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/>
  <bookViews>
    <workbookView xWindow="0" yWindow="195" windowWidth="6540" windowHeight="6015"/>
  </bookViews>
  <sheets>
    <sheet name="Inputs-Results" sheetId="1" r:id="rId1"/>
    <sheet name="Lookup" sheetId="2" r:id="rId2"/>
    <sheet name="Data" sheetId="3" r:id="rId3"/>
  </sheets>
  <definedNames>
    <definedName name="_xlnm._FilterDatabase" localSheetId="2" hidden="1">Data!$A$1:$U$18241</definedName>
    <definedName name="activecategorylist">Lookup!$C$3:$C$39</definedName>
    <definedName name="allevents">Lookup!#REF!</definedName>
    <definedName name="cppday">Lookup!#REF!</definedName>
    <definedName name="CPPdayType">Lookup!$B$8:$B$10</definedName>
    <definedName name="cregions">Lookup!#REF!</definedName>
    <definedName name="criteria1">Lookup!$E$3:$I$4</definedName>
    <definedName name="criteria10">Lookup!$E$21:$I$22</definedName>
    <definedName name="criteria11">Lookup!$E$23:$I$24</definedName>
    <definedName name="criteria12">Lookup!$E$25:$I$26</definedName>
    <definedName name="criteria13">Lookup!$E$27:$I$28</definedName>
    <definedName name="criteria14">Lookup!$E$29:$I$30</definedName>
    <definedName name="criteria15">Lookup!$E$31:$I$32</definedName>
    <definedName name="criteria16">Lookup!$E$33:$I$34</definedName>
    <definedName name="criteria17">Lookup!$E$35:$I$36</definedName>
    <definedName name="criteria18">Lookup!$E$37:$I$38</definedName>
    <definedName name="criteria19">Lookup!$E$39:$I$40</definedName>
    <definedName name="criteria2">Lookup!$E$5:$I$6</definedName>
    <definedName name="criteria20">Lookup!$E$41:$I$42</definedName>
    <definedName name="criteria21">Lookup!$E$43:$I$44</definedName>
    <definedName name="criteria22">Lookup!$E$45:$I$46</definedName>
    <definedName name="criteria23">Lookup!$E$47:$I$48</definedName>
    <definedName name="criteria24">Lookup!$E$49:$I$50</definedName>
    <definedName name="criteria3">Lookup!$E$7:$I$8</definedName>
    <definedName name="criteria4">Lookup!$E$9:$I$10</definedName>
    <definedName name="criteria5">Lookup!$E$11:$I$12</definedName>
    <definedName name="criteria6">Lookup!$E$13:$I$14</definedName>
    <definedName name="criteria7">Lookup!$E$15:$I$16</definedName>
    <definedName name="criteria8">Lookup!$E$17:$I$18</definedName>
    <definedName name="criteria9">Lookup!$E$19:$I$20</definedName>
    <definedName name="data">Data!$A$1:$V$71793</definedName>
    <definedName name="daycriteria">Lookup!$E$51:$H$52</definedName>
    <definedName name="dayType">Lookup!$B$8:$B$10</definedName>
    <definedName name="devicetype">Lookup!#REF!</definedName>
    <definedName name="month">'Inputs-Results'!$D$10</definedName>
    <definedName name="monthList">Lookup!$B$23:$B$32</definedName>
    <definedName name="participant_category">Lookup!$C$3:$C$38</definedName>
    <definedName name="peak_array">'Inputs-Results'!$W$7:$W$30</definedName>
    <definedName name="peakcriteria">Lookup!$E$53:$I$54</definedName>
    <definedName name="rateblocks">Lookup!$K$3:$M$27</definedName>
    <definedName name="rateGroup">Lookup!$B$16:$B$17</definedName>
    <definedName name="summer_bool">Lookup!$L$2</definedName>
    <definedName name="summermonths">Lookup!$O$4:$P$13</definedName>
    <definedName name="toucppevents">Lookup!#REF!</definedName>
    <definedName name="touDayType">Lookup!$B$8:$B$9</definedName>
    <definedName name="touevents">Lookup!#REF!</definedName>
    <definedName name="Typeofresult">Lookup!$B$3:$B$4</definedName>
  </definedNames>
  <calcPr calcId="145621"/>
</workbook>
</file>

<file path=xl/calcChain.xml><?xml version="1.0" encoding="utf-8"?>
<calcChain xmlns="http://schemas.openxmlformats.org/spreadsheetml/2006/main">
  <c r="T5" i="1" l="1"/>
  <c r="H54" i="2" l="1"/>
  <c r="G54" i="2"/>
  <c r="F54" i="2"/>
  <c r="E54" i="2"/>
  <c r="H34" i="1"/>
  <c r="H33" i="1"/>
  <c r="I31" i="1"/>
  <c r="I18241" i="3"/>
  <c r="I18240" i="3"/>
  <c r="I18239" i="3"/>
  <c r="I18238" i="3"/>
  <c r="I18237" i="3"/>
  <c r="I18236" i="3"/>
  <c r="I18235" i="3"/>
  <c r="I18234" i="3"/>
  <c r="I18233" i="3"/>
  <c r="I18232" i="3"/>
  <c r="I18231" i="3"/>
  <c r="I18230" i="3"/>
  <c r="I18229" i="3"/>
  <c r="I18228" i="3"/>
  <c r="I18227" i="3"/>
  <c r="I18226" i="3"/>
  <c r="I18225" i="3"/>
  <c r="I18224" i="3"/>
  <c r="I18223" i="3"/>
  <c r="I18222" i="3"/>
  <c r="I18221" i="3"/>
  <c r="I18220" i="3"/>
  <c r="I18219" i="3"/>
  <c r="I18218" i="3"/>
  <c r="I18217" i="3"/>
  <c r="I18216" i="3"/>
  <c r="I18215" i="3"/>
  <c r="I18214" i="3"/>
  <c r="I18213" i="3"/>
  <c r="I18212" i="3"/>
  <c r="I18211" i="3"/>
  <c r="I18210" i="3"/>
  <c r="I18209" i="3"/>
  <c r="I18208" i="3"/>
  <c r="I18207" i="3"/>
  <c r="I18206" i="3"/>
  <c r="I18205" i="3"/>
  <c r="I18204" i="3"/>
  <c r="I18203" i="3"/>
  <c r="I18202" i="3"/>
  <c r="I18201" i="3"/>
  <c r="I18200" i="3"/>
  <c r="I18199" i="3"/>
  <c r="I18198" i="3"/>
  <c r="I18197" i="3"/>
  <c r="I18196" i="3"/>
  <c r="I18195" i="3"/>
  <c r="I18194" i="3"/>
  <c r="I18193" i="3"/>
  <c r="I18192" i="3"/>
  <c r="I18191" i="3"/>
  <c r="I18190" i="3"/>
  <c r="I18189" i="3"/>
  <c r="I18188" i="3"/>
  <c r="I18187" i="3"/>
  <c r="I18186" i="3"/>
  <c r="I18185" i="3"/>
  <c r="I18184" i="3"/>
  <c r="I18183" i="3"/>
  <c r="I18182" i="3"/>
  <c r="I18181" i="3"/>
  <c r="I18180" i="3"/>
  <c r="I18179" i="3"/>
  <c r="I18178" i="3"/>
  <c r="I18177" i="3"/>
  <c r="I18176" i="3"/>
  <c r="I18175" i="3"/>
  <c r="I18174" i="3"/>
  <c r="I18173" i="3"/>
  <c r="I18172" i="3"/>
  <c r="I18171" i="3"/>
  <c r="I18170" i="3"/>
  <c r="I18169" i="3"/>
  <c r="I18168" i="3"/>
  <c r="I18167" i="3"/>
  <c r="I18166" i="3"/>
  <c r="I18165" i="3"/>
  <c r="I18164" i="3"/>
  <c r="I18163" i="3"/>
  <c r="I18162" i="3"/>
  <c r="I18161" i="3"/>
  <c r="I18160" i="3"/>
  <c r="I18159" i="3"/>
  <c r="I18158" i="3"/>
  <c r="I18157" i="3"/>
  <c r="I18156" i="3"/>
  <c r="I18155" i="3"/>
  <c r="I18154" i="3"/>
  <c r="I18153" i="3"/>
  <c r="I18152" i="3"/>
  <c r="I18151" i="3"/>
  <c r="I18150" i="3"/>
  <c r="I18149" i="3"/>
  <c r="I18148" i="3"/>
  <c r="I18147" i="3"/>
  <c r="I18146" i="3"/>
  <c r="I18145" i="3"/>
  <c r="I18144" i="3"/>
  <c r="I18143" i="3"/>
  <c r="I18142" i="3"/>
  <c r="I18141" i="3"/>
  <c r="I18140" i="3"/>
  <c r="I18139" i="3"/>
  <c r="I18138" i="3"/>
  <c r="I18137" i="3"/>
  <c r="I18136" i="3"/>
  <c r="I18135" i="3"/>
  <c r="I18134" i="3"/>
  <c r="I18133" i="3"/>
  <c r="I18132" i="3"/>
  <c r="I18131" i="3"/>
  <c r="I18130" i="3"/>
  <c r="I18129" i="3"/>
  <c r="I18128" i="3"/>
  <c r="I18127" i="3"/>
  <c r="I18126" i="3"/>
  <c r="I18125" i="3"/>
  <c r="I18124" i="3"/>
  <c r="I18123" i="3"/>
  <c r="I18122" i="3"/>
  <c r="I18121" i="3"/>
  <c r="I18120" i="3"/>
  <c r="I18119" i="3"/>
  <c r="I18118" i="3"/>
  <c r="I18117" i="3"/>
  <c r="I18116" i="3"/>
  <c r="I18115" i="3"/>
  <c r="I18114" i="3"/>
  <c r="I18113" i="3"/>
  <c r="I18112" i="3"/>
  <c r="I18111" i="3"/>
  <c r="I18110" i="3"/>
  <c r="I18109" i="3"/>
  <c r="I18108" i="3"/>
  <c r="I18107" i="3"/>
  <c r="I18106" i="3"/>
  <c r="I18105" i="3"/>
  <c r="I18104" i="3"/>
  <c r="I18103" i="3"/>
  <c r="I18102" i="3"/>
  <c r="I18101" i="3"/>
  <c r="I18100" i="3"/>
  <c r="I18099" i="3"/>
  <c r="I18098" i="3"/>
  <c r="I18097" i="3"/>
  <c r="I18096" i="3"/>
  <c r="I18095" i="3"/>
  <c r="I18094" i="3"/>
  <c r="I18093" i="3"/>
  <c r="I18092" i="3"/>
  <c r="I18091" i="3"/>
  <c r="I18090" i="3"/>
  <c r="I18089" i="3"/>
  <c r="I18088" i="3"/>
  <c r="I18087" i="3"/>
  <c r="I18086" i="3"/>
  <c r="I18085" i="3"/>
  <c r="I18084" i="3"/>
  <c r="I18083" i="3"/>
  <c r="I18082" i="3"/>
  <c r="I18081" i="3"/>
  <c r="I18080" i="3"/>
  <c r="I18079" i="3"/>
  <c r="I18078" i="3"/>
  <c r="I18077" i="3"/>
  <c r="I18076" i="3"/>
  <c r="I18075" i="3"/>
  <c r="I18074" i="3"/>
  <c r="I18073" i="3"/>
  <c r="I18072" i="3"/>
  <c r="I18071" i="3"/>
  <c r="I18070" i="3"/>
  <c r="I18069" i="3"/>
  <c r="I18068" i="3"/>
  <c r="I18067" i="3"/>
  <c r="I18066" i="3"/>
  <c r="I18065" i="3"/>
  <c r="I18064" i="3"/>
  <c r="I18063" i="3"/>
  <c r="I18062" i="3"/>
  <c r="I18061" i="3"/>
  <c r="I18060" i="3"/>
  <c r="I18059" i="3"/>
  <c r="I18058" i="3"/>
  <c r="I18057" i="3"/>
  <c r="I18056" i="3"/>
  <c r="I18055" i="3"/>
  <c r="I18054" i="3"/>
  <c r="I18053" i="3"/>
  <c r="I18052" i="3"/>
  <c r="I18051" i="3"/>
  <c r="I18050" i="3"/>
  <c r="I18049" i="3"/>
  <c r="I18048" i="3"/>
  <c r="I18047" i="3"/>
  <c r="I18046" i="3"/>
  <c r="I18045" i="3"/>
  <c r="I18044" i="3"/>
  <c r="I18043" i="3"/>
  <c r="I18042" i="3"/>
  <c r="I18041" i="3"/>
  <c r="I18040" i="3"/>
  <c r="I18039" i="3"/>
  <c r="I18038" i="3"/>
  <c r="I18037" i="3"/>
  <c r="I18036" i="3"/>
  <c r="I18035" i="3"/>
  <c r="I18034" i="3"/>
  <c r="I18033" i="3"/>
  <c r="I18032" i="3"/>
  <c r="I18031" i="3"/>
  <c r="I18030" i="3"/>
  <c r="I18029" i="3"/>
  <c r="I18028" i="3"/>
  <c r="I18027" i="3"/>
  <c r="I18026" i="3"/>
  <c r="I18025" i="3"/>
  <c r="I18024" i="3"/>
  <c r="I18023" i="3"/>
  <c r="I18022" i="3"/>
  <c r="I18021" i="3"/>
  <c r="I18020" i="3"/>
  <c r="I18019" i="3"/>
  <c r="I18018" i="3"/>
  <c r="I18017" i="3"/>
  <c r="I18016" i="3"/>
  <c r="I18015" i="3"/>
  <c r="I18014" i="3"/>
  <c r="I18013" i="3"/>
  <c r="I18012" i="3"/>
  <c r="I18011" i="3"/>
  <c r="I18010" i="3"/>
  <c r="I18009" i="3"/>
  <c r="I18008" i="3"/>
  <c r="I18007" i="3"/>
  <c r="I18006" i="3"/>
  <c r="I18005" i="3"/>
  <c r="I18004" i="3"/>
  <c r="I18003" i="3"/>
  <c r="I18002" i="3"/>
  <c r="I18001" i="3"/>
  <c r="I18000" i="3"/>
  <c r="I17999" i="3"/>
  <c r="I17998" i="3"/>
  <c r="I17997" i="3"/>
  <c r="I17996" i="3"/>
  <c r="I17995" i="3"/>
  <c r="I17994" i="3"/>
  <c r="I17993" i="3"/>
  <c r="I17992" i="3"/>
  <c r="I17991" i="3"/>
  <c r="I17990" i="3"/>
  <c r="I17989" i="3"/>
  <c r="I17988" i="3"/>
  <c r="I17987" i="3"/>
  <c r="I17986" i="3"/>
  <c r="I17985" i="3"/>
  <c r="I17984" i="3"/>
  <c r="I17983" i="3"/>
  <c r="I17982" i="3"/>
  <c r="I17981" i="3"/>
  <c r="I17980" i="3"/>
  <c r="I17979" i="3"/>
  <c r="I17978" i="3"/>
  <c r="I17977" i="3"/>
  <c r="I17976" i="3"/>
  <c r="I17975" i="3"/>
  <c r="I17974" i="3"/>
  <c r="I17973" i="3"/>
  <c r="I17972" i="3"/>
  <c r="I17971" i="3"/>
  <c r="I17970" i="3"/>
  <c r="I17969" i="3"/>
  <c r="I17968" i="3"/>
  <c r="I17967" i="3"/>
  <c r="I17966" i="3"/>
  <c r="I17965" i="3"/>
  <c r="I17964" i="3"/>
  <c r="I17963" i="3"/>
  <c r="I17962" i="3"/>
  <c r="I17961" i="3"/>
  <c r="I17960" i="3"/>
  <c r="I17959" i="3"/>
  <c r="I17958" i="3"/>
  <c r="I17957" i="3"/>
  <c r="I17956" i="3"/>
  <c r="I17955" i="3"/>
  <c r="I17954" i="3"/>
  <c r="I17953" i="3"/>
  <c r="I17952" i="3"/>
  <c r="I17951" i="3"/>
  <c r="I17950" i="3"/>
  <c r="I17949" i="3"/>
  <c r="I17948" i="3"/>
  <c r="I17947" i="3"/>
  <c r="I17946" i="3"/>
  <c r="I17945" i="3"/>
  <c r="I17944" i="3"/>
  <c r="I17943" i="3"/>
  <c r="I17942" i="3"/>
  <c r="I17941" i="3"/>
  <c r="I17940" i="3"/>
  <c r="I17939" i="3"/>
  <c r="I17938" i="3"/>
  <c r="I17937" i="3"/>
  <c r="I17936" i="3"/>
  <c r="I17935" i="3"/>
  <c r="I17934" i="3"/>
  <c r="I17933" i="3"/>
  <c r="I17932" i="3"/>
  <c r="I17931" i="3"/>
  <c r="I17930" i="3"/>
  <c r="I17929" i="3"/>
  <c r="I17928" i="3"/>
  <c r="I17927" i="3"/>
  <c r="I17926" i="3"/>
  <c r="I17925" i="3"/>
  <c r="I17924" i="3"/>
  <c r="I17923" i="3"/>
  <c r="I17922" i="3"/>
  <c r="I17921" i="3"/>
  <c r="I17920" i="3"/>
  <c r="I17919" i="3"/>
  <c r="I17918" i="3"/>
  <c r="I17917" i="3"/>
  <c r="I17916" i="3"/>
  <c r="I17915" i="3"/>
  <c r="I17914" i="3"/>
  <c r="I17913" i="3"/>
  <c r="I17912" i="3"/>
  <c r="I17911" i="3"/>
  <c r="I17910" i="3"/>
  <c r="I17909" i="3"/>
  <c r="I17908" i="3"/>
  <c r="I17907" i="3"/>
  <c r="I17906" i="3"/>
  <c r="I17905" i="3"/>
  <c r="I17904" i="3"/>
  <c r="I17903" i="3"/>
  <c r="I17902" i="3"/>
  <c r="I17901" i="3"/>
  <c r="I17900" i="3"/>
  <c r="I17899" i="3"/>
  <c r="I17898" i="3"/>
  <c r="I17897" i="3"/>
  <c r="I17896" i="3"/>
  <c r="I17895" i="3"/>
  <c r="I17894" i="3"/>
  <c r="I17893" i="3"/>
  <c r="I17892" i="3"/>
  <c r="I17891" i="3"/>
  <c r="I17890" i="3"/>
  <c r="I17889" i="3"/>
  <c r="I17888" i="3"/>
  <c r="I17887" i="3"/>
  <c r="I17886" i="3"/>
  <c r="I17885" i="3"/>
  <c r="I17884" i="3"/>
  <c r="I17883" i="3"/>
  <c r="I17882" i="3"/>
  <c r="I17881" i="3"/>
  <c r="I17880" i="3"/>
  <c r="I17879" i="3"/>
  <c r="I17878" i="3"/>
  <c r="I17877" i="3"/>
  <c r="I17876" i="3"/>
  <c r="I17875" i="3"/>
  <c r="I17874" i="3"/>
  <c r="I17873" i="3"/>
  <c r="I17872" i="3"/>
  <c r="I17871" i="3"/>
  <c r="I17870" i="3"/>
  <c r="I17869" i="3"/>
  <c r="I17868" i="3"/>
  <c r="I17867" i="3"/>
  <c r="I17866" i="3"/>
  <c r="I17865" i="3"/>
  <c r="I17864" i="3"/>
  <c r="I17863" i="3"/>
  <c r="I17862" i="3"/>
  <c r="I17861" i="3"/>
  <c r="I17860" i="3"/>
  <c r="I17859" i="3"/>
  <c r="I17858" i="3"/>
  <c r="I17857" i="3"/>
  <c r="I17856" i="3"/>
  <c r="I17855" i="3"/>
  <c r="I17854" i="3"/>
  <c r="I17853" i="3"/>
  <c r="I17852" i="3"/>
  <c r="I17851" i="3"/>
  <c r="I17850" i="3"/>
  <c r="I17849" i="3"/>
  <c r="I17848" i="3"/>
  <c r="I17847" i="3"/>
  <c r="I17846" i="3"/>
  <c r="I17845" i="3"/>
  <c r="I17844" i="3"/>
  <c r="I17843" i="3"/>
  <c r="I17842" i="3"/>
  <c r="I17841" i="3"/>
  <c r="I17840" i="3"/>
  <c r="I17839" i="3"/>
  <c r="I17838" i="3"/>
  <c r="I17837" i="3"/>
  <c r="I17836" i="3"/>
  <c r="I17835" i="3"/>
  <c r="I17834" i="3"/>
  <c r="I17833" i="3"/>
  <c r="I17832" i="3"/>
  <c r="I17831" i="3"/>
  <c r="I17830" i="3"/>
  <c r="I17829" i="3"/>
  <c r="I17828" i="3"/>
  <c r="I17827" i="3"/>
  <c r="I17826" i="3"/>
  <c r="I17825" i="3"/>
  <c r="I17824" i="3"/>
  <c r="I17823" i="3"/>
  <c r="I17822" i="3"/>
  <c r="I17821" i="3"/>
  <c r="I17820" i="3"/>
  <c r="I17819" i="3"/>
  <c r="I17818" i="3"/>
  <c r="I17817" i="3"/>
  <c r="I17816" i="3"/>
  <c r="I17815" i="3"/>
  <c r="I17814" i="3"/>
  <c r="I17813" i="3"/>
  <c r="I17812" i="3"/>
  <c r="I17811" i="3"/>
  <c r="I17810" i="3"/>
  <c r="I17809" i="3"/>
  <c r="I17808" i="3"/>
  <c r="I17807" i="3"/>
  <c r="I17806" i="3"/>
  <c r="I17805" i="3"/>
  <c r="I17804" i="3"/>
  <c r="I17803" i="3"/>
  <c r="I17802" i="3"/>
  <c r="I17801" i="3"/>
  <c r="I17800" i="3"/>
  <c r="I17799" i="3"/>
  <c r="I17798" i="3"/>
  <c r="I17797" i="3"/>
  <c r="I17796" i="3"/>
  <c r="I17795" i="3"/>
  <c r="I17794" i="3"/>
  <c r="I17793" i="3"/>
  <c r="I17792" i="3"/>
  <c r="I17791" i="3"/>
  <c r="I17790" i="3"/>
  <c r="I17789" i="3"/>
  <c r="I17788" i="3"/>
  <c r="I17787" i="3"/>
  <c r="I17786" i="3"/>
  <c r="I17785" i="3"/>
  <c r="I17784" i="3"/>
  <c r="I17783" i="3"/>
  <c r="I17782" i="3"/>
  <c r="I17781" i="3"/>
  <c r="I17780" i="3"/>
  <c r="I17779" i="3"/>
  <c r="I17778" i="3"/>
  <c r="I17777" i="3"/>
  <c r="I17776" i="3"/>
  <c r="I17775" i="3"/>
  <c r="I17774" i="3"/>
  <c r="I17773" i="3"/>
  <c r="I17772" i="3"/>
  <c r="I17771" i="3"/>
  <c r="I17770" i="3"/>
  <c r="I17769" i="3"/>
  <c r="I17768" i="3"/>
  <c r="I17767" i="3"/>
  <c r="I17766" i="3"/>
  <c r="I17765" i="3"/>
  <c r="I17764" i="3"/>
  <c r="I17763" i="3"/>
  <c r="I17762" i="3"/>
  <c r="I17761" i="3"/>
  <c r="I17760" i="3"/>
  <c r="I17759" i="3"/>
  <c r="I17758" i="3"/>
  <c r="I17757" i="3"/>
  <c r="I17756" i="3"/>
  <c r="I17755" i="3"/>
  <c r="I17754" i="3"/>
  <c r="I17753" i="3"/>
  <c r="I17752" i="3"/>
  <c r="I17751" i="3"/>
  <c r="I17750" i="3"/>
  <c r="I17749" i="3"/>
  <c r="I17748" i="3"/>
  <c r="I17747" i="3"/>
  <c r="I17746" i="3"/>
  <c r="I17745" i="3"/>
  <c r="I17744" i="3"/>
  <c r="I17743" i="3"/>
  <c r="I17742" i="3"/>
  <c r="I17741" i="3"/>
  <c r="I17740" i="3"/>
  <c r="I17739" i="3"/>
  <c r="I17738" i="3"/>
  <c r="I17737" i="3"/>
  <c r="I17736" i="3"/>
  <c r="I17735" i="3"/>
  <c r="I17734" i="3"/>
  <c r="I17733" i="3"/>
  <c r="I17732" i="3"/>
  <c r="I17731" i="3"/>
  <c r="I17730" i="3"/>
  <c r="I17729" i="3"/>
  <c r="I17728" i="3"/>
  <c r="I17727" i="3"/>
  <c r="I17726" i="3"/>
  <c r="I17725" i="3"/>
  <c r="I17724" i="3"/>
  <c r="I17723" i="3"/>
  <c r="I17722" i="3"/>
  <c r="I17721" i="3"/>
  <c r="I17720" i="3"/>
  <c r="I17719" i="3"/>
  <c r="I17718" i="3"/>
  <c r="I17717" i="3"/>
  <c r="I17716" i="3"/>
  <c r="I17715" i="3"/>
  <c r="I17714" i="3"/>
  <c r="I17713" i="3"/>
  <c r="I17712" i="3"/>
  <c r="I17711" i="3"/>
  <c r="I17710" i="3"/>
  <c r="I17709" i="3"/>
  <c r="I17708" i="3"/>
  <c r="I17707" i="3"/>
  <c r="I17706" i="3"/>
  <c r="I17705" i="3"/>
  <c r="I17704" i="3"/>
  <c r="I17703" i="3"/>
  <c r="I17702" i="3"/>
  <c r="I17701" i="3"/>
  <c r="I17700" i="3"/>
  <c r="I17699" i="3"/>
  <c r="I17698" i="3"/>
  <c r="I17697" i="3"/>
  <c r="I17696" i="3"/>
  <c r="I17695" i="3"/>
  <c r="I17694" i="3"/>
  <c r="I17693" i="3"/>
  <c r="I17692" i="3"/>
  <c r="I17691" i="3"/>
  <c r="I17690" i="3"/>
  <c r="I17689" i="3"/>
  <c r="I17688" i="3"/>
  <c r="I17687" i="3"/>
  <c r="I17686" i="3"/>
  <c r="I17685" i="3"/>
  <c r="I17684" i="3"/>
  <c r="I17683" i="3"/>
  <c r="I17682" i="3"/>
  <c r="I17681" i="3"/>
  <c r="I17680" i="3"/>
  <c r="I17679" i="3"/>
  <c r="I17678" i="3"/>
  <c r="I17677" i="3"/>
  <c r="I17676" i="3"/>
  <c r="I17675" i="3"/>
  <c r="I17674" i="3"/>
  <c r="I17673" i="3"/>
  <c r="I17672" i="3"/>
  <c r="I17671" i="3"/>
  <c r="I17670" i="3"/>
  <c r="I17669" i="3"/>
  <c r="I17668" i="3"/>
  <c r="I17667" i="3"/>
  <c r="I17666" i="3"/>
  <c r="I17665" i="3"/>
  <c r="I17664" i="3"/>
  <c r="I17663" i="3"/>
  <c r="I17662" i="3"/>
  <c r="I17661" i="3"/>
  <c r="I17660" i="3"/>
  <c r="I17659" i="3"/>
  <c r="I17658" i="3"/>
  <c r="I17657" i="3"/>
  <c r="I17656" i="3"/>
  <c r="I17655" i="3"/>
  <c r="I17654" i="3"/>
  <c r="I17653" i="3"/>
  <c r="I17652" i="3"/>
  <c r="I17651" i="3"/>
  <c r="I17650" i="3"/>
  <c r="I17649" i="3"/>
  <c r="I17648" i="3"/>
  <c r="I17647" i="3"/>
  <c r="I17646" i="3"/>
  <c r="I17645" i="3"/>
  <c r="I17644" i="3"/>
  <c r="I17643" i="3"/>
  <c r="I17642" i="3"/>
  <c r="I17641" i="3"/>
  <c r="I17640" i="3"/>
  <c r="I17639" i="3"/>
  <c r="I17638" i="3"/>
  <c r="I17637" i="3"/>
  <c r="I17636" i="3"/>
  <c r="I17635" i="3"/>
  <c r="I17634" i="3"/>
  <c r="I17633" i="3"/>
  <c r="I17632" i="3"/>
  <c r="I17631" i="3"/>
  <c r="I17630" i="3"/>
  <c r="I17629" i="3"/>
  <c r="I17628" i="3"/>
  <c r="I17627" i="3"/>
  <c r="I17626" i="3"/>
  <c r="I17625" i="3"/>
  <c r="I17624" i="3"/>
  <c r="I17623" i="3"/>
  <c r="I17622" i="3"/>
  <c r="I17621" i="3"/>
  <c r="I17620" i="3"/>
  <c r="I17619" i="3"/>
  <c r="I17618" i="3"/>
  <c r="I17617" i="3"/>
  <c r="I17616" i="3"/>
  <c r="I17615" i="3"/>
  <c r="I17614" i="3"/>
  <c r="I17613" i="3"/>
  <c r="I17612" i="3"/>
  <c r="I17611" i="3"/>
  <c r="I17610" i="3"/>
  <c r="I17609" i="3"/>
  <c r="I17608" i="3"/>
  <c r="I17607" i="3"/>
  <c r="I17606" i="3"/>
  <c r="I17605" i="3"/>
  <c r="I17604" i="3"/>
  <c r="I17603" i="3"/>
  <c r="I17602" i="3"/>
  <c r="I17601" i="3"/>
  <c r="I17600" i="3"/>
  <c r="I17599" i="3"/>
  <c r="I17598" i="3"/>
  <c r="I17597" i="3"/>
  <c r="I17596" i="3"/>
  <c r="I17595" i="3"/>
  <c r="I17594" i="3"/>
  <c r="I17593" i="3"/>
  <c r="I17592" i="3"/>
  <c r="I17591" i="3"/>
  <c r="I17590" i="3"/>
  <c r="I17589" i="3"/>
  <c r="I17588" i="3"/>
  <c r="I17587" i="3"/>
  <c r="I17586" i="3"/>
  <c r="I17585" i="3"/>
  <c r="I17584" i="3"/>
  <c r="I17583" i="3"/>
  <c r="I17582" i="3"/>
  <c r="I17581" i="3"/>
  <c r="I17580" i="3"/>
  <c r="I17579" i="3"/>
  <c r="I17578" i="3"/>
  <c r="I17577" i="3"/>
  <c r="I17576" i="3"/>
  <c r="I17575" i="3"/>
  <c r="I17574" i="3"/>
  <c r="I17573" i="3"/>
  <c r="I17572" i="3"/>
  <c r="I17571" i="3"/>
  <c r="I17570" i="3"/>
  <c r="I17569" i="3"/>
  <c r="I17568" i="3"/>
  <c r="I17567" i="3"/>
  <c r="I17566" i="3"/>
  <c r="I17565" i="3"/>
  <c r="I17564" i="3"/>
  <c r="I17563" i="3"/>
  <c r="I17562" i="3"/>
  <c r="I17561" i="3"/>
  <c r="I17560" i="3"/>
  <c r="I17559" i="3"/>
  <c r="I17558" i="3"/>
  <c r="I17557" i="3"/>
  <c r="I17556" i="3"/>
  <c r="I17555" i="3"/>
  <c r="I17554" i="3"/>
  <c r="I17553" i="3"/>
  <c r="I17552" i="3"/>
  <c r="I17551" i="3"/>
  <c r="I17550" i="3"/>
  <c r="I17549" i="3"/>
  <c r="I17548" i="3"/>
  <c r="I17547" i="3"/>
  <c r="I17546" i="3"/>
  <c r="I17545" i="3"/>
  <c r="I17544" i="3"/>
  <c r="I17543" i="3"/>
  <c r="I17542" i="3"/>
  <c r="I17541" i="3"/>
  <c r="I17540" i="3"/>
  <c r="I17539" i="3"/>
  <c r="I17538" i="3"/>
  <c r="I17537" i="3"/>
  <c r="I17536" i="3"/>
  <c r="I17535" i="3"/>
  <c r="I17534" i="3"/>
  <c r="I17533" i="3"/>
  <c r="I17532" i="3"/>
  <c r="I17531" i="3"/>
  <c r="I17530" i="3"/>
  <c r="I17529" i="3"/>
  <c r="I17528" i="3"/>
  <c r="I17527" i="3"/>
  <c r="I17526" i="3"/>
  <c r="I17525" i="3"/>
  <c r="I17524" i="3"/>
  <c r="I17523" i="3"/>
  <c r="I17522" i="3"/>
  <c r="I17521" i="3"/>
  <c r="I17520" i="3"/>
  <c r="I17519" i="3"/>
  <c r="I17518" i="3"/>
  <c r="I17517" i="3"/>
  <c r="I17516" i="3"/>
  <c r="I17515" i="3"/>
  <c r="I17514" i="3"/>
  <c r="I17513" i="3"/>
  <c r="I17512" i="3"/>
  <c r="I17511" i="3"/>
  <c r="I17510" i="3"/>
  <c r="I17509" i="3"/>
  <c r="I17508" i="3"/>
  <c r="I17507" i="3"/>
  <c r="I17506" i="3"/>
  <c r="I17505" i="3"/>
  <c r="I17504" i="3"/>
  <c r="I17503" i="3"/>
  <c r="I17502" i="3"/>
  <c r="I17501" i="3"/>
  <c r="I17500" i="3"/>
  <c r="I17499" i="3"/>
  <c r="I17498" i="3"/>
  <c r="I17497" i="3"/>
  <c r="I17496" i="3"/>
  <c r="I17495" i="3"/>
  <c r="I17494" i="3"/>
  <c r="I17493" i="3"/>
  <c r="I17492" i="3"/>
  <c r="I17491" i="3"/>
  <c r="I17490" i="3"/>
  <c r="I17489" i="3"/>
  <c r="I17488" i="3"/>
  <c r="I17487" i="3"/>
  <c r="I17486" i="3"/>
  <c r="I17485" i="3"/>
  <c r="I17484" i="3"/>
  <c r="I17483" i="3"/>
  <c r="I17482" i="3"/>
  <c r="I17481" i="3"/>
  <c r="I17480" i="3"/>
  <c r="I17479" i="3"/>
  <c r="I17478" i="3"/>
  <c r="I17477" i="3"/>
  <c r="I17476" i="3"/>
  <c r="I17475" i="3"/>
  <c r="I17474" i="3"/>
  <c r="I17473" i="3"/>
  <c r="I17472" i="3"/>
  <c r="I17471" i="3"/>
  <c r="I17470" i="3"/>
  <c r="I17469" i="3"/>
  <c r="I17468" i="3"/>
  <c r="I17467" i="3"/>
  <c r="I17466" i="3"/>
  <c r="I17465" i="3"/>
  <c r="I17464" i="3"/>
  <c r="I17463" i="3"/>
  <c r="I17462" i="3"/>
  <c r="I17461" i="3"/>
  <c r="I17460" i="3"/>
  <c r="I17459" i="3"/>
  <c r="I17458" i="3"/>
  <c r="I17457" i="3"/>
  <c r="I17456" i="3"/>
  <c r="I17455" i="3"/>
  <c r="I17454" i="3"/>
  <c r="I17453" i="3"/>
  <c r="I17452" i="3"/>
  <c r="I17451" i="3"/>
  <c r="I17450" i="3"/>
  <c r="I17449" i="3"/>
  <c r="I17448" i="3"/>
  <c r="I17447" i="3"/>
  <c r="I17446" i="3"/>
  <c r="I17445" i="3"/>
  <c r="I17444" i="3"/>
  <c r="I17443" i="3"/>
  <c r="I17442" i="3"/>
  <c r="I17441" i="3"/>
  <c r="I17440" i="3"/>
  <c r="I17439" i="3"/>
  <c r="I17438" i="3"/>
  <c r="I17437" i="3"/>
  <c r="I17436" i="3"/>
  <c r="I17435" i="3"/>
  <c r="I17434" i="3"/>
  <c r="I17433" i="3"/>
  <c r="I17432" i="3"/>
  <c r="I17431" i="3"/>
  <c r="I17430" i="3"/>
  <c r="I17429" i="3"/>
  <c r="I17428" i="3"/>
  <c r="I17427" i="3"/>
  <c r="I17426" i="3"/>
  <c r="I17425" i="3"/>
  <c r="I17424" i="3"/>
  <c r="I17423" i="3"/>
  <c r="I17422" i="3"/>
  <c r="I17421" i="3"/>
  <c r="I17420" i="3"/>
  <c r="I17419" i="3"/>
  <c r="I17418" i="3"/>
  <c r="I17417" i="3"/>
  <c r="I17416" i="3"/>
  <c r="I17415" i="3"/>
  <c r="I17414" i="3"/>
  <c r="I17413" i="3"/>
  <c r="I17412" i="3"/>
  <c r="I17411" i="3"/>
  <c r="I17410" i="3"/>
  <c r="I17409" i="3"/>
  <c r="I17408" i="3"/>
  <c r="I17407" i="3"/>
  <c r="I17406" i="3"/>
  <c r="I17405" i="3"/>
  <c r="I17404" i="3"/>
  <c r="I17403" i="3"/>
  <c r="I17402" i="3"/>
  <c r="I17401" i="3"/>
  <c r="I17400" i="3"/>
  <c r="I17399" i="3"/>
  <c r="I17398" i="3"/>
  <c r="I17397" i="3"/>
  <c r="I17396" i="3"/>
  <c r="I17395" i="3"/>
  <c r="I17394" i="3"/>
  <c r="I17393" i="3"/>
  <c r="I17392" i="3"/>
  <c r="I17391" i="3"/>
  <c r="I17390" i="3"/>
  <c r="I17389" i="3"/>
  <c r="I17388" i="3"/>
  <c r="I17387" i="3"/>
  <c r="I17386" i="3"/>
  <c r="I17385" i="3"/>
  <c r="I17384" i="3"/>
  <c r="I17383" i="3"/>
  <c r="I17382" i="3"/>
  <c r="I17381" i="3"/>
  <c r="I17380" i="3"/>
  <c r="I17379" i="3"/>
  <c r="I17378" i="3"/>
  <c r="I17377" i="3"/>
  <c r="I17376" i="3"/>
  <c r="I17375" i="3"/>
  <c r="I17374" i="3"/>
  <c r="I17373" i="3"/>
  <c r="I17372" i="3"/>
  <c r="I17371" i="3"/>
  <c r="I17370" i="3"/>
  <c r="I17369" i="3"/>
  <c r="I17368" i="3"/>
  <c r="I17367" i="3"/>
  <c r="I17366" i="3"/>
  <c r="I17365" i="3"/>
  <c r="I17364" i="3"/>
  <c r="I17363" i="3"/>
  <c r="I17362" i="3"/>
  <c r="I17361" i="3"/>
  <c r="I17360" i="3"/>
  <c r="I17359" i="3"/>
  <c r="I17358" i="3"/>
  <c r="I17357" i="3"/>
  <c r="I17356" i="3"/>
  <c r="I17355" i="3"/>
  <c r="I17354" i="3"/>
  <c r="I17353" i="3"/>
  <c r="I17352" i="3"/>
  <c r="I17351" i="3"/>
  <c r="I17350" i="3"/>
  <c r="I17349" i="3"/>
  <c r="I17348" i="3"/>
  <c r="I17347" i="3"/>
  <c r="I17346" i="3"/>
  <c r="I17345" i="3"/>
  <c r="I17344" i="3"/>
  <c r="I17343" i="3"/>
  <c r="I17342" i="3"/>
  <c r="I17341" i="3"/>
  <c r="I17340" i="3"/>
  <c r="I17339" i="3"/>
  <c r="I17338" i="3"/>
  <c r="I17337" i="3"/>
  <c r="I17336" i="3"/>
  <c r="I17335" i="3"/>
  <c r="I17334" i="3"/>
  <c r="I17333" i="3"/>
  <c r="I17332" i="3"/>
  <c r="I17331" i="3"/>
  <c r="I17330" i="3"/>
  <c r="I17329" i="3"/>
  <c r="I17328" i="3"/>
  <c r="I17327" i="3"/>
  <c r="I17326" i="3"/>
  <c r="I17325" i="3"/>
  <c r="I17324" i="3"/>
  <c r="I17323" i="3"/>
  <c r="I17322" i="3"/>
  <c r="I17321" i="3"/>
  <c r="I17320" i="3"/>
  <c r="I17319" i="3"/>
  <c r="I17318" i="3"/>
  <c r="I17317" i="3"/>
  <c r="I17316" i="3"/>
  <c r="I17315" i="3"/>
  <c r="I17314" i="3"/>
  <c r="I17313" i="3"/>
  <c r="I17312" i="3"/>
  <c r="I17311" i="3"/>
  <c r="I17310" i="3"/>
  <c r="I17309" i="3"/>
  <c r="I17308" i="3"/>
  <c r="I17307" i="3"/>
  <c r="I17306" i="3"/>
  <c r="I17305" i="3"/>
  <c r="I17304" i="3"/>
  <c r="I17303" i="3"/>
  <c r="I17302" i="3"/>
  <c r="I17301" i="3"/>
  <c r="I17300" i="3"/>
  <c r="I17299" i="3"/>
  <c r="I17298" i="3"/>
  <c r="I17297" i="3"/>
  <c r="I17296" i="3"/>
  <c r="I17295" i="3"/>
  <c r="I17294" i="3"/>
  <c r="I17293" i="3"/>
  <c r="I17292" i="3"/>
  <c r="I17291" i="3"/>
  <c r="I17290" i="3"/>
  <c r="I17289" i="3"/>
  <c r="I17288" i="3"/>
  <c r="I17287" i="3"/>
  <c r="I17286" i="3"/>
  <c r="I17285" i="3"/>
  <c r="I17284" i="3"/>
  <c r="I17283" i="3"/>
  <c r="I17282" i="3"/>
  <c r="I17281" i="3"/>
  <c r="I17280" i="3"/>
  <c r="I17279" i="3"/>
  <c r="I17278" i="3"/>
  <c r="I17277" i="3"/>
  <c r="I17276" i="3"/>
  <c r="I17275" i="3"/>
  <c r="I17274" i="3"/>
  <c r="I17273" i="3"/>
  <c r="I17272" i="3"/>
  <c r="I17271" i="3"/>
  <c r="I17270" i="3"/>
  <c r="I17269" i="3"/>
  <c r="I17268" i="3"/>
  <c r="I17267" i="3"/>
  <c r="I17266" i="3"/>
  <c r="I17265" i="3"/>
  <c r="I17264" i="3"/>
  <c r="I17263" i="3"/>
  <c r="I17262" i="3"/>
  <c r="I17261" i="3"/>
  <c r="I17260" i="3"/>
  <c r="I17259" i="3"/>
  <c r="I17258" i="3"/>
  <c r="I17257" i="3"/>
  <c r="I17256" i="3"/>
  <c r="I17255" i="3"/>
  <c r="I17254" i="3"/>
  <c r="I17253" i="3"/>
  <c r="I17252" i="3"/>
  <c r="I17251" i="3"/>
  <c r="I17250" i="3"/>
  <c r="I17249" i="3"/>
  <c r="I17248" i="3"/>
  <c r="I17247" i="3"/>
  <c r="I17246" i="3"/>
  <c r="I17245" i="3"/>
  <c r="I17244" i="3"/>
  <c r="I17243" i="3"/>
  <c r="I17242" i="3"/>
  <c r="I17241" i="3"/>
  <c r="I17240" i="3"/>
  <c r="I17239" i="3"/>
  <c r="I17238" i="3"/>
  <c r="I17237" i="3"/>
  <c r="I17236" i="3"/>
  <c r="I17235" i="3"/>
  <c r="I17234" i="3"/>
  <c r="I17233" i="3"/>
  <c r="I17232" i="3"/>
  <c r="I17231" i="3"/>
  <c r="I17230" i="3"/>
  <c r="I17229" i="3"/>
  <c r="I17228" i="3"/>
  <c r="I17227" i="3"/>
  <c r="I17226" i="3"/>
  <c r="I17225" i="3"/>
  <c r="I17224" i="3"/>
  <c r="I17223" i="3"/>
  <c r="I17222" i="3"/>
  <c r="I17221" i="3"/>
  <c r="I17220" i="3"/>
  <c r="I17219" i="3"/>
  <c r="I17218" i="3"/>
  <c r="I17217" i="3"/>
  <c r="I17216" i="3"/>
  <c r="I17215" i="3"/>
  <c r="I17214" i="3"/>
  <c r="I17213" i="3"/>
  <c r="I17212" i="3"/>
  <c r="I17211" i="3"/>
  <c r="I17210" i="3"/>
  <c r="I17209" i="3"/>
  <c r="I17208" i="3"/>
  <c r="I17207" i="3"/>
  <c r="I17206" i="3"/>
  <c r="I17205" i="3"/>
  <c r="I17204" i="3"/>
  <c r="I17203" i="3"/>
  <c r="I17202" i="3"/>
  <c r="I17201" i="3"/>
  <c r="I17200" i="3"/>
  <c r="I17199" i="3"/>
  <c r="I17198" i="3"/>
  <c r="I17197" i="3"/>
  <c r="I17196" i="3"/>
  <c r="I17195" i="3"/>
  <c r="I17194" i="3"/>
  <c r="I17193" i="3"/>
  <c r="I17192" i="3"/>
  <c r="I17191" i="3"/>
  <c r="I17190" i="3"/>
  <c r="I17189" i="3"/>
  <c r="I17188" i="3"/>
  <c r="I17187" i="3"/>
  <c r="I17186" i="3"/>
  <c r="I17185" i="3"/>
  <c r="I17184" i="3"/>
  <c r="I17183" i="3"/>
  <c r="I17182" i="3"/>
  <c r="I17181" i="3"/>
  <c r="I17180" i="3"/>
  <c r="I17179" i="3"/>
  <c r="I17178" i="3"/>
  <c r="I17177" i="3"/>
  <c r="I17176" i="3"/>
  <c r="I17175" i="3"/>
  <c r="I17174" i="3"/>
  <c r="I17173" i="3"/>
  <c r="I17172" i="3"/>
  <c r="I17171" i="3"/>
  <c r="I17170" i="3"/>
  <c r="I17169" i="3"/>
  <c r="I17168" i="3"/>
  <c r="I17167" i="3"/>
  <c r="I17166" i="3"/>
  <c r="I17165" i="3"/>
  <c r="I17164" i="3"/>
  <c r="I17163" i="3"/>
  <c r="I17162" i="3"/>
  <c r="I17161" i="3"/>
  <c r="I17160" i="3"/>
  <c r="I17159" i="3"/>
  <c r="I17158" i="3"/>
  <c r="I17157" i="3"/>
  <c r="I17156" i="3"/>
  <c r="I17155" i="3"/>
  <c r="I17154" i="3"/>
  <c r="I17153" i="3"/>
  <c r="I17152" i="3"/>
  <c r="I17151" i="3"/>
  <c r="I17150" i="3"/>
  <c r="I17149" i="3"/>
  <c r="I17148" i="3"/>
  <c r="I17147" i="3"/>
  <c r="I17146" i="3"/>
  <c r="I17145" i="3"/>
  <c r="I17144" i="3"/>
  <c r="I17143" i="3"/>
  <c r="I17142" i="3"/>
  <c r="I17141" i="3"/>
  <c r="I17140" i="3"/>
  <c r="I17139" i="3"/>
  <c r="I17138" i="3"/>
  <c r="I17137" i="3"/>
  <c r="I17136" i="3"/>
  <c r="I17135" i="3"/>
  <c r="I17134" i="3"/>
  <c r="I17133" i="3"/>
  <c r="I17132" i="3"/>
  <c r="I17131" i="3"/>
  <c r="I17130" i="3"/>
  <c r="I17129" i="3"/>
  <c r="I17128" i="3"/>
  <c r="I17127" i="3"/>
  <c r="I17126" i="3"/>
  <c r="I17125" i="3"/>
  <c r="I17124" i="3"/>
  <c r="I17123" i="3"/>
  <c r="I17122" i="3"/>
  <c r="I17121" i="3"/>
  <c r="I17120" i="3"/>
  <c r="I17119" i="3"/>
  <c r="I17118" i="3"/>
  <c r="I17117" i="3"/>
  <c r="I17116" i="3"/>
  <c r="I17115" i="3"/>
  <c r="I17114" i="3"/>
  <c r="I17113" i="3"/>
  <c r="I17112" i="3"/>
  <c r="I17111" i="3"/>
  <c r="I17110" i="3"/>
  <c r="I17109" i="3"/>
  <c r="I17108" i="3"/>
  <c r="I17107" i="3"/>
  <c r="I17106" i="3"/>
  <c r="I17105" i="3"/>
  <c r="I17104" i="3"/>
  <c r="I17103" i="3"/>
  <c r="I17102" i="3"/>
  <c r="I17101" i="3"/>
  <c r="I17100" i="3"/>
  <c r="I17099" i="3"/>
  <c r="I17098" i="3"/>
  <c r="I17097" i="3"/>
  <c r="I17096" i="3"/>
  <c r="I17095" i="3"/>
  <c r="I17094" i="3"/>
  <c r="I17093" i="3"/>
  <c r="I17092" i="3"/>
  <c r="I17091" i="3"/>
  <c r="I17090" i="3"/>
  <c r="I17089" i="3"/>
  <c r="I17088" i="3"/>
  <c r="I17087" i="3"/>
  <c r="I17086" i="3"/>
  <c r="I17085" i="3"/>
  <c r="I17084" i="3"/>
  <c r="I17083" i="3"/>
  <c r="I17082" i="3"/>
  <c r="I17081" i="3"/>
  <c r="I17080" i="3"/>
  <c r="I17079" i="3"/>
  <c r="I17078" i="3"/>
  <c r="I17077" i="3"/>
  <c r="I17076" i="3"/>
  <c r="I17075" i="3"/>
  <c r="I17074" i="3"/>
  <c r="I17073" i="3"/>
  <c r="I17072" i="3"/>
  <c r="I17071" i="3"/>
  <c r="I17070" i="3"/>
  <c r="I17069" i="3"/>
  <c r="I17068" i="3"/>
  <c r="I17067" i="3"/>
  <c r="I17066" i="3"/>
  <c r="I17065" i="3"/>
  <c r="I17064" i="3"/>
  <c r="I17063" i="3"/>
  <c r="I17062" i="3"/>
  <c r="I17061" i="3"/>
  <c r="I17060" i="3"/>
  <c r="I17059" i="3"/>
  <c r="I17058" i="3"/>
  <c r="I17057" i="3"/>
  <c r="I17056" i="3"/>
  <c r="I17055" i="3"/>
  <c r="I17054" i="3"/>
  <c r="I17053" i="3"/>
  <c r="I17052" i="3"/>
  <c r="I17051" i="3"/>
  <c r="I17050" i="3"/>
  <c r="I17049" i="3"/>
  <c r="I17048" i="3"/>
  <c r="I17047" i="3"/>
  <c r="I17046" i="3"/>
  <c r="I17045" i="3"/>
  <c r="I17044" i="3"/>
  <c r="I17043" i="3"/>
  <c r="I17042" i="3"/>
  <c r="I17041" i="3"/>
  <c r="I17040" i="3"/>
  <c r="I17039" i="3"/>
  <c r="I17038" i="3"/>
  <c r="I17037" i="3"/>
  <c r="I17036" i="3"/>
  <c r="I17035" i="3"/>
  <c r="I17034" i="3"/>
  <c r="I17033" i="3"/>
  <c r="I17032" i="3"/>
  <c r="I17031" i="3"/>
  <c r="I17030" i="3"/>
  <c r="I17029" i="3"/>
  <c r="I17028" i="3"/>
  <c r="I17027" i="3"/>
  <c r="I17026" i="3"/>
  <c r="I17025" i="3"/>
  <c r="I17024" i="3"/>
  <c r="I17023" i="3"/>
  <c r="I17022" i="3"/>
  <c r="I17021" i="3"/>
  <c r="I17020" i="3"/>
  <c r="I17019" i="3"/>
  <c r="I17018" i="3"/>
  <c r="I17017" i="3"/>
  <c r="I17016" i="3"/>
  <c r="I17015" i="3"/>
  <c r="I17014" i="3"/>
  <c r="I17013" i="3"/>
  <c r="I17012" i="3"/>
  <c r="I17011" i="3"/>
  <c r="I17010" i="3"/>
  <c r="I17009" i="3"/>
  <c r="I17008" i="3"/>
  <c r="I17007" i="3"/>
  <c r="I17006" i="3"/>
  <c r="I17005" i="3"/>
  <c r="I17004" i="3"/>
  <c r="I17003" i="3"/>
  <c r="I17002" i="3"/>
  <c r="I17001" i="3"/>
  <c r="I17000" i="3"/>
  <c r="I16999" i="3"/>
  <c r="I16998" i="3"/>
  <c r="I16997" i="3"/>
  <c r="I16996" i="3"/>
  <c r="I16995" i="3"/>
  <c r="I16994" i="3"/>
  <c r="I16993" i="3"/>
  <c r="I16992" i="3"/>
  <c r="I16991" i="3"/>
  <c r="I16990" i="3"/>
  <c r="I16989" i="3"/>
  <c r="I16988" i="3"/>
  <c r="I16987" i="3"/>
  <c r="I16986" i="3"/>
  <c r="I16985" i="3"/>
  <c r="I16984" i="3"/>
  <c r="I16983" i="3"/>
  <c r="I16982" i="3"/>
  <c r="I16981" i="3"/>
  <c r="I16980" i="3"/>
  <c r="I16979" i="3"/>
  <c r="I16978" i="3"/>
  <c r="I16977" i="3"/>
  <c r="I16976" i="3"/>
  <c r="I16975" i="3"/>
  <c r="I16974" i="3"/>
  <c r="I16973" i="3"/>
  <c r="I16972" i="3"/>
  <c r="I16971" i="3"/>
  <c r="I16970" i="3"/>
  <c r="I16969" i="3"/>
  <c r="I16968" i="3"/>
  <c r="I16967" i="3"/>
  <c r="I16966" i="3"/>
  <c r="I16965" i="3"/>
  <c r="I16964" i="3"/>
  <c r="I16963" i="3"/>
  <c r="I16962" i="3"/>
  <c r="I16961" i="3"/>
  <c r="I16960" i="3"/>
  <c r="I16959" i="3"/>
  <c r="I16958" i="3"/>
  <c r="I16957" i="3"/>
  <c r="I16956" i="3"/>
  <c r="I16955" i="3"/>
  <c r="I16954" i="3"/>
  <c r="I16953" i="3"/>
  <c r="I16952" i="3"/>
  <c r="I16951" i="3"/>
  <c r="I16950" i="3"/>
  <c r="I16949" i="3"/>
  <c r="I16948" i="3"/>
  <c r="I16947" i="3"/>
  <c r="I16946" i="3"/>
  <c r="I16945" i="3"/>
  <c r="I16944" i="3"/>
  <c r="I16943" i="3"/>
  <c r="I16942" i="3"/>
  <c r="I16941" i="3"/>
  <c r="I16940" i="3"/>
  <c r="I16939" i="3"/>
  <c r="I16938" i="3"/>
  <c r="I16937" i="3"/>
  <c r="I16936" i="3"/>
  <c r="I16935" i="3"/>
  <c r="I16934" i="3"/>
  <c r="I16933" i="3"/>
  <c r="I16932" i="3"/>
  <c r="I16931" i="3"/>
  <c r="I16930" i="3"/>
  <c r="I16929" i="3"/>
  <c r="I16928" i="3"/>
  <c r="I16927" i="3"/>
  <c r="I16926" i="3"/>
  <c r="I16925" i="3"/>
  <c r="I16924" i="3"/>
  <c r="I16923" i="3"/>
  <c r="I16922" i="3"/>
  <c r="I16921" i="3"/>
  <c r="I16920" i="3"/>
  <c r="I16919" i="3"/>
  <c r="I16918" i="3"/>
  <c r="I16917" i="3"/>
  <c r="I16916" i="3"/>
  <c r="I16915" i="3"/>
  <c r="I16914" i="3"/>
  <c r="I16913" i="3"/>
  <c r="I16912" i="3"/>
  <c r="I16911" i="3"/>
  <c r="I16910" i="3"/>
  <c r="I16909" i="3"/>
  <c r="I16908" i="3"/>
  <c r="I16907" i="3"/>
  <c r="I16906" i="3"/>
  <c r="I16905" i="3"/>
  <c r="I16904" i="3"/>
  <c r="I16903" i="3"/>
  <c r="I16902" i="3"/>
  <c r="I16901" i="3"/>
  <c r="I16900" i="3"/>
  <c r="I16899" i="3"/>
  <c r="I16898" i="3"/>
  <c r="I16897" i="3"/>
  <c r="I16896" i="3"/>
  <c r="I16895" i="3"/>
  <c r="I16894" i="3"/>
  <c r="I16893" i="3"/>
  <c r="I16892" i="3"/>
  <c r="I16891" i="3"/>
  <c r="I16890" i="3"/>
  <c r="I16889" i="3"/>
  <c r="I16888" i="3"/>
  <c r="I16887" i="3"/>
  <c r="I16886" i="3"/>
  <c r="I16885" i="3"/>
  <c r="I16884" i="3"/>
  <c r="I16883" i="3"/>
  <c r="I16882" i="3"/>
  <c r="I16881" i="3"/>
  <c r="I16880" i="3"/>
  <c r="I16879" i="3"/>
  <c r="I16878" i="3"/>
  <c r="I16877" i="3"/>
  <c r="I16876" i="3"/>
  <c r="I16875" i="3"/>
  <c r="I16874" i="3"/>
  <c r="I16873" i="3"/>
  <c r="I16872" i="3"/>
  <c r="I16871" i="3"/>
  <c r="I16870" i="3"/>
  <c r="I16869" i="3"/>
  <c r="I16868" i="3"/>
  <c r="I16867" i="3"/>
  <c r="I16866" i="3"/>
  <c r="I16865" i="3"/>
  <c r="I16864" i="3"/>
  <c r="I16863" i="3"/>
  <c r="I16862" i="3"/>
  <c r="I16861" i="3"/>
  <c r="I16860" i="3"/>
  <c r="I16859" i="3"/>
  <c r="I16858" i="3"/>
  <c r="I16857" i="3"/>
  <c r="I16856" i="3"/>
  <c r="I16855" i="3"/>
  <c r="I16854" i="3"/>
  <c r="I16853" i="3"/>
  <c r="I16852" i="3"/>
  <c r="I16851" i="3"/>
  <c r="I16850" i="3"/>
  <c r="I16849" i="3"/>
  <c r="I16848" i="3"/>
  <c r="I16847" i="3"/>
  <c r="I16846" i="3"/>
  <c r="I16845" i="3"/>
  <c r="I16844" i="3"/>
  <c r="I16843" i="3"/>
  <c r="I16842" i="3"/>
  <c r="I16841" i="3"/>
  <c r="I16840" i="3"/>
  <c r="I16839" i="3"/>
  <c r="I16838" i="3"/>
  <c r="I16837" i="3"/>
  <c r="I16836" i="3"/>
  <c r="I16835" i="3"/>
  <c r="I16834" i="3"/>
  <c r="I16833" i="3"/>
  <c r="I16832" i="3"/>
  <c r="I16831" i="3"/>
  <c r="I16830" i="3"/>
  <c r="I16829" i="3"/>
  <c r="I16828" i="3"/>
  <c r="I16827" i="3"/>
  <c r="I16826" i="3"/>
  <c r="I16825" i="3"/>
  <c r="I16824" i="3"/>
  <c r="I16823" i="3"/>
  <c r="I16822" i="3"/>
  <c r="I16821" i="3"/>
  <c r="I16820" i="3"/>
  <c r="I16819" i="3"/>
  <c r="I16818" i="3"/>
  <c r="I16817" i="3"/>
  <c r="I16816" i="3"/>
  <c r="I16815" i="3"/>
  <c r="I16814" i="3"/>
  <c r="I16813" i="3"/>
  <c r="I16812" i="3"/>
  <c r="I16811" i="3"/>
  <c r="I16810" i="3"/>
  <c r="I16809" i="3"/>
  <c r="I16808" i="3"/>
  <c r="I16807" i="3"/>
  <c r="I16806" i="3"/>
  <c r="I16805" i="3"/>
  <c r="I16804" i="3"/>
  <c r="I16803" i="3"/>
  <c r="I16802" i="3"/>
  <c r="I16801" i="3"/>
  <c r="I16800" i="3"/>
  <c r="I16799" i="3"/>
  <c r="I16798" i="3"/>
  <c r="I16797" i="3"/>
  <c r="I16796" i="3"/>
  <c r="I16795" i="3"/>
  <c r="I16794" i="3"/>
  <c r="I16793" i="3"/>
  <c r="I16792" i="3"/>
  <c r="I16791" i="3"/>
  <c r="I16790" i="3"/>
  <c r="I16789" i="3"/>
  <c r="I16788" i="3"/>
  <c r="I16787" i="3"/>
  <c r="I16786" i="3"/>
  <c r="I16785" i="3"/>
  <c r="I16784" i="3"/>
  <c r="I16783" i="3"/>
  <c r="I16782" i="3"/>
  <c r="I16781" i="3"/>
  <c r="I16780" i="3"/>
  <c r="I16779" i="3"/>
  <c r="I16778" i="3"/>
  <c r="I16777" i="3"/>
  <c r="I16776" i="3"/>
  <c r="I16775" i="3"/>
  <c r="I16774" i="3"/>
  <c r="I16773" i="3"/>
  <c r="I16772" i="3"/>
  <c r="I16771" i="3"/>
  <c r="I16770" i="3"/>
  <c r="I16769" i="3"/>
  <c r="I16768" i="3"/>
  <c r="I16767" i="3"/>
  <c r="I16766" i="3"/>
  <c r="I16765" i="3"/>
  <c r="I16764" i="3"/>
  <c r="I16763" i="3"/>
  <c r="I16762" i="3"/>
  <c r="I16761" i="3"/>
  <c r="I16760" i="3"/>
  <c r="I16759" i="3"/>
  <c r="I16758" i="3"/>
  <c r="I16757" i="3"/>
  <c r="I16756" i="3"/>
  <c r="I16755" i="3"/>
  <c r="I16754" i="3"/>
  <c r="I16753" i="3"/>
  <c r="I16752" i="3"/>
  <c r="I16751" i="3"/>
  <c r="I16750" i="3"/>
  <c r="I16749" i="3"/>
  <c r="I16748" i="3"/>
  <c r="I16747" i="3"/>
  <c r="I16746" i="3"/>
  <c r="I16745" i="3"/>
  <c r="I16744" i="3"/>
  <c r="I16743" i="3"/>
  <c r="I16742" i="3"/>
  <c r="I16741" i="3"/>
  <c r="I16740" i="3"/>
  <c r="I16739" i="3"/>
  <c r="I16738" i="3"/>
  <c r="I16737" i="3"/>
  <c r="I16736" i="3"/>
  <c r="I16735" i="3"/>
  <c r="I16734" i="3"/>
  <c r="I16733" i="3"/>
  <c r="I16732" i="3"/>
  <c r="I16731" i="3"/>
  <c r="I16730" i="3"/>
  <c r="I16729" i="3"/>
  <c r="I16728" i="3"/>
  <c r="I16727" i="3"/>
  <c r="I16726" i="3"/>
  <c r="I16725" i="3"/>
  <c r="I16724" i="3"/>
  <c r="I16723" i="3"/>
  <c r="I16722" i="3"/>
  <c r="I16721" i="3"/>
  <c r="I16720" i="3"/>
  <c r="I16719" i="3"/>
  <c r="I16718" i="3"/>
  <c r="I16717" i="3"/>
  <c r="I16716" i="3"/>
  <c r="I16715" i="3"/>
  <c r="I16714" i="3"/>
  <c r="I16713" i="3"/>
  <c r="I16712" i="3"/>
  <c r="I16711" i="3"/>
  <c r="I16710" i="3"/>
  <c r="I16709" i="3"/>
  <c r="I16708" i="3"/>
  <c r="I16707" i="3"/>
  <c r="I16706" i="3"/>
  <c r="I16705" i="3"/>
  <c r="I16704" i="3"/>
  <c r="I16703" i="3"/>
  <c r="I16702" i="3"/>
  <c r="I16701" i="3"/>
  <c r="I16700" i="3"/>
  <c r="I16699" i="3"/>
  <c r="I16698" i="3"/>
  <c r="I16697" i="3"/>
  <c r="I16696" i="3"/>
  <c r="I16695" i="3"/>
  <c r="I16694" i="3"/>
  <c r="I16693" i="3"/>
  <c r="I16692" i="3"/>
  <c r="I16691" i="3"/>
  <c r="I16690" i="3"/>
  <c r="I16689" i="3"/>
  <c r="I16688" i="3"/>
  <c r="I16687" i="3"/>
  <c r="I16686" i="3"/>
  <c r="I16685" i="3"/>
  <c r="I16684" i="3"/>
  <c r="I16683" i="3"/>
  <c r="I16682" i="3"/>
  <c r="I16681" i="3"/>
  <c r="I16680" i="3"/>
  <c r="I16679" i="3"/>
  <c r="I16678" i="3"/>
  <c r="I16677" i="3"/>
  <c r="I16676" i="3"/>
  <c r="I16675" i="3"/>
  <c r="I16674" i="3"/>
  <c r="I16673" i="3"/>
  <c r="I16672" i="3"/>
  <c r="I16671" i="3"/>
  <c r="I16670" i="3"/>
  <c r="I16669" i="3"/>
  <c r="I16668" i="3"/>
  <c r="I16667" i="3"/>
  <c r="I16666" i="3"/>
  <c r="I16665" i="3"/>
  <c r="I16664" i="3"/>
  <c r="I16663" i="3"/>
  <c r="I16662" i="3"/>
  <c r="I16661" i="3"/>
  <c r="I16660" i="3"/>
  <c r="I16659" i="3"/>
  <c r="I16658" i="3"/>
  <c r="I16657" i="3"/>
  <c r="I16656" i="3"/>
  <c r="I16655" i="3"/>
  <c r="I16654" i="3"/>
  <c r="I16653" i="3"/>
  <c r="I16652" i="3"/>
  <c r="I16651" i="3"/>
  <c r="I16650" i="3"/>
  <c r="I16649" i="3"/>
  <c r="I16648" i="3"/>
  <c r="I16647" i="3"/>
  <c r="I16646" i="3"/>
  <c r="I16645" i="3"/>
  <c r="I16644" i="3"/>
  <c r="I16643" i="3"/>
  <c r="I16642" i="3"/>
  <c r="I16641" i="3"/>
  <c r="I16640" i="3"/>
  <c r="I16639" i="3"/>
  <c r="I16638" i="3"/>
  <c r="I16637" i="3"/>
  <c r="I16636" i="3"/>
  <c r="I16635" i="3"/>
  <c r="I16634" i="3"/>
  <c r="I16633" i="3"/>
  <c r="I16632" i="3"/>
  <c r="I16631" i="3"/>
  <c r="I16630" i="3"/>
  <c r="I16629" i="3"/>
  <c r="I16628" i="3"/>
  <c r="I16627" i="3"/>
  <c r="I16626" i="3"/>
  <c r="I16625" i="3"/>
  <c r="I16624" i="3"/>
  <c r="I16623" i="3"/>
  <c r="I16622" i="3"/>
  <c r="I16621" i="3"/>
  <c r="I16620" i="3"/>
  <c r="I16619" i="3"/>
  <c r="I16618" i="3"/>
  <c r="I16617" i="3"/>
  <c r="I16616" i="3"/>
  <c r="I16615" i="3"/>
  <c r="I16614" i="3"/>
  <c r="I16613" i="3"/>
  <c r="I16612" i="3"/>
  <c r="I16611" i="3"/>
  <c r="I16610" i="3"/>
  <c r="I16609" i="3"/>
  <c r="I16608" i="3"/>
  <c r="I16607" i="3"/>
  <c r="I16606" i="3"/>
  <c r="I16605" i="3"/>
  <c r="I16604" i="3"/>
  <c r="I16603" i="3"/>
  <c r="I16602" i="3"/>
  <c r="I16601" i="3"/>
  <c r="I16600" i="3"/>
  <c r="I16599" i="3"/>
  <c r="I16598" i="3"/>
  <c r="I16597" i="3"/>
  <c r="I16596" i="3"/>
  <c r="I16595" i="3"/>
  <c r="I16594" i="3"/>
  <c r="I16593" i="3"/>
  <c r="I16592" i="3"/>
  <c r="I16591" i="3"/>
  <c r="I16590" i="3"/>
  <c r="I16589" i="3"/>
  <c r="I16588" i="3"/>
  <c r="I16587" i="3"/>
  <c r="I16586" i="3"/>
  <c r="I16585" i="3"/>
  <c r="I16584" i="3"/>
  <c r="I16583" i="3"/>
  <c r="I16582" i="3"/>
  <c r="I16581" i="3"/>
  <c r="I16580" i="3"/>
  <c r="I16579" i="3"/>
  <c r="I16578" i="3"/>
  <c r="I16577" i="3"/>
  <c r="I16576" i="3"/>
  <c r="I16575" i="3"/>
  <c r="I16574" i="3"/>
  <c r="I16573" i="3"/>
  <c r="I16572" i="3"/>
  <c r="I16571" i="3"/>
  <c r="I16570" i="3"/>
  <c r="I16569" i="3"/>
  <c r="I16568" i="3"/>
  <c r="I16567" i="3"/>
  <c r="I16566" i="3"/>
  <c r="I16565" i="3"/>
  <c r="I16564" i="3"/>
  <c r="I16563" i="3"/>
  <c r="I16562" i="3"/>
  <c r="I16561" i="3"/>
  <c r="I16560" i="3"/>
  <c r="I16559" i="3"/>
  <c r="I16558" i="3"/>
  <c r="I16557" i="3"/>
  <c r="I16556" i="3"/>
  <c r="I16555" i="3"/>
  <c r="I16554" i="3"/>
  <c r="I16553" i="3"/>
  <c r="I16552" i="3"/>
  <c r="I16551" i="3"/>
  <c r="I16550" i="3"/>
  <c r="I16549" i="3"/>
  <c r="I16548" i="3"/>
  <c r="I16547" i="3"/>
  <c r="I16546" i="3"/>
  <c r="I16545" i="3"/>
  <c r="I16544" i="3"/>
  <c r="I16543" i="3"/>
  <c r="I16542" i="3"/>
  <c r="I16541" i="3"/>
  <c r="I16540" i="3"/>
  <c r="I16539" i="3"/>
  <c r="I16538" i="3"/>
  <c r="I16537" i="3"/>
  <c r="I16536" i="3"/>
  <c r="I16535" i="3"/>
  <c r="I16534" i="3"/>
  <c r="I16533" i="3"/>
  <c r="I16532" i="3"/>
  <c r="I16531" i="3"/>
  <c r="I16530" i="3"/>
  <c r="I16529" i="3"/>
  <c r="I16528" i="3"/>
  <c r="I16527" i="3"/>
  <c r="I16526" i="3"/>
  <c r="I16525" i="3"/>
  <c r="I16524" i="3"/>
  <c r="I16523" i="3"/>
  <c r="I16522" i="3"/>
  <c r="I16521" i="3"/>
  <c r="I16520" i="3"/>
  <c r="I16519" i="3"/>
  <c r="I16518" i="3"/>
  <c r="I16517" i="3"/>
  <c r="I16516" i="3"/>
  <c r="I16515" i="3"/>
  <c r="I16514" i="3"/>
  <c r="I16513" i="3"/>
  <c r="I16512" i="3"/>
  <c r="I16511" i="3"/>
  <c r="I16510" i="3"/>
  <c r="I16509" i="3"/>
  <c r="I16508" i="3"/>
  <c r="I16507" i="3"/>
  <c r="I16506" i="3"/>
  <c r="I16505" i="3"/>
  <c r="I16504" i="3"/>
  <c r="I16503" i="3"/>
  <c r="I16502" i="3"/>
  <c r="I16501" i="3"/>
  <c r="I16500" i="3"/>
  <c r="I16499" i="3"/>
  <c r="I16498" i="3"/>
  <c r="I16497" i="3"/>
  <c r="I16496" i="3"/>
  <c r="I16495" i="3"/>
  <c r="I16494" i="3"/>
  <c r="I16493" i="3"/>
  <c r="I16492" i="3"/>
  <c r="I16491" i="3"/>
  <c r="I16490" i="3"/>
  <c r="I16489" i="3"/>
  <c r="I16488" i="3"/>
  <c r="I16487" i="3"/>
  <c r="I16486" i="3"/>
  <c r="I16485" i="3"/>
  <c r="I16484" i="3"/>
  <c r="I16483" i="3"/>
  <c r="I16482" i="3"/>
  <c r="I16481" i="3"/>
  <c r="I16480" i="3"/>
  <c r="I16479" i="3"/>
  <c r="I16478" i="3"/>
  <c r="I16477" i="3"/>
  <c r="I16476" i="3"/>
  <c r="I16475" i="3"/>
  <c r="I16474" i="3"/>
  <c r="I16473" i="3"/>
  <c r="I16472" i="3"/>
  <c r="I16471" i="3"/>
  <c r="I16470" i="3"/>
  <c r="I16469" i="3"/>
  <c r="I16468" i="3"/>
  <c r="I16467" i="3"/>
  <c r="I16466" i="3"/>
  <c r="I16465" i="3"/>
  <c r="I16464" i="3"/>
  <c r="I16463" i="3"/>
  <c r="I16462" i="3"/>
  <c r="I16461" i="3"/>
  <c r="I16460" i="3"/>
  <c r="I16459" i="3"/>
  <c r="I16458" i="3"/>
  <c r="I16457" i="3"/>
  <c r="I16456" i="3"/>
  <c r="I16455" i="3"/>
  <c r="I16454" i="3"/>
  <c r="I16453" i="3"/>
  <c r="I16452" i="3"/>
  <c r="I16451" i="3"/>
  <c r="I16450" i="3"/>
  <c r="I16449" i="3"/>
  <c r="I16448" i="3"/>
  <c r="I16447" i="3"/>
  <c r="I16446" i="3"/>
  <c r="I16445" i="3"/>
  <c r="I16444" i="3"/>
  <c r="I16443" i="3"/>
  <c r="I16442" i="3"/>
  <c r="I16441" i="3"/>
  <c r="I16440" i="3"/>
  <c r="I16439" i="3"/>
  <c r="I16438" i="3"/>
  <c r="I16437" i="3"/>
  <c r="I16436" i="3"/>
  <c r="I16435" i="3"/>
  <c r="I16434" i="3"/>
  <c r="I16433" i="3"/>
  <c r="I16432" i="3"/>
  <c r="I16431" i="3"/>
  <c r="I16430" i="3"/>
  <c r="I16429" i="3"/>
  <c r="I16428" i="3"/>
  <c r="I16427" i="3"/>
  <c r="I16426" i="3"/>
  <c r="I16425" i="3"/>
  <c r="I16424" i="3"/>
  <c r="I16423" i="3"/>
  <c r="I16422" i="3"/>
  <c r="I16421" i="3"/>
  <c r="I16420" i="3"/>
  <c r="I16419" i="3"/>
  <c r="I16418" i="3"/>
  <c r="I16417" i="3"/>
  <c r="I16416" i="3"/>
  <c r="I16415" i="3"/>
  <c r="I16414" i="3"/>
  <c r="I16413" i="3"/>
  <c r="I16412" i="3"/>
  <c r="I16411" i="3"/>
  <c r="I16410" i="3"/>
  <c r="I16409" i="3"/>
  <c r="I16408" i="3"/>
  <c r="I16407" i="3"/>
  <c r="I16406" i="3"/>
  <c r="I16405" i="3"/>
  <c r="I16404" i="3"/>
  <c r="I16403" i="3"/>
  <c r="I16402" i="3"/>
  <c r="I16401" i="3"/>
  <c r="I16400" i="3"/>
  <c r="I16399" i="3"/>
  <c r="I16398" i="3"/>
  <c r="I16397" i="3"/>
  <c r="I16396" i="3"/>
  <c r="I16395" i="3"/>
  <c r="I16394" i="3"/>
  <c r="I16393" i="3"/>
  <c r="I16392" i="3"/>
  <c r="I16391" i="3"/>
  <c r="I16390" i="3"/>
  <c r="I16389" i="3"/>
  <c r="I16388" i="3"/>
  <c r="I16387" i="3"/>
  <c r="I16386" i="3"/>
  <c r="I16385" i="3"/>
  <c r="I16384" i="3"/>
  <c r="I16383" i="3"/>
  <c r="I16382" i="3"/>
  <c r="I16381" i="3"/>
  <c r="I16380" i="3"/>
  <c r="I16379" i="3"/>
  <c r="I16378" i="3"/>
  <c r="I16377" i="3"/>
  <c r="I16376" i="3"/>
  <c r="I16375" i="3"/>
  <c r="I16374" i="3"/>
  <c r="I16373" i="3"/>
  <c r="I16372" i="3"/>
  <c r="I16371" i="3"/>
  <c r="I16370" i="3"/>
  <c r="I16369" i="3"/>
  <c r="I16368" i="3"/>
  <c r="I16367" i="3"/>
  <c r="I16366" i="3"/>
  <c r="I16365" i="3"/>
  <c r="I16364" i="3"/>
  <c r="I16363" i="3"/>
  <c r="I16362" i="3"/>
  <c r="I16361" i="3"/>
  <c r="I16360" i="3"/>
  <c r="I16359" i="3"/>
  <c r="I16358" i="3"/>
  <c r="I16357" i="3"/>
  <c r="I16356" i="3"/>
  <c r="I16355" i="3"/>
  <c r="I16354" i="3"/>
  <c r="I16353" i="3"/>
  <c r="I16352" i="3"/>
  <c r="I16351" i="3"/>
  <c r="I16350" i="3"/>
  <c r="I16349" i="3"/>
  <c r="I16348" i="3"/>
  <c r="I16347" i="3"/>
  <c r="I16346" i="3"/>
  <c r="I16345" i="3"/>
  <c r="I16344" i="3"/>
  <c r="I16343" i="3"/>
  <c r="I16342" i="3"/>
  <c r="I16341" i="3"/>
  <c r="I16340" i="3"/>
  <c r="I16339" i="3"/>
  <c r="I16338" i="3"/>
  <c r="I16337" i="3"/>
  <c r="I16336" i="3"/>
  <c r="I16335" i="3"/>
  <c r="I16334" i="3"/>
  <c r="I16333" i="3"/>
  <c r="I16332" i="3"/>
  <c r="I16331" i="3"/>
  <c r="I16330" i="3"/>
  <c r="I16329" i="3"/>
  <c r="I16328" i="3"/>
  <c r="I16327" i="3"/>
  <c r="I16326" i="3"/>
  <c r="I16325" i="3"/>
  <c r="I16324" i="3"/>
  <c r="I16323" i="3"/>
  <c r="I16322" i="3"/>
  <c r="I16321" i="3"/>
  <c r="I16320" i="3"/>
  <c r="I16319" i="3"/>
  <c r="I16318" i="3"/>
  <c r="I16317" i="3"/>
  <c r="I16316" i="3"/>
  <c r="I16315" i="3"/>
  <c r="I16314" i="3"/>
  <c r="I16313" i="3"/>
  <c r="I16312" i="3"/>
  <c r="I16311" i="3"/>
  <c r="I16310" i="3"/>
  <c r="I16309" i="3"/>
  <c r="I16308" i="3"/>
  <c r="I16307" i="3"/>
  <c r="I16306" i="3"/>
  <c r="I16305" i="3"/>
  <c r="I16304" i="3"/>
  <c r="I16303" i="3"/>
  <c r="I16302" i="3"/>
  <c r="I16301" i="3"/>
  <c r="I16300" i="3"/>
  <c r="I16299" i="3"/>
  <c r="I16298" i="3"/>
  <c r="I16297" i="3"/>
  <c r="I16296" i="3"/>
  <c r="I16295" i="3"/>
  <c r="I16294" i="3"/>
  <c r="I16293" i="3"/>
  <c r="I16292" i="3"/>
  <c r="I16291" i="3"/>
  <c r="I16290" i="3"/>
  <c r="I16289" i="3"/>
  <c r="I16288" i="3"/>
  <c r="I16287" i="3"/>
  <c r="I16286" i="3"/>
  <c r="I16285" i="3"/>
  <c r="I16284" i="3"/>
  <c r="I16283" i="3"/>
  <c r="I16282" i="3"/>
  <c r="I16281" i="3"/>
  <c r="I16280" i="3"/>
  <c r="I16279" i="3"/>
  <c r="I16278" i="3"/>
  <c r="I16277" i="3"/>
  <c r="I16276" i="3"/>
  <c r="I16275" i="3"/>
  <c r="I16274" i="3"/>
  <c r="I16273" i="3"/>
  <c r="I16272" i="3"/>
  <c r="I16271" i="3"/>
  <c r="I16270" i="3"/>
  <c r="I16269" i="3"/>
  <c r="I16268" i="3"/>
  <c r="I16267" i="3"/>
  <c r="I16266" i="3"/>
  <c r="I16265" i="3"/>
  <c r="I16264" i="3"/>
  <c r="I16263" i="3"/>
  <c r="I16262" i="3"/>
  <c r="I16261" i="3"/>
  <c r="I16260" i="3"/>
  <c r="I16259" i="3"/>
  <c r="I16258" i="3"/>
  <c r="I16257" i="3"/>
  <c r="I16256" i="3"/>
  <c r="I16255" i="3"/>
  <c r="I16254" i="3"/>
  <c r="I16253" i="3"/>
  <c r="I16252" i="3"/>
  <c r="I16251" i="3"/>
  <c r="I16250" i="3"/>
  <c r="I16249" i="3"/>
  <c r="I16248" i="3"/>
  <c r="I16247" i="3"/>
  <c r="I16246" i="3"/>
  <c r="I16245" i="3"/>
  <c r="I16244" i="3"/>
  <c r="I16243" i="3"/>
  <c r="I16242" i="3"/>
  <c r="I16241" i="3"/>
  <c r="I16240" i="3"/>
  <c r="I16239" i="3"/>
  <c r="I16238" i="3"/>
  <c r="I16237" i="3"/>
  <c r="I16236" i="3"/>
  <c r="I16235" i="3"/>
  <c r="I16234" i="3"/>
  <c r="I16233" i="3"/>
  <c r="I16232" i="3"/>
  <c r="I16231" i="3"/>
  <c r="I16230" i="3"/>
  <c r="I16229" i="3"/>
  <c r="I16228" i="3"/>
  <c r="I16227" i="3"/>
  <c r="I16226" i="3"/>
  <c r="I16225" i="3"/>
  <c r="I16224" i="3"/>
  <c r="I16223" i="3"/>
  <c r="I16222" i="3"/>
  <c r="I16221" i="3"/>
  <c r="I16220" i="3"/>
  <c r="I16219" i="3"/>
  <c r="I16218" i="3"/>
  <c r="I16217" i="3"/>
  <c r="I16216" i="3"/>
  <c r="I16215" i="3"/>
  <c r="I16214" i="3"/>
  <c r="I16213" i="3"/>
  <c r="I16212" i="3"/>
  <c r="I16211" i="3"/>
  <c r="I16210" i="3"/>
  <c r="I16209" i="3"/>
  <c r="I16208" i="3"/>
  <c r="I16207" i="3"/>
  <c r="I16206" i="3"/>
  <c r="I16205" i="3"/>
  <c r="I16204" i="3"/>
  <c r="I16203" i="3"/>
  <c r="I16202" i="3"/>
  <c r="I16201" i="3"/>
  <c r="I16200" i="3"/>
  <c r="I16199" i="3"/>
  <c r="I16198" i="3"/>
  <c r="I16197" i="3"/>
  <c r="I16196" i="3"/>
  <c r="I16195" i="3"/>
  <c r="I16194" i="3"/>
  <c r="I16193" i="3"/>
  <c r="I16192" i="3"/>
  <c r="I16191" i="3"/>
  <c r="I16190" i="3"/>
  <c r="I16189" i="3"/>
  <c r="I16188" i="3"/>
  <c r="I16187" i="3"/>
  <c r="I16186" i="3"/>
  <c r="I16185" i="3"/>
  <c r="I16184" i="3"/>
  <c r="I16183" i="3"/>
  <c r="I16182" i="3"/>
  <c r="I16181" i="3"/>
  <c r="I16180" i="3"/>
  <c r="I16179" i="3"/>
  <c r="I16178" i="3"/>
  <c r="I16177" i="3"/>
  <c r="I16176" i="3"/>
  <c r="I16175" i="3"/>
  <c r="I16174" i="3"/>
  <c r="I16173" i="3"/>
  <c r="I16172" i="3"/>
  <c r="I16171" i="3"/>
  <c r="I16170" i="3"/>
  <c r="I16169" i="3"/>
  <c r="I16168" i="3"/>
  <c r="I16167" i="3"/>
  <c r="I16166" i="3"/>
  <c r="I16165" i="3"/>
  <c r="I16164" i="3"/>
  <c r="I16163" i="3"/>
  <c r="I16162" i="3"/>
  <c r="I16161" i="3"/>
  <c r="I16160" i="3"/>
  <c r="I16159" i="3"/>
  <c r="I16158" i="3"/>
  <c r="I16157" i="3"/>
  <c r="I16156" i="3"/>
  <c r="I16155" i="3"/>
  <c r="I16154" i="3"/>
  <c r="I16153" i="3"/>
  <c r="I16152" i="3"/>
  <c r="I16151" i="3"/>
  <c r="I16150" i="3"/>
  <c r="I16149" i="3"/>
  <c r="I16148" i="3"/>
  <c r="I16147" i="3"/>
  <c r="I16146" i="3"/>
  <c r="I16145" i="3"/>
  <c r="I16144" i="3"/>
  <c r="I16143" i="3"/>
  <c r="I16142" i="3"/>
  <c r="I16141" i="3"/>
  <c r="I16140" i="3"/>
  <c r="I16139" i="3"/>
  <c r="I16138" i="3"/>
  <c r="I16137" i="3"/>
  <c r="I16136" i="3"/>
  <c r="I16135" i="3"/>
  <c r="I16134" i="3"/>
  <c r="I16133" i="3"/>
  <c r="I16132" i="3"/>
  <c r="I16131" i="3"/>
  <c r="I16130" i="3"/>
  <c r="I16129" i="3"/>
  <c r="I16128" i="3"/>
  <c r="I16127" i="3"/>
  <c r="I16126" i="3"/>
  <c r="I16125" i="3"/>
  <c r="I16124" i="3"/>
  <c r="I16123" i="3"/>
  <c r="I16122" i="3"/>
  <c r="I16121" i="3"/>
  <c r="I16120" i="3"/>
  <c r="I16119" i="3"/>
  <c r="I16118" i="3"/>
  <c r="I16117" i="3"/>
  <c r="I16116" i="3"/>
  <c r="I16115" i="3"/>
  <c r="I16114" i="3"/>
  <c r="I16113" i="3"/>
  <c r="I16112" i="3"/>
  <c r="I16111" i="3"/>
  <c r="I16110" i="3"/>
  <c r="I16109" i="3"/>
  <c r="I16108" i="3"/>
  <c r="I16107" i="3"/>
  <c r="I16106" i="3"/>
  <c r="I16105" i="3"/>
  <c r="I16104" i="3"/>
  <c r="I16103" i="3"/>
  <c r="I16102" i="3"/>
  <c r="I16101" i="3"/>
  <c r="I16100" i="3"/>
  <c r="I16099" i="3"/>
  <c r="I16098" i="3"/>
  <c r="I16097" i="3"/>
  <c r="I16096" i="3"/>
  <c r="I16095" i="3"/>
  <c r="I16094" i="3"/>
  <c r="I16093" i="3"/>
  <c r="I16092" i="3"/>
  <c r="I16091" i="3"/>
  <c r="I16090" i="3"/>
  <c r="I16089" i="3"/>
  <c r="I16088" i="3"/>
  <c r="I16087" i="3"/>
  <c r="I16086" i="3"/>
  <c r="I16085" i="3"/>
  <c r="I16084" i="3"/>
  <c r="I16083" i="3"/>
  <c r="I16082" i="3"/>
  <c r="I16081" i="3"/>
  <c r="I16080" i="3"/>
  <c r="I16079" i="3"/>
  <c r="I16078" i="3"/>
  <c r="I16077" i="3"/>
  <c r="I16076" i="3"/>
  <c r="I16075" i="3"/>
  <c r="I16074" i="3"/>
  <c r="I16073" i="3"/>
  <c r="I16072" i="3"/>
  <c r="I16071" i="3"/>
  <c r="I16070" i="3"/>
  <c r="I16069" i="3"/>
  <c r="I16068" i="3"/>
  <c r="I16067" i="3"/>
  <c r="I16066" i="3"/>
  <c r="I16065" i="3"/>
  <c r="I16064" i="3"/>
  <c r="I16063" i="3"/>
  <c r="I16062" i="3"/>
  <c r="I16061" i="3"/>
  <c r="I16060" i="3"/>
  <c r="I16059" i="3"/>
  <c r="I16058" i="3"/>
  <c r="I16057" i="3"/>
  <c r="I16056" i="3"/>
  <c r="I16055" i="3"/>
  <c r="I16054" i="3"/>
  <c r="I16053" i="3"/>
  <c r="I16052" i="3"/>
  <c r="I16051" i="3"/>
  <c r="I16050" i="3"/>
  <c r="I16049" i="3"/>
  <c r="I16048" i="3"/>
  <c r="I16047" i="3"/>
  <c r="I16046" i="3"/>
  <c r="I16045" i="3"/>
  <c r="I16044" i="3"/>
  <c r="I16043" i="3"/>
  <c r="I16042" i="3"/>
  <c r="I16041" i="3"/>
  <c r="I16040" i="3"/>
  <c r="I16039" i="3"/>
  <c r="I16038" i="3"/>
  <c r="I16037" i="3"/>
  <c r="I16036" i="3"/>
  <c r="I16035" i="3"/>
  <c r="I16034" i="3"/>
  <c r="I16033" i="3"/>
  <c r="I16032" i="3"/>
  <c r="I16031" i="3"/>
  <c r="I16030" i="3"/>
  <c r="I16029" i="3"/>
  <c r="I16028" i="3"/>
  <c r="I16027" i="3"/>
  <c r="I16026" i="3"/>
  <c r="I16025" i="3"/>
  <c r="I16024" i="3"/>
  <c r="I16023" i="3"/>
  <c r="I16022" i="3"/>
  <c r="I16021" i="3"/>
  <c r="I16020" i="3"/>
  <c r="I16019" i="3"/>
  <c r="I16018" i="3"/>
  <c r="I16017" i="3"/>
  <c r="I16016" i="3"/>
  <c r="I16015" i="3"/>
  <c r="I16014" i="3"/>
  <c r="I16013" i="3"/>
  <c r="I16012" i="3"/>
  <c r="I16011" i="3"/>
  <c r="I16010" i="3"/>
  <c r="I16009" i="3"/>
  <c r="I16008" i="3"/>
  <c r="I16007" i="3"/>
  <c r="I16006" i="3"/>
  <c r="I16005" i="3"/>
  <c r="I16004" i="3"/>
  <c r="I16003" i="3"/>
  <c r="I16002" i="3"/>
  <c r="I16001" i="3"/>
  <c r="I16000" i="3"/>
  <c r="I15999" i="3"/>
  <c r="I15998" i="3"/>
  <c r="I15997" i="3"/>
  <c r="I15996" i="3"/>
  <c r="I15995" i="3"/>
  <c r="I15994" i="3"/>
  <c r="I15993" i="3"/>
  <c r="I15992" i="3"/>
  <c r="I15991" i="3"/>
  <c r="I15990" i="3"/>
  <c r="I15989" i="3"/>
  <c r="I15988" i="3"/>
  <c r="I15987" i="3"/>
  <c r="I15986" i="3"/>
  <c r="I15985" i="3"/>
  <c r="I15984" i="3"/>
  <c r="I15983" i="3"/>
  <c r="I15982" i="3"/>
  <c r="I15981" i="3"/>
  <c r="I15980" i="3"/>
  <c r="I15979" i="3"/>
  <c r="I15978" i="3"/>
  <c r="I15977" i="3"/>
  <c r="I15976" i="3"/>
  <c r="I15975" i="3"/>
  <c r="I15974" i="3"/>
  <c r="I15973" i="3"/>
  <c r="I15972" i="3"/>
  <c r="I15971" i="3"/>
  <c r="I15970" i="3"/>
  <c r="I15969" i="3"/>
  <c r="I15968" i="3"/>
  <c r="I15967" i="3"/>
  <c r="I15966" i="3"/>
  <c r="I15965" i="3"/>
  <c r="I15964" i="3"/>
  <c r="I15963" i="3"/>
  <c r="I15962" i="3"/>
  <c r="I15961" i="3"/>
  <c r="I15960" i="3"/>
  <c r="I15959" i="3"/>
  <c r="I15958" i="3"/>
  <c r="I15957" i="3"/>
  <c r="I15956" i="3"/>
  <c r="I15955" i="3"/>
  <c r="I15954" i="3"/>
  <c r="I15953" i="3"/>
  <c r="I15952" i="3"/>
  <c r="I15951" i="3"/>
  <c r="I15950" i="3"/>
  <c r="I15949" i="3"/>
  <c r="I15948" i="3"/>
  <c r="I15947" i="3"/>
  <c r="I15946" i="3"/>
  <c r="I15945" i="3"/>
  <c r="I15944" i="3"/>
  <c r="I15943" i="3"/>
  <c r="I15942" i="3"/>
  <c r="I15941" i="3"/>
  <c r="I15940" i="3"/>
  <c r="I15939" i="3"/>
  <c r="I15938" i="3"/>
  <c r="I15937" i="3"/>
  <c r="I15936" i="3"/>
  <c r="I15935" i="3"/>
  <c r="I15934" i="3"/>
  <c r="I15933" i="3"/>
  <c r="I15932" i="3"/>
  <c r="I15931" i="3"/>
  <c r="I15930" i="3"/>
  <c r="I15929" i="3"/>
  <c r="I15928" i="3"/>
  <c r="I15927" i="3"/>
  <c r="I15926" i="3"/>
  <c r="I15925" i="3"/>
  <c r="I15924" i="3"/>
  <c r="I15923" i="3"/>
  <c r="I15922" i="3"/>
  <c r="I15921" i="3"/>
  <c r="I15920" i="3"/>
  <c r="I15919" i="3"/>
  <c r="I15918" i="3"/>
  <c r="I15917" i="3"/>
  <c r="I15916" i="3"/>
  <c r="I15915" i="3"/>
  <c r="I15914" i="3"/>
  <c r="I15913" i="3"/>
  <c r="I15912" i="3"/>
  <c r="I15911" i="3"/>
  <c r="I15910" i="3"/>
  <c r="I15909" i="3"/>
  <c r="I15908" i="3"/>
  <c r="I15907" i="3"/>
  <c r="I15906" i="3"/>
  <c r="I15905" i="3"/>
  <c r="I15904" i="3"/>
  <c r="I15903" i="3"/>
  <c r="I15902" i="3"/>
  <c r="I15901" i="3"/>
  <c r="I15900" i="3"/>
  <c r="I15899" i="3"/>
  <c r="I15898" i="3"/>
  <c r="I15897" i="3"/>
  <c r="I15896" i="3"/>
  <c r="I15895" i="3"/>
  <c r="I15894" i="3"/>
  <c r="I15893" i="3"/>
  <c r="I15892" i="3"/>
  <c r="I15891" i="3"/>
  <c r="I15890" i="3"/>
  <c r="I15889" i="3"/>
  <c r="I15888" i="3"/>
  <c r="I15887" i="3"/>
  <c r="I15886" i="3"/>
  <c r="I15885" i="3"/>
  <c r="I15884" i="3"/>
  <c r="I15883" i="3"/>
  <c r="I15882" i="3"/>
  <c r="I15881" i="3"/>
  <c r="I15880" i="3"/>
  <c r="I15879" i="3"/>
  <c r="I15878" i="3"/>
  <c r="I15877" i="3"/>
  <c r="I15876" i="3"/>
  <c r="I15875" i="3"/>
  <c r="I15874" i="3"/>
  <c r="I15873" i="3"/>
  <c r="I15872" i="3"/>
  <c r="I15871" i="3"/>
  <c r="I15870" i="3"/>
  <c r="I15869" i="3"/>
  <c r="I15868" i="3"/>
  <c r="I15867" i="3"/>
  <c r="I15866" i="3"/>
  <c r="I15865" i="3"/>
  <c r="I15864" i="3"/>
  <c r="I15863" i="3"/>
  <c r="I15862" i="3"/>
  <c r="I15861" i="3"/>
  <c r="I15860" i="3"/>
  <c r="I15859" i="3"/>
  <c r="I15858" i="3"/>
  <c r="I15857" i="3"/>
  <c r="I15856" i="3"/>
  <c r="I15855" i="3"/>
  <c r="I15854" i="3"/>
  <c r="I15853" i="3"/>
  <c r="I15852" i="3"/>
  <c r="I15851" i="3"/>
  <c r="I15850" i="3"/>
  <c r="I15849" i="3"/>
  <c r="I15848" i="3"/>
  <c r="I15847" i="3"/>
  <c r="I15846" i="3"/>
  <c r="I15845" i="3"/>
  <c r="I15844" i="3"/>
  <c r="I15843" i="3"/>
  <c r="I15842" i="3"/>
  <c r="I15841" i="3"/>
  <c r="I15840" i="3"/>
  <c r="I15839" i="3"/>
  <c r="I15838" i="3"/>
  <c r="I15837" i="3"/>
  <c r="I15836" i="3"/>
  <c r="I15835" i="3"/>
  <c r="I15834" i="3"/>
  <c r="I15833" i="3"/>
  <c r="I15832" i="3"/>
  <c r="I15831" i="3"/>
  <c r="I15830" i="3"/>
  <c r="I15829" i="3"/>
  <c r="I15828" i="3"/>
  <c r="I15827" i="3"/>
  <c r="I15826" i="3"/>
  <c r="I15825" i="3"/>
  <c r="I15824" i="3"/>
  <c r="I15823" i="3"/>
  <c r="I15822" i="3"/>
  <c r="I15821" i="3"/>
  <c r="I15820" i="3"/>
  <c r="I15819" i="3"/>
  <c r="I15818" i="3"/>
  <c r="I15817" i="3"/>
  <c r="I15816" i="3"/>
  <c r="I15815" i="3"/>
  <c r="I15814" i="3"/>
  <c r="I15813" i="3"/>
  <c r="I15812" i="3"/>
  <c r="I15811" i="3"/>
  <c r="I15810" i="3"/>
  <c r="I15809" i="3"/>
  <c r="I15808" i="3"/>
  <c r="I15807" i="3"/>
  <c r="I15806" i="3"/>
  <c r="I15805" i="3"/>
  <c r="I15804" i="3"/>
  <c r="I15803" i="3"/>
  <c r="I15802" i="3"/>
  <c r="I15801" i="3"/>
  <c r="I15800" i="3"/>
  <c r="I15799" i="3"/>
  <c r="I15798" i="3"/>
  <c r="I15797" i="3"/>
  <c r="I15796" i="3"/>
  <c r="I15795" i="3"/>
  <c r="I15794" i="3"/>
  <c r="I15793" i="3"/>
  <c r="I15792" i="3"/>
  <c r="I15791" i="3"/>
  <c r="I15790" i="3"/>
  <c r="I15789" i="3"/>
  <c r="I15788" i="3"/>
  <c r="I15787" i="3"/>
  <c r="I15786" i="3"/>
  <c r="I15785" i="3"/>
  <c r="I15784" i="3"/>
  <c r="I15783" i="3"/>
  <c r="I15782" i="3"/>
  <c r="I15781" i="3"/>
  <c r="I15780" i="3"/>
  <c r="I15779" i="3"/>
  <c r="I15778" i="3"/>
  <c r="I15777" i="3"/>
  <c r="I15776" i="3"/>
  <c r="I15775" i="3"/>
  <c r="I15774" i="3"/>
  <c r="I15773" i="3"/>
  <c r="I15772" i="3"/>
  <c r="I15771" i="3"/>
  <c r="I15770" i="3"/>
  <c r="I15769" i="3"/>
  <c r="I15768" i="3"/>
  <c r="I15767" i="3"/>
  <c r="I15766" i="3"/>
  <c r="I15765" i="3"/>
  <c r="I15764" i="3"/>
  <c r="I15763" i="3"/>
  <c r="I15762" i="3"/>
  <c r="I15761" i="3"/>
  <c r="I15760" i="3"/>
  <c r="I15759" i="3"/>
  <c r="I15758" i="3"/>
  <c r="I15757" i="3"/>
  <c r="I15756" i="3"/>
  <c r="I15755" i="3"/>
  <c r="I15754" i="3"/>
  <c r="I15753" i="3"/>
  <c r="I15752" i="3"/>
  <c r="I15751" i="3"/>
  <c r="I15750" i="3"/>
  <c r="I15749" i="3"/>
  <c r="I15748" i="3"/>
  <c r="I15747" i="3"/>
  <c r="I15746" i="3"/>
  <c r="I15745" i="3"/>
  <c r="I15744" i="3"/>
  <c r="I15743" i="3"/>
  <c r="I15742" i="3"/>
  <c r="I15741" i="3"/>
  <c r="I15740" i="3"/>
  <c r="I15739" i="3"/>
  <c r="I15738" i="3"/>
  <c r="I15737" i="3"/>
  <c r="I15736" i="3"/>
  <c r="I15735" i="3"/>
  <c r="I15734" i="3"/>
  <c r="I15733" i="3"/>
  <c r="I15732" i="3"/>
  <c r="I15731" i="3"/>
  <c r="I15730" i="3"/>
  <c r="I15729" i="3"/>
  <c r="I15728" i="3"/>
  <c r="I15727" i="3"/>
  <c r="I15726" i="3"/>
  <c r="I15725" i="3"/>
  <c r="I15724" i="3"/>
  <c r="I15723" i="3"/>
  <c r="I15722" i="3"/>
  <c r="I15721" i="3"/>
  <c r="I15720" i="3"/>
  <c r="I15719" i="3"/>
  <c r="I15718" i="3"/>
  <c r="I15717" i="3"/>
  <c r="I15716" i="3"/>
  <c r="I15715" i="3"/>
  <c r="I15714" i="3"/>
  <c r="I15713" i="3"/>
  <c r="I15712" i="3"/>
  <c r="I15711" i="3"/>
  <c r="I15710" i="3"/>
  <c r="I15709" i="3"/>
  <c r="I15708" i="3"/>
  <c r="I15707" i="3"/>
  <c r="I15706" i="3"/>
  <c r="I15705" i="3"/>
  <c r="I15704" i="3"/>
  <c r="I15703" i="3"/>
  <c r="I15702" i="3"/>
  <c r="I15701" i="3"/>
  <c r="I15700" i="3"/>
  <c r="I15699" i="3"/>
  <c r="I15698" i="3"/>
  <c r="I15697" i="3"/>
  <c r="I15696" i="3"/>
  <c r="I15695" i="3"/>
  <c r="I15694" i="3"/>
  <c r="I15693" i="3"/>
  <c r="I15692" i="3"/>
  <c r="I15691" i="3"/>
  <c r="I15690" i="3"/>
  <c r="I15689" i="3"/>
  <c r="I15688" i="3"/>
  <c r="I15687" i="3"/>
  <c r="I15686" i="3"/>
  <c r="I15685" i="3"/>
  <c r="I15684" i="3"/>
  <c r="I15683" i="3"/>
  <c r="I15682" i="3"/>
  <c r="I15681" i="3"/>
  <c r="I15680" i="3"/>
  <c r="I15679" i="3"/>
  <c r="I15678" i="3"/>
  <c r="I15677" i="3"/>
  <c r="I15676" i="3"/>
  <c r="I15675" i="3"/>
  <c r="I15674" i="3"/>
  <c r="I15673" i="3"/>
  <c r="I15672" i="3"/>
  <c r="I15671" i="3"/>
  <c r="I15670" i="3"/>
  <c r="I15669" i="3"/>
  <c r="I15668" i="3"/>
  <c r="I15667" i="3"/>
  <c r="I15666" i="3"/>
  <c r="I15665" i="3"/>
  <c r="I15664" i="3"/>
  <c r="I15663" i="3"/>
  <c r="I15662" i="3"/>
  <c r="I15661" i="3"/>
  <c r="I15660" i="3"/>
  <c r="I15659" i="3"/>
  <c r="I15658" i="3"/>
  <c r="I15657" i="3"/>
  <c r="I15656" i="3"/>
  <c r="I15655" i="3"/>
  <c r="I15654" i="3"/>
  <c r="I15653" i="3"/>
  <c r="I15652" i="3"/>
  <c r="I15651" i="3"/>
  <c r="I15650" i="3"/>
  <c r="I15649" i="3"/>
  <c r="I15648" i="3"/>
  <c r="I15647" i="3"/>
  <c r="I15646" i="3"/>
  <c r="I15645" i="3"/>
  <c r="I15644" i="3"/>
  <c r="I15643" i="3"/>
  <c r="I15642" i="3"/>
  <c r="I15641" i="3"/>
  <c r="I15640" i="3"/>
  <c r="I15639" i="3"/>
  <c r="I15638" i="3"/>
  <c r="I15637" i="3"/>
  <c r="I15636" i="3"/>
  <c r="I15635" i="3"/>
  <c r="I15634" i="3"/>
  <c r="I15633" i="3"/>
  <c r="I15632" i="3"/>
  <c r="I15631" i="3"/>
  <c r="I15630" i="3"/>
  <c r="I15629" i="3"/>
  <c r="I15628" i="3"/>
  <c r="I15627" i="3"/>
  <c r="I15626" i="3"/>
  <c r="I15625" i="3"/>
  <c r="I15624" i="3"/>
  <c r="I15623" i="3"/>
  <c r="I15622" i="3"/>
  <c r="I15621" i="3"/>
  <c r="I15620" i="3"/>
  <c r="I15619" i="3"/>
  <c r="I15618" i="3"/>
  <c r="I15617" i="3"/>
  <c r="I15616" i="3"/>
  <c r="I15615" i="3"/>
  <c r="I15614" i="3"/>
  <c r="I15613" i="3"/>
  <c r="I15612" i="3"/>
  <c r="I15611" i="3"/>
  <c r="I15610" i="3"/>
  <c r="I15609" i="3"/>
  <c r="I15608" i="3"/>
  <c r="I15607" i="3"/>
  <c r="I15606" i="3"/>
  <c r="I15605" i="3"/>
  <c r="I15604" i="3"/>
  <c r="I15603" i="3"/>
  <c r="I15602" i="3"/>
  <c r="I15601" i="3"/>
  <c r="I15600" i="3"/>
  <c r="I15599" i="3"/>
  <c r="I15598" i="3"/>
  <c r="I15597" i="3"/>
  <c r="I15596" i="3"/>
  <c r="I15595" i="3"/>
  <c r="I15594" i="3"/>
  <c r="I15593" i="3"/>
  <c r="I15592" i="3"/>
  <c r="I15591" i="3"/>
  <c r="I15590" i="3"/>
  <c r="I15589" i="3"/>
  <c r="I15588" i="3"/>
  <c r="I15587" i="3"/>
  <c r="I15586" i="3"/>
  <c r="I15585" i="3"/>
  <c r="I15584" i="3"/>
  <c r="I15583" i="3"/>
  <c r="I15582" i="3"/>
  <c r="I15581" i="3"/>
  <c r="I15580" i="3"/>
  <c r="I15579" i="3"/>
  <c r="I15578" i="3"/>
  <c r="I15577" i="3"/>
  <c r="I15576" i="3"/>
  <c r="I15575" i="3"/>
  <c r="I15574" i="3"/>
  <c r="I15573" i="3"/>
  <c r="I15572" i="3"/>
  <c r="I15571" i="3"/>
  <c r="I15570" i="3"/>
  <c r="I15569" i="3"/>
  <c r="I15568" i="3"/>
  <c r="I15567" i="3"/>
  <c r="I15566" i="3"/>
  <c r="I15565" i="3"/>
  <c r="I15564" i="3"/>
  <c r="I15563" i="3"/>
  <c r="I15562" i="3"/>
  <c r="I15561" i="3"/>
  <c r="I15560" i="3"/>
  <c r="I15559" i="3"/>
  <c r="I15558" i="3"/>
  <c r="I15557" i="3"/>
  <c r="I15556" i="3"/>
  <c r="I15555" i="3"/>
  <c r="I15554" i="3"/>
  <c r="I15553" i="3"/>
  <c r="I15552" i="3"/>
  <c r="I15551" i="3"/>
  <c r="I15550" i="3"/>
  <c r="I15549" i="3"/>
  <c r="I15548" i="3"/>
  <c r="I15547" i="3"/>
  <c r="I15546" i="3"/>
  <c r="I15545" i="3"/>
  <c r="I15544" i="3"/>
  <c r="I15543" i="3"/>
  <c r="I15542" i="3"/>
  <c r="I15541" i="3"/>
  <c r="I15540" i="3"/>
  <c r="I15539" i="3"/>
  <c r="I15538" i="3"/>
  <c r="I15537" i="3"/>
  <c r="I15536" i="3"/>
  <c r="I15535" i="3"/>
  <c r="I15534" i="3"/>
  <c r="I15533" i="3"/>
  <c r="I15532" i="3"/>
  <c r="I15531" i="3"/>
  <c r="I15530" i="3"/>
  <c r="I15529" i="3"/>
  <c r="I15528" i="3"/>
  <c r="I15527" i="3"/>
  <c r="I15526" i="3"/>
  <c r="I15525" i="3"/>
  <c r="I15524" i="3"/>
  <c r="I15523" i="3"/>
  <c r="I15522" i="3"/>
  <c r="I15521" i="3"/>
  <c r="I15520" i="3"/>
  <c r="I15519" i="3"/>
  <c r="I15518" i="3"/>
  <c r="I15517" i="3"/>
  <c r="I15516" i="3"/>
  <c r="I15515" i="3"/>
  <c r="I15514" i="3"/>
  <c r="I15513" i="3"/>
  <c r="I15512" i="3"/>
  <c r="I15511" i="3"/>
  <c r="I15510" i="3"/>
  <c r="I15509" i="3"/>
  <c r="I15508" i="3"/>
  <c r="I15507" i="3"/>
  <c r="I15506" i="3"/>
  <c r="I15505" i="3"/>
  <c r="I15504" i="3"/>
  <c r="I15503" i="3"/>
  <c r="I15502" i="3"/>
  <c r="I15501" i="3"/>
  <c r="I15500" i="3"/>
  <c r="I15499" i="3"/>
  <c r="I15498" i="3"/>
  <c r="I15497" i="3"/>
  <c r="I15496" i="3"/>
  <c r="I15495" i="3"/>
  <c r="I15494" i="3"/>
  <c r="I15493" i="3"/>
  <c r="I15492" i="3"/>
  <c r="I15491" i="3"/>
  <c r="I15490" i="3"/>
  <c r="I15489" i="3"/>
  <c r="I15488" i="3"/>
  <c r="I15487" i="3"/>
  <c r="I15486" i="3"/>
  <c r="I15485" i="3"/>
  <c r="I15484" i="3"/>
  <c r="I15483" i="3"/>
  <c r="I15482" i="3"/>
  <c r="I15481" i="3"/>
  <c r="I15480" i="3"/>
  <c r="I15479" i="3"/>
  <c r="I15478" i="3"/>
  <c r="I15477" i="3"/>
  <c r="I15476" i="3"/>
  <c r="I15475" i="3"/>
  <c r="I15474" i="3"/>
  <c r="I15473" i="3"/>
  <c r="I15472" i="3"/>
  <c r="I15471" i="3"/>
  <c r="I15470" i="3"/>
  <c r="I15469" i="3"/>
  <c r="I15468" i="3"/>
  <c r="I15467" i="3"/>
  <c r="I15466" i="3"/>
  <c r="I15465" i="3"/>
  <c r="I15464" i="3"/>
  <c r="I15463" i="3"/>
  <c r="I15462" i="3"/>
  <c r="I15461" i="3"/>
  <c r="I15460" i="3"/>
  <c r="I15459" i="3"/>
  <c r="I15458" i="3"/>
  <c r="I15457" i="3"/>
  <c r="I15456" i="3"/>
  <c r="I15455" i="3"/>
  <c r="I15454" i="3"/>
  <c r="I15453" i="3"/>
  <c r="I15452" i="3"/>
  <c r="I15451" i="3"/>
  <c r="I15450" i="3"/>
  <c r="I15449" i="3"/>
  <c r="I15448" i="3"/>
  <c r="I15447" i="3"/>
  <c r="I15446" i="3"/>
  <c r="I15445" i="3"/>
  <c r="I15444" i="3"/>
  <c r="I15443" i="3"/>
  <c r="I15442" i="3"/>
  <c r="I15441" i="3"/>
  <c r="I15440" i="3"/>
  <c r="I15439" i="3"/>
  <c r="I15438" i="3"/>
  <c r="I15437" i="3"/>
  <c r="I15436" i="3"/>
  <c r="I15435" i="3"/>
  <c r="I15434" i="3"/>
  <c r="I15433" i="3"/>
  <c r="I15432" i="3"/>
  <c r="I15431" i="3"/>
  <c r="I15430" i="3"/>
  <c r="I15429" i="3"/>
  <c r="I15428" i="3"/>
  <c r="I15427" i="3"/>
  <c r="I15426" i="3"/>
  <c r="I15425" i="3"/>
  <c r="I15424" i="3"/>
  <c r="I15423" i="3"/>
  <c r="I15422" i="3"/>
  <c r="I15421" i="3"/>
  <c r="I15420" i="3"/>
  <c r="I15419" i="3"/>
  <c r="I15418" i="3"/>
  <c r="I15417" i="3"/>
  <c r="I15416" i="3"/>
  <c r="I15415" i="3"/>
  <c r="I15414" i="3"/>
  <c r="I15413" i="3"/>
  <c r="I15412" i="3"/>
  <c r="I15411" i="3"/>
  <c r="I15410" i="3"/>
  <c r="I15409" i="3"/>
  <c r="I15408" i="3"/>
  <c r="I15407" i="3"/>
  <c r="I15406" i="3"/>
  <c r="I15405" i="3"/>
  <c r="I15404" i="3"/>
  <c r="I15403" i="3"/>
  <c r="I15402" i="3"/>
  <c r="I15401" i="3"/>
  <c r="I15400" i="3"/>
  <c r="I15399" i="3"/>
  <c r="I15398" i="3"/>
  <c r="I15397" i="3"/>
  <c r="I15396" i="3"/>
  <c r="I15395" i="3"/>
  <c r="I15394" i="3"/>
  <c r="I15393" i="3"/>
  <c r="I15392" i="3"/>
  <c r="I15391" i="3"/>
  <c r="I15390" i="3"/>
  <c r="I15389" i="3"/>
  <c r="I15388" i="3"/>
  <c r="I15387" i="3"/>
  <c r="I15386" i="3"/>
  <c r="I15385" i="3"/>
  <c r="I15384" i="3"/>
  <c r="I15383" i="3"/>
  <c r="I15382" i="3"/>
  <c r="I15381" i="3"/>
  <c r="I15380" i="3"/>
  <c r="I15379" i="3"/>
  <c r="I15378" i="3"/>
  <c r="I15377" i="3"/>
  <c r="I15376" i="3"/>
  <c r="I15375" i="3"/>
  <c r="I15374" i="3"/>
  <c r="I15373" i="3"/>
  <c r="I15372" i="3"/>
  <c r="I15371" i="3"/>
  <c r="I15370" i="3"/>
  <c r="I15369" i="3"/>
  <c r="I15368" i="3"/>
  <c r="I15367" i="3"/>
  <c r="I15366" i="3"/>
  <c r="I15365" i="3"/>
  <c r="I15364" i="3"/>
  <c r="I15363" i="3"/>
  <c r="I15362" i="3"/>
  <c r="I15361" i="3"/>
  <c r="I15360" i="3"/>
  <c r="I15359" i="3"/>
  <c r="I15358" i="3"/>
  <c r="I15357" i="3"/>
  <c r="I15356" i="3"/>
  <c r="I15355" i="3"/>
  <c r="I15354" i="3"/>
  <c r="I15353" i="3"/>
  <c r="I15352" i="3"/>
  <c r="I15351" i="3"/>
  <c r="I15350" i="3"/>
  <c r="I15349" i="3"/>
  <c r="I15348" i="3"/>
  <c r="I15347" i="3"/>
  <c r="I15346" i="3"/>
  <c r="I15345" i="3"/>
  <c r="I15344" i="3"/>
  <c r="I15343" i="3"/>
  <c r="I15342" i="3"/>
  <c r="I15341" i="3"/>
  <c r="I15340" i="3"/>
  <c r="I15339" i="3"/>
  <c r="I15338" i="3"/>
  <c r="I15337" i="3"/>
  <c r="I15336" i="3"/>
  <c r="I15335" i="3"/>
  <c r="I15334" i="3"/>
  <c r="I15333" i="3"/>
  <c r="I15332" i="3"/>
  <c r="I15331" i="3"/>
  <c r="I15330" i="3"/>
  <c r="I15329" i="3"/>
  <c r="I15328" i="3"/>
  <c r="I15327" i="3"/>
  <c r="I15326" i="3"/>
  <c r="I15325" i="3"/>
  <c r="I15324" i="3"/>
  <c r="I15323" i="3"/>
  <c r="I15322" i="3"/>
  <c r="I15321" i="3"/>
  <c r="I15320" i="3"/>
  <c r="I15319" i="3"/>
  <c r="I15318" i="3"/>
  <c r="I15317" i="3"/>
  <c r="I15316" i="3"/>
  <c r="I15315" i="3"/>
  <c r="I15314" i="3"/>
  <c r="I15313" i="3"/>
  <c r="I15312" i="3"/>
  <c r="I15311" i="3"/>
  <c r="I15310" i="3"/>
  <c r="I15309" i="3"/>
  <c r="I15308" i="3"/>
  <c r="I15307" i="3"/>
  <c r="I15306" i="3"/>
  <c r="I15305" i="3"/>
  <c r="I15304" i="3"/>
  <c r="I15303" i="3"/>
  <c r="I15302" i="3"/>
  <c r="I15301" i="3"/>
  <c r="I15300" i="3"/>
  <c r="I15299" i="3"/>
  <c r="I15298" i="3"/>
  <c r="I15297" i="3"/>
  <c r="I15296" i="3"/>
  <c r="I15295" i="3"/>
  <c r="I15294" i="3"/>
  <c r="I15293" i="3"/>
  <c r="I15292" i="3"/>
  <c r="I15291" i="3"/>
  <c r="I15290" i="3"/>
  <c r="I15289" i="3"/>
  <c r="I15288" i="3"/>
  <c r="I15287" i="3"/>
  <c r="I15286" i="3"/>
  <c r="I15285" i="3"/>
  <c r="I15284" i="3"/>
  <c r="I15283" i="3"/>
  <c r="I15282" i="3"/>
  <c r="I15281" i="3"/>
  <c r="I15280" i="3"/>
  <c r="I15279" i="3"/>
  <c r="I15278" i="3"/>
  <c r="I15277" i="3"/>
  <c r="I15276" i="3"/>
  <c r="I15275" i="3"/>
  <c r="I15274" i="3"/>
  <c r="I15273" i="3"/>
  <c r="I15272" i="3"/>
  <c r="I15271" i="3"/>
  <c r="I15270" i="3"/>
  <c r="I15269" i="3"/>
  <c r="I15268" i="3"/>
  <c r="I15267" i="3"/>
  <c r="I15266" i="3"/>
  <c r="I15265" i="3"/>
  <c r="I15264" i="3"/>
  <c r="I15263" i="3"/>
  <c r="I15262" i="3"/>
  <c r="I15261" i="3"/>
  <c r="I15260" i="3"/>
  <c r="I15259" i="3"/>
  <c r="I15258" i="3"/>
  <c r="I15257" i="3"/>
  <c r="I15256" i="3"/>
  <c r="I15255" i="3"/>
  <c r="I15254" i="3"/>
  <c r="I15253" i="3"/>
  <c r="I15252" i="3"/>
  <c r="I15251" i="3"/>
  <c r="I15250" i="3"/>
  <c r="I15249" i="3"/>
  <c r="I15248" i="3"/>
  <c r="I15247" i="3"/>
  <c r="I15246" i="3"/>
  <c r="I15245" i="3"/>
  <c r="I15244" i="3"/>
  <c r="I15243" i="3"/>
  <c r="I15242" i="3"/>
  <c r="I15241" i="3"/>
  <c r="I15240" i="3"/>
  <c r="I15239" i="3"/>
  <c r="I15238" i="3"/>
  <c r="I15237" i="3"/>
  <c r="I15236" i="3"/>
  <c r="I15235" i="3"/>
  <c r="I15234" i="3"/>
  <c r="I15233" i="3"/>
  <c r="I15232" i="3"/>
  <c r="I15231" i="3"/>
  <c r="I15230" i="3"/>
  <c r="I15229" i="3"/>
  <c r="I15228" i="3"/>
  <c r="I15227" i="3"/>
  <c r="I15226" i="3"/>
  <c r="I15225" i="3"/>
  <c r="I15224" i="3"/>
  <c r="I15223" i="3"/>
  <c r="I15222" i="3"/>
  <c r="I15221" i="3"/>
  <c r="I15220" i="3"/>
  <c r="I15219" i="3"/>
  <c r="I15218" i="3"/>
  <c r="I15217" i="3"/>
  <c r="I15216" i="3"/>
  <c r="I15215" i="3"/>
  <c r="I15214" i="3"/>
  <c r="I15213" i="3"/>
  <c r="I15212" i="3"/>
  <c r="I15211" i="3"/>
  <c r="I15210" i="3"/>
  <c r="I15209" i="3"/>
  <c r="I15208" i="3"/>
  <c r="I15207" i="3"/>
  <c r="I15206" i="3"/>
  <c r="I15205" i="3"/>
  <c r="I15204" i="3"/>
  <c r="I15203" i="3"/>
  <c r="I15202" i="3"/>
  <c r="I15201" i="3"/>
  <c r="I15200" i="3"/>
  <c r="I15199" i="3"/>
  <c r="I15198" i="3"/>
  <c r="I15197" i="3"/>
  <c r="I15196" i="3"/>
  <c r="I15195" i="3"/>
  <c r="I15194" i="3"/>
  <c r="I15193" i="3"/>
  <c r="I15192" i="3"/>
  <c r="I15191" i="3"/>
  <c r="I15190" i="3"/>
  <c r="I15189" i="3"/>
  <c r="I15188" i="3"/>
  <c r="I15187" i="3"/>
  <c r="I15186" i="3"/>
  <c r="I15185" i="3"/>
  <c r="I15184" i="3"/>
  <c r="I15183" i="3"/>
  <c r="I15182" i="3"/>
  <c r="I15181" i="3"/>
  <c r="I15180" i="3"/>
  <c r="I15179" i="3"/>
  <c r="I15178" i="3"/>
  <c r="I15177" i="3"/>
  <c r="I15176" i="3"/>
  <c r="I15175" i="3"/>
  <c r="I15174" i="3"/>
  <c r="I15173" i="3"/>
  <c r="I15172" i="3"/>
  <c r="I15171" i="3"/>
  <c r="I15170" i="3"/>
  <c r="I15169" i="3"/>
  <c r="I15168" i="3"/>
  <c r="I15167" i="3"/>
  <c r="I15166" i="3"/>
  <c r="I15165" i="3"/>
  <c r="I15164" i="3"/>
  <c r="I15163" i="3"/>
  <c r="I15162" i="3"/>
  <c r="I15161" i="3"/>
  <c r="I15160" i="3"/>
  <c r="I15159" i="3"/>
  <c r="I15158" i="3"/>
  <c r="I15157" i="3"/>
  <c r="I15156" i="3"/>
  <c r="I15155" i="3"/>
  <c r="I15154" i="3"/>
  <c r="I15153" i="3"/>
  <c r="I15152" i="3"/>
  <c r="I15151" i="3"/>
  <c r="I15150" i="3"/>
  <c r="I15149" i="3"/>
  <c r="I15148" i="3"/>
  <c r="I15147" i="3"/>
  <c r="I15146" i="3"/>
  <c r="I15145" i="3"/>
  <c r="I15144" i="3"/>
  <c r="I15143" i="3"/>
  <c r="I15142" i="3"/>
  <c r="I15141" i="3"/>
  <c r="I15140" i="3"/>
  <c r="I15139" i="3"/>
  <c r="I15138" i="3"/>
  <c r="I15137" i="3"/>
  <c r="I15136" i="3"/>
  <c r="I15135" i="3"/>
  <c r="I15134" i="3"/>
  <c r="I15133" i="3"/>
  <c r="I15132" i="3"/>
  <c r="I15131" i="3"/>
  <c r="I15130" i="3"/>
  <c r="I15129" i="3"/>
  <c r="I15128" i="3"/>
  <c r="I15127" i="3"/>
  <c r="I15126" i="3"/>
  <c r="I15125" i="3"/>
  <c r="I15124" i="3"/>
  <c r="I15123" i="3"/>
  <c r="I15122" i="3"/>
  <c r="I15121" i="3"/>
  <c r="I15120" i="3"/>
  <c r="I15119" i="3"/>
  <c r="I15118" i="3"/>
  <c r="I15117" i="3"/>
  <c r="I15116" i="3"/>
  <c r="I15115" i="3"/>
  <c r="I15114" i="3"/>
  <c r="I15113" i="3"/>
  <c r="I15112" i="3"/>
  <c r="I15111" i="3"/>
  <c r="I15110" i="3"/>
  <c r="I15109" i="3"/>
  <c r="I15108" i="3"/>
  <c r="I15107" i="3"/>
  <c r="I15106" i="3"/>
  <c r="I15105" i="3"/>
  <c r="I15104" i="3"/>
  <c r="I15103" i="3"/>
  <c r="I15102" i="3"/>
  <c r="I15101" i="3"/>
  <c r="I15100" i="3"/>
  <c r="I15099" i="3"/>
  <c r="I15098" i="3"/>
  <c r="I15097" i="3"/>
  <c r="I15096" i="3"/>
  <c r="I15095" i="3"/>
  <c r="I15094" i="3"/>
  <c r="I15093" i="3"/>
  <c r="I15092" i="3"/>
  <c r="I15091" i="3"/>
  <c r="I15090" i="3"/>
  <c r="I15089" i="3"/>
  <c r="I15088" i="3"/>
  <c r="I15087" i="3"/>
  <c r="I15086" i="3"/>
  <c r="I15085" i="3"/>
  <c r="I15084" i="3"/>
  <c r="I15083" i="3"/>
  <c r="I15082" i="3"/>
  <c r="I15081" i="3"/>
  <c r="I15080" i="3"/>
  <c r="I15079" i="3"/>
  <c r="I15078" i="3"/>
  <c r="I15077" i="3"/>
  <c r="I15076" i="3"/>
  <c r="I15075" i="3"/>
  <c r="I15074" i="3"/>
  <c r="I15073" i="3"/>
  <c r="I15072" i="3"/>
  <c r="I15071" i="3"/>
  <c r="I15070" i="3"/>
  <c r="I15069" i="3"/>
  <c r="I15068" i="3"/>
  <c r="I15067" i="3"/>
  <c r="I15066" i="3"/>
  <c r="I15065" i="3"/>
  <c r="I15064" i="3"/>
  <c r="I15063" i="3"/>
  <c r="I15062" i="3"/>
  <c r="I15061" i="3"/>
  <c r="I15060" i="3"/>
  <c r="I15059" i="3"/>
  <c r="I15058" i="3"/>
  <c r="I15057" i="3"/>
  <c r="I15056" i="3"/>
  <c r="I15055" i="3"/>
  <c r="I15054" i="3"/>
  <c r="I15053" i="3"/>
  <c r="I15052" i="3"/>
  <c r="I15051" i="3"/>
  <c r="I15050" i="3"/>
  <c r="I15049" i="3"/>
  <c r="I15048" i="3"/>
  <c r="I15047" i="3"/>
  <c r="I15046" i="3"/>
  <c r="I15045" i="3"/>
  <c r="I15044" i="3"/>
  <c r="I15043" i="3"/>
  <c r="I15042" i="3"/>
  <c r="I15041" i="3"/>
  <c r="I15040" i="3"/>
  <c r="I15039" i="3"/>
  <c r="I15038" i="3"/>
  <c r="I15037" i="3"/>
  <c r="I15036" i="3"/>
  <c r="I15035" i="3"/>
  <c r="I15034" i="3"/>
  <c r="I15033" i="3"/>
  <c r="I15032" i="3"/>
  <c r="I15031" i="3"/>
  <c r="I15030" i="3"/>
  <c r="I15029" i="3"/>
  <c r="I15028" i="3"/>
  <c r="I15027" i="3"/>
  <c r="I15026" i="3"/>
  <c r="I15025" i="3"/>
  <c r="I15024" i="3"/>
  <c r="I15023" i="3"/>
  <c r="I15022" i="3"/>
  <c r="I15021" i="3"/>
  <c r="I15020" i="3"/>
  <c r="I15019" i="3"/>
  <c r="I15018" i="3"/>
  <c r="I15017" i="3"/>
  <c r="I15016" i="3"/>
  <c r="I15015" i="3"/>
  <c r="I15014" i="3"/>
  <c r="I15013" i="3"/>
  <c r="I15012" i="3"/>
  <c r="I15011" i="3"/>
  <c r="I15010" i="3"/>
  <c r="I15009" i="3"/>
  <c r="I15008" i="3"/>
  <c r="I15007" i="3"/>
  <c r="I15006" i="3"/>
  <c r="I15005" i="3"/>
  <c r="I15004" i="3"/>
  <c r="I15003" i="3"/>
  <c r="I15002" i="3"/>
  <c r="I15001" i="3"/>
  <c r="I15000" i="3"/>
  <c r="I14999" i="3"/>
  <c r="I14998" i="3"/>
  <c r="I14997" i="3"/>
  <c r="I14996" i="3"/>
  <c r="I14995" i="3"/>
  <c r="I14994" i="3"/>
  <c r="I14993" i="3"/>
  <c r="I14992" i="3"/>
  <c r="I14991" i="3"/>
  <c r="I14990" i="3"/>
  <c r="I14989" i="3"/>
  <c r="I14988" i="3"/>
  <c r="I14987" i="3"/>
  <c r="I14986" i="3"/>
  <c r="I14985" i="3"/>
  <c r="I14984" i="3"/>
  <c r="I14983" i="3"/>
  <c r="I14982" i="3"/>
  <c r="I14981" i="3"/>
  <c r="I14980" i="3"/>
  <c r="I14979" i="3"/>
  <c r="I14978" i="3"/>
  <c r="I14977" i="3"/>
  <c r="I14976" i="3"/>
  <c r="I14975" i="3"/>
  <c r="I14974" i="3"/>
  <c r="I14973" i="3"/>
  <c r="I14972" i="3"/>
  <c r="I14971" i="3"/>
  <c r="I14970" i="3"/>
  <c r="I14969" i="3"/>
  <c r="I14968" i="3"/>
  <c r="I14967" i="3"/>
  <c r="I14966" i="3"/>
  <c r="I14965" i="3"/>
  <c r="I14964" i="3"/>
  <c r="I14963" i="3"/>
  <c r="I14962" i="3"/>
  <c r="I14961" i="3"/>
  <c r="I14960" i="3"/>
  <c r="I14959" i="3"/>
  <c r="I14958" i="3"/>
  <c r="I14957" i="3"/>
  <c r="I14956" i="3"/>
  <c r="I14955" i="3"/>
  <c r="I14954" i="3"/>
  <c r="I14953" i="3"/>
  <c r="I14952" i="3"/>
  <c r="I14951" i="3"/>
  <c r="I14950" i="3"/>
  <c r="I14949" i="3"/>
  <c r="I14948" i="3"/>
  <c r="I14947" i="3"/>
  <c r="I14946" i="3"/>
  <c r="I14945" i="3"/>
  <c r="I14944" i="3"/>
  <c r="I14943" i="3"/>
  <c r="I14942" i="3"/>
  <c r="I14941" i="3"/>
  <c r="I14940" i="3"/>
  <c r="I14939" i="3"/>
  <c r="I14938" i="3"/>
  <c r="I14937" i="3"/>
  <c r="I14936" i="3"/>
  <c r="I14935" i="3"/>
  <c r="I14934" i="3"/>
  <c r="I14933" i="3"/>
  <c r="I14932" i="3"/>
  <c r="I14931" i="3"/>
  <c r="I14930" i="3"/>
  <c r="I14929" i="3"/>
  <c r="I14928" i="3"/>
  <c r="I14927" i="3"/>
  <c r="I14926" i="3"/>
  <c r="I14925" i="3"/>
  <c r="I14924" i="3"/>
  <c r="I14923" i="3"/>
  <c r="I14922" i="3"/>
  <c r="I14921" i="3"/>
  <c r="I14920" i="3"/>
  <c r="I14919" i="3"/>
  <c r="I14918" i="3"/>
  <c r="I14917" i="3"/>
  <c r="I14916" i="3"/>
  <c r="I14915" i="3"/>
  <c r="I14914" i="3"/>
  <c r="I14913" i="3"/>
  <c r="I14912" i="3"/>
  <c r="I14911" i="3"/>
  <c r="I14910" i="3"/>
  <c r="I14909" i="3"/>
  <c r="I14908" i="3"/>
  <c r="I14907" i="3"/>
  <c r="I14906" i="3"/>
  <c r="I14905" i="3"/>
  <c r="I14904" i="3"/>
  <c r="I14903" i="3"/>
  <c r="I14902" i="3"/>
  <c r="I14901" i="3"/>
  <c r="I14900" i="3"/>
  <c r="I14899" i="3"/>
  <c r="I14898" i="3"/>
  <c r="I14897" i="3"/>
  <c r="I14896" i="3"/>
  <c r="I14895" i="3"/>
  <c r="I14894" i="3"/>
  <c r="I14893" i="3"/>
  <c r="I14892" i="3"/>
  <c r="I14891" i="3"/>
  <c r="I14890" i="3"/>
  <c r="I14889" i="3"/>
  <c r="I14888" i="3"/>
  <c r="I14887" i="3"/>
  <c r="I14886" i="3"/>
  <c r="I14885" i="3"/>
  <c r="I14884" i="3"/>
  <c r="I14883" i="3"/>
  <c r="I14882" i="3"/>
  <c r="I14881" i="3"/>
  <c r="I14880" i="3"/>
  <c r="I14879" i="3"/>
  <c r="I14878" i="3"/>
  <c r="I14877" i="3"/>
  <c r="I14876" i="3"/>
  <c r="I14875" i="3"/>
  <c r="I14874" i="3"/>
  <c r="I14873" i="3"/>
  <c r="I14872" i="3"/>
  <c r="I14871" i="3"/>
  <c r="I14870" i="3"/>
  <c r="I14869" i="3"/>
  <c r="I14868" i="3"/>
  <c r="I14867" i="3"/>
  <c r="I14866" i="3"/>
  <c r="I14865" i="3"/>
  <c r="I14864" i="3"/>
  <c r="I14863" i="3"/>
  <c r="I14862" i="3"/>
  <c r="I14861" i="3"/>
  <c r="I14860" i="3"/>
  <c r="I14859" i="3"/>
  <c r="I14858" i="3"/>
  <c r="I14857" i="3"/>
  <c r="I14856" i="3"/>
  <c r="I14855" i="3"/>
  <c r="I14854" i="3"/>
  <c r="I14853" i="3"/>
  <c r="I14852" i="3"/>
  <c r="I14851" i="3"/>
  <c r="I14850" i="3"/>
  <c r="I14849" i="3"/>
  <c r="I14848" i="3"/>
  <c r="I14847" i="3"/>
  <c r="I14846" i="3"/>
  <c r="I14845" i="3"/>
  <c r="I14844" i="3"/>
  <c r="I14843" i="3"/>
  <c r="I14842" i="3"/>
  <c r="I14841" i="3"/>
  <c r="I14840" i="3"/>
  <c r="I14839" i="3"/>
  <c r="I14838" i="3"/>
  <c r="I14837" i="3"/>
  <c r="I14836" i="3"/>
  <c r="I14835" i="3"/>
  <c r="I14834" i="3"/>
  <c r="I14833" i="3"/>
  <c r="I14832" i="3"/>
  <c r="I14831" i="3"/>
  <c r="I14830" i="3"/>
  <c r="I14829" i="3"/>
  <c r="I14828" i="3"/>
  <c r="I14827" i="3"/>
  <c r="I14826" i="3"/>
  <c r="I14825" i="3"/>
  <c r="I14824" i="3"/>
  <c r="I14823" i="3"/>
  <c r="I14822" i="3"/>
  <c r="I14821" i="3"/>
  <c r="I14820" i="3"/>
  <c r="I14819" i="3"/>
  <c r="I14818" i="3"/>
  <c r="I14817" i="3"/>
  <c r="I14816" i="3"/>
  <c r="I14815" i="3"/>
  <c r="I14814" i="3"/>
  <c r="I14813" i="3"/>
  <c r="I14812" i="3"/>
  <c r="I14811" i="3"/>
  <c r="I14810" i="3"/>
  <c r="I14809" i="3"/>
  <c r="I14808" i="3"/>
  <c r="I14807" i="3"/>
  <c r="I14806" i="3"/>
  <c r="I14805" i="3"/>
  <c r="I14804" i="3"/>
  <c r="I14803" i="3"/>
  <c r="I14802" i="3"/>
  <c r="I14801" i="3"/>
  <c r="I14800" i="3"/>
  <c r="I14799" i="3"/>
  <c r="I14798" i="3"/>
  <c r="I14797" i="3"/>
  <c r="I14796" i="3"/>
  <c r="I14795" i="3"/>
  <c r="I14794" i="3"/>
  <c r="I14793" i="3"/>
  <c r="I14792" i="3"/>
  <c r="I14791" i="3"/>
  <c r="I14790" i="3"/>
  <c r="I14789" i="3"/>
  <c r="I14788" i="3"/>
  <c r="I14787" i="3"/>
  <c r="I14786" i="3"/>
  <c r="I14785" i="3"/>
  <c r="I14784" i="3"/>
  <c r="I14783" i="3"/>
  <c r="I14782" i="3"/>
  <c r="I14781" i="3"/>
  <c r="I14780" i="3"/>
  <c r="I14779" i="3"/>
  <c r="I14778" i="3"/>
  <c r="I14777" i="3"/>
  <c r="I14776" i="3"/>
  <c r="I14775" i="3"/>
  <c r="I14774" i="3"/>
  <c r="I14773" i="3"/>
  <c r="I14772" i="3"/>
  <c r="I14771" i="3"/>
  <c r="I14770" i="3"/>
  <c r="I14769" i="3"/>
  <c r="I14768" i="3"/>
  <c r="I14767" i="3"/>
  <c r="I14766" i="3"/>
  <c r="I14765" i="3"/>
  <c r="I14764" i="3"/>
  <c r="I14763" i="3"/>
  <c r="I14762" i="3"/>
  <c r="I14761" i="3"/>
  <c r="I14760" i="3"/>
  <c r="I14759" i="3"/>
  <c r="I14758" i="3"/>
  <c r="I14757" i="3"/>
  <c r="I14756" i="3"/>
  <c r="I14755" i="3"/>
  <c r="I14754" i="3"/>
  <c r="I14753" i="3"/>
  <c r="I14752" i="3"/>
  <c r="I14751" i="3"/>
  <c r="I14750" i="3"/>
  <c r="I14749" i="3"/>
  <c r="I14748" i="3"/>
  <c r="I14747" i="3"/>
  <c r="I14746" i="3"/>
  <c r="I14745" i="3"/>
  <c r="I14744" i="3"/>
  <c r="I14743" i="3"/>
  <c r="I14742" i="3"/>
  <c r="I14741" i="3"/>
  <c r="I14740" i="3"/>
  <c r="I14739" i="3"/>
  <c r="I14738" i="3"/>
  <c r="I14737" i="3"/>
  <c r="I14736" i="3"/>
  <c r="I14735" i="3"/>
  <c r="I14734" i="3"/>
  <c r="I14733" i="3"/>
  <c r="I14732" i="3"/>
  <c r="I14731" i="3"/>
  <c r="I14730" i="3"/>
  <c r="I14729" i="3"/>
  <c r="I14728" i="3"/>
  <c r="I14727" i="3"/>
  <c r="I14726" i="3"/>
  <c r="I14725" i="3"/>
  <c r="I14724" i="3"/>
  <c r="I14723" i="3"/>
  <c r="I14722" i="3"/>
  <c r="I14721" i="3"/>
  <c r="I14720" i="3"/>
  <c r="I14719" i="3"/>
  <c r="I14718" i="3"/>
  <c r="I14717" i="3"/>
  <c r="I14716" i="3"/>
  <c r="I14715" i="3"/>
  <c r="I14714" i="3"/>
  <c r="I14713" i="3"/>
  <c r="I14712" i="3"/>
  <c r="I14711" i="3"/>
  <c r="I14710" i="3"/>
  <c r="I14709" i="3"/>
  <c r="I14708" i="3"/>
  <c r="I14707" i="3"/>
  <c r="I14706" i="3"/>
  <c r="I14705" i="3"/>
  <c r="I14704" i="3"/>
  <c r="I14703" i="3"/>
  <c r="I14702" i="3"/>
  <c r="I14701" i="3"/>
  <c r="I14700" i="3"/>
  <c r="I14699" i="3"/>
  <c r="I14698" i="3"/>
  <c r="I14697" i="3"/>
  <c r="I14696" i="3"/>
  <c r="I14695" i="3"/>
  <c r="I14694" i="3"/>
  <c r="I14693" i="3"/>
  <c r="I14692" i="3"/>
  <c r="I14691" i="3"/>
  <c r="I14690" i="3"/>
  <c r="I14689" i="3"/>
  <c r="I14688" i="3"/>
  <c r="I14687" i="3"/>
  <c r="I14686" i="3"/>
  <c r="I14685" i="3"/>
  <c r="I14684" i="3"/>
  <c r="I14683" i="3"/>
  <c r="I14682" i="3"/>
  <c r="I14681" i="3"/>
  <c r="I14680" i="3"/>
  <c r="I14679" i="3"/>
  <c r="I14678" i="3"/>
  <c r="I14677" i="3"/>
  <c r="I14676" i="3"/>
  <c r="I14675" i="3"/>
  <c r="I14674" i="3"/>
  <c r="I14673" i="3"/>
  <c r="I14672" i="3"/>
  <c r="I14671" i="3"/>
  <c r="I14670" i="3"/>
  <c r="I14669" i="3"/>
  <c r="I14668" i="3"/>
  <c r="I14667" i="3"/>
  <c r="I14666" i="3"/>
  <c r="I14665" i="3"/>
  <c r="I14664" i="3"/>
  <c r="I14663" i="3"/>
  <c r="I14662" i="3"/>
  <c r="I14661" i="3"/>
  <c r="I14660" i="3"/>
  <c r="I14659" i="3"/>
  <c r="I14658" i="3"/>
  <c r="I14657" i="3"/>
  <c r="I14656" i="3"/>
  <c r="I14655" i="3"/>
  <c r="I14654" i="3"/>
  <c r="I14653" i="3"/>
  <c r="I14652" i="3"/>
  <c r="I14651" i="3"/>
  <c r="I14650" i="3"/>
  <c r="I14649" i="3"/>
  <c r="I14648" i="3"/>
  <c r="I14647" i="3"/>
  <c r="I14646" i="3"/>
  <c r="I14645" i="3"/>
  <c r="I14644" i="3"/>
  <c r="I14643" i="3"/>
  <c r="I14642" i="3"/>
  <c r="I14641" i="3"/>
  <c r="I14640" i="3"/>
  <c r="I14639" i="3"/>
  <c r="I14638" i="3"/>
  <c r="I14637" i="3"/>
  <c r="I14636" i="3"/>
  <c r="I14635" i="3"/>
  <c r="I14634" i="3"/>
  <c r="I14633" i="3"/>
  <c r="I14632" i="3"/>
  <c r="I14631" i="3"/>
  <c r="I14630" i="3"/>
  <c r="I14629" i="3"/>
  <c r="I14628" i="3"/>
  <c r="I14627" i="3"/>
  <c r="I14626" i="3"/>
  <c r="I14625" i="3"/>
  <c r="I14624" i="3"/>
  <c r="I14623" i="3"/>
  <c r="I14622" i="3"/>
  <c r="I14621" i="3"/>
  <c r="I14620" i="3"/>
  <c r="I14619" i="3"/>
  <c r="I14618" i="3"/>
  <c r="I14617" i="3"/>
  <c r="I14616" i="3"/>
  <c r="I14615" i="3"/>
  <c r="I14614" i="3"/>
  <c r="I14613" i="3"/>
  <c r="I14612" i="3"/>
  <c r="I14611" i="3"/>
  <c r="I14610" i="3"/>
  <c r="I14609" i="3"/>
  <c r="I14608" i="3"/>
  <c r="I14607" i="3"/>
  <c r="I14606" i="3"/>
  <c r="I14605" i="3"/>
  <c r="I14604" i="3"/>
  <c r="I14603" i="3"/>
  <c r="I14602" i="3"/>
  <c r="I14601" i="3"/>
  <c r="I14600" i="3"/>
  <c r="I14599" i="3"/>
  <c r="I14598" i="3"/>
  <c r="I14597" i="3"/>
  <c r="I14596" i="3"/>
  <c r="I14595" i="3"/>
  <c r="I14594" i="3"/>
  <c r="I14593" i="3"/>
  <c r="I14592" i="3"/>
  <c r="I14591" i="3"/>
  <c r="I14590" i="3"/>
  <c r="I14589" i="3"/>
  <c r="I14588" i="3"/>
  <c r="I14587" i="3"/>
  <c r="I14586" i="3"/>
  <c r="I14585" i="3"/>
  <c r="I14584" i="3"/>
  <c r="I14583" i="3"/>
  <c r="I14582" i="3"/>
  <c r="I14581" i="3"/>
  <c r="I14580" i="3"/>
  <c r="I14579" i="3"/>
  <c r="I14578" i="3"/>
  <c r="I14577" i="3"/>
  <c r="I14576" i="3"/>
  <c r="I14575" i="3"/>
  <c r="I14574" i="3"/>
  <c r="I14573" i="3"/>
  <c r="I14572" i="3"/>
  <c r="I14571" i="3"/>
  <c r="I14570" i="3"/>
  <c r="I14569" i="3"/>
  <c r="I14568" i="3"/>
  <c r="I14567" i="3"/>
  <c r="I14566" i="3"/>
  <c r="I14565" i="3"/>
  <c r="I14564" i="3"/>
  <c r="I14563" i="3"/>
  <c r="I14562" i="3"/>
  <c r="I14561" i="3"/>
  <c r="I14560" i="3"/>
  <c r="I14559" i="3"/>
  <c r="I14558" i="3"/>
  <c r="I14557" i="3"/>
  <c r="I14556" i="3"/>
  <c r="I14555" i="3"/>
  <c r="I14554" i="3"/>
  <c r="I14553" i="3"/>
  <c r="I14552" i="3"/>
  <c r="I14551" i="3"/>
  <c r="I14550" i="3"/>
  <c r="I14549" i="3"/>
  <c r="I14548" i="3"/>
  <c r="I14547" i="3"/>
  <c r="I14546" i="3"/>
  <c r="I14545" i="3"/>
  <c r="I14544" i="3"/>
  <c r="I14543" i="3"/>
  <c r="I14542" i="3"/>
  <c r="I14541" i="3"/>
  <c r="I14540" i="3"/>
  <c r="I14539" i="3"/>
  <c r="I14538" i="3"/>
  <c r="I14537" i="3"/>
  <c r="I14536" i="3"/>
  <c r="I14535" i="3"/>
  <c r="I14534" i="3"/>
  <c r="I14533" i="3"/>
  <c r="I14532" i="3"/>
  <c r="I14531" i="3"/>
  <c r="I14530" i="3"/>
  <c r="I14529" i="3"/>
  <c r="I14528" i="3"/>
  <c r="I14527" i="3"/>
  <c r="I14526" i="3"/>
  <c r="I14525" i="3"/>
  <c r="I14524" i="3"/>
  <c r="I14523" i="3"/>
  <c r="I14522" i="3"/>
  <c r="I14521" i="3"/>
  <c r="I14520" i="3"/>
  <c r="I14519" i="3"/>
  <c r="I14518" i="3"/>
  <c r="I14517" i="3"/>
  <c r="I14516" i="3"/>
  <c r="I14515" i="3"/>
  <c r="I14514" i="3"/>
  <c r="I14513" i="3"/>
  <c r="I14512" i="3"/>
  <c r="I14511" i="3"/>
  <c r="I14510" i="3"/>
  <c r="I14509" i="3"/>
  <c r="I14508" i="3"/>
  <c r="I14507" i="3"/>
  <c r="I14506" i="3"/>
  <c r="I14505" i="3"/>
  <c r="I14504" i="3"/>
  <c r="I14503" i="3"/>
  <c r="I14502" i="3"/>
  <c r="I14501" i="3"/>
  <c r="I14500" i="3"/>
  <c r="I14499" i="3"/>
  <c r="I14498" i="3"/>
  <c r="I14497" i="3"/>
  <c r="I14496" i="3"/>
  <c r="I14495" i="3"/>
  <c r="I14494" i="3"/>
  <c r="I14493" i="3"/>
  <c r="I14492" i="3"/>
  <c r="I14491" i="3"/>
  <c r="I14490" i="3"/>
  <c r="I14489" i="3"/>
  <c r="I14488" i="3"/>
  <c r="I14487" i="3"/>
  <c r="I14486" i="3"/>
  <c r="I14485" i="3"/>
  <c r="I14484" i="3"/>
  <c r="I14483" i="3"/>
  <c r="I14482" i="3"/>
  <c r="I14481" i="3"/>
  <c r="I14480" i="3"/>
  <c r="I14479" i="3"/>
  <c r="I14478" i="3"/>
  <c r="I14477" i="3"/>
  <c r="I14476" i="3"/>
  <c r="I14475" i="3"/>
  <c r="I14474" i="3"/>
  <c r="I14473" i="3"/>
  <c r="I14472" i="3"/>
  <c r="I14471" i="3"/>
  <c r="I14470" i="3"/>
  <c r="I14469" i="3"/>
  <c r="I14468" i="3"/>
  <c r="I14467" i="3"/>
  <c r="I14466" i="3"/>
  <c r="I14465" i="3"/>
  <c r="I14464" i="3"/>
  <c r="I14463" i="3"/>
  <c r="I14462" i="3"/>
  <c r="I14461" i="3"/>
  <c r="I14460" i="3"/>
  <c r="I14459" i="3"/>
  <c r="I14458" i="3"/>
  <c r="I14457" i="3"/>
  <c r="I14456" i="3"/>
  <c r="I14455" i="3"/>
  <c r="I14454" i="3"/>
  <c r="I14453" i="3"/>
  <c r="I14452" i="3"/>
  <c r="I14451" i="3"/>
  <c r="I14450" i="3"/>
  <c r="I14449" i="3"/>
  <c r="I14448" i="3"/>
  <c r="I14447" i="3"/>
  <c r="I14446" i="3"/>
  <c r="I14445" i="3"/>
  <c r="I14444" i="3"/>
  <c r="I14443" i="3"/>
  <c r="I14442" i="3"/>
  <c r="I14441" i="3"/>
  <c r="I14440" i="3"/>
  <c r="I14439" i="3"/>
  <c r="I14438" i="3"/>
  <c r="I14437" i="3"/>
  <c r="I14436" i="3"/>
  <c r="I14435" i="3"/>
  <c r="I14434" i="3"/>
  <c r="I14433" i="3"/>
  <c r="I14432" i="3"/>
  <c r="I14431" i="3"/>
  <c r="I14430" i="3"/>
  <c r="I14429" i="3"/>
  <c r="I14428" i="3"/>
  <c r="I14427" i="3"/>
  <c r="I14426" i="3"/>
  <c r="I14425" i="3"/>
  <c r="I14424" i="3"/>
  <c r="I14423" i="3"/>
  <c r="I14422" i="3"/>
  <c r="I14421" i="3"/>
  <c r="I14420" i="3"/>
  <c r="I14419" i="3"/>
  <c r="I14418" i="3"/>
  <c r="I14417" i="3"/>
  <c r="I14416" i="3"/>
  <c r="I14415" i="3"/>
  <c r="I14414" i="3"/>
  <c r="I14413" i="3"/>
  <c r="I14412" i="3"/>
  <c r="I14411" i="3"/>
  <c r="I14410" i="3"/>
  <c r="I14409" i="3"/>
  <c r="I14408" i="3"/>
  <c r="I14407" i="3"/>
  <c r="I14406" i="3"/>
  <c r="I14405" i="3"/>
  <c r="I14404" i="3"/>
  <c r="I14403" i="3"/>
  <c r="I14402" i="3"/>
  <c r="I14401" i="3"/>
  <c r="I14400" i="3"/>
  <c r="I14399" i="3"/>
  <c r="I14398" i="3"/>
  <c r="I14397" i="3"/>
  <c r="I14396" i="3"/>
  <c r="I14395" i="3"/>
  <c r="I14394" i="3"/>
  <c r="I14393" i="3"/>
  <c r="I14392" i="3"/>
  <c r="I14391" i="3"/>
  <c r="I14390" i="3"/>
  <c r="I14389" i="3"/>
  <c r="I14388" i="3"/>
  <c r="I14387" i="3"/>
  <c r="I14386" i="3"/>
  <c r="I14385" i="3"/>
  <c r="I14384" i="3"/>
  <c r="I14383" i="3"/>
  <c r="I14382" i="3"/>
  <c r="I14381" i="3"/>
  <c r="I14380" i="3"/>
  <c r="I14379" i="3"/>
  <c r="I14378" i="3"/>
  <c r="I14377" i="3"/>
  <c r="I14376" i="3"/>
  <c r="I14375" i="3"/>
  <c r="I14374" i="3"/>
  <c r="I14373" i="3"/>
  <c r="I14372" i="3"/>
  <c r="I14371" i="3"/>
  <c r="I14370" i="3"/>
  <c r="I14369" i="3"/>
  <c r="I14368" i="3"/>
  <c r="I14367" i="3"/>
  <c r="I14366" i="3"/>
  <c r="I14365" i="3"/>
  <c r="I14364" i="3"/>
  <c r="I14363" i="3"/>
  <c r="I14362" i="3"/>
  <c r="I14361" i="3"/>
  <c r="I14360" i="3"/>
  <c r="I14359" i="3"/>
  <c r="I14358" i="3"/>
  <c r="I14357" i="3"/>
  <c r="I14356" i="3"/>
  <c r="I14355" i="3"/>
  <c r="I14354" i="3"/>
  <c r="I14353" i="3"/>
  <c r="I14352" i="3"/>
  <c r="I14351" i="3"/>
  <c r="I14350" i="3"/>
  <c r="I14349" i="3"/>
  <c r="I14348" i="3"/>
  <c r="I14347" i="3"/>
  <c r="I14346" i="3"/>
  <c r="I14345" i="3"/>
  <c r="I14344" i="3"/>
  <c r="I14343" i="3"/>
  <c r="I14342" i="3"/>
  <c r="I14341" i="3"/>
  <c r="I14340" i="3"/>
  <c r="I14339" i="3"/>
  <c r="I14338" i="3"/>
  <c r="I14337" i="3"/>
  <c r="I14336" i="3"/>
  <c r="I14335" i="3"/>
  <c r="I14334" i="3"/>
  <c r="I14333" i="3"/>
  <c r="I14332" i="3"/>
  <c r="I14331" i="3"/>
  <c r="I14330" i="3"/>
  <c r="I14329" i="3"/>
  <c r="I14328" i="3"/>
  <c r="I14327" i="3"/>
  <c r="I14326" i="3"/>
  <c r="I14325" i="3"/>
  <c r="I14324" i="3"/>
  <c r="I14323" i="3"/>
  <c r="I14322" i="3"/>
  <c r="I14321" i="3"/>
  <c r="I14320" i="3"/>
  <c r="I14319" i="3"/>
  <c r="I14318" i="3"/>
  <c r="I14317" i="3"/>
  <c r="I14316" i="3"/>
  <c r="I14315" i="3"/>
  <c r="I14314" i="3"/>
  <c r="I14313" i="3"/>
  <c r="I14312" i="3"/>
  <c r="I14311" i="3"/>
  <c r="I14310" i="3"/>
  <c r="I14309" i="3"/>
  <c r="I14308" i="3"/>
  <c r="I14307" i="3"/>
  <c r="I14306" i="3"/>
  <c r="I14305" i="3"/>
  <c r="I14304" i="3"/>
  <c r="I14303" i="3"/>
  <c r="I14302" i="3"/>
  <c r="I14301" i="3"/>
  <c r="I14300" i="3"/>
  <c r="I14299" i="3"/>
  <c r="I14298" i="3"/>
  <c r="I14297" i="3"/>
  <c r="I14296" i="3"/>
  <c r="I14295" i="3"/>
  <c r="I14294" i="3"/>
  <c r="I14293" i="3"/>
  <c r="I14292" i="3"/>
  <c r="I14291" i="3"/>
  <c r="I14290" i="3"/>
  <c r="I14289" i="3"/>
  <c r="I14288" i="3"/>
  <c r="I14287" i="3"/>
  <c r="I14286" i="3"/>
  <c r="I14285" i="3"/>
  <c r="I14284" i="3"/>
  <c r="I14283" i="3"/>
  <c r="I14282" i="3"/>
  <c r="I14281" i="3"/>
  <c r="I14280" i="3"/>
  <c r="I14279" i="3"/>
  <c r="I14278" i="3"/>
  <c r="I14277" i="3"/>
  <c r="I14276" i="3"/>
  <c r="I14275" i="3"/>
  <c r="I14274" i="3"/>
  <c r="I14273" i="3"/>
  <c r="I14272" i="3"/>
  <c r="I14271" i="3"/>
  <c r="I14270" i="3"/>
  <c r="I14269" i="3"/>
  <c r="I14268" i="3"/>
  <c r="I14267" i="3"/>
  <c r="I14266" i="3"/>
  <c r="I14265" i="3"/>
  <c r="I14264" i="3"/>
  <c r="I14263" i="3"/>
  <c r="I14262" i="3"/>
  <c r="I14261" i="3"/>
  <c r="I14260" i="3"/>
  <c r="I14259" i="3"/>
  <c r="I14258" i="3"/>
  <c r="I14257" i="3"/>
  <c r="I14256" i="3"/>
  <c r="I14255" i="3"/>
  <c r="I14254" i="3"/>
  <c r="I14253" i="3"/>
  <c r="I14252" i="3"/>
  <c r="I14251" i="3"/>
  <c r="I14250" i="3"/>
  <c r="I14249" i="3"/>
  <c r="I14248" i="3"/>
  <c r="I14247" i="3"/>
  <c r="I14246" i="3"/>
  <c r="I14245" i="3"/>
  <c r="I14244" i="3"/>
  <c r="I14243" i="3"/>
  <c r="I14242" i="3"/>
  <c r="I14241" i="3"/>
  <c r="I14240" i="3"/>
  <c r="I14239" i="3"/>
  <c r="I14238" i="3"/>
  <c r="I14237" i="3"/>
  <c r="I14236" i="3"/>
  <c r="I14235" i="3"/>
  <c r="I14234" i="3"/>
  <c r="I14233" i="3"/>
  <c r="I14232" i="3"/>
  <c r="I14231" i="3"/>
  <c r="I14230" i="3"/>
  <c r="I14229" i="3"/>
  <c r="I14228" i="3"/>
  <c r="I14227" i="3"/>
  <c r="I14226" i="3"/>
  <c r="I14225" i="3"/>
  <c r="I14224" i="3"/>
  <c r="I14223" i="3"/>
  <c r="I14222" i="3"/>
  <c r="I14221" i="3"/>
  <c r="I14220" i="3"/>
  <c r="I14219" i="3"/>
  <c r="I14218" i="3"/>
  <c r="I14217" i="3"/>
  <c r="I14216" i="3"/>
  <c r="I14215" i="3"/>
  <c r="I14214" i="3"/>
  <c r="I14213" i="3"/>
  <c r="I14212" i="3"/>
  <c r="I14211" i="3"/>
  <c r="I14210" i="3"/>
  <c r="I14209" i="3"/>
  <c r="I14208" i="3"/>
  <c r="I14207" i="3"/>
  <c r="I14206" i="3"/>
  <c r="I14205" i="3"/>
  <c r="I14204" i="3"/>
  <c r="I14203" i="3"/>
  <c r="I14202" i="3"/>
  <c r="I14201" i="3"/>
  <c r="I14200" i="3"/>
  <c r="I14199" i="3"/>
  <c r="I14198" i="3"/>
  <c r="I14197" i="3"/>
  <c r="I14196" i="3"/>
  <c r="I14195" i="3"/>
  <c r="I14194" i="3"/>
  <c r="I14193" i="3"/>
  <c r="I14192" i="3"/>
  <c r="I14191" i="3"/>
  <c r="I14190" i="3"/>
  <c r="I14189" i="3"/>
  <c r="I14188" i="3"/>
  <c r="I14187" i="3"/>
  <c r="I14186" i="3"/>
  <c r="I14185" i="3"/>
  <c r="I14184" i="3"/>
  <c r="I14183" i="3"/>
  <c r="I14182" i="3"/>
  <c r="I14181" i="3"/>
  <c r="I14180" i="3"/>
  <c r="I14179" i="3"/>
  <c r="I14178" i="3"/>
  <c r="I14177" i="3"/>
  <c r="I14176" i="3"/>
  <c r="I14175" i="3"/>
  <c r="I14174" i="3"/>
  <c r="I14173" i="3"/>
  <c r="I14172" i="3"/>
  <c r="I14171" i="3"/>
  <c r="I14170" i="3"/>
  <c r="I14169" i="3"/>
  <c r="I14168" i="3"/>
  <c r="I14167" i="3"/>
  <c r="I14166" i="3"/>
  <c r="I14165" i="3"/>
  <c r="I14164" i="3"/>
  <c r="I14163" i="3"/>
  <c r="I14162" i="3"/>
  <c r="I14161" i="3"/>
  <c r="I14160" i="3"/>
  <c r="I14159" i="3"/>
  <c r="I14158" i="3"/>
  <c r="I14157" i="3"/>
  <c r="I14156" i="3"/>
  <c r="I14155" i="3"/>
  <c r="I14154" i="3"/>
  <c r="I14153" i="3"/>
  <c r="I14152" i="3"/>
  <c r="I14151" i="3"/>
  <c r="I14150" i="3"/>
  <c r="I14149" i="3"/>
  <c r="I14148" i="3"/>
  <c r="I14147" i="3"/>
  <c r="I14146" i="3"/>
  <c r="I14145" i="3"/>
  <c r="I14144" i="3"/>
  <c r="I14143" i="3"/>
  <c r="I14142" i="3"/>
  <c r="I14141" i="3"/>
  <c r="I14140" i="3"/>
  <c r="I14139" i="3"/>
  <c r="I14138" i="3"/>
  <c r="I14137" i="3"/>
  <c r="I14136" i="3"/>
  <c r="I14135" i="3"/>
  <c r="I14134" i="3"/>
  <c r="I14133" i="3"/>
  <c r="I14132" i="3"/>
  <c r="I14131" i="3"/>
  <c r="I14130" i="3"/>
  <c r="I14129" i="3"/>
  <c r="I14128" i="3"/>
  <c r="I14127" i="3"/>
  <c r="I14126" i="3"/>
  <c r="I14125" i="3"/>
  <c r="I14124" i="3"/>
  <c r="I14123" i="3"/>
  <c r="I14122" i="3"/>
  <c r="I14121" i="3"/>
  <c r="I14120" i="3"/>
  <c r="I14119" i="3"/>
  <c r="I14118" i="3"/>
  <c r="I14117" i="3"/>
  <c r="I14116" i="3"/>
  <c r="I14115" i="3"/>
  <c r="I14114" i="3"/>
  <c r="I14113" i="3"/>
  <c r="I14112" i="3"/>
  <c r="I14111" i="3"/>
  <c r="I14110" i="3"/>
  <c r="I14109" i="3"/>
  <c r="I14108" i="3"/>
  <c r="I14107" i="3"/>
  <c r="I14106" i="3"/>
  <c r="I14105" i="3"/>
  <c r="I14104" i="3"/>
  <c r="I14103" i="3"/>
  <c r="I14102" i="3"/>
  <c r="I14101" i="3"/>
  <c r="I14100" i="3"/>
  <c r="I14099" i="3"/>
  <c r="I14098" i="3"/>
  <c r="I14097" i="3"/>
  <c r="I14096" i="3"/>
  <c r="I14095" i="3"/>
  <c r="I14094" i="3"/>
  <c r="I14093" i="3"/>
  <c r="I14092" i="3"/>
  <c r="I14091" i="3"/>
  <c r="I14090" i="3"/>
  <c r="I14089" i="3"/>
  <c r="I14088" i="3"/>
  <c r="I14087" i="3"/>
  <c r="I14086" i="3"/>
  <c r="I14085" i="3"/>
  <c r="I14084" i="3"/>
  <c r="I14083" i="3"/>
  <c r="I14082" i="3"/>
  <c r="I14081" i="3"/>
  <c r="I14080" i="3"/>
  <c r="I14079" i="3"/>
  <c r="I14078" i="3"/>
  <c r="I14077" i="3"/>
  <c r="I14076" i="3"/>
  <c r="I14075" i="3"/>
  <c r="I14074" i="3"/>
  <c r="I14073" i="3"/>
  <c r="I14072" i="3"/>
  <c r="I14071" i="3"/>
  <c r="I14070" i="3"/>
  <c r="I14069" i="3"/>
  <c r="I14068" i="3"/>
  <c r="I14067" i="3"/>
  <c r="I14066" i="3"/>
  <c r="I14065" i="3"/>
  <c r="I14064" i="3"/>
  <c r="I14063" i="3"/>
  <c r="I14062" i="3"/>
  <c r="I14061" i="3"/>
  <c r="I14060" i="3"/>
  <c r="I14059" i="3"/>
  <c r="I14058" i="3"/>
  <c r="I14057" i="3"/>
  <c r="I14056" i="3"/>
  <c r="I14055" i="3"/>
  <c r="I14054" i="3"/>
  <c r="I14053" i="3"/>
  <c r="I14052" i="3"/>
  <c r="I14051" i="3"/>
  <c r="I14050" i="3"/>
  <c r="I14049" i="3"/>
  <c r="I14048" i="3"/>
  <c r="I14047" i="3"/>
  <c r="I14046" i="3"/>
  <c r="I14045" i="3"/>
  <c r="I14044" i="3"/>
  <c r="I14043" i="3"/>
  <c r="I14042" i="3"/>
  <c r="I14041" i="3"/>
  <c r="I14040" i="3"/>
  <c r="I14039" i="3"/>
  <c r="I14038" i="3"/>
  <c r="I14037" i="3"/>
  <c r="I14036" i="3"/>
  <c r="I14035" i="3"/>
  <c r="I14034" i="3"/>
  <c r="I14033" i="3"/>
  <c r="I14032" i="3"/>
  <c r="I14031" i="3"/>
  <c r="I14030" i="3"/>
  <c r="I14029" i="3"/>
  <c r="I14028" i="3"/>
  <c r="I14027" i="3"/>
  <c r="I14026" i="3"/>
  <c r="I14025" i="3"/>
  <c r="I14024" i="3"/>
  <c r="I14023" i="3"/>
  <c r="I14022" i="3"/>
  <c r="I14021" i="3"/>
  <c r="I14020" i="3"/>
  <c r="I14019" i="3"/>
  <c r="I14018" i="3"/>
  <c r="I14017" i="3"/>
  <c r="I14016" i="3"/>
  <c r="I14015" i="3"/>
  <c r="I14014" i="3"/>
  <c r="I14013" i="3"/>
  <c r="I14012" i="3"/>
  <c r="I14011" i="3"/>
  <c r="I14010" i="3"/>
  <c r="I14009" i="3"/>
  <c r="I14008" i="3"/>
  <c r="I14007" i="3"/>
  <c r="I14006" i="3"/>
  <c r="I14005" i="3"/>
  <c r="I14004" i="3"/>
  <c r="I14003" i="3"/>
  <c r="I14002" i="3"/>
  <c r="I14001" i="3"/>
  <c r="I14000" i="3"/>
  <c r="I13999" i="3"/>
  <c r="I13998" i="3"/>
  <c r="I13997" i="3"/>
  <c r="I13996" i="3"/>
  <c r="I13995" i="3"/>
  <c r="I13994" i="3"/>
  <c r="I13993" i="3"/>
  <c r="I13992" i="3"/>
  <c r="I13991" i="3"/>
  <c r="I13990" i="3"/>
  <c r="I13989" i="3"/>
  <c r="I13988" i="3"/>
  <c r="I13987" i="3"/>
  <c r="I13986" i="3"/>
  <c r="I13985" i="3"/>
  <c r="I13984" i="3"/>
  <c r="I13983" i="3"/>
  <c r="I13982" i="3"/>
  <c r="I13981" i="3"/>
  <c r="I13980" i="3"/>
  <c r="I13979" i="3"/>
  <c r="I13978" i="3"/>
  <c r="I13977" i="3"/>
  <c r="I13976" i="3"/>
  <c r="I13975" i="3"/>
  <c r="I13974" i="3"/>
  <c r="I13973" i="3"/>
  <c r="I13972" i="3"/>
  <c r="I13971" i="3"/>
  <c r="I13970" i="3"/>
  <c r="I13969" i="3"/>
  <c r="I13968" i="3"/>
  <c r="I13967" i="3"/>
  <c r="I13966" i="3"/>
  <c r="I13965" i="3"/>
  <c r="I13964" i="3"/>
  <c r="I13963" i="3"/>
  <c r="I13962" i="3"/>
  <c r="I13961" i="3"/>
  <c r="I13960" i="3"/>
  <c r="I13959" i="3"/>
  <c r="I13958" i="3"/>
  <c r="I13957" i="3"/>
  <c r="I13956" i="3"/>
  <c r="I13955" i="3"/>
  <c r="I13954" i="3"/>
  <c r="I13953" i="3"/>
  <c r="I13952" i="3"/>
  <c r="I13951" i="3"/>
  <c r="I13950" i="3"/>
  <c r="I13949" i="3"/>
  <c r="I13948" i="3"/>
  <c r="I13947" i="3"/>
  <c r="I13946" i="3"/>
  <c r="I13945" i="3"/>
  <c r="I13944" i="3"/>
  <c r="I13943" i="3"/>
  <c r="I13942" i="3"/>
  <c r="I13941" i="3"/>
  <c r="I13940" i="3"/>
  <c r="I13939" i="3"/>
  <c r="I13938" i="3"/>
  <c r="I13937" i="3"/>
  <c r="I13936" i="3"/>
  <c r="I13935" i="3"/>
  <c r="I13934" i="3"/>
  <c r="I13933" i="3"/>
  <c r="I13932" i="3"/>
  <c r="I13931" i="3"/>
  <c r="I13930" i="3"/>
  <c r="I13929" i="3"/>
  <c r="I13928" i="3"/>
  <c r="I13927" i="3"/>
  <c r="I13926" i="3"/>
  <c r="I13925" i="3"/>
  <c r="I13924" i="3"/>
  <c r="I13923" i="3"/>
  <c r="I13922" i="3"/>
  <c r="I13921" i="3"/>
  <c r="I13920" i="3"/>
  <c r="I13919" i="3"/>
  <c r="I13918" i="3"/>
  <c r="I13917" i="3"/>
  <c r="I13916" i="3"/>
  <c r="I13915" i="3"/>
  <c r="I13914" i="3"/>
  <c r="I13913" i="3"/>
  <c r="I13912" i="3"/>
  <c r="I13911" i="3"/>
  <c r="I13910" i="3"/>
  <c r="I13909" i="3"/>
  <c r="I13908" i="3"/>
  <c r="I13907" i="3"/>
  <c r="I13906" i="3"/>
  <c r="I13905" i="3"/>
  <c r="I13904" i="3"/>
  <c r="I13903" i="3"/>
  <c r="I13902" i="3"/>
  <c r="I13901" i="3"/>
  <c r="I13900" i="3"/>
  <c r="I13899" i="3"/>
  <c r="I13898" i="3"/>
  <c r="I13897" i="3"/>
  <c r="I13896" i="3"/>
  <c r="I13895" i="3"/>
  <c r="I13894" i="3"/>
  <c r="I13893" i="3"/>
  <c r="I13892" i="3"/>
  <c r="I13891" i="3"/>
  <c r="I13890" i="3"/>
  <c r="I13889" i="3"/>
  <c r="I13888" i="3"/>
  <c r="I13887" i="3"/>
  <c r="I13886" i="3"/>
  <c r="I13885" i="3"/>
  <c r="I13884" i="3"/>
  <c r="I13883" i="3"/>
  <c r="I13882" i="3"/>
  <c r="I13881" i="3"/>
  <c r="I13880" i="3"/>
  <c r="I13879" i="3"/>
  <c r="I13878" i="3"/>
  <c r="I13877" i="3"/>
  <c r="I13876" i="3"/>
  <c r="I13875" i="3"/>
  <c r="I13874" i="3"/>
  <c r="I13873" i="3"/>
  <c r="I13872" i="3"/>
  <c r="I13871" i="3"/>
  <c r="I13870" i="3"/>
  <c r="I13869" i="3"/>
  <c r="I13868" i="3"/>
  <c r="I13867" i="3"/>
  <c r="I13866" i="3"/>
  <c r="I13865" i="3"/>
  <c r="I13864" i="3"/>
  <c r="I13863" i="3"/>
  <c r="I13862" i="3"/>
  <c r="I13861" i="3"/>
  <c r="I13860" i="3"/>
  <c r="I13859" i="3"/>
  <c r="I13858" i="3"/>
  <c r="I13857" i="3"/>
  <c r="I13856" i="3"/>
  <c r="I13855" i="3"/>
  <c r="I13854" i="3"/>
  <c r="I13853" i="3"/>
  <c r="I13852" i="3"/>
  <c r="I13851" i="3"/>
  <c r="I13850" i="3"/>
  <c r="I13849" i="3"/>
  <c r="I13848" i="3"/>
  <c r="I13847" i="3"/>
  <c r="I13846" i="3"/>
  <c r="I13845" i="3"/>
  <c r="I13844" i="3"/>
  <c r="I13843" i="3"/>
  <c r="I13842" i="3"/>
  <c r="I13841" i="3"/>
  <c r="I13840" i="3"/>
  <c r="I13839" i="3"/>
  <c r="I13838" i="3"/>
  <c r="I13837" i="3"/>
  <c r="I13836" i="3"/>
  <c r="I13835" i="3"/>
  <c r="I13834" i="3"/>
  <c r="I13833" i="3"/>
  <c r="I13832" i="3"/>
  <c r="I13831" i="3"/>
  <c r="I13830" i="3"/>
  <c r="I13829" i="3"/>
  <c r="I13828" i="3"/>
  <c r="I13827" i="3"/>
  <c r="I13826" i="3"/>
  <c r="I13825" i="3"/>
  <c r="I13824" i="3"/>
  <c r="I13823" i="3"/>
  <c r="I13822" i="3"/>
  <c r="I13821" i="3"/>
  <c r="I13820" i="3"/>
  <c r="I13819" i="3"/>
  <c r="I13818" i="3"/>
  <c r="I13817" i="3"/>
  <c r="I13816" i="3"/>
  <c r="I13815" i="3"/>
  <c r="I13814" i="3"/>
  <c r="I13813" i="3"/>
  <c r="I13812" i="3"/>
  <c r="I13811" i="3"/>
  <c r="I13810" i="3"/>
  <c r="I13809" i="3"/>
  <c r="I13808" i="3"/>
  <c r="I13807" i="3"/>
  <c r="I13806" i="3"/>
  <c r="I13805" i="3"/>
  <c r="I13804" i="3"/>
  <c r="I13803" i="3"/>
  <c r="I13802" i="3"/>
  <c r="I13801" i="3"/>
  <c r="I13800" i="3"/>
  <c r="I13799" i="3"/>
  <c r="I13798" i="3"/>
  <c r="I13797" i="3"/>
  <c r="I13796" i="3"/>
  <c r="I13795" i="3"/>
  <c r="I13794" i="3"/>
  <c r="I13793" i="3"/>
  <c r="I13792" i="3"/>
  <c r="I13791" i="3"/>
  <c r="I13790" i="3"/>
  <c r="I13789" i="3"/>
  <c r="I13788" i="3"/>
  <c r="I13787" i="3"/>
  <c r="I13786" i="3"/>
  <c r="I13785" i="3"/>
  <c r="I13784" i="3"/>
  <c r="I13783" i="3"/>
  <c r="I13782" i="3"/>
  <c r="I13781" i="3"/>
  <c r="I13780" i="3"/>
  <c r="I13779" i="3"/>
  <c r="I13778" i="3"/>
  <c r="I13777" i="3"/>
  <c r="I13776" i="3"/>
  <c r="I13775" i="3"/>
  <c r="I13774" i="3"/>
  <c r="I13773" i="3"/>
  <c r="I13772" i="3"/>
  <c r="I13771" i="3"/>
  <c r="I13770" i="3"/>
  <c r="I13769" i="3"/>
  <c r="I13768" i="3"/>
  <c r="I13767" i="3"/>
  <c r="I13766" i="3"/>
  <c r="I13765" i="3"/>
  <c r="I13764" i="3"/>
  <c r="I13763" i="3"/>
  <c r="I13762" i="3"/>
  <c r="I13761" i="3"/>
  <c r="I13760" i="3"/>
  <c r="I13759" i="3"/>
  <c r="I13758" i="3"/>
  <c r="I13757" i="3"/>
  <c r="I13756" i="3"/>
  <c r="I13755" i="3"/>
  <c r="I13754" i="3"/>
  <c r="I13753" i="3"/>
  <c r="I13752" i="3"/>
  <c r="I13751" i="3"/>
  <c r="I13750" i="3"/>
  <c r="I13749" i="3"/>
  <c r="I13748" i="3"/>
  <c r="I13747" i="3"/>
  <c r="I13746" i="3"/>
  <c r="I13745" i="3"/>
  <c r="I13744" i="3"/>
  <c r="I13743" i="3"/>
  <c r="I13742" i="3"/>
  <c r="I13741" i="3"/>
  <c r="I13740" i="3"/>
  <c r="I13739" i="3"/>
  <c r="I13738" i="3"/>
  <c r="I13737" i="3"/>
  <c r="I13736" i="3"/>
  <c r="I13735" i="3"/>
  <c r="I13734" i="3"/>
  <c r="I13733" i="3"/>
  <c r="I13732" i="3"/>
  <c r="I13731" i="3"/>
  <c r="I13730" i="3"/>
  <c r="I13729" i="3"/>
  <c r="I13728" i="3"/>
  <c r="I13727" i="3"/>
  <c r="I13726" i="3"/>
  <c r="I13725" i="3"/>
  <c r="I13724" i="3"/>
  <c r="I13723" i="3"/>
  <c r="I13722" i="3"/>
  <c r="I13721" i="3"/>
  <c r="I13720" i="3"/>
  <c r="I13719" i="3"/>
  <c r="I13718" i="3"/>
  <c r="I13717" i="3"/>
  <c r="I13716" i="3"/>
  <c r="I13715" i="3"/>
  <c r="I13714" i="3"/>
  <c r="I13713" i="3"/>
  <c r="I13712" i="3"/>
  <c r="I13711" i="3"/>
  <c r="I13710" i="3"/>
  <c r="I13709" i="3"/>
  <c r="I13708" i="3"/>
  <c r="I13707" i="3"/>
  <c r="I13706" i="3"/>
  <c r="I13705" i="3"/>
  <c r="I13704" i="3"/>
  <c r="I13703" i="3"/>
  <c r="I13702" i="3"/>
  <c r="I13701" i="3"/>
  <c r="I13700" i="3"/>
  <c r="I13699" i="3"/>
  <c r="I13698" i="3"/>
  <c r="I13697" i="3"/>
  <c r="I13696" i="3"/>
  <c r="I13695" i="3"/>
  <c r="I13694" i="3"/>
  <c r="I13693" i="3"/>
  <c r="I13692" i="3"/>
  <c r="I13691" i="3"/>
  <c r="I13690" i="3"/>
  <c r="I13689" i="3"/>
  <c r="I13688" i="3"/>
  <c r="I13687" i="3"/>
  <c r="I13686" i="3"/>
  <c r="I13685" i="3"/>
  <c r="I13684" i="3"/>
  <c r="I13683" i="3"/>
  <c r="I13682" i="3"/>
  <c r="I13681" i="3"/>
  <c r="I13680" i="3"/>
  <c r="I13679" i="3"/>
  <c r="I13678" i="3"/>
  <c r="I13677" i="3"/>
  <c r="I13676" i="3"/>
  <c r="I13675" i="3"/>
  <c r="I13674" i="3"/>
  <c r="I13673" i="3"/>
  <c r="I13672" i="3"/>
  <c r="I13671" i="3"/>
  <c r="I13670" i="3"/>
  <c r="I13669" i="3"/>
  <c r="I13668" i="3"/>
  <c r="I13667" i="3"/>
  <c r="I13666" i="3"/>
  <c r="I13665" i="3"/>
  <c r="I13664" i="3"/>
  <c r="I13663" i="3"/>
  <c r="I13662" i="3"/>
  <c r="I13661" i="3"/>
  <c r="I13660" i="3"/>
  <c r="I13659" i="3"/>
  <c r="I13658" i="3"/>
  <c r="I13657" i="3"/>
  <c r="I13656" i="3"/>
  <c r="I13655" i="3"/>
  <c r="I13654" i="3"/>
  <c r="I13653" i="3"/>
  <c r="I13652" i="3"/>
  <c r="I13651" i="3"/>
  <c r="I13650" i="3"/>
  <c r="I13649" i="3"/>
  <c r="I13648" i="3"/>
  <c r="I13647" i="3"/>
  <c r="I13646" i="3"/>
  <c r="I13645" i="3"/>
  <c r="I13644" i="3"/>
  <c r="I13643" i="3"/>
  <c r="I13642" i="3"/>
  <c r="I13641" i="3"/>
  <c r="I13640" i="3"/>
  <c r="I13639" i="3"/>
  <c r="I13638" i="3"/>
  <c r="I13637" i="3"/>
  <c r="I13636" i="3"/>
  <c r="I13635" i="3"/>
  <c r="I13634" i="3"/>
  <c r="I13633" i="3"/>
  <c r="I13632" i="3"/>
  <c r="I13631" i="3"/>
  <c r="I13630" i="3"/>
  <c r="I13629" i="3"/>
  <c r="I13628" i="3"/>
  <c r="I13627" i="3"/>
  <c r="I13626" i="3"/>
  <c r="I13625" i="3"/>
  <c r="I13624" i="3"/>
  <c r="I13623" i="3"/>
  <c r="I13622" i="3"/>
  <c r="I13621" i="3"/>
  <c r="I13620" i="3"/>
  <c r="I13619" i="3"/>
  <c r="I13618" i="3"/>
  <c r="I13617" i="3"/>
  <c r="I13616" i="3"/>
  <c r="I13615" i="3"/>
  <c r="I13614" i="3"/>
  <c r="I13613" i="3"/>
  <c r="I13612" i="3"/>
  <c r="I13611" i="3"/>
  <c r="I13610" i="3"/>
  <c r="I13609" i="3"/>
  <c r="I13608" i="3"/>
  <c r="I13607" i="3"/>
  <c r="I13606" i="3"/>
  <c r="I13605" i="3"/>
  <c r="I13604" i="3"/>
  <c r="I13603" i="3"/>
  <c r="I13602" i="3"/>
  <c r="I13601" i="3"/>
  <c r="I13600" i="3"/>
  <c r="I13599" i="3"/>
  <c r="I13598" i="3"/>
  <c r="I13597" i="3"/>
  <c r="I13596" i="3"/>
  <c r="I13595" i="3"/>
  <c r="I13594" i="3"/>
  <c r="I13593" i="3"/>
  <c r="I13592" i="3"/>
  <c r="I13591" i="3"/>
  <c r="I13590" i="3"/>
  <c r="I13589" i="3"/>
  <c r="I13588" i="3"/>
  <c r="I13587" i="3"/>
  <c r="I13586" i="3"/>
  <c r="I13585" i="3"/>
  <c r="I13584" i="3"/>
  <c r="I13583" i="3"/>
  <c r="I13582" i="3"/>
  <c r="I13581" i="3"/>
  <c r="I13580" i="3"/>
  <c r="I13579" i="3"/>
  <c r="I13578" i="3"/>
  <c r="I13577" i="3"/>
  <c r="I13576" i="3"/>
  <c r="I13575" i="3"/>
  <c r="I13574" i="3"/>
  <c r="I13573" i="3"/>
  <c r="I13572" i="3"/>
  <c r="I13571" i="3"/>
  <c r="I13570" i="3"/>
  <c r="I13569" i="3"/>
  <c r="I13568" i="3"/>
  <c r="I13567" i="3"/>
  <c r="I13566" i="3"/>
  <c r="I13565" i="3"/>
  <c r="I13564" i="3"/>
  <c r="I13563" i="3"/>
  <c r="I13562" i="3"/>
  <c r="I13561" i="3"/>
  <c r="I13560" i="3"/>
  <c r="I13559" i="3"/>
  <c r="I13558" i="3"/>
  <c r="I13557" i="3"/>
  <c r="I13556" i="3"/>
  <c r="I13555" i="3"/>
  <c r="I13554" i="3"/>
  <c r="I13553" i="3"/>
  <c r="I13552" i="3"/>
  <c r="I13551" i="3"/>
  <c r="I13550" i="3"/>
  <c r="I13549" i="3"/>
  <c r="I13548" i="3"/>
  <c r="I13547" i="3"/>
  <c r="I13546" i="3"/>
  <c r="I13545" i="3"/>
  <c r="I13544" i="3"/>
  <c r="I13543" i="3"/>
  <c r="I13542" i="3"/>
  <c r="I13541" i="3"/>
  <c r="I13540" i="3"/>
  <c r="I13539" i="3"/>
  <c r="I13538" i="3"/>
  <c r="I13537" i="3"/>
  <c r="I13536" i="3"/>
  <c r="I13535" i="3"/>
  <c r="I13534" i="3"/>
  <c r="I13533" i="3"/>
  <c r="I13532" i="3"/>
  <c r="I13531" i="3"/>
  <c r="I13530" i="3"/>
  <c r="I13529" i="3"/>
  <c r="I13528" i="3"/>
  <c r="I13527" i="3"/>
  <c r="I13526" i="3"/>
  <c r="I13525" i="3"/>
  <c r="I13524" i="3"/>
  <c r="I13523" i="3"/>
  <c r="I13522" i="3"/>
  <c r="I13521" i="3"/>
  <c r="I13520" i="3"/>
  <c r="I13519" i="3"/>
  <c r="I13518" i="3"/>
  <c r="I13517" i="3"/>
  <c r="I13516" i="3"/>
  <c r="I13515" i="3"/>
  <c r="I13514" i="3"/>
  <c r="I13513" i="3"/>
  <c r="I13512" i="3"/>
  <c r="I13511" i="3"/>
  <c r="I13510" i="3"/>
  <c r="I13509" i="3"/>
  <c r="I13508" i="3"/>
  <c r="I13507" i="3"/>
  <c r="I13506" i="3"/>
  <c r="I13505" i="3"/>
  <c r="I13504" i="3"/>
  <c r="I13503" i="3"/>
  <c r="I13502" i="3"/>
  <c r="I13501" i="3"/>
  <c r="I13500" i="3"/>
  <c r="I13499" i="3"/>
  <c r="I13498" i="3"/>
  <c r="I13497" i="3"/>
  <c r="I13496" i="3"/>
  <c r="I13495" i="3"/>
  <c r="I13494" i="3"/>
  <c r="I13493" i="3"/>
  <c r="I13492" i="3"/>
  <c r="I13491" i="3"/>
  <c r="I13490" i="3"/>
  <c r="I13489" i="3"/>
  <c r="I13488" i="3"/>
  <c r="I13487" i="3"/>
  <c r="I13486" i="3"/>
  <c r="I13485" i="3"/>
  <c r="I13484" i="3"/>
  <c r="I13483" i="3"/>
  <c r="I13482" i="3"/>
  <c r="I13481" i="3"/>
  <c r="I13480" i="3"/>
  <c r="I13479" i="3"/>
  <c r="I13478" i="3"/>
  <c r="I13477" i="3"/>
  <c r="I13476" i="3"/>
  <c r="I13475" i="3"/>
  <c r="I13474" i="3"/>
  <c r="I13473" i="3"/>
  <c r="I13472" i="3"/>
  <c r="I13471" i="3"/>
  <c r="I13470" i="3"/>
  <c r="I13469" i="3"/>
  <c r="I13468" i="3"/>
  <c r="I13467" i="3"/>
  <c r="I13466" i="3"/>
  <c r="I13465" i="3"/>
  <c r="I13464" i="3"/>
  <c r="I13463" i="3"/>
  <c r="I13462" i="3"/>
  <c r="I13461" i="3"/>
  <c r="I13460" i="3"/>
  <c r="I13459" i="3"/>
  <c r="I13458" i="3"/>
  <c r="I13457" i="3"/>
  <c r="I13456" i="3"/>
  <c r="I13455" i="3"/>
  <c r="I13454" i="3"/>
  <c r="I13453" i="3"/>
  <c r="I13452" i="3"/>
  <c r="I13451" i="3"/>
  <c r="I13450" i="3"/>
  <c r="I13449" i="3"/>
  <c r="I13448" i="3"/>
  <c r="I13447" i="3"/>
  <c r="I13446" i="3"/>
  <c r="I13445" i="3"/>
  <c r="I13444" i="3"/>
  <c r="I13443" i="3"/>
  <c r="I13442" i="3"/>
  <c r="I13441" i="3"/>
  <c r="I13440" i="3"/>
  <c r="I13439" i="3"/>
  <c r="I13438" i="3"/>
  <c r="I13437" i="3"/>
  <c r="I13436" i="3"/>
  <c r="I13435" i="3"/>
  <c r="I13434" i="3"/>
  <c r="I13433" i="3"/>
  <c r="I13432" i="3"/>
  <c r="I13431" i="3"/>
  <c r="I13430" i="3"/>
  <c r="I13429" i="3"/>
  <c r="I13428" i="3"/>
  <c r="I13427" i="3"/>
  <c r="I13426" i="3"/>
  <c r="I13425" i="3"/>
  <c r="I13424" i="3"/>
  <c r="I13423" i="3"/>
  <c r="I13422" i="3"/>
  <c r="I13421" i="3"/>
  <c r="I13420" i="3"/>
  <c r="I13419" i="3"/>
  <c r="I13418" i="3"/>
  <c r="I13417" i="3"/>
  <c r="I13416" i="3"/>
  <c r="I13415" i="3"/>
  <c r="I13414" i="3"/>
  <c r="I13413" i="3"/>
  <c r="I13412" i="3"/>
  <c r="I13411" i="3"/>
  <c r="I13410" i="3"/>
  <c r="I13409" i="3"/>
  <c r="I13408" i="3"/>
  <c r="I13407" i="3"/>
  <c r="I13406" i="3"/>
  <c r="I13405" i="3"/>
  <c r="I13404" i="3"/>
  <c r="I13403" i="3"/>
  <c r="I13402" i="3"/>
  <c r="I13401" i="3"/>
  <c r="I13400" i="3"/>
  <c r="I13399" i="3"/>
  <c r="I13398" i="3"/>
  <c r="I13397" i="3"/>
  <c r="I13396" i="3"/>
  <c r="I13395" i="3"/>
  <c r="I13394" i="3"/>
  <c r="I13393" i="3"/>
  <c r="I13392" i="3"/>
  <c r="I13391" i="3"/>
  <c r="I13390" i="3"/>
  <c r="I13389" i="3"/>
  <c r="I13388" i="3"/>
  <c r="I13387" i="3"/>
  <c r="I13386" i="3"/>
  <c r="I13385" i="3"/>
  <c r="I13384" i="3"/>
  <c r="I13383" i="3"/>
  <c r="I13382" i="3"/>
  <c r="I13381" i="3"/>
  <c r="I13380" i="3"/>
  <c r="I13379" i="3"/>
  <c r="I13378" i="3"/>
  <c r="I13377" i="3"/>
  <c r="I13376" i="3"/>
  <c r="I13375" i="3"/>
  <c r="I13374" i="3"/>
  <c r="I13373" i="3"/>
  <c r="I13372" i="3"/>
  <c r="I13371" i="3"/>
  <c r="I13370" i="3"/>
  <c r="I13369" i="3"/>
  <c r="I13368" i="3"/>
  <c r="I13367" i="3"/>
  <c r="I13366" i="3"/>
  <c r="I13365" i="3"/>
  <c r="I13364" i="3"/>
  <c r="I13363" i="3"/>
  <c r="I13362" i="3"/>
  <c r="I13361" i="3"/>
  <c r="I13360" i="3"/>
  <c r="I13359" i="3"/>
  <c r="I13358" i="3"/>
  <c r="I13357" i="3"/>
  <c r="I13356" i="3"/>
  <c r="I13355" i="3"/>
  <c r="I13354" i="3"/>
  <c r="I13353" i="3"/>
  <c r="I13352" i="3"/>
  <c r="I13351" i="3"/>
  <c r="I13350" i="3"/>
  <c r="I13349" i="3"/>
  <c r="I13348" i="3"/>
  <c r="I13347" i="3"/>
  <c r="I13346" i="3"/>
  <c r="I13345" i="3"/>
  <c r="I13344" i="3"/>
  <c r="I13343" i="3"/>
  <c r="I13342" i="3"/>
  <c r="I13341" i="3"/>
  <c r="I13340" i="3"/>
  <c r="I13339" i="3"/>
  <c r="I13338" i="3"/>
  <c r="I13337" i="3"/>
  <c r="I13336" i="3"/>
  <c r="I13335" i="3"/>
  <c r="I13334" i="3"/>
  <c r="I13333" i="3"/>
  <c r="I13332" i="3"/>
  <c r="I13331" i="3"/>
  <c r="I13330" i="3"/>
  <c r="I13329" i="3"/>
  <c r="I13328" i="3"/>
  <c r="I13327" i="3"/>
  <c r="I13326" i="3"/>
  <c r="I13325" i="3"/>
  <c r="I13324" i="3"/>
  <c r="I13323" i="3"/>
  <c r="I13322" i="3"/>
  <c r="I13321" i="3"/>
  <c r="I13320" i="3"/>
  <c r="I13319" i="3"/>
  <c r="I13318" i="3"/>
  <c r="I13317" i="3"/>
  <c r="I13316" i="3"/>
  <c r="I13315" i="3"/>
  <c r="I13314" i="3"/>
  <c r="I13313" i="3"/>
  <c r="I13312" i="3"/>
  <c r="I13311" i="3"/>
  <c r="I13310" i="3"/>
  <c r="I13309" i="3"/>
  <c r="I13308" i="3"/>
  <c r="I13307" i="3"/>
  <c r="I13306" i="3"/>
  <c r="I13305" i="3"/>
  <c r="I13304" i="3"/>
  <c r="I13303" i="3"/>
  <c r="I13302" i="3"/>
  <c r="I13301" i="3"/>
  <c r="I13300" i="3"/>
  <c r="I13299" i="3"/>
  <c r="I13298" i="3"/>
  <c r="I13297" i="3"/>
  <c r="I13296" i="3"/>
  <c r="I13295" i="3"/>
  <c r="I13294" i="3"/>
  <c r="I13293" i="3"/>
  <c r="I13292" i="3"/>
  <c r="I13291" i="3"/>
  <c r="I13290" i="3"/>
  <c r="I13289" i="3"/>
  <c r="I13288" i="3"/>
  <c r="I13287" i="3"/>
  <c r="I13286" i="3"/>
  <c r="I13285" i="3"/>
  <c r="I13284" i="3"/>
  <c r="I13283" i="3"/>
  <c r="I13282" i="3"/>
  <c r="I13281" i="3"/>
  <c r="I13280" i="3"/>
  <c r="I13279" i="3"/>
  <c r="I13278" i="3"/>
  <c r="I13277" i="3"/>
  <c r="I13276" i="3"/>
  <c r="I13275" i="3"/>
  <c r="I13274" i="3"/>
  <c r="I13273" i="3"/>
  <c r="I13272" i="3"/>
  <c r="I13271" i="3"/>
  <c r="I13270" i="3"/>
  <c r="I13269" i="3"/>
  <c r="I13268" i="3"/>
  <c r="I13267" i="3"/>
  <c r="I13266" i="3"/>
  <c r="I13265" i="3"/>
  <c r="I13264" i="3"/>
  <c r="I13263" i="3"/>
  <c r="I13262" i="3"/>
  <c r="I13261" i="3"/>
  <c r="I13260" i="3"/>
  <c r="I13259" i="3"/>
  <c r="I13258" i="3"/>
  <c r="I13257" i="3"/>
  <c r="I13256" i="3"/>
  <c r="I13255" i="3"/>
  <c r="I13254" i="3"/>
  <c r="I13253" i="3"/>
  <c r="I13252" i="3"/>
  <c r="I13251" i="3"/>
  <c r="I13250" i="3"/>
  <c r="I13249" i="3"/>
  <c r="I13248" i="3"/>
  <c r="I13247" i="3"/>
  <c r="I13246" i="3"/>
  <c r="I13245" i="3"/>
  <c r="I13244" i="3"/>
  <c r="I13243" i="3"/>
  <c r="I13242" i="3"/>
  <c r="I13241" i="3"/>
  <c r="I13240" i="3"/>
  <c r="I13239" i="3"/>
  <c r="I13238" i="3"/>
  <c r="I13237" i="3"/>
  <c r="I13236" i="3"/>
  <c r="I13235" i="3"/>
  <c r="I13234" i="3"/>
  <c r="I13233" i="3"/>
  <c r="I13232" i="3"/>
  <c r="I13231" i="3"/>
  <c r="I13230" i="3"/>
  <c r="I13229" i="3"/>
  <c r="I13228" i="3"/>
  <c r="I13227" i="3"/>
  <c r="I13226" i="3"/>
  <c r="I13225" i="3"/>
  <c r="I13224" i="3"/>
  <c r="I13223" i="3"/>
  <c r="I13222" i="3"/>
  <c r="I13221" i="3"/>
  <c r="I13220" i="3"/>
  <c r="I13219" i="3"/>
  <c r="I13218" i="3"/>
  <c r="I13217" i="3"/>
  <c r="I13216" i="3"/>
  <c r="I13215" i="3"/>
  <c r="I13214" i="3"/>
  <c r="I13213" i="3"/>
  <c r="I13212" i="3"/>
  <c r="I13211" i="3"/>
  <c r="I13210" i="3"/>
  <c r="I13209" i="3"/>
  <c r="I13208" i="3"/>
  <c r="I13207" i="3"/>
  <c r="I13206" i="3"/>
  <c r="I13205" i="3"/>
  <c r="I13204" i="3"/>
  <c r="I13203" i="3"/>
  <c r="I13202" i="3"/>
  <c r="I13201" i="3"/>
  <c r="I13200" i="3"/>
  <c r="I13199" i="3"/>
  <c r="I13198" i="3"/>
  <c r="I13197" i="3"/>
  <c r="I13196" i="3"/>
  <c r="I13195" i="3"/>
  <c r="I13194" i="3"/>
  <c r="I13193" i="3"/>
  <c r="I13192" i="3"/>
  <c r="I13191" i="3"/>
  <c r="I13190" i="3"/>
  <c r="I13189" i="3"/>
  <c r="I13188" i="3"/>
  <c r="I13187" i="3"/>
  <c r="I13186" i="3"/>
  <c r="I13185" i="3"/>
  <c r="I13184" i="3"/>
  <c r="I13183" i="3"/>
  <c r="I13182" i="3"/>
  <c r="I13181" i="3"/>
  <c r="I13180" i="3"/>
  <c r="I13179" i="3"/>
  <c r="I13178" i="3"/>
  <c r="I13177" i="3"/>
  <c r="I13176" i="3"/>
  <c r="I13175" i="3"/>
  <c r="I13174" i="3"/>
  <c r="I13173" i="3"/>
  <c r="I13172" i="3"/>
  <c r="I13171" i="3"/>
  <c r="I13170" i="3"/>
  <c r="I13169" i="3"/>
  <c r="I13168" i="3"/>
  <c r="I13167" i="3"/>
  <c r="I13166" i="3"/>
  <c r="I13165" i="3"/>
  <c r="I13164" i="3"/>
  <c r="I13163" i="3"/>
  <c r="I13162" i="3"/>
  <c r="I13161" i="3"/>
  <c r="I13160" i="3"/>
  <c r="I13159" i="3"/>
  <c r="I13158" i="3"/>
  <c r="I13157" i="3"/>
  <c r="I13156" i="3"/>
  <c r="I13155" i="3"/>
  <c r="I13154" i="3"/>
  <c r="I13153" i="3"/>
  <c r="I13152" i="3"/>
  <c r="I13151" i="3"/>
  <c r="I13150" i="3"/>
  <c r="I13149" i="3"/>
  <c r="I13148" i="3"/>
  <c r="I13147" i="3"/>
  <c r="I13146" i="3"/>
  <c r="I13145" i="3"/>
  <c r="I13144" i="3"/>
  <c r="I13143" i="3"/>
  <c r="I13142" i="3"/>
  <c r="I13141" i="3"/>
  <c r="I13140" i="3"/>
  <c r="I13139" i="3"/>
  <c r="I13138" i="3"/>
  <c r="I13137" i="3"/>
  <c r="I13136" i="3"/>
  <c r="I13135" i="3"/>
  <c r="I13134" i="3"/>
  <c r="I13133" i="3"/>
  <c r="I13132" i="3"/>
  <c r="I13131" i="3"/>
  <c r="I13130" i="3"/>
  <c r="I13129" i="3"/>
  <c r="I13128" i="3"/>
  <c r="I13127" i="3"/>
  <c r="I13126" i="3"/>
  <c r="I13125" i="3"/>
  <c r="I13124" i="3"/>
  <c r="I13123" i="3"/>
  <c r="I13122" i="3"/>
  <c r="I13121" i="3"/>
  <c r="I13120" i="3"/>
  <c r="I13119" i="3"/>
  <c r="I13118" i="3"/>
  <c r="I13117" i="3"/>
  <c r="I13116" i="3"/>
  <c r="I13115" i="3"/>
  <c r="I13114" i="3"/>
  <c r="I13113" i="3"/>
  <c r="I13112" i="3"/>
  <c r="I13111" i="3"/>
  <c r="I13110" i="3"/>
  <c r="I13109" i="3"/>
  <c r="I13108" i="3"/>
  <c r="I13107" i="3"/>
  <c r="I13106" i="3"/>
  <c r="I13105" i="3"/>
  <c r="I13104" i="3"/>
  <c r="I13103" i="3"/>
  <c r="I13102" i="3"/>
  <c r="I13101" i="3"/>
  <c r="I13100" i="3"/>
  <c r="I13099" i="3"/>
  <c r="I13098" i="3"/>
  <c r="I13097" i="3"/>
  <c r="I13096" i="3"/>
  <c r="I13095" i="3"/>
  <c r="I13094" i="3"/>
  <c r="I13093" i="3"/>
  <c r="I13092" i="3"/>
  <c r="I13091" i="3"/>
  <c r="I13090" i="3"/>
  <c r="I13089" i="3"/>
  <c r="I13088" i="3"/>
  <c r="I13087" i="3"/>
  <c r="I13086" i="3"/>
  <c r="I13085" i="3"/>
  <c r="I13084" i="3"/>
  <c r="I13083" i="3"/>
  <c r="I13082" i="3"/>
  <c r="I13081" i="3"/>
  <c r="I13080" i="3"/>
  <c r="I13079" i="3"/>
  <c r="I13078" i="3"/>
  <c r="I13077" i="3"/>
  <c r="I13076" i="3"/>
  <c r="I13075" i="3"/>
  <c r="I13074" i="3"/>
  <c r="I13073" i="3"/>
  <c r="I13072" i="3"/>
  <c r="I13071" i="3"/>
  <c r="I13070" i="3"/>
  <c r="I13069" i="3"/>
  <c r="I13068" i="3"/>
  <c r="I13067" i="3"/>
  <c r="I13066" i="3"/>
  <c r="I13065" i="3"/>
  <c r="I13064" i="3"/>
  <c r="I13063" i="3"/>
  <c r="I13062" i="3"/>
  <c r="I13061" i="3"/>
  <c r="I13060" i="3"/>
  <c r="I13059" i="3"/>
  <c r="I13058" i="3"/>
  <c r="I13057" i="3"/>
  <c r="I13056" i="3"/>
  <c r="I13055" i="3"/>
  <c r="I13054" i="3"/>
  <c r="I13053" i="3"/>
  <c r="I13052" i="3"/>
  <c r="I13051" i="3"/>
  <c r="I13050" i="3"/>
  <c r="I13049" i="3"/>
  <c r="I13048" i="3"/>
  <c r="I13047" i="3"/>
  <c r="I13046" i="3"/>
  <c r="I13045" i="3"/>
  <c r="I13044" i="3"/>
  <c r="I13043" i="3"/>
  <c r="I13042" i="3"/>
  <c r="I13041" i="3"/>
  <c r="I13040" i="3"/>
  <c r="I13039" i="3"/>
  <c r="I13038" i="3"/>
  <c r="I13037" i="3"/>
  <c r="I13036" i="3"/>
  <c r="I13035" i="3"/>
  <c r="I13034" i="3"/>
  <c r="I13033" i="3"/>
  <c r="I13032" i="3"/>
  <c r="I13031" i="3"/>
  <c r="I13030" i="3"/>
  <c r="I13029" i="3"/>
  <c r="I13028" i="3"/>
  <c r="I13027" i="3"/>
  <c r="I13026" i="3"/>
  <c r="I13025" i="3"/>
  <c r="I13024" i="3"/>
  <c r="I13023" i="3"/>
  <c r="I13022" i="3"/>
  <c r="I13021" i="3"/>
  <c r="I13020" i="3"/>
  <c r="I13019" i="3"/>
  <c r="I13018" i="3"/>
  <c r="I13017" i="3"/>
  <c r="I13016" i="3"/>
  <c r="I13015" i="3"/>
  <c r="I13014" i="3"/>
  <c r="I13013" i="3"/>
  <c r="I13012" i="3"/>
  <c r="I13011" i="3"/>
  <c r="I13010" i="3"/>
  <c r="I13009" i="3"/>
  <c r="I13008" i="3"/>
  <c r="I13007" i="3"/>
  <c r="I13006" i="3"/>
  <c r="I13005" i="3"/>
  <c r="I13004" i="3"/>
  <c r="I13003" i="3"/>
  <c r="I13002" i="3"/>
  <c r="I13001" i="3"/>
  <c r="I13000" i="3"/>
  <c r="I12999" i="3"/>
  <c r="I12998" i="3"/>
  <c r="I12997" i="3"/>
  <c r="I12996" i="3"/>
  <c r="I12995" i="3"/>
  <c r="I12994" i="3"/>
  <c r="I12993" i="3"/>
  <c r="I12992" i="3"/>
  <c r="I12991" i="3"/>
  <c r="I12990" i="3"/>
  <c r="I12989" i="3"/>
  <c r="I12988" i="3"/>
  <c r="I12987" i="3"/>
  <c r="I12986" i="3"/>
  <c r="I12985" i="3"/>
  <c r="I12984" i="3"/>
  <c r="I12983" i="3"/>
  <c r="I12982" i="3"/>
  <c r="I12981" i="3"/>
  <c r="I12980" i="3"/>
  <c r="I12979" i="3"/>
  <c r="I12978" i="3"/>
  <c r="I12977" i="3"/>
  <c r="I12976" i="3"/>
  <c r="I12975" i="3"/>
  <c r="I12974" i="3"/>
  <c r="I12973" i="3"/>
  <c r="I12972" i="3"/>
  <c r="I12971" i="3"/>
  <c r="I12970" i="3"/>
  <c r="I12969" i="3"/>
  <c r="I12968" i="3"/>
  <c r="I12967" i="3"/>
  <c r="I12966" i="3"/>
  <c r="I12965" i="3"/>
  <c r="I12964" i="3"/>
  <c r="I12963" i="3"/>
  <c r="I12962" i="3"/>
  <c r="I12961" i="3"/>
  <c r="I12960" i="3"/>
  <c r="I12959" i="3"/>
  <c r="I12958" i="3"/>
  <c r="I12957" i="3"/>
  <c r="I12956" i="3"/>
  <c r="I12955" i="3"/>
  <c r="I12954" i="3"/>
  <c r="I12953" i="3"/>
  <c r="I12952" i="3"/>
  <c r="I12951" i="3"/>
  <c r="I12950" i="3"/>
  <c r="I12949" i="3"/>
  <c r="I12948" i="3"/>
  <c r="I12947" i="3"/>
  <c r="I12946" i="3"/>
  <c r="I12945" i="3"/>
  <c r="I12944" i="3"/>
  <c r="I12943" i="3"/>
  <c r="I12942" i="3"/>
  <c r="I12941" i="3"/>
  <c r="I12940" i="3"/>
  <c r="I12939" i="3"/>
  <c r="I12938" i="3"/>
  <c r="I12937" i="3"/>
  <c r="I12936" i="3"/>
  <c r="I12935" i="3"/>
  <c r="I12934" i="3"/>
  <c r="I12933" i="3"/>
  <c r="I12932" i="3"/>
  <c r="I12931" i="3"/>
  <c r="I12930" i="3"/>
  <c r="I12929" i="3"/>
  <c r="I12928" i="3"/>
  <c r="I12927" i="3"/>
  <c r="I12926" i="3"/>
  <c r="I12925" i="3"/>
  <c r="I12924" i="3"/>
  <c r="I12923" i="3"/>
  <c r="I12922" i="3"/>
  <c r="I12921" i="3"/>
  <c r="I12920" i="3"/>
  <c r="I12919" i="3"/>
  <c r="I12918" i="3"/>
  <c r="I12917" i="3"/>
  <c r="I12916" i="3"/>
  <c r="I12915" i="3"/>
  <c r="I12914" i="3"/>
  <c r="I12913" i="3"/>
  <c r="I12912" i="3"/>
  <c r="I12911" i="3"/>
  <c r="I12910" i="3"/>
  <c r="I12909" i="3"/>
  <c r="I12908" i="3"/>
  <c r="I12907" i="3"/>
  <c r="I12906" i="3"/>
  <c r="I12905" i="3"/>
  <c r="I12904" i="3"/>
  <c r="I12903" i="3"/>
  <c r="I12902" i="3"/>
  <c r="I12901" i="3"/>
  <c r="I12900" i="3"/>
  <c r="I12899" i="3"/>
  <c r="I12898" i="3"/>
  <c r="I12897" i="3"/>
  <c r="I12896" i="3"/>
  <c r="I12895" i="3"/>
  <c r="I12894" i="3"/>
  <c r="I12893" i="3"/>
  <c r="I12892" i="3"/>
  <c r="I12891" i="3"/>
  <c r="I12890" i="3"/>
  <c r="I12889" i="3"/>
  <c r="I12888" i="3"/>
  <c r="I12887" i="3"/>
  <c r="I12886" i="3"/>
  <c r="I12885" i="3"/>
  <c r="I12884" i="3"/>
  <c r="I12883" i="3"/>
  <c r="I12882" i="3"/>
  <c r="I12881" i="3"/>
  <c r="I12880" i="3"/>
  <c r="I12879" i="3"/>
  <c r="I12878" i="3"/>
  <c r="I12877" i="3"/>
  <c r="I12876" i="3"/>
  <c r="I12875" i="3"/>
  <c r="I12874" i="3"/>
  <c r="I12873" i="3"/>
  <c r="I12872" i="3"/>
  <c r="I12871" i="3"/>
  <c r="I12870" i="3"/>
  <c r="I12869" i="3"/>
  <c r="I12868" i="3"/>
  <c r="I12867" i="3"/>
  <c r="I12866" i="3"/>
  <c r="I12865" i="3"/>
  <c r="I12864" i="3"/>
  <c r="I12863" i="3"/>
  <c r="I12862" i="3"/>
  <c r="I12861" i="3"/>
  <c r="I12860" i="3"/>
  <c r="I12859" i="3"/>
  <c r="I12858" i="3"/>
  <c r="I12857" i="3"/>
  <c r="I12856" i="3"/>
  <c r="I12855" i="3"/>
  <c r="I12854" i="3"/>
  <c r="I12853" i="3"/>
  <c r="I12852" i="3"/>
  <c r="I12851" i="3"/>
  <c r="I12850" i="3"/>
  <c r="I12849" i="3"/>
  <c r="I12848" i="3"/>
  <c r="I12847" i="3"/>
  <c r="I12846" i="3"/>
  <c r="I12845" i="3"/>
  <c r="I12844" i="3"/>
  <c r="I12843" i="3"/>
  <c r="I12842" i="3"/>
  <c r="I12841" i="3"/>
  <c r="I12840" i="3"/>
  <c r="I12839" i="3"/>
  <c r="I12838" i="3"/>
  <c r="I12837" i="3"/>
  <c r="I12836" i="3"/>
  <c r="I12835" i="3"/>
  <c r="I12834" i="3"/>
  <c r="I12833" i="3"/>
  <c r="I12832" i="3"/>
  <c r="I12831" i="3"/>
  <c r="I12830" i="3"/>
  <c r="I12829" i="3"/>
  <c r="I12828" i="3"/>
  <c r="I12827" i="3"/>
  <c r="I12826" i="3"/>
  <c r="I12825" i="3"/>
  <c r="I12824" i="3"/>
  <c r="I12823" i="3"/>
  <c r="I12822" i="3"/>
  <c r="I12821" i="3"/>
  <c r="I12820" i="3"/>
  <c r="I12819" i="3"/>
  <c r="I12818" i="3"/>
  <c r="I12817" i="3"/>
  <c r="I12816" i="3"/>
  <c r="I12815" i="3"/>
  <c r="I12814" i="3"/>
  <c r="I12813" i="3"/>
  <c r="I12812" i="3"/>
  <c r="I12811" i="3"/>
  <c r="I12810" i="3"/>
  <c r="I12809" i="3"/>
  <c r="I12808" i="3"/>
  <c r="I12807" i="3"/>
  <c r="I12806" i="3"/>
  <c r="I12805" i="3"/>
  <c r="I12804" i="3"/>
  <c r="I12803" i="3"/>
  <c r="I12802" i="3"/>
  <c r="I12801" i="3"/>
  <c r="I12800" i="3"/>
  <c r="I12799" i="3"/>
  <c r="I12798" i="3"/>
  <c r="I12797" i="3"/>
  <c r="I12796" i="3"/>
  <c r="I12795" i="3"/>
  <c r="I12794" i="3"/>
  <c r="I12793" i="3"/>
  <c r="I12792" i="3"/>
  <c r="I12791" i="3"/>
  <c r="I12790" i="3"/>
  <c r="I12789" i="3"/>
  <c r="I12788" i="3"/>
  <c r="I12787" i="3"/>
  <c r="I12786" i="3"/>
  <c r="I12785" i="3"/>
  <c r="I12784" i="3"/>
  <c r="I12783" i="3"/>
  <c r="I12782" i="3"/>
  <c r="I12781" i="3"/>
  <c r="I12780" i="3"/>
  <c r="I12779" i="3"/>
  <c r="I12778" i="3"/>
  <c r="I12777" i="3"/>
  <c r="I12776" i="3"/>
  <c r="I12775" i="3"/>
  <c r="I12774" i="3"/>
  <c r="I12773" i="3"/>
  <c r="I12772" i="3"/>
  <c r="I12771" i="3"/>
  <c r="I12770" i="3"/>
  <c r="I12769" i="3"/>
  <c r="I12768" i="3"/>
  <c r="I12767" i="3"/>
  <c r="I12766" i="3"/>
  <c r="I12765" i="3"/>
  <c r="I12764" i="3"/>
  <c r="I12763" i="3"/>
  <c r="I12762" i="3"/>
  <c r="I12761" i="3"/>
  <c r="I12760" i="3"/>
  <c r="I12759" i="3"/>
  <c r="I12758" i="3"/>
  <c r="I12757" i="3"/>
  <c r="I12756" i="3"/>
  <c r="I12755" i="3"/>
  <c r="I12754" i="3"/>
  <c r="I12753" i="3"/>
  <c r="I12752" i="3"/>
  <c r="I12751" i="3"/>
  <c r="I12750" i="3"/>
  <c r="I12749" i="3"/>
  <c r="I12748" i="3"/>
  <c r="I12747" i="3"/>
  <c r="I12746" i="3"/>
  <c r="I12745" i="3"/>
  <c r="I12744" i="3"/>
  <c r="I12743" i="3"/>
  <c r="I12742" i="3"/>
  <c r="I12741" i="3"/>
  <c r="I12740" i="3"/>
  <c r="I12739" i="3"/>
  <c r="I12738" i="3"/>
  <c r="I12737" i="3"/>
  <c r="I12736" i="3"/>
  <c r="I12735" i="3"/>
  <c r="I12734" i="3"/>
  <c r="I12733" i="3"/>
  <c r="I12732" i="3"/>
  <c r="I12731" i="3"/>
  <c r="I12730" i="3"/>
  <c r="I12729" i="3"/>
  <c r="I12728" i="3"/>
  <c r="I12727" i="3"/>
  <c r="I12726" i="3"/>
  <c r="I12725" i="3"/>
  <c r="I12724" i="3"/>
  <c r="I12723" i="3"/>
  <c r="I12722" i="3"/>
  <c r="I12721" i="3"/>
  <c r="I12720" i="3"/>
  <c r="I12719" i="3"/>
  <c r="I12718" i="3"/>
  <c r="I12717" i="3"/>
  <c r="I12716" i="3"/>
  <c r="I12715" i="3"/>
  <c r="I12714" i="3"/>
  <c r="I12713" i="3"/>
  <c r="I12712" i="3"/>
  <c r="I12711" i="3"/>
  <c r="I12710" i="3"/>
  <c r="I12709" i="3"/>
  <c r="I12708" i="3"/>
  <c r="I12707" i="3"/>
  <c r="I12706" i="3"/>
  <c r="I12705" i="3"/>
  <c r="I12704" i="3"/>
  <c r="I12703" i="3"/>
  <c r="I12702" i="3"/>
  <c r="I12701" i="3"/>
  <c r="I12700" i="3"/>
  <c r="I12699" i="3"/>
  <c r="I12698" i="3"/>
  <c r="I12697" i="3"/>
  <c r="I12696" i="3"/>
  <c r="I12695" i="3"/>
  <c r="I12694" i="3"/>
  <c r="I12693" i="3"/>
  <c r="I12692" i="3"/>
  <c r="I12691" i="3"/>
  <c r="I12690" i="3"/>
  <c r="I12689" i="3"/>
  <c r="I12688" i="3"/>
  <c r="I12687" i="3"/>
  <c r="I12686" i="3"/>
  <c r="I12685" i="3"/>
  <c r="I12684" i="3"/>
  <c r="I12683" i="3"/>
  <c r="I12682" i="3"/>
  <c r="I12681" i="3"/>
  <c r="I12680" i="3"/>
  <c r="I12679" i="3"/>
  <c r="I12678" i="3"/>
  <c r="I12677" i="3"/>
  <c r="I12676" i="3"/>
  <c r="I12675" i="3"/>
  <c r="I12674" i="3"/>
  <c r="I12673" i="3"/>
  <c r="I12672" i="3"/>
  <c r="I12671" i="3"/>
  <c r="I12670" i="3"/>
  <c r="I12669" i="3"/>
  <c r="I12668" i="3"/>
  <c r="I12667" i="3"/>
  <c r="I12666" i="3"/>
  <c r="I12665" i="3"/>
  <c r="I12664" i="3"/>
  <c r="I12663" i="3"/>
  <c r="I12662" i="3"/>
  <c r="I12661" i="3"/>
  <c r="I12660" i="3"/>
  <c r="I12659" i="3"/>
  <c r="I12658" i="3"/>
  <c r="I12657" i="3"/>
  <c r="I12656" i="3"/>
  <c r="I12655" i="3"/>
  <c r="I12654" i="3"/>
  <c r="I12653" i="3"/>
  <c r="I12652" i="3"/>
  <c r="I12651" i="3"/>
  <c r="I12650" i="3"/>
  <c r="I12649" i="3"/>
  <c r="I12648" i="3"/>
  <c r="I12647" i="3"/>
  <c r="I12646" i="3"/>
  <c r="I12645" i="3"/>
  <c r="I12644" i="3"/>
  <c r="I12643" i="3"/>
  <c r="I12642" i="3"/>
  <c r="I12641" i="3"/>
  <c r="I12640" i="3"/>
  <c r="I12639" i="3"/>
  <c r="I12638" i="3"/>
  <c r="I12637" i="3"/>
  <c r="I12636" i="3"/>
  <c r="I12635" i="3"/>
  <c r="I12634" i="3"/>
  <c r="I12633" i="3"/>
  <c r="I12632" i="3"/>
  <c r="I12631" i="3"/>
  <c r="I12630" i="3"/>
  <c r="I12629" i="3"/>
  <c r="I12628" i="3"/>
  <c r="I12627" i="3"/>
  <c r="I12626" i="3"/>
  <c r="I12625" i="3"/>
  <c r="I12624" i="3"/>
  <c r="I12623" i="3"/>
  <c r="I12622" i="3"/>
  <c r="I12621" i="3"/>
  <c r="I12620" i="3"/>
  <c r="I12619" i="3"/>
  <c r="I12618" i="3"/>
  <c r="I12617" i="3"/>
  <c r="I12616" i="3"/>
  <c r="I12615" i="3"/>
  <c r="I12614" i="3"/>
  <c r="I12613" i="3"/>
  <c r="I12612" i="3"/>
  <c r="I12611" i="3"/>
  <c r="I12610" i="3"/>
  <c r="I12609" i="3"/>
  <c r="I12608" i="3"/>
  <c r="I12607" i="3"/>
  <c r="I12606" i="3"/>
  <c r="I12605" i="3"/>
  <c r="I12604" i="3"/>
  <c r="I12603" i="3"/>
  <c r="I12602" i="3"/>
  <c r="I12601" i="3"/>
  <c r="I12600" i="3"/>
  <c r="I12599" i="3"/>
  <c r="I12598" i="3"/>
  <c r="I12597" i="3"/>
  <c r="I12596" i="3"/>
  <c r="I12595" i="3"/>
  <c r="I12594" i="3"/>
  <c r="I12593" i="3"/>
  <c r="I12592" i="3"/>
  <c r="I12591" i="3"/>
  <c r="I12590" i="3"/>
  <c r="I12589" i="3"/>
  <c r="I12588" i="3"/>
  <c r="I12587" i="3"/>
  <c r="I12586" i="3"/>
  <c r="I12585" i="3"/>
  <c r="I12584" i="3"/>
  <c r="I12583" i="3"/>
  <c r="I12582" i="3"/>
  <c r="I12581" i="3"/>
  <c r="I12580" i="3"/>
  <c r="I12579" i="3"/>
  <c r="I12578" i="3"/>
  <c r="I12577" i="3"/>
  <c r="I12576" i="3"/>
  <c r="I12575" i="3"/>
  <c r="I12574" i="3"/>
  <c r="I12573" i="3"/>
  <c r="I12572" i="3"/>
  <c r="I12571" i="3"/>
  <c r="I12570" i="3"/>
  <c r="I12569" i="3"/>
  <c r="I12568" i="3"/>
  <c r="I12567" i="3"/>
  <c r="I12566" i="3"/>
  <c r="I12565" i="3"/>
  <c r="I12564" i="3"/>
  <c r="I12563" i="3"/>
  <c r="I12562" i="3"/>
  <c r="I12561" i="3"/>
  <c r="I12560" i="3"/>
  <c r="I12559" i="3"/>
  <c r="I12558" i="3"/>
  <c r="I12557" i="3"/>
  <c r="I12556" i="3"/>
  <c r="I12555" i="3"/>
  <c r="I12554" i="3"/>
  <c r="I12553" i="3"/>
  <c r="I12552" i="3"/>
  <c r="I12551" i="3"/>
  <c r="I12550" i="3"/>
  <c r="I12549" i="3"/>
  <c r="I12548" i="3"/>
  <c r="I12547" i="3"/>
  <c r="I12546" i="3"/>
  <c r="I12545" i="3"/>
  <c r="I12544" i="3"/>
  <c r="I12543" i="3"/>
  <c r="I12542" i="3"/>
  <c r="I12541" i="3"/>
  <c r="I12540" i="3"/>
  <c r="I12539" i="3"/>
  <c r="I12538" i="3"/>
  <c r="I12537" i="3"/>
  <c r="I12536" i="3"/>
  <c r="I12535" i="3"/>
  <c r="I12534" i="3"/>
  <c r="I12533" i="3"/>
  <c r="I12532" i="3"/>
  <c r="I12531" i="3"/>
  <c r="I12530" i="3"/>
  <c r="I12529" i="3"/>
  <c r="I12528" i="3"/>
  <c r="I12527" i="3"/>
  <c r="I12526" i="3"/>
  <c r="I12525" i="3"/>
  <c r="I12524" i="3"/>
  <c r="I12523" i="3"/>
  <c r="I12522" i="3"/>
  <c r="I12521" i="3"/>
  <c r="I12520" i="3"/>
  <c r="I12519" i="3"/>
  <c r="I12518" i="3"/>
  <c r="I12517" i="3"/>
  <c r="I12516" i="3"/>
  <c r="I12515" i="3"/>
  <c r="I12514" i="3"/>
  <c r="I12513" i="3"/>
  <c r="I12512" i="3"/>
  <c r="I12511" i="3"/>
  <c r="I12510" i="3"/>
  <c r="I12509" i="3"/>
  <c r="I12508" i="3"/>
  <c r="I12507" i="3"/>
  <c r="I12506" i="3"/>
  <c r="I12505" i="3"/>
  <c r="I12504" i="3"/>
  <c r="I12503" i="3"/>
  <c r="I12502" i="3"/>
  <c r="I12501" i="3"/>
  <c r="I12500" i="3"/>
  <c r="I12499" i="3"/>
  <c r="I12498" i="3"/>
  <c r="I12497" i="3"/>
  <c r="I12496" i="3"/>
  <c r="I12495" i="3"/>
  <c r="I12494" i="3"/>
  <c r="I12493" i="3"/>
  <c r="I12492" i="3"/>
  <c r="I12491" i="3"/>
  <c r="I12490" i="3"/>
  <c r="I12489" i="3"/>
  <c r="I12488" i="3"/>
  <c r="I12487" i="3"/>
  <c r="I12486" i="3"/>
  <c r="I12485" i="3"/>
  <c r="I12484" i="3"/>
  <c r="I12483" i="3"/>
  <c r="I12482" i="3"/>
  <c r="I12481" i="3"/>
  <c r="I12480" i="3"/>
  <c r="I12479" i="3"/>
  <c r="I12478" i="3"/>
  <c r="I12477" i="3"/>
  <c r="I12476" i="3"/>
  <c r="I12475" i="3"/>
  <c r="I12474" i="3"/>
  <c r="I12473" i="3"/>
  <c r="I12472" i="3"/>
  <c r="I12471" i="3"/>
  <c r="I12470" i="3"/>
  <c r="I12469" i="3"/>
  <c r="I12468" i="3"/>
  <c r="I12467" i="3"/>
  <c r="I12466" i="3"/>
  <c r="I12465" i="3"/>
  <c r="I12464" i="3"/>
  <c r="I12463" i="3"/>
  <c r="I12462" i="3"/>
  <c r="I12461" i="3"/>
  <c r="I12460" i="3"/>
  <c r="I12459" i="3"/>
  <c r="I12458" i="3"/>
  <c r="I12457" i="3"/>
  <c r="I12456" i="3"/>
  <c r="I12455" i="3"/>
  <c r="I12454" i="3"/>
  <c r="I12453" i="3"/>
  <c r="I12452" i="3"/>
  <c r="I12451" i="3"/>
  <c r="I12450" i="3"/>
  <c r="I12449" i="3"/>
  <c r="I12448" i="3"/>
  <c r="I12447" i="3"/>
  <c r="I12446" i="3"/>
  <c r="I12445" i="3"/>
  <c r="I12444" i="3"/>
  <c r="I12443" i="3"/>
  <c r="I12442" i="3"/>
  <c r="I12441" i="3"/>
  <c r="I12440" i="3"/>
  <c r="I12439" i="3"/>
  <c r="I12438" i="3"/>
  <c r="I12437" i="3"/>
  <c r="I12436" i="3"/>
  <c r="I12435" i="3"/>
  <c r="I12434" i="3"/>
  <c r="I12433" i="3"/>
  <c r="I12432" i="3"/>
  <c r="I12431" i="3"/>
  <c r="I12430" i="3"/>
  <c r="I12429" i="3"/>
  <c r="I12428" i="3"/>
  <c r="I12427" i="3"/>
  <c r="I12426" i="3"/>
  <c r="I12425" i="3"/>
  <c r="I12424" i="3"/>
  <c r="I12423" i="3"/>
  <c r="I12422" i="3"/>
  <c r="I12421" i="3"/>
  <c r="I12420" i="3"/>
  <c r="I12419" i="3"/>
  <c r="I12418" i="3"/>
  <c r="I12417" i="3"/>
  <c r="I12416" i="3"/>
  <c r="I12415" i="3"/>
  <c r="I12414" i="3"/>
  <c r="I12413" i="3"/>
  <c r="I12412" i="3"/>
  <c r="I12411" i="3"/>
  <c r="I12410" i="3"/>
  <c r="I12409" i="3"/>
  <c r="I12408" i="3"/>
  <c r="I12407" i="3"/>
  <c r="I12406" i="3"/>
  <c r="I12405" i="3"/>
  <c r="I12404" i="3"/>
  <c r="I12403" i="3"/>
  <c r="I12402" i="3"/>
  <c r="I12401" i="3"/>
  <c r="I12400" i="3"/>
  <c r="I12399" i="3"/>
  <c r="I12398" i="3"/>
  <c r="I12397" i="3"/>
  <c r="I12396" i="3"/>
  <c r="I12395" i="3"/>
  <c r="I12394" i="3"/>
  <c r="I12393" i="3"/>
  <c r="I12392" i="3"/>
  <c r="I12391" i="3"/>
  <c r="I12390" i="3"/>
  <c r="I12389" i="3"/>
  <c r="I12388" i="3"/>
  <c r="I12387" i="3"/>
  <c r="I12386" i="3"/>
  <c r="I12385" i="3"/>
  <c r="I12384" i="3"/>
  <c r="I12383" i="3"/>
  <c r="I12382" i="3"/>
  <c r="I12381" i="3"/>
  <c r="I12380" i="3"/>
  <c r="I12379" i="3"/>
  <c r="I12378" i="3"/>
  <c r="I12377" i="3"/>
  <c r="I12376" i="3"/>
  <c r="I12375" i="3"/>
  <c r="I12374" i="3"/>
  <c r="I12373" i="3"/>
  <c r="I12372" i="3"/>
  <c r="I12371" i="3"/>
  <c r="I12370" i="3"/>
  <c r="I12369" i="3"/>
  <c r="I12368" i="3"/>
  <c r="I12367" i="3"/>
  <c r="I12366" i="3"/>
  <c r="I12365" i="3"/>
  <c r="I12364" i="3"/>
  <c r="I12363" i="3"/>
  <c r="I12362" i="3"/>
  <c r="I12361" i="3"/>
  <c r="I12360" i="3"/>
  <c r="I12359" i="3"/>
  <c r="I12358" i="3"/>
  <c r="I12357" i="3"/>
  <c r="I12356" i="3"/>
  <c r="I12355" i="3"/>
  <c r="I12354" i="3"/>
  <c r="I12353" i="3"/>
  <c r="I12352" i="3"/>
  <c r="I12351" i="3"/>
  <c r="I12350" i="3"/>
  <c r="I12349" i="3"/>
  <c r="I12348" i="3"/>
  <c r="I12347" i="3"/>
  <c r="I12346" i="3"/>
  <c r="I12345" i="3"/>
  <c r="I12344" i="3"/>
  <c r="I12343" i="3"/>
  <c r="I12342" i="3"/>
  <c r="I12341" i="3"/>
  <c r="I12340" i="3"/>
  <c r="I12339" i="3"/>
  <c r="I12338" i="3"/>
  <c r="I12337" i="3"/>
  <c r="I12336" i="3"/>
  <c r="I12335" i="3"/>
  <c r="I12334" i="3"/>
  <c r="I12333" i="3"/>
  <c r="I12332" i="3"/>
  <c r="I12331" i="3"/>
  <c r="I12330" i="3"/>
  <c r="I12329" i="3"/>
  <c r="I12328" i="3"/>
  <c r="I12327" i="3"/>
  <c r="I12326" i="3"/>
  <c r="I12325" i="3"/>
  <c r="I12324" i="3"/>
  <c r="I12323" i="3"/>
  <c r="I12322" i="3"/>
  <c r="I12321" i="3"/>
  <c r="I12320" i="3"/>
  <c r="I12319" i="3"/>
  <c r="I12318" i="3"/>
  <c r="I12317" i="3"/>
  <c r="I12316" i="3"/>
  <c r="I12315" i="3"/>
  <c r="I12314" i="3"/>
  <c r="I12313" i="3"/>
  <c r="I12312" i="3"/>
  <c r="I12311" i="3"/>
  <c r="I12310" i="3"/>
  <c r="I12309" i="3"/>
  <c r="I12308" i="3"/>
  <c r="I12307" i="3"/>
  <c r="I12306" i="3"/>
  <c r="I12305" i="3"/>
  <c r="I12304" i="3"/>
  <c r="I12303" i="3"/>
  <c r="I12302" i="3"/>
  <c r="I12301" i="3"/>
  <c r="I12300" i="3"/>
  <c r="I12299" i="3"/>
  <c r="I12298" i="3"/>
  <c r="I12297" i="3"/>
  <c r="I12296" i="3"/>
  <c r="I12295" i="3"/>
  <c r="I12294" i="3"/>
  <c r="I12293" i="3"/>
  <c r="I12292" i="3"/>
  <c r="I12291" i="3"/>
  <c r="I12290" i="3"/>
  <c r="I12289" i="3"/>
  <c r="I12288" i="3"/>
  <c r="I12287" i="3"/>
  <c r="I12286" i="3"/>
  <c r="I12285" i="3"/>
  <c r="I12284" i="3"/>
  <c r="I12283" i="3"/>
  <c r="I12282" i="3"/>
  <c r="I12281" i="3"/>
  <c r="I12280" i="3"/>
  <c r="I12279" i="3"/>
  <c r="I12278" i="3"/>
  <c r="I12277" i="3"/>
  <c r="I12276" i="3"/>
  <c r="I12275" i="3"/>
  <c r="I12274" i="3"/>
  <c r="I12273" i="3"/>
  <c r="I12272" i="3"/>
  <c r="I12271" i="3"/>
  <c r="I12270" i="3"/>
  <c r="I12269" i="3"/>
  <c r="I12268" i="3"/>
  <c r="I12267" i="3"/>
  <c r="I12266" i="3"/>
  <c r="I12265" i="3"/>
  <c r="I12264" i="3"/>
  <c r="I12263" i="3"/>
  <c r="I12262" i="3"/>
  <c r="I12261" i="3"/>
  <c r="I12260" i="3"/>
  <c r="I12259" i="3"/>
  <c r="I12258" i="3"/>
  <c r="I12257" i="3"/>
  <c r="I12256" i="3"/>
  <c r="I12255" i="3"/>
  <c r="I12254" i="3"/>
  <c r="I12253" i="3"/>
  <c r="I12252" i="3"/>
  <c r="I12251" i="3"/>
  <c r="I12250" i="3"/>
  <c r="I12249" i="3"/>
  <c r="I12248" i="3"/>
  <c r="I12247" i="3"/>
  <c r="I12246" i="3"/>
  <c r="I12245" i="3"/>
  <c r="I12244" i="3"/>
  <c r="I12243" i="3"/>
  <c r="I12242" i="3"/>
  <c r="I12241" i="3"/>
  <c r="I12240" i="3"/>
  <c r="I12239" i="3"/>
  <c r="I12238" i="3"/>
  <c r="I12237" i="3"/>
  <c r="I12236" i="3"/>
  <c r="I12235" i="3"/>
  <c r="I12234" i="3"/>
  <c r="I12233" i="3"/>
  <c r="I12232" i="3"/>
  <c r="I12231" i="3"/>
  <c r="I12230" i="3"/>
  <c r="I12229" i="3"/>
  <c r="I12228" i="3"/>
  <c r="I12227" i="3"/>
  <c r="I12226" i="3"/>
  <c r="I12225" i="3"/>
  <c r="I12224" i="3"/>
  <c r="I12223" i="3"/>
  <c r="I12222" i="3"/>
  <c r="I12221" i="3"/>
  <c r="I12220" i="3"/>
  <c r="I12219" i="3"/>
  <c r="I12218" i="3"/>
  <c r="I12217" i="3"/>
  <c r="I12216" i="3"/>
  <c r="I12215" i="3"/>
  <c r="I12214" i="3"/>
  <c r="I12213" i="3"/>
  <c r="I12212" i="3"/>
  <c r="I12211" i="3"/>
  <c r="I12210" i="3"/>
  <c r="I12209" i="3"/>
  <c r="I12208" i="3"/>
  <c r="I12207" i="3"/>
  <c r="I12206" i="3"/>
  <c r="I12205" i="3"/>
  <c r="I12204" i="3"/>
  <c r="I12203" i="3"/>
  <c r="I12202" i="3"/>
  <c r="I12201" i="3"/>
  <c r="I12200" i="3"/>
  <c r="I12199" i="3"/>
  <c r="I12198" i="3"/>
  <c r="I12197" i="3"/>
  <c r="I12196" i="3"/>
  <c r="I12195" i="3"/>
  <c r="I12194" i="3"/>
  <c r="I12193" i="3"/>
  <c r="I12192" i="3"/>
  <c r="I12191" i="3"/>
  <c r="I12190" i="3"/>
  <c r="I12189" i="3"/>
  <c r="I12188" i="3"/>
  <c r="I12187" i="3"/>
  <c r="I12186" i="3"/>
  <c r="I12185" i="3"/>
  <c r="I12184" i="3"/>
  <c r="I12183" i="3"/>
  <c r="I12182" i="3"/>
  <c r="I12181" i="3"/>
  <c r="I12180" i="3"/>
  <c r="I12179" i="3"/>
  <c r="I12178" i="3"/>
  <c r="I12177" i="3"/>
  <c r="I12176" i="3"/>
  <c r="I12175" i="3"/>
  <c r="I12174" i="3"/>
  <c r="I12173" i="3"/>
  <c r="I12172" i="3"/>
  <c r="I12171" i="3"/>
  <c r="I12170" i="3"/>
  <c r="I12169" i="3"/>
  <c r="I12168" i="3"/>
  <c r="I12167" i="3"/>
  <c r="I12166" i="3"/>
  <c r="I12165" i="3"/>
  <c r="I12164" i="3"/>
  <c r="I12163" i="3"/>
  <c r="I12162" i="3"/>
  <c r="I12161" i="3"/>
  <c r="I12160" i="3"/>
  <c r="I12159" i="3"/>
  <c r="I12158" i="3"/>
  <c r="I12157" i="3"/>
  <c r="I12156" i="3"/>
  <c r="I12155" i="3"/>
  <c r="I12154" i="3"/>
  <c r="I12153" i="3"/>
  <c r="I12152" i="3"/>
  <c r="I12151" i="3"/>
  <c r="I12150" i="3"/>
  <c r="I12149" i="3"/>
  <c r="I12148" i="3"/>
  <c r="I12147" i="3"/>
  <c r="I12146" i="3"/>
  <c r="I12145" i="3"/>
  <c r="I12144" i="3"/>
  <c r="I12143" i="3"/>
  <c r="I12142" i="3"/>
  <c r="I12141" i="3"/>
  <c r="I12140" i="3"/>
  <c r="I12139" i="3"/>
  <c r="I12138" i="3"/>
  <c r="I12137" i="3"/>
  <c r="I12136" i="3"/>
  <c r="I12135" i="3"/>
  <c r="I12134" i="3"/>
  <c r="I12133" i="3"/>
  <c r="I12132" i="3"/>
  <c r="I12131" i="3"/>
  <c r="I12130" i="3"/>
  <c r="I12129" i="3"/>
  <c r="I12128" i="3"/>
  <c r="I12127" i="3"/>
  <c r="I12126" i="3"/>
  <c r="I12125" i="3"/>
  <c r="I12124" i="3"/>
  <c r="I12123" i="3"/>
  <c r="I12122" i="3"/>
  <c r="I12121" i="3"/>
  <c r="I12120" i="3"/>
  <c r="I12119" i="3"/>
  <c r="I12118" i="3"/>
  <c r="I12117" i="3"/>
  <c r="I12116" i="3"/>
  <c r="I12115" i="3"/>
  <c r="I12114" i="3"/>
  <c r="I12113" i="3"/>
  <c r="I12112" i="3"/>
  <c r="I12111" i="3"/>
  <c r="I12110" i="3"/>
  <c r="I12109" i="3"/>
  <c r="I12108" i="3"/>
  <c r="I12107" i="3"/>
  <c r="I12106" i="3"/>
  <c r="I12105" i="3"/>
  <c r="I12104" i="3"/>
  <c r="I12103" i="3"/>
  <c r="I12102" i="3"/>
  <c r="I12101" i="3"/>
  <c r="I12100" i="3"/>
  <c r="I12099" i="3"/>
  <c r="I12098" i="3"/>
  <c r="I12097" i="3"/>
  <c r="I12096" i="3"/>
  <c r="I12095" i="3"/>
  <c r="I12094" i="3"/>
  <c r="I12093" i="3"/>
  <c r="I12092" i="3"/>
  <c r="I12091" i="3"/>
  <c r="I12090" i="3"/>
  <c r="I12089" i="3"/>
  <c r="I12088" i="3"/>
  <c r="I12087" i="3"/>
  <c r="I12086" i="3"/>
  <c r="I12085" i="3"/>
  <c r="I12084" i="3"/>
  <c r="I12083" i="3"/>
  <c r="I12082" i="3"/>
  <c r="I12081" i="3"/>
  <c r="I12080" i="3"/>
  <c r="I12079" i="3"/>
  <c r="I12078" i="3"/>
  <c r="I12077" i="3"/>
  <c r="I12076" i="3"/>
  <c r="I12075" i="3"/>
  <c r="I12074" i="3"/>
  <c r="I12073" i="3"/>
  <c r="I12072" i="3"/>
  <c r="I12071" i="3"/>
  <c r="I12070" i="3"/>
  <c r="I12069" i="3"/>
  <c r="I12068" i="3"/>
  <c r="I12067" i="3"/>
  <c r="I12066" i="3"/>
  <c r="I12065" i="3"/>
  <c r="I12064" i="3"/>
  <c r="I12063" i="3"/>
  <c r="I12062" i="3"/>
  <c r="I12061" i="3"/>
  <c r="I12060" i="3"/>
  <c r="I12059" i="3"/>
  <c r="I12058" i="3"/>
  <c r="I12057" i="3"/>
  <c r="I12056" i="3"/>
  <c r="I12055" i="3"/>
  <c r="I12054" i="3"/>
  <c r="I12053" i="3"/>
  <c r="I12052" i="3"/>
  <c r="I12051" i="3"/>
  <c r="I12050" i="3"/>
  <c r="I12049" i="3"/>
  <c r="I12048" i="3"/>
  <c r="I12047" i="3"/>
  <c r="I12046" i="3"/>
  <c r="I12045" i="3"/>
  <c r="I12044" i="3"/>
  <c r="I12043" i="3"/>
  <c r="I12042" i="3"/>
  <c r="I12041" i="3"/>
  <c r="I12040" i="3"/>
  <c r="I12039" i="3"/>
  <c r="I12038" i="3"/>
  <c r="I12037" i="3"/>
  <c r="I12036" i="3"/>
  <c r="I12035" i="3"/>
  <c r="I12034" i="3"/>
  <c r="I12033" i="3"/>
  <c r="I12032" i="3"/>
  <c r="I12031" i="3"/>
  <c r="I12030" i="3"/>
  <c r="I12029" i="3"/>
  <c r="I12028" i="3"/>
  <c r="I12027" i="3"/>
  <c r="I12026" i="3"/>
  <c r="I12025" i="3"/>
  <c r="I12024" i="3"/>
  <c r="I12023" i="3"/>
  <c r="I12022" i="3"/>
  <c r="I12021" i="3"/>
  <c r="I12020" i="3"/>
  <c r="I12019" i="3"/>
  <c r="I12018" i="3"/>
  <c r="I12017" i="3"/>
  <c r="I12016" i="3"/>
  <c r="I12015" i="3"/>
  <c r="I12014" i="3"/>
  <c r="I12013" i="3"/>
  <c r="I12012" i="3"/>
  <c r="I12011" i="3"/>
  <c r="I12010" i="3"/>
  <c r="I12009" i="3"/>
  <c r="I12008" i="3"/>
  <c r="I12007" i="3"/>
  <c r="I12006" i="3"/>
  <c r="I12005" i="3"/>
  <c r="I12004" i="3"/>
  <c r="I12003" i="3"/>
  <c r="I12002" i="3"/>
  <c r="I12001" i="3"/>
  <c r="I12000" i="3"/>
  <c r="I11999" i="3"/>
  <c r="I11998" i="3"/>
  <c r="I11997" i="3"/>
  <c r="I11996" i="3"/>
  <c r="I11995" i="3"/>
  <c r="I11994" i="3"/>
  <c r="I11993" i="3"/>
  <c r="I11992" i="3"/>
  <c r="I11991" i="3"/>
  <c r="I11990" i="3"/>
  <c r="I11989" i="3"/>
  <c r="I11988" i="3"/>
  <c r="I11987" i="3"/>
  <c r="I11986" i="3"/>
  <c r="I11985" i="3"/>
  <c r="I11984" i="3"/>
  <c r="I11983" i="3"/>
  <c r="I11982" i="3"/>
  <c r="I11981" i="3"/>
  <c r="I11980" i="3"/>
  <c r="I11979" i="3"/>
  <c r="I11978" i="3"/>
  <c r="I11977" i="3"/>
  <c r="I11976" i="3"/>
  <c r="I11975" i="3"/>
  <c r="I11974" i="3"/>
  <c r="I11973" i="3"/>
  <c r="I11972" i="3"/>
  <c r="I11971" i="3"/>
  <c r="I11970" i="3"/>
  <c r="I11969" i="3"/>
  <c r="I11968" i="3"/>
  <c r="I11967" i="3"/>
  <c r="I11966" i="3"/>
  <c r="I11965" i="3"/>
  <c r="I11964" i="3"/>
  <c r="I11963" i="3"/>
  <c r="I11962" i="3"/>
  <c r="I11961" i="3"/>
  <c r="I11960" i="3"/>
  <c r="I11959" i="3"/>
  <c r="I11958" i="3"/>
  <c r="I11957" i="3"/>
  <c r="I11956" i="3"/>
  <c r="I11955" i="3"/>
  <c r="I11954" i="3"/>
  <c r="I11953" i="3"/>
  <c r="I11952" i="3"/>
  <c r="I11951" i="3"/>
  <c r="I11950" i="3"/>
  <c r="I11949" i="3"/>
  <c r="I11948" i="3"/>
  <c r="I11947" i="3"/>
  <c r="I11946" i="3"/>
  <c r="I11945" i="3"/>
  <c r="I11944" i="3"/>
  <c r="I11943" i="3"/>
  <c r="I11942" i="3"/>
  <c r="I11941" i="3"/>
  <c r="I11940" i="3"/>
  <c r="I11939" i="3"/>
  <c r="I11938" i="3"/>
  <c r="I11937" i="3"/>
  <c r="I11936" i="3"/>
  <c r="I11935" i="3"/>
  <c r="I11934" i="3"/>
  <c r="I11933" i="3"/>
  <c r="I11932" i="3"/>
  <c r="I11931" i="3"/>
  <c r="I11930" i="3"/>
  <c r="I11929" i="3"/>
  <c r="I11928" i="3"/>
  <c r="I11927" i="3"/>
  <c r="I11926" i="3"/>
  <c r="I11925" i="3"/>
  <c r="I11924" i="3"/>
  <c r="I11923" i="3"/>
  <c r="I11922" i="3"/>
  <c r="I11921" i="3"/>
  <c r="I11920" i="3"/>
  <c r="I11919" i="3"/>
  <c r="I11918" i="3"/>
  <c r="I11917" i="3"/>
  <c r="I11916" i="3"/>
  <c r="I11915" i="3"/>
  <c r="I11914" i="3"/>
  <c r="I11913" i="3"/>
  <c r="I11912" i="3"/>
  <c r="I11911" i="3"/>
  <c r="I11910" i="3"/>
  <c r="I11909" i="3"/>
  <c r="I11908" i="3"/>
  <c r="I11907" i="3"/>
  <c r="I11906" i="3"/>
  <c r="I11905" i="3"/>
  <c r="I11904" i="3"/>
  <c r="I11903" i="3"/>
  <c r="I11902" i="3"/>
  <c r="I11901" i="3"/>
  <c r="I11900" i="3"/>
  <c r="I11899" i="3"/>
  <c r="I11898" i="3"/>
  <c r="I11897" i="3"/>
  <c r="I11896" i="3"/>
  <c r="I11895" i="3"/>
  <c r="I11894" i="3"/>
  <c r="I11893" i="3"/>
  <c r="I11892" i="3"/>
  <c r="I11891" i="3"/>
  <c r="I11890" i="3"/>
  <c r="I11889" i="3"/>
  <c r="I11888" i="3"/>
  <c r="I11887" i="3"/>
  <c r="I11886" i="3"/>
  <c r="I11885" i="3"/>
  <c r="I11884" i="3"/>
  <c r="I11883" i="3"/>
  <c r="I11882" i="3"/>
  <c r="I11881" i="3"/>
  <c r="I11880" i="3"/>
  <c r="I11879" i="3"/>
  <c r="I11878" i="3"/>
  <c r="I11877" i="3"/>
  <c r="I11876" i="3"/>
  <c r="I11875" i="3"/>
  <c r="I11874" i="3"/>
  <c r="I11873" i="3"/>
  <c r="I11872" i="3"/>
  <c r="I11871" i="3"/>
  <c r="I11870" i="3"/>
  <c r="I11869" i="3"/>
  <c r="I11868" i="3"/>
  <c r="I11867" i="3"/>
  <c r="I11866" i="3"/>
  <c r="I11865" i="3"/>
  <c r="I11864" i="3"/>
  <c r="I11863" i="3"/>
  <c r="I11862" i="3"/>
  <c r="I11861" i="3"/>
  <c r="I11860" i="3"/>
  <c r="I11859" i="3"/>
  <c r="I11858" i="3"/>
  <c r="I11857" i="3"/>
  <c r="I11856" i="3"/>
  <c r="I11855" i="3"/>
  <c r="I11854" i="3"/>
  <c r="I11853" i="3"/>
  <c r="I11852" i="3"/>
  <c r="I11851" i="3"/>
  <c r="I11850" i="3"/>
  <c r="I11849" i="3"/>
  <c r="I11848" i="3"/>
  <c r="I11847" i="3"/>
  <c r="I11846" i="3"/>
  <c r="I11845" i="3"/>
  <c r="I11844" i="3"/>
  <c r="I11843" i="3"/>
  <c r="I11842" i="3"/>
  <c r="I11841" i="3"/>
  <c r="I11840" i="3"/>
  <c r="I11839" i="3"/>
  <c r="I11838" i="3"/>
  <c r="I11837" i="3"/>
  <c r="I11836" i="3"/>
  <c r="I11835" i="3"/>
  <c r="I11834" i="3"/>
  <c r="I11833" i="3"/>
  <c r="I11832" i="3"/>
  <c r="I11831" i="3"/>
  <c r="I11830" i="3"/>
  <c r="I11829" i="3"/>
  <c r="I11828" i="3"/>
  <c r="I11827" i="3"/>
  <c r="I11826" i="3"/>
  <c r="I11825" i="3"/>
  <c r="I11824" i="3"/>
  <c r="I11823" i="3"/>
  <c r="I11822" i="3"/>
  <c r="I11821" i="3"/>
  <c r="I11820" i="3"/>
  <c r="I11819" i="3"/>
  <c r="I11818" i="3"/>
  <c r="I11817" i="3"/>
  <c r="I11816" i="3"/>
  <c r="I11815" i="3"/>
  <c r="I11814" i="3"/>
  <c r="I11813" i="3"/>
  <c r="I11812" i="3"/>
  <c r="I11811" i="3"/>
  <c r="I11810" i="3"/>
  <c r="I11809" i="3"/>
  <c r="I11808" i="3"/>
  <c r="I11807" i="3"/>
  <c r="I11806" i="3"/>
  <c r="I11805" i="3"/>
  <c r="I11804" i="3"/>
  <c r="I11803" i="3"/>
  <c r="I11802" i="3"/>
  <c r="I11801" i="3"/>
  <c r="I11800" i="3"/>
  <c r="I11799" i="3"/>
  <c r="I11798" i="3"/>
  <c r="I11797" i="3"/>
  <c r="I11796" i="3"/>
  <c r="I11795" i="3"/>
  <c r="I11794" i="3"/>
  <c r="I11793" i="3"/>
  <c r="I11792" i="3"/>
  <c r="I11791" i="3"/>
  <c r="I11790" i="3"/>
  <c r="I11789" i="3"/>
  <c r="I11788" i="3"/>
  <c r="I11787" i="3"/>
  <c r="I11786" i="3"/>
  <c r="I11785" i="3"/>
  <c r="I11784" i="3"/>
  <c r="I11783" i="3"/>
  <c r="I11782" i="3"/>
  <c r="I11781" i="3"/>
  <c r="I11780" i="3"/>
  <c r="I11779" i="3"/>
  <c r="I11778" i="3"/>
  <c r="I11777" i="3"/>
  <c r="I11776" i="3"/>
  <c r="I11775" i="3"/>
  <c r="I11774" i="3"/>
  <c r="I11773" i="3"/>
  <c r="I11772" i="3"/>
  <c r="I11771" i="3"/>
  <c r="I11770" i="3"/>
  <c r="I11769" i="3"/>
  <c r="I11768" i="3"/>
  <c r="I11767" i="3"/>
  <c r="I11766" i="3"/>
  <c r="I11765" i="3"/>
  <c r="I11764" i="3"/>
  <c r="I11763" i="3"/>
  <c r="I11762" i="3"/>
  <c r="I11761" i="3"/>
  <c r="I11760" i="3"/>
  <c r="I11759" i="3"/>
  <c r="I11758" i="3"/>
  <c r="I11757" i="3"/>
  <c r="I11756" i="3"/>
  <c r="I11755" i="3"/>
  <c r="I11754" i="3"/>
  <c r="I11753" i="3"/>
  <c r="I11752" i="3"/>
  <c r="I11751" i="3"/>
  <c r="I11750" i="3"/>
  <c r="I11749" i="3"/>
  <c r="I11748" i="3"/>
  <c r="I11747" i="3"/>
  <c r="I11746" i="3"/>
  <c r="I11745" i="3"/>
  <c r="I11744" i="3"/>
  <c r="I11743" i="3"/>
  <c r="I11742" i="3"/>
  <c r="I11741" i="3"/>
  <c r="I11740" i="3"/>
  <c r="I11739" i="3"/>
  <c r="I11738" i="3"/>
  <c r="I11737" i="3"/>
  <c r="I11736" i="3"/>
  <c r="I11735" i="3"/>
  <c r="I11734" i="3"/>
  <c r="I11733" i="3"/>
  <c r="I11732" i="3"/>
  <c r="I11731" i="3"/>
  <c r="I11730" i="3"/>
  <c r="I11729" i="3"/>
  <c r="I11728" i="3"/>
  <c r="I11727" i="3"/>
  <c r="I11726" i="3"/>
  <c r="I11725" i="3"/>
  <c r="I11724" i="3"/>
  <c r="I11723" i="3"/>
  <c r="I11722" i="3"/>
  <c r="I11721" i="3"/>
  <c r="I11720" i="3"/>
  <c r="I11719" i="3"/>
  <c r="I11718" i="3"/>
  <c r="I11717" i="3"/>
  <c r="I11716" i="3"/>
  <c r="I11715" i="3"/>
  <c r="I11714" i="3"/>
  <c r="I11713" i="3"/>
  <c r="I11712" i="3"/>
  <c r="I11711" i="3"/>
  <c r="I11710" i="3"/>
  <c r="I11709" i="3"/>
  <c r="I11708" i="3"/>
  <c r="I11707" i="3"/>
  <c r="I11706" i="3"/>
  <c r="I11705" i="3"/>
  <c r="I11704" i="3"/>
  <c r="I11703" i="3"/>
  <c r="I11702" i="3"/>
  <c r="I11701" i="3"/>
  <c r="I11700" i="3"/>
  <c r="I11699" i="3"/>
  <c r="I11698" i="3"/>
  <c r="I11697" i="3"/>
  <c r="I11696" i="3"/>
  <c r="I11695" i="3"/>
  <c r="I11694" i="3"/>
  <c r="I11693" i="3"/>
  <c r="I11692" i="3"/>
  <c r="I11691" i="3"/>
  <c r="I11690" i="3"/>
  <c r="I11689" i="3"/>
  <c r="I11688" i="3"/>
  <c r="I11687" i="3"/>
  <c r="I11686" i="3"/>
  <c r="I11685" i="3"/>
  <c r="I11684" i="3"/>
  <c r="I11683" i="3"/>
  <c r="I11682" i="3"/>
  <c r="I11681" i="3"/>
  <c r="I11680" i="3"/>
  <c r="I11679" i="3"/>
  <c r="I11678" i="3"/>
  <c r="I11677" i="3"/>
  <c r="I11676" i="3"/>
  <c r="I11675" i="3"/>
  <c r="I11674" i="3"/>
  <c r="I11673" i="3"/>
  <c r="I11672" i="3"/>
  <c r="I11671" i="3"/>
  <c r="I11670" i="3"/>
  <c r="I11669" i="3"/>
  <c r="I11668" i="3"/>
  <c r="I11667" i="3"/>
  <c r="I11666" i="3"/>
  <c r="I11665" i="3"/>
  <c r="I11664" i="3"/>
  <c r="I11663" i="3"/>
  <c r="I11662" i="3"/>
  <c r="I11661" i="3"/>
  <c r="I11660" i="3"/>
  <c r="I11659" i="3"/>
  <c r="I11658" i="3"/>
  <c r="I11657" i="3"/>
  <c r="I11656" i="3"/>
  <c r="I11655" i="3"/>
  <c r="I11654" i="3"/>
  <c r="I11653" i="3"/>
  <c r="I11652" i="3"/>
  <c r="I11651" i="3"/>
  <c r="I11650" i="3"/>
  <c r="I11649" i="3"/>
  <c r="I11648" i="3"/>
  <c r="I11647" i="3"/>
  <c r="I11646" i="3"/>
  <c r="I11645" i="3"/>
  <c r="I11644" i="3"/>
  <c r="I11643" i="3"/>
  <c r="I11642" i="3"/>
  <c r="I11641" i="3"/>
  <c r="I11640" i="3"/>
  <c r="I11639" i="3"/>
  <c r="I11638" i="3"/>
  <c r="I11637" i="3"/>
  <c r="I11636" i="3"/>
  <c r="I11635" i="3"/>
  <c r="I11634" i="3"/>
  <c r="I11633" i="3"/>
  <c r="I11632" i="3"/>
  <c r="I11631" i="3"/>
  <c r="I11630" i="3"/>
  <c r="I11629" i="3"/>
  <c r="I11628" i="3"/>
  <c r="I11627" i="3"/>
  <c r="I11626" i="3"/>
  <c r="I11625" i="3"/>
  <c r="I11624" i="3"/>
  <c r="I11623" i="3"/>
  <c r="I11622" i="3"/>
  <c r="I11621" i="3"/>
  <c r="I11620" i="3"/>
  <c r="I11619" i="3"/>
  <c r="I11618" i="3"/>
  <c r="I11617" i="3"/>
  <c r="I11616" i="3"/>
  <c r="I11615" i="3"/>
  <c r="I11614" i="3"/>
  <c r="I11613" i="3"/>
  <c r="I11612" i="3"/>
  <c r="I11611" i="3"/>
  <c r="I11610" i="3"/>
  <c r="I11609" i="3"/>
  <c r="I11608" i="3"/>
  <c r="I11607" i="3"/>
  <c r="I11606" i="3"/>
  <c r="I11605" i="3"/>
  <c r="I11604" i="3"/>
  <c r="I11603" i="3"/>
  <c r="I11602" i="3"/>
  <c r="I11601" i="3"/>
  <c r="I11600" i="3"/>
  <c r="I11599" i="3"/>
  <c r="I11598" i="3"/>
  <c r="I11597" i="3"/>
  <c r="I11596" i="3"/>
  <c r="I11595" i="3"/>
  <c r="I11594" i="3"/>
  <c r="I11593" i="3"/>
  <c r="I11592" i="3"/>
  <c r="I11591" i="3"/>
  <c r="I11590" i="3"/>
  <c r="I11589" i="3"/>
  <c r="I11588" i="3"/>
  <c r="I11587" i="3"/>
  <c r="I11586" i="3"/>
  <c r="I11585" i="3"/>
  <c r="I11584" i="3"/>
  <c r="I11583" i="3"/>
  <c r="I11582" i="3"/>
  <c r="I11581" i="3"/>
  <c r="I11580" i="3"/>
  <c r="I11579" i="3"/>
  <c r="I11578" i="3"/>
  <c r="I11577" i="3"/>
  <c r="I11576" i="3"/>
  <c r="I11575" i="3"/>
  <c r="I11574" i="3"/>
  <c r="I11573" i="3"/>
  <c r="I11572" i="3"/>
  <c r="I11571" i="3"/>
  <c r="I11570" i="3"/>
  <c r="I11569" i="3"/>
  <c r="I11568" i="3"/>
  <c r="I11567" i="3"/>
  <c r="I11566" i="3"/>
  <c r="I11565" i="3"/>
  <c r="I11564" i="3"/>
  <c r="I11563" i="3"/>
  <c r="I11562" i="3"/>
  <c r="I11561" i="3"/>
  <c r="I11560" i="3"/>
  <c r="I11559" i="3"/>
  <c r="I11558" i="3"/>
  <c r="I11557" i="3"/>
  <c r="I11556" i="3"/>
  <c r="I11555" i="3"/>
  <c r="I11554" i="3"/>
  <c r="I11553" i="3"/>
  <c r="I11552" i="3"/>
  <c r="I11551" i="3"/>
  <c r="I11550" i="3"/>
  <c r="I11549" i="3"/>
  <c r="I11548" i="3"/>
  <c r="I11547" i="3"/>
  <c r="I11546" i="3"/>
  <c r="I11545" i="3"/>
  <c r="I11544" i="3"/>
  <c r="I11543" i="3"/>
  <c r="I11542" i="3"/>
  <c r="I11541" i="3"/>
  <c r="I11540" i="3"/>
  <c r="I11539" i="3"/>
  <c r="I11538" i="3"/>
  <c r="I11537" i="3"/>
  <c r="I11536" i="3"/>
  <c r="I11535" i="3"/>
  <c r="I11534" i="3"/>
  <c r="I11533" i="3"/>
  <c r="I11532" i="3"/>
  <c r="I11531" i="3"/>
  <c r="I11530" i="3"/>
  <c r="I11529" i="3"/>
  <c r="I11528" i="3"/>
  <c r="I11527" i="3"/>
  <c r="I11526" i="3"/>
  <c r="I11525" i="3"/>
  <c r="I11524" i="3"/>
  <c r="I11523" i="3"/>
  <c r="I11522" i="3"/>
  <c r="I11521" i="3"/>
  <c r="I11520" i="3"/>
  <c r="I11519" i="3"/>
  <c r="I11518" i="3"/>
  <c r="I11517" i="3"/>
  <c r="I11516" i="3"/>
  <c r="I11515" i="3"/>
  <c r="I11514" i="3"/>
  <c r="I11513" i="3"/>
  <c r="I11512" i="3"/>
  <c r="I11511" i="3"/>
  <c r="I11510" i="3"/>
  <c r="I11509" i="3"/>
  <c r="I11508" i="3"/>
  <c r="I11507" i="3"/>
  <c r="I11506" i="3"/>
  <c r="I11505" i="3"/>
  <c r="I11504" i="3"/>
  <c r="I11503" i="3"/>
  <c r="I11502" i="3"/>
  <c r="I11501" i="3"/>
  <c r="I11500" i="3"/>
  <c r="I11499" i="3"/>
  <c r="I11498" i="3"/>
  <c r="I11497" i="3"/>
  <c r="I11496" i="3"/>
  <c r="I11495" i="3"/>
  <c r="I11494" i="3"/>
  <c r="I11493" i="3"/>
  <c r="I11492" i="3"/>
  <c r="I11491" i="3"/>
  <c r="I11490" i="3"/>
  <c r="I11489" i="3"/>
  <c r="I11488" i="3"/>
  <c r="I11487" i="3"/>
  <c r="I11486" i="3"/>
  <c r="I11485" i="3"/>
  <c r="I11484" i="3"/>
  <c r="I11483" i="3"/>
  <c r="I11482" i="3"/>
  <c r="I11481" i="3"/>
  <c r="I11480" i="3"/>
  <c r="I11479" i="3"/>
  <c r="I11478" i="3"/>
  <c r="I11477" i="3"/>
  <c r="I11476" i="3"/>
  <c r="I11475" i="3"/>
  <c r="I11474" i="3"/>
  <c r="I11473" i="3"/>
  <c r="I11472" i="3"/>
  <c r="I11471" i="3"/>
  <c r="I11470" i="3"/>
  <c r="I11469" i="3"/>
  <c r="I11468" i="3"/>
  <c r="I11467" i="3"/>
  <c r="I11466" i="3"/>
  <c r="I11465" i="3"/>
  <c r="I11464" i="3"/>
  <c r="I11463" i="3"/>
  <c r="I11462" i="3"/>
  <c r="I11461" i="3"/>
  <c r="I11460" i="3"/>
  <c r="I11459" i="3"/>
  <c r="I11458" i="3"/>
  <c r="I11457" i="3"/>
  <c r="I11456" i="3"/>
  <c r="I11455" i="3"/>
  <c r="I11454" i="3"/>
  <c r="I11453" i="3"/>
  <c r="I11452" i="3"/>
  <c r="I11451" i="3"/>
  <c r="I11450" i="3"/>
  <c r="I11449" i="3"/>
  <c r="I11448" i="3"/>
  <c r="I11447" i="3"/>
  <c r="I11446" i="3"/>
  <c r="I11445" i="3"/>
  <c r="I11444" i="3"/>
  <c r="I11443" i="3"/>
  <c r="I11442" i="3"/>
  <c r="I11441" i="3"/>
  <c r="I11440" i="3"/>
  <c r="I11439" i="3"/>
  <c r="I11438" i="3"/>
  <c r="I11437" i="3"/>
  <c r="I11436" i="3"/>
  <c r="I11435" i="3"/>
  <c r="I11434" i="3"/>
  <c r="I11433" i="3"/>
  <c r="I11432" i="3"/>
  <c r="I11431" i="3"/>
  <c r="I11430" i="3"/>
  <c r="I11429" i="3"/>
  <c r="I11428" i="3"/>
  <c r="I11427" i="3"/>
  <c r="I11426" i="3"/>
  <c r="I11425" i="3"/>
  <c r="I11424" i="3"/>
  <c r="I11423" i="3"/>
  <c r="I11422" i="3"/>
  <c r="I11421" i="3"/>
  <c r="I11420" i="3"/>
  <c r="I11419" i="3"/>
  <c r="I11418" i="3"/>
  <c r="I11417" i="3"/>
  <c r="I11416" i="3"/>
  <c r="I11415" i="3"/>
  <c r="I11414" i="3"/>
  <c r="I11413" i="3"/>
  <c r="I11412" i="3"/>
  <c r="I11411" i="3"/>
  <c r="I11410" i="3"/>
  <c r="I11409" i="3"/>
  <c r="I11408" i="3"/>
  <c r="I11407" i="3"/>
  <c r="I11406" i="3"/>
  <c r="I11405" i="3"/>
  <c r="I11404" i="3"/>
  <c r="I11403" i="3"/>
  <c r="I11402" i="3"/>
  <c r="I11401" i="3"/>
  <c r="I11400" i="3"/>
  <c r="I11399" i="3"/>
  <c r="I11398" i="3"/>
  <c r="I11397" i="3"/>
  <c r="I11396" i="3"/>
  <c r="I11395" i="3"/>
  <c r="I11394" i="3"/>
  <c r="I11393" i="3"/>
  <c r="I11392" i="3"/>
  <c r="I11391" i="3"/>
  <c r="I11390" i="3"/>
  <c r="I11389" i="3"/>
  <c r="I11388" i="3"/>
  <c r="I11387" i="3"/>
  <c r="I11386" i="3"/>
  <c r="I11385" i="3"/>
  <c r="I11384" i="3"/>
  <c r="I11383" i="3"/>
  <c r="I11382" i="3"/>
  <c r="I11381" i="3"/>
  <c r="I11380" i="3"/>
  <c r="I11379" i="3"/>
  <c r="I11378" i="3"/>
  <c r="I11377" i="3"/>
  <c r="I11376" i="3"/>
  <c r="I11375" i="3"/>
  <c r="I11374" i="3"/>
  <c r="I11373" i="3"/>
  <c r="I11372" i="3"/>
  <c r="I11371" i="3"/>
  <c r="I11370" i="3"/>
  <c r="I11369" i="3"/>
  <c r="I11368" i="3"/>
  <c r="I11367" i="3"/>
  <c r="I11366" i="3"/>
  <c r="I11365" i="3"/>
  <c r="I11364" i="3"/>
  <c r="I11363" i="3"/>
  <c r="I11362" i="3"/>
  <c r="I11361" i="3"/>
  <c r="I11360" i="3"/>
  <c r="I11359" i="3"/>
  <c r="I11358" i="3"/>
  <c r="I11357" i="3"/>
  <c r="I11356" i="3"/>
  <c r="I11355" i="3"/>
  <c r="I11354" i="3"/>
  <c r="I11353" i="3"/>
  <c r="I11352" i="3"/>
  <c r="I11351" i="3"/>
  <c r="I11350" i="3"/>
  <c r="I11349" i="3"/>
  <c r="I11348" i="3"/>
  <c r="I11347" i="3"/>
  <c r="I11346" i="3"/>
  <c r="I11345" i="3"/>
  <c r="I11344" i="3"/>
  <c r="I11343" i="3"/>
  <c r="I11342" i="3"/>
  <c r="I11341" i="3"/>
  <c r="I11340" i="3"/>
  <c r="I11339" i="3"/>
  <c r="I11338" i="3"/>
  <c r="I11337" i="3"/>
  <c r="I11336" i="3"/>
  <c r="I11335" i="3"/>
  <c r="I11334" i="3"/>
  <c r="I11333" i="3"/>
  <c r="I11332" i="3"/>
  <c r="I11331" i="3"/>
  <c r="I11330" i="3"/>
  <c r="I11329" i="3"/>
  <c r="I11328" i="3"/>
  <c r="I11327" i="3"/>
  <c r="I11326" i="3"/>
  <c r="I11325" i="3"/>
  <c r="I11324" i="3"/>
  <c r="I11323" i="3"/>
  <c r="I11322" i="3"/>
  <c r="I11321" i="3"/>
  <c r="I11320" i="3"/>
  <c r="I11319" i="3"/>
  <c r="I11318" i="3"/>
  <c r="I11317" i="3"/>
  <c r="I11316" i="3"/>
  <c r="I11315" i="3"/>
  <c r="I11314" i="3"/>
  <c r="I11313" i="3"/>
  <c r="I11312" i="3"/>
  <c r="I11311" i="3"/>
  <c r="I11310" i="3"/>
  <c r="I11309" i="3"/>
  <c r="I11308" i="3"/>
  <c r="I11307" i="3"/>
  <c r="I11306" i="3"/>
  <c r="I11305" i="3"/>
  <c r="I11304" i="3"/>
  <c r="I11303" i="3"/>
  <c r="I11302" i="3"/>
  <c r="I11301" i="3"/>
  <c r="I11300" i="3"/>
  <c r="I11299" i="3"/>
  <c r="I11298" i="3"/>
  <c r="I11297" i="3"/>
  <c r="I11296" i="3"/>
  <c r="I11295" i="3"/>
  <c r="I11294" i="3"/>
  <c r="I11293" i="3"/>
  <c r="I11292" i="3"/>
  <c r="I11291" i="3"/>
  <c r="I11290" i="3"/>
  <c r="I11289" i="3"/>
  <c r="I11288" i="3"/>
  <c r="I11287" i="3"/>
  <c r="I11286" i="3"/>
  <c r="I11285" i="3"/>
  <c r="I11284" i="3"/>
  <c r="I11283" i="3"/>
  <c r="I11282" i="3"/>
  <c r="I11281" i="3"/>
  <c r="I11280" i="3"/>
  <c r="I11279" i="3"/>
  <c r="I11278" i="3"/>
  <c r="I11277" i="3"/>
  <c r="I11276" i="3"/>
  <c r="I11275" i="3"/>
  <c r="I11274" i="3"/>
  <c r="I11273" i="3"/>
  <c r="I11272" i="3"/>
  <c r="I11271" i="3"/>
  <c r="I11270" i="3"/>
  <c r="I11269" i="3"/>
  <c r="I11268" i="3"/>
  <c r="I11267" i="3"/>
  <c r="I11266" i="3"/>
  <c r="I11265" i="3"/>
  <c r="I11264" i="3"/>
  <c r="I11263" i="3"/>
  <c r="I11262" i="3"/>
  <c r="I11261" i="3"/>
  <c r="I11260" i="3"/>
  <c r="I11259" i="3"/>
  <c r="I11258" i="3"/>
  <c r="I11257" i="3"/>
  <c r="I11256" i="3"/>
  <c r="I11255" i="3"/>
  <c r="I11254" i="3"/>
  <c r="I11253" i="3"/>
  <c r="I11252" i="3"/>
  <c r="I11251" i="3"/>
  <c r="I11250" i="3"/>
  <c r="I11249" i="3"/>
  <c r="I11248" i="3"/>
  <c r="I11247" i="3"/>
  <c r="I11246" i="3"/>
  <c r="I11245" i="3"/>
  <c r="I11244" i="3"/>
  <c r="I11243" i="3"/>
  <c r="I11242" i="3"/>
  <c r="I11241" i="3"/>
  <c r="I11240" i="3"/>
  <c r="I11239" i="3"/>
  <c r="I11238" i="3"/>
  <c r="I11237" i="3"/>
  <c r="I11236" i="3"/>
  <c r="I11235" i="3"/>
  <c r="I11234" i="3"/>
  <c r="I11233" i="3"/>
  <c r="I11232" i="3"/>
  <c r="I11231" i="3"/>
  <c r="I11230" i="3"/>
  <c r="I11229" i="3"/>
  <c r="I11228" i="3"/>
  <c r="I11227" i="3"/>
  <c r="I11226" i="3"/>
  <c r="I11225" i="3"/>
  <c r="I11224" i="3"/>
  <c r="I11223" i="3"/>
  <c r="I11222" i="3"/>
  <c r="I11221" i="3"/>
  <c r="I11220" i="3"/>
  <c r="I11219" i="3"/>
  <c r="I11218" i="3"/>
  <c r="I11217" i="3"/>
  <c r="I11216" i="3"/>
  <c r="I11215" i="3"/>
  <c r="I11214" i="3"/>
  <c r="I11213" i="3"/>
  <c r="I11212" i="3"/>
  <c r="I11211" i="3"/>
  <c r="I11210" i="3"/>
  <c r="I11209" i="3"/>
  <c r="I11208" i="3"/>
  <c r="I11207" i="3"/>
  <c r="I11206" i="3"/>
  <c r="I11205" i="3"/>
  <c r="I11204" i="3"/>
  <c r="I11203" i="3"/>
  <c r="I11202" i="3"/>
  <c r="I11201" i="3"/>
  <c r="I11200" i="3"/>
  <c r="I11199" i="3"/>
  <c r="I11198" i="3"/>
  <c r="I11197" i="3"/>
  <c r="I11196" i="3"/>
  <c r="I11195" i="3"/>
  <c r="I11194" i="3"/>
  <c r="I11193" i="3"/>
  <c r="I11192" i="3"/>
  <c r="I11191" i="3"/>
  <c r="I11190" i="3"/>
  <c r="I11189" i="3"/>
  <c r="I11188" i="3"/>
  <c r="I11187" i="3"/>
  <c r="I11186" i="3"/>
  <c r="I11185" i="3"/>
  <c r="I11184" i="3"/>
  <c r="I11183" i="3"/>
  <c r="I11182" i="3"/>
  <c r="I11181" i="3"/>
  <c r="I11180" i="3"/>
  <c r="I11179" i="3"/>
  <c r="I11178" i="3"/>
  <c r="I11177" i="3"/>
  <c r="I11176" i="3"/>
  <c r="I11175" i="3"/>
  <c r="I11174" i="3"/>
  <c r="I11173" i="3"/>
  <c r="I11172" i="3"/>
  <c r="I11171" i="3"/>
  <c r="I11170" i="3"/>
  <c r="I11169" i="3"/>
  <c r="I11168" i="3"/>
  <c r="I11167" i="3"/>
  <c r="I11166" i="3"/>
  <c r="I11165" i="3"/>
  <c r="I11164" i="3"/>
  <c r="I11163" i="3"/>
  <c r="I11162" i="3"/>
  <c r="I11161" i="3"/>
  <c r="I11160" i="3"/>
  <c r="I11159" i="3"/>
  <c r="I11158" i="3"/>
  <c r="I11157" i="3"/>
  <c r="I11156" i="3"/>
  <c r="I11155" i="3"/>
  <c r="I11154" i="3"/>
  <c r="I11153" i="3"/>
  <c r="I11152" i="3"/>
  <c r="I11151" i="3"/>
  <c r="I11150" i="3"/>
  <c r="I11149" i="3"/>
  <c r="I11148" i="3"/>
  <c r="I11147" i="3"/>
  <c r="I11146" i="3"/>
  <c r="I11145" i="3"/>
  <c r="I11144" i="3"/>
  <c r="I11143" i="3"/>
  <c r="I11142" i="3"/>
  <c r="I11141" i="3"/>
  <c r="I11140" i="3"/>
  <c r="I11139" i="3"/>
  <c r="I11138" i="3"/>
  <c r="I11137" i="3"/>
  <c r="I11136" i="3"/>
  <c r="I11135" i="3"/>
  <c r="I11134" i="3"/>
  <c r="I11133" i="3"/>
  <c r="I11132" i="3"/>
  <c r="I11131" i="3"/>
  <c r="I11130" i="3"/>
  <c r="I11129" i="3"/>
  <c r="I11128" i="3"/>
  <c r="I11127" i="3"/>
  <c r="I11126" i="3"/>
  <c r="I11125" i="3"/>
  <c r="I11124" i="3"/>
  <c r="I11123" i="3"/>
  <c r="I11122" i="3"/>
  <c r="I11121" i="3"/>
  <c r="I11120" i="3"/>
  <c r="I11119" i="3"/>
  <c r="I11118" i="3"/>
  <c r="I11117" i="3"/>
  <c r="I11116" i="3"/>
  <c r="I11115" i="3"/>
  <c r="I11114" i="3"/>
  <c r="I11113" i="3"/>
  <c r="I11112" i="3"/>
  <c r="I11111" i="3"/>
  <c r="I11110" i="3"/>
  <c r="I11109" i="3"/>
  <c r="I11108" i="3"/>
  <c r="I11107" i="3"/>
  <c r="I11106" i="3"/>
  <c r="I11105" i="3"/>
  <c r="I11104" i="3"/>
  <c r="I11103" i="3"/>
  <c r="I11102" i="3"/>
  <c r="I11101" i="3"/>
  <c r="I11100" i="3"/>
  <c r="I11099" i="3"/>
  <c r="I11098" i="3"/>
  <c r="I11097" i="3"/>
  <c r="I11096" i="3"/>
  <c r="I11095" i="3"/>
  <c r="I11094" i="3"/>
  <c r="I11093" i="3"/>
  <c r="I11092" i="3"/>
  <c r="I11091" i="3"/>
  <c r="I11090" i="3"/>
  <c r="I11089" i="3"/>
  <c r="I11088" i="3"/>
  <c r="I11087" i="3"/>
  <c r="I11086" i="3"/>
  <c r="I11085" i="3"/>
  <c r="I11084" i="3"/>
  <c r="I11083" i="3"/>
  <c r="I11082" i="3"/>
  <c r="I11081" i="3"/>
  <c r="I11080" i="3"/>
  <c r="I11079" i="3"/>
  <c r="I11078" i="3"/>
  <c r="I11077" i="3"/>
  <c r="I11076" i="3"/>
  <c r="I11075" i="3"/>
  <c r="I11074" i="3"/>
  <c r="I11073" i="3"/>
  <c r="I11072" i="3"/>
  <c r="I11071" i="3"/>
  <c r="I11070" i="3"/>
  <c r="I11069" i="3"/>
  <c r="I11068" i="3"/>
  <c r="I11067" i="3"/>
  <c r="I11066" i="3"/>
  <c r="I11065" i="3"/>
  <c r="I11064" i="3"/>
  <c r="I11063" i="3"/>
  <c r="I11062" i="3"/>
  <c r="I11061" i="3"/>
  <c r="I11060" i="3"/>
  <c r="I11059" i="3"/>
  <c r="I11058" i="3"/>
  <c r="I11057" i="3"/>
  <c r="I11056" i="3"/>
  <c r="I11055" i="3"/>
  <c r="I11054" i="3"/>
  <c r="I11053" i="3"/>
  <c r="I11052" i="3"/>
  <c r="I11051" i="3"/>
  <c r="I11050" i="3"/>
  <c r="I11049" i="3"/>
  <c r="I11048" i="3"/>
  <c r="I11047" i="3"/>
  <c r="I11046" i="3"/>
  <c r="I11045" i="3"/>
  <c r="I11044" i="3"/>
  <c r="I11043" i="3"/>
  <c r="I11042" i="3"/>
  <c r="I11041" i="3"/>
  <c r="I11040" i="3"/>
  <c r="I11039" i="3"/>
  <c r="I11038" i="3"/>
  <c r="I11037" i="3"/>
  <c r="I11036" i="3"/>
  <c r="I11035" i="3"/>
  <c r="I11034" i="3"/>
  <c r="I11033" i="3"/>
  <c r="I11032" i="3"/>
  <c r="I11031" i="3"/>
  <c r="I11030" i="3"/>
  <c r="I11029" i="3"/>
  <c r="I11028" i="3"/>
  <c r="I11027" i="3"/>
  <c r="I11026" i="3"/>
  <c r="I11025" i="3"/>
  <c r="I11024" i="3"/>
  <c r="I11023" i="3"/>
  <c r="I11022" i="3"/>
  <c r="I11021" i="3"/>
  <c r="I11020" i="3"/>
  <c r="I11019" i="3"/>
  <c r="I11018" i="3"/>
  <c r="I11017" i="3"/>
  <c r="I11016" i="3"/>
  <c r="I11015" i="3"/>
  <c r="I11014" i="3"/>
  <c r="I11013" i="3"/>
  <c r="I11012" i="3"/>
  <c r="I11011" i="3"/>
  <c r="I11010" i="3"/>
  <c r="I11009" i="3"/>
  <c r="I11008" i="3"/>
  <c r="I11007" i="3"/>
  <c r="I11006" i="3"/>
  <c r="I11005" i="3"/>
  <c r="I11004" i="3"/>
  <c r="I11003" i="3"/>
  <c r="I11002" i="3"/>
  <c r="I11001" i="3"/>
  <c r="I11000" i="3"/>
  <c r="I10999" i="3"/>
  <c r="I10998" i="3"/>
  <c r="I10997" i="3"/>
  <c r="I10996" i="3"/>
  <c r="I10995" i="3"/>
  <c r="I10994" i="3"/>
  <c r="I10993" i="3"/>
  <c r="I10992" i="3"/>
  <c r="I10991" i="3"/>
  <c r="I10990" i="3"/>
  <c r="I10989" i="3"/>
  <c r="I10988" i="3"/>
  <c r="I10987" i="3"/>
  <c r="I10986" i="3"/>
  <c r="I10985" i="3"/>
  <c r="I10984" i="3"/>
  <c r="I10983" i="3"/>
  <c r="I10982" i="3"/>
  <c r="I10981" i="3"/>
  <c r="I10980" i="3"/>
  <c r="I10979" i="3"/>
  <c r="I10978" i="3"/>
  <c r="I10977" i="3"/>
  <c r="I10976" i="3"/>
  <c r="I10975" i="3"/>
  <c r="I10974" i="3"/>
  <c r="I10973" i="3"/>
  <c r="I10972" i="3"/>
  <c r="I10971" i="3"/>
  <c r="I10970" i="3"/>
  <c r="I10969" i="3"/>
  <c r="I10968" i="3"/>
  <c r="I10967" i="3"/>
  <c r="I10966" i="3"/>
  <c r="I10965" i="3"/>
  <c r="I10964" i="3"/>
  <c r="I10963" i="3"/>
  <c r="I10962" i="3"/>
  <c r="I10961" i="3"/>
  <c r="I10960" i="3"/>
  <c r="I10959" i="3"/>
  <c r="I10958" i="3"/>
  <c r="I10957" i="3"/>
  <c r="I10956" i="3"/>
  <c r="I10955" i="3"/>
  <c r="I10954" i="3"/>
  <c r="I10953" i="3"/>
  <c r="I10952" i="3"/>
  <c r="I10951" i="3"/>
  <c r="I10950" i="3"/>
  <c r="I10949" i="3"/>
  <c r="I10948" i="3"/>
  <c r="I10947" i="3"/>
  <c r="I10946" i="3"/>
  <c r="I10945" i="3"/>
  <c r="I10944" i="3"/>
  <c r="I10943" i="3"/>
  <c r="I10942" i="3"/>
  <c r="I10941" i="3"/>
  <c r="I10940" i="3"/>
  <c r="I10939" i="3"/>
  <c r="I10938" i="3"/>
  <c r="I10937" i="3"/>
  <c r="I10936" i="3"/>
  <c r="I10935" i="3"/>
  <c r="I10934" i="3"/>
  <c r="I10933" i="3"/>
  <c r="I10932" i="3"/>
  <c r="I10931" i="3"/>
  <c r="I10930" i="3"/>
  <c r="I10929" i="3"/>
  <c r="I10928" i="3"/>
  <c r="I10927" i="3"/>
  <c r="I10926" i="3"/>
  <c r="I10925" i="3"/>
  <c r="I10924" i="3"/>
  <c r="I10923" i="3"/>
  <c r="I10922" i="3"/>
  <c r="I10921" i="3"/>
  <c r="I10920" i="3"/>
  <c r="I10919" i="3"/>
  <c r="I10918" i="3"/>
  <c r="I10917" i="3"/>
  <c r="I10916" i="3"/>
  <c r="I10915" i="3"/>
  <c r="I10914" i="3"/>
  <c r="I10913" i="3"/>
  <c r="I10912" i="3"/>
  <c r="I10911" i="3"/>
  <c r="I10910" i="3"/>
  <c r="I10909" i="3"/>
  <c r="I10908" i="3"/>
  <c r="I10907" i="3"/>
  <c r="I10906" i="3"/>
  <c r="I10905" i="3"/>
  <c r="I10904" i="3"/>
  <c r="I10903" i="3"/>
  <c r="I10902" i="3"/>
  <c r="I10901" i="3"/>
  <c r="I10900" i="3"/>
  <c r="I10899" i="3"/>
  <c r="I10898" i="3"/>
  <c r="I10897" i="3"/>
  <c r="I10896" i="3"/>
  <c r="I10895" i="3"/>
  <c r="I10894" i="3"/>
  <c r="I10893" i="3"/>
  <c r="I10892" i="3"/>
  <c r="I10891" i="3"/>
  <c r="I10890" i="3"/>
  <c r="I10889" i="3"/>
  <c r="I10888" i="3"/>
  <c r="I10887" i="3"/>
  <c r="I10886" i="3"/>
  <c r="I10885" i="3"/>
  <c r="I10884" i="3"/>
  <c r="I10883" i="3"/>
  <c r="I10882" i="3"/>
  <c r="I10881" i="3"/>
  <c r="I10880" i="3"/>
  <c r="I10879" i="3"/>
  <c r="I10878" i="3"/>
  <c r="I10877" i="3"/>
  <c r="I10876" i="3"/>
  <c r="I10875" i="3"/>
  <c r="I10874" i="3"/>
  <c r="I10873" i="3"/>
  <c r="I10872" i="3"/>
  <c r="I10871" i="3"/>
  <c r="I10870" i="3"/>
  <c r="I10869" i="3"/>
  <c r="I10868" i="3"/>
  <c r="I10867" i="3"/>
  <c r="I10866" i="3"/>
  <c r="I10865" i="3"/>
  <c r="I10864" i="3"/>
  <c r="I10863" i="3"/>
  <c r="I10862" i="3"/>
  <c r="I10861" i="3"/>
  <c r="I10860" i="3"/>
  <c r="I10859" i="3"/>
  <c r="I10858" i="3"/>
  <c r="I10857" i="3"/>
  <c r="I10856" i="3"/>
  <c r="I10855" i="3"/>
  <c r="I10854" i="3"/>
  <c r="I10853" i="3"/>
  <c r="I10852" i="3"/>
  <c r="I10851" i="3"/>
  <c r="I10850" i="3"/>
  <c r="I10849" i="3"/>
  <c r="I10848" i="3"/>
  <c r="I10847" i="3"/>
  <c r="I10846" i="3"/>
  <c r="I10845" i="3"/>
  <c r="I10844" i="3"/>
  <c r="I10843" i="3"/>
  <c r="I10842" i="3"/>
  <c r="I10841" i="3"/>
  <c r="I10840" i="3"/>
  <c r="I10839" i="3"/>
  <c r="I10838" i="3"/>
  <c r="I10837" i="3"/>
  <c r="I10836" i="3"/>
  <c r="I10835" i="3"/>
  <c r="I10834" i="3"/>
  <c r="I10833" i="3"/>
  <c r="I10832" i="3"/>
  <c r="I10831" i="3"/>
  <c r="I10830" i="3"/>
  <c r="I10829" i="3"/>
  <c r="I10828" i="3"/>
  <c r="I10827" i="3"/>
  <c r="I10826" i="3"/>
  <c r="I10825" i="3"/>
  <c r="I10824" i="3"/>
  <c r="I10823" i="3"/>
  <c r="I10822" i="3"/>
  <c r="I10821" i="3"/>
  <c r="I10820" i="3"/>
  <c r="I10819" i="3"/>
  <c r="I10818" i="3"/>
  <c r="I10817" i="3"/>
  <c r="I10816" i="3"/>
  <c r="I10815" i="3"/>
  <c r="I10814" i="3"/>
  <c r="I10813" i="3"/>
  <c r="I10812" i="3"/>
  <c r="I10811" i="3"/>
  <c r="I10810" i="3"/>
  <c r="I10809" i="3"/>
  <c r="I10808" i="3"/>
  <c r="I10807" i="3"/>
  <c r="I10806" i="3"/>
  <c r="I10805" i="3"/>
  <c r="I10804" i="3"/>
  <c r="I10803" i="3"/>
  <c r="I10802" i="3"/>
  <c r="I10801" i="3"/>
  <c r="I10800" i="3"/>
  <c r="I10799" i="3"/>
  <c r="I10798" i="3"/>
  <c r="I10797" i="3"/>
  <c r="I10796" i="3"/>
  <c r="I10795" i="3"/>
  <c r="I10794" i="3"/>
  <c r="I10793" i="3"/>
  <c r="I10792" i="3"/>
  <c r="I10791" i="3"/>
  <c r="I10790" i="3"/>
  <c r="I10789" i="3"/>
  <c r="I10788" i="3"/>
  <c r="I10787" i="3"/>
  <c r="I10786" i="3"/>
  <c r="I10785" i="3"/>
  <c r="I10784" i="3"/>
  <c r="I10783" i="3"/>
  <c r="I10782" i="3"/>
  <c r="I10781" i="3"/>
  <c r="I10780" i="3"/>
  <c r="I10779" i="3"/>
  <c r="I10778" i="3"/>
  <c r="I10777" i="3"/>
  <c r="I10776" i="3"/>
  <c r="I10775" i="3"/>
  <c r="I10774" i="3"/>
  <c r="I10773" i="3"/>
  <c r="I10772" i="3"/>
  <c r="I10771" i="3"/>
  <c r="I10770" i="3"/>
  <c r="I10769" i="3"/>
  <c r="I10768" i="3"/>
  <c r="I10767" i="3"/>
  <c r="I10766" i="3"/>
  <c r="I10765" i="3"/>
  <c r="I10764" i="3"/>
  <c r="I10763" i="3"/>
  <c r="I10762" i="3"/>
  <c r="I10761" i="3"/>
  <c r="I10760" i="3"/>
  <c r="I10759" i="3"/>
  <c r="I10758" i="3"/>
  <c r="I10757" i="3"/>
  <c r="I10756" i="3"/>
  <c r="I10755" i="3"/>
  <c r="I10754" i="3"/>
  <c r="I10753" i="3"/>
  <c r="I10752" i="3"/>
  <c r="I10751" i="3"/>
  <c r="I10750" i="3"/>
  <c r="I10749" i="3"/>
  <c r="I10748" i="3"/>
  <c r="I10747" i="3"/>
  <c r="I10746" i="3"/>
  <c r="I10745" i="3"/>
  <c r="I10744" i="3"/>
  <c r="I10743" i="3"/>
  <c r="I10742" i="3"/>
  <c r="I10741" i="3"/>
  <c r="I10740" i="3"/>
  <c r="I10739" i="3"/>
  <c r="I10738" i="3"/>
  <c r="I10737" i="3"/>
  <c r="I10736" i="3"/>
  <c r="I10735" i="3"/>
  <c r="I10734" i="3"/>
  <c r="I10733" i="3"/>
  <c r="I10732" i="3"/>
  <c r="I10731" i="3"/>
  <c r="I10730" i="3"/>
  <c r="I10729" i="3"/>
  <c r="I10728" i="3"/>
  <c r="I10727" i="3"/>
  <c r="I10726" i="3"/>
  <c r="I10725" i="3"/>
  <c r="I10724" i="3"/>
  <c r="I10723" i="3"/>
  <c r="I10722" i="3"/>
  <c r="I10721" i="3"/>
  <c r="I10720" i="3"/>
  <c r="I10719" i="3"/>
  <c r="I10718" i="3"/>
  <c r="I10717" i="3"/>
  <c r="I10716" i="3"/>
  <c r="I10715" i="3"/>
  <c r="I10714" i="3"/>
  <c r="I10713" i="3"/>
  <c r="I10712" i="3"/>
  <c r="I10711" i="3"/>
  <c r="I10710" i="3"/>
  <c r="I10709" i="3"/>
  <c r="I10708" i="3"/>
  <c r="I10707" i="3"/>
  <c r="I10706" i="3"/>
  <c r="I10705" i="3"/>
  <c r="I10704" i="3"/>
  <c r="I10703" i="3"/>
  <c r="I10702" i="3"/>
  <c r="I10701" i="3"/>
  <c r="I10700" i="3"/>
  <c r="I10699" i="3"/>
  <c r="I10698" i="3"/>
  <c r="I10697" i="3"/>
  <c r="I10696" i="3"/>
  <c r="I10695" i="3"/>
  <c r="I10694" i="3"/>
  <c r="I10693" i="3"/>
  <c r="I10692" i="3"/>
  <c r="I10691" i="3"/>
  <c r="I10690" i="3"/>
  <c r="I10689" i="3"/>
  <c r="I10688" i="3"/>
  <c r="I10687" i="3"/>
  <c r="I10686" i="3"/>
  <c r="I10685" i="3"/>
  <c r="I10684" i="3"/>
  <c r="I10683" i="3"/>
  <c r="I10682" i="3"/>
  <c r="I10681" i="3"/>
  <c r="I10680" i="3"/>
  <c r="I10679" i="3"/>
  <c r="I10678" i="3"/>
  <c r="I10677" i="3"/>
  <c r="I10676" i="3"/>
  <c r="I10675" i="3"/>
  <c r="I10674" i="3"/>
  <c r="I10673" i="3"/>
  <c r="I10672" i="3"/>
  <c r="I10671" i="3"/>
  <c r="I10670" i="3"/>
  <c r="I10669" i="3"/>
  <c r="I10668" i="3"/>
  <c r="I10667" i="3"/>
  <c r="I10666" i="3"/>
  <c r="I10665" i="3"/>
  <c r="I10664" i="3"/>
  <c r="I10663" i="3"/>
  <c r="I10662" i="3"/>
  <c r="I10661" i="3"/>
  <c r="I10660" i="3"/>
  <c r="I10659" i="3"/>
  <c r="I10658" i="3"/>
  <c r="I10657" i="3"/>
  <c r="I10656" i="3"/>
  <c r="I10655" i="3"/>
  <c r="I10654" i="3"/>
  <c r="I10653" i="3"/>
  <c r="I10652" i="3"/>
  <c r="I10651" i="3"/>
  <c r="I10650" i="3"/>
  <c r="I10649" i="3"/>
  <c r="I10648" i="3"/>
  <c r="I10647" i="3"/>
  <c r="I10646" i="3"/>
  <c r="I10645" i="3"/>
  <c r="I10644" i="3"/>
  <c r="I10643" i="3"/>
  <c r="I10642" i="3"/>
  <c r="I10641" i="3"/>
  <c r="I10640" i="3"/>
  <c r="I10639" i="3"/>
  <c r="I10638" i="3"/>
  <c r="I10637" i="3"/>
  <c r="I10636" i="3"/>
  <c r="I10635" i="3"/>
  <c r="I10634" i="3"/>
  <c r="I10633" i="3"/>
  <c r="I10632" i="3"/>
  <c r="I10631" i="3"/>
  <c r="I10630" i="3"/>
  <c r="I10629" i="3"/>
  <c r="I10628" i="3"/>
  <c r="I10627" i="3"/>
  <c r="I10626" i="3"/>
  <c r="I10625" i="3"/>
  <c r="I10624" i="3"/>
  <c r="I10623" i="3"/>
  <c r="I10622" i="3"/>
  <c r="I10621" i="3"/>
  <c r="I10620" i="3"/>
  <c r="I10619" i="3"/>
  <c r="I10618" i="3"/>
  <c r="I10617" i="3"/>
  <c r="I10616" i="3"/>
  <c r="I10615" i="3"/>
  <c r="I10614" i="3"/>
  <c r="I10613" i="3"/>
  <c r="I10612" i="3"/>
  <c r="I10611" i="3"/>
  <c r="I10610" i="3"/>
  <c r="I10609" i="3"/>
  <c r="I10608" i="3"/>
  <c r="I10607" i="3"/>
  <c r="I10606" i="3"/>
  <c r="I10605" i="3"/>
  <c r="I10604" i="3"/>
  <c r="I10603" i="3"/>
  <c r="I10602" i="3"/>
  <c r="I10601" i="3"/>
  <c r="I10600" i="3"/>
  <c r="I10599" i="3"/>
  <c r="I10598" i="3"/>
  <c r="I10597" i="3"/>
  <c r="I10596" i="3"/>
  <c r="I10595" i="3"/>
  <c r="I10594" i="3"/>
  <c r="I10593" i="3"/>
  <c r="I10592" i="3"/>
  <c r="I10591" i="3"/>
  <c r="I10590" i="3"/>
  <c r="I10589" i="3"/>
  <c r="I10588" i="3"/>
  <c r="I10587" i="3"/>
  <c r="I10586" i="3"/>
  <c r="I10585" i="3"/>
  <c r="I10584" i="3"/>
  <c r="I10583" i="3"/>
  <c r="I10582" i="3"/>
  <c r="I10581" i="3"/>
  <c r="I10580" i="3"/>
  <c r="I10579" i="3"/>
  <c r="I10578" i="3"/>
  <c r="I10577" i="3"/>
  <c r="I10576" i="3"/>
  <c r="I10575" i="3"/>
  <c r="I10574" i="3"/>
  <c r="I10573" i="3"/>
  <c r="I10572" i="3"/>
  <c r="I10571" i="3"/>
  <c r="I10570" i="3"/>
  <c r="I10569" i="3"/>
  <c r="I10568" i="3"/>
  <c r="I10567" i="3"/>
  <c r="I10566" i="3"/>
  <c r="I10565" i="3"/>
  <c r="I10564" i="3"/>
  <c r="I10563" i="3"/>
  <c r="I10562" i="3"/>
  <c r="I10561" i="3"/>
  <c r="I10560" i="3"/>
  <c r="I10559" i="3"/>
  <c r="I10558" i="3"/>
  <c r="I10557" i="3"/>
  <c r="I10556" i="3"/>
  <c r="I10555" i="3"/>
  <c r="I10554" i="3"/>
  <c r="I10553" i="3"/>
  <c r="I10552" i="3"/>
  <c r="I10551" i="3"/>
  <c r="I10550" i="3"/>
  <c r="I10549" i="3"/>
  <c r="I10548" i="3"/>
  <c r="I10547" i="3"/>
  <c r="I10546" i="3"/>
  <c r="I10545" i="3"/>
  <c r="I10544" i="3"/>
  <c r="I10543" i="3"/>
  <c r="I10542" i="3"/>
  <c r="I10541" i="3"/>
  <c r="I10540" i="3"/>
  <c r="I10539" i="3"/>
  <c r="I10538" i="3"/>
  <c r="I10537" i="3"/>
  <c r="I10536" i="3"/>
  <c r="I10535" i="3"/>
  <c r="I10534" i="3"/>
  <c r="I10533" i="3"/>
  <c r="I10532" i="3"/>
  <c r="I10531" i="3"/>
  <c r="I10530" i="3"/>
  <c r="I10529" i="3"/>
  <c r="I10528" i="3"/>
  <c r="I10527" i="3"/>
  <c r="I10526" i="3"/>
  <c r="I10525" i="3"/>
  <c r="I10524" i="3"/>
  <c r="I10523" i="3"/>
  <c r="I10522" i="3"/>
  <c r="I10521" i="3"/>
  <c r="I10520" i="3"/>
  <c r="I10519" i="3"/>
  <c r="I10518" i="3"/>
  <c r="I10517" i="3"/>
  <c r="I10516" i="3"/>
  <c r="I10515" i="3"/>
  <c r="I10514" i="3"/>
  <c r="I10513" i="3"/>
  <c r="I10512" i="3"/>
  <c r="I10511" i="3"/>
  <c r="I10510" i="3"/>
  <c r="I10509" i="3"/>
  <c r="I10508" i="3"/>
  <c r="I10507" i="3"/>
  <c r="I10506" i="3"/>
  <c r="I10505" i="3"/>
  <c r="I10504" i="3"/>
  <c r="I10503" i="3"/>
  <c r="I10502" i="3"/>
  <c r="I10501" i="3"/>
  <c r="I10500" i="3"/>
  <c r="I10499" i="3"/>
  <c r="I10498" i="3"/>
  <c r="I10497" i="3"/>
  <c r="I10496" i="3"/>
  <c r="I10495" i="3"/>
  <c r="I10494" i="3"/>
  <c r="I10493" i="3"/>
  <c r="I10492" i="3"/>
  <c r="I10491" i="3"/>
  <c r="I10490" i="3"/>
  <c r="I10489" i="3"/>
  <c r="I10488" i="3"/>
  <c r="I10487" i="3"/>
  <c r="I10486" i="3"/>
  <c r="I10485" i="3"/>
  <c r="I10484" i="3"/>
  <c r="I10483" i="3"/>
  <c r="I10482" i="3"/>
  <c r="I10481" i="3"/>
  <c r="I10480" i="3"/>
  <c r="I10479" i="3"/>
  <c r="I10478" i="3"/>
  <c r="I10477" i="3"/>
  <c r="I10476" i="3"/>
  <c r="I10475" i="3"/>
  <c r="I10474" i="3"/>
  <c r="I10473" i="3"/>
  <c r="I10472" i="3"/>
  <c r="I10471" i="3"/>
  <c r="I10470" i="3"/>
  <c r="I10469" i="3"/>
  <c r="I10468" i="3"/>
  <c r="I10467" i="3"/>
  <c r="I10466" i="3"/>
  <c r="I10465" i="3"/>
  <c r="I10464" i="3"/>
  <c r="I10463" i="3"/>
  <c r="I10462" i="3"/>
  <c r="I10461" i="3"/>
  <c r="I10460" i="3"/>
  <c r="I10459" i="3"/>
  <c r="I10458" i="3"/>
  <c r="I10457" i="3"/>
  <c r="I10456" i="3"/>
  <c r="I10455" i="3"/>
  <c r="I10454" i="3"/>
  <c r="I10453" i="3"/>
  <c r="I10452" i="3"/>
  <c r="I10451" i="3"/>
  <c r="I10450" i="3"/>
  <c r="I10449" i="3"/>
  <c r="I10448" i="3"/>
  <c r="I10447" i="3"/>
  <c r="I10446" i="3"/>
  <c r="I10445" i="3"/>
  <c r="I10444" i="3"/>
  <c r="I10443" i="3"/>
  <c r="I10442" i="3"/>
  <c r="I10441" i="3"/>
  <c r="I10440" i="3"/>
  <c r="I10439" i="3"/>
  <c r="I10438" i="3"/>
  <c r="I10437" i="3"/>
  <c r="I10436" i="3"/>
  <c r="I10435" i="3"/>
  <c r="I10434" i="3"/>
  <c r="I10433" i="3"/>
  <c r="I10432" i="3"/>
  <c r="I10431" i="3"/>
  <c r="I10430" i="3"/>
  <c r="I10429" i="3"/>
  <c r="I10428" i="3"/>
  <c r="I10427" i="3"/>
  <c r="I10426" i="3"/>
  <c r="I10425" i="3"/>
  <c r="I10424" i="3"/>
  <c r="I10423" i="3"/>
  <c r="I10422" i="3"/>
  <c r="I10421" i="3"/>
  <c r="I10420" i="3"/>
  <c r="I10419" i="3"/>
  <c r="I10418" i="3"/>
  <c r="I10417" i="3"/>
  <c r="I10416" i="3"/>
  <c r="I10415" i="3"/>
  <c r="I10414" i="3"/>
  <c r="I10413" i="3"/>
  <c r="I10412" i="3"/>
  <c r="I10411" i="3"/>
  <c r="I10410" i="3"/>
  <c r="I10409" i="3"/>
  <c r="I10408" i="3"/>
  <c r="I10407" i="3"/>
  <c r="I10406" i="3"/>
  <c r="I10405" i="3"/>
  <c r="I10404" i="3"/>
  <c r="I10403" i="3"/>
  <c r="I10402" i="3"/>
  <c r="I10401" i="3"/>
  <c r="I10400" i="3"/>
  <c r="I10399" i="3"/>
  <c r="I10398" i="3"/>
  <c r="I10397" i="3"/>
  <c r="I10396" i="3"/>
  <c r="I10395" i="3"/>
  <c r="I10394" i="3"/>
  <c r="I10393" i="3"/>
  <c r="I10392" i="3"/>
  <c r="I10391" i="3"/>
  <c r="I10390" i="3"/>
  <c r="I10389" i="3"/>
  <c r="I10388" i="3"/>
  <c r="I10387" i="3"/>
  <c r="I10386" i="3"/>
  <c r="I10385" i="3"/>
  <c r="I10384" i="3"/>
  <c r="I10383" i="3"/>
  <c r="I10382" i="3"/>
  <c r="I10381" i="3"/>
  <c r="I10380" i="3"/>
  <c r="I10379" i="3"/>
  <c r="I10378" i="3"/>
  <c r="I10377" i="3"/>
  <c r="I10376" i="3"/>
  <c r="I10375" i="3"/>
  <c r="I10374" i="3"/>
  <c r="I10373" i="3"/>
  <c r="I10372" i="3"/>
  <c r="I10371" i="3"/>
  <c r="I10370" i="3"/>
  <c r="I10369" i="3"/>
  <c r="I10368" i="3"/>
  <c r="I10367" i="3"/>
  <c r="I10366" i="3"/>
  <c r="I10365" i="3"/>
  <c r="I10364" i="3"/>
  <c r="I10363" i="3"/>
  <c r="I10362" i="3"/>
  <c r="I10361" i="3"/>
  <c r="I10360" i="3"/>
  <c r="I10359" i="3"/>
  <c r="I10358" i="3"/>
  <c r="I10357" i="3"/>
  <c r="I10356" i="3"/>
  <c r="I10355" i="3"/>
  <c r="I10354" i="3"/>
  <c r="I10353" i="3"/>
  <c r="I10352" i="3"/>
  <c r="I10351" i="3"/>
  <c r="I10350" i="3"/>
  <c r="I10349" i="3"/>
  <c r="I10348" i="3"/>
  <c r="I10347" i="3"/>
  <c r="I10346" i="3"/>
  <c r="I10345" i="3"/>
  <c r="I10344" i="3"/>
  <c r="I10343" i="3"/>
  <c r="I10342" i="3"/>
  <c r="I10341" i="3"/>
  <c r="I10340" i="3"/>
  <c r="I10339" i="3"/>
  <c r="I10338" i="3"/>
  <c r="I10337" i="3"/>
  <c r="I10336" i="3"/>
  <c r="I10335" i="3"/>
  <c r="I10334" i="3"/>
  <c r="I10333" i="3"/>
  <c r="I10332" i="3"/>
  <c r="I10331" i="3"/>
  <c r="I10330" i="3"/>
  <c r="I10329" i="3"/>
  <c r="I10328" i="3"/>
  <c r="I10327" i="3"/>
  <c r="I10326" i="3"/>
  <c r="I10325" i="3"/>
  <c r="I10324" i="3"/>
  <c r="I10323" i="3"/>
  <c r="I10322" i="3"/>
  <c r="I10321" i="3"/>
  <c r="I10320" i="3"/>
  <c r="I10319" i="3"/>
  <c r="I10318" i="3"/>
  <c r="I10317" i="3"/>
  <c r="I10316" i="3"/>
  <c r="I10315" i="3"/>
  <c r="I10314" i="3"/>
  <c r="I10313" i="3"/>
  <c r="I10312" i="3"/>
  <c r="I10311" i="3"/>
  <c r="I10310" i="3"/>
  <c r="I10309" i="3"/>
  <c r="I10308" i="3"/>
  <c r="I10307" i="3"/>
  <c r="I10306" i="3"/>
  <c r="I10305" i="3"/>
  <c r="I10304" i="3"/>
  <c r="I10303" i="3"/>
  <c r="I10302" i="3"/>
  <c r="I10301" i="3"/>
  <c r="I10300" i="3"/>
  <c r="I10299" i="3"/>
  <c r="I10298" i="3"/>
  <c r="I10297" i="3"/>
  <c r="I10296" i="3"/>
  <c r="I10295" i="3"/>
  <c r="I10294" i="3"/>
  <c r="I10293" i="3"/>
  <c r="I10292" i="3"/>
  <c r="I10291" i="3"/>
  <c r="I10290" i="3"/>
  <c r="I10289" i="3"/>
  <c r="I10288" i="3"/>
  <c r="I10287" i="3"/>
  <c r="I10286" i="3"/>
  <c r="I10285" i="3"/>
  <c r="I10284" i="3"/>
  <c r="I10283" i="3"/>
  <c r="I10282" i="3"/>
  <c r="I10281" i="3"/>
  <c r="I10280" i="3"/>
  <c r="I10279" i="3"/>
  <c r="I10278" i="3"/>
  <c r="I10277" i="3"/>
  <c r="I10276" i="3"/>
  <c r="I10275" i="3"/>
  <c r="I10274" i="3"/>
  <c r="I10273" i="3"/>
  <c r="I10272" i="3"/>
  <c r="I10271" i="3"/>
  <c r="I10270" i="3"/>
  <c r="I10269" i="3"/>
  <c r="I10268" i="3"/>
  <c r="I10267" i="3"/>
  <c r="I10266" i="3"/>
  <c r="I10265" i="3"/>
  <c r="I10264" i="3"/>
  <c r="I10263" i="3"/>
  <c r="I10262" i="3"/>
  <c r="I10261" i="3"/>
  <c r="I10260" i="3"/>
  <c r="I10259" i="3"/>
  <c r="I10258" i="3"/>
  <c r="I10257" i="3"/>
  <c r="I10256" i="3"/>
  <c r="I10255" i="3"/>
  <c r="I10254" i="3"/>
  <c r="I10253" i="3"/>
  <c r="I10252" i="3"/>
  <c r="I10251" i="3"/>
  <c r="I10250" i="3"/>
  <c r="I10249" i="3"/>
  <c r="I10248" i="3"/>
  <c r="I10247" i="3"/>
  <c r="I10246" i="3"/>
  <c r="I10245" i="3"/>
  <c r="I10244" i="3"/>
  <c r="I10243" i="3"/>
  <c r="I10242" i="3"/>
  <c r="I10241" i="3"/>
  <c r="I10240" i="3"/>
  <c r="I10239" i="3"/>
  <c r="I10238" i="3"/>
  <c r="I10237" i="3"/>
  <c r="I10236" i="3"/>
  <c r="I10235" i="3"/>
  <c r="I10234" i="3"/>
  <c r="I10233" i="3"/>
  <c r="I10232" i="3"/>
  <c r="I10231" i="3"/>
  <c r="I10230" i="3"/>
  <c r="I10229" i="3"/>
  <c r="I10228" i="3"/>
  <c r="I10227" i="3"/>
  <c r="I10226" i="3"/>
  <c r="I10225" i="3"/>
  <c r="I10224" i="3"/>
  <c r="I10223" i="3"/>
  <c r="I10222" i="3"/>
  <c r="I10221" i="3"/>
  <c r="I10220" i="3"/>
  <c r="I10219" i="3"/>
  <c r="I10218" i="3"/>
  <c r="I10217" i="3"/>
  <c r="I10216" i="3"/>
  <c r="I10215" i="3"/>
  <c r="I10214" i="3"/>
  <c r="I10213" i="3"/>
  <c r="I10212" i="3"/>
  <c r="I10211" i="3"/>
  <c r="I10210" i="3"/>
  <c r="I10209" i="3"/>
  <c r="I10208" i="3"/>
  <c r="I10207" i="3"/>
  <c r="I10206" i="3"/>
  <c r="I10205" i="3"/>
  <c r="I10204" i="3"/>
  <c r="I10203" i="3"/>
  <c r="I10202" i="3"/>
  <c r="I10201" i="3"/>
  <c r="I10200" i="3"/>
  <c r="I10199" i="3"/>
  <c r="I10198" i="3"/>
  <c r="I10197" i="3"/>
  <c r="I10196" i="3"/>
  <c r="I10195" i="3"/>
  <c r="I10194" i="3"/>
  <c r="I10193" i="3"/>
  <c r="I10192" i="3"/>
  <c r="I10191" i="3"/>
  <c r="I10190" i="3"/>
  <c r="I10189" i="3"/>
  <c r="I10188" i="3"/>
  <c r="I10187" i="3"/>
  <c r="I10186" i="3"/>
  <c r="I10185" i="3"/>
  <c r="I10184" i="3"/>
  <c r="I10183" i="3"/>
  <c r="I10182" i="3"/>
  <c r="I10181" i="3"/>
  <c r="I10180" i="3"/>
  <c r="I10179" i="3"/>
  <c r="I10178" i="3"/>
  <c r="I10177" i="3"/>
  <c r="I10176" i="3"/>
  <c r="I10175" i="3"/>
  <c r="I10174" i="3"/>
  <c r="I10173" i="3"/>
  <c r="I10172" i="3"/>
  <c r="I10171" i="3"/>
  <c r="I10170" i="3"/>
  <c r="I10169" i="3"/>
  <c r="I10168" i="3"/>
  <c r="I10167" i="3"/>
  <c r="I10166" i="3"/>
  <c r="I10165" i="3"/>
  <c r="I10164" i="3"/>
  <c r="I10163" i="3"/>
  <c r="I10162" i="3"/>
  <c r="I10161" i="3"/>
  <c r="I10160" i="3"/>
  <c r="I10159" i="3"/>
  <c r="I10158" i="3"/>
  <c r="I10157" i="3"/>
  <c r="I10156" i="3"/>
  <c r="I10155" i="3"/>
  <c r="I10154" i="3"/>
  <c r="I10153" i="3"/>
  <c r="I10152" i="3"/>
  <c r="I10151" i="3"/>
  <c r="I10150" i="3"/>
  <c r="I10149" i="3"/>
  <c r="I10148" i="3"/>
  <c r="I10147" i="3"/>
  <c r="I10146" i="3"/>
  <c r="I10145" i="3"/>
  <c r="I10144" i="3"/>
  <c r="I10143" i="3"/>
  <c r="I10142" i="3"/>
  <c r="I10141" i="3"/>
  <c r="I10140" i="3"/>
  <c r="I10139" i="3"/>
  <c r="I10138" i="3"/>
  <c r="I10137" i="3"/>
  <c r="I10136" i="3"/>
  <c r="I10135" i="3"/>
  <c r="I10134" i="3"/>
  <c r="I10133" i="3"/>
  <c r="I10132" i="3"/>
  <c r="I10131" i="3"/>
  <c r="I10130" i="3"/>
  <c r="I10129" i="3"/>
  <c r="I10128" i="3"/>
  <c r="I10127" i="3"/>
  <c r="I10126" i="3"/>
  <c r="I10125" i="3"/>
  <c r="I10124" i="3"/>
  <c r="I10123" i="3"/>
  <c r="I10122" i="3"/>
  <c r="I10121" i="3"/>
  <c r="I10120" i="3"/>
  <c r="I10119" i="3"/>
  <c r="I10118" i="3"/>
  <c r="I10117" i="3"/>
  <c r="I10116" i="3"/>
  <c r="I10115" i="3"/>
  <c r="I10114" i="3"/>
  <c r="I10113" i="3"/>
  <c r="I10112" i="3"/>
  <c r="I10111" i="3"/>
  <c r="I10110" i="3"/>
  <c r="I10109" i="3"/>
  <c r="I10108" i="3"/>
  <c r="I10107" i="3"/>
  <c r="I10106" i="3"/>
  <c r="I10105" i="3"/>
  <c r="I10104" i="3"/>
  <c r="I10103" i="3"/>
  <c r="I10102" i="3"/>
  <c r="I10101" i="3"/>
  <c r="I10100" i="3"/>
  <c r="I10099" i="3"/>
  <c r="I10098" i="3"/>
  <c r="I10097" i="3"/>
  <c r="I10096" i="3"/>
  <c r="I10095" i="3"/>
  <c r="I10094" i="3"/>
  <c r="I10093" i="3"/>
  <c r="I10092" i="3"/>
  <c r="I10091" i="3"/>
  <c r="I10090" i="3"/>
  <c r="I10089" i="3"/>
  <c r="I10088" i="3"/>
  <c r="I10087" i="3"/>
  <c r="I10086" i="3"/>
  <c r="I10085" i="3"/>
  <c r="I10084" i="3"/>
  <c r="I10083" i="3"/>
  <c r="I10082" i="3"/>
  <c r="I10081" i="3"/>
  <c r="I10080" i="3"/>
  <c r="I10079" i="3"/>
  <c r="I10078" i="3"/>
  <c r="I10077" i="3"/>
  <c r="I10076" i="3"/>
  <c r="I10075" i="3"/>
  <c r="I10074" i="3"/>
  <c r="I10073" i="3"/>
  <c r="I10072" i="3"/>
  <c r="I10071" i="3"/>
  <c r="I10070" i="3"/>
  <c r="I10069" i="3"/>
  <c r="I10068" i="3"/>
  <c r="I10067" i="3"/>
  <c r="I10066" i="3"/>
  <c r="I10065" i="3"/>
  <c r="I10064" i="3"/>
  <c r="I10063" i="3"/>
  <c r="I10062" i="3"/>
  <c r="I10061" i="3"/>
  <c r="I10060" i="3"/>
  <c r="I10059" i="3"/>
  <c r="I10058" i="3"/>
  <c r="I10057" i="3"/>
  <c r="I10056" i="3"/>
  <c r="I10055" i="3"/>
  <c r="I10054" i="3"/>
  <c r="I10053" i="3"/>
  <c r="I10052" i="3"/>
  <c r="I10051" i="3"/>
  <c r="I10050" i="3"/>
  <c r="I10049" i="3"/>
  <c r="I10048" i="3"/>
  <c r="I10047" i="3"/>
  <c r="I10046" i="3"/>
  <c r="I10045" i="3"/>
  <c r="I10044" i="3"/>
  <c r="I10043" i="3"/>
  <c r="I10042" i="3"/>
  <c r="I10041" i="3"/>
  <c r="I10040" i="3"/>
  <c r="I10039" i="3"/>
  <c r="I10038" i="3"/>
  <c r="I10037" i="3"/>
  <c r="I10036" i="3"/>
  <c r="I10035" i="3"/>
  <c r="I10034" i="3"/>
  <c r="I10033" i="3"/>
  <c r="I10032" i="3"/>
  <c r="I10031" i="3"/>
  <c r="I10030" i="3"/>
  <c r="I10029" i="3"/>
  <c r="I10028" i="3"/>
  <c r="I10027" i="3"/>
  <c r="I10026" i="3"/>
  <c r="I10025" i="3"/>
  <c r="I10024" i="3"/>
  <c r="I10023" i="3"/>
  <c r="I10022" i="3"/>
  <c r="I10021" i="3"/>
  <c r="I10020" i="3"/>
  <c r="I10019" i="3"/>
  <c r="I10018" i="3"/>
  <c r="I10017" i="3"/>
  <c r="I10016" i="3"/>
  <c r="I10015" i="3"/>
  <c r="I10014" i="3"/>
  <c r="I10013" i="3"/>
  <c r="I10012" i="3"/>
  <c r="I10011" i="3"/>
  <c r="I10010" i="3"/>
  <c r="I10009" i="3"/>
  <c r="I10008" i="3"/>
  <c r="I10007" i="3"/>
  <c r="I10006" i="3"/>
  <c r="I10005" i="3"/>
  <c r="I10004" i="3"/>
  <c r="I10003" i="3"/>
  <c r="I10002" i="3"/>
  <c r="I10001" i="3"/>
  <c r="I10000" i="3"/>
  <c r="I9999" i="3"/>
  <c r="I9998" i="3"/>
  <c r="I9997" i="3"/>
  <c r="I9996" i="3"/>
  <c r="I9995" i="3"/>
  <c r="I9994" i="3"/>
  <c r="I9993" i="3"/>
  <c r="I9992" i="3"/>
  <c r="I9991" i="3"/>
  <c r="I9990" i="3"/>
  <c r="I9989" i="3"/>
  <c r="I9988" i="3"/>
  <c r="I9987" i="3"/>
  <c r="I9986" i="3"/>
  <c r="I9985" i="3"/>
  <c r="I9984" i="3"/>
  <c r="I9983" i="3"/>
  <c r="I9982" i="3"/>
  <c r="I9981" i="3"/>
  <c r="I9980" i="3"/>
  <c r="I9979" i="3"/>
  <c r="I9978" i="3"/>
  <c r="I9977" i="3"/>
  <c r="I9976" i="3"/>
  <c r="I9975" i="3"/>
  <c r="I9974" i="3"/>
  <c r="I9973" i="3"/>
  <c r="I9972" i="3"/>
  <c r="I9971" i="3"/>
  <c r="I9970" i="3"/>
  <c r="I9969" i="3"/>
  <c r="I9968" i="3"/>
  <c r="I9967" i="3"/>
  <c r="I9966" i="3"/>
  <c r="I9965" i="3"/>
  <c r="I9964" i="3"/>
  <c r="I9963" i="3"/>
  <c r="I9962" i="3"/>
  <c r="I9961" i="3"/>
  <c r="I9960" i="3"/>
  <c r="I9959" i="3"/>
  <c r="I9958" i="3"/>
  <c r="I9957" i="3"/>
  <c r="I9956" i="3"/>
  <c r="I9955" i="3"/>
  <c r="I9954" i="3"/>
  <c r="I9953" i="3"/>
  <c r="I9952" i="3"/>
  <c r="I9951" i="3"/>
  <c r="I9950" i="3"/>
  <c r="I9949" i="3"/>
  <c r="I9948" i="3"/>
  <c r="I9947" i="3"/>
  <c r="I9946" i="3"/>
  <c r="I9945" i="3"/>
  <c r="I9944" i="3"/>
  <c r="I9943" i="3"/>
  <c r="I9942" i="3"/>
  <c r="I9941" i="3"/>
  <c r="I9940" i="3"/>
  <c r="I9939" i="3"/>
  <c r="I9938" i="3"/>
  <c r="I9937" i="3"/>
  <c r="I9936" i="3"/>
  <c r="I9935" i="3"/>
  <c r="I9934" i="3"/>
  <c r="I9933" i="3"/>
  <c r="I9932" i="3"/>
  <c r="I9931" i="3"/>
  <c r="I9930" i="3"/>
  <c r="I9929" i="3"/>
  <c r="I9928" i="3"/>
  <c r="I9927" i="3"/>
  <c r="I9926" i="3"/>
  <c r="I9925" i="3"/>
  <c r="I9924" i="3"/>
  <c r="I9923" i="3"/>
  <c r="I9922" i="3"/>
  <c r="I9921" i="3"/>
  <c r="I9920" i="3"/>
  <c r="I9919" i="3"/>
  <c r="I9918" i="3"/>
  <c r="I9917" i="3"/>
  <c r="I9916" i="3"/>
  <c r="I9915" i="3"/>
  <c r="I9914" i="3"/>
  <c r="I9913" i="3"/>
  <c r="I9912" i="3"/>
  <c r="I9911" i="3"/>
  <c r="I9910" i="3"/>
  <c r="I9909" i="3"/>
  <c r="I9908" i="3"/>
  <c r="I9907" i="3"/>
  <c r="I9906" i="3"/>
  <c r="I9905" i="3"/>
  <c r="I9904" i="3"/>
  <c r="I9903" i="3"/>
  <c r="I9902" i="3"/>
  <c r="I9901" i="3"/>
  <c r="I9900" i="3"/>
  <c r="I9899" i="3"/>
  <c r="I9898" i="3"/>
  <c r="I9897" i="3"/>
  <c r="I9896" i="3"/>
  <c r="I9895" i="3"/>
  <c r="I9894" i="3"/>
  <c r="I9893" i="3"/>
  <c r="I9892" i="3"/>
  <c r="I9891" i="3"/>
  <c r="I9890" i="3"/>
  <c r="I9889" i="3"/>
  <c r="I9888" i="3"/>
  <c r="I9887" i="3"/>
  <c r="I9886" i="3"/>
  <c r="I9885" i="3"/>
  <c r="I9884" i="3"/>
  <c r="I9883" i="3"/>
  <c r="I9882" i="3"/>
  <c r="I9881" i="3"/>
  <c r="I9880" i="3"/>
  <c r="I9879" i="3"/>
  <c r="I9878" i="3"/>
  <c r="I9877" i="3"/>
  <c r="I9876" i="3"/>
  <c r="I9875" i="3"/>
  <c r="I9874" i="3"/>
  <c r="I9873" i="3"/>
  <c r="I9872" i="3"/>
  <c r="I9871" i="3"/>
  <c r="I9870" i="3"/>
  <c r="I9869" i="3"/>
  <c r="I9868" i="3"/>
  <c r="I9867" i="3"/>
  <c r="I9866" i="3"/>
  <c r="I9865" i="3"/>
  <c r="I9864" i="3"/>
  <c r="I9863" i="3"/>
  <c r="I9862" i="3"/>
  <c r="I9861" i="3"/>
  <c r="I9860" i="3"/>
  <c r="I9859" i="3"/>
  <c r="I9858" i="3"/>
  <c r="I9857" i="3"/>
  <c r="I9856" i="3"/>
  <c r="I9855" i="3"/>
  <c r="I9854" i="3"/>
  <c r="I9853" i="3"/>
  <c r="I9852" i="3"/>
  <c r="I9851" i="3"/>
  <c r="I9850" i="3"/>
  <c r="I9849" i="3"/>
  <c r="I9848" i="3"/>
  <c r="I9847" i="3"/>
  <c r="I9846" i="3"/>
  <c r="I9845" i="3"/>
  <c r="I9844" i="3"/>
  <c r="I9843" i="3"/>
  <c r="I9842" i="3"/>
  <c r="I9841" i="3"/>
  <c r="I9840" i="3"/>
  <c r="I9839" i="3"/>
  <c r="I9838" i="3"/>
  <c r="I9837" i="3"/>
  <c r="I9836" i="3"/>
  <c r="I9835" i="3"/>
  <c r="I9834" i="3"/>
  <c r="I9833" i="3"/>
  <c r="I9832" i="3"/>
  <c r="I9831" i="3"/>
  <c r="I9830" i="3"/>
  <c r="I9829" i="3"/>
  <c r="I9828" i="3"/>
  <c r="I9827" i="3"/>
  <c r="I9826" i="3"/>
  <c r="I9825" i="3"/>
  <c r="I9824" i="3"/>
  <c r="I9823" i="3"/>
  <c r="I9822" i="3"/>
  <c r="I9821" i="3"/>
  <c r="I9820" i="3"/>
  <c r="I9819" i="3"/>
  <c r="I9818" i="3"/>
  <c r="I9817" i="3"/>
  <c r="I9816" i="3"/>
  <c r="I9815" i="3"/>
  <c r="I9814" i="3"/>
  <c r="I9813" i="3"/>
  <c r="I9812" i="3"/>
  <c r="I9811" i="3"/>
  <c r="I9810" i="3"/>
  <c r="I9809" i="3"/>
  <c r="I9808" i="3"/>
  <c r="I9807" i="3"/>
  <c r="I9806" i="3"/>
  <c r="I9805" i="3"/>
  <c r="I9804" i="3"/>
  <c r="I9803" i="3"/>
  <c r="I9802" i="3"/>
  <c r="I9801" i="3"/>
  <c r="I9800" i="3"/>
  <c r="I9799" i="3"/>
  <c r="I9798" i="3"/>
  <c r="I9797" i="3"/>
  <c r="I9796" i="3"/>
  <c r="I9795" i="3"/>
  <c r="I9794" i="3"/>
  <c r="I9793" i="3"/>
  <c r="I9792" i="3"/>
  <c r="I9791" i="3"/>
  <c r="I9790" i="3"/>
  <c r="I9789" i="3"/>
  <c r="I9788" i="3"/>
  <c r="I9787" i="3"/>
  <c r="I9786" i="3"/>
  <c r="I9785" i="3"/>
  <c r="I9784" i="3"/>
  <c r="I9783" i="3"/>
  <c r="I9782" i="3"/>
  <c r="I9781" i="3"/>
  <c r="I9780" i="3"/>
  <c r="I9779" i="3"/>
  <c r="I9778" i="3"/>
  <c r="I9777" i="3"/>
  <c r="I9776" i="3"/>
  <c r="I9775" i="3"/>
  <c r="I9774" i="3"/>
  <c r="I9773" i="3"/>
  <c r="I9772" i="3"/>
  <c r="I9771" i="3"/>
  <c r="I9770" i="3"/>
  <c r="I9769" i="3"/>
  <c r="I9768" i="3"/>
  <c r="I9767" i="3"/>
  <c r="I9766" i="3"/>
  <c r="I9765" i="3"/>
  <c r="I9764" i="3"/>
  <c r="I9763" i="3"/>
  <c r="I9762" i="3"/>
  <c r="I9761" i="3"/>
  <c r="I9760" i="3"/>
  <c r="I9759" i="3"/>
  <c r="I9758" i="3"/>
  <c r="I9757" i="3"/>
  <c r="I9756" i="3"/>
  <c r="I9755" i="3"/>
  <c r="I9754" i="3"/>
  <c r="I9753" i="3"/>
  <c r="I9752" i="3"/>
  <c r="I9751" i="3"/>
  <c r="I9750" i="3"/>
  <c r="I9749" i="3"/>
  <c r="I9748" i="3"/>
  <c r="I9747" i="3"/>
  <c r="I9746" i="3"/>
  <c r="I9745" i="3"/>
  <c r="I9744" i="3"/>
  <c r="I9743" i="3"/>
  <c r="I9742" i="3"/>
  <c r="I9741" i="3"/>
  <c r="I9740" i="3"/>
  <c r="I9739" i="3"/>
  <c r="I9738" i="3"/>
  <c r="I9737" i="3"/>
  <c r="I9736" i="3"/>
  <c r="I9735" i="3"/>
  <c r="I9734" i="3"/>
  <c r="I9733" i="3"/>
  <c r="I9732" i="3"/>
  <c r="I9731" i="3"/>
  <c r="I9730" i="3"/>
  <c r="I9729" i="3"/>
  <c r="I9728" i="3"/>
  <c r="I9727" i="3"/>
  <c r="I9726" i="3"/>
  <c r="I9725" i="3"/>
  <c r="I9724" i="3"/>
  <c r="I9723" i="3"/>
  <c r="I9722" i="3"/>
  <c r="I9721" i="3"/>
  <c r="I9720" i="3"/>
  <c r="I9719" i="3"/>
  <c r="I9718" i="3"/>
  <c r="I9717" i="3"/>
  <c r="I9716" i="3"/>
  <c r="I9715" i="3"/>
  <c r="I9714" i="3"/>
  <c r="I9713" i="3"/>
  <c r="I9712" i="3"/>
  <c r="I9711" i="3"/>
  <c r="I9710" i="3"/>
  <c r="I9709" i="3"/>
  <c r="I9708" i="3"/>
  <c r="I9707" i="3"/>
  <c r="I9706" i="3"/>
  <c r="I9705" i="3"/>
  <c r="I9704" i="3"/>
  <c r="I9703" i="3"/>
  <c r="I9702" i="3"/>
  <c r="I9701" i="3"/>
  <c r="I9700" i="3"/>
  <c r="I9699" i="3"/>
  <c r="I9698" i="3"/>
  <c r="I9697" i="3"/>
  <c r="I9696" i="3"/>
  <c r="I9695" i="3"/>
  <c r="I9694" i="3"/>
  <c r="I9693" i="3"/>
  <c r="I9692" i="3"/>
  <c r="I9691" i="3"/>
  <c r="I9690" i="3"/>
  <c r="I9689" i="3"/>
  <c r="I9688" i="3"/>
  <c r="I9687" i="3"/>
  <c r="I9686" i="3"/>
  <c r="I9685" i="3"/>
  <c r="I9684" i="3"/>
  <c r="I9683" i="3"/>
  <c r="I9682" i="3"/>
  <c r="I9681" i="3"/>
  <c r="I9680" i="3"/>
  <c r="I9679" i="3"/>
  <c r="I9678" i="3"/>
  <c r="I9677" i="3"/>
  <c r="I9676" i="3"/>
  <c r="I9675" i="3"/>
  <c r="I9674" i="3"/>
  <c r="I9673" i="3"/>
  <c r="I9672" i="3"/>
  <c r="I9671" i="3"/>
  <c r="I9670" i="3"/>
  <c r="I9669" i="3"/>
  <c r="I9668" i="3"/>
  <c r="I9667" i="3"/>
  <c r="I9666" i="3"/>
  <c r="I9665" i="3"/>
  <c r="I9664" i="3"/>
  <c r="I9663" i="3"/>
  <c r="I9662" i="3"/>
  <c r="I9661" i="3"/>
  <c r="I9660" i="3"/>
  <c r="I9659" i="3"/>
  <c r="I9658" i="3"/>
  <c r="I9657" i="3"/>
  <c r="I9656" i="3"/>
  <c r="I9655" i="3"/>
  <c r="I9654" i="3"/>
  <c r="I9653" i="3"/>
  <c r="I9652" i="3"/>
  <c r="I9651" i="3"/>
  <c r="I9650" i="3"/>
  <c r="I9649" i="3"/>
  <c r="I9648" i="3"/>
  <c r="I9647" i="3"/>
  <c r="I9646" i="3"/>
  <c r="I9645" i="3"/>
  <c r="I9644" i="3"/>
  <c r="I9643" i="3"/>
  <c r="I9642" i="3"/>
  <c r="I9641" i="3"/>
  <c r="I9640" i="3"/>
  <c r="I9639" i="3"/>
  <c r="I9638" i="3"/>
  <c r="I9637" i="3"/>
  <c r="I9636" i="3"/>
  <c r="I9635" i="3"/>
  <c r="I9634" i="3"/>
  <c r="I9633" i="3"/>
  <c r="I9632" i="3"/>
  <c r="I9631" i="3"/>
  <c r="I9630" i="3"/>
  <c r="I9629" i="3"/>
  <c r="I9628" i="3"/>
  <c r="I9627" i="3"/>
  <c r="I9626" i="3"/>
  <c r="I9625" i="3"/>
  <c r="I9624" i="3"/>
  <c r="I9623" i="3"/>
  <c r="I9622" i="3"/>
  <c r="I9621" i="3"/>
  <c r="I9620" i="3"/>
  <c r="I9619" i="3"/>
  <c r="I9618" i="3"/>
  <c r="I9617" i="3"/>
  <c r="I9616" i="3"/>
  <c r="I9615" i="3"/>
  <c r="I9614" i="3"/>
  <c r="I9613" i="3"/>
  <c r="I9612" i="3"/>
  <c r="I9611" i="3"/>
  <c r="I9610" i="3"/>
  <c r="I9609" i="3"/>
  <c r="I9608" i="3"/>
  <c r="I9607" i="3"/>
  <c r="I9606" i="3"/>
  <c r="I9605" i="3"/>
  <c r="I9604" i="3"/>
  <c r="I9603" i="3"/>
  <c r="I9602" i="3"/>
  <c r="I9601" i="3"/>
  <c r="I9600" i="3"/>
  <c r="I9599" i="3"/>
  <c r="I9598" i="3"/>
  <c r="I9597" i="3"/>
  <c r="I9596" i="3"/>
  <c r="I9595" i="3"/>
  <c r="I9594" i="3"/>
  <c r="I9593" i="3"/>
  <c r="I9592" i="3"/>
  <c r="I9591" i="3"/>
  <c r="I9590" i="3"/>
  <c r="I9589" i="3"/>
  <c r="I9588" i="3"/>
  <c r="I9587" i="3"/>
  <c r="I9586" i="3"/>
  <c r="I9585" i="3"/>
  <c r="I9584" i="3"/>
  <c r="I9583" i="3"/>
  <c r="I9582" i="3"/>
  <c r="I9581" i="3"/>
  <c r="I9580" i="3"/>
  <c r="I9579" i="3"/>
  <c r="I9578" i="3"/>
  <c r="I9577" i="3"/>
  <c r="I9576" i="3"/>
  <c r="I9575" i="3"/>
  <c r="I9574" i="3"/>
  <c r="I9573" i="3"/>
  <c r="I9572" i="3"/>
  <c r="I9571" i="3"/>
  <c r="I9570" i="3"/>
  <c r="I9569" i="3"/>
  <c r="I9568" i="3"/>
  <c r="I9567" i="3"/>
  <c r="I9566" i="3"/>
  <c r="I9565" i="3"/>
  <c r="I9564" i="3"/>
  <c r="I9563" i="3"/>
  <c r="I9562" i="3"/>
  <c r="I9561" i="3"/>
  <c r="I9560" i="3"/>
  <c r="I9559" i="3"/>
  <c r="I9558" i="3"/>
  <c r="I9557" i="3"/>
  <c r="I9556" i="3"/>
  <c r="I9555" i="3"/>
  <c r="I9554" i="3"/>
  <c r="I9553" i="3"/>
  <c r="I9552" i="3"/>
  <c r="I9551" i="3"/>
  <c r="I9550" i="3"/>
  <c r="I9549" i="3"/>
  <c r="I9548" i="3"/>
  <c r="I9547" i="3"/>
  <c r="I9546" i="3"/>
  <c r="I9545" i="3"/>
  <c r="I9544" i="3"/>
  <c r="I9543" i="3"/>
  <c r="I9542" i="3"/>
  <c r="I9541" i="3"/>
  <c r="I9540" i="3"/>
  <c r="I9539" i="3"/>
  <c r="I9538" i="3"/>
  <c r="I9537" i="3"/>
  <c r="I9536" i="3"/>
  <c r="I9535" i="3"/>
  <c r="I9534" i="3"/>
  <c r="I9533" i="3"/>
  <c r="I9532" i="3"/>
  <c r="I9531" i="3"/>
  <c r="I9530" i="3"/>
  <c r="I9529" i="3"/>
  <c r="I9528" i="3"/>
  <c r="I9527" i="3"/>
  <c r="I9526" i="3"/>
  <c r="I9525" i="3"/>
  <c r="I9524" i="3"/>
  <c r="I9523" i="3"/>
  <c r="I9522" i="3"/>
  <c r="I9521" i="3"/>
  <c r="I9520" i="3"/>
  <c r="I9519" i="3"/>
  <c r="I9518" i="3"/>
  <c r="I9517" i="3"/>
  <c r="I9516" i="3"/>
  <c r="I9515" i="3"/>
  <c r="I9514" i="3"/>
  <c r="I9513" i="3"/>
  <c r="I9512" i="3"/>
  <c r="I9511" i="3"/>
  <c r="I9510" i="3"/>
  <c r="I9509" i="3"/>
  <c r="I9508" i="3"/>
  <c r="I9507" i="3"/>
  <c r="I9506" i="3"/>
  <c r="I9505" i="3"/>
  <c r="I9504" i="3"/>
  <c r="I9503" i="3"/>
  <c r="I9502" i="3"/>
  <c r="I9501" i="3"/>
  <c r="I9500" i="3"/>
  <c r="I9499" i="3"/>
  <c r="I9498" i="3"/>
  <c r="I9497" i="3"/>
  <c r="I9496" i="3"/>
  <c r="I9495" i="3"/>
  <c r="I9494" i="3"/>
  <c r="I9493" i="3"/>
  <c r="I9492" i="3"/>
  <c r="I9491" i="3"/>
  <c r="I9490" i="3"/>
  <c r="I9489" i="3"/>
  <c r="I9488" i="3"/>
  <c r="I9487" i="3"/>
  <c r="I9486" i="3"/>
  <c r="I9485" i="3"/>
  <c r="I9484" i="3"/>
  <c r="I9483" i="3"/>
  <c r="I9482" i="3"/>
  <c r="I9481" i="3"/>
  <c r="I9480" i="3"/>
  <c r="I9479" i="3"/>
  <c r="I9478" i="3"/>
  <c r="I9477" i="3"/>
  <c r="I9476" i="3"/>
  <c r="I9475" i="3"/>
  <c r="I9474" i="3"/>
  <c r="I9473" i="3"/>
  <c r="I9472" i="3"/>
  <c r="I9471" i="3"/>
  <c r="I9470" i="3"/>
  <c r="I9469" i="3"/>
  <c r="I9468" i="3"/>
  <c r="I9467" i="3"/>
  <c r="I9466" i="3"/>
  <c r="I9465" i="3"/>
  <c r="I9464" i="3"/>
  <c r="I9463" i="3"/>
  <c r="I9462" i="3"/>
  <c r="I9461" i="3"/>
  <c r="I9460" i="3"/>
  <c r="I9459" i="3"/>
  <c r="I9458" i="3"/>
  <c r="I9457" i="3"/>
  <c r="I9456" i="3"/>
  <c r="I9455" i="3"/>
  <c r="I9454" i="3"/>
  <c r="I9453" i="3"/>
  <c r="I9452" i="3"/>
  <c r="I9451" i="3"/>
  <c r="I9450" i="3"/>
  <c r="I9449" i="3"/>
  <c r="I9448" i="3"/>
  <c r="I9447" i="3"/>
  <c r="I9446" i="3"/>
  <c r="I9445" i="3"/>
  <c r="I9444" i="3"/>
  <c r="I9443" i="3"/>
  <c r="I9442" i="3"/>
  <c r="I9441" i="3"/>
  <c r="I9440" i="3"/>
  <c r="I9439" i="3"/>
  <c r="I9438" i="3"/>
  <c r="I9437" i="3"/>
  <c r="I9436" i="3"/>
  <c r="I9435" i="3"/>
  <c r="I9434" i="3"/>
  <c r="I9433" i="3"/>
  <c r="I9432" i="3"/>
  <c r="I9431" i="3"/>
  <c r="I9430" i="3"/>
  <c r="I9429" i="3"/>
  <c r="I9428" i="3"/>
  <c r="I9427" i="3"/>
  <c r="I9426" i="3"/>
  <c r="I9425" i="3"/>
  <c r="I9424" i="3"/>
  <c r="I9423" i="3"/>
  <c r="I9422" i="3"/>
  <c r="I9421" i="3"/>
  <c r="I9420" i="3"/>
  <c r="I9419" i="3"/>
  <c r="I9418" i="3"/>
  <c r="I9417" i="3"/>
  <c r="I9416" i="3"/>
  <c r="I9415" i="3"/>
  <c r="I9414" i="3"/>
  <c r="I9413" i="3"/>
  <c r="I9412" i="3"/>
  <c r="I9411" i="3"/>
  <c r="I9410" i="3"/>
  <c r="I9409" i="3"/>
  <c r="I9408" i="3"/>
  <c r="I9407" i="3"/>
  <c r="I9406" i="3"/>
  <c r="I9405" i="3"/>
  <c r="I9404" i="3"/>
  <c r="I9403" i="3"/>
  <c r="I9402" i="3"/>
  <c r="I9401" i="3"/>
  <c r="I9400" i="3"/>
  <c r="I9399" i="3"/>
  <c r="I9398" i="3"/>
  <c r="I9397" i="3"/>
  <c r="I9396" i="3"/>
  <c r="I9395" i="3"/>
  <c r="I9394" i="3"/>
  <c r="I9393" i="3"/>
  <c r="I9392" i="3"/>
  <c r="I9391" i="3"/>
  <c r="I9390" i="3"/>
  <c r="I9389" i="3"/>
  <c r="I9388" i="3"/>
  <c r="I9387" i="3"/>
  <c r="I9386" i="3"/>
  <c r="I9385" i="3"/>
  <c r="I9384" i="3"/>
  <c r="I9383" i="3"/>
  <c r="I9382" i="3"/>
  <c r="I9381" i="3"/>
  <c r="I9380" i="3"/>
  <c r="I9379" i="3"/>
  <c r="I9378" i="3"/>
  <c r="I9377" i="3"/>
  <c r="I9376" i="3"/>
  <c r="I9375" i="3"/>
  <c r="I9374" i="3"/>
  <c r="I9373" i="3"/>
  <c r="I9372" i="3"/>
  <c r="I9371" i="3"/>
  <c r="I9370" i="3"/>
  <c r="I9369" i="3"/>
  <c r="I9368" i="3"/>
  <c r="I9367" i="3"/>
  <c r="I9366" i="3"/>
  <c r="I9365" i="3"/>
  <c r="I9364" i="3"/>
  <c r="I9363" i="3"/>
  <c r="I9362" i="3"/>
  <c r="I9361" i="3"/>
  <c r="I9360" i="3"/>
  <c r="I9359" i="3"/>
  <c r="I9358" i="3"/>
  <c r="I9357" i="3"/>
  <c r="I9356" i="3"/>
  <c r="I9355" i="3"/>
  <c r="I9354" i="3"/>
  <c r="I9353" i="3"/>
  <c r="I9352" i="3"/>
  <c r="I9351" i="3"/>
  <c r="I9350" i="3"/>
  <c r="I9349" i="3"/>
  <c r="I9348" i="3"/>
  <c r="I9347" i="3"/>
  <c r="I9346" i="3"/>
  <c r="I9345" i="3"/>
  <c r="I9344" i="3"/>
  <c r="I9343" i="3"/>
  <c r="I9342" i="3"/>
  <c r="I9341" i="3"/>
  <c r="I9340" i="3"/>
  <c r="I9339" i="3"/>
  <c r="I9338" i="3"/>
  <c r="I9337" i="3"/>
  <c r="I9336" i="3"/>
  <c r="I9335" i="3"/>
  <c r="I9334" i="3"/>
  <c r="I9333" i="3"/>
  <c r="I9332" i="3"/>
  <c r="I9331" i="3"/>
  <c r="I9330" i="3"/>
  <c r="I9329" i="3"/>
  <c r="I9328" i="3"/>
  <c r="I9327" i="3"/>
  <c r="I9326" i="3"/>
  <c r="I9325" i="3"/>
  <c r="I9324" i="3"/>
  <c r="I9323" i="3"/>
  <c r="I9322" i="3"/>
  <c r="I9321" i="3"/>
  <c r="I9320" i="3"/>
  <c r="I9319" i="3"/>
  <c r="I9318" i="3"/>
  <c r="I9317" i="3"/>
  <c r="I9316" i="3"/>
  <c r="I9315" i="3"/>
  <c r="I9314" i="3"/>
  <c r="I9313" i="3"/>
  <c r="I9312" i="3"/>
  <c r="I9311" i="3"/>
  <c r="I9310" i="3"/>
  <c r="I9309" i="3"/>
  <c r="I9308" i="3"/>
  <c r="I9307" i="3"/>
  <c r="I9306" i="3"/>
  <c r="I9305" i="3"/>
  <c r="I9304" i="3"/>
  <c r="I9303" i="3"/>
  <c r="I9302" i="3"/>
  <c r="I9301" i="3"/>
  <c r="I9300" i="3"/>
  <c r="I9299" i="3"/>
  <c r="I9298" i="3"/>
  <c r="I9297" i="3"/>
  <c r="I9296" i="3"/>
  <c r="I9295" i="3"/>
  <c r="I9294" i="3"/>
  <c r="I9293" i="3"/>
  <c r="I9292" i="3"/>
  <c r="I9291" i="3"/>
  <c r="I9290" i="3"/>
  <c r="I9289" i="3"/>
  <c r="I9288" i="3"/>
  <c r="I9287" i="3"/>
  <c r="I9286" i="3"/>
  <c r="I9285" i="3"/>
  <c r="I9284" i="3"/>
  <c r="I9283" i="3"/>
  <c r="I9282" i="3"/>
  <c r="I9281" i="3"/>
  <c r="I9280" i="3"/>
  <c r="I9279" i="3"/>
  <c r="I9278" i="3"/>
  <c r="I9277" i="3"/>
  <c r="I9276" i="3"/>
  <c r="I9275" i="3"/>
  <c r="I9274" i="3"/>
  <c r="I9273" i="3"/>
  <c r="I9272" i="3"/>
  <c r="I9271" i="3"/>
  <c r="I9270" i="3"/>
  <c r="I9269" i="3"/>
  <c r="I9268" i="3"/>
  <c r="I9267" i="3"/>
  <c r="I9266" i="3"/>
  <c r="I9265" i="3"/>
  <c r="I9264" i="3"/>
  <c r="I9263" i="3"/>
  <c r="I9262" i="3"/>
  <c r="I9261" i="3"/>
  <c r="I9260" i="3"/>
  <c r="I9259" i="3"/>
  <c r="I9258" i="3"/>
  <c r="I9257" i="3"/>
  <c r="I9256" i="3"/>
  <c r="I9255" i="3"/>
  <c r="I9254" i="3"/>
  <c r="I9253" i="3"/>
  <c r="I9252" i="3"/>
  <c r="I9251" i="3"/>
  <c r="I9250" i="3"/>
  <c r="I9249" i="3"/>
  <c r="I9248" i="3"/>
  <c r="I9247" i="3"/>
  <c r="I9246" i="3"/>
  <c r="I9245" i="3"/>
  <c r="I9244" i="3"/>
  <c r="I9243" i="3"/>
  <c r="I9242" i="3"/>
  <c r="I9241" i="3"/>
  <c r="I9240" i="3"/>
  <c r="I9239" i="3"/>
  <c r="I9238" i="3"/>
  <c r="I9237" i="3"/>
  <c r="I9236" i="3"/>
  <c r="I9235" i="3"/>
  <c r="I9234" i="3"/>
  <c r="I9233" i="3"/>
  <c r="I9232" i="3"/>
  <c r="I9231" i="3"/>
  <c r="I9230" i="3"/>
  <c r="I9229" i="3"/>
  <c r="I9228" i="3"/>
  <c r="I9227" i="3"/>
  <c r="I9226" i="3"/>
  <c r="I9225" i="3"/>
  <c r="I9224" i="3"/>
  <c r="I9223" i="3"/>
  <c r="I9222" i="3"/>
  <c r="I9221" i="3"/>
  <c r="I9220" i="3"/>
  <c r="I9219" i="3"/>
  <c r="I9218" i="3"/>
  <c r="I9217" i="3"/>
  <c r="I9216" i="3"/>
  <c r="I9215" i="3"/>
  <c r="I9214" i="3"/>
  <c r="I9213" i="3"/>
  <c r="I9212" i="3"/>
  <c r="I9211" i="3"/>
  <c r="I9210" i="3"/>
  <c r="I9209" i="3"/>
  <c r="I9208" i="3"/>
  <c r="I9207" i="3"/>
  <c r="I9206" i="3"/>
  <c r="I9205" i="3"/>
  <c r="I9204" i="3"/>
  <c r="I9203" i="3"/>
  <c r="I9202" i="3"/>
  <c r="I9201" i="3"/>
  <c r="I9200" i="3"/>
  <c r="I9199" i="3"/>
  <c r="I9198" i="3"/>
  <c r="I9197" i="3"/>
  <c r="I9196" i="3"/>
  <c r="I9195" i="3"/>
  <c r="I9194" i="3"/>
  <c r="I9193" i="3"/>
  <c r="I9192" i="3"/>
  <c r="I9191" i="3"/>
  <c r="I9190" i="3"/>
  <c r="I9189" i="3"/>
  <c r="I9188" i="3"/>
  <c r="I9187" i="3"/>
  <c r="I9186" i="3"/>
  <c r="I9185" i="3"/>
  <c r="I9184" i="3"/>
  <c r="I9183" i="3"/>
  <c r="I9182" i="3"/>
  <c r="I9181" i="3"/>
  <c r="I9180" i="3"/>
  <c r="I9179" i="3"/>
  <c r="I9178" i="3"/>
  <c r="I9177" i="3"/>
  <c r="I9176" i="3"/>
  <c r="I9175" i="3"/>
  <c r="I9174" i="3"/>
  <c r="I9173" i="3"/>
  <c r="I9172" i="3"/>
  <c r="I9171" i="3"/>
  <c r="I9170" i="3"/>
  <c r="I9169" i="3"/>
  <c r="I9168" i="3"/>
  <c r="I9167" i="3"/>
  <c r="I9166" i="3"/>
  <c r="I9165" i="3"/>
  <c r="I9164" i="3"/>
  <c r="I9163" i="3"/>
  <c r="I9162" i="3"/>
  <c r="I9161" i="3"/>
  <c r="I9160" i="3"/>
  <c r="I9159" i="3"/>
  <c r="I9158" i="3"/>
  <c r="I9157" i="3"/>
  <c r="I9156" i="3"/>
  <c r="I9155" i="3"/>
  <c r="I9154" i="3"/>
  <c r="I9153" i="3"/>
  <c r="I9152" i="3"/>
  <c r="I9151" i="3"/>
  <c r="I9150" i="3"/>
  <c r="I9149" i="3"/>
  <c r="I9148" i="3"/>
  <c r="I9147" i="3"/>
  <c r="I9146" i="3"/>
  <c r="I9145" i="3"/>
  <c r="I9144" i="3"/>
  <c r="I9143" i="3"/>
  <c r="I9142" i="3"/>
  <c r="I9141" i="3"/>
  <c r="I9140" i="3"/>
  <c r="I9139" i="3"/>
  <c r="I9138" i="3"/>
  <c r="I9137" i="3"/>
  <c r="I9136" i="3"/>
  <c r="I9135" i="3"/>
  <c r="I9134" i="3"/>
  <c r="I9133" i="3"/>
  <c r="I9132" i="3"/>
  <c r="I9131" i="3"/>
  <c r="I9130" i="3"/>
  <c r="I9129" i="3"/>
  <c r="I9128" i="3"/>
  <c r="I9127" i="3"/>
  <c r="I9126" i="3"/>
  <c r="I9125" i="3"/>
  <c r="I9124" i="3"/>
  <c r="I9123" i="3"/>
  <c r="I9122" i="3"/>
  <c r="I9121" i="3"/>
  <c r="I9120" i="3"/>
  <c r="I9119" i="3"/>
  <c r="I9118" i="3"/>
  <c r="I9117" i="3"/>
  <c r="I9116" i="3"/>
  <c r="I9115" i="3"/>
  <c r="I9114" i="3"/>
  <c r="I9113" i="3"/>
  <c r="I9112" i="3"/>
  <c r="I9111" i="3"/>
  <c r="I9110" i="3"/>
  <c r="I9109" i="3"/>
  <c r="I9108" i="3"/>
  <c r="I9107" i="3"/>
  <c r="I9106" i="3"/>
  <c r="I9105" i="3"/>
  <c r="I9104" i="3"/>
  <c r="I9103" i="3"/>
  <c r="I9102" i="3"/>
  <c r="I9101" i="3"/>
  <c r="I9100" i="3"/>
  <c r="I9099" i="3"/>
  <c r="I9098" i="3"/>
  <c r="I9097" i="3"/>
  <c r="I9096" i="3"/>
  <c r="I9095" i="3"/>
  <c r="I9094" i="3"/>
  <c r="I9093" i="3"/>
  <c r="I9092" i="3"/>
  <c r="I9091" i="3"/>
  <c r="I9090" i="3"/>
  <c r="I9089" i="3"/>
  <c r="I9088" i="3"/>
  <c r="I9087" i="3"/>
  <c r="I9086" i="3"/>
  <c r="I9085" i="3"/>
  <c r="I9084" i="3"/>
  <c r="I9083" i="3"/>
  <c r="I9082" i="3"/>
  <c r="I9081" i="3"/>
  <c r="I9080" i="3"/>
  <c r="I9079" i="3"/>
  <c r="I9078" i="3"/>
  <c r="I9077" i="3"/>
  <c r="I9076" i="3"/>
  <c r="I9075" i="3"/>
  <c r="I9074" i="3"/>
  <c r="I9073" i="3"/>
  <c r="I9072" i="3"/>
  <c r="I9071" i="3"/>
  <c r="I9070" i="3"/>
  <c r="I9069" i="3"/>
  <c r="I9068" i="3"/>
  <c r="I9067" i="3"/>
  <c r="I9066" i="3"/>
  <c r="I9065" i="3"/>
  <c r="I9064" i="3"/>
  <c r="I9063" i="3"/>
  <c r="I9062" i="3"/>
  <c r="I9061" i="3"/>
  <c r="I9060" i="3"/>
  <c r="I9059" i="3"/>
  <c r="I9058" i="3"/>
  <c r="I9057" i="3"/>
  <c r="I9056" i="3"/>
  <c r="I9055" i="3"/>
  <c r="I9054" i="3"/>
  <c r="I9053" i="3"/>
  <c r="I9052" i="3"/>
  <c r="I9051" i="3"/>
  <c r="I9050" i="3"/>
  <c r="I9049" i="3"/>
  <c r="I9048" i="3"/>
  <c r="I9047" i="3"/>
  <c r="I9046" i="3"/>
  <c r="I9045" i="3"/>
  <c r="I9044" i="3"/>
  <c r="I9043" i="3"/>
  <c r="I9042" i="3"/>
  <c r="I9041" i="3"/>
  <c r="I9040" i="3"/>
  <c r="I9039" i="3"/>
  <c r="I9038" i="3"/>
  <c r="I9037" i="3"/>
  <c r="I9036" i="3"/>
  <c r="I9035" i="3"/>
  <c r="I9034" i="3"/>
  <c r="I9033" i="3"/>
  <c r="I9032" i="3"/>
  <c r="I9031" i="3"/>
  <c r="I9030" i="3"/>
  <c r="I9029" i="3"/>
  <c r="I9028" i="3"/>
  <c r="I9027" i="3"/>
  <c r="I9026" i="3"/>
  <c r="I9025" i="3"/>
  <c r="I9024" i="3"/>
  <c r="I9023" i="3"/>
  <c r="I9022" i="3"/>
  <c r="I9021" i="3"/>
  <c r="I9020" i="3"/>
  <c r="I9019" i="3"/>
  <c r="I9018" i="3"/>
  <c r="I9017" i="3"/>
  <c r="I9016" i="3"/>
  <c r="I9015" i="3"/>
  <c r="I9014" i="3"/>
  <c r="I9013" i="3"/>
  <c r="I9012" i="3"/>
  <c r="I9011" i="3"/>
  <c r="I9010" i="3"/>
  <c r="I9009" i="3"/>
  <c r="I9008" i="3"/>
  <c r="I9007" i="3"/>
  <c r="I9006" i="3"/>
  <c r="I9005" i="3"/>
  <c r="I9004" i="3"/>
  <c r="I9003" i="3"/>
  <c r="I9002" i="3"/>
  <c r="I9001" i="3"/>
  <c r="I9000" i="3"/>
  <c r="I8999" i="3"/>
  <c r="I8998" i="3"/>
  <c r="I8997" i="3"/>
  <c r="I8996" i="3"/>
  <c r="I8995" i="3"/>
  <c r="I8994" i="3"/>
  <c r="I8993" i="3"/>
  <c r="I8992" i="3"/>
  <c r="I8991" i="3"/>
  <c r="I8990" i="3"/>
  <c r="I8989" i="3"/>
  <c r="I8988" i="3"/>
  <c r="I8987" i="3"/>
  <c r="I8986" i="3"/>
  <c r="I8985" i="3"/>
  <c r="I8984" i="3"/>
  <c r="I8983" i="3"/>
  <c r="I8982" i="3"/>
  <c r="I8981" i="3"/>
  <c r="I8980" i="3"/>
  <c r="I8979" i="3"/>
  <c r="I8978" i="3"/>
  <c r="I8977" i="3"/>
  <c r="I8976" i="3"/>
  <c r="I8975" i="3"/>
  <c r="I8974" i="3"/>
  <c r="I8973" i="3"/>
  <c r="I8972" i="3"/>
  <c r="I8971" i="3"/>
  <c r="I8970" i="3"/>
  <c r="I8969" i="3"/>
  <c r="I8968" i="3"/>
  <c r="I8967" i="3"/>
  <c r="I8966" i="3"/>
  <c r="I8965" i="3"/>
  <c r="I8964" i="3"/>
  <c r="I8963" i="3"/>
  <c r="I8962" i="3"/>
  <c r="I8961" i="3"/>
  <c r="I8960" i="3"/>
  <c r="I8959" i="3"/>
  <c r="I8958" i="3"/>
  <c r="I8957" i="3"/>
  <c r="I8956" i="3"/>
  <c r="I8955" i="3"/>
  <c r="I8954" i="3"/>
  <c r="I8953" i="3"/>
  <c r="I8952" i="3"/>
  <c r="I8951" i="3"/>
  <c r="I8950" i="3"/>
  <c r="I8949" i="3"/>
  <c r="I8948" i="3"/>
  <c r="I8947" i="3"/>
  <c r="I8946" i="3"/>
  <c r="I8945" i="3"/>
  <c r="I8944" i="3"/>
  <c r="I8943" i="3"/>
  <c r="I8942" i="3"/>
  <c r="I8941" i="3"/>
  <c r="I8940" i="3"/>
  <c r="I8939" i="3"/>
  <c r="I8938" i="3"/>
  <c r="I8937" i="3"/>
  <c r="I8936" i="3"/>
  <c r="I8935" i="3"/>
  <c r="I8934" i="3"/>
  <c r="I8933" i="3"/>
  <c r="I8932" i="3"/>
  <c r="I8931" i="3"/>
  <c r="I8930" i="3"/>
  <c r="I8929" i="3"/>
  <c r="I8928" i="3"/>
  <c r="I8927" i="3"/>
  <c r="I8926" i="3"/>
  <c r="I8925" i="3"/>
  <c r="I8924" i="3"/>
  <c r="I8923" i="3"/>
  <c r="I8922" i="3"/>
  <c r="I8921" i="3"/>
  <c r="I8920" i="3"/>
  <c r="I8919" i="3"/>
  <c r="I8918" i="3"/>
  <c r="I8917" i="3"/>
  <c r="I8916" i="3"/>
  <c r="I8915" i="3"/>
  <c r="I8914" i="3"/>
  <c r="I8913" i="3"/>
  <c r="I8912" i="3"/>
  <c r="I8911" i="3"/>
  <c r="I8910" i="3"/>
  <c r="I8909" i="3"/>
  <c r="I8908" i="3"/>
  <c r="I8907" i="3"/>
  <c r="I8906" i="3"/>
  <c r="I8905" i="3"/>
  <c r="I8904" i="3"/>
  <c r="I8903" i="3"/>
  <c r="I8902" i="3"/>
  <c r="I8901" i="3"/>
  <c r="I8900" i="3"/>
  <c r="I8899" i="3"/>
  <c r="I8898" i="3"/>
  <c r="I8897" i="3"/>
  <c r="I8896" i="3"/>
  <c r="I8895" i="3"/>
  <c r="I8894" i="3"/>
  <c r="I8893" i="3"/>
  <c r="I8892" i="3"/>
  <c r="I8891" i="3"/>
  <c r="I8890" i="3"/>
  <c r="I8889" i="3"/>
  <c r="I8888" i="3"/>
  <c r="I8887" i="3"/>
  <c r="I8886" i="3"/>
  <c r="I8885" i="3"/>
  <c r="I8884" i="3"/>
  <c r="I8883" i="3"/>
  <c r="I8882" i="3"/>
  <c r="I8881" i="3"/>
  <c r="I8880" i="3"/>
  <c r="I8879" i="3"/>
  <c r="I8878" i="3"/>
  <c r="I8877" i="3"/>
  <c r="I8876" i="3"/>
  <c r="I8875" i="3"/>
  <c r="I8874" i="3"/>
  <c r="I8873" i="3"/>
  <c r="I8872" i="3"/>
  <c r="I8871" i="3"/>
  <c r="I8870" i="3"/>
  <c r="I8869" i="3"/>
  <c r="I8868" i="3"/>
  <c r="I8867" i="3"/>
  <c r="I8866" i="3"/>
  <c r="I8865" i="3"/>
  <c r="I8864" i="3"/>
  <c r="I8863" i="3"/>
  <c r="I8862" i="3"/>
  <c r="I8861" i="3"/>
  <c r="I8860" i="3"/>
  <c r="I8859" i="3"/>
  <c r="I8858" i="3"/>
  <c r="I8857" i="3"/>
  <c r="I8856" i="3"/>
  <c r="I8855" i="3"/>
  <c r="I8854" i="3"/>
  <c r="I8853" i="3"/>
  <c r="I8852" i="3"/>
  <c r="I8851" i="3"/>
  <c r="I8850" i="3"/>
  <c r="I8849" i="3"/>
  <c r="I8848" i="3"/>
  <c r="I8847" i="3"/>
  <c r="I8846" i="3"/>
  <c r="I8845" i="3"/>
  <c r="I8844" i="3"/>
  <c r="I8843" i="3"/>
  <c r="I8842" i="3"/>
  <c r="I8841" i="3"/>
  <c r="I8840" i="3"/>
  <c r="I8839" i="3"/>
  <c r="I8838" i="3"/>
  <c r="I8837" i="3"/>
  <c r="I8836" i="3"/>
  <c r="I8835" i="3"/>
  <c r="I8834" i="3"/>
  <c r="I8833" i="3"/>
  <c r="I8832" i="3"/>
  <c r="I8831" i="3"/>
  <c r="I8830" i="3"/>
  <c r="I8829" i="3"/>
  <c r="I8828" i="3"/>
  <c r="I8827" i="3"/>
  <c r="I8826" i="3"/>
  <c r="I8825" i="3"/>
  <c r="I8824" i="3"/>
  <c r="I8823" i="3"/>
  <c r="I8822" i="3"/>
  <c r="I8821" i="3"/>
  <c r="I8820" i="3"/>
  <c r="I8819" i="3"/>
  <c r="I8818" i="3"/>
  <c r="I8817" i="3"/>
  <c r="I8816" i="3"/>
  <c r="I8815" i="3"/>
  <c r="I8814" i="3"/>
  <c r="I8813" i="3"/>
  <c r="I8812" i="3"/>
  <c r="I8811" i="3"/>
  <c r="I8810" i="3"/>
  <c r="I8809" i="3"/>
  <c r="I8808" i="3"/>
  <c r="I8807" i="3"/>
  <c r="I8806" i="3"/>
  <c r="I8805" i="3"/>
  <c r="I8804" i="3"/>
  <c r="I8803" i="3"/>
  <c r="I8802" i="3"/>
  <c r="I8801" i="3"/>
  <c r="I8800" i="3"/>
  <c r="I8799" i="3"/>
  <c r="I8798" i="3"/>
  <c r="I8797" i="3"/>
  <c r="I8796" i="3"/>
  <c r="I8795" i="3"/>
  <c r="I8794" i="3"/>
  <c r="I8793" i="3"/>
  <c r="I8792" i="3"/>
  <c r="I8791" i="3"/>
  <c r="I8790" i="3"/>
  <c r="I8789" i="3"/>
  <c r="I8788" i="3"/>
  <c r="I8787" i="3"/>
  <c r="I8786" i="3"/>
  <c r="I8785" i="3"/>
  <c r="I8784" i="3"/>
  <c r="I8783" i="3"/>
  <c r="I8782" i="3"/>
  <c r="I8781" i="3"/>
  <c r="I8780" i="3"/>
  <c r="I8779" i="3"/>
  <c r="I8778" i="3"/>
  <c r="I8777" i="3"/>
  <c r="I8776" i="3"/>
  <c r="I8775" i="3"/>
  <c r="I8774" i="3"/>
  <c r="I8773" i="3"/>
  <c r="I8772" i="3"/>
  <c r="I8771" i="3"/>
  <c r="I8770" i="3"/>
  <c r="I8769" i="3"/>
  <c r="I8768" i="3"/>
  <c r="I8767" i="3"/>
  <c r="I8766" i="3"/>
  <c r="I8765" i="3"/>
  <c r="I8764" i="3"/>
  <c r="I8763" i="3"/>
  <c r="I8762" i="3"/>
  <c r="I8761" i="3"/>
  <c r="I8760" i="3"/>
  <c r="I8759" i="3"/>
  <c r="I8758" i="3"/>
  <c r="I8757" i="3"/>
  <c r="I8756" i="3"/>
  <c r="I8755" i="3"/>
  <c r="I8754" i="3"/>
  <c r="I8753" i="3"/>
  <c r="I8752" i="3"/>
  <c r="I8751" i="3"/>
  <c r="I8750" i="3"/>
  <c r="I8749" i="3"/>
  <c r="I8748" i="3"/>
  <c r="I8747" i="3"/>
  <c r="I8746" i="3"/>
  <c r="I8745" i="3"/>
  <c r="I8744" i="3"/>
  <c r="I8743" i="3"/>
  <c r="I8742" i="3"/>
  <c r="I8741" i="3"/>
  <c r="I8740" i="3"/>
  <c r="I8739" i="3"/>
  <c r="I8738" i="3"/>
  <c r="I8737" i="3"/>
  <c r="I8736" i="3"/>
  <c r="I8735" i="3"/>
  <c r="I8734" i="3"/>
  <c r="I8733" i="3"/>
  <c r="I8732" i="3"/>
  <c r="I8731" i="3"/>
  <c r="I8730" i="3"/>
  <c r="I8729" i="3"/>
  <c r="I8728" i="3"/>
  <c r="I8727" i="3"/>
  <c r="I8726" i="3"/>
  <c r="I8725" i="3"/>
  <c r="I8724" i="3"/>
  <c r="I8723" i="3"/>
  <c r="I8722" i="3"/>
  <c r="I8721" i="3"/>
  <c r="I8720" i="3"/>
  <c r="I8719" i="3"/>
  <c r="I8718" i="3"/>
  <c r="I8717" i="3"/>
  <c r="I8716" i="3"/>
  <c r="I8715" i="3"/>
  <c r="I8714" i="3"/>
  <c r="I8713" i="3"/>
  <c r="I8712" i="3"/>
  <c r="I8711" i="3"/>
  <c r="I8710" i="3"/>
  <c r="I8709" i="3"/>
  <c r="I8708" i="3"/>
  <c r="I8707" i="3"/>
  <c r="I8706" i="3"/>
  <c r="I8705" i="3"/>
  <c r="I8704" i="3"/>
  <c r="I8703" i="3"/>
  <c r="I8702" i="3"/>
  <c r="I8701" i="3"/>
  <c r="I8700" i="3"/>
  <c r="I8699" i="3"/>
  <c r="I8698" i="3"/>
  <c r="I8697" i="3"/>
  <c r="I8696" i="3"/>
  <c r="I8695" i="3"/>
  <c r="I8694" i="3"/>
  <c r="I8693" i="3"/>
  <c r="I8692" i="3"/>
  <c r="I8691" i="3"/>
  <c r="I8690" i="3"/>
  <c r="I8689" i="3"/>
  <c r="I8688" i="3"/>
  <c r="I8687" i="3"/>
  <c r="I8686" i="3"/>
  <c r="I8685" i="3"/>
  <c r="I8684" i="3"/>
  <c r="I8683" i="3"/>
  <c r="I8682" i="3"/>
  <c r="I8681" i="3"/>
  <c r="I8680" i="3"/>
  <c r="I8679" i="3"/>
  <c r="I8678" i="3"/>
  <c r="I8677" i="3"/>
  <c r="I8676" i="3"/>
  <c r="I8675" i="3"/>
  <c r="I8674" i="3"/>
  <c r="I8673" i="3"/>
  <c r="I8672" i="3"/>
  <c r="I8671" i="3"/>
  <c r="I8670" i="3"/>
  <c r="I8669" i="3"/>
  <c r="I8668" i="3"/>
  <c r="I8667" i="3"/>
  <c r="I8666" i="3"/>
  <c r="I8665" i="3"/>
  <c r="I8664" i="3"/>
  <c r="I8663" i="3"/>
  <c r="I8662" i="3"/>
  <c r="I8661" i="3"/>
  <c r="I8660" i="3"/>
  <c r="I8659" i="3"/>
  <c r="I8658" i="3"/>
  <c r="I8657" i="3"/>
  <c r="I8656" i="3"/>
  <c r="I8655" i="3"/>
  <c r="I8654" i="3"/>
  <c r="I8653" i="3"/>
  <c r="I8652" i="3"/>
  <c r="I8651" i="3"/>
  <c r="I8650" i="3"/>
  <c r="I8649" i="3"/>
  <c r="I8648" i="3"/>
  <c r="I8647" i="3"/>
  <c r="I8646" i="3"/>
  <c r="I8645" i="3"/>
  <c r="I8644" i="3"/>
  <c r="I8643" i="3"/>
  <c r="I8642" i="3"/>
  <c r="I8641" i="3"/>
  <c r="I8640" i="3"/>
  <c r="I8639" i="3"/>
  <c r="I8638" i="3"/>
  <c r="I8637" i="3"/>
  <c r="I8636" i="3"/>
  <c r="I8635" i="3"/>
  <c r="I8634" i="3"/>
  <c r="I8633" i="3"/>
  <c r="I8632" i="3"/>
  <c r="I8631" i="3"/>
  <c r="I8630" i="3"/>
  <c r="I8629" i="3"/>
  <c r="I8628" i="3"/>
  <c r="I8627" i="3"/>
  <c r="I8626" i="3"/>
  <c r="I8625" i="3"/>
  <c r="I8624" i="3"/>
  <c r="I8623" i="3"/>
  <c r="I8622" i="3"/>
  <c r="I8621" i="3"/>
  <c r="I8620" i="3"/>
  <c r="I8619" i="3"/>
  <c r="I8618" i="3"/>
  <c r="I8617" i="3"/>
  <c r="I8616" i="3"/>
  <c r="I8615" i="3"/>
  <c r="I8614" i="3"/>
  <c r="I8613" i="3"/>
  <c r="I8612" i="3"/>
  <c r="I8611" i="3"/>
  <c r="I8610" i="3"/>
  <c r="I8609" i="3"/>
  <c r="I8608" i="3"/>
  <c r="I8607" i="3"/>
  <c r="I8606" i="3"/>
  <c r="I8605" i="3"/>
  <c r="I8604" i="3"/>
  <c r="I8603" i="3"/>
  <c r="I8602" i="3"/>
  <c r="I8601" i="3"/>
  <c r="I8600" i="3"/>
  <c r="I8599" i="3"/>
  <c r="I8598" i="3"/>
  <c r="I8597" i="3"/>
  <c r="I8596" i="3"/>
  <c r="I8595" i="3"/>
  <c r="I8594" i="3"/>
  <c r="I8593" i="3"/>
  <c r="I8592" i="3"/>
  <c r="I8591" i="3"/>
  <c r="I8590" i="3"/>
  <c r="I8589" i="3"/>
  <c r="I8588" i="3"/>
  <c r="I8587" i="3"/>
  <c r="I8586" i="3"/>
  <c r="I8585" i="3"/>
  <c r="I8584" i="3"/>
  <c r="I8583" i="3"/>
  <c r="I8582" i="3"/>
  <c r="I8581" i="3"/>
  <c r="I8580" i="3"/>
  <c r="I8579" i="3"/>
  <c r="I8578" i="3"/>
  <c r="I8577" i="3"/>
  <c r="I8576" i="3"/>
  <c r="I8575" i="3"/>
  <c r="I8574" i="3"/>
  <c r="I8573" i="3"/>
  <c r="I8572" i="3"/>
  <c r="I8571" i="3"/>
  <c r="I8570" i="3"/>
  <c r="I8569" i="3"/>
  <c r="I8568" i="3"/>
  <c r="I8567" i="3"/>
  <c r="I8566" i="3"/>
  <c r="I8565" i="3"/>
  <c r="I8564" i="3"/>
  <c r="I8563" i="3"/>
  <c r="I8562" i="3"/>
  <c r="I8561" i="3"/>
  <c r="I8560" i="3"/>
  <c r="I8559" i="3"/>
  <c r="I8558" i="3"/>
  <c r="I8557" i="3"/>
  <c r="I8556" i="3"/>
  <c r="I8555" i="3"/>
  <c r="I8554" i="3"/>
  <c r="I8553" i="3"/>
  <c r="I8552" i="3"/>
  <c r="I8551" i="3"/>
  <c r="I8550" i="3"/>
  <c r="I8549" i="3"/>
  <c r="I8548" i="3"/>
  <c r="I8547" i="3"/>
  <c r="I8546" i="3"/>
  <c r="I8545" i="3"/>
  <c r="I8544" i="3"/>
  <c r="I8543" i="3"/>
  <c r="I8542" i="3"/>
  <c r="I8541" i="3"/>
  <c r="I8540" i="3"/>
  <c r="I8539" i="3"/>
  <c r="I8538" i="3"/>
  <c r="I8537" i="3"/>
  <c r="I8536" i="3"/>
  <c r="I8535" i="3"/>
  <c r="I8534" i="3"/>
  <c r="I8533" i="3"/>
  <c r="I8532" i="3"/>
  <c r="I8531" i="3"/>
  <c r="I8530" i="3"/>
  <c r="I8529" i="3"/>
  <c r="I8528" i="3"/>
  <c r="I8527" i="3"/>
  <c r="I8526" i="3"/>
  <c r="I8525" i="3"/>
  <c r="I8524" i="3"/>
  <c r="I8523" i="3"/>
  <c r="I8522" i="3"/>
  <c r="I8521" i="3"/>
  <c r="I8520" i="3"/>
  <c r="I8519" i="3"/>
  <c r="I8518" i="3"/>
  <c r="I8517" i="3"/>
  <c r="I8516" i="3"/>
  <c r="I8515" i="3"/>
  <c r="I8514" i="3"/>
  <c r="I8513" i="3"/>
  <c r="I8512" i="3"/>
  <c r="I8511" i="3"/>
  <c r="I8510" i="3"/>
  <c r="I8509" i="3"/>
  <c r="I8508" i="3"/>
  <c r="I8507" i="3"/>
  <c r="I8506" i="3"/>
  <c r="I8505" i="3"/>
  <c r="I8504" i="3"/>
  <c r="I8503" i="3"/>
  <c r="I8502" i="3"/>
  <c r="I8501" i="3"/>
  <c r="I8500" i="3"/>
  <c r="I8499" i="3"/>
  <c r="I8498" i="3"/>
  <c r="I8497" i="3"/>
  <c r="I8496" i="3"/>
  <c r="I8495" i="3"/>
  <c r="I8494" i="3"/>
  <c r="I8493" i="3"/>
  <c r="I8492" i="3"/>
  <c r="I8491" i="3"/>
  <c r="I8490" i="3"/>
  <c r="I8489" i="3"/>
  <c r="I8488" i="3"/>
  <c r="I8487" i="3"/>
  <c r="I8486" i="3"/>
  <c r="I8485" i="3"/>
  <c r="I8484" i="3"/>
  <c r="I8483" i="3"/>
  <c r="I8482" i="3"/>
  <c r="I8481" i="3"/>
  <c r="I8480" i="3"/>
  <c r="I8479" i="3"/>
  <c r="I8478" i="3"/>
  <c r="I8477" i="3"/>
  <c r="I8476" i="3"/>
  <c r="I8475" i="3"/>
  <c r="I8474" i="3"/>
  <c r="I8473" i="3"/>
  <c r="I8472" i="3"/>
  <c r="I8471" i="3"/>
  <c r="I8470" i="3"/>
  <c r="I8469" i="3"/>
  <c r="I8468" i="3"/>
  <c r="I8467" i="3"/>
  <c r="I8466" i="3"/>
  <c r="I8465" i="3"/>
  <c r="I8464" i="3"/>
  <c r="I8463" i="3"/>
  <c r="I8462" i="3"/>
  <c r="I8461" i="3"/>
  <c r="I8460" i="3"/>
  <c r="I8459" i="3"/>
  <c r="I8458" i="3"/>
  <c r="I8457" i="3"/>
  <c r="I8456" i="3"/>
  <c r="I8455" i="3"/>
  <c r="I8454" i="3"/>
  <c r="I8453" i="3"/>
  <c r="I8452" i="3"/>
  <c r="I8451" i="3"/>
  <c r="I8450" i="3"/>
  <c r="I8449" i="3"/>
  <c r="I8448" i="3"/>
  <c r="I8447" i="3"/>
  <c r="I8446" i="3"/>
  <c r="I8445" i="3"/>
  <c r="I8444" i="3"/>
  <c r="I8443" i="3"/>
  <c r="I8442" i="3"/>
  <c r="I8441" i="3"/>
  <c r="I8440" i="3"/>
  <c r="I8439" i="3"/>
  <c r="I8438" i="3"/>
  <c r="I8437" i="3"/>
  <c r="I8436" i="3"/>
  <c r="I8435" i="3"/>
  <c r="I8434" i="3"/>
  <c r="I8433" i="3"/>
  <c r="I8432" i="3"/>
  <c r="I8431" i="3"/>
  <c r="I8430" i="3"/>
  <c r="I8429" i="3"/>
  <c r="I8428" i="3"/>
  <c r="I8427" i="3"/>
  <c r="I8426" i="3"/>
  <c r="I8425" i="3"/>
  <c r="I8424" i="3"/>
  <c r="I8423" i="3"/>
  <c r="I8422" i="3"/>
  <c r="I8421" i="3"/>
  <c r="I8420" i="3"/>
  <c r="I8419" i="3"/>
  <c r="I8418" i="3"/>
  <c r="I8417" i="3"/>
  <c r="I8416" i="3"/>
  <c r="I8415" i="3"/>
  <c r="I8414" i="3"/>
  <c r="I8413" i="3"/>
  <c r="I8412" i="3"/>
  <c r="I8411" i="3"/>
  <c r="I8410" i="3"/>
  <c r="I8409" i="3"/>
  <c r="I8408" i="3"/>
  <c r="I8407" i="3"/>
  <c r="I8406" i="3"/>
  <c r="I8405" i="3"/>
  <c r="I8404" i="3"/>
  <c r="I8403" i="3"/>
  <c r="I8402" i="3"/>
  <c r="I8401" i="3"/>
  <c r="I8400" i="3"/>
  <c r="I8399" i="3"/>
  <c r="I8398" i="3"/>
  <c r="I8397" i="3"/>
  <c r="I8396" i="3"/>
  <c r="I8395" i="3"/>
  <c r="I8394" i="3"/>
  <c r="I8393" i="3"/>
  <c r="I8392" i="3"/>
  <c r="I8391" i="3"/>
  <c r="I8390" i="3"/>
  <c r="I8389" i="3"/>
  <c r="I8388" i="3"/>
  <c r="I8387" i="3"/>
  <c r="I8386" i="3"/>
  <c r="I8385" i="3"/>
  <c r="I8384" i="3"/>
  <c r="I8383" i="3"/>
  <c r="I8382" i="3"/>
  <c r="I8381" i="3"/>
  <c r="I8380" i="3"/>
  <c r="I8379" i="3"/>
  <c r="I8378" i="3"/>
  <c r="I8377" i="3"/>
  <c r="I8376" i="3"/>
  <c r="I8375" i="3"/>
  <c r="I8374" i="3"/>
  <c r="I8373" i="3"/>
  <c r="I8372" i="3"/>
  <c r="I8371" i="3"/>
  <c r="I8370" i="3"/>
  <c r="I8369" i="3"/>
  <c r="I8368" i="3"/>
  <c r="I8367" i="3"/>
  <c r="I8366" i="3"/>
  <c r="I8365" i="3"/>
  <c r="I8364" i="3"/>
  <c r="I8363" i="3"/>
  <c r="I8362" i="3"/>
  <c r="I8361" i="3"/>
  <c r="I8360" i="3"/>
  <c r="I8359" i="3"/>
  <c r="I8358" i="3"/>
  <c r="I8357" i="3"/>
  <c r="I8356" i="3"/>
  <c r="I8355" i="3"/>
  <c r="I8354" i="3"/>
  <c r="I8353" i="3"/>
  <c r="I8352" i="3"/>
  <c r="I8351" i="3"/>
  <c r="I8350" i="3"/>
  <c r="I8349" i="3"/>
  <c r="I8348" i="3"/>
  <c r="I8347" i="3"/>
  <c r="I8346" i="3"/>
  <c r="I8345" i="3"/>
  <c r="I8344" i="3"/>
  <c r="I8343" i="3"/>
  <c r="I8342" i="3"/>
  <c r="I8341" i="3"/>
  <c r="I8340" i="3"/>
  <c r="I8339" i="3"/>
  <c r="I8338" i="3"/>
  <c r="I8337" i="3"/>
  <c r="I8336" i="3"/>
  <c r="I8335" i="3"/>
  <c r="I8334" i="3"/>
  <c r="I8333" i="3"/>
  <c r="I8332" i="3"/>
  <c r="I8331" i="3"/>
  <c r="I8330" i="3"/>
  <c r="I8329" i="3"/>
  <c r="I8328" i="3"/>
  <c r="I8327" i="3"/>
  <c r="I8326" i="3"/>
  <c r="I8325" i="3"/>
  <c r="I8324" i="3"/>
  <c r="I8323" i="3"/>
  <c r="I8322" i="3"/>
  <c r="I8321" i="3"/>
  <c r="I8320" i="3"/>
  <c r="I8319" i="3"/>
  <c r="I8318" i="3"/>
  <c r="I8317" i="3"/>
  <c r="I8316" i="3"/>
  <c r="I8315" i="3"/>
  <c r="I8314" i="3"/>
  <c r="I8313" i="3"/>
  <c r="I8312" i="3"/>
  <c r="I8311" i="3"/>
  <c r="I8310" i="3"/>
  <c r="I8309" i="3"/>
  <c r="I8308" i="3"/>
  <c r="I8307" i="3"/>
  <c r="I8306" i="3"/>
  <c r="I8305" i="3"/>
  <c r="I8304" i="3"/>
  <c r="I8303" i="3"/>
  <c r="I8302" i="3"/>
  <c r="I8301" i="3"/>
  <c r="I8300" i="3"/>
  <c r="I8299" i="3"/>
  <c r="I8298" i="3"/>
  <c r="I8297" i="3"/>
  <c r="I8296" i="3"/>
  <c r="I8295" i="3"/>
  <c r="I8294" i="3"/>
  <c r="I8293" i="3"/>
  <c r="I8292" i="3"/>
  <c r="I8291" i="3"/>
  <c r="I8290" i="3"/>
  <c r="I8289" i="3"/>
  <c r="I8288" i="3"/>
  <c r="I8287" i="3"/>
  <c r="I8286" i="3"/>
  <c r="I8285" i="3"/>
  <c r="I8284" i="3"/>
  <c r="I8283" i="3"/>
  <c r="I8282" i="3"/>
  <c r="I8281" i="3"/>
  <c r="I8280" i="3"/>
  <c r="I8279" i="3"/>
  <c r="I8278" i="3"/>
  <c r="I8277" i="3"/>
  <c r="I8276" i="3"/>
  <c r="I8275" i="3"/>
  <c r="I8274" i="3"/>
  <c r="I8273" i="3"/>
  <c r="I8272" i="3"/>
  <c r="I8271" i="3"/>
  <c r="I8270" i="3"/>
  <c r="I8269" i="3"/>
  <c r="I8268" i="3"/>
  <c r="I8267" i="3"/>
  <c r="I8266" i="3"/>
  <c r="I8265" i="3"/>
  <c r="I8264" i="3"/>
  <c r="I8263" i="3"/>
  <c r="I8262" i="3"/>
  <c r="I8261" i="3"/>
  <c r="I8260" i="3"/>
  <c r="I8259" i="3"/>
  <c r="I8258" i="3"/>
  <c r="I8257" i="3"/>
  <c r="I8256" i="3"/>
  <c r="I8255" i="3"/>
  <c r="I8254" i="3"/>
  <c r="I8253" i="3"/>
  <c r="I8252" i="3"/>
  <c r="I8251" i="3"/>
  <c r="I8250" i="3"/>
  <c r="I8249" i="3"/>
  <c r="I8248" i="3"/>
  <c r="I8247" i="3"/>
  <c r="I8246" i="3"/>
  <c r="I8245" i="3"/>
  <c r="I8244" i="3"/>
  <c r="I8243" i="3"/>
  <c r="I8242" i="3"/>
  <c r="I8241" i="3"/>
  <c r="I8240" i="3"/>
  <c r="I8239" i="3"/>
  <c r="I8238" i="3"/>
  <c r="I8237" i="3"/>
  <c r="I8236" i="3"/>
  <c r="I8235" i="3"/>
  <c r="I8234" i="3"/>
  <c r="I8233" i="3"/>
  <c r="I8232" i="3"/>
  <c r="I8231" i="3"/>
  <c r="I8230" i="3"/>
  <c r="I8229" i="3"/>
  <c r="I8228" i="3"/>
  <c r="I8227" i="3"/>
  <c r="I8226" i="3"/>
  <c r="I8225" i="3"/>
  <c r="I8224" i="3"/>
  <c r="I8223" i="3"/>
  <c r="I8222" i="3"/>
  <c r="I8221" i="3"/>
  <c r="I8220" i="3"/>
  <c r="I8219" i="3"/>
  <c r="I8218" i="3"/>
  <c r="I8217" i="3"/>
  <c r="I8216" i="3"/>
  <c r="I8215" i="3"/>
  <c r="I8214" i="3"/>
  <c r="I8213" i="3"/>
  <c r="I8212" i="3"/>
  <c r="I8211" i="3"/>
  <c r="I8210" i="3"/>
  <c r="I8209" i="3"/>
  <c r="I8208" i="3"/>
  <c r="I8207" i="3"/>
  <c r="I8206" i="3"/>
  <c r="I8205" i="3"/>
  <c r="I8204" i="3"/>
  <c r="I8203" i="3"/>
  <c r="I8202" i="3"/>
  <c r="I8201" i="3"/>
  <c r="I8200" i="3"/>
  <c r="I8199" i="3"/>
  <c r="I8198" i="3"/>
  <c r="I8197" i="3"/>
  <c r="I8196" i="3"/>
  <c r="I8195" i="3"/>
  <c r="I8194" i="3"/>
  <c r="I8193" i="3"/>
  <c r="I8192" i="3"/>
  <c r="I8191" i="3"/>
  <c r="I8190" i="3"/>
  <c r="I8189" i="3"/>
  <c r="I8188" i="3"/>
  <c r="I8187" i="3"/>
  <c r="I8186" i="3"/>
  <c r="I8185" i="3"/>
  <c r="I8184" i="3"/>
  <c r="I8183" i="3"/>
  <c r="I8182" i="3"/>
  <c r="I8181" i="3"/>
  <c r="I8180" i="3"/>
  <c r="I8179" i="3"/>
  <c r="I8178" i="3"/>
  <c r="I8177" i="3"/>
  <c r="I8176" i="3"/>
  <c r="I8175" i="3"/>
  <c r="I8174" i="3"/>
  <c r="I8173" i="3"/>
  <c r="I8172" i="3"/>
  <c r="I8171" i="3"/>
  <c r="I8170" i="3"/>
  <c r="I8169" i="3"/>
  <c r="I8168" i="3"/>
  <c r="I8167" i="3"/>
  <c r="I8166" i="3"/>
  <c r="I8165" i="3"/>
  <c r="I8164" i="3"/>
  <c r="I8163" i="3"/>
  <c r="I8162" i="3"/>
  <c r="I8161" i="3"/>
  <c r="I8160" i="3"/>
  <c r="I8159" i="3"/>
  <c r="I8158" i="3"/>
  <c r="I8157" i="3"/>
  <c r="I8156" i="3"/>
  <c r="I8155" i="3"/>
  <c r="I8154" i="3"/>
  <c r="I8153" i="3"/>
  <c r="I8152" i="3"/>
  <c r="I8151" i="3"/>
  <c r="I8150" i="3"/>
  <c r="I8149" i="3"/>
  <c r="I8148" i="3"/>
  <c r="I8147" i="3"/>
  <c r="I8146" i="3"/>
  <c r="I8145" i="3"/>
  <c r="I8144" i="3"/>
  <c r="I8143" i="3"/>
  <c r="I8142" i="3"/>
  <c r="I8141" i="3"/>
  <c r="I8140" i="3"/>
  <c r="I8139" i="3"/>
  <c r="I8138" i="3"/>
  <c r="I8137" i="3"/>
  <c r="I8136" i="3"/>
  <c r="I8135" i="3"/>
  <c r="I8134" i="3"/>
  <c r="I8133" i="3"/>
  <c r="I8132" i="3"/>
  <c r="I8131" i="3"/>
  <c r="I8130" i="3"/>
  <c r="I8129" i="3"/>
  <c r="I8128" i="3"/>
  <c r="I8127" i="3"/>
  <c r="I8126" i="3"/>
  <c r="I8125" i="3"/>
  <c r="I8124" i="3"/>
  <c r="I8123" i="3"/>
  <c r="I8122" i="3"/>
  <c r="I8121" i="3"/>
  <c r="I8120" i="3"/>
  <c r="I8119" i="3"/>
  <c r="I8118" i="3"/>
  <c r="I8117" i="3"/>
  <c r="I8116" i="3"/>
  <c r="I8115" i="3"/>
  <c r="I8114" i="3"/>
  <c r="I8113" i="3"/>
  <c r="I8112" i="3"/>
  <c r="I8111" i="3"/>
  <c r="I8110" i="3"/>
  <c r="I8109" i="3"/>
  <c r="I8108" i="3"/>
  <c r="I8107" i="3"/>
  <c r="I8106" i="3"/>
  <c r="I8105" i="3"/>
  <c r="I8104" i="3"/>
  <c r="I8103" i="3"/>
  <c r="I8102" i="3"/>
  <c r="I8101" i="3"/>
  <c r="I8100" i="3"/>
  <c r="I8099" i="3"/>
  <c r="I8098" i="3"/>
  <c r="I8097" i="3"/>
  <c r="I8096" i="3"/>
  <c r="I8095" i="3"/>
  <c r="I8094" i="3"/>
  <c r="I8093" i="3"/>
  <c r="I8092" i="3"/>
  <c r="I8091" i="3"/>
  <c r="I8090" i="3"/>
  <c r="I8089" i="3"/>
  <c r="I8088" i="3"/>
  <c r="I8087" i="3"/>
  <c r="I8086" i="3"/>
  <c r="I8085" i="3"/>
  <c r="I8084" i="3"/>
  <c r="I8083" i="3"/>
  <c r="I8082" i="3"/>
  <c r="I8081" i="3"/>
  <c r="I8080" i="3"/>
  <c r="I8079" i="3"/>
  <c r="I8078" i="3"/>
  <c r="I8077" i="3"/>
  <c r="I8076" i="3"/>
  <c r="I8075" i="3"/>
  <c r="I8074" i="3"/>
  <c r="I8073" i="3"/>
  <c r="I8072" i="3"/>
  <c r="I8071" i="3"/>
  <c r="I8070" i="3"/>
  <c r="I8069" i="3"/>
  <c r="I8068" i="3"/>
  <c r="I8067" i="3"/>
  <c r="I8066" i="3"/>
  <c r="I8065" i="3"/>
  <c r="I8064" i="3"/>
  <c r="I8063" i="3"/>
  <c r="I8062" i="3"/>
  <c r="I8061" i="3"/>
  <c r="I8060" i="3"/>
  <c r="I8059" i="3"/>
  <c r="I8058" i="3"/>
  <c r="I8057" i="3"/>
  <c r="I8056" i="3"/>
  <c r="I8055" i="3"/>
  <c r="I8054" i="3"/>
  <c r="I8053" i="3"/>
  <c r="I8052" i="3"/>
  <c r="I8051" i="3"/>
  <c r="I8050" i="3"/>
  <c r="I8049" i="3"/>
  <c r="I8048" i="3"/>
  <c r="I8047" i="3"/>
  <c r="I8046" i="3"/>
  <c r="I8045" i="3"/>
  <c r="I8044" i="3"/>
  <c r="I8043" i="3"/>
  <c r="I8042" i="3"/>
  <c r="I8041" i="3"/>
  <c r="I8040" i="3"/>
  <c r="I8039" i="3"/>
  <c r="I8038" i="3"/>
  <c r="I8037" i="3"/>
  <c r="I8036" i="3"/>
  <c r="I8035" i="3"/>
  <c r="I8034" i="3"/>
  <c r="I8033" i="3"/>
  <c r="I8032" i="3"/>
  <c r="I8031" i="3"/>
  <c r="I8030" i="3"/>
  <c r="I8029" i="3"/>
  <c r="I8028" i="3"/>
  <c r="I8027" i="3"/>
  <c r="I8026" i="3"/>
  <c r="I8025" i="3"/>
  <c r="I8024" i="3"/>
  <c r="I8023" i="3"/>
  <c r="I8022" i="3"/>
  <c r="I8021" i="3"/>
  <c r="I8020" i="3"/>
  <c r="I8019" i="3"/>
  <c r="I8018" i="3"/>
  <c r="I8017" i="3"/>
  <c r="I8016" i="3"/>
  <c r="I8015" i="3"/>
  <c r="I8014" i="3"/>
  <c r="I8013" i="3"/>
  <c r="I8012" i="3"/>
  <c r="I8011" i="3"/>
  <c r="I8010" i="3"/>
  <c r="I8009" i="3"/>
  <c r="I8008" i="3"/>
  <c r="I8007" i="3"/>
  <c r="I8006" i="3"/>
  <c r="I8005" i="3"/>
  <c r="I8004" i="3"/>
  <c r="I8003" i="3"/>
  <c r="I8002" i="3"/>
  <c r="I8001" i="3"/>
  <c r="I8000" i="3"/>
  <c r="I7999" i="3"/>
  <c r="I7998" i="3"/>
  <c r="I7997" i="3"/>
  <c r="I7996" i="3"/>
  <c r="I7995" i="3"/>
  <c r="I7994" i="3"/>
  <c r="I7993" i="3"/>
  <c r="I7992" i="3"/>
  <c r="I7991" i="3"/>
  <c r="I7990" i="3"/>
  <c r="I7989" i="3"/>
  <c r="I7988" i="3"/>
  <c r="I7987" i="3"/>
  <c r="I7986" i="3"/>
  <c r="I7985" i="3"/>
  <c r="I7984" i="3"/>
  <c r="I7983" i="3"/>
  <c r="I7982" i="3"/>
  <c r="I7981" i="3"/>
  <c r="I7980" i="3"/>
  <c r="I7979" i="3"/>
  <c r="I7978" i="3"/>
  <c r="I7977" i="3"/>
  <c r="I7976" i="3"/>
  <c r="I7975" i="3"/>
  <c r="I7974" i="3"/>
  <c r="I7973" i="3"/>
  <c r="I7972" i="3"/>
  <c r="I7971" i="3"/>
  <c r="I7970" i="3"/>
  <c r="I7969" i="3"/>
  <c r="I7968" i="3"/>
  <c r="I7967" i="3"/>
  <c r="I7966" i="3"/>
  <c r="I7965" i="3"/>
  <c r="I7964" i="3"/>
  <c r="I7963" i="3"/>
  <c r="I7962" i="3"/>
  <c r="I7961" i="3"/>
  <c r="I7960" i="3"/>
  <c r="I7959" i="3"/>
  <c r="I7958" i="3"/>
  <c r="I7957" i="3"/>
  <c r="I7956" i="3"/>
  <c r="I7955" i="3"/>
  <c r="I7954" i="3"/>
  <c r="I7953" i="3"/>
  <c r="I7952" i="3"/>
  <c r="I7951" i="3"/>
  <c r="I7950" i="3"/>
  <c r="I7949" i="3"/>
  <c r="I7948" i="3"/>
  <c r="I7947" i="3"/>
  <c r="I7946" i="3"/>
  <c r="I7945" i="3"/>
  <c r="I7944" i="3"/>
  <c r="I7943" i="3"/>
  <c r="I7942" i="3"/>
  <c r="I7941" i="3"/>
  <c r="I7940" i="3"/>
  <c r="I7939" i="3"/>
  <c r="I7938" i="3"/>
  <c r="I7937" i="3"/>
  <c r="I7936" i="3"/>
  <c r="I7935" i="3"/>
  <c r="I7934" i="3"/>
  <c r="I7933" i="3"/>
  <c r="I7932" i="3"/>
  <c r="I7931" i="3"/>
  <c r="I7930" i="3"/>
  <c r="I7929" i="3"/>
  <c r="I7928" i="3"/>
  <c r="I7927" i="3"/>
  <c r="I7926" i="3"/>
  <c r="I7925" i="3"/>
  <c r="I7924" i="3"/>
  <c r="I7923" i="3"/>
  <c r="I7922" i="3"/>
  <c r="I7921" i="3"/>
  <c r="I7920" i="3"/>
  <c r="I7919" i="3"/>
  <c r="I7918" i="3"/>
  <c r="I7917" i="3"/>
  <c r="I7916" i="3"/>
  <c r="I7915" i="3"/>
  <c r="I7914" i="3"/>
  <c r="I7913" i="3"/>
  <c r="I7912" i="3"/>
  <c r="I7911" i="3"/>
  <c r="I7910" i="3"/>
  <c r="I7909" i="3"/>
  <c r="I7908" i="3"/>
  <c r="I7907" i="3"/>
  <c r="I7906" i="3"/>
  <c r="I7905" i="3"/>
  <c r="I7904" i="3"/>
  <c r="I7903" i="3"/>
  <c r="I7902" i="3"/>
  <c r="I7901" i="3"/>
  <c r="I7900" i="3"/>
  <c r="I7899" i="3"/>
  <c r="I7898" i="3"/>
  <c r="I7897" i="3"/>
  <c r="I7896" i="3"/>
  <c r="I7895" i="3"/>
  <c r="I7894" i="3"/>
  <c r="I7893" i="3"/>
  <c r="I7892" i="3"/>
  <c r="I7891" i="3"/>
  <c r="I7890" i="3"/>
  <c r="I7889" i="3"/>
  <c r="I7888" i="3"/>
  <c r="I7887" i="3"/>
  <c r="I7886" i="3"/>
  <c r="I7885" i="3"/>
  <c r="I7884" i="3"/>
  <c r="I7883" i="3"/>
  <c r="I7882" i="3"/>
  <c r="I7881" i="3"/>
  <c r="I7880" i="3"/>
  <c r="I7879" i="3"/>
  <c r="I7878" i="3"/>
  <c r="I7877" i="3"/>
  <c r="I7876" i="3"/>
  <c r="I7875" i="3"/>
  <c r="I7874" i="3"/>
  <c r="I7873" i="3"/>
  <c r="I7872" i="3"/>
  <c r="I7871" i="3"/>
  <c r="I7870" i="3"/>
  <c r="I7869" i="3"/>
  <c r="I7868" i="3"/>
  <c r="I7867" i="3"/>
  <c r="I7866" i="3"/>
  <c r="I7865" i="3"/>
  <c r="I7864" i="3"/>
  <c r="I7863" i="3"/>
  <c r="I7862" i="3"/>
  <c r="I7861" i="3"/>
  <c r="I7860" i="3"/>
  <c r="I7859" i="3"/>
  <c r="I7858" i="3"/>
  <c r="I7857" i="3"/>
  <c r="I7856" i="3"/>
  <c r="I7855" i="3"/>
  <c r="I7854" i="3"/>
  <c r="I7853" i="3"/>
  <c r="I7852" i="3"/>
  <c r="I7851" i="3"/>
  <c r="I7850" i="3"/>
  <c r="I7849" i="3"/>
  <c r="I7848" i="3"/>
  <c r="I7847" i="3"/>
  <c r="I7846" i="3"/>
  <c r="I7845" i="3"/>
  <c r="I7844" i="3"/>
  <c r="I7843" i="3"/>
  <c r="I7842" i="3"/>
  <c r="I7841" i="3"/>
  <c r="I7840" i="3"/>
  <c r="I7839" i="3"/>
  <c r="I7838" i="3"/>
  <c r="I7837" i="3"/>
  <c r="I7836" i="3"/>
  <c r="I7835" i="3"/>
  <c r="I7834" i="3"/>
  <c r="I7833" i="3"/>
  <c r="I7832" i="3"/>
  <c r="I7831" i="3"/>
  <c r="I7830" i="3"/>
  <c r="I7829" i="3"/>
  <c r="I7828" i="3"/>
  <c r="I7827" i="3"/>
  <c r="I7826" i="3"/>
  <c r="I7825" i="3"/>
  <c r="I7824" i="3"/>
  <c r="I7823" i="3"/>
  <c r="I7822" i="3"/>
  <c r="I7821" i="3"/>
  <c r="I7820" i="3"/>
  <c r="I7819" i="3"/>
  <c r="I7818" i="3"/>
  <c r="I7817" i="3"/>
  <c r="I7816" i="3"/>
  <c r="I7815" i="3"/>
  <c r="I7814" i="3"/>
  <c r="I7813" i="3"/>
  <c r="I7812" i="3"/>
  <c r="I7811" i="3"/>
  <c r="I7810" i="3"/>
  <c r="I7809" i="3"/>
  <c r="I7808" i="3"/>
  <c r="I7807" i="3"/>
  <c r="I7806" i="3"/>
  <c r="I7805" i="3"/>
  <c r="I7804" i="3"/>
  <c r="I7803" i="3"/>
  <c r="I7802" i="3"/>
  <c r="I7801" i="3"/>
  <c r="I7800" i="3"/>
  <c r="I7799" i="3"/>
  <c r="I7798" i="3"/>
  <c r="I7797" i="3"/>
  <c r="I7796" i="3"/>
  <c r="I7795" i="3"/>
  <c r="I7794" i="3"/>
  <c r="I7793" i="3"/>
  <c r="I7792" i="3"/>
  <c r="I7791" i="3"/>
  <c r="I7790" i="3"/>
  <c r="I7789" i="3"/>
  <c r="I7788" i="3"/>
  <c r="I7787" i="3"/>
  <c r="I7786" i="3"/>
  <c r="I7785" i="3"/>
  <c r="I7784" i="3"/>
  <c r="I7783" i="3"/>
  <c r="I7782" i="3"/>
  <c r="I7781" i="3"/>
  <c r="I7780" i="3"/>
  <c r="I7779" i="3"/>
  <c r="I7778" i="3"/>
  <c r="I7777" i="3"/>
  <c r="I7776" i="3"/>
  <c r="I7775" i="3"/>
  <c r="I7774" i="3"/>
  <c r="I7773" i="3"/>
  <c r="I7772" i="3"/>
  <c r="I7771" i="3"/>
  <c r="I7770" i="3"/>
  <c r="I7769" i="3"/>
  <c r="I7768" i="3"/>
  <c r="I7767" i="3"/>
  <c r="I7766" i="3"/>
  <c r="I7765" i="3"/>
  <c r="I7764" i="3"/>
  <c r="I7763" i="3"/>
  <c r="I7762" i="3"/>
  <c r="I7761" i="3"/>
  <c r="I7760" i="3"/>
  <c r="I7759" i="3"/>
  <c r="I7758" i="3"/>
  <c r="I7757" i="3"/>
  <c r="I7756" i="3"/>
  <c r="I7755" i="3"/>
  <c r="I7754" i="3"/>
  <c r="I7753" i="3"/>
  <c r="I7752" i="3"/>
  <c r="I7751" i="3"/>
  <c r="I7750" i="3"/>
  <c r="I7749" i="3"/>
  <c r="I7748" i="3"/>
  <c r="I7747" i="3"/>
  <c r="I7746" i="3"/>
  <c r="I7745" i="3"/>
  <c r="I7744" i="3"/>
  <c r="I7743" i="3"/>
  <c r="I7742" i="3"/>
  <c r="I7741" i="3"/>
  <c r="I7740" i="3"/>
  <c r="I7739" i="3"/>
  <c r="I7738" i="3"/>
  <c r="I7737" i="3"/>
  <c r="I7736" i="3"/>
  <c r="I7735" i="3"/>
  <c r="I7734" i="3"/>
  <c r="I7733" i="3"/>
  <c r="I7732" i="3"/>
  <c r="I7731" i="3"/>
  <c r="I7730" i="3"/>
  <c r="I7729" i="3"/>
  <c r="I7728" i="3"/>
  <c r="I7727" i="3"/>
  <c r="I7726" i="3"/>
  <c r="I7725" i="3"/>
  <c r="I7724" i="3"/>
  <c r="I7723" i="3"/>
  <c r="I7722" i="3"/>
  <c r="I7721" i="3"/>
  <c r="I7720" i="3"/>
  <c r="I7719" i="3"/>
  <c r="I7718" i="3"/>
  <c r="I7717" i="3"/>
  <c r="I7716" i="3"/>
  <c r="I7715" i="3"/>
  <c r="I7714" i="3"/>
  <c r="I7713" i="3"/>
  <c r="I7712" i="3"/>
  <c r="I7711" i="3"/>
  <c r="I7710" i="3"/>
  <c r="I7709" i="3"/>
  <c r="I7708" i="3"/>
  <c r="I7707" i="3"/>
  <c r="I7706" i="3"/>
  <c r="I7705" i="3"/>
  <c r="I7704" i="3"/>
  <c r="I7703" i="3"/>
  <c r="I7702" i="3"/>
  <c r="I7701" i="3"/>
  <c r="I7700" i="3"/>
  <c r="I7699" i="3"/>
  <c r="I7698" i="3"/>
  <c r="I7697" i="3"/>
  <c r="I7696" i="3"/>
  <c r="I7695" i="3"/>
  <c r="I7694" i="3"/>
  <c r="I7693" i="3"/>
  <c r="I7692" i="3"/>
  <c r="I7691" i="3"/>
  <c r="I7690" i="3"/>
  <c r="I7689" i="3"/>
  <c r="I7688" i="3"/>
  <c r="I7687" i="3"/>
  <c r="I7686" i="3"/>
  <c r="I7685" i="3"/>
  <c r="I7684" i="3"/>
  <c r="I7683" i="3"/>
  <c r="I7682" i="3"/>
  <c r="I7681" i="3"/>
  <c r="I7680" i="3"/>
  <c r="I7679" i="3"/>
  <c r="I7678" i="3"/>
  <c r="I7677" i="3"/>
  <c r="I7676" i="3"/>
  <c r="I7675" i="3"/>
  <c r="I7674" i="3"/>
  <c r="I7673" i="3"/>
  <c r="I7672" i="3"/>
  <c r="I7671" i="3"/>
  <c r="I7670" i="3"/>
  <c r="I7669" i="3"/>
  <c r="I7668" i="3"/>
  <c r="I7667" i="3"/>
  <c r="I7666" i="3"/>
  <c r="I7665" i="3"/>
  <c r="I7664" i="3"/>
  <c r="I7663" i="3"/>
  <c r="I7662" i="3"/>
  <c r="I7661" i="3"/>
  <c r="I7660" i="3"/>
  <c r="I7659" i="3"/>
  <c r="I7658" i="3"/>
  <c r="I7657" i="3"/>
  <c r="I7656" i="3"/>
  <c r="I7655" i="3"/>
  <c r="I7654" i="3"/>
  <c r="I7653" i="3"/>
  <c r="I7652" i="3"/>
  <c r="I7651" i="3"/>
  <c r="I7650" i="3"/>
  <c r="I7649" i="3"/>
  <c r="I7648" i="3"/>
  <c r="I7647" i="3"/>
  <c r="I7646" i="3"/>
  <c r="I7645" i="3"/>
  <c r="I7644" i="3"/>
  <c r="I7643" i="3"/>
  <c r="I7642" i="3"/>
  <c r="I7641" i="3"/>
  <c r="I7640" i="3"/>
  <c r="I7639" i="3"/>
  <c r="I7638" i="3"/>
  <c r="I7637" i="3"/>
  <c r="I7636" i="3"/>
  <c r="I7635" i="3"/>
  <c r="I7634" i="3"/>
  <c r="I7633" i="3"/>
  <c r="I7632" i="3"/>
  <c r="I7631" i="3"/>
  <c r="I7630" i="3"/>
  <c r="I7629" i="3"/>
  <c r="I7628" i="3"/>
  <c r="I7627" i="3"/>
  <c r="I7626" i="3"/>
  <c r="I7625" i="3"/>
  <c r="I7624" i="3"/>
  <c r="I7623" i="3"/>
  <c r="I7622" i="3"/>
  <c r="I7621" i="3"/>
  <c r="I7620" i="3"/>
  <c r="I7619" i="3"/>
  <c r="I7618" i="3"/>
  <c r="I7617" i="3"/>
  <c r="I7616" i="3"/>
  <c r="I7615" i="3"/>
  <c r="I7614" i="3"/>
  <c r="I7613" i="3"/>
  <c r="I7612" i="3"/>
  <c r="I7611" i="3"/>
  <c r="I7610" i="3"/>
  <c r="I7609" i="3"/>
  <c r="I7608" i="3"/>
  <c r="I7607" i="3"/>
  <c r="I7606" i="3"/>
  <c r="I7605" i="3"/>
  <c r="I7604" i="3"/>
  <c r="I7603" i="3"/>
  <c r="I7602" i="3"/>
  <c r="I7601" i="3"/>
  <c r="I7600" i="3"/>
  <c r="I7599" i="3"/>
  <c r="I7598" i="3"/>
  <c r="I7597" i="3"/>
  <c r="I7596" i="3"/>
  <c r="I7595" i="3"/>
  <c r="I7594" i="3"/>
  <c r="I7593" i="3"/>
  <c r="I7592" i="3"/>
  <c r="I7591" i="3"/>
  <c r="I7590" i="3"/>
  <c r="I7589" i="3"/>
  <c r="I7588" i="3"/>
  <c r="I7587" i="3"/>
  <c r="I7586" i="3"/>
  <c r="I7585" i="3"/>
  <c r="I7584" i="3"/>
  <c r="I7583" i="3"/>
  <c r="I7582" i="3"/>
  <c r="I7581" i="3"/>
  <c r="I7580" i="3"/>
  <c r="I7579" i="3"/>
  <c r="I7578" i="3"/>
  <c r="I7577" i="3"/>
  <c r="I7576" i="3"/>
  <c r="I7575" i="3"/>
  <c r="I7574" i="3"/>
  <c r="I7573" i="3"/>
  <c r="I7572" i="3"/>
  <c r="I7571" i="3"/>
  <c r="I7570" i="3"/>
  <c r="I7569" i="3"/>
  <c r="I7568" i="3"/>
  <c r="I7567" i="3"/>
  <c r="I7566" i="3"/>
  <c r="I7565" i="3"/>
  <c r="I7564" i="3"/>
  <c r="I7563" i="3"/>
  <c r="I7562" i="3"/>
  <c r="I7561" i="3"/>
  <c r="I7560" i="3"/>
  <c r="I7559" i="3"/>
  <c r="I7558" i="3"/>
  <c r="I7557" i="3"/>
  <c r="I7556" i="3"/>
  <c r="I7555" i="3"/>
  <c r="I7554" i="3"/>
  <c r="I7553" i="3"/>
  <c r="I7552" i="3"/>
  <c r="I7551" i="3"/>
  <c r="I7550" i="3"/>
  <c r="I7549" i="3"/>
  <c r="I7548" i="3"/>
  <c r="I7547" i="3"/>
  <c r="I7546" i="3"/>
  <c r="I7545" i="3"/>
  <c r="I7544" i="3"/>
  <c r="I7543" i="3"/>
  <c r="I7542" i="3"/>
  <c r="I7541" i="3"/>
  <c r="I7540" i="3"/>
  <c r="I7539" i="3"/>
  <c r="I7538" i="3"/>
  <c r="I7537" i="3"/>
  <c r="I7536" i="3"/>
  <c r="I7535" i="3"/>
  <c r="I7534" i="3"/>
  <c r="I7533" i="3"/>
  <c r="I7532" i="3"/>
  <c r="I7531" i="3"/>
  <c r="I7530" i="3"/>
  <c r="I7529" i="3"/>
  <c r="I7528" i="3"/>
  <c r="I7527" i="3"/>
  <c r="I7526" i="3"/>
  <c r="I7525" i="3"/>
  <c r="I7524" i="3"/>
  <c r="I7523" i="3"/>
  <c r="I7522" i="3"/>
  <c r="I7521" i="3"/>
  <c r="I7520" i="3"/>
  <c r="I7519" i="3"/>
  <c r="I7518" i="3"/>
  <c r="I7517" i="3"/>
  <c r="I7516" i="3"/>
  <c r="I7515" i="3"/>
  <c r="I7514" i="3"/>
  <c r="I7513" i="3"/>
  <c r="I7512" i="3"/>
  <c r="I7511" i="3"/>
  <c r="I7510" i="3"/>
  <c r="I7509" i="3"/>
  <c r="I7508" i="3"/>
  <c r="I7507" i="3"/>
  <c r="I7506" i="3"/>
  <c r="I7505" i="3"/>
  <c r="I7504" i="3"/>
  <c r="I7503" i="3"/>
  <c r="I7502" i="3"/>
  <c r="I7501" i="3"/>
  <c r="I7500" i="3"/>
  <c r="I7499" i="3"/>
  <c r="I7498" i="3"/>
  <c r="I7497" i="3"/>
  <c r="I7496" i="3"/>
  <c r="I7495" i="3"/>
  <c r="I7494" i="3"/>
  <c r="I7493" i="3"/>
  <c r="I7492" i="3"/>
  <c r="I7491" i="3"/>
  <c r="I7490" i="3"/>
  <c r="I7489" i="3"/>
  <c r="I7488" i="3"/>
  <c r="I7487" i="3"/>
  <c r="I7486" i="3"/>
  <c r="I7485" i="3"/>
  <c r="I7484" i="3"/>
  <c r="I7483" i="3"/>
  <c r="I7482" i="3"/>
  <c r="I7481" i="3"/>
  <c r="I7480" i="3"/>
  <c r="I7479" i="3"/>
  <c r="I7478" i="3"/>
  <c r="I7477" i="3"/>
  <c r="I7476" i="3"/>
  <c r="I7475" i="3"/>
  <c r="I7474" i="3"/>
  <c r="I7473" i="3"/>
  <c r="I7472" i="3"/>
  <c r="I7471" i="3"/>
  <c r="I7470" i="3"/>
  <c r="I7469" i="3"/>
  <c r="I7468" i="3"/>
  <c r="I7467" i="3"/>
  <c r="I7466" i="3"/>
  <c r="I7465" i="3"/>
  <c r="I7464" i="3"/>
  <c r="I7463" i="3"/>
  <c r="I7462" i="3"/>
  <c r="I7461" i="3"/>
  <c r="I7460" i="3"/>
  <c r="I7459" i="3"/>
  <c r="I7458" i="3"/>
  <c r="I7457" i="3"/>
  <c r="I7456" i="3"/>
  <c r="I7455" i="3"/>
  <c r="I7454" i="3"/>
  <c r="I7453" i="3"/>
  <c r="I7452" i="3"/>
  <c r="I7451" i="3"/>
  <c r="I7450" i="3"/>
  <c r="I7449" i="3"/>
  <c r="I7448" i="3"/>
  <c r="I7447" i="3"/>
  <c r="I7446" i="3"/>
  <c r="I7445" i="3"/>
  <c r="I7444" i="3"/>
  <c r="I7443" i="3"/>
  <c r="I7442" i="3"/>
  <c r="I7441" i="3"/>
  <c r="I7440" i="3"/>
  <c r="I7439" i="3"/>
  <c r="I7438" i="3"/>
  <c r="I7437" i="3"/>
  <c r="I7436" i="3"/>
  <c r="I7435" i="3"/>
  <c r="I7434" i="3"/>
  <c r="I7433" i="3"/>
  <c r="I7432" i="3"/>
  <c r="I7431" i="3"/>
  <c r="I7430" i="3"/>
  <c r="I7429" i="3"/>
  <c r="I7428" i="3"/>
  <c r="I7427" i="3"/>
  <c r="I7426" i="3"/>
  <c r="I7425" i="3"/>
  <c r="I7424" i="3"/>
  <c r="I7423" i="3"/>
  <c r="I7422" i="3"/>
  <c r="I7421" i="3"/>
  <c r="I7420" i="3"/>
  <c r="I7419" i="3"/>
  <c r="I7418" i="3"/>
  <c r="I7417" i="3"/>
  <c r="I7416" i="3"/>
  <c r="I7415" i="3"/>
  <c r="I7414" i="3"/>
  <c r="I7413" i="3"/>
  <c r="I7412" i="3"/>
  <c r="I7411" i="3"/>
  <c r="I7410" i="3"/>
  <c r="I7409" i="3"/>
  <c r="I7408" i="3"/>
  <c r="I7407" i="3"/>
  <c r="I7406" i="3"/>
  <c r="I7405" i="3"/>
  <c r="I7404" i="3"/>
  <c r="I7403" i="3"/>
  <c r="I7402" i="3"/>
  <c r="I7401" i="3"/>
  <c r="I7400" i="3"/>
  <c r="I7399" i="3"/>
  <c r="I7398" i="3"/>
  <c r="I7397" i="3"/>
  <c r="I7396" i="3"/>
  <c r="I7395" i="3"/>
  <c r="I7394" i="3"/>
  <c r="I7393" i="3"/>
  <c r="I7392" i="3"/>
  <c r="I7391" i="3"/>
  <c r="I7390" i="3"/>
  <c r="I7389" i="3"/>
  <c r="I7388" i="3"/>
  <c r="I7387" i="3"/>
  <c r="I7386" i="3"/>
  <c r="I7385" i="3"/>
  <c r="I7384" i="3"/>
  <c r="I7383" i="3"/>
  <c r="I7382" i="3"/>
  <c r="I7381" i="3"/>
  <c r="I7380" i="3"/>
  <c r="I7379" i="3"/>
  <c r="I7378" i="3"/>
  <c r="I7377" i="3"/>
  <c r="I7376" i="3"/>
  <c r="I7375" i="3"/>
  <c r="I7374" i="3"/>
  <c r="I7373" i="3"/>
  <c r="I7372" i="3"/>
  <c r="I7371" i="3"/>
  <c r="I7370" i="3"/>
  <c r="I7369" i="3"/>
  <c r="I7368" i="3"/>
  <c r="I7367" i="3"/>
  <c r="I7366" i="3"/>
  <c r="I7365" i="3"/>
  <c r="I7364" i="3"/>
  <c r="I7363" i="3"/>
  <c r="I7362" i="3"/>
  <c r="I7361" i="3"/>
  <c r="I7360" i="3"/>
  <c r="I7359" i="3"/>
  <c r="I7358" i="3"/>
  <c r="I7357" i="3"/>
  <c r="I7356" i="3"/>
  <c r="I7355" i="3"/>
  <c r="I7354" i="3"/>
  <c r="I7353" i="3"/>
  <c r="I7352" i="3"/>
  <c r="I7351" i="3"/>
  <c r="I7350" i="3"/>
  <c r="I7349" i="3"/>
  <c r="I7348" i="3"/>
  <c r="I7347" i="3"/>
  <c r="I7346" i="3"/>
  <c r="I7345" i="3"/>
  <c r="I7344" i="3"/>
  <c r="I7343" i="3"/>
  <c r="I7342" i="3"/>
  <c r="I7341" i="3"/>
  <c r="I7340" i="3"/>
  <c r="I7339" i="3"/>
  <c r="I7338" i="3"/>
  <c r="I7337" i="3"/>
  <c r="I7336" i="3"/>
  <c r="I7335" i="3"/>
  <c r="I7334" i="3"/>
  <c r="I7333" i="3"/>
  <c r="I7332" i="3"/>
  <c r="I7331" i="3"/>
  <c r="I7330" i="3"/>
  <c r="I7329" i="3"/>
  <c r="I7328" i="3"/>
  <c r="I7327" i="3"/>
  <c r="I7326" i="3"/>
  <c r="I7325" i="3"/>
  <c r="I7324" i="3"/>
  <c r="I7323" i="3"/>
  <c r="I7322" i="3"/>
  <c r="I7321" i="3"/>
  <c r="I7320" i="3"/>
  <c r="I7319" i="3"/>
  <c r="I7318" i="3"/>
  <c r="I7317" i="3"/>
  <c r="I7316" i="3"/>
  <c r="I7315" i="3"/>
  <c r="I7314" i="3"/>
  <c r="I7313" i="3"/>
  <c r="I7312" i="3"/>
  <c r="I7311" i="3"/>
  <c r="I7310" i="3"/>
  <c r="I7309" i="3"/>
  <c r="I7308" i="3"/>
  <c r="I7307" i="3"/>
  <c r="I7306" i="3"/>
  <c r="I7305" i="3"/>
  <c r="I7304" i="3"/>
  <c r="I7303" i="3"/>
  <c r="I7302" i="3"/>
  <c r="I7301" i="3"/>
  <c r="I7300" i="3"/>
  <c r="I7299" i="3"/>
  <c r="I7298" i="3"/>
  <c r="I7297" i="3"/>
  <c r="I7296" i="3"/>
  <c r="I7295" i="3"/>
  <c r="I7294" i="3"/>
  <c r="I7293" i="3"/>
  <c r="I7292" i="3"/>
  <c r="I7291" i="3"/>
  <c r="I7290" i="3"/>
  <c r="I7289" i="3"/>
  <c r="I7288" i="3"/>
  <c r="I7287" i="3"/>
  <c r="I7286" i="3"/>
  <c r="I7285" i="3"/>
  <c r="I7284" i="3"/>
  <c r="I7283" i="3"/>
  <c r="I7282" i="3"/>
  <c r="I7281" i="3"/>
  <c r="I7280" i="3"/>
  <c r="I7279" i="3"/>
  <c r="I7278" i="3"/>
  <c r="I7277" i="3"/>
  <c r="I7276" i="3"/>
  <c r="I7275" i="3"/>
  <c r="I7274" i="3"/>
  <c r="I7273" i="3"/>
  <c r="I7272" i="3"/>
  <c r="I7271" i="3"/>
  <c r="I7270" i="3"/>
  <c r="I7269" i="3"/>
  <c r="I7268" i="3"/>
  <c r="I7267" i="3"/>
  <c r="I7266" i="3"/>
  <c r="I7265" i="3"/>
  <c r="I7264" i="3"/>
  <c r="I7263" i="3"/>
  <c r="I7262" i="3"/>
  <c r="I7261" i="3"/>
  <c r="I7260" i="3"/>
  <c r="I7259" i="3"/>
  <c r="I7258" i="3"/>
  <c r="I7257" i="3"/>
  <c r="I7256" i="3"/>
  <c r="I7255" i="3"/>
  <c r="I7254" i="3"/>
  <c r="I7253" i="3"/>
  <c r="I7252" i="3"/>
  <c r="I7251" i="3"/>
  <c r="I7250" i="3"/>
  <c r="I7249" i="3"/>
  <c r="I7248" i="3"/>
  <c r="I7247" i="3"/>
  <c r="I7246" i="3"/>
  <c r="I7245" i="3"/>
  <c r="I7244" i="3"/>
  <c r="I7243" i="3"/>
  <c r="I7242" i="3"/>
  <c r="I7241" i="3"/>
  <c r="I7240" i="3"/>
  <c r="I7239" i="3"/>
  <c r="I7238" i="3"/>
  <c r="I7237" i="3"/>
  <c r="I7236" i="3"/>
  <c r="I7235" i="3"/>
  <c r="I7234" i="3"/>
  <c r="I7233" i="3"/>
  <c r="I7232" i="3"/>
  <c r="I7231" i="3"/>
  <c r="I7230" i="3"/>
  <c r="I7229" i="3"/>
  <c r="I7228" i="3"/>
  <c r="I7227" i="3"/>
  <c r="I7226" i="3"/>
  <c r="I7225" i="3"/>
  <c r="I7224" i="3"/>
  <c r="I7223" i="3"/>
  <c r="I7222" i="3"/>
  <c r="I7221" i="3"/>
  <c r="I7220" i="3"/>
  <c r="I7219" i="3"/>
  <c r="I7218" i="3"/>
  <c r="I7217" i="3"/>
  <c r="I7216" i="3"/>
  <c r="I7215" i="3"/>
  <c r="I7214" i="3"/>
  <c r="I7213" i="3"/>
  <c r="I7212" i="3"/>
  <c r="I7211" i="3"/>
  <c r="I7210" i="3"/>
  <c r="I7209" i="3"/>
  <c r="I7208" i="3"/>
  <c r="I7207" i="3"/>
  <c r="I7206" i="3"/>
  <c r="I7205" i="3"/>
  <c r="I7204" i="3"/>
  <c r="I7203" i="3"/>
  <c r="I7202" i="3"/>
  <c r="I7201" i="3"/>
  <c r="I7200" i="3"/>
  <c r="I7199" i="3"/>
  <c r="I7198" i="3"/>
  <c r="I7197" i="3"/>
  <c r="I7196" i="3"/>
  <c r="I7195" i="3"/>
  <c r="I7194" i="3"/>
  <c r="I7193" i="3"/>
  <c r="I7192" i="3"/>
  <c r="I7191" i="3"/>
  <c r="I7190" i="3"/>
  <c r="I7189" i="3"/>
  <c r="I7188" i="3"/>
  <c r="I7187" i="3"/>
  <c r="I7186" i="3"/>
  <c r="I7185" i="3"/>
  <c r="I7184" i="3"/>
  <c r="I7183" i="3"/>
  <c r="I7182" i="3"/>
  <c r="I7181" i="3"/>
  <c r="I7180" i="3"/>
  <c r="I7179" i="3"/>
  <c r="I7178" i="3"/>
  <c r="I7177" i="3"/>
  <c r="I7176" i="3"/>
  <c r="I7175" i="3"/>
  <c r="I7174" i="3"/>
  <c r="I7173" i="3"/>
  <c r="I7172" i="3"/>
  <c r="I7171" i="3"/>
  <c r="I7170" i="3"/>
  <c r="I7169" i="3"/>
  <c r="I7168" i="3"/>
  <c r="I7167" i="3"/>
  <c r="I7166" i="3"/>
  <c r="I7165" i="3"/>
  <c r="I7164" i="3"/>
  <c r="I7163" i="3"/>
  <c r="I7162" i="3"/>
  <c r="I7161" i="3"/>
  <c r="I7160" i="3"/>
  <c r="I7159" i="3"/>
  <c r="I7158" i="3"/>
  <c r="I7157" i="3"/>
  <c r="I7156" i="3"/>
  <c r="I7155" i="3"/>
  <c r="I7154" i="3"/>
  <c r="I7153" i="3"/>
  <c r="I7152" i="3"/>
  <c r="I7151" i="3"/>
  <c r="I7150" i="3"/>
  <c r="I7149" i="3"/>
  <c r="I7148" i="3"/>
  <c r="I7147" i="3"/>
  <c r="I7146" i="3"/>
  <c r="I7145" i="3"/>
  <c r="I7144" i="3"/>
  <c r="I7143" i="3"/>
  <c r="I7142" i="3"/>
  <c r="I7141" i="3"/>
  <c r="I7140" i="3"/>
  <c r="I7139" i="3"/>
  <c r="I7138" i="3"/>
  <c r="I7137" i="3"/>
  <c r="I7136" i="3"/>
  <c r="I7135" i="3"/>
  <c r="I7134" i="3"/>
  <c r="I7133" i="3"/>
  <c r="I7132" i="3"/>
  <c r="I7131" i="3"/>
  <c r="I7130" i="3"/>
  <c r="I7129" i="3"/>
  <c r="I7128" i="3"/>
  <c r="I7127" i="3"/>
  <c r="I7126" i="3"/>
  <c r="I7125" i="3"/>
  <c r="I7124" i="3"/>
  <c r="I7123" i="3"/>
  <c r="I7122" i="3"/>
  <c r="I7121" i="3"/>
  <c r="I7120" i="3"/>
  <c r="I7119" i="3"/>
  <c r="I7118" i="3"/>
  <c r="I7117" i="3"/>
  <c r="I7116" i="3"/>
  <c r="I7115" i="3"/>
  <c r="I7114" i="3"/>
  <c r="I7113" i="3"/>
  <c r="I7112" i="3"/>
  <c r="I7111" i="3"/>
  <c r="I7110" i="3"/>
  <c r="I7109" i="3"/>
  <c r="I7108" i="3"/>
  <c r="I7107" i="3"/>
  <c r="I7106" i="3"/>
  <c r="I7105" i="3"/>
  <c r="I7104" i="3"/>
  <c r="I7103" i="3"/>
  <c r="I7102" i="3"/>
  <c r="I7101" i="3"/>
  <c r="I7100" i="3"/>
  <c r="I7099" i="3"/>
  <c r="I7098" i="3"/>
  <c r="I7097" i="3"/>
  <c r="I7096" i="3"/>
  <c r="I7095" i="3"/>
  <c r="I7094" i="3"/>
  <c r="I7093" i="3"/>
  <c r="I7092" i="3"/>
  <c r="I7091" i="3"/>
  <c r="I7090" i="3"/>
  <c r="I7089" i="3"/>
  <c r="I7088" i="3"/>
  <c r="I7087" i="3"/>
  <c r="I7086" i="3"/>
  <c r="I7085" i="3"/>
  <c r="I7084" i="3"/>
  <c r="I7083" i="3"/>
  <c r="I7082" i="3"/>
  <c r="I7081" i="3"/>
  <c r="I7080" i="3"/>
  <c r="I7079" i="3"/>
  <c r="I7078" i="3"/>
  <c r="I7077" i="3"/>
  <c r="I7076" i="3"/>
  <c r="I7075" i="3"/>
  <c r="I7074" i="3"/>
  <c r="I7073" i="3"/>
  <c r="I7072" i="3"/>
  <c r="I7071" i="3"/>
  <c r="I7070" i="3"/>
  <c r="I7069" i="3"/>
  <c r="I7068" i="3"/>
  <c r="I7067" i="3"/>
  <c r="I7066" i="3"/>
  <c r="I7065" i="3"/>
  <c r="I7064" i="3"/>
  <c r="I7063" i="3"/>
  <c r="I7062" i="3"/>
  <c r="I7061" i="3"/>
  <c r="I7060" i="3"/>
  <c r="I7059" i="3"/>
  <c r="I7058" i="3"/>
  <c r="I7057" i="3"/>
  <c r="I7056" i="3"/>
  <c r="I7055" i="3"/>
  <c r="I7054" i="3"/>
  <c r="I7053" i="3"/>
  <c r="I7052" i="3"/>
  <c r="I7051" i="3"/>
  <c r="I7050" i="3"/>
  <c r="I7049" i="3"/>
  <c r="I7048" i="3"/>
  <c r="I7047" i="3"/>
  <c r="I7046" i="3"/>
  <c r="I7045" i="3"/>
  <c r="I7044" i="3"/>
  <c r="I7043" i="3"/>
  <c r="I7042" i="3"/>
  <c r="I7041" i="3"/>
  <c r="I7040" i="3"/>
  <c r="I7039" i="3"/>
  <c r="I7038" i="3"/>
  <c r="I7037" i="3"/>
  <c r="I7036" i="3"/>
  <c r="I7035" i="3"/>
  <c r="I7034" i="3"/>
  <c r="I7033" i="3"/>
  <c r="I7032" i="3"/>
  <c r="I7031" i="3"/>
  <c r="I7030" i="3"/>
  <c r="I7029" i="3"/>
  <c r="I7028" i="3"/>
  <c r="I7027" i="3"/>
  <c r="I7026" i="3"/>
  <c r="I7025" i="3"/>
  <c r="I7024" i="3"/>
  <c r="I7023" i="3"/>
  <c r="I7022" i="3"/>
  <c r="I7021" i="3"/>
  <c r="I7020" i="3"/>
  <c r="I7019" i="3"/>
  <c r="I7018" i="3"/>
  <c r="I7017" i="3"/>
  <c r="I7016" i="3"/>
  <c r="I7015" i="3"/>
  <c r="I7014" i="3"/>
  <c r="I7013" i="3"/>
  <c r="I7012" i="3"/>
  <c r="I7011" i="3"/>
  <c r="I7010" i="3"/>
  <c r="I7009" i="3"/>
  <c r="I7008" i="3"/>
  <c r="I7007" i="3"/>
  <c r="I7006" i="3"/>
  <c r="I7005" i="3"/>
  <c r="I7004" i="3"/>
  <c r="I7003" i="3"/>
  <c r="I7002" i="3"/>
  <c r="I7001" i="3"/>
  <c r="I7000" i="3"/>
  <c r="I6999" i="3"/>
  <c r="I6998" i="3"/>
  <c r="I6997" i="3"/>
  <c r="I6996" i="3"/>
  <c r="I6995" i="3"/>
  <c r="I6994" i="3"/>
  <c r="I6993" i="3"/>
  <c r="I6992" i="3"/>
  <c r="I6991" i="3"/>
  <c r="I6990" i="3"/>
  <c r="I6989" i="3"/>
  <c r="I6988" i="3"/>
  <c r="I6987" i="3"/>
  <c r="I6986" i="3"/>
  <c r="I6985" i="3"/>
  <c r="I6984" i="3"/>
  <c r="I6983" i="3"/>
  <c r="I6982" i="3"/>
  <c r="I6981" i="3"/>
  <c r="I6980" i="3"/>
  <c r="I6979" i="3"/>
  <c r="I6978" i="3"/>
  <c r="I6977" i="3"/>
  <c r="I6976" i="3"/>
  <c r="I6975" i="3"/>
  <c r="I6974" i="3"/>
  <c r="I6973" i="3"/>
  <c r="I6972" i="3"/>
  <c r="I6971" i="3"/>
  <c r="I6970" i="3"/>
  <c r="I6969" i="3"/>
  <c r="I6968" i="3"/>
  <c r="I6967" i="3"/>
  <c r="I6966" i="3"/>
  <c r="I6965" i="3"/>
  <c r="I6964" i="3"/>
  <c r="I6963" i="3"/>
  <c r="I6962" i="3"/>
  <c r="I6961" i="3"/>
  <c r="I6960" i="3"/>
  <c r="I6959" i="3"/>
  <c r="I6958" i="3"/>
  <c r="I6957" i="3"/>
  <c r="I6956" i="3"/>
  <c r="I6955" i="3"/>
  <c r="I6954" i="3"/>
  <c r="I6953" i="3"/>
  <c r="I6952" i="3"/>
  <c r="I6951" i="3"/>
  <c r="I6950" i="3"/>
  <c r="I6949" i="3"/>
  <c r="I6948" i="3"/>
  <c r="I6947" i="3"/>
  <c r="I6946" i="3"/>
  <c r="I6945" i="3"/>
  <c r="I6944" i="3"/>
  <c r="I6943" i="3"/>
  <c r="I6942" i="3"/>
  <c r="I6941" i="3"/>
  <c r="I6940" i="3"/>
  <c r="I6939" i="3"/>
  <c r="I6938" i="3"/>
  <c r="I6937" i="3"/>
  <c r="I6936" i="3"/>
  <c r="I6935" i="3"/>
  <c r="I6934" i="3"/>
  <c r="I6933" i="3"/>
  <c r="I6932" i="3"/>
  <c r="I6931" i="3"/>
  <c r="I6930" i="3"/>
  <c r="I6929" i="3"/>
  <c r="I6928" i="3"/>
  <c r="I6927" i="3"/>
  <c r="I6926" i="3"/>
  <c r="I6925" i="3"/>
  <c r="I6924" i="3"/>
  <c r="I6923" i="3"/>
  <c r="I6922" i="3"/>
  <c r="I6921" i="3"/>
  <c r="I6920" i="3"/>
  <c r="I6919" i="3"/>
  <c r="I6918" i="3"/>
  <c r="I6917" i="3"/>
  <c r="I6916" i="3"/>
  <c r="I6915" i="3"/>
  <c r="I6914" i="3"/>
  <c r="I6913" i="3"/>
  <c r="I6912" i="3"/>
  <c r="I6911" i="3"/>
  <c r="I6910" i="3"/>
  <c r="I6909" i="3"/>
  <c r="I6908" i="3"/>
  <c r="I6907" i="3"/>
  <c r="I6906" i="3"/>
  <c r="I6905" i="3"/>
  <c r="I6904" i="3"/>
  <c r="I6903" i="3"/>
  <c r="I6902" i="3"/>
  <c r="I6901" i="3"/>
  <c r="I6900" i="3"/>
  <c r="I6899" i="3"/>
  <c r="I6898" i="3"/>
  <c r="I6897" i="3"/>
  <c r="I6896" i="3"/>
  <c r="I6895" i="3"/>
  <c r="I6894" i="3"/>
  <c r="I6893" i="3"/>
  <c r="I6892" i="3"/>
  <c r="I6891" i="3"/>
  <c r="I6890" i="3"/>
  <c r="I6889" i="3"/>
  <c r="I6888" i="3"/>
  <c r="I6887" i="3"/>
  <c r="I6886" i="3"/>
  <c r="I6885" i="3"/>
  <c r="I6884" i="3"/>
  <c r="I6883" i="3"/>
  <c r="I6882" i="3"/>
  <c r="I6881" i="3"/>
  <c r="I6880" i="3"/>
  <c r="I6879" i="3"/>
  <c r="I6878" i="3"/>
  <c r="I6877" i="3"/>
  <c r="I6876" i="3"/>
  <c r="I6875" i="3"/>
  <c r="I6874" i="3"/>
  <c r="I6873" i="3"/>
  <c r="I6872" i="3"/>
  <c r="I6871" i="3"/>
  <c r="I6870" i="3"/>
  <c r="I6869" i="3"/>
  <c r="I6868" i="3"/>
  <c r="I6867" i="3"/>
  <c r="I6866" i="3"/>
  <c r="I6865" i="3"/>
  <c r="I6864" i="3"/>
  <c r="I6863" i="3"/>
  <c r="I6862" i="3"/>
  <c r="I6861" i="3"/>
  <c r="I6860" i="3"/>
  <c r="I6859" i="3"/>
  <c r="I6858" i="3"/>
  <c r="I6857" i="3"/>
  <c r="I6856" i="3"/>
  <c r="I6855" i="3"/>
  <c r="I6854" i="3"/>
  <c r="I6853" i="3"/>
  <c r="I6852" i="3"/>
  <c r="I6851" i="3"/>
  <c r="I6850" i="3"/>
  <c r="I6849" i="3"/>
  <c r="I6848" i="3"/>
  <c r="I6847" i="3"/>
  <c r="I6846" i="3"/>
  <c r="I6845" i="3"/>
  <c r="I6844" i="3"/>
  <c r="I6843" i="3"/>
  <c r="I6842" i="3"/>
  <c r="I6841" i="3"/>
  <c r="I6840" i="3"/>
  <c r="I6839" i="3"/>
  <c r="I6838" i="3"/>
  <c r="I6837" i="3"/>
  <c r="I6836" i="3"/>
  <c r="I6835" i="3"/>
  <c r="I6834" i="3"/>
  <c r="I6833" i="3"/>
  <c r="I6832" i="3"/>
  <c r="I6831" i="3"/>
  <c r="I6830" i="3"/>
  <c r="I6829" i="3"/>
  <c r="I6828" i="3"/>
  <c r="I6827" i="3"/>
  <c r="I6826" i="3"/>
  <c r="I6825" i="3"/>
  <c r="I6824" i="3"/>
  <c r="I6823" i="3"/>
  <c r="I6822" i="3"/>
  <c r="I6821" i="3"/>
  <c r="I6820" i="3"/>
  <c r="I6819" i="3"/>
  <c r="I6818" i="3"/>
  <c r="I6817" i="3"/>
  <c r="I6816" i="3"/>
  <c r="I6815" i="3"/>
  <c r="I6814" i="3"/>
  <c r="I6813" i="3"/>
  <c r="I6812" i="3"/>
  <c r="I6811" i="3"/>
  <c r="I6810" i="3"/>
  <c r="I6809" i="3"/>
  <c r="I6808" i="3"/>
  <c r="I6807" i="3"/>
  <c r="I6806" i="3"/>
  <c r="I6805" i="3"/>
  <c r="I6804" i="3"/>
  <c r="I6803" i="3"/>
  <c r="I6802" i="3"/>
  <c r="I6801" i="3"/>
  <c r="I6800" i="3"/>
  <c r="I6799" i="3"/>
  <c r="I6798" i="3"/>
  <c r="I6797" i="3"/>
  <c r="I6796" i="3"/>
  <c r="I6795" i="3"/>
  <c r="I6794" i="3"/>
  <c r="I6793" i="3"/>
  <c r="I6792" i="3"/>
  <c r="I6791" i="3"/>
  <c r="I6790" i="3"/>
  <c r="I6789" i="3"/>
  <c r="I6788" i="3"/>
  <c r="I6787" i="3"/>
  <c r="I6786" i="3"/>
  <c r="I6785" i="3"/>
  <c r="I6784" i="3"/>
  <c r="I6783" i="3"/>
  <c r="I6782" i="3"/>
  <c r="I6781" i="3"/>
  <c r="I6780" i="3"/>
  <c r="I6779" i="3"/>
  <c r="I6778" i="3"/>
  <c r="I6777" i="3"/>
  <c r="I6776" i="3"/>
  <c r="I6775" i="3"/>
  <c r="I6774" i="3"/>
  <c r="I6773" i="3"/>
  <c r="I6772" i="3"/>
  <c r="I6771" i="3"/>
  <c r="I6770" i="3"/>
  <c r="I6769" i="3"/>
  <c r="I6768" i="3"/>
  <c r="I6767" i="3"/>
  <c r="I6766" i="3"/>
  <c r="I6765" i="3"/>
  <c r="I6764" i="3"/>
  <c r="I6763" i="3"/>
  <c r="I6762" i="3"/>
  <c r="I6761" i="3"/>
  <c r="I6760" i="3"/>
  <c r="I6759" i="3"/>
  <c r="I6758" i="3"/>
  <c r="I6757" i="3"/>
  <c r="I6756" i="3"/>
  <c r="I6755" i="3"/>
  <c r="I6754" i="3"/>
  <c r="I6753" i="3"/>
  <c r="I6752" i="3"/>
  <c r="I6751" i="3"/>
  <c r="I6750" i="3"/>
  <c r="I6749" i="3"/>
  <c r="I6748" i="3"/>
  <c r="I6747" i="3"/>
  <c r="I6746" i="3"/>
  <c r="I6745" i="3"/>
  <c r="I6744" i="3"/>
  <c r="I6743" i="3"/>
  <c r="I6742" i="3"/>
  <c r="I6741" i="3"/>
  <c r="I6740" i="3"/>
  <c r="I6739" i="3"/>
  <c r="I6738" i="3"/>
  <c r="I6737" i="3"/>
  <c r="I6736" i="3"/>
  <c r="I6735" i="3"/>
  <c r="I6734" i="3"/>
  <c r="I6733" i="3"/>
  <c r="I6732" i="3"/>
  <c r="I6731" i="3"/>
  <c r="I6730" i="3"/>
  <c r="I6729" i="3"/>
  <c r="I6728" i="3"/>
  <c r="I6727" i="3"/>
  <c r="I6726" i="3"/>
  <c r="I6725" i="3"/>
  <c r="I6724" i="3"/>
  <c r="I6723" i="3"/>
  <c r="I6722" i="3"/>
  <c r="I6721" i="3"/>
  <c r="I6720" i="3"/>
  <c r="I6719" i="3"/>
  <c r="I6718" i="3"/>
  <c r="I6717" i="3"/>
  <c r="I6716" i="3"/>
  <c r="I6715" i="3"/>
  <c r="I6714" i="3"/>
  <c r="I6713" i="3"/>
  <c r="I6712" i="3"/>
  <c r="I6711" i="3"/>
  <c r="I6710" i="3"/>
  <c r="I6709" i="3"/>
  <c r="I6708" i="3"/>
  <c r="I6707" i="3"/>
  <c r="I6706" i="3"/>
  <c r="I6705" i="3"/>
  <c r="I6704" i="3"/>
  <c r="I6703" i="3"/>
  <c r="I6702" i="3"/>
  <c r="I6701" i="3"/>
  <c r="I6700" i="3"/>
  <c r="I6699" i="3"/>
  <c r="I6698" i="3"/>
  <c r="I6697" i="3"/>
  <c r="I6696" i="3"/>
  <c r="I6695" i="3"/>
  <c r="I6694" i="3"/>
  <c r="I6693" i="3"/>
  <c r="I6692" i="3"/>
  <c r="I6691" i="3"/>
  <c r="I6690" i="3"/>
  <c r="I6689" i="3"/>
  <c r="I6688" i="3"/>
  <c r="I6687" i="3"/>
  <c r="I6686" i="3"/>
  <c r="I6685" i="3"/>
  <c r="I6684" i="3"/>
  <c r="I6683" i="3"/>
  <c r="I6682" i="3"/>
  <c r="I6681" i="3"/>
  <c r="I6680" i="3"/>
  <c r="I6679" i="3"/>
  <c r="I6678" i="3"/>
  <c r="I6677" i="3"/>
  <c r="I6676" i="3"/>
  <c r="I6675" i="3"/>
  <c r="I6674" i="3"/>
  <c r="I6673" i="3"/>
  <c r="I6672" i="3"/>
  <c r="I6671" i="3"/>
  <c r="I6670" i="3"/>
  <c r="I6669" i="3"/>
  <c r="I6668" i="3"/>
  <c r="I6667" i="3"/>
  <c r="I6666" i="3"/>
  <c r="I6665" i="3"/>
  <c r="I6664" i="3"/>
  <c r="I6663" i="3"/>
  <c r="I6662" i="3"/>
  <c r="I6661" i="3"/>
  <c r="I6660" i="3"/>
  <c r="I6659" i="3"/>
  <c r="I6658" i="3"/>
  <c r="I6657" i="3"/>
  <c r="I6656" i="3"/>
  <c r="I6655" i="3"/>
  <c r="I6654" i="3"/>
  <c r="I6653" i="3"/>
  <c r="I6652" i="3"/>
  <c r="I6651" i="3"/>
  <c r="I6650" i="3"/>
  <c r="I6649" i="3"/>
  <c r="I6648" i="3"/>
  <c r="I6647" i="3"/>
  <c r="I6646" i="3"/>
  <c r="I6645" i="3"/>
  <c r="I6644" i="3"/>
  <c r="I6643" i="3"/>
  <c r="I6642" i="3"/>
  <c r="I6641" i="3"/>
  <c r="I6640" i="3"/>
  <c r="I6639" i="3"/>
  <c r="I6638" i="3"/>
  <c r="I6637" i="3"/>
  <c r="I6636" i="3"/>
  <c r="I6635" i="3"/>
  <c r="I6634" i="3"/>
  <c r="I6633" i="3"/>
  <c r="I6632" i="3"/>
  <c r="I6631" i="3"/>
  <c r="I6630" i="3"/>
  <c r="I6629" i="3"/>
  <c r="I6628" i="3"/>
  <c r="I6627" i="3"/>
  <c r="I6626" i="3"/>
  <c r="I6625" i="3"/>
  <c r="I6624" i="3"/>
  <c r="I6623" i="3"/>
  <c r="I6622" i="3"/>
  <c r="I6621" i="3"/>
  <c r="I6620" i="3"/>
  <c r="I6619" i="3"/>
  <c r="I6618" i="3"/>
  <c r="I6617" i="3"/>
  <c r="I6616" i="3"/>
  <c r="I6615" i="3"/>
  <c r="I6614" i="3"/>
  <c r="I6613" i="3"/>
  <c r="I6612" i="3"/>
  <c r="I6611" i="3"/>
  <c r="I6610" i="3"/>
  <c r="I6609" i="3"/>
  <c r="I6608" i="3"/>
  <c r="I6607" i="3"/>
  <c r="I6606" i="3"/>
  <c r="I6605" i="3"/>
  <c r="I6604" i="3"/>
  <c r="I6603" i="3"/>
  <c r="I6602" i="3"/>
  <c r="I6601" i="3"/>
  <c r="I6600" i="3"/>
  <c r="I6599" i="3"/>
  <c r="I6598" i="3"/>
  <c r="I6597" i="3"/>
  <c r="I6596" i="3"/>
  <c r="I6595" i="3"/>
  <c r="I6594" i="3"/>
  <c r="I6593" i="3"/>
  <c r="I6592" i="3"/>
  <c r="I6591" i="3"/>
  <c r="I6590" i="3"/>
  <c r="I6589" i="3"/>
  <c r="I6588" i="3"/>
  <c r="I6587" i="3"/>
  <c r="I6586" i="3"/>
  <c r="I6585" i="3"/>
  <c r="I6584" i="3"/>
  <c r="I6583" i="3"/>
  <c r="I6582" i="3"/>
  <c r="I6581" i="3"/>
  <c r="I6580" i="3"/>
  <c r="I6579" i="3"/>
  <c r="I6578" i="3"/>
  <c r="I6577" i="3"/>
  <c r="I6576" i="3"/>
  <c r="I6575" i="3"/>
  <c r="I6574" i="3"/>
  <c r="I6573" i="3"/>
  <c r="I6572" i="3"/>
  <c r="I6571" i="3"/>
  <c r="I6570" i="3"/>
  <c r="I6569" i="3"/>
  <c r="I6568" i="3"/>
  <c r="I6567" i="3"/>
  <c r="I6566" i="3"/>
  <c r="I6565" i="3"/>
  <c r="I6564" i="3"/>
  <c r="I6563" i="3"/>
  <c r="I6562" i="3"/>
  <c r="I6561" i="3"/>
  <c r="I6560" i="3"/>
  <c r="I6559" i="3"/>
  <c r="I6558" i="3"/>
  <c r="I6557" i="3"/>
  <c r="I6556" i="3"/>
  <c r="I6555" i="3"/>
  <c r="I6554" i="3"/>
  <c r="I6553" i="3"/>
  <c r="I6552" i="3"/>
  <c r="I6551" i="3"/>
  <c r="I6550" i="3"/>
  <c r="I6549" i="3"/>
  <c r="I6548" i="3"/>
  <c r="I6547" i="3"/>
  <c r="I6546" i="3"/>
  <c r="I6545" i="3"/>
  <c r="I6544" i="3"/>
  <c r="I6543" i="3"/>
  <c r="I6542" i="3"/>
  <c r="I6541" i="3"/>
  <c r="I6540" i="3"/>
  <c r="I6539" i="3"/>
  <c r="I6538" i="3"/>
  <c r="I6537" i="3"/>
  <c r="I6536" i="3"/>
  <c r="I6535" i="3"/>
  <c r="I6534" i="3"/>
  <c r="I6533" i="3"/>
  <c r="I6532" i="3"/>
  <c r="I6531" i="3"/>
  <c r="I6530" i="3"/>
  <c r="I6529" i="3"/>
  <c r="I6528" i="3"/>
  <c r="I6527" i="3"/>
  <c r="I6526" i="3"/>
  <c r="I6525" i="3"/>
  <c r="I6524" i="3"/>
  <c r="I6523" i="3"/>
  <c r="I6522" i="3"/>
  <c r="I6521" i="3"/>
  <c r="I6520" i="3"/>
  <c r="I6519" i="3"/>
  <c r="I6518" i="3"/>
  <c r="I6517" i="3"/>
  <c r="I6516" i="3"/>
  <c r="I6515" i="3"/>
  <c r="I6514" i="3"/>
  <c r="I6513" i="3"/>
  <c r="I6512" i="3"/>
  <c r="I6511" i="3"/>
  <c r="I6510" i="3"/>
  <c r="I6509" i="3"/>
  <c r="I6508" i="3"/>
  <c r="I6507" i="3"/>
  <c r="I6506" i="3"/>
  <c r="I6505" i="3"/>
  <c r="I6504" i="3"/>
  <c r="I6503" i="3"/>
  <c r="I6502" i="3"/>
  <c r="I6501" i="3"/>
  <c r="I6500" i="3"/>
  <c r="I6499" i="3"/>
  <c r="I6498" i="3"/>
  <c r="I6497" i="3"/>
  <c r="I6496" i="3"/>
  <c r="I6495" i="3"/>
  <c r="I6494" i="3"/>
  <c r="I6493" i="3"/>
  <c r="I6492" i="3"/>
  <c r="I6491" i="3"/>
  <c r="I6490" i="3"/>
  <c r="I6489" i="3"/>
  <c r="I6488" i="3"/>
  <c r="I6487" i="3"/>
  <c r="I6486" i="3"/>
  <c r="I6485" i="3"/>
  <c r="I6484" i="3"/>
  <c r="I6483" i="3"/>
  <c r="I6482" i="3"/>
  <c r="I6481" i="3"/>
  <c r="I6480" i="3"/>
  <c r="I6479" i="3"/>
  <c r="I6478" i="3"/>
  <c r="I6477" i="3"/>
  <c r="I6476" i="3"/>
  <c r="I6475" i="3"/>
  <c r="I6474" i="3"/>
  <c r="I6473" i="3"/>
  <c r="I6472" i="3"/>
  <c r="I6471" i="3"/>
  <c r="I6470" i="3"/>
  <c r="I6469" i="3"/>
  <c r="I6468" i="3"/>
  <c r="I6467" i="3"/>
  <c r="I6466" i="3"/>
  <c r="I6465" i="3"/>
  <c r="I6464" i="3"/>
  <c r="I6463" i="3"/>
  <c r="I6462" i="3"/>
  <c r="I6461" i="3"/>
  <c r="I6460" i="3"/>
  <c r="I6459" i="3"/>
  <c r="I6458" i="3"/>
  <c r="I6457" i="3"/>
  <c r="I6456" i="3"/>
  <c r="I6455" i="3"/>
  <c r="I6454" i="3"/>
  <c r="I6453" i="3"/>
  <c r="I6452" i="3"/>
  <c r="I6451" i="3"/>
  <c r="I6450" i="3"/>
  <c r="I6449" i="3"/>
  <c r="I6448" i="3"/>
  <c r="I6447" i="3"/>
  <c r="I6446" i="3"/>
  <c r="I6445" i="3"/>
  <c r="I6444" i="3"/>
  <c r="I6443" i="3"/>
  <c r="I6442" i="3"/>
  <c r="I6441" i="3"/>
  <c r="I6440" i="3"/>
  <c r="I6439" i="3"/>
  <c r="I6438" i="3"/>
  <c r="I6437" i="3"/>
  <c r="I6436" i="3"/>
  <c r="I6435" i="3"/>
  <c r="I6434" i="3"/>
  <c r="I6433" i="3"/>
  <c r="I6432" i="3"/>
  <c r="I6431" i="3"/>
  <c r="I6430" i="3"/>
  <c r="I6429" i="3"/>
  <c r="I6428" i="3"/>
  <c r="I6427" i="3"/>
  <c r="I6426" i="3"/>
  <c r="I6425" i="3"/>
  <c r="I6424" i="3"/>
  <c r="I6423" i="3"/>
  <c r="I6422" i="3"/>
  <c r="I6421" i="3"/>
  <c r="I6420" i="3"/>
  <c r="I6419" i="3"/>
  <c r="I6418" i="3"/>
  <c r="I6417" i="3"/>
  <c r="I6416" i="3"/>
  <c r="I6415" i="3"/>
  <c r="I6414" i="3"/>
  <c r="I6413" i="3"/>
  <c r="I6412" i="3"/>
  <c r="I6411" i="3"/>
  <c r="I6410" i="3"/>
  <c r="I6409" i="3"/>
  <c r="I6408" i="3"/>
  <c r="I6407" i="3"/>
  <c r="I6406" i="3"/>
  <c r="I6405" i="3"/>
  <c r="I6404" i="3"/>
  <c r="I6403" i="3"/>
  <c r="I6402" i="3"/>
  <c r="I6401" i="3"/>
  <c r="I6400" i="3"/>
  <c r="I6399" i="3"/>
  <c r="I6398" i="3"/>
  <c r="I6397" i="3"/>
  <c r="I6396" i="3"/>
  <c r="I6395" i="3"/>
  <c r="I6394" i="3"/>
  <c r="I6393" i="3"/>
  <c r="I6392" i="3"/>
  <c r="I6391" i="3"/>
  <c r="I6390" i="3"/>
  <c r="I6389" i="3"/>
  <c r="I6388" i="3"/>
  <c r="I6387" i="3"/>
  <c r="I6386" i="3"/>
  <c r="I6385" i="3"/>
  <c r="I6384" i="3"/>
  <c r="I6383" i="3"/>
  <c r="I6382" i="3"/>
  <c r="I6381" i="3"/>
  <c r="I6380" i="3"/>
  <c r="I6379" i="3"/>
  <c r="I6378" i="3"/>
  <c r="I6377" i="3"/>
  <c r="I6376" i="3"/>
  <c r="I6375" i="3"/>
  <c r="I6374" i="3"/>
  <c r="I6373" i="3"/>
  <c r="I6372" i="3"/>
  <c r="I6371" i="3"/>
  <c r="I6370" i="3"/>
  <c r="I6369" i="3"/>
  <c r="I6368" i="3"/>
  <c r="I6367" i="3"/>
  <c r="I6366" i="3"/>
  <c r="I6365" i="3"/>
  <c r="I6364" i="3"/>
  <c r="I6363" i="3"/>
  <c r="I6362" i="3"/>
  <c r="I6361" i="3"/>
  <c r="I6360" i="3"/>
  <c r="I6359" i="3"/>
  <c r="I6358" i="3"/>
  <c r="I6357" i="3"/>
  <c r="I6356" i="3"/>
  <c r="I6355" i="3"/>
  <c r="I6354" i="3"/>
  <c r="I6353" i="3"/>
  <c r="I6352" i="3"/>
  <c r="I6351" i="3"/>
  <c r="I6350" i="3"/>
  <c r="I6349" i="3"/>
  <c r="I6348" i="3"/>
  <c r="I6347" i="3"/>
  <c r="I6346" i="3"/>
  <c r="I6345" i="3"/>
  <c r="I6344" i="3"/>
  <c r="I6343" i="3"/>
  <c r="I6342" i="3"/>
  <c r="I6341" i="3"/>
  <c r="I6340" i="3"/>
  <c r="I6339" i="3"/>
  <c r="I6338" i="3"/>
  <c r="I6337" i="3"/>
  <c r="I6336" i="3"/>
  <c r="I6335" i="3"/>
  <c r="I6334" i="3"/>
  <c r="I6333" i="3"/>
  <c r="I6332" i="3"/>
  <c r="I6331" i="3"/>
  <c r="I6330" i="3"/>
  <c r="I6329" i="3"/>
  <c r="I6328" i="3"/>
  <c r="I6327" i="3"/>
  <c r="I6326" i="3"/>
  <c r="I6325" i="3"/>
  <c r="I6324" i="3"/>
  <c r="I6323" i="3"/>
  <c r="I6322" i="3"/>
  <c r="I6321" i="3"/>
  <c r="I6320" i="3"/>
  <c r="I6319" i="3"/>
  <c r="I6318" i="3"/>
  <c r="I6317" i="3"/>
  <c r="I6316" i="3"/>
  <c r="I6315" i="3"/>
  <c r="I6314" i="3"/>
  <c r="I6313" i="3"/>
  <c r="I6312" i="3"/>
  <c r="I6311" i="3"/>
  <c r="I6310" i="3"/>
  <c r="I6309" i="3"/>
  <c r="I6308" i="3"/>
  <c r="I6307" i="3"/>
  <c r="I6306" i="3"/>
  <c r="I6305" i="3"/>
  <c r="I6304" i="3"/>
  <c r="I6303" i="3"/>
  <c r="I6302" i="3"/>
  <c r="I6301" i="3"/>
  <c r="I6300" i="3"/>
  <c r="I6299" i="3"/>
  <c r="I6298" i="3"/>
  <c r="I6297" i="3"/>
  <c r="I6296" i="3"/>
  <c r="I6295" i="3"/>
  <c r="I6294" i="3"/>
  <c r="I6293" i="3"/>
  <c r="I6292" i="3"/>
  <c r="I6291" i="3"/>
  <c r="I6290" i="3"/>
  <c r="I6289" i="3"/>
  <c r="I6288" i="3"/>
  <c r="I6287" i="3"/>
  <c r="I6286" i="3"/>
  <c r="I6285" i="3"/>
  <c r="I6284" i="3"/>
  <c r="I6283" i="3"/>
  <c r="I6282" i="3"/>
  <c r="I6281" i="3"/>
  <c r="I6280" i="3"/>
  <c r="I6279" i="3"/>
  <c r="I6278" i="3"/>
  <c r="I6277" i="3"/>
  <c r="I6276" i="3"/>
  <c r="I6275" i="3"/>
  <c r="I6274" i="3"/>
  <c r="I6273" i="3"/>
  <c r="I6272" i="3"/>
  <c r="I6271" i="3"/>
  <c r="I6270" i="3"/>
  <c r="I6269" i="3"/>
  <c r="I6268" i="3"/>
  <c r="I6267" i="3"/>
  <c r="I6266" i="3"/>
  <c r="I6265" i="3"/>
  <c r="I6264" i="3"/>
  <c r="I6263" i="3"/>
  <c r="I6262" i="3"/>
  <c r="I6261" i="3"/>
  <c r="I6260" i="3"/>
  <c r="I6259" i="3"/>
  <c r="I6258" i="3"/>
  <c r="I6257" i="3"/>
  <c r="I6256" i="3"/>
  <c r="I6255" i="3"/>
  <c r="I6254" i="3"/>
  <c r="I6253" i="3"/>
  <c r="I6252" i="3"/>
  <c r="I6251" i="3"/>
  <c r="I6250" i="3"/>
  <c r="I6249" i="3"/>
  <c r="I6248" i="3"/>
  <c r="I6247" i="3"/>
  <c r="I6246" i="3"/>
  <c r="I6245" i="3"/>
  <c r="I6244" i="3"/>
  <c r="I6243" i="3"/>
  <c r="I6242" i="3"/>
  <c r="I6241" i="3"/>
  <c r="I6240" i="3"/>
  <c r="I6239" i="3"/>
  <c r="I6238" i="3"/>
  <c r="I6237" i="3"/>
  <c r="I6236" i="3"/>
  <c r="I6235" i="3"/>
  <c r="I6234" i="3"/>
  <c r="I6233" i="3"/>
  <c r="I6232" i="3"/>
  <c r="I6231" i="3"/>
  <c r="I6230" i="3"/>
  <c r="I6229" i="3"/>
  <c r="I6228" i="3"/>
  <c r="I6227" i="3"/>
  <c r="I6226" i="3"/>
  <c r="I6225" i="3"/>
  <c r="I6224" i="3"/>
  <c r="I6223" i="3"/>
  <c r="I6222" i="3"/>
  <c r="I6221" i="3"/>
  <c r="I6220" i="3"/>
  <c r="I6219" i="3"/>
  <c r="I6218" i="3"/>
  <c r="I6217" i="3"/>
  <c r="I6216" i="3"/>
  <c r="I6215" i="3"/>
  <c r="I6214" i="3"/>
  <c r="I6213" i="3"/>
  <c r="I6212" i="3"/>
  <c r="I6211" i="3"/>
  <c r="I6210" i="3"/>
  <c r="I6209" i="3"/>
  <c r="I6208" i="3"/>
  <c r="I6207" i="3"/>
  <c r="I6206" i="3"/>
  <c r="I6205" i="3"/>
  <c r="I6204" i="3"/>
  <c r="I6203" i="3"/>
  <c r="I6202" i="3"/>
  <c r="I6201" i="3"/>
  <c r="I6200" i="3"/>
  <c r="I6199" i="3"/>
  <c r="I6198" i="3"/>
  <c r="I6197" i="3"/>
  <c r="I6196" i="3"/>
  <c r="I6195" i="3"/>
  <c r="I6194" i="3"/>
  <c r="I6193" i="3"/>
  <c r="I6192" i="3"/>
  <c r="I6191" i="3"/>
  <c r="I6190" i="3"/>
  <c r="I6189" i="3"/>
  <c r="I6188" i="3"/>
  <c r="I6187" i="3"/>
  <c r="I6186" i="3"/>
  <c r="I6185" i="3"/>
  <c r="I6184" i="3"/>
  <c r="I6183" i="3"/>
  <c r="I6182" i="3"/>
  <c r="I6181" i="3"/>
  <c r="I6180" i="3"/>
  <c r="I6179" i="3"/>
  <c r="I6178" i="3"/>
  <c r="I6177" i="3"/>
  <c r="I6176" i="3"/>
  <c r="I6175" i="3"/>
  <c r="I6174" i="3"/>
  <c r="I6173" i="3"/>
  <c r="I6172" i="3"/>
  <c r="I6171" i="3"/>
  <c r="I6170" i="3"/>
  <c r="I6169" i="3"/>
  <c r="I6168" i="3"/>
  <c r="I6167" i="3"/>
  <c r="I6166" i="3"/>
  <c r="I6165" i="3"/>
  <c r="I6164" i="3"/>
  <c r="I6163" i="3"/>
  <c r="I6162" i="3"/>
  <c r="I6161" i="3"/>
  <c r="I6160" i="3"/>
  <c r="I6159" i="3"/>
  <c r="I6158" i="3"/>
  <c r="I6157" i="3"/>
  <c r="I6156" i="3"/>
  <c r="I6155" i="3"/>
  <c r="I6154" i="3"/>
  <c r="I6153" i="3"/>
  <c r="I6152" i="3"/>
  <c r="I6151" i="3"/>
  <c r="I6150" i="3"/>
  <c r="I6149" i="3"/>
  <c r="I6148" i="3"/>
  <c r="I6147" i="3"/>
  <c r="I6146" i="3"/>
  <c r="I6145" i="3"/>
  <c r="I6144" i="3"/>
  <c r="I6143" i="3"/>
  <c r="I6142" i="3"/>
  <c r="I6141" i="3"/>
  <c r="I6140" i="3"/>
  <c r="I6139" i="3"/>
  <c r="I6138" i="3"/>
  <c r="I6137" i="3"/>
  <c r="I6136" i="3"/>
  <c r="I6135" i="3"/>
  <c r="I6134" i="3"/>
  <c r="I6133" i="3"/>
  <c r="I6132" i="3"/>
  <c r="I6131" i="3"/>
  <c r="I6130" i="3"/>
  <c r="I6129" i="3"/>
  <c r="I6128" i="3"/>
  <c r="I6127" i="3"/>
  <c r="I6126" i="3"/>
  <c r="I6125" i="3"/>
  <c r="I6124" i="3"/>
  <c r="I6123" i="3"/>
  <c r="I6122" i="3"/>
  <c r="I6121" i="3"/>
  <c r="I6120" i="3"/>
  <c r="I6119" i="3"/>
  <c r="I6118" i="3"/>
  <c r="I6117" i="3"/>
  <c r="I6116" i="3"/>
  <c r="I6115" i="3"/>
  <c r="I6114" i="3"/>
  <c r="I6113" i="3"/>
  <c r="I6112" i="3"/>
  <c r="I6111" i="3"/>
  <c r="I6110" i="3"/>
  <c r="I6109" i="3"/>
  <c r="I6108" i="3"/>
  <c r="I6107" i="3"/>
  <c r="I6106" i="3"/>
  <c r="I6105" i="3"/>
  <c r="I6104" i="3"/>
  <c r="I6103" i="3"/>
  <c r="I6102" i="3"/>
  <c r="I6101" i="3"/>
  <c r="I6100" i="3"/>
  <c r="I6099" i="3"/>
  <c r="I6098" i="3"/>
  <c r="I6097" i="3"/>
  <c r="I6096" i="3"/>
  <c r="I6095" i="3"/>
  <c r="I6094" i="3"/>
  <c r="I6093" i="3"/>
  <c r="I6092" i="3"/>
  <c r="I6091" i="3"/>
  <c r="I6090" i="3"/>
  <c r="I6089" i="3"/>
  <c r="I6088" i="3"/>
  <c r="I6087" i="3"/>
  <c r="I6086" i="3"/>
  <c r="I6085" i="3"/>
  <c r="I6084" i="3"/>
  <c r="I6083" i="3"/>
  <c r="I6082" i="3"/>
  <c r="I6081" i="3"/>
  <c r="I6080" i="3"/>
  <c r="I6079" i="3"/>
  <c r="I6078" i="3"/>
  <c r="I6077" i="3"/>
  <c r="I6076" i="3"/>
  <c r="I6075" i="3"/>
  <c r="I6074" i="3"/>
  <c r="I6073" i="3"/>
  <c r="I6072" i="3"/>
  <c r="I6071" i="3"/>
  <c r="I6070" i="3"/>
  <c r="I6069" i="3"/>
  <c r="I6068" i="3"/>
  <c r="I6067" i="3"/>
  <c r="I6066" i="3"/>
  <c r="I6065" i="3"/>
  <c r="I6064" i="3"/>
  <c r="I6063" i="3"/>
  <c r="I6062" i="3"/>
  <c r="I6061" i="3"/>
  <c r="I6060" i="3"/>
  <c r="I6059" i="3"/>
  <c r="I6058" i="3"/>
  <c r="I6057" i="3"/>
  <c r="I6056" i="3"/>
  <c r="I6055" i="3"/>
  <c r="I6054" i="3"/>
  <c r="I6053" i="3"/>
  <c r="I6052" i="3"/>
  <c r="I6051" i="3"/>
  <c r="I6050" i="3"/>
  <c r="I6049" i="3"/>
  <c r="I6048" i="3"/>
  <c r="I6047" i="3"/>
  <c r="I6046" i="3"/>
  <c r="I6045" i="3"/>
  <c r="I6044" i="3"/>
  <c r="I6043" i="3"/>
  <c r="I6042" i="3"/>
  <c r="I6041" i="3"/>
  <c r="I6040" i="3"/>
  <c r="I6039" i="3"/>
  <c r="I6038" i="3"/>
  <c r="I6037" i="3"/>
  <c r="I6036" i="3"/>
  <c r="I6035" i="3"/>
  <c r="I6034" i="3"/>
  <c r="I6033" i="3"/>
  <c r="I6032" i="3"/>
  <c r="I6031" i="3"/>
  <c r="I6030" i="3"/>
  <c r="I6029" i="3"/>
  <c r="I6028" i="3"/>
  <c r="I6027" i="3"/>
  <c r="I6026" i="3"/>
  <c r="I6025" i="3"/>
  <c r="I6024" i="3"/>
  <c r="I6023" i="3"/>
  <c r="I6022" i="3"/>
  <c r="I6021" i="3"/>
  <c r="I6020" i="3"/>
  <c r="I6019" i="3"/>
  <c r="I6018" i="3"/>
  <c r="I6017" i="3"/>
  <c r="I6016" i="3"/>
  <c r="I6015" i="3"/>
  <c r="I6014" i="3"/>
  <c r="I6013" i="3"/>
  <c r="I6012" i="3"/>
  <c r="I6011" i="3"/>
  <c r="I6010" i="3"/>
  <c r="I6009" i="3"/>
  <c r="I6008" i="3"/>
  <c r="I6007" i="3"/>
  <c r="I6006" i="3"/>
  <c r="I6005" i="3"/>
  <c r="I6004" i="3"/>
  <c r="I6003" i="3"/>
  <c r="I6002" i="3"/>
  <c r="I6001" i="3"/>
  <c r="I6000" i="3"/>
  <c r="I5999" i="3"/>
  <c r="I5998" i="3"/>
  <c r="I5997" i="3"/>
  <c r="I5996" i="3"/>
  <c r="I5995" i="3"/>
  <c r="I5994" i="3"/>
  <c r="I5993" i="3"/>
  <c r="I5992" i="3"/>
  <c r="I5991" i="3"/>
  <c r="I5990" i="3"/>
  <c r="I5989" i="3"/>
  <c r="I5988" i="3"/>
  <c r="I5987" i="3"/>
  <c r="I5986" i="3"/>
  <c r="I5985" i="3"/>
  <c r="I5984" i="3"/>
  <c r="I5983" i="3"/>
  <c r="I5982" i="3"/>
  <c r="I5981" i="3"/>
  <c r="I5980" i="3"/>
  <c r="I5979" i="3"/>
  <c r="I5978" i="3"/>
  <c r="I5977" i="3"/>
  <c r="I5976" i="3"/>
  <c r="I5975" i="3"/>
  <c r="I5974" i="3"/>
  <c r="I5973" i="3"/>
  <c r="I5972" i="3"/>
  <c r="I5971" i="3"/>
  <c r="I5970" i="3"/>
  <c r="I5969" i="3"/>
  <c r="I5968" i="3"/>
  <c r="I5967" i="3"/>
  <c r="I5966" i="3"/>
  <c r="I5965" i="3"/>
  <c r="I5964" i="3"/>
  <c r="I5963" i="3"/>
  <c r="I5962" i="3"/>
  <c r="I5961" i="3"/>
  <c r="I5960" i="3"/>
  <c r="I5959" i="3"/>
  <c r="I5958" i="3"/>
  <c r="I5957" i="3"/>
  <c r="I5956" i="3"/>
  <c r="I5955" i="3"/>
  <c r="I5954" i="3"/>
  <c r="I5953" i="3"/>
  <c r="I5952" i="3"/>
  <c r="I5951" i="3"/>
  <c r="I5950" i="3"/>
  <c r="I5949" i="3"/>
  <c r="I5948" i="3"/>
  <c r="I5947" i="3"/>
  <c r="I5946" i="3"/>
  <c r="I5945" i="3"/>
  <c r="I5944" i="3"/>
  <c r="I5943" i="3"/>
  <c r="I5942" i="3"/>
  <c r="I5941" i="3"/>
  <c r="I5940" i="3"/>
  <c r="I5939" i="3"/>
  <c r="I5938" i="3"/>
  <c r="I5937" i="3"/>
  <c r="I5936" i="3"/>
  <c r="I5935" i="3"/>
  <c r="I5934" i="3"/>
  <c r="I5933" i="3"/>
  <c r="I5932" i="3"/>
  <c r="I5931" i="3"/>
  <c r="I5930" i="3"/>
  <c r="I5929" i="3"/>
  <c r="I5928" i="3"/>
  <c r="I5927" i="3"/>
  <c r="I5926" i="3"/>
  <c r="I5925" i="3"/>
  <c r="I5924" i="3"/>
  <c r="I5923" i="3"/>
  <c r="I5922" i="3"/>
  <c r="I5921" i="3"/>
  <c r="I5920" i="3"/>
  <c r="I5919" i="3"/>
  <c r="I5918" i="3"/>
  <c r="I5917" i="3"/>
  <c r="I5916" i="3"/>
  <c r="I5915" i="3"/>
  <c r="I5914" i="3"/>
  <c r="I5913" i="3"/>
  <c r="I5912" i="3"/>
  <c r="I5911" i="3"/>
  <c r="I5910" i="3"/>
  <c r="I5909" i="3"/>
  <c r="I5908" i="3"/>
  <c r="I5907" i="3"/>
  <c r="I5906" i="3"/>
  <c r="I5905" i="3"/>
  <c r="I5904" i="3"/>
  <c r="I5903" i="3"/>
  <c r="I5902" i="3"/>
  <c r="I5901" i="3"/>
  <c r="I5900" i="3"/>
  <c r="I5899" i="3"/>
  <c r="I5898" i="3"/>
  <c r="I5897" i="3"/>
  <c r="I5896" i="3"/>
  <c r="I5895" i="3"/>
  <c r="I5894" i="3"/>
  <c r="I5893" i="3"/>
  <c r="I5892" i="3"/>
  <c r="I5891" i="3"/>
  <c r="I5890" i="3"/>
  <c r="I5889" i="3"/>
  <c r="I5888" i="3"/>
  <c r="I5887" i="3"/>
  <c r="I5886" i="3"/>
  <c r="I5885" i="3"/>
  <c r="I5884" i="3"/>
  <c r="I5883" i="3"/>
  <c r="I5882" i="3"/>
  <c r="I5881" i="3"/>
  <c r="I5880" i="3"/>
  <c r="I5879" i="3"/>
  <c r="I5878" i="3"/>
  <c r="I5877" i="3"/>
  <c r="I5876" i="3"/>
  <c r="I5875" i="3"/>
  <c r="I5874" i="3"/>
  <c r="I5873" i="3"/>
  <c r="I5872" i="3"/>
  <c r="I5871" i="3"/>
  <c r="I5870" i="3"/>
  <c r="I5869" i="3"/>
  <c r="I5868" i="3"/>
  <c r="I5867" i="3"/>
  <c r="I5866" i="3"/>
  <c r="I5865" i="3"/>
  <c r="I5864" i="3"/>
  <c r="I5863" i="3"/>
  <c r="I5862" i="3"/>
  <c r="I5861" i="3"/>
  <c r="I5860" i="3"/>
  <c r="I5859" i="3"/>
  <c r="I5858" i="3"/>
  <c r="I5857" i="3"/>
  <c r="I5856" i="3"/>
  <c r="I5855" i="3"/>
  <c r="I5854" i="3"/>
  <c r="I5853" i="3"/>
  <c r="I5852" i="3"/>
  <c r="I5851" i="3"/>
  <c r="I5850" i="3"/>
  <c r="I5849" i="3"/>
  <c r="I5848" i="3"/>
  <c r="I5847" i="3"/>
  <c r="I5846" i="3"/>
  <c r="I5845" i="3"/>
  <c r="I5844" i="3"/>
  <c r="I5843" i="3"/>
  <c r="I5842" i="3"/>
  <c r="I5841" i="3"/>
  <c r="I5840" i="3"/>
  <c r="I5839" i="3"/>
  <c r="I5838" i="3"/>
  <c r="I5837" i="3"/>
  <c r="I5836" i="3"/>
  <c r="I5835" i="3"/>
  <c r="I5834" i="3"/>
  <c r="I5833" i="3"/>
  <c r="I5832" i="3"/>
  <c r="I5831" i="3"/>
  <c r="I5830" i="3"/>
  <c r="I5829" i="3"/>
  <c r="I5828" i="3"/>
  <c r="I5827" i="3"/>
  <c r="I5826" i="3"/>
  <c r="I5825" i="3"/>
  <c r="I5824" i="3"/>
  <c r="I5823" i="3"/>
  <c r="I5822" i="3"/>
  <c r="I5821" i="3"/>
  <c r="I5820" i="3"/>
  <c r="I5819" i="3"/>
  <c r="I5818" i="3"/>
  <c r="I5817" i="3"/>
  <c r="I5816" i="3"/>
  <c r="I5815" i="3"/>
  <c r="I5814" i="3"/>
  <c r="I5813" i="3"/>
  <c r="I5812" i="3"/>
  <c r="I5811" i="3"/>
  <c r="I5810" i="3"/>
  <c r="I5809" i="3"/>
  <c r="I5808" i="3"/>
  <c r="I5807" i="3"/>
  <c r="I5806" i="3"/>
  <c r="I5805" i="3"/>
  <c r="I5804" i="3"/>
  <c r="I5803" i="3"/>
  <c r="I5802" i="3"/>
  <c r="I5801" i="3"/>
  <c r="I5800" i="3"/>
  <c r="I5799" i="3"/>
  <c r="I5798" i="3"/>
  <c r="I5797" i="3"/>
  <c r="I5796" i="3"/>
  <c r="I5795" i="3"/>
  <c r="I5794" i="3"/>
  <c r="I5793" i="3"/>
  <c r="I5792" i="3"/>
  <c r="I5791" i="3"/>
  <c r="I5790" i="3"/>
  <c r="I5789" i="3"/>
  <c r="I5788" i="3"/>
  <c r="I5787" i="3"/>
  <c r="I5786" i="3"/>
  <c r="I5785" i="3"/>
  <c r="I5784" i="3"/>
  <c r="I5783" i="3"/>
  <c r="I5782" i="3"/>
  <c r="I5781" i="3"/>
  <c r="I5780" i="3"/>
  <c r="I5779" i="3"/>
  <c r="I5778" i="3"/>
  <c r="I5777" i="3"/>
  <c r="I5776" i="3"/>
  <c r="I5775" i="3"/>
  <c r="I5774" i="3"/>
  <c r="I5773" i="3"/>
  <c r="I5772" i="3"/>
  <c r="I5771" i="3"/>
  <c r="I5770" i="3"/>
  <c r="I5769" i="3"/>
  <c r="I5768" i="3"/>
  <c r="I5767" i="3"/>
  <c r="I5766" i="3"/>
  <c r="I5765" i="3"/>
  <c r="I5764" i="3"/>
  <c r="I5763" i="3"/>
  <c r="I5762" i="3"/>
  <c r="I5761" i="3"/>
  <c r="I5760" i="3"/>
  <c r="I5759" i="3"/>
  <c r="I5758" i="3"/>
  <c r="I5757" i="3"/>
  <c r="I5756" i="3"/>
  <c r="I5755" i="3"/>
  <c r="I5754" i="3"/>
  <c r="I5753" i="3"/>
  <c r="I5752" i="3"/>
  <c r="I5751" i="3"/>
  <c r="I5750" i="3"/>
  <c r="I5749" i="3"/>
  <c r="I5748" i="3"/>
  <c r="I5747" i="3"/>
  <c r="I5746" i="3"/>
  <c r="I5745" i="3"/>
  <c r="I5744" i="3"/>
  <c r="I5743" i="3"/>
  <c r="I5742" i="3"/>
  <c r="I5741" i="3"/>
  <c r="I5740" i="3"/>
  <c r="I5739" i="3"/>
  <c r="I5738" i="3"/>
  <c r="I5737" i="3"/>
  <c r="I5736" i="3"/>
  <c r="I5735" i="3"/>
  <c r="I5734" i="3"/>
  <c r="I5733" i="3"/>
  <c r="I5732" i="3"/>
  <c r="I5731" i="3"/>
  <c r="I5730" i="3"/>
  <c r="I5729" i="3"/>
  <c r="I5728" i="3"/>
  <c r="I5727" i="3"/>
  <c r="I5726" i="3"/>
  <c r="I5725" i="3"/>
  <c r="I5724" i="3"/>
  <c r="I5723" i="3"/>
  <c r="I5722" i="3"/>
  <c r="I5721" i="3"/>
  <c r="I5720" i="3"/>
  <c r="I5719" i="3"/>
  <c r="I5718" i="3"/>
  <c r="I5717" i="3"/>
  <c r="I5716" i="3"/>
  <c r="I5715" i="3"/>
  <c r="I5714" i="3"/>
  <c r="I5713" i="3"/>
  <c r="I5712" i="3"/>
  <c r="I5711" i="3"/>
  <c r="I5710" i="3"/>
  <c r="I5709" i="3"/>
  <c r="I5708" i="3"/>
  <c r="I5707" i="3"/>
  <c r="I5706" i="3"/>
  <c r="I5705" i="3"/>
  <c r="I5704" i="3"/>
  <c r="I5703" i="3"/>
  <c r="I5702" i="3"/>
  <c r="I5701" i="3"/>
  <c r="I5700" i="3"/>
  <c r="I5699" i="3"/>
  <c r="I5698" i="3"/>
  <c r="I5697" i="3"/>
  <c r="I5696" i="3"/>
  <c r="I5695" i="3"/>
  <c r="I5694" i="3"/>
  <c r="I5693" i="3"/>
  <c r="I5692" i="3"/>
  <c r="I5691" i="3"/>
  <c r="I5690" i="3"/>
  <c r="I5689" i="3"/>
  <c r="I5688" i="3"/>
  <c r="I5687" i="3"/>
  <c r="I5686" i="3"/>
  <c r="I5685" i="3"/>
  <c r="I5684" i="3"/>
  <c r="I5683" i="3"/>
  <c r="I5682" i="3"/>
  <c r="I5681" i="3"/>
  <c r="I5680" i="3"/>
  <c r="I5679" i="3"/>
  <c r="I5678" i="3"/>
  <c r="I5677" i="3"/>
  <c r="I5676" i="3"/>
  <c r="I5675" i="3"/>
  <c r="I5674" i="3"/>
  <c r="I5673" i="3"/>
  <c r="I5672" i="3"/>
  <c r="I5671" i="3"/>
  <c r="I5670" i="3"/>
  <c r="I5669" i="3"/>
  <c r="I5668" i="3"/>
  <c r="I5667" i="3"/>
  <c r="I5666" i="3"/>
  <c r="I5665" i="3"/>
  <c r="I5664" i="3"/>
  <c r="I5663" i="3"/>
  <c r="I5662" i="3"/>
  <c r="I5661" i="3"/>
  <c r="I5660" i="3"/>
  <c r="I5659" i="3"/>
  <c r="I5658" i="3"/>
  <c r="I5657" i="3"/>
  <c r="I5656" i="3"/>
  <c r="I5655" i="3"/>
  <c r="I5654" i="3"/>
  <c r="I5653" i="3"/>
  <c r="I5652" i="3"/>
  <c r="I5651" i="3"/>
  <c r="I5650" i="3"/>
  <c r="I5649" i="3"/>
  <c r="I5648" i="3"/>
  <c r="I5647" i="3"/>
  <c r="I5646" i="3"/>
  <c r="I5645" i="3"/>
  <c r="I5644" i="3"/>
  <c r="I5643" i="3"/>
  <c r="I5642" i="3"/>
  <c r="I5641" i="3"/>
  <c r="I5640" i="3"/>
  <c r="I5639" i="3"/>
  <c r="I5638" i="3"/>
  <c r="I5637" i="3"/>
  <c r="I5636" i="3"/>
  <c r="I5635" i="3"/>
  <c r="I5634" i="3"/>
  <c r="I5633" i="3"/>
  <c r="I5632" i="3"/>
  <c r="I5631" i="3"/>
  <c r="I5630" i="3"/>
  <c r="I5629" i="3"/>
  <c r="I5628" i="3"/>
  <c r="I5627" i="3"/>
  <c r="I5626" i="3"/>
  <c r="I5625" i="3"/>
  <c r="I5624" i="3"/>
  <c r="I5623" i="3"/>
  <c r="I5622" i="3"/>
  <c r="I5621" i="3"/>
  <c r="I5620" i="3"/>
  <c r="I5619" i="3"/>
  <c r="I5618" i="3"/>
  <c r="I5617" i="3"/>
  <c r="I5616" i="3"/>
  <c r="I5615" i="3"/>
  <c r="I5614" i="3"/>
  <c r="I5613" i="3"/>
  <c r="I5612" i="3"/>
  <c r="I5611" i="3"/>
  <c r="I5610" i="3"/>
  <c r="I5609" i="3"/>
  <c r="I5608" i="3"/>
  <c r="I5607" i="3"/>
  <c r="I5606" i="3"/>
  <c r="I5605" i="3"/>
  <c r="I5604" i="3"/>
  <c r="I5603" i="3"/>
  <c r="I5602" i="3"/>
  <c r="I5601" i="3"/>
  <c r="I5600" i="3"/>
  <c r="I5599" i="3"/>
  <c r="I5598" i="3"/>
  <c r="I5597" i="3"/>
  <c r="I5596" i="3"/>
  <c r="I5595" i="3"/>
  <c r="I5594" i="3"/>
  <c r="I5593" i="3"/>
  <c r="I5592" i="3"/>
  <c r="I5591" i="3"/>
  <c r="I5590" i="3"/>
  <c r="I5589" i="3"/>
  <c r="I5588" i="3"/>
  <c r="I5587" i="3"/>
  <c r="I5586" i="3"/>
  <c r="I5585" i="3"/>
  <c r="I5584" i="3"/>
  <c r="I5583" i="3"/>
  <c r="I5582" i="3"/>
  <c r="I5581" i="3"/>
  <c r="I5580" i="3"/>
  <c r="I5579" i="3"/>
  <c r="I5578" i="3"/>
  <c r="I5577" i="3"/>
  <c r="I5576" i="3"/>
  <c r="I5575" i="3"/>
  <c r="I5574" i="3"/>
  <c r="I5573" i="3"/>
  <c r="I5572" i="3"/>
  <c r="I5571" i="3"/>
  <c r="I5570" i="3"/>
  <c r="I5569" i="3"/>
  <c r="I5568" i="3"/>
  <c r="I5567" i="3"/>
  <c r="I5566" i="3"/>
  <c r="I5565" i="3"/>
  <c r="I5564" i="3"/>
  <c r="I5563" i="3"/>
  <c r="I5562" i="3"/>
  <c r="I5561" i="3"/>
  <c r="I5560" i="3"/>
  <c r="I5559" i="3"/>
  <c r="I5558" i="3"/>
  <c r="I5557" i="3"/>
  <c r="I5556" i="3"/>
  <c r="I5555" i="3"/>
  <c r="I5554" i="3"/>
  <c r="I5553" i="3"/>
  <c r="I5552" i="3"/>
  <c r="I5551" i="3"/>
  <c r="I5550" i="3"/>
  <c r="I5549" i="3"/>
  <c r="I5548" i="3"/>
  <c r="I5547" i="3"/>
  <c r="I5546" i="3"/>
  <c r="I5545" i="3"/>
  <c r="I5544" i="3"/>
  <c r="I5543" i="3"/>
  <c r="I5542" i="3"/>
  <c r="I5541" i="3"/>
  <c r="I5540" i="3"/>
  <c r="I5539" i="3"/>
  <c r="I5538" i="3"/>
  <c r="I5537" i="3"/>
  <c r="I5536" i="3"/>
  <c r="I5535" i="3"/>
  <c r="I5534" i="3"/>
  <c r="I5533" i="3"/>
  <c r="I5532" i="3"/>
  <c r="I5531" i="3"/>
  <c r="I5530" i="3"/>
  <c r="I5529" i="3"/>
  <c r="I5528" i="3"/>
  <c r="I5527" i="3"/>
  <c r="I5526" i="3"/>
  <c r="I5525" i="3"/>
  <c r="I5524" i="3"/>
  <c r="I5523" i="3"/>
  <c r="I5522" i="3"/>
  <c r="I5521" i="3"/>
  <c r="I5520" i="3"/>
  <c r="I5519" i="3"/>
  <c r="I5518" i="3"/>
  <c r="I5517" i="3"/>
  <c r="I5516" i="3"/>
  <c r="I5515" i="3"/>
  <c r="I5514" i="3"/>
  <c r="I5513" i="3"/>
  <c r="I5512" i="3"/>
  <c r="I5511" i="3"/>
  <c r="I5510" i="3"/>
  <c r="I5509" i="3"/>
  <c r="I5508" i="3"/>
  <c r="I5507" i="3"/>
  <c r="I5506" i="3"/>
  <c r="I5505" i="3"/>
  <c r="I5504" i="3"/>
  <c r="I5503" i="3"/>
  <c r="I5502" i="3"/>
  <c r="I5501" i="3"/>
  <c r="I5500" i="3"/>
  <c r="I5499" i="3"/>
  <c r="I5498" i="3"/>
  <c r="I5497" i="3"/>
  <c r="I5496" i="3"/>
  <c r="I5495" i="3"/>
  <c r="I5494" i="3"/>
  <c r="I5493" i="3"/>
  <c r="I5492" i="3"/>
  <c r="I5491" i="3"/>
  <c r="I5490" i="3"/>
  <c r="I5489" i="3"/>
  <c r="I5488" i="3"/>
  <c r="I5487" i="3"/>
  <c r="I5486" i="3"/>
  <c r="I5485" i="3"/>
  <c r="I5484" i="3"/>
  <c r="I5483" i="3"/>
  <c r="I5482" i="3"/>
  <c r="I5481" i="3"/>
  <c r="I5480" i="3"/>
  <c r="I5479" i="3"/>
  <c r="I5478" i="3"/>
  <c r="I5477" i="3"/>
  <c r="I5476" i="3"/>
  <c r="I5475" i="3"/>
  <c r="I5474" i="3"/>
  <c r="I5473" i="3"/>
  <c r="I5472" i="3"/>
  <c r="I5471" i="3"/>
  <c r="I5470" i="3"/>
  <c r="I5469" i="3"/>
  <c r="I5468" i="3"/>
  <c r="I5467" i="3"/>
  <c r="I5466" i="3"/>
  <c r="I5465" i="3"/>
  <c r="I5464" i="3"/>
  <c r="I5463" i="3"/>
  <c r="I5462" i="3"/>
  <c r="I5461" i="3"/>
  <c r="I5460" i="3"/>
  <c r="I5459" i="3"/>
  <c r="I5458" i="3"/>
  <c r="I5457" i="3"/>
  <c r="I5456" i="3"/>
  <c r="I5455" i="3"/>
  <c r="I5454" i="3"/>
  <c r="I5453" i="3"/>
  <c r="I5452" i="3"/>
  <c r="I5451" i="3"/>
  <c r="I5450" i="3"/>
  <c r="I5449" i="3"/>
  <c r="I5448" i="3"/>
  <c r="I5447" i="3"/>
  <c r="I5446" i="3"/>
  <c r="I5445" i="3"/>
  <c r="I5444" i="3"/>
  <c r="I5443" i="3"/>
  <c r="I5442" i="3"/>
  <c r="I5441" i="3"/>
  <c r="I5440" i="3"/>
  <c r="I5439" i="3"/>
  <c r="I5438" i="3"/>
  <c r="I5437" i="3"/>
  <c r="I5436" i="3"/>
  <c r="I5435" i="3"/>
  <c r="I5434" i="3"/>
  <c r="I5433" i="3"/>
  <c r="I5432" i="3"/>
  <c r="I5431" i="3"/>
  <c r="I5430" i="3"/>
  <c r="I5429" i="3"/>
  <c r="I5428" i="3"/>
  <c r="I5427" i="3"/>
  <c r="I5426" i="3"/>
  <c r="I5425" i="3"/>
  <c r="I5424" i="3"/>
  <c r="I5423" i="3"/>
  <c r="I5422" i="3"/>
  <c r="I5421" i="3"/>
  <c r="I5420" i="3"/>
  <c r="I5419" i="3"/>
  <c r="I5418" i="3"/>
  <c r="I5417" i="3"/>
  <c r="I5416" i="3"/>
  <c r="I5415" i="3"/>
  <c r="I5414" i="3"/>
  <c r="I5413" i="3"/>
  <c r="I5412" i="3"/>
  <c r="I5411" i="3"/>
  <c r="I5410" i="3"/>
  <c r="I5409" i="3"/>
  <c r="I5408" i="3"/>
  <c r="I5407" i="3"/>
  <c r="I5406" i="3"/>
  <c r="I5405" i="3"/>
  <c r="I5404" i="3"/>
  <c r="I5403" i="3"/>
  <c r="I5402" i="3"/>
  <c r="I5401" i="3"/>
  <c r="I5400" i="3"/>
  <c r="I5399" i="3"/>
  <c r="I5398" i="3"/>
  <c r="I5397" i="3"/>
  <c r="I5396" i="3"/>
  <c r="I5395" i="3"/>
  <c r="I5394" i="3"/>
  <c r="I5393" i="3"/>
  <c r="I5392" i="3"/>
  <c r="I5391" i="3"/>
  <c r="I5390" i="3"/>
  <c r="I5389" i="3"/>
  <c r="I5388" i="3"/>
  <c r="I5387" i="3"/>
  <c r="I5386" i="3"/>
  <c r="I5385" i="3"/>
  <c r="I5384" i="3"/>
  <c r="I5383" i="3"/>
  <c r="I5382" i="3"/>
  <c r="I5381" i="3"/>
  <c r="I5380" i="3"/>
  <c r="I5379" i="3"/>
  <c r="I5378" i="3"/>
  <c r="I5377" i="3"/>
  <c r="I5376" i="3"/>
  <c r="I5375" i="3"/>
  <c r="I5374" i="3"/>
  <c r="I5373" i="3"/>
  <c r="I5372" i="3"/>
  <c r="I5371" i="3"/>
  <c r="I5370" i="3"/>
  <c r="I5369" i="3"/>
  <c r="I5368" i="3"/>
  <c r="I5367" i="3"/>
  <c r="I5366" i="3"/>
  <c r="I5365" i="3"/>
  <c r="I5364" i="3"/>
  <c r="I5363" i="3"/>
  <c r="I5362" i="3"/>
  <c r="I5361" i="3"/>
  <c r="I5360" i="3"/>
  <c r="I5359" i="3"/>
  <c r="I5358" i="3"/>
  <c r="I5357" i="3"/>
  <c r="I5356" i="3"/>
  <c r="I5355" i="3"/>
  <c r="I5354" i="3"/>
  <c r="I5353" i="3"/>
  <c r="I5352" i="3"/>
  <c r="I5351" i="3"/>
  <c r="I5350" i="3"/>
  <c r="I5349" i="3"/>
  <c r="I5348" i="3"/>
  <c r="I5347" i="3"/>
  <c r="I5346" i="3"/>
  <c r="I5345" i="3"/>
  <c r="I5344" i="3"/>
  <c r="I5343" i="3"/>
  <c r="I5342" i="3"/>
  <c r="I5341" i="3"/>
  <c r="I5340" i="3"/>
  <c r="I5339" i="3"/>
  <c r="I5338" i="3"/>
  <c r="I5337" i="3"/>
  <c r="I5336" i="3"/>
  <c r="I5335" i="3"/>
  <c r="I5334" i="3"/>
  <c r="I5333" i="3"/>
  <c r="I5332" i="3"/>
  <c r="I5331" i="3"/>
  <c r="I5330" i="3"/>
  <c r="I5329" i="3"/>
  <c r="I5328" i="3"/>
  <c r="I5327" i="3"/>
  <c r="I5326" i="3"/>
  <c r="I5325" i="3"/>
  <c r="I5324" i="3"/>
  <c r="I5323" i="3"/>
  <c r="I5322" i="3"/>
  <c r="I5321" i="3"/>
  <c r="I5320" i="3"/>
  <c r="I5319" i="3"/>
  <c r="I5318" i="3"/>
  <c r="I5317" i="3"/>
  <c r="I5316" i="3"/>
  <c r="I5315" i="3"/>
  <c r="I5314" i="3"/>
  <c r="I5313" i="3"/>
  <c r="I5312" i="3"/>
  <c r="I5311" i="3"/>
  <c r="I5310" i="3"/>
  <c r="I5309" i="3"/>
  <c r="I5308" i="3"/>
  <c r="I5307" i="3"/>
  <c r="I5306" i="3"/>
  <c r="I5305" i="3"/>
  <c r="I5304" i="3"/>
  <c r="I5303" i="3"/>
  <c r="I5302" i="3"/>
  <c r="I5301" i="3"/>
  <c r="I5300" i="3"/>
  <c r="I5299" i="3"/>
  <c r="I5298" i="3"/>
  <c r="I5297" i="3"/>
  <c r="I5296" i="3"/>
  <c r="I5295" i="3"/>
  <c r="I5294" i="3"/>
  <c r="I5293" i="3"/>
  <c r="I5292" i="3"/>
  <c r="I5291" i="3"/>
  <c r="I5290" i="3"/>
  <c r="I5289" i="3"/>
  <c r="I5288" i="3"/>
  <c r="I5287" i="3"/>
  <c r="I5286" i="3"/>
  <c r="I5285" i="3"/>
  <c r="I5284" i="3"/>
  <c r="I5283" i="3"/>
  <c r="I5282" i="3"/>
  <c r="I5281" i="3"/>
  <c r="I5280" i="3"/>
  <c r="I5279" i="3"/>
  <c r="I5278" i="3"/>
  <c r="I5277" i="3"/>
  <c r="I5276" i="3"/>
  <c r="I5275" i="3"/>
  <c r="I5274" i="3"/>
  <c r="I5273" i="3"/>
  <c r="I5272" i="3"/>
  <c r="I5271" i="3"/>
  <c r="I5270" i="3"/>
  <c r="I5269" i="3"/>
  <c r="I5268" i="3"/>
  <c r="I5267" i="3"/>
  <c r="I5266" i="3"/>
  <c r="I5265" i="3"/>
  <c r="I5264" i="3"/>
  <c r="I5263" i="3"/>
  <c r="I5262" i="3"/>
  <c r="I5261" i="3"/>
  <c r="I5260" i="3"/>
  <c r="I5259" i="3"/>
  <c r="I5258" i="3"/>
  <c r="I5257" i="3"/>
  <c r="I5256" i="3"/>
  <c r="I5255" i="3"/>
  <c r="I5254" i="3"/>
  <c r="I5253" i="3"/>
  <c r="I5252" i="3"/>
  <c r="I5251" i="3"/>
  <c r="I5250" i="3"/>
  <c r="I5249" i="3"/>
  <c r="I5248" i="3"/>
  <c r="I5247" i="3"/>
  <c r="I5246" i="3"/>
  <c r="I5245" i="3"/>
  <c r="I5244" i="3"/>
  <c r="I5243" i="3"/>
  <c r="I5242" i="3"/>
  <c r="I5241" i="3"/>
  <c r="I5240" i="3"/>
  <c r="I5239" i="3"/>
  <c r="I5238" i="3"/>
  <c r="I5237" i="3"/>
  <c r="I5236" i="3"/>
  <c r="I5235" i="3"/>
  <c r="I5234" i="3"/>
  <c r="I5233" i="3"/>
  <c r="I5232" i="3"/>
  <c r="I5231" i="3"/>
  <c r="I5230" i="3"/>
  <c r="I5229" i="3"/>
  <c r="I5228" i="3"/>
  <c r="I5227" i="3"/>
  <c r="I5226" i="3"/>
  <c r="I5225" i="3"/>
  <c r="I5224" i="3"/>
  <c r="I5223" i="3"/>
  <c r="I5222" i="3"/>
  <c r="I5221" i="3"/>
  <c r="I5220" i="3"/>
  <c r="I5219" i="3"/>
  <c r="I5218" i="3"/>
  <c r="I5217" i="3"/>
  <c r="I5216" i="3"/>
  <c r="I5215" i="3"/>
  <c r="I5214" i="3"/>
  <c r="I5213" i="3"/>
  <c r="I5212" i="3"/>
  <c r="I5211" i="3"/>
  <c r="I5210" i="3"/>
  <c r="I5209" i="3"/>
  <c r="I5208" i="3"/>
  <c r="I5207" i="3"/>
  <c r="I5206" i="3"/>
  <c r="I5205" i="3"/>
  <c r="I5204" i="3"/>
  <c r="I5203" i="3"/>
  <c r="I5202" i="3"/>
  <c r="I5201" i="3"/>
  <c r="I5200" i="3"/>
  <c r="I5199" i="3"/>
  <c r="I5198" i="3"/>
  <c r="I5197" i="3"/>
  <c r="I5196" i="3"/>
  <c r="I5195" i="3"/>
  <c r="I5194" i="3"/>
  <c r="I5193" i="3"/>
  <c r="I5192" i="3"/>
  <c r="I5191" i="3"/>
  <c r="I5190" i="3"/>
  <c r="I5189" i="3"/>
  <c r="I5188" i="3"/>
  <c r="I5187" i="3"/>
  <c r="I5186" i="3"/>
  <c r="I5185" i="3"/>
  <c r="I5184" i="3"/>
  <c r="I5183" i="3"/>
  <c r="I5182" i="3"/>
  <c r="I5181" i="3"/>
  <c r="I5180" i="3"/>
  <c r="I5179" i="3"/>
  <c r="I5178" i="3"/>
  <c r="I5177" i="3"/>
  <c r="I5176" i="3"/>
  <c r="I5175" i="3"/>
  <c r="I5174" i="3"/>
  <c r="I5173" i="3"/>
  <c r="I5172" i="3"/>
  <c r="I5171" i="3"/>
  <c r="I5170" i="3"/>
  <c r="I5169" i="3"/>
  <c r="I5168" i="3"/>
  <c r="I5167" i="3"/>
  <c r="I5166" i="3"/>
  <c r="I5165" i="3"/>
  <c r="I5164" i="3"/>
  <c r="I5163" i="3"/>
  <c r="I5162" i="3"/>
  <c r="I5161" i="3"/>
  <c r="I5160" i="3"/>
  <c r="I5159" i="3"/>
  <c r="I5158" i="3"/>
  <c r="I5157" i="3"/>
  <c r="I5156" i="3"/>
  <c r="I5155" i="3"/>
  <c r="I5154" i="3"/>
  <c r="I5153" i="3"/>
  <c r="I5152" i="3"/>
  <c r="I5151" i="3"/>
  <c r="I5150" i="3"/>
  <c r="I5149" i="3"/>
  <c r="I5148" i="3"/>
  <c r="I5147" i="3"/>
  <c r="I5146" i="3"/>
  <c r="I5145" i="3"/>
  <c r="I5144" i="3"/>
  <c r="I5143" i="3"/>
  <c r="I5142" i="3"/>
  <c r="I5141" i="3"/>
  <c r="I5140" i="3"/>
  <c r="I5139" i="3"/>
  <c r="I5138" i="3"/>
  <c r="I5137" i="3"/>
  <c r="I5136" i="3"/>
  <c r="I5135" i="3"/>
  <c r="I5134" i="3"/>
  <c r="I5133" i="3"/>
  <c r="I5132" i="3"/>
  <c r="I5131" i="3"/>
  <c r="I5130" i="3"/>
  <c r="I5129" i="3"/>
  <c r="I5128" i="3"/>
  <c r="I5127" i="3"/>
  <c r="I5126" i="3"/>
  <c r="I5125" i="3"/>
  <c r="I5124" i="3"/>
  <c r="I5123" i="3"/>
  <c r="I5122" i="3"/>
  <c r="I5121" i="3"/>
  <c r="I5120" i="3"/>
  <c r="I5119" i="3"/>
  <c r="I5118" i="3"/>
  <c r="I5117" i="3"/>
  <c r="I5116" i="3"/>
  <c r="I5115" i="3"/>
  <c r="I5114" i="3"/>
  <c r="I5113" i="3"/>
  <c r="I5112" i="3"/>
  <c r="I5111" i="3"/>
  <c r="I5110" i="3"/>
  <c r="I5109" i="3"/>
  <c r="I5108" i="3"/>
  <c r="I5107" i="3"/>
  <c r="I5106" i="3"/>
  <c r="I5105" i="3"/>
  <c r="I5104" i="3"/>
  <c r="I5103" i="3"/>
  <c r="I5102" i="3"/>
  <c r="I5101" i="3"/>
  <c r="I5100" i="3"/>
  <c r="I5099" i="3"/>
  <c r="I5098" i="3"/>
  <c r="I5097" i="3"/>
  <c r="I5096" i="3"/>
  <c r="I5095" i="3"/>
  <c r="I5094" i="3"/>
  <c r="I5093" i="3"/>
  <c r="I5092" i="3"/>
  <c r="I5091" i="3"/>
  <c r="I5090" i="3"/>
  <c r="I5089" i="3"/>
  <c r="I5088" i="3"/>
  <c r="I5087" i="3"/>
  <c r="I5086" i="3"/>
  <c r="I5085" i="3"/>
  <c r="I5084" i="3"/>
  <c r="I5083" i="3"/>
  <c r="I5082" i="3"/>
  <c r="I5081" i="3"/>
  <c r="I5080" i="3"/>
  <c r="I5079" i="3"/>
  <c r="I5078" i="3"/>
  <c r="I5077" i="3"/>
  <c r="I5076" i="3"/>
  <c r="I5075" i="3"/>
  <c r="I5074" i="3"/>
  <c r="I5073" i="3"/>
  <c r="I5072" i="3"/>
  <c r="I5071" i="3"/>
  <c r="I5070" i="3"/>
  <c r="I5069" i="3"/>
  <c r="I5068" i="3"/>
  <c r="I5067" i="3"/>
  <c r="I5066" i="3"/>
  <c r="I5065" i="3"/>
  <c r="I5064" i="3"/>
  <c r="I5063" i="3"/>
  <c r="I5062" i="3"/>
  <c r="I5061" i="3"/>
  <c r="I5060" i="3"/>
  <c r="I5059" i="3"/>
  <c r="I5058" i="3"/>
  <c r="I5057" i="3"/>
  <c r="I5056" i="3"/>
  <c r="I5055" i="3"/>
  <c r="I5054" i="3"/>
  <c r="I5053" i="3"/>
  <c r="I5052" i="3"/>
  <c r="I5051" i="3"/>
  <c r="I5050" i="3"/>
  <c r="I5049" i="3"/>
  <c r="I5048" i="3"/>
  <c r="I5047" i="3"/>
  <c r="I5046" i="3"/>
  <c r="I5045" i="3"/>
  <c r="I5044" i="3"/>
  <c r="I5043" i="3"/>
  <c r="I5042" i="3"/>
  <c r="I5041" i="3"/>
  <c r="I5040" i="3"/>
  <c r="I5039" i="3"/>
  <c r="I5038" i="3"/>
  <c r="I5037" i="3"/>
  <c r="I5036" i="3"/>
  <c r="I5035" i="3"/>
  <c r="I5034" i="3"/>
  <c r="I5033" i="3"/>
  <c r="I5032" i="3"/>
  <c r="I5031" i="3"/>
  <c r="I5030" i="3"/>
  <c r="I5029" i="3"/>
  <c r="I5028" i="3"/>
  <c r="I5027" i="3"/>
  <c r="I5026" i="3"/>
  <c r="I5025" i="3"/>
  <c r="I5024" i="3"/>
  <c r="I5023" i="3"/>
  <c r="I5022" i="3"/>
  <c r="I5021" i="3"/>
  <c r="I5020" i="3"/>
  <c r="I5019" i="3"/>
  <c r="I5018" i="3"/>
  <c r="I5017" i="3"/>
  <c r="I5016" i="3"/>
  <c r="I5015" i="3"/>
  <c r="I5014" i="3"/>
  <c r="I5013" i="3"/>
  <c r="I5012" i="3"/>
  <c r="I5011" i="3"/>
  <c r="I5010" i="3"/>
  <c r="I5009" i="3"/>
  <c r="I5008" i="3"/>
  <c r="I5007" i="3"/>
  <c r="I5006" i="3"/>
  <c r="I5005" i="3"/>
  <c r="I5004" i="3"/>
  <c r="I5003" i="3"/>
  <c r="I5002" i="3"/>
  <c r="I5001" i="3"/>
  <c r="I5000" i="3"/>
  <c r="I4999" i="3"/>
  <c r="I4998" i="3"/>
  <c r="I4997" i="3"/>
  <c r="I4996" i="3"/>
  <c r="I4995" i="3"/>
  <c r="I4994" i="3"/>
  <c r="I4993" i="3"/>
  <c r="I4992" i="3"/>
  <c r="I4991" i="3"/>
  <c r="I4990" i="3"/>
  <c r="I4989" i="3"/>
  <c r="I4988" i="3"/>
  <c r="I4987" i="3"/>
  <c r="I4986" i="3"/>
  <c r="I4985" i="3"/>
  <c r="I4984" i="3"/>
  <c r="I4983" i="3"/>
  <c r="I4982" i="3"/>
  <c r="I4981" i="3"/>
  <c r="I4980" i="3"/>
  <c r="I4979" i="3"/>
  <c r="I4978" i="3"/>
  <c r="I4977" i="3"/>
  <c r="I4976" i="3"/>
  <c r="I4975" i="3"/>
  <c r="I4974" i="3"/>
  <c r="I4973" i="3"/>
  <c r="I4972" i="3"/>
  <c r="I4971" i="3"/>
  <c r="I4970" i="3"/>
  <c r="I4969" i="3"/>
  <c r="I4968" i="3"/>
  <c r="I4967" i="3"/>
  <c r="I4966" i="3"/>
  <c r="I4965" i="3"/>
  <c r="I4964" i="3"/>
  <c r="I4963" i="3"/>
  <c r="I4962" i="3"/>
  <c r="I4961" i="3"/>
  <c r="I4960" i="3"/>
  <c r="I4959" i="3"/>
  <c r="I4958" i="3"/>
  <c r="I4957" i="3"/>
  <c r="I4956" i="3"/>
  <c r="I4955" i="3"/>
  <c r="I4954" i="3"/>
  <c r="I4953" i="3"/>
  <c r="I4952" i="3"/>
  <c r="I4951" i="3"/>
  <c r="I4950" i="3"/>
  <c r="I4949" i="3"/>
  <c r="I4948" i="3"/>
  <c r="I4947" i="3"/>
  <c r="I4946" i="3"/>
  <c r="I4945" i="3"/>
  <c r="I4944" i="3"/>
  <c r="I4943" i="3"/>
  <c r="I4942" i="3"/>
  <c r="I4941" i="3"/>
  <c r="I4940" i="3"/>
  <c r="I4939" i="3"/>
  <c r="I4938" i="3"/>
  <c r="I4937" i="3"/>
  <c r="I4936" i="3"/>
  <c r="I4935" i="3"/>
  <c r="I4934" i="3"/>
  <c r="I4933" i="3"/>
  <c r="I4932" i="3"/>
  <c r="I4931" i="3"/>
  <c r="I4930" i="3"/>
  <c r="I4929" i="3"/>
  <c r="I4928" i="3"/>
  <c r="I4927" i="3"/>
  <c r="I4926" i="3"/>
  <c r="I4925" i="3"/>
  <c r="I4924" i="3"/>
  <c r="I4923" i="3"/>
  <c r="I4922" i="3"/>
  <c r="I4921" i="3"/>
  <c r="I4920" i="3"/>
  <c r="I4919" i="3"/>
  <c r="I4918" i="3"/>
  <c r="I4917" i="3"/>
  <c r="I4916" i="3"/>
  <c r="I4915" i="3"/>
  <c r="I4914" i="3"/>
  <c r="I4913" i="3"/>
  <c r="I4912" i="3"/>
  <c r="I4911" i="3"/>
  <c r="I4910" i="3"/>
  <c r="I4909" i="3"/>
  <c r="I4908" i="3"/>
  <c r="I4907" i="3"/>
  <c r="I4906" i="3"/>
  <c r="I4905" i="3"/>
  <c r="I4904" i="3"/>
  <c r="I4903" i="3"/>
  <c r="I4902" i="3"/>
  <c r="I4901" i="3"/>
  <c r="I4900" i="3"/>
  <c r="I4899" i="3"/>
  <c r="I4898" i="3"/>
  <c r="I4897" i="3"/>
  <c r="I4896" i="3"/>
  <c r="I4895" i="3"/>
  <c r="I4894" i="3"/>
  <c r="I4893" i="3"/>
  <c r="I4892" i="3"/>
  <c r="I4891" i="3"/>
  <c r="I4890" i="3"/>
  <c r="I4889" i="3"/>
  <c r="I4888" i="3"/>
  <c r="I4887" i="3"/>
  <c r="I4886" i="3"/>
  <c r="I4885" i="3"/>
  <c r="I4884" i="3"/>
  <c r="I4883" i="3"/>
  <c r="I4882" i="3"/>
  <c r="I4881" i="3"/>
  <c r="I4880" i="3"/>
  <c r="I4879" i="3"/>
  <c r="I4878" i="3"/>
  <c r="I4877" i="3"/>
  <c r="I4876" i="3"/>
  <c r="I4875" i="3"/>
  <c r="I4874" i="3"/>
  <c r="I4873" i="3"/>
  <c r="I4872" i="3"/>
  <c r="I4871" i="3"/>
  <c r="I4870" i="3"/>
  <c r="I4869" i="3"/>
  <c r="I4868" i="3"/>
  <c r="I4867" i="3"/>
  <c r="I4866" i="3"/>
  <c r="I4865" i="3"/>
  <c r="I4864" i="3"/>
  <c r="I4863" i="3"/>
  <c r="I4862" i="3"/>
  <c r="I4861" i="3"/>
  <c r="I4860" i="3"/>
  <c r="I4859" i="3"/>
  <c r="I4858" i="3"/>
  <c r="I4857" i="3"/>
  <c r="I4856" i="3"/>
  <c r="I4855" i="3"/>
  <c r="I4854" i="3"/>
  <c r="I4853" i="3"/>
  <c r="I4852" i="3"/>
  <c r="I4851" i="3"/>
  <c r="I4850" i="3"/>
  <c r="I4849" i="3"/>
  <c r="I4848" i="3"/>
  <c r="I4847" i="3"/>
  <c r="I4846" i="3"/>
  <c r="I4845" i="3"/>
  <c r="I4844" i="3"/>
  <c r="I4843" i="3"/>
  <c r="I4842" i="3"/>
  <c r="I4841" i="3"/>
  <c r="I4840" i="3"/>
  <c r="I4839" i="3"/>
  <c r="I4838" i="3"/>
  <c r="I4837" i="3"/>
  <c r="I4836" i="3"/>
  <c r="I4835" i="3"/>
  <c r="I4834" i="3"/>
  <c r="I4833" i="3"/>
  <c r="I4832" i="3"/>
  <c r="I4831" i="3"/>
  <c r="I4830" i="3"/>
  <c r="I4829" i="3"/>
  <c r="I4828" i="3"/>
  <c r="I4827" i="3"/>
  <c r="I4826" i="3"/>
  <c r="I4825" i="3"/>
  <c r="I4824" i="3"/>
  <c r="I4823" i="3"/>
  <c r="I4822" i="3"/>
  <c r="I4821" i="3"/>
  <c r="I4820" i="3"/>
  <c r="I4819" i="3"/>
  <c r="I4818" i="3"/>
  <c r="I4817" i="3"/>
  <c r="I4816" i="3"/>
  <c r="I4815" i="3"/>
  <c r="I4814" i="3"/>
  <c r="I4813" i="3"/>
  <c r="I4812" i="3"/>
  <c r="I4811" i="3"/>
  <c r="I4810" i="3"/>
  <c r="I4809" i="3"/>
  <c r="I4808" i="3"/>
  <c r="I4807" i="3"/>
  <c r="I4806" i="3"/>
  <c r="I4805" i="3"/>
  <c r="I4804" i="3"/>
  <c r="I4803" i="3"/>
  <c r="I4802" i="3"/>
  <c r="I4801" i="3"/>
  <c r="I4800" i="3"/>
  <c r="I4799" i="3"/>
  <c r="I4798" i="3"/>
  <c r="I4797" i="3"/>
  <c r="I4796" i="3"/>
  <c r="I4795" i="3"/>
  <c r="I4794" i="3"/>
  <c r="I4793" i="3"/>
  <c r="I4792" i="3"/>
  <c r="I4791" i="3"/>
  <c r="I4790" i="3"/>
  <c r="I4789" i="3"/>
  <c r="I4788" i="3"/>
  <c r="I4787" i="3"/>
  <c r="I4786" i="3"/>
  <c r="I4785" i="3"/>
  <c r="I4784" i="3"/>
  <c r="I4783" i="3"/>
  <c r="I4782" i="3"/>
  <c r="I4781" i="3"/>
  <c r="I4780" i="3"/>
  <c r="I4779" i="3"/>
  <c r="I4778" i="3"/>
  <c r="I4777" i="3"/>
  <c r="I4776" i="3"/>
  <c r="I4775" i="3"/>
  <c r="I4774" i="3"/>
  <c r="I4773" i="3"/>
  <c r="I4772" i="3"/>
  <c r="I4771" i="3"/>
  <c r="I4770" i="3"/>
  <c r="I4769" i="3"/>
  <c r="I4768" i="3"/>
  <c r="I4767" i="3"/>
  <c r="I4766" i="3"/>
  <c r="I4765" i="3"/>
  <c r="I4764" i="3"/>
  <c r="I4763" i="3"/>
  <c r="I4762" i="3"/>
  <c r="I4761" i="3"/>
  <c r="I4760" i="3"/>
  <c r="I4759" i="3"/>
  <c r="I4758" i="3"/>
  <c r="I4757" i="3"/>
  <c r="I4756" i="3"/>
  <c r="I4755" i="3"/>
  <c r="I4754" i="3"/>
  <c r="I4753" i="3"/>
  <c r="I4752" i="3"/>
  <c r="I4751" i="3"/>
  <c r="I4750" i="3"/>
  <c r="I4749" i="3"/>
  <c r="I4748" i="3"/>
  <c r="I4747" i="3"/>
  <c r="I4746" i="3"/>
  <c r="I4745" i="3"/>
  <c r="I4744" i="3"/>
  <c r="I4743" i="3"/>
  <c r="I4742" i="3"/>
  <c r="I4741" i="3"/>
  <c r="I4740" i="3"/>
  <c r="I4739" i="3"/>
  <c r="I4738" i="3"/>
  <c r="I4737" i="3"/>
  <c r="I4736" i="3"/>
  <c r="I4735" i="3"/>
  <c r="I4734" i="3"/>
  <c r="I4733" i="3"/>
  <c r="I4732" i="3"/>
  <c r="I4731" i="3"/>
  <c r="I4730" i="3"/>
  <c r="I4729" i="3"/>
  <c r="I4728" i="3"/>
  <c r="I4727" i="3"/>
  <c r="I4726" i="3"/>
  <c r="I4725" i="3"/>
  <c r="I4724" i="3"/>
  <c r="I4723" i="3"/>
  <c r="I4722" i="3"/>
  <c r="I4721" i="3"/>
  <c r="I4720" i="3"/>
  <c r="I4719" i="3"/>
  <c r="I4718" i="3"/>
  <c r="I4717" i="3"/>
  <c r="I4716" i="3"/>
  <c r="I4715" i="3"/>
  <c r="I4714" i="3"/>
  <c r="I4713" i="3"/>
  <c r="I4712" i="3"/>
  <c r="I4711" i="3"/>
  <c r="I4710" i="3"/>
  <c r="I4709" i="3"/>
  <c r="I4708" i="3"/>
  <c r="I4707" i="3"/>
  <c r="I4706" i="3"/>
  <c r="I4705" i="3"/>
  <c r="I4704" i="3"/>
  <c r="I4703" i="3"/>
  <c r="I4702" i="3"/>
  <c r="I4701" i="3"/>
  <c r="I4700" i="3"/>
  <c r="I4699" i="3"/>
  <c r="I4698" i="3"/>
  <c r="I4697" i="3"/>
  <c r="I4696" i="3"/>
  <c r="I4695" i="3"/>
  <c r="I4694" i="3"/>
  <c r="I4693" i="3"/>
  <c r="I4692" i="3"/>
  <c r="I4691" i="3"/>
  <c r="I4690" i="3"/>
  <c r="I4689" i="3"/>
  <c r="I4688" i="3"/>
  <c r="I4687" i="3"/>
  <c r="I4686" i="3"/>
  <c r="I4685" i="3"/>
  <c r="I4684" i="3"/>
  <c r="I4683" i="3"/>
  <c r="I4682" i="3"/>
  <c r="I4681" i="3"/>
  <c r="I4680" i="3"/>
  <c r="I4679" i="3"/>
  <c r="I4678" i="3"/>
  <c r="I4677" i="3"/>
  <c r="I4676" i="3"/>
  <c r="I4675" i="3"/>
  <c r="I4674" i="3"/>
  <c r="I4673" i="3"/>
  <c r="I4672" i="3"/>
  <c r="I4671" i="3"/>
  <c r="I4670" i="3"/>
  <c r="I4669" i="3"/>
  <c r="I4668" i="3"/>
  <c r="I4667" i="3"/>
  <c r="I4666" i="3"/>
  <c r="I4665" i="3"/>
  <c r="I4664" i="3"/>
  <c r="I4663" i="3"/>
  <c r="I4662" i="3"/>
  <c r="I4661" i="3"/>
  <c r="I4660" i="3"/>
  <c r="I4659" i="3"/>
  <c r="I4658" i="3"/>
  <c r="I4657" i="3"/>
  <c r="I4656" i="3"/>
  <c r="I4655" i="3"/>
  <c r="I4654" i="3"/>
  <c r="I4653" i="3"/>
  <c r="I4652" i="3"/>
  <c r="I4651" i="3"/>
  <c r="I4650" i="3"/>
  <c r="I4649" i="3"/>
  <c r="I4648" i="3"/>
  <c r="I4647" i="3"/>
  <c r="I4646" i="3"/>
  <c r="I4645" i="3"/>
  <c r="I4644" i="3"/>
  <c r="I4643" i="3"/>
  <c r="I4642" i="3"/>
  <c r="I4641" i="3"/>
  <c r="I4640" i="3"/>
  <c r="I4639" i="3"/>
  <c r="I4638" i="3"/>
  <c r="I4637" i="3"/>
  <c r="I4636" i="3"/>
  <c r="I4635" i="3"/>
  <c r="I4634" i="3"/>
  <c r="I4633" i="3"/>
  <c r="I4632" i="3"/>
  <c r="I4631" i="3"/>
  <c r="I4630" i="3"/>
  <c r="I4629" i="3"/>
  <c r="I4628" i="3"/>
  <c r="I4627" i="3"/>
  <c r="I4626" i="3"/>
  <c r="I4625" i="3"/>
  <c r="I4624" i="3"/>
  <c r="I4623" i="3"/>
  <c r="I4622" i="3"/>
  <c r="I4621" i="3"/>
  <c r="I4620" i="3"/>
  <c r="I4619" i="3"/>
  <c r="I4618" i="3"/>
  <c r="I4617" i="3"/>
  <c r="I4616" i="3"/>
  <c r="I4615" i="3"/>
  <c r="I4614" i="3"/>
  <c r="I4613" i="3"/>
  <c r="I4612" i="3"/>
  <c r="I4611" i="3"/>
  <c r="I4610" i="3"/>
  <c r="I4609" i="3"/>
  <c r="I4608" i="3"/>
  <c r="I4607" i="3"/>
  <c r="I4606" i="3"/>
  <c r="I4605" i="3"/>
  <c r="I4604" i="3"/>
  <c r="I4603" i="3"/>
  <c r="I4602" i="3"/>
  <c r="I4601" i="3"/>
  <c r="I4600" i="3"/>
  <c r="I4599" i="3"/>
  <c r="I4598" i="3"/>
  <c r="I4597" i="3"/>
  <c r="I4596" i="3"/>
  <c r="I4595" i="3"/>
  <c r="I4594" i="3"/>
  <c r="I4593" i="3"/>
  <c r="I4592" i="3"/>
  <c r="I4591" i="3"/>
  <c r="I4590" i="3"/>
  <c r="I4589" i="3"/>
  <c r="I4588" i="3"/>
  <c r="I4587" i="3"/>
  <c r="I4586" i="3"/>
  <c r="I4585" i="3"/>
  <c r="I4584" i="3"/>
  <c r="I4583" i="3"/>
  <c r="I4582" i="3"/>
  <c r="I4581" i="3"/>
  <c r="I4580" i="3"/>
  <c r="I4579" i="3"/>
  <c r="I4578" i="3"/>
  <c r="I4577" i="3"/>
  <c r="I4576" i="3"/>
  <c r="I4575" i="3"/>
  <c r="I4574" i="3"/>
  <c r="I4573" i="3"/>
  <c r="I4572" i="3"/>
  <c r="I4571" i="3"/>
  <c r="I4570" i="3"/>
  <c r="I4569" i="3"/>
  <c r="I4568" i="3"/>
  <c r="I4567" i="3"/>
  <c r="I4566" i="3"/>
  <c r="I4565" i="3"/>
  <c r="I4564" i="3"/>
  <c r="I4563" i="3"/>
  <c r="I4562" i="3"/>
  <c r="I4561" i="3"/>
  <c r="I4560" i="3"/>
  <c r="I4559" i="3"/>
  <c r="I4558" i="3"/>
  <c r="I4557" i="3"/>
  <c r="I4556" i="3"/>
  <c r="I4555" i="3"/>
  <c r="I4554" i="3"/>
  <c r="I4553" i="3"/>
  <c r="I4552" i="3"/>
  <c r="I4551" i="3"/>
  <c r="I4550" i="3"/>
  <c r="I4549" i="3"/>
  <c r="I4548" i="3"/>
  <c r="I4547" i="3"/>
  <c r="I4546" i="3"/>
  <c r="I4545" i="3"/>
  <c r="I4544" i="3"/>
  <c r="I4543" i="3"/>
  <c r="I4542" i="3"/>
  <c r="I4541" i="3"/>
  <c r="I4540" i="3"/>
  <c r="I4539" i="3"/>
  <c r="I4538" i="3"/>
  <c r="I4537" i="3"/>
  <c r="I4536" i="3"/>
  <c r="I4535" i="3"/>
  <c r="I4534" i="3"/>
  <c r="I4533" i="3"/>
  <c r="I4532" i="3"/>
  <c r="I4531" i="3"/>
  <c r="I4530" i="3"/>
  <c r="I4529" i="3"/>
  <c r="I4528" i="3"/>
  <c r="I4527" i="3"/>
  <c r="I4526" i="3"/>
  <c r="I4525" i="3"/>
  <c r="I4524" i="3"/>
  <c r="I4523" i="3"/>
  <c r="I4522" i="3"/>
  <c r="I4521" i="3"/>
  <c r="I4520" i="3"/>
  <c r="I4519" i="3"/>
  <c r="I4518" i="3"/>
  <c r="I4517" i="3"/>
  <c r="I4516" i="3"/>
  <c r="I4515" i="3"/>
  <c r="I4514" i="3"/>
  <c r="I4513" i="3"/>
  <c r="I4512" i="3"/>
  <c r="I4511" i="3"/>
  <c r="I4510" i="3"/>
  <c r="I4509" i="3"/>
  <c r="I4508" i="3"/>
  <c r="I4507" i="3"/>
  <c r="I4506" i="3"/>
  <c r="I4505" i="3"/>
  <c r="I4504" i="3"/>
  <c r="I4503" i="3"/>
  <c r="I4502" i="3"/>
  <c r="I4501" i="3"/>
  <c r="I4500" i="3"/>
  <c r="I4499" i="3"/>
  <c r="I4498" i="3"/>
  <c r="I4497" i="3"/>
  <c r="I4496" i="3"/>
  <c r="I4495" i="3"/>
  <c r="I4494" i="3"/>
  <c r="I4493" i="3"/>
  <c r="I4492" i="3"/>
  <c r="I4491" i="3"/>
  <c r="I4490" i="3"/>
  <c r="I4489" i="3"/>
  <c r="I4488" i="3"/>
  <c r="I4487" i="3"/>
  <c r="I4486" i="3"/>
  <c r="I4485" i="3"/>
  <c r="I4484" i="3"/>
  <c r="I4483" i="3"/>
  <c r="I4482" i="3"/>
  <c r="I4481" i="3"/>
  <c r="I4480" i="3"/>
  <c r="I4479" i="3"/>
  <c r="I4478" i="3"/>
  <c r="I4477" i="3"/>
  <c r="I4476" i="3"/>
  <c r="I4475" i="3"/>
  <c r="I4474" i="3"/>
  <c r="I4473" i="3"/>
  <c r="I4472" i="3"/>
  <c r="I4471" i="3"/>
  <c r="I4470" i="3"/>
  <c r="I4469" i="3"/>
  <c r="I4468" i="3"/>
  <c r="I4467" i="3"/>
  <c r="I4466" i="3"/>
  <c r="I4465" i="3"/>
  <c r="I4464" i="3"/>
  <c r="I4463" i="3"/>
  <c r="I4462" i="3"/>
  <c r="I4461" i="3"/>
  <c r="I4460" i="3"/>
  <c r="I4459" i="3"/>
  <c r="I4458" i="3"/>
  <c r="I4457" i="3"/>
  <c r="I4456" i="3"/>
  <c r="I4455" i="3"/>
  <c r="I4454" i="3"/>
  <c r="I4453" i="3"/>
  <c r="I4452" i="3"/>
  <c r="I4451" i="3"/>
  <c r="I4450" i="3"/>
  <c r="I4449" i="3"/>
  <c r="I4448" i="3"/>
  <c r="I4447" i="3"/>
  <c r="I4446" i="3"/>
  <c r="I4445" i="3"/>
  <c r="I4444" i="3"/>
  <c r="I4443" i="3"/>
  <c r="I4442" i="3"/>
  <c r="I4441" i="3"/>
  <c r="I4440" i="3"/>
  <c r="I4439" i="3"/>
  <c r="I4438" i="3"/>
  <c r="I4437" i="3"/>
  <c r="I4436" i="3"/>
  <c r="I4435" i="3"/>
  <c r="I4434" i="3"/>
  <c r="I4433" i="3"/>
  <c r="I4432" i="3"/>
  <c r="I4431" i="3"/>
  <c r="I4430" i="3"/>
  <c r="I4429" i="3"/>
  <c r="I4428" i="3"/>
  <c r="I4427" i="3"/>
  <c r="I4426" i="3"/>
  <c r="I4425" i="3"/>
  <c r="I4424" i="3"/>
  <c r="I4423" i="3"/>
  <c r="I4422" i="3"/>
  <c r="I4421" i="3"/>
  <c r="I4420" i="3"/>
  <c r="I4419" i="3"/>
  <c r="I4418" i="3"/>
  <c r="I4417" i="3"/>
  <c r="I4416" i="3"/>
  <c r="I4415" i="3"/>
  <c r="I4414" i="3"/>
  <c r="I4413" i="3"/>
  <c r="I4412" i="3"/>
  <c r="I4411" i="3"/>
  <c r="I4410" i="3"/>
  <c r="I4409" i="3"/>
  <c r="I4408" i="3"/>
  <c r="I4407" i="3"/>
  <c r="I4406" i="3"/>
  <c r="I4405" i="3"/>
  <c r="I4404" i="3"/>
  <c r="I4403" i="3"/>
  <c r="I4402" i="3"/>
  <c r="I4401" i="3"/>
  <c r="I4400" i="3"/>
  <c r="I4399" i="3"/>
  <c r="I4398" i="3"/>
  <c r="I4397" i="3"/>
  <c r="I4396" i="3"/>
  <c r="I4395" i="3"/>
  <c r="I4394" i="3"/>
  <c r="I4393" i="3"/>
  <c r="I4392" i="3"/>
  <c r="I4391" i="3"/>
  <c r="I4390" i="3"/>
  <c r="I4389" i="3"/>
  <c r="I4388" i="3"/>
  <c r="I4387" i="3"/>
  <c r="I4386" i="3"/>
  <c r="I4385" i="3"/>
  <c r="I4384" i="3"/>
  <c r="I4383" i="3"/>
  <c r="I4382" i="3"/>
  <c r="I4381" i="3"/>
  <c r="I4380" i="3"/>
  <c r="I4379" i="3"/>
  <c r="I4378" i="3"/>
  <c r="I4377" i="3"/>
  <c r="I4376" i="3"/>
  <c r="I4375" i="3"/>
  <c r="I4374" i="3"/>
  <c r="I4373" i="3"/>
  <c r="I4372" i="3"/>
  <c r="I4371" i="3"/>
  <c r="I4370" i="3"/>
  <c r="I4369" i="3"/>
  <c r="I4368" i="3"/>
  <c r="I4367" i="3"/>
  <c r="I4366" i="3"/>
  <c r="I4365" i="3"/>
  <c r="I4364" i="3"/>
  <c r="I4363" i="3"/>
  <c r="I4362" i="3"/>
  <c r="I4361" i="3"/>
  <c r="I4360" i="3"/>
  <c r="I4359" i="3"/>
  <c r="I4358" i="3"/>
  <c r="I4357" i="3"/>
  <c r="I4356" i="3"/>
  <c r="I4355" i="3"/>
  <c r="I4354" i="3"/>
  <c r="I4353" i="3"/>
  <c r="I4352" i="3"/>
  <c r="I4351" i="3"/>
  <c r="I4350" i="3"/>
  <c r="I4349" i="3"/>
  <c r="I4348" i="3"/>
  <c r="I4347" i="3"/>
  <c r="I4346" i="3"/>
  <c r="I4345" i="3"/>
  <c r="I4344" i="3"/>
  <c r="I4343" i="3"/>
  <c r="I4342" i="3"/>
  <c r="I4341" i="3"/>
  <c r="I4340" i="3"/>
  <c r="I4339" i="3"/>
  <c r="I4338" i="3"/>
  <c r="I4337" i="3"/>
  <c r="I4336" i="3"/>
  <c r="I4335" i="3"/>
  <c r="I4334" i="3"/>
  <c r="I4333" i="3"/>
  <c r="I4332" i="3"/>
  <c r="I4331" i="3"/>
  <c r="I4330" i="3"/>
  <c r="I4329" i="3"/>
  <c r="I4328" i="3"/>
  <c r="I4327" i="3"/>
  <c r="I4326" i="3"/>
  <c r="I4325" i="3"/>
  <c r="I4324" i="3"/>
  <c r="I4323" i="3"/>
  <c r="I4322" i="3"/>
  <c r="I4321" i="3"/>
  <c r="I4320" i="3"/>
  <c r="I4319" i="3"/>
  <c r="I4318" i="3"/>
  <c r="I4317" i="3"/>
  <c r="I4316" i="3"/>
  <c r="I4315" i="3"/>
  <c r="I4314" i="3"/>
  <c r="I4313" i="3"/>
  <c r="I4312" i="3"/>
  <c r="I4311" i="3"/>
  <c r="I4310" i="3"/>
  <c r="I4309" i="3"/>
  <c r="I4308" i="3"/>
  <c r="I4307" i="3"/>
  <c r="I4306" i="3"/>
  <c r="I4305" i="3"/>
  <c r="I4304" i="3"/>
  <c r="I4303" i="3"/>
  <c r="I4302" i="3"/>
  <c r="I4301" i="3"/>
  <c r="I4300" i="3"/>
  <c r="I4299" i="3"/>
  <c r="I4298" i="3"/>
  <c r="I4297" i="3"/>
  <c r="I4296" i="3"/>
  <c r="I4295" i="3"/>
  <c r="I4294" i="3"/>
  <c r="I4293" i="3"/>
  <c r="I4292" i="3"/>
  <c r="I4291" i="3"/>
  <c r="I4290" i="3"/>
  <c r="I4289" i="3"/>
  <c r="I4288" i="3"/>
  <c r="I4287" i="3"/>
  <c r="I4286" i="3"/>
  <c r="I4285" i="3"/>
  <c r="I4284" i="3"/>
  <c r="I4283" i="3"/>
  <c r="I4282" i="3"/>
  <c r="I4281" i="3"/>
  <c r="I4280" i="3"/>
  <c r="I4279" i="3"/>
  <c r="I4278" i="3"/>
  <c r="I4277" i="3"/>
  <c r="I4276" i="3"/>
  <c r="I4275" i="3"/>
  <c r="I4274" i="3"/>
  <c r="I4273" i="3"/>
  <c r="I4272" i="3"/>
  <c r="I4271" i="3"/>
  <c r="I4270" i="3"/>
  <c r="I4269" i="3"/>
  <c r="I4268" i="3"/>
  <c r="I4267" i="3"/>
  <c r="I4266" i="3"/>
  <c r="I4265" i="3"/>
  <c r="I4264" i="3"/>
  <c r="I4263" i="3"/>
  <c r="I4262" i="3"/>
  <c r="I4261" i="3"/>
  <c r="I4260" i="3"/>
  <c r="I4259" i="3"/>
  <c r="I4258" i="3"/>
  <c r="I4257" i="3"/>
  <c r="I4256" i="3"/>
  <c r="I4255" i="3"/>
  <c r="I4254" i="3"/>
  <c r="I4253" i="3"/>
  <c r="I4252" i="3"/>
  <c r="I4251" i="3"/>
  <c r="I4250" i="3"/>
  <c r="I4249" i="3"/>
  <c r="I4248" i="3"/>
  <c r="I4247" i="3"/>
  <c r="I4246" i="3"/>
  <c r="I4245" i="3"/>
  <c r="I4244" i="3"/>
  <c r="I4243" i="3"/>
  <c r="I4242" i="3"/>
  <c r="I4241" i="3"/>
  <c r="I4240" i="3"/>
  <c r="I4239" i="3"/>
  <c r="I4238" i="3"/>
  <c r="I4237" i="3"/>
  <c r="I4236" i="3"/>
  <c r="I4235" i="3"/>
  <c r="I4234" i="3"/>
  <c r="I4233" i="3"/>
  <c r="I4232" i="3"/>
  <c r="I4231" i="3"/>
  <c r="I4230" i="3"/>
  <c r="I4229" i="3"/>
  <c r="I4228" i="3"/>
  <c r="I4227" i="3"/>
  <c r="I4226" i="3"/>
  <c r="I4225" i="3"/>
  <c r="I4224" i="3"/>
  <c r="I4223" i="3"/>
  <c r="I4222" i="3"/>
  <c r="I4221" i="3"/>
  <c r="I4220" i="3"/>
  <c r="I4219" i="3"/>
  <c r="I4218" i="3"/>
  <c r="I4217" i="3"/>
  <c r="I4216" i="3"/>
  <c r="I4215" i="3"/>
  <c r="I4214" i="3"/>
  <c r="I4213" i="3"/>
  <c r="I4212" i="3"/>
  <c r="I4211" i="3"/>
  <c r="I4210" i="3"/>
  <c r="I4209" i="3"/>
  <c r="I4208" i="3"/>
  <c r="I4207" i="3"/>
  <c r="I4206" i="3"/>
  <c r="I4205" i="3"/>
  <c r="I4204" i="3"/>
  <c r="I4203" i="3"/>
  <c r="I4202" i="3"/>
  <c r="I4201" i="3"/>
  <c r="I4200" i="3"/>
  <c r="I4199" i="3"/>
  <c r="I4198" i="3"/>
  <c r="I4197" i="3"/>
  <c r="I4196" i="3"/>
  <c r="I4195" i="3"/>
  <c r="I4194" i="3"/>
  <c r="I4193" i="3"/>
  <c r="I4192" i="3"/>
  <c r="I4191" i="3"/>
  <c r="I4190" i="3"/>
  <c r="I4189" i="3"/>
  <c r="I4188" i="3"/>
  <c r="I4187" i="3"/>
  <c r="I4186" i="3"/>
  <c r="I4185" i="3"/>
  <c r="I4184" i="3"/>
  <c r="I4183" i="3"/>
  <c r="I4182" i="3"/>
  <c r="I4181" i="3"/>
  <c r="I4180" i="3"/>
  <c r="I4179" i="3"/>
  <c r="I4178" i="3"/>
  <c r="I4177" i="3"/>
  <c r="I4176" i="3"/>
  <c r="I4175" i="3"/>
  <c r="I4174" i="3"/>
  <c r="I4173" i="3"/>
  <c r="I4172" i="3"/>
  <c r="I4171" i="3"/>
  <c r="I4170" i="3"/>
  <c r="I4169" i="3"/>
  <c r="I4168" i="3"/>
  <c r="I4167" i="3"/>
  <c r="I4166" i="3"/>
  <c r="I4165" i="3"/>
  <c r="I4164" i="3"/>
  <c r="I4163" i="3"/>
  <c r="I4162" i="3"/>
  <c r="I4161" i="3"/>
  <c r="I4160" i="3"/>
  <c r="I4159" i="3"/>
  <c r="I4158" i="3"/>
  <c r="I4157" i="3"/>
  <c r="I4156" i="3"/>
  <c r="I4155" i="3"/>
  <c r="I4154" i="3"/>
  <c r="I4153" i="3"/>
  <c r="I4152" i="3"/>
  <c r="I4151" i="3"/>
  <c r="I4150" i="3"/>
  <c r="I4149" i="3"/>
  <c r="I4148" i="3"/>
  <c r="I4147" i="3"/>
  <c r="I4146" i="3"/>
  <c r="I4145" i="3"/>
  <c r="I4144" i="3"/>
  <c r="I4143" i="3"/>
  <c r="I4142" i="3"/>
  <c r="I4141" i="3"/>
  <c r="I4140" i="3"/>
  <c r="I4139" i="3"/>
  <c r="I4138" i="3"/>
  <c r="I4137" i="3"/>
  <c r="I4136" i="3"/>
  <c r="I4135" i="3"/>
  <c r="I4134" i="3"/>
  <c r="I4133" i="3"/>
  <c r="I4132" i="3"/>
  <c r="I4131" i="3"/>
  <c r="I4130" i="3"/>
  <c r="I4129" i="3"/>
  <c r="I4128" i="3"/>
  <c r="I4127" i="3"/>
  <c r="I4126" i="3"/>
  <c r="I4125" i="3"/>
  <c r="I4124" i="3"/>
  <c r="I4123" i="3"/>
  <c r="I4122" i="3"/>
  <c r="I4121" i="3"/>
  <c r="I4120" i="3"/>
  <c r="I4119" i="3"/>
  <c r="I4118" i="3"/>
  <c r="I4117" i="3"/>
  <c r="I4116" i="3"/>
  <c r="I4115" i="3"/>
  <c r="I4114" i="3"/>
  <c r="I4113" i="3"/>
  <c r="I4112" i="3"/>
  <c r="I4111" i="3"/>
  <c r="I4110" i="3"/>
  <c r="I4109" i="3"/>
  <c r="I4108" i="3"/>
  <c r="I4107" i="3"/>
  <c r="I4106" i="3"/>
  <c r="I4105" i="3"/>
  <c r="I4104" i="3"/>
  <c r="I4103" i="3"/>
  <c r="I4102" i="3"/>
  <c r="I4101" i="3"/>
  <c r="I4100" i="3"/>
  <c r="I4099" i="3"/>
  <c r="I4098" i="3"/>
  <c r="I4097" i="3"/>
  <c r="I4096" i="3"/>
  <c r="I4095" i="3"/>
  <c r="I4094" i="3"/>
  <c r="I4093" i="3"/>
  <c r="I4092" i="3"/>
  <c r="I4091" i="3"/>
  <c r="I4090" i="3"/>
  <c r="I4089" i="3"/>
  <c r="I4088" i="3"/>
  <c r="I4087" i="3"/>
  <c r="I4086" i="3"/>
  <c r="I4085" i="3"/>
  <c r="I4084" i="3"/>
  <c r="I4083" i="3"/>
  <c r="I4082" i="3"/>
  <c r="I4081" i="3"/>
  <c r="I4080" i="3"/>
  <c r="I4079" i="3"/>
  <c r="I4078" i="3"/>
  <c r="I4077" i="3"/>
  <c r="I4076" i="3"/>
  <c r="I4075" i="3"/>
  <c r="I4074" i="3"/>
  <c r="I4073" i="3"/>
  <c r="I4072" i="3"/>
  <c r="I4071" i="3"/>
  <c r="I4070" i="3"/>
  <c r="I4069" i="3"/>
  <c r="I4068" i="3"/>
  <c r="I4067" i="3"/>
  <c r="I4066" i="3"/>
  <c r="I4065" i="3"/>
  <c r="I4064" i="3"/>
  <c r="I4063" i="3"/>
  <c r="I4062" i="3"/>
  <c r="I4061" i="3"/>
  <c r="I4060" i="3"/>
  <c r="I4059" i="3"/>
  <c r="I4058" i="3"/>
  <c r="I4057" i="3"/>
  <c r="I4056" i="3"/>
  <c r="I4055" i="3"/>
  <c r="I4054" i="3"/>
  <c r="I4053" i="3"/>
  <c r="I4052" i="3"/>
  <c r="I4051" i="3"/>
  <c r="I4050" i="3"/>
  <c r="I4049" i="3"/>
  <c r="I4048" i="3"/>
  <c r="I4047" i="3"/>
  <c r="I4046" i="3"/>
  <c r="I4045" i="3"/>
  <c r="I4044" i="3"/>
  <c r="I4043" i="3"/>
  <c r="I4042" i="3"/>
  <c r="I4041" i="3"/>
  <c r="I4040" i="3"/>
  <c r="I4039" i="3"/>
  <c r="I4038" i="3"/>
  <c r="I4037" i="3"/>
  <c r="I4036" i="3"/>
  <c r="I4035" i="3"/>
  <c r="I4034" i="3"/>
  <c r="I4033" i="3"/>
  <c r="I4032" i="3"/>
  <c r="I4031" i="3"/>
  <c r="I4030" i="3"/>
  <c r="I4029" i="3"/>
  <c r="I4028" i="3"/>
  <c r="I4027" i="3"/>
  <c r="I4026" i="3"/>
  <c r="I4025" i="3"/>
  <c r="I4024" i="3"/>
  <c r="I4023" i="3"/>
  <c r="I4022" i="3"/>
  <c r="I4021" i="3"/>
  <c r="I4020" i="3"/>
  <c r="I4019" i="3"/>
  <c r="I4018" i="3"/>
  <c r="I4017" i="3"/>
  <c r="I4016" i="3"/>
  <c r="I4015" i="3"/>
  <c r="I4014" i="3"/>
  <c r="I4013" i="3"/>
  <c r="I4012" i="3"/>
  <c r="I4011" i="3"/>
  <c r="I4010" i="3"/>
  <c r="I4009" i="3"/>
  <c r="I4008" i="3"/>
  <c r="I4007" i="3"/>
  <c r="I4006" i="3"/>
  <c r="I4005" i="3"/>
  <c r="I4004" i="3"/>
  <c r="I4003" i="3"/>
  <c r="I4002" i="3"/>
  <c r="I4001" i="3"/>
  <c r="I4000" i="3"/>
  <c r="I3999" i="3"/>
  <c r="I3998" i="3"/>
  <c r="I3997" i="3"/>
  <c r="I3996" i="3"/>
  <c r="I3995" i="3"/>
  <c r="I3994" i="3"/>
  <c r="I3993" i="3"/>
  <c r="I3992" i="3"/>
  <c r="I3991" i="3"/>
  <c r="I3990" i="3"/>
  <c r="I3989" i="3"/>
  <c r="I3988" i="3"/>
  <c r="I3987" i="3"/>
  <c r="I3986" i="3"/>
  <c r="I3985" i="3"/>
  <c r="I3984" i="3"/>
  <c r="I3983" i="3"/>
  <c r="I3982" i="3"/>
  <c r="I3981" i="3"/>
  <c r="I3980" i="3"/>
  <c r="I3979" i="3"/>
  <c r="I3978" i="3"/>
  <c r="I3977" i="3"/>
  <c r="I3976" i="3"/>
  <c r="I3975" i="3"/>
  <c r="I3974" i="3"/>
  <c r="I3973" i="3"/>
  <c r="I3972" i="3"/>
  <c r="I3971" i="3"/>
  <c r="I3970" i="3"/>
  <c r="I3969" i="3"/>
  <c r="I3968" i="3"/>
  <c r="I3967" i="3"/>
  <c r="I3966" i="3"/>
  <c r="I3965" i="3"/>
  <c r="I3964" i="3"/>
  <c r="I3963" i="3"/>
  <c r="I3962" i="3"/>
  <c r="I3961" i="3"/>
  <c r="I3960" i="3"/>
  <c r="I3959" i="3"/>
  <c r="I3958" i="3"/>
  <c r="I3957" i="3"/>
  <c r="I3956" i="3"/>
  <c r="I3955" i="3"/>
  <c r="I3954" i="3"/>
  <c r="I3953" i="3"/>
  <c r="I3952" i="3"/>
  <c r="I3951" i="3"/>
  <c r="I3950" i="3"/>
  <c r="I3949" i="3"/>
  <c r="I3948" i="3"/>
  <c r="I3947" i="3"/>
  <c r="I3946" i="3"/>
  <c r="I3945" i="3"/>
  <c r="I3944" i="3"/>
  <c r="I3943" i="3"/>
  <c r="I3942" i="3"/>
  <c r="I3941" i="3"/>
  <c r="I3940" i="3"/>
  <c r="I3939" i="3"/>
  <c r="I3938" i="3"/>
  <c r="I3937" i="3"/>
  <c r="I3936" i="3"/>
  <c r="I3935" i="3"/>
  <c r="I3934" i="3"/>
  <c r="I3933" i="3"/>
  <c r="I3932" i="3"/>
  <c r="I3931" i="3"/>
  <c r="I3930" i="3"/>
  <c r="I3929" i="3"/>
  <c r="I3928" i="3"/>
  <c r="I3927" i="3"/>
  <c r="I3926" i="3"/>
  <c r="I3925" i="3"/>
  <c r="I3924" i="3"/>
  <c r="I3923" i="3"/>
  <c r="I3922" i="3"/>
  <c r="I3921" i="3"/>
  <c r="I3920" i="3"/>
  <c r="I3919" i="3"/>
  <c r="I3918" i="3"/>
  <c r="I3917" i="3"/>
  <c r="I3916" i="3"/>
  <c r="I3915" i="3"/>
  <c r="I3914" i="3"/>
  <c r="I3913" i="3"/>
  <c r="I3912" i="3"/>
  <c r="I3911" i="3"/>
  <c r="I3910" i="3"/>
  <c r="I3909" i="3"/>
  <c r="I3908" i="3"/>
  <c r="I3907" i="3"/>
  <c r="I3906" i="3"/>
  <c r="I3905" i="3"/>
  <c r="I3904" i="3"/>
  <c r="I3903" i="3"/>
  <c r="I3902" i="3"/>
  <c r="I3901" i="3"/>
  <c r="I3900" i="3"/>
  <c r="I3899" i="3"/>
  <c r="I3898" i="3"/>
  <c r="I3897" i="3"/>
  <c r="I3896" i="3"/>
  <c r="I3895" i="3"/>
  <c r="I3894" i="3"/>
  <c r="I3893" i="3"/>
  <c r="I3892" i="3"/>
  <c r="I3891" i="3"/>
  <c r="I3890" i="3"/>
  <c r="I3889" i="3"/>
  <c r="I3888" i="3"/>
  <c r="I3887" i="3"/>
  <c r="I3886" i="3"/>
  <c r="I3885" i="3"/>
  <c r="I3884" i="3"/>
  <c r="I3883" i="3"/>
  <c r="I3882" i="3"/>
  <c r="I3881" i="3"/>
  <c r="I3880" i="3"/>
  <c r="I3879" i="3"/>
  <c r="I3878" i="3"/>
  <c r="I3877" i="3"/>
  <c r="I3876" i="3"/>
  <c r="I3875" i="3"/>
  <c r="I3874" i="3"/>
  <c r="I3873" i="3"/>
  <c r="I3872" i="3"/>
  <c r="I3871" i="3"/>
  <c r="I3870" i="3"/>
  <c r="I3869" i="3"/>
  <c r="I3868" i="3"/>
  <c r="I3867" i="3"/>
  <c r="I3866" i="3"/>
  <c r="I3865" i="3"/>
  <c r="I3864" i="3"/>
  <c r="I3863" i="3"/>
  <c r="I3862" i="3"/>
  <c r="I3861" i="3"/>
  <c r="I3860" i="3"/>
  <c r="I3859" i="3"/>
  <c r="I3858" i="3"/>
  <c r="I3857" i="3"/>
  <c r="I3856" i="3"/>
  <c r="I3855" i="3"/>
  <c r="I3854" i="3"/>
  <c r="I3853" i="3"/>
  <c r="I3852" i="3"/>
  <c r="I3851" i="3"/>
  <c r="I3850" i="3"/>
  <c r="I3849" i="3"/>
  <c r="I3848" i="3"/>
  <c r="I3847" i="3"/>
  <c r="I3846" i="3"/>
  <c r="I3845" i="3"/>
  <c r="I3844" i="3"/>
  <c r="I3843" i="3"/>
  <c r="I3842" i="3"/>
  <c r="I3841" i="3"/>
  <c r="I3840" i="3"/>
  <c r="I3839" i="3"/>
  <c r="I3838" i="3"/>
  <c r="I3837" i="3"/>
  <c r="I3836" i="3"/>
  <c r="I3835" i="3"/>
  <c r="I3834" i="3"/>
  <c r="I3833" i="3"/>
  <c r="I3832" i="3"/>
  <c r="I3831" i="3"/>
  <c r="I3830" i="3"/>
  <c r="I3829" i="3"/>
  <c r="I3828" i="3"/>
  <c r="I3827" i="3"/>
  <c r="I3826" i="3"/>
  <c r="I3825" i="3"/>
  <c r="I3824" i="3"/>
  <c r="I3823" i="3"/>
  <c r="I3822" i="3"/>
  <c r="I3821" i="3"/>
  <c r="I3820" i="3"/>
  <c r="I3819" i="3"/>
  <c r="I3818" i="3"/>
  <c r="I3817" i="3"/>
  <c r="I3816" i="3"/>
  <c r="I3815" i="3"/>
  <c r="I3814" i="3"/>
  <c r="I3813" i="3"/>
  <c r="I3812" i="3"/>
  <c r="I3811" i="3"/>
  <c r="I3810" i="3"/>
  <c r="I3809" i="3"/>
  <c r="I3808" i="3"/>
  <c r="I3807" i="3"/>
  <c r="I3806" i="3"/>
  <c r="I3805" i="3"/>
  <c r="I3804" i="3"/>
  <c r="I3803" i="3"/>
  <c r="I3802" i="3"/>
  <c r="I3801" i="3"/>
  <c r="I3800" i="3"/>
  <c r="I3799" i="3"/>
  <c r="I3798" i="3"/>
  <c r="I3797" i="3"/>
  <c r="I3796" i="3"/>
  <c r="I3795" i="3"/>
  <c r="I3794" i="3"/>
  <c r="I3793" i="3"/>
  <c r="I3792" i="3"/>
  <c r="I3791" i="3"/>
  <c r="I3790" i="3"/>
  <c r="I3789" i="3"/>
  <c r="I3788" i="3"/>
  <c r="I3787" i="3"/>
  <c r="I3786" i="3"/>
  <c r="I3785" i="3"/>
  <c r="I3784" i="3"/>
  <c r="I3783" i="3"/>
  <c r="I3782" i="3"/>
  <c r="I3781" i="3"/>
  <c r="I3780" i="3"/>
  <c r="I3779" i="3"/>
  <c r="I3778" i="3"/>
  <c r="I3777" i="3"/>
  <c r="I3776" i="3"/>
  <c r="I3775" i="3"/>
  <c r="I3774" i="3"/>
  <c r="I3773" i="3"/>
  <c r="I3772" i="3"/>
  <c r="I3771" i="3"/>
  <c r="I3770" i="3"/>
  <c r="I3769" i="3"/>
  <c r="I3768" i="3"/>
  <c r="I3767" i="3"/>
  <c r="I3766" i="3"/>
  <c r="I3765" i="3"/>
  <c r="I3764" i="3"/>
  <c r="I3763" i="3"/>
  <c r="I3762" i="3"/>
  <c r="I3761" i="3"/>
  <c r="I3760" i="3"/>
  <c r="I3759" i="3"/>
  <c r="I3758" i="3"/>
  <c r="I3757" i="3"/>
  <c r="I3756" i="3"/>
  <c r="I3755" i="3"/>
  <c r="I3754" i="3"/>
  <c r="I3753" i="3"/>
  <c r="I3752" i="3"/>
  <c r="I3751" i="3"/>
  <c r="I3750" i="3"/>
  <c r="I3749" i="3"/>
  <c r="I3748" i="3"/>
  <c r="I3747" i="3"/>
  <c r="I3746" i="3"/>
  <c r="I3745" i="3"/>
  <c r="I3744" i="3"/>
  <c r="I3743" i="3"/>
  <c r="I3742" i="3"/>
  <c r="I3741" i="3"/>
  <c r="I3740" i="3"/>
  <c r="I3739" i="3"/>
  <c r="I3738" i="3"/>
  <c r="I3737" i="3"/>
  <c r="I3736" i="3"/>
  <c r="I3735" i="3"/>
  <c r="I3734" i="3"/>
  <c r="I3733" i="3"/>
  <c r="I3732" i="3"/>
  <c r="I3731" i="3"/>
  <c r="I3730" i="3"/>
  <c r="I3729" i="3"/>
  <c r="I3728" i="3"/>
  <c r="I3727" i="3"/>
  <c r="I3726" i="3"/>
  <c r="I3725" i="3"/>
  <c r="I3724" i="3"/>
  <c r="I3723" i="3"/>
  <c r="I3722" i="3"/>
  <c r="I3721" i="3"/>
  <c r="I3720" i="3"/>
  <c r="I3719" i="3"/>
  <c r="I3718" i="3"/>
  <c r="I3717" i="3"/>
  <c r="I3716" i="3"/>
  <c r="I3715" i="3"/>
  <c r="I3714" i="3"/>
  <c r="I3713" i="3"/>
  <c r="I3712" i="3"/>
  <c r="I3711" i="3"/>
  <c r="I3710" i="3"/>
  <c r="I3709" i="3"/>
  <c r="I3708" i="3"/>
  <c r="I3707" i="3"/>
  <c r="I3706" i="3"/>
  <c r="I3705" i="3"/>
  <c r="I3704" i="3"/>
  <c r="I3703" i="3"/>
  <c r="I3702" i="3"/>
  <c r="I3701" i="3"/>
  <c r="I3700" i="3"/>
  <c r="I3699" i="3"/>
  <c r="I3698" i="3"/>
  <c r="I3697" i="3"/>
  <c r="I3696" i="3"/>
  <c r="I3695" i="3"/>
  <c r="I3694" i="3"/>
  <c r="I3693" i="3"/>
  <c r="I3692" i="3"/>
  <c r="I3691" i="3"/>
  <c r="I3690" i="3"/>
  <c r="I3689" i="3"/>
  <c r="I3688" i="3"/>
  <c r="I3687" i="3"/>
  <c r="I3686" i="3"/>
  <c r="I3685" i="3"/>
  <c r="I3684" i="3"/>
  <c r="I3683" i="3"/>
  <c r="I3682" i="3"/>
  <c r="I3681" i="3"/>
  <c r="I3680" i="3"/>
  <c r="I3679" i="3"/>
  <c r="I3678" i="3"/>
  <c r="I3677" i="3"/>
  <c r="I3676" i="3"/>
  <c r="I3675" i="3"/>
  <c r="I3674" i="3"/>
  <c r="I3673" i="3"/>
  <c r="I3672" i="3"/>
  <c r="I3671" i="3"/>
  <c r="I3670" i="3"/>
  <c r="I3669" i="3"/>
  <c r="I3668" i="3"/>
  <c r="I3667" i="3"/>
  <c r="I3666" i="3"/>
  <c r="I3665" i="3"/>
  <c r="I3664" i="3"/>
  <c r="I3663" i="3"/>
  <c r="I3662" i="3"/>
  <c r="I3661" i="3"/>
  <c r="I3660" i="3"/>
  <c r="I3659" i="3"/>
  <c r="I3658" i="3"/>
  <c r="I3657" i="3"/>
  <c r="I3656" i="3"/>
  <c r="I3655" i="3"/>
  <c r="I3654" i="3"/>
  <c r="I3653" i="3"/>
  <c r="I3652" i="3"/>
  <c r="I3651" i="3"/>
  <c r="I3650" i="3"/>
  <c r="I3649" i="3"/>
  <c r="I3648" i="3"/>
  <c r="I3647" i="3"/>
  <c r="I3646" i="3"/>
  <c r="I3645" i="3"/>
  <c r="I3644" i="3"/>
  <c r="I3643" i="3"/>
  <c r="I3642" i="3"/>
  <c r="I3641" i="3"/>
  <c r="I3640" i="3"/>
  <c r="I3639" i="3"/>
  <c r="I3638" i="3"/>
  <c r="I3637" i="3"/>
  <c r="I3636" i="3"/>
  <c r="I3635" i="3"/>
  <c r="I3634" i="3"/>
  <c r="I3633" i="3"/>
  <c r="I3632" i="3"/>
  <c r="I3631" i="3"/>
  <c r="I3630" i="3"/>
  <c r="I3629" i="3"/>
  <c r="I3628" i="3"/>
  <c r="I3627" i="3"/>
  <c r="I3626" i="3"/>
  <c r="I3625" i="3"/>
  <c r="I3624" i="3"/>
  <c r="I3623" i="3"/>
  <c r="I3622" i="3"/>
  <c r="I3621" i="3"/>
  <c r="I3620" i="3"/>
  <c r="I3619" i="3"/>
  <c r="I3618" i="3"/>
  <c r="I3617" i="3"/>
  <c r="I3616" i="3"/>
  <c r="I3615" i="3"/>
  <c r="I3614" i="3"/>
  <c r="I3613" i="3"/>
  <c r="I3612" i="3"/>
  <c r="I3611" i="3"/>
  <c r="I3610" i="3"/>
  <c r="I3609" i="3"/>
  <c r="I3608" i="3"/>
  <c r="I3607" i="3"/>
  <c r="I3606" i="3"/>
  <c r="I3605" i="3"/>
  <c r="I3604" i="3"/>
  <c r="I3603" i="3"/>
  <c r="I3602" i="3"/>
  <c r="I3601" i="3"/>
  <c r="I3600" i="3"/>
  <c r="I3599" i="3"/>
  <c r="I3598" i="3"/>
  <c r="I3597" i="3"/>
  <c r="I3596" i="3"/>
  <c r="I3595" i="3"/>
  <c r="I3594" i="3"/>
  <c r="I3593" i="3"/>
  <c r="I3592" i="3"/>
  <c r="I3591" i="3"/>
  <c r="I3590" i="3"/>
  <c r="I3589" i="3"/>
  <c r="I3588" i="3"/>
  <c r="I3587" i="3"/>
  <c r="I3586" i="3"/>
  <c r="I3585" i="3"/>
  <c r="I3584" i="3"/>
  <c r="I3583" i="3"/>
  <c r="I3582" i="3"/>
  <c r="I3581" i="3"/>
  <c r="I3580" i="3"/>
  <c r="I3579" i="3"/>
  <c r="I3578" i="3"/>
  <c r="I3577" i="3"/>
  <c r="I3576" i="3"/>
  <c r="I3575" i="3"/>
  <c r="I3574" i="3"/>
  <c r="I3573" i="3"/>
  <c r="I3572" i="3"/>
  <c r="I3571" i="3"/>
  <c r="I3570" i="3"/>
  <c r="I3569" i="3"/>
  <c r="I3568" i="3"/>
  <c r="I3567" i="3"/>
  <c r="I3566" i="3"/>
  <c r="I3565" i="3"/>
  <c r="I3564" i="3"/>
  <c r="I3563" i="3"/>
  <c r="I3562" i="3"/>
  <c r="I3561" i="3"/>
  <c r="I3560" i="3"/>
  <c r="I3559" i="3"/>
  <c r="I3558" i="3"/>
  <c r="I3557" i="3"/>
  <c r="I3556" i="3"/>
  <c r="I3555" i="3"/>
  <c r="I3554" i="3"/>
  <c r="I3553" i="3"/>
  <c r="I3552" i="3"/>
  <c r="I3551" i="3"/>
  <c r="I3550" i="3"/>
  <c r="I3549" i="3"/>
  <c r="I3548" i="3"/>
  <c r="I3547" i="3"/>
  <c r="I3546" i="3"/>
  <c r="I3545" i="3"/>
  <c r="I3544" i="3"/>
  <c r="I3543" i="3"/>
  <c r="I3542" i="3"/>
  <c r="I3541" i="3"/>
  <c r="I3540" i="3"/>
  <c r="I3539" i="3"/>
  <c r="I3538" i="3"/>
  <c r="I3537" i="3"/>
  <c r="I3536" i="3"/>
  <c r="I3535" i="3"/>
  <c r="I3534" i="3"/>
  <c r="I3533" i="3"/>
  <c r="I3532" i="3"/>
  <c r="I3531" i="3"/>
  <c r="I3530" i="3"/>
  <c r="I3529" i="3"/>
  <c r="I3528" i="3"/>
  <c r="I3527" i="3"/>
  <c r="I3526" i="3"/>
  <c r="I3525" i="3"/>
  <c r="I3524" i="3"/>
  <c r="I3523" i="3"/>
  <c r="I3522" i="3"/>
  <c r="I3521" i="3"/>
  <c r="I3520" i="3"/>
  <c r="I3519" i="3"/>
  <c r="I3518" i="3"/>
  <c r="I3517" i="3"/>
  <c r="I3516" i="3"/>
  <c r="I3515" i="3"/>
  <c r="I3514" i="3"/>
  <c r="I3513" i="3"/>
  <c r="I3512" i="3"/>
  <c r="I3511" i="3"/>
  <c r="I3510" i="3"/>
  <c r="I3509" i="3"/>
  <c r="I3508" i="3"/>
  <c r="I3507" i="3"/>
  <c r="I3506" i="3"/>
  <c r="I3505" i="3"/>
  <c r="I3504" i="3"/>
  <c r="I3503" i="3"/>
  <c r="I3502" i="3"/>
  <c r="I3501" i="3"/>
  <c r="I3500" i="3"/>
  <c r="I3499" i="3"/>
  <c r="I3498" i="3"/>
  <c r="I3497" i="3"/>
  <c r="I3496" i="3"/>
  <c r="I3495" i="3"/>
  <c r="I3494" i="3"/>
  <c r="I3493" i="3"/>
  <c r="I3492" i="3"/>
  <c r="I3491" i="3"/>
  <c r="I3490" i="3"/>
  <c r="I3489" i="3"/>
  <c r="I3488" i="3"/>
  <c r="I3487" i="3"/>
  <c r="I3486" i="3"/>
  <c r="I3485" i="3"/>
  <c r="I3484" i="3"/>
  <c r="I3483" i="3"/>
  <c r="I3482" i="3"/>
  <c r="I3481" i="3"/>
  <c r="I3480" i="3"/>
  <c r="I3479" i="3"/>
  <c r="I3478" i="3"/>
  <c r="I3477" i="3"/>
  <c r="I3476" i="3"/>
  <c r="I3475" i="3"/>
  <c r="I3474" i="3"/>
  <c r="I3473" i="3"/>
  <c r="I3472" i="3"/>
  <c r="I3471" i="3"/>
  <c r="I3470" i="3"/>
  <c r="I3469" i="3"/>
  <c r="I3468" i="3"/>
  <c r="I3467" i="3"/>
  <c r="I3466" i="3"/>
  <c r="I3465" i="3"/>
  <c r="I3464" i="3"/>
  <c r="I3463" i="3"/>
  <c r="I3462" i="3"/>
  <c r="I3461" i="3"/>
  <c r="I3460" i="3"/>
  <c r="I3459" i="3"/>
  <c r="I3458" i="3"/>
  <c r="I3457" i="3"/>
  <c r="I3456" i="3"/>
  <c r="I3455" i="3"/>
  <c r="I3454" i="3"/>
  <c r="I3453" i="3"/>
  <c r="I3452" i="3"/>
  <c r="I3451" i="3"/>
  <c r="I3450" i="3"/>
  <c r="I3449" i="3"/>
  <c r="I3448" i="3"/>
  <c r="I3447" i="3"/>
  <c r="I3446" i="3"/>
  <c r="I3445" i="3"/>
  <c r="I3444" i="3"/>
  <c r="I3443" i="3"/>
  <c r="I3442" i="3"/>
  <c r="I3441" i="3"/>
  <c r="I3440" i="3"/>
  <c r="I3439" i="3"/>
  <c r="I3438" i="3"/>
  <c r="I3437" i="3"/>
  <c r="I3436" i="3"/>
  <c r="I3435" i="3"/>
  <c r="I3434" i="3"/>
  <c r="I3433" i="3"/>
  <c r="I3432" i="3"/>
  <c r="I3431" i="3"/>
  <c r="I3430" i="3"/>
  <c r="I3429" i="3"/>
  <c r="I3428" i="3"/>
  <c r="I3427" i="3"/>
  <c r="I3426" i="3"/>
  <c r="I3425" i="3"/>
  <c r="I3424" i="3"/>
  <c r="I3423" i="3"/>
  <c r="I3422" i="3"/>
  <c r="I3421" i="3"/>
  <c r="I3420" i="3"/>
  <c r="I3419" i="3"/>
  <c r="I3418" i="3"/>
  <c r="I3417" i="3"/>
  <c r="I3416" i="3"/>
  <c r="I3415" i="3"/>
  <c r="I3414" i="3"/>
  <c r="I3413" i="3"/>
  <c r="I3412" i="3"/>
  <c r="I3411" i="3"/>
  <c r="I3410" i="3"/>
  <c r="I3409" i="3"/>
  <c r="I3408" i="3"/>
  <c r="I3407" i="3"/>
  <c r="I3406" i="3"/>
  <c r="I3405" i="3"/>
  <c r="I3404" i="3"/>
  <c r="I3403" i="3"/>
  <c r="I3402" i="3"/>
  <c r="I3401" i="3"/>
  <c r="I3400" i="3"/>
  <c r="I3399" i="3"/>
  <c r="I3398" i="3"/>
  <c r="I3397" i="3"/>
  <c r="I3396" i="3"/>
  <c r="I3395" i="3"/>
  <c r="I3394" i="3"/>
  <c r="I3393" i="3"/>
  <c r="I3392" i="3"/>
  <c r="I3391" i="3"/>
  <c r="I3390" i="3"/>
  <c r="I3389" i="3"/>
  <c r="I3388" i="3"/>
  <c r="I3387" i="3"/>
  <c r="I3386" i="3"/>
  <c r="I3385" i="3"/>
  <c r="I3384" i="3"/>
  <c r="I3383" i="3"/>
  <c r="I3382" i="3"/>
  <c r="I3381" i="3"/>
  <c r="I3380" i="3"/>
  <c r="I3379" i="3"/>
  <c r="I3378" i="3"/>
  <c r="I3377" i="3"/>
  <c r="I3376" i="3"/>
  <c r="I3375" i="3"/>
  <c r="I3374" i="3"/>
  <c r="I3373" i="3"/>
  <c r="I3372" i="3"/>
  <c r="I3371" i="3"/>
  <c r="I3370" i="3"/>
  <c r="I3369" i="3"/>
  <c r="I3368" i="3"/>
  <c r="I3367" i="3"/>
  <c r="I3366" i="3"/>
  <c r="I3365" i="3"/>
  <c r="I3364" i="3"/>
  <c r="I3363" i="3"/>
  <c r="I3362" i="3"/>
  <c r="I3361" i="3"/>
  <c r="I3360" i="3"/>
  <c r="I3359" i="3"/>
  <c r="I3358" i="3"/>
  <c r="I3357" i="3"/>
  <c r="I3356" i="3"/>
  <c r="I3355" i="3"/>
  <c r="I3354" i="3"/>
  <c r="I3353" i="3"/>
  <c r="I3352" i="3"/>
  <c r="I3351" i="3"/>
  <c r="I3350" i="3"/>
  <c r="I3349" i="3"/>
  <c r="I3348" i="3"/>
  <c r="I3347" i="3"/>
  <c r="I3346" i="3"/>
  <c r="I3345" i="3"/>
  <c r="I3344" i="3"/>
  <c r="I3343" i="3"/>
  <c r="I3342" i="3"/>
  <c r="I3341" i="3"/>
  <c r="I3340" i="3"/>
  <c r="I3339" i="3"/>
  <c r="I3338" i="3"/>
  <c r="I3337" i="3"/>
  <c r="I3336" i="3"/>
  <c r="I3335" i="3"/>
  <c r="I3334" i="3"/>
  <c r="I3333" i="3"/>
  <c r="I3332" i="3"/>
  <c r="I3331" i="3"/>
  <c r="I3330" i="3"/>
  <c r="I3329" i="3"/>
  <c r="I3328" i="3"/>
  <c r="I3327" i="3"/>
  <c r="I3326" i="3"/>
  <c r="I3325" i="3"/>
  <c r="I3324" i="3"/>
  <c r="I3323" i="3"/>
  <c r="I3322" i="3"/>
  <c r="I3321" i="3"/>
  <c r="I3320" i="3"/>
  <c r="I3319" i="3"/>
  <c r="I3318" i="3"/>
  <c r="I3317" i="3"/>
  <c r="I3316" i="3"/>
  <c r="I3315" i="3"/>
  <c r="I3314" i="3"/>
  <c r="I3313" i="3"/>
  <c r="I3312" i="3"/>
  <c r="I3311" i="3"/>
  <c r="I3310" i="3"/>
  <c r="I3309" i="3"/>
  <c r="I3308" i="3"/>
  <c r="I3307" i="3"/>
  <c r="I3306" i="3"/>
  <c r="I3305" i="3"/>
  <c r="I3304" i="3"/>
  <c r="I3303" i="3"/>
  <c r="I3302" i="3"/>
  <c r="I3301" i="3"/>
  <c r="I3300" i="3"/>
  <c r="I3299" i="3"/>
  <c r="I3298" i="3"/>
  <c r="I3297" i="3"/>
  <c r="I3296" i="3"/>
  <c r="I3295" i="3"/>
  <c r="I3294" i="3"/>
  <c r="I3293" i="3"/>
  <c r="I3292" i="3"/>
  <c r="I3291" i="3"/>
  <c r="I3290" i="3"/>
  <c r="I3289" i="3"/>
  <c r="I3288" i="3"/>
  <c r="I3287" i="3"/>
  <c r="I3286" i="3"/>
  <c r="I3285" i="3"/>
  <c r="I3284" i="3"/>
  <c r="I3283" i="3"/>
  <c r="I3282" i="3"/>
  <c r="I3281" i="3"/>
  <c r="I3280" i="3"/>
  <c r="I3279" i="3"/>
  <c r="I3278" i="3"/>
  <c r="I3277" i="3"/>
  <c r="I3276" i="3"/>
  <c r="I3275" i="3"/>
  <c r="I3274" i="3"/>
  <c r="I3273" i="3"/>
  <c r="I3272" i="3"/>
  <c r="I3271" i="3"/>
  <c r="I3270" i="3"/>
  <c r="I3269" i="3"/>
  <c r="I3268" i="3"/>
  <c r="I3267" i="3"/>
  <c r="I3266" i="3"/>
  <c r="I3265" i="3"/>
  <c r="I3264" i="3"/>
  <c r="I3263" i="3"/>
  <c r="I3262" i="3"/>
  <c r="I3261" i="3"/>
  <c r="I3260" i="3"/>
  <c r="I3259" i="3"/>
  <c r="I3258" i="3"/>
  <c r="I3257" i="3"/>
  <c r="I3256" i="3"/>
  <c r="I3255" i="3"/>
  <c r="I3254" i="3"/>
  <c r="I3253" i="3"/>
  <c r="I3252" i="3"/>
  <c r="I3251" i="3"/>
  <c r="I3250" i="3"/>
  <c r="I3249" i="3"/>
  <c r="I3248" i="3"/>
  <c r="I3247" i="3"/>
  <c r="I3246" i="3"/>
  <c r="I3245" i="3"/>
  <c r="I3244" i="3"/>
  <c r="I3243" i="3"/>
  <c r="I3242" i="3"/>
  <c r="I3241" i="3"/>
  <c r="I3240" i="3"/>
  <c r="I3239" i="3"/>
  <c r="I3238" i="3"/>
  <c r="I3237" i="3"/>
  <c r="I3236" i="3"/>
  <c r="I3235" i="3"/>
  <c r="I3234" i="3"/>
  <c r="I3233" i="3"/>
  <c r="I3232" i="3"/>
  <c r="I3231" i="3"/>
  <c r="I3230" i="3"/>
  <c r="I3229" i="3"/>
  <c r="I3228" i="3"/>
  <c r="I3227" i="3"/>
  <c r="I3226" i="3"/>
  <c r="I3225" i="3"/>
  <c r="I3224" i="3"/>
  <c r="I3223" i="3"/>
  <c r="I3222" i="3"/>
  <c r="I3221" i="3"/>
  <c r="I3220" i="3"/>
  <c r="I3219" i="3"/>
  <c r="I3218" i="3"/>
  <c r="I3217" i="3"/>
  <c r="I3216" i="3"/>
  <c r="I3215" i="3"/>
  <c r="I3214" i="3"/>
  <c r="I3213" i="3"/>
  <c r="I3212" i="3"/>
  <c r="I3211" i="3"/>
  <c r="I3210" i="3"/>
  <c r="I3209" i="3"/>
  <c r="I3208" i="3"/>
  <c r="I3207" i="3"/>
  <c r="I3206" i="3"/>
  <c r="I3205" i="3"/>
  <c r="I3204" i="3"/>
  <c r="I3203" i="3"/>
  <c r="I3202" i="3"/>
  <c r="I3201" i="3"/>
  <c r="I3200" i="3"/>
  <c r="I3199" i="3"/>
  <c r="I3198" i="3"/>
  <c r="I3197" i="3"/>
  <c r="I3196" i="3"/>
  <c r="I3195" i="3"/>
  <c r="I3194" i="3"/>
  <c r="I3193" i="3"/>
  <c r="I3192" i="3"/>
  <c r="I3191" i="3"/>
  <c r="I3190" i="3"/>
  <c r="I3189" i="3"/>
  <c r="I3188" i="3"/>
  <c r="I3187" i="3"/>
  <c r="I3186" i="3"/>
  <c r="I3185" i="3"/>
  <c r="I3184" i="3"/>
  <c r="I3183" i="3"/>
  <c r="I3182" i="3"/>
  <c r="I3181" i="3"/>
  <c r="I3180" i="3"/>
  <c r="I3179" i="3"/>
  <c r="I3178" i="3"/>
  <c r="I3177" i="3"/>
  <c r="I3176" i="3"/>
  <c r="I3175" i="3"/>
  <c r="I3174" i="3"/>
  <c r="I3173" i="3"/>
  <c r="I3172" i="3"/>
  <c r="I3171" i="3"/>
  <c r="I3170" i="3"/>
  <c r="I3169" i="3"/>
  <c r="I3168" i="3"/>
  <c r="I3167" i="3"/>
  <c r="I3166" i="3"/>
  <c r="I3165" i="3"/>
  <c r="I3164" i="3"/>
  <c r="I3163" i="3"/>
  <c r="I3162" i="3"/>
  <c r="I3161" i="3"/>
  <c r="I3160" i="3"/>
  <c r="I3159" i="3"/>
  <c r="I3158" i="3"/>
  <c r="I3157" i="3"/>
  <c r="I3156" i="3"/>
  <c r="I3155" i="3"/>
  <c r="I3154" i="3"/>
  <c r="I3153" i="3"/>
  <c r="I3152" i="3"/>
  <c r="I3151" i="3"/>
  <c r="I3150" i="3"/>
  <c r="I3149" i="3"/>
  <c r="I3148" i="3"/>
  <c r="I3147" i="3"/>
  <c r="I3146" i="3"/>
  <c r="I3145" i="3"/>
  <c r="I3144" i="3"/>
  <c r="I3143" i="3"/>
  <c r="I3142" i="3"/>
  <c r="I3141" i="3"/>
  <c r="I3140" i="3"/>
  <c r="I3139" i="3"/>
  <c r="I3138" i="3"/>
  <c r="I3137" i="3"/>
  <c r="I3136" i="3"/>
  <c r="I3135" i="3"/>
  <c r="I3134" i="3"/>
  <c r="I3133" i="3"/>
  <c r="I3132" i="3"/>
  <c r="I3131" i="3"/>
  <c r="I3130" i="3"/>
  <c r="I3129" i="3"/>
  <c r="I3128" i="3"/>
  <c r="I3127" i="3"/>
  <c r="I3126" i="3"/>
  <c r="I3125" i="3"/>
  <c r="I3124" i="3"/>
  <c r="I3123" i="3"/>
  <c r="I3122" i="3"/>
  <c r="I3121" i="3"/>
  <c r="I3120" i="3"/>
  <c r="I3119" i="3"/>
  <c r="I3118" i="3"/>
  <c r="I3117" i="3"/>
  <c r="I3116" i="3"/>
  <c r="I3115" i="3"/>
  <c r="I3114" i="3"/>
  <c r="I3113" i="3"/>
  <c r="I3112" i="3"/>
  <c r="I3111" i="3"/>
  <c r="I3110" i="3"/>
  <c r="I3109" i="3"/>
  <c r="I3108" i="3"/>
  <c r="I3107" i="3"/>
  <c r="I3106" i="3"/>
  <c r="I3105" i="3"/>
  <c r="I3104" i="3"/>
  <c r="I3103" i="3"/>
  <c r="I3102" i="3"/>
  <c r="I3101" i="3"/>
  <c r="I3100" i="3"/>
  <c r="I3099" i="3"/>
  <c r="I3098" i="3"/>
  <c r="I3097" i="3"/>
  <c r="I3096" i="3"/>
  <c r="I3095" i="3"/>
  <c r="I3094" i="3"/>
  <c r="I3093" i="3"/>
  <c r="I3092" i="3"/>
  <c r="I3091" i="3"/>
  <c r="I3090" i="3"/>
  <c r="I3089" i="3"/>
  <c r="I3088" i="3"/>
  <c r="I3087" i="3"/>
  <c r="I3086" i="3"/>
  <c r="I3085" i="3"/>
  <c r="I3084" i="3"/>
  <c r="I3083" i="3"/>
  <c r="I3082" i="3"/>
  <c r="I3081" i="3"/>
  <c r="I3080" i="3"/>
  <c r="I3079" i="3"/>
  <c r="I3078" i="3"/>
  <c r="I3077" i="3"/>
  <c r="I3076" i="3"/>
  <c r="I3075" i="3"/>
  <c r="I3074" i="3"/>
  <c r="I3073" i="3"/>
  <c r="I3072" i="3"/>
  <c r="I3071" i="3"/>
  <c r="I3070" i="3"/>
  <c r="I3069" i="3"/>
  <c r="I3068" i="3"/>
  <c r="I3067" i="3"/>
  <c r="I3066" i="3"/>
  <c r="I3065" i="3"/>
  <c r="I3064" i="3"/>
  <c r="I3063" i="3"/>
  <c r="I3062" i="3"/>
  <c r="I3061" i="3"/>
  <c r="I3060" i="3"/>
  <c r="I3059" i="3"/>
  <c r="I3058" i="3"/>
  <c r="I3057" i="3"/>
  <c r="I3056" i="3"/>
  <c r="I3055" i="3"/>
  <c r="I3054" i="3"/>
  <c r="I3053" i="3"/>
  <c r="I3052" i="3"/>
  <c r="I3051" i="3"/>
  <c r="I3050" i="3"/>
  <c r="I3049" i="3"/>
  <c r="I3048" i="3"/>
  <c r="I3047" i="3"/>
  <c r="I3046" i="3"/>
  <c r="I3045" i="3"/>
  <c r="I3044" i="3"/>
  <c r="I3043" i="3"/>
  <c r="I3042" i="3"/>
  <c r="I3041" i="3"/>
  <c r="I3040" i="3"/>
  <c r="I3039" i="3"/>
  <c r="I3038" i="3"/>
  <c r="I3037" i="3"/>
  <c r="I3036" i="3"/>
  <c r="I3035" i="3"/>
  <c r="I3034" i="3"/>
  <c r="I3033" i="3"/>
  <c r="I3032" i="3"/>
  <c r="I3031" i="3"/>
  <c r="I3030" i="3"/>
  <c r="I3029" i="3"/>
  <c r="I3028" i="3"/>
  <c r="I3027" i="3"/>
  <c r="I3026" i="3"/>
  <c r="I3025" i="3"/>
  <c r="I3024" i="3"/>
  <c r="I3023" i="3"/>
  <c r="I3022" i="3"/>
  <c r="I3021" i="3"/>
  <c r="I3020" i="3"/>
  <c r="I3019" i="3"/>
  <c r="I3018" i="3"/>
  <c r="I3017" i="3"/>
  <c r="I3016" i="3"/>
  <c r="I3015" i="3"/>
  <c r="I3014" i="3"/>
  <c r="I3013" i="3"/>
  <c r="I3012" i="3"/>
  <c r="I3011" i="3"/>
  <c r="I3010" i="3"/>
  <c r="I3009" i="3"/>
  <c r="I3008" i="3"/>
  <c r="I3007" i="3"/>
  <c r="I3006" i="3"/>
  <c r="I3005" i="3"/>
  <c r="I3004" i="3"/>
  <c r="I3003" i="3"/>
  <c r="I3002" i="3"/>
  <c r="I3001" i="3"/>
  <c r="I3000" i="3"/>
  <c r="I2999" i="3"/>
  <c r="I2998" i="3"/>
  <c r="I2997" i="3"/>
  <c r="I2996" i="3"/>
  <c r="I2995" i="3"/>
  <c r="I2994" i="3"/>
  <c r="I2993" i="3"/>
  <c r="I2992" i="3"/>
  <c r="I2991" i="3"/>
  <c r="I2990" i="3"/>
  <c r="I2989" i="3"/>
  <c r="I2988" i="3"/>
  <c r="I2987" i="3"/>
  <c r="I2986" i="3"/>
  <c r="I2985" i="3"/>
  <c r="I2984" i="3"/>
  <c r="I2983" i="3"/>
  <c r="I2982" i="3"/>
  <c r="I2981" i="3"/>
  <c r="I2980" i="3"/>
  <c r="I2979" i="3"/>
  <c r="I2978" i="3"/>
  <c r="I2977" i="3"/>
  <c r="I2976" i="3"/>
  <c r="I2975" i="3"/>
  <c r="I2974" i="3"/>
  <c r="I2973" i="3"/>
  <c r="I2972" i="3"/>
  <c r="I2971" i="3"/>
  <c r="I2970" i="3"/>
  <c r="I2969" i="3"/>
  <c r="I2968" i="3"/>
  <c r="I2967" i="3"/>
  <c r="I2966" i="3"/>
  <c r="I2965" i="3"/>
  <c r="I2964" i="3"/>
  <c r="I2963" i="3"/>
  <c r="I2962" i="3"/>
  <c r="I2961" i="3"/>
  <c r="I2960" i="3"/>
  <c r="I2959" i="3"/>
  <c r="I2958" i="3"/>
  <c r="I2957" i="3"/>
  <c r="I2956" i="3"/>
  <c r="I2955" i="3"/>
  <c r="I2954" i="3"/>
  <c r="I2953" i="3"/>
  <c r="I2952" i="3"/>
  <c r="I2951" i="3"/>
  <c r="I2950" i="3"/>
  <c r="I2949" i="3"/>
  <c r="I2948" i="3"/>
  <c r="I2947" i="3"/>
  <c r="I2946" i="3"/>
  <c r="I2945" i="3"/>
  <c r="I2944" i="3"/>
  <c r="I2943" i="3"/>
  <c r="I2942" i="3"/>
  <c r="I2941" i="3"/>
  <c r="I2940" i="3"/>
  <c r="I2939" i="3"/>
  <c r="I2938" i="3"/>
  <c r="I2937" i="3"/>
  <c r="I2936" i="3"/>
  <c r="I2935" i="3"/>
  <c r="I2934" i="3"/>
  <c r="I2933" i="3"/>
  <c r="I2932" i="3"/>
  <c r="I2931" i="3"/>
  <c r="I2930" i="3"/>
  <c r="I2929" i="3"/>
  <c r="I2928" i="3"/>
  <c r="I2927" i="3"/>
  <c r="I2926" i="3"/>
  <c r="I2925" i="3"/>
  <c r="I2924" i="3"/>
  <c r="I2923" i="3"/>
  <c r="I2922" i="3"/>
  <c r="I2921" i="3"/>
  <c r="I2920" i="3"/>
  <c r="I2919" i="3"/>
  <c r="I2918" i="3"/>
  <c r="I2917" i="3"/>
  <c r="I2916" i="3"/>
  <c r="I2915" i="3"/>
  <c r="I2914" i="3"/>
  <c r="I2913" i="3"/>
  <c r="I2912" i="3"/>
  <c r="I2911" i="3"/>
  <c r="I2910" i="3"/>
  <c r="I2909" i="3"/>
  <c r="I2908" i="3"/>
  <c r="I2907" i="3"/>
  <c r="I2906" i="3"/>
  <c r="I2905" i="3"/>
  <c r="I2904" i="3"/>
  <c r="I2903" i="3"/>
  <c r="I2902" i="3"/>
  <c r="I2901" i="3"/>
  <c r="I2900" i="3"/>
  <c r="I2899" i="3"/>
  <c r="I2898" i="3"/>
  <c r="I2897" i="3"/>
  <c r="I2896" i="3"/>
  <c r="I2895" i="3"/>
  <c r="I2894" i="3"/>
  <c r="I2893" i="3"/>
  <c r="I2892" i="3"/>
  <c r="I2891" i="3"/>
  <c r="I2890" i="3"/>
  <c r="I2889" i="3"/>
  <c r="I2888" i="3"/>
  <c r="I2887" i="3"/>
  <c r="I2886" i="3"/>
  <c r="I2885" i="3"/>
  <c r="I2884" i="3"/>
  <c r="I2883" i="3"/>
  <c r="I2882" i="3"/>
  <c r="I2881" i="3"/>
  <c r="I2880" i="3"/>
  <c r="I2879" i="3"/>
  <c r="I2878" i="3"/>
  <c r="I2877" i="3"/>
  <c r="I2876" i="3"/>
  <c r="I2875" i="3"/>
  <c r="I2874" i="3"/>
  <c r="I2873" i="3"/>
  <c r="I2872" i="3"/>
  <c r="I2871" i="3"/>
  <c r="I2870" i="3"/>
  <c r="I2869" i="3"/>
  <c r="I2868" i="3"/>
  <c r="I2867" i="3"/>
  <c r="I2866" i="3"/>
  <c r="I2865" i="3"/>
  <c r="I2864" i="3"/>
  <c r="I2863" i="3"/>
  <c r="I2862" i="3"/>
  <c r="I2861" i="3"/>
  <c r="I2860" i="3"/>
  <c r="I2859" i="3"/>
  <c r="I2858" i="3"/>
  <c r="I2857" i="3"/>
  <c r="I2856" i="3"/>
  <c r="I2855" i="3"/>
  <c r="I2854" i="3"/>
  <c r="I2853" i="3"/>
  <c r="I2852" i="3"/>
  <c r="I2851" i="3"/>
  <c r="I2850" i="3"/>
  <c r="I2849" i="3"/>
  <c r="I2848" i="3"/>
  <c r="I2847" i="3"/>
  <c r="I2846" i="3"/>
  <c r="I2845" i="3"/>
  <c r="I2844" i="3"/>
  <c r="I2843" i="3"/>
  <c r="I2842" i="3"/>
  <c r="I2841" i="3"/>
  <c r="I2840" i="3"/>
  <c r="I2839" i="3"/>
  <c r="I2838" i="3"/>
  <c r="I2837" i="3"/>
  <c r="I2836" i="3"/>
  <c r="I2835" i="3"/>
  <c r="I2834" i="3"/>
  <c r="I2833" i="3"/>
  <c r="I2832" i="3"/>
  <c r="I2831" i="3"/>
  <c r="I2830" i="3"/>
  <c r="I2829" i="3"/>
  <c r="I2828" i="3"/>
  <c r="I2827" i="3"/>
  <c r="I2826" i="3"/>
  <c r="I2825" i="3"/>
  <c r="I2824" i="3"/>
  <c r="I2823" i="3"/>
  <c r="I2822" i="3"/>
  <c r="I2821" i="3"/>
  <c r="I2820" i="3"/>
  <c r="I2819" i="3"/>
  <c r="I2818" i="3"/>
  <c r="I2817" i="3"/>
  <c r="I2816" i="3"/>
  <c r="I2815" i="3"/>
  <c r="I2814" i="3"/>
  <c r="I2813" i="3"/>
  <c r="I2812" i="3"/>
  <c r="I2811" i="3"/>
  <c r="I2810" i="3"/>
  <c r="I2809" i="3"/>
  <c r="I2808" i="3"/>
  <c r="I2807" i="3"/>
  <c r="I2806" i="3"/>
  <c r="I2805" i="3"/>
  <c r="I2804" i="3"/>
  <c r="I2803" i="3"/>
  <c r="I2802" i="3"/>
  <c r="I2801" i="3"/>
  <c r="I2800" i="3"/>
  <c r="I2799" i="3"/>
  <c r="I2798" i="3"/>
  <c r="I2797" i="3"/>
  <c r="I2796" i="3"/>
  <c r="I2795" i="3"/>
  <c r="I2794" i="3"/>
  <c r="I2793" i="3"/>
  <c r="I2792" i="3"/>
  <c r="I2791" i="3"/>
  <c r="I2790" i="3"/>
  <c r="I2789" i="3"/>
  <c r="I2788" i="3"/>
  <c r="I2787" i="3"/>
  <c r="I2786" i="3"/>
  <c r="I2785" i="3"/>
  <c r="I2784" i="3"/>
  <c r="I2783" i="3"/>
  <c r="I2782" i="3"/>
  <c r="I2781" i="3"/>
  <c r="I2780" i="3"/>
  <c r="I2779" i="3"/>
  <c r="I2778" i="3"/>
  <c r="I2777" i="3"/>
  <c r="I2776" i="3"/>
  <c r="I2775" i="3"/>
  <c r="I2774" i="3"/>
  <c r="I2773" i="3"/>
  <c r="I2772" i="3"/>
  <c r="I2771" i="3"/>
  <c r="I2770" i="3"/>
  <c r="I2769" i="3"/>
  <c r="I2768" i="3"/>
  <c r="I2767" i="3"/>
  <c r="I2766" i="3"/>
  <c r="I2765" i="3"/>
  <c r="I2764" i="3"/>
  <c r="I2763" i="3"/>
  <c r="I2762" i="3"/>
  <c r="I2761" i="3"/>
  <c r="I2760" i="3"/>
  <c r="I2759" i="3"/>
  <c r="I2758" i="3"/>
  <c r="I2757" i="3"/>
  <c r="I2756" i="3"/>
  <c r="I2755" i="3"/>
  <c r="I2754" i="3"/>
  <c r="I2753" i="3"/>
  <c r="I2752" i="3"/>
  <c r="I2751" i="3"/>
  <c r="I2750" i="3"/>
  <c r="I2749" i="3"/>
  <c r="I2748" i="3"/>
  <c r="I2747" i="3"/>
  <c r="I2746" i="3"/>
  <c r="I2745" i="3"/>
  <c r="I2744" i="3"/>
  <c r="I2743" i="3"/>
  <c r="I2742" i="3"/>
  <c r="I2741" i="3"/>
  <c r="I2740" i="3"/>
  <c r="I2739" i="3"/>
  <c r="I2738" i="3"/>
  <c r="I2737" i="3"/>
  <c r="I2736" i="3"/>
  <c r="I2735" i="3"/>
  <c r="I2734" i="3"/>
  <c r="I2733" i="3"/>
  <c r="I2732" i="3"/>
  <c r="I2731" i="3"/>
  <c r="I2730" i="3"/>
  <c r="I2729" i="3"/>
  <c r="I2728" i="3"/>
  <c r="I2727" i="3"/>
  <c r="I2726" i="3"/>
  <c r="I2725" i="3"/>
  <c r="I2724" i="3"/>
  <c r="I2723" i="3"/>
  <c r="I2722" i="3"/>
  <c r="I2721" i="3"/>
  <c r="I2720" i="3"/>
  <c r="I2719" i="3"/>
  <c r="I2718" i="3"/>
  <c r="I2717" i="3"/>
  <c r="I2716" i="3"/>
  <c r="I2715" i="3"/>
  <c r="I2714" i="3"/>
  <c r="I2713" i="3"/>
  <c r="I2712" i="3"/>
  <c r="I2711" i="3"/>
  <c r="I2710" i="3"/>
  <c r="I2709" i="3"/>
  <c r="I2708" i="3"/>
  <c r="I2707" i="3"/>
  <c r="I2706" i="3"/>
  <c r="I2705" i="3"/>
  <c r="I2704" i="3"/>
  <c r="I2703" i="3"/>
  <c r="I2702" i="3"/>
  <c r="I2701" i="3"/>
  <c r="I2700" i="3"/>
  <c r="I2699" i="3"/>
  <c r="I2698" i="3"/>
  <c r="I2697" i="3"/>
  <c r="I2696" i="3"/>
  <c r="I2695" i="3"/>
  <c r="I2694" i="3"/>
  <c r="I2693" i="3"/>
  <c r="I2692" i="3"/>
  <c r="I2691" i="3"/>
  <c r="I2690" i="3"/>
  <c r="I2689" i="3"/>
  <c r="I2688" i="3"/>
  <c r="I2687" i="3"/>
  <c r="I2686" i="3"/>
  <c r="I2685" i="3"/>
  <c r="I2684" i="3"/>
  <c r="I2683" i="3"/>
  <c r="I2682" i="3"/>
  <c r="I2681" i="3"/>
  <c r="I2680" i="3"/>
  <c r="I2679" i="3"/>
  <c r="I2678" i="3"/>
  <c r="I2677" i="3"/>
  <c r="I2676" i="3"/>
  <c r="I2675" i="3"/>
  <c r="I2674" i="3"/>
  <c r="I2673" i="3"/>
  <c r="I2672" i="3"/>
  <c r="I2671" i="3"/>
  <c r="I2670" i="3"/>
  <c r="I2669" i="3"/>
  <c r="I2668" i="3"/>
  <c r="I2667" i="3"/>
  <c r="I2666" i="3"/>
  <c r="I2665" i="3"/>
  <c r="I2664" i="3"/>
  <c r="I2663" i="3"/>
  <c r="I2662" i="3"/>
  <c r="I2661" i="3"/>
  <c r="I2660" i="3"/>
  <c r="I2659" i="3"/>
  <c r="I2658" i="3"/>
  <c r="I2657" i="3"/>
  <c r="I2656" i="3"/>
  <c r="I2655" i="3"/>
  <c r="I2654" i="3"/>
  <c r="I2653" i="3"/>
  <c r="I2652" i="3"/>
  <c r="I2651" i="3"/>
  <c r="I2650" i="3"/>
  <c r="I2649" i="3"/>
  <c r="I2648" i="3"/>
  <c r="I2647" i="3"/>
  <c r="I2646" i="3"/>
  <c r="I2645" i="3"/>
  <c r="I2644" i="3"/>
  <c r="I2643" i="3"/>
  <c r="I2642" i="3"/>
  <c r="I2641" i="3"/>
  <c r="I2640" i="3"/>
  <c r="I2639" i="3"/>
  <c r="I2638" i="3"/>
  <c r="I2637" i="3"/>
  <c r="I2636" i="3"/>
  <c r="I2635" i="3"/>
  <c r="I2634" i="3"/>
  <c r="I2633" i="3"/>
  <c r="I2632" i="3"/>
  <c r="I2631" i="3"/>
  <c r="I2630" i="3"/>
  <c r="I2629" i="3"/>
  <c r="I2628" i="3"/>
  <c r="I2627" i="3"/>
  <c r="I2626" i="3"/>
  <c r="I2625" i="3"/>
  <c r="I2624" i="3"/>
  <c r="I2623" i="3"/>
  <c r="I2622" i="3"/>
  <c r="I2621" i="3"/>
  <c r="I2620" i="3"/>
  <c r="I2619" i="3"/>
  <c r="I2618" i="3"/>
  <c r="I2617" i="3"/>
  <c r="I2616" i="3"/>
  <c r="I2615" i="3"/>
  <c r="I2614" i="3"/>
  <c r="I2613" i="3"/>
  <c r="I2612" i="3"/>
  <c r="I2611" i="3"/>
  <c r="I2610" i="3"/>
  <c r="I2609" i="3"/>
  <c r="I2608" i="3"/>
  <c r="I2607" i="3"/>
  <c r="I2606" i="3"/>
  <c r="I2605" i="3"/>
  <c r="I2604" i="3"/>
  <c r="I2603" i="3"/>
  <c r="I2602" i="3"/>
  <c r="I2601" i="3"/>
  <c r="I2600" i="3"/>
  <c r="I2599" i="3"/>
  <c r="I2598" i="3"/>
  <c r="I2597" i="3"/>
  <c r="I2596" i="3"/>
  <c r="I2595" i="3"/>
  <c r="I2594" i="3"/>
  <c r="I2593" i="3"/>
  <c r="I2592" i="3"/>
  <c r="I2591" i="3"/>
  <c r="I2590" i="3"/>
  <c r="I2589" i="3"/>
  <c r="I2588" i="3"/>
  <c r="I2587" i="3"/>
  <c r="I2586" i="3"/>
  <c r="I2585" i="3"/>
  <c r="I2584" i="3"/>
  <c r="I2583" i="3"/>
  <c r="I2582" i="3"/>
  <c r="I2581" i="3"/>
  <c r="I2580" i="3"/>
  <c r="I2579" i="3"/>
  <c r="I2578" i="3"/>
  <c r="I2577" i="3"/>
  <c r="I2576" i="3"/>
  <c r="I2575" i="3"/>
  <c r="I2574" i="3"/>
  <c r="I2573" i="3"/>
  <c r="I2572" i="3"/>
  <c r="I2571" i="3"/>
  <c r="I2570" i="3"/>
  <c r="I2569" i="3"/>
  <c r="I2568" i="3"/>
  <c r="I2567" i="3"/>
  <c r="I2566" i="3"/>
  <c r="I2565" i="3"/>
  <c r="I2564" i="3"/>
  <c r="I2563" i="3"/>
  <c r="I2562" i="3"/>
  <c r="I2561" i="3"/>
  <c r="I2560" i="3"/>
  <c r="I2559" i="3"/>
  <c r="I2558" i="3"/>
  <c r="I2557" i="3"/>
  <c r="I2556" i="3"/>
  <c r="I2555" i="3"/>
  <c r="I2554" i="3"/>
  <c r="I2553" i="3"/>
  <c r="I2552" i="3"/>
  <c r="I2551" i="3"/>
  <c r="I2550" i="3"/>
  <c r="I2549" i="3"/>
  <c r="I2548" i="3"/>
  <c r="I2547" i="3"/>
  <c r="I2546" i="3"/>
  <c r="I2545" i="3"/>
  <c r="I2544" i="3"/>
  <c r="I2543" i="3"/>
  <c r="I2542" i="3"/>
  <c r="I2541" i="3"/>
  <c r="I2540" i="3"/>
  <c r="I2539" i="3"/>
  <c r="I2538" i="3"/>
  <c r="I2537" i="3"/>
  <c r="I2536" i="3"/>
  <c r="I2535" i="3"/>
  <c r="I2534" i="3"/>
  <c r="I2533" i="3"/>
  <c r="I2532" i="3"/>
  <c r="I2531" i="3"/>
  <c r="I2530" i="3"/>
  <c r="I2529" i="3"/>
  <c r="I2528" i="3"/>
  <c r="I2527" i="3"/>
  <c r="I2526" i="3"/>
  <c r="I2525" i="3"/>
  <c r="I2524" i="3"/>
  <c r="I2523" i="3"/>
  <c r="I2522" i="3"/>
  <c r="I2521" i="3"/>
  <c r="I2520" i="3"/>
  <c r="I2519" i="3"/>
  <c r="I2518" i="3"/>
  <c r="I2517" i="3"/>
  <c r="I2516" i="3"/>
  <c r="I2515" i="3"/>
  <c r="I2514" i="3"/>
  <c r="I2513" i="3"/>
  <c r="I2512" i="3"/>
  <c r="I2511" i="3"/>
  <c r="I2510" i="3"/>
  <c r="I2509" i="3"/>
  <c r="I2508" i="3"/>
  <c r="I2507" i="3"/>
  <c r="I2506" i="3"/>
  <c r="I2505" i="3"/>
  <c r="I2504" i="3"/>
  <c r="I2503" i="3"/>
  <c r="I2502" i="3"/>
  <c r="I2501" i="3"/>
  <c r="I2500" i="3"/>
  <c r="I2499" i="3"/>
  <c r="I2498" i="3"/>
  <c r="I2497" i="3"/>
  <c r="I2496" i="3"/>
  <c r="I2495" i="3"/>
  <c r="I2494" i="3"/>
  <c r="I2493" i="3"/>
  <c r="I2492" i="3"/>
  <c r="I2491" i="3"/>
  <c r="I2490" i="3"/>
  <c r="I2489" i="3"/>
  <c r="I2488" i="3"/>
  <c r="I2487" i="3"/>
  <c r="I2486" i="3"/>
  <c r="I2485" i="3"/>
  <c r="I2484" i="3"/>
  <c r="I2483" i="3"/>
  <c r="I2482" i="3"/>
  <c r="I2481" i="3"/>
  <c r="I2480" i="3"/>
  <c r="I2479" i="3"/>
  <c r="I2478" i="3"/>
  <c r="I2477" i="3"/>
  <c r="I2476" i="3"/>
  <c r="I2475" i="3"/>
  <c r="I2474" i="3"/>
  <c r="I2473" i="3"/>
  <c r="I2472" i="3"/>
  <c r="I2471" i="3"/>
  <c r="I2470" i="3"/>
  <c r="I2469" i="3"/>
  <c r="I2468" i="3"/>
  <c r="I2467" i="3"/>
  <c r="I2466" i="3"/>
  <c r="I2465" i="3"/>
  <c r="I2464" i="3"/>
  <c r="I2463" i="3"/>
  <c r="I2462" i="3"/>
  <c r="I2461" i="3"/>
  <c r="I2460" i="3"/>
  <c r="I2459" i="3"/>
  <c r="I2458" i="3"/>
  <c r="I2457" i="3"/>
  <c r="I2456" i="3"/>
  <c r="I2455" i="3"/>
  <c r="I2454" i="3"/>
  <c r="I2453" i="3"/>
  <c r="I2452" i="3"/>
  <c r="I2451" i="3"/>
  <c r="I2450" i="3"/>
  <c r="I2449" i="3"/>
  <c r="I2448" i="3"/>
  <c r="I2447" i="3"/>
  <c r="I2446" i="3"/>
  <c r="I2445" i="3"/>
  <c r="I2444" i="3"/>
  <c r="I2443" i="3"/>
  <c r="I2442" i="3"/>
  <c r="I2441" i="3"/>
  <c r="I2440" i="3"/>
  <c r="I2439" i="3"/>
  <c r="I2438" i="3"/>
  <c r="I2437" i="3"/>
  <c r="I2436" i="3"/>
  <c r="I2435" i="3"/>
  <c r="I2434" i="3"/>
  <c r="I2433" i="3"/>
  <c r="I2432" i="3"/>
  <c r="I2431" i="3"/>
  <c r="I2430" i="3"/>
  <c r="I2429" i="3"/>
  <c r="I2428" i="3"/>
  <c r="I2427" i="3"/>
  <c r="I2426" i="3"/>
  <c r="I2425" i="3"/>
  <c r="I2424" i="3"/>
  <c r="I2423" i="3"/>
  <c r="I2422" i="3"/>
  <c r="I2421" i="3"/>
  <c r="I2420" i="3"/>
  <c r="I2419" i="3"/>
  <c r="I2418" i="3"/>
  <c r="I2417" i="3"/>
  <c r="I2416" i="3"/>
  <c r="I2415" i="3"/>
  <c r="I2414" i="3"/>
  <c r="I2413" i="3"/>
  <c r="I2412" i="3"/>
  <c r="I2411" i="3"/>
  <c r="I2410" i="3"/>
  <c r="I2409" i="3"/>
  <c r="I2408" i="3"/>
  <c r="I2407" i="3"/>
  <c r="I2406" i="3"/>
  <c r="I2405" i="3"/>
  <c r="I2404" i="3"/>
  <c r="I2403" i="3"/>
  <c r="I2402" i="3"/>
  <c r="I2401" i="3"/>
  <c r="I2400" i="3"/>
  <c r="I2399" i="3"/>
  <c r="I2398" i="3"/>
  <c r="I2397" i="3"/>
  <c r="I2396" i="3"/>
  <c r="I2395" i="3"/>
  <c r="I2394" i="3"/>
  <c r="I2393" i="3"/>
  <c r="I2392" i="3"/>
  <c r="I2391" i="3"/>
  <c r="I2390" i="3"/>
  <c r="I2389" i="3"/>
  <c r="I2388" i="3"/>
  <c r="I2387" i="3"/>
  <c r="I2386" i="3"/>
  <c r="I2385" i="3"/>
  <c r="I2384" i="3"/>
  <c r="I2383" i="3"/>
  <c r="I2382" i="3"/>
  <c r="I2381" i="3"/>
  <c r="I2380" i="3"/>
  <c r="I2379" i="3"/>
  <c r="I2378" i="3"/>
  <c r="I2377" i="3"/>
  <c r="I2376" i="3"/>
  <c r="I2375" i="3"/>
  <c r="I2374" i="3"/>
  <c r="I2373" i="3"/>
  <c r="I2372" i="3"/>
  <c r="I2371" i="3"/>
  <c r="I2370" i="3"/>
  <c r="I2369" i="3"/>
  <c r="I2368" i="3"/>
  <c r="I2367" i="3"/>
  <c r="I2366" i="3"/>
  <c r="I2365" i="3"/>
  <c r="I2364" i="3"/>
  <c r="I2363" i="3"/>
  <c r="I2362" i="3"/>
  <c r="I2361" i="3"/>
  <c r="I2360" i="3"/>
  <c r="I2359" i="3"/>
  <c r="I2358" i="3"/>
  <c r="I2357" i="3"/>
  <c r="I2356" i="3"/>
  <c r="I2355" i="3"/>
  <c r="I2354" i="3"/>
  <c r="I2353" i="3"/>
  <c r="I2352" i="3"/>
  <c r="I2351" i="3"/>
  <c r="I2350" i="3"/>
  <c r="I2349" i="3"/>
  <c r="I2348" i="3"/>
  <c r="I2347" i="3"/>
  <c r="I2346" i="3"/>
  <c r="I2345" i="3"/>
  <c r="I2344" i="3"/>
  <c r="I2343" i="3"/>
  <c r="I2342" i="3"/>
  <c r="I2341" i="3"/>
  <c r="I2340" i="3"/>
  <c r="I2339" i="3"/>
  <c r="I2338" i="3"/>
  <c r="I2337" i="3"/>
  <c r="I2336" i="3"/>
  <c r="I2335" i="3"/>
  <c r="I2334" i="3"/>
  <c r="I2333" i="3"/>
  <c r="I2332" i="3"/>
  <c r="I2331" i="3"/>
  <c r="I2330" i="3"/>
  <c r="I2329" i="3"/>
  <c r="I2328" i="3"/>
  <c r="I2327" i="3"/>
  <c r="I2326" i="3"/>
  <c r="I2325" i="3"/>
  <c r="I2324" i="3"/>
  <c r="I2323" i="3"/>
  <c r="I2322" i="3"/>
  <c r="I2321" i="3"/>
  <c r="I2320" i="3"/>
  <c r="I2319" i="3"/>
  <c r="I2318" i="3"/>
  <c r="I2317" i="3"/>
  <c r="I2316" i="3"/>
  <c r="I2315" i="3"/>
  <c r="I2314" i="3"/>
  <c r="I2313" i="3"/>
  <c r="I2312" i="3"/>
  <c r="I2311" i="3"/>
  <c r="I2310" i="3"/>
  <c r="I2309" i="3"/>
  <c r="I2308" i="3"/>
  <c r="I2307" i="3"/>
  <c r="I2306" i="3"/>
  <c r="I2305" i="3"/>
  <c r="I2304" i="3"/>
  <c r="I2303" i="3"/>
  <c r="I2302" i="3"/>
  <c r="I2301" i="3"/>
  <c r="I2300" i="3"/>
  <c r="I2299" i="3"/>
  <c r="I2298" i="3"/>
  <c r="I2297" i="3"/>
  <c r="I2296" i="3"/>
  <c r="I2295" i="3"/>
  <c r="I2294" i="3"/>
  <c r="I2293" i="3"/>
  <c r="I2292" i="3"/>
  <c r="I2291" i="3"/>
  <c r="I2290" i="3"/>
  <c r="I2289" i="3"/>
  <c r="I2288" i="3"/>
  <c r="I2287" i="3"/>
  <c r="I2286" i="3"/>
  <c r="I2285" i="3"/>
  <c r="I2284" i="3"/>
  <c r="I2283" i="3"/>
  <c r="I2282" i="3"/>
  <c r="I2281" i="3"/>
  <c r="I2280" i="3"/>
  <c r="I2279" i="3"/>
  <c r="I2278" i="3"/>
  <c r="I2277" i="3"/>
  <c r="I2276" i="3"/>
  <c r="I2275" i="3"/>
  <c r="I2274" i="3"/>
  <c r="I2273" i="3"/>
  <c r="I2272" i="3"/>
  <c r="I2271" i="3"/>
  <c r="I2270" i="3"/>
  <c r="I2269" i="3"/>
  <c r="I2268" i="3"/>
  <c r="I2267" i="3"/>
  <c r="I2266" i="3"/>
  <c r="I2265" i="3"/>
  <c r="I2264" i="3"/>
  <c r="I2263" i="3"/>
  <c r="I2262" i="3"/>
  <c r="I2261" i="3"/>
  <c r="I2260" i="3"/>
  <c r="I2259" i="3"/>
  <c r="I2258" i="3"/>
  <c r="I2257" i="3"/>
  <c r="I2256" i="3"/>
  <c r="I2255" i="3"/>
  <c r="I2254" i="3"/>
  <c r="I2253" i="3"/>
  <c r="I2252" i="3"/>
  <c r="I2251" i="3"/>
  <c r="I2250" i="3"/>
  <c r="I2249" i="3"/>
  <c r="I2248" i="3"/>
  <c r="I2247" i="3"/>
  <c r="I2246" i="3"/>
  <c r="I2245" i="3"/>
  <c r="I2244" i="3"/>
  <c r="I2243" i="3"/>
  <c r="I2242" i="3"/>
  <c r="I2241" i="3"/>
  <c r="I2240" i="3"/>
  <c r="I2239" i="3"/>
  <c r="I2238" i="3"/>
  <c r="I2237" i="3"/>
  <c r="I2236" i="3"/>
  <c r="I2235" i="3"/>
  <c r="I2234" i="3"/>
  <c r="I2233" i="3"/>
  <c r="I2232" i="3"/>
  <c r="I2231" i="3"/>
  <c r="I2230" i="3"/>
  <c r="I2229" i="3"/>
  <c r="I2228" i="3"/>
  <c r="I2227" i="3"/>
  <c r="I2226" i="3"/>
  <c r="I2225" i="3"/>
  <c r="I2224" i="3"/>
  <c r="I2223" i="3"/>
  <c r="I2222" i="3"/>
  <c r="I2221" i="3"/>
  <c r="I2220" i="3"/>
  <c r="I2219" i="3"/>
  <c r="I2218" i="3"/>
  <c r="I2217" i="3"/>
  <c r="I2216" i="3"/>
  <c r="I2215" i="3"/>
  <c r="I2214" i="3"/>
  <c r="I2213" i="3"/>
  <c r="I2212" i="3"/>
  <c r="I2211" i="3"/>
  <c r="I2210" i="3"/>
  <c r="I2209" i="3"/>
  <c r="I2208" i="3"/>
  <c r="I2207" i="3"/>
  <c r="I2206" i="3"/>
  <c r="I2205" i="3"/>
  <c r="I2204" i="3"/>
  <c r="I2203" i="3"/>
  <c r="I2202" i="3"/>
  <c r="I2201" i="3"/>
  <c r="I2200" i="3"/>
  <c r="I2199" i="3"/>
  <c r="I2198" i="3"/>
  <c r="I2197" i="3"/>
  <c r="I2196" i="3"/>
  <c r="I2195" i="3"/>
  <c r="I2194" i="3"/>
  <c r="I2193" i="3"/>
  <c r="I2192" i="3"/>
  <c r="I2191" i="3"/>
  <c r="I2190" i="3"/>
  <c r="I2189" i="3"/>
  <c r="I2188" i="3"/>
  <c r="I2187" i="3"/>
  <c r="I2186" i="3"/>
  <c r="I2185" i="3"/>
  <c r="I2184" i="3"/>
  <c r="I2183" i="3"/>
  <c r="I2182" i="3"/>
  <c r="I2181" i="3"/>
  <c r="I2180" i="3"/>
  <c r="I2179" i="3"/>
  <c r="I2178" i="3"/>
  <c r="I2177" i="3"/>
  <c r="I2176" i="3"/>
  <c r="I2175" i="3"/>
  <c r="I2174" i="3"/>
  <c r="I2173" i="3"/>
  <c r="I2172" i="3"/>
  <c r="I2171" i="3"/>
  <c r="I2170" i="3"/>
  <c r="I2169" i="3"/>
  <c r="I2168" i="3"/>
  <c r="I2167" i="3"/>
  <c r="I2166" i="3"/>
  <c r="I2165" i="3"/>
  <c r="I2164" i="3"/>
  <c r="I2163" i="3"/>
  <c r="I2162" i="3"/>
  <c r="I2161" i="3"/>
  <c r="I2160" i="3"/>
  <c r="I2159" i="3"/>
  <c r="I2158" i="3"/>
  <c r="I2157" i="3"/>
  <c r="I2156" i="3"/>
  <c r="I2155" i="3"/>
  <c r="I2154" i="3"/>
  <c r="I2153" i="3"/>
  <c r="I2152" i="3"/>
  <c r="I2151" i="3"/>
  <c r="I2150" i="3"/>
  <c r="I2149" i="3"/>
  <c r="I2148" i="3"/>
  <c r="I2147" i="3"/>
  <c r="I2146" i="3"/>
  <c r="I2145" i="3"/>
  <c r="I2144" i="3"/>
  <c r="I2143" i="3"/>
  <c r="I2142" i="3"/>
  <c r="I2141" i="3"/>
  <c r="I2140" i="3"/>
  <c r="I2139" i="3"/>
  <c r="I2138" i="3"/>
  <c r="I2137" i="3"/>
  <c r="I2136" i="3"/>
  <c r="I2135" i="3"/>
  <c r="I2134" i="3"/>
  <c r="I2133" i="3"/>
  <c r="I2132" i="3"/>
  <c r="I2131" i="3"/>
  <c r="I2130" i="3"/>
  <c r="I2129" i="3"/>
  <c r="I2128" i="3"/>
  <c r="I2127" i="3"/>
  <c r="I2126" i="3"/>
  <c r="I2125" i="3"/>
  <c r="I2124" i="3"/>
  <c r="I2123" i="3"/>
  <c r="I2122" i="3"/>
  <c r="I2121" i="3"/>
  <c r="I2120" i="3"/>
  <c r="I2119" i="3"/>
  <c r="I2118" i="3"/>
  <c r="I2117" i="3"/>
  <c r="I2116" i="3"/>
  <c r="I2115" i="3"/>
  <c r="I2114" i="3"/>
  <c r="I2113" i="3"/>
  <c r="I2112" i="3"/>
  <c r="I2111" i="3"/>
  <c r="I2110" i="3"/>
  <c r="I2109" i="3"/>
  <c r="I2108" i="3"/>
  <c r="I2107" i="3"/>
  <c r="I2106" i="3"/>
  <c r="I2105" i="3"/>
  <c r="I2104" i="3"/>
  <c r="I2103" i="3"/>
  <c r="I2102" i="3"/>
  <c r="I2101" i="3"/>
  <c r="I2100" i="3"/>
  <c r="I2099" i="3"/>
  <c r="I2098" i="3"/>
  <c r="I2097" i="3"/>
  <c r="I2096" i="3"/>
  <c r="I2095" i="3"/>
  <c r="I2094" i="3"/>
  <c r="I2093" i="3"/>
  <c r="I2092" i="3"/>
  <c r="I2091" i="3"/>
  <c r="I2090" i="3"/>
  <c r="I2089" i="3"/>
  <c r="I2088" i="3"/>
  <c r="I2087" i="3"/>
  <c r="I2086" i="3"/>
  <c r="I2085" i="3"/>
  <c r="I2084" i="3"/>
  <c r="I2083" i="3"/>
  <c r="I2082" i="3"/>
  <c r="I2081" i="3"/>
  <c r="I2080" i="3"/>
  <c r="I2079" i="3"/>
  <c r="I2078" i="3"/>
  <c r="I2077" i="3"/>
  <c r="I2076" i="3"/>
  <c r="I2075" i="3"/>
  <c r="I2074" i="3"/>
  <c r="I2073" i="3"/>
  <c r="I2072" i="3"/>
  <c r="I2071" i="3"/>
  <c r="I2070" i="3"/>
  <c r="I2069" i="3"/>
  <c r="I2068" i="3"/>
  <c r="I2067" i="3"/>
  <c r="I2066" i="3"/>
  <c r="I2065" i="3"/>
  <c r="I2064" i="3"/>
  <c r="I2063" i="3"/>
  <c r="I2062" i="3"/>
  <c r="I2061" i="3"/>
  <c r="I2060" i="3"/>
  <c r="I2059" i="3"/>
  <c r="I2058" i="3"/>
  <c r="I2057" i="3"/>
  <c r="I2056" i="3"/>
  <c r="I2055" i="3"/>
  <c r="I2054" i="3"/>
  <c r="I2053" i="3"/>
  <c r="I2052" i="3"/>
  <c r="I2051" i="3"/>
  <c r="I2050" i="3"/>
  <c r="I2049" i="3"/>
  <c r="I2048" i="3"/>
  <c r="I2047" i="3"/>
  <c r="I2046" i="3"/>
  <c r="I2045" i="3"/>
  <c r="I2044" i="3"/>
  <c r="I2043" i="3"/>
  <c r="I2042" i="3"/>
  <c r="I2041" i="3"/>
  <c r="I2040" i="3"/>
  <c r="I2039" i="3"/>
  <c r="I2038" i="3"/>
  <c r="I2037" i="3"/>
  <c r="I2036" i="3"/>
  <c r="I2035" i="3"/>
  <c r="I2034" i="3"/>
  <c r="I2033" i="3"/>
  <c r="I2032" i="3"/>
  <c r="I2031" i="3"/>
  <c r="I2030" i="3"/>
  <c r="I2029" i="3"/>
  <c r="I2028" i="3"/>
  <c r="I2027" i="3"/>
  <c r="I2026" i="3"/>
  <c r="I2025" i="3"/>
  <c r="I2024" i="3"/>
  <c r="I2023" i="3"/>
  <c r="I2022" i="3"/>
  <c r="I2021" i="3"/>
  <c r="I2020" i="3"/>
  <c r="I2019" i="3"/>
  <c r="I2018" i="3"/>
  <c r="I2017" i="3"/>
  <c r="I2016" i="3"/>
  <c r="I2015" i="3"/>
  <c r="I2014" i="3"/>
  <c r="I2013" i="3"/>
  <c r="I2012" i="3"/>
  <c r="I2011" i="3"/>
  <c r="I2010" i="3"/>
  <c r="I2009" i="3"/>
  <c r="I2008" i="3"/>
  <c r="I2007" i="3"/>
  <c r="I2006" i="3"/>
  <c r="I2005" i="3"/>
  <c r="I2004" i="3"/>
  <c r="I2003" i="3"/>
  <c r="I2002" i="3"/>
  <c r="I2001" i="3"/>
  <c r="I2000" i="3"/>
  <c r="I1999" i="3"/>
  <c r="I1998" i="3"/>
  <c r="I1997" i="3"/>
  <c r="I1996" i="3"/>
  <c r="I1995" i="3"/>
  <c r="I1994" i="3"/>
  <c r="I1993" i="3"/>
  <c r="I1992" i="3"/>
  <c r="I1991" i="3"/>
  <c r="I1990" i="3"/>
  <c r="I1989" i="3"/>
  <c r="I1988" i="3"/>
  <c r="I1987" i="3"/>
  <c r="I1986" i="3"/>
  <c r="I1985" i="3"/>
  <c r="I1984" i="3"/>
  <c r="I1983" i="3"/>
  <c r="I1982" i="3"/>
  <c r="I1981" i="3"/>
  <c r="I1980" i="3"/>
  <c r="I1979" i="3"/>
  <c r="I1978" i="3"/>
  <c r="I1977" i="3"/>
  <c r="I1976" i="3"/>
  <c r="I1975" i="3"/>
  <c r="I1974" i="3"/>
  <c r="I1973" i="3"/>
  <c r="I1972" i="3"/>
  <c r="I1971" i="3"/>
  <c r="I1970" i="3"/>
  <c r="I1969" i="3"/>
  <c r="I1968" i="3"/>
  <c r="I1967" i="3"/>
  <c r="I1966" i="3"/>
  <c r="I1965" i="3"/>
  <c r="I1964" i="3"/>
  <c r="I1963" i="3"/>
  <c r="I1962" i="3"/>
  <c r="I1961" i="3"/>
  <c r="I1960" i="3"/>
  <c r="I1959" i="3"/>
  <c r="I1958" i="3"/>
  <c r="I1957" i="3"/>
  <c r="I1956" i="3"/>
  <c r="I1955" i="3"/>
  <c r="I1954" i="3"/>
  <c r="I1953" i="3"/>
  <c r="I1952" i="3"/>
  <c r="I1951" i="3"/>
  <c r="I1950" i="3"/>
  <c r="I1949" i="3"/>
  <c r="I1948" i="3"/>
  <c r="I1947" i="3"/>
  <c r="I1946" i="3"/>
  <c r="I1945" i="3"/>
  <c r="I1944" i="3"/>
  <c r="I1943" i="3"/>
  <c r="I1942" i="3"/>
  <c r="I1941" i="3"/>
  <c r="I1940" i="3"/>
  <c r="I1939" i="3"/>
  <c r="I1938" i="3"/>
  <c r="I1937" i="3"/>
  <c r="I1936" i="3"/>
  <c r="I1935" i="3"/>
  <c r="I1934" i="3"/>
  <c r="I1933" i="3"/>
  <c r="I1932" i="3"/>
  <c r="I1931" i="3"/>
  <c r="I1930" i="3"/>
  <c r="I1929" i="3"/>
  <c r="I1928" i="3"/>
  <c r="I1927" i="3"/>
  <c r="I1926" i="3"/>
  <c r="I1925" i="3"/>
  <c r="I1924" i="3"/>
  <c r="I1923" i="3"/>
  <c r="I1922" i="3"/>
  <c r="I1921" i="3"/>
  <c r="I1920" i="3"/>
  <c r="I1919" i="3"/>
  <c r="I1918" i="3"/>
  <c r="I1917" i="3"/>
  <c r="I1916" i="3"/>
  <c r="I1915" i="3"/>
  <c r="I1914" i="3"/>
  <c r="I1913" i="3"/>
  <c r="I1912" i="3"/>
  <c r="I1911" i="3"/>
  <c r="I1910" i="3"/>
  <c r="I1909" i="3"/>
  <c r="I1908" i="3"/>
  <c r="I1907" i="3"/>
  <c r="I1906" i="3"/>
  <c r="I1905" i="3"/>
  <c r="I1904" i="3"/>
  <c r="I1903" i="3"/>
  <c r="I1902" i="3"/>
  <c r="I1901" i="3"/>
  <c r="I1900" i="3"/>
  <c r="I1899" i="3"/>
  <c r="I1898" i="3"/>
  <c r="I1897" i="3"/>
  <c r="I1896" i="3"/>
  <c r="I1895" i="3"/>
  <c r="I1894" i="3"/>
  <c r="I1893" i="3"/>
  <c r="I1892" i="3"/>
  <c r="I1891" i="3"/>
  <c r="I1890" i="3"/>
  <c r="I1889" i="3"/>
  <c r="I1888" i="3"/>
  <c r="I1887" i="3"/>
  <c r="I1886" i="3"/>
  <c r="I1885" i="3"/>
  <c r="I1884" i="3"/>
  <c r="I1883" i="3"/>
  <c r="I1882" i="3"/>
  <c r="I1881" i="3"/>
  <c r="I1880" i="3"/>
  <c r="I1879" i="3"/>
  <c r="I1878" i="3"/>
  <c r="I1877" i="3"/>
  <c r="I1876" i="3"/>
  <c r="I1875" i="3"/>
  <c r="I1874" i="3"/>
  <c r="I1873" i="3"/>
  <c r="I1872" i="3"/>
  <c r="I1871" i="3"/>
  <c r="I1870" i="3"/>
  <c r="I1869" i="3"/>
  <c r="I1868" i="3"/>
  <c r="I1867" i="3"/>
  <c r="I1866" i="3"/>
  <c r="I1865" i="3"/>
  <c r="I1864" i="3"/>
  <c r="I1863" i="3"/>
  <c r="I1862" i="3"/>
  <c r="I1861" i="3"/>
  <c r="I1860" i="3"/>
  <c r="I1859" i="3"/>
  <c r="I1858" i="3"/>
  <c r="I1857" i="3"/>
  <c r="I1856" i="3"/>
  <c r="I1855" i="3"/>
  <c r="I1854" i="3"/>
  <c r="I1853" i="3"/>
  <c r="I1852" i="3"/>
  <c r="I1851" i="3"/>
  <c r="I1850" i="3"/>
  <c r="I1849" i="3"/>
  <c r="I1848" i="3"/>
  <c r="I1847" i="3"/>
  <c r="I1846" i="3"/>
  <c r="I1845" i="3"/>
  <c r="I1844" i="3"/>
  <c r="I1843" i="3"/>
  <c r="I1842" i="3"/>
  <c r="I1841" i="3"/>
  <c r="I1840" i="3"/>
  <c r="I1839" i="3"/>
  <c r="I1838" i="3"/>
  <c r="I1837" i="3"/>
  <c r="I1836" i="3"/>
  <c r="I1835" i="3"/>
  <c r="I1834" i="3"/>
  <c r="I1833" i="3"/>
  <c r="I1832" i="3"/>
  <c r="I1831" i="3"/>
  <c r="I1830" i="3"/>
  <c r="I1829" i="3"/>
  <c r="I1828" i="3"/>
  <c r="I1827" i="3"/>
  <c r="I1826" i="3"/>
  <c r="I1825" i="3"/>
  <c r="I1824" i="3"/>
  <c r="I1823" i="3"/>
  <c r="I1822" i="3"/>
  <c r="I1821" i="3"/>
  <c r="I1820" i="3"/>
  <c r="I1819" i="3"/>
  <c r="I1818" i="3"/>
  <c r="I1817" i="3"/>
  <c r="I1816" i="3"/>
  <c r="I1815" i="3"/>
  <c r="I1814" i="3"/>
  <c r="I1813" i="3"/>
  <c r="I1812" i="3"/>
  <c r="I1811" i="3"/>
  <c r="I1810" i="3"/>
  <c r="I1809" i="3"/>
  <c r="I1808" i="3"/>
  <c r="I1807" i="3"/>
  <c r="I1806" i="3"/>
  <c r="I1805" i="3"/>
  <c r="I1804" i="3"/>
  <c r="I1803" i="3"/>
  <c r="I1802" i="3"/>
  <c r="I1801" i="3"/>
  <c r="I1800" i="3"/>
  <c r="I1799" i="3"/>
  <c r="I1798" i="3"/>
  <c r="I1797" i="3"/>
  <c r="I1796" i="3"/>
  <c r="I1795" i="3"/>
  <c r="I1794" i="3"/>
  <c r="I1793" i="3"/>
  <c r="I1792" i="3"/>
  <c r="I1791" i="3"/>
  <c r="I1790" i="3"/>
  <c r="I1789" i="3"/>
  <c r="I1788" i="3"/>
  <c r="I1787" i="3"/>
  <c r="I1786" i="3"/>
  <c r="I1785" i="3"/>
  <c r="I1784" i="3"/>
  <c r="I1783" i="3"/>
  <c r="I1782" i="3"/>
  <c r="I1781" i="3"/>
  <c r="I1780" i="3"/>
  <c r="I1779" i="3"/>
  <c r="I1778" i="3"/>
  <c r="I1777" i="3"/>
  <c r="I1776" i="3"/>
  <c r="I1775" i="3"/>
  <c r="I1774" i="3"/>
  <c r="I1773" i="3"/>
  <c r="I1772" i="3"/>
  <c r="I1771" i="3"/>
  <c r="I1770" i="3"/>
  <c r="I1769" i="3"/>
  <c r="I1768" i="3"/>
  <c r="I1767" i="3"/>
  <c r="I1766" i="3"/>
  <c r="I1765" i="3"/>
  <c r="I1764" i="3"/>
  <c r="I1763" i="3"/>
  <c r="I1762" i="3"/>
  <c r="I1761" i="3"/>
  <c r="I1760" i="3"/>
  <c r="I1759" i="3"/>
  <c r="I1758" i="3"/>
  <c r="I1757" i="3"/>
  <c r="I1756" i="3"/>
  <c r="I1755" i="3"/>
  <c r="I1754" i="3"/>
  <c r="I1753" i="3"/>
  <c r="I1752" i="3"/>
  <c r="I1751" i="3"/>
  <c r="I1750" i="3"/>
  <c r="I1749" i="3"/>
  <c r="I1748" i="3"/>
  <c r="I1747" i="3"/>
  <c r="I1746" i="3"/>
  <c r="I1745" i="3"/>
  <c r="I1744" i="3"/>
  <c r="I1743" i="3"/>
  <c r="I1742" i="3"/>
  <c r="I1741" i="3"/>
  <c r="I1740" i="3"/>
  <c r="I1739" i="3"/>
  <c r="I1738" i="3"/>
  <c r="I1737" i="3"/>
  <c r="I1736" i="3"/>
  <c r="I1735" i="3"/>
  <c r="I1734" i="3"/>
  <c r="I1733" i="3"/>
  <c r="I1732" i="3"/>
  <c r="I1731" i="3"/>
  <c r="I1730" i="3"/>
  <c r="I1729" i="3"/>
  <c r="I1728" i="3"/>
  <c r="I1727" i="3"/>
  <c r="I1726" i="3"/>
  <c r="I1725" i="3"/>
  <c r="I1724" i="3"/>
  <c r="I1723" i="3"/>
  <c r="I1722" i="3"/>
  <c r="I1721" i="3"/>
  <c r="I1720" i="3"/>
  <c r="I1719" i="3"/>
  <c r="I1718" i="3"/>
  <c r="I1717" i="3"/>
  <c r="I1716" i="3"/>
  <c r="I1715" i="3"/>
  <c r="I1714" i="3"/>
  <c r="I1713" i="3"/>
  <c r="I1712" i="3"/>
  <c r="I1711" i="3"/>
  <c r="I1710" i="3"/>
  <c r="I1709" i="3"/>
  <c r="I1708" i="3"/>
  <c r="I1707" i="3"/>
  <c r="I1706" i="3"/>
  <c r="I1705" i="3"/>
  <c r="I1704" i="3"/>
  <c r="I1703" i="3"/>
  <c r="I1702" i="3"/>
  <c r="I1701" i="3"/>
  <c r="I1700" i="3"/>
  <c r="I1699" i="3"/>
  <c r="I1698" i="3"/>
  <c r="I1697" i="3"/>
  <c r="I1696" i="3"/>
  <c r="I1695" i="3"/>
  <c r="I1694" i="3"/>
  <c r="I1693" i="3"/>
  <c r="I1692" i="3"/>
  <c r="I1691" i="3"/>
  <c r="I1690" i="3"/>
  <c r="I1689" i="3"/>
  <c r="I1688" i="3"/>
  <c r="I1687" i="3"/>
  <c r="I1686" i="3"/>
  <c r="I1685" i="3"/>
  <c r="I1684" i="3"/>
  <c r="I1683" i="3"/>
  <c r="I1682" i="3"/>
  <c r="I1681" i="3"/>
  <c r="I1680" i="3"/>
  <c r="I1679" i="3"/>
  <c r="I1678" i="3"/>
  <c r="I1677" i="3"/>
  <c r="I1676" i="3"/>
  <c r="I1675" i="3"/>
  <c r="I1674" i="3"/>
  <c r="I1673" i="3"/>
  <c r="I1672" i="3"/>
  <c r="I1671" i="3"/>
  <c r="I1670" i="3"/>
  <c r="I1669" i="3"/>
  <c r="I1668" i="3"/>
  <c r="I1667" i="3"/>
  <c r="I1666" i="3"/>
  <c r="I1665" i="3"/>
  <c r="I1664" i="3"/>
  <c r="I1663" i="3"/>
  <c r="I1662" i="3"/>
  <c r="I1661" i="3"/>
  <c r="I1660" i="3"/>
  <c r="I1659" i="3"/>
  <c r="I1658" i="3"/>
  <c r="I1657" i="3"/>
  <c r="I1656" i="3"/>
  <c r="I1655" i="3"/>
  <c r="I1654" i="3"/>
  <c r="I1653" i="3"/>
  <c r="I1652" i="3"/>
  <c r="I1651" i="3"/>
  <c r="I1650" i="3"/>
  <c r="I1649" i="3"/>
  <c r="I1648" i="3"/>
  <c r="I1647" i="3"/>
  <c r="I1646" i="3"/>
  <c r="I1645" i="3"/>
  <c r="I1644" i="3"/>
  <c r="I1643" i="3"/>
  <c r="I1642" i="3"/>
  <c r="I1641" i="3"/>
  <c r="I1640" i="3"/>
  <c r="I1639" i="3"/>
  <c r="I1638" i="3"/>
  <c r="I1637" i="3"/>
  <c r="I1636" i="3"/>
  <c r="I1635" i="3"/>
  <c r="I1634" i="3"/>
  <c r="I1633" i="3"/>
  <c r="I1632" i="3"/>
  <c r="I1631" i="3"/>
  <c r="I1630" i="3"/>
  <c r="I1629" i="3"/>
  <c r="I1628" i="3"/>
  <c r="I1627" i="3"/>
  <c r="I1626" i="3"/>
  <c r="I1625" i="3"/>
  <c r="I1624" i="3"/>
  <c r="I1623" i="3"/>
  <c r="I1622" i="3"/>
  <c r="I1621" i="3"/>
  <c r="I1620" i="3"/>
  <c r="I1619" i="3"/>
  <c r="I1618" i="3"/>
  <c r="I1617" i="3"/>
  <c r="I1616" i="3"/>
  <c r="I1615" i="3"/>
  <c r="I1614" i="3"/>
  <c r="I1613" i="3"/>
  <c r="I1612" i="3"/>
  <c r="I1611" i="3"/>
  <c r="I1610" i="3"/>
  <c r="I1609" i="3"/>
  <c r="I1608" i="3"/>
  <c r="I1607" i="3"/>
  <c r="I1606" i="3"/>
  <c r="I1605" i="3"/>
  <c r="I1604" i="3"/>
  <c r="I1603" i="3"/>
  <c r="I1602" i="3"/>
  <c r="I1601" i="3"/>
  <c r="I1600" i="3"/>
  <c r="I1599" i="3"/>
  <c r="I1598" i="3"/>
  <c r="I1597" i="3"/>
  <c r="I1596" i="3"/>
  <c r="I1595" i="3"/>
  <c r="I1594" i="3"/>
  <c r="I1593" i="3"/>
  <c r="I1592" i="3"/>
  <c r="I1591" i="3"/>
  <c r="I1590" i="3"/>
  <c r="I1589" i="3"/>
  <c r="I1588" i="3"/>
  <c r="I1587" i="3"/>
  <c r="I1586" i="3"/>
  <c r="I1585" i="3"/>
  <c r="I1584" i="3"/>
  <c r="I1583" i="3"/>
  <c r="I1582" i="3"/>
  <c r="I1581" i="3"/>
  <c r="I1580" i="3"/>
  <c r="I1579" i="3"/>
  <c r="I1578" i="3"/>
  <c r="I1577" i="3"/>
  <c r="I1576" i="3"/>
  <c r="I1575" i="3"/>
  <c r="I1574" i="3"/>
  <c r="I1573" i="3"/>
  <c r="I1572" i="3"/>
  <c r="I1571" i="3"/>
  <c r="I1570" i="3"/>
  <c r="I1569" i="3"/>
  <c r="I1568" i="3"/>
  <c r="I1567" i="3"/>
  <c r="I1566" i="3"/>
  <c r="I1565" i="3"/>
  <c r="I1564" i="3"/>
  <c r="I1563" i="3"/>
  <c r="I1562" i="3"/>
  <c r="I1561" i="3"/>
  <c r="I1560" i="3"/>
  <c r="I1559" i="3"/>
  <c r="I1558" i="3"/>
  <c r="I1557" i="3"/>
  <c r="I1556" i="3"/>
  <c r="I1555" i="3"/>
  <c r="I1554" i="3"/>
  <c r="I1553" i="3"/>
  <c r="I1552" i="3"/>
  <c r="I1551" i="3"/>
  <c r="I1550" i="3"/>
  <c r="I1549" i="3"/>
  <c r="I1548" i="3"/>
  <c r="I1547" i="3"/>
  <c r="I1546" i="3"/>
  <c r="I1545" i="3"/>
  <c r="I1544" i="3"/>
  <c r="I1543" i="3"/>
  <c r="I1542" i="3"/>
  <c r="I1541" i="3"/>
  <c r="I1540" i="3"/>
  <c r="I1539" i="3"/>
  <c r="I1538" i="3"/>
  <c r="I1537" i="3"/>
  <c r="I1536" i="3"/>
  <c r="I1535" i="3"/>
  <c r="I1534" i="3"/>
  <c r="I1533" i="3"/>
  <c r="I1532" i="3"/>
  <c r="I1531" i="3"/>
  <c r="I1530" i="3"/>
  <c r="I1529" i="3"/>
  <c r="I1528" i="3"/>
  <c r="I1527" i="3"/>
  <c r="I1526" i="3"/>
  <c r="I1525" i="3"/>
  <c r="I1524" i="3"/>
  <c r="I1523" i="3"/>
  <c r="I1522" i="3"/>
  <c r="I1521" i="3"/>
  <c r="I1520" i="3"/>
  <c r="I1519" i="3"/>
  <c r="I1518" i="3"/>
  <c r="I1517" i="3"/>
  <c r="I1516" i="3"/>
  <c r="I1515" i="3"/>
  <c r="I1514" i="3"/>
  <c r="I1513" i="3"/>
  <c r="I1512" i="3"/>
  <c r="I1511" i="3"/>
  <c r="I1510" i="3"/>
  <c r="I1509" i="3"/>
  <c r="I1508" i="3"/>
  <c r="I1507" i="3"/>
  <c r="I1506" i="3"/>
  <c r="I1505" i="3"/>
  <c r="I1504" i="3"/>
  <c r="I1503" i="3"/>
  <c r="I1502" i="3"/>
  <c r="I1501" i="3"/>
  <c r="I1500" i="3"/>
  <c r="I1499" i="3"/>
  <c r="I1498" i="3"/>
  <c r="I1497" i="3"/>
  <c r="I1496" i="3"/>
  <c r="I1495" i="3"/>
  <c r="I1494" i="3"/>
  <c r="I1493" i="3"/>
  <c r="I1492" i="3"/>
  <c r="I1491" i="3"/>
  <c r="I1490" i="3"/>
  <c r="I1489" i="3"/>
  <c r="I1488" i="3"/>
  <c r="I1487" i="3"/>
  <c r="I1486" i="3"/>
  <c r="I1485" i="3"/>
  <c r="I1484" i="3"/>
  <c r="I1483" i="3"/>
  <c r="I1482" i="3"/>
  <c r="I1481" i="3"/>
  <c r="I1480" i="3"/>
  <c r="I1479" i="3"/>
  <c r="I1478" i="3"/>
  <c r="I1477" i="3"/>
  <c r="I1476" i="3"/>
  <c r="I1475" i="3"/>
  <c r="I1474" i="3"/>
  <c r="I1473" i="3"/>
  <c r="I1472" i="3"/>
  <c r="I1471" i="3"/>
  <c r="I1470" i="3"/>
  <c r="I1469" i="3"/>
  <c r="I1468" i="3"/>
  <c r="I1467" i="3"/>
  <c r="I1466" i="3"/>
  <c r="I1465" i="3"/>
  <c r="I1464" i="3"/>
  <c r="I1463" i="3"/>
  <c r="I1462" i="3"/>
  <c r="I1461" i="3"/>
  <c r="I1460" i="3"/>
  <c r="I1459" i="3"/>
  <c r="I1458" i="3"/>
  <c r="I1457" i="3"/>
  <c r="I1456" i="3"/>
  <c r="I1455" i="3"/>
  <c r="I1454" i="3"/>
  <c r="I1453" i="3"/>
  <c r="I1452" i="3"/>
  <c r="I1451" i="3"/>
  <c r="I1450" i="3"/>
  <c r="I1449" i="3"/>
  <c r="I1448" i="3"/>
  <c r="I1447" i="3"/>
  <c r="I1446" i="3"/>
  <c r="I1445" i="3"/>
  <c r="I1444" i="3"/>
  <c r="I1443" i="3"/>
  <c r="I1442" i="3"/>
  <c r="I1441" i="3"/>
  <c r="I1440" i="3"/>
  <c r="I1439" i="3"/>
  <c r="I1438" i="3"/>
  <c r="I1437" i="3"/>
  <c r="I1436" i="3"/>
  <c r="I1435" i="3"/>
  <c r="I1434" i="3"/>
  <c r="I1433" i="3"/>
  <c r="I1432" i="3"/>
  <c r="I1431" i="3"/>
  <c r="I1430" i="3"/>
  <c r="I1429" i="3"/>
  <c r="I1428" i="3"/>
  <c r="I1427" i="3"/>
  <c r="I1426" i="3"/>
  <c r="I1425" i="3"/>
  <c r="I1424" i="3"/>
  <c r="I1423" i="3"/>
  <c r="I1422" i="3"/>
  <c r="I1421" i="3"/>
  <c r="I1420" i="3"/>
  <c r="I1419" i="3"/>
  <c r="I1418" i="3"/>
  <c r="I1417" i="3"/>
  <c r="I1416" i="3"/>
  <c r="I1415" i="3"/>
  <c r="I1414" i="3"/>
  <c r="I1413" i="3"/>
  <c r="I1412" i="3"/>
  <c r="I1411" i="3"/>
  <c r="I1410" i="3"/>
  <c r="I1409" i="3"/>
  <c r="I1408" i="3"/>
  <c r="I1407" i="3"/>
  <c r="I1406" i="3"/>
  <c r="I1405" i="3"/>
  <c r="I1404" i="3"/>
  <c r="I1403" i="3"/>
  <c r="I1402" i="3"/>
  <c r="I1401" i="3"/>
  <c r="I1400" i="3"/>
  <c r="I1399" i="3"/>
  <c r="I1398" i="3"/>
  <c r="I1397" i="3"/>
  <c r="I1396" i="3"/>
  <c r="I1395" i="3"/>
  <c r="I1394" i="3"/>
  <c r="I1393" i="3"/>
  <c r="I1392" i="3"/>
  <c r="I1391" i="3"/>
  <c r="I1390" i="3"/>
  <c r="I1389" i="3"/>
  <c r="I1388" i="3"/>
  <c r="I1387" i="3"/>
  <c r="I1386" i="3"/>
  <c r="I1385" i="3"/>
  <c r="I1384" i="3"/>
  <c r="I1383" i="3"/>
  <c r="I1382" i="3"/>
  <c r="I1381" i="3"/>
  <c r="I1380" i="3"/>
  <c r="I1379" i="3"/>
  <c r="I1378" i="3"/>
  <c r="I1377" i="3"/>
  <c r="I1376" i="3"/>
  <c r="I1375" i="3"/>
  <c r="I1374" i="3"/>
  <c r="I1373" i="3"/>
  <c r="I1372" i="3"/>
  <c r="I1371" i="3"/>
  <c r="I1370" i="3"/>
  <c r="I1369" i="3"/>
  <c r="I1368" i="3"/>
  <c r="I1367" i="3"/>
  <c r="I1366" i="3"/>
  <c r="I1365" i="3"/>
  <c r="I1364" i="3"/>
  <c r="I1363" i="3"/>
  <c r="I1362" i="3"/>
  <c r="I1361" i="3"/>
  <c r="I1360" i="3"/>
  <c r="I1359" i="3"/>
  <c r="I1358" i="3"/>
  <c r="I1357" i="3"/>
  <c r="I1356" i="3"/>
  <c r="I1355" i="3"/>
  <c r="I1354" i="3"/>
  <c r="I1353" i="3"/>
  <c r="I1352" i="3"/>
  <c r="I1351" i="3"/>
  <c r="I1350" i="3"/>
  <c r="I1349" i="3"/>
  <c r="I1348" i="3"/>
  <c r="I1347" i="3"/>
  <c r="I1346" i="3"/>
  <c r="I1345" i="3"/>
  <c r="I1344" i="3"/>
  <c r="I1343" i="3"/>
  <c r="I1342" i="3"/>
  <c r="I1341" i="3"/>
  <c r="I1340" i="3"/>
  <c r="I1339" i="3"/>
  <c r="I1338" i="3"/>
  <c r="I1337" i="3"/>
  <c r="I1336" i="3"/>
  <c r="I1335" i="3"/>
  <c r="I1334" i="3"/>
  <c r="I1333" i="3"/>
  <c r="I1332" i="3"/>
  <c r="I1331" i="3"/>
  <c r="I1330" i="3"/>
  <c r="I1329" i="3"/>
  <c r="I1328" i="3"/>
  <c r="I1327" i="3"/>
  <c r="I1326" i="3"/>
  <c r="I1325" i="3"/>
  <c r="I1324" i="3"/>
  <c r="I1323" i="3"/>
  <c r="I1322" i="3"/>
  <c r="I1321" i="3"/>
  <c r="I1320" i="3"/>
  <c r="I1319" i="3"/>
  <c r="I1318" i="3"/>
  <c r="I1317" i="3"/>
  <c r="I1316" i="3"/>
  <c r="I1315" i="3"/>
  <c r="I1314" i="3"/>
  <c r="I1313" i="3"/>
  <c r="I1312" i="3"/>
  <c r="I1311" i="3"/>
  <c r="I1310" i="3"/>
  <c r="I1309" i="3"/>
  <c r="I1308" i="3"/>
  <c r="I1307" i="3"/>
  <c r="I1306" i="3"/>
  <c r="I1305" i="3"/>
  <c r="I1304" i="3"/>
  <c r="I1303" i="3"/>
  <c r="I1302" i="3"/>
  <c r="I1301" i="3"/>
  <c r="I1300" i="3"/>
  <c r="I1299" i="3"/>
  <c r="I1298" i="3"/>
  <c r="I1297" i="3"/>
  <c r="I1296" i="3"/>
  <c r="I1295" i="3"/>
  <c r="I1294" i="3"/>
  <c r="I1293" i="3"/>
  <c r="I1292" i="3"/>
  <c r="I1291" i="3"/>
  <c r="I1290" i="3"/>
  <c r="I1289" i="3"/>
  <c r="I1288" i="3"/>
  <c r="I1287" i="3"/>
  <c r="I1286" i="3"/>
  <c r="I1285" i="3"/>
  <c r="I1284" i="3"/>
  <c r="I1283" i="3"/>
  <c r="I1282" i="3"/>
  <c r="I1281" i="3"/>
  <c r="I1280" i="3"/>
  <c r="I1279" i="3"/>
  <c r="I1278" i="3"/>
  <c r="I1277" i="3"/>
  <c r="I1276" i="3"/>
  <c r="I1275" i="3"/>
  <c r="I1274" i="3"/>
  <c r="I1273" i="3"/>
  <c r="I1272" i="3"/>
  <c r="I1271" i="3"/>
  <c r="I1270" i="3"/>
  <c r="I1269" i="3"/>
  <c r="I1268" i="3"/>
  <c r="I1267" i="3"/>
  <c r="I1266" i="3"/>
  <c r="I1265" i="3"/>
  <c r="I1264" i="3"/>
  <c r="I1263" i="3"/>
  <c r="I1262" i="3"/>
  <c r="I1261" i="3"/>
  <c r="I1260" i="3"/>
  <c r="I1259" i="3"/>
  <c r="I1258" i="3"/>
  <c r="I1257" i="3"/>
  <c r="I1256" i="3"/>
  <c r="I1255" i="3"/>
  <c r="I1254" i="3"/>
  <c r="I1253" i="3"/>
  <c r="I1252" i="3"/>
  <c r="I1251" i="3"/>
  <c r="I1250" i="3"/>
  <c r="I1249" i="3"/>
  <c r="I1248" i="3"/>
  <c r="I1247" i="3"/>
  <c r="I1246" i="3"/>
  <c r="I1245" i="3"/>
  <c r="I1244" i="3"/>
  <c r="I1243" i="3"/>
  <c r="I1242" i="3"/>
  <c r="I1241" i="3"/>
  <c r="I1240" i="3"/>
  <c r="I1239" i="3"/>
  <c r="I1238" i="3"/>
  <c r="I1237" i="3"/>
  <c r="I1236" i="3"/>
  <c r="I1235" i="3"/>
  <c r="I1234" i="3"/>
  <c r="I1233" i="3"/>
  <c r="I1232" i="3"/>
  <c r="I1231" i="3"/>
  <c r="I1230" i="3"/>
  <c r="I1229" i="3"/>
  <c r="I1228" i="3"/>
  <c r="I1227" i="3"/>
  <c r="I1226" i="3"/>
  <c r="I1225" i="3"/>
  <c r="I1224" i="3"/>
  <c r="I1223" i="3"/>
  <c r="I1222" i="3"/>
  <c r="I1221" i="3"/>
  <c r="I1220" i="3"/>
  <c r="I1219" i="3"/>
  <c r="I1218" i="3"/>
  <c r="I1217" i="3"/>
  <c r="I1216" i="3"/>
  <c r="I1215" i="3"/>
  <c r="I1214" i="3"/>
  <c r="I1213" i="3"/>
  <c r="I1212" i="3"/>
  <c r="I1211" i="3"/>
  <c r="I1210" i="3"/>
  <c r="I1209" i="3"/>
  <c r="I1208" i="3"/>
  <c r="I1207" i="3"/>
  <c r="I1206" i="3"/>
  <c r="I1205" i="3"/>
  <c r="I1204" i="3"/>
  <c r="I1203" i="3"/>
  <c r="I1202" i="3"/>
  <c r="I1201" i="3"/>
  <c r="I1200" i="3"/>
  <c r="I1199" i="3"/>
  <c r="I1198" i="3"/>
  <c r="I1197" i="3"/>
  <c r="I1196" i="3"/>
  <c r="I1195" i="3"/>
  <c r="I1194" i="3"/>
  <c r="I1193" i="3"/>
  <c r="I1192" i="3"/>
  <c r="I1191" i="3"/>
  <c r="I1190" i="3"/>
  <c r="I1189" i="3"/>
  <c r="I1188" i="3"/>
  <c r="I1187" i="3"/>
  <c r="I1186" i="3"/>
  <c r="I1185" i="3"/>
  <c r="I1184" i="3"/>
  <c r="I1183" i="3"/>
  <c r="I1182" i="3"/>
  <c r="I1181" i="3"/>
  <c r="I1180" i="3"/>
  <c r="I1179" i="3"/>
  <c r="I1178" i="3"/>
  <c r="I1177" i="3"/>
  <c r="I1176" i="3"/>
  <c r="I1175" i="3"/>
  <c r="I1174" i="3"/>
  <c r="I1173" i="3"/>
  <c r="I1172" i="3"/>
  <c r="I1171" i="3"/>
  <c r="I1170" i="3"/>
  <c r="I1169" i="3"/>
  <c r="I1168" i="3"/>
  <c r="I1167" i="3"/>
  <c r="I1166" i="3"/>
  <c r="I1165" i="3"/>
  <c r="I1164" i="3"/>
  <c r="I1163" i="3"/>
  <c r="I1162" i="3"/>
  <c r="I1161" i="3"/>
  <c r="I1160" i="3"/>
  <c r="I1159" i="3"/>
  <c r="I1158" i="3"/>
  <c r="I1157" i="3"/>
  <c r="I1156" i="3"/>
  <c r="I1155" i="3"/>
  <c r="I1154" i="3"/>
  <c r="I1153" i="3"/>
  <c r="I1152" i="3"/>
  <c r="I1151" i="3"/>
  <c r="I1150" i="3"/>
  <c r="I1149" i="3"/>
  <c r="I1148" i="3"/>
  <c r="I1147" i="3"/>
  <c r="I1146" i="3"/>
  <c r="I1145" i="3"/>
  <c r="I1144" i="3"/>
  <c r="I1143" i="3"/>
  <c r="I1142" i="3"/>
  <c r="I1141" i="3"/>
  <c r="I1140" i="3"/>
  <c r="I1139" i="3"/>
  <c r="I1138" i="3"/>
  <c r="I1137" i="3"/>
  <c r="I1136" i="3"/>
  <c r="I1135" i="3"/>
  <c r="I1134" i="3"/>
  <c r="I1133" i="3"/>
  <c r="I1132" i="3"/>
  <c r="I1131" i="3"/>
  <c r="I1130" i="3"/>
  <c r="I1129" i="3"/>
  <c r="I1128" i="3"/>
  <c r="I1127" i="3"/>
  <c r="I1126" i="3"/>
  <c r="I1125" i="3"/>
  <c r="I1124" i="3"/>
  <c r="I1123" i="3"/>
  <c r="I1122" i="3"/>
  <c r="I1121" i="3"/>
  <c r="I1120" i="3"/>
  <c r="I1119" i="3"/>
  <c r="I1118" i="3"/>
  <c r="I1117" i="3"/>
  <c r="I1116" i="3"/>
  <c r="I1115" i="3"/>
  <c r="I1114" i="3"/>
  <c r="I1113" i="3"/>
  <c r="I1112" i="3"/>
  <c r="I1111" i="3"/>
  <c r="I1110" i="3"/>
  <c r="I1109" i="3"/>
  <c r="I1108" i="3"/>
  <c r="I1107" i="3"/>
  <c r="I1106" i="3"/>
  <c r="I1105" i="3"/>
  <c r="I1104" i="3"/>
  <c r="I1103" i="3"/>
  <c r="I1102" i="3"/>
  <c r="I1101" i="3"/>
  <c r="I1100" i="3"/>
  <c r="I1099" i="3"/>
  <c r="I1098" i="3"/>
  <c r="I1097" i="3"/>
  <c r="I1096" i="3"/>
  <c r="I1095" i="3"/>
  <c r="I1094" i="3"/>
  <c r="I1093" i="3"/>
  <c r="I1092" i="3"/>
  <c r="I1091" i="3"/>
  <c r="I1090" i="3"/>
  <c r="I1089" i="3"/>
  <c r="I1088" i="3"/>
  <c r="I1087" i="3"/>
  <c r="I1086" i="3"/>
  <c r="I1085" i="3"/>
  <c r="I1084" i="3"/>
  <c r="I1083" i="3"/>
  <c r="I1082" i="3"/>
  <c r="I1081" i="3"/>
  <c r="I1080" i="3"/>
  <c r="I1079" i="3"/>
  <c r="I1078" i="3"/>
  <c r="I1077" i="3"/>
  <c r="I1076" i="3"/>
  <c r="I1075" i="3"/>
  <c r="I1074" i="3"/>
  <c r="I1073" i="3"/>
  <c r="I1072" i="3"/>
  <c r="I1071" i="3"/>
  <c r="I1070" i="3"/>
  <c r="I1069" i="3"/>
  <c r="I1068" i="3"/>
  <c r="I1067" i="3"/>
  <c r="I1066" i="3"/>
  <c r="I1065" i="3"/>
  <c r="I1064" i="3"/>
  <c r="I1063" i="3"/>
  <c r="I1062" i="3"/>
  <c r="I1061" i="3"/>
  <c r="I1060" i="3"/>
  <c r="I1059" i="3"/>
  <c r="I1058" i="3"/>
  <c r="I1057" i="3"/>
  <c r="I1056" i="3"/>
  <c r="I1055" i="3"/>
  <c r="I1054" i="3"/>
  <c r="I1053" i="3"/>
  <c r="I1052" i="3"/>
  <c r="I1051" i="3"/>
  <c r="I1050" i="3"/>
  <c r="I1049" i="3"/>
  <c r="I1048" i="3"/>
  <c r="I1047" i="3"/>
  <c r="I1046" i="3"/>
  <c r="I1045" i="3"/>
  <c r="I1044" i="3"/>
  <c r="I1043" i="3"/>
  <c r="I1042" i="3"/>
  <c r="I1041" i="3"/>
  <c r="I1040" i="3"/>
  <c r="I1039" i="3"/>
  <c r="I1038" i="3"/>
  <c r="I1037" i="3"/>
  <c r="I1036" i="3"/>
  <c r="I1035" i="3"/>
  <c r="I1034" i="3"/>
  <c r="I1033" i="3"/>
  <c r="I1032" i="3"/>
  <c r="I1031" i="3"/>
  <c r="I1030" i="3"/>
  <c r="I1029" i="3"/>
  <c r="I1028" i="3"/>
  <c r="I1027" i="3"/>
  <c r="I1026" i="3"/>
  <c r="I1025" i="3"/>
  <c r="I1024" i="3"/>
  <c r="I1023" i="3"/>
  <c r="I1022" i="3"/>
  <c r="I1021" i="3"/>
  <c r="I1020" i="3"/>
  <c r="I1019" i="3"/>
  <c r="I1018" i="3"/>
  <c r="I1017" i="3"/>
  <c r="I1016" i="3"/>
  <c r="I1015" i="3"/>
  <c r="I1014" i="3"/>
  <c r="I1013" i="3"/>
  <c r="I1012" i="3"/>
  <c r="I1011" i="3"/>
  <c r="I1010" i="3"/>
  <c r="I1009" i="3"/>
  <c r="I1008" i="3"/>
  <c r="I1007" i="3"/>
  <c r="I1006" i="3"/>
  <c r="I1005" i="3"/>
  <c r="I1004" i="3"/>
  <c r="I1003" i="3"/>
  <c r="I1002" i="3"/>
  <c r="I1001" i="3"/>
  <c r="I1000" i="3"/>
  <c r="I999" i="3"/>
  <c r="I998" i="3"/>
  <c r="I997" i="3"/>
  <c r="I996" i="3"/>
  <c r="I995" i="3"/>
  <c r="I994" i="3"/>
  <c r="I993" i="3"/>
  <c r="I992" i="3"/>
  <c r="I991" i="3"/>
  <c r="I990" i="3"/>
  <c r="I989" i="3"/>
  <c r="I988" i="3"/>
  <c r="I987" i="3"/>
  <c r="I986" i="3"/>
  <c r="I985" i="3"/>
  <c r="I984" i="3"/>
  <c r="I983" i="3"/>
  <c r="I982" i="3"/>
  <c r="I981" i="3"/>
  <c r="I980" i="3"/>
  <c r="I979" i="3"/>
  <c r="I978" i="3"/>
  <c r="I977" i="3"/>
  <c r="I976" i="3"/>
  <c r="I975" i="3"/>
  <c r="I974" i="3"/>
  <c r="I973" i="3"/>
  <c r="I972" i="3"/>
  <c r="I971" i="3"/>
  <c r="I970" i="3"/>
  <c r="I969" i="3"/>
  <c r="I968" i="3"/>
  <c r="I967" i="3"/>
  <c r="I966" i="3"/>
  <c r="I965" i="3"/>
  <c r="I964" i="3"/>
  <c r="I963" i="3"/>
  <c r="I962" i="3"/>
  <c r="I961" i="3"/>
  <c r="I960" i="3"/>
  <c r="I959" i="3"/>
  <c r="I958" i="3"/>
  <c r="I957" i="3"/>
  <c r="I956" i="3"/>
  <c r="I955" i="3"/>
  <c r="I954" i="3"/>
  <c r="I953" i="3"/>
  <c r="I952" i="3"/>
  <c r="I951" i="3"/>
  <c r="I950" i="3"/>
  <c r="I949" i="3"/>
  <c r="I948" i="3"/>
  <c r="I947" i="3"/>
  <c r="I946" i="3"/>
  <c r="I945" i="3"/>
  <c r="I944" i="3"/>
  <c r="I943" i="3"/>
  <c r="I942" i="3"/>
  <c r="I941" i="3"/>
  <c r="I940" i="3"/>
  <c r="I939" i="3"/>
  <c r="I938" i="3"/>
  <c r="I937" i="3"/>
  <c r="I936" i="3"/>
  <c r="I935" i="3"/>
  <c r="I934" i="3"/>
  <c r="I933" i="3"/>
  <c r="I932" i="3"/>
  <c r="I931" i="3"/>
  <c r="I930" i="3"/>
  <c r="I929" i="3"/>
  <c r="I928" i="3"/>
  <c r="I927" i="3"/>
  <c r="I926" i="3"/>
  <c r="I925" i="3"/>
  <c r="I924" i="3"/>
  <c r="I923" i="3"/>
  <c r="I922" i="3"/>
  <c r="I921" i="3"/>
  <c r="I920" i="3"/>
  <c r="I919" i="3"/>
  <c r="I918" i="3"/>
  <c r="I917" i="3"/>
  <c r="I916" i="3"/>
  <c r="I915" i="3"/>
  <c r="I914" i="3"/>
  <c r="I913" i="3"/>
  <c r="I912" i="3"/>
  <c r="I911" i="3"/>
  <c r="I910" i="3"/>
  <c r="I909" i="3"/>
  <c r="I908" i="3"/>
  <c r="I907" i="3"/>
  <c r="I906" i="3"/>
  <c r="I905" i="3"/>
  <c r="I904" i="3"/>
  <c r="I903" i="3"/>
  <c r="I902" i="3"/>
  <c r="I901" i="3"/>
  <c r="I900" i="3"/>
  <c r="I899" i="3"/>
  <c r="I898" i="3"/>
  <c r="I897" i="3"/>
  <c r="I896" i="3"/>
  <c r="I895" i="3"/>
  <c r="I894" i="3"/>
  <c r="I893" i="3"/>
  <c r="I892" i="3"/>
  <c r="I891" i="3"/>
  <c r="I890" i="3"/>
  <c r="I889" i="3"/>
  <c r="I888" i="3"/>
  <c r="I887" i="3"/>
  <c r="I886" i="3"/>
  <c r="I885" i="3"/>
  <c r="I884" i="3"/>
  <c r="I883" i="3"/>
  <c r="I882" i="3"/>
  <c r="I881" i="3"/>
  <c r="I880" i="3"/>
  <c r="I879" i="3"/>
  <c r="I878" i="3"/>
  <c r="I877" i="3"/>
  <c r="I876" i="3"/>
  <c r="I875" i="3"/>
  <c r="I874" i="3"/>
  <c r="I873" i="3"/>
  <c r="I872" i="3"/>
  <c r="I871" i="3"/>
  <c r="I870" i="3"/>
  <c r="I869" i="3"/>
  <c r="I868" i="3"/>
  <c r="I867" i="3"/>
  <c r="I866" i="3"/>
  <c r="I865" i="3"/>
  <c r="I864" i="3"/>
  <c r="I863" i="3"/>
  <c r="I862" i="3"/>
  <c r="I861" i="3"/>
  <c r="I860" i="3"/>
  <c r="I859" i="3"/>
  <c r="I858" i="3"/>
  <c r="I857" i="3"/>
  <c r="I856" i="3"/>
  <c r="I855" i="3"/>
  <c r="I854" i="3"/>
  <c r="I853" i="3"/>
  <c r="I852" i="3"/>
  <c r="I851" i="3"/>
  <c r="I850" i="3"/>
  <c r="I849" i="3"/>
  <c r="I848" i="3"/>
  <c r="I847" i="3"/>
  <c r="I846" i="3"/>
  <c r="I845" i="3"/>
  <c r="I844" i="3"/>
  <c r="I843" i="3"/>
  <c r="I842" i="3"/>
  <c r="I841" i="3"/>
  <c r="I840" i="3"/>
  <c r="I839" i="3"/>
  <c r="I838" i="3"/>
  <c r="I837" i="3"/>
  <c r="I836" i="3"/>
  <c r="I835" i="3"/>
  <c r="I834" i="3"/>
  <c r="I833" i="3"/>
  <c r="I832" i="3"/>
  <c r="I831" i="3"/>
  <c r="I830" i="3"/>
  <c r="I829" i="3"/>
  <c r="I828" i="3"/>
  <c r="I827" i="3"/>
  <c r="I826" i="3"/>
  <c r="I825" i="3"/>
  <c r="I824" i="3"/>
  <c r="I823" i="3"/>
  <c r="I822" i="3"/>
  <c r="I821" i="3"/>
  <c r="I820" i="3"/>
  <c r="I819" i="3"/>
  <c r="I818" i="3"/>
  <c r="I817" i="3"/>
  <c r="I816" i="3"/>
  <c r="I815" i="3"/>
  <c r="I814" i="3"/>
  <c r="I813" i="3"/>
  <c r="I812" i="3"/>
  <c r="I811" i="3"/>
  <c r="I810" i="3"/>
  <c r="I809" i="3"/>
  <c r="I808" i="3"/>
  <c r="I807" i="3"/>
  <c r="I806" i="3"/>
  <c r="I805" i="3"/>
  <c r="I804" i="3"/>
  <c r="I803" i="3"/>
  <c r="I802" i="3"/>
  <c r="I801" i="3"/>
  <c r="I800" i="3"/>
  <c r="I799" i="3"/>
  <c r="I798" i="3"/>
  <c r="I797" i="3"/>
  <c r="I796" i="3"/>
  <c r="I795" i="3"/>
  <c r="I794" i="3"/>
  <c r="I793" i="3"/>
  <c r="I792" i="3"/>
  <c r="I791" i="3"/>
  <c r="I790" i="3"/>
  <c r="I789" i="3"/>
  <c r="I788" i="3"/>
  <c r="I787" i="3"/>
  <c r="I786" i="3"/>
  <c r="I785" i="3"/>
  <c r="I784" i="3"/>
  <c r="I783" i="3"/>
  <c r="I782" i="3"/>
  <c r="I781" i="3"/>
  <c r="I780" i="3"/>
  <c r="I779" i="3"/>
  <c r="I778" i="3"/>
  <c r="I777" i="3"/>
  <c r="I776" i="3"/>
  <c r="I775" i="3"/>
  <c r="I774" i="3"/>
  <c r="I773" i="3"/>
  <c r="I772" i="3"/>
  <c r="I771" i="3"/>
  <c r="I770" i="3"/>
  <c r="I769" i="3"/>
  <c r="I768" i="3"/>
  <c r="I767" i="3"/>
  <c r="I766" i="3"/>
  <c r="I765" i="3"/>
  <c r="I764" i="3"/>
  <c r="I763" i="3"/>
  <c r="I762" i="3"/>
  <c r="I761" i="3"/>
  <c r="I760" i="3"/>
  <c r="I759" i="3"/>
  <c r="I758" i="3"/>
  <c r="I757" i="3"/>
  <c r="I756" i="3"/>
  <c r="I755" i="3"/>
  <c r="I754" i="3"/>
  <c r="I753" i="3"/>
  <c r="I752" i="3"/>
  <c r="I751" i="3"/>
  <c r="I750" i="3"/>
  <c r="I749" i="3"/>
  <c r="I748" i="3"/>
  <c r="I747" i="3"/>
  <c r="I746" i="3"/>
  <c r="I745" i="3"/>
  <c r="I744" i="3"/>
  <c r="I743" i="3"/>
  <c r="I742" i="3"/>
  <c r="I741" i="3"/>
  <c r="I740" i="3"/>
  <c r="I739" i="3"/>
  <c r="I738" i="3"/>
  <c r="I737" i="3"/>
  <c r="I736" i="3"/>
  <c r="I735" i="3"/>
  <c r="I734" i="3"/>
  <c r="I733" i="3"/>
  <c r="I732" i="3"/>
  <c r="I731" i="3"/>
  <c r="I730" i="3"/>
  <c r="I729" i="3"/>
  <c r="I728" i="3"/>
  <c r="I727" i="3"/>
  <c r="I726" i="3"/>
  <c r="I725" i="3"/>
  <c r="I724" i="3"/>
  <c r="I723" i="3"/>
  <c r="I722" i="3"/>
  <c r="I721" i="3"/>
  <c r="I720" i="3"/>
  <c r="I719" i="3"/>
  <c r="I718" i="3"/>
  <c r="I717" i="3"/>
  <c r="I716" i="3"/>
  <c r="I715" i="3"/>
  <c r="I714" i="3"/>
  <c r="I713" i="3"/>
  <c r="I712" i="3"/>
  <c r="I711" i="3"/>
  <c r="I710" i="3"/>
  <c r="I709" i="3"/>
  <c r="I708" i="3"/>
  <c r="I707" i="3"/>
  <c r="I706" i="3"/>
  <c r="I705" i="3"/>
  <c r="I704" i="3"/>
  <c r="I703" i="3"/>
  <c r="I702" i="3"/>
  <c r="I701" i="3"/>
  <c r="I700" i="3"/>
  <c r="I699" i="3"/>
  <c r="I698" i="3"/>
  <c r="I697" i="3"/>
  <c r="I696" i="3"/>
  <c r="I695" i="3"/>
  <c r="I694" i="3"/>
  <c r="I693" i="3"/>
  <c r="I692" i="3"/>
  <c r="I691" i="3"/>
  <c r="I690" i="3"/>
  <c r="I689" i="3"/>
  <c r="I688" i="3"/>
  <c r="I687" i="3"/>
  <c r="I686" i="3"/>
  <c r="I685" i="3"/>
  <c r="I684" i="3"/>
  <c r="I683" i="3"/>
  <c r="I682" i="3"/>
  <c r="I681" i="3"/>
  <c r="I680" i="3"/>
  <c r="I679" i="3"/>
  <c r="I678" i="3"/>
  <c r="I677" i="3"/>
  <c r="I676" i="3"/>
  <c r="I675" i="3"/>
  <c r="I674" i="3"/>
  <c r="I673" i="3"/>
  <c r="I672" i="3"/>
  <c r="I671" i="3"/>
  <c r="I670" i="3"/>
  <c r="I669" i="3"/>
  <c r="I668" i="3"/>
  <c r="I667" i="3"/>
  <c r="I666" i="3"/>
  <c r="I665" i="3"/>
  <c r="I664" i="3"/>
  <c r="I663" i="3"/>
  <c r="I662" i="3"/>
  <c r="I661" i="3"/>
  <c r="I660" i="3"/>
  <c r="I659" i="3"/>
  <c r="I658" i="3"/>
  <c r="I657" i="3"/>
  <c r="I656" i="3"/>
  <c r="I655" i="3"/>
  <c r="I654" i="3"/>
  <c r="I653" i="3"/>
  <c r="I652" i="3"/>
  <c r="I651" i="3"/>
  <c r="I650" i="3"/>
  <c r="I649" i="3"/>
  <c r="I648" i="3"/>
  <c r="I647" i="3"/>
  <c r="I646" i="3"/>
  <c r="I645" i="3"/>
  <c r="I644" i="3"/>
  <c r="I643" i="3"/>
  <c r="I642" i="3"/>
  <c r="I641" i="3"/>
  <c r="I640" i="3"/>
  <c r="I639" i="3"/>
  <c r="I638" i="3"/>
  <c r="I637" i="3"/>
  <c r="I636" i="3"/>
  <c r="I635" i="3"/>
  <c r="I634" i="3"/>
  <c r="I633" i="3"/>
  <c r="I632" i="3"/>
  <c r="I631" i="3"/>
  <c r="I630" i="3"/>
  <c r="I629" i="3"/>
  <c r="I628" i="3"/>
  <c r="I627" i="3"/>
  <c r="I626" i="3"/>
  <c r="I625" i="3"/>
  <c r="I624" i="3"/>
  <c r="I623" i="3"/>
  <c r="I622" i="3"/>
  <c r="I621" i="3"/>
  <c r="I620" i="3"/>
  <c r="I619" i="3"/>
  <c r="I618" i="3"/>
  <c r="I617" i="3"/>
  <c r="I616" i="3"/>
  <c r="I615" i="3"/>
  <c r="I614" i="3"/>
  <c r="I613" i="3"/>
  <c r="I612" i="3"/>
  <c r="I611" i="3"/>
  <c r="I610" i="3"/>
  <c r="I609" i="3"/>
  <c r="I608" i="3"/>
  <c r="I607" i="3"/>
  <c r="I606" i="3"/>
  <c r="I605" i="3"/>
  <c r="I604" i="3"/>
  <c r="I603" i="3"/>
  <c r="I602" i="3"/>
  <c r="I601" i="3"/>
  <c r="I600" i="3"/>
  <c r="I599" i="3"/>
  <c r="I598" i="3"/>
  <c r="I597" i="3"/>
  <c r="I596" i="3"/>
  <c r="I595" i="3"/>
  <c r="I594" i="3"/>
  <c r="I593" i="3"/>
  <c r="I592" i="3"/>
  <c r="I591" i="3"/>
  <c r="I590" i="3"/>
  <c r="I589" i="3"/>
  <c r="I588" i="3"/>
  <c r="I587" i="3"/>
  <c r="I586" i="3"/>
  <c r="I585" i="3"/>
  <c r="I584" i="3"/>
  <c r="I583" i="3"/>
  <c r="I582" i="3"/>
  <c r="I581" i="3"/>
  <c r="I580" i="3"/>
  <c r="I579" i="3"/>
  <c r="I578" i="3"/>
  <c r="I577" i="3"/>
  <c r="I576" i="3"/>
  <c r="I575" i="3"/>
  <c r="I574" i="3"/>
  <c r="I573" i="3"/>
  <c r="I572" i="3"/>
  <c r="I571" i="3"/>
  <c r="I570" i="3"/>
  <c r="I569" i="3"/>
  <c r="I568" i="3"/>
  <c r="I567" i="3"/>
  <c r="I566" i="3"/>
  <c r="I565" i="3"/>
  <c r="I564" i="3"/>
  <c r="I563" i="3"/>
  <c r="I562" i="3"/>
  <c r="I561" i="3"/>
  <c r="I560" i="3"/>
  <c r="I559" i="3"/>
  <c r="I558" i="3"/>
  <c r="I557" i="3"/>
  <c r="I556" i="3"/>
  <c r="I555" i="3"/>
  <c r="I554" i="3"/>
  <c r="I553" i="3"/>
  <c r="I552" i="3"/>
  <c r="I551" i="3"/>
  <c r="I550" i="3"/>
  <c r="I549" i="3"/>
  <c r="I548" i="3"/>
  <c r="I547" i="3"/>
  <c r="I546" i="3"/>
  <c r="I545" i="3"/>
  <c r="I544" i="3"/>
  <c r="I543" i="3"/>
  <c r="I542" i="3"/>
  <c r="I541" i="3"/>
  <c r="I540" i="3"/>
  <c r="I539" i="3"/>
  <c r="I538" i="3"/>
  <c r="I537" i="3"/>
  <c r="I536" i="3"/>
  <c r="I535" i="3"/>
  <c r="I534" i="3"/>
  <c r="I533" i="3"/>
  <c r="I532" i="3"/>
  <c r="I531" i="3"/>
  <c r="I530" i="3"/>
  <c r="I529" i="3"/>
  <c r="I528" i="3"/>
  <c r="I527" i="3"/>
  <c r="I526" i="3"/>
  <c r="I525" i="3"/>
  <c r="I524" i="3"/>
  <c r="I523" i="3"/>
  <c r="I522" i="3"/>
  <c r="I521" i="3"/>
  <c r="I520" i="3"/>
  <c r="I519" i="3"/>
  <c r="I518" i="3"/>
  <c r="I517" i="3"/>
  <c r="I516" i="3"/>
  <c r="I515" i="3"/>
  <c r="I514" i="3"/>
  <c r="I513" i="3"/>
  <c r="I512" i="3"/>
  <c r="I511" i="3"/>
  <c r="I510" i="3"/>
  <c r="I509" i="3"/>
  <c r="I508" i="3"/>
  <c r="I507" i="3"/>
  <c r="I506" i="3"/>
  <c r="I505" i="3"/>
  <c r="I504" i="3"/>
  <c r="I503" i="3"/>
  <c r="I502" i="3"/>
  <c r="I501" i="3"/>
  <c r="I500" i="3"/>
  <c r="I499" i="3"/>
  <c r="I498" i="3"/>
  <c r="I497" i="3"/>
  <c r="I496" i="3"/>
  <c r="I495" i="3"/>
  <c r="I494" i="3"/>
  <c r="I493" i="3"/>
  <c r="I492" i="3"/>
  <c r="I491" i="3"/>
  <c r="I490" i="3"/>
  <c r="I489" i="3"/>
  <c r="I488" i="3"/>
  <c r="I487" i="3"/>
  <c r="I486" i="3"/>
  <c r="I485" i="3"/>
  <c r="I484" i="3"/>
  <c r="I483" i="3"/>
  <c r="I482" i="3"/>
  <c r="I481" i="3"/>
  <c r="I480" i="3"/>
  <c r="I479" i="3"/>
  <c r="I478" i="3"/>
  <c r="I477" i="3"/>
  <c r="I476" i="3"/>
  <c r="I475" i="3"/>
  <c r="I474" i="3"/>
  <c r="I473" i="3"/>
  <c r="I472" i="3"/>
  <c r="I471" i="3"/>
  <c r="I470" i="3"/>
  <c r="I469" i="3"/>
  <c r="I468" i="3"/>
  <c r="I467" i="3"/>
  <c r="I466" i="3"/>
  <c r="I465" i="3"/>
  <c r="I464" i="3"/>
  <c r="I463" i="3"/>
  <c r="I462" i="3"/>
  <c r="I461" i="3"/>
  <c r="I460" i="3"/>
  <c r="I459" i="3"/>
  <c r="I458" i="3"/>
  <c r="I457" i="3"/>
  <c r="I456" i="3"/>
  <c r="I455" i="3"/>
  <c r="I454" i="3"/>
  <c r="I453" i="3"/>
  <c r="I452" i="3"/>
  <c r="I451" i="3"/>
  <c r="I450" i="3"/>
  <c r="I449" i="3"/>
  <c r="I448" i="3"/>
  <c r="I447" i="3"/>
  <c r="I446" i="3"/>
  <c r="I445" i="3"/>
  <c r="I444" i="3"/>
  <c r="I443" i="3"/>
  <c r="I442" i="3"/>
  <c r="I441" i="3"/>
  <c r="I440" i="3"/>
  <c r="I439" i="3"/>
  <c r="I438" i="3"/>
  <c r="I437" i="3"/>
  <c r="I436" i="3"/>
  <c r="I435" i="3"/>
  <c r="I434" i="3"/>
  <c r="I433" i="3"/>
  <c r="I432" i="3"/>
  <c r="I431" i="3"/>
  <c r="I430" i="3"/>
  <c r="I429" i="3"/>
  <c r="I428" i="3"/>
  <c r="I427" i="3"/>
  <c r="I426" i="3"/>
  <c r="I425" i="3"/>
  <c r="I424" i="3"/>
  <c r="I423" i="3"/>
  <c r="I422" i="3"/>
  <c r="I421" i="3"/>
  <c r="I420" i="3"/>
  <c r="I419" i="3"/>
  <c r="I418" i="3"/>
  <c r="I417" i="3"/>
  <c r="I416" i="3"/>
  <c r="I415" i="3"/>
  <c r="I414" i="3"/>
  <c r="I413" i="3"/>
  <c r="I412" i="3"/>
  <c r="I411" i="3"/>
  <c r="I410" i="3"/>
  <c r="I409" i="3"/>
  <c r="I408" i="3"/>
  <c r="I407" i="3"/>
  <c r="I406" i="3"/>
  <c r="I405" i="3"/>
  <c r="I404" i="3"/>
  <c r="I403" i="3"/>
  <c r="I402" i="3"/>
  <c r="I401" i="3"/>
  <c r="I400" i="3"/>
  <c r="I399" i="3"/>
  <c r="I398" i="3"/>
  <c r="I397" i="3"/>
  <c r="I396" i="3"/>
  <c r="I395" i="3"/>
  <c r="I394" i="3"/>
  <c r="I393" i="3"/>
  <c r="I392" i="3"/>
  <c r="I391" i="3"/>
  <c r="I390" i="3"/>
  <c r="I389" i="3"/>
  <c r="I388" i="3"/>
  <c r="I387" i="3"/>
  <c r="I386" i="3"/>
  <c r="I385" i="3"/>
  <c r="I384" i="3"/>
  <c r="I383" i="3"/>
  <c r="I382" i="3"/>
  <c r="I381" i="3"/>
  <c r="I380" i="3"/>
  <c r="I379" i="3"/>
  <c r="I378" i="3"/>
  <c r="I377" i="3"/>
  <c r="I376" i="3"/>
  <c r="I375" i="3"/>
  <c r="I374" i="3"/>
  <c r="I373" i="3"/>
  <c r="I372" i="3"/>
  <c r="I371" i="3"/>
  <c r="I370" i="3"/>
  <c r="I369" i="3"/>
  <c r="I368" i="3"/>
  <c r="I367" i="3"/>
  <c r="I366" i="3"/>
  <c r="I365" i="3"/>
  <c r="I364" i="3"/>
  <c r="I363" i="3"/>
  <c r="I362" i="3"/>
  <c r="I361" i="3"/>
  <c r="I360" i="3"/>
  <c r="I359" i="3"/>
  <c r="I358" i="3"/>
  <c r="I357" i="3"/>
  <c r="I356" i="3"/>
  <c r="I355" i="3"/>
  <c r="I354" i="3"/>
  <c r="I353" i="3"/>
  <c r="I352" i="3"/>
  <c r="I351" i="3"/>
  <c r="I350" i="3"/>
  <c r="I349" i="3"/>
  <c r="I348" i="3"/>
  <c r="I347" i="3"/>
  <c r="I346" i="3"/>
  <c r="I345" i="3"/>
  <c r="I344" i="3"/>
  <c r="I343" i="3"/>
  <c r="I342" i="3"/>
  <c r="I341" i="3"/>
  <c r="I340" i="3"/>
  <c r="I339" i="3"/>
  <c r="I338" i="3"/>
  <c r="I337" i="3"/>
  <c r="I336" i="3"/>
  <c r="I335" i="3"/>
  <c r="I334" i="3"/>
  <c r="I333" i="3"/>
  <c r="I332" i="3"/>
  <c r="I331" i="3"/>
  <c r="I330" i="3"/>
  <c r="I329" i="3"/>
  <c r="I328" i="3"/>
  <c r="I327" i="3"/>
  <c r="I326" i="3"/>
  <c r="I325" i="3"/>
  <c r="I324" i="3"/>
  <c r="I323" i="3"/>
  <c r="I322" i="3"/>
  <c r="I321" i="3"/>
  <c r="I320" i="3"/>
  <c r="I319" i="3"/>
  <c r="I318" i="3"/>
  <c r="I317" i="3"/>
  <c r="I316" i="3"/>
  <c r="I315" i="3"/>
  <c r="I314" i="3"/>
  <c r="I313" i="3"/>
  <c r="I312" i="3"/>
  <c r="I311" i="3"/>
  <c r="I310" i="3"/>
  <c r="I309" i="3"/>
  <c r="I308" i="3"/>
  <c r="I307" i="3"/>
  <c r="I306" i="3"/>
  <c r="I305" i="3"/>
  <c r="I304" i="3"/>
  <c r="I303" i="3"/>
  <c r="I302" i="3"/>
  <c r="I301" i="3"/>
  <c r="I300" i="3"/>
  <c r="I299" i="3"/>
  <c r="I298" i="3"/>
  <c r="I297" i="3"/>
  <c r="I296" i="3"/>
  <c r="I295" i="3"/>
  <c r="I294" i="3"/>
  <c r="I293" i="3"/>
  <c r="I292" i="3"/>
  <c r="I291" i="3"/>
  <c r="I290" i="3"/>
  <c r="I289" i="3"/>
  <c r="I288" i="3"/>
  <c r="I287" i="3"/>
  <c r="I286" i="3"/>
  <c r="I285" i="3"/>
  <c r="I284" i="3"/>
  <c r="I283" i="3"/>
  <c r="I282" i="3"/>
  <c r="I281" i="3"/>
  <c r="I280" i="3"/>
  <c r="I279" i="3"/>
  <c r="I278" i="3"/>
  <c r="I277" i="3"/>
  <c r="I276" i="3"/>
  <c r="I275" i="3"/>
  <c r="I274" i="3"/>
  <c r="I273" i="3"/>
  <c r="I272" i="3"/>
  <c r="I271" i="3"/>
  <c r="I270" i="3"/>
  <c r="I269" i="3"/>
  <c r="I268" i="3"/>
  <c r="I267" i="3"/>
  <c r="I266" i="3"/>
  <c r="I265" i="3"/>
  <c r="I264" i="3"/>
  <c r="I263" i="3"/>
  <c r="I262" i="3"/>
  <c r="I261" i="3"/>
  <c r="I260" i="3"/>
  <c r="I259" i="3"/>
  <c r="I258" i="3"/>
  <c r="I257" i="3"/>
  <c r="I256" i="3"/>
  <c r="I255" i="3"/>
  <c r="I254" i="3"/>
  <c r="I253" i="3"/>
  <c r="I252" i="3"/>
  <c r="I251" i="3"/>
  <c r="I250" i="3"/>
  <c r="I249" i="3"/>
  <c r="I248" i="3"/>
  <c r="I247" i="3"/>
  <c r="I246" i="3"/>
  <c r="I245" i="3"/>
  <c r="I244" i="3"/>
  <c r="I243" i="3"/>
  <c r="I242" i="3"/>
  <c r="I241" i="3"/>
  <c r="I240" i="3"/>
  <c r="I239" i="3"/>
  <c r="I238" i="3"/>
  <c r="I237" i="3"/>
  <c r="I236" i="3"/>
  <c r="I235" i="3"/>
  <c r="I234" i="3"/>
  <c r="I233" i="3"/>
  <c r="I232" i="3"/>
  <c r="I231" i="3"/>
  <c r="I230" i="3"/>
  <c r="I229" i="3"/>
  <c r="I228" i="3"/>
  <c r="I227" i="3"/>
  <c r="I226" i="3"/>
  <c r="I225" i="3"/>
  <c r="I224" i="3"/>
  <c r="I223" i="3"/>
  <c r="I222" i="3"/>
  <c r="I221" i="3"/>
  <c r="I220" i="3"/>
  <c r="I219" i="3"/>
  <c r="I218" i="3"/>
  <c r="I217" i="3"/>
  <c r="I216" i="3"/>
  <c r="I215" i="3"/>
  <c r="I214" i="3"/>
  <c r="I213" i="3"/>
  <c r="I212" i="3"/>
  <c r="I211" i="3"/>
  <c r="I210" i="3"/>
  <c r="I209" i="3"/>
  <c r="I208" i="3"/>
  <c r="I207" i="3"/>
  <c r="I206" i="3"/>
  <c r="I205" i="3"/>
  <c r="I204" i="3"/>
  <c r="I203" i="3"/>
  <c r="I202" i="3"/>
  <c r="I201" i="3"/>
  <c r="I200" i="3"/>
  <c r="I199" i="3"/>
  <c r="I198" i="3"/>
  <c r="I197" i="3"/>
  <c r="I196" i="3"/>
  <c r="I195" i="3"/>
  <c r="I194" i="3"/>
  <c r="I193" i="3"/>
  <c r="I192" i="3"/>
  <c r="I191" i="3"/>
  <c r="I190" i="3"/>
  <c r="I189" i="3"/>
  <c r="I188" i="3"/>
  <c r="I187" i="3"/>
  <c r="I186" i="3"/>
  <c r="I185" i="3"/>
  <c r="I184" i="3"/>
  <c r="I183" i="3"/>
  <c r="I182" i="3"/>
  <c r="I181" i="3"/>
  <c r="I180" i="3"/>
  <c r="I179" i="3"/>
  <c r="I178" i="3"/>
  <c r="I177" i="3"/>
  <c r="I176" i="3"/>
  <c r="I175" i="3"/>
  <c r="I174" i="3"/>
  <c r="I173" i="3"/>
  <c r="I172" i="3"/>
  <c r="I171" i="3"/>
  <c r="I170" i="3"/>
  <c r="I169" i="3"/>
  <c r="I168" i="3"/>
  <c r="I167" i="3"/>
  <c r="I166" i="3"/>
  <c r="I165" i="3"/>
  <c r="I164" i="3"/>
  <c r="I163" i="3"/>
  <c r="I162" i="3"/>
  <c r="I161" i="3"/>
  <c r="I160" i="3"/>
  <c r="I159" i="3"/>
  <c r="I158" i="3"/>
  <c r="I157" i="3"/>
  <c r="I156" i="3"/>
  <c r="I155" i="3"/>
  <c r="I154" i="3"/>
  <c r="I153" i="3"/>
  <c r="I152" i="3"/>
  <c r="I151" i="3"/>
  <c r="I150" i="3"/>
  <c r="I149" i="3"/>
  <c r="I148" i="3"/>
  <c r="I147" i="3"/>
  <c r="I146" i="3"/>
  <c r="I145" i="3"/>
  <c r="I144" i="3"/>
  <c r="I143" i="3"/>
  <c r="I142" i="3"/>
  <c r="I141" i="3"/>
  <c r="I140" i="3"/>
  <c r="I139" i="3"/>
  <c r="I138" i="3"/>
  <c r="I137" i="3"/>
  <c r="I136" i="3"/>
  <c r="I135" i="3"/>
  <c r="I134" i="3"/>
  <c r="I133" i="3"/>
  <c r="I132" i="3"/>
  <c r="I131" i="3"/>
  <c r="I130" i="3"/>
  <c r="I129" i="3"/>
  <c r="I128" i="3"/>
  <c r="I127" i="3"/>
  <c r="I126" i="3"/>
  <c r="I125" i="3"/>
  <c r="I124" i="3"/>
  <c r="I123" i="3"/>
  <c r="I122" i="3"/>
  <c r="I121" i="3"/>
  <c r="I120" i="3"/>
  <c r="I119" i="3"/>
  <c r="I118" i="3"/>
  <c r="I117" i="3"/>
  <c r="I116" i="3"/>
  <c r="I115" i="3"/>
  <c r="I114" i="3"/>
  <c r="I113" i="3"/>
  <c r="I112" i="3"/>
  <c r="I111" i="3"/>
  <c r="I110" i="3"/>
  <c r="I109" i="3"/>
  <c r="I108" i="3"/>
  <c r="I107" i="3"/>
  <c r="I106" i="3"/>
  <c r="I105" i="3"/>
  <c r="I104" i="3"/>
  <c r="I103" i="3"/>
  <c r="I102" i="3"/>
  <c r="I101" i="3"/>
  <c r="I100" i="3"/>
  <c r="I99" i="3"/>
  <c r="I98" i="3"/>
  <c r="I97" i="3"/>
  <c r="I96" i="3"/>
  <c r="I95" i="3"/>
  <c r="I94" i="3"/>
  <c r="I93" i="3"/>
  <c r="I92" i="3"/>
  <c r="I91" i="3"/>
  <c r="I90" i="3"/>
  <c r="I89" i="3"/>
  <c r="I88" i="3"/>
  <c r="I87" i="3"/>
  <c r="I86" i="3"/>
  <c r="I85" i="3"/>
  <c r="I84" i="3"/>
  <c r="I83" i="3"/>
  <c r="I82" i="3"/>
  <c r="I81" i="3"/>
  <c r="I80" i="3"/>
  <c r="I79" i="3"/>
  <c r="I78" i="3"/>
  <c r="I77" i="3"/>
  <c r="I76" i="3"/>
  <c r="I75" i="3"/>
  <c r="I74" i="3"/>
  <c r="I73" i="3"/>
  <c r="I72" i="3"/>
  <c r="I71" i="3"/>
  <c r="I70" i="3"/>
  <c r="I69" i="3"/>
  <c r="I68" i="3"/>
  <c r="I67" i="3"/>
  <c r="I66" i="3"/>
  <c r="I65" i="3"/>
  <c r="I64" i="3"/>
  <c r="I63" i="3"/>
  <c r="I62" i="3"/>
  <c r="I61" i="3"/>
  <c r="I60" i="3"/>
  <c r="I59" i="3"/>
  <c r="I58" i="3"/>
  <c r="I57" i="3"/>
  <c r="I56" i="3"/>
  <c r="I55" i="3"/>
  <c r="I54" i="3"/>
  <c r="I53" i="3"/>
  <c r="I52" i="3"/>
  <c r="I51" i="3"/>
  <c r="I50" i="3"/>
  <c r="I49" i="3"/>
  <c r="I48" i="3"/>
  <c r="I47" i="3"/>
  <c r="I46" i="3"/>
  <c r="I45" i="3"/>
  <c r="I44" i="3"/>
  <c r="I43" i="3"/>
  <c r="I42" i="3"/>
  <c r="I41" i="3"/>
  <c r="I40" i="3"/>
  <c r="I39" i="3"/>
  <c r="I38" i="3"/>
  <c r="I37" i="3"/>
  <c r="I36" i="3"/>
  <c r="I35" i="3"/>
  <c r="I34" i="3"/>
  <c r="I33" i="3"/>
  <c r="I32" i="3"/>
  <c r="I31" i="3"/>
  <c r="I30" i="3"/>
  <c r="I29" i="3"/>
  <c r="I28" i="3"/>
  <c r="I27" i="3"/>
  <c r="I26" i="3"/>
  <c r="I25" i="3"/>
  <c r="I24" i="3"/>
  <c r="I23" i="3"/>
  <c r="I22" i="3"/>
  <c r="I21" i="3"/>
  <c r="I20" i="3"/>
  <c r="I19" i="3"/>
  <c r="I18" i="3"/>
  <c r="I17" i="3"/>
  <c r="I16" i="3"/>
  <c r="I15" i="3"/>
  <c r="I14" i="3"/>
  <c r="I13" i="3"/>
  <c r="I12" i="3"/>
  <c r="I11" i="3"/>
  <c r="I10" i="3"/>
  <c r="I9" i="3"/>
  <c r="I8" i="3"/>
  <c r="I7" i="3"/>
  <c r="I6" i="3"/>
  <c r="I5" i="3"/>
  <c r="I4" i="3"/>
  <c r="I3" i="3"/>
  <c r="I2" i="3"/>
  <c r="L2" i="2" l="1"/>
  <c r="W26" i="1" s="1"/>
  <c r="C15" i="1"/>
  <c r="W11" i="1" l="1"/>
  <c r="W20" i="1"/>
  <c r="W7" i="1"/>
  <c r="W14" i="1"/>
  <c r="W21" i="1"/>
  <c r="W9" i="1"/>
  <c r="W17" i="1"/>
  <c r="W19" i="1"/>
  <c r="W22" i="1"/>
  <c r="W10" i="1"/>
  <c r="W15" i="1"/>
  <c r="W27" i="1"/>
  <c r="W18" i="1"/>
  <c r="W23" i="1"/>
  <c r="W8" i="1"/>
  <c r="W16" i="1"/>
  <c r="W30" i="1"/>
  <c r="W24" i="1"/>
  <c r="W13" i="1"/>
  <c r="W28" i="1"/>
  <c r="W25" i="1"/>
  <c r="W12" i="1"/>
  <c r="W29" i="1"/>
  <c r="H8" i="1"/>
  <c r="E52" i="2"/>
  <c r="F52" i="2"/>
  <c r="G52" i="2"/>
  <c r="H52" i="2"/>
  <c r="F50" i="2" l="1"/>
  <c r="E50" i="2"/>
  <c r="F48" i="2"/>
  <c r="E48" i="2"/>
  <c r="F46" i="2"/>
  <c r="E46" i="2"/>
  <c r="F44" i="2"/>
  <c r="E44" i="2"/>
  <c r="F42" i="2"/>
  <c r="E42" i="2"/>
  <c r="F40" i="2"/>
  <c r="E40" i="2"/>
  <c r="F38" i="2"/>
  <c r="E38" i="2"/>
  <c r="F36" i="2"/>
  <c r="E36" i="2"/>
  <c r="F34" i="2"/>
  <c r="E34" i="2"/>
  <c r="F32" i="2"/>
  <c r="E32" i="2"/>
  <c r="F30" i="2"/>
  <c r="E30" i="2"/>
  <c r="F28" i="2"/>
  <c r="E28" i="2"/>
  <c r="F26" i="2"/>
  <c r="E26" i="2"/>
  <c r="F24" i="2"/>
  <c r="E24" i="2"/>
  <c r="F22" i="2"/>
  <c r="E22" i="2"/>
  <c r="F20" i="2"/>
  <c r="E20" i="2"/>
  <c r="F18" i="2"/>
  <c r="E18" i="2"/>
  <c r="F16" i="2"/>
  <c r="E16" i="2"/>
  <c r="F14" i="2"/>
  <c r="E14" i="2"/>
  <c r="F12" i="2"/>
  <c r="E12" i="2"/>
  <c r="F10" i="2"/>
  <c r="E10" i="2"/>
  <c r="F8" i="2"/>
  <c r="E8" i="2"/>
  <c r="F6" i="2"/>
  <c r="E6" i="2"/>
  <c r="F4" i="2"/>
  <c r="E4" i="2"/>
  <c r="C10" i="1"/>
  <c r="H22" i="2" l="1"/>
  <c r="H50" i="2" l="1"/>
  <c r="G50" i="2"/>
  <c r="H48" i="2"/>
  <c r="G48" i="2"/>
  <c r="H46" i="2"/>
  <c r="G46" i="2"/>
  <c r="H44" i="2"/>
  <c r="G44" i="2"/>
  <c r="H42" i="2"/>
  <c r="G42" i="2"/>
  <c r="H40" i="2"/>
  <c r="G40" i="2"/>
  <c r="H38" i="2"/>
  <c r="G38" i="2"/>
  <c r="H36" i="2"/>
  <c r="G36" i="2"/>
  <c r="H34" i="2"/>
  <c r="G34" i="2"/>
  <c r="H32" i="2"/>
  <c r="G32" i="2"/>
  <c r="H30" i="2"/>
  <c r="G30" i="2"/>
  <c r="H28" i="2"/>
  <c r="G28" i="2"/>
  <c r="H26" i="2"/>
  <c r="G26" i="2"/>
  <c r="H24" i="2"/>
  <c r="G24" i="2"/>
  <c r="G22" i="2"/>
  <c r="H20" i="2"/>
  <c r="G20" i="2"/>
  <c r="H18" i="2"/>
  <c r="G18" i="2"/>
  <c r="H16" i="2"/>
  <c r="G16" i="2"/>
  <c r="H14" i="2"/>
  <c r="G14" i="2"/>
  <c r="H12" i="2"/>
  <c r="G12" i="2"/>
  <c r="H10" i="2"/>
  <c r="G10" i="2"/>
  <c r="H8" i="2"/>
  <c r="G8" i="2"/>
  <c r="H6" i="2"/>
  <c r="G6" i="2"/>
  <c r="H4" i="2"/>
  <c r="G4" i="2"/>
  <c r="K31" i="1"/>
  <c r="J31" i="1"/>
  <c r="H24" i="1"/>
  <c r="H25" i="1" s="1"/>
  <c r="H26" i="1" s="1"/>
  <c r="H27" i="1" s="1"/>
  <c r="H28" i="1" s="1"/>
  <c r="H29" i="1" s="1"/>
  <c r="H30" i="1" s="1"/>
  <c r="H9" i="1"/>
  <c r="H10" i="1" s="1"/>
  <c r="H11" i="1" s="1"/>
  <c r="H12" i="1" s="1"/>
  <c r="H13" i="1" s="1"/>
  <c r="H14" i="1" s="1"/>
  <c r="H15" i="1" s="1"/>
  <c r="K5" i="1"/>
  <c r="J5" i="1"/>
  <c r="I5" i="1"/>
  <c r="M30" i="1"/>
  <c r="M7" i="1"/>
  <c r="M24" i="1"/>
  <c r="M8" i="1"/>
  <c r="M23" i="1"/>
  <c r="M25" i="1"/>
  <c r="M26" i="1"/>
  <c r="M28" i="1"/>
  <c r="M22" i="1"/>
  <c r="D14" i="1" l="1"/>
  <c r="X23" i="1"/>
  <c r="X25" i="1"/>
  <c r="X7" i="1"/>
  <c r="X22" i="1"/>
  <c r="X24" i="1"/>
  <c r="X26" i="1"/>
  <c r="X28" i="1"/>
  <c r="X30" i="1"/>
  <c r="X8" i="1"/>
  <c r="H16" i="1"/>
  <c r="M13" i="1"/>
  <c r="O12" i="1"/>
  <c r="J24" i="1"/>
  <c r="N26" i="1"/>
  <c r="U27" i="1"/>
  <c r="T27" i="1"/>
  <c r="O23" i="1"/>
  <c r="I8" i="1"/>
  <c r="I24" i="1"/>
  <c r="N10" i="1"/>
  <c r="J14" i="1"/>
  <c r="R24" i="1"/>
  <c r="R11" i="1"/>
  <c r="U8" i="1"/>
  <c r="P7" i="1"/>
  <c r="I11" i="1"/>
  <c r="J28" i="1"/>
  <c r="U22" i="1"/>
  <c r="R23" i="1"/>
  <c r="R10" i="1"/>
  <c r="T26" i="1"/>
  <c r="Q23" i="1"/>
  <c r="P14" i="1"/>
  <c r="I15" i="1"/>
  <c r="J10" i="1"/>
  <c r="I16" i="1"/>
  <c r="Q13" i="1"/>
  <c r="N13" i="1"/>
  <c r="Q25" i="1"/>
  <c r="I30" i="1"/>
  <c r="U28" i="1"/>
  <c r="I28" i="1"/>
  <c r="J25" i="1"/>
  <c r="T22" i="1"/>
  <c r="Q7" i="1"/>
  <c r="N23" i="1"/>
  <c r="J7" i="1"/>
  <c r="T9" i="1"/>
  <c r="N24" i="1"/>
  <c r="O27" i="1"/>
  <c r="J13" i="1"/>
  <c r="R13" i="1"/>
  <c r="J11" i="1"/>
  <c r="T28" i="1"/>
  <c r="U29" i="1"/>
  <c r="R25" i="1"/>
  <c r="N11" i="1"/>
  <c r="J27" i="1"/>
  <c r="O25" i="1"/>
  <c r="I23" i="1"/>
  <c r="M27" i="1"/>
  <c r="P8" i="1"/>
  <c r="R30" i="1"/>
  <c r="U14" i="1"/>
  <c r="I22" i="1"/>
  <c r="Q14" i="1"/>
  <c r="U26" i="1"/>
  <c r="R28" i="1"/>
  <c r="M10" i="1"/>
  <c r="P25" i="1"/>
  <c r="P23" i="1"/>
  <c r="U23" i="1"/>
  <c r="J8" i="1"/>
  <c r="Q12" i="1"/>
  <c r="M11" i="1"/>
  <c r="U24" i="1"/>
  <c r="Q29" i="1"/>
  <c r="O7" i="1"/>
  <c r="J29" i="1"/>
  <c r="O14" i="1"/>
  <c r="N14" i="1"/>
  <c r="U7" i="1"/>
  <c r="P9" i="1"/>
  <c r="T14" i="1"/>
  <c r="P29" i="1"/>
  <c r="R29" i="1"/>
  <c r="I10" i="1"/>
  <c r="P15" i="1"/>
  <c r="P24" i="1"/>
  <c r="N22" i="1"/>
  <c r="I13" i="1"/>
  <c r="Q22" i="1"/>
  <c r="U9" i="1"/>
  <c r="P26" i="1"/>
  <c r="J23" i="1"/>
  <c r="N9" i="1"/>
  <c r="Q26" i="1"/>
  <c r="U13" i="1"/>
  <c r="P11" i="1"/>
  <c r="T30" i="1"/>
  <c r="N27" i="1"/>
  <c r="I14" i="1"/>
  <c r="N29" i="1"/>
  <c r="J26" i="1"/>
  <c r="I27" i="1"/>
  <c r="I9" i="1"/>
  <c r="T11" i="1"/>
  <c r="O10" i="1"/>
  <c r="Q8" i="1"/>
  <c r="O9" i="1"/>
  <c r="T15" i="1"/>
  <c r="J9" i="1"/>
  <c r="N12" i="1"/>
  <c r="Q28" i="1"/>
  <c r="R9" i="1"/>
  <c r="R7" i="1"/>
  <c r="R27" i="1"/>
  <c r="R22" i="1"/>
  <c r="Q15" i="1"/>
  <c r="O26" i="1"/>
  <c r="N15" i="1"/>
  <c r="Q9" i="1"/>
  <c r="J30" i="1"/>
  <c r="M12" i="1"/>
  <c r="R8" i="1"/>
  <c r="T8" i="1"/>
  <c r="O28" i="1"/>
  <c r="J22" i="1"/>
  <c r="I26" i="1"/>
  <c r="Q30" i="1"/>
  <c r="U25" i="1"/>
  <c r="I29" i="1"/>
  <c r="T29" i="1"/>
  <c r="T23" i="1"/>
  <c r="T25" i="1"/>
  <c r="O24" i="1"/>
  <c r="I25" i="1"/>
  <c r="U10" i="1"/>
  <c r="T12" i="1"/>
  <c r="T7" i="1"/>
  <c r="O29" i="1"/>
  <c r="O15" i="1"/>
  <c r="U12" i="1"/>
  <c r="O11" i="1"/>
  <c r="T13" i="1"/>
  <c r="P30" i="1"/>
  <c r="P12" i="1"/>
  <c r="I12" i="1"/>
  <c r="U30" i="1"/>
  <c r="N30" i="1"/>
  <c r="R15" i="1"/>
  <c r="P28" i="1"/>
  <c r="R12" i="1"/>
  <c r="P22" i="1"/>
  <c r="P10" i="1"/>
  <c r="T10" i="1"/>
  <c r="N8" i="1"/>
  <c r="Q24" i="1"/>
  <c r="N25" i="1"/>
  <c r="M14" i="1"/>
  <c r="J16" i="1"/>
  <c r="Q27" i="1"/>
  <c r="N28" i="1"/>
  <c r="N7" i="1"/>
  <c r="U15" i="1"/>
  <c r="U11" i="1"/>
  <c r="M9" i="1"/>
  <c r="O22" i="1"/>
  <c r="Q11" i="1"/>
  <c r="M29" i="1"/>
  <c r="Q10" i="1"/>
  <c r="T24" i="1"/>
  <c r="O30" i="1"/>
  <c r="P13" i="1"/>
  <c r="J15" i="1"/>
  <c r="I7" i="1"/>
  <c r="R14" i="1"/>
  <c r="P27" i="1"/>
  <c r="O8" i="1"/>
  <c r="R26" i="1"/>
  <c r="O13" i="1"/>
  <c r="M15" i="1"/>
  <c r="J12" i="1"/>
  <c r="X10" i="1" l="1"/>
  <c r="X12" i="1"/>
  <c r="X29" i="1"/>
  <c r="X27" i="1"/>
  <c r="X9" i="1"/>
  <c r="X13" i="1"/>
  <c r="X11" i="1"/>
  <c r="K7" i="1"/>
  <c r="X14" i="1"/>
  <c r="X15" i="1"/>
  <c r="K27" i="1"/>
  <c r="L27" i="1" s="1"/>
  <c r="K15" i="1"/>
  <c r="K22" i="1"/>
  <c r="L22" i="1" s="1"/>
  <c r="K12" i="1"/>
  <c r="L12" i="1" s="1"/>
  <c r="K30" i="1"/>
  <c r="L30" i="1" s="1"/>
  <c r="K26" i="1"/>
  <c r="L26" i="1" s="1"/>
  <c r="K16" i="1"/>
  <c r="K11" i="1"/>
  <c r="L11" i="1" s="1"/>
  <c r="K23" i="1"/>
  <c r="L23" i="1" s="1"/>
  <c r="K10" i="1"/>
  <c r="L10" i="1" s="1"/>
  <c r="K13" i="1"/>
  <c r="L13" i="1" s="1"/>
  <c r="K28" i="1"/>
  <c r="L28" i="1" s="1"/>
  <c r="K8" i="1"/>
  <c r="K9" i="1"/>
  <c r="L9" i="1" s="1"/>
  <c r="K24" i="1"/>
  <c r="L24" i="1" s="1"/>
  <c r="K25" i="1"/>
  <c r="L25" i="1" s="1"/>
  <c r="K29" i="1"/>
  <c r="L29" i="1" s="1"/>
  <c r="K14" i="1"/>
  <c r="L14" i="1" s="1"/>
  <c r="L16" i="1"/>
  <c r="H17" i="1"/>
  <c r="M16" i="1"/>
  <c r="U16" i="1"/>
  <c r="N16" i="1"/>
  <c r="R16" i="1"/>
  <c r="P16" i="1"/>
  <c r="O16" i="1"/>
  <c r="Q16" i="1"/>
  <c r="T16" i="1"/>
  <c r="L7" i="1" l="1"/>
  <c r="L8" i="1"/>
  <c r="X16" i="1"/>
  <c r="L15" i="1"/>
  <c r="H18" i="1"/>
  <c r="J18" i="1"/>
  <c r="R17" i="1"/>
  <c r="I17" i="1"/>
  <c r="Q17" i="1"/>
  <c r="J17" i="1"/>
  <c r="O17" i="1"/>
  <c r="M17" i="1"/>
  <c r="N17" i="1"/>
  <c r="T17" i="1"/>
  <c r="U17" i="1"/>
  <c r="P17" i="1"/>
  <c r="X17" i="1" l="1"/>
  <c r="K17" i="1"/>
  <c r="H19" i="1"/>
  <c r="I19" i="1"/>
  <c r="O18" i="1"/>
  <c r="R18" i="1"/>
  <c r="J19" i="1"/>
  <c r="M18" i="1"/>
  <c r="U18" i="1"/>
  <c r="T18" i="1"/>
  <c r="I18" i="1"/>
  <c r="Q18" i="1"/>
  <c r="P18" i="1"/>
  <c r="N18" i="1"/>
  <c r="L17" i="1" l="1"/>
  <c r="K18" i="1"/>
  <c r="X18" i="1"/>
  <c r="K19" i="1"/>
  <c r="L19" i="1" s="1"/>
  <c r="H20" i="1"/>
  <c r="U19" i="1"/>
  <c r="J20" i="1"/>
  <c r="P19" i="1"/>
  <c r="Q19" i="1"/>
  <c r="T19" i="1"/>
  <c r="I20" i="1"/>
  <c r="O19" i="1"/>
  <c r="R19" i="1"/>
  <c r="M19" i="1"/>
  <c r="N19" i="1"/>
  <c r="L18" i="1" l="1"/>
  <c r="X19" i="1"/>
  <c r="K20" i="1"/>
  <c r="H21" i="1"/>
  <c r="T20" i="1"/>
  <c r="M20" i="1"/>
  <c r="O20" i="1"/>
  <c r="U20" i="1"/>
  <c r="R20" i="1"/>
  <c r="P20" i="1"/>
  <c r="Q20" i="1"/>
  <c r="J21" i="1"/>
  <c r="I21" i="1"/>
  <c r="N20" i="1"/>
  <c r="J34" i="1" l="1"/>
  <c r="I34" i="1"/>
  <c r="X20" i="1"/>
  <c r="K21" i="1"/>
  <c r="D15" i="1" s="1"/>
  <c r="I33" i="1"/>
  <c r="J33" i="1"/>
  <c r="L20" i="1"/>
  <c r="P21" i="1"/>
  <c r="M21" i="1"/>
  <c r="Q21" i="1"/>
  <c r="R21" i="1"/>
  <c r="T21" i="1"/>
  <c r="O21" i="1"/>
  <c r="N21" i="1"/>
  <c r="U21" i="1"/>
  <c r="M34" i="1" l="1"/>
  <c r="D16" i="1"/>
  <c r="K34" i="1"/>
  <c r="X21" i="1"/>
  <c r="M33" i="1"/>
  <c r="L21" i="1"/>
  <c r="K33" i="1"/>
  <c r="Q34" i="1" l="1"/>
  <c r="R34" i="1"/>
  <c r="O34" i="1"/>
  <c r="P34" i="1"/>
  <c r="N34" i="1"/>
  <c r="L34" i="1"/>
  <c r="N33" i="1"/>
  <c r="R33" i="1"/>
  <c r="P33" i="1"/>
  <c r="O33" i="1"/>
  <c r="L33" i="1"/>
  <c r="Q33" i="1"/>
</calcChain>
</file>

<file path=xl/sharedStrings.xml><?xml version="1.0" encoding="utf-8"?>
<sst xmlns="http://schemas.openxmlformats.org/spreadsheetml/2006/main" count="109692" uniqueCount="142">
  <si>
    <t>Uncertainty Adjusted Impact - Percentiles</t>
  </si>
  <si>
    <t>Hour Ending</t>
  </si>
  <si>
    <t>10th</t>
  </si>
  <si>
    <t>30th</t>
  </si>
  <si>
    <t>50th</t>
  </si>
  <si>
    <t>70th</t>
  </si>
  <si>
    <t>90th</t>
  </si>
  <si>
    <t>Type of Results</t>
  </si>
  <si>
    <t>TABLE 2:  Event Day Information</t>
  </si>
  <si>
    <t>Event Start</t>
  </si>
  <si>
    <t>Event End</t>
  </si>
  <si>
    <t>%Load Reduction</t>
  </si>
  <si>
    <t>hour</t>
  </si>
  <si>
    <t>Aggregate</t>
  </si>
  <si>
    <t>Average Customer</t>
  </si>
  <si>
    <t>Cooling Degree Hours</t>
  </si>
  <si>
    <t/>
  </si>
  <si>
    <t>% Daily Load Change</t>
  </si>
  <si>
    <t>eventnum</t>
  </si>
  <si>
    <t>subcategory</t>
  </si>
  <si>
    <t>Customer category</t>
  </si>
  <si>
    <t>90% Confidence Band</t>
  </si>
  <si>
    <t>Zero</t>
  </si>
  <si>
    <t>Event Period</t>
  </si>
  <si>
    <t>San Diego Gas &amp; Electric</t>
  </si>
  <si>
    <t>category</t>
  </si>
  <si>
    <t>Reference_Load</t>
  </si>
  <si>
    <t>Observed_Load</t>
  </si>
  <si>
    <t>pctile10</t>
  </si>
  <si>
    <t>pctile30</t>
  </si>
  <si>
    <t>pctile50</t>
  </si>
  <si>
    <t>pctile70</t>
  </si>
  <si>
    <t>pctile90</t>
  </si>
  <si>
    <t>pctile05</t>
  </si>
  <si>
    <t>pctile95</t>
  </si>
  <si>
    <t>Accounts</t>
  </si>
  <si>
    <t>var</t>
  </si>
  <si>
    <t>se</t>
  </si>
  <si>
    <t>Total Enrolled Accounts</t>
  </si>
  <si>
    <t>Enrolled AMJ15</t>
  </si>
  <si>
    <t>Enrolled JAS14</t>
  </si>
  <si>
    <t>Enrolled JAS15</t>
  </si>
  <si>
    <t>Enrolled JFM15</t>
  </si>
  <si>
    <t>Enrolled OND14</t>
  </si>
  <si>
    <t>1st Decile</t>
  </si>
  <si>
    <t>2nd Decile</t>
  </si>
  <si>
    <t>3rd Decile</t>
  </si>
  <si>
    <t>4th Decile</t>
  </si>
  <si>
    <t>5th Decile</t>
  </si>
  <si>
    <t>6th Decile</t>
  </si>
  <si>
    <t>7th Decile</t>
  </si>
  <si>
    <t>8th Decile</t>
  </si>
  <si>
    <t>9th Decile</t>
  </si>
  <si>
    <t>10th Decile</t>
  </si>
  <si>
    <t>1 Account per Customer</t>
  </si>
  <si>
    <t>2-5 Accounts per Customer</t>
  </si>
  <si>
    <t>20+ Accounts per Customer</t>
  </si>
  <si>
    <t>5-20 Accounts per Customer</t>
  </si>
  <si>
    <t>No Account Rep</t>
  </si>
  <si>
    <t>Account Rep</t>
  </si>
  <si>
    <t>TOU Average May 2015 Weekday</t>
  </si>
  <si>
    <t>TOU Average June 2015 Weekday</t>
  </si>
  <si>
    <t>TOU Average July 2015 Weekday</t>
  </si>
  <si>
    <t>TOU Average August 2015 Weekday</t>
  </si>
  <si>
    <t>TOU Average September 2015 Weekday</t>
  </si>
  <si>
    <t>TOU Average October 2015 Weekday</t>
  </si>
  <si>
    <t>TOU Peak May 2015 Weekday</t>
  </si>
  <si>
    <t>TOU Peak June 2015 Weekday</t>
  </si>
  <si>
    <t>TOU Peak July 2015 Weekday</t>
  </si>
  <si>
    <t>TOU Peak August 2015 Weekday</t>
  </si>
  <si>
    <t>TOU Peak September 2015 Weekday</t>
  </si>
  <si>
    <t>TOU Peak October 2015 Weekday</t>
  </si>
  <si>
    <t>TOU-CPP Average May 2015 Weekday</t>
  </si>
  <si>
    <t>TOU-CPP Average June 2015 Weekday</t>
  </si>
  <si>
    <t>TOU-CPP Average July 2015 Weekday</t>
  </si>
  <si>
    <t>TOU-CPP Average August 2015 Weekday</t>
  </si>
  <si>
    <t>TOU-CPP Average September 2015 Weekday</t>
  </si>
  <si>
    <t>TOU-CPP Average October 2015 Weekday</t>
  </si>
  <si>
    <t>TOU-CPP Peak May 2015 Weekday</t>
  </si>
  <si>
    <t>TOU-CPP Peak June 2015 Weekday</t>
  </si>
  <si>
    <t>TOU-CPP Peak July 2015 Weekday</t>
  </si>
  <si>
    <t>TOU-CPP Peak August 2015 Weekday</t>
  </si>
  <si>
    <t>TOU-CPP Peak September 2015 Weekday</t>
  </si>
  <si>
    <t>TOU-CPP Peak October 2015 Weekday</t>
  </si>
  <si>
    <t>rate</t>
  </si>
  <si>
    <t>impact</t>
  </si>
  <si>
    <t>TOU</t>
  </si>
  <si>
    <t>acctrep</t>
  </si>
  <si>
    <t>bins_accts</t>
  </si>
  <si>
    <t>bins_kwh</t>
  </si>
  <si>
    <t>enroll_cohort</t>
  </si>
  <si>
    <t>Rate Group</t>
  </si>
  <si>
    <t>Rate</t>
  </si>
  <si>
    <t>Day Type</t>
  </si>
  <si>
    <t>Month</t>
  </si>
  <si>
    <t>May</t>
  </si>
  <si>
    <t>June</t>
  </si>
  <si>
    <t>July</t>
  </si>
  <si>
    <t>August</t>
  </si>
  <si>
    <t>September</t>
  </si>
  <si>
    <t>October</t>
  </si>
  <si>
    <t>Average Weekday</t>
  </si>
  <si>
    <t>Peak Day</t>
  </si>
  <si>
    <t>All Customers</t>
  </si>
  <si>
    <t>daytype</t>
  </si>
  <si>
    <t>TOU Peak March 2015 Weekday</t>
  </si>
  <si>
    <t>TOU Peak January 2015 Weekday</t>
  </si>
  <si>
    <t>TOU Average February 2015 Weekday</t>
  </si>
  <si>
    <t>TOU Average March 2015 Weekday</t>
  </si>
  <si>
    <t>TOU Peak April 2015 Weekday</t>
  </si>
  <si>
    <t>TOU Average April 2015 Weekday</t>
  </si>
  <si>
    <t>TOU Average January 2015 Weekday</t>
  </si>
  <si>
    <t>TOU Peak February 2015 Weekday</t>
  </si>
  <si>
    <t>TOU-CPP Average February 2015 Weekday</t>
  </si>
  <si>
    <t>TOU-CPP Peak March 2015 Weekday</t>
  </si>
  <si>
    <t>TOU-CPP Peak January 2015 Weekday</t>
  </si>
  <si>
    <t>TOU-CPP Peak April 2015 Weekday</t>
  </si>
  <si>
    <t>TOU-CPP Average January 2015 Weekday</t>
  </si>
  <si>
    <t>TOU-CPP Peak February 2015 Weekday</t>
  </si>
  <si>
    <t>TOU-CPP Average March 2015 Weekday</t>
  </si>
  <si>
    <t>TOU-CPP Average April 2015 Weekday</t>
  </si>
  <si>
    <t>temperature</t>
  </si>
  <si>
    <t>January</t>
  </si>
  <si>
    <t>February</t>
  </si>
  <si>
    <t>March</t>
  </si>
  <si>
    <t>April</t>
  </si>
  <si>
    <t>month</t>
  </si>
  <si>
    <t>Temperature (F)</t>
  </si>
  <si>
    <t>Criteria for Lookup</t>
  </si>
  <si>
    <t>TABLE 2:  Typical Day Information</t>
  </si>
  <si>
    <t>All Day</t>
  </si>
  <si>
    <t>CPP-TOU</t>
  </si>
  <si>
    <t>Average Temperature</t>
  </si>
  <si>
    <t>% Load Reduction for Peak Hours</t>
  </si>
  <si>
    <t>Summer</t>
  </si>
  <si>
    <t>* Peak Days exclude CPP event days</t>
  </si>
  <si>
    <t>peak</t>
  </si>
  <si>
    <t>Hour</t>
  </si>
  <si>
    <t>WinterHours</t>
  </si>
  <si>
    <t>SummerHours</t>
  </si>
  <si>
    <t>2015 Ex Post Load Impacts - SMB TOU &amp; TOU CPP - Non Event Days</t>
  </si>
  <si>
    <t>Customer Category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</si>
</sst>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43" formatCode="_(* #,##0.00_);_(* \(#,##0.00\);_(* &quot;-&quot;??_);_(@_)"/>
    <numFmt numFmtId="164" formatCode="0.0"/>
    <numFmt numFmtId="165" formatCode="#,##0.0"/>
    <numFmt numFmtId="166" formatCode="[$-409]h:mm\ AM/PM;@"/>
    <numFmt numFmtId="167" formatCode="_(* #,##0_);_(* \(#,##0\);_(* &quot;-&quot;??_);_(@_)"/>
    <numFmt numFmtId="168" formatCode="0.0%"/>
  </numFmts>
  <fonts count="21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name val="Arial"/>
      <family val="2"/>
    </font>
    <font>
      <sz val="11"/>
      <color indexed="9"/>
      <name val="Arial"/>
      <family val="2"/>
    </font>
    <font>
      <sz val="10"/>
      <name val="Arial"/>
      <family val="2"/>
    </font>
    <font>
      <b/>
      <sz val="11"/>
      <color indexed="9"/>
      <name val="Arial"/>
      <family val="2"/>
    </font>
    <font>
      <b/>
      <sz val="10"/>
      <color indexed="9"/>
      <name val="Arial"/>
      <family val="2"/>
    </font>
    <font>
      <b/>
      <sz val="11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1"/>
      <color theme="0"/>
      <name val="Arial"/>
      <family val="2"/>
    </font>
    <font>
      <b/>
      <sz val="11"/>
      <color theme="1"/>
      <name val="Arial"/>
      <family val="2"/>
    </font>
    <font>
      <b/>
      <sz val="9"/>
      <color theme="0"/>
      <name val="Arial"/>
      <family val="2"/>
    </font>
    <font>
      <b/>
      <sz val="20"/>
      <color theme="3"/>
      <name val="Arial"/>
      <family val="2"/>
    </font>
    <font>
      <b/>
      <sz val="13"/>
      <color theme="3"/>
      <name val="Arial"/>
      <family val="2"/>
    </font>
    <font>
      <sz val="12"/>
      <name val="Arial"/>
      <family val="2"/>
    </font>
    <font>
      <b/>
      <sz val="11"/>
      <color theme="1"/>
      <name val="Calibri"/>
      <family val="2"/>
      <scheme val="minor"/>
    </font>
    <font>
      <b/>
      <sz val="11"/>
      <color theme="0"/>
      <name val="Arial"/>
      <family val="2"/>
    </font>
    <font>
      <sz val="11"/>
      <color theme="1" tint="-0.499984740745262"/>
      <name val="Arial"/>
      <family val="2"/>
    </font>
    <font>
      <b/>
      <sz val="12"/>
      <name val="Arial"/>
      <family val="2"/>
    </font>
    <font>
      <sz val="10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0"/>
        <bgColor theme="4" tint="0.79995117038483843"/>
      </patternFill>
    </fill>
    <fill>
      <patternFill patternType="solid">
        <fgColor theme="0"/>
        <bgColor indexed="64"/>
      </patternFill>
    </fill>
    <fill>
      <patternFill patternType="solid">
        <fgColor theme="6"/>
        <bgColor indexed="64"/>
      </patternFill>
    </fill>
  </fills>
  <borders count="40">
    <border>
      <left/>
      <right/>
      <top/>
      <bottom/>
      <diagonal/>
    </border>
    <border>
      <left style="thin">
        <color indexed="56"/>
      </left>
      <right/>
      <top style="thin">
        <color indexed="9"/>
      </top>
      <bottom style="thin">
        <color indexed="9"/>
      </bottom>
      <diagonal/>
    </border>
    <border>
      <left style="thin">
        <color indexed="56"/>
      </left>
      <right/>
      <top style="thin">
        <color indexed="9"/>
      </top>
      <bottom/>
      <diagonal/>
    </border>
    <border>
      <left style="thin">
        <color indexed="56"/>
      </left>
      <right/>
      <top style="thin">
        <color indexed="9"/>
      </top>
      <bottom style="thin">
        <color indexed="56"/>
      </bottom>
      <diagonal/>
    </border>
    <border>
      <left style="thin">
        <color indexed="9"/>
      </left>
      <right style="thin">
        <color indexed="9"/>
      </right>
      <top style="medium">
        <color indexed="56"/>
      </top>
      <bottom/>
      <diagonal/>
    </border>
    <border>
      <left style="thin">
        <color indexed="9"/>
      </left>
      <right style="medium">
        <color indexed="56"/>
      </right>
      <top style="medium">
        <color indexed="56"/>
      </top>
      <bottom/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56"/>
      </bottom>
      <diagonal/>
    </border>
    <border>
      <left style="thin">
        <color indexed="9"/>
      </left>
      <right style="medium">
        <color indexed="56"/>
      </right>
      <top style="thin">
        <color indexed="9"/>
      </top>
      <bottom style="thin">
        <color indexed="56"/>
      </bottom>
      <diagonal/>
    </border>
    <border>
      <left style="thin">
        <color indexed="64"/>
      </left>
      <right style="thin">
        <color indexed="9"/>
      </right>
      <top style="thin">
        <color indexed="64"/>
      </top>
      <bottom/>
      <diagonal/>
    </border>
    <border>
      <left style="thin">
        <color indexed="64"/>
      </left>
      <right style="thin">
        <color indexed="9"/>
      </right>
      <top/>
      <bottom style="thin">
        <color indexed="64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64"/>
      </bottom>
      <diagonal/>
    </border>
    <border>
      <left style="thin">
        <color indexed="9"/>
      </left>
      <right style="thin">
        <color indexed="64"/>
      </right>
      <top style="thin">
        <color indexed="9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9"/>
      </left>
      <right/>
      <top style="thin">
        <color indexed="64"/>
      </top>
      <bottom style="thin">
        <color indexed="9"/>
      </bottom>
      <diagonal/>
    </border>
    <border>
      <left/>
      <right/>
      <top style="thin">
        <color indexed="64"/>
      </top>
      <bottom style="thin">
        <color indexed="9"/>
      </bottom>
      <diagonal/>
    </border>
    <border>
      <left/>
      <right style="thin">
        <color indexed="64"/>
      </right>
      <top style="thin">
        <color indexed="64"/>
      </top>
      <bottom style="thin">
        <color indexed="9"/>
      </bottom>
      <diagonal/>
    </border>
    <border>
      <left style="medium">
        <color indexed="56"/>
      </left>
      <right style="thin">
        <color indexed="9"/>
      </right>
      <top style="medium">
        <color indexed="56"/>
      </top>
      <bottom/>
      <diagonal/>
    </border>
    <border>
      <left style="medium">
        <color indexed="56"/>
      </left>
      <right style="thin">
        <color indexed="9"/>
      </right>
      <top/>
      <bottom style="thin">
        <color indexed="56"/>
      </bottom>
      <diagonal/>
    </border>
    <border>
      <left style="thin">
        <color indexed="9"/>
      </left>
      <right style="thin">
        <color indexed="9"/>
      </right>
      <top/>
      <bottom style="thin">
        <color indexed="56"/>
      </bottom>
      <diagonal/>
    </border>
    <border>
      <left style="thin">
        <color indexed="9"/>
      </left>
      <right style="thin">
        <color indexed="9"/>
      </right>
      <top style="thin">
        <color indexed="64"/>
      </top>
      <bottom/>
      <diagonal/>
    </border>
    <border>
      <left style="thin">
        <color indexed="9"/>
      </left>
      <right style="thin">
        <color indexed="9"/>
      </right>
      <top/>
      <bottom style="thin">
        <color indexed="64"/>
      </bottom>
      <diagonal/>
    </border>
    <border>
      <left style="thin">
        <color theme="3"/>
      </left>
      <right style="thin">
        <color theme="3"/>
      </right>
      <top style="thin">
        <color theme="3"/>
      </top>
      <bottom style="thin">
        <color theme="3"/>
      </bottom>
      <diagonal/>
    </border>
    <border>
      <left style="thin">
        <color theme="3"/>
      </left>
      <right style="thin">
        <color theme="3"/>
      </right>
      <top style="thin">
        <color theme="3"/>
      </top>
      <bottom/>
      <diagonal/>
    </border>
    <border>
      <left style="thin">
        <color indexed="56"/>
      </left>
      <right style="thin">
        <color theme="3"/>
      </right>
      <top style="thin">
        <color indexed="56"/>
      </top>
      <bottom style="thin">
        <color theme="0"/>
      </bottom>
      <diagonal/>
    </border>
    <border>
      <left style="thin">
        <color indexed="56"/>
      </left>
      <right style="thin">
        <color theme="3"/>
      </right>
      <top style="thin">
        <color theme="0"/>
      </top>
      <bottom style="thin">
        <color theme="0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thick">
        <color theme="5"/>
      </top>
      <bottom/>
      <diagonal/>
    </border>
    <border>
      <left/>
      <right/>
      <top/>
      <bottom style="thick">
        <color theme="5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</borders>
  <cellStyleXfs count="6">
    <xf numFmtId="0" fontId="0" fillId="0" borderId="0"/>
    <xf numFmtId="43" fontId="8" fillId="0" borderId="0" applyFont="0" applyFill="0" applyBorder="0" applyAlignment="0" applyProtection="0"/>
    <xf numFmtId="0" fontId="4" fillId="0" borderId="0"/>
    <xf numFmtId="0" fontId="1" fillId="0" borderId="0"/>
    <xf numFmtId="9" fontId="8" fillId="0" borderId="0" applyFont="0" applyFill="0" applyBorder="0" applyAlignment="0" applyProtection="0"/>
    <xf numFmtId="0" fontId="20" fillId="0" borderId="0"/>
  </cellStyleXfs>
  <cellXfs count="99">
    <xf numFmtId="0" fontId="0" fillId="0" borderId="0" xfId="0"/>
    <xf numFmtId="0" fontId="9" fillId="0" borderId="0" xfId="0" applyFont="1"/>
    <xf numFmtId="164" fontId="9" fillId="0" borderId="0" xfId="0" applyNumberFormat="1" applyFont="1"/>
    <xf numFmtId="0" fontId="9" fillId="0" borderId="0" xfId="0" applyFont="1"/>
    <xf numFmtId="3" fontId="9" fillId="0" borderId="0" xfId="0" applyNumberFormat="1" applyFont="1"/>
    <xf numFmtId="14" fontId="9" fillId="0" borderId="0" xfId="0" applyNumberFormat="1" applyFont="1"/>
    <xf numFmtId="0" fontId="5" fillId="3" borderId="4" xfId="2" applyFont="1" applyFill="1" applyBorder="1" applyAlignment="1">
      <alignment horizontal="centerContinuous"/>
    </xf>
    <xf numFmtId="0" fontId="6" fillId="3" borderId="4" xfId="2" applyFont="1" applyFill="1" applyBorder="1" applyAlignment="1">
      <alignment horizontal="centerContinuous"/>
    </xf>
    <xf numFmtId="0" fontId="6" fillId="3" borderId="5" xfId="2" applyFont="1" applyFill="1" applyBorder="1" applyAlignment="1">
      <alignment horizontal="centerContinuous"/>
    </xf>
    <xf numFmtId="0" fontId="5" fillId="3" borderId="6" xfId="2" applyFont="1" applyFill="1" applyBorder="1" applyAlignment="1">
      <alignment horizontal="right" wrapText="1" indent="1"/>
    </xf>
    <xf numFmtId="0" fontId="5" fillId="3" borderId="7" xfId="2" applyFont="1" applyFill="1" applyBorder="1" applyAlignment="1">
      <alignment horizontal="right" wrapText="1" indent="1"/>
    </xf>
    <xf numFmtId="0" fontId="9" fillId="4" borderId="22" xfId="0" applyFont="1" applyFill="1" applyBorder="1" applyAlignment="1">
      <alignment horizontal="right"/>
    </xf>
    <xf numFmtId="0" fontId="9" fillId="4" borderId="22" xfId="0" applyFont="1" applyFill="1" applyBorder="1" applyAlignment="1">
      <alignment horizontal="right"/>
    </xf>
    <xf numFmtId="14" fontId="9" fillId="4" borderId="22" xfId="0" applyNumberFormat="1" applyFont="1" applyFill="1" applyBorder="1" applyAlignment="1">
      <alignment horizontal="right"/>
    </xf>
    <xf numFmtId="166" fontId="9" fillId="5" borderId="22" xfId="0" applyNumberFormat="1" applyFont="1" applyFill="1" applyBorder="1" applyAlignment="1">
      <alignment horizontal="right"/>
    </xf>
    <xf numFmtId="167" fontId="9" fillId="5" borderId="22" xfId="1" applyNumberFormat="1" applyFont="1" applyFill="1" applyBorder="1" applyAlignment="1">
      <alignment horizontal="right"/>
    </xf>
    <xf numFmtId="0" fontId="7" fillId="0" borderId="0" xfId="3" applyFont="1"/>
    <xf numFmtId="0" fontId="9" fillId="0" borderId="0" xfId="0" applyFont="1"/>
    <xf numFmtId="0" fontId="6" fillId="3" borderId="8" xfId="2" applyFont="1" applyFill="1" applyBorder="1"/>
    <xf numFmtId="0" fontId="5" fillId="3" borderId="9" xfId="2" applyFont="1" applyFill="1" applyBorder="1" applyAlignment="1">
      <alignment horizontal="center" wrapText="1"/>
    </xf>
    <xf numFmtId="0" fontId="5" fillId="3" borderId="10" xfId="2" applyFont="1" applyFill="1" applyBorder="1" applyAlignment="1">
      <alignment horizontal="right" wrapText="1" indent="1"/>
    </xf>
    <xf numFmtId="0" fontId="5" fillId="3" borderId="11" xfId="2" applyFont="1" applyFill="1" applyBorder="1" applyAlignment="1">
      <alignment horizontal="right" wrapText="1" indent="1"/>
    </xf>
    <xf numFmtId="168" fontId="11" fillId="5" borderId="22" xfId="4" applyNumberFormat="1" applyFont="1" applyFill="1" applyBorder="1"/>
    <xf numFmtId="164" fontId="9" fillId="4" borderId="22" xfId="0" applyNumberFormat="1" applyFont="1" applyFill="1" applyBorder="1" applyAlignment="1">
      <alignment horizontal="right"/>
    </xf>
    <xf numFmtId="0" fontId="9" fillId="0" borderId="0" xfId="0" applyFont="1" applyAlignment="1">
      <alignment wrapText="1"/>
    </xf>
    <xf numFmtId="0" fontId="9" fillId="0" borderId="0" xfId="0" applyFont="1" applyAlignment="1">
      <alignment horizontal="center" wrapText="1"/>
    </xf>
    <xf numFmtId="0" fontId="9" fillId="0" borderId="0" xfId="0" applyFont="1" applyAlignment="1">
      <alignment horizontal="center"/>
    </xf>
    <xf numFmtId="165" fontId="2" fillId="2" borderId="13" xfId="2" applyNumberFormat="1" applyFont="1" applyFill="1" applyBorder="1" applyAlignment="1">
      <alignment horizontal="center"/>
    </xf>
    <xf numFmtId="165" fontId="2" fillId="2" borderId="12" xfId="2" applyNumberFormat="1" applyFont="1" applyFill="1" applyBorder="1" applyAlignment="1">
      <alignment horizontal="center"/>
    </xf>
    <xf numFmtId="168" fontId="2" fillId="2" borderId="12" xfId="4" applyNumberFormat="1" applyFont="1" applyFill="1" applyBorder="1" applyAlignment="1">
      <alignment horizontal="center"/>
    </xf>
    <xf numFmtId="0" fontId="0" fillId="0" borderId="0" xfId="0" applyAlignment="1">
      <alignment horizontal="center"/>
    </xf>
    <xf numFmtId="0" fontId="10" fillId="5" borderId="0" xfId="0" applyFont="1" applyFill="1"/>
    <xf numFmtId="0" fontId="1" fillId="0" borderId="0" xfId="0" applyFont="1" applyFill="1" applyBorder="1"/>
    <xf numFmtId="0" fontId="9" fillId="0" borderId="29" xfId="0" applyFont="1" applyBorder="1"/>
    <xf numFmtId="0" fontId="9" fillId="0" borderId="0" xfId="0" applyFont="1" applyBorder="1"/>
    <xf numFmtId="14" fontId="9" fillId="0" borderId="0" xfId="0" applyNumberFormat="1" applyFont="1" applyBorder="1"/>
    <xf numFmtId="14" fontId="9" fillId="0" borderId="32" xfId="0" applyNumberFormat="1" applyFont="1" applyBorder="1"/>
    <xf numFmtId="0" fontId="9" fillId="0" borderId="30" xfId="0" applyFont="1" applyBorder="1" applyAlignment="1">
      <alignment horizontal="center"/>
    </xf>
    <xf numFmtId="0" fontId="9" fillId="0" borderId="26" xfId="0" applyFont="1" applyBorder="1"/>
    <xf numFmtId="0" fontId="9" fillId="0" borderId="27" xfId="0" applyFont="1" applyBorder="1"/>
    <xf numFmtId="0" fontId="9" fillId="0" borderId="28" xfId="0" applyFont="1" applyBorder="1"/>
    <xf numFmtId="0" fontId="9" fillId="0" borderId="33" xfId="0" applyFont="1" applyBorder="1"/>
    <xf numFmtId="0" fontId="10" fillId="5" borderId="0" xfId="0" applyFont="1" applyFill="1" applyBorder="1"/>
    <xf numFmtId="0" fontId="10" fillId="0" borderId="0" xfId="0" applyFont="1"/>
    <xf numFmtId="0" fontId="17" fillId="5" borderId="0" xfId="2" applyFont="1" applyFill="1" applyBorder="1" applyAlignment="1">
      <alignment horizontal="right" wrapText="1" indent="1"/>
    </xf>
    <xf numFmtId="164" fontId="10" fillId="5" borderId="0" xfId="0" applyNumberFormat="1" applyFont="1" applyFill="1" applyBorder="1" applyAlignment="1">
      <alignment horizontal="center"/>
    </xf>
    <xf numFmtId="164" fontId="10" fillId="0" borderId="0" xfId="0" applyNumberFormat="1" applyFont="1"/>
    <xf numFmtId="0" fontId="5" fillId="3" borderId="24" xfId="3" applyFont="1" applyFill="1" applyBorder="1" applyAlignment="1">
      <alignment horizontal="right" vertical="center" indent="2"/>
    </xf>
    <xf numFmtId="0" fontId="5" fillId="3" borderId="25" xfId="3" applyFont="1" applyFill="1" applyBorder="1" applyAlignment="1">
      <alignment horizontal="right" vertical="center" indent="2"/>
    </xf>
    <xf numFmtId="0" fontId="3" fillId="3" borderId="1" xfId="3" applyFont="1" applyFill="1" applyBorder="1" applyAlignment="1">
      <alignment horizontal="right" vertical="center" indent="2"/>
    </xf>
    <xf numFmtId="0" fontId="3" fillId="3" borderId="2" xfId="3" applyFont="1" applyFill="1" applyBorder="1" applyAlignment="1">
      <alignment horizontal="right" vertical="center" indent="2"/>
    </xf>
    <xf numFmtId="0" fontId="3" fillId="3" borderId="3" xfId="3" applyFont="1" applyFill="1" applyBorder="1" applyAlignment="1">
      <alignment horizontal="right" vertical="center" indent="2"/>
    </xf>
    <xf numFmtId="0" fontId="13" fillId="5" borderId="35" xfId="0" applyFont="1" applyFill="1" applyBorder="1" applyAlignment="1">
      <alignment horizontal="left" vertical="center"/>
    </xf>
    <xf numFmtId="0" fontId="12" fillId="5" borderId="35" xfId="0" applyFont="1" applyFill="1" applyBorder="1" applyAlignment="1">
      <alignment horizontal="center" vertical="center"/>
    </xf>
    <xf numFmtId="0" fontId="12" fillId="5" borderId="35" xfId="0" applyFont="1" applyFill="1" applyBorder="1" applyAlignment="1">
      <alignment horizontal="center" vertical="center" wrapText="1"/>
    </xf>
    <xf numFmtId="0" fontId="1" fillId="0" borderId="35" xfId="0" applyFont="1" applyFill="1" applyBorder="1"/>
    <xf numFmtId="0" fontId="10" fillId="5" borderId="35" xfId="0" applyFont="1" applyFill="1" applyBorder="1"/>
    <xf numFmtId="0" fontId="14" fillId="5" borderId="36" xfId="0" applyFont="1" applyFill="1" applyBorder="1" applyAlignment="1">
      <alignment horizontal="left" vertical="center"/>
    </xf>
    <xf numFmtId="0" fontId="12" fillId="5" borderId="36" xfId="0" applyFont="1" applyFill="1" applyBorder="1" applyAlignment="1">
      <alignment horizontal="center" vertical="center"/>
    </xf>
    <xf numFmtId="0" fontId="12" fillId="5" borderId="36" xfId="0" applyFont="1" applyFill="1" applyBorder="1" applyAlignment="1">
      <alignment horizontal="center" vertical="center" wrapText="1"/>
    </xf>
    <xf numFmtId="0" fontId="15" fillId="0" borderId="36" xfId="0" applyFont="1" applyFill="1" applyBorder="1"/>
    <xf numFmtId="0" fontId="9" fillId="0" borderId="36" xfId="0" applyFont="1" applyBorder="1"/>
    <xf numFmtId="0" fontId="18" fillId="5" borderId="22" xfId="0" applyFont="1" applyFill="1" applyBorder="1" applyAlignment="1">
      <alignment horizontal="center"/>
    </xf>
    <xf numFmtId="164" fontId="18" fillId="5" borderId="22" xfId="0" applyNumberFormat="1" applyFont="1" applyFill="1" applyBorder="1" applyAlignment="1">
      <alignment horizontal="center"/>
    </xf>
    <xf numFmtId="168" fontId="18" fillId="5" borderId="22" xfId="4" applyNumberFormat="1" applyFont="1" applyFill="1" applyBorder="1" applyAlignment="1">
      <alignment horizontal="center"/>
    </xf>
    <xf numFmtId="0" fontId="18" fillId="5" borderId="23" xfId="0" applyFont="1" applyFill="1" applyBorder="1" applyAlignment="1">
      <alignment horizontal="center"/>
    </xf>
    <xf numFmtId="0" fontId="19" fillId="2" borderId="12" xfId="2" applyFont="1" applyFill="1" applyBorder="1"/>
    <xf numFmtId="0" fontId="16" fillId="6" borderId="34" xfId="0" applyFont="1" applyFill="1" applyBorder="1" applyAlignment="1">
      <alignment horizontal="center"/>
    </xf>
    <xf numFmtId="0" fontId="9" fillId="6" borderId="29" xfId="0" applyFont="1" applyFill="1" applyBorder="1"/>
    <xf numFmtId="0" fontId="9" fillId="6" borderId="31" xfId="0" applyFont="1" applyFill="1" applyBorder="1"/>
    <xf numFmtId="0" fontId="0" fillId="0" borderId="0" xfId="0" applyAlignment="1">
      <alignment vertical="center"/>
    </xf>
    <xf numFmtId="0" fontId="16" fillId="6" borderId="37" xfId="0" applyFont="1" applyFill="1" applyBorder="1" applyAlignment="1">
      <alignment horizontal="center"/>
    </xf>
    <xf numFmtId="0" fontId="9" fillId="6" borderId="38" xfId="0" applyFont="1" applyFill="1" applyBorder="1"/>
    <xf numFmtId="0" fontId="9" fillId="6" borderId="39" xfId="0" applyFont="1" applyFill="1" applyBorder="1"/>
    <xf numFmtId="0" fontId="9" fillId="0" borderId="32" xfId="0" applyFont="1" applyBorder="1"/>
    <xf numFmtId="0" fontId="2" fillId="0" borderId="0" xfId="0" applyFont="1"/>
    <xf numFmtId="0" fontId="0" fillId="0" borderId="0" xfId="0" applyAlignment="1">
      <alignment horizontal="center"/>
    </xf>
    <xf numFmtId="0" fontId="9" fillId="0" borderId="33" xfId="0" applyFont="1" applyBorder="1" applyAlignment="1">
      <alignment horizontal="center"/>
    </xf>
    <xf numFmtId="0" fontId="9" fillId="0" borderId="28" xfId="0" applyFont="1" applyBorder="1" applyAlignment="1">
      <alignment horizontal="center"/>
    </xf>
    <xf numFmtId="0" fontId="9" fillId="0" borderId="31" xfId="0" applyFont="1" applyBorder="1"/>
    <xf numFmtId="0" fontId="9" fillId="0" borderId="0" xfId="0" applyFont="1" applyFill="1" applyBorder="1"/>
    <xf numFmtId="167" fontId="10" fillId="5" borderId="0" xfId="0" applyNumberFormat="1" applyFont="1" applyFill="1" applyBorder="1"/>
    <xf numFmtId="0" fontId="0" fillId="0" borderId="0" xfId="0" applyAlignment="1">
      <alignment horizontal="center"/>
    </xf>
    <xf numFmtId="0" fontId="5" fillId="3" borderId="14" xfId="2" applyFont="1" applyFill="1" applyBorder="1" applyAlignment="1">
      <alignment horizontal="center"/>
    </xf>
    <xf numFmtId="0" fontId="5" fillId="3" borderId="15" xfId="2" applyFont="1" applyFill="1" applyBorder="1" applyAlignment="1">
      <alignment horizontal="center"/>
    </xf>
    <xf numFmtId="0" fontId="5" fillId="3" borderId="16" xfId="2" applyFont="1" applyFill="1" applyBorder="1" applyAlignment="1">
      <alignment horizontal="center"/>
    </xf>
    <xf numFmtId="0" fontId="5" fillId="3" borderId="20" xfId="2" applyFont="1" applyFill="1" applyBorder="1" applyAlignment="1">
      <alignment horizontal="center" vertical="center" wrapText="1"/>
    </xf>
    <xf numFmtId="0" fontId="5" fillId="3" borderId="21" xfId="2" applyFont="1" applyFill="1" applyBorder="1" applyAlignment="1">
      <alignment horizontal="center" vertical="center" wrapText="1"/>
    </xf>
    <xf numFmtId="0" fontId="5" fillId="3" borderId="17" xfId="2" applyFont="1" applyFill="1" applyBorder="1" applyAlignment="1">
      <alignment horizontal="center" wrapText="1"/>
    </xf>
    <xf numFmtId="0" fontId="5" fillId="3" borderId="18" xfId="2" applyFont="1" applyFill="1" applyBorder="1" applyAlignment="1">
      <alignment horizontal="center" wrapText="1"/>
    </xf>
    <xf numFmtId="0" fontId="5" fillId="3" borderId="4" xfId="2" applyFont="1" applyFill="1" applyBorder="1" applyAlignment="1">
      <alignment horizontal="center" wrapText="1"/>
    </xf>
    <xf numFmtId="0" fontId="5" fillId="3" borderId="19" xfId="2" applyFont="1" applyFill="1" applyBorder="1" applyAlignment="1">
      <alignment horizontal="center" wrapText="1"/>
    </xf>
    <xf numFmtId="10" fontId="5" fillId="3" borderId="20" xfId="2" applyNumberFormat="1" applyFont="1" applyFill="1" applyBorder="1" applyAlignment="1">
      <alignment horizontal="center" vertical="center" wrapText="1"/>
    </xf>
    <xf numFmtId="10" fontId="5" fillId="3" borderId="21" xfId="2" applyNumberFormat="1" applyFont="1" applyFill="1" applyBorder="1" applyAlignment="1">
      <alignment horizontal="center" vertical="center" wrapText="1"/>
    </xf>
    <xf numFmtId="0" fontId="5" fillId="3" borderId="4" xfId="2" applyFont="1" applyFill="1" applyBorder="1" applyAlignment="1">
      <alignment horizontal="center" vertical="center" wrapText="1"/>
    </xf>
    <xf numFmtId="0" fontId="5" fillId="3" borderId="19" xfId="2" applyFont="1" applyFill="1" applyBorder="1" applyAlignment="1">
      <alignment horizontal="center" vertical="center" wrapText="1"/>
    </xf>
    <xf numFmtId="0" fontId="9" fillId="0" borderId="26" xfId="0" applyFont="1" applyBorder="1" applyAlignment="1">
      <alignment horizontal="center" wrapText="1"/>
    </xf>
    <xf numFmtId="0" fontId="9" fillId="0" borderId="27" xfId="0" applyFont="1" applyBorder="1" applyAlignment="1">
      <alignment horizontal="center" wrapText="1"/>
    </xf>
    <xf numFmtId="0" fontId="9" fillId="0" borderId="28" xfId="0" applyFont="1" applyBorder="1" applyAlignment="1">
      <alignment horizontal="center" wrapText="1"/>
    </xf>
  </cellXfs>
  <cellStyles count="6">
    <cellStyle name="Comma" xfId="1" builtinId="3"/>
    <cellStyle name="Normal" xfId="0" builtinId="0"/>
    <cellStyle name="Normal 2" xfId="5"/>
    <cellStyle name="Normal_Inputs-Results" xfId="2"/>
    <cellStyle name="Normal_Sheet1" xfId="3"/>
    <cellStyle name="Percent" xfId="4" builtinId="5"/>
  </cellStyles>
  <dxfs count="4">
    <dxf>
      <fill>
        <patternFill>
          <bgColor theme="5" tint="0.3999450666829432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35128883537445"/>
          <c:y val="0.1707030616806087"/>
          <c:w val="0.82403098455125656"/>
          <c:h val="0.71093741557415013"/>
        </c:manualLayout>
      </c:layout>
      <c:scatterChart>
        <c:scatterStyle val="smoothMarker"/>
        <c:varyColors val="0"/>
        <c:ser>
          <c:idx val="1"/>
          <c:order val="0"/>
          <c:tx>
            <c:strRef>
              <c:f>'Inputs-Results'!$I$5</c:f>
              <c:strCache>
                <c:ptCount val="1"/>
                <c:pt idx="0">
                  <c:v>Reference Load (MW)</c:v>
                </c:pt>
              </c:strCache>
            </c:strRef>
          </c:tx>
          <c:spPr>
            <a:ln>
              <a:solidFill>
                <a:schemeClr val="accent1"/>
              </a:solidFill>
              <a:prstDash val="dash"/>
            </a:ln>
          </c:spPr>
          <c:marker>
            <c:symbol val="none"/>
          </c:marker>
          <c:xVal>
            <c:numRef>
              <c:f>'Inputs-Results'!$H$6:$H$30</c:f>
              <c:numCache>
                <c:formatCode>General</c:formatCode>
                <c:ptCount val="25"/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</c:numCache>
            </c:numRef>
          </c:xVal>
          <c:yVal>
            <c:numRef>
              <c:f>'Inputs-Results'!$I$6:$I$30</c:f>
              <c:numCache>
                <c:formatCode>0.0</c:formatCode>
                <c:ptCount val="25"/>
                <c:pt idx="1">
                  <c:v>2.5190522427558899</c:v>
                </c:pt>
                <c:pt idx="2">
                  <c:v>2.3929040427207946</c:v>
                </c:pt>
                <c:pt idx="3">
                  <c:v>2.244508189678192</c:v>
                </c:pt>
                <c:pt idx="4">
                  <c:v>2.191309296607971</c:v>
                </c:pt>
                <c:pt idx="5">
                  <c:v>2.2612384667396546</c:v>
                </c:pt>
                <c:pt idx="6">
                  <c:v>2.3738277258872986</c:v>
                </c:pt>
                <c:pt idx="7">
                  <c:v>2.2440461916923522</c:v>
                </c:pt>
                <c:pt idx="8">
                  <c:v>2.1578744673728942</c:v>
                </c:pt>
                <c:pt idx="9">
                  <c:v>2.3644344668388366</c:v>
                </c:pt>
                <c:pt idx="10">
                  <c:v>2.6821511816978454</c:v>
                </c:pt>
                <c:pt idx="11">
                  <c:v>2.9091617670059202</c:v>
                </c:pt>
                <c:pt idx="12">
                  <c:v>3.0327238283157349</c:v>
                </c:pt>
                <c:pt idx="13">
                  <c:v>3.1253855743408203</c:v>
                </c:pt>
                <c:pt idx="14">
                  <c:v>3.1521870574951172</c:v>
                </c:pt>
                <c:pt idx="15">
                  <c:v>3.1655576992034913</c:v>
                </c:pt>
                <c:pt idx="16">
                  <c:v>2.8272195992469786</c:v>
                </c:pt>
                <c:pt idx="17">
                  <c:v>2.8757278127670287</c:v>
                </c:pt>
                <c:pt idx="18">
                  <c:v>2.784088762283325</c:v>
                </c:pt>
                <c:pt idx="19">
                  <c:v>2.8097237005233766</c:v>
                </c:pt>
                <c:pt idx="20">
                  <c:v>3.217274173736572</c:v>
                </c:pt>
                <c:pt idx="21">
                  <c:v>3.2466341457366941</c:v>
                </c:pt>
                <c:pt idx="22">
                  <c:v>2.8958065252304075</c:v>
                </c:pt>
                <c:pt idx="23">
                  <c:v>2.6723673243522645</c:v>
                </c:pt>
                <c:pt idx="24">
                  <c:v>2.5291314988136291</c:v>
                </c:pt>
              </c:numCache>
            </c:numRef>
          </c:yVal>
          <c:smooth val="0"/>
        </c:ser>
        <c:ser>
          <c:idx val="2"/>
          <c:order val="1"/>
          <c:tx>
            <c:strRef>
              <c:f>'Inputs-Results'!$J$5</c:f>
              <c:strCache>
                <c:ptCount val="1"/>
                <c:pt idx="0">
                  <c:v>Estimated Load w/ DR (MW)</c:v>
                </c:pt>
              </c:strCache>
            </c:strRef>
          </c:tx>
          <c:spPr>
            <a:ln>
              <a:solidFill>
                <a:schemeClr val="tx2"/>
              </a:solidFill>
            </a:ln>
          </c:spPr>
          <c:marker>
            <c:symbol val="none"/>
          </c:marker>
          <c:xVal>
            <c:numRef>
              <c:f>'Inputs-Results'!$H$6:$H$30</c:f>
              <c:numCache>
                <c:formatCode>General</c:formatCode>
                <c:ptCount val="25"/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</c:numCache>
            </c:numRef>
          </c:xVal>
          <c:yVal>
            <c:numRef>
              <c:f>'Inputs-Results'!$J$6:$J$30</c:f>
              <c:numCache>
                <c:formatCode>0.0</c:formatCode>
                <c:ptCount val="25"/>
                <c:pt idx="1">
                  <c:v>2.5726599340438843</c:v>
                </c:pt>
                <c:pt idx="2">
                  <c:v>2.4907900409698485</c:v>
                </c:pt>
                <c:pt idx="3">
                  <c:v>2.4491799473762512</c:v>
                </c:pt>
                <c:pt idx="4">
                  <c:v>2.4290049853324889</c:v>
                </c:pt>
                <c:pt idx="5">
                  <c:v>2.4079350771903991</c:v>
                </c:pt>
                <c:pt idx="6">
                  <c:v>2.4323000459671018</c:v>
                </c:pt>
                <c:pt idx="7">
                  <c:v>2.1966499233245851</c:v>
                </c:pt>
                <c:pt idx="8">
                  <c:v>2.0405450038909914</c:v>
                </c:pt>
                <c:pt idx="9">
                  <c:v>2.2356649532318116</c:v>
                </c:pt>
                <c:pt idx="10">
                  <c:v>2.4790799670219421</c:v>
                </c:pt>
                <c:pt idx="11">
                  <c:v>2.7891350402832029</c:v>
                </c:pt>
                <c:pt idx="12">
                  <c:v>2.9545299692153928</c:v>
                </c:pt>
                <c:pt idx="13">
                  <c:v>3.0122898674011229</c:v>
                </c:pt>
                <c:pt idx="14">
                  <c:v>3.0163550996780395</c:v>
                </c:pt>
                <c:pt idx="15">
                  <c:v>3.0007700176239012</c:v>
                </c:pt>
                <c:pt idx="16">
                  <c:v>2.9908899106979367</c:v>
                </c:pt>
                <c:pt idx="17">
                  <c:v>2.9387198381423949</c:v>
                </c:pt>
                <c:pt idx="18">
                  <c:v>2.8343749680519101</c:v>
                </c:pt>
                <c:pt idx="19">
                  <c:v>2.8812199888229371</c:v>
                </c:pt>
                <c:pt idx="20">
                  <c:v>3.2847748794555662</c:v>
                </c:pt>
                <c:pt idx="21">
                  <c:v>3.4597051668167111</c:v>
                </c:pt>
                <c:pt idx="22">
                  <c:v>3.1498399677276612</c:v>
                </c:pt>
                <c:pt idx="23">
                  <c:v>2.9628998327255247</c:v>
                </c:pt>
                <c:pt idx="24">
                  <c:v>2.7993749456405639</c:v>
                </c:pt>
              </c:numCache>
            </c:numRef>
          </c:yVal>
          <c:smooth val="0"/>
        </c:ser>
        <c:ser>
          <c:idx val="0"/>
          <c:order val="2"/>
          <c:tx>
            <c:strRef>
              <c:f>'Inputs-Results'!$K$5:$K$6</c:f>
              <c:strCache>
                <c:ptCount val="1"/>
                <c:pt idx="0">
                  <c:v>Load Impact (MW)</c:v>
                </c:pt>
              </c:strCache>
            </c:strRef>
          </c:tx>
          <c:spPr>
            <a:ln>
              <a:solidFill>
                <a:schemeClr val="accent2"/>
              </a:solidFill>
            </a:ln>
          </c:spPr>
          <c:marker>
            <c:symbol val="none"/>
          </c:marker>
          <c:yVal>
            <c:numRef>
              <c:f>'Inputs-Results'!$K$7:$K$30</c:f>
              <c:numCache>
                <c:formatCode>0.0</c:formatCode>
                <c:ptCount val="24"/>
                <c:pt idx="0">
                  <c:v>-5.3607691287994363E-2</c:v>
                </c:pt>
                <c:pt idx="1">
                  <c:v>-9.7885998249053863E-2</c:v>
                </c:pt>
                <c:pt idx="2">
                  <c:v>-0.20467175769805923</c:v>
                </c:pt>
                <c:pt idx="3">
                  <c:v>-0.23769568872451785</c:v>
                </c:pt>
                <c:pt idx="4">
                  <c:v>-0.14669661045074456</c:v>
                </c:pt>
                <c:pt idx="5">
                  <c:v>-5.8472320079803186E-2</c:v>
                </c:pt>
                <c:pt idx="6">
                  <c:v>4.7396268367767114E-2</c:v>
                </c:pt>
                <c:pt idx="7">
                  <c:v>0.11732946348190287</c:v>
                </c:pt>
                <c:pt idx="8">
                  <c:v>0.12876951360702504</c:v>
                </c:pt>
                <c:pt idx="9">
                  <c:v>0.20307121467590328</c:v>
                </c:pt>
                <c:pt idx="10">
                  <c:v>0.1200267267227173</c:v>
                </c:pt>
                <c:pt idx="11">
                  <c:v>7.8193859100342156E-2</c:v>
                </c:pt>
                <c:pt idx="12">
                  <c:v>0.11309570693969739</c:v>
                </c:pt>
                <c:pt idx="13">
                  <c:v>0.13583195781707769</c:v>
                </c:pt>
                <c:pt idx="14">
                  <c:v>0.16478768157959012</c:v>
                </c:pt>
                <c:pt idx="15">
                  <c:v>-0.16367031145095812</c:v>
                </c:pt>
                <c:pt idx="16">
                  <c:v>-6.299202537536619E-2</c:v>
                </c:pt>
                <c:pt idx="17">
                  <c:v>-5.0286205768585113E-2</c:v>
                </c:pt>
                <c:pt idx="18">
                  <c:v>-7.1496288299560451E-2</c:v>
                </c:pt>
                <c:pt idx="19">
                  <c:v>-6.7500705718994247E-2</c:v>
                </c:pt>
                <c:pt idx="20">
                  <c:v>-0.21307102108001708</c:v>
                </c:pt>
                <c:pt idx="21">
                  <c:v>-0.25403344249725368</c:v>
                </c:pt>
                <c:pt idx="22">
                  <c:v>-0.29053250837326017</c:v>
                </c:pt>
                <c:pt idx="23">
                  <c:v>-0.2702434468269348</c:v>
                </c:pt>
              </c:numCache>
            </c:numRef>
          </c:yVal>
          <c:smooth val="1"/>
        </c:ser>
        <c:ser>
          <c:idx val="3"/>
          <c:order val="3"/>
          <c:tx>
            <c:v>90% Confidence Band</c:v>
          </c:tx>
          <c:spPr>
            <a:ln>
              <a:solidFill>
                <a:schemeClr val="accent2">
                  <a:lumMod val="75000"/>
                </a:schemeClr>
              </a:solidFill>
              <a:prstDash val="sysDash"/>
            </a:ln>
          </c:spPr>
          <c:marker>
            <c:symbol val="none"/>
          </c:marker>
          <c:yVal>
            <c:numRef>
              <c:f>'Inputs-Results'!$T$7:$T$30</c:f>
              <c:numCache>
                <c:formatCode>0.0</c:formatCode>
                <c:ptCount val="24"/>
                <c:pt idx="0">
                  <c:v>0.22933022207021714</c:v>
                </c:pt>
                <c:pt idx="1">
                  <c:v>0.22121692931652068</c:v>
                </c:pt>
                <c:pt idx="2">
                  <c:v>0.18866103374958038</c:v>
                </c:pt>
                <c:pt idx="3">
                  <c:v>0.15149947544932366</c:v>
                </c:pt>
                <c:pt idx="4">
                  <c:v>0.22584056228399277</c:v>
                </c:pt>
                <c:pt idx="5">
                  <c:v>0.30586423528194429</c:v>
                </c:pt>
                <c:pt idx="6">
                  <c:v>0.42891473007202147</c:v>
                </c:pt>
                <c:pt idx="7">
                  <c:v>0.46961500263214112</c:v>
                </c:pt>
                <c:pt idx="8">
                  <c:v>0.52776668035984042</c:v>
                </c:pt>
                <c:pt idx="9">
                  <c:v>0.60241619241237643</c:v>
                </c:pt>
                <c:pt idx="10">
                  <c:v>0.51894523131847381</c:v>
                </c:pt>
                <c:pt idx="11">
                  <c:v>0.47336108005046845</c:v>
                </c:pt>
                <c:pt idx="12">
                  <c:v>0.52074728596210473</c:v>
                </c:pt>
                <c:pt idx="13">
                  <c:v>0.53501479876041413</c:v>
                </c:pt>
                <c:pt idx="14">
                  <c:v>0.57036998212337497</c:v>
                </c:pt>
                <c:pt idx="15">
                  <c:v>0.36163097965717317</c:v>
                </c:pt>
                <c:pt idx="16">
                  <c:v>0.44784868502616881</c:v>
                </c:pt>
                <c:pt idx="17">
                  <c:v>0.49443960690498351</c:v>
                </c:pt>
                <c:pt idx="18">
                  <c:v>0.57974744749069218</c:v>
                </c:pt>
                <c:pt idx="19">
                  <c:v>0.45790453493595124</c:v>
                </c:pt>
                <c:pt idx="20">
                  <c:v>0.30577170443534851</c:v>
                </c:pt>
                <c:pt idx="21">
                  <c:v>0.2388160119652748</c:v>
                </c:pt>
                <c:pt idx="22">
                  <c:v>0.20866591840982437</c:v>
                </c:pt>
                <c:pt idx="23">
                  <c:v>0.20012610876560211</c:v>
                </c:pt>
              </c:numCache>
            </c:numRef>
          </c:yVal>
          <c:smooth val="1"/>
        </c:ser>
        <c:ser>
          <c:idx val="4"/>
          <c:order val="4"/>
          <c:tx>
            <c:v>90% Confidence Band</c:v>
          </c:tx>
          <c:spPr>
            <a:ln>
              <a:solidFill>
                <a:schemeClr val="accent2">
                  <a:lumMod val="75000"/>
                </a:schemeClr>
              </a:solidFill>
              <a:prstDash val="sysDash"/>
            </a:ln>
          </c:spPr>
          <c:marker>
            <c:symbol val="none"/>
          </c:marker>
          <c:yVal>
            <c:numRef>
              <c:f>'Inputs-Results'!$U$7:$U$30</c:f>
              <c:numCache>
                <c:formatCode>0.0</c:formatCode>
                <c:ptCount val="24"/>
                <c:pt idx="0">
                  <c:v>-0.33654582339525224</c:v>
                </c:pt>
                <c:pt idx="1">
                  <c:v>-0.41698870706558228</c:v>
                </c:pt>
                <c:pt idx="2">
                  <c:v>-0.5980048116445541</c:v>
                </c:pt>
                <c:pt idx="3">
                  <c:v>-0.62689079821109772</c:v>
                </c:pt>
                <c:pt idx="4">
                  <c:v>-0.51923376131057741</c:v>
                </c:pt>
                <c:pt idx="5">
                  <c:v>-0.42280891919136049</c:v>
                </c:pt>
                <c:pt idx="6">
                  <c:v>-0.33412228083610535</c:v>
                </c:pt>
                <c:pt idx="7">
                  <c:v>-0.23495590066909788</c:v>
                </c:pt>
                <c:pt idx="8">
                  <c:v>-0.27022778439521788</c:v>
                </c:pt>
                <c:pt idx="9">
                  <c:v>-0.19627398180961608</c:v>
                </c:pt>
                <c:pt idx="10">
                  <c:v>-0.27889158099889755</c:v>
                </c:pt>
                <c:pt idx="11">
                  <c:v>-0.31697353684902191</c:v>
                </c:pt>
                <c:pt idx="12">
                  <c:v>-0.2945559158325195</c:v>
                </c:pt>
                <c:pt idx="13">
                  <c:v>-0.26335040187835695</c:v>
                </c:pt>
                <c:pt idx="14">
                  <c:v>-0.24079477208852768</c:v>
                </c:pt>
                <c:pt idx="15">
                  <c:v>-0.68897164630889896</c:v>
                </c:pt>
                <c:pt idx="16">
                  <c:v>-0.57383304202556606</c:v>
                </c:pt>
                <c:pt idx="17">
                  <c:v>-0.59501223719120022</c:v>
                </c:pt>
                <c:pt idx="18">
                  <c:v>-0.7227398490905762</c:v>
                </c:pt>
                <c:pt idx="19">
                  <c:v>-0.59290599012374878</c:v>
                </c:pt>
                <c:pt idx="20">
                  <c:v>-0.73191374659538266</c:v>
                </c:pt>
                <c:pt idx="21">
                  <c:v>-0.74688309383392337</c:v>
                </c:pt>
                <c:pt idx="22">
                  <c:v>-0.78973113203048706</c:v>
                </c:pt>
                <c:pt idx="23">
                  <c:v>-0.74061304616928103</c:v>
                </c:pt>
              </c:numCache>
            </c:numRef>
          </c:yVal>
          <c:smooth val="1"/>
        </c:ser>
        <c:ser>
          <c:idx val="5"/>
          <c:order val="5"/>
          <c:tx>
            <c:v>Zero</c:v>
          </c:tx>
          <c:spPr>
            <a:ln>
              <a:solidFill>
                <a:schemeClr val="accent3"/>
              </a:solidFill>
            </a:ln>
          </c:spPr>
          <c:marker>
            <c:symbol val="none"/>
          </c:marker>
          <c:yVal>
            <c:numRef>
              <c:f>'Inputs-Results'!$V$7:$V$30</c:f>
              <c:numCache>
                <c:formatCode>General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502080"/>
        <c:axId val="89504768"/>
      </c:scatterChart>
      <c:valAx>
        <c:axId val="89502080"/>
        <c:scaling>
          <c:orientation val="minMax"/>
          <c:max val="24"/>
          <c:min val="1"/>
        </c:scaling>
        <c:delete val="0"/>
        <c:axPos val="b"/>
        <c:majorGridlines>
          <c:spPr>
            <a:ln>
              <a:solidFill>
                <a:sysClr val="window" lastClr="FFFFFF">
                  <a:lumMod val="50000"/>
                  <a:alpha val="80000"/>
                </a:sysClr>
              </a:solidFill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Hour Ending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low"/>
        <c:spPr>
          <a:ln>
            <a:solidFill>
              <a:sysClr val="window" lastClr="FFFFFF">
                <a:lumMod val="50000"/>
                <a:alpha val="80000"/>
              </a:sysClr>
            </a:solidFill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89504768"/>
        <c:crosses val="autoZero"/>
        <c:crossBetween val="midCat"/>
        <c:majorUnit val="3"/>
        <c:minorUnit val="3"/>
      </c:valAx>
      <c:valAx>
        <c:axId val="89504768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50000"/>
                  <a:alpha val="80000"/>
                </a:schemeClr>
              </a:solidFill>
            </a:ln>
          </c:spPr>
        </c:majorGridlines>
        <c:title>
          <c:tx>
            <c:strRef>
              <c:f>'Inputs-Results'!$T$5</c:f>
              <c:strCache>
                <c:ptCount val="1"/>
                <c:pt idx="0">
                  <c:v>MW</c:v>
                </c:pt>
              </c:strCache>
            </c:strRef>
          </c:tx>
          <c:layout>
            <c:manualLayout>
              <c:xMode val="edge"/>
              <c:yMode val="edge"/>
              <c:x val="1.2152997298695329E-2"/>
              <c:y val="0.46902763333828806"/>
            </c:manualLayout>
          </c:layout>
          <c:overlay val="0"/>
          <c:txPr>
            <a:bodyPr/>
            <a:lstStyle/>
            <a:p>
              <a:pPr>
                <a:defRPr sz="1000" b="1" i="0" u="none" strike="noStrike" baseline="0">
                  <a:solidFill>
                    <a:srgbClr val="000000"/>
                  </a:solidFill>
                  <a:latin typeface="Calibri"/>
                  <a:ea typeface="Calibri"/>
                  <a:cs typeface="Calibri"/>
                </a:defRPr>
              </a:pPr>
              <a:endParaRPr lang="en-US"/>
            </a:p>
          </c:txPr>
        </c:title>
        <c:numFmt formatCode="0.00" sourceLinked="0"/>
        <c:majorTickMark val="none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89502080"/>
        <c:crosses val="autoZero"/>
        <c:crossBetween val="midCat"/>
      </c:valAx>
      <c:spPr>
        <a:ln>
          <a:solidFill>
            <a:sysClr val="window" lastClr="FFFFFF">
              <a:lumMod val="50000"/>
            </a:sysClr>
          </a:solidFill>
        </a:ln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0.1105318039624609"/>
          <c:y val="1.6981132075471701E-2"/>
          <c:w val="0.77075690919653461"/>
          <c:h val="0.13821157180679941"/>
        </c:manualLayout>
      </c:layout>
      <c:overlay val="0"/>
      <c:txPr>
        <a:bodyPr/>
        <a:lstStyle/>
        <a:p>
          <a:pPr>
            <a:defRPr sz="965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n-US"/>
        </a:p>
      </c:txPr>
    </c:legend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1277" l="0.70000000000000062" r="0.70000000000000062" t="0.75000000000001277" header="0.30000000000000032" footer="0.30000000000000032"/>
    <c:pageSetup orientation="portrait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198120</xdr:colOff>
      <xdr:row>17</xdr:row>
      <xdr:rowOff>175292</xdr:rowOff>
    </xdr:from>
    <xdr:to>
      <xdr:col>6</xdr:col>
      <xdr:colOff>132080</xdr:colOff>
      <xdr:row>33</xdr:row>
      <xdr:rowOff>190500</xdr:rowOff>
    </xdr:to>
    <xdr:graphicFrame macro="">
      <xdr:nvGraphicFramePr>
        <xdr:cNvPr id="1587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14</xdr:col>
      <xdr:colOff>684439</xdr:colOff>
      <xdr:row>1</xdr:row>
      <xdr:rowOff>62592</xdr:rowOff>
    </xdr:from>
    <xdr:to>
      <xdr:col>17</xdr:col>
      <xdr:colOff>645613</xdr:colOff>
      <xdr:row>3</xdr:row>
      <xdr:rowOff>169544</xdr:rowOff>
    </xdr:to>
    <xdr:pic>
      <xdr:nvPicPr>
        <xdr:cNvPr id="5" name="Picture 4"/>
        <xdr:cNvPicPr/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3392" r="10927"/>
        <a:stretch/>
      </xdr:blipFill>
      <xdr:spPr bwMode="auto">
        <a:xfrm>
          <a:off x="14373225" y="253092"/>
          <a:ext cx="2124710" cy="664845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nexant">
      <a:dk1>
        <a:srgbClr val="464749"/>
      </a:dk1>
      <a:lt1>
        <a:sysClr val="window" lastClr="FFFFFF"/>
      </a:lt1>
      <a:dk2>
        <a:srgbClr val="0070CD"/>
      </a:dk2>
      <a:lt2>
        <a:srgbClr val="C7C9CB"/>
      </a:lt2>
      <a:accent1>
        <a:srgbClr val="0070CD"/>
      </a:accent1>
      <a:accent2>
        <a:srgbClr val="77BC1F"/>
      </a:accent2>
      <a:accent3>
        <a:srgbClr val="FB9E4C"/>
      </a:accent3>
      <a:accent4>
        <a:srgbClr val="5A5B5E"/>
      </a:accent4>
      <a:accent5>
        <a:srgbClr val="818386"/>
      </a:accent5>
      <a:accent6>
        <a:srgbClr val="FB9E4C"/>
      </a:accent6>
      <a:hlink>
        <a:srgbClr val="77BC1F"/>
      </a:hlink>
      <a:folHlink>
        <a:srgbClr val="77BC1F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AB48"/>
  <sheetViews>
    <sheetView showGridLines="0" tabSelected="1" zoomScale="85" zoomScaleNormal="85" workbookViewId="0">
      <selection activeCell="D7" sqref="D7"/>
    </sheetView>
  </sheetViews>
  <sheetFormatPr defaultColWidth="9.140625" defaultRowHeight="14.25" x14ac:dyDescent="0.2"/>
  <cols>
    <col min="1" max="1" width="9.140625" style="17"/>
    <col min="2" max="2" width="3.28515625" style="1" customWidth="1"/>
    <col min="3" max="3" width="47.42578125" style="1" customWidth="1"/>
    <col min="4" max="4" width="38.85546875" style="1" customWidth="1"/>
    <col min="5" max="7" width="9.140625" style="1"/>
    <col min="8" max="8" width="15.42578125" style="1" bestFit="1" customWidth="1"/>
    <col min="9" max="9" width="13.7109375" style="1" customWidth="1"/>
    <col min="10" max="10" width="15" style="1" customWidth="1"/>
    <col min="11" max="11" width="12.28515625" style="1" customWidth="1"/>
    <col min="12" max="12" width="12.7109375" style="1" customWidth="1"/>
    <col min="13" max="13" width="12.7109375" style="17" customWidth="1"/>
    <col min="14" max="18" width="10.7109375" style="1" customWidth="1"/>
    <col min="19" max="19" width="6.140625" style="1" customWidth="1"/>
    <col min="20" max="22" width="9.140625" style="42" customWidth="1"/>
    <col min="23" max="23" width="9.140625" style="31"/>
    <col min="24" max="26" width="9.140625" style="43"/>
    <col min="27" max="28" width="9.140625" style="75"/>
    <col min="29" max="16384" width="9.140625" style="1"/>
  </cols>
  <sheetData>
    <row r="1" spans="2:28" s="17" customFormat="1" ht="15" thickBot="1" x14ac:dyDescent="0.25">
      <c r="P1" s="32"/>
      <c r="Q1" s="32"/>
      <c r="R1" s="31"/>
      <c r="T1" s="42"/>
      <c r="U1" s="42"/>
      <c r="V1" s="42"/>
      <c r="W1" s="31"/>
      <c r="X1" s="43"/>
      <c r="Y1" s="43"/>
      <c r="Z1" s="43"/>
      <c r="AA1" s="75"/>
      <c r="AB1" s="75"/>
    </row>
    <row r="2" spans="2:28" s="17" customFormat="1" ht="27" thickTop="1" x14ac:dyDescent="0.2">
      <c r="B2" s="52" t="s">
        <v>24</v>
      </c>
      <c r="C2" s="53"/>
      <c r="D2" s="53"/>
      <c r="E2" s="53"/>
      <c r="F2" s="53"/>
      <c r="G2" s="53"/>
      <c r="H2" s="54"/>
      <c r="I2" s="54"/>
      <c r="J2" s="54"/>
      <c r="K2" s="54"/>
      <c r="L2" s="54"/>
      <c r="M2" s="54"/>
      <c r="N2" s="54"/>
      <c r="O2" s="54"/>
      <c r="P2" s="55"/>
      <c r="Q2" s="55"/>
      <c r="R2" s="56"/>
      <c r="T2" s="42"/>
      <c r="U2" s="42"/>
      <c r="V2" s="42"/>
      <c r="W2" s="31"/>
      <c r="X2" s="43"/>
      <c r="Y2" s="43"/>
      <c r="Z2" s="43"/>
      <c r="AA2" s="75"/>
      <c r="AB2" s="75"/>
    </row>
    <row r="3" spans="2:28" ht="17.25" thickBot="1" x14ac:dyDescent="0.25">
      <c r="B3" s="57" t="s">
        <v>140</v>
      </c>
      <c r="C3" s="58"/>
      <c r="D3" s="58"/>
      <c r="E3" s="58"/>
      <c r="F3" s="58"/>
      <c r="G3" s="58"/>
      <c r="H3" s="59"/>
      <c r="I3" s="59"/>
      <c r="J3" s="59"/>
      <c r="K3" s="59"/>
      <c r="L3" s="59"/>
      <c r="M3" s="59"/>
      <c r="N3" s="59"/>
      <c r="O3" s="59"/>
      <c r="P3" s="60"/>
      <c r="Q3" s="60"/>
      <c r="R3" s="61"/>
      <c r="S3" s="17"/>
    </row>
    <row r="4" spans="2:28" ht="16.5" thickTop="1" thickBot="1" x14ac:dyDescent="0.3">
      <c r="C4" s="16"/>
      <c r="S4" s="75"/>
    </row>
    <row r="5" spans="2:28" ht="30.6" customHeight="1" x14ac:dyDescent="0.25">
      <c r="C5" s="16" t="s">
        <v>8</v>
      </c>
      <c r="D5" s="17"/>
      <c r="H5" s="88" t="s">
        <v>1</v>
      </c>
      <c r="I5" s="90" t="str">
        <f>IF($D$6="Average Customer", "Reference Load (kW)", "Reference Load (MW)")</f>
        <v>Reference Load (MW)</v>
      </c>
      <c r="J5" s="90" t="str">
        <f>IF($D$6="Average Customer", "Estimated Load w/ DR (kW)", "Estimated Load w/ DR (MW)")</f>
        <v>Estimated Load w/ DR (MW)</v>
      </c>
      <c r="K5" s="90" t="str">
        <f>IF($D$6="Average Customer","Load Impact (kW)", "Load Impact (MW)")</f>
        <v>Load Impact (MW)</v>
      </c>
      <c r="L5" s="90" t="s">
        <v>11</v>
      </c>
      <c r="M5" s="94" t="s">
        <v>127</v>
      </c>
      <c r="N5" s="6" t="s">
        <v>0</v>
      </c>
      <c r="O5" s="7"/>
      <c r="P5" s="7"/>
      <c r="Q5" s="7"/>
      <c r="R5" s="8"/>
      <c r="S5" s="75"/>
      <c r="T5" s="31" t="str">
        <f>IF($D$6="Average Customer","kW", "MW")</f>
        <v>MW</v>
      </c>
    </row>
    <row r="6" spans="2:28" ht="19.899999999999999" customHeight="1" x14ac:dyDescent="0.25">
      <c r="C6" s="47" t="s">
        <v>7</v>
      </c>
      <c r="D6" s="11" t="s">
        <v>13</v>
      </c>
      <c r="H6" s="89"/>
      <c r="I6" s="91"/>
      <c r="J6" s="91"/>
      <c r="K6" s="91"/>
      <c r="L6" s="91"/>
      <c r="M6" s="95"/>
      <c r="N6" s="9" t="s">
        <v>2</v>
      </c>
      <c r="O6" s="9" t="s">
        <v>3</v>
      </c>
      <c r="P6" s="9" t="s">
        <v>4</v>
      </c>
      <c r="Q6" s="9" t="s">
        <v>5</v>
      </c>
      <c r="R6" s="10" t="s">
        <v>6</v>
      </c>
      <c r="S6" s="75"/>
      <c r="T6" s="44" t="s">
        <v>21</v>
      </c>
      <c r="U6" s="44" t="s">
        <v>21</v>
      </c>
      <c r="V6" s="44" t="s">
        <v>22</v>
      </c>
      <c r="W6" s="31" t="s">
        <v>23</v>
      </c>
      <c r="X6" s="43" t="s">
        <v>15</v>
      </c>
    </row>
    <row r="7" spans="2:28" ht="19.899999999999999" customHeight="1" x14ac:dyDescent="0.2">
      <c r="C7" s="48" t="s">
        <v>141</v>
      </c>
      <c r="D7" s="12" t="s">
        <v>103</v>
      </c>
      <c r="H7" s="62">
        <v>1</v>
      </c>
      <c r="I7" s="63">
        <f ca="1">(DGET(data, "Reference_Load", INDIRECT("criteria"&amp;$H7)))*(IF($D$6="Aggregate", $D$14/1000, 1))</f>
        <v>2.5190522427558899</v>
      </c>
      <c r="J7" s="63">
        <f t="shared" ref="J7:J30" ca="1" si="0">(DGET(data, "Observed_Load", INDIRECT("criteria"&amp;$H7)))*(IF($D$6="Aggregate", $D$14/1000, 1))</f>
        <v>2.5726599340438843</v>
      </c>
      <c r="K7" s="63">
        <f ca="1">-(J7-I7)</f>
        <v>-5.3607691287994363E-2</v>
      </c>
      <c r="L7" s="64">
        <f t="shared" ref="L7" ca="1" si="1">K7/I7</f>
        <v>-2.1280896988998748E-2</v>
      </c>
      <c r="M7" s="63">
        <f t="shared" ref="M7:M30" ca="1" si="2">(DGET(data, "temperature", INDIRECT("criteria"&amp;$H7)))</f>
        <v>72.35150146484375</v>
      </c>
      <c r="N7" s="63">
        <f t="shared" ref="N7:N30" ca="1" si="3">-DGET(data, "pctile10", INDIRECT("criteria"&amp;$H7))*(IF($D$6="Aggregate", $D$14/1000, 1))</f>
        <v>0.16683714139461517</v>
      </c>
      <c r="O7" s="63">
        <f t="shared" ref="O7:O30" ca="1" si="4">-DGET(data, "pctile30", INDIRECT("criteria"&amp;$H7))*(IF($D$6="Aggregate", $D$14/1000, 1))</f>
        <v>3.6596480295062066E-2</v>
      </c>
      <c r="P7" s="63">
        <f t="shared" ref="P7:P30" ca="1" si="5">-DGET(data, "pctile50", INDIRECT("criteria"&amp;$H7))*(IF($D$6="Aggregate", $D$14/1000, 1))</f>
        <v>-5.3607800662517545E-2</v>
      </c>
      <c r="Q7" s="63">
        <f t="shared" ref="Q7:Q30" ca="1" si="6">-DGET(data, "pctile70", INDIRECT("criteria"&amp;$H7))*(IF($D$6="Aggregate", $D$14/1000, 1))</f>
        <v>-0.14381208708882331</v>
      </c>
      <c r="R7" s="63">
        <f t="shared" ref="R7:R30" ca="1" si="7">-DGET(data, "pctile90", INDIRECT("criteria"&amp;$H7))*(IF($D$6="Aggregate", $D$14/1000, 1))</f>
        <v>-0.27405274271965024</v>
      </c>
      <c r="S7" s="75"/>
      <c r="T7" s="45">
        <f t="shared" ref="T7:T30" ca="1" si="8">-DGET(data, "pctile05", INDIRECT("criteria"&amp;$H7))*(IF($D$6="Aggregate", $D$14/1000, 1))</f>
        <v>0.22933022207021714</v>
      </c>
      <c r="U7" s="45">
        <f t="shared" ref="U7:U30" ca="1" si="9">-DGET(data, "pctile95", INDIRECT("criteria"&amp;$H7))*(IF($D$6="Aggregate", $D$14/1000, 1))</f>
        <v>-0.33654582339525224</v>
      </c>
      <c r="V7" s="42">
        <v>0</v>
      </c>
      <c r="W7" s="31">
        <f t="shared" ref="W7:W17" si="10">IF(summer_bool= 1, 0, 0)</f>
        <v>0</v>
      </c>
      <c r="X7" s="46">
        <f ca="1">MAX(0,'Inputs-Results'!M7-65)</f>
        <v>7.35150146484375</v>
      </c>
    </row>
    <row r="8" spans="2:28" ht="19.899999999999999" customHeight="1" x14ac:dyDescent="0.2">
      <c r="C8" s="48" t="s">
        <v>92</v>
      </c>
      <c r="D8" s="12" t="s">
        <v>131</v>
      </c>
      <c r="H8" s="62">
        <f>H7+1</f>
        <v>2</v>
      </c>
      <c r="I8" s="63">
        <f t="shared" ref="I8:I30" ca="1" si="11">(DGET(data, "Reference_Load", INDIRECT("criteria"&amp;$H8)))*(IF($D$6="Aggregate", $D$14/1000, 1))</f>
        <v>2.3929040427207946</v>
      </c>
      <c r="J8" s="63">
        <f t="shared" ca="1" si="0"/>
        <v>2.4907900409698485</v>
      </c>
      <c r="K8" s="63">
        <f t="shared" ref="K8:K30" ca="1" si="12">-(J8-I8)</f>
        <v>-9.7885998249053863E-2</v>
      </c>
      <c r="L8" s="64">
        <f t="shared" ref="L8:L30" ca="1" si="13">K8/I8</f>
        <v>-4.0906779587264568E-2</v>
      </c>
      <c r="M8" s="63">
        <f t="shared" ca="1" si="2"/>
        <v>72.106269836425781</v>
      </c>
      <c r="N8" s="63">
        <f t="shared" ca="1" si="3"/>
        <v>0.15073605221509934</v>
      </c>
      <c r="O8" s="63">
        <f t="shared" ca="1" si="4"/>
        <v>3.8481884477660059E-3</v>
      </c>
      <c r="P8" s="63">
        <f t="shared" ca="1" si="5"/>
        <v>-9.7885899811983104E-2</v>
      </c>
      <c r="Q8" s="63">
        <f t="shared" ca="1" si="6"/>
        <v>-0.19961998909711837</v>
      </c>
      <c r="R8" s="63">
        <f t="shared" ca="1" si="7"/>
        <v>-0.34650785183906557</v>
      </c>
      <c r="S8" s="75"/>
      <c r="T8" s="45">
        <f t="shared" ca="1" si="8"/>
        <v>0.22121692931652068</v>
      </c>
      <c r="U8" s="45">
        <f t="shared" ca="1" si="9"/>
        <v>-0.41698870706558228</v>
      </c>
      <c r="V8" s="42">
        <v>0</v>
      </c>
      <c r="W8" s="31">
        <f t="shared" si="10"/>
        <v>0</v>
      </c>
      <c r="X8" s="46">
        <f ca="1">MAX(0,'Inputs-Results'!M8-65)</f>
        <v>7.1062698364257812</v>
      </c>
    </row>
    <row r="9" spans="2:28" ht="19.899999999999999" customHeight="1" x14ac:dyDescent="0.2">
      <c r="C9" s="48" t="s">
        <v>93</v>
      </c>
      <c r="D9" s="12" t="s">
        <v>102</v>
      </c>
      <c r="E9" s="1" t="s">
        <v>16</v>
      </c>
      <c r="H9" s="62">
        <f>H8+1</f>
        <v>3</v>
      </c>
      <c r="I9" s="63">
        <f t="shared" ca="1" si="11"/>
        <v>2.244508189678192</v>
      </c>
      <c r="J9" s="63">
        <f t="shared" ca="1" si="0"/>
        <v>2.4491799473762512</v>
      </c>
      <c r="K9" s="63">
        <f t="shared" ca="1" si="12"/>
        <v>-0.20467175769805923</v>
      </c>
      <c r="L9" s="64">
        <f t="shared" ca="1" si="13"/>
        <v>-9.1187797237400225E-2</v>
      </c>
      <c r="M9" s="63">
        <f t="shared" ca="1" si="2"/>
        <v>71.966621398925781</v>
      </c>
      <c r="N9" s="63">
        <f t="shared" ca="1" si="3"/>
        <v>0.10178481718897819</v>
      </c>
      <c r="O9" s="63">
        <f t="shared" ca="1" si="4"/>
        <v>-7.9272291898727421E-2</v>
      </c>
      <c r="P9" s="63">
        <f t="shared" ca="1" si="5"/>
        <v>-0.20467188894748686</v>
      </c>
      <c r="Q9" s="63">
        <f t="shared" ca="1" si="6"/>
        <v>-0.33007148599624631</v>
      </c>
      <c r="R9" s="63">
        <f t="shared" ca="1" si="7"/>
        <v>-0.51112858414649964</v>
      </c>
      <c r="S9" s="75"/>
      <c r="T9" s="45">
        <f t="shared" ca="1" si="8"/>
        <v>0.18866103374958038</v>
      </c>
      <c r="U9" s="45">
        <f t="shared" ca="1" si="9"/>
        <v>-0.5980048116445541</v>
      </c>
      <c r="V9" s="42">
        <v>0</v>
      </c>
      <c r="W9" s="31">
        <f t="shared" si="10"/>
        <v>0</v>
      </c>
      <c r="X9" s="46">
        <f ca="1">MAX(0,'Inputs-Results'!M9-65)</f>
        <v>6.9666213989257812</v>
      </c>
    </row>
    <row r="10" spans="2:28" ht="19.899999999999999" customHeight="1" x14ac:dyDescent="0.2">
      <c r="C10" s="48" t="str">
        <f>IF($D$9= Lookup!$B$10, "Event Date", "Month")</f>
        <v>Month</v>
      </c>
      <c r="D10" s="13" t="s">
        <v>98</v>
      </c>
      <c r="H10" s="62">
        <f t="shared" ref="H10:H21" si="14">H9+1</f>
        <v>4</v>
      </c>
      <c r="I10" s="63">
        <f t="shared" ca="1" si="11"/>
        <v>2.191309296607971</v>
      </c>
      <c r="J10" s="63">
        <f t="shared" ca="1" si="0"/>
        <v>2.4290049853324889</v>
      </c>
      <c r="K10" s="63">
        <f t="shared" ca="1" si="12"/>
        <v>-0.23769568872451785</v>
      </c>
      <c r="L10" s="64">
        <f t="shared" ca="1" si="13"/>
        <v>-0.10847199393187351</v>
      </c>
      <c r="M10" s="63">
        <f t="shared" ca="1" si="2"/>
        <v>71.523162841796875</v>
      </c>
      <c r="N10" s="63">
        <f t="shared" ca="1" si="3"/>
        <v>6.5537175998091696E-2</v>
      </c>
      <c r="O10" s="63">
        <f t="shared" ca="1" si="4"/>
        <v>-0.11361524686217307</v>
      </c>
      <c r="P10" s="63">
        <f t="shared" ca="1" si="5"/>
        <v>-0.23769566684961319</v>
      </c>
      <c r="Q10" s="63">
        <f t="shared" ca="1" si="6"/>
        <v>-0.36177609777450559</v>
      </c>
      <c r="R10" s="63">
        <f t="shared" ca="1" si="7"/>
        <v>-0.54092850422859196</v>
      </c>
      <c r="S10" s="75"/>
      <c r="T10" s="45">
        <f t="shared" ca="1" si="8"/>
        <v>0.15149947544932366</v>
      </c>
      <c r="U10" s="45">
        <f t="shared" ca="1" si="9"/>
        <v>-0.62689079821109772</v>
      </c>
      <c r="V10" s="42">
        <v>0</v>
      </c>
      <c r="W10" s="31">
        <f t="shared" si="10"/>
        <v>0</v>
      </c>
      <c r="X10" s="46">
        <f ca="1">MAX(0,'Inputs-Results'!M10-65)</f>
        <v>6.523162841796875</v>
      </c>
    </row>
    <row r="11" spans="2:28" ht="19.899999999999999" customHeight="1" x14ac:dyDescent="0.25">
      <c r="C11" s="16" t="s">
        <v>129</v>
      </c>
      <c r="H11" s="62">
        <f t="shared" si="14"/>
        <v>5</v>
      </c>
      <c r="I11" s="63">
        <f t="shared" ca="1" si="11"/>
        <v>2.2612384667396546</v>
      </c>
      <c r="J11" s="63">
        <f t="shared" ca="1" si="0"/>
        <v>2.4079350771903991</v>
      </c>
      <c r="K11" s="63">
        <f t="shared" ca="1" si="12"/>
        <v>-0.14669661045074456</v>
      </c>
      <c r="L11" s="64">
        <f t="shared" ca="1" si="13"/>
        <v>-6.4874453804183552E-2</v>
      </c>
      <c r="M11" s="63">
        <f t="shared" ca="1" si="2"/>
        <v>71.662124633789063</v>
      </c>
      <c r="N11" s="63">
        <f t="shared" ca="1" si="3"/>
        <v>0.14355753976106644</v>
      </c>
      <c r="O11" s="63">
        <f t="shared" ca="1" si="4"/>
        <v>-2.7926960669457913E-2</v>
      </c>
      <c r="P11" s="63">
        <f t="shared" ca="1" si="5"/>
        <v>-0.14669659951329231</v>
      </c>
      <c r="Q11" s="63">
        <f t="shared" ca="1" si="6"/>
        <v>-0.26546623015403747</v>
      </c>
      <c r="R11" s="63">
        <f t="shared" ca="1" si="7"/>
        <v>-0.43695073878765106</v>
      </c>
      <c r="S11" s="75"/>
      <c r="T11" s="45">
        <f t="shared" ca="1" si="8"/>
        <v>0.22584056228399277</v>
      </c>
      <c r="U11" s="45">
        <f t="shared" ca="1" si="9"/>
        <v>-0.51923376131057741</v>
      </c>
      <c r="V11" s="42">
        <v>0</v>
      </c>
      <c r="W11" s="31">
        <f t="shared" si="10"/>
        <v>0</v>
      </c>
      <c r="X11" s="46">
        <f ca="1">MAX(0,'Inputs-Results'!M11-65)</f>
        <v>6.6621246337890625</v>
      </c>
    </row>
    <row r="12" spans="2:28" ht="19.899999999999999" customHeight="1" x14ac:dyDescent="0.2">
      <c r="C12" s="49" t="s">
        <v>9</v>
      </c>
      <c r="D12" s="14" t="s">
        <v>130</v>
      </c>
      <c r="H12" s="62">
        <f t="shared" si="14"/>
        <v>6</v>
      </c>
      <c r="I12" s="63">
        <f t="shared" ca="1" si="11"/>
        <v>2.3738277258872986</v>
      </c>
      <c r="J12" s="63">
        <f t="shared" ca="1" si="0"/>
        <v>2.4323000459671018</v>
      </c>
      <c r="K12" s="63">
        <f t="shared" ca="1" si="12"/>
        <v>-5.8472320079803186E-2</v>
      </c>
      <c r="L12" s="64">
        <f t="shared" ca="1" si="13"/>
        <v>-2.463208237149862E-2</v>
      </c>
      <c r="M12" s="63">
        <f t="shared" ca="1" si="2"/>
        <v>71.147140502929688</v>
      </c>
      <c r="N12" s="63">
        <f t="shared" ca="1" si="3"/>
        <v>0.22539249861240387</v>
      </c>
      <c r="O12" s="63">
        <f t="shared" ca="1" si="4"/>
        <v>5.7682860240340229E-2</v>
      </c>
      <c r="P12" s="63">
        <f t="shared" ca="1" si="5"/>
        <v>-5.8472331017255783E-2</v>
      </c>
      <c r="Q12" s="63">
        <f t="shared" ca="1" si="6"/>
        <v>-0.17462751680612565</v>
      </c>
      <c r="R12" s="63">
        <f t="shared" ca="1" si="7"/>
        <v>-0.34233716064691544</v>
      </c>
      <c r="S12" s="75"/>
      <c r="T12" s="45">
        <f t="shared" ca="1" si="8"/>
        <v>0.30586423528194429</v>
      </c>
      <c r="U12" s="45">
        <f t="shared" ca="1" si="9"/>
        <v>-0.42280891919136049</v>
      </c>
      <c r="V12" s="42">
        <v>0</v>
      </c>
      <c r="W12" s="31">
        <f t="shared" si="10"/>
        <v>0</v>
      </c>
      <c r="X12" s="46">
        <f ca="1">MAX(0,'Inputs-Results'!M12-65)</f>
        <v>6.1471405029296875</v>
      </c>
    </row>
    <row r="13" spans="2:28" ht="19.899999999999999" customHeight="1" x14ac:dyDescent="0.2">
      <c r="C13" s="49" t="s">
        <v>10</v>
      </c>
      <c r="D13" s="14" t="s">
        <v>130</v>
      </c>
      <c r="H13" s="62">
        <f t="shared" si="14"/>
        <v>7</v>
      </c>
      <c r="I13" s="63">
        <f t="shared" ca="1" si="11"/>
        <v>2.2440461916923522</v>
      </c>
      <c r="J13" s="63">
        <f t="shared" ca="1" si="0"/>
        <v>2.1966499233245851</v>
      </c>
      <c r="K13" s="63">
        <f t="shared" ca="1" si="12"/>
        <v>4.7396268367767114E-2</v>
      </c>
      <c r="L13" s="64">
        <f t="shared" ca="1" si="13"/>
        <v>2.1120896950888125E-2</v>
      </c>
      <c r="M13" s="63">
        <f t="shared" ca="1" si="2"/>
        <v>71.348770141601562</v>
      </c>
      <c r="N13" s="63">
        <f t="shared" ca="1" si="3"/>
        <v>0.34464800369739534</v>
      </c>
      <c r="O13" s="63">
        <f t="shared" ca="1" si="4"/>
        <v>0.16902924746274947</v>
      </c>
      <c r="P13" s="63">
        <f t="shared" ca="1" si="5"/>
        <v>4.7396230086684227E-2</v>
      </c>
      <c r="Q13" s="63">
        <f t="shared" ca="1" si="6"/>
        <v>-7.4236787289381032E-2</v>
      </c>
      <c r="R13" s="63">
        <f t="shared" ca="1" si="7"/>
        <v>-0.24985553258657456</v>
      </c>
      <c r="S13" s="75"/>
      <c r="T13" s="45">
        <f t="shared" ca="1" si="8"/>
        <v>0.42891473007202147</v>
      </c>
      <c r="U13" s="45">
        <f t="shared" ca="1" si="9"/>
        <v>-0.33412228083610535</v>
      </c>
      <c r="V13" s="42">
        <v>0</v>
      </c>
      <c r="W13" s="31">
        <f t="shared" si="10"/>
        <v>0</v>
      </c>
      <c r="X13" s="46">
        <f ca="1">MAX(0,'Inputs-Results'!M13-65)</f>
        <v>6.3487701416015625</v>
      </c>
    </row>
    <row r="14" spans="2:28" ht="19.899999999999999" customHeight="1" x14ac:dyDescent="0.2">
      <c r="C14" s="50" t="s">
        <v>38</v>
      </c>
      <c r="D14" s="15">
        <f>DGET(data,"Accounts",criteria1)</f>
        <v>1468</v>
      </c>
      <c r="H14" s="62">
        <f t="shared" si="14"/>
        <v>8</v>
      </c>
      <c r="I14" s="63">
        <f t="shared" ca="1" si="11"/>
        <v>2.1578744673728942</v>
      </c>
      <c r="J14" s="63">
        <f t="shared" ca="1" si="0"/>
        <v>2.0405450038909914</v>
      </c>
      <c r="K14" s="63">
        <f t="shared" ca="1" si="12"/>
        <v>0.11732946348190287</v>
      </c>
      <c r="L14" s="64">
        <f t="shared" ca="1" si="13"/>
        <v>5.4372701126004661E-2</v>
      </c>
      <c r="M14" s="63">
        <f t="shared" ca="1" si="2"/>
        <v>74.739784240722656</v>
      </c>
      <c r="N14" s="63">
        <f t="shared" ca="1" si="3"/>
        <v>0.39180500435829163</v>
      </c>
      <c r="O14" s="63">
        <f t="shared" ca="1" si="4"/>
        <v>0.22964268320798872</v>
      </c>
      <c r="P14" s="63">
        <f t="shared" ca="1" si="5"/>
        <v>0.1173295509815216</v>
      </c>
      <c r="Q14" s="63">
        <f t="shared" ca="1" si="6"/>
        <v>5.016413286328316E-3</v>
      </c>
      <c r="R14" s="63">
        <f t="shared" ca="1" si="7"/>
        <v>-0.15714592427015303</v>
      </c>
      <c r="S14" s="75"/>
      <c r="T14" s="45">
        <f t="shared" ca="1" si="8"/>
        <v>0.46961500263214112</v>
      </c>
      <c r="U14" s="45">
        <f t="shared" ca="1" si="9"/>
        <v>-0.23495590066909788</v>
      </c>
      <c r="V14" s="42">
        <v>0</v>
      </c>
      <c r="W14" s="31">
        <f t="shared" si="10"/>
        <v>0</v>
      </c>
      <c r="X14" s="46">
        <f ca="1">MAX(0,'Inputs-Results'!M14-65)</f>
        <v>9.7397842407226562</v>
      </c>
    </row>
    <row r="15" spans="2:28" ht="19.899999999999999" customHeight="1" x14ac:dyDescent="0.2">
      <c r="C15" s="49" t="str">
        <f>CONCATENATE("Avg. Load Reduction for Peak Hours ", IF(D6="Aggregate", "(MW)", "(kW)"))</f>
        <v>Avg. Load Reduction for Peak Hours (MW)</v>
      </c>
      <c r="D15" s="23">
        <f ca="1">SUMPRODUCT(K7:K30, peak_array)/SUM(peak_array)</f>
        <v>3.0708666120256849E-2</v>
      </c>
      <c r="H15" s="62">
        <f t="shared" si="14"/>
        <v>9</v>
      </c>
      <c r="I15" s="63">
        <f ca="1">(DGET(data, "Reference_Load", INDIRECT("criteria"&amp;$H15)))*(IF($D$6="Aggregate", $D$14/1000, 1))</f>
        <v>2.3644344668388366</v>
      </c>
      <c r="J15" s="63">
        <f t="shared" ca="1" si="0"/>
        <v>2.2356649532318116</v>
      </c>
      <c r="K15" s="63">
        <f t="shared" ca="1" si="12"/>
        <v>0.12876951360702504</v>
      </c>
      <c r="L15" s="64">
        <f t="shared" ca="1" si="13"/>
        <v>5.4461020346732308E-2</v>
      </c>
      <c r="M15" s="63">
        <f t="shared" ca="1" si="2"/>
        <v>78.85150146484375</v>
      </c>
      <c r="N15" s="63">
        <f t="shared" ca="1" si="3"/>
        <v>0.43963938331604002</v>
      </c>
      <c r="O15" s="63">
        <f t="shared" ca="1" si="4"/>
        <v>0.25597490590810773</v>
      </c>
      <c r="P15" s="63">
        <f t="shared" ca="1" si="5"/>
        <v>0.12876944798231124</v>
      </c>
      <c r="Q15" s="63">
        <f t="shared" ca="1" si="6"/>
        <v>1.5639939871616661E-3</v>
      </c>
      <c r="R15" s="63">
        <f t="shared" ca="1" si="7"/>
        <v>-0.18210047641396523</v>
      </c>
      <c r="S15" s="75"/>
      <c r="T15" s="45">
        <f t="shared" ca="1" si="8"/>
        <v>0.52776668035984042</v>
      </c>
      <c r="U15" s="45">
        <f t="shared" ca="1" si="9"/>
        <v>-0.27022778439521788</v>
      </c>
      <c r="V15" s="42">
        <v>0</v>
      </c>
      <c r="W15" s="31">
        <f t="shared" si="10"/>
        <v>0</v>
      </c>
      <c r="X15" s="46">
        <f ca="1">MAX(0,'Inputs-Results'!M15-65)</f>
        <v>13.85150146484375</v>
      </c>
    </row>
    <row r="16" spans="2:28" ht="19.899999999999999" customHeight="1" x14ac:dyDescent="0.25">
      <c r="C16" s="51" t="s">
        <v>133</v>
      </c>
      <c r="D16" s="22">
        <f ca="1">D15/(SUMPRODUCT(I7:I30, peak_array)/SUM(peak_array))</f>
        <v>1.0254342765735587E-2</v>
      </c>
      <c r="H16" s="62">
        <f t="shared" si="14"/>
        <v>10</v>
      </c>
      <c r="I16" s="63">
        <f t="shared" ca="1" si="11"/>
        <v>2.6821511816978454</v>
      </c>
      <c r="J16" s="63">
        <f t="shared" ca="1" si="0"/>
        <v>2.4790799670219421</v>
      </c>
      <c r="K16" s="63">
        <f t="shared" ca="1" si="12"/>
        <v>0.20307121467590328</v>
      </c>
      <c r="L16" s="64">
        <f t="shared" ca="1" si="13"/>
        <v>7.5712068753468212E-2</v>
      </c>
      <c r="M16" s="63">
        <f t="shared" ca="1" si="2"/>
        <v>83.973434448242188</v>
      </c>
      <c r="N16" s="63">
        <f t="shared" ca="1" si="3"/>
        <v>0.5142120707035065</v>
      </c>
      <c r="O16" s="63">
        <f t="shared" ca="1" si="4"/>
        <v>0.33038746899366378</v>
      </c>
      <c r="P16" s="63">
        <f t="shared" ca="1" si="5"/>
        <v>0.20307110530138014</v>
      </c>
      <c r="Q16" s="63">
        <f t="shared" ca="1" si="6"/>
        <v>7.575474707782269E-2</v>
      </c>
      <c r="R16" s="63">
        <f t="shared" ca="1" si="7"/>
        <v>-0.10806984916329383</v>
      </c>
      <c r="S16" s="75"/>
      <c r="T16" s="45">
        <f t="shared" ca="1" si="8"/>
        <v>0.60241619241237643</v>
      </c>
      <c r="U16" s="45">
        <f t="shared" ca="1" si="9"/>
        <v>-0.19627398180961608</v>
      </c>
      <c r="V16" s="42">
        <v>0</v>
      </c>
      <c r="W16" s="31">
        <f t="shared" si="10"/>
        <v>0</v>
      </c>
      <c r="X16" s="46">
        <f ca="1">MAX(0,'Inputs-Results'!M16-65)</f>
        <v>18.973434448242188</v>
      </c>
    </row>
    <row r="17" spans="3:24" ht="19.899999999999999" customHeight="1" x14ac:dyDescent="0.2">
      <c r="C17" s="1" t="s">
        <v>135</v>
      </c>
      <c r="H17" s="62">
        <f t="shared" si="14"/>
        <v>11</v>
      </c>
      <c r="I17" s="63">
        <f t="shared" ca="1" si="11"/>
        <v>2.9091617670059202</v>
      </c>
      <c r="J17" s="63">
        <f t="shared" ca="1" si="0"/>
        <v>2.7891350402832029</v>
      </c>
      <c r="K17" s="63">
        <f t="shared" ca="1" si="12"/>
        <v>0.1200267267227173</v>
      </c>
      <c r="L17" s="64">
        <f t="shared" ca="1" si="13"/>
        <v>4.1258182368541022E-2</v>
      </c>
      <c r="M17" s="63">
        <f t="shared" ca="1" si="2"/>
        <v>85.818801879882813</v>
      </c>
      <c r="N17" s="63">
        <f t="shared" ca="1" si="3"/>
        <v>0.430835346698761</v>
      </c>
      <c r="O17" s="63">
        <f t="shared" ca="1" si="4"/>
        <v>0.24720713788270951</v>
      </c>
      <c r="P17" s="63">
        <f t="shared" ca="1" si="5"/>
        <v>0.12002682515978813</v>
      </c>
      <c r="Q17" s="63">
        <f t="shared" ca="1" si="6"/>
        <v>-7.1534957662224771E-3</v>
      </c>
      <c r="R17" s="63">
        <f t="shared" ca="1" si="7"/>
        <v>-0.19078167450428007</v>
      </c>
      <c r="S17" s="75"/>
      <c r="T17" s="45">
        <f t="shared" ca="1" si="8"/>
        <v>0.51894523131847381</v>
      </c>
      <c r="U17" s="45">
        <f t="shared" ca="1" si="9"/>
        <v>-0.27889158099889755</v>
      </c>
      <c r="V17" s="42">
        <v>0</v>
      </c>
      <c r="W17" s="31">
        <f t="shared" si="10"/>
        <v>0</v>
      </c>
      <c r="X17" s="46">
        <f ca="1">MAX(0,'Inputs-Results'!M17-65)</f>
        <v>20.818801879882813</v>
      </c>
    </row>
    <row r="18" spans="3:24" ht="19.899999999999999" customHeight="1" x14ac:dyDescent="0.2">
      <c r="H18" s="62">
        <f t="shared" si="14"/>
        <v>12</v>
      </c>
      <c r="I18" s="63">
        <f t="shared" ca="1" si="11"/>
        <v>3.0327238283157349</v>
      </c>
      <c r="J18" s="63">
        <f t="shared" ca="1" si="0"/>
        <v>2.9545299692153928</v>
      </c>
      <c r="K18" s="63">
        <f t="shared" ca="1" si="12"/>
        <v>7.8193859100342156E-2</v>
      </c>
      <c r="L18" s="64">
        <f t="shared" ca="1" si="13"/>
        <v>2.5783376109049863E-2</v>
      </c>
      <c r="M18" s="63">
        <f t="shared" ca="1" si="2"/>
        <v>87.644416809082031</v>
      </c>
      <c r="N18" s="63">
        <f t="shared" ca="1" si="3"/>
        <v>0.38607968556880951</v>
      </c>
      <c r="O18" s="63">
        <f t="shared" ca="1" si="4"/>
        <v>0.20417819422483444</v>
      </c>
      <c r="P18" s="63">
        <f t="shared" ca="1" si="5"/>
        <v>7.8193760663270953E-2</v>
      </c>
      <c r="Q18" s="63">
        <f t="shared" ca="1" si="6"/>
        <v>-4.7790661960840225E-2</v>
      </c>
      <c r="R18" s="63">
        <f t="shared" ca="1" si="7"/>
        <v>-0.2296921642422676</v>
      </c>
      <c r="S18" s="75"/>
      <c r="T18" s="45">
        <f t="shared" ca="1" si="8"/>
        <v>0.47336108005046845</v>
      </c>
      <c r="U18" s="45">
        <f t="shared" ca="1" si="9"/>
        <v>-0.31697353684902191</v>
      </c>
      <c r="V18" s="42">
        <v>0</v>
      </c>
      <c r="W18" s="31">
        <f t="shared" ref="W18:W23" si="15">IF(summer_bool= 1, 1, 0)</f>
        <v>1</v>
      </c>
      <c r="X18" s="46">
        <f ca="1">MAX(0,'Inputs-Results'!M18-65)</f>
        <v>22.644416809082031</v>
      </c>
    </row>
    <row r="19" spans="3:24" ht="19.899999999999999" customHeight="1" x14ac:dyDescent="0.2">
      <c r="H19" s="62">
        <f t="shared" si="14"/>
        <v>13</v>
      </c>
      <c r="I19" s="63">
        <f t="shared" ca="1" si="11"/>
        <v>3.1253855743408203</v>
      </c>
      <c r="J19" s="63">
        <f t="shared" ca="1" si="0"/>
        <v>3.0122898674011229</v>
      </c>
      <c r="K19" s="63">
        <f t="shared" ca="1" si="12"/>
        <v>0.11309570693969739</v>
      </c>
      <c r="L19" s="64">
        <f ca="1">K19/I19</f>
        <v>3.6186161434993688E-2</v>
      </c>
      <c r="M19" s="63">
        <f t="shared" ca="1" si="2"/>
        <v>88.727523803710938</v>
      </c>
      <c r="N19" s="63">
        <f t="shared" ca="1" si="3"/>
        <v>0.43070847225189207</v>
      </c>
      <c r="O19" s="63">
        <f t="shared" ca="1" si="4"/>
        <v>0.24306024658679962</v>
      </c>
      <c r="P19" s="63">
        <f t="shared" ca="1" si="5"/>
        <v>0.11309567412734031</v>
      </c>
      <c r="Q19" s="63">
        <f t="shared" ca="1" si="6"/>
        <v>-1.6868903800845145E-2</v>
      </c>
      <c r="R19" s="63">
        <f t="shared" ca="1" si="7"/>
        <v>-0.20451712399721145</v>
      </c>
      <c r="S19" s="75"/>
      <c r="T19" s="45">
        <f t="shared" ca="1" si="8"/>
        <v>0.52074728596210473</v>
      </c>
      <c r="U19" s="45">
        <f t="shared" ca="1" si="9"/>
        <v>-0.2945559158325195</v>
      </c>
      <c r="V19" s="42">
        <v>0</v>
      </c>
      <c r="W19" s="31">
        <f t="shared" si="15"/>
        <v>1</v>
      </c>
      <c r="X19" s="46">
        <f ca="1">MAX(0,'Inputs-Results'!M19-65)</f>
        <v>23.727523803710938</v>
      </c>
    </row>
    <row r="20" spans="3:24" ht="19.899999999999999" customHeight="1" x14ac:dyDescent="0.2">
      <c r="H20" s="62">
        <f t="shared" si="14"/>
        <v>14</v>
      </c>
      <c r="I20" s="63">
        <f t="shared" ca="1" si="11"/>
        <v>3.1521870574951172</v>
      </c>
      <c r="J20" s="63">
        <f t="shared" ca="1" si="0"/>
        <v>3.0163550996780395</v>
      </c>
      <c r="K20" s="63">
        <f t="shared" ca="1" si="12"/>
        <v>0.13583195781707769</v>
      </c>
      <c r="L20" s="64">
        <f t="shared" ca="1" si="13"/>
        <v>4.3091337962987655E-2</v>
      </c>
      <c r="M20" s="63">
        <f t="shared" ca="1" si="2"/>
        <v>88.748634338378906</v>
      </c>
      <c r="N20" s="63">
        <f t="shared" ca="1" si="3"/>
        <v>0.44684655189514161</v>
      </c>
      <c r="O20" s="63">
        <f t="shared" ca="1" si="4"/>
        <v>0.26309676235914231</v>
      </c>
      <c r="P20" s="63">
        <f t="shared" ca="1" si="5"/>
        <v>0.13583220937848089</v>
      </c>
      <c r="Q20" s="63">
        <f t="shared" ca="1" si="6"/>
        <v>8.5676557142287495E-3</v>
      </c>
      <c r="R20" s="63">
        <f t="shared" ca="1" si="7"/>
        <v>-0.1751821440756321</v>
      </c>
      <c r="S20" s="75"/>
      <c r="T20" s="45">
        <f t="shared" ca="1" si="8"/>
        <v>0.53501479876041413</v>
      </c>
      <c r="U20" s="45">
        <f t="shared" ca="1" si="9"/>
        <v>-0.26335040187835695</v>
      </c>
      <c r="V20" s="42">
        <v>0</v>
      </c>
      <c r="W20" s="31">
        <f t="shared" si="15"/>
        <v>1</v>
      </c>
      <c r="X20" s="46">
        <f ca="1">MAX(0,'Inputs-Results'!M20-65)</f>
        <v>23.748634338378906</v>
      </c>
    </row>
    <row r="21" spans="3:24" ht="19.899999999999999" customHeight="1" x14ac:dyDescent="0.2">
      <c r="H21" s="62">
        <f t="shared" si="14"/>
        <v>15</v>
      </c>
      <c r="I21" s="63">
        <f t="shared" ca="1" si="11"/>
        <v>3.1655576992034913</v>
      </c>
      <c r="J21" s="63">
        <f t="shared" ca="1" si="0"/>
        <v>3.0007700176239012</v>
      </c>
      <c r="K21" s="63">
        <f t="shared" ca="1" si="12"/>
        <v>0.16478768157959012</v>
      </c>
      <c r="L21" s="64">
        <f t="shared" ca="1" si="13"/>
        <v>5.2056445415938409E-2</v>
      </c>
      <c r="M21" s="63">
        <f t="shared" ca="1" si="2"/>
        <v>91.132835388183594</v>
      </c>
      <c r="N21" s="63">
        <f t="shared" ca="1" si="3"/>
        <v>0.48078817892074582</v>
      </c>
      <c r="O21" s="63">
        <f t="shared" ca="1" si="4"/>
        <v>0.29409247410297396</v>
      </c>
      <c r="P21" s="63">
        <f t="shared" ca="1" si="5"/>
        <v>0.16478759407997132</v>
      </c>
      <c r="Q21" s="63">
        <f t="shared" ca="1" si="6"/>
        <v>3.5482714056968685E-2</v>
      </c>
      <c r="R21" s="63">
        <f t="shared" ca="1" si="7"/>
        <v>-0.15121300169825552</v>
      </c>
      <c r="S21" s="75"/>
      <c r="T21" s="45">
        <f t="shared" ca="1" si="8"/>
        <v>0.57036998212337497</v>
      </c>
      <c r="U21" s="45">
        <f t="shared" ca="1" si="9"/>
        <v>-0.24079477208852768</v>
      </c>
      <c r="V21" s="42">
        <v>0</v>
      </c>
      <c r="W21" s="31">
        <f t="shared" si="15"/>
        <v>1</v>
      </c>
      <c r="X21" s="46">
        <f ca="1">MAX(0,'Inputs-Results'!M21-65)</f>
        <v>26.132835388183594</v>
      </c>
    </row>
    <row r="22" spans="3:24" ht="19.899999999999999" customHeight="1" x14ac:dyDescent="0.2">
      <c r="H22" s="62">
        <v>16</v>
      </c>
      <c r="I22" s="63">
        <f t="shared" ca="1" si="11"/>
        <v>2.8272195992469786</v>
      </c>
      <c r="J22" s="63">
        <f t="shared" ca="1" si="0"/>
        <v>2.9908899106979367</v>
      </c>
      <c r="K22" s="63">
        <f t="shared" ca="1" si="12"/>
        <v>-0.16367031145095812</v>
      </c>
      <c r="L22" s="64">
        <f t="shared" ca="1" si="13"/>
        <v>-5.7890908613731744E-2</v>
      </c>
      <c r="M22" s="63">
        <f t="shared" ca="1" si="2"/>
        <v>89.819480895996094</v>
      </c>
      <c r="N22" s="63">
        <f t="shared" ca="1" si="3"/>
        <v>0.245606638610363</v>
      </c>
      <c r="O22" s="63">
        <f t="shared" ca="1" si="4"/>
        <v>3.8024904048070312E-3</v>
      </c>
      <c r="P22" s="63">
        <f t="shared" ca="1" si="5"/>
        <v>-0.16367033332586289</v>
      </c>
      <c r="Q22" s="63">
        <f t="shared" ca="1" si="6"/>
        <v>-0.3311431594491005</v>
      </c>
      <c r="R22" s="63">
        <f t="shared" ca="1" si="7"/>
        <v>-0.57294732713699337</v>
      </c>
      <c r="S22" s="75"/>
      <c r="T22" s="45">
        <f t="shared" ca="1" si="8"/>
        <v>0.36163097965717317</v>
      </c>
      <c r="U22" s="45">
        <f t="shared" ca="1" si="9"/>
        <v>-0.68897164630889896</v>
      </c>
      <c r="V22" s="42">
        <v>0</v>
      </c>
      <c r="W22" s="31">
        <f t="shared" si="15"/>
        <v>1</v>
      </c>
      <c r="X22" s="46">
        <f ca="1">MAX(0,'Inputs-Results'!M22-65)</f>
        <v>24.819480895996094</v>
      </c>
    </row>
    <row r="23" spans="3:24" ht="19.899999999999999" customHeight="1" x14ac:dyDescent="0.2">
      <c r="H23" s="62">
        <v>17</v>
      </c>
      <c r="I23" s="63">
        <f t="shared" ca="1" si="11"/>
        <v>2.8757278127670287</v>
      </c>
      <c r="J23" s="63">
        <f t="shared" ca="1" si="0"/>
        <v>2.9387198381423949</v>
      </c>
      <c r="K23" s="63">
        <f t="shared" ca="1" si="12"/>
        <v>-6.299202537536619E-2</v>
      </c>
      <c r="L23" s="64">
        <f t="shared" ca="1" si="13"/>
        <v>-2.1904724465127728E-2</v>
      </c>
      <c r="M23" s="63">
        <f t="shared" ca="1" si="2"/>
        <v>88.564712524414063</v>
      </c>
      <c r="N23" s="63">
        <f t="shared" ca="1" si="3"/>
        <v>0.3350182550549507</v>
      </c>
      <c r="O23" s="63">
        <f t="shared" ca="1" si="4"/>
        <v>9.9870456784963604E-2</v>
      </c>
      <c r="P23" s="63">
        <f t="shared" ca="1" si="5"/>
        <v>-6.2992189437150958E-2</v>
      </c>
      <c r="Q23" s="63">
        <f t="shared" ca="1" si="6"/>
        <v>-0.22585484659671784</v>
      </c>
      <c r="R23" s="63">
        <f t="shared" ca="1" si="7"/>
        <v>-0.46100263392925261</v>
      </c>
      <c r="S23" s="75"/>
      <c r="T23" s="45">
        <f t="shared" ca="1" si="8"/>
        <v>0.44784868502616881</v>
      </c>
      <c r="U23" s="45">
        <f t="shared" ca="1" si="9"/>
        <v>-0.57383304202556606</v>
      </c>
      <c r="V23" s="42">
        <v>0</v>
      </c>
      <c r="W23" s="31">
        <f t="shared" si="15"/>
        <v>1</v>
      </c>
      <c r="X23" s="46">
        <f ca="1">MAX(0,'Inputs-Results'!M23-65)</f>
        <v>23.564712524414063</v>
      </c>
    </row>
    <row r="24" spans="3:24" ht="19.899999999999999" customHeight="1" x14ac:dyDescent="0.2">
      <c r="H24" s="62">
        <f t="shared" ref="H24:H30" si="16">H23+1</f>
        <v>18</v>
      </c>
      <c r="I24" s="63">
        <f t="shared" ca="1" si="11"/>
        <v>2.784088762283325</v>
      </c>
      <c r="J24" s="63">
        <f t="shared" ca="1" si="0"/>
        <v>2.8343749680519101</v>
      </c>
      <c r="K24" s="63">
        <f t="shared" ca="1" si="12"/>
        <v>-5.0286205768585113E-2</v>
      </c>
      <c r="L24" s="64">
        <f t="shared" ca="1" si="13"/>
        <v>-1.8061998040372715E-2</v>
      </c>
      <c r="M24" s="63">
        <f t="shared" ca="1" si="2"/>
        <v>85.950950622558594</v>
      </c>
      <c r="N24" s="63">
        <f t="shared" ca="1" si="3"/>
        <v>0.37412491893768307</v>
      </c>
      <c r="O24" s="63">
        <f t="shared" ca="1" si="4"/>
        <v>0.12337931835651397</v>
      </c>
      <c r="P24" s="63">
        <f t="shared" ca="1" si="5"/>
        <v>-5.0286320611834523E-2</v>
      </c>
      <c r="Q24" s="63">
        <f t="shared" ca="1" si="6"/>
        <v>-0.22395194864273071</v>
      </c>
      <c r="R24" s="63">
        <f t="shared" ca="1" si="7"/>
        <v>-0.47469754922389984</v>
      </c>
      <c r="S24" s="75"/>
      <c r="T24" s="45">
        <f t="shared" ca="1" si="8"/>
        <v>0.49443960690498351</v>
      </c>
      <c r="U24" s="45">
        <f t="shared" ca="1" si="9"/>
        <v>-0.59501223719120022</v>
      </c>
      <c r="V24" s="42">
        <v>0</v>
      </c>
      <c r="W24" s="31">
        <f>IF(summer_bool= 1, 1, 1)</f>
        <v>1</v>
      </c>
      <c r="X24" s="46">
        <f ca="1">MAX(0,'Inputs-Results'!M24-65)</f>
        <v>20.950950622558594</v>
      </c>
    </row>
    <row r="25" spans="3:24" ht="19.899999999999999" customHeight="1" x14ac:dyDescent="0.2">
      <c r="H25" s="62">
        <f t="shared" si="16"/>
        <v>19</v>
      </c>
      <c r="I25" s="63">
        <f t="shared" ca="1" si="11"/>
        <v>2.8097237005233766</v>
      </c>
      <c r="J25" s="63">
        <f t="shared" ca="1" si="0"/>
        <v>2.8812199888229371</v>
      </c>
      <c r="K25" s="63">
        <f t="shared" ca="1" si="12"/>
        <v>-7.1496288299560451E-2</v>
      </c>
      <c r="L25" s="64">
        <f t="shared" ca="1" si="13"/>
        <v>-2.5446021004215683E-2</v>
      </c>
      <c r="M25" s="63">
        <f t="shared" ca="1" si="2"/>
        <v>81.649864196777344</v>
      </c>
      <c r="N25" s="63">
        <f t="shared" ca="1" si="3"/>
        <v>0.4359059933423996</v>
      </c>
      <c r="O25" s="63">
        <f t="shared" ca="1" si="4"/>
        <v>0.13612864714860917</v>
      </c>
      <c r="P25" s="63">
        <f t="shared" ca="1" si="5"/>
        <v>-7.149621173739433E-2</v>
      </c>
      <c r="Q25" s="63">
        <f t="shared" ca="1" si="6"/>
        <v>-0.2791210706233978</v>
      </c>
      <c r="R25" s="63">
        <f t="shared" ca="1" si="7"/>
        <v>-0.57889839494228357</v>
      </c>
      <c r="S25" s="75"/>
      <c r="T25" s="45">
        <f t="shared" ca="1" si="8"/>
        <v>0.57974744749069218</v>
      </c>
      <c r="U25" s="45">
        <f t="shared" ca="1" si="9"/>
        <v>-0.7227398490905762</v>
      </c>
      <c r="V25" s="42">
        <v>0</v>
      </c>
      <c r="W25" s="31">
        <f>IF(summer_bool= 1, 0, 1)</f>
        <v>0</v>
      </c>
      <c r="X25" s="46">
        <f ca="1">MAX(0,'Inputs-Results'!M25-65)</f>
        <v>16.649864196777344</v>
      </c>
    </row>
    <row r="26" spans="3:24" ht="19.899999999999999" customHeight="1" x14ac:dyDescent="0.2">
      <c r="H26" s="62">
        <f t="shared" si="16"/>
        <v>20</v>
      </c>
      <c r="I26" s="63">
        <f t="shared" ca="1" si="11"/>
        <v>3.217274173736572</v>
      </c>
      <c r="J26" s="63">
        <f t="shared" ca="1" si="0"/>
        <v>3.2847748794555662</v>
      </c>
      <c r="K26" s="63">
        <f t="shared" ca="1" si="12"/>
        <v>-6.7500705718994247E-2</v>
      </c>
      <c r="L26" s="64">
        <f t="shared" ca="1" si="13"/>
        <v>-2.0980712887331672E-2</v>
      </c>
      <c r="M26" s="63">
        <f t="shared" ca="1" si="2"/>
        <v>78.219345092773438</v>
      </c>
      <c r="N26" s="63">
        <f t="shared" ca="1" si="3"/>
        <v>0.34185724711418153</v>
      </c>
      <c r="O26" s="63">
        <f t="shared" ca="1" si="4"/>
        <v>0.10000523900985718</v>
      </c>
      <c r="P26" s="63">
        <f t="shared" ca="1" si="5"/>
        <v>-6.7500722125172608E-2</v>
      </c>
      <c r="Q26" s="63">
        <f t="shared" ca="1" si="6"/>
        <v>-0.23500669419765471</v>
      </c>
      <c r="R26" s="63">
        <f t="shared" ca="1" si="7"/>
        <v>-0.47685870230197908</v>
      </c>
      <c r="S26" s="75"/>
      <c r="T26" s="45">
        <f t="shared" ca="1" si="8"/>
        <v>0.45790453493595124</v>
      </c>
      <c r="U26" s="45">
        <f t="shared" ca="1" si="9"/>
        <v>-0.59290599012374878</v>
      </c>
      <c r="V26" s="42">
        <v>0</v>
      </c>
      <c r="W26" s="31">
        <f>IF(summer_bool= 1, 0, 1)</f>
        <v>0</v>
      </c>
      <c r="X26" s="46">
        <f ca="1">MAX(0,'Inputs-Results'!M26-65)</f>
        <v>13.219345092773438</v>
      </c>
    </row>
    <row r="27" spans="3:24" ht="19.899999999999999" customHeight="1" x14ac:dyDescent="0.2">
      <c r="H27" s="62">
        <f t="shared" si="16"/>
        <v>21</v>
      </c>
      <c r="I27" s="63">
        <f t="shared" ca="1" si="11"/>
        <v>3.2466341457366941</v>
      </c>
      <c r="J27" s="63">
        <f t="shared" ca="1" si="0"/>
        <v>3.4597051668167111</v>
      </c>
      <c r="K27" s="63">
        <f t="shared" ca="1" si="12"/>
        <v>-0.21307102108001708</v>
      </c>
      <c r="L27" s="64">
        <f t="shared" ca="1" si="13"/>
        <v>-6.5628281942334193E-2</v>
      </c>
      <c r="M27" s="63">
        <f t="shared" ca="1" si="2"/>
        <v>76.874656677246094</v>
      </c>
      <c r="N27" s="63">
        <f t="shared" ca="1" si="3"/>
        <v>0.19117389154434203</v>
      </c>
      <c r="O27" s="63">
        <f t="shared" ca="1" si="4"/>
        <v>-4.7657279729843141E-2</v>
      </c>
      <c r="P27" s="63">
        <f t="shared" ca="1" si="5"/>
        <v>-0.21307102108001708</v>
      </c>
      <c r="Q27" s="63">
        <f t="shared" ca="1" si="6"/>
        <v>-0.37848476243019102</v>
      </c>
      <c r="R27" s="63">
        <f t="shared" ca="1" si="7"/>
        <v>-0.61731593370437621</v>
      </c>
      <c r="S27" s="75"/>
      <c r="T27" s="45">
        <f t="shared" ca="1" si="8"/>
        <v>0.30577170443534851</v>
      </c>
      <c r="U27" s="45">
        <f t="shared" ca="1" si="9"/>
        <v>-0.73191374659538266</v>
      </c>
      <c r="V27" s="42">
        <v>0</v>
      </c>
      <c r="W27" s="31">
        <f>IF(summer_bool= 1, 0, 0)</f>
        <v>0</v>
      </c>
      <c r="X27" s="46">
        <f ca="1">MAX(0,'Inputs-Results'!M27-65)</f>
        <v>11.874656677246094</v>
      </c>
    </row>
    <row r="28" spans="3:24" ht="19.899999999999999" customHeight="1" x14ac:dyDescent="0.2">
      <c r="H28" s="62">
        <f t="shared" si="16"/>
        <v>22</v>
      </c>
      <c r="I28" s="63">
        <f t="shared" ca="1" si="11"/>
        <v>2.8958065252304075</v>
      </c>
      <c r="J28" s="63">
        <f t="shared" ca="1" si="0"/>
        <v>3.1498399677276612</v>
      </c>
      <c r="K28" s="63">
        <f t="shared" ca="1" si="12"/>
        <v>-0.25403344249725368</v>
      </c>
      <c r="L28" s="64">
        <f t="shared" ca="1" si="13"/>
        <v>-8.7724590812240572E-2</v>
      </c>
      <c r="M28" s="63">
        <f t="shared" ca="1" si="2"/>
        <v>75.707763671875</v>
      </c>
      <c r="N28" s="63">
        <f t="shared" ca="1" si="3"/>
        <v>0.12995935529470443</v>
      </c>
      <c r="O28" s="63">
        <f t="shared" ca="1" si="4"/>
        <v>-9.6906757205724711E-2</v>
      </c>
      <c r="P28" s="63">
        <f t="shared" ca="1" si="5"/>
        <v>-0.25403352999687195</v>
      </c>
      <c r="Q28" s="63">
        <f t="shared" ca="1" si="6"/>
        <v>-0.41116031372547152</v>
      </c>
      <c r="R28" s="63">
        <f t="shared" ca="1" si="7"/>
        <v>-0.63802643716335294</v>
      </c>
      <c r="S28" s="75"/>
      <c r="T28" s="45">
        <f t="shared" ca="1" si="8"/>
        <v>0.2388160119652748</v>
      </c>
      <c r="U28" s="45">
        <f t="shared" ca="1" si="9"/>
        <v>-0.74688309383392337</v>
      </c>
      <c r="V28" s="42">
        <v>0</v>
      </c>
      <c r="W28" s="31">
        <f>IF(summer_bool= 1, 0, 0)</f>
        <v>0</v>
      </c>
      <c r="X28" s="46">
        <f ca="1">MAX(0,'Inputs-Results'!M28-65)</f>
        <v>10.707763671875</v>
      </c>
    </row>
    <row r="29" spans="3:24" ht="19.899999999999999" customHeight="1" x14ac:dyDescent="0.2">
      <c r="H29" s="62">
        <f t="shared" si="16"/>
        <v>23</v>
      </c>
      <c r="I29" s="63">
        <f t="shared" ca="1" si="11"/>
        <v>2.6723673243522645</v>
      </c>
      <c r="J29" s="63">
        <f t="shared" ca="1" si="0"/>
        <v>2.9628998327255247</v>
      </c>
      <c r="K29" s="63">
        <f t="shared" ca="1" si="12"/>
        <v>-0.29053250837326017</v>
      </c>
      <c r="L29" s="64">
        <f t="shared" ca="1" si="13"/>
        <v>-0.10871728063943463</v>
      </c>
      <c r="M29" s="63">
        <f t="shared" ca="1" si="2"/>
        <v>75.657356262207031</v>
      </c>
      <c r="N29" s="63">
        <f t="shared" ca="1" si="3"/>
        <v>9.8406949102878574E-2</v>
      </c>
      <c r="O29" s="63">
        <f t="shared" ca="1" si="4"/>
        <v>-0.13138169440627098</v>
      </c>
      <c r="P29" s="63">
        <f t="shared" ca="1" si="5"/>
        <v>-0.29053261774778366</v>
      </c>
      <c r="Q29" s="63">
        <f t="shared" ca="1" si="6"/>
        <v>-0.44968355202674865</v>
      </c>
      <c r="R29" s="63">
        <f t="shared" ca="1" si="7"/>
        <v>-0.67947220647335049</v>
      </c>
      <c r="S29" s="75"/>
      <c r="T29" s="45">
        <f t="shared" ca="1" si="8"/>
        <v>0.20866591840982437</v>
      </c>
      <c r="U29" s="45">
        <f t="shared" ca="1" si="9"/>
        <v>-0.78973113203048706</v>
      </c>
      <c r="V29" s="42">
        <v>0</v>
      </c>
      <c r="W29" s="31">
        <f>IF(summer_bool= 1, 0, 0)</f>
        <v>0</v>
      </c>
      <c r="X29" s="46">
        <f ca="1">MAX(0,'Inputs-Results'!M29-65)</f>
        <v>10.657356262207031</v>
      </c>
    </row>
    <row r="30" spans="3:24" ht="19.899999999999999" customHeight="1" x14ac:dyDescent="0.2">
      <c r="H30" s="65">
        <f t="shared" si="16"/>
        <v>24</v>
      </c>
      <c r="I30" s="63">
        <f t="shared" ca="1" si="11"/>
        <v>2.5291314988136291</v>
      </c>
      <c r="J30" s="63">
        <f t="shared" ca="1" si="0"/>
        <v>2.7993749456405639</v>
      </c>
      <c r="K30" s="63">
        <f t="shared" ca="1" si="12"/>
        <v>-0.2702434468269348</v>
      </c>
      <c r="L30" s="64">
        <f t="shared" ca="1" si="13"/>
        <v>-0.10685227199681045</v>
      </c>
      <c r="M30" s="63">
        <f t="shared" ca="1" si="2"/>
        <v>74.976837158203125</v>
      </c>
      <c r="N30" s="63">
        <f t="shared" ca="1" si="3"/>
        <v>9.6234650760889051E-2</v>
      </c>
      <c r="O30" s="63">
        <f t="shared" ca="1" si="4"/>
        <v>-0.12028359279036521</v>
      </c>
      <c r="P30" s="63">
        <f t="shared" ca="1" si="5"/>
        <v>-0.27024346870183946</v>
      </c>
      <c r="Q30" s="63">
        <f t="shared" ca="1" si="6"/>
        <v>-0.42020335555076599</v>
      </c>
      <c r="R30" s="63">
        <f t="shared" ca="1" si="7"/>
        <v>-0.6367215991020202</v>
      </c>
      <c r="S30" s="75"/>
      <c r="T30" s="45">
        <f t="shared" ca="1" si="8"/>
        <v>0.20012610876560211</v>
      </c>
      <c r="U30" s="45">
        <f t="shared" ca="1" si="9"/>
        <v>-0.74061304616928103</v>
      </c>
      <c r="V30" s="42">
        <v>0</v>
      </c>
      <c r="W30" s="31">
        <f>IF(summer_bool= 1, 0, 0)</f>
        <v>0</v>
      </c>
      <c r="X30" s="46">
        <f ca="1">MAX(0,'Inputs-Results'!M30-65)</f>
        <v>9.976837158203125</v>
      </c>
    </row>
    <row r="31" spans="3:24" ht="42.6" customHeight="1" x14ac:dyDescent="0.25">
      <c r="H31" s="18"/>
      <c r="I31" s="86" t="str">
        <f>IF($D$6="Average Customer", "Reference Energy Use (kWh)", "Reference Energy Use (MWh)")</f>
        <v>Reference Energy Use (MWh)</v>
      </c>
      <c r="J31" s="86" t="str">
        <f>IF($D$6="Average Customer", "Estimated Energy Use w/ DR (kWh)", "Estimated Energy Use w/ DR (MWh)")</f>
        <v>Estimated Energy Use w/ DR (MWh)</v>
      </c>
      <c r="K31" s="86" t="str">
        <f>IF($D$6="Average Customer","Total Load Impact (kWh)", "Total Load Impact (MWh)")</f>
        <v>Total Load Impact (MWh)</v>
      </c>
      <c r="L31" s="92" t="s">
        <v>17</v>
      </c>
      <c r="M31" s="92" t="s">
        <v>132</v>
      </c>
      <c r="N31" s="83" t="s">
        <v>0</v>
      </c>
      <c r="O31" s="84"/>
      <c r="P31" s="84"/>
      <c r="Q31" s="84"/>
      <c r="R31" s="85"/>
      <c r="S31" s="75"/>
    </row>
    <row r="32" spans="3:24" ht="15" x14ac:dyDescent="0.25">
      <c r="H32" s="19"/>
      <c r="I32" s="87"/>
      <c r="J32" s="87"/>
      <c r="K32" s="87"/>
      <c r="L32" s="93"/>
      <c r="M32" s="93"/>
      <c r="N32" s="20" t="s">
        <v>2</v>
      </c>
      <c r="O32" s="20" t="s">
        <v>3</v>
      </c>
      <c r="P32" s="20" t="s">
        <v>4</v>
      </c>
      <c r="Q32" s="20" t="s">
        <v>5</v>
      </c>
      <c r="R32" s="21" t="s">
        <v>6</v>
      </c>
      <c r="S32" s="75"/>
    </row>
    <row r="33" spans="8:23" ht="15.75" x14ac:dyDescent="0.25">
      <c r="H33" s="66" t="str">
        <f>IF($D$6="Average Customer", "Daily (kWh)", " Daily (MWh)")</f>
        <v xml:space="preserve"> Daily (MWh)</v>
      </c>
      <c r="I33" s="27">
        <f ca="1">SUM(I7:I30)</f>
        <v>64.674335741043095</v>
      </c>
      <c r="J33" s="28">
        <f ca="1">SUM(J7:J30)</f>
        <v>65.808689370632166</v>
      </c>
      <c r="K33" s="27">
        <f ca="1">SUM(K7:K30)</f>
        <v>-1.1343536295890799</v>
      </c>
      <c r="L33" s="29">
        <f ca="1">K33/I33</f>
        <v>-1.7539470898178946E-2</v>
      </c>
      <c r="M33" s="28">
        <f ca="1">AVERAGE(M7:M30)</f>
        <v>79.548478762308761</v>
      </c>
      <c r="N33" s="28">
        <f ca="1">$K$33+(NORMSINV(0.1)*SQRT(DSUM(data,"var",daycriteria))*(IF($D$6="Aggregate",$D$14/1000,1)))</f>
        <v>-2.8179883810529285</v>
      </c>
      <c r="O33" s="28">
        <f ca="1">$K$33+(NORMSINV(0.3)*SQRT(DSUM(data,"var",daycriteria))*(IF($D$6="Aggregate",$D$14/1000,1)))</f>
        <v>-1.8232833227969576</v>
      </c>
      <c r="P33" s="28">
        <f ca="1">$K$33+(NORMSINV(0.5)*SQRT(DSUM(data,"var",daycriteria))*(IF($D$6="Aggregate",$D$14/1000,1)))</f>
        <v>-1.1343536295890799</v>
      </c>
      <c r="Q33" s="28">
        <f ca="1">$K$33+(NORMSINV(0.7)*SQRT(DSUM(data,"var",daycriteria))*(IF($D$6="Aggregate",$D$14/1000,1)))</f>
        <v>-0.44542393638120237</v>
      </c>
      <c r="R33" s="28">
        <f ca="1">$K$33+(NORMSINV(0.9)*SQRT(DSUM(data,"var",daycriteria))*(IF($D$6="Aggregate",$D$14/1000,1)))</f>
        <v>0.54928112187476863</v>
      </c>
      <c r="S33" s="75"/>
    </row>
    <row r="34" spans="8:23" ht="15.75" x14ac:dyDescent="0.25">
      <c r="H34" s="66" t="str">
        <f>IF($D$6="Average Customer", "Peak (kW)", " Peak (MW)")</f>
        <v xml:space="preserve"> Peak (MW)</v>
      </c>
      <c r="I34" s="27">
        <f ca="1">SUMPRODUCT(I7:I30, peak_array)/SUM(peak_array)</f>
        <v>2.9946986190932137</v>
      </c>
      <c r="J34" s="28">
        <f ca="1">SUMPRODUCT(J7:J30, peak_array)/SUM(peak_array)</f>
        <v>2.9639899529729568</v>
      </c>
      <c r="K34" s="27">
        <f ca="1">SUMPRODUCT(K7:K30, peak_array)/SUM(peak_array)</f>
        <v>3.0708666120256849E-2</v>
      </c>
      <c r="L34" s="29">
        <f ca="1">K34/I34</f>
        <v>1.0254342765735587E-2</v>
      </c>
      <c r="M34" s="27">
        <f ca="1">SUMPRODUCT(M7:M30, peak_array)/SUM(peak_array)</f>
        <v>88.655507768903462</v>
      </c>
      <c r="N34" s="28">
        <f ca="1">$K$34+(NORMSINV(0.1)*SQRT(DSUM(data,"peak",peakcriteria))*(IF($D$6="Aggregate",$D$14/1000,1)))</f>
        <v>-4.946790100472934</v>
      </c>
      <c r="O34" s="28">
        <f ca="1">$K$34+(NORMSINV(0.3)*SQRT(DSUM(data,"peak",peakcriteria))*(IF($D$6="Aggregate",$D$14/1000,1)))</f>
        <v>-2.0060434829014593</v>
      </c>
      <c r="P34" s="28">
        <f ca="1">$K$34+(NORMSINV(0.5)*SQRT(DSUM(data,"peak",peakcriteria))*(IF($D$6="Aggregate",$D$14/1000,1)))</f>
        <v>3.0708666120256849E-2</v>
      </c>
      <c r="Q34" s="28">
        <f ca="1">$K$34+(NORMSINV(0.7)*SQRT(DSUM(data,"peak",peakcriteria))*(IF($D$6="Aggregate",$D$14/1000,1)))</f>
        <v>2.0674608151419727</v>
      </c>
      <c r="R34" s="28">
        <f ca="1">$K$34+(NORMSINV(0.9)*SQRT(DSUM(data,"peak",peakcriteria))*(IF($D$6="Aggregate",$D$14/1000,1)))</f>
        <v>5.0082074327134469</v>
      </c>
      <c r="S34" s="75"/>
      <c r="U34" s="81"/>
    </row>
    <row r="35" spans="8:23" x14ac:dyDescent="0.2">
      <c r="H35" s="3"/>
    </row>
    <row r="37" spans="8:23" ht="15" x14ac:dyDescent="0.25">
      <c r="H37"/>
      <c r="I37" s="82"/>
      <c r="J37" s="82"/>
      <c r="K37" s="82"/>
      <c r="L37" s="82"/>
      <c r="M37" s="76"/>
      <c r="N37" s="30"/>
      <c r="O37" s="30"/>
    </row>
    <row r="38" spans="8:23" ht="15" x14ac:dyDescent="0.25">
      <c r="H38"/>
      <c r="I38"/>
      <c r="J38"/>
      <c r="K38"/>
      <c r="L38"/>
      <c r="M38"/>
      <c r="N38" s="42"/>
      <c r="O38" s="42"/>
      <c r="P38" s="42"/>
      <c r="Q38" s="31"/>
      <c r="R38" s="43"/>
      <c r="S38" s="43"/>
      <c r="T38" s="43"/>
      <c r="U38" s="43"/>
      <c r="V38" s="43"/>
      <c r="W38" s="43"/>
    </row>
    <row r="39" spans="8:23" x14ac:dyDescent="0.2">
      <c r="I39" s="2"/>
      <c r="J39" s="2"/>
      <c r="N39" s="42"/>
      <c r="O39" s="42"/>
      <c r="P39" s="42"/>
      <c r="Q39" s="31"/>
      <c r="R39" s="43"/>
      <c r="S39" s="43"/>
      <c r="T39" s="43"/>
      <c r="U39" s="43"/>
      <c r="V39" s="43"/>
      <c r="W39" s="43"/>
    </row>
    <row r="40" spans="8:23" x14ac:dyDescent="0.2">
      <c r="P40" s="31"/>
      <c r="Q40" s="42"/>
      <c r="R40" s="42"/>
      <c r="S40" s="42"/>
      <c r="T40" s="43"/>
      <c r="U40" s="43"/>
      <c r="V40" s="43"/>
      <c r="W40" s="43"/>
    </row>
    <row r="42" spans="8:23" ht="15" x14ac:dyDescent="0.25">
      <c r="H42" s="70"/>
      <c r="I42"/>
      <c r="J42"/>
      <c r="K42"/>
      <c r="L42"/>
      <c r="M42"/>
      <c r="N42"/>
      <c r="O42" s="17"/>
    </row>
    <row r="43" spans="8:23" ht="15" x14ac:dyDescent="0.25">
      <c r="H43" s="70"/>
      <c r="I43"/>
      <c r="J43"/>
      <c r="K43"/>
      <c r="L43"/>
      <c r="M43"/>
      <c r="N43"/>
      <c r="O43" s="17"/>
    </row>
    <row r="44" spans="8:23" ht="15" x14ac:dyDescent="0.25">
      <c r="H44" s="70"/>
      <c r="I44"/>
      <c r="J44"/>
      <c r="K44"/>
      <c r="L44"/>
      <c r="M44"/>
      <c r="N44"/>
      <c r="O44" s="2"/>
    </row>
    <row r="45" spans="8:23" ht="15" x14ac:dyDescent="0.25">
      <c r="H45" s="70"/>
      <c r="I45"/>
      <c r="J45"/>
      <c r="K45"/>
      <c r="L45"/>
      <c r="M45"/>
      <c r="N45"/>
      <c r="O45" s="17"/>
    </row>
    <row r="46" spans="8:23" ht="15" x14ac:dyDescent="0.25">
      <c r="H46" s="70"/>
      <c r="I46"/>
      <c r="J46"/>
      <c r="K46"/>
      <c r="L46"/>
      <c r="M46"/>
      <c r="N46"/>
      <c r="O46" s="17"/>
    </row>
    <row r="47" spans="8:23" ht="15" x14ac:dyDescent="0.25">
      <c r="H47" s="70"/>
      <c r="I47"/>
      <c r="J47"/>
      <c r="K47"/>
      <c r="L47"/>
      <c r="M47"/>
      <c r="N47"/>
      <c r="O47" s="17"/>
    </row>
    <row r="48" spans="8:23" ht="15" x14ac:dyDescent="0.25">
      <c r="H48" s="70"/>
      <c r="I48"/>
      <c r="J48"/>
      <c r="K48"/>
      <c r="L48"/>
      <c r="M48"/>
      <c r="N48"/>
      <c r="O48" s="17"/>
    </row>
  </sheetData>
  <mergeCells count="13">
    <mergeCell ref="I37:L37"/>
    <mergeCell ref="N31:R31"/>
    <mergeCell ref="I31:I32"/>
    <mergeCell ref="H5:H6"/>
    <mergeCell ref="I5:I6"/>
    <mergeCell ref="J5:J6"/>
    <mergeCell ref="L5:L6"/>
    <mergeCell ref="K5:K6"/>
    <mergeCell ref="J31:J32"/>
    <mergeCell ref="K31:K32"/>
    <mergeCell ref="L31:L32"/>
    <mergeCell ref="M5:M6"/>
    <mergeCell ref="M31:M32"/>
  </mergeCells>
  <phoneticPr fontId="0" type="noConversion"/>
  <conditionalFormatting sqref="N7:R30 T7:U30">
    <cfRule type="expression" dxfId="3" priority="12" stopIfTrue="1">
      <formula>"IF($M$8=""#VALUE!"")"</formula>
    </cfRule>
  </conditionalFormatting>
  <conditionalFormatting sqref="N7:R30 T7:U30">
    <cfRule type="expression" dxfId="2" priority="8" stopIfTrue="1">
      <formula>ISERROR(N7)</formula>
    </cfRule>
    <cfRule type="expression" dxfId="1" priority="9" stopIfTrue="1">
      <formula>"ISERROR(M8)"</formula>
    </cfRule>
    <cfRule type="expression" priority="11" stopIfTrue="1">
      <formula>"ISERROR"</formula>
    </cfRule>
  </conditionalFormatting>
  <conditionalFormatting sqref="H7:R30">
    <cfRule type="expression" dxfId="0" priority="13">
      <formula>$W7=1</formula>
    </cfRule>
  </conditionalFormatting>
  <dataValidations count="5">
    <dataValidation type="list" allowBlank="1" showInputMessage="1" showErrorMessage="1" sqref="D6">
      <formula1>Typeofresult</formula1>
    </dataValidation>
    <dataValidation type="list" allowBlank="1" showInputMessage="1" showErrorMessage="1" sqref="D10">
      <formula1>monthList</formula1>
    </dataValidation>
    <dataValidation type="list" allowBlank="1" showInputMessage="1" showErrorMessage="1" sqref="D7">
      <formula1>participant_category</formula1>
    </dataValidation>
    <dataValidation type="list" allowBlank="1" showInputMessage="1" showErrorMessage="1" sqref="D9">
      <formula1>touDayType</formula1>
    </dataValidation>
    <dataValidation type="list" allowBlank="1" showInputMessage="1" showErrorMessage="1" sqref="D8">
      <formula1>rateGroup</formula1>
    </dataValidation>
  </dataValidations>
  <pageMargins left="0.7" right="0.7" top="0.75" bottom="0.75" header="0.3" footer="0.3"/>
  <pageSetup orientation="portrait" r:id="rId1"/>
  <headerFooter alignWithMargins="0"/>
  <ignoredErrors>
    <ignoredError sqref="L34" formula="1"/>
  </ignoredError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P55"/>
  <sheetViews>
    <sheetView zoomScale="85" zoomScaleNormal="85" workbookViewId="0">
      <selection activeCell="L30" sqref="L30"/>
    </sheetView>
  </sheetViews>
  <sheetFormatPr defaultColWidth="9.140625" defaultRowHeight="15" x14ac:dyDescent="0.25"/>
  <cols>
    <col min="1" max="1" width="9.140625" style="17"/>
    <col min="2" max="2" width="22.42578125" customWidth="1"/>
    <col min="3" max="3" width="36.85546875" style="1" bestFit="1" customWidth="1"/>
    <col min="4" max="4" width="9.140625" style="17"/>
    <col min="5" max="5" width="18.140625" style="17" bestFit="1" customWidth="1"/>
    <col min="6" max="6" width="5.42578125" style="17" bestFit="1" customWidth="1"/>
    <col min="7" max="7" width="14.42578125" style="17" bestFit="1" customWidth="1"/>
    <col min="8" max="8" width="10.28515625" style="26" bestFit="1" customWidth="1"/>
    <col min="9" max="9" width="5.28515625" style="1" bestFit="1" customWidth="1"/>
    <col min="10" max="10" width="6.5703125" style="17" customWidth="1"/>
    <col min="11" max="11" width="8.5703125" style="1" bestFit="1" customWidth="1"/>
    <col min="12" max="12" width="15.140625" bestFit="1" customWidth="1"/>
    <col min="13" max="13" width="12.7109375" style="1" bestFit="1" customWidth="1"/>
    <col min="14" max="16384" width="9.140625" style="1"/>
  </cols>
  <sheetData>
    <row r="1" spans="2:16" s="17" customFormat="1" ht="15.75" thickBot="1" x14ac:dyDescent="0.3">
      <c r="B1"/>
      <c r="H1" s="26"/>
      <c r="L1"/>
    </row>
    <row r="2" spans="2:16" s="24" customFormat="1" ht="15" customHeight="1" thickBot="1" x14ac:dyDescent="0.3">
      <c r="B2" s="67" t="s">
        <v>7</v>
      </c>
      <c r="C2" s="71" t="s">
        <v>20</v>
      </c>
      <c r="E2" s="96" t="s">
        <v>128</v>
      </c>
      <c r="F2" s="97"/>
      <c r="G2" s="97"/>
      <c r="H2" s="97"/>
      <c r="I2" s="98"/>
      <c r="J2" s="25"/>
      <c r="K2" t="s">
        <v>134</v>
      </c>
      <c r="L2" s="17">
        <f>IF(OR(month="January", month="February", month="March", month="April"), 0, 1)</f>
        <v>1</v>
      </c>
    </row>
    <row r="3" spans="2:16" ht="14.25" x14ac:dyDescent="0.2">
      <c r="B3" s="68" t="s">
        <v>13</v>
      </c>
      <c r="C3" s="72" t="s">
        <v>103</v>
      </c>
      <c r="E3" s="38" t="s">
        <v>104</v>
      </c>
      <c r="F3" s="39" t="s">
        <v>84</v>
      </c>
      <c r="G3" s="39" t="s">
        <v>19</v>
      </c>
      <c r="H3" s="39" t="s">
        <v>126</v>
      </c>
      <c r="I3" s="78" t="s">
        <v>12</v>
      </c>
      <c r="K3" s="4" t="s">
        <v>137</v>
      </c>
      <c r="L3" s="80" t="s">
        <v>139</v>
      </c>
      <c r="M3" s="1" t="s">
        <v>138</v>
      </c>
      <c r="N3" s="17"/>
      <c r="O3" s="17"/>
      <c r="P3" s="17"/>
    </row>
    <row r="4" spans="2:16" x14ac:dyDescent="0.25">
      <c r="B4" s="68" t="s">
        <v>14</v>
      </c>
      <c r="C4" s="72" t="s">
        <v>40</v>
      </c>
      <c r="E4" s="33" t="str">
        <f>'Inputs-Results'!$D$9</f>
        <v>Peak Day</v>
      </c>
      <c r="F4" s="34" t="str">
        <f>'Inputs-Results'!$D$8</f>
        <v>CPP-TOU</v>
      </c>
      <c r="G4" s="34" t="str">
        <f>'Inputs-Results'!D$7</f>
        <v>All Customers</v>
      </c>
      <c r="H4" s="35" t="str">
        <f>'Inputs-Results'!$D$10</f>
        <v>August</v>
      </c>
      <c r="I4" s="37">
        <v>1</v>
      </c>
      <c r="J4" s="5"/>
      <c r="K4" s="4">
        <v>1</v>
      </c>
      <c r="L4">
        <v>3</v>
      </c>
      <c r="M4">
        <v>3</v>
      </c>
      <c r="N4" s="17"/>
      <c r="O4" s="17" t="s">
        <v>122</v>
      </c>
      <c r="P4" s="1">
        <v>0</v>
      </c>
    </row>
    <row r="5" spans="2:16" x14ac:dyDescent="0.25">
      <c r="B5" s="68"/>
      <c r="C5" s="72" t="s">
        <v>43</v>
      </c>
      <c r="E5" s="33" t="s">
        <v>104</v>
      </c>
      <c r="F5" s="34" t="s">
        <v>84</v>
      </c>
      <c r="G5" s="34" t="s">
        <v>19</v>
      </c>
      <c r="H5" s="34" t="s">
        <v>126</v>
      </c>
      <c r="I5" s="37" t="s">
        <v>12</v>
      </c>
      <c r="K5" s="4">
        <v>2</v>
      </c>
      <c r="L5">
        <v>3</v>
      </c>
      <c r="M5">
        <v>3</v>
      </c>
      <c r="N5" s="17"/>
      <c r="O5" s="17" t="s">
        <v>123</v>
      </c>
      <c r="P5" s="17">
        <v>0</v>
      </c>
    </row>
    <row r="6" spans="2:16" ht="15.75" thickBot="1" x14ac:dyDescent="0.3">
      <c r="B6" s="68"/>
      <c r="C6" s="72" t="s">
        <v>42</v>
      </c>
      <c r="E6" s="33" t="str">
        <f>'Inputs-Results'!$D$9</f>
        <v>Peak Day</v>
      </c>
      <c r="F6" s="34" t="str">
        <f>'Inputs-Results'!$D$8</f>
        <v>CPP-TOU</v>
      </c>
      <c r="G6" s="34" t="str">
        <f>'Inputs-Results'!D$7</f>
        <v>All Customers</v>
      </c>
      <c r="H6" s="35" t="str">
        <f>'Inputs-Results'!$D$10</f>
        <v>August</v>
      </c>
      <c r="I6" s="37">
        <v>2</v>
      </c>
      <c r="J6" s="5"/>
      <c r="K6" s="4">
        <v>3</v>
      </c>
      <c r="L6">
        <v>3</v>
      </c>
      <c r="M6">
        <v>3</v>
      </c>
      <c r="N6" s="17"/>
      <c r="O6" s="17" t="s">
        <v>124</v>
      </c>
      <c r="P6" s="17">
        <v>0</v>
      </c>
    </row>
    <row r="7" spans="2:16" x14ac:dyDescent="0.25">
      <c r="B7" s="67" t="s">
        <v>93</v>
      </c>
      <c r="C7" s="72" t="s">
        <v>39</v>
      </c>
      <c r="E7" s="33" t="s">
        <v>104</v>
      </c>
      <c r="F7" s="34" t="s">
        <v>84</v>
      </c>
      <c r="G7" s="34" t="s">
        <v>19</v>
      </c>
      <c r="H7" s="34" t="s">
        <v>126</v>
      </c>
      <c r="I7" s="37" t="s">
        <v>12</v>
      </c>
      <c r="K7" s="4">
        <v>4</v>
      </c>
      <c r="L7">
        <v>3</v>
      </c>
      <c r="M7">
        <v>3</v>
      </c>
      <c r="N7" s="17"/>
      <c r="O7" s="17" t="s">
        <v>125</v>
      </c>
      <c r="P7" s="17">
        <v>0</v>
      </c>
    </row>
    <row r="8" spans="2:16" x14ac:dyDescent="0.25">
      <c r="B8" s="68" t="s">
        <v>101</v>
      </c>
      <c r="C8" s="72" t="s">
        <v>41</v>
      </c>
      <c r="E8" s="33" t="str">
        <f>'Inputs-Results'!$D$9</f>
        <v>Peak Day</v>
      </c>
      <c r="F8" s="34" t="str">
        <f>'Inputs-Results'!$D$8</f>
        <v>CPP-TOU</v>
      </c>
      <c r="G8" s="34" t="str">
        <f>'Inputs-Results'!D$7</f>
        <v>All Customers</v>
      </c>
      <c r="H8" s="35" t="str">
        <f>'Inputs-Results'!$D$10</f>
        <v>August</v>
      </c>
      <c r="I8" s="37">
        <v>3</v>
      </c>
      <c r="J8" s="5"/>
      <c r="K8" s="4">
        <v>5</v>
      </c>
      <c r="L8">
        <v>3</v>
      </c>
      <c r="M8">
        <v>3</v>
      </c>
      <c r="N8" s="17"/>
      <c r="O8" s="17" t="s">
        <v>95</v>
      </c>
      <c r="P8" s="17">
        <v>1</v>
      </c>
    </row>
    <row r="9" spans="2:16" x14ac:dyDescent="0.25">
      <c r="B9" s="68" t="s">
        <v>102</v>
      </c>
      <c r="C9" s="72" t="s">
        <v>44</v>
      </c>
      <c r="E9" s="33" t="s">
        <v>104</v>
      </c>
      <c r="F9" s="34" t="s">
        <v>84</v>
      </c>
      <c r="G9" s="34" t="s">
        <v>19</v>
      </c>
      <c r="H9" s="34" t="s">
        <v>126</v>
      </c>
      <c r="I9" s="37" t="s">
        <v>12</v>
      </c>
      <c r="K9" s="4">
        <v>6</v>
      </c>
      <c r="L9">
        <v>3</v>
      </c>
      <c r="M9">
        <v>3</v>
      </c>
      <c r="N9" s="17"/>
      <c r="O9" s="17" t="s">
        <v>96</v>
      </c>
      <c r="P9" s="17">
        <v>1</v>
      </c>
    </row>
    <row r="10" spans="2:16" x14ac:dyDescent="0.25">
      <c r="B10" s="68"/>
      <c r="C10" s="72" t="s">
        <v>45</v>
      </c>
      <c r="E10" s="33" t="str">
        <f>'Inputs-Results'!$D$9</f>
        <v>Peak Day</v>
      </c>
      <c r="F10" s="34" t="str">
        <f>'Inputs-Results'!$D$8</f>
        <v>CPP-TOU</v>
      </c>
      <c r="G10" s="34" t="str">
        <f>'Inputs-Results'!D$7</f>
        <v>All Customers</v>
      </c>
      <c r="H10" s="35" t="str">
        <f>'Inputs-Results'!$D$10</f>
        <v>August</v>
      </c>
      <c r="I10" s="37">
        <v>4</v>
      </c>
      <c r="J10" s="5"/>
      <c r="K10" s="4">
        <v>7</v>
      </c>
      <c r="L10">
        <v>2</v>
      </c>
      <c r="M10">
        <v>2</v>
      </c>
      <c r="N10" s="17"/>
      <c r="O10" s="17" t="s">
        <v>97</v>
      </c>
      <c r="P10" s="17">
        <v>1</v>
      </c>
    </row>
    <row r="11" spans="2:16" x14ac:dyDescent="0.25">
      <c r="B11" s="68"/>
      <c r="C11" s="72" t="s">
        <v>46</v>
      </c>
      <c r="E11" s="33" t="s">
        <v>104</v>
      </c>
      <c r="F11" s="34" t="s">
        <v>84</v>
      </c>
      <c r="G11" s="34" t="s">
        <v>19</v>
      </c>
      <c r="H11" s="34" t="s">
        <v>126</v>
      </c>
      <c r="I11" s="37" t="s">
        <v>12</v>
      </c>
      <c r="K11" s="1">
        <v>8</v>
      </c>
      <c r="L11">
        <v>2</v>
      </c>
      <c r="M11">
        <v>2</v>
      </c>
      <c r="N11" s="17"/>
      <c r="O11" s="17" t="s">
        <v>98</v>
      </c>
      <c r="P11" s="17">
        <v>1</v>
      </c>
    </row>
    <row r="12" spans="2:16" x14ac:dyDescent="0.25">
      <c r="B12" s="68"/>
      <c r="C12" s="72" t="s">
        <v>47</v>
      </c>
      <c r="E12" s="33" t="str">
        <f>'Inputs-Results'!$D$9</f>
        <v>Peak Day</v>
      </c>
      <c r="F12" s="34" t="str">
        <f>'Inputs-Results'!$D$8</f>
        <v>CPP-TOU</v>
      </c>
      <c r="G12" s="34" t="str">
        <f>'Inputs-Results'!D$7</f>
        <v>All Customers</v>
      </c>
      <c r="H12" s="35" t="str">
        <f>'Inputs-Results'!$D$10</f>
        <v>August</v>
      </c>
      <c r="I12" s="37">
        <v>5</v>
      </c>
      <c r="J12" s="5"/>
      <c r="K12" s="1">
        <v>9</v>
      </c>
      <c r="L12">
        <v>2</v>
      </c>
      <c r="M12">
        <v>2</v>
      </c>
      <c r="N12" s="17"/>
      <c r="O12" s="17" t="s">
        <v>99</v>
      </c>
      <c r="P12" s="17">
        <v>1</v>
      </c>
    </row>
    <row r="13" spans="2:16" x14ac:dyDescent="0.25">
      <c r="B13" s="68"/>
      <c r="C13" s="72" t="s">
        <v>48</v>
      </c>
      <c r="E13" s="33" t="s">
        <v>104</v>
      </c>
      <c r="F13" s="34" t="s">
        <v>84</v>
      </c>
      <c r="G13" s="34" t="s">
        <v>19</v>
      </c>
      <c r="H13" s="34" t="s">
        <v>126</v>
      </c>
      <c r="I13" s="37" t="s">
        <v>12</v>
      </c>
      <c r="K13" s="1">
        <v>10</v>
      </c>
      <c r="L13">
        <v>2</v>
      </c>
      <c r="M13">
        <v>2</v>
      </c>
      <c r="N13" s="17"/>
      <c r="O13" s="17" t="s">
        <v>100</v>
      </c>
      <c r="P13" s="17">
        <v>1</v>
      </c>
    </row>
    <row r="14" spans="2:16" ht="15.75" thickBot="1" x14ac:dyDescent="0.3">
      <c r="B14" s="68"/>
      <c r="C14" s="72" t="s">
        <v>49</v>
      </c>
      <c r="E14" s="33" t="str">
        <f>'Inputs-Results'!$D$9</f>
        <v>Peak Day</v>
      </c>
      <c r="F14" s="34" t="str">
        <f>'Inputs-Results'!$D$8</f>
        <v>CPP-TOU</v>
      </c>
      <c r="G14" s="34" t="str">
        <f>'Inputs-Results'!D$7</f>
        <v>All Customers</v>
      </c>
      <c r="H14" s="35" t="str">
        <f>'Inputs-Results'!$D$10</f>
        <v>August</v>
      </c>
      <c r="I14" s="37">
        <v>6</v>
      </c>
      <c r="J14" s="5"/>
      <c r="K14" s="1">
        <v>11</v>
      </c>
      <c r="L14">
        <v>2</v>
      </c>
      <c r="M14">
        <v>2</v>
      </c>
      <c r="N14" s="17"/>
      <c r="O14" s="17"/>
      <c r="P14" s="17"/>
    </row>
    <row r="15" spans="2:16" x14ac:dyDescent="0.25">
      <c r="B15" s="67" t="s">
        <v>91</v>
      </c>
      <c r="C15" s="72" t="s">
        <v>50</v>
      </c>
      <c r="E15" s="33" t="s">
        <v>104</v>
      </c>
      <c r="F15" s="34" t="s">
        <v>84</v>
      </c>
      <c r="G15" s="34" t="s">
        <v>19</v>
      </c>
      <c r="H15" s="34" t="s">
        <v>126</v>
      </c>
      <c r="I15" s="37" t="s">
        <v>12</v>
      </c>
      <c r="K15" s="1">
        <v>12</v>
      </c>
      <c r="L15">
        <v>1</v>
      </c>
      <c r="M15">
        <v>2</v>
      </c>
      <c r="N15" s="17"/>
      <c r="O15" s="17"/>
      <c r="P15" s="17"/>
    </row>
    <row r="16" spans="2:16" x14ac:dyDescent="0.25">
      <c r="B16" s="68" t="s">
        <v>86</v>
      </c>
      <c r="C16" s="72" t="s">
        <v>51</v>
      </c>
      <c r="E16" s="33" t="str">
        <f>'Inputs-Results'!$D$9</f>
        <v>Peak Day</v>
      </c>
      <c r="F16" s="34" t="str">
        <f>'Inputs-Results'!$D$8</f>
        <v>CPP-TOU</v>
      </c>
      <c r="G16" s="34" t="str">
        <f>'Inputs-Results'!D$7</f>
        <v>All Customers</v>
      </c>
      <c r="H16" s="35" t="str">
        <f>'Inputs-Results'!$D$10</f>
        <v>August</v>
      </c>
      <c r="I16" s="37">
        <v>7</v>
      </c>
      <c r="J16" s="5"/>
      <c r="K16" s="1">
        <v>13</v>
      </c>
      <c r="L16">
        <v>1</v>
      </c>
      <c r="M16">
        <v>2</v>
      </c>
      <c r="N16" s="17"/>
      <c r="O16" s="17"/>
      <c r="P16" s="17"/>
    </row>
    <row r="17" spans="2:13" x14ac:dyDescent="0.25">
      <c r="B17" s="68" t="s">
        <v>131</v>
      </c>
      <c r="C17" s="72" t="s">
        <v>52</v>
      </c>
      <c r="E17" s="33" t="s">
        <v>104</v>
      </c>
      <c r="F17" s="34" t="s">
        <v>84</v>
      </c>
      <c r="G17" s="34" t="s">
        <v>19</v>
      </c>
      <c r="H17" s="34" t="s">
        <v>126</v>
      </c>
      <c r="I17" s="37" t="s">
        <v>12</v>
      </c>
      <c r="K17" s="1">
        <v>14</v>
      </c>
      <c r="L17">
        <v>1</v>
      </c>
      <c r="M17">
        <v>2</v>
      </c>
    </row>
    <row r="18" spans="2:13" x14ac:dyDescent="0.25">
      <c r="B18" s="68"/>
      <c r="C18" s="72" t="s">
        <v>53</v>
      </c>
      <c r="E18" s="33" t="str">
        <f>'Inputs-Results'!$D$9</f>
        <v>Peak Day</v>
      </c>
      <c r="F18" s="34" t="str">
        <f>'Inputs-Results'!$D$8</f>
        <v>CPP-TOU</v>
      </c>
      <c r="G18" s="34" t="str">
        <f>'Inputs-Results'!D$7</f>
        <v>All Customers</v>
      </c>
      <c r="H18" s="35" t="str">
        <f>'Inputs-Results'!$D$10</f>
        <v>August</v>
      </c>
      <c r="I18" s="37">
        <v>8</v>
      </c>
      <c r="J18" s="5"/>
      <c r="K18" s="1">
        <v>15</v>
      </c>
      <c r="L18">
        <v>1</v>
      </c>
      <c r="M18">
        <v>2</v>
      </c>
    </row>
    <row r="19" spans="2:13" x14ac:dyDescent="0.25">
      <c r="B19" s="68"/>
      <c r="C19" s="72" t="s">
        <v>54</v>
      </c>
      <c r="E19" s="33" t="s">
        <v>104</v>
      </c>
      <c r="F19" s="34" t="s">
        <v>84</v>
      </c>
      <c r="G19" s="34" t="s">
        <v>19</v>
      </c>
      <c r="H19" s="34" t="s">
        <v>126</v>
      </c>
      <c r="I19" s="37" t="s">
        <v>12</v>
      </c>
      <c r="K19" s="1">
        <v>16</v>
      </c>
      <c r="L19">
        <v>1</v>
      </c>
      <c r="M19">
        <v>2</v>
      </c>
    </row>
    <row r="20" spans="2:13" x14ac:dyDescent="0.25">
      <c r="B20" s="68"/>
      <c r="C20" s="72" t="s">
        <v>55</v>
      </c>
      <c r="E20" s="33" t="str">
        <f>'Inputs-Results'!$D$9</f>
        <v>Peak Day</v>
      </c>
      <c r="F20" s="34" t="str">
        <f>'Inputs-Results'!$D$8</f>
        <v>CPP-TOU</v>
      </c>
      <c r="G20" s="34" t="str">
        <f>'Inputs-Results'!D$7</f>
        <v>All Customers</v>
      </c>
      <c r="H20" s="35" t="str">
        <f>'Inputs-Results'!$D$10</f>
        <v>August</v>
      </c>
      <c r="I20" s="37">
        <v>9</v>
      </c>
      <c r="J20" s="5"/>
      <c r="K20" s="1">
        <v>17</v>
      </c>
      <c r="L20">
        <v>1</v>
      </c>
      <c r="M20">
        <v>2</v>
      </c>
    </row>
    <row r="21" spans="2:13" ht="15.75" thickBot="1" x14ac:dyDescent="0.3">
      <c r="B21" s="68"/>
      <c r="C21" s="72" t="s">
        <v>57</v>
      </c>
      <c r="E21" s="33" t="s">
        <v>104</v>
      </c>
      <c r="F21" s="34" t="s">
        <v>84</v>
      </c>
      <c r="G21" s="34" t="s">
        <v>19</v>
      </c>
      <c r="H21" s="34" t="s">
        <v>126</v>
      </c>
      <c r="I21" s="37" t="s">
        <v>12</v>
      </c>
      <c r="K21" s="1">
        <v>18</v>
      </c>
      <c r="L21">
        <v>1</v>
      </c>
      <c r="M21" s="1">
        <v>1</v>
      </c>
    </row>
    <row r="22" spans="2:13" x14ac:dyDescent="0.25">
      <c r="B22" s="67" t="s">
        <v>94</v>
      </c>
      <c r="C22" s="72" t="s">
        <v>56</v>
      </c>
      <c r="E22" s="33" t="str">
        <f>'Inputs-Results'!$D$9</f>
        <v>Peak Day</v>
      </c>
      <c r="F22" s="34" t="str">
        <f>'Inputs-Results'!$D$8</f>
        <v>CPP-TOU</v>
      </c>
      <c r="G22" s="34" t="str">
        <f>'Inputs-Results'!D$7</f>
        <v>All Customers</v>
      </c>
      <c r="H22" s="35" t="str">
        <f>'Inputs-Results'!$D$10</f>
        <v>August</v>
      </c>
      <c r="I22" s="37">
        <v>10</v>
      </c>
      <c r="J22" s="5"/>
      <c r="K22" s="1">
        <v>19</v>
      </c>
      <c r="L22">
        <v>2</v>
      </c>
      <c r="M22" s="1">
        <v>1</v>
      </c>
    </row>
    <row r="23" spans="2:13" x14ac:dyDescent="0.25">
      <c r="B23" s="68" t="s">
        <v>122</v>
      </c>
      <c r="C23" s="72" t="s">
        <v>58</v>
      </c>
      <c r="E23" s="33" t="s">
        <v>104</v>
      </c>
      <c r="F23" s="34" t="s">
        <v>84</v>
      </c>
      <c r="G23" s="34" t="s">
        <v>19</v>
      </c>
      <c r="H23" s="34" t="s">
        <v>126</v>
      </c>
      <c r="I23" s="37" t="s">
        <v>12</v>
      </c>
      <c r="K23" s="1">
        <v>20</v>
      </c>
      <c r="L23">
        <v>2</v>
      </c>
      <c r="M23" s="1">
        <v>1</v>
      </c>
    </row>
    <row r="24" spans="2:13" x14ac:dyDescent="0.25">
      <c r="B24" s="68" t="s">
        <v>123</v>
      </c>
      <c r="C24" s="72" t="s">
        <v>59</v>
      </c>
      <c r="E24" s="33" t="str">
        <f>'Inputs-Results'!$D$9</f>
        <v>Peak Day</v>
      </c>
      <c r="F24" s="34" t="str">
        <f>'Inputs-Results'!$D$8</f>
        <v>CPP-TOU</v>
      </c>
      <c r="G24" s="34" t="str">
        <f>'Inputs-Results'!D$7</f>
        <v>All Customers</v>
      </c>
      <c r="H24" s="35" t="str">
        <f>'Inputs-Results'!$D$10</f>
        <v>August</v>
      </c>
      <c r="I24" s="37">
        <v>11</v>
      </c>
      <c r="J24" s="5"/>
      <c r="K24" s="1">
        <v>21</v>
      </c>
      <c r="L24">
        <v>2</v>
      </c>
      <c r="M24" s="1">
        <v>2</v>
      </c>
    </row>
    <row r="25" spans="2:13" x14ac:dyDescent="0.25">
      <c r="B25" s="68" t="s">
        <v>124</v>
      </c>
      <c r="C25" s="72"/>
      <c r="E25" s="33" t="s">
        <v>104</v>
      </c>
      <c r="F25" s="34" t="s">
        <v>84</v>
      </c>
      <c r="G25" s="34" t="s">
        <v>19</v>
      </c>
      <c r="H25" s="34" t="s">
        <v>126</v>
      </c>
      <c r="I25" s="37" t="s">
        <v>12</v>
      </c>
      <c r="K25" s="1">
        <v>22</v>
      </c>
      <c r="L25">
        <v>2</v>
      </c>
      <c r="M25" s="1">
        <v>2</v>
      </c>
    </row>
    <row r="26" spans="2:13" x14ac:dyDescent="0.25">
      <c r="B26" s="68" t="s">
        <v>125</v>
      </c>
      <c r="C26" s="72"/>
      <c r="E26" s="33" t="str">
        <f>'Inputs-Results'!$D$9</f>
        <v>Peak Day</v>
      </c>
      <c r="F26" s="34" t="str">
        <f>'Inputs-Results'!$D$8</f>
        <v>CPP-TOU</v>
      </c>
      <c r="G26" s="34" t="str">
        <f>'Inputs-Results'!D$7</f>
        <v>All Customers</v>
      </c>
      <c r="H26" s="35" t="str">
        <f>'Inputs-Results'!$D$10</f>
        <v>August</v>
      </c>
      <c r="I26" s="37">
        <v>12</v>
      </c>
      <c r="J26" s="5"/>
      <c r="K26" s="1">
        <v>23</v>
      </c>
      <c r="L26">
        <v>3</v>
      </c>
      <c r="M26">
        <v>3</v>
      </c>
    </row>
    <row r="27" spans="2:13" x14ac:dyDescent="0.25">
      <c r="B27" s="68" t="s">
        <v>95</v>
      </c>
      <c r="C27" s="72"/>
      <c r="E27" s="33" t="s">
        <v>104</v>
      </c>
      <c r="F27" s="34" t="s">
        <v>84</v>
      </c>
      <c r="G27" s="34" t="s">
        <v>19</v>
      </c>
      <c r="H27" s="34" t="s">
        <v>126</v>
      </c>
      <c r="I27" s="37" t="s">
        <v>12</v>
      </c>
      <c r="K27" s="17">
        <v>24</v>
      </c>
      <c r="L27">
        <v>3</v>
      </c>
      <c r="M27">
        <v>3</v>
      </c>
    </row>
    <row r="28" spans="2:13" x14ac:dyDescent="0.25">
      <c r="B28" s="68" t="s">
        <v>96</v>
      </c>
      <c r="C28" s="72"/>
      <c r="E28" s="33" t="str">
        <f>'Inputs-Results'!$D$9</f>
        <v>Peak Day</v>
      </c>
      <c r="F28" s="34" t="str">
        <f>'Inputs-Results'!$D$8</f>
        <v>CPP-TOU</v>
      </c>
      <c r="G28" s="34" t="str">
        <f>'Inputs-Results'!D$7</f>
        <v>All Customers</v>
      </c>
      <c r="H28" s="35" t="str">
        <f>'Inputs-Results'!$D$10</f>
        <v>August</v>
      </c>
      <c r="I28" s="37">
        <v>13</v>
      </c>
      <c r="J28" s="5"/>
    </row>
    <row r="29" spans="2:13" x14ac:dyDescent="0.25">
      <c r="B29" s="68" t="s">
        <v>97</v>
      </c>
      <c r="C29" s="72"/>
      <c r="E29" s="33" t="s">
        <v>104</v>
      </c>
      <c r="F29" s="34" t="s">
        <v>84</v>
      </c>
      <c r="G29" s="34" t="s">
        <v>19</v>
      </c>
      <c r="H29" s="34" t="s">
        <v>126</v>
      </c>
      <c r="I29" s="37" t="s">
        <v>12</v>
      </c>
    </row>
    <row r="30" spans="2:13" x14ac:dyDescent="0.25">
      <c r="B30" s="68" t="s">
        <v>98</v>
      </c>
      <c r="C30" s="72"/>
      <c r="E30" s="33" t="str">
        <f>'Inputs-Results'!$D$9</f>
        <v>Peak Day</v>
      </c>
      <c r="F30" s="34" t="str">
        <f>'Inputs-Results'!$D$8</f>
        <v>CPP-TOU</v>
      </c>
      <c r="G30" s="34" t="str">
        <f>'Inputs-Results'!D$7</f>
        <v>All Customers</v>
      </c>
      <c r="H30" s="35" t="str">
        <f>'Inputs-Results'!$D$10</f>
        <v>August</v>
      </c>
      <c r="I30" s="37">
        <v>14</v>
      </c>
      <c r="J30" s="5"/>
    </row>
    <row r="31" spans="2:13" x14ac:dyDescent="0.25">
      <c r="B31" s="68" t="s">
        <v>99</v>
      </c>
      <c r="C31" s="72"/>
      <c r="E31" s="33" t="s">
        <v>104</v>
      </c>
      <c r="F31" s="34" t="s">
        <v>84</v>
      </c>
      <c r="G31" s="34" t="s">
        <v>19</v>
      </c>
      <c r="H31" s="34" t="s">
        <v>126</v>
      </c>
      <c r="I31" s="37" t="s">
        <v>12</v>
      </c>
    </row>
    <row r="32" spans="2:13" x14ac:dyDescent="0.25">
      <c r="B32" s="68" t="s">
        <v>100</v>
      </c>
      <c r="C32" s="72"/>
      <c r="E32" s="33" t="str">
        <f>'Inputs-Results'!$D$9</f>
        <v>Peak Day</v>
      </c>
      <c r="F32" s="34" t="str">
        <f>'Inputs-Results'!$D$8</f>
        <v>CPP-TOU</v>
      </c>
      <c r="G32" s="34" t="str">
        <f>'Inputs-Results'!D$7</f>
        <v>All Customers</v>
      </c>
      <c r="H32" s="35" t="str">
        <f>'Inputs-Results'!$D$10</f>
        <v>August</v>
      </c>
      <c r="I32" s="37">
        <v>15</v>
      </c>
      <c r="J32" s="5"/>
    </row>
    <row r="33" spans="2:10" x14ac:dyDescent="0.25">
      <c r="B33" s="68"/>
      <c r="C33" s="72"/>
      <c r="E33" s="33" t="s">
        <v>104</v>
      </c>
      <c r="F33" s="34" t="s">
        <v>84</v>
      </c>
      <c r="G33" s="34" t="s">
        <v>19</v>
      </c>
      <c r="H33" s="34" t="s">
        <v>126</v>
      </c>
      <c r="I33" s="37" t="s">
        <v>12</v>
      </c>
    </row>
    <row r="34" spans="2:10" x14ac:dyDescent="0.25">
      <c r="B34" s="68"/>
      <c r="C34" s="72"/>
      <c r="E34" s="33" t="str">
        <f>'Inputs-Results'!$D$9</f>
        <v>Peak Day</v>
      </c>
      <c r="F34" s="34" t="str">
        <f>'Inputs-Results'!$D$8</f>
        <v>CPP-TOU</v>
      </c>
      <c r="G34" s="34" t="str">
        <f>'Inputs-Results'!D$7</f>
        <v>All Customers</v>
      </c>
      <c r="H34" s="35" t="str">
        <f>'Inputs-Results'!$D$10</f>
        <v>August</v>
      </c>
      <c r="I34" s="37">
        <v>16</v>
      </c>
      <c r="J34" s="5"/>
    </row>
    <row r="35" spans="2:10" x14ac:dyDescent="0.25">
      <c r="B35" s="68"/>
      <c r="C35" s="72"/>
      <c r="E35" s="33" t="s">
        <v>104</v>
      </c>
      <c r="F35" s="34" t="s">
        <v>84</v>
      </c>
      <c r="G35" s="34" t="s">
        <v>19</v>
      </c>
      <c r="H35" s="34" t="s">
        <v>126</v>
      </c>
      <c r="I35" s="37" t="s">
        <v>12</v>
      </c>
    </row>
    <row r="36" spans="2:10" x14ac:dyDescent="0.25">
      <c r="B36" s="68"/>
      <c r="C36" s="72"/>
      <c r="E36" s="33" t="str">
        <f>'Inputs-Results'!$D$9</f>
        <v>Peak Day</v>
      </c>
      <c r="F36" s="34" t="str">
        <f>'Inputs-Results'!$D$8</f>
        <v>CPP-TOU</v>
      </c>
      <c r="G36" s="34" t="str">
        <f>'Inputs-Results'!D$7</f>
        <v>All Customers</v>
      </c>
      <c r="H36" s="35" t="str">
        <f>'Inputs-Results'!$D$10</f>
        <v>August</v>
      </c>
      <c r="I36" s="37">
        <v>17</v>
      </c>
      <c r="J36" s="5"/>
    </row>
    <row r="37" spans="2:10" x14ac:dyDescent="0.25">
      <c r="B37" s="68"/>
      <c r="C37" s="72"/>
      <c r="E37" s="33" t="s">
        <v>104</v>
      </c>
      <c r="F37" s="34" t="s">
        <v>84</v>
      </c>
      <c r="G37" s="34" t="s">
        <v>19</v>
      </c>
      <c r="H37" s="34" t="s">
        <v>126</v>
      </c>
      <c r="I37" s="37" t="s">
        <v>12</v>
      </c>
    </row>
    <row r="38" spans="2:10" x14ac:dyDescent="0.25">
      <c r="B38" s="68"/>
      <c r="C38" s="72"/>
      <c r="E38" s="33" t="str">
        <f>'Inputs-Results'!$D$9</f>
        <v>Peak Day</v>
      </c>
      <c r="F38" s="34" t="str">
        <f>'Inputs-Results'!$D$8</f>
        <v>CPP-TOU</v>
      </c>
      <c r="G38" s="34" t="str">
        <f>'Inputs-Results'!D$7</f>
        <v>All Customers</v>
      </c>
      <c r="H38" s="35" t="str">
        <f>'Inputs-Results'!$D$10</f>
        <v>August</v>
      </c>
      <c r="I38" s="37">
        <v>18</v>
      </c>
      <c r="J38" s="5"/>
    </row>
    <row r="39" spans="2:10" ht="15.75" thickBot="1" x14ac:dyDescent="0.3">
      <c r="B39" s="69"/>
      <c r="C39" s="73"/>
      <c r="E39" s="33" t="s">
        <v>104</v>
      </c>
      <c r="F39" s="34" t="s">
        <v>84</v>
      </c>
      <c r="G39" s="34" t="s">
        <v>19</v>
      </c>
      <c r="H39" s="34" t="s">
        <v>126</v>
      </c>
      <c r="I39" s="37" t="s">
        <v>12</v>
      </c>
    </row>
    <row r="40" spans="2:10" x14ac:dyDescent="0.25">
      <c r="C40" s="17"/>
      <c r="E40" s="33" t="str">
        <f>'Inputs-Results'!$D$9</f>
        <v>Peak Day</v>
      </c>
      <c r="F40" s="34" t="str">
        <f>'Inputs-Results'!$D$8</f>
        <v>CPP-TOU</v>
      </c>
      <c r="G40" s="34" t="str">
        <f>'Inputs-Results'!D$7</f>
        <v>All Customers</v>
      </c>
      <c r="H40" s="35" t="str">
        <f>'Inputs-Results'!$D$10</f>
        <v>August</v>
      </c>
      <c r="I40" s="37">
        <v>19</v>
      </c>
      <c r="J40" s="5"/>
    </row>
    <row r="41" spans="2:10" x14ac:dyDescent="0.25">
      <c r="C41" s="17"/>
      <c r="E41" s="33" t="s">
        <v>104</v>
      </c>
      <c r="F41" s="34" t="s">
        <v>84</v>
      </c>
      <c r="G41" s="34" t="s">
        <v>19</v>
      </c>
      <c r="H41" s="34" t="s">
        <v>126</v>
      </c>
      <c r="I41" s="37" t="s">
        <v>12</v>
      </c>
    </row>
    <row r="42" spans="2:10" x14ac:dyDescent="0.25">
      <c r="E42" s="33" t="str">
        <f>'Inputs-Results'!$D$9</f>
        <v>Peak Day</v>
      </c>
      <c r="F42" s="34" t="str">
        <f>'Inputs-Results'!$D$8</f>
        <v>CPP-TOU</v>
      </c>
      <c r="G42" s="34" t="str">
        <f>'Inputs-Results'!D$7</f>
        <v>All Customers</v>
      </c>
      <c r="H42" s="35" t="str">
        <f>'Inputs-Results'!$D$10</f>
        <v>August</v>
      </c>
      <c r="I42" s="37">
        <v>20</v>
      </c>
      <c r="J42" s="5"/>
    </row>
    <row r="43" spans="2:10" x14ac:dyDescent="0.25">
      <c r="E43" s="33" t="s">
        <v>104</v>
      </c>
      <c r="F43" s="34" t="s">
        <v>84</v>
      </c>
      <c r="G43" s="34" t="s">
        <v>19</v>
      </c>
      <c r="H43" s="34" t="s">
        <v>126</v>
      </c>
      <c r="I43" s="37" t="s">
        <v>12</v>
      </c>
    </row>
    <row r="44" spans="2:10" x14ac:dyDescent="0.25">
      <c r="E44" s="33" t="str">
        <f>'Inputs-Results'!$D$9</f>
        <v>Peak Day</v>
      </c>
      <c r="F44" s="34" t="str">
        <f>'Inputs-Results'!$D$8</f>
        <v>CPP-TOU</v>
      </c>
      <c r="G44" s="34" t="str">
        <f>'Inputs-Results'!D$7</f>
        <v>All Customers</v>
      </c>
      <c r="H44" s="35" t="str">
        <f>'Inputs-Results'!$D$10</f>
        <v>August</v>
      </c>
      <c r="I44" s="37">
        <v>21</v>
      </c>
      <c r="J44" s="5"/>
    </row>
    <row r="45" spans="2:10" x14ac:dyDescent="0.25">
      <c r="E45" s="33" t="s">
        <v>104</v>
      </c>
      <c r="F45" s="34" t="s">
        <v>84</v>
      </c>
      <c r="G45" s="34" t="s">
        <v>19</v>
      </c>
      <c r="H45" s="34" t="s">
        <v>126</v>
      </c>
      <c r="I45" s="37" t="s">
        <v>12</v>
      </c>
    </row>
    <row r="46" spans="2:10" x14ac:dyDescent="0.25">
      <c r="E46" s="33" t="str">
        <f>'Inputs-Results'!$D$9</f>
        <v>Peak Day</v>
      </c>
      <c r="F46" s="34" t="str">
        <f>'Inputs-Results'!$D$8</f>
        <v>CPP-TOU</v>
      </c>
      <c r="G46" s="34" t="str">
        <f>'Inputs-Results'!D$7</f>
        <v>All Customers</v>
      </c>
      <c r="H46" s="35" t="str">
        <f>'Inputs-Results'!$D$10</f>
        <v>August</v>
      </c>
      <c r="I46" s="37">
        <v>22</v>
      </c>
      <c r="J46" s="5"/>
    </row>
    <row r="47" spans="2:10" x14ac:dyDescent="0.25">
      <c r="E47" s="33" t="s">
        <v>104</v>
      </c>
      <c r="F47" s="34" t="s">
        <v>84</v>
      </c>
      <c r="G47" s="34" t="s">
        <v>19</v>
      </c>
      <c r="H47" s="34" t="s">
        <v>126</v>
      </c>
      <c r="I47" s="37" t="s">
        <v>12</v>
      </c>
    </row>
    <row r="48" spans="2:10" x14ac:dyDescent="0.25">
      <c r="E48" s="33" t="str">
        <f>'Inputs-Results'!$D$9</f>
        <v>Peak Day</v>
      </c>
      <c r="F48" s="34" t="str">
        <f>'Inputs-Results'!$D$8</f>
        <v>CPP-TOU</v>
      </c>
      <c r="G48" s="34" t="str">
        <f>'Inputs-Results'!D$7</f>
        <v>All Customers</v>
      </c>
      <c r="H48" s="35" t="str">
        <f>'Inputs-Results'!$D$10</f>
        <v>August</v>
      </c>
      <c r="I48" s="37">
        <v>23</v>
      </c>
      <c r="J48" s="5"/>
    </row>
    <row r="49" spans="5:10" x14ac:dyDescent="0.25">
      <c r="E49" s="33" t="s">
        <v>104</v>
      </c>
      <c r="F49" s="34" t="s">
        <v>84</v>
      </c>
      <c r="G49" s="34" t="s">
        <v>19</v>
      </c>
      <c r="H49" s="34" t="s">
        <v>126</v>
      </c>
      <c r="I49" s="37" t="s">
        <v>12</v>
      </c>
    </row>
    <row r="50" spans="5:10" ht="15.75" thickBot="1" x14ac:dyDescent="0.3">
      <c r="E50" s="79" t="str">
        <f>'Inputs-Results'!$D$9</f>
        <v>Peak Day</v>
      </c>
      <c r="F50" s="74" t="str">
        <f>'Inputs-Results'!$D$8</f>
        <v>CPP-TOU</v>
      </c>
      <c r="G50" s="74" t="str">
        <f>'Inputs-Results'!D$7</f>
        <v>All Customers</v>
      </c>
      <c r="H50" s="36" t="str">
        <f>'Inputs-Results'!$D$10</f>
        <v>August</v>
      </c>
      <c r="I50" s="77">
        <v>24</v>
      </c>
      <c r="J50" s="5"/>
    </row>
    <row r="51" spans="5:10" x14ac:dyDescent="0.25">
      <c r="E51" s="38" t="s">
        <v>104</v>
      </c>
      <c r="F51" s="39" t="s">
        <v>84</v>
      </c>
      <c r="G51" s="39" t="s">
        <v>19</v>
      </c>
      <c r="H51" s="34" t="s">
        <v>126</v>
      </c>
      <c r="I51" s="40"/>
    </row>
    <row r="52" spans="5:10" ht="15.75" thickBot="1" x14ac:dyDescent="0.3">
      <c r="E52" s="79" t="str">
        <f>'Inputs-Results'!$D$9</f>
        <v>Peak Day</v>
      </c>
      <c r="F52" s="74" t="str">
        <f>'Inputs-Results'!$D$8</f>
        <v>CPP-TOU</v>
      </c>
      <c r="G52" s="74" t="str">
        <f>'Inputs-Results'!D$7</f>
        <v>All Customers</v>
      </c>
      <c r="H52" s="36" t="str">
        <f>'Inputs-Results'!$D$10</f>
        <v>August</v>
      </c>
      <c r="I52" s="41"/>
    </row>
    <row r="53" spans="5:10" x14ac:dyDescent="0.25">
      <c r="E53" s="38" t="s">
        <v>104</v>
      </c>
      <c r="F53" s="39" t="s">
        <v>84</v>
      </c>
      <c r="G53" s="39" t="s">
        <v>19</v>
      </c>
      <c r="H53" s="34" t="s">
        <v>126</v>
      </c>
      <c r="I53" s="40" t="s">
        <v>136</v>
      </c>
    </row>
    <row r="54" spans="5:10" ht="15.75" thickBot="1" x14ac:dyDescent="0.3">
      <c r="E54" s="79" t="str">
        <f>'Inputs-Results'!$D$9</f>
        <v>Peak Day</v>
      </c>
      <c r="F54" s="74" t="str">
        <f>'Inputs-Results'!$D$8</f>
        <v>CPP-TOU</v>
      </c>
      <c r="G54" s="74" t="str">
        <f>'Inputs-Results'!D$7</f>
        <v>All Customers</v>
      </c>
      <c r="H54" s="36" t="str">
        <f>'Inputs-Results'!$D$10</f>
        <v>August</v>
      </c>
      <c r="I54" s="41">
        <v>1</v>
      </c>
    </row>
    <row r="55" spans="5:10" x14ac:dyDescent="0.25">
      <c r="G55" s="1"/>
      <c r="H55" s="1"/>
      <c r="I55" s="5"/>
      <c r="J55" s="5"/>
    </row>
  </sheetData>
  <mergeCells count="1">
    <mergeCell ref="E2:I2"/>
  </mergeCells>
  <phoneticPr fontId="0" type="noConversion"/>
  <pageMargins left="0.7" right="0.7" top="0.75" bottom="0.75" header="0.3" footer="0.3"/>
  <pageSetup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V18241"/>
  <sheetViews>
    <sheetView zoomScale="70" zoomScaleNormal="70" workbookViewId="0">
      <pane ySplit="1" topLeftCell="A2" activePane="bottomLeft" state="frozen"/>
      <selection pane="bottomLeft" activeCell="J24" sqref="J24"/>
    </sheetView>
  </sheetViews>
  <sheetFormatPr defaultRowHeight="15" x14ac:dyDescent="0.25"/>
  <cols>
    <col min="1" max="1" width="10.5703125" bestFit="1" customWidth="1"/>
    <col min="2" max="2" width="11" bestFit="1" customWidth="1"/>
    <col min="3" max="3" width="18.7109375" bestFit="1" customWidth="1"/>
    <col min="4" max="4" width="45.42578125" bestFit="1" customWidth="1"/>
    <col min="5" max="5" width="15.28515625" bestFit="1" customWidth="1"/>
    <col min="6" max="6" width="19" customWidth="1"/>
    <col min="7" max="7" width="13.85546875" bestFit="1" customWidth="1"/>
    <col min="8" max="8" width="8.85546875" bestFit="1" customWidth="1"/>
    <col min="9" max="9" width="8.85546875" customWidth="1"/>
    <col min="10" max="10" width="21" bestFit="1" customWidth="1"/>
    <col min="11" max="11" width="20.140625" bestFit="1" customWidth="1"/>
    <col min="12" max="12" width="16" bestFit="1" customWidth="1"/>
    <col min="13" max="13" width="15.85546875" bestFit="1" customWidth="1"/>
    <col min="14" max="15" width="14.85546875" bestFit="1" customWidth="1"/>
    <col min="16" max="22" width="15.85546875" bestFit="1" customWidth="1"/>
  </cols>
  <sheetData>
    <row r="1" spans="1:22" x14ac:dyDescent="0.25">
      <c r="A1" t="s">
        <v>126</v>
      </c>
      <c r="B1" t="s">
        <v>84</v>
      </c>
      <c r="C1" t="s">
        <v>104</v>
      </c>
      <c r="D1" t="s">
        <v>18</v>
      </c>
      <c r="E1" t="s">
        <v>25</v>
      </c>
      <c r="F1" t="s">
        <v>19</v>
      </c>
      <c r="G1" t="s">
        <v>35</v>
      </c>
      <c r="H1" t="s">
        <v>12</v>
      </c>
      <c r="I1" t="s">
        <v>136</v>
      </c>
      <c r="J1" t="s">
        <v>26</v>
      </c>
      <c r="K1" t="s">
        <v>27</v>
      </c>
      <c r="L1" t="s">
        <v>121</v>
      </c>
      <c r="M1" t="s">
        <v>85</v>
      </c>
      <c r="N1" t="s">
        <v>37</v>
      </c>
      <c r="O1" t="s">
        <v>36</v>
      </c>
      <c r="P1" t="s">
        <v>33</v>
      </c>
      <c r="Q1" t="s">
        <v>28</v>
      </c>
      <c r="R1" t="s">
        <v>29</v>
      </c>
      <c r="S1" t="s">
        <v>30</v>
      </c>
      <c r="T1" t="s">
        <v>31</v>
      </c>
      <c r="U1" t="s">
        <v>32</v>
      </c>
      <c r="V1" t="s">
        <v>34</v>
      </c>
    </row>
    <row r="2" spans="1:22" x14ac:dyDescent="0.25">
      <c r="A2" t="s">
        <v>122</v>
      </c>
      <c r="B2" t="s">
        <v>86</v>
      </c>
      <c r="C2" t="s">
        <v>101</v>
      </c>
      <c r="D2" t="s">
        <v>111</v>
      </c>
      <c r="E2" t="s">
        <v>87</v>
      </c>
      <c r="F2" t="s">
        <v>58</v>
      </c>
      <c r="G2">
        <v>158</v>
      </c>
      <c r="H2">
        <v>17</v>
      </c>
      <c r="I2">
        <f>IF(VLOOKUP(Data!$A2,summermonths, 2, FALSE) = 1, VLOOKUP(Data!$H2,rateblocks, 2, FALSE), VLOOKUP(Data!H2, rateblocks,3, FALSE))</f>
        <v>2</v>
      </c>
      <c r="J2">
        <v>3.561408519744873</v>
      </c>
      <c r="K2">
        <v>3.6363334655761719</v>
      </c>
      <c r="L2">
        <v>63.515823364257813</v>
      </c>
      <c r="M2">
        <v>7.4925132095813751E-2</v>
      </c>
      <c r="N2">
        <v>0.26799291372299194</v>
      </c>
      <c r="O2">
        <v>7.1820199489593506E-2</v>
      </c>
      <c r="P2">
        <v>-0.36588397622108459</v>
      </c>
      <c r="Q2">
        <v>-0.26852160692214966</v>
      </c>
      <c r="R2">
        <v>-6.5610490739345551E-2</v>
      </c>
      <c r="S2">
        <v>7.4925132095813751E-2</v>
      </c>
      <c r="T2">
        <v>0.21546074748039246</v>
      </c>
      <c r="U2">
        <v>0.41837185621261597</v>
      </c>
      <c r="V2">
        <v>0.51573425531387329</v>
      </c>
    </row>
    <row r="3" spans="1:22" x14ac:dyDescent="0.25">
      <c r="A3" t="s">
        <v>100</v>
      </c>
      <c r="B3" t="s">
        <v>86</v>
      </c>
      <c r="C3" t="s">
        <v>101</v>
      </c>
      <c r="D3" t="s">
        <v>65</v>
      </c>
      <c r="E3" t="s">
        <v>87</v>
      </c>
      <c r="F3" t="s">
        <v>58</v>
      </c>
      <c r="G3">
        <v>158</v>
      </c>
      <c r="H3">
        <v>15</v>
      </c>
      <c r="I3">
        <f>IF(VLOOKUP(Data!$A3,summermonths, 2, FALSE) = 1, VLOOKUP(Data!$H3,rateblocks, 2, FALSE), VLOOKUP(Data!H3, rateblocks,3, FALSE))</f>
        <v>1</v>
      </c>
      <c r="J3">
        <v>4.5104598999023437</v>
      </c>
      <c r="K3">
        <v>4.8420543670654297</v>
      </c>
      <c r="L3">
        <v>81.396430969238281</v>
      </c>
      <c r="M3">
        <v>0.33159464597702026</v>
      </c>
      <c r="N3">
        <v>0.36441841721534729</v>
      </c>
      <c r="O3">
        <v>0.13280078768730164</v>
      </c>
      <c r="P3">
        <v>-0.26782029867172241</v>
      </c>
      <c r="Q3">
        <v>-0.13542634248733521</v>
      </c>
      <c r="R3">
        <v>0.14049343764781952</v>
      </c>
      <c r="S3">
        <v>0.33159464597702026</v>
      </c>
      <c r="T3">
        <v>0.52269583940505981</v>
      </c>
      <c r="U3">
        <v>0.79861563444137573</v>
      </c>
      <c r="V3">
        <v>0.93100959062576294</v>
      </c>
    </row>
    <row r="4" spans="1:22" x14ac:dyDescent="0.25">
      <c r="A4" t="s">
        <v>124</v>
      </c>
      <c r="B4" t="s">
        <v>86</v>
      </c>
      <c r="C4" t="s">
        <v>101</v>
      </c>
      <c r="D4" t="s">
        <v>108</v>
      </c>
      <c r="E4" t="s">
        <v>87</v>
      </c>
      <c r="F4" t="s">
        <v>58</v>
      </c>
      <c r="G4">
        <v>158</v>
      </c>
      <c r="H4">
        <v>10</v>
      </c>
      <c r="I4">
        <f>IF(VLOOKUP(Data!$A4,summermonths, 2, FALSE) = 1, VLOOKUP(Data!$H4,rateblocks, 2, FALSE), VLOOKUP(Data!H4, rateblocks,3, FALSE))</f>
        <v>2</v>
      </c>
      <c r="J4">
        <v>3.0990395545959473</v>
      </c>
      <c r="K4">
        <v>3.2473251819610596</v>
      </c>
      <c r="L4">
        <v>66.953582763671875</v>
      </c>
      <c r="M4">
        <v>0.1482856422662735</v>
      </c>
      <c r="N4">
        <v>0.25235831737518311</v>
      </c>
      <c r="O4">
        <v>6.3684716820716858E-2</v>
      </c>
      <c r="P4">
        <v>-0.26680684089660645</v>
      </c>
      <c r="Q4">
        <v>-0.17512455582618713</v>
      </c>
      <c r="R4">
        <v>1.5948811545968056E-2</v>
      </c>
      <c r="S4">
        <v>0.1482856422662735</v>
      </c>
      <c r="T4">
        <v>0.28062248229980469</v>
      </c>
      <c r="U4">
        <v>0.47169584035873413</v>
      </c>
      <c r="V4">
        <v>0.56337815523147583</v>
      </c>
    </row>
    <row r="5" spans="1:22" x14ac:dyDescent="0.25">
      <c r="A5" t="s">
        <v>124</v>
      </c>
      <c r="B5" t="s">
        <v>86</v>
      </c>
      <c r="C5" t="s">
        <v>102</v>
      </c>
      <c r="D5" t="s">
        <v>105</v>
      </c>
      <c r="E5" t="s">
        <v>87</v>
      </c>
      <c r="F5" t="s">
        <v>58</v>
      </c>
      <c r="G5">
        <v>158</v>
      </c>
      <c r="H5">
        <v>10</v>
      </c>
      <c r="I5">
        <f>IF(VLOOKUP(Data!$A5,summermonths, 2, FALSE) = 1, VLOOKUP(Data!$H5,rateblocks, 2, FALSE), VLOOKUP(Data!H5, rateblocks,3, FALSE))</f>
        <v>2</v>
      </c>
      <c r="J5">
        <v>3.4844348430633545</v>
      </c>
      <c r="K5">
        <v>3.3420569896697998</v>
      </c>
      <c r="L5">
        <v>77.651901245117187</v>
      </c>
      <c r="M5">
        <v>-0.14237777888774872</v>
      </c>
      <c r="N5">
        <v>0.43574237823486328</v>
      </c>
      <c r="O5">
        <v>0.1898714154958725</v>
      </c>
      <c r="P5">
        <v>-0.85911023616790771</v>
      </c>
      <c r="Q5">
        <v>-0.70080411434173584</v>
      </c>
      <c r="R5">
        <v>-0.37088131904602051</v>
      </c>
      <c r="S5">
        <v>-0.14237777888774872</v>
      </c>
      <c r="T5">
        <v>8.6125746369361877E-2</v>
      </c>
      <c r="U5">
        <v>0.4160485565662384</v>
      </c>
      <c r="V5">
        <v>0.57435464859008789</v>
      </c>
    </row>
    <row r="6" spans="1:22" x14ac:dyDescent="0.25">
      <c r="A6" t="s">
        <v>123</v>
      </c>
      <c r="B6" t="s">
        <v>86</v>
      </c>
      <c r="C6" t="s">
        <v>102</v>
      </c>
      <c r="D6" t="s">
        <v>112</v>
      </c>
      <c r="E6" t="s">
        <v>87</v>
      </c>
      <c r="F6" t="s">
        <v>58</v>
      </c>
      <c r="G6">
        <v>158</v>
      </c>
      <c r="H6">
        <v>9</v>
      </c>
      <c r="I6">
        <f>IF(VLOOKUP(Data!$A6,summermonths, 2, FALSE) = 1, VLOOKUP(Data!$H6,rateblocks, 2, FALSE), VLOOKUP(Data!H6, rateblocks,3, FALSE))</f>
        <v>2</v>
      </c>
      <c r="J6">
        <v>3.104015588760376</v>
      </c>
      <c r="K6">
        <v>2.9472784996032715</v>
      </c>
      <c r="L6">
        <v>74.265823364257813</v>
      </c>
      <c r="M6">
        <v>-0.15673710405826569</v>
      </c>
      <c r="N6">
        <v>0.44322735071182251</v>
      </c>
      <c r="O6">
        <v>0.19645048677921295</v>
      </c>
      <c r="P6">
        <v>-0.88578122854232788</v>
      </c>
      <c r="Q6">
        <v>-0.72475582361221313</v>
      </c>
      <c r="R6">
        <v>-0.38916575908660889</v>
      </c>
      <c r="S6">
        <v>-0.15673710405826569</v>
      </c>
      <c r="T6">
        <v>7.5691543519496918E-2</v>
      </c>
      <c r="U6">
        <v>0.41128161549568176</v>
      </c>
      <c r="V6">
        <v>0.57230699062347412</v>
      </c>
    </row>
    <row r="7" spans="1:22" x14ac:dyDescent="0.25">
      <c r="A7" t="s">
        <v>100</v>
      </c>
      <c r="B7" t="s">
        <v>86</v>
      </c>
      <c r="C7" t="s">
        <v>102</v>
      </c>
      <c r="D7" t="s">
        <v>71</v>
      </c>
      <c r="E7" t="s">
        <v>87</v>
      </c>
      <c r="F7" t="s">
        <v>58</v>
      </c>
      <c r="G7">
        <v>158</v>
      </c>
      <c r="H7">
        <v>15</v>
      </c>
      <c r="I7">
        <f>IF(VLOOKUP(Data!$A7,summermonths, 2, FALSE) = 1, VLOOKUP(Data!$H7,rateblocks, 2, FALSE), VLOOKUP(Data!H7, rateblocks,3, FALSE))</f>
        <v>1</v>
      </c>
      <c r="J7">
        <v>4.6983695030212402</v>
      </c>
      <c r="K7">
        <v>5.2530064582824707</v>
      </c>
      <c r="L7">
        <v>84.183547973632812</v>
      </c>
      <c r="M7">
        <v>0.55463659763336182</v>
      </c>
      <c r="N7">
        <v>0.71057170629501343</v>
      </c>
      <c r="O7">
        <v>0.50491213798522949</v>
      </c>
      <c r="P7">
        <v>-0.61414986848831177</v>
      </c>
      <c r="Q7">
        <v>-0.35599768161773682</v>
      </c>
      <c r="R7">
        <v>0.18201242387294769</v>
      </c>
      <c r="S7">
        <v>0.55463659763336182</v>
      </c>
      <c r="T7">
        <v>0.92726075649261475</v>
      </c>
      <c r="U7">
        <v>1.4652708768844604</v>
      </c>
      <c r="V7">
        <v>1.7234230041503906</v>
      </c>
    </row>
    <row r="8" spans="1:22" x14ac:dyDescent="0.25">
      <c r="A8" t="s">
        <v>125</v>
      </c>
      <c r="B8" t="s">
        <v>86</v>
      </c>
      <c r="C8" t="s">
        <v>102</v>
      </c>
      <c r="D8" t="s">
        <v>109</v>
      </c>
      <c r="E8" t="s">
        <v>87</v>
      </c>
      <c r="F8" t="s">
        <v>58</v>
      </c>
      <c r="G8">
        <v>158</v>
      </c>
      <c r="H8">
        <v>1</v>
      </c>
      <c r="I8">
        <f>IF(VLOOKUP(Data!$A8,summermonths, 2, FALSE) = 1, VLOOKUP(Data!$H8,rateblocks, 2, FALSE), VLOOKUP(Data!H8, rateblocks,3, FALSE))</f>
        <v>3</v>
      </c>
      <c r="J8">
        <v>3.7797460556030273</v>
      </c>
      <c r="K8">
        <v>3.5171518325805664</v>
      </c>
      <c r="L8">
        <v>62.943038940429688</v>
      </c>
      <c r="M8">
        <v>-0.26259422302246094</v>
      </c>
      <c r="N8">
        <v>0.28845205903053284</v>
      </c>
      <c r="O8">
        <v>8.3204589784145355E-2</v>
      </c>
      <c r="P8">
        <v>-0.73705565929412842</v>
      </c>
      <c r="Q8">
        <v>-0.63226038217544556</v>
      </c>
      <c r="R8">
        <v>-0.41385862231254578</v>
      </c>
      <c r="S8">
        <v>-0.26259422302246094</v>
      </c>
      <c r="T8">
        <v>-0.1113298162817955</v>
      </c>
      <c r="U8">
        <v>0.10707196593284607</v>
      </c>
      <c r="V8">
        <v>0.21186719834804535</v>
      </c>
    </row>
    <row r="9" spans="1:22" x14ac:dyDescent="0.25">
      <c r="A9" t="s">
        <v>95</v>
      </c>
      <c r="B9" t="s">
        <v>86</v>
      </c>
      <c r="C9" t="s">
        <v>101</v>
      </c>
      <c r="D9" t="s">
        <v>60</v>
      </c>
      <c r="E9" t="s">
        <v>87</v>
      </c>
      <c r="F9" t="s">
        <v>58</v>
      </c>
      <c r="G9">
        <v>158</v>
      </c>
      <c r="H9">
        <v>13</v>
      </c>
      <c r="I9">
        <f>IF(VLOOKUP(Data!$A9,summermonths, 2, FALSE) = 1, VLOOKUP(Data!$H9,rateblocks, 2, FALSE), VLOOKUP(Data!H9, rateblocks,3, FALSE))</f>
        <v>1</v>
      </c>
      <c r="J9">
        <v>3.4554970264434814</v>
      </c>
      <c r="K9">
        <v>3.6097958087921143</v>
      </c>
      <c r="L9">
        <v>66.602851867675781</v>
      </c>
      <c r="M9">
        <v>0.15429893136024475</v>
      </c>
      <c r="N9">
        <v>0.32628417015075684</v>
      </c>
      <c r="O9">
        <v>0.10646136105060577</v>
      </c>
      <c r="P9">
        <v>-0.38239076733589172</v>
      </c>
      <c r="Q9">
        <v>-0.26385104656219482</v>
      </c>
      <c r="R9">
        <v>-1.6804654151201248E-2</v>
      </c>
      <c r="S9">
        <v>0.15429893136024475</v>
      </c>
      <c r="T9">
        <v>0.32540252804756165</v>
      </c>
      <c r="U9">
        <v>0.57244890928268433</v>
      </c>
      <c r="V9">
        <v>0.69098865985870361</v>
      </c>
    </row>
    <row r="10" spans="1:22" x14ac:dyDescent="0.25">
      <c r="A10" t="s">
        <v>122</v>
      </c>
      <c r="B10" t="s">
        <v>86</v>
      </c>
      <c r="C10" t="s">
        <v>102</v>
      </c>
      <c r="D10" t="s">
        <v>106</v>
      </c>
      <c r="E10" t="s">
        <v>87</v>
      </c>
      <c r="F10" t="s">
        <v>58</v>
      </c>
      <c r="G10">
        <v>158</v>
      </c>
      <c r="H10">
        <v>21</v>
      </c>
      <c r="I10">
        <f>IF(VLOOKUP(Data!$A10,summermonths, 2, FALSE) = 1, VLOOKUP(Data!$H10,rateblocks, 2, FALSE), VLOOKUP(Data!H10, rateblocks,3, FALSE))</f>
        <v>2</v>
      </c>
      <c r="J10">
        <v>4.8231158256530762</v>
      </c>
      <c r="K10">
        <v>4.8276267051696777</v>
      </c>
      <c r="L10">
        <v>47.664558410644531</v>
      </c>
      <c r="M10">
        <v>4.5106485486030579E-3</v>
      </c>
      <c r="N10">
        <v>0.41761615872383118</v>
      </c>
      <c r="O10">
        <v>0.17440325021743774</v>
      </c>
      <c r="P10">
        <v>-0.68240678310394287</v>
      </c>
      <c r="Q10">
        <v>-0.53068602085113525</v>
      </c>
      <c r="R10">
        <v>-0.2144874781370163</v>
      </c>
      <c r="S10">
        <v>4.5106485486030579E-3</v>
      </c>
      <c r="T10">
        <v>0.22350877523422241</v>
      </c>
      <c r="U10">
        <v>0.53970730304718018</v>
      </c>
      <c r="V10">
        <v>0.69142812490463257</v>
      </c>
    </row>
    <row r="11" spans="1:22" x14ac:dyDescent="0.25">
      <c r="A11" t="s">
        <v>95</v>
      </c>
      <c r="B11" t="s">
        <v>86</v>
      </c>
      <c r="C11" t="s">
        <v>101</v>
      </c>
      <c r="D11" t="s">
        <v>60</v>
      </c>
      <c r="E11" t="s">
        <v>87</v>
      </c>
      <c r="F11" t="s">
        <v>58</v>
      </c>
      <c r="G11">
        <v>158</v>
      </c>
      <c r="H11">
        <v>18</v>
      </c>
      <c r="I11">
        <f>IF(VLOOKUP(Data!$A11,summermonths, 2, FALSE) = 1, VLOOKUP(Data!$H11,rateblocks, 2, FALSE), VLOOKUP(Data!H11, rateblocks,3, FALSE))</f>
        <v>1</v>
      </c>
      <c r="J11">
        <v>3.5918035507202148</v>
      </c>
      <c r="K11">
        <v>3.5905284881591797</v>
      </c>
      <c r="L11">
        <v>64.238922119140625</v>
      </c>
      <c r="M11">
        <v>-1.2749982997775078E-3</v>
      </c>
      <c r="N11">
        <v>0.31487837433815002</v>
      </c>
      <c r="O11">
        <v>9.9148392677307129E-2</v>
      </c>
      <c r="P11">
        <v>-0.51920384168624878</v>
      </c>
      <c r="Q11">
        <v>-0.40480786561965942</v>
      </c>
      <c r="R11">
        <v>-0.16639737784862518</v>
      </c>
      <c r="S11">
        <v>-1.2749982997775078E-3</v>
      </c>
      <c r="T11">
        <v>0.16384738683700562</v>
      </c>
      <c r="U11">
        <v>0.40225788950920105</v>
      </c>
      <c r="V11">
        <v>0.51665383577346802</v>
      </c>
    </row>
    <row r="12" spans="1:22" x14ac:dyDescent="0.25">
      <c r="A12" t="s">
        <v>99</v>
      </c>
      <c r="B12" t="s">
        <v>86</v>
      </c>
      <c r="C12" t="s">
        <v>101</v>
      </c>
      <c r="D12" t="s">
        <v>64</v>
      </c>
      <c r="E12" t="s">
        <v>87</v>
      </c>
      <c r="F12" t="s">
        <v>58</v>
      </c>
      <c r="G12">
        <v>158</v>
      </c>
      <c r="H12">
        <v>15</v>
      </c>
      <c r="I12">
        <f>IF(VLOOKUP(Data!$A12,summermonths, 2, FALSE) = 1, VLOOKUP(Data!$H12,rateblocks, 2, FALSE), VLOOKUP(Data!H12, rateblocks,3, FALSE))</f>
        <v>1</v>
      </c>
      <c r="J12">
        <v>4.8676352500915527</v>
      </c>
      <c r="K12">
        <v>4.938438892364502</v>
      </c>
      <c r="L12">
        <v>81.703132629394531</v>
      </c>
      <c r="M12">
        <v>7.0803336799144745E-2</v>
      </c>
      <c r="N12">
        <v>0.34986129403114319</v>
      </c>
      <c r="O12">
        <v>0.12240292876958847</v>
      </c>
      <c r="P12">
        <v>-0.50466728210449219</v>
      </c>
      <c r="Q12">
        <v>-0.37756195664405823</v>
      </c>
      <c r="R12">
        <v>-0.11266410350799561</v>
      </c>
      <c r="S12">
        <v>7.0803336799144745E-2</v>
      </c>
      <c r="T12">
        <v>0.25427079200744629</v>
      </c>
      <c r="U12">
        <v>0.51916861534118652</v>
      </c>
      <c r="V12">
        <v>0.64627397060394287</v>
      </c>
    </row>
    <row r="13" spans="1:22" x14ac:dyDescent="0.25">
      <c r="A13" t="s">
        <v>100</v>
      </c>
      <c r="B13" t="s">
        <v>86</v>
      </c>
      <c r="C13" t="s">
        <v>102</v>
      </c>
      <c r="D13" t="s">
        <v>71</v>
      </c>
      <c r="E13" t="s">
        <v>87</v>
      </c>
      <c r="F13" t="s">
        <v>58</v>
      </c>
      <c r="G13">
        <v>158</v>
      </c>
      <c r="H13">
        <v>17</v>
      </c>
      <c r="I13">
        <f>IF(VLOOKUP(Data!$A13,summermonths, 2, FALSE) = 1, VLOOKUP(Data!$H13,rateblocks, 2, FALSE), VLOOKUP(Data!H13, rateblocks,3, FALSE))</f>
        <v>1</v>
      </c>
      <c r="J13">
        <v>4.6826214790344238</v>
      </c>
      <c r="K13">
        <v>4.7546834945678711</v>
      </c>
      <c r="L13">
        <v>82.215187072753906</v>
      </c>
      <c r="M13">
        <v>7.2062112390995026E-2</v>
      </c>
      <c r="N13">
        <v>0.50893247127532959</v>
      </c>
      <c r="O13">
        <v>0.25901225209236145</v>
      </c>
      <c r="P13">
        <v>-0.76505732536315918</v>
      </c>
      <c r="Q13">
        <v>-0.58016109466552734</v>
      </c>
      <c r="R13">
        <v>-0.19482234120368958</v>
      </c>
      <c r="S13">
        <v>7.2062112390995026E-2</v>
      </c>
      <c r="T13">
        <v>0.33894655108451843</v>
      </c>
      <c r="U13">
        <v>0.7242853045463562</v>
      </c>
      <c r="V13">
        <v>0.90918153524398804</v>
      </c>
    </row>
    <row r="14" spans="1:22" x14ac:dyDescent="0.25">
      <c r="A14" t="s">
        <v>123</v>
      </c>
      <c r="B14" t="s">
        <v>86</v>
      </c>
      <c r="C14" t="s">
        <v>101</v>
      </c>
      <c r="D14" t="s">
        <v>107</v>
      </c>
      <c r="E14" t="s">
        <v>87</v>
      </c>
      <c r="F14" t="s">
        <v>58</v>
      </c>
      <c r="G14">
        <v>158</v>
      </c>
      <c r="H14">
        <v>9</v>
      </c>
      <c r="I14">
        <f>IF(VLOOKUP(Data!$A14,summermonths, 2, FALSE) = 1, VLOOKUP(Data!$H14,rateblocks, 2, FALSE), VLOOKUP(Data!H14, rateblocks,3, FALSE))</f>
        <v>2</v>
      </c>
      <c r="J14">
        <v>3.0891823768615723</v>
      </c>
      <c r="K14">
        <v>2.9542937278747559</v>
      </c>
      <c r="L14">
        <v>60.9017333984375</v>
      </c>
      <c r="M14">
        <v>-0.13488860428333282</v>
      </c>
      <c r="N14">
        <v>0.24196372926235199</v>
      </c>
      <c r="O14">
        <v>5.8546446263790131E-2</v>
      </c>
      <c r="P14">
        <v>-0.53288352489471436</v>
      </c>
      <c r="Q14">
        <v>-0.44497761130332947</v>
      </c>
      <c r="R14">
        <v>-0.26177451014518738</v>
      </c>
      <c r="S14">
        <v>-0.13488860428333282</v>
      </c>
      <c r="T14">
        <v>-8.0027002841234207E-3</v>
      </c>
      <c r="U14">
        <v>0.17520038783550262</v>
      </c>
      <c r="V14">
        <v>0.26310631632804871</v>
      </c>
    </row>
    <row r="15" spans="1:22" x14ac:dyDescent="0.25">
      <c r="A15" t="s">
        <v>100</v>
      </c>
      <c r="B15" t="s">
        <v>86</v>
      </c>
      <c r="C15" t="s">
        <v>101</v>
      </c>
      <c r="D15" t="s">
        <v>65</v>
      </c>
      <c r="E15" t="s">
        <v>87</v>
      </c>
      <c r="F15" t="s">
        <v>58</v>
      </c>
      <c r="G15">
        <v>158</v>
      </c>
      <c r="H15">
        <v>5</v>
      </c>
      <c r="I15">
        <f>IF(VLOOKUP(Data!$A15,summermonths, 2, FALSE) = 1, VLOOKUP(Data!$H15,rateblocks, 2, FALSE), VLOOKUP(Data!H15, rateblocks,3, FALSE))</f>
        <v>3</v>
      </c>
      <c r="J15">
        <v>3.3145267963409424</v>
      </c>
      <c r="K15">
        <v>3.6667747497558594</v>
      </c>
      <c r="L15">
        <v>68.132911682128906</v>
      </c>
      <c r="M15">
        <v>0.35224807262420654</v>
      </c>
      <c r="N15">
        <v>0.20023828744888306</v>
      </c>
      <c r="O15">
        <v>4.0095370262861252E-2</v>
      </c>
      <c r="P15">
        <v>2.28853989392519E-2</v>
      </c>
      <c r="Q15">
        <v>9.5632381737232208E-2</v>
      </c>
      <c r="R15">
        <v>0.24724301695823669</v>
      </c>
      <c r="S15">
        <v>0.35224807262420654</v>
      </c>
      <c r="T15">
        <v>0.45725312829017639</v>
      </c>
      <c r="U15">
        <v>0.60886377096176147</v>
      </c>
      <c r="V15">
        <v>0.68161076307296753</v>
      </c>
    </row>
    <row r="16" spans="1:22" x14ac:dyDescent="0.25">
      <c r="A16" t="s">
        <v>123</v>
      </c>
      <c r="B16" t="s">
        <v>86</v>
      </c>
      <c r="C16" t="s">
        <v>102</v>
      </c>
      <c r="D16" t="s">
        <v>112</v>
      </c>
      <c r="E16" t="s">
        <v>87</v>
      </c>
      <c r="F16" t="s">
        <v>58</v>
      </c>
      <c r="G16">
        <v>158</v>
      </c>
      <c r="H16">
        <v>24</v>
      </c>
      <c r="I16">
        <f>IF(VLOOKUP(Data!$A16,summermonths, 2, FALSE) = 1, VLOOKUP(Data!$H16,rateblocks, 2, FALSE), VLOOKUP(Data!H16, rateblocks,3, FALSE))</f>
        <v>3</v>
      </c>
      <c r="J16">
        <v>3.6941776275634766</v>
      </c>
      <c r="K16">
        <v>3.487816333770752</v>
      </c>
      <c r="L16">
        <v>59.113925933837891</v>
      </c>
      <c r="M16">
        <v>-0.20636111497879028</v>
      </c>
      <c r="N16">
        <v>0.29948738217353821</v>
      </c>
      <c r="O16">
        <v>8.9692689478397369E-2</v>
      </c>
      <c r="P16">
        <v>-0.69897401332855225</v>
      </c>
      <c r="Q16">
        <v>-0.59016966819763184</v>
      </c>
      <c r="R16">
        <v>-0.36341243982315063</v>
      </c>
      <c r="S16">
        <v>-0.20636111497879028</v>
      </c>
      <c r="T16">
        <v>-4.9309778958559036E-2</v>
      </c>
      <c r="U16">
        <v>0.17744740843772888</v>
      </c>
      <c r="V16">
        <v>0.28625178337097168</v>
      </c>
    </row>
    <row r="17" spans="1:22" x14ac:dyDescent="0.25">
      <c r="A17" t="s">
        <v>95</v>
      </c>
      <c r="B17" t="s">
        <v>86</v>
      </c>
      <c r="C17" t="s">
        <v>101</v>
      </c>
      <c r="D17" t="s">
        <v>60</v>
      </c>
      <c r="E17" t="s">
        <v>87</v>
      </c>
      <c r="F17" t="s">
        <v>58</v>
      </c>
      <c r="G17">
        <v>158</v>
      </c>
      <c r="H17">
        <v>9</v>
      </c>
      <c r="I17">
        <f>IF(VLOOKUP(Data!$A17,summermonths, 2, FALSE) = 1, VLOOKUP(Data!$H17,rateblocks, 2, FALSE), VLOOKUP(Data!H17, rateblocks,3, FALSE))</f>
        <v>2</v>
      </c>
      <c r="J17">
        <v>2.8898177146911621</v>
      </c>
      <c r="K17">
        <v>3.121408224105835</v>
      </c>
      <c r="L17">
        <v>61.678798675537109</v>
      </c>
      <c r="M17">
        <v>0.23159058392047882</v>
      </c>
      <c r="N17">
        <v>0.26140624284744263</v>
      </c>
      <c r="O17">
        <v>6.8333223462104797E-2</v>
      </c>
      <c r="P17">
        <v>-0.19838441908359528</v>
      </c>
      <c r="Q17">
        <v>-0.10341499745845795</v>
      </c>
      <c r="R17">
        <v>9.4509012997150421E-2</v>
      </c>
      <c r="S17">
        <v>0.23159058392047882</v>
      </c>
      <c r="T17">
        <v>0.36867216229438782</v>
      </c>
      <c r="U17">
        <v>0.56659615039825439</v>
      </c>
      <c r="V17">
        <v>0.66156560182571411</v>
      </c>
    </row>
    <row r="18" spans="1:22" x14ac:dyDescent="0.25">
      <c r="A18" t="s">
        <v>100</v>
      </c>
      <c r="B18" t="s">
        <v>86</v>
      </c>
      <c r="C18" t="s">
        <v>101</v>
      </c>
      <c r="D18" t="s">
        <v>65</v>
      </c>
      <c r="E18" t="s">
        <v>87</v>
      </c>
      <c r="F18" t="s">
        <v>58</v>
      </c>
      <c r="G18">
        <v>158</v>
      </c>
      <c r="H18">
        <v>2</v>
      </c>
      <c r="I18">
        <f>IF(VLOOKUP(Data!$A18,summermonths, 2, FALSE) = 1, VLOOKUP(Data!$H18,rateblocks, 2, FALSE), VLOOKUP(Data!H18, rateblocks,3, FALSE))</f>
        <v>3</v>
      </c>
      <c r="J18">
        <v>3.3486437797546387</v>
      </c>
      <c r="K18">
        <v>3.6604456901550293</v>
      </c>
      <c r="L18">
        <v>69.301689147949219</v>
      </c>
      <c r="M18">
        <v>0.3118019700050354</v>
      </c>
      <c r="N18">
        <v>0.19452020525932312</v>
      </c>
      <c r="O18">
        <v>3.7838108837604523E-2</v>
      </c>
      <c r="P18">
        <v>-8.155294694006443E-3</v>
      </c>
      <c r="Q18">
        <v>6.2514297664165497E-2</v>
      </c>
      <c r="R18">
        <v>0.20979547500610352</v>
      </c>
      <c r="S18">
        <v>0.3118019700050354</v>
      </c>
      <c r="T18">
        <v>0.41380846500396729</v>
      </c>
      <c r="U18">
        <v>0.56108963489532471</v>
      </c>
      <c r="V18">
        <v>0.63175922632217407</v>
      </c>
    </row>
    <row r="19" spans="1:22" x14ac:dyDescent="0.25">
      <c r="A19" t="s">
        <v>100</v>
      </c>
      <c r="B19" t="s">
        <v>86</v>
      </c>
      <c r="C19" t="s">
        <v>102</v>
      </c>
      <c r="D19" t="s">
        <v>71</v>
      </c>
      <c r="E19" t="s">
        <v>87</v>
      </c>
      <c r="F19" t="s">
        <v>58</v>
      </c>
      <c r="G19">
        <v>158</v>
      </c>
      <c r="H19">
        <v>23</v>
      </c>
      <c r="I19">
        <f>IF(VLOOKUP(Data!$A19,summermonths, 2, FALSE) = 1, VLOOKUP(Data!$H19,rateblocks, 2, FALSE), VLOOKUP(Data!H19, rateblocks,3, FALSE))</f>
        <v>3</v>
      </c>
      <c r="J19">
        <v>4.2220373153686523</v>
      </c>
      <c r="K19">
        <v>4.4744305610656738</v>
      </c>
      <c r="L19">
        <v>75.689872741699219</v>
      </c>
      <c r="M19">
        <v>0.25239309668540955</v>
      </c>
      <c r="N19">
        <v>0.40201577544212341</v>
      </c>
      <c r="O19">
        <v>0.16161668300628662</v>
      </c>
      <c r="P19">
        <v>-0.40886402130126953</v>
      </c>
      <c r="Q19">
        <v>-0.26281085610389709</v>
      </c>
      <c r="R19">
        <v>4.1575819253921509E-2</v>
      </c>
      <c r="S19">
        <v>0.25239309668540955</v>
      </c>
      <c r="T19">
        <v>0.46321037411689758</v>
      </c>
      <c r="U19">
        <v>0.7675970196723938</v>
      </c>
      <c r="V19">
        <v>0.91365021467208862</v>
      </c>
    </row>
    <row r="20" spans="1:22" x14ac:dyDescent="0.25">
      <c r="A20" t="s">
        <v>97</v>
      </c>
      <c r="B20" t="s">
        <v>86</v>
      </c>
      <c r="C20" t="s">
        <v>102</v>
      </c>
      <c r="D20" t="s">
        <v>68</v>
      </c>
      <c r="E20" t="s">
        <v>87</v>
      </c>
      <c r="F20" t="s">
        <v>58</v>
      </c>
      <c r="G20">
        <v>158</v>
      </c>
      <c r="H20">
        <v>18</v>
      </c>
      <c r="I20">
        <f>IF(VLOOKUP(Data!$A20,summermonths, 2, FALSE) = 1, VLOOKUP(Data!$H20,rateblocks, 2, FALSE), VLOOKUP(Data!H20, rateblocks,3, FALSE))</f>
        <v>1</v>
      </c>
      <c r="J20">
        <v>4.555112361907959</v>
      </c>
      <c r="K20">
        <v>4.5337023735046387</v>
      </c>
      <c r="L20">
        <v>75.607597351074219</v>
      </c>
      <c r="M20">
        <v>-2.1409712731838226E-2</v>
      </c>
      <c r="N20">
        <v>0.6315879225730896</v>
      </c>
      <c r="O20">
        <v>0.39890331029891968</v>
      </c>
      <c r="P20">
        <v>-1.060279369354248</v>
      </c>
      <c r="Q20">
        <v>-0.83082222938537598</v>
      </c>
      <c r="R20">
        <v>-0.35261473059654236</v>
      </c>
      <c r="S20">
        <v>-2.1409712731838226E-2</v>
      </c>
      <c r="T20">
        <v>0.3097953200340271</v>
      </c>
      <c r="U20">
        <v>0.78800278902053833</v>
      </c>
      <c r="V20">
        <v>1.0174599885940552</v>
      </c>
    </row>
    <row r="21" spans="1:22" x14ac:dyDescent="0.25">
      <c r="A21" t="s">
        <v>122</v>
      </c>
      <c r="B21" t="s">
        <v>86</v>
      </c>
      <c r="C21" t="s">
        <v>101</v>
      </c>
      <c r="D21" t="s">
        <v>111</v>
      </c>
      <c r="E21" t="s">
        <v>87</v>
      </c>
      <c r="F21" t="s">
        <v>58</v>
      </c>
      <c r="G21">
        <v>158</v>
      </c>
      <c r="H21">
        <v>18</v>
      </c>
      <c r="I21">
        <f>IF(VLOOKUP(Data!$A21,summermonths, 2, FALSE) = 1, VLOOKUP(Data!$H21,rateblocks, 2, FALSE), VLOOKUP(Data!H21, rateblocks,3, FALSE))</f>
        <v>1</v>
      </c>
      <c r="J21">
        <v>4.5409064292907715</v>
      </c>
      <c r="K21">
        <v>4.6062726974487305</v>
      </c>
      <c r="L21">
        <v>61.180694580078125</v>
      </c>
      <c r="M21">
        <v>6.5366245806217194E-2</v>
      </c>
      <c r="N21">
        <v>0.24466022849082947</v>
      </c>
      <c r="O21">
        <v>5.9858627617359161E-2</v>
      </c>
      <c r="P21">
        <v>-0.33706402778625488</v>
      </c>
      <c r="Q21">
        <v>-0.24817845225334167</v>
      </c>
      <c r="R21">
        <v>-6.2933705747127533E-2</v>
      </c>
      <c r="S21">
        <v>6.5366245806217194E-2</v>
      </c>
      <c r="T21">
        <v>0.19366618990898132</v>
      </c>
      <c r="U21">
        <v>0.37891095876693726</v>
      </c>
      <c r="V21">
        <v>0.46779650449752808</v>
      </c>
    </row>
    <row r="22" spans="1:22" x14ac:dyDescent="0.25">
      <c r="A22" t="s">
        <v>97</v>
      </c>
      <c r="B22" t="s">
        <v>86</v>
      </c>
      <c r="C22" t="s">
        <v>101</v>
      </c>
      <c r="D22" t="s">
        <v>62</v>
      </c>
      <c r="E22" t="s">
        <v>87</v>
      </c>
      <c r="F22" t="s">
        <v>58</v>
      </c>
      <c r="G22">
        <v>158</v>
      </c>
      <c r="H22">
        <v>19</v>
      </c>
      <c r="I22">
        <f>IF(VLOOKUP(Data!$A22,summermonths, 2, FALSE) = 1, VLOOKUP(Data!$H22,rateblocks, 2, FALSE), VLOOKUP(Data!H22, rateblocks,3, FALSE))</f>
        <v>2</v>
      </c>
      <c r="J22">
        <v>4.4106888771057129</v>
      </c>
      <c r="K22">
        <v>4.6292285919189453</v>
      </c>
      <c r="L22">
        <v>72.140068054199219</v>
      </c>
      <c r="M22">
        <v>0.21853978931903839</v>
      </c>
      <c r="N22">
        <v>0.35115295648574829</v>
      </c>
      <c r="O22">
        <v>0.12330839782953262</v>
      </c>
      <c r="P22">
        <v>-0.35905542969703674</v>
      </c>
      <c r="Q22">
        <v>-0.23148083686828613</v>
      </c>
      <c r="R22">
        <v>3.4394998103380203E-2</v>
      </c>
      <c r="S22">
        <v>0.21853978931903839</v>
      </c>
      <c r="T22">
        <v>0.40268456935882568</v>
      </c>
      <c r="U22">
        <v>0.66856038570404053</v>
      </c>
      <c r="V22">
        <v>0.79613500833511353</v>
      </c>
    </row>
    <row r="23" spans="1:22" x14ac:dyDescent="0.25">
      <c r="A23" t="s">
        <v>124</v>
      </c>
      <c r="B23" t="s">
        <v>86</v>
      </c>
      <c r="C23" t="s">
        <v>101</v>
      </c>
      <c r="D23" t="s">
        <v>108</v>
      </c>
      <c r="E23" t="s">
        <v>87</v>
      </c>
      <c r="F23" t="s">
        <v>58</v>
      </c>
      <c r="G23">
        <v>158</v>
      </c>
      <c r="H23">
        <v>18</v>
      </c>
      <c r="I23">
        <f>IF(VLOOKUP(Data!$A23,summermonths, 2, FALSE) = 1, VLOOKUP(Data!$H23,rateblocks, 2, FALSE), VLOOKUP(Data!H23, rateblocks,3, FALSE))</f>
        <v>1</v>
      </c>
      <c r="J23">
        <v>3.8403785228729248</v>
      </c>
      <c r="K23">
        <v>3.9443082809448242</v>
      </c>
      <c r="L23">
        <v>69.096443176269531</v>
      </c>
      <c r="M23">
        <v>0.10392988473176956</v>
      </c>
      <c r="N23">
        <v>0.29265716671943665</v>
      </c>
      <c r="O23">
        <v>8.5648216307163239E-2</v>
      </c>
      <c r="P23">
        <v>-0.37744832038879395</v>
      </c>
      <c r="Q23">
        <v>-0.27112537622451782</v>
      </c>
      <c r="R23">
        <v>-4.9539685249328613E-2</v>
      </c>
      <c r="S23">
        <v>0.10392988473176956</v>
      </c>
      <c r="T23">
        <v>0.25739943981170654</v>
      </c>
      <c r="U23">
        <v>0.47898513078689575</v>
      </c>
      <c r="V23">
        <v>0.58530807495117188</v>
      </c>
    </row>
    <row r="24" spans="1:22" x14ac:dyDescent="0.25">
      <c r="A24" t="s">
        <v>122</v>
      </c>
      <c r="B24" t="s">
        <v>86</v>
      </c>
      <c r="C24" t="s">
        <v>102</v>
      </c>
      <c r="D24" t="s">
        <v>106</v>
      </c>
      <c r="E24" t="s">
        <v>87</v>
      </c>
      <c r="F24" t="s">
        <v>58</v>
      </c>
      <c r="G24">
        <v>158</v>
      </c>
      <c r="H24">
        <v>8</v>
      </c>
      <c r="I24">
        <f>IF(VLOOKUP(Data!$A24,summermonths, 2, FALSE) = 1, VLOOKUP(Data!$H24,rateblocks, 2, FALSE), VLOOKUP(Data!H24, rateblocks,3, FALSE))</f>
        <v>2</v>
      </c>
      <c r="J24">
        <v>3.125417947769165</v>
      </c>
      <c r="K24">
        <v>2.9581329822540283</v>
      </c>
      <c r="L24">
        <v>41.341773986816406</v>
      </c>
      <c r="M24">
        <v>-0.16728502511978149</v>
      </c>
      <c r="N24">
        <v>0.62118983268737793</v>
      </c>
      <c r="O24">
        <v>0.38587680459022522</v>
      </c>
      <c r="P24">
        <v>-1.1890513896942139</v>
      </c>
      <c r="Q24">
        <v>-0.96337181329727173</v>
      </c>
      <c r="R24">
        <v>-0.49303728342056274</v>
      </c>
      <c r="S24">
        <v>-0.16728502511978149</v>
      </c>
      <c r="T24">
        <v>0.15846724808216095</v>
      </c>
      <c r="U24">
        <v>0.62880176305770874</v>
      </c>
      <c r="V24">
        <v>0.85448133945465088</v>
      </c>
    </row>
    <row r="25" spans="1:22" x14ac:dyDescent="0.25">
      <c r="A25" t="s">
        <v>122</v>
      </c>
      <c r="B25" t="s">
        <v>86</v>
      </c>
      <c r="C25" t="s">
        <v>101</v>
      </c>
      <c r="D25" t="s">
        <v>111</v>
      </c>
      <c r="E25" t="s">
        <v>87</v>
      </c>
      <c r="F25" t="s">
        <v>58</v>
      </c>
      <c r="G25">
        <v>158</v>
      </c>
      <c r="H25">
        <v>4</v>
      </c>
      <c r="I25">
        <f>IF(VLOOKUP(Data!$A25,summermonths, 2, FALSE) = 1, VLOOKUP(Data!$H25,rateblocks, 2, FALSE), VLOOKUP(Data!H25, rateblocks,3, FALSE))</f>
        <v>3</v>
      </c>
      <c r="J25">
        <v>3.0166211128234863</v>
      </c>
      <c r="K25">
        <v>3.3275496959686279</v>
      </c>
      <c r="L25">
        <v>52.692089080810547</v>
      </c>
      <c r="M25">
        <v>0.31092861294746399</v>
      </c>
      <c r="N25">
        <v>0.17028911411762238</v>
      </c>
      <c r="O25">
        <v>2.8998382389545441E-2</v>
      </c>
      <c r="P25">
        <v>3.0827945098280907E-2</v>
      </c>
      <c r="Q25">
        <v>9.269433468580246E-2</v>
      </c>
      <c r="R25">
        <v>0.22162891924381256</v>
      </c>
      <c r="S25">
        <v>0.31092861294746399</v>
      </c>
      <c r="T25">
        <v>0.40022832155227661</v>
      </c>
      <c r="U25">
        <v>0.52916288375854492</v>
      </c>
      <c r="V25">
        <v>0.59102928638458252</v>
      </c>
    </row>
    <row r="26" spans="1:22" x14ac:dyDescent="0.25">
      <c r="A26" t="s">
        <v>99</v>
      </c>
      <c r="B26" t="s">
        <v>86</v>
      </c>
      <c r="C26" t="s">
        <v>101</v>
      </c>
      <c r="D26" t="s">
        <v>64</v>
      </c>
      <c r="E26" t="s">
        <v>87</v>
      </c>
      <c r="F26" t="s">
        <v>58</v>
      </c>
      <c r="G26">
        <v>158</v>
      </c>
      <c r="H26">
        <v>11</v>
      </c>
      <c r="I26">
        <f>IF(VLOOKUP(Data!$A26,summermonths, 2, FALSE) = 1, VLOOKUP(Data!$H26,rateblocks, 2, FALSE), VLOOKUP(Data!H26, rateblocks,3, FALSE))</f>
        <v>2</v>
      </c>
      <c r="J26">
        <v>4.4604525566101074</v>
      </c>
      <c r="K26">
        <v>4.4680018424987793</v>
      </c>
      <c r="L26">
        <v>80.127182006835938</v>
      </c>
      <c r="M26">
        <v>7.5491410680115223E-3</v>
      </c>
      <c r="N26">
        <v>0.3584321141242981</v>
      </c>
      <c r="O26">
        <v>0.12847357988357544</v>
      </c>
      <c r="P26">
        <v>-0.58201920986175537</v>
      </c>
      <c r="Q26">
        <v>-0.45180010795593262</v>
      </c>
      <c r="R26">
        <v>-0.18041284382343292</v>
      </c>
      <c r="S26">
        <v>7.5491410680115223E-3</v>
      </c>
      <c r="T26">
        <v>0.19551113247871399</v>
      </c>
      <c r="U26">
        <v>0.46689838171005249</v>
      </c>
      <c r="V26">
        <v>0.59711748361587524</v>
      </c>
    </row>
    <row r="27" spans="1:22" x14ac:dyDescent="0.25">
      <c r="A27" t="s">
        <v>95</v>
      </c>
      <c r="B27" t="s">
        <v>86</v>
      </c>
      <c r="C27" t="s">
        <v>102</v>
      </c>
      <c r="D27" t="s">
        <v>66</v>
      </c>
      <c r="E27" t="s">
        <v>87</v>
      </c>
      <c r="F27" t="s">
        <v>58</v>
      </c>
      <c r="G27">
        <v>158</v>
      </c>
      <c r="H27">
        <v>23</v>
      </c>
      <c r="I27">
        <f>IF(VLOOKUP(Data!$A27,summermonths, 2, FALSE) = 1, VLOOKUP(Data!$H27,rateblocks, 2, FALSE), VLOOKUP(Data!H27, rateblocks,3, FALSE))</f>
        <v>3</v>
      </c>
      <c r="J27">
        <v>4.1206064224243164</v>
      </c>
      <c r="K27">
        <v>4.2747783660888672</v>
      </c>
      <c r="L27">
        <v>64.829116821289063</v>
      </c>
      <c r="M27">
        <v>0.15417207777500153</v>
      </c>
      <c r="N27">
        <v>0.41378268599510193</v>
      </c>
      <c r="O27">
        <v>0.17121611535549164</v>
      </c>
      <c r="P27">
        <v>-0.5264398455619812</v>
      </c>
      <c r="Q27">
        <v>-0.37611177563667297</v>
      </c>
      <c r="R27">
        <v>-6.2815777957439423E-2</v>
      </c>
      <c r="S27">
        <v>0.15417207777500153</v>
      </c>
      <c r="T27">
        <v>0.37115994095802307</v>
      </c>
      <c r="U27">
        <v>0.68445593118667603</v>
      </c>
      <c r="V27">
        <v>0.83478403091430664</v>
      </c>
    </row>
    <row r="28" spans="1:22" x14ac:dyDescent="0.25">
      <c r="A28" t="s">
        <v>123</v>
      </c>
      <c r="B28" t="s">
        <v>86</v>
      </c>
      <c r="C28" t="s">
        <v>102</v>
      </c>
      <c r="D28" t="s">
        <v>112</v>
      </c>
      <c r="E28" t="s">
        <v>87</v>
      </c>
      <c r="F28" t="s">
        <v>58</v>
      </c>
      <c r="G28">
        <v>158</v>
      </c>
      <c r="H28">
        <v>19</v>
      </c>
      <c r="I28">
        <f>IF(VLOOKUP(Data!$A28,summermonths, 2, FALSE) = 1, VLOOKUP(Data!$H28,rateblocks, 2, FALSE), VLOOKUP(Data!H28, rateblocks,3, FALSE))</f>
        <v>1</v>
      </c>
      <c r="J28">
        <v>5.3317255973815918</v>
      </c>
      <c r="K28">
        <v>5.2214875221252441</v>
      </c>
      <c r="L28">
        <v>69.601264953613281</v>
      </c>
      <c r="M28">
        <v>-0.11023827642202377</v>
      </c>
      <c r="N28">
        <v>0.4969501793384552</v>
      </c>
      <c r="O28">
        <v>0.24695947766304016</v>
      </c>
      <c r="P28">
        <v>-0.92764860391616821</v>
      </c>
      <c r="Q28">
        <v>-0.74710553884506226</v>
      </c>
      <c r="R28">
        <v>-0.37083920836448669</v>
      </c>
      <c r="S28">
        <v>-0.11023827642202377</v>
      </c>
      <c r="T28">
        <v>0.15036265552043915</v>
      </c>
      <c r="U28">
        <v>0.52662903070449829</v>
      </c>
      <c r="V28">
        <v>0.70717203617095947</v>
      </c>
    </row>
    <row r="29" spans="1:22" x14ac:dyDescent="0.25">
      <c r="A29" t="s">
        <v>100</v>
      </c>
      <c r="B29" t="s">
        <v>86</v>
      </c>
      <c r="C29" t="s">
        <v>101</v>
      </c>
      <c r="D29" t="s">
        <v>65</v>
      </c>
      <c r="E29" t="s">
        <v>87</v>
      </c>
      <c r="F29" t="s">
        <v>58</v>
      </c>
      <c r="G29">
        <v>158</v>
      </c>
      <c r="H29">
        <v>14</v>
      </c>
      <c r="I29">
        <f>IF(VLOOKUP(Data!$A29,summermonths, 2, FALSE) = 1, VLOOKUP(Data!$H29,rateblocks, 2, FALSE), VLOOKUP(Data!H29, rateblocks,3, FALSE))</f>
        <v>1</v>
      </c>
      <c r="J29">
        <v>4.5632972717285156</v>
      </c>
      <c r="K29">
        <v>4.913815975189209</v>
      </c>
      <c r="L29">
        <v>81.357879638671875</v>
      </c>
      <c r="M29">
        <v>0.35051876306533813</v>
      </c>
      <c r="N29">
        <v>0.38105288147926331</v>
      </c>
      <c r="O29">
        <v>0.14520129561424255</v>
      </c>
      <c r="P29">
        <v>-0.27625745534896851</v>
      </c>
      <c r="Q29">
        <v>-0.13782015442848206</v>
      </c>
      <c r="R29">
        <v>0.15069442987442017</v>
      </c>
      <c r="S29">
        <v>0.35051876306533813</v>
      </c>
      <c r="T29">
        <v>0.5503430962562561</v>
      </c>
      <c r="U29">
        <v>0.83885765075683594</v>
      </c>
      <c r="V29">
        <v>0.97729498147964478</v>
      </c>
    </row>
    <row r="30" spans="1:22" x14ac:dyDescent="0.25">
      <c r="A30" t="s">
        <v>124</v>
      </c>
      <c r="B30" t="s">
        <v>86</v>
      </c>
      <c r="C30" t="s">
        <v>101</v>
      </c>
      <c r="D30" t="s">
        <v>108</v>
      </c>
      <c r="E30" t="s">
        <v>87</v>
      </c>
      <c r="F30" t="s">
        <v>58</v>
      </c>
      <c r="G30">
        <v>158</v>
      </c>
      <c r="H30">
        <v>6</v>
      </c>
      <c r="I30">
        <f>IF(VLOOKUP(Data!$A30,summermonths, 2, FALSE) = 1, VLOOKUP(Data!$H30,rateblocks, 2, FALSE), VLOOKUP(Data!H30, rateblocks,3, FALSE))</f>
        <v>3</v>
      </c>
      <c r="J30">
        <v>3.418900728225708</v>
      </c>
      <c r="K30">
        <v>3.4274592399597168</v>
      </c>
      <c r="L30">
        <v>55.120254516601563</v>
      </c>
      <c r="M30">
        <v>8.5586262866854668E-3</v>
      </c>
      <c r="N30">
        <v>0.1494993269443512</v>
      </c>
      <c r="O30">
        <v>2.2350048646330833E-2</v>
      </c>
      <c r="P30">
        <v>-0.23734588921070099</v>
      </c>
      <c r="Q30">
        <v>-0.18303246796131134</v>
      </c>
      <c r="R30">
        <v>-6.983889639377594E-2</v>
      </c>
      <c r="S30">
        <v>8.5586262866854668E-3</v>
      </c>
      <c r="T30">
        <v>8.6956150829792023E-2</v>
      </c>
      <c r="U30">
        <v>0.20014972984790802</v>
      </c>
      <c r="V30">
        <v>0.25446313619613647</v>
      </c>
    </row>
    <row r="31" spans="1:22" x14ac:dyDescent="0.25">
      <c r="A31" t="s">
        <v>124</v>
      </c>
      <c r="B31" t="s">
        <v>86</v>
      </c>
      <c r="C31" t="s">
        <v>101</v>
      </c>
      <c r="D31" t="s">
        <v>108</v>
      </c>
      <c r="E31" t="s">
        <v>87</v>
      </c>
      <c r="F31" t="s">
        <v>58</v>
      </c>
      <c r="G31">
        <v>158</v>
      </c>
      <c r="H31">
        <v>1</v>
      </c>
      <c r="I31">
        <f>IF(VLOOKUP(Data!$A31,summermonths, 2, FALSE) = 1, VLOOKUP(Data!$H31,rateblocks, 2, FALSE), VLOOKUP(Data!H31, rateblocks,3, FALSE))</f>
        <v>3</v>
      </c>
      <c r="J31">
        <v>3.5070910453796387</v>
      </c>
      <c r="K31">
        <v>3.4144649505615234</v>
      </c>
      <c r="L31">
        <v>57.946353912353516</v>
      </c>
      <c r="M31">
        <v>-9.2626042664051056E-2</v>
      </c>
      <c r="N31">
        <v>0.14621081948280334</v>
      </c>
      <c r="O31">
        <v>2.1377604454755783E-2</v>
      </c>
      <c r="P31">
        <v>-0.33312144875526428</v>
      </c>
      <c r="Q31">
        <v>-0.28000274300575256</v>
      </c>
      <c r="R31">
        <v>-0.16929906606674194</v>
      </c>
      <c r="S31">
        <v>-9.2626042664051056E-2</v>
      </c>
      <c r="T31">
        <v>-1.5953013673424721E-2</v>
      </c>
      <c r="U31">
        <v>9.4750665128231049E-2</v>
      </c>
      <c r="V31">
        <v>0.14786934852600098</v>
      </c>
    </row>
    <row r="32" spans="1:22" x14ac:dyDescent="0.25">
      <c r="A32" t="s">
        <v>124</v>
      </c>
      <c r="B32" t="s">
        <v>86</v>
      </c>
      <c r="C32" t="s">
        <v>101</v>
      </c>
      <c r="D32" t="s">
        <v>108</v>
      </c>
      <c r="E32" t="s">
        <v>87</v>
      </c>
      <c r="F32" t="s">
        <v>58</v>
      </c>
      <c r="G32">
        <v>158</v>
      </c>
      <c r="H32">
        <v>3</v>
      </c>
      <c r="I32">
        <f>IF(VLOOKUP(Data!$A32,summermonths, 2, FALSE) = 1, VLOOKUP(Data!$H32,rateblocks, 2, FALSE), VLOOKUP(Data!H32, rateblocks,3, FALSE))</f>
        <v>3</v>
      </c>
      <c r="J32">
        <v>3.4233367443084717</v>
      </c>
      <c r="K32">
        <v>3.3300662040710449</v>
      </c>
      <c r="L32">
        <v>56.280288696289063</v>
      </c>
      <c r="M32">
        <v>-9.3270421028137207E-2</v>
      </c>
      <c r="N32">
        <v>0.16757360100746155</v>
      </c>
      <c r="O32">
        <v>2.8080912306904793E-2</v>
      </c>
      <c r="P32">
        <v>-0.3689044713973999</v>
      </c>
      <c r="Q32">
        <v>-0.30802464485168457</v>
      </c>
      <c r="R32">
        <v>-0.18114610016345978</v>
      </c>
      <c r="S32">
        <v>-9.3270421028137207E-2</v>
      </c>
      <c r="T32">
        <v>-5.3947386331856251E-3</v>
      </c>
      <c r="U32">
        <v>0.12148378789424896</v>
      </c>
      <c r="V32">
        <v>0.18236362934112549</v>
      </c>
    </row>
    <row r="33" spans="1:22" x14ac:dyDescent="0.25">
      <c r="A33" t="s">
        <v>96</v>
      </c>
      <c r="B33" t="s">
        <v>86</v>
      </c>
      <c r="C33" t="s">
        <v>102</v>
      </c>
      <c r="D33" t="s">
        <v>67</v>
      </c>
      <c r="E33" t="s">
        <v>87</v>
      </c>
      <c r="F33" t="s">
        <v>58</v>
      </c>
      <c r="G33">
        <v>158</v>
      </c>
      <c r="H33">
        <v>5</v>
      </c>
      <c r="I33">
        <f>IF(VLOOKUP(Data!$A33,summermonths, 2, FALSE) = 1, VLOOKUP(Data!$H33,rateblocks, 2, FALSE), VLOOKUP(Data!H33, rateblocks,3, FALSE))</f>
        <v>3</v>
      </c>
      <c r="J33">
        <v>3.165550708770752</v>
      </c>
      <c r="K33">
        <v>3.6693987846374512</v>
      </c>
      <c r="L33">
        <v>65.7911376953125</v>
      </c>
      <c r="M33">
        <v>0.50384813547134399</v>
      </c>
      <c r="N33">
        <v>0.5448148250579834</v>
      </c>
      <c r="O33">
        <v>0.29682320356369019</v>
      </c>
      <c r="P33">
        <v>-0.39229249954223633</v>
      </c>
      <c r="Q33">
        <v>-0.19436015188694</v>
      </c>
      <c r="R33">
        <v>0.21814696490764618</v>
      </c>
      <c r="S33">
        <v>0.50384813547134399</v>
      </c>
      <c r="T33">
        <v>0.78954929113388062</v>
      </c>
      <c r="U33">
        <v>1.2020564079284668</v>
      </c>
      <c r="V33">
        <v>1.3999887704849243</v>
      </c>
    </row>
    <row r="34" spans="1:22" x14ac:dyDescent="0.25">
      <c r="A34" t="s">
        <v>124</v>
      </c>
      <c r="B34" t="s">
        <v>86</v>
      </c>
      <c r="C34" t="s">
        <v>102</v>
      </c>
      <c r="D34" t="s">
        <v>105</v>
      </c>
      <c r="E34" t="s">
        <v>87</v>
      </c>
      <c r="F34" t="s">
        <v>58</v>
      </c>
      <c r="G34">
        <v>158</v>
      </c>
      <c r="H34">
        <v>1</v>
      </c>
      <c r="I34">
        <f>IF(VLOOKUP(Data!$A34,summermonths, 2, FALSE) = 1, VLOOKUP(Data!$H34,rateblocks, 2, FALSE), VLOOKUP(Data!H34, rateblocks,3, FALSE))</f>
        <v>3</v>
      </c>
      <c r="J34">
        <v>3.5498974323272705</v>
      </c>
      <c r="K34">
        <v>3.5703165531158447</v>
      </c>
      <c r="L34">
        <v>68.006332397460937</v>
      </c>
      <c r="M34">
        <v>2.0419122651219368E-2</v>
      </c>
      <c r="N34">
        <v>0.26715469360351563</v>
      </c>
      <c r="O34">
        <v>7.137162983417511E-2</v>
      </c>
      <c r="P34">
        <v>-0.41901123523712158</v>
      </c>
      <c r="Q34">
        <v>-0.32195338606834412</v>
      </c>
      <c r="R34">
        <v>-0.11967693269252777</v>
      </c>
      <c r="S34">
        <v>2.0419122651219368E-2</v>
      </c>
      <c r="T34">
        <v>0.16051517426967621</v>
      </c>
      <c r="U34">
        <v>0.36279162764549255</v>
      </c>
      <c r="V34">
        <v>0.45984947681427002</v>
      </c>
    </row>
    <row r="35" spans="1:22" x14ac:dyDescent="0.25">
      <c r="A35" t="s">
        <v>97</v>
      </c>
      <c r="B35" t="s">
        <v>86</v>
      </c>
      <c r="C35" t="s">
        <v>101</v>
      </c>
      <c r="D35" t="s">
        <v>62</v>
      </c>
      <c r="E35" t="s">
        <v>87</v>
      </c>
      <c r="F35" t="s">
        <v>58</v>
      </c>
      <c r="G35">
        <v>158</v>
      </c>
      <c r="H35">
        <v>24</v>
      </c>
      <c r="I35">
        <f>IF(VLOOKUP(Data!$A35,summermonths, 2, FALSE) = 1, VLOOKUP(Data!$H35,rateblocks, 2, FALSE), VLOOKUP(Data!H35, rateblocks,3, FALSE))</f>
        <v>3</v>
      </c>
      <c r="J35">
        <v>3.7360439300537109</v>
      </c>
      <c r="K35">
        <v>4.0211291313171387</v>
      </c>
      <c r="L35">
        <v>68.088607788085938</v>
      </c>
      <c r="M35">
        <v>0.28508532047271729</v>
      </c>
      <c r="N35">
        <v>0.29214614629745483</v>
      </c>
      <c r="O35">
        <v>8.5349373519420624E-2</v>
      </c>
      <c r="P35">
        <v>-0.19545233249664307</v>
      </c>
      <c r="Q35">
        <v>-8.9315026998519897E-2</v>
      </c>
      <c r="R35">
        <v>0.13188372552394867</v>
      </c>
      <c r="S35">
        <v>0.28508532047271729</v>
      </c>
      <c r="T35">
        <v>0.43828690052032471</v>
      </c>
      <c r="U35">
        <v>0.65948569774627686</v>
      </c>
      <c r="V35">
        <v>0.76562297344207764</v>
      </c>
    </row>
    <row r="36" spans="1:22" x14ac:dyDescent="0.25">
      <c r="A36" t="s">
        <v>97</v>
      </c>
      <c r="B36" t="s">
        <v>86</v>
      </c>
      <c r="C36" t="s">
        <v>102</v>
      </c>
      <c r="D36" t="s">
        <v>68</v>
      </c>
      <c r="E36" t="s">
        <v>87</v>
      </c>
      <c r="F36" t="s">
        <v>58</v>
      </c>
      <c r="G36">
        <v>158</v>
      </c>
      <c r="H36">
        <v>14</v>
      </c>
      <c r="I36">
        <f>IF(VLOOKUP(Data!$A36,summermonths, 2, FALSE) = 1, VLOOKUP(Data!$H36,rateblocks, 2, FALSE), VLOOKUP(Data!H36, rateblocks,3, FALSE))</f>
        <v>1</v>
      </c>
      <c r="J36">
        <v>4.6645064353942871</v>
      </c>
      <c r="K36">
        <v>5.0193352699279785</v>
      </c>
      <c r="L36">
        <v>79.303794860839844</v>
      </c>
      <c r="M36">
        <v>0.35482886433601379</v>
      </c>
      <c r="N36">
        <v>0.67658156156539917</v>
      </c>
      <c r="O36">
        <v>0.45776259899139404</v>
      </c>
      <c r="P36">
        <v>-0.75804877281188965</v>
      </c>
      <c r="Q36">
        <v>-0.5122452974319458</v>
      </c>
      <c r="R36">
        <v>2.9146562155801803E-5</v>
      </c>
      <c r="S36">
        <v>0.35482886433601379</v>
      </c>
      <c r="T36">
        <v>0.70962858200073242</v>
      </c>
      <c r="U36">
        <v>1.2219029664993286</v>
      </c>
      <c r="V36">
        <v>1.4677064418792725</v>
      </c>
    </row>
    <row r="37" spans="1:22" x14ac:dyDescent="0.25">
      <c r="A37" t="s">
        <v>97</v>
      </c>
      <c r="B37" t="s">
        <v>86</v>
      </c>
      <c r="C37" t="s">
        <v>102</v>
      </c>
      <c r="D37" t="s">
        <v>68</v>
      </c>
      <c r="E37" t="s">
        <v>87</v>
      </c>
      <c r="F37" t="s">
        <v>58</v>
      </c>
      <c r="G37">
        <v>158</v>
      </c>
      <c r="H37">
        <v>21</v>
      </c>
      <c r="I37">
        <f>IF(VLOOKUP(Data!$A37,summermonths, 2, FALSE) = 1, VLOOKUP(Data!$H37,rateblocks, 2, FALSE), VLOOKUP(Data!H37, rateblocks,3, FALSE))</f>
        <v>2</v>
      </c>
      <c r="J37">
        <v>5.4592561721801758</v>
      </c>
      <c r="K37">
        <v>5.5697784423828125</v>
      </c>
      <c r="L37">
        <v>71.348098754882812</v>
      </c>
      <c r="M37">
        <v>0.11052241921424866</v>
      </c>
      <c r="N37">
        <v>0.60070723295211792</v>
      </c>
      <c r="O37">
        <v>0.36084917187690735</v>
      </c>
      <c r="P37">
        <v>-0.87755304574966431</v>
      </c>
      <c r="Q37">
        <v>-0.65931487083435059</v>
      </c>
      <c r="R37">
        <v>-0.20448876917362213</v>
      </c>
      <c r="S37">
        <v>0.11052241921424866</v>
      </c>
      <c r="T37">
        <v>0.42553359270095825</v>
      </c>
      <c r="U37">
        <v>0.8803597092628479</v>
      </c>
      <c r="V37">
        <v>1.0985978841781616</v>
      </c>
    </row>
    <row r="38" spans="1:22" x14ac:dyDescent="0.25">
      <c r="A38" t="s">
        <v>99</v>
      </c>
      <c r="B38" t="s">
        <v>86</v>
      </c>
      <c r="C38" t="s">
        <v>102</v>
      </c>
      <c r="D38" t="s">
        <v>70</v>
      </c>
      <c r="E38" t="s">
        <v>87</v>
      </c>
      <c r="F38" t="s">
        <v>58</v>
      </c>
      <c r="G38">
        <v>158</v>
      </c>
      <c r="H38">
        <v>10</v>
      </c>
      <c r="I38">
        <f>IF(VLOOKUP(Data!$A38,summermonths, 2, FALSE) = 1, VLOOKUP(Data!$H38,rateblocks, 2, FALSE), VLOOKUP(Data!H38, rateblocks,3, FALSE))</f>
        <v>2</v>
      </c>
      <c r="J38">
        <v>5.0013127326965332</v>
      </c>
      <c r="K38">
        <v>4.4654746055603027</v>
      </c>
      <c r="L38">
        <v>87.227851867675781</v>
      </c>
      <c r="M38">
        <v>-0.53583812713623047</v>
      </c>
      <c r="N38">
        <v>0.66393208503723145</v>
      </c>
      <c r="O38">
        <v>0.4408058226108551</v>
      </c>
      <c r="P38">
        <v>-1.6279091835021973</v>
      </c>
      <c r="Q38">
        <v>-1.3867013454437256</v>
      </c>
      <c r="R38">
        <v>-0.88400447368621826</v>
      </c>
      <c r="S38">
        <v>-0.53583812713623047</v>
      </c>
      <c r="T38">
        <v>-0.18767179548740387</v>
      </c>
      <c r="U38">
        <v>0.31502506136894226</v>
      </c>
      <c r="V38">
        <v>0.5562329888343811</v>
      </c>
    </row>
    <row r="39" spans="1:22" x14ac:dyDescent="0.25">
      <c r="A39" t="s">
        <v>124</v>
      </c>
      <c r="B39" t="s">
        <v>86</v>
      </c>
      <c r="C39" t="s">
        <v>102</v>
      </c>
      <c r="D39" t="s">
        <v>105</v>
      </c>
      <c r="E39" t="s">
        <v>87</v>
      </c>
      <c r="F39" t="s">
        <v>58</v>
      </c>
      <c r="G39">
        <v>158</v>
      </c>
      <c r="H39">
        <v>3</v>
      </c>
      <c r="I39">
        <f>IF(VLOOKUP(Data!$A39,summermonths, 2, FALSE) = 1, VLOOKUP(Data!$H39,rateblocks, 2, FALSE), VLOOKUP(Data!H39, rateblocks,3, FALSE))</f>
        <v>3</v>
      </c>
      <c r="J39">
        <v>3.4594898223876953</v>
      </c>
      <c r="K39">
        <v>3.4882278442382812</v>
      </c>
      <c r="L39">
        <v>63.7911376953125</v>
      </c>
      <c r="M39">
        <v>2.8738044202327728E-2</v>
      </c>
      <c r="N39">
        <v>0.26893645524978638</v>
      </c>
      <c r="O39">
        <v>7.2326816618442535E-2</v>
      </c>
      <c r="P39">
        <v>-0.41362306475639343</v>
      </c>
      <c r="Q39">
        <v>-0.31591787934303284</v>
      </c>
      <c r="R39">
        <v>-0.11229237169027328</v>
      </c>
      <c r="S39">
        <v>2.8738044202327728E-2</v>
      </c>
      <c r="T39">
        <v>0.16976845264434814</v>
      </c>
      <c r="U39">
        <v>0.37339398264884949</v>
      </c>
      <c r="V39">
        <v>0.4710991382598877</v>
      </c>
    </row>
    <row r="40" spans="1:22" x14ac:dyDescent="0.25">
      <c r="A40" t="s">
        <v>96</v>
      </c>
      <c r="B40" t="s">
        <v>86</v>
      </c>
      <c r="C40" t="s">
        <v>102</v>
      </c>
      <c r="D40" t="s">
        <v>67</v>
      </c>
      <c r="E40" t="s">
        <v>87</v>
      </c>
      <c r="F40" t="s">
        <v>58</v>
      </c>
      <c r="G40">
        <v>158</v>
      </c>
      <c r="H40">
        <v>2</v>
      </c>
      <c r="I40">
        <f>IF(VLOOKUP(Data!$A40,summermonths, 2, FALSE) = 1, VLOOKUP(Data!$H40,rateblocks, 2, FALSE), VLOOKUP(Data!H40, rateblocks,3, FALSE))</f>
        <v>3</v>
      </c>
      <c r="J40">
        <v>3.1151943206787109</v>
      </c>
      <c r="K40">
        <v>3.6178164482116699</v>
      </c>
      <c r="L40">
        <v>66.930381774902344</v>
      </c>
      <c r="M40">
        <v>0.50262224674224854</v>
      </c>
      <c r="N40">
        <v>0.49632909893989563</v>
      </c>
      <c r="O40">
        <v>0.24634256958961487</v>
      </c>
      <c r="P40">
        <v>-0.3137664794921875</v>
      </c>
      <c r="Q40">
        <v>-0.13344909250736237</v>
      </c>
      <c r="R40">
        <v>0.24234701693058014</v>
      </c>
      <c r="S40">
        <v>0.50262224674224854</v>
      </c>
      <c r="T40">
        <v>0.76289749145507813</v>
      </c>
      <c r="U40">
        <v>1.1386935710906982</v>
      </c>
      <c r="V40">
        <v>1.3190109729766846</v>
      </c>
    </row>
    <row r="41" spans="1:22" x14ac:dyDescent="0.25">
      <c r="A41" t="s">
        <v>96</v>
      </c>
      <c r="B41" t="s">
        <v>86</v>
      </c>
      <c r="C41" t="s">
        <v>102</v>
      </c>
      <c r="D41" t="s">
        <v>67</v>
      </c>
      <c r="E41" t="s">
        <v>87</v>
      </c>
      <c r="F41" t="s">
        <v>58</v>
      </c>
      <c r="G41">
        <v>158</v>
      </c>
      <c r="H41">
        <v>23</v>
      </c>
      <c r="I41">
        <f>IF(VLOOKUP(Data!$A41,summermonths, 2, FALSE) = 1, VLOOKUP(Data!$H41,rateblocks, 2, FALSE), VLOOKUP(Data!H41, rateblocks,3, FALSE))</f>
        <v>3</v>
      </c>
      <c r="J41">
        <v>4.6066117286682129</v>
      </c>
      <c r="K41">
        <v>4.2264871597290039</v>
      </c>
      <c r="L41">
        <v>70.196205139160156</v>
      </c>
      <c r="M41">
        <v>-0.38012456893920898</v>
      </c>
      <c r="N41">
        <v>0.50790351629257202</v>
      </c>
      <c r="O41">
        <v>0.25796598196029663</v>
      </c>
      <c r="P41">
        <v>-1.215551495552063</v>
      </c>
      <c r="Q41">
        <v>-1.0310291051864624</v>
      </c>
      <c r="R41">
        <v>-0.64646941423416138</v>
      </c>
      <c r="S41">
        <v>-0.38012456893920898</v>
      </c>
      <c r="T41">
        <v>-0.1137797012925148</v>
      </c>
      <c r="U41">
        <v>0.27077996730804443</v>
      </c>
      <c r="V41">
        <v>0.45530235767364502</v>
      </c>
    </row>
    <row r="42" spans="1:22" x14ac:dyDescent="0.25">
      <c r="A42" t="s">
        <v>124</v>
      </c>
      <c r="B42" t="s">
        <v>86</v>
      </c>
      <c r="C42" t="s">
        <v>101</v>
      </c>
      <c r="D42" t="s">
        <v>108</v>
      </c>
      <c r="E42" t="s">
        <v>87</v>
      </c>
      <c r="F42" t="s">
        <v>58</v>
      </c>
      <c r="G42">
        <v>158</v>
      </c>
      <c r="H42">
        <v>22</v>
      </c>
      <c r="I42">
        <f>IF(VLOOKUP(Data!$A42,summermonths, 2, FALSE) = 1, VLOOKUP(Data!$H42,rateblocks, 2, FALSE), VLOOKUP(Data!H42, rateblocks,3, FALSE))</f>
        <v>2</v>
      </c>
      <c r="J42">
        <v>4.5333032608032227</v>
      </c>
      <c r="K42">
        <v>4.5732893943786621</v>
      </c>
      <c r="L42">
        <v>61.286918640136719</v>
      </c>
      <c r="M42">
        <v>3.9986602962017059E-2</v>
      </c>
      <c r="N42">
        <v>0.19762369990348816</v>
      </c>
      <c r="O42">
        <v>3.9055127650499344E-2</v>
      </c>
      <c r="P42">
        <v>-0.28507545590400696</v>
      </c>
      <c r="Q42">
        <v>-0.21327835321426392</v>
      </c>
      <c r="R42">
        <v>-6.3647367060184479E-2</v>
      </c>
      <c r="S42">
        <v>3.9986602962017059E-2</v>
      </c>
      <c r="T42">
        <v>0.143620565533638</v>
      </c>
      <c r="U42">
        <v>0.29325157403945923</v>
      </c>
      <c r="V42">
        <v>0.36504867672920227</v>
      </c>
    </row>
    <row r="43" spans="1:22" x14ac:dyDescent="0.25">
      <c r="A43" t="s">
        <v>123</v>
      </c>
      <c r="B43" t="s">
        <v>86</v>
      </c>
      <c r="C43" t="s">
        <v>101</v>
      </c>
      <c r="D43" t="s">
        <v>107</v>
      </c>
      <c r="E43" t="s">
        <v>87</v>
      </c>
      <c r="F43" t="s">
        <v>58</v>
      </c>
      <c r="G43">
        <v>158</v>
      </c>
      <c r="H43">
        <v>1</v>
      </c>
      <c r="I43">
        <f>IF(VLOOKUP(Data!$A43,summermonths, 2, FALSE) = 1, VLOOKUP(Data!$H43,rateblocks, 2, FALSE), VLOOKUP(Data!H43, rateblocks,3, FALSE))</f>
        <v>3</v>
      </c>
      <c r="J43">
        <v>3.3539478778839111</v>
      </c>
      <c r="K43">
        <v>3.367168664932251</v>
      </c>
      <c r="L43">
        <v>54.804462432861328</v>
      </c>
      <c r="M43">
        <v>1.3220783323049545E-2</v>
      </c>
      <c r="N43">
        <v>0.14265382289886475</v>
      </c>
      <c r="O43">
        <v>2.035011351108551E-2</v>
      </c>
      <c r="P43">
        <v>-0.22142387926578522</v>
      </c>
      <c r="Q43">
        <v>-0.16959744691848755</v>
      </c>
      <c r="R43">
        <v>-6.1586953699588776E-2</v>
      </c>
      <c r="S43">
        <v>1.3220783323049545E-2</v>
      </c>
      <c r="T43">
        <v>8.8028520345687866E-2</v>
      </c>
      <c r="U43">
        <v>0.19603900611400604</v>
      </c>
      <c r="V43">
        <v>0.24786543846130371</v>
      </c>
    </row>
    <row r="44" spans="1:22" x14ac:dyDescent="0.25">
      <c r="A44" t="s">
        <v>97</v>
      </c>
      <c r="B44" t="s">
        <v>86</v>
      </c>
      <c r="C44" t="s">
        <v>102</v>
      </c>
      <c r="D44" t="s">
        <v>68</v>
      </c>
      <c r="E44" t="s">
        <v>87</v>
      </c>
      <c r="F44" t="s">
        <v>58</v>
      </c>
      <c r="G44">
        <v>158</v>
      </c>
      <c r="H44">
        <v>12</v>
      </c>
      <c r="I44">
        <f>IF(VLOOKUP(Data!$A44,summermonths, 2, FALSE) = 1, VLOOKUP(Data!$H44,rateblocks, 2, FALSE), VLOOKUP(Data!H44, rateblocks,3, FALSE))</f>
        <v>1</v>
      </c>
      <c r="J44">
        <v>4.546989917755127</v>
      </c>
      <c r="K44">
        <v>4.8881011009216309</v>
      </c>
      <c r="L44">
        <v>78.018989562988281</v>
      </c>
      <c r="M44">
        <v>0.34111154079437256</v>
      </c>
      <c r="N44">
        <v>0.60487508773803711</v>
      </c>
      <c r="O44">
        <v>0.36587387323379517</v>
      </c>
      <c r="P44">
        <v>-0.65381944179534912</v>
      </c>
      <c r="Q44">
        <v>-0.43406707048416138</v>
      </c>
      <c r="R44">
        <v>2.3914733901619911E-2</v>
      </c>
      <c r="S44">
        <v>0.34111154079437256</v>
      </c>
      <c r="T44">
        <v>0.65830832719802856</v>
      </c>
      <c r="U44">
        <v>1.1162902116775513</v>
      </c>
      <c r="V44">
        <v>1.3360425233840942</v>
      </c>
    </row>
    <row r="45" spans="1:22" x14ac:dyDescent="0.25">
      <c r="A45" t="s">
        <v>95</v>
      </c>
      <c r="B45" t="s">
        <v>86</v>
      </c>
      <c r="C45" t="s">
        <v>101</v>
      </c>
      <c r="D45" t="s">
        <v>60</v>
      </c>
      <c r="E45" t="s">
        <v>87</v>
      </c>
      <c r="F45" t="s">
        <v>58</v>
      </c>
      <c r="G45">
        <v>158</v>
      </c>
      <c r="H45">
        <v>10</v>
      </c>
      <c r="I45">
        <f>IF(VLOOKUP(Data!$A45,summermonths, 2, FALSE) = 1, VLOOKUP(Data!$H45,rateblocks, 2, FALSE), VLOOKUP(Data!H45, rateblocks,3, FALSE))</f>
        <v>2</v>
      </c>
      <c r="J45">
        <v>3.1401998996734619</v>
      </c>
      <c r="K45">
        <v>3.276090145111084</v>
      </c>
      <c r="L45">
        <v>63.02911376953125</v>
      </c>
      <c r="M45">
        <v>0.13589021563529968</v>
      </c>
      <c r="N45">
        <v>0.31191357970237732</v>
      </c>
      <c r="O45">
        <v>9.7290083765983582E-2</v>
      </c>
      <c r="P45">
        <v>-0.37716197967529297</v>
      </c>
      <c r="Q45">
        <v>-0.2638431191444397</v>
      </c>
      <c r="R45">
        <v>-2.7677426114678383E-2</v>
      </c>
      <c r="S45">
        <v>0.13589021563529968</v>
      </c>
      <c r="T45">
        <v>0.299457848072052</v>
      </c>
      <c r="U45">
        <v>0.53562355041503906</v>
      </c>
      <c r="V45">
        <v>0.64894241094589233</v>
      </c>
    </row>
    <row r="46" spans="1:22" x14ac:dyDescent="0.25">
      <c r="A46" t="s">
        <v>124</v>
      </c>
      <c r="B46" t="s">
        <v>86</v>
      </c>
      <c r="C46" t="s">
        <v>101</v>
      </c>
      <c r="D46" t="s">
        <v>108</v>
      </c>
      <c r="E46" t="s">
        <v>87</v>
      </c>
      <c r="F46" t="s">
        <v>58</v>
      </c>
      <c r="G46">
        <v>158</v>
      </c>
      <c r="H46">
        <v>15</v>
      </c>
      <c r="I46">
        <f>IF(VLOOKUP(Data!$A46,summermonths, 2, FALSE) = 1, VLOOKUP(Data!$H46,rateblocks, 2, FALSE), VLOOKUP(Data!H46, rateblocks,3, FALSE))</f>
        <v>2</v>
      </c>
      <c r="J46">
        <v>3.6425895690917969</v>
      </c>
      <c r="K46">
        <v>3.8356750011444092</v>
      </c>
      <c r="L46">
        <v>73.244125366210937</v>
      </c>
      <c r="M46">
        <v>0.19308561086654663</v>
      </c>
      <c r="N46">
        <v>0.30761340260505676</v>
      </c>
      <c r="O46">
        <v>9.4626002013683319E-2</v>
      </c>
      <c r="P46">
        <v>-0.31289342045783997</v>
      </c>
      <c r="Q46">
        <v>-0.20113682746887207</v>
      </c>
      <c r="R46">
        <v>3.1772986054420471E-2</v>
      </c>
      <c r="S46">
        <v>0.19308561086654663</v>
      </c>
      <c r="T46">
        <v>0.35439825057983398</v>
      </c>
      <c r="U46">
        <v>0.58730804920196533</v>
      </c>
      <c r="V46">
        <v>0.69906461238861084</v>
      </c>
    </row>
    <row r="47" spans="1:22" x14ac:dyDescent="0.25">
      <c r="A47" t="s">
        <v>122</v>
      </c>
      <c r="B47" t="s">
        <v>86</v>
      </c>
      <c r="C47" t="s">
        <v>101</v>
      </c>
      <c r="D47" t="s">
        <v>111</v>
      </c>
      <c r="E47" t="s">
        <v>87</v>
      </c>
      <c r="F47" t="s">
        <v>58</v>
      </c>
      <c r="G47">
        <v>158</v>
      </c>
      <c r="H47">
        <v>16</v>
      </c>
      <c r="I47">
        <f>IF(VLOOKUP(Data!$A47,summermonths, 2, FALSE) = 1, VLOOKUP(Data!$H47,rateblocks, 2, FALSE), VLOOKUP(Data!H47, rateblocks,3, FALSE))</f>
        <v>2</v>
      </c>
      <c r="J47">
        <v>3.3536953926086426</v>
      </c>
      <c r="K47">
        <v>3.4086911678314209</v>
      </c>
      <c r="L47">
        <v>66.096832275390625</v>
      </c>
      <c r="M47">
        <v>5.4995700716972351E-2</v>
      </c>
      <c r="N47">
        <v>0.27065360546112061</v>
      </c>
      <c r="O47">
        <v>7.3253370821475983E-2</v>
      </c>
      <c r="P47">
        <v>-0.39018985629081726</v>
      </c>
      <c r="Q47">
        <v>-0.29186084866523743</v>
      </c>
      <c r="R47">
        <v>-8.6935192346572876E-2</v>
      </c>
      <c r="S47">
        <v>5.4995700716972351E-2</v>
      </c>
      <c r="T47">
        <v>0.19692659378051758</v>
      </c>
      <c r="U47">
        <v>0.40185225009918213</v>
      </c>
      <c r="V47">
        <v>0.50018125772476196</v>
      </c>
    </row>
    <row r="48" spans="1:22" x14ac:dyDescent="0.25">
      <c r="A48" t="s">
        <v>124</v>
      </c>
      <c r="B48" t="s">
        <v>86</v>
      </c>
      <c r="C48" t="s">
        <v>102</v>
      </c>
      <c r="D48" t="s">
        <v>105</v>
      </c>
      <c r="E48" t="s">
        <v>87</v>
      </c>
      <c r="F48" t="s">
        <v>58</v>
      </c>
      <c r="G48">
        <v>158</v>
      </c>
      <c r="H48">
        <v>23</v>
      </c>
      <c r="I48">
        <f>IF(VLOOKUP(Data!$A48,summermonths, 2, FALSE) = 1, VLOOKUP(Data!$H48,rateblocks, 2, FALSE), VLOOKUP(Data!H48, rateblocks,3, FALSE))</f>
        <v>3</v>
      </c>
      <c r="J48">
        <v>3.9707129001617432</v>
      </c>
      <c r="K48">
        <v>4.1008858680725098</v>
      </c>
      <c r="L48">
        <v>65.012657165527344</v>
      </c>
      <c r="M48">
        <v>0.13017310202121735</v>
      </c>
      <c r="N48">
        <v>0.27984592318534851</v>
      </c>
      <c r="O48">
        <v>7.8313738107681274E-2</v>
      </c>
      <c r="P48">
        <v>-0.33013248443603516</v>
      </c>
      <c r="Q48">
        <v>-0.22846387326717377</v>
      </c>
      <c r="R48">
        <v>-1.6578244045376778E-2</v>
      </c>
      <c r="S48">
        <v>0.13017310202121735</v>
      </c>
      <c r="T48">
        <v>0.27692446112632751</v>
      </c>
      <c r="U48">
        <v>0.48881009221076965</v>
      </c>
      <c r="V48">
        <v>0.59047865867614746</v>
      </c>
    </row>
    <row r="49" spans="1:22" x14ac:dyDescent="0.25">
      <c r="A49" t="s">
        <v>96</v>
      </c>
      <c r="B49" t="s">
        <v>86</v>
      </c>
      <c r="C49" t="s">
        <v>102</v>
      </c>
      <c r="D49" t="s">
        <v>67</v>
      </c>
      <c r="E49" t="s">
        <v>87</v>
      </c>
      <c r="F49" t="s">
        <v>58</v>
      </c>
      <c r="G49">
        <v>158</v>
      </c>
      <c r="H49">
        <v>18</v>
      </c>
      <c r="I49">
        <f>IF(VLOOKUP(Data!$A49,summermonths, 2, FALSE) = 1, VLOOKUP(Data!$H49,rateblocks, 2, FALSE), VLOOKUP(Data!H49, rateblocks,3, FALSE))</f>
        <v>1</v>
      </c>
      <c r="J49">
        <v>4.8538284301757812</v>
      </c>
      <c r="K49">
        <v>4.4842090606689453</v>
      </c>
      <c r="L49">
        <v>81.14556884765625</v>
      </c>
      <c r="M49">
        <v>-0.36961963772773743</v>
      </c>
      <c r="N49">
        <v>0.68945938348770142</v>
      </c>
      <c r="O49">
        <v>0.47535425424575806</v>
      </c>
      <c r="P49">
        <v>-1.5036793947219849</v>
      </c>
      <c r="Q49">
        <v>-1.2531974315643311</v>
      </c>
      <c r="R49">
        <v>-0.73117250204086304</v>
      </c>
      <c r="S49">
        <v>-0.36961963772773743</v>
      </c>
      <c r="T49">
        <v>-8.0667836591601372E-3</v>
      </c>
      <c r="U49">
        <v>0.51395809650421143</v>
      </c>
      <c r="V49">
        <v>0.76444011926651001</v>
      </c>
    </row>
    <row r="50" spans="1:22" x14ac:dyDescent="0.25">
      <c r="A50" t="s">
        <v>98</v>
      </c>
      <c r="B50" t="s">
        <v>86</v>
      </c>
      <c r="C50" t="s">
        <v>101</v>
      </c>
      <c r="D50" t="s">
        <v>63</v>
      </c>
      <c r="E50" t="s">
        <v>87</v>
      </c>
      <c r="F50" t="s">
        <v>58</v>
      </c>
      <c r="G50">
        <v>158</v>
      </c>
      <c r="H50">
        <v>24</v>
      </c>
      <c r="I50">
        <f>IF(VLOOKUP(Data!$A50,summermonths, 2, FALSE) = 1, VLOOKUP(Data!$H50,rateblocks, 2, FALSE), VLOOKUP(Data!H50, rateblocks,3, FALSE))</f>
        <v>3</v>
      </c>
      <c r="J50">
        <v>3.9674935340881348</v>
      </c>
      <c r="K50">
        <v>4.1313834190368652</v>
      </c>
      <c r="L50">
        <v>70.322181701660156</v>
      </c>
      <c r="M50">
        <v>0.16388989984989166</v>
      </c>
      <c r="N50">
        <v>0.24827738106250763</v>
      </c>
      <c r="O50">
        <v>6.1641659587621689E-2</v>
      </c>
      <c r="P50">
        <v>-0.24449005722999573</v>
      </c>
      <c r="Q50">
        <v>-0.15429036319255829</v>
      </c>
      <c r="R50">
        <v>3.3693112432956696E-2</v>
      </c>
      <c r="S50">
        <v>0.16388989984989166</v>
      </c>
      <c r="T50">
        <v>0.29408669471740723</v>
      </c>
      <c r="U50">
        <v>0.48207017779350281</v>
      </c>
      <c r="V50">
        <v>0.57226985692977905</v>
      </c>
    </row>
    <row r="51" spans="1:22" x14ac:dyDescent="0.25">
      <c r="A51" t="s">
        <v>124</v>
      </c>
      <c r="B51" t="s">
        <v>86</v>
      </c>
      <c r="C51" t="s">
        <v>101</v>
      </c>
      <c r="D51" t="s">
        <v>108</v>
      </c>
      <c r="E51" t="s">
        <v>87</v>
      </c>
      <c r="F51" t="s">
        <v>58</v>
      </c>
      <c r="G51">
        <v>158</v>
      </c>
      <c r="H51">
        <v>17</v>
      </c>
      <c r="I51">
        <f>IF(VLOOKUP(Data!$A51,summermonths, 2, FALSE) = 1, VLOOKUP(Data!$H51,rateblocks, 2, FALSE), VLOOKUP(Data!H51, rateblocks,3, FALSE))</f>
        <v>2</v>
      </c>
      <c r="J51">
        <v>3.595160961151123</v>
      </c>
      <c r="K51">
        <v>3.7403512001037598</v>
      </c>
      <c r="L51">
        <v>71.074142456054687</v>
      </c>
      <c r="M51">
        <v>0.14519013464450836</v>
      </c>
      <c r="N51">
        <v>0.28275352716445923</v>
      </c>
      <c r="O51">
        <v>7.9949557781219482E-2</v>
      </c>
      <c r="P51">
        <v>-0.31989803910255432</v>
      </c>
      <c r="Q51">
        <v>-0.21717308461666107</v>
      </c>
      <c r="R51">
        <v>-3.0859599355608225E-3</v>
      </c>
      <c r="S51">
        <v>0.14519013464450836</v>
      </c>
      <c r="T51">
        <v>0.2934662401676178</v>
      </c>
      <c r="U51">
        <v>0.5075533390045166</v>
      </c>
      <c r="V51">
        <v>0.61027830839157104</v>
      </c>
    </row>
    <row r="52" spans="1:22" x14ac:dyDescent="0.25">
      <c r="A52" t="s">
        <v>99</v>
      </c>
      <c r="B52" t="s">
        <v>86</v>
      </c>
      <c r="C52" t="s">
        <v>102</v>
      </c>
      <c r="D52" t="s">
        <v>70</v>
      </c>
      <c r="E52" t="s">
        <v>87</v>
      </c>
      <c r="F52" t="s">
        <v>58</v>
      </c>
      <c r="G52">
        <v>158</v>
      </c>
      <c r="H52">
        <v>23</v>
      </c>
      <c r="I52">
        <f>IF(VLOOKUP(Data!$A52,summermonths, 2, FALSE) = 1, VLOOKUP(Data!$H52,rateblocks, 2, FALSE), VLOOKUP(Data!H52, rateblocks,3, FALSE))</f>
        <v>3</v>
      </c>
      <c r="J52">
        <v>4.7832489013671875</v>
      </c>
      <c r="K52">
        <v>4.7016139030456543</v>
      </c>
      <c r="L52">
        <v>81.189872741699219</v>
      </c>
      <c r="M52">
        <v>-8.163481205701828E-2</v>
      </c>
      <c r="N52">
        <v>0.41250407695770264</v>
      </c>
      <c r="O52">
        <v>0.17015960812568665</v>
      </c>
      <c r="P52">
        <v>-0.76014363765716553</v>
      </c>
      <c r="Q52">
        <v>-0.61028003692626953</v>
      </c>
      <c r="R52">
        <v>-0.29795217514038086</v>
      </c>
      <c r="S52">
        <v>-8.163481205701828E-2</v>
      </c>
      <c r="T52">
        <v>0.13468253612518311</v>
      </c>
      <c r="U52">
        <v>0.44701042771339417</v>
      </c>
      <c r="V52">
        <v>0.59687399864196777</v>
      </c>
    </row>
    <row r="53" spans="1:22" x14ac:dyDescent="0.25">
      <c r="A53" t="s">
        <v>125</v>
      </c>
      <c r="B53" t="s">
        <v>86</v>
      </c>
      <c r="C53" t="s">
        <v>101</v>
      </c>
      <c r="D53" t="s">
        <v>110</v>
      </c>
      <c r="E53" t="s">
        <v>87</v>
      </c>
      <c r="F53" t="s">
        <v>58</v>
      </c>
      <c r="G53">
        <v>158</v>
      </c>
      <c r="H53">
        <v>17</v>
      </c>
      <c r="I53">
        <f>IF(VLOOKUP(Data!$A53,summermonths, 2, FALSE) = 1, VLOOKUP(Data!$H53,rateblocks, 2, FALSE), VLOOKUP(Data!H53, rateblocks,3, FALSE))</f>
        <v>2</v>
      </c>
      <c r="J53">
        <v>3.7834370136260986</v>
      </c>
      <c r="K53">
        <v>3.6648993492126465</v>
      </c>
      <c r="L53">
        <v>69.972953796386719</v>
      </c>
      <c r="M53">
        <v>-0.11853761970996857</v>
      </c>
      <c r="N53">
        <v>0.27481597661972046</v>
      </c>
      <c r="O53">
        <v>7.5523823499679565E-2</v>
      </c>
      <c r="P53">
        <v>-0.57056969404220581</v>
      </c>
      <c r="Q53">
        <v>-0.47072845697402954</v>
      </c>
      <c r="R53">
        <v>-0.26265126466751099</v>
      </c>
      <c r="S53">
        <v>-0.11853761970996857</v>
      </c>
      <c r="T53">
        <v>2.5576019659638405E-2</v>
      </c>
      <c r="U53">
        <v>0.2336532324552536</v>
      </c>
      <c r="V53">
        <v>0.33349442481994629</v>
      </c>
    </row>
    <row r="54" spans="1:22" x14ac:dyDescent="0.25">
      <c r="A54" t="s">
        <v>97</v>
      </c>
      <c r="B54" t="s">
        <v>86</v>
      </c>
      <c r="C54" t="s">
        <v>102</v>
      </c>
      <c r="D54" t="s">
        <v>68</v>
      </c>
      <c r="E54" t="s">
        <v>87</v>
      </c>
      <c r="F54" t="s">
        <v>58</v>
      </c>
      <c r="G54">
        <v>158</v>
      </c>
      <c r="H54">
        <v>2</v>
      </c>
      <c r="I54">
        <f>IF(VLOOKUP(Data!$A54,summermonths, 2, FALSE) = 1, VLOOKUP(Data!$H54,rateblocks, 2, FALSE), VLOOKUP(Data!H54, rateblocks,3, FALSE))</f>
        <v>3</v>
      </c>
      <c r="J54">
        <v>3.7813119888305664</v>
      </c>
      <c r="K54">
        <v>3.80025315284729</v>
      </c>
      <c r="L54">
        <v>73.949363708496094</v>
      </c>
      <c r="M54">
        <v>1.8941111862659454E-2</v>
      </c>
      <c r="N54">
        <v>0.33062559366226196</v>
      </c>
      <c r="O54">
        <v>0.10931328684091568</v>
      </c>
      <c r="P54">
        <v>-0.52488958835601807</v>
      </c>
      <c r="Q54">
        <v>-0.40477263927459717</v>
      </c>
      <c r="R54">
        <v>-0.15443912148475647</v>
      </c>
      <c r="S54">
        <v>1.8941111862659454E-2</v>
      </c>
      <c r="T54">
        <v>0.19232134521007538</v>
      </c>
      <c r="U54">
        <v>0.44265484809875488</v>
      </c>
      <c r="V54">
        <v>0.56277179718017578</v>
      </c>
    </row>
    <row r="55" spans="1:22" x14ac:dyDescent="0.25">
      <c r="A55" t="s">
        <v>98</v>
      </c>
      <c r="B55" t="s">
        <v>86</v>
      </c>
      <c r="C55" t="s">
        <v>101</v>
      </c>
      <c r="D55" t="s">
        <v>63</v>
      </c>
      <c r="E55" t="s">
        <v>87</v>
      </c>
      <c r="F55" t="s">
        <v>58</v>
      </c>
      <c r="G55">
        <v>158</v>
      </c>
      <c r="H55">
        <v>19</v>
      </c>
      <c r="I55">
        <f>IF(VLOOKUP(Data!$A55,summermonths, 2, FALSE) = 1, VLOOKUP(Data!$H55,rateblocks, 2, FALSE), VLOOKUP(Data!H55, rateblocks,3, FALSE))</f>
        <v>2</v>
      </c>
      <c r="J55">
        <v>4.6251068115234375</v>
      </c>
      <c r="K55">
        <v>4.9591426849365234</v>
      </c>
      <c r="L55">
        <v>75.626884460449219</v>
      </c>
      <c r="M55">
        <v>0.33403554558753967</v>
      </c>
      <c r="N55">
        <v>0.37463772296905518</v>
      </c>
      <c r="O55">
        <v>0.14035342633724213</v>
      </c>
      <c r="P55">
        <v>-0.28218868374824524</v>
      </c>
      <c r="Q55">
        <v>-0.14608201384544373</v>
      </c>
      <c r="R55">
        <v>0.13757532835006714</v>
      </c>
      <c r="S55">
        <v>0.33403554558753967</v>
      </c>
      <c r="T55">
        <v>0.53049576282501221</v>
      </c>
      <c r="U55">
        <v>0.81415313482284546</v>
      </c>
      <c r="V55">
        <v>0.9502597451210022</v>
      </c>
    </row>
    <row r="56" spans="1:22" x14ac:dyDescent="0.25">
      <c r="A56" t="s">
        <v>99</v>
      </c>
      <c r="B56" t="s">
        <v>86</v>
      </c>
      <c r="C56" t="s">
        <v>101</v>
      </c>
      <c r="D56" t="s">
        <v>64</v>
      </c>
      <c r="E56" t="s">
        <v>87</v>
      </c>
      <c r="F56" t="s">
        <v>58</v>
      </c>
      <c r="G56">
        <v>158</v>
      </c>
      <c r="H56">
        <v>24</v>
      </c>
      <c r="I56">
        <f>IF(VLOOKUP(Data!$A56,summermonths, 2, FALSE) = 1, VLOOKUP(Data!$H56,rateblocks, 2, FALSE), VLOOKUP(Data!H56, rateblocks,3, FALSE))</f>
        <v>3</v>
      </c>
      <c r="J56">
        <v>3.836256742477417</v>
      </c>
      <c r="K56">
        <v>4.0216412544250488</v>
      </c>
      <c r="L56">
        <v>71.770942687988281</v>
      </c>
      <c r="M56">
        <v>0.1853843480348587</v>
      </c>
      <c r="N56">
        <v>0.20997673273086548</v>
      </c>
      <c r="O56">
        <v>4.4090230017900467E-2</v>
      </c>
      <c r="P56">
        <v>-0.1599966436624527</v>
      </c>
      <c r="Q56">
        <v>-8.3711661398410797E-2</v>
      </c>
      <c r="R56">
        <v>7.5272440910339355E-2</v>
      </c>
      <c r="S56">
        <v>0.1853843480348587</v>
      </c>
      <c r="T56">
        <v>0.29549625515937805</v>
      </c>
      <c r="U56">
        <v>0.45448035001754761</v>
      </c>
      <c r="V56">
        <v>0.5307653546333313</v>
      </c>
    </row>
    <row r="57" spans="1:22" x14ac:dyDescent="0.25">
      <c r="A57" t="s">
        <v>98</v>
      </c>
      <c r="B57" t="s">
        <v>86</v>
      </c>
      <c r="C57" t="s">
        <v>101</v>
      </c>
      <c r="D57" t="s">
        <v>63</v>
      </c>
      <c r="E57" t="s">
        <v>87</v>
      </c>
      <c r="F57" t="s">
        <v>58</v>
      </c>
      <c r="G57">
        <v>158</v>
      </c>
      <c r="H57">
        <v>17</v>
      </c>
      <c r="I57">
        <f>IF(VLOOKUP(Data!$A57,summermonths, 2, FALSE) = 1, VLOOKUP(Data!$H57,rateblocks, 2, FALSE), VLOOKUP(Data!H57, rateblocks,3, FALSE))</f>
        <v>1</v>
      </c>
      <c r="J57">
        <v>4.4940886497497559</v>
      </c>
      <c r="K57">
        <v>4.6125450134277344</v>
      </c>
      <c r="L57">
        <v>79.490959167480469</v>
      </c>
      <c r="M57">
        <v>0.11845645308494568</v>
      </c>
      <c r="N57">
        <v>0.38544100522994995</v>
      </c>
      <c r="O57">
        <v>0.14856477081775665</v>
      </c>
      <c r="P57">
        <v>-0.5155375599861145</v>
      </c>
      <c r="Q57">
        <v>-0.37550607323646545</v>
      </c>
      <c r="R57">
        <v>-8.3669006824493408E-2</v>
      </c>
      <c r="S57">
        <v>0.11845645308494568</v>
      </c>
      <c r="T57">
        <v>0.32058191299438477</v>
      </c>
      <c r="U57">
        <v>0.61241894960403442</v>
      </c>
      <c r="V57">
        <v>0.75245046615600586</v>
      </c>
    </row>
    <row r="58" spans="1:22" x14ac:dyDescent="0.25">
      <c r="A58" t="s">
        <v>125</v>
      </c>
      <c r="B58" t="s">
        <v>86</v>
      </c>
      <c r="C58" t="s">
        <v>102</v>
      </c>
      <c r="D58" t="s">
        <v>109</v>
      </c>
      <c r="E58" t="s">
        <v>87</v>
      </c>
      <c r="F58" t="s">
        <v>58</v>
      </c>
      <c r="G58">
        <v>158</v>
      </c>
      <c r="H58">
        <v>8</v>
      </c>
      <c r="I58">
        <f>IF(VLOOKUP(Data!$A58,summermonths, 2, FALSE) = 1, VLOOKUP(Data!$H58,rateblocks, 2, FALSE), VLOOKUP(Data!H58, rateblocks,3, FALSE))</f>
        <v>2</v>
      </c>
      <c r="J58">
        <v>3.243919849395752</v>
      </c>
      <c r="K58">
        <v>3.0128164291381836</v>
      </c>
      <c r="L58">
        <v>67.537971496582031</v>
      </c>
      <c r="M58">
        <v>-0.23110347986221313</v>
      </c>
      <c r="N58">
        <v>0.56670898199081421</v>
      </c>
      <c r="O58">
        <v>0.32115906476974487</v>
      </c>
      <c r="P58">
        <v>-1.1632567644119263</v>
      </c>
      <c r="Q58">
        <v>-0.95737028121948242</v>
      </c>
      <c r="R58">
        <v>-0.52828598022460938</v>
      </c>
      <c r="S58">
        <v>-0.23110347986221313</v>
      </c>
      <c r="T58">
        <v>6.6078998148441315E-2</v>
      </c>
      <c r="U58">
        <v>0.49516329169273376</v>
      </c>
      <c r="V58">
        <v>0.70104986429214478</v>
      </c>
    </row>
    <row r="59" spans="1:22" x14ac:dyDescent="0.25">
      <c r="A59" t="s">
        <v>100</v>
      </c>
      <c r="B59" t="s">
        <v>86</v>
      </c>
      <c r="C59" t="s">
        <v>101</v>
      </c>
      <c r="D59" t="s">
        <v>65</v>
      </c>
      <c r="E59" t="s">
        <v>87</v>
      </c>
      <c r="F59" t="s">
        <v>58</v>
      </c>
      <c r="G59">
        <v>158</v>
      </c>
      <c r="H59">
        <v>24</v>
      </c>
      <c r="I59">
        <f>IF(VLOOKUP(Data!$A59,summermonths, 2, FALSE) = 1, VLOOKUP(Data!$H59,rateblocks, 2, FALSE), VLOOKUP(Data!H59, rateblocks,3, FALSE))</f>
        <v>3</v>
      </c>
      <c r="J59">
        <v>3.628753662109375</v>
      </c>
      <c r="K59">
        <v>3.9880986213684082</v>
      </c>
      <c r="L59">
        <v>71.020713806152344</v>
      </c>
      <c r="M59">
        <v>0.35934501886367798</v>
      </c>
      <c r="N59">
        <v>0.21662580966949463</v>
      </c>
      <c r="O59">
        <v>4.6926740556955338E-2</v>
      </c>
      <c r="P59">
        <v>3.0272700823843479E-3</v>
      </c>
      <c r="Q59">
        <v>8.1727869808673859E-2</v>
      </c>
      <c r="R59">
        <v>0.24574632942676544</v>
      </c>
      <c r="S59">
        <v>0.35934501886367798</v>
      </c>
      <c r="T59">
        <v>0.47294369339942932</v>
      </c>
      <c r="U59">
        <v>0.6369621753692627</v>
      </c>
      <c r="V59">
        <v>0.71566277742385864</v>
      </c>
    </row>
    <row r="60" spans="1:22" x14ac:dyDescent="0.25">
      <c r="A60" t="s">
        <v>96</v>
      </c>
      <c r="B60" t="s">
        <v>86</v>
      </c>
      <c r="C60" t="s">
        <v>102</v>
      </c>
      <c r="D60" t="s">
        <v>67</v>
      </c>
      <c r="E60" t="s">
        <v>87</v>
      </c>
      <c r="F60" t="s">
        <v>58</v>
      </c>
      <c r="G60">
        <v>158</v>
      </c>
      <c r="H60">
        <v>24</v>
      </c>
      <c r="I60">
        <f>IF(VLOOKUP(Data!$A60,summermonths, 2, FALSE) = 1, VLOOKUP(Data!$H60,rateblocks, 2, FALSE), VLOOKUP(Data!H60, rateblocks,3, FALSE))</f>
        <v>3</v>
      </c>
      <c r="J60">
        <v>3.8124597072601318</v>
      </c>
      <c r="K60">
        <v>3.9785125255584717</v>
      </c>
      <c r="L60">
        <v>70.474685668945313</v>
      </c>
      <c r="M60">
        <v>0.16605298221111298</v>
      </c>
      <c r="N60">
        <v>0.54500019550323486</v>
      </c>
      <c r="O60">
        <v>0.29702520370483398</v>
      </c>
      <c r="P60">
        <v>-0.73039257526397705</v>
      </c>
      <c r="Q60">
        <v>-0.53239285945892334</v>
      </c>
      <c r="R60">
        <v>-0.1197453960776329</v>
      </c>
      <c r="S60">
        <v>0.16605298221111298</v>
      </c>
      <c r="T60">
        <v>0.45185136795043945</v>
      </c>
      <c r="U60">
        <v>0.86449885368347168</v>
      </c>
      <c r="V60">
        <v>1.0624985694885254</v>
      </c>
    </row>
    <row r="61" spans="1:22" x14ac:dyDescent="0.25">
      <c r="A61" t="s">
        <v>95</v>
      </c>
      <c r="B61" t="s">
        <v>86</v>
      </c>
      <c r="C61" t="s">
        <v>102</v>
      </c>
      <c r="D61" t="s">
        <v>66</v>
      </c>
      <c r="E61" t="s">
        <v>87</v>
      </c>
      <c r="F61" t="s">
        <v>58</v>
      </c>
      <c r="G61">
        <v>158</v>
      </c>
      <c r="H61">
        <v>4</v>
      </c>
      <c r="I61">
        <f>IF(VLOOKUP(Data!$A61,summermonths, 2, FALSE) = 1, VLOOKUP(Data!$H61,rateblocks, 2, FALSE), VLOOKUP(Data!H61, rateblocks,3, FALSE))</f>
        <v>3</v>
      </c>
      <c r="J61">
        <v>3.3200199604034424</v>
      </c>
      <c r="K61">
        <v>3.3378796577453613</v>
      </c>
      <c r="L61">
        <v>61.177215576171875</v>
      </c>
      <c r="M61">
        <v>1.7859766259789467E-2</v>
      </c>
      <c r="N61">
        <v>0.35462406277656555</v>
      </c>
      <c r="O61">
        <v>0.12575823068618774</v>
      </c>
      <c r="P61">
        <v>-0.56544488668441772</v>
      </c>
      <c r="Q61">
        <v>-0.43660926818847656</v>
      </c>
      <c r="R61">
        <v>-0.16810527443885803</v>
      </c>
      <c r="S61">
        <v>1.7859766259789467E-2</v>
      </c>
      <c r="T61">
        <v>0.20382480323314667</v>
      </c>
      <c r="U61">
        <v>0.472328782081604</v>
      </c>
      <c r="V61">
        <v>0.60116446018218994</v>
      </c>
    </row>
    <row r="62" spans="1:22" x14ac:dyDescent="0.25">
      <c r="A62" t="s">
        <v>96</v>
      </c>
      <c r="B62" t="s">
        <v>86</v>
      </c>
      <c r="C62" t="s">
        <v>102</v>
      </c>
      <c r="D62" t="s">
        <v>67</v>
      </c>
      <c r="E62" t="s">
        <v>87</v>
      </c>
      <c r="F62" t="s">
        <v>58</v>
      </c>
      <c r="G62">
        <v>158</v>
      </c>
      <c r="H62">
        <v>10</v>
      </c>
      <c r="I62">
        <f>IF(VLOOKUP(Data!$A62,summermonths, 2, FALSE) = 1, VLOOKUP(Data!$H62,rateblocks, 2, FALSE), VLOOKUP(Data!H62, rateblocks,3, FALSE))</f>
        <v>2</v>
      </c>
      <c r="J62">
        <v>3.5372636318206787</v>
      </c>
      <c r="K62">
        <v>3.8368039131164551</v>
      </c>
      <c r="L62">
        <v>77.7911376953125</v>
      </c>
      <c r="M62">
        <v>0.29954013228416443</v>
      </c>
      <c r="N62">
        <v>0.52106678485870361</v>
      </c>
      <c r="O62">
        <v>0.27151060104370117</v>
      </c>
      <c r="P62">
        <v>-0.55753844976425171</v>
      </c>
      <c r="Q62">
        <v>-0.36823382973670959</v>
      </c>
      <c r="R62">
        <v>2.629244327545166E-2</v>
      </c>
      <c r="S62">
        <v>0.29954013228416443</v>
      </c>
      <c r="T62">
        <v>0.5727878212928772</v>
      </c>
      <c r="U62">
        <v>0.96731406450271606</v>
      </c>
      <c r="V62">
        <v>1.1566187143325806</v>
      </c>
    </row>
    <row r="63" spans="1:22" x14ac:dyDescent="0.25">
      <c r="A63" t="s">
        <v>100</v>
      </c>
      <c r="B63" t="s">
        <v>86</v>
      </c>
      <c r="C63" t="s">
        <v>102</v>
      </c>
      <c r="D63" t="s">
        <v>71</v>
      </c>
      <c r="E63" t="s">
        <v>87</v>
      </c>
      <c r="F63" t="s">
        <v>58</v>
      </c>
      <c r="G63">
        <v>158</v>
      </c>
      <c r="H63">
        <v>20</v>
      </c>
      <c r="I63">
        <f>IF(VLOOKUP(Data!$A63,summermonths, 2, FALSE) = 1, VLOOKUP(Data!$H63,rateblocks, 2, FALSE), VLOOKUP(Data!H63, rateblocks,3, FALSE))</f>
        <v>2</v>
      </c>
      <c r="J63">
        <v>5.6750588417053223</v>
      </c>
      <c r="K63">
        <v>6.4045567512512207</v>
      </c>
      <c r="L63">
        <v>77.329116821289063</v>
      </c>
      <c r="M63">
        <v>0.72949820756912231</v>
      </c>
      <c r="N63">
        <v>0.56747078895568848</v>
      </c>
      <c r="O63">
        <v>0.32202309370040894</v>
      </c>
      <c r="P63">
        <v>-0.20390817523002625</v>
      </c>
      <c r="Q63">
        <v>2.2551296278834343E-3</v>
      </c>
      <c r="R63">
        <v>0.43191623687744141</v>
      </c>
      <c r="S63">
        <v>0.72949820756912231</v>
      </c>
      <c r="T63">
        <v>1.0270801782608032</v>
      </c>
      <c r="U63">
        <v>1.4567413330078125</v>
      </c>
      <c r="V63">
        <v>1.6629046201705933</v>
      </c>
    </row>
    <row r="64" spans="1:22" x14ac:dyDescent="0.25">
      <c r="A64" t="s">
        <v>95</v>
      </c>
      <c r="B64" t="s">
        <v>86</v>
      </c>
      <c r="C64" t="s">
        <v>102</v>
      </c>
      <c r="D64" t="s">
        <v>66</v>
      </c>
      <c r="E64" t="s">
        <v>87</v>
      </c>
      <c r="F64" t="s">
        <v>58</v>
      </c>
      <c r="G64">
        <v>158</v>
      </c>
      <c r="H64">
        <v>1</v>
      </c>
      <c r="I64">
        <f>IF(VLOOKUP(Data!$A64,summermonths, 2, FALSE) = 1, VLOOKUP(Data!$H64,rateblocks, 2, FALSE), VLOOKUP(Data!H64, rateblocks,3, FALSE))</f>
        <v>3</v>
      </c>
      <c r="J64">
        <v>3.5899381637573242</v>
      </c>
      <c r="K64">
        <v>3.5103163719177246</v>
      </c>
      <c r="L64">
        <v>63.936710357666016</v>
      </c>
      <c r="M64">
        <v>-7.9621642827987671E-2</v>
      </c>
      <c r="N64">
        <v>0.37281182408332825</v>
      </c>
      <c r="O64">
        <v>0.13898865878582001</v>
      </c>
      <c r="P64">
        <v>-0.69284254312515259</v>
      </c>
      <c r="Q64">
        <v>-0.5573992133140564</v>
      </c>
      <c r="R64">
        <v>-0.27512434124946594</v>
      </c>
      <c r="S64">
        <v>-7.9621642827987671E-2</v>
      </c>
      <c r="T64">
        <v>0.11588107049465179</v>
      </c>
      <c r="U64">
        <v>0.39815592765808105</v>
      </c>
      <c r="V64">
        <v>0.53359925746917725</v>
      </c>
    </row>
    <row r="65" spans="1:22" x14ac:dyDescent="0.25">
      <c r="A65" t="s">
        <v>124</v>
      </c>
      <c r="B65" t="s">
        <v>86</v>
      </c>
      <c r="C65" t="s">
        <v>102</v>
      </c>
      <c r="D65" t="s">
        <v>105</v>
      </c>
      <c r="E65" t="s">
        <v>87</v>
      </c>
      <c r="F65" t="s">
        <v>58</v>
      </c>
      <c r="G65">
        <v>158</v>
      </c>
      <c r="H65">
        <v>6</v>
      </c>
      <c r="I65">
        <f>IF(VLOOKUP(Data!$A65,summermonths, 2, FALSE) = 1, VLOOKUP(Data!$H65,rateblocks, 2, FALSE), VLOOKUP(Data!H65, rateblocks,3, FALSE))</f>
        <v>3</v>
      </c>
      <c r="J65">
        <v>3.4231526851654053</v>
      </c>
      <c r="K65">
        <v>3.59246826171875</v>
      </c>
      <c r="L65">
        <v>63.183544158935547</v>
      </c>
      <c r="M65">
        <v>0.16931566596031189</v>
      </c>
      <c r="N65">
        <v>0.28432562947273254</v>
      </c>
      <c r="O65">
        <v>8.0841064453125E-2</v>
      </c>
      <c r="P65">
        <v>-0.29835838079452515</v>
      </c>
      <c r="Q65">
        <v>-0.1950622946023941</v>
      </c>
      <c r="R65">
        <v>2.021515928208828E-2</v>
      </c>
      <c r="S65">
        <v>0.16931566596031189</v>
      </c>
      <c r="T65">
        <v>0.31841617822647095</v>
      </c>
      <c r="U65">
        <v>0.53369361162185669</v>
      </c>
      <c r="V65">
        <v>0.63698971271514893</v>
      </c>
    </row>
    <row r="66" spans="1:22" x14ac:dyDescent="0.25">
      <c r="A66" t="s">
        <v>122</v>
      </c>
      <c r="B66" t="s">
        <v>86</v>
      </c>
      <c r="C66" t="s">
        <v>102</v>
      </c>
      <c r="D66" t="s">
        <v>106</v>
      </c>
      <c r="E66" t="s">
        <v>87</v>
      </c>
      <c r="F66" t="s">
        <v>58</v>
      </c>
      <c r="G66">
        <v>158</v>
      </c>
      <c r="H66">
        <v>20</v>
      </c>
      <c r="I66">
        <f>IF(VLOOKUP(Data!$A66,summermonths, 2, FALSE) = 1, VLOOKUP(Data!$H66,rateblocks, 2, FALSE), VLOOKUP(Data!H66, rateblocks,3, FALSE))</f>
        <v>1</v>
      </c>
      <c r="J66">
        <v>4.7317256927490234</v>
      </c>
      <c r="K66">
        <v>4.9167404174804687</v>
      </c>
      <c r="L66">
        <v>48.082279205322266</v>
      </c>
      <c r="M66">
        <v>0.18501473963260651</v>
      </c>
      <c r="N66">
        <v>0.45621496438980103</v>
      </c>
      <c r="O66">
        <v>0.20813208818435669</v>
      </c>
      <c r="P66">
        <v>-0.56539207696914673</v>
      </c>
      <c r="Q66">
        <v>-0.39964824914932251</v>
      </c>
      <c r="R66">
        <v>-5.4224621504545212E-2</v>
      </c>
      <c r="S66">
        <v>0.18501473963260651</v>
      </c>
      <c r="T66">
        <v>0.42425408959388733</v>
      </c>
      <c r="U66">
        <v>0.76967775821685791</v>
      </c>
      <c r="V66">
        <v>0.93542158603668213</v>
      </c>
    </row>
    <row r="67" spans="1:22" x14ac:dyDescent="0.25">
      <c r="A67" t="s">
        <v>125</v>
      </c>
      <c r="B67" t="s">
        <v>86</v>
      </c>
      <c r="C67" t="s">
        <v>102</v>
      </c>
      <c r="D67" t="s">
        <v>109</v>
      </c>
      <c r="E67" t="s">
        <v>87</v>
      </c>
      <c r="F67" t="s">
        <v>58</v>
      </c>
      <c r="G67">
        <v>158</v>
      </c>
      <c r="H67">
        <v>4</v>
      </c>
      <c r="I67">
        <f>IF(VLOOKUP(Data!$A67,summermonths, 2, FALSE) = 1, VLOOKUP(Data!$H67,rateblocks, 2, FALSE), VLOOKUP(Data!H67, rateblocks,3, FALSE))</f>
        <v>3</v>
      </c>
      <c r="J67">
        <v>3.4864802360534668</v>
      </c>
      <c r="K67">
        <v>3.3474366664886475</v>
      </c>
      <c r="L67">
        <v>60.063289642333984</v>
      </c>
      <c r="M67">
        <v>-0.13904353976249695</v>
      </c>
      <c r="N67">
        <v>0.27629244327545166</v>
      </c>
      <c r="O67">
        <v>7.6337516307830811E-2</v>
      </c>
      <c r="P67">
        <v>-0.59350419044494629</v>
      </c>
      <c r="Q67">
        <v>-0.49312654137611389</v>
      </c>
      <c r="R67">
        <v>-0.2839314341545105</v>
      </c>
      <c r="S67">
        <v>-0.13904353976249695</v>
      </c>
      <c r="T67">
        <v>5.8443592861294746E-3</v>
      </c>
      <c r="U67">
        <v>0.21503947675228119</v>
      </c>
      <c r="V67">
        <v>0.31541708111763</v>
      </c>
    </row>
    <row r="68" spans="1:22" x14ac:dyDescent="0.25">
      <c r="A68" t="s">
        <v>123</v>
      </c>
      <c r="B68" t="s">
        <v>86</v>
      </c>
      <c r="C68" t="s">
        <v>101</v>
      </c>
      <c r="D68" t="s">
        <v>107</v>
      </c>
      <c r="E68" t="s">
        <v>87</v>
      </c>
      <c r="F68" t="s">
        <v>58</v>
      </c>
      <c r="G68">
        <v>158</v>
      </c>
      <c r="H68">
        <v>10</v>
      </c>
      <c r="I68">
        <f>IF(VLOOKUP(Data!$A68,summermonths, 2, FALSE) = 1, VLOOKUP(Data!$H68,rateblocks, 2, FALSE), VLOOKUP(Data!H68, rateblocks,3, FALSE))</f>
        <v>2</v>
      </c>
      <c r="J68">
        <v>3.270679235458374</v>
      </c>
      <c r="K68">
        <v>3.1597168445587158</v>
      </c>
      <c r="L68">
        <v>65.327445983886719</v>
      </c>
      <c r="M68">
        <v>-0.11096242815256119</v>
      </c>
      <c r="N68">
        <v>0.27599915862083435</v>
      </c>
      <c r="O68">
        <v>7.617553323507309E-2</v>
      </c>
      <c r="P68">
        <v>-0.56494063138961792</v>
      </c>
      <c r="Q68">
        <v>-0.46466958522796631</v>
      </c>
      <c r="R68">
        <v>-0.25569653511047363</v>
      </c>
      <c r="S68">
        <v>-0.11096242815256119</v>
      </c>
      <c r="T68">
        <v>3.377167135477066E-2</v>
      </c>
      <c r="U68">
        <v>0.24274472892284393</v>
      </c>
      <c r="V68">
        <v>0.34301578998565674</v>
      </c>
    </row>
    <row r="69" spans="1:22" x14ac:dyDescent="0.25">
      <c r="A69" t="s">
        <v>97</v>
      </c>
      <c r="B69" t="s">
        <v>86</v>
      </c>
      <c r="C69" t="s">
        <v>102</v>
      </c>
      <c r="D69" t="s">
        <v>68</v>
      </c>
      <c r="E69" t="s">
        <v>87</v>
      </c>
      <c r="F69" t="s">
        <v>58</v>
      </c>
      <c r="G69">
        <v>158</v>
      </c>
      <c r="H69">
        <v>3</v>
      </c>
      <c r="I69">
        <f>IF(VLOOKUP(Data!$A69,summermonths, 2, FALSE) = 1, VLOOKUP(Data!$H69,rateblocks, 2, FALSE), VLOOKUP(Data!H69, rateblocks,3, FALSE))</f>
        <v>3</v>
      </c>
      <c r="J69">
        <v>3.7781925201416016</v>
      </c>
      <c r="K69">
        <v>3.7490823268890381</v>
      </c>
      <c r="L69">
        <v>73.835441589355469</v>
      </c>
      <c r="M69">
        <v>-2.9110154137015343E-2</v>
      </c>
      <c r="N69">
        <v>0.33398815989494324</v>
      </c>
      <c r="O69">
        <v>0.11154808849096298</v>
      </c>
      <c r="P69">
        <v>-0.57847177982330322</v>
      </c>
      <c r="Q69">
        <v>-0.45713320374488831</v>
      </c>
      <c r="R69">
        <v>-0.20425371825695038</v>
      </c>
      <c r="S69">
        <v>-2.9110154137015343E-2</v>
      </c>
      <c r="T69">
        <v>0.14603340625762939</v>
      </c>
      <c r="U69">
        <v>0.39891290664672852</v>
      </c>
      <c r="V69">
        <v>0.52025145292282104</v>
      </c>
    </row>
    <row r="70" spans="1:22" x14ac:dyDescent="0.25">
      <c r="A70" t="s">
        <v>99</v>
      </c>
      <c r="B70" t="s">
        <v>86</v>
      </c>
      <c r="C70" t="s">
        <v>101</v>
      </c>
      <c r="D70" t="s">
        <v>64</v>
      </c>
      <c r="E70" t="s">
        <v>87</v>
      </c>
      <c r="F70" t="s">
        <v>58</v>
      </c>
      <c r="G70">
        <v>158</v>
      </c>
      <c r="H70">
        <v>8</v>
      </c>
      <c r="I70">
        <f>IF(VLOOKUP(Data!$A70,summermonths, 2, FALSE) = 1, VLOOKUP(Data!$H70,rateblocks, 2, FALSE), VLOOKUP(Data!H70, rateblocks,3, FALSE))</f>
        <v>2</v>
      </c>
      <c r="J70">
        <v>3.1732587814331055</v>
      </c>
      <c r="K70">
        <v>3.448753833770752</v>
      </c>
      <c r="L70">
        <v>72.270042419433594</v>
      </c>
      <c r="M70">
        <v>0.27549496293067932</v>
      </c>
      <c r="N70">
        <v>0.29637622833251953</v>
      </c>
      <c r="O70">
        <v>8.783886581659317E-2</v>
      </c>
      <c r="P70">
        <v>-0.21200054883956909</v>
      </c>
      <c r="Q70">
        <v>-0.10432645678520203</v>
      </c>
      <c r="R70">
        <v>0.12007511407136917</v>
      </c>
      <c r="S70">
        <v>0.27549496293067932</v>
      </c>
      <c r="T70">
        <v>0.43091481924057007</v>
      </c>
      <c r="U70">
        <v>0.65531635284423828</v>
      </c>
      <c r="V70">
        <v>0.76299047470092773</v>
      </c>
    </row>
    <row r="71" spans="1:22" x14ac:dyDescent="0.25">
      <c r="A71" t="s">
        <v>100</v>
      </c>
      <c r="B71" t="s">
        <v>86</v>
      </c>
      <c r="C71" t="s">
        <v>102</v>
      </c>
      <c r="D71" t="s">
        <v>71</v>
      </c>
      <c r="E71" t="s">
        <v>87</v>
      </c>
      <c r="F71" t="s">
        <v>58</v>
      </c>
      <c r="G71">
        <v>158</v>
      </c>
      <c r="H71">
        <v>21</v>
      </c>
      <c r="I71">
        <f>IF(VLOOKUP(Data!$A71,summermonths, 2, FALSE) = 1, VLOOKUP(Data!$H71,rateblocks, 2, FALSE), VLOOKUP(Data!H71, rateblocks,3, FALSE))</f>
        <v>2</v>
      </c>
      <c r="J71">
        <v>5.2881031036376953</v>
      </c>
      <c r="K71">
        <v>6.0947785377502441</v>
      </c>
      <c r="L71">
        <v>76.968353271484375</v>
      </c>
      <c r="M71">
        <v>0.80667519569396973</v>
      </c>
      <c r="N71">
        <v>0.52284705638885498</v>
      </c>
      <c r="O71">
        <v>0.27336904406547546</v>
      </c>
      <c r="P71">
        <v>-5.3331680595874786E-2</v>
      </c>
      <c r="Q71">
        <v>0.13661973178386688</v>
      </c>
      <c r="R71">
        <v>0.5324939489364624</v>
      </c>
      <c r="S71">
        <v>0.80667519569396973</v>
      </c>
      <c r="T71">
        <v>1.0808564424514771</v>
      </c>
      <c r="U71">
        <v>1.4767307043075562</v>
      </c>
      <c r="V71">
        <v>1.6666821241378784</v>
      </c>
    </row>
    <row r="72" spans="1:22" x14ac:dyDescent="0.25">
      <c r="A72" t="s">
        <v>100</v>
      </c>
      <c r="B72" t="s">
        <v>86</v>
      </c>
      <c r="C72" t="s">
        <v>102</v>
      </c>
      <c r="D72" t="s">
        <v>71</v>
      </c>
      <c r="E72" t="s">
        <v>87</v>
      </c>
      <c r="F72" t="s">
        <v>58</v>
      </c>
      <c r="G72">
        <v>158</v>
      </c>
      <c r="H72">
        <v>10</v>
      </c>
      <c r="I72">
        <f>IF(VLOOKUP(Data!$A72,summermonths, 2, FALSE) = 1, VLOOKUP(Data!$H72,rateblocks, 2, FALSE), VLOOKUP(Data!H72, rateblocks,3, FALSE))</f>
        <v>2</v>
      </c>
      <c r="J72">
        <v>3.6225001811981201</v>
      </c>
      <c r="K72">
        <v>4.2822785377502441</v>
      </c>
      <c r="L72">
        <v>83.006332397460938</v>
      </c>
      <c r="M72">
        <v>0.6597781777381897</v>
      </c>
      <c r="N72">
        <v>0.74988281726837158</v>
      </c>
      <c r="O72">
        <v>0.56232422590255737</v>
      </c>
      <c r="P72">
        <v>-0.57366931438446045</v>
      </c>
      <c r="Q72">
        <v>-0.30123531818389893</v>
      </c>
      <c r="R72">
        <v>0.26653924584388733</v>
      </c>
      <c r="S72">
        <v>0.6597781777381897</v>
      </c>
      <c r="T72">
        <v>1.0530171394348145</v>
      </c>
      <c r="U72">
        <v>1.6207916736602783</v>
      </c>
      <c r="V72">
        <v>1.8932256698608398</v>
      </c>
    </row>
    <row r="73" spans="1:22" x14ac:dyDescent="0.25">
      <c r="A73" t="s">
        <v>98</v>
      </c>
      <c r="B73" t="s">
        <v>86</v>
      </c>
      <c r="C73" t="s">
        <v>101</v>
      </c>
      <c r="D73" t="s">
        <v>63</v>
      </c>
      <c r="E73" t="s">
        <v>87</v>
      </c>
      <c r="F73" t="s">
        <v>58</v>
      </c>
      <c r="G73">
        <v>158</v>
      </c>
      <c r="H73">
        <v>2</v>
      </c>
      <c r="I73">
        <f>IF(VLOOKUP(Data!$A73,summermonths, 2, FALSE) = 1, VLOOKUP(Data!$H73,rateblocks, 2, FALSE), VLOOKUP(Data!H73, rateblocks,3, FALSE))</f>
        <v>3</v>
      </c>
      <c r="J73">
        <v>3.7427201271057129</v>
      </c>
      <c r="K73">
        <v>3.7765460014343262</v>
      </c>
      <c r="L73">
        <v>69.362564086914062</v>
      </c>
      <c r="M73">
        <v>3.3826094120740891E-2</v>
      </c>
      <c r="N73">
        <v>0.24546456336975098</v>
      </c>
      <c r="O73">
        <v>6.0252852737903595E-2</v>
      </c>
      <c r="P73">
        <v>-0.36992719769477844</v>
      </c>
      <c r="Q73">
        <v>-0.28074941039085388</v>
      </c>
      <c r="R73">
        <v>-9.4895645976066589E-2</v>
      </c>
      <c r="S73">
        <v>3.3826094120740891E-2</v>
      </c>
      <c r="T73">
        <v>0.16254784166812897</v>
      </c>
      <c r="U73">
        <v>0.34840157628059387</v>
      </c>
      <c r="V73">
        <v>0.43757936358451843</v>
      </c>
    </row>
    <row r="74" spans="1:22" x14ac:dyDescent="0.25">
      <c r="A74" t="s">
        <v>96</v>
      </c>
      <c r="B74" t="s">
        <v>86</v>
      </c>
      <c r="C74" t="s">
        <v>101</v>
      </c>
      <c r="D74" t="s">
        <v>61</v>
      </c>
      <c r="E74" t="s">
        <v>87</v>
      </c>
      <c r="F74" t="s">
        <v>58</v>
      </c>
      <c r="G74">
        <v>158</v>
      </c>
      <c r="H74">
        <v>6</v>
      </c>
      <c r="I74">
        <f>IF(VLOOKUP(Data!$A74,summermonths, 2, FALSE) = 1, VLOOKUP(Data!$H74,rateblocks, 2, FALSE), VLOOKUP(Data!H74, rateblocks,3, FALSE))</f>
        <v>3</v>
      </c>
      <c r="J74">
        <v>3.2161040306091309</v>
      </c>
      <c r="K74">
        <v>3.5274496078491211</v>
      </c>
      <c r="L74">
        <v>63.280494689941406</v>
      </c>
      <c r="M74">
        <v>0.31134557723999023</v>
      </c>
      <c r="N74">
        <v>0.27724853157997131</v>
      </c>
      <c r="O74">
        <v>7.6866745948791504E-2</v>
      </c>
      <c r="P74">
        <v>-0.14468768239021301</v>
      </c>
      <c r="Q74">
        <v>-4.3962713330984116E-2</v>
      </c>
      <c r="R74">
        <v>0.16595630347728729</v>
      </c>
      <c r="S74">
        <v>0.31134557723999023</v>
      </c>
      <c r="T74">
        <v>0.45673483610153198</v>
      </c>
      <c r="U74">
        <v>0.66665387153625488</v>
      </c>
      <c r="V74">
        <v>0.76737880706787109</v>
      </c>
    </row>
    <row r="75" spans="1:22" x14ac:dyDescent="0.25">
      <c r="A75" t="s">
        <v>125</v>
      </c>
      <c r="B75" t="s">
        <v>86</v>
      </c>
      <c r="C75" t="s">
        <v>101</v>
      </c>
      <c r="D75" t="s">
        <v>110</v>
      </c>
      <c r="E75" t="s">
        <v>87</v>
      </c>
      <c r="F75" t="s">
        <v>58</v>
      </c>
      <c r="G75">
        <v>158</v>
      </c>
      <c r="H75">
        <v>5</v>
      </c>
      <c r="I75">
        <f>IF(VLOOKUP(Data!$A75,summermonths, 2, FALSE) = 1, VLOOKUP(Data!$H75,rateblocks, 2, FALSE), VLOOKUP(Data!H75, rateblocks,3, FALSE))</f>
        <v>3</v>
      </c>
      <c r="J75">
        <v>3.3883028030395508</v>
      </c>
      <c r="K75">
        <v>3.2991728782653809</v>
      </c>
      <c r="L75">
        <v>56.983600616455078</v>
      </c>
      <c r="M75">
        <v>-8.9129850268363953E-2</v>
      </c>
      <c r="N75">
        <v>0.16042611002922058</v>
      </c>
      <c r="O75">
        <v>2.5736536830663681E-2</v>
      </c>
      <c r="P75">
        <v>-0.35300731658935547</v>
      </c>
      <c r="Q75">
        <v>-0.29472419619560242</v>
      </c>
      <c r="R75">
        <v>-0.17325738072395325</v>
      </c>
      <c r="S75">
        <v>-8.9129850268363953E-2</v>
      </c>
      <c r="T75">
        <v>-5.0023160874843597E-3</v>
      </c>
      <c r="U75">
        <v>0.11646448075771332</v>
      </c>
      <c r="V75">
        <v>0.17474761605262756</v>
      </c>
    </row>
    <row r="76" spans="1:22" x14ac:dyDescent="0.25">
      <c r="A76" t="s">
        <v>99</v>
      </c>
      <c r="B76" t="s">
        <v>86</v>
      </c>
      <c r="C76" t="s">
        <v>101</v>
      </c>
      <c r="D76" t="s">
        <v>64</v>
      </c>
      <c r="E76" t="s">
        <v>87</v>
      </c>
      <c r="F76" t="s">
        <v>58</v>
      </c>
      <c r="G76">
        <v>158</v>
      </c>
      <c r="H76">
        <v>16</v>
      </c>
      <c r="I76">
        <f>IF(VLOOKUP(Data!$A76,summermonths, 2, FALSE) = 1, VLOOKUP(Data!$H76,rateblocks, 2, FALSE), VLOOKUP(Data!H76, rateblocks,3, FALSE))</f>
        <v>1</v>
      </c>
      <c r="J76">
        <v>4.7329859733581543</v>
      </c>
      <c r="K76">
        <v>4.6320013999938965</v>
      </c>
      <c r="L76">
        <v>80.936103820800781</v>
      </c>
      <c r="M76">
        <v>-0.10098490864038467</v>
      </c>
      <c r="N76">
        <v>0.32123276591300964</v>
      </c>
      <c r="O76">
        <v>0.10319048911333084</v>
      </c>
      <c r="P76">
        <v>-0.62936580181121826</v>
      </c>
      <c r="Q76">
        <v>-0.51266127824783325</v>
      </c>
      <c r="R76">
        <v>-0.26943954825401306</v>
      </c>
      <c r="S76">
        <v>-0.10098490864038467</v>
      </c>
      <c r="T76">
        <v>6.746971607208252E-2</v>
      </c>
      <c r="U76">
        <v>0.31069144606590271</v>
      </c>
      <c r="V76">
        <v>0.42739596962928772</v>
      </c>
    </row>
    <row r="77" spans="1:22" x14ac:dyDescent="0.25">
      <c r="A77" t="s">
        <v>97</v>
      </c>
      <c r="B77" t="s">
        <v>86</v>
      </c>
      <c r="C77" t="s">
        <v>101</v>
      </c>
      <c r="D77" t="s">
        <v>62</v>
      </c>
      <c r="E77" t="s">
        <v>87</v>
      </c>
      <c r="F77" t="s">
        <v>58</v>
      </c>
      <c r="G77">
        <v>158</v>
      </c>
      <c r="H77">
        <v>5</v>
      </c>
      <c r="I77">
        <f>IF(VLOOKUP(Data!$A77,summermonths, 2, FALSE) = 1, VLOOKUP(Data!$H77,rateblocks, 2, FALSE), VLOOKUP(Data!H77, rateblocks,3, FALSE))</f>
        <v>3</v>
      </c>
      <c r="J77">
        <v>3.451479434967041</v>
      </c>
      <c r="K77">
        <v>3.6903271675109863</v>
      </c>
      <c r="L77">
        <v>67.493392944335938</v>
      </c>
      <c r="M77">
        <v>0.23884771764278412</v>
      </c>
      <c r="N77">
        <v>0.26054695248603821</v>
      </c>
      <c r="O77">
        <v>6.7884713411331177E-2</v>
      </c>
      <c r="P77">
        <v>-0.18971388041973114</v>
      </c>
      <c r="Q77">
        <v>-9.5056638121604919E-2</v>
      </c>
      <c r="R77">
        <v>0.10221676528453827</v>
      </c>
      <c r="S77">
        <v>0.23884771764278412</v>
      </c>
      <c r="T77">
        <v>0.37547868490219116</v>
      </c>
      <c r="U77">
        <v>0.57275205850601196</v>
      </c>
      <c r="V77">
        <v>0.66740930080413818</v>
      </c>
    </row>
    <row r="78" spans="1:22" x14ac:dyDescent="0.25">
      <c r="A78" t="s">
        <v>123</v>
      </c>
      <c r="B78" t="s">
        <v>86</v>
      </c>
      <c r="C78" t="s">
        <v>102</v>
      </c>
      <c r="D78" t="s">
        <v>112</v>
      </c>
      <c r="E78" t="s">
        <v>87</v>
      </c>
      <c r="F78" t="s">
        <v>58</v>
      </c>
      <c r="G78">
        <v>158</v>
      </c>
      <c r="H78">
        <v>11</v>
      </c>
      <c r="I78">
        <f>IF(VLOOKUP(Data!$A78,summermonths, 2, FALSE) = 1, VLOOKUP(Data!$H78,rateblocks, 2, FALSE), VLOOKUP(Data!H78, rateblocks,3, FALSE))</f>
        <v>2</v>
      </c>
      <c r="J78">
        <v>3.9006927013397217</v>
      </c>
      <c r="K78">
        <v>3.6065506935119629</v>
      </c>
      <c r="L78">
        <v>82.639244079589844</v>
      </c>
      <c r="M78">
        <v>-0.29414200782775879</v>
      </c>
      <c r="N78">
        <v>0.51203089952468872</v>
      </c>
      <c r="O78">
        <v>0.26217564940452576</v>
      </c>
      <c r="P78">
        <v>-1.1363579034805298</v>
      </c>
      <c r="Q78">
        <v>-0.95033597946166992</v>
      </c>
      <c r="R78">
        <v>-0.56265127658843994</v>
      </c>
      <c r="S78">
        <v>-0.29414200782775879</v>
      </c>
      <c r="T78">
        <v>-2.5632740929722786E-2</v>
      </c>
      <c r="U78">
        <v>0.36205199360847473</v>
      </c>
      <c r="V78">
        <v>0.54807388782501221</v>
      </c>
    </row>
    <row r="79" spans="1:22" x14ac:dyDescent="0.25">
      <c r="A79" t="s">
        <v>100</v>
      </c>
      <c r="B79" t="s">
        <v>86</v>
      </c>
      <c r="C79" t="s">
        <v>102</v>
      </c>
      <c r="D79" t="s">
        <v>71</v>
      </c>
      <c r="E79" t="s">
        <v>87</v>
      </c>
      <c r="F79" t="s">
        <v>58</v>
      </c>
      <c r="G79">
        <v>158</v>
      </c>
      <c r="H79">
        <v>18</v>
      </c>
      <c r="I79">
        <f>IF(VLOOKUP(Data!$A79,summermonths, 2, FALSE) = 1, VLOOKUP(Data!$H79,rateblocks, 2, FALSE), VLOOKUP(Data!H79, rateblocks,3, FALSE))</f>
        <v>1</v>
      </c>
      <c r="J79">
        <v>4.5381851196289062</v>
      </c>
      <c r="K79">
        <v>4.7870254516601563</v>
      </c>
      <c r="L79">
        <v>80.2088623046875</v>
      </c>
      <c r="M79">
        <v>0.24884003400802612</v>
      </c>
      <c r="N79">
        <v>0.51493138074874878</v>
      </c>
      <c r="O79">
        <v>0.26515433192253113</v>
      </c>
      <c r="P79">
        <v>-0.59814673662185669</v>
      </c>
      <c r="Q79">
        <v>-0.41107109189033508</v>
      </c>
      <c r="R79">
        <v>-2.1190246567130089E-2</v>
      </c>
      <c r="S79">
        <v>0.24884003400802612</v>
      </c>
      <c r="T79">
        <v>0.51887029409408569</v>
      </c>
      <c r="U79">
        <v>0.90875113010406494</v>
      </c>
      <c r="V79">
        <v>1.0958267450332642</v>
      </c>
    </row>
    <row r="80" spans="1:22" x14ac:dyDescent="0.25">
      <c r="A80" t="s">
        <v>124</v>
      </c>
      <c r="B80" t="s">
        <v>86</v>
      </c>
      <c r="C80" t="s">
        <v>102</v>
      </c>
      <c r="D80" t="s">
        <v>105</v>
      </c>
      <c r="E80" t="s">
        <v>87</v>
      </c>
      <c r="F80" t="s">
        <v>58</v>
      </c>
      <c r="G80">
        <v>158</v>
      </c>
      <c r="H80">
        <v>21</v>
      </c>
      <c r="I80">
        <f>IF(VLOOKUP(Data!$A80,summermonths, 2, FALSE) = 1, VLOOKUP(Data!$H80,rateblocks, 2, FALSE), VLOOKUP(Data!H80, rateblocks,3, FALSE))</f>
        <v>2</v>
      </c>
      <c r="J80">
        <v>5.1857700347900391</v>
      </c>
      <c r="K80">
        <v>5.1080379486083984</v>
      </c>
      <c r="L80">
        <v>69.974685668945313</v>
      </c>
      <c r="M80">
        <v>-7.7732205390930176E-2</v>
      </c>
      <c r="N80">
        <v>0.54466009140014648</v>
      </c>
      <c r="O80">
        <v>0.29665461182594299</v>
      </c>
      <c r="P80">
        <v>-0.97361832857131958</v>
      </c>
      <c r="Q80">
        <v>-0.77574217319488525</v>
      </c>
      <c r="R80">
        <v>-0.36335223913192749</v>
      </c>
      <c r="S80">
        <v>-7.7732205390930176E-2</v>
      </c>
      <c r="T80">
        <v>0.20788782835006714</v>
      </c>
      <c r="U80">
        <v>0.6202777624130249</v>
      </c>
      <c r="V80">
        <v>0.81815391778945923</v>
      </c>
    </row>
    <row r="81" spans="1:22" x14ac:dyDescent="0.25">
      <c r="A81" t="s">
        <v>95</v>
      </c>
      <c r="B81" t="s">
        <v>86</v>
      </c>
      <c r="C81" t="s">
        <v>102</v>
      </c>
      <c r="D81" t="s">
        <v>66</v>
      </c>
      <c r="E81" t="s">
        <v>87</v>
      </c>
      <c r="F81" t="s">
        <v>58</v>
      </c>
      <c r="G81">
        <v>158</v>
      </c>
      <c r="H81">
        <v>6</v>
      </c>
      <c r="I81">
        <f>IF(VLOOKUP(Data!$A81,summermonths, 2, FALSE) = 1, VLOOKUP(Data!$H81,rateblocks, 2, FALSE), VLOOKUP(Data!H81, rateblocks,3, FALSE))</f>
        <v>3</v>
      </c>
      <c r="J81">
        <v>3.3576560020446777</v>
      </c>
      <c r="K81">
        <v>3.4021203517913818</v>
      </c>
      <c r="L81">
        <v>59.386074066162109</v>
      </c>
      <c r="M81">
        <v>4.4464357197284698E-2</v>
      </c>
      <c r="N81">
        <v>0.43388131260871887</v>
      </c>
      <c r="O81">
        <v>0.1882530003786087</v>
      </c>
      <c r="P81">
        <v>-0.66920691728591919</v>
      </c>
      <c r="Q81">
        <v>-0.51157689094543457</v>
      </c>
      <c r="R81">
        <v>-0.18306322395801544</v>
      </c>
      <c r="S81">
        <v>4.4464357197284698E-2</v>
      </c>
      <c r="T81">
        <v>0.27199193835258484</v>
      </c>
      <c r="U81">
        <v>0.60050565004348755</v>
      </c>
      <c r="V81">
        <v>0.75813561677932739</v>
      </c>
    </row>
    <row r="82" spans="1:22" x14ac:dyDescent="0.25">
      <c r="A82" t="s">
        <v>124</v>
      </c>
      <c r="B82" t="s">
        <v>86</v>
      </c>
      <c r="C82" t="s">
        <v>101</v>
      </c>
      <c r="D82" t="s">
        <v>108</v>
      </c>
      <c r="E82" t="s">
        <v>87</v>
      </c>
      <c r="F82" t="s">
        <v>58</v>
      </c>
      <c r="G82">
        <v>158</v>
      </c>
      <c r="H82">
        <v>21</v>
      </c>
      <c r="I82">
        <f>IF(VLOOKUP(Data!$A82,summermonths, 2, FALSE) = 1, VLOOKUP(Data!$H82,rateblocks, 2, FALSE), VLOOKUP(Data!H82, rateblocks,3, FALSE))</f>
        <v>2</v>
      </c>
      <c r="J82">
        <v>4.8556351661682129</v>
      </c>
      <c r="K82">
        <v>5.0139737129211426</v>
      </c>
      <c r="L82">
        <v>62.706150054931641</v>
      </c>
      <c r="M82">
        <v>0.15833871066570282</v>
      </c>
      <c r="N82">
        <v>0.24817571043968201</v>
      </c>
      <c r="O82">
        <v>6.159118190407753E-2</v>
      </c>
      <c r="P82">
        <v>-0.24987401068210602</v>
      </c>
      <c r="Q82">
        <v>-0.15971125662326813</v>
      </c>
      <c r="R82">
        <v>2.8195241466164589E-2</v>
      </c>
      <c r="S82">
        <v>0.15833871066570282</v>
      </c>
      <c r="T82">
        <v>0.2884821891784668</v>
      </c>
      <c r="U82">
        <v>0.47638869285583496</v>
      </c>
      <c r="V82">
        <v>0.56655144691467285</v>
      </c>
    </row>
    <row r="83" spans="1:22" x14ac:dyDescent="0.25">
      <c r="A83" t="s">
        <v>100</v>
      </c>
      <c r="B83" t="s">
        <v>86</v>
      </c>
      <c r="C83" t="s">
        <v>102</v>
      </c>
      <c r="D83" t="s">
        <v>71</v>
      </c>
      <c r="E83" t="s">
        <v>87</v>
      </c>
      <c r="F83" t="s">
        <v>58</v>
      </c>
      <c r="G83">
        <v>158</v>
      </c>
      <c r="H83">
        <v>6</v>
      </c>
      <c r="I83">
        <f>IF(VLOOKUP(Data!$A83,summermonths, 2, FALSE) = 1, VLOOKUP(Data!$H83,rateblocks, 2, FALSE), VLOOKUP(Data!H83, rateblocks,3, FALSE))</f>
        <v>3</v>
      </c>
      <c r="J83">
        <v>3.2158157825469971</v>
      </c>
      <c r="K83">
        <v>3.9762341976165771</v>
      </c>
      <c r="L83">
        <v>73.170883178710937</v>
      </c>
      <c r="M83">
        <v>0.7604183554649353</v>
      </c>
      <c r="N83">
        <v>0.52668416500091553</v>
      </c>
      <c r="O83">
        <v>0.27739620208740234</v>
      </c>
      <c r="P83">
        <v>-0.10590000450611115</v>
      </c>
      <c r="Q83">
        <v>8.544544130563736E-2</v>
      </c>
      <c r="R83">
        <v>0.48422491550445557</v>
      </c>
      <c r="S83">
        <v>0.7604183554649353</v>
      </c>
      <c r="T83">
        <v>1.036611795425415</v>
      </c>
      <c r="U83">
        <v>1.4353913068771362</v>
      </c>
      <c r="V83">
        <v>1.6267367601394653</v>
      </c>
    </row>
    <row r="84" spans="1:22" x14ac:dyDescent="0.25">
      <c r="A84" t="s">
        <v>96</v>
      </c>
      <c r="B84" t="s">
        <v>86</v>
      </c>
      <c r="C84" t="s">
        <v>101</v>
      </c>
      <c r="D84" t="s">
        <v>61</v>
      </c>
      <c r="E84" t="s">
        <v>87</v>
      </c>
      <c r="F84" t="s">
        <v>58</v>
      </c>
      <c r="G84">
        <v>158</v>
      </c>
      <c r="H84">
        <v>16</v>
      </c>
      <c r="I84">
        <f>IF(VLOOKUP(Data!$A84,summermonths, 2, FALSE) = 1, VLOOKUP(Data!$H84,rateblocks, 2, FALSE), VLOOKUP(Data!H84, rateblocks,3, FALSE))</f>
        <v>1</v>
      </c>
      <c r="J84">
        <v>3.8042466640472412</v>
      </c>
      <c r="K84">
        <v>4.0260887145996094</v>
      </c>
      <c r="L84">
        <v>73.574226379394531</v>
      </c>
      <c r="M84">
        <v>0.22184230387210846</v>
      </c>
      <c r="N84">
        <v>0.34239542484283447</v>
      </c>
      <c r="O84">
        <v>0.11723462492227554</v>
      </c>
      <c r="P84">
        <v>-0.34134805202484131</v>
      </c>
      <c r="Q84">
        <v>-0.21695509552955627</v>
      </c>
      <c r="R84">
        <v>4.2289968580007553E-2</v>
      </c>
      <c r="S84">
        <v>0.22184230387210846</v>
      </c>
      <c r="T84">
        <v>0.40139463543891907</v>
      </c>
      <c r="U84">
        <v>0.66063970327377319</v>
      </c>
      <c r="V84">
        <v>0.78503268957138062</v>
      </c>
    </row>
    <row r="85" spans="1:22" x14ac:dyDescent="0.25">
      <c r="A85" t="s">
        <v>99</v>
      </c>
      <c r="B85" t="s">
        <v>86</v>
      </c>
      <c r="C85" t="s">
        <v>102</v>
      </c>
      <c r="D85" t="s">
        <v>70</v>
      </c>
      <c r="E85" t="s">
        <v>87</v>
      </c>
      <c r="F85" t="s">
        <v>58</v>
      </c>
      <c r="G85">
        <v>158</v>
      </c>
      <c r="H85">
        <v>17</v>
      </c>
      <c r="I85">
        <f>IF(VLOOKUP(Data!$A85,summermonths, 2, FALSE) = 1, VLOOKUP(Data!$H85,rateblocks, 2, FALSE), VLOOKUP(Data!H85, rateblocks,3, FALSE))</f>
        <v>1</v>
      </c>
      <c r="J85">
        <v>5.850644588470459</v>
      </c>
      <c r="K85">
        <v>4.9922151565551758</v>
      </c>
      <c r="L85">
        <v>90.189872741699219</v>
      </c>
      <c r="M85">
        <v>-0.85842949151992798</v>
      </c>
      <c r="N85">
        <v>0.621010422706604</v>
      </c>
      <c r="O85">
        <v>0.38565394282341003</v>
      </c>
      <c r="P85">
        <v>-1.8799006938934326</v>
      </c>
      <c r="Q85">
        <v>-1.6542863845825195</v>
      </c>
      <c r="R85">
        <v>-1.1840876340866089</v>
      </c>
      <c r="S85">
        <v>-0.85842949151992798</v>
      </c>
      <c r="T85">
        <v>-0.53277128934860229</v>
      </c>
      <c r="U85">
        <v>-6.257261335849762E-2</v>
      </c>
      <c r="V85">
        <v>0.16304175555706024</v>
      </c>
    </row>
    <row r="86" spans="1:22" x14ac:dyDescent="0.25">
      <c r="A86" t="s">
        <v>99</v>
      </c>
      <c r="B86" t="s">
        <v>86</v>
      </c>
      <c r="C86" t="s">
        <v>101</v>
      </c>
      <c r="D86" t="s">
        <v>64</v>
      </c>
      <c r="E86" t="s">
        <v>87</v>
      </c>
      <c r="F86" t="s">
        <v>58</v>
      </c>
      <c r="G86">
        <v>158</v>
      </c>
      <c r="H86">
        <v>14</v>
      </c>
      <c r="I86">
        <f>IF(VLOOKUP(Data!$A86,summermonths, 2, FALSE) = 1, VLOOKUP(Data!$H86,rateblocks, 2, FALSE), VLOOKUP(Data!H86, rateblocks,3, FALSE))</f>
        <v>1</v>
      </c>
      <c r="J86">
        <v>5.0020208358764648</v>
      </c>
      <c r="K86">
        <v>5.0116109848022461</v>
      </c>
      <c r="L86">
        <v>82.122665405273438</v>
      </c>
      <c r="M86">
        <v>9.5901470631361008E-3</v>
      </c>
      <c r="N86">
        <v>0.36173811554908752</v>
      </c>
      <c r="O86">
        <v>0.13085445761680603</v>
      </c>
      <c r="P86">
        <v>-0.58541607856750488</v>
      </c>
      <c r="Q86">
        <v>-0.45399591326713562</v>
      </c>
      <c r="R86">
        <v>-0.18010550737380981</v>
      </c>
      <c r="S86">
        <v>9.5901470631361008E-3</v>
      </c>
      <c r="T86">
        <v>0.19928580522537231</v>
      </c>
      <c r="U86">
        <v>0.47317618131637573</v>
      </c>
      <c r="V86">
        <v>0.60459637641906738</v>
      </c>
    </row>
    <row r="87" spans="1:22" x14ac:dyDescent="0.25">
      <c r="A87" t="s">
        <v>125</v>
      </c>
      <c r="B87" t="s">
        <v>86</v>
      </c>
      <c r="C87" t="s">
        <v>102</v>
      </c>
      <c r="D87" t="s">
        <v>109</v>
      </c>
      <c r="E87" t="s">
        <v>87</v>
      </c>
      <c r="F87" t="s">
        <v>58</v>
      </c>
      <c r="G87">
        <v>158</v>
      </c>
      <c r="H87">
        <v>2</v>
      </c>
      <c r="I87">
        <f>IF(VLOOKUP(Data!$A87,summermonths, 2, FALSE) = 1, VLOOKUP(Data!$H87,rateblocks, 2, FALSE), VLOOKUP(Data!H87, rateblocks,3, FALSE))</f>
        <v>3</v>
      </c>
      <c r="J87">
        <v>3.6199750900268555</v>
      </c>
      <c r="K87">
        <v>3.4346201419830322</v>
      </c>
      <c r="L87">
        <v>62.101264953613281</v>
      </c>
      <c r="M87">
        <v>-0.18535488843917847</v>
      </c>
      <c r="N87">
        <v>0.27873143553733826</v>
      </c>
      <c r="O87">
        <v>7.7691212296485901E-2</v>
      </c>
      <c r="P87">
        <v>-0.64382731914520264</v>
      </c>
      <c r="Q87">
        <v>-0.54256361722946167</v>
      </c>
      <c r="R87">
        <v>-0.33152180910110474</v>
      </c>
      <c r="S87">
        <v>-0.18535488843917847</v>
      </c>
      <c r="T87">
        <v>-3.9187978953123093E-2</v>
      </c>
      <c r="U87">
        <v>0.17185382544994354</v>
      </c>
      <c r="V87">
        <v>0.27311751246452332</v>
      </c>
    </row>
    <row r="88" spans="1:22" x14ac:dyDescent="0.25">
      <c r="A88" t="s">
        <v>97</v>
      </c>
      <c r="B88" t="s">
        <v>86</v>
      </c>
      <c r="C88" t="s">
        <v>101</v>
      </c>
      <c r="D88" t="s">
        <v>62</v>
      </c>
      <c r="E88" t="s">
        <v>87</v>
      </c>
      <c r="F88" t="s">
        <v>58</v>
      </c>
      <c r="G88">
        <v>158</v>
      </c>
      <c r="H88">
        <v>8</v>
      </c>
      <c r="I88">
        <f>IF(VLOOKUP(Data!$A88,summermonths, 2, FALSE) = 1, VLOOKUP(Data!$H88,rateblocks, 2, FALSE), VLOOKUP(Data!H88, rateblocks,3, FALSE))</f>
        <v>2</v>
      </c>
      <c r="J88">
        <v>3.0999381542205811</v>
      </c>
      <c r="K88">
        <v>3.3405008316040039</v>
      </c>
      <c r="L88">
        <v>68.821136474609375</v>
      </c>
      <c r="M88">
        <v>0.24056275188922882</v>
      </c>
      <c r="N88">
        <v>0.27201122045516968</v>
      </c>
      <c r="O88">
        <v>7.3990106582641602E-2</v>
      </c>
      <c r="P88">
        <v>-0.2068558931350708</v>
      </c>
      <c r="Q88">
        <v>-0.10803365707397461</v>
      </c>
      <c r="R88">
        <v>9.7919926047325134E-2</v>
      </c>
      <c r="S88">
        <v>0.24056275188922882</v>
      </c>
      <c r="T88">
        <v>0.38320556282997131</v>
      </c>
      <c r="U88">
        <v>0.58915913105010986</v>
      </c>
      <c r="V88">
        <v>0.68798136711120605</v>
      </c>
    </row>
    <row r="89" spans="1:22" x14ac:dyDescent="0.25">
      <c r="A89" t="s">
        <v>99</v>
      </c>
      <c r="B89" t="s">
        <v>86</v>
      </c>
      <c r="C89" t="s">
        <v>101</v>
      </c>
      <c r="D89" t="s">
        <v>64</v>
      </c>
      <c r="E89" t="s">
        <v>87</v>
      </c>
      <c r="F89" t="s">
        <v>58</v>
      </c>
      <c r="G89">
        <v>158</v>
      </c>
      <c r="H89">
        <v>1</v>
      </c>
      <c r="I89">
        <f>IF(VLOOKUP(Data!$A89,summermonths, 2, FALSE) = 1, VLOOKUP(Data!$H89,rateblocks, 2, FALSE), VLOOKUP(Data!H89, rateblocks,3, FALSE))</f>
        <v>3</v>
      </c>
      <c r="J89">
        <v>3.6570041179656982</v>
      </c>
      <c r="K89">
        <v>3.7934613227844238</v>
      </c>
      <c r="L89">
        <v>71.329719543457031</v>
      </c>
      <c r="M89">
        <v>0.13645736873149872</v>
      </c>
      <c r="N89">
        <v>0.20691220462322235</v>
      </c>
      <c r="O89">
        <v>4.2812660336494446E-2</v>
      </c>
      <c r="P89">
        <v>-0.20388291776180267</v>
      </c>
      <c r="Q89">
        <v>-0.12871129810810089</v>
      </c>
      <c r="R89">
        <v>2.795250341296196E-2</v>
      </c>
      <c r="S89">
        <v>0.13645736873149872</v>
      </c>
      <c r="T89">
        <v>0.24496223032474518</v>
      </c>
      <c r="U89">
        <v>0.40162602066993713</v>
      </c>
      <c r="V89">
        <v>0.4767976701259613</v>
      </c>
    </row>
    <row r="90" spans="1:22" x14ac:dyDescent="0.25">
      <c r="A90" t="s">
        <v>98</v>
      </c>
      <c r="B90" t="s">
        <v>86</v>
      </c>
      <c r="C90" t="s">
        <v>101</v>
      </c>
      <c r="D90" t="s">
        <v>63</v>
      </c>
      <c r="E90" t="s">
        <v>87</v>
      </c>
      <c r="F90" t="s">
        <v>58</v>
      </c>
      <c r="G90">
        <v>158</v>
      </c>
      <c r="H90">
        <v>22</v>
      </c>
      <c r="I90">
        <f>IF(VLOOKUP(Data!$A90,summermonths, 2, FALSE) = 1, VLOOKUP(Data!$H90,rateblocks, 2, FALSE), VLOOKUP(Data!H90, rateblocks,3, FALSE))</f>
        <v>2</v>
      </c>
      <c r="J90">
        <v>4.9382925033569336</v>
      </c>
      <c r="K90">
        <v>5.2309432029724121</v>
      </c>
      <c r="L90">
        <v>71.216392517089844</v>
      </c>
      <c r="M90">
        <v>0.2926507294178009</v>
      </c>
      <c r="N90">
        <v>0.31504857540130615</v>
      </c>
      <c r="O90">
        <v>9.9255606532096863E-2</v>
      </c>
      <c r="P90">
        <v>-0.22555805742740631</v>
      </c>
      <c r="Q90">
        <v>-0.11110026389360428</v>
      </c>
      <c r="R90">
        <v>0.12743909657001495</v>
      </c>
      <c r="S90">
        <v>0.2926507294178009</v>
      </c>
      <c r="T90">
        <v>0.45786237716674805</v>
      </c>
      <c r="U90">
        <v>0.69640171527862549</v>
      </c>
      <c r="V90">
        <v>0.81085950136184692</v>
      </c>
    </row>
    <row r="91" spans="1:22" x14ac:dyDescent="0.25">
      <c r="A91" t="s">
        <v>96</v>
      </c>
      <c r="B91" t="s">
        <v>86</v>
      </c>
      <c r="C91" t="s">
        <v>102</v>
      </c>
      <c r="D91" t="s">
        <v>67</v>
      </c>
      <c r="E91" t="s">
        <v>87</v>
      </c>
      <c r="F91" t="s">
        <v>58</v>
      </c>
      <c r="G91">
        <v>158</v>
      </c>
      <c r="H91">
        <v>17</v>
      </c>
      <c r="I91">
        <f>IF(VLOOKUP(Data!$A91,summermonths, 2, FALSE) = 1, VLOOKUP(Data!$H91,rateblocks, 2, FALSE), VLOOKUP(Data!H91, rateblocks,3, FALSE))</f>
        <v>1</v>
      </c>
      <c r="J91">
        <v>4.6357083320617676</v>
      </c>
      <c r="K91">
        <v>4.3111391067504883</v>
      </c>
      <c r="L91">
        <v>82.132911682128906</v>
      </c>
      <c r="M91">
        <v>-0.3245692253112793</v>
      </c>
      <c r="N91">
        <v>0.70488202571868896</v>
      </c>
      <c r="O91">
        <v>0.49685865640640259</v>
      </c>
      <c r="P91">
        <v>-1.4839969873428345</v>
      </c>
      <c r="Q91">
        <v>-1.2279118299484253</v>
      </c>
      <c r="R91">
        <v>-0.69420969486236572</v>
      </c>
      <c r="S91">
        <v>-0.3245692253112793</v>
      </c>
      <c r="T91">
        <v>4.5071270316839218E-2</v>
      </c>
      <c r="U91">
        <v>0.57877343893051147</v>
      </c>
      <c r="V91">
        <v>0.83485853672027588</v>
      </c>
    </row>
    <row r="92" spans="1:22" x14ac:dyDescent="0.25">
      <c r="A92" t="s">
        <v>95</v>
      </c>
      <c r="B92" t="s">
        <v>86</v>
      </c>
      <c r="C92" t="s">
        <v>101</v>
      </c>
      <c r="D92" t="s">
        <v>60</v>
      </c>
      <c r="E92" t="s">
        <v>87</v>
      </c>
      <c r="F92" t="s">
        <v>58</v>
      </c>
      <c r="G92">
        <v>158</v>
      </c>
      <c r="H92">
        <v>12</v>
      </c>
      <c r="I92">
        <f>IF(VLOOKUP(Data!$A92,summermonths, 2, FALSE) = 1, VLOOKUP(Data!$H92,rateblocks, 2, FALSE), VLOOKUP(Data!H92, rateblocks,3, FALSE))</f>
        <v>1</v>
      </c>
      <c r="J92">
        <v>3.3697614669799805</v>
      </c>
      <c r="K92">
        <v>3.6444573402404785</v>
      </c>
      <c r="L92">
        <v>65.825950622558594</v>
      </c>
      <c r="M92">
        <v>0.27469569444656372</v>
      </c>
      <c r="N92">
        <v>0.32494813203811646</v>
      </c>
      <c r="O92">
        <v>0.10559128969907761</v>
      </c>
      <c r="P92">
        <v>-0.25979641079902649</v>
      </c>
      <c r="Q92">
        <v>-0.14174209535121918</v>
      </c>
      <c r="R92">
        <v>0.10429272800683975</v>
      </c>
      <c r="S92">
        <v>0.27469569444656372</v>
      </c>
      <c r="T92">
        <v>0.44509866833686829</v>
      </c>
      <c r="U92">
        <v>0.69113349914550781</v>
      </c>
      <c r="V92">
        <v>0.80918782949447632</v>
      </c>
    </row>
    <row r="93" spans="1:22" x14ac:dyDescent="0.25">
      <c r="A93" t="s">
        <v>95</v>
      </c>
      <c r="B93" t="s">
        <v>86</v>
      </c>
      <c r="C93" t="s">
        <v>101</v>
      </c>
      <c r="D93" t="s">
        <v>60</v>
      </c>
      <c r="E93" t="s">
        <v>87</v>
      </c>
      <c r="F93" t="s">
        <v>58</v>
      </c>
      <c r="G93">
        <v>158</v>
      </c>
      <c r="H93">
        <v>7</v>
      </c>
      <c r="I93">
        <f>IF(VLOOKUP(Data!$A93,summermonths, 2, FALSE) = 1, VLOOKUP(Data!$H93,rateblocks, 2, FALSE), VLOOKUP(Data!H93, rateblocks,3, FALSE))</f>
        <v>2</v>
      </c>
      <c r="J93">
        <v>2.6884579658508301</v>
      </c>
      <c r="K93">
        <v>3.2741470336914062</v>
      </c>
      <c r="L93">
        <v>59.387657165527344</v>
      </c>
      <c r="M93">
        <v>0.5856892466545105</v>
      </c>
      <c r="N93">
        <v>0.26353815197944641</v>
      </c>
      <c r="O93">
        <v>6.9452360272407532E-2</v>
      </c>
      <c r="P93">
        <v>0.15220756828784943</v>
      </c>
      <c r="Q93">
        <v>0.24795152246952057</v>
      </c>
      <c r="R93">
        <v>0.44748970866203308</v>
      </c>
      <c r="S93">
        <v>0.5856892466545105</v>
      </c>
      <c r="T93">
        <v>0.7238888144493103</v>
      </c>
      <c r="U93">
        <v>0.92342698574066162</v>
      </c>
      <c r="V93">
        <v>1.019170880317688</v>
      </c>
    </row>
    <row r="94" spans="1:22" x14ac:dyDescent="0.25">
      <c r="A94" t="s">
        <v>100</v>
      </c>
      <c r="B94" t="s">
        <v>86</v>
      </c>
      <c r="C94" t="s">
        <v>101</v>
      </c>
      <c r="D94" t="s">
        <v>65</v>
      </c>
      <c r="E94" t="s">
        <v>87</v>
      </c>
      <c r="F94" t="s">
        <v>58</v>
      </c>
      <c r="G94">
        <v>158</v>
      </c>
      <c r="H94">
        <v>3</v>
      </c>
      <c r="I94">
        <f>IF(VLOOKUP(Data!$A94,summermonths, 2, FALSE) = 1, VLOOKUP(Data!$H94,rateblocks, 2, FALSE), VLOOKUP(Data!H94, rateblocks,3, FALSE))</f>
        <v>3</v>
      </c>
      <c r="J94">
        <v>3.3617396354675293</v>
      </c>
      <c r="K94">
        <v>3.687349796295166</v>
      </c>
      <c r="L94">
        <v>68.829643249511719</v>
      </c>
      <c r="M94">
        <v>0.32561004161834717</v>
      </c>
      <c r="N94">
        <v>0.19885344803333282</v>
      </c>
      <c r="O94">
        <v>3.9542693644762039E-2</v>
      </c>
      <c r="P94">
        <v>-1.4747736277058721E-3</v>
      </c>
      <c r="Q94">
        <v>7.0769093930721283E-2</v>
      </c>
      <c r="R94">
        <v>0.22133119404315948</v>
      </c>
      <c r="S94">
        <v>0.32561004161834717</v>
      </c>
      <c r="T94">
        <v>0.42988890409469604</v>
      </c>
      <c r="U94">
        <v>0.58045101165771484</v>
      </c>
      <c r="V94">
        <v>0.65269488096237183</v>
      </c>
    </row>
    <row r="95" spans="1:22" x14ac:dyDescent="0.25">
      <c r="A95" t="s">
        <v>95</v>
      </c>
      <c r="B95" t="s">
        <v>86</v>
      </c>
      <c r="C95" t="s">
        <v>101</v>
      </c>
      <c r="D95" t="s">
        <v>60</v>
      </c>
      <c r="E95" t="s">
        <v>87</v>
      </c>
      <c r="F95" t="s">
        <v>58</v>
      </c>
      <c r="G95">
        <v>158</v>
      </c>
      <c r="H95">
        <v>2</v>
      </c>
      <c r="I95">
        <f>IF(VLOOKUP(Data!$A95,summermonths, 2, FALSE) = 1, VLOOKUP(Data!$H95,rateblocks, 2, FALSE), VLOOKUP(Data!H95, rateblocks,3, FALSE))</f>
        <v>3</v>
      </c>
      <c r="J95">
        <v>3.1838324069976807</v>
      </c>
      <c r="K95">
        <v>3.3372278213500977</v>
      </c>
      <c r="L95">
        <v>59.591457366943359</v>
      </c>
      <c r="M95">
        <v>0.15339536964893341</v>
      </c>
      <c r="N95">
        <v>0.25169274210929871</v>
      </c>
      <c r="O95">
        <v>6.3349239528179169E-2</v>
      </c>
      <c r="P95">
        <v>-0.26060235500335693</v>
      </c>
      <c r="Q95">
        <v>-0.16916185617446899</v>
      </c>
      <c r="R95">
        <v>2.1407566964626312E-2</v>
      </c>
      <c r="S95">
        <v>0.15339536964893341</v>
      </c>
      <c r="T95">
        <v>0.28538316488265991</v>
      </c>
      <c r="U95">
        <v>0.47595259547233582</v>
      </c>
      <c r="V95">
        <v>0.56739306449890137</v>
      </c>
    </row>
    <row r="96" spans="1:22" x14ac:dyDescent="0.25">
      <c r="A96" t="s">
        <v>122</v>
      </c>
      <c r="B96" t="s">
        <v>86</v>
      </c>
      <c r="C96" t="s">
        <v>101</v>
      </c>
      <c r="D96" t="s">
        <v>111</v>
      </c>
      <c r="E96" t="s">
        <v>87</v>
      </c>
      <c r="F96" t="s">
        <v>58</v>
      </c>
      <c r="G96">
        <v>158</v>
      </c>
      <c r="H96">
        <v>12</v>
      </c>
      <c r="I96">
        <f>IF(VLOOKUP(Data!$A96,summermonths, 2, FALSE) = 1, VLOOKUP(Data!$H96,rateblocks, 2, FALSE), VLOOKUP(Data!H96, rateblocks,3, FALSE))</f>
        <v>2</v>
      </c>
      <c r="J96">
        <v>3.3059375286102295</v>
      </c>
      <c r="K96">
        <v>3.5156106948852539</v>
      </c>
      <c r="L96">
        <v>68.781959533691406</v>
      </c>
      <c r="M96">
        <v>0.20967315137386322</v>
      </c>
      <c r="N96">
        <v>0.26714593172073364</v>
      </c>
      <c r="O96">
        <v>7.1366950869560242E-2</v>
      </c>
      <c r="P96">
        <v>-0.22974281013011932</v>
      </c>
      <c r="Q96">
        <v>-0.13268813490867615</v>
      </c>
      <c r="R96">
        <v>6.9581687450408936E-2</v>
      </c>
      <c r="S96">
        <v>0.20967315137386322</v>
      </c>
      <c r="T96">
        <v>0.3497646152973175</v>
      </c>
      <c r="U96">
        <v>0.55203443765640259</v>
      </c>
      <c r="V96">
        <v>0.64908909797668457</v>
      </c>
    </row>
    <row r="97" spans="1:22" x14ac:dyDescent="0.25">
      <c r="A97" t="s">
        <v>97</v>
      </c>
      <c r="B97" t="s">
        <v>86</v>
      </c>
      <c r="C97" t="s">
        <v>102</v>
      </c>
      <c r="D97" t="s">
        <v>68</v>
      </c>
      <c r="E97" t="s">
        <v>87</v>
      </c>
      <c r="F97" t="s">
        <v>58</v>
      </c>
      <c r="G97">
        <v>158</v>
      </c>
      <c r="H97">
        <v>6</v>
      </c>
      <c r="I97">
        <f>IF(VLOOKUP(Data!$A97,summermonths, 2, FALSE) = 1, VLOOKUP(Data!$H97,rateblocks, 2, FALSE), VLOOKUP(Data!H97, rateblocks,3, FALSE))</f>
        <v>3</v>
      </c>
      <c r="J97">
        <v>3.6836180686950684</v>
      </c>
      <c r="K97">
        <v>3.9514241218566895</v>
      </c>
      <c r="L97">
        <v>72.14556884765625</v>
      </c>
      <c r="M97">
        <v>0.26780590415000916</v>
      </c>
      <c r="N97">
        <v>0.42853352427482605</v>
      </c>
      <c r="O97">
        <v>0.1836409866809845</v>
      </c>
      <c r="P97">
        <v>-0.43706902861595154</v>
      </c>
      <c r="Q97">
        <v>-0.28138190507888794</v>
      </c>
      <c r="R97">
        <v>4.3082702904939651E-2</v>
      </c>
      <c r="S97">
        <v>0.26780590415000916</v>
      </c>
      <c r="T97">
        <v>0.49252909421920776</v>
      </c>
      <c r="U97">
        <v>0.81699371337890625</v>
      </c>
      <c r="V97">
        <v>0.97268080711364746</v>
      </c>
    </row>
    <row r="98" spans="1:22" x14ac:dyDescent="0.25">
      <c r="A98" t="s">
        <v>100</v>
      </c>
      <c r="B98" t="s">
        <v>86</v>
      </c>
      <c r="C98" t="s">
        <v>101</v>
      </c>
      <c r="D98" t="s">
        <v>65</v>
      </c>
      <c r="E98" t="s">
        <v>87</v>
      </c>
      <c r="F98" t="s">
        <v>58</v>
      </c>
      <c r="G98">
        <v>158</v>
      </c>
      <c r="H98">
        <v>18</v>
      </c>
      <c r="I98">
        <f>IF(VLOOKUP(Data!$A98,summermonths, 2, FALSE) = 1, VLOOKUP(Data!$H98,rateblocks, 2, FALSE), VLOOKUP(Data!H98, rateblocks,3, FALSE))</f>
        <v>1</v>
      </c>
      <c r="J98">
        <v>4.1597561836242676</v>
      </c>
      <c r="K98">
        <v>4.6274290084838867</v>
      </c>
      <c r="L98">
        <v>77.958572387695313</v>
      </c>
      <c r="M98">
        <v>0.46767276525497437</v>
      </c>
      <c r="N98">
        <v>0.35519266128540039</v>
      </c>
      <c r="O98">
        <v>0.12616182863712311</v>
      </c>
      <c r="P98">
        <v>-0.11656717211008072</v>
      </c>
      <c r="Q98">
        <v>1.2475053779780865E-2</v>
      </c>
      <c r="R98">
        <v>0.28140956163406372</v>
      </c>
      <c r="S98">
        <v>0.46767276525497437</v>
      </c>
      <c r="T98">
        <v>0.65393596887588501</v>
      </c>
      <c r="U98">
        <v>0.9228704571723938</v>
      </c>
      <c r="V98">
        <v>1.0519126653671265</v>
      </c>
    </row>
    <row r="99" spans="1:22" x14ac:dyDescent="0.25">
      <c r="A99" t="s">
        <v>123</v>
      </c>
      <c r="B99" t="s">
        <v>86</v>
      </c>
      <c r="C99" t="s">
        <v>101</v>
      </c>
      <c r="D99" t="s">
        <v>107</v>
      </c>
      <c r="E99" t="s">
        <v>87</v>
      </c>
      <c r="F99" t="s">
        <v>58</v>
      </c>
      <c r="G99">
        <v>158</v>
      </c>
      <c r="H99">
        <v>15</v>
      </c>
      <c r="I99">
        <f>IF(VLOOKUP(Data!$A99,summermonths, 2, FALSE) = 1, VLOOKUP(Data!$H99,rateblocks, 2, FALSE), VLOOKUP(Data!H99, rateblocks,3, FALSE))</f>
        <v>2</v>
      </c>
      <c r="J99">
        <v>3.659165620803833</v>
      </c>
      <c r="K99">
        <v>3.6331028938293457</v>
      </c>
      <c r="L99">
        <v>69.72418212890625</v>
      </c>
      <c r="M99">
        <v>-2.6062658056616783E-2</v>
      </c>
      <c r="N99">
        <v>0.30327346920967102</v>
      </c>
      <c r="O99">
        <v>9.1974794864654541E-2</v>
      </c>
      <c r="P99">
        <v>-0.52490311861038208</v>
      </c>
      <c r="Q99">
        <v>-0.41472324728965759</v>
      </c>
      <c r="R99">
        <v>-0.18509942293167114</v>
      </c>
      <c r="S99">
        <v>-2.6062658056616783E-2</v>
      </c>
      <c r="T99">
        <v>0.13297410309314728</v>
      </c>
      <c r="U99">
        <v>0.36259794235229492</v>
      </c>
      <c r="V99">
        <v>0.47277781367301941</v>
      </c>
    </row>
    <row r="100" spans="1:22" x14ac:dyDescent="0.25">
      <c r="A100" t="s">
        <v>122</v>
      </c>
      <c r="B100" t="s">
        <v>86</v>
      </c>
      <c r="C100" t="s">
        <v>101</v>
      </c>
      <c r="D100" t="s">
        <v>111</v>
      </c>
      <c r="E100" t="s">
        <v>87</v>
      </c>
      <c r="F100" t="s">
        <v>58</v>
      </c>
      <c r="G100">
        <v>158</v>
      </c>
      <c r="H100">
        <v>13</v>
      </c>
      <c r="I100">
        <f>IF(VLOOKUP(Data!$A100,summermonths, 2, FALSE) = 1, VLOOKUP(Data!$H100,rateblocks, 2, FALSE), VLOOKUP(Data!H100, rateblocks,3, FALSE))</f>
        <v>2</v>
      </c>
      <c r="J100">
        <v>3.2852058410644531</v>
      </c>
      <c r="K100">
        <v>3.4931695461273193</v>
      </c>
      <c r="L100">
        <v>68.898101806640625</v>
      </c>
      <c r="M100">
        <v>0.20796380937099457</v>
      </c>
      <c r="N100">
        <v>0.26495948433876038</v>
      </c>
      <c r="O100">
        <v>7.0203527808189392E-2</v>
      </c>
      <c r="P100">
        <v>-0.22785575687885284</v>
      </c>
      <c r="Q100">
        <v>-0.1315954327583313</v>
      </c>
      <c r="R100">
        <v>6.9018922746181488E-2</v>
      </c>
      <c r="S100">
        <v>0.20796380937099457</v>
      </c>
      <c r="T100">
        <v>0.34690868854522705</v>
      </c>
      <c r="U100">
        <v>0.54752302169799805</v>
      </c>
      <c r="V100">
        <v>0.64378339052200317</v>
      </c>
    </row>
    <row r="101" spans="1:22" x14ac:dyDescent="0.25">
      <c r="A101" t="s">
        <v>95</v>
      </c>
      <c r="B101" t="s">
        <v>86</v>
      </c>
      <c r="C101" t="s">
        <v>101</v>
      </c>
      <c r="D101" t="s">
        <v>60</v>
      </c>
      <c r="E101" t="s">
        <v>87</v>
      </c>
      <c r="F101" t="s">
        <v>58</v>
      </c>
      <c r="G101">
        <v>158</v>
      </c>
      <c r="H101">
        <v>17</v>
      </c>
      <c r="I101">
        <f>IF(VLOOKUP(Data!$A101,summermonths, 2, FALSE) = 1, VLOOKUP(Data!$H101,rateblocks, 2, FALSE), VLOOKUP(Data!H101, rateblocks,3, FALSE))</f>
        <v>1</v>
      </c>
      <c r="J101">
        <v>3.309938907623291</v>
      </c>
      <c r="K101">
        <v>3.4973511695861816</v>
      </c>
      <c r="L101">
        <v>65.674369812011719</v>
      </c>
      <c r="M101">
        <v>0.18741229176521301</v>
      </c>
      <c r="N101">
        <v>0.30744051933288574</v>
      </c>
      <c r="O101">
        <v>9.4519674777984619E-2</v>
      </c>
      <c r="P101">
        <v>-0.3182823657989502</v>
      </c>
      <c r="Q101">
        <v>-0.20658858120441437</v>
      </c>
      <c r="R101">
        <v>2.6190325617790222E-2</v>
      </c>
      <c r="S101">
        <v>0.18741229176521301</v>
      </c>
      <c r="T101">
        <v>0.34863424301147461</v>
      </c>
      <c r="U101">
        <v>0.5814131498336792</v>
      </c>
      <c r="V101">
        <v>0.69310694932937622</v>
      </c>
    </row>
    <row r="102" spans="1:22" x14ac:dyDescent="0.25">
      <c r="A102" t="s">
        <v>98</v>
      </c>
      <c r="B102" t="s">
        <v>86</v>
      </c>
      <c r="C102" t="s">
        <v>101</v>
      </c>
      <c r="D102" t="s">
        <v>63</v>
      </c>
      <c r="E102" t="s">
        <v>87</v>
      </c>
      <c r="F102" t="s">
        <v>58</v>
      </c>
      <c r="G102">
        <v>158</v>
      </c>
      <c r="H102">
        <v>23</v>
      </c>
      <c r="I102">
        <f>IF(VLOOKUP(Data!$A102,summermonths, 2, FALSE) = 1, VLOOKUP(Data!$H102,rateblocks, 2, FALSE), VLOOKUP(Data!H102, rateblocks,3, FALSE))</f>
        <v>3</v>
      </c>
      <c r="J102">
        <v>4.3025321960449219</v>
      </c>
      <c r="K102">
        <v>4.5246987342834473</v>
      </c>
      <c r="L102">
        <v>70.753463745117188</v>
      </c>
      <c r="M102">
        <v>0.2221665233373642</v>
      </c>
      <c r="N102">
        <v>0.26639384031295776</v>
      </c>
      <c r="O102">
        <v>7.0965677499771118E-2</v>
      </c>
      <c r="P102">
        <v>-0.21601234376430511</v>
      </c>
      <c r="Q102">
        <v>-0.11923091858625412</v>
      </c>
      <c r="R102">
        <v>8.2469455897808075E-2</v>
      </c>
      <c r="S102">
        <v>0.2221665233373642</v>
      </c>
      <c r="T102">
        <v>0.36186358332633972</v>
      </c>
      <c r="U102">
        <v>0.56356394290924072</v>
      </c>
      <c r="V102">
        <v>0.66034537553787231</v>
      </c>
    </row>
    <row r="103" spans="1:22" x14ac:dyDescent="0.25">
      <c r="A103" t="s">
        <v>125</v>
      </c>
      <c r="B103" t="s">
        <v>86</v>
      </c>
      <c r="C103" t="s">
        <v>101</v>
      </c>
      <c r="D103" t="s">
        <v>110</v>
      </c>
      <c r="E103" t="s">
        <v>87</v>
      </c>
      <c r="F103" t="s">
        <v>58</v>
      </c>
      <c r="G103">
        <v>158</v>
      </c>
      <c r="H103">
        <v>7</v>
      </c>
      <c r="I103">
        <f>IF(VLOOKUP(Data!$A103,summermonths, 2, FALSE) = 1, VLOOKUP(Data!$H103,rateblocks, 2, FALSE), VLOOKUP(Data!H103, rateblocks,3, FALSE))</f>
        <v>2</v>
      </c>
      <c r="J103">
        <v>3.3333909511566162</v>
      </c>
      <c r="K103">
        <v>3.4016845226287842</v>
      </c>
      <c r="L103">
        <v>57.191600799560547</v>
      </c>
      <c r="M103">
        <v>6.8293556571006775E-2</v>
      </c>
      <c r="N103">
        <v>0.22233374416828156</v>
      </c>
      <c r="O103">
        <v>4.9432292580604553E-2</v>
      </c>
      <c r="P103">
        <v>-0.29741290211677551</v>
      </c>
      <c r="Q103">
        <v>-0.21663859486579895</v>
      </c>
      <c r="R103">
        <v>-4.8298373818397522E-2</v>
      </c>
      <c r="S103">
        <v>6.8293556571006775E-2</v>
      </c>
      <c r="T103">
        <v>0.18488548696041107</v>
      </c>
      <c r="U103">
        <v>0.3532257080078125</v>
      </c>
      <c r="V103">
        <v>0.43400001525878906</v>
      </c>
    </row>
    <row r="104" spans="1:22" x14ac:dyDescent="0.25">
      <c r="A104" t="s">
        <v>125</v>
      </c>
      <c r="B104" t="s">
        <v>86</v>
      </c>
      <c r="C104" t="s">
        <v>101</v>
      </c>
      <c r="D104" t="s">
        <v>110</v>
      </c>
      <c r="E104" t="s">
        <v>87</v>
      </c>
      <c r="F104" t="s">
        <v>58</v>
      </c>
      <c r="G104">
        <v>158</v>
      </c>
      <c r="H104">
        <v>4</v>
      </c>
      <c r="I104">
        <f>IF(VLOOKUP(Data!$A104,summermonths, 2, FALSE) = 1, VLOOKUP(Data!$H104,rateblocks, 2, FALSE), VLOOKUP(Data!H104, rateblocks,3, FALSE))</f>
        <v>3</v>
      </c>
      <c r="J104">
        <v>3.3850333690643311</v>
      </c>
      <c r="K104">
        <v>3.3051338195800781</v>
      </c>
      <c r="L104">
        <v>57.394706726074219</v>
      </c>
      <c r="M104">
        <v>-7.9899661242961884E-2</v>
      </c>
      <c r="N104">
        <v>0.16751320660114288</v>
      </c>
      <c r="O104">
        <v>2.8060674667358398E-2</v>
      </c>
      <c r="P104">
        <v>-0.3554343581199646</v>
      </c>
      <c r="Q104">
        <v>-0.29457646608352661</v>
      </c>
      <c r="R104">
        <v>-0.16774366796016693</v>
      </c>
      <c r="S104">
        <v>-7.9899661242961884E-2</v>
      </c>
      <c r="T104">
        <v>7.9443501308560371E-3</v>
      </c>
      <c r="U104">
        <v>0.13477714359760284</v>
      </c>
      <c r="V104">
        <v>0.19563505053520203</v>
      </c>
    </row>
    <row r="105" spans="1:22" x14ac:dyDescent="0.25">
      <c r="A105" t="s">
        <v>98</v>
      </c>
      <c r="B105" t="s">
        <v>86</v>
      </c>
      <c r="C105" t="s">
        <v>102</v>
      </c>
      <c r="D105" t="s">
        <v>69</v>
      </c>
      <c r="E105" t="s">
        <v>87</v>
      </c>
      <c r="F105" t="s">
        <v>58</v>
      </c>
      <c r="G105">
        <v>158</v>
      </c>
      <c r="H105">
        <v>21</v>
      </c>
      <c r="I105">
        <f>IF(VLOOKUP(Data!$A105,summermonths, 2, FALSE) = 1, VLOOKUP(Data!$H105,rateblocks, 2, FALSE), VLOOKUP(Data!H105, rateblocks,3, FALSE))</f>
        <v>2</v>
      </c>
      <c r="J105">
        <v>5.7632780075073242</v>
      </c>
      <c r="K105">
        <v>6.151677131652832</v>
      </c>
      <c r="L105">
        <v>78.082275390625</v>
      </c>
      <c r="M105">
        <v>0.3883993923664093</v>
      </c>
      <c r="N105">
        <v>0.70339459180831909</v>
      </c>
      <c r="O105">
        <v>0.49476394057273865</v>
      </c>
      <c r="P105">
        <v>-0.76858174800872803</v>
      </c>
      <c r="Q105">
        <v>-0.51303702592849731</v>
      </c>
      <c r="R105">
        <v>1.9538907334208488E-2</v>
      </c>
      <c r="S105">
        <v>0.3883993923664093</v>
      </c>
      <c r="T105">
        <v>0.75725990533828735</v>
      </c>
      <c r="U105">
        <v>1.2898358106613159</v>
      </c>
      <c r="V105">
        <v>1.5453805923461914</v>
      </c>
    </row>
    <row r="106" spans="1:22" x14ac:dyDescent="0.25">
      <c r="A106" t="s">
        <v>122</v>
      </c>
      <c r="B106" t="s">
        <v>86</v>
      </c>
      <c r="C106" t="s">
        <v>102</v>
      </c>
      <c r="D106" t="s">
        <v>106</v>
      </c>
      <c r="E106" t="s">
        <v>87</v>
      </c>
      <c r="F106" t="s">
        <v>58</v>
      </c>
      <c r="G106">
        <v>158</v>
      </c>
      <c r="H106">
        <v>7</v>
      </c>
      <c r="I106">
        <f>IF(VLOOKUP(Data!$A106,summermonths, 2, FALSE) = 1, VLOOKUP(Data!$H106,rateblocks, 2, FALSE), VLOOKUP(Data!H106, rateblocks,3, FALSE))</f>
        <v>2</v>
      </c>
      <c r="J106">
        <v>3.5543956756591797</v>
      </c>
      <c r="K106">
        <v>3.6837024688720703</v>
      </c>
      <c r="L106">
        <v>37.746833801269531</v>
      </c>
      <c r="M106">
        <v>0.12930692732334137</v>
      </c>
      <c r="N106">
        <v>0.53459286689758301</v>
      </c>
      <c r="O106">
        <v>0.28578951954841614</v>
      </c>
      <c r="P106">
        <v>-0.75002008676528931</v>
      </c>
      <c r="Q106">
        <v>-0.5558013916015625</v>
      </c>
      <c r="R106">
        <v>-0.15103384852409363</v>
      </c>
      <c r="S106">
        <v>0.12930692732334137</v>
      </c>
      <c r="T106">
        <v>0.40964770317077637</v>
      </c>
      <c r="U106">
        <v>0.81441527605056763</v>
      </c>
      <c r="V106">
        <v>1.0086339712142944</v>
      </c>
    </row>
    <row r="107" spans="1:22" x14ac:dyDescent="0.25">
      <c r="A107" t="s">
        <v>95</v>
      </c>
      <c r="B107" t="s">
        <v>86</v>
      </c>
      <c r="C107" t="s">
        <v>101</v>
      </c>
      <c r="D107" t="s">
        <v>60</v>
      </c>
      <c r="E107" t="s">
        <v>87</v>
      </c>
      <c r="F107" t="s">
        <v>58</v>
      </c>
      <c r="G107">
        <v>158</v>
      </c>
      <c r="H107">
        <v>23</v>
      </c>
      <c r="I107">
        <f>IF(VLOOKUP(Data!$A107,summermonths, 2, FALSE) = 1, VLOOKUP(Data!$H107,rateblocks, 2, FALSE), VLOOKUP(Data!H107, rateblocks,3, FALSE))</f>
        <v>3</v>
      </c>
      <c r="J107">
        <v>3.7958285808563232</v>
      </c>
      <c r="K107">
        <v>3.8646628856658936</v>
      </c>
      <c r="L107">
        <v>59.876583099365234</v>
      </c>
      <c r="M107">
        <v>6.8834505975246429E-2</v>
      </c>
      <c r="N107">
        <v>0.25498956441879272</v>
      </c>
      <c r="O107">
        <v>6.5019674599170685E-2</v>
      </c>
      <c r="P107">
        <v>-0.35058599710464478</v>
      </c>
      <c r="Q107">
        <v>-0.25794777274131775</v>
      </c>
      <c r="R107">
        <v>-6.4882151782512665E-2</v>
      </c>
      <c r="S107">
        <v>6.8834505975246429E-2</v>
      </c>
      <c r="T107">
        <v>0.20255117118358612</v>
      </c>
      <c r="U107">
        <v>0.39561676979064941</v>
      </c>
      <c r="V107">
        <v>0.48825502395629883</v>
      </c>
    </row>
    <row r="108" spans="1:22" x14ac:dyDescent="0.25">
      <c r="A108" t="s">
        <v>122</v>
      </c>
      <c r="B108" t="s">
        <v>86</v>
      </c>
      <c r="C108" t="s">
        <v>101</v>
      </c>
      <c r="D108" t="s">
        <v>111</v>
      </c>
      <c r="E108" t="s">
        <v>87</v>
      </c>
      <c r="F108" t="s">
        <v>58</v>
      </c>
      <c r="G108">
        <v>158</v>
      </c>
      <c r="H108">
        <v>15</v>
      </c>
      <c r="I108">
        <f>IF(VLOOKUP(Data!$A108,summermonths, 2, FALSE) = 1, VLOOKUP(Data!$H108,rateblocks, 2, FALSE), VLOOKUP(Data!H108, rateblocks,3, FALSE))</f>
        <v>2</v>
      </c>
      <c r="J108">
        <v>3.3443572521209717</v>
      </c>
      <c r="K108">
        <v>3.5034301280975342</v>
      </c>
      <c r="L108">
        <v>67.387344360351563</v>
      </c>
      <c r="M108">
        <v>0.15907274186611176</v>
      </c>
      <c r="N108">
        <v>0.27717992663383484</v>
      </c>
      <c r="O108">
        <v>7.6828710734844208E-2</v>
      </c>
      <c r="P108">
        <v>-0.29684767127037048</v>
      </c>
      <c r="Q108">
        <v>-0.196147620677948</v>
      </c>
      <c r="R108">
        <v>1.3719446025788784E-2</v>
      </c>
      <c r="S108">
        <v>0.15907274186611176</v>
      </c>
      <c r="T108">
        <v>0.30442604422569275</v>
      </c>
      <c r="U108">
        <v>0.5142931342124939</v>
      </c>
      <c r="V108">
        <v>0.61499315500259399</v>
      </c>
    </row>
    <row r="109" spans="1:22" x14ac:dyDescent="0.25">
      <c r="A109" t="s">
        <v>95</v>
      </c>
      <c r="B109" t="s">
        <v>86</v>
      </c>
      <c r="C109" t="s">
        <v>102</v>
      </c>
      <c r="D109" t="s">
        <v>66</v>
      </c>
      <c r="E109" t="s">
        <v>87</v>
      </c>
      <c r="F109" t="s">
        <v>58</v>
      </c>
      <c r="G109">
        <v>158</v>
      </c>
      <c r="H109">
        <v>9</v>
      </c>
      <c r="I109">
        <f>IF(VLOOKUP(Data!$A109,summermonths, 2, FALSE) = 1, VLOOKUP(Data!$H109,rateblocks, 2, FALSE), VLOOKUP(Data!H109, rateblocks,3, FALSE))</f>
        <v>2</v>
      </c>
      <c r="J109">
        <v>3.0808019638061523</v>
      </c>
      <c r="K109">
        <v>3.0651898384094238</v>
      </c>
      <c r="L109">
        <v>70.683547973632813</v>
      </c>
      <c r="M109">
        <v>-1.561201736330986E-2</v>
      </c>
      <c r="N109">
        <v>0.47844839096069336</v>
      </c>
      <c r="O109">
        <v>0.22891286015510559</v>
      </c>
      <c r="P109">
        <v>-0.80258959531784058</v>
      </c>
      <c r="Q109">
        <v>-0.62876832485198975</v>
      </c>
      <c r="R109">
        <v>-0.26651060581207275</v>
      </c>
      <c r="S109">
        <v>-1.561201736330986E-2</v>
      </c>
      <c r="T109">
        <v>0.23528656363487244</v>
      </c>
      <c r="U109">
        <v>0.59754425287246704</v>
      </c>
      <c r="V109">
        <v>0.77136558294296265</v>
      </c>
    </row>
    <row r="110" spans="1:22" x14ac:dyDescent="0.25">
      <c r="A110" t="s">
        <v>96</v>
      </c>
      <c r="B110" t="s">
        <v>86</v>
      </c>
      <c r="C110" t="s">
        <v>102</v>
      </c>
      <c r="D110" t="s">
        <v>67</v>
      </c>
      <c r="E110" t="s">
        <v>87</v>
      </c>
      <c r="F110" t="s">
        <v>58</v>
      </c>
      <c r="G110">
        <v>158</v>
      </c>
      <c r="H110">
        <v>22</v>
      </c>
      <c r="I110">
        <f>IF(VLOOKUP(Data!$A110,summermonths, 2, FALSE) = 1, VLOOKUP(Data!$H110,rateblocks, 2, FALSE), VLOOKUP(Data!H110, rateblocks,3, FALSE))</f>
        <v>2</v>
      </c>
      <c r="J110">
        <v>5.5699014663696289</v>
      </c>
      <c r="K110">
        <v>5.027468204498291</v>
      </c>
      <c r="L110">
        <v>70.594940185546875</v>
      </c>
      <c r="M110">
        <v>-0.54243326187133789</v>
      </c>
      <c r="N110">
        <v>0.52468568086624146</v>
      </c>
      <c r="O110">
        <v>0.27529504895210266</v>
      </c>
      <c r="P110">
        <v>-1.4054644107818604</v>
      </c>
      <c r="Q110">
        <v>-1.2148450613021851</v>
      </c>
      <c r="R110">
        <v>-0.81757867336273193</v>
      </c>
      <c r="S110">
        <v>-0.54243326187133789</v>
      </c>
      <c r="T110">
        <v>-0.26728782057762146</v>
      </c>
      <c r="U110">
        <v>0.1299784928560257</v>
      </c>
      <c r="V110">
        <v>0.32059788703918457</v>
      </c>
    </row>
    <row r="111" spans="1:22" x14ac:dyDescent="0.25">
      <c r="A111" t="s">
        <v>124</v>
      </c>
      <c r="B111" t="s">
        <v>86</v>
      </c>
      <c r="C111" t="s">
        <v>101</v>
      </c>
      <c r="D111" t="s">
        <v>108</v>
      </c>
      <c r="E111" t="s">
        <v>87</v>
      </c>
      <c r="F111" t="s">
        <v>58</v>
      </c>
      <c r="G111">
        <v>158</v>
      </c>
      <c r="H111">
        <v>12</v>
      </c>
      <c r="I111">
        <f>IF(VLOOKUP(Data!$A111,summermonths, 2, FALSE) = 1, VLOOKUP(Data!$H111,rateblocks, 2, FALSE), VLOOKUP(Data!H111, rateblocks,3, FALSE))</f>
        <v>2</v>
      </c>
      <c r="J111">
        <v>3.6563873291015625</v>
      </c>
      <c r="K111">
        <v>3.765331506729126</v>
      </c>
      <c r="L111">
        <v>72.430984497070313</v>
      </c>
      <c r="M111">
        <v>0.10894426703453064</v>
      </c>
      <c r="N111">
        <v>0.26826107501983643</v>
      </c>
      <c r="O111">
        <v>7.1964003145694733E-2</v>
      </c>
      <c r="P111">
        <v>-0.33230593800544739</v>
      </c>
      <c r="Q111">
        <v>-0.23484613001346588</v>
      </c>
      <c r="R111">
        <v>-3.1731978058815002E-2</v>
      </c>
      <c r="S111">
        <v>0.10894426703453064</v>
      </c>
      <c r="T111">
        <v>0.24962051212787628</v>
      </c>
      <c r="U111">
        <v>0.45273467898368835</v>
      </c>
      <c r="V111">
        <v>0.55019444227218628</v>
      </c>
    </row>
    <row r="112" spans="1:22" x14ac:dyDescent="0.25">
      <c r="A112" t="s">
        <v>123</v>
      </c>
      <c r="B112" t="s">
        <v>86</v>
      </c>
      <c r="C112" t="s">
        <v>101</v>
      </c>
      <c r="D112" t="s">
        <v>107</v>
      </c>
      <c r="E112" t="s">
        <v>87</v>
      </c>
      <c r="F112" t="s">
        <v>58</v>
      </c>
      <c r="G112">
        <v>158</v>
      </c>
      <c r="H112">
        <v>19</v>
      </c>
      <c r="I112">
        <f>IF(VLOOKUP(Data!$A112,summermonths, 2, FALSE) = 1, VLOOKUP(Data!$H112,rateblocks, 2, FALSE), VLOOKUP(Data!H112, rateblocks,3, FALSE))</f>
        <v>1</v>
      </c>
      <c r="J112">
        <v>4.9367308616638184</v>
      </c>
      <c r="K112">
        <v>4.9593920707702637</v>
      </c>
      <c r="L112">
        <v>61.262157440185547</v>
      </c>
      <c r="M112">
        <v>2.2661389783024788E-2</v>
      </c>
      <c r="N112">
        <v>0.26180142164230347</v>
      </c>
      <c r="O112">
        <v>6.8539984524250031E-2</v>
      </c>
      <c r="P112">
        <v>-0.40796363353729248</v>
      </c>
      <c r="Q112">
        <v>-0.31285062432289124</v>
      </c>
      <c r="R112">
        <v>-0.1146274134516716</v>
      </c>
      <c r="S112">
        <v>2.2661389783024788E-2</v>
      </c>
      <c r="T112">
        <v>0.15995019674301147</v>
      </c>
      <c r="U112">
        <v>0.35817340016365051</v>
      </c>
      <c r="V112">
        <v>0.45328640937805176</v>
      </c>
    </row>
    <row r="113" spans="1:22" x14ac:dyDescent="0.25">
      <c r="A113" t="s">
        <v>96</v>
      </c>
      <c r="B113" t="s">
        <v>86</v>
      </c>
      <c r="C113" t="s">
        <v>101</v>
      </c>
      <c r="D113" t="s">
        <v>61</v>
      </c>
      <c r="E113" t="s">
        <v>87</v>
      </c>
      <c r="F113" t="s">
        <v>58</v>
      </c>
      <c r="G113">
        <v>158</v>
      </c>
      <c r="H113">
        <v>3</v>
      </c>
      <c r="I113">
        <f>IF(VLOOKUP(Data!$A113,summermonths, 2, FALSE) = 1, VLOOKUP(Data!$H113,rateblocks, 2, FALSE), VLOOKUP(Data!H113, rateblocks,3, FALSE))</f>
        <v>3</v>
      </c>
      <c r="J113">
        <v>3.3376185894012451</v>
      </c>
      <c r="K113">
        <v>3.5240204334259033</v>
      </c>
      <c r="L113">
        <v>63.773590087890625</v>
      </c>
      <c r="M113">
        <v>0.18640187382698059</v>
      </c>
      <c r="N113">
        <v>0.23308390378952026</v>
      </c>
      <c r="O113">
        <v>5.4328106343746185E-2</v>
      </c>
      <c r="P113">
        <v>-0.19698703289031982</v>
      </c>
      <c r="Q113">
        <v>-0.11230716854333878</v>
      </c>
      <c r="R113">
        <v>6.4172558486461639E-2</v>
      </c>
      <c r="S113">
        <v>0.18640187382698059</v>
      </c>
      <c r="T113">
        <v>0.30863118171691895</v>
      </c>
      <c r="U113">
        <v>0.48511090874671936</v>
      </c>
      <c r="V113">
        <v>0.56979078054428101</v>
      </c>
    </row>
    <row r="114" spans="1:22" x14ac:dyDescent="0.25">
      <c r="A114" t="s">
        <v>98</v>
      </c>
      <c r="B114" t="s">
        <v>86</v>
      </c>
      <c r="C114" t="s">
        <v>101</v>
      </c>
      <c r="D114" t="s">
        <v>63</v>
      </c>
      <c r="E114" t="s">
        <v>87</v>
      </c>
      <c r="F114" t="s">
        <v>58</v>
      </c>
      <c r="G114">
        <v>158</v>
      </c>
      <c r="H114">
        <v>18</v>
      </c>
      <c r="I114">
        <f>IF(VLOOKUP(Data!$A114,summermonths, 2, FALSE) = 1, VLOOKUP(Data!$H114,rateblocks, 2, FALSE), VLOOKUP(Data!H114, rateblocks,3, FALSE))</f>
        <v>1</v>
      </c>
      <c r="J114">
        <v>4.5826535224914551</v>
      </c>
      <c r="K114">
        <v>4.6637659072875977</v>
      </c>
      <c r="L114">
        <v>77.931884765625</v>
      </c>
      <c r="M114">
        <v>8.1112533807754517E-2</v>
      </c>
      <c r="N114">
        <v>0.37516501545906067</v>
      </c>
      <c r="O114">
        <v>0.14074878394603729</v>
      </c>
      <c r="P114">
        <v>-0.53597897291183472</v>
      </c>
      <c r="Q114">
        <v>-0.39968079328536987</v>
      </c>
      <c r="R114">
        <v>-0.11562418937683105</v>
      </c>
      <c r="S114">
        <v>8.1112533807754517E-2</v>
      </c>
      <c r="T114">
        <v>0.27784925699234009</v>
      </c>
      <c r="U114">
        <v>0.56190586090087891</v>
      </c>
      <c r="V114">
        <v>0.69820404052734375</v>
      </c>
    </row>
    <row r="115" spans="1:22" x14ac:dyDescent="0.25">
      <c r="A115" t="s">
        <v>123</v>
      </c>
      <c r="B115" t="s">
        <v>86</v>
      </c>
      <c r="C115" t="s">
        <v>102</v>
      </c>
      <c r="D115" t="s">
        <v>112</v>
      </c>
      <c r="E115" t="s">
        <v>87</v>
      </c>
      <c r="F115" t="s">
        <v>58</v>
      </c>
      <c r="G115">
        <v>158</v>
      </c>
      <c r="H115">
        <v>17</v>
      </c>
      <c r="I115">
        <f>IF(VLOOKUP(Data!$A115,summermonths, 2, FALSE) = 1, VLOOKUP(Data!$H115,rateblocks, 2, FALSE), VLOOKUP(Data!H115, rateblocks,3, FALSE))</f>
        <v>2</v>
      </c>
      <c r="J115">
        <v>4.4229040145874023</v>
      </c>
      <c r="K115">
        <v>3.9813923835754395</v>
      </c>
      <c r="L115">
        <v>77.094940185546875</v>
      </c>
      <c r="M115">
        <v>-0.44151145219802856</v>
      </c>
      <c r="N115">
        <v>0.62037122249603271</v>
      </c>
      <c r="O115">
        <v>0.38486045598983765</v>
      </c>
      <c r="P115">
        <v>-1.4619313478469849</v>
      </c>
      <c r="Q115">
        <v>-1.2365491390228271</v>
      </c>
      <c r="R115">
        <v>-0.76683443784713745</v>
      </c>
      <c r="S115">
        <v>-0.44151145219802856</v>
      </c>
      <c r="T115">
        <v>-0.11618846654891968</v>
      </c>
      <c r="U115">
        <v>0.35352626442909241</v>
      </c>
      <c r="V115">
        <v>0.57890838384628296</v>
      </c>
    </row>
    <row r="116" spans="1:22" x14ac:dyDescent="0.25">
      <c r="A116" t="s">
        <v>98</v>
      </c>
      <c r="B116" t="s">
        <v>86</v>
      </c>
      <c r="C116" t="s">
        <v>102</v>
      </c>
      <c r="D116" t="s">
        <v>69</v>
      </c>
      <c r="E116" t="s">
        <v>87</v>
      </c>
      <c r="F116" t="s">
        <v>58</v>
      </c>
      <c r="G116">
        <v>158</v>
      </c>
      <c r="H116">
        <v>19</v>
      </c>
      <c r="I116">
        <f>IF(VLOOKUP(Data!$A116,summermonths, 2, FALSE) = 1, VLOOKUP(Data!$H116,rateblocks, 2, FALSE), VLOOKUP(Data!H116, rateblocks,3, FALSE))</f>
        <v>2</v>
      </c>
      <c r="J116">
        <v>5.0820865631103516</v>
      </c>
      <c r="K116">
        <v>5.439873218536377</v>
      </c>
      <c r="L116">
        <v>85.651901245117187</v>
      </c>
      <c r="M116">
        <v>0.35778677463531494</v>
      </c>
      <c r="N116">
        <v>0.69301825761795044</v>
      </c>
      <c r="O116">
        <v>0.48027431964874268</v>
      </c>
      <c r="P116">
        <v>-0.78212684392929077</v>
      </c>
      <c r="Q116">
        <v>-0.53035187721252441</v>
      </c>
      <c r="R116">
        <v>-5.6323548778891563E-3</v>
      </c>
      <c r="S116">
        <v>0.35778677463531494</v>
      </c>
      <c r="T116">
        <v>0.72120589017868042</v>
      </c>
      <c r="U116">
        <v>1.2459254264831543</v>
      </c>
      <c r="V116">
        <v>1.4977003335952759</v>
      </c>
    </row>
    <row r="117" spans="1:22" x14ac:dyDescent="0.25">
      <c r="A117" t="s">
        <v>96</v>
      </c>
      <c r="B117" t="s">
        <v>86</v>
      </c>
      <c r="C117" t="s">
        <v>102</v>
      </c>
      <c r="D117" t="s">
        <v>67</v>
      </c>
      <c r="E117" t="s">
        <v>87</v>
      </c>
      <c r="F117" t="s">
        <v>58</v>
      </c>
      <c r="G117">
        <v>158</v>
      </c>
      <c r="H117">
        <v>12</v>
      </c>
      <c r="I117">
        <f>IF(VLOOKUP(Data!$A117,summermonths, 2, FALSE) = 1, VLOOKUP(Data!$H117,rateblocks, 2, FALSE), VLOOKUP(Data!H117, rateblocks,3, FALSE))</f>
        <v>1</v>
      </c>
      <c r="J117">
        <v>4.4178705215454102</v>
      </c>
      <c r="K117">
        <v>5.0393986701965332</v>
      </c>
      <c r="L117">
        <v>80.278480529785156</v>
      </c>
      <c r="M117">
        <v>0.62152808904647827</v>
      </c>
      <c r="N117">
        <v>0.77384823560714722</v>
      </c>
      <c r="O117">
        <v>0.59884107112884521</v>
      </c>
      <c r="P117">
        <v>-0.65133899450302124</v>
      </c>
      <c r="Q117">
        <v>-0.37019833922386169</v>
      </c>
      <c r="R117">
        <v>0.21572168171405792</v>
      </c>
      <c r="S117">
        <v>0.62152808904647827</v>
      </c>
      <c r="T117">
        <v>1.027334451675415</v>
      </c>
      <c r="U117">
        <v>1.6132545471191406</v>
      </c>
      <c r="V117">
        <v>1.894395112991333</v>
      </c>
    </row>
    <row r="118" spans="1:22" x14ac:dyDescent="0.25">
      <c r="A118" t="s">
        <v>96</v>
      </c>
      <c r="B118" t="s">
        <v>86</v>
      </c>
      <c r="C118" t="s">
        <v>101</v>
      </c>
      <c r="D118" t="s">
        <v>61</v>
      </c>
      <c r="E118" t="s">
        <v>87</v>
      </c>
      <c r="F118" t="s">
        <v>58</v>
      </c>
      <c r="G118">
        <v>158</v>
      </c>
      <c r="H118">
        <v>9</v>
      </c>
      <c r="I118">
        <f>IF(VLOOKUP(Data!$A118,summermonths, 2, FALSE) = 1, VLOOKUP(Data!$H118,rateblocks, 2, FALSE), VLOOKUP(Data!H118, rateblocks,3, FALSE))</f>
        <v>2</v>
      </c>
      <c r="J118">
        <v>3.201542854309082</v>
      </c>
      <c r="K118">
        <v>3.4182925224304199</v>
      </c>
      <c r="L118">
        <v>68.005752563476563</v>
      </c>
      <c r="M118">
        <v>0.21674968302249908</v>
      </c>
      <c r="N118">
        <v>0.29216077923774719</v>
      </c>
      <c r="O118">
        <v>8.5357919335365295E-2</v>
      </c>
      <c r="P118">
        <v>-0.26381203532218933</v>
      </c>
      <c r="Q118">
        <v>-0.15766942501068115</v>
      </c>
      <c r="R118">
        <v>6.3540421426296234E-2</v>
      </c>
      <c r="S118">
        <v>0.21674968302249908</v>
      </c>
      <c r="T118">
        <v>0.36995893716812134</v>
      </c>
      <c r="U118">
        <v>0.59116876125335693</v>
      </c>
      <c r="V118">
        <v>0.6973114013671875</v>
      </c>
    </row>
    <row r="119" spans="1:22" x14ac:dyDescent="0.25">
      <c r="A119" t="s">
        <v>122</v>
      </c>
      <c r="B119" t="s">
        <v>86</v>
      </c>
      <c r="C119" t="s">
        <v>101</v>
      </c>
      <c r="D119" t="s">
        <v>111</v>
      </c>
      <c r="E119" t="s">
        <v>87</v>
      </c>
      <c r="F119" t="s">
        <v>58</v>
      </c>
      <c r="G119">
        <v>158</v>
      </c>
      <c r="H119">
        <v>3</v>
      </c>
      <c r="I119">
        <f>IF(VLOOKUP(Data!$A119,summermonths, 2, FALSE) = 1, VLOOKUP(Data!$H119,rateblocks, 2, FALSE), VLOOKUP(Data!H119, rateblocks,3, FALSE))</f>
        <v>3</v>
      </c>
      <c r="J119">
        <v>3.0422022342681885</v>
      </c>
      <c r="K119">
        <v>3.3520998954772949</v>
      </c>
      <c r="L119">
        <v>53.300949096679688</v>
      </c>
      <c r="M119">
        <v>0.30989766120910645</v>
      </c>
      <c r="N119">
        <v>0.17931780219078064</v>
      </c>
      <c r="O119">
        <v>3.2154873013496399E-2</v>
      </c>
      <c r="P119">
        <v>1.4946123585104942E-2</v>
      </c>
      <c r="Q119">
        <v>8.0092653632164001E-2</v>
      </c>
      <c r="R119">
        <v>0.21586331725120544</v>
      </c>
      <c r="S119">
        <v>0.30989766120910645</v>
      </c>
      <c r="T119">
        <v>0.40393200516700745</v>
      </c>
      <c r="U119">
        <v>0.5397026538848877</v>
      </c>
      <c r="V119">
        <v>0.60484921932220459</v>
      </c>
    </row>
    <row r="120" spans="1:22" x14ac:dyDescent="0.25">
      <c r="A120" t="s">
        <v>99</v>
      </c>
      <c r="B120" t="s">
        <v>86</v>
      </c>
      <c r="C120" t="s">
        <v>101</v>
      </c>
      <c r="D120" t="s">
        <v>64</v>
      </c>
      <c r="E120" t="s">
        <v>87</v>
      </c>
      <c r="F120" t="s">
        <v>58</v>
      </c>
      <c r="G120">
        <v>158</v>
      </c>
      <c r="H120">
        <v>6</v>
      </c>
      <c r="I120">
        <f>IF(VLOOKUP(Data!$A120,summermonths, 2, FALSE) = 1, VLOOKUP(Data!$H120,rateblocks, 2, FALSE), VLOOKUP(Data!H120, rateblocks,3, FALSE))</f>
        <v>3</v>
      </c>
      <c r="J120">
        <v>3.5472068786621094</v>
      </c>
      <c r="K120">
        <v>3.845005989074707</v>
      </c>
      <c r="L120">
        <v>69.937309265136719</v>
      </c>
      <c r="M120">
        <v>0.29779911041259766</v>
      </c>
      <c r="N120">
        <v>0.23464162647724152</v>
      </c>
      <c r="O120">
        <v>5.505669116973877E-2</v>
      </c>
      <c r="P120">
        <v>-8.8152021169662476E-2</v>
      </c>
      <c r="Q120">
        <v>-2.9062333051115274E-3</v>
      </c>
      <c r="R120">
        <v>0.17475292086601257</v>
      </c>
      <c r="S120">
        <v>0.29779911041259766</v>
      </c>
      <c r="T120">
        <v>0.42084529995918274</v>
      </c>
      <c r="U120">
        <v>0.59850448369979858</v>
      </c>
      <c r="V120">
        <v>0.6837502121925354</v>
      </c>
    </row>
    <row r="121" spans="1:22" x14ac:dyDescent="0.25">
      <c r="A121" t="s">
        <v>97</v>
      </c>
      <c r="B121" t="s">
        <v>86</v>
      </c>
      <c r="C121" t="s">
        <v>101</v>
      </c>
      <c r="D121" t="s">
        <v>62</v>
      </c>
      <c r="E121" t="s">
        <v>87</v>
      </c>
      <c r="F121" t="s">
        <v>58</v>
      </c>
      <c r="G121">
        <v>158</v>
      </c>
      <c r="H121">
        <v>12</v>
      </c>
      <c r="I121">
        <f>IF(VLOOKUP(Data!$A121,summermonths, 2, FALSE) = 1, VLOOKUP(Data!$H121,rateblocks, 2, FALSE), VLOOKUP(Data!H121, rateblocks,3, FALSE))</f>
        <v>1</v>
      </c>
      <c r="J121">
        <v>4.2638416290283203</v>
      </c>
      <c r="K121">
        <v>4.5576987266540527</v>
      </c>
      <c r="L121">
        <v>76.181343078613281</v>
      </c>
      <c r="M121">
        <v>0.29385709762573242</v>
      </c>
      <c r="N121">
        <v>0.38585150241851807</v>
      </c>
      <c r="O121">
        <v>0.14888137578964233</v>
      </c>
      <c r="P121">
        <v>-0.34081214666366577</v>
      </c>
      <c r="Q121">
        <v>-0.20063149929046631</v>
      </c>
      <c r="R121">
        <v>9.1516375541687012E-2</v>
      </c>
      <c r="S121">
        <v>0.29385709762573242</v>
      </c>
      <c r="T121">
        <v>0.49619781970977783</v>
      </c>
      <c r="U121">
        <v>0.78834569454193115</v>
      </c>
      <c r="V121">
        <v>0.92852634191513062</v>
      </c>
    </row>
    <row r="122" spans="1:22" x14ac:dyDescent="0.25">
      <c r="A122" t="s">
        <v>123</v>
      </c>
      <c r="B122" t="s">
        <v>86</v>
      </c>
      <c r="C122" t="s">
        <v>102</v>
      </c>
      <c r="D122" t="s">
        <v>112</v>
      </c>
      <c r="E122" t="s">
        <v>87</v>
      </c>
      <c r="F122" t="s">
        <v>58</v>
      </c>
      <c r="G122">
        <v>158</v>
      </c>
      <c r="H122">
        <v>14</v>
      </c>
      <c r="I122">
        <f>IF(VLOOKUP(Data!$A122,summermonths, 2, FALSE) = 1, VLOOKUP(Data!$H122,rateblocks, 2, FALSE), VLOOKUP(Data!H122, rateblocks,3, FALSE))</f>
        <v>2</v>
      </c>
      <c r="J122">
        <v>4.3894038200378418</v>
      </c>
      <c r="K122">
        <v>4.0560441017150879</v>
      </c>
      <c r="L122">
        <v>83.759490966796875</v>
      </c>
      <c r="M122">
        <v>-0.33335959911346436</v>
      </c>
      <c r="N122">
        <v>0.62194538116455078</v>
      </c>
      <c r="O122">
        <v>0.38681605458259583</v>
      </c>
      <c r="P122">
        <v>-1.3563686609268188</v>
      </c>
      <c r="Q122">
        <v>-1.1304147243499756</v>
      </c>
      <c r="R122">
        <v>-0.65950804948806763</v>
      </c>
      <c r="S122">
        <v>-0.33335959911346436</v>
      </c>
      <c r="T122">
        <v>-7.2111221961677074E-3</v>
      </c>
      <c r="U122">
        <v>0.4636954665184021</v>
      </c>
      <c r="V122">
        <v>0.68964952230453491</v>
      </c>
    </row>
    <row r="123" spans="1:22" x14ac:dyDescent="0.25">
      <c r="A123" t="s">
        <v>96</v>
      </c>
      <c r="B123" t="s">
        <v>86</v>
      </c>
      <c r="C123" t="s">
        <v>101</v>
      </c>
      <c r="D123" t="s">
        <v>61</v>
      </c>
      <c r="E123" t="s">
        <v>87</v>
      </c>
      <c r="F123" t="s">
        <v>58</v>
      </c>
      <c r="G123">
        <v>158</v>
      </c>
      <c r="H123">
        <v>11</v>
      </c>
      <c r="I123">
        <f>IF(VLOOKUP(Data!$A123,summermonths, 2, FALSE) = 1, VLOOKUP(Data!$H123,rateblocks, 2, FALSE), VLOOKUP(Data!H123, rateblocks,3, FALSE))</f>
        <v>2</v>
      </c>
      <c r="J123">
        <v>3.660355806350708</v>
      </c>
      <c r="K123">
        <v>4.06121826171875</v>
      </c>
      <c r="L123">
        <v>72.750862121582031</v>
      </c>
      <c r="M123">
        <v>0.40086266398429871</v>
      </c>
      <c r="N123">
        <v>0.34627243876457214</v>
      </c>
      <c r="O123">
        <v>0.11990460008382797</v>
      </c>
      <c r="P123">
        <v>-0.1687048077583313</v>
      </c>
      <c r="Q123">
        <v>-4.2903322726488113E-2</v>
      </c>
      <c r="R123">
        <v>0.21927721798419952</v>
      </c>
      <c r="S123">
        <v>0.40086266398429871</v>
      </c>
      <c r="T123">
        <v>0.58244812488555908</v>
      </c>
      <c r="U123">
        <v>0.84462863206863403</v>
      </c>
      <c r="V123">
        <v>0.97043013572692871</v>
      </c>
    </row>
    <row r="124" spans="1:22" x14ac:dyDescent="0.25">
      <c r="A124" t="s">
        <v>98</v>
      </c>
      <c r="B124" t="s">
        <v>86</v>
      </c>
      <c r="C124" t="s">
        <v>101</v>
      </c>
      <c r="D124" t="s">
        <v>63</v>
      </c>
      <c r="E124" t="s">
        <v>87</v>
      </c>
      <c r="F124" t="s">
        <v>58</v>
      </c>
      <c r="G124">
        <v>158</v>
      </c>
      <c r="H124">
        <v>10</v>
      </c>
      <c r="I124">
        <f>IF(VLOOKUP(Data!$A124,summermonths, 2, FALSE) = 1, VLOOKUP(Data!$H124,rateblocks, 2, FALSE), VLOOKUP(Data!H124, rateblocks,3, FALSE))</f>
        <v>2</v>
      </c>
      <c r="J124">
        <v>3.7712218761444092</v>
      </c>
      <c r="K124">
        <v>3.9024322032928467</v>
      </c>
      <c r="L124">
        <v>76.186256408691406</v>
      </c>
      <c r="M124">
        <v>0.13121043145656586</v>
      </c>
      <c r="N124">
        <v>0.34105530381202698</v>
      </c>
      <c r="O124">
        <v>0.1163187175989151</v>
      </c>
      <c r="P124">
        <v>-0.42977562546730042</v>
      </c>
      <c r="Q124">
        <v>-0.30586951971054077</v>
      </c>
      <c r="R124">
        <v>-4.7639146447181702E-2</v>
      </c>
      <c r="S124">
        <v>0.13121043145656586</v>
      </c>
      <c r="T124">
        <v>0.31005999445915222</v>
      </c>
      <c r="U124">
        <v>0.56829041242599487</v>
      </c>
      <c r="V124">
        <v>0.69219648838043213</v>
      </c>
    </row>
    <row r="125" spans="1:22" x14ac:dyDescent="0.25">
      <c r="A125" t="s">
        <v>95</v>
      </c>
      <c r="B125" t="s">
        <v>86</v>
      </c>
      <c r="C125" t="s">
        <v>102</v>
      </c>
      <c r="D125" t="s">
        <v>66</v>
      </c>
      <c r="E125" t="s">
        <v>87</v>
      </c>
      <c r="F125" t="s">
        <v>58</v>
      </c>
      <c r="G125">
        <v>158</v>
      </c>
      <c r="H125">
        <v>21</v>
      </c>
      <c r="I125">
        <f>IF(VLOOKUP(Data!$A125,summermonths, 2, FALSE) = 1, VLOOKUP(Data!$H125,rateblocks, 2, FALSE), VLOOKUP(Data!H125, rateblocks,3, FALSE))</f>
        <v>2</v>
      </c>
      <c r="J125">
        <v>4.9821124076843262</v>
      </c>
      <c r="K125">
        <v>5.3927216529846191</v>
      </c>
      <c r="L125">
        <v>67.683547973632812</v>
      </c>
      <c r="M125">
        <v>0.41060909628868103</v>
      </c>
      <c r="N125">
        <v>0.59790217876434326</v>
      </c>
      <c r="O125">
        <v>0.3574870228767395</v>
      </c>
      <c r="P125">
        <v>-0.5728524923324585</v>
      </c>
      <c r="Q125">
        <v>-0.35563337802886963</v>
      </c>
      <c r="R125">
        <v>9.706888347864151E-2</v>
      </c>
      <c r="S125">
        <v>0.41060909628868103</v>
      </c>
      <c r="T125">
        <v>0.72414928674697876</v>
      </c>
      <c r="U125">
        <v>1.1768515110015869</v>
      </c>
      <c r="V125">
        <v>1.3940706253051758</v>
      </c>
    </row>
    <row r="126" spans="1:22" x14ac:dyDescent="0.25">
      <c r="A126" t="s">
        <v>100</v>
      </c>
      <c r="B126" t="s">
        <v>86</v>
      </c>
      <c r="C126" t="s">
        <v>102</v>
      </c>
      <c r="D126" t="s">
        <v>71</v>
      </c>
      <c r="E126" t="s">
        <v>87</v>
      </c>
      <c r="F126" t="s">
        <v>58</v>
      </c>
      <c r="G126">
        <v>158</v>
      </c>
      <c r="H126">
        <v>11</v>
      </c>
      <c r="I126">
        <f>IF(VLOOKUP(Data!$A126,summermonths, 2, FALSE) = 1, VLOOKUP(Data!$H126,rateblocks, 2, FALSE), VLOOKUP(Data!H126, rateblocks,3, FALSE))</f>
        <v>2</v>
      </c>
      <c r="J126">
        <v>4.3512868881225586</v>
      </c>
      <c r="K126">
        <v>4.9452533721923828</v>
      </c>
      <c r="L126">
        <v>83.930381774902344</v>
      </c>
      <c r="M126">
        <v>0.59396612644195557</v>
      </c>
      <c r="N126">
        <v>0.73914587497711182</v>
      </c>
      <c r="O126">
        <v>0.54633665084838867</v>
      </c>
      <c r="P126">
        <v>-0.62182062864303589</v>
      </c>
      <c r="Q126">
        <v>-0.35328742861747742</v>
      </c>
      <c r="R126">
        <v>0.20635765790939331</v>
      </c>
      <c r="S126">
        <v>0.59396612644195557</v>
      </c>
      <c r="T126">
        <v>0.98157459497451782</v>
      </c>
      <c r="U126">
        <v>1.5412197113037109</v>
      </c>
      <c r="V126">
        <v>1.8097529411315918</v>
      </c>
    </row>
    <row r="127" spans="1:22" x14ac:dyDescent="0.25">
      <c r="A127" t="s">
        <v>98</v>
      </c>
      <c r="B127" t="s">
        <v>86</v>
      </c>
      <c r="C127" t="s">
        <v>101</v>
      </c>
      <c r="D127" t="s">
        <v>63</v>
      </c>
      <c r="E127" t="s">
        <v>87</v>
      </c>
      <c r="F127" t="s">
        <v>58</v>
      </c>
      <c r="G127">
        <v>158</v>
      </c>
      <c r="H127">
        <v>20</v>
      </c>
      <c r="I127">
        <f>IF(VLOOKUP(Data!$A127,summermonths, 2, FALSE) = 1, VLOOKUP(Data!$H127,rateblocks, 2, FALSE), VLOOKUP(Data!H127, rateblocks,3, FALSE))</f>
        <v>2</v>
      </c>
      <c r="J127">
        <v>5.0475831031799316</v>
      </c>
      <c r="K127">
        <v>5.4837899208068848</v>
      </c>
      <c r="L127">
        <v>73.110610961914062</v>
      </c>
      <c r="M127">
        <v>0.4362068772315979</v>
      </c>
      <c r="N127">
        <v>0.38585039973258972</v>
      </c>
      <c r="O127">
        <v>0.14888052642345428</v>
      </c>
      <c r="P127">
        <v>-0.19846054911613464</v>
      </c>
      <c r="Q127">
        <v>-5.8280307799577713E-2</v>
      </c>
      <c r="R127">
        <v>0.23386673629283905</v>
      </c>
      <c r="S127">
        <v>0.4362068772315979</v>
      </c>
      <c r="T127">
        <v>0.63854700326919556</v>
      </c>
      <c r="U127">
        <v>0.93069404363632202</v>
      </c>
      <c r="V127">
        <v>1.0708743333816528</v>
      </c>
    </row>
    <row r="128" spans="1:22" x14ac:dyDescent="0.25">
      <c r="A128" t="s">
        <v>125</v>
      </c>
      <c r="B128" t="s">
        <v>86</v>
      </c>
      <c r="C128" t="s">
        <v>101</v>
      </c>
      <c r="D128" t="s">
        <v>110</v>
      </c>
      <c r="E128" t="s">
        <v>87</v>
      </c>
      <c r="F128" t="s">
        <v>58</v>
      </c>
      <c r="G128">
        <v>158</v>
      </c>
      <c r="H128">
        <v>8</v>
      </c>
      <c r="I128">
        <f>IF(VLOOKUP(Data!$A128,summermonths, 2, FALSE) = 1, VLOOKUP(Data!$H128,rateblocks, 2, FALSE), VLOOKUP(Data!H128, rateblocks,3, FALSE))</f>
        <v>2</v>
      </c>
      <c r="J128">
        <v>2.8424749374389648</v>
      </c>
      <c r="K128">
        <v>3.024162769317627</v>
      </c>
      <c r="L128">
        <v>60.398735046386719</v>
      </c>
      <c r="M128">
        <v>0.1816878616809845</v>
      </c>
      <c r="N128">
        <v>0.22496521472930908</v>
      </c>
      <c r="O128">
        <v>5.0609346479177475E-2</v>
      </c>
      <c r="P128">
        <v>-0.1883469820022583</v>
      </c>
      <c r="Q128">
        <v>-0.10661666095256805</v>
      </c>
      <c r="R128">
        <v>6.3715986907482147E-2</v>
      </c>
      <c r="S128">
        <v>0.1816878616809845</v>
      </c>
      <c r="T128">
        <v>0.29965972900390625</v>
      </c>
      <c r="U128">
        <v>0.46999239921569824</v>
      </c>
      <c r="V128">
        <v>0.55172270536422729</v>
      </c>
    </row>
    <row r="129" spans="1:22" x14ac:dyDescent="0.25">
      <c r="A129" t="s">
        <v>123</v>
      </c>
      <c r="B129" t="s">
        <v>86</v>
      </c>
      <c r="C129" t="s">
        <v>102</v>
      </c>
      <c r="D129" t="s">
        <v>112</v>
      </c>
      <c r="E129" t="s">
        <v>87</v>
      </c>
      <c r="F129" t="s">
        <v>58</v>
      </c>
      <c r="G129">
        <v>158</v>
      </c>
      <c r="H129">
        <v>3</v>
      </c>
      <c r="I129">
        <f>IF(VLOOKUP(Data!$A129,summermonths, 2, FALSE) = 1, VLOOKUP(Data!$H129,rateblocks, 2, FALSE), VLOOKUP(Data!H129, rateblocks,3, FALSE))</f>
        <v>3</v>
      </c>
      <c r="J129">
        <v>3.5528767108917236</v>
      </c>
      <c r="K129">
        <v>3.3437342643737793</v>
      </c>
      <c r="L129">
        <v>57.272151947021484</v>
      </c>
      <c r="M129">
        <v>-0.20914262533187866</v>
      </c>
      <c r="N129">
        <v>0.30872121453285217</v>
      </c>
      <c r="O129">
        <v>9.5308788120746613E-2</v>
      </c>
      <c r="P129">
        <v>-0.71694386005401611</v>
      </c>
      <c r="Q129">
        <v>-0.60478478670120239</v>
      </c>
      <c r="R129">
        <v>-0.37103620171546936</v>
      </c>
      <c r="S129">
        <v>-0.20914262533187866</v>
      </c>
      <c r="T129">
        <v>-4.7249063849449158E-2</v>
      </c>
      <c r="U129">
        <v>0.18649953603744507</v>
      </c>
      <c r="V129">
        <v>0.2986585795879364</v>
      </c>
    </row>
    <row r="130" spans="1:22" x14ac:dyDescent="0.25">
      <c r="A130" t="s">
        <v>125</v>
      </c>
      <c r="B130" t="s">
        <v>86</v>
      </c>
      <c r="C130" t="s">
        <v>102</v>
      </c>
      <c r="D130" t="s">
        <v>109</v>
      </c>
      <c r="E130" t="s">
        <v>87</v>
      </c>
      <c r="F130" t="s">
        <v>58</v>
      </c>
      <c r="G130">
        <v>158</v>
      </c>
      <c r="H130">
        <v>18</v>
      </c>
      <c r="I130">
        <f>IF(VLOOKUP(Data!$A130,summermonths, 2, FALSE) = 1, VLOOKUP(Data!$H130,rateblocks, 2, FALSE), VLOOKUP(Data!H130, rateblocks,3, FALSE))</f>
        <v>1</v>
      </c>
      <c r="J130">
        <v>5.0951719284057617</v>
      </c>
      <c r="K130">
        <v>4.4324369430541992</v>
      </c>
      <c r="L130">
        <v>78.462028503417969</v>
      </c>
      <c r="M130">
        <v>-0.66273528337478638</v>
      </c>
      <c r="N130">
        <v>0.52910345792770386</v>
      </c>
      <c r="O130">
        <v>0.27995046973228455</v>
      </c>
      <c r="P130">
        <v>-1.533033013343811</v>
      </c>
      <c r="Q130">
        <v>-1.340808629989624</v>
      </c>
      <c r="R130">
        <v>-0.9401974081993103</v>
      </c>
      <c r="S130">
        <v>-0.66273528337478638</v>
      </c>
      <c r="T130">
        <v>-0.38527315855026245</v>
      </c>
      <c r="U130">
        <v>1.5338081866502762E-2</v>
      </c>
      <c r="V130">
        <v>0.20756246149539948</v>
      </c>
    </row>
    <row r="131" spans="1:22" x14ac:dyDescent="0.25">
      <c r="A131" t="s">
        <v>98</v>
      </c>
      <c r="B131" t="s">
        <v>86</v>
      </c>
      <c r="C131" t="s">
        <v>102</v>
      </c>
      <c r="D131" t="s">
        <v>69</v>
      </c>
      <c r="E131" t="s">
        <v>87</v>
      </c>
      <c r="F131" t="s">
        <v>58</v>
      </c>
      <c r="G131">
        <v>158</v>
      </c>
      <c r="H131">
        <v>8</v>
      </c>
      <c r="I131">
        <f>IF(VLOOKUP(Data!$A131,summermonths, 2, FALSE) = 1, VLOOKUP(Data!$H131,rateblocks, 2, FALSE), VLOOKUP(Data!H131, rateblocks,3, FALSE))</f>
        <v>2</v>
      </c>
      <c r="J131">
        <v>3.4707934856414795</v>
      </c>
      <c r="K131">
        <v>3.4364240169525146</v>
      </c>
      <c r="L131">
        <v>76.911392211914063</v>
      </c>
      <c r="M131">
        <v>-3.4369494765996933E-2</v>
      </c>
      <c r="N131">
        <v>0.46843898296356201</v>
      </c>
      <c r="O131">
        <v>0.21943508088588715</v>
      </c>
      <c r="P131">
        <v>-0.80488306283950806</v>
      </c>
      <c r="Q131">
        <v>-0.63469821214675903</v>
      </c>
      <c r="R131">
        <v>-0.2800191342830658</v>
      </c>
      <c r="S131">
        <v>-3.4369494765996933E-2</v>
      </c>
      <c r="T131">
        <v>0.21128015220165253</v>
      </c>
      <c r="U131">
        <v>0.56595921516418457</v>
      </c>
      <c r="V131">
        <v>0.73614406585693359</v>
      </c>
    </row>
    <row r="132" spans="1:22" x14ac:dyDescent="0.25">
      <c r="A132" t="s">
        <v>96</v>
      </c>
      <c r="B132" t="s">
        <v>86</v>
      </c>
      <c r="C132" t="s">
        <v>102</v>
      </c>
      <c r="D132" t="s">
        <v>67</v>
      </c>
      <c r="E132" t="s">
        <v>87</v>
      </c>
      <c r="F132" t="s">
        <v>58</v>
      </c>
      <c r="G132">
        <v>158</v>
      </c>
      <c r="H132">
        <v>8</v>
      </c>
      <c r="I132">
        <f>IF(VLOOKUP(Data!$A132,summermonths, 2, FALSE) = 1, VLOOKUP(Data!$H132,rateblocks, 2, FALSE), VLOOKUP(Data!H132, rateblocks,3, FALSE))</f>
        <v>2</v>
      </c>
      <c r="J132">
        <v>2.8769659996032715</v>
      </c>
      <c r="K132">
        <v>3.3348734378814697</v>
      </c>
      <c r="L132">
        <v>70.297470092773438</v>
      </c>
      <c r="M132">
        <v>0.4579072892665863</v>
      </c>
      <c r="N132">
        <v>0.45486992597579956</v>
      </c>
      <c r="O132">
        <v>0.20690664649009705</v>
      </c>
      <c r="P132">
        <v>-0.29028716683387756</v>
      </c>
      <c r="Q132">
        <v>-0.125031977891922</v>
      </c>
      <c r="R132">
        <v>0.21937327086925507</v>
      </c>
      <c r="S132">
        <v>0.4579072892665863</v>
      </c>
      <c r="T132">
        <v>0.69644129276275635</v>
      </c>
      <c r="U132">
        <v>1.040846586227417</v>
      </c>
      <c r="V132">
        <v>1.2061017751693726</v>
      </c>
    </row>
    <row r="133" spans="1:22" x14ac:dyDescent="0.25">
      <c r="A133" t="s">
        <v>99</v>
      </c>
      <c r="B133" t="s">
        <v>86</v>
      </c>
      <c r="C133" t="s">
        <v>102</v>
      </c>
      <c r="D133" t="s">
        <v>70</v>
      </c>
      <c r="E133" t="s">
        <v>87</v>
      </c>
      <c r="F133" t="s">
        <v>58</v>
      </c>
      <c r="G133">
        <v>158</v>
      </c>
      <c r="H133">
        <v>12</v>
      </c>
      <c r="I133">
        <f>IF(VLOOKUP(Data!$A133,summermonths, 2, FALSE) = 1, VLOOKUP(Data!$H133,rateblocks, 2, FALSE), VLOOKUP(Data!H133, rateblocks,3, FALSE))</f>
        <v>1</v>
      </c>
      <c r="J133">
        <v>6.3743300437927246</v>
      </c>
      <c r="K133">
        <v>5.5589241981506348</v>
      </c>
      <c r="L133">
        <v>93.012657165527344</v>
      </c>
      <c r="M133">
        <v>-0.81540608406066895</v>
      </c>
      <c r="N133">
        <v>0.68782275915145874</v>
      </c>
      <c r="O133">
        <v>0.47310015559196472</v>
      </c>
      <c r="P133">
        <v>-1.946773886680603</v>
      </c>
      <c r="Q133">
        <v>-1.696886420249939</v>
      </c>
      <c r="R133">
        <v>-1.1761007308959961</v>
      </c>
      <c r="S133">
        <v>-0.81540608406066895</v>
      </c>
      <c r="T133">
        <v>-0.45471146702766418</v>
      </c>
      <c r="U133">
        <v>6.6074252128601074E-2</v>
      </c>
      <c r="V133">
        <v>0.31596168875694275</v>
      </c>
    </row>
    <row r="134" spans="1:22" x14ac:dyDescent="0.25">
      <c r="A134" t="s">
        <v>124</v>
      </c>
      <c r="B134" t="s">
        <v>86</v>
      </c>
      <c r="C134" t="s">
        <v>101</v>
      </c>
      <c r="D134" t="s">
        <v>108</v>
      </c>
      <c r="E134" t="s">
        <v>87</v>
      </c>
      <c r="F134" t="s">
        <v>58</v>
      </c>
      <c r="G134">
        <v>158</v>
      </c>
      <c r="H134">
        <v>24</v>
      </c>
      <c r="I134">
        <f>IF(VLOOKUP(Data!$A134,summermonths, 2, FALSE) = 1, VLOOKUP(Data!$H134,rateblocks, 2, FALSE), VLOOKUP(Data!H134, rateblocks,3, FALSE))</f>
        <v>3</v>
      </c>
      <c r="J134">
        <v>3.7470951080322266</v>
      </c>
      <c r="K134">
        <v>3.6341395378112793</v>
      </c>
      <c r="L134">
        <v>59.031646728515625</v>
      </c>
      <c r="M134">
        <v>-0.1129554808139801</v>
      </c>
      <c r="N134">
        <v>0.15946082770824432</v>
      </c>
      <c r="O134">
        <v>2.542775496840477E-2</v>
      </c>
      <c r="P134">
        <v>-0.37524521350860596</v>
      </c>
      <c r="Q134">
        <v>-0.31731274724006653</v>
      </c>
      <c r="R134">
        <v>-0.19657681882381439</v>
      </c>
      <c r="S134">
        <v>-0.1129554808139801</v>
      </c>
      <c r="T134">
        <v>-2.9334140941500664E-2</v>
      </c>
      <c r="U134">
        <v>9.140179306268692E-2</v>
      </c>
      <c r="V134">
        <v>0.14933423697948456</v>
      </c>
    </row>
    <row r="135" spans="1:22" x14ac:dyDescent="0.25">
      <c r="A135" t="s">
        <v>98</v>
      </c>
      <c r="B135" t="s">
        <v>86</v>
      </c>
      <c r="C135" t="s">
        <v>102</v>
      </c>
      <c r="D135" t="s">
        <v>69</v>
      </c>
      <c r="E135" t="s">
        <v>87</v>
      </c>
      <c r="F135" t="s">
        <v>58</v>
      </c>
      <c r="G135">
        <v>158</v>
      </c>
      <c r="H135">
        <v>1</v>
      </c>
      <c r="I135">
        <f>IF(VLOOKUP(Data!$A135,summermonths, 2, FALSE) = 1, VLOOKUP(Data!$H135,rateblocks, 2, FALSE), VLOOKUP(Data!H135, rateblocks,3, FALSE))</f>
        <v>3</v>
      </c>
      <c r="J135">
        <v>3.8350958824157715</v>
      </c>
      <c r="K135">
        <v>3.9651899337768555</v>
      </c>
      <c r="L135">
        <v>74.392402648925781</v>
      </c>
      <c r="M135">
        <v>0.13009393215179443</v>
      </c>
      <c r="N135">
        <v>0.37735354900360107</v>
      </c>
      <c r="O135">
        <v>0.14239570498466492</v>
      </c>
      <c r="P135">
        <v>-0.4905974268913269</v>
      </c>
      <c r="Q135">
        <v>-0.35350409150123596</v>
      </c>
      <c r="R135">
        <v>-6.779046356678009E-2</v>
      </c>
      <c r="S135">
        <v>0.13009393215179443</v>
      </c>
      <c r="T135">
        <v>0.32797831296920776</v>
      </c>
      <c r="U135">
        <v>0.61369198560714722</v>
      </c>
      <c r="V135">
        <v>0.75078529119491577</v>
      </c>
    </row>
    <row r="136" spans="1:22" x14ac:dyDescent="0.25">
      <c r="A136" t="s">
        <v>97</v>
      </c>
      <c r="B136" t="s">
        <v>86</v>
      </c>
      <c r="C136" t="s">
        <v>101</v>
      </c>
      <c r="D136" t="s">
        <v>62</v>
      </c>
      <c r="E136" t="s">
        <v>87</v>
      </c>
      <c r="F136" t="s">
        <v>58</v>
      </c>
      <c r="G136">
        <v>158</v>
      </c>
      <c r="H136">
        <v>7</v>
      </c>
      <c r="I136">
        <f>IF(VLOOKUP(Data!$A136,summermonths, 2, FALSE) = 1, VLOOKUP(Data!$H136,rateblocks, 2, FALSE), VLOOKUP(Data!H136, rateblocks,3, FALSE))</f>
        <v>2</v>
      </c>
      <c r="J136">
        <v>3.2511060237884521</v>
      </c>
      <c r="K136">
        <v>3.5625519752502441</v>
      </c>
      <c r="L136">
        <v>67.853607177734375</v>
      </c>
      <c r="M136">
        <v>0.31144604086875916</v>
      </c>
      <c r="N136">
        <v>0.29391691088676453</v>
      </c>
      <c r="O136">
        <v>8.638714998960495E-2</v>
      </c>
      <c r="P136">
        <v>-0.17200425267219543</v>
      </c>
      <c r="Q136">
        <v>-6.5223634243011475E-2</v>
      </c>
      <c r="R136">
        <v>0.15731586515903473</v>
      </c>
      <c r="S136">
        <v>0.31144604086875916</v>
      </c>
      <c r="T136">
        <v>0.46557623147964478</v>
      </c>
      <c r="U136">
        <v>0.68811571598052979</v>
      </c>
      <c r="V136">
        <v>0.79489636421203613</v>
      </c>
    </row>
    <row r="137" spans="1:22" x14ac:dyDescent="0.25">
      <c r="A137" t="s">
        <v>99</v>
      </c>
      <c r="B137" t="s">
        <v>86</v>
      </c>
      <c r="C137" t="s">
        <v>102</v>
      </c>
      <c r="D137" t="s">
        <v>70</v>
      </c>
      <c r="E137" t="s">
        <v>87</v>
      </c>
      <c r="F137" t="s">
        <v>58</v>
      </c>
      <c r="G137">
        <v>158</v>
      </c>
      <c r="H137">
        <v>15</v>
      </c>
      <c r="I137">
        <f>IF(VLOOKUP(Data!$A137,summermonths, 2, FALSE) = 1, VLOOKUP(Data!$H137,rateblocks, 2, FALSE), VLOOKUP(Data!H137, rateblocks,3, FALSE))</f>
        <v>1</v>
      </c>
      <c r="J137">
        <v>6.2213406562805176</v>
      </c>
      <c r="K137">
        <v>5.5594305992126465</v>
      </c>
      <c r="L137">
        <v>92.740509033203125</v>
      </c>
      <c r="M137">
        <v>-0.66191011667251587</v>
      </c>
      <c r="N137">
        <v>0.76952916383743286</v>
      </c>
      <c r="O137">
        <v>0.59217512607574463</v>
      </c>
      <c r="P137">
        <v>-1.9276729822158813</v>
      </c>
      <c r="Q137">
        <v>-1.6481014490127563</v>
      </c>
      <c r="R137">
        <v>-1.0654516220092773</v>
      </c>
      <c r="S137">
        <v>-0.66191011667251587</v>
      </c>
      <c r="T137">
        <v>-0.25836864113807678</v>
      </c>
      <c r="U137">
        <v>0.32428118586540222</v>
      </c>
      <c r="V137">
        <v>0.60385274887084961</v>
      </c>
    </row>
    <row r="138" spans="1:22" x14ac:dyDescent="0.25">
      <c r="A138" t="s">
        <v>100</v>
      </c>
      <c r="B138" t="s">
        <v>86</v>
      </c>
      <c r="C138" t="s">
        <v>102</v>
      </c>
      <c r="D138" t="s">
        <v>71</v>
      </c>
      <c r="E138" t="s">
        <v>87</v>
      </c>
      <c r="F138" t="s">
        <v>58</v>
      </c>
      <c r="G138">
        <v>158</v>
      </c>
      <c r="H138">
        <v>1</v>
      </c>
      <c r="I138">
        <f>IF(VLOOKUP(Data!$A138,summermonths, 2, FALSE) = 1, VLOOKUP(Data!$H138,rateblocks, 2, FALSE), VLOOKUP(Data!H138, rateblocks,3, FALSE))</f>
        <v>3</v>
      </c>
      <c r="J138">
        <v>3.5716419219970703</v>
      </c>
      <c r="K138">
        <v>3.8778798580169678</v>
      </c>
      <c r="L138">
        <v>75.639244079589844</v>
      </c>
      <c r="M138">
        <v>0.30623778700828552</v>
      </c>
      <c r="N138">
        <v>0.38114994764328003</v>
      </c>
      <c r="O138">
        <v>0.14527527987957001</v>
      </c>
      <c r="P138">
        <v>-0.320698082447052</v>
      </c>
      <c r="Q138">
        <v>-0.18222552537918091</v>
      </c>
      <c r="R138">
        <v>0.10636255890130997</v>
      </c>
      <c r="S138">
        <v>0.30623778700828552</v>
      </c>
      <c r="T138">
        <v>0.50611299276351929</v>
      </c>
      <c r="U138">
        <v>0.79470109939575195</v>
      </c>
      <c r="V138">
        <v>0.93317365646362305</v>
      </c>
    </row>
    <row r="139" spans="1:22" x14ac:dyDescent="0.25">
      <c r="A139" t="s">
        <v>123</v>
      </c>
      <c r="B139" t="s">
        <v>86</v>
      </c>
      <c r="C139" t="s">
        <v>102</v>
      </c>
      <c r="D139" t="s">
        <v>112</v>
      </c>
      <c r="E139" t="s">
        <v>87</v>
      </c>
      <c r="F139" t="s">
        <v>58</v>
      </c>
      <c r="G139">
        <v>158</v>
      </c>
      <c r="H139">
        <v>2</v>
      </c>
      <c r="I139">
        <f>IF(VLOOKUP(Data!$A139,summermonths, 2, FALSE) = 1, VLOOKUP(Data!$H139,rateblocks, 2, FALSE), VLOOKUP(Data!H139, rateblocks,3, FALSE))</f>
        <v>3</v>
      </c>
      <c r="J139">
        <v>3.5880653858184814</v>
      </c>
      <c r="K139">
        <v>3.3725316524505615</v>
      </c>
      <c r="L139">
        <v>57.575950622558594</v>
      </c>
      <c r="M139">
        <v>-0.2155337780714035</v>
      </c>
      <c r="N139">
        <v>0.28968438506126404</v>
      </c>
      <c r="O139">
        <v>8.3917044103145599E-2</v>
      </c>
      <c r="P139">
        <v>-0.69202220439910889</v>
      </c>
      <c r="Q139">
        <v>-0.58677923679351807</v>
      </c>
      <c r="R139">
        <v>-0.36744442582130432</v>
      </c>
      <c r="S139">
        <v>-0.2155337780714035</v>
      </c>
      <c r="T139">
        <v>-6.3623137772083282E-2</v>
      </c>
      <c r="U139">
        <v>0.15571169555187225</v>
      </c>
      <c r="V139">
        <v>0.26095464825630188</v>
      </c>
    </row>
    <row r="140" spans="1:22" x14ac:dyDescent="0.25">
      <c r="A140" t="s">
        <v>100</v>
      </c>
      <c r="B140" t="s">
        <v>86</v>
      </c>
      <c r="C140" t="s">
        <v>102</v>
      </c>
      <c r="D140" t="s">
        <v>71</v>
      </c>
      <c r="E140" t="s">
        <v>87</v>
      </c>
      <c r="F140" t="s">
        <v>58</v>
      </c>
      <c r="G140">
        <v>158</v>
      </c>
      <c r="H140">
        <v>3</v>
      </c>
      <c r="I140">
        <f>IF(VLOOKUP(Data!$A140,summermonths, 2, FALSE) = 1, VLOOKUP(Data!$H140,rateblocks, 2, FALSE), VLOOKUP(Data!H140, rateblocks,3, FALSE))</f>
        <v>3</v>
      </c>
      <c r="J140">
        <v>3.2977476119995117</v>
      </c>
      <c r="K140">
        <v>3.8367404937744141</v>
      </c>
      <c r="L140">
        <v>74.518989562988281</v>
      </c>
      <c r="M140">
        <v>0.53899282217025757</v>
      </c>
      <c r="N140">
        <v>0.35390084981918335</v>
      </c>
      <c r="O140">
        <v>0.12524580955505371</v>
      </c>
      <c r="P140">
        <v>-4.3122272938489914E-2</v>
      </c>
      <c r="Q140">
        <v>8.5450634360313416E-2</v>
      </c>
      <c r="R140">
        <v>0.35340702533721924</v>
      </c>
      <c r="S140">
        <v>0.53899282217025757</v>
      </c>
      <c r="T140">
        <v>0.7245786190032959</v>
      </c>
      <c r="U140">
        <v>0.99253499507904053</v>
      </c>
      <c r="V140">
        <v>1.1211079359054565</v>
      </c>
    </row>
    <row r="141" spans="1:22" x14ac:dyDescent="0.25">
      <c r="A141" t="s">
        <v>98</v>
      </c>
      <c r="B141" t="s">
        <v>86</v>
      </c>
      <c r="C141" t="s">
        <v>102</v>
      </c>
      <c r="D141" t="s">
        <v>69</v>
      </c>
      <c r="E141" t="s">
        <v>87</v>
      </c>
      <c r="F141" t="s">
        <v>58</v>
      </c>
      <c r="G141">
        <v>158</v>
      </c>
      <c r="H141">
        <v>5</v>
      </c>
      <c r="I141">
        <f>IF(VLOOKUP(Data!$A141,summermonths, 2, FALSE) = 1, VLOOKUP(Data!$H141,rateblocks, 2, FALSE), VLOOKUP(Data!H141, rateblocks,3, FALSE))</f>
        <v>3</v>
      </c>
      <c r="J141">
        <v>3.344635009765625</v>
      </c>
      <c r="K141">
        <v>3.6826581954956055</v>
      </c>
      <c r="L141">
        <v>72.518989562988281</v>
      </c>
      <c r="M141">
        <v>0.33802312612533569</v>
      </c>
      <c r="N141">
        <v>0.54807615280151367</v>
      </c>
      <c r="O141">
        <v>0.30038747191429138</v>
      </c>
      <c r="P141">
        <v>-0.56348192691802979</v>
      </c>
      <c r="Q141">
        <v>-0.36436471343040466</v>
      </c>
      <c r="R141">
        <v>5.0611712038516998E-2</v>
      </c>
      <c r="S141">
        <v>0.33802312612533569</v>
      </c>
      <c r="T141">
        <v>0.6254345178604126</v>
      </c>
      <c r="U141">
        <v>1.0404109954833984</v>
      </c>
      <c r="V141">
        <v>1.2395281791687012</v>
      </c>
    </row>
    <row r="142" spans="1:22" x14ac:dyDescent="0.25">
      <c r="A142" t="s">
        <v>96</v>
      </c>
      <c r="B142" t="s">
        <v>86</v>
      </c>
      <c r="C142" t="s">
        <v>101</v>
      </c>
      <c r="D142" t="s">
        <v>61</v>
      </c>
      <c r="E142" t="s">
        <v>87</v>
      </c>
      <c r="F142" t="s">
        <v>58</v>
      </c>
      <c r="G142">
        <v>158</v>
      </c>
      <c r="H142">
        <v>10</v>
      </c>
      <c r="I142">
        <f>IF(VLOOKUP(Data!$A142,summermonths, 2, FALSE) = 1, VLOOKUP(Data!$H142,rateblocks, 2, FALSE), VLOOKUP(Data!H142, rateblocks,3, FALSE))</f>
        <v>2</v>
      </c>
      <c r="J142">
        <v>3.3412060737609863</v>
      </c>
      <c r="K142">
        <v>3.5926899909973145</v>
      </c>
      <c r="L142">
        <v>70.642120361328125</v>
      </c>
      <c r="M142">
        <v>0.25148388743400574</v>
      </c>
      <c r="N142">
        <v>0.32525193691253662</v>
      </c>
      <c r="O142">
        <v>0.10578881949186325</v>
      </c>
      <c r="P142">
        <v>-0.28350794315338135</v>
      </c>
      <c r="Q142">
        <v>-0.16534323990345001</v>
      </c>
      <c r="R142">
        <v>8.0921605229377747E-2</v>
      </c>
      <c r="S142">
        <v>0.25148388743400574</v>
      </c>
      <c r="T142">
        <v>0.42204618453979492</v>
      </c>
      <c r="U142">
        <v>0.66831099987030029</v>
      </c>
      <c r="V142">
        <v>0.78647571802139282</v>
      </c>
    </row>
    <row r="143" spans="1:22" x14ac:dyDescent="0.25">
      <c r="A143" t="s">
        <v>125</v>
      </c>
      <c r="B143" t="s">
        <v>86</v>
      </c>
      <c r="C143" t="s">
        <v>102</v>
      </c>
      <c r="D143" t="s">
        <v>109</v>
      </c>
      <c r="E143" t="s">
        <v>87</v>
      </c>
      <c r="F143" t="s">
        <v>58</v>
      </c>
      <c r="G143">
        <v>158</v>
      </c>
      <c r="H143">
        <v>21</v>
      </c>
      <c r="I143">
        <f>IF(VLOOKUP(Data!$A143,summermonths, 2, FALSE) = 1, VLOOKUP(Data!$H143,rateblocks, 2, FALSE), VLOOKUP(Data!H143, rateblocks,3, FALSE))</f>
        <v>2</v>
      </c>
      <c r="J143">
        <v>5.3118686676025391</v>
      </c>
      <c r="K143">
        <v>5.3019938468933105</v>
      </c>
      <c r="L143">
        <v>68.443038940429687</v>
      </c>
      <c r="M143">
        <v>-9.8751680925488472E-3</v>
      </c>
      <c r="N143">
        <v>0.66287732124328613</v>
      </c>
      <c r="O143">
        <v>0.43940633535385132</v>
      </c>
      <c r="P143">
        <v>-1.1002113819122314</v>
      </c>
      <c r="Q143">
        <v>-0.8593866229057312</v>
      </c>
      <c r="R143">
        <v>-0.35748836398124695</v>
      </c>
      <c r="S143">
        <v>-9.8751680925488472E-3</v>
      </c>
      <c r="T143">
        <v>0.337738037109375</v>
      </c>
      <c r="U143">
        <v>0.83963632583618164</v>
      </c>
      <c r="V143">
        <v>1.0804610252380371</v>
      </c>
    </row>
    <row r="144" spans="1:22" x14ac:dyDescent="0.25">
      <c r="A144" t="s">
        <v>98</v>
      </c>
      <c r="B144" t="s">
        <v>86</v>
      </c>
      <c r="C144" t="s">
        <v>101</v>
      </c>
      <c r="D144" t="s">
        <v>63</v>
      </c>
      <c r="E144" t="s">
        <v>87</v>
      </c>
      <c r="F144" t="s">
        <v>58</v>
      </c>
      <c r="G144">
        <v>158</v>
      </c>
      <c r="H144">
        <v>8</v>
      </c>
      <c r="I144">
        <f>IF(VLOOKUP(Data!$A144,summermonths, 2, FALSE) = 1, VLOOKUP(Data!$H144,rateblocks, 2, FALSE), VLOOKUP(Data!H144, rateblocks,3, FALSE))</f>
        <v>2</v>
      </c>
      <c r="J144">
        <v>3.2377934455871582</v>
      </c>
      <c r="K144">
        <v>3.3873388767242432</v>
      </c>
      <c r="L144">
        <v>71.003616333007813</v>
      </c>
      <c r="M144">
        <v>0.14954538643360138</v>
      </c>
      <c r="N144">
        <v>0.27788466215133667</v>
      </c>
      <c r="O144">
        <v>7.72198885679245E-2</v>
      </c>
      <c r="P144">
        <v>-0.30753421783447266</v>
      </c>
      <c r="Q144">
        <v>-0.20657813549041748</v>
      </c>
      <c r="R144">
        <v>3.822527127340436E-3</v>
      </c>
      <c r="S144">
        <v>0.14954538643360138</v>
      </c>
      <c r="T144">
        <v>0.29526823759078979</v>
      </c>
      <c r="U144">
        <v>0.50566893815994263</v>
      </c>
      <c r="V144">
        <v>0.60662496089935303</v>
      </c>
    </row>
    <row r="145" spans="1:22" x14ac:dyDescent="0.25">
      <c r="A145" t="s">
        <v>95</v>
      </c>
      <c r="B145" t="s">
        <v>86</v>
      </c>
      <c r="C145" t="s">
        <v>101</v>
      </c>
      <c r="D145" t="s">
        <v>60</v>
      </c>
      <c r="E145" t="s">
        <v>87</v>
      </c>
      <c r="F145" t="s">
        <v>58</v>
      </c>
      <c r="G145">
        <v>158</v>
      </c>
      <c r="H145">
        <v>22</v>
      </c>
      <c r="I145">
        <f>IF(VLOOKUP(Data!$A145,summermonths, 2, FALSE) = 1, VLOOKUP(Data!$H145,rateblocks, 2, FALSE), VLOOKUP(Data!H145, rateblocks,3, FALSE))</f>
        <v>2</v>
      </c>
      <c r="J145">
        <v>4.4989709854125977</v>
      </c>
      <c r="K145">
        <v>4.4291930198669434</v>
      </c>
      <c r="L145">
        <v>60.289875030517578</v>
      </c>
      <c r="M145">
        <v>-6.9778189063072205E-2</v>
      </c>
      <c r="N145">
        <v>0.27280446887016296</v>
      </c>
      <c r="O145">
        <v>7.4422277510166168E-2</v>
      </c>
      <c r="P145">
        <v>-0.51850157976150513</v>
      </c>
      <c r="Q145">
        <v>-0.41939118504524231</v>
      </c>
      <c r="R145">
        <v>-0.21283699572086334</v>
      </c>
      <c r="S145">
        <v>-6.9778189063072205E-2</v>
      </c>
      <c r="T145">
        <v>7.3280617594718933E-2</v>
      </c>
      <c r="U145">
        <v>0.2798348069190979</v>
      </c>
      <c r="V145">
        <v>0.37894523143768311</v>
      </c>
    </row>
    <row r="146" spans="1:22" x14ac:dyDescent="0.25">
      <c r="A146" t="s">
        <v>97</v>
      </c>
      <c r="B146" t="s">
        <v>86</v>
      </c>
      <c r="C146" t="s">
        <v>101</v>
      </c>
      <c r="D146" t="s">
        <v>62</v>
      </c>
      <c r="E146" t="s">
        <v>87</v>
      </c>
      <c r="F146" t="s">
        <v>58</v>
      </c>
      <c r="G146">
        <v>158</v>
      </c>
      <c r="H146">
        <v>17</v>
      </c>
      <c r="I146">
        <f>IF(VLOOKUP(Data!$A146,summermonths, 2, FALSE) = 1, VLOOKUP(Data!$H146,rateblocks, 2, FALSE), VLOOKUP(Data!H146, rateblocks,3, FALSE))</f>
        <v>1</v>
      </c>
      <c r="J146">
        <v>4.1806230545043945</v>
      </c>
      <c r="K146">
        <v>4.3309049606323242</v>
      </c>
      <c r="L146">
        <v>75.352226257324219</v>
      </c>
      <c r="M146">
        <v>0.15028207004070282</v>
      </c>
      <c r="N146">
        <v>0.34635484218597412</v>
      </c>
      <c r="O146">
        <v>0.11996167898178101</v>
      </c>
      <c r="P146">
        <v>-0.41942095756530762</v>
      </c>
      <c r="Q146">
        <v>-0.29358953237533569</v>
      </c>
      <c r="R146">
        <v>-3.1346585601568222E-2</v>
      </c>
      <c r="S146">
        <v>0.15028207004070282</v>
      </c>
      <c r="T146">
        <v>0.33191072940826416</v>
      </c>
      <c r="U146">
        <v>0.59415364265441895</v>
      </c>
      <c r="V146">
        <v>0.71998506784439087</v>
      </c>
    </row>
    <row r="147" spans="1:22" x14ac:dyDescent="0.25">
      <c r="A147" t="s">
        <v>95</v>
      </c>
      <c r="B147" t="s">
        <v>86</v>
      </c>
      <c r="C147" t="s">
        <v>102</v>
      </c>
      <c r="D147" t="s">
        <v>66</v>
      </c>
      <c r="E147" t="s">
        <v>87</v>
      </c>
      <c r="F147" t="s">
        <v>58</v>
      </c>
      <c r="G147">
        <v>158</v>
      </c>
      <c r="H147">
        <v>18</v>
      </c>
      <c r="I147">
        <f>IF(VLOOKUP(Data!$A147,summermonths, 2, FALSE) = 1, VLOOKUP(Data!$H147,rateblocks, 2, FALSE), VLOOKUP(Data!H147, rateblocks,3, FALSE))</f>
        <v>1</v>
      </c>
      <c r="J147">
        <v>3.9382083415985107</v>
      </c>
      <c r="K147">
        <v>4.3989238739013672</v>
      </c>
      <c r="L147">
        <v>74.550636291503906</v>
      </c>
      <c r="M147">
        <v>0.460715651512146</v>
      </c>
      <c r="N147">
        <v>0.79263627529144287</v>
      </c>
      <c r="O147">
        <v>0.62827223539352417</v>
      </c>
      <c r="P147">
        <v>-0.84305500984191895</v>
      </c>
      <c r="Q147">
        <v>-0.5550885796546936</v>
      </c>
      <c r="R147">
        <v>4.50567826628685E-2</v>
      </c>
      <c r="S147">
        <v>0.460715651512146</v>
      </c>
      <c r="T147">
        <v>0.87637454271316528</v>
      </c>
      <c r="U147">
        <v>1.4765199422836304</v>
      </c>
      <c r="V147">
        <v>1.7644863128662109</v>
      </c>
    </row>
    <row r="148" spans="1:22" x14ac:dyDescent="0.25">
      <c r="A148" t="s">
        <v>95</v>
      </c>
      <c r="B148" t="s">
        <v>86</v>
      </c>
      <c r="C148" t="s">
        <v>102</v>
      </c>
      <c r="D148" t="s">
        <v>66</v>
      </c>
      <c r="E148" t="s">
        <v>87</v>
      </c>
      <c r="F148" t="s">
        <v>58</v>
      </c>
      <c r="G148">
        <v>158</v>
      </c>
      <c r="H148">
        <v>19</v>
      </c>
      <c r="I148">
        <f>IF(VLOOKUP(Data!$A148,summermonths, 2, FALSE) = 1, VLOOKUP(Data!$H148,rateblocks, 2, FALSE), VLOOKUP(Data!H148, rateblocks,3, FALSE))</f>
        <v>2</v>
      </c>
      <c r="J148">
        <v>3.7883620262145996</v>
      </c>
      <c r="K148">
        <v>4.5553798675537109</v>
      </c>
      <c r="L148">
        <v>72.012657165527344</v>
      </c>
      <c r="M148">
        <v>0.76701784133911133</v>
      </c>
      <c r="N148">
        <v>0.76465624570846558</v>
      </c>
      <c r="O148">
        <v>0.58469915390014648</v>
      </c>
      <c r="P148">
        <v>-0.49072974920272827</v>
      </c>
      <c r="Q148">
        <v>-0.21292856335639954</v>
      </c>
      <c r="R148">
        <v>0.3660317063331604</v>
      </c>
      <c r="S148">
        <v>0.76701784133911133</v>
      </c>
      <c r="T148">
        <v>1.1680039167404175</v>
      </c>
      <c r="U148">
        <v>1.7469642162322998</v>
      </c>
      <c r="V148">
        <v>2.0247654914855957</v>
      </c>
    </row>
    <row r="149" spans="1:22" x14ac:dyDescent="0.25">
      <c r="A149" t="s">
        <v>97</v>
      </c>
      <c r="B149" t="s">
        <v>86</v>
      </c>
      <c r="C149" t="s">
        <v>102</v>
      </c>
      <c r="D149" t="s">
        <v>68</v>
      </c>
      <c r="E149" t="s">
        <v>87</v>
      </c>
      <c r="F149" t="s">
        <v>58</v>
      </c>
      <c r="G149">
        <v>158</v>
      </c>
      <c r="H149">
        <v>22</v>
      </c>
      <c r="I149">
        <f>IF(VLOOKUP(Data!$A149,summermonths, 2, FALSE) = 1, VLOOKUP(Data!$H149,rateblocks, 2, FALSE), VLOOKUP(Data!H149, rateblocks,3, FALSE))</f>
        <v>2</v>
      </c>
      <c r="J149">
        <v>5.0696797370910645</v>
      </c>
      <c r="K149">
        <v>5.1586074829101562</v>
      </c>
      <c r="L149">
        <v>70.974685668945313</v>
      </c>
      <c r="M149">
        <v>8.8927648961544037E-2</v>
      </c>
      <c r="N149">
        <v>0.48868647217750549</v>
      </c>
      <c r="O149">
        <v>0.23881447315216064</v>
      </c>
      <c r="P149">
        <v>-0.71489006280899048</v>
      </c>
      <c r="Q149">
        <v>-0.53734928369522095</v>
      </c>
      <c r="R149">
        <v>-0.16733978688716888</v>
      </c>
      <c r="S149">
        <v>8.8927648961544037E-2</v>
      </c>
      <c r="T149">
        <v>0.34519508481025696</v>
      </c>
      <c r="U149">
        <v>0.71520453691482544</v>
      </c>
      <c r="V149">
        <v>0.89274537563323975</v>
      </c>
    </row>
    <row r="150" spans="1:22" x14ac:dyDescent="0.25">
      <c r="A150" t="s">
        <v>125</v>
      </c>
      <c r="B150" t="s">
        <v>86</v>
      </c>
      <c r="C150" t="s">
        <v>102</v>
      </c>
      <c r="D150" t="s">
        <v>109</v>
      </c>
      <c r="E150" t="s">
        <v>87</v>
      </c>
      <c r="F150" t="s">
        <v>58</v>
      </c>
      <c r="G150">
        <v>158</v>
      </c>
      <c r="H150">
        <v>14</v>
      </c>
      <c r="I150">
        <f>IF(VLOOKUP(Data!$A150,summermonths, 2, FALSE) = 1, VLOOKUP(Data!$H150,rateblocks, 2, FALSE), VLOOKUP(Data!H150, rateblocks,3, FALSE))</f>
        <v>2</v>
      </c>
      <c r="J150">
        <v>5.0242757797241211</v>
      </c>
      <c r="K150">
        <v>4.3317089080810547</v>
      </c>
      <c r="L150">
        <v>82.259490966796875</v>
      </c>
      <c r="M150">
        <v>-0.69256699085235596</v>
      </c>
      <c r="N150">
        <v>0.48450082540512085</v>
      </c>
      <c r="O150">
        <v>0.23474104702472687</v>
      </c>
      <c r="P150">
        <v>-1.4894999265670776</v>
      </c>
      <c r="Q150">
        <v>-1.3134797811508179</v>
      </c>
      <c r="R150">
        <v>-0.94663947820663452</v>
      </c>
      <c r="S150">
        <v>-0.69256699085235596</v>
      </c>
      <c r="T150">
        <v>-0.43849450349807739</v>
      </c>
      <c r="U150">
        <v>-7.1654200553894043E-2</v>
      </c>
      <c r="V150">
        <v>0.10436595231294632</v>
      </c>
    </row>
    <row r="151" spans="1:22" x14ac:dyDescent="0.25">
      <c r="A151" t="s">
        <v>125</v>
      </c>
      <c r="B151" t="s">
        <v>86</v>
      </c>
      <c r="C151" t="s">
        <v>101</v>
      </c>
      <c r="D151" t="s">
        <v>110</v>
      </c>
      <c r="E151" t="s">
        <v>87</v>
      </c>
      <c r="F151" t="s">
        <v>58</v>
      </c>
      <c r="G151">
        <v>158</v>
      </c>
      <c r="H151">
        <v>6</v>
      </c>
      <c r="I151">
        <f>IF(VLOOKUP(Data!$A151,summermonths, 2, FALSE) = 1, VLOOKUP(Data!$H151,rateblocks, 2, FALSE), VLOOKUP(Data!H151, rateblocks,3, FALSE))</f>
        <v>3</v>
      </c>
      <c r="J151">
        <v>3.5009722709655762</v>
      </c>
      <c r="K151">
        <v>3.3998186588287354</v>
      </c>
      <c r="L151">
        <v>56.726123809814453</v>
      </c>
      <c r="M151">
        <v>-0.10115345567464828</v>
      </c>
      <c r="N151">
        <v>0.16938090324401855</v>
      </c>
      <c r="O151">
        <v>2.868989109992981E-2</v>
      </c>
      <c r="P151">
        <v>-0.37976023554801941</v>
      </c>
      <c r="Q151">
        <v>-0.31822380423545837</v>
      </c>
      <c r="R151">
        <v>-0.18997688591480255</v>
      </c>
      <c r="S151">
        <v>-0.10115345567464828</v>
      </c>
      <c r="T151">
        <v>-1.2330023571848869E-2</v>
      </c>
      <c r="U151">
        <v>0.115916907787323</v>
      </c>
      <c r="V151">
        <v>0.17745333909988403</v>
      </c>
    </row>
    <row r="152" spans="1:22" x14ac:dyDescent="0.25">
      <c r="A152" t="s">
        <v>123</v>
      </c>
      <c r="B152" t="s">
        <v>86</v>
      </c>
      <c r="C152" t="s">
        <v>101</v>
      </c>
      <c r="D152" t="s">
        <v>107</v>
      </c>
      <c r="E152" t="s">
        <v>87</v>
      </c>
      <c r="F152" t="s">
        <v>58</v>
      </c>
      <c r="G152">
        <v>158</v>
      </c>
      <c r="H152">
        <v>7</v>
      </c>
      <c r="I152">
        <f>IF(VLOOKUP(Data!$A152,summermonths, 2, FALSE) = 1, VLOOKUP(Data!$H152,rateblocks, 2, FALSE), VLOOKUP(Data!H152, rateblocks,3, FALSE))</f>
        <v>2</v>
      </c>
      <c r="J152">
        <v>3.474217414855957</v>
      </c>
      <c r="K152">
        <v>3.5313940048217773</v>
      </c>
      <c r="L152">
        <v>53.128246307373047</v>
      </c>
      <c r="M152">
        <v>5.717666819691658E-2</v>
      </c>
      <c r="N152">
        <v>0.25319322943687439</v>
      </c>
      <c r="O152">
        <v>6.4106814563274384E-2</v>
      </c>
      <c r="P152">
        <v>-0.35928913950920105</v>
      </c>
      <c r="Q152">
        <v>-0.26730349659919739</v>
      </c>
      <c r="R152">
        <v>-7.5597994029521942E-2</v>
      </c>
      <c r="S152">
        <v>5.717666819691658E-2</v>
      </c>
      <c r="T152">
        <v>0.1899513304233551</v>
      </c>
      <c r="U152">
        <v>0.38165685534477234</v>
      </c>
      <c r="V152">
        <v>0.47364246845245361</v>
      </c>
    </row>
    <row r="153" spans="1:22" x14ac:dyDescent="0.25">
      <c r="A153" t="s">
        <v>96</v>
      </c>
      <c r="B153" t="s">
        <v>86</v>
      </c>
      <c r="C153" t="s">
        <v>101</v>
      </c>
      <c r="D153" t="s">
        <v>61</v>
      </c>
      <c r="E153" t="s">
        <v>87</v>
      </c>
      <c r="F153" t="s">
        <v>58</v>
      </c>
      <c r="G153">
        <v>158</v>
      </c>
      <c r="H153">
        <v>18</v>
      </c>
      <c r="I153">
        <f>IF(VLOOKUP(Data!$A153,summermonths, 2, FALSE) = 1, VLOOKUP(Data!$H153,rateblocks, 2, FALSE), VLOOKUP(Data!H153, rateblocks,3, FALSE))</f>
        <v>1</v>
      </c>
      <c r="J153">
        <v>3.9468843936920166</v>
      </c>
      <c r="K153">
        <v>4.135523796081543</v>
      </c>
      <c r="L153">
        <v>71.64154052734375</v>
      </c>
      <c r="M153">
        <v>0.18863911926746368</v>
      </c>
      <c r="N153">
        <v>0.34198692440986633</v>
      </c>
      <c r="O153">
        <v>0.11695505678653717</v>
      </c>
      <c r="P153">
        <v>-0.37387931346893311</v>
      </c>
      <c r="Q153">
        <v>-0.2496347576379776</v>
      </c>
      <c r="R153">
        <v>9.3010012060403824E-3</v>
      </c>
      <c r="S153">
        <v>0.18863911926746368</v>
      </c>
      <c r="T153">
        <v>0.36797723174095154</v>
      </c>
      <c r="U153">
        <v>0.62691301107406616</v>
      </c>
      <c r="V153">
        <v>0.75115758180618286</v>
      </c>
    </row>
    <row r="154" spans="1:22" x14ac:dyDescent="0.25">
      <c r="A154" t="s">
        <v>124</v>
      </c>
      <c r="B154" t="s">
        <v>86</v>
      </c>
      <c r="C154" t="s">
        <v>101</v>
      </c>
      <c r="D154" t="s">
        <v>108</v>
      </c>
      <c r="E154" t="s">
        <v>87</v>
      </c>
      <c r="F154" t="s">
        <v>58</v>
      </c>
      <c r="G154">
        <v>158</v>
      </c>
      <c r="H154">
        <v>13</v>
      </c>
      <c r="I154">
        <f>IF(VLOOKUP(Data!$A154,summermonths, 2, FALSE) = 1, VLOOKUP(Data!$H154,rateblocks, 2, FALSE), VLOOKUP(Data!H154, rateblocks,3, FALSE))</f>
        <v>2</v>
      </c>
      <c r="J154">
        <v>3.6769788265228271</v>
      </c>
      <c r="K154">
        <v>3.7784900665283203</v>
      </c>
      <c r="L154">
        <v>73.345993041992188</v>
      </c>
      <c r="M154">
        <v>0.10151112079620361</v>
      </c>
      <c r="N154">
        <v>0.27213627099990845</v>
      </c>
      <c r="O154">
        <v>7.4058152735233307E-2</v>
      </c>
      <c r="P154">
        <v>-0.34611320495605469</v>
      </c>
      <c r="Q154">
        <v>-0.24724555015563965</v>
      </c>
      <c r="R154">
        <v>-4.11972776055336E-2</v>
      </c>
      <c r="S154">
        <v>0.10151112079620361</v>
      </c>
      <c r="T154">
        <v>0.24421952664852142</v>
      </c>
      <c r="U154">
        <v>0.45026779174804688</v>
      </c>
      <c r="V154">
        <v>0.54913544654846191</v>
      </c>
    </row>
    <row r="155" spans="1:22" x14ac:dyDescent="0.25">
      <c r="A155" t="s">
        <v>95</v>
      </c>
      <c r="B155" t="s">
        <v>86</v>
      </c>
      <c r="C155" t="s">
        <v>101</v>
      </c>
      <c r="D155" t="s">
        <v>60</v>
      </c>
      <c r="E155" t="s">
        <v>87</v>
      </c>
      <c r="F155" t="s">
        <v>58</v>
      </c>
      <c r="G155">
        <v>158</v>
      </c>
      <c r="H155">
        <v>21</v>
      </c>
      <c r="I155">
        <f>IF(VLOOKUP(Data!$A155,summermonths, 2, FALSE) = 1, VLOOKUP(Data!$H155,rateblocks, 2, FALSE), VLOOKUP(Data!H155, rateblocks,3, FALSE))</f>
        <v>2</v>
      </c>
      <c r="J155">
        <v>4.7952280044555664</v>
      </c>
      <c r="K155">
        <v>4.8433957099914551</v>
      </c>
      <c r="L155">
        <v>60.724998474121094</v>
      </c>
      <c r="M155">
        <v>4.8167366534471512E-2</v>
      </c>
      <c r="N155">
        <v>0.31943458318710327</v>
      </c>
      <c r="O155">
        <v>0.10203845053911209</v>
      </c>
      <c r="P155">
        <v>-0.47725576162338257</v>
      </c>
      <c r="Q155">
        <v>-0.36120453476905823</v>
      </c>
      <c r="R155">
        <v>-0.11934429407119751</v>
      </c>
      <c r="S155">
        <v>4.8167366534471512E-2</v>
      </c>
      <c r="T155">
        <v>0.21567901968955994</v>
      </c>
      <c r="U155">
        <v>0.45753926038742065</v>
      </c>
      <c r="V155">
        <v>0.57359051704406738</v>
      </c>
    </row>
    <row r="156" spans="1:22" x14ac:dyDescent="0.25">
      <c r="A156" t="s">
        <v>98</v>
      </c>
      <c r="B156" t="s">
        <v>86</v>
      </c>
      <c r="C156" t="s">
        <v>102</v>
      </c>
      <c r="D156" t="s">
        <v>69</v>
      </c>
      <c r="E156" t="s">
        <v>87</v>
      </c>
      <c r="F156" t="s">
        <v>58</v>
      </c>
      <c r="G156">
        <v>158</v>
      </c>
      <c r="H156">
        <v>14</v>
      </c>
      <c r="I156">
        <f>IF(VLOOKUP(Data!$A156,summermonths, 2, FALSE) = 1, VLOOKUP(Data!$H156,rateblocks, 2, FALSE), VLOOKUP(Data!H156, rateblocks,3, FALSE))</f>
        <v>1</v>
      </c>
      <c r="J156">
        <v>5.6218481063842773</v>
      </c>
      <c r="K156">
        <v>5.3912343978881836</v>
      </c>
      <c r="L156">
        <v>90.025314331054688</v>
      </c>
      <c r="M156">
        <v>-0.23061378300189972</v>
      </c>
      <c r="N156">
        <v>0.72467827796936035</v>
      </c>
      <c r="O156">
        <v>0.5251585841178894</v>
      </c>
      <c r="P156">
        <v>-1.4226034879684448</v>
      </c>
      <c r="Q156">
        <v>-1.1593263149261475</v>
      </c>
      <c r="R156">
        <v>-0.61063545942306519</v>
      </c>
      <c r="S156">
        <v>-0.23061378300189972</v>
      </c>
      <c r="T156">
        <v>0.14940787851810455</v>
      </c>
      <c r="U156">
        <v>0.69809877872467041</v>
      </c>
      <c r="V156">
        <v>0.961375892162323</v>
      </c>
    </row>
    <row r="157" spans="1:22" x14ac:dyDescent="0.25">
      <c r="A157" t="s">
        <v>98</v>
      </c>
      <c r="B157" t="s">
        <v>86</v>
      </c>
      <c r="C157" t="s">
        <v>101</v>
      </c>
      <c r="D157" t="s">
        <v>63</v>
      </c>
      <c r="E157" t="s">
        <v>87</v>
      </c>
      <c r="F157" t="s">
        <v>58</v>
      </c>
      <c r="G157">
        <v>158</v>
      </c>
      <c r="H157">
        <v>11</v>
      </c>
      <c r="I157">
        <f>IF(VLOOKUP(Data!$A157,summermonths, 2, FALSE) = 1, VLOOKUP(Data!$H157,rateblocks, 2, FALSE), VLOOKUP(Data!H157, rateblocks,3, FALSE))</f>
        <v>2</v>
      </c>
      <c r="J157">
        <v>4.181067943572998</v>
      </c>
      <c r="K157">
        <v>4.5410699844360352</v>
      </c>
      <c r="L157">
        <v>78.703437805175781</v>
      </c>
      <c r="M157">
        <v>0.36000210046768188</v>
      </c>
      <c r="N157">
        <v>0.38054177165031433</v>
      </c>
      <c r="O157">
        <v>0.14481203258037567</v>
      </c>
      <c r="P157">
        <v>-0.26593342423439026</v>
      </c>
      <c r="Q157">
        <v>-0.12768180668354034</v>
      </c>
      <c r="R157">
        <v>0.16044579446315765</v>
      </c>
      <c r="S157">
        <v>0.36000210046768188</v>
      </c>
      <c r="T157">
        <v>0.55955839157104492</v>
      </c>
      <c r="U157">
        <v>0.84768599271774292</v>
      </c>
      <c r="V157">
        <v>0.98593759536743164</v>
      </c>
    </row>
    <row r="158" spans="1:22" x14ac:dyDescent="0.25">
      <c r="A158" t="s">
        <v>98</v>
      </c>
      <c r="B158" t="s">
        <v>86</v>
      </c>
      <c r="C158" t="s">
        <v>102</v>
      </c>
      <c r="D158" t="s">
        <v>69</v>
      </c>
      <c r="E158" t="s">
        <v>87</v>
      </c>
      <c r="F158" t="s">
        <v>58</v>
      </c>
      <c r="G158">
        <v>158</v>
      </c>
      <c r="H158">
        <v>7</v>
      </c>
      <c r="I158">
        <f>IF(VLOOKUP(Data!$A158,summermonths, 2, FALSE) = 1, VLOOKUP(Data!$H158,rateblocks, 2, FALSE), VLOOKUP(Data!H158, rateblocks,3, FALSE))</f>
        <v>2</v>
      </c>
      <c r="J158">
        <v>3.4598615169525146</v>
      </c>
      <c r="K158">
        <v>3.8176898956298828</v>
      </c>
      <c r="L158">
        <v>72.670883178710938</v>
      </c>
      <c r="M158">
        <v>0.35782834887504578</v>
      </c>
      <c r="N158">
        <v>0.44441348314285278</v>
      </c>
      <c r="O158">
        <v>0.19750334322452545</v>
      </c>
      <c r="P158">
        <v>-0.3731667697429657</v>
      </c>
      <c r="Q158">
        <v>-0.21171045303344727</v>
      </c>
      <c r="R158">
        <v>0.12477768957614899</v>
      </c>
      <c r="S158">
        <v>0.35782834887504578</v>
      </c>
      <c r="T158">
        <v>0.59087902307510376</v>
      </c>
      <c r="U158">
        <v>0.92736715078353882</v>
      </c>
      <c r="V158">
        <v>1.0888234376907349</v>
      </c>
    </row>
    <row r="159" spans="1:22" x14ac:dyDescent="0.25">
      <c r="A159" t="s">
        <v>125</v>
      </c>
      <c r="B159" t="s">
        <v>86</v>
      </c>
      <c r="C159" t="s">
        <v>101</v>
      </c>
      <c r="D159" t="s">
        <v>110</v>
      </c>
      <c r="E159" t="s">
        <v>87</v>
      </c>
      <c r="F159" t="s">
        <v>58</v>
      </c>
      <c r="G159">
        <v>158</v>
      </c>
      <c r="H159">
        <v>10</v>
      </c>
      <c r="I159">
        <f>IF(VLOOKUP(Data!$A159,summermonths, 2, FALSE) = 1, VLOOKUP(Data!$H159,rateblocks, 2, FALSE), VLOOKUP(Data!H159, rateblocks,3, FALSE))</f>
        <v>2</v>
      </c>
      <c r="J159">
        <v>3.1340236663818359</v>
      </c>
      <c r="K159">
        <v>3.2305781841278076</v>
      </c>
      <c r="L159">
        <v>67.311279296875</v>
      </c>
      <c r="M159">
        <v>9.6554696559906006E-2</v>
      </c>
      <c r="N159">
        <v>0.25599333643913269</v>
      </c>
      <c r="O159">
        <v>6.5532587468624115E-2</v>
      </c>
      <c r="P159">
        <v>-0.32451686263084412</v>
      </c>
      <c r="Q159">
        <v>-0.23151396214962006</v>
      </c>
      <c r="R159">
        <v>-3.7688340991735458E-2</v>
      </c>
      <c r="S159">
        <v>9.6554696559906006E-2</v>
      </c>
      <c r="T159">
        <v>0.23079773783683777</v>
      </c>
      <c r="U159">
        <v>0.42462337017059326</v>
      </c>
      <c r="V159">
        <v>0.51762628555297852</v>
      </c>
    </row>
    <row r="160" spans="1:22" x14ac:dyDescent="0.25">
      <c r="A160" t="s">
        <v>125</v>
      </c>
      <c r="B160" t="s">
        <v>86</v>
      </c>
      <c r="C160" t="s">
        <v>102</v>
      </c>
      <c r="D160" t="s">
        <v>109</v>
      </c>
      <c r="E160" t="s">
        <v>87</v>
      </c>
      <c r="F160" t="s">
        <v>58</v>
      </c>
      <c r="G160">
        <v>158</v>
      </c>
      <c r="H160">
        <v>12</v>
      </c>
      <c r="I160">
        <f>IF(VLOOKUP(Data!$A160,summermonths, 2, FALSE) = 1, VLOOKUP(Data!$H160,rateblocks, 2, FALSE), VLOOKUP(Data!H160, rateblocks,3, FALSE))</f>
        <v>2</v>
      </c>
      <c r="J160">
        <v>4.6004939079284668</v>
      </c>
      <c r="K160">
        <v>4.0957913398742676</v>
      </c>
      <c r="L160">
        <v>80.164558410644531</v>
      </c>
      <c r="M160">
        <v>-0.50470274686813354</v>
      </c>
      <c r="N160">
        <v>0.52930045127868652</v>
      </c>
      <c r="O160">
        <v>0.28015896677970886</v>
      </c>
      <c r="P160">
        <v>-1.3753244876861572</v>
      </c>
      <c r="Q160">
        <v>-1.1830285787582397</v>
      </c>
      <c r="R160">
        <v>-0.78226816654205322</v>
      </c>
      <c r="S160">
        <v>-0.50470274686813354</v>
      </c>
      <c r="T160">
        <v>-0.22713731229305267</v>
      </c>
      <c r="U160">
        <v>0.17362307012081146</v>
      </c>
      <c r="V160">
        <v>0.36591902375221252</v>
      </c>
    </row>
    <row r="161" spans="1:22" x14ac:dyDescent="0.25">
      <c r="A161" t="s">
        <v>122</v>
      </c>
      <c r="B161" t="s">
        <v>86</v>
      </c>
      <c r="C161" t="s">
        <v>102</v>
      </c>
      <c r="D161" t="s">
        <v>106</v>
      </c>
      <c r="E161" t="s">
        <v>87</v>
      </c>
      <c r="F161" t="s">
        <v>58</v>
      </c>
      <c r="G161">
        <v>158</v>
      </c>
      <c r="H161">
        <v>10</v>
      </c>
      <c r="I161">
        <f>IF(VLOOKUP(Data!$A161,summermonths, 2, FALSE) = 1, VLOOKUP(Data!$H161,rateblocks, 2, FALSE), VLOOKUP(Data!H161, rateblocks,3, FALSE))</f>
        <v>2</v>
      </c>
      <c r="J161">
        <v>3.0972836017608643</v>
      </c>
      <c r="K161">
        <v>3.1283543109893799</v>
      </c>
      <c r="L161">
        <v>51.905063629150391</v>
      </c>
      <c r="M161">
        <v>3.1070772558450699E-2</v>
      </c>
      <c r="N161">
        <v>0.52469855546951294</v>
      </c>
      <c r="O161">
        <v>0.27530857920646667</v>
      </c>
      <c r="P161">
        <v>-0.83198153972625732</v>
      </c>
      <c r="Q161">
        <v>-0.64135748147964478</v>
      </c>
      <c r="R161">
        <v>-0.24408142268657684</v>
      </c>
      <c r="S161">
        <v>3.1070772558450699E-2</v>
      </c>
      <c r="T161">
        <v>0.30622297525405884</v>
      </c>
      <c r="U161">
        <v>0.70349901914596558</v>
      </c>
      <c r="V161">
        <v>0.89412307739257813</v>
      </c>
    </row>
    <row r="162" spans="1:22" x14ac:dyDescent="0.25">
      <c r="A162" t="s">
        <v>122</v>
      </c>
      <c r="B162" t="s">
        <v>86</v>
      </c>
      <c r="C162" t="s">
        <v>101</v>
      </c>
      <c r="D162" t="s">
        <v>111</v>
      </c>
      <c r="E162" t="s">
        <v>87</v>
      </c>
      <c r="F162" t="s">
        <v>58</v>
      </c>
      <c r="G162">
        <v>158</v>
      </c>
      <c r="H162">
        <v>8</v>
      </c>
      <c r="I162">
        <f>IF(VLOOKUP(Data!$A162,summermonths, 2, FALSE) = 1, VLOOKUP(Data!$H162,rateblocks, 2, FALSE), VLOOKUP(Data!H162, rateblocks,3, FALSE))</f>
        <v>2</v>
      </c>
      <c r="J162">
        <v>2.9482226371765137</v>
      </c>
      <c r="K162">
        <v>3.1005535125732422</v>
      </c>
      <c r="L162">
        <v>54.635761260986328</v>
      </c>
      <c r="M162">
        <v>0.15233089029788971</v>
      </c>
      <c r="N162">
        <v>0.28534173965454102</v>
      </c>
      <c r="O162">
        <v>8.1419907510280609E-2</v>
      </c>
      <c r="P162">
        <v>-0.31701451539993286</v>
      </c>
      <c r="Q162">
        <v>-0.21334926784038544</v>
      </c>
      <c r="R162">
        <v>2.6975357905030251E-3</v>
      </c>
      <c r="S162">
        <v>0.15233089029788971</v>
      </c>
      <c r="T162">
        <v>0.30196425318717957</v>
      </c>
      <c r="U162">
        <v>0.51801103353500366</v>
      </c>
      <c r="V162">
        <v>0.62167626619338989</v>
      </c>
    </row>
    <row r="163" spans="1:22" x14ac:dyDescent="0.25">
      <c r="A163" t="s">
        <v>124</v>
      </c>
      <c r="B163" t="s">
        <v>86</v>
      </c>
      <c r="C163" t="s">
        <v>102</v>
      </c>
      <c r="D163" t="s">
        <v>105</v>
      </c>
      <c r="E163" t="s">
        <v>87</v>
      </c>
      <c r="F163" t="s">
        <v>58</v>
      </c>
      <c r="G163">
        <v>158</v>
      </c>
      <c r="H163">
        <v>12</v>
      </c>
      <c r="I163">
        <f>IF(VLOOKUP(Data!$A163,summermonths, 2, FALSE) = 1, VLOOKUP(Data!$H163,rateblocks, 2, FALSE), VLOOKUP(Data!H163, rateblocks,3, FALSE))</f>
        <v>2</v>
      </c>
      <c r="J163">
        <v>4.2560105323791504</v>
      </c>
      <c r="K163">
        <v>4.1684808731079102</v>
      </c>
      <c r="L163">
        <v>86.886077880859375</v>
      </c>
      <c r="M163">
        <v>-8.7529741227626801E-2</v>
      </c>
      <c r="N163">
        <v>0.49206528067588806</v>
      </c>
      <c r="O163">
        <v>0.24212823808193207</v>
      </c>
      <c r="P163">
        <v>-0.89690512418746948</v>
      </c>
      <c r="Q163">
        <v>-0.71813678741455078</v>
      </c>
      <c r="R163">
        <v>-0.34556901454925537</v>
      </c>
      <c r="S163">
        <v>-8.7529741227626801E-2</v>
      </c>
      <c r="T163">
        <v>0.17050954699516296</v>
      </c>
      <c r="U163">
        <v>0.54307729005813599</v>
      </c>
      <c r="V163">
        <v>0.72184562683105469</v>
      </c>
    </row>
    <row r="164" spans="1:22" x14ac:dyDescent="0.25">
      <c r="A164" t="s">
        <v>98</v>
      </c>
      <c r="B164" t="s">
        <v>86</v>
      </c>
      <c r="C164" t="s">
        <v>102</v>
      </c>
      <c r="D164" t="s">
        <v>69</v>
      </c>
      <c r="E164" t="s">
        <v>87</v>
      </c>
      <c r="F164" t="s">
        <v>58</v>
      </c>
      <c r="G164">
        <v>158</v>
      </c>
      <c r="H164">
        <v>3</v>
      </c>
      <c r="I164">
        <f>IF(VLOOKUP(Data!$A164,summermonths, 2, FALSE) = 1, VLOOKUP(Data!$H164,rateblocks, 2, FALSE), VLOOKUP(Data!H164, rateblocks,3, FALSE))</f>
        <v>3</v>
      </c>
      <c r="J164">
        <v>3.5179860591888428</v>
      </c>
      <c r="K164">
        <v>3.7690505981445312</v>
      </c>
      <c r="L164">
        <v>72.955696105957031</v>
      </c>
      <c r="M164">
        <v>0.2510644793510437</v>
      </c>
      <c r="N164">
        <v>0.53806674480438232</v>
      </c>
      <c r="O164">
        <v>0.28951582312583923</v>
      </c>
      <c r="P164">
        <v>-0.63397657871246338</v>
      </c>
      <c r="Q164">
        <v>-0.43849578499794006</v>
      </c>
      <c r="R164">
        <v>-3.1097996979951859E-2</v>
      </c>
      <c r="S164">
        <v>0.2510644793510437</v>
      </c>
      <c r="T164">
        <v>0.53322696685791016</v>
      </c>
      <c r="U164">
        <v>0.94062477350234985</v>
      </c>
      <c r="V164">
        <v>1.1361055374145508</v>
      </c>
    </row>
    <row r="165" spans="1:22" x14ac:dyDescent="0.25">
      <c r="A165" t="s">
        <v>122</v>
      </c>
      <c r="B165" t="s">
        <v>86</v>
      </c>
      <c r="C165" t="s">
        <v>102</v>
      </c>
      <c r="D165" t="s">
        <v>106</v>
      </c>
      <c r="E165" t="s">
        <v>87</v>
      </c>
      <c r="F165" t="s">
        <v>58</v>
      </c>
      <c r="G165">
        <v>158</v>
      </c>
      <c r="H165">
        <v>24</v>
      </c>
      <c r="I165">
        <f>IF(VLOOKUP(Data!$A165,summermonths, 2, FALSE) = 1, VLOOKUP(Data!$H165,rateblocks, 2, FALSE), VLOOKUP(Data!H165, rateblocks,3, FALSE))</f>
        <v>3</v>
      </c>
      <c r="J165">
        <v>3.5652859210968018</v>
      </c>
      <c r="K165">
        <v>3.6009809970855713</v>
      </c>
      <c r="L165">
        <v>45.063289642333984</v>
      </c>
      <c r="M165">
        <v>3.5695016384124756E-2</v>
      </c>
      <c r="N165">
        <v>0.30977916717529297</v>
      </c>
      <c r="O165">
        <v>9.5963135361671448E-2</v>
      </c>
      <c r="P165">
        <v>-0.47384637594223022</v>
      </c>
      <c r="Q165">
        <v>-0.36130297183990479</v>
      </c>
      <c r="R165">
        <v>-0.12675334513187408</v>
      </c>
      <c r="S165">
        <v>3.5695016384124756E-2</v>
      </c>
      <c r="T165">
        <v>0.1981433779001236</v>
      </c>
      <c r="U165">
        <v>0.4326930046081543</v>
      </c>
      <c r="V165">
        <v>0.54523640871047974</v>
      </c>
    </row>
    <row r="166" spans="1:22" x14ac:dyDescent="0.25">
      <c r="A166" t="s">
        <v>95</v>
      </c>
      <c r="B166" t="s">
        <v>86</v>
      </c>
      <c r="C166" t="s">
        <v>102</v>
      </c>
      <c r="D166" t="s">
        <v>66</v>
      </c>
      <c r="E166" t="s">
        <v>87</v>
      </c>
      <c r="F166" t="s">
        <v>58</v>
      </c>
      <c r="G166">
        <v>158</v>
      </c>
      <c r="H166">
        <v>11</v>
      </c>
      <c r="I166">
        <f>IF(VLOOKUP(Data!$A166,summermonths, 2, FALSE) = 1, VLOOKUP(Data!$H166,rateblocks, 2, FALSE), VLOOKUP(Data!H166, rateblocks,3, FALSE))</f>
        <v>2</v>
      </c>
      <c r="J166">
        <v>3.5259664058685303</v>
      </c>
      <c r="K166">
        <v>3.6699683666229248</v>
      </c>
      <c r="L166">
        <v>78.215187072753906</v>
      </c>
      <c r="M166">
        <v>0.14400184154510498</v>
      </c>
      <c r="N166">
        <v>0.6460801362991333</v>
      </c>
      <c r="O166">
        <v>0.41741955280303955</v>
      </c>
      <c r="P166">
        <v>-0.91870540380477905</v>
      </c>
      <c r="Q166">
        <v>-0.68398314714431763</v>
      </c>
      <c r="R166">
        <v>-0.1948029100894928</v>
      </c>
      <c r="S166">
        <v>0.14400184154510498</v>
      </c>
      <c r="T166">
        <v>0.48280659317970276</v>
      </c>
      <c r="U166">
        <v>0.97198683023452759</v>
      </c>
      <c r="V166">
        <v>1.2067091464996338</v>
      </c>
    </row>
    <row r="167" spans="1:22" x14ac:dyDescent="0.25">
      <c r="A167" t="s">
        <v>100</v>
      </c>
      <c r="B167" t="s">
        <v>86</v>
      </c>
      <c r="C167" t="s">
        <v>102</v>
      </c>
      <c r="D167" t="s">
        <v>71</v>
      </c>
      <c r="E167" t="s">
        <v>87</v>
      </c>
      <c r="F167" t="s">
        <v>58</v>
      </c>
      <c r="G167">
        <v>158</v>
      </c>
      <c r="H167">
        <v>12</v>
      </c>
      <c r="I167">
        <f>IF(VLOOKUP(Data!$A167,summermonths, 2, FALSE) = 1, VLOOKUP(Data!$H167,rateblocks, 2, FALSE), VLOOKUP(Data!H167, rateblocks,3, FALSE))</f>
        <v>1</v>
      </c>
      <c r="J167">
        <v>4.468104362487793</v>
      </c>
      <c r="K167">
        <v>5.2851266860961914</v>
      </c>
      <c r="L167">
        <v>85.164558410644531</v>
      </c>
      <c r="M167">
        <v>0.81702220439910889</v>
      </c>
      <c r="N167">
        <v>0.75680279731750488</v>
      </c>
      <c r="O167">
        <v>0.57275044918060303</v>
      </c>
      <c r="P167">
        <v>-0.42780762910842896</v>
      </c>
      <c r="Q167">
        <v>-0.15285959839820862</v>
      </c>
      <c r="R167">
        <v>0.42015442252159119</v>
      </c>
      <c r="S167">
        <v>0.81702220439910889</v>
      </c>
      <c r="T167">
        <v>1.2138899564743042</v>
      </c>
      <c r="U167">
        <v>1.786903977394104</v>
      </c>
      <c r="V167">
        <v>2.061851978302002</v>
      </c>
    </row>
    <row r="168" spans="1:22" x14ac:dyDescent="0.25">
      <c r="A168" t="s">
        <v>123</v>
      </c>
      <c r="B168" t="s">
        <v>86</v>
      </c>
      <c r="C168" t="s">
        <v>101</v>
      </c>
      <c r="D168" t="s">
        <v>107</v>
      </c>
      <c r="E168" t="s">
        <v>87</v>
      </c>
      <c r="F168" t="s">
        <v>58</v>
      </c>
      <c r="G168">
        <v>158</v>
      </c>
      <c r="H168">
        <v>6</v>
      </c>
      <c r="I168">
        <f>IF(VLOOKUP(Data!$A168,summermonths, 2, FALSE) = 1, VLOOKUP(Data!$H168,rateblocks, 2, FALSE), VLOOKUP(Data!H168, rateblocks,3, FALSE))</f>
        <v>3</v>
      </c>
      <c r="J168">
        <v>3.5222928524017334</v>
      </c>
      <c r="K168">
        <v>3.4085793495178223</v>
      </c>
      <c r="L168">
        <v>52.639240264892578</v>
      </c>
      <c r="M168">
        <v>-0.11371346563100815</v>
      </c>
      <c r="N168">
        <v>0.1688084602355957</v>
      </c>
      <c r="O168">
        <v>2.849629707634449E-2</v>
      </c>
      <c r="P168">
        <v>-0.39137867093086243</v>
      </c>
      <c r="Q168">
        <v>-0.33005020022392273</v>
      </c>
      <c r="R168">
        <v>-0.20223671197891235</v>
      </c>
      <c r="S168">
        <v>-0.11371346563100815</v>
      </c>
      <c r="T168">
        <v>-2.5190223008394241E-2</v>
      </c>
      <c r="U168">
        <v>0.10262328386306763</v>
      </c>
      <c r="V168">
        <v>0.16395173966884613</v>
      </c>
    </row>
    <row r="169" spans="1:22" x14ac:dyDescent="0.25">
      <c r="A169" t="s">
        <v>125</v>
      </c>
      <c r="B169" t="s">
        <v>86</v>
      </c>
      <c r="C169" t="s">
        <v>101</v>
      </c>
      <c r="D169" t="s">
        <v>110</v>
      </c>
      <c r="E169" t="s">
        <v>87</v>
      </c>
      <c r="F169" t="s">
        <v>58</v>
      </c>
      <c r="G169">
        <v>158</v>
      </c>
      <c r="H169">
        <v>2</v>
      </c>
      <c r="I169">
        <f>IF(VLOOKUP(Data!$A169,summermonths, 2, FALSE) = 1, VLOOKUP(Data!$H169,rateblocks, 2, FALSE), VLOOKUP(Data!H169, rateblocks,3, FALSE))</f>
        <v>3</v>
      </c>
      <c r="J169">
        <v>3.4893865585327148</v>
      </c>
      <c r="K169">
        <v>3.318795919418335</v>
      </c>
      <c r="L169">
        <v>58.157939910888672</v>
      </c>
      <c r="M169">
        <v>-0.1705906093120575</v>
      </c>
      <c r="N169">
        <v>0.16508711874485016</v>
      </c>
      <c r="O169">
        <v>2.7253756299614906E-2</v>
      </c>
      <c r="P169">
        <v>-0.44213476777076721</v>
      </c>
      <c r="Q169">
        <v>-0.38215827941894531</v>
      </c>
      <c r="R169">
        <v>-0.25716239213943481</v>
      </c>
      <c r="S169">
        <v>-0.1705906093120575</v>
      </c>
      <c r="T169">
        <v>-8.401884138584137E-2</v>
      </c>
      <c r="U169">
        <v>4.0977045893669128E-2</v>
      </c>
      <c r="V169">
        <v>0.10095353424549103</v>
      </c>
    </row>
    <row r="170" spans="1:22" x14ac:dyDescent="0.25">
      <c r="A170" t="s">
        <v>100</v>
      </c>
      <c r="B170" t="s">
        <v>86</v>
      </c>
      <c r="C170" t="s">
        <v>101</v>
      </c>
      <c r="D170" t="s">
        <v>65</v>
      </c>
      <c r="E170" t="s">
        <v>87</v>
      </c>
      <c r="F170" t="s">
        <v>58</v>
      </c>
      <c r="G170">
        <v>158</v>
      </c>
      <c r="H170">
        <v>1</v>
      </c>
      <c r="I170">
        <f>IF(VLOOKUP(Data!$A170,summermonths, 2, FALSE) = 1, VLOOKUP(Data!$H170,rateblocks, 2, FALSE), VLOOKUP(Data!H170, rateblocks,3, FALSE))</f>
        <v>3</v>
      </c>
      <c r="J170">
        <v>3.4460532665252686</v>
      </c>
      <c r="K170">
        <v>3.7379007339477539</v>
      </c>
      <c r="L170">
        <v>69.725212097167969</v>
      </c>
      <c r="M170">
        <v>0.29184749722480774</v>
      </c>
      <c r="N170">
        <v>0.2035205215215683</v>
      </c>
      <c r="O170">
        <v>4.1420601308345795E-2</v>
      </c>
      <c r="P170">
        <v>-4.2913969606161118E-2</v>
      </c>
      <c r="Q170">
        <v>3.102545440196991E-2</v>
      </c>
      <c r="R170">
        <v>0.18512123823165894</v>
      </c>
      <c r="S170">
        <v>0.29184749722480774</v>
      </c>
      <c r="T170">
        <v>0.39857375621795654</v>
      </c>
      <c r="U170">
        <v>0.55266952514648438</v>
      </c>
      <c r="V170">
        <v>0.62660896778106689</v>
      </c>
    </row>
    <row r="171" spans="1:22" x14ac:dyDescent="0.25">
      <c r="A171" t="s">
        <v>97</v>
      </c>
      <c r="B171" t="s">
        <v>86</v>
      </c>
      <c r="C171" t="s">
        <v>101</v>
      </c>
      <c r="D171" t="s">
        <v>62</v>
      </c>
      <c r="E171" t="s">
        <v>87</v>
      </c>
      <c r="F171" t="s">
        <v>58</v>
      </c>
      <c r="G171">
        <v>158</v>
      </c>
      <c r="H171">
        <v>15</v>
      </c>
      <c r="I171">
        <f>IF(VLOOKUP(Data!$A171,summermonths, 2, FALSE) = 1, VLOOKUP(Data!$H171,rateblocks, 2, FALSE), VLOOKUP(Data!H171, rateblocks,3, FALSE))</f>
        <v>1</v>
      </c>
      <c r="J171">
        <v>4.3404836654663086</v>
      </c>
      <c r="K171">
        <v>4.6359319686889648</v>
      </c>
      <c r="L171">
        <v>77.250686645507812</v>
      </c>
      <c r="M171">
        <v>0.29544821381568909</v>
      </c>
      <c r="N171">
        <v>0.38765275478363037</v>
      </c>
      <c r="O171">
        <v>0.15027466416358948</v>
      </c>
      <c r="P171">
        <v>-0.34218382835388184</v>
      </c>
      <c r="Q171">
        <v>-0.20134878158569336</v>
      </c>
      <c r="R171">
        <v>9.2162907123565674E-2</v>
      </c>
      <c r="S171">
        <v>0.29544821381568909</v>
      </c>
      <c r="T171">
        <v>0.4987335205078125</v>
      </c>
      <c r="U171">
        <v>0.79224520921707153</v>
      </c>
      <c r="V171">
        <v>0.93308025598526001</v>
      </c>
    </row>
    <row r="172" spans="1:22" x14ac:dyDescent="0.25">
      <c r="A172" t="s">
        <v>123</v>
      </c>
      <c r="B172" t="s">
        <v>86</v>
      </c>
      <c r="C172" t="s">
        <v>101</v>
      </c>
      <c r="D172" t="s">
        <v>107</v>
      </c>
      <c r="E172" t="s">
        <v>87</v>
      </c>
      <c r="F172" t="s">
        <v>58</v>
      </c>
      <c r="G172">
        <v>158</v>
      </c>
      <c r="H172">
        <v>5</v>
      </c>
      <c r="I172">
        <f>IF(VLOOKUP(Data!$A172,summermonths, 2, FALSE) = 1, VLOOKUP(Data!$H172,rateblocks, 2, FALSE), VLOOKUP(Data!H172, rateblocks,3, FALSE))</f>
        <v>3</v>
      </c>
      <c r="J172">
        <v>3.3777070045471191</v>
      </c>
      <c r="K172">
        <v>3.2717454433441162</v>
      </c>
      <c r="L172">
        <v>53.185543060302734</v>
      </c>
      <c r="M172">
        <v>-0.10596151649951935</v>
      </c>
      <c r="N172">
        <v>0.14650851488113403</v>
      </c>
      <c r="O172">
        <v>2.1464744582772255E-2</v>
      </c>
      <c r="P172">
        <v>-0.34694656729698181</v>
      </c>
      <c r="Q172">
        <v>-0.29371973872184753</v>
      </c>
      <c r="R172">
        <v>-0.18279065191745758</v>
      </c>
      <c r="S172">
        <v>-0.10596151649951935</v>
      </c>
      <c r="T172">
        <v>-2.9132375493645668E-2</v>
      </c>
      <c r="U172">
        <v>8.1796698272228241E-2</v>
      </c>
      <c r="V172">
        <v>0.13502354919910431</v>
      </c>
    </row>
    <row r="173" spans="1:22" x14ac:dyDescent="0.25">
      <c r="A173" t="s">
        <v>122</v>
      </c>
      <c r="B173" t="s">
        <v>86</v>
      </c>
      <c r="C173" t="s">
        <v>101</v>
      </c>
      <c r="D173" t="s">
        <v>111</v>
      </c>
      <c r="E173" t="s">
        <v>87</v>
      </c>
      <c r="F173" t="s">
        <v>58</v>
      </c>
      <c r="G173">
        <v>158</v>
      </c>
      <c r="H173">
        <v>24</v>
      </c>
      <c r="I173">
        <f>IF(VLOOKUP(Data!$A173,summermonths, 2, FALSE) = 1, VLOOKUP(Data!$H173,rateblocks, 2, FALSE), VLOOKUP(Data!H173, rateblocks,3, FALSE))</f>
        <v>3</v>
      </c>
      <c r="J173">
        <v>3.3373236656188965</v>
      </c>
      <c r="K173">
        <v>3.5646581649780273</v>
      </c>
      <c r="L173">
        <v>54.2996826171875</v>
      </c>
      <c r="M173">
        <v>0.22733451426029205</v>
      </c>
      <c r="N173">
        <v>0.17912915349006653</v>
      </c>
      <c r="O173">
        <v>3.2087255269289017E-2</v>
      </c>
      <c r="P173">
        <v>-6.7306727170944214E-2</v>
      </c>
      <c r="Q173">
        <v>-2.2287329193204641E-3</v>
      </c>
      <c r="R173">
        <v>0.13339909911155701</v>
      </c>
      <c r="S173">
        <v>0.22733451426029205</v>
      </c>
      <c r="T173">
        <v>0.3212699294090271</v>
      </c>
      <c r="U173">
        <v>0.45689776539802551</v>
      </c>
      <c r="V173">
        <v>0.52197575569152832</v>
      </c>
    </row>
    <row r="174" spans="1:22" x14ac:dyDescent="0.25">
      <c r="A174" t="s">
        <v>125</v>
      </c>
      <c r="B174" t="s">
        <v>86</v>
      </c>
      <c r="C174" t="s">
        <v>101</v>
      </c>
      <c r="D174" t="s">
        <v>110</v>
      </c>
      <c r="E174" t="s">
        <v>87</v>
      </c>
      <c r="F174" t="s">
        <v>58</v>
      </c>
      <c r="G174">
        <v>158</v>
      </c>
      <c r="H174">
        <v>18</v>
      </c>
      <c r="I174">
        <f>IF(VLOOKUP(Data!$A174,summermonths, 2, FALSE) = 1, VLOOKUP(Data!$H174,rateblocks, 2, FALSE), VLOOKUP(Data!H174, rateblocks,3, FALSE))</f>
        <v>1</v>
      </c>
      <c r="J174">
        <v>3.9286336898803711</v>
      </c>
      <c r="K174">
        <v>3.7400186061859131</v>
      </c>
      <c r="L174">
        <v>68.411102294921875</v>
      </c>
      <c r="M174">
        <v>-0.18861502408981323</v>
      </c>
      <c r="N174">
        <v>0.27309086918830872</v>
      </c>
      <c r="O174">
        <v>7.4578620493412018E-2</v>
      </c>
      <c r="P174">
        <v>-0.63780951499938965</v>
      </c>
      <c r="Q174">
        <v>-0.53859508037567139</v>
      </c>
      <c r="R174">
        <v>-0.33182400465011597</v>
      </c>
      <c r="S174">
        <v>-0.18861502408981323</v>
      </c>
      <c r="T174">
        <v>-4.5406032353639603E-2</v>
      </c>
      <c r="U174">
        <v>0.16136500239372253</v>
      </c>
      <c r="V174">
        <v>0.26057949662208557</v>
      </c>
    </row>
    <row r="175" spans="1:22" x14ac:dyDescent="0.25">
      <c r="A175" t="s">
        <v>95</v>
      </c>
      <c r="B175" t="s">
        <v>86</v>
      </c>
      <c r="C175" t="s">
        <v>101</v>
      </c>
      <c r="D175" t="s">
        <v>60</v>
      </c>
      <c r="E175" t="s">
        <v>87</v>
      </c>
      <c r="F175" t="s">
        <v>58</v>
      </c>
      <c r="G175">
        <v>158</v>
      </c>
      <c r="H175">
        <v>15</v>
      </c>
      <c r="I175">
        <f>IF(VLOOKUP(Data!$A175,summermonths, 2, FALSE) = 1, VLOOKUP(Data!$H175,rateblocks, 2, FALSE), VLOOKUP(Data!H175, rateblocks,3, FALSE))</f>
        <v>1</v>
      </c>
      <c r="J175">
        <v>3.4118399620056152</v>
      </c>
      <c r="K175">
        <v>3.6682262420654297</v>
      </c>
      <c r="L175">
        <v>67.047149658203125</v>
      </c>
      <c r="M175">
        <v>0.25638630986213684</v>
      </c>
      <c r="N175">
        <v>0.32862129807472229</v>
      </c>
      <c r="O175">
        <v>0.10799195617437363</v>
      </c>
      <c r="P175">
        <v>-0.28414762020111084</v>
      </c>
      <c r="Q175">
        <v>-0.1647588312625885</v>
      </c>
      <c r="R175">
        <v>8.4057129919528961E-2</v>
      </c>
      <c r="S175">
        <v>0.25638630986213684</v>
      </c>
      <c r="T175">
        <v>0.42871549725532532</v>
      </c>
      <c r="U175">
        <v>0.67753142118453979</v>
      </c>
      <c r="V175">
        <v>0.79692023992538452</v>
      </c>
    </row>
    <row r="176" spans="1:22" x14ac:dyDescent="0.25">
      <c r="A176" t="s">
        <v>122</v>
      </c>
      <c r="B176" t="s">
        <v>86</v>
      </c>
      <c r="C176" t="s">
        <v>101</v>
      </c>
      <c r="D176" t="s">
        <v>111</v>
      </c>
      <c r="E176" t="s">
        <v>87</v>
      </c>
      <c r="F176" t="s">
        <v>58</v>
      </c>
      <c r="G176">
        <v>158</v>
      </c>
      <c r="H176">
        <v>10</v>
      </c>
      <c r="I176">
        <f>IF(VLOOKUP(Data!$A176,summermonths, 2, FALSE) = 1, VLOOKUP(Data!$H176,rateblocks, 2, FALSE), VLOOKUP(Data!H176, rateblocks,3, FALSE))</f>
        <v>2</v>
      </c>
      <c r="J176">
        <v>3.003300666809082</v>
      </c>
      <c r="K176">
        <v>3.1592228412628174</v>
      </c>
      <c r="L176">
        <v>63.761074066162109</v>
      </c>
      <c r="M176">
        <v>0.1559220552444458</v>
      </c>
      <c r="N176">
        <v>0.28832045197486877</v>
      </c>
      <c r="O176">
        <v>8.3128683269023895E-2</v>
      </c>
      <c r="P176">
        <v>-0.31832289695739746</v>
      </c>
      <c r="Q176">
        <v>-0.21357546746730804</v>
      </c>
      <c r="R176">
        <v>4.7266623005270958E-3</v>
      </c>
      <c r="S176">
        <v>0.1559220552444458</v>
      </c>
      <c r="T176">
        <v>0.30711746215820313</v>
      </c>
      <c r="U176">
        <v>0.52541959285736084</v>
      </c>
      <c r="V176">
        <v>0.63016700744628906</v>
      </c>
    </row>
    <row r="177" spans="1:22" x14ac:dyDescent="0.25">
      <c r="A177" t="s">
        <v>125</v>
      </c>
      <c r="B177" t="s">
        <v>86</v>
      </c>
      <c r="C177" t="s">
        <v>102</v>
      </c>
      <c r="D177" t="s">
        <v>109</v>
      </c>
      <c r="E177" t="s">
        <v>87</v>
      </c>
      <c r="F177" t="s">
        <v>58</v>
      </c>
      <c r="G177">
        <v>158</v>
      </c>
      <c r="H177">
        <v>22</v>
      </c>
      <c r="I177">
        <f>IF(VLOOKUP(Data!$A177,summermonths, 2, FALSE) = 1, VLOOKUP(Data!$H177,rateblocks, 2, FALSE), VLOOKUP(Data!H177, rateblocks,3, FALSE))</f>
        <v>2</v>
      </c>
      <c r="J177">
        <v>4.9417595863342285</v>
      </c>
      <c r="K177">
        <v>4.7065191268920898</v>
      </c>
      <c r="L177">
        <v>67.297470092773437</v>
      </c>
      <c r="M177">
        <v>-0.23524080216884613</v>
      </c>
      <c r="N177">
        <v>0.56356263160705566</v>
      </c>
      <c r="O177">
        <v>0.31760284304618835</v>
      </c>
      <c r="P177">
        <v>-1.1622188091278076</v>
      </c>
      <c r="Q177">
        <v>-0.95747536420822144</v>
      </c>
      <c r="R177">
        <v>-0.5307733416557312</v>
      </c>
      <c r="S177">
        <v>-0.23524080216884613</v>
      </c>
      <c r="T177">
        <v>6.0291729867458344E-2</v>
      </c>
      <c r="U177">
        <v>0.48699375987052917</v>
      </c>
      <c r="V177">
        <v>0.69173723459243774</v>
      </c>
    </row>
    <row r="178" spans="1:22" x14ac:dyDescent="0.25">
      <c r="A178" t="s">
        <v>124</v>
      </c>
      <c r="B178" t="s">
        <v>86</v>
      </c>
      <c r="C178" t="s">
        <v>101</v>
      </c>
      <c r="D178" t="s">
        <v>108</v>
      </c>
      <c r="E178" t="s">
        <v>87</v>
      </c>
      <c r="F178" t="s">
        <v>58</v>
      </c>
      <c r="G178">
        <v>158</v>
      </c>
      <c r="H178">
        <v>14</v>
      </c>
      <c r="I178">
        <f>IF(VLOOKUP(Data!$A178,summermonths, 2, FALSE) = 1, VLOOKUP(Data!$H178,rateblocks, 2, FALSE), VLOOKUP(Data!H178, rateblocks,3, FALSE))</f>
        <v>2</v>
      </c>
      <c r="J178">
        <v>3.7017390727996826</v>
      </c>
      <c r="K178">
        <v>3.8457369804382324</v>
      </c>
      <c r="L178">
        <v>73.124473571777344</v>
      </c>
      <c r="M178">
        <v>0.143997922539711</v>
      </c>
      <c r="N178">
        <v>0.29464340209960938</v>
      </c>
      <c r="O178">
        <v>8.6814731359481812E-2</v>
      </c>
      <c r="P178">
        <v>-0.34064733982086182</v>
      </c>
      <c r="Q178">
        <v>-0.23360279202461243</v>
      </c>
      <c r="R178">
        <v>-1.0513228364288807E-2</v>
      </c>
      <c r="S178">
        <v>0.143997922539711</v>
      </c>
      <c r="T178">
        <v>0.29850906133651733</v>
      </c>
      <c r="U178">
        <v>0.52159863710403442</v>
      </c>
      <c r="V178">
        <v>0.6286432147026062</v>
      </c>
    </row>
    <row r="179" spans="1:22" x14ac:dyDescent="0.25">
      <c r="A179" t="s">
        <v>123</v>
      </c>
      <c r="B179" t="s">
        <v>86</v>
      </c>
      <c r="C179" t="s">
        <v>101</v>
      </c>
      <c r="D179" t="s">
        <v>107</v>
      </c>
      <c r="E179" t="s">
        <v>87</v>
      </c>
      <c r="F179" t="s">
        <v>58</v>
      </c>
      <c r="G179">
        <v>158</v>
      </c>
      <c r="H179">
        <v>16</v>
      </c>
      <c r="I179">
        <f>IF(VLOOKUP(Data!$A179,summermonths, 2, FALSE) = 1, VLOOKUP(Data!$H179,rateblocks, 2, FALSE), VLOOKUP(Data!H179, rateblocks,3, FALSE))</f>
        <v>2</v>
      </c>
      <c r="J179">
        <v>3.6559641361236572</v>
      </c>
      <c r="K179">
        <v>3.4754629135131836</v>
      </c>
      <c r="L179">
        <v>68.297134399414063</v>
      </c>
      <c r="M179">
        <v>-0.18050119280815125</v>
      </c>
      <c r="N179">
        <v>0.28631529211997986</v>
      </c>
      <c r="O179">
        <v>8.1976443529129028E-2</v>
      </c>
      <c r="P179">
        <v>-0.65144795179367065</v>
      </c>
      <c r="Q179">
        <v>-0.54742902517318726</v>
      </c>
      <c r="R179">
        <v>-0.33064508438110352</v>
      </c>
      <c r="S179">
        <v>-0.18050119280815125</v>
      </c>
      <c r="T179">
        <v>-3.0357306823134422E-2</v>
      </c>
      <c r="U179">
        <v>0.18642662465572357</v>
      </c>
      <c r="V179">
        <v>0.29044556617736816</v>
      </c>
    </row>
    <row r="180" spans="1:22" x14ac:dyDescent="0.25">
      <c r="A180" t="s">
        <v>97</v>
      </c>
      <c r="B180" t="s">
        <v>86</v>
      </c>
      <c r="C180" t="s">
        <v>101</v>
      </c>
      <c r="D180" t="s">
        <v>62</v>
      </c>
      <c r="E180" t="s">
        <v>87</v>
      </c>
      <c r="F180" t="s">
        <v>58</v>
      </c>
      <c r="G180">
        <v>158</v>
      </c>
      <c r="H180">
        <v>10</v>
      </c>
      <c r="I180">
        <f>IF(VLOOKUP(Data!$A180,summermonths, 2, FALSE) = 1, VLOOKUP(Data!$H180,rateblocks, 2, FALSE), VLOOKUP(Data!H180, rateblocks,3, FALSE))</f>
        <v>2</v>
      </c>
      <c r="J180">
        <v>3.7566649913787842</v>
      </c>
      <c r="K180">
        <v>3.7358064651489258</v>
      </c>
      <c r="L180">
        <v>72.419921875</v>
      </c>
      <c r="M180">
        <v>-2.0858438685536385E-2</v>
      </c>
      <c r="N180">
        <v>0.33085575699806213</v>
      </c>
      <c r="O180">
        <v>0.10946553200483322</v>
      </c>
      <c r="P180">
        <v>-0.56506770849227905</v>
      </c>
      <c r="Q180">
        <v>-0.44486716389656067</v>
      </c>
      <c r="R180">
        <v>-0.19435936212539673</v>
      </c>
      <c r="S180">
        <v>-2.0858438685536385E-2</v>
      </c>
      <c r="T180">
        <v>0.15264248847961426</v>
      </c>
      <c r="U180">
        <v>0.40315026044845581</v>
      </c>
      <c r="V180">
        <v>0.52335083484649658</v>
      </c>
    </row>
    <row r="181" spans="1:22" x14ac:dyDescent="0.25">
      <c r="A181" t="s">
        <v>99</v>
      </c>
      <c r="B181" t="s">
        <v>86</v>
      </c>
      <c r="C181" t="s">
        <v>101</v>
      </c>
      <c r="D181" t="s">
        <v>64</v>
      </c>
      <c r="E181" t="s">
        <v>87</v>
      </c>
      <c r="F181" t="s">
        <v>58</v>
      </c>
      <c r="G181">
        <v>158</v>
      </c>
      <c r="H181">
        <v>10</v>
      </c>
      <c r="I181">
        <f>IF(VLOOKUP(Data!$A181,summermonths, 2, FALSE) = 1, VLOOKUP(Data!$H181,rateblocks, 2, FALSE), VLOOKUP(Data!H181, rateblocks,3, FALSE))</f>
        <v>2</v>
      </c>
      <c r="J181">
        <v>4.0147418975830078</v>
      </c>
      <c r="K181">
        <v>3.9769830703735352</v>
      </c>
      <c r="L181">
        <v>77.830924987792969</v>
      </c>
      <c r="M181">
        <v>-3.775859996676445E-2</v>
      </c>
      <c r="N181">
        <v>0.34428155422210693</v>
      </c>
      <c r="O181">
        <v>0.1185297891497612</v>
      </c>
      <c r="P181">
        <v>-0.60405135154724121</v>
      </c>
      <c r="Q181">
        <v>-0.4789731502532959</v>
      </c>
      <c r="R181">
        <v>-0.21830002963542938</v>
      </c>
      <c r="S181">
        <v>-3.775859996676445E-2</v>
      </c>
      <c r="T181">
        <v>0.14278282225131989</v>
      </c>
      <c r="U181">
        <v>0.40345597267150879</v>
      </c>
      <c r="V181">
        <v>0.5285341739654541</v>
      </c>
    </row>
    <row r="182" spans="1:22" x14ac:dyDescent="0.25">
      <c r="A182" t="s">
        <v>122</v>
      </c>
      <c r="B182" t="s">
        <v>86</v>
      </c>
      <c r="C182" t="s">
        <v>102</v>
      </c>
      <c r="D182" t="s">
        <v>106</v>
      </c>
      <c r="E182" t="s">
        <v>87</v>
      </c>
      <c r="F182" t="s">
        <v>58</v>
      </c>
      <c r="G182">
        <v>158</v>
      </c>
      <c r="H182">
        <v>6</v>
      </c>
      <c r="I182">
        <f>IF(VLOOKUP(Data!$A182,summermonths, 2, FALSE) = 1, VLOOKUP(Data!$H182,rateblocks, 2, FALSE), VLOOKUP(Data!H182, rateblocks,3, FALSE))</f>
        <v>3</v>
      </c>
      <c r="J182">
        <v>3.3513481616973877</v>
      </c>
      <c r="K182">
        <v>3.4116771221160889</v>
      </c>
      <c r="L182">
        <v>37.987342834472656</v>
      </c>
      <c r="M182">
        <v>6.0329124331474304E-2</v>
      </c>
      <c r="N182">
        <v>0.38242590427398682</v>
      </c>
      <c r="O182">
        <v>0.14624957740306854</v>
      </c>
      <c r="P182">
        <v>-0.56870549917221069</v>
      </c>
      <c r="Q182">
        <v>-0.42976939678192139</v>
      </c>
      <c r="R182">
        <v>-0.14021521806716919</v>
      </c>
      <c r="S182">
        <v>6.0329124331474304E-2</v>
      </c>
      <c r="T182">
        <v>0.2608734667301178</v>
      </c>
      <c r="U182">
        <v>0.55042761564254761</v>
      </c>
      <c r="V182">
        <v>0.68936377763748169</v>
      </c>
    </row>
    <row r="183" spans="1:22" x14ac:dyDescent="0.25">
      <c r="A183" t="s">
        <v>122</v>
      </c>
      <c r="B183" t="s">
        <v>86</v>
      </c>
      <c r="C183" t="s">
        <v>102</v>
      </c>
      <c r="D183" t="s">
        <v>106</v>
      </c>
      <c r="E183" t="s">
        <v>87</v>
      </c>
      <c r="F183" t="s">
        <v>58</v>
      </c>
      <c r="G183">
        <v>158</v>
      </c>
      <c r="H183">
        <v>3</v>
      </c>
      <c r="I183">
        <f>IF(VLOOKUP(Data!$A183,summermonths, 2, FALSE) = 1, VLOOKUP(Data!$H183,rateblocks, 2, FALSE), VLOOKUP(Data!H183, rateblocks,3, FALSE))</f>
        <v>3</v>
      </c>
      <c r="J183">
        <v>2.9465503692626953</v>
      </c>
      <c r="K183">
        <v>3.3099367618560791</v>
      </c>
      <c r="L183">
        <v>40.449367523193359</v>
      </c>
      <c r="M183">
        <v>0.3633863627910614</v>
      </c>
      <c r="N183">
        <v>0.48565158247947693</v>
      </c>
      <c r="O183">
        <v>0.23585745692253113</v>
      </c>
      <c r="P183">
        <v>-0.43543940782546997</v>
      </c>
      <c r="Q183">
        <v>-0.25900119543075562</v>
      </c>
      <c r="R183">
        <v>0.10871042311191559</v>
      </c>
      <c r="S183">
        <v>0.3633863627910614</v>
      </c>
      <c r="T183">
        <v>0.61806231737136841</v>
      </c>
      <c r="U183">
        <v>0.98577392101287842</v>
      </c>
      <c r="V183">
        <v>1.1622121334075928</v>
      </c>
    </row>
    <row r="184" spans="1:22" x14ac:dyDescent="0.25">
      <c r="A184" t="s">
        <v>124</v>
      </c>
      <c r="B184" t="s">
        <v>86</v>
      </c>
      <c r="C184" t="s">
        <v>102</v>
      </c>
      <c r="D184" t="s">
        <v>105</v>
      </c>
      <c r="E184" t="s">
        <v>87</v>
      </c>
      <c r="F184" t="s">
        <v>58</v>
      </c>
      <c r="G184">
        <v>158</v>
      </c>
      <c r="H184">
        <v>24</v>
      </c>
      <c r="I184">
        <f>IF(VLOOKUP(Data!$A184,summermonths, 2, FALSE) = 1, VLOOKUP(Data!$H184,rateblocks, 2, FALSE), VLOOKUP(Data!H184, rateblocks,3, FALSE))</f>
        <v>3</v>
      </c>
      <c r="J184">
        <v>3.739572286605835</v>
      </c>
      <c r="K184">
        <v>3.8236708641052246</v>
      </c>
      <c r="L184">
        <v>64.550636291503906</v>
      </c>
      <c r="M184">
        <v>8.4098599851131439E-2</v>
      </c>
      <c r="N184">
        <v>0.27670744061470032</v>
      </c>
      <c r="O184">
        <v>7.6567009091377258E-2</v>
      </c>
      <c r="P184">
        <v>-0.37104463577270508</v>
      </c>
      <c r="Q184">
        <v>-0.27051624655723572</v>
      </c>
      <c r="R184">
        <v>-6.1006922274827957E-2</v>
      </c>
      <c r="S184">
        <v>8.4098599851131439E-2</v>
      </c>
      <c r="T184">
        <v>0.22920411825180054</v>
      </c>
      <c r="U184">
        <v>0.43871346116065979</v>
      </c>
      <c r="V184">
        <v>0.53924185037612915</v>
      </c>
    </row>
    <row r="185" spans="1:22" x14ac:dyDescent="0.25">
      <c r="A185" t="s">
        <v>125</v>
      </c>
      <c r="B185" t="s">
        <v>86</v>
      </c>
      <c r="C185" t="s">
        <v>101</v>
      </c>
      <c r="D185" t="s">
        <v>110</v>
      </c>
      <c r="E185" t="s">
        <v>87</v>
      </c>
      <c r="F185" t="s">
        <v>58</v>
      </c>
      <c r="G185">
        <v>158</v>
      </c>
      <c r="H185">
        <v>20</v>
      </c>
      <c r="I185">
        <f>IF(VLOOKUP(Data!$A185,summermonths, 2, FALSE) = 1, VLOOKUP(Data!$H185,rateblocks, 2, FALSE), VLOOKUP(Data!H185, rateblocks,3, FALSE))</f>
        <v>1</v>
      </c>
      <c r="J185">
        <v>4.8912029266357422</v>
      </c>
      <c r="K185">
        <v>4.833653450012207</v>
      </c>
      <c r="L185">
        <v>64.035675048828125</v>
      </c>
      <c r="M185">
        <v>-5.7549454271793365E-2</v>
      </c>
      <c r="N185">
        <v>0.2709386944770813</v>
      </c>
      <c r="O185">
        <v>7.3407776653766632E-2</v>
      </c>
      <c r="P185">
        <v>-0.50320392847061157</v>
      </c>
      <c r="Q185">
        <v>-0.4047713577747345</v>
      </c>
      <c r="R185">
        <v>-0.19962984323501587</v>
      </c>
      <c r="S185">
        <v>-5.7549454271793365E-2</v>
      </c>
      <c r="T185">
        <v>8.4530934691429138E-2</v>
      </c>
      <c r="U185">
        <v>0.28967246413230896</v>
      </c>
      <c r="V185">
        <v>0.38810503482818604</v>
      </c>
    </row>
    <row r="186" spans="1:22" x14ac:dyDescent="0.25">
      <c r="A186" t="s">
        <v>97</v>
      </c>
      <c r="B186" t="s">
        <v>86</v>
      </c>
      <c r="C186" t="s">
        <v>102</v>
      </c>
      <c r="D186" t="s">
        <v>68</v>
      </c>
      <c r="E186" t="s">
        <v>87</v>
      </c>
      <c r="F186" t="s">
        <v>58</v>
      </c>
      <c r="G186">
        <v>158</v>
      </c>
      <c r="H186">
        <v>11</v>
      </c>
      <c r="I186">
        <f>IF(VLOOKUP(Data!$A186,summermonths, 2, FALSE) = 1, VLOOKUP(Data!$H186,rateblocks, 2, FALSE), VLOOKUP(Data!H186, rateblocks,3, FALSE))</f>
        <v>2</v>
      </c>
      <c r="J186">
        <v>4.3810019493103027</v>
      </c>
      <c r="K186">
        <v>4.4183859825134277</v>
      </c>
      <c r="L186">
        <v>76.14556884765625</v>
      </c>
      <c r="M186">
        <v>3.7384029477834702E-2</v>
      </c>
      <c r="N186">
        <v>0.61361557245254517</v>
      </c>
      <c r="O186">
        <v>0.37652406096458435</v>
      </c>
      <c r="P186">
        <v>-0.97192376852035522</v>
      </c>
      <c r="Q186">
        <v>-0.74899595975875854</v>
      </c>
      <c r="R186">
        <v>-0.28439629077911377</v>
      </c>
      <c r="S186">
        <v>3.7384029477834702E-2</v>
      </c>
      <c r="T186">
        <v>0.35916435718536377</v>
      </c>
      <c r="U186">
        <v>0.82376402616500854</v>
      </c>
      <c r="V186">
        <v>1.0466917753219604</v>
      </c>
    </row>
    <row r="187" spans="1:22" x14ac:dyDescent="0.25">
      <c r="A187" t="s">
        <v>125</v>
      </c>
      <c r="B187" t="s">
        <v>86</v>
      </c>
      <c r="C187" t="s">
        <v>101</v>
      </c>
      <c r="D187" t="s">
        <v>110</v>
      </c>
      <c r="E187" t="s">
        <v>87</v>
      </c>
      <c r="F187" t="s">
        <v>58</v>
      </c>
      <c r="G187">
        <v>158</v>
      </c>
      <c r="H187">
        <v>15</v>
      </c>
      <c r="I187">
        <f>IF(VLOOKUP(Data!$A187,summermonths, 2, FALSE) = 1, VLOOKUP(Data!$H187,rateblocks, 2, FALSE), VLOOKUP(Data!H187, rateblocks,3, FALSE))</f>
        <v>2</v>
      </c>
      <c r="J187">
        <v>3.7785422801971436</v>
      </c>
      <c r="K187">
        <v>3.8143441677093506</v>
      </c>
      <c r="L187">
        <v>71.372840881347656</v>
      </c>
      <c r="M187">
        <v>3.5801839083433151E-2</v>
      </c>
      <c r="N187">
        <v>0.30943959951400757</v>
      </c>
      <c r="O187">
        <v>9.5752865076065063E-2</v>
      </c>
      <c r="P187">
        <v>-0.47318100929260254</v>
      </c>
      <c r="Q187">
        <v>-0.36076095700263977</v>
      </c>
      <c r="R187">
        <v>-0.12646844983100891</v>
      </c>
      <c r="S187">
        <v>3.5801839083433151E-2</v>
      </c>
      <c r="T187">
        <v>0.19807212054729462</v>
      </c>
      <c r="U187">
        <v>0.43236464262008667</v>
      </c>
      <c r="V187">
        <v>0.54478466510772705</v>
      </c>
    </row>
    <row r="188" spans="1:22" x14ac:dyDescent="0.25">
      <c r="A188" t="s">
        <v>95</v>
      </c>
      <c r="B188" t="s">
        <v>86</v>
      </c>
      <c r="C188" t="s">
        <v>101</v>
      </c>
      <c r="D188" t="s">
        <v>60</v>
      </c>
      <c r="E188" t="s">
        <v>87</v>
      </c>
      <c r="F188" t="s">
        <v>58</v>
      </c>
      <c r="G188">
        <v>158</v>
      </c>
      <c r="H188">
        <v>19</v>
      </c>
      <c r="I188">
        <f>IF(VLOOKUP(Data!$A188,summermonths, 2, FALSE) = 1, VLOOKUP(Data!$H188,rateblocks, 2, FALSE), VLOOKUP(Data!H188, rateblocks,3, FALSE))</f>
        <v>2</v>
      </c>
      <c r="J188">
        <v>3.8578352928161621</v>
      </c>
      <c r="K188">
        <v>3.8694462776184082</v>
      </c>
      <c r="L188">
        <v>62.907279968261719</v>
      </c>
      <c r="M188">
        <v>1.1610799469053745E-2</v>
      </c>
      <c r="N188">
        <v>0.33179575204849243</v>
      </c>
      <c r="O188">
        <v>0.11008842289447784</v>
      </c>
      <c r="P188">
        <v>-0.53414463996887207</v>
      </c>
      <c r="Q188">
        <v>-0.4136025607585907</v>
      </c>
      <c r="R188">
        <v>-0.1623830646276474</v>
      </c>
      <c r="S188">
        <v>1.1610799469053745E-2</v>
      </c>
      <c r="T188">
        <v>0.18560466170310974</v>
      </c>
      <c r="U188">
        <v>0.43682417273521423</v>
      </c>
      <c r="V188">
        <v>0.55736625194549561</v>
      </c>
    </row>
    <row r="189" spans="1:22" x14ac:dyDescent="0.25">
      <c r="A189" t="s">
        <v>125</v>
      </c>
      <c r="B189" t="s">
        <v>86</v>
      </c>
      <c r="C189" t="s">
        <v>101</v>
      </c>
      <c r="D189" t="s">
        <v>110</v>
      </c>
      <c r="E189" t="s">
        <v>87</v>
      </c>
      <c r="F189" t="s">
        <v>58</v>
      </c>
      <c r="G189">
        <v>158</v>
      </c>
      <c r="H189">
        <v>23</v>
      </c>
      <c r="I189">
        <f>IF(VLOOKUP(Data!$A189,summermonths, 2, FALSE) = 1, VLOOKUP(Data!$H189,rateblocks, 2, FALSE), VLOOKUP(Data!H189, rateblocks,3, FALSE))</f>
        <v>3</v>
      </c>
      <c r="J189">
        <v>4.1036500930786133</v>
      </c>
      <c r="K189">
        <v>3.9082508087158203</v>
      </c>
      <c r="L189">
        <v>60.855869293212891</v>
      </c>
      <c r="M189">
        <v>-0.19539931416511536</v>
      </c>
      <c r="N189">
        <v>0.17356188595294952</v>
      </c>
      <c r="O189">
        <v>3.0123727396130562E-2</v>
      </c>
      <c r="P189">
        <v>-0.48088321089744568</v>
      </c>
      <c r="Q189">
        <v>-0.41782781481742859</v>
      </c>
      <c r="R189">
        <v>-0.28641524910926819</v>
      </c>
      <c r="S189">
        <v>-0.19539931416511536</v>
      </c>
      <c r="T189">
        <v>-0.10438337177038193</v>
      </c>
      <c r="U189">
        <v>2.7029192075133324E-2</v>
      </c>
      <c r="V189">
        <v>9.0084582567214966E-2</v>
      </c>
    </row>
    <row r="190" spans="1:22" x14ac:dyDescent="0.25">
      <c r="A190" t="s">
        <v>97</v>
      </c>
      <c r="B190" t="s">
        <v>86</v>
      </c>
      <c r="C190" t="s">
        <v>101</v>
      </c>
      <c r="D190" t="s">
        <v>62</v>
      </c>
      <c r="E190" t="s">
        <v>87</v>
      </c>
      <c r="F190" t="s">
        <v>58</v>
      </c>
      <c r="G190">
        <v>158</v>
      </c>
      <c r="H190">
        <v>21</v>
      </c>
      <c r="I190">
        <f>IF(VLOOKUP(Data!$A190,summermonths, 2, FALSE) = 1, VLOOKUP(Data!$H190,rateblocks, 2, FALSE), VLOOKUP(Data!H190, rateblocks,3, FALSE))</f>
        <v>2</v>
      </c>
      <c r="J190">
        <v>5.2410478591918945</v>
      </c>
      <c r="K190">
        <v>5.5567364692687988</v>
      </c>
      <c r="L190">
        <v>69.173637390136719</v>
      </c>
      <c r="M190">
        <v>0.31568902730941772</v>
      </c>
      <c r="N190">
        <v>0.3311469554901123</v>
      </c>
      <c r="O190">
        <v>0.10965830832719803</v>
      </c>
      <c r="P190">
        <v>-0.22899924218654633</v>
      </c>
      <c r="Q190">
        <v>-0.10869286954402924</v>
      </c>
      <c r="R190">
        <v>0.14203539490699768</v>
      </c>
      <c r="S190">
        <v>0.31568902730941772</v>
      </c>
      <c r="T190">
        <v>0.48934265971183777</v>
      </c>
      <c r="U190">
        <v>0.74007093906402588</v>
      </c>
      <c r="V190">
        <v>0.86037731170654297</v>
      </c>
    </row>
    <row r="191" spans="1:22" x14ac:dyDescent="0.25">
      <c r="A191" t="s">
        <v>125</v>
      </c>
      <c r="B191" t="s">
        <v>86</v>
      </c>
      <c r="C191" t="s">
        <v>101</v>
      </c>
      <c r="D191" t="s">
        <v>110</v>
      </c>
      <c r="E191" t="s">
        <v>87</v>
      </c>
      <c r="F191" t="s">
        <v>58</v>
      </c>
      <c r="G191">
        <v>158</v>
      </c>
      <c r="H191">
        <v>22</v>
      </c>
      <c r="I191">
        <f>IF(VLOOKUP(Data!$A191,summermonths, 2, FALSE) = 1, VLOOKUP(Data!$H191,rateblocks, 2, FALSE), VLOOKUP(Data!H191, rateblocks,3, FALSE))</f>
        <v>2</v>
      </c>
      <c r="J191">
        <v>4.6432008743286133</v>
      </c>
      <c r="K191">
        <v>4.5391182899475098</v>
      </c>
      <c r="L191">
        <v>61.781356811523438</v>
      </c>
      <c r="M191">
        <v>-0.10408282279968262</v>
      </c>
      <c r="N191">
        <v>0.19962337613105774</v>
      </c>
      <c r="O191">
        <v>3.9849493652582169E-2</v>
      </c>
      <c r="P191">
        <v>-0.43243405222892761</v>
      </c>
      <c r="Q191">
        <v>-0.35991045832633972</v>
      </c>
      <c r="R191">
        <v>-0.2087654173374176</v>
      </c>
      <c r="S191">
        <v>-0.10408282279968262</v>
      </c>
      <c r="T191">
        <v>5.9977796627208591E-4</v>
      </c>
      <c r="U191">
        <v>0.15174482762813568</v>
      </c>
      <c r="V191">
        <v>0.22426840662956238</v>
      </c>
    </row>
    <row r="192" spans="1:22" x14ac:dyDescent="0.25">
      <c r="A192" t="s">
        <v>122</v>
      </c>
      <c r="B192" t="s">
        <v>86</v>
      </c>
      <c r="C192" t="s">
        <v>102</v>
      </c>
      <c r="D192" t="s">
        <v>106</v>
      </c>
      <c r="E192" t="s">
        <v>87</v>
      </c>
      <c r="F192" t="s">
        <v>58</v>
      </c>
      <c r="G192">
        <v>158</v>
      </c>
      <c r="H192">
        <v>12</v>
      </c>
      <c r="I192">
        <f>IF(VLOOKUP(Data!$A192,summermonths, 2, FALSE) = 1, VLOOKUP(Data!$H192,rateblocks, 2, FALSE), VLOOKUP(Data!H192, rateblocks,3, FALSE))</f>
        <v>2</v>
      </c>
      <c r="J192">
        <v>3.3807485103607178</v>
      </c>
      <c r="K192">
        <v>3.7682278156280518</v>
      </c>
      <c r="L192">
        <v>57.968353271484375</v>
      </c>
      <c r="M192">
        <v>0.38747936487197876</v>
      </c>
      <c r="N192">
        <v>0.56746798753738403</v>
      </c>
      <c r="O192">
        <v>0.32201990485191345</v>
      </c>
      <c r="P192">
        <v>-0.54592239856719971</v>
      </c>
      <c r="Q192">
        <v>-0.33976012468338013</v>
      </c>
      <c r="R192">
        <v>8.9898861944675446E-2</v>
      </c>
      <c r="S192">
        <v>0.38747936487197876</v>
      </c>
      <c r="T192">
        <v>0.68505984544754028</v>
      </c>
      <c r="U192">
        <v>1.1147187948226929</v>
      </c>
      <c r="V192">
        <v>1.3208811283111572</v>
      </c>
    </row>
    <row r="193" spans="1:22" x14ac:dyDescent="0.25">
      <c r="A193" t="s">
        <v>100</v>
      </c>
      <c r="B193" t="s">
        <v>86</v>
      </c>
      <c r="C193" t="s">
        <v>102</v>
      </c>
      <c r="D193" t="s">
        <v>71</v>
      </c>
      <c r="E193" t="s">
        <v>87</v>
      </c>
      <c r="F193" t="s">
        <v>58</v>
      </c>
      <c r="G193">
        <v>158</v>
      </c>
      <c r="H193">
        <v>2</v>
      </c>
      <c r="I193">
        <f>IF(VLOOKUP(Data!$A193,summermonths, 2, FALSE) = 1, VLOOKUP(Data!$H193,rateblocks, 2, FALSE), VLOOKUP(Data!H193, rateblocks,3, FALSE))</f>
        <v>3</v>
      </c>
      <c r="J193">
        <v>3.4000339508056641</v>
      </c>
      <c r="K193">
        <v>3.7737026214599609</v>
      </c>
      <c r="L193">
        <v>75.075950622558594</v>
      </c>
      <c r="M193">
        <v>0.37366867065429688</v>
      </c>
      <c r="N193">
        <v>0.35606759786605835</v>
      </c>
      <c r="O193">
        <v>0.12678413093090057</v>
      </c>
      <c r="P193">
        <v>-0.21201041340827942</v>
      </c>
      <c r="Q193">
        <v>-8.2650318741798401E-2</v>
      </c>
      <c r="R193">
        <v>0.18694664537906647</v>
      </c>
      <c r="S193">
        <v>0.37366867065429688</v>
      </c>
      <c r="T193">
        <v>0.56039071083068848</v>
      </c>
      <c r="U193">
        <v>0.82998764514923096</v>
      </c>
      <c r="V193">
        <v>0.95934772491455078</v>
      </c>
    </row>
    <row r="194" spans="1:22" x14ac:dyDescent="0.25">
      <c r="A194" t="s">
        <v>122</v>
      </c>
      <c r="B194" t="s">
        <v>86</v>
      </c>
      <c r="C194" t="s">
        <v>101</v>
      </c>
      <c r="D194" t="s">
        <v>111</v>
      </c>
      <c r="E194" t="s">
        <v>87</v>
      </c>
      <c r="F194" t="s">
        <v>58</v>
      </c>
      <c r="G194">
        <v>158</v>
      </c>
      <c r="H194">
        <v>9</v>
      </c>
      <c r="I194">
        <f>IF(VLOOKUP(Data!$A194,summermonths, 2, FALSE) = 1, VLOOKUP(Data!$H194,rateblocks, 2, FALSE), VLOOKUP(Data!H194, rateblocks,3, FALSE))</f>
        <v>2</v>
      </c>
      <c r="J194">
        <v>2.9492642879486084</v>
      </c>
      <c r="K194">
        <v>3.0270488262176514</v>
      </c>
      <c r="L194">
        <v>59.502849578857422</v>
      </c>
      <c r="M194">
        <v>7.7784344553947449E-2</v>
      </c>
      <c r="N194">
        <v>0.26871448755264282</v>
      </c>
      <c r="O194">
        <v>7.220747321844101E-2</v>
      </c>
      <c r="P194">
        <v>-0.36421164870262146</v>
      </c>
      <c r="Q194">
        <v>-0.26658713817596436</v>
      </c>
      <c r="R194">
        <v>-6.3129670917987823E-2</v>
      </c>
      <c r="S194">
        <v>7.7784344553947449E-2</v>
      </c>
      <c r="T194">
        <v>0.21869835257530212</v>
      </c>
      <c r="U194">
        <v>0.42215582728385925</v>
      </c>
      <c r="V194">
        <v>0.51978033781051636</v>
      </c>
    </row>
    <row r="195" spans="1:22" x14ac:dyDescent="0.25">
      <c r="A195" t="s">
        <v>97</v>
      </c>
      <c r="B195" t="s">
        <v>86</v>
      </c>
      <c r="C195" t="s">
        <v>102</v>
      </c>
      <c r="D195" t="s">
        <v>68</v>
      </c>
      <c r="E195" t="s">
        <v>87</v>
      </c>
      <c r="F195" t="s">
        <v>58</v>
      </c>
      <c r="G195">
        <v>158</v>
      </c>
      <c r="H195">
        <v>17</v>
      </c>
      <c r="I195">
        <f>IF(VLOOKUP(Data!$A195,summermonths, 2, FALSE) = 1, VLOOKUP(Data!$H195,rateblocks, 2, FALSE), VLOOKUP(Data!H195, rateblocks,3, FALSE))</f>
        <v>1</v>
      </c>
      <c r="J195">
        <v>4.3913793563842773</v>
      </c>
      <c r="K195">
        <v>4.5211391448974609</v>
      </c>
      <c r="L195">
        <v>77.037971496582031</v>
      </c>
      <c r="M195">
        <v>0.12975993752479553</v>
      </c>
      <c r="N195">
        <v>0.58240419626235962</v>
      </c>
      <c r="O195">
        <v>0.339194655418396</v>
      </c>
      <c r="P195">
        <v>-0.82820969820022583</v>
      </c>
      <c r="Q195">
        <v>-0.61662107706069946</v>
      </c>
      <c r="R195">
        <v>-0.1756531149148941</v>
      </c>
      <c r="S195">
        <v>0.12975993752479553</v>
      </c>
      <c r="T195">
        <v>0.43517300486564636</v>
      </c>
      <c r="U195">
        <v>0.87614095211029053</v>
      </c>
      <c r="V195">
        <v>1.0877295732498169</v>
      </c>
    </row>
    <row r="196" spans="1:22" x14ac:dyDescent="0.25">
      <c r="A196" t="s">
        <v>99</v>
      </c>
      <c r="B196" t="s">
        <v>86</v>
      </c>
      <c r="C196" t="s">
        <v>101</v>
      </c>
      <c r="D196" t="s">
        <v>64</v>
      </c>
      <c r="E196" t="s">
        <v>87</v>
      </c>
      <c r="F196" t="s">
        <v>58</v>
      </c>
      <c r="G196">
        <v>158</v>
      </c>
      <c r="H196">
        <v>19</v>
      </c>
      <c r="I196">
        <f>IF(VLOOKUP(Data!$A196,summermonths, 2, FALSE) = 1, VLOOKUP(Data!$H196,rateblocks, 2, FALSE), VLOOKUP(Data!H196, rateblocks,3, FALSE))</f>
        <v>2</v>
      </c>
      <c r="J196">
        <v>4.9363508224487305</v>
      </c>
      <c r="K196">
        <v>5.0746746063232422</v>
      </c>
      <c r="L196">
        <v>76</v>
      </c>
      <c r="M196">
        <v>0.13832367956638336</v>
      </c>
      <c r="N196">
        <v>0.32243186235427856</v>
      </c>
      <c r="O196">
        <v>0.10396230220794678</v>
      </c>
      <c r="P196">
        <v>-0.3920295238494873</v>
      </c>
      <c r="Q196">
        <v>-0.27488937973976135</v>
      </c>
      <c r="R196">
        <v>-3.0759753659367561E-2</v>
      </c>
      <c r="S196">
        <v>0.13832367956638336</v>
      </c>
      <c r="T196">
        <v>0.30740711092948914</v>
      </c>
      <c r="U196">
        <v>0.55153673887252808</v>
      </c>
      <c r="V196">
        <v>0.66867691278457642</v>
      </c>
    </row>
    <row r="197" spans="1:22" x14ac:dyDescent="0.25">
      <c r="A197" t="s">
        <v>100</v>
      </c>
      <c r="B197" t="s">
        <v>86</v>
      </c>
      <c r="C197" t="s">
        <v>101</v>
      </c>
      <c r="D197" t="s">
        <v>65</v>
      </c>
      <c r="E197" t="s">
        <v>87</v>
      </c>
      <c r="F197" t="s">
        <v>58</v>
      </c>
      <c r="G197">
        <v>158</v>
      </c>
      <c r="H197">
        <v>9</v>
      </c>
      <c r="I197">
        <f>IF(VLOOKUP(Data!$A197,summermonths, 2, FALSE) = 1, VLOOKUP(Data!$H197,rateblocks, 2, FALSE), VLOOKUP(Data!H197, rateblocks,3, FALSE))</f>
        <v>2</v>
      </c>
      <c r="J197">
        <v>3.2769298553466797</v>
      </c>
      <c r="K197">
        <v>3.589860200881958</v>
      </c>
      <c r="L197">
        <v>72.94073486328125</v>
      </c>
      <c r="M197">
        <v>0.31293043494224548</v>
      </c>
      <c r="N197">
        <v>0.30095532536506653</v>
      </c>
      <c r="O197">
        <v>9.0574108064174652E-2</v>
      </c>
      <c r="P197">
        <v>-0.18209701776504517</v>
      </c>
      <c r="Q197">
        <v>-7.2759330272674561E-2</v>
      </c>
      <c r="R197">
        <v>0.15510930120944977</v>
      </c>
      <c r="S197">
        <v>0.31293043494224548</v>
      </c>
      <c r="T197">
        <v>0.47075155377388</v>
      </c>
      <c r="U197">
        <v>0.69862020015716553</v>
      </c>
      <c r="V197">
        <v>0.80795788764953613</v>
      </c>
    </row>
    <row r="198" spans="1:22" x14ac:dyDescent="0.25">
      <c r="A198" t="s">
        <v>95</v>
      </c>
      <c r="B198" t="s">
        <v>86</v>
      </c>
      <c r="C198" t="s">
        <v>102</v>
      </c>
      <c r="D198" t="s">
        <v>66</v>
      </c>
      <c r="E198" t="s">
        <v>87</v>
      </c>
      <c r="F198" t="s">
        <v>58</v>
      </c>
      <c r="G198">
        <v>158</v>
      </c>
      <c r="H198">
        <v>15</v>
      </c>
      <c r="I198">
        <f>IF(VLOOKUP(Data!$A198,summermonths, 2, FALSE) = 1, VLOOKUP(Data!$H198,rateblocks, 2, FALSE), VLOOKUP(Data!H198, rateblocks,3, FALSE))</f>
        <v>1</v>
      </c>
      <c r="J198">
        <v>4.3868927955627441</v>
      </c>
      <c r="K198">
        <v>4.6107592582702637</v>
      </c>
      <c r="L198">
        <v>81.924049377441406</v>
      </c>
      <c r="M198">
        <v>0.22386662662029266</v>
      </c>
      <c r="N198">
        <v>0.68256813287734985</v>
      </c>
      <c r="O198">
        <v>0.465899258852005</v>
      </c>
      <c r="P198">
        <v>-0.89885807037353516</v>
      </c>
      <c r="Q198">
        <v>-0.6508796215057373</v>
      </c>
      <c r="R198">
        <v>-0.13407245278358459</v>
      </c>
      <c r="S198">
        <v>0.22386662662029266</v>
      </c>
      <c r="T198">
        <v>0.58180570602416992</v>
      </c>
      <c r="U198">
        <v>1.098612904548645</v>
      </c>
      <c r="V198">
        <v>1.3465913534164429</v>
      </c>
    </row>
    <row r="199" spans="1:22" x14ac:dyDescent="0.25">
      <c r="A199" t="s">
        <v>124</v>
      </c>
      <c r="B199" t="s">
        <v>86</v>
      </c>
      <c r="C199" t="s">
        <v>102</v>
      </c>
      <c r="D199" t="s">
        <v>105</v>
      </c>
      <c r="E199" t="s">
        <v>87</v>
      </c>
      <c r="F199" t="s">
        <v>58</v>
      </c>
      <c r="G199">
        <v>158</v>
      </c>
      <c r="H199">
        <v>18</v>
      </c>
      <c r="I199">
        <f>IF(VLOOKUP(Data!$A199,summermonths, 2, FALSE) = 1, VLOOKUP(Data!$H199,rateblocks, 2, FALSE), VLOOKUP(Data!H199, rateblocks,3, FALSE))</f>
        <v>1</v>
      </c>
      <c r="J199">
        <v>4.1118578910827637</v>
      </c>
      <c r="K199">
        <v>4.0961709022521973</v>
      </c>
      <c r="L199">
        <v>79.278480529785156</v>
      </c>
      <c r="M199">
        <v>-1.5687199309468269E-2</v>
      </c>
      <c r="N199">
        <v>0.54421001672744751</v>
      </c>
      <c r="O199">
        <v>0.29616454243659973</v>
      </c>
      <c r="P199">
        <v>-0.91083300113677979</v>
      </c>
      <c r="Q199">
        <v>-0.71312040090560913</v>
      </c>
      <c r="R199">
        <v>-0.30107119679450989</v>
      </c>
      <c r="S199">
        <v>-1.5687199309468269E-2</v>
      </c>
      <c r="T199">
        <v>0.26969680190086365</v>
      </c>
      <c r="U199">
        <v>0.68174600601196289</v>
      </c>
      <c r="V199">
        <v>0.87945860624313354</v>
      </c>
    </row>
    <row r="200" spans="1:22" x14ac:dyDescent="0.25">
      <c r="A200" t="s">
        <v>96</v>
      </c>
      <c r="B200" t="s">
        <v>86</v>
      </c>
      <c r="C200" t="s">
        <v>101</v>
      </c>
      <c r="D200" t="s">
        <v>61</v>
      </c>
      <c r="E200" t="s">
        <v>87</v>
      </c>
      <c r="F200" t="s">
        <v>58</v>
      </c>
      <c r="G200">
        <v>158</v>
      </c>
      <c r="H200">
        <v>13</v>
      </c>
      <c r="I200">
        <f>IF(VLOOKUP(Data!$A200,summermonths, 2, FALSE) = 1, VLOOKUP(Data!$H200,rateblocks, 2, FALSE), VLOOKUP(Data!H200, rateblocks,3, FALSE))</f>
        <v>1</v>
      </c>
      <c r="J200">
        <v>3.9460544586181641</v>
      </c>
      <c r="K200">
        <v>4.2975602149963379</v>
      </c>
      <c r="L200">
        <v>74.460296630859375</v>
      </c>
      <c r="M200">
        <v>0.35150590538978577</v>
      </c>
      <c r="N200">
        <v>0.36335352063179016</v>
      </c>
      <c r="O200">
        <v>0.13202577829360962</v>
      </c>
      <c r="P200">
        <v>-0.2461574524641037</v>
      </c>
      <c r="Q200">
        <v>-0.11415036767721176</v>
      </c>
      <c r="R200">
        <v>0.16096313297748566</v>
      </c>
      <c r="S200">
        <v>0.35150590538978577</v>
      </c>
      <c r="T200">
        <v>0.54204869270324707</v>
      </c>
      <c r="U200">
        <v>0.8171621561050415</v>
      </c>
      <c r="V200">
        <v>0.94916927814483643</v>
      </c>
    </row>
    <row r="201" spans="1:22" x14ac:dyDescent="0.25">
      <c r="A201" t="s">
        <v>95</v>
      </c>
      <c r="B201" t="s">
        <v>86</v>
      </c>
      <c r="C201" t="s">
        <v>101</v>
      </c>
      <c r="D201" t="s">
        <v>60</v>
      </c>
      <c r="E201" t="s">
        <v>87</v>
      </c>
      <c r="F201" t="s">
        <v>58</v>
      </c>
      <c r="G201">
        <v>158</v>
      </c>
      <c r="H201">
        <v>4</v>
      </c>
      <c r="I201">
        <f>IF(VLOOKUP(Data!$A201,summermonths, 2, FALSE) = 1, VLOOKUP(Data!$H201,rateblocks, 2, FALSE), VLOOKUP(Data!H201, rateblocks,3, FALSE))</f>
        <v>3</v>
      </c>
      <c r="J201">
        <v>3.1951584815979004</v>
      </c>
      <c r="K201">
        <v>3.3311929702758789</v>
      </c>
      <c r="L201">
        <v>59.190822601318359</v>
      </c>
      <c r="M201">
        <v>0.13603445887565613</v>
      </c>
      <c r="N201">
        <v>0.24409832060337067</v>
      </c>
      <c r="O201">
        <v>5.9583991765975952E-2</v>
      </c>
      <c r="P201">
        <v>-0.26547154784202576</v>
      </c>
      <c r="Q201">
        <v>-0.17679013311862946</v>
      </c>
      <c r="R201">
        <v>8.0291740596294403E-3</v>
      </c>
      <c r="S201">
        <v>0.13603445887565613</v>
      </c>
      <c r="T201">
        <v>0.26403975486755371</v>
      </c>
      <c r="U201">
        <v>0.44885903596878052</v>
      </c>
      <c r="V201">
        <v>0.5375404953956604</v>
      </c>
    </row>
    <row r="202" spans="1:22" x14ac:dyDescent="0.25">
      <c r="A202" t="s">
        <v>122</v>
      </c>
      <c r="B202" t="s">
        <v>86</v>
      </c>
      <c r="C202" t="s">
        <v>102</v>
      </c>
      <c r="D202" t="s">
        <v>106</v>
      </c>
      <c r="E202" t="s">
        <v>87</v>
      </c>
      <c r="F202" t="s">
        <v>58</v>
      </c>
      <c r="G202">
        <v>158</v>
      </c>
      <c r="H202">
        <v>1</v>
      </c>
      <c r="I202">
        <f>IF(VLOOKUP(Data!$A202,summermonths, 2, FALSE) = 1, VLOOKUP(Data!$H202,rateblocks, 2, FALSE), VLOOKUP(Data!H202, rateblocks,3, FALSE))</f>
        <v>3</v>
      </c>
      <c r="J202">
        <v>2.9652349948883057</v>
      </c>
      <c r="K202">
        <v>3.3574683666229248</v>
      </c>
      <c r="L202">
        <v>41.5</v>
      </c>
      <c r="M202">
        <v>0.39223340153694153</v>
      </c>
      <c r="N202">
        <v>0.47101232409477234</v>
      </c>
      <c r="O202">
        <v>0.2218526154756546</v>
      </c>
      <c r="P202">
        <v>-0.38251292705535889</v>
      </c>
      <c r="Q202">
        <v>-0.21139317750930786</v>
      </c>
      <c r="R202">
        <v>0.14523430168628693</v>
      </c>
      <c r="S202">
        <v>0.39223340153694153</v>
      </c>
      <c r="T202">
        <v>0.63923251628875732</v>
      </c>
      <c r="U202">
        <v>0.99585998058319092</v>
      </c>
      <c r="V202">
        <v>1.1669797897338867</v>
      </c>
    </row>
    <row r="203" spans="1:22" x14ac:dyDescent="0.25">
      <c r="A203" t="s">
        <v>124</v>
      </c>
      <c r="B203" t="s">
        <v>86</v>
      </c>
      <c r="C203" t="s">
        <v>102</v>
      </c>
      <c r="D203" t="s">
        <v>105</v>
      </c>
      <c r="E203" t="s">
        <v>87</v>
      </c>
      <c r="F203" t="s">
        <v>58</v>
      </c>
      <c r="G203">
        <v>158</v>
      </c>
      <c r="H203">
        <v>7</v>
      </c>
      <c r="I203">
        <f>IF(VLOOKUP(Data!$A203,summermonths, 2, FALSE) = 1, VLOOKUP(Data!$H203,rateblocks, 2, FALSE), VLOOKUP(Data!H203, rateblocks,3, FALSE))</f>
        <v>2</v>
      </c>
      <c r="J203">
        <v>3.6665217876434326</v>
      </c>
      <c r="K203">
        <v>3.8700315952301025</v>
      </c>
      <c r="L203">
        <v>63.632911682128906</v>
      </c>
      <c r="M203">
        <v>0.20350995659828186</v>
      </c>
      <c r="N203">
        <v>0.52086442708969116</v>
      </c>
      <c r="O203">
        <v>0.27129974961280823</v>
      </c>
      <c r="P203">
        <v>-0.6532357931137085</v>
      </c>
      <c r="Q203">
        <v>-0.46400466561317444</v>
      </c>
      <c r="R203">
        <v>-6.9631613790988922E-2</v>
      </c>
      <c r="S203">
        <v>0.20350995659828186</v>
      </c>
      <c r="T203">
        <v>0.47665151953697205</v>
      </c>
      <c r="U203">
        <v>0.87102454900741577</v>
      </c>
      <c r="V203">
        <v>1.0602556467056274</v>
      </c>
    </row>
    <row r="204" spans="1:22" x14ac:dyDescent="0.25">
      <c r="A204" t="s">
        <v>99</v>
      </c>
      <c r="B204" t="s">
        <v>86</v>
      </c>
      <c r="C204" t="s">
        <v>101</v>
      </c>
      <c r="D204" t="s">
        <v>64</v>
      </c>
      <c r="E204" t="s">
        <v>87</v>
      </c>
      <c r="F204" t="s">
        <v>58</v>
      </c>
      <c r="G204">
        <v>158</v>
      </c>
      <c r="H204">
        <v>17</v>
      </c>
      <c r="I204">
        <f>IF(VLOOKUP(Data!$A204,summermonths, 2, FALSE) = 1, VLOOKUP(Data!$H204,rateblocks, 2, FALSE), VLOOKUP(Data!H204, rateblocks,3, FALSE))</f>
        <v>1</v>
      </c>
      <c r="J204">
        <v>4.5739989280700684</v>
      </c>
      <c r="K204">
        <v>4.5584688186645508</v>
      </c>
      <c r="L204">
        <v>79.799575805664062</v>
      </c>
      <c r="M204">
        <v>-1.5529964119195938E-2</v>
      </c>
      <c r="N204">
        <v>0.31333014369010925</v>
      </c>
      <c r="O204">
        <v>9.8175778985023499E-2</v>
      </c>
      <c r="P204">
        <v>-0.53091216087341309</v>
      </c>
      <c r="Q204">
        <v>-0.41707870364189148</v>
      </c>
      <c r="R204">
        <v>-0.17984044551849365</v>
      </c>
      <c r="S204">
        <v>-1.5529964119195938E-2</v>
      </c>
      <c r="T204">
        <v>0.14878052473068237</v>
      </c>
      <c r="U204">
        <v>0.3860187828540802</v>
      </c>
      <c r="V204">
        <v>0.49985226988792419</v>
      </c>
    </row>
    <row r="205" spans="1:22" x14ac:dyDescent="0.25">
      <c r="A205" t="s">
        <v>95</v>
      </c>
      <c r="B205" t="s">
        <v>86</v>
      </c>
      <c r="C205" t="s">
        <v>102</v>
      </c>
      <c r="D205" t="s">
        <v>66</v>
      </c>
      <c r="E205" t="s">
        <v>87</v>
      </c>
      <c r="F205" t="s">
        <v>58</v>
      </c>
      <c r="G205">
        <v>158</v>
      </c>
      <c r="H205">
        <v>10</v>
      </c>
      <c r="I205">
        <f>IF(VLOOKUP(Data!$A205,summermonths, 2, FALSE) = 1, VLOOKUP(Data!$H205,rateblocks, 2, FALSE), VLOOKUP(Data!H205, rateblocks,3, FALSE))</f>
        <v>2</v>
      </c>
      <c r="J205">
        <v>3.2371301651000977</v>
      </c>
      <c r="K205">
        <v>3.298670768737793</v>
      </c>
      <c r="L205">
        <v>73.867088317871094</v>
      </c>
      <c r="M205">
        <v>6.1540655791759491E-2</v>
      </c>
      <c r="N205">
        <v>0.55812877416610718</v>
      </c>
      <c r="O205">
        <v>0.31150773167610168</v>
      </c>
      <c r="P205">
        <v>-0.85649949312210083</v>
      </c>
      <c r="Q205">
        <v>-0.65373015403747559</v>
      </c>
      <c r="R205">
        <v>-0.23114235699176788</v>
      </c>
      <c r="S205">
        <v>6.1540655791759491E-2</v>
      </c>
      <c r="T205">
        <v>0.35422366857528687</v>
      </c>
      <c r="U205">
        <v>0.77681148052215576</v>
      </c>
      <c r="V205">
        <v>0.97958081960678101</v>
      </c>
    </row>
    <row r="206" spans="1:22" x14ac:dyDescent="0.25">
      <c r="A206" t="s">
        <v>123</v>
      </c>
      <c r="B206" t="s">
        <v>86</v>
      </c>
      <c r="C206" t="s">
        <v>101</v>
      </c>
      <c r="D206" t="s">
        <v>107</v>
      </c>
      <c r="E206" t="s">
        <v>87</v>
      </c>
      <c r="F206" t="s">
        <v>58</v>
      </c>
      <c r="G206">
        <v>158</v>
      </c>
      <c r="H206">
        <v>18</v>
      </c>
      <c r="I206">
        <f>IF(VLOOKUP(Data!$A206,summermonths, 2, FALSE) = 1, VLOOKUP(Data!$H206,rateblocks, 2, FALSE), VLOOKUP(Data!H206, rateblocks,3, FALSE))</f>
        <v>1</v>
      </c>
      <c r="J206">
        <v>4.3708868026733398</v>
      </c>
      <c r="K206">
        <v>4.2760357856750488</v>
      </c>
      <c r="L206">
        <v>63.156894683837891</v>
      </c>
      <c r="M206">
        <v>-9.4850651919841766E-2</v>
      </c>
      <c r="N206">
        <v>0.28262457251548767</v>
      </c>
      <c r="O206">
        <v>7.9876646399497986E-2</v>
      </c>
      <c r="P206">
        <v>-0.55972671508789063</v>
      </c>
      <c r="Q206">
        <v>-0.45704862475395203</v>
      </c>
      <c r="R206">
        <v>-0.24305912852287292</v>
      </c>
      <c r="S206">
        <v>-9.4850651919841766E-2</v>
      </c>
      <c r="T206">
        <v>5.3357817232608795E-2</v>
      </c>
      <c r="U206">
        <v>0.2673473060131073</v>
      </c>
      <c r="V206">
        <v>0.3700253963470459</v>
      </c>
    </row>
    <row r="207" spans="1:22" x14ac:dyDescent="0.25">
      <c r="A207" t="s">
        <v>95</v>
      </c>
      <c r="B207" t="s">
        <v>86</v>
      </c>
      <c r="C207" t="s">
        <v>101</v>
      </c>
      <c r="D207" t="s">
        <v>60</v>
      </c>
      <c r="E207" t="s">
        <v>87</v>
      </c>
      <c r="F207" t="s">
        <v>58</v>
      </c>
      <c r="G207">
        <v>158</v>
      </c>
      <c r="H207">
        <v>6</v>
      </c>
      <c r="I207">
        <f>IF(VLOOKUP(Data!$A207,summermonths, 2, FALSE) = 1, VLOOKUP(Data!$H207,rateblocks, 2, FALSE), VLOOKUP(Data!H207, rateblocks,3, FALSE))</f>
        <v>3</v>
      </c>
      <c r="J207">
        <v>3.1967616081237793</v>
      </c>
      <c r="K207">
        <v>3.4353528022766113</v>
      </c>
      <c r="L207">
        <v>58.867404937744141</v>
      </c>
      <c r="M207">
        <v>0.23859117925167084</v>
      </c>
      <c r="N207">
        <v>0.25816690921783447</v>
      </c>
      <c r="O207">
        <v>6.6650152206420898E-2</v>
      </c>
      <c r="P207">
        <v>-0.18605560064315796</v>
      </c>
      <c r="Q207">
        <v>-9.2263028025627136E-2</v>
      </c>
      <c r="R207">
        <v>0.10320831835269928</v>
      </c>
      <c r="S207">
        <v>0.23859117925167084</v>
      </c>
      <c r="T207">
        <v>0.3739740252494812</v>
      </c>
      <c r="U207">
        <v>0.56944537162780762</v>
      </c>
      <c r="V207">
        <v>0.66323792934417725</v>
      </c>
    </row>
    <row r="208" spans="1:22" x14ac:dyDescent="0.25">
      <c r="A208" t="s">
        <v>123</v>
      </c>
      <c r="B208" t="s">
        <v>86</v>
      </c>
      <c r="C208" t="s">
        <v>102</v>
      </c>
      <c r="D208" t="s">
        <v>112</v>
      </c>
      <c r="E208" t="s">
        <v>87</v>
      </c>
      <c r="F208" t="s">
        <v>58</v>
      </c>
      <c r="G208">
        <v>158</v>
      </c>
      <c r="H208">
        <v>5</v>
      </c>
      <c r="I208">
        <f>IF(VLOOKUP(Data!$A208,summermonths, 2, FALSE) = 1, VLOOKUP(Data!$H208,rateblocks, 2, FALSE), VLOOKUP(Data!H208, rateblocks,3, FALSE))</f>
        <v>3</v>
      </c>
      <c r="J208">
        <v>3.5907795429229736</v>
      </c>
      <c r="K208">
        <v>3.2576265335083008</v>
      </c>
      <c r="L208">
        <v>55.689872741699219</v>
      </c>
      <c r="M208">
        <v>-0.33315303921699524</v>
      </c>
      <c r="N208">
        <v>0.28937435150146484</v>
      </c>
      <c r="O208">
        <v>8.3737514913082123E-2</v>
      </c>
      <c r="P208">
        <v>-0.80913150310516357</v>
      </c>
      <c r="Q208">
        <v>-0.70400118827819824</v>
      </c>
      <c r="R208">
        <v>-0.48490110039710999</v>
      </c>
      <c r="S208">
        <v>-0.33315303921699524</v>
      </c>
      <c r="T208">
        <v>-0.18140497803688049</v>
      </c>
      <c r="U208">
        <v>3.7695113569498062E-2</v>
      </c>
      <c r="V208">
        <v>0.1428254097700119</v>
      </c>
    </row>
    <row r="209" spans="1:22" x14ac:dyDescent="0.25">
      <c r="A209" t="s">
        <v>97</v>
      </c>
      <c r="B209" t="s">
        <v>86</v>
      </c>
      <c r="C209" t="s">
        <v>101</v>
      </c>
      <c r="D209" t="s">
        <v>62</v>
      </c>
      <c r="E209" t="s">
        <v>87</v>
      </c>
      <c r="F209" t="s">
        <v>58</v>
      </c>
      <c r="G209">
        <v>158</v>
      </c>
      <c r="H209">
        <v>18</v>
      </c>
      <c r="I209">
        <f>IF(VLOOKUP(Data!$A209,summermonths, 2, FALSE) = 1, VLOOKUP(Data!$H209,rateblocks, 2, FALSE), VLOOKUP(Data!H209, rateblocks,3, FALSE))</f>
        <v>1</v>
      </c>
      <c r="J209">
        <v>4.3046145439147949</v>
      </c>
      <c r="K209">
        <v>4.3673372268676758</v>
      </c>
      <c r="L209">
        <v>73.862136840820313</v>
      </c>
      <c r="M209">
        <v>6.2722846865653992E-2</v>
      </c>
      <c r="N209">
        <v>0.34203681349754333</v>
      </c>
      <c r="O209">
        <v>0.11698918044567108</v>
      </c>
      <c r="P209">
        <v>-0.49987763166427612</v>
      </c>
      <c r="Q209">
        <v>-0.37561497092247009</v>
      </c>
      <c r="R209">
        <v>-0.11664143204689026</v>
      </c>
      <c r="S209">
        <v>6.2722846865653992E-2</v>
      </c>
      <c r="T209">
        <v>0.24208712577819824</v>
      </c>
      <c r="U209">
        <v>0.50106066465377808</v>
      </c>
      <c r="V209">
        <v>0.62532335519790649</v>
      </c>
    </row>
    <row r="210" spans="1:22" x14ac:dyDescent="0.25">
      <c r="A210" t="s">
        <v>95</v>
      </c>
      <c r="B210" t="s">
        <v>86</v>
      </c>
      <c r="C210" t="s">
        <v>101</v>
      </c>
      <c r="D210" t="s">
        <v>60</v>
      </c>
      <c r="E210" t="s">
        <v>87</v>
      </c>
      <c r="F210" t="s">
        <v>58</v>
      </c>
      <c r="G210">
        <v>158</v>
      </c>
      <c r="H210">
        <v>8</v>
      </c>
      <c r="I210">
        <f>IF(VLOOKUP(Data!$A210,summermonths, 2, FALSE) = 1, VLOOKUP(Data!$H210,rateblocks, 2, FALSE), VLOOKUP(Data!H210, rateblocks,3, FALSE))</f>
        <v>2</v>
      </c>
      <c r="J210">
        <v>2.7767364978790283</v>
      </c>
      <c r="K210">
        <v>3.0376503467559814</v>
      </c>
      <c r="L210">
        <v>60.466457366943359</v>
      </c>
      <c r="M210">
        <v>0.2609139084815979</v>
      </c>
      <c r="N210">
        <v>0.24564382433891296</v>
      </c>
      <c r="O210">
        <v>6.0340888798236847E-2</v>
      </c>
      <c r="P210">
        <v>-0.1431342214345932</v>
      </c>
      <c r="Q210">
        <v>-5.3891319781541824E-2</v>
      </c>
      <c r="R210">
        <v>0.13209816813468933</v>
      </c>
      <c r="S210">
        <v>0.2609139084815979</v>
      </c>
      <c r="T210">
        <v>0.38972964882850647</v>
      </c>
      <c r="U210">
        <v>0.57571911811828613</v>
      </c>
      <c r="V210">
        <v>0.6649620532989502</v>
      </c>
    </row>
    <row r="211" spans="1:22" x14ac:dyDescent="0.25">
      <c r="A211" t="s">
        <v>99</v>
      </c>
      <c r="B211" t="s">
        <v>86</v>
      </c>
      <c r="C211" t="s">
        <v>102</v>
      </c>
      <c r="D211" t="s">
        <v>70</v>
      </c>
      <c r="E211" t="s">
        <v>87</v>
      </c>
      <c r="F211" t="s">
        <v>58</v>
      </c>
      <c r="G211">
        <v>158</v>
      </c>
      <c r="H211">
        <v>22</v>
      </c>
      <c r="I211">
        <f>IF(VLOOKUP(Data!$A211,summermonths, 2, FALSE) = 1, VLOOKUP(Data!$H211,rateblocks, 2, FALSE), VLOOKUP(Data!H211, rateblocks,3, FALSE))</f>
        <v>2</v>
      </c>
      <c r="J211">
        <v>5.5199704170227051</v>
      </c>
      <c r="K211">
        <v>5.4706330299377441</v>
      </c>
      <c r="L211">
        <v>82.64556884765625</v>
      </c>
      <c r="M211">
        <v>-4.9337670207023621E-2</v>
      </c>
      <c r="N211">
        <v>0.41353479027748108</v>
      </c>
      <c r="O211">
        <v>0.17101101577281952</v>
      </c>
      <c r="P211">
        <v>-0.72954189777374268</v>
      </c>
      <c r="Q211">
        <v>-0.5793038010597229</v>
      </c>
      <c r="R211">
        <v>-0.26619553565979004</v>
      </c>
      <c r="S211">
        <v>-4.9337670207023621E-2</v>
      </c>
      <c r="T211">
        <v>0.1675201803445816</v>
      </c>
      <c r="U211">
        <v>0.48062849044799805</v>
      </c>
      <c r="V211">
        <v>0.63086652755737305</v>
      </c>
    </row>
    <row r="212" spans="1:22" x14ac:dyDescent="0.25">
      <c r="A212" t="s">
        <v>97</v>
      </c>
      <c r="B212" t="s">
        <v>86</v>
      </c>
      <c r="C212" t="s">
        <v>102</v>
      </c>
      <c r="D212" t="s">
        <v>68</v>
      </c>
      <c r="E212" t="s">
        <v>87</v>
      </c>
      <c r="F212" t="s">
        <v>58</v>
      </c>
      <c r="G212">
        <v>158</v>
      </c>
      <c r="H212">
        <v>13</v>
      </c>
      <c r="I212">
        <f>IF(VLOOKUP(Data!$A212,summermonths, 2, FALSE) = 1, VLOOKUP(Data!$H212,rateblocks, 2, FALSE), VLOOKUP(Data!H212, rateblocks,3, FALSE))</f>
        <v>1</v>
      </c>
      <c r="J212">
        <v>4.5443320274353027</v>
      </c>
      <c r="K212">
        <v>5.0856962203979492</v>
      </c>
      <c r="L212">
        <v>79.075950622558594</v>
      </c>
      <c r="M212">
        <v>0.54136407375335693</v>
      </c>
      <c r="N212">
        <v>0.65355122089385986</v>
      </c>
      <c r="O212">
        <v>0.42712920904159546</v>
      </c>
      <c r="P212">
        <v>-0.53363204002380371</v>
      </c>
      <c r="Q212">
        <v>-0.29619550704956055</v>
      </c>
      <c r="R212">
        <v>0.19864147901535034</v>
      </c>
      <c r="S212">
        <v>0.54136407375335693</v>
      </c>
      <c r="T212">
        <v>0.88408666849136353</v>
      </c>
      <c r="U212">
        <v>1.3789236545562744</v>
      </c>
      <c r="V212">
        <v>1.6163601875305176</v>
      </c>
    </row>
    <row r="213" spans="1:22" x14ac:dyDescent="0.25">
      <c r="A213" t="s">
        <v>98</v>
      </c>
      <c r="B213" t="s">
        <v>86</v>
      </c>
      <c r="C213" t="s">
        <v>102</v>
      </c>
      <c r="D213" t="s">
        <v>69</v>
      </c>
      <c r="E213" t="s">
        <v>87</v>
      </c>
      <c r="F213" t="s">
        <v>58</v>
      </c>
      <c r="G213">
        <v>158</v>
      </c>
      <c r="H213">
        <v>20</v>
      </c>
      <c r="I213">
        <f>IF(VLOOKUP(Data!$A213,summermonths, 2, FALSE) = 1, VLOOKUP(Data!$H213,rateblocks, 2, FALSE), VLOOKUP(Data!H213, rateblocks,3, FALSE))</f>
        <v>2</v>
      </c>
      <c r="J213">
        <v>5.3544421195983887</v>
      </c>
      <c r="K213">
        <v>5.8141770362854004</v>
      </c>
      <c r="L213">
        <v>80.702529907226562</v>
      </c>
      <c r="M213">
        <v>0.45973494648933411</v>
      </c>
      <c r="N213">
        <v>0.6856224536895752</v>
      </c>
      <c r="O213">
        <v>0.47007814049720764</v>
      </c>
      <c r="P213">
        <v>-0.66801363229751587</v>
      </c>
      <c r="Q213">
        <v>-0.41892558336257935</v>
      </c>
      <c r="R213">
        <v>0.10019417852163315</v>
      </c>
      <c r="S213">
        <v>0.45973494648933411</v>
      </c>
      <c r="T213">
        <v>0.81927573680877686</v>
      </c>
      <c r="U213">
        <v>1.3383954763412476</v>
      </c>
      <c r="V213">
        <v>1.5874835252761841</v>
      </c>
    </row>
    <row r="214" spans="1:22" x14ac:dyDescent="0.25">
      <c r="A214" t="s">
        <v>99</v>
      </c>
      <c r="B214" t="s">
        <v>86</v>
      </c>
      <c r="C214" t="s">
        <v>101</v>
      </c>
      <c r="D214" t="s">
        <v>64</v>
      </c>
      <c r="E214" t="s">
        <v>87</v>
      </c>
      <c r="F214" t="s">
        <v>58</v>
      </c>
      <c r="G214">
        <v>158</v>
      </c>
      <c r="H214">
        <v>4</v>
      </c>
      <c r="I214">
        <f>IF(VLOOKUP(Data!$A214,summermonths, 2, FALSE) = 1, VLOOKUP(Data!$H214,rateblocks, 2, FALSE), VLOOKUP(Data!H214, rateblocks,3, FALSE))</f>
        <v>3</v>
      </c>
      <c r="J214">
        <v>3.4316456317901611</v>
      </c>
      <c r="K214">
        <v>3.7199501991271973</v>
      </c>
      <c r="L214">
        <v>70.42706298828125</v>
      </c>
      <c r="M214">
        <v>0.28830462694168091</v>
      </c>
      <c r="N214">
        <v>0.20565447211265564</v>
      </c>
      <c r="O214">
        <v>4.2293760925531387E-2</v>
      </c>
      <c r="P214">
        <v>-4.9966879189014435E-2</v>
      </c>
      <c r="Q214">
        <v>2.4747816845774651E-2</v>
      </c>
      <c r="R214">
        <v>0.18045932054519653</v>
      </c>
      <c r="S214">
        <v>0.28830462694168091</v>
      </c>
      <c r="T214">
        <v>0.39614993333816528</v>
      </c>
      <c r="U214">
        <v>0.5518614649772644</v>
      </c>
      <c r="V214">
        <v>0.62657612562179565</v>
      </c>
    </row>
    <row r="215" spans="1:22" x14ac:dyDescent="0.25">
      <c r="A215" t="s">
        <v>125</v>
      </c>
      <c r="B215" t="s">
        <v>86</v>
      </c>
      <c r="C215" t="s">
        <v>102</v>
      </c>
      <c r="D215" t="s">
        <v>109</v>
      </c>
      <c r="E215" t="s">
        <v>87</v>
      </c>
      <c r="F215" t="s">
        <v>58</v>
      </c>
      <c r="G215">
        <v>158</v>
      </c>
      <c r="H215">
        <v>24</v>
      </c>
      <c r="I215">
        <f>IF(VLOOKUP(Data!$A215,summermonths, 2, FALSE) = 1, VLOOKUP(Data!$H215,rateblocks, 2, FALSE), VLOOKUP(Data!H215, rateblocks,3, FALSE))</f>
        <v>3</v>
      </c>
      <c r="J215">
        <v>3.7799003124237061</v>
      </c>
      <c r="K215">
        <v>3.6920254230499268</v>
      </c>
      <c r="L215">
        <v>65.721519470214844</v>
      </c>
      <c r="M215">
        <v>-8.7875045835971832E-2</v>
      </c>
      <c r="N215">
        <v>0.52558857202529907</v>
      </c>
      <c r="O215">
        <v>0.27624335885047913</v>
      </c>
      <c r="P215">
        <v>-0.95239132642745972</v>
      </c>
      <c r="Q215">
        <v>-0.76144391298294067</v>
      </c>
      <c r="R215">
        <v>-0.36349394917488098</v>
      </c>
      <c r="S215">
        <v>-8.7875045835971832E-2</v>
      </c>
      <c r="T215">
        <v>0.18774387240409851</v>
      </c>
      <c r="U215">
        <v>0.5856938362121582</v>
      </c>
      <c r="V215">
        <v>0.77664124965667725</v>
      </c>
    </row>
    <row r="216" spans="1:22" x14ac:dyDescent="0.25">
      <c r="A216" t="s">
        <v>95</v>
      </c>
      <c r="B216" t="s">
        <v>86</v>
      </c>
      <c r="C216" t="s">
        <v>102</v>
      </c>
      <c r="D216" t="s">
        <v>66</v>
      </c>
      <c r="E216" t="s">
        <v>87</v>
      </c>
      <c r="F216" t="s">
        <v>58</v>
      </c>
      <c r="G216">
        <v>158</v>
      </c>
      <c r="H216">
        <v>17</v>
      </c>
      <c r="I216">
        <f>IF(VLOOKUP(Data!$A216,summermonths, 2, FALSE) = 1, VLOOKUP(Data!$H216,rateblocks, 2, FALSE), VLOOKUP(Data!H216, rateblocks,3, FALSE))</f>
        <v>1</v>
      </c>
      <c r="J216">
        <v>3.7542579174041748</v>
      </c>
      <c r="K216">
        <v>4.3730697631835937</v>
      </c>
      <c r="L216">
        <v>77.64556884765625</v>
      </c>
      <c r="M216">
        <v>0.61881160736083984</v>
      </c>
      <c r="N216">
        <v>0.78909820318222046</v>
      </c>
      <c r="O216">
        <v>0.62267595529556274</v>
      </c>
      <c r="P216">
        <v>-0.67913943529129028</v>
      </c>
      <c r="Q216">
        <v>-0.39245843887329102</v>
      </c>
      <c r="R216">
        <v>0.20500810444355011</v>
      </c>
      <c r="S216">
        <v>0.61881160736083984</v>
      </c>
      <c r="T216">
        <v>1.032615065574646</v>
      </c>
      <c r="U216">
        <v>1.6300816535949707</v>
      </c>
      <c r="V216">
        <v>1.9167625904083252</v>
      </c>
    </row>
    <row r="217" spans="1:22" x14ac:dyDescent="0.25">
      <c r="A217" t="s">
        <v>124</v>
      </c>
      <c r="B217" t="s">
        <v>86</v>
      </c>
      <c r="C217" t="s">
        <v>101</v>
      </c>
      <c r="D217" t="s">
        <v>108</v>
      </c>
      <c r="E217" t="s">
        <v>87</v>
      </c>
      <c r="F217" t="s">
        <v>58</v>
      </c>
      <c r="G217">
        <v>158</v>
      </c>
      <c r="H217">
        <v>8</v>
      </c>
      <c r="I217">
        <f>IF(VLOOKUP(Data!$A217,summermonths, 2, FALSE) = 1, VLOOKUP(Data!$H217,rateblocks, 2, FALSE), VLOOKUP(Data!H217, rateblocks,3, FALSE))</f>
        <v>2</v>
      </c>
      <c r="J217">
        <v>2.9653656482696533</v>
      </c>
      <c r="K217">
        <v>3.1549503803253174</v>
      </c>
      <c r="L217">
        <v>58.247135162353516</v>
      </c>
      <c r="M217">
        <v>0.18958458304405212</v>
      </c>
      <c r="N217">
        <v>0.23633973300457001</v>
      </c>
      <c r="O217">
        <v>5.5856470018625259E-2</v>
      </c>
      <c r="P217">
        <v>-0.19915968179702759</v>
      </c>
      <c r="Q217">
        <v>-0.11329697072505951</v>
      </c>
      <c r="R217">
        <v>6.5647907555103302E-2</v>
      </c>
      <c r="S217">
        <v>0.18958458304405212</v>
      </c>
      <c r="T217">
        <v>0.31352126598358154</v>
      </c>
      <c r="U217">
        <v>0.49246615171432495</v>
      </c>
      <c r="V217">
        <v>0.57832884788513184</v>
      </c>
    </row>
    <row r="218" spans="1:22" x14ac:dyDescent="0.25">
      <c r="A218" t="s">
        <v>98</v>
      </c>
      <c r="B218" t="s">
        <v>86</v>
      </c>
      <c r="C218" t="s">
        <v>101</v>
      </c>
      <c r="D218" t="s">
        <v>63</v>
      </c>
      <c r="E218" t="s">
        <v>87</v>
      </c>
      <c r="F218" t="s">
        <v>58</v>
      </c>
      <c r="G218">
        <v>158</v>
      </c>
      <c r="H218">
        <v>13</v>
      </c>
      <c r="I218">
        <f>IF(VLOOKUP(Data!$A218,summermonths, 2, FALSE) = 1, VLOOKUP(Data!$H218,rateblocks, 2, FALSE), VLOOKUP(Data!H218, rateblocks,3, FALSE))</f>
        <v>1</v>
      </c>
      <c r="J218">
        <v>4.6998805999755859</v>
      </c>
      <c r="K218">
        <v>4.9317436218261719</v>
      </c>
      <c r="L218">
        <v>81.1021728515625</v>
      </c>
      <c r="M218">
        <v>0.23186290264129639</v>
      </c>
      <c r="N218">
        <v>0.42825475335121155</v>
      </c>
      <c r="O218">
        <v>0.18340213596820831</v>
      </c>
      <c r="P218">
        <v>-0.47255349159240723</v>
      </c>
      <c r="Q218">
        <v>-0.31696763634681702</v>
      </c>
      <c r="R218">
        <v>7.2858906351029873E-3</v>
      </c>
      <c r="S218">
        <v>0.23186290264129639</v>
      </c>
      <c r="T218">
        <v>0.45643991231918335</v>
      </c>
      <c r="U218">
        <v>0.78069347143173218</v>
      </c>
      <c r="V218">
        <v>0.936279296875</v>
      </c>
    </row>
    <row r="219" spans="1:22" x14ac:dyDescent="0.25">
      <c r="A219" t="s">
        <v>99</v>
      </c>
      <c r="B219" t="s">
        <v>86</v>
      </c>
      <c r="C219" t="s">
        <v>102</v>
      </c>
      <c r="D219" t="s">
        <v>70</v>
      </c>
      <c r="E219" t="s">
        <v>87</v>
      </c>
      <c r="F219" t="s">
        <v>58</v>
      </c>
      <c r="G219">
        <v>158</v>
      </c>
      <c r="H219">
        <v>5</v>
      </c>
      <c r="I219">
        <f>IF(VLOOKUP(Data!$A219,summermonths, 2, FALSE) = 1, VLOOKUP(Data!$H219,rateblocks, 2, FALSE), VLOOKUP(Data!H219, rateblocks,3, FALSE))</f>
        <v>3</v>
      </c>
      <c r="J219">
        <v>3.6986300945281982</v>
      </c>
      <c r="K219">
        <v>3.9169304370880127</v>
      </c>
      <c r="L219">
        <v>77.7911376953125</v>
      </c>
      <c r="M219">
        <v>0.21830019354820251</v>
      </c>
      <c r="N219">
        <v>0.47097650170326233</v>
      </c>
      <c r="O219">
        <v>0.22181886434555054</v>
      </c>
      <c r="P219">
        <v>-0.55638718605041504</v>
      </c>
      <c r="Q219">
        <v>-0.38528048992156982</v>
      </c>
      <c r="R219">
        <v>-2.8680125251412392E-2</v>
      </c>
      <c r="S219">
        <v>0.21830019354820251</v>
      </c>
      <c r="T219">
        <v>0.46528050303459167</v>
      </c>
      <c r="U219">
        <v>0.82188087701797485</v>
      </c>
      <c r="V219">
        <v>0.99298757314682007</v>
      </c>
    </row>
    <row r="220" spans="1:22" x14ac:dyDescent="0.25">
      <c r="A220" t="s">
        <v>98</v>
      </c>
      <c r="B220" t="s">
        <v>86</v>
      </c>
      <c r="C220" t="s">
        <v>101</v>
      </c>
      <c r="D220" t="s">
        <v>63</v>
      </c>
      <c r="E220" t="s">
        <v>87</v>
      </c>
      <c r="F220" t="s">
        <v>58</v>
      </c>
      <c r="G220">
        <v>158</v>
      </c>
      <c r="H220">
        <v>21</v>
      </c>
      <c r="I220">
        <f>IF(VLOOKUP(Data!$A220,summermonths, 2, FALSE) = 1, VLOOKUP(Data!$H220,rateblocks, 2, FALSE), VLOOKUP(Data!H220, rateblocks,3, FALSE))</f>
        <v>2</v>
      </c>
      <c r="J220">
        <v>5.4167475700378418</v>
      </c>
      <c r="K220">
        <v>5.8279895782470703</v>
      </c>
      <c r="L220">
        <v>71.924354553222656</v>
      </c>
      <c r="M220">
        <v>0.41124194860458374</v>
      </c>
      <c r="N220">
        <v>0.36359956860542297</v>
      </c>
      <c r="O220">
        <v>0.13220465183258057</v>
      </c>
      <c r="P220">
        <v>-0.18682612478733063</v>
      </c>
      <c r="Q220">
        <v>-5.4729647934436798E-2</v>
      </c>
      <c r="R220">
        <v>0.2205701470375061</v>
      </c>
      <c r="S220">
        <v>0.41124194860458374</v>
      </c>
      <c r="T220">
        <v>0.60191375017166138</v>
      </c>
      <c r="U220">
        <v>0.87721353769302368</v>
      </c>
      <c r="V220">
        <v>1.0093100070953369</v>
      </c>
    </row>
    <row r="221" spans="1:22" x14ac:dyDescent="0.25">
      <c r="A221" t="s">
        <v>97</v>
      </c>
      <c r="B221" t="s">
        <v>86</v>
      </c>
      <c r="C221" t="s">
        <v>101</v>
      </c>
      <c r="D221" t="s">
        <v>62</v>
      </c>
      <c r="E221" t="s">
        <v>87</v>
      </c>
      <c r="F221" t="s">
        <v>58</v>
      </c>
      <c r="G221">
        <v>158</v>
      </c>
      <c r="H221">
        <v>16</v>
      </c>
      <c r="I221">
        <f>IF(VLOOKUP(Data!$A221,summermonths, 2, FALSE) = 1, VLOOKUP(Data!$H221,rateblocks, 2, FALSE), VLOOKUP(Data!H221, rateblocks,3, FALSE))</f>
        <v>1</v>
      </c>
      <c r="J221">
        <v>4.3123478889465332</v>
      </c>
      <c r="K221">
        <v>4.398552417755127</v>
      </c>
      <c r="L221">
        <v>76.521186828613281</v>
      </c>
      <c r="M221">
        <v>8.6204603314399719E-2</v>
      </c>
      <c r="N221">
        <v>0.34947681427001953</v>
      </c>
      <c r="O221">
        <v>0.12213404476642609</v>
      </c>
      <c r="P221">
        <v>-0.48863360285758972</v>
      </c>
      <c r="Q221">
        <v>-0.36166796088218689</v>
      </c>
      <c r="R221">
        <v>-9.7061216831207275E-2</v>
      </c>
      <c r="S221">
        <v>8.6204603314399719E-2</v>
      </c>
      <c r="T221">
        <v>0.26947042346000671</v>
      </c>
      <c r="U221">
        <v>0.53407716751098633</v>
      </c>
      <c r="V221">
        <v>0.66104280948638916</v>
      </c>
    </row>
    <row r="222" spans="1:22" x14ac:dyDescent="0.25">
      <c r="A222" t="s">
        <v>99</v>
      </c>
      <c r="B222" t="s">
        <v>86</v>
      </c>
      <c r="C222" t="s">
        <v>101</v>
      </c>
      <c r="D222" t="s">
        <v>64</v>
      </c>
      <c r="E222" t="s">
        <v>87</v>
      </c>
      <c r="F222" t="s">
        <v>58</v>
      </c>
      <c r="G222">
        <v>158</v>
      </c>
      <c r="H222">
        <v>2</v>
      </c>
      <c r="I222">
        <f>IF(VLOOKUP(Data!$A222,summermonths, 2, FALSE) = 1, VLOOKUP(Data!$H222,rateblocks, 2, FALSE), VLOOKUP(Data!H222, rateblocks,3, FALSE))</f>
        <v>3</v>
      </c>
      <c r="J222">
        <v>3.5674686431884766</v>
      </c>
      <c r="K222">
        <v>3.7084403038024902</v>
      </c>
      <c r="L222">
        <v>70.910186767578125</v>
      </c>
      <c r="M222">
        <v>0.1409716010093689</v>
      </c>
      <c r="N222">
        <v>0.20145323872566223</v>
      </c>
      <c r="O222">
        <v>4.0583405643701553E-2</v>
      </c>
      <c r="P222">
        <v>-0.190389484167099</v>
      </c>
      <c r="Q222">
        <v>-0.11720111221075058</v>
      </c>
      <c r="R222">
        <v>3.5329420119524002E-2</v>
      </c>
      <c r="S222">
        <v>0.1409716010093689</v>
      </c>
      <c r="T222">
        <v>0.24661378562450409</v>
      </c>
      <c r="U222">
        <v>0.39914432168006897</v>
      </c>
      <c r="V222">
        <v>0.47233268618583679</v>
      </c>
    </row>
    <row r="223" spans="1:22" x14ac:dyDescent="0.25">
      <c r="A223" t="s">
        <v>99</v>
      </c>
      <c r="B223" t="s">
        <v>86</v>
      </c>
      <c r="C223" t="s">
        <v>101</v>
      </c>
      <c r="D223" t="s">
        <v>64</v>
      </c>
      <c r="E223" t="s">
        <v>87</v>
      </c>
      <c r="F223" t="s">
        <v>58</v>
      </c>
      <c r="G223">
        <v>158</v>
      </c>
      <c r="H223">
        <v>7</v>
      </c>
      <c r="I223">
        <f>IF(VLOOKUP(Data!$A223,summermonths, 2, FALSE) = 1, VLOOKUP(Data!$H223,rateblocks, 2, FALSE), VLOOKUP(Data!H223, rateblocks,3, FALSE))</f>
        <v>2</v>
      </c>
      <c r="J223">
        <v>3.3396127223968506</v>
      </c>
      <c r="K223">
        <v>4.0034265518188477</v>
      </c>
      <c r="L223">
        <v>70.075347900390625</v>
      </c>
      <c r="M223">
        <v>0.66381394863128662</v>
      </c>
      <c r="N223">
        <v>0.27789384126663208</v>
      </c>
      <c r="O223">
        <v>7.7224984765052795E-2</v>
      </c>
      <c r="P223">
        <v>0.20671924948692322</v>
      </c>
      <c r="Q223">
        <v>0.30767866969108582</v>
      </c>
      <c r="R223">
        <v>0.51808625459671021</v>
      </c>
      <c r="S223">
        <v>0.66381394863128662</v>
      </c>
      <c r="T223">
        <v>0.80954164266586304</v>
      </c>
      <c r="U223">
        <v>1.019949197769165</v>
      </c>
      <c r="V223">
        <v>1.1209086179733276</v>
      </c>
    </row>
    <row r="224" spans="1:22" x14ac:dyDescent="0.25">
      <c r="A224" t="s">
        <v>125</v>
      </c>
      <c r="B224" t="s">
        <v>86</v>
      </c>
      <c r="C224" t="s">
        <v>102</v>
      </c>
      <c r="D224" t="s">
        <v>109</v>
      </c>
      <c r="E224" t="s">
        <v>87</v>
      </c>
      <c r="F224" t="s">
        <v>58</v>
      </c>
      <c r="G224">
        <v>158</v>
      </c>
      <c r="H224">
        <v>17</v>
      </c>
      <c r="I224">
        <f>IF(VLOOKUP(Data!$A224,summermonths, 2, FALSE) = 1, VLOOKUP(Data!$H224,rateblocks, 2, FALSE), VLOOKUP(Data!H224, rateblocks,3, FALSE))</f>
        <v>2</v>
      </c>
      <c r="J224">
        <v>4.8707084655761719</v>
      </c>
      <c r="K224">
        <v>4.3181014060974121</v>
      </c>
      <c r="L224">
        <v>80.569618225097656</v>
      </c>
      <c r="M224">
        <v>-0.55260711908340454</v>
      </c>
      <c r="N224">
        <v>0.54347831010818481</v>
      </c>
      <c r="O224">
        <v>0.29536867141723633</v>
      </c>
      <c r="P224">
        <v>-1.4465494155883789</v>
      </c>
      <c r="Q224">
        <v>-1.2491025924682617</v>
      </c>
      <c r="R224">
        <v>-0.83760744333267212</v>
      </c>
      <c r="S224">
        <v>-0.55260711908340454</v>
      </c>
      <c r="T224">
        <v>-0.26760682463645935</v>
      </c>
      <c r="U224">
        <v>0.14388835430145264</v>
      </c>
      <c r="V224">
        <v>0.34133514761924744</v>
      </c>
    </row>
    <row r="225" spans="1:22" x14ac:dyDescent="0.25">
      <c r="A225" t="s">
        <v>125</v>
      </c>
      <c r="B225" t="s">
        <v>86</v>
      </c>
      <c r="C225" t="s">
        <v>102</v>
      </c>
      <c r="D225" t="s">
        <v>109</v>
      </c>
      <c r="E225" t="s">
        <v>87</v>
      </c>
      <c r="F225" t="s">
        <v>58</v>
      </c>
      <c r="G225">
        <v>158</v>
      </c>
      <c r="H225">
        <v>15</v>
      </c>
      <c r="I225">
        <f>IF(VLOOKUP(Data!$A225,summermonths, 2, FALSE) = 1, VLOOKUP(Data!$H225,rateblocks, 2, FALSE), VLOOKUP(Data!H225, rateblocks,3, FALSE))</f>
        <v>2</v>
      </c>
      <c r="J225">
        <v>4.9957699775695801</v>
      </c>
      <c r="K225">
        <v>4.3936710357666016</v>
      </c>
      <c r="L225">
        <v>80.06329345703125</v>
      </c>
      <c r="M225">
        <v>-0.60209894180297852</v>
      </c>
      <c r="N225">
        <v>0.5215795636177063</v>
      </c>
      <c r="O225">
        <v>0.27204525470733643</v>
      </c>
      <c r="P225">
        <v>-1.4600210189819336</v>
      </c>
      <c r="Q225">
        <v>-1.270530104637146</v>
      </c>
      <c r="R225">
        <v>-0.87561553716659546</v>
      </c>
      <c r="S225">
        <v>-0.60209894180297852</v>
      </c>
      <c r="T225">
        <v>-0.32858234643936157</v>
      </c>
      <c r="U225">
        <v>6.6332161426544189E-2</v>
      </c>
      <c r="V225">
        <v>0.25582310557365417</v>
      </c>
    </row>
    <row r="226" spans="1:22" x14ac:dyDescent="0.25">
      <c r="A226" t="s">
        <v>96</v>
      </c>
      <c r="B226" t="s">
        <v>86</v>
      </c>
      <c r="C226" t="s">
        <v>101</v>
      </c>
      <c r="D226" t="s">
        <v>61</v>
      </c>
      <c r="E226" t="s">
        <v>87</v>
      </c>
      <c r="F226" t="s">
        <v>58</v>
      </c>
      <c r="G226">
        <v>158</v>
      </c>
      <c r="H226">
        <v>8</v>
      </c>
      <c r="I226">
        <f>IF(VLOOKUP(Data!$A226,summermonths, 2, FALSE) = 1, VLOOKUP(Data!$H226,rateblocks, 2, FALSE), VLOOKUP(Data!H226, rateblocks,3, FALSE))</f>
        <v>2</v>
      </c>
      <c r="J226">
        <v>3.0947825908660889</v>
      </c>
      <c r="K226">
        <v>3.2717893123626709</v>
      </c>
      <c r="L226">
        <v>65.606155395507813</v>
      </c>
      <c r="M226">
        <v>0.17700691521167755</v>
      </c>
      <c r="N226">
        <v>0.27209541201591492</v>
      </c>
      <c r="O226">
        <v>7.4035912752151489E-2</v>
      </c>
      <c r="P226">
        <v>-0.27055022120475769</v>
      </c>
      <c r="Q226">
        <v>-0.17169739305973053</v>
      </c>
      <c r="R226">
        <v>3.4319940954446793E-2</v>
      </c>
      <c r="S226">
        <v>0.17700691521167755</v>
      </c>
      <c r="T226">
        <v>0.31969389319419861</v>
      </c>
      <c r="U226">
        <v>0.52571123838424683</v>
      </c>
      <c r="V226">
        <v>0.62456405162811279</v>
      </c>
    </row>
    <row r="227" spans="1:22" x14ac:dyDescent="0.25">
      <c r="A227" t="s">
        <v>96</v>
      </c>
      <c r="B227" t="s">
        <v>86</v>
      </c>
      <c r="C227" t="s">
        <v>102</v>
      </c>
      <c r="D227" t="s">
        <v>67</v>
      </c>
      <c r="E227" t="s">
        <v>87</v>
      </c>
      <c r="F227" t="s">
        <v>58</v>
      </c>
      <c r="G227">
        <v>158</v>
      </c>
      <c r="H227">
        <v>15</v>
      </c>
      <c r="I227">
        <f>IF(VLOOKUP(Data!$A227,summermonths, 2, FALSE) = 1, VLOOKUP(Data!$H227,rateblocks, 2, FALSE), VLOOKUP(Data!H227, rateblocks,3, FALSE))</f>
        <v>1</v>
      </c>
      <c r="J227">
        <v>5.0433440208435059</v>
      </c>
      <c r="K227">
        <v>4.5488290786743164</v>
      </c>
      <c r="L227">
        <v>73.537971496582031</v>
      </c>
      <c r="M227">
        <v>-0.49451500177383423</v>
      </c>
      <c r="N227">
        <v>0.78703802824020386</v>
      </c>
      <c r="O227">
        <v>0.61942887306213379</v>
      </c>
      <c r="P227">
        <v>-1.7890774011611938</v>
      </c>
      <c r="Q227">
        <v>-1.5031448602676392</v>
      </c>
      <c r="R227">
        <v>-0.90723812580108643</v>
      </c>
      <c r="S227">
        <v>-0.49451500177383423</v>
      </c>
      <c r="T227">
        <v>-8.179185539484024E-2</v>
      </c>
      <c r="U227">
        <v>0.51411479711532593</v>
      </c>
      <c r="V227">
        <v>0.80004733800888062</v>
      </c>
    </row>
    <row r="228" spans="1:22" x14ac:dyDescent="0.25">
      <c r="A228" t="s">
        <v>96</v>
      </c>
      <c r="B228" t="s">
        <v>86</v>
      </c>
      <c r="C228" t="s">
        <v>102</v>
      </c>
      <c r="D228" t="s">
        <v>67</v>
      </c>
      <c r="E228" t="s">
        <v>87</v>
      </c>
      <c r="F228" t="s">
        <v>58</v>
      </c>
      <c r="G228">
        <v>158</v>
      </c>
      <c r="H228">
        <v>3</v>
      </c>
      <c r="I228">
        <f>IF(VLOOKUP(Data!$A228,summermonths, 2, FALSE) = 1, VLOOKUP(Data!$H228,rateblocks, 2, FALSE), VLOOKUP(Data!H228, rateblocks,3, FALSE))</f>
        <v>3</v>
      </c>
      <c r="J228">
        <v>3.1841590404510498</v>
      </c>
      <c r="K228">
        <v>3.63724684715271</v>
      </c>
      <c r="L228">
        <v>66.601264953613281</v>
      </c>
      <c r="M228">
        <v>0.45308771729469299</v>
      </c>
      <c r="N228">
        <v>0.49807640910148621</v>
      </c>
      <c r="O228">
        <v>0.24808010458946228</v>
      </c>
      <c r="P228">
        <v>-0.3661750853061676</v>
      </c>
      <c r="Q228">
        <v>-0.18522287905216217</v>
      </c>
      <c r="R228">
        <v>0.19189620018005371</v>
      </c>
      <c r="S228">
        <v>0.45308771729469299</v>
      </c>
      <c r="T228">
        <v>0.71427923440933228</v>
      </c>
      <c r="U228">
        <v>1.0913983583450317</v>
      </c>
      <c r="V228">
        <v>1.272350549697876</v>
      </c>
    </row>
    <row r="229" spans="1:22" x14ac:dyDescent="0.25">
      <c r="A229" t="s">
        <v>99</v>
      </c>
      <c r="B229" t="s">
        <v>86</v>
      </c>
      <c r="C229" t="s">
        <v>102</v>
      </c>
      <c r="D229" t="s">
        <v>70</v>
      </c>
      <c r="E229" t="s">
        <v>87</v>
      </c>
      <c r="F229" t="s">
        <v>58</v>
      </c>
      <c r="G229">
        <v>158</v>
      </c>
      <c r="H229">
        <v>2</v>
      </c>
      <c r="I229">
        <f>IF(VLOOKUP(Data!$A229,summermonths, 2, FALSE) = 1, VLOOKUP(Data!$H229,rateblocks, 2, FALSE), VLOOKUP(Data!H229, rateblocks,3, FALSE))</f>
        <v>3</v>
      </c>
      <c r="J229">
        <v>3.764129638671875</v>
      </c>
      <c r="K229">
        <v>3.8015506267547607</v>
      </c>
      <c r="L229">
        <v>76.930381774902344</v>
      </c>
      <c r="M229">
        <v>3.7421107292175293E-2</v>
      </c>
      <c r="N229">
        <v>0.47135409712791443</v>
      </c>
      <c r="O229">
        <v>0.22217468917369843</v>
      </c>
      <c r="P229">
        <v>-0.73788738250732422</v>
      </c>
      <c r="Q229">
        <v>-0.56664347648620605</v>
      </c>
      <c r="R229">
        <v>-0.20975722372531891</v>
      </c>
      <c r="S229">
        <v>3.7421107292175293E-2</v>
      </c>
      <c r="T229">
        <v>0.2845994234085083</v>
      </c>
      <c r="U229">
        <v>0.64148569107055664</v>
      </c>
      <c r="V229">
        <v>0.8127295970916748</v>
      </c>
    </row>
    <row r="230" spans="1:22" x14ac:dyDescent="0.25">
      <c r="A230" t="s">
        <v>95</v>
      </c>
      <c r="B230" t="s">
        <v>86</v>
      </c>
      <c r="C230" t="s">
        <v>101</v>
      </c>
      <c r="D230" t="s">
        <v>60</v>
      </c>
      <c r="E230" t="s">
        <v>87</v>
      </c>
      <c r="F230" t="s">
        <v>58</v>
      </c>
      <c r="G230">
        <v>158</v>
      </c>
      <c r="H230">
        <v>20</v>
      </c>
      <c r="I230">
        <f>IF(VLOOKUP(Data!$A230,summermonths, 2, FALSE) = 1, VLOOKUP(Data!$H230,rateblocks, 2, FALSE), VLOOKUP(Data!H230, rateblocks,3, FALSE))</f>
        <v>2</v>
      </c>
      <c r="J230">
        <v>4.1557798385620117</v>
      </c>
      <c r="K230">
        <v>4.4071993827819824</v>
      </c>
      <c r="L230">
        <v>61.392406463623047</v>
      </c>
      <c r="M230">
        <v>0.25141951441764832</v>
      </c>
      <c r="N230">
        <v>0.33715781569480896</v>
      </c>
      <c r="O230">
        <v>0.11367539316415787</v>
      </c>
      <c r="P230">
        <v>-0.30315575003623962</v>
      </c>
      <c r="Q230">
        <v>-0.18066561222076416</v>
      </c>
      <c r="R230">
        <v>7.4613779783248901E-2</v>
      </c>
      <c r="S230">
        <v>0.25141951441764832</v>
      </c>
      <c r="T230">
        <v>0.42822524905204773</v>
      </c>
      <c r="U230">
        <v>0.68350464105606079</v>
      </c>
      <c r="V230">
        <v>0.80599474906921387</v>
      </c>
    </row>
    <row r="231" spans="1:22" x14ac:dyDescent="0.25">
      <c r="A231" t="s">
        <v>99</v>
      </c>
      <c r="B231" t="s">
        <v>86</v>
      </c>
      <c r="C231" t="s">
        <v>101</v>
      </c>
      <c r="D231" t="s">
        <v>64</v>
      </c>
      <c r="E231" t="s">
        <v>87</v>
      </c>
      <c r="F231" t="s">
        <v>58</v>
      </c>
      <c r="G231">
        <v>158</v>
      </c>
      <c r="H231">
        <v>3</v>
      </c>
      <c r="I231">
        <f>IF(VLOOKUP(Data!$A231,summermonths, 2, FALSE) = 1, VLOOKUP(Data!$H231,rateblocks, 2, FALSE), VLOOKUP(Data!H231, rateblocks,3, FALSE))</f>
        <v>3</v>
      </c>
      <c r="J231">
        <v>3.5345847606658936</v>
      </c>
      <c r="K231">
        <v>3.7133560180664062</v>
      </c>
      <c r="L231">
        <v>70.575347900390625</v>
      </c>
      <c r="M231">
        <v>0.17877121269702911</v>
      </c>
      <c r="N231">
        <v>0.20107172429561615</v>
      </c>
      <c r="O231">
        <v>4.0429838001728058E-2</v>
      </c>
      <c r="P231">
        <v>-0.15196233987808228</v>
      </c>
      <c r="Q231">
        <v>-7.891257107257843E-2</v>
      </c>
      <c r="R231">
        <v>7.3329098522663116E-2</v>
      </c>
      <c r="S231">
        <v>0.17877121269702911</v>
      </c>
      <c r="T231">
        <v>0.28421333432197571</v>
      </c>
      <c r="U231">
        <v>0.43645498156547546</v>
      </c>
      <c r="V231">
        <v>0.50950479507446289</v>
      </c>
    </row>
    <row r="232" spans="1:22" x14ac:dyDescent="0.25">
      <c r="A232" t="s">
        <v>97</v>
      </c>
      <c r="B232" t="s">
        <v>86</v>
      </c>
      <c r="C232" t="s">
        <v>101</v>
      </c>
      <c r="D232" t="s">
        <v>62</v>
      </c>
      <c r="E232" t="s">
        <v>87</v>
      </c>
      <c r="F232" t="s">
        <v>58</v>
      </c>
      <c r="G232">
        <v>158</v>
      </c>
      <c r="H232">
        <v>9</v>
      </c>
      <c r="I232">
        <f>IF(VLOOKUP(Data!$A232,summermonths, 2, FALSE) = 1, VLOOKUP(Data!$H232,rateblocks, 2, FALSE), VLOOKUP(Data!H232, rateblocks,3, FALSE))</f>
        <v>2</v>
      </c>
      <c r="J232">
        <v>3.3489558696746826</v>
      </c>
      <c r="K232">
        <v>3.4819097518920898</v>
      </c>
      <c r="L232">
        <v>70.442489624023437</v>
      </c>
      <c r="M232">
        <v>0.13295379281044006</v>
      </c>
      <c r="N232">
        <v>0.29240629076957703</v>
      </c>
      <c r="O232">
        <v>8.5501439869403839E-2</v>
      </c>
      <c r="P232">
        <v>-0.34801176190376282</v>
      </c>
      <c r="Q232">
        <v>-0.24177995324134827</v>
      </c>
      <c r="R232">
        <v>-2.038421668112278E-2</v>
      </c>
      <c r="S232">
        <v>0.13295379281044006</v>
      </c>
      <c r="T232">
        <v>0.28629180788993835</v>
      </c>
      <c r="U232">
        <v>0.50768750905990601</v>
      </c>
      <c r="V232">
        <v>0.61391931772232056</v>
      </c>
    </row>
    <row r="233" spans="1:22" x14ac:dyDescent="0.25">
      <c r="A233" t="s">
        <v>97</v>
      </c>
      <c r="B233" t="s">
        <v>86</v>
      </c>
      <c r="C233" t="s">
        <v>102</v>
      </c>
      <c r="D233" t="s">
        <v>68</v>
      </c>
      <c r="E233" t="s">
        <v>87</v>
      </c>
      <c r="F233" t="s">
        <v>58</v>
      </c>
      <c r="G233">
        <v>158</v>
      </c>
      <c r="H233">
        <v>1</v>
      </c>
      <c r="I233">
        <f>IF(VLOOKUP(Data!$A233,summermonths, 2, FALSE) = 1, VLOOKUP(Data!$H233,rateblocks, 2, FALSE), VLOOKUP(Data!H233, rateblocks,3, FALSE))</f>
        <v>3</v>
      </c>
      <c r="J233">
        <v>3.8045938014984131</v>
      </c>
      <c r="K233">
        <v>3.8018038272857666</v>
      </c>
      <c r="L233">
        <v>74.113922119140625</v>
      </c>
      <c r="M233">
        <v>-2.7899411506950855E-3</v>
      </c>
      <c r="N233">
        <v>0.35345110297203064</v>
      </c>
      <c r="O233">
        <v>0.12492768466472626</v>
      </c>
      <c r="P233">
        <v>-0.58416527509689331</v>
      </c>
      <c r="Q233">
        <v>-0.45575577020645142</v>
      </c>
      <c r="R233">
        <v>-0.18813988566398621</v>
      </c>
      <c r="S233">
        <v>-2.7899411506950855E-3</v>
      </c>
      <c r="T233">
        <v>0.18255999684333801</v>
      </c>
      <c r="U233">
        <v>0.45017588138580322</v>
      </c>
      <c r="V233">
        <v>0.57858538627624512</v>
      </c>
    </row>
    <row r="234" spans="1:22" x14ac:dyDescent="0.25">
      <c r="A234" t="s">
        <v>122</v>
      </c>
      <c r="B234" t="s">
        <v>86</v>
      </c>
      <c r="C234" t="s">
        <v>102</v>
      </c>
      <c r="D234" t="s">
        <v>106</v>
      </c>
      <c r="E234" t="s">
        <v>87</v>
      </c>
      <c r="F234" t="s">
        <v>58</v>
      </c>
      <c r="G234">
        <v>158</v>
      </c>
      <c r="H234">
        <v>18</v>
      </c>
      <c r="I234">
        <f>IF(VLOOKUP(Data!$A234,summermonths, 2, FALSE) = 1, VLOOKUP(Data!$H234,rateblocks, 2, FALSE), VLOOKUP(Data!H234, rateblocks,3, FALSE))</f>
        <v>1</v>
      </c>
      <c r="J234">
        <v>4.4514226913452148</v>
      </c>
      <c r="K234">
        <v>4.5511393547058105</v>
      </c>
      <c r="L234">
        <v>51.905063629150391</v>
      </c>
      <c r="M234">
        <v>9.9716529250144958E-2</v>
      </c>
      <c r="N234">
        <v>0.45056205987930298</v>
      </c>
      <c r="O234">
        <v>0.20300616323947906</v>
      </c>
      <c r="P234">
        <v>-0.64139211177825928</v>
      </c>
      <c r="Q234">
        <v>-0.47770199179649353</v>
      </c>
      <c r="R234">
        <v>-0.13655844330787659</v>
      </c>
      <c r="S234">
        <v>9.9716529250144958E-2</v>
      </c>
      <c r="T234">
        <v>0.3359915018081665</v>
      </c>
      <c r="U234">
        <v>0.67713505029678345</v>
      </c>
      <c r="V234">
        <v>0.84082514047622681</v>
      </c>
    </row>
    <row r="235" spans="1:22" x14ac:dyDescent="0.25">
      <c r="A235" t="s">
        <v>125</v>
      </c>
      <c r="B235" t="s">
        <v>86</v>
      </c>
      <c r="C235" t="s">
        <v>102</v>
      </c>
      <c r="D235" t="s">
        <v>109</v>
      </c>
      <c r="E235" t="s">
        <v>87</v>
      </c>
      <c r="F235" t="s">
        <v>58</v>
      </c>
      <c r="G235">
        <v>158</v>
      </c>
      <c r="H235">
        <v>16</v>
      </c>
      <c r="I235">
        <f>IF(VLOOKUP(Data!$A235,summermonths, 2, FALSE) = 1, VLOOKUP(Data!$H235,rateblocks, 2, FALSE), VLOOKUP(Data!H235, rateblocks,3, FALSE))</f>
        <v>2</v>
      </c>
      <c r="J235">
        <v>4.7070183753967285</v>
      </c>
      <c r="K235">
        <v>4.1886076927185059</v>
      </c>
      <c r="L235">
        <v>80.917724609375</v>
      </c>
      <c r="M235">
        <v>-0.51841086149215698</v>
      </c>
      <c r="N235">
        <v>0.52138334512710571</v>
      </c>
      <c r="O235">
        <v>0.27184060215950012</v>
      </c>
      <c r="P235">
        <v>-1.3760101795196533</v>
      </c>
      <c r="Q235">
        <v>-1.1865905523300171</v>
      </c>
      <c r="R235">
        <v>-0.7918245792388916</v>
      </c>
      <c r="S235">
        <v>-0.51841086149215698</v>
      </c>
      <c r="T235">
        <v>-0.24499717354774475</v>
      </c>
      <c r="U235">
        <v>0.14976878464221954</v>
      </c>
      <c r="V235">
        <v>0.33918842673301697</v>
      </c>
    </row>
    <row r="236" spans="1:22" x14ac:dyDescent="0.25">
      <c r="A236" t="s">
        <v>100</v>
      </c>
      <c r="B236" t="s">
        <v>86</v>
      </c>
      <c r="C236" t="s">
        <v>101</v>
      </c>
      <c r="D236" t="s">
        <v>65</v>
      </c>
      <c r="E236" t="s">
        <v>87</v>
      </c>
      <c r="F236" t="s">
        <v>58</v>
      </c>
      <c r="G236">
        <v>158</v>
      </c>
      <c r="H236">
        <v>8</v>
      </c>
      <c r="I236">
        <f>IF(VLOOKUP(Data!$A236,summermonths, 2, FALSE) = 1, VLOOKUP(Data!$H236,rateblocks, 2, FALSE), VLOOKUP(Data!H236, rateblocks,3, FALSE))</f>
        <v>2</v>
      </c>
      <c r="J236">
        <v>3.1693882942199707</v>
      </c>
      <c r="K236">
        <v>3.4650421142578125</v>
      </c>
      <c r="L236">
        <v>69.536827087402344</v>
      </c>
      <c r="M236">
        <v>0.29565399885177612</v>
      </c>
      <c r="N236">
        <v>0.31399330496788025</v>
      </c>
      <c r="O236">
        <v>9.8591797053813934E-2</v>
      </c>
      <c r="P236">
        <v>-0.22081902623176575</v>
      </c>
      <c r="Q236">
        <v>-0.10674460977315903</v>
      </c>
      <c r="R236">
        <v>0.13099575042724609</v>
      </c>
      <c r="S236">
        <v>0.29565399885177612</v>
      </c>
      <c r="T236">
        <v>0.46031224727630615</v>
      </c>
      <c r="U236">
        <v>0.69805258512496948</v>
      </c>
      <c r="V236">
        <v>0.81212705373764038</v>
      </c>
    </row>
    <row r="237" spans="1:22" x14ac:dyDescent="0.25">
      <c r="A237" t="s">
        <v>123</v>
      </c>
      <c r="B237" t="s">
        <v>86</v>
      </c>
      <c r="C237" t="s">
        <v>102</v>
      </c>
      <c r="D237" t="s">
        <v>112</v>
      </c>
      <c r="E237" t="s">
        <v>87</v>
      </c>
      <c r="F237" t="s">
        <v>58</v>
      </c>
      <c r="G237">
        <v>158</v>
      </c>
      <c r="H237">
        <v>8</v>
      </c>
      <c r="I237">
        <f>IF(VLOOKUP(Data!$A237,summermonths, 2, FALSE) = 1, VLOOKUP(Data!$H237,rateblocks, 2, FALSE), VLOOKUP(Data!H237, rateblocks,3, FALSE))</f>
        <v>2</v>
      </c>
      <c r="J237">
        <v>3.1263754367828369</v>
      </c>
      <c r="K237">
        <v>2.9619619846343994</v>
      </c>
      <c r="L237">
        <v>67.626579284667969</v>
      </c>
      <c r="M237">
        <v>-0.16441346704959869</v>
      </c>
      <c r="N237">
        <v>0.40155082941055298</v>
      </c>
      <c r="O237">
        <v>0.16124306619167328</v>
      </c>
      <c r="P237">
        <v>-0.82490581274032593</v>
      </c>
      <c r="Q237">
        <v>-0.67902153730392456</v>
      </c>
      <c r="R237">
        <v>-0.3749869167804718</v>
      </c>
      <c r="S237">
        <v>-0.16441346704959869</v>
      </c>
      <c r="T237">
        <v>4.6159993857145309E-2</v>
      </c>
      <c r="U237">
        <v>0.35019463300704956</v>
      </c>
      <c r="V237">
        <v>0.49607887864112854</v>
      </c>
    </row>
    <row r="238" spans="1:22" x14ac:dyDescent="0.25">
      <c r="A238" t="s">
        <v>122</v>
      </c>
      <c r="B238" t="s">
        <v>86</v>
      </c>
      <c r="C238" t="s">
        <v>101</v>
      </c>
      <c r="D238" t="s">
        <v>111</v>
      </c>
      <c r="E238" t="s">
        <v>87</v>
      </c>
      <c r="F238" t="s">
        <v>58</v>
      </c>
      <c r="G238">
        <v>158</v>
      </c>
      <c r="H238">
        <v>1</v>
      </c>
      <c r="I238">
        <f>IF(VLOOKUP(Data!$A238,summermonths, 2, FALSE) = 1, VLOOKUP(Data!$H238,rateblocks, 2, FALSE), VLOOKUP(Data!H238, rateblocks,3, FALSE))</f>
        <v>3</v>
      </c>
      <c r="J238">
        <v>3.1495456695556641</v>
      </c>
      <c r="K238">
        <v>3.414069652557373</v>
      </c>
      <c r="L238">
        <v>54.275001525878906</v>
      </c>
      <c r="M238">
        <v>0.26452398300170898</v>
      </c>
      <c r="N238">
        <v>0.17403271794319153</v>
      </c>
      <c r="O238">
        <v>3.0287386849522591E-2</v>
      </c>
      <c r="P238">
        <v>-2.1734364330768585E-2</v>
      </c>
      <c r="Q238">
        <v>4.1492082178592682E-2</v>
      </c>
      <c r="R238">
        <v>0.1732611358165741</v>
      </c>
      <c r="S238">
        <v>0.26452398300170898</v>
      </c>
      <c r="T238">
        <v>0.35578683018684387</v>
      </c>
      <c r="U238">
        <v>0.48755589127540588</v>
      </c>
      <c r="V238">
        <v>0.55078232288360596</v>
      </c>
    </row>
    <row r="239" spans="1:22" x14ac:dyDescent="0.25">
      <c r="A239" t="s">
        <v>99</v>
      </c>
      <c r="B239" t="s">
        <v>86</v>
      </c>
      <c r="C239" t="s">
        <v>102</v>
      </c>
      <c r="D239" t="s">
        <v>70</v>
      </c>
      <c r="E239" t="s">
        <v>87</v>
      </c>
      <c r="F239" t="s">
        <v>58</v>
      </c>
      <c r="G239">
        <v>158</v>
      </c>
      <c r="H239">
        <v>8</v>
      </c>
      <c r="I239">
        <f>IF(VLOOKUP(Data!$A239,summermonths, 2, FALSE) = 1, VLOOKUP(Data!$H239,rateblocks, 2, FALSE), VLOOKUP(Data!H239, rateblocks,3, FALSE))</f>
        <v>2</v>
      </c>
      <c r="J239">
        <v>3.4057817459106445</v>
      </c>
      <c r="K239">
        <v>3.760601282119751</v>
      </c>
      <c r="L239">
        <v>81.2911376953125</v>
      </c>
      <c r="M239">
        <v>0.35481950640678406</v>
      </c>
      <c r="N239">
        <v>0.56361442804336548</v>
      </c>
      <c r="O239">
        <v>0.31766122579574585</v>
      </c>
      <c r="P239">
        <v>-0.57224375009536743</v>
      </c>
      <c r="Q239">
        <v>-0.36748144030570984</v>
      </c>
      <c r="R239">
        <v>5.9259809553623199E-2</v>
      </c>
      <c r="S239">
        <v>0.35481950640678406</v>
      </c>
      <c r="T239">
        <v>0.65037918090820313</v>
      </c>
      <c r="U239">
        <v>1.0771204233169556</v>
      </c>
      <c r="V239">
        <v>1.2818827629089355</v>
      </c>
    </row>
    <row r="240" spans="1:22" x14ac:dyDescent="0.25">
      <c r="A240" t="s">
        <v>124</v>
      </c>
      <c r="B240" t="s">
        <v>86</v>
      </c>
      <c r="C240" t="s">
        <v>101</v>
      </c>
      <c r="D240" t="s">
        <v>108</v>
      </c>
      <c r="E240" t="s">
        <v>87</v>
      </c>
      <c r="F240" t="s">
        <v>58</v>
      </c>
      <c r="G240">
        <v>158</v>
      </c>
      <c r="H240">
        <v>19</v>
      </c>
      <c r="I240">
        <f>IF(VLOOKUP(Data!$A240,summermonths, 2, FALSE) = 1, VLOOKUP(Data!$H240,rateblocks, 2, FALSE), VLOOKUP(Data!H240, rateblocks,3, FALSE))</f>
        <v>1</v>
      </c>
      <c r="J240">
        <v>4.3331093788146973</v>
      </c>
      <c r="K240">
        <v>4.3928632736206055</v>
      </c>
      <c r="L240">
        <v>66.33001708984375</v>
      </c>
      <c r="M240">
        <v>5.9753760695457458E-2</v>
      </c>
      <c r="N240">
        <v>0.2720685601234436</v>
      </c>
      <c r="O240">
        <v>7.4021302163600922E-2</v>
      </c>
      <c r="P240">
        <v>-0.38775920867919922</v>
      </c>
      <c r="Q240">
        <v>-0.28891614079475403</v>
      </c>
      <c r="R240">
        <v>-8.2919128239154816E-2</v>
      </c>
      <c r="S240">
        <v>5.9753760695457458E-2</v>
      </c>
      <c r="T240">
        <v>0.20242665708065033</v>
      </c>
      <c r="U240">
        <v>0.40842366218566895</v>
      </c>
      <c r="V240">
        <v>0.50726670026779175</v>
      </c>
    </row>
    <row r="241" spans="1:22" x14ac:dyDescent="0.25">
      <c r="A241" t="s">
        <v>123</v>
      </c>
      <c r="B241" t="s">
        <v>86</v>
      </c>
      <c r="C241" t="s">
        <v>102</v>
      </c>
      <c r="D241" t="s">
        <v>112</v>
      </c>
      <c r="E241" t="s">
        <v>87</v>
      </c>
      <c r="F241" t="s">
        <v>58</v>
      </c>
      <c r="G241">
        <v>158</v>
      </c>
      <c r="H241">
        <v>23</v>
      </c>
      <c r="I241">
        <f>IF(VLOOKUP(Data!$A241,summermonths, 2, FALSE) = 1, VLOOKUP(Data!$H241,rateblocks, 2, FALSE), VLOOKUP(Data!H241, rateblocks,3, FALSE))</f>
        <v>3</v>
      </c>
      <c r="J241">
        <v>4.114224910736084</v>
      </c>
      <c r="K241">
        <v>3.8268036842346191</v>
      </c>
      <c r="L241">
        <v>61.379745483398437</v>
      </c>
      <c r="M241">
        <v>-0.28742089867591858</v>
      </c>
      <c r="N241">
        <v>0.3458818793296814</v>
      </c>
      <c r="O241">
        <v>0.11963427811861038</v>
      </c>
      <c r="P241">
        <v>-0.85634595155715942</v>
      </c>
      <c r="Q241">
        <v>-0.73068636655807495</v>
      </c>
      <c r="R241">
        <v>-0.46880152821540833</v>
      </c>
      <c r="S241">
        <v>-0.28742089867591858</v>
      </c>
      <c r="T241">
        <v>-0.10604026168584824</v>
      </c>
      <c r="U241">
        <v>0.15584456920623779</v>
      </c>
      <c r="V241">
        <v>0.28150415420532227</v>
      </c>
    </row>
    <row r="242" spans="1:22" x14ac:dyDescent="0.25">
      <c r="A242" t="s">
        <v>98</v>
      </c>
      <c r="B242" t="s">
        <v>86</v>
      </c>
      <c r="C242" t="s">
        <v>102</v>
      </c>
      <c r="D242" t="s">
        <v>69</v>
      </c>
      <c r="E242" t="s">
        <v>87</v>
      </c>
      <c r="F242" t="s">
        <v>58</v>
      </c>
      <c r="G242">
        <v>158</v>
      </c>
      <c r="H242">
        <v>6</v>
      </c>
      <c r="I242">
        <f>IF(VLOOKUP(Data!$A242,summermonths, 2, FALSE) = 1, VLOOKUP(Data!$H242,rateblocks, 2, FALSE), VLOOKUP(Data!H242, rateblocks,3, FALSE))</f>
        <v>3</v>
      </c>
      <c r="J242">
        <v>3.7396438121795654</v>
      </c>
      <c r="K242">
        <v>3.8255696296691895</v>
      </c>
      <c r="L242">
        <v>72.107597351074219</v>
      </c>
      <c r="M242">
        <v>8.5925906896591187E-2</v>
      </c>
      <c r="N242">
        <v>0.41656997799873352</v>
      </c>
      <c r="O242">
        <v>0.17353054881095886</v>
      </c>
      <c r="P242">
        <v>-0.59927076101303101</v>
      </c>
      <c r="Q242">
        <v>-0.44793000817298889</v>
      </c>
      <c r="R242">
        <v>-0.13252359628677368</v>
      </c>
      <c r="S242">
        <v>8.5925906896591187E-2</v>
      </c>
      <c r="T242">
        <v>0.30437541007995605</v>
      </c>
      <c r="U242">
        <v>0.61978179216384888</v>
      </c>
      <c r="V242">
        <v>0.77112257480621338</v>
      </c>
    </row>
    <row r="243" spans="1:22" x14ac:dyDescent="0.25">
      <c r="A243" t="s">
        <v>95</v>
      </c>
      <c r="B243" t="s">
        <v>86</v>
      </c>
      <c r="C243" t="s">
        <v>102</v>
      </c>
      <c r="D243" t="s">
        <v>66</v>
      </c>
      <c r="E243" t="s">
        <v>87</v>
      </c>
      <c r="F243" t="s">
        <v>58</v>
      </c>
      <c r="G243">
        <v>158</v>
      </c>
      <c r="H243">
        <v>3</v>
      </c>
      <c r="I243">
        <f>IF(VLOOKUP(Data!$A243,summermonths, 2, FALSE) = 1, VLOOKUP(Data!$H243,rateblocks, 2, FALSE), VLOOKUP(Data!H243, rateblocks,3, FALSE))</f>
        <v>3</v>
      </c>
      <c r="J243">
        <v>3.4573266506195068</v>
      </c>
      <c r="K243">
        <v>3.338512659072876</v>
      </c>
      <c r="L243">
        <v>62.35443115234375</v>
      </c>
      <c r="M243">
        <v>-0.11881402134895325</v>
      </c>
      <c r="N243">
        <v>0.36149093508720398</v>
      </c>
      <c r="O243">
        <v>0.13067570328712463</v>
      </c>
      <c r="P243">
        <v>-0.71341371536254883</v>
      </c>
      <c r="Q243">
        <v>-0.58208328485488892</v>
      </c>
      <c r="R243">
        <v>-0.30838006734848022</v>
      </c>
      <c r="S243">
        <v>-0.11881402134895325</v>
      </c>
      <c r="T243">
        <v>7.0752009749412537E-2</v>
      </c>
      <c r="U243">
        <v>0.34445524215698242</v>
      </c>
      <c r="V243">
        <v>0.47578564286231995</v>
      </c>
    </row>
    <row r="244" spans="1:22" x14ac:dyDescent="0.25">
      <c r="A244" t="s">
        <v>98</v>
      </c>
      <c r="B244" t="s">
        <v>86</v>
      </c>
      <c r="C244" t="s">
        <v>102</v>
      </c>
      <c r="D244" t="s">
        <v>69</v>
      </c>
      <c r="E244" t="s">
        <v>87</v>
      </c>
      <c r="F244" t="s">
        <v>58</v>
      </c>
      <c r="G244">
        <v>158</v>
      </c>
      <c r="H244">
        <v>24</v>
      </c>
      <c r="I244">
        <f>IF(VLOOKUP(Data!$A244,summermonths, 2, FALSE) = 1, VLOOKUP(Data!$H244,rateblocks, 2, FALSE), VLOOKUP(Data!H244, rateblocks,3, FALSE))</f>
        <v>3</v>
      </c>
      <c r="J244">
        <v>4.6604781150817871</v>
      </c>
      <c r="K244">
        <v>4.395411491394043</v>
      </c>
      <c r="L244">
        <v>74.367088317871094</v>
      </c>
      <c r="M244">
        <v>-0.26506656408309937</v>
      </c>
      <c r="N244">
        <v>0.63256323337554932</v>
      </c>
      <c r="O244">
        <v>0.40013623237609863</v>
      </c>
      <c r="P244">
        <v>-1.3055404424667358</v>
      </c>
      <c r="Q244">
        <v>-1.0757290124893188</v>
      </c>
      <c r="R244">
        <v>-0.59678304195404053</v>
      </c>
      <c r="S244">
        <v>-0.26506656408309937</v>
      </c>
      <c r="T244">
        <v>6.6649921238422394E-2</v>
      </c>
      <c r="U244">
        <v>0.54559582471847534</v>
      </c>
      <c r="V244">
        <v>0.77540737390518188</v>
      </c>
    </row>
    <row r="245" spans="1:22" x14ac:dyDescent="0.25">
      <c r="A245" t="s">
        <v>95</v>
      </c>
      <c r="B245" t="s">
        <v>86</v>
      </c>
      <c r="C245" t="s">
        <v>102</v>
      </c>
      <c r="D245" t="s">
        <v>66</v>
      </c>
      <c r="E245" t="s">
        <v>87</v>
      </c>
      <c r="F245" t="s">
        <v>58</v>
      </c>
      <c r="G245">
        <v>158</v>
      </c>
      <c r="H245">
        <v>16</v>
      </c>
      <c r="I245">
        <f>IF(VLOOKUP(Data!$A245,summermonths, 2, FALSE) = 1, VLOOKUP(Data!$H245,rateblocks, 2, FALSE), VLOOKUP(Data!H245, rateblocks,3, FALSE))</f>
        <v>1</v>
      </c>
      <c r="J245">
        <v>4.3336896896362305</v>
      </c>
      <c r="K245">
        <v>4.310727596282959</v>
      </c>
      <c r="L245">
        <v>80.689872741699219</v>
      </c>
      <c r="M245">
        <v>-2.2961998358368874E-2</v>
      </c>
      <c r="N245">
        <v>0.69934207201004028</v>
      </c>
      <c r="O245">
        <v>0.48907932639122009</v>
      </c>
      <c r="P245">
        <v>-1.1732773780822754</v>
      </c>
      <c r="Q245">
        <v>-0.9192049503326416</v>
      </c>
      <c r="R245">
        <v>-0.38969734311103821</v>
      </c>
      <c r="S245">
        <v>-2.2961998358368874E-2</v>
      </c>
      <c r="T245">
        <v>0.34377333521842957</v>
      </c>
      <c r="U245">
        <v>0.87328094244003296</v>
      </c>
      <c r="V245">
        <v>1.127353310585022</v>
      </c>
    </row>
    <row r="246" spans="1:22" x14ac:dyDescent="0.25">
      <c r="A246" t="s">
        <v>95</v>
      </c>
      <c r="B246" t="s">
        <v>86</v>
      </c>
      <c r="C246" t="s">
        <v>101</v>
      </c>
      <c r="D246" t="s">
        <v>60</v>
      </c>
      <c r="E246" t="s">
        <v>87</v>
      </c>
      <c r="F246" t="s">
        <v>58</v>
      </c>
      <c r="G246">
        <v>158</v>
      </c>
      <c r="H246">
        <v>11</v>
      </c>
      <c r="I246">
        <f>IF(VLOOKUP(Data!$A246,summermonths, 2, FALSE) = 1, VLOOKUP(Data!$H246,rateblocks, 2, FALSE), VLOOKUP(Data!H246, rateblocks,3, FALSE))</f>
        <v>2</v>
      </c>
      <c r="J246">
        <v>3.3060877323150635</v>
      </c>
      <c r="K246">
        <v>3.5549921989440918</v>
      </c>
      <c r="L246">
        <v>64.531959533691406</v>
      </c>
      <c r="M246">
        <v>0.24890433251857758</v>
      </c>
      <c r="N246">
        <v>0.32012680172920227</v>
      </c>
      <c r="O246">
        <v>0.1024811714887619</v>
      </c>
      <c r="P246">
        <v>-0.27765738964080811</v>
      </c>
      <c r="Q246">
        <v>-0.1613546758890152</v>
      </c>
      <c r="R246">
        <v>8.1029675900936127E-2</v>
      </c>
      <c r="S246">
        <v>0.24890433251857758</v>
      </c>
      <c r="T246">
        <v>0.41677898168563843</v>
      </c>
      <c r="U246">
        <v>0.65916335582733154</v>
      </c>
      <c r="V246">
        <v>0.77546608448028564</v>
      </c>
    </row>
    <row r="247" spans="1:22" x14ac:dyDescent="0.25">
      <c r="A247" t="s">
        <v>100</v>
      </c>
      <c r="B247" t="s">
        <v>86</v>
      </c>
      <c r="C247" t="s">
        <v>101</v>
      </c>
      <c r="D247" t="s">
        <v>65</v>
      </c>
      <c r="E247" t="s">
        <v>87</v>
      </c>
      <c r="F247" t="s">
        <v>58</v>
      </c>
      <c r="G247">
        <v>158</v>
      </c>
      <c r="H247">
        <v>19</v>
      </c>
      <c r="I247">
        <f>IF(VLOOKUP(Data!$A247,summermonths, 2, FALSE) = 1, VLOOKUP(Data!$H247,rateblocks, 2, FALSE), VLOOKUP(Data!H247, rateblocks,3, FALSE))</f>
        <v>2</v>
      </c>
      <c r="J247">
        <v>4.938718318939209</v>
      </c>
      <c r="K247">
        <v>5.3727612495422363</v>
      </c>
      <c r="L247">
        <v>75.569046020507813</v>
      </c>
      <c r="M247">
        <v>0.43404269218444824</v>
      </c>
      <c r="N247">
        <v>0.33894023299217224</v>
      </c>
      <c r="O247">
        <v>0.11488047987222672</v>
      </c>
      <c r="P247">
        <v>-0.12346437573432922</v>
      </c>
      <c r="Q247">
        <v>-3.2669401844032109E-4</v>
      </c>
      <c r="R247">
        <v>0.25630226731300354</v>
      </c>
      <c r="S247">
        <v>0.43404269218444824</v>
      </c>
      <c r="T247">
        <v>0.61178314685821533</v>
      </c>
      <c r="U247">
        <v>0.8684120774269104</v>
      </c>
      <c r="V247">
        <v>0.9915497899055481</v>
      </c>
    </row>
    <row r="248" spans="1:22" x14ac:dyDescent="0.25">
      <c r="A248" t="s">
        <v>125</v>
      </c>
      <c r="B248" t="s">
        <v>86</v>
      </c>
      <c r="C248" t="s">
        <v>101</v>
      </c>
      <c r="D248" t="s">
        <v>110</v>
      </c>
      <c r="E248" t="s">
        <v>87</v>
      </c>
      <c r="F248" t="s">
        <v>58</v>
      </c>
      <c r="G248">
        <v>158</v>
      </c>
      <c r="H248">
        <v>19</v>
      </c>
      <c r="I248">
        <f>IF(VLOOKUP(Data!$A248,summermonths, 2, FALSE) = 1, VLOOKUP(Data!$H248,rateblocks, 2, FALSE), VLOOKUP(Data!H248, rateblocks,3, FALSE))</f>
        <v>1</v>
      </c>
      <c r="J248">
        <v>4.3680453300476074</v>
      </c>
      <c r="K248">
        <v>4.0038018226623535</v>
      </c>
      <c r="L248">
        <v>66.135498046875</v>
      </c>
      <c r="M248">
        <v>-0.36424374580383301</v>
      </c>
      <c r="N248">
        <v>0.28701302409172058</v>
      </c>
      <c r="O248">
        <v>8.2376472651958466E-2</v>
      </c>
      <c r="P248">
        <v>-0.83633816242218018</v>
      </c>
      <c r="Q248">
        <v>-0.73206573724746704</v>
      </c>
      <c r="R248">
        <v>-0.51475352048873901</v>
      </c>
      <c r="S248">
        <v>-0.36424374580383301</v>
      </c>
      <c r="T248">
        <v>-0.213733971118927</v>
      </c>
      <c r="U248">
        <v>3.5782444756478071E-3</v>
      </c>
      <c r="V248">
        <v>0.10785067081451416</v>
      </c>
    </row>
    <row r="249" spans="1:22" x14ac:dyDescent="0.25">
      <c r="A249" t="s">
        <v>122</v>
      </c>
      <c r="B249" t="s">
        <v>86</v>
      </c>
      <c r="C249" t="s">
        <v>101</v>
      </c>
      <c r="D249" t="s">
        <v>111</v>
      </c>
      <c r="E249" t="s">
        <v>87</v>
      </c>
      <c r="F249" t="s">
        <v>58</v>
      </c>
      <c r="G249">
        <v>158</v>
      </c>
      <c r="H249">
        <v>19</v>
      </c>
      <c r="I249">
        <f>IF(VLOOKUP(Data!$A249,summermonths, 2, FALSE) = 1, VLOOKUP(Data!$H249,rateblocks, 2, FALSE), VLOOKUP(Data!H249, rateblocks,3, FALSE))</f>
        <v>1</v>
      </c>
      <c r="J249">
        <v>4.7286391258239746</v>
      </c>
      <c r="K249">
        <v>4.9037294387817383</v>
      </c>
      <c r="L249">
        <v>59.556327819824219</v>
      </c>
      <c r="M249">
        <v>0.17509040236473083</v>
      </c>
      <c r="N249">
        <v>0.23052774369716644</v>
      </c>
      <c r="O249">
        <v>5.3143039345741272E-2</v>
      </c>
      <c r="P249">
        <v>-0.20409399271011353</v>
      </c>
      <c r="Q249">
        <v>-0.12034279108047485</v>
      </c>
      <c r="R249">
        <v>5.4201535880565643E-2</v>
      </c>
      <c r="S249">
        <v>0.17509040236473083</v>
      </c>
      <c r="T249">
        <v>0.29597926139831543</v>
      </c>
      <c r="U249">
        <v>0.47052359580993652</v>
      </c>
      <c r="V249">
        <v>0.5542747974395752</v>
      </c>
    </row>
    <row r="250" spans="1:22" x14ac:dyDescent="0.25">
      <c r="A250" t="s">
        <v>95</v>
      </c>
      <c r="B250" t="s">
        <v>86</v>
      </c>
      <c r="C250" t="s">
        <v>101</v>
      </c>
      <c r="D250" t="s">
        <v>60</v>
      </c>
      <c r="E250" t="s">
        <v>87</v>
      </c>
      <c r="F250" t="s">
        <v>58</v>
      </c>
      <c r="G250">
        <v>158</v>
      </c>
      <c r="H250">
        <v>1</v>
      </c>
      <c r="I250">
        <f>IF(VLOOKUP(Data!$A250,summermonths, 2, FALSE) = 1, VLOOKUP(Data!$H250,rateblocks, 2, FALSE), VLOOKUP(Data!H250, rateblocks,3, FALSE))</f>
        <v>3</v>
      </c>
      <c r="J250">
        <v>3.25323486328125</v>
      </c>
      <c r="K250">
        <v>3.4021487236022949</v>
      </c>
      <c r="L250">
        <v>59.875633239746094</v>
      </c>
      <c r="M250">
        <v>0.14891393482685089</v>
      </c>
      <c r="N250">
        <v>0.26244115829467773</v>
      </c>
      <c r="O250">
        <v>6.887536495923996E-2</v>
      </c>
      <c r="P250">
        <v>-0.28276336193084717</v>
      </c>
      <c r="Q250">
        <v>-0.18741793930530548</v>
      </c>
      <c r="R250">
        <v>1.1289657093584538E-2</v>
      </c>
      <c r="S250">
        <v>0.14891393482685089</v>
      </c>
      <c r="T250">
        <v>0.28653821349143982</v>
      </c>
      <c r="U250">
        <v>0.48524582386016846</v>
      </c>
      <c r="V250">
        <v>0.58059120178222656</v>
      </c>
    </row>
    <row r="251" spans="1:22" x14ac:dyDescent="0.25">
      <c r="A251" t="s">
        <v>99</v>
      </c>
      <c r="B251" t="s">
        <v>86</v>
      </c>
      <c r="C251" t="s">
        <v>102</v>
      </c>
      <c r="D251" t="s">
        <v>70</v>
      </c>
      <c r="E251" t="s">
        <v>87</v>
      </c>
      <c r="F251" t="s">
        <v>58</v>
      </c>
      <c r="G251">
        <v>158</v>
      </c>
      <c r="H251">
        <v>24</v>
      </c>
      <c r="I251">
        <f>IF(VLOOKUP(Data!$A251,summermonths, 2, FALSE) = 1, VLOOKUP(Data!$H251,rateblocks, 2, FALSE), VLOOKUP(Data!H251, rateblocks,3, FALSE))</f>
        <v>3</v>
      </c>
      <c r="J251">
        <v>4.417940616607666</v>
      </c>
      <c r="K251">
        <v>4.314936637878418</v>
      </c>
      <c r="L251">
        <v>80.069618225097656</v>
      </c>
      <c r="M251">
        <v>-0.10300396382808685</v>
      </c>
      <c r="N251">
        <v>0.41487276554107666</v>
      </c>
      <c r="O251">
        <v>0.17211940884590149</v>
      </c>
      <c r="P251">
        <v>-0.78540891408920288</v>
      </c>
      <c r="Q251">
        <v>-0.63468480110168457</v>
      </c>
      <c r="R251">
        <v>-0.32056346535682678</v>
      </c>
      <c r="S251">
        <v>-0.10300396382808685</v>
      </c>
      <c r="T251">
        <v>0.11455553025007248</v>
      </c>
      <c r="U251">
        <v>0.42867687344551086</v>
      </c>
      <c r="V251">
        <v>0.57940101623535156</v>
      </c>
    </row>
    <row r="252" spans="1:22" x14ac:dyDescent="0.25">
      <c r="A252" t="s">
        <v>95</v>
      </c>
      <c r="B252" t="s">
        <v>86</v>
      </c>
      <c r="C252" t="s">
        <v>101</v>
      </c>
      <c r="D252" t="s">
        <v>60</v>
      </c>
      <c r="E252" t="s">
        <v>87</v>
      </c>
      <c r="F252" t="s">
        <v>58</v>
      </c>
      <c r="G252">
        <v>158</v>
      </c>
      <c r="H252">
        <v>3</v>
      </c>
      <c r="I252">
        <f>IF(VLOOKUP(Data!$A252,summermonths, 2, FALSE) = 1, VLOOKUP(Data!$H252,rateblocks, 2, FALSE), VLOOKUP(Data!H252, rateblocks,3, FALSE))</f>
        <v>3</v>
      </c>
      <c r="J252">
        <v>3.1977565288543701</v>
      </c>
      <c r="K252">
        <v>3.3217499256134033</v>
      </c>
      <c r="L252">
        <v>59.469619750976562</v>
      </c>
      <c r="M252">
        <v>0.12399345636367798</v>
      </c>
      <c r="N252">
        <v>0.24949802458286285</v>
      </c>
      <c r="O252">
        <v>6.2249265611171722E-2</v>
      </c>
      <c r="P252">
        <v>-0.28639426827430725</v>
      </c>
      <c r="Q252">
        <v>-0.1957511305809021</v>
      </c>
      <c r="R252">
        <v>-6.8434355780482292E-3</v>
      </c>
      <c r="S252">
        <v>0.12399345636367798</v>
      </c>
      <c r="T252">
        <v>0.25483036041259766</v>
      </c>
      <c r="U252">
        <v>0.44373804330825806</v>
      </c>
      <c r="V252">
        <v>0.5343812108039856</v>
      </c>
    </row>
    <row r="253" spans="1:22" x14ac:dyDescent="0.25">
      <c r="A253" t="s">
        <v>100</v>
      </c>
      <c r="B253" t="s">
        <v>86</v>
      </c>
      <c r="C253" t="s">
        <v>101</v>
      </c>
      <c r="D253" t="s">
        <v>65</v>
      </c>
      <c r="E253" t="s">
        <v>87</v>
      </c>
      <c r="F253" t="s">
        <v>58</v>
      </c>
      <c r="G253">
        <v>158</v>
      </c>
      <c r="H253">
        <v>21</v>
      </c>
      <c r="I253">
        <f>IF(VLOOKUP(Data!$A253,summermonths, 2, FALSE) = 1, VLOOKUP(Data!$H253,rateblocks, 2, FALSE), VLOOKUP(Data!H253, rateblocks,3, FALSE))</f>
        <v>2</v>
      </c>
      <c r="J253">
        <v>5.0455279350280762</v>
      </c>
      <c r="K253">
        <v>5.6558809280395508</v>
      </c>
      <c r="L253">
        <v>73.575950622558594</v>
      </c>
      <c r="M253">
        <v>0.61035281419754028</v>
      </c>
      <c r="N253">
        <v>0.28217959403991699</v>
      </c>
      <c r="O253">
        <v>7.9625323414802551E-2</v>
      </c>
      <c r="P253">
        <v>0.14620868861675262</v>
      </c>
      <c r="Q253">
        <v>0.24872511625289917</v>
      </c>
      <c r="R253">
        <v>0.46237769722938538</v>
      </c>
      <c r="S253">
        <v>0.61035281419754028</v>
      </c>
      <c r="T253">
        <v>0.75832796096801758</v>
      </c>
      <c r="U253">
        <v>0.9719805121421814</v>
      </c>
      <c r="V253">
        <v>1.0744969844818115</v>
      </c>
    </row>
    <row r="254" spans="1:22" x14ac:dyDescent="0.25">
      <c r="A254" t="s">
        <v>125</v>
      </c>
      <c r="B254" t="s">
        <v>86</v>
      </c>
      <c r="C254" t="s">
        <v>101</v>
      </c>
      <c r="D254" t="s">
        <v>110</v>
      </c>
      <c r="E254" t="s">
        <v>87</v>
      </c>
      <c r="F254" t="s">
        <v>58</v>
      </c>
      <c r="G254">
        <v>158</v>
      </c>
      <c r="H254">
        <v>9</v>
      </c>
      <c r="I254">
        <f>IF(VLOOKUP(Data!$A254,summermonths, 2, FALSE) = 1, VLOOKUP(Data!$H254,rateblocks, 2, FALSE), VLOOKUP(Data!H254, rateblocks,3, FALSE))</f>
        <v>2</v>
      </c>
      <c r="J254">
        <v>2.9816110134124756</v>
      </c>
      <c r="K254">
        <v>3.0415463447570801</v>
      </c>
      <c r="L254">
        <v>63.944477081298828</v>
      </c>
      <c r="M254">
        <v>5.9935234487056732E-2</v>
      </c>
      <c r="N254">
        <v>0.22964125871658325</v>
      </c>
      <c r="O254">
        <v>5.2735108882188797E-2</v>
      </c>
      <c r="P254">
        <v>-0.31779101490974426</v>
      </c>
      <c r="Q254">
        <v>-0.23436188697814941</v>
      </c>
      <c r="R254">
        <v>-6.0488760471343994E-2</v>
      </c>
      <c r="S254">
        <v>5.9935234487056732E-2</v>
      </c>
      <c r="T254">
        <v>0.18035922944545746</v>
      </c>
      <c r="U254">
        <v>0.35423234105110168</v>
      </c>
      <c r="V254">
        <v>0.43766149878501892</v>
      </c>
    </row>
    <row r="255" spans="1:22" x14ac:dyDescent="0.25">
      <c r="A255" t="s">
        <v>100</v>
      </c>
      <c r="B255" t="s">
        <v>86</v>
      </c>
      <c r="C255" t="s">
        <v>101</v>
      </c>
      <c r="D255" t="s">
        <v>65</v>
      </c>
      <c r="E255" t="s">
        <v>87</v>
      </c>
      <c r="F255" t="s">
        <v>58</v>
      </c>
      <c r="G255">
        <v>158</v>
      </c>
      <c r="H255">
        <v>22</v>
      </c>
      <c r="I255">
        <f>IF(VLOOKUP(Data!$A255,summermonths, 2, FALSE) = 1, VLOOKUP(Data!$H255,rateblocks, 2, FALSE), VLOOKUP(Data!H255, rateblocks,3, FALSE))</f>
        <v>2</v>
      </c>
      <c r="J255">
        <v>4.5553264617919922</v>
      </c>
      <c r="K255">
        <v>5.0427346229553223</v>
      </c>
      <c r="L255">
        <v>72.554656982421875</v>
      </c>
      <c r="M255">
        <v>0.48740822076797485</v>
      </c>
      <c r="N255">
        <v>0.24204595386981964</v>
      </c>
      <c r="O255">
        <v>5.8586243540048599E-2</v>
      </c>
      <c r="P255">
        <v>8.9278057217597961E-2</v>
      </c>
      <c r="Q255">
        <v>0.17721384763717651</v>
      </c>
      <c r="R255">
        <v>0.3604792058467865</v>
      </c>
      <c r="S255">
        <v>0.48740822076797485</v>
      </c>
      <c r="T255">
        <v>0.6143372654914856</v>
      </c>
      <c r="U255">
        <v>0.79760259389877319</v>
      </c>
      <c r="V255">
        <v>0.88553839921951294</v>
      </c>
    </row>
    <row r="256" spans="1:22" x14ac:dyDescent="0.25">
      <c r="A256" t="s">
        <v>122</v>
      </c>
      <c r="B256" t="s">
        <v>86</v>
      </c>
      <c r="C256" t="s">
        <v>101</v>
      </c>
      <c r="D256" t="s">
        <v>111</v>
      </c>
      <c r="E256" t="s">
        <v>87</v>
      </c>
      <c r="F256" t="s">
        <v>58</v>
      </c>
      <c r="G256">
        <v>158</v>
      </c>
      <c r="H256">
        <v>11</v>
      </c>
      <c r="I256">
        <f>IF(VLOOKUP(Data!$A256,summermonths, 2, FALSE) = 1, VLOOKUP(Data!$H256,rateblocks, 2, FALSE), VLOOKUP(Data!H256, rateblocks,3, FALSE))</f>
        <v>2</v>
      </c>
      <c r="J256">
        <v>3.2140474319458008</v>
      </c>
      <c r="K256">
        <v>3.4304192066192627</v>
      </c>
      <c r="L256">
        <v>67.023101806640625</v>
      </c>
      <c r="M256">
        <v>0.21637196838855743</v>
      </c>
      <c r="N256">
        <v>0.2766871452331543</v>
      </c>
      <c r="O256">
        <v>7.6555773615837097E-2</v>
      </c>
      <c r="P256">
        <v>-0.23873788118362427</v>
      </c>
      <c r="Q256">
        <v>-0.13821688294410706</v>
      </c>
      <c r="R256">
        <v>7.1277089416980743E-2</v>
      </c>
      <c r="S256">
        <v>0.21637196838855743</v>
      </c>
      <c r="T256">
        <v>0.36146685481071472</v>
      </c>
      <c r="U256">
        <v>0.57096081972122192</v>
      </c>
      <c r="V256">
        <v>0.67148184776306152</v>
      </c>
    </row>
    <row r="257" spans="1:22" x14ac:dyDescent="0.25">
      <c r="A257" t="s">
        <v>125</v>
      </c>
      <c r="B257" t="s">
        <v>86</v>
      </c>
      <c r="C257" t="s">
        <v>102</v>
      </c>
      <c r="D257" t="s">
        <v>109</v>
      </c>
      <c r="E257" t="s">
        <v>87</v>
      </c>
      <c r="F257" t="s">
        <v>58</v>
      </c>
      <c r="G257">
        <v>158</v>
      </c>
      <c r="H257">
        <v>19</v>
      </c>
      <c r="I257">
        <f>IF(VLOOKUP(Data!$A257,summermonths, 2, FALSE) = 1, VLOOKUP(Data!$H257,rateblocks, 2, FALSE), VLOOKUP(Data!H257, rateblocks,3, FALSE))</f>
        <v>1</v>
      </c>
      <c r="J257">
        <v>5.4247150421142578</v>
      </c>
      <c r="K257">
        <v>4.6555061340332031</v>
      </c>
      <c r="L257">
        <v>74.85443115234375</v>
      </c>
      <c r="M257">
        <v>-0.76920878887176514</v>
      </c>
      <c r="N257">
        <v>0.63497358560562134</v>
      </c>
      <c r="O257">
        <v>0.40319144725799561</v>
      </c>
      <c r="P257">
        <v>-1.8136473894119263</v>
      </c>
      <c r="Q257">
        <v>-1.5829601287841797</v>
      </c>
      <c r="R257">
        <v>-1.102189302444458</v>
      </c>
      <c r="S257">
        <v>-0.76920878887176514</v>
      </c>
      <c r="T257">
        <v>-0.43622830510139465</v>
      </c>
      <c r="U257">
        <v>4.4542603194713593E-2</v>
      </c>
      <c r="V257">
        <v>0.275229811668396</v>
      </c>
    </row>
    <row r="258" spans="1:22" x14ac:dyDescent="0.25">
      <c r="A258" t="s">
        <v>123</v>
      </c>
      <c r="B258" t="s">
        <v>86</v>
      </c>
      <c r="C258" t="s">
        <v>102</v>
      </c>
      <c r="D258" t="s">
        <v>112</v>
      </c>
      <c r="E258" t="s">
        <v>87</v>
      </c>
      <c r="F258" t="s">
        <v>58</v>
      </c>
      <c r="G258">
        <v>158</v>
      </c>
      <c r="H258">
        <v>22</v>
      </c>
      <c r="I258">
        <f>IF(VLOOKUP(Data!$A258,summermonths, 2, FALSE) = 1, VLOOKUP(Data!$H258,rateblocks, 2, FALSE), VLOOKUP(Data!H258, rateblocks,3, FALSE))</f>
        <v>2</v>
      </c>
      <c r="J258">
        <v>4.6543197631835938</v>
      </c>
      <c r="K258">
        <v>4.4462027549743652</v>
      </c>
      <c r="L258">
        <v>64.626579284667969</v>
      </c>
      <c r="M258">
        <v>-0.20811739563941956</v>
      </c>
      <c r="N258">
        <v>0.38062208890914917</v>
      </c>
      <c r="O258">
        <v>0.14487317204475403</v>
      </c>
      <c r="P258">
        <v>-0.83418500423431396</v>
      </c>
      <c r="Q258">
        <v>-0.69590425491333008</v>
      </c>
      <c r="R258">
        <v>-0.40771582722663879</v>
      </c>
      <c r="S258">
        <v>-0.20811739563941956</v>
      </c>
      <c r="T258">
        <v>-8.518977090716362E-3</v>
      </c>
      <c r="U258">
        <v>0.27966943383216858</v>
      </c>
      <c r="V258">
        <v>0.41795021295547485</v>
      </c>
    </row>
    <row r="259" spans="1:22" x14ac:dyDescent="0.25">
      <c r="A259" t="s">
        <v>122</v>
      </c>
      <c r="B259" t="s">
        <v>86</v>
      </c>
      <c r="C259" t="s">
        <v>102</v>
      </c>
      <c r="D259" t="s">
        <v>106</v>
      </c>
      <c r="E259" t="s">
        <v>87</v>
      </c>
      <c r="F259" t="s">
        <v>58</v>
      </c>
      <c r="G259">
        <v>158</v>
      </c>
      <c r="H259">
        <v>16</v>
      </c>
      <c r="I259">
        <f>IF(VLOOKUP(Data!$A259,summermonths, 2, FALSE) = 1, VLOOKUP(Data!$H259,rateblocks, 2, FALSE), VLOOKUP(Data!H259, rateblocks,3, FALSE))</f>
        <v>2</v>
      </c>
      <c r="J259">
        <v>3.0314438343048096</v>
      </c>
      <c r="K259">
        <v>3.3529114723205566</v>
      </c>
      <c r="L259">
        <v>56.601264953613281</v>
      </c>
      <c r="M259">
        <v>0.32146754860877991</v>
      </c>
      <c r="N259">
        <v>0.50324028730392456</v>
      </c>
      <c r="O259">
        <v>0.25325077772140503</v>
      </c>
      <c r="P259">
        <v>-0.50628906488418579</v>
      </c>
      <c r="Q259">
        <v>-0.32346081733703613</v>
      </c>
      <c r="R259">
        <v>5.7568084448575974E-2</v>
      </c>
      <c r="S259">
        <v>0.32146754860877991</v>
      </c>
      <c r="T259">
        <v>0.58536702394485474</v>
      </c>
      <c r="U259">
        <v>0.96639591455459595</v>
      </c>
      <c r="V259">
        <v>1.1492241621017456</v>
      </c>
    </row>
    <row r="260" spans="1:22" x14ac:dyDescent="0.25">
      <c r="A260" t="s">
        <v>123</v>
      </c>
      <c r="B260" t="s">
        <v>86</v>
      </c>
      <c r="C260" t="s">
        <v>101</v>
      </c>
      <c r="D260" t="s">
        <v>107</v>
      </c>
      <c r="E260" t="s">
        <v>87</v>
      </c>
      <c r="F260" t="s">
        <v>58</v>
      </c>
      <c r="G260">
        <v>158</v>
      </c>
      <c r="H260">
        <v>12</v>
      </c>
      <c r="I260">
        <f>IF(VLOOKUP(Data!$A260,summermonths, 2, FALSE) = 1, VLOOKUP(Data!$H260,rateblocks, 2, FALSE), VLOOKUP(Data!H260, rateblocks,3, FALSE))</f>
        <v>2</v>
      </c>
      <c r="J260">
        <v>3.67128586769104</v>
      </c>
      <c r="K260">
        <v>3.6246802806854248</v>
      </c>
      <c r="L260">
        <v>69.987007141113281</v>
      </c>
      <c r="M260">
        <v>-4.6605739742517471E-2</v>
      </c>
      <c r="N260">
        <v>0.28114065527915955</v>
      </c>
      <c r="O260">
        <v>7.9040065407752991E-2</v>
      </c>
      <c r="P260">
        <v>-0.5090409517288208</v>
      </c>
      <c r="Q260">
        <v>-0.40690198540687561</v>
      </c>
      <c r="R260">
        <v>-0.19403603672981262</v>
      </c>
      <c r="S260">
        <v>-4.6605739742517471E-2</v>
      </c>
      <c r="T260">
        <v>0.10082456469535828</v>
      </c>
      <c r="U260">
        <v>0.31369051337242126</v>
      </c>
      <c r="V260">
        <v>0.41582947969436646</v>
      </c>
    </row>
    <row r="261" spans="1:22" x14ac:dyDescent="0.25">
      <c r="A261" t="s">
        <v>98</v>
      </c>
      <c r="B261" t="s">
        <v>86</v>
      </c>
      <c r="C261" t="s">
        <v>102</v>
      </c>
      <c r="D261" t="s">
        <v>69</v>
      </c>
      <c r="E261" t="s">
        <v>87</v>
      </c>
      <c r="F261" t="s">
        <v>58</v>
      </c>
      <c r="G261">
        <v>158</v>
      </c>
      <c r="H261">
        <v>13</v>
      </c>
      <c r="I261">
        <f>IF(VLOOKUP(Data!$A261,summermonths, 2, FALSE) = 1, VLOOKUP(Data!$H261,rateblocks, 2, FALSE), VLOOKUP(Data!H261, rateblocks,3, FALSE))</f>
        <v>1</v>
      </c>
      <c r="J261">
        <v>5.4218058586120605</v>
      </c>
      <c r="K261">
        <v>5.5497150421142578</v>
      </c>
      <c r="L261">
        <v>90.386077880859375</v>
      </c>
      <c r="M261">
        <v>0.12790919840335846</v>
      </c>
      <c r="N261">
        <v>0.74237287044525146</v>
      </c>
      <c r="O261">
        <v>0.55111747980117798</v>
      </c>
      <c r="P261">
        <v>-1.0931855440139771</v>
      </c>
      <c r="Q261">
        <v>-0.82347989082336426</v>
      </c>
      <c r="R261">
        <v>-0.26139152050018311</v>
      </c>
      <c r="S261">
        <v>0.12790919840335846</v>
      </c>
      <c r="T261">
        <v>0.51720988750457764</v>
      </c>
      <c r="U261">
        <v>1.0792982578277588</v>
      </c>
      <c r="V261">
        <v>1.3490039110183716</v>
      </c>
    </row>
    <row r="262" spans="1:22" x14ac:dyDescent="0.25">
      <c r="A262" t="s">
        <v>99</v>
      </c>
      <c r="B262" t="s">
        <v>86</v>
      </c>
      <c r="C262" t="s">
        <v>101</v>
      </c>
      <c r="D262" t="s">
        <v>64</v>
      </c>
      <c r="E262" t="s">
        <v>87</v>
      </c>
      <c r="F262" t="s">
        <v>58</v>
      </c>
      <c r="G262">
        <v>158</v>
      </c>
      <c r="H262">
        <v>20</v>
      </c>
      <c r="I262">
        <f>IF(VLOOKUP(Data!$A262,summermonths, 2, FALSE) = 1, VLOOKUP(Data!$H262,rateblocks, 2, FALSE), VLOOKUP(Data!H262, rateblocks,3, FALSE))</f>
        <v>2</v>
      </c>
      <c r="J262">
        <v>5.6174411773681641</v>
      </c>
      <c r="K262">
        <v>5.9698886871337891</v>
      </c>
      <c r="L262">
        <v>74.96112060546875</v>
      </c>
      <c r="M262">
        <v>0.35244718194007874</v>
      </c>
      <c r="N262">
        <v>0.32103785872459412</v>
      </c>
      <c r="O262">
        <v>0.10306530445814133</v>
      </c>
      <c r="P262">
        <v>-0.17561310529708862</v>
      </c>
      <c r="Q262">
        <v>-5.8979388326406479E-2</v>
      </c>
      <c r="R262">
        <v>0.18409475684165955</v>
      </c>
      <c r="S262">
        <v>0.35244718194007874</v>
      </c>
      <c r="T262">
        <v>0.52079957723617554</v>
      </c>
      <c r="U262">
        <v>0.76387375593185425</v>
      </c>
      <c r="V262">
        <v>0.88050746917724609</v>
      </c>
    </row>
    <row r="263" spans="1:22" x14ac:dyDescent="0.25">
      <c r="A263" t="s">
        <v>96</v>
      </c>
      <c r="B263" t="s">
        <v>86</v>
      </c>
      <c r="C263" t="s">
        <v>101</v>
      </c>
      <c r="D263" t="s">
        <v>61</v>
      </c>
      <c r="E263" t="s">
        <v>87</v>
      </c>
      <c r="F263" t="s">
        <v>58</v>
      </c>
      <c r="G263">
        <v>158</v>
      </c>
      <c r="H263">
        <v>15</v>
      </c>
      <c r="I263">
        <f>IF(VLOOKUP(Data!$A263,summermonths, 2, FALSE) = 1, VLOOKUP(Data!$H263,rateblocks, 2, FALSE), VLOOKUP(Data!H263, rateblocks,3, FALSE))</f>
        <v>1</v>
      </c>
      <c r="J263">
        <v>3.8951773643493652</v>
      </c>
      <c r="K263">
        <v>4.2472786903381348</v>
      </c>
      <c r="L263">
        <v>74.0653076171875</v>
      </c>
      <c r="M263">
        <v>0.35210120677947998</v>
      </c>
      <c r="N263">
        <v>0.36782622337341309</v>
      </c>
      <c r="O263">
        <v>0.13529613614082336</v>
      </c>
      <c r="P263">
        <v>-0.25291907787322998</v>
      </c>
      <c r="Q263">
        <v>-0.11928706616163254</v>
      </c>
      <c r="R263">
        <v>0.15921294689178467</v>
      </c>
      <c r="S263">
        <v>0.35210120677947998</v>
      </c>
      <c r="T263">
        <v>0.54498946666717529</v>
      </c>
      <c r="U263">
        <v>0.8234894871711731</v>
      </c>
      <c r="V263">
        <v>0.95712149143218994</v>
      </c>
    </row>
    <row r="264" spans="1:22" x14ac:dyDescent="0.25">
      <c r="A264" t="s">
        <v>122</v>
      </c>
      <c r="B264" t="s">
        <v>86</v>
      </c>
      <c r="C264" t="s">
        <v>101</v>
      </c>
      <c r="D264" t="s">
        <v>111</v>
      </c>
      <c r="E264" t="s">
        <v>87</v>
      </c>
      <c r="F264" t="s">
        <v>58</v>
      </c>
      <c r="G264">
        <v>158</v>
      </c>
      <c r="H264">
        <v>21</v>
      </c>
      <c r="I264">
        <f>IF(VLOOKUP(Data!$A264,summermonths, 2, FALSE) = 1, VLOOKUP(Data!$H264,rateblocks, 2, FALSE), VLOOKUP(Data!H264, rateblocks,3, FALSE))</f>
        <v>2</v>
      </c>
      <c r="J264">
        <v>4.5310578346252441</v>
      </c>
      <c r="K264">
        <v>4.867398738861084</v>
      </c>
      <c r="L264">
        <v>56.946834564208984</v>
      </c>
      <c r="M264">
        <v>0.33634078502655029</v>
      </c>
      <c r="N264">
        <v>0.21182356774806976</v>
      </c>
      <c r="O264">
        <v>4.4869225472211838E-2</v>
      </c>
      <c r="P264">
        <v>-1.2077978812158108E-2</v>
      </c>
      <c r="Q264">
        <v>6.4877957105636597E-2</v>
      </c>
      <c r="R264">
        <v>0.22526039183139801</v>
      </c>
      <c r="S264">
        <v>0.33634078502655029</v>
      </c>
      <c r="T264">
        <v>0.44742116332054138</v>
      </c>
      <c r="U264">
        <v>0.6078035831451416</v>
      </c>
      <c r="V264">
        <v>0.68475955724716187</v>
      </c>
    </row>
    <row r="265" spans="1:22" x14ac:dyDescent="0.25">
      <c r="A265" t="s">
        <v>95</v>
      </c>
      <c r="B265" t="s">
        <v>86</v>
      </c>
      <c r="C265" t="s">
        <v>101</v>
      </c>
      <c r="D265" t="s">
        <v>60</v>
      </c>
      <c r="E265" t="s">
        <v>87</v>
      </c>
      <c r="F265" t="s">
        <v>58</v>
      </c>
      <c r="G265">
        <v>158</v>
      </c>
      <c r="H265">
        <v>5</v>
      </c>
      <c r="I265">
        <f>IF(VLOOKUP(Data!$A265,summermonths, 2, FALSE) = 1, VLOOKUP(Data!$H265,rateblocks, 2, FALSE), VLOOKUP(Data!H265, rateblocks,3, FALSE))</f>
        <v>3</v>
      </c>
      <c r="J265">
        <v>3.1234626770019531</v>
      </c>
      <c r="K265">
        <v>3.3057928085327148</v>
      </c>
      <c r="L265">
        <v>58.924365997314453</v>
      </c>
      <c r="M265">
        <v>0.18233008682727814</v>
      </c>
      <c r="N265">
        <v>0.25774469971656799</v>
      </c>
      <c r="O265">
        <v>6.6432327032089233E-2</v>
      </c>
      <c r="P265">
        <v>-0.24162222445011139</v>
      </c>
      <c r="Q265">
        <v>-0.14798302948474884</v>
      </c>
      <c r="R265">
        <v>4.7168634831905365E-2</v>
      </c>
      <c r="S265">
        <v>0.18233008682727814</v>
      </c>
      <c r="T265">
        <v>0.31749153137207031</v>
      </c>
      <c r="U265">
        <v>0.51264321804046631</v>
      </c>
      <c r="V265">
        <v>0.60628241300582886</v>
      </c>
    </row>
    <row r="266" spans="1:22" x14ac:dyDescent="0.25">
      <c r="A266" t="s">
        <v>96</v>
      </c>
      <c r="B266" t="s">
        <v>86</v>
      </c>
      <c r="C266" t="s">
        <v>101</v>
      </c>
      <c r="D266" t="s">
        <v>61</v>
      </c>
      <c r="E266" t="s">
        <v>87</v>
      </c>
      <c r="F266" t="s">
        <v>58</v>
      </c>
      <c r="G266">
        <v>158</v>
      </c>
      <c r="H266">
        <v>12</v>
      </c>
      <c r="I266">
        <f>IF(VLOOKUP(Data!$A266,summermonths, 2, FALSE) = 1, VLOOKUP(Data!$H266,rateblocks, 2, FALSE), VLOOKUP(Data!H266, rateblocks,3, FALSE))</f>
        <v>1</v>
      </c>
      <c r="J266">
        <v>3.8310539722442627</v>
      </c>
      <c r="K266">
        <v>4.2873778343200684</v>
      </c>
      <c r="L266">
        <v>74.129173278808594</v>
      </c>
      <c r="M266">
        <v>0.45632374286651611</v>
      </c>
      <c r="N266">
        <v>0.36584529280662537</v>
      </c>
      <c r="O266">
        <v>0.13384278118610382</v>
      </c>
      <c r="P266">
        <v>-0.14543820917606354</v>
      </c>
      <c r="Q266">
        <v>-1.2525864876806736E-2</v>
      </c>
      <c r="R266">
        <v>0.26447427272796631</v>
      </c>
      <c r="S266">
        <v>0.45632374286651611</v>
      </c>
      <c r="T266">
        <v>0.64817321300506592</v>
      </c>
      <c r="U266">
        <v>0.92517334222793579</v>
      </c>
      <c r="V266">
        <v>1.0580856800079346</v>
      </c>
    </row>
    <row r="267" spans="1:22" x14ac:dyDescent="0.25">
      <c r="A267" t="s">
        <v>95</v>
      </c>
      <c r="B267" t="s">
        <v>86</v>
      </c>
      <c r="C267" t="s">
        <v>102</v>
      </c>
      <c r="D267" t="s">
        <v>66</v>
      </c>
      <c r="E267" t="s">
        <v>87</v>
      </c>
      <c r="F267" t="s">
        <v>58</v>
      </c>
      <c r="G267">
        <v>158</v>
      </c>
      <c r="H267">
        <v>2</v>
      </c>
      <c r="I267">
        <f>IF(VLOOKUP(Data!$A267,summermonths, 2, FALSE) = 1, VLOOKUP(Data!$H267,rateblocks, 2, FALSE), VLOOKUP(Data!H267, rateblocks,3, FALSE))</f>
        <v>3</v>
      </c>
      <c r="J267">
        <v>3.4327206611633301</v>
      </c>
      <c r="K267">
        <v>3.3383228778839111</v>
      </c>
      <c r="L267">
        <v>63.240505218505859</v>
      </c>
      <c r="M267">
        <v>-9.4397790729999542E-2</v>
      </c>
      <c r="N267">
        <v>0.35852259397506714</v>
      </c>
      <c r="O267">
        <v>0.12853844463825226</v>
      </c>
      <c r="P267">
        <v>-0.68411499261856079</v>
      </c>
      <c r="Q267">
        <v>-0.55386298894882202</v>
      </c>
      <c r="R267">
        <v>-0.28240722417831421</v>
      </c>
      <c r="S267">
        <v>-9.4397790729999542E-2</v>
      </c>
      <c r="T267">
        <v>9.3611642718315125E-2</v>
      </c>
      <c r="U267">
        <v>0.36506739258766174</v>
      </c>
      <c r="V267">
        <v>0.49531939625740051</v>
      </c>
    </row>
    <row r="268" spans="1:22" x14ac:dyDescent="0.25">
      <c r="A268" t="s">
        <v>95</v>
      </c>
      <c r="B268" t="s">
        <v>86</v>
      </c>
      <c r="C268" t="s">
        <v>102</v>
      </c>
      <c r="D268" t="s">
        <v>66</v>
      </c>
      <c r="E268" t="s">
        <v>87</v>
      </c>
      <c r="F268" t="s">
        <v>58</v>
      </c>
      <c r="G268">
        <v>158</v>
      </c>
      <c r="H268">
        <v>22</v>
      </c>
      <c r="I268">
        <f>IF(VLOOKUP(Data!$A268,summermonths, 2, FALSE) = 1, VLOOKUP(Data!$H268,rateblocks, 2, FALSE), VLOOKUP(Data!H268, rateblocks,3, FALSE))</f>
        <v>2</v>
      </c>
      <c r="J268">
        <v>4.6660208702087402</v>
      </c>
      <c r="K268">
        <v>5.0810441970825195</v>
      </c>
      <c r="L268">
        <v>66.841773986816406</v>
      </c>
      <c r="M268">
        <v>0.41502338647842407</v>
      </c>
      <c r="N268">
        <v>0.48571377992630005</v>
      </c>
      <c r="O268">
        <v>0.23591788113117218</v>
      </c>
      <c r="P268">
        <v>-0.38390469551086426</v>
      </c>
      <c r="Q268">
        <v>-0.20744386315345764</v>
      </c>
      <c r="R268">
        <v>0.16031482815742493</v>
      </c>
      <c r="S268">
        <v>0.41502338647842407</v>
      </c>
      <c r="T268">
        <v>0.66973191499710083</v>
      </c>
      <c r="U268">
        <v>1.0374906063079834</v>
      </c>
      <c r="V268">
        <v>1.2139514684677124</v>
      </c>
    </row>
    <row r="269" spans="1:22" x14ac:dyDescent="0.25">
      <c r="A269" t="s">
        <v>122</v>
      </c>
      <c r="B269" t="s">
        <v>86</v>
      </c>
      <c r="C269" t="s">
        <v>101</v>
      </c>
      <c r="D269" t="s">
        <v>111</v>
      </c>
      <c r="E269" t="s">
        <v>87</v>
      </c>
      <c r="F269" t="s">
        <v>58</v>
      </c>
      <c r="G269">
        <v>158</v>
      </c>
      <c r="H269">
        <v>22</v>
      </c>
      <c r="I269">
        <f>IF(VLOOKUP(Data!$A269,summermonths, 2, FALSE) = 1, VLOOKUP(Data!$H269,rateblocks, 2, FALSE), VLOOKUP(Data!H269, rateblocks,3, FALSE))</f>
        <v>2</v>
      </c>
      <c r="J269">
        <v>4.1784343719482422</v>
      </c>
      <c r="K269">
        <v>4.4108643531799316</v>
      </c>
      <c r="L269">
        <v>55.778163909912109</v>
      </c>
      <c r="M269">
        <v>0.23242992162704468</v>
      </c>
      <c r="N269">
        <v>0.17689672112464905</v>
      </c>
      <c r="O269">
        <v>3.1292449682950974E-2</v>
      </c>
      <c r="P269">
        <v>-5.8539289981126785E-2</v>
      </c>
      <c r="Q269">
        <v>5.7276515290141106E-3</v>
      </c>
      <c r="R269">
        <v>0.13966518640518188</v>
      </c>
      <c r="S269">
        <v>0.23242992162704468</v>
      </c>
      <c r="T269">
        <v>0.32519465684890747</v>
      </c>
      <c r="U269">
        <v>0.45913219451904297</v>
      </c>
      <c r="V269">
        <v>0.52339911460876465</v>
      </c>
    </row>
    <row r="270" spans="1:22" x14ac:dyDescent="0.25">
      <c r="A270" t="s">
        <v>122</v>
      </c>
      <c r="B270" t="s">
        <v>86</v>
      </c>
      <c r="C270" t="s">
        <v>102</v>
      </c>
      <c r="D270" t="s">
        <v>106</v>
      </c>
      <c r="E270" t="s">
        <v>87</v>
      </c>
      <c r="F270" t="s">
        <v>58</v>
      </c>
      <c r="G270">
        <v>158</v>
      </c>
      <c r="H270">
        <v>17</v>
      </c>
      <c r="I270">
        <f>IF(VLOOKUP(Data!$A270,summermonths, 2, FALSE) = 1, VLOOKUP(Data!$H270,rateblocks, 2, FALSE), VLOOKUP(Data!H270, rateblocks,3, FALSE))</f>
        <v>2</v>
      </c>
      <c r="J270">
        <v>3.2942888736724854</v>
      </c>
      <c r="K270">
        <v>3.5810441970825195</v>
      </c>
      <c r="L270">
        <v>54.018985748291016</v>
      </c>
      <c r="M270">
        <v>0.28675541281700134</v>
      </c>
      <c r="N270">
        <v>0.47295492887496948</v>
      </c>
      <c r="O270">
        <v>0.22368636727333069</v>
      </c>
      <c r="P270">
        <v>-0.4911862313747406</v>
      </c>
      <c r="Q270">
        <v>-0.31936070322990417</v>
      </c>
      <c r="R270">
        <v>3.8737606257200241E-2</v>
      </c>
      <c r="S270">
        <v>0.28675541281700134</v>
      </c>
      <c r="T270">
        <v>0.53477323055267334</v>
      </c>
      <c r="U270">
        <v>0.89287155866622925</v>
      </c>
      <c r="V270">
        <v>1.0646970272064209</v>
      </c>
    </row>
    <row r="271" spans="1:22" x14ac:dyDescent="0.25">
      <c r="A271" t="s">
        <v>125</v>
      </c>
      <c r="B271" t="s">
        <v>86</v>
      </c>
      <c r="C271" t="s">
        <v>101</v>
      </c>
      <c r="D271" t="s">
        <v>110</v>
      </c>
      <c r="E271" t="s">
        <v>87</v>
      </c>
      <c r="F271" t="s">
        <v>58</v>
      </c>
      <c r="G271">
        <v>158</v>
      </c>
      <c r="H271">
        <v>13</v>
      </c>
      <c r="I271">
        <f>IF(VLOOKUP(Data!$A271,summermonths, 2, FALSE) = 1, VLOOKUP(Data!$H271,rateblocks, 2, FALSE), VLOOKUP(Data!H271, rateblocks,3, FALSE))</f>
        <v>2</v>
      </c>
      <c r="J271">
        <v>3.7594342231750488</v>
      </c>
      <c r="K271">
        <v>3.7494304180145264</v>
      </c>
      <c r="L271">
        <v>71.634635925292969</v>
      </c>
      <c r="M271">
        <v>-1.0003784671425819E-2</v>
      </c>
      <c r="N271">
        <v>0.27970829606056213</v>
      </c>
      <c r="O271">
        <v>7.823672890663147E-2</v>
      </c>
      <c r="P271">
        <v>-0.47008299827575684</v>
      </c>
      <c r="Q271">
        <v>-0.36846438050270081</v>
      </c>
      <c r="R271">
        <v>-0.15668295323848724</v>
      </c>
      <c r="S271">
        <v>-1.0003784671425819E-2</v>
      </c>
      <c r="T271">
        <v>0.1366753876209259</v>
      </c>
      <c r="U271">
        <v>0.34845682978630066</v>
      </c>
      <c r="V271">
        <v>0.4500754177570343</v>
      </c>
    </row>
    <row r="272" spans="1:22" x14ac:dyDescent="0.25">
      <c r="A272" t="s">
        <v>100</v>
      </c>
      <c r="B272" t="s">
        <v>86</v>
      </c>
      <c r="C272" t="s">
        <v>102</v>
      </c>
      <c r="D272" t="s">
        <v>71</v>
      </c>
      <c r="E272" t="s">
        <v>87</v>
      </c>
      <c r="F272" t="s">
        <v>58</v>
      </c>
      <c r="G272">
        <v>158</v>
      </c>
      <c r="H272">
        <v>9</v>
      </c>
      <c r="I272">
        <f>IF(VLOOKUP(Data!$A272,summermonths, 2, FALSE) = 1, VLOOKUP(Data!$H272,rateblocks, 2, FALSE), VLOOKUP(Data!H272, rateblocks,3, FALSE))</f>
        <v>2</v>
      </c>
      <c r="J272">
        <v>3.2100417613983154</v>
      </c>
      <c r="K272">
        <v>3.908987283706665</v>
      </c>
      <c r="L272">
        <v>80.386077880859375</v>
      </c>
      <c r="M272">
        <v>0.69894570112228394</v>
      </c>
      <c r="N272">
        <v>0.68842637538909912</v>
      </c>
      <c r="O272">
        <v>0.47393086552619934</v>
      </c>
      <c r="P272">
        <v>-0.43341490626335144</v>
      </c>
      <c r="Q272">
        <v>-0.1833081990480423</v>
      </c>
      <c r="R272">
        <v>0.33793455362319946</v>
      </c>
      <c r="S272">
        <v>0.69894570112228394</v>
      </c>
      <c r="T272">
        <v>1.0599567890167236</v>
      </c>
      <c r="U272">
        <v>1.5811996459960937</v>
      </c>
      <c r="V272">
        <v>1.8313063383102417</v>
      </c>
    </row>
    <row r="273" spans="1:22" x14ac:dyDescent="0.25">
      <c r="A273" t="s">
        <v>96</v>
      </c>
      <c r="B273" t="s">
        <v>86</v>
      </c>
      <c r="C273" t="s">
        <v>102</v>
      </c>
      <c r="D273" t="s">
        <v>67</v>
      </c>
      <c r="E273" t="s">
        <v>87</v>
      </c>
      <c r="F273" t="s">
        <v>58</v>
      </c>
      <c r="G273">
        <v>158</v>
      </c>
      <c r="H273">
        <v>6</v>
      </c>
      <c r="I273">
        <f>IF(VLOOKUP(Data!$A273,summermonths, 2, FALSE) = 1, VLOOKUP(Data!$H273,rateblocks, 2, FALSE), VLOOKUP(Data!H273, rateblocks,3, FALSE))</f>
        <v>3</v>
      </c>
      <c r="J273">
        <v>3.1015365123748779</v>
      </c>
      <c r="K273">
        <v>3.5786392688751221</v>
      </c>
      <c r="L273">
        <v>65.753166198730469</v>
      </c>
      <c r="M273">
        <v>0.4771028459072113</v>
      </c>
      <c r="N273">
        <v>0.54505348205566406</v>
      </c>
      <c r="O273">
        <v>0.2970832884311676</v>
      </c>
      <c r="P273">
        <v>-0.41943034529685974</v>
      </c>
      <c r="Q273">
        <v>-0.22141130268573761</v>
      </c>
      <c r="R273">
        <v>0.19127652049064636</v>
      </c>
      <c r="S273">
        <v>0.4771028459072113</v>
      </c>
      <c r="T273">
        <v>0.76292920112609863</v>
      </c>
      <c r="U273">
        <v>1.175616979598999</v>
      </c>
      <c r="V273">
        <v>1.37363600730896</v>
      </c>
    </row>
    <row r="274" spans="1:22" x14ac:dyDescent="0.25">
      <c r="A274" t="s">
        <v>98</v>
      </c>
      <c r="B274" t="s">
        <v>86</v>
      </c>
      <c r="C274" t="s">
        <v>102</v>
      </c>
      <c r="D274" t="s">
        <v>69</v>
      </c>
      <c r="E274" t="s">
        <v>87</v>
      </c>
      <c r="F274" t="s">
        <v>58</v>
      </c>
      <c r="G274">
        <v>158</v>
      </c>
      <c r="H274">
        <v>17</v>
      </c>
      <c r="I274">
        <f>IF(VLOOKUP(Data!$A274,summermonths, 2, FALSE) = 1, VLOOKUP(Data!$H274,rateblocks, 2, FALSE), VLOOKUP(Data!H274, rateblocks,3, FALSE))</f>
        <v>1</v>
      </c>
      <c r="J274">
        <v>5.3083844184875488</v>
      </c>
      <c r="K274">
        <v>4.8980064392089844</v>
      </c>
      <c r="L274">
        <v>89.582275390625</v>
      </c>
      <c r="M274">
        <v>-0.41037791967391968</v>
      </c>
      <c r="N274">
        <v>0.69396936893463135</v>
      </c>
      <c r="O274">
        <v>0.48159348964691162</v>
      </c>
      <c r="P274">
        <v>-1.5518559217453003</v>
      </c>
      <c r="Q274">
        <v>-1.299735426902771</v>
      </c>
      <c r="R274">
        <v>-0.77429580688476563</v>
      </c>
      <c r="S274">
        <v>-0.41037791967391968</v>
      </c>
      <c r="T274">
        <v>-4.6460025012493134E-2</v>
      </c>
      <c r="U274">
        <v>0.47897961735725403</v>
      </c>
      <c r="V274">
        <v>0.73110014200210571</v>
      </c>
    </row>
    <row r="275" spans="1:22" x14ac:dyDescent="0.25">
      <c r="A275" t="s">
        <v>96</v>
      </c>
      <c r="B275" t="s">
        <v>86</v>
      </c>
      <c r="C275" t="s">
        <v>101</v>
      </c>
      <c r="D275" t="s">
        <v>61</v>
      </c>
      <c r="E275" t="s">
        <v>87</v>
      </c>
      <c r="F275" t="s">
        <v>58</v>
      </c>
      <c r="G275">
        <v>158</v>
      </c>
      <c r="H275">
        <v>19</v>
      </c>
      <c r="I275">
        <f>IF(VLOOKUP(Data!$A275,summermonths, 2, FALSE) = 1, VLOOKUP(Data!$H275,rateblocks, 2, FALSE), VLOOKUP(Data!H275, rateblocks,3, FALSE))</f>
        <v>2</v>
      </c>
      <c r="J275">
        <v>4.1656851768493652</v>
      </c>
      <c r="K275">
        <v>4.3662471771240234</v>
      </c>
      <c r="L275">
        <v>70.070770263671875</v>
      </c>
      <c r="M275">
        <v>0.20056195557117462</v>
      </c>
      <c r="N275">
        <v>0.34400936961174011</v>
      </c>
      <c r="O275">
        <v>0.11834244430065155</v>
      </c>
      <c r="P275">
        <v>-0.36528310179710388</v>
      </c>
      <c r="Q275">
        <v>-0.24030378460884094</v>
      </c>
      <c r="R275">
        <v>2.0163265988230705E-2</v>
      </c>
      <c r="S275">
        <v>0.20056195557117462</v>
      </c>
      <c r="T275">
        <v>0.38096064329147339</v>
      </c>
      <c r="U275">
        <v>0.64142769575119019</v>
      </c>
      <c r="V275">
        <v>0.76640701293945313</v>
      </c>
    </row>
    <row r="276" spans="1:22" x14ac:dyDescent="0.25">
      <c r="A276" t="s">
        <v>123</v>
      </c>
      <c r="B276" t="s">
        <v>86</v>
      </c>
      <c r="C276" t="s">
        <v>102</v>
      </c>
      <c r="D276" t="s">
        <v>112</v>
      </c>
      <c r="E276" t="s">
        <v>87</v>
      </c>
      <c r="F276" t="s">
        <v>58</v>
      </c>
      <c r="G276">
        <v>158</v>
      </c>
      <c r="H276">
        <v>13</v>
      </c>
      <c r="I276">
        <f>IF(VLOOKUP(Data!$A276,summermonths, 2, FALSE) = 1, VLOOKUP(Data!$H276,rateblocks, 2, FALSE), VLOOKUP(Data!H276, rateblocks,3, FALSE))</f>
        <v>2</v>
      </c>
      <c r="J276">
        <v>4.2519135475158691</v>
      </c>
      <c r="K276">
        <v>3.8220570087432861</v>
      </c>
      <c r="L276">
        <v>83.898735046386719</v>
      </c>
      <c r="M276">
        <v>-0.42985668778419495</v>
      </c>
      <c r="N276">
        <v>0.51568269729614258</v>
      </c>
      <c r="O276">
        <v>0.26592865586280823</v>
      </c>
      <c r="P276">
        <v>-1.2780792713165283</v>
      </c>
      <c r="Q276">
        <v>-1.0907306671142578</v>
      </c>
      <c r="R276">
        <v>-0.70028096437454224</v>
      </c>
      <c r="S276">
        <v>-0.42985668778419495</v>
      </c>
      <c r="T276">
        <v>-0.15943241119384766</v>
      </c>
      <c r="U276">
        <v>0.23101727664470673</v>
      </c>
      <c r="V276">
        <v>0.41836586594581604</v>
      </c>
    </row>
    <row r="277" spans="1:22" x14ac:dyDescent="0.25">
      <c r="A277" t="s">
        <v>123</v>
      </c>
      <c r="B277" t="s">
        <v>86</v>
      </c>
      <c r="C277" t="s">
        <v>101</v>
      </c>
      <c r="D277" t="s">
        <v>107</v>
      </c>
      <c r="E277" t="s">
        <v>87</v>
      </c>
      <c r="F277" t="s">
        <v>58</v>
      </c>
      <c r="G277">
        <v>158</v>
      </c>
      <c r="H277">
        <v>21</v>
      </c>
      <c r="I277">
        <f>IF(VLOOKUP(Data!$A277,summermonths, 2, FALSE) = 1, VLOOKUP(Data!$H277,rateblocks, 2, FALSE), VLOOKUP(Data!H277, rateblocks,3, FALSE))</f>
        <v>2</v>
      </c>
      <c r="J277">
        <v>4.722468376159668</v>
      </c>
      <c r="K277">
        <v>4.8950948715209961</v>
      </c>
      <c r="L277">
        <v>58.557960510253906</v>
      </c>
      <c r="M277">
        <v>0.17262656986713409</v>
      </c>
      <c r="N277">
        <v>0.24299195408821106</v>
      </c>
      <c r="O277">
        <v>5.9045091271400452E-2</v>
      </c>
      <c r="P277">
        <v>-0.22705963253974915</v>
      </c>
      <c r="Q277">
        <v>-0.1387801468372345</v>
      </c>
      <c r="R277">
        <v>4.5201465487480164E-2</v>
      </c>
      <c r="S277">
        <v>0.17262656986713409</v>
      </c>
      <c r="T277">
        <v>0.30005168914794922</v>
      </c>
      <c r="U277">
        <v>0.48403328657150269</v>
      </c>
      <c r="V277">
        <v>0.57231277227401733</v>
      </c>
    </row>
    <row r="278" spans="1:22" x14ac:dyDescent="0.25">
      <c r="A278" t="s">
        <v>122</v>
      </c>
      <c r="B278" t="s">
        <v>86</v>
      </c>
      <c r="C278" t="s">
        <v>102</v>
      </c>
      <c r="D278" t="s">
        <v>106</v>
      </c>
      <c r="E278" t="s">
        <v>87</v>
      </c>
      <c r="F278" t="s">
        <v>58</v>
      </c>
      <c r="G278">
        <v>158</v>
      </c>
      <c r="H278">
        <v>4</v>
      </c>
      <c r="I278">
        <f>IF(VLOOKUP(Data!$A278,summermonths, 2, FALSE) = 1, VLOOKUP(Data!$H278,rateblocks, 2, FALSE), VLOOKUP(Data!H278, rateblocks,3, FALSE))</f>
        <v>3</v>
      </c>
      <c r="J278">
        <v>2.8247208595275879</v>
      </c>
      <c r="K278">
        <v>3.2908544540405273</v>
      </c>
      <c r="L278">
        <v>38.246833801269531</v>
      </c>
      <c r="M278">
        <v>0.46613356471061707</v>
      </c>
      <c r="N278">
        <v>0.47444620728492737</v>
      </c>
      <c r="O278">
        <v>0.22509920597076416</v>
      </c>
      <c r="P278">
        <v>-0.31426098942756653</v>
      </c>
      <c r="Q278">
        <v>-0.14189371466636658</v>
      </c>
      <c r="R278">
        <v>0.21733373403549194</v>
      </c>
      <c r="S278">
        <v>0.46613356471061707</v>
      </c>
      <c r="T278">
        <v>0.71493339538574219</v>
      </c>
      <c r="U278">
        <v>1.0741608142852783</v>
      </c>
      <c r="V278">
        <v>1.246528148651123</v>
      </c>
    </row>
    <row r="279" spans="1:22" x14ac:dyDescent="0.25">
      <c r="A279" t="s">
        <v>96</v>
      </c>
      <c r="B279" t="s">
        <v>86</v>
      </c>
      <c r="C279" t="s">
        <v>102</v>
      </c>
      <c r="D279" t="s">
        <v>67</v>
      </c>
      <c r="E279" t="s">
        <v>87</v>
      </c>
      <c r="F279" t="s">
        <v>58</v>
      </c>
      <c r="G279">
        <v>158</v>
      </c>
      <c r="H279">
        <v>7</v>
      </c>
      <c r="I279">
        <f>IF(VLOOKUP(Data!$A279,summermonths, 2, FALSE) = 1, VLOOKUP(Data!$H279,rateblocks, 2, FALSE), VLOOKUP(Data!H279, rateblocks,3, FALSE))</f>
        <v>2</v>
      </c>
      <c r="J279">
        <v>2.9875128269195557</v>
      </c>
      <c r="K279">
        <v>3.4542720317840576</v>
      </c>
      <c r="L279">
        <v>67.06329345703125</v>
      </c>
      <c r="M279">
        <v>0.4667593240737915</v>
      </c>
      <c r="N279">
        <v>0.58904200792312622</v>
      </c>
      <c r="O279">
        <v>0.34697049856185913</v>
      </c>
      <c r="P279">
        <v>-0.50212854146957397</v>
      </c>
      <c r="Q279">
        <v>-0.28812837600708008</v>
      </c>
      <c r="R279">
        <v>0.15786539018154144</v>
      </c>
      <c r="S279">
        <v>0.4667593240737915</v>
      </c>
      <c r="T279">
        <v>0.77565324306488037</v>
      </c>
      <c r="U279">
        <v>1.2216470241546631</v>
      </c>
      <c r="V279">
        <v>1.4356472492218018</v>
      </c>
    </row>
    <row r="280" spans="1:22" x14ac:dyDescent="0.25">
      <c r="A280" t="s">
        <v>100</v>
      </c>
      <c r="B280" t="s">
        <v>86</v>
      </c>
      <c r="C280" t="s">
        <v>101</v>
      </c>
      <c r="D280" t="s">
        <v>65</v>
      </c>
      <c r="E280" t="s">
        <v>87</v>
      </c>
      <c r="F280" t="s">
        <v>58</v>
      </c>
      <c r="G280">
        <v>158</v>
      </c>
      <c r="H280">
        <v>13</v>
      </c>
      <c r="I280">
        <f>IF(VLOOKUP(Data!$A280,summermonths, 2, FALSE) = 1, VLOOKUP(Data!$H280,rateblocks, 2, FALSE), VLOOKUP(Data!H280, rateblocks,3, FALSE))</f>
        <v>1</v>
      </c>
      <c r="J280">
        <v>4.5032062530517578</v>
      </c>
      <c r="K280">
        <v>4.7809944152832031</v>
      </c>
      <c r="L280">
        <v>80.811851501464844</v>
      </c>
      <c r="M280">
        <v>0.27778810262680054</v>
      </c>
      <c r="N280">
        <v>0.35020878911018372</v>
      </c>
      <c r="O280">
        <v>0.12264619767665863</v>
      </c>
      <c r="P280">
        <v>-0.2982541024684906</v>
      </c>
      <c r="Q280">
        <v>-0.17102251946926117</v>
      </c>
      <c r="R280">
        <v>9.4138436019420624E-2</v>
      </c>
      <c r="S280">
        <v>0.27778810262680054</v>
      </c>
      <c r="T280">
        <v>0.46143776178359985</v>
      </c>
      <c r="U280">
        <v>0.72659873962402344</v>
      </c>
      <c r="V280">
        <v>0.85383027791976929</v>
      </c>
    </row>
    <row r="281" spans="1:22" x14ac:dyDescent="0.25">
      <c r="A281" t="s">
        <v>96</v>
      </c>
      <c r="B281" t="s">
        <v>86</v>
      </c>
      <c r="C281" t="s">
        <v>101</v>
      </c>
      <c r="D281" t="s">
        <v>61</v>
      </c>
      <c r="E281" t="s">
        <v>87</v>
      </c>
      <c r="F281" t="s">
        <v>58</v>
      </c>
      <c r="G281">
        <v>158</v>
      </c>
      <c r="H281">
        <v>17</v>
      </c>
      <c r="I281">
        <f>IF(VLOOKUP(Data!$A281,summermonths, 2, FALSE) = 1, VLOOKUP(Data!$H281,rateblocks, 2, FALSE), VLOOKUP(Data!H281, rateblocks,3, FALSE))</f>
        <v>1</v>
      </c>
      <c r="J281">
        <v>3.7705338001251221</v>
      </c>
      <c r="K281">
        <v>4.0322036743164062</v>
      </c>
      <c r="L281">
        <v>72.810989379882813</v>
      </c>
      <c r="M281">
        <v>0.26166978478431702</v>
      </c>
      <c r="N281">
        <v>0.34352576732635498</v>
      </c>
      <c r="O281">
        <v>0.11800995469093323</v>
      </c>
      <c r="P281">
        <v>-0.30337983369827271</v>
      </c>
      <c r="Q281">
        <v>-0.17857620120048523</v>
      </c>
      <c r="R281">
        <v>8.1524699926376343E-2</v>
      </c>
      <c r="S281">
        <v>0.26166978478431702</v>
      </c>
      <c r="T281">
        <v>0.44181486964225769</v>
      </c>
      <c r="U281">
        <v>0.70191574096679688</v>
      </c>
      <c r="V281">
        <v>0.82671940326690674</v>
      </c>
    </row>
    <row r="282" spans="1:22" x14ac:dyDescent="0.25">
      <c r="A282" t="s">
        <v>123</v>
      </c>
      <c r="B282" t="s">
        <v>86</v>
      </c>
      <c r="C282" t="s">
        <v>101</v>
      </c>
      <c r="D282" t="s">
        <v>107</v>
      </c>
      <c r="E282" t="s">
        <v>87</v>
      </c>
      <c r="F282" t="s">
        <v>58</v>
      </c>
      <c r="G282">
        <v>158</v>
      </c>
      <c r="H282">
        <v>14</v>
      </c>
      <c r="I282">
        <f>IF(VLOOKUP(Data!$A282,summermonths, 2, FALSE) = 1, VLOOKUP(Data!$H282,rateblocks, 2, FALSE), VLOOKUP(Data!H282, rateblocks,3, FALSE))</f>
        <v>2</v>
      </c>
      <c r="J282">
        <v>3.6046032905578613</v>
      </c>
      <c r="K282">
        <v>3.6671586036682129</v>
      </c>
      <c r="L282">
        <v>70.321449279785156</v>
      </c>
      <c r="M282">
        <v>6.2555320560932159E-2</v>
      </c>
      <c r="N282">
        <v>0.30587711930274963</v>
      </c>
      <c r="O282">
        <v>9.356081485748291E-2</v>
      </c>
      <c r="P282">
        <v>-0.44056776165962219</v>
      </c>
      <c r="Q282">
        <v>-0.32944199442863464</v>
      </c>
      <c r="R282">
        <v>-9.7846798598766327E-2</v>
      </c>
      <c r="S282">
        <v>6.2555320560932159E-2</v>
      </c>
      <c r="T282">
        <v>0.22295743227005005</v>
      </c>
      <c r="U282">
        <v>0.45455262064933777</v>
      </c>
      <c r="V282">
        <v>0.56567841768264771</v>
      </c>
    </row>
    <row r="283" spans="1:22" x14ac:dyDescent="0.25">
      <c r="A283" t="s">
        <v>125</v>
      </c>
      <c r="B283" t="s">
        <v>86</v>
      </c>
      <c r="C283" t="s">
        <v>101</v>
      </c>
      <c r="D283" t="s">
        <v>110</v>
      </c>
      <c r="E283" t="s">
        <v>87</v>
      </c>
      <c r="F283" t="s">
        <v>58</v>
      </c>
      <c r="G283">
        <v>158</v>
      </c>
      <c r="H283">
        <v>3</v>
      </c>
      <c r="I283">
        <f>IF(VLOOKUP(Data!$A283,summermonths, 2, FALSE) = 1, VLOOKUP(Data!$H283,rateblocks, 2, FALSE), VLOOKUP(Data!H283, rateblocks,3, FALSE))</f>
        <v>3</v>
      </c>
      <c r="J283">
        <v>3.4937968254089355</v>
      </c>
      <c r="K283">
        <v>3.3235385417938232</v>
      </c>
      <c r="L283">
        <v>57.722671508789062</v>
      </c>
      <c r="M283">
        <v>-0.17025825381278992</v>
      </c>
      <c r="N283">
        <v>0.17739132046699524</v>
      </c>
      <c r="O283">
        <v>3.1467679888010025E-2</v>
      </c>
      <c r="P283">
        <v>-0.46204102039337158</v>
      </c>
      <c r="Q283">
        <v>-0.3975943922996521</v>
      </c>
      <c r="R283">
        <v>-0.26328235864639282</v>
      </c>
      <c r="S283">
        <v>-0.17025825381278992</v>
      </c>
      <c r="T283">
        <v>-7.7234156429767609E-2</v>
      </c>
      <c r="U283">
        <v>5.7077869772911072E-2</v>
      </c>
      <c r="V283">
        <v>0.12152450531721115</v>
      </c>
    </row>
    <row r="284" spans="1:22" x14ac:dyDescent="0.25">
      <c r="A284" t="s">
        <v>122</v>
      </c>
      <c r="B284" t="s">
        <v>86</v>
      </c>
      <c r="C284" t="s">
        <v>101</v>
      </c>
      <c r="D284" t="s">
        <v>111</v>
      </c>
      <c r="E284" t="s">
        <v>87</v>
      </c>
      <c r="F284" t="s">
        <v>58</v>
      </c>
      <c r="G284">
        <v>158</v>
      </c>
      <c r="H284">
        <v>2</v>
      </c>
      <c r="I284">
        <f>IF(VLOOKUP(Data!$A284,summermonths, 2, FALSE) = 1, VLOOKUP(Data!$H284,rateblocks, 2, FALSE), VLOOKUP(Data!H284, rateblocks,3, FALSE))</f>
        <v>3</v>
      </c>
      <c r="J284">
        <v>3.1026451587677002</v>
      </c>
      <c r="K284">
        <v>3.3672668933868408</v>
      </c>
      <c r="L284">
        <v>53.852214813232422</v>
      </c>
      <c r="M284">
        <v>0.26462173461914063</v>
      </c>
      <c r="N284">
        <v>0.18768487870693207</v>
      </c>
      <c r="O284">
        <v>3.5225614905357361E-2</v>
      </c>
      <c r="P284">
        <v>-4.4092420488595963E-2</v>
      </c>
      <c r="Q284">
        <v>2.4093884974718094E-2</v>
      </c>
      <c r="R284">
        <v>0.16619968414306641</v>
      </c>
      <c r="S284">
        <v>0.26462173461914063</v>
      </c>
      <c r="T284">
        <v>0.36304378509521484</v>
      </c>
      <c r="U284">
        <v>0.50514960289001465</v>
      </c>
      <c r="V284">
        <v>0.57333588600158691</v>
      </c>
    </row>
    <row r="285" spans="1:22" x14ac:dyDescent="0.25">
      <c r="A285" t="s">
        <v>98</v>
      </c>
      <c r="B285" t="s">
        <v>86</v>
      </c>
      <c r="C285" t="s">
        <v>102</v>
      </c>
      <c r="D285" t="s">
        <v>69</v>
      </c>
      <c r="E285" t="s">
        <v>87</v>
      </c>
      <c r="F285" t="s">
        <v>58</v>
      </c>
      <c r="G285">
        <v>158</v>
      </c>
      <c r="H285">
        <v>16</v>
      </c>
      <c r="I285">
        <f>IF(VLOOKUP(Data!$A285,summermonths, 2, FALSE) = 1, VLOOKUP(Data!$H285,rateblocks, 2, FALSE), VLOOKUP(Data!H285, rateblocks,3, FALSE))</f>
        <v>1</v>
      </c>
      <c r="J285">
        <v>5.2498116493225098</v>
      </c>
      <c r="K285">
        <v>5.0535759925842285</v>
      </c>
      <c r="L285">
        <v>91.588607788085937</v>
      </c>
      <c r="M285">
        <v>-0.19623571634292603</v>
      </c>
      <c r="N285">
        <v>0.70562851428985596</v>
      </c>
      <c r="O285">
        <v>0.49791160225868225</v>
      </c>
      <c r="P285">
        <v>-1.356891393661499</v>
      </c>
      <c r="Q285">
        <v>-1.1005350351333618</v>
      </c>
      <c r="R285">
        <v>-0.56626766920089722</v>
      </c>
      <c r="S285">
        <v>-0.19623571634292603</v>
      </c>
      <c r="T285">
        <v>0.17379623651504517</v>
      </c>
      <c r="U285">
        <v>0.70806360244750977</v>
      </c>
      <c r="V285">
        <v>0.9644199013710022</v>
      </c>
    </row>
    <row r="286" spans="1:22" x14ac:dyDescent="0.25">
      <c r="A286" t="s">
        <v>124</v>
      </c>
      <c r="B286" t="s">
        <v>86</v>
      </c>
      <c r="C286" t="s">
        <v>102</v>
      </c>
      <c r="D286" t="s">
        <v>105</v>
      </c>
      <c r="E286" t="s">
        <v>87</v>
      </c>
      <c r="F286" t="s">
        <v>58</v>
      </c>
      <c r="G286">
        <v>158</v>
      </c>
      <c r="H286">
        <v>17</v>
      </c>
      <c r="I286">
        <f>IF(VLOOKUP(Data!$A286,summermonths, 2, FALSE) = 1, VLOOKUP(Data!$H286,rateblocks, 2, FALSE), VLOOKUP(Data!H286, rateblocks,3, FALSE))</f>
        <v>2</v>
      </c>
      <c r="J286">
        <v>4.0079469680786133</v>
      </c>
      <c r="K286">
        <v>4.0856647491455078</v>
      </c>
      <c r="L286">
        <v>80.765823364257812</v>
      </c>
      <c r="M286">
        <v>7.7717646956443787E-2</v>
      </c>
      <c r="N286">
        <v>0.51986938714981079</v>
      </c>
      <c r="O286">
        <v>0.27026417851448059</v>
      </c>
      <c r="P286">
        <v>-0.77739137411117554</v>
      </c>
      <c r="Q286">
        <v>-0.58852177858352661</v>
      </c>
      <c r="R286">
        <v>-0.19490212202072144</v>
      </c>
      <c r="S286">
        <v>7.7717646956443787E-2</v>
      </c>
      <c r="T286">
        <v>0.35033741593360901</v>
      </c>
      <c r="U286">
        <v>0.74395710229873657</v>
      </c>
      <c r="V286">
        <v>0.9328266978263855</v>
      </c>
    </row>
    <row r="287" spans="1:22" x14ac:dyDescent="0.25">
      <c r="A287" t="s">
        <v>96</v>
      </c>
      <c r="B287" t="s">
        <v>86</v>
      </c>
      <c r="C287" t="s">
        <v>102</v>
      </c>
      <c r="D287" t="s">
        <v>67</v>
      </c>
      <c r="E287" t="s">
        <v>87</v>
      </c>
      <c r="F287" t="s">
        <v>58</v>
      </c>
      <c r="G287">
        <v>158</v>
      </c>
      <c r="H287">
        <v>20</v>
      </c>
      <c r="I287">
        <f>IF(VLOOKUP(Data!$A287,summermonths, 2, FALSE) = 1, VLOOKUP(Data!$H287,rateblocks, 2, FALSE), VLOOKUP(Data!H287, rateblocks,3, FALSE))</f>
        <v>2</v>
      </c>
      <c r="J287">
        <v>5.2771506309509277</v>
      </c>
      <c r="K287">
        <v>5.1422786712646484</v>
      </c>
      <c r="L287">
        <v>74.405059814453125</v>
      </c>
      <c r="M287">
        <v>-0.13487228751182556</v>
      </c>
      <c r="N287">
        <v>0.60080742835998535</v>
      </c>
      <c r="O287">
        <v>0.36096957325935364</v>
      </c>
      <c r="P287">
        <v>-1.1231125593185425</v>
      </c>
      <c r="Q287">
        <v>-0.904837965965271</v>
      </c>
      <c r="R287">
        <v>-0.44993600249290466</v>
      </c>
      <c r="S287">
        <v>-0.13487228751182556</v>
      </c>
      <c r="T287">
        <v>0.18019144237041473</v>
      </c>
      <c r="U287">
        <v>0.63509339094161987</v>
      </c>
      <c r="V287">
        <v>0.85336798429489136</v>
      </c>
    </row>
    <row r="288" spans="1:22" x14ac:dyDescent="0.25">
      <c r="A288" t="s">
        <v>122</v>
      </c>
      <c r="B288" t="s">
        <v>86</v>
      </c>
      <c r="C288" t="s">
        <v>102</v>
      </c>
      <c r="D288" t="s">
        <v>106</v>
      </c>
      <c r="E288" t="s">
        <v>87</v>
      </c>
      <c r="F288" t="s">
        <v>58</v>
      </c>
      <c r="G288">
        <v>158</v>
      </c>
      <c r="H288">
        <v>2</v>
      </c>
      <c r="I288">
        <f>IF(VLOOKUP(Data!$A288,summermonths, 2, FALSE) = 1, VLOOKUP(Data!$H288,rateblocks, 2, FALSE), VLOOKUP(Data!H288, rateblocks,3, FALSE))</f>
        <v>3</v>
      </c>
      <c r="J288">
        <v>2.9897575378417969</v>
      </c>
      <c r="K288">
        <v>3.3872151374816895</v>
      </c>
      <c r="L288">
        <v>41.405063629150391</v>
      </c>
      <c r="M288">
        <v>0.39745774865150452</v>
      </c>
      <c r="N288">
        <v>0.47322392463684082</v>
      </c>
      <c r="O288">
        <v>0.22394087910652161</v>
      </c>
      <c r="P288">
        <v>-0.38092634081840515</v>
      </c>
      <c r="Q288">
        <v>-0.20900310575962067</v>
      </c>
      <c r="R288">
        <v>0.14929887652397156</v>
      </c>
      <c r="S288">
        <v>0.39745774865150452</v>
      </c>
      <c r="T288">
        <v>0.64561659097671509</v>
      </c>
      <c r="U288">
        <v>1.0039186477661133</v>
      </c>
      <c r="V288">
        <v>1.1758418083190918</v>
      </c>
    </row>
    <row r="289" spans="1:22" x14ac:dyDescent="0.25">
      <c r="A289" t="s">
        <v>96</v>
      </c>
      <c r="B289" t="s">
        <v>86</v>
      </c>
      <c r="C289" t="s">
        <v>101</v>
      </c>
      <c r="D289" t="s">
        <v>61</v>
      </c>
      <c r="E289" t="s">
        <v>87</v>
      </c>
      <c r="F289" t="s">
        <v>58</v>
      </c>
      <c r="G289">
        <v>158</v>
      </c>
      <c r="H289">
        <v>20</v>
      </c>
      <c r="I289">
        <f>IF(VLOOKUP(Data!$A289,summermonths, 2, FALSE) = 1, VLOOKUP(Data!$H289,rateblocks, 2, FALSE), VLOOKUP(Data!H289, rateblocks,3, FALSE))</f>
        <v>2</v>
      </c>
      <c r="J289">
        <v>4.3366379737854004</v>
      </c>
      <c r="K289">
        <v>4.7090420722961426</v>
      </c>
      <c r="L289">
        <v>67.701957702636719</v>
      </c>
      <c r="M289">
        <v>0.3724040687084198</v>
      </c>
      <c r="N289">
        <v>0.35709685087203979</v>
      </c>
      <c r="O289">
        <v>0.12751816213130951</v>
      </c>
      <c r="P289">
        <v>-0.21496798098087311</v>
      </c>
      <c r="Q289">
        <v>-8.5233956575393677E-2</v>
      </c>
      <c r="R289">
        <v>0.18514229357242584</v>
      </c>
      <c r="S289">
        <v>0.3724040687084198</v>
      </c>
      <c r="T289">
        <v>0.55966585874557495</v>
      </c>
      <c r="U289">
        <v>0.83004212379455566</v>
      </c>
      <c r="V289">
        <v>0.95977610349655151</v>
      </c>
    </row>
    <row r="290" spans="1:22" x14ac:dyDescent="0.25">
      <c r="A290" t="s">
        <v>122</v>
      </c>
      <c r="B290" t="s">
        <v>86</v>
      </c>
      <c r="C290" t="s">
        <v>101</v>
      </c>
      <c r="D290" t="s">
        <v>111</v>
      </c>
      <c r="E290" t="s">
        <v>87</v>
      </c>
      <c r="F290" t="s">
        <v>58</v>
      </c>
      <c r="G290">
        <v>158</v>
      </c>
      <c r="H290">
        <v>5</v>
      </c>
      <c r="I290">
        <f>IF(VLOOKUP(Data!$A290,summermonths, 2, FALSE) = 1, VLOOKUP(Data!$H290,rateblocks, 2, FALSE), VLOOKUP(Data!H290, rateblocks,3, FALSE))</f>
        <v>3</v>
      </c>
      <c r="J290">
        <v>3.165374755859375</v>
      </c>
      <c r="K290">
        <v>3.313239574432373</v>
      </c>
      <c r="L290">
        <v>52.258544921875</v>
      </c>
      <c r="M290">
        <v>0.14786474406719208</v>
      </c>
      <c r="N290">
        <v>0.15933409333229065</v>
      </c>
      <c r="O290">
        <v>2.538735419511795E-2</v>
      </c>
      <c r="P290">
        <v>-0.11421651393175125</v>
      </c>
      <c r="Q290">
        <v>-5.6330110877752304E-2</v>
      </c>
      <c r="R290">
        <v>6.4309865236282349E-2</v>
      </c>
      <c r="S290">
        <v>0.14786474406719208</v>
      </c>
      <c r="T290">
        <v>0.23141962289810181</v>
      </c>
      <c r="U290">
        <v>0.35205960273742676</v>
      </c>
      <c r="V290">
        <v>0.40994599461555481</v>
      </c>
    </row>
    <row r="291" spans="1:22" x14ac:dyDescent="0.25">
      <c r="A291" t="s">
        <v>99</v>
      </c>
      <c r="B291" t="s">
        <v>86</v>
      </c>
      <c r="C291" t="s">
        <v>102</v>
      </c>
      <c r="D291" t="s">
        <v>70</v>
      </c>
      <c r="E291" t="s">
        <v>87</v>
      </c>
      <c r="F291" t="s">
        <v>58</v>
      </c>
      <c r="G291">
        <v>158</v>
      </c>
      <c r="H291">
        <v>20</v>
      </c>
      <c r="I291">
        <f>IF(VLOOKUP(Data!$A291,summermonths, 2, FALSE) = 1, VLOOKUP(Data!$H291,rateblocks, 2, FALSE), VLOOKUP(Data!H291, rateblocks,3, FALSE))</f>
        <v>2</v>
      </c>
      <c r="J291">
        <v>6.7980308532714844</v>
      </c>
      <c r="K291">
        <v>6.5427532196044922</v>
      </c>
      <c r="L291">
        <v>84.493667602539062</v>
      </c>
      <c r="M291">
        <v>-0.25527766346931458</v>
      </c>
      <c r="N291">
        <v>0.56551766395568848</v>
      </c>
      <c r="O291">
        <v>0.31981024146080017</v>
      </c>
      <c r="P291">
        <v>-1.1854714155197144</v>
      </c>
      <c r="Q291">
        <v>-0.98001772165298462</v>
      </c>
      <c r="R291">
        <v>-0.55183541774749756</v>
      </c>
      <c r="S291">
        <v>-0.25527766346931458</v>
      </c>
      <c r="T291">
        <v>4.1280090808868408E-2</v>
      </c>
      <c r="U291">
        <v>0.46946239471435547</v>
      </c>
      <c r="V291">
        <v>0.67491608858108521</v>
      </c>
    </row>
    <row r="292" spans="1:22" x14ac:dyDescent="0.25">
      <c r="A292" t="s">
        <v>97</v>
      </c>
      <c r="B292" t="s">
        <v>86</v>
      </c>
      <c r="C292" t="s">
        <v>101</v>
      </c>
      <c r="D292" t="s">
        <v>62</v>
      </c>
      <c r="E292" t="s">
        <v>87</v>
      </c>
      <c r="F292" t="s">
        <v>58</v>
      </c>
      <c r="G292">
        <v>158</v>
      </c>
      <c r="H292">
        <v>1</v>
      </c>
      <c r="I292">
        <f>IF(VLOOKUP(Data!$A292,summermonths, 2, FALSE) = 1, VLOOKUP(Data!$H292,rateblocks, 2, FALSE), VLOOKUP(Data!H292, rateblocks,3, FALSE))</f>
        <v>3</v>
      </c>
      <c r="J292">
        <v>3.6228740215301514</v>
      </c>
      <c r="K292">
        <v>3.7978453636169434</v>
      </c>
      <c r="L292">
        <v>68.056686401367187</v>
      </c>
      <c r="M292">
        <v>0.17497125267982483</v>
      </c>
      <c r="N292">
        <v>0.24664612114429474</v>
      </c>
      <c r="O292">
        <v>6.0834307223558426E-2</v>
      </c>
      <c r="P292">
        <v>-0.23072551190853119</v>
      </c>
      <c r="Q292">
        <v>-0.14111846685409546</v>
      </c>
      <c r="R292">
        <v>4.5629899948835373E-2</v>
      </c>
      <c r="S292">
        <v>0.17497125267982483</v>
      </c>
      <c r="T292">
        <v>0.30431261658668518</v>
      </c>
      <c r="U292">
        <v>0.49106097221374512</v>
      </c>
      <c r="V292">
        <v>0.58066803216934204</v>
      </c>
    </row>
    <row r="293" spans="1:22" x14ac:dyDescent="0.25">
      <c r="A293" t="s">
        <v>125</v>
      </c>
      <c r="B293" t="s">
        <v>86</v>
      </c>
      <c r="C293" t="s">
        <v>102</v>
      </c>
      <c r="D293" t="s">
        <v>109</v>
      </c>
      <c r="E293" t="s">
        <v>87</v>
      </c>
      <c r="F293" t="s">
        <v>58</v>
      </c>
      <c r="G293">
        <v>158</v>
      </c>
      <c r="H293">
        <v>9</v>
      </c>
      <c r="I293">
        <f>IF(VLOOKUP(Data!$A293,summermonths, 2, FALSE) = 1, VLOOKUP(Data!$H293,rateblocks, 2, FALSE), VLOOKUP(Data!H293, rateblocks,3, FALSE))</f>
        <v>2</v>
      </c>
      <c r="J293">
        <v>3.4420568943023682</v>
      </c>
      <c r="K293">
        <v>3.0748100280761719</v>
      </c>
      <c r="L293">
        <v>72.949363708496094</v>
      </c>
      <c r="M293">
        <v>-0.36724668741226196</v>
      </c>
      <c r="N293">
        <v>0.441070556640625</v>
      </c>
      <c r="O293">
        <v>0.19454324245452881</v>
      </c>
      <c r="P293">
        <v>-1.0927431583404541</v>
      </c>
      <c r="Q293">
        <v>-0.93250137567520142</v>
      </c>
      <c r="R293">
        <v>-0.59854429960250854</v>
      </c>
      <c r="S293">
        <v>-0.36724668741226196</v>
      </c>
      <c r="T293">
        <v>-0.13594906032085419</v>
      </c>
      <c r="U293">
        <v>0.1980079710483551</v>
      </c>
      <c r="V293">
        <v>0.35824981331825256</v>
      </c>
    </row>
    <row r="294" spans="1:22" x14ac:dyDescent="0.25">
      <c r="A294" t="s">
        <v>96</v>
      </c>
      <c r="B294" t="s">
        <v>86</v>
      </c>
      <c r="C294" t="s">
        <v>101</v>
      </c>
      <c r="D294" t="s">
        <v>61</v>
      </c>
      <c r="E294" t="s">
        <v>87</v>
      </c>
      <c r="F294" t="s">
        <v>58</v>
      </c>
      <c r="G294">
        <v>158</v>
      </c>
      <c r="H294">
        <v>23</v>
      </c>
      <c r="I294">
        <f>IF(VLOOKUP(Data!$A294,summermonths, 2, FALSE) = 1, VLOOKUP(Data!$H294,rateblocks, 2, FALSE), VLOOKUP(Data!H294, rateblocks,3, FALSE))</f>
        <v>3</v>
      </c>
      <c r="J294">
        <v>4.0961060523986816</v>
      </c>
      <c r="K294">
        <v>4.1710023880004883</v>
      </c>
      <c r="L294">
        <v>64.989067077636719</v>
      </c>
      <c r="M294">
        <v>7.4896432459354401E-2</v>
      </c>
      <c r="N294">
        <v>0.23309408128261566</v>
      </c>
      <c r="O294">
        <v>5.4332852363586426E-2</v>
      </c>
      <c r="P294">
        <v>-0.30850920081138611</v>
      </c>
      <c r="Q294">
        <v>-0.22382564842700958</v>
      </c>
      <c r="R294">
        <v>-4.7338224947452545E-2</v>
      </c>
      <c r="S294">
        <v>7.4896432459354401E-2</v>
      </c>
      <c r="T294">
        <v>0.19713108241558075</v>
      </c>
      <c r="U294">
        <v>0.37361851334571838</v>
      </c>
      <c r="V294">
        <v>0.4583020806312561</v>
      </c>
    </row>
    <row r="295" spans="1:22" x14ac:dyDescent="0.25">
      <c r="A295" t="s">
        <v>124</v>
      </c>
      <c r="B295" t="s">
        <v>86</v>
      </c>
      <c r="C295" t="s">
        <v>102</v>
      </c>
      <c r="D295" t="s">
        <v>105</v>
      </c>
      <c r="E295" t="s">
        <v>87</v>
      </c>
      <c r="F295" t="s">
        <v>58</v>
      </c>
      <c r="G295">
        <v>158</v>
      </c>
      <c r="H295">
        <v>2</v>
      </c>
      <c r="I295">
        <f>IF(VLOOKUP(Data!$A295,summermonths, 2, FALSE) = 1, VLOOKUP(Data!$H295,rateblocks, 2, FALSE), VLOOKUP(Data!H295, rateblocks,3, FALSE))</f>
        <v>3</v>
      </c>
      <c r="J295">
        <v>3.502551794052124</v>
      </c>
      <c r="K295">
        <v>3.4767405986785889</v>
      </c>
      <c r="L295">
        <v>65.803794860839844</v>
      </c>
      <c r="M295">
        <v>-2.5811249390244484E-2</v>
      </c>
      <c r="N295">
        <v>0.27563232183456421</v>
      </c>
      <c r="O295">
        <v>7.5973175466060638E-2</v>
      </c>
      <c r="P295">
        <v>-0.47918608784675598</v>
      </c>
      <c r="Q295">
        <v>-0.37904828786849976</v>
      </c>
      <c r="R295">
        <v>-0.17035298049449921</v>
      </c>
      <c r="S295">
        <v>-2.5811249390244484E-2</v>
      </c>
      <c r="T295">
        <v>0.11873047798871994</v>
      </c>
      <c r="U295">
        <v>0.32742577791213989</v>
      </c>
      <c r="V295">
        <v>0.42756357789039612</v>
      </c>
    </row>
    <row r="296" spans="1:22" x14ac:dyDescent="0.25">
      <c r="A296" t="s">
        <v>97</v>
      </c>
      <c r="B296" t="s">
        <v>86</v>
      </c>
      <c r="C296" t="s">
        <v>101</v>
      </c>
      <c r="D296" t="s">
        <v>62</v>
      </c>
      <c r="E296" t="s">
        <v>87</v>
      </c>
      <c r="F296" t="s">
        <v>58</v>
      </c>
      <c r="G296">
        <v>158</v>
      </c>
      <c r="H296">
        <v>3</v>
      </c>
      <c r="I296">
        <f>IF(VLOOKUP(Data!$A296,summermonths, 2, FALSE) = 1, VLOOKUP(Data!$H296,rateblocks, 2, FALSE), VLOOKUP(Data!H296, rateblocks,3, FALSE))</f>
        <v>3</v>
      </c>
      <c r="J296">
        <v>3.5721530914306641</v>
      </c>
      <c r="K296">
        <v>3.684032678604126</v>
      </c>
      <c r="L296">
        <v>67.739959716796875</v>
      </c>
      <c r="M296">
        <v>0.11187973618507385</v>
      </c>
      <c r="N296">
        <v>0.23046953976154327</v>
      </c>
      <c r="O296">
        <v>5.3116209805011749E-2</v>
      </c>
      <c r="P296">
        <v>-0.26720893383026123</v>
      </c>
      <c r="Q296">
        <v>-0.18347886204719543</v>
      </c>
      <c r="R296">
        <v>-8.9786089956760406E-3</v>
      </c>
      <c r="S296">
        <v>0.11187973618507385</v>
      </c>
      <c r="T296">
        <v>0.23273807764053345</v>
      </c>
      <c r="U296">
        <v>0.40723833441734314</v>
      </c>
      <c r="V296">
        <v>0.49096840620040894</v>
      </c>
    </row>
    <row r="297" spans="1:22" x14ac:dyDescent="0.25">
      <c r="A297" t="s">
        <v>125</v>
      </c>
      <c r="B297" t="s">
        <v>86</v>
      </c>
      <c r="C297" t="s">
        <v>102</v>
      </c>
      <c r="D297" t="s">
        <v>109</v>
      </c>
      <c r="E297" t="s">
        <v>87</v>
      </c>
      <c r="F297" t="s">
        <v>58</v>
      </c>
      <c r="G297">
        <v>158</v>
      </c>
      <c r="H297">
        <v>23</v>
      </c>
      <c r="I297">
        <f>IF(VLOOKUP(Data!$A297,summermonths, 2, FALSE) = 1, VLOOKUP(Data!$H297,rateblocks, 2, FALSE), VLOOKUP(Data!H297, rateblocks,3, FALSE))</f>
        <v>3</v>
      </c>
      <c r="J297">
        <v>4.1085476875305176</v>
      </c>
      <c r="K297">
        <v>3.9728796482086182</v>
      </c>
      <c r="L297">
        <v>67.949363708496094</v>
      </c>
      <c r="M297">
        <v>-0.13566775619983673</v>
      </c>
      <c r="N297">
        <v>0.53685188293457031</v>
      </c>
      <c r="O297">
        <v>0.2882099449634552</v>
      </c>
      <c r="P297">
        <v>-1.0187104940414429</v>
      </c>
      <c r="Q297">
        <v>-0.82367110252380371</v>
      </c>
      <c r="R297">
        <v>-0.41719314455986023</v>
      </c>
      <c r="S297">
        <v>-0.13566775619983673</v>
      </c>
      <c r="T297">
        <v>0.14585764706134796</v>
      </c>
      <c r="U297">
        <v>0.55233561992645264</v>
      </c>
      <c r="V297">
        <v>0.7473750114440918</v>
      </c>
    </row>
    <row r="298" spans="1:22" x14ac:dyDescent="0.25">
      <c r="A298" t="s">
        <v>124</v>
      </c>
      <c r="B298" t="s">
        <v>86</v>
      </c>
      <c r="C298" t="s">
        <v>102</v>
      </c>
      <c r="D298" t="s">
        <v>105</v>
      </c>
      <c r="E298" t="s">
        <v>87</v>
      </c>
      <c r="F298" t="s">
        <v>58</v>
      </c>
      <c r="G298">
        <v>158</v>
      </c>
      <c r="H298">
        <v>14</v>
      </c>
      <c r="I298">
        <f>IF(VLOOKUP(Data!$A298,summermonths, 2, FALSE) = 1, VLOOKUP(Data!$H298,rateblocks, 2, FALSE), VLOOKUP(Data!H298, rateblocks,3, FALSE))</f>
        <v>2</v>
      </c>
      <c r="J298">
        <v>4.1309213638305664</v>
      </c>
      <c r="K298">
        <v>4.4230694770812988</v>
      </c>
      <c r="L298">
        <v>85.981010437011719</v>
      </c>
      <c r="M298">
        <v>0.29214805364608765</v>
      </c>
      <c r="N298">
        <v>0.52931046485900879</v>
      </c>
      <c r="O298">
        <v>0.28016957640647888</v>
      </c>
      <c r="P298">
        <v>-0.57849019765853882</v>
      </c>
      <c r="Q298">
        <v>-0.38619059324264526</v>
      </c>
      <c r="R298">
        <v>1.4577374793589115E-2</v>
      </c>
      <c r="S298">
        <v>0.29214805364608765</v>
      </c>
      <c r="T298">
        <v>0.56971871852874756</v>
      </c>
      <c r="U298">
        <v>0.97048670053482056</v>
      </c>
      <c r="V298">
        <v>1.1627862453460693</v>
      </c>
    </row>
    <row r="299" spans="1:22" x14ac:dyDescent="0.25">
      <c r="A299" t="s">
        <v>98</v>
      </c>
      <c r="B299" t="s">
        <v>86</v>
      </c>
      <c r="C299" t="s">
        <v>102</v>
      </c>
      <c r="D299" t="s">
        <v>69</v>
      </c>
      <c r="E299" t="s">
        <v>87</v>
      </c>
      <c r="F299" t="s">
        <v>58</v>
      </c>
      <c r="G299">
        <v>158</v>
      </c>
      <c r="H299">
        <v>10</v>
      </c>
      <c r="I299">
        <f>IF(VLOOKUP(Data!$A299,summermonths, 2, FALSE) = 1, VLOOKUP(Data!$H299,rateblocks, 2, FALSE), VLOOKUP(Data!H299, rateblocks,3, FALSE))</f>
        <v>2</v>
      </c>
      <c r="J299">
        <v>4.122342586517334</v>
      </c>
      <c r="K299">
        <v>4.2399368286132812</v>
      </c>
      <c r="L299">
        <v>86.265823364257813</v>
      </c>
      <c r="M299">
        <v>0.11759410053491592</v>
      </c>
      <c r="N299">
        <v>0.57482737302780151</v>
      </c>
      <c r="O299">
        <v>0.33042651414871216</v>
      </c>
      <c r="P299">
        <v>-0.82791280746459961</v>
      </c>
      <c r="Q299">
        <v>-0.61907684803009033</v>
      </c>
      <c r="R299">
        <v>-0.18384566903114319</v>
      </c>
      <c r="S299">
        <v>0.11759410053491592</v>
      </c>
      <c r="T299">
        <v>0.41903385519981384</v>
      </c>
      <c r="U299">
        <v>0.85426503419876099</v>
      </c>
      <c r="V299">
        <v>1.0631009340286255</v>
      </c>
    </row>
    <row r="300" spans="1:22" x14ac:dyDescent="0.25">
      <c r="A300" t="s">
        <v>97</v>
      </c>
      <c r="B300" t="s">
        <v>86</v>
      </c>
      <c r="C300" t="s">
        <v>102</v>
      </c>
      <c r="D300" t="s">
        <v>68</v>
      </c>
      <c r="E300" t="s">
        <v>87</v>
      </c>
      <c r="F300" t="s">
        <v>58</v>
      </c>
      <c r="G300">
        <v>158</v>
      </c>
      <c r="H300">
        <v>9</v>
      </c>
      <c r="I300">
        <f>IF(VLOOKUP(Data!$A300,summermonths, 2, FALSE) = 1, VLOOKUP(Data!$H300,rateblocks, 2, FALSE), VLOOKUP(Data!H300, rateblocks,3, FALSE))</f>
        <v>2</v>
      </c>
      <c r="J300">
        <v>3.4180421829223633</v>
      </c>
      <c r="K300">
        <v>3.8144304752349854</v>
      </c>
      <c r="L300">
        <v>74.031646728515625</v>
      </c>
      <c r="M300">
        <v>0.39638814330101013</v>
      </c>
      <c r="N300">
        <v>0.44791516661643982</v>
      </c>
      <c r="O300">
        <v>0.20062799751758575</v>
      </c>
      <c r="P300">
        <v>-0.34036675095558167</v>
      </c>
      <c r="Q300">
        <v>-0.17763823270797729</v>
      </c>
      <c r="R300">
        <v>0.1615011990070343</v>
      </c>
      <c r="S300">
        <v>0.39638814330101013</v>
      </c>
      <c r="T300">
        <v>0.63127505779266357</v>
      </c>
      <c r="U300">
        <v>0.97041451930999756</v>
      </c>
      <c r="V300">
        <v>1.1331430673599243</v>
      </c>
    </row>
    <row r="301" spans="1:22" x14ac:dyDescent="0.25">
      <c r="A301" t="s">
        <v>122</v>
      </c>
      <c r="B301" t="s">
        <v>86</v>
      </c>
      <c r="C301" t="s">
        <v>101</v>
      </c>
      <c r="D301" t="s">
        <v>111</v>
      </c>
      <c r="E301" t="s">
        <v>87</v>
      </c>
      <c r="F301" t="s">
        <v>58</v>
      </c>
      <c r="G301">
        <v>158</v>
      </c>
      <c r="H301">
        <v>14</v>
      </c>
      <c r="I301">
        <f>IF(VLOOKUP(Data!$A301,summermonths, 2, FALSE) = 1, VLOOKUP(Data!$H301,rateblocks, 2, FALSE), VLOOKUP(Data!H301, rateblocks,3, FALSE))</f>
        <v>2</v>
      </c>
      <c r="J301">
        <v>3.3527781963348389</v>
      </c>
      <c r="K301">
        <v>3.5685756206512451</v>
      </c>
      <c r="L301">
        <v>68.275947570800781</v>
      </c>
      <c r="M301">
        <v>0.21579749882221222</v>
      </c>
      <c r="N301">
        <v>0.28268128633499146</v>
      </c>
      <c r="O301">
        <v>7.9908706247806549E-2</v>
      </c>
      <c r="P301">
        <v>-0.24917183816432953</v>
      </c>
      <c r="Q301">
        <v>-0.14647313952445984</v>
      </c>
      <c r="R301">
        <v>6.7559286952018738E-2</v>
      </c>
      <c r="S301">
        <v>0.21579749882221222</v>
      </c>
      <c r="T301">
        <v>0.36403569579124451</v>
      </c>
      <c r="U301">
        <v>0.57806813716888428</v>
      </c>
      <c r="V301">
        <v>0.68076682090759277</v>
      </c>
    </row>
    <row r="302" spans="1:22" x14ac:dyDescent="0.25">
      <c r="A302" t="s">
        <v>98</v>
      </c>
      <c r="B302" t="s">
        <v>86</v>
      </c>
      <c r="C302" t="s">
        <v>102</v>
      </c>
      <c r="D302" t="s">
        <v>69</v>
      </c>
      <c r="E302" t="s">
        <v>87</v>
      </c>
      <c r="F302" t="s">
        <v>58</v>
      </c>
      <c r="G302">
        <v>158</v>
      </c>
      <c r="H302">
        <v>15</v>
      </c>
      <c r="I302">
        <f>IF(VLOOKUP(Data!$A302,summermonths, 2, FALSE) = 1, VLOOKUP(Data!$H302,rateblocks, 2, FALSE), VLOOKUP(Data!H302, rateblocks,3, FALSE))</f>
        <v>1</v>
      </c>
      <c r="J302">
        <v>5.2905025482177734</v>
      </c>
      <c r="K302">
        <v>5.4333229064941406</v>
      </c>
      <c r="L302">
        <v>90.272148132324219</v>
      </c>
      <c r="M302">
        <v>0.14282016456127167</v>
      </c>
      <c r="N302">
        <v>0.72316855192184448</v>
      </c>
      <c r="O302">
        <v>0.52297276258468628</v>
      </c>
      <c r="P302">
        <v>-1.0466862916946411</v>
      </c>
      <c r="Q302">
        <v>-0.78395760059356689</v>
      </c>
      <c r="R302">
        <v>-0.23640979826450348</v>
      </c>
      <c r="S302">
        <v>0.14282016456127167</v>
      </c>
      <c r="T302">
        <v>0.52205014228820801</v>
      </c>
      <c r="U302">
        <v>1.0695979595184326</v>
      </c>
      <c r="V302">
        <v>1.3323265314102173</v>
      </c>
    </row>
    <row r="303" spans="1:22" x14ac:dyDescent="0.25">
      <c r="A303" t="s">
        <v>95</v>
      </c>
      <c r="B303" t="s">
        <v>86</v>
      </c>
      <c r="C303" t="s">
        <v>101</v>
      </c>
      <c r="D303" t="s">
        <v>60</v>
      </c>
      <c r="E303" t="s">
        <v>87</v>
      </c>
      <c r="F303" t="s">
        <v>58</v>
      </c>
      <c r="G303">
        <v>158</v>
      </c>
      <c r="H303">
        <v>24</v>
      </c>
      <c r="I303">
        <f>IF(VLOOKUP(Data!$A303,summermonths, 2, FALSE) = 1, VLOOKUP(Data!$H303,rateblocks, 2, FALSE), VLOOKUP(Data!H303, rateblocks,3, FALSE))</f>
        <v>3</v>
      </c>
      <c r="J303">
        <v>3.5018138885498047</v>
      </c>
      <c r="K303">
        <v>3.5986835956573486</v>
      </c>
      <c r="L303">
        <v>59.480697631835938</v>
      </c>
      <c r="M303">
        <v>9.6869751811027527E-2</v>
      </c>
      <c r="N303">
        <v>0.24896469712257385</v>
      </c>
      <c r="O303">
        <v>6.1983421444892883E-2</v>
      </c>
      <c r="P303">
        <v>-0.3126407265663147</v>
      </c>
      <c r="Q303">
        <v>-0.22219134867191315</v>
      </c>
      <c r="R303">
        <v>-3.3687461167573929E-2</v>
      </c>
      <c r="S303">
        <v>9.6869751811027527E-2</v>
      </c>
      <c r="T303">
        <v>0.22742696106433868</v>
      </c>
      <c r="U303">
        <v>0.41593083739280701</v>
      </c>
      <c r="V303">
        <v>0.50638025999069214</v>
      </c>
    </row>
    <row r="304" spans="1:22" x14ac:dyDescent="0.25">
      <c r="A304" t="s">
        <v>96</v>
      </c>
      <c r="B304" t="s">
        <v>86</v>
      </c>
      <c r="C304" t="s">
        <v>102</v>
      </c>
      <c r="D304" t="s">
        <v>67</v>
      </c>
      <c r="E304" t="s">
        <v>87</v>
      </c>
      <c r="F304" t="s">
        <v>58</v>
      </c>
      <c r="G304">
        <v>158</v>
      </c>
      <c r="H304">
        <v>16</v>
      </c>
      <c r="I304">
        <f>IF(VLOOKUP(Data!$A304,summermonths, 2, FALSE) = 1, VLOOKUP(Data!$H304,rateblocks, 2, FALSE), VLOOKUP(Data!H304, rateblocks,3, FALSE))</f>
        <v>1</v>
      </c>
      <c r="J304">
        <v>4.9332466125488281</v>
      </c>
      <c r="K304">
        <v>4.1313290596008301</v>
      </c>
      <c r="L304">
        <v>78.107597351074219</v>
      </c>
      <c r="M304">
        <v>-0.8019176721572876</v>
      </c>
      <c r="N304">
        <v>0.75711089372634888</v>
      </c>
      <c r="O304">
        <v>0.57321691513061523</v>
      </c>
      <c r="P304">
        <v>-2.0472543239593506</v>
      </c>
      <c r="Q304">
        <v>-1.7721942663192749</v>
      </c>
      <c r="R304">
        <v>-1.1989470720291138</v>
      </c>
      <c r="S304">
        <v>-0.8019176721572876</v>
      </c>
      <c r="T304">
        <v>-0.4048883318901062</v>
      </c>
      <c r="U304">
        <v>0.16835898160934448</v>
      </c>
      <c r="V304">
        <v>0.44341892004013062</v>
      </c>
    </row>
    <row r="305" spans="1:22" x14ac:dyDescent="0.25">
      <c r="A305" t="s">
        <v>125</v>
      </c>
      <c r="B305" t="s">
        <v>86</v>
      </c>
      <c r="C305" t="s">
        <v>102</v>
      </c>
      <c r="D305" t="s">
        <v>109</v>
      </c>
      <c r="E305" t="s">
        <v>87</v>
      </c>
      <c r="F305" t="s">
        <v>58</v>
      </c>
      <c r="G305">
        <v>158</v>
      </c>
      <c r="H305">
        <v>6</v>
      </c>
      <c r="I305">
        <f>IF(VLOOKUP(Data!$A305,summermonths, 2, FALSE) = 1, VLOOKUP(Data!$H305,rateblocks, 2, FALSE), VLOOKUP(Data!H305, rateblocks,3, FALSE))</f>
        <v>3</v>
      </c>
      <c r="J305">
        <v>3.7123172283172607</v>
      </c>
      <c r="K305">
        <v>3.4936709403991699</v>
      </c>
      <c r="L305">
        <v>59.189872741699219</v>
      </c>
      <c r="M305">
        <v>-0.21864631772041321</v>
      </c>
      <c r="N305">
        <v>0.32155999541282654</v>
      </c>
      <c r="O305">
        <v>0.10340083390474319</v>
      </c>
      <c r="P305">
        <v>-0.74756544828414917</v>
      </c>
      <c r="Q305">
        <v>-0.63074201345443726</v>
      </c>
      <c r="R305">
        <v>-0.38727253675460815</v>
      </c>
      <c r="S305">
        <v>-0.21864631772041321</v>
      </c>
      <c r="T305">
        <v>-5.0020091235637665E-2</v>
      </c>
      <c r="U305">
        <v>0.19344939291477203</v>
      </c>
      <c r="V305">
        <v>0.31027281284332275</v>
      </c>
    </row>
    <row r="306" spans="1:22" x14ac:dyDescent="0.25">
      <c r="A306" t="s">
        <v>97</v>
      </c>
      <c r="B306" t="s">
        <v>86</v>
      </c>
      <c r="C306" t="s">
        <v>101</v>
      </c>
      <c r="D306" t="s">
        <v>62</v>
      </c>
      <c r="E306" t="s">
        <v>87</v>
      </c>
      <c r="F306" t="s">
        <v>58</v>
      </c>
      <c r="G306">
        <v>158</v>
      </c>
      <c r="H306">
        <v>2</v>
      </c>
      <c r="I306">
        <f>IF(VLOOKUP(Data!$A306,summermonths, 2, FALSE) = 1, VLOOKUP(Data!$H306,rateblocks, 2, FALSE), VLOOKUP(Data!H306, rateblocks,3, FALSE))</f>
        <v>3</v>
      </c>
      <c r="J306">
        <v>3.5766386985778809</v>
      </c>
      <c r="K306">
        <v>3.7192974090576172</v>
      </c>
      <c r="L306">
        <v>67.907814025878906</v>
      </c>
      <c r="M306">
        <v>0.14265884459018707</v>
      </c>
      <c r="N306">
        <v>0.24351918697357178</v>
      </c>
      <c r="O306">
        <v>5.9301596134901047E-2</v>
      </c>
      <c r="P306">
        <v>-0.25789457559585571</v>
      </c>
      <c r="Q306">
        <v>-0.16942355036735535</v>
      </c>
      <c r="R306">
        <v>1.4957258477807045E-2</v>
      </c>
      <c r="S306">
        <v>0.14265884459018707</v>
      </c>
      <c r="T306">
        <v>0.27036044001579285</v>
      </c>
      <c r="U306">
        <v>0.45474123954772949</v>
      </c>
      <c r="V306">
        <v>0.54321223497390747</v>
      </c>
    </row>
    <row r="307" spans="1:22" x14ac:dyDescent="0.25">
      <c r="A307" t="s">
        <v>124</v>
      </c>
      <c r="B307" t="s">
        <v>86</v>
      </c>
      <c r="C307" t="s">
        <v>102</v>
      </c>
      <c r="D307" t="s">
        <v>105</v>
      </c>
      <c r="E307" t="s">
        <v>87</v>
      </c>
      <c r="F307" t="s">
        <v>58</v>
      </c>
      <c r="G307">
        <v>158</v>
      </c>
      <c r="H307">
        <v>13</v>
      </c>
      <c r="I307">
        <f>IF(VLOOKUP(Data!$A307,summermonths, 2, FALSE) = 1, VLOOKUP(Data!$H307,rateblocks, 2, FALSE), VLOOKUP(Data!H307, rateblocks,3, FALSE))</f>
        <v>2</v>
      </c>
      <c r="J307">
        <v>4.3206634521484375</v>
      </c>
      <c r="K307">
        <v>4.2731328010559082</v>
      </c>
      <c r="L307">
        <v>87.158226013183594</v>
      </c>
      <c r="M307">
        <v>-4.7530312091112137E-2</v>
      </c>
      <c r="N307">
        <v>0.53318321704864502</v>
      </c>
      <c r="O307">
        <v>0.28428435325622559</v>
      </c>
      <c r="P307">
        <v>-0.92453867197036743</v>
      </c>
      <c r="Q307">
        <v>-0.73083209991455078</v>
      </c>
      <c r="R307">
        <v>-0.32713186740875244</v>
      </c>
      <c r="S307">
        <v>-4.7530312091112137E-2</v>
      </c>
      <c r="T307">
        <v>0.23207123577594757</v>
      </c>
      <c r="U307">
        <v>0.63577145338058472</v>
      </c>
      <c r="V307">
        <v>0.82947802543640137</v>
      </c>
    </row>
    <row r="308" spans="1:22" x14ac:dyDescent="0.25">
      <c r="A308" t="s">
        <v>124</v>
      </c>
      <c r="B308" t="s">
        <v>86</v>
      </c>
      <c r="C308" t="s">
        <v>102</v>
      </c>
      <c r="D308" t="s">
        <v>105</v>
      </c>
      <c r="E308" t="s">
        <v>87</v>
      </c>
      <c r="F308" t="s">
        <v>58</v>
      </c>
      <c r="G308">
        <v>158</v>
      </c>
      <c r="H308">
        <v>4</v>
      </c>
      <c r="I308">
        <f>IF(VLOOKUP(Data!$A308,summermonths, 2, FALSE) = 1, VLOOKUP(Data!$H308,rateblocks, 2, FALSE), VLOOKUP(Data!H308, rateblocks,3, FALSE))</f>
        <v>3</v>
      </c>
      <c r="J308">
        <v>3.3152081966400146</v>
      </c>
      <c r="K308">
        <v>3.4135444164276123</v>
      </c>
      <c r="L308">
        <v>63.677215576171875</v>
      </c>
      <c r="M308">
        <v>9.8335988819599152E-2</v>
      </c>
      <c r="N308">
        <v>0.24781931936740875</v>
      </c>
      <c r="O308">
        <v>6.1414416879415512E-2</v>
      </c>
      <c r="P308">
        <v>-0.30929052829742432</v>
      </c>
      <c r="Q308">
        <v>-0.21925725042819977</v>
      </c>
      <c r="R308">
        <v>-3.1620588153600693E-2</v>
      </c>
      <c r="S308">
        <v>9.8335988819599152E-2</v>
      </c>
      <c r="T308">
        <v>0.22829256951808929</v>
      </c>
      <c r="U308">
        <v>0.41592922806739807</v>
      </c>
      <c r="V308">
        <v>0.50596249103546143</v>
      </c>
    </row>
    <row r="309" spans="1:22" x14ac:dyDescent="0.25">
      <c r="A309" t="s">
        <v>99</v>
      </c>
      <c r="B309" t="s">
        <v>86</v>
      </c>
      <c r="C309" t="s">
        <v>102</v>
      </c>
      <c r="D309" t="s">
        <v>70</v>
      </c>
      <c r="E309" t="s">
        <v>87</v>
      </c>
      <c r="F309" t="s">
        <v>58</v>
      </c>
      <c r="G309">
        <v>158</v>
      </c>
      <c r="H309">
        <v>9</v>
      </c>
      <c r="I309">
        <f>IF(VLOOKUP(Data!$A309,summermonths, 2, FALSE) = 1, VLOOKUP(Data!$H309,rateblocks, 2, FALSE), VLOOKUP(Data!H309, rateblocks,3, FALSE))</f>
        <v>2</v>
      </c>
      <c r="J309">
        <v>4.2423396110534668</v>
      </c>
      <c r="K309">
        <v>4.1181960105895996</v>
      </c>
      <c r="L309">
        <v>83.487342834472656</v>
      </c>
      <c r="M309">
        <v>-0.12414338439702988</v>
      </c>
      <c r="N309">
        <v>0.59405577182769775</v>
      </c>
      <c r="O309">
        <v>0.35290226340293884</v>
      </c>
      <c r="P309">
        <v>-1.1012781858444214</v>
      </c>
      <c r="Q309">
        <v>-0.88545650243759155</v>
      </c>
      <c r="R309">
        <v>-0.4356665313243866</v>
      </c>
      <c r="S309">
        <v>-0.12414338439702988</v>
      </c>
      <c r="T309">
        <v>0.18737976253032684</v>
      </c>
      <c r="U309">
        <v>0.63716971874237061</v>
      </c>
      <c r="V309">
        <v>0.85299140214920044</v>
      </c>
    </row>
    <row r="310" spans="1:22" x14ac:dyDescent="0.25">
      <c r="A310" t="s">
        <v>123</v>
      </c>
      <c r="B310" t="s">
        <v>86</v>
      </c>
      <c r="C310" t="s">
        <v>102</v>
      </c>
      <c r="D310" t="s">
        <v>112</v>
      </c>
      <c r="E310" t="s">
        <v>87</v>
      </c>
      <c r="F310" t="s">
        <v>58</v>
      </c>
      <c r="G310">
        <v>158</v>
      </c>
      <c r="H310">
        <v>16</v>
      </c>
      <c r="I310">
        <f>IF(VLOOKUP(Data!$A310,summermonths, 2, FALSE) = 1, VLOOKUP(Data!$H310,rateblocks, 2, FALSE), VLOOKUP(Data!H310, rateblocks,3, FALSE))</f>
        <v>2</v>
      </c>
      <c r="J310">
        <v>4.2513537406921387</v>
      </c>
      <c r="K310">
        <v>3.9453797340393066</v>
      </c>
      <c r="L310">
        <v>81.759490966796875</v>
      </c>
      <c r="M310">
        <v>-0.30597391724586487</v>
      </c>
      <c r="N310">
        <v>0.60342586040496826</v>
      </c>
      <c r="O310">
        <v>0.36412277817726135</v>
      </c>
      <c r="P310">
        <v>-1.2985211610794067</v>
      </c>
      <c r="Q310">
        <v>-1.07929527759552</v>
      </c>
      <c r="R310">
        <v>-0.62241077423095703</v>
      </c>
      <c r="S310">
        <v>-0.30597391724586487</v>
      </c>
      <c r="T310">
        <v>1.0462913662195206E-2</v>
      </c>
      <c r="U310">
        <v>0.46734744310379028</v>
      </c>
      <c r="V310">
        <v>0.686573326587677</v>
      </c>
    </row>
    <row r="311" spans="1:22" x14ac:dyDescent="0.25">
      <c r="A311" t="s">
        <v>99</v>
      </c>
      <c r="B311" t="s">
        <v>86</v>
      </c>
      <c r="C311" t="s">
        <v>101</v>
      </c>
      <c r="D311" t="s">
        <v>64</v>
      </c>
      <c r="E311" t="s">
        <v>87</v>
      </c>
      <c r="F311" t="s">
        <v>58</v>
      </c>
      <c r="G311">
        <v>158</v>
      </c>
      <c r="H311">
        <v>13</v>
      </c>
      <c r="I311">
        <f>IF(VLOOKUP(Data!$A311,summermonths, 2, FALSE) = 1, VLOOKUP(Data!$H311,rateblocks, 2, FALSE), VLOOKUP(Data!H311, rateblocks,3, FALSE))</f>
        <v>1</v>
      </c>
      <c r="J311">
        <v>4.9304533004760742</v>
      </c>
      <c r="K311">
        <v>4.8930754661560059</v>
      </c>
      <c r="L311">
        <v>81.978599548339844</v>
      </c>
      <c r="M311">
        <v>-3.7377748638391495E-2</v>
      </c>
      <c r="N311">
        <v>0.34133154153823853</v>
      </c>
      <c r="O311">
        <v>0.11650722473859787</v>
      </c>
      <c r="P311">
        <v>-0.59881818294525146</v>
      </c>
      <c r="Q311">
        <v>-0.47481173276901245</v>
      </c>
      <c r="R311">
        <v>-0.21637217700481415</v>
      </c>
      <c r="S311">
        <v>-3.7377748638391495E-2</v>
      </c>
      <c r="T311">
        <v>0.14161668717861176</v>
      </c>
      <c r="U311">
        <v>0.40005621314048767</v>
      </c>
      <c r="V311">
        <v>0.52406269311904907</v>
      </c>
    </row>
    <row r="312" spans="1:22" x14ac:dyDescent="0.25">
      <c r="A312" t="s">
        <v>124</v>
      </c>
      <c r="B312" t="s">
        <v>86</v>
      </c>
      <c r="C312" t="s">
        <v>102</v>
      </c>
      <c r="D312" t="s">
        <v>105</v>
      </c>
      <c r="E312" t="s">
        <v>87</v>
      </c>
      <c r="F312" t="s">
        <v>58</v>
      </c>
      <c r="G312">
        <v>158</v>
      </c>
      <c r="H312">
        <v>22</v>
      </c>
      <c r="I312">
        <f>IF(VLOOKUP(Data!$A312,summermonths, 2, FALSE) = 1, VLOOKUP(Data!$H312,rateblocks, 2, FALSE), VLOOKUP(Data!H312, rateblocks,3, FALSE))</f>
        <v>2</v>
      </c>
      <c r="J312">
        <v>4.6444497108459473</v>
      </c>
      <c r="K312">
        <v>4.7356643676757812</v>
      </c>
      <c r="L312">
        <v>67.075950622558594</v>
      </c>
      <c r="M312">
        <v>9.1214597225189209E-2</v>
      </c>
      <c r="N312">
        <v>0.39048114418983459</v>
      </c>
      <c r="O312">
        <v>0.15247552096843719</v>
      </c>
      <c r="P312">
        <v>-0.55106973648071289</v>
      </c>
      <c r="Q312">
        <v>-0.40920713543891907</v>
      </c>
      <c r="R312">
        <v>-0.11355391144752502</v>
      </c>
      <c r="S312">
        <v>9.1214597225189209E-2</v>
      </c>
      <c r="T312">
        <v>0.29598310589790344</v>
      </c>
      <c r="U312">
        <v>0.5916363000869751</v>
      </c>
      <c r="V312">
        <v>0.73349893093109131</v>
      </c>
    </row>
    <row r="313" spans="1:22" x14ac:dyDescent="0.25">
      <c r="A313" t="s">
        <v>99</v>
      </c>
      <c r="B313" t="s">
        <v>86</v>
      </c>
      <c r="C313" t="s">
        <v>101</v>
      </c>
      <c r="D313" t="s">
        <v>64</v>
      </c>
      <c r="E313" t="s">
        <v>87</v>
      </c>
      <c r="F313" t="s">
        <v>58</v>
      </c>
      <c r="G313">
        <v>158</v>
      </c>
      <c r="H313">
        <v>9</v>
      </c>
      <c r="I313">
        <f>IF(VLOOKUP(Data!$A313,summermonths, 2, FALSE) = 1, VLOOKUP(Data!$H313,rateblocks, 2, FALSE), VLOOKUP(Data!H313, rateblocks,3, FALSE))</f>
        <v>2</v>
      </c>
      <c r="J313">
        <v>3.5363922119140625</v>
      </c>
      <c r="K313">
        <v>3.6451189517974854</v>
      </c>
      <c r="L313">
        <v>75.078056335449219</v>
      </c>
      <c r="M313">
        <v>0.10872682183980942</v>
      </c>
      <c r="N313">
        <v>0.30834189057350159</v>
      </c>
      <c r="O313">
        <v>9.5074720680713654E-2</v>
      </c>
      <c r="P313">
        <v>-0.39845046401023865</v>
      </c>
      <c r="Q313">
        <v>-0.28642919659614563</v>
      </c>
      <c r="R313">
        <v>-5.2967824041843414E-2</v>
      </c>
      <c r="S313">
        <v>0.10872682183980942</v>
      </c>
      <c r="T313">
        <v>0.27042147517204285</v>
      </c>
      <c r="U313">
        <v>0.50388282537460327</v>
      </c>
      <c r="V313">
        <v>0.61590409278869629</v>
      </c>
    </row>
    <row r="314" spans="1:22" x14ac:dyDescent="0.25">
      <c r="A314" t="s">
        <v>96</v>
      </c>
      <c r="B314" t="s">
        <v>86</v>
      </c>
      <c r="C314" t="s">
        <v>102</v>
      </c>
      <c r="D314" t="s">
        <v>67</v>
      </c>
      <c r="E314" t="s">
        <v>87</v>
      </c>
      <c r="F314" t="s">
        <v>58</v>
      </c>
      <c r="G314">
        <v>158</v>
      </c>
      <c r="H314">
        <v>13</v>
      </c>
      <c r="I314">
        <f>IF(VLOOKUP(Data!$A314,summermonths, 2, FALSE) = 1, VLOOKUP(Data!$H314,rateblocks, 2, FALSE), VLOOKUP(Data!H314, rateblocks,3, FALSE))</f>
        <v>1</v>
      </c>
      <c r="J314">
        <v>4.8291945457458496</v>
      </c>
      <c r="K314">
        <v>5.0441141128540039</v>
      </c>
      <c r="L314">
        <v>79.506332397460938</v>
      </c>
      <c r="M314">
        <v>0.21491940319538116</v>
      </c>
      <c r="N314">
        <v>0.78716790676116943</v>
      </c>
      <c r="O314">
        <v>0.61963331699371338</v>
      </c>
      <c r="P314">
        <v>-1.0798566341400146</v>
      </c>
      <c r="Q314">
        <v>-0.79387688636779785</v>
      </c>
      <c r="R314">
        <v>-0.1978718489408493</v>
      </c>
      <c r="S314">
        <v>0.21491940319538116</v>
      </c>
      <c r="T314">
        <v>0.62771064043045044</v>
      </c>
      <c r="U314">
        <v>1.2237156629562378</v>
      </c>
      <c r="V314">
        <v>1.5096954107284546</v>
      </c>
    </row>
    <row r="315" spans="1:22" x14ac:dyDescent="0.25">
      <c r="A315" t="s">
        <v>122</v>
      </c>
      <c r="B315" t="s">
        <v>86</v>
      </c>
      <c r="C315" t="s">
        <v>102</v>
      </c>
      <c r="D315" t="s">
        <v>106</v>
      </c>
      <c r="E315" t="s">
        <v>87</v>
      </c>
      <c r="F315" t="s">
        <v>58</v>
      </c>
      <c r="G315">
        <v>158</v>
      </c>
      <c r="H315">
        <v>15</v>
      </c>
      <c r="I315">
        <f>IF(VLOOKUP(Data!$A315,summermonths, 2, FALSE) = 1, VLOOKUP(Data!$H315,rateblocks, 2, FALSE), VLOOKUP(Data!H315, rateblocks,3, FALSE))</f>
        <v>2</v>
      </c>
      <c r="J315">
        <v>3.0432937145233154</v>
      </c>
      <c r="K315">
        <v>3.48142409324646</v>
      </c>
      <c r="L315">
        <v>57.316455841064453</v>
      </c>
      <c r="M315">
        <v>0.43813040852546692</v>
      </c>
      <c r="N315">
        <v>0.54141420125961304</v>
      </c>
      <c r="O315">
        <v>0.2931293249130249</v>
      </c>
      <c r="P315">
        <v>-0.45241671800613403</v>
      </c>
      <c r="Q315">
        <v>-0.25571981072425842</v>
      </c>
      <c r="R315">
        <v>0.15421251952648163</v>
      </c>
      <c r="S315">
        <v>0.43813040852546692</v>
      </c>
      <c r="T315">
        <v>0.72204828262329102</v>
      </c>
      <c r="U315">
        <v>1.1319806575775146</v>
      </c>
      <c r="V315">
        <v>1.3286775350570679</v>
      </c>
    </row>
    <row r="316" spans="1:22" x14ac:dyDescent="0.25">
      <c r="A316" t="s">
        <v>97</v>
      </c>
      <c r="B316" t="s">
        <v>86</v>
      </c>
      <c r="C316" t="s">
        <v>101</v>
      </c>
      <c r="D316" t="s">
        <v>62</v>
      </c>
      <c r="E316" t="s">
        <v>87</v>
      </c>
      <c r="F316" t="s">
        <v>58</v>
      </c>
      <c r="G316">
        <v>158</v>
      </c>
      <c r="H316">
        <v>6</v>
      </c>
      <c r="I316">
        <f>IF(VLOOKUP(Data!$A316,summermonths, 2, FALSE) = 1, VLOOKUP(Data!$H316,rateblocks, 2, FALSE), VLOOKUP(Data!H316, rateblocks,3, FALSE))</f>
        <v>3</v>
      </c>
      <c r="J316">
        <v>3.5490200519561768</v>
      </c>
      <c r="K316">
        <v>3.8046638965606689</v>
      </c>
      <c r="L316">
        <v>67.493392944335938</v>
      </c>
      <c r="M316">
        <v>0.25564387440681458</v>
      </c>
      <c r="N316">
        <v>0.27205672860145569</v>
      </c>
      <c r="O316">
        <v>7.4014864861965179E-2</v>
      </c>
      <c r="P316">
        <v>-0.19184961915016174</v>
      </c>
      <c r="Q316">
        <v>-9.3010850250720978E-2</v>
      </c>
      <c r="R316">
        <v>0.11297718435525894</v>
      </c>
      <c r="S316">
        <v>0.25564387440681458</v>
      </c>
      <c r="T316">
        <v>0.39831057190895081</v>
      </c>
      <c r="U316">
        <v>0.60429859161376953</v>
      </c>
      <c r="V316">
        <v>0.70313739776611328</v>
      </c>
    </row>
    <row r="317" spans="1:22" x14ac:dyDescent="0.25">
      <c r="A317" t="s">
        <v>96</v>
      </c>
      <c r="B317" t="s">
        <v>86</v>
      </c>
      <c r="C317" t="s">
        <v>102</v>
      </c>
      <c r="D317" t="s">
        <v>67</v>
      </c>
      <c r="E317" t="s">
        <v>87</v>
      </c>
      <c r="F317" t="s">
        <v>58</v>
      </c>
      <c r="G317">
        <v>158</v>
      </c>
      <c r="H317">
        <v>19</v>
      </c>
      <c r="I317">
        <f>IF(VLOOKUP(Data!$A317,summermonths, 2, FALSE) = 1, VLOOKUP(Data!$H317,rateblocks, 2, FALSE), VLOOKUP(Data!H317, rateblocks,3, FALSE))</f>
        <v>2</v>
      </c>
      <c r="J317">
        <v>5.3006091117858887</v>
      </c>
      <c r="K317">
        <v>4.7571835517883301</v>
      </c>
      <c r="L317">
        <v>78.962028503417969</v>
      </c>
      <c r="M317">
        <v>-0.54342550039291382</v>
      </c>
      <c r="N317">
        <v>0.68622821569442749</v>
      </c>
      <c r="O317">
        <v>0.47090917825698853</v>
      </c>
      <c r="P317">
        <v>-1.6721705198287964</v>
      </c>
      <c r="Q317">
        <v>-1.4228622913360596</v>
      </c>
      <c r="R317">
        <v>-0.90328395366668701</v>
      </c>
      <c r="S317">
        <v>-0.54342550039291382</v>
      </c>
      <c r="T317">
        <v>-0.18356707692146301</v>
      </c>
      <c r="U317">
        <v>0.33601135015487671</v>
      </c>
      <c r="V317">
        <v>0.58531945943832397</v>
      </c>
    </row>
    <row r="318" spans="1:22" x14ac:dyDescent="0.25">
      <c r="A318" t="s">
        <v>123</v>
      </c>
      <c r="B318" t="s">
        <v>86</v>
      </c>
      <c r="C318" t="s">
        <v>101</v>
      </c>
      <c r="D318" t="s">
        <v>107</v>
      </c>
      <c r="E318" t="s">
        <v>87</v>
      </c>
      <c r="F318" t="s">
        <v>58</v>
      </c>
      <c r="G318">
        <v>158</v>
      </c>
      <c r="H318">
        <v>13</v>
      </c>
      <c r="I318">
        <f>IF(VLOOKUP(Data!$A318,summermonths, 2, FALSE) = 1, VLOOKUP(Data!$H318,rateblocks, 2, FALSE), VLOOKUP(Data!H318, rateblocks,3, FALSE))</f>
        <v>2</v>
      </c>
      <c r="J318">
        <v>3.6705074310302734</v>
      </c>
      <c r="K318">
        <v>3.6299684047698975</v>
      </c>
      <c r="L318">
        <v>70.55096435546875</v>
      </c>
      <c r="M318">
        <v>-4.0539011359214783E-2</v>
      </c>
      <c r="N318">
        <v>0.28345876932144165</v>
      </c>
      <c r="O318">
        <v>8.0348871648311615E-2</v>
      </c>
      <c r="P318">
        <v>-0.50678718090057373</v>
      </c>
      <c r="Q318">
        <v>-0.40380603075027466</v>
      </c>
      <c r="R318">
        <v>-0.18918493390083313</v>
      </c>
      <c r="S318">
        <v>-4.0539011359214783E-2</v>
      </c>
      <c r="T318">
        <v>0.10810691118240356</v>
      </c>
      <c r="U318">
        <v>0.32272800803184509</v>
      </c>
      <c r="V318">
        <v>0.42570918798446655</v>
      </c>
    </row>
    <row r="319" spans="1:22" x14ac:dyDescent="0.25">
      <c r="A319" t="s">
        <v>122</v>
      </c>
      <c r="B319" t="s">
        <v>86</v>
      </c>
      <c r="C319" t="s">
        <v>101</v>
      </c>
      <c r="D319" t="s">
        <v>111</v>
      </c>
      <c r="E319" t="s">
        <v>87</v>
      </c>
      <c r="F319" t="s">
        <v>58</v>
      </c>
      <c r="G319">
        <v>158</v>
      </c>
      <c r="H319">
        <v>6</v>
      </c>
      <c r="I319">
        <f>IF(VLOOKUP(Data!$A319,summermonths, 2, FALSE) = 1, VLOOKUP(Data!$H319,rateblocks, 2, FALSE), VLOOKUP(Data!H319, rateblocks,3, FALSE))</f>
        <v>3</v>
      </c>
      <c r="J319">
        <v>3.3371016979217529</v>
      </c>
      <c r="K319">
        <v>3.4463057518005371</v>
      </c>
      <c r="L319">
        <v>52.106960296630859</v>
      </c>
      <c r="M319">
        <v>0.10920396447181702</v>
      </c>
      <c r="N319">
        <v>0.17117056250572205</v>
      </c>
      <c r="O319">
        <v>2.9299361631274223E-2</v>
      </c>
      <c r="P319">
        <v>-0.1723465621471405</v>
      </c>
      <c r="Q319">
        <v>-0.11015994101762772</v>
      </c>
      <c r="R319">
        <v>1.9442033022642136E-2</v>
      </c>
      <c r="S319">
        <v>0.10920396447181702</v>
      </c>
      <c r="T319">
        <v>0.1989658921957016</v>
      </c>
      <c r="U319">
        <v>0.32856786251068115</v>
      </c>
      <c r="V319">
        <v>0.39075449109077454</v>
      </c>
    </row>
    <row r="320" spans="1:22" x14ac:dyDescent="0.25">
      <c r="A320" t="s">
        <v>124</v>
      </c>
      <c r="B320" t="s">
        <v>86</v>
      </c>
      <c r="C320" t="s">
        <v>102</v>
      </c>
      <c r="D320" t="s">
        <v>105</v>
      </c>
      <c r="E320" t="s">
        <v>87</v>
      </c>
      <c r="F320" t="s">
        <v>58</v>
      </c>
      <c r="G320">
        <v>158</v>
      </c>
      <c r="H320">
        <v>8</v>
      </c>
      <c r="I320">
        <f>IF(VLOOKUP(Data!$A320,summermonths, 2, FALSE) = 1, VLOOKUP(Data!$H320,rateblocks, 2, FALSE), VLOOKUP(Data!H320, rateblocks,3, FALSE))</f>
        <v>2</v>
      </c>
      <c r="J320">
        <v>3.2944803237915039</v>
      </c>
      <c r="K320">
        <v>3.3071517944335938</v>
      </c>
      <c r="L320">
        <v>65.962028503417969</v>
      </c>
      <c r="M320">
        <v>1.267144363373518E-2</v>
      </c>
      <c r="N320">
        <v>0.40440037846565247</v>
      </c>
      <c r="O320">
        <v>0.16353966295719147</v>
      </c>
      <c r="P320">
        <v>-0.6525079607963562</v>
      </c>
      <c r="Q320">
        <v>-0.50558847188949585</v>
      </c>
      <c r="R320">
        <v>-0.19939632713794708</v>
      </c>
      <c r="S320">
        <v>1.267144363373518E-2</v>
      </c>
      <c r="T320">
        <v>0.22473920881748199</v>
      </c>
      <c r="U320">
        <v>0.53093135356903076</v>
      </c>
      <c r="V320">
        <v>0.67785090208053589</v>
      </c>
    </row>
    <row r="321" spans="1:22" x14ac:dyDescent="0.25">
      <c r="A321" t="s">
        <v>124</v>
      </c>
      <c r="B321" t="s">
        <v>86</v>
      </c>
      <c r="C321" t="s">
        <v>101</v>
      </c>
      <c r="D321" t="s">
        <v>108</v>
      </c>
      <c r="E321" t="s">
        <v>87</v>
      </c>
      <c r="F321" t="s">
        <v>58</v>
      </c>
      <c r="G321">
        <v>158</v>
      </c>
      <c r="H321">
        <v>16</v>
      </c>
      <c r="I321">
        <f>IF(VLOOKUP(Data!$A321,summermonths, 2, FALSE) = 1, VLOOKUP(Data!$H321,rateblocks, 2, FALSE), VLOOKUP(Data!H321, rateblocks,3, FALSE))</f>
        <v>2</v>
      </c>
      <c r="J321">
        <v>3.603416919708252</v>
      </c>
      <c r="K321">
        <v>3.6532278060913086</v>
      </c>
      <c r="L321">
        <v>72.448463439941406</v>
      </c>
      <c r="M321">
        <v>4.9811005592346191E-2</v>
      </c>
      <c r="N321">
        <v>0.28355234861373901</v>
      </c>
      <c r="O321">
        <v>8.0401934683322906E-2</v>
      </c>
      <c r="P321">
        <v>-0.4165911078453064</v>
      </c>
      <c r="Q321">
        <v>-0.31357595324516296</v>
      </c>
      <c r="R321">
        <v>-9.8883993923664093E-2</v>
      </c>
      <c r="S321">
        <v>4.9811005592346191E-2</v>
      </c>
      <c r="T321">
        <v>0.19850599765777588</v>
      </c>
      <c r="U321">
        <v>0.41319796442985535</v>
      </c>
      <c r="V321">
        <v>0.51621311902999878</v>
      </c>
    </row>
    <row r="322" spans="1:22" x14ac:dyDescent="0.25">
      <c r="A322" t="s">
        <v>125</v>
      </c>
      <c r="B322" t="s">
        <v>86</v>
      </c>
      <c r="C322" t="s">
        <v>102</v>
      </c>
      <c r="D322" t="s">
        <v>109</v>
      </c>
      <c r="E322" t="s">
        <v>87</v>
      </c>
      <c r="F322" t="s">
        <v>58</v>
      </c>
      <c r="G322">
        <v>158</v>
      </c>
      <c r="H322">
        <v>10</v>
      </c>
      <c r="I322">
        <f>IF(VLOOKUP(Data!$A322,summermonths, 2, FALSE) = 1, VLOOKUP(Data!$H322,rateblocks, 2, FALSE), VLOOKUP(Data!H322, rateblocks,3, FALSE))</f>
        <v>2</v>
      </c>
      <c r="J322">
        <v>3.5898466110229492</v>
      </c>
      <c r="K322">
        <v>3.3588607311248779</v>
      </c>
      <c r="L322">
        <v>76.348098754882813</v>
      </c>
      <c r="M322">
        <v>-0.23098592460155487</v>
      </c>
      <c r="N322">
        <v>0.478401780128479</v>
      </c>
      <c r="O322">
        <v>0.2288682609796524</v>
      </c>
      <c r="P322">
        <v>-1.0178868770599365</v>
      </c>
      <c r="Q322">
        <v>-0.84408247470855713</v>
      </c>
      <c r="R322">
        <v>-0.48186007142066956</v>
      </c>
      <c r="S322">
        <v>-0.23098592460155487</v>
      </c>
      <c r="T322">
        <v>1.9888214766979218E-2</v>
      </c>
      <c r="U322">
        <v>0.38211062550544739</v>
      </c>
      <c r="V322">
        <v>0.55591499805450439</v>
      </c>
    </row>
    <row r="323" spans="1:22" x14ac:dyDescent="0.25">
      <c r="A323" t="s">
        <v>95</v>
      </c>
      <c r="B323" t="s">
        <v>86</v>
      </c>
      <c r="C323" t="s">
        <v>102</v>
      </c>
      <c r="D323" t="s">
        <v>66</v>
      </c>
      <c r="E323" t="s">
        <v>87</v>
      </c>
      <c r="F323" t="s">
        <v>58</v>
      </c>
      <c r="G323">
        <v>158</v>
      </c>
      <c r="H323">
        <v>12</v>
      </c>
      <c r="I323">
        <f>IF(VLOOKUP(Data!$A323,summermonths, 2, FALSE) = 1, VLOOKUP(Data!$H323,rateblocks, 2, FALSE), VLOOKUP(Data!H323, rateblocks,3, FALSE))</f>
        <v>1</v>
      </c>
      <c r="J323">
        <v>4.0411558151245117</v>
      </c>
      <c r="K323">
        <v>4.0961074829101563</v>
      </c>
      <c r="L323">
        <v>79.816452026367188</v>
      </c>
      <c r="M323">
        <v>5.495176836848259E-2</v>
      </c>
      <c r="N323">
        <v>0.63919031620025635</v>
      </c>
      <c r="O323">
        <v>0.40856426954269409</v>
      </c>
      <c r="P323">
        <v>-0.99642276763916016</v>
      </c>
      <c r="Q323">
        <v>-0.76420360803604126</v>
      </c>
      <c r="R323">
        <v>-0.28023996949195862</v>
      </c>
      <c r="S323">
        <v>5.495176836848259E-2</v>
      </c>
      <c r="T323">
        <v>0.39014348387718201</v>
      </c>
      <c r="U323">
        <v>0.87410712242126465</v>
      </c>
      <c r="V323">
        <v>1.1063262224197388</v>
      </c>
    </row>
    <row r="324" spans="1:22" x14ac:dyDescent="0.25">
      <c r="A324" t="s">
        <v>123</v>
      </c>
      <c r="B324" t="s">
        <v>86</v>
      </c>
      <c r="C324" t="s">
        <v>101</v>
      </c>
      <c r="D324" t="s">
        <v>107</v>
      </c>
      <c r="E324" t="s">
        <v>87</v>
      </c>
      <c r="F324" t="s">
        <v>58</v>
      </c>
      <c r="G324">
        <v>158</v>
      </c>
      <c r="H324">
        <v>3</v>
      </c>
      <c r="I324">
        <f>IF(VLOOKUP(Data!$A324,summermonths, 2, FALSE) = 1, VLOOKUP(Data!$H324,rateblocks, 2, FALSE), VLOOKUP(Data!H324, rateblocks,3, FALSE))</f>
        <v>3</v>
      </c>
      <c r="J324">
        <v>3.2976195812225342</v>
      </c>
      <c r="K324">
        <v>3.2923583984375</v>
      </c>
      <c r="L324">
        <v>54.134910583496094</v>
      </c>
      <c r="M324">
        <v>-5.2611492574214935E-3</v>
      </c>
      <c r="N324">
        <v>0.14852631092071533</v>
      </c>
      <c r="O324">
        <v>2.2060064598917961E-2</v>
      </c>
      <c r="P324">
        <v>-0.24956518411636353</v>
      </c>
      <c r="Q324">
        <v>-0.19560527801513672</v>
      </c>
      <c r="R324">
        <v>-8.3148419857025146E-2</v>
      </c>
      <c r="S324">
        <v>-5.2611492574214935E-3</v>
      </c>
      <c r="T324">
        <v>7.2626121342182159E-2</v>
      </c>
      <c r="U324">
        <v>0.18508297204971313</v>
      </c>
      <c r="V324">
        <v>0.23904289305210114</v>
      </c>
    </row>
    <row r="325" spans="1:22" x14ac:dyDescent="0.25">
      <c r="A325" t="s">
        <v>125</v>
      </c>
      <c r="B325" t="s">
        <v>86</v>
      </c>
      <c r="C325" t="s">
        <v>101</v>
      </c>
      <c r="D325" t="s">
        <v>110</v>
      </c>
      <c r="E325" t="s">
        <v>87</v>
      </c>
      <c r="F325" t="s">
        <v>58</v>
      </c>
      <c r="G325">
        <v>158</v>
      </c>
      <c r="H325">
        <v>1</v>
      </c>
      <c r="I325">
        <f>IF(VLOOKUP(Data!$A325,summermonths, 2, FALSE) = 1, VLOOKUP(Data!$H325,rateblocks, 2, FALSE), VLOOKUP(Data!H325, rateblocks,3, FALSE))</f>
        <v>3</v>
      </c>
      <c r="J325">
        <v>3.5771033763885498</v>
      </c>
      <c r="K325">
        <v>3.3939054012298584</v>
      </c>
      <c r="L325">
        <v>58.644420623779297</v>
      </c>
      <c r="M325">
        <v>-0.18319800496101379</v>
      </c>
      <c r="N325">
        <v>0.16057783365249634</v>
      </c>
      <c r="O325">
        <v>2.5785241276025772E-2</v>
      </c>
      <c r="P325">
        <v>-0.44732505083084106</v>
      </c>
      <c r="Q325">
        <v>-0.38898676633834839</v>
      </c>
      <c r="R325">
        <v>-0.26740509271621704</v>
      </c>
      <c r="S325">
        <v>-0.18319800496101379</v>
      </c>
      <c r="T325">
        <v>-9.899090975522995E-2</v>
      </c>
      <c r="U325">
        <v>2.2590769454836845E-2</v>
      </c>
      <c r="V325">
        <v>8.0929026007652283E-2</v>
      </c>
    </row>
    <row r="326" spans="1:22" x14ac:dyDescent="0.25">
      <c r="A326" t="s">
        <v>99</v>
      </c>
      <c r="B326" t="s">
        <v>86</v>
      </c>
      <c r="C326" t="s">
        <v>102</v>
      </c>
      <c r="D326" t="s">
        <v>70</v>
      </c>
      <c r="E326" t="s">
        <v>87</v>
      </c>
      <c r="F326" t="s">
        <v>58</v>
      </c>
      <c r="G326">
        <v>158</v>
      </c>
      <c r="H326">
        <v>19</v>
      </c>
      <c r="I326">
        <f>IF(VLOOKUP(Data!$A326,summermonths, 2, FALSE) = 1, VLOOKUP(Data!$H326,rateblocks, 2, FALSE), VLOOKUP(Data!H326, rateblocks,3, FALSE))</f>
        <v>2</v>
      </c>
      <c r="J326">
        <v>6.1957297325134277</v>
      </c>
      <c r="K326">
        <v>5.689082145690918</v>
      </c>
      <c r="L326">
        <v>85.867088317871094</v>
      </c>
      <c r="M326">
        <v>-0.50664728879928589</v>
      </c>
      <c r="N326">
        <v>0.57693898677825928</v>
      </c>
      <c r="O326">
        <v>0.33285859227180481</v>
      </c>
      <c r="P326">
        <v>-1.45562744140625</v>
      </c>
      <c r="Q326">
        <v>-1.2460243701934814</v>
      </c>
      <c r="R326">
        <v>-0.80919438600540161</v>
      </c>
      <c r="S326">
        <v>-0.50664728879928589</v>
      </c>
      <c r="T326">
        <v>-0.20410019159317017</v>
      </c>
      <c r="U326">
        <v>0.23272977769374847</v>
      </c>
      <c r="V326">
        <v>0.44233289361000061</v>
      </c>
    </row>
    <row r="327" spans="1:22" x14ac:dyDescent="0.25">
      <c r="A327" t="s">
        <v>125</v>
      </c>
      <c r="B327" t="s">
        <v>86</v>
      </c>
      <c r="C327" t="s">
        <v>101</v>
      </c>
      <c r="D327" t="s">
        <v>110</v>
      </c>
      <c r="E327" t="s">
        <v>87</v>
      </c>
      <c r="F327" t="s">
        <v>58</v>
      </c>
      <c r="G327">
        <v>158</v>
      </c>
      <c r="H327">
        <v>21</v>
      </c>
      <c r="I327">
        <f>IF(VLOOKUP(Data!$A327,summermonths, 2, FALSE) = 1, VLOOKUP(Data!$H327,rateblocks, 2, FALSE), VLOOKUP(Data!H327, rateblocks,3, FALSE))</f>
        <v>2</v>
      </c>
      <c r="J327">
        <v>4.9091506004333496</v>
      </c>
      <c r="K327">
        <v>5.0144963264465332</v>
      </c>
      <c r="L327">
        <v>62.872554779052734</v>
      </c>
      <c r="M327">
        <v>0.10534608364105225</v>
      </c>
      <c r="N327">
        <v>0.24994996190071106</v>
      </c>
      <c r="O327">
        <v>6.2474984675645828E-2</v>
      </c>
      <c r="P327">
        <v>-0.30578503012657166</v>
      </c>
      <c r="Q327">
        <v>-0.2149776816368103</v>
      </c>
      <c r="R327">
        <v>-2.5727804750204086E-2</v>
      </c>
      <c r="S327">
        <v>0.10534608364105225</v>
      </c>
      <c r="T327">
        <v>0.23641997575759888</v>
      </c>
      <c r="U327">
        <v>0.42566984891891479</v>
      </c>
      <c r="V327">
        <v>0.51647716760635376</v>
      </c>
    </row>
    <row r="328" spans="1:22" x14ac:dyDescent="0.25">
      <c r="A328" t="s">
        <v>98</v>
      </c>
      <c r="B328" t="s">
        <v>86</v>
      </c>
      <c r="C328" t="s">
        <v>101</v>
      </c>
      <c r="D328" t="s">
        <v>63</v>
      </c>
      <c r="E328" t="s">
        <v>87</v>
      </c>
      <c r="F328" t="s">
        <v>58</v>
      </c>
      <c r="G328">
        <v>158</v>
      </c>
      <c r="H328">
        <v>1</v>
      </c>
      <c r="I328">
        <f>IF(VLOOKUP(Data!$A328,summermonths, 2, FALSE) = 1, VLOOKUP(Data!$H328,rateblocks, 2, FALSE), VLOOKUP(Data!H328, rateblocks,3, FALSE))</f>
        <v>3</v>
      </c>
      <c r="J328">
        <v>3.7795150279998779</v>
      </c>
      <c r="K328">
        <v>3.8538486957550049</v>
      </c>
      <c r="L328">
        <v>69.642257690429688</v>
      </c>
      <c r="M328">
        <v>7.4333764612674713E-2</v>
      </c>
      <c r="N328">
        <v>0.24359029531478882</v>
      </c>
      <c r="O328">
        <v>5.9336230158805847E-2</v>
      </c>
      <c r="P328">
        <v>-0.32633662223815918</v>
      </c>
      <c r="Q328">
        <v>-0.23783975839614868</v>
      </c>
      <c r="R328">
        <v>-5.3405109792947769E-2</v>
      </c>
      <c r="S328">
        <v>7.4333764612674713E-2</v>
      </c>
      <c r="T328">
        <v>0.2020726352930069</v>
      </c>
      <c r="U328">
        <v>0.3865073025226593</v>
      </c>
      <c r="V328">
        <v>0.47500413656234741</v>
      </c>
    </row>
    <row r="329" spans="1:22" x14ac:dyDescent="0.25">
      <c r="A329" t="s">
        <v>95</v>
      </c>
      <c r="B329" t="s">
        <v>86</v>
      </c>
      <c r="C329" t="s">
        <v>102</v>
      </c>
      <c r="D329" t="s">
        <v>66</v>
      </c>
      <c r="E329" t="s">
        <v>87</v>
      </c>
      <c r="F329" t="s">
        <v>58</v>
      </c>
      <c r="G329">
        <v>158</v>
      </c>
      <c r="H329">
        <v>24</v>
      </c>
      <c r="I329">
        <f>IF(VLOOKUP(Data!$A329,summermonths, 2, FALSE) = 1, VLOOKUP(Data!$H329,rateblocks, 2, FALSE), VLOOKUP(Data!H329, rateblocks,3, FALSE))</f>
        <v>3</v>
      </c>
      <c r="J329">
        <v>3.8698344230651855</v>
      </c>
      <c r="K329">
        <v>3.9206013679504395</v>
      </c>
      <c r="L329">
        <v>63.398735046386719</v>
      </c>
      <c r="M329">
        <v>5.0766788423061371E-2</v>
      </c>
      <c r="N329">
        <v>0.39258083701133728</v>
      </c>
      <c r="O329">
        <v>0.15411971509456635</v>
      </c>
      <c r="P329">
        <v>-0.59497123956680298</v>
      </c>
      <c r="Q329">
        <v>-0.45234578847885132</v>
      </c>
      <c r="R329">
        <v>-0.15510280430316925</v>
      </c>
      <c r="S329">
        <v>5.0766788423061371E-2</v>
      </c>
      <c r="T329">
        <v>0.25663638114929199</v>
      </c>
      <c r="U329">
        <v>0.55387938022613525</v>
      </c>
      <c r="V329">
        <v>0.69650483131408691</v>
      </c>
    </row>
    <row r="330" spans="1:22" x14ac:dyDescent="0.25">
      <c r="A330" t="s">
        <v>100</v>
      </c>
      <c r="B330" t="s">
        <v>86</v>
      </c>
      <c r="C330" t="s">
        <v>102</v>
      </c>
      <c r="D330" t="s">
        <v>71</v>
      </c>
      <c r="E330" t="s">
        <v>87</v>
      </c>
      <c r="F330" t="s">
        <v>58</v>
      </c>
      <c r="G330">
        <v>158</v>
      </c>
      <c r="H330">
        <v>14</v>
      </c>
      <c r="I330">
        <f>IF(VLOOKUP(Data!$A330,summermonths, 2, FALSE) = 1, VLOOKUP(Data!$H330,rateblocks, 2, FALSE), VLOOKUP(Data!H330, rateblocks,3, FALSE))</f>
        <v>1</v>
      </c>
      <c r="J330">
        <v>4.7600154876708984</v>
      </c>
      <c r="K330">
        <v>5.4867405891418457</v>
      </c>
      <c r="L330">
        <v>85.5</v>
      </c>
      <c r="M330">
        <v>0.72672522068023682</v>
      </c>
      <c r="N330">
        <v>0.76416093111038208</v>
      </c>
      <c r="O330">
        <v>0.58394193649291992</v>
      </c>
      <c r="P330">
        <v>-0.53020763397216797</v>
      </c>
      <c r="Q330">
        <v>-0.25258642435073853</v>
      </c>
      <c r="R330">
        <v>0.32599884271621704</v>
      </c>
      <c r="S330">
        <v>0.72672522068023682</v>
      </c>
      <c r="T330">
        <v>1.1274516582489014</v>
      </c>
      <c r="U330">
        <v>1.7060368061065674</v>
      </c>
      <c r="V330">
        <v>1.9836580753326416</v>
      </c>
    </row>
    <row r="331" spans="1:22" x14ac:dyDescent="0.25">
      <c r="A331" t="s">
        <v>124</v>
      </c>
      <c r="B331" t="s">
        <v>86</v>
      </c>
      <c r="C331" t="s">
        <v>102</v>
      </c>
      <c r="D331" t="s">
        <v>105</v>
      </c>
      <c r="E331" t="s">
        <v>87</v>
      </c>
      <c r="F331" t="s">
        <v>58</v>
      </c>
      <c r="G331">
        <v>158</v>
      </c>
      <c r="H331">
        <v>20</v>
      </c>
      <c r="I331">
        <f>IF(VLOOKUP(Data!$A331,summermonths, 2, FALSE) = 1, VLOOKUP(Data!$H331,rateblocks, 2, FALSE), VLOOKUP(Data!H331, rateblocks,3, FALSE))</f>
        <v>1</v>
      </c>
      <c r="J331">
        <v>5.5391554832458496</v>
      </c>
      <c r="K331">
        <v>5.1818985939025879</v>
      </c>
      <c r="L331">
        <v>72.449363708496094</v>
      </c>
      <c r="M331">
        <v>-0.35725674033164978</v>
      </c>
      <c r="N331">
        <v>0.60382252931594849</v>
      </c>
      <c r="O331">
        <v>0.36460164189338684</v>
      </c>
      <c r="P331">
        <v>-1.3504564762115479</v>
      </c>
      <c r="Q331">
        <v>-1.1310864686965942</v>
      </c>
      <c r="R331">
        <v>-0.67390155792236328</v>
      </c>
      <c r="S331">
        <v>-0.35725674033164978</v>
      </c>
      <c r="T331">
        <v>-4.061189666390419E-2</v>
      </c>
      <c r="U331">
        <v>0.41657295823097229</v>
      </c>
      <c r="V331">
        <v>0.63594293594360352</v>
      </c>
    </row>
    <row r="332" spans="1:22" x14ac:dyDescent="0.25">
      <c r="A332" t="s">
        <v>96</v>
      </c>
      <c r="B332" t="s">
        <v>86</v>
      </c>
      <c r="C332" t="s">
        <v>101</v>
      </c>
      <c r="D332" t="s">
        <v>61</v>
      </c>
      <c r="E332" t="s">
        <v>87</v>
      </c>
      <c r="F332" t="s">
        <v>58</v>
      </c>
      <c r="G332">
        <v>158</v>
      </c>
      <c r="H332">
        <v>4</v>
      </c>
      <c r="I332">
        <f>IF(VLOOKUP(Data!$A332,summermonths, 2, FALSE) = 1, VLOOKUP(Data!$H332,rateblocks, 2, FALSE), VLOOKUP(Data!H332, rateblocks,3, FALSE))</f>
        <v>3</v>
      </c>
      <c r="J332">
        <v>3.3249142169952393</v>
      </c>
      <c r="K332">
        <v>3.5111219882965088</v>
      </c>
      <c r="L332">
        <v>63.512081146240234</v>
      </c>
      <c r="M332">
        <v>0.18620783090591431</v>
      </c>
      <c r="N332">
        <v>0.24374610185623169</v>
      </c>
      <c r="O332">
        <v>5.9412162750959396E-2</v>
      </c>
      <c r="P332">
        <v>-0.21471883356571198</v>
      </c>
      <c r="Q332">
        <v>-0.12616536021232605</v>
      </c>
      <c r="R332">
        <v>5.8387249708175659E-2</v>
      </c>
      <c r="S332">
        <v>0.18620783090591431</v>
      </c>
      <c r="T332">
        <v>0.31402841210365295</v>
      </c>
      <c r="U332">
        <v>0.49858102202415466</v>
      </c>
      <c r="V332">
        <v>0.58713448047637939</v>
      </c>
    </row>
    <row r="333" spans="1:22" x14ac:dyDescent="0.25">
      <c r="A333" t="s">
        <v>96</v>
      </c>
      <c r="B333" t="s">
        <v>86</v>
      </c>
      <c r="C333" t="s">
        <v>102</v>
      </c>
      <c r="D333" t="s">
        <v>67</v>
      </c>
      <c r="E333" t="s">
        <v>87</v>
      </c>
      <c r="F333" t="s">
        <v>58</v>
      </c>
      <c r="G333">
        <v>158</v>
      </c>
      <c r="H333">
        <v>14</v>
      </c>
      <c r="I333">
        <f>IF(VLOOKUP(Data!$A333,summermonths, 2, FALSE) = 1, VLOOKUP(Data!$H333,rateblocks, 2, FALSE), VLOOKUP(Data!H333, rateblocks,3, FALSE))</f>
        <v>1</v>
      </c>
      <c r="J333">
        <v>4.9301257133483887</v>
      </c>
      <c r="K333">
        <v>4.846613883972168</v>
      </c>
      <c r="L333">
        <v>74.556961059570313</v>
      </c>
      <c r="M333">
        <v>-8.3511702716350555E-2</v>
      </c>
      <c r="N333">
        <v>0.79177385568618774</v>
      </c>
      <c r="O333">
        <v>0.62690585851669312</v>
      </c>
      <c r="P333">
        <v>-1.3858637809753418</v>
      </c>
      <c r="Q333">
        <v>-1.0982106924057007</v>
      </c>
      <c r="R333">
        <v>-0.49871832132339478</v>
      </c>
      <c r="S333">
        <v>-8.3511702716350555E-2</v>
      </c>
      <c r="T333">
        <v>0.33169490098953247</v>
      </c>
      <c r="U333">
        <v>0.93118733167648315</v>
      </c>
      <c r="V333">
        <v>1.2188403606414795</v>
      </c>
    </row>
    <row r="334" spans="1:22" x14ac:dyDescent="0.25">
      <c r="A334" t="s">
        <v>95</v>
      </c>
      <c r="B334" t="s">
        <v>86</v>
      </c>
      <c r="C334" t="s">
        <v>102</v>
      </c>
      <c r="D334" t="s">
        <v>66</v>
      </c>
      <c r="E334" t="s">
        <v>87</v>
      </c>
      <c r="F334" t="s">
        <v>58</v>
      </c>
      <c r="G334">
        <v>158</v>
      </c>
      <c r="H334">
        <v>14</v>
      </c>
      <c r="I334">
        <f>IF(VLOOKUP(Data!$A334,summermonths, 2, FALSE) = 1, VLOOKUP(Data!$H334,rateblocks, 2, FALSE), VLOOKUP(Data!H334, rateblocks,3, FALSE))</f>
        <v>1</v>
      </c>
      <c r="J334">
        <v>4.6543064117431641</v>
      </c>
      <c r="K334">
        <v>4.3900318145751953</v>
      </c>
      <c r="L334">
        <v>82.139244079589844</v>
      </c>
      <c r="M334">
        <v>-0.26427468657493591</v>
      </c>
      <c r="N334">
        <v>0.63987630605697632</v>
      </c>
      <c r="O334">
        <v>0.40944167971611023</v>
      </c>
      <c r="P334">
        <v>-1.3167775869369507</v>
      </c>
      <c r="Q334">
        <v>-1.0843092203140259</v>
      </c>
      <c r="R334">
        <v>-0.5998261570930481</v>
      </c>
      <c r="S334">
        <v>-0.26427468657493591</v>
      </c>
      <c r="T334">
        <v>7.1276776492595673E-2</v>
      </c>
      <c r="U334">
        <v>0.55575978755950928</v>
      </c>
      <c r="V334">
        <v>0.78822815418243408</v>
      </c>
    </row>
    <row r="335" spans="1:22" x14ac:dyDescent="0.25">
      <c r="A335" t="s">
        <v>99</v>
      </c>
      <c r="B335" t="s">
        <v>86</v>
      </c>
      <c r="C335" t="s">
        <v>101</v>
      </c>
      <c r="D335" t="s">
        <v>64</v>
      </c>
      <c r="E335" t="s">
        <v>87</v>
      </c>
      <c r="F335" t="s">
        <v>58</v>
      </c>
      <c r="G335">
        <v>158</v>
      </c>
      <c r="H335">
        <v>18</v>
      </c>
      <c r="I335">
        <f>IF(VLOOKUP(Data!$A335,summermonths, 2, FALSE) = 1, VLOOKUP(Data!$H335,rateblocks, 2, FALSE), VLOOKUP(Data!H335, rateblocks,3, FALSE))</f>
        <v>1</v>
      </c>
      <c r="J335">
        <v>4.6134786605834961</v>
      </c>
      <c r="K335">
        <v>4.632596492767334</v>
      </c>
      <c r="L335">
        <v>77.997886657714844</v>
      </c>
      <c r="M335">
        <v>1.9117916002869606E-2</v>
      </c>
      <c r="N335">
        <v>0.30888828635215759</v>
      </c>
      <c r="O335">
        <v>9.5411971211433411E-2</v>
      </c>
      <c r="P335">
        <v>-0.48895809054374695</v>
      </c>
      <c r="Q335">
        <v>-0.37673833966255188</v>
      </c>
      <c r="R335">
        <v>-0.14286325871944427</v>
      </c>
      <c r="S335">
        <v>1.9117916002869606E-2</v>
      </c>
      <c r="T335">
        <v>0.18109908699989319</v>
      </c>
      <c r="U335">
        <v>0.41497418284416199</v>
      </c>
      <c r="V335">
        <v>0.52719396352767944</v>
      </c>
    </row>
    <row r="336" spans="1:22" x14ac:dyDescent="0.25">
      <c r="A336" t="s">
        <v>98</v>
      </c>
      <c r="B336" t="s">
        <v>86</v>
      </c>
      <c r="C336" t="s">
        <v>102</v>
      </c>
      <c r="D336" t="s">
        <v>69</v>
      </c>
      <c r="E336" t="s">
        <v>87</v>
      </c>
      <c r="F336" t="s">
        <v>58</v>
      </c>
      <c r="G336">
        <v>158</v>
      </c>
      <c r="H336">
        <v>12</v>
      </c>
      <c r="I336">
        <f>IF(VLOOKUP(Data!$A336,summermonths, 2, FALSE) = 1, VLOOKUP(Data!$H336,rateblocks, 2, FALSE), VLOOKUP(Data!H336, rateblocks,3, FALSE))</f>
        <v>1</v>
      </c>
      <c r="J336">
        <v>4.9320530891418457</v>
      </c>
      <c r="K336">
        <v>5.4995884895324707</v>
      </c>
      <c r="L336">
        <v>91.778480529785156</v>
      </c>
      <c r="M336">
        <v>0.56753528118133545</v>
      </c>
      <c r="N336">
        <v>0.76268988847732544</v>
      </c>
      <c r="O336">
        <v>0.58169585466384888</v>
      </c>
      <c r="P336">
        <v>-0.68697792291641235</v>
      </c>
      <c r="Q336">
        <v>-0.40989112854003906</v>
      </c>
      <c r="R336">
        <v>0.16758030652999878</v>
      </c>
      <c r="S336">
        <v>0.56753528118133545</v>
      </c>
      <c r="T336">
        <v>0.96749025583267212</v>
      </c>
      <c r="U336">
        <v>1.54496169090271</v>
      </c>
      <c r="V336">
        <v>1.822048544883728</v>
      </c>
    </row>
    <row r="337" spans="1:22" x14ac:dyDescent="0.25">
      <c r="A337" t="s">
        <v>123</v>
      </c>
      <c r="B337" t="s">
        <v>86</v>
      </c>
      <c r="C337" t="s">
        <v>102</v>
      </c>
      <c r="D337" t="s">
        <v>112</v>
      </c>
      <c r="E337" t="s">
        <v>87</v>
      </c>
      <c r="F337" t="s">
        <v>58</v>
      </c>
      <c r="G337">
        <v>158</v>
      </c>
      <c r="H337">
        <v>20</v>
      </c>
      <c r="I337">
        <f>IF(VLOOKUP(Data!$A337,summermonths, 2, FALSE) = 1, VLOOKUP(Data!$H337,rateblocks, 2, FALSE), VLOOKUP(Data!H337, rateblocks,3, FALSE))</f>
        <v>1</v>
      </c>
      <c r="J337">
        <v>5.1064372062683105</v>
      </c>
      <c r="K337">
        <v>5.332911491394043</v>
      </c>
      <c r="L337">
        <v>66.7911376953125</v>
      </c>
      <c r="M337">
        <v>0.22647437453269958</v>
      </c>
      <c r="N337">
        <v>0.49243029952049255</v>
      </c>
      <c r="O337">
        <v>0.2424875944852829</v>
      </c>
      <c r="P337">
        <v>-0.58350139856338501</v>
      </c>
      <c r="Q337">
        <v>-0.40460044145584106</v>
      </c>
      <c r="R337">
        <v>-3.175632655620575E-2</v>
      </c>
      <c r="S337">
        <v>0.22647437453269958</v>
      </c>
      <c r="T337">
        <v>0.48470509052276611</v>
      </c>
      <c r="U337">
        <v>0.85754919052124023</v>
      </c>
      <c r="V337">
        <v>1.0364501476287842</v>
      </c>
    </row>
    <row r="338" spans="1:22" x14ac:dyDescent="0.25">
      <c r="A338" t="s">
        <v>100</v>
      </c>
      <c r="B338" t="s">
        <v>86</v>
      </c>
      <c r="C338" t="s">
        <v>102</v>
      </c>
      <c r="D338" t="s">
        <v>71</v>
      </c>
      <c r="E338" t="s">
        <v>87</v>
      </c>
      <c r="F338" t="s">
        <v>58</v>
      </c>
      <c r="G338">
        <v>158</v>
      </c>
      <c r="H338">
        <v>16</v>
      </c>
      <c r="I338">
        <f>IF(VLOOKUP(Data!$A338,summermonths, 2, FALSE) = 1, VLOOKUP(Data!$H338,rateblocks, 2, FALSE), VLOOKUP(Data!H338, rateblocks,3, FALSE))</f>
        <v>1</v>
      </c>
      <c r="J338">
        <v>4.6148490905761719</v>
      </c>
      <c r="K338">
        <v>4.8935441970825195</v>
      </c>
      <c r="L338">
        <v>83.392402648925781</v>
      </c>
      <c r="M338">
        <v>0.27869504690170288</v>
      </c>
      <c r="N338">
        <v>0.52956336736679077</v>
      </c>
      <c r="O338">
        <v>0.28043735027313232</v>
      </c>
      <c r="P338">
        <v>-0.59235918521881104</v>
      </c>
      <c r="Q338">
        <v>-0.3999677300453186</v>
      </c>
      <c r="R338">
        <v>9.9174550268799067E-4</v>
      </c>
      <c r="S338">
        <v>0.27869504690170288</v>
      </c>
      <c r="T338">
        <v>0.55639833211898804</v>
      </c>
      <c r="U338">
        <v>0.95735782384872437</v>
      </c>
      <c r="V338">
        <v>1.1497492790222168</v>
      </c>
    </row>
    <row r="339" spans="1:22" x14ac:dyDescent="0.25">
      <c r="A339" t="s">
        <v>97</v>
      </c>
      <c r="B339" t="s">
        <v>86</v>
      </c>
      <c r="C339" t="s">
        <v>101</v>
      </c>
      <c r="D339" t="s">
        <v>62</v>
      </c>
      <c r="E339" t="s">
        <v>87</v>
      </c>
      <c r="F339" t="s">
        <v>58</v>
      </c>
      <c r="G339">
        <v>158</v>
      </c>
      <c r="H339">
        <v>22</v>
      </c>
      <c r="I339">
        <f>IF(VLOOKUP(Data!$A339,summermonths, 2, FALSE) = 1, VLOOKUP(Data!$H339,rateblocks, 2, FALSE), VLOOKUP(Data!H339, rateblocks,3, FALSE))</f>
        <v>2</v>
      </c>
      <c r="J339">
        <v>4.9768815040588379</v>
      </c>
      <c r="K339">
        <v>5.0976467132568359</v>
      </c>
      <c r="L339">
        <v>68.684646606445313</v>
      </c>
      <c r="M339">
        <v>0.12076550722122192</v>
      </c>
      <c r="N339">
        <v>0.27567070722579956</v>
      </c>
      <c r="O339">
        <v>7.5994335114955902E-2</v>
      </c>
      <c r="P339">
        <v>-0.33267244696617126</v>
      </c>
      <c r="Q339">
        <v>-0.23252071440219879</v>
      </c>
      <c r="R339">
        <v>-2.3796353489160538E-2</v>
      </c>
      <c r="S339">
        <v>0.12076550722122192</v>
      </c>
      <c r="T339">
        <v>0.26532736420631409</v>
      </c>
      <c r="U339">
        <v>0.47405174374580383</v>
      </c>
      <c r="V339">
        <v>0.5742034912109375</v>
      </c>
    </row>
    <row r="340" spans="1:22" x14ac:dyDescent="0.25">
      <c r="A340" t="s">
        <v>96</v>
      </c>
      <c r="B340" t="s">
        <v>86</v>
      </c>
      <c r="C340" t="s">
        <v>101</v>
      </c>
      <c r="D340" t="s">
        <v>61</v>
      </c>
      <c r="E340" t="s">
        <v>87</v>
      </c>
      <c r="F340" t="s">
        <v>58</v>
      </c>
      <c r="G340">
        <v>158</v>
      </c>
      <c r="H340">
        <v>7</v>
      </c>
      <c r="I340">
        <f>IF(VLOOKUP(Data!$A340,summermonths, 2, FALSE) = 1, VLOOKUP(Data!$H340,rateblocks, 2, FALSE), VLOOKUP(Data!H340, rateblocks,3, FALSE))</f>
        <v>2</v>
      </c>
      <c r="J340">
        <v>2.9012234210968018</v>
      </c>
      <c r="K340">
        <v>3.3856401443481445</v>
      </c>
      <c r="L340">
        <v>64.095802307128906</v>
      </c>
      <c r="M340">
        <v>0.484416663646698</v>
      </c>
      <c r="N340">
        <v>0.2712860107421875</v>
      </c>
      <c r="O340">
        <v>7.3596097528934479E-2</v>
      </c>
      <c r="P340">
        <v>3.8190886378288269E-2</v>
      </c>
      <c r="Q340">
        <v>0.13674965500831604</v>
      </c>
      <c r="R340">
        <v>0.34215414524078369</v>
      </c>
      <c r="S340">
        <v>0.484416663646698</v>
      </c>
      <c r="T340">
        <v>0.6266791820526123</v>
      </c>
      <c r="U340">
        <v>0.83208370208740234</v>
      </c>
      <c r="V340">
        <v>0.93064242601394653</v>
      </c>
    </row>
    <row r="341" spans="1:22" x14ac:dyDescent="0.25">
      <c r="A341" t="s">
        <v>124</v>
      </c>
      <c r="B341" t="s">
        <v>86</v>
      </c>
      <c r="C341" t="s">
        <v>101</v>
      </c>
      <c r="D341" t="s">
        <v>108</v>
      </c>
      <c r="E341" t="s">
        <v>87</v>
      </c>
      <c r="F341" t="s">
        <v>58</v>
      </c>
      <c r="G341">
        <v>158</v>
      </c>
      <c r="H341">
        <v>20</v>
      </c>
      <c r="I341">
        <f>IF(VLOOKUP(Data!$A341,summermonths, 2, FALSE) = 1, VLOOKUP(Data!$H341,rateblocks, 2, FALSE), VLOOKUP(Data!H341, rateblocks,3, FALSE))</f>
        <v>1</v>
      </c>
      <c r="J341">
        <v>5.0174827575683594</v>
      </c>
      <c r="K341">
        <v>5.0636858940124512</v>
      </c>
      <c r="L341">
        <v>64.2769775390625</v>
      </c>
      <c r="M341">
        <v>4.6203106641769409E-2</v>
      </c>
      <c r="N341">
        <v>0.26636052131652832</v>
      </c>
      <c r="O341">
        <v>7.0947930216789246E-2</v>
      </c>
      <c r="P341">
        <v>-0.39192095398902893</v>
      </c>
      <c r="Q341">
        <v>-0.29515165090560913</v>
      </c>
      <c r="R341">
        <v>-9.3476489186286926E-2</v>
      </c>
      <c r="S341">
        <v>4.6203106641769409E-2</v>
      </c>
      <c r="T341">
        <v>0.18588270246982574</v>
      </c>
      <c r="U341">
        <v>0.38755786418914795</v>
      </c>
      <c r="V341">
        <v>0.48432716727256775</v>
      </c>
    </row>
    <row r="342" spans="1:22" x14ac:dyDescent="0.25">
      <c r="A342" t="s">
        <v>124</v>
      </c>
      <c r="B342" t="s">
        <v>86</v>
      </c>
      <c r="C342" t="s">
        <v>102</v>
      </c>
      <c r="D342" t="s">
        <v>105</v>
      </c>
      <c r="E342" t="s">
        <v>87</v>
      </c>
      <c r="F342" t="s">
        <v>58</v>
      </c>
      <c r="G342">
        <v>158</v>
      </c>
      <c r="H342">
        <v>11</v>
      </c>
      <c r="I342">
        <f>IF(VLOOKUP(Data!$A342,summermonths, 2, FALSE) = 1, VLOOKUP(Data!$H342,rateblocks, 2, FALSE), VLOOKUP(Data!H342, rateblocks,3, FALSE))</f>
        <v>2</v>
      </c>
      <c r="J342">
        <v>4.1432070732116699</v>
      </c>
      <c r="K342">
        <v>3.7981011867523193</v>
      </c>
      <c r="L342">
        <v>83.14556884765625</v>
      </c>
      <c r="M342">
        <v>-0.34510570764541626</v>
      </c>
      <c r="N342">
        <v>0.47247922420501709</v>
      </c>
      <c r="O342">
        <v>0.22323662042617798</v>
      </c>
      <c r="P342">
        <v>-1.1222648620605469</v>
      </c>
      <c r="Q342">
        <v>-0.95061218738555908</v>
      </c>
      <c r="R342">
        <v>-0.59287405014038086</v>
      </c>
      <c r="S342">
        <v>-0.34510570764541626</v>
      </c>
      <c r="T342">
        <v>-9.7337357699871063E-2</v>
      </c>
      <c r="U342">
        <v>0.26040077209472656</v>
      </c>
      <c r="V342">
        <v>0.43205344676971436</v>
      </c>
    </row>
    <row r="343" spans="1:22" x14ac:dyDescent="0.25">
      <c r="A343" t="s">
        <v>98</v>
      </c>
      <c r="B343" t="s">
        <v>86</v>
      </c>
      <c r="C343" t="s">
        <v>101</v>
      </c>
      <c r="D343" t="s">
        <v>63</v>
      </c>
      <c r="E343" t="s">
        <v>87</v>
      </c>
      <c r="F343" t="s">
        <v>58</v>
      </c>
      <c r="G343">
        <v>158</v>
      </c>
      <c r="H343">
        <v>16</v>
      </c>
      <c r="I343">
        <f>IF(VLOOKUP(Data!$A343,summermonths, 2, FALSE) = 1, VLOOKUP(Data!$H343,rateblocks, 2, FALSE), VLOOKUP(Data!H343, rateblocks,3, FALSE))</f>
        <v>1</v>
      </c>
      <c r="J343">
        <v>4.5509748458862305</v>
      </c>
      <c r="K343">
        <v>4.6751446723937988</v>
      </c>
      <c r="L343">
        <v>80.516578674316406</v>
      </c>
      <c r="M343">
        <v>0.12416960299015045</v>
      </c>
      <c r="N343">
        <v>0.39384567737579346</v>
      </c>
      <c r="O343">
        <v>0.15511441230773926</v>
      </c>
      <c r="P343">
        <v>-0.52364891767501831</v>
      </c>
      <c r="Q343">
        <v>-0.38056394457817078</v>
      </c>
      <c r="R343">
        <v>-8.2363270223140717E-2</v>
      </c>
      <c r="S343">
        <v>0.12416960299015045</v>
      </c>
      <c r="T343">
        <v>0.33070248365402222</v>
      </c>
      <c r="U343">
        <v>0.62890315055847168</v>
      </c>
      <c r="V343">
        <v>0.77198809385299683</v>
      </c>
    </row>
    <row r="344" spans="1:22" x14ac:dyDescent="0.25">
      <c r="A344" t="s">
        <v>124</v>
      </c>
      <c r="B344" t="s">
        <v>86</v>
      </c>
      <c r="C344" t="s">
        <v>102</v>
      </c>
      <c r="D344" t="s">
        <v>105</v>
      </c>
      <c r="E344" t="s">
        <v>87</v>
      </c>
      <c r="F344" t="s">
        <v>58</v>
      </c>
      <c r="G344">
        <v>158</v>
      </c>
      <c r="H344">
        <v>16</v>
      </c>
      <c r="I344">
        <f>IF(VLOOKUP(Data!$A344,summermonths, 2, FALSE) = 1, VLOOKUP(Data!$H344,rateblocks, 2, FALSE), VLOOKUP(Data!H344, rateblocks,3, FALSE))</f>
        <v>2</v>
      </c>
      <c r="J344">
        <v>4.031764030456543</v>
      </c>
      <c r="K344">
        <v>4.1923418045043945</v>
      </c>
      <c r="L344">
        <v>83.683547973632813</v>
      </c>
      <c r="M344">
        <v>0.16057758033275604</v>
      </c>
      <c r="N344">
        <v>0.5358654260635376</v>
      </c>
      <c r="O344">
        <v>0.2871517539024353</v>
      </c>
      <c r="P344">
        <v>-0.72084259986877441</v>
      </c>
      <c r="Q344">
        <v>-0.52616161108016968</v>
      </c>
      <c r="R344">
        <v>-0.12043052166700363</v>
      </c>
      <c r="S344">
        <v>0.16057758033275604</v>
      </c>
      <c r="T344">
        <v>0.44158568978309631</v>
      </c>
      <c r="U344">
        <v>0.84731674194335938</v>
      </c>
      <c r="V344">
        <v>1.0419977903366089</v>
      </c>
    </row>
    <row r="345" spans="1:22" x14ac:dyDescent="0.25">
      <c r="A345" t="s">
        <v>123</v>
      </c>
      <c r="B345" t="s">
        <v>86</v>
      </c>
      <c r="C345" t="s">
        <v>102</v>
      </c>
      <c r="D345" t="s">
        <v>112</v>
      </c>
      <c r="E345" t="s">
        <v>87</v>
      </c>
      <c r="F345" t="s">
        <v>58</v>
      </c>
      <c r="G345">
        <v>158</v>
      </c>
      <c r="H345">
        <v>4</v>
      </c>
      <c r="I345">
        <f>IF(VLOOKUP(Data!$A345,summermonths, 2, FALSE) = 1, VLOOKUP(Data!$H345,rateblocks, 2, FALSE), VLOOKUP(Data!H345, rateblocks,3, FALSE))</f>
        <v>3</v>
      </c>
      <c r="J345">
        <v>3.4517166614532471</v>
      </c>
      <c r="K345">
        <v>3.2812657356262207</v>
      </c>
      <c r="L345">
        <v>55.702529907226563</v>
      </c>
      <c r="M345">
        <v>-0.17045092582702637</v>
      </c>
      <c r="N345">
        <v>0.29410454630851746</v>
      </c>
      <c r="O345">
        <v>8.6497485637664795E-2</v>
      </c>
      <c r="P345">
        <v>-0.65420985221862793</v>
      </c>
      <c r="Q345">
        <v>-0.54736107587814331</v>
      </c>
      <c r="R345">
        <v>-0.32467949390411377</v>
      </c>
      <c r="S345">
        <v>-0.17045092582702637</v>
      </c>
      <c r="T345">
        <v>-1.6222350299358368E-2</v>
      </c>
      <c r="U345">
        <v>0.20645920932292938</v>
      </c>
      <c r="V345">
        <v>0.3133080005645752</v>
      </c>
    </row>
    <row r="346" spans="1:22" x14ac:dyDescent="0.25">
      <c r="A346" t="s">
        <v>96</v>
      </c>
      <c r="B346" t="s">
        <v>86</v>
      </c>
      <c r="C346" t="s">
        <v>102</v>
      </c>
      <c r="D346" t="s">
        <v>67</v>
      </c>
      <c r="E346" t="s">
        <v>87</v>
      </c>
      <c r="F346" t="s">
        <v>58</v>
      </c>
      <c r="G346">
        <v>158</v>
      </c>
      <c r="H346">
        <v>9</v>
      </c>
      <c r="I346">
        <f>IF(VLOOKUP(Data!$A346,summermonths, 2, FALSE) = 1, VLOOKUP(Data!$H346,rateblocks, 2, FALSE), VLOOKUP(Data!H346, rateblocks,3, FALSE))</f>
        <v>2</v>
      </c>
      <c r="J346">
        <v>3.1651721000671387</v>
      </c>
      <c r="K346">
        <v>3.4638290405273437</v>
      </c>
      <c r="L346">
        <v>74.531646728515625</v>
      </c>
      <c r="M346">
        <v>0.29865694046020508</v>
      </c>
      <c r="N346">
        <v>0.47830981016159058</v>
      </c>
      <c r="O346">
        <v>0.22878026962280273</v>
      </c>
      <c r="P346">
        <v>-0.48809269070625305</v>
      </c>
      <c r="Q346">
        <v>-0.31432175636291504</v>
      </c>
      <c r="R346">
        <v>4.7831032425165176E-2</v>
      </c>
      <c r="S346">
        <v>0.29865694046020508</v>
      </c>
      <c r="T346">
        <v>0.54948282241821289</v>
      </c>
      <c r="U346">
        <v>0.9116356372833252</v>
      </c>
      <c r="V346">
        <v>1.0854065418243408</v>
      </c>
    </row>
    <row r="347" spans="1:22" x14ac:dyDescent="0.25">
      <c r="A347" t="s">
        <v>122</v>
      </c>
      <c r="B347" t="s">
        <v>86</v>
      </c>
      <c r="C347" t="s">
        <v>102</v>
      </c>
      <c r="D347" t="s">
        <v>106</v>
      </c>
      <c r="E347" t="s">
        <v>87</v>
      </c>
      <c r="F347" t="s">
        <v>58</v>
      </c>
      <c r="G347">
        <v>158</v>
      </c>
      <c r="H347">
        <v>9</v>
      </c>
      <c r="I347">
        <f>IF(VLOOKUP(Data!$A347,summermonths, 2, FALSE) = 1, VLOOKUP(Data!$H347,rateblocks, 2, FALSE), VLOOKUP(Data!H347, rateblocks,3, FALSE))</f>
        <v>2</v>
      </c>
      <c r="J347">
        <v>3.1326303482055664</v>
      </c>
      <c r="K347">
        <v>2.9533860683441162</v>
      </c>
      <c r="L347">
        <v>47.082279205322266</v>
      </c>
      <c r="M347">
        <v>-0.17924423515796661</v>
      </c>
      <c r="N347">
        <v>0.51499885320663452</v>
      </c>
      <c r="O347">
        <v>0.26522383093833923</v>
      </c>
      <c r="P347">
        <v>-1.0263419151306152</v>
      </c>
      <c r="Q347">
        <v>-0.83924180269241333</v>
      </c>
      <c r="R347">
        <v>-0.44930988550186157</v>
      </c>
      <c r="S347">
        <v>-0.17924423515796661</v>
      </c>
      <c r="T347">
        <v>9.0821430087089539E-2</v>
      </c>
      <c r="U347">
        <v>0.48075336217880249</v>
      </c>
      <c r="V347">
        <v>0.66785347461700439</v>
      </c>
    </row>
    <row r="348" spans="1:22" x14ac:dyDescent="0.25">
      <c r="A348" t="s">
        <v>99</v>
      </c>
      <c r="B348" t="s">
        <v>86</v>
      </c>
      <c r="C348" t="s">
        <v>102</v>
      </c>
      <c r="D348" t="s">
        <v>70</v>
      </c>
      <c r="E348" t="s">
        <v>87</v>
      </c>
      <c r="F348" t="s">
        <v>58</v>
      </c>
      <c r="G348">
        <v>158</v>
      </c>
      <c r="H348">
        <v>7</v>
      </c>
      <c r="I348">
        <f>IF(VLOOKUP(Data!$A348,summermonths, 2, FALSE) = 1, VLOOKUP(Data!$H348,rateblocks, 2, FALSE), VLOOKUP(Data!H348, rateblocks,3, FALSE))</f>
        <v>2</v>
      </c>
      <c r="J348">
        <v>3.6428463459014893</v>
      </c>
      <c r="K348">
        <v>4.2302532196044922</v>
      </c>
      <c r="L348">
        <v>78.753166198730469</v>
      </c>
      <c r="M348">
        <v>0.58740681409835815</v>
      </c>
      <c r="N348">
        <v>0.53029841184616089</v>
      </c>
      <c r="O348">
        <v>0.28121641278266907</v>
      </c>
      <c r="P348">
        <v>-0.28485643863677979</v>
      </c>
      <c r="Q348">
        <v>-9.2197947204113007E-2</v>
      </c>
      <c r="R348">
        <v>0.30931806564331055</v>
      </c>
      <c r="S348">
        <v>0.58740681409835815</v>
      </c>
      <c r="T348">
        <v>0.86549556255340576</v>
      </c>
      <c r="U348">
        <v>1.2670115232467651</v>
      </c>
      <c r="V348">
        <v>1.4596700668334961</v>
      </c>
    </row>
    <row r="349" spans="1:22" x14ac:dyDescent="0.25">
      <c r="A349" t="s">
        <v>98</v>
      </c>
      <c r="B349" t="s">
        <v>86</v>
      </c>
      <c r="C349" t="s">
        <v>101</v>
      </c>
      <c r="D349" t="s">
        <v>63</v>
      </c>
      <c r="E349" t="s">
        <v>87</v>
      </c>
      <c r="F349" t="s">
        <v>58</v>
      </c>
      <c r="G349">
        <v>158</v>
      </c>
      <c r="H349">
        <v>5</v>
      </c>
      <c r="I349">
        <f>IF(VLOOKUP(Data!$A349,summermonths, 2, FALSE) = 1, VLOOKUP(Data!$H349,rateblocks, 2, FALSE), VLOOKUP(Data!H349, rateblocks,3, FALSE))</f>
        <v>3</v>
      </c>
      <c r="J349">
        <v>3.6515076160430908</v>
      </c>
      <c r="K349">
        <v>3.7158665657043457</v>
      </c>
      <c r="L349">
        <v>68.815849304199219</v>
      </c>
      <c r="M349">
        <v>6.4358994364738464E-2</v>
      </c>
      <c r="N349">
        <v>0.24412575364112854</v>
      </c>
      <c r="O349">
        <v>5.9597384184598923E-2</v>
      </c>
      <c r="P349">
        <v>-0.33719214797019958</v>
      </c>
      <c r="Q349">
        <v>-0.24850074946880341</v>
      </c>
      <c r="R349">
        <v>-6.3660673797130585E-2</v>
      </c>
      <c r="S349">
        <v>6.4358994364738464E-2</v>
      </c>
      <c r="T349">
        <v>0.19237866997718811</v>
      </c>
      <c r="U349">
        <v>0.37721872329711914</v>
      </c>
      <c r="V349">
        <v>0.46591013669967651</v>
      </c>
    </row>
    <row r="350" spans="1:22" x14ac:dyDescent="0.25">
      <c r="A350" t="s">
        <v>99</v>
      </c>
      <c r="B350" t="s">
        <v>86</v>
      </c>
      <c r="C350" t="s">
        <v>101</v>
      </c>
      <c r="D350" t="s">
        <v>64</v>
      </c>
      <c r="E350" t="s">
        <v>87</v>
      </c>
      <c r="F350" t="s">
        <v>58</v>
      </c>
      <c r="G350">
        <v>158</v>
      </c>
      <c r="H350">
        <v>23</v>
      </c>
      <c r="I350">
        <f>IF(VLOOKUP(Data!$A350,summermonths, 2, FALSE) = 1, VLOOKUP(Data!$H350,rateblocks, 2, FALSE), VLOOKUP(Data!H350, rateblocks,3, FALSE))</f>
        <v>3</v>
      </c>
      <c r="J350">
        <v>4.1742658615112305</v>
      </c>
      <c r="K350">
        <v>4.3897800445556641</v>
      </c>
      <c r="L350">
        <v>72.355033874511719</v>
      </c>
      <c r="M350">
        <v>0.21551427245140076</v>
      </c>
      <c r="N350">
        <v>0.2227119505405426</v>
      </c>
      <c r="O350">
        <v>4.9600612372159958E-2</v>
      </c>
      <c r="P350">
        <v>-0.15081427991390228</v>
      </c>
      <c r="Q350">
        <v>-6.9902576506137848E-2</v>
      </c>
      <c r="R350">
        <v>9.8724015057086945E-2</v>
      </c>
      <c r="S350">
        <v>0.21551427245140076</v>
      </c>
      <c r="T350">
        <v>0.33230453729629517</v>
      </c>
      <c r="U350">
        <v>0.50093114376068115</v>
      </c>
      <c r="V350">
        <v>0.58184283971786499</v>
      </c>
    </row>
    <row r="351" spans="1:22" x14ac:dyDescent="0.25">
      <c r="A351" t="s">
        <v>125</v>
      </c>
      <c r="B351" t="s">
        <v>86</v>
      </c>
      <c r="C351" t="s">
        <v>102</v>
      </c>
      <c r="D351" t="s">
        <v>109</v>
      </c>
      <c r="E351" t="s">
        <v>87</v>
      </c>
      <c r="F351" t="s">
        <v>58</v>
      </c>
      <c r="G351">
        <v>158</v>
      </c>
      <c r="H351">
        <v>5</v>
      </c>
      <c r="I351">
        <f>IF(VLOOKUP(Data!$A351,summermonths, 2, FALSE) = 1, VLOOKUP(Data!$H351,rateblocks, 2, FALSE), VLOOKUP(Data!H351, rateblocks,3, FALSE))</f>
        <v>3</v>
      </c>
      <c r="J351">
        <v>3.5185642242431641</v>
      </c>
      <c r="K351">
        <v>3.3283860683441162</v>
      </c>
      <c r="L351">
        <v>59.613925933837891</v>
      </c>
      <c r="M351">
        <v>-0.19017821550369263</v>
      </c>
      <c r="N351">
        <v>0.26669597625732422</v>
      </c>
      <c r="O351">
        <v>7.1126744151115417E-2</v>
      </c>
      <c r="P351">
        <v>-0.62885403633117676</v>
      </c>
      <c r="Q351">
        <v>-0.53196287155151367</v>
      </c>
      <c r="R351">
        <v>-0.33003371953964233</v>
      </c>
      <c r="S351">
        <v>-0.19017821550369263</v>
      </c>
      <c r="T351">
        <v>-5.0322707742452621E-2</v>
      </c>
      <c r="U351">
        <v>0.15160642564296722</v>
      </c>
      <c r="V351">
        <v>0.24849763512611389</v>
      </c>
    </row>
    <row r="352" spans="1:22" x14ac:dyDescent="0.25">
      <c r="A352" t="s">
        <v>124</v>
      </c>
      <c r="B352" t="s">
        <v>86</v>
      </c>
      <c r="C352" t="s">
        <v>102</v>
      </c>
      <c r="D352" t="s">
        <v>105</v>
      </c>
      <c r="E352" t="s">
        <v>87</v>
      </c>
      <c r="F352" t="s">
        <v>58</v>
      </c>
      <c r="G352">
        <v>158</v>
      </c>
      <c r="H352">
        <v>15</v>
      </c>
      <c r="I352">
        <f>IF(VLOOKUP(Data!$A352,summermonths, 2, FALSE) = 1, VLOOKUP(Data!$H352,rateblocks, 2, FALSE), VLOOKUP(Data!H352, rateblocks,3, FALSE))</f>
        <v>2</v>
      </c>
      <c r="J352">
        <v>4.119084358215332</v>
      </c>
      <c r="K352">
        <v>4.4224367141723633</v>
      </c>
      <c r="L352">
        <v>85.240509033203125</v>
      </c>
      <c r="M352">
        <v>0.3033522367477417</v>
      </c>
      <c r="N352">
        <v>0.5623353123664856</v>
      </c>
      <c r="O352">
        <v>0.31622099876403809</v>
      </c>
      <c r="P352">
        <v>-0.62160706520080566</v>
      </c>
      <c r="Q352">
        <v>-0.4173094630241394</v>
      </c>
      <c r="R352">
        <v>8.4633110091090202E-3</v>
      </c>
      <c r="S352">
        <v>0.3033522367477417</v>
      </c>
      <c r="T352">
        <v>0.59824115037918091</v>
      </c>
      <c r="U352">
        <v>1.0240139961242676</v>
      </c>
      <c r="V352">
        <v>1.2283115386962891</v>
      </c>
    </row>
    <row r="353" spans="1:22" x14ac:dyDescent="0.25">
      <c r="A353" t="s">
        <v>98</v>
      </c>
      <c r="B353" t="s">
        <v>86</v>
      </c>
      <c r="C353" t="s">
        <v>101</v>
      </c>
      <c r="D353" t="s">
        <v>63</v>
      </c>
      <c r="E353" t="s">
        <v>87</v>
      </c>
      <c r="F353" t="s">
        <v>58</v>
      </c>
      <c r="G353">
        <v>158</v>
      </c>
      <c r="H353">
        <v>4</v>
      </c>
      <c r="I353">
        <f>IF(VLOOKUP(Data!$A353,summermonths, 2, FALSE) = 1, VLOOKUP(Data!$H353,rateblocks, 2, FALSE), VLOOKUP(Data!H353, rateblocks,3, FALSE))</f>
        <v>3</v>
      </c>
      <c r="J353">
        <v>3.6798388957977295</v>
      </c>
      <c r="K353">
        <v>3.7213742733001709</v>
      </c>
      <c r="L353">
        <v>68.945449829101563</v>
      </c>
      <c r="M353">
        <v>4.1535370051860809E-2</v>
      </c>
      <c r="N353">
        <v>0.24400815367698669</v>
      </c>
      <c r="O353">
        <v>5.9539977461099625E-2</v>
      </c>
      <c r="P353">
        <v>-0.35982233285903931</v>
      </c>
      <c r="Q353">
        <v>-0.27117365598678589</v>
      </c>
      <c r="R353">
        <v>-8.6422629654407501E-2</v>
      </c>
      <c r="S353">
        <v>4.1535370051860809E-2</v>
      </c>
      <c r="T353">
        <v>0.16949337720870972</v>
      </c>
      <c r="U353">
        <v>0.3542444109916687</v>
      </c>
      <c r="V353">
        <v>0.44289305806159973</v>
      </c>
    </row>
    <row r="354" spans="1:22" x14ac:dyDescent="0.25">
      <c r="A354" t="s">
        <v>96</v>
      </c>
      <c r="B354" t="s">
        <v>86</v>
      </c>
      <c r="C354" t="s">
        <v>101</v>
      </c>
      <c r="D354" t="s">
        <v>61</v>
      </c>
      <c r="E354" t="s">
        <v>87</v>
      </c>
      <c r="F354" t="s">
        <v>58</v>
      </c>
      <c r="G354">
        <v>158</v>
      </c>
      <c r="H354">
        <v>2</v>
      </c>
      <c r="I354">
        <f>IF(VLOOKUP(Data!$A354,summermonths, 2, FALSE) = 1, VLOOKUP(Data!$H354,rateblocks, 2, FALSE), VLOOKUP(Data!H354, rateblocks,3, FALSE))</f>
        <v>3</v>
      </c>
      <c r="J354">
        <v>3.3233458995819092</v>
      </c>
      <c r="K354">
        <v>3.5280797481536865</v>
      </c>
      <c r="L354">
        <v>64.089759826660156</v>
      </c>
      <c r="M354">
        <v>0.20473387837409973</v>
      </c>
      <c r="N354">
        <v>0.2296854704618454</v>
      </c>
      <c r="O354">
        <v>5.2755415439605713E-2</v>
      </c>
      <c r="P354">
        <v>-0.17306509613990784</v>
      </c>
      <c r="Q354">
        <v>-8.9619897305965424E-2</v>
      </c>
      <c r="R354">
        <v>8.4286697208881378E-2</v>
      </c>
      <c r="S354">
        <v>0.20473387837409973</v>
      </c>
      <c r="T354">
        <v>0.32518106698989868</v>
      </c>
      <c r="U354">
        <v>0.49908766150474548</v>
      </c>
      <c r="V354">
        <v>0.58253288269042969</v>
      </c>
    </row>
    <row r="355" spans="1:22" x14ac:dyDescent="0.25">
      <c r="A355" t="s">
        <v>96</v>
      </c>
      <c r="B355" t="s">
        <v>86</v>
      </c>
      <c r="C355" t="s">
        <v>102</v>
      </c>
      <c r="D355" t="s">
        <v>67</v>
      </c>
      <c r="E355" t="s">
        <v>87</v>
      </c>
      <c r="F355" t="s">
        <v>58</v>
      </c>
      <c r="G355">
        <v>158</v>
      </c>
      <c r="H355">
        <v>21</v>
      </c>
      <c r="I355">
        <f>IF(VLOOKUP(Data!$A355,summermonths, 2, FALSE) = 1, VLOOKUP(Data!$H355,rateblocks, 2, FALSE), VLOOKUP(Data!H355, rateblocks,3, FALSE))</f>
        <v>2</v>
      </c>
      <c r="J355">
        <v>5.6326403617858887</v>
      </c>
      <c r="K355">
        <v>5.6731014251708984</v>
      </c>
      <c r="L355">
        <v>72.411392211914063</v>
      </c>
      <c r="M355">
        <v>4.0461029857397079E-2</v>
      </c>
      <c r="N355">
        <v>0.56229203939437866</v>
      </c>
      <c r="O355">
        <v>0.31617233157157898</v>
      </c>
      <c r="P355">
        <v>-0.88442707061767578</v>
      </c>
      <c r="Q355">
        <v>-0.68014520406723022</v>
      </c>
      <c r="R355">
        <v>-0.25440520048141479</v>
      </c>
      <c r="S355">
        <v>4.0461029857397079E-2</v>
      </c>
      <c r="T355">
        <v>0.33532726764678955</v>
      </c>
      <c r="U355">
        <v>0.76106727123260498</v>
      </c>
      <c r="V355">
        <v>0.96534913778305054</v>
      </c>
    </row>
    <row r="356" spans="1:22" x14ac:dyDescent="0.25">
      <c r="A356" t="s">
        <v>98</v>
      </c>
      <c r="B356" t="s">
        <v>86</v>
      </c>
      <c r="C356" t="s">
        <v>102</v>
      </c>
      <c r="D356" t="s">
        <v>69</v>
      </c>
      <c r="E356" t="s">
        <v>87</v>
      </c>
      <c r="F356" t="s">
        <v>58</v>
      </c>
      <c r="G356">
        <v>158</v>
      </c>
      <c r="H356">
        <v>2</v>
      </c>
      <c r="I356">
        <f>IF(VLOOKUP(Data!$A356,summermonths, 2, FALSE) = 1, VLOOKUP(Data!$H356,rateblocks, 2, FALSE), VLOOKUP(Data!H356, rateblocks,3, FALSE))</f>
        <v>3</v>
      </c>
      <c r="J356">
        <v>3.802743673324585</v>
      </c>
      <c r="K356">
        <v>3.814936637878418</v>
      </c>
      <c r="L356">
        <v>73.487342834472656</v>
      </c>
      <c r="M356">
        <v>1.2192948721349239E-2</v>
      </c>
      <c r="N356">
        <v>0.36341837048530579</v>
      </c>
      <c r="O356">
        <v>0.13207291066646576</v>
      </c>
      <c r="P356">
        <v>-0.58557707071304321</v>
      </c>
      <c r="Q356">
        <v>-0.4535464346408844</v>
      </c>
      <c r="R356">
        <v>-0.17838382720947266</v>
      </c>
      <c r="S356">
        <v>1.2192948721349239E-2</v>
      </c>
      <c r="T356">
        <v>0.20276972651481628</v>
      </c>
      <c r="U356">
        <v>0.47793233394622803</v>
      </c>
      <c r="V356">
        <v>0.60996299982070923</v>
      </c>
    </row>
    <row r="357" spans="1:22" x14ac:dyDescent="0.25">
      <c r="A357" t="s">
        <v>99</v>
      </c>
      <c r="B357" t="s">
        <v>86</v>
      </c>
      <c r="C357" t="s">
        <v>101</v>
      </c>
      <c r="D357" t="s">
        <v>64</v>
      </c>
      <c r="E357" t="s">
        <v>87</v>
      </c>
      <c r="F357" t="s">
        <v>58</v>
      </c>
      <c r="G357">
        <v>158</v>
      </c>
      <c r="H357">
        <v>22</v>
      </c>
      <c r="I357">
        <f>IF(VLOOKUP(Data!$A357,summermonths, 2, FALSE) = 1, VLOOKUP(Data!$H357,rateblocks, 2, FALSE), VLOOKUP(Data!H357, rateblocks,3, FALSE))</f>
        <v>2</v>
      </c>
      <c r="J357">
        <v>4.8165998458862305</v>
      </c>
      <c r="K357">
        <v>5.0730652809143066</v>
      </c>
      <c r="L357">
        <v>73.061485290527344</v>
      </c>
      <c r="M357">
        <v>0.25646516680717468</v>
      </c>
      <c r="N357">
        <v>0.2478795051574707</v>
      </c>
      <c r="O357">
        <v>6.1444249004125595E-2</v>
      </c>
      <c r="P357">
        <v>-0.15126033127307892</v>
      </c>
      <c r="Q357">
        <v>-6.1205200850963593E-2</v>
      </c>
      <c r="R357">
        <v>0.12647703289985657</v>
      </c>
      <c r="S357">
        <v>0.25646516680717468</v>
      </c>
      <c r="T357">
        <v>0.3864533007144928</v>
      </c>
      <c r="U357">
        <v>0.57413554191589355</v>
      </c>
      <c r="V357">
        <v>0.66419064998626709</v>
      </c>
    </row>
    <row r="358" spans="1:22" x14ac:dyDescent="0.25">
      <c r="A358" t="s">
        <v>100</v>
      </c>
      <c r="B358" t="s">
        <v>86</v>
      </c>
      <c r="C358" t="s">
        <v>101</v>
      </c>
      <c r="D358" t="s">
        <v>65</v>
      </c>
      <c r="E358" t="s">
        <v>87</v>
      </c>
      <c r="F358" t="s">
        <v>58</v>
      </c>
      <c r="G358">
        <v>158</v>
      </c>
      <c r="H358">
        <v>4</v>
      </c>
      <c r="I358">
        <f>IF(VLOOKUP(Data!$A358,summermonths, 2, FALSE) = 1, VLOOKUP(Data!$H358,rateblocks, 2, FALSE), VLOOKUP(Data!H358, rateblocks,3, FALSE))</f>
        <v>3</v>
      </c>
      <c r="J358">
        <v>3.3246057033538818</v>
      </c>
      <c r="K358">
        <v>3.680809497833252</v>
      </c>
      <c r="L358">
        <v>68.278480529785156</v>
      </c>
      <c r="M358">
        <v>0.35620400309562683</v>
      </c>
      <c r="N358">
        <v>0.20209905505180359</v>
      </c>
      <c r="O358">
        <v>4.0844026952981949E-2</v>
      </c>
      <c r="P358">
        <v>2.3780640214681625E-2</v>
      </c>
      <c r="Q358">
        <v>9.7203642129898071E-2</v>
      </c>
      <c r="R358">
        <v>0.25022315979003906</v>
      </c>
      <c r="S358">
        <v>0.35620400309562683</v>
      </c>
      <c r="T358">
        <v>0.4621848464012146</v>
      </c>
      <c r="U358">
        <v>0.6152043342590332</v>
      </c>
      <c r="V358">
        <v>0.68862736225128174</v>
      </c>
    </row>
    <row r="359" spans="1:22" x14ac:dyDescent="0.25">
      <c r="A359" t="s">
        <v>123</v>
      </c>
      <c r="B359" t="s">
        <v>86</v>
      </c>
      <c r="C359" t="s">
        <v>102</v>
      </c>
      <c r="D359" t="s">
        <v>112</v>
      </c>
      <c r="E359" t="s">
        <v>87</v>
      </c>
      <c r="F359" t="s">
        <v>58</v>
      </c>
      <c r="G359">
        <v>158</v>
      </c>
      <c r="H359">
        <v>18</v>
      </c>
      <c r="I359">
        <f>IF(VLOOKUP(Data!$A359,summermonths, 2, FALSE) = 1, VLOOKUP(Data!$H359,rateblocks, 2, FALSE), VLOOKUP(Data!H359, rateblocks,3, FALSE))</f>
        <v>1</v>
      </c>
      <c r="J359">
        <v>5.0475401878356934</v>
      </c>
      <c r="K359">
        <v>4.53253173828125</v>
      </c>
      <c r="L359">
        <v>72.544303894042969</v>
      </c>
      <c r="M359">
        <v>-0.51500856876373291</v>
      </c>
      <c r="N359">
        <v>0.55071622133255005</v>
      </c>
      <c r="O359">
        <v>0.30328837037086487</v>
      </c>
      <c r="P359">
        <v>-1.4208561182022095</v>
      </c>
      <c r="Q359">
        <v>-1.2207797765731812</v>
      </c>
      <c r="R359">
        <v>-0.80380445718765259</v>
      </c>
      <c r="S359">
        <v>-0.51500856876373291</v>
      </c>
      <c r="T359">
        <v>-0.22621269524097443</v>
      </c>
      <c r="U359">
        <v>0.19076266884803772</v>
      </c>
      <c r="V359">
        <v>0.39083901047706604</v>
      </c>
    </row>
    <row r="360" spans="1:22" x14ac:dyDescent="0.25">
      <c r="A360" t="s">
        <v>98</v>
      </c>
      <c r="B360" t="s">
        <v>86</v>
      </c>
      <c r="C360" t="s">
        <v>101</v>
      </c>
      <c r="D360" t="s">
        <v>63</v>
      </c>
      <c r="E360" t="s">
        <v>87</v>
      </c>
      <c r="F360" t="s">
        <v>58</v>
      </c>
      <c r="G360">
        <v>158</v>
      </c>
      <c r="H360">
        <v>6</v>
      </c>
      <c r="I360">
        <f>IF(VLOOKUP(Data!$A360,summermonths, 2, FALSE) = 1, VLOOKUP(Data!$H360,rateblocks, 2, FALSE), VLOOKUP(Data!H360, rateblocks,3, FALSE))</f>
        <v>3</v>
      </c>
      <c r="J360">
        <v>3.849266529083252</v>
      </c>
      <c r="K360">
        <v>3.8341002464294434</v>
      </c>
      <c r="L360">
        <v>68.649185180664063</v>
      </c>
      <c r="M360">
        <v>-1.5166185796260834E-2</v>
      </c>
      <c r="N360">
        <v>0.26611995697021484</v>
      </c>
      <c r="O360">
        <v>7.0819832384586334E-2</v>
      </c>
      <c r="P360">
        <v>-0.45289456844329834</v>
      </c>
      <c r="Q360">
        <v>-0.35621264576911926</v>
      </c>
      <c r="R360">
        <v>-0.15471962094306946</v>
      </c>
      <c r="S360">
        <v>-1.5166185796260834E-2</v>
      </c>
      <c r="T360">
        <v>0.12438725680112839</v>
      </c>
      <c r="U360">
        <v>0.3258802592754364</v>
      </c>
      <c r="V360">
        <v>0.42256218194961548</v>
      </c>
    </row>
    <row r="361" spans="1:22" x14ac:dyDescent="0.25">
      <c r="A361" t="s">
        <v>97</v>
      </c>
      <c r="B361" t="s">
        <v>86</v>
      </c>
      <c r="C361" t="s">
        <v>102</v>
      </c>
      <c r="D361" t="s">
        <v>68</v>
      </c>
      <c r="E361" t="s">
        <v>87</v>
      </c>
      <c r="F361" t="s">
        <v>58</v>
      </c>
      <c r="G361">
        <v>158</v>
      </c>
      <c r="H361">
        <v>24</v>
      </c>
      <c r="I361">
        <f>IF(VLOOKUP(Data!$A361,summermonths, 2, FALSE) = 1, VLOOKUP(Data!$H361,rateblocks, 2, FALSE), VLOOKUP(Data!H361, rateblocks,3, FALSE))</f>
        <v>3</v>
      </c>
      <c r="J361">
        <v>3.7502942085266113</v>
      </c>
      <c r="K361">
        <v>4.1698732376098633</v>
      </c>
      <c r="L361">
        <v>70.430381774902344</v>
      </c>
      <c r="M361">
        <v>0.41957923769950867</v>
      </c>
      <c r="N361">
        <v>0.47774544358253479</v>
      </c>
      <c r="O361">
        <v>0.2282407134771347</v>
      </c>
      <c r="P361">
        <v>-0.36624208092689514</v>
      </c>
      <c r="Q361">
        <v>-0.19267618656158447</v>
      </c>
      <c r="R361">
        <v>0.16904927790164948</v>
      </c>
      <c r="S361">
        <v>0.41957923769950867</v>
      </c>
      <c r="T361">
        <v>0.67010921239852905</v>
      </c>
      <c r="U361">
        <v>1.031834602355957</v>
      </c>
      <c r="V361">
        <v>1.2054005861282349</v>
      </c>
    </row>
    <row r="362" spans="1:22" x14ac:dyDescent="0.25">
      <c r="A362" t="s">
        <v>98</v>
      </c>
      <c r="B362" t="s">
        <v>86</v>
      </c>
      <c r="C362" t="s">
        <v>101</v>
      </c>
      <c r="D362" t="s">
        <v>63</v>
      </c>
      <c r="E362" t="s">
        <v>87</v>
      </c>
      <c r="F362" t="s">
        <v>58</v>
      </c>
      <c r="G362">
        <v>158</v>
      </c>
      <c r="H362">
        <v>7</v>
      </c>
      <c r="I362">
        <f>IF(VLOOKUP(Data!$A362,summermonths, 2, FALSE) = 1, VLOOKUP(Data!$H362,rateblocks, 2, FALSE), VLOOKUP(Data!H362, rateblocks,3, FALSE))</f>
        <v>2</v>
      </c>
      <c r="J362">
        <v>3.4569625854492187</v>
      </c>
      <c r="K362">
        <v>3.7784328460693359</v>
      </c>
      <c r="L362">
        <v>69.212173461914062</v>
      </c>
      <c r="M362">
        <v>0.32147014141082764</v>
      </c>
      <c r="N362">
        <v>0.28662207722663879</v>
      </c>
      <c r="O362">
        <v>8.2152217626571655E-2</v>
      </c>
      <c r="P362">
        <v>-0.14998121559619904</v>
      </c>
      <c r="Q362">
        <v>-4.5850832015275955E-2</v>
      </c>
      <c r="R362">
        <v>0.17116537690162659</v>
      </c>
      <c r="S362">
        <v>0.32147014141082764</v>
      </c>
      <c r="T362">
        <v>0.47177490592002869</v>
      </c>
      <c r="U362">
        <v>0.68879109621047974</v>
      </c>
      <c r="V362">
        <v>0.79292148351669312</v>
      </c>
    </row>
    <row r="363" spans="1:22" x14ac:dyDescent="0.25">
      <c r="A363" t="s">
        <v>98</v>
      </c>
      <c r="B363" t="s">
        <v>86</v>
      </c>
      <c r="C363" t="s">
        <v>101</v>
      </c>
      <c r="D363" t="s">
        <v>63</v>
      </c>
      <c r="E363" t="s">
        <v>87</v>
      </c>
      <c r="F363" t="s">
        <v>58</v>
      </c>
      <c r="G363">
        <v>158</v>
      </c>
      <c r="H363">
        <v>3</v>
      </c>
      <c r="I363">
        <f>IF(VLOOKUP(Data!$A363,summermonths, 2, FALSE) = 1, VLOOKUP(Data!$H363,rateblocks, 2, FALSE), VLOOKUP(Data!H363, rateblocks,3, FALSE))</f>
        <v>3</v>
      </c>
      <c r="J363">
        <v>3.7139842510223389</v>
      </c>
      <c r="K363">
        <v>3.7390460968017578</v>
      </c>
      <c r="L363">
        <v>69.057266235351563</v>
      </c>
      <c r="M363">
        <v>2.5061916559934616E-2</v>
      </c>
      <c r="N363">
        <v>0.24401642382144928</v>
      </c>
      <c r="O363">
        <v>5.9544015675783157E-2</v>
      </c>
      <c r="P363">
        <v>-0.37630939483642578</v>
      </c>
      <c r="Q363">
        <v>-0.28765770792961121</v>
      </c>
      <c r="R363">
        <v>-0.1029004231095314</v>
      </c>
      <c r="S363">
        <v>2.5061916559934616E-2</v>
      </c>
      <c r="T363">
        <v>0.15302425622940063</v>
      </c>
      <c r="U363">
        <v>0.33778154850006104</v>
      </c>
      <c r="V363">
        <v>0.42643320560455322</v>
      </c>
    </row>
    <row r="364" spans="1:22" x14ac:dyDescent="0.25">
      <c r="A364" t="s">
        <v>123</v>
      </c>
      <c r="B364" t="s">
        <v>86</v>
      </c>
      <c r="C364" t="s">
        <v>102</v>
      </c>
      <c r="D364" t="s">
        <v>112</v>
      </c>
      <c r="E364" t="s">
        <v>87</v>
      </c>
      <c r="F364" t="s">
        <v>58</v>
      </c>
      <c r="G364">
        <v>158</v>
      </c>
      <c r="H364">
        <v>12</v>
      </c>
      <c r="I364">
        <f>IF(VLOOKUP(Data!$A364,summermonths, 2, FALSE) = 1, VLOOKUP(Data!$H364,rateblocks, 2, FALSE), VLOOKUP(Data!H364, rateblocks,3, FALSE))</f>
        <v>2</v>
      </c>
      <c r="J364">
        <v>4.2420682907104492</v>
      </c>
      <c r="K364">
        <v>3.7829430103302002</v>
      </c>
      <c r="L364">
        <v>82.64556884765625</v>
      </c>
      <c r="M364">
        <v>-0.45912522077560425</v>
      </c>
      <c r="N364">
        <v>0.48374533653259277</v>
      </c>
      <c r="O364">
        <v>0.23400954902172089</v>
      </c>
      <c r="P364">
        <v>-1.2548154592514038</v>
      </c>
      <c r="Q364">
        <v>-1.0790698528289795</v>
      </c>
      <c r="R364">
        <v>-0.71280151605606079</v>
      </c>
      <c r="S364">
        <v>-0.45912522077560425</v>
      </c>
      <c r="T364">
        <v>-0.20544892549514771</v>
      </c>
      <c r="U364">
        <v>0.16081936657428741</v>
      </c>
      <c r="V364">
        <v>0.3365650475025177</v>
      </c>
    </row>
    <row r="365" spans="1:22" x14ac:dyDescent="0.25">
      <c r="A365" t="s">
        <v>99</v>
      </c>
      <c r="B365" t="s">
        <v>86</v>
      </c>
      <c r="C365" t="s">
        <v>102</v>
      </c>
      <c r="D365" t="s">
        <v>70</v>
      </c>
      <c r="E365" t="s">
        <v>87</v>
      </c>
      <c r="F365" t="s">
        <v>58</v>
      </c>
      <c r="G365">
        <v>158</v>
      </c>
      <c r="H365">
        <v>4</v>
      </c>
      <c r="I365">
        <f>IF(VLOOKUP(Data!$A365,summermonths, 2, FALSE) = 1, VLOOKUP(Data!$H365,rateblocks, 2, FALSE), VLOOKUP(Data!H365, rateblocks,3, FALSE))</f>
        <v>3</v>
      </c>
      <c r="J365">
        <v>3.7515819072723389</v>
      </c>
      <c r="K365">
        <v>3.878354549407959</v>
      </c>
      <c r="L365">
        <v>77.373420715332031</v>
      </c>
      <c r="M365">
        <v>0.12677241861820221</v>
      </c>
      <c r="N365">
        <v>0.46884268522262573</v>
      </c>
      <c r="O365">
        <v>0.21981346607208252</v>
      </c>
      <c r="P365">
        <v>-0.64440518617630005</v>
      </c>
      <c r="Q365">
        <v>-0.47407364845275879</v>
      </c>
      <c r="R365">
        <v>-0.11908892542123795</v>
      </c>
      <c r="S365">
        <v>0.12677241861820221</v>
      </c>
      <c r="T365">
        <v>0.37263375520706177</v>
      </c>
      <c r="U365">
        <v>0.7276185154914856</v>
      </c>
      <c r="V365">
        <v>0.89794999361038208</v>
      </c>
    </row>
    <row r="366" spans="1:22" x14ac:dyDescent="0.25">
      <c r="A366" t="s">
        <v>122</v>
      </c>
      <c r="B366" t="s">
        <v>86</v>
      </c>
      <c r="C366" t="s">
        <v>101</v>
      </c>
      <c r="D366" t="s">
        <v>111</v>
      </c>
      <c r="E366" t="s">
        <v>87</v>
      </c>
      <c r="F366" t="s">
        <v>58</v>
      </c>
      <c r="G366">
        <v>158</v>
      </c>
      <c r="H366">
        <v>7</v>
      </c>
      <c r="I366">
        <f>IF(VLOOKUP(Data!$A366,summermonths, 2, FALSE) = 1, VLOOKUP(Data!$H366,rateblocks, 2, FALSE), VLOOKUP(Data!H366, rateblocks,3, FALSE))</f>
        <v>2</v>
      </c>
      <c r="J366">
        <v>3.5694096088409424</v>
      </c>
      <c r="K366">
        <v>3.7946264743804932</v>
      </c>
      <c r="L366">
        <v>52.142723083496094</v>
      </c>
      <c r="M366">
        <v>0.22521708905696869</v>
      </c>
      <c r="N366">
        <v>0.26850047707557678</v>
      </c>
      <c r="O366">
        <v>7.2092503309249878E-2</v>
      </c>
      <c r="P366">
        <v>-0.21642689406871796</v>
      </c>
      <c r="Q366">
        <v>-0.11888011544942856</v>
      </c>
      <c r="R366">
        <v>8.441530168056488E-2</v>
      </c>
      <c r="S366">
        <v>0.22521708905696869</v>
      </c>
      <c r="T366">
        <v>0.36601889133453369</v>
      </c>
      <c r="U366">
        <v>0.56931430101394653</v>
      </c>
      <c r="V366">
        <v>0.66686105728149414</v>
      </c>
    </row>
    <row r="367" spans="1:22" x14ac:dyDescent="0.25">
      <c r="A367" t="s">
        <v>100</v>
      </c>
      <c r="B367" t="s">
        <v>86</v>
      </c>
      <c r="C367" t="s">
        <v>102</v>
      </c>
      <c r="D367" t="s">
        <v>71</v>
      </c>
      <c r="E367" t="s">
        <v>87</v>
      </c>
      <c r="F367" t="s">
        <v>58</v>
      </c>
      <c r="G367">
        <v>158</v>
      </c>
      <c r="H367">
        <v>4</v>
      </c>
      <c r="I367">
        <f>IF(VLOOKUP(Data!$A367,summermonths, 2, FALSE) = 1, VLOOKUP(Data!$H367,rateblocks, 2, FALSE), VLOOKUP(Data!H367, rateblocks,3, FALSE))</f>
        <v>3</v>
      </c>
      <c r="J367">
        <v>3.3545739650726318</v>
      </c>
      <c r="K367">
        <v>3.8605380058288574</v>
      </c>
      <c r="L367">
        <v>73.683547973632813</v>
      </c>
      <c r="M367">
        <v>0.50596404075622559</v>
      </c>
      <c r="N367">
        <v>0.35237845778465271</v>
      </c>
      <c r="O367">
        <v>0.12417057901620865</v>
      </c>
      <c r="P367">
        <v>-7.3646940290927887E-2</v>
      </c>
      <c r="Q367">
        <v>5.4372876882553101E-2</v>
      </c>
      <c r="R367">
        <v>0.32117658853530884</v>
      </c>
      <c r="S367">
        <v>0.50596404075622559</v>
      </c>
      <c r="T367">
        <v>0.69075149297714233</v>
      </c>
      <c r="U367">
        <v>0.95755523443222046</v>
      </c>
      <c r="V367">
        <v>1.0855749845504761</v>
      </c>
    </row>
    <row r="368" spans="1:22" x14ac:dyDescent="0.25">
      <c r="A368" t="s">
        <v>97</v>
      </c>
      <c r="B368" t="s">
        <v>86</v>
      </c>
      <c r="C368" t="s">
        <v>102</v>
      </c>
      <c r="D368" t="s">
        <v>68</v>
      </c>
      <c r="E368" t="s">
        <v>87</v>
      </c>
      <c r="F368" t="s">
        <v>58</v>
      </c>
      <c r="G368">
        <v>158</v>
      </c>
      <c r="H368">
        <v>15</v>
      </c>
      <c r="I368">
        <f>IF(VLOOKUP(Data!$A368,summermonths, 2, FALSE) = 1, VLOOKUP(Data!$H368,rateblocks, 2, FALSE), VLOOKUP(Data!H368, rateblocks,3, FALSE))</f>
        <v>1</v>
      </c>
      <c r="J368">
        <v>4.5976452827453613</v>
      </c>
      <c r="K368">
        <v>5.0056328773498535</v>
      </c>
      <c r="L368">
        <v>79.335441589355469</v>
      </c>
      <c r="M368">
        <v>0.40798759460449219</v>
      </c>
      <c r="N368">
        <v>0.62685471773147583</v>
      </c>
      <c r="O368">
        <v>0.39294683933258057</v>
      </c>
      <c r="P368">
        <v>-0.62309664487838745</v>
      </c>
      <c r="Q368">
        <v>-0.39535903930664063</v>
      </c>
      <c r="R368">
        <v>7.9264655709266663E-2</v>
      </c>
      <c r="S368">
        <v>0.40798759460449219</v>
      </c>
      <c r="T368">
        <v>0.73671054840087891</v>
      </c>
      <c r="U368">
        <v>1.211334228515625</v>
      </c>
      <c r="V368">
        <v>1.4390718936920166</v>
      </c>
    </row>
    <row r="369" spans="1:22" x14ac:dyDescent="0.25">
      <c r="A369" t="s">
        <v>98</v>
      </c>
      <c r="B369" t="s">
        <v>86</v>
      </c>
      <c r="C369" t="s">
        <v>101</v>
      </c>
      <c r="D369" t="s">
        <v>63</v>
      </c>
      <c r="E369" t="s">
        <v>87</v>
      </c>
      <c r="F369" t="s">
        <v>58</v>
      </c>
      <c r="G369">
        <v>158</v>
      </c>
      <c r="H369">
        <v>12</v>
      </c>
      <c r="I369">
        <f>IF(VLOOKUP(Data!$A369,summermonths, 2, FALSE) = 1, VLOOKUP(Data!$H369,rateblocks, 2, FALSE), VLOOKUP(Data!H369, rateblocks,3, FALSE))</f>
        <v>1</v>
      </c>
      <c r="J369">
        <v>4.5220661163330078</v>
      </c>
      <c r="K369">
        <v>4.8765220642089844</v>
      </c>
      <c r="L369">
        <v>80.316757202148438</v>
      </c>
      <c r="M369">
        <v>0.35445588827133179</v>
      </c>
      <c r="N369">
        <v>0.40912371873855591</v>
      </c>
      <c r="O369">
        <v>0.16738221049308777</v>
      </c>
      <c r="P369">
        <v>-0.31849274039268494</v>
      </c>
      <c r="Q369">
        <v>-0.16985724866390228</v>
      </c>
      <c r="R369">
        <v>0.13991120457649231</v>
      </c>
      <c r="S369">
        <v>0.35445588827133179</v>
      </c>
      <c r="T369">
        <v>0.56900060176849365</v>
      </c>
      <c r="U369">
        <v>0.87876904010772705</v>
      </c>
      <c r="V369">
        <v>1.0274045467376709</v>
      </c>
    </row>
    <row r="370" spans="1:22" x14ac:dyDescent="0.25">
      <c r="A370" t="s">
        <v>98</v>
      </c>
      <c r="B370" t="s">
        <v>86</v>
      </c>
      <c r="C370" t="s">
        <v>102</v>
      </c>
      <c r="D370" t="s">
        <v>69</v>
      </c>
      <c r="E370" t="s">
        <v>87</v>
      </c>
      <c r="F370" t="s">
        <v>58</v>
      </c>
      <c r="G370">
        <v>158</v>
      </c>
      <c r="H370">
        <v>23</v>
      </c>
      <c r="I370">
        <f>IF(VLOOKUP(Data!$A370,summermonths, 2, FALSE) = 1, VLOOKUP(Data!$H370,rateblocks, 2, FALSE), VLOOKUP(Data!H370, rateblocks,3, FALSE))</f>
        <v>3</v>
      </c>
      <c r="J370">
        <v>5.2820444107055664</v>
      </c>
      <c r="K370">
        <v>5.189145565032959</v>
      </c>
      <c r="L370">
        <v>75.639244079589844</v>
      </c>
      <c r="M370">
        <v>-9.2898629605770111E-2</v>
      </c>
      <c r="N370">
        <v>0.67899227142333984</v>
      </c>
      <c r="O370">
        <v>0.461030513048172</v>
      </c>
      <c r="P370">
        <v>-1.209741473197937</v>
      </c>
      <c r="Q370">
        <v>-0.96306222677230835</v>
      </c>
      <c r="R370">
        <v>-0.44896253943443298</v>
      </c>
      <c r="S370">
        <v>-9.2898629605770111E-2</v>
      </c>
      <c r="T370">
        <v>0.26316526532173157</v>
      </c>
      <c r="U370">
        <v>0.77726495265960693</v>
      </c>
      <c r="V370">
        <v>1.0239442586898804</v>
      </c>
    </row>
    <row r="371" spans="1:22" x14ac:dyDescent="0.25">
      <c r="A371" t="s">
        <v>123</v>
      </c>
      <c r="B371" t="s">
        <v>86</v>
      </c>
      <c r="C371" t="s">
        <v>102</v>
      </c>
      <c r="D371" t="s">
        <v>112</v>
      </c>
      <c r="E371" t="s">
        <v>87</v>
      </c>
      <c r="F371" t="s">
        <v>58</v>
      </c>
      <c r="G371">
        <v>158</v>
      </c>
      <c r="H371">
        <v>15</v>
      </c>
      <c r="I371">
        <f>IF(VLOOKUP(Data!$A371,summermonths, 2, FALSE) = 1, VLOOKUP(Data!$H371,rateblocks, 2, FALSE), VLOOKUP(Data!H371, rateblocks,3, FALSE))</f>
        <v>2</v>
      </c>
      <c r="J371">
        <v>4.1727786064147949</v>
      </c>
      <c r="K371">
        <v>3.9883227348327637</v>
      </c>
      <c r="L371">
        <v>83.132911682128906</v>
      </c>
      <c r="M371">
        <v>-0.18445605039596558</v>
      </c>
      <c r="N371">
        <v>0.61638295650482178</v>
      </c>
      <c r="O371">
        <v>0.37992796301841736</v>
      </c>
      <c r="P371">
        <v>-1.1983157396316528</v>
      </c>
      <c r="Q371">
        <v>-0.97438257932662964</v>
      </c>
      <c r="R371">
        <v>-0.50768756866455078</v>
      </c>
      <c r="S371">
        <v>-0.18445605039596558</v>
      </c>
      <c r="T371">
        <v>0.13877548277378082</v>
      </c>
      <c r="U371">
        <v>0.60547047853469849</v>
      </c>
      <c r="V371">
        <v>0.82940369844436646</v>
      </c>
    </row>
    <row r="372" spans="1:22" x14ac:dyDescent="0.25">
      <c r="A372" t="s">
        <v>100</v>
      </c>
      <c r="B372" t="s">
        <v>86</v>
      </c>
      <c r="C372" t="s">
        <v>102</v>
      </c>
      <c r="D372" t="s">
        <v>71</v>
      </c>
      <c r="E372" t="s">
        <v>87</v>
      </c>
      <c r="F372" t="s">
        <v>58</v>
      </c>
      <c r="G372">
        <v>158</v>
      </c>
      <c r="H372">
        <v>8</v>
      </c>
      <c r="I372">
        <f>IF(VLOOKUP(Data!$A372,summermonths, 2, FALSE) = 1, VLOOKUP(Data!$H372,rateblocks, 2, FALSE), VLOOKUP(Data!H372, rateblocks,3, FALSE))</f>
        <v>2</v>
      </c>
      <c r="J372">
        <v>2.9015686511993408</v>
      </c>
      <c r="K372">
        <v>3.7717404365539551</v>
      </c>
      <c r="L372">
        <v>76.898735046386719</v>
      </c>
      <c r="M372">
        <v>0.87017184495925903</v>
      </c>
      <c r="N372">
        <v>0.64674419164657593</v>
      </c>
      <c r="O372">
        <v>0.4182780385017395</v>
      </c>
      <c r="P372">
        <v>-0.19362768530845642</v>
      </c>
      <c r="Q372">
        <v>4.1335813701152802E-2</v>
      </c>
      <c r="R372">
        <v>0.53101885318756104</v>
      </c>
      <c r="S372">
        <v>0.87017184495925903</v>
      </c>
      <c r="T372">
        <v>1.209324836730957</v>
      </c>
      <c r="U372">
        <v>1.6990078687667847</v>
      </c>
      <c r="V372">
        <v>1.9339714050292969</v>
      </c>
    </row>
    <row r="373" spans="1:22" x14ac:dyDescent="0.25">
      <c r="A373" t="s">
        <v>98</v>
      </c>
      <c r="B373" t="s">
        <v>86</v>
      </c>
      <c r="C373" t="s">
        <v>101</v>
      </c>
      <c r="D373" t="s">
        <v>63</v>
      </c>
      <c r="E373" t="s">
        <v>87</v>
      </c>
      <c r="F373" t="s">
        <v>58</v>
      </c>
      <c r="G373">
        <v>158</v>
      </c>
      <c r="H373">
        <v>14</v>
      </c>
      <c r="I373">
        <f>IF(VLOOKUP(Data!$A373,summermonths, 2, FALSE) = 1, VLOOKUP(Data!$H373,rateblocks, 2, FALSE), VLOOKUP(Data!H373, rateblocks,3, FALSE))</f>
        <v>1</v>
      </c>
      <c r="J373">
        <v>4.7337985038757324</v>
      </c>
      <c r="K373">
        <v>4.9964375495910645</v>
      </c>
      <c r="L373">
        <v>81.071426391601563</v>
      </c>
      <c r="M373">
        <v>0.26263916492462158</v>
      </c>
      <c r="N373">
        <v>0.43239298462867737</v>
      </c>
      <c r="O373">
        <v>0.18696369230747223</v>
      </c>
      <c r="P373">
        <v>-0.44858399033546448</v>
      </c>
      <c r="Q373">
        <v>-0.29149472713470459</v>
      </c>
      <c r="R373">
        <v>3.58920618891716E-2</v>
      </c>
      <c r="S373">
        <v>0.26263916492462158</v>
      </c>
      <c r="T373">
        <v>0.48938626050949097</v>
      </c>
      <c r="U373">
        <v>0.81677305698394775</v>
      </c>
      <c r="V373">
        <v>0.97386234998703003</v>
      </c>
    </row>
    <row r="374" spans="1:22" x14ac:dyDescent="0.25">
      <c r="A374" t="s">
        <v>97</v>
      </c>
      <c r="B374" t="s">
        <v>86</v>
      </c>
      <c r="C374" t="s">
        <v>101</v>
      </c>
      <c r="D374" t="s">
        <v>62</v>
      </c>
      <c r="E374" t="s">
        <v>87</v>
      </c>
      <c r="F374" t="s">
        <v>58</v>
      </c>
      <c r="G374">
        <v>158</v>
      </c>
      <c r="H374">
        <v>13</v>
      </c>
      <c r="I374">
        <f>IF(VLOOKUP(Data!$A374,summermonths, 2, FALSE) = 1, VLOOKUP(Data!$H374,rateblocks, 2, FALSE), VLOOKUP(Data!H374, rateblocks,3, FALSE))</f>
        <v>1</v>
      </c>
      <c r="J374">
        <v>4.3852572441101074</v>
      </c>
      <c r="K374">
        <v>4.6263766288757324</v>
      </c>
      <c r="L374">
        <v>77.162628173828125</v>
      </c>
      <c r="M374">
        <v>0.24111908674240112</v>
      </c>
      <c r="N374">
        <v>0.39885431528091431</v>
      </c>
      <c r="O374">
        <v>0.15908476710319519</v>
      </c>
      <c r="P374">
        <v>-0.41493788361549377</v>
      </c>
      <c r="Q374">
        <v>-0.27003329992294312</v>
      </c>
      <c r="R374">
        <v>3.195967897772789E-2</v>
      </c>
      <c r="S374">
        <v>0.24111908674240112</v>
      </c>
      <c r="T374">
        <v>0.45027849078178406</v>
      </c>
      <c r="U374">
        <v>0.75227147340774536</v>
      </c>
      <c r="V374">
        <v>0.89717602729797363</v>
      </c>
    </row>
    <row r="375" spans="1:22" x14ac:dyDescent="0.25">
      <c r="A375" t="s">
        <v>100</v>
      </c>
      <c r="B375" t="s">
        <v>86</v>
      </c>
      <c r="C375" t="s">
        <v>101</v>
      </c>
      <c r="D375" t="s">
        <v>65</v>
      </c>
      <c r="E375" t="s">
        <v>87</v>
      </c>
      <c r="F375" t="s">
        <v>58</v>
      </c>
      <c r="G375">
        <v>158</v>
      </c>
      <c r="H375">
        <v>20</v>
      </c>
      <c r="I375">
        <f>IF(VLOOKUP(Data!$A375,summermonths, 2, FALSE) = 1, VLOOKUP(Data!$H375,rateblocks, 2, FALSE), VLOOKUP(Data!H375, rateblocks,3, FALSE))</f>
        <v>2</v>
      </c>
      <c r="J375">
        <v>5.3304400444030762</v>
      </c>
      <c r="K375">
        <v>6.0371651649475098</v>
      </c>
      <c r="L375">
        <v>74.524742126464844</v>
      </c>
      <c r="M375">
        <v>0.70672506093978882</v>
      </c>
      <c r="N375">
        <v>0.31634441018104553</v>
      </c>
      <c r="O375">
        <v>0.10007378458976746</v>
      </c>
      <c r="P375">
        <v>0.18638481199741364</v>
      </c>
      <c r="Q375">
        <v>0.30131340026855469</v>
      </c>
      <c r="R375">
        <v>0.54083389043807983</v>
      </c>
      <c r="S375">
        <v>0.70672506093978882</v>
      </c>
      <c r="T375">
        <v>0.8726162314414978</v>
      </c>
      <c r="U375">
        <v>1.1121367216110229</v>
      </c>
      <c r="V375">
        <v>1.2270653247833252</v>
      </c>
    </row>
    <row r="376" spans="1:22" x14ac:dyDescent="0.25">
      <c r="A376" t="s">
        <v>125</v>
      </c>
      <c r="B376" t="s">
        <v>86</v>
      </c>
      <c r="C376" t="s">
        <v>102</v>
      </c>
      <c r="D376" t="s">
        <v>109</v>
      </c>
      <c r="E376" t="s">
        <v>87</v>
      </c>
      <c r="F376" t="s">
        <v>58</v>
      </c>
      <c r="G376">
        <v>158</v>
      </c>
      <c r="H376">
        <v>13</v>
      </c>
      <c r="I376">
        <f>IF(VLOOKUP(Data!$A376,summermonths, 2, FALSE) = 1, VLOOKUP(Data!$H376,rateblocks, 2, FALSE), VLOOKUP(Data!H376, rateblocks,3, FALSE))</f>
        <v>2</v>
      </c>
      <c r="J376">
        <v>4.9730916023254395</v>
      </c>
      <c r="K376">
        <v>4.2393035888671875</v>
      </c>
      <c r="L376">
        <v>81.632911682128906</v>
      </c>
      <c r="M376">
        <v>-0.73378795385360718</v>
      </c>
      <c r="N376">
        <v>0.53510355949401855</v>
      </c>
      <c r="O376">
        <v>0.28633582592010498</v>
      </c>
      <c r="P376">
        <v>-1.613955020904541</v>
      </c>
      <c r="Q376">
        <v>-1.4195507764816284</v>
      </c>
      <c r="R376">
        <v>-1.0143965482711792</v>
      </c>
      <c r="S376">
        <v>-0.73378795385360718</v>
      </c>
      <c r="T376">
        <v>-0.45317935943603516</v>
      </c>
      <c r="U376">
        <v>-4.802514985203743E-2</v>
      </c>
      <c r="V376">
        <v>0.14637908339500427</v>
      </c>
    </row>
    <row r="377" spans="1:22" x14ac:dyDescent="0.25">
      <c r="A377" t="s">
        <v>125</v>
      </c>
      <c r="B377" t="s">
        <v>86</v>
      </c>
      <c r="C377" t="s">
        <v>101</v>
      </c>
      <c r="D377" t="s">
        <v>110</v>
      </c>
      <c r="E377" t="s">
        <v>87</v>
      </c>
      <c r="F377" t="s">
        <v>58</v>
      </c>
      <c r="G377">
        <v>158</v>
      </c>
      <c r="H377">
        <v>11</v>
      </c>
      <c r="I377">
        <f>IF(VLOOKUP(Data!$A377,summermonths, 2, FALSE) = 1, VLOOKUP(Data!$H377,rateblocks, 2, FALSE), VLOOKUP(Data!H377, rateblocks,3, FALSE))</f>
        <v>2</v>
      </c>
      <c r="J377">
        <v>3.4409942626953125</v>
      </c>
      <c r="K377">
        <v>3.5880653858184814</v>
      </c>
      <c r="L377">
        <v>69.665420532226563</v>
      </c>
      <c r="M377">
        <v>0.14707112312316895</v>
      </c>
      <c r="N377">
        <v>0.28647178411483765</v>
      </c>
      <c r="O377">
        <v>8.2066081464290619E-2</v>
      </c>
      <c r="P377">
        <v>-0.32413303852081299</v>
      </c>
      <c r="Q377">
        <v>-0.22005723416805267</v>
      </c>
      <c r="R377">
        <v>-3.154827281832695E-3</v>
      </c>
      <c r="S377">
        <v>0.14707112312316895</v>
      </c>
      <c r="T377">
        <v>0.29729706048965454</v>
      </c>
      <c r="U377">
        <v>0.51419949531555176</v>
      </c>
      <c r="V377">
        <v>0.61827528476715088</v>
      </c>
    </row>
    <row r="378" spans="1:22" x14ac:dyDescent="0.25">
      <c r="A378" t="s">
        <v>97</v>
      </c>
      <c r="B378" t="s">
        <v>86</v>
      </c>
      <c r="C378" t="s">
        <v>101</v>
      </c>
      <c r="D378" t="s">
        <v>62</v>
      </c>
      <c r="E378" t="s">
        <v>87</v>
      </c>
      <c r="F378" t="s">
        <v>58</v>
      </c>
      <c r="G378">
        <v>158</v>
      </c>
      <c r="H378">
        <v>4</v>
      </c>
      <c r="I378">
        <f>IF(VLOOKUP(Data!$A378,summermonths, 2, FALSE) = 1, VLOOKUP(Data!$H378,rateblocks, 2, FALSE), VLOOKUP(Data!H378, rateblocks,3, FALSE))</f>
        <v>3</v>
      </c>
      <c r="J378">
        <v>3.4938926696777344</v>
      </c>
      <c r="K378">
        <v>3.6868448257446289</v>
      </c>
      <c r="L378">
        <v>67.575126647949219</v>
      </c>
      <c r="M378">
        <v>0.19295209646224976</v>
      </c>
      <c r="N378">
        <v>0.24162201583385468</v>
      </c>
      <c r="O378">
        <v>5.8381199836730957E-2</v>
      </c>
      <c r="P378">
        <v>-0.20448075234889984</v>
      </c>
      <c r="Q378">
        <v>-0.1166989728808403</v>
      </c>
      <c r="R378">
        <v>6.6245384514331818E-2</v>
      </c>
      <c r="S378">
        <v>0.19295209646224976</v>
      </c>
      <c r="T378">
        <v>0.31965881586074829</v>
      </c>
      <c r="U378">
        <v>0.50260317325592041</v>
      </c>
      <c r="V378">
        <v>0.59038496017456055</v>
      </c>
    </row>
    <row r="379" spans="1:22" x14ac:dyDescent="0.25">
      <c r="A379" t="s">
        <v>123</v>
      </c>
      <c r="B379" t="s">
        <v>86</v>
      </c>
      <c r="C379" t="s">
        <v>102</v>
      </c>
      <c r="D379" t="s">
        <v>112</v>
      </c>
      <c r="E379" t="s">
        <v>87</v>
      </c>
      <c r="F379" t="s">
        <v>58</v>
      </c>
      <c r="G379">
        <v>158</v>
      </c>
      <c r="H379">
        <v>21</v>
      </c>
      <c r="I379">
        <f>IF(VLOOKUP(Data!$A379,summermonths, 2, FALSE) = 1, VLOOKUP(Data!$H379,rateblocks, 2, FALSE), VLOOKUP(Data!H379, rateblocks,3, FALSE))</f>
        <v>2</v>
      </c>
      <c r="J379">
        <v>4.8793644905090332</v>
      </c>
      <c r="K379">
        <v>5.1426897048950195</v>
      </c>
      <c r="L379">
        <v>65.303794860839844</v>
      </c>
      <c r="M379">
        <v>0.26332521438598633</v>
      </c>
      <c r="N379">
        <v>0.47082123160362244</v>
      </c>
      <c r="O379">
        <v>0.22167263925075531</v>
      </c>
      <c r="P379">
        <v>-0.51110678911209106</v>
      </c>
      <c r="Q379">
        <v>-0.34005647897720337</v>
      </c>
      <c r="R379">
        <v>1.6426319256424904E-2</v>
      </c>
      <c r="S379">
        <v>0.26332521438598633</v>
      </c>
      <c r="T379">
        <v>0.5102241039276123</v>
      </c>
      <c r="U379">
        <v>0.86670690774917603</v>
      </c>
      <c r="V379">
        <v>1.0377572774887085</v>
      </c>
    </row>
    <row r="380" spans="1:22" x14ac:dyDescent="0.25">
      <c r="A380" t="s">
        <v>100</v>
      </c>
      <c r="B380" t="s">
        <v>86</v>
      </c>
      <c r="C380" t="s">
        <v>102</v>
      </c>
      <c r="D380" t="s">
        <v>71</v>
      </c>
      <c r="E380" t="s">
        <v>87</v>
      </c>
      <c r="F380" t="s">
        <v>58</v>
      </c>
      <c r="G380">
        <v>158</v>
      </c>
      <c r="H380">
        <v>24</v>
      </c>
      <c r="I380">
        <f>IF(VLOOKUP(Data!$A380,summermonths, 2, FALSE) = 1, VLOOKUP(Data!$H380,rateblocks, 2, FALSE), VLOOKUP(Data!H380, rateblocks,3, FALSE))</f>
        <v>3</v>
      </c>
      <c r="J380">
        <v>3.7876787185668945</v>
      </c>
      <c r="K380">
        <v>4.1755380630493164</v>
      </c>
      <c r="L380">
        <v>75.360755920410156</v>
      </c>
      <c r="M380">
        <v>0.38785925507545471</v>
      </c>
      <c r="N380">
        <v>0.39124307036399841</v>
      </c>
      <c r="O380">
        <v>0.15307113528251648</v>
      </c>
      <c r="P380">
        <v>-0.25567832589149475</v>
      </c>
      <c r="Q380">
        <v>-0.11353891342878342</v>
      </c>
      <c r="R380">
        <v>0.18269118666648865</v>
      </c>
      <c r="S380">
        <v>0.38785925507545471</v>
      </c>
      <c r="T380">
        <v>0.59302729368209839</v>
      </c>
      <c r="U380">
        <v>0.88925743103027344</v>
      </c>
      <c r="V380">
        <v>1.0313968658447266</v>
      </c>
    </row>
    <row r="381" spans="1:22" x14ac:dyDescent="0.25">
      <c r="A381" t="s">
        <v>96</v>
      </c>
      <c r="B381" t="s">
        <v>86</v>
      </c>
      <c r="C381" t="s">
        <v>102</v>
      </c>
      <c r="D381" t="s">
        <v>67</v>
      </c>
      <c r="E381" t="s">
        <v>87</v>
      </c>
      <c r="F381" t="s">
        <v>58</v>
      </c>
      <c r="G381">
        <v>158</v>
      </c>
      <c r="H381">
        <v>11</v>
      </c>
      <c r="I381">
        <f>IF(VLOOKUP(Data!$A381,summermonths, 2, FALSE) = 1, VLOOKUP(Data!$H381,rateblocks, 2, FALSE), VLOOKUP(Data!H381, rateblocks,3, FALSE))</f>
        <v>2</v>
      </c>
      <c r="J381">
        <v>4.341914176940918</v>
      </c>
      <c r="K381">
        <v>4.5956645011901855</v>
      </c>
      <c r="L381">
        <v>79.424049377441406</v>
      </c>
      <c r="M381">
        <v>0.25375035405158997</v>
      </c>
      <c r="N381">
        <v>0.73746329545974731</v>
      </c>
      <c r="O381">
        <v>0.54385209083557129</v>
      </c>
      <c r="P381">
        <v>-0.95926880836486816</v>
      </c>
      <c r="Q381">
        <v>-0.69134688377380371</v>
      </c>
      <c r="R381">
        <v>-0.13297577202320099</v>
      </c>
      <c r="S381">
        <v>0.25375035405158997</v>
      </c>
      <c r="T381">
        <v>0.64047646522521973</v>
      </c>
      <c r="U381">
        <v>1.1988476514816284</v>
      </c>
      <c r="V381">
        <v>1.4667695760726929</v>
      </c>
    </row>
    <row r="382" spans="1:22" x14ac:dyDescent="0.25">
      <c r="A382" t="s">
        <v>124</v>
      </c>
      <c r="B382" t="s">
        <v>86</v>
      </c>
      <c r="C382" t="s">
        <v>101</v>
      </c>
      <c r="D382" t="s">
        <v>108</v>
      </c>
      <c r="E382" t="s">
        <v>87</v>
      </c>
      <c r="F382" t="s">
        <v>58</v>
      </c>
      <c r="G382">
        <v>158</v>
      </c>
      <c r="H382">
        <v>7</v>
      </c>
      <c r="I382">
        <f>IF(VLOOKUP(Data!$A382,summermonths, 2, FALSE) = 1, VLOOKUP(Data!$H382,rateblocks, 2, FALSE), VLOOKUP(Data!H382, rateblocks,3, FALSE))</f>
        <v>2</v>
      </c>
      <c r="J382">
        <v>3.448357105255127</v>
      </c>
      <c r="K382">
        <v>3.6585774421691895</v>
      </c>
      <c r="L382">
        <v>55.117240905761719</v>
      </c>
      <c r="M382">
        <v>0.21022044122219086</v>
      </c>
      <c r="N382">
        <v>0.23115122318267822</v>
      </c>
      <c r="O382">
        <v>5.3430888801813126E-2</v>
      </c>
      <c r="P382">
        <v>-0.16998948156833649</v>
      </c>
      <c r="Q382">
        <v>-8.6011767387390137E-2</v>
      </c>
      <c r="R382">
        <v>8.9004620909690857E-2</v>
      </c>
      <c r="S382">
        <v>0.21022044122219086</v>
      </c>
      <c r="T382">
        <v>0.33143624663352966</v>
      </c>
      <c r="U382">
        <v>0.50645267963409424</v>
      </c>
      <c r="V382">
        <v>0.59043037891387939</v>
      </c>
    </row>
    <row r="383" spans="1:22" x14ac:dyDescent="0.25">
      <c r="A383" t="s">
        <v>122</v>
      </c>
      <c r="B383" t="s">
        <v>86</v>
      </c>
      <c r="C383" t="s">
        <v>101</v>
      </c>
      <c r="D383" t="s">
        <v>111</v>
      </c>
      <c r="E383" t="s">
        <v>87</v>
      </c>
      <c r="F383" t="s">
        <v>58</v>
      </c>
      <c r="G383">
        <v>158</v>
      </c>
      <c r="H383">
        <v>23</v>
      </c>
      <c r="I383">
        <f>IF(VLOOKUP(Data!$A383,summermonths, 2, FALSE) = 1, VLOOKUP(Data!$H383,rateblocks, 2, FALSE), VLOOKUP(Data!H383, rateblocks,3, FALSE))</f>
        <v>3</v>
      </c>
      <c r="J383">
        <v>3.645012378692627</v>
      </c>
      <c r="K383">
        <v>3.8459081649780273</v>
      </c>
      <c r="L383">
        <v>55.047786712646484</v>
      </c>
      <c r="M383">
        <v>0.20089589059352875</v>
      </c>
      <c r="N383">
        <v>0.16616535186767578</v>
      </c>
      <c r="O383">
        <v>2.761092409491539E-2</v>
      </c>
      <c r="P383">
        <v>-7.2421789169311523E-2</v>
      </c>
      <c r="Q383">
        <v>-1.2053576298058033E-2</v>
      </c>
      <c r="R383">
        <v>0.11375869810581207</v>
      </c>
      <c r="S383">
        <v>0.20089589059352875</v>
      </c>
      <c r="T383">
        <v>0.28803309798240662</v>
      </c>
      <c r="U383">
        <v>0.41384536027908325</v>
      </c>
      <c r="V383">
        <v>0.47421357035636902</v>
      </c>
    </row>
    <row r="384" spans="1:22" x14ac:dyDescent="0.25">
      <c r="A384" t="s">
        <v>123</v>
      </c>
      <c r="B384" t="s">
        <v>86</v>
      </c>
      <c r="C384" t="s">
        <v>101</v>
      </c>
      <c r="D384" t="s">
        <v>107</v>
      </c>
      <c r="E384" t="s">
        <v>87</v>
      </c>
      <c r="F384" t="s">
        <v>58</v>
      </c>
      <c r="G384">
        <v>158</v>
      </c>
      <c r="H384">
        <v>23</v>
      </c>
      <c r="I384">
        <f>IF(VLOOKUP(Data!$A384,summermonths, 2, FALSE) = 1, VLOOKUP(Data!$H384,rateblocks, 2, FALSE), VLOOKUP(Data!H384, rateblocks,3, FALSE))</f>
        <v>3</v>
      </c>
      <c r="J384">
        <v>3.7831757068634033</v>
      </c>
      <c r="K384">
        <v>3.8279812335968018</v>
      </c>
      <c r="L384">
        <v>56.631580352783203</v>
      </c>
      <c r="M384">
        <v>4.4805746525526047E-2</v>
      </c>
      <c r="N384">
        <v>0.15412494540214539</v>
      </c>
      <c r="O384">
        <v>2.3754497990012169E-2</v>
      </c>
      <c r="P384">
        <v>-0.20870722830295563</v>
      </c>
      <c r="Q384">
        <v>-0.15271331369876862</v>
      </c>
      <c r="R384">
        <v>-3.6017455160617828E-2</v>
      </c>
      <c r="S384">
        <v>4.4805746525526047E-2</v>
      </c>
      <c r="T384">
        <v>0.12562894821166992</v>
      </c>
      <c r="U384">
        <v>0.24232481420040131</v>
      </c>
      <c r="V384">
        <v>0.29831871390342712</v>
      </c>
    </row>
    <row r="385" spans="1:22" x14ac:dyDescent="0.25">
      <c r="A385" t="s">
        <v>95</v>
      </c>
      <c r="B385" t="s">
        <v>86</v>
      </c>
      <c r="C385" t="s">
        <v>101</v>
      </c>
      <c r="D385" t="s">
        <v>60</v>
      </c>
      <c r="E385" t="s">
        <v>87</v>
      </c>
      <c r="F385" t="s">
        <v>58</v>
      </c>
      <c r="G385">
        <v>158</v>
      </c>
      <c r="H385">
        <v>14</v>
      </c>
      <c r="I385">
        <f>IF(VLOOKUP(Data!$A385,summermonths, 2, FALSE) = 1, VLOOKUP(Data!$H385,rateblocks, 2, FALSE), VLOOKUP(Data!H385, rateblocks,3, FALSE))</f>
        <v>1</v>
      </c>
      <c r="J385">
        <v>3.4816503524780273</v>
      </c>
      <c r="K385">
        <v>3.6766946315765381</v>
      </c>
      <c r="L385">
        <v>67.013290405273437</v>
      </c>
      <c r="M385">
        <v>0.19504435360431671</v>
      </c>
      <c r="N385">
        <v>0.33473613858222961</v>
      </c>
      <c r="O385">
        <v>0.11204828321933746</v>
      </c>
      <c r="P385">
        <v>-0.35554760694503784</v>
      </c>
      <c r="Q385">
        <v>-0.23393726348876953</v>
      </c>
      <c r="R385">
        <v>1.9508551806211472E-2</v>
      </c>
      <c r="S385">
        <v>0.19504435360431671</v>
      </c>
      <c r="T385">
        <v>0.37058016657829285</v>
      </c>
      <c r="U385">
        <v>0.62402600049972534</v>
      </c>
      <c r="V385">
        <v>0.74563628435134888</v>
      </c>
    </row>
    <row r="386" spans="1:22" x14ac:dyDescent="0.25">
      <c r="A386" t="s">
        <v>100</v>
      </c>
      <c r="B386" t="s">
        <v>86</v>
      </c>
      <c r="C386" t="s">
        <v>102</v>
      </c>
      <c r="D386" t="s">
        <v>71</v>
      </c>
      <c r="E386" t="s">
        <v>87</v>
      </c>
      <c r="F386" t="s">
        <v>58</v>
      </c>
      <c r="G386">
        <v>158</v>
      </c>
      <c r="H386">
        <v>19</v>
      </c>
      <c r="I386">
        <f>IF(VLOOKUP(Data!$A386,summermonths, 2, FALSE) = 1, VLOOKUP(Data!$H386,rateblocks, 2, FALSE), VLOOKUP(Data!H386, rateblocks,3, FALSE))</f>
        <v>2</v>
      </c>
      <c r="J386">
        <v>5.3508319854736328</v>
      </c>
      <c r="K386">
        <v>5.6521835327148437</v>
      </c>
      <c r="L386">
        <v>78.120254516601562</v>
      </c>
      <c r="M386">
        <v>0.30135136842727661</v>
      </c>
      <c r="N386">
        <v>0.52541583776473999</v>
      </c>
      <c r="O386">
        <v>0.27606180310249329</v>
      </c>
      <c r="P386">
        <v>-0.5628807544708252</v>
      </c>
      <c r="Q386">
        <v>-0.37199613451957703</v>
      </c>
      <c r="R386">
        <v>2.5823034346103668E-2</v>
      </c>
      <c r="S386">
        <v>0.30135136842727661</v>
      </c>
      <c r="T386">
        <v>0.57687968015670776</v>
      </c>
      <c r="U386">
        <v>0.97469884157180786</v>
      </c>
      <c r="V386">
        <v>1.1655834913253784</v>
      </c>
    </row>
    <row r="387" spans="1:22" x14ac:dyDescent="0.25">
      <c r="A387" t="s">
        <v>99</v>
      </c>
      <c r="B387" t="s">
        <v>86</v>
      </c>
      <c r="C387" t="s">
        <v>101</v>
      </c>
      <c r="D387" t="s">
        <v>64</v>
      </c>
      <c r="E387" t="s">
        <v>87</v>
      </c>
      <c r="F387" t="s">
        <v>58</v>
      </c>
      <c r="G387">
        <v>158</v>
      </c>
      <c r="H387">
        <v>5</v>
      </c>
      <c r="I387">
        <f>IF(VLOOKUP(Data!$A387,summermonths, 2, FALSE) = 1, VLOOKUP(Data!$H387,rateblocks, 2, FALSE), VLOOKUP(Data!H387, rateblocks,3, FALSE))</f>
        <v>3</v>
      </c>
      <c r="J387">
        <v>3.4019088745117187</v>
      </c>
      <c r="K387">
        <v>3.7078871726989746</v>
      </c>
      <c r="L387">
        <v>70.180526733398437</v>
      </c>
      <c r="M387">
        <v>0.30597829818725586</v>
      </c>
      <c r="N387">
        <v>0.21159712970256805</v>
      </c>
      <c r="O387">
        <v>4.4773343950510025E-2</v>
      </c>
      <c r="P387">
        <v>-4.2068008333444595E-2</v>
      </c>
      <c r="Q387">
        <v>3.4805666655302048E-2</v>
      </c>
      <c r="R387">
        <v>0.19501665234565735</v>
      </c>
      <c r="S387">
        <v>0.30597829818725586</v>
      </c>
      <c r="T387">
        <v>0.41693994402885437</v>
      </c>
      <c r="U387">
        <v>0.57715094089508057</v>
      </c>
      <c r="V387">
        <v>0.65402460098266602</v>
      </c>
    </row>
    <row r="388" spans="1:22" x14ac:dyDescent="0.25">
      <c r="A388" t="s">
        <v>123</v>
      </c>
      <c r="B388" t="s">
        <v>86</v>
      </c>
      <c r="C388" t="s">
        <v>101</v>
      </c>
      <c r="D388" t="s">
        <v>107</v>
      </c>
      <c r="E388" t="s">
        <v>87</v>
      </c>
      <c r="F388" t="s">
        <v>58</v>
      </c>
      <c r="G388">
        <v>158</v>
      </c>
      <c r="H388">
        <v>4</v>
      </c>
      <c r="I388">
        <f>IF(VLOOKUP(Data!$A388,summermonths, 2, FALSE) = 1, VLOOKUP(Data!$H388,rateblocks, 2, FALSE), VLOOKUP(Data!H388, rateblocks,3, FALSE))</f>
        <v>3</v>
      </c>
      <c r="J388">
        <v>3.2372405529022217</v>
      </c>
      <c r="K388">
        <v>3.2738192081451416</v>
      </c>
      <c r="L388">
        <v>53.578281402587891</v>
      </c>
      <c r="M388">
        <v>3.657861053943634E-2</v>
      </c>
      <c r="N388">
        <v>0.14897572994232178</v>
      </c>
      <c r="O388">
        <v>2.2193768993020058E-2</v>
      </c>
      <c r="P388">
        <v>-0.20846465229988098</v>
      </c>
      <c r="Q388">
        <v>-0.15434147417545319</v>
      </c>
      <c r="R388">
        <v>-4.1544336825609207E-2</v>
      </c>
      <c r="S388">
        <v>3.657861053943634E-2</v>
      </c>
      <c r="T388">
        <v>0.11470156162977219</v>
      </c>
      <c r="U388">
        <v>0.22749869525432587</v>
      </c>
      <c r="V388">
        <v>0.28162187337875366</v>
      </c>
    </row>
    <row r="389" spans="1:22" x14ac:dyDescent="0.25">
      <c r="A389" t="s">
        <v>98</v>
      </c>
      <c r="B389" t="s">
        <v>86</v>
      </c>
      <c r="C389" t="s">
        <v>101</v>
      </c>
      <c r="D389" t="s">
        <v>63</v>
      </c>
      <c r="E389" t="s">
        <v>87</v>
      </c>
      <c r="F389" t="s">
        <v>58</v>
      </c>
      <c r="G389">
        <v>158</v>
      </c>
      <c r="H389">
        <v>9</v>
      </c>
      <c r="I389">
        <f>IF(VLOOKUP(Data!$A389,summermonths, 2, FALSE) = 1, VLOOKUP(Data!$H389,rateblocks, 2, FALSE), VLOOKUP(Data!H389, rateblocks,3, FALSE))</f>
        <v>2</v>
      </c>
      <c r="J389">
        <v>3.4686691761016846</v>
      </c>
      <c r="K389">
        <v>3.582848072052002</v>
      </c>
      <c r="L389">
        <v>73.357742309570313</v>
      </c>
      <c r="M389">
        <v>0.11417889595031738</v>
      </c>
      <c r="N389">
        <v>0.3115612268447876</v>
      </c>
      <c r="O389">
        <v>9.7070395946502686E-2</v>
      </c>
      <c r="P389">
        <v>-0.39829370379447937</v>
      </c>
      <c r="Q389">
        <v>-0.28510287404060364</v>
      </c>
      <c r="R389">
        <v>-4.9203969538211823E-2</v>
      </c>
      <c r="S389">
        <v>0.11417889595031738</v>
      </c>
      <c r="T389">
        <v>0.27756175398826599</v>
      </c>
      <c r="U389">
        <v>0.51346069574356079</v>
      </c>
      <c r="V389">
        <v>0.62665152549743652</v>
      </c>
    </row>
    <row r="390" spans="1:22" x14ac:dyDescent="0.25">
      <c r="A390" t="s">
        <v>98</v>
      </c>
      <c r="B390" t="s">
        <v>86</v>
      </c>
      <c r="C390" t="s">
        <v>102</v>
      </c>
      <c r="D390" t="s">
        <v>69</v>
      </c>
      <c r="E390" t="s">
        <v>87</v>
      </c>
      <c r="F390" t="s">
        <v>58</v>
      </c>
      <c r="G390">
        <v>158</v>
      </c>
      <c r="H390">
        <v>9</v>
      </c>
      <c r="I390">
        <f>IF(VLOOKUP(Data!$A390,summermonths, 2, FALSE) = 1, VLOOKUP(Data!$H390,rateblocks, 2, FALSE), VLOOKUP(Data!H390, rateblocks,3, FALSE))</f>
        <v>2</v>
      </c>
      <c r="J390">
        <v>3.5493881702423096</v>
      </c>
      <c r="K390">
        <v>3.7407596111297607</v>
      </c>
      <c r="L390">
        <v>81.601264953613281</v>
      </c>
      <c r="M390">
        <v>0.19137121737003326</v>
      </c>
      <c r="N390">
        <v>0.53555536270141602</v>
      </c>
      <c r="O390">
        <v>0.28681954741477966</v>
      </c>
      <c r="P390">
        <v>-0.68953895568847656</v>
      </c>
      <c r="Q390">
        <v>-0.49497058987617493</v>
      </c>
      <c r="R390">
        <v>-8.9474290609359741E-2</v>
      </c>
      <c r="S390">
        <v>0.19137121737003326</v>
      </c>
      <c r="T390">
        <v>0.47221672534942627</v>
      </c>
      <c r="U390">
        <v>0.87771302461624146</v>
      </c>
      <c r="V390">
        <v>1.0722813606262207</v>
      </c>
    </row>
    <row r="391" spans="1:22" x14ac:dyDescent="0.25">
      <c r="A391" t="s">
        <v>123</v>
      </c>
      <c r="B391" t="s">
        <v>86</v>
      </c>
      <c r="C391" t="s">
        <v>102</v>
      </c>
      <c r="D391" t="s">
        <v>112</v>
      </c>
      <c r="E391" t="s">
        <v>87</v>
      </c>
      <c r="F391" t="s">
        <v>58</v>
      </c>
      <c r="G391">
        <v>158</v>
      </c>
      <c r="H391">
        <v>6</v>
      </c>
      <c r="I391">
        <f>IF(VLOOKUP(Data!$A391,summermonths, 2, FALSE) = 1, VLOOKUP(Data!$H391,rateblocks, 2, FALSE), VLOOKUP(Data!H391, rateblocks,3, FALSE))</f>
        <v>3</v>
      </c>
      <c r="J391">
        <v>3.6797616481781006</v>
      </c>
      <c r="K391">
        <v>3.3077530860900879</v>
      </c>
      <c r="L391">
        <v>56.35443115234375</v>
      </c>
      <c r="M391">
        <v>-0.37200862169265747</v>
      </c>
      <c r="N391">
        <v>0.31680095195770264</v>
      </c>
      <c r="O391">
        <v>0.10036284476518631</v>
      </c>
      <c r="P391">
        <v>-0.89309984445571899</v>
      </c>
      <c r="Q391">
        <v>-0.77800536155700684</v>
      </c>
      <c r="R391">
        <v>-0.5381392240524292</v>
      </c>
      <c r="S391">
        <v>-0.37200862169265747</v>
      </c>
      <c r="T391">
        <v>-0.20587803423404694</v>
      </c>
      <c r="U391">
        <v>3.3988133072853088E-2</v>
      </c>
      <c r="V391">
        <v>0.14908257126808167</v>
      </c>
    </row>
    <row r="392" spans="1:22" x14ac:dyDescent="0.25">
      <c r="A392" t="s">
        <v>123</v>
      </c>
      <c r="B392" t="s">
        <v>86</v>
      </c>
      <c r="C392" t="s">
        <v>101</v>
      </c>
      <c r="D392" t="s">
        <v>107</v>
      </c>
      <c r="E392" t="s">
        <v>87</v>
      </c>
      <c r="F392" t="s">
        <v>58</v>
      </c>
      <c r="G392">
        <v>158</v>
      </c>
      <c r="H392">
        <v>8</v>
      </c>
      <c r="I392">
        <f>IF(VLOOKUP(Data!$A392,summermonths, 2, FALSE) = 1, VLOOKUP(Data!$H392,rateblocks, 2, FALSE), VLOOKUP(Data!H392, rateblocks,3, FALSE))</f>
        <v>2</v>
      </c>
      <c r="J392">
        <v>3.093437671661377</v>
      </c>
      <c r="K392">
        <v>2.9566938877105713</v>
      </c>
      <c r="L392">
        <v>56.471019744873047</v>
      </c>
      <c r="M392">
        <v>-0.13674381375312805</v>
      </c>
      <c r="N392">
        <v>0.23818866908550262</v>
      </c>
      <c r="O392">
        <v>5.6733842939138412E-2</v>
      </c>
      <c r="P392">
        <v>-0.52852928638458252</v>
      </c>
      <c r="Q392">
        <v>-0.44199487566947937</v>
      </c>
      <c r="R392">
        <v>-0.26165008544921875</v>
      </c>
      <c r="S392">
        <v>-0.13674381375312805</v>
      </c>
      <c r="T392">
        <v>-1.1837553232908249E-2</v>
      </c>
      <c r="U392">
        <v>0.16850724816322327</v>
      </c>
      <c r="V392">
        <v>0.2550416886806488</v>
      </c>
    </row>
    <row r="393" spans="1:22" x14ac:dyDescent="0.25">
      <c r="A393" t="s">
        <v>95</v>
      </c>
      <c r="B393" t="s">
        <v>86</v>
      </c>
      <c r="C393" t="s">
        <v>102</v>
      </c>
      <c r="D393" t="s">
        <v>66</v>
      </c>
      <c r="E393" t="s">
        <v>87</v>
      </c>
      <c r="F393" t="s">
        <v>58</v>
      </c>
      <c r="G393">
        <v>158</v>
      </c>
      <c r="H393">
        <v>7</v>
      </c>
      <c r="I393">
        <f>IF(VLOOKUP(Data!$A393,summermonths, 2, FALSE) = 1, VLOOKUP(Data!$H393,rateblocks, 2, FALSE), VLOOKUP(Data!H393, rateblocks,3, FALSE))</f>
        <v>2</v>
      </c>
      <c r="J393">
        <v>2.7239985466003418</v>
      </c>
      <c r="K393">
        <v>3.1481645107269287</v>
      </c>
      <c r="L393">
        <v>61.405063629150391</v>
      </c>
      <c r="M393">
        <v>0.4241659939289093</v>
      </c>
      <c r="N393">
        <v>0.43301373720169067</v>
      </c>
      <c r="O393">
        <v>0.18750089406967163</v>
      </c>
      <c r="P393">
        <v>-0.28807821869850159</v>
      </c>
      <c r="Q393">
        <v>-0.13076344132423401</v>
      </c>
      <c r="R393">
        <v>0.19709336757659912</v>
      </c>
      <c r="S393">
        <v>0.4241659939289093</v>
      </c>
      <c r="T393">
        <v>0.65123862028121948</v>
      </c>
      <c r="U393">
        <v>0.97909539937973022</v>
      </c>
      <c r="V393">
        <v>1.1364102363586426</v>
      </c>
    </row>
    <row r="394" spans="1:22" x14ac:dyDescent="0.25">
      <c r="A394" t="s">
        <v>100</v>
      </c>
      <c r="B394" t="s">
        <v>86</v>
      </c>
      <c r="C394" t="s">
        <v>101</v>
      </c>
      <c r="D394" t="s">
        <v>65</v>
      </c>
      <c r="E394" t="s">
        <v>87</v>
      </c>
      <c r="F394" t="s">
        <v>58</v>
      </c>
      <c r="G394">
        <v>158</v>
      </c>
      <c r="H394">
        <v>11</v>
      </c>
      <c r="I394">
        <f>IF(VLOOKUP(Data!$A394,summermonths, 2, FALSE) = 1, VLOOKUP(Data!$H394,rateblocks, 2, FALSE), VLOOKUP(Data!H394, rateblocks,3, FALSE))</f>
        <v>2</v>
      </c>
      <c r="J394">
        <v>4.1932563781738281</v>
      </c>
      <c r="K394">
        <v>4.3923416137695313</v>
      </c>
      <c r="L394">
        <v>78.640388488769531</v>
      </c>
      <c r="M394">
        <v>0.19908556342124939</v>
      </c>
      <c r="N394">
        <v>0.33140596747398376</v>
      </c>
      <c r="O394">
        <v>0.10982991755008698</v>
      </c>
      <c r="P394">
        <v>-0.34602874517440796</v>
      </c>
      <c r="Q394">
        <v>-0.22562827169895172</v>
      </c>
      <c r="R394">
        <v>2.5296105071902275E-2</v>
      </c>
      <c r="S394">
        <v>0.19908556342124939</v>
      </c>
      <c r="T394">
        <v>0.37287503480911255</v>
      </c>
      <c r="U394">
        <v>0.62379938364028931</v>
      </c>
      <c r="V394">
        <v>0.74419987201690674</v>
      </c>
    </row>
    <row r="395" spans="1:22" x14ac:dyDescent="0.25">
      <c r="A395" t="s">
        <v>99</v>
      </c>
      <c r="B395" t="s">
        <v>86</v>
      </c>
      <c r="C395" t="s">
        <v>102</v>
      </c>
      <c r="D395" t="s">
        <v>70</v>
      </c>
      <c r="E395" t="s">
        <v>87</v>
      </c>
      <c r="F395" t="s">
        <v>58</v>
      </c>
      <c r="G395">
        <v>158</v>
      </c>
      <c r="H395">
        <v>11</v>
      </c>
      <c r="I395">
        <f>IF(VLOOKUP(Data!$A395,summermonths, 2, FALSE) = 1, VLOOKUP(Data!$H395,rateblocks, 2, FALSE), VLOOKUP(Data!H395, rateblocks,3, FALSE))</f>
        <v>2</v>
      </c>
      <c r="J395">
        <v>5.8487539291381836</v>
      </c>
      <c r="K395">
        <v>5.0946836471557617</v>
      </c>
      <c r="L395">
        <v>90.170883178710938</v>
      </c>
      <c r="M395">
        <v>-0.75407058000564575</v>
      </c>
      <c r="N395">
        <v>0.67500287294387817</v>
      </c>
      <c r="O395">
        <v>0.45562887191772461</v>
      </c>
      <c r="P395">
        <v>-1.8643515110015869</v>
      </c>
      <c r="Q395">
        <v>-1.6191215515136719</v>
      </c>
      <c r="R395">
        <v>-1.1080424785614014</v>
      </c>
      <c r="S395">
        <v>-0.75407058000564575</v>
      </c>
      <c r="T395">
        <v>-0.40009874105453491</v>
      </c>
      <c r="U395">
        <v>0.11098040640354156</v>
      </c>
      <c r="V395">
        <v>0.35621035099029541</v>
      </c>
    </row>
    <row r="396" spans="1:22" x14ac:dyDescent="0.25">
      <c r="A396" t="s">
        <v>122</v>
      </c>
      <c r="B396" t="s">
        <v>86</v>
      </c>
      <c r="C396" t="s">
        <v>102</v>
      </c>
      <c r="D396" t="s">
        <v>106</v>
      </c>
      <c r="E396" t="s">
        <v>87</v>
      </c>
      <c r="F396" t="s">
        <v>58</v>
      </c>
      <c r="G396">
        <v>158</v>
      </c>
      <c r="H396">
        <v>23</v>
      </c>
      <c r="I396">
        <f>IF(VLOOKUP(Data!$A396,summermonths, 2, FALSE) = 1, VLOOKUP(Data!$H396,rateblocks, 2, FALSE), VLOOKUP(Data!H396, rateblocks,3, FALSE))</f>
        <v>3</v>
      </c>
      <c r="J396">
        <v>3.7568316459655762</v>
      </c>
      <c r="K396">
        <v>4.0313606262207031</v>
      </c>
      <c r="L396">
        <v>46.246833801269531</v>
      </c>
      <c r="M396">
        <v>0.27452901005744934</v>
      </c>
      <c r="N396">
        <v>0.35290935635566711</v>
      </c>
      <c r="O396">
        <v>0.12454501539468765</v>
      </c>
      <c r="P396">
        <v>-0.30595523118972778</v>
      </c>
      <c r="Q396">
        <v>-0.17774252593517303</v>
      </c>
      <c r="R396">
        <v>8.9463159441947937E-2</v>
      </c>
      <c r="S396">
        <v>0.27452901005744934</v>
      </c>
      <c r="T396">
        <v>0.45959484577178955</v>
      </c>
      <c r="U396">
        <v>0.72680056095123291</v>
      </c>
      <c r="V396">
        <v>0.85501325130462646</v>
      </c>
    </row>
    <row r="397" spans="1:22" x14ac:dyDescent="0.25">
      <c r="A397" t="s">
        <v>125</v>
      </c>
      <c r="B397" t="s">
        <v>86</v>
      </c>
      <c r="C397" t="s">
        <v>102</v>
      </c>
      <c r="D397" t="s">
        <v>109</v>
      </c>
      <c r="E397" t="s">
        <v>87</v>
      </c>
      <c r="F397" t="s">
        <v>58</v>
      </c>
      <c r="G397">
        <v>158</v>
      </c>
      <c r="H397">
        <v>20</v>
      </c>
      <c r="I397">
        <f>IF(VLOOKUP(Data!$A397,summermonths, 2, FALSE) = 1, VLOOKUP(Data!$H397,rateblocks, 2, FALSE), VLOOKUP(Data!H397, rateblocks,3, FALSE))</f>
        <v>1</v>
      </c>
      <c r="J397">
        <v>5.6381311416625977</v>
      </c>
      <c r="K397">
        <v>5.2316141128540039</v>
      </c>
      <c r="L397">
        <v>70.322784423828125</v>
      </c>
      <c r="M397">
        <v>-0.40651708841323853</v>
      </c>
      <c r="N397">
        <v>0.70787787437438965</v>
      </c>
      <c r="O397">
        <v>0.50109106302261353</v>
      </c>
      <c r="P397">
        <v>-1.5708725452423096</v>
      </c>
      <c r="Q397">
        <v>-1.3136991262435913</v>
      </c>
      <c r="R397">
        <v>-0.7777286171913147</v>
      </c>
      <c r="S397">
        <v>-0.40651708841323853</v>
      </c>
      <c r="T397">
        <v>-3.530556708574295E-2</v>
      </c>
      <c r="U397">
        <v>0.50066488981246948</v>
      </c>
      <c r="V397">
        <v>0.75783842802047729</v>
      </c>
    </row>
    <row r="398" spans="1:22" x14ac:dyDescent="0.25">
      <c r="A398" t="s">
        <v>98</v>
      </c>
      <c r="B398" t="s">
        <v>86</v>
      </c>
      <c r="C398" t="s">
        <v>101</v>
      </c>
      <c r="D398" t="s">
        <v>63</v>
      </c>
      <c r="E398" t="s">
        <v>87</v>
      </c>
      <c r="F398" t="s">
        <v>58</v>
      </c>
      <c r="G398">
        <v>158</v>
      </c>
      <c r="H398">
        <v>15</v>
      </c>
      <c r="I398">
        <f>IF(VLOOKUP(Data!$A398,summermonths, 2, FALSE) = 1, VLOOKUP(Data!$H398,rateblocks, 2, FALSE), VLOOKUP(Data!H398, rateblocks,3, FALSE))</f>
        <v>1</v>
      </c>
      <c r="J398">
        <v>4.6120004653930664</v>
      </c>
      <c r="K398">
        <v>4.9921412467956543</v>
      </c>
      <c r="L398">
        <v>81.053047180175781</v>
      </c>
      <c r="M398">
        <v>0.3801407516002655</v>
      </c>
      <c r="N398">
        <v>0.4198584258556366</v>
      </c>
      <c r="O398">
        <v>0.17628109455108643</v>
      </c>
      <c r="P398">
        <v>-0.31046488881111145</v>
      </c>
      <c r="Q398">
        <v>-0.15792946517467499</v>
      </c>
      <c r="R398">
        <v>0.15996678173542023</v>
      </c>
      <c r="S398">
        <v>0.3801407516002655</v>
      </c>
      <c r="T398">
        <v>0.60031473636627197</v>
      </c>
      <c r="U398">
        <v>0.91821098327636719</v>
      </c>
      <c r="V398">
        <v>1.0707464218139648</v>
      </c>
    </row>
    <row r="399" spans="1:22" x14ac:dyDescent="0.25">
      <c r="A399" t="s">
        <v>96</v>
      </c>
      <c r="B399" t="s">
        <v>86</v>
      </c>
      <c r="C399" t="s">
        <v>102</v>
      </c>
      <c r="D399" t="s">
        <v>67</v>
      </c>
      <c r="E399" t="s">
        <v>87</v>
      </c>
      <c r="F399" t="s">
        <v>58</v>
      </c>
      <c r="G399">
        <v>158</v>
      </c>
      <c r="H399">
        <v>4</v>
      </c>
      <c r="I399">
        <f>IF(VLOOKUP(Data!$A399,summermonths, 2, FALSE) = 1, VLOOKUP(Data!$H399,rateblocks, 2, FALSE), VLOOKUP(Data!H399, rateblocks,3, FALSE))</f>
        <v>3</v>
      </c>
      <c r="J399">
        <v>3.2870492935180664</v>
      </c>
      <c r="K399">
        <v>3.6230380535125732</v>
      </c>
      <c r="L399">
        <v>66.044303894042969</v>
      </c>
      <c r="M399">
        <v>0.33598870038986206</v>
      </c>
      <c r="N399">
        <v>0.49955576658248901</v>
      </c>
      <c r="O399">
        <v>0.24955596029758453</v>
      </c>
      <c r="P399">
        <v>-0.48570740222930908</v>
      </c>
      <c r="Q399">
        <v>-0.30421778559684753</v>
      </c>
      <c r="R399">
        <v>7.4021399021148682E-2</v>
      </c>
      <c r="S399">
        <v>0.33598870038986206</v>
      </c>
      <c r="T399">
        <v>0.59795600175857544</v>
      </c>
      <c r="U399">
        <v>0.97619515657424927</v>
      </c>
      <c r="V399">
        <v>1.1576848030090332</v>
      </c>
    </row>
    <row r="400" spans="1:22" x14ac:dyDescent="0.25">
      <c r="A400" t="s">
        <v>99</v>
      </c>
      <c r="B400" t="s">
        <v>86</v>
      </c>
      <c r="C400" t="s">
        <v>102</v>
      </c>
      <c r="D400" t="s">
        <v>70</v>
      </c>
      <c r="E400" t="s">
        <v>87</v>
      </c>
      <c r="F400" t="s">
        <v>58</v>
      </c>
      <c r="G400">
        <v>158</v>
      </c>
      <c r="H400">
        <v>16</v>
      </c>
      <c r="I400">
        <f>IF(VLOOKUP(Data!$A400,summermonths, 2, FALSE) = 1, VLOOKUP(Data!$H400,rateblocks, 2, FALSE), VLOOKUP(Data!H400, rateblocks,3, FALSE))</f>
        <v>1</v>
      </c>
      <c r="J400">
        <v>5.8861508369445801</v>
      </c>
      <c r="K400">
        <v>5.1831011772155762</v>
      </c>
      <c r="L400">
        <v>90.658226013183594</v>
      </c>
      <c r="M400">
        <v>-0.70304965972900391</v>
      </c>
      <c r="N400">
        <v>0.61707240343093872</v>
      </c>
      <c r="O400">
        <v>0.38077834248542786</v>
      </c>
      <c r="P400">
        <v>-1.7180434465408325</v>
      </c>
      <c r="Q400">
        <v>-1.4938597679138184</v>
      </c>
      <c r="R400">
        <v>-1.0266427993774414</v>
      </c>
      <c r="S400">
        <v>-0.70304965972900391</v>
      </c>
      <c r="T400">
        <v>-0.37945657968521118</v>
      </c>
      <c r="U400">
        <v>8.7760448455810547E-2</v>
      </c>
      <c r="V400">
        <v>0.31194412708282471</v>
      </c>
    </row>
    <row r="401" spans="1:22" x14ac:dyDescent="0.25">
      <c r="A401" t="s">
        <v>123</v>
      </c>
      <c r="B401" t="s">
        <v>86</v>
      </c>
      <c r="C401" t="s">
        <v>102</v>
      </c>
      <c r="D401" t="s">
        <v>112</v>
      </c>
      <c r="E401" t="s">
        <v>87</v>
      </c>
      <c r="F401" t="s">
        <v>58</v>
      </c>
      <c r="G401">
        <v>158</v>
      </c>
      <c r="H401">
        <v>1</v>
      </c>
      <c r="I401">
        <f>IF(VLOOKUP(Data!$A401,summermonths, 2, FALSE) = 1, VLOOKUP(Data!$H401,rateblocks, 2, FALSE), VLOOKUP(Data!H401, rateblocks,3, FALSE))</f>
        <v>3</v>
      </c>
      <c r="J401">
        <v>3.6697604656219482</v>
      </c>
      <c r="K401">
        <v>3.3581013679504395</v>
      </c>
      <c r="L401">
        <v>58.398735046386719</v>
      </c>
      <c r="M401">
        <v>-0.3116593062877655</v>
      </c>
      <c r="N401">
        <v>0.2877635657787323</v>
      </c>
      <c r="O401">
        <v>8.2807868719100952E-2</v>
      </c>
      <c r="P401">
        <v>-0.78498822450637817</v>
      </c>
      <c r="Q401">
        <v>-0.6804431676864624</v>
      </c>
      <c r="R401">
        <v>-0.4625626802444458</v>
      </c>
      <c r="S401">
        <v>-0.3116593062877655</v>
      </c>
      <c r="T401">
        <v>-0.1607559472322464</v>
      </c>
      <c r="U401">
        <v>5.7124540209770203E-2</v>
      </c>
      <c r="V401">
        <v>0.16166964173316956</v>
      </c>
    </row>
    <row r="402" spans="1:22" x14ac:dyDescent="0.25">
      <c r="A402" t="s">
        <v>122</v>
      </c>
      <c r="B402" t="s">
        <v>86</v>
      </c>
      <c r="C402" t="s">
        <v>102</v>
      </c>
      <c r="D402" t="s">
        <v>106</v>
      </c>
      <c r="E402" t="s">
        <v>87</v>
      </c>
      <c r="F402" t="s">
        <v>58</v>
      </c>
      <c r="G402">
        <v>158</v>
      </c>
      <c r="H402">
        <v>19</v>
      </c>
      <c r="I402">
        <f>IF(VLOOKUP(Data!$A402,summermonths, 2, FALSE) = 1, VLOOKUP(Data!$H402,rateblocks, 2, FALSE), VLOOKUP(Data!H402, rateblocks,3, FALSE))</f>
        <v>1</v>
      </c>
      <c r="J402">
        <v>4.6102619171142578</v>
      </c>
      <c r="K402">
        <v>4.7977213859558105</v>
      </c>
      <c r="L402">
        <v>49.455696105957031</v>
      </c>
      <c r="M402">
        <v>0.18745975196361542</v>
      </c>
      <c r="N402">
        <v>0.43890389800071716</v>
      </c>
      <c r="O402">
        <v>0.192636638879776</v>
      </c>
      <c r="P402">
        <v>-0.53447294235229492</v>
      </c>
      <c r="Q402">
        <v>-0.37501823902130127</v>
      </c>
      <c r="R402">
        <v>-4.2701676487922668E-2</v>
      </c>
      <c r="S402">
        <v>0.18745975196361542</v>
      </c>
      <c r="T402">
        <v>0.4176211953163147</v>
      </c>
      <c r="U402">
        <v>0.74993771314620972</v>
      </c>
      <c r="V402">
        <v>0.90939241647720337</v>
      </c>
    </row>
    <row r="403" spans="1:22" x14ac:dyDescent="0.25">
      <c r="A403" t="s">
        <v>95</v>
      </c>
      <c r="B403" t="s">
        <v>86</v>
      </c>
      <c r="C403" t="s">
        <v>102</v>
      </c>
      <c r="D403" t="s">
        <v>66</v>
      </c>
      <c r="E403" t="s">
        <v>87</v>
      </c>
      <c r="F403" t="s">
        <v>58</v>
      </c>
      <c r="G403">
        <v>158</v>
      </c>
      <c r="H403">
        <v>8</v>
      </c>
      <c r="I403">
        <f>IF(VLOOKUP(Data!$A403,summermonths, 2, FALSE) = 1, VLOOKUP(Data!$H403,rateblocks, 2, FALSE), VLOOKUP(Data!H403, rateblocks,3, FALSE))</f>
        <v>2</v>
      </c>
      <c r="J403">
        <v>3.0247025489807129</v>
      </c>
      <c r="K403">
        <v>2.9794936180114746</v>
      </c>
      <c r="L403">
        <v>66.829116821289062</v>
      </c>
      <c r="M403">
        <v>-4.520878940820694E-2</v>
      </c>
      <c r="N403">
        <v>0.43714788556098938</v>
      </c>
      <c r="O403">
        <v>0.19109827280044556</v>
      </c>
      <c r="P403">
        <v>-0.76425307989120483</v>
      </c>
      <c r="Q403">
        <v>-0.60543632507324219</v>
      </c>
      <c r="R403">
        <v>-0.27444937825202942</v>
      </c>
      <c r="S403">
        <v>-4.520878940820694E-2</v>
      </c>
      <c r="T403">
        <v>0.18403178453445435</v>
      </c>
      <c r="U403">
        <v>0.5150187611579895</v>
      </c>
      <c r="V403">
        <v>0.67383551597595215</v>
      </c>
    </row>
    <row r="404" spans="1:22" x14ac:dyDescent="0.25">
      <c r="A404" t="s">
        <v>97</v>
      </c>
      <c r="B404" t="s">
        <v>86</v>
      </c>
      <c r="C404" t="s">
        <v>102</v>
      </c>
      <c r="D404" t="s">
        <v>68</v>
      </c>
      <c r="E404" t="s">
        <v>87</v>
      </c>
      <c r="F404" t="s">
        <v>58</v>
      </c>
      <c r="G404">
        <v>158</v>
      </c>
      <c r="H404">
        <v>23</v>
      </c>
      <c r="I404">
        <f>IF(VLOOKUP(Data!$A404,summermonths, 2, FALSE) = 1, VLOOKUP(Data!$H404,rateblocks, 2, FALSE), VLOOKUP(Data!H404, rateblocks,3, FALSE))</f>
        <v>3</v>
      </c>
      <c r="J404">
        <v>4.0775585174560547</v>
      </c>
      <c r="K404">
        <v>4.5053796768188477</v>
      </c>
      <c r="L404">
        <v>70.417724609375</v>
      </c>
      <c r="M404">
        <v>0.42782130837440491</v>
      </c>
      <c r="N404">
        <v>0.43725138902664185</v>
      </c>
      <c r="O404">
        <v>0.19118878245353699</v>
      </c>
      <c r="P404">
        <v>-0.2913932204246521</v>
      </c>
      <c r="Q404">
        <v>-0.13253889977931976</v>
      </c>
      <c r="R404">
        <v>0.19852645695209503</v>
      </c>
      <c r="S404">
        <v>0.42782130837440491</v>
      </c>
      <c r="T404">
        <v>0.65711617469787598</v>
      </c>
      <c r="U404">
        <v>0.98818153142929077</v>
      </c>
      <c r="V404">
        <v>1.1470358371734619</v>
      </c>
    </row>
    <row r="405" spans="1:22" x14ac:dyDescent="0.25">
      <c r="A405" t="s">
        <v>96</v>
      </c>
      <c r="B405" t="s">
        <v>86</v>
      </c>
      <c r="C405" t="s">
        <v>101</v>
      </c>
      <c r="D405" t="s">
        <v>61</v>
      </c>
      <c r="E405" t="s">
        <v>87</v>
      </c>
      <c r="F405" t="s">
        <v>58</v>
      </c>
      <c r="G405">
        <v>158</v>
      </c>
      <c r="H405">
        <v>21</v>
      </c>
      <c r="I405">
        <f>IF(VLOOKUP(Data!$A405,summermonths, 2, FALSE) = 1, VLOOKUP(Data!$H405,rateblocks, 2, FALSE), VLOOKUP(Data!H405, rateblocks,3, FALSE))</f>
        <v>2</v>
      </c>
      <c r="J405">
        <v>4.964505672454834</v>
      </c>
      <c r="K405">
        <v>5.216759204864502</v>
      </c>
      <c r="L405">
        <v>66.330841064453125</v>
      </c>
      <c r="M405">
        <v>0.25225368142127991</v>
      </c>
      <c r="N405">
        <v>0.33930492401123047</v>
      </c>
      <c r="O405">
        <v>0.11512783169746399</v>
      </c>
      <c r="P405">
        <v>-0.30585324764251709</v>
      </c>
      <c r="Q405">
        <v>-0.18258307874202728</v>
      </c>
      <c r="R405">
        <v>7.4322007596492767E-2</v>
      </c>
      <c r="S405">
        <v>0.25225368142127991</v>
      </c>
      <c r="T405">
        <v>0.43018534779548645</v>
      </c>
      <c r="U405">
        <v>0.68709045648574829</v>
      </c>
      <c r="V405">
        <v>0.8103606104850769</v>
      </c>
    </row>
    <row r="406" spans="1:22" x14ac:dyDescent="0.25">
      <c r="A406" t="s">
        <v>97</v>
      </c>
      <c r="B406" t="s">
        <v>86</v>
      </c>
      <c r="C406" t="s">
        <v>101</v>
      </c>
      <c r="D406" t="s">
        <v>62</v>
      </c>
      <c r="E406" t="s">
        <v>87</v>
      </c>
      <c r="F406" t="s">
        <v>58</v>
      </c>
      <c r="G406">
        <v>158</v>
      </c>
      <c r="H406">
        <v>23</v>
      </c>
      <c r="I406">
        <f>IF(VLOOKUP(Data!$A406,summermonths, 2, FALSE) = 1, VLOOKUP(Data!$H406,rateblocks, 2, FALSE), VLOOKUP(Data!H406, rateblocks,3, FALSE))</f>
        <v>3</v>
      </c>
      <c r="J406">
        <v>4.2087416648864746</v>
      </c>
      <c r="K406">
        <v>4.4113278388977051</v>
      </c>
      <c r="L406">
        <v>68.261421203613281</v>
      </c>
      <c r="M406">
        <v>0.20258635282516479</v>
      </c>
      <c r="N406">
        <v>0.25615960359573364</v>
      </c>
      <c r="O406">
        <v>6.5617740154266357E-2</v>
      </c>
      <c r="P406">
        <v>-0.21875870227813721</v>
      </c>
      <c r="Q406">
        <v>-0.12569539248943329</v>
      </c>
      <c r="R406">
        <v>6.825612485408783E-2</v>
      </c>
      <c r="S406">
        <v>0.20258635282516479</v>
      </c>
      <c r="T406">
        <v>0.33691656589508057</v>
      </c>
      <c r="U406">
        <v>0.53086811304092407</v>
      </c>
      <c r="V406">
        <v>0.6239314079284668</v>
      </c>
    </row>
    <row r="407" spans="1:22" x14ac:dyDescent="0.25">
      <c r="A407" t="s">
        <v>99</v>
      </c>
      <c r="B407" t="s">
        <v>86</v>
      </c>
      <c r="C407" t="s">
        <v>102</v>
      </c>
      <c r="D407" t="s">
        <v>70</v>
      </c>
      <c r="E407" t="s">
        <v>87</v>
      </c>
      <c r="F407" t="s">
        <v>58</v>
      </c>
      <c r="G407">
        <v>158</v>
      </c>
      <c r="H407">
        <v>6</v>
      </c>
      <c r="I407">
        <f>IF(VLOOKUP(Data!$A407,summermonths, 2, FALSE) = 1, VLOOKUP(Data!$H407,rateblocks, 2, FALSE), VLOOKUP(Data!H407, rateblocks,3, FALSE))</f>
        <v>3</v>
      </c>
      <c r="J407">
        <v>3.8742663860321045</v>
      </c>
      <c r="K407">
        <v>4.0353164672851562</v>
      </c>
      <c r="L407">
        <v>77.664558410644531</v>
      </c>
      <c r="M407">
        <v>0.16105014085769653</v>
      </c>
      <c r="N407">
        <v>0.48554149270057678</v>
      </c>
      <c r="O407">
        <v>0.23575054109096527</v>
      </c>
      <c r="P407">
        <v>-0.63759452104568481</v>
      </c>
      <c r="Q407">
        <v>-0.46119633316993713</v>
      </c>
      <c r="R407">
        <v>-9.3568064272403717E-2</v>
      </c>
      <c r="S407">
        <v>0.16105014085769653</v>
      </c>
      <c r="T407">
        <v>0.41566833853721619</v>
      </c>
      <c r="U407">
        <v>0.78329658508300781</v>
      </c>
      <c r="V407">
        <v>0.95969480276107788</v>
      </c>
    </row>
    <row r="408" spans="1:22" x14ac:dyDescent="0.25">
      <c r="A408" t="s">
        <v>97</v>
      </c>
      <c r="B408" t="s">
        <v>86</v>
      </c>
      <c r="C408" t="s">
        <v>102</v>
      </c>
      <c r="D408" t="s">
        <v>68</v>
      </c>
      <c r="E408" t="s">
        <v>87</v>
      </c>
      <c r="F408" t="s">
        <v>58</v>
      </c>
      <c r="G408">
        <v>158</v>
      </c>
      <c r="H408">
        <v>4</v>
      </c>
      <c r="I408">
        <f>IF(VLOOKUP(Data!$A408,summermonths, 2, FALSE) = 1, VLOOKUP(Data!$H408,rateblocks, 2, FALSE), VLOOKUP(Data!H408, rateblocks,3, FALSE))</f>
        <v>3</v>
      </c>
      <c r="J408">
        <v>3.490720272064209</v>
      </c>
      <c r="K408">
        <v>3.7570886611938477</v>
      </c>
      <c r="L408">
        <v>72.879745483398438</v>
      </c>
      <c r="M408">
        <v>0.26636841893196106</v>
      </c>
      <c r="N408">
        <v>0.47794443368911743</v>
      </c>
      <c r="O408">
        <v>0.22843088209629059</v>
      </c>
      <c r="P408">
        <v>-0.51978021860122681</v>
      </c>
      <c r="Q408">
        <v>-0.34614202380180359</v>
      </c>
      <c r="R408">
        <v>1.5734113752841949E-2</v>
      </c>
      <c r="S408">
        <v>0.26636841893196106</v>
      </c>
      <c r="T408">
        <v>0.51700270175933838</v>
      </c>
      <c r="U408">
        <v>0.87887883186340332</v>
      </c>
      <c r="V408">
        <v>1.0525170564651489</v>
      </c>
    </row>
    <row r="409" spans="1:22" x14ac:dyDescent="0.25">
      <c r="A409" t="s">
        <v>99</v>
      </c>
      <c r="B409" t="s">
        <v>86</v>
      </c>
      <c r="C409" t="s">
        <v>102</v>
      </c>
      <c r="D409" t="s">
        <v>70</v>
      </c>
      <c r="E409" t="s">
        <v>87</v>
      </c>
      <c r="F409" t="s">
        <v>58</v>
      </c>
      <c r="G409">
        <v>158</v>
      </c>
      <c r="H409">
        <v>21</v>
      </c>
      <c r="I409">
        <f>IF(VLOOKUP(Data!$A409,summermonths, 2, FALSE) = 1, VLOOKUP(Data!$H409,rateblocks, 2, FALSE), VLOOKUP(Data!H409, rateblocks,3, FALSE))</f>
        <v>2</v>
      </c>
      <c r="J409">
        <v>6.2236447334289551</v>
      </c>
      <c r="K409">
        <v>6.1864871978759766</v>
      </c>
      <c r="L409">
        <v>83.316452026367188</v>
      </c>
      <c r="M409">
        <v>-3.7157583981752396E-2</v>
      </c>
      <c r="N409">
        <v>0.47685188055038452</v>
      </c>
      <c r="O409">
        <v>0.22738771140575409</v>
      </c>
      <c r="P409">
        <v>-0.82150912284851074</v>
      </c>
      <c r="Q409">
        <v>-0.64826786518096924</v>
      </c>
      <c r="R409">
        <v>-0.28721895813941956</v>
      </c>
      <c r="S409">
        <v>-3.7157583981752396E-2</v>
      </c>
      <c r="T409">
        <v>0.21290378272533417</v>
      </c>
      <c r="U409">
        <v>0.57395267486572266</v>
      </c>
      <c r="V409">
        <v>0.74719393253326416</v>
      </c>
    </row>
    <row r="410" spans="1:22" x14ac:dyDescent="0.25">
      <c r="A410" t="s">
        <v>97</v>
      </c>
      <c r="B410" t="s">
        <v>86</v>
      </c>
      <c r="C410" t="s">
        <v>102</v>
      </c>
      <c r="D410" t="s">
        <v>68</v>
      </c>
      <c r="E410" t="s">
        <v>87</v>
      </c>
      <c r="F410" t="s">
        <v>58</v>
      </c>
      <c r="G410">
        <v>158</v>
      </c>
      <c r="H410">
        <v>10</v>
      </c>
      <c r="I410">
        <f>IF(VLOOKUP(Data!$A410,summermonths, 2, FALSE) = 1, VLOOKUP(Data!$H410,rateblocks, 2, FALSE), VLOOKUP(Data!H410, rateblocks,3, FALSE))</f>
        <v>2</v>
      </c>
      <c r="J410">
        <v>4.0670337677001953</v>
      </c>
      <c r="K410">
        <v>3.9435758590698242</v>
      </c>
      <c r="L410">
        <v>74.170883178710937</v>
      </c>
      <c r="M410">
        <v>-0.12345802038908005</v>
      </c>
      <c r="N410">
        <v>0.57328289747238159</v>
      </c>
      <c r="O410">
        <v>0.32865327596664429</v>
      </c>
      <c r="P410">
        <v>-1.0664244890213013</v>
      </c>
      <c r="Q410">
        <v>-0.85814958810806274</v>
      </c>
      <c r="R410">
        <v>-0.42408785223960876</v>
      </c>
      <c r="S410">
        <v>-0.12345802038908005</v>
      </c>
      <c r="T410">
        <v>0.17717182636260986</v>
      </c>
      <c r="U410">
        <v>0.61123359203338623</v>
      </c>
      <c r="V410">
        <v>0.81950843334197998</v>
      </c>
    </row>
    <row r="411" spans="1:22" x14ac:dyDescent="0.25">
      <c r="A411" t="s">
        <v>124</v>
      </c>
      <c r="B411" t="s">
        <v>86</v>
      </c>
      <c r="C411" t="s">
        <v>101</v>
      </c>
      <c r="D411" t="s">
        <v>108</v>
      </c>
      <c r="E411" t="s">
        <v>87</v>
      </c>
      <c r="F411" t="s">
        <v>58</v>
      </c>
      <c r="G411">
        <v>158</v>
      </c>
      <c r="H411">
        <v>2</v>
      </c>
      <c r="I411">
        <f>IF(VLOOKUP(Data!$A411,summermonths, 2, FALSE) = 1, VLOOKUP(Data!$H411,rateblocks, 2, FALSE), VLOOKUP(Data!H411, rateblocks,3, FALSE))</f>
        <v>3</v>
      </c>
      <c r="J411">
        <v>3.4351837635040283</v>
      </c>
      <c r="K411">
        <v>3.3460774421691895</v>
      </c>
      <c r="L411">
        <v>57.190475463867188</v>
      </c>
      <c r="M411">
        <v>-8.9106328785419464E-2</v>
      </c>
      <c r="N411">
        <v>0.1527416855096817</v>
      </c>
      <c r="O411">
        <v>2.3330021649599075E-2</v>
      </c>
      <c r="P411">
        <v>-0.34034404158592224</v>
      </c>
      <c r="Q411">
        <v>-0.28485268354415894</v>
      </c>
      <c r="R411">
        <v>-0.16920414566993713</v>
      </c>
      <c r="S411">
        <v>-8.9106328785419464E-2</v>
      </c>
      <c r="T411">
        <v>-9.0085109695792198E-3</v>
      </c>
      <c r="U411">
        <v>0.10664001852273941</v>
      </c>
      <c r="V411">
        <v>0.16213138401508331</v>
      </c>
    </row>
    <row r="412" spans="1:22" x14ac:dyDescent="0.25">
      <c r="A412" t="s">
        <v>99</v>
      </c>
      <c r="B412" t="s">
        <v>86</v>
      </c>
      <c r="C412" t="s">
        <v>102</v>
      </c>
      <c r="D412" t="s">
        <v>70</v>
      </c>
      <c r="E412" t="s">
        <v>87</v>
      </c>
      <c r="F412" t="s">
        <v>58</v>
      </c>
      <c r="G412">
        <v>158</v>
      </c>
      <c r="H412">
        <v>14</v>
      </c>
      <c r="I412">
        <f>IF(VLOOKUP(Data!$A412,summermonths, 2, FALSE) = 1, VLOOKUP(Data!$H412,rateblocks, 2, FALSE), VLOOKUP(Data!H412, rateblocks,3, FALSE))</f>
        <v>1</v>
      </c>
      <c r="J412">
        <v>6.4899005889892578</v>
      </c>
      <c r="K412">
        <v>5.7234811782836914</v>
      </c>
      <c r="L412">
        <v>93.651901245117188</v>
      </c>
      <c r="M412">
        <v>-0.76641964912414551</v>
      </c>
      <c r="N412">
        <v>0.76340556144714355</v>
      </c>
      <c r="O412">
        <v>0.58278805017471313</v>
      </c>
      <c r="P412">
        <v>-2.0221099853515625</v>
      </c>
      <c r="Q412">
        <v>-1.7447632551193237</v>
      </c>
      <c r="R412">
        <v>-1.1667499542236328</v>
      </c>
      <c r="S412">
        <v>-0.76641964912414551</v>
      </c>
      <c r="T412">
        <v>-0.36608937382698059</v>
      </c>
      <c r="U412">
        <v>0.21192394196987152</v>
      </c>
      <c r="V412">
        <v>0.48927074670791626</v>
      </c>
    </row>
    <row r="413" spans="1:22" x14ac:dyDescent="0.25">
      <c r="A413" t="s">
        <v>122</v>
      </c>
      <c r="B413" t="s">
        <v>86</v>
      </c>
      <c r="C413" t="s">
        <v>101</v>
      </c>
      <c r="D413" t="s">
        <v>111</v>
      </c>
      <c r="E413" t="s">
        <v>87</v>
      </c>
      <c r="F413" t="s">
        <v>58</v>
      </c>
      <c r="G413">
        <v>158</v>
      </c>
      <c r="H413">
        <v>20</v>
      </c>
      <c r="I413">
        <f>IF(VLOOKUP(Data!$A413,summermonths, 2, FALSE) = 1, VLOOKUP(Data!$H413,rateblocks, 2, FALSE), VLOOKUP(Data!H413, rateblocks,3, FALSE))</f>
        <v>1</v>
      </c>
      <c r="J413">
        <v>4.7058343887329102</v>
      </c>
      <c r="K413">
        <v>4.9606819152832031</v>
      </c>
      <c r="L413">
        <v>58.122467041015625</v>
      </c>
      <c r="M413">
        <v>0.25484746694564819</v>
      </c>
      <c r="N413">
        <v>0.24602800607681274</v>
      </c>
      <c r="O413">
        <v>6.0529779642820358E-2</v>
      </c>
      <c r="P413">
        <v>-0.1498325914144516</v>
      </c>
      <c r="Q413">
        <v>-6.0450110584497452E-2</v>
      </c>
      <c r="R413">
        <v>0.12583024799823761</v>
      </c>
      <c r="S413">
        <v>0.25484746694564819</v>
      </c>
      <c r="T413">
        <v>0.38386467099189758</v>
      </c>
      <c r="U413">
        <v>0.57014507055282593</v>
      </c>
      <c r="V413">
        <v>0.65952754020690918</v>
      </c>
    </row>
    <row r="414" spans="1:22" x14ac:dyDescent="0.25">
      <c r="A414" t="s">
        <v>122</v>
      </c>
      <c r="B414" t="s">
        <v>86</v>
      </c>
      <c r="C414" t="s">
        <v>102</v>
      </c>
      <c r="D414" t="s">
        <v>106</v>
      </c>
      <c r="E414" t="s">
        <v>87</v>
      </c>
      <c r="F414" t="s">
        <v>58</v>
      </c>
      <c r="G414">
        <v>158</v>
      </c>
      <c r="H414">
        <v>13</v>
      </c>
      <c r="I414">
        <f>IF(VLOOKUP(Data!$A414,summermonths, 2, FALSE) = 1, VLOOKUP(Data!$H414,rateblocks, 2, FALSE), VLOOKUP(Data!H414, rateblocks,3, FALSE))</f>
        <v>2</v>
      </c>
      <c r="J414">
        <v>3.1718735694885254</v>
      </c>
      <c r="K414">
        <v>3.5588607788085937</v>
      </c>
      <c r="L414">
        <v>58.132911682128906</v>
      </c>
      <c r="M414">
        <v>0.38698726892471313</v>
      </c>
      <c r="N414">
        <v>0.55160796642303467</v>
      </c>
      <c r="O414">
        <v>0.30427134037017822</v>
      </c>
      <c r="P414">
        <v>-0.52032709121704102</v>
      </c>
      <c r="Q414">
        <v>-0.31992679834365845</v>
      </c>
      <c r="R414">
        <v>9.7723767161369324E-2</v>
      </c>
      <c r="S414">
        <v>0.38698726892471313</v>
      </c>
      <c r="T414">
        <v>0.67625075578689575</v>
      </c>
      <c r="U414">
        <v>1.0939012765884399</v>
      </c>
      <c r="V414">
        <v>1.2943016290664673</v>
      </c>
    </row>
    <row r="415" spans="1:22" x14ac:dyDescent="0.25">
      <c r="A415" t="s">
        <v>123</v>
      </c>
      <c r="B415" t="s">
        <v>86</v>
      </c>
      <c r="C415" t="s">
        <v>102</v>
      </c>
      <c r="D415" t="s">
        <v>112</v>
      </c>
      <c r="E415" t="s">
        <v>87</v>
      </c>
      <c r="F415" t="s">
        <v>58</v>
      </c>
      <c r="G415">
        <v>158</v>
      </c>
      <c r="H415">
        <v>7</v>
      </c>
      <c r="I415">
        <f>IF(VLOOKUP(Data!$A415,summermonths, 2, FALSE) = 1, VLOOKUP(Data!$H415,rateblocks, 2, FALSE), VLOOKUP(Data!H415, rateblocks,3, FALSE))</f>
        <v>2</v>
      </c>
      <c r="J415">
        <v>3.458815336227417</v>
      </c>
      <c r="K415">
        <v>3.4775633811950684</v>
      </c>
      <c r="L415">
        <v>62.177215576171875</v>
      </c>
      <c r="M415">
        <v>1.8747918307781219E-2</v>
      </c>
      <c r="N415">
        <v>0.53585976362228394</v>
      </c>
      <c r="O415">
        <v>0.28714567422866821</v>
      </c>
      <c r="P415">
        <v>-0.86266297101974487</v>
      </c>
      <c r="Q415">
        <v>-0.6679840087890625</v>
      </c>
      <c r="R415">
        <v>-0.26225721836090088</v>
      </c>
      <c r="S415">
        <v>1.8747918307781219E-2</v>
      </c>
      <c r="T415">
        <v>0.29975304007530212</v>
      </c>
      <c r="U415">
        <v>0.70547986030578613</v>
      </c>
      <c r="V415">
        <v>0.90015882253646851</v>
      </c>
    </row>
    <row r="416" spans="1:22" x14ac:dyDescent="0.25">
      <c r="A416" t="s">
        <v>98</v>
      </c>
      <c r="B416" t="s">
        <v>86</v>
      </c>
      <c r="C416" t="s">
        <v>102</v>
      </c>
      <c r="D416" t="s">
        <v>69</v>
      </c>
      <c r="E416" t="s">
        <v>87</v>
      </c>
      <c r="F416" t="s">
        <v>58</v>
      </c>
      <c r="G416">
        <v>158</v>
      </c>
      <c r="H416">
        <v>18</v>
      </c>
      <c r="I416">
        <f>IF(VLOOKUP(Data!$A416,summermonths, 2, FALSE) = 1, VLOOKUP(Data!$H416,rateblocks, 2, FALSE), VLOOKUP(Data!H416, rateblocks,3, FALSE))</f>
        <v>1</v>
      </c>
      <c r="J416">
        <v>5.3766846656799316</v>
      </c>
      <c r="K416">
        <v>5.2845568656921387</v>
      </c>
      <c r="L416">
        <v>87.905059814453125</v>
      </c>
      <c r="M416">
        <v>-9.2127598822116852E-2</v>
      </c>
      <c r="N416">
        <v>0.6676669716835022</v>
      </c>
      <c r="O416">
        <v>0.44577917456626892</v>
      </c>
      <c r="P416">
        <v>-1.1903420686721802</v>
      </c>
      <c r="Q416">
        <v>-0.94777727127075195</v>
      </c>
      <c r="R416">
        <v>-0.44225248694419861</v>
      </c>
      <c r="S416">
        <v>-9.2127598822116852E-2</v>
      </c>
      <c r="T416">
        <v>0.2579973042011261</v>
      </c>
      <c r="U416">
        <v>0.76352202892303467</v>
      </c>
      <c r="V416">
        <v>1.0060868263244629</v>
      </c>
    </row>
    <row r="417" spans="1:22" x14ac:dyDescent="0.25">
      <c r="A417" t="s">
        <v>123</v>
      </c>
      <c r="B417" t="s">
        <v>86</v>
      </c>
      <c r="C417" t="s">
        <v>102</v>
      </c>
      <c r="D417" t="s">
        <v>112</v>
      </c>
      <c r="E417" t="s">
        <v>87</v>
      </c>
      <c r="F417" t="s">
        <v>58</v>
      </c>
      <c r="G417">
        <v>158</v>
      </c>
      <c r="H417">
        <v>10</v>
      </c>
      <c r="I417">
        <f>IF(VLOOKUP(Data!$A417,summermonths, 2, FALSE) = 1, VLOOKUP(Data!$H417,rateblocks, 2, FALSE), VLOOKUP(Data!H417, rateblocks,3, FALSE))</f>
        <v>2</v>
      </c>
      <c r="J417">
        <v>3.4784321784973145</v>
      </c>
      <c r="K417">
        <v>3.2748734951019287</v>
      </c>
      <c r="L417">
        <v>79.056961059570313</v>
      </c>
      <c r="M417">
        <v>-0.20355865359306335</v>
      </c>
      <c r="N417">
        <v>0.48943021893501282</v>
      </c>
      <c r="O417">
        <v>0.23954193294048309</v>
      </c>
      <c r="P417">
        <v>-1.0085997581481934</v>
      </c>
      <c r="Q417">
        <v>-0.83078873157501221</v>
      </c>
      <c r="R417">
        <v>-0.46021610498428345</v>
      </c>
      <c r="S417">
        <v>-0.20355865359306335</v>
      </c>
      <c r="T417">
        <v>5.3098805248737335E-2</v>
      </c>
      <c r="U417">
        <v>0.4236714243888855</v>
      </c>
      <c r="V417">
        <v>0.60148239135742188</v>
      </c>
    </row>
    <row r="418" spans="1:22" x14ac:dyDescent="0.25">
      <c r="A418" t="s">
        <v>99</v>
      </c>
      <c r="B418" t="s">
        <v>86</v>
      </c>
      <c r="C418" t="s">
        <v>102</v>
      </c>
      <c r="D418" t="s">
        <v>70</v>
      </c>
      <c r="E418" t="s">
        <v>87</v>
      </c>
      <c r="F418" t="s">
        <v>58</v>
      </c>
      <c r="G418">
        <v>158</v>
      </c>
      <c r="H418">
        <v>3</v>
      </c>
      <c r="I418">
        <f>IF(VLOOKUP(Data!$A418,summermonths, 2, FALSE) = 1, VLOOKUP(Data!$H418,rateblocks, 2, FALSE), VLOOKUP(Data!H418, rateblocks,3, FALSE))</f>
        <v>3</v>
      </c>
      <c r="J418">
        <v>3.6556341648101807</v>
      </c>
      <c r="K418">
        <v>3.9158544540405273</v>
      </c>
      <c r="L418">
        <v>77.35443115234375</v>
      </c>
      <c r="M418">
        <v>0.26022037863731384</v>
      </c>
      <c r="N418">
        <v>0.46959096193313599</v>
      </c>
      <c r="O418">
        <v>0.2205156683921814</v>
      </c>
      <c r="P418">
        <v>-0.51218801736831665</v>
      </c>
      <c r="Q418">
        <v>-0.34158465266227722</v>
      </c>
      <c r="R418">
        <v>1.3966637663543224E-2</v>
      </c>
      <c r="S418">
        <v>0.26022037863731384</v>
      </c>
      <c r="T418">
        <v>0.50647413730621338</v>
      </c>
      <c r="U418">
        <v>0.86202543973922729</v>
      </c>
      <c r="V418">
        <v>1.0326287746429443</v>
      </c>
    </row>
    <row r="419" spans="1:22" x14ac:dyDescent="0.25">
      <c r="A419" t="s">
        <v>124</v>
      </c>
      <c r="B419" t="s">
        <v>86</v>
      </c>
      <c r="C419" t="s">
        <v>102</v>
      </c>
      <c r="D419" t="s">
        <v>105</v>
      </c>
      <c r="E419" t="s">
        <v>87</v>
      </c>
      <c r="F419" t="s">
        <v>58</v>
      </c>
      <c r="G419">
        <v>158</v>
      </c>
      <c r="H419">
        <v>9</v>
      </c>
      <c r="I419">
        <f>IF(VLOOKUP(Data!$A419,summermonths, 2, FALSE) = 1, VLOOKUP(Data!$H419,rateblocks, 2, FALSE), VLOOKUP(Data!H419, rateblocks,3, FALSE))</f>
        <v>2</v>
      </c>
      <c r="J419">
        <v>3.1591238975524902</v>
      </c>
      <c r="K419">
        <v>3.2456963062286377</v>
      </c>
      <c r="L419">
        <v>72.658226013183594</v>
      </c>
      <c r="M419">
        <v>8.6572401225566864E-2</v>
      </c>
      <c r="N419">
        <v>0.40714907646179199</v>
      </c>
      <c r="O419">
        <v>0.16577036678791046</v>
      </c>
      <c r="P419">
        <v>-0.58312821388244629</v>
      </c>
      <c r="Q419">
        <v>-0.43521013855934143</v>
      </c>
      <c r="R419">
        <v>-0.12693677842617035</v>
      </c>
      <c r="S419">
        <v>8.6572401225566864E-2</v>
      </c>
      <c r="T419">
        <v>0.30008158087730408</v>
      </c>
      <c r="U419">
        <v>0.60835492610931396</v>
      </c>
      <c r="V419">
        <v>0.75627303123474121</v>
      </c>
    </row>
    <row r="420" spans="1:22" x14ac:dyDescent="0.25">
      <c r="A420" t="s">
        <v>95</v>
      </c>
      <c r="B420" t="s">
        <v>86</v>
      </c>
      <c r="C420" t="s">
        <v>101</v>
      </c>
      <c r="D420" t="s">
        <v>60</v>
      </c>
      <c r="E420" t="s">
        <v>87</v>
      </c>
      <c r="F420" t="s">
        <v>58</v>
      </c>
      <c r="G420">
        <v>158</v>
      </c>
      <c r="H420">
        <v>16</v>
      </c>
      <c r="I420">
        <f>IF(VLOOKUP(Data!$A420,summermonths, 2, FALSE) = 1, VLOOKUP(Data!$H420,rateblocks, 2, FALSE), VLOOKUP(Data!H420, rateblocks,3, FALSE))</f>
        <v>1</v>
      </c>
      <c r="J420">
        <v>3.3101615905761719</v>
      </c>
      <c r="K420">
        <v>3.4751486778259277</v>
      </c>
      <c r="L420">
        <v>66.577529907226563</v>
      </c>
      <c r="M420">
        <v>0.1649872362613678</v>
      </c>
      <c r="N420">
        <v>0.31337910890579224</v>
      </c>
      <c r="O420">
        <v>9.8206467926502228E-2</v>
      </c>
      <c r="P420">
        <v>-0.35047551989555359</v>
      </c>
      <c r="Q420">
        <v>-0.23662425577640533</v>
      </c>
      <c r="R420">
        <v>6.5107090631499887E-4</v>
      </c>
      <c r="S420">
        <v>0.1649872362613678</v>
      </c>
      <c r="T420">
        <v>0.329323410987854</v>
      </c>
      <c r="U420">
        <v>0.56659871339797974</v>
      </c>
      <c r="V420">
        <v>0.68045002222061157</v>
      </c>
    </row>
    <row r="421" spans="1:22" x14ac:dyDescent="0.25">
      <c r="A421" t="s">
        <v>98</v>
      </c>
      <c r="B421" t="s">
        <v>86</v>
      </c>
      <c r="C421" t="s">
        <v>102</v>
      </c>
      <c r="D421" t="s">
        <v>69</v>
      </c>
      <c r="E421" t="s">
        <v>87</v>
      </c>
      <c r="F421" t="s">
        <v>58</v>
      </c>
      <c r="G421">
        <v>158</v>
      </c>
      <c r="H421">
        <v>11</v>
      </c>
      <c r="I421">
        <f>IF(VLOOKUP(Data!$A421,summermonths, 2, FALSE) = 1, VLOOKUP(Data!$H421,rateblocks, 2, FALSE), VLOOKUP(Data!H421, rateblocks,3, FALSE))</f>
        <v>2</v>
      </c>
      <c r="J421">
        <v>4.6473259925842285</v>
      </c>
      <c r="K421">
        <v>4.8939557075500488</v>
      </c>
      <c r="L421">
        <v>90.734176635742188</v>
      </c>
      <c r="M421">
        <v>0.24662959575653076</v>
      </c>
      <c r="N421">
        <v>0.63633042573928833</v>
      </c>
      <c r="O421">
        <v>0.40491640567779541</v>
      </c>
      <c r="P421">
        <v>-0.8000408411026001</v>
      </c>
      <c r="Q421">
        <v>-0.56886065006256104</v>
      </c>
      <c r="R421">
        <v>-8.7062403559684753E-2</v>
      </c>
      <c r="S421">
        <v>0.24662959575653076</v>
      </c>
      <c r="T421">
        <v>0.58032160997390747</v>
      </c>
      <c r="U421">
        <v>1.0621198415756226</v>
      </c>
      <c r="V421">
        <v>1.2933000326156616</v>
      </c>
    </row>
    <row r="422" spans="1:22" x14ac:dyDescent="0.25">
      <c r="A422" t="s">
        <v>97</v>
      </c>
      <c r="B422" t="s">
        <v>86</v>
      </c>
      <c r="C422" t="s">
        <v>102</v>
      </c>
      <c r="D422" t="s">
        <v>68</v>
      </c>
      <c r="E422" t="s">
        <v>87</v>
      </c>
      <c r="F422" t="s">
        <v>58</v>
      </c>
      <c r="G422">
        <v>158</v>
      </c>
      <c r="H422">
        <v>20</v>
      </c>
      <c r="I422">
        <f>IF(VLOOKUP(Data!$A422,summermonths, 2, FALSE) = 1, VLOOKUP(Data!$H422,rateblocks, 2, FALSE), VLOOKUP(Data!H422, rateblocks,3, FALSE))</f>
        <v>2</v>
      </c>
      <c r="J422">
        <v>5.0151357650756836</v>
      </c>
      <c r="K422">
        <v>5.0712976455688477</v>
      </c>
      <c r="L422">
        <v>72.088607788085938</v>
      </c>
      <c r="M422">
        <v>5.6161459535360336E-2</v>
      </c>
      <c r="N422">
        <v>0.67516696453094482</v>
      </c>
      <c r="O422">
        <v>0.45585042238235474</v>
      </c>
      <c r="P422">
        <v>-1.0543893575668335</v>
      </c>
      <c r="Q422">
        <v>-0.80909979343414307</v>
      </c>
      <c r="R422">
        <v>-0.29789644479751587</v>
      </c>
      <c r="S422">
        <v>5.6161459535360336E-2</v>
      </c>
      <c r="T422">
        <v>0.41021937131881714</v>
      </c>
      <c r="U422">
        <v>0.92142271995544434</v>
      </c>
      <c r="V422">
        <v>1.1667122840881348</v>
      </c>
    </row>
    <row r="423" spans="1:22" x14ac:dyDescent="0.25">
      <c r="A423" t="s">
        <v>123</v>
      </c>
      <c r="B423" t="s">
        <v>86</v>
      </c>
      <c r="C423" t="s">
        <v>101</v>
      </c>
      <c r="D423" t="s">
        <v>107</v>
      </c>
      <c r="E423" t="s">
        <v>87</v>
      </c>
      <c r="F423" t="s">
        <v>58</v>
      </c>
      <c r="G423">
        <v>158</v>
      </c>
      <c r="H423">
        <v>2</v>
      </c>
      <c r="I423">
        <f>IF(VLOOKUP(Data!$A423,summermonths, 2, FALSE) = 1, VLOOKUP(Data!$H423,rateblocks, 2, FALSE), VLOOKUP(Data!H423, rateblocks,3, FALSE))</f>
        <v>3</v>
      </c>
      <c r="J423">
        <v>3.3525741100311279</v>
      </c>
      <c r="K423">
        <v>3.3277580738067627</v>
      </c>
      <c r="L423">
        <v>54.385410308837891</v>
      </c>
      <c r="M423">
        <v>-2.4815948680043221E-2</v>
      </c>
      <c r="N423">
        <v>0.14457812905311584</v>
      </c>
      <c r="O423">
        <v>2.0902834832668304E-2</v>
      </c>
      <c r="P423">
        <v>-0.26262581348419189</v>
      </c>
      <c r="Q423">
        <v>-0.21010027825832367</v>
      </c>
      <c r="R423">
        <v>-0.10063279420137405</v>
      </c>
      <c r="S423">
        <v>-2.4815948680043221E-2</v>
      </c>
      <c r="T423">
        <v>5.1000896841287613E-2</v>
      </c>
      <c r="U423">
        <v>0.16046838462352753</v>
      </c>
      <c r="V423">
        <v>0.21299390494823456</v>
      </c>
    </row>
    <row r="424" spans="1:22" x14ac:dyDescent="0.25">
      <c r="A424" t="s">
        <v>98</v>
      </c>
      <c r="B424" t="s">
        <v>86</v>
      </c>
      <c r="C424" t="s">
        <v>102</v>
      </c>
      <c r="D424" t="s">
        <v>69</v>
      </c>
      <c r="E424" t="s">
        <v>87</v>
      </c>
      <c r="F424" t="s">
        <v>58</v>
      </c>
      <c r="G424">
        <v>158</v>
      </c>
      <c r="H424">
        <v>4</v>
      </c>
      <c r="I424">
        <f>IF(VLOOKUP(Data!$A424,summermonths, 2, FALSE) = 1, VLOOKUP(Data!$H424,rateblocks, 2, FALSE), VLOOKUP(Data!H424, rateblocks,3, FALSE))</f>
        <v>3</v>
      </c>
      <c r="J424">
        <v>3.3836755752563477</v>
      </c>
      <c r="K424">
        <v>3.7855696678161621</v>
      </c>
      <c r="L424">
        <v>72.835441589355469</v>
      </c>
      <c r="M424">
        <v>0.40189400315284729</v>
      </c>
      <c r="N424">
        <v>0.55508667230606079</v>
      </c>
      <c r="O424">
        <v>0.3081212043762207</v>
      </c>
      <c r="P424">
        <v>-0.5111423134803772</v>
      </c>
      <c r="Q424">
        <v>-0.30947819352149963</v>
      </c>
      <c r="R424">
        <v>0.11080626398324966</v>
      </c>
      <c r="S424">
        <v>0.40189400315284729</v>
      </c>
      <c r="T424">
        <v>0.69298171997070313</v>
      </c>
      <c r="U424">
        <v>1.1132662296295166</v>
      </c>
      <c r="V424">
        <v>1.3149303197860718</v>
      </c>
    </row>
    <row r="425" spans="1:22" x14ac:dyDescent="0.25">
      <c r="A425" t="s">
        <v>124</v>
      </c>
      <c r="B425" t="s">
        <v>86</v>
      </c>
      <c r="C425" t="s">
        <v>101</v>
      </c>
      <c r="D425" t="s">
        <v>108</v>
      </c>
      <c r="E425" t="s">
        <v>87</v>
      </c>
      <c r="F425" t="s">
        <v>58</v>
      </c>
      <c r="G425">
        <v>158</v>
      </c>
      <c r="H425">
        <v>9</v>
      </c>
      <c r="I425">
        <f>IF(VLOOKUP(Data!$A425,summermonths, 2, FALSE) = 1, VLOOKUP(Data!$H425,rateblocks, 2, FALSE), VLOOKUP(Data!H425, rateblocks,3, FALSE))</f>
        <v>2</v>
      </c>
      <c r="J425">
        <v>2.9795515537261963</v>
      </c>
      <c r="K425">
        <v>3.0672814846038818</v>
      </c>
      <c r="L425">
        <v>62.753166198730469</v>
      </c>
      <c r="M425">
        <v>8.7729908525943756E-2</v>
      </c>
      <c r="N425">
        <v>0.23001891374588013</v>
      </c>
      <c r="O425">
        <v>5.2908699959516525E-2</v>
      </c>
      <c r="P425">
        <v>-0.29061752557754517</v>
      </c>
      <c r="Q425">
        <v>-0.20705118775367737</v>
      </c>
      <c r="R425">
        <v>-3.2892126590013504E-2</v>
      </c>
      <c r="S425">
        <v>8.7729908525943756E-2</v>
      </c>
      <c r="T425">
        <v>0.20835193991661072</v>
      </c>
      <c r="U425">
        <v>0.38251101970672607</v>
      </c>
      <c r="V425">
        <v>0.46607735753059387</v>
      </c>
    </row>
    <row r="426" spans="1:22" x14ac:dyDescent="0.25">
      <c r="A426" t="s">
        <v>98</v>
      </c>
      <c r="B426" t="s">
        <v>86</v>
      </c>
      <c r="C426" t="s">
        <v>102</v>
      </c>
      <c r="D426" t="s">
        <v>69</v>
      </c>
      <c r="E426" t="s">
        <v>87</v>
      </c>
      <c r="F426" t="s">
        <v>58</v>
      </c>
      <c r="G426">
        <v>158</v>
      </c>
      <c r="H426">
        <v>22</v>
      </c>
      <c r="I426">
        <f>IF(VLOOKUP(Data!$A426,summermonths, 2, FALSE) = 1, VLOOKUP(Data!$H426,rateblocks, 2, FALSE), VLOOKUP(Data!H426, rateblocks,3, FALSE))</f>
        <v>2</v>
      </c>
      <c r="J426">
        <v>5.5680217742919922</v>
      </c>
      <c r="K426">
        <v>5.9243669509887695</v>
      </c>
      <c r="L426">
        <v>76.240509033203125</v>
      </c>
      <c r="M426">
        <v>0.35634544491767883</v>
      </c>
      <c r="N426">
        <v>0.61533111333847046</v>
      </c>
      <c r="O426">
        <v>0.37863236665725708</v>
      </c>
      <c r="P426">
        <v>-0.65578418970108032</v>
      </c>
      <c r="Q426">
        <v>-0.43223309516906738</v>
      </c>
      <c r="R426">
        <v>3.3665493130683899E-2</v>
      </c>
      <c r="S426">
        <v>0.35634544491767883</v>
      </c>
      <c r="T426">
        <v>0.67902541160583496</v>
      </c>
      <c r="U426">
        <v>1.1449240446090698</v>
      </c>
      <c r="V426">
        <v>1.368475079536438</v>
      </c>
    </row>
    <row r="427" spans="1:22" x14ac:dyDescent="0.25">
      <c r="A427" t="s">
        <v>123</v>
      </c>
      <c r="B427" t="s">
        <v>86</v>
      </c>
      <c r="C427" t="s">
        <v>101</v>
      </c>
      <c r="D427" t="s">
        <v>107</v>
      </c>
      <c r="E427" t="s">
        <v>87</v>
      </c>
      <c r="F427" t="s">
        <v>58</v>
      </c>
      <c r="G427">
        <v>158</v>
      </c>
      <c r="H427">
        <v>11</v>
      </c>
      <c r="I427">
        <f>IF(VLOOKUP(Data!$A427,summermonths, 2, FALSE) = 1, VLOOKUP(Data!$H427,rateblocks, 2, FALSE), VLOOKUP(Data!H427, rateblocks,3, FALSE))</f>
        <v>2</v>
      </c>
      <c r="J427">
        <v>3.592759370803833</v>
      </c>
      <c r="K427">
        <v>3.4772219657897949</v>
      </c>
      <c r="L427">
        <v>68.714523315429688</v>
      </c>
      <c r="M427">
        <v>-0.11553759872913361</v>
      </c>
      <c r="N427">
        <v>0.27950844168663025</v>
      </c>
      <c r="O427">
        <v>7.8124970197677612E-2</v>
      </c>
      <c r="P427">
        <v>-0.57528805732727051</v>
      </c>
      <c r="Q427">
        <v>-0.47374206781387329</v>
      </c>
      <c r="R427">
        <v>-0.26211196184158325</v>
      </c>
      <c r="S427">
        <v>-0.11553759872913361</v>
      </c>
      <c r="T427">
        <v>3.1036771833896637E-2</v>
      </c>
      <c r="U427">
        <v>0.24266688525676727</v>
      </c>
      <c r="V427">
        <v>0.34421288967132568</v>
      </c>
    </row>
    <row r="428" spans="1:22" x14ac:dyDescent="0.25">
      <c r="A428" t="s">
        <v>122</v>
      </c>
      <c r="B428" t="s">
        <v>86</v>
      </c>
      <c r="C428" t="s">
        <v>102</v>
      </c>
      <c r="D428" t="s">
        <v>106</v>
      </c>
      <c r="E428" t="s">
        <v>87</v>
      </c>
      <c r="F428" t="s">
        <v>58</v>
      </c>
      <c r="G428">
        <v>158</v>
      </c>
      <c r="H428">
        <v>14</v>
      </c>
      <c r="I428">
        <f>IF(VLOOKUP(Data!$A428,summermonths, 2, FALSE) = 1, VLOOKUP(Data!$H428,rateblocks, 2, FALSE), VLOOKUP(Data!H428, rateblocks,3, FALSE))</f>
        <v>2</v>
      </c>
      <c r="J428">
        <v>2.9666304588317871</v>
      </c>
      <c r="K428">
        <v>3.566455602645874</v>
      </c>
      <c r="L428">
        <v>57.810127258300781</v>
      </c>
      <c r="M428">
        <v>0.59982514381408691</v>
      </c>
      <c r="N428">
        <v>0.5564083456993103</v>
      </c>
      <c r="O428">
        <v>0.30959025025367737</v>
      </c>
      <c r="P428">
        <v>-0.3153851330280304</v>
      </c>
      <c r="Q428">
        <v>-0.11324084550142288</v>
      </c>
      <c r="R428">
        <v>0.30804431438446045</v>
      </c>
      <c r="S428">
        <v>0.59982514381408691</v>
      </c>
      <c r="T428">
        <v>0.89160597324371338</v>
      </c>
      <c r="U428">
        <v>1.3128911256790161</v>
      </c>
      <c r="V428">
        <v>1.5150353908538818</v>
      </c>
    </row>
    <row r="429" spans="1:22" x14ac:dyDescent="0.25">
      <c r="A429" t="s">
        <v>100</v>
      </c>
      <c r="B429" t="s">
        <v>86</v>
      </c>
      <c r="C429" t="s">
        <v>101</v>
      </c>
      <c r="D429" t="s">
        <v>65</v>
      </c>
      <c r="E429" t="s">
        <v>87</v>
      </c>
      <c r="F429" t="s">
        <v>58</v>
      </c>
      <c r="G429">
        <v>158</v>
      </c>
      <c r="H429">
        <v>6</v>
      </c>
      <c r="I429">
        <f>IF(VLOOKUP(Data!$A429,summermonths, 2, FALSE) = 1, VLOOKUP(Data!$H429,rateblocks, 2, FALSE), VLOOKUP(Data!H429, rateblocks,3, FALSE))</f>
        <v>3</v>
      </c>
      <c r="J429">
        <v>3.4175558090209961</v>
      </c>
      <c r="K429">
        <v>3.8241324424743652</v>
      </c>
      <c r="L429">
        <v>67.521286010742188</v>
      </c>
      <c r="M429">
        <v>0.40657666325569153</v>
      </c>
      <c r="N429">
        <v>0.21971103549003601</v>
      </c>
      <c r="O429">
        <v>4.8272937536239624E-2</v>
      </c>
      <c r="P429">
        <v>4.5184168964624405E-2</v>
      </c>
      <c r="Q429">
        <v>0.12500564754009247</v>
      </c>
      <c r="R429">
        <v>0.29136008024215698</v>
      </c>
      <c r="S429">
        <v>0.40657666325569153</v>
      </c>
      <c r="T429">
        <v>0.52179324626922607</v>
      </c>
      <c r="U429">
        <v>0.68814766407012939</v>
      </c>
      <c r="V429">
        <v>0.76796913146972656</v>
      </c>
    </row>
    <row r="430" spans="1:22" x14ac:dyDescent="0.25">
      <c r="A430" t="s">
        <v>125</v>
      </c>
      <c r="B430" t="s">
        <v>86</v>
      </c>
      <c r="C430" t="s">
        <v>102</v>
      </c>
      <c r="D430" t="s">
        <v>109</v>
      </c>
      <c r="E430" t="s">
        <v>87</v>
      </c>
      <c r="F430" t="s">
        <v>58</v>
      </c>
      <c r="G430">
        <v>158</v>
      </c>
      <c r="H430">
        <v>7</v>
      </c>
      <c r="I430">
        <f>IF(VLOOKUP(Data!$A430,summermonths, 2, FALSE) = 1, VLOOKUP(Data!$H430,rateblocks, 2, FALSE), VLOOKUP(Data!H430, rateblocks,3, FALSE))</f>
        <v>2</v>
      </c>
      <c r="J430">
        <v>3.480494499206543</v>
      </c>
      <c r="K430">
        <v>3.1905062198638916</v>
      </c>
      <c r="L430">
        <v>61.177215576171875</v>
      </c>
      <c r="M430">
        <v>-0.28998813033103943</v>
      </c>
      <c r="N430">
        <v>0.51924663782119751</v>
      </c>
      <c r="O430">
        <v>0.26961708068847656</v>
      </c>
      <c r="P430">
        <v>-1.1440728902816772</v>
      </c>
      <c r="Q430">
        <v>-0.95542949438095093</v>
      </c>
      <c r="R430">
        <v>-0.56228131055831909</v>
      </c>
      <c r="S430">
        <v>-0.28998813033103943</v>
      </c>
      <c r="T430">
        <v>-1.7694927752017975E-2</v>
      </c>
      <c r="U430">
        <v>0.37545320391654968</v>
      </c>
      <c r="V430">
        <v>0.56409657001495361</v>
      </c>
    </row>
    <row r="431" spans="1:22" x14ac:dyDescent="0.25">
      <c r="A431" t="s">
        <v>99</v>
      </c>
      <c r="B431" t="s">
        <v>86</v>
      </c>
      <c r="C431" t="s">
        <v>101</v>
      </c>
      <c r="D431" t="s">
        <v>64</v>
      </c>
      <c r="E431" t="s">
        <v>87</v>
      </c>
      <c r="F431" t="s">
        <v>58</v>
      </c>
      <c r="G431">
        <v>158</v>
      </c>
      <c r="H431">
        <v>21</v>
      </c>
      <c r="I431">
        <f>IF(VLOOKUP(Data!$A431,summermonths, 2, FALSE) = 1, VLOOKUP(Data!$H431,rateblocks, 2, FALSE), VLOOKUP(Data!H431, rateblocks,3, FALSE))</f>
        <v>2</v>
      </c>
      <c r="J431">
        <v>5.3964695930480957</v>
      </c>
      <c r="K431">
        <v>5.7257370948791504</v>
      </c>
      <c r="L431">
        <v>73.930076599121094</v>
      </c>
      <c r="M431">
        <v>0.32926741242408752</v>
      </c>
      <c r="N431">
        <v>0.29810008406639099</v>
      </c>
      <c r="O431">
        <v>8.8863663375377655E-2</v>
      </c>
      <c r="P431">
        <v>-0.16106359660625458</v>
      </c>
      <c r="Q431">
        <v>-5.2763216197490692E-2</v>
      </c>
      <c r="R431">
        <v>0.17294357717037201</v>
      </c>
      <c r="S431">
        <v>0.32926741242408752</v>
      </c>
      <c r="T431">
        <v>0.48559126257896423</v>
      </c>
      <c r="U431">
        <v>0.71129804849624634</v>
      </c>
      <c r="V431">
        <v>0.81959843635559082</v>
      </c>
    </row>
    <row r="432" spans="1:22" x14ac:dyDescent="0.25">
      <c r="A432" t="s">
        <v>97</v>
      </c>
      <c r="B432" t="s">
        <v>86</v>
      </c>
      <c r="C432" t="s">
        <v>101</v>
      </c>
      <c r="D432" t="s">
        <v>62</v>
      </c>
      <c r="E432" t="s">
        <v>87</v>
      </c>
      <c r="F432" t="s">
        <v>58</v>
      </c>
      <c r="G432">
        <v>158</v>
      </c>
      <c r="H432">
        <v>14</v>
      </c>
      <c r="I432">
        <f>IF(VLOOKUP(Data!$A432,summermonths, 2, FALSE) = 1, VLOOKUP(Data!$H432,rateblocks, 2, FALSE), VLOOKUP(Data!H432, rateblocks,3, FALSE))</f>
        <v>1</v>
      </c>
      <c r="J432">
        <v>4.4441328048706055</v>
      </c>
      <c r="K432">
        <v>4.6847491264343262</v>
      </c>
      <c r="L432">
        <v>77.432304382324219</v>
      </c>
      <c r="M432">
        <v>0.24061666429042816</v>
      </c>
      <c r="N432">
        <v>0.40655803680419922</v>
      </c>
      <c r="O432">
        <v>0.16528943181037903</v>
      </c>
      <c r="P432">
        <v>-0.42811179161071777</v>
      </c>
      <c r="Q432">
        <v>-0.28040841221809387</v>
      </c>
      <c r="R432">
        <v>2.7417421340942383E-2</v>
      </c>
      <c r="S432">
        <v>0.24061666429042816</v>
      </c>
      <c r="T432">
        <v>0.45381590723991394</v>
      </c>
      <c r="U432">
        <v>0.7616417407989502</v>
      </c>
      <c r="V432">
        <v>0.90934514999389648</v>
      </c>
    </row>
    <row r="433" spans="1:22" x14ac:dyDescent="0.25">
      <c r="A433" t="s">
        <v>124</v>
      </c>
      <c r="B433" t="s">
        <v>86</v>
      </c>
      <c r="C433" t="s">
        <v>101</v>
      </c>
      <c r="D433" t="s">
        <v>108</v>
      </c>
      <c r="E433" t="s">
        <v>87</v>
      </c>
      <c r="F433" t="s">
        <v>58</v>
      </c>
      <c r="G433">
        <v>158</v>
      </c>
      <c r="H433">
        <v>11</v>
      </c>
      <c r="I433">
        <f>IF(VLOOKUP(Data!$A433,summermonths, 2, FALSE) = 1, VLOOKUP(Data!$H433,rateblocks, 2, FALSE), VLOOKUP(Data!H433, rateblocks,3, FALSE))</f>
        <v>2</v>
      </c>
      <c r="J433">
        <v>3.5159842967987061</v>
      </c>
      <c r="K433">
        <v>3.5928511619567871</v>
      </c>
      <c r="L433">
        <v>70.449668884277344</v>
      </c>
      <c r="M433">
        <v>7.6866775751113892E-2</v>
      </c>
      <c r="N433">
        <v>0.26561152935028076</v>
      </c>
      <c r="O433">
        <v>7.0549488067626953E-2</v>
      </c>
      <c r="P433">
        <v>-0.3600253164768219</v>
      </c>
      <c r="Q433">
        <v>-0.26352810859680176</v>
      </c>
      <c r="R433">
        <v>-6.242004781961441E-2</v>
      </c>
      <c r="S433">
        <v>7.6866775751113892E-2</v>
      </c>
      <c r="T433">
        <v>0.2161535918712616</v>
      </c>
      <c r="U433">
        <v>0.41726166009902954</v>
      </c>
      <c r="V433">
        <v>0.51375883817672729</v>
      </c>
    </row>
    <row r="434" spans="1:22" x14ac:dyDescent="0.25">
      <c r="A434" t="s">
        <v>124</v>
      </c>
      <c r="B434" t="s">
        <v>86</v>
      </c>
      <c r="C434" t="s">
        <v>101</v>
      </c>
      <c r="D434" t="s">
        <v>108</v>
      </c>
      <c r="E434" t="s">
        <v>87</v>
      </c>
      <c r="F434" t="s">
        <v>58</v>
      </c>
      <c r="G434">
        <v>158</v>
      </c>
      <c r="H434">
        <v>5</v>
      </c>
      <c r="I434">
        <f>IF(VLOOKUP(Data!$A434,summermonths, 2, FALSE) = 1, VLOOKUP(Data!$H434,rateblocks, 2, FALSE), VLOOKUP(Data!H434, rateblocks,3, FALSE))</f>
        <v>3</v>
      </c>
      <c r="J434">
        <v>3.3142616748809814</v>
      </c>
      <c r="K434">
        <v>3.3044333457946777</v>
      </c>
      <c r="L434">
        <v>55.254974365234375</v>
      </c>
      <c r="M434">
        <v>-9.8283393308520317E-3</v>
      </c>
      <c r="N434">
        <v>0.14829954504966736</v>
      </c>
      <c r="O434">
        <v>2.1992754191160202E-2</v>
      </c>
      <c r="P434">
        <v>-0.25375938415527344</v>
      </c>
      <c r="Q434">
        <v>-0.19988185167312622</v>
      </c>
      <c r="R434">
        <v>-8.7596699595451355E-2</v>
      </c>
      <c r="S434">
        <v>-9.8283393308520317E-3</v>
      </c>
      <c r="T434">
        <v>6.7940019071102142E-2</v>
      </c>
      <c r="U434">
        <v>0.1802251785993576</v>
      </c>
      <c r="V434">
        <v>0.23410271108150482</v>
      </c>
    </row>
    <row r="435" spans="1:22" x14ac:dyDescent="0.25">
      <c r="A435" t="s">
        <v>122</v>
      </c>
      <c r="B435" t="s">
        <v>86</v>
      </c>
      <c r="C435" t="s">
        <v>102</v>
      </c>
      <c r="D435" t="s">
        <v>106</v>
      </c>
      <c r="E435" t="s">
        <v>87</v>
      </c>
      <c r="F435" t="s">
        <v>58</v>
      </c>
      <c r="G435">
        <v>158</v>
      </c>
      <c r="H435">
        <v>5</v>
      </c>
      <c r="I435">
        <f>IF(VLOOKUP(Data!$A435,summermonths, 2, FALSE) = 1, VLOOKUP(Data!$H435,rateblocks, 2, FALSE), VLOOKUP(Data!H435, rateblocks,3, FALSE))</f>
        <v>3</v>
      </c>
      <c r="J435">
        <v>3.1722989082336426</v>
      </c>
      <c r="K435">
        <v>3.3294937610626221</v>
      </c>
      <c r="L435">
        <v>37.721519470214844</v>
      </c>
      <c r="M435">
        <v>0.15719471871852875</v>
      </c>
      <c r="N435">
        <v>0.3596535325050354</v>
      </c>
      <c r="O435">
        <v>0.12935066223144531</v>
      </c>
      <c r="P435">
        <v>-0.43438270688056946</v>
      </c>
      <c r="Q435">
        <v>-0.30371981859207153</v>
      </c>
      <c r="R435">
        <v>-3.1407777220010757E-2</v>
      </c>
      <c r="S435">
        <v>0.15719471871852875</v>
      </c>
      <c r="T435">
        <v>0.34579721093177795</v>
      </c>
      <c r="U435">
        <v>0.61810928583145142</v>
      </c>
      <c r="V435">
        <v>0.74877214431762695</v>
      </c>
    </row>
    <row r="436" spans="1:22" x14ac:dyDescent="0.25">
      <c r="A436" t="s">
        <v>125</v>
      </c>
      <c r="B436" t="s">
        <v>86</v>
      </c>
      <c r="C436" t="s">
        <v>101</v>
      </c>
      <c r="D436" t="s">
        <v>110</v>
      </c>
      <c r="E436" t="s">
        <v>87</v>
      </c>
      <c r="F436" t="s">
        <v>58</v>
      </c>
      <c r="G436">
        <v>158</v>
      </c>
      <c r="H436">
        <v>24</v>
      </c>
      <c r="I436">
        <f>IF(VLOOKUP(Data!$A436,summermonths, 2, FALSE) = 1, VLOOKUP(Data!$H436,rateblocks, 2, FALSE), VLOOKUP(Data!H436, rateblocks,3, FALSE))</f>
        <v>3</v>
      </c>
      <c r="J436">
        <v>3.7711861133575439</v>
      </c>
      <c r="K436">
        <v>3.6230394840240479</v>
      </c>
      <c r="L436">
        <v>59.721519470214844</v>
      </c>
      <c r="M436">
        <v>-0.14814673364162445</v>
      </c>
      <c r="N436">
        <v>0.1647237241268158</v>
      </c>
      <c r="O436">
        <v>2.713390439748764E-2</v>
      </c>
      <c r="P436">
        <v>-0.41909316182136536</v>
      </c>
      <c r="Q436">
        <v>-0.35924866795539856</v>
      </c>
      <c r="R436">
        <v>-0.23452794551849365</v>
      </c>
      <c r="S436">
        <v>-0.14814673364162445</v>
      </c>
      <c r="T436">
        <v>-6.1765529215335846E-2</v>
      </c>
      <c r="U436">
        <v>6.2955215573310852E-2</v>
      </c>
      <c r="V436">
        <v>0.12279967963695526</v>
      </c>
    </row>
    <row r="437" spans="1:22" x14ac:dyDescent="0.25">
      <c r="A437" t="s">
        <v>100</v>
      </c>
      <c r="B437" t="s">
        <v>86</v>
      </c>
      <c r="C437" t="s">
        <v>102</v>
      </c>
      <c r="D437" t="s">
        <v>71</v>
      </c>
      <c r="E437" t="s">
        <v>87</v>
      </c>
      <c r="F437" t="s">
        <v>58</v>
      </c>
      <c r="G437">
        <v>158</v>
      </c>
      <c r="H437">
        <v>13</v>
      </c>
      <c r="I437">
        <f>IF(VLOOKUP(Data!$A437,summermonths, 2, FALSE) = 1, VLOOKUP(Data!$H437,rateblocks, 2, FALSE), VLOOKUP(Data!H437, rateblocks,3, FALSE))</f>
        <v>1</v>
      </c>
      <c r="J437">
        <v>4.6086721420288086</v>
      </c>
      <c r="K437">
        <v>5.6180696487426758</v>
      </c>
      <c r="L437">
        <v>86.335441589355469</v>
      </c>
      <c r="M437">
        <v>1.0093973875045776</v>
      </c>
      <c r="N437">
        <v>0.78057986497879028</v>
      </c>
      <c r="O437">
        <v>0.60930490493774414</v>
      </c>
      <c r="P437">
        <v>-0.27454224228858948</v>
      </c>
      <c r="Q437">
        <v>9.0440390631556511E-3</v>
      </c>
      <c r="R437">
        <v>0.60006088018417358</v>
      </c>
      <c r="S437">
        <v>1.0093973875045776</v>
      </c>
      <c r="T437">
        <v>1.4187338352203369</v>
      </c>
      <c r="U437">
        <v>2.0097508430480957</v>
      </c>
      <c r="V437">
        <v>2.2933371067047119</v>
      </c>
    </row>
    <row r="438" spans="1:22" x14ac:dyDescent="0.25">
      <c r="A438" t="s">
        <v>99</v>
      </c>
      <c r="B438" t="s">
        <v>86</v>
      </c>
      <c r="C438" t="s">
        <v>102</v>
      </c>
      <c r="D438" t="s">
        <v>70</v>
      </c>
      <c r="E438" t="s">
        <v>87</v>
      </c>
      <c r="F438" t="s">
        <v>58</v>
      </c>
      <c r="G438">
        <v>158</v>
      </c>
      <c r="H438">
        <v>1</v>
      </c>
      <c r="I438">
        <f>IF(VLOOKUP(Data!$A438,summermonths, 2, FALSE) = 1, VLOOKUP(Data!$H438,rateblocks, 2, FALSE), VLOOKUP(Data!H438, rateblocks,3, FALSE))</f>
        <v>3</v>
      </c>
      <c r="J438">
        <v>3.8244419097900391</v>
      </c>
      <c r="K438">
        <v>3.8956329822540283</v>
      </c>
      <c r="L438">
        <v>77.626579284667969</v>
      </c>
      <c r="M438">
        <v>7.119094580411911E-2</v>
      </c>
      <c r="N438">
        <v>0.47970545291900635</v>
      </c>
      <c r="O438">
        <v>0.2301173210144043</v>
      </c>
      <c r="P438">
        <v>-0.71785432100296021</v>
      </c>
      <c r="Q438">
        <v>-0.54357630014419556</v>
      </c>
      <c r="R438">
        <v>-0.18036684393882751</v>
      </c>
      <c r="S438">
        <v>7.119094580411911E-2</v>
      </c>
      <c r="T438">
        <v>0.32274872064590454</v>
      </c>
      <c r="U438">
        <v>0.68595820665359497</v>
      </c>
      <c r="V438">
        <v>0.86023622751235962</v>
      </c>
    </row>
    <row r="439" spans="1:22" x14ac:dyDescent="0.25">
      <c r="A439" t="s">
        <v>97</v>
      </c>
      <c r="B439" t="s">
        <v>86</v>
      </c>
      <c r="C439" t="s">
        <v>101</v>
      </c>
      <c r="D439" t="s">
        <v>62</v>
      </c>
      <c r="E439" t="s">
        <v>87</v>
      </c>
      <c r="F439" t="s">
        <v>58</v>
      </c>
      <c r="G439">
        <v>158</v>
      </c>
      <c r="H439">
        <v>11</v>
      </c>
      <c r="I439">
        <f>IF(VLOOKUP(Data!$A439,summermonths, 2, FALSE) = 1, VLOOKUP(Data!$H439,rateblocks, 2, FALSE), VLOOKUP(Data!H439, rateblocks,3, FALSE))</f>
        <v>2</v>
      </c>
      <c r="J439">
        <v>4.0082931518554687</v>
      </c>
      <c r="K439">
        <v>4.2445473670959473</v>
      </c>
      <c r="L439">
        <v>74.48541259765625</v>
      </c>
      <c r="M439">
        <v>0.23625412583351135</v>
      </c>
      <c r="N439">
        <v>0.37123969197273254</v>
      </c>
      <c r="O439">
        <v>0.13781890273094177</v>
      </c>
      <c r="P439">
        <v>-0.37438082695007324</v>
      </c>
      <c r="Q439">
        <v>-0.23950868844985962</v>
      </c>
      <c r="R439">
        <v>4.15758416056633E-2</v>
      </c>
      <c r="S439">
        <v>0.23625412583351135</v>
      </c>
      <c r="T439">
        <v>0.43093240261077881</v>
      </c>
      <c r="U439">
        <v>0.71201694011688232</v>
      </c>
      <c r="V439">
        <v>0.84688907861709595</v>
      </c>
    </row>
    <row r="440" spans="1:22" x14ac:dyDescent="0.25">
      <c r="A440" t="s">
        <v>100</v>
      </c>
      <c r="B440" t="s">
        <v>86</v>
      </c>
      <c r="C440" t="s">
        <v>101</v>
      </c>
      <c r="D440" t="s">
        <v>65</v>
      </c>
      <c r="E440" t="s">
        <v>87</v>
      </c>
      <c r="F440" t="s">
        <v>58</v>
      </c>
      <c r="G440">
        <v>158</v>
      </c>
      <c r="H440">
        <v>16</v>
      </c>
      <c r="I440">
        <f>IF(VLOOKUP(Data!$A440,summermonths, 2, FALSE) = 1, VLOOKUP(Data!$H440,rateblocks, 2, FALSE), VLOOKUP(Data!H440, rateblocks,3, FALSE))</f>
        <v>1</v>
      </c>
      <c r="J440">
        <v>4.3333950042724609</v>
      </c>
      <c r="K440">
        <v>4.6028347015380859</v>
      </c>
      <c r="L440">
        <v>81.113349914550781</v>
      </c>
      <c r="M440">
        <v>0.26944014430046082</v>
      </c>
      <c r="N440">
        <v>0.34107089042663574</v>
      </c>
      <c r="O440">
        <v>0.11632934957742691</v>
      </c>
      <c r="P440">
        <v>-0.29157155752182007</v>
      </c>
      <c r="Q440">
        <v>-0.16765978932380676</v>
      </c>
      <c r="R440">
        <v>9.0582393109798431E-2</v>
      </c>
      <c r="S440">
        <v>0.26944014430046082</v>
      </c>
      <c r="T440">
        <v>0.4482978880405426</v>
      </c>
      <c r="U440">
        <v>0.70654004812240601</v>
      </c>
      <c r="V440">
        <v>0.8304518461227417</v>
      </c>
    </row>
    <row r="441" spans="1:22" x14ac:dyDescent="0.25">
      <c r="A441" t="s">
        <v>95</v>
      </c>
      <c r="B441" t="s">
        <v>86</v>
      </c>
      <c r="C441" t="s">
        <v>102</v>
      </c>
      <c r="D441" t="s">
        <v>66</v>
      </c>
      <c r="E441" t="s">
        <v>87</v>
      </c>
      <c r="F441" t="s">
        <v>58</v>
      </c>
      <c r="G441">
        <v>158</v>
      </c>
      <c r="H441">
        <v>20</v>
      </c>
      <c r="I441">
        <f>IF(VLOOKUP(Data!$A441,summermonths, 2, FALSE) = 1, VLOOKUP(Data!$H441,rateblocks, 2, FALSE), VLOOKUP(Data!H441, rateblocks,3, FALSE))</f>
        <v>2</v>
      </c>
      <c r="J441">
        <v>4.4358820915222168</v>
      </c>
      <c r="K441">
        <v>5.1485128402709961</v>
      </c>
      <c r="L441">
        <v>69.018989562988281</v>
      </c>
      <c r="M441">
        <v>0.71263068914413452</v>
      </c>
      <c r="N441">
        <v>0.71746879816055298</v>
      </c>
      <c r="O441">
        <v>0.51476144790649414</v>
      </c>
      <c r="P441">
        <v>-0.4675004780292511</v>
      </c>
      <c r="Q441">
        <v>-0.2068425714969635</v>
      </c>
      <c r="R441">
        <v>0.3363896906375885</v>
      </c>
      <c r="S441">
        <v>0.71263068914413452</v>
      </c>
      <c r="T441">
        <v>1.0888717174530029</v>
      </c>
      <c r="U441">
        <v>1.6321039199829102</v>
      </c>
      <c r="V441">
        <v>1.8927618265151978</v>
      </c>
    </row>
    <row r="442" spans="1:22" x14ac:dyDescent="0.25">
      <c r="A442" t="s">
        <v>100</v>
      </c>
      <c r="B442" t="s">
        <v>86</v>
      </c>
      <c r="C442" t="s">
        <v>101</v>
      </c>
      <c r="D442" t="s">
        <v>65</v>
      </c>
      <c r="E442" t="s">
        <v>87</v>
      </c>
      <c r="F442" t="s">
        <v>58</v>
      </c>
      <c r="G442">
        <v>158</v>
      </c>
      <c r="H442">
        <v>7</v>
      </c>
      <c r="I442">
        <f>IF(VLOOKUP(Data!$A442,summermonths, 2, FALSE) = 1, VLOOKUP(Data!$H442,rateblocks, 2, FALSE), VLOOKUP(Data!H442, rateblocks,3, FALSE))</f>
        <v>2</v>
      </c>
      <c r="J442">
        <v>3.4442710876464844</v>
      </c>
      <c r="K442">
        <v>4.1054854393005371</v>
      </c>
      <c r="L442">
        <v>67.521865844726562</v>
      </c>
      <c r="M442">
        <v>0.66121423244476318</v>
      </c>
      <c r="N442">
        <v>0.27183982729911804</v>
      </c>
      <c r="O442">
        <v>7.3896892368793488E-2</v>
      </c>
      <c r="P442">
        <v>0.21407750248908997</v>
      </c>
      <c r="Q442">
        <v>0.31283748149871826</v>
      </c>
      <c r="R442">
        <v>0.5186612606048584</v>
      </c>
      <c r="S442">
        <v>0.66121423244476318</v>
      </c>
      <c r="T442">
        <v>0.80376720428466797</v>
      </c>
      <c r="U442">
        <v>1.0095909833908081</v>
      </c>
      <c r="V442">
        <v>1.1083509922027588</v>
      </c>
    </row>
    <row r="443" spans="1:22" x14ac:dyDescent="0.25">
      <c r="A443" t="s">
        <v>96</v>
      </c>
      <c r="B443" t="s">
        <v>86</v>
      </c>
      <c r="C443" t="s">
        <v>101</v>
      </c>
      <c r="D443" t="s">
        <v>61</v>
      </c>
      <c r="E443" t="s">
        <v>87</v>
      </c>
      <c r="F443" t="s">
        <v>58</v>
      </c>
      <c r="G443">
        <v>158</v>
      </c>
      <c r="H443">
        <v>22</v>
      </c>
      <c r="I443">
        <f>IF(VLOOKUP(Data!$A443,summermonths, 2, FALSE) = 1, VLOOKUP(Data!$H443,rateblocks, 2, FALSE), VLOOKUP(Data!H443, rateblocks,3, FALSE))</f>
        <v>2</v>
      </c>
      <c r="J443">
        <v>4.7505154609680176</v>
      </c>
      <c r="K443">
        <v>4.8211002349853516</v>
      </c>
      <c r="L443">
        <v>65.595222473144531</v>
      </c>
      <c r="M443">
        <v>7.0584945380687714E-2</v>
      </c>
      <c r="N443">
        <v>0.2781255841255188</v>
      </c>
      <c r="O443">
        <v>7.7353842556476593E-2</v>
      </c>
      <c r="P443">
        <v>-0.38689091801643372</v>
      </c>
      <c r="Q443">
        <v>-0.28584733605384827</v>
      </c>
      <c r="R443">
        <v>-7.5264252722263336E-2</v>
      </c>
      <c r="S443">
        <v>7.0584945380687714E-2</v>
      </c>
      <c r="T443">
        <v>0.21643415093421936</v>
      </c>
      <c r="U443">
        <v>0.4270172119140625</v>
      </c>
      <c r="V443">
        <v>0.52806079387664795</v>
      </c>
    </row>
    <row r="444" spans="1:22" x14ac:dyDescent="0.25">
      <c r="A444" t="s">
        <v>100</v>
      </c>
      <c r="B444" t="s">
        <v>86</v>
      </c>
      <c r="C444" t="s">
        <v>101</v>
      </c>
      <c r="D444" t="s">
        <v>65</v>
      </c>
      <c r="E444" t="s">
        <v>87</v>
      </c>
      <c r="F444" t="s">
        <v>58</v>
      </c>
      <c r="G444">
        <v>158</v>
      </c>
      <c r="H444">
        <v>10</v>
      </c>
      <c r="I444">
        <f>IF(VLOOKUP(Data!$A444,summermonths, 2, FALSE) = 1, VLOOKUP(Data!$H444,rateblocks, 2, FALSE), VLOOKUP(Data!H444, rateblocks,3, FALSE))</f>
        <v>2</v>
      </c>
      <c r="J444">
        <v>3.800278902053833</v>
      </c>
      <c r="K444">
        <v>3.9121677875518799</v>
      </c>
      <c r="L444">
        <v>76.073646545410156</v>
      </c>
      <c r="M444">
        <v>0.11188878118991852</v>
      </c>
      <c r="N444">
        <v>0.33747628331184387</v>
      </c>
      <c r="O444">
        <v>0.11389023810625076</v>
      </c>
      <c r="P444">
        <v>-0.44321030378341675</v>
      </c>
      <c r="Q444">
        <v>-0.32060447335243225</v>
      </c>
      <c r="R444">
        <v>-6.5083958208560944E-2</v>
      </c>
      <c r="S444">
        <v>0.11188878118991852</v>
      </c>
      <c r="T444">
        <v>0.28886151313781738</v>
      </c>
      <c r="U444">
        <v>0.54438203573226929</v>
      </c>
      <c r="V444">
        <v>0.66698789596557617</v>
      </c>
    </row>
    <row r="445" spans="1:22" x14ac:dyDescent="0.25">
      <c r="A445" t="s">
        <v>97</v>
      </c>
      <c r="B445" t="s">
        <v>86</v>
      </c>
      <c r="C445" t="s">
        <v>102</v>
      </c>
      <c r="D445" t="s">
        <v>68</v>
      </c>
      <c r="E445" t="s">
        <v>87</v>
      </c>
      <c r="F445" t="s">
        <v>58</v>
      </c>
      <c r="G445">
        <v>158</v>
      </c>
      <c r="H445">
        <v>16</v>
      </c>
      <c r="I445">
        <f>IF(VLOOKUP(Data!$A445,summermonths, 2, FALSE) = 1, VLOOKUP(Data!$H445,rateblocks, 2, FALSE), VLOOKUP(Data!H445, rateblocks,3, FALSE))</f>
        <v>1</v>
      </c>
      <c r="J445">
        <v>4.3601441383361816</v>
      </c>
      <c r="K445">
        <v>4.8049683570861816</v>
      </c>
      <c r="L445">
        <v>79.06329345703125</v>
      </c>
      <c r="M445">
        <v>0.44482424855232239</v>
      </c>
      <c r="N445">
        <v>0.54164993762969971</v>
      </c>
      <c r="O445">
        <v>0.29338464140892029</v>
      </c>
      <c r="P445">
        <v>-0.44611060619354248</v>
      </c>
      <c r="Q445">
        <v>-0.24932807683944702</v>
      </c>
      <c r="R445">
        <v>0.16078273952007294</v>
      </c>
      <c r="S445">
        <v>0.44482424855232239</v>
      </c>
      <c r="T445">
        <v>0.72886574268341064</v>
      </c>
      <c r="U445">
        <v>1.1389765739440918</v>
      </c>
      <c r="V445">
        <v>1.335759162902832</v>
      </c>
    </row>
    <row r="446" spans="1:22" x14ac:dyDescent="0.25">
      <c r="A446" t="s">
        <v>123</v>
      </c>
      <c r="B446" t="s">
        <v>86</v>
      </c>
      <c r="C446" t="s">
        <v>101</v>
      </c>
      <c r="D446" t="s">
        <v>107</v>
      </c>
      <c r="E446" t="s">
        <v>87</v>
      </c>
      <c r="F446" t="s">
        <v>58</v>
      </c>
      <c r="G446">
        <v>158</v>
      </c>
      <c r="H446">
        <v>20</v>
      </c>
      <c r="I446">
        <f>IF(VLOOKUP(Data!$A446,summermonths, 2, FALSE) = 1, VLOOKUP(Data!$H446,rateblocks, 2, FALSE), VLOOKUP(Data!H446, rateblocks,3, FALSE))</f>
        <v>1</v>
      </c>
      <c r="J446">
        <v>4.9120521545410156</v>
      </c>
      <c r="K446">
        <v>5.0431127548217773</v>
      </c>
      <c r="L446">
        <v>59.761157989501953</v>
      </c>
      <c r="M446">
        <v>0.13106085360050201</v>
      </c>
      <c r="N446">
        <v>0.26686862111091614</v>
      </c>
      <c r="O446">
        <v>7.1218863129615784E-2</v>
      </c>
      <c r="P446">
        <v>-0.30789896845817566</v>
      </c>
      <c r="Q446">
        <v>-0.21094503998756409</v>
      </c>
      <c r="R446">
        <v>-8.885188028216362E-3</v>
      </c>
      <c r="S446">
        <v>0.13106085360050201</v>
      </c>
      <c r="T446">
        <v>0.27100688219070435</v>
      </c>
      <c r="U446">
        <v>0.47306674718856812</v>
      </c>
      <c r="V446">
        <v>0.57002067565917969</v>
      </c>
    </row>
    <row r="447" spans="1:22" x14ac:dyDescent="0.25">
      <c r="A447" t="s">
        <v>99</v>
      </c>
      <c r="B447" t="s">
        <v>86</v>
      </c>
      <c r="C447" t="s">
        <v>101</v>
      </c>
      <c r="D447" t="s">
        <v>64</v>
      </c>
      <c r="E447" t="s">
        <v>87</v>
      </c>
      <c r="F447" t="s">
        <v>58</v>
      </c>
      <c r="G447">
        <v>158</v>
      </c>
      <c r="H447">
        <v>12</v>
      </c>
      <c r="I447">
        <f>IF(VLOOKUP(Data!$A447,summermonths, 2, FALSE) = 1, VLOOKUP(Data!$H447,rateblocks, 2, FALSE), VLOOKUP(Data!H447, rateblocks,3, FALSE))</f>
        <v>1</v>
      </c>
      <c r="J447">
        <v>4.7998332977294922</v>
      </c>
      <c r="K447">
        <v>4.8225679397583008</v>
      </c>
      <c r="L447">
        <v>81.428871154785156</v>
      </c>
      <c r="M447">
        <v>2.2734440863132477E-2</v>
      </c>
      <c r="N447">
        <v>0.35313895344734192</v>
      </c>
      <c r="O447">
        <v>0.12470711767673492</v>
      </c>
      <c r="P447">
        <v>-0.55812746286392212</v>
      </c>
      <c r="Q447">
        <v>-0.42983132600784302</v>
      </c>
      <c r="R447">
        <v>-0.16245180368423462</v>
      </c>
      <c r="S447">
        <v>2.2734440863132477E-2</v>
      </c>
      <c r="T447">
        <v>0.20792068541049957</v>
      </c>
      <c r="U447">
        <v>0.47530022263526917</v>
      </c>
      <c r="V447">
        <v>0.60359632968902588</v>
      </c>
    </row>
    <row r="448" spans="1:22" x14ac:dyDescent="0.25">
      <c r="A448" t="s">
        <v>96</v>
      </c>
      <c r="B448" t="s">
        <v>86</v>
      </c>
      <c r="C448" t="s">
        <v>101</v>
      </c>
      <c r="D448" t="s">
        <v>61</v>
      </c>
      <c r="E448" t="s">
        <v>87</v>
      </c>
      <c r="F448" t="s">
        <v>58</v>
      </c>
      <c r="G448">
        <v>158</v>
      </c>
      <c r="H448">
        <v>5</v>
      </c>
      <c r="I448">
        <f>IF(VLOOKUP(Data!$A448,summermonths, 2, FALSE) = 1, VLOOKUP(Data!$H448,rateblocks, 2, FALSE), VLOOKUP(Data!H448, rateblocks,3, FALSE))</f>
        <v>3</v>
      </c>
      <c r="J448">
        <v>3.2129209041595459</v>
      </c>
      <c r="K448">
        <v>3.5138981342315674</v>
      </c>
      <c r="L448">
        <v>63.35040283203125</v>
      </c>
      <c r="M448">
        <v>0.30097714066505432</v>
      </c>
      <c r="N448">
        <v>0.28862524032592773</v>
      </c>
      <c r="O448">
        <v>8.3304531872272491E-2</v>
      </c>
      <c r="P448">
        <v>-0.17376913130283356</v>
      </c>
      <c r="Q448">
        <v>-6.8910986185073853E-2</v>
      </c>
      <c r="R448">
        <v>0.14962191879749298</v>
      </c>
      <c r="S448">
        <v>0.30097714066505432</v>
      </c>
      <c r="T448">
        <v>0.45233237743377686</v>
      </c>
      <c r="U448">
        <v>0.67086529731750488</v>
      </c>
      <c r="V448">
        <v>0.77572339773178101</v>
      </c>
    </row>
    <row r="449" spans="1:22" x14ac:dyDescent="0.25">
      <c r="A449" t="s">
        <v>123</v>
      </c>
      <c r="B449" t="s">
        <v>86</v>
      </c>
      <c r="C449" t="s">
        <v>101</v>
      </c>
      <c r="D449" t="s">
        <v>107</v>
      </c>
      <c r="E449" t="s">
        <v>87</v>
      </c>
      <c r="F449" t="s">
        <v>58</v>
      </c>
      <c r="G449">
        <v>158</v>
      </c>
      <c r="H449">
        <v>17</v>
      </c>
      <c r="I449">
        <f>IF(VLOOKUP(Data!$A449,summermonths, 2, FALSE) = 1, VLOOKUP(Data!$H449,rateblocks, 2, FALSE), VLOOKUP(Data!H449, rateblocks,3, FALSE))</f>
        <v>2</v>
      </c>
      <c r="J449">
        <v>3.7896673679351807</v>
      </c>
      <c r="K449">
        <v>3.6326949596405029</v>
      </c>
      <c r="L449">
        <v>66.014991760253906</v>
      </c>
      <c r="M449">
        <v>-0.15697239339351654</v>
      </c>
      <c r="N449">
        <v>0.29227012395858765</v>
      </c>
      <c r="O449">
        <v>8.5421822965145111E-2</v>
      </c>
      <c r="P449">
        <v>-0.6377139687538147</v>
      </c>
      <c r="Q449">
        <v>-0.53153163194656372</v>
      </c>
      <c r="R449">
        <v>-0.31023898720741272</v>
      </c>
      <c r="S449">
        <v>-0.15697239339351654</v>
      </c>
      <c r="T449">
        <v>-3.7057904992252588E-3</v>
      </c>
      <c r="U449">
        <v>0.21758684515953064</v>
      </c>
      <c r="V449">
        <v>0.32376918196678162</v>
      </c>
    </row>
    <row r="450" spans="1:22" x14ac:dyDescent="0.25">
      <c r="A450" t="s">
        <v>95</v>
      </c>
      <c r="B450" t="s">
        <v>86</v>
      </c>
      <c r="C450" t="s">
        <v>102</v>
      </c>
      <c r="D450" t="s">
        <v>66</v>
      </c>
      <c r="E450" t="s">
        <v>87</v>
      </c>
      <c r="F450" t="s">
        <v>58</v>
      </c>
      <c r="G450">
        <v>158</v>
      </c>
      <c r="H450">
        <v>13</v>
      </c>
      <c r="I450">
        <f>IF(VLOOKUP(Data!$A450,summermonths, 2, FALSE) = 1, VLOOKUP(Data!$H450,rateblocks, 2, FALSE), VLOOKUP(Data!H450, rateblocks,3, FALSE))</f>
        <v>1</v>
      </c>
      <c r="J450">
        <v>4.4446897506713867</v>
      </c>
      <c r="K450">
        <v>4.3031964302062988</v>
      </c>
      <c r="L450">
        <v>82.183547973632813</v>
      </c>
      <c r="M450">
        <v>-0.14149335026741028</v>
      </c>
      <c r="N450">
        <v>0.62977904081344604</v>
      </c>
      <c r="O450">
        <v>0.39662164449691772</v>
      </c>
      <c r="P450">
        <v>-1.1773877143859863</v>
      </c>
      <c r="Q450">
        <v>-0.94858765602111816</v>
      </c>
      <c r="R450">
        <v>-0.47174981236457825</v>
      </c>
      <c r="S450">
        <v>-0.14149335026741028</v>
      </c>
      <c r="T450">
        <v>0.1887630969285965</v>
      </c>
      <c r="U450">
        <v>0.66560095548629761</v>
      </c>
      <c r="V450">
        <v>0.89440101385116577</v>
      </c>
    </row>
    <row r="451" spans="1:22" x14ac:dyDescent="0.25">
      <c r="A451" t="s">
        <v>125</v>
      </c>
      <c r="B451" t="s">
        <v>86</v>
      </c>
      <c r="C451" t="s">
        <v>102</v>
      </c>
      <c r="D451" t="s">
        <v>109</v>
      </c>
      <c r="E451" t="s">
        <v>87</v>
      </c>
      <c r="F451" t="s">
        <v>58</v>
      </c>
      <c r="G451">
        <v>158</v>
      </c>
      <c r="H451">
        <v>3</v>
      </c>
      <c r="I451">
        <f>IF(VLOOKUP(Data!$A451,summermonths, 2, FALSE) = 1, VLOOKUP(Data!$H451,rateblocks, 2, FALSE), VLOOKUP(Data!H451, rateblocks,3, FALSE))</f>
        <v>3</v>
      </c>
      <c r="J451">
        <v>3.5452296733856201</v>
      </c>
      <c r="K451">
        <v>3.3892405033111572</v>
      </c>
      <c r="L451">
        <v>60.493671417236328</v>
      </c>
      <c r="M451">
        <v>-0.15598905086517334</v>
      </c>
      <c r="N451">
        <v>0.2745872437953949</v>
      </c>
      <c r="O451">
        <v>7.5398154556751251E-2</v>
      </c>
      <c r="P451">
        <v>-0.60764485597610474</v>
      </c>
      <c r="Q451">
        <v>-0.50788676738739014</v>
      </c>
      <c r="R451">
        <v>-0.29998275637626648</v>
      </c>
      <c r="S451">
        <v>-0.15598905086517334</v>
      </c>
      <c r="T451">
        <v>-1.1995359323918819E-2</v>
      </c>
      <c r="U451">
        <v>0.19590866565704346</v>
      </c>
      <c r="V451">
        <v>0.29566678404808044</v>
      </c>
    </row>
    <row r="452" spans="1:22" x14ac:dyDescent="0.25">
      <c r="A452" t="s">
        <v>97</v>
      </c>
      <c r="B452" t="s">
        <v>86</v>
      </c>
      <c r="C452" t="s">
        <v>101</v>
      </c>
      <c r="D452" t="s">
        <v>62</v>
      </c>
      <c r="E452" t="s">
        <v>87</v>
      </c>
      <c r="F452" t="s">
        <v>58</v>
      </c>
      <c r="G452">
        <v>158</v>
      </c>
      <c r="H452">
        <v>20</v>
      </c>
      <c r="I452">
        <f>IF(VLOOKUP(Data!$A452,summermonths, 2, FALSE) = 1, VLOOKUP(Data!$H452,rateblocks, 2, FALSE), VLOOKUP(Data!H452, rateblocks,3, FALSE))</f>
        <v>2</v>
      </c>
      <c r="J452">
        <v>4.7021012306213379</v>
      </c>
      <c r="K452">
        <v>4.995333194732666</v>
      </c>
      <c r="L452">
        <v>70.03411865234375</v>
      </c>
      <c r="M452">
        <v>0.29323220252990723</v>
      </c>
      <c r="N452">
        <v>0.37032407522201538</v>
      </c>
      <c r="O452">
        <v>0.13713991641998291</v>
      </c>
      <c r="P452">
        <v>-0.31589668989181519</v>
      </c>
      <c r="Q452">
        <v>-0.18135719001293182</v>
      </c>
      <c r="R452">
        <v>9.903407096862793E-2</v>
      </c>
      <c r="S452">
        <v>0.29323220252990723</v>
      </c>
      <c r="T452">
        <v>0.48743033409118652</v>
      </c>
      <c r="U452">
        <v>0.76782160997390747</v>
      </c>
      <c r="V452">
        <v>0.90236109495162964</v>
      </c>
    </row>
    <row r="453" spans="1:22" x14ac:dyDescent="0.25">
      <c r="A453" t="s">
        <v>100</v>
      </c>
      <c r="B453" t="s">
        <v>86</v>
      </c>
      <c r="C453" t="s">
        <v>102</v>
      </c>
      <c r="D453" t="s">
        <v>71</v>
      </c>
      <c r="E453" t="s">
        <v>87</v>
      </c>
      <c r="F453" t="s">
        <v>58</v>
      </c>
      <c r="G453">
        <v>158</v>
      </c>
      <c r="H453">
        <v>22</v>
      </c>
      <c r="I453">
        <f>IF(VLOOKUP(Data!$A453,summermonths, 2, FALSE) = 1, VLOOKUP(Data!$H453,rateblocks, 2, FALSE), VLOOKUP(Data!H453, rateblocks,3, FALSE))</f>
        <v>2</v>
      </c>
      <c r="J453">
        <v>4.8435502052307129</v>
      </c>
      <c r="K453">
        <v>5.2592086791992188</v>
      </c>
      <c r="L453">
        <v>75.797470092773437</v>
      </c>
      <c r="M453">
        <v>0.41565865278244019</v>
      </c>
      <c r="N453">
        <v>0.44228729605674744</v>
      </c>
      <c r="O453">
        <v>0.19561804831027985</v>
      </c>
      <c r="P453">
        <v>-0.31183922290802002</v>
      </c>
      <c r="Q453">
        <v>-0.15115532279014587</v>
      </c>
      <c r="R453">
        <v>0.18372297286987305</v>
      </c>
      <c r="S453">
        <v>0.41565865278244019</v>
      </c>
      <c r="T453">
        <v>0.64759433269500732</v>
      </c>
      <c r="U453">
        <v>0.98247265815734863</v>
      </c>
      <c r="V453">
        <v>1.1431565284729004</v>
      </c>
    </row>
    <row r="454" spans="1:22" x14ac:dyDescent="0.25">
      <c r="A454" t="s">
        <v>124</v>
      </c>
      <c r="B454" t="s">
        <v>86</v>
      </c>
      <c r="C454" t="s">
        <v>101</v>
      </c>
      <c r="D454" t="s">
        <v>108</v>
      </c>
      <c r="E454" t="s">
        <v>87</v>
      </c>
      <c r="F454" t="s">
        <v>58</v>
      </c>
      <c r="G454">
        <v>158</v>
      </c>
      <c r="H454">
        <v>23</v>
      </c>
      <c r="I454">
        <f>IF(VLOOKUP(Data!$A454,summermonths, 2, FALSE) = 1, VLOOKUP(Data!$H454,rateblocks, 2, FALSE), VLOOKUP(Data!H454, rateblocks,3, FALSE))</f>
        <v>3</v>
      </c>
      <c r="J454">
        <v>4.0034141540527344</v>
      </c>
      <c r="K454">
        <v>3.9400060176849365</v>
      </c>
      <c r="L454">
        <v>60.006931304931641</v>
      </c>
      <c r="M454">
        <v>-6.3408128917217255E-2</v>
      </c>
      <c r="N454">
        <v>0.16412617266178131</v>
      </c>
      <c r="O454">
        <v>2.6937400922179222E-2</v>
      </c>
      <c r="P454">
        <v>-0.33337166905403137</v>
      </c>
      <c r="Q454">
        <v>-0.27374428510665894</v>
      </c>
      <c r="R454">
        <v>-0.14947597682476044</v>
      </c>
      <c r="S454">
        <v>-6.3408128917217255E-2</v>
      </c>
      <c r="T454">
        <v>2.2659720852971077E-2</v>
      </c>
      <c r="U454">
        <v>0.14692802727222443</v>
      </c>
      <c r="V454">
        <v>0.20655539631843567</v>
      </c>
    </row>
    <row r="455" spans="1:22" x14ac:dyDescent="0.25">
      <c r="A455" t="s">
        <v>96</v>
      </c>
      <c r="B455" t="s">
        <v>86</v>
      </c>
      <c r="C455" t="s">
        <v>101</v>
      </c>
      <c r="D455" t="s">
        <v>61</v>
      </c>
      <c r="E455" t="s">
        <v>87</v>
      </c>
      <c r="F455" t="s">
        <v>58</v>
      </c>
      <c r="G455">
        <v>158</v>
      </c>
      <c r="H455">
        <v>14</v>
      </c>
      <c r="I455">
        <f>IF(VLOOKUP(Data!$A455,summermonths, 2, FALSE) = 1, VLOOKUP(Data!$H455,rateblocks, 2, FALSE), VLOOKUP(Data!H455, rateblocks,3, FALSE))</f>
        <v>1</v>
      </c>
      <c r="J455">
        <v>4.0159673690795898</v>
      </c>
      <c r="K455">
        <v>4.3004245758056641</v>
      </c>
      <c r="L455">
        <v>74.350692749023438</v>
      </c>
      <c r="M455">
        <v>0.28445720672607422</v>
      </c>
      <c r="N455">
        <v>0.3784061074256897</v>
      </c>
      <c r="O455">
        <v>0.14319118857383728</v>
      </c>
      <c r="P455">
        <v>-0.3379654586315155</v>
      </c>
      <c r="Q455">
        <v>-0.20048972964286804</v>
      </c>
      <c r="R455">
        <v>8.6020849645137787E-2</v>
      </c>
      <c r="S455">
        <v>0.28445720672607422</v>
      </c>
      <c r="T455">
        <v>0.48289355635643005</v>
      </c>
      <c r="U455">
        <v>0.76940417289733887</v>
      </c>
      <c r="V455">
        <v>0.90687984228134155</v>
      </c>
    </row>
    <row r="456" spans="1:22" x14ac:dyDescent="0.25">
      <c r="A456" t="s">
        <v>96</v>
      </c>
      <c r="B456" t="s">
        <v>86</v>
      </c>
      <c r="C456" t="s">
        <v>101</v>
      </c>
      <c r="D456" t="s">
        <v>61</v>
      </c>
      <c r="E456" t="s">
        <v>87</v>
      </c>
      <c r="F456" t="s">
        <v>58</v>
      </c>
      <c r="G456">
        <v>158</v>
      </c>
      <c r="H456">
        <v>1</v>
      </c>
      <c r="I456">
        <f>IF(VLOOKUP(Data!$A456,summermonths, 2, FALSE) = 1, VLOOKUP(Data!$H456,rateblocks, 2, FALSE), VLOOKUP(Data!H456, rateblocks,3, FALSE))</f>
        <v>3</v>
      </c>
      <c r="J456">
        <v>3.4502840042114258</v>
      </c>
      <c r="K456">
        <v>3.6131789684295654</v>
      </c>
      <c r="L456">
        <v>64.406501770019531</v>
      </c>
      <c r="M456">
        <v>0.16289487481117249</v>
      </c>
      <c r="N456">
        <v>0.23232996463775635</v>
      </c>
      <c r="O456">
        <v>5.3977213799953461E-2</v>
      </c>
      <c r="P456">
        <v>-0.21925391256809235</v>
      </c>
      <c r="Q456">
        <v>-0.13484795391559601</v>
      </c>
      <c r="R456">
        <v>4.1060920804738998E-2</v>
      </c>
      <c r="S456">
        <v>0.16289487481117249</v>
      </c>
      <c r="T456">
        <v>0.28472882509231567</v>
      </c>
      <c r="U456">
        <v>0.46063771843910217</v>
      </c>
      <c r="V456">
        <v>0.54504364728927612</v>
      </c>
    </row>
    <row r="457" spans="1:22" x14ac:dyDescent="0.25">
      <c r="A457" t="s">
        <v>123</v>
      </c>
      <c r="B457" t="s">
        <v>86</v>
      </c>
      <c r="C457" t="s">
        <v>101</v>
      </c>
      <c r="D457" t="s">
        <v>107</v>
      </c>
      <c r="E457" t="s">
        <v>87</v>
      </c>
      <c r="F457" t="s">
        <v>58</v>
      </c>
      <c r="G457">
        <v>158</v>
      </c>
      <c r="H457">
        <v>24</v>
      </c>
      <c r="I457">
        <f>IF(VLOOKUP(Data!$A457,summermonths, 2, FALSE) = 1, VLOOKUP(Data!$H457,rateblocks, 2, FALSE), VLOOKUP(Data!H457, rateblocks,3, FALSE))</f>
        <v>3</v>
      </c>
      <c r="J457">
        <v>3.5271162986755371</v>
      </c>
      <c r="K457">
        <v>3.5419371128082275</v>
      </c>
      <c r="L457">
        <v>55.859092712402344</v>
      </c>
      <c r="M457">
        <v>1.4820725657045841E-2</v>
      </c>
      <c r="N457">
        <v>0.1456415057182312</v>
      </c>
      <c r="O457">
        <v>2.1211449056863785E-2</v>
      </c>
      <c r="P457">
        <v>-0.22473824024200439</v>
      </c>
      <c r="Q457">
        <v>-0.17182637751102448</v>
      </c>
      <c r="R457">
        <v>-6.1553753912448883E-2</v>
      </c>
      <c r="S457">
        <v>1.4820725657045841E-2</v>
      </c>
      <c r="T457">
        <v>9.1195203363895416E-2</v>
      </c>
      <c r="U457">
        <v>0.20146782696247101</v>
      </c>
      <c r="V457">
        <v>0.25437968969345093</v>
      </c>
    </row>
    <row r="458" spans="1:22" x14ac:dyDescent="0.25">
      <c r="A458" t="s">
        <v>124</v>
      </c>
      <c r="B458" t="s">
        <v>86</v>
      </c>
      <c r="C458" t="s">
        <v>102</v>
      </c>
      <c r="D458" t="s">
        <v>105</v>
      </c>
      <c r="E458" t="s">
        <v>87</v>
      </c>
      <c r="F458" t="s">
        <v>58</v>
      </c>
      <c r="G458">
        <v>158</v>
      </c>
      <c r="H458">
        <v>5</v>
      </c>
      <c r="I458">
        <f>IF(VLOOKUP(Data!$A458,summermonths, 2, FALSE) = 1, VLOOKUP(Data!$H458,rateblocks, 2, FALSE), VLOOKUP(Data!H458, rateblocks,3, FALSE))</f>
        <v>3</v>
      </c>
      <c r="J458">
        <v>3.3488683700561523</v>
      </c>
      <c r="K458">
        <v>3.3844621181488037</v>
      </c>
      <c r="L458">
        <v>63.063289642333984</v>
      </c>
      <c r="M458">
        <v>3.5593539476394653E-2</v>
      </c>
      <c r="N458">
        <v>0.25898793339729309</v>
      </c>
      <c r="O458">
        <v>6.707475334405899E-2</v>
      </c>
      <c r="P458">
        <v>-0.39040368795394897</v>
      </c>
      <c r="Q458">
        <v>-0.2963128387928009</v>
      </c>
      <c r="R458">
        <v>-0.10021986812353134</v>
      </c>
      <c r="S458">
        <v>3.5593539476394653E-2</v>
      </c>
      <c r="T458">
        <v>0.17140693962574005</v>
      </c>
      <c r="U458">
        <v>0.36749991774559021</v>
      </c>
      <c r="V458">
        <v>0.46159076690673828</v>
      </c>
    </row>
    <row r="459" spans="1:22" x14ac:dyDescent="0.25">
      <c r="A459" t="s">
        <v>100</v>
      </c>
      <c r="B459" t="s">
        <v>86</v>
      </c>
      <c r="C459" t="s">
        <v>101</v>
      </c>
      <c r="D459" t="s">
        <v>65</v>
      </c>
      <c r="E459" t="s">
        <v>87</v>
      </c>
      <c r="F459" t="s">
        <v>58</v>
      </c>
      <c r="G459">
        <v>158</v>
      </c>
      <c r="H459">
        <v>12</v>
      </c>
      <c r="I459">
        <f>IF(VLOOKUP(Data!$A459,summermonths, 2, FALSE) = 1, VLOOKUP(Data!$H459,rateblocks, 2, FALSE), VLOOKUP(Data!H459, rateblocks,3, FALSE))</f>
        <v>1</v>
      </c>
      <c r="J459">
        <v>4.4377484321594238</v>
      </c>
      <c r="K459">
        <v>4.6457042694091797</v>
      </c>
      <c r="L459">
        <v>80.061561584472656</v>
      </c>
      <c r="M459">
        <v>0.20795564353466034</v>
      </c>
      <c r="N459">
        <v>0.35049158334732056</v>
      </c>
      <c r="O459">
        <v>0.12284435331821442</v>
      </c>
      <c r="P459">
        <v>-0.36855170130729675</v>
      </c>
      <c r="Q459">
        <v>-0.24121738970279694</v>
      </c>
      <c r="R459">
        <v>2.4157676845788956E-2</v>
      </c>
      <c r="S459">
        <v>0.20795564353466034</v>
      </c>
      <c r="T459">
        <v>0.39175361394882202</v>
      </c>
      <c r="U459">
        <v>0.65712869167327881</v>
      </c>
      <c r="V459">
        <v>0.78446298837661743</v>
      </c>
    </row>
    <row r="460" spans="1:22" x14ac:dyDescent="0.25">
      <c r="A460" t="s">
        <v>95</v>
      </c>
      <c r="B460" t="s">
        <v>86</v>
      </c>
      <c r="C460" t="s">
        <v>102</v>
      </c>
      <c r="D460" t="s">
        <v>66</v>
      </c>
      <c r="E460" t="s">
        <v>87</v>
      </c>
      <c r="F460" t="s">
        <v>58</v>
      </c>
      <c r="G460">
        <v>158</v>
      </c>
      <c r="H460">
        <v>5</v>
      </c>
      <c r="I460">
        <f>IF(VLOOKUP(Data!$A460,summermonths, 2, FALSE) = 1, VLOOKUP(Data!$H460,rateblocks, 2, FALSE), VLOOKUP(Data!H460, rateblocks,3, FALSE))</f>
        <v>3</v>
      </c>
      <c r="J460">
        <v>3.2588865756988525</v>
      </c>
      <c r="K460">
        <v>3.3391456604003906</v>
      </c>
      <c r="L460">
        <v>59.981014251708984</v>
      </c>
      <c r="M460">
        <v>8.0259069800376892E-2</v>
      </c>
      <c r="N460">
        <v>0.41414228081703186</v>
      </c>
      <c r="O460">
        <v>0.17151382565498352</v>
      </c>
      <c r="P460">
        <v>-0.60094434022903442</v>
      </c>
      <c r="Q460">
        <v>-0.45048561692237854</v>
      </c>
      <c r="R460">
        <v>-0.1369173526763916</v>
      </c>
      <c r="S460">
        <v>8.0259069800376892E-2</v>
      </c>
      <c r="T460">
        <v>0.29743549227714539</v>
      </c>
      <c r="U460">
        <v>0.61100375652313232</v>
      </c>
      <c r="V460">
        <v>0.7614625096321106</v>
      </c>
    </row>
    <row r="461" spans="1:22" x14ac:dyDescent="0.25">
      <c r="A461" t="s">
        <v>123</v>
      </c>
      <c r="B461" t="s">
        <v>86</v>
      </c>
      <c r="C461" t="s">
        <v>101</v>
      </c>
      <c r="D461" t="s">
        <v>107</v>
      </c>
      <c r="E461" t="s">
        <v>87</v>
      </c>
      <c r="F461" t="s">
        <v>58</v>
      </c>
      <c r="G461">
        <v>158</v>
      </c>
      <c r="H461">
        <v>22</v>
      </c>
      <c r="I461">
        <f>IF(VLOOKUP(Data!$A461,summermonths, 2, FALSE) = 1, VLOOKUP(Data!$H461,rateblocks, 2, FALSE), VLOOKUP(Data!H461, rateblocks,3, FALSE))</f>
        <v>2</v>
      </c>
      <c r="J461">
        <v>4.3165717124938965</v>
      </c>
      <c r="K461">
        <v>4.4027814865112305</v>
      </c>
      <c r="L461">
        <v>57.504665374755859</v>
      </c>
      <c r="M461">
        <v>8.6209706962108612E-2</v>
      </c>
      <c r="N461">
        <v>0.1827961802482605</v>
      </c>
      <c r="O461">
        <v>3.3414442092180252E-2</v>
      </c>
      <c r="P461">
        <v>-0.2144632488489151</v>
      </c>
      <c r="Q461">
        <v>-0.14805302023887634</v>
      </c>
      <c r="R461">
        <v>-9.648703970015049E-3</v>
      </c>
      <c r="S461">
        <v>8.6209706962108612E-2</v>
      </c>
      <c r="T461">
        <v>0.1820681244134903</v>
      </c>
      <c r="U461">
        <v>0.32047244906425476</v>
      </c>
      <c r="V461">
        <v>0.38688266277313232</v>
      </c>
    </row>
    <row r="462" spans="1:22" x14ac:dyDescent="0.25">
      <c r="A462" t="s">
        <v>97</v>
      </c>
      <c r="B462" t="s">
        <v>86</v>
      </c>
      <c r="C462" t="s">
        <v>102</v>
      </c>
      <c r="D462" t="s">
        <v>68</v>
      </c>
      <c r="E462" t="s">
        <v>87</v>
      </c>
      <c r="F462" t="s">
        <v>58</v>
      </c>
      <c r="G462">
        <v>158</v>
      </c>
      <c r="H462">
        <v>7</v>
      </c>
      <c r="I462">
        <f>IF(VLOOKUP(Data!$A462,summermonths, 2, FALSE) = 1, VLOOKUP(Data!$H462,rateblocks, 2, FALSE), VLOOKUP(Data!H462, rateblocks,3, FALSE))</f>
        <v>2</v>
      </c>
      <c r="J462">
        <v>3.4418811798095703</v>
      </c>
      <c r="K462">
        <v>3.6642405986785889</v>
      </c>
      <c r="L462">
        <v>71.803794860839844</v>
      </c>
      <c r="M462">
        <v>0.22235925495624542</v>
      </c>
      <c r="N462">
        <v>0.46451729536056519</v>
      </c>
      <c r="O462">
        <v>0.21577632427215576</v>
      </c>
      <c r="P462">
        <v>-0.54170370101928711</v>
      </c>
      <c r="Q462">
        <v>-0.37294360995292664</v>
      </c>
      <c r="R462">
        <v>-2.1233852952718735E-2</v>
      </c>
      <c r="S462">
        <v>0.22235925495624542</v>
      </c>
      <c r="T462">
        <v>0.46595236659049988</v>
      </c>
      <c r="U462">
        <v>0.81766211986541748</v>
      </c>
      <c r="V462">
        <v>0.98642224073410034</v>
      </c>
    </row>
    <row r="463" spans="1:22" x14ac:dyDescent="0.25">
      <c r="A463" t="s">
        <v>97</v>
      </c>
      <c r="B463" t="s">
        <v>86</v>
      </c>
      <c r="C463" t="s">
        <v>102</v>
      </c>
      <c r="D463" t="s">
        <v>68</v>
      </c>
      <c r="E463" t="s">
        <v>87</v>
      </c>
      <c r="F463" t="s">
        <v>58</v>
      </c>
      <c r="G463">
        <v>158</v>
      </c>
      <c r="H463">
        <v>5</v>
      </c>
      <c r="I463">
        <f>IF(VLOOKUP(Data!$A463,summermonths, 2, FALSE) = 1, VLOOKUP(Data!$H463,rateblocks, 2, FALSE), VLOOKUP(Data!H463, rateblocks,3, FALSE))</f>
        <v>3</v>
      </c>
      <c r="J463">
        <v>3.5555627346038818</v>
      </c>
      <c r="K463">
        <v>3.8047151565551758</v>
      </c>
      <c r="L463">
        <v>72.088607788085938</v>
      </c>
      <c r="M463">
        <v>0.24915239214897156</v>
      </c>
      <c r="N463">
        <v>0.40768381953239441</v>
      </c>
      <c r="O463">
        <v>0.16620609164237976</v>
      </c>
      <c r="P463">
        <v>-0.42142781615257263</v>
      </c>
      <c r="Q463">
        <v>-0.27331545948982239</v>
      </c>
      <c r="R463">
        <v>3.5362787544727325E-2</v>
      </c>
      <c r="S463">
        <v>0.24915239214897156</v>
      </c>
      <c r="T463">
        <v>0.46294200420379639</v>
      </c>
      <c r="U463">
        <v>0.77162021398544312</v>
      </c>
      <c r="V463">
        <v>0.91973263025283813</v>
      </c>
    </row>
    <row r="464" spans="1:22" x14ac:dyDescent="0.25">
      <c r="A464" t="s">
        <v>96</v>
      </c>
      <c r="B464" t="s">
        <v>86</v>
      </c>
      <c r="C464" t="s">
        <v>102</v>
      </c>
      <c r="D464" t="s">
        <v>67</v>
      </c>
      <c r="E464" t="s">
        <v>87</v>
      </c>
      <c r="F464" t="s">
        <v>58</v>
      </c>
      <c r="G464">
        <v>158</v>
      </c>
      <c r="H464">
        <v>1</v>
      </c>
      <c r="I464">
        <f>IF(VLOOKUP(Data!$A464,summermonths, 2, FALSE) = 1, VLOOKUP(Data!$H464,rateblocks, 2, FALSE), VLOOKUP(Data!H464, rateblocks,3, FALSE))</f>
        <v>3</v>
      </c>
      <c r="J464">
        <v>3.2658064365386963</v>
      </c>
      <c r="K464">
        <v>3.6873102188110352</v>
      </c>
      <c r="L464">
        <v>67.683547973632812</v>
      </c>
      <c r="M464">
        <v>0.42150360345840454</v>
      </c>
      <c r="N464">
        <v>0.50171738862991333</v>
      </c>
      <c r="O464">
        <v>0.25172033905982971</v>
      </c>
      <c r="P464">
        <v>-0.40374806523323059</v>
      </c>
      <c r="Q464">
        <v>-0.2214730978012085</v>
      </c>
      <c r="R464">
        <v>0.15840274095535278</v>
      </c>
      <c r="S464">
        <v>0.42150360345840454</v>
      </c>
      <c r="T464">
        <v>0.6846044659614563</v>
      </c>
      <c r="U464">
        <v>1.0644803047180176</v>
      </c>
      <c r="V464">
        <v>1.2467552423477173</v>
      </c>
    </row>
    <row r="465" spans="1:22" x14ac:dyDescent="0.25">
      <c r="A465" t="s">
        <v>97</v>
      </c>
      <c r="B465" t="s">
        <v>86</v>
      </c>
      <c r="C465" t="s">
        <v>102</v>
      </c>
      <c r="D465" t="s">
        <v>68</v>
      </c>
      <c r="E465" t="s">
        <v>87</v>
      </c>
      <c r="F465" t="s">
        <v>58</v>
      </c>
      <c r="G465">
        <v>158</v>
      </c>
      <c r="H465">
        <v>19</v>
      </c>
      <c r="I465">
        <f>IF(VLOOKUP(Data!$A465,summermonths, 2, FALSE) = 1, VLOOKUP(Data!$H465,rateblocks, 2, FALSE), VLOOKUP(Data!H465, rateblocks,3, FALSE))</f>
        <v>2</v>
      </c>
      <c r="J465">
        <v>4.6304397583007812</v>
      </c>
      <c r="K465">
        <v>4.7491774559020996</v>
      </c>
      <c r="L465">
        <v>73.531646728515625</v>
      </c>
      <c r="M465">
        <v>0.11873762309551239</v>
      </c>
      <c r="N465">
        <v>0.67130625247955322</v>
      </c>
      <c r="O465">
        <v>0.45065209269523621</v>
      </c>
      <c r="P465">
        <v>-0.98546290397644043</v>
      </c>
      <c r="Q465">
        <v>-0.74157595634460449</v>
      </c>
      <c r="R465">
        <v>-0.23329572379589081</v>
      </c>
      <c r="S465">
        <v>0.11873762309551239</v>
      </c>
      <c r="T465">
        <v>0.47077095508575439</v>
      </c>
      <c r="U465">
        <v>0.97905117273330688</v>
      </c>
      <c r="V465">
        <v>1.2229381799697876</v>
      </c>
    </row>
    <row r="466" spans="1:22" x14ac:dyDescent="0.25">
      <c r="A466" t="s">
        <v>124</v>
      </c>
      <c r="B466" t="s">
        <v>86</v>
      </c>
      <c r="C466" t="s">
        <v>101</v>
      </c>
      <c r="D466" t="s">
        <v>108</v>
      </c>
      <c r="E466" t="s">
        <v>87</v>
      </c>
      <c r="F466" t="s">
        <v>58</v>
      </c>
      <c r="G466">
        <v>158</v>
      </c>
      <c r="H466">
        <v>4</v>
      </c>
      <c r="I466">
        <f>IF(VLOOKUP(Data!$A466,summermonths, 2, FALSE) = 1, VLOOKUP(Data!$H466,rateblocks, 2, FALSE), VLOOKUP(Data!H466, rateblocks,3, FALSE))</f>
        <v>3</v>
      </c>
      <c r="J466">
        <v>3.351665735244751</v>
      </c>
      <c r="K466">
        <v>3.2926371097564697</v>
      </c>
      <c r="L466">
        <v>55.828208923339844</v>
      </c>
      <c r="M466">
        <v>-5.902872234582901E-2</v>
      </c>
      <c r="N466">
        <v>0.15773960947990417</v>
      </c>
      <c r="O466">
        <v>2.4881783872842789E-2</v>
      </c>
      <c r="P466">
        <v>-0.31848728656768799</v>
      </c>
      <c r="Q466">
        <v>-0.26118016242980957</v>
      </c>
      <c r="R466">
        <v>-0.14174745976924896</v>
      </c>
      <c r="S466">
        <v>-5.902872234582901E-2</v>
      </c>
      <c r="T466">
        <v>2.3690009489655495E-2</v>
      </c>
      <c r="U466">
        <v>0.14312271773815155</v>
      </c>
      <c r="V466">
        <v>0.20042984187602997</v>
      </c>
    </row>
    <row r="467" spans="1:22" x14ac:dyDescent="0.25">
      <c r="A467" t="s">
        <v>100</v>
      </c>
      <c r="B467" t="s">
        <v>86</v>
      </c>
      <c r="C467" t="s">
        <v>101</v>
      </c>
      <c r="D467" t="s">
        <v>65</v>
      </c>
      <c r="E467" t="s">
        <v>87</v>
      </c>
      <c r="F467" t="s">
        <v>58</v>
      </c>
      <c r="G467">
        <v>158</v>
      </c>
      <c r="H467">
        <v>23</v>
      </c>
      <c r="I467">
        <f>IF(VLOOKUP(Data!$A467,summermonths, 2, FALSE) = 1, VLOOKUP(Data!$H467,rateblocks, 2, FALSE), VLOOKUP(Data!H467, rateblocks,3, FALSE))</f>
        <v>3</v>
      </c>
      <c r="J467">
        <v>3.9850227832794189</v>
      </c>
      <c r="K467">
        <v>4.3786392211914062</v>
      </c>
      <c r="L467">
        <v>71.831413269042969</v>
      </c>
      <c r="M467">
        <v>0.39361652731895447</v>
      </c>
      <c r="N467">
        <v>0.22265449166297913</v>
      </c>
      <c r="O467">
        <v>4.9575023353099823E-2</v>
      </c>
      <c r="P467">
        <v>2.7382479980587959E-2</v>
      </c>
      <c r="Q467">
        <v>0.10827331244945526</v>
      </c>
      <c r="R467">
        <v>0.27685639262199402</v>
      </c>
      <c r="S467">
        <v>0.39361652731895447</v>
      </c>
      <c r="T467">
        <v>0.51037663221359253</v>
      </c>
      <c r="U467">
        <v>0.67895972728729248</v>
      </c>
      <c r="V467">
        <v>0.75985056161880493</v>
      </c>
    </row>
    <row r="468" spans="1:22" x14ac:dyDescent="0.25">
      <c r="A468" t="s">
        <v>100</v>
      </c>
      <c r="B468" t="s">
        <v>86</v>
      </c>
      <c r="C468" t="s">
        <v>102</v>
      </c>
      <c r="D468" t="s">
        <v>71</v>
      </c>
      <c r="E468" t="s">
        <v>87</v>
      </c>
      <c r="F468" t="s">
        <v>58</v>
      </c>
      <c r="G468">
        <v>158</v>
      </c>
      <c r="H468">
        <v>5</v>
      </c>
      <c r="I468">
        <f>IF(VLOOKUP(Data!$A468,summermonths, 2, FALSE) = 1, VLOOKUP(Data!$H468,rateblocks, 2, FALSE), VLOOKUP(Data!H468, rateblocks,3, FALSE))</f>
        <v>3</v>
      </c>
      <c r="J468">
        <v>3.3650896549224854</v>
      </c>
      <c r="K468">
        <v>3.8711075782775879</v>
      </c>
      <c r="L468">
        <v>73.943038940429688</v>
      </c>
      <c r="M468">
        <v>0.50601786375045776</v>
      </c>
      <c r="N468">
        <v>0.35297167301177979</v>
      </c>
      <c r="O468">
        <v>0.12458900362253189</v>
      </c>
      <c r="P468">
        <v>-7.4568875133991241E-2</v>
      </c>
      <c r="Q468">
        <v>5.3666464984416962E-2</v>
      </c>
      <c r="R468">
        <v>0.32091933488845825</v>
      </c>
      <c r="S468">
        <v>0.50601786375045776</v>
      </c>
      <c r="T468">
        <v>0.69111639261245728</v>
      </c>
      <c r="U468">
        <v>0.95836925506591797</v>
      </c>
      <c r="V468">
        <v>1.0866045951843262</v>
      </c>
    </row>
    <row r="469" spans="1:22" x14ac:dyDescent="0.25">
      <c r="A469" t="s">
        <v>125</v>
      </c>
      <c r="B469" t="s">
        <v>86</v>
      </c>
      <c r="C469" t="s">
        <v>101</v>
      </c>
      <c r="D469" t="s">
        <v>110</v>
      </c>
      <c r="E469" t="s">
        <v>87</v>
      </c>
      <c r="F469" t="s">
        <v>58</v>
      </c>
      <c r="G469">
        <v>158</v>
      </c>
      <c r="H469">
        <v>14</v>
      </c>
      <c r="I469">
        <f>IF(VLOOKUP(Data!$A469,summermonths, 2, FALSE) = 1, VLOOKUP(Data!$H469,rateblocks, 2, FALSE), VLOOKUP(Data!H469, rateblocks,3, FALSE))</f>
        <v>2</v>
      </c>
      <c r="J469">
        <v>3.8014812469482422</v>
      </c>
      <c r="K469">
        <v>3.8174035549163818</v>
      </c>
      <c r="L469">
        <v>71.747695922851562</v>
      </c>
      <c r="M469">
        <v>1.5922358259558678E-2</v>
      </c>
      <c r="N469">
        <v>0.29778087139129639</v>
      </c>
      <c r="O469">
        <v>8.867345005273819E-2</v>
      </c>
      <c r="P469">
        <v>-0.47388359904289246</v>
      </c>
      <c r="Q469">
        <v>-0.3656991720199585</v>
      </c>
      <c r="R469">
        <v>-0.1402340829372406</v>
      </c>
      <c r="S469">
        <v>1.5922358259558678E-2</v>
      </c>
      <c r="T469">
        <v>0.17207880318164825</v>
      </c>
      <c r="U469">
        <v>0.39754390716552734</v>
      </c>
      <c r="V469">
        <v>0.50572830438613892</v>
      </c>
    </row>
    <row r="470" spans="1:22" x14ac:dyDescent="0.25">
      <c r="A470" t="s">
        <v>125</v>
      </c>
      <c r="B470" t="s">
        <v>86</v>
      </c>
      <c r="C470" t="s">
        <v>101</v>
      </c>
      <c r="D470" t="s">
        <v>110</v>
      </c>
      <c r="E470" t="s">
        <v>87</v>
      </c>
      <c r="F470" t="s">
        <v>58</v>
      </c>
      <c r="G470">
        <v>158</v>
      </c>
      <c r="H470">
        <v>12</v>
      </c>
      <c r="I470">
        <f>IF(VLOOKUP(Data!$A470,summermonths, 2, FALSE) = 1, VLOOKUP(Data!$H470,rateblocks, 2, FALSE), VLOOKUP(Data!H470, rateblocks,3, FALSE))</f>
        <v>2</v>
      </c>
      <c r="J470">
        <v>3.6801536083221436</v>
      </c>
      <c r="K470">
        <v>3.7111046314239502</v>
      </c>
      <c r="L470">
        <v>70.888092041015625</v>
      </c>
      <c r="M470">
        <v>3.0951198190450668E-2</v>
      </c>
      <c r="N470">
        <v>0.27882695198059082</v>
      </c>
      <c r="O470">
        <v>7.7744469046592712E-2</v>
      </c>
      <c r="P470">
        <v>-0.42767831683158875</v>
      </c>
      <c r="Q470">
        <v>-0.3263799250125885</v>
      </c>
      <c r="R470">
        <v>-0.11526580154895782</v>
      </c>
      <c r="S470">
        <v>3.0951198190450668E-2</v>
      </c>
      <c r="T470">
        <v>0.17716819047927856</v>
      </c>
      <c r="U470">
        <v>0.38828232884407043</v>
      </c>
      <c r="V470">
        <v>0.48958072066307068</v>
      </c>
    </row>
    <row r="471" spans="1:22" x14ac:dyDescent="0.25">
      <c r="A471" t="s">
        <v>124</v>
      </c>
      <c r="B471" t="s">
        <v>86</v>
      </c>
      <c r="C471" t="s">
        <v>102</v>
      </c>
      <c r="D471" t="s">
        <v>105</v>
      </c>
      <c r="E471" t="s">
        <v>87</v>
      </c>
      <c r="F471" t="s">
        <v>58</v>
      </c>
      <c r="G471">
        <v>158</v>
      </c>
      <c r="H471">
        <v>19</v>
      </c>
      <c r="I471">
        <f>IF(VLOOKUP(Data!$A471,summermonths, 2, FALSE) = 1, VLOOKUP(Data!$H471,rateblocks, 2, FALSE), VLOOKUP(Data!H471, rateblocks,3, FALSE))</f>
        <v>1</v>
      </c>
      <c r="J471">
        <v>4.3885188102722168</v>
      </c>
      <c r="K471">
        <v>4.3317403793334961</v>
      </c>
      <c r="L471">
        <v>75.075950622558594</v>
      </c>
      <c r="M471">
        <v>-5.677838996052742E-2</v>
      </c>
      <c r="N471">
        <v>0.73911994695663452</v>
      </c>
      <c r="O471">
        <v>0.5462983250617981</v>
      </c>
      <c r="P471">
        <v>-1.2725225687026978</v>
      </c>
      <c r="Q471">
        <v>-1.0039987564086914</v>
      </c>
      <c r="R471">
        <v>-0.44437327980995178</v>
      </c>
      <c r="S471">
        <v>-5.677838996052742E-2</v>
      </c>
      <c r="T471">
        <v>0.33081647753715515</v>
      </c>
      <c r="U471">
        <v>0.89044195413589478</v>
      </c>
      <c r="V471">
        <v>1.1589657068252563</v>
      </c>
    </row>
    <row r="472" spans="1:22" x14ac:dyDescent="0.25">
      <c r="A472" t="s">
        <v>125</v>
      </c>
      <c r="B472" t="s">
        <v>86</v>
      </c>
      <c r="C472" t="s">
        <v>101</v>
      </c>
      <c r="D472" t="s">
        <v>110</v>
      </c>
      <c r="E472" t="s">
        <v>87</v>
      </c>
      <c r="F472" t="s">
        <v>58</v>
      </c>
      <c r="G472">
        <v>158</v>
      </c>
      <c r="H472">
        <v>16</v>
      </c>
      <c r="I472">
        <f>IF(VLOOKUP(Data!$A472,summermonths, 2, FALSE) = 1, VLOOKUP(Data!$H472,rateblocks, 2, FALSE), VLOOKUP(Data!H472, rateblocks,3, FALSE))</f>
        <v>2</v>
      </c>
      <c r="J472">
        <v>3.717348575592041</v>
      </c>
      <c r="K472">
        <v>3.6461882591247559</v>
      </c>
      <c r="L472">
        <v>71.002876281738281</v>
      </c>
      <c r="M472">
        <v>-7.1160405874252319E-2</v>
      </c>
      <c r="N472">
        <v>0.2794070839881897</v>
      </c>
      <c r="O472">
        <v>7.8068315982818604E-2</v>
      </c>
      <c r="P472">
        <v>-0.53074413537979126</v>
      </c>
      <c r="Q472">
        <v>-0.42923498153686523</v>
      </c>
      <c r="R472">
        <v>-0.21768161654472351</v>
      </c>
      <c r="S472">
        <v>-7.1160405874252319E-2</v>
      </c>
      <c r="T472">
        <v>7.5360812246799469E-2</v>
      </c>
      <c r="U472">
        <v>0.2869141697883606</v>
      </c>
      <c r="V472">
        <v>0.38842335343360901</v>
      </c>
    </row>
    <row r="473" spans="1:22" x14ac:dyDescent="0.25">
      <c r="A473" t="s">
        <v>96</v>
      </c>
      <c r="B473" t="s">
        <v>86</v>
      </c>
      <c r="C473" t="s">
        <v>101</v>
      </c>
      <c r="D473" t="s">
        <v>61</v>
      </c>
      <c r="E473" t="s">
        <v>87</v>
      </c>
      <c r="F473" t="s">
        <v>58</v>
      </c>
      <c r="G473">
        <v>158</v>
      </c>
      <c r="H473">
        <v>24</v>
      </c>
      <c r="I473">
        <f>IF(VLOOKUP(Data!$A473,summermonths, 2, FALSE) = 1, VLOOKUP(Data!$H473,rateblocks, 2, FALSE), VLOOKUP(Data!H473, rateblocks,3, FALSE))</f>
        <v>3</v>
      </c>
      <c r="J473">
        <v>3.6753208637237549</v>
      </c>
      <c r="K473">
        <v>3.8289196491241455</v>
      </c>
      <c r="L473">
        <v>64.697929382324219</v>
      </c>
      <c r="M473">
        <v>0.15359877049922943</v>
      </c>
      <c r="N473">
        <v>0.23210282623767853</v>
      </c>
      <c r="O473">
        <v>5.3871721029281616E-2</v>
      </c>
      <c r="P473">
        <v>-0.22817640006542206</v>
      </c>
      <c r="Q473">
        <v>-0.14385296404361725</v>
      </c>
      <c r="R473">
        <v>3.1883928924798965E-2</v>
      </c>
      <c r="S473">
        <v>0.15359877049922943</v>
      </c>
      <c r="T473">
        <v>0.2753136157989502</v>
      </c>
      <c r="U473">
        <v>0.4510505199432373</v>
      </c>
      <c r="V473">
        <v>0.53537392616271973</v>
      </c>
    </row>
    <row r="474" spans="1:22" x14ac:dyDescent="0.25">
      <c r="A474" t="s">
        <v>99</v>
      </c>
      <c r="B474" t="s">
        <v>86</v>
      </c>
      <c r="C474" t="s">
        <v>102</v>
      </c>
      <c r="D474" t="s">
        <v>70</v>
      </c>
      <c r="E474" t="s">
        <v>87</v>
      </c>
      <c r="F474" t="s">
        <v>58</v>
      </c>
      <c r="G474">
        <v>158</v>
      </c>
      <c r="H474">
        <v>18</v>
      </c>
      <c r="I474">
        <f>IF(VLOOKUP(Data!$A474,summermonths, 2, FALSE) = 1, VLOOKUP(Data!$H474,rateblocks, 2, FALSE), VLOOKUP(Data!H474, rateblocks,3, FALSE))</f>
        <v>1</v>
      </c>
      <c r="J474">
        <v>5.823173999786377</v>
      </c>
      <c r="K474">
        <v>5.1995253562927246</v>
      </c>
      <c r="L474">
        <v>86.531646728515625</v>
      </c>
      <c r="M474">
        <v>-0.62364858388900757</v>
      </c>
      <c r="N474">
        <v>0.62153434753417969</v>
      </c>
      <c r="O474">
        <v>0.38630494475364685</v>
      </c>
      <c r="P474">
        <v>-1.6459815502166748</v>
      </c>
      <c r="Q474">
        <v>-1.4201768636703491</v>
      </c>
      <c r="R474">
        <v>-0.94958150386810303</v>
      </c>
      <c r="S474">
        <v>-0.62364858388900757</v>
      </c>
      <c r="T474">
        <v>-0.29771566390991211</v>
      </c>
      <c r="U474">
        <v>0.17287972569465637</v>
      </c>
      <c r="V474">
        <v>0.39868444204330444</v>
      </c>
    </row>
    <row r="475" spans="1:22" x14ac:dyDescent="0.25">
      <c r="A475" t="s">
        <v>125</v>
      </c>
      <c r="B475" t="s">
        <v>86</v>
      </c>
      <c r="C475" t="s">
        <v>102</v>
      </c>
      <c r="D475" t="s">
        <v>109</v>
      </c>
      <c r="E475" t="s">
        <v>87</v>
      </c>
      <c r="F475" t="s">
        <v>58</v>
      </c>
      <c r="G475">
        <v>158</v>
      </c>
      <c r="H475">
        <v>11</v>
      </c>
      <c r="I475">
        <f>IF(VLOOKUP(Data!$A475,summermonths, 2, FALSE) = 1, VLOOKUP(Data!$H475,rateblocks, 2, FALSE), VLOOKUP(Data!H475, rateblocks,3, FALSE))</f>
        <v>2</v>
      </c>
      <c r="J475">
        <v>4.1197938919067383</v>
      </c>
      <c r="K475">
        <v>3.8097152709960937</v>
      </c>
      <c r="L475">
        <v>79.588607788085937</v>
      </c>
      <c r="M475">
        <v>-0.31007882952690125</v>
      </c>
      <c r="N475">
        <v>0.5365033745765686</v>
      </c>
      <c r="O475">
        <v>0.28783586621284485</v>
      </c>
      <c r="P475">
        <v>-1.192548394203186</v>
      </c>
      <c r="Q475">
        <v>-0.99763554334640503</v>
      </c>
      <c r="R475">
        <v>-0.59142148494720459</v>
      </c>
      <c r="S475">
        <v>-0.31007882952690125</v>
      </c>
      <c r="T475">
        <v>-2.8736185282468796E-2</v>
      </c>
      <c r="U475">
        <v>0.37747791409492493</v>
      </c>
      <c r="V475">
        <v>0.57239067554473877</v>
      </c>
    </row>
    <row r="476" spans="1:22" x14ac:dyDescent="0.25">
      <c r="A476" t="s">
        <v>100</v>
      </c>
      <c r="B476" t="s">
        <v>86</v>
      </c>
      <c r="C476" t="s">
        <v>102</v>
      </c>
      <c r="D476" t="s">
        <v>71</v>
      </c>
      <c r="E476" t="s">
        <v>87</v>
      </c>
      <c r="F476" t="s">
        <v>58</v>
      </c>
      <c r="G476">
        <v>158</v>
      </c>
      <c r="H476">
        <v>7</v>
      </c>
      <c r="I476">
        <f>IF(VLOOKUP(Data!$A476,summermonths, 2, FALSE) = 1, VLOOKUP(Data!$H476,rateblocks, 2, FALSE), VLOOKUP(Data!H476, rateblocks,3, FALSE))</f>
        <v>2</v>
      </c>
      <c r="J476">
        <v>3.1449038982391357</v>
      </c>
      <c r="K476">
        <v>4.338322639465332</v>
      </c>
      <c r="L476">
        <v>73.696205139160156</v>
      </c>
      <c r="M476">
        <v>1.1934188604354858</v>
      </c>
      <c r="N476">
        <v>0.64648181200027466</v>
      </c>
      <c r="O476">
        <v>0.41793873906135559</v>
      </c>
      <c r="P476">
        <v>0.1300509124994278</v>
      </c>
      <c r="Q476">
        <v>0.36491909623146057</v>
      </c>
      <c r="R476">
        <v>0.85440349578857422</v>
      </c>
      <c r="S476">
        <v>1.1934188604354858</v>
      </c>
      <c r="T476">
        <v>1.5324342250823975</v>
      </c>
      <c r="U476">
        <v>2.0219185352325439</v>
      </c>
      <c r="V476">
        <v>2.2567868232727051</v>
      </c>
    </row>
    <row r="477" spans="1:22" x14ac:dyDescent="0.25">
      <c r="A477" t="s">
        <v>99</v>
      </c>
      <c r="B477" t="s">
        <v>86</v>
      </c>
      <c r="C477" t="s">
        <v>102</v>
      </c>
      <c r="D477" t="s">
        <v>70</v>
      </c>
      <c r="E477" t="s">
        <v>87</v>
      </c>
      <c r="F477" t="s">
        <v>58</v>
      </c>
      <c r="G477">
        <v>158</v>
      </c>
      <c r="H477">
        <v>13</v>
      </c>
      <c r="I477">
        <f>IF(VLOOKUP(Data!$A477,summermonths, 2, FALSE) = 1, VLOOKUP(Data!$H477,rateblocks, 2, FALSE), VLOOKUP(Data!H477, rateblocks,3, FALSE))</f>
        <v>1</v>
      </c>
      <c r="J477">
        <v>6.3300213813781738</v>
      </c>
      <c r="K477">
        <v>5.6185441017150879</v>
      </c>
      <c r="L477">
        <v>93.126579284667969</v>
      </c>
      <c r="M477">
        <v>-0.71147710084915161</v>
      </c>
      <c r="N477">
        <v>0.67205232381820679</v>
      </c>
      <c r="O477">
        <v>0.45165431499481201</v>
      </c>
      <c r="P477">
        <v>-1.8169047832489014</v>
      </c>
      <c r="Q477">
        <v>-1.572746753692627</v>
      </c>
      <c r="R477">
        <v>-1.0639016628265381</v>
      </c>
      <c r="S477">
        <v>-0.71147710084915161</v>
      </c>
      <c r="T477">
        <v>-0.35905250906944275</v>
      </c>
      <c r="U477">
        <v>0.14979261159896851</v>
      </c>
      <c r="V477">
        <v>0.39395061135292053</v>
      </c>
    </row>
    <row r="478" spans="1:22" x14ac:dyDescent="0.25">
      <c r="A478" t="s">
        <v>97</v>
      </c>
      <c r="B478" t="s">
        <v>86</v>
      </c>
      <c r="C478" t="s">
        <v>102</v>
      </c>
      <c r="D478" t="s">
        <v>68</v>
      </c>
      <c r="E478" t="s">
        <v>87</v>
      </c>
      <c r="F478" t="s">
        <v>58</v>
      </c>
      <c r="G478">
        <v>158</v>
      </c>
      <c r="H478">
        <v>8</v>
      </c>
      <c r="I478">
        <f>IF(VLOOKUP(Data!$A478,summermonths, 2, FALSE) = 1, VLOOKUP(Data!$H478,rateblocks, 2, FALSE), VLOOKUP(Data!H478, rateblocks,3, FALSE))</f>
        <v>2</v>
      </c>
      <c r="J478">
        <v>3.3249185085296631</v>
      </c>
      <c r="K478">
        <v>3.4875948429107666</v>
      </c>
      <c r="L478">
        <v>73</v>
      </c>
      <c r="M478">
        <v>0.16267646849155426</v>
      </c>
      <c r="N478">
        <v>0.41481661796569824</v>
      </c>
      <c r="O478">
        <v>0.17207282781600952</v>
      </c>
      <c r="P478">
        <v>-0.51963615417480469</v>
      </c>
      <c r="Q478">
        <v>-0.36893242597579956</v>
      </c>
      <c r="R478">
        <v>-5.4853577166795731E-2</v>
      </c>
      <c r="S478">
        <v>0.16267646849155426</v>
      </c>
      <c r="T478">
        <v>0.38020652532577515</v>
      </c>
      <c r="U478">
        <v>0.69428533315658569</v>
      </c>
      <c r="V478">
        <v>0.84498906135559082</v>
      </c>
    </row>
    <row r="479" spans="1:22" x14ac:dyDescent="0.25">
      <c r="A479" t="s">
        <v>100</v>
      </c>
      <c r="B479" t="s">
        <v>86</v>
      </c>
      <c r="C479" t="s">
        <v>101</v>
      </c>
      <c r="D479" t="s">
        <v>65</v>
      </c>
      <c r="E479" t="s">
        <v>87</v>
      </c>
      <c r="F479" t="s">
        <v>58</v>
      </c>
      <c r="G479">
        <v>158</v>
      </c>
      <c r="H479">
        <v>17</v>
      </c>
      <c r="I479">
        <f>IF(VLOOKUP(Data!$A479,summermonths, 2, FALSE) = 1, VLOOKUP(Data!$H479,rateblocks, 2, FALSE), VLOOKUP(Data!H479, rateblocks,3, FALSE))</f>
        <v>1</v>
      </c>
      <c r="J479">
        <v>4.1204142570495605</v>
      </c>
      <c r="K479">
        <v>4.5218777656555176</v>
      </c>
      <c r="L479">
        <v>79.990791320800781</v>
      </c>
      <c r="M479">
        <v>0.40146353840827942</v>
      </c>
      <c r="N479">
        <v>0.34692299365997314</v>
      </c>
      <c r="O479">
        <v>0.12035556137561798</v>
      </c>
      <c r="P479">
        <v>-0.16917400062084198</v>
      </c>
      <c r="Q479">
        <v>-4.3136168271303177E-2</v>
      </c>
      <c r="R479">
        <v>0.21953694522380829</v>
      </c>
      <c r="S479">
        <v>0.40146353840827942</v>
      </c>
      <c r="T479">
        <v>0.58339011669158936</v>
      </c>
      <c r="U479">
        <v>0.84606325626373291</v>
      </c>
      <c r="V479">
        <v>0.97210109233856201</v>
      </c>
    </row>
    <row r="480" spans="1:22" x14ac:dyDescent="0.25">
      <c r="A480" t="s">
        <v>122</v>
      </c>
      <c r="B480" t="s">
        <v>86</v>
      </c>
      <c r="C480" t="s">
        <v>102</v>
      </c>
      <c r="D480" t="s">
        <v>106</v>
      </c>
      <c r="E480" t="s">
        <v>87</v>
      </c>
      <c r="F480" t="s">
        <v>58</v>
      </c>
      <c r="G480">
        <v>158</v>
      </c>
      <c r="H480">
        <v>22</v>
      </c>
      <c r="I480">
        <f>IF(VLOOKUP(Data!$A480,summermonths, 2, FALSE) = 1, VLOOKUP(Data!$H480,rateblocks, 2, FALSE), VLOOKUP(Data!H480, rateblocks,3, FALSE))</f>
        <v>2</v>
      </c>
      <c r="J480">
        <v>4.3140778541564941</v>
      </c>
      <c r="K480">
        <v>4.4852213859558105</v>
      </c>
      <c r="L480">
        <v>46.474681854248047</v>
      </c>
      <c r="M480">
        <v>0.17114344239234924</v>
      </c>
      <c r="N480">
        <v>0.40699592232704163</v>
      </c>
      <c r="O480">
        <v>0.16564567387104034</v>
      </c>
      <c r="P480">
        <v>-0.49830529093742371</v>
      </c>
      <c r="Q480">
        <v>-0.35044282674789429</v>
      </c>
      <c r="R480">
        <v>-4.2285427451133728E-2</v>
      </c>
      <c r="S480">
        <v>0.17114344239234924</v>
      </c>
      <c r="T480">
        <v>0.38457232713699341</v>
      </c>
      <c r="U480">
        <v>0.69272971153259277</v>
      </c>
      <c r="V480">
        <v>0.8405921459197998</v>
      </c>
    </row>
    <row r="481" spans="1:22" x14ac:dyDescent="0.25">
      <c r="A481" t="s">
        <v>122</v>
      </c>
      <c r="B481" t="s">
        <v>86</v>
      </c>
      <c r="C481" t="s">
        <v>102</v>
      </c>
      <c r="D481" t="s">
        <v>106</v>
      </c>
      <c r="E481" t="s">
        <v>87</v>
      </c>
      <c r="F481" t="s">
        <v>58</v>
      </c>
      <c r="G481">
        <v>158</v>
      </c>
      <c r="H481">
        <v>11</v>
      </c>
      <c r="I481">
        <f>IF(VLOOKUP(Data!$A481,summermonths, 2, FALSE) = 1, VLOOKUP(Data!$H481,rateblocks, 2, FALSE), VLOOKUP(Data!H481, rateblocks,3, FALSE))</f>
        <v>2</v>
      </c>
      <c r="J481">
        <v>3.4201676845550537</v>
      </c>
      <c r="K481">
        <v>3.550316333770752</v>
      </c>
      <c r="L481">
        <v>55.101264953613281</v>
      </c>
      <c r="M481">
        <v>0.13014873862266541</v>
      </c>
      <c r="N481">
        <v>0.65977591276168823</v>
      </c>
      <c r="O481">
        <v>0.43530425429344177</v>
      </c>
      <c r="P481">
        <v>-0.95508605241775513</v>
      </c>
      <c r="Q481">
        <v>-0.71538811922073364</v>
      </c>
      <c r="R481">
        <v>-0.21583808958530426</v>
      </c>
      <c r="S481">
        <v>0.13014873862266541</v>
      </c>
      <c r="T481">
        <v>0.47613555192947388</v>
      </c>
      <c r="U481">
        <v>0.97568559646606445</v>
      </c>
      <c r="V481">
        <v>1.2153835296630859</v>
      </c>
    </row>
    <row r="482" spans="1:22" x14ac:dyDescent="0.25">
      <c r="A482" t="s">
        <v>97</v>
      </c>
      <c r="B482" t="s">
        <v>86</v>
      </c>
      <c r="C482" t="s">
        <v>102</v>
      </c>
      <c r="D482" t="s">
        <v>68</v>
      </c>
      <c r="E482" t="s">
        <v>87</v>
      </c>
      <c r="F482" t="s">
        <v>59</v>
      </c>
      <c r="G482">
        <v>983</v>
      </c>
      <c r="H482">
        <v>16</v>
      </c>
      <c r="I482">
        <f>IF(VLOOKUP(Data!$A482,summermonths, 2, FALSE) = 1, VLOOKUP(Data!$H482,rateblocks, 2, FALSE), VLOOKUP(Data!H482, rateblocks,3, FALSE))</f>
        <v>1</v>
      </c>
      <c r="J482">
        <v>1.2089332342147827</v>
      </c>
      <c r="K482">
        <v>1.0943998098373413</v>
      </c>
      <c r="L482">
        <v>78.944046020507813</v>
      </c>
      <c r="M482">
        <v>-0.11453340202569962</v>
      </c>
      <c r="N482">
        <v>0.11172977089881897</v>
      </c>
      <c r="O482">
        <v>1.248354185372591E-2</v>
      </c>
      <c r="P482">
        <v>-0.29831251502037048</v>
      </c>
      <c r="Q482">
        <v>-0.25772085785865784</v>
      </c>
      <c r="R482">
        <v>-0.17312455177307129</v>
      </c>
      <c r="S482">
        <v>-0.11453340202569962</v>
      </c>
      <c r="T482">
        <v>-5.5942252278327942E-2</v>
      </c>
      <c r="U482">
        <v>2.8654061257839203E-2</v>
      </c>
      <c r="V482">
        <v>6.9245718419551849E-2</v>
      </c>
    </row>
    <row r="483" spans="1:22" x14ac:dyDescent="0.25">
      <c r="A483" t="s">
        <v>96</v>
      </c>
      <c r="B483" t="s">
        <v>86</v>
      </c>
      <c r="C483" t="s">
        <v>101</v>
      </c>
      <c r="D483" t="s">
        <v>61</v>
      </c>
      <c r="E483" t="s">
        <v>87</v>
      </c>
      <c r="F483" t="s">
        <v>59</v>
      </c>
      <c r="G483">
        <v>983</v>
      </c>
      <c r="H483">
        <v>18</v>
      </c>
      <c r="I483">
        <f>IF(VLOOKUP(Data!$A483,summermonths, 2, FALSE) = 1, VLOOKUP(Data!$H483,rateblocks, 2, FALSE), VLOOKUP(Data!H483, rateblocks,3, FALSE))</f>
        <v>1</v>
      </c>
      <c r="J483">
        <v>0.94553691148757935</v>
      </c>
      <c r="K483">
        <v>0.9974481463432312</v>
      </c>
      <c r="L483">
        <v>70.964347839355469</v>
      </c>
      <c r="M483">
        <v>5.1911249756813049E-2</v>
      </c>
      <c r="N483">
        <v>7.8603625297546387E-2</v>
      </c>
      <c r="O483">
        <v>6.1785299330949783E-3</v>
      </c>
      <c r="P483">
        <v>-7.7380210161209106E-2</v>
      </c>
      <c r="Q483">
        <v>-4.8823349177837372E-2</v>
      </c>
      <c r="R483">
        <v>1.0691468603909016E-2</v>
      </c>
      <c r="S483">
        <v>5.1911249756813049E-2</v>
      </c>
      <c r="T483">
        <v>9.3131028115749359E-2</v>
      </c>
      <c r="U483">
        <v>0.15264585614204407</v>
      </c>
      <c r="V483">
        <v>0.18120270967483521</v>
      </c>
    </row>
    <row r="484" spans="1:22" x14ac:dyDescent="0.25">
      <c r="A484" t="s">
        <v>98</v>
      </c>
      <c r="B484" t="s">
        <v>86</v>
      </c>
      <c r="C484" t="s">
        <v>102</v>
      </c>
      <c r="D484" t="s">
        <v>69</v>
      </c>
      <c r="E484" t="s">
        <v>87</v>
      </c>
      <c r="F484" t="s">
        <v>59</v>
      </c>
      <c r="G484">
        <v>983</v>
      </c>
      <c r="H484">
        <v>24</v>
      </c>
      <c r="I484">
        <f>IF(VLOOKUP(Data!$A484,summermonths, 2, FALSE) = 1, VLOOKUP(Data!$H484,rateblocks, 2, FALSE), VLOOKUP(Data!H484, rateblocks,3, FALSE))</f>
        <v>3</v>
      </c>
      <c r="J484">
        <v>1.3793044090270996</v>
      </c>
      <c r="K484">
        <v>1.4249308109283447</v>
      </c>
      <c r="L484">
        <v>73.635810852050781</v>
      </c>
      <c r="M484">
        <v>4.5626364648342133E-2</v>
      </c>
      <c r="N484">
        <v>0.1917506605386734</v>
      </c>
      <c r="O484">
        <v>3.6768317222595215E-2</v>
      </c>
      <c r="P484">
        <v>-0.269775390625</v>
      </c>
      <c r="Q484">
        <v>-0.2001120001077652</v>
      </c>
      <c r="R484">
        <v>-5.4927781224250793E-2</v>
      </c>
      <c r="S484">
        <v>4.5626364648342133E-2</v>
      </c>
      <c r="T484">
        <v>0.14618051052093506</v>
      </c>
      <c r="U484">
        <v>0.29136472940444946</v>
      </c>
      <c r="V484">
        <v>0.36102813482284546</v>
      </c>
    </row>
    <row r="485" spans="1:22" x14ac:dyDescent="0.25">
      <c r="A485" t="s">
        <v>99</v>
      </c>
      <c r="B485" t="s">
        <v>86</v>
      </c>
      <c r="C485" t="s">
        <v>102</v>
      </c>
      <c r="D485" t="s">
        <v>70</v>
      </c>
      <c r="E485" t="s">
        <v>87</v>
      </c>
      <c r="F485" t="s">
        <v>59</v>
      </c>
      <c r="G485">
        <v>983</v>
      </c>
      <c r="H485">
        <v>6</v>
      </c>
      <c r="I485">
        <f>IF(VLOOKUP(Data!$A485,summermonths, 2, FALSE) = 1, VLOOKUP(Data!$H485,rateblocks, 2, FALSE), VLOOKUP(Data!H485, rateblocks,3, FALSE))</f>
        <v>3</v>
      </c>
      <c r="J485">
        <v>1.6140110492706299</v>
      </c>
      <c r="K485">
        <v>1.3611241579055786</v>
      </c>
      <c r="L485">
        <v>77.184127807617188</v>
      </c>
      <c r="M485">
        <v>-0.25288692116737366</v>
      </c>
      <c r="N485">
        <v>0.19460619986057281</v>
      </c>
      <c r="O485">
        <v>3.7871573120355606E-2</v>
      </c>
      <c r="P485">
        <v>-0.57298564910888672</v>
      </c>
      <c r="Q485">
        <v>-0.50228482484817505</v>
      </c>
      <c r="R485">
        <v>-0.35493850708007813</v>
      </c>
      <c r="S485">
        <v>-0.25288692116737366</v>
      </c>
      <c r="T485">
        <v>-0.15083533525466919</v>
      </c>
      <c r="U485">
        <v>-3.4890410024672747E-3</v>
      </c>
      <c r="V485">
        <v>6.721179187297821E-2</v>
      </c>
    </row>
    <row r="486" spans="1:22" x14ac:dyDescent="0.25">
      <c r="A486" t="s">
        <v>97</v>
      </c>
      <c r="B486" t="s">
        <v>86</v>
      </c>
      <c r="C486" t="s">
        <v>102</v>
      </c>
      <c r="D486" t="s">
        <v>68</v>
      </c>
      <c r="E486" t="s">
        <v>87</v>
      </c>
      <c r="F486" t="s">
        <v>59</v>
      </c>
      <c r="G486">
        <v>983</v>
      </c>
      <c r="H486">
        <v>24</v>
      </c>
      <c r="I486">
        <f>IF(VLOOKUP(Data!$A486,summermonths, 2, FALSE) = 1, VLOOKUP(Data!$H486,rateblocks, 2, FALSE), VLOOKUP(Data!H486, rateblocks,3, FALSE))</f>
        <v>3</v>
      </c>
      <c r="J486">
        <v>1.3591122627258301</v>
      </c>
      <c r="K486">
        <v>1.3490488529205322</v>
      </c>
      <c r="L486">
        <v>70.284843444824219</v>
      </c>
      <c r="M486">
        <v>-1.0063409805297852E-2</v>
      </c>
      <c r="N486">
        <v>0.13306097686290741</v>
      </c>
      <c r="O486">
        <v>1.7705224454402924E-2</v>
      </c>
      <c r="P486">
        <v>-0.22892923653125763</v>
      </c>
      <c r="Q486">
        <v>-0.18058791756629944</v>
      </c>
      <c r="R486">
        <v>-7.9840652644634247E-2</v>
      </c>
      <c r="S486">
        <v>-1.0063409805297852E-2</v>
      </c>
      <c r="T486">
        <v>5.9713833034038544E-2</v>
      </c>
      <c r="U486">
        <v>0.16046109795570374</v>
      </c>
      <c r="V486">
        <v>0.20880241692066193</v>
      </c>
    </row>
    <row r="487" spans="1:22" x14ac:dyDescent="0.25">
      <c r="A487" t="s">
        <v>98</v>
      </c>
      <c r="B487" t="s">
        <v>86</v>
      </c>
      <c r="C487" t="s">
        <v>102</v>
      </c>
      <c r="D487" t="s">
        <v>69</v>
      </c>
      <c r="E487" t="s">
        <v>87</v>
      </c>
      <c r="F487" t="s">
        <v>59</v>
      </c>
      <c r="G487">
        <v>983</v>
      </c>
      <c r="H487">
        <v>23</v>
      </c>
      <c r="I487">
        <f>IF(VLOOKUP(Data!$A487,summermonths, 2, FALSE) = 1, VLOOKUP(Data!$H487,rateblocks, 2, FALSE), VLOOKUP(Data!H487, rateblocks,3, FALSE))</f>
        <v>3</v>
      </c>
      <c r="J487">
        <v>1.4982311725616455</v>
      </c>
      <c r="K487">
        <v>1.4851546287536621</v>
      </c>
      <c r="L487">
        <v>74.799591064453125</v>
      </c>
      <c r="M487">
        <v>-1.307660061866045E-2</v>
      </c>
      <c r="N487">
        <v>0.1610003262758255</v>
      </c>
      <c r="O487">
        <v>2.5921104475855827E-2</v>
      </c>
      <c r="P487">
        <v>-0.27789857983589172</v>
      </c>
      <c r="Q487">
        <v>-0.21940681338310242</v>
      </c>
      <c r="R487">
        <v>-9.7505256533622742E-2</v>
      </c>
      <c r="S487">
        <v>-1.307660061866045E-2</v>
      </c>
      <c r="T487">
        <v>7.1352049708366394E-2</v>
      </c>
      <c r="U487">
        <v>0.19325362145900726</v>
      </c>
      <c r="V487">
        <v>0.25174537301063538</v>
      </c>
    </row>
    <row r="488" spans="1:22" x14ac:dyDescent="0.25">
      <c r="A488" t="s">
        <v>99</v>
      </c>
      <c r="B488" t="s">
        <v>86</v>
      </c>
      <c r="C488" t="s">
        <v>101</v>
      </c>
      <c r="D488" t="s">
        <v>64</v>
      </c>
      <c r="E488" t="s">
        <v>87</v>
      </c>
      <c r="F488" t="s">
        <v>59</v>
      </c>
      <c r="G488">
        <v>983</v>
      </c>
      <c r="H488">
        <v>17</v>
      </c>
      <c r="I488">
        <f>IF(VLOOKUP(Data!$A488,summermonths, 2, FALSE) = 1, VLOOKUP(Data!$H488,rateblocks, 2, FALSE), VLOOKUP(Data!H488, rateblocks,3, FALSE))</f>
        <v>1</v>
      </c>
      <c r="J488">
        <v>1.2720369100570679</v>
      </c>
      <c r="K488">
        <v>1.0848894119262695</v>
      </c>
      <c r="L488">
        <v>79.183448791503906</v>
      </c>
      <c r="M488">
        <v>-0.18714752793312073</v>
      </c>
      <c r="N488">
        <v>8.1852495670318604E-2</v>
      </c>
      <c r="O488">
        <v>6.6998312249779701E-3</v>
      </c>
      <c r="P488">
        <v>-0.3217829167842865</v>
      </c>
      <c r="Q488">
        <v>-0.2920457124710083</v>
      </c>
      <c r="R488">
        <v>-0.23007102310657501</v>
      </c>
      <c r="S488">
        <v>-0.18714752793312073</v>
      </c>
      <c r="T488">
        <v>-0.14422403275966644</v>
      </c>
      <c r="U488">
        <v>-8.2249335944652557E-2</v>
      </c>
      <c r="V488">
        <v>-5.251215398311615E-2</v>
      </c>
    </row>
    <row r="489" spans="1:22" x14ac:dyDescent="0.25">
      <c r="A489" t="s">
        <v>96</v>
      </c>
      <c r="B489" t="s">
        <v>86</v>
      </c>
      <c r="C489" t="s">
        <v>102</v>
      </c>
      <c r="D489" t="s">
        <v>67</v>
      </c>
      <c r="E489" t="s">
        <v>87</v>
      </c>
      <c r="F489" t="s">
        <v>59</v>
      </c>
      <c r="G489">
        <v>983</v>
      </c>
      <c r="H489">
        <v>6</v>
      </c>
      <c r="I489">
        <f>IF(VLOOKUP(Data!$A489,summermonths, 2, FALSE) = 1, VLOOKUP(Data!$H489,rateblocks, 2, FALSE), VLOOKUP(Data!H489, rateblocks,3, FALSE))</f>
        <v>3</v>
      </c>
      <c r="J489">
        <v>1.1930822134017944</v>
      </c>
      <c r="K489">
        <v>1.1937792301177979</v>
      </c>
      <c r="L489">
        <v>65.190231323242187</v>
      </c>
      <c r="M489">
        <v>6.9703871849924326E-4</v>
      </c>
      <c r="N489">
        <v>0.16031180322170258</v>
      </c>
      <c r="O489">
        <v>2.5699874386191368E-2</v>
      </c>
      <c r="P489">
        <v>-0.26299241185188293</v>
      </c>
      <c r="Q489">
        <v>-0.20475080609321594</v>
      </c>
      <c r="R489">
        <v>-8.3370551466941833E-2</v>
      </c>
      <c r="S489">
        <v>6.9703871849924326E-4</v>
      </c>
      <c r="T489">
        <v>8.4764629602432251E-2</v>
      </c>
      <c r="U489">
        <v>0.20614488422870636</v>
      </c>
      <c r="V489">
        <v>0.26438647508621216</v>
      </c>
    </row>
    <row r="490" spans="1:22" x14ac:dyDescent="0.25">
      <c r="A490" t="s">
        <v>123</v>
      </c>
      <c r="B490" t="s">
        <v>86</v>
      </c>
      <c r="C490" t="s">
        <v>101</v>
      </c>
      <c r="D490" t="s">
        <v>107</v>
      </c>
      <c r="E490" t="s">
        <v>87</v>
      </c>
      <c r="F490" t="s">
        <v>59</v>
      </c>
      <c r="G490">
        <v>983</v>
      </c>
      <c r="H490">
        <v>3</v>
      </c>
      <c r="I490">
        <f>IF(VLOOKUP(Data!$A490,summermonths, 2, FALSE) = 1, VLOOKUP(Data!$H490,rateblocks, 2, FALSE), VLOOKUP(Data!H490, rateblocks,3, FALSE))</f>
        <v>3</v>
      </c>
      <c r="J490">
        <v>1.2608433961868286</v>
      </c>
      <c r="K490">
        <v>1.2689142227172852</v>
      </c>
      <c r="L490">
        <v>53.354446411132813</v>
      </c>
      <c r="M490">
        <v>8.0708656460046768E-3</v>
      </c>
      <c r="N490">
        <v>6.3044704496860504E-2</v>
      </c>
      <c r="O490">
        <v>3.974634688347578E-3</v>
      </c>
      <c r="P490">
        <v>-9.5628447830677032E-2</v>
      </c>
      <c r="Q490">
        <v>-7.2724170982837677E-2</v>
      </c>
      <c r="R490">
        <v>-2.4989809840917587E-2</v>
      </c>
      <c r="S490">
        <v>8.0708656460046768E-3</v>
      </c>
      <c r="T490">
        <v>4.1131541132926941E-2</v>
      </c>
      <c r="U490">
        <v>8.8865906000137329E-2</v>
      </c>
      <c r="V490">
        <v>0.11177017539739609</v>
      </c>
    </row>
    <row r="491" spans="1:22" x14ac:dyDescent="0.25">
      <c r="A491" t="s">
        <v>125</v>
      </c>
      <c r="B491" t="s">
        <v>86</v>
      </c>
      <c r="C491" t="s">
        <v>102</v>
      </c>
      <c r="D491" t="s">
        <v>109</v>
      </c>
      <c r="E491" t="s">
        <v>87</v>
      </c>
      <c r="F491" t="s">
        <v>59</v>
      </c>
      <c r="G491">
        <v>983</v>
      </c>
      <c r="H491">
        <v>6</v>
      </c>
      <c r="I491">
        <f>IF(VLOOKUP(Data!$A491,summermonths, 2, FALSE) = 1, VLOOKUP(Data!$H491,rateblocks, 2, FALSE), VLOOKUP(Data!H491, rateblocks,3, FALSE))</f>
        <v>3</v>
      </c>
      <c r="J491">
        <v>1.3077393770217896</v>
      </c>
      <c r="K491">
        <v>1.2557629346847534</v>
      </c>
      <c r="L491">
        <v>57.727363586425781</v>
      </c>
      <c r="M491">
        <v>-5.1976371556520462E-2</v>
      </c>
      <c r="N491">
        <v>7.6607704162597656E-2</v>
      </c>
      <c r="O491">
        <v>5.8687403798103333E-3</v>
      </c>
      <c r="P491">
        <v>-0.17798483371734619</v>
      </c>
      <c r="Q491">
        <v>-0.15015310049057007</v>
      </c>
      <c r="R491">
        <v>-9.2149488627910614E-2</v>
      </c>
      <c r="S491">
        <v>-5.1976371556520462E-2</v>
      </c>
      <c r="T491">
        <v>-1.1803252622485161E-2</v>
      </c>
      <c r="U491">
        <v>4.6200349926948547E-2</v>
      </c>
      <c r="V491">
        <v>7.4032090604305267E-2</v>
      </c>
    </row>
    <row r="492" spans="1:22" x14ac:dyDescent="0.25">
      <c r="A492" t="s">
        <v>99</v>
      </c>
      <c r="B492" t="s">
        <v>86</v>
      </c>
      <c r="C492" t="s">
        <v>101</v>
      </c>
      <c r="D492" t="s">
        <v>64</v>
      </c>
      <c r="E492" t="s">
        <v>87</v>
      </c>
      <c r="F492" t="s">
        <v>59</v>
      </c>
      <c r="G492">
        <v>983</v>
      </c>
      <c r="H492">
        <v>6</v>
      </c>
      <c r="I492">
        <f>IF(VLOOKUP(Data!$A492,summermonths, 2, FALSE) = 1, VLOOKUP(Data!$H492,rateblocks, 2, FALSE), VLOOKUP(Data!H492, rateblocks,3, FALSE))</f>
        <v>3</v>
      </c>
      <c r="J492">
        <v>1.3638972043991089</v>
      </c>
      <c r="K492">
        <v>1.2914875745773315</v>
      </c>
      <c r="L492">
        <v>69.406723022460938</v>
      </c>
      <c r="M492">
        <v>-7.2409637272357941E-2</v>
      </c>
      <c r="N492">
        <v>7.475811243057251E-2</v>
      </c>
      <c r="O492">
        <v>5.5887755006551743E-3</v>
      </c>
      <c r="P492">
        <v>-0.19537578523159027</v>
      </c>
      <c r="Q492">
        <v>-0.16821601986885071</v>
      </c>
      <c r="R492">
        <v>-0.11161282658576965</v>
      </c>
      <c r="S492">
        <v>-7.2409637272357941E-2</v>
      </c>
      <c r="T492">
        <v>-3.320644423365593E-2</v>
      </c>
      <c r="U492">
        <v>2.339673787355423E-2</v>
      </c>
      <c r="V492">
        <v>5.0556514412164688E-2</v>
      </c>
    </row>
    <row r="493" spans="1:22" x14ac:dyDescent="0.25">
      <c r="A493" t="s">
        <v>124</v>
      </c>
      <c r="B493" t="s">
        <v>86</v>
      </c>
      <c r="C493" t="s">
        <v>101</v>
      </c>
      <c r="D493" t="s">
        <v>108</v>
      </c>
      <c r="E493" t="s">
        <v>87</v>
      </c>
      <c r="F493" t="s">
        <v>59</v>
      </c>
      <c r="G493">
        <v>983</v>
      </c>
      <c r="H493">
        <v>22</v>
      </c>
      <c r="I493">
        <f>IF(VLOOKUP(Data!$A493,summermonths, 2, FALSE) = 1, VLOOKUP(Data!$H493,rateblocks, 2, FALSE), VLOOKUP(Data!H493, rateblocks,3, FALSE))</f>
        <v>2</v>
      </c>
      <c r="J493">
        <v>1.3648574352264404</v>
      </c>
      <c r="K493">
        <v>1.3780019283294678</v>
      </c>
      <c r="L493">
        <v>60.24700927734375</v>
      </c>
      <c r="M493">
        <v>1.3144558295607567E-2</v>
      </c>
      <c r="N493">
        <v>4.2748074978590012E-2</v>
      </c>
      <c r="O493">
        <v>1.8273979658260942E-3</v>
      </c>
      <c r="P493">
        <v>-5.7169768959283829E-2</v>
      </c>
      <c r="Q493">
        <v>-4.1639305651187897E-2</v>
      </c>
      <c r="R493">
        <v>-9.2725539579987526E-3</v>
      </c>
      <c r="S493">
        <v>1.3144558295607567E-2</v>
      </c>
      <c r="T493">
        <v>3.5561669617891312E-2</v>
      </c>
      <c r="U493">
        <v>6.7928418517112732E-2</v>
      </c>
      <c r="V493">
        <v>8.3458885550498962E-2</v>
      </c>
    </row>
    <row r="494" spans="1:22" x14ac:dyDescent="0.25">
      <c r="A494" t="s">
        <v>96</v>
      </c>
      <c r="B494" t="s">
        <v>86</v>
      </c>
      <c r="C494" t="s">
        <v>101</v>
      </c>
      <c r="D494" t="s">
        <v>61</v>
      </c>
      <c r="E494" t="s">
        <v>87</v>
      </c>
      <c r="F494" t="s">
        <v>59</v>
      </c>
      <c r="G494">
        <v>983</v>
      </c>
      <c r="H494">
        <v>6</v>
      </c>
      <c r="I494">
        <f>IF(VLOOKUP(Data!$A494,summermonths, 2, FALSE) = 1, VLOOKUP(Data!$H494,rateblocks, 2, FALSE), VLOOKUP(Data!H494, rateblocks,3, FALSE))</f>
        <v>3</v>
      </c>
      <c r="J494">
        <v>1.1949039697647095</v>
      </c>
      <c r="K494">
        <v>1.2018241882324219</v>
      </c>
      <c r="L494">
        <v>63.046794891357422</v>
      </c>
      <c r="M494">
        <v>6.9202221930027008E-3</v>
      </c>
      <c r="N494">
        <v>7.0152662694454193E-2</v>
      </c>
      <c r="O494">
        <v>4.9213962629437447E-3</v>
      </c>
      <c r="P494">
        <v>-0.10847064107656479</v>
      </c>
      <c r="Q494">
        <v>-8.2984030246734619E-2</v>
      </c>
      <c r="R494">
        <v>-2.9867870733141899E-2</v>
      </c>
      <c r="S494">
        <v>6.9202221930027008E-3</v>
      </c>
      <c r="T494">
        <v>4.3708313256502151E-2</v>
      </c>
      <c r="U494">
        <v>9.6824474632740021E-2</v>
      </c>
      <c r="V494">
        <v>0.12231108546257019</v>
      </c>
    </row>
    <row r="495" spans="1:22" x14ac:dyDescent="0.25">
      <c r="A495" t="s">
        <v>122</v>
      </c>
      <c r="B495" t="s">
        <v>86</v>
      </c>
      <c r="C495" t="s">
        <v>102</v>
      </c>
      <c r="D495" t="s">
        <v>106</v>
      </c>
      <c r="E495" t="s">
        <v>87</v>
      </c>
      <c r="F495" t="s">
        <v>59</v>
      </c>
      <c r="G495">
        <v>983</v>
      </c>
      <c r="H495">
        <v>23</v>
      </c>
      <c r="I495">
        <f>IF(VLOOKUP(Data!$A495,summermonths, 2, FALSE) = 1, VLOOKUP(Data!$H495,rateblocks, 2, FALSE), VLOOKUP(Data!H495, rateblocks,3, FALSE))</f>
        <v>3</v>
      </c>
      <c r="J495">
        <v>1.3757189512252808</v>
      </c>
      <c r="K495">
        <v>1.3838351964950562</v>
      </c>
      <c r="L495">
        <v>45.208545684814453</v>
      </c>
      <c r="M495">
        <v>8.1162666901946068E-3</v>
      </c>
      <c r="N495">
        <v>0.20774908363819122</v>
      </c>
      <c r="O495">
        <v>4.3159682303667068E-2</v>
      </c>
      <c r="P495">
        <v>-0.33360058069229126</v>
      </c>
      <c r="Q495">
        <v>-0.25812488794326782</v>
      </c>
      <c r="R495">
        <v>-0.10082746297121048</v>
      </c>
      <c r="S495">
        <v>8.1162666901946068E-3</v>
      </c>
      <c r="T495">
        <v>0.11705999076366425</v>
      </c>
      <c r="U495">
        <v>0.27435743808746338</v>
      </c>
      <c r="V495">
        <v>0.34983310103416443</v>
      </c>
    </row>
    <row r="496" spans="1:22" x14ac:dyDescent="0.25">
      <c r="A496" t="s">
        <v>99</v>
      </c>
      <c r="B496" t="s">
        <v>86</v>
      </c>
      <c r="C496" t="s">
        <v>101</v>
      </c>
      <c r="D496" t="s">
        <v>64</v>
      </c>
      <c r="E496" t="s">
        <v>87</v>
      </c>
      <c r="F496" t="s">
        <v>59</v>
      </c>
      <c r="G496">
        <v>983</v>
      </c>
      <c r="H496">
        <v>5</v>
      </c>
      <c r="I496">
        <f>IF(VLOOKUP(Data!$A496,summermonths, 2, FALSE) = 1, VLOOKUP(Data!$H496,rateblocks, 2, FALSE), VLOOKUP(Data!H496, rateblocks,3, FALSE))</f>
        <v>3</v>
      </c>
      <c r="J496">
        <v>1.3313825130462646</v>
      </c>
      <c r="K496">
        <v>1.2850703001022339</v>
      </c>
      <c r="L496">
        <v>69.611732482910156</v>
      </c>
      <c r="M496">
        <v>-4.631216824054718E-2</v>
      </c>
      <c r="N496">
        <v>8.5005015134811401E-2</v>
      </c>
      <c r="O496">
        <v>7.2258524596691132E-3</v>
      </c>
      <c r="P496">
        <v>-0.18613298237323761</v>
      </c>
      <c r="Q496">
        <v>-0.15525047481060028</v>
      </c>
      <c r="R496">
        <v>-9.0888842940330505E-2</v>
      </c>
      <c r="S496">
        <v>-4.631216824054718E-2</v>
      </c>
      <c r="T496">
        <v>-1.7354947049170732E-3</v>
      </c>
      <c r="U496">
        <v>6.262613832950592E-2</v>
      </c>
      <c r="V496">
        <v>9.3508638441562653E-2</v>
      </c>
    </row>
    <row r="497" spans="1:22" x14ac:dyDescent="0.25">
      <c r="A497" t="s">
        <v>123</v>
      </c>
      <c r="B497" t="s">
        <v>86</v>
      </c>
      <c r="C497" t="s">
        <v>102</v>
      </c>
      <c r="D497" t="s">
        <v>112</v>
      </c>
      <c r="E497" t="s">
        <v>87</v>
      </c>
      <c r="F497" t="s">
        <v>59</v>
      </c>
      <c r="G497">
        <v>983</v>
      </c>
      <c r="H497">
        <v>22</v>
      </c>
      <c r="I497">
        <f>IF(VLOOKUP(Data!$A497,summermonths, 2, FALSE) = 1, VLOOKUP(Data!$H497,rateblocks, 2, FALSE), VLOOKUP(Data!H497, rateblocks,3, FALSE))</f>
        <v>2</v>
      </c>
      <c r="J497">
        <v>1.4635480642318726</v>
      </c>
      <c r="K497">
        <v>1.4100610017776489</v>
      </c>
      <c r="L497">
        <v>63.368259429931641</v>
      </c>
      <c r="M497">
        <v>-5.3487066179513931E-2</v>
      </c>
      <c r="N497">
        <v>0.14339268207550049</v>
      </c>
      <c r="O497">
        <v>2.056146040558815E-2</v>
      </c>
      <c r="P497">
        <v>-0.28934705257415771</v>
      </c>
      <c r="Q497">
        <v>-0.23725217580795288</v>
      </c>
      <c r="R497">
        <v>-0.12868225574493408</v>
      </c>
      <c r="S497">
        <v>-5.3487066179513931E-2</v>
      </c>
      <c r="T497">
        <v>2.1708128973841667E-2</v>
      </c>
      <c r="U497">
        <v>0.13027805089950562</v>
      </c>
      <c r="V497">
        <v>0.18237291276454926</v>
      </c>
    </row>
    <row r="498" spans="1:22" x14ac:dyDescent="0.25">
      <c r="A498" t="s">
        <v>125</v>
      </c>
      <c r="B498" t="s">
        <v>86</v>
      </c>
      <c r="C498" t="s">
        <v>102</v>
      </c>
      <c r="D498" t="s">
        <v>109</v>
      </c>
      <c r="E498" t="s">
        <v>87</v>
      </c>
      <c r="F498" t="s">
        <v>59</v>
      </c>
      <c r="G498">
        <v>983</v>
      </c>
      <c r="H498">
        <v>5</v>
      </c>
      <c r="I498">
        <f>IF(VLOOKUP(Data!$A498,summermonths, 2, FALSE) = 1, VLOOKUP(Data!$H498,rateblocks, 2, FALSE), VLOOKUP(Data!H498, rateblocks,3, FALSE))</f>
        <v>3</v>
      </c>
      <c r="J498">
        <v>1.3874944448471069</v>
      </c>
      <c r="K498">
        <v>1.2591098546981812</v>
      </c>
      <c r="L498">
        <v>58.373348236083984</v>
      </c>
      <c r="M498">
        <v>-0.1283845454454422</v>
      </c>
      <c r="N498">
        <v>0.12346799671649933</v>
      </c>
      <c r="O498">
        <v>1.5244346112012863E-2</v>
      </c>
      <c r="P498">
        <v>-0.33147132396697998</v>
      </c>
      <c r="Q498">
        <v>-0.28661516308784485</v>
      </c>
      <c r="R498">
        <v>-0.193131223320961</v>
      </c>
      <c r="S498">
        <v>-0.1283845454454422</v>
      </c>
      <c r="T498">
        <v>-6.3637867569923401E-2</v>
      </c>
      <c r="U498">
        <v>2.9846059158444405E-2</v>
      </c>
      <c r="V498">
        <v>7.4702233076095581E-2</v>
      </c>
    </row>
    <row r="499" spans="1:22" x14ac:dyDescent="0.25">
      <c r="A499" t="s">
        <v>122</v>
      </c>
      <c r="B499" t="s">
        <v>86</v>
      </c>
      <c r="C499" t="s">
        <v>101</v>
      </c>
      <c r="D499" t="s">
        <v>111</v>
      </c>
      <c r="E499" t="s">
        <v>87</v>
      </c>
      <c r="F499" t="s">
        <v>59</v>
      </c>
      <c r="G499">
        <v>983</v>
      </c>
      <c r="H499">
        <v>4</v>
      </c>
      <c r="I499">
        <f>IF(VLOOKUP(Data!$A499,summermonths, 2, FALSE) = 1, VLOOKUP(Data!$H499,rateblocks, 2, FALSE), VLOOKUP(Data!H499, rateblocks,3, FALSE))</f>
        <v>3</v>
      </c>
      <c r="J499">
        <v>1.16176438331604</v>
      </c>
      <c r="K499">
        <v>1.2580360174179077</v>
      </c>
      <c r="L499">
        <v>52.173702239990234</v>
      </c>
      <c r="M499">
        <v>9.6271663904190063E-2</v>
      </c>
      <c r="N499">
        <v>9.0176068246364594E-2</v>
      </c>
      <c r="O499">
        <v>8.1317229196429253E-3</v>
      </c>
      <c r="P499">
        <v>-5.2054770290851593E-2</v>
      </c>
      <c r="Q499">
        <v>-1.9293617457151413E-2</v>
      </c>
      <c r="R499">
        <v>4.8983287066221237E-2</v>
      </c>
      <c r="S499">
        <v>9.6271663904190063E-2</v>
      </c>
      <c r="T499">
        <v>0.14356003701686859</v>
      </c>
      <c r="U499">
        <v>0.21183694899082184</v>
      </c>
      <c r="V499">
        <v>0.24459809064865112</v>
      </c>
    </row>
    <row r="500" spans="1:22" x14ac:dyDescent="0.25">
      <c r="A500" t="s">
        <v>95</v>
      </c>
      <c r="B500" t="s">
        <v>86</v>
      </c>
      <c r="C500" t="s">
        <v>101</v>
      </c>
      <c r="D500" t="s">
        <v>60</v>
      </c>
      <c r="E500" t="s">
        <v>87</v>
      </c>
      <c r="F500" t="s">
        <v>59</v>
      </c>
      <c r="G500">
        <v>983</v>
      </c>
      <c r="H500">
        <v>12</v>
      </c>
      <c r="I500">
        <f>IF(VLOOKUP(Data!$A500,summermonths, 2, FALSE) = 1, VLOOKUP(Data!$H500,rateblocks, 2, FALSE), VLOOKUP(Data!H500, rateblocks,3, FALSE))</f>
        <v>1</v>
      </c>
      <c r="J500">
        <v>0.84776657819747925</v>
      </c>
      <c r="K500">
        <v>0.89216989278793335</v>
      </c>
      <c r="L500">
        <v>65.640739440917969</v>
      </c>
      <c r="M500">
        <v>4.4403292238712311E-2</v>
      </c>
      <c r="N500">
        <v>4.7016136348247528E-2</v>
      </c>
      <c r="O500">
        <v>2.21051718108356E-3</v>
      </c>
      <c r="P500">
        <v>-3.2931368798017502E-2</v>
      </c>
      <c r="Q500">
        <v>-1.5850311145186424E-2</v>
      </c>
      <c r="R500">
        <v>1.9748006016016006E-2</v>
      </c>
      <c r="S500">
        <v>4.4403292238712311E-2</v>
      </c>
      <c r="T500">
        <v>6.9058574736118317E-2</v>
      </c>
      <c r="U500">
        <v>0.1046568974852562</v>
      </c>
      <c r="V500">
        <v>0.12173795700073242</v>
      </c>
    </row>
    <row r="501" spans="1:22" x14ac:dyDescent="0.25">
      <c r="A501" t="s">
        <v>97</v>
      </c>
      <c r="B501" t="s">
        <v>86</v>
      </c>
      <c r="C501" t="s">
        <v>101</v>
      </c>
      <c r="D501" t="s">
        <v>62</v>
      </c>
      <c r="E501" t="s">
        <v>87</v>
      </c>
      <c r="F501" t="s">
        <v>59</v>
      </c>
      <c r="G501">
        <v>983</v>
      </c>
      <c r="H501">
        <v>13</v>
      </c>
      <c r="I501">
        <f>IF(VLOOKUP(Data!$A501,summermonths, 2, FALSE) = 1, VLOOKUP(Data!$H501,rateblocks, 2, FALSE), VLOOKUP(Data!H501, rateblocks,3, FALSE))</f>
        <v>1</v>
      </c>
      <c r="J501">
        <v>1.125436544418335</v>
      </c>
      <c r="K501">
        <v>1.0550789833068848</v>
      </c>
      <c r="L501">
        <v>76.681053161621094</v>
      </c>
      <c r="M501">
        <v>-7.0357568562030792E-2</v>
      </c>
      <c r="N501">
        <v>6.827671080827713E-2</v>
      </c>
      <c r="O501">
        <v>4.6617090702056885E-3</v>
      </c>
      <c r="P501">
        <v>-0.18266277015209198</v>
      </c>
      <c r="Q501">
        <v>-0.15785770118236542</v>
      </c>
      <c r="R501">
        <v>-0.10616190731525421</v>
      </c>
      <c r="S501">
        <v>-7.0357568562030792E-2</v>
      </c>
      <c r="T501">
        <v>-3.4553226083517075E-2</v>
      </c>
      <c r="U501">
        <v>1.7142556607723236E-2</v>
      </c>
      <c r="V501">
        <v>4.1947625577449799E-2</v>
      </c>
    </row>
    <row r="502" spans="1:22" x14ac:dyDescent="0.25">
      <c r="A502" t="s">
        <v>98</v>
      </c>
      <c r="B502" t="s">
        <v>86</v>
      </c>
      <c r="C502" t="s">
        <v>102</v>
      </c>
      <c r="D502" t="s">
        <v>69</v>
      </c>
      <c r="E502" t="s">
        <v>87</v>
      </c>
      <c r="F502" t="s">
        <v>59</v>
      </c>
      <c r="G502">
        <v>983</v>
      </c>
      <c r="H502">
        <v>12</v>
      </c>
      <c r="I502">
        <f>IF(VLOOKUP(Data!$A502,summermonths, 2, FALSE) = 1, VLOOKUP(Data!$H502,rateblocks, 2, FALSE), VLOOKUP(Data!H502, rateblocks,3, FALSE))</f>
        <v>1</v>
      </c>
      <c r="J502">
        <v>1.4853751659393311</v>
      </c>
      <c r="K502">
        <v>1.1479430198669434</v>
      </c>
      <c r="L502">
        <v>90.772125244140625</v>
      </c>
      <c r="M502">
        <v>-0.33743208646774292</v>
      </c>
      <c r="N502">
        <v>0.15895752608776093</v>
      </c>
      <c r="O502">
        <v>2.5267494842410088E-2</v>
      </c>
      <c r="P502">
        <v>-0.59889394044876099</v>
      </c>
      <c r="Q502">
        <v>-0.54114437103271484</v>
      </c>
      <c r="R502">
        <v>-0.42078948020935059</v>
      </c>
      <c r="S502">
        <v>-0.33743208646774292</v>
      </c>
      <c r="T502">
        <v>-0.25407469272613525</v>
      </c>
      <c r="U502">
        <v>-0.13371981680393219</v>
      </c>
      <c r="V502">
        <v>-7.5970225036144257E-2</v>
      </c>
    </row>
    <row r="503" spans="1:22" x14ac:dyDescent="0.25">
      <c r="A503" t="s">
        <v>97</v>
      </c>
      <c r="B503" t="s">
        <v>86</v>
      </c>
      <c r="C503" t="s">
        <v>102</v>
      </c>
      <c r="D503" t="s">
        <v>68</v>
      </c>
      <c r="E503" t="s">
        <v>87</v>
      </c>
      <c r="F503" t="s">
        <v>59</v>
      </c>
      <c r="G503">
        <v>983</v>
      </c>
      <c r="H503">
        <v>4</v>
      </c>
      <c r="I503">
        <f>IF(VLOOKUP(Data!$A503,summermonths, 2, FALSE) = 1, VLOOKUP(Data!$H503,rateblocks, 2, FALSE), VLOOKUP(Data!H503, rateblocks,3, FALSE))</f>
        <v>3</v>
      </c>
      <c r="J503">
        <v>1.1360074281692505</v>
      </c>
      <c r="K503">
        <v>1.3018209934234619</v>
      </c>
      <c r="L503">
        <v>72.800613403320313</v>
      </c>
      <c r="M503">
        <v>0.16581356525421143</v>
      </c>
      <c r="N503">
        <v>0.14409840106964111</v>
      </c>
      <c r="O503">
        <v>2.0764349028468132E-2</v>
      </c>
      <c r="P503">
        <v>-7.1207210421562195E-2</v>
      </c>
      <c r="Q503">
        <v>-1.8855966627597809E-2</v>
      </c>
      <c r="R503">
        <v>9.0248286724090576E-2</v>
      </c>
      <c r="S503">
        <v>0.16581356525421143</v>
      </c>
      <c r="T503">
        <v>0.24137884378433228</v>
      </c>
      <c r="U503">
        <v>0.35048308968544006</v>
      </c>
      <c r="V503">
        <v>0.40283435583114624</v>
      </c>
    </row>
    <row r="504" spans="1:22" x14ac:dyDescent="0.25">
      <c r="A504" t="s">
        <v>122</v>
      </c>
      <c r="B504" t="s">
        <v>86</v>
      </c>
      <c r="C504" t="s">
        <v>102</v>
      </c>
      <c r="D504" t="s">
        <v>106</v>
      </c>
      <c r="E504" t="s">
        <v>87</v>
      </c>
      <c r="F504" t="s">
        <v>59</v>
      </c>
      <c r="G504">
        <v>983</v>
      </c>
      <c r="H504">
        <v>3</v>
      </c>
      <c r="I504">
        <f>IF(VLOOKUP(Data!$A504,summermonths, 2, FALSE) = 1, VLOOKUP(Data!$H504,rateblocks, 2, FALSE), VLOOKUP(Data!H504, rateblocks,3, FALSE))</f>
        <v>3</v>
      </c>
      <c r="J504">
        <v>1.3240820169448853</v>
      </c>
      <c r="K504">
        <v>1.289760947227478</v>
      </c>
      <c r="L504">
        <v>39.48931884765625</v>
      </c>
      <c r="M504">
        <v>-3.4321125596761703E-2</v>
      </c>
      <c r="N504">
        <v>0.25197812914848328</v>
      </c>
      <c r="O504">
        <v>6.3492976129055023E-2</v>
      </c>
      <c r="P504">
        <v>-0.44878825545310974</v>
      </c>
      <c r="Q504">
        <v>-0.3572441041469574</v>
      </c>
      <c r="R504">
        <v>-0.16645859181880951</v>
      </c>
      <c r="S504">
        <v>-3.4321125596761703E-2</v>
      </c>
      <c r="T504">
        <v>9.7816333174705505E-2</v>
      </c>
      <c r="U504">
        <v>0.28860184550285339</v>
      </c>
      <c r="V504">
        <v>0.38014602661132813</v>
      </c>
    </row>
    <row r="505" spans="1:22" x14ac:dyDescent="0.25">
      <c r="A505" t="s">
        <v>123</v>
      </c>
      <c r="B505" t="s">
        <v>86</v>
      </c>
      <c r="C505" t="s">
        <v>101</v>
      </c>
      <c r="D505" t="s">
        <v>107</v>
      </c>
      <c r="E505" t="s">
        <v>87</v>
      </c>
      <c r="F505" t="s">
        <v>59</v>
      </c>
      <c r="G505">
        <v>983</v>
      </c>
      <c r="H505">
        <v>24</v>
      </c>
      <c r="I505">
        <f>IF(VLOOKUP(Data!$A505,summermonths, 2, FALSE) = 1, VLOOKUP(Data!$H505,rateblocks, 2, FALSE), VLOOKUP(Data!H505, rateblocks,3, FALSE))</f>
        <v>3</v>
      </c>
      <c r="J505">
        <v>1.2851074934005737</v>
      </c>
      <c r="K505">
        <v>1.3248474597930908</v>
      </c>
      <c r="L505">
        <v>55.056755065917969</v>
      </c>
      <c r="M505">
        <v>3.9739914238452911E-2</v>
      </c>
      <c r="N505">
        <v>4.7539681196212769E-2</v>
      </c>
      <c r="O505">
        <v>2.2600213997066021E-3</v>
      </c>
      <c r="P505">
        <v>-3.845590353012085E-2</v>
      </c>
      <c r="Q505">
        <v>-2.1184638142585754E-2</v>
      </c>
      <c r="R505">
        <v>1.4810080640017986E-2</v>
      </c>
      <c r="S505">
        <v>3.9739914238452911E-2</v>
      </c>
      <c r="T505">
        <v>6.466975063085556E-2</v>
      </c>
      <c r="U505">
        <v>0.10066446661949158</v>
      </c>
      <c r="V505">
        <v>0.11793573200702667</v>
      </c>
    </row>
    <row r="506" spans="1:22" x14ac:dyDescent="0.25">
      <c r="A506" t="s">
        <v>96</v>
      </c>
      <c r="B506" t="s">
        <v>86</v>
      </c>
      <c r="C506" t="s">
        <v>101</v>
      </c>
      <c r="D506" t="s">
        <v>61</v>
      </c>
      <c r="E506" t="s">
        <v>87</v>
      </c>
      <c r="F506" t="s">
        <v>59</v>
      </c>
      <c r="G506">
        <v>983</v>
      </c>
      <c r="H506">
        <v>2</v>
      </c>
      <c r="I506">
        <f>IF(VLOOKUP(Data!$A506,summermonths, 2, FALSE) = 1, VLOOKUP(Data!$H506,rateblocks, 2, FALSE), VLOOKUP(Data!H506, rateblocks,3, FALSE))</f>
        <v>3</v>
      </c>
      <c r="J506">
        <v>1.2865631580352783</v>
      </c>
      <c r="K506">
        <v>1.2756175994873047</v>
      </c>
      <c r="L506">
        <v>63.813003540039063</v>
      </c>
      <c r="M506">
        <v>-1.0945596732199192E-2</v>
      </c>
      <c r="N506">
        <v>7.1333341300487518E-2</v>
      </c>
      <c r="O506">
        <v>5.0884457305073738E-3</v>
      </c>
      <c r="P506">
        <v>-0.12827850878238678</v>
      </c>
      <c r="Q506">
        <v>-0.10236295312643051</v>
      </c>
      <c r="R506">
        <v>-4.8352837562561035E-2</v>
      </c>
      <c r="S506">
        <v>-1.0945596732199192E-2</v>
      </c>
      <c r="T506">
        <v>2.6461644098162651E-2</v>
      </c>
      <c r="U506">
        <v>8.0471761524677277E-2</v>
      </c>
      <c r="V506">
        <v>0.10638730973005295</v>
      </c>
    </row>
    <row r="507" spans="1:22" x14ac:dyDescent="0.25">
      <c r="A507" t="s">
        <v>98</v>
      </c>
      <c r="B507" t="s">
        <v>86</v>
      </c>
      <c r="C507" t="s">
        <v>102</v>
      </c>
      <c r="D507" t="s">
        <v>69</v>
      </c>
      <c r="E507" t="s">
        <v>87</v>
      </c>
      <c r="F507" t="s">
        <v>59</v>
      </c>
      <c r="G507">
        <v>983</v>
      </c>
      <c r="H507">
        <v>8</v>
      </c>
      <c r="I507">
        <f>IF(VLOOKUP(Data!$A507,summermonths, 2, FALSE) = 1, VLOOKUP(Data!$H507,rateblocks, 2, FALSE), VLOOKUP(Data!H507, rateblocks,3, FALSE))</f>
        <v>2</v>
      </c>
      <c r="J507">
        <v>1.097942590713501</v>
      </c>
      <c r="K507">
        <v>0.96314853429794312</v>
      </c>
      <c r="L507">
        <v>76.384536743164063</v>
      </c>
      <c r="M507">
        <v>-0.13479407131671906</v>
      </c>
      <c r="N507">
        <v>0.14875036478042603</v>
      </c>
      <c r="O507">
        <v>2.2126670926809311E-2</v>
      </c>
      <c r="P507">
        <v>-0.37946665287017822</v>
      </c>
      <c r="Q507">
        <v>-0.32542532682418823</v>
      </c>
      <c r="R507">
        <v>-0.2127988338470459</v>
      </c>
      <c r="S507">
        <v>-0.13479407131671906</v>
      </c>
      <c r="T507">
        <v>-5.6789305061101913E-2</v>
      </c>
      <c r="U507">
        <v>5.5837191641330719E-2</v>
      </c>
      <c r="V507">
        <v>0.10987850278615952</v>
      </c>
    </row>
    <row r="508" spans="1:22" x14ac:dyDescent="0.25">
      <c r="A508" t="s">
        <v>97</v>
      </c>
      <c r="B508" t="s">
        <v>86</v>
      </c>
      <c r="C508" t="s">
        <v>102</v>
      </c>
      <c r="D508" t="s">
        <v>68</v>
      </c>
      <c r="E508" t="s">
        <v>87</v>
      </c>
      <c r="F508" t="s">
        <v>59</v>
      </c>
      <c r="G508">
        <v>983</v>
      </c>
      <c r="H508">
        <v>8</v>
      </c>
      <c r="I508">
        <f>IF(VLOOKUP(Data!$A508,summermonths, 2, FALSE) = 1, VLOOKUP(Data!$H508,rateblocks, 2, FALSE), VLOOKUP(Data!H508, rateblocks,3, FALSE))</f>
        <v>2</v>
      </c>
      <c r="J508">
        <v>0.864798903465271</v>
      </c>
      <c r="K508">
        <v>0.94768059253692627</v>
      </c>
      <c r="L508">
        <v>73.074264526367188</v>
      </c>
      <c r="M508">
        <v>8.2881651818752289E-2</v>
      </c>
      <c r="N508">
        <v>8.1845998764038086E-2</v>
      </c>
      <c r="O508">
        <v>6.6987676545977592E-3</v>
      </c>
      <c r="P508">
        <v>-5.1743034273386002E-2</v>
      </c>
      <c r="Q508">
        <v>-2.2008216008543968E-2</v>
      </c>
      <c r="R508">
        <v>3.9961569011211395E-2</v>
      </c>
      <c r="S508">
        <v>8.2881651818752289E-2</v>
      </c>
      <c r="T508">
        <v>0.12580174207687378</v>
      </c>
      <c r="U508">
        <v>0.1877715140581131</v>
      </c>
      <c r="V508">
        <v>0.21750633418560028</v>
      </c>
    </row>
    <row r="509" spans="1:22" x14ac:dyDescent="0.25">
      <c r="A509" t="s">
        <v>99</v>
      </c>
      <c r="B509" t="s">
        <v>86</v>
      </c>
      <c r="C509" t="s">
        <v>101</v>
      </c>
      <c r="D509" t="s">
        <v>64</v>
      </c>
      <c r="E509" t="s">
        <v>87</v>
      </c>
      <c r="F509" t="s">
        <v>59</v>
      </c>
      <c r="G509">
        <v>983</v>
      </c>
      <c r="H509">
        <v>23</v>
      </c>
      <c r="I509">
        <f>IF(VLOOKUP(Data!$A509,summermonths, 2, FALSE) = 1, VLOOKUP(Data!$H509,rateblocks, 2, FALSE), VLOOKUP(Data!H509, rateblocks,3, FALSE))</f>
        <v>3</v>
      </c>
      <c r="J509">
        <v>1.4400333166122437</v>
      </c>
      <c r="K509">
        <v>1.4062075614929199</v>
      </c>
      <c r="L509">
        <v>71.732887268066406</v>
      </c>
      <c r="M509">
        <v>-3.3825762569904327E-2</v>
      </c>
      <c r="N509">
        <v>7.666623592376709E-2</v>
      </c>
      <c r="O509">
        <v>5.8777118101716042E-3</v>
      </c>
      <c r="P509">
        <v>-0.15993049740791321</v>
      </c>
      <c r="Q509">
        <v>-0.13207750022411346</v>
      </c>
      <c r="R509">
        <v>-7.4029572308063507E-2</v>
      </c>
      <c r="S509">
        <v>-3.3825762569904327E-2</v>
      </c>
      <c r="T509">
        <v>6.3780508935451508E-3</v>
      </c>
      <c r="U509">
        <v>6.442597508430481E-2</v>
      </c>
      <c r="V509">
        <v>9.2278972268104553E-2</v>
      </c>
    </row>
    <row r="510" spans="1:22" x14ac:dyDescent="0.25">
      <c r="A510" t="s">
        <v>96</v>
      </c>
      <c r="B510" t="s">
        <v>86</v>
      </c>
      <c r="C510" t="s">
        <v>101</v>
      </c>
      <c r="D510" t="s">
        <v>61</v>
      </c>
      <c r="E510" t="s">
        <v>87</v>
      </c>
      <c r="F510" t="s">
        <v>59</v>
      </c>
      <c r="G510">
        <v>983</v>
      </c>
      <c r="H510">
        <v>8</v>
      </c>
      <c r="I510">
        <f>IF(VLOOKUP(Data!$A510,summermonths, 2, FALSE) = 1, VLOOKUP(Data!$H510,rateblocks, 2, FALSE), VLOOKUP(Data!H510, rateblocks,3, FALSE))</f>
        <v>2</v>
      </c>
      <c r="J510">
        <v>0.87383174896240234</v>
      </c>
      <c r="K510">
        <v>0.885764479637146</v>
      </c>
      <c r="L510">
        <v>65.446640014648438</v>
      </c>
      <c r="M510">
        <v>1.1932709254324436E-2</v>
      </c>
      <c r="N510">
        <v>5.3741183131933212E-2</v>
      </c>
      <c r="O510">
        <v>2.888114657253027E-3</v>
      </c>
      <c r="P510">
        <v>-7.6463669538497925E-2</v>
      </c>
      <c r="Q510">
        <v>-5.6939389556646347E-2</v>
      </c>
      <c r="R510">
        <v>-1.6249194741249084E-2</v>
      </c>
      <c r="S510">
        <v>1.1932709254324436E-2</v>
      </c>
      <c r="T510">
        <v>4.0114611387252808E-2</v>
      </c>
      <c r="U510">
        <v>8.0804809927940369E-2</v>
      </c>
      <c r="V510">
        <v>0.10032908618450165</v>
      </c>
    </row>
    <row r="511" spans="1:22" x14ac:dyDescent="0.25">
      <c r="A511" t="s">
        <v>95</v>
      </c>
      <c r="B511" t="s">
        <v>86</v>
      </c>
      <c r="C511" t="s">
        <v>101</v>
      </c>
      <c r="D511" t="s">
        <v>60</v>
      </c>
      <c r="E511" t="s">
        <v>87</v>
      </c>
      <c r="F511" t="s">
        <v>59</v>
      </c>
      <c r="G511">
        <v>983</v>
      </c>
      <c r="H511">
        <v>24</v>
      </c>
      <c r="I511">
        <f>IF(VLOOKUP(Data!$A511,summermonths, 2, FALSE) = 1, VLOOKUP(Data!$H511,rateblocks, 2, FALSE), VLOOKUP(Data!H511, rateblocks,3, FALSE))</f>
        <v>3</v>
      </c>
      <c r="J511">
        <v>1.2449566125869751</v>
      </c>
      <c r="K511">
        <v>1.3013453483581543</v>
      </c>
      <c r="L511">
        <v>59.132858276367188</v>
      </c>
      <c r="M511">
        <v>5.6388787925243378E-2</v>
      </c>
      <c r="N511">
        <v>5.2618484944105148E-2</v>
      </c>
      <c r="O511">
        <v>2.7687049005180597E-3</v>
      </c>
      <c r="P511">
        <v>-3.0160916969180107E-2</v>
      </c>
      <c r="Q511">
        <v>-1.1044513434171677E-2</v>
      </c>
      <c r="R511">
        <v>2.8795627877116203E-2</v>
      </c>
      <c r="S511">
        <v>5.6388787925243378E-2</v>
      </c>
      <c r="T511">
        <v>8.3981946110725403E-2</v>
      </c>
      <c r="U511">
        <v>0.12382209300994873</v>
      </c>
      <c r="V511">
        <v>0.14293849468231201</v>
      </c>
    </row>
    <row r="512" spans="1:22" x14ac:dyDescent="0.25">
      <c r="A512" t="s">
        <v>124</v>
      </c>
      <c r="B512" t="s">
        <v>86</v>
      </c>
      <c r="C512" t="s">
        <v>102</v>
      </c>
      <c r="D512" t="s">
        <v>105</v>
      </c>
      <c r="E512" t="s">
        <v>87</v>
      </c>
      <c r="F512" t="s">
        <v>59</v>
      </c>
      <c r="G512">
        <v>983</v>
      </c>
      <c r="H512">
        <v>11</v>
      </c>
      <c r="I512">
        <f>IF(VLOOKUP(Data!$A512,summermonths, 2, FALSE) = 1, VLOOKUP(Data!$H512,rateblocks, 2, FALSE), VLOOKUP(Data!H512, rateblocks,3, FALSE))</f>
        <v>2</v>
      </c>
      <c r="J512">
        <v>1.0053322315216064</v>
      </c>
      <c r="K512">
        <v>0.99753308296203613</v>
      </c>
      <c r="L512">
        <v>83.55035400390625</v>
      </c>
      <c r="M512">
        <v>-7.7991182915866375E-3</v>
      </c>
      <c r="N512">
        <v>0.10262454301118851</v>
      </c>
      <c r="O512">
        <v>1.053179707378149E-2</v>
      </c>
      <c r="P512">
        <v>-0.17660146951675415</v>
      </c>
      <c r="Q512">
        <v>-0.13931776583194733</v>
      </c>
      <c r="R512">
        <v>-6.1615481972694397E-2</v>
      </c>
      <c r="S512">
        <v>-7.7991182915866375E-3</v>
      </c>
      <c r="T512">
        <v>4.6017244458198547E-2</v>
      </c>
      <c r="U512">
        <v>0.12371952831745148</v>
      </c>
      <c r="V512">
        <v>0.1610032320022583</v>
      </c>
    </row>
    <row r="513" spans="1:22" x14ac:dyDescent="0.25">
      <c r="A513" t="s">
        <v>100</v>
      </c>
      <c r="B513" t="s">
        <v>86</v>
      </c>
      <c r="C513" t="s">
        <v>102</v>
      </c>
      <c r="D513" t="s">
        <v>71</v>
      </c>
      <c r="E513" t="s">
        <v>87</v>
      </c>
      <c r="F513" t="s">
        <v>59</v>
      </c>
      <c r="G513">
        <v>983</v>
      </c>
      <c r="H513">
        <v>16</v>
      </c>
      <c r="I513">
        <f>IF(VLOOKUP(Data!$A513,summermonths, 2, FALSE) = 1, VLOOKUP(Data!$H513,rateblocks, 2, FALSE), VLOOKUP(Data!H513, rateblocks,3, FALSE))</f>
        <v>1</v>
      </c>
      <c r="J513">
        <v>1.4429758787155151</v>
      </c>
      <c r="K513">
        <v>1.1778179407119751</v>
      </c>
      <c r="L513">
        <v>82.587997436523438</v>
      </c>
      <c r="M513">
        <v>-0.2651580274105072</v>
      </c>
      <c r="N513">
        <v>0.16183991730213165</v>
      </c>
      <c r="O513">
        <v>2.6192158460617065E-2</v>
      </c>
      <c r="P513">
        <v>-0.53136098384857178</v>
      </c>
      <c r="Q513">
        <v>-0.4725642204284668</v>
      </c>
      <c r="R513">
        <v>-0.35002696514129639</v>
      </c>
      <c r="S513">
        <v>-0.2651580274105072</v>
      </c>
      <c r="T513">
        <v>-0.18028908967971802</v>
      </c>
      <c r="U513">
        <v>-5.775182694196701E-2</v>
      </c>
      <c r="V513">
        <v>1.0449475375935435E-3</v>
      </c>
    </row>
    <row r="514" spans="1:22" x14ac:dyDescent="0.25">
      <c r="A514" t="s">
        <v>100</v>
      </c>
      <c r="B514" t="s">
        <v>86</v>
      </c>
      <c r="C514" t="s">
        <v>101</v>
      </c>
      <c r="D514" t="s">
        <v>65</v>
      </c>
      <c r="E514" t="s">
        <v>87</v>
      </c>
      <c r="F514" t="s">
        <v>59</v>
      </c>
      <c r="G514">
        <v>983</v>
      </c>
      <c r="H514">
        <v>10</v>
      </c>
      <c r="I514">
        <f>IF(VLOOKUP(Data!$A514,summermonths, 2, FALSE) = 1, VLOOKUP(Data!$H514,rateblocks, 2, FALSE), VLOOKUP(Data!H514, rateblocks,3, FALSE))</f>
        <v>2</v>
      </c>
      <c r="J514">
        <v>1.1372720003128052</v>
      </c>
      <c r="K514">
        <v>1.0019510984420776</v>
      </c>
      <c r="L514">
        <v>75.965316772460937</v>
      </c>
      <c r="M514">
        <v>-0.13532093167304993</v>
      </c>
      <c r="N514">
        <v>6.7231245338916779E-2</v>
      </c>
      <c r="O514">
        <v>4.5200404711067677E-3</v>
      </c>
      <c r="P514">
        <v>-0.24590648710727692</v>
      </c>
      <c r="Q514">
        <v>-0.22148123383522034</v>
      </c>
      <c r="R514">
        <v>-0.1705770343542099</v>
      </c>
      <c r="S514">
        <v>-0.13532093167304993</v>
      </c>
      <c r="T514">
        <v>-0.10006482899188995</v>
      </c>
      <c r="U514">
        <v>-4.9160625785589218E-2</v>
      </c>
      <c r="V514">
        <v>-2.4735374376177788E-2</v>
      </c>
    </row>
    <row r="515" spans="1:22" x14ac:dyDescent="0.25">
      <c r="A515" t="s">
        <v>95</v>
      </c>
      <c r="B515" t="s">
        <v>86</v>
      </c>
      <c r="C515" t="s">
        <v>101</v>
      </c>
      <c r="D515" t="s">
        <v>60</v>
      </c>
      <c r="E515" t="s">
        <v>87</v>
      </c>
      <c r="F515" t="s">
        <v>59</v>
      </c>
      <c r="G515">
        <v>983</v>
      </c>
      <c r="H515">
        <v>18</v>
      </c>
      <c r="I515">
        <f>IF(VLOOKUP(Data!$A515,summermonths, 2, FALSE) = 1, VLOOKUP(Data!$H515,rateblocks, 2, FALSE), VLOOKUP(Data!H515, rateblocks,3, FALSE))</f>
        <v>1</v>
      </c>
      <c r="J515">
        <v>0.78504198789596558</v>
      </c>
      <c r="K515">
        <v>0.90418386459350586</v>
      </c>
      <c r="L515">
        <v>63.971923828125</v>
      </c>
      <c r="M515">
        <v>0.11914187669754028</v>
      </c>
      <c r="N515">
        <v>5.3109984844923019E-2</v>
      </c>
      <c r="O515">
        <v>2.8206706047058105E-3</v>
      </c>
      <c r="P515">
        <v>3.1783726066350937E-2</v>
      </c>
      <c r="Q515">
        <v>5.1078692078590393E-2</v>
      </c>
      <c r="R515">
        <v>9.1290973126888275E-2</v>
      </c>
      <c r="S515">
        <v>0.11914187669754028</v>
      </c>
      <c r="T515">
        <v>0.14699277281761169</v>
      </c>
      <c r="U515">
        <v>0.18720506131649017</v>
      </c>
      <c r="V515">
        <v>0.20650002360343933</v>
      </c>
    </row>
    <row r="516" spans="1:22" x14ac:dyDescent="0.25">
      <c r="A516" t="s">
        <v>100</v>
      </c>
      <c r="B516" t="s">
        <v>86</v>
      </c>
      <c r="C516" t="s">
        <v>102</v>
      </c>
      <c r="D516" t="s">
        <v>71</v>
      </c>
      <c r="E516" t="s">
        <v>87</v>
      </c>
      <c r="F516" t="s">
        <v>59</v>
      </c>
      <c r="G516">
        <v>983</v>
      </c>
      <c r="H516">
        <v>2</v>
      </c>
      <c r="I516">
        <f>IF(VLOOKUP(Data!$A516,summermonths, 2, FALSE) = 1, VLOOKUP(Data!$H516,rateblocks, 2, FALSE), VLOOKUP(Data!H516, rateblocks,3, FALSE))</f>
        <v>3</v>
      </c>
      <c r="J516">
        <v>1.5480635166168213</v>
      </c>
      <c r="K516">
        <v>1.3628178834915161</v>
      </c>
      <c r="L516">
        <v>74.395729064941406</v>
      </c>
      <c r="M516">
        <v>-0.18524566292762756</v>
      </c>
      <c r="N516">
        <v>0.16684496402740479</v>
      </c>
      <c r="O516">
        <v>2.7837242931127548E-2</v>
      </c>
      <c r="P516">
        <v>-0.45968121290206909</v>
      </c>
      <c r="Q516">
        <v>-0.39906609058380127</v>
      </c>
      <c r="R516">
        <v>-0.27273926138877869</v>
      </c>
      <c r="S516">
        <v>-0.18524566292762756</v>
      </c>
      <c r="T516">
        <v>-9.7752079367637634E-2</v>
      </c>
      <c r="U516">
        <v>2.8574761003255844E-2</v>
      </c>
      <c r="V516">
        <v>8.9189879596233368E-2</v>
      </c>
    </row>
    <row r="517" spans="1:22" x14ac:dyDescent="0.25">
      <c r="A517" t="s">
        <v>97</v>
      </c>
      <c r="B517" t="s">
        <v>86</v>
      </c>
      <c r="C517" t="s">
        <v>101</v>
      </c>
      <c r="D517" t="s">
        <v>62</v>
      </c>
      <c r="E517" t="s">
        <v>87</v>
      </c>
      <c r="F517" t="s">
        <v>59</v>
      </c>
      <c r="G517">
        <v>983</v>
      </c>
      <c r="H517">
        <v>2</v>
      </c>
      <c r="I517">
        <f>IF(VLOOKUP(Data!$A517,summermonths, 2, FALSE) = 1, VLOOKUP(Data!$H517,rateblocks, 2, FALSE), VLOOKUP(Data!H517, rateblocks,3, FALSE))</f>
        <v>3</v>
      </c>
      <c r="J517">
        <v>1.2960096597671509</v>
      </c>
      <c r="K517">
        <v>1.2756785154342651</v>
      </c>
      <c r="L517">
        <v>67.673492431640625</v>
      </c>
      <c r="M517">
        <v>-2.0331189036369324E-2</v>
      </c>
      <c r="N517">
        <v>6.7727915942668915E-2</v>
      </c>
      <c r="O517">
        <v>4.5870705507695675E-3</v>
      </c>
      <c r="P517">
        <v>-0.13173370063304901</v>
      </c>
      <c r="Q517">
        <v>-0.10712800920009613</v>
      </c>
      <c r="R517">
        <v>-5.5847741663455963E-2</v>
      </c>
      <c r="S517">
        <v>-2.0331189036369324E-2</v>
      </c>
      <c r="T517">
        <v>1.518536452203989E-2</v>
      </c>
      <c r="U517">
        <v>6.6465631127357483E-2</v>
      </c>
      <c r="V517">
        <v>9.1071322560310364E-2</v>
      </c>
    </row>
    <row r="518" spans="1:22" x14ac:dyDescent="0.25">
      <c r="A518" t="s">
        <v>96</v>
      </c>
      <c r="B518" t="s">
        <v>86</v>
      </c>
      <c r="C518" t="s">
        <v>102</v>
      </c>
      <c r="D518" t="s">
        <v>67</v>
      </c>
      <c r="E518" t="s">
        <v>87</v>
      </c>
      <c r="F518" t="s">
        <v>59</v>
      </c>
      <c r="G518">
        <v>983</v>
      </c>
      <c r="H518">
        <v>9</v>
      </c>
      <c r="I518">
        <f>IF(VLOOKUP(Data!$A518,summermonths, 2, FALSE) = 1, VLOOKUP(Data!$H518,rateblocks, 2, FALSE), VLOOKUP(Data!H518, rateblocks,3, FALSE))</f>
        <v>2</v>
      </c>
      <c r="J518">
        <v>0.96243947744369507</v>
      </c>
      <c r="K518">
        <v>0.96330112218856812</v>
      </c>
      <c r="L518">
        <v>74.54119873046875</v>
      </c>
      <c r="M518">
        <v>8.6162931984290481E-4</v>
      </c>
      <c r="N518">
        <v>0.12227068096399307</v>
      </c>
      <c r="O518">
        <v>1.4950118958950043E-2</v>
      </c>
      <c r="P518">
        <v>-0.20025573670864105</v>
      </c>
      <c r="Q518">
        <v>-0.15583455562591553</v>
      </c>
      <c r="R518">
        <v>-6.3257180154323578E-2</v>
      </c>
      <c r="S518">
        <v>8.6162931984290481E-4</v>
      </c>
      <c r="T518">
        <v>6.4980439841747284E-2</v>
      </c>
      <c r="U518">
        <v>0.15755781531333923</v>
      </c>
      <c r="V518">
        <v>0.20197899639606476</v>
      </c>
    </row>
    <row r="519" spans="1:22" x14ac:dyDescent="0.25">
      <c r="A519" t="s">
        <v>124</v>
      </c>
      <c r="B519" t="s">
        <v>86</v>
      </c>
      <c r="C519" t="s">
        <v>101</v>
      </c>
      <c r="D519" t="s">
        <v>108</v>
      </c>
      <c r="E519" t="s">
        <v>87</v>
      </c>
      <c r="F519" t="s">
        <v>59</v>
      </c>
      <c r="G519">
        <v>983</v>
      </c>
      <c r="H519">
        <v>14</v>
      </c>
      <c r="I519">
        <f>IF(VLOOKUP(Data!$A519,summermonths, 2, FALSE) = 1, VLOOKUP(Data!$H519,rateblocks, 2, FALSE), VLOOKUP(Data!H519, rateblocks,3, FALSE))</f>
        <v>2</v>
      </c>
      <c r="J519">
        <v>0.9134020209312439</v>
      </c>
      <c r="K519">
        <v>0.9532160758972168</v>
      </c>
      <c r="L519">
        <v>72.731338500976563</v>
      </c>
      <c r="M519">
        <v>3.9814099669456482E-2</v>
      </c>
      <c r="N519">
        <v>3.8880400359630585E-2</v>
      </c>
      <c r="O519">
        <v>1.5116855502128601E-3</v>
      </c>
      <c r="P519">
        <v>-2.4138467386364937E-2</v>
      </c>
      <c r="Q519">
        <v>-1.0013137944042683E-2</v>
      </c>
      <c r="R519">
        <v>1.9425198435783386E-2</v>
      </c>
      <c r="S519">
        <v>3.9814099669456482E-2</v>
      </c>
      <c r="T519">
        <v>6.0203000903129578E-2</v>
      </c>
      <c r="U519">
        <v>8.964134007692337E-2</v>
      </c>
      <c r="V519">
        <v>0.10376666486263275</v>
      </c>
    </row>
    <row r="520" spans="1:22" x14ac:dyDescent="0.25">
      <c r="A520" t="s">
        <v>124</v>
      </c>
      <c r="B520" t="s">
        <v>86</v>
      </c>
      <c r="C520" t="s">
        <v>102</v>
      </c>
      <c r="D520" t="s">
        <v>105</v>
      </c>
      <c r="E520" t="s">
        <v>87</v>
      </c>
      <c r="F520" t="s">
        <v>59</v>
      </c>
      <c r="G520">
        <v>983</v>
      </c>
      <c r="H520">
        <v>23</v>
      </c>
      <c r="I520">
        <f>IF(VLOOKUP(Data!$A520,summermonths, 2, FALSE) = 1, VLOOKUP(Data!$H520,rateblocks, 2, FALSE), VLOOKUP(Data!H520, rateblocks,3, FALSE))</f>
        <v>3</v>
      </c>
      <c r="J520">
        <v>1.3366613388061523</v>
      </c>
      <c r="K520">
        <v>1.3793438673019409</v>
      </c>
      <c r="L520">
        <v>63.280773162841797</v>
      </c>
      <c r="M520">
        <v>4.2682543396949768E-2</v>
      </c>
      <c r="N520">
        <v>8.5764274001121521E-2</v>
      </c>
      <c r="O520">
        <v>7.3555107228457928E-3</v>
      </c>
      <c r="P520">
        <v>-9.8387137055397034E-2</v>
      </c>
      <c r="Q520">
        <v>-6.7228794097900391E-2</v>
      </c>
      <c r="R520">
        <v>-2.2922859061509371E-3</v>
      </c>
      <c r="S520">
        <v>4.2682543396949768E-2</v>
      </c>
      <c r="T520">
        <v>8.7657369673252106E-2</v>
      </c>
      <c r="U520">
        <v>0.15259388089179993</v>
      </c>
      <c r="V520">
        <v>0.18375222384929657</v>
      </c>
    </row>
    <row r="521" spans="1:22" x14ac:dyDescent="0.25">
      <c r="A521" t="s">
        <v>125</v>
      </c>
      <c r="B521" t="s">
        <v>86</v>
      </c>
      <c r="C521" t="s">
        <v>101</v>
      </c>
      <c r="D521" t="s">
        <v>110</v>
      </c>
      <c r="E521" t="s">
        <v>87</v>
      </c>
      <c r="F521" t="s">
        <v>59</v>
      </c>
      <c r="G521">
        <v>983</v>
      </c>
      <c r="H521">
        <v>15</v>
      </c>
      <c r="I521">
        <f>IF(VLOOKUP(Data!$A521,summermonths, 2, FALSE) = 1, VLOOKUP(Data!$H521,rateblocks, 2, FALSE), VLOOKUP(Data!H521, rateblocks,3, FALSE))</f>
        <v>2</v>
      </c>
      <c r="J521">
        <v>0.95913785696029663</v>
      </c>
      <c r="K521">
        <v>0.95205563306808472</v>
      </c>
      <c r="L521">
        <v>70.933090209960937</v>
      </c>
      <c r="M521">
        <v>-7.0822061970829964E-3</v>
      </c>
      <c r="N521">
        <v>3.7202250212430954E-2</v>
      </c>
      <c r="O521">
        <v>1.3840073952451348E-3</v>
      </c>
      <c r="P521">
        <v>-6.8274460732936859E-2</v>
      </c>
      <c r="Q521">
        <v>-5.4758809506893158E-2</v>
      </c>
      <c r="R521">
        <v>-2.6591084897518158E-2</v>
      </c>
      <c r="S521">
        <v>-7.0822061970829964E-3</v>
      </c>
      <c r="T521">
        <v>1.2426672503352165E-2</v>
      </c>
      <c r="U521">
        <v>4.0594395250082016E-2</v>
      </c>
      <c r="V521">
        <v>5.4110050201416016E-2</v>
      </c>
    </row>
    <row r="522" spans="1:22" x14ac:dyDescent="0.25">
      <c r="A522" t="s">
        <v>124</v>
      </c>
      <c r="B522" t="s">
        <v>86</v>
      </c>
      <c r="C522" t="s">
        <v>101</v>
      </c>
      <c r="D522" t="s">
        <v>108</v>
      </c>
      <c r="E522" t="s">
        <v>87</v>
      </c>
      <c r="F522" t="s">
        <v>59</v>
      </c>
      <c r="G522">
        <v>983</v>
      </c>
      <c r="H522">
        <v>9</v>
      </c>
      <c r="I522">
        <f>IF(VLOOKUP(Data!$A522,summermonths, 2, FALSE) = 1, VLOOKUP(Data!$H522,rateblocks, 2, FALSE), VLOOKUP(Data!H522, rateblocks,3, FALSE))</f>
        <v>2</v>
      </c>
      <c r="J522">
        <v>0.8424258828163147</v>
      </c>
      <c r="K522">
        <v>0.89274352788925171</v>
      </c>
      <c r="L522">
        <v>62.560966491699219</v>
      </c>
      <c r="M522">
        <v>5.0317637622356415E-2</v>
      </c>
      <c r="N522">
        <v>3.7179861217737198E-2</v>
      </c>
      <c r="O522">
        <v>1.3823420740664005E-3</v>
      </c>
      <c r="P522">
        <v>-1.0837791487574577E-2</v>
      </c>
      <c r="Q522">
        <v>2.6697283610701561E-3</v>
      </c>
      <c r="R522">
        <v>3.0820500105619431E-2</v>
      </c>
      <c r="S522">
        <v>5.0317637622356415E-2</v>
      </c>
      <c r="T522">
        <v>6.9814778864383698E-2</v>
      </c>
      <c r="U522">
        <v>9.7965545952320099E-2</v>
      </c>
      <c r="V522">
        <v>0.11147306859493256</v>
      </c>
    </row>
    <row r="523" spans="1:22" x14ac:dyDescent="0.25">
      <c r="A523" t="s">
        <v>125</v>
      </c>
      <c r="B523" t="s">
        <v>86</v>
      </c>
      <c r="C523" t="s">
        <v>101</v>
      </c>
      <c r="D523" t="s">
        <v>110</v>
      </c>
      <c r="E523" t="s">
        <v>87</v>
      </c>
      <c r="F523" t="s">
        <v>59</v>
      </c>
      <c r="G523">
        <v>983</v>
      </c>
      <c r="H523">
        <v>4</v>
      </c>
      <c r="I523">
        <f>IF(VLOOKUP(Data!$A523,summermonths, 2, FALSE) = 1, VLOOKUP(Data!$H523,rateblocks, 2, FALSE), VLOOKUP(Data!H523, rateblocks,3, FALSE))</f>
        <v>3</v>
      </c>
      <c r="J523">
        <v>1.2943083047866821</v>
      </c>
      <c r="K523">
        <v>1.2745394706726074</v>
      </c>
      <c r="L523">
        <v>56.510032653808594</v>
      </c>
      <c r="M523">
        <v>-1.976882666349411E-2</v>
      </c>
      <c r="N523">
        <v>5.2929412573575974E-2</v>
      </c>
      <c r="O523">
        <v>2.8015226125717163E-3</v>
      </c>
      <c r="P523">
        <v>-0.10682996362447739</v>
      </c>
      <c r="Q523">
        <v>-8.7600596249103546E-2</v>
      </c>
      <c r="R523">
        <v>-4.7525037080049515E-2</v>
      </c>
      <c r="S523">
        <v>-1.976882666349411E-2</v>
      </c>
      <c r="T523">
        <v>7.9873846843838692E-3</v>
      </c>
      <c r="U523">
        <v>4.8062946647405624E-2</v>
      </c>
      <c r="V523">
        <v>6.7292310297489166E-2</v>
      </c>
    </row>
    <row r="524" spans="1:22" x14ac:dyDescent="0.25">
      <c r="A524" t="s">
        <v>97</v>
      </c>
      <c r="B524" t="s">
        <v>86</v>
      </c>
      <c r="C524" t="s">
        <v>101</v>
      </c>
      <c r="D524" t="s">
        <v>62</v>
      </c>
      <c r="E524" t="s">
        <v>87</v>
      </c>
      <c r="F524" t="s">
        <v>59</v>
      </c>
      <c r="G524">
        <v>983</v>
      </c>
      <c r="H524">
        <v>21</v>
      </c>
      <c r="I524">
        <f>IF(VLOOKUP(Data!$A524,summermonths, 2, FALSE) = 1, VLOOKUP(Data!$H524,rateblocks, 2, FALSE), VLOOKUP(Data!H524, rateblocks,3, FALSE))</f>
        <v>2</v>
      </c>
      <c r="J524">
        <v>1.4074277877807617</v>
      </c>
      <c r="K524">
        <v>1.4302078485488892</v>
      </c>
      <c r="L524">
        <v>68.91229248046875</v>
      </c>
      <c r="M524">
        <v>2.2779980674386024E-2</v>
      </c>
      <c r="N524">
        <v>5.9956185519695282E-2</v>
      </c>
      <c r="O524">
        <v>3.5947442520409822E-3</v>
      </c>
      <c r="P524">
        <v>-7.5839169323444366E-2</v>
      </c>
      <c r="Q524">
        <v>-5.4056961089372635E-2</v>
      </c>
      <c r="R524">
        <v>-8.6610736325383186E-3</v>
      </c>
      <c r="S524">
        <v>2.2779980674386024E-2</v>
      </c>
      <c r="T524">
        <v>5.4221034049987793E-2</v>
      </c>
      <c r="U524">
        <v>9.9616922438144684E-2</v>
      </c>
      <c r="V524">
        <v>0.12139912694692612</v>
      </c>
    </row>
    <row r="525" spans="1:22" x14ac:dyDescent="0.25">
      <c r="A525" t="s">
        <v>100</v>
      </c>
      <c r="B525" t="s">
        <v>86</v>
      </c>
      <c r="C525" t="s">
        <v>102</v>
      </c>
      <c r="D525" t="s">
        <v>71</v>
      </c>
      <c r="E525" t="s">
        <v>87</v>
      </c>
      <c r="F525" t="s">
        <v>59</v>
      </c>
      <c r="G525">
        <v>983</v>
      </c>
      <c r="H525">
        <v>1</v>
      </c>
      <c r="I525">
        <f>IF(VLOOKUP(Data!$A525,summermonths, 2, FALSE) = 1, VLOOKUP(Data!$H525,rateblocks, 2, FALSE), VLOOKUP(Data!H525, rateblocks,3, FALSE))</f>
        <v>3</v>
      </c>
      <c r="J525">
        <v>1.5377997159957886</v>
      </c>
      <c r="K525">
        <v>1.392522931098938</v>
      </c>
      <c r="L525">
        <v>74.821975708007812</v>
      </c>
      <c r="M525">
        <v>-0.14527679979801178</v>
      </c>
      <c r="N525">
        <v>0.18175695836544037</v>
      </c>
      <c r="O525">
        <v>3.3035591244697571E-2</v>
      </c>
      <c r="P525">
        <v>-0.44424039125442505</v>
      </c>
      <c r="Q525">
        <v>-0.37820771336555481</v>
      </c>
      <c r="R525">
        <v>-0.24059024453163147</v>
      </c>
      <c r="S525">
        <v>-0.14527679979801178</v>
      </c>
      <c r="T525">
        <v>-4.9963358789682388E-2</v>
      </c>
      <c r="U525">
        <v>8.765411376953125E-2</v>
      </c>
      <c r="V525">
        <v>0.15368679165840149</v>
      </c>
    </row>
    <row r="526" spans="1:22" x14ac:dyDescent="0.25">
      <c r="A526" t="s">
        <v>123</v>
      </c>
      <c r="B526" t="s">
        <v>86</v>
      </c>
      <c r="C526" t="s">
        <v>102</v>
      </c>
      <c r="D526" t="s">
        <v>112</v>
      </c>
      <c r="E526" t="s">
        <v>87</v>
      </c>
      <c r="F526" t="s">
        <v>59</v>
      </c>
      <c r="G526">
        <v>983</v>
      </c>
      <c r="H526">
        <v>21</v>
      </c>
      <c r="I526">
        <f>IF(VLOOKUP(Data!$A526,summermonths, 2, FALSE) = 1, VLOOKUP(Data!$H526,rateblocks, 2, FALSE), VLOOKUP(Data!H526, rateblocks,3, FALSE))</f>
        <v>2</v>
      </c>
      <c r="J526">
        <v>1.5110056400299072</v>
      </c>
      <c r="K526">
        <v>1.421988844871521</v>
      </c>
      <c r="L526">
        <v>64.217697143554687</v>
      </c>
      <c r="M526">
        <v>-8.901679515838623E-2</v>
      </c>
      <c r="N526">
        <v>0.12287557125091553</v>
      </c>
      <c r="O526">
        <v>1.5098406001925468E-2</v>
      </c>
      <c r="P526">
        <v>-0.29112911224365234</v>
      </c>
      <c r="Q526">
        <v>-0.24648816883563995</v>
      </c>
      <c r="R526">
        <v>-0.15345281362533569</v>
      </c>
      <c r="S526">
        <v>-8.901679515838623E-2</v>
      </c>
      <c r="T526">
        <v>-2.4580782279372215E-2</v>
      </c>
      <c r="U526">
        <v>6.845458596944809E-2</v>
      </c>
      <c r="V526">
        <v>0.11309553682804108</v>
      </c>
    </row>
    <row r="527" spans="1:22" x14ac:dyDescent="0.25">
      <c r="A527" t="s">
        <v>124</v>
      </c>
      <c r="B527" t="s">
        <v>86</v>
      </c>
      <c r="C527" t="s">
        <v>102</v>
      </c>
      <c r="D527" t="s">
        <v>105</v>
      </c>
      <c r="E527" t="s">
        <v>87</v>
      </c>
      <c r="F527" t="s">
        <v>59</v>
      </c>
      <c r="G527">
        <v>983</v>
      </c>
      <c r="H527">
        <v>24</v>
      </c>
      <c r="I527">
        <f>IF(VLOOKUP(Data!$A527,summermonths, 2, FALSE) = 1, VLOOKUP(Data!$H527,rateblocks, 2, FALSE), VLOOKUP(Data!H527, rateblocks,3, FALSE))</f>
        <v>3</v>
      </c>
      <c r="J527">
        <v>1.3580156564712524</v>
      </c>
      <c r="K527">
        <v>1.3433672189712524</v>
      </c>
      <c r="L527">
        <v>62.589012145996094</v>
      </c>
      <c r="M527">
        <v>-1.4648424461483955E-2</v>
      </c>
      <c r="N527">
        <v>8.5312776267528534E-2</v>
      </c>
      <c r="O527">
        <v>7.2782696224749088E-3</v>
      </c>
      <c r="P527">
        <v>-0.15497545897960663</v>
      </c>
      <c r="Q527">
        <v>-0.12398114800453186</v>
      </c>
      <c r="R527">
        <v>-5.9386488050222397E-2</v>
      </c>
      <c r="S527">
        <v>-1.4648424461483955E-2</v>
      </c>
      <c r="T527">
        <v>3.0089639127254486E-2</v>
      </c>
      <c r="U527">
        <v>9.4684295356273651E-2</v>
      </c>
      <c r="V527">
        <v>0.12567859888076782</v>
      </c>
    </row>
    <row r="528" spans="1:22" x14ac:dyDescent="0.25">
      <c r="A528" t="s">
        <v>125</v>
      </c>
      <c r="B528" t="s">
        <v>86</v>
      </c>
      <c r="C528" t="s">
        <v>102</v>
      </c>
      <c r="D528" t="s">
        <v>109</v>
      </c>
      <c r="E528" t="s">
        <v>87</v>
      </c>
      <c r="F528" t="s">
        <v>59</v>
      </c>
      <c r="G528">
        <v>983</v>
      </c>
      <c r="H528">
        <v>1</v>
      </c>
      <c r="I528">
        <f>IF(VLOOKUP(Data!$A528,summermonths, 2, FALSE) = 1, VLOOKUP(Data!$H528,rateblocks, 2, FALSE), VLOOKUP(Data!H528, rateblocks,3, FALSE))</f>
        <v>3</v>
      </c>
      <c r="J528">
        <v>1.2827624082565308</v>
      </c>
      <c r="K528">
        <v>1.3295015096664429</v>
      </c>
      <c r="L528">
        <v>61.631740570068359</v>
      </c>
      <c r="M528">
        <v>4.6739161014556885E-2</v>
      </c>
      <c r="N528">
        <v>6.7772015929222107E-2</v>
      </c>
      <c r="O528">
        <v>4.5930459164083004E-3</v>
      </c>
      <c r="P528">
        <v>-6.4735881984233856E-2</v>
      </c>
      <c r="Q528">
        <v>-4.0114171802997589E-2</v>
      </c>
      <c r="R528">
        <v>1.1199480853974819E-2</v>
      </c>
      <c r="S528">
        <v>4.6739161014556885E-2</v>
      </c>
      <c r="T528">
        <v>8.2278840243816376E-2</v>
      </c>
      <c r="U528">
        <v>0.13359250128269196</v>
      </c>
      <c r="V528">
        <v>0.15821421146392822</v>
      </c>
    </row>
    <row r="529" spans="1:22" x14ac:dyDescent="0.25">
      <c r="A529" t="s">
        <v>98</v>
      </c>
      <c r="B529" t="s">
        <v>86</v>
      </c>
      <c r="C529" t="s">
        <v>101</v>
      </c>
      <c r="D529" t="s">
        <v>63</v>
      </c>
      <c r="E529" t="s">
        <v>87</v>
      </c>
      <c r="F529" t="s">
        <v>59</v>
      </c>
      <c r="G529">
        <v>983</v>
      </c>
      <c r="H529">
        <v>11</v>
      </c>
      <c r="I529">
        <f>IF(VLOOKUP(Data!$A529,summermonths, 2, FALSE) = 1, VLOOKUP(Data!$H529,rateblocks, 2, FALSE), VLOOKUP(Data!H529, rateblocks,3, FALSE))</f>
        <v>2</v>
      </c>
      <c r="J529">
        <v>1.2588913440704346</v>
      </c>
      <c r="K529">
        <v>1.0493463277816772</v>
      </c>
      <c r="L529">
        <v>78.306594848632812</v>
      </c>
      <c r="M529">
        <v>-0.20954494178295135</v>
      </c>
      <c r="N529">
        <v>0.10684821754693985</v>
      </c>
      <c r="O529">
        <v>1.1416541412472725E-2</v>
      </c>
      <c r="P529">
        <v>-0.38529461622238159</v>
      </c>
      <c r="Q529">
        <v>-0.34647643566131592</v>
      </c>
      <c r="R529">
        <v>-0.26557621359825134</v>
      </c>
      <c r="S529">
        <v>-0.20954494178295135</v>
      </c>
      <c r="T529">
        <v>-0.15351368486881256</v>
      </c>
      <c r="U529">
        <v>-7.2613440454006195E-2</v>
      </c>
      <c r="V529">
        <v>-3.379526361823082E-2</v>
      </c>
    </row>
    <row r="530" spans="1:22" x14ac:dyDescent="0.25">
      <c r="A530" t="s">
        <v>122</v>
      </c>
      <c r="B530" t="s">
        <v>86</v>
      </c>
      <c r="C530" t="s">
        <v>101</v>
      </c>
      <c r="D530" t="s">
        <v>111</v>
      </c>
      <c r="E530" t="s">
        <v>87</v>
      </c>
      <c r="F530" t="s">
        <v>59</v>
      </c>
      <c r="G530">
        <v>983</v>
      </c>
      <c r="H530">
        <v>18</v>
      </c>
      <c r="I530">
        <f>IF(VLOOKUP(Data!$A530,summermonths, 2, FALSE) = 1, VLOOKUP(Data!$H530,rateblocks, 2, FALSE), VLOOKUP(Data!H530, rateblocks,3, FALSE))</f>
        <v>1</v>
      </c>
      <c r="J530">
        <v>1.2316420078277588</v>
      </c>
      <c r="K530">
        <v>1.3418015241622925</v>
      </c>
      <c r="L530">
        <v>60.566783905029297</v>
      </c>
      <c r="M530">
        <v>0.11015954613685608</v>
      </c>
      <c r="N530">
        <v>7.2369366884231567E-2</v>
      </c>
      <c r="O530">
        <v>5.237325094640255E-3</v>
      </c>
      <c r="P530">
        <v>-8.8774692267179489E-3</v>
      </c>
      <c r="Q530">
        <v>1.7414471134543419E-2</v>
      </c>
      <c r="R530">
        <v>7.2209015488624573E-2</v>
      </c>
      <c r="S530">
        <v>0.11015954613685608</v>
      </c>
      <c r="T530">
        <v>0.14811007678508759</v>
      </c>
      <c r="U530">
        <v>0.20290462672710419</v>
      </c>
      <c r="V530">
        <v>0.22919656336307526</v>
      </c>
    </row>
    <row r="531" spans="1:22" x14ac:dyDescent="0.25">
      <c r="A531" t="s">
        <v>95</v>
      </c>
      <c r="B531" t="s">
        <v>86</v>
      </c>
      <c r="C531" t="s">
        <v>102</v>
      </c>
      <c r="D531" t="s">
        <v>66</v>
      </c>
      <c r="E531" t="s">
        <v>87</v>
      </c>
      <c r="F531" t="s">
        <v>59</v>
      </c>
      <c r="G531">
        <v>983</v>
      </c>
      <c r="H531">
        <v>1</v>
      </c>
      <c r="I531">
        <f>IF(VLOOKUP(Data!$A531,summermonths, 2, FALSE) = 1, VLOOKUP(Data!$H531,rateblocks, 2, FALSE), VLOOKUP(Data!H531, rateblocks,3, FALSE))</f>
        <v>3</v>
      </c>
      <c r="J531">
        <v>1.3508126735687256</v>
      </c>
      <c r="K531">
        <v>1.3258901834487915</v>
      </c>
      <c r="L531">
        <v>62.685657501220703</v>
      </c>
      <c r="M531">
        <v>-2.4922490119934082E-2</v>
      </c>
      <c r="N531">
        <v>0.12036418914794922</v>
      </c>
      <c r="O531">
        <v>1.4487538486719131E-2</v>
      </c>
      <c r="P531">
        <v>-0.22290396690368652</v>
      </c>
      <c r="Q531">
        <v>-0.17917540669441223</v>
      </c>
      <c r="R531">
        <v>-8.8041529059410095E-2</v>
      </c>
      <c r="S531">
        <v>-2.4922490119934082E-2</v>
      </c>
      <c r="T531">
        <v>3.819655254483223E-2</v>
      </c>
      <c r="U531">
        <v>0.12933042645454407</v>
      </c>
      <c r="V531">
        <v>0.17305898666381836</v>
      </c>
    </row>
    <row r="532" spans="1:22" x14ac:dyDescent="0.25">
      <c r="A532" t="s">
        <v>98</v>
      </c>
      <c r="B532" t="s">
        <v>86</v>
      </c>
      <c r="C532" t="s">
        <v>102</v>
      </c>
      <c r="D532" t="s">
        <v>69</v>
      </c>
      <c r="E532" t="s">
        <v>87</v>
      </c>
      <c r="F532" t="s">
        <v>59</v>
      </c>
      <c r="G532">
        <v>983</v>
      </c>
      <c r="H532">
        <v>7</v>
      </c>
      <c r="I532">
        <f>IF(VLOOKUP(Data!$A532,summermonths, 2, FALSE) = 1, VLOOKUP(Data!$H532,rateblocks, 2, FALSE), VLOOKUP(Data!H532, rateblocks,3, FALSE))</f>
        <v>2</v>
      </c>
      <c r="J532">
        <v>1.2781451940536499</v>
      </c>
      <c r="K532">
        <v>1.130846381187439</v>
      </c>
      <c r="L532">
        <v>71.691757202148438</v>
      </c>
      <c r="M532">
        <v>-0.14729885756969452</v>
      </c>
      <c r="N532">
        <v>0.16075783967971802</v>
      </c>
      <c r="O532">
        <v>2.584308385848999E-2</v>
      </c>
      <c r="P532">
        <v>-0.41172197461128235</v>
      </c>
      <c r="Q532">
        <v>-0.35331830382347107</v>
      </c>
      <c r="R532">
        <v>-0.23160034418106079</v>
      </c>
      <c r="S532">
        <v>-0.14729885756969452</v>
      </c>
      <c r="T532">
        <v>-6.299736350774765E-2</v>
      </c>
      <c r="U532">
        <v>5.8720603585243225E-2</v>
      </c>
      <c r="V532">
        <v>0.11712425947189331</v>
      </c>
    </row>
    <row r="533" spans="1:22" x14ac:dyDescent="0.25">
      <c r="A533" t="s">
        <v>125</v>
      </c>
      <c r="B533" t="s">
        <v>86</v>
      </c>
      <c r="C533" t="s">
        <v>102</v>
      </c>
      <c r="D533" t="s">
        <v>109</v>
      </c>
      <c r="E533" t="s">
        <v>87</v>
      </c>
      <c r="F533" t="s">
        <v>59</v>
      </c>
      <c r="G533">
        <v>983</v>
      </c>
      <c r="H533">
        <v>10</v>
      </c>
      <c r="I533">
        <f>IF(VLOOKUP(Data!$A533,summermonths, 2, FALSE) = 1, VLOOKUP(Data!$H533,rateblocks, 2, FALSE), VLOOKUP(Data!H533, rateblocks,3, FALSE))</f>
        <v>2</v>
      </c>
      <c r="J533">
        <v>0.96854054927825928</v>
      </c>
      <c r="K533">
        <v>0.96129703521728516</v>
      </c>
      <c r="L533">
        <v>76.086471557617188</v>
      </c>
      <c r="M533">
        <v>-7.2435145266354084E-3</v>
      </c>
      <c r="N533">
        <v>0.12387565523386002</v>
      </c>
      <c r="O533">
        <v>1.5345177613198757E-2</v>
      </c>
      <c r="P533">
        <v>-0.21100082993507385</v>
      </c>
      <c r="Q533">
        <v>-0.16599655151367188</v>
      </c>
      <c r="R533">
        <v>-7.2203971445560455E-2</v>
      </c>
      <c r="S533">
        <v>-7.2435145266354084E-3</v>
      </c>
      <c r="T533">
        <v>5.7716943323612213E-2</v>
      </c>
      <c r="U533">
        <v>0.15150952339172363</v>
      </c>
      <c r="V533">
        <v>0.19651380181312561</v>
      </c>
    </row>
    <row r="534" spans="1:22" x14ac:dyDescent="0.25">
      <c r="A534" t="s">
        <v>96</v>
      </c>
      <c r="B534" t="s">
        <v>86</v>
      </c>
      <c r="C534" t="s">
        <v>101</v>
      </c>
      <c r="D534" t="s">
        <v>61</v>
      </c>
      <c r="E534" t="s">
        <v>87</v>
      </c>
      <c r="F534" t="s">
        <v>59</v>
      </c>
      <c r="G534">
        <v>983</v>
      </c>
      <c r="H534">
        <v>16</v>
      </c>
      <c r="I534">
        <f>IF(VLOOKUP(Data!$A534,summermonths, 2, FALSE) = 1, VLOOKUP(Data!$H534,rateblocks, 2, FALSE), VLOOKUP(Data!H534, rateblocks,3, FALSE))</f>
        <v>1</v>
      </c>
      <c r="J534">
        <v>1.0593552589416504</v>
      </c>
      <c r="K534">
        <v>1.0173183679580688</v>
      </c>
      <c r="L534">
        <v>72.878616333007813</v>
      </c>
      <c r="M534">
        <v>-4.203689843416214E-2</v>
      </c>
      <c r="N534">
        <v>7.7247336506843567E-2</v>
      </c>
      <c r="O534">
        <v>5.9671509079635143E-3</v>
      </c>
      <c r="P534">
        <v>-0.16909745335578918</v>
      </c>
      <c r="Q534">
        <v>-0.14103333652019501</v>
      </c>
      <c r="R534">
        <v>-8.2545444369316101E-2</v>
      </c>
      <c r="S534">
        <v>-4.203689843416214E-2</v>
      </c>
      <c r="T534">
        <v>-1.5283555258065462E-3</v>
      </c>
      <c r="U534">
        <v>5.6959547102451324E-2</v>
      </c>
      <c r="V534">
        <v>8.5023663938045502E-2</v>
      </c>
    </row>
    <row r="535" spans="1:22" x14ac:dyDescent="0.25">
      <c r="A535" t="s">
        <v>99</v>
      </c>
      <c r="B535" t="s">
        <v>86</v>
      </c>
      <c r="C535" t="s">
        <v>102</v>
      </c>
      <c r="D535" t="s">
        <v>70</v>
      </c>
      <c r="E535" t="s">
        <v>87</v>
      </c>
      <c r="F535" t="s">
        <v>59</v>
      </c>
      <c r="G535">
        <v>983</v>
      </c>
      <c r="H535">
        <v>13</v>
      </c>
      <c r="I535">
        <f>IF(VLOOKUP(Data!$A535,summermonths, 2, FALSE) = 1, VLOOKUP(Data!$H535,rateblocks, 2, FALSE), VLOOKUP(Data!H535, rateblocks,3, FALSE))</f>
        <v>1</v>
      </c>
      <c r="J535">
        <v>1.4446424245834351</v>
      </c>
      <c r="K535">
        <v>1.1942217350006104</v>
      </c>
      <c r="L535">
        <v>92.9114990234375</v>
      </c>
      <c r="M535">
        <v>-0.25042060017585754</v>
      </c>
      <c r="N535">
        <v>0.17687174677848816</v>
      </c>
      <c r="O535">
        <v>3.1283613294363022E-2</v>
      </c>
      <c r="P535">
        <v>-0.54134875535964966</v>
      </c>
      <c r="Q535">
        <v>-0.47709086537361145</v>
      </c>
      <c r="R535">
        <v>-0.34317222237586975</v>
      </c>
      <c r="S535">
        <v>-0.25042060017585754</v>
      </c>
      <c r="T535">
        <v>-0.15766896307468414</v>
      </c>
      <c r="U535">
        <v>-2.3750336840748787E-2</v>
      </c>
      <c r="V535">
        <v>4.050753265619278E-2</v>
      </c>
    </row>
    <row r="536" spans="1:22" x14ac:dyDescent="0.25">
      <c r="A536" t="s">
        <v>97</v>
      </c>
      <c r="B536" t="s">
        <v>86</v>
      </c>
      <c r="C536" t="s">
        <v>102</v>
      </c>
      <c r="D536" t="s">
        <v>68</v>
      </c>
      <c r="E536" t="s">
        <v>87</v>
      </c>
      <c r="F536" t="s">
        <v>59</v>
      </c>
      <c r="G536">
        <v>983</v>
      </c>
      <c r="H536">
        <v>7</v>
      </c>
      <c r="I536">
        <f>IF(VLOOKUP(Data!$A536,summermonths, 2, FALSE) = 1, VLOOKUP(Data!$H536,rateblocks, 2, FALSE), VLOOKUP(Data!H536, rateblocks,3, FALSE))</f>
        <v>2</v>
      </c>
      <c r="J536">
        <v>0.892630934715271</v>
      </c>
      <c r="K536">
        <v>1.0230773687362671</v>
      </c>
      <c r="L536">
        <v>71.918617248535156</v>
      </c>
      <c r="M536">
        <v>0.13044637441635132</v>
      </c>
      <c r="N536">
        <v>0.11768095195293427</v>
      </c>
      <c r="O536">
        <v>1.3848806731402874E-2</v>
      </c>
      <c r="P536">
        <v>-6.312156468629837E-2</v>
      </c>
      <c r="Q536">
        <v>-2.0367834717035294E-2</v>
      </c>
      <c r="R536">
        <v>6.8734422326087952E-2</v>
      </c>
      <c r="S536">
        <v>0.13044637441635132</v>
      </c>
      <c r="T536">
        <v>0.19215832650661469</v>
      </c>
      <c r="U536">
        <v>0.28126057982444763</v>
      </c>
      <c r="V536">
        <v>0.32401430606842041</v>
      </c>
    </row>
    <row r="537" spans="1:22" x14ac:dyDescent="0.25">
      <c r="A537" t="s">
        <v>124</v>
      </c>
      <c r="B537" t="s">
        <v>86</v>
      </c>
      <c r="C537" t="s">
        <v>101</v>
      </c>
      <c r="D537" t="s">
        <v>108</v>
      </c>
      <c r="E537" t="s">
        <v>87</v>
      </c>
      <c r="F537" t="s">
        <v>59</v>
      </c>
      <c r="G537">
        <v>983</v>
      </c>
      <c r="H537">
        <v>15</v>
      </c>
      <c r="I537">
        <f>IF(VLOOKUP(Data!$A537,summermonths, 2, FALSE) = 1, VLOOKUP(Data!$H537,rateblocks, 2, FALSE), VLOOKUP(Data!H537, rateblocks,3, FALSE))</f>
        <v>2</v>
      </c>
      <c r="J537">
        <v>0.93806535005569458</v>
      </c>
      <c r="K537">
        <v>0.95969456434249878</v>
      </c>
      <c r="L537">
        <v>72.807777404785156</v>
      </c>
      <c r="M537">
        <v>2.1629225462675095E-2</v>
      </c>
      <c r="N537">
        <v>3.933325782418251E-2</v>
      </c>
      <c r="O537">
        <v>1.5471051447093487E-3</v>
      </c>
      <c r="P537">
        <v>-4.3068226426839828E-2</v>
      </c>
      <c r="Q537">
        <v>-2.8778372332453728E-2</v>
      </c>
      <c r="R537">
        <v>1.0028448887169361E-3</v>
      </c>
      <c r="S537">
        <v>2.1629225462675095E-2</v>
      </c>
      <c r="T537">
        <v>4.225560650229454E-2</v>
      </c>
      <c r="U537">
        <v>7.2036825120449066E-2</v>
      </c>
      <c r="V537">
        <v>8.6326673626899719E-2</v>
      </c>
    </row>
    <row r="538" spans="1:22" x14ac:dyDescent="0.25">
      <c r="A538" t="s">
        <v>97</v>
      </c>
      <c r="B538" t="s">
        <v>86</v>
      </c>
      <c r="C538" t="s">
        <v>101</v>
      </c>
      <c r="D538" t="s">
        <v>62</v>
      </c>
      <c r="E538" t="s">
        <v>87</v>
      </c>
      <c r="F538" t="s">
        <v>59</v>
      </c>
      <c r="G538">
        <v>983</v>
      </c>
      <c r="H538">
        <v>10</v>
      </c>
      <c r="I538">
        <f>IF(VLOOKUP(Data!$A538,summermonths, 2, FALSE) = 1, VLOOKUP(Data!$H538,rateblocks, 2, FALSE), VLOOKUP(Data!H538, rateblocks,3, FALSE))</f>
        <v>2</v>
      </c>
      <c r="J538">
        <v>1.034490704536438</v>
      </c>
      <c r="K538">
        <v>0.97329968214035034</v>
      </c>
      <c r="L538">
        <v>72.349685668945313</v>
      </c>
      <c r="M538">
        <v>-6.1191074550151825E-2</v>
      </c>
      <c r="N538">
        <v>6.3300199806690216E-2</v>
      </c>
      <c r="O538">
        <v>4.0069152601063251E-3</v>
      </c>
      <c r="P538">
        <v>-0.16531063616275787</v>
      </c>
      <c r="Q538">
        <v>-0.14231353998184204</v>
      </c>
      <c r="R538">
        <v>-9.4385728240013123E-2</v>
      </c>
      <c r="S538">
        <v>-6.1191074550151825E-2</v>
      </c>
      <c r="T538">
        <v>-2.7996417135000229E-2</v>
      </c>
      <c r="U538">
        <v>1.9931396469473839E-2</v>
      </c>
      <c r="V538">
        <v>4.2928487062454224E-2</v>
      </c>
    </row>
    <row r="539" spans="1:22" x14ac:dyDescent="0.25">
      <c r="A539" t="s">
        <v>97</v>
      </c>
      <c r="B539" t="s">
        <v>86</v>
      </c>
      <c r="C539" t="s">
        <v>102</v>
      </c>
      <c r="D539" t="s">
        <v>68</v>
      </c>
      <c r="E539" t="s">
        <v>87</v>
      </c>
      <c r="F539" t="s">
        <v>59</v>
      </c>
      <c r="G539">
        <v>983</v>
      </c>
      <c r="H539">
        <v>5</v>
      </c>
      <c r="I539">
        <f>IF(VLOOKUP(Data!$A539,summermonths, 2, FALSE) = 1, VLOOKUP(Data!$H539,rateblocks, 2, FALSE), VLOOKUP(Data!H539, rateblocks,3, FALSE))</f>
        <v>3</v>
      </c>
      <c r="J539">
        <v>1.1106059551239014</v>
      </c>
      <c r="K539">
        <v>1.3022125959396362</v>
      </c>
      <c r="L539">
        <v>72.188201904296875</v>
      </c>
      <c r="M539">
        <v>0.19160665571689606</v>
      </c>
      <c r="N539">
        <v>0.14324061572551727</v>
      </c>
      <c r="O539">
        <v>2.0517874509096146E-2</v>
      </c>
      <c r="P539">
        <v>-4.4003192335367203E-2</v>
      </c>
      <c r="Q539">
        <v>8.0364206805825233E-3</v>
      </c>
      <c r="R539">
        <v>0.11649120599031448</v>
      </c>
      <c r="S539">
        <v>0.19160665571689606</v>
      </c>
      <c r="T539">
        <v>0.26672211289405823</v>
      </c>
      <c r="U539">
        <v>0.37517687678337097</v>
      </c>
      <c r="V539">
        <v>0.42721650004386902</v>
      </c>
    </row>
    <row r="540" spans="1:22" x14ac:dyDescent="0.25">
      <c r="A540" t="s">
        <v>97</v>
      </c>
      <c r="B540" t="s">
        <v>86</v>
      </c>
      <c r="C540" t="s">
        <v>101</v>
      </c>
      <c r="D540" t="s">
        <v>62</v>
      </c>
      <c r="E540" t="s">
        <v>87</v>
      </c>
      <c r="F540" t="s">
        <v>59</v>
      </c>
      <c r="G540">
        <v>983</v>
      </c>
      <c r="H540">
        <v>16</v>
      </c>
      <c r="I540">
        <f>IF(VLOOKUP(Data!$A540,summermonths, 2, FALSE) = 1, VLOOKUP(Data!$H540,rateblocks, 2, FALSE), VLOOKUP(Data!H540, rateblocks,3, FALSE))</f>
        <v>1</v>
      </c>
      <c r="J540">
        <v>1.1887716054916382</v>
      </c>
      <c r="K540">
        <v>1.0720944404602051</v>
      </c>
      <c r="L540">
        <v>76.00738525390625</v>
      </c>
      <c r="M540">
        <v>-0.11667710542678833</v>
      </c>
      <c r="N540">
        <v>7.8985877335071564E-2</v>
      </c>
      <c r="O540">
        <v>6.2387688085436821E-3</v>
      </c>
      <c r="P540">
        <v>-0.24659730494022369</v>
      </c>
      <c r="Q540">
        <v>-0.21790158748626709</v>
      </c>
      <c r="R540">
        <v>-0.15809734165668488</v>
      </c>
      <c r="S540">
        <v>-0.11667710542678833</v>
      </c>
      <c r="T540">
        <v>-7.5256869196891785E-2</v>
      </c>
      <c r="U540">
        <v>-1.5452630817890167E-2</v>
      </c>
      <c r="V540">
        <v>1.3243101537227631E-2</v>
      </c>
    </row>
    <row r="541" spans="1:22" x14ac:dyDescent="0.25">
      <c r="A541" t="s">
        <v>123</v>
      </c>
      <c r="B541" t="s">
        <v>86</v>
      </c>
      <c r="C541" t="s">
        <v>101</v>
      </c>
      <c r="D541" t="s">
        <v>107</v>
      </c>
      <c r="E541" t="s">
        <v>87</v>
      </c>
      <c r="F541" t="s">
        <v>59</v>
      </c>
      <c r="G541">
        <v>983</v>
      </c>
      <c r="H541">
        <v>6</v>
      </c>
      <c r="I541">
        <f>IF(VLOOKUP(Data!$A541,summermonths, 2, FALSE) = 1, VLOOKUP(Data!$H541,rateblocks, 2, FALSE), VLOOKUP(Data!H541, rateblocks,3, FALSE))</f>
        <v>3</v>
      </c>
      <c r="J541">
        <v>1.269518256187439</v>
      </c>
      <c r="K541">
        <v>1.2873548269271851</v>
      </c>
      <c r="L541">
        <v>51.989505767822266</v>
      </c>
      <c r="M541">
        <v>1.7836553975939751E-2</v>
      </c>
      <c r="N541">
        <v>5.6274596601724625E-2</v>
      </c>
      <c r="O541">
        <v>3.1668301671743393E-3</v>
      </c>
      <c r="P541">
        <v>-7.472691684961319E-2</v>
      </c>
      <c r="Q541">
        <v>-5.4282244294881821E-2</v>
      </c>
      <c r="R541">
        <v>-1.1673873290419579E-2</v>
      </c>
      <c r="S541">
        <v>1.7836553975939751E-2</v>
      </c>
      <c r="T541">
        <v>4.7346983104944229E-2</v>
      </c>
      <c r="U541">
        <v>8.9955352246761322E-2</v>
      </c>
      <c r="V541">
        <v>0.11040002852678299</v>
      </c>
    </row>
    <row r="542" spans="1:22" x14ac:dyDescent="0.25">
      <c r="A542" t="s">
        <v>95</v>
      </c>
      <c r="B542" t="s">
        <v>86</v>
      </c>
      <c r="C542" t="s">
        <v>102</v>
      </c>
      <c r="D542" t="s">
        <v>66</v>
      </c>
      <c r="E542" t="s">
        <v>87</v>
      </c>
      <c r="F542" t="s">
        <v>59</v>
      </c>
      <c r="G542">
        <v>983</v>
      </c>
      <c r="H542">
        <v>15</v>
      </c>
      <c r="I542">
        <f>IF(VLOOKUP(Data!$A542,summermonths, 2, FALSE) = 1, VLOOKUP(Data!$H542,rateblocks, 2, FALSE), VLOOKUP(Data!H542, rateblocks,3, FALSE))</f>
        <v>1</v>
      </c>
      <c r="J542">
        <v>1.0951317548751831</v>
      </c>
      <c r="K542">
        <v>1.0484639406204224</v>
      </c>
      <c r="L542">
        <v>80.635810852050781</v>
      </c>
      <c r="M542">
        <v>-4.6667832881212234E-2</v>
      </c>
      <c r="N542">
        <v>9.4934806227684021E-2</v>
      </c>
      <c r="O542">
        <v>9.0126171708106995E-3</v>
      </c>
      <c r="P542">
        <v>-0.20282168686389923</v>
      </c>
      <c r="Q542">
        <v>-0.16833168268203735</v>
      </c>
      <c r="R542">
        <v>-9.6451692283153534E-2</v>
      </c>
      <c r="S542">
        <v>-4.6667832881212234E-2</v>
      </c>
      <c r="T542">
        <v>3.1160281505435705E-3</v>
      </c>
      <c r="U542">
        <v>7.4996016919612885E-2</v>
      </c>
      <c r="V542">
        <v>0.10948602855205536</v>
      </c>
    </row>
    <row r="543" spans="1:22" x14ac:dyDescent="0.25">
      <c r="A543" t="s">
        <v>122</v>
      </c>
      <c r="B543" t="s">
        <v>86</v>
      </c>
      <c r="C543" t="s">
        <v>101</v>
      </c>
      <c r="D543" t="s">
        <v>111</v>
      </c>
      <c r="E543" t="s">
        <v>87</v>
      </c>
      <c r="F543" t="s">
        <v>59</v>
      </c>
      <c r="G543">
        <v>983</v>
      </c>
      <c r="H543">
        <v>11</v>
      </c>
      <c r="I543">
        <f>IF(VLOOKUP(Data!$A543,summermonths, 2, FALSE) = 1, VLOOKUP(Data!$H543,rateblocks, 2, FALSE), VLOOKUP(Data!H543, rateblocks,3, FALSE))</f>
        <v>2</v>
      </c>
      <c r="J543">
        <v>0.86370599269866943</v>
      </c>
      <c r="K543">
        <v>0.88685280084609985</v>
      </c>
      <c r="L543">
        <v>67.07080078125</v>
      </c>
      <c r="M543">
        <v>2.3146821185946465E-2</v>
      </c>
      <c r="N543">
        <v>4.0316853672266006E-2</v>
      </c>
      <c r="O543">
        <v>1.6254486981779337E-3</v>
      </c>
      <c r="P543">
        <v>-4.3168500065803528E-2</v>
      </c>
      <c r="Q543">
        <v>-2.8521304950118065E-2</v>
      </c>
      <c r="R543">
        <v>2.0046425051987171E-3</v>
      </c>
      <c r="S543">
        <v>2.3146821185946465E-2</v>
      </c>
      <c r="T543">
        <v>4.4289000332355499E-2</v>
      </c>
      <c r="U543">
        <v>7.4814945459365845E-2</v>
      </c>
      <c r="V543">
        <v>8.9462146162986755E-2</v>
      </c>
    </row>
    <row r="544" spans="1:22" x14ac:dyDescent="0.25">
      <c r="A544" t="s">
        <v>97</v>
      </c>
      <c r="B544" t="s">
        <v>86</v>
      </c>
      <c r="C544" t="s">
        <v>102</v>
      </c>
      <c r="D544" t="s">
        <v>68</v>
      </c>
      <c r="E544" t="s">
        <v>87</v>
      </c>
      <c r="F544" t="s">
        <v>59</v>
      </c>
      <c r="G544">
        <v>983</v>
      </c>
      <c r="H544">
        <v>3</v>
      </c>
      <c r="I544">
        <f>IF(VLOOKUP(Data!$A544,summermonths, 2, FALSE) = 1, VLOOKUP(Data!$H544,rateblocks, 2, FALSE), VLOOKUP(Data!H544, rateblocks,3, FALSE))</f>
        <v>3</v>
      </c>
      <c r="J544">
        <v>1.120093822479248</v>
      </c>
      <c r="K544">
        <v>1.2935656309127808</v>
      </c>
      <c r="L544">
        <v>73.524925231933594</v>
      </c>
      <c r="M544">
        <v>0.17347173392772675</v>
      </c>
      <c r="N544">
        <v>0.14191769063472748</v>
      </c>
      <c r="O544">
        <v>2.0140631124377251E-2</v>
      </c>
      <c r="P544">
        <v>-5.9962093830108643E-2</v>
      </c>
      <c r="Q544">
        <v>-8.403104729950428E-3</v>
      </c>
      <c r="R544">
        <v>9.9050022661685944E-2</v>
      </c>
      <c r="S544">
        <v>0.17347173392772675</v>
      </c>
      <c r="T544">
        <v>0.24789343774318695</v>
      </c>
      <c r="U544">
        <v>0.35534656047821045</v>
      </c>
      <c r="V544">
        <v>0.40690556168556213</v>
      </c>
    </row>
    <row r="545" spans="1:22" x14ac:dyDescent="0.25">
      <c r="A545" t="s">
        <v>96</v>
      </c>
      <c r="B545" t="s">
        <v>86</v>
      </c>
      <c r="C545" t="s">
        <v>101</v>
      </c>
      <c r="D545" t="s">
        <v>61</v>
      </c>
      <c r="E545" t="s">
        <v>87</v>
      </c>
      <c r="F545" t="s">
        <v>59</v>
      </c>
      <c r="G545">
        <v>983</v>
      </c>
      <c r="H545">
        <v>9</v>
      </c>
      <c r="I545">
        <f>IF(VLOOKUP(Data!$A545,summermonths, 2, FALSE) = 1, VLOOKUP(Data!$H545,rateblocks, 2, FALSE), VLOOKUP(Data!H545, rateblocks,3, FALSE))</f>
        <v>2</v>
      </c>
      <c r="J545">
        <v>0.89885830879211426</v>
      </c>
      <c r="K545">
        <v>0.90906429290771484</v>
      </c>
      <c r="L545">
        <v>67.794509887695313</v>
      </c>
      <c r="M545">
        <v>1.0205996222794056E-2</v>
      </c>
      <c r="N545">
        <v>5.5918551981449127E-2</v>
      </c>
      <c r="O545">
        <v>3.1268843449652195E-3</v>
      </c>
      <c r="P545">
        <v>-8.1771835684776306E-2</v>
      </c>
      <c r="Q545">
        <v>-6.1456512659788132E-2</v>
      </c>
      <c r="R545">
        <v>-1.9117720425128937E-2</v>
      </c>
      <c r="S545">
        <v>1.0205996222794056E-2</v>
      </c>
      <c r="T545">
        <v>3.9529714733362198E-2</v>
      </c>
      <c r="U545">
        <v>8.1868506968021393E-2</v>
      </c>
      <c r="V545">
        <v>0.10218382626771927</v>
      </c>
    </row>
    <row r="546" spans="1:22" x14ac:dyDescent="0.25">
      <c r="A546" t="s">
        <v>100</v>
      </c>
      <c r="B546" t="s">
        <v>86</v>
      </c>
      <c r="C546" t="s">
        <v>102</v>
      </c>
      <c r="D546" t="s">
        <v>71</v>
      </c>
      <c r="E546" t="s">
        <v>87</v>
      </c>
      <c r="F546" t="s">
        <v>59</v>
      </c>
      <c r="G546">
        <v>983</v>
      </c>
      <c r="H546">
        <v>4</v>
      </c>
      <c r="I546">
        <f>IF(VLOOKUP(Data!$A546,summermonths, 2, FALSE) = 1, VLOOKUP(Data!$H546,rateblocks, 2, FALSE), VLOOKUP(Data!H546, rateblocks,3, FALSE))</f>
        <v>3</v>
      </c>
      <c r="J546">
        <v>1.3762658834457397</v>
      </c>
      <c r="K546">
        <v>1.327126145362854</v>
      </c>
      <c r="L546">
        <v>72.621566772460938</v>
      </c>
      <c r="M546">
        <v>-4.9139678478240967E-2</v>
      </c>
      <c r="N546">
        <v>0.15066042542457581</v>
      </c>
      <c r="O546">
        <v>2.2698564454913139E-2</v>
      </c>
      <c r="P546">
        <v>-0.29695403575897217</v>
      </c>
      <c r="Q546">
        <v>-0.24221877753734589</v>
      </c>
      <c r="R546">
        <v>-0.12814608216285706</v>
      </c>
      <c r="S546">
        <v>-4.9139678478240967E-2</v>
      </c>
      <c r="T546">
        <v>2.9866725206375122E-2</v>
      </c>
      <c r="U546">
        <v>0.14393942058086395</v>
      </c>
      <c r="V546">
        <v>0.19867466390132904</v>
      </c>
    </row>
    <row r="547" spans="1:22" x14ac:dyDescent="0.25">
      <c r="A547" t="s">
        <v>125</v>
      </c>
      <c r="B547" t="s">
        <v>86</v>
      </c>
      <c r="C547" t="s">
        <v>101</v>
      </c>
      <c r="D547" t="s">
        <v>110</v>
      </c>
      <c r="E547" t="s">
        <v>87</v>
      </c>
      <c r="F547" t="s">
        <v>59</v>
      </c>
      <c r="G547">
        <v>983</v>
      </c>
      <c r="H547">
        <v>9</v>
      </c>
      <c r="I547">
        <f>IF(VLOOKUP(Data!$A547,summermonths, 2, FALSE) = 1, VLOOKUP(Data!$H547,rateblocks, 2, FALSE), VLOOKUP(Data!H547, rateblocks,3, FALSE))</f>
        <v>2</v>
      </c>
      <c r="J547">
        <v>0.8652501106262207</v>
      </c>
      <c r="K547">
        <v>0.89198648929595947</v>
      </c>
      <c r="L547">
        <v>63.872467041015625</v>
      </c>
      <c r="M547">
        <v>2.6736406609416008E-2</v>
      </c>
      <c r="N547">
        <v>3.8070537149906158E-2</v>
      </c>
      <c r="O547">
        <v>1.4493657508864999E-3</v>
      </c>
      <c r="P547">
        <v>-3.5884056240320206E-2</v>
      </c>
      <c r="Q547">
        <v>-2.2052949294447899E-2</v>
      </c>
      <c r="R547">
        <v>6.7721973173320293E-3</v>
      </c>
      <c r="S547">
        <v>2.6736406609416008E-2</v>
      </c>
      <c r="T547">
        <v>4.6700615435838699E-2</v>
      </c>
      <c r="U547">
        <v>7.5525760650634766E-2</v>
      </c>
      <c r="V547">
        <v>8.9356869459152222E-2</v>
      </c>
    </row>
    <row r="548" spans="1:22" x14ac:dyDescent="0.25">
      <c r="A548" t="s">
        <v>95</v>
      </c>
      <c r="B548" t="s">
        <v>86</v>
      </c>
      <c r="C548" t="s">
        <v>101</v>
      </c>
      <c r="D548" t="s">
        <v>60</v>
      </c>
      <c r="E548" t="s">
        <v>87</v>
      </c>
      <c r="F548" t="s">
        <v>59</v>
      </c>
      <c r="G548">
        <v>983</v>
      </c>
      <c r="H548">
        <v>10</v>
      </c>
      <c r="I548">
        <f>IF(VLOOKUP(Data!$A548,summermonths, 2, FALSE) = 1, VLOOKUP(Data!$H548,rateblocks, 2, FALSE), VLOOKUP(Data!H548, rateblocks,3, FALSE))</f>
        <v>2</v>
      </c>
      <c r="J548">
        <v>0.84221565723419189</v>
      </c>
      <c r="K548">
        <v>0.87942880392074585</v>
      </c>
      <c r="L548">
        <v>63.037895202636719</v>
      </c>
      <c r="M548">
        <v>3.7213154137134552E-2</v>
      </c>
      <c r="N548">
        <v>4.400944709777832E-2</v>
      </c>
      <c r="O548">
        <v>1.9368313951417804E-3</v>
      </c>
      <c r="P548">
        <v>-3.5175945609807968E-2</v>
      </c>
      <c r="Q548">
        <v>-1.9187221303582191E-2</v>
      </c>
      <c r="R548">
        <v>1.4134577475488186E-2</v>
      </c>
      <c r="S548">
        <v>3.7213154137134552E-2</v>
      </c>
      <c r="T548">
        <v>6.0291729867458344E-2</v>
      </c>
      <c r="U548">
        <v>9.3613527715206146E-2</v>
      </c>
      <c r="V548">
        <v>0.10960225015878677</v>
      </c>
    </row>
    <row r="549" spans="1:22" x14ac:dyDescent="0.25">
      <c r="A549" t="s">
        <v>95</v>
      </c>
      <c r="B549" t="s">
        <v>86</v>
      </c>
      <c r="C549" t="s">
        <v>101</v>
      </c>
      <c r="D549" t="s">
        <v>60</v>
      </c>
      <c r="E549" t="s">
        <v>87</v>
      </c>
      <c r="F549" t="s">
        <v>59</v>
      </c>
      <c r="G549">
        <v>983</v>
      </c>
      <c r="H549">
        <v>17</v>
      </c>
      <c r="I549">
        <f>IF(VLOOKUP(Data!$A549,summermonths, 2, FALSE) = 1, VLOOKUP(Data!$H549,rateblocks, 2, FALSE), VLOOKUP(Data!H549, rateblocks,3, FALSE))</f>
        <v>1</v>
      </c>
      <c r="J549">
        <v>0.8515547513961792</v>
      </c>
      <c r="K549">
        <v>0.90247458219528198</v>
      </c>
      <c r="L549">
        <v>65.423805236816406</v>
      </c>
      <c r="M549">
        <v>5.0919834524393082E-2</v>
      </c>
      <c r="N549">
        <v>5.062638595700264E-2</v>
      </c>
      <c r="O549">
        <v>2.5630309246480465E-3</v>
      </c>
      <c r="P549">
        <v>-3.2353159040212631E-2</v>
      </c>
      <c r="Q549">
        <v>-1.3960490003228188E-2</v>
      </c>
      <c r="R549">
        <v>2.4371331557631493E-2</v>
      </c>
      <c r="S549">
        <v>5.0919834524393082E-2</v>
      </c>
      <c r="T549">
        <v>7.7468335628509521E-2</v>
      </c>
      <c r="U549">
        <v>0.1158001571893692</v>
      </c>
      <c r="V549">
        <v>0.1341928243637085</v>
      </c>
    </row>
    <row r="550" spans="1:22" x14ac:dyDescent="0.25">
      <c r="A550" t="s">
        <v>123</v>
      </c>
      <c r="B550" t="s">
        <v>86</v>
      </c>
      <c r="C550" t="s">
        <v>102</v>
      </c>
      <c r="D550" t="s">
        <v>112</v>
      </c>
      <c r="E550" t="s">
        <v>87</v>
      </c>
      <c r="F550" t="s">
        <v>59</v>
      </c>
      <c r="G550">
        <v>983</v>
      </c>
      <c r="H550">
        <v>5</v>
      </c>
      <c r="I550">
        <f>IF(VLOOKUP(Data!$A550,summermonths, 2, FALSE) = 1, VLOOKUP(Data!$H550,rateblocks, 2, FALSE), VLOOKUP(Data!H550, rateblocks,3, FALSE))</f>
        <v>3</v>
      </c>
      <c r="J550">
        <v>1.2416936159133911</v>
      </c>
      <c r="K550">
        <v>1.2670142650604248</v>
      </c>
      <c r="L550">
        <v>54.687690734863281</v>
      </c>
      <c r="M550">
        <v>2.5320576503872871E-2</v>
      </c>
      <c r="N550">
        <v>5.1040038466453552E-2</v>
      </c>
      <c r="O550">
        <v>2.6050854939967394E-3</v>
      </c>
      <c r="P550">
        <v>-5.863281711935997E-2</v>
      </c>
      <c r="Q550">
        <v>-4.0089864283800125E-2</v>
      </c>
      <c r="R550">
        <v>-1.4448458096012473E-3</v>
      </c>
      <c r="S550">
        <v>2.5320576503872871E-2</v>
      </c>
      <c r="T550">
        <v>5.2085999399423599E-2</v>
      </c>
      <c r="U550">
        <v>9.0731017291545868E-2</v>
      </c>
      <c r="V550">
        <v>0.10927397012710571</v>
      </c>
    </row>
    <row r="551" spans="1:22" x14ac:dyDescent="0.25">
      <c r="A551" t="s">
        <v>122</v>
      </c>
      <c r="B551" t="s">
        <v>86</v>
      </c>
      <c r="C551" t="s">
        <v>101</v>
      </c>
      <c r="D551" t="s">
        <v>111</v>
      </c>
      <c r="E551" t="s">
        <v>87</v>
      </c>
      <c r="F551" t="s">
        <v>59</v>
      </c>
      <c r="G551">
        <v>983</v>
      </c>
      <c r="H551">
        <v>24</v>
      </c>
      <c r="I551">
        <f>IF(VLOOKUP(Data!$A551,summermonths, 2, FALSE) = 1, VLOOKUP(Data!$H551,rateblocks, 2, FALSE), VLOOKUP(Data!H551, rateblocks,3, FALSE))</f>
        <v>3</v>
      </c>
      <c r="J551">
        <v>1.1627880334854126</v>
      </c>
      <c r="K551">
        <v>1.307344913482666</v>
      </c>
      <c r="L551">
        <v>53.532249450683594</v>
      </c>
      <c r="M551">
        <v>0.14455679059028625</v>
      </c>
      <c r="N551">
        <v>9.3490295112133026E-2</v>
      </c>
      <c r="O551">
        <v>8.740435354411602E-3</v>
      </c>
      <c r="P551">
        <v>-9.2210602015256882E-3</v>
      </c>
      <c r="Q551">
        <v>2.4744156748056412E-2</v>
      </c>
      <c r="R551">
        <v>9.55304354429245E-2</v>
      </c>
      <c r="S551">
        <v>0.14455679059028625</v>
      </c>
      <c r="T551">
        <v>0.19358314573764801</v>
      </c>
      <c r="U551">
        <v>0.2643694281578064</v>
      </c>
      <c r="V551">
        <v>0.29833462834358215</v>
      </c>
    </row>
    <row r="552" spans="1:22" x14ac:dyDescent="0.25">
      <c r="A552" t="s">
        <v>95</v>
      </c>
      <c r="B552" t="s">
        <v>86</v>
      </c>
      <c r="C552" t="s">
        <v>102</v>
      </c>
      <c r="D552" t="s">
        <v>66</v>
      </c>
      <c r="E552" t="s">
        <v>87</v>
      </c>
      <c r="F552" t="s">
        <v>59</v>
      </c>
      <c r="G552">
        <v>983</v>
      </c>
      <c r="H552">
        <v>13</v>
      </c>
      <c r="I552">
        <f>IF(VLOOKUP(Data!$A552,summermonths, 2, FALSE) = 1, VLOOKUP(Data!$H552,rateblocks, 2, FALSE), VLOOKUP(Data!H552, rateblocks,3, FALSE))</f>
        <v>1</v>
      </c>
      <c r="J552">
        <v>1.0476471185684204</v>
      </c>
      <c r="K552">
        <v>1.0495930910110474</v>
      </c>
      <c r="L552">
        <v>81.266532897949219</v>
      </c>
      <c r="M552">
        <v>1.9459081813693047E-3</v>
      </c>
      <c r="N552">
        <v>9.0965248644351959E-2</v>
      </c>
      <c r="O552">
        <v>8.2746762782335281E-3</v>
      </c>
      <c r="P552">
        <v>-0.14767861366271973</v>
      </c>
      <c r="Q552">
        <v>-0.11463075131177902</v>
      </c>
      <c r="R552">
        <v>-4.575631394982338E-2</v>
      </c>
      <c r="S552">
        <v>1.9459081813693047E-3</v>
      </c>
      <c r="T552">
        <v>4.9648132175207138E-2</v>
      </c>
      <c r="U552">
        <v>0.11852256208658218</v>
      </c>
      <c r="V552">
        <v>0.15157042443752289</v>
      </c>
    </row>
    <row r="553" spans="1:22" x14ac:dyDescent="0.25">
      <c r="A553" t="s">
        <v>125</v>
      </c>
      <c r="B553" t="s">
        <v>86</v>
      </c>
      <c r="C553" t="s">
        <v>101</v>
      </c>
      <c r="D553" t="s">
        <v>110</v>
      </c>
      <c r="E553" t="s">
        <v>87</v>
      </c>
      <c r="F553" t="s">
        <v>59</v>
      </c>
      <c r="G553">
        <v>983</v>
      </c>
      <c r="H553">
        <v>24</v>
      </c>
      <c r="I553">
        <f>IF(VLOOKUP(Data!$A553,summermonths, 2, FALSE) = 1, VLOOKUP(Data!$H553,rateblocks, 2, FALSE), VLOOKUP(Data!H553, rateblocks,3, FALSE))</f>
        <v>3</v>
      </c>
      <c r="J553">
        <v>1.2969799041748047</v>
      </c>
      <c r="K553">
        <v>1.3324753046035767</v>
      </c>
      <c r="L553">
        <v>58.909599304199219</v>
      </c>
      <c r="M553">
        <v>3.5495389252901077E-2</v>
      </c>
      <c r="N553">
        <v>4.1829556226730347E-2</v>
      </c>
      <c r="O553">
        <v>1.7497118096798658E-3</v>
      </c>
      <c r="P553">
        <v>-3.3308107405900955E-2</v>
      </c>
      <c r="Q553">
        <v>-1.8111344426870346E-2</v>
      </c>
      <c r="R553">
        <v>1.3559948652982712E-2</v>
      </c>
      <c r="S553">
        <v>3.5495389252901077E-2</v>
      </c>
      <c r="T553">
        <v>5.7430829852819443E-2</v>
      </c>
      <c r="U553">
        <v>8.9102119207382202E-2</v>
      </c>
      <c r="V553">
        <v>0.10429888963699341</v>
      </c>
    </row>
    <row r="554" spans="1:22" x14ac:dyDescent="0.25">
      <c r="A554" t="s">
        <v>99</v>
      </c>
      <c r="B554" t="s">
        <v>86</v>
      </c>
      <c r="C554" t="s">
        <v>101</v>
      </c>
      <c r="D554" t="s">
        <v>64</v>
      </c>
      <c r="E554" t="s">
        <v>87</v>
      </c>
      <c r="F554" t="s">
        <v>59</v>
      </c>
      <c r="G554">
        <v>983</v>
      </c>
      <c r="H554">
        <v>24</v>
      </c>
      <c r="I554">
        <f>IF(VLOOKUP(Data!$A554,summermonths, 2, FALSE) = 1, VLOOKUP(Data!$H554,rateblocks, 2, FALSE), VLOOKUP(Data!H554, rateblocks,3, FALSE))</f>
        <v>3</v>
      </c>
      <c r="J554">
        <v>1.3862308263778687</v>
      </c>
      <c r="K554">
        <v>1.3635408878326416</v>
      </c>
      <c r="L554">
        <v>71.153564453125</v>
      </c>
      <c r="M554">
        <v>-2.2689921781420708E-2</v>
      </c>
      <c r="N554">
        <v>8.2925073802471161E-2</v>
      </c>
      <c r="O554">
        <v>6.8765678443014622E-3</v>
      </c>
      <c r="P554">
        <v>-0.15908953547477722</v>
      </c>
      <c r="Q554">
        <v>-0.1289626806974411</v>
      </c>
      <c r="R554">
        <v>-6.6175870597362518E-2</v>
      </c>
      <c r="S554">
        <v>-2.2689921781420708E-2</v>
      </c>
      <c r="T554">
        <v>2.0796028897166252E-2</v>
      </c>
      <c r="U554">
        <v>8.3582833409309387E-2</v>
      </c>
      <c r="V554">
        <v>0.11370968818664551</v>
      </c>
    </row>
    <row r="555" spans="1:22" x14ac:dyDescent="0.25">
      <c r="A555" t="s">
        <v>98</v>
      </c>
      <c r="B555" t="s">
        <v>86</v>
      </c>
      <c r="C555" t="s">
        <v>102</v>
      </c>
      <c r="D555" t="s">
        <v>69</v>
      </c>
      <c r="E555" t="s">
        <v>87</v>
      </c>
      <c r="F555" t="s">
        <v>59</v>
      </c>
      <c r="G555">
        <v>983</v>
      </c>
      <c r="H555">
        <v>14</v>
      </c>
      <c r="I555">
        <f>IF(VLOOKUP(Data!$A555,summermonths, 2, FALSE) = 1, VLOOKUP(Data!$H555,rateblocks, 2, FALSE), VLOOKUP(Data!H555, rateblocks,3, FALSE))</f>
        <v>1</v>
      </c>
      <c r="J555">
        <v>1.4180917739868164</v>
      </c>
      <c r="K555">
        <v>1.1855523586273193</v>
      </c>
      <c r="L555">
        <v>89.043746948242188</v>
      </c>
      <c r="M555">
        <v>-0.23253937065601349</v>
      </c>
      <c r="N555">
        <v>0.17101499438285828</v>
      </c>
      <c r="O555">
        <v>2.9246129095554352E-2</v>
      </c>
      <c r="P555">
        <v>-0.51383399963378906</v>
      </c>
      <c r="Q555">
        <v>-0.45170390605926514</v>
      </c>
      <c r="R555">
        <v>-0.32221972942352295</v>
      </c>
      <c r="S555">
        <v>-0.23253937065601349</v>
      </c>
      <c r="T555">
        <v>-0.14285902678966522</v>
      </c>
      <c r="U555">
        <v>-1.337483711540699E-2</v>
      </c>
      <c r="V555">
        <v>4.8755262047052383E-2</v>
      </c>
    </row>
    <row r="556" spans="1:22" x14ac:dyDescent="0.25">
      <c r="A556" t="s">
        <v>95</v>
      </c>
      <c r="B556" t="s">
        <v>86</v>
      </c>
      <c r="C556" t="s">
        <v>101</v>
      </c>
      <c r="D556" t="s">
        <v>60</v>
      </c>
      <c r="E556" t="s">
        <v>87</v>
      </c>
      <c r="F556" t="s">
        <v>59</v>
      </c>
      <c r="G556">
        <v>983</v>
      </c>
      <c r="H556">
        <v>14</v>
      </c>
      <c r="I556">
        <f>IF(VLOOKUP(Data!$A556,summermonths, 2, FALSE) = 1, VLOOKUP(Data!$H556,rateblocks, 2, FALSE), VLOOKUP(Data!H556, rateblocks,3, FALSE))</f>
        <v>1</v>
      </c>
      <c r="J556">
        <v>0.86217236518859863</v>
      </c>
      <c r="K556">
        <v>0.90668183565139771</v>
      </c>
      <c r="L556">
        <v>66.804985046386719</v>
      </c>
      <c r="M556">
        <v>4.4509489089250565E-2</v>
      </c>
      <c r="N556">
        <v>4.7645788639783859E-2</v>
      </c>
      <c r="O556">
        <v>2.2701211273670197E-3</v>
      </c>
      <c r="P556">
        <v>-3.3860858529806137E-2</v>
      </c>
      <c r="Q556">
        <v>-1.6551045700907707E-2</v>
      </c>
      <c r="R556">
        <v>1.9524013623595238E-2</v>
      </c>
      <c r="S556">
        <v>4.4509489089250565E-2</v>
      </c>
      <c r="T556">
        <v>6.9494962692260742E-2</v>
      </c>
      <c r="U556">
        <v>0.10557002574205399</v>
      </c>
      <c r="V556">
        <v>0.12287984043359756</v>
      </c>
    </row>
    <row r="557" spans="1:22" x14ac:dyDescent="0.25">
      <c r="A557" t="s">
        <v>95</v>
      </c>
      <c r="B557" t="s">
        <v>86</v>
      </c>
      <c r="C557" t="s">
        <v>101</v>
      </c>
      <c r="D557" t="s">
        <v>60</v>
      </c>
      <c r="E557" t="s">
        <v>87</v>
      </c>
      <c r="F557" t="s">
        <v>59</v>
      </c>
      <c r="G557">
        <v>983</v>
      </c>
      <c r="H557">
        <v>8</v>
      </c>
      <c r="I557">
        <f>IF(VLOOKUP(Data!$A557,summermonths, 2, FALSE) = 1, VLOOKUP(Data!$H557,rateblocks, 2, FALSE), VLOOKUP(Data!H557, rateblocks,3, FALSE))</f>
        <v>2</v>
      </c>
      <c r="J557">
        <v>0.83850914239883423</v>
      </c>
      <c r="K557">
        <v>0.88672631978988647</v>
      </c>
      <c r="L557">
        <v>60.273551940917969</v>
      </c>
      <c r="M557">
        <v>4.8217196017503738E-2</v>
      </c>
      <c r="N557">
        <v>4.2740620672702789E-2</v>
      </c>
      <c r="O557">
        <v>1.8267607083544135E-3</v>
      </c>
      <c r="P557">
        <v>-2.208486944437027E-2</v>
      </c>
      <c r="Q557">
        <v>-6.557113490998745E-3</v>
      </c>
      <c r="R557">
        <v>2.580399252474308E-2</v>
      </c>
      <c r="S557">
        <v>4.8217196017503738E-2</v>
      </c>
      <c r="T557">
        <v>7.0630401372909546E-2</v>
      </c>
      <c r="U557">
        <v>0.1029915064573288</v>
      </c>
      <c r="V557">
        <v>0.11851926147937775</v>
      </c>
    </row>
    <row r="558" spans="1:22" x14ac:dyDescent="0.25">
      <c r="A558" t="s">
        <v>122</v>
      </c>
      <c r="B558" t="s">
        <v>86</v>
      </c>
      <c r="C558" t="s">
        <v>101</v>
      </c>
      <c r="D558" t="s">
        <v>111</v>
      </c>
      <c r="E558" t="s">
        <v>87</v>
      </c>
      <c r="F558" t="s">
        <v>59</v>
      </c>
      <c r="G558">
        <v>983</v>
      </c>
      <c r="H558">
        <v>19</v>
      </c>
      <c r="I558">
        <f>IF(VLOOKUP(Data!$A558,summermonths, 2, FALSE) = 1, VLOOKUP(Data!$H558,rateblocks, 2, FALSE), VLOOKUP(Data!H558, rateblocks,3, FALSE))</f>
        <v>1</v>
      </c>
      <c r="J558">
        <v>1.272774338722229</v>
      </c>
      <c r="K558">
        <v>1.4162342548370361</v>
      </c>
      <c r="L558">
        <v>58.787132263183594</v>
      </c>
      <c r="M558">
        <v>0.14345991611480713</v>
      </c>
      <c r="N558">
        <v>8.1271916627883911E-2</v>
      </c>
      <c r="O558">
        <v>6.6051245667040348E-3</v>
      </c>
      <c r="P558">
        <v>9.7795091569423676E-3</v>
      </c>
      <c r="Q558">
        <v>3.9305765181779861E-2</v>
      </c>
      <c r="R558">
        <v>0.10084088146686554</v>
      </c>
      <c r="S558">
        <v>0.14345991611480713</v>
      </c>
      <c r="T558">
        <v>0.18607895076274872</v>
      </c>
      <c r="U558">
        <v>0.24761407077312469</v>
      </c>
      <c r="V558">
        <v>0.27714031934738159</v>
      </c>
    </row>
    <row r="559" spans="1:22" x14ac:dyDescent="0.25">
      <c r="A559" t="s">
        <v>96</v>
      </c>
      <c r="B559" t="s">
        <v>86</v>
      </c>
      <c r="C559" t="s">
        <v>102</v>
      </c>
      <c r="D559" t="s">
        <v>67</v>
      </c>
      <c r="E559" t="s">
        <v>87</v>
      </c>
      <c r="F559" t="s">
        <v>59</v>
      </c>
      <c r="G559">
        <v>983</v>
      </c>
      <c r="H559">
        <v>24</v>
      </c>
      <c r="I559">
        <f>IF(VLOOKUP(Data!$A559,summermonths, 2, FALSE) = 1, VLOOKUP(Data!$H559,rateblocks, 2, FALSE), VLOOKUP(Data!H559, rateblocks,3, FALSE))</f>
        <v>3</v>
      </c>
      <c r="J559">
        <v>1.2877107858657837</v>
      </c>
      <c r="K559">
        <v>1.3456612825393677</v>
      </c>
      <c r="L559">
        <v>69.932861328125</v>
      </c>
      <c r="M559">
        <v>5.7950474321842194E-2</v>
      </c>
      <c r="N559">
        <v>0.15723390877246857</v>
      </c>
      <c r="O559">
        <v>2.4722501635551453E-2</v>
      </c>
      <c r="P559">
        <v>-0.20067629218101501</v>
      </c>
      <c r="Q559">
        <v>-0.14355288445949554</v>
      </c>
      <c r="R559">
        <v>-2.4503067135810852E-2</v>
      </c>
      <c r="S559">
        <v>5.7950474321842194E-2</v>
      </c>
      <c r="T559">
        <v>0.14040401577949524</v>
      </c>
      <c r="U559">
        <v>0.25945383310317993</v>
      </c>
      <c r="V559">
        <v>0.31657722592353821</v>
      </c>
    </row>
    <row r="560" spans="1:22" x14ac:dyDescent="0.25">
      <c r="A560" t="s">
        <v>124</v>
      </c>
      <c r="B560" t="s">
        <v>86</v>
      </c>
      <c r="C560" t="s">
        <v>102</v>
      </c>
      <c r="D560" t="s">
        <v>105</v>
      </c>
      <c r="E560" t="s">
        <v>87</v>
      </c>
      <c r="F560" t="s">
        <v>59</v>
      </c>
      <c r="G560">
        <v>983</v>
      </c>
      <c r="H560">
        <v>14</v>
      </c>
      <c r="I560">
        <f>IF(VLOOKUP(Data!$A560,summermonths, 2, FALSE) = 1, VLOOKUP(Data!$H560,rateblocks, 2, FALSE), VLOOKUP(Data!H560, rateblocks,3, FALSE))</f>
        <v>2</v>
      </c>
      <c r="J560">
        <v>1.0771158933639526</v>
      </c>
      <c r="K560">
        <v>1.0952035188674927</v>
      </c>
      <c r="L560">
        <v>85.701934814453125</v>
      </c>
      <c r="M560">
        <v>1.8087571486830711E-2</v>
      </c>
      <c r="N560">
        <v>0.12025714665651321</v>
      </c>
      <c r="O560">
        <v>1.4461780898272991E-2</v>
      </c>
      <c r="P560">
        <v>-0.17971783876419067</v>
      </c>
      <c r="Q560">
        <v>-0.13602815568447113</v>
      </c>
      <c r="R560">
        <v>-4.4975336641073227E-2</v>
      </c>
      <c r="S560">
        <v>1.8087571486830711E-2</v>
      </c>
      <c r="T560">
        <v>8.115047961473465E-2</v>
      </c>
      <c r="U560">
        <v>0.17220330238342285</v>
      </c>
      <c r="V560">
        <v>0.2158929705619812</v>
      </c>
    </row>
    <row r="561" spans="1:22" x14ac:dyDescent="0.25">
      <c r="A561" t="s">
        <v>99</v>
      </c>
      <c r="B561" t="s">
        <v>86</v>
      </c>
      <c r="C561" t="s">
        <v>102</v>
      </c>
      <c r="D561" t="s">
        <v>70</v>
      </c>
      <c r="E561" t="s">
        <v>87</v>
      </c>
      <c r="F561" t="s">
        <v>59</v>
      </c>
      <c r="G561">
        <v>983</v>
      </c>
      <c r="H561">
        <v>11</v>
      </c>
      <c r="I561">
        <f>IF(VLOOKUP(Data!$A561,summermonths, 2, FALSE) = 1, VLOOKUP(Data!$H561,rateblocks, 2, FALSE), VLOOKUP(Data!H561, rateblocks,3, FALSE))</f>
        <v>2</v>
      </c>
      <c r="J561">
        <v>1.4663121700286865</v>
      </c>
      <c r="K561">
        <v>1.1487283706665039</v>
      </c>
      <c r="L561">
        <v>90.676498413085938</v>
      </c>
      <c r="M561">
        <v>-0.31758373975753784</v>
      </c>
      <c r="N561">
        <v>0.20272542536258698</v>
      </c>
      <c r="O561">
        <v>4.1097596287727356E-2</v>
      </c>
      <c r="P561">
        <v>-0.65103739500045776</v>
      </c>
      <c r="Q561">
        <v>-0.57738679647445679</v>
      </c>
      <c r="R561">
        <v>-0.42389306426048279</v>
      </c>
      <c r="S561">
        <v>-0.31758373975753784</v>
      </c>
      <c r="T561">
        <v>-0.21127443015575409</v>
      </c>
      <c r="U561">
        <v>-5.7780653238296509E-2</v>
      </c>
      <c r="V561">
        <v>1.5869911760091782E-2</v>
      </c>
    </row>
    <row r="562" spans="1:22" x14ac:dyDescent="0.25">
      <c r="A562" t="s">
        <v>99</v>
      </c>
      <c r="B562" t="s">
        <v>86</v>
      </c>
      <c r="C562" t="s">
        <v>101</v>
      </c>
      <c r="D562" t="s">
        <v>64</v>
      </c>
      <c r="E562" t="s">
        <v>87</v>
      </c>
      <c r="F562" t="s">
        <v>59</v>
      </c>
      <c r="G562">
        <v>983</v>
      </c>
      <c r="H562">
        <v>3</v>
      </c>
      <c r="I562">
        <f>IF(VLOOKUP(Data!$A562,summermonths, 2, FALSE) = 1, VLOOKUP(Data!$H562,rateblocks, 2, FALSE), VLOOKUP(Data!H562, rateblocks,3, FALSE))</f>
        <v>3</v>
      </c>
      <c r="J562">
        <v>1.3339840173721313</v>
      </c>
      <c r="K562">
        <v>1.2989078760147095</v>
      </c>
      <c r="L562">
        <v>70.061569213867188</v>
      </c>
      <c r="M562">
        <v>-3.50760817527771E-2</v>
      </c>
      <c r="N562">
        <v>9.1765657067298889E-2</v>
      </c>
      <c r="O562">
        <v>8.420935831964016E-3</v>
      </c>
      <c r="P562">
        <v>-0.18601715564727783</v>
      </c>
      <c r="Q562">
        <v>-0.15267850458621979</v>
      </c>
      <c r="R562">
        <v>-8.3198040723800659E-2</v>
      </c>
      <c r="S562">
        <v>-3.50760817527771E-2</v>
      </c>
      <c r="T562">
        <v>1.3045876286923885E-2</v>
      </c>
      <c r="U562">
        <v>8.2526341080665588E-2</v>
      </c>
      <c r="V562">
        <v>0.11586499214172363</v>
      </c>
    </row>
    <row r="563" spans="1:22" x14ac:dyDescent="0.25">
      <c r="A563" t="s">
        <v>99</v>
      </c>
      <c r="B563" t="s">
        <v>86</v>
      </c>
      <c r="C563" t="s">
        <v>102</v>
      </c>
      <c r="D563" t="s">
        <v>70</v>
      </c>
      <c r="E563" t="s">
        <v>87</v>
      </c>
      <c r="F563" t="s">
        <v>59</v>
      </c>
      <c r="G563">
        <v>983</v>
      </c>
      <c r="H563">
        <v>22</v>
      </c>
      <c r="I563">
        <f>IF(VLOOKUP(Data!$A563,summermonths, 2, FALSE) = 1, VLOOKUP(Data!$H563,rateblocks, 2, FALSE), VLOOKUP(Data!H563, rateblocks,3, FALSE))</f>
        <v>2</v>
      </c>
      <c r="J563">
        <v>1.6664319038391113</v>
      </c>
      <c r="K563">
        <v>1.5554273128509521</v>
      </c>
      <c r="L563">
        <v>82.037643432617187</v>
      </c>
      <c r="M563">
        <v>-0.11100458353757858</v>
      </c>
      <c r="N563">
        <v>0.22713352739810944</v>
      </c>
      <c r="O563">
        <v>5.1589637994766235E-2</v>
      </c>
      <c r="P563">
        <v>-0.48460599780082703</v>
      </c>
      <c r="Q563">
        <v>-0.40208789706230164</v>
      </c>
      <c r="R563">
        <v>-0.23011352121829987</v>
      </c>
      <c r="S563">
        <v>-0.11100458353757858</v>
      </c>
      <c r="T563">
        <v>8.1043550744652748E-3</v>
      </c>
      <c r="U563">
        <v>0.18007874488830566</v>
      </c>
      <c r="V563">
        <v>0.26259681582450867</v>
      </c>
    </row>
    <row r="564" spans="1:22" x14ac:dyDescent="0.25">
      <c r="A564" t="s">
        <v>100</v>
      </c>
      <c r="B564" t="s">
        <v>86</v>
      </c>
      <c r="C564" t="s">
        <v>101</v>
      </c>
      <c r="D564" t="s">
        <v>65</v>
      </c>
      <c r="E564" t="s">
        <v>87</v>
      </c>
      <c r="F564" t="s">
        <v>59</v>
      </c>
      <c r="G564">
        <v>983</v>
      </c>
      <c r="H564">
        <v>8</v>
      </c>
      <c r="I564">
        <f>IF(VLOOKUP(Data!$A564,summermonths, 2, FALSE) = 1, VLOOKUP(Data!$H564,rateblocks, 2, FALSE), VLOOKUP(Data!H564, rateblocks,3, FALSE))</f>
        <v>2</v>
      </c>
      <c r="J564">
        <v>1.0383962392807007</v>
      </c>
      <c r="K564">
        <v>0.98421585559844971</v>
      </c>
      <c r="L564">
        <v>68.981315612792969</v>
      </c>
      <c r="M564">
        <v>-5.4180346429347992E-2</v>
      </c>
      <c r="N564">
        <v>6.0934644192457199E-2</v>
      </c>
      <c r="O564">
        <v>3.7130308337509632E-3</v>
      </c>
      <c r="P564">
        <v>-0.15440891683101654</v>
      </c>
      <c r="Q564">
        <v>-0.13227123022079468</v>
      </c>
      <c r="R564">
        <v>-8.613450825214386E-2</v>
      </c>
      <c r="S564">
        <v>-5.4180346429347992E-2</v>
      </c>
      <c r="T564">
        <v>-2.2226188331842422E-2</v>
      </c>
      <c r="U564">
        <v>2.3910542950034142E-2</v>
      </c>
      <c r="V564">
        <v>4.6048223972320557E-2</v>
      </c>
    </row>
    <row r="565" spans="1:22" x14ac:dyDescent="0.25">
      <c r="A565" t="s">
        <v>125</v>
      </c>
      <c r="B565" t="s">
        <v>86</v>
      </c>
      <c r="C565" t="s">
        <v>102</v>
      </c>
      <c r="D565" t="s">
        <v>109</v>
      </c>
      <c r="E565" t="s">
        <v>87</v>
      </c>
      <c r="F565" t="s">
        <v>59</v>
      </c>
      <c r="G565">
        <v>983</v>
      </c>
      <c r="H565">
        <v>14</v>
      </c>
      <c r="I565">
        <f>IF(VLOOKUP(Data!$A565,summermonths, 2, FALSE) = 1, VLOOKUP(Data!$H565,rateblocks, 2, FALSE), VLOOKUP(Data!H565, rateblocks,3, FALSE))</f>
        <v>2</v>
      </c>
      <c r="J565">
        <v>1.0644464492797852</v>
      </c>
      <c r="K565">
        <v>1.0795269012451172</v>
      </c>
      <c r="L565">
        <v>81.083419799804687</v>
      </c>
      <c r="M565">
        <v>1.508051436394453E-2</v>
      </c>
      <c r="N565">
        <v>8.1797361373901367E-2</v>
      </c>
      <c r="O565">
        <v>6.6908081062138081E-3</v>
      </c>
      <c r="P565">
        <v>-0.11946417391300201</v>
      </c>
      <c r="Q565">
        <v>-8.9747019112110138E-2</v>
      </c>
      <c r="R565">
        <v>-2.7814064174890518E-2</v>
      </c>
      <c r="S565">
        <v>1.508051436394453E-2</v>
      </c>
      <c r="T565">
        <v>5.797509104013443E-2</v>
      </c>
      <c r="U565">
        <v>0.11990804970264435</v>
      </c>
      <c r="V565">
        <v>0.14962519705295563</v>
      </c>
    </row>
    <row r="566" spans="1:22" x14ac:dyDescent="0.25">
      <c r="A566" t="s">
        <v>97</v>
      </c>
      <c r="B566" t="s">
        <v>86</v>
      </c>
      <c r="C566" t="s">
        <v>101</v>
      </c>
      <c r="D566" t="s">
        <v>62</v>
      </c>
      <c r="E566" t="s">
        <v>87</v>
      </c>
      <c r="F566" t="s">
        <v>59</v>
      </c>
      <c r="G566">
        <v>983</v>
      </c>
      <c r="H566">
        <v>1</v>
      </c>
      <c r="I566">
        <f>IF(VLOOKUP(Data!$A566,summermonths, 2, FALSE) = 1, VLOOKUP(Data!$H566,rateblocks, 2, FALSE), VLOOKUP(Data!H566, rateblocks,3, FALSE))</f>
        <v>3</v>
      </c>
      <c r="J566">
        <v>1.3168842792510986</v>
      </c>
      <c r="K566">
        <v>1.2988855838775635</v>
      </c>
      <c r="L566">
        <v>67.740188598632812</v>
      </c>
      <c r="M566">
        <v>-1.7998648807406425E-2</v>
      </c>
      <c r="N566">
        <v>5.9985857456922531E-2</v>
      </c>
      <c r="O566">
        <v>3.5983030684292316E-3</v>
      </c>
      <c r="P566">
        <v>-0.11666660755872726</v>
      </c>
      <c r="Q566">
        <v>-9.4873622059822083E-2</v>
      </c>
      <c r="R566">
        <v>-4.9455262720584869E-2</v>
      </c>
      <c r="S566">
        <v>-1.7998648807406425E-2</v>
      </c>
      <c r="T566">
        <v>1.3457966037094593E-2</v>
      </c>
      <c r="U566">
        <v>5.8876320719718933E-2</v>
      </c>
      <c r="V566">
        <v>8.0669306218624115E-2</v>
      </c>
    </row>
    <row r="567" spans="1:22" x14ac:dyDescent="0.25">
      <c r="A567" t="s">
        <v>99</v>
      </c>
      <c r="B567" t="s">
        <v>86</v>
      </c>
      <c r="C567" t="s">
        <v>102</v>
      </c>
      <c r="D567" t="s">
        <v>70</v>
      </c>
      <c r="E567" t="s">
        <v>87</v>
      </c>
      <c r="F567" t="s">
        <v>59</v>
      </c>
      <c r="G567">
        <v>983</v>
      </c>
      <c r="H567">
        <v>8</v>
      </c>
      <c r="I567">
        <f>IF(VLOOKUP(Data!$A567,summermonths, 2, FALSE) = 1, VLOOKUP(Data!$H567,rateblocks, 2, FALSE), VLOOKUP(Data!H567, rateblocks,3, FALSE))</f>
        <v>2</v>
      </c>
      <c r="J567">
        <v>1.2266356945037842</v>
      </c>
      <c r="K567">
        <v>1.0478687286376953</v>
      </c>
      <c r="L567">
        <v>81.0579833984375</v>
      </c>
      <c r="M567">
        <v>-0.17876695096492767</v>
      </c>
      <c r="N567">
        <v>0.18392309546470642</v>
      </c>
      <c r="O567">
        <v>3.3827703446149826E-2</v>
      </c>
      <c r="P567">
        <v>-0.48129352927207947</v>
      </c>
      <c r="Q567">
        <v>-0.41447389125823975</v>
      </c>
      <c r="R567">
        <v>-0.27521631121635437</v>
      </c>
      <c r="S567">
        <v>-0.17876695096492767</v>
      </c>
      <c r="T567">
        <v>-8.231758326292038E-2</v>
      </c>
      <c r="U567">
        <v>5.6939978152513504E-2</v>
      </c>
      <c r="V567">
        <v>0.12375961989164352</v>
      </c>
    </row>
    <row r="568" spans="1:22" x14ac:dyDescent="0.25">
      <c r="A568" t="s">
        <v>124</v>
      </c>
      <c r="B568" t="s">
        <v>86</v>
      </c>
      <c r="C568" t="s">
        <v>101</v>
      </c>
      <c r="D568" t="s">
        <v>108</v>
      </c>
      <c r="E568" t="s">
        <v>87</v>
      </c>
      <c r="F568" t="s">
        <v>59</v>
      </c>
      <c r="G568">
        <v>983</v>
      </c>
      <c r="H568">
        <v>13</v>
      </c>
      <c r="I568">
        <f>IF(VLOOKUP(Data!$A568,summermonths, 2, FALSE) = 1, VLOOKUP(Data!$H568,rateblocks, 2, FALSE), VLOOKUP(Data!H568, rateblocks,3, FALSE))</f>
        <v>2</v>
      </c>
      <c r="J568">
        <v>0.92088645696640015</v>
      </c>
      <c r="K568">
        <v>0.94203835725784302</v>
      </c>
      <c r="L568">
        <v>72.86004638671875</v>
      </c>
      <c r="M568">
        <v>2.1151883527636528E-2</v>
      </c>
      <c r="N568">
        <v>3.4421402961015701E-2</v>
      </c>
      <c r="O568">
        <v>1.1848330032080412E-3</v>
      </c>
      <c r="P568">
        <v>-3.5466287285089493E-2</v>
      </c>
      <c r="Q568">
        <v>-2.2960919886827469E-2</v>
      </c>
      <c r="R568">
        <v>3.1012820545583963E-3</v>
      </c>
      <c r="S568">
        <v>2.1151883527636528E-2</v>
      </c>
      <c r="T568">
        <v>3.9202485233545303E-2</v>
      </c>
      <c r="U568">
        <v>6.5264686942100525E-2</v>
      </c>
      <c r="V568">
        <v>7.7770054340362549E-2</v>
      </c>
    </row>
    <row r="569" spans="1:22" x14ac:dyDescent="0.25">
      <c r="A569" t="s">
        <v>98</v>
      </c>
      <c r="B569" t="s">
        <v>86</v>
      </c>
      <c r="C569" t="s">
        <v>102</v>
      </c>
      <c r="D569" t="s">
        <v>69</v>
      </c>
      <c r="E569" t="s">
        <v>87</v>
      </c>
      <c r="F569" t="s">
        <v>59</v>
      </c>
      <c r="G569">
        <v>983</v>
      </c>
      <c r="H569">
        <v>11</v>
      </c>
      <c r="I569">
        <f>IF(VLOOKUP(Data!$A569,summermonths, 2, FALSE) = 1, VLOOKUP(Data!$H569,rateblocks, 2, FALSE), VLOOKUP(Data!H569, rateblocks,3, FALSE))</f>
        <v>2</v>
      </c>
      <c r="J569">
        <v>1.52751624584198</v>
      </c>
      <c r="K569">
        <v>1.1559053659439087</v>
      </c>
      <c r="L569">
        <v>89.783317565917969</v>
      </c>
      <c r="M569">
        <v>-0.37161090970039368</v>
      </c>
      <c r="N569">
        <v>0.17949727177619934</v>
      </c>
      <c r="O569">
        <v>3.221927210688591E-2</v>
      </c>
      <c r="P569">
        <v>-0.66685765981674194</v>
      </c>
      <c r="Q569">
        <v>-0.60164594650268555</v>
      </c>
      <c r="R569">
        <v>-0.46573936939239502</v>
      </c>
      <c r="S569">
        <v>-0.37161090970039368</v>
      </c>
      <c r="T569">
        <v>-0.27748245000839233</v>
      </c>
      <c r="U569">
        <v>-0.14157590270042419</v>
      </c>
      <c r="V569">
        <v>-7.6364174485206604E-2</v>
      </c>
    </row>
    <row r="570" spans="1:22" x14ac:dyDescent="0.25">
      <c r="A570" t="s">
        <v>99</v>
      </c>
      <c r="B570" t="s">
        <v>86</v>
      </c>
      <c r="C570" t="s">
        <v>101</v>
      </c>
      <c r="D570" t="s">
        <v>64</v>
      </c>
      <c r="E570" t="s">
        <v>87</v>
      </c>
      <c r="F570" t="s">
        <v>59</v>
      </c>
      <c r="G570">
        <v>983</v>
      </c>
      <c r="H570">
        <v>14</v>
      </c>
      <c r="I570">
        <f>IF(VLOOKUP(Data!$A570,summermonths, 2, FALSE) = 1, VLOOKUP(Data!$H570,rateblocks, 2, FALSE), VLOOKUP(Data!H570, rateblocks,3, FALSE))</f>
        <v>1</v>
      </c>
      <c r="J570">
        <v>1.3020280599594116</v>
      </c>
      <c r="K570">
        <v>1.1083444356918335</v>
      </c>
      <c r="L570">
        <v>81.548324584960937</v>
      </c>
      <c r="M570">
        <v>-0.19368365406990051</v>
      </c>
      <c r="N570">
        <v>8.57120081782341E-2</v>
      </c>
      <c r="O570">
        <v>7.3465481400489807E-3</v>
      </c>
      <c r="P570">
        <v>-0.33466735482215881</v>
      </c>
      <c r="Q570">
        <v>-0.30352801084518433</v>
      </c>
      <c r="R570">
        <v>-0.23863106966018677</v>
      </c>
      <c r="S570">
        <v>-0.19368365406990051</v>
      </c>
      <c r="T570">
        <v>-0.14873623847961426</v>
      </c>
      <c r="U570">
        <v>-8.3839297294616699E-2</v>
      </c>
      <c r="V570">
        <v>-5.2699945867061615E-2</v>
      </c>
    </row>
    <row r="571" spans="1:22" x14ac:dyDescent="0.25">
      <c r="A571" t="s">
        <v>97</v>
      </c>
      <c r="B571" t="s">
        <v>86</v>
      </c>
      <c r="C571" t="s">
        <v>101</v>
      </c>
      <c r="D571" t="s">
        <v>62</v>
      </c>
      <c r="E571" t="s">
        <v>87</v>
      </c>
      <c r="F571" t="s">
        <v>59</v>
      </c>
      <c r="G571">
        <v>983</v>
      </c>
      <c r="H571">
        <v>3</v>
      </c>
      <c r="I571">
        <f>IF(VLOOKUP(Data!$A571,summermonths, 2, FALSE) = 1, VLOOKUP(Data!$H571,rateblocks, 2, FALSE), VLOOKUP(Data!H571, rateblocks,3, FALSE))</f>
        <v>3</v>
      </c>
      <c r="J571">
        <v>1.2487144470214844</v>
      </c>
      <c r="K571">
        <v>1.2594728469848633</v>
      </c>
      <c r="L571">
        <v>67.499359130859375</v>
      </c>
      <c r="M571">
        <v>1.0758358985185623E-2</v>
      </c>
      <c r="N571">
        <v>7.1335561573505402E-2</v>
      </c>
      <c r="O571">
        <v>5.0887623801827431E-3</v>
      </c>
      <c r="P571">
        <v>-0.10657820105552673</v>
      </c>
      <c r="Q571">
        <v>-8.0661840736865997E-2</v>
      </c>
      <c r="R571">
        <v>-2.6650046929717064E-2</v>
      </c>
      <c r="S571">
        <v>1.0758358985185623E-2</v>
      </c>
      <c r="T571">
        <v>4.8166763037443161E-2</v>
      </c>
      <c r="U571">
        <v>0.10217855870723724</v>
      </c>
      <c r="V571">
        <v>0.12809491157531738</v>
      </c>
    </row>
    <row r="572" spans="1:22" x14ac:dyDescent="0.25">
      <c r="A572" t="s">
        <v>122</v>
      </c>
      <c r="B572" t="s">
        <v>86</v>
      </c>
      <c r="C572" t="s">
        <v>101</v>
      </c>
      <c r="D572" t="s">
        <v>111</v>
      </c>
      <c r="E572" t="s">
        <v>87</v>
      </c>
      <c r="F572" t="s">
        <v>59</v>
      </c>
      <c r="G572">
        <v>983</v>
      </c>
      <c r="H572">
        <v>22</v>
      </c>
      <c r="I572">
        <f>IF(VLOOKUP(Data!$A572,summermonths, 2, FALSE) = 1, VLOOKUP(Data!$H572,rateblocks, 2, FALSE), VLOOKUP(Data!H572, rateblocks,3, FALSE))</f>
        <v>2</v>
      </c>
      <c r="J572">
        <v>1.2044385671615601</v>
      </c>
      <c r="K572">
        <v>1.3542133569717407</v>
      </c>
      <c r="L572">
        <v>54.927364349365234</v>
      </c>
      <c r="M572">
        <v>0.14977478981018066</v>
      </c>
      <c r="N572">
        <v>8.4853552281856537E-2</v>
      </c>
      <c r="O572">
        <v>7.2001251392066479E-3</v>
      </c>
      <c r="P572">
        <v>1.0203116573393345E-2</v>
      </c>
      <c r="Q572">
        <v>4.1030585765838623E-2</v>
      </c>
      <c r="R572">
        <v>0.10527754575014114</v>
      </c>
      <c r="S572">
        <v>0.14977478981018066</v>
      </c>
      <c r="T572">
        <v>0.19427204132080078</v>
      </c>
      <c r="U572">
        <v>0.25851899385452271</v>
      </c>
      <c r="V572">
        <v>0.28934645652770996</v>
      </c>
    </row>
    <row r="573" spans="1:22" x14ac:dyDescent="0.25">
      <c r="A573" t="s">
        <v>122</v>
      </c>
      <c r="B573" t="s">
        <v>86</v>
      </c>
      <c r="C573" t="s">
        <v>101</v>
      </c>
      <c r="D573" t="s">
        <v>111</v>
      </c>
      <c r="E573" t="s">
        <v>87</v>
      </c>
      <c r="F573" t="s">
        <v>59</v>
      </c>
      <c r="G573">
        <v>983</v>
      </c>
      <c r="H573">
        <v>17</v>
      </c>
      <c r="I573">
        <f>IF(VLOOKUP(Data!$A573,summermonths, 2, FALSE) = 1, VLOOKUP(Data!$H573,rateblocks, 2, FALSE), VLOOKUP(Data!H573, rateblocks,3, FALSE))</f>
        <v>2</v>
      </c>
      <c r="J573">
        <v>0.87549424171447754</v>
      </c>
      <c r="K573">
        <v>0.92876195907592773</v>
      </c>
      <c r="L573">
        <v>63.227161407470703</v>
      </c>
      <c r="M573">
        <v>5.3267728537321091E-2</v>
      </c>
      <c r="N573">
        <v>4.2546994984149933E-2</v>
      </c>
      <c r="O573">
        <v>1.8102467292919755E-3</v>
      </c>
      <c r="P573">
        <v>-1.6715850681066513E-2</v>
      </c>
      <c r="Q573">
        <v>-1.2584395008161664E-3</v>
      </c>
      <c r="R573">
        <v>3.095606341958046E-2</v>
      </c>
      <c r="S573">
        <v>5.3267728537321091E-2</v>
      </c>
      <c r="T573">
        <v>7.557939738035202E-2</v>
      </c>
      <c r="U573">
        <v>0.1077938973903656</v>
      </c>
      <c r="V573">
        <v>0.1232513040304184</v>
      </c>
    </row>
    <row r="574" spans="1:22" x14ac:dyDescent="0.25">
      <c r="A574" t="s">
        <v>95</v>
      </c>
      <c r="B574" t="s">
        <v>86</v>
      </c>
      <c r="C574" t="s">
        <v>102</v>
      </c>
      <c r="D574" t="s">
        <v>66</v>
      </c>
      <c r="E574" t="s">
        <v>87</v>
      </c>
      <c r="F574" t="s">
        <v>59</v>
      </c>
      <c r="G574">
        <v>983</v>
      </c>
      <c r="H574">
        <v>11</v>
      </c>
      <c r="I574">
        <f>IF(VLOOKUP(Data!$A574,summermonths, 2, FALSE) = 1, VLOOKUP(Data!$H574,rateblocks, 2, FALSE), VLOOKUP(Data!H574, rateblocks,3, FALSE))</f>
        <v>2</v>
      </c>
      <c r="J574">
        <v>1.0598140954971313</v>
      </c>
      <c r="K574">
        <v>0.99294000864028931</v>
      </c>
      <c r="L574">
        <v>77.329605102539063</v>
      </c>
      <c r="M574">
        <v>-6.6874153912067413E-2</v>
      </c>
      <c r="N574">
        <v>8.8103331625461578E-2</v>
      </c>
      <c r="O574">
        <v>7.7621969394385815E-3</v>
      </c>
      <c r="P574">
        <v>-0.21179123222827911</v>
      </c>
      <c r="Q574">
        <v>-0.17978312075138092</v>
      </c>
      <c r="R574">
        <v>-0.11307558417320251</v>
      </c>
      <c r="S574">
        <v>-6.6874153912067413E-2</v>
      </c>
      <c r="T574">
        <v>-2.0672721788287163E-2</v>
      </c>
      <c r="U574">
        <v>4.6034809201955795E-2</v>
      </c>
      <c r="V574">
        <v>7.8042931854724884E-2</v>
      </c>
    </row>
    <row r="575" spans="1:22" x14ac:dyDescent="0.25">
      <c r="A575" t="s">
        <v>100</v>
      </c>
      <c r="B575" t="s">
        <v>86</v>
      </c>
      <c r="C575" t="s">
        <v>102</v>
      </c>
      <c r="D575" t="s">
        <v>71</v>
      </c>
      <c r="E575" t="s">
        <v>87</v>
      </c>
      <c r="F575" t="s">
        <v>59</v>
      </c>
      <c r="G575">
        <v>983</v>
      </c>
      <c r="H575">
        <v>23</v>
      </c>
      <c r="I575">
        <f>IF(VLOOKUP(Data!$A575,summermonths, 2, FALSE) = 1, VLOOKUP(Data!$H575,rateblocks, 2, FALSE), VLOOKUP(Data!H575, rateblocks,3, FALSE))</f>
        <v>3</v>
      </c>
      <c r="J575">
        <v>1.5290776491165161</v>
      </c>
      <c r="K575">
        <v>1.4704984426498413</v>
      </c>
      <c r="L575">
        <v>74.747711181640625</v>
      </c>
      <c r="M575">
        <v>-5.8579124510288239E-2</v>
      </c>
      <c r="N575">
        <v>0.15382914245128632</v>
      </c>
      <c r="O575">
        <v>2.3663405328989029E-2</v>
      </c>
      <c r="P575">
        <v>-0.3116055428981781</v>
      </c>
      <c r="Q575">
        <v>-0.25571909546852112</v>
      </c>
      <c r="R575">
        <v>-0.13924720883369446</v>
      </c>
      <c r="S575">
        <v>-5.8579124510288239E-2</v>
      </c>
      <c r="T575">
        <v>2.2088956087827682E-2</v>
      </c>
      <c r="U575">
        <v>0.13856084644794464</v>
      </c>
      <c r="V575">
        <v>0.19444729387760162</v>
      </c>
    </row>
    <row r="576" spans="1:22" x14ac:dyDescent="0.25">
      <c r="A576" t="s">
        <v>123</v>
      </c>
      <c r="B576" t="s">
        <v>86</v>
      </c>
      <c r="C576" t="s">
        <v>102</v>
      </c>
      <c r="D576" t="s">
        <v>112</v>
      </c>
      <c r="E576" t="s">
        <v>87</v>
      </c>
      <c r="F576" t="s">
        <v>59</v>
      </c>
      <c r="G576">
        <v>983</v>
      </c>
      <c r="H576">
        <v>7</v>
      </c>
      <c r="I576">
        <f>IF(VLOOKUP(Data!$A576,summermonths, 2, FALSE) = 1, VLOOKUP(Data!$H576,rateblocks, 2, FALSE), VLOOKUP(Data!H576, rateblocks,3, FALSE))</f>
        <v>2</v>
      </c>
      <c r="J576">
        <v>1.123907208442688</v>
      </c>
      <c r="K576">
        <v>1.1802390813827515</v>
      </c>
      <c r="L576">
        <v>61.230926513671875</v>
      </c>
      <c r="M576">
        <v>5.6331899017095566E-2</v>
      </c>
      <c r="N576">
        <v>7.7375434339046478E-2</v>
      </c>
      <c r="O576">
        <v>5.986957810819149E-3</v>
      </c>
      <c r="P576">
        <v>-7.0939362049102783E-2</v>
      </c>
      <c r="Q576">
        <v>-4.282870888710022E-2</v>
      </c>
      <c r="R576">
        <v>1.5756182372570038E-2</v>
      </c>
      <c r="S576">
        <v>5.6331899017095566E-2</v>
      </c>
      <c r="T576">
        <v>9.6907615661621094E-2</v>
      </c>
      <c r="U576">
        <v>0.15549251437187195</v>
      </c>
      <c r="V576">
        <v>0.18360316753387451</v>
      </c>
    </row>
    <row r="577" spans="1:22" x14ac:dyDescent="0.25">
      <c r="A577" t="s">
        <v>97</v>
      </c>
      <c r="B577" t="s">
        <v>86</v>
      </c>
      <c r="C577" t="s">
        <v>101</v>
      </c>
      <c r="D577" t="s">
        <v>62</v>
      </c>
      <c r="E577" t="s">
        <v>87</v>
      </c>
      <c r="F577" t="s">
        <v>59</v>
      </c>
      <c r="G577">
        <v>983</v>
      </c>
      <c r="H577">
        <v>6</v>
      </c>
      <c r="I577">
        <f>IF(VLOOKUP(Data!$A577,summermonths, 2, FALSE) = 1, VLOOKUP(Data!$H577,rateblocks, 2, FALSE), VLOOKUP(Data!H577, rateblocks,3, FALSE))</f>
        <v>3</v>
      </c>
      <c r="J577">
        <v>1.2393230199813843</v>
      </c>
      <c r="K577">
        <v>1.2411627769470215</v>
      </c>
      <c r="L577">
        <v>67.302886962890625</v>
      </c>
      <c r="M577">
        <v>1.8398489337414503E-3</v>
      </c>
      <c r="N577">
        <v>7.0951662957668304E-2</v>
      </c>
      <c r="O577">
        <v>5.034138448536396E-3</v>
      </c>
      <c r="P577">
        <v>-0.1148652508854866</v>
      </c>
      <c r="Q577">
        <v>-8.9088365435600281E-2</v>
      </c>
      <c r="R577">
        <v>-3.5367239266633987E-2</v>
      </c>
      <c r="S577">
        <v>1.8398489337414503E-3</v>
      </c>
      <c r="T577">
        <v>3.9046935737133026E-2</v>
      </c>
      <c r="U577">
        <v>9.2768065631389618E-2</v>
      </c>
      <c r="V577">
        <v>0.11854495108127594</v>
      </c>
    </row>
    <row r="578" spans="1:22" x14ac:dyDescent="0.25">
      <c r="A578" t="s">
        <v>100</v>
      </c>
      <c r="B578" t="s">
        <v>86</v>
      </c>
      <c r="C578" t="s">
        <v>101</v>
      </c>
      <c r="D578" t="s">
        <v>65</v>
      </c>
      <c r="E578" t="s">
        <v>87</v>
      </c>
      <c r="F578" t="s">
        <v>59</v>
      </c>
      <c r="G578">
        <v>983</v>
      </c>
      <c r="H578">
        <v>18</v>
      </c>
      <c r="I578">
        <f>IF(VLOOKUP(Data!$A578,summermonths, 2, FALSE) = 1, VLOOKUP(Data!$H578,rateblocks, 2, FALSE), VLOOKUP(Data!H578, rateblocks,3, FALSE))</f>
        <v>1</v>
      </c>
      <c r="J578">
        <v>1.2002792358398437</v>
      </c>
      <c r="K578">
        <v>1.0877835750579834</v>
      </c>
      <c r="L578">
        <v>77.378433227539063</v>
      </c>
      <c r="M578">
        <v>-0.11249569803476334</v>
      </c>
      <c r="N578">
        <v>8.2489803433418274E-2</v>
      </c>
      <c r="O578">
        <v>6.8045677617192268E-3</v>
      </c>
      <c r="P578">
        <v>-0.24817934632301331</v>
      </c>
      <c r="Q578">
        <v>-0.21821063756942749</v>
      </c>
      <c r="R578">
        <v>-0.15575338900089264</v>
      </c>
      <c r="S578">
        <v>-0.11249569803476334</v>
      </c>
      <c r="T578">
        <v>-6.9237999618053436E-2</v>
      </c>
      <c r="U578">
        <v>-6.780761294066906E-3</v>
      </c>
      <c r="V578">
        <v>2.3187953978776932E-2</v>
      </c>
    </row>
    <row r="579" spans="1:22" x14ac:dyDescent="0.25">
      <c r="A579" t="s">
        <v>98</v>
      </c>
      <c r="B579" t="s">
        <v>86</v>
      </c>
      <c r="C579" t="s">
        <v>102</v>
      </c>
      <c r="D579" t="s">
        <v>69</v>
      </c>
      <c r="E579" t="s">
        <v>87</v>
      </c>
      <c r="F579" t="s">
        <v>59</v>
      </c>
      <c r="G579">
        <v>983</v>
      </c>
      <c r="H579">
        <v>18</v>
      </c>
      <c r="I579">
        <f>IF(VLOOKUP(Data!$A579,summermonths, 2, FALSE) = 1, VLOOKUP(Data!$H579,rateblocks, 2, FALSE), VLOOKUP(Data!H579, rateblocks,3, FALSE))</f>
        <v>1</v>
      </c>
      <c r="J579">
        <v>1.2284383773803711</v>
      </c>
      <c r="K579">
        <v>1.1407496929168701</v>
      </c>
      <c r="L579">
        <v>86.699897766113281</v>
      </c>
      <c r="M579">
        <v>-8.7688669562339783E-2</v>
      </c>
      <c r="N579">
        <v>0.14595229923725128</v>
      </c>
      <c r="O579">
        <v>2.1302074193954468E-2</v>
      </c>
      <c r="P579">
        <v>-0.32775884866714478</v>
      </c>
      <c r="Q579">
        <v>-0.27473407983779907</v>
      </c>
      <c r="R579">
        <v>-0.16422612965106964</v>
      </c>
      <c r="S579">
        <v>-8.7688669562339783E-2</v>
      </c>
      <c r="T579">
        <v>-1.1151209473609924E-2</v>
      </c>
      <c r="U579">
        <v>9.9356725811958313E-2</v>
      </c>
      <c r="V579">
        <v>0.15238149464130402</v>
      </c>
    </row>
    <row r="580" spans="1:22" x14ac:dyDescent="0.25">
      <c r="A580" t="s">
        <v>100</v>
      </c>
      <c r="B580" t="s">
        <v>86</v>
      </c>
      <c r="C580" t="s">
        <v>102</v>
      </c>
      <c r="D580" t="s">
        <v>71</v>
      </c>
      <c r="E580" t="s">
        <v>87</v>
      </c>
      <c r="F580" t="s">
        <v>59</v>
      </c>
      <c r="G580">
        <v>983</v>
      </c>
      <c r="H580">
        <v>21</v>
      </c>
      <c r="I580">
        <f>IF(VLOOKUP(Data!$A580,summermonths, 2, FALSE) = 1, VLOOKUP(Data!$H580,rateblocks, 2, FALSE), VLOOKUP(Data!H580, rateblocks,3, FALSE))</f>
        <v>2</v>
      </c>
      <c r="J580">
        <v>1.6444921493530273</v>
      </c>
      <c r="K580">
        <v>1.5339623689651489</v>
      </c>
      <c r="L580">
        <v>76.0030517578125</v>
      </c>
      <c r="M580">
        <v>-0.11052975803613663</v>
      </c>
      <c r="N580">
        <v>0.14514251053333282</v>
      </c>
      <c r="O580">
        <v>2.1066348999738693E-2</v>
      </c>
      <c r="P580">
        <v>-0.34926792979240417</v>
      </c>
      <c r="Q580">
        <v>-0.2965373694896698</v>
      </c>
      <c r="R580">
        <v>-0.18664257228374481</v>
      </c>
      <c r="S580">
        <v>-0.11052975803613663</v>
      </c>
      <c r="T580">
        <v>-3.4416951239109039E-2</v>
      </c>
      <c r="U580">
        <v>7.5477853417396545E-2</v>
      </c>
      <c r="V580">
        <v>0.12820842862129211</v>
      </c>
    </row>
    <row r="581" spans="1:22" x14ac:dyDescent="0.25">
      <c r="A581" t="s">
        <v>123</v>
      </c>
      <c r="B581" t="s">
        <v>86</v>
      </c>
      <c r="C581" t="s">
        <v>101</v>
      </c>
      <c r="D581" t="s">
        <v>107</v>
      </c>
      <c r="E581" t="s">
        <v>87</v>
      </c>
      <c r="F581" t="s">
        <v>59</v>
      </c>
      <c r="G581">
        <v>983</v>
      </c>
      <c r="H581">
        <v>19</v>
      </c>
      <c r="I581">
        <f>IF(VLOOKUP(Data!$A581,summermonths, 2, FALSE) = 1, VLOOKUP(Data!$H581,rateblocks, 2, FALSE), VLOOKUP(Data!H581, rateblocks,3, FALSE))</f>
        <v>1</v>
      </c>
      <c r="J581">
        <v>1.3803870677947998</v>
      </c>
      <c r="K581">
        <v>1.4398452043533325</v>
      </c>
      <c r="L581">
        <v>60.409004211425781</v>
      </c>
      <c r="M581">
        <v>5.9458117932081223E-2</v>
      </c>
      <c r="N581">
        <v>5.084533616900444E-2</v>
      </c>
      <c r="O581">
        <v>2.5852483231574297E-3</v>
      </c>
      <c r="P581">
        <v>-2.4175018072128296E-2</v>
      </c>
      <c r="Q581">
        <v>-5.7028024457395077E-3</v>
      </c>
      <c r="R581">
        <v>3.279479593038559E-2</v>
      </c>
      <c r="S581">
        <v>5.9458117932081223E-2</v>
      </c>
      <c r="T581">
        <v>8.6121439933776855E-2</v>
      </c>
      <c r="U581">
        <v>0.12461903691291809</v>
      </c>
      <c r="V581">
        <v>0.14309124648571014</v>
      </c>
    </row>
    <row r="582" spans="1:22" x14ac:dyDescent="0.25">
      <c r="A582" t="s">
        <v>98</v>
      </c>
      <c r="B582" t="s">
        <v>86</v>
      </c>
      <c r="C582" t="s">
        <v>102</v>
      </c>
      <c r="D582" t="s">
        <v>69</v>
      </c>
      <c r="E582" t="s">
        <v>87</v>
      </c>
      <c r="F582" t="s">
        <v>59</v>
      </c>
      <c r="G582">
        <v>983</v>
      </c>
      <c r="H582">
        <v>15</v>
      </c>
      <c r="I582">
        <f>IF(VLOOKUP(Data!$A582,summermonths, 2, FALSE) = 1, VLOOKUP(Data!$H582,rateblocks, 2, FALSE), VLOOKUP(Data!H582, rateblocks,3, FALSE))</f>
        <v>1</v>
      </c>
      <c r="J582">
        <v>1.4449261426925659</v>
      </c>
      <c r="K582">
        <v>1.1689196825027466</v>
      </c>
      <c r="L582">
        <v>89.189216613769531</v>
      </c>
      <c r="M582">
        <v>-0.2760065495967865</v>
      </c>
      <c r="N582">
        <v>0.16495561599731445</v>
      </c>
      <c r="O582">
        <v>2.7210354804992676E-2</v>
      </c>
      <c r="P582">
        <v>-0.54733437299728394</v>
      </c>
      <c r="Q582">
        <v>-0.4874056875705719</v>
      </c>
      <c r="R582">
        <v>-0.36250936985015869</v>
      </c>
      <c r="S582">
        <v>-0.2760065495967865</v>
      </c>
      <c r="T582">
        <v>-0.1895037442445755</v>
      </c>
      <c r="U582">
        <v>-6.4607419073581696E-2</v>
      </c>
      <c r="V582">
        <v>-4.6787061728537083E-3</v>
      </c>
    </row>
    <row r="583" spans="1:22" x14ac:dyDescent="0.25">
      <c r="A583" t="s">
        <v>124</v>
      </c>
      <c r="B583" t="s">
        <v>86</v>
      </c>
      <c r="C583" t="s">
        <v>102</v>
      </c>
      <c r="D583" t="s">
        <v>105</v>
      </c>
      <c r="E583" t="s">
        <v>87</v>
      </c>
      <c r="F583" t="s">
        <v>59</v>
      </c>
      <c r="G583">
        <v>983</v>
      </c>
      <c r="H583">
        <v>7</v>
      </c>
      <c r="I583">
        <f>IF(VLOOKUP(Data!$A583,summermonths, 2, FALSE) = 1, VLOOKUP(Data!$H583,rateblocks, 2, FALSE), VLOOKUP(Data!H583, rateblocks,3, FALSE))</f>
        <v>2</v>
      </c>
      <c r="J583">
        <v>1.3663860559463501</v>
      </c>
      <c r="K583">
        <v>1.2920447587966919</v>
      </c>
      <c r="L583">
        <v>63.209564208984375</v>
      </c>
      <c r="M583">
        <v>-7.4341334402561188E-2</v>
      </c>
      <c r="N583">
        <v>0.14422987401485443</v>
      </c>
      <c r="O583">
        <v>2.0802255719900131E-2</v>
      </c>
      <c r="P583">
        <v>-0.31157836318016052</v>
      </c>
      <c r="Q583">
        <v>-0.25917935371398926</v>
      </c>
      <c r="R583">
        <v>-0.14997555315494537</v>
      </c>
      <c r="S583">
        <v>-7.4341334402561188E-2</v>
      </c>
      <c r="T583">
        <v>1.2928855139762163E-3</v>
      </c>
      <c r="U583">
        <v>0.11049668490886688</v>
      </c>
      <c r="V583">
        <v>0.16289569437503815</v>
      </c>
    </row>
    <row r="584" spans="1:22" x14ac:dyDescent="0.25">
      <c r="A584" t="s">
        <v>122</v>
      </c>
      <c r="B584" t="s">
        <v>86</v>
      </c>
      <c r="C584" t="s">
        <v>102</v>
      </c>
      <c r="D584" t="s">
        <v>106</v>
      </c>
      <c r="E584" t="s">
        <v>87</v>
      </c>
      <c r="F584" t="s">
        <v>59</v>
      </c>
      <c r="G584">
        <v>983</v>
      </c>
      <c r="H584">
        <v>20</v>
      </c>
      <c r="I584">
        <f>IF(VLOOKUP(Data!$A584,summermonths, 2, FALSE) = 1, VLOOKUP(Data!$H584,rateblocks, 2, FALSE), VLOOKUP(Data!H584, rateblocks,3, FALSE))</f>
        <v>1</v>
      </c>
      <c r="J584">
        <v>1.3672360181808472</v>
      </c>
      <c r="K584">
        <v>1.4228992462158203</v>
      </c>
      <c r="L584">
        <v>47.031536102294922</v>
      </c>
      <c r="M584">
        <v>5.566328763961792E-2</v>
      </c>
      <c r="N584">
        <v>0.20850458741188049</v>
      </c>
      <c r="O584">
        <v>4.3474163860082626E-2</v>
      </c>
      <c r="P584">
        <v>-0.28729623556137085</v>
      </c>
      <c r="Q584">
        <v>-0.21154609322547913</v>
      </c>
      <c r="R584">
        <v>-5.3676623851060867E-2</v>
      </c>
      <c r="S584">
        <v>5.566328763961792E-2</v>
      </c>
      <c r="T584">
        <v>0.16500319540500641</v>
      </c>
      <c r="U584">
        <v>0.32287266850471497</v>
      </c>
      <c r="V584">
        <v>0.39862281084060669</v>
      </c>
    </row>
    <row r="585" spans="1:22" x14ac:dyDescent="0.25">
      <c r="A585" t="s">
        <v>125</v>
      </c>
      <c r="B585" t="s">
        <v>86</v>
      </c>
      <c r="C585" t="s">
        <v>102</v>
      </c>
      <c r="D585" t="s">
        <v>109</v>
      </c>
      <c r="E585" t="s">
        <v>87</v>
      </c>
      <c r="F585" t="s">
        <v>59</v>
      </c>
      <c r="G585">
        <v>983</v>
      </c>
      <c r="H585">
        <v>23</v>
      </c>
      <c r="I585">
        <f>IF(VLOOKUP(Data!$A585,summermonths, 2, FALSE) = 1, VLOOKUP(Data!$H585,rateblocks, 2, FALSE), VLOOKUP(Data!H585, rateblocks,3, FALSE))</f>
        <v>3</v>
      </c>
      <c r="J585">
        <v>1.4277194738388062</v>
      </c>
      <c r="K585">
        <v>1.3863835334777832</v>
      </c>
      <c r="L585">
        <v>66.267547607421875</v>
      </c>
      <c r="M585">
        <v>-4.1335899382829666E-2</v>
      </c>
      <c r="N585">
        <v>7.8989028930664063E-2</v>
      </c>
      <c r="O585">
        <v>6.2392666004598141E-3</v>
      </c>
      <c r="P585">
        <v>-0.17126129567623138</v>
      </c>
      <c r="Q585">
        <v>-0.14256441593170166</v>
      </c>
      <c r="R585">
        <v>-8.275778591632843E-2</v>
      </c>
      <c r="S585">
        <v>-4.1335899382829666E-2</v>
      </c>
      <c r="T585">
        <v>8.5987885540816933E-5</v>
      </c>
      <c r="U585">
        <v>5.9892613440752029E-2</v>
      </c>
      <c r="V585">
        <v>8.8589489459991455E-2</v>
      </c>
    </row>
    <row r="586" spans="1:22" x14ac:dyDescent="0.25">
      <c r="A586" t="s">
        <v>123</v>
      </c>
      <c r="B586" t="s">
        <v>86</v>
      </c>
      <c r="C586" t="s">
        <v>102</v>
      </c>
      <c r="D586" t="s">
        <v>112</v>
      </c>
      <c r="E586" t="s">
        <v>87</v>
      </c>
      <c r="F586" t="s">
        <v>59</v>
      </c>
      <c r="G586">
        <v>983</v>
      </c>
      <c r="H586">
        <v>9</v>
      </c>
      <c r="I586">
        <f>IF(VLOOKUP(Data!$A586,summermonths, 2, FALSE) = 1, VLOOKUP(Data!$H586,rateblocks, 2, FALSE), VLOOKUP(Data!H586, rateblocks,3, FALSE))</f>
        <v>2</v>
      </c>
      <c r="J586">
        <v>0.92571055889129639</v>
      </c>
      <c r="K586">
        <v>0.88928282260894775</v>
      </c>
      <c r="L586">
        <v>73.271614074707031</v>
      </c>
      <c r="M586">
        <v>-3.6427762359380722E-2</v>
      </c>
      <c r="N586">
        <v>7.0416830480098724E-2</v>
      </c>
      <c r="O586">
        <v>4.958529956638813E-3</v>
      </c>
      <c r="P586">
        <v>-0.15225313603878021</v>
      </c>
      <c r="Q586">
        <v>-0.12667055428028107</v>
      </c>
      <c r="R586">
        <v>-7.3354385793209076E-2</v>
      </c>
      <c r="S586">
        <v>-3.6427762359380722E-2</v>
      </c>
      <c r="T586">
        <v>4.98859619256109E-4</v>
      </c>
      <c r="U586">
        <v>5.381503701210022E-2</v>
      </c>
      <c r="V586">
        <v>7.9397618770599365E-2</v>
      </c>
    </row>
    <row r="587" spans="1:22" x14ac:dyDescent="0.25">
      <c r="A587" t="s">
        <v>99</v>
      </c>
      <c r="B587" t="s">
        <v>86</v>
      </c>
      <c r="C587" t="s">
        <v>102</v>
      </c>
      <c r="D587" t="s">
        <v>70</v>
      </c>
      <c r="E587" t="s">
        <v>87</v>
      </c>
      <c r="F587" t="s">
        <v>59</v>
      </c>
      <c r="G587">
        <v>983</v>
      </c>
      <c r="H587">
        <v>7</v>
      </c>
      <c r="I587">
        <f>IF(VLOOKUP(Data!$A587,summermonths, 2, FALSE) = 1, VLOOKUP(Data!$H587,rateblocks, 2, FALSE), VLOOKUP(Data!H587, rateblocks,3, FALSE))</f>
        <v>2</v>
      </c>
      <c r="J587">
        <v>1.3803935050964355</v>
      </c>
      <c r="K587">
        <v>1.2709155082702637</v>
      </c>
      <c r="L587">
        <v>78.098678588867188</v>
      </c>
      <c r="M587">
        <v>-0.1094779446721077</v>
      </c>
      <c r="N587">
        <v>0.17349520325660706</v>
      </c>
      <c r="O587">
        <v>3.0100585892796516E-2</v>
      </c>
      <c r="P587">
        <v>-0.3948521614074707</v>
      </c>
      <c r="Q587">
        <v>-0.33182099461555481</v>
      </c>
      <c r="R587">
        <v>-0.20045891404151917</v>
      </c>
      <c r="S587">
        <v>-0.1094779446721077</v>
      </c>
      <c r="T587">
        <v>-1.849697157740593E-2</v>
      </c>
      <c r="U587">
        <v>0.11286510527133942</v>
      </c>
      <c r="V587">
        <v>0.17589627206325531</v>
      </c>
    </row>
    <row r="588" spans="1:22" x14ac:dyDescent="0.25">
      <c r="A588" t="s">
        <v>124</v>
      </c>
      <c r="B588" t="s">
        <v>86</v>
      </c>
      <c r="C588" t="s">
        <v>101</v>
      </c>
      <c r="D588" t="s">
        <v>108</v>
      </c>
      <c r="E588" t="s">
        <v>87</v>
      </c>
      <c r="F588" t="s">
        <v>59</v>
      </c>
      <c r="G588">
        <v>983</v>
      </c>
      <c r="H588">
        <v>7</v>
      </c>
      <c r="I588">
        <f>IF(VLOOKUP(Data!$A588,summermonths, 2, FALSE) = 1, VLOOKUP(Data!$H588,rateblocks, 2, FALSE), VLOOKUP(Data!H588, rateblocks,3, FALSE))</f>
        <v>2</v>
      </c>
      <c r="J588">
        <v>1.2215520143508911</v>
      </c>
      <c r="K588">
        <v>1.2225757837295532</v>
      </c>
      <c r="L588">
        <v>54.261348724365234</v>
      </c>
      <c r="M588">
        <v>1.0238109389320016E-3</v>
      </c>
      <c r="N588">
        <v>5.2513144910335541E-2</v>
      </c>
      <c r="O588">
        <v>2.7576303109526634E-3</v>
      </c>
      <c r="P588">
        <v>-8.5352629423141479E-2</v>
      </c>
      <c r="Q588">
        <v>-6.6274493932723999E-2</v>
      </c>
      <c r="R588">
        <v>-2.6514109224081039E-2</v>
      </c>
      <c r="S588">
        <v>1.0238109389320016E-3</v>
      </c>
      <c r="T588">
        <v>2.8561731800436974E-2</v>
      </c>
      <c r="U588">
        <v>6.8322114646434784E-2</v>
      </c>
      <c r="V588">
        <v>8.7400250136852264E-2</v>
      </c>
    </row>
    <row r="589" spans="1:22" x14ac:dyDescent="0.25">
      <c r="A589" t="s">
        <v>95</v>
      </c>
      <c r="B589" t="s">
        <v>86</v>
      </c>
      <c r="C589" t="s">
        <v>101</v>
      </c>
      <c r="D589" t="s">
        <v>60</v>
      </c>
      <c r="E589" t="s">
        <v>87</v>
      </c>
      <c r="F589" t="s">
        <v>59</v>
      </c>
      <c r="G589">
        <v>983</v>
      </c>
      <c r="H589">
        <v>16</v>
      </c>
      <c r="I589">
        <f>IF(VLOOKUP(Data!$A589,summermonths, 2, FALSE) = 1, VLOOKUP(Data!$H589,rateblocks, 2, FALSE), VLOOKUP(Data!H589, rateblocks,3, FALSE))</f>
        <v>1</v>
      </c>
      <c r="J589">
        <v>0.88864272832870483</v>
      </c>
      <c r="K589">
        <v>0.90901196002960205</v>
      </c>
      <c r="L589">
        <v>66.3311767578125</v>
      </c>
      <c r="M589">
        <v>2.0369237288832664E-2</v>
      </c>
      <c r="N589">
        <v>4.9928788095712662E-2</v>
      </c>
      <c r="O589">
        <v>2.4928839411586523E-3</v>
      </c>
      <c r="P589">
        <v>-6.1756309121847153E-2</v>
      </c>
      <c r="Q589">
        <v>-4.3617080897092819E-2</v>
      </c>
      <c r="R589">
        <v>-5.8134449645876884E-3</v>
      </c>
      <c r="S589">
        <v>2.0369237288832664E-2</v>
      </c>
      <c r="T589">
        <v>4.6551920473575592E-2</v>
      </c>
      <c r="U589">
        <v>8.4355555474758148E-2</v>
      </c>
      <c r="V589">
        <v>0.10249478369951248</v>
      </c>
    </row>
    <row r="590" spans="1:22" x14ac:dyDescent="0.25">
      <c r="A590" t="s">
        <v>123</v>
      </c>
      <c r="B590" t="s">
        <v>86</v>
      </c>
      <c r="C590" t="s">
        <v>102</v>
      </c>
      <c r="D590" t="s">
        <v>112</v>
      </c>
      <c r="E590" t="s">
        <v>87</v>
      </c>
      <c r="F590" t="s">
        <v>59</v>
      </c>
      <c r="G590">
        <v>983</v>
      </c>
      <c r="H590">
        <v>23</v>
      </c>
      <c r="I590">
        <f>IF(VLOOKUP(Data!$A590,summermonths, 2, FALSE) = 1, VLOOKUP(Data!$H590,rateblocks, 2, FALSE), VLOOKUP(Data!H590, rateblocks,3, FALSE))</f>
        <v>3</v>
      </c>
      <c r="J590">
        <v>1.3826123476028442</v>
      </c>
      <c r="K590">
        <v>1.3875178098678589</v>
      </c>
      <c r="L590">
        <v>60.078330993652344</v>
      </c>
      <c r="M590">
        <v>4.9054734408855438E-3</v>
      </c>
      <c r="N590">
        <v>0.13755775988101959</v>
      </c>
      <c r="O590">
        <v>1.8922137096524239E-2</v>
      </c>
      <c r="P590">
        <v>-0.22135691344738007</v>
      </c>
      <c r="Q590">
        <v>-0.17138189077377319</v>
      </c>
      <c r="R590">
        <v>-6.7229889333248138E-2</v>
      </c>
      <c r="S590">
        <v>4.9054734408855438E-3</v>
      </c>
      <c r="T590">
        <v>7.7040836215019226E-2</v>
      </c>
      <c r="U590">
        <v>0.18119283020496368</v>
      </c>
      <c r="V590">
        <v>0.23116785287857056</v>
      </c>
    </row>
    <row r="591" spans="1:22" x14ac:dyDescent="0.25">
      <c r="A591" t="s">
        <v>96</v>
      </c>
      <c r="B591" t="s">
        <v>86</v>
      </c>
      <c r="C591" t="s">
        <v>102</v>
      </c>
      <c r="D591" t="s">
        <v>67</v>
      </c>
      <c r="E591" t="s">
        <v>87</v>
      </c>
      <c r="F591" t="s">
        <v>59</v>
      </c>
      <c r="G591">
        <v>983</v>
      </c>
      <c r="H591">
        <v>2</v>
      </c>
      <c r="I591">
        <f>IF(VLOOKUP(Data!$A591,summermonths, 2, FALSE) = 1, VLOOKUP(Data!$H591,rateblocks, 2, FALSE), VLOOKUP(Data!H591, rateblocks,3, FALSE))</f>
        <v>3</v>
      </c>
      <c r="J591">
        <v>1.3524930477142334</v>
      </c>
      <c r="K591">
        <v>1.2853306531906128</v>
      </c>
      <c r="L591">
        <v>66.223808288574219</v>
      </c>
      <c r="M591">
        <v>-6.7162387073040009E-2</v>
      </c>
      <c r="N591">
        <v>0.12473718076944351</v>
      </c>
      <c r="O591">
        <v>1.55593641102314E-2</v>
      </c>
      <c r="P591">
        <v>-0.27233678102493286</v>
      </c>
      <c r="Q591">
        <v>-0.22701951861381531</v>
      </c>
      <c r="R591">
        <v>-0.13257463276386261</v>
      </c>
      <c r="S591">
        <v>-6.7162387073040009E-2</v>
      </c>
      <c r="T591">
        <v>-1.750145573168993E-3</v>
      </c>
      <c r="U591">
        <v>9.2694744467735291E-2</v>
      </c>
      <c r="V591">
        <v>0.13801202178001404</v>
      </c>
    </row>
    <row r="592" spans="1:22" x14ac:dyDescent="0.25">
      <c r="A592" t="s">
        <v>99</v>
      </c>
      <c r="B592" t="s">
        <v>86</v>
      </c>
      <c r="C592" t="s">
        <v>101</v>
      </c>
      <c r="D592" t="s">
        <v>64</v>
      </c>
      <c r="E592" t="s">
        <v>87</v>
      </c>
      <c r="F592" t="s">
        <v>59</v>
      </c>
      <c r="G592">
        <v>983</v>
      </c>
      <c r="H592">
        <v>1</v>
      </c>
      <c r="I592">
        <f>IF(VLOOKUP(Data!$A592,summermonths, 2, FALSE) = 1, VLOOKUP(Data!$H592,rateblocks, 2, FALSE), VLOOKUP(Data!H592, rateblocks,3, FALSE))</f>
        <v>3</v>
      </c>
      <c r="J592">
        <v>1.3934389352798462</v>
      </c>
      <c r="K592">
        <v>1.334589958190918</v>
      </c>
      <c r="L592">
        <v>70.808601379394531</v>
      </c>
      <c r="M592">
        <v>-5.8849036693572998E-2</v>
      </c>
      <c r="N592">
        <v>8.1059880554676056E-2</v>
      </c>
      <c r="O592">
        <v>6.5707042813301086E-3</v>
      </c>
      <c r="P592">
        <v>-0.19218067824840546</v>
      </c>
      <c r="Q592">
        <v>-0.16273145377635956</v>
      </c>
      <c r="R592">
        <v>-0.1013568788766861</v>
      </c>
      <c r="S592">
        <v>-5.8849036693572998E-2</v>
      </c>
      <c r="T592">
        <v>-1.63411945104599E-2</v>
      </c>
      <c r="U592">
        <v>4.5033380389213562E-2</v>
      </c>
      <c r="V592">
        <v>7.448260486125946E-2</v>
      </c>
    </row>
    <row r="593" spans="1:22" x14ac:dyDescent="0.25">
      <c r="A593" t="s">
        <v>124</v>
      </c>
      <c r="B593" t="s">
        <v>86</v>
      </c>
      <c r="C593" t="s">
        <v>102</v>
      </c>
      <c r="D593" t="s">
        <v>105</v>
      </c>
      <c r="E593" t="s">
        <v>87</v>
      </c>
      <c r="F593" t="s">
        <v>59</v>
      </c>
      <c r="G593">
        <v>983</v>
      </c>
      <c r="H593">
        <v>3</v>
      </c>
      <c r="I593">
        <f>IF(VLOOKUP(Data!$A593,summermonths, 2, FALSE) = 1, VLOOKUP(Data!$H593,rateblocks, 2, FALSE), VLOOKUP(Data!H593, rateblocks,3, FALSE))</f>
        <v>3</v>
      </c>
      <c r="J593">
        <v>1.3666520118713379</v>
      </c>
      <c r="K593">
        <v>1.2702339887619019</v>
      </c>
      <c r="L593">
        <v>62.328586578369141</v>
      </c>
      <c r="M593">
        <v>-9.6418000757694244E-2</v>
      </c>
      <c r="N593">
        <v>0.13118813931941986</v>
      </c>
      <c r="O593">
        <v>1.7210327088832855E-2</v>
      </c>
      <c r="P593">
        <v>-0.31220328807830811</v>
      </c>
      <c r="Q593">
        <v>-0.26454237103462219</v>
      </c>
      <c r="R593">
        <v>-0.16521312296390533</v>
      </c>
      <c r="S593">
        <v>-9.6418000757694244E-2</v>
      </c>
      <c r="T593">
        <v>-2.7622872963547707E-2</v>
      </c>
      <c r="U593">
        <v>7.1706362068653107E-2</v>
      </c>
      <c r="V593">
        <v>0.11936728656291962</v>
      </c>
    </row>
    <row r="594" spans="1:22" x14ac:dyDescent="0.25">
      <c r="A594" t="s">
        <v>99</v>
      </c>
      <c r="B594" t="s">
        <v>86</v>
      </c>
      <c r="C594" t="s">
        <v>102</v>
      </c>
      <c r="D594" t="s">
        <v>70</v>
      </c>
      <c r="E594" t="s">
        <v>87</v>
      </c>
      <c r="F594" t="s">
        <v>59</v>
      </c>
      <c r="G594">
        <v>983</v>
      </c>
      <c r="H594">
        <v>19</v>
      </c>
      <c r="I594">
        <f>IF(VLOOKUP(Data!$A594,summermonths, 2, FALSE) = 1, VLOOKUP(Data!$H594,rateblocks, 2, FALSE), VLOOKUP(Data!H594, rateblocks,3, FALSE))</f>
        <v>2</v>
      </c>
      <c r="J594">
        <v>1.3236279487609863</v>
      </c>
      <c r="K594">
        <v>1.2483417987823486</v>
      </c>
      <c r="L594">
        <v>84.718208312988281</v>
      </c>
      <c r="M594">
        <v>-7.5286194682121277E-2</v>
      </c>
      <c r="N594">
        <v>0.20049381256103516</v>
      </c>
      <c r="O594">
        <v>4.0197767317295074E-2</v>
      </c>
      <c r="P594">
        <v>-0.40506917238235474</v>
      </c>
      <c r="Q594">
        <v>-0.33222934603691101</v>
      </c>
      <c r="R594">
        <v>-0.1804252564907074</v>
      </c>
      <c r="S594">
        <v>-7.5286194682121277E-2</v>
      </c>
      <c r="T594">
        <v>2.9852863401174545E-2</v>
      </c>
      <c r="U594">
        <v>0.18165697157382965</v>
      </c>
      <c r="V594">
        <v>0.25449678301811218</v>
      </c>
    </row>
    <row r="595" spans="1:22" x14ac:dyDescent="0.25">
      <c r="A595" t="s">
        <v>125</v>
      </c>
      <c r="B595" t="s">
        <v>86</v>
      </c>
      <c r="C595" t="s">
        <v>101</v>
      </c>
      <c r="D595" t="s">
        <v>110</v>
      </c>
      <c r="E595" t="s">
        <v>87</v>
      </c>
      <c r="F595" t="s">
        <v>59</v>
      </c>
      <c r="G595">
        <v>983</v>
      </c>
      <c r="H595">
        <v>17</v>
      </c>
      <c r="I595">
        <f>IF(VLOOKUP(Data!$A595,summermonths, 2, FALSE) = 1, VLOOKUP(Data!$H595,rateblocks, 2, FALSE), VLOOKUP(Data!H595, rateblocks,3, FALSE))</f>
        <v>2</v>
      </c>
      <c r="J595">
        <v>0.95063269138336182</v>
      </c>
      <c r="K595">
        <v>0.9419434666633606</v>
      </c>
      <c r="L595">
        <v>69.541244506835938</v>
      </c>
      <c r="M595">
        <v>-8.689207024872303E-3</v>
      </c>
      <c r="N595">
        <v>3.9065249264240265E-2</v>
      </c>
      <c r="O595">
        <v>1.5260936925187707E-3</v>
      </c>
      <c r="P595">
        <v>-7.2945825755596161E-2</v>
      </c>
      <c r="Q595">
        <v>-5.875333771109581E-2</v>
      </c>
      <c r="R595">
        <v>-2.9175043106079102E-2</v>
      </c>
      <c r="S595">
        <v>-8.689207024872303E-3</v>
      </c>
      <c r="T595">
        <v>1.179662998765707E-2</v>
      </c>
      <c r="U595">
        <v>4.1374925523996353E-2</v>
      </c>
      <c r="V595">
        <v>5.5567409843206406E-2</v>
      </c>
    </row>
    <row r="596" spans="1:22" x14ac:dyDescent="0.25">
      <c r="A596" t="s">
        <v>99</v>
      </c>
      <c r="B596" t="s">
        <v>86</v>
      </c>
      <c r="C596" t="s">
        <v>102</v>
      </c>
      <c r="D596" t="s">
        <v>70</v>
      </c>
      <c r="E596" t="s">
        <v>87</v>
      </c>
      <c r="F596" t="s">
        <v>59</v>
      </c>
      <c r="G596">
        <v>983</v>
      </c>
      <c r="H596">
        <v>21</v>
      </c>
      <c r="I596">
        <f>IF(VLOOKUP(Data!$A596,summermonths, 2, FALSE) = 1, VLOOKUP(Data!$H596,rateblocks, 2, FALSE), VLOOKUP(Data!H596, rateblocks,3, FALSE))</f>
        <v>2</v>
      </c>
      <c r="J596">
        <v>1.7053829431533813</v>
      </c>
      <c r="K596">
        <v>1.6100509166717529</v>
      </c>
      <c r="L596">
        <v>82.860633850097656</v>
      </c>
      <c r="M596">
        <v>-9.5332115888595581E-2</v>
      </c>
      <c r="N596">
        <v>0.21742549538612366</v>
      </c>
      <c r="O596">
        <v>4.7273844480514526E-2</v>
      </c>
      <c r="P596">
        <v>-0.45296522974967957</v>
      </c>
      <c r="Q596">
        <v>-0.37397411465644836</v>
      </c>
      <c r="R596">
        <v>-0.20935015380382538</v>
      </c>
      <c r="S596">
        <v>-9.5332115888595581E-2</v>
      </c>
      <c r="T596">
        <v>1.8685925751924515E-2</v>
      </c>
      <c r="U596">
        <v>0.18330986797809601</v>
      </c>
      <c r="V596">
        <v>0.2623009979724884</v>
      </c>
    </row>
    <row r="597" spans="1:22" x14ac:dyDescent="0.25">
      <c r="A597" t="s">
        <v>96</v>
      </c>
      <c r="B597" t="s">
        <v>86</v>
      </c>
      <c r="C597" t="s">
        <v>101</v>
      </c>
      <c r="D597" t="s">
        <v>61</v>
      </c>
      <c r="E597" t="s">
        <v>87</v>
      </c>
      <c r="F597" t="s">
        <v>59</v>
      </c>
      <c r="G597">
        <v>983</v>
      </c>
      <c r="H597">
        <v>13</v>
      </c>
      <c r="I597">
        <f>IF(VLOOKUP(Data!$A597,summermonths, 2, FALSE) = 1, VLOOKUP(Data!$H597,rateblocks, 2, FALSE), VLOOKUP(Data!H597, rateblocks,3, FALSE))</f>
        <v>1</v>
      </c>
      <c r="J597">
        <v>1.0233622789382935</v>
      </c>
      <c r="K597">
        <v>1.0156110525131226</v>
      </c>
      <c r="L597">
        <v>73.845741271972656</v>
      </c>
      <c r="M597">
        <v>-7.7512837015092373E-3</v>
      </c>
      <c r="N597">
        <v>6.2882207334041595E-2</v>
      </c>
      <c r="O597">
        <v>3.9541721343994141E-3</v>
      </c>
      <c r="P597">
        <v>-0.11118330806493759</v>
      </c>
      <c r="Q597">
        <v>-8.8338077068328857E-2</v>
      </c>
      <c r="R597">
        <v>-4.0726743638515472E-2</v>
      </c>
      <c r="S597">
        <v>-7.7512837015092373E-3</v>
      </c>
      <c r="T597">
        <v>2.5224177166819572E-2</v>
      </c>
      <c r="U597">
        <v>7.283550500869751E-2</v>
      </c>
      <c r="V597">
        <v>9.5680743455886841E-2</v>
      </c>
    </row>
    <row r="598" spans="1:22" x14ac:dyDescent="0.25">
      <c r="A598" t="s">
        <v>124</v>
      </c>
      <c r="B598" t="s">
        <v>86</v>
      </c>
      <c r="C598" t="s">
        <v>102</v>
      </c>
      <c r="D598" t="s">
        <v>105</v>
      </c>
      <c r="E598" t="s">
        <v>87</v>
      </c>
      <c r="F598" t="s">
        <v>59</v>
      </c>
      <c r="G598">
        <v>983</v>
      </c>
      <c r="H598">
        <v>1</v>
      </c>
      <c r="I598">
        <f>IF(VLOOKUP(Data!$A598,summermonths, 2, FALSE) = 1, VLOOKUP(Data!$H598,rateblocks, 2, FALSE), VLOOKUP(Data!H598, rateblocks,3, FALSE))</f>
        <v>3</v>
      </c>
      <c r="J598">
        <v>1.3971455097198486</v>
      </c>
      <c r="K598">
        <v>1.3329348564147949</v>
      </c>
      <c r="L598">
        <v>66.854530334472656</v>
      </c>
      <c r="M598">
        <v>-6.4210601150989532E-2</v>
      </c>
      <c r="N598">
        <v>0.13836131989955902</v>
      </c>
      <c r="O598">
        <v>1.9143855199217796E-2</v>
      </c>
      <c r="P598">
        <v>-0.29179471731185913</v>
      </c>
      <c r="Q598">
        <v>-0.24152776598930359</v>
      </c>
      <c r="R598">
        <v>-0.13676734268665314</v>
      </c>
      <c r="S598">
        <v>-6.4210601150989532E-2</v>
      </c>
      <c r="T598">
        <v>8.34614597260952E-3</v>
      </c>
      <c r="U598">
        <v>0.11310656368732452</v>
      </c>
      <c r="V598">
        <v>0.16337351500988007</v>
      </c>
    </row>
    <row r="599" spans="1:22" x14ac:dyDescent="0.25">
      <c r="A599" t="s">
        <v>99</v>
      </c>
      <c r="B599" t="s">
        <v>86</v>
      </c>
      <c r="C599" t="s">
        <v>101</v>
      </c>
      <c r="D599" t="s">
        <v>64</v>
      </c>
      <c r="E599" t="s">
        <v>87</v>
      </c>
      <c r="F599" t="s">
        <v>59</v>
      </c>
      <c r="G599">
        <v>983</v>
      </c>
      <c r="H599">
        <v>9</v>
      </c>
      <c r="I599">
        <f>IF(VLOOKUP(Data!$A599,summermonths, 2, FALSE) = 1, VLOOKUP(Data!$H599,rateblocks, 2, FALSE), VLOOKUP(Data!H599, rateblocks,3, FALSE))</f>
        <v>2</v>
      </c>
      <c r="J599">
        <v>1.0946033000946045</v>
      </c>
      <c r="K599">
        <v>0.97887754440307617</v>
      </c>
      <c r="L599">
        <v>74.934066772460938</v>
      </c>
      <c r="M599">
        <v>-0.11572573333978653</v>
      </c>
      <c r="N599">
        <v>7.0993386209011078E-2</v>
      </c>
      <c r="O599">
        <v>5.0400607287883759E-3</v>
      </c>
      <c r="P599">
        <v>-0.23249946534633636</v>
      </c>
      <c r="Q599">
        <v>-0.2067074179649353</v>
      </c>
      <c r="R599">
        <v>-0.15295469760894775</v>
      </c>
      <c r="S599">
        <v>-0.11572573333978653</v>
      </c>
      <c r="T599">
        <v>-7.8496761620044708E-2</v>
      </c>
      <c r="U599">
        <v>-2.4744048714637756E-2</v>
      </c>
      <c r="V599">
        <v>1.0479954071342945E-3</v>
      </c>
    </row>
    <row r="600" spans="1:22" x14ac:dyDescent="0.25">
      <c r="A600" t="s">
        <v>96</v>
      </c>
      <c r="B600" t="s">
        <v>86</v>
      </c>
      <c r="C600" t="s">
        <v>101</v>
      </c>
      <c r="D600" t="s">
        <v>61</v>
      </c>
      <c r="E600" t="s">
        <v>87</v>
      </c>
      <c r="F600" t="s">
        <v>59</v>
      </c>
      <c r="G600">
        <v>983</v>
      </c>
      <c r="H600">
        <v>11</v>
      </c>
      <c r="I600">
        <f>IF(VLOOKUP(Data!$A600,summermonths, 2, FALSE) = 1, VLOOKUP(Data!$H600,rateblocks, 2, FALSE), VLOOKUP(Data!H600, rateblocks,3, FALSE))</f>
        <v>2</v>
      </c>
      <c r="J600">
        <v>1.0089120864868164</v>
      </c>
      <c r="K600">
        <v>0.98665177822113037</v>
      </c>
      <c r="L600">
        <v>72.317070007324219</v>
      </c>
      <c r="M600">
        <v>-2.2260256111621857E-2</v>
      </c>
      <c r="N600">
        <v>6.7208051681518555E-2</v>
      </c>
      <c r="O600">
        <v>4.516922403126955E-3</v>
      </c>
      <c r="P600">
        <v>-0.132807657122612</v>
      </c>
      <c r="Q600">
        <v>-0.10839083790779114</v>
      </c>
      <c r="R600">
        <v>-5.7504191994667053E-2</v>
      </c>
      <c r="S600">
        <v>-2.2260256111621857E-2</v>
      </c>
      <c r="T600">
        <v>1.2983680702745914E-2</v>
      </c>
      <c r="U600">
        <v>6.3870325684547424E-2</v>
      </c>
      <c r="V600">
        <v>8.8287152349948883E-2</v>
      </c>
    </row>
    <row r="601" spans="1:22" x14ac:dyDescent="0.25">
      <c r="A601" t="s">
        <v>122</v>
      </c>
      <c r="B601" t="s">
        <v>86</v>
      </c>
      <c r="C601" t="s">
        <v>102</v>
      </c>
      <c r="D601" t="s">
        <v>106</v>
      </c>
      <c r="E601" t="s">
        <v>87</v>
      </c>
      <c r="F601" t="s">
        <v>59</v>
      </c>
      <c r="G601">
        <v>983</v>
      </c>
      <c r="H601">
        <v>16</v>
      </c>
      <c r="I601">
        <f>IF(VLOOKUP(Data!$A601,summermonths, 2, FALSE) = 1, VLOOKUP(Data!$H601,rateblocks, 2, FALSE), VLOOKUP(Data!H601, rateblocks,3, FALSE))</f>
        <v>2</v>
      </c>
      <c r="J601">
        <v>0.88548010587692261</v>
      </c>
      <c r="K601">
        <v>0.84739065170288086</v>
      </c>
      <c r="L601">
        <v>56.45880126953125</v>
      </c>
      <c r="M601">
        <v>-3.8089457899332047E-2</v>
      </c>
      <c r="N601">
        <v>0.10942532867193222</v>
      </c>
      <c r="O601">
        <v>1.1973902583122253E-2</v>
      </c>
      <c r="P601">
        <v>-0.21807810664176941</v>
      </c>
      <c r="Q601">
        <v>-0.1783236563205719</v>
      </c>
      <c r="R601">
        <v>-9.5472157001495361E-2</v>
      </c>
      <c r="S601">
        <v>-3.8089457899332047E-2</v>
      </c>
      <c r="T601">
        <v>1.9293241202831268E-2</v>
      </c>
      <c r="U601">
        <v>0.10214474052190781</v>
      </c>
      <c r="V601">
        <v>0.14189919829368591</v>
      </c>
    </row>
    <row r="602" spans="1:22" x14ac:dyDescent="0.25">
      <c r="A602" t="s">
        <v>123</v>
      </c>
      <c r="B602" t="s">
        <v>86</v>
      </c>
      <c r="C602" t="s">
        <v>102</v>
      </c>
      <c r="D602" t="s">
        <v>112</v>
      </c>
      <c r="E602" t="s">
        <v>87</v>
      </c>
      <c r="F602" t="s">
        <v>59</v>
      </c>
      <c r="G602">
        <v>983</v>
      </c>
      <c r="H602">
        <v>24</v>
      </c>
      <c r="I602">
        <f>IF(VLOOKUP(Data!$A602,summermonths, 2, FALSE) = 1, VLOOKUP(Data!$H602,rateblocks, 2, FALSE), VLOOKUP(Data!H602, rateblocks,3, FALSE))</f>
        <v>3</v>
      </c>
      <c r="J602">
        <v>1.3956528902053833</v>
      </c>
      <c r="K602">
        <v>1.3429450988769531</v>
      </c>
      <c r="L602">
        <v>57.506610870361328</v>
      </c>
      <c r="M602">
        <v>-5.2707817405462265E-2</v>
      </c>
      <c r="N602">
        <v>0.13389085233211517</v>
      </c>
      <c r="O602">
        <v>1.7926760017871857E-2</v>
      </c>
      <c r="P602">
        <v>-0.27293866872787476</v>
      </c>
      <c r="Q602">
        <v>-0.22429585456848145</v>
      </c>
      <c r="R602">
        <v>-0.12292025238275528</v>
      </c>
      <c r="S602">
        <v>-5.2707817405462265E-2</v>
      </c>
      <c r="T602">
        <v>1.7504613846540451E-2</v>
      </c>
      <c r="U602">
        <v>0.11888021230697632</v>
      </c>
      <c r="V602">
        <v>0.16752304136753082</v>
      </c>
    </row>
    <row r="603" spans="1:22" x14ac:dyDescent="0.25">
      <c r="A603" t="s">
        <v>95</v>
      </c>
      <c r="B603" t="s">
        <v>86</v>
      </c>
      <c r="C603" t="s">
        <v>101</v>
      </c>
      <c r="D603" t="s">
        <v>60</v>
      </c>
      <c r="E603" t="s">
        <v>87</v>
      </c>
      <c r="F603" t="s">
        <v>59</v>
      </c>
      <c r="G603">
        <v>983</v>
      </c>
      <c r="H603">
        <v>6</v>
      </c>
      <c r="I603">
        <f>IF(VLOOKUP(Data!$A603,summermonths, 2, FALSE) = 1, VLOOKUP(Data!$H603,rateblocks, 2, FALSE), VLOOKUP(Data!H603, rateblocks,3, FALSE))</f>
        <v>3</v>
      </c>
      <c r="J603">
        <v>1.1833080053329468</v>
      </c>
      <c r="K603">
        <v>1.2236167192459106</v>
      </c>
      <c r="L603">
        <v>58.518463134765625</v>
      </c>
      <c r="M603">
        <v>4.0308732539415359E-2</v>
      </c>
      <c r="N603">
        <v>6.4789853990077972E-2</v>
      </c>
      <c r="O603">
        <v>4.1977250948548317E-3</v>
      </c>
      <c r="P603">
        <v>-6.6261090338230133E-2</v>
      </c>
      <c r="Q603">
        <v>-4.2722806334495544E-2</v>
      </c>
      <c r="R603">
        <v>6.3328999094665051E-3</v>
      </c>
      <c r="S603">
        <v>4.0308732539415359E-2</v>
      </c>
      <c r="T603">
        <v>7.4284568428993225E-2</v>
      </c>
      <c r="U603">
        <v>0.12334027141332626</v>
      </c>
      <c r="V603">
        <v>0.14687855541706085</v>
      </c>
    </row>
    <row r="604" spans="1:22" x14ac:dyDescent="0.25">
      <c r="A604" t="s">
        <v>122</v>
      </c>
      <c r="B604" t="s">
        <v>86</v>
      </c>
      <c r="C604" t="s">
        <v>102</v>
      </c>
      <c r="D604" t="s">
        <v>106</v>
      </c>
      <c r="E604" t="s">
        <v>87</v>
      </c>
      <c r="F604" t="s">
        <v>59</v>
      </c>
      <c r="G604">
        <v>983</v>
      </c>
      <c r="H604">
        <v>5</v>
      </c>
      <c r="I604">
        <f>IF(VLOOKUP(Data!$A604,summermonths, 2, FALSE) = 1, VLOOKUP(Data!$H604,rateblocks, 2, FALSE), VLOOKUP(Data!H604, rateblocks,3, FALSE))</f>
        <v>3</v>
      </c>
      <c r="J604">
        <v>1.3463160991668701</v>
      </c>
      <c r="K604">
        <v>1.3039674758911133</v>
      </c>
      <c r="L604">
        <v>37.171924591064453</v>
      </c>
      <c r="M604">
        <v>-4.2348612099885941E-2</v>
      </c>
      <c r="N604">
        <v>0.23702286183834076</v>
      </c>
      <c r="O604">
        <v>5.6179836392402649E-2</v>
      </c>
      <c r="P604">
        <v>-0.43221652507781982</v>
      </c>
      <c r="Q604">
        <v>-0.34610563516616821</v>
      </c>
      <c r="R604">
        <v>-0.16664351522922516</v>
      </c>
      <c r="S604">
        <v>-4.2348612099885941E-2</v>
      </c>
      <c r="T604">
        <v>8.1946298480033875E-2</v>
      </c>
      <c r="U604">
        <v>0.26140841841697693</v>
      </c>
      <c r="V604">
        <v>0.34751930832862854</v>
      </c>
    </row>
    <row r="605" spans="1:22" x14ac:dyDescent="0.25">
      <c r="A605" t="s">
        <v>122</v>
      </c>
      <c r="B605" t="s">
        <v>86</v>
      </c>
      <c r="C605" t="s">
        <v>101</v>
      </c>
      <c r="D605" t="s">
        <v>111</v>
      </c>
      <c r="E605" t="s">
        <v>87</v>
      </c>
      <c r="F605" t="s">
        <v>59</v>
      </c>
      <c r="G605">
        <v>983</v>
      </c>
      <c r="H605">
        <v>13</v>
      </c>
      <c r="I605">
        <f>IF(VLOOKUP(Data!$A605,summermonths, 2, FALSE) = 1, VLOOKUP(Data!$H605,rateblocks, 2, FALSE), VLOOKUP(Data!H605, rateblocks,3, FALSE))</f>
        <v>2</v>
      </c>
      <c r="J605">
        <v>0.81672251224517822</v>
      </c>
      <c r="K605">
        <v>0.8881155252456665</v>
      </c>
      <c r="L605">
        <v>68.538810729980469</v>
      </c>
      <c r="M605">
        <v>7.1393020451068878E-2</v>
      </c>
      <c r="N605">
        <v>3.5462051630020142E-2</v>
      </c>
      <c r="O605">
        <v>1.2575570726767182E-3</v>
      </c>
      <c r="P605">
        <v>1.3063136488199234E-2</v>
      </c>
      <c r="Q605">
        <v>2.5946572422981262E-2</v>
      </c>
      <c r="R605">
        <v>5.2796702831983566E-2</v>
      </c>
      <c r="S605">
        <v>7.1393020451068878E-2</v>
      </c>
      <c r="T605">
        <v>8.9989341795444489E-2</v>
      </c>
      <c r="U605">
        <v>0.11683946847915649</v>
      </c>
      <c r="V605">
        <v>0.12972290813922882</v>
      </c>
    </row>
    <row r="606" spans="1:22" x14ac:dyDescent="0.25">
      <c r="A606" t="s">
        <v>125</v>
      </c>
      <c r="B606" t="s">
        <v>86</v>
      </c>
      <c r="C606" t="s">
        <v>102</v>
      </c>
      <c r="D606" t="s">
        <v>109</v>
      </c>
      <c r="E606" t="s">
        <v>87</v>
      </c>
      <c r="F606" t="s">
        <v>59</v>
      </c>
      <c r="G606">
        <v>983</v>
      </c>
      <c r="H606">
        <v>22</v>
      </c>
      <c r="I606">
        <f>IF(VLOOKUP(Data!$A606,summermonths, 2, FALSE) = 1, VLOOKUP(Data!$H606,rateblocks, 2, FALSE), VLOOKUP(Data!H606, rateblocks,3, FALSE))</f>
        <v>2</v>
      </c>
      <c r="J606">
        <v>1.5121262073516846</v>
      </c>
      <c r="K606">
        <v>1.4340386390686035</v>
      </c>
      <c r="L606">
        <v>66.002037048339844</v>
      </c>
      <c r="M606">
        <v>-7.8087575733661652E-2</v>
      </c>
      <c r="N606">
        <v>9.7460746765136719E-2</v>
      </c>
      <c r="O606">
        <v>9.4985971227288246E-3</v>
      </c>
      <c r="P606">
        <v>-0.23839624226093292</v>
      </c>
      <c r="Q606">
        <v>-0.20298855006694794</v>
      </c>
      <c r="R606">
        <v>-0.12919604778289795</v>
      </c>
      <c r="S606">
        <v>-7.8087575733661652E-2</v>
      </c>
      <c r="T606">
        <v>-2.6979109272360802E-2</v>
      </c>
      <c r="U606">
        <v>4.6813398599624634E-2</v>
      </c>
      <c r="V606">
        <v>8.2221090793609619E-2</v>
      </c>
    </row>
    <row r="607" spans="1:22" x14ac:dyDescent="0.25">
      <c r="A607" t="s">
        <v>99</v>
      </c>
      <c r="B607" t="s">
        <v>86</v>
      </c>
      <c r="C607" t="s">
        <v>102</v>
      </c>
      <c r="D607" t="s">
        <v>70</v>
      </c>
      <c r="E607" t="s">
        <v>87</v>
      </c>
      <c r="F607" t="s">
        <v>59</v>
      </c>
      <c r="G607">
        <v>983</v>
      </c>
      <c r="H607">
        <v>10</v>
      </c>
      <c r="I607">
        <f>IF(VLOOKUP(Data!$A607,summermonths, 2, FALSE) = 1, VLOOKUP(Data!$H607,rateblocks, 2, FALSE), VLOOKUP(Data!H607, rateblocks,3, FALSE))</f>
        <v>2</v>
      </c>
      <c r="J607">
        <v>1.4747166633605957</v>
      </c>
      <c r="K607">
        <v>1.115193247795105</v>
      </c>
      <c r="L607">
        <v>87.491355895996094</v>
      </c>
      <c r="M607">
        <v>-0.35952341556549072</v>
      </c>
      <c r="N607">
        <v>0.2022242397069931</v>
      </c>
      <c r="O607">
        <v>4.0894642472267151E-2</v>
      </c>
      <c r="P607">
        <v>-0.69215267896652222</v>
      </c>
      <c r="Q607">
        <v>-0.61868423223495483</v>
      </c>
      <c r="R607">
        <v>-0.46556991338729858</v>
      </c>
      <c r="S607">
        <v>-0.35952341556549072</v>
      </c>
      <c r="T607">
        <v>-0.25347691774368286</v>
      </c>
      <c r="U607">
        <v>-0.1003626212477684</v>
      </c>
      <c r="V607">
        <v>-2.6894140988588333E-2</v>
      </c>
    </row>
    <row r="608" spans="1:22" x14ac:dyDescent="0.25">
      <c r="A608" t="s">
        <v>97</v>
      </c>
      <c r="B608" t="s">
        <v>86</v>
      </c>
      <c r="C608" t="s">
        <v>102</v>
      </c>
      <c r="D608" t="s">
        <v>68</v>
      </c>
      <c r="E608" t="s">
        <v>87</v>
      </c>
      <c r="F608" t="s">
        <v>59</v>
      </c>
      <c r="G608">
        <v>983</v>
      </c>
      <c r="H608">
        <v>22</v>
      </c>
      <c r="I608">
        <f>IF(VLOOKUP(Data!$A608,summermonths, 2, FALSE) = 1, VLOOKUP(Data!$H608,rateblocks, 2, FALSE), VLOOKUP(Data!H608, rateblocks,3, FALSE))</f>
        <v>2</v>
      </c>
      <c r="J608">
        <v>1.2809810638427734</v>
      </c>
      <c r="K608">
        <v>1.4306104183197021</v>
      </c>
      <c r="L608">
        <v>70.751777648925781</v>
      </c>
      <c r="M608">
        <v>0.14962930977344513</v>
      </c>
      <c r="N608">
        <v>9.4611279666423798E-2</v>
      </c>
      <c r="O608">
        <v>8.9512942358851433E-3</v>
      </c>
      <c r="P608">
        <v>-5.9923967346549034E-3</v>
      </c>
      <c r="Q608">
        <v>2.8380075469613075E-2</v>
      </c>
      <c r="R608">
        <v>0.10001510381698608</v>
      </c>
      <c r="S608">
        <v>0.14962930977344513</v>
      </c>
      <c r="T608">
        <v>0.19924351572990417</v>
      </c>
      <c r="U608">
        <v>0.27087855339050293</v>
      </c>
      <c r="V608">
        <v>0.30525100231170654</v>
      </c>
    </row>
    <row r="609" spans="1:22" x14ac:dyDescent="0.25">
      <c r="A609" t="s">
        <v>124</v>
      </c>
      <c r="B609" t="s">
        <v>86</v>
      </c>
      <c r="C609" t="s">
        <v>102</v>
      </c>
      <c r="D609" t="s">
        <v>105</v>
      </c>
      <c r="E609" t="s">
        <v>87</v>
      </c>
      <c r="F609" t="s">
        <v>59</v>
      </c>
      <c r="G609">
        <v>983</v>
      </c>
      <c r="H609">
        <v>10</v>
      </c>
      <c r="I609">
        <f>IF(VLOOKUP(Data!$A609,summermonths, 2, FALSE) = 1, VLOOKUP(Data!$H609,rateblocks, 2, FALSE), VLOOKUP(Data!H609, rateblocks,3, FALSE))</f>
        <v>2</v>
      </c>
      <c r="J609">
        <v>0.94491273164749146</v>
      </c>
      <c r="K609">
        <v>0.95429807901382446</v>
      </c>
      <c r="L609">
        <v>77.651069641113281</v>
      </c>
      <c r="M609">
        <v>9.3853361904621124E-3</v>
      </c>
      <c r="N609">
        <v>8.7951406836509705E-2</v>
      </c>
      <c r="O609">
        <v>7.7354498207569122E-3</v>
      </c>
      <c r="P609">
        <v>-0.13528186082839966</v>
      </c>
      <c r="Q609">
        <v>-0.10332892835140228</v>
      </c>
      <c r="R609">
        <v>-3.6736425012350082E-2</v>
      </c>
      <c r="S609">
        <v>9.3853361904621124E-3</v>
      </c>
      <c r="T609">
        <v>5.5507097393274307E-2</v>
      </c>
      <c r="U609">
        <v>0.12209960073232651</v>
      </c>
      <c r="V609">
        <v>0.15405252575874329</v>
      </c>
    </row>
    <row r="610" spans="1:22" x14ac:dyDescent="0.25">
      <c r="A610" t="s">
        <v>100</v>
      </c>
      <c r="B610" t="s">
        <v>86</v>
      </c>
      <c r="C610" t="s">
        <v>101</v>
      </c>
      <c r="D610" t="s">
        <v>65</v>
      </c>
      <c r="E610" t="s">
        <v>87</v>
      </c>
      <c r="F610" t="s">
        <v>59</v>
      </c>
      <c r="G610">
        <v>983</v>
      </c>
      <c r="H610">
        <v>3</v>
      </c>
      <c r="I610">
        <f>IF(VLOOKUP(Data!$A610,summermonths, 2, FALSE) = 1, VLOOKUP(Data!$H610,rateblocks, 2, FALSE), VLOOKUP(Data!H610, rateblocks,3, FALSE))</f>
        <v>3</v>
      </c>
      <c r="J610">
        <v>1.316383957862854</v>
      </c>
      <c r="K610">
        <v>1.2977471351623535</v>
      </c>
      <c r="L610">
        <v>68.137336730957031</v>
      </c>
      <c r="M610">
        <v>-1.8636858090758324E-2</v>
      </c>
      <c r="N610">
        <v>8.0869957804679871E-2</v>
      </c>
      <c r="O610">
        <v>6.5399501472711563E-3</v>
      </c>
      <c r="P610">
        <v>-0.15165610611438751</v>
      </c>
      <c r="Q610">
        <v>-0.12227588146924973</v>
      </c>
      <c r="R610">
        <v>-6.1045106500387192E-2</v>
      </c>
      <c r="S610">
        <v>-1.8636858090758324E-2</v>
      </c>
      <c r="T610">
        <v>2.3771388456225395E-2</v>
      </c>
      <c r="U610">
        <v>8.500216156244278E-2</v>
      </c>
      <c r="V610">
        <v>0.11438238620758057</v>
      </c>
    </row>
    <row r="611" spans="1:22" x14ac:dyDescent="0.25">
      <c r="A611" t="s">
        <v>123</v>
      </c>
      <c r="B611" t="s">
        <v>86</v>
      </c>
      <c r="C611" t="s">
        <v>102</v>
      </c>
      <c r="D611" t="s">
        <v>112</v>
      </c>
      <c r="E611" t="s">
        <v>87</v>
      </c>
      <c r="F611" t="s">
        <v>59</v>
      </c>
      <c r="G611">
        <v>983</v>
      </c>
      <c r="H611">
        <v>14</v>
      </c>
      <c r="I611">
        <f>IF(VLOOKUP(Data!$A611,summermonths, 2, FALSE) = 1, VLOOKUP(Data!$H611,rateblocks, 2, FALSE), VLOOKUP(Data!H611, rateblocks,3, FALSE))</f>
        <v>2</v>
      </c>
      <c r="J611">
        <v>0.98958903551101685</v>
      </c>
      <c r="K611">
        <v>1.0139826536178589</v>
      </c>
      <c r="L611">
        <v>83.438453674316406</v>
      </c>
      <c r="M611">
        <v>2.4393694475293159E-2</v>
      </c>
      <c r="N611">
        <v>7.4547819793224335E-2</v>
      </c>
      <c r="O611">
        <v>5.5573773570358753E-3</v>
      </c>
      <c r="P611">
        <v>-9.8226554691791534E-2</v>
      </c>
      <c r="Q611">
        <v>-7.1143180131912231E-2</v>
      </c>
      <c r="R611">
        <v>-1.4699220657348633E-2</v>
      </c>
      <c r="S611">
        <v>2.4393694475293159E-2</v>
      </c>
      <c r="T611">
        <v>6.3486605882644653E-2</v>
      </c>
      <c r="U611">
        <v>0.11993057280778885</v>
      </c>
      <c r="V611">
        <v>0.14701394736766815</v>
      </c>
    </row>
    <row r="612" spans="1:22" x14ac:dyDescent="0.25">
      <c r="A612" t="s">
        <v>96</v>
      </c>
      <c r="B612" t="s">
        <v>86</v>
      </c>
      <c r="C612" t="s">
        <v>102</v>
      </c>
      <c r="D612" t="s">
        <v>67</v>
      </c>
      <c r="E612" t="s">
        <v>87</v>
      </c>
      <c r="F612" t="s">
        <v>59</v>
      </c>
      <c r="G612">
        <v>983</v>
      </c>
      <c r="H612">
        <v>10</v>
      </c>
      <c r="I612">
        <f>IF(VLOOKUP(Data!$A612,summermonths, 2, FALSE) = 1, VLOOKUP(Data!$H612,rateblocks, 2, FALSE), VLOOKUP(Data!H612, rateblocks,3, FALSE))</f>
        <v>2</v>
      </c>
      <c r="J612">
        <v>1.1098252534866333</v>
      </c>
      <c r="K612">
        <v>1.0197253227233887</v>
      </c>
      <c r="L612">
        <v>77.554428100585937</v>
      </c>
      <c r="M612">
        <v>-9.0099886059761047E-2</v>
      </c>
      <c r="N612">
        <v>0.1395476758480072</v>
      </c>
      <c r="O612">
        <v>1.9473554566502571E-2</v>
      </c>
      <c r="P612">
        <v>-0.31963539123535156</v>
      </c>
      <c r="Q612">
        <v>-0.26893743872642517</v>
      </c>
      <c r="R612">
        <v>-0.16327875852584839</v>
      </c>
      <c r="S612">
        <v>-9.0099886059761047E-2</v>
      </c>
      <c r="T612">
        <v>-1.6921013593673706E-2</v>
      </c>
      <c r="U612">
        <v>8.8737659156322479E-2</v>
      </c>
      <c r="V612">
        <v>0.13943561911582947</v>
      </c>
    </row>
    <row r="613" spans="1:22" x14ac:dyDescent="0.25">
      <c r="A613" t="s">
        <v>100</v>
      </c>
      <c r="B613" t="s">
        <v>86</v>
      </c>
      <c r="C613" t="s">
        <v>102</v>
      </c>
      <c r="D613" t="s">
        <v>71</v>
      </c>
      <c r="E613" t="s">
        <v>87</v>
      </c>
      <c r="F613" t="s">
        <v>59</v>
      </c>
      <c r="G613">
        <v>983</v>
      </c>
      <c r="H613">
        <v>22</v>
      </c>
      <c r="I613">
        <f>IF(VLOOKUP(Data!$A613,summermonths, 2, FALSE) = 1, VLOOKUP(Data!$H613,rateblocks, 2, FALSE), VLOOKUP(Data!H613, rateblocks,3, FALSE))</f>
        <v>2</v>
      </c>
      <c r="J613">
        <v>1.5910872220993042</v>
      </c>
      <c r="K613">
        <v>1.4971007108688354</v>
      </c>
      <c r="L613">
        <v>75.141403198242188</v>
      </c>
      <c r="M613">
        <v>-9.3986555933952332E-2</v>
      </c>
      <c r="N613">
        <v>0.14341466128826141</v>
      </c>
      <c r="O613">
        <v>2.0567765459418297E-2</v>
      </c>
      <c r="P613">
        <v>-0.32988268136978149</v>
      </c>
      <c r="Q613">
        <v>-0.27777984738349915</v>
      </c>
      <c r="R613">
        <v>-0.16919328272342682</v>
      </c>
      <c r="S613">
        <v>-9.3986555933952332E-2</v>
      </c>
      <c r="T613">
        <v>-1.8779834732413292E-2</v>
      </c>
      <c r="U613">
        <v>8.9806728065013885E-2</v>
      </c>
      <c r="V613">
        <v>0.14190956950187683</v>
      </c>
    </row>
    <row r="614" spans="1:22" x14ac:dyDescent="0.25">
      <c r="A614" t="s">
        <v>122</v>
      </c>
      <c r="B614" t="s">
        <v>86</v>
      </c>
      <c r="C614" t="s">
        <v>101</v>
      </c>
      <c r="D614" t="s">
        <v>111</v>
      </c>
      <c r="E614" t="s">
        <v>87</v>
      </c>
      <c r="F614" t="s">
        <v>59</v>
      </c>
      <c r="G614">
        <v>983</v>
      </c>
      <c r="H614">
        <v>10</v>
      </c>
      <c r="I614">
        <f>IF(VLOOKUP(Data!$A614,summermonths, 2, FALSE) = 1, VLOOKUP(Data!$H614,rateblocks, 2, FALSE), VLOOKUP(Data!H614, rateblocks,3, FALSE))</f>
        <v>2</v>
      </c>
      <c r="J614">
        <v>0.87986874580383301</v>
      </c>
      <c r="K614">
        <v>0.89237898588180542</v>
      </c>
      <c r="L614">
        <v>63.726295471191406</v>
      </c>
      <c r="M614">
        <v>1.2510260567069054E-2</v>
      </c>
      <c r="N614">
        <v>3.9987243711948395E-2</v>
      </c>
      <c r="O614">
        <v>1.598979695700109E-3</v>
      </c>
      <c r="P614">
        <v>-5.3262900561094284E-2</v>
      </c>
      <c r="Q614">
        <v>-3.873545303940773E-2</v>
      </c>
      <c r="R614">
        <v>-8.459070697426796E-3</v>
      </c>
      <c r="S614">
        <v>1.2510260567069054E-2</v>
      </c>
      <c r="T614">
        <v>3.3479589968919754E-2</v>
      </c>
      <c r="U614">
        <v>6.3755974173545837E-2</v>
      </c>
      <c r="V614">
        <v>7.8283421695232391E-2</v>
      </c>
    </row>
    <row r="615" spans="1:22" x14ac:dyDescent="0.25">
      <c r="A615" t="s">
        <v>100</v>
      </c>
      <c r="B615" t="s">
        <v>86</v>
      </c>
      <c r="C615" t="s">
        <v>102</v>
      </c>
      <c r="D615" t="s">
        <v>71</v>
      </c>
      <c r="E615" t="s">
        <v>87</v>
      </c>
      <c r="F615" t="s">
        <v>59</v>
      </c>
      <c r="G615">
        <v>983</v>
      </c>
      <c r="H615">
        <v>5</v>
      </c>
      <c r="I615">
        <f>IF(VLOOKUP(Data!$A615,summermonths, 2, FALSE) = 1, VLOOKUP(Data!$H615,rateblocks, 2, FALSE), VLOOKUP(Data!H615, rateblocks,3, FALSE))</f>
        <v>3</v>
      </c>
      <c r="J615">
        <v>1.3817931413650513</v>
      </c>
      <c r="K615">
        <v>1.3091048002243042</v>
      </c>
      <c r="L615">
        <v>72.834182739257813</v>
      </c>
      <c r="M615">
        <v>-7.2688333690166473E-2</v>
      </c>
      <c r="N615">
        <v>0.14851777255535126</v>
      </c>
      <c r="O615">
        <v>2.2057529538869858E-2</v>
      </c>
      <c r="P615">
        <v>-0.3169783353805542</v>
      </c>
      <c r="Q615">
        <v>-0.26302152872085571</v>
      </c>
      <c r="R615">
        <v>-0.15057112276554108</v>
      </c>
      <c r="S615">
        <v>-7.2688333690166473E-2</v>
      </c>
      <c r="T615">
        <v>5.1944623701274395E-3</v>
      </c>
      <c r="U615">
        <v>0.11764485388994217</v>
      </c>
      <c r="V615">
        <v>0.17160166800022125</v>
      </c>
    </row>
    <row r="616" spans="1:22" x14ac:dyDescent="0.25">
      <c r="A616" t="s">
        <v>100</v>
      </c>
      <c r="B616" t="s">
        <v>86</v>
      </c>
      <c r="C616" t="s">
        <v>102</v>
      </c>
      <c r="D616" t="s">
        <v>71</v>
      </c>
      <c r="E616" t="s">
        <v>87</v>
      </c>
      <c r="F616" t="s">
        <v>59</v>
      </c>
      <c r="G616">
        <v>983</v>
      </c>
      <c r="H616">
        <v>24</v>
      </c>
      <c r="I616">
        <f>IF(VLOOKUP(Data!$A616,summermonths, 2, FALSE) = 1, VLOOKUP(Data!$H616,rateblocks, 2, FALSE), VLOOKUP(Data!H616, rateblocks,3, FALSE))</f>
        <v>3</v>
      </c>
      <c r="J616">
        <v>1.4667528867721558</v>
      </c>
      <c r="K616">
        <v>1.4309053421020508</v>
      </c>
      <c r="L616">
        <v>74.357070922851562</v>
      </c>
      <c r="M616">
        <v>-3.5847518593072891E-2</v>
      </c>
      <c r="N616">
        <v>0.14586153626441956</v>
      </c>
      <c r="O616">
        <v>2.1275587379932404E-2</v>
      </c>
      <c r="P616">
        <v>-0.27576839923858643</v>
      </c>
      <c r="Q616">
        <v>-0.22277659177780151</v>
      </c>
      <c r="R616">
        <v>-0.1123373806476593</v>
      </c>
      <c r="S616">
        <v>-3.5847518593072891E-2</v>
      </c>
      <c r="T616">
        <v>4.0642347186803818E-2</v>
      </c>
      <c r="U616">
        <v>0.15108156204223633</v>
      </c>
      <c r="V616">
        <v>0.20407335460186005</v>
      </c>
    </row>
    <row r="617" spans="1:22" x14ac:dyDescent="0.25">
      <c r="A617" t="s">
        <v>100</v>
      </c>
      <c r="B617" t="s">
        <v>86</v>
      </c>
      <c r="C617" t="s">
        <v>102</v>
      </c>
      <c r="D617" t="s">
        <v>71</v>
      </c>
      <c r="E617" t="s">
        <v>87</v>
      </c>
      <c r="F617" t="s">
        <v>59</v>
      </c>
      <c r="G617">
        <v>983</v>
      </c>
      <c r="H617">
        <v>10</v>
      </c>
      <c r="I617">
        <f>IF(VLOOKUP(Data!$A617,summermonths, 2, FALSE) = 1, VLOOKUP(Data!$H617,rateblocks, 2, FALSE), VLOOKUP(Data!H617, rateblocks,3, FALSE))</f>
        <v>2</v>
      </c>
      <c r="J617">
        <v>1.3605136871337891</v>
      </c>
      <c r="K617">
        <v>1.1158392429351807</v>
      </c>
      <c r="L617">
        <v>82.798576354980469</v>
      </c>
      <c r="M617">
        <v>-0.24467439949512482</v>
      </c>
      <c r="N617">
        <v>0.15376126766204834</v>
      </c>
      <c r="O617">
        <v>2.3642526939511299E-2</v>
      </c>
      <c r="P617">
        <v>-0.49758917093276978</v>
      </c>
      <c r="Q617">
        <v>-0.4417273998260498</v>
      </c>
      <c r="R617">
        <v>-0.32530689239501953</v>
      </c>
      <c r="S617">
        <v>-0.24467439949512482</v>
      </c>
      <c r="T617">
        <v>-0.1640419065952301</v>
      </c>
      <c r="U617">
        <v>-4.7621406614780426E-2</v>
      </c>
      <c r="V617">
        <v>8.2403793931007385E-3</v>
      </c>
    </row>
    <row r="618" spans="1:22" x14ac:dyDescent="0.25">
      <c r="A618" t="s">
        <v>122</v>
      </c>
      <c r="B618" t="s">
        <v>86</v>
      </c>
      <c r="C618" t="s">
        <v>101</v>
      </c>
      <c r="D618" t="s">
        <v>111</v>
      </c>
      <c r="E618" t="s">
        <v>87</v>
      </c>
      <c r="F618" t="s">
        <v>59</v>
      </c>
      <c r="G618">
        <v>983</v>
      </c>
      <c r="H618">
        <v>16</v>
      </c>
      <c r="I618">
        <f>IF(VLOOKUP(Data!$A618,summermonths, 2, FALSE) = 1, VLOOKUP(Data!$H618,rateblocks, 2, FALSE), VLOOKUP(Data!H618, rateblocks,3, FALSE))</f>
        <v>2</v>
      </c>
      <c r="J618">
        <v>0.83903008699417114</v>
      </c>
      <c r="K618">
        <v>0.87907314300537109</v>
      </c>
      <c r="L618">
        <v>65.746490478515625</v>
      </c>
      <c r="M618">
        <v>4.0043067187070847E-2</v>
      </c>
      <c r="N618">
        <v>3.6603912711143494E-2</v>
      </c>
      <c r="O618">
        <v>1.3398464070633054E-3</v>
      </c>
      <c r="P618">
        <v>-2.0165011286735535E-2</v>
      </c>
      <c r="Q618">
        <v>-6.8667344748973846E-3</v>
      </c>
      <c r="R618">
        <v>2.0847955718636513E-2</v>
      </c>
      <c r="S618">
        <v>4.0043067187070847E-2</v>
      </c>
      <c r="T618">
        <v>5.9238176792860031E-2</v>
      </c>
      <c r="U618">
        <v>8.6952865123748779E-2</v>
      </c>
      <c r="V618">
        <v>0.10025114566087723</v>
      </c>
    </row>
    <row r="619" spans="1:22" x14ac:dyDescent="0.25">
      <c r="A619" t="s">
        <v>98</v>
      </c>
      <c r="B619" t="s">
        <v>86</v>
      </c>
      <c r="C619" t="s">
        <v>101</v>
      </c>
      <c r="D619" t="s">
        <v>63</v>
      </c>
      <c r="E619" t="s">
        <v>87</v>
      </c>
      <c r="F619" t="s">
        <v>59</v>
      </c>
      <c r="G619">
        <v>983</v>
      </c>
      <c r="H619">
        <v>20</v>
      </c>
      <c r="I619">
        <f>IF(VLOOKUP(Data!$A619,summermonths, 2, FALSE) = 1, VLOOKUP(Data!$H619,rateblocks, 2, FALSE), VLOOKUP(Data!H619, rateblocks,3, FALSE))</f>
        <v>2</v>
      </c>
      <c r="J619">
        <v>1.3006089925765991</v>
      </c>
      <c r="K619">
        <v>1.2660616636276245</v>
      </c>
      <c r="L619">
        <v>72.593231201171875</v>
      </c>
      <c r="M619">
        <v>-3.4547347575426102E-2</v>
      </c>
      <c r="N619">
        <v>0.10755228996276855</v>
      </c>
      <c r="O619">
        <v>1.1567494831979275E-2</v>
      </c>
      <c r="P619">
        <v>-0.21145512163639069</v>
      </c>
      <c r="Q619">
        <v>-0.17238114774227142</v>
      </c>
      <c r="R619">
        <v>-9.0947821736335754E-2</v>
      </c>
      <c r="S619">
        <v>-3.4547347575426102E-2</v>
      </c>
      <c r="T619">
        <v>2.18531284481287E-2</v>
      </c>
      <c r="U619">
        <v>0.10328646004199982</v>
      </c>
      <c r="V619">
        <v>0.14236043393611908</v>
      </c>
    </row>
    <row r="620" spans="1:22" x14ac:dyDescent="0.25">
      <c r="A620" t="s">
        <v>122</v>
      </c>
      <c r="B620" t="s">
        <v>86</v>
      </c>
      <c r="C620" t="s">
        <v>102</v>
      </c>
      <c r="D620" t="s">
        <v>106</v>
      </c>
      <c r="E620" t="s">
        <v>87</v>
      </c>
      <c r="F620" t="s">
        <v>59</v>
      </c>
      <c r="G620">
        <v>983</v>
      </c>
      <c r="H620">
        <v>21</v>
      </c>
      <c r="I620">
        <f>IF(VLOOKUP(Data!$A620,summermonths, 2, FALSE) = 1, VLOOKUP(Data!$H620,rateblocks, 2, FALSE), VLOOKUP(Data!H620, rateblocks,3, FALSE))</f>
        <v>2</v>
      </c>
      <c r="J620">
        <v>1.3785887956619263</v>
      </c>
      <c r="K620">
        <v>1.4278484582901001</v>
      </c>
      <c r="L620">
        <v>46.733467102050781</v>
      </c>
      <c r="M620">
        <v>4.9259636551141739E-2</v>
      </c>
      <c r="N620">
        <v>0.23155777156352997</v>
      </c>
      <c r="O620">
        <v>5.3619001060724258E-2</v>
      </c>
      <c r="P620">
        <v>-0.33161899447441101</v>
      </c>
      <c r="Q620">
        <v>-0.24749359488487244</v>
      </c>
      <c r="R620">
        <v>-7.2169378399848938E-2</v>
      </c>
      <c r="S620">
        <v>4.9259636551141739E-2</v>
      </c>
      <c r="T620">
        <v>0.17068864405155182</v>
      </c>
      <c r="U620">
        <v>0.34601286053657532</v>
      </c>
      <c r="V620">
        <v>0.43013828992843628</v>
      </c>
    </row>
    <row r="621" spans="1:22" x14ac:dyDescent="0.25">
      <c r="A621" t="s">
        <v>100</v>
      </c>
      <c r="B621" t="s">
        <v>86</v>
      </c>
      <c r="C621" t="s">
        <v>101</v>
      </c>
      <c r="D621" t="s">
        <v>65</v>
      </c>
      <c r="E621" t="s">
        <v>87</v>
      </c>
      <c r="F621" t="s">
        <v>59</v>
      </c>
      <c r="G621">
        <v>983</v>
      </c>
      <c r="H621">
        <v>19</v>
      </c>
      <c r="I621">
        <f>IF(VLOOKUP(Data!$A621,summermonths, 2, FALSE) = 1, VLOOKUP(Data!$H621,rateblocks, 2, FALSE), VLOOKUP(Data!H621, rateblocks,3, FALSE))</f>
        <v>2</v>
      </c>
      <c r="J621">
        <v>1.4630521535873413</v>
      </c>
      <c r="K621">
        <v>1.3458502292633057</v>
      </c>
      <c r="L621">
        <v>75.036994934082031</v>
      </c>
      <c r="M621">
        <v>-0.11720187962055206</v>
      </c>
      <c r="N621">
        <v>7.7690020203590393E-2</v>
      </c>
      <c r="O621">
        <v>6.0357390902936459E-3</v>
      </c>
      <c r="P621">
        <v>-0.24499058723449707</v>
      </c>
      <c r="Q621">
        <v>-0.2167656421661377</v>
      </c>
      <c r="R621">
        <v>-0.15794256329536438</v>
      </c>
      <c r="S621">
        <v>-0.11720187962055206</v>
      </c>
      <c r="T621">
        <v>-7.6461195945739746E-2</v>
      </c>
      <c r="U621">
        <v>-1.7638113349676132E-2</v>
      </c>
      <c r="V621">
        <v>1.0586831718683243E-2</v>
      </c>
    </row>
    <row r="622" spans="1:22" x14ac:dyDescent="0.25">
      <c r="A622" t="s">
        <v>96</v>
      </c>
      <c r="B622" t="s">
        <v>86</v>
      </c>
      <c r="C622" t="s">
        <v>101</v>
      </c>
      <c r="D622" t="s">
        <v>61</v>
      </c>
      <c r="E622" t="s">
        <v>87</v>
      </c>
      <c r="F622" t="s">
        <v>59</v>
      </c>
      <c r="G622">
        <v>983</v>
      </c>
      <c r="H622">
        <v>19</v>
      </c>
      <c r="I622">
        <f>IF(VLOOKUP(Data!$A622,summermonths, 2, FALSE) = 1, VLOOKUP(Data!$H622,rateblocks, 2, FALSE), VLOOKUP(Data!H622, rateblocks,3, FALSE))</f>
        <v>2</v>
      </c>
      <c r="J622">
        <v>0.86550134420394897</v>
      </c>
      <c r="K622">
        <v>0.99001038074493408</v>
      </c>
      <c r="L622">
        <v>69.540000915527344</v>
      </c>
      <c r="M622">
        <v>0.12450902163982391</v>
      </c>
      <c r="N622">
        <v>8.0494105815887451E-2</v>
      </c>
      <c r="O622">
        <v>6.4793010242283344E-3</v>
      </c>
      <c r="P622">
        <v>-7.8920004889369011E-3</v>
      </c>
      <c r="Q622">
        <v>2.1351674571633339E-2</v>
      </c>
      <c r="R622">
        <v>8.2297869026660919E-2</v>
      </c>
      <c r="S622">
        <v>0.12450902163982391</v>
      </c>
      <c r="T622">
        <v>0.16672016680240631</v>
      </c>
      <c r="U622">
        <v>0.22766636312007904</v>
      </c>
      <c r="V622">
        <v>0.2569100558757782</v>
      </c>
    </row>
    <row r="623" spans="1:22" x14ac:dyDescent="0.25">
      <c r="A623" t="s">
        <v>122</v>
      </c>
      <c r="B623" t="s">
        <v>86</v>
      </c>
      <c r="C623" t="s">
        <v>102</v>
      </c>
      <c r="D623" t="s">
        <v>106</v>
      </c>
      <c r="E623" t="s">
        <v>87</v>
      </c>
      <c r="F623" t="s">
        <v>59</v>
      </c>
      <c r="G623">
        <v>983</v>
      </c>
      <c r="H623">
        <v>24</v>
      </c>
      <c r="I623">
        <f>IF(VLOOKUP(Data!$A623,summermonths, 2, FALSE) = 1, VLOOKUP(Data!$H623,rateblocks, 2, FALSE), VLOOKUP(Data!H623, rateblocks,3, FALSE))</f>
        <v>3</v>
      </c>
      <c r="J623">
        <v>1.3824405670166016</v>
      </c>
      <c r="K623">
        <v>1.3527975082397461</v>
      </c>
      <c r="L623">
        <v>44.106815338134766</v>
      </c>
      <c r="M623">
        <v>-2.9643062502145767E-2</v>
      </c>
      <c r="N623">
        <v>0.20016387104988098</v>
      </c>
      <c r="O623">
        <v>4.0065575391054153E-2</v>
      </c>
      <c r="P623">
        <v>-0.3588833212852478</v>
      </c>
      <c r="Q623">
        <v>-0.28616338968276978</v>
      </c>
      <c r="R623">
        <v>-0.13460910320281982</v>
      </c>
      <c r="S623">
        <v>-2.9643062502145767E-2</v>
      </c>
      <c r="T623">
        <v>7.5322970747947693E-2</v>
      </c>
      <c r="U623">
        <v>0.22687725722789764</v>
      </c>
      <c r="V623">
        <v>0.29959720373153687</v>
      </c>
    </row>
    <row r="624" spans="1:22" x14ac:dyDescent="0.25">
      <c r="A624" t="s">
        <v>122</v>
      </c>
      <c r="B624" t="s">
        <v>86</v>
      </c>
      <c r="C624" t="s">
        <v>101</v>
      </c>
      <c r="D624" t="s">
        <v>111</v>
      </c>
      <c r="E624" t="s">
        <v>87</v>
      </c>
      <c r="F624" t="s">
        <v>59</v>
      </c>
      <c r="G624">
        <v>983</v>
      </c>
      <c r="H624">
        <v>21</v>
      </c>
      <c r="I624">
        <f>IF(VLOOKUP(Data!$A624,summermonths, 2, FALSE) = 1, VLOOKUP(Data!$H624,rateblocks, 2, FALSE), VLOOKUP(Data!H624, rateblocks,3, FALSE))</f>
        <v>2</v>
      </c>
      <c r="J624">
        <v>1.25420081615448</v>
      </c>
      <c r="K624">
        <v>1.383299708366394</v>
      </c>
      <c r="L624">
        <v>56.051475524902344</v>
      </c>
      <c r="M624">
        <v>0.12909895181655884</v>
      </c>
      <c r="N624">
        <v>8.2362301647663116E-2</v>
      </c>
      <c r="O624">
        <v>6.7835487425327301E-3</v>
      </c>
      <c r="P624">
        <v>-6.3749789260327816E-3</v>
      </c>
      <c r="Q624">
        <v>2.3547414690256119E-2</v>
      </c>
      <c r="R624">
        <v>8.5908114910125732E-2</v>
      </c>
      <c r="S624">
        <v>0.12909895181655884</v>
      </c>
      <c r="T624">
        <v>0.17228978872299194</v>
      </c>
      <c r="U624">
        <v>0.23465049266815186</v>
      </c>
      <c r="V624">
        <v>0.26457288861274719</v>
      </c>
    </row>
    <row r="625" spans="1:22" x14ac:dyDescent="0.25">
      <c r="A625" t="s">
        <v>123</v>
      </c>
      <c r="B625" t="s">
        <v>86</v>
      </c>
      <c r="C625" t="s">
        <v>102</v>
      </c>
      <c r="D625" t="s">
        <v>112</v>
      </c>
      <c r="E625" t="s">
        <v>87</v>
      </c>
      <c r="F625" t="s">
        <v>59</v>
      </c>
      <c r="G625">
        <v>983</v>
      </c>
      <c r="H625">
        <v>18</v>
      </c>
      <c r="I625">
        <f>IF(VLOOKUP(Data!$A625,summermonths, 2, FALSE) = 1, VLOOKUP(Data!$H625,rateblocks, 2, FALSE), VLOOKUP(Data!H625, rateblocks,3, FALSE))</f>
        <v>1</v>
      </c>
      <c r="J625">
        <v>1.2804251909255981</v>
      </c>
      <c r="K625">
        <v>1.2442166805267334</v>
      </c>
      <c r="L625">
        <v>72.178024291992188</v>
      </c>
      <c r="M625">
        <v>-3.6208495497703552E-2</v>
      </c>
      <c r="N625">
        <v>0.12531852722167969</v>
      </c>
      <c r="O625">
        <v>1.570473238825798E-2</v>
      </c>
      <c r="P625">
        <v>-0.24233913421630859</v>
      </c>
      <c r="Q625">
        <v>-0.19681064784526825</v>
      </c>
      <c r="R625">
        <v>-0.10192559659481049</v>
      </c>
      <c r="S625">
        <v>-3.6208495497703552E-2</v>
      </c>
      <c r="T625">
        <v>2.9508603736758232E-2</v>
      </c>
      <c r="U625">
        <v>0.12439365684986115</v>
      </c>
      <c r="V625">
        <v>0.16992214322090149</v>
      </c>
    </row>
    <row r="626" spans="1:22" x14ac:dyDescent="0.25">
      <c r="A626" t="s">
        <v>97</v>
      </c>
      <c r="B626" t="s">
        <v>86</v>
      </c>
      <c r="C626" t="s">
        <v>101</v>
      </c>
      <c r="D626" t="s">
        <v>62</v>
      </c>
      <c r="E626" t="s">
        <v>87</v>
      </c>
      <c r="F626" t="s">
        <v>59</v>
      </c>
      <c r="G626">
        <v>983</v>
      </c>
      <c r="H626">
        <v>24</v>
      </c>
      <c r="I626">
        <f>IF(VLOOKUP(Data!$A626,summermonths, 2, FALSE) = 1, VLOOKUP(Data!$H626,rateblocks, 2, FALSE), VLOOKUP(Data!H626, rateblocks,3, FALSE))</f>
        <v>3</v>
      </c>
      <c r="J626">
        <v>1.3521338701248169</v>
      </c>
      <c r="K626">
        <v>1.3316293954849243</v>
      </c>
      <c r="L626">
        <v>67.789909362792969</v>
      </c>
      <c r="M626">
        <v>-2.0504482090473175E-2</v>
      </c>
      <c r="N626">
        <v>6.4069941639900208E-2</v>
      </c>
      <c r="O626">
        <v>4.1049574501812458E-3</v>
      </c>
      <c r="P626">
        <v>-0.12589015066623688</v>
      </c>
      <c r="Q626">
        <v>-0.1026134192943573</v>
      </c>
      <c r="R626">
        <v>-5.4102793335914612E-2</v>
      </c>
      <c r="S626">
        <v>-2.0504482090473175E-2</v>
      </c>
      <c r="T626">
        <v>1.3093828223645687E-2</v>
      </c>
      <c r="U626">
        <v>6.1604451388120651E-2</v>
      </c>
      <c r="V626">
        <v>8.4881193935871124E-2</v>
      </c>
    </row>
    <row r="627" spans="1:22" x14ac:dyDescent="0.25">
      <c r="A627" t="s">
        <v>99</v>
      </c>
      <c r="B627" t="s">
        <v>86</v>
      </c>
      <c r="C627" t="s">
        <v>102</v>
      </c>
      <c r="D627" t="s">
        <v>70</v>
      </c>
      <c r="E627" t="s">
        <v>87</v>
      </c>
      <c r="F627" t="s">
        <v>59</v>
      </c>
      <c r="G627">
        <v>983</v>
      </c>
      <c r="H627">
        <v>23</v>
      </c>
      <c r="I627">
        <f>IF(VLOOKUP(Data!$A627,summermonths, 2, FALSE) = 1, VLOOKUP(Data!$H627,rateblocks, 2, FALSE), VLOOKUP(Data!H627, rateblocks,3, FALSE))</f>
        <v>3</v>
      </c>
      <c r="J627">
        <v>1.6506696939468384</v>
      </c>
      <c r="K627">
        <v>1.5222330093383789</v>
      </c>
      <c r="L627">
        <v>80.533065795898437</v>
      </c>
      <c r="M627">
        <v>-0.12843677401542664</v>
      </c>
      <c r="N627">
        <v>0.19897209107875824</v>
      </c>
      <c r="O627">
        <v>3.9589893072843552E-2</v>
      </c>
      <c r="P627">
        <v>-0.45571672916412354</v>
      </c>
      <c r="Q627">
        <v>-0.38342976570129395</v>
      </c>
      <c r="R627">
        <v>-0.23277783393859863</v>
      </c>
      <c r="S627">
        <v>-0.12843677401542664</v>
      </c>
      <c r="T627">
        <v>-2.4095706641674042E-2</v>
      </c>
      <c r="U627">
        <v>0.12655621767044067</v>
      </c>
      <c r="V627">
        <v>0.19884319603443146</v>
      </c>
    </row>
    <row r="628" spans="1:22" x14ac:dyDescent="0.25">
      <c r="A628" t="s">
        <v>98</v>
      </c>
      <c r="B628" t="s">
        <v>86</v>
      </c>
      <c r="C628" t="s">
        <v>101</v>
      </c>
      <c r="D628" t="s">
        <v>63</v>
      </c>
      <c r="E628" t="s">
        <v>87</v>
      </c>
      <c r="F628" t="s">
        <v>59</v>
      </c>
      <c r="G628">
        <v>983</v>
      </c>
      <c r="H628">
        <v>5</v>
      </c>
      <c r="I628">
        <f>IF(VLOOKUP(Data!$A628,summermonths, 2, FALSE) = 1, VLOOKUP(Data!$H628,rateblocks, 2, FALSE), VLOOKUP(Data!H628, rateblocks,3, FALSE))</f>
        <v>3</v>
      </c>
      <c r="J628">
        <v>1.3538564443588257</v>
      </c>
      <c r="K628">
        <v>1.279046893119812</v>
      </c>
      <c r="L628">
        <v>68.350479125976563</v>
      </c>
      <c r="M628">
        <v>-7.4809655547142029E-2</v>
      </c>
      <c r="N628">
        <v>0.11587024480104446</v>
      </c>
      <c r="O628">
        <v>1.3425913639366627E-2</v>
      </c>
      <c r="P628">
        <v>-0.26539924740791321</v>
      </c>
      <c r="Q628">
        <v>-0.22330334782600403</v>
      </c>
      <c r="R628">
        <v>-0.13557207584381104</v>
      </c>
      <c r="S628">
        <v>-7.4809655547142029E-2</v>
      </c>
      <c r="T628">
        <v>-1.4047239907085896E-2</v>
      </c>
      <c r="U628">
        <v>7.3684036731719971E-2</v>
      </c>
      <c r="V628">
        <v>0.11577993631362915</v>
      </c>
    </row>
    <row r="629" spans="1:22" x14ac:dyDescent="0.25">
      <c r="A629" t="s">
        <v>97</v>
      </c>
      <c r="B629" t="s">
        <v>86</v>
      </c>
      <c r="C629" t="s">
        <v>102</v>
      </c>
      <c r="D629" t="s">
        <v>68</v>
      </c>
      <c r="E629" t="s">
        <v>87</v>
      </c>
      <c r="F629" t="s">
        <v>59</v>
      </c>
      <c r="G629">
        <v>983</v>
      </c>
      <c r="H629">
        <v>9</v>
      </c>
      <c r="I629">
        <f>IF(VLOOKUP(Data!$A629,summermonths, 2, FALSE) = 1, VLOOKUP(Data!$H629,rateblocks, 2, FALSE), VLOOKUP(Data!H629, rateblocks,3, FALSE))</f>
        <v>2</v>
      </c>
      <c r="J629">
        <v>1.005531907081604</v>
      </c>
      <c r="K629">
        <v>0.97793489694595337</v>
      </c>
      <c r="L629">
        <v>74.55645751953125</v>
      </c>
      <c r="M629">
        <v>-2.7597052976489067E-2</v>
      </c>
      <c r="N629">
        <v>9.1856189072132111E-2</v>
      </c>
      <c r="O629">
        <v>8.4375590085983276E-3</v>
      </c>
      <c r="P629">
        <v>-0.17868703603744507</v>
      </c>
      <c r="Q629">
        <v>-0.1453154981136322</v>
      </c>
      <c r="R629">
        <v>-7.5766488909721375E-2</v>
      </c>
      <c r="S629">
        <v>-2.7597052976489067E-2</v>
      </c>
      <c r="T629">
        <v>2.0572379231452942E-2</v>
      </c>
      <c r="U629">
        <v>9.012138843536377E-2</v>
      </c>
      <c r="V629">
        <v>0.12349293380975723</v>
      </c>
    </row>
    <row r="630" spans="1:22" x14ac:dyDescent="0.25">
      <c r="A630" t="s">
        <v>123</v>
      </c>
      <c r="B630" t="s">
        <v>86</v>
      </c>
      <c r="C630" t="s">
        <v>101</v>
      </c>
      <c r="D630" t="s">
        <v>107</v>
      </c>
      <c r="E630" t="s">
        <v>87</v>
      </c>
      <c r="F630" t="s">
        <v>59</v>
      </c>
      <c r="G630">
        <v>983</v>
      </c>
      <c r="H630">
        <v>11</v>
      </c>
      <c r="I630">
        <f>IF(VLOOKUP(Data!$A630,summermonths, 2, FALSE) = 1, VLOOKUP(Data!$H630,rateblocks, 2, FALSE), VLOOKUP(Data!H630, rateblocks,3, FALSE))</f>
        <v>2</v>
      </c>
      <c r="J630">
        <v>0.87764060497283936</v>
      </c>
      <c r="K630">
        <v>0.89886164665222168</v>
      </c>
      <c r="L630">
        <v>68.621139526367188</v>
      </c>
      <c r="M630">
        <v>2.1221049129962921E-2</v>
      </c>
      <c r="N630">
        <v>3.1676039099693298E-2</v>
      </c>
      <c r="O630">
        <v>1.0033714352175593E-3</v>
      </c>
      <c r="P630">
        <v>-3.0881399288773537E-2</v>
      </c>
      <c r="Q630">
        <v>-1.9373428076505661E-2</v>
      </c>
      <c r="R630">
        <v>4.6101179905235767E-3</v>
      </c>
      <c r="S630">
        <v>2.1221049129962921E-2</v>
      </c>
      <c r="T630">
        <v>3.7831980735063553E-2</v>
      </c>
      <c r="U630">
        <v>6.1815526336431503E-2</v>
      </c>
      <c r="V630">
        <v>7.332349568605423E-2</v>
      </c>
    </row>
    <row r="631" spans="1:22" x14ac:dyDescent="0.25">
      <c r="A631" t="s">
        <v>124</v>
      </c>
      <c r="B631" t="s">
        <v>86</v>
      </c>
      <c r="C631" t="s">
        <v>102</v>
      </c>
      <c r="D631" t="s">
        <v>105</v>
      </c>
      <c r="E631" t="s">
        <v>87</v>
      </c>
      <c r="F631" t="s">
        <v>59</v>
      </c>
      <c r="G631">
        <v>983</v>
      </c>
      <c r="H631">
        <v>17</v>
      </c>
      <c r="I631">
        <f>IF(VLOOKUP(Data!$A631,summermonths, 2, FALSE) = 1, VLOOKUP(Data!$H631,rateblocks, 2, FALSE), VLOOKUP(Data!H631, rateblocks,3, FALSE))</f>
        <v>2</v>
      </c>
      <c r="J631">
        <v>1.0536360740661621</v>
      </c>
      <c r="K631">
        <v>1.0319074392318726</v>
      </c>
      <c r="L631">
        <v>80.105796813964844</v>
      </c>
      <c r="M631">
        <v>-2.1728692576289177E-2</v>
      </c>
      <c r="N631">
        <v>0.11450787633657455</v>
      </c>
      <c r="O631">
        <v>1.3112054206430912E-2</v>
      </c>
      <c r="P631">
        <v>-0.21007739007472992</v>
      </c>
      <c r="Q631">
        <v>-0.16847644746303558</v>
      </c>
      <c r="R631">
        <v>-8.1776678562164307E-2</v>
      </c>
      <c r="S631">
        <v>-2.1728692576289177E-2</v>
      </c>
      <c r="T631">
        <v>3.8319297134876251E-2</v>
      </c>
      <c r="U631">
        <v>0.12501905858516693</v>
      </c>
      <c r="V631">
        <v>0.16662000119686127</v>
      </c>
    </row>
    <row r="632" spans="1:22" x14ac:dyDescent="0.25">
      <c r="A632" t="s">
        <v>125</v>
      </c>
      <c r="B632" t="s">
        <v>86</v>
      </c>
      <c r="C632" t="s">
        <v>102</v>
      </c>
      <c r="D632" t="s">
        <v>109</v>
      </c>
      <c r="E632" t="s">
        <v>87</v>
      </c>
      <c r="F632" t="s">
        <v>59</v>
      </c>
      <c r="G632">
        <v>983</v>
      </c>
      <c r="H632">
        <v>15</v>
      </c>
      <c r="I632">
        <f>IF(VLOOKUP(Data!$A632,summermonths, 2, FALSE) = 1, VLOOKUP(Data!$H632,rateblocks, 2, FALSE), VLOOKUP(Data!H632, rateblocks,3, FALSE))</f>
        <v>2</v>
      </c>
      <c r="J632">
        <v>1.069764256477356</v>
      </c>
      <c r="K632">
        <v>1.0577212572097778</v>
      </c>
      <c r="L632">
        <v>79.353004455566406</v>
      </c>
      <c r="M632">
        <v>-1.2043025344610214E-2</v>
      </c>
      <c r="N632">
        <v>8.7844669818878174E-2</v>
      </c>
      <c r="O632">
        <v>7.7166859991848469E-3</v>
      </c>
      <c r="P632">
        <v>-0.15653464198112488</v>
      </c>
      <c r="Q632">
        <v>-0.12462049722671509</v>
      </c>
      <c r="R632">
        <v>-5.8108814060688019E-2</v>
      </c>
      <c r="S632">
        <v>-1.2043025344610214E-2</v>
      </c>
      <c r="T632">
        <v>3.402276337146759E-2</v>
      </c>
      <c r="U632">
        <v>0.10053444653749466</v>
      </c>
      <c r="V632">
        <v>0.13244859874248505</v>
      </c>
    </row>
    <row r="633" spans="1:22" x14ac:dyDescent="0.25">
      <c r="A633" t="s">
        <v>100</v>
      </c>
      <c r="B633" t="s">
        <v>86</v>
      </c>
      <c r="C633" t="s">
        <v>101</v>
      </c>
      <c r="D633" t="s">
        <v>65</v>
      </c>
      <c r="E633" t="s">
        <v>87</v>
      </c>
      <c r="F633" t="s">
        <v>59</v>
      </c>
      <c r="G633">
        <v>983</v>
      </c>
      <c r="H633">
        <v>4</v>
      </c>
      <c r="I633">
        <f>IF(VLOOKUP(Data!$A633,summermonths, 2, FALSE) = 1, VLOOKUP(Data!$H633,rateblocks, 2, FALSE), VLOOKUP(Data!H633, rateblocks,3, FALSE))</f>
        <v>3</v>
      </c>
      <c r="J633">
        <v>1.3004331588745117</v>
      </c>
      <c r="K633">
        <v>1.2892348766326904</v>
      </c>
      <c r="L633">
        <v>67.608001708984375</v>
      </c>
      <c r="M633">
        <v>-1.1198265478014946E-2</v>
      </c>
      <c r="N633">
        <v>7.8496463596820831E-2</v>
      </c>
      <c r="O633">
        <v>6.1616948805749416E-3</v>
      </c>
      <c r="P633">
        <v>-0.14031346142292023</v>
      </c>
      <c r="Q633">
        <v>-0.11179552972316742</v>
      </c>
      <c r="R633">
        <v>-5.2361849695444107E-2</v>
      </c>
      <c r="S633">
        <v>-1.1198265478014946E-2</v>
      </c>
      <c r="T633">
        <v>2.9965320602059364E-2</v>
      </c>
      <c r="U633">
        <v>8.9399002492427826E-2</v>
      </c>
      <c r="V633">
        <v>0.11791692674160004</v>
      </c>
    </row>
    <row r="634" spans="1:22" x14ac:dyDescent="0.25">
      <c r="A634" t="s">
        <v>99</v>
      </c>
      <c r="B634" t="s">
        <v>86</v>
      </c>
      <c r="C634" t="s">
        <v>102</v>
      </c>
      <c r="D634" t="s">
        <v>70</v>
      </c>
      <c r="E634" t="s">
        <v>87</v>
      </c>
      <c r="F634" t="s">
        <v>59</v>
      </c>
      <c r="G634">
        <v>983</v>
      </c>
      <c r="H634">
        <v>5</v>
      </c>
      <c r="I634">
        <f>IF(VLOOKUP(Data!$A634,summermonths, 2, FALSE) = 1, VLOOKUP(Data!$H634,rateblocks, 2, FALSE), VLOOKUP(Data!H634, rateblocks,3, FALSE))</f>
        <v>3</v>
      </c>
      <c r="J634">
        <v>1.5920854806900024</v>
      </c>
      <c r="K634">
        <v>1.3275330066680908</v>
      </c>
      <c r="L634">
        <v>77.46795654296875</v>
      </c>
      <c r="M634">
        <v>-0.26455244421958923</v>
      </c>
      <c r="N634">
        <v>0.21809644997119904</v>
      </c>
      <c r="O634">
        <v>4.7566059976816177E-2</v>
      </c>
      <c r="P634">
        <v>-0.62328916788101196</v>
      </c>
      <c r="Q634">
        <v>-0.54405426979064941</v>
      </c>
      <c r="R634">
        <v>-0.37892234325408936</v>
      </c>
      <c r="S634">
        <v>-0.26455244421958923</v>
      </c>
      <c r="T634">
        <v>-0.15018256008625031</v>
      </c>
      <c r="U634">
        <v>1.4949402771890163E-2</v>
      </c>
      <c r="V634">
        <v>9.418429434299469E-2</v>
      </c>
    </row>
    <row r="635" spans="1:22" x14ac:dyDescent="0.25">
      <c r="A635" t="s">
        <v>96</v>
      </c>
      <c r="B635" t="s">
        <v>86</v>
      </c>
      <c r="C635" t="s">
        <v>102</v>
      </c>
      <c r="D635" t="s">
        <v>67</v>
      </c>
      <c r="E635" t="s">
        <v>87</v>
      </c>
      <c r="F635" t="s">
        <v>59</v>
      </c>
      <c r="G635">
        <v>983</v>
      </c>
      <c r="H635">
        <v>12</v>
      </c>
      <c r="I635">
        <f>IF(VLOOKUP(Data!$A635,summermonths, 2, FALSE) = 1, VLOOKUP(Data!$H635,rateblocks, 2, FALSE), VLOOKUP(Data!H635, rateblocks,3, FALSE))</f>
        <v>1</v>
      </c>
      <c r="J635">
        <v>1.210112452507019</v>
      </c>
      <c r="K635">
        <v>1.1011596918106079</v>
      </c>
      <c r="L635">
        <v>79.57171630859375</v>
      </c>
      <c r="M635">
        <v>-0.10895272344350815</v>
      </c>
      <c r="N635">
        <v>0.16031979024410248</v>
      </c>
      <c r="O635">
        <v>2.5702435523271561E-2</v>
      </c>
      <c r="P635">
        <v>-0.37265530228614807</v>
      </c>
      <c r="Q635">
        <v>-0.31441080570220947</v>
      </c>
      <c r="R635">
        <v>-0.19302450120449066</v>
      </c>
      <c r="S635">
        <v>-0.10895272344350815</v>
      </c>
      <c r="T635">
        <v>-2.4880943819880486E-2</v>
      </c>
      <c r="U635">
        <v>9.6505351364612579E-2</v>
      </c>
      <c r="V635">
        <v>0.15474987030029297</v>
      </c>
    </row>
    <row r="636" spans="1:22" x14ac:dyDescent="0.25">
      <c r="A636" t="s">
        <v>97</v>
      </c>
      <c r="B636" t="s">
        <v>86</v>
      </c>
      <c r="C636" t="s">
        <v>101</v>
      </c>
      <c r="D636" t="s">
        <v>62</v>
      </c>
      <c r="E636" t="s">
        <v>87</v>
      </c>
      <c r="F636" t="s">
        <v>59</v>
      </c>
      <c r="G636">
        <v>983</v>
      </c>
      <c r="H636">
        <v>12</v>
      </c>
      <c r="I636">
        <f>IF(VLOOKUP(Data!$A636,summermonths, 2, FALSE) = 1, VLOOKUP(Data!$H636,rateblocks, 2, FALSE), VLOOKUP(Data!H636, rateblocks,3, FALSE))</f>
        <v>1</v>
      </c>
      <c r="J636">
        <v>1.1104806661605835</v>
      </c>
      <c r="K636">
        <v>1.0339183807373047</v>
      </c>
      <c r="L636">
        <v>75.739791870117187</v>
      </c>
      <c r="M636">
        <v>-7.6562285423278809E-2</v>
      </c>
      <c r="N636">
        <v>7.2446271777153015E-2</v>
      </c>
      <c r="O636">
        <v>5.2484623156487942E-3</v>
      </c>
      <c r="P636">
        <v>-0.19572579860687256</v>
      </c>
      <c r="Q636">
        <v>-0.16940592229366302</v>
      </c>
      <c r="R636">
        <v>-0.11455314606428146</v>
      </c>
      <c r="S636">
        <v>-7.6562285423278809E-2</v>
      </c>
      <c r="T636">
        <v>-3.8571424782276154E-2</v>
      </c>
      <c r="U636">
        <v>1.6281347721815109E-2</v>
      </c>
      <c r="V636">
        <v>4.2601227760314941E-2</v>
      </c>
    </row>
    <row r="637" spans="1:22" x14ac:dyDescent="0.25">
      <c r="A637" t="s">
        <v>122</v>
      </c>
      <c r="B637" t="s">
        <v>86</v>
      </c>
      <c r="C637" t="s">
        <v>102</v>
      </c>
      <c r="D637" t="s">
        <v>106</v>
      </c>
      <c r="E637" t="s">
        <v>87</v>
      </c>
      <c r="F637" t="s">
        <v>59</v>
      </c>
      <c r="G637">
        <v>983</v>
      </c>
      <c r="H637">
        <v>8</v>
      </c>
      <c r="I637">
        <f>IF(VLOOKUP(Data!$A637,summermonths, 2, FALSE) = 1, VLOOKUP(Data!$H637,rateblocks, 2, FALSE), VLOOKUP(Data!H637, rateblocks,3, FALSE))</f>
        <v>2</v>
      </c>
      <c r="J637">
        <v>1.0613113641738892</v>
      </c>
      <c r="K637">
        <v>0.99872332811355591</v>
      </c>
      <c r="L637">
        <v>40.649032592773438</v>
      </c>
      <c r="M637">
        <v>-6.2588013708591461E-2</v>
      </c>
      <c r="N637">
        <v>0.22484119236469269</v>
      </c>
      <c r="O637">
        <v>5.0553560256958008E-2</v>
      </c>
      <c r="P637">
        <v>-0.43241885304450989</v>
      </c>
      <c r="Q637">
        <v>-0.35073360800743103</v>
      </c>
      <c r="R637">
        <v>-0.18049484491348267</v>
      </c>
      <c r="S637">
        <v>-6.2588013708591461E-2</v>
      </c>
      <c r="T637">
        <v>5.5318821221590042E-2</v>
      </c>
      <c r="U637">
        <v>0.22555756568908691</v>
      </c>
      <c r="V637">
        <v>0.30724284052848816</v>
      </c>
    </row>
    <row r="638" spans="1:22" x14ac:dyDescent="0.25">
      <c r="A638" t="s">
        <v>99</v>
      </c>
      <c r="B638" t="s">
        <v>86</v>
      </c>
      <c r="C638" t="s">
        <v>101</v>
      </c>
      <c r="D638" t="s">
        <v>64</v>
      </c>
      <c r="E638" t="s">
        <v>87</v>
      </c>
      <c r="F638" t="s">
        <v>59</v>
      </c>
      <c r="G638">
        <v>983</v>
      </c>
      <c r="H638">
        <v>20</v>
      </c>
      <c r="I638">
        <f>IF(VLOOKUP(Data!$A638,summermonths, 2, FALSE) = 1, VLOOKUP(Data!$H638,rateblocks, 2, FALSE), VLOOKUP(Data!H638, rateblocks,3, FALSE))</f>
        <v>2</v>
      </c>
      <c r="J638">
        <v>1.5129194259643555</v>
      </c>
      <c r="K638">
        <v>1.4664976596832275</v>
      </c>
      <c r="L638">
        <v>74.378768920898438</v>
      </c>
      <c r="M638">
        <v>-4.6421773731708527E-2</v>
      </c>
      <c r="N638">
        <v>8.1296004354953766E-2</v>
      </c>
      <c r="O638">
        <v>6.6090403124690056E-3</v>
      </c>
      <c r="P638">
        <v>-0.18014180660247803</v>
      </c>
      <c r="Q638">
        <v>-0.15060679614543915</v>
      </c>
      <c r="R638">
        <v>-8.9053437113761902E-2</v>
      </c>
      <c r="S638">
        <v>-4.6421773731708527E-2</v>
      </c>
      <c r="T638">
        <v>-3.7901073228567839E-3</v>
      </c>
      <c r="U638">
        <v>5.7763248682022095E-2</v>
      </c>
      <c r="V638">
        <v>8.7298251688480377E-2</v>
      </c>
    </row>
    <row r="639" spans="1:22" x14ac:dyDescent="0.25">
      <c r="A639" t="s">
        <v>98</v>
      </c>
      <c r="B639" t="s">
        <v>86</v>
      </c>
      <c r="C639" t="s">
        <v>101</v>
      </c>
      <c r="D639" t="s">
        <v>63</v>
      </c>
      <c r="E639" t="s">
        <v>87</v>
      </c>
      <c r="F639" t="s">
        <v>59</v>
      </c>
      <c r="G639">
        <v>983</v>
      </c>
      <c r="H639">
        <v>10</v>
      </c>
      <c r="I639">
        <f>IF(VLOOKUP(Data!$A639,summermonths, 2, FALSE) = 1, VLOOKUP(Data!$H639,rateblocks, 2, FALSE), VLOOKUP(Data!H639, rateblocks,3, FALSE))</f>
        <v>2</v>
      </c>
      <c r="J639">
        <v>1.1830899715423584</v>
      </c>
      <c r="K639">
        <v>1.0152125358581543</v>
      </c>
      <c r="L639">
        <v>76.028678894042969</v>
      </c>
      <c r="M639">
        <v>-0.16787751019001007</v>
      </c>
      <c r="N639">
        <v>0.10269442200660706</v>
      </c>
      <c r="O639">
        <v>1.0546144098043442E-2</v>
      </c>
      <c r="P639">
        <v>-0.33679479360580444</v>
      </c>
      <c r="Q639">
        <v>-0.2994857132434845</v>
      </c>
      <c r="R639">
        <v>-0.22173051536083221</v>
      </c>
      <c r="S639">
        <v>-0.16787751019001007</v>
      </c>
      <c r="T639">
        <v>-0.11402450501918793</v>
      </c>
      <c r="U639">
        <v>-3.6269314587116241E-2</v>
      </c>
      <c r="V639">
        <v>1.0397823061794043E-3</v>
      </c>
    </row>
    <row r="640" spans="1:22" x14ac:dyDescent="0.25">
      <c r="A640" t="s">
        <v>122</v>
      </c>
      <c r="B640" t="s">
        <v>86</v>
      </c>
      <c r="C640" t="s">
        <v>101</v>
      </c>
      <c r="D640" t="s">
        <v>111</v>
      </c>
      <c r="E640" t="s">
        <v>87</v>
      </c>
      <c r="F640" t="s">
        <v>59</v>
      </c>
      <c r="G640">
        <v>983</v>
      </c>
      <c r="H640">
        <v>9</v>
      </c>
      <c r="I640">
        <f>IF(VLOOKUP(Data!$A640,summermonths, 2, FALSE) = 1, VLOOKUP(Data!$H640,rateblocks, 2, FALSE), VLOOKUP(Data!H640, rateblocks,3, FALSE))</f>
        <v>2</v>
      </c>
      <c r="J640">
        <v>0.85378634929656982</v>
      </c>
      <c r="K640">
        <v>0.89919847249984741</v>
      </c>
      <c r="L640">
        <v>59.312412261962891</v>
      </c>
      <c r="M640">
        <v>4.5412153005599976E-2</v>
      </c>
      <c r="N640">
        <v>4.8856355249881744E-2</v>
      </c>
      <c r="O640">
        <v>2.3869434371590614E-3</v>
      </c>
      <c r="P640">
        <v>-3.4949399530887604E-2</v>
      </c>
      <c r="Q640">
        <v>-1.7199786379933357E-2</v>
      </c>
      <c r="R640">
        <v>1.9791854545474052E-2</v>
      </c>
      <c r="S640">
        <v>4.5412153005599976E-2</v>
      </c>
      <c r="T640">
        <v>7.103244960308075E-2</v>
      </c>
      <c r="U640">
        <v>0.10802409052848816</v>
      </c>
      <c r="V640">
        <v>0.12577371299266815</v>
      </c>
    </row>
    <row r="641" spans="1:22" x14ac:dyDescent="0.25">
      <c r="A641" t="s">
        <v>123</v>
      </c>
      <c r="B641" t="s">
        <v>86</v>
      </c>
      <c r="C641" t="s">
        <v>101</v>
      </c>
      <c r="D641" t="s">
        <v>107</v>
      </c>
      <c r="E641" t="s">
        <v>87</v>
      </c>
      <c r="F641" t="s">
        <v>59</v>
      </c>
      <c r="G641">
        <v>983</v>
      </c>
      <c r="H641">
        <v>2</v>
      </c>
      <c r="I641">
        <f>IF(VLOOKUP(Data!$A641,summermonths, 2, FALSE) = 1, VLOOKUP(Data!$H641,rateblocks, 2, FALSE), VLOOKUP(Data!H641, rateblocks,3, FALSE))</f>
        <v>3</v>
      </c>
      <c r="J641">
        <v>1.2771490812301636</v>
      </c>
      <c r="K641">
        <v>1.2748969793319702</v>
      </c>
      <c r="L641">
        <v>53.620067596435547</v>
      </c>
      <c r="M641">
        <v>-2.2520672064274549E-3</v>
      </c>
      <c r="N641">
        <v>6.2726385891437531E-2</v>
      </c>
      <c r="O641">
        <v>3.9345994591712952E-3</v>
      </c>
      <c r="P641">
        <v>-0.10542779415845871</v>
      </c>
      <c r="Q641">
        <v>-8.2639165222644806E-2</v>
      </c>
      <c r="R641">
        <v>-3.5145815461874008E-2</v>
      </c>
      <c r="S641">
        <v>-2.2520672064274549E-3</v>
      </c>
      <c r="T641">
        <v>3.064168244600296E-2</v>
      </c>
      <c r="U641">
        <v>7.8135028481483459E-2</v>
      </c>
      <c r="V641">
        <v>0.10092365741729736</v>
      </c>
    </row>
    <row r="642" spans="1:22" x14ac:dyDescent="0.25">
      <c r="A642" t="s">
        <v>99</v>
      </c>
      <c r="B642" t="s">
        <v>86</v>
      </c>
      <c r="C642" t="s">
        <v>101</v>
      </c>
      <c r="D642" t="s">
        <v>64</v>
      </c>
      <c r="E642" t="s">
        <v>87</v>
      </c>
      <c r="F642" t="s">
        <v>59</v>
      </c>
      <c r="G642">
        <v>983</v>
      </c>
      <c r="H642">
        <v>8</v>
      </c>
      <c r="I642">
        <f>IF(VLOOKUP(Data!$A642,summermonths, 2, FALSE) = 1, VLOOKUP(Data!$H642,rateblocks, 2, FALSE), VLOOKUP(Data!H642, rateblocks,3, FALSE))</f>
        <v>2</v>
      </c>
      <c r="J642">
        <v>1.0403659343719482</v>
      </c>
      <c r="K642">
        <v>0.9536558985710144</v>
      </c>
      <c r="L642">
        <v>71.904472351074219</v>
      </c>
      <c r="M642">
        <v>-8.6710050702095032E-2</v>
      </c>
      <c r="N642">
        <v>7.0492036640644073E-2</v>
      </c>
      <c r="O642">
        <v>4.9691270105540752E-3</v>
      </c>
      <c r="P642">
        <v>-0.20265913009643555</v>
      </c>
      <c r="Q642">
        <v>-0.17704923450946808</v>
      </c>
      <c r="R642">
        <v>-0.1236761137843132</v>
      </c>
      <c r="S642">
        <v>-8.6710050702095032E-2</v>
      </c>
      <c r="T642">
        <v>-4.974399134516716E-2</v>
      </c>
      <c r="U642">
        <v>3.629129147157073E-3</v>
      </c>
      <c r="V642">
        <v>2.9239030554890633E-2</v>
      </c>
    </row>
    <row r="643" spans="1:22" x14ac:dyDescent="0.25">
      <c r="A643" t="s">
        <v>95</v>
      </c>
      <c r="B643" t="s">
        <v>86</v>
      </c>
      <c r="C643" t="s">
        <v>101</v>
      </c>
      <c r="D643" t="s">
        <v>60</v>
      </c>
      <c r="E643" t="s">
        <v>87</v>
      </c>
      <c r="F643" t="s">
        <v>59</v>
      </c>
      <c r="G643">
        <v>983</v>
      </c>
      <c r="H643">
        <v>19</v>
      </c>
      <c r="I643">
        <f>IF(VLOOKUP(Data!$A643,summermonths, 2, FALSE) = 1, VLOOKUP(Data!$H643,rateblocks, 2, FALSE), VLOOKUP(Data!H643, rateblocks,3, FALSE))</f>
        <v>2</v>
      </c>
      <c r="J643">
        <v>0.72786551713943481</v>
      </c>
      <c r="K643">
        <v>0.91169530153274536</v>
      </c>
      <c r="L643">
        <v>62.635299682617188</v>
      </c>
      <c r="M643">
        <v>0.18382978439331055</v>
      </c>
      <c r="N643">
        <v>6.7740343511104584E-2</v>
      </c>
      <c r="O643">
        <v>4.588753916323185E-3</v>
      </c>
      <c r="P643">
        <v>7.2406835854053497E-2</v>
      </c>
      <c r="Q643">
        <v>9.7017042338848114E-2</v>
      </c>
      <c r="R643">
        <v>0.1483067125082016</v>
      </c>
      <c r="S643">
        <v>0.18382978439331055</v>
      </c>
      <c r="T643">
        <v>0.21935285627841949</v>
      </c>
      <c r="U643">
        <v>0.27064251899719238</v>
      </c>
      <c r="V643">
        <v>0.29525274038314819</v>
      </c>
    </row>
    <row r="644" spans="1:22" x14ac:dyDescent="0.25">
      <c r="A644" t="s">
        <v>99</v>
      </c>
      <c r="B644" t="s">
        <v>86</v>
      </c>
      <c r="C644" t="s">
        <v>101</v>
      </c>
      <c r="D644" t="s">
        <v>64</v>
      </c>
      <c r="E644" t="s">
        <v>87</v>
      </c>
      <c r="F644" t="s">
        <v>59</v>
      </c>
      <c r="G644">
        <v>983</v>
      </c>
      <c r="H644">
        <v>2</v>
      </c>
      <c r="I644">
        <f>IF(VLOOKUP(Data!$A644,summermonths, 2, FALSE) = 1, VLOOKUP(Data!$H644,rateblocks, 2, FALSE), VLOOKUP(Data!H644, rateblocks,3, FALSE))</f>
        <v>3</v>
      </c>
      <c r="J644">
        <v>1.3738296031951904</v>
      </c>
      <c r="K644">
        <v>1.3125723600387573</v>
      </c>
      <c r="L644">
        <v>70.444023132324219</v>
      </c>
      <c r="M644">
        <v>-6.1257313936948776E-2</v>
      </c>
      <c r="N644">
        <v>8.9298784732818604E-2</v>
      </c>
      <c r="O644">
        <v>7.9742725938558578E-3</v>
      </c>
      <c r="P644">
        <v>-0.20814074575901031</v>
      </c>
      <c r="Q644">
        <v>-0.17569831013679504</v>
      </c>
      <c r="R644">
        <v>-0.10808563977479935</v>
      </c>
      <c r="S644">
        <v>-6.1257313936948776E-2</v>
      </c>
      <c r="T644">
        <v>-1.4428985305130482E-2</v>
      </c>
      <c r="U644">
        <v>5.3183682262897491E-2</v>
      </c>
      <c r="V644">
        <v>8.5626117885112762E-2</v>
      </c>
    </row>
    <row r="645" spans="1:22" x14ac:dyDescent="0.25">
      <c r="A645" t="s">
        <v>123</v>
      </c>
      <c r="B645" t="s">
        <v>86</v>
      </c>
      <c r="C645" t="s">
        <v>101</v>
      </c>
      <c r="D645" t="s">
        <v>107</v>
      </c>
      <c r="E645" t="s">
        <v>87</v>
      </c>
      <c r="F645" t="s">
        <v>59</v>
      </c>
      <c r="G645">
        <v>983</v>
      </c>
      <c r="H645">
        <v>7</v>
      </c>
      <c r="I645">
        <f>IF(VLOOKUP(Data!$A645,summermonths, 2, FALSE) = 1, VLOOKUP(Data!$H645,rateblocks, 2, FALSE), VLOOKUP(Data!H645, rateblocks,3, FALSE))</f>
        <v>2</v>
      </c>
      <c r="J645">
        <v>1.1090874671936035</v>
      </c>
      <c r="K645">
        <v>1.1790313720703125</v>
      </c>
      <c r="L645">
        <v>52.400115966796875</v>
      </c>
      <c r="M645">
        <v>6.9943867623806E-2</v>
      </c>
      <c r="N645">
        <v>6.2609098851680756E-2</v>
      </c>
      <c r="O645">
        <v>3.9198994636535645E-3</v>
      </c>
      <c r="P645">
        <v>-3.303893655538559E-2</v>
      </c>
      <c r="Q645">
        <v>-1.0292921215295792E-2</v>
      </c>
      <c r="R645">
        <v>3.7111625075340271E-2</v>
      </c>
      <c r="S645">
        <v>6.9943867623806E-2</v>
      </c>
      <c r="T645">
        <v>0.10277611017227173</v>
      </c>
      <c r="U645">
        <v>0.15018065273761749</v>
      </c>
      <c r="V645">
        <v>0.17292666435241699</v>
      </c>
    </row>
    <row r="646" spans="1:22" x14ac:dyDescent="0.25">
      <c r="A646" t="s">
        <v>100</v>
      </c>
      <c r="B646" t="s">
        <v>86</v>
      </c>
      <c r="C646" t="s">
        <v>102</v>
      </c>
      <c r="D646" t="s">
        <v>71</v>
      </c>
      <c r="E646" t="s">
        <v>87</v>
      </c>
      <c r="F646" t="s">
        <v>59</v>
      </c>
      <c r="G646">
        <v>983</v>
      </c>
      <c r="H646">
        <v>18</v>
      </c>
      <c r="I646">
        <f>IF(VLOOKUP(Data!$A646,summermonths, 2, FALSE) = 1, VLOOKUP(Data!$H646,rateblocks, 2, FALSE), VLOOKUP(Data!H646, rateblocks,3, FALSE))</f>
        <v>1</v>
      </c>
      <c r="J646">
        <v>1.3522186279296875</v>
      </c>
      <c r="K646">
        <v>1.1611495018005371</v>
      </c>
      <c r="L646">
        <v>79.285858154296875</v>
      </c>
      <c r="M646">
        <v>-0.19106905162334442</v>
      </c>
      <c r="N646">
        <v>0.15740281343460083</v>
      </c>
      <c r="O646">
        <v>2.4775644764304161E-2</v>
      </c>
      <c r="P646">
        <v>-0.44997364282608032</v>
      </c>
      <c r="Q646">
        <v>-0.39278888702392578</v>
      </c>
      <c r="R646">
        <v>-0.2736111581325531</v>
      </c>
      <c r="S646">
        <v>-0.19106905162334442</v>
      </c>
      <c r="T646">
        <v>-0.10852693766355515</v>
      </c>
      <c r="U646">
        <v>1.0650770738720894E-2</v>
      </c>
      <c r="V646">
        <v>6.7835539579391479E-2</v>
      </c>
    </row>
    <row r="647" spans="1:22" x14ac:dyDescent="0.25">
      <c r="A647" t="s">
        <v>124</v>
      </c>
      <c r="B647" t="s">
        <v>86</v>
      </c>
      <c r="C647" t="s">
        <v>102</v>
      </c>
      <c r="D647" t="s">
        <v>105</v>
      </c>
      <c r="E647" t="s">
        <v>87</v>
      </c>
      <c r="F647" t="s">
        <v>59</v>
      </c>
      <c r="G647">
        <v>983</v>
      </c>
      <c r="H647">
        <v>2</v>
      </c>
      <c r="I647">
        <f>IF(VLOOKUP(Data!$A647,summermonths, 2, FALSE) = 1, VLOOKUP(Data!$H647,rateblocks, 2, FALSE), VLOOKUP(Data!H647, rateblocks,3, FALSE))</f>
        <v>3</v>
      </c>
      <c r="J647">
        <v>1.3704805374145508</v>
      </c>
      <c r="K647">
        <v>1.2842522859573364</v>
      </c>
      <c r="L647">
        <v>64.836212158203125</v>
      </c>
      <c r="M647">
        <v>-8.6228199303150177E-2</v>
      </c>
      <c r="N647">
        <v>0.13107986748218536</v>
      </c>
      <c r="O647">
        <v>1.7181931063532829E-2</v>
      </c>
      <c r="P647">
        <v>-0.30183538794517517</v>
      </c>
      <c r="Q647">
        <v>-0.25421380996704102</v>
      </c>
      <c r="R647">
        <v>-0.15496654808521271</v>
      </c>
      <c r="S647">
        <v>-8.6228199303150177E-2</v>
      </c>
      <c r="T647">
        <v>-1.7489850521087646E-2</v>
      </c>
      <c r="U647">
        <v>8.1757411360740662E-2</v>
      </c>
      <c r="V647">
        <v>0.12937898933887482</v>
      </c>
    </row>
    <row r="648" spans="1:22" x14ac:dyDescent="0.25">
      <c r="A648" t="s">
        <v>125</v>
      </c>
      <c r="B648" t="s">
        <v>86</v>
      </c>
      <c r="C648" t="s">
        <v>102</v>
      </c>
      <c r="D648" t="s">
        <v>109</v>
      </c>
      <c r="E648" t="s">
        <v>87</v>
      </c>
      <c r="F648" t="s">
        <v>59</v>
      </c>
      <c r="G648">
        <v>983</v>
      </c>
      <c r="H648">
        <v>8</v>
      </c>
      <c r="I648">
        <f>IF(VLOOKUP(Data!$A648,summermonths, 2, FALSE) = 1, VLOOKUP(Data!$H648,rateblocks, 2, FALSE), VLOOKUP(Data!H648, rateblocks,3, FALSE))</f>
        <v>2</v>
      </c>
      <c r="J648">
        <v>0.9204217791557312</v>
      </c>
      <c r="K648">
        <v>0.89534586668014526</v>
      </c>
      <c r="L648">
        <v>66.835197448730469</v>
      </c>
      <c r="M648">
        <v>-2.5075884535908699E-2</v>
      </c>
      <c r="N648">
        <v>5.9394191950559616E-2</v>
      </c>
      <c r="O648">
        <v>3.5276699345558882E-3</v>
      </c>
      <c r="P648">
        <v>-0.12277063727378845</v>
      </c>
      <c r="Q648">
        <v>-0.10119260102510452</v>
      </c>
      <c r="R648">
        <v>-5.6222230195999146E-2</v>
      </c>
      <c r="S648">
        <v>-2.5075884535908699E-2</v>
      </c>
      <c r="T648">
        <v>6.0704601928591728E-3</v>
      </c>
      <c r="U648">
        <v>5.1040835678577423E-2</v>
      </c>
      <c r="V648">
        <v>7.2618864476680756E-2</v>
      </c>
    </row>
    <row r="649" spans="1:22" x14ac:dyDescent="0.25">
      <c r="A649" t="s">
        <v>98</v>
      </c>
      <c r="B649" t="s">
        <v>86</v>
      </c>
      <c r="C649" t="s">
        <v>101</v>
      </c>
      <c r="D649" t="s">
        <v>63</v>
      </c>
      <c r="E649" t="s">
        <v>87</v>
      </c>
      <c r="F649" t="s">
        <v>59</v>
      </c>
      <c r="G649">
        <v>983</v>
      </c>
      <c r="H649">
        <v>21</v>
      </c>
      <c r="I649">
        <f>IF(VLOOKUP(Data!$A649,summermonths, 2, FALSE) = 1, VLOOKUP(Data!$H649,rateblocks, 2, FALSE), VLOOKUP(Data!H649, rateblocks,3, FALSE))</f>
        <v>2</v>
      </c>
      <c r="J649">
        <v>1.5684797763824463</v>
      </c>
      <c r="K649">
        <v>1.4805736541748047</v>
      </c>
      <c r="L649">
        <v>71.517509460449219</v>
      </c>
      <c r="M649">
        <v>-8.7906137108802795E-2</v>
      </c>
      <c r="N649">
        <v>0.1052602156996727</v>
      </c>
      <c r="O649">
        <v>1.1079712770879269E-2</v>
      </c>
      <c r="P649">
        <v>-0.26104378700256348</v>
      </c>
      <c r="Q649">
        <v>-0.22280253469944</v>
      </c>
      <c r="R649">
        <v>-0.14310464262962341</v>
      </c>
      <c r="S649">
        <v>-8.7906137108802795E-2</v>
      </c>
      <c r="T649">
        <v>-3.2707627862691879E-2</v>
      </c>
      <c r="U649">
        <v>4.6990256756544113E-2</v>
      </c>
      <c r="V649">
        <v>8.5231512784957886E-2</v>
      </c>
    </row>
    <row r="650" spans="1:22" x14ac:dyDescent="0.25">
      <c r="A650" t="s">
        <v>125</v>
      </c>
      <c r="B650" t="s">
        <v>86</v>
      </c>
      <c r="C650" t="s">
        <v>101</v>
      </c>
      <c r="D650" t="s">
        <v>110</v>
      </c>
      <c r="E650" t="s">
        <v>87</v>
      </c>
      <c r="F650" t="s">
        <v>59</v>
      </c>
      <c r="G650">
        <v>983</v>
      </c>
      <c r="H650">
        <v>10</v>
      </c>
      <c r="I650">
        <f>IF(VLOOKUP(Data!$A650,summermonths, 2, FALSE) = 1, VLOOKUP(Data!$H650,rateblocks, 2, FALSE), VLOOKUP(Data!H650, rateblocks,3, FALSE))</f>
        <v>2</v>
      </c>
      <c r="J650">
        <v>0.9029807448387146</v>
      </c>
      <c r="K650">
        <v>0.90807336568832397</v>
      </c>
      <c r="L650">
        <v>67.313606262207031</v>
      </c>
      <c r="M650">
        <v>5.0926217809319496E-3</v>
      </c>
      <c r="N650">
        <v>3.4396439790725708E-2</v>
      </c>
      <c r="O650">
        <v>1.1831150623038411E-3</v>
      </c>
      <c r="P650">
        <v>-5.1484487950801849E-2</v>
      </c>
      <c r="Q650">
        <v>-3.8988187909126282E-2</v>
      </c>
      <c r="R650">
        <v>-1.2944889254868031E-2</v>
      </c>
      <c r="S650">
        <v>5.0926217809319496E-3</v>
      </c>
      <c r="T650">
        <v>2.3130131885409355E-2</v>
      </c>
      <c r="U650">
        <v>4.917343333363533E-2</v>
      </c>
      <c r="V650">
        <v>6.1669729650020599E-2</v>
      </c>
    </row>
    <row r="651" spans="1:22" x14ac:dyDescent="0.25">
      <c r="A651" t="s">
        <v>95</v>
      </c>
      <c r="B651" t="s">
        <v>86</v>
      </c>
      <c r="C651" t="s">
        <v>101</v>
      </c>
      <c r="D651" t="s">
        <v>60</v>
      </c>
      <c r="E651" t="s">
        <v>87</v>
      </c>
      <c r="F651" t="s">
        <v>59</v>
      </c>
      <c r="G651">
        <v>983</v>
      </c>
      <c r="H651">
        <v>20</v>
      </c>
      <c r="I651">
        <f>IF(VLOOKUP(Data!$A651,summermonths, 2, FALSE) = 1, VLOOKUP(Data!$H651,rateblocks, 2, FALSE), VLOOKUP(Data!H651, rateblocks,3, FALSE))</f>
        <v>2</v>
      </c>
      <c r="J651">
        <v>0.94622361660003662</v>
      </c>
      <c r="K651">
        <v>1.1193209886550903</v>
      </c>
      <c r="L651">
        <v>61.154220581054688</v>
      </c>
      <c r="M651">
        <v>0.17309732735157013</v>
      </c>
      <c r="N651">
        <v>6.2393482774496078E-2</v>
      </c>
      <c r="O651">
        <v>3.8929467555135489E-3</v>
      </c>
      <c r="P651">
        <v>7.0469178259372711E-2</v>
      </c>
      <c r="Q651">
        <v>9.313686192035675E-2</v>
      </c>
      <c r="R651">
        <v>0.14037814736366272</v>
      </c>
      <c r="S651">
        <v>0.17309732735157013</v>
      </c>
      <c r="T651">
        <v>0.20581650733947754</v>
      </c>
      <c r="U651">
        <v>0.2530578076839447</v>
      </c>
      <c r="V651">
        <v>0.27572548389434814</v>
      </c>
    </row>
    <row r="652" spans="1:22" x14ac:dyDescent="0.25">
      <c r="A652" t="s">
        <v>122</v>
      </c>
      <c r="B652" t="s">
        <v>86</v>
      </c>
      <c r="C652" t="s">
        <v>102</v>
      </c>
      <c r="D652" t="s">
        <v>106</v>
      </c>
      <c r="E652" t="s">
        <v>87</v>
      </c>
      <c r="F652" t="s">
        <v>59</v>
      </c>
      <c r="G652">
        <v>983</v>
      </c>
      <c r="H652">
        <v>4</v>
      </c>
      <c r="I652">
        <f>IF(VLOOKUP(Data!$A652,summermonths, 2, FALSE) = 1, VLOOKUP(Data!$H652,rateblocks, 2, FALSE), VLOOKUP(Data!H652, rateblocks,3, FALSE))</f>
        <v>3</v>
      </c>
      <c r="J652">
        <v>1.3438676595687866</v>
      </c>
      <c r="K652">
        <v>1.2934536933898926</v>
      </c>
      <c r="L652">
        <v>37.740589141845703</v>
      </c>
      <c r="M652">
        <v>-5.0413984805345535E-2</v>
      </c>
      <c r="N652">
        <v>0.24190579354763031</v>
      </c>
      <c r="O652">
        <v>5.8518413454294205E-2</v>
      </c>
      <c r="P652">
        <v>-0.44831359386444092</v>
      </c>
      <c r="Q652">
        <v>-0.36042872071266174</v>
      </c>
      <c r="R652">
        <v>-0.17726950347423553</v>
      </c>
      <c r="S652">
        <v>-5.0413984805345535E-2</v>
      </c>
      <c r="T652">
        <v>7.6441533863544464E-2</v>
      </c>
      <c r="U652">
        <v>0.25960075855255127</v>
      </c>
      <c r="V652">
        <v>0.34748563170433044</v>
      </c>
    </row>
    <row r="653" spans="1:22" x14ac:dyDescent="0.25">
      <c r="A653" t="s">
        <v>95</v>
      </c>
      <c r="B653" t="s">
        <v>86</v>
      </c>
      <c r="C653" t="s">
        <v>102</v>
      </c>
      <c r="D653" t="s">
        <v>66</v>
      </c>
      <c r="E653" t="s">
        <v>87</v>
      </c>
      <c r="F653" t="s">
        <v>59</v>
      </c>
      <c r="G653">
        <v>983</v>
      </c>
      <c r="H653">
        <v>24</v>
      </c>
      <c r="I653">
        <f>IF(VLOOKUP(Data!$A653,summermonths, 2, FALSE) = 1, VLOOKUP(Data!$H653,rateblocks, 2, FALSE), VLOOKUP(Data!H653, rateblocks,3, FALSE))</f>
        <v>3</v>
      </c>
      <c r="J653">
        <v>1.2613338232040405</v>
      </c>
      <c r="K653">
        <v>1.3646795749664307</v>
      </c>
      <c r="L653">
        <v>61.968463897705078</v>
      </c>
      <c r="M653">
        <v>0.10334571450948715</v>
      </c>
      <c r="N653">
        <v>0.13704541325569153</v>
      </c>
      <c r="O653">
        <v>1.8781445920467377E-2</v>
      </c>
      <c r="P653">
        <v>-0.1220739334821701</v>
      </c>
      <c r="Q653">
        <v>-7.228504866361618E-2</v>
      </c>
      <c r="R653">
        <v>3.1479030847549438E-2</v>
      </c>
      <c r="S653">
        <v>0.10334571450948715</v>
      </c>
      <c r="T653">
        <v>0.17521239817142487</v>
      </c>
      <c r="U653">
        <v>0.27897647023200989</v>
      </c>
      <c r="V653">
        <v>0.32876536250114441</v>
      </c>
    </row>
    <row r="654" spans="1:22" x14ac:dyDescent="0.25">
      <c r="A654" t="s">
        <v>124</v>
      </c>
      <c r="B654" t="s">
        <v>86</v>
      </c>
      <c r="C654" t="s">
        <v>102</v>
      </c>
      <c r="D654" t="s">
        <v>105</v>
      </c>
      <c r="E654" t="s">
        <v>87</v>
      </c>
      <c r="F654" t="s">
        <v>59</v>
      </c>
      <c r="G654">
        <v>983</v>
      </c>
      <c r="H654">
        <v>16</v>
      </c>
      <c r="I654">
        <f>IF(VLOOKUP(Data!$A654,summermonths, 2, FALSE) = 1, VLOOKUP(Data!$H654,rateblocks, 2, FALSE), VLOOKUP(Data!H654, rateblocks,3, FALSE))</f>
        <v>2</v>
      </c>
      <c r="J654">
        <v>1.076250433921814</v>
      </c>
      <c r="K654">
        <v>1.0673041343688965</v>
      </c>
      <c r="L654">
        <v>83.336723327636719</v>
      </c>
      <c r="M654">
        <v>-8.9462483301758766E-3</v>
      </c>
      <c r="N654">
        <v>0.10507284849882126</v>
      </c>
      <c r="O654">
        <v>1.1040303856134415E-2</v>
      </c>
      <c r="P654">
        <v>-0.18177570402622223</v>
      </c>
      <c r="Q654">
        <v>-0.14360252022743225</v>
      </c>
      <c r="R654">
        <v>-6.4046502113342285E-2</v>
      </c>
      <c r="S654">
        <v>-8.9462483301758766E-3</v>
      </c>
      <c r="T654">
        <v>4.6154007315635681E-2</v>
      </c>
      <c r="U654">
        <v>0.12571002542972565</v>
      </c>
      <c r="V654">
        <v>0.16388320922851563</v>
      </c>
    </row>
    <row r="655" spans="1:22" x14ac:dyDescent="0.25">
      <c r="A655" t="s">
        <v>95</v>
      </c>
      <c r="B655" t="s">
        <v>86</v>
      </c>
      <c r="C655" t="s">
        <v>101</v>
      </c>
      <c r="D655" t="s">
        <v>60</v>
      </c>
      <c r="E655" t="s">
        <v>87</v>
      </c>
      <c r="F655" t="s">
        <v>59</v>
      </c>
      <c r="G655">
        <v>983</v>
      </c>
      <c r="H655">
        <v>4</v>
      </c>
      <c r="I655">
        <f>IF(VLOOKUP(Data!$A655,summermonths, 2, FALSE) = 1, VLOOKUP(Data!$H655,rateblocks, 2, FALSE), VLOOKUP(Data!H655, rateblocks,3, FALSE))</f>
        <v>3</v>
      </c>
      <c r="J655">
        <v>1.1975624561309814</v>
      </c>
      <c r="K655">
        <v>1.2359552383422852</v>
      </c>
      <c r="L655">
        <v>58.878585815429688</v>
      </c>
      <c r="M655">
        <v>3.8392741233110428E-2</v>
      </c>
      <c r="N655">
        <v>6.3781499862670898E-2</v>
      </c>
      <c r="O655">
        <v>4.0680798701941967E-3</v>
      </c>
      <c r="P655">
        <v>-6.6518492996692657E-2</v>
      </c>
      <c r="Q655">
        <v>-4.334653913974762E-2</v>
      </c>
      <c r="R655">
        <v>4.9456898123025894E-3</v>
      </c>
      <c r="S655">
        <v>3.8392741233110428E-2</v>
      </c>
      <c r="T655">
        <v>7.1839794516563416E-2</v>
      </c>
      <c r="U655">
        <v>0.12013202160596848</v>
      </c>
      <c r="V655">
        <v>0.14330397546291351</v>
      </c>
    </row>
    <row r="656" spans="1:22" x14ac:dyDescent="0.25">
      <c r="A656" t="s">
        <v>95</v>
      </c>
      <c r="B656" t="s">
        <v>86</v>
      </c>
      <c r="C656" t="s">
        <v>101</v>
      </c>
      <c r="D656" t="s">
        <v>60</v>
      </c>
      <c r="E656" t="s">
        <v>87</v>
      </c>
      <c r="F656" t="s">
        <v>59</v>
      </c>
      <c r="G656">
        <v>983</v>
      </c>
      <c r="H656">
        <v>22</v>
      </c>
      <c r="I656">
        <f>IF(VLOOKUP(Data!$A656,summermonths, 2, FALSE) = 1, VLOOKUP(Data!$H656,rateblocks, 2, FALSE), VLOOKUP(Data!H656, rateblocks,3, FALSE))</f>
        <v>2</v>
      </c>
      <c r="J656">
        <v>1.2826249599456787</v>
      </c>
      <c r="K656">
        <v>1.3575750589370728</v>
      </c>
      <c r="L656">
        <v>59.97314453125</v>
      </c>
      <c r="M656">
        <v>7.4950024485588074E-2</v>
      </c>
      <c r="N656">
        <v>5.076439306139946E-2</v>
      </c>
      <c r="O656">
        <v>2.5770235806703568E-3</v>
      </c>
      <c r="P656">
        <v>-8.5499715059995651E-3</v>
      </c>
      <c r="Q656">
        <v>9.8928371444344521E-3</v>
      </c>
      <c r="R656">
        <v>4.8329152166843414E-2</v>
      </c>
      <c r="S656">
        <v>7.4950024485588074E-2</v>
      </c>
      <c r="T656">
        <v>0.10157089680433273</v>
      </c>
      <c r="U656">
        <v>0.14000721275806427</v>
      </c>
      <c r="V656">
        <v>0.15845002233982086</v>
      </c>
    </row>
    <row r="657" spans="1:22" x14ac:dyDescent="0.25">
      <c r="A657" t="s">
        <v>123</v>
      </c>
      <c r="B657" t="s">
        <v>86</v>
      </c>
      <c r="C657" t="s">
        <v>102</v>
      </c>
      <c r="D657" t="s">
        <v>112</v>
      </c>
      <c r="E657" t="s">
        <v>87</v>
      </c>
      <c r="F657" t="s">
        <v>59</v>
      </c>
      <c r="G657">
        <v>983</v>
      </c>
      <c r="H657">
        <v>1</v>
      </c>
      <c r="I657">
        <f>IF(VLOOKUP(Data!$A657,summermonths, 2, FALSE) = 1, VLOOKUP(Data!$H657,rateblocks, 2, FALSE), VLOOKUP(Data!H657, rateblocks,3, FALSE))</f>
        <v>3</v>
      </c>
      <c r="J657">
        <v>1.2913718223571777</v>
      </c>
      <c r="K657">
        <v>1.3112461566925049</v>
      </c>
      <c r="L657">
        <v>57.583927154541016</v>
      </c>
      <c r="M657">
        <v>1.9874401390552521E-2</v>
      </c>
      <c r="N657">
        <v>6.4020268619060516E-2</v>
      </c>
      <c r="O657">
        <v>4.0985946543514729E-3</v>
      </c>
      <c r="P657">
        <v>-8.5429571568965912E-2</v>
      </c>
      <c r="Q657">
        <v>-6.2170874327421188E-2</v>
      </c>
      <c r="R657">
        <v>-1.3697860762476921E-2</v>
      </c>
      <c r="S657">
        <v>1.9874401390552521E-2</v>
      </c>
      <c r="T657">
        <v>5.3446661680936813E-2</v>
      </c>
      <c r="U657">
        <v>0.10191967338323593</v>
      </c>
      <c r="V657">
        <v>0.12517836689949036</v>
      </c>
    </row>
    <row r="658" spans="1:22" x14ac:dyDescent="0.25">
      <c r="A658" t="s">
        <v>124</v>
      </c>
      <c r="B658" t="s">
        <v>86</v>
      </c>
      <c r="C658" t="s">
        <v>102</v>
      </c>
      <c r="D658" t="s">
        <v>105</v>
      </c>
      <c r="E658" t="s">
        <v>87</v>
      </c>
      <c r="F658" t="s">
        <v>59</v>
      </c>
      <c r="G658">
        <v>983</v>
      </c>
      <c r="H658">
        <v>6</v>
      </c>
      <c r="I658">
        <f>IF(VLOOKUP(Data!$A658,summermonths, 2, FALSE) = 1, VLOOKUP(Data!$H658,rateblocks, 2, FALSE), VLOOKUP(Data!H658, rateblocks,3, FALSE))</f>
        <v>3</v>
      </c>
      <c r="J658">
        <v>1.3910235166549683</v>
      </c>
      <c r="K658">
        <v>1.2797863483428955</v>
      </c>
      <c r="L658">
        <v>62.254322052001953</v>
      </c>
      <c r="M658">
        <v>-0.11123713850975037</v>
      </c>
      <c r="N658">
        <v>0.12810717523097992</v>
      </c>
      <c r="O658">
        <v>1.6411447897553444E-2</v>
      </c>
      <c r="P658">
        <v>-0.32195469737052917</v>
      </c>
      <c r="Q658">
        <v>-0.27541309595108032</v>
      </c>
      <c r="R658">
        <v>-0.17841660976409912</v>
      </c>
      <c r="S658">
        <v>-0.11123713850975037</v>
      </c>
      <c r="T658">
        <v>-4.405767098069191E-2</v>
      </c>
      <c r="U658">
        <v>5.2938811480998993E-2</v>
      </c>
      <c r="V658">
        <v>9.9480412900447845E-2</v>
      </c>
    </row>
    <row r="659" spans="1:22" x14ac:dyDescent="0.25">
      <c r="A659" t="s">
        <v>95</v>
      </c>
      <c r="B659" t="s">
        <v>86</v>
      </c>
      <c r="C659" t="s">
        <v>102</v>
      </c>
      <c r="D659" t="s">
        <v>66</v>
      </c>
      <c r="E659" t="s">
        <v>87</v>
      </c>
      <c r="F659" t="s">
        <v>59</v>
      </c>
      <c r="G659">
        <v>983</v>
      </c>
      <c r="H659">
        <v>16</v>
      </c>
      <c r="I659">
        <f>IF(VLOOKUP(Data!$A659,summermonths, 2, FALSE) = 1, VLOOKUP(Data!$H659,rateblocks, 2, FALSE), VLOOKUP(Data!H659, rateblocks,3, FALSE))</f>
        <v>1</v>
      </c>
      <c r="J659">
        <v>1.0608296394348145</v>
      </c>
      <c r="K659">
        <v>1.065396785736084</v>
      </c>
      <c r="L659">
        <v>79.869789123535156</v>
      </c>
      <c r="M659">
        <v>4.5671551488339901E-3</v>
      </c>
      <c r="N659">
        <v>9.2907264828681946E-2</v>
      </c>
      <c r="O659">
        <v>8.6317602545022964E-3</v>
      </c>
      <c r="P659">
        <v>-0.14825169742107391</v>
      </c>
      <c r="Q659">
        <v>-0.11449829488992691</v>
      </c>
      <c r="R659">
        <v>-4.4153463095426559E-2</v>
      </c>
      <c r="S659">
        <v>4.5671551488339901E-3</v>
      </c>
      <c r="T659">
        <v>5.3287770599126816E-2</v>
      </c>
      <c r="U659">
        <v>0.12363260239362717</v>
      </c>
      <c r="V659">
        <v>0.15738600492477417</v>
      </c>
    </row>
    <row r="660" spans="1:22" x14ac:dyDescent="0.25">
      <c r="A660" t="s">
        <v>96</v>
      </c>
      <c r="B660" t="s">
        <v>86</v>
      </c>
      <c r="C660" t="s">
        <v>102</v>
      </c>
      <c r="D660" t="s">
        <v>67</v>
      </c>
      <c r="E660" t="s">
        <v>87</v>
      </c>
      <c r="F660" t="s">
        <v>59</v>
      </c>
      <c r="G660">
        <v>983</v>
      </c>
      <c r="H660">
        <v>18</v>
      </c>
      <c r="I660">
        <f>IF(VLOOKUP(Data!$A660,summermonths, 2, FALSE) = 1, VLOOKUP(Data!$H660,rateblocks, 2, FALSE), VLOOKUP(Data!H660, rateblocks,3, FALSE))</f>
        <v>1</v>
      </c>
      <c r="J660">
        <v>1.0958495140075684</v>
      </c>
      <c r="K660">
        <v>1.0697100162506104</v>
      </c>
      <c r="L660">
        <v>79.306205749511719</v>
      </c>
      <c r="M660">
        <v>-2.6139441877603531E-2</v>
      </c>
      <c r="N660">
        <v>0.20695766806602478</v>
      </c>
      <c r="O660">
        <v>4.2831476777791977E-2</v>
      </c>
      <c r="P660">
        <v>-0.36655449867248535</v>
      </c>
      <c r="Q660">
        <v>-0.29136636853218079</v>
      </c>
      <c r="R660">
        <v>-0.13466815650463104</v>
      </c>
      <c r="S660">
        <v>-2.6139441877603531E-2</v>
      </c>
      <c r="T660">
        <v>8.2389265298843384E-2</v>
      </c>
      <c r="U660">
        <v>0.23908747732639313</v>
      </c>
      <c r="V660">
        <v>0.31427562236785889</v>
      </c>
    </row>
    <row r="661" spans="1:22" x14ac:dyDescent="0.25">
      <c r="A661" t="s">
        <v>95</v>
      </c>
      <c r="B661" t="s">
        <v>86</v>
      </c>
      <c r="C661" t="s">
        <v>101</v>
      </c>
      <c r="D661" t="s">
        <v>60</v>
      </c>
      <c r="E661" t="s">
        <v>87</v>
      </c>
      <c r="F661" t="s">
        <v>59</v>
      </c>
      <c r="G661">
        <v>983</v>
      </c>
      <c r="H661">
        <v>23</v>
      </c>
      <c r="I661">
        <f>IF(VLOOKUP(Data!$A661,summermonths, 2, FALSE) = 1, VLOOKUP(Data!$H661,rateblocks, 2, FALSE), VLOOKUP(Data!H661, rateblocks,3, FALSE))</f>
        <v>3</v>
      </c>
      <c r="J661">
        <v>1.2531882524490356</v>
      </c>
      <c r="K661">
        <v>1.3302280902862549</v>
      </c>
      <c r="L661">
        <v>59.491710662841797</v>
      </c>
      <c r="M661">
        <v>7.703988254070282E-2</v>
      </c>
      <c r="N661">
        <v>5.1338236778974533E-2</v>
      </c>
      <c r="O661">
        <v>2.6356144808232784E-3</v>
      </c>
      <c r="P661">
        <v>-7.4040023609995842E-3</v>
      </c>
      <c r="Q661">
        <v>1.1247284710407257E-2</v>
      </c>
      <c r="R661">
        <v>5.0118084996938705E-2</v>
      </c>
      <c r="S661">
        <v>7.703988254070282E-2</v>
      </c>
      <c r="T661">
        <v>0.10396168380975723</v>
      </c>
      <c r="U661">
        <v>0.14283247292041779</v>
      </c>
      <c r="V661">
        <v>0.1614837646484375</v>
      </c>
    </row>
    <row r="662" spans="1:22" x14ac:dyDescent="0.25">
      <c r="A662" t="s">
        <v>98</v>
      </c>
      <c r="B662" t="s">
        <v>86</v>
      </c>
      <c r="C662" t="s">
        <v>101</v>
      </c>
      <c r="D662" t="s">
        <v>63</v>
      </c>
      <c r="E662" t="s">
        <v>87</v>
      </c>
      <c r="F662" t="s">
        <v>59</v>
      </c>
      <c r="G662">
        <v>983</v>
      </c>
      <c r="H662">
        <v>17</v>
      </c>
      <c r="I662">
        <f>IF(VLOOKUP(Data!$A662,summermonths, 2, FALSE) = 1, VLOOKUP(Data!$H662,rateblocks, 2, FALSE), VLOOKUP(Data!H662, rateblocks,3, FALSE))</f>
        <v>1</v>
      </c>
      <c r="J662">
        <v>1.297082781791687</v>
      </c>
      <c r="K662">
        <v>1.0962640047073364</v>
      </c>
      <c r="L662">
        <v>78.767860412597656</v>
      </c>
      <c r="M662">
        <v>-0.20081880688667297</v>
      </c>
      <c r="N662">
        <v>0.11376806348562241</v>
      </c>
      <c r="O662">
        <v>1.294317189604044E-2</v>
      </c>
      <c r="P662">
        <v>-0.38795062899589539</v>
      </c>
      <c r="Q662">
        <v>-0.34661844372749329</v>
      </c>
      <c r="R662">
        <v>-0.26047882437705994</v>
      </c>
      <c r="S662">
        <v>-0.20081880688667297</v>
      </c>
      <c r="T662">
        <v>-0.14115877449512482</v>
      </c>
      <c r="U662">
        <v>-5.5019166320562363E-2</v>
      </c>
      <c r="V662">
        <v>-1.3686995021998882E-2</v>
      </c>
    </row>
    <row r="663" spans="1:22" x14ac:dyDescent="0.25">
      <c r="A663" t="s">
        <v>97</v>
      </c>
      <c r="B663" t="s">
        <v>86</v>
      </c>
      <c r="C663" t="s">
        <v>101</v>
      </c>
      <c r="D663" t="s">
        <v>62</v>
      </c>
      <c r="E663" t="s">
        <v>87</v>
      </c>
      <c r="F663" t="s">
        <v>59</v>
      </c>
      <c r="G663">
        <v>983</v>
      </c>
      <c r="H663">
        <v>18</v>
      </c>
      <c r="I663">
        <f>IF(VLOOKUP(Data!$A663,summermonths, 2, FALSE) = 1, VLOOKUP(Data!$H663,rateblocks, 2, FALSE), VLOOKUP(Data!H663, rateblocks,3, FALSE))</f>
        <v>1</v>
      </c>
      <c r="J663">
        <v>1.009365439414978</v>
      </c>
      <c r="K663">
        <v>1.0425697565078735</v>
      </c>
      <c r="L663">
        <v>73.397232055664063</v>
      </c>
      <c r="M663">
        <v>3.3204313367605209E-2</v>
      </c>
      <c r="N663">
        <v>6.7991308867931366E-2</v>
      </c>
      <c r="O663">
        <v>4.6228179708123207E-3</v>
      </c>
      <c r="P663">
        <v>-7.8631438314914703E-2</v>
      </c>
      <c r="Q663">
        <v>-5.3930055350065231E-2</v>
      </c>
      <c r="R663">
        <v>-2.4503639433532953E-3</v>
      </c>
      <c r="S663">
        <v>3.3204313367605209E-2</v>
      </c>
      <c r="T663">
        <v>6.8858988583087921E-2</v>
      </c>
      <c r="U663">
        <v>0.12033867835998535</v>
      </c>
      <c r="V663">
        <v>0.14504006505012512</v>
      </c>
    </row>
    <row r="664" spans="1:22" x14ac:dyDescent="0.25">
      <c r="A664" t="s">
        <v>122</v>
      </c>
      <c r="B664" t="s">
        <v>86</v>
      </c>
      <c r="C664" t="s">
        <v>102</v>
      </c>
      <c r="D664" t="s">
        <v>106</v>
      </c>
      <c r="E664" t="s">
        <v>87</v>
      </c>
      <c r="F664" t="s">
        <v>59</v>
      </c>
      <c r="G664">
        <v>983</v>
      </c>
      <c r="H664">
        <v>19</v>
      </c>
      <c r="I664">
        <f>IF(VLOOKUP(Data!$A664,summermonths, 2, FALSE) = 1, VLOOKUP(Data!$H664,rateblocks, 2, FALSE), VLOOKUP(Data!H664, rateblocks,3, FALSE))</f>
        <v>1</v>
      </c>
      <c r="J664">
        <v>1.368668794631958</v>
      </c>
      <c r="K664">
        <v>1.4441606998443604</v>
      </c>
      <c r="L664">
        <v>48.727363586425781</v>
      </c>
      <c r="M664">
        <v>7.5491935014724731E-2</v>
      </c>
      <c r="N664">
        <v>0.19863459467887878</v>
      </c>
      <c r="O664">
        <v>3.9455700665712357E-2</v>
      </c>
      <c r="P664">
        <v>-0.25123289227485657</v>
      </c>
      <c r="Q664">
        <v>-0.17906853556632996</v>
      </c>
      <c r="R664">
        <v>-2.8672147542238235E-2</v>
      </c>
      <c r="S664">
        <v>7.5491935014724731E-2</v>
      </c>
      <c r="T664">
        <v>0.1796560138463974</v>
      </c>
      <c r="U664">
        <v>0.33005240559577942</v>
      </c>
      <c r="V664">
        <v>0.40221676230430603</v>
      </c>
    </row>
    <row r="665" spans="1:22" x14ac:dyDescent="0.25">
      <c r="A665" t="s">
        <v>98</v>
      </c>
      <c r="B665" t="s">
        <v>86</v>
      </c>
      <c r="C665" t="s">
        <v>102</v>
      </c>
      <c r="D665" t="s">
        <v>69</v>
      </c>
      <c r="E665" t="s">
        <v>87</v>
      </c>
      <c r="F665" t="s">
        <v>59</v>
      </c>
      <c r="G665">
        <v>983</v>
      </c>
      <c r="H665">
        <v>17</v>
      </c>
      <c r="I665">
        <f>IF(VLOOKUP(Data!$A665,summermonths, 2, FALSE) = 1, VLOOKUP(Data!$H665,rateblocks, 2, FALSE), VLOOKUP(Data!H665, rateblocks,3, FALSE))</f>
        <v>1</v>
      </c>
      <c r="J665">
        <v>1.3284351825714111</v>
      </c>
      <c r="K665">
        <v>1.1702309846878052</v>
      </c>
      <c r="L665">
        <v>88.638862609863281</v>
      </c>
      <c r="M665">
        <v>-0.15820428729057312</v>
      </c>
      <c r="N665">
        <v>0.16082416474819183</v>
      </c>
      <c r="O665">
        <v>2.5864411145448685E-2</v>
      </c>
      <c r="P665">
        <v>-0.42273649573326111</v>
      </c>
      <c r="Q665">
        <v>-0.36430874466896057</v>
      </c>
      <c r="R665">
        <v>-0.24254056811332703</v>
      </c>
      <c r="S665">
        <v>-0.15820428729057312</v>
      </c>
      <c r="T665">
        <v>-7.3868013918399811E-2</v>
      </c>
      <c r="U665">
        <v>4.790017381310463E-2</v>
      </c>
      <c r="V665">
        <v>0.10632792115211487</v>
      </c>
    </row>
    <row r="666" spans="1:22" x14ac:dyDescent="0.25">
      <c r="A666" t="s">
        <v>96</v>
      </c>
      <c r="B666" t="s">
        <v>86</v>
      </c>
      <c r="C666" t="s">
        <v>102</v>
      </c>
      <c r="D666" t="s">
        <v>67</v>
      </c>
      <c r="E666" t="s">
        <v>87</v>
      </c>
      <c r="F666" t="s">
        <v>59</v>
      </c>
      <c r="G666">
        <v>983</v>
      </c>
      <c r="H666">
        <v>1</v>
      </c>
      <c r="I666">
        <f>IF(VLOOKUP(Data!$A666,summermonths, 2, FALSE) = 1, VLOOKUP(Data!$H666,rateblocks, 2, FALSE), VLOOKUP(Data!H666, rateblocks,3, FALSE))</f>
        <v>3</v>
      </c>
      <c r="J666">
        <v>1.3585180044174194</v>
      </c>
      <c r="K666">
        <v>1.3244913816452026</v>
      </c>
      <c r="L666">
        <v>67.063072204589844</v>
      </c>
      <c r="M666">
        <v>-3.4026671200990677E-2</v>
      </c>
      <c r="N666">
        <v>0.12523059546947479</v>
      </c>
      <c r="O666">
        <v>1.5682702884078026E-2</v>
      </c>
      <c r="P666">
        <v>-0.24001267552375793</v>
      </c>
      <c r="Q666">
        <v>-0.1945161372423172</v>
      </c>
      <c r="R666">
        <v>-9.969765692949295E-2</v>
      </c>
      <c r="S666">
        <v>-3.4026671200990677E-2</v>
      </c>
      <c r="T666">
        <v>3.1644318252801895E-2</v>
      </c>
      <c r="U666">
        <v>0.12646278738975525</v>
      </c>
      <c r="V666">
        <v>0.17195932567119598</v>
      </c>
    </row>
    <row r="667" spans="1:22" x14ac:dyDescent="0.25">
      <c r="A667" t="s">
        <v>99</v>
      </c>
      <c r="B667" t="s">
        <v>86</v>
      </c>
      <c r="C667" t="s">
        <v>101</v>
      </c>
      <c r="D667" t="s">
        <v>64</v>
      </c>
      <c r="E667" t="s">
        <v>87</v>
      </c>
      <c r="F667" t="s">
        <v>59</v>
      </c>
      <c r="G667">
        <v>983</v>
      </c>
      <c r="H667">
        <v>7</v>
      </c>
      <c r="I667">
        <f>IF(VLOOKUP(Data!$A667,summermonths, 2, FALSE) = 1, VLOOKUP(Data!$H667,rateblocks, 2, FALSE), VLOOKUP(Data!H667, rateblocks,3, FALSE))</f>
        <v>2</v>
      </c>
      <c r="J667">
        <v>1.2742546796798706</v>
      </c>
      <c r="K667">
        <v>1.2037121057510376</v>
      </c>
      <c r="L667">
        <v>69.474014282226563</v>
      </c>
      <c r="M667">
        <v>-7.0542626082897186E-2</v>
      </c>
      <c r="N667">
        <v>7.4540525674819946E-2</v>
      </c>
      <c r="O667">
        <v>5.5562900379300117E-3</v>
      </c>
      <c r="P667">
        <v>-0.19315087795257568</v>
      </c>
      <c r="Q667">
        <v>-0.16607014834880829</v>
      </c>
      <c r="R667">
        <v>-0.10963171720504761</v>
      </c>
      <c r="S667">
        <v>-7.0542626082897186E-2</v>
      </c>
      <c r="T667">
        <v>-3.1453534960746765E-2</v>
      </c>
      <c r="U667">
        <v>2.4984901770949364E-2</v>
      </c>
      <c r="V667">
        <v>5.2065629512071609E-2</v>
      </c>
    </row>
    <row r="668" spans="1:22" x14ac:dyDescent="0.25">
      <c r="A668" t="s">
        <v>125</v>
      </c>
      <c r="B668" t="s">
        <v>86</v>
      </c>
      <c r="C668" t="s">
        <v>102</v>
      </c>
      <c r="D668" t="s">
        <v>109</v>
      </c>
      <c r="E668" t="s">
        <v>87</v>
      </c>
      <c r="F668" t="s">
        <v>59</v>
      </c>
      <c r="G668">
        <v>983</v>
      </c>
      <c r="H668">
        <v>20</v>
      </c>
      <c r="I668">
        <f>IF(VLOOKUP(Data!$A668,summermonths, 2, FALSE) = 1, VLOOKUP(Data!$H668,rateblocks, 2, FALSE), VLOOKUP(Data!H668, rateblocks,3, FALSE))</f>
        <v>1</v>
      </c>
      <c r="J668">
        <v>1.2912678718566895</v>
      </c>
      <c r="K668">
        <v>1.3107324838638306</v>
      </c>
      <c r="L668">
        <v>69.323501586914063</v>
      </c>
      <c r="M668">
        <v>1.9464537501335144E-2</v>
      </c>
      <c r="N668">
        <v>0.10122043639421463</v>
      </c>
      <c r="O668">
        <v>1.0245576500892639E-2</v>
      </c>
      <c r="P668">
        <v>-0.14702826738357544</v>
      </c>
      <c r="Q668">
        <v>-0.11025466769933701</v>
      </c>
      <c r="R668">
        <v>-3.3615510910749435E-2</v>
      </c>
      <c r="S668">
        <v>1.9464537501335144E-2</v>
      </c>
      <c r="T668">
        <v>7.2544589638710022E-2</v>
      </c>
      <c r="U668">
        <v>0.14918375015258789</v>
      </c>
      <c r="V668">
        <v>0.18595734238624573</v>
      </c>
    </row>
    <row r="669" spans="1:22" x14ac:dyDescent="0.25">
      <c r="A669" t="s">
        <v>95</v>
      </c>
      <c r="B669" t="s">
        <v>86</v>
      </c>
      <c r="C669" t="s">
        <v>101</v>
      </c>
      <c r="D669" t="s">
        <v>60</v>
      </c>
      <c r="E669" t="s">
        <v>87</v>
      </c>
      <c r="F669" t="s">
        <v>59</v>
      </c>
      <c r="G669">
        <v>983</v>
      </c>
      <c r="H669">
        <v>5</v>
      </c>
      <c r="I669">
        <f>IF(VLOOKUP(Data!$A669,summermonths, 2, FALSE) = 1, VLOOKUP(Data!$H669,rateblocks, 2, FALSE), VLOOKUP(Data!H669, rateblocks,3, FALSE))</f>
        <v>3</v>
      </c>
      <c r="J669">
        <v>1.1866904497146606</v>
      </c>
      <c r="K669">
        <v>1.2373547554016113</v>
      </c>
      <c r="L669">
        <v>58.601371765136719</v>
      </c>
      <c r="M669">
        <v>5.0664350390434265E-2</v>
      </c>
      <c r="N669">
        <v>6.4376138150691986E-2</v>
      </c>
      <c r="O669">
        <v>4.1442872025072575E-3</v>
      </c>
      <c r="P669">
        <v>-5.522497370839119E-2</v>
      </c>
      <c r="Q669">
        <v>-3.1836990267038345E-2</v>
      </c>
      <c r="R669">
        <v>1.6905469819903374E-2</v>
      </c>
      <c r="S669">
        <v>5.0664350390434265E-2</v>
      </c>
      <c r="T669">
        <v>8.4423229098320007E-2</v>
      </c>
      <c r="U669">
        <v>0.13316568732261658</v>
      </c>
      <c r="V669">
        <v>0.15655367076396942</v>
      </c>
    </row>
    <row r="670" spans="1:22" x14ac:dyDescent="0.25">
      <c r="A670" t="s">
        <v>125</v>
      </c>
      <c r="B670" t="s">
        <v>86</v>
      </c>
      <c r="C670" t="s">
        <v>101</v>
      </c>
      <c r="D670" t="s">
        <v>110</v>
      </c>
      <c r="E670" t="s">
        <v>87</v>
      </c>
      <c r="F670" t="s">
        <v>59</v>
      </c>
      <c r="G670">
        <v>983</v>
      </c>
      <c r="H670">
        <v>3</v>
      </c>
      <c r="I670">
        <f>IF(VLOOKUP(Data!$A670,summermonths, 2, FALSE) = 1, VLOOKUP(Data!$H670,rateblocks, 2, FALSE), VLOOKUP(Data!H670, rateblocks,3, FALSE))</f>
        <v>3</v>
      </c>
      <c r="J670">
        <v>1.275571346282959</v>
      </c>
      <c r="K670">
        <v>1.2706552743911743</v>
      </c>
      <c r="L670">
        <v>56.890270233154297</v>
      </c>
      <c r="M670">
        <v>-4.9160630442202091E-3</v>
      </c>
      <c r="N670">
        <v>4.770452156662941E-2</v>
      </c>
      <c r="O670">
        <v>2.2757214028388262E-3</v>
      </c>
      <c r="P670">
        <v>-8.3383016288280487E-2</v>
      </c>
      <c r="Q670">
        <v>-6.6051870584487915E-2</v>
      </c>
      <c r="R670">
        <v>-2.9932338744401932E-2</v>
      </c>
      <c r="S670">
        <v>-4.9160630442202091E-3</v>
      </c>
      <c r="T670">
        <v>2.0100211724638939E-2</v>
      </c>
      <c r="U670">
        <v>5.6219741702079773E-2</v>
      </c>
      <c r="V670">
        <v>7.3550894856452942E-2</v>
      </c>
    </row>
    <row r="671" spans="1:22" x14ac:dyDescent="0.25">
      <c r="A671" t="s">
        <v>99</v>
      </c>
      <c r="B671" t="s">
        <v>86</v>
      </c>
      <c r="C671" t="s">
        <v>102</v>
      </c>
      <c r="D671" t="s">
        <v>70</v>
      </c>
      <c r="E671" t="s">
        <v>87</v>
      </c>
      <c r="F671" t="s">
        <v>59</v>
      </c>
      <c r="G671">
        <v>983</v>
      </c>
      <c r="H671">
        <v>9</v>
      </c>
      <c r="I671">
        <f>IF(VLOOKUP(Data!$A671,summermonths, 2, FALSE) = 1, VLOOKUP(Data!$H671,rateblocks, 2, FALSE), VLOOKUP(Data!H671, rateblocks,3, FALSE))</f>
        <v>2</v>
      </c>
      <c r="J671">
        <v>1.3694394826889038</v>
      </c>
      <c r="K671">
        <v>1.0791352987289429</v>
      </c>
      <c r="L671">
        <v>83.802642822265625</v>
      </c>
      <c r="M671">
        <v>-0.29030421376228333</v>
      </c>
      <c r="N671">
        <v>0.18396429717540741</v>
      </c>
      <c r="O671">
        <v>3.3842861652374268E-2</v>
      </c>
      <c r="P671">
        <v>-0.59289854764938354</v>
      </c>
      <c r="Q671">
        <v>-0.52606391906738281</v>
      </c>
      <c r="R671">
        <v>-0.38677519559860229</v>
      </c>
      <c r="S671">
        <v>-0.29030421376228333</v>
      </c>
      <c r="T671">
        <v>-0.19383324682712555</v>
      </c>
      <c r="U671">
        <v>-5.4544482380151749E-2</v>
      </c>
      <c r="V671">
        <v>1.2290127575397491E-2</v>
      </c>
    </row>
    <row r="672" spans="1:22" x14ac:dyDescent="0.25">
      <c r="A672" t="s">
        <v>97</v>
      </c>
      <c r="B672" t="s">
        <v>86</v>
      </c>
      <c r="C672" t="s">
        <v>101</v>
      </c>
      <c r="D672" t="s">
        <v>62</v>
      </c>
      <c r="E672" t="s">
        <v>87</v>
      </c>
      <c r="F672" t="s">
        <v>59</v>
      </c>
      <c r="G672">
        <v>983</v>
      </c>
      <c r="H672">
        <v>22</v>
      </c>
      <c r="I672">
        <f>IF(VLOOKUP(Data!$A672,summermonths, 2, FALSE) = 1, VLOOKUP(Data!$H672,rateblocks, 2, FALSE), VLOOKUP(Data!H672, rateblocks,3, FALSE))</f>
        <v>2</v>
      </c>
      <c r="J672">
        <v>1.4171745777130127</v>
      </c>
      <c r="K672">
        <v>1.4097268581390381</v>
      </c>
      <c r="L672">
        <v>68.453758239746094</v>
      </c>
      <c r="M672">
        <v>-7.4477228336036205E-3</v>
      </c>
      <c r="N672">
        <v>6.1472702771425247E-2</v>
      </c>
      <c r="O672">
        <v>3.7788932677358389E-3</v>
      </c>
      <c r="P672">
        <v>-0.10856132209300995</v>
      </c>
      <c r="Q672">
        <v>-8.6228162050247192E-2</v>
      </c>
      <c r="R672">
        <v>-3.9684038609266281E-2</v>
      </c>
      <c r="S672">
        <v>-7.4477228336036205E-3</v>
      </c>
      <c r="T672">
        <v>2.4788593873381615E-2</v>
      </c>
      <c r="U672">
        <v>7.1332715451717377E-2</v>
      </c>
      <c r="V672">
        <v>9.3665875494480133E-2</v>
      </c>
    </row>
    <row r="673" spans="1:22" x14ac:dyDescent="0.25">
      <c r="A673" t="s">
        <v>98</v>
      </c>
      <c r="B673" t="s">
        <v>86</v>
      </c>
      <c r="C673" t="s">
        <v>101</v>
      </c>
      <c r="D673" t="s">
        <v>63</v>
      </c>
      <c r="E673" t="s">
        <v>87</v>
      </c>
      <c r="F673" t="s">
        <v>59</v>
      </c>
      <c r="G673">
        <v>983</v>
      </c>
      <c r="H673">
        <v>23</v>
      </c>
      <c r="I673">
        <f>IF(VLOOKUP(Data!$A673,summermonths, 2, FALSE) = 1, VLOOKUP(Data!$H673,rateblocks, 2, FALSE), VLOOKUP(Data!H673, rateblocks,3, FALSE))</f>
        <v>3</v>
      </c>
      <c r="J673">
        <v>1.4697699546813965</v>
      </c>
      <c r="K673">
        <v>1.4066720008850098</v>
      </c>
      <c r="L673">
        <v>70.149879455566406</v>
      </c>
      <c r="M673">
        <v>-6.3097961246967316E-2</v>
      </c>
      <c r="N673">
        <v>0.1065400168299675</v>
      </c>
      <c r="O673">
        <v>1.1350775137543678E-2</v>
      </c>
      <c r="P673">
        <v>-0.23834069073200226</v>
      </c>
      <c r="Q673">
        <v>-0.19963449239730835</v>
      </c>
      <c r="R673">
        <v>-0.11896760016679764</v>
      </c>
      <c r="S673">
        <v>-6.3097961246967316E-2</v>
      </c>
      <c r="T673">
        <v>-7.2283218614757061E-3</v>
      </c>
      <c r="U673">
        <v>7.3438562452793121E-2</v>
      </c>
      <c r="V673">
        <v>0.11214476823806763</v>
      </c>
    </row>
    <row r="674" spans="1:22" x14ac:dyDescent="0.25">
      <c r="A674" t="s">
        <v>124</v>
      </c>
      <c r="B674" t="s">
        <v>86</v>
      </c>
      <c r="C674" t="s">
        <v>101</v>
      </c>
      <c r="D674" t="s">
        <v>108</v>
      </c>
      <c r="E674" t="s">
        <v>87</v>
      </c>
      <c r="F674" t="s">
        <v>59</v>
      </c>
      <c r="G674">
        <v>983</v>
      </c>
      <c r="H674">
        <v>12</v>
      </c>
      <c r="I674">
        <f>IF(VLOOKUP(Data!$A674,summermonths, 2, FALSE) = 1, VLOOKUP(Data!$H674,rateblocks, 2, FALSE), VLOOKUP(Data!H674, rateblocks,3, FALSE))</f>
        <v>2</v>
      </c>
      <c r="J674">
        <v>0.91301506757736206</v>
      </c>
      <c r="K674">
        <v>0.92892992496490479</v>
      </c>
      <c r="L674">
        <v>72.150077819824219</v>
      </c>
      <c r="M674">
        <v>1.5914827585220337E-2</v>
      </c>
      <c r="N674">
        <v>3.4377988427877426E-2</v>
      </c>
      <c r="O674">
        <v>1.1818461352959275E-3</v>
      </c>
      <c r="P674">
        <v>-4.0631931275129318E-2</v>
      </c>
      <c r="Q674">
        <v>-2.8142336755990982E-2</v>
      </c>
      <c r="R674">
        <v>-2.1130072418600321E-3</v>
      </c>
      <c r="S674">
        <v>1.5914827585220337E-2</v>
      </c>
      <c r="T674">
        <v>3.3942662179470062E-2</v>
      </c>
      <c r="U674">
        <v>5.9971991926431656E-2</v>
      </c>
      <c r="V674">
        <v>7.2461590170860291E-2</v>
      </c>
    </row>
    <row r="675" spans="1:22" x14ac:dyDescent="0.25">
      <c r="A675" t="s">
        <v>96</v>
      </c>
      <c r="B675" t="s">
        <v>86</v>
      </c>
      <c r="C675" t="s">
        <v>102</v>
      </c>
      <c r="D675" t="s">
        <v>67</v>
      </c>
      <c r="E675" t="s">
        <v>87</v>
      </c>
      <c r="F675" t="s">
        <v>59</v>
      </c>
      <c r="G675">
        <v>983</v>
      </c>
      <c r="H675">
        <v>14</v>
      </c>
      <c r="I675">
        <f>IF(VLOOKUP(Data!$A675,summermonths, 2, FALSE) = 1, VLOOKUP(Data!$H675,rateblocks, 2, FALSE), VLOOKUP(Data!H675, rateblocks,3, FALSE))</f>
        <v>1</v>
      </c>
      <c r="J675">
        <v>1.2082425355911255</v>
      </c>
      <c r="K675">
        <v>1.0705848932266235</v>
      </c>
      <c r="L675">
        <v>74.008140563964844</v>
      </c>
      <c r="M675">
        <v>-0.13765755295753479</v>
      </c>
      <c r="N675">
        <v>0.18264766037464142</v>
      </c>
      <c r="O675">
        <v>3.336016833782196E-2</v>
      </c>
      <c r="P675">
        <v>-0.43808621168136597</v>
      </c>
      <c r="Q675">
        <v>-0.37172994017601013</v>
      </c>
      <c r="R675">
        <v>-0.23343807458877563</v>
      </c>
      <c r="S675">
        <v>-0.13765755295753479</v>
      </c>
      <c r="T675">
        <v>-4.1877027601003647E-2</v>
      </c>
      <c r="U675">
        <v>9.6414841711521149E-2</v>
      </c>
      <c r="V675">
        <v>0.16277112066745758</v>
      </c>
    </row>
    <row r="676" spans="1:22" x14ac:dyDescent="0.25">
      <c r="A676" t="s">
        <v>100</v>
      </c>
      <c r="B676" t="s">
        <v>86</v>
      </c>
      <c r="C676" t="s">
        <v>101</v>
      </c>
      <c r="D676" t="s">
        <v>65</v>
      </c>
      <c r="E676" t="s">
        <v>87</v>
      </c>
      <c r="F676" t="s">
        <v>59</v>
      </c>
      <c r="G676">
        <v>983</v>
      </c>
      <c r="H676">
        <v>11</v>
      </c>
      <c r="I676">
        <f>IF(VLOOKUP(Data!$A676,summermonths, 2, FALSE) = 1, VLOOKUP(Data!$H676,rateblocks, 2, FALSE), VLOOKUP(Data!H676, rateblocks,3, FALSE))</f>
        <v>2</v>
      </c>
      <c r="J676">
        <v>1.2028982639312744</v>
      </c>
      <c r="K676">
        <v>1.0387945175170898</v>
      </c>
      <c r="L676">
        <v>78.334136962890625</v>
      </c>
      <c r="M676">
        <v>-0.16410371661186218</v>
      </c>
      <c r="N676">
        <v>7.9252727329730988E-2</v>
      </c>
      <c r="O676">
        <v>6.2809949740767479E-3</v>
      </c>
      <c r="P676">
        <v>-0.29446285963058472</v>
      </c>
      <c r="Q676">
        <v>-0.26567018032073975</v>
      </c>
      <c r="R676">
        <v>-0.20566388964653015</v>
      </c>
      <c r="S676">
        <v>-0.16410371661186218</v>
      </c>
      <c r="T676">
        <v>-0.12254354357719421</v>
      </c>
      <c r="U676">
        <v>-6.2537260353565216E-2</v>
      </c>
      <c r="V676">
        <v>-3.3744581043720245E-2</v>
      </c>
    </row>
    <row r="677" spans="1:22" x14ac:dyDescent="0.25">
      <c r="A677" t="s">
        <v>99</v>
      </c>
      <c r="B677" t="s">
        <v>86</v>
      </c>
      <c r="C677" t="s">
        <v>102</v>
      </c>
      <c r="D677" t="s">
        <v>70</v>
      </c>
      <c r="E677" t="s">
        <v>87</v>
      </c>
      <c r="F677" t="s">
        <v>59</v>
      </c>
      <c r="G677">
        <v>983</v>
      </c>
      <c r="H677">
        <v>20</v>
      </c>
      <c r="I677">
        <f>IF(VLOOKUP(Data!$A677,summermonths, 2, FALSE) = 1, VLOOKUP(Data!$H677,rateblocks, 2, FALSE), VLOOKUP(Data!H677, rateblocks,3, FALSE))</f>
        <v>2</v>
      </c>
      <c r="J677">
        <v>1.699445366859436</v>
      </c>
      <c r="K677">
        <v>1.5691709518432617</v>
      </c>
      <c r="L677">
        <v>83.564598083496094</v>
      </c>
      <c r="M677">
        <v>-0.13027448952198029</v>
      </c>
      <c r="N677">
        <v>0.19082321226596832</v>
      </c>
      <c r="O677">
        <v>3.6413498222827911E-2</v>
      </c>
      <c r="P677">
        <v>-0.44415074586868286</v>
      </c>
      <c r="Q677">
        <v>-0.37482428550720215</v>
      </c>
      <c r="R677">
        <v>-0.23034228384494781</v>
      </c>
      <c r="S677">
        <v>-0.13027448952198029</v>
      </c>
      <c r="T677">
        <v>-3.0206698924303055E-2</v>
      </c>
      <c r="U677">
        <v>0.11427529901266098</v>
      </c>
      <c r="V677">
        <v>0.18360176682472229</v>
      </c>
    </row>
    <row r="678" spans="1:22" x14ac:dyDescent="0.25">
      <c r="A678" t="s">
        <v>97</v>
      </c>
      <c r="B678" t="s">
        <v>86</v>
      </c>
      <c r="C678" t="s">
        <v>102</v>
      </c>
      <c r="D678" t="s">
        <v>68</v>
      </c>
      <c r="E678" t="s">
        <v>87</v>
      </c>
      <c r="F678" t="s">
        <v>59</v>
      </c>
      <c r="G678">
        <v>983</v>
      </c>
      <c r="H678">
        <v>13</v>
      </c>
      <c r="I678">
        <f>IF(VLOOKUP(Data!$A678,summermonths, 2, FALSE) = 1, VLOOKUP(Data!$H678,rateblocks, 2, FALSE), VLOOKUP(Data!H678, rateblocks,3, FALSE))</f>
        <v>1</v>
      </c>
      <c r="J678">
        <v>1.0729459524154663</v>
      </c>
      <c r="K678">
        <v>1.102792501449585</v>
      </c>
      <c r="L678">
        <v>79.102745056152344</v>
      </c>
      <c r="M678">
        <v>2.9846580699086189E-2</v>
      </c>
      <c r="N678">
        <v>8.9619211852550507E-2</v>
      </c>
      <c r="O678">
        <v>8.0316029489040375E-3</v>
      </c>
      <c r="P678">
        <v>-0.11756390333175659</v>
      </c>
      <c r="Q678">
        <v>-8.5005059838294983E-2</v>
      </c>
      <c r="R678">
        <v>-1.7149779945611954E-2</v>
      </c>
      <c r="S678">
        <v>2.9846580699086189E-2</v>
      </c>
      <c r="T678">
        <v>7.6842941343784332E-2</v>
      </c>
      <c r="U678">
        <v>0.14469821751117706</v>
      </c>
      <c r="V678">
        <v>0.17725706100463867</v>
      </c>
    </row>
    <row r="679" spans="1:22" x14ac:dyDescent="0.25">
      <c r="A679" t="s">
        <v>125</v>
      </c>
      <c r="B679" t="s">
        <v>86</v>
      </c>
      <c r="C679" t="s">
        <v>102</v>
      </c>
      <c r="D679" t="s">
        <v>109</v>
      </c>
      <c r="E679" t="s">
        <v>87</v>
      </c>
      <c r="F679" t="s">
        <v>59</v>
      </c>
      <c r="G679">
        <v>983</v>
      </c>
      <c r="H679">
        <v>3</v>
      </c>
      <c r="I679">
        <f>IF(VLOOKUP(Data!$A679,summermonths, 2, FALSE) = 1, VLOOKUP(Data!$H679,rateblocks, 2, FALSE), VLOOKUP(Data!H679, rateblocks,3, FALSE))</f>
        <v>3</v>
      </c>
      <c r="J679">
        <v>1.3572919368743896</v>
      </c>
      <c r="K679">
        <v>1.2805290222167969</v>
      </c>
      <c r="L679">
        <v>59.189216613769531</v>
      </c>
      <c r="M679">
        <v>-7.676289975643158E-2</v>
      </c>
      <c r="N679">
        <v>0.11217667907476425</v>
      </c>
      <c r="O679">
        <v>1.2583606876432896E-2</v>
      </c>
      <c r="P679">
        <v>-0.26127710938453674</v>
      </c>
      <c r="Q679">
        <v>-0.22052310407161713</v>
      </c>
      <c r="R679">
        <v>-0.13558840751647949</v>
      </c>
      <c r="S679">
        <v>-7.676289975643158E-2</v>
      </c>
      <c r="T679">
        <v>-1.7937391996383667E-2</v>
      </c>
      <c r="U679">
        <v>6.699729710817337E-2</v>
      </c>
      <c r="V679">
        <v>0.10775131732225418</v>
      </c>
    </row>
    <row r="680" spans="1:22" x14ac:dyDescent="0.25">
      <c r="A680" t="s">
        <v>123</v>
      </c>
      <c r="B680" t="s">
        <v>86</v>
      </c>
      <c r="C680" t="s">
        <v>102</v>
      </c>
      <c r="D680" t="s">
        <v>112</v>
      </c>
      <c r="E680" t="s">
        <v>87</v>
      </c>
      <c r="F680" t="s">
        <v>59</v>
      </c>
      <c r="G680">
        <v>983</v>
      </c>
      <c r="H680">
        <v>19</v>
      </c>
      <c r="I680">
        <f>IF(VLOOKUP(Data!$A680,summermonths, 2, FALSE) = 1, VLOOKUP(Data!$H680,rateblocks, 2, FALSE), VLOOKUP(Data!H680, rateblocks,3, FALSE))</f>
        <v>1</v>
      </c>
      <c r="J680">
        <v>1.5487593412399292</v>
      </c>
      <c r="K680">
        <v>1.4952390193939209</v>
      </c>
      <c r="L680">
        <v>68.090538024902344</v>
      </c>
      <c r="M680">
        <v>-5.3520303219556808E-2</v>
      </c>
      <c r="N680">
        <v>0.13153462111949921</v>
      </c>
      <c r="O680">
        <v>1.7301356419920921E-2</v>
      </c>
      <c r="P680">
        <v>-0.26987549662590027</v>
      </c>
      <c r="Q680">
        <v>-0.22208870947360992</v>
      </c>
      <c r="R680">
        <v>-0.12249712646007538</v>
      </c>
      <c r="S680">
        <v>-5.3520303219556808E-2</v>
      </c>
      <c r="T680">
        <v>1.5456519089639187E-2</v>
      </c>
      <c r="U680">
        <v>0.11504809558391571</v>
      </c>
      <c r="V680">
        <v>0.16283489763736725</v>
      </c>
    </row>
    <row r="681" spans="1:22" x14ac:dyDescent="0.25">
      <c r="A681" t="s">
        <v>99</v>
      </c>
      <c r="B681" t="s">
        <v>86</v>
      </c>
      <c r="C681" t="s">
        <v>102</v>
      </c>
      <c r="D681" t="s">
        <v>70</v>
      </c>
      <c r="E681" t="s">
        <v>87</v>
      </c>
      <c r="F681" t="s">
        <v>59</v>
      </c>
      <c r="G681">
        <v>983</v>
      </c>
      <c r="H681">
        <v>14</v>
      </c>
      <c r="I681">
        <f>IF(VLOOKUP(Data!$A681,summermonths, 2, FALSE) = 1, VLOOKUP(Data!$H681,rateblocks, 2, FALSE), VLOOKUP(Data!H681, rateblocks,3, FALSE))</f>
        <v>1</v>
      </c>
      <c r="J681">
        <v>1.4842280149459839</v>
      </c>
      <c r="K681">
        <v>1.2242166996002197</v>
      </c>
      <c r="L681">
        <v>92.334686279296875</v>
      </c>
      <c r="M681">
        <v>-0.26001137495040894</v>
      </c>
      <c r="N681">
        <v>0.18567584455013275</v>
      </c>
      <c r="O681">
        <v>3.4475520253181458E-2</v>
      </c>
      <c r="P681">
        <v>-0.56542098522186279</v>
      </c>
      <c r="Q681">
        <v>-0.4979645311832428</v>
      </c>
      <c r="R681">
        <v>-0.35737988352775574</v>
      </c>
      <c r="S681">
        <v>-0.26001137495040894</v>
      </c>
      <c r="T681">
        <v>-0.16264286637306213</v>
      </c>
      <c r="U681">
        <v>-2.2058205679059029E-2</v>
      </c>
      <c r="V681">
        <v>4.5398212969303131E-2</v>
      </c>
    </row>
    <row r="682" spans="1:22" x14ac:dyDescent="0.25">
      <c r="A682" t="s">
        <v>97</v>
      </c>
      <c r="B682" t="s">
        <v>86</v>
      </c>
      <c r="C682" t="s">
        <v>102</v>
      </c>
      <c r="D682" t="s">
        <v>68</v>
      </c>
      <c r="E682" t="s">
        <v>87</v>
      </c>
      <c r="F682" t="s">
        <v>59</v>
      </c>
      <c r="G682">
        <v>983</v>
      </c>
      <c r="H682">
        <v>23</v>
      </c>
      <c r="I682">
        <f>IF(VLOOKUP(Data!$A682,summermonths, 2, FALSE) = 1, VLOOKUP(Data!$H682,rateblocks, 2, FALSE), VLOOKUP(Data!H682, rateblocks,3, FALSE))</f>
        <v>3</v>
      </c>
      <c r="J682">
        <v>1.2864282131195068</v>
      </c>
      <c r="K682">
        <v>1.3960020542144775</v>
      </c>
      <c r="L682">
        <v>70.281791687011719</v>
      </c>
      <c r="M682">
        <v>0.10957382619380951</v>
      </c>
      <c r="N682">
        <v>7.6395295560359955E-2</v>
      </c>
      <c r="O682">
        <v>5.8362414129078388E-3</v>
      </c>
      <c r="P682">
        <v>-1.6085252165794373E-2</v>
      </c>
      <c r="Q682">
        <v>1.166931539773941E-2</v>
      </c>
      <c r="R682">
        <v>6.951209157705307E-2</v>
      </c>
      <c r="S682">
        <v>0.10957382619380951</v>
      </c>
      <c r="T682">
        <v>0.14963555335998535</v>
      </c>
      <c r="U682">
        <v>0.20747832953929901</v>
      </c>
      <c r="V682">
        <v>0.23523290455341339</v>
      </c>
    </row>
    <row r="683" spans="1:22" x14ac:dyDescent="0.25">
      <c r="A683" t="s">
        <v>98</v>
      </c>
      <c r="B683" t="s">
        <v>86</v>
      </c>
      <c r="C683" t="s">
        <v>101</v>
      </c>
      <c r="D683" t="s">
        <v>63</v>
      </c>
      <c r="E683" t="s">
        <v>87</v>
      </c>
      <c r="F683" t="s">
        <v>59</v>
      </c>
      <c r="G683">
        <v>983</v>
      </c>
      <c r="H683">
        <v>14</v>
      </c>
      <c r="I683">
        <f>IF(VLOOKUP(Data!$A683,summermonths, 2, FALSE) = 1, VLOOKUP(Data!$H683,rateblocks, 2, FALSE), VLOOKUP(Data!H683, rateblocks,3, FALSE))</f>
        <v>1</v>
      </c>
      <c r="J683">
        <v>1.3009179830551147</v>
      </c>
      <c r="K683">
        <v>1.0996963977813721</v>
      </c>
      <c r="L683">
        <v>80.398635864257813</v>
      </c>
      <c r="M683">
        <v>-0.20122157037258148</v>
      </c>
      <c r="N683">
        <v>0.11165099591016769</v>
      </c>
      <c r="O683">
        <v>1.2465944513678551E-2</v>
      </c>
      <c r="P683">
        <v>-0.38487112522125244</v>
      </c>
      <c r="Q683">
        <v>-0.34430807828903198</v>
      </c>
      <c r="R683">
        <v>-0.25977140665054321</v>
      </c>
      <c r="S683">
        <v>-0.20122157037258148</v>
      </c>
      <c r="T683">
        <v>-0.14267173409461975</v>
      </c>
      <c r="U683">
        <v>-5.8135062456130981E-2</v>
      </c>
      <c r="V683">
        <v>-1.7572024837136269E-2</v>
      </c>
    </row>
    <row r="684" spans="1:22" x14ac:dyDescent="0.25">
      <c r="A684" t="s">
        <v>99</v>
      </c>
      <c r="B684" t="s">
        <v>86</v>
      </c>
      <c r="C684" t="s">
        <v>101</v>
      </c>
      <c r="D684" t="s">
        <v>64</v>
      </c>
      <c r="E684" t="s">
        <v>87</v>
      </c>
      <c r="F684" t="s">
        <v>59</v>
      </c>
      <c r="G684">
        <v>983</v>
      </c>
      <c r="H684">
        <v>4</v>
      </c>
      <c r="I684">
        <f>IF(VLOOKUP(Data!$A684,summermonths, 2, FALSE) = 1, VLOOKUP(Data!$H684,rateblocks, 2, FALSE), VLOOKUP(Data!H684, rateblocks,3, FALSE))</f>
        <v>3</v>
      </c>
      <c r="J684">
        <v>1.3285936117172241</v>
      </c>
      <c r="K684">
        <v>1.293054461479187</v>
      </c>
      <c r="L684">
        <v>69.903839111328125</v>
      </c>
      <c r="M684">
        <v>-3.553912416100502E-2</v>
      </c>
      <c r="N684">
        <v>9.3202255666255951E-2</v>
      </c>
      <c r="O684">
        <v>8.6866607889533043E-3</v>
      </c>
      <c r="P684">
        <v>-0.18884319067001343</v>
      </c>
      <c r="Q684">
        <v>-0.15498262643814087</v>
      </c>
      <c r="R684">
        <v>-8.4414437413215637E-2</v>
      </c>
      <c r="S684">
        <v>-3.553912416100502E-2</v>
      </c>
      <c r="T684">
        <v>1.3336186297237873E-2</v>
      </c>
      <c r="U684">
        <v>8.3904370665550232E-2</v>
      </c>
      <c r="V684">
        <v>0.11776494234800339</v>
      </c>
    </row>
    <row r="685" spans="1:22" x14ac:dyDescent="0.25">
      <c r="A685" t="s">
        <v>122</v>
      </c>
      <c r="B685" t="s">
        <v>86</v>
      </c>
      <c r="C685" t="s">
        <v>101</v>
      </c>
      <c r="D685" t="s">
        <v>111</v>
      </c>
      <c r="E685" t="s">
        <v>87</v>
      </c>
      <c r="F685" t="s">
        <v>59</v>
      </c>
      <c r="G685">
        <v>983</v>
      </c>
      <c r="H685">
        <v>14</v>
      </c>
      <c r="I685">
        <f>IF(VLOOKUP(Data!$A685,summermonths, 2, FALSE) = 1, VLOOKUP(Data!$H685,rateblocks, 2, FALSE), VLOOKUP(Data!H685, rateblocks,3, FALSE))</f>
        <v>2</v>
      </c>
      <c r="J685">
        <v>0.82003229856491089</v>
      </c>
      <c r="K685">
        <v>0.88341104984283447</v>
      </c>
      <c r="L685">
        <v>67.828994750976563</v>
      </c>
      <c r="M685">
        <v>6.3378751277923584E-2</v>
      </c>
      <c r="N685">
        <v>3.5094670951366425E-2</v>
      </c>
      <c r="O685">
        <v>1.2316359207034111E-3</v>
      </c>
      <c r="P685">
        <v>5.6531545706093311E-3</v>
      </c>
      <c r="Q685">
        <v>1.8403120338916779E-2</v>
      </c>
      <c r="R685">
        <v>4.497508704662323E-2</v>
      </c>
      <c r="S685">
        <v>6.3378751277923584E-2</v>
      </c>
      <c r="T685">
        <v>8.1782415509223938E-2</v>
      </c>
      <c r="U685">
        <v>0.10835438221693039</v>
      </c>
      <c r="V685">
        <v>0.12110434472560883</v>
      </c>
    </row>
    <row r="686" spans="1:22" x14ac:dyDescent="0.25">
      <c r="A686" t="s">
        <v>96</v>
      </c>
      <c r="B686" t="s">
        <v>86</v>
      </c>
      <c r="C686" t="s">
        <v>102</v>
      </c>
      <c r="D686" t="s">
        <v>67</v>
      </c>
      <c r="E686" t="s">
        <v>87</v>
      </c>
      <c r="F686" t="s">
        <v>59</v>
      </c>
      <c r="G686">
        <v>983</v>
      </c>
      <c r="H686">
        <v>17</v>
      </c>
      <c r="I686">
        <f>IF(VLOOKUP(Data!$A686,summermonths, 2, FALSE) = 1, VLOOKUP(Data!$H686,rateblocks, 2, FALSE), VLOOKUP(Data!H686, rateblocks,3, FALSE))</f>
        <v>1</v>
      </c>
      <c r="J686">
        <v>1.1123896837234497</v>
      </c>
      <c r="K686">
        <v>1.055010199546814</v>
      </c>
      <c r="L686">
        <v>81.883010864257813</v>
      </c>
      <c r="M686">
        <v>-5.7379510253667831E-2</v>
      </c>
      <c r="N686">
        <v>0.18016639351844788</v>
      </c>
      <c r="O686">
        <v>3.2459929585456848E-2</v>
      </c>
      <c r="P686">
        <v>-0.35372686386108398</v>
      </c>
      <c r="Q686">
        <v>-0.28827202320098877</v>
      </c>
      <c r="R686">
        <v>-0.1518588662147522</v>
      </c>
      <c r="S686">
        <v>-5.7379510253667831E-2</v>
      </c>
      <c r="T686">
        <v>3.7099838256835938E-2</v>
      </c>
      <c r="U686">
        <v>0.1735130101442337</v>
      </c>
      <c r="V686">
        <v>0.23896783590316772</v>
      </c>
    </row>
    <row r="687" spans="1:22" x14ac:dyDescent="0.25">
      <c r="A687" t="s">
        <v>124</v>
      </c>
      <c r="B687" t="s">
        <v>86</v>
      </c>
      <c r="C687" t="s">
        <v>101</v>
      </c>
      <c r="D687" t="s">
        <v>108</v>
      </c>
      <c r="E687" t="s">
        <v>87</v>
      </c>
      <c r="F687" t="s">
        <v>59</v>
      </c>
      <c r="G687">
        <v>983</v>
      </c>
      <c r="H687">
        <v>1</v>
      </c>
      <c r="I687">
        <f>IF(VLOOKUP(Data!$A687,summermonths, 2, FALSE) = 1, VLOOKUP(Data!$H687,rateblocks, 2, FALSE), VLOOKUP(Data!H687, rateblocks,3, FALSE))</f>
        <v>3</v>
      </c>
      <c r="J687">
        <v>1.3032652139663696</v>
      </c>
      <c r="K687">
        <v>1.2963964939117432</v>
      </c>
      <c r="L687">
        <v>57.067916870117188</v>
      </c>
      <c r="M687">
        <v>-6.8686315789818764E-3</v>
      </c>
      <c r="N687">
        <v>4.7629136592149734E-2</v>
      </c>
      <c r="O687">
        <v>2.2685346193611622E-3</v>
      </c>
      <c r="P687">
        <v>-8.5211589932441711E-2</v>
      </c>
      <c r="Q687">
        <v>-6.7907825112342834E-2</v>
      </c>
      <c r="R687">
        <v>-3.1845375895500183E-2</v>
      </c>
      <c r="S687">
        <v>-6.8686315789818764E-3</v>
      </c>
      <c r="T687">
        <v>1.810811273753643E-2</v>
      </c>
      <c r="U687">
        <v>5.4170563817024231E-2</v>
      </c>
      <c r="V687">
        <v>7.1474328637123108E-2</v>
      </c>
    </row>
    <row r="688" spans="1:22" x14ac:dyDescent="0.25">
      <c r="A688" t="s">
        <v>96</v>
      </c>
      <c r="B688" t="s">
        <v>86</v>
      </c>
      <c r="C688" t="s">
        <v>102</v>
      </c>
      <c r="D688" t="s">
        <v>67</v>
      </c>
      <c r="E688" t="s">
        <v>87</v>
      </c>
      <c r="F688" t="s">
        <v>59</v>
      </c>
      <c r="G688">
        <v>983</v>
      </c>
      <c r="H688">
        <v>11</v>
      </c>
      <c r="I688">
        <f>IF(VLOOKUP(Data!$A688,summermonths, 2, FALSE) = 1, VLOOKUP(Data!$H688,rateblocks, 2, FALSE), VLOOKUP(Data!H688, rateblocks,3, FALSE))</f>
        <v>2</v>
      </c>
      <c r="J688">
        <v>1.1570786237716675</v>
      </c>
      <c r="K688">
        <v>1.0796693563461304</v>
      </c>
      <c r="L688">
        <v>78.502540588378906</v>
      </c>
      <c r="M688">
        <v>-7.7409274876117706E-2</v>
      </c>
      <c r="N688">
        <v>0.15683156251907349</v>
      </c>
      <c r="O688">
        <v>2.4596139788627625E-2</v>
      </c>
      <c r="P688">
        <v>-0.33537423610687256</v>
      </c>
      <c r="Q688">
        <v>-0.27839702367782593</v>
      </c>
      <c r="R688">
        <v>-0.15965183079242706</v>
      </c>
      <c r="S688">
        <v>-7.7409274876117706E-2</v>
      </c>
      <c r="T688">
        <v>4.8332768492400646E-3</v>
      </c>
      <c r="U688">
        <v>0.12357845902442932</v>
      </c>
      <c r="V688">
        <v>0.18055568635463715</v>
      </c>
    </row>
    <row r="689" spans="1:22" x14ac:dyDescent="0.25">
      <c r="A689" t="s">
        <v>122</v>
      </c>
      <c r="B689" t="s">
        <v>86</v>
      </c>
      <c r="C689" t="s">
        <v>101</v>
      </c>
      <c r="D689" t="s">
        <v>111</v>
      </c>
      <c r="E689" t="s">
        <v>87</v>
      </c>
      <c r="F689" t="s">
        <v>59</v>
      </c>
      <c r="G689">
        <v>983</v>
      </c>
      <c r="H689">
        <v>23</v>
      </c>
      <c r="I689">
        <f>IF(VLOOKUP(Data!$A689,summermonths, 2, FALSE) = 1, VLOOKUP(Data!$H689,rateblocks, 2, FALSE), VLOOKUP(Data!H689, rateblocks,3, FALSE))</f>
        <v>3</v>
      </c>
      <c r="J689">
        <v>1.1797648668289185</v>
      </c>
      <c r="K689">
        <v>1.3350902795791626</v>
      </c>
      <c r="L689">
        <v>54.253154754638672</v>
      </c>
      <c r="M689">
        <v>0.15532548725605011</v>
      </c>
      <c r="N689">
        <v>8.9540630578994751E-2</v>
      </c>
      <c r="O689">
        <v>8.0175241455435753E-3</v>
      </c>
      <c r="P689">
        <v>8.0442558974027634E-3</v>
      </c>
      <c r="Q689">
        <v>4.0574550628662109E-2</v>
      </c>
      <c r="R689">
        <v>0.1083703339099884</v>
      </c>
      <c r="S689">
        <v>0.15532548725605011</v>
      </c>
      <c r="T689">
        <v>0.20228064060211182</v>
      </c>
      <c r="U689">
        <v>0.27007642388343811</v>
      </c>
      <c r="V689">
        <v>0.3026067316532135</v>
      </c>
    </row>
    <row r="690" spans="1:22" x14ac:dyDescent="0.25">
      <c r="A690" t="s">
        <v>98</v>
      </c>
      <c r="B690" t="s">
        <v>86</v>
      </c>
      <c r="C690" t="s">
        <v>101</v>
      </c>
      <c r="D690" t="s">
        <v>63</v>
      </c>
      <c r="E690" t="s">
        <v>87</v>
      </c>
      <c r="F690" t="s">
        <v>59</v>
      </c>
      <c r="G690">
        <v>983</v>
      </c>
      <c r="H690">
        <v>4</v>
      </c>
      <c r="I690">
        <f>IF(VLOOKUP(Data!$A690,summermonths, 2, FALSE) = 1, VLOOKUP(Data!$H690,rateblocks, 2, FALSE), VLOOKUP(Data!H690, rateblocks,3, FALSE))</f>
        <v>3</v>
      </c>
      <c r="J690">
        <v>1.3665519952774048</v>
      </c>
      <c r="K690">
        <v>1.2816879749298096</v>
      </c>
      <c r="L690">
        <v>68.439178466796875</v>
      </c>
      <c r="M690">
        <v>-8.4864072501659393E-2</v>
      </c>
      <c r="N690">
        <v>0.11566544324159622</v>
      </c>
      <c r="O690">
        <v>1.3378494419157505E-2</v>
      </c>
      <c r="P690">
        <v>-0.27511680126190186</v>
      </c>
      <c r="Q690">
        <v>-0.23309530317783356</v>
      </c>
      <c r="R690">
        <v>-0.14551909267902374</v>
      </c>
      <c r="S690">
        <v>-8.4864072501659393E-2</v>
      </c>
      <c r="T690">
        <v>-2.4209054186940193E-2</v>
      </c>
      <c r="U690">
        <v>6.3367158174514771E-2</v>
      </c>
      <c r="V690">
        <v>0.10538864880800247</v>
      </c>
    </row>
    <row r="691" spans="1:22" x14ac:dyDescent="0.25">
      <c r="A691" t="s">
        <v>99</v>
      </c>
      <c r="B691" t="s">
        <v>86</v>
      </c>
      <c r="C691" t="s">
        <v>101</v>
      </c>
      <c r="D691" t="s">
        <v>64</v>
      </c>
      <c r="E691" t="s">
        <v>87</v>
      </c>
      <c r="F691" t="s">
        <v>59</v>
      </c>
      <c r="G691">
        <v>983</v>
      </c>
      <c r="H691">
        <v>13</v>
      </c>
      <c r="I691">
        <f>IF(VLOOKUP(Data!$A691,summermonths, 2, FALSE) = 1, VLOOKUP(Data!$H691,rateblocks, 2, FALSE), VLOOKUP(Data!H691, rateblocks,3, FALSE))</f>
        <v>1</v>
      </c>
      <c r="J691">
        <v>1.279882550239563</v>
      </c>
      <c r="K691">
        <v>1.1009194850921631</v>
      </c>
      <c r="L691">
        <v>81.417045593261719</v>
      </c>
      <c r="M691">
        <v>-0.17896309494972229</v>
      </c>
      <c r="N691">
        <v>8.2966893911361694E-2</v>
      </c>
      <c r="O691">
        <v>6.8835052661597729E-3</v>
      </c>
      <c r="P691">
        <v>-0.31543150544166565</v>
      </c>
      <c r="Q691">
        <v>-0.28528943657875061</v>
      </c>
      <c r="R691">
        <v>-0.22247098386287689</v>
      </c>
      <c r="S691">
        <v>-0.17896309494972229</v>
      </c>
      <c r="T691">
        <v>-0.13545520603656769</v>
      </c>
      <c r="U691">
        <v>-7.2636745870113373E-2</v>
      </c>
      <c r="V691">
        <v>-4.2494699358940125E-2</v>
      </c>
    </row>
    <row r="692" spans="1:22" x14ac:dyDescent="0.25">
      <c r="A692" t="s">
        <v>95</v>
      </c>
      <c r="B692" t="s">
        <v>86</v>
      </c>
      <c r="C692" t="s">
        <v>102</v>
      </c>
      <c r="D692" t="s">
        <v>66</v>
      </c>
      <c r="E692" t="s">
        <v>87</v>
      </c>
      <c r="F692" t="s">
        <v>59</v>
      </c>
      <c r="G692">
        <v>983</v>
      </c>
      <c r="H692">
        <v>4</v>
      </c>
      <c r="I692">
        <f>IF(VLOOKUP(Data!$A692,summermonths, 2, FALSE) = 1, VLOOKUP(Data!$H692,rateblocks, 2, FALSE), VLOOKUP(Data!H692, rateblocks,3, FALSE))</f>
        <v>3</v>
      </c>
      <c r="J692">
        <v>1.3065495491027832</v>
      </c>
      <c r="K692">
        <v>1.299415111541748</v>
      </c>
      <c r="L692">
        <v>59.595115661621094</v>
      </c>
      <c r="M692">
        <v>-7.1345511823892593E-3</v>
      </c>
      <c r="N692">
        <v>0.13502150774002075</v>
      </c>
      <c r="O692">
        <v>1.8230807036161423E-2</v>
      </c>
      <c r="P692">
        <v>-0.22922517359256744</v>
      </c>
      <c r="Q692">
        <v>-0.18017157912254333</v>
      </c>
      <c r="R692">
        <v>-7.7939897775650024E-2</v>
      </c>
      <c r="S692">
        <v>-7.1345511823892593E-3</v>
      </c>
      <c r="T692">
        <v>6.3670799136161804E-2</v>
      </c>
      <c r="U692">
        <v>0.16590248048305511</v>
      </c>
      <c r="V692">
        <v>0.21495606005191803</v>
      </c>
    </row>
    <row r="693" spans="1:22" x14ac:dyDescent="0.25">
      <c r="A693" t="s">
        <v>125</v>
      </c>
      <c r="B693" t="s">
        <v>86</v>
      </c>
      <c r="C693" t="s">
        <v>101</v>
      </c>
      <c r="D693" t="s">
        <v>110</v>
      </c>
      <c r="E693" t="s">
        <v>87</v>
      </c>
      <c r="F693" t="s">
        <v>59</v>
      </c>
      <c r="G693">
        <v>983</v>
      </c>
      <c r="H693">
        <v>21</v>
      </c>
      <c r="I693">
        <f>IF(VLOOKUP(Data!$A693,summermonths, 2, FALSE) = 1, VLOOKUP(Data!$H693,rateblocks, 2, FALSE), VLOOKUP(Data!H693, rateblocks,3, FALSE))</f>
        <v>2</v>
      </c>
      <c r="J693">
        <v>1.4193600416183472</v>
      </c>
      <c r="K693">
        <v>1.4164519309997559</v>
      </c>
      <c r="L693">
        <v>62.341163635253906</v>
      </c>
      <c r="M693">
        <v>-2.9081364627927542E-3</v>
      </c>
      <c r="N693">
        <v>4.6109631657600403E-2</v>
      </c>
      <c r="O693">
        <v>2.1260981447994709E-3</v>
      </c>
      <c r="P693">
        <v>-7.8751727938652039E-2</v>
      </c>
      <c r="Q693">
        <v>-6.2000006437301636E-2</v>
      </c>
      <c r="R693">
        <v>-2.7088051661849022E-2</v>
      </c>
      <c r="S693">
        <v>-2.9081364627927542E-3</v>
      </c>
      <c r="T693">
        <v>2.1271778270602226E-2</v>
      </c>
      <c r="U693">
        <v>5.618373304605484E-2</v>
      </c>
      <c r="V693">
        <v>7.293546199798584E-2</v>
      </c>
    </row>
    <row r="694" spans="1:22" x14ac:dyDescent="0.25">
      <c r="A694" t="s">
        <v>96</v>
      </c>
      <c r="B694" t="s">
        <v>86</v>
      </c>
      <c r="C694" t="s">
        <v>101</v>
      </c>
      <c r="D694" t="s">
        <v>61</v>
      </c>
      <c r="E694" t="s">
        <v>87</v>
      </c>
      <c r="F694" t="s">
        <v>59</v>
      </c>
      <c r="G694">
        <v>983</v>
      </c>
      <c r="H694">
        <v>20</v>
      </c>
      <c r="I694">
        <f>IF(VLOOKUP(Data!$A694,summermonths, 2, FALSE) = 1, VLOOKUP(Data!$H694,rateblocks, 2, FALSE), VLOOKUP(Data!H694, rateblocks,3, FALSE))</f>
        <v>2</v>
      </c>
      <c r="J694">
        <v>0.93145853281021118</v>
      </c>
      <c r="K694">
        <v>1.0906181335449219</v>
      </c>
      <c r="L694">
        <v>67.139228820800781</v>
      </c>
      <c r="M694">
        <v>0.15915964543819427</v>
      </c>
      <c r="N694">
        <v>8.3435967564582825E-2</v>
      </c>
      <c r="O694">
        <v>6.9615608081221581E-3</v>
      </c>
      <c r="P694">
        <v>2.1919691935181618E-2</v>
      </c>
      <c r="Q694">
        <v>5.2232149988412857E-2</v>
      </c>
      <c r="R694">
        <v>0.11540578305721283</v>
      </c>
      <c r="S694">
        <v>0.15915964543819427</v>
      </c>
      <c r="T694">
        <v>0.20291350781917572</v>
      </c>
      <c r="U694">
        <v>0.26608714461326599</v>
      </c>
      <c r="V694">
        <v>0.29639959335327148</v>
      </c>
    </row>
    <row r="695" spans="1:22" x14ac:dyDescent="0.25">
      <c r="A695" t="s">
        <v>124</v>
      </c>
      <c r="B695" t="s">
        <v>86</v>
      </c>
      <c r="C695" t="s">
        <v>102</v>
      </c>
      <c r="D695" t="s">
        <v>105</v>
      </c>
      <c r="E695" t="s">
        <v>87</v>
      </c>
      <c r="F695" t="s">
        <v>59</v>
      </c>
      <c r="G695">
        <v>983</v>
      </c>
      <c r="H695">
        <v>22</v>
      </c>
      <c r="I695">
        <f>IF(VLOOKUP(Data!$A695,summermonths, 2, FALSE) = 1, VLOOKUP(Data!$H695,rateblocks, 2, FALSE), VLOOKUP(Data!H695, rateblocks,3, FALSE))</f>
        <v>2</v>
      </c>
      <c r="J695">
        <v>1.3535269498825073</v>
      </c>
      <c r="K695">
        <v>1.4020346403121948</v>
      </c>
      <c r="L695">
        <v>65.49847412109375</v>
      </c>
      <c r="M695">
        <v>4.8507664352655411E-2</v>
      </c>
      <c r="N695">
        <v>0.10051180422306061</v>
      </c>
      <c r="O695">
        <v>1.0102623142302036E-2</v>
      </c>
      <c r="P695">
        <v>-0.11681953817605972</v>
      </c>
      <c r="Q695">
        <v>-8.0303393304347992E-2</v>
      </c>
      <c r="R695">
        <v>-4.2007775045931339E-3</v>
      </c>
      <c r="S695">
        <v>4.8507664352655411E-2</v>
      </c>
      <c r="T695">
        <v>0.10121610760688782</v>
      </c>
      <c r="U695">
        <v>0.17731872200965881</v>
      </c>
      <c r="V695">
        <v>0.21383486688137054</v>
      </c>
    </row>
    <row r="696" spans="1:22" x14ac:dyDescent="0.25">
      <c r="A696" t="s">
        <v>125</v>
      </c>
      <c r="B696" t="s">
        <v>86</v>
      </c>
      <c r="C696" t="s">
        <v>101</v>
      </c>
      <c r="D696" t="s">
        <v>110</v>
      </c>
      <c r="E696" t="s">
        <v>87</v>
      </c>
      <c r="F696" t="s">
        <v>59</v>
      </c>
      <c r="G696">
        <v>983</v>
      </c>
      <c r="H696">
        <v>20</v>
      </c>
      <c r="I696">
        <f>IF(VLOOKUP(Data!$A696,summermonths, 2, FALSE) = 1, VLOOKUP(Data!$H696,rateblocks, 2, FALSE), VLOOKUP(Data!H696, rateblocks,3, FALSE))</f>
        <v>1</v>
      </c>
      <c r="J696">
        <v>1.2537354230880737</v>
      </c>
      <c r="K696">
        <v>1.292937159538269</v>
      </c>
      <c r="L696">
        <v>63.470405578613281</v>
      </c>
      <c r="M696">
        <v>3.9201769977807999E-2</v>
      </c>
      <c r="N696">
        <v>4.2979784309864044E-2</v>
      </c>
      <c r="O696">
        <v>1.847261912189424E-3</v>
      </c>
      <c r="P696">
        <v>-3.1493682414293289E-2</v>
      </c>
      <c r="Q696">
        <v>-1.5879040583968163E-2</v>
      </c>
      <c r="R696">
        <v>1.6663148999214172E-2</v>
      </c>
      <c r="S696">
        <v>3.9201769977807999E-2</v>
      </c>
      <c r="T696">
        <v>6.1740390956401825E-2</v>
      </c>
      <c r="U696">
        <v>9.4282582402229309E-2</v>
      </c>
      <c r="V696">
        <v>0.10989722609519958</v>
      </c>
    </row>
    <row r="697" spans="1:22" x14ac:dyDescent="0.25">
      <c r="A697" t="s">
        <v>124</v>
      </c>
      <c r="B697" t="s">
        <v>86</v>
      </c>
      <c r="C697" t="s">
        <v>102</v>
      </c>
      <c r="D697" t="s">
        <v>105</v>
      </c>
      <c r="E697" t="s">
        <v>87</v>
      </c>
      <c r="F697" t="s">
        <v>59</v>
      </c>
      <c r="G697">
        <v>983</v>
      </c>
      <c r="H697">
        <v>4</v>
      </c>
      <c r="I697">
        <f>IF(VLOOKUP(Data!$A697,summermonths, 2, FALSE) = 1, VLOOKUP(Data!$H697,rateblocks, 2, FALSE), VLOOKUP(Data!H697, rateblocks,3, FALSE))</f>
        <v>3</v>
      </c>
      <c r="J697">
        <v>1.357912540435791</v>
      </c>
      <c r="K697">
        <v>1.2564852237701416</v>
      </c>
      <c r="L697">
        <v>62.636825561523438</v>
      </c>
      <c r="M697">
        <v>-0.10142731666564941</v>
      </c>
      <c r="N697">
        <v>0.12794110178947449</v>
      </c>
      <c r="O697">
        <v>1.636892557144165E-2</v>
      </c>
      <c r="P697">
        <v>-0.31187170743942261</v>
      </c>
      <c r="Q697">
        <v>-0.26539042592048645</v>
      </c>
      <c r="R697">
        <v>-0.16851969063282013</v>
      </c>
      <c r="S697">
        <v>-0.10142731666564941</v>
      </c>
      <c r="T697">
        <v>-3.43349389731884E-2</v>
      </c>
      <c r="U697">
        <v>6.2535800039768219E-2</v>
      </c>
      <c r="V697">
        <v>0.10901706665754318</v>
      </c>
    </row>
    <row r="698" spans="1:22" x14ac:dyDescent="0.25">
      <c r="A698" t="s">
        <v>125</v>
      </c>
      <c r="B698" t="s">
        <v>86</v>
      </c>
      <c r="C698" t="s">
        <v>101</v>
      </c>
      <c r="D698" t="s">
        <v>110</v>
      </c>
      <c r="E698" t="s">
        <v>87</v>
      </c>
      <c r="F698" t="s">
        <v>59</v>
      </c>
      <c r="G698">
        <v>983</v>
      </c>
      <c r="H698">
        <v>19</v>
      </c>
      <c r="I698">
        <f>IF(VLOOKUP(Data!$A698,summermonths, 2, FALSE) = 1, VLOOKUP(Data!$H698,rateblocks, 2, FALSE), VLOOKUP(Data!H698, rateblocks,3, FALSE))</f>
        <v>1</v>
      </c>
      <c r="J698">
        <v>0.95887559652328491</v>
      </c>
      <c r="K698">
        <v>0.9808076024055481</v>
      </c>
      <c r="L698">
        <v>65.593406677246094</v>
      </c>
      <c r="M698">
        <v>2.1932005882263184E-2</v>
      </c>
      <c r="N698">
        <v>4.5046363025903702E-2</v>
      </c>
      <c r="O698">
        <v>2.0291747059673071E-3</v>
      </c>
      <c r="P698">
        <v>-5.2162665873765945E-2</v>
      </c>
      <c r="Q698">
        <v>-3.5797230899333954E-2</v>
      </c>
      <c r="R698">
        <v>-1.690329983830452E-3</v>
      </c>
      <c r="S698">
        <v>2.1932005882263184E-2</v>
      </c>
      <c r="T698">
        <v>4.5554343611001968E-2</v>
      </c>
      <c r="U698">
        <v>7.9661242663860321E-2</v>
      </c>
      <c r="V698">
        <v>9.6026681363582611E-2</v>
      </c>
    </row>
    <row r="699" spans="1:22" x14ac:dyDescent="0.25">
      <c r="A699" t="s">
        <v>125</v>
      </c>
      <c r="B699" t="s">
        <v>86</v>
      </c>
      <c r="C699" t="s">
        <v>101</v>
      </c>
      <c r="D699" t="s">
        <v>110</v>
      </c>
      <c r="E699" t="s">
        <v>87</v>
      </c>
      <c r="F699" t="s">
        <v>59</v>
      </c>
      <c r="G699">
        <v>983</v>
      </c>
      <c r="H699">
        <v>23</v>
      </c>
      <c r="I699">
        <f>IF(VLOOKUP(Data!$A699,summermonths, 2, FALSE) = 1, VLOOKUP(Data!$H699,rateblocks, 2, FALSE), VLOOKUP(Data!H699, rateblocks,3, FALSE))</f>
        <v>3</v>
      </c>
      <c r="J699">
        <v>1.32106614112854</v>
      </c>
      <c r="K699">
        <v>1.357083797454834</v>
      </c>
      <c r="L699">
        <v>60.003559112548828</v>
      </c>
      <c r="M699">
        <v>3.6017641425132751E-2</v>
      </c>
      <c r="N699">
        <v>4.2516391724348068E-2</v>
      </c>
      <c r="O699">
        <v>1.8076435662806034E-3</v>
      </c>
      <c r="P699">
        <v>-3.3915597945451736E-2</v>
      </c>
      <c r="Q699">
        <v>-1.8469307571649551E-2</v>
      </c>
      <c r="R699">
        <v>1.372202392667532E-2</v>
      </c>
      <c r="S699">
        <v>3.6017641425132751E-2</v>
      </c>
      <c r="T699">
        <v>5.8313257992267609E-2</v>
      </c>
      <c r="U699">
        <v>9.0504586696624756E-2</v>
      </c>
      <c r="V699">
        <v>0.10595088452100754</v>
      </c>
    </row>
    <row r="700" spans="1:22" x14ac:dyDescent="0.25">
      <c r="A700" t="s">
        <v>125</v>
      </c>
      <c r="B700" t="s">
        <v>86</v>
      </c>
      <c r="C700" t="s">
        <v>102</v>
      </c>
      <c r="D700" t="s">
        <v>109</v>
      </c>
      <c r="E700" t="s">
        <v>87</v>
      </c>
      <c r="F700" t="s">
        <v>59</v>
      </c>
      <c r="G700">
        <v>983</v>
      </c>
      <c r="H700">
        <v>21</v>
      </c>
      <c r="I700">
        <f>IF(VLOOKUP(Data!$A700,summermonths, 2, FALSE) = 1, VLOOKUP(Data!$H700,rateblocks, 2, FALSE), VLOOKUP(Data!H700, rateblocks,3, FALSE))</f>
        <v>2</v>
      </c>
      <c r="J700">
        <v>1.5334141254425049</v>
      </c>
      <c r="K700">
        <v>1.4829195737838745</v>
      </c>
      <c r="L700">
        <v>67.322479248046875</v>
      </c>
      <c r="M700">
        <v>-5.0494439899921417E-2</v>
      </c>
      <c r="N700">
        <v>9.1160155832767487E-2</v>
      </c>
      <c r="O700">
        <v>8.3101736381649971E-3</v>
      </c>
      <c r="P700">
        <v>-0.20043955743312836</v>
      </c>
      <c r="Q700">
        <v>-0.16732087731361389</v>
      </c>
      <c r="R700">
        <v>-9.8298870027065277E-2</v>
      </c>
      <c r="S700">
        <v>-5.0494439899921417E-2</v>
      </c>
      <c r="T700">
        <v>-2.6900074444711208E-3</v>
      </c>
      <c r="U700">
        <v>6.6331997513771057E-2</v>
      </c>
      <c r="V700">
        <v>9.9450670182704926E-2</v>
      </c>
    </row>
    <row r="701" spans="1:22" x14ac:dyDescent="0.25">
      <c r="A701" t="s">
        <v>125</v>
      </c>
      <c r="B701" t="s">
        <v>86</v>
      </c>
      <c r="C701" t="s">
        <v>101</v>
      </c>
      <c r="D701" t="s">
        <v>110</v>
      </c>
      <c r="E701" t="s">
        <v>87</v>
      </c>
      <c r="F701" t="s">
        <v>59</v>
      </c>
      <c r="G701">
        <v>983</v>
      </c>
      <c r="H701">
        <v>7</v>
      </c>
      <c r="I701">
        <f>IF(VLOOKUP(Data!$A701,summermonths, 2, FALSE) = 1, VLOOKUP(Data!$H701,rateblocks, 2, FALSE), VLOOKUP(Data!H701, rateblocks,3, FALSE))</f>
        <v>2</v>
      </c>
      <c r="J701">
        <v>1.0832149982452393</v>
      </c>
      <c r="K701">
        <v>1.1027979850769043</v>
      </c>
      <c r="L701">
        <v>56.32373046875</v>
      </c>
      <c r="M701">
        <v>1.9583029672503471E-2</v>
      </c>
      <c r="N701">
        <v>4.7768708318471909E-2</v>
      </c>
      <c r="O701">
        <v>2.281849505379796E-3</v>
      </c>
      <c r="P701">
        <v>-5.8989502489566803E-2</v>
      </c>
      <c r="Q701">
        <v>-4.1635032743215561E-2</v>
      </c>
      <c r="R701">
        <v>-5.4669054225087166E-3</v>
      </c>
      <c r="S701">
        <v>1.9583029672503471E-2</v>
      </c>
      <c r="T701">
        <v>4.4632963836193085E-2</v>
      </c>
      <c r="U701">
        <v>8.0801092088222504E-2</v>
      </c>
      <c r="V701">
        <v>9.8155565559864044E-2</v>
      </c>
    </row>
    <row r="702" spans="1:22" x14ac:dyDescent="0.25">
      <c r="A702" t="s">
        <v>95</v>
      </c>
      <c r="B702" t="s">
        <v>86</v>
      </c>
      <c r="C702" t="s">
        <v>101</v>
      </c>
      <c r="D702" t="s">
        <v>60</v>
      </c>
      <c r="E702" t="s">
        <v>87</v>
      </c>
      <c r="F702" t="s">
        <v>59</v>
      </c>
      <c r="G702">
        <v>983</v>
      </c>
      <c r="H702">
        <v>21</v>
      </c>
      <c r="I702">
        <f>IF(VLOOKUP(Data!$A702,summermonths, 2, FALSE) = 1, VLOOKUP(Data!$H702,rateblocks, 2, FALSE), VLOOKUP(Data!H702, rateblocks,3, FALSE))</f>
        <v>2</v>
      </c>
      <c r="J702">
        <v>1.3060222864151001</v>
      </c>
      <c r="K702">
        <v>1.3850531578063965</v>
      </c>
      <c r="L702">
        <v>60.485553741455078</v>
      </c>
      <c r="M702">
        <v>7.9030886292457581E-2</v>
      </c>
      <c r="N702">
        <v>5.4059222340583801E-2</v>
      </c>
      <c r="O702">
        <v>2.9223994351923466E-3</v>
      </c>
      <c r="P702">
        <v>-9.8886219784617424E-3</v>
      </c>
      <c r="Q702">
        <v>9.7512053325772285E-3</v>
      </c>
      <c r="R702">
        <v>5.0682201981544495E-2</v>
      </c>
      <c r="S702">
        <v>7.9030886292457581E-2</v>
      </c>
      <c r="T702">
        <v>0.10737957060337067</v>
      </c>
      <c r="U702">
        <v>0.14831057190895081</v>
      </c>
      <c r="V702">
        <v>0.16795039176940918</v>
      </c>
    </row>
    <row r="703" spans="1:22" x14ac:dyDescent="0.25">
      <c r="A703" t="s">
        <v>123</v>
      </c>
      <c r="B703" t="s">
        <v>86</v>
      </c>
      <c r="C703" t="s">
        <v>101</v>
      </c>
      <c r="D703" t="s">
        <v>107</v>
      </c>
      <c r="E703" t="s">
        <v>87</v>
      </c>
      <c r="F703" t="s">
        <v>59</v>
      </c>
      <c r="G703">
        <v>983</v>
      </c>
      <c r="H703">
        <v>4</v>
      </c>
      <c r="I703">
        <f>IF(VLOOKUP(Data!$A703,summermonths, 2, FALSE) = 1, VLOOKUP(Data!$H703,rateblocks, 2, FALSE), VLOOKUP(Data!H703, rateblocks,3, FALSE))</f>
        <v>3</v>
      </c>
      <c r="J703">
        <v>1.2597885131835937</v>
      </c>
      <c r="K703">
        <v>1.2654831409454346</v>
      </c>
      <c r="L703">
        <v>52.801414489746094</v>
      </c>
      <c r="M703">
        <v>5.6946170516312122E-3</v>
      </c>
      <c r="N703">
        <v>6.1863884329795837E-2</v>
      </c>
      <c r="O703">
        <v>3.8271402008831501E-3</v>
      </c>
      <c r="P703">
        <v>-9.6062414348125458E-2</v>
      </c>
      <c r="Q703">
        <v>-7.3587141931056976E-2</v>
      </c>
      <c r="R703">
        <v>-2.6746835559606552E-2</v>
      </c>
      <c r="S703">
        <v>5.6946170516312122E-3</v>
      </c>
      <c r="T703">
        <v>3.8136068731546402E-2</v>
      </c>
      <c r="U703">
        <v>8.4976375102996826E-2</v>
      </c>
      <c r="V703">
        <v>0.1074516549706459</v>
      </c>
    </row>
    <row r="704" spans="1:22" x14ac:dyDescent="0.25">
      <c r="A704" t="s">
        <v>124</v>
      </c>
      <c r="B704" t="s">
        <v>86</v>
      </c>
      <c r="C704" t="s">
        <v>102</v>
      </c>
      <c r="D704" t="s">
        <v>105</v>
      </c>
      <c r="E704" t="s">
        <v>87</v>
      </c>
      <c r="F704" t="s">
        <v>59</v>
      </c>
      <c r="G704">
        <v>983</v>
      </c>
      <c r="H704">
        <v>13</v>
      </c>
      <c r="I704">
        <f>IF(VLOOKUP(Data!$A704,summermonths, 2, FALSE) = 1, VLOOKUP(Data!$H704,rateblocks, 2, FALSE), VLOOKUP(Data!H704, rateblocks,3, FALSE))</f>
        <v>2</v>
      </c>
      <c r="J704">
        <v>1.085665225982666</v>
      </c>
      <c r="K704">
        <v>1.0844862461090088</v>
      </c>
      <c r="L704">
        <v>86.900306701660156</v>
      </c>
      <c r="M704">
        <v>-1.1789334239438176E-3</v>
      </c>
      <c r="N704">
        <v>0.11645092815160751</v>
      </c>
      <c r="O704">
        <v>1.3560818508267403E-2</v>
      </c>
      <c r="P704">
        <v>-0.19272366166114807</v>
      </c>
      <c r="Q704">
        <v>-0.15041680634021759</v>
      </c>
      <c r="R704">
        <v>-6.2245860695838928E-2</v>
      </c>
      <c r="S704">
        <v>-1.1789334239438176E-3</v>
      </c>
      <c r="T704">
        <v>5.9887994080781937E-2</v>
      </c>
      <c r="U704">
        <v>0.1480589359998703</v>
      </c>
      <c r="V704">
        <v>0.19036579132080078</v>
      </c>
    </row>
    <row r="705" spans="1:22" x14ac:dyDescent="0.25">
      <c r="A705" t="s">
        <v>95</v>
      </c>
      <c r="B705" t="s">
        <v>86</v>
      </c>
      <c r="C705" t="s">
        <v>101</v>
      </c>
      <c r="D705" t="s">
        <v>60</v>
      </c>
      <c r="E705" t="s">
        <v>87</v>
      </c>
      <c r="F705" t="s">
        <v>59</v>
      </c>
      <c r="G705">
        <v>983</v>
      </c>
      <c r="H705">
        <v>3</v>
      </c>
      <c r="I705">
        <f>IF(VLOOKUP(Data!$A705,summermonths, 2, FALSE) = 1, VLOOKUP(Data!$H705,rateblocks, 2, FALSE), VLOOKUP(Data!H705, rateblocks,3, FALSE))</f>
        <v>3</v>
      </c>
      <c r="J705">
        <v>1.2100603580474854</v>
      </c>
      <c r="K705">
        <v>1.2391146421432495</v>
      </c>
      <c r="L705">
        <v>59.143135070800781</v>
      </c>
      <c r="M705">
        <v>2.9054351150989532E-2</v>
      </c>
      <c r="N705">
        <v>6.23653344810009E-2</v>
      </c>
      <c r="O705">
        <v>3.8894349709153175E-3</v>
      </c>
      <c r="P705">
        <v>-7.3527492582798004E-2</v>
      </c>
      <c r="Q705">
        <v>-5.087004229426384E-2</v>
      </c>
      <c r="R705">
        <v>-3.6500622518360615E-3</v>
      </c>
      <c r="S705">
        <v>2.9054351150989532E-2</v>
      </c>
      <c r="T705">
        <v>6.1758764088153839E-2</v>
      </c>
      <c r="U705">
        <v>0.10897874087095261</v>
      </c>
      <c r="V705">
        <v>0.13163620233535767</v>
      </c>
    </row>
    <row r="706" spans="1:22" x14ac:dyDescent="0.25">
      <c r="A706" t="s">
        <v>96</v>
      </c>
      <c r="B706" t="s">
        <v>86</v>
      </c>
      <c r="C706" t="s">
        <v>102</v>
      </c>
      <c r="D706" t="s">
        <v>67</v>
      </c>
      <c r="E706" t="s">
        <v>87</v>
      </c>
      <c r="F706" t="s">
        <v>59</v>
      </c>
      <c r="G706">
        <v>983</v>
      </c>
      <c r="H706">
        <v>3</v>
      </c>
      <c r="I706">
        <f>IF(VLOOKUP(Data!$A706,summermonths, 2, FALSE) = 1, VLOOKUP(Data!$H706,rateblocks, 2, FALSE), VLOOKUP(Data!H706, rateblocks,3, FALSE))</f>
        <v>3</v>
      </c>
      <c r="J706">
        <v>1.3184725046157837</v>
      </c>
      <c r="K706">
        <v>1.262065052986145</v>
      </c>
      <c r="L706">
        <v>65.835197448730469</v>
      </c>
      <c r="M706">
        <v>-5.6407421827316284E-2</v>
      </c>
      <c r="N706">
        <v>0.11726818233728409</v>
      </c>
      <c r="O706">
        <v>1.3751826249063015E-2</v>
      </c>
      <c r="P706">
        <v>-0.2492964118719101</v>
      </c>
      <c r="Q706">
        <v>-0.2066926509141922</v>
      </c>
      <c r="R706">
        <v>-0.11790291965007782</v>
      </c>
      <c r="S706">
        <v>-5.6407421827316284E-2</v>
      </c>
      <c r="T706">
        <v>5.0880732014775276E-3</v>
      </c>
      <c r="U706">
        <v>9.3877799808979034E-2</v>
      </c>
      <c r="V706">
        <v>0.13648156821727753</v>
      </c>
    </row>
    <row r="707" spans="1:22" x14ac:dyDescent="0.25">
      <c r="A707" t="s">
        <v>95</v>
      </c>
      <c r="B707" t="s">
        <v>86</v>
      </c>
      <c r="C707" t="s">
        <v>102</v>
      </c>
      <c r="D707" t="s">
        <v>66</v>
      </c>
      <c r="E707" t="s">
        <v>87</v>
      </c>
      <c r="F707" t="s">
        <v>59</v>
      </c>
      <c r="G707">
        <v>983</v>
      </c>
      <c r="H707">
        <v>7</v>
      </c>
      <c r="I707">
        <f>IF(VLOOKUP(Data!$A707,summermonths, 2, FALSE) = 1, VLOOKUP(Data!$H707,rateblocks, 2, FALSE), VLOOKUP(Data!H707, rateblocks,3, FALSE))</f>
        <v>2</v>
      </c>
      <c r="J707">
        <v>0.9944118857383728</v>
      </c>
      <c r="K707">
        <v>0.97212105989456177</v>
      </c>
      <c r="L707">
        <v>59.789421081542969</v>
      </c>
      <c r="M707">
        <v>-2.2290803492069244E-2</v>
      </c>
      <c r="N707">
        <v>0.12430807948112488</v>
      </c>
      <c r="O707">
        <v>1.5452498570084572E-2</v>
      </c>
      <c r="P707">
        <v>-0.2267594039440155</v>
      </c>
      <c r="Q707">
        <v>-0.18159802258014679</v>
      </c>
      <c r="R707">
        <v>-8.7478026747703552E-2</v>
      </c>
      <c r="S707">
        <v>-2.2290803492069244E-2</v>
      </c>
      <c r="T707">
        <v>4.2896416038274765E-2</v>
      </c>
      <c r="U707">
        <v>0.1370164155960083</v>
      </c>
      <c r="V707">
        <v>0.18217779695987701</v>
      </c>
    </row>
    <row r="708" spans="1:22" x14ac:dyDescent="0.25">
      <c r="A708" t="s">
        <v>124</v>
      </c>
      <c r="B708" t="s">
        <v>86</v>
      </c>
      <c r="C708" t="s">
        <v>102</v>
      </c>
      <c r="D708" t="s">
        <v>105</v>
      </c>
      <c r="E708" t="s">
        <v>87</v>
      </c>
      <c r="F708" t="s">
        <v>59</v>
      </c>
      <c r="G708">
        <v>983</v>
      </c>
      <c r="H708">
        <v>21</v>
      </c>
      <c r="I708">
        <f>IF(VLOOKUP(Data!$A708,summermonths, 2, FALSE) = 1, VLOOKUP(Data!$H708,rateblocks, 2, FALSE), VLOOKUP(Data!H708, rateblocks,3, FALSE))</f>
        <v>2</v>
      </c>
      <c r="J708">
        <v>1.4214653968811035</v>
      </c>
      <c r="K708">
        <v>1.4478331804275513</v>
      </c>
      <c r="L708">
        <v>68.379447937011719</v>
      </c>
      <c r="M708">
        <v>2.6367729529738426E-2</v>
      </c>
      <c r="N708">
        <v>9.0842440724372864E-2</v>
      </c>
      <c r="O708">
        <v>8.2523487508296967E-3</v>
      </c>
      <c r="P708">
        <v>-0.12305478751659393</v>
      </c>
      <c r="Q708">
        <v>-9.0051539242267609E-2</v>
      </c>
      <c r="R708">
        <v>-2.1270092576742172E-2</v>
      </c>
      <c r="S708">
        <v>2.6367729529738426E-2</v>
      </c>
      <c r="T708">
        <v>7.4005551636219025E-2</v>
      </c>
      <c r="U708">
        <v>0.14278699457645416</v>
      </c>
      <c r="V708">
        <v>0.17579025030136108</v>
      </c>
    </row>
    <row r="709" spans="1:22" x14ac:dyDescent="0.25">
      <c r="A709" t="s">
        <v>96</v>
      </c>
      <c r="B709" t="s">
        <v>86</v>
      </c>
      <c r="C709" t="s">
        <v>102</v>
      </c>
      <c r="D709" t="s">
        <v>67</v>
      </c>
      <c r="E709" t="s">
        <v>87</v>
      </c>
      <c r="F709" t="s">
        <v>59</v>
      </c>
      <c r="G709">
        <v>983</v>
      </c>
      <c r="H709">
        <v>4</v>
      </c>
      <c r="I709">
        <f>IF(VLOOKUP(Data!$A709,summermonths, 2, FALSE) = 1, VLOOKUP(Data!$H709,rateblocks, 2, FALSE), VLOOKUP(Data!H709, rateblocks,3, FALSE))</f>
        <v>3</v>
      </c>
      <c r="J709">
        <v>1.2815366983413696</v>
      </c>
      <c r="K709">
        <v>1.2654781341552734</v>
      </c>
      <c r="L709">
        <v>65.476097106933594</v>
      </c>
      <c r="M709">
        <v>-1.6058564186096191E-2</v>
      </c>
      <c r="N709">
        <v>0.14215283095836639</v>
      </c>
      <c r="O709">
        <v>2.0207427442073822E-2</v>
      </c>
      <c r="P709">
        <v>-0.24987916648387909</v>
      </c>
      <c r="Q709">
        <v>-0.19823475182056427</v>
      </c>
      <c r="R709">
        <v>-9.0603582561016083E-2</v>
      </c>
      <c r="S709">
        <v>-1.6058564186096191E-2</v>
      </c>
      <c r="T709">
        <v>5.84864541888237E-2</v>
      </c>
      <c r="U709">
        <v>0.16611762344837189</v>
      </c>
      <c r="V709">
        <v>0.21776203811168671</v>
      </c>
    </row>
    <row r="710" spans="1:22" x14ac:dyDescent="0.25">
      <c r="A710" t="s">
        <v>100</v>
      </c>
      <c r="B710" t="s">
        <v>86</v>
      </c>
      <c r="C710" t="s">
        <v>102</v>
      </c>
      <c r="D710" t="s">
        <v>71</v>
      </c>
      <c r="E710" t="s">
        <v>87</v>
      </c>
      <c r="F710" t="s">
        <v>59</v>
      </c>
      <c r="G710">
        <v>983</v>
      </c>
      <c r="H710">
        <v>17</v>
      </c>
      <c r="I710">
        <f>IF(VLOOKUP(Data!$A710,summermonths, 2, FALSE) = 1, VLOOKUP(Data!$H710,rateblocks, 2, FALSE), VLOOKUP(Data!H710, rateblocks,3, FALSE))</f>
        <v>1</v>
      </c>
      <c r="J710">
        <v>1.4350878000259399</v>
      </c>
      <c r="K710">
        <v>1.1582095623016357</v>
      </c>
      <c r="L710">
        <v>81.456764221191406</v>
      </c>
      <c r="M710">
        <v>-0.27687826752662659</v>
      </c>
      <c r="N710">
        <v>0.16164955496788025</v>
      </c>
      <c r="O710">
        <v>2.613057941198349E-2</v>
      </c>
      <c r="P710">
        <v>-0.54276812076568604</v>
      </c>
      <c r="Q710">
        <v>-0.48404049873352051</v>
      </c>
      <c r="R710">
        <v>-0.36164736747741699</v>
      </c>
      <c r="S710">
        <v>-0.27687826752662659</v>
      </c>
      <c r="T710">
        <v>-0.19210915267467499</v>
      </c>
      <c r="U710">
        <v>-6.9716028869152069E-2</v>
      </c>
      <c r="V710">
        <v>-1.098841056227684E-2</v>
      </c>
    </row>
    <row r="711" spans="1:22" x14ac:dyDescent="0.25">
      <c r="A711" t="s">
        <v>95</v>
      </c>
      <c r="B711" t="s">
        <v>86</v>
      </c>
      <c r="C711" t="s">
        <v>102</v>
      </c>
      <c r="D711" t="s">
        <v>66</v>
      </c>
      <c r="E711" t="s">
        <v>87</v>
      </c>
      <c r="F711" t="s">
        <v>59</v>
      </c>
      <c r="G711">
        <v>983</v>
      </c>
      <c r="H711">
        <v>5</v>
      </c>
      <c r="I711">
        <f>IF(VLOOKUP(Data!$A711,summermonths, 2, FALSE) = 1, VLOOKUP(Data!$H711,rateblocks, 2, FALSE), VLOOKUP(Data!H711, rateblocks,3, FALSE))</f>
        <v>3</v>
      </c>
      <c r="J711">
        <v>1.3101017475128174</v>
      </c>
      <c r="K711">
        <v>1.305437445640564</v>
      </c>
      <c r="L711">
        <v>58.744659423828125</v>
      </c>
      <c r="M711">
        <v>-4.6643111854791641E-3</v>
      </c>
      <c r="N711">
        <v>0.14135460555553436</v>
      </c>
      <c r="O711">
        <v>1.9981125369668007E-2</v>
      </c>
      <c r="P711">
        <v>-0.23717194795608521</v>
      </c>
      <c r="Q711">
        <v>-0.18581752479076385</v>
      </c>
      <c r="R711">
        <v>-7.8790739178657532E-2</v>
      </c>
      <c r="S711">
        <v>-4.6643111854791641E-3</v>
      </c>
      <c r="T711">
        <v>6.9462113082408905E-2</v>
      </c>
      <c r="U711">
        <v>0.17648890614509583</v>
      </c>
      <c r="V711">
        <v>0.22784332931041718</v>
      </c>
    </row>
    <row r="712" spans="1:22" x14ac:dyDescent="0.25">
      <c r="A712" t="s">
        <v>124</v>
      </c>
      <c r="B712" t="s">
        <v>86</v>
      </c>
      <c r="C712" t="s">
        <v>101</v>
      </c>
      <c r="D712" t="s">
        <v>108</v>
      </c>
      <c r="E712" t="s">
        <v>87</v>
      </c>
      <c r="F712" t="s">
        <v>59</v>
      </c>
      <c r="G712">
        <v>983</v>
      </c>
      <c r="H712">
        <v>3</v>
      </c>
      <c r="I712">
        <f>IF(VLOOKUP(Data!$A712,summermonths, 2, FALSE) = 1, VLOOKUP(Data!$H712,rateblocks, 2, FALSE), VLOOKUP(Data!H712, rateblocks,3, FALSE))</f>
        <v>3</v>
      </c>
      <c r="J712">
        <v>1.2779213190078735</v>
      </c>
      <c r="K712">
        <v>1.2636023759841919</v>
      </c>
      <c r="L712">
        <v>55.408420562744141</v>
      </c>
      <c r="M712">
        <v>-1.4318927191197872E-2</v>
      </c>
      <c r="N712">
        <v>4.2410492897033691E-2</v>
      </c>
      <c r="O712">
        <v>1.7986499005928636E-3</v>
      </c>
      <c r="P712">
        <v>-8.4077976644039154E-2</v>
      </c>
      <c r="Q712">
        <v>-6.8670161068439484E-2</v>
      </c>
      <c r="R712">
        <v>-3.6559011787176132E-2</v>
      </c>
      <c r="S712">
        <v>-1.4318927191197872E-2</v>
      </c>
      <c r="T712">
        <v>7.9211574047803879E-3</v>
      </c>
      <c r="U712">
        <v>4.003230482339859E-2</v>
      </c>
      <c r="V712">
        <v>5.5440124124288559E-2</v>
      </c>
    </row>
    <row r="713" spans="1:22" x14ac:dyDescent="0.25">
      <c r="A713" t="s">
        <v>98</v>
      </c>
      <c r="B713" t="s">
        <v>86</v>
      </c>
      <c r="C713" t="s">
        <v>102</v>
      </c>
      <c r="D713" t="s">
        <v>69</v>
      </c>
      <c r="E713" t="s">
        <v>87</v>
      </c>
      <c r="F713" t="s">
        <v>59</v>
      </c>
      <c r="G713">
        <v>983</v>
      </c>
      <c r="H713">
        <v>13</v>
      </c>
      <c r="I713">
        <f>IF(VLOOKUP(Data!$A713,summermonths, 2, FALSE) = 1, VLOOKUP(Data!$H713,rateblocks, 2, FALSE), VLOOKUP(Data!H713, rateblocks,3, FALSE))</f>
        <v>1</v>
      </c>
      <c r="J713">
        <v>1.4626370668411255</v>
      </c>
      <c r="K713">
        <v>1.1857619285583496</v>
      </c>
      <c r="L713">
        <v>89.273651123046875</v>
      </c>
      <c r="M713">
        <v>-0.27687513828277588</v>
      </c>
      <c r="N713">
        <v>0.17099636793136597</v>
      </c>
      <c r="O713">
        <v>2.9239756986498833E-2</v>
      </c>
      <c r="P713">
        <v>-0.5581391453742981</v>
      </c>
      <c r="Q713">
        <v>-0.49601578712463379</v>
      </c>
      <c r="R713">
        <v>-0.36654570698738098</v>
      </c>
      <c r="S713">
        <v>-0.27687513828277588</v>
      </c>
      <c r="T713">
        <v>-0.18720455467700958</v>
      </c>
      <c r="U713">
        <v>-5.7734474539756775E-2</v>
      </c>
      <c r="V713">
        <v>4.3888576328754425E-3</v>
      </c>
    </row>
    <row r="714" spans="1:22" x14ac:dyDescent="0.25">
      <c r="A714" t="s">
        <v>123</v>
      </c>
      <c r="B714" t="s">
        <v>86</v>
      </c>
      <c r="C714" t="s">
        <v>101</v>
      </c>
      <c r="D714" t="s">
        <v>107</v>
      </c>
      <c r="E714" t="s">
        <v>87</v>
      </c>
      <c r="F714" t="s">
        <v>59</v>
      </c>
      <c r="G714">
        <v>983</v>
      </c>
      <c r="H714">
        <v>1</v>
      </c>
      <c r="I714">
        <f>IF(VLOOKUP(Data!$A714,summermonths, 2, FALSE) = 1, VLOOKUP(Data!$H714,rateblocks, 2, FALSE), VLOOKUP(Data!H714, rateblocks,3, FALSE))</f>
        <v>3</v>
      </c>
      <c r="J714">
        <v>1.2798174619674683</v>
      </c>
      <c r="K714">
        <v>1.2947276830673218</v>
      </c>
      <c r="L714">
        <v>54.084972381591797</v>
      </c>
      <c r="M714">
        <v>1.4910237863659859E-2</v>
      </c>
      <c r="N714">
        <v>6.0399487614631653E-2</v>
      </c>
      <c r="O714">
        <v>3.6480980925261974E-3</v>
      </c>
      <c r="P714">
        <v>-8.4438078105449677E-2</v>
      </c>
      <c r="Q714">
        <v>-6.2494821846485138E-2</v>
      </c>
      <c r="R714">
        <v>-1.6763284802436829E-2</v>
      </c>
      <c r="S714">
        <v>1.4910237863659859E-2</v>
      </c>
      <c r="T714">
        <v>4.6583760529756546E-2</v>
      </c>
      <c r="U714">
        <v>9.2315293848514557E-2</v>
      </c>
      <c r="V714">
        <v>0.11425855755805969</v>
      </c>
    </row>
    <row r="715" spans="1:22" x14ac:dyDescent="0.25">
      <c r="A715" t="s">
        <v>125</v>
      </c>
      <c r="B715" t="s">
        <v>86</v>
      </c>
      <c r="C715" t="s">
        <v>101</v>
      </c>
      <c r="D715" t="s">
        <v>110</v>
      </c>
      <c r="E715" t="s">
        <v>87</v>
      </c>
      <c r="F715" t="s">
        <v>59</v>
      </c>
      <c r="G715">
        <v>983</v>
      </c>
      <c r="H715">
        <v>11</v>
      </c>
      <c r="I715">
        <f>IF(VLOOKUP(Data!$A715,summermonths, 2, FALSE) = 1, VLOOKUP(Data!$H715,rateblocks, 2, FALSE), VLOOKUP(Data!H715, rateblocks,3, FALSE))</f>
        <v>2</v>
      </c>
      <c r="J715">
        <v>0.91303271055221558</v>
      </c>
      <c r="K715">
        <v>0.92571580410003662</v>
      </c>
      <c r="L715">
        <v>69.557846069335938</v>
      </c>
      <c r="M715">
        <v>1.2683073058724403E-2</v>
      </c>
      <c r="N715">
        <v>3.3722732216119766E-2</v>
      </c>
      <c r="O715">
        <v>1.1372226290404797E-3</v>
      </c>
      <c r="P715">
        <v>-4.27858866751194E-2</v>
      </c>
      <c r="Q715">
        <v>-3.0534347519278526E-2</v>
      </c>
      <c r="R715">
        <v>-5.0011449493467808E-3</v>
      </c>
      <c r="S715">
        <v>1.2683073058724403E-2</v>
      </c>
      <c r="T715">
        <v>3.03672906011343E-2</v>
      </c>
      <c r="U715">
        <v>5.5900491774082184E-2</v>
      </c>
      <c r="V715">
        <v>6.8152032792568207E-2</v>
      </c>
    </row>
    <row r="716" spans="1:22" x14ac:dyDescent="0.25">
      <c r="A716" t="s">
        <v>98</v>
      </c>
      <c r="B716" t="s">
        <v>86</v>
      </c>
      <c r="C716" t="s">
        <v>102</v>
      </c>
      <c r="D716" t="s">
        <v>69</v>
      </c>
      <c r="E716" t="s">
        <v>87</v>
      </c>
      <c r="F716" t="s">
        <v>59</v>
      </c>
      <c r="G716">
        <v>983</v>
      </c>
      <c r="H716">
        <v>22</v>
      </c>
      <c r="I716">
        <f>IF(VLOOKUP(Data!$A716,summermonths, 2, FALSE) = 1, VLOOKUP(Data!$H716,rateblocks, 2, FALSE), VLOOKUP(Data!H716, rateblocks,3, FALSE))</f>
        <v>2</v>
      </c>
      <c r="J716">
        <v>1.5985920429229736</v>
      </c>
      <c r="K716">
        <v>1.5152431726455688</v>
      </c>
      <c r="L716">
        <v>75.621566772460938</v>
      </c>
      <c r="M716">
        <v>-8.3348892629146576E-2</v>
      </c>
      <c r="N716">
        <v>0.15962183475494385</v>
      </c>
      <c r="O716">
        <v>2.5479130446910858E-2</v>
      </c>
      <c r="P716">
        <v>-0.34590345621109009</v>
      </c>
      <c r="Q716">
        <v>-0.287912517786026</v>
      </c>
      <c r="R716">
        <v>-0.1670546680688858</v>
      </c>
      <c r="S716">
        <v>-8.3348892629146576E-2</v>
      </c>
      <c r="T716">
        <v>3.5687934723682702E-4</v>
      </c>
      <c r="U716">
        <v>0.12121471762657166</v>
      </c>
      <c r="V716">
        <v>0.17920565605163574</v>
      </c>
    </row>
    <row r="717" spans="1:22" x14ac:dyDescent="0.25">
      <c r="A717" t="s">
        <v>99</v>
      </c>
      <c r="B717" t="s">
        <v>86</v>
      </c>
      <c r="C717" t="s">
        <v>101</v>
      </c>
      <c r="D717" t="s">
        <v>64</v>
      </c>
      <c r="E717" t="s">
        <v>87</v>
      </c>
      <c r="F717" t="s">
        <v>59</v>
      </c>
      <c r="G717">
        <v>983</v>
      </c>
      <c r="H717">
        <v>11</v>
      </c>
      <c r="I717">
        <f>IF(VLOOKUP(Data!$A717,summermonths, 2, FALSE) = 1, VLOOKUP(Data!$H717,rateblocks, 2, FALSE), VLOOKUP(Data!H717, rateblocks,3, FALSE))</f>
        <v>2</v>
      </c>
      <c r="J717">
        <v>1.2503520250320435</v>
      </c>
      <c r="K717">
        <v>1.062762975692749</v>
      </c>
      <c r="L717">
        <v>79.799301147460938</v>
      </c>
      <c r="M717">
        <v>-0.18758904933929443</v>
      </c>
      <c r="N717">
        <v>8.0820292234420776E-2</v>
      </c>
      <c r="O717">
        <v>6.5319198183715343E-3</v>
      </c>
      <c r="P717">
        <v>-0.3205265998840332</v>
      </c>
      <c r="Q717">
        <v>-0.29116442799568176</v>
      </c>
      <c r="R717">
        <v>-0.22997124493122101</v>
      </c>
      <c r="S717">
        <v>-0.18758904933929443</v>
      </c>
      <c r="T717">
        <v>-0.14520685374736786</v>
      </c>
      <c r="U717">
        <v>-8.4013678133487701E-2</v>
      </c>
      <c r="V717">
        <v>-5.4651498794555664E-2</v>
      </c>
    </row>
    <row r="718" spans="1:22" x14ac:dyDescent="0.25">
      <c r="A718" t="s">
        <v>100</v>
      </c>
      <c r="B718" t="s">
        <v>86</v>
      </c>
      <c r="C718" t="s">
        <v>101</v>
      </c>
      <c r="D718" t="s">
        <v>65</v>
      </c>
      <c r="E718" t="s">
        <v>87</v>
      </c>
      <c r="F718" t="s">
        <v>59</v>
      </c>
      <c r="G718">
        <v>983</v>
      </c>
      <c r="H718">
        <v>22</v>
      </c>
      <c r="I718">
        <f>IF(VLOOKUP(Data!$A718,summermonths, 2, FALSE) = 1, VLOOKUP(Data!$H718,rateblocks, 2, FALSE), VLOOKUP(Data!H718, rateblocks,3, FALSE))</f>
        <v>2</v>
      </c>
      <c r="J718">
        <v>1.5189316272735596</v>
      </c>
      <c r="K718">
        <v>1.4283528327941895</v>
      </c>
      <c r="L718">
        <v>71.900215148925781</v>
      </c>
      <c r="M718">
        <v>-9.0578749775886536E-2</v>
      </c>
      <c r="N718">
        <v>7.6023206114768982E-2</v>
      </c>
      <c r="O718">
        <v>5.7795280590653419E-3</v>
      </c>
      <c r="P718">
        <v>-0.21562579274177551</v>
      </c>
      <c r="Q718">
        <v>-0.18800641596317291</v>
      </c>
      <c r="R718">
        <v>-0.13044536113739014</v>
      </c>
      <c r="S718">
        <v>-9.0578749775886536E-2</v>
      </c>
      <c r="T718">
        <v>-5.0712142139673233E-2</v>
      </c>
      <c r="U718">
        <v>6.8489089608192444E-3</v>
      </c>
      <c r="V718">
        <v>3.446829691529274E-2</v>
      </c>
    </row>
    <row r="719" spans="1:22" x14ac:dyDescent="0.25">
      <c r="A719" t="s">
        <v>122</v>
      </c>
      <c r="B719" t="s">
        <v>86</v>
      </c>
      <c r="C719" t="s">
        <v>101</v>
      </c>
      <c r="D719" t="s">
        <v>111</v>
      </c>
      <c r="E719" t="s">
        <v>87</v>
      </c>
      <c r="F719" t="s">
        <v>59</v>
      </c>
      <c r="G719">
        <v>983</v>
      </c>
      <c r="H719">
        <v>7</v>
      </c>
      <c r="I719">
        <f>IF(VLOOKUP(Data!$A719,summermonths, 2, FALSE) = 1, VLOOKUP(Data!$H719,rateblocks, 2, FALSE), VLOOKUP(Data!H719, rateblocks,3, FALSE))</f>
        <v>2</v>
      </c>
      <c r="J719">
        <v>1.1584039926528931</v>
      </c>
      <c r="K719">
        <v>1.2769465446472168</v>
      </c>
      <c r="L719">
        <v>51.760833740234375</v>
      </c>
      <c r="M719">
        <v>0.11854246258735657</v>
      </c>
      <c r="N719">
        <v>8.7502025067806244E-2</v>
      </c>
      <c r="O719">
        <v>7.6566045172512531E-3</v>
      </c>
      <c r="P719">
        <v>-2.5385560467839241E-2</v>
      </c>
      <c r="Q719">
        <v>6.4041055738925934E-3</v>
      </c>
      <c r="R719">
        <v>7.2656355798244476E-2</v>
      </c>
      <c r="S719">
        <v>0.11854246258735657</v>
      </c>
      <c r="T719">
        <v>0.16442857682704926</v>
      </c>
      <c r="U719">
        <v>0.23068082332611084</v>
      </c>
      <c r="V719">
        <v>0.26247048377990723</v>
      </c>
    </row>
    <row r="720" spans="1:22" x14ac:dyDescent="0.25">
      <c r="A720" t="s">
        <v>99</v>
      </c>
      <c r="B720" t="s">
        <v>86</v>
      </c>
      <c r="C720" t="s">
        <v>102</v>
      </c>
      <c r="D720" t="s">
        <v>70</v>
      </c>
      <c r="E720" t="s">
        <v>87</v>
      </c>
      <c r="F720" t="s">
        <v>59</v>
      </c>
      <c r="G720">
        <v>983</v>
      </c>
      <c r="H720">
        <v>17</v>
      </c>
      <c r="I720">
        <f>IF(VLOOKUP(Data!$A720,summermonths, 2, FALSE) = 1, VLOOKUP(Data!$H720,rateblocks, 2, FALSE), VLOOKUP(Data!H720, rateblocks,3, FALSE))</f>
        <v>1</v>
      </c>
      <c r="J720">
        <v>1.4018911123275757</v>
      </c>
      <c r="K720">
        <v>1.2090233564376831</v>
      </c>
      <c r="L720">
        <v>90.147506713867187</v>
      </c>
      <c r="M720">
        <v>-0.19286777079105377</v>
      </c>
      <c r="N720">
        <v>0.16707910597324371</v>
      </c>
      <c r="O720">
        <v>2.7915427461266518E-2</v>
      </c>
      <c r="P720">
        <v>-0.46768844127655029</v>
      </c>
      <c r="Q720">
        <v>-0.40698826313018799</v>
      </c>
      <c r="R720">
        <v>-0.28048413991928101</v>
      </c>
      <c r="S720">
        <v>-0.19286777079105377</v>
      </c>
      <c r="T720">
        <v>-0.10525140166282654</v>
      </c>
      <c r="U720">
        <v>2.1252719685435295E-2</v>
      </c>
      <c r="V720">
        <v>8.1952899694442749E-2</v>
      </c>
    </row>
    <row r="721" spans="1:22" x14ac:dyDescent="0.25">
      <c r="A721" t="s">
        <v>123</v>
      </c>
      <c r="B721" t="s">
        <v>86</v>
      </c>
      <c r="C721" t="s">
        <v>101</v>
      </c>
      <c r="D721" t="s">
        <v>107</v>
      </c>
      <c r="E721" t="s">
        <v>87</v>
      </c>
      <c r="F721" t="s">
        <v>59</v>
      </c>
      <c r="G721">
        <v>983</v>
      </c>
      <c r="H721">
        <v>15</v>
      </c>
      <c r="I721">
        <f>IF(VLOOKUP(Data!$A721,summermonths, 2, FALSE) = 1, VLOOKUP(Data!$H721,rateblocks, 2, FALSE), VLOOKUP(Data!H721, rateblocks,3, FALSE))</f>
        <v>2</v>
      </c>
      <c r="J721">
        <v>0.88466769456863403</v>
      </c>
      <c r="K721">
        <v>0.91301316022872925</v>
      </c>
      <c r="L721">
        <v>69.099266052246094</v>
      </c>
      <c r="M721">
        <v>2.8345497325062752E-2</v>
      </c>
      <c r="N721">
        <v>2.7495669201016426E-2</v>
      </c>
      <c r="O721">
        <v>7.5601181015372276E-4</v>
      </c>
      <c r="P721">
        <v>-1.6880853101611137E-2</v>
      </c>
      <c r="Q721">
        <v>-6.8916208110749722E-3</v>
      </c>
      <c r="R721">
        <v>1.3926754705607891E-2</v>
      </c>
      <c r="S721">
        <v>2.8345497325062752E-2</v>
      </c>
      <c r="T721">
        <v>4.2764239013195038E-2</v>
      </c>
      <c r="U721">
        <v>6.3582614064216614E-2</v>
      </c>
      <c r="V721">
        <v>7.3571845889091492E-2</v>
      </c>
    </row>
    <row r="722" spans="1:22" x14ac:dyDescent="0.25">
      <c r="A722" t="s">
        <v>124</v>
      </c>
      <c r="B722" t="s">
        <v>86</v>
      </c>
      <c r="C722" t="s">
        <v>101</v>
      </c>
      <c r="D722" t="s">
        <v>108</v>
      </c>
      <c r="E722" t="s">
        <v>87</v>
      </c>
      <c r="F722" t="s">
        <v>59</v>
      </c>
      <c r="G722">
        <v>983</v>
      </c>
      <c r="H722">
        <v>10</v>
      </c>
      <c r="I722">
        <f>IF(VLOOKUP(Data!$A722,summermonths, 2, FALSE) = 1, VLOOKUP(Data!$H722,rateblocks, 2, FALSE), VLOOKUP(Data!H722, rateblocks,3, FALSE))</f>
        <v>2</v>
      </c>
      <c r="J722">
        <v>0.87447196245193481</v>
      </c>
      <c r="K722">
        <v>0.90303003787994385</v>
      </c>
      <c r="L722">
        <v>67.014389038085938</v>
      </c>
      <c r="M722">
        <v>2.8558051213622093E-2</v>
      </c>
      <c r="N722">
        <v>3.6362215876579285E-2</v>
      </c>
      <c r="O722">
        <v>1.3222107663750648E-3</v>
      </c>
      <c r="P722">
        <v>-3.125246986746788E-2</v>
      </c>
      <c r="Q722">
        <v>-1.8042003735899925E-2</v>
      </c>
      <c r="R722">
        <v>9.4896862283349037E-3</v>
      </c>
      <c r="S722">
        <v>2.8558051213622093E-2</v>
      </c>
      <c r="T722">
        <v>4.7626417130231857E-2</v>
      </c>
      <c r="U722">
        <v>7.5158104300498962E-2</v>
      </c>
      <c r="V722">
        <v>8.8368572294712067E-2</v>
      </c>
    </row>
    <row r="723" spans="1:22" x14ac:dyDescent="0.25">
      <c r="A723" t="s">
        <v>125</v>
      </c>
      <c r="B723" t="s">
        <v>86</v>
      </c>
      <c r="C723" t="s">
        <v>101</v>
      </c>
      <c r="D723" t="s">
        <v>110</v>
      </c>
      <c r="E723" t="s">
        <v>87</v>
      </c>
      <c r="F723" t="s">
        <v>59</v>
      </c>
      <c r="G723">
        <v>983</v>
      </c>
      <c r="H723">
        <v>22</v>
      </c>
      <c r="I723">
        <f>IF(VLOOKUP(Data!$A723,summermonths, 2, FALSE) = 1, VLOOKUP(Data!$H723,rateblocks, 2, FALSE), VLOOKUP(Data!H723, rateblocks,3, FALSE))</f>
        <v>2</v>
      </c>
      <c r="J723">
        <v>1.3867093324661255</v>
      </c>
      <c r="K723">
        <v>1.3836508989334106</v>
      </c>
      <c r="L723">
        <v>61.079578399658203</v>
      </c>
      <c r="M723">
        <v>-3.0583818443119526E-3</v>
      </c>
      <c r="N723">
        <v>4.6783342957496643E-2</v>
      </c>
      <c r="O723">
        <v>2.1886811591684818E-3</v>
      </c>
      <c r="P723">
        <v>-8.0010131001472473E-2</v>
      </c>
      <c r="Q723">
        <v>-6.3013650476932526E-2</v>
      </c>
      <c r="R723">
        <v>-2.7591591700911522E-2</v>
      </c>
      <c r="S723">
        <v>-3.0583818443119526E-3</v>
      </c>
      <c r="T723">
        <v>2.1474827080965042E-2</v>
      </c>
      <c r="U723">
        <v>5.6896883994340897E-2</v>
      </c>
      <c r="V723">
        <v>7.3893368244171143E-2</v>
      </c>
    </row>
    <row r="724" spans="1:22" x14ac:dyDescent="0.25">
      <c r="A724" t="s">
        <v>123</v>
      </c>
      <c r="B724" t="s">
        <v>86</v>
      </c>
      <c r="C724" t="s">
        <v>101</v>
      </c>
      <c r="D724" t="s">
        <v>107</v>
      </c>
      <c r="E724" t="s">
        <v>87</v>
      </c>
      <c r="F724" t="s">
        <v>59</v>
      </c>
      <c r="G724">
        <v>983</v>
      </c>
      <c r="H724">
        <v>13</v>
      </c>
      <c r="I724">
        <f>IF(VLOOKUP(Data!$A724,summermonths, 2, FALSE) = 1, VLOOKUP(Data!$H724,rateblocks, 2, FALSE), VLOOKUP(Data!H724, rateblocks,3, FALSE))</f>
        <v>2</v>
      </c>
      <c r="J724">
        <v>0.88367617130279541</v>
      </c>
      <c r="K724">
        <v>0.90939199924468994</v>
      </c>
      <c r="L724">
        <v>69.9764404296875</v>
      </c>
      <c r="M724">
        <v>2.5715779513120651E-2</v>
      </c>
      <c r="N724">
        <v>2.7491206303238869E-2</v>
      </c>
      <c r="O724">
        <v>7.5576640665531158E-4</v>
      </c>
      <c r="P724">
        <v>-1.9503230229020119E-2</v>
      </c>
      <c r="Q724">
        <v>-9.5156189054250717E-3</v>
      </c>
      <c r="R724">
        <v>1.1299376375973225E-2</v>
      </c>
      <c r="S724">
        <v>2.5715779513120651E-2</v>
      </c>
      <c r="T724">
        <v>4.0132183581590652E-2</v>
      </c>
      <c r="U724">
        <v>6.0947179794311523E-2</v>
      </c>
      <c r="V724">
        <v>7.0934787392616272E-2</v>
      </c>
    </row>
    <row r="725" spans="1:22" x14ac:dyDescent="0.25">
      <c r="A725" t="s">
        <v>122</v>
      </c>
      <c r="B725" t="s">
        <v>86</v>
      </c>
      <c r="C725" t="s">
        <v>102</v>
      </c>
      <c r="D725" t="s">
        <v>106</v>
      </c>
      <c r="E725" t="s">
        <v>87</v>
      </c>
      <c r="F725" t="s">
        <v>59</v>
      </c>
      <c r="G725">
        <v>983</v>
      </c>
      <c r="H725">
        <v>12</v>
      </c>
      <c r="I725">
        <f>IF(VLOOKUP(Data!$A725,summermonths, 2, FALSE) = 1, VLOOKUP(Data!$H725,rateblocks, 2, FALSE), VLOOKUP(Data!H725, rateblocks,3, FALSE))</f>
        <v>2</v>
      </c>
      <c r="J725">
        <v>0.96695399284362793</v>
      </c>
      <c r="K725">
        <v>0.90391147136688232</v>
      </c>
      <c r="L725">
        <v>57.914546966552734</v>
      </c>
      <c r="M725">
        <v>-6.3042499125003815E-2</v>
      </c>
      <c r="N725">
        <v>0.11232804507017136</v>
      </c>
      <c r="O725">
        <v>1.261758990585804E-2</v>
      </c>
      <c r="P725">
        <v>-0.24780568480491638</v>
      </c>
      <c r="Q725">
        <v>-0.20699667930603027</v>
      </c>
      <c r="R725">
        <v>-0.12194738537073135</v>
      </c>
      <c r="S725">
        <v>-6.3042499125003815E-2</v>
      </c>
      <c r="T725">
        <v>-4.1376147419214249E-3</v>
      </c>
      <c r="U725">
        <v>8.0911681056022644E-2</v>
      </c>
      <c r="V725">
        <v>0.12172069400548935</v>
      </c>
    </row>
    <row r="726" spans="1:22" x14ac:dyDescent="0.25">
      <c r="A726" t="s">
        <v>97</v>
      </c>
      <c r="B726" t="s">
        <v>86</v>
      </c>
      <c r="C726" t="s">
        <v>101</v>
      </c>
      <c r="D726" t="s">
        <v>62</v>
      </c>
      <c r="E726" t="s">
        <v>87</v>
      </c>
      <c r="F726" t="s">
        <v>59</v>
      </c>
      <c r="G726">
        <v>983</v>
      </c>
      <c r="H726">
        <v>9</v>
      </c>
      <c r="I726">
        <f>IF(VLOOKUP(Data!$A726,summermonths, 2, FALSE) = 1, VLOOKUP(Data!$H726,rateblocks, 2, FALSE), VLOOKUP(Data!H726, rateblocks,3, FALSE))</f>
        <v>2</v>
      </c>
      <c r="J726">
        <v>0.93593204021453857</v>
      </c>
      <c r="K726">
        <v>0.92970764636993408</v>
      </c>
      <c r="L726">
        <v>70.345352172851562</v>
      </c>
      <c r="M726">
        <v>-6.2244110740721226E-3</v>
      </c>
      <c r="N726">
        <v>5.7423651218414307E-2</v>
      </c>
      <c r="O726">
        <v>3.2974756322801113E-3</v>
      </c>
      <c r="P726">
        <v>-0.10067791491746902</v>
      </c>
      <c r="Q726">
        <v>-7.9815782606601715E-2</v>
      </c>
      <c r="R726">
        <v>-3.633740171790123E-2</v>
      </c>
      <c r="S726">
        <v>-6.2244110740721226E-3</v>
      </c>
      <c r="T726">
        <v>2.3888580501079559E-2</v>
      </c>
      <c r="U726">
        <v>6.7366957664489746E-2</v>
      </c>
      <c r="V726">
        <v>8.8229089975357056E-2</v>
      </c>
    </row>
    <row r="727" spans="1:22" x14ac:dyDescent="0.25">
      <c r="A727" t="s">
        <v>124</v>
      </c>
      <c r="B727" t="s">
        <v>86</v>
      </c>
      <c r="C727" t="s">
        <v>101</v>
      </c>
      <c r="D727" t="s">
        <v>108</v>
      </c>
      <c r="E727" t="s">
        <v>87</v>
      </c>
      <c r="F727" t="s">
        <v>59</v>
      </c>
      <c r="G727">
        <v>983</v>
      </c>
      <c r="H727">
        <v>2</v>
      </c>
      <c r="I727">
        <f>IF(VLOOKUP(Data!$A727,summermonths, 2, FALSE) = 1, VLOOKUP(Data!$H727,rateblocks, 2, FALSE), VLOOKUP(Data!H727, rateblocks,3, FALSE))</f>
        <v>3</v>
      </c>
      <c r="J727">
        <v>1.2859349250793457</v>
      </c>
      <c r="K727">
        <v>1.2730773687362671</v>
      </c>
      <c r="L727">
        <v>56.382598876953125</v>
      </c>
      <c r="M727">
        <v>-1.2857642956078053E-2</v>
      </c>
      <c r="N727">
        <v>4.189605638384819E-2</v>
      </c>
      <c r="O727">
        <v>1.7552794888615608E-3</v>
      </c>
      <c r="P727">
        <v>-8.1770524382591248E-2</v>
      </c>
      <c r="Q727">
        <v>-6.6549599170684814E-2</v>
      </c>
      <c r="R727">
        <v>-3.4827955067157745E-2</v>
      </c>
      <c r="S727">
        <v>-1.2857642956078053E-2</v>
      </c>
      <c r="T727">
        <v>9.1126700863242149E-3</v>
      </c>
      <c r="U727">
        <v>4.0834315121173859E-2</v>
      </c>
      <c r="V727">
        <v>5.6055236607789993E-2</v>
      </c>
    </row>
    <row r="728" spans="1:22" x14ac:dyDescent="0.25">
      <c r="A728" t="s">
        <v>97</v>
      </c>
      <c r="B728" t="s">
        <v>86</v>
      </c>
      <c r="C728" t="s">
        <v>102</v>
      </c>
      <c r="D728" t="s">
        <v>68</v>
      </c>
      <c r="E728" t="s">
        <v>87</v>
      </c>
      <c r="F728" t="s">
        <v>59</v>
      </c>
      <c r="G728">
        <v>983</v>
      </c>
      <c r="H728">
        <v>10</v>
      </c>
      <c r="I728">
        <f>IF(VLOOKUP(Data!$A728,summermonths, 2, FALSE) = 1, VLOOKUP(Data!$H728,rateblocks, 2, FALSE), VLOOKUP(Data!H728, rateblocks,3, FALSE))</f>
        <v>2</v>
      </c>
      <c r="J728">
        <v>1.0548150539398193</v>
      </c>
      <c r="K728">
        <v>1.0173804759979248</v>
      </c>
      <c r="L728">
        <v>74.194305419921875</v>
      </c>
      <c r="M728">
        <v>-3.7434600293636322E-2</v>
      </c>
      <c r="N728">
        <v>8.6032889783382416E-2</v>
      </c>
      <c r="O728">
        <v>7.401658222079277E-3</v>
      </c>
      <c r="P728">
        <v>-0.1789461076259613</v>
      </c>
      <c r="Q728">
        <v>-0.14769019186496735</v>
      </c>
      <c r="R728">
        <v>-8.2550294697284698E-2</v>
      </c>
      <c r="S728">
        <v>-3.7434600293636322E-2</v>
      </c>
      <c r="T728">
        <v>7.6810913160443306E-3</v>
      </c>
      <c r="U728">
        <v>7.2820983827114105E-2</v>
      </c>
      <c r="V728">
        <v>0.10407690703868866</v>
      </c>
    </row>
    <row r="729" spans="1:22" x14ac:dyDescent="0.25">
      <c r="A729" t="s">
        <v>125</v>
      </c>
      <c r="B729" t="s">
        <v>86</v>
      </c>
      <c r="C729" t="s">
        <v>102</v>
      </c>
      <c r="D729" t="s">
        <v>109</v>
      </c>
      <c r="E729" t="s">
        <v>87</v>
      </c>
      <c r="F729" t="s">
        <v>59</v>
      </c>
      <c r="G729">
        <v>983</v>
      </c>
      <c r="H729">
        <v>11</v>
      </c>
      <c r="I729">
        <f>IF(VLOOKUP(Data!$A729,summermonths, 2, FALSE) = 1, VLOOKUP(Data!$H729,rateblocks, 2, FALSE), VLOOKUP(Data!H729, rateblocks,3, FALSE))</f>
        <v>2</v>
      </c>
      <c r="J729">
        <v>1.0238592624664307</v>
      </c>
      <c r="K729">
        <v>0.99171924591064453</v>
      </c>
      <c r="L729">
        <v>78.713119506835938</v>
      </c>
      <c r="M729">
        <v>-3.2140057533979416E-2</v>
      </c>
      <c r="N729">
        <v>8.5783705115318298E-2</v>
      </c>
      <c r="O729">
        <v>7.3588439263403416E-3</v>
      </c>
      <c r="P729">
        <v>-0.17324168980121613</v>
      </c>
      <c r="Q729">
        <v>-0.14207629859447479</v>
      </c>
      <c r="R729">
        <v>-7.7125079929828644E-2</v>
      </c>
      <c r="S729">
        <v>-3.2140057533979416E-2</v>
      </c>
      <c r="T729">
        <v>1.2844961136579514E-2</v>
      </c>
      <c r="U729">
        <v>7.7796183526515961E-2</v>
      </c>
      <c r="V729">
        <v>0.10896158218383789</v>
      </c>
    </row>
    <row r="730" spans="1:22" x14ac:dyDescent="0.25">
      <c r="A730" t="s">
        <v>124</v>
      </c>
      <c r="B730" t="s">
        <v>86</v>
      </c>
      <c r="C730" t="s">
        <v>101</v>
      </c>
      <c r="D730" t="s">
        <v>108</v>
      </c>
      <c r="E730" t="s">
        <v>87</v>
      </c>
      <c r="F730" t="s">
        <v>59</v>
      </c>
      <c r="G730">
        <v>983</v>
      </c>
      <c r="H730">
        <v>6</v>
      </c>
      <c r="I730">
        <f>IF(VLOOKUP(Data!$A730,summermonths, 2, FALSE) = 1, VLOOKUP(Data!$H730,rateblocks, 2, FALSE), VLOOKUP(Data!H730, rateblocks,3, FALSE))</f>
        <v>3</v>
      </c>
      <c r="J730">
        <v>1.3141779899597168</v>
      </c>
      <c r="K730">
        <v>1.28822922706604</v>
      </c>
      <c r="L730">
        <v>54.289058685302734</v>
      </c>
      <c r="M730">
        <v>-2.594885416328907E-2</v>
      </c>
      <c r="N730">
        <v>5.0347901880741119E-2</v>
      </c>
      <c r="O730">
        <v>2.5349112693220377E-3</v>
      </c>
      <c r="P730">
        <v>-0.10876378417015076</v>
      </c>
      <c r="Q730">
        <v>-9.0472288429737091E-2</v>
      </c>
      <c r="R730">
        <v>-5.2351318299770355E-2</v>
      </c>
      <c r="S730">
        <v>-2.594885416328907E-2</v>
      </c>
      <c r="T730">
        <v>4.5361139927990735E-4</v>
      </c>
      <c r="U730">
        <v>3.8574580103158951E-2</v>
      </c>
      <c r="V730">
        <v>5.6866075843572617E-2</v>
      </c>
    </row>
    <row r="731" spans="1:22" x14ac:dyDescent="0.25">
      <c r="A731" t="s">
        <v>100</v>
      </c>
      <c r="B731" t="s">
        <v>86</v>
      </c>
      <c r="C731" t="s">
        <v>101</v>
      </c>
      <c r="D731" t="s">
        <v>65</v>
      </c>
      <c r="E731" t="s">
        <v>87</v>
      </c>
      <c r="F731" t="s">
        <v>59</v>
      </c>
      <c r="G731">
        <v>983</v>
      </c>
      <c r="H731">
        <v>5</v>
      </c>
      <c r="I731">
        <f>IF(VLOOKUP(Data!$A731,summermonths, 2, FALSE) = 1, VLOOKUP(Data!$H731,rateblocks, 2, FALSE), VLOOKUP(Data!H731, rateblocks,3, FALSE))</f>
        <v>3</v>
      </c>
      <c r="J731">
        <v>1.3102207183837891</v>
      </c>
      <c r="K731">
        <v>1.2889525890350342</v>
      </c>
      <c r="L731">
        <v>67.42022705078125</v>
      </c>
      <c r="M731">
        <v>-2.1268108859658241E-2</v>
      </c>
      <c r="N731">
        <v>7.4462234973907471E-2</v>
      </c>
      <c r="O731">
        <v>5.5446242913603783E-3</v>
      </c>
      <c r="P731">
        <v>-0.14374758303165436</v>
      </c>
      <c r="Q731">
        <v>-0.11669529974460602</v>
      </c>
      <c r="R731">
        <v>-6.0316141694784164E-2</v>
      </c>
      <c r="S731">
        <v>-2.1268108859658241E-2</v>
      </c>
      <c r="T731">
        <v>1.7779925838112831E-2</v>
      </c>
      <c r="U731">
        <v>7.4159085750579834E-2</v>
      </c>
      <c r="V731">
        <v>0.10121136903762817</v>
      </c>
    </row>
    <row r="732" spans="1:22" x14ac:dyDescent="0.25">
      <c r="A732" t="s">
        <v>96</v>
      </c>
      <c r="B732" t="s">
        <v>86</v>
      </c>
      <c r="C732" t="s">
        <v>101</v>
      </c>
      <c r="D732" t="s">
        <v>61</v>
      </c>
      <c r="E732" t="s">
        <v>87</v>
      </c>
      <c r="F732" t="s">
        <v>59</v>
      </c>
      <c r="G732">
        <v>983</v>
      </c>
      <c r="H732">
        <v>7</v>
      </c>
      <c r="I732">
        <f>IF(VLOOKUP(Data!$A732,summermonths, 2, FALSE) = 1, VLOOKUP(Data!$H732,rateblocks, 2, FALSE), VLOOKUP(Data!H732, rateblocks,3, FALSE))</f>
        <v>2</v>
      </c>
      <c r="J732">
        <v>0.9365389347076416</v>
      </c>
      <c r="K732">
        <v>0.95996701717376709</v>
      </c>
      <c r="L732">
        <v>63.872421264648438</v>
      </c>
      <c r="M732">
        <v>2.3428073152899742E-2</v>
      </c>
      <c r="N732">
        <v>6.6615849733352661E-2</v>
      </c>
      <c r="O732">
        <v>4.4376715086400509E-3</v>
      </c>
      <c r="P732">
        <v>-8.6145251989364624E-2</v>
      </c>
      <c r="Q732">
        <v>-6.1943572014570236E-2</v>
      </c>
      <c r="R732">
        <v>-1.1505312286317348E-2</v>
      </c>
      <c r="S732">
        <v>2.3428073152899742E-2</v>
      </c>
      <c r="T732">
        <v>5.8361459523439407E-2</v>
      </c>
      <c r="U732">
        <v>0.10879971832036972</v>
      </c>
      <c r="V732">
        <v>0.13300140202045441</v>
      </c>
    </row>
    <row r="733" spans="1:22" x14ac:dyDescent="0.25">
      <c r="A733" t="s">
        <v>122</v>
      </c>
      <c r="B733" t="s">
        <v>86</v>
      </c>
      <c r="C733" t="s">
        <v>101</v>
      </c>
      <c r="D733" t="s">
        <v>111</v>
      </c>
      <c r="E733" t="s">
        <v>87</v>
      </c>
      <c r="F733" t="s">
        <v>59</v>
      </c>
      <c r="G733">
        <v>983</v>
      </c>
      <c r="H733">
        <v>15</v>
      </c>
      <c r="I733">
        <f>IF(VLOOKUP(Data!$A733,summermonths, 2, FALSE) = 1, VLOOKUP(Data!$H733,rateblocks, 2, FALSE), VLOOKUP(Data!H733, rateblocks,3, FALSE))</f>
        <v>2</v>
      </c>
      <c r="J733">
        <v>0.82995146512985229</v>
      </c>
      <c r="K733">
        <v>0.8871033787727356</v>
      </c>
      <c r="L733">
        <v>67.022071838378906</v>
      </c>
      <c r="M733">
        <v>5.7151921093463898E-2</v>
      </c>
      <c r="N733">
        <v>3.755294531583786E-2</v>
      </c>
      <c r="O733">
        <v>1.4102236600592732E-3</v>
      </c>
      <c r="P733">
        <v>-4.6171774156391621E-3</v>
      </c>
      <c r="Q733">
        <v>9.0258847922086716E-3</v>
      </c>
      <c r="R733">
        <v>3.7459138780832291E-2</v>
      </c>
      <c r="S733">
        <v>5.7151921093463898E-2</v>
      </c>
      <c r="T733">
        <v>7.6844707131385803E-2</v>
      </c>
      <c r="U733">
        <v>0.10527795553207397</v>
      </c>
      <c r="V733">
        <v>0.11892101913690567</v>
      </c>
    </row>
    <row r="734" spans="1:22" x14ac:dyDescent="0.25">
      <c r="A734" t="s">
        <v>95</v>
      </c>
      <c r="B734" t="s">
        <v>86</v>
      </c>
      <c r="C734" t="s">
        <v>101</v>
      </c>
      <c r="D734" t="s">
        <v>60</v>
      </c>
      <c r="E734" t="s">
        <v>87</v>
      </c>
      <c r="F734" t="s">
        <v>59</v>
      </c>
      <c r="G734">
        <v>983</v>
      </c>
      <c r="H734">
        <v>7</v>
      </c>
      <c r="I734">
        <f>IF(VLOOKUP(Data!$A734,summermonths, 2, FALSE) = 1, VLOOKUP(Data!$H734,rateblocks, 2, FALSE), VLOOKUP(Data!H734, rateblocks,3, FALSE))</f>
        <v>2</v>
      </c>
      <c r="J734">
        <v>0.91189402341842651</v>
      </c>
      <c r="K734">
        <v>0.99308699369430542</v>
      </c>
      <c r="L734">
        <v>59.079807281494141</v>
      </c>
      <c r="M734">
        <v>8.1192955374717712E-2</v>
      </c>
      <c r="N734">
        <v>5.790618434548378E-2</v>
      </c>
      <c r="O734">
        <v>3.3531261142343283E-3</v>
      </c>
      <c r="P734">
        <v>-1.4054241590201855E-2</v>
      </c>
      <c r="Q734">
        <v>6.9831940345466137E-3</v>
      </c>
      <c r="R734">
        <v>5.0826922059059143E-2</v>
      </c>
      <c r="S734">
        <v>8.1192955374717712E-2</v>
      </c>
      <c r="T734">
        <v>0.11155898869037628</v>
      </c>
      <c r="U734">
        <v>0.15540271997451782</v>
      </c>
      <c r="V734">
        <v>0.17644014954566956</v>
      </c>
    </row>
    <row r="735" spans="1:22" x14ac:dyDescent="0.25">
      <c r="A735" t="s">
        <v>100</v>
      </c>
      <c r="B735" t="s">
        <v>86</v>
      </c>
      <c r="C735" t="s">
        <v>102</v>
      </c>
      <c r="D735" t="s">
        <v>71</v>
      </c>
      <c r="E735" t="s">
        <v>87</v>
      </c>
      <c r="F735" t="s">
        <v>59</v>
      </c>
      <c r="G735">
        <v>983</v>
      </c>
      <c r="H735">
        <v>15</v>
      </c>
      <c r="I735">
        <f>IF(VLOOKUP(Data!$A735,summermonths, 2, FALSE) = 1, VLOOKUP(Data!$H735,rateblocks, 2, FALSE), VLOOKUP(Data!H735, rateblocks,3, FALSE))</f>
        <v>1</v>
      </c>
      <c r="J735">
        <v>1.4902997016906738</v>
      </c>
      <c r="K735">
        <v>1.1852747201919556</v>
      </c>
      <c r="L735">
        <v>83.41912841796875</v>
      </c>
      <c r="M735">
        <v>-0.30502501130104065</v>
      </c>
      <c r="N735">
        <v>0.16809016466140747</v>
      </c>
      <c r="O735">
        <v>2.8254304081201553E-2</v>
      </c>
      <c r="P735">
        <v>-0.58150875568389893</v>
      </c>
      <c r="Q735">
        <v>-0.52044123411178589</v>
      </c>
      <c r="R735">
        <v>-0.39317157864570618</v>
      </c>
      <c r="S735">
        <v>-0.30502501130104065</v>
      </c>
      <c r="T735">
        <v>-0.21687844395637512</v>
      </c>
      <c r="U735">
        <v>-8.9608795940876007E-2</v>
      </c>
      <c r="V735">
        <v>-2.8541294857859612E-2</v>
      </c>
    </row>
    <row r="736" spans="1:22" x14ac:dyDescent="0.25">
      <c r="A736" t="s">
        <v>97</v>
      </c>
      <c r="B736" t="s">
        <v>86</v>
      </c>
      <c r="C736" t="s">
        <v>101</v>
      </c>
      <c r="D736" t="s">
        <v>62</v>
      </c>
      <c r="E736" t="s">
        <v>87</v>
      </c>
      <c r="F736" t="s">
        <v>59</v>
      </c>
      <c r="G736">
        <v>983</v>
      </c>
      <c r="H736">
        <v>11</v>
      </c>
      <c r="I736">
        <f>IF(VLOOKUP(Data!$A736,summermonths, 2, FALSE) = 1, VLOOKUP(Data!$H736,rateblocks, 2, FALSE), VLOOKUP(Data!H736, rateblocks,3, FALSE))</f>
        <v>2</v>
      </c>
      <c r="J736">
        <v>1.0915473699569702</v>
      </c>
      <c r="K736">
        <v>1.0088788270950317</v>
      </c>
      <c r="L736">
        <v>74.206466674804687</v>
      </c>
      <c r="M736">
        <v>-8.2668513059616089E-2</v>
      </c>
      <c r="N736">
        <v>6.7585483193397522E-2</v>
      </c>
      <c r="O736">
        <v>4.5677977614104748E-3</v>
      </c>
      <c r="P736">
        <v>-0.19383673369884491</v>
      </c>
      <c r="Q736">
        <v>-0.16928279399871826</v>
      </c>
      <c r="R736">
        <v>-0.11811037361621857</v>
      </c>
      <c r="S736">
        <v>-8.2668513059616089E-2</v>
      </c>
      <c r="T736">
        <v>-4.7226652503013611E-2</v>
      </c>
      <c r="U736">
        <v>3.9457688108086586E-3</v>
      </c>
      <c r="V736">
        <v>2.8499715030193329E-2</v>
      </c>
    </row>
    <row r="737" spans="1:22" x14ac:dyDescent="0.25">
      <c r="A737" t="s">
        <v>99</v>
      </c>
      <c r="B737" t="s">
        <v>86</v>
      </c>
      <c r="C737" t="s">
        <v>102</v>
      </c>
      <c r="D737" t="s">
        <v>70</v>
      </c>
      <c r="E737" t="s">
        <v>87</v>
      </c>
      <c r="F737" t="s">
        <v>59</v>
      </c>
      <c r="G737">
        <v>983</v>
      </c>
      <c r="H737">
        <v>4</v>
      </c>
      <c r="I737">
        <f>IF(VLOOKUP(Data!$A737,summermonths, 2, FALSE) = 1, VLOOKUP(Data!$H737,rateblocks, 2, FALSE), VLOOKUP(Data!H737, rateblocks,3, FALSE))</f>
        <v>3</v>
      </c>
      <c r="J737">
        <v>1.6419219970703125</v>
      </c>
      <c r="K737">
        <v>1.3359918594360352</v>
      </c>
      <c r="L737">
        <v>77.152595520019531</v>
      </c>
      <c r="M737">
        <v>-0.30593016743659973</v>
      </c>
      <c r="N737">
        <v>0.22421659529209137</v>
      </c>
      <c r="O737">
        <v>5.027308315038681E-2</v>
      </c>
      <c r="P737">
        <v>-0.67473363876342773</v>
      </c>
      <c r="Q737">
        <v>-0.59327530860900879</v>
      </c>
      <c r="R737">
        <v>-0.42350947856903076</v>
      </c>
      <c r="S737">
        <v>-0.30593016743659973</v>
      </c>
      <c r="T737">
        <v>-0.1883508712053299</v>
      </c>
      <c r="U737">
        <v>-1.8585039302706718E-2</v>
      </c>
      <c r="V737">
        <v>6.2873311340808868E-2</v>
      </c>
    </row>
    <row r="738" spans="1:22" x14ac:dyDescent="0.25">
      <c r="A738" t="s">
        <v>98</v>
      </c>
      <c r="B738" t="s">
        <v>86</v>
      </c>
      <c r="C738" t="s">
        <v>102</v>
      </c>
      <c r="D738" t="s">
        <v>69</v>
      </c>
      <c r="E738" t="s">
        <v>87</v>
      </c>
      <c r="F738" t="s">
        <v>59</v>
      </c>
      <c r="G738">
        <v>983</v>
      </c>
      <c r="H738">
        <v>3</v>
      </c>
      <c r="I738">
        <f>IF(VLOOKUP(Data!$A738,summermonths, 2, FALSE) = 1, VLOOKUP(Data!$H738,rateblocks, 2, FALSE), VLOOKUP(Data!H738, rateblocks,3, FALSE))</f>
        <v>3</v>
      </c>
      <c r="J738">
        <v>1.3711451292037964</v>
      </c>
      <c r="K738">
        <v>1.344342827796936</v>
      </c>
      <c r="L738">
        <v>71.9267578125</v>
      </c>
      <c r="M738">
        <v>-2.6802295818924904E-2</v>
      </c>
      <c r="N738">
        <v>0.18523834645748138</v>
      </c>
      <c r="O738">
        <v>3.4313246607780457E-2</v>
      </c>
      <c r="P738">
        <v>-0.33149227499961853</v>
      </c>
      <c r="Q738">
        <v>-0.2641947865486145</v>
      </c>
      <c r="R738">
        <v>-0.12394137680530548</v>
      </c>
      <c r="S738">
        <v>-2.6802295818924904E-2</v>
      </c>
      <c r="T738">
        <v>7.0336788892745972E-2</v>
      </c>
      <c r="U738">
        <v>0.21059019863605499</v>
      </c>
      <c r="V738">
        <v>0.27788767218589783</v>
      </c>
    </row>
    <row r="739" spans="1:22" x14ac:dyDescent="0.25">
      <c r="A739" t="s">
        <v>123</v>
      </c>
      <c r="B739" t="s">
        <v>86</v>
      </c>
      <c r="C739" t="s">
        <v>102</v>
      </c>
      <c r="D739" t="s">
        <v>112</v>
      </c>
      <c r="E739" t="s">
        <v>87</v>
      </c>
      <c r="F739" t="s">
        <v>59</v>
      </c>
      <c r="G739">
        <v>983</v>
      </c>
      <c r="H739">
        <v>11</v>
      </c>
      <c r="I739">
        <f>IF(VLOOKUP(Data!$A739,summermonths, 2, FALSE) = 1, VLOOKUP(Data!$H739,rateblocks, 2, FALSE), VLOOKUP(Data!H739, rateblocks,3, FALSE))</f>
        <v>2</v>
      </c>
      <c r="J739">
        <v>0.92354744672775269</v>
      </c>
      <c r="K739">
        <v>0.9581637978553772</v>
      </c>
      <c r="L739">
        <v>82.831130981445313</v>
      </c>
      <c r="M739">
        <v>3.4616362303495407E-2</v>
      </c>
      <c r="N739">
        <v>6.3827864825725555E-2</v>
      </c>
      <c r="O739">
        <v>4.0739960968494415E-3</v>
      </c>
      <c r="P739">
        <v>-7.0371136069297791E-2</v>
      </c>
      <c r="Q739">
        <v>-4.7182336449623108E-2</v>
      </c>
      <c r="R739">
        <v>1.1449973098933697E-3</v>
      </c>
      <c r="S739">
        <v>3.4616362303495407E-2</v>
      </c>
      <c r="T739">
        <v>6.8087726831436157E-2</v>
      </c>
      <c r="U739">
        <v>0.11641506105661392</v>
      </c>
      <c r="V739">
        <v>0.13960385322570801</v>
      </c>
    </row>
    <row r="740" spans="1:22" x14ac:dyDescent="0.25">
      <c r="A740" t="s">
        <v>100</v>
      </c>
      <c r="B740" t="s">
        <v>86</v>
      </c>
      <c r="C740" t="s">
        <v>101</v>
      </c>
      <c r="D740" t="s">
        <v>65</v>
      </c>
      <c r="E740" t="s">
        <v>87</v>
      </c>
      <c r="F740" t="s">
        <v>59</v>
      </c>
      <c r="G740">
        <v>983</v>
      </c>
      <c r="H740">
        <v>20</v>
      </c>
      <c r="I740">
        <f>IF(VLOOKUP(Data!$A740,summermonths, 2, FALSE) = 1, VLOOKUP(Data!$H740,rateblocks, 2, FALSE), VLOOKUP(Data!H740, rateblocks,3, FALSE))</f>
        <v>2</v>
      </c>
      <c r="J740">
        <v>1.574934720993042</v>
      </c>
      <c r="K740">
        <v>1.5023020505905151</v>
      </c>
      <c r="L740">
        <v>73.899284362792969</v>
      </c>
      <c r="M740">
        <v>-7.2632648050785065E-2</v>
      </c>
      <c r="N740">
        <v>7.8195519745349884E-2</v>
      </c>
      <c r="O740">
        <v>6.1145392246544361E-3</v>
      </c>
      <c r="P740">
        <v>-0.20125283300876617</v>
      </c>
      <c r="Q740">
        <v>-0.17284424602985382</v>
      </c>
      <c r="R740">
        <v>-0.11363841593265533</v>
      </c>
      <c r="S740">
        <v>-7.2632648050785065E-2</v>
      </c>
      <c r="T740">
        <v>-3.1626876443624496E-2</v>
      </c>
      <c r="U740">
        <v>2.7578942477703094E-2</v>
      </c>
      <c r="V740">
        <v>5.5987536907196045E-2</v>
      </c>
    </row>
    <row r="741" spans="1:22" x14ac:dyDescent="0.25">
      <c r="A741" t="s">
        <v>125</v>
      </c>
      <c r="B741" t="s">
        <v>86</v>
      </c>
      <c r="C741" t="s">
        <v>101</v>
      </c>
      <c r="D741" t="s">
        <v>110</v>
      </c>
      <c r="E741" t="s">
        <v>87</v>
      </c>
      <c r="F741" t="s">
        <v>59</v>
      </c>
      <c r="G741">
        <v>983</v>
      </c>
      <c r="H741">
        <v>2</v>
      </c>
      <c r="I741">
        <f>IF(VLOOKUP(Data!$A741,summermonths, 2, FALSE) = 1, VLOOKUP(Data!$H741,rateblocks, 2, FALSE), VLOOKUP(Data!H741, rateblocks,3, FALSE))</f>
        <v>3</v>
      </c>
      <c r="J741">
        <v>1.276056170463562</v>
      </c>
      <c r="K741">
        <v>1.2794145345687866</v>
      </c>
      <c r="L741">
        <v>57.386478424072266</v>
      </c>
      <c r="M741">
        <v>3.3584542106837034E-3</v>
      </c>
      <c r="N741">
        <v>4.4336415827274323E-2</v>
      </c>
      <c r="O741">
        <v>1.9657178781926632E-3</v>
      </c>
      <c r="P741">
        <v>-6.9568462669849396E-2</v>
      </c>
      <c r="Q741">
        <v>-5.3460948169231415E-2</v>
      </c>
      <c r="R741">
        <v>-1.9891584292054176E-2</v>
      </c>
      <c r="S741">
        <v>3.3584542106837034E-3</v>
      </c>
      <c r="T741">
        <v>2.660849317908287E-2</v>
      </c>
      <c r="U741">
        <v>6.0177858918905258E-2</v>
      </c>
      <c r="V741">
        <v>7.6285369694232941E-2</v>
      </c>
    </row>
    <row r="742" spans="1:22" x14ac:dyDescent="0.25">
      <c r="A742" t="s">
        <v>98</v>
      </c>
      <c r="B742" t="s">
        <v>86</v>
      </c>
      <c r="C742" t="s">
        <v>101</v>
      </c>
      <c r="D742" t="s">
        <v>63</v>
      </c>
      <c r="E742" t="s">
        <v>87</v>
      </c>
      <c r="F742" t="s">
        <v>59</v>
      </c>
      <c r="G742">
        <v>983</v>
      </c>
      <c r="H742">
        <v>24</v>
      </c>
      <c r="I742">
        <f>IF(VLOOKUP(Data!$A742,summermonths, 2, FALSE) = 1, VLOOKUP(Data!$H742,rateblocks, 2, FALSE), VLOOKUP(Data!H742, rateblocks,3, FALSE))</f>
        <v>3</v>
      </c>
      <c r="J742">
        <v>1.411473274230957</v>
      </c>
      <c r="K742">
        <v>1.3683881759643555</v>
      </c>
      <c r="L742">
        <v>69.692436218261719</v>
      </c>
      <c r="M742">
        <v>-4.3085139244794846E-2</v>
      </c>
      <c r="N742">
        <v>0.11179729551076889</v>
      </c>
      <c r="O742">
        <v>1.2498634867370129E-2</v>
      </c>
      <c r="P742">
        <v>-0.22697532176971436</v>
      </c>
      <c r="Q742">
        <v>-0.18635913729667664</v>
      </c>
      <c r="R742">
        <v>-0.1017116978764534</v>
      </c>
      <c r="S742">
        <v>-4.3085139244794846E-2</v>
      </c>
      <c r="T742">
        <v>1.5541419386863708E-2</v>
      </c>
      <c r="U742">
        <v>0.10018885880708694</v>
      </c>
      <c r="V742">
        <v>0.14080505073070526</v>
      </c>
    </row>
    <row r="743" spans="1:22" x14ac:dyDescent="0.25">
      <c r="A743" t="s">
        <v>122</v>
      </c>
      <c r="B743" t="s">
        <v>86</v>
      </c>
      <c r="C743" t="s">
        <v>101</v>
      </c>
      <c r="D743" t="s">
        <v>111</v>
      </c>
      <c r="E743" t="s">
        <v>87</v>
      </c>
      <c r="F743" t="s">
        <v>59</v>
      </c>
      <c r="G743">
        <v>983</v>
      </c>
      <c r="H743">
        <v>3</v>
      </c>
      <c r="I743">
        <f>IF(VLOOKUP(Data!$A743,summermonths, 2, FALSE) = 1, VLOOKUP(Data!$H743,rateblocks, 2, FALSE), VLOOKUP(Data!H743, rateblocks,3, FALSE))</f>
        <v>3</v>
      </c>
      <c r="J743">
        <v>1.1348704099655151</v>
      </c>
      <c r="K743">
        <v>1.2573642730712891</v>
      </c>
      <c r="L743">
        <v>52.794811248779297</v>
      </c>
      <c r="M743">
        <v>0.1224939301609993</v>
      </c>
      <c r="N743">
        <v>9.9512271583080292E-2</v>
      </c>
      <c r="O743">
        <v>9.9026923999190331E-3</v>
      </c>
      <c r="P743">
        <v>-4.1189190000295639E-2</v>
      </c>
      <c r="Q743">
        <v>-5.0361771136522293E-3</v>
      </c>
      <c r="R743">
        <v>7.0309646427631378E-2</v>
      </c>
      <c r="S743">
        <v>0.1224939301609993</v>
      </c>
      <c r="T743">
        <v>0.17467822134494781</v>
      </c>
      <c r="U743">
        <v>0.25002405047416687</v>
      </c>
      <c r="V743">
        <v>0.28617703914642334</v>
      </c>
    </row>
    <row r="744" spans="1:22" x14ac:dyDescent="0.25">
      <c r="A744" t="s">
        <v>97</v>
      </c>
      <c r="B744" t="s">
        <v>86</v>
      </c>
      <c r="C744" t="s">
        <v>102</v>
      </c>
      <c r="D744" t="s">
        <v>68</v>
      </c>
      <c r="E744" t="s">
        <v>87</v>
      </c>
      <c r="F744" t="s">
        <v>59</v>
      </c>
      <c r="G744">
        <v>983</v>
      </c>
      <c r="H744">
        <v>20</v>
      </c>
      <c r="I744">
        <f>IF(VLOOKUP(Data!$A744,summermonths, 2, FALSE) = 1, VLOOKUP(Data!$H744,rateblocks, 2, FALSE), VLOOKUP(Data!H744, rateblocks,3, FALSE))</f>
        <v>2</v>
      </c>
      <c r="J744">
        <v>0.95905196666717529</v>
      </c>
      <c r="K744">
        <v>1.1403814554214478</v>
      </c>
      <c r="L744">
        <v>71.754829406738281</v>
      </c>
      <c r="M744">
        <v>0.18132950365543365</v>
      </c>
      <c r="N744">
        <v>0.11268390715122223</v>
      </c>
      <c r="O744">
        <v>1.2697663158178329E-2</v>
      </c>
      <c r="P744">
        <v>-4.0190299041569233E-3</v>
      </c>
      <c r="Q744">
        <v>3.6919265985488892E-2</v>
      </c>
      <c r="R744">
        <v>0.12223800271749496</v>
      </c>
      <c r="S744">
        <v>0.18132950365543365</v>
      </c>
      <c r="T744">
        <v>0.24042099714279175</v>
      </c>
      <c r="U744">
        <v>0.32573974132537842</v>
      </c>
      <c r="V744">
        <v>0.36667802929878235</v>
      </c>
    </row>
    <row r="745" spans="1:22" x14ac:dyDescent="0.25">
      <c r="A745" t="s">
        <v>95</v>
      </c>
      <c r="B745" t="s">
        <v>86</v>
      </c>
      <c r="C745" t="s">
        <v>102</v>
      </c>
      <c r="D745" t="s">
        <v>66</v>
      </c>
      <c r="E745" t="s">
        <v>87</v>
      </c>
      <c r="F745" t="s">
        <v>59</v>
      </c>
      <c r="G745">
        <v>983</v>
      </c>
      <c r="H745">
        <v>2</v>
      </c>
      <c r="I745">
        <f>IF(VLOOKUP(Data!$A745,summermonths, 2, FALSE) = 1, VLOOKUP(Data!$H745,rateblocks, 2, FALSE), VLOOKUP(Data!H745, rateblocks,3, FALSE))</f>
        <v>3</v>
      </c>
      <c r="J745">
        <v>1.3271166086196899</v>
      </c>
      <c r="K745">
        <v>1.305620551109314</v>
      </c>
      <c r="L745">
        <v>61.744659423828125</v>
      </c>
      <c r="M745">
        <v>-2.1496111527085304E-2</v>
      </c>
      <c r="N745">
        <v>0.13097481429576874</v>
      </c>
      <c r="O745">
        <v>1.7154401168227196E-2</v>
      </c>
      <c r="P745">
        <v>-0.23693050444126129</v>
      </c>
      <c r="Q745">
        <v>-0.18934708833694458</v>
      </c>
      <c r="R745">
        <v>-9.0179368853569031E-2</v>
      </c>
      <c r="S745">
        <v>-2.1496111527085304E-2</v>
      </c>
      <c r="T745">
        <v>4.7187149524688721E-2</v>
      </c>
      <c r="U745">
        <v>0.14635486900806427</v>
      </c>
      <c r="V745">
        <v>0.19393828511238098</v>
      </c>
    </row>
    <row r="746" spans="1:22" x14ac:dyDescent="0.25">
      <c r="A746" t="s">
        <v>96</v>
      </c>
      <c r="B746" t="s">
        <v>86</v>
      </c>
      <c r="C746" t="s">
        <v>101</v>
      </c>
      <c r="D746" t="s">
        <v>61</v>
      </c>
      <c r="E746" t="s">
        <v>87</v>
      </c>
      <c r="F746" t="s">
        <v>59</v>
      </c>
      <c r="G746">
        <v>983</v>
      </c>
      <c r="H746">
        <v>22</v>
      </c>
      <c r="I746">
        <f>IF(VLOOKUP(Data!$A746,summermonths, 2, FALSE) = 1, VLOOKUP(Data!$H746,rateblocks, 2, FALSE), VLOOKUP(Data!H746, rateblocks,3, FALSE))</f>
        <v>2</v>
      </c>
      <c r="J746">
        <v>1.3737678527832031</v>
      </c>
      <c r="K746">
        <v>1.4008049964904785</v>
      </c>
      <c r="L746">
        <v>65.171463012695312</v>
      </c>
      <c r="M746">
        <v>2.7037186548113823E-2</v>
      </c>
      <c r="N746">
        <v>7.1403779089450836E-2</v>
      </c>
      <c r="O746">
        <v>5.0984998233616352E-3</v>
      </c>
      <c r="P746">
        <v>-9.0411581099033356E-2</v>
      </c>
      <c r="Q746">
        <v>-6.4470440149307251E-2</v>
      </c>
      <c r="R746">
        <v>-1.0406991466879845E-2</v>
      </c>
      <c r="S746">
        <v>2.7037186548113823E-2</v>
      </c>
      <c r="T746">
        <v>6.4481362700462341E-2</v>
      </c>
      <c r="U746">
        <v>0.1185448095202446</v>
      </c>
      <c r="V746">
        <v>0.1444859504699707</v>
      </c>
    </row>
    <row r="747" spans="1:22" x14ac:dyDescent="0.25">
      <c r="A747" t="s">
        <v>123</v>
      </c>
      <c r="B747" t="s">
        <v>86</v>
      </c>
      <c r="C747" t="s">
        <v>101</v>
      </c>
      <c r="D747" t="s">
        <v>107</v>
      </c>
      <c r="E747" t="s">
        <v>87</v>
      </c>
      <c r="F747" t="s">
        <v>59</v>
      </c>
      <c r="G747">
        <v>983</v>
      </c>
      <c r="H747">
        <v>5</v>
      </c>
      <c r="I747">
        <f>IF(VLOOKUP(Data!$A747,summermonths, 2, FALSE) = 1, VLOOKUP(Data!$H747,rateblocks, 2, FALSE), VLOOKUP(Data!H747, rateblocks,3, FALSE))</f>
        <v>3</v>
      </c>
      <c r="J747">
        <v>1.2531501054763794</v>
      </c>
      <c r="K747">
        <v>1.2662655115127563</v>
      </c>
      <c r="L747">
        <v>52.517375946044922</v>
      </c>
      <c r="M747">
        <v>1.3115368783473969E-2</v>
      </c>
      <c r="N747">
        <v>5.7100214064121246E-2</v>
      </c>
      <c r="O747">
        <v>3.2604343723505735E-3</v>
      </c>
      <c r="P747">
        <v>-8.0806128680706024E-2</v>
      </c>
      <c r="Q747">
        <v>-6.00614994764328E-2</v>
      </c>
      <c r="R747">
        <v>-1.6828013584017754E-2</v>
      </c>
      <c r="S747">
        <v>1.3115368783473969E-2</v>
      </c>
      <c r="T747">
        <v>4.3058749288320541E-2</v>
      </c>
      <c r="U747">
        <v>8.6292237043380737E-2</v>
      </c>
      <c r="V747">
        <v>0.10703686624765396</v>
      </c>
    </row>
    <row r="748" spans="1:22" x14ac:dyDescent="0.25">
      <c r="A748" t="s">
        <v>122</v>
      </c>
      <c r="B748" t="s">
        <v>86</v>
      </c>
      <c r="C748" t="s">
        <v>101</v>
      </c>
      <c r="D748" t="s">
        <v>111</v>
      </c>
      <c r="E748" t="s">
        <v>87</v>
      </c>
      <c r="F748" t="s">
        <v>59</v>
      </c>
      <c r="G748">
        <v>983</v>
      </c>
      <c r="H748">
        <v>8</v>
      </c>
      <c r="I748">
        <f>IF(VLOOKUP(Data!$A748,summermonths, 2, FALSE) = 1, VLOOKUP(Data!$H748,rateblocks, 2, FALSE), VLOOKUP(Data!H748, rateblocks,3, FALSE))</f>
        <v>2</v>
      </c>
      <c r="J748">
        <v>0.83727353811264038</v>
      </c>
      <c r="K748">
        <v>0.95521438121795654</v>
      </c>
      <c r="L748">
        <v>54.349082946777344</v>
      </c>
      <c r="M748">
        <v>0.11794082820415497</v>
      </c>
      <c r="N748">
        <v>7.7497750520706177E-2</v>
      </c>
      <c r="O748">
        <v>6.0059013776481152E-3</v>
      </c>
      <c r="P748">
        <v>-9.5316274091601372E-3</v>
      </c>
      <c r="Q748">
        <v>1.8623463809490204E-2</v>
      </c>
      <c r="R748">
        <v>7.7300965785980225E-2</v>
      </c>
      <c r="S748">
        <v>0.11794082820415497</v>
      </c>
      <c r="T748">
        <v>0.15858069062232971</v>
      </c>
      <c r="U748">
        <v>0.21725818514823914</v>
      </c>
      <c r="V748">
        <v>0.24541328847408295</v>
      </c>
    </row>
    <row r="749" spans="1:22" x14ac:dyDescent="0.25">
      <c r="A749" t="s">
        <v>125</v>
      </c>
      <c r="B749" t="s">
        <v>86</v>
      </c>
      <c r="C749" t="s">
        <v>101</v>
      </c>
      <c r="D749" t="s">
        <v>110</v>
      </c>
      <c r="E749" t="s">
        <v>87</v>
      </c>
      <c r="F749" t="s">
        <v>59</v>
      </c>
      <c r="G749">
        <v>983</v>
      </c>
      <c r="H749">
        <v>18</v>
      </c>
      <c r="I749">
        <f>IF(VLOOKUP(Data!$A749,summermonths, 2, FALSE) = 1, VLOOKUP(Data!$H749,rateblocks, 2, FALSE), VLOOKUP(Data!H749, rateblocks,3, FALSE))</f>
        <v>1</v>
      </c>
      <c r="J749">
        <v>0.9472203254699707</v>
      </c>
      <c r="K749">
        <v>0.94091969728469849</v>
      </c>
      <c r="L749">
        <v>67.917182922363281</v>
      </c>
      <c r="M749">
        <v>-6.3005746342241764E-3</v>
      </c>
      <c r="N749">
        <v>4.0504481643438339E-2</v>
      </c>
      <c r="O749">
        <v>1.640613074414432E-3</v>
      </c>
      <c r="P749">
        <v>-7.2924517095088959E-2</v>
      </c>
      <c r="Q749">
        <v>-5.820915475487709E-2</v>
      </c>
      <c r="R749">
        <v>-2.75411456823349E-2</v>
      </c>
      <c r="S749">
        <v>-6.3005746342241764E-3</v>
      </c>
      <c r="T749">
        <v>1.4939996413886547E-2</v>
      </c>
      <c r="U749">
        <v>4.5608006417751312E-2</v>
      </c>
      <c r="V749">
        <v>6.0323368757963181E-2</v>
      </c>
    </row>
    <row r="750" spans="1:22" x14ac:dyDescent="0.25">
      <c r="A750" t="s">
        <v>124</v>
      </c>
      <c r="B750" t="s">
        <v>86</v>
      </c>
      <c r="C750" t="s">
        <v>101</v>
      </c>
      <c r="D750" t="s">
        <v>108</v>
      </c>
      <c r="E750" t="s">
        <v>87</v>
      </c>
      <c r="F750" t="s">
        <v>59</v>
      </c>
      <c r="G750">
        <v>983</v>
      </c>
      <c r="H750">
        <v>23</v>
      </c>
      <c r="I750">
        <f>IF(VLOOKUP(Data!$A750,summermonths, 2, FALSE) = 1, VLOOKUP(Data!$H750,rateblocks, 2, FALSE), VLOOKUP(Data!H750, rateblocks,3, FALSE))</f>
        <v>3</v>
      </c>
      <c r="J750">
        <v>1.3220878839492798</v>
      </c>
      <c r="K750">
        <v>1.3565946817398071</v>
      </c>
      <c r="L750">
        <v>58.962165832519531</v>
      </c>
      <c r="M750">
        <v>3.4506849944591522E-2</v>
      </c>
      <c r="N750">
        <v>3.9614807814359665E-2</v>
      </c>
      <c r="O750">
        <v>1.5693330205976963E-3</v>
      </c>
      <c r="P750">
        <v>-3.0653709545731544E-2</v>
      </c>
      <c r="Q750">
        <v>-1.6261568292975426E-2</v>
      </c>
      <c r="R750">
        <v>1.3732824474573135E-2</v>
      </c>
      <c r="S750">
        <v>3.4506849944591522E-2</v>
      </c>
      <c r="T750">
        <v>5.5280875414609909E-2</v>
      </c>
      <c r="U750">
        <v>8.5275270044803619E-2</v>
      </c>
      <c r="V750">
        <v>9.966740757226944E-2</v>
      </c>
    </row>
    <row r="751" spans="1:22" x14ac:dyDescent="0.25">
      <c r="A751" t="s">
        <v>97</v>
      </c>
      <c r="B751" t="s">
        <v>86</v>
      </c>
      <c r="C751" t="s">
        <v>101</v>
      </c>
      <c r="D751" t="s">
        <v>62</v>
      </c>
      <c r="E751" t="s">
        <v>87</v>
      </c>
      <c r="F751" t="s">
        <v>59</v>
      </c>
      <c r="G751">
        <v>983</v>
      </c>
      <c r="H751">
        <v>23</v>
      </c>
      <c r="I751">
        <f>IF(VLOOKUP(Data!$A751,summermonths, 2, FALSE) = 1, VLOOKUP(Data!$H751,rateblocks, 2, FALSE), VLOOKUP(Data!H751, rateblocks,3, FALSE))</f>
        <v>3</v>
      </c>
      <c r="J751">
        <v>1.3983969688415527</v>
      </c>
      <c r="K751">
        <v>1.3769266605377197</v>
      </c>
      <c r="L751">
        <v>68.002609252929687</v>
      </c>
      <c r="M751">
        <v>-2.1470295265316963E-2</v>
      </c>
      <c r="N751">
        <v>6.4396932721138E-2</v>
      </c>
      <c r="O751">
        <v>4.146964754909277E-3</v>
      </c>
      <c r="P751">
        <v>-0.12739382684230804</v>
      </c>
      <c r="Q751">
        <v>-0.10399828851222992</v>
      </c>
      <c r="R751">
        <v>-5.5240079760551453E-2</v>
      </c>
      <c r="S751">
        <v>-2.1470295265316963E-2</v>
      </c>
      <c r="T751">
        <v>1.2299489229917526E-2</v>
      </c>
      <c r="U751">
        <v>6.1057694256305695E-2</v>
      </c>
      <c r="V751">
        <v>8.445323258638382E-2</v>
      </c>
    </row>
    <row r="752" spans="1:22" x14ac:dyDescent="0.25">
      <c r="A752" t="s">
        <v>96</v>
      </c>
      <c r="B752" t="s">
        <v>86</v>
      </c>
      <c r="C752" t="s">
        <v>101</v>
      </c>
      <c r="D752" t="s">
        <v>61</v>
      </c>
      <c r="E752" t="s">
        <v>87</v>
      </c>
      <c r="F752" t="s">
        <v>59</v>
      </c>
      <c r="G752">
        <v>983</v>
      </c>
      <c r="H752">
        <v>17</v>
      </c>
      <c r="I752">
        <f>IF(VLOOKUP(Data!$A752,summermonths, 2, FALSE) = 1, VLOOKUP(Data!$H752,rateblocks, 2, FALSE), VLOOKUP(Data!H752, rateblocks,3, FALSE))</f>
        <v>1</v>
      </c>
      <c r="J752">
        <v>1.017329216003418</v>
      </c>
      <c r="K752">
        <v>1.0083814859390259</v>
      </c>
      <c r="L752">
        <v>72.196662902832031</v>
      </c>
      <c r="M752">
        <v>-8.9477738365530968E-3</v>
      </c>
      <c r="N752">
        <v>8.0305486917495728E-2</v>
      </c>
      <c r="O752">
        <v>6.4489711076021194E-3</v>
      </c>
      <c r="P752">
        <v>-0.14103855192661285</v>
      </c>
      <c r="Q752">
        <v>-0.1118633970618248</v>
      </c>
      <c r="R752">
        <v>-5.1060013473033905E-2</v>
      </c>
      <c r="S752">
        <v>-8.9477738365530968E-3</v>
      </c>
      <c r="T752">
        <v>3.3164463937282562E-2</v>
      </c>
      <c r="U752">
        <v>9.3967847526073456E-2</v>
      </c>
      <c r="V752">
        <v>0.12314299494028091</v>
      </c>
    </row>
    <row r="753" spans="1:22" x14ac:dyDescent="0.25">
      <c r="A753" t="s">
        <v>124</v>
      </c>
      <c r="B753" t="s">
        <v>86</v>
      </c>
      <c r="C753" t="s">
        <v>101</v>
      </c>
      <c r="D753" t="s">
        <v>108</v>
      </c>
      <c r="E753" t="s">
        <v>87</v>
      </c>
      <c r="F753" t="s">
        <v>59</v>
      </c>
      <c r="G753">
        <v>983</v>
      </c>
      <c r="H753">
        <v>20</v>
      </c>
      <c r="I753">
        <f>IF(VLOOKUP(Data!$A753,summermonths, 2, FALSE) = 1, VLOOKUP(Data!$H753,rateblocks, 2, FALSE), VLOOKUP(Data!H753, rateblocks,3, FALSE))</f>
        <v>1</v>
      </c>
      <c r="J753">
        <v>1.3748176097869873</v>
      </c>
      <c r="K753">
        <v>1.4046252965927124</v>
      </c>
      <c r="L753">
        <v>63.421642303466797</v>
      </c>
      <c r="M753">
        <v>2.9807709157466888E-2</v>
      </c>
      <c r="N753">
        <v>4.2437717318534851E-2</v>
      </c>
      <c r="O753">
        <v>1.8009598134085536E-3</v>
      </c>
      <c r="P753">
        <v>-3.9996124804019928E-2</v>
      </c>
      <c r="Q753">
        <v>-2.4578412994742393E-2</v>
      </c>
      <c r="R753">
        <v>7.5533483177423477E-3</v>
      </c>
      <c r="S753">
        <v>2.9807709157466888E-2</v>
      </c>
      <c r="T753">
        <v>5.206206813454628E-2</v>
      </c>
      <c r="U753">
        <v>8.419383317232132E-2</v>
      </c>
      <c r="V753">
        <v>9.9611543118953705E-2</v>
      </c>
    </row>
    <row r="754" spans="1:22" x14ac:dyDescent="0.25">
      <c r="A754" t="s">
        <v>123</v>
      </c>
      <c r="B754" t="s">
        <v>86</v>
      </c>
      <c r="C754" t="s">
        <v>101</v>
      </c>
      <c r="D754" t="s">
        <v>107</v>
      </c>
      <c r="E754" t="s">
        <v>87</v>
      </c>
      <c r="F754" t="s">
        <v>59</v>
      </c>
      <c r="G754">
        <v>983</v>
      </c>
      <c r="H754">
        <v>9</v>
      </c>
      <c r="I754">
        <f>IF(VLOOKUP(Data!$A754,summermonths, 2, FALSE) = 1, VLOOKUP(Data!$H754,rateblocks, 2, FALSE), VLOOKUP(Data!H754, rateblocks,3, FALSE))</f>
        <v>2</v>
      </c>
      <c r="J754">
        <v>0.84218156337738037</v>
      </c>
      <c r="K754">
        <v>0.88327431678771973</v>
      </c>
      <c r="L754">
        <v>60.655082702636719</v>
      </c>
      <c r="M754">
        <v>4.1092745959758759E-2</v>
      </c>
      <c r="N754">
        <v>4.702426865696907E-2</v>
      </c>
      <c r="O754">
        <v>2.2112817969173193E-3</v>
      </c>
      <c r="P754">
        <v>-3.6255292594432831E-2</v>
      </c>
      <c r="Q754">
        <v>-1.9171278923749924E-2</v>
      </c>
      <c r="R754">
        <v>1.6433196142315865E-2</v>
      </c>
      <c r="S754">
        <v>4.1092745959758759E-2</v>
      </c>
      <c r="T754">
        <v>6.5752297639846802E-2</v>
      </c>
      <c r="U754">
        <v>0.10135677456855774</v>
      </c>
      <c r="V754">
        <v>0.11844078451395035</v>
      </c>
    </row>
    <row r="755" spans="1:22" x14ac:dyDescent="0.25">
      <c r="A755" t="s">
        <v>98</v>
      </c>
      <c r="B755" t="s">
        <v>86</v>
      </c>
      <c r="C755" t="s">
        <v>102</v>
      </c>
      <c r="D755" t="s">
        <v>69</v>
      </c>
      <c r="E755" t="s">
        <v>87</v>
      </c>
      <c r="F755" t="s">
        <v>59</v>
      </c>
      <c r="G755">
        <v>983</v>
      </c>
      <c r="H755">
        <v>20</v>
      </c>
      <c r="I755">
        <f>IF(VLOOKUP(Data!$A755,summermonths, 2, FALSE) = 1, VLOOKUP(Data!$H755,rateblocks, 2, FALSE), VLOOKUP(Data!H755, rateblocks,3, FALSE))</f>
        <v>2</v>
      </c>
      <c r="J755">
        <v>1.3518794775009155</v>
      </c>
      <c r="K755">
        <v>1.402199387550354</v>
      </c>
      <c r="L755">
        <v>79.765007019042969</v>
      </c>
      <c r="M755">
        <v>5.0319932401180267E-2</v>
      </c>
      <c r="N755">
        <v>0.172376349568367</v>
      </c>
      <c r="O755">
        <v>2.9713606461882591E-2</v>
      </c>
      <c r="P755">
        <v>-0.23321393132209778</v>
      </c>
      <c r="Q755">
        <v>-0.17058925330638885</v>
      </c>
      <c r="R755">
        <v>-4.0074314922094345E-2</v>
      </c>
      <c r="S755">
        <v>5.0319932401180267E-2</v>
      </c>
      <c r="T755">
        <v>0.14071418344974518</v>
      </c>
      <c r="U755">
        <v>0.27122911810874939</v>
      </c>
      <c r="V755">
        <v>0.33385381102561951</v>
      </c>
    </row>
    <row r="756" spans="1:22" x14ac:dyDescent="0.25">
      <c r="A756" t="s">
        <v>123</v>
      </c>
      <c r="B756" t="s">
        <v>86</v>
      </c>
      <c r="C756" t="s">
        <v>102</v>
      </c>
      <c r="D756" t="s">
        <v>112</v>
      </c>
      <c r="E756" t="s">
        <v>87</v>
      </c>
      <c r="F756" t="s">
        <v>59</v>
      </c>
      <c r="G756">
        <v>983</v>
      </c>
      <c r="H756">
        <v>20</v>
      </c>
      <c r="I756">
        <f>IF(VLOOKUP(Data!$A756,summermonths, 2, FALSE) = 1, VLOOKUP(Data!$H756,rateblocks, 2, FALSE), VLOOKUP(Data!H756, rateblocks,3, FALSE))</f>
        <v>1</v>
      </c>
      <c r="J756">
        <v>1.5090714693069458</v>
      </c>
      <c r="K756">
        <v>1.4386419057846069</v>
      </c>
      <c r="L756">
        <v>65.664291381835938</v>
      </c>
      <c r="M756">
        <v>-7.0429593324661255E-2</v>
      </c>
      <c r="N756">
        <v>0.12630787491798401</v>
      </c>
      <c r="O756">
        <v>1.5953678637742996E-2</v>
      </c>
      <c r="P756">
        <v>-0.27818757295608521</v>
      </c>
      <c r="Q756">
        <v>-0.23229964077472687</v>
      </c>
      <c r="R756">
        <v>-0.13666550815105438</v>
      </c>
      <c r="S756">
        <v>-7.0429593324661255E-2</v>
      </c>
      <c r="T756">
        <v>-4.1936789639294147E-3</v>
      </c>
      <c r="U756">
        <v>9.1440461575984955E-2</v>
      </c>
      <c r="V756">
        <v>0.1373283714056015</v>
      </c>
    </row>
    <row r="757" spans="1:22" x14ac:dyDescent="0.25">
      <c r="A757" t="s">
        <v>97</v>
      </c>
      <c r="B757" t="s">
        <v>86</v>
      </c>
      <c r="C757" t="s">
        <v>101</v>
      </c>
      <c r="D757" t="s">
        <v>62</v>
      </c>
      <c r="E757" t="s">
        <v>87</v>
      </c>
      <c r="F757" t="s">
        <v>59</v>
      </c>
      <c r="G757">
        <v>983</v>
      </c>
      <c r="H757">
        <v>14</v>
      </c>
      <c r="I757">
        <f>IF(VLOOKUP(Data!$A757,summermonths, 2, FALSE) = 1, VLOOKUP(Data!$H757,rateblocks, 2, FALSE), VLOOKUP(Data!H757, rateblocks,3, FALSE))</f>
        <v>1</v>
      </c>
      <c r="J757">
        <v>1.1444004774093628</v>
      </c>
      <c r="K757">
        <v>1.0650935173034668</v>
      </c>
      <c r="L757">
        <v>76.971870422363281</v>
      </c>
      <c r="M757">
        <v>-7.9306915402412415E-2</v>
      </c>
      <c r="N757">
        <v>7.1880638599395752E-2</v>
      </c>
      <c r="O757">
        <v>5.1668263040482998E-3</v>
      </c>
      <c r="P757">
        <v>-0.1975400447845459</v>
      </c>
      <c r="Q757">
        <v>-0.17142565548419952</v>
      </c>
      <c r="R757">
        <v>-0.11700116097927094</v>
      </c>
      <c r="S757">
        <v>-7.9306915402412415E-2</v>
      </c>
      <c r="T757">
        <v>-4.1612669825553894E-2</v>
      </c>
      <c r="U757">
        <v>1.2811829335987568E-2</v>
      </c>
      <c r="V757">
        <v>3.8926213979721069E-2</v>
      </c>
    </row>
    <row r="758" spans="1:22" x14ac:dyDescent="0.25">
      <c r="A758" t="s">
        <v>100</v>
      </c>
      <c r="B758" t="s">
        <v>86</v>
      </c>
      <c r="C758" t="s">
        <v>102</v>
      </c>
      <c r="D758" t="s">
        <v>71</v>
      </c>
      <c r="E758" t="s">
        <v>87</v>
      </c>
      <c r="F758" t="s">
        <v>59</v>
      </c>
      <c r="G758">
        <v>983</v>
      </c>
      <c r="H758">
        <v>6</v>
      </c>
      <c r="I758">
        <f>IF(VLOOKUP(Data!$A758,summermonths, 2, FALSE) = 1, VLOOKUP(Data!$H758,rateblocks, 2, FALSE), VLOOKUP(Data!H758, rateblocks,3, FALSE))</f>
        <v>3</v>
      </c>
      <c r="J758">
        <v>1.457166314125061</v>
      </c>
      <c r="K758">
        <v>1.3176602125167847</v>
      </c>
      <c r="L758">
        <v>71.753814697265625</v>
      </c>
      <c r="M758">
        <v>-0.13950610160827637</v>
      </c>
      <c r="N758">
        <v>0.14739806950092316</v>
      </c>
      <c r="O758">
        <v>2.172619104385376E-2</v>
      </c>
      <c r="P758">
        <v>-0.38195434212684631</v>
      </c>
      <c r="Q758">
        <v>-0.32840433716773987</v>
      </c>
      <c r="R758">
        <v>-0.216801717877388</v>
      </c>
      <c r="S758">
        <v>-0.13950610160827637</v>
      </c>
      <c r="T758">
        <v>-6.2210477888584137E-2</v>
      </c>
      <c r="U758">
        <v>4.9392126500606537E-2</v>
      </c>
      <c r="V758">
        <v>0.10294214636087418</v>
      </c>
    </row>
    <row r="759" spans="1:22" x14ac:dyDescent="0.25">
      <c r="A759" t="s">
        <v>122</v>
      </c>
      <c r="B759" t="s">
        <v>86</v>
      </c>
      <c r="C759" t="s">
        <v>101</v>
      </c>
      <c r="D759" t="s">
        <v>111</v>
      </c>
      <c r="E759" t="s">
        <v>87</v>
      </c>
      <c r="F759" t="s">
        <v>59</v>
      </c>
      <c r="G759">
        <v>983</v>
      </c>
      <c r="H759">
        <v>20</v>
      </c>
      <c r="I759">
        <f>IF(VLOOKUP(Data!$A759,summermonths, 2, FALSE) = 1, VLOOKUP(Data!$H759,rateblocks, 2, FALSE), VLOOKUP(Data!H759, rateblocks,3, FALSE))</f>
        <v>1</v>
      </c>
      <c r="J759">
        <v>1.2596220970153809</v>
      </c>
      <c r="K759">
        <v>1.4002543687820435</v>
      </c>
      <c r="L759">
        <v>57.152034759521484</v>
      </c>
      <c r="M759">
        <v>0.1406322717666626</v>
      </c>
      <c r="N759">
        <v>8.2457952201366425E-2</v>
      </c>
      <c r="O759">
        <v>6.7993137054145336E-3</v>
      </c>
      <c r="P759">
        <v>5.0010099075734615E-3</v>
      </c>
      <c r="Q759">
        <v>3.4958153963088989E-2</v>
      </c>
      <c r="R759">
        <v>9.7391277551651001E-2</v>
      </c>
      <c r="S759">
        <v>0.1406322717666626</v>
      </c>
      <c r="T759">
        <v>0.18387326598167419</v>
      </c>
      <c r="U759">
        <v>0.24630638957023621</v>
      </c>
      <c r="V759">
        <v>0.2762635350227356</v>
      </c>
    </row>
    <row r="760" spans="1:22" x14ac:dyDescent="0.25">
      <c r="A760" t="s">
        <v>124</v>
      </c>
      <c r="B760" t="s">
        <v>86</v>
      </c>
      <c r="C760" t="s">
        <v>101</v>
      </c>
      <c r="D760" t="s">
        <v>108</v>
      </c>
      <c r="E760" t="s">
        <v>87</v>
      </c>
      <c r="F760" t="s">
        <v>59</v>
      </c>
      <c r="G760">
        <v>983</v>
      </c>
      <c r="H760">
        <v>18</v>
      </c>
      <c r="I760">
        <f>IF(VLOOKUP(Data!$A760,summermonths, 2, FALSE) = 1, VLOOKUP(Data!$H760,rateblocks, 2, FALSE), VLOOKUP(Data!H760, rateblocks,3, FALSE))</f>
        <v>1</v>
      </c>
      <c r="J760">
        <v>0.95998436212539673</v>
      </c>
      <c r="K760">
        <v>0.98775297403335571</v>
      </c>
      <c r="L760">
        <v>68.465049743652344</v>
      </c>
      <c r="M760">
        <v>2.776862308382988E-2</v>
      </c>
      <c r="N760">
        <v>5.0122600048780441E-2</v>
      </c>
      <c r="O760">
        <v>2.5122750084847212E-3</v>
      </c>
      <c r="P760">
        <v>-5.4675716906785965E-2</v>
      </c>
      <c r="Q760">
        <v>-3.6466073244810104E-2</v>
      </c>
      <c r="R760">
        <v>1.4843059470877051E-3</v>
      </c>
      <c r="S760">
        <v>2.776862308382988E-2</v>
      </c>
      <c r="T760">
        <v>5.4052941501140594E-2</v>
      </c>
      <c r="U760">
        <v>9.2003323137760162E-2</v>
      </c>
      <c r="V760">
        <v>0.11021296679973602</v>
      </c>
    </row>
    <row r="761" spans="1:22" x14ac:dyDescent="0.25">
      <c r="A761" t="s">
        <v>125</v>
      </c>
      <c r="B761" t="s">
        <v>86</v>
      </c>
      <c r="C761" t="s">
        <v>101</v>
      </c>
      <c r="D761" t="s">
        <v>110</v>
      </c>
      <c r="E761" t="s">
        <v>87</v>
      </c>
      <c r="F761" t="s">
        <v>59</v>
      </c>
      <c r="G761">
        <v>983</v>
      </c>
      <c r="H761">
        <v>16</v>
      </c>
      <c r="I761">
        <f>IF(VLOOKUP(Data!$A761,summermonths, 2, FALSE) = 1, VLOOKUP(Data!$H761,rateblocks, 2, FALSE), VLOOKUP(Data!H761, rateblocks,3, FALSE))</f>
        <v>2</v>
      </c>
      <c r="J761">
        <v>0.98078495264053345</v>
      </c>
      <c r="K761">
        <v>0.94906383752822876</v>
      </c>
      <c r="L761">
        <v>70.51812744140625</v>
      </c>
      <c r="M761">
        <v>-3.1721107661724091E-2</v>
      </c>
      <c r="N761">
        <v>4.011918231844902E-2</v>
      </c>
      <c r="O761">
        <v>1.6095488099381328E-3</v>
      </c>
      <c r="P761">
        <v>-9.7711287438869476E-2</v>
      </c>
      <c r="Q761">
        <v>-8.3135910332202911E-2</v>
      </c>
      <c r="R761">
        <v>-5.2759628742933273E-2</v>
      </c>
      <c r="S761">
        <v>-3.1721107661724091E-2</v>
      </c>
      <c r="T761">
        <v>-1.0682587511837482E-2</v>
      </c>
      <c r="U761">
        <v>1.9693693146109581E-2</v>
      </c>
      <c r="V761">
        <v>3.4269075840711594E-2</v>
      </c>
    </row>
    <row r="762" spans="1:22" x14ac:dyDescent="0.25">
      <c r="A762" t="s">
        <v>100</v>
      </c>
      <c r="B762" t="s">
        <v>86</v>
      </c>
      <c r="C762" t="s">
        <v>102</v>
      </c>
      <c r="D762" t="s">
        <v>71</v>
      </c>
      <c r="E762" t="s">
        <v>87</v>
      </c>
      <c r="F762" t="s">
        <v>59</v>
      </c>
      <c r="G762">
        <v>983</v>
      </c>
      <c r="H762">
        <v>20</v>
      </c>
      <c r="I762">
        <f>IF(VLOOKUP(Data!$A762,summermonths, 2, FALSE) = 1, VLOOKUP(Data!$H762,rateblocks, 2, FALSE), VLOOKUP(Data!H762, rateblocks,3, FALSE))</f>
        <v>2</v>
      </c>
      <c r="J762">
        <v>1.7137033939361572</v>
      </c>
      <c r="K762">
        <v>1.5559663772583008</v>
      </c>
      <c r="L762">
        <v>76.639877319335937</v>
      </c>
      <c r="M762">
        <v>-0.15773698687553406</v>
      </c>
      <c r="N762">
        <v>0.148824542760849</v>
      </c>
      <c r="O762">
        <v>2.2148745134472847E-2</v>
      </c>
      <c r="P762">
        <v>-0.40253156423568726</v>
      </c>
      <c r="Q762">
        <v>-0.34846332669258118</v>
      </c>
      <c r="R762">
        <v>-0.23578065633773804</v>
      </c>
      <c r="S762">
        <v>-0.15773698687553406</v>
      </c>
      <c r="T762">
        <v>-7.9693317413330078E-2</v>
      </c>
      <c r="U762">
        <v>3.2989338040351868E-2</v>
      </c>
      <c r="V762">
        <v>8.7057605385780334E-2</v>
      </c>
    </row>
    <row r="763" spans="1:22" x14ac:dyDescent="0.25">
      <c r="A763" t="s">
        <v>98</v>
      </c>
      <c r="B763" t="s">
        <v>86</v>
      </c>
      <c r="C763" t="s">
        <v>102</v>
      </c>
      <c r="D763" t="s">
        <v>69</v>
      </c>
      <c r="E763" t="s">
        <v>87</v>
      </c>
      <c r="F763" t="s">
        <v>59</v>
      </c>
      <c r="G763">
        <v>983</v>
      </c>
      <c r="H763">
        <v>2</v>
      </c>
      <c r="I763">
        <f>IF(VLOOKUP(Data!$A763,summermonths, 2, FALSE) = 1, VLOOKUP(Data!$H763,rateblocks, 2, FALSE), VLOOKUP(Data!H763, rateblocks,3, FALSE))</f>
        <v>3</v>
      </c>
      <c r="J763">
        <v>1.4285563230514526</v>
      </c>
      <c r="K763">
        <v>1.3541913032531738</v>
      </c>
      <c r="L763">
        <v>72.724311828613281</v>
      </c>
      <c r="M763">
        <v>-7.4365049600601196E-2</v>
      </c>
      <c r="N763">
        <v>0.1821773499250412</v>
      </c>
      <c r="O763">
        <v>3.3188585191965103E-2</v>
      </c>
      <c r="P763">
        <v>-0.37402012944221497</v>
      </c>
      <c r="Q763">
        <v>-0.30783471465110779</v>
      </c>
      <c r="R763">
        <v>-0.16989894211292267</v>
      </c>
      <c r="S763">
        <v>-7.4365049600601196E-2</v>
      </c>
      <c r="T763">
        <v>2.1168846637010574E-2</v>
      </c>
      <c r="U763">
        <v>0.1591046154499054</v>
      </c>
      <c r="V763">
        <v>0.22529003024101257</v>
      </c>
    </row>
    <row r="764" spans="1:22" x14ac:dyDescent="0.25">
      <c r="A764" t="s">
        <v>122</v>
      </c>
      <c r="B764" t="s">
        <v>86</v>
      </c>
      <c r="C764" t="s">
        <v>101</v>
      </c>
      <c r="D764" t="s">
        <v>111</v>
      </c>
      <c r="E764" t="s">
        <v>87</v>
      </c>
      <c r="F764" t="s">
        <v>59</v>
      </c>
      <c r="G764">
        <v>983</v>
      </c>
      <c r="H764">
        <v>5</v>
      </c>
      <c r="I764">
        <f>IF(VLOOKUP(Data!$A764,summermonths, 2, FALSE) = 1, VLOOKUP(Data!$H764,rateblocks, 2, FALSE), VLOOKUP(Data!H764, rateblocks,3, FALSE))</f>
        <v>3</v>
      </c>
      <c r="J764">
        <v>1.1713401079177856</v>
      </c>
      <c r="K764">
        <v>1.2602688074111938</v>
      </c>
      <c r="L764">
        <v>51.803508758544922</v>
      </c>
      <c r="M764">
        <v>8.8928751647472382E-2</v>
      </c>
      <c r="N764">
        <v>8.4960982203483582E-2</v>
      </c>
      <c r="O764">
        <v>7.2183683514595032E-3</v>
      </c>
      <c r="P764">
        <v>-5.0819627940654755E-2</v>
      </c>
      <c r="Q764">
        <v>-1.9953127950429916E-2</v>
      </c>
      <c r="R764">
        <v>4.4375170022249222E-2</v>
      </c>
      <c r="S764">
        <v>8.8928751647472382E-2</v>
      </c>
      <c r="T764">
        <v>0.13348233699798584</v>
      </c>
      <c r="U764">
        <v>0.19781063497066498</v>
      </c>
      <c r="V764">
        <v>0.22867713868618011</v>
      </c>
    </row>
    <row r="765" spans="1:22" x14ac:dyDescent="0.25">
      <c r="A765" t="s">
        <v>99</v>
      </c>
      <c r="B765" t="s">
        <v>86</v>
      </c>
      <c r="C765" t="s">
        <v>102</v>
      </c>
      <c r="D765" t="s">
        <v>70</v>
      </c>
      <c r="E765" t="s">
        <v>87</v>
      </c>
      <c r="F765" t="s">
        <v>59</v>
      </c>
      <c r="G765">
        <v>983</v>
      </c>
      <c r="H765">
        <v>1</v>
      </c>
      <c r="I765">
        <f>IF(VLOOKUP(Data!$A765,summermonths, 2, FALSE) = 1, VLOOKUP(Data!$H765,rateblocks, 2, FALSE), VLOOKUP(Data!H765, rateblocks,3, FALSE))</f>
        <v>3</v>
      </c>
      <c r="J765">
        <v>1.6891939640045166</v>
      </c>
      <c r="K765">
        <v>1.3759918212890625</v>
      </c>
      <c r="L765">
        <v>77.879959106445313</v>
      </c>
      <c r="M765">
        <v>-0.31320208311080933</v>
      </c>
      <c r="N765">
        <v>0.20888321101665497</v>
      </c>
      <c r="O765">
        <v>4.3632194399833679E-2</v>
      </c>
      <c r="P765">
        <v>-0.65678441524505615</v>
      </c>
      <c r="Q765">
        <v>-0.58089667558670044</v>
      </c>
      <c r="R765">
        <v>-0.42274054884910583</v>
      </c>
      <c r="S765">
        <v>-0.31320208311080933</v>
      </c>
      <c r="T765">
        <v>-0.20366361737251282</v>
      </c>
      <c r="U765">
        <v>-4.5507475733757019E-2</v>
      </c>
      <c r="V765">
        <v>3.038022480905056E-2</v>
      </c>
    </row>
    <row r="766" spans="1:22" x14ac:dyDescent="0.25">
      <c r="A766" t="s">
        <v>96</v>
      </c>
      <c r="B766" t="s">
        <v>86</v>
      </c>
      <c r="C766" t="s">
        <v>101</v>
      </c>
      <c r="D766" t="s">
        <v>61</v>
      </c>
      <c r="E766" t="s">
        <v>87</v>
      </c>
      <c r="F766" t="s">
        <v>59</v>
      </c>
      <c r="G766">
        <v>983</v>
      </c>
      <c r="H766">
        <v>4</v>
      </c>
      <c r="I766">
        <f>IF(VLOOKUP(Data!$A766,summermonths, 2, FALSE) = 1, VLOOKUP(Data!$H766,rateblocks, 2, FALSE), VLOOKUP(Data!H766, rateblocks,3, FALSE))</f>
        <v>3</v>
      </c>
      <c r="J766">
        <v>1.2427915334701538</v>
      </c>
      <c r="K766">
        <v>1.2540065050125122</v>
      </c>
      <c r="L766">
        <v>63.242485046386719</v>
      </c>
      <c r="M766">
        <v>1.1215021833777428E-2</v>
      </c>
      <c r="N766">
        <v>7.0626236498355865E-2</v>
      </c>
      <c r="O766">
        <v>4.988065455108881E-3</v>
      </c>
      <c r="P766">
        <v>-0.1049548014998436</v>
      </c>
      <c r="Q766">
        <v>-7.9296141862869263E-2</v>
      </c>
      <c r="R766">
        <v>-2.5821411982178688E-2</v>
      </c>
      <c r="S766">
        <v>1.1215021833777428E-2</v>
      </c>
      <c r="T766">
        <v>4.8251457512378693E-2</v>
      </c>
      <c r="U766">
        <v>0.10172618925571442</v>
      </c>
      <c r="V766">
        <v>0.12738484144210815</v>
      </c>
    </row>
    <row r="767" spans="1:22" x14ac:dyDescent="0.25">
      <c r="A767" t="s">
        <v>97</v>
      </c>
      <c r="B767" t="s">
        <v>86</v>
      </c>
      <c r="C767" t="s">
        <v>101</v>
      </c>
      <c r="D767" t="s">
        <v>62</v>
      </c>
      <c r="E767" t="s">
        <v>87</v>
      </c>
      <c r="F767" t="s">
        <v>59</v>
      </c>
      <c r="G767">
        <v>983</v>
      </c>
      <c r="H767">
        <v>15</v>
      </c>
      <c r="I767">
        <f>IF(VLOOKUP(Data!$A767,summermonths, 2, FALSE) = 1, VLOOKUP(Data!$H767,rateblocks, 2, FALSE), VLOOKUP(Data!H767, rateblocks,3, FALSE))</f>
        <v>1</v>
      </c>
      <c r="J767">
        <v>1.1639214754104614</v>
      </c>
      <c r="K767">
        <v>1.0731185674667358</v>
      </c>
      <c r="L767">
        <v>76.694190979003906</v>
      </c>
      <c r="M767">
        <v>-9.0802870690822601E-2</v>
      </c>
      <c r="N767">
        <v>7.3038853704929352E-2</v>
      </c>
      <c r="O767">
        <v>5.3346743807196617E-3</v>
      </c>
      <c r="P767">
        <v>-0.21094109117984772</v>
      </c>
      <c r="Q767">
        <v>-0.18440592288970947</v>
      </c>
      <c r="R767">
        <v>-0.12910448014736176</v>
      </c>
      <c r="S767">
        <v>-9.0802870690822601E-2</v>
      </c>
      <c r="T767">
        <v>-5.2501257508993149E-2</v>
      </c>
      <c r="U767">
        <v>2.8001866303384304E-3</v>
      </c>
      <c r="V767">
        <v>2.9335353523492813E-2</v>
      </c>
    </row>
    <row r="768" spans="1:22" x14ac:dyDescent="0.25">
      <c r="A768" t="s">
        <v>124</v>
      </c>
      <c r="B768" t="s">
        <v>86</v>
      </c>
      <c r="C768" t="s">
        <v>102</v>
      </c>
      <c r="D768" t="s">
        <v>105</v>
      </c>
      <c r="E768" t="s">
        <v>87</v>
      </c>
      <c r="F768" t="s">
        <v>59</v>
      </c>
      <c r="G768">
        <v>983</v>
      </c>
      <c r="H768">
        <v>18</v>
      </c>
      <c r="I768">
        <f>IF(VLOOKUP(Data!$A768,summermonths, 2, FALSE) = 1, VLOOKUP(Data!$H768,rateblocks, 2, FALSE), VLOOKUP(Data!H768, rateblocks,3, FALSE))</f>
        <v>1</v>
      </c>
      <c r="J768">
        <v>1.0050466060638428</v>
      </c>
      <c r="K768">
        <v>1.018316388130188</v>
      </c>
      <c r="L768">
        <v>78.555442810058594</v>
      </c>
      <c r="M768">
        <v>1.3269770890474319E-2</v>
      </c>
      <c r="N768">
        <v>0.13452921807765961</v>
      </c>
      <c r="O768">
        <v>1.809811033308506E-2</v>
      </c>
      <c r="P768">
        <v>-0.20801110565662384</v>
      </c>
      <c r="Q768">
        <v>-0.15913635492324829</v>
      </c>
      <c r="R768">
        <v>-5.7277418673038483E-2</v>
      </c>
      <c r="S768">
        <v>1.3269770890474319E-2</v>
      </c>
      <c r="T768">
        <v>8.3816960453987122E-2</v>
      </c>
      <c r="U768">
        <v>0.18567590415477753</v>
      </c>
      <c r="V768">
        <v>0.23455063998699188</v>
      </c>
    </row>
    <row r="769" spans="1:22" x14ac:dyDescent="0.25">
      <c r="A769" t="s">
        <v>96</v>
      </c>
      <c r="B769" t="s">
        <v>86</v>
      </c>
      <c r="C769" t="s">
        <v>101</v>
      </c>
      <c r="D769" t="s">
        <v>61</v>
      </c>
      <c r="E769" t="s">
        <v>87</v>
      </c>
      <c r="F769" t="s">
        <v>59</v>
      </c>
      <c r="G769">
        <v>983</v>
      </c>
      <c r="H769">
        <v>1</v>
      </c>
      <c r="I769">
        <f>IF(VLOOKUP(Data!$A769,summermonths, 2, FALSE) = 1, VLOOKUP(Data!$H769,rateblocks, 2, FALSE), VLOOKUP(Data!H769, rateblocks,3, FALSE))</f>
        <v>3</v>
      </c>
      <c r="J769">
        <v>1.2860109806060791</v>
      </c>
      <c r="K769">
        <v>1.3027074337005615</v>
      </c>
      <c r="L769">
        <v>64.020256042480469</v>
      </c>
      <c r="M769">
        <v>1.6696436330676079E-2</v>
      </c>
      <c r="N769">
        <v>6.768885999917984E-2</v>
      </c>
      <c r="O769">
        <v>4.5817815698683262E-3</v>
      </c>
      <c r="P769">
        <v>-9.4641827046871185E-2</v>
      </c>
      <c r="Q769">
        <v>-7.0050328969955444E-2</v>
      </c>
      <c r="R769">
        <v>-1.8799636512994766E-2</v>
      </c>
      <c r="S769">
        <v>1.6696436330676079E-2</v>
      </c>
      <c r="T769">
        <v>5.2192509174346924E-2</v>
      </c>
      <c r="U769">
        <v>0.1034431979060173</v>
      </c>
      <c r="V769">
        <v>0.12803469598293304</v>
      </c>
    </row>
    <row r="770" spans="1:22" x14ac:dyDescent="0.25">
      <c r="A770" t="s">
        <v>125</v>
      </c>
      <c r="B770" t="s">
        <v>86</v>
      </c>
      <c r="C770" t="s">
        <v>102</v>
      </c>
      <c r="D770" t="s">
        <v>109</v>
      </c>
      <c r="E770" t="s">
        <v>87</v>
      </c>
      <c r="F770" t="s">
        <v>59</v>
      </c>
      <c r="G770">
        <v>983</v>
      </c>
      <c r="H770">
        <v>17</v>
      </c>
      <c r="I770">
        <f>IF(VLOOKUP(Data!$A770,summermonths, 2, FALSE) = 1, VLOOKUP(Data!$H770,rateblocks, 2, FALSE), VLOOKUP(Data!H770, rateblocks,3, FALSE))</f>
        <v>2</v>
      </c>
      <c r="J770">
        <v>1.1572753190994263</v>
      </c>
      <c r="K770">
        <v>1.0637487173080444</v>
      </c>
      <c r="L770">
        <v>79.360122680664062</v>
      </c>
      <c r="M770">
        <v>-9.3526571989059448E-2</v>
      </c>
      <c r="N770">
        <v>9.2514380812644958E-2</v>
      </c>
      <c r="O770">
        <v>8.5589103400707245E-3</v>
      </c>
      <c r="P770">
        <v>-0.24569918215274811</v>
      </c>
      <c r="Q770">
        <v>-0.21208852529525757</v>
      </c>
      <c r="R770">
        <v>-0.1420411616563797</v>
      </c>
      <c r="S770">
        <v>-9.3526571989059448E-2</v>
      </c>
      <c r="T770">
        <v>-4.5011982321739197E-2</v>
      </c>
      <c r="U770">
        <v>2.5035377591848373E-2</v>
      </c>
      <c r="V770">
        <v>5.864604189991951E-2</v>
      </c>
    </row>
    <row r="771" spans="1:22" x14ac:dyDescent="0.25">
      <c r="A771" t="s">
        <v>96</v>
      </c>
      <c r="B771" t="s">
        <v>86</v>
      </c>
      <c r="C771" t="s">
        <v>101</v>
      </c>
      <c r="D771" t="s">
        <v>61</v>
      </c>
      <c r="E771" t="s">
        <v>87</v>
      </c>
      <c r="F771" t="s">
        <v>59</v>
      </c>
      <c r="G771">
        <v>983</v>
      </c>
      <c r="H771">
        <v>23</v>
      </c>
      <c r="I771">
        <f>IF(VLOOKUP(Data!$A771,summermonths, 2, FALSE) = 1, VLOOKUP(Data!$H771,rateblocks, 2, FALSE), VLOOKUP(Data!H771, rateblocks,3, FALSE))</f>
        <v>3</v>
      </c>
      <c r="J771">
        <v>1.3195023536682129</v>
      </c>
      <c r="K771">
        <v>1.3680588006973267</v>
      </c>
      <c r="L771">
        <v>64.586006164550781</v>
      </c>
      <c r="M771">
        <v>4.8556439578533173E-2</v>
      </c>
      <c r="N771">
        <v>7.0697277784347534E-2</v>
      </c>
      <c r="O771">
        <v>4.9981051124632359E-3</v>
      </c>
      <c r="P771">
        <v>-6.7730233073234558E-2</v>
      </c>
      <c r="Q771">
        <v>-4.2045768350362778E-2</v>
      </c>
      <c r="R771">
        <v>1.1482750996947289E-2</v>
      </c>
      <c r="S771">
        <v>4.8556439578533173E-2</v>
      </c>
      <c r="T771">
        <v>8.5630126297473907E-2</v>
      </c>
      <c r="U771">
        <v>0.13915865123271942</v>
      </c>
      <c r="V771">
        <v>0.1648431122303009</v>
      </c>
    </row>
    <row r="772" spans="1:22" x14ac:dyDescent="0.25">
      <c r="A772" t="s">
        <v>98</v>
      </c>
      <c r="B772" t="s">
        <v>86</v>
      </c>
      <c r="C772" t="s">
        <v>101</v>
      </c>
      <c r="D772" t="s">
        <v>63</v>
      </c>
      <c r="E772" t="s">
        <v>87</v>
      </c>
      <c r="F772" t="s">
        <v>59</v>
      </c>
      <c r="G772">
        <v>983</v>
      </c>
      <c r="H772">
        <v>13</v>
      </c>
      <c r="I772">
        <f>IF(VLOOKUP(Data!$A772,summermonths, 2, FALSE) = 1, VLOOKUP(Data!$H772,rateblocks, 2, FALSE), VLOOKUP(Data!H772, rateblocks,3, FALSE))</f>
        <v>1</v>
      </c>
      <c r="J772">
        <v>1.297231912612915</v>
      </c>
      <c r="K772">
        <v>1.0893270969390869</v>
      </c>
      <c r="L772">
        <v>80.471298217773438</v>
      </c>
      <c r="M772">
        <v>-0.20790480077266693</v>
      </c>
      <c r="N772">
        <v>0.11174539476633072</v>
      </c>
      <c r="O772">
        <v>1.2487033382058144E-2</v>
      </c>
      <c r="P772">
        <v>-0.39170962572097778</v>
      </c>
      <c r="Q772">
        <v>-0.35111227631568909</v>
      </c>
      <c r="R772">
        <v>-0.26650413870811462</v>
      </c>
      <c r="S772">
        <v>-0.20790480077266693</v>
      </c>
      <c r="T772">
        <v>-0.14930546283721924</v>
      </c>
      <c r="U772">
        <v>-6.4697317779064178E-2</v>
      </c>
      <c r="V772">
        <v>-2.4099983274936676E-2</v>
      </c>
    </row>
    <row r="773" spans="1:22" x14ac:dyDescent="0.25">
      <c r="A773" t="s">
        <v>96</v>
      </c>
      <c r="B773" t="s">
        <v>86</v>
      </c>
      <c r="C773" t="s">
        <v>101</v>
      </c>
      <c r="D773" t="s">
        <v>61</v>
      </c>
      <c r="E773" t="s">
        <v>87</v>
      </c>
      <c r="F773" t="s">
        <v>59</v>
      </c>
      <c r="G773">
        <v>983</v>
      </c>
      <c r="H773">
        <v>21</v>
      </c>
      <c r="I773">
        <f>IF(VLOOKUP(Data!$A773,summermonths, 2, FALSE) = 1, VLOOKUP(Data!$H773,rateblocks, 2, FALSE), VLOOKUP(Data!H773, rateblocks,3, FALSE))</f>
        <v>2</v>
      </c>
      <c r="J773">
        <v>1.3469028472900391</v>
      </c>
      <c r="K773">
        <v>1.4100785255432129</v>
      </c>
      <c r="L773">
        <v>65.879684448242188</v>
      </c>
      <c r="M773">
        <v>6.3175573945045471E-2</v>
      </c>
      <c r="N773">
        <v>7.5369380414485931E-2</v>
      </c>
      <c r="O773">
        <v>5.6805433705449104E-3</v>
      </c>
      <c r="P773">
        <v>-6.0796026140451431E-2</v>
      </c>
      <c r="Q773">
        <v>-3.3414173871278763E-2</v>
      </c>
      <c r="R773">
        <v>2.3651832714676857E-2</v>
      </c>
      <c r="S773">
        <v>6.3175573945045471E-2</v>
      </c>
      <c r="T773">
        <v>0.10269931703805923</v>
      </c>
      <c r="U773">
        <v>0.15976531803607941</v>
      </c>
      <c r="V773">
        <v>0.18714717030525208</v>
      </c>
    </row>
    <row r="774" spans="1:22" x14ac:dyDescent="0.25">
      <c r="A774" t="s">
        <v>99</v>
      </c>
      <c r="B774" t="s">
        <v>86</v>
      </c>
      <c r="C774" t="s">
        <v>101</v>
      </c>
      <c r="D774" t="s">
        <v>64</v>
      </c>
      <c r="E774" t="s">
        <v>87</v>
      </c>
      <c r="F774" t="s">
        <v>59</v>
      </c>
      <c r="G774">
        <v>983</v>
      </c>
      <c r="H774">
        <v>16</v>
      </c>
      <c r="I774">
        <f>IF(VLOOKUP(Data!$A774,summermonths, 2, FALSE) = 1, VLOOKUP(Data!$H774,rateblocks, 2, FALSE), VLOOKUP(Data!H774, rateblocks,3, FALSE))</f>
        <v>1</v>
      </c>
      <c r="J774">
        <v>1.3191025257110596</v>
      </c>
      <c r="K774">
        <v>1.1017991304397583</v>
      </c>
      <c r="L774">
        <v>80.335800170898438</v>
      </c>
      <c r="M774">
        <v>-0.21730338037014008</v>
      </c>
      <c r="N774">
        <v>8.5141129791736603E-2</v>
      </c>
      <c r="O774">
        <v>7.2490121237933636E-3</v>
      </c>
      <c r="P774">
        <v>-0.35734808444976807</v>
      </c>
      <c r="Q774">
        <v>-0.32641613483428955</v>
      </c>
      <c r="R774">
        <v>-0.26195144653320313</v>
      </c>
      <c r="S774">
        <v>-0.21730338037014008</v>
      </c>
      <c r="T774">
        <v>-0.17265532910823822</v>
      </c>
      <c r="U774">
        <v>-0.1081906333565712</v>
      </c>
      <c r="V774">
        <v>-7.7258683741092682E-2</v>
      </c>
    </row>
    <row r="775" spans="1:22" x14ac:dyDescent="0.25">
      <c r="A775" t="s">
        <v>99</v>
      </c>
      <c r="B775" t="s">
        <v>86</v>
      </c>
      <c r="C775" t="s">
        <v>102</v>
      </c>
      <c r="D775" t="s">
        <v>70</v>
      </c>
      <c r="E775" t="s">
        <v>87</v>
      </c>
      <c r="F775" t="s">
        <v>59</v>
      </c>
      <c r="G775">
        <v>983</v>
      </c>
      <c r="H775">
        <v>12</v>
      </c>
      <c r="I775">
        <f>IF(VLOOKUP(Data!$A775,summermonths, 2, FALSE) = 1, VLOOKUP(Data!$H775,rateblocks, 2, FALSE), VLOOKUP(Data!H775, rateblocks,3, FALSE))</f>
        <v>1</v>
      </c>
      <c r="J775">
        <v>1.4653153419494629</v>
      </c>
      <c r="K775">
        <v>1.1967599391937256</v>
      </c>
      <c r="L775">
        <v>93.439468383789063</v>
      </c>
      <c r="M775">
        <v>-0.26855537295341492</v>
      </c>
      <c r="N775">
        <v>0.17596070468425751</v>
      </c>
      <c r="O775">
        <v>3.0962169170379639E-2</v>
      </c>
      <c r="P775">
        <v>-0.55798494815826416</v>
      </c>
      <c r="Q775">
        <v>-0.49405810236930847</v>
      </c>
      <c r="R775">
        <v>-0.36082926392555237</v>
      </c>
      <c r="S775">
        <v>-0.26855537295341492</v>
      </c>
      <c r="T775">
        <v>-0.17628148198127747</v>
      </c>
      <c r="U775">
        <v>-4.3052654713392258E-2</v>
      </c>
      <c r="V775">
        <v>2.0874230191111565E-2</v>
      </c>
    </row>
    <row r="776" spans="1:22" x14ac:dyDescent="0.25">
      <c r="A776" t="s">
        <v>98</v>
      </c>
      <c r="B776" t="s">
        <v>86</v>
      </c>
      <c r="C776" t="s">
        <v>102</v>
      </c>
      <c r="D776" t="s">
        <v>69</v>
      </c>
      <c r="E776" t="s">
        <v>87</v>
      </c>
      <c r="F776" t="s">
        <v>59</v>
      </c>
      <c r="G776">
        <v>983</v>
      </c>
      <c r="H776">
        <v>5</v>
      </c>
      <c r="I776">
        <f>IF(VLOOKUP(Data!$A776,summermonths, 2, FALSE) = 1, VLOOKUP(Data!$H776,rateblocks, 2, FALSE), VLOOKUP(Data!H776, rateblocks,3, FALSE))</f>
        <v>3</v>
      </c>
      <c r="J776">
        <v>1.4267786741256714</v>
      </c>
      <c r="K776">
        <v>1.3310915231704712</v>
      </c>
      <c r="L776">
        <v>71.450660705566406</v>
      </c>
      <c r="M776">
        <v>-9.5687076449394226E-2</v>
      </c>
      <c r="N776">
        <v>0.16510115563869476</v>
      </c>
      <c r="O776">
        <v>2.7258392423391342E-2</v>
      </c>
      <c r="P776">
        <v>-0.36725431680679321</v>
      </c>
      <c r="Q776">
        <v>-0.30727273225784302</v>
      </c>
      <c r="R776">
        <v>-0.18226620554924011</v>
      </c>
      <c r="S776">
        <v>-9.5687076449394226E-2</v>
      </c>
      <c r="T776">
        <v>-9.1079454869031906E-3</v>
      </c>
      <c r="U776">
        <v>0.11589856445789337</v>
      </c>
      <c r="V776">
        <v>0.17588016390800476</v>
      </c>
    </row>
    <row r="777" spans="1:22" x14ac:dyDescent="0.25">
      <c r="A777" t="s">
        <v>96</v>
      </c>
      <c r="B777" t="s">
        <v>86</v>
      </c>
      <c r="C777" t="s">
        <v>101</v>
      </c>
      <c r="D777" t="s">
        <v>61</v>
      </c>
      <c r="E777" t="s">
        <v>87</v>
      </c>
      <c r="F777" t="s">
        <v>59</v>
      </c>
      <c r="G777">
        <v>983</v>
      </c>
      <c r="H777">
        <v>12</v>
      </c>
      <c r="I777">
        <f>IF(VLOOKUP(Data!$A777,summermonths, 2, FALSE) = 1, VLOOKUP(Data!$H777,rateblocks, 2, FALSE), VLOOKUP(Data!H777, rateblocks,3, FALSE))</f>
        <v>1</v>
      </c>
      <c r="J777">
        <v>1.0201921463012695</v>
      </c>
      <c r="K777">
        <v>1.0000971555709839</v>
      </c>
      <c r="L777">
        <v>73.503517150878906</v>
      </c>
      <c r="M777">
        <v>-2.0094987004995346E-2</v>
      </c>
      <c r="N777">
        <v>6.5477550029754639E-2</v>
      </c>
      <c r="O777">
        <v>4.2873094789683819E-3</v>
      </c>
      <c r="P777">
        <v>-0.1277959793806076</v>
      </c>
      <c r="Q777">
        <v>-0.10400784015655518</v>
      </c>
      <c r="R777">
        <v>-5.4431449621915817E-2</v>
      </c>
      <c r="S777">
        <v>-2.0094987004995346E-2</v>
      </c>
      <c r="T777">
        <v>1.4241473749279976E-2</v>
      </c>
      <c r="U777">
        <v>6.3817866146564484E-2</v>
      </c>
      <c r="V777">
        <v>8.7605997920036316E-2</v>
      </c>
    </row>
    <row r="778" spans="1:22" x14ac:dyDescent="0.25">
      <c r="A778" t="s">
        <v>124</v>
      </c>
      <c r="B778" t="s">
        <v>86</v>
      </c>
      <c r="C778" t="s">
        <v>101</v>
      </c>
      <c r="D778" t="s">
        <v>108</v>
      </c>
      <c r="E778" t="s">
        <v>87</v>
      </c>
      <c r="F778" t="s">
        <v>59</v>
      </c>
      <c r="G778">
        <v>983</v>
      </c>
      <c r="H778">
        <v>8</v>
      </c>
      <c r="I778">
        <f>IF(VLOOKUP(Data!$A778,summermonths, 2, FALSE) = 1, VLOOKUP(Data!$H778,rateblocks, 2, FALSE), VLOOKUP(Data!H778, rateblocks,3, FALSE))</f>
        <v>2</v>
      </c>
      <c r="J778">
        <v>0.90433245897293091</v>
      </c>
      <c r="K778">
        <v>0.95784115791320801</v>
      </c>
      <c r="L778">
        <v>57.615123748779297</v>
      </c>
      <c r="M778">
        <v>5.3508684039115906E-2</v>
      </c>
      <c r="N778">
        <v>4.517253115773201E-2</v>
      </c>
      <c r="O778">
        <v>2.0405575633049011E-3</v>
      </c>
      <c r="P778">
        <v>-2.0793518051505089E-2</v>
      </c>
      <c r="Q778">
        <v>-4.3822438456118107E-3</v>
      </c>
      <c r="R778">
        <v>2.9820185154676437E-2</v>
      </c>
      <c r="S778">
        <v>5.3508684039115906E-2</v>
      </c>
      <c r="T778">
        <v>7.7197179198265076E-2</v>
      </c>
      <c r="U778">
        <v>0.11139961332082748</v>
      </c>
      <c r="V778">
        <v>0.12781088054180145</v>
      </c>
    </row>
    <row r="779" spans="1:22" x14ac:dyDescent="0.25">
      <c r="A779" t="s">
        <v>97</v>
      </c>
      <c r="B779" t="s">
        <v>86</v>
      </c>
      <c r="C779" t="s">
        <v>101</v>
      </c>
      <c r="D779" t="s">
        <v>62</v>
      </c>
      <c r="E779" t="s">
        <v>87</v>
      </c>
      <c r="F779" t="s">
        <v>59</v>
      </c>
      <c r="G779">
        <v>983</v>
      </c>
      <c r="H779">
        <v>5</v>
      </c>
      <c r="I779">
        <f>IF(VLOOKUP(Data!$A779,summermonths, 2, FALSE) = 1, VLOOKUP(Data!$H779,rateblocks, 2, FALSE), VLOOKUP(Data!H779, rateblocks,3, FALSE))</f>
        <v>3</v>
      </c>
      <c r="J779">
        <v>1.2370110750198364</v>
      </c>
      <c r="K779">
        <v>1.2550350427627563</v>
      </c>
      <c r="L779">
        <v>67.277763366699219</v>
      </c>
      <c r="M779">
        <v>1.8023978918790817E-2</v>
      </c>
      <c r="N779">
        <v>7.486993819475174E-2</v>
      </c>
      <c r="O779">
        <v>5.6055076420307159E-3</v>
      </c>
      <c r="P779">
        <v>-0.10512611269950867</v>
      </c>
      <c r="Q779">
        <v>-7.7925704419612885E-2</v>
      </c>
      <c r="R779">
        <v>-2.1237855777144432E-2</v>
      </c>
      <c r="S779">
        <v>1.8023978918790817E-2</v>
      </c>
      <c r="T779">
        <v>5.7285811752080917E-2</v>
      </c>
      <c r="U779">
        <v>0.11397366225719452</v>
      </c>
      <c r="V779">
        <v>0.1411740630865097</v>
      </c>
    </row>
    <row r="780" spans="1:22" x14ac:dyDescent="0.25">
      <c r="A780" t="s">
        <v>100</v>
      </c>
      <c r="B780" t="s">
        <v>86</v>
      </c>
      <c r="C780" t="s">
        <v>101</v>
      </c>
      <c r="D780" t="s">
        <v>65</v>
      </c>
      <c r="E780" t="s">
        <v>87</v>
      </c>
      <c r="F780" t="s">
        <v>59</v>
      </c>
      <c r="G780">
        <v>983</v>
      </c>
      <c r="H780">
        <v>17</v>
      </c>
      <c r="I780">
        <f>IF(VLOOKUP(Data!$A780,summermonths, 2, FALSE) = 1, VLOOKUP(Data!$H780,rateblocks, 2, FALSE), VLOOKUP(Data!H780, rateblocks,3, FALSE))</f>
        <v>1</v>
      </c>
      <c r="J780">
        <v>1.2781802415847778</v>
      </c>
      <c r="K780">
        <v>1.0800758600234985</v>
      </c>
      <c r="L780">
        <v>79.371864318847656</v>
      </c>
      <c r="M780">
        <v>-0.19810442626476288</v>
      </c>
      <c r="N780">
        <v>8.7008111178874969E-2</v>
      </c>
      <c r="O780">
        <v>7.5704115442931652E-3</v>
      </c>
      <c r="P780">
        <v>-0.34122002124786377</v>
      </c>
      <c r="Q780">
        <v>-0.3096098005771637</v>
      </c>
      <c r="R780">
        <v>-0.24373152852058411</v>
      </c>
      <c r="S780">
        <v>-0.19810442626476288</v>
      </c>
      <c r="T780">
        <v>-0.15247732400894165</v>
      </c>
      <c r="U780">
        <v>-8.6599044501781464E-2</v>
      </c>
      <c r="V780">
        <v>-5.4988820105791092E-2</v>
      </c>
    </row>
    <row r="781" spans="1:22" x14ac:dyDescent="0.25">
      <c r="A781" t="s">
        <v>124</v>
      </c>
      <c r="B781" t="s">
        <v>86</v>
      </c>
      <c r="C781" t="s">
        <v>102</v>
      </c>
      <c r="D781" t="s">
        <v>105</v>
      </c>
      <c r="E781" t="s">
        <v>87</v>
      </c>
      <c r="F781" t="s">
        <v>59</v>
      </c>
      <c r="G781">
        <v>983</v>
      </c>
      <c r="H781">
        <v>19</v>
      </c>
      <c r="I781">
        <f>IF(VLOOKUP(Data!$A781,summermonths, 2, FALSE) = 1, VLOOKUP(Data!$H781,rateblocks, 2, FALSE), VLOOKUP(Data!H781, rateblocks,3, FALSE))</f>
        <v>1</v>
      </c>
      <c r="J781">
        <v>1.0784392356872559</v>
      </c>
      <c r="K781">
        <v>1.1043387651443481</v>
      </c>
      <c r="L781">
        <v>74.275688171386719</v>
      </c>
      <c r="M781">
        <v>2.5899466127157211E-2</v>
      </c>
      <c r="N781">
        <v>0.16876453161239624</v>
      </c>
      <c r="O781">
        <v>2.8481466695666313E-2</v>
      </c>
      <c r="P781">
        <v>-0.2516934871673584</v>
      </c>
      <c r="Q781">
        <v>-0.19038099050521851</v>
      </c>
      <c r="R781">
        <v>-6.2600739300251007E-2</v>
      </c>
      <c r="S781">
        <v>2.5899466127157211E-2</v>
      </c>
      <c r="T781">
        <v>0.11439967155456543</v>
      </c>
      <c r="U781">
        <v>0.24217991530895233</v>
      </c>
      <c r="V781">
        <v>0.30349242687225342</v>
      </c>
    </row>
    <row r="782" spans="1:22" x14ac:dyDescent="0.25">
      <c r="A782" t="s">
        <v>122</v>
      </c>
      <c r="B782" t="s">
        <v>86</v>
      </c>
      <c r="C782" t="s">
        <v>102</v>
      </c>
      <c r="D782" t="s">
        <v>106</v>
      </c>
      <c r="E782" t="s">
        <v>87</v>
      </c>
      <c r="F782" t="s">
        <v>59</v>
      </c>
      <c r="G782">
        <v>983</v>
      </c>
      <c r="H782">
        <v>1</v>
      </c>
      <c r="I782">
        <f>IF(VLOOKUP(Data!$A782,summermonths, 2, FALSE) = 1, VLOOKUP(Data!$H782,rateblocks, 2, FALSE), VLOOKUP(Data!H782, rateblocks,3, FALSE))</f>
        <v>3</v>
      </c>
      <c r="J782">
        <v>1.310584545135498</v>
      </c>
      <c r="K782">
        <v>1.3195219039916992</v>
      </c>
      <c r="L782">
        <v>40.561546325683594</v>
      </c>
      <c r="M782">
        <v>8.9373821392655373E-3</v>
      </c>
      <c r="N782">
        <v>0.24611502885818481</v>
      </c>
      <c r="O782">
        <v>6.0572605580091476E-2</v>
      </c>
      <c r="P782">
        <v>-0.39588582515716553</v>
      </c>
      <c r="Q782">
        <v>-0.30647170543670654</v>
      </c>
      <c r="R782">
        <v>-0.12012546509504318</v>
      </c>
      <c r="S782">
        <v>8.9373821392655373E-3</v>
      </c>
      <c r="T782">
        <v>0.1380002349615097</v>
      </c>
      <c r="U782">
        <v>0.32434648275375366</v>
      </c>
      <c r="V782">
        <v>0.41376057267189026</v>
      </c>
    </row>
    <row r="783" spans="1:22" x14ac:dyDescent="0.25">
      <c r="A783" t="s">
        <v>123</v>
      </c>
      <c r="B783" t="s">
        <v>86</v>
      </c>
      <c r="C783" t="s">
        <v>102</v>
      </c>
      <c r="D783" t="s">
        <v>112</v>
      </c>
      <c r="E783" t="s">
        <v>87</v>
      </c>
      <c r="F783" t="s">
        <v>59</v>
      </c>
      <c r="G783">
        <v>983</v>
      </c>
      <c r="H783">
        <v>12</v>
      </c>
      <c r="I783">
        <f>IF(VLOOKUP(Data!$A783,summermonths, 2, FALSE) = 1, VLOOKUP(Data!$H783,rateblocks, 2, FALSE), VLOOKUP(Data!H783, rateblocks,3, FALSE))</f>
        <v>2</v>
      </c>
      <c r="J783">
        <v>0.92522299289703369</v>
      </c>
      <c r="K783">
        <v>0.99378430843353271</v>
      </c>
      <c r="L783">
        <v>82.871818542480469</v>
      </c>
      <c r="M783">
        <v>6.8561345338821411E-2</v>
      </c>
      <c r="N783">
        <v>6.5055191516876221E-2</v>
      </c>
      <c r="O783">
        <v>4.2321779765188694E-3</v>
      </c>
      <c r="P783">
        <v>-3.8444921374320984E-2</v>
      </c>
      <c r="Q783">
        <v>-1.4810237102210522E-2</v>
      </c>
      <c r="R783">
        <v>3.4446369856595993E-2</v>
      </c>
      <c r="S783">
        <v>6.8561345338821411E-2</v>
      </c>
      <c r="T783">
        <v>0.10267632454633713</v>
      </c>
      <c r="U783">
        <v>0.15193292498588562</v>
      </c>
      <c r="V783">
        <v>0.17556761205196381</v>
      </c>
    </row>
    <row r="784" spans="1:22" x14ac:dyDescent="0.25">
      <c r="A784" t="s">
        <v>99</v>
      </c>
      <c r="B784" t="s">
        <v>86</v>
      </c>
      <c r="C784" t="s">
        <v>102</v>
      </c>
      <c r="D784" t="s">
        <v>70</v>
      </c>
      <c r="E784" t="s">
        <v>87</v>
      </c>
      <c r="F784" t="s">
        <v>59</v>
      </c>
      <c r="G784">
        <v>983</v>
      </c>
      <c r="H784">
        <v>16</v>
      </c>
      <c r="I784">
        <f>IF(VLOOKUP(Data!$A784,summermonths, 2, FALSE) = 1, VLOOKUP(Data!$H784,rateblocks, 2, FALSE), VLOOKUP(Data!H784, rateblocks,3, FALSE))</f>
        <v>1</v>
      </c>
      <c r="J784">
        <v>1.485511302947998</v>
      </c>
      <c r="K784">
        <v>1.2401424646377563</v>
      </c>
      <c r="L784">
        <v>90.602241516113281</v>
      </c>
      <c r="M784">
        <v>-0.24536886811256409</v>
      </c>
      <c r="N784">
        <v>0.18574167788028717</v>
      </c>
      <c r="O784">
        <v>3.4499969333410263E-2</v>
      </c>
      <c r="P784">
        <v>-0.55088675022125244</v>
      </c>
      <c r="Q784">
        <v>-0.48340639472007751</v>
      </c>
      <c r="R784">
        <v>-0.34277188777923584</v>
      </c>
      <c r="S784">
        <v>-0.24536886811256409</v>
      </c>
      <c r="T784">
        <v>-0.14796583354473114</v>
      </c>
      <c r="U784">
        <v>-7.3313298635184765E-3</v>
      </c>
      <c r="V784">
        <v>6.0149002820253372E-2</v>
      </c>
    </row>
    <row r="785" spans="1:22" x14ac:dyDescent="0.25">
      <c r="A785" t="s">
        <v>97</v>
      </c>
      <c r="B785" t="s">
        <v>86</v>
      </c>
      <c r="C785" t="s">
        <v>102</v>
      </c>
      <c r="D785" t="s">
        <v>68</v>
      </c>
      <c r="E785" t="s">
        <v>87</v>
      </c>
      <c r="F785" t="s">
        <v>59</v>
      </c>
      <c r="G785">
        <v>983</v>
      </c>
      <c r="H785">
        <v>11</v>
      </c>
      <c r="I785">
        <f>IF(VLOOKUP(Data!$A785,summermonths, 2, FALSE) = 1, VLOOKUP(Data!$H785,rateblocks, 2, FALSE), VLOOKUP(Data!H785, rateblocks,3, FALSE))</f>
        <v>2</v>
      </c>
      <c r="J785">
        <v>1.0558931827545166</v>
      </c>
      <c r="K785">
        <v>1.0495930910110474</v>
      </c>
      <c r="L785">
        <v>76.029502868652344</v>
      </c>
      <c r="M785">
        <v>-6.3001322560012341E-3</v>
      </c>
      <c r="N785">
        <v>9.7180888056755066E-2</v>
      </c>
      <c r="O785">
        <v>9.4441249966621399E-3</v>
      </c>
      <c r="P785">
        <v>-0.16614846885204315</v>
      </c>
      <c r="Q785">
        <v>-0.13084244728088379</v>
      </c>
      <c r="R785">
        <v>-5.7261839509010315E-2</v>
      </c>
      <c r="S785">
        <v>-6.3001322560012341E-3</v>
      </c>
      <c r="T785">
        <v>4.4661574065685272E-2</v>
      </c>
      <c r="U785">
        <v>0.11824218928813934</v>
      </c>
      <c r="V785">
        <v>0.15354821085929871</v>
      </c>
    </row>
    <row r="786" spans="1:22" x14ac:dyDescent="0.25">
      <c r="A786" t="s">
        <v>124</v>
      </c>
      <c r="B786" t="s">
        <v>86</v>
      </c>
      <c r="C786" t="s">
        <v>102</v>
      </c>
      <c r="D786" t="s">
        <v>105</v>
      </c>
      <c r="E786" t="s">
        <v>87</v>
      </c>
      <c r="F786" t="s">
        <v>59</v>
      </c>
      <c r="G786">
        <v>983</v>
      </c>
      <c r="H786">
        <v>20</v>
      </c>
      <c r="I786">
        <f>IF(VLOOKUP(Data!$A786,summermonths, 2, FALSE) = 1, VLOOKUP(Data!$H786,rateblocks, 2, FALSE), VLOOKUP(Data!H786, rateblocks,3, FALSE))</f>
        <v>1</v>
      </c>
      <c r="J786">
        <v>1.4304170608520508</v>
      </c>
      <c r="K786">
        <v>1.441678524017334</v>
      </c>
      <c r="L786">
        <v>71.116989135742188</v>
      </c>
      <c r="M786">
        <v>1.126142218708992E-2</v>
      </c>
      <c r="N786">
        <v>9.1617323458194733E-2</v>
      </c>
      <c r="O786">
        <v>8.3937337622046471E-3</v>
      </c>
      <c r="P786">
        <v>-0.13943566381931305</v>
      </c>
      <c r="Q786">
        <v>-0.10615090280771255</v>
      </c>
      <c r="R786">
        <v>-3.6782748997211456E-2</v>
      </c>
      <c r="S786">
        <v>1.126142218708992E-2</v>
      </c>
      <c r="T786">
        <v>5.9305593371391296E-2</v>
      </c>
      <c r="U786">
        <v>0.1286737471818924</v>
      </c>
      <c r="V786">
        <v>0.16195851564407349</v>
      </c>
    </row>
    <row r="787" spans="1:22" x14ac:dyDescent="0.25">
      <c r="A787" t="s">
        <v>100</v>
      </c>
      <c r="B787" t="s">
        <v>86</v>
      </c>
      <c r="C787" t="s">
        <v>101</v>
      </c>
      <c r="D787" t="s">
        <v>65</v>
      </c>
      <c r="E787" t="s">
        <v>87</v>
      </c>
      <c r="F787" t="s">
        <v>59</v>
      </c>
      <c r="G787">
        <v>983</v>
      </c>
      <c r="H787">
        <v>1</v>
      </c>
      <c r="I787">
        <f>IF(VLOOKUP(Data!$A787,summermonths, 2, FALSE) = 1, VLOOKUP(Data!$H787,rateblocks, 2, FALSE), VLOOKUP(Data!H787, rateblocks,3, FALSE))</f>
        <v>3</v>
      </c>
      <c r="J787">
        <v>1.3688565492630005</v>
      </c>
      <c r="K787">
        <v>1.3281786441802979</v>
      </c>
      <c r="L787">
        <v>69.047218322753906</v>
      </c>
      <c r="M787">
        <v>-4.0677983313798904E-2</v>
      </c>
      <c r="N787">
        <v>7.1680739521980286E-2</v>
      </c>
      <c r="O787">
        <v>5.1381285302340984E-3</v>
      </c>
      <c r="P787">
        <v>-0.15858231484889984</v>
      </c>
      <c r="Q787">
        <v>-0.13254055380821228</v>
      </c>
      <c r="R787">
        <v>-7.8267402946949005E-2</v>
      </c>
      <c r="S787">
        <v>-4.0677983313798904E-2</v>
      </c>
      <c r="T787">
        <v>-3.0885667074471712E-3</v>
      </c>
      <c r="U787">
        <v>5.1184579730033875E-2</v>
      </c>
      <c r="V787">
        <v>7.7226340770721436E-2</v>
      </c>
    </row>
    <row r="788" spans="1:22" x14ac:dyDescent="0.25">
      <c r="A788" t="s">
        <v>95</v>
      </c>
      <c r="B788" t="s">
        <v>86</v>
      </c>
      <c r="C788" t="s">
        <v>101</v>
      </c>
      <c r="D788" t="s">
        <v>60</v>
      </c>
      <c r="E788" t="s">
        <v>87</v>
      </c>
      <c r="F788" t="s">
        <v>59</v>
      </c>
      <c r="G788">
        <v>983</v>
      </c>
      <c r="H788">
        <v>2</v>
      </c>
      <c r="I788">
        <f>IF(VLOOKUP(Data!$A788,summermonths, 2, FALSE) = 1, VLOOKUP(Data!$H788,rateblocks, 2, FALSE), VLOOKUP(Data!H788, rateblocks,3, FALSE))</f>
        <v>3</v>
      </c>
      <c r="J788">
        <v>1.2463901042938232</v>
      </c>
      <c r="K788">
        <v>1.2516157627105713</v>
      </c>
      <c r="L788">
        <v>59.278739929199219</v>
      </c>
      <c r="M788">
        <v>5.2256672643125057E-3</v>
      </c>
      <c r="N788">
        <v>5.9712622314691544E-2</v>
      </c>
      <c r="O788">
        <v>3.5655973479151726E-3</v>
      </c>
      <c r="P788">
        <v>-9.2992857098579407E-2</v>
      </c>
      <c r="Q788">
        <v>-7.1299135684967041E-2</v>
      </c>
      <c r="R788">
        <v>-2.608766220510006E-2</v>
      </c>
      <c r="S788">
        <v>5.2256672643125057E-3</v>
      </c>
      <c r="T788">
        <v>3.6538995802402496E-2</v>
      </c>
      <c r="U788">
        <v>8.1750474870204926E-2</v>
      </c>
      <c r="V788">
        <v>0.10344418883323669</v>
      </c>
    </row>
    <row r="789" spans="1:22" x14ac:dyDescent="0.25">
      <c r="A789" t="s">
        <v>100</v>
      </c>
      <c r="B789" t="s">
        <v>86</v>
      </c>
      <c r="C789" t="s">
        <v>101</v>
      </c>
      <c r="D789" t="s">
        <v>65</v>
      </c>
      <c r="E789" t="s">
        <v>87</v>
      </c>
      <c r="F789" t="s">
        <v>59</v>
      </c>
      <c r="G789">
        <v>983</v>
      </c>
      <c r="H789">
        <v>21</v>
      </c>
      <c r="I789">
        <f>IF(VLOOKUP(Data!$A789,summermonths, 2, FALSE) = 1, VLOOKUP(Data!$H789,rateblocks, 2, FALSE), VLOOKUP(Data!H789, rateblocks,3, FALSE))</f>
        <v>2</v>
      </c>
      <c r="J789">
        <v>1.5738966464996338</v>
      </c>
      <c r="K789">
        <v>1.477121114730835</v>
      </c>
      <c r="L789">
        <v>72.872100830078125</v>
      </c>
      <c r="M789">
        <v>-9.677557647228241E-2</v>
      </c>
      <c r="N789">
        <v>7.8291520476341248E-2</v>
      </c>
      <c r="O789">
        <v>6.1295623891055584E-3</v>
      </c>
      <c r="P789">
        <v>-0.22555366158485413</v>
      </c>
      <c r="Q789">
        <v>-0.19711019098758698</v>
      </c>
      <c r="R789">
        <v>-0.13783168792724609</v>
      </c>
      <c r="S789">
        <v>-9.677557647228241E-2</v>
      </c>
      <c r="T789">
        <v>-5.5719461292028427E-2</v>
      </c>
      <c r="U789">
        <v>3.5590440966188908E-3</v>
      </c>
      <c r="V789">
        <v>3.2002516090869904E-2</v>
      </c>
    </row>
    <row r="790" spans="1:22" x14ac:dyDescent="0.25">
      <c r="A790" t="s">
        <v>99</v>
      </c>
      <c r="B790" t="s">
        <v>86</v>
      </c>
      <c r="C790" t="s">
        <v>101</v>
      </c>
      <c r="D790" t="s">
        <v>64</v>
      </c>
      <c r="E790" t="s">
        <v>87</v>
      </c>
      <c r="F790" t="s">
        <v>59</v>
      </c>
      <c r="G790">
        <v>983</v>
      </c>
      <c r="H790">
        <v>12</v>
      </c>
      <c r="I790">
        <f>IF(VLOOKUP(Data!$A790,summermonths, 2, FALSE) = 1, VLOOKUP(Data!$H790,rateblocks, 2, FALSE), VLOOKUP(Data!H790, rateblocks,3, FALSE))</f>
        <v>1</v>
      </c>
      <c r="J790">
        <v>1.2615621089935303</v>
      </c>
      <c r="K790">
        <v>1.0863709449768066</v>
      </c>
      <c r="L790">
        <v>80.998985290527344</v>
      </c>
      <c r="M790">
        <v>-0.17519113421440125</v>
      </c>
      <c r="N790">
        <v>8.21046382188797E-2</v>
      </c>
      <c r="O790">
        <v>6.7411717027425766E-3</v>
      </c>
      <c r="P790">
        <v>-0.31024125218391418</v>
      </c>
      <c r="Q790">
        <v>-0.2804124653339386</v>
      </c>
      <c r="R790">
        <v>-0.21824684739112854</v>
      </c>
      <c r="S790">
        <v>-0.17519113421440125</v>
      </c>
      <c r="T790">
        <v>-0.13213542103767395</v>
      </c>
      <c r="U790">
        <v>-6.9969803094863892E-2</v>
      </c>
      <c r="V790">
        <v>-4.0141023695468903E-2</v>
      </c>
    </row>
    <row r="791" spans="1:22" x14ac:dyDescent="0.25">
      <c r="A791" t="s">
        <v>96</v>
      </c>
      <c r="B791" t="s">
        <v>86</v>
      </c>
      <c r="C791" t="s">
        <v>102</v>
      </c>
      <c r="D791" t="s">
        <v>67</v>
      </c>
      <c r="E791" t="s">
        <v>87</v>
      </c>
      <c r="F791" t="s">
        <v>59</v>
      </c>
      <c r="G791">
        <v>983</v>
      </c>
      <c r="H791">
        <v>20</v>
      </c>
      <c r="I791">
        <f>IF(VLOOKUP(Data!$A791,summermonths, 2, FALSE) = 1, VLOOKUP(Data!$H791,rateblocks, 2, FALSE), VLOOKUP(Data!H791, rateblocks,3, FALSE))</f>
        <v>2</v>
      </c>
      <c r="J791">
        <v>1.1109654903411865</v>
      </c>
      <c r="K791">
        <v>1.1252340078353882</v>
      </c>
      <c r="L791">
        <v>73.596138000488281</v>
      </c>
      <c r="M791">
        <v>1.426851749420166E-2</v>
      </c>
      <c r="N791">
        <v>0.21334999799728394</v>
      </c>
      <c r="O791">
        <v>4.5518223196268082E-2</v>
      </c>
      <c r="P791">
        <v>-0.33666101098060608</v>
      </c>
      <c r="Q791">
        <v>-0.25915050506591797</v>
      </c>
      <c r="R791">
        <v>-9.7612328827381134E-2</v>
      </c>
      <c r="S791">
        <v>1.426851749420166E-2</v>
      </c>
      <c r="T791">
        <v>0.12614937126636505</v>
      </c>
      <c r="U791">
        <v>0.28768754005432129</v>
      </c>
      <c r="V791">
        <v>0.3651980459690094</v>
      </c>
    </row>
    <row r="792" spans="1:22" x14ac:dyDescent="0.25">
      <c r="A792" t="s">
        <v>99</v>
      </c>
      <c r="B792" t="s">
        <v>86</v>
      </c>
      <c r="C792" t="s">
        <v>102</v>
      </c>
      <c r="D792" t="s">
        <v>70</v>
      </c>
      <c r="E792" t="s">
        <v>87</v>
      </c>
      <c r="F792" t="s">
        <v>59</v>
      </c>
      <c r="G792">
        <v>983</v>
      </c>
      <c r="H792">
        <v>3</v>
      </c>
      <c r="I792">
        <f>IF(VLOOKUP(Data!$A792,summermonths, 2, FALSE) = 1, VLOOKUP(Data!$H792,rateblocks, 2, FALSE), VLOOKUP(Data!H792, rateblocks,3, FALSE))</f>
        <v>3</v>
      </c>
      <c r="J792">
        <v>1.6382071971893311</v>
      </c>
      <c r="K792">
        <v>1.3532553911209106</v>
      </c>
      <c r="L792">
        <v>77.0640869140625</v>
      </c>
      <c r="M792">
        <v>-0.28495180606842041</v>
      </c>
      <c r="N792">
        <v>0.22012166678905487</v>
      </c>
      <c r="O792">
        <v>4.8453547060489655E-2</v>
      </c>
      <c r="P792">
        <v>-0.64701974391937256</v>
      </c>
      <c r="Q792">
        <v>-0.56704908609390259</v>
      </c>
      <c r="R792">
        <v>-0.40038371086120605</v>
      </c>
      <c r="S792">
        <v>-0.28495180606842041</v>
      </c>
      <c r="T792">
        <v>-0.16951988637447357</v>
      </c>
      <c r="U792">
        <v>-2.8545393142849207E-3</v>
      </c>
      <c r="V792">
        <v>7.7116116881370544E-2</v>
      </c>
    </row>
    <row r="793" spans="1:22" x14ac:dyDescent="0.25">
      <c r="A793" t="s">
        <v>96</v>
      </c>
      <c r="B793" t="s">
        <v>86</v>
      </c>
      <c r="C793" t="s">
        <v>102</v>
      </c>
      <c r="D793" t="s">
        <v>67</v>
      </c>
      <c r="E793" t="s">
        <v>87</v>
      </c>
      <c r="F793" t="s">
        <v>59</v>
      </c>
      <c r="G793">
        <v>983</v>
      </c>
      <c r="H793">
        <v>16</v>
      </c>
      <c r="I793">
        <f>IF(VLOOKUP(Data!$A793,summermonths, 2, FALSE) = 1, VLOOKUP(Data!$H793,rateblocks, 2, FALSE), VLOOKUP(Data!H793, rateblocks,3, FALSE))</f>
        <v>1</v>
      </c>
      <c r="J793">
        <v>1.0917619466781616</v>
      </c>
      <c r="K793">
        <v>1.0543438196182251</v>
      </c>
      <c r="L793">
        <v>76.818923950195313</v>
      </c>
      <c r="M793">
        <v>-3.741816058754921E-2</v>
      </c>
      <c r="N793">
        <v>0.1636970192193985</v>
      </c>
      <c r="O793">
        <v>2.6796713471412659E-2</v>
      </c>
      <c r="P793">
        <v>-0.30667579174041748</v>
      </c>
      <c r="Q793">
        <v>-0.24720433354377747</v>
      </c>
      <c r="R793">
        <v>-0.12326095998287201</v>
      </c>
      <c r="S793">
        <v>-3.741816058754921E-2</v>
      </c>
      <c r="T793">
        <v>4.842463880777359E-2</v>
      </c>
      <c r="U793">
        <v>0.17236800491809845</v>
      </c>
      <c r="V793">
        <v>0.23183947801589966</v>
      </c>
    </row>
    <row r="794" spans="1:22" x14ac:dyDescent="0.25">
      <c r="A794" t="s">
        <v>96</v>
      </c>
      <c r="B794" t="s">
        <v>86</v>
      </c>
      <c r="C794" t="s">
        <v>102</v>
      </c>
      <c r="D794" t="s">
        <v>67</v>
      </c>
      <c r="E794" t="s">
        <v>87</v>
      </c>
      <c r="F794" t="s">
        <v>59</v>
      </c>
      <c r="G794">
        <v>983</v>
      </c>
      <c r="H794">
        <v>15</v>
      </c>
      <c r="I794">
        <f>IF(VLOOKUP(Data!$A794,summermonths, 2, FALSE) = 1, VLOOKUP(Data!$H794,rateblocks, 2, FALSE), VLOOKUP(Data!H794, rateblocks,3, FALSE))</f>
        <v>1</v>
      </c>
      <c r="J794">
        <v>1.180174708366394</v>
      </c>
      <c r="K794">
        <v>1.0722075700759888</v>
      </c>
      <c r="L794">
        <v>73.199386596679688</v>
      </c>
      <c r="M794">
        <v>-0.10796715319156647</v>
      </c>
      <c r="N794">
        <v>0.18468056619167328</v>
      </c>
      <c r="O794">
        <v>3.4106910228729248E-2</v>
      </c>
      <c r="P794">
        <v>-0.41173964738845825</v>
      </c>
      <c r="Q794">
        <v>-0.34464481472969055</v>
      </c>
      <c r="R794">
        <v>-0.20481373369693756</v>
      </c>
      <c r="S794">
        <v>-0.10796715319156647</v>
      </c>
      <c r="T794">
        <v>-1.112056989222765E-2</v>
      </c>
      <c r="U794">
        <v>0.12871050834655762</v>
      </c>
      <c r="V794">
        <v>0.19580534100532532</v>
      </c>
    </row>
    <row r="795" spans="1:22" x14ac:dyDescent="0.25">
      <c r="A795" t="s">
        <v>100</v>
      </c>
      <c r="B795" t="s">
        <v>86</v>
      </c>
      <c r="C795" t="s">
        <v>101</v>
      </c>
      <c r="D795" t="s">
        <v>65</v>
      </c>
      <c r="E795" t="s">
        <v>87</v>
      </c>
      <c r="F795" t="s">
        <v>59</v>
      </c>
      <c r="G795">
        <v>983</v>
      </c>
      <c r="H795">
        <v>9</v>
      </c>
      <c r="I795">
        <f>IF(VLOOKUP(Data!$A795,summermonths, 2, FALSE) = 1, VLOOKUP(Data!$H795,rateblocks, 2, FALSE), VLOOKUP(Data!H795, rateblocks,3, FALSE))</f>
        <v>2</v>
      </c>
      <c r="J795">
        <v>1.0593928098678589</v>
      </c>
      <c r="K795">
        <v>0.96129786968231201</v>
      </c>
      <c r="L795">
        <v>72.703414916992188</v>
      </c>
      <c r="M795">
        <v>-9.8094895482063293E-2</v>
      </c>
      <c r="N795">
        <v>6.0693670064210892E-2</v>
      </c>
      <c r="O795">
        <v>3.6837216466665268E-3</v>
      </c>
      <c r="P795">
        <v>-0.19792710244655609</v>
      </c>
      <c r="Q795">
        <v>-0.17587696015834808</v>
      </c>
      <c r="R795">
        <v>-0.12992268800735474</v>
      </c>
      <c r="S795">
        <v>-9.8094895482063293E-2</v>
      </c>
      <c r="T795">
        <v>-6.6267102956771851E-2</v>
      </c>
      <c r="U795">
        <v>-2.0312827080488205E-2</v>
      </c>
      <c r="V795">
        <v>1.7373078735545278E-3</v>
      </c>
    </row>
    <row r="796" spans="1:22" x14ac:dyDescent="0.25">
      <c r="A796" t="s">
        <v>122</v>
      </c>
      <c r="B796" t="s">
        <v>86</v>
      </c>
      <c r="C796" t="s">
        <v>101</v>
      </c>
      <c r="D796" t="s">
        <v>111</v>
      </c>
      <c r="E796" t="s">
        <v>87</v>
      </c>
      <c r="F796" t="s">
        <v>59</v>
      </c>
      <c r="G796">
        <v>983</v>
      </c>
      <c r="H796">
        <v>2</v>
      </c>
      <c r="I796">
        <f>IF(VLOOKUP(Data!$A796,summermonths, 2, FALSE) = 1, VLOOKUP(Data!$H796,rateblocks, 2, FALSE), VLOOKUP(Data!H796, rateblocks,3, FALSE))</f>
        <v>3</v>
      </c>
      <c r="J796">
        <v>1.1396080255508423</v>
      </c>
      <c r="K796">
        <v>1.2640490531921387</v>
      </c>
      <c r="L796">
        <v>53.320346832275391</v>
      </c>
      <c r="M796">
        <v>0.12444102764129639</v>
      </c>
      <c r="N796">
        <v>9.6907004714012146E-2</v>
      </c>
      <c r="O796">
        <v>9.3909678980708122E-3</v>
      </c>
      <c r="P796">
        <v>-3.4956809133291245E-2</v>
      </c>
      <c r="Q796">
        <v>2.4970402591861784E-4</v>
      </c>
      <c r="R796">
        <v>7.3622941970825195E-2</v>
      </c>
      <c r="S796">
        <v>0.12444102764129639</v>
      </c>
      <c r="T796">
        <v>0.17525911331176758</v>
      </c>
      <c r="U796">
        <v>0.24863235652446747</v>
      </c>
      <c r="V796">
        <v>0.28383886814117432</v>
      </c>
    </row>
    <row r="797" spans="1:22" x14ac:dyDescent="0.25">
      <c r="A797" t="s">
        <v>125</v>
      </c>
      <c r="B797" t="s">
        <v>86</v>
      </c>
      <c r="C797" t="s">
        <v>102</v>
      </c>
      <c r="D797" t="s">
        <v>109</v>
      </c>
      <c r="E797" t="s">
        <v>87</v>
      </c>
      <c r="F797" t="s">
        <v>59</v>
      </c>
      <c r="G797">
        <v>983</v>
      </c>
      <c r="H797">
        <v>24</v>
      </c>
      <c r="I797">
        <f>IF(VLOOKUP(Data!$A797,summermonths, 2, FALSE) = 1, VLOOKUP(Data!$H797,rateblocks, 2, FALSE), VLOOKUP(Data!H797, rateblocks,3, FALSE))</f>
        <v>3</v>
      </c>
      <c r="J797">
        <v>1.3821405172348022</v>
      </c>
      <c r="K797">
        <v>1.3716328144073486</v>
      </c>
      <c r="L797">
        <v>64.171920776367188</v>
      </c>
      <c r="M797">
        <v>-1.0507808998227119E-2</v>
      </c>
      <c r="N797">
        <v>7.1409761905670166E-2</v>
      </c>
      <c r="O797">
        <v>5.0993543118238449E-3</v>
      </c>
      <c r="P797">
        <v>-0.12796641886234283</v>
      </c>
      <c r="Q797">
        <v>-0.10202310234308243</v>
      </c>
      <c r="R797">
        <v>-4.7955125570297241E-2</v>
      </c>
      <c r="S797">
        <v>-1.0507808998227119E-2</v>
      </c>
      <c r="T797">
        <v>2.6939507573843002E-2</v>
      </c>
      <c r="U797">
        <v>8.1007480621337891E-2</v>
      </c>
      <c r="V797">
        <v>0.1069507971405983</v>
      </c>
    </row>
    <row r="798" spans="1:22" x14ac:dyDescent="0.25">
      <c r="A798" t="s">
        <v>100</v>
      </c>
      <c r="B798" t="s">
        <v>86</v>
      </c>
      <c r="C798" t="s">
        <v>102</v>
      </c>
      <c r="D798" t="s">
        <v>71</v>
      </c>
      <c r="E798" t="s">
        <v>87</v>
      </c>
      <c r="F798" t="s">
        <v>59</v>
      </c>
      <c r="G798">
        <v>983</v>
      </c>
      <c r="H798">
        <v>7</v>
      </c>
      <c r="I798">
        <f>IF(VLOOKUP(Data!$A798,summermonths, 2, FALSE) = 1, VLOOKUP(Data!$H798,rateblocks, 2, FALSE), VLOOKUP(Data!H798, rateblocks,3, FALSE))</f>
        <v>2</v>
      </c>
      <c r="J798">
        <v>1.4884724617004395</v>
      </c>
      <c r="K798">
        <v>1.3103204965591431</v>
      </c>
      <c r="L798">
        <v>72.530006408691406</v>
      </c>
      <c r="M798">
        <v>-0.17815199494361877</v>
      </c>
      <c r="N798">
        <v>0.15363441407680511</v>
      </c>
      <c r="O798">
        <v>2.3603532463312149E-2</v>
      </c>
      <c r="P798">
        <v>-0.43085810542106628</v>
      </c>
      <c r="Q798">
        <v>-0.37504240870475769</v>
      </c>
      <c r="R798">
        <v>-0.25871795415878296</v>
      </c>
      <c r="S798">
        <v>-0.17815199494361877</v>
      </c>
      <c r="T798">
        <v>-9.7586028277873993E-2</v>
      </c>
      <c r="U798">
        <v>1.8738428130745888E-2</v>
      </c>
      <c r="V798">
        <v>7.4554130434989929E-2</v>
      </c>
    </row>
    <row r="799" spans="1:22" x14ac:dyDescent="0.25">
      <c r="A799" t="s">
        <v>124</v>
      </c>
      <c r="B799" t="s">
        <v>86</v>
      </c>
      <c r="C799" t="s">
        <v>101</v>
      </c>
      <c r="D799" t="s">
        <v>108</v>
      </c>
      <c r="E799" t="s">
        <v>87</v>
      </c>
      <c r="F799" t="s">
        <v>59</v>
      </c>
      <c r="G799">
        <v>983</v>
      </c>
      <c r="H799">
        <v>11</v>
      </c>
      <c r="I799">
        <f>IF(VLOOKUP(Data!$A799,summermonths, 2, FALSE) = 1, VLOOKUP(Data!$H799,rateblocks, 2, FALSE), VLOOKUP(Data!H799, rateblocks,3, FALSE))</f>
        <v>2</v>
      </c>
      <c r="J799">
        <v>0.89044499397277832</v>
      </c>
      <c r="K799">
        <v>0.91901969909667969</v>
      </c>
      <c r="L799">
        <v>70.486656188964844</v>
      </c>
      <c r="M799">
        <v>2.8574742376804352E-2</v>
      </c>
      <c r="N799">
        <v>3.5224802792072296E-2</v>
      </c>
      <c r="O799">
        <v>1.2407867470756173E-3</v>
      </c>
      <c r="P799">
        <v>-2.9364902526140213E-2</v>
      </c>
      <c r="Q799">
        <v>-1.6567658632993698E-2</v>
      </c>
      <c r="R799">
        <v>1.0102837346494198E-2</v>
      </c>
      <c r="S799">
        <v>2.8574742376804352E-2</v>
      </c>
      <c r="T799">
        <v>4.7046646475791931E-2</v>
      </c>
      <c r="U799">
        <v>7.37171471118927E-2</v>
      </c>
      <c r="V799">
        <v>8.6514383554458618E-2</v>
      </c>
    </row>
    <row r="800" spans="1:22" x14ac:dyDescent="0.25">
      <c r="A800" t="s">
        <v>96</v>
      </c>
      <c r="B800" t="s">
        <v>86</v>
      </c>
      <c r="C800" t="s">
        <v>101</v>
      </c>
      <c r="D800" t="s">
        <v>61</v>
      </c>
      <c r="E800" t="s">
        <v>87</v>
      </c>
      <c r="F800" t="s">
        <v>59</v>
      </c>
      <c r="G800">
        <v>983</v>
      </c>
      <c r="H800">
        <v>3</v>
      </c>
      <c r="I800">
        <f>IF(VLOOKUP(Data!$A800,summermonths, 2, FALSE) = 1, VLOOKUP(Data!$H800,rateblocks, 2, FALSE), VLOOKUP(Data!H800, rateblocks,3, FALSE))</f>
        <v>3</v>
      </c>
      <c r="J800">
        <v>1.2560076713562012</v>
      </c>
      <c r="K800">
        <v>1.2559127807617188</v>
      </c>
      <c r="L800">
        <v>63.541339874267578</v>
      </c>
      <c r="M800">
        <v>-9.4924907898530364E-5</v>
      </c>
      <c r="N800">
        <v>7.1499958634376526E-2</v>
      </c>
      <c r="O800">
        <v>5.1122442819178104E-3</v>
      </c>
      <c r="P800">
        <v>-0.11770188808441162</v>
      </c>
      <c r="Q800">
        <v>-9.1725811362266541E-2</v>
      </c>
      <c r="R800">
        <v>-3.7589538842439651E-2</v>
      </c>
      <c r="S800">
        <v>-9.4924907898530364E-5</v>
      </c>
      <c r="T800">
        <v>3.7399690598249435E-2</v>
      </c>
      <c r="U800">
        <v>9.1535955667495728E-2</v>
      </c>
      <c r="V800">
        <v>0.11751203984022141</v>
      </c>
    </row>
    <row r="801" spans="1:22" x14ac:dyDescent="0.25">
      <c r="A801" t="s">
        <v>125</v>
      </c>
      <c r="B801" t="s">
        <v>86</v>
      </c>
      <c r="C801" t="s">
        <v>102</v>
      </c>
      <c r="D801" t="s">
        <v>109</v>
      </c>
      <c r="E801" t="s">
        <v>87</v>
      </c>
      <c r="F801" t="s">
        <v>59</v>
      </c>
      <c r="G801">
        <v>983</v>
      </c>
      <c r="H801">
        <v>18</v>
      </c>
      <c r="I801">
        <f>IF(VLOOKUP(Data!$A801,summermonths, 2, FALSE) = 1, VLOOKUP(Data!$H801,rateblocks, 2, FALSE), VLOOKUP(Data!H801, rateblocks,3, FALSE))</f>
        <v>1</v>
      </c>
      <c r="J801">
        <v>1.1280348300933838</v>
      </c>
      <c r="K801">
        <v>1.0514750480651855</v>
      </c>
      <c r="L801">
        <v>76.810783386230469</v>
      </c>
      <c r="M801">
        <v>-7.6559744775295258E-2</v>
      </c>
      <c r="N801">
        <v>8.4592312574386597E-2</v>
      </c>
      <c r="O801">
        <v>7.1558593772351742E-3</v>
      </c>
      <c r="P801">
        <v>-0.21570171415805817</v>
      </c>
      <c r="Q801">
        <v>-0.18496915698051453</v>
      </c>
      <c r="R801">
        <v>-0.12091999500989914</v>
      </c>
      <c r="S801">
        <v>-7.6559744775295258E-2</v>
      </c>
      <c r="T801">
        <v>-3.2199494540691376E-2</v>
      </c>
      <c r="U801">
        <v>3.1849667429924011E-2</v>
      </c>
      <c r="V801">
        <v>6.2582224607467651E-2</v>
      </c>
    </row>
    <row r="802" spans="1:22" x14ac:dyDescent="0.25">
      <c r="A802" t="s">
        <v>123</v>
      </c>
      <c r="B802" t="s">
        <v>86</v>
      </c>
      <c r="C802" t="s">
        <v>102</v>
      </c>
      <c r="D802" t="s">
        <v>112</v>
      </c>
      <c r="E802" t="s">
        <v>87</v>
      </c>
      <c r="F802" t="s">
        <v>59</v>
      </c>
      <c r="G802">
        <v>983</v>
      </c>
      <c r="H802">
        <v>15</v>
      </c>
      <c r="I802">
        <f>IF(VLOOKUP(Data!$A802,summermonths, 2, FALSE) = 1, VLOOKUP(Data!$H802,rateblocks, 2, FALSE), VLOOKUP(Data!H802, rateblocks,3, FALSE))</f>
        <v>2</v>
      </c>
      <c r="J802">
        <v>0.98868203163146973</v>
      </c>
      <c r="K802">
        <v>1.0178128480911255</v>
      </c>
      <c r="L802">
        <v>82.573753356933594</v>
      </c>
      <c r="M802">
        <v>2.9130794107913971E-2</v>
      </c>
      <c r="N802">
        <v>8.4341466426849365E-2</v>
      </c>
      <c r="O802">
        <v>7.113482803106308E-3</v>
      </c>
      <c r="P802">
        <v>-0.10959856957197189</v>
      </c>
      <c r="Q802">
        <v>-7.8957147896289825E-2</v>
      </c>
      <c r="R802">
        <v>-1.5097914263606071E-2</v>
      </c>
      <c r="S802">
        <v>2.9130794107913971E-2</v>
      </c>
      <c r="T802">
        <v>7.3359504342079163E-2</v>
      </c>
      <c r="U802">
        <v>0.13721872866153717</v>
      </c>
      <c r="V802">
        <v>0.16786016523838043</v>
      </c>
    </row>
    <row r="803" spans="1:22" x14ac:dyDescent="0.25">
      <c r="A803" t="s">
        <v>97</v>
      </c>
      <c r="B803" t="s">
        <v>86</v>
      </c>
      <c r="C803" t="s">
        <v>102</v>
      </c>
      <c r="D803" t="s">
        <v>68</v>
      </c>
      <c r="E803" t="s">
        <v>87</v>
      </c>
      <c r="F803" t="s">
        <v>59</v>
      </c>
      <c r="G803">
        <v>983</v>
      </c>
      <c r="H803">
        <v>12</v>
      </c>
      <c r="I803">
        <f>IF(VLOOKUP(Data!$A803,summermonths, 2, FALSE) = 1, VLOOKUP(Data!$H803,rateblocks, 2, FALSE), VLOOKUP(Data!H803, rateblocks,3, FALSE))</f>
        <v>1</v>
      </c>
      <c r="J803">
        <v>1.0351330041885376</v>
      </c>
      <c r="K803">
        <v>1.0800406932830811</v>
      </c>
      <c r="L803">
        <v>77.887077331542969</v>
      </c>
      <c r="M803">
        <v>4.4907700270414352E-2</v>
      </c>
      <c r="N803">
        <v>9.7974233329296112E-2</v>
      </c>
      <c r="O803">
        <v>9.5989508554339409E-3</v>
      </c>
      <c r="P803">
        <v>-0.1162455752491951</v>
      </c>
      <c r="Q803">
        <v>-8.0651335418224335E-2</v>
      </c>
      <c r="R803">
        <v>-6.4700380899012089E-3</v>
      </c>
      <c r="S803">
        <v>4.4907700270414352E-2</v>
      </c>
      <c r="T803">
        <v>9.6285440027713776E-2</v>
      </c>
      <c r="U803">
        <v>0.17046673595905304</v>
      </c>
      <c r="V803">
        <v>0.2060609757900238</v>
      </c>
    </row>
    <row r="804" spans="1:22" x14ac:dyDescent="0.25">
      <c r="A804" t="s">
        <v>100</v>
      </c>
      <c r="B804" t="s">
        <v>86</v>
      </c>
      <c r="C804" t="s">
        <v>101</v>
      </c>
      <c r="D804" t="s">
        <v>65</v>
      </c>
      <c r="E804" t="s">
        <v>87</v>
      </c>
      <c r="F804" t="s">
        <v>59</v>
      </c>
      <c r="G804">
        <v>983</v>
      </c>
      <c r="H804">
        <v>15</v>
      </c>
      <c r="I804">
        <f>IF(VLOOKUP(Data!$A804,summermonths, 2, FALSE) = 1, VLOOKUP(Data!$H804,rateblocks, 2, FALSE), VLOOKUP(Data!H804, rateblocks,3, FALSE))</f>
        <v>1</v>
      </c>
      <c r="J804">
        <v>1.3048893213272095</v>
      </c>
      <c r="K804">
        <v>1.0920045375823975</v>
      </c>
      <c r="L804">
        <v>80.847312927246094</v>
      </c>
      <c r="M804">
        <v>-0.21288488805294037</v>
      </c>
      <c r="N804">
        <v>8.7323591113090515E-2</v>
      </c>
      <c r="O804">
        <v>7.6254094019532204E-3</v>
      </c>
      <c r="P804">
        <v>-0.35651940107345581</v>
      </c>
      <c r="Q804">
        <v>-0.32479456067085266</v>
      </c>
      <c r="R804">
        <v>-0.25867742300033569</v>
      </c>
      <c r="S804">
        <v>-0.21288488805294037</v>
      </c>
      <c r="T804">
        <v>-0.16709235310554504</v>
      </c>
      <c r="U804">
        <v>-0.10097520053386688</v>
      </c>
      <c r="V804">
        <v>-6.9250360131263733E-2</v>
      </c>
    </row>
    <row r="805" spans="1:22" x14ac:dyDescent="0.25">
      <c r="A805" t="s">
        <v>125</v>
      </c>
      <c r="B805" t="s">
        <v>86</v>
      </c>
      <c r="C805" t="s">
        <v>102</v>
      </c>
      <c r="D805" t="s">
        <v>109</v>
      </c>
      <c r="E805" t="s">
        <v>87</v>
      </c>
      <c r="F805" t="s">
        <v>59</v>
      </c>
      <c r="G805">
        <v>983</v>
      </c>
      <c r="H805">
        <v>12</v>
      </c>
      <c r="I805">
        <f>IF(VLOOKUP(Data!$A805,summermonths, 2, FALSE) = 1, VLOOKUP(Data!$H805,rateblocks, 2, FALSE), VLOOKUP(Data!H805, rateblocks,3, FALSE))</f>
        <v>2</v>
      </c>
      <c r="J805">
        <v>1.0977916717529297</v>
      </c>
      <c r="K805">
        <v>1.0301576852798462</v>
      </c>
      <c r="L805">
        <v>79.191253662109375</v>
      </c>
      <c r="M805">
        <v>-6.7633934319019318E-2</v>
      </c>
      <c r="N805">
        <v>9.0996928513050079E-2</v>
      </c>
      <c r="O805">
        <v>8.2804411649703979E-3</v>
      </c>
      <c r="P805">
        <v>-0.21731056272983551</v>
      </c>
      <c r="Q805">
        <v>-0.18425118923187256</v>
      </c>
      <c r="R805">
        <v>-0.11535277217626572</v>
      </c>
      <c r="S805">
        <v>-6.7633934319019318E-2</v>
      </c>
      <c r="T805">
        <v>-1.9915098324418068E-2</v>
      </c>
      <c r="U805">
        <v>4.8983320593833923E-2</v>
      </c>
      <c r="V805">
        <v>8.2042694091796875E-2</v>
      </c>
    </row>
    <row r="806" spans="1:22" x14ac:dyDescent="0.25">
      <c r="A806" t="s">
        <v>123</v>
      </c>
      <c r="B806" t="s">
        <v>86</v>
      </c>
      <c r="C806" t="s">
        <v>102</v>
      </c>
      <c r="D806" t="s">
        <v>112</v>
      </c>
      <c r="E806" t="s">
        <v>87</v>
      </c>
      <c r="F806" t="s">
        <v>59</v>
      </c>
      <c r="G806">
        <v>983</v>
      </c>
      <c r="H806">
        <v>16</v>
      </c>
      <c r="I806">
        <f>IF(VLOOKUP(Data!$A806,summermonths, 2, FALSE) = 1, VLOOKUP(Data!$H806,rateblocks, 2, FALSE), VLOOKUP(Data!H806, rateblocks,3, FALSE))</f>
        <v>2</v>
      </c>
      <c r="J806">
        <v>1.007595419883728</v>
      </c>
      <c r="K806">
        <v>1.0146337747573853</v>
      </c>
      <c r="L806">
        <v>81.275688171386719</v>
      </c>
      <c r="M806">
        <v>7.0383897982537746E-3</v>
      </c>
      <c r="N806">
        <v>7.4740573763847351E-2</v>
      </c>
      <c r="O806">
        <v>5.5861533619463444E-3</v>
      </c>
      <c r="P806">
        <v>-0.11589891463518143</v>
      </c>
      <c r="Q806">
        <v>-8.8745512068271637E-2</v>
      </c>
      <c r="R806">
        <v>-3.2155606895685196E-2</v>
      </c>
      <c r="S806">
        <v>7.0383897982537746E-3</v>
      </c>
      <c r="T806">
        <v>4.6232383698225021E-2</v>
      </c>
      <c r="U806">
        <v>0.10282228887081146</v>
      </c>
      <c r="V806">
        <v>0.12997569143772125</v>
      </c>
    </row>
    <row r="807" spans="1:22" x14ac:dyDescent="0.25">
      <c r="A807" t="s">
        <v>98</v>
      </c>
      <c r="B807" t="s">
        <v>86</v>
      </c>
      <c r="C807" t="s">
        <v>101</v>
      </c>
      <c r="D807" t="s">
        <v>63</v>
      </c>
      <c r="E807" t="s">
        <v>87</v>
      </c>
      <c r="F807" t="s">
        <v>59</v>
      </c>
      <c r="G807">
        <v>983</v>
      </c>
      <c r="H807">
        <v>12</v>
      </c>
      <c r="I807">
        <f>IF(VLOOKUP(Data!$A807,summermonths, 2, FALSE) = 1, VLOOKUP(Data!$H807,rateblocks, 2, FALSE), VLOOKUP(Data!H807, rateblocks,3, FALSE))</f>
        <v>1</v>
      </c>
      <c r="J807">
        <v>1.2860182523727417</v>
      </c>
      <c r="K807">
        <v>1.0729455947875977</v>
      </c>
      <c r="L807">
        <v>79.780746459960938</v>
      </c>
      <c r="M807">
        <v>-0.21307265758514404</v>
      </c>
      <c r="N807">
        <v>0.11059638857841492</v>
      </c>
      <c r="O807">
        <v>1.2231561355292797E-2</v>
      </c>
      <c r="P807">
        <v>-0.39498752355575562</v>
      </c>
      <c r="Q807">
        <v>-0.35480764508247375</v>
      </c>
      <c r="R807">
        <v>-0.27106946706771851</v>
      </c>
      <c r="S807">
        <v>-0.21307265758514404</v>
      </c>
      <c r="T807">
        <v>-0.15507584810256958</v>
      </c>
      <c r="U807">
        <v>-7.1337684988975525E-2</v>
      </c>
      <c r="V807">
        <v>-3.1157786026597023E-2</v>
      </c>
    </row>
    <row r="808" spans="1:22" x14ac:dyDescent="0.25">
      <c r="A808" t="s">
        <v>123</v>
      </c>
      <c r="B808" t="s">
        <v>86</v>
      </c>
      <c r="C808" t="s">
        <v>101</v>
      </c>
      <c r="D808" t="s">
        <v>107</v>
      </c>
      <c r="E808" t="s">
        <v>87</v>
      </c>
      <c r="F808" t="s">
        <v>59</v>
      </c>
      <c r="G808">
        <v>983</v>
      </c>
      <c r="H808">
        <v>20</v>
      </c>
      <c r="I808">
        <f>IF(VLOOKUP(Data!$A808,summermonths, 2, FALSE) = 1, VLOOKUP(Data!$H808,rateblocks, 2, FALSE), VLOOKUP(Data!H808, rateblocks,3, FALSE))</f>
        <v>1</v>
      </c>
      <c r="J808">
        <v>1.3708467483520508</v>
      </c>
      <c r="K808">
        <v>1.4166789054870605</v>
      </c>
      <c r="L808">
        <v>58.863094329833984</v>
      </c>
      <c r="M808">
        <v>4.5832119882106781E-2</v>
      </c>
      <c r="N808">
        <v>4.9085907638072968E-2</v>
      </c>
      <c r="O808">
        <v>2.40942626260221E-3</v>
      </c>
      <c r="P808">
        <v>-3.4907013177871704E-2</v>
      </c>
      <c r="Q808">
        <v>-1.7074001953005791E-2</v>
      </c>
      <c r="R808">
        <v>2.0091444253921509E-2</v>
      </c>
      <c r="S808">
        <v>4.5832119882106781E-2</v>
      </c>
      <c r="T808">
        <v>7.1572795510292053E-2</v>
      </c>
      <c r="U808">
        <v>0.1087382435798645</v>
      </c>
      <c r="V808">
        <v>0.12657125294208527</v>
      </c>
    </row>
    <row r="809" spans="1:22" x14ac:dyDescent="0.25">
      <c r="A809" t="s">
        <v>97</v>
      </c>
      <c r="B809" t="s">
        <v>86</v>
      </c>
      <c r="C809" t="s">
        <v>102</v>
      </c>
      <c r="D809" t="s">
        <v>68</v>
      </c>
      <c r="E809" t="s">
        <v>87</v>
      </c>
      <c r="F809" t="s">
        <v>59</v>
      </c>
      <c r="G809">
        <v>983</v>
      </c>
      <c r="H809">
        <v>17</v>
      </c>
      <c r="I809">
        <f>IF(VLOOKUP(Data!$A809,summermonths, 2, FALSE) = 1, VLOOKUP(Data!$H809,rateblocks, 2, FALSE), VLOOKUP(Data!H809, rateblocks,3, FALSE))</f>
        <v>1</v>
      </c>
      <c r="J809">
        <v>1.1328585147857666</v>
      </c>
      <c r="K809">
        <v>1.087604284286499</v>
      </c>
      <c r="L809">
        <v>76.881996154785156</v>
      </c>
      <c r="M809">
        <v>-4.5254208147525787E-2</v>
      </c>
      <c r="N809">
        <v>0.10207757353782654</v>
      </c>
      <c r="O809">
        <v>1.0419830679893494E-2</v>
      </c>
      <c r="P809">
        <v>-0.21315687894821167</v>
      </c>
      <c r="Q809">
        <v>-0.1760718822479248</v>
      </c>
      <c r="R809">
        <v>-9.8783738911151886E-2</v>
      </c>
      <c r="S809">
        <v>-4.5254208147525787E-2</v>
      </c>
      <c r="T809">
        <v>8.2753235474228859E-3</v>
      </c>
      <c r="U809">
        <v>8.556346595287323E-2</v>
      </c>
      <c r="V809">
        <v>0.1226484552025795</v>
      </c>
    </row>
    <row r="810" spans="1:22" x14ac:dyDescent="0.25">
      <c r="A810" t="s">
        <v>122</v>
      </c>
      <c r="B810" t="s">
        <v>86</v>
      </c>
      <c r="C810" t="s">
        <v>102</v>
      </c>
      <c r="D810" t="s">
        <v>106</v>
      </c>
      <c r="E810" t="s">
        <v>87</v>
      </c>
      <c r="F810" t="s">
        <v>59</v>
      </c>
      <c r="G810">
        <v>983</v>
      </c>
      <c r="H810">
        <v>9</v>
      </c>
      <c r="I810">
        <f>IF(VLOOKUP(Data!$A810,summermonths, 2, FALSE) = 1, VLOOKUP(Data!$H810,rateblocks, 2, FALSE), VLOOKUP(Data!H810, rateblocks,3, FALSE))</f>
        <v>2</v>
      </c>
      <c r="J810">
        <v>1.0684819221496582</v>
      </c>
      <c r="K810">
        <v>0.95066124200820923</v>
      </c>
      <c r="L810">
        <v>46.515769958496094</v>
      </c>
      <c r="M810">
        <v>-0.11782064288854599</v>
      </c>
      <c r="N810">
        <v>0.21419571340084076</v>
      </c>
      <c r="O810">
        <v>4.5879803597927094E-2</v>
      </c>
      <c r="P810">
        <v>-0.47014123201370239</v>
      </c>
      <c r="Q810">
        <v>-0.39232349395751953</v>
      </c>
      <c r="R810">
        <v>-0.23014497756958008</v>
      </c>
      <c r="S810">
        <v>-0.11782064288854599</v>
      </c>
      <c r="T810">
        <v>-5.4963007569313049E-3</v>
      </c>
      <c r="U810">
        <v>0.15668220818042755</v>
      </c>
      <c r="V810">
        <v>0.23449994623661041</v>
      </c>
    </row>
    <row r="811" spans="1:22" x14ac:dyDescent="0.25">
      <c r="A811" t="s">
        <v>95</v>
      </c>
      <c r="B811" t="s">
        <v>86</v>
      </c>
      <c r="C811" t="s">
        <v>101</v>
      </c>
      <c r="D811" t="s">
        <v>60</v>
      </c>
      <c r="E811" t="s">
        <v>87</v>
      </c>
      <c r="F811" t="s">
        <v>59</v>
      </c>
      <c r="G811">
        <v>983</v>
      </c>
      <c r="H811">
        <v>11</v>
      </c>
      <c r="I811">
        <f>IF(VLOOKUP(Data!$A811,summermonths, 2, FALSE) = 1, VLOOKUP(Data!$H811,rateblocks, 2, FALSE), VLOOKUP(Data!H811, rateblocks,3, FALSE))</f>
        <v>2</v>
      </c>
      <c r="J811">
        <v>0.86003690958023071</v>
      </c>
      <c r="K811">
        <v>0.88350510597229004</v>
      </c>
      <c r="L811">
        <v>64.514442443847656</v>
      </c>
      <c r="M811">
        <v>2.3468205705285072E-2</v>
      </c>
      <c r="N811">
        <v>4.6794775873422623E-2</v>
      </c>
      <c r="O811">
        <v>2.1897510159760714E-3</v>
      </c>
      <c r="P811">
        <v>-5.3502351045608521E-2</v>
      </c>
      <c r="Q811">
        <v>-3.650171309709549E-2</v>
      </c>
      <c r="R811">
        <v>-1.0709987254813313E-3</v>
      </c>
      <c r="S811">
        <v>2.3468205705285072E-2</v>
      </c>
      <c r="T811">
        <v>4.8007410019636154E-2</v>
      </c>
      <c r="U811">
        <v>8.3438120782375336E-2</v>
      </c>
      <c r="V811">
        <v>0.10043876618146896</v>
      </c>
    </row>
    <row r="812" spans="1:22" x14ac:dyDescent="0.25">
      <c r="A812" t="s">
        <v>97</v>
      </c>
      <c r="B812" t="s">
        <v>86</v>
      </c>
      <c r="C812" t="s">
        <v>102</v>
      </c>
      <c r="D812" t="s">
        <v>68</v>
      </c>
      <c r="E812" t="s">
        <v>87</v>
      </c>
      <c r="F812" t="s">
        <v>59</v>
      </c>
      <c r="G812">
        <v>983</v>
      </c>
      <c r="H812">
        <v>18</v>
      </c>
      <c r="I812">
        <f>IF(VLOOKUP(Data!$A812,summermonths, 2, FALSE) = 1, VLOOKUP(Data!$H812,rateblocks, 2, FALSE), VLOOKUP(Data!H812, rateblocks,3, FALSE))</f>
        <v>1</v>
      </c>
      <c r="J812">
        <v>0.94903481006622314</v>
      </c>
      <c r="K812">
        <v>1.0961394309997559</v>
      </c>
      <c r="L812">
        <v>75.243133544921875</v>
      </c>
      <c r="M812">
        <v>0.14710453152656555</v>
      </c>
      <c r="N812">
        <v>0.11435006558895111</v>
      </c>
      <c r="O812">
        <v>1.3075937516987324E-2</v>
      </c>
      <c r="P812">
        <v>-4.0984589606523514E-2</v>
      </c>
      <c r="Q812">
        <v>5.5902596795931458E-4</v>
      </c>
      <c r="R812">
        <v>8.7139301002025604E-2</v>
      </c>
      <c r="S812">
        <v>0.14710453152656555</v>
      </c>
      <c r="T812">
        <v>0.2070697695016861</v>
      </c>
      <c r="U812">
        <v>0.29365003108978271</v>
      </c>
      <c r="V812">
        <v>0.33519366383552551</v>
      </c>
    </row>
    <row r="813" spans="1:22" x14ac:dyDescent="0.25">
      <c r="A813" t="s">
        <v>100</v>
      </c>
      <c r="B813" t="s">
        <v>86</v>
      </c>
      <c r="C813" t="s">
        <v>102</v>
      </c>
      <c r="D813" t="s">
        <v>71</v>
      </c>
      <c r="E813" t="s">
        <v>87</v>
      </c>
      <c r="F813" t="s">
        <v>59</v>
      </c>
      <c r="G813">
        <v>983</v>
      </c>
      <c r="H813">
        <v>8</v>
      </c>
      <c r="I813">
        <f>IF(VLOOKUP(Data!$A813,summermonths, 2, FALSE) = 1, VLOOKUP(Data!$H813,rateblocks, 2, FALSE), VLOOKUP(Data!H813, rateblocks,3, FALSE))</f>
        <v>2</v>
      </c>
      <c r="J813">
        <v>1.1256681680679321</v>
      </c>
      <c r="K813">
        <v>1.0148983001708984</v>
      </c>
      <c r="L813">
        <v>76.114952087402344</v>
      </c>
      <c r="M813">
        <v>-0.11076992005109787</v>
      </c>
      <c r="N813">
        <v>0.13947103917598724</v>
      </c>
      <c r="O813">
        <v>1.94521714001894E-2</v>
      </c>
      <c r="P813">
        <v>-0.34017935395240784</v>
      </c>
      <c r="Q813">
        <v>-0.28950923681259155</v>
      </c>
      <c r="R813">
        <v>-0.183908611536026</v>
      </c>
      <c r="S813">
        <v>-0.11076992005109787</v>
      </c>
      <c r="T813">
        <v>-3.7631236016750336E-2</v>
      </c>
      <c r="U813">
        <v>6.7969411611557007E-2</v>
      </c>
      <c r="V813">
        <v>0.11863952130079269</v>
      </c>
    </row>
    <row r="814" spans="1:22" x14ac:dyDescent="0.25">
      <c r="A814" t="s">
        <v>98</v>
      </c>
      <c r="B814" t="s">
        <v>86</v>
      </c>
      <c r="C814" t="s">
        <v>101</v>
      </c>
      <c r="D814" t="s">
        <v>63</v>
      </c>
      <c r="E814" t="s">
        <v>87</v>
      </c>
      <c r="F814" t="s">
        <v>59</v>
      </c>
      <c r="G814">
        <v>983</v>
      </c>
      <c r="H814">
        <v>2</v>
      </c>
      <c r="I814">
        <f>IF(VLOOKUP(Data!$A814,summermonths, 2, FALSE) = 1, VLOOKUP(Data!$H814,rateblocks, 2, FALSE), VLOOKUP(Data!H814, rateblocks,3, FALSE))</f>
        <v>3</v>
      </c>
      <c r="J814">
        <v>1.4148136377334595</v>
      </c>
      <c r="K814">
        <v>1.3065484762191772</v>
      </c>
      <c r="L814">
        <v>68.921134948730469</v>
      </c>
      <c r="M814">
        <v>-0.108265221118927</v>
      </c>
      <c r="N814">
        <v>0.11240929365158081</v>
      </c>
      <c r="O814">
        <v>1.2635849416255951E-2</v>
      </c>
      <c r="P814">
        <v>-0.29316204786300659</v>
      </c>
      <c r="Q814">
        <v>-0.25232353806495667</v>
      </c>
      <c r="R814">
        <v>-0.16721270978450775</v>
      </c>
      <c r="S814">
        <v>-0.108265221118927</v>
      </c>
      <c r="T814">
        <v>-4.9317728728055954E-2</v>
      </c>
      <c r="U814">
        <v>3.5793084651231766E-2</v>
      </c>
      <c r="V814">
        <v>7.6631613075733185E-2</v>
      </c>
    </row>
    <row r="815" spans="1:22" x14ac:dyDescent="0.25">
      <c r="A815" t="s">
        <v>123</v>
      </c>
      <c r="B815" t="s">
        <v>86</v>
      </c>
      <c r="C815" t="s">
        <v>101</v>
      </c>
      <c r="D815" t="s">
        <v>107</v>
      </c>
      <c r="E815" t="s">
        <v>87</v>
      </c>
      <c r="F815" t="s">
        <v>59</v>
      </c>
      <c r="G815">
        <v>983</v>
      </c>
      <c r="H815">
        <v>18</v>
      </c>
      <c r="I815">
        <f>IF(VLOOKUP(Data!$A815,summermonths, 2, FALSE) = 1, VLOOKUP(Data!$H815,rateblocks, 2, FALSE), VLOOKUP(Data!H815, rateblocks,3, FALSE))</f>
        <v>1</v>
      </c>
      <c r="J815">
        <v>1.1428216695785522</v>
      </c>
      <c r="K815">
        <v>1.1743110418319702</v>
      </c>
      <c r="L815">
        <v>62.608394622802734</v>
      </c>
      <c r="M815">
        <v>3.1489398330450058E-2</v>
      </c>
      <c r="N815">
        <v>4.7198604792356491E-2</v>
      </c>
      <c r="O815">
        <v>2.2277082316577435E-3</v>
      </c>
      <c r="P815">
        <v>-4.6145398169755936E-2</v>
      </c>
      <c r="Q815">
        <v>-2.8998047113418579E-2</v>
      </c>
      <c r="R815">
        <v>6.7384256981313229E-3</v>
      </c>
      <c r="S815">
        <v>3.1489398330450058E-2</v>
      </c>
      <c r="T815">
        <v>5.6240372359752655E-2</v>
      </c>
      <c r="U815">
        <v>9.1976843774318695E-2</v>
      </c>
      <c r="V815">
        <v>0.10912419110536575</v>
      </c>
    </row>
    <row r="816" spans="1:22" x14ac:dyDescent="0.25">
      <c r="A816" t="s">
        <v>98</v>
      </c>
      <c r="B816" t="s">
        <v>86</v>
      </c>
      <c r="C816" t="s">
        <v>101</v>
      </c>
      <c r="D816" t="s">
        <v>63</v>
      </c>
      <c r="E816" t="s">
        <v>87</v>
      </c>
      <c r="F816" t="s">
        <v>59</v>
      </c>
      <c r="G816">
        <v>983</v>
      </c>
      <c r="H816">
        <v>6</v>
      </c>
      <c r="I816">
        <f>IF(VLOOKUP(Data!$A816,summermonths, 2, FALSE) = 1, VLOOKUP(Data!$H816,rateblocks, 2, FALSE), VLOOKUP(Data!H816, rateblocks,3, FALSE))</f>
        <v>3</v>
      </c>
      <c r="J816">
        <v>1.3617852926254272</v>
      </c>
      <c r="K816">
        <v>1.2783744335174561</v>
      </c>
      <c r="L816">
        <v>68.148429870605469</v>
      </c>
      <c r="M816">
        <v>-8.3410866558551788E-2</v>
      </c>
      <c r="N816">
        <v>0.11140698939561844</v>
      </c>
      <c r="O816">
        <v>1.2411517091095448E-2</v>
      </c>
      <c r="P816">
        <v>-0.26665905117988586</v>
      </c>
      <c r="Q816">
        <v>-0.2261846661567688</v>
      </c>
      <c r="R816">
        <v>-0.14183275401592255</v>
      </c>
      <c r="S816">
        <v>-8.3410866558551788E-2</v>
      </c>
      <c r="T816">
        <v>-2.4988984689116478E-2</v>
      </c>
      <c r="U816">
        <v>5.9362936764955521E-2</v>
      </c>
      <c r="V816">
        <v>9.9837325513362885E-2</v>
      </c>
    </row>
    <row r="817" spans="1:22" x14ac:dyDescent="0.25">
      <c r="A817" t="s">
        <v>124</v>
      </c>
      <c r="B817" t="s">
        <v>86</v>
      </c>
      <c r="C817" t="s">
        <v>102</v>
      </c>
      <c r="D817" t="s">
        <v>105</v>
      </c>
      <c r="E817" t="s">
        <v>87</v>
      </c>
      <c r="F817" t="s">
        <v>59</v>
      </c>
      <c r="G817">
        <v>983</v>
      </c>
      <c r="H817">
        <v>5</v>
      </c>
      <c r="I817">
        <f>IF(VLOOKUP(Data!$A817,summermonths, 2, FALSE) = 1, VLOOKUP(Data!$H817,rateblocks, 2, FALSE), VLOOKUP(Data!H817, rateblocks,3, FALSE))</f>
        <v>3</v>
      </c>
      <c r="J817">
        <v>1.3613822460174561</v>
      </c>
      <c r="K817">
        <v>1.261698842048645</v>
      </c>
      <c r="L817">
        <v>62.277721405029297</v>
      </c>
      <c r="M817">
        <v>-9.9683366715908051E-2</v>
      </c>
      <c r="N817">
        <v>0.12952108681201935</v>
      </c>
      <c r="O817">
        <v>1.6775712370872498E-2</v>
      </c>
      <c r="P817">
        <v>-0.31272658705711365</v>
      </c>
      <c r="Q817">
        <v>-0.26567131280899048</v>
      </c>
      <c r="R817">
        <v>-0.16760429739952087</v>
      </c>
      <c r="S817">
        <v>-9.9683366715908051E-2</v>
      </c>
      <c r="T817">
        <v>-3.1762443482875824E-2</v>
      </c>
      <c r="U817">
        <v>6.6304586827754974E-2</v>
      </c>
      <c r="V817">
        <v>0.11335986107587814</v>
      </c>
    </row>
    <row r="818" spans="1:22" x14ac:dyDescent="0.25">
      <c r="A818" t="s">
        <v>98</v>
      </c>
      <c r="B818" t="s">
        <v>86</v>
      </c>
      <c r="C818" t="s">
        <v>102</v>
      </c>
      <c r="D818" t="s">
        <v>69</v>
      </c>
      <c r="E818" t="s">
        <v>87</v>
      </c>
      <c r="F818" t="s">
        <v>59</v>
      </c>
      <c r="G818">
        <v>983</v>
      </c>
      <c r="H818">
        <v>19</v>
      </c>
      <c r="I818">
        <f>IF(VLOOKUP(Data!$A818,summermonths, 2, FALSE) = 1, VLOOKUP(Data!$H818,rateblocks, 2, FALSE), VLOOKUP(Data!H818, rateblocks,3, FALSE))</f>
        <v>2</v>
      </c>
      <c r="J818">
        <v>1.1286517381668091</v>
      </c>
      <c r="K818">
        <v>1.119787335395813</v>
      </c>
      <c r="L818">
        <v>84.218719482421875</v>
      </c>
      <c r="M818">
        <v>-8.8643049821257591E-3</v>
      </c>
      <c r="N818">
        <v>0.16080500185489655</v>
      </c>
      <c r="O818">
        <v>2.5858249515295029E-2</v>
      </c>
      <c r="P818">
        <v>-0.27336499094963074</v>
      </c>
      <c r="Q818">
        <v>-0.21494421362876892</v>
      </c>
      <c r="R818">
        <v>-9.3190528452396393E-2</v>
      </c>
      <c r="S818">
        <v>-8.8643049821257591E-3</v>
      </c>
      <c r="T818">
        <v>7.5461924076080322E-2</v>
      </c>
      <c r="U818">
        <v>0.19721560180187225</v>
      </c>
      <c r="V818">
        <v>0.25563639402389526</v>
      </c>
    </row>
    <row r="819" spans="1:22" x14ac:dyDescent="0.25">
      <c r="A819" t="s">
        <v>122</v>
      </c>
      <c r="B819" t="s">
        <v>86</v>
      </c>
      <c r="C819" t="s">
        <v>102</v>
      </c>
      <c r="D819" t="s">
        <v>106</v>
      </c>
      <c r="E819" t="s">
        <v>87</v>
      </c>
      <c r="F819" t="s">
        <v>59</v>
      </c>
      <c r="G819">
        <v>983</v>
      </c>
      <c r="H819">
        <v>18</v>
      </c>
      <c r="I819">
        <f>IF(VLOOKUP(Data!$A819,summermonths, 2, FALSE) = 1, VLOOKUP(Data!$H819,rateblocks, 2, FALSE), VLOOKUP(Data!H819, rateblocks,3, FALSE))</f>
        <v>1</v>
      </c>
      <c r="J819">
        <v>1.3948210477828979</v>
      </c>
      <c r="K819">
        <v>1.4104170799255371</v>
      </c>
      <c r="L819">
        <v>51.165817260742188</v>
      </c>
      <c r="M819">
        <v>1.5595987439155579E-2</v>
      </c>
      <c r="N819">
        <v>0.18597930669784546</v>
      </c>
      <c r="O819">
        <v>3.4588303416967392E-2</v>
      </c>
      <c r="P819">
        <v>-0.29031273722648621</v>
      </c>
      <c r="Q819">
        <v>-0.22274608910083771</v>
      </c>
      <c r="R819">
        <v>-8.1931658089160919E-2</v>
      </c>
      <c r="S819">
        <v>1.5595987439155579E-2</v>
      </c>
      <c r="T819">
        <v>0.11312363296747208</v>
      </c>
      <c r="U819">
        <v>0.25393804907798767</v>
      </c>
      <c r="V819">
        <v>0.32150471210479736</v>
      </c>
    </row>
    <row r="820" spans="1:22" x14ac:dyDescent="0.25">
      <c r="A820" t="s">
        <v>123</v>
      </c>
      <c r="B820" t="s">
        <v>86</v>
      </c>
      <c r="C820" t="s">
        <v>101</v>
      </c>
      <c r="D820" t="s">
        <v>107</v>
      </c>
      <c r="E820" t="s">
        <v>87</v>
      </c>
      <c r="F820" t="s">
        <v>59</v>
      </c>
      <c r="G820">
        <v>983</v>
      </c>
      <c r="H820">
        <v>14</v>
      </c>
      <c r="I820">
        <f>IF(VLOOKUP(Data!$A820,summermonths, 2, FALSE) = 1, VLOOKUP(Data!$H820,rateblocks, 2, FALSE), VLOOKUP(Data!H820, rateblocks,3, FALSE))</f>
        <v>2</v>
      </c>
      <c r="J820">
        <v>0.88911449909210205</v>
      </c>
      <c r="K820">
        <v>0.91497784852981567</v>
      </c>
      <c r="L820">
        <v>69.772819519042969</v>
      </c>
      <c r="M820">
        <v>2.5863340124487877E-2</v>
      </c>
      <c r="N820">
        <v>2.6947552338242531E-2</v>
      </c>
      <c r="O820">
        <v>7.2617060504853725E-4</v>
      </c>
      <c r="P820">
        <v>-1.84614397585392E-2</v>
      </c>
      <c r="Q820">
        <v>-8.6713377386331558E-3</v>
      </c>
      <c r="R820">
        <v>1.1732029728591442E-2</v>
      </c>
      <c r="S820">
        <v>2.5863340124487877E-2</v>
      </c>
      <c r="T820">
        <v>3.9994649589061737E-2</v>
      </c>
      <c r="U820">
        <v>6.0398019850254059E-2</v>
      </c>
      <c r="V820">
        <v>7.0188120007514954E-2</v>
      </c>
    </row>
    <row r="821" spans="1:22" x14ac:dyDescent="0.25">
      <c r="A821" t="s">
        <v>100</v>
      </c>
      <c r="B821" t="s">
        <v>86</v>
      </c>
      <c r="C821" t="s">
        <v>101</v>
      </c>
      <c r="D821" t="s">
        <v>65</v>
      </c>
      <c r="E821" t="s">
        <v>87</v>
      </c>
      <c r="F821" t="s">
        <v>59</v>
      </c>
      <c r="G821">
        <v>983</v>
      </c>
      <c r="H821">
        <v>7</v>
      </c>
      <c r="I821">
        <f>IF(VLOOKUP(Data!$A821,summermonths, 2, FALSE) = 1, VLOOKUP(Data!$H821,rateblocks, 2, FALSE), VLOOKUP(Data!H821, rateblocks,3, FALSE))</f>
        <v>2</v>
      </c>
      <c r="J821">
        <v>1.3470084667205811</v>
      </c>
      <c r="K821">
        <v>1.2680497169494629</v>
      </c>
      <c r="L821">
        <v>66.66253662109375</v>
      </c>
      <c r="M821">
        <v>-7.8958749771118164E-2</v>
      </c>
      <c r="N821">
        <v>6.4717099070549011E-2</v>
      </c>
      <c r="O821">
        <v>4.1883029043674469E-3</v>
      </c>
      <c r="P821">
        <v>-0.18540890514850616</v>
      </c>
      <c r="Q821">
        <v>-0.16189704835414886</v>
      </c>
      <c r="R821">
        <v>-0.11289642751216888</v>
      </c>
      <c r="S821">
        <v>-7.8958749771118164E-2</v>
      </c>
      <c r="T821">
        <v>-4.5021068304777145E-2</v>
      </c>
      <c r="U821">
        <v>3.9795497432351112E-3</v>
      </c>
      <c r="V821">
        <v>2.7491405606269836E-2</v>
      </c>
    </row>
    <row r="822" spans="1:22" x14ac:dyDescent="0.25">
      <c r="A822" t="s">
        <v>125</v>
      </c>
      <c r="B822" t="s">
        <v>86</v>
      </c>
      <c r="C822" t="s">
        <v>101</v>
      </c>
      <c r="D822" t="s">
        <v>110</v>
      </c>
      <c r="E822" t="s">
        <v>87</v>
      </c>
      <c r="F822" t="s">
        <v>59</v>
      </c>
      <c r="G822">
        <v>983</v>
      </c>
      <c r="H822">
        <v>6</v>
      </c>
      <c r="I822">
        <f>IF(VLOOKUP(Data!$A822,summermonths, 2, FALSE) = 1, VLOOKUP(Data!$H822,rateblocks, 2, FALSE), VLOOKUP(Data!H822, rateblocks,3, FALSE))</f>
        <v>3</v>
      </c>
      <c r="J822">
        <v>1.3007066249847412</v>
      </c>
      <c r="K822">
        <v>1.2669582366943359</v>
      </c>
      <c r="L822">
        <v>55.836956024169922</v>
      </c>
      <c r="M822">
        <v>-3.3748328685760498E-2</v>
      </c>
      <c r="N822">
        <v>5.6071765720844269E-2</v>
      </c>
      <c r="O822">
        <v>3.1440427992492914E-3</v>
      </c>
      <c r="P822">
        <v>-0.12597817182540894</v>
      </c>
      <c r="Q822">
        <v>-0.10560718923807144</v>
      </c>
      <c r="R822">
        <v>-6.3152387738227844E-2</v>
      </c>
      <c r="S822">
        <v>-3.3748328685760498E-2</v>
      </c>
      <c r="T822">
        <v>-4.3442659080028534E-3</v>
      </c>
      <c r="U822">
        <v>3.8110531866550446E-2</v>
      </c>
      <c r="V822">
        <v>5.8481518179178238E-2</v>
      </c>
    </row>
    <row r="823" spans="1:22" x14ac:dyDescent="0.25">
      <c r="A823" t="s">
        <v>98</v>
      </c>
      <c r="B823" t="s">
        <v>86</v>
      </c>
      <c r="C823" t="s">
        <v>102</v>
      </c>
      <c r="D823" t="s">
        <v>69</v>
      </c>
      <c r="E823" t="s">
        <v>87</v>
      </c>
      <c r="F823" t="s">
        <v>59</v>
      </c>
      <c r="G823">
        <v>983</v>
      </c>
      <c r="H823">
        <v>9</v>
      </c>
      <c r="I823">
        <f>IF(VLOOKUP(Data!$A823,summermonths, 2, FALSE) = 1, VLOOKUP(Data!$H823,rateblocks, 2, FALSE), VLOOKUP(Data!H823, rateblocks,3, FALSE))</f>
        <v>2</v>
      </c>
      <c r="J823">
        <v>1.2631450891494751</v>
      </c>
      <c r="K823">
        <v>1.0227853059768677</v>
      </c>
      <c r="L823">
        <v>81.794509887695313</v>
      </c>
      <c r="M823">
        <v>-0.24035970866680145</v>
      </c>
      <c r="N823">
        <v>0.17753693461418152</v>
      </c>
      <c r="O823">
        <v>3.1519364565610886E-2</v>
      </c>
      <c r="P823">
        <v>-0.53238195180892944</v>
      </c>
      <c r="Q823">
        <v>-0.46788245439529419</v>
      </c>
      <c r="R823">
        <v>-0.33346018195152283</v>
      </c>
      <c r="S823">
        <v>-0.24035970866680145</v>
      </c>
      <c r="T823">
        <v>-0.14725925028324127</v>
      </c>
      <c r="U823">
        <v>-1.2836972251534462E-2</v>
      </c>
      <c r="V823">
        <v>5.1662560552358627E-2</v>
      </c>
    </row>
    <row r="824" spans="1:22" x14ac:dyDescent="0.25">
      <c r="A824" t="s">
        <v>122</v>
      </c>
      <c r="B824" t="s">
        <v>86</v>
      </c>
      <c r="C824" t="s">
        <v>102</v>
      </c>
      <c r="D824" t="s">
        <v>106</v>
      </c>
      <c r="E824" t="s">
        <v>87</v>
      </c>
      <c r="F824" t="s">
        <v>59</v>
      </c>
      <c r="G824">
        <v>983</v>
      </c>
      <c r="H824">
        <v>7</v>
      </c>
      <c r="I824">
        <f>IF(VLOOKUP(Data!$A824,summermonths, 2, FALSE) = 1, VLOOKUP(Data!$H824,rateblocks, 2, FALSE), VLOOKUP(Data!H824, rateblocks,3, FALSE))</f>
        <v>2</v>
      </c>
      <c r="J824">
        <v>1.390644907951355</v>
      </c>
      <c r="K824">
        <v>1.3078484535217285</v>
      </c>
      <c r="L824">
        <v>36.808750152587891</v>
      </c>
      <c r="M824">
        <v>-8.2796432077884674E-2</v>
      </c>
      <c r="N824">
        <v>0.24300211668014526</v>
      </c>
      <c r="O824">
        <v>5.9050027281045914E-2</v>
      </c>
      <c r="P824">
        <v>-0.48249933123588562</v>
      </c>
      <c r="Q824">
        <v>-0.39421617984771729</v>
      </c>
      <c r="R824">
        <v>-0.21022686362266541</v>
      </c>
      <c r="S824">
        <v>-8.2796432077884674E-2</v>
      </c>
      <c r="T824">
        <v>4.4634003192186356E-2</v>
      </c>
      <c r="U824">
        <v>0.22862331569194794</v>
      </c>
      <c r="V824">
        <v>0.31690648198127747</v>
      </c>
    </row>
    <row r="825" spans="1:22" x14ac:dyDescent="0.25">
      <c r="A825" t="s">
        <v>123</v>
      </c>
      <c r="B825" t="s">
        <v>86</v>
      </c>
      <c r="C825" t="s">
        <v>101</v>
      </c>
      <c r="D825" t="s">
        <v>107</v>
      </c>
      <c r="E825" t="s">
        <v>87</v>
      </c>
      <c r="F825" t="s">
        <v>59</v>
      </c>
      <c r="G825">
        <v>983</v>
      </c>
      <c r="H825">
        <v>12</v>
      </c>
      <c r="I825">
        <f>IF(VLOOKUP(Data!$A825,summermonths, 2, FALSE) = 1, VLOOKUP(Data!$H825,rateblocks, 2, FALSE), VLOOKUP(Data!H825, rateblocks,3, FALSE))</f>
        <v>2</v>
      </c>
      <c r="J825">
        <v>0.86821311712265015</v>
      </c>
      <c r="K825">
        <v>0.90743392705917358</v>
      </c>
      <c r="L825">
        <v>69.575469970703125</v>
      </c>
      <c r="M825">
        <v>3.9220854640007019E-2</v>
      </c>
      <c r="N825">
        <v>2.9522797092795372E-2</v>
      </c>
      <c r="O825">
        <v>8.7159551912918687E-4</v>
      </c>
      <c r="P825">
        <v>-9.3398252502083778E-3</v>
      </c>
      <c r="Q825">
        <v>1.3858678285032511E-3</v>
      </c>
      <c r="R825">
        <v>2.3739084601402283E-2</v>
      </c>
      <c r="S825">
        <v>3.9220854640007019E-2</v>
      </c>
      <c r="T825">
        <v>5.4702624678611755E-2</v>
      </c>
      <c r="U825">
        <v>7.7055841684341431E-2</v>
      </c>
      <c r="V825">
        <v>8.7781533598899841E-2</v>
      </c>
    </row>
    <row r="826" spans="1:22" x14ac:dyDescent="0.25">
      <c r="A826" t="s">
        <v>98</v>
      </c>
      <c r="B826" t="s">
        <v>86</v>
      </c>
      <c r="C826" t="s">
        <v>102</v>
      </c>
      <c r="D826" t="s">
        <v>69</v>
      </c>
      <c r="E826" t="s">
        <v>87</v>
      </c>
      <c r="F826" t="s">
        <v>59</v>
      </c>
      <c r="G826">
        <v>983</v>
      </c>
      <c r="H826">
        <v>4</v>
      </c>
      <c r="I826">
        <f>IF(VLOOKUP(Data!$A826,summermonths, 2, FALSE) = 1, VLOOKUP(Data!$H826,rateblocks, 2, FALSE), VLOOKUP(Data!H826, rateblocks,3, FALSE))</f>
        <v>3</v>
      </c>
      <c r="J826">
        <v>1.4058239459991455</v>
      </c>
      <c r="K826">
        <v>1.3306052684783936</v>
      </c>
      <c r="L826">
        <v>71.807731628417969</v>
      </c>
      <c r="M826">
        <v>-7.521868497133255E-2</v>
      </c>
      <c r="N826">
        <v>0.16493058204650879</v>
      </c>
      <c r="O826">
        <v>2.7202097699046135E-2</v>
      </c>
      <c r="P826">
        <v>-0.34650534391403198</v>
      </c>
      <c r="Q826">
        <v>-0.28658571839332581</v>
      </c>
      <c r="R826">
        <v>-0.16170836985111237</v>
      </c>
      <c r="S826">
        <v>-7.521868497133255E-2</v>
      </c>
      <c r="T826">
        <v>1.1270997114479542E-2</v>
      </c>
      <c r="U826">
        <v>0.1361483633518219</v>
      </c>
      <c r="V826">
        <v>0.19606797397136688</v>
      </c>
    </row>
    <row r="827" spans="1:22" x14ac:dyDescent="0.25">
      <c r="A827" t="s">
        <v>95</v>
      </c>
      <c r="B827" t="s">
        <v>86</v>
      </c>
      <c r="C827" t="s">
        <v>102</v>
      </c>
      <c r="D827" t="s">
        <v>66</v>
      </c>
      <c r="E827" t="s">
        <v>87</v>
      </c>
      <c r="F827" t="s">
        <v>59</v>
      </c>
      <c r="G827">
        <v>983</v>
      </c>
      <c r="H827">
        <v>23</v>
      </c>
      <c r="I827">
        <f>IF(VLOOKUP(Data!$A827,summermonths, 2, FALSE) = 1, VLOOKUP(Data!$H827,rateblocks, 2, FALSE), VLOOKUP(Data!H827, rateblocks,3, FALSE))</f>
        <v>3</v>
      </c>
      <c r="J827">
        <v>1.2995227575302124</v>
      </c>
      <c r="K827">
        <v>1.410747766494751</v>
      </c>
      <c r="L827">
        <v>63.281791687011719</v>
      </c>
      <c r="M827">
        <v>0.1112249344587326</v>
      </c>
      <c r="N827">
        <v>0.12631157040596008</v>
      </c>
      <c r="O827">
        <v>1.595461368560791E-2</v>
      </c>
      <c r="P827">
        <v>-9.6539109945297241E-2</v>
      </c>
      <c r="Q827">
        <v>-5.064985528588295E-2</v>
      </c>
      <c r="R827">
        <v>4.4987082481384277E-2</v>
      </c>
      <c r="S827">
        <v>0.1112249344587326</v>
      </c>
      <c r="T827">
        <v>0.17746278643608093</v>
      </c>
      <c r="U827">
        <v>0.27309972047805786</v>
      </c>
      <c r="V827">
        <v>0.31898897886276245</v>
      </c>
    </row>
    <row r="828" spans="1:22" x14ac:dyDescent="0.25">
      <c r="A828" t="s">
        <v>98</v>
      </c>
      <c r="B828" t="s">
        <v>86</v>
      </c>
      <c r="C828" t="s">
        <v>101</v>
      </c>
      <c r="D828" t="s">
        <v>63</v>
      </c>
      <c r="E828" t="s">
        <v>87</v>
      </c>
      <c r="F828" t="s">
        <v>59</v>
      </c>
      <c r="G828">
        <v>983</v>
      </c>
      <c r="H828">
        <v>8</v>
      </c>
      <c r="I828">
        <f>IF(VLOOKUP(Data!$A828,summermonths, 2, FALSE) = 1, VLOOKUP(Data!$H828,rateblocks, 2, FALSE), VLOOKUP(Data!H828, rateblocks,3, FALSE))</f>
        <v>2</v>
      </c>
      <c r="J828">
        <v>1.0233125686645508</v>
      </c>
      <c r="K828">
        <v>0.93461054563522339</v>
      </c>
      <c r="L828">
        <v>70.836021423339844</v>
      </c>
      <c r="M828">
        <v>-8.8702023029327393E-2</v>
      </c>
      <c r="N828">
        <v>0.10737375169992447</v>
      </c>
      <c r="O828">
        <v>1.1529122479259968E-2</v>
      </c>
      <c r="P828">
        <v>-0.26531612873077393</v>
      </c>
      <c r="Q828">
        <v>-0.22630701959133148</v>
      </c>
      <c r="R828">
        <v>-0.1450088769197464</v>
      </c>
      <c r="S828">
        <v>-8.8702023029327393E-2</v>
      </c>
      <c r="T828">
        <v>-3.2395172864198685E-2</v>
      </c>
      <c r="U828">
        <v>4.8902977257966995E-2</v>
      </c>
      <c r="V828">
        <v>8.7912082672119141E-2</v>
      </c>
    </row>
    <row r="829" spans="1:22" x14ac:dyDescent="0.25">
      <c r="A829" t="s">
        <v>96</v>
      </c>
      <c r="B829" t="s">
        <v>86</v>
      </c>
      <c r="C829" t="s">
        <v>102</v>
      </c>
      <c r="D829" t="s">
        <v>67</v>
      </c>
      <c r="E829" t="s">
        <v>87</v>
      </c>
      <c r="F829" t="s">
        <v>59</v>
      </c>
      <c r="G829">
        <v>983</v>
      </c>
      <c r="H829">
        <v>8</v>
      </c>
      <c r="I829">
        <f>IF(VLOOKUP(Data!$A829,summermonths, 2, FALSE) = 1, VLOOKUP(Data!$H829,rateblocks, 2, FALSE), VLOOKUP(Data!H829, rateblocks,3, FALSE))</f>
        <v>2</v>
      </c>
      <c r="J829">
        <v>0.85665315389633179</v>
      </c>
      <c r="K829">
        <v>0.88373345136642456</v>
      </c>
      <c r="L829">
        <v>70.263481140136719</v>
      </c>
      <c r="M829">
        <v>2.7080327272415161E-2</v>
      </c>
      <c r="N829">
        <v>0.14367689192295074</v>
      </c>
      <c r="O829">
        <v>2.0643049851059914E-2</v>
      </c>
      <c r="P829">
        <v>-0.20924712717533112</v>
      </c>
      <c r="Q829">
        <v>-0.15704901516437531</v>
      </c>
      <c r="R829">
        <v>-4.8263907432556152E-2</v>
      </c>
      <c r="S829">
        <v>2.7080327272415161E-2</v>
      </c>
      <c r="T829">
        <v>0.10242456197738647</v>
      </c>
      <c r="U829">
        <v>0.21120966970920563</v>
      </c>
      <c r="V829">
        <v>0.26340779662132263</v>
      </c>
    </row>
    <row r="830" spans="1:22" x14ac:dyDescent="0.25">
      <c r="A830" t="s">
        <v>124</v>
      </c>
      <c r="B830" t="s">
        <v>86</v>
      </c>
      <c r="C830" t="s">
        <v>101</v>
      </c>
      <c r="D830" t="s">
        <v>108</v>
      </c>
      <c r="E830" t="s">
        <v>87</v>
      </c>
      <c r="F830" t="s">
        <v>59</v>
      </c>
      <c r="G830">
        <v>983</v>
      </c>
      <c r="H830">
        <v>21</v>
      </c>
      <c r="I830">
        <f>IF(VLOOKUP(Data!$A830,summermonths, 2, FALSE) = 1, VLOOKUP(Data!$H830,rateblocks, 2, FALSE), VLOOKUP(Data!H830, rateblocks,3, FALSE))</f>
        <v>2</v>
      </c>
      <c r="J830">
        <v>1.4068456888198853</v>
      </c>
      <c r="K830">
        <v>1.4152836799621582</v>
      </c>
      <c r="L830">
        <v>61.806472778320313</v>
      </c>
      <c r="M830">
        <v>8.4379762411117554E-3</v>
      </c>
      <c r="N830">
        <v>4.652702808380127E-2</v>
      </c>
      <c r="O830">
        <v>2.164764329791069E-3</v>
      </c>
      <c r="P830">
        <v>-6.8092174828052521E-2</v>
      </c>
      <c r="Q830">
        <v>-5.1188807934522629E-2</v>
      </c>
      <c r="R830">
        <v>-1.5960821881890297E-2</v>
      </c>
      <c r="S830">
        <v>8.4379762411117554E-3</v>
      </c>
      <c r="T830">
        <v>3.2836772501468658E-2</v>
      </c>
      <c r="U830">
        <v>6.8064764142036438E-2</v>
      </c>
      <c r="V830">
        <v>8.4968127310276031E-2</v>
      </c>
    </row>
    <row r="831" spans="1:22" x14ac:dyDescent="0.25">
      <c r="A831" t="s">
        <v>99</v>
      </c>
      <c r="B831" t="s">
        <v>86</v>
      </c>
      <c r="C831" t="s">
        <v>102</v>
      </c>
      <c r="D831" t="s">
        <v>70</v>
      </c>
      <c r="E831" t="s">
        <v>87</v>
      </c>
      <c r="F831" t="s">
        <v>59</v>
      </c>
      <c r="G831">
        <v>983</v>
      </c>
      <c r="H831">
        <v>15</v>
      </c>
      <c r="I831">
        <f>IF(VLOOKUP(Data!$A831,summermonths, 2, FALSE) = 1, VLOOKUP(Data!$H831,rateblocks, 2, FALSE), VLOOKUP(Data!H831, rateblocks,3, FALSE))</f>
        <v>1</v>
      </c>
      <c r="J831">
        <v>1.5105777978897095</v>
      </c>
      <c r="K831">
        <v>1.2371973991394043</v>
      </c>
      <c r="L831">
        <v>92.676498413085938</v>
      </c>
      <c r="M831">
        <v>-0.27338042855262756</v>
      </c>
      <c r="N831">
        <v>0.18215791881084442</v>
      </c>
      <c r="O831">
        <v>3.3181507140398026E-2</v>
      </c>
      <c r="P831">
        <v>-0.57300353050231934</v>
      </c>
      <c r="Q831">
        <v>-0.50682520866394043</v>
      </c>
      <c r="R831">
        <v>-0.36890414357185364</v>
      </c>
      <c r="S831">
        <v>-0.27338042855262756</v>
      </c>
      <c r="T831">
        <v>-0.17785672843456268</v>
      </c>
      <c r="U831">
        <v>-3.9935663342475891E-2</v>
      </c>
      <c r="V831">
        <v>2.6242684572935104E-2</v>
      </c>
    </row>
    <row r="832" spans="1:22" x14ac:dyDescent="0.25">
      <c r="A832" t="s">
        <v>100</v>
      </c>
      <c r="B832" t="s">
        <v>86</v>
      </c>
      <c r="C832" t="s">
        <v>102</v>
      </c>
      <c r="D832" t="s">
        <v>71</v>
      </c>
      <c r="E832" t="s">
        <v>87</v>
      </c>
      <c r="F832" t="s">
        <v>59</v>
      </c>
      <c r="G832">
        <v>983</v>
      </c>
      <c r="H832">
        <v>19</v>
      </c>
      <c r="I832">
        <f>IF(VLOOKUP(Data!$A832,summermonths, 2, FALSE) = 1, VLOOKUP(Data!$H832,rateblocks, 2, FALSE), VLOOKUP(Data!H832, rateblocks,3, FALSE))</f>
        <v>2</v>
      </c>
      <c r="J832">
        <v>1.6754781007766724</v>
      </c>
      <c r="K832">
        <v>1.4506765604019165</v>
      </c>
      <c r="L832">
        <v>77.398780822753906</v>
      </c>
      <c r="M832">
        <v>-0.22480162978172302</v>
      </c>
      <c r="N832">
        <v>0.19241230189800262</v>
      </c>
      <c r="O832">
        <v>3.7022493779659271E-2</v>
      </c>
      <c r="P832">
        <v>-0.54129171371459961</v>
      </c>
      <c r="Q832">
        <v>-0.47138792276382446</v>
      </c>
      <c r="R832">
        <v>-0.3257027268409729</v>
      </c>
      <c r="S832">
        <v>-0.22480162978172302</v>
      </c>
      <c r="T832">
        <v>-0.12390051782131195</v>
      </c>
      <c r="U832">
        <v>2.178465761244297E-2</v>
      </c>
      <c r="V832">
        <v>9.1688439249992371E-2</v>
      </c>
    </row>
    <row r="833" spans="1:22" x14ac:dyDescent="0.25">
      <c r="A833" t="s">
        <v>95</v>
      </c>
      <c r="B833" t="s">
        <v>86</v>
      </c>
      <c r="C833" t="s">
        <v>101</v>
      </c>
      <c r="D833" t="s">
        <v>60</v>
      </c>
      <c r="E833" t="s">
        <v>87</v>
      </c>
      <c r="F833" t="s">
        <v>59</v>
      </c>
      <c r="G833">
        <v>983</v>
      </c>
      <c r="H833">
        <v>1</v>
      </c>
      <c r="I833">
        <f>IF(VLOOKUP(Data!$A833,summermonths, 2, FALSE) = 1, VLOOKUP(Data!$H833,rateblocks, 2, FALSE), VLOOKUP(Data!H833, rateblocks,3, FALSE))</f>
        <v>3</v>
      </c>
      <c r="J833">
        <v>1.2627651691436768</v>
      </c>
      <c r="K833">
        <v>1.2698296308517456</v>
      </c>
      <c r="L833">
        <v>59.541149139404297</v>
      </c>
      <c r="M833">
        <v>7.0644170045852661E-3</v>
      </c>
      <c r="N833">
        <v>5.4702453315258026E-2</v>
      </c>
      <c r="O833">
        <v>2.9923582915216684E-3</v>
      </c>
      <c r="P833">
        <v>-8.2913108170032501E-2</v>
      </c>
      <c r="Q833">
        <v>-6.3039600849151611E-2</v>
      </c>
      <c r="R833">
        <v>-2.1621577441692352E-2</v>
      </c>
      <c r="S833">
        <v>7.0644170045852661E-3</v>
      </c>
      <c r="T833">
        <v>3.5750411450862885E-2</v>
      </c>
      <c r="U833">
        <v>7.7168434858322144E-2</v>
      </c>
      <c r="V833">
        <v>9.7041942179203033E-2</v>
      </c>
    </row>
    <row r="834" spans="1:22" x14ac:dyDescent="0.25">
      <c r="A834" t="s">
        <v>125</v>
      </c>
      <c r="B834" t="s">
        <v>86</v>
      </c>
      <c r="C834" t="s">
        <v>102</v>
      </c>
      <c r="D834" t="s">
        <v>109</v>
      </c>
      <c r="E834" t="s">
        <v>87</v>
      </c>
      <c r="F834" t="s">
        <v>59</v>
      </c>
      <c r="G834">
        <v>983</v>
      </c>
      <c r="H834">
        <v>19</v>
      </c>
      <c r="I834">
        <f>IF(VLOOKUP(Data!$A834,summermonths, 2, FALSE) = 1, VLOOKUP(Data!$H834,rateblocks, 2, FALSE), VLOOKUP(Data!H834, rateblocks,3, FALSE))</f>
        <v>1</v>
      </c>
      <c r="J834">
        <v>1.0768287181854248</v>
      </c>
      <c r="K834">
        <v>1.0577212572097778</v>
      </c>
      <c r="L834">
        <v>73.276702880859375</v>
      </c>
      <c r="M834">
        <v>-1.9107410684227943E-2</v>
      </c>
      <c r="N834">
        <v>9.2002972960472107E-2</v>
      </c>
      <c r="O834">
        <v>8.464546874165535E-3</v>
      </c>
      <c r="P834">
        <v>-0.17043884098529816</v>
      </c>
      <c r="Q834">
        <v>-0.13701397180557251</v>
      </c>
      <c r="R834">
        <v>-6.7353814840316772E-2</v>
      </c>
      <c r="S834">
        <v>-1.9107410684227943E-2</v>
      </c>
      <c r="T834">
        <v>2.9138995334506035E-2</v>
      </c>
      <c r="U834">
        <v>9.8799146711826324E-2</v>
      </c>
      <c r="V834">
        <v>0.13222400844097137</v>
      </c>
    </row>
    <row r="835" spans="1:22" x14ac:dyDescent="0.25">
      <c r="A835" t="s">
        <v>98</v>
      </c>
      <c r="B835" t="s">
        <v>86</v>
      </c>
      <c r="C835" t="s">
        <v>101</v>
      </c>
      <c r="D835" t="s">
        <v>63</v>
      </c>
      <c r="E835" t="s">
        <v>87</v>
      </c>
      <c r="F835" t="s">
        <v>59</v>
      </c>
      <c r="G835">
        <v>983</v>
      </c>
      <c r="H835">
        <v>16</v>
      </c>
      <c r="I835">
        <f>IF(VLOOKUP(Data!$A835,summermonths, 2, FALSE) = 1, VLOOKUP(Data!$H835,rateblocks, 2, FALSE), VLOOKUP(Data!H835, rateblocks,3, FALSE))</f>
        <v>1</v>
      </c>
      <c r="J835">
        <v>1.3316177129745483</v>
      </c>
      <c r="K835">
        <v>1.1081948280334473</v>
      </c>
      <c r="L835">
        <v>79.785789489746094</v>
      </c>
      <c r="M835">
        <v>-0.22342292964458466</v>
      </c>
      <c r="N835">
        <v>0.11514198035001755</v>
      </c>
      <c r="O835">
        <v>1.3257675804197788E-2</v>
      </c>
      <c r="P835">
        <v>-0.41281464695930481</v>
      </c>
      <c r="Q835">
        <v>-0.3709833025932312</v>
      </c>
      <c r="R835">
        <v>-0.28380343317985535</v>
      </c>
      <c r="S835">
        <v>-0.22342292964458466</v>
      </c>
      <c r="T835">
        <v>-0.16304241120815277</v>
      </c>
      <c r="U835">
        <v>-7.5862541794776917E-2</v>
      </c>
      <c r="V835">
        <v>-3.4031227231025696E-2</v>
      </c>
    </row>
    <row r="836" spans="1:22" x14ac:dyDescent="0.25">
      <c r="A836" t="s">
        <v>122</v>
      </c>
      <c r="B836" t="s">
        <v>86</v>
      </c>
      <c r="C836" t="s">
        <v>102</v>
      </c>
      <c r="D836" t="s">
        <v>106</v>
      </c>
      <c r="E836" t="s">
        <v>87</v>
      </c>
      <c r="F836" t="s">
        <v>59</v>
      </c>
      <c r="G836">
        <v>983</v>
      </c>
      <c r="H836">
        <v>15</v>
      </c>
      <c r="I836">
        <f>IF(VLOOKUP(Data!$A836,summermonths, 2, FALSE) = 1, VLOOKUP(Data!$H836,rateblocks, 2, FALSE), VLOOKUP(Data!H836, rateblocks,3, FALSE))</f>
        <v>2</v>
      </c>
      <c r="J836">
        <v>0.86712485551834106</v>
      </c>
      <c r="K836">
        <v>0.8569786548614502</v>
      </c>
      <c r="L836">
        <v>57.037639617919922</v>
      </c>
      <c r="M836">
        <v>-1.0146232321858406E-2</v>
      </c>
      <c r="N836">
        <v>0.10908162593841553</v>
      </c>
      <c r="O836">
        <v>1.1898800730705261E-2</v>
      </c>
      <c r="P836">
        <v>-0.18956954777240753</v>
      </c>
      <c r="Q836">
        <v>-0.14993995428085327</v>
      </c>
      <c r="R836">
        <v>-6.7348696291446686E-2</v>
      </c>
      <c r="S836">
        <v>-1.0146232321858406E-2</v>
      </c>
      <c r="T836">
        <v>4.7056227922439575E-2</v>
      </c>
      <c r="U836">
        <v>0.12964749336242676</v>
      </c>
      <c r="V836">
        <v>0.16927707195281982</v>
      </c>
    </row>
    <row r="837" spans="1:22" x14ac:dyDescent="0.25">
      <c r="A837" t="s">
        <v>123</v>
      </c>
      <c r="B837" t="s">
        <v>86</v>
      </c>
      <c r="C837" t="s">
        <v>101</v>
      </c>
      <c r="D837" t="s">
        <v>107</v>
      </c>
      <c r="E837" t="s">
        <v>87</v>
      </c>
      <c r="F837" t="s">
        <v>59</v>
      </c>
      <c r="G837">
        <v>983</v>
      </c>
      <c r="H837">
        <v>22</v>
      </c>
      <c r="I837">
        <f>IF(VLOOKUP(Data!$A837,summermonths, 2, FALSE) = 1, VLOOKUP(Data!$H837,rateblocks, 2, FALSE), VLOOKUP(Data!H837, rateblocks,3, FALSE))</f>
        <v>2</v>
      </c>
      <c r="J837">
        <v>1.3150203227996826</v>
      </c>
      <c r="K837">
        <v>1.3691498041152954</v>
      </c>
      <c r="L837">
        <v>56.6763916015625</v>
      </c>
      <c r="M837">
        <v>5.4129425436258316E-2</v>
      </c>
      <c r="N837">
        <v>4.7753170132637024E-2</v>
      </c>
      <c r="O837">
        <v>2.2803652100265026E-3</v>
      </c>
      <c r="P837">
        <v>-2.441754937171936E-2</v>
      </c>
      <c r="Q837">
        <v>-7.0687243714928627E-3</v>
      </c>
      <c r="R837">
        <v>2.9087638482451439E-2</v>
      </c>
      <c r="S837">
        <v>5.4129425436258316E-2</v>
      </c>
      <c r="T837">
        <v>7.9171210527420044E-2</v>
      </c>
      <c r="U837">
        <v>0.11532757431268692</v>
      </c>
      <c r="V837">
        <v>0.13267640769481659</v>
      </c>
    </row>
    <row r="838" spans="1:22" x14ac:dyDescent="0.25">
      <c r="A838" t="s">
        <v>100</v>
      </c>
      <c r="B838" t="s">
        <v>86</v>
      </c>
      <c r="C838" t="s">
        <v>101</v>
      </c>
      <c r="D838" t="s">
        <v>65</v>
      </c>
      <c r="E838" t="s">
        <v>87</v>
      </c>
      <c r="F838" t="s">
        <v>59</v>
      </c>
      <c r="G838">
        <v>983</v>
      </c>
      <c r="H838">
        <v>6</v>
      </c>
      <c r="I838">
        <f>IF(VLOOKUP(Data!$A838,summermonths, 2, FALSE) = 1, VLOOKUP(Data!$H838,rateblocks, 2, FALSE), VLOOKUP(Data!H838, rateblocks,3, FALSE))</f>
        <v>3</v>
      </c>
      <c r="J838">
        <v>1.3506290912628174</v>
      </c>
      <c r="K838">
        <v>1.2955772876739502</v>
      </c>
      <c r="L838">
        <v>66.737815856933594</v>
      </c>
      <c r="M838">
        <v>-5.5051788687705994E-2</v>
      </c>
      <c r="N838">
        <v>6.1854060739278793E-2</v>
      </c>
      <c r="O838">
        <v>3.8259248249232769E-3</v>
      </c>
      <c r="P838">
        <v>-0.15679267048835754</v>
      </c>
      <c r="Q838">
        <v>-0.13432095944881439</v>
      </c>
      <c r="R838">
        <v>-8.7488092482089996E-2</v>
      </c>
      <c r="S838">
        <v>-5.5051788687705994E-2</v>
      </c>
      <c r="T838">
        <v>-2.261548675596714E-2</v>
      </c>
      <c r="U838">
        <v>2.4217380210757256E-2</v>
      </c>
      <c r="V838">
        <v>4.668908566236496E-2</v>
      </c>
    </row>
    <row r="839" spans="1:22" x14ac:dyDescent="0.25">
      <c r="A839" t="s">
        <v>96</v>
      </c>
      <c r="B839" t="s">
        <v>86</v>
      </c>
      <c r="C839" t="s">
        <v>101</v>
      </c>
      <c r="D839" t="s">
        <v>61</v>
      </c>
      <c r="E839" t="s">
        <v>87</v>
      </c>
      <c r="F839" t="s">
        <v>59</v>
      </c>
      <c r="G839">
        <v>983</v>
      </c>
      <c r="H839">
        <v>14</v>
      </c>
      <c r="I839">
        <f>IF(VLOOKUP(Data!$A839,summermonths, 2, FALSE) = 1, VLOOKUP(Data!$H839,rateblocks, 2, FALSE), VLOOKUP(Data!H839, rateblocks,3, FALSE))</f>
        <v>1</v>
      </c>
      <c r="J839">
        <v>1.0592538118362427</v>
      </c>
      <c r="K839">
        <v>1.0176485776901245</v>
      </c>
      <c r="L839">
        <v>73.637054443359375</v>
      </c>
      <c r="M839">
        <v>-4.1605252772569656E-2</v>
      </c>
      <c r="N839">
        <v>6.7109264433383942E-2</v>
      </c>
      <c r="O839">
        <v>4.503653384745121E-3</v>
      </c>
      <c r="P839">
        <v>-0.15199017524719238</v>
      </c>
      <c r="Q839">
        <v>-0.12760923802852631</v>
      </c>
      <c r="R839">
        <v>-7.679738849401474E-2</v>
      </c>
      <c r="S839">
        <v>-4.1605252772569656E-2</v>
      </c>
      <c r="T839">
        <v>-6.4131203107535839E-3</v>
      </c>
      <c r="U839">
        <v>4.4398728758096695E-2</v>
      </c>
      <c r="V839">
        <v>6.8779662251472473E-2</v>
      </c>
    </row>
    <row r="840" spans="1:22" x14ac:dyDescent="0.25">
      <c r="A840" t="s">
        <v>124</v>
      </c>
      <c r="B840" t="s">
        <v>86</v>
      </c>
      <c r="C840" t="s">
        <v>102</v>
      </c>
      <c r="D840" t="s">
        <v>105</v>
      </c>
      <c r="E840" t="s">
        <v>87</v>
      </c>
      <c r="F840" t="s">
        <v>59</v>
      </c>
      <c r="G840">
        <v>983</v>
      </c>
      <c r="H840">
        <v>12</v>
      </c>
      <c r="I840">
        <f>IF(VLOOKUP(Data!$A840,summermonths, 2, FALSE) = 1, VLOOKUP(Data!$H840,rateblocks, 2, FALSE), VLOOKUP(Data!H840, rateblocks,3, FALSE))</f>
        <v>2</v>
      </c>
      <c r="J840">
        <v>1.0160675048828125</v>
      </c>
      <c r="K840">
        <v>1.070050835609436</v>
      </c>
      <c r="L840">
        <v>87.224822998046875</v>
      </c>
      <c r="M840">
        <v>5.3983312100172043E-2</v>
      </c>
      <c r="N840">
        <v>0.11719051003456116</v>
      </c>
      <c r="O840">
        <v>1.3733616098761559E-2</v>
      </c>
      <c r="P840">
        <v>-0.13877792656421661</v>
      </c>
      <c r="Q840">
        <v>-9.6202366054058075E-2</v>
      </c>
      <c r="R840">
        <v>-7.471451535820961E-3</v>
      </c>
      <c r="S840">
        <v>5.3983312100172043E-2</v>
      </c>
      <c r="T840">
        <v>0.1154380738735199</v>
      </c>
      <c r="U840">
        <v>0.20416899025440216</v>
      </c>
      <c r="V840">
        <v>0.2467445433139801</v>
      </c>
    </row>
    <row r="841" spans="1:22" x14ac:dyDescent="0.25">
      <c r="A841" t="s">
        <v>95</v>
      </c>
      <c r="B841" t="s">
        <v>86</v>
      </c>
      <c r="C841" t="s">
        <v>102</v>
      </c>
      <c r="D841" t="s">
        <v>66</v>
      </c>
      <c r="E841" t="s">
        <v>87</v>
      </c>
      <c r="F841" t="s">
        <v>59</v>
      </c>
      <c r="G841">
        <v>983</v>
      </c>
      <c r="H841">
        <v>19</v>
      </c>
      <c r="I841">
        <f>IF(VLOOKUP(Data!$A841,summermonths, 2, FALSE) = 1, VLOOKUP(Data!$H841,rateblocks, 2, FALSE), VLOOKUP(Data!H841, rateblocks,3, FALSE))</f>
        <v>2</v>
      </c>
      <c r="J841">
        <v>0.8545151948928833</v>
      </c>
      <c r="K841">
        <v>1.048514723777771</v>
      </c>
      <c r="L841">
        <v>71.0274658203125</v>
      </c>
      <c r="M841">
        <v>0.19399955868721008</v>
      </c>
      <c r="N841">
        <v>0.12833794951438904</v>
      </c>
      <c r="O841">
        <v>1.6470629721879959E-2</v>
      </c>
      <c r="P841">
        <v>-1.7097583040595055E-2</v>
      </c>
      <c r="Q841">
        <v>2.9527857899665833E-2</v>
      </c>
      <c r="R841">
        <v>0.12669907510280609</v>
      </c>
      <c r="S841">
        <v>0.19399955868721008</v>
      </c>
      <c r="T841">
        <v>0.26130005717277527</v>
      </c>
      <c r="U841">
        <v>0.35847124457359314</v>
      </c>
      <c r="V841">
        <v>0.40509670972824097</v>
      </c>
    </row>
    <row r="842" spans="1:22" x14ac:dyDescent="0.25">
      <c r="A842" t="s">
        <v>98</v>
      </c>
      <c r="B842" t="s">
        <v>86</v>
      </c>
      <c r="C842" t="s">
        <v>101</v>
      </c>
      <c r="D842" t="s">
        <v>63</v>
      </c>
      <c r="E842" t="s">
        <v>87</v>
      </c>
      <c r="F842" t="s">
        <v>59</v>
      </c>
      <c r="G842">
        <v>983</v>
      </c>
      <c r="H842">
        <v>7</v>
      </c>
      <c r="I842">
        <f>IF(VLOOKUP(Data!$A842,summermonths, 2, FALSE) = 1, VLOOKUP(Data!$H842,rateblocks, 2, FALSE), VLOOKUP(Data!H842, rateblocks,3, FALSE))</f>
        <v>2</v>
      </c>
      <c r="J842">
        <v>1.1881279945373535</v>
      </c>
      <c r="K842">
        <v>1.0981981754302979</v>
      </c>
      <c r="L842">
        <v>68.845855712890625</v>
      </c>
      <c r="M842">
        <v>-8.9929871261119843E-2</v>
      </c>
      <c r="N842">
        <v>0.10984241217374802</v>
      </c>
      <c r="O842">
        <v>1.206535566598177E-2</v>
      </c>
      <c r="P842">
        <v>-0.27060455083847046</v>
      </c>
      <c r="Q842">
        <v>-0.23069858551025391</v>
      </c>
      <c r="R842">
        <v>-0.14753128588199615</v>
      </c>
      <c r="S842">
        <v>-8.9929871261119843E-2</v>
      </c>
      <c r="T842">
        <v>-3.2328452914953232E-2</v>
      </c>
      <c r="U842">
        <v>5.0838842988014221E-2</v>
      </c>
      <c r="V842">
        <v>9.0744815766811371E-2</v>
      </c>
    </row>
    <row r="843" spans="1:22" x14ac:dyDescent="0.25">
      <c r="A843" t="s">
        <v>124</v>
      </c>
      <c r="B843" t="s">
        <v>86</v>
      </c>
      <c r="C843" t="s">
        <v>101</v>
      </c>
      <c r="D843" t="s">
        <v>108</v>
      </c>
      <c r="E843" t="s">
        <v>87</v>
      </c>
      <c r="F843" t="s">
        <v>59</v>
      </c>
      <c r="G843">
        <v>983</v>
      </c>
      <c r="H843">
        <v>5</v>
      </c>
      <c r="I843">
        <f>IF(VLOOKUP(Data!$A843,summermonths, 2, FALSE) = 1, VLOOKUP(Data!$H843,rateblocks, 2, FALSE), VLOOKUP(Data!H843, rateblocks,3, FALSE))</f>
        <v>3</v>
      </c>
      <c r="J843">
        <v>1.2675048112869263</v>
      </c>
      <c r="K843">
        <v>1.2635265588760376</v>
      </c>
      <c r="L843">
        <v>54.416172027587891</v>
      </c>
      <c r="M843">
        <v>-3.9781839586794376E-3</v>
      </c>
      <c r="N843">
        <v>4.359029233455658E-2</v>
      </c>
      <c r="O843">
        <v>1.9001135369762778E-3</v>
      </c>
      <c r="P843">
        <v>-7.5677834451198578E-2</v>
      </c>
      <c r="Q843">
        <v>-5.9841390699148178E-2</v>
      </c>
      <c r="R843">
        <v>-2.6836955919861794E-2</v>
      </c>
      <c r="S843">
        <v>-3.9781839586794376E-3</v>
      </c>
      <c r="T843">
        <v>1.8880587071180344E-2</v>
      </c>
      <c r="U843">
        <v>5.1885023713111877E-2</v>
      </c>
      <c r="V843">
        <v>6.7721463739871979E-2</v>
      </c>
    </row>
    <row r="844" spans="1:22" x14ac:dyDescent="0.25">
      <c r="A844" t="s">
        <v>125</v>
      </c>
      <c r="B844" t="s">
        <v>86</v>
      </c>
      <c r="C844" t="s">
        <v>101</v>
      </c>
      <c r="D844" t="s">
        <v>110</v>
      </c>
      <c r="E844" t="s">
        <v>87</v>
      </c>
      <c r="F844" t="s">
        <v>59</v>
      </c>
      <c r="G844">
        <v>983</v>
      </c>
      <c r="H844">
        <v>14</v>
      </c>
      <c r="I844">
        <f>IF(VLOOKUP(Data!$A844,summermonths, 2, FALSE) = 1, VLOOKUP(Data!$H844,rateblocks, 2, FALSE), VLOOKUP(Data!H844, rateblocks,3, FALSE))</f>
        <v>2</v>
      </c>
      <c r="J844">
        <v>0.93834161758422852</v>
      </c>
      <c r="K844">
        <v>0.94997155666351318</v>
      </c>
      <c r="L844">
        <v>71.268936157226563</v>
      </c>
      <c r="M844">
        <v>1.1629951186478138E-2</v>
      </c>
      <c r="N844">
        <v>3.6013174802064896E-2</v>
      </c>
      <c r="O844">
        <v>1.2969487579539418E-3</v>
      </c>
      <c r="P844">
        <v>-4.7606449574232101E-2</v>
      </c>
      <c r="Q844">
        <v>-3.4522790461778641E-2</v>
      </c>
      <c r="R844">
        <v>-7.2553763166069984E-3</v>
      </c>
      <c r="S844">
        <v>1.1629951186478138E-2</v>
      </c>
      <c r="T844">
        <v>3.05152777582407E-2</v>
      </c>
      <c r="U844">
        <v>5.7782690972089767E-2</v>
      </c>
      <c r="V844">
        <v>7.0866353809833527E-2</v>
      </c>
    </row>
    <row r="845" spans="1:22" x14ac:dyDescent="0.25">
      <c r="A845" t="s">
        <v>98</v>
      </c>
      <c r="B845" t="s">
        <v>86</v>
      </c>
      <c r="C845" t="s">
        <v>101</v>
      </c>
      <c r="D845" t="s">
        <v>63</v>
      </c>
      <c r="E845" t="s">
        <v>87</v>
      </c>
      <c r="F845" t="s">
        <v>59</v>
      </c>
      <c r="G845">
        <v>983</v>
      </c>
      <c r="H845">
        <v>3</v>
      </c>
      <c r="I845">
        <f>IF(VLOOKUP(Data!$A845,summermonths, 2, FALSE) = 1, VLOOKUP(Data!$H845,rateblocks, 2, FALSE), VLOOKUP(Data!H845, rateblocks,3, FALSE))</f>
        <v>3</v>
      </c>
      <c r="J845">
        <v>1.3630694150924683</v>
      </c>
      <c r="K845">
        <v>1.2874495983123779</v>
      </c>
      <c r="L845">
        <v>68.603935241699219</v>
      </c>
      <c r="M845">
        <v>-7.5619801878929138E-2</v>
      </c>
      <c r="N845">
        <v>0.11455778032541275</v>
      </c>
      <c r="O845">
        <v>1.3123485259711742E-2</v>
      </c>
      <c r="P845">
        <v>-0.26405057311058044</v>
      </c>
      <c r="Q845">
        <v>-0.22243151068687439</v>
      </c>
      <c r="R845">
        <v>-0.13569396734237671</v>
      </c>
      <c r="S845">
        <v>-7.5619801878929138E-2</v>
      </c>
      <c r="T845">
        <v>-1.554564293473959E-2</v>
      </c>
      <c r="U845">
        <v>7.1191899478435516E-2</v>
      </c>
      <c r="V845">
        <v>0.11281097680330276</v>
      </c>
    </row>
    <row r="846" spans="1:22" x14ac:dyDescent="0.25">
      <c r="A846" t="s">
        <v>99</v>
      </c>
      <c r="B846" t="s">
        <v>86</v>
      </c>
      <c r="C846" t="s">
        <v>101</v>
      </c>
      <c r="D846" t="s">
        <v>64</v>
      </c>
      <c r="E846" t="s">
        <v>87</v>
      </c>
      <c r="F846" t="s">
        <v>59</v>
      </c>
      <c r="G846">
        <v>983</v>
      </c>
      <c r="H846">
        <v>21</v>
      </c>
      <c r="I846">
        <f>IF(VLOOKUP(Data!$A846,summermonths, 2, FALSE) = 1, VLOOKUP(Data!$H846,rateblocks, 2, FALSE), VLOOKUP(Data!H846, rateblocks,3, FALSE))</f>
        <v>2</v>
      </c>
      <c r="J846">
        <v>1.5576250553131104</v>
      </c>
      <c r="K846">
        <v>1.4836095571517944</v>
      </c>
      <c r="L846">
        <v>73.333671569824219</v>
      </c>
      <c r="M846">
        <v>-7.4015490710735321E-2</v>
      </c>
      <c r="N846">
        <v>8.0013677477836609E-2</v>
      </c>
      <c r="O846">
        <v>6.4021884463727474E-3</v>
      </c>
      <c r="P846">
        <v>-0.20562627911567688</v>
      </c>
      <c r="Q846">
        <v>-0.17655713856220245</v>
      </c>
      <c r="R846">
        <v>-0.11597470194101334</v>
      </c>
      <c r="S846">
        <v>-7.4015490710735321E-2</v>
      </c>
      <c r="T846">
        <v>-3.2056275755167007E-2</v>
      </c>
      <c r="U846">
        <v>2.8526162728667259E-2</v>
      </c>
      <c r="V846">
        <v>5.7595297694206238E-2</v>
      </c>
    </row>
    <row r="847" spans="1:22" x14ac:dyDescent="0.25">
      <c r="A847" t="s">
        <v>122</v>
      </c>
      <c r="B847" t="s">
        <v>86</v>
      </c>
      <c r="C847" t="s">
        <v>102</v>
      </c>
      <c r="D847" t="s">
        <v>106</v>
      </c>
      <c r="E847" t="s">
        <v>87</v>
      </c>
      <c r="F847" t="s">
        <v>59</v>
      </c>
      <c r="G847">
        <v>983</v>
      </c>
      <c r="H847">
        <v>2</v>
      </c>
      <c r="I847">
        <f>IF(VLOOKUP(Data!$A847,summermonths, 2, FALSE) = 1, VLOOKUP(Data!$H847,rateblocks, 2, FALSE), VLOOKUP(Data!H847, rateblocks,3, FALSE))</f>
        <v>3</v>
      </c>
      <c r="J847">
        <v>1.3170261383056641</v>
      </c>
      <c r="K847">
        <v>1.3033266067504883</v>
      </c>
      <c r="L847">
        <v>40.586978912353516</v>
      </c>
      <c r="M847">
        <v>-1.3699542731046677E-2</v>
      </c>
      <c r="N847">
        <v>0.25211271643638611</v>
      </c>
      <c r="O847">
        <v>6.3560821115970612E-2</v>
      </c>
      <c r="P847">
        <v>-0.42838805913925171</v>
      </c>
      <c r="Q847">
        <v>-0.33679500222206116</v>
      </c>
      <c r="R847">
        <v>-0.14590758085250854</v>
      </c>
      <c r="S847">
        <v>-1.3699542731046677E-2</v>
      </c>
      <c r="T847">
        <v>0.11850849539041519</v>
      </c>
      <c r="U847">
        <v>0.30939590930938721</v>
      </c>
      <c r="V847">
        <v>0.40098896622657776</v>
      </c>
    </row>
    <row r="848" spans="1:22" x14ac:dyDescent="0.25">
      <c r="A848" t="s">
        <v>100</v>
      </c>
      <c r="B848" t="s">
        <v>86</v>
      </c>
      <c r="C848" t="s">
        <v>101</v>
      </c>
      <c r="D848" t="s">
        <v>65</v>
      </c>
      <c r="E848" t="s">
        <v>87</v>
      </c>
      <c r="F848" t="s">
        <v>59</v>
      </c>
      <c r="G848">
        <v>983</v>
      </c>
      <c r="H848">
        <v>24</v>
      </c>
      <c r="I848">
        <f>IF(VLOOKUP(Data!$A848,summermonths, 2, FALSE) = 1, VLOOKUP(Data!$H848,rateblocks, 2, FALSE), VLOOKUP(Data!H848, rateblocks,3, FALSE))</f>
        <v>3</v>
      </c>
      <c r="J848">
        <v>1.3694077730178833</v>
      </c>
      <c r="K848">
        <v>1.3629734516143799</v>
      </c>
      <c r="L848">
        <v>70.379356384277344</v>
      </c>
      <c r="M848">
        <v>-6.4343549311161041E-3</v>
      </c>
      <c r="N848">
        <v>8.0993369221687317E-2</v>
      </c>
      <c r="O848">
        <v>6.5599260851740837E-3</v>
      </c>
      <c r="P848">
        <v>-0.13965658843517303</v>
      </c>
      <c r="Q848">
        <v>-0.11023153364658356</v>
      </c>
      <c r="R848">
        <v>-4.8907320946455002E-2</v>
      </c>
      <c r="S848">
        <v>-6.4343549311161041E-3</v>
      </c>
      <c r="T848">
        <v>3.6038611084222794E-2</v>
      </c>
      <c r="U848">
        <v>9.7362823784351349E-2</v>
      </c>
      <c r="V848">
        <v>0.12678788602352142</v>
      </c>
    </row>
    <row r="849" spans="1:22" x14ac:dyDescent="0.25">
      <c r="A849" t="s">
        <v>125</v>
      </c>
      <c r="B849" t="s">
        <v>86</v>
      </c>
      <c r="C849" t="s">
        <v>102</v>
      </c>
      <c r="D849" t="s">
        <v>109</v>
      </c>
      <c r="E849" t="s">
        <v>87</v>
      </c>
      <c r="F849" t="s">
        <v>59</v>
      </c>
      <c r="G849">
        <v>983</v>
      </c>
      <c r="H849">
        <v>16</v>
      </c>
      <c r="I849">
        <f>IF(VLOOKUP(Data!$A849,summermonths, 2, FALSE) = 1, VLOOKUP(Data!$H849,rateblocks, 2, FALSE), VLOOKUP(Data!H849, rateblocks,3, FALSE))</f>
        <v>2</v>
      </c>
      <c r="J849">
        <v>1.1346192359924316</v>
      </c>
      <c r="K849">
        <v>1.0608240365982056</v>
      </c>
      <c r="L849">
        <v>79.744659423828125</v>
      </c>
      <c r="M849">
        <v>-7.3795191943645477E-2</v>
      </c>
      <c r="N849">
        <v>8.9539863169193268E-2</v>
      </c>
      <c r="O849">
        <v>8.0173872411251068E-3</v>
      </c>
      <c r="P849">
        <v>-0.22107516229152679</v>
      </c>
      <c r="Q849">
        <v>-0.18854513764381409</v>
      </c>
      <c r="R849">
        <v>-0.12074994295835495</v>
      </c>
      <c r="S849">
        <v>-7.3795191943645477E-2</v>
      </c>
      <c r="T849">
        <v>-2.6840440928936005E-2</v>
      </c>
      <c r="U849">
        <v>4.0954761207103729E-2</v>
      </c>
      <c r="V849">
        <v>7.348477840423584E-2</v>
      </c>
    </row>
    <row r="850" spans="1:22" x14ac:dyDescent="0.25">
      <c r="A850" t="s">
        <v>125</v>
      </c>
      <c r="B850" t="s">
        <v>86</v>
      </c>
      <c r="C850" t="s">
        <v>102</v>
      </c>
      <c r="D850" t="s">
        <v>109</v>
      </c>
      <c r="E850" t="s">
        <v>87</v>
      </c>
      <c r="F850" t="s">
        <v>59</v>
      </c>
      <c r="G850">
        <v>983</v>
      </c>
      <c r="H850">
        <v>7</v>
      </c>
      <c r="I850">
        <f>IF(VLOOKUP(Data!$A850,summermonths, 2, FALSE) = 1, VLOOKUP(Data!$H850,rateblocks, 2, FALSE), VLOOKUP(Data!H850, rateblocks,3, FALSE))</f>
        <v>2</v>
      </c>
      <c r="J850">
        <v>0.98639029264450073</v>
      </c>
      <c r="K850">
        <v>0.9763529896736145</v>
      </c>
      <c r="L850">
        <v>59.851474761962891</v>
      </c>
      <c r="M850">
        <v>-1.003729086369276E-2</v>
      </c>
      <c r="N850">
        <v>6.601724773645401E-2</v>
      </c>
      <c r="O850">
        <v>4.358277190476656E-3</v>
      </c>
      <c r="P850">
        <v>-0.11862599849700928</v>
      </c>
      <c r="Q850">
        <v>-9.4641797244548798E-2</v>
      </c>
      <c r="R850">
        <v>-4.4656768441200256E-2</v>
      </c>
      <c r="S850">
        <v>-1.003729086369276E-2</v>
      </c>
      <c r="T850">
        <v>2.4582188576459885E-2</v>
      </c>
      <c r="U850">
        <v>7.4567213654518127E-2</v>
      </c>
      <c r="V850">
        <v>9.8551414906978607E-2</v>
      </c>
    </row>
    <row r="851" spans="1:22" x14ac:dyDescent="0.25">
      <c r="A851" t="s">
        <v>122</v>
      </c>
      <c r="B851" t="s">
        <v>86</v>
      </c>
      <c r="C851" t="s">
        <v>102</v>
      </c>
      <c r="D851" t="s">
        <v>106</v>
      </c>
      <c r="E851" t="s">
        <v>87</v>
      </c>
      <c r="F851" t="s">
        <v>59</v>
      </c>
      <c r="G851">
        <v>983</v>
      </c>
      <c r="H851">
        <v>6</v>
      </c>
      <c r="I851">
        <f>IF(VLOOKUP(Data!$A851,summermonths, 2, FALSE) = 1, VLOOKUP(Data!$H851,rateblocks, 2, FALSE), VLOOKUP(Data!H851, rateblocks,3, FALSE))</f>
        <v>3</v>
      </c>
      <c r="J851">
        <v>1.3974895477294922</v>
      </c>
      <c r="K851">
        <v>1.347563624382019</v>
      </c>
      <c r="L851">
        <v>37.111904144287109</v>
      </c>
      <c r="M851">
        <v>-4.9925960600376129E-2</v>
      </c>
      <c r="N851">
        <v>0.22289900481700897</v>
      </c>
      <c r="O851">
        <v>4.9683965742588043E-2</v>
      </c>
      <c r="P851">
        <v>-0.41656219959259033</v>
      </c>
      <c r="Q851">
        <v>-0.33558252453804016</v>
      </c>
      <c r="R851">
        <v>-0.16681431233882904</v>
      </c>
      <c r="S851">
        <v>-4.9925960600376129E-2</v>
      </c>
      <c r="T851">
        <v>6.6962391138076782E-2</v>
      </c>
      <c r="U851">
        <v>0.2357306033372879</v>
      </c>
      <c r="V851">
        <v>0.31671026349067688</v>
      </c>
    </row>
    <row r="852" spans="1:22" x14ac:dyDescent="0.25">
      <c r="A852" t="s">
        <v>99</v>
      </c>
      <c r="B852" t="s">
        <v>86</v>
      </c>
      <c r="C852" t="s">
        <v>101</v>
      </c>
      <c r="D852" t="s">
        <v>64</v>
      </c>
      <c r="E852" t="s">
        <v>87</v>
      </c>
      <c r="F852" t="s">
        <v>59</v>
      </c>
      <c r="G852">
        <v>983</v>
      </c>
      <c r="H852">
        <v>18</v>
      </c>
      <c r="I852">
        <f>IF(VLOOKUP(Data!$A852,summermonths, 2, FALSE) = 1, VLOOKUP(Data!$H852,rateblocks, 2, FALSE), VLOOKUP(Data!H852, rateblocks,3, FALSE))</f>
        <v>1</v>
      </c>
      <c r="J852">
        <v>1.1739164590835571</v>
      </c>
      <c r="K852">
        <v>1.0661242008209229</v>
      </c>
      <c r="L852">
        <v>77.435691833496094</v>
      </c>
      <c r="M852">
        <v>-0.10779224336147308</v>
      </c>
      <c r="N852">
        <v>8.112538605928421E-2</v>
      </c>
      <c r="O852">
        <v>6.5813283436000347E-3</v>
      </c>
      <c r="P852">
        <v>-0.24123163521289825</v>
      </c>
      <c r="Q852">
        <v>-0.21175861358642578</v>
      </c>
      <c r="R852">
        <v>-0.150334432721138</v>
      </c>
      <c r="S852">
        <v>-0.10779224336147308</v>
      </c>
      <c r="T852">
        <v>-6.525004655122757E-2</v>
      </c>
      <c r="U852">
        <v>-3.8258777931332588E-3</v>
      </c>
      <c r="V852">
        <v>2.564714290201664E-2</v>
      </c>
    </row>
    <row r="853" spans="1:22" x14ac:dyDescent="0.25">
      <c r="A853" t="s">
        <v>124</v>
      </c>
      <c r="B853" t="s">
        <v>86</v>
      </c>
      <c r="C853" t="s">
        <v>101</v>
      </c>
      <c r="D853" t="s">
        <v>108</v>
      </c>
      <c r="E853" t="s">
        <v>87</v>
      </c>
      <c r="F853" t="s">
        <v>59</v>
      </c>
      <c r="G853">
        <v>983</v>
      </c>
      <c r="H853">
        <v>17</v>
      </c>
      <c r="I853">
        <f>IF(VLOOKUP(Data!$A853,summermonths, 2, FALSE) = 1, VLOOKUP(Data!$H853,rateblocks, 2, FALSE), VLOOKUP(Data!H853, rateblocks,3, FALSE))</f>
        <v>2</v>
      </c>
      <c r="J853">
        <v>0.93902146816253662</v>
      </c>
      <c r="K853">
        <v>0.95245093107223511</v>
      </c>
      <c r="L853">
        <v>70.50177001953125</v>
      </c>
      <c r="M853">
        <v>1.3429472222924232E-2</v>
      </c>
      <c r="N853">
        <v>4.869387298822403E-2</v>
      </c>
      <c r="O853">
        <v>2.3710932582616806E-3</v>
      </c>
      <c r="P853">
        <v>-6.6664822399616241E-2</v>
      </c>
      <c r="Q853">
        <v>-4.8974238336086273E-2</v>
      </c>
      <c r="R853">
        <v>-1.2105619534850121E-2</v>
      </c>
      <c r="S853">
        <v>1.3429472222924232E-2</v>
      </c>
      <c r="T853">
        <v>3.8964565843343735E-2</v>
      </c>
      <c r="U853">
        <v>7.583317905664444E-2</v>
      </c>
      <c r="V853">
        <v>9.3523763120174408E-2</v>
      </c>
    </row>
    <row r="854" spans="1:22" x14ac:dyDescent="0.25">
      <c r="A854" t="s">
        <v>99</v>
      </c>
      <c r="B854" t="s">
        <v>86</v>
      </c>
      <c r="C854" t="s">
        <v>102</v>
      </c>
      <c r="D854" t="s">
        <v>70</v>
      </c>
      <c r="E854" t="s">
        <v>87</v>
      </c>
      <c r="F854" t="s">
        <v>59</v>
      </c>
      <c r="G854">
        <v>983</v>
      </c>
      <c r="H854">
        <v>18</v>
      </c>
      <c r="I854">
        <f>IF(VLOOKUP(Data!$A854,summermonths, 2, FALSE) = 1, VLOOKUP(Data!$H854,rateblocks, 2, FALSE), VLOOKUP(Data!H854, rateblocks,3, FALSE))</f>
        <v>1</v>
      </c>
      <c r="J854">
        <v>1.3347122669219971</v>
      </c>
      <c r="K854">
        <v>1.1953712701797485</v>
      </c>
      <c r="L854">
        <v>85.925735473632813</v>
      </c>
      <c r="M854">
        <v>-0.13934101164340973</v>
      </c>
      <c r="N854">
        <v>0.18857595324516296</v>
      </c>
      <c r="O854">
        <v>3.5560891032218933E-2</v>
      </c>
      <c r="P854">
        <v>-0.44952085614204407</v>
      </c>
      <c r="Q854">
        <v>-0.38101083040237427</v>
      </c>
      <c r="R854">
        <v>-0.23823033273220062</v>
      </c>
      <c r="S854">
        <v>-0.13934101164340973</v>
      </c>
      <c r="T854">
        <v>-4.0451686829328537E-2</v>
      </c>
      <c r="U854">
        <v>0.10232879966497421</v>
      </c>
      <c r="V854">
        <v>0.17083883285522461</v>
      </c>
    </row>
    <row r="855" spans="1:22" x14ac:dyDescent="0.25">
      <c r="A855" t="s">
        <v>95</v>
      </c>
      <c r="B855" t="s">
        <v>86</v>
      </c>
      <c r="C855" t="s">
        <v>102</v>
      </c>
      <c r="D855" t="s">
        <v>66</v>
      </c>
      <c r="E855" t="s">
        <v>87</v>
      </c>
      <c r="F855" t="s">
        <v>59</v>
      </c>
      <c r="G855">
        <v>983</v>
      </c>
      <c r="H855">
        <v>22</v>
      </c>
      <c r="I855">
        <f>IF(VLOOKUP(Data!$A855,summermonths, 2, FALSE) = 1, VLOOKUP(Data!$H855,rateblocks, 2, FALSE), VLOOKUP(Data!H855, rateblocks,3, FALSE))</f>
        <v>2</v>
      </c>
      <c r="J855">
        <v>1.3960922956466675</v>
      </c>
      <c r="K855">
        <v>1.4362766742706299</v>
      </c>
      <c r="L855">
        <v>65.753814697265625</v>
      </c>
      <c r="M855">
        <v>4.0184352546930313E-2</v>
      </c>
      <c r="N855">
        <v>0.11851206421852112</v>
      </c>
      <c r="O855">
        <v>1.4045109041035175E-2</v>
      </c>
      <c r="P855">
        <v>-0.15475064516067505</v>
      </c>
      <c r="Q855">
        <v>-0.11169496923685074</v>
      </c>
      <c r="R855">
        <v>-2.1963434293866158E-2</v>
      </c>
      <c r="S855">
        <v>4.0184352546930313E-2</v>
      </c>
      <c r="T855">
        <v>0.10233213752508163</v>
      </c>
      <c r="U855">
        <v>0.19206367433071136</v>
      </c>
      <c r="V855">
        <v>0.23511935770511627</v>
      </c>
    </row>
    <row r="856" spans="1:22" x14ac:dyDescent="0.25">
      <c r="A856" t="s">
        <v>125</v>
      </c>
      <c r="B856" t="s">
        <v>86</v>
      </c>
      <c r="C856" t="s">
        <v>101</v>
      </c>
      <c r="D856" t="s">
        <v>110</v>
      </c>
      <c r="E856" t="s">
        <v>87</v>
      </c>
      <c r="F856" t="s">
        <v>59</v>
      </c>
      <c r="G856">
        <v>983</v>
      </c>
      <c r="H856">
        <v>1</v>
      </c>
      <c r="I856">
        <f>IF(VLOOKUP(Data!$A856,summermonths, 2, FALSE) = 1, VLOOKUP(Data!$H856,rateblocks, 2, FALSE), VLOOKUP(Data!H856, rateblocks,3, FALSE))</f>
        <v>3</v>
      </c>
      <c r="J856">
        <v>1.2847801446914673</v>
      </c>
      <c r="K856">
        <v>1.3070794343948364</v>
      </c>
      <c r="L856">
        <v>57.891517639160156</v>
      </c>
      <c r="M856">
        <v>2.2299237549304962E-2</v>
      </c>
      <c r="N856">
        <v>4.216732457280159E-2</v>
      </c>
      <c r="O856">
        <v>1.7780832713469863E-3</v>
      </c>
      <c r="P856">
        <v>-4.7059837728738785E-2</v>
      </c>
      <c r="Q856">
        <v>-3.174036368727684E-2</v>
      </c>
      <c r="R856">
        <v>1.8667092081159353E-4</v>
      </c>
      <c r="S856">
        <v>2.2299237549304962E-2</v>
      </c>
      <c r="T856">
        <v>4.4411804527044296E-2</v>
      </c>
      <c r="U856">
        <v>7.6338835060596466E-2</v>
      </c>
      <c r="V856">
        <v>9.1658316552639008E-2</v>
      </c>
    </row>
    <row r="857" spans="1:22" x14ac:dyDescent="0.25">
      <c r="A857" t="s">
        <v>95</v>
      </c>
      <c r="B857" t="s">
        <v>86</v>
      </c>
      <c r="C857" t="s">
        <v>102</v>
      </c>
      <c r="D857" t="s">
        <v>66</v>
      </c>
      <c r="E857" t="s">
        <v>87</v>
      </c>
      <c r="F857" t="s">
        <v>59</v>
      </c>
      <c r="G857">
        <v>983</v>
      </c>
      <c r="H857">
        <v>6</v>
      </c>
      <c r="I857">
        <f>IF(VLOOKUP(Data!$A857,summermonths, 2, FALSE) = 1, VLOOKUP(Data!$H857,rateblocks, 2, FALSE), VLOOKUP(Data!H857, rateblocks,3, FALSE))</f>
        <v>3</v>
      </c>
      <c r="J857">
        <v>1.3050215244293213</v>
      </c>
      <c r="K857">
        <v>1.2599440813064575</v>
      </c>
      <c r="L857">
        <v>58.189216613769531</v>
      </c>
      <c r="M857">
        <v>-4.507746547460556E-2</v>
      </c>
      <c r="N857">
        <v>0.13168691098690033</v>
      </c>
      <c r="O857">
        <v>1.7341442406177521E-2</v>
      </c>
      <c r="P857">
        <v>-0.26168316602706909</v>
      </c>
      <c r="Q857">
        <v>-0.2138410359621048</v>
      </c>
      <c r="R857">
        <v>-0.11413414776325226</v>
      </c>
      <c r="S857">
        <v>-4.507746547460556E-2</v>
      </c>
      <c r="T857">
        <v>2.3979218676686287E-2</v>
      </c>
      <c r="U857">
        <v>0.12368610501289368</v>
      </c>
      <c r="V857">
        <v>0.17152823507785797</v>
      </c>
    </row>
    <row r="858" spans="1:22" x14ac:dyDescent="0.25">
      <c r="A858" t="s">
        <v>97</v>
      </c>
      <c r="B858" t="s">
        <v>86</v>
      </c>
      <c r="C858" t="s">
        <v>102</v>
      </c>
      <c r="D858" t="s">
        <v>68</v>
      </c>
      <c r="E858" t="s">
        <v>87</v>
      </c>
      <c r="F858" t="s">
        <v>59</v>
      </c>
      <c r="G858">
        <v>983</v>
      </c>
      <c r="H858">
        <v>15</v>
      </c>
      <c r="I858">
        <f>IF(VLOOKUP(Data!$A858,summermonths, 2, FALSE) = 1, VLOOKUP(Data!$H858,rateblocks, 2, FALSE), VLOOKUP(Data!H858, rateblocks,3, FALSE))</f>
        <v>1</v>
      </c>
      <c r="J858">
        <v>1.1070859432220459</v>
      </c>
      <c r="K858">
        <v>1.103402853012085</v>
      </c>
      <c r="L858">
        <v>79.410987854003906</v>
      </c>
      <c r="M858">
        <v>-3.683140967041254E-3</v>
      </c>
      <c r="N858">
        <v>0.10643714666366577</v>
      </c>
      <c r="O858">
        <v>1.1328865773975849E-2</v>
      </c>
      <c r="P858">
        <v>-0.17875666916370392</v>
      </c>
      <c r="Q858">
        <v>-0.14008782804012299</v>
      </c>
      <c r="R858">
        <v>-5.9498835355043411E-2</v>
      </c>
      <c r="S858">
        <v>-3.683140967041254E-3</v>
      </c>
      <c r="T858">
        <v>5.2132554352283478E-2</v>
      </c>
      <c r="U858">
        <v>0.13272155821323395</v>
      </c>
      <c r="V858">
        <v>0.17139038443565369</v>
      </c>
    </row>
    <row r="859" spans="1:22" x14ac:dyDescent="0.25">
      <c r="A859" t="s">
        <v>98</v>
      </c>
      <c r="B859" t="s">
        <v>86</v>
      </c>
      <c r="C859" t="s">
        <v>101</v>
      </c>
      <c r="D859" t="s">
        <v>63</v>
      </c>
      <c r="E859" t="s">
        <v>87</v>
      </c>
      <c r="F859" t="s">
        <v>59</v>
      </c>
      <c r="G859">
        <v>983</v>
      </c>
      <c r="H859">
        <v>18</v>
      </c>
      <c r="I859">
        <f>IF(VLOOKUP(Data!$A859,summermonths, 2, FALSE) = 1, VLOOKUP(Data!$H859,rateblocks, 2, FALSE), VLOOKUP(Data!H859, rateblocks,3, FALSE))</f>
        <v>1</v>
      </c>
      <c r="J859">
        <v>1.1874885559082031</v>
      </c>
      <c r="K859">
        <v>1.0760443210601807</v>
      </c>
      <c r="L859">
        <v>77.209465026855469</v>
      </c>
      <c r="M859">
        <v>-0.11144428700208664</v>
      </c>
      <c r="N859">
        <v>0.11211226135492325</v>
      </c>
      <c r="O859">
        <v>1.2569159269332886E-2</v>
      </c>
      <c r="P859">
        <v>-0.29585254192352295</v>
      </c>
      <c r="Q859">
        <v>-0.25512191653251648</v>
      </c>
      <c r="R859">
        <v>-0.1702360212802887</v>
      </c>
      <c r="S859">
        <v>-0.11144428700208664</v>
      </c>
      <c r="T859">
        <v>-5.2652560174465179E-2</v>
      </c>
      <c r="U859">
        <v>3.2233357429504395E-2</v>
      </c>
      <c r="V859">
        <v>7.2963975369930267E-2</v>
      </c>
    </row>
    <row r="860" spans="1:22" x14ac:dyDescent="0.25">
      <c r="A860" t="s">
        <v>97</v>
      </c>
      <c r="B860" t="s">
        <v>86</v>
      </c>
      <c r="C860" t="s">
        <v>102</v>
      </c>
      <c r="D860" t="s">
        <v>68</v>
      </c>
      <c r="E860" t="s">
        <v>87</v>
      </c>
      <c r="F860" t="s">
        <v>59</v>
      </c>
      <c r="G860">
        <v>983</v>
      </c>
      <c r="H860">
        <v>1</v>
      </c>
      <c r="I860">
        <f>IF(VLOOKUP(Data!$A860,summermonths, 2, FALSE) = 1, VLOOKUP(Data!$H860,rateblocks, 2, FALSE), VLOOKUP(Data!H860, rateblocks,3, FALSE))</f>
        <v>3</v>
      </c>
      <c r="J860">
        <v>1.1860206127166748</v>
      </c>
      <c r="K860">
        <v>1.3410376310348511</v>
      </c>
      <c r="L860">
        <v>73.970497131347656</v>
      </c>
      <c r="M860">
        <v>0.15501701831817627</v>
      </c>
      <c r="N860">
        <v>0.14155903458595276</v>
      </c>
      <c r="O860">
        <v>2.0038960501551628E-2</v>
      </c>
      <c r="P860">
        <v>-7.782687246799469E-2</v>
      </c>
      <c r="Q860">
        <v>-2.6398183777928352E-2</v>
      </c>
      <c r="R860">
        <v>8.0783389508724213E-2</v>
      </c>
      <c r="S860">
        <v>0.15501701831817627</v>
      </c>
      <c r="T860">
        <v>0.22925065457820892</v>
      </c>
      <c r="U860">
        <v>0.33643221855163574</v>
      </c>
      <c r="V860">
        <v>0.38786092400550842</v>
      </c>
    </row>
    <row r="861" spans="1:22" x14ac:dyDescent="0.25">
      <c r="A861" t="s">
        <v>123</v>
      </c>
      <c r="B861" t="s">
        <v>86</v>
      </c>
      <c r="C861" t="s">
        <v>102</v>
      </c>
      <c r="D861" t="s">
        <v>112</v>
      </c>
      <c r="E861" t="s">
        <v>87</v>
      </c>
      <c r="F861" t="s">
        <v>59</v>
      </c>
      <c r="G861">
        <v>983</v>
      </c>
      <c r="H861">
        <v>4</v>
      </c>
      <c r="I861">
        <f>IF(VLOOKUP(Data!$A861,summermonths, 2, FALSE) = 1, VLOOKUP(Data!$H861,rateblocks, 2, FALSE), VLOOKUP(Data!H861, rateblocks,3, FALSE))</f>
        <v>3</v>
      </c>
      <c r="J861">
        <v>1.2362295389175415</v>
      </c>
      <c r="K861">
        <v>1.2622736692428589</v>
      </c>
      <c r="L861">
        <v>55.044761657714844</v>
      </c>
      <c r="M861">
        <v>2.60440893471241E-2</v>
      </c>
      <c r="N861">
        <v>4.8917140811681747E-2</v>
      </c>
      <c r="O861">
        <v>2.3928866721689701E-3</v>
      </c>
      <c r="P861">
        <v>-5.4417446255683899E-2</v>
      </c>
      <c r="Q861">
        <v>-3.6645747721195221E-2</v>
      </c>
      <c r="R861">
        <v>3.9191561518236995E-4</v>
      </c>
      <c r="S861">
        <v>2.60440893471241E-2</v>
      </c>
      <c r="T861">
        <v>5.1696263253688812E-2</v>
      </c>
      <c r="U861">
        <v>8.873392641544342E-2</v>
      </c>
      <c r="V861">
        <v>0.1065056249499321</v>
      </c>
    </row>
    <row r="862" spans="1:22" x14ac:dyDescent="0.25">
      <c r="A862" t="s">
        <v>95</v>
      </c>
      <c r="B862" t="s">
        <v>86</v>
      </c>
      <c r="C862" t="s">
        <v>101</v>
      </c>
      <c r="D862" t="s">
        <v>60</v>
      </c>
      <c r="E862" t="s">
        <v>87</v>
      </c>
      <c r="F862" t="s">
        <v>59</v>
      </c>
      <c r="G862">
        <v>983</v>
      </c>
      <c r="H862">
        <v>13</v>
      </c>
      <c r="I862">
        <f>IF(VLOOKUP(Data!$A862,summermonths, 2, FALSE) = 1, VLOOKUP(Data!$H862,rateblocks, 2, FALSE), VLOOKUP(Data!H862, rateblocks,3, FALSE))</f>
        <v>1</v>
      </c>
      <c r="J862">
        <v>0.84415972232818604</v>
      </c>
      <c r="K862">
        <v>0.89971411228179932</v>
      </c>
      <c r="L862">
        <v>66.519126892089844</v>
      </c>
      <c r="M862">
        <v>5.5554438382387161E-2</v>
      </c>
      <c r="N862">
        <v>4.7798197716474533E-2</v>
      </c>
      <c r="O862">
        <v>2.2846676874905825E-3</v>
      </c>
      <c r="P862">
        <v>-2.3066600784659386E-2</v>
      </c>
      <c r="Q862">
        <v>-5.7014166377484798E-3</v>
      </c>
      <c r="R862">
        <v>3.0489038676023483E-2</v>
      </c>
      <c r="S862">
        <v>5.5554438382387161E-2</v>
      </c>
      <c r="T862">
        <v>8.0619834363460541E-2</v>
      </c>
      <c r="U862">
        <v>0.11681029200553894</v>
      </c>
      <c r="V862">
        <v>0.13417547941207886</v>
      </c>
    </row>
    <row r="863" spans="1:22" x14ac:dyDescent="0.25">
      <c r="A863" t="s">
        <v>100</v>
      </c>
      <c r="B863" t="s">
        <v>86</v>
      </c>
      <c r="C863" t="s">
        <v>102</v>
      </c>
      <c r="D863" t="s">
        <v>71</v>
      </c>
      <c r="E863" t="s">
        <v>87</v>
      </c>
      <c r="F863" t="s">
        <v>59</v>
      </c>
      <c r="G863">
        <v>983</v>
      </c>
      <c r="H863">
        <v>9</v>
      </c>
      <c r="I863">
        <f>IF(VLOOKUP(Data!$A863,summermonths, 2, FALSE) = 1, VLOOKUP(Data!$H863,rateblocks, 2, FALSE), VLOOKUP(Data!H863, rateblocks,3, FALSE))</f>
        <v>2</v>
      </c>
      <c r="J863">
        <v>1.2520405054092407</v>
      </c>
      <c r="K863">
        <v>1.0449186563491821</v>
      </c>
      <c r="L863">
        <v>79.858596801757812</v>
      </c>
      <c r="M863">
        <v>-0.20712189376354218</v>
      </c>
      <c r="N863">
        <v>0.1426580399274826</v>
      </c>
      <c r="O863">
        <v>2.0351316779851913E-2</v>
      </c>
      <c r="P863">
        <v>-0.44177347421646118</v>
      </c>
      <c r="Q863">
        <v>-0.38994553685188293</v>
      </c>
      <c r="R863">
        <v>-0.28193184733390808</v>
      </c>
      <c r="S863">
        <v>-0.20712189376354218</v>
      </c>
      <c r="T863">
        <v>-0.13231194019317627</v>
      </c>
      <c r="U863">
        <v>-2.4298259988427162E-2</v>
      </c>
      <c r="V863">
        <v>2.7529699727892876E-2</v>
      </c>
    </row>
    <row r="864" spans="1:22" x14ac:dyDescent="0.25">
      <c r="A864" t="s">
        <v>99</v>
      </c>
      <c r="B864" t="s">
        <v>86</v>
      </c>
      <c r="C864" t="s">
        <v>101</v>
      </c>
      <c r="D864" t="s">
        <v>64</v>
      </c>
      <c r="E864" t="s">
        <v>87</v>
      </c>
      <c r="F864" t="s">
        <v>59</v>
      </c>
      <c r="G864">
        <v>983</v>
      </c>
      <c r="H864">
        <v>15</v>
      </c>
      <c r="I864">
        <f>IF(VLOOKUP(Data!$A864,summermonths, 2, FALSE) = 1, VLOOKUP(Data!$H864,rateblocks, 2, FALSE), VLOOKUP(Data!H864, rateblocks,3, FALSE))</f>
        <v>1</v>
      </c>
      <c r="J864">
        <v>1.3179818391799927</v>
      </c>
      <c r="K864">
        <v>1.1089828014373779</v>
      </c>
      <c r="L864">
        <v>81.201423645019531</v>
      </c>
      <c r="M864">
        <v>-0.20899897813796997</v>
      </c>
      <c r="N864">
        <v>8.6900688707828522E-2</v>
      </c>
      <c r="O864">
        <v>7.551729679107666E-3</v>
      </c>
      <c r="P864">
        <v>-0.35193789005279541</v>
      </c>
      <c r="Q864">
        <v>-0.32036668062210083</v>
      </c>
      <c r="R864">
        <v>-0.25456973910331726</v>
      </c>
      <c r="S864">
        <v>-0.20899897813796997</v>
      </c>
      <c r="T864">
        <v>-0.16342821717262268</v>
      </c>
      <c r="U864">
        <v>-9.7631260752677917E-2</v>
      </c>
      <c r="V864">
        <v>-6.6060066223144531E-2</v>
      </c>
    </row>
    <row r="865" spans="1:22" x14ac:dyDescent="0.25">
      <c r="A865" t="s">
        <v>99</v>
      </c>
      <c r="B865" t="s">
        <v>86</v>
      </c>
      <c r="C865" t="s">
        <v>102</v>
      </c>
      <c r="D865" t="s">
        <v>70</v>
      </c>
      <c r="E865" t="s">
        <v>87</v>
      </c>
      <c r="F865" t="s">
        <v>59</v>
      </c>
      <c r="G865">
        <v>983</v>
      </c>
      <c r="H865">
        <v>24</v>
      </c>
      <c r="I865">
        <f>IF(VLOOKUP(Data!$A865,summermonths, 2, FALSE) = 1, VLOOKUP(Data!$H865,rateblocks, 2, FALSE), VLOOKUP(Data!H865, rateblocks,3, FALSE))</f>
        <v>3</v>
      </c>
      <c r="J865">
        <v>1.6007696390151978</v>
      </c>
      <c r="K865">
        <v>1.4715666770935059</v>
      </c>
      <c r="L865">
        <v>79.462867736816406</v>
      </c>
      <c r="M865">
        <v>-0.12920302152633667</v>
      </c>
      <c r="N865">
        <v>0.19930891692638397</v>
      </c>
      <c r="O865">
        <v>3.9724044501781464E-2</v>
      </c>
      <c r="P865">
        <v>-0.45703700184822083</v>
      </c>
      <c r="Q865">
        <v>-0.38462767004966736</v>
      </c>
      <c r="R865">
        <v>-0.23372071981430054</v>
      </c>
      <c r="S865">
        <v>-0.12920302152633667</v>
      </c>
      <c r="T865">
        <v>-2.4685323238372803E-2</v>
      </c>
      <c r="U865">
        <v>0.12622162699699402</v>
      </c>
      <c r="V865">
        <v>0.19863097369670868</v>
      </c>
    </row>
    <row r="866" spans="1:22" x14ac:dyDescent="0.25">
      <c r="A866" t="s">
        <v>100</v>
      </c>
      <c r="B866" t="s">
        <v>86</v>
      </c>
      <c r="C866" t="s">
        <v>101</v>
      </c>
      <c r="D866" t="s">
        <v>65</v>
      </c>
      <c r="E866" t="s">
        <v>87</v>
      </c>
      <c r="F866" t="s">
        <v>59</v>
      </c>
      <c r="G866">
        <v>983</v>
      </c>
      <c r="H866">
        <v>23</v>
      </c>
      <c r="I866">
        <f>IF(VLOOKUP(Data!$A866,summermonths, 2, FALSE) = 1, VLOOKUP(Data!$H866,rateblocks, 2, FALSE), VLOOKUP(Data!H866, rateblocks,3, FALSE))</f>
        <v>3</v>
      </c>
      <c r="J866">
        <v>1.4365805387496948</v>
      </c>
      <c r="K866">
        <v>1.4056141376495361</v>
      </c>
      <c r="L866">
        <v>71.163047790527344</v>
      </c>
      <c r="M866">
        <v>-3.0966348946094513E-2</v>
      </c>
      <c r="N866">
        <v>7.5232572853565216E-2</v>
      </c>
      <c r="O866">
        <v>5.6599401868879795E-3</v>
      </c>
      <c r="P866">
        <v>-0.15471291542053223</v>
      </c>
      <c r="Q866">
        <v>-0.12738077342510223</v>
      </c>
      <c r="R866">
        <v>-7.0418350398540497E-2</v>
      </c>
      <c r="S866">
        <v>-3.0966348946094513E-2</v>
      </c>
      <c r="T866">
        <v>8.4856506437063217E-3</v>
      </c>
      <c r="U866">
        <v>6.5448075532913208E-2</v>
      </c>
      <c r="V866">
        <v>9.2780224978923798E-2</v>
      </c>
    </row>
    <row r="867" spans="1:22" x14ac:dyDescent="0.25">
      <c r="A867" t="s">
        <v>122</v>
      </c>
      <c r="B867" t="s">
        <v>86</v>
      </c>
      <c r="C867" t="s">
        <v>102</v>
      </c>
      <c r="D867" t="s">
        <v>106</v>
      </c>
      <c r="E867" t="s">
        <v>87</v>
      </c>
      <c r="F867" t="s">
        <v>59</v>
      </c>
      <c r="G867">
        <v>983</v>
      </c>
      <c r="H867">
        <v>11</v>
      </c>
      <c r="I867">
        <f>IF(VLOOKUP(Data!$A867,summermonths, 2, FALSE) = 1, VLOOKUP(Data!$H867,rateblocks, 2, FALSE), VLOOKUP(Data!H867, rateblocks,3, FALSE))</f>
        <v>2</v>
      </c>
      <c r="J867">
        <v>1.0410948991775513</v>
      </c>
      <c r="K867">
        <v>0.92766022682189941</v>
      </c>
      <c r="L867">
        <v>55.097660064697266</v>
      </c>
      <c r="M867">
        <v>-0.11343463510274887</v>
      </c>
      <c r="N867">
        <v>0.14842900633811951</v>
      </c>
      <c r="O867">
        <v>2.2031169384717941E-2</v>
      </c>
      <c r="P867">
        <v>-0.35757863521575928</v>
      </c>
      <c r="Q867">
        <v>-0.30365407466888428</v>
      </c>
      <c r="R867">
        <v>-0.19127088785171509</v>
      </c>
      <c r="S867">
        <v>-0.11343463510274887</v>
      </c>
      <c r="T867">
        <v>-3.5598389804363251E-2</v>
      </c>
      <c r="U867">
        <v>7.6784789562225342E-2</v>
      </c>
      <c r="V867">
        <v>0.13070935010910034</v>
      </c>
    </row>
    <row r="868" spans="1:22" x14ac:dyDescent="0.25">
      <c r="A868" t="s">
        <v>98</v>
      </c>
      <c r="B868" t="s">
        <v>86</v>
      </c>
      <c r="C868" t="s">
        <v>102</v>
      </c>
      <c r="D868" t="s">
        <v>69</v>
      </c>
      <c r="E868" t="s">
        <v>87</v>
      </c>
      <c r="F868" t="s">
        <v>59</v>
      </c>
      <c r="G868">
        <v>983</v>
      </c>
      <c r="H868">
        <v>21</v>
      </c>
      <c r="I868">
        <f>IF(VLOOKUP(Data!$A868,summermonths, 2, FALSE) = 1, VLOOKUP(Data!$H868,rateblocks, 2, FALSE), VLOOKUP(Data!H868, rateblocks,3, FALSE))</f>
        <v>2</v>
      </c>
      <c r="J868">
        <v>1.6234782934188843</v>
      </c>
      <c r="K868">
        <v>1.5493448972702026</v>
      </c>
      <c r="L868">
        <v>77.369277954101563</v>
      </c>
      <c r="M868">
        <v>-7.413347065448761E-2</v>
      </c>
      <c r="N868">
        <v>0.15249164402484894</v>
      </c>
      <c r="O868">
        <v>2.3253701627254486E-2</v>
      </c>
      <c r="P868">
        <v>-0.32495990395545959</v>
      </c>
      <c r="Q868">
        <v>-0.26955938339233398</v>
      </c>
      <c r="R868">
        <v>-0.15410016477108002</v>
      </c>
      <c r="S868">
        <v>-7.413347065448761E-2</v>
      </c>
      <c r="T868">
        <v>5.8332257904112339E-3</v>
      </c>
      <c r="U868">
        <v>0.12129243463277817</v>
      </c>
      <c r="V868">
        <v>0.17669296264648438</v>
      </c>
    </row>
    <row r="869" spans="1:22" x14ac:dyDescent="0.25">
      <c r="A869" t="s">
        <v>123</v>
      </c>
      <c r="B869" t="s">
        <v>86</v>
      </c>
      <c r="C869" t="s">
        <v>101</v>
      </c>
      <c r="D869" t="s">
        <v>107</v>
      </c>
      <c r="E869" t="s">
        <v>87</v>
      </c>
      <c r="F869" t="s">
        <v>59</v>
      </c>
      <c r="G869">
        <v>983</v>
      </c>
      <c r="H869">
        <v>17</v>
      </c>
      <c r="I869">
        <f>IF(VLOOKUP(Data!$A869,summermonths, 2, FALSE) = 1, VLOOKUP(Data!$H869,rateblocks, 2, FALSE), VLOOKUP(Data!H869, rateblocks,3, FALSE))</f>
        <v>2</v>
      </c>
      <c r="J869">
        <v>0.91725575923919678</v>
      </c>
      <c r="K869">
        <v>0.91670525074005127</v>
      </c>
      <c r="L869">
        <v>65.472129821777344</v>
      </c>
      <c r="M869">
        <v>-5.5049516959115863E-4</v>
      </c>
      <c r="N869">
        <v>3.6018270999193192E-2</v>
      </c>
      <c r="O869">
        <v>1.2973158154636621E-3</v>
      </c>
      <c r="P869">
        <v>-5.9795279055833817E-2</v>
      </c>
      <c r="Q869">
        <v>-4.670976847410202E-2</v>
      </c>
      <c r="R869">
        <v>-1.9438495859503746E-2</v>
      </c>
      <c r="S869">
        <v>-5.5049516959115863E-4</v>
      </c>
      <c r="T869">
        <v>1.833750493824482E-2</v>
      </c>
      <c r="U869">
        <v>4.5608777552843094E-2</v>
      </c>
      <c r="V869">
        <v>5.869428813457489E-2</v>
      </c>
    </row>
    <row r="870" spans="1:22" x14ac:dyDescent="0.25">
      <c r="A870" t="s">
        <v>125</v>
      </c>
      <c r="B870" t="s">
        <v>86</v>
      </c>
      <c r="C870" t="s">
        <v>101</v>
      </c>
      <c r="D870" t="s">
        <v>110</v>
      </c>
      <c r="E870" t="s">
        <v>87</v>
      </c>
      <c r="F870" t="s">
        <v>59</v>
      </c>
      <c r="G870">
        <v>983</v>
      </c>
      <c r="H870">
        <v>5</v>
      </c>
      <c r="I870">
        <f>IF(VLOOKUP(Data!$A870,summermonths, 2, FALSE) = 1, VLOOKUP(Data!$H870,rateblocks, 2, FALSE), VLOOKUP(Data!H870, rateblocks,3, FALSE))</f>
        <v>3</v>
      </c>
      <c r="J870">
        <v>1.2916374206542969</v>
      </c>
      <c r="K870">
        <v>1.2680093050003052</v>
      </c>
      <c r="L870">
        <v>56.0545654296875</v>
      </c>
      <c r="M870">
        <v>-2.3628108203411102E-2</v>
      </c>
      <c r="N870">
        <v>5.825553834438324E-2</v>
      </c>
      <c r="O870">
        <v>3.3937077969312668E-3</v>
      </c>
      <c r="P870">
        <v>-0.11944994330406189</v>
      </c>
      <c r="Q870">
        <v>-9.8285585641860962E-2</v>
      </c>
      <c r="R870">
        <v>-5.4177343845367432E-2</v>
      </c>
      <c r="S870">
        <v>-2.3628108203411102E-2</v>
      </c>
      <c r="T870">
        <v>6.9211260415613651E-3</v>
      </c>
      <c r="U870">
        <v>5.1029369235038757E-2</v>
      </c>
      <c r="V870">
        <v>7.2193726897239685E-2</v>
      </c>
    </row>
    <row r="871" spans="1:22" x14ac:dyDescent="0.25">
      <c r="A871" t="s">
        <v>95</v>
      </c>
      <c r="B871" t="s">
        <v>86</v>
      </c>
      <c r="C871" t="s">
        <v>102</v>
      </c>
      <c r="D871" t="s">
        <v>66</v>
      </c>
      <c r="E871" t="s">
        <v>87</v>
      </c>
      <c r="F871" t="s">
        <v>59</v>
      </c>
      <c r="G871">
        <v>983</v>
      </c>
      <c r="H871">
        <v>20</v>
      </c>
      <c r="I871">
        <f>IF(VLOOKUP(Data!$A871,summermonths, 2, FALSE) = 1, VLOOKUP(Data!$H871,rateblocks, 2, FALSE), VLOOKUP(Data!H871, rateblocks,3, FALSE))</f>
        <v>2</v>
      </c>
      <c r="J871">
        <v>1.0964045524597168</v>
      </c>
      <c r="K871">
        <v>1.2761750221252441</v>
      </c>
      <c r="L871">
        <v>67.936927795410156</v>
      </c>
      <c r="M871">
        <v>0.17977041006088257</v>
      </c>
      <c r="N871">
        <v>0.12431918084621429</v>
      </c>
      <c r="O871">
        <v>1.5455259010195732E-2</v>
      </c>
      <c r="P871">
        <v>-2.4716446176171303E-2</v>
      </c>
      <c r="Q871">
        <v>2.0448969677090645E-2</v>
      </c>
      <c r="R871">
        <v>0.11457736790180206</v>
      </c>
      <c r="S871">
        <v>0.17977041006088257</v>
      </c>
      <c r="T871">
        <v>0.24496345221996307</v>
      </c>
      <c r="U871">
        <v>0.33909183740615845</v>
      </c>
      <c r="V871">
        <v>0.38425725698471069</v>
      </c>
    </row>
    <row r="872" spans="1:22" x14ac:dyDescent="0.25">
      <c r="A872" t="s">
        <v>97</v>
      </c>
      <c r="B872" t="s">
        <v>86</v>
      </c>
      <c r="C872" t="s">
        <v>101</v>
      </c>
      <c r="D872" t="s">
        <v>62</v>
      </c>
      <c r="E872" t="s">
        <v>87</v>
      </c>
      <c r="F872" t="s">
        <v>59</v>
      </c>
      <c r="G872">
        <v>983</v>
      </c>
      <c r="H872">
        <v>20</v>
      </c>
      <c r="I872">
        <f>IF(VLOOKUP(Data!$A872,summermonths, 2, FALSE) = 1, VLOOKUP(Data!$H872,rateblocks, 2, FALSE), VLOOKUP(Data!H872, rateblocks,3, FALSE))</f>
        <v>2</v>
      </c>
      <c r="J872">
        <v>1.0031390190124512</v>
      </c>
      <c r="K872">
        <v>1.1181924343109131</v>
      </c>
      <c r="L872">
        <v>69.681144714355469</v>
      </c>
      <c r="M872">
        <v>0.1150534376502037</v>
      </c>
      <c r="N872">
        <v>6.8797320127487183E-2</v>
      </c>
      <c r="O872">
        <v>4.7330711968243122E-3</v>
      </c>
      <c r="P872">
        <v>1.8919161520898342E-3</v>
      </c>
      <c r="Q872">
        <v>2.6886124163866043E-2</v>
      </c>
      <c r="R872">
        <v>7.8976087272167206E-2</v>
      </c>
      <c r="S872">
        <v>0.1150534376502037</v>
      </c>
      <c r="T872">
        <v>0.15113078057765961</v>
      </c>
      <c r="U872">
        <v>0.20322075486183167</v>
      </c>
      <c r="V872">
        <v>0.22821496427059174</v>
      </c>
    </row>
    <row r="873" spans="1:22" x14ac:dyDescent="0.25">
      <c r="A873" t="s">
        <v>122</v>
      </c>
      <c r="B873" t="s">
        <v>86</v>
      </c>
      <c r="C873" t="s">
        <v>102</v>
      </c>
      <c r="D873" t="s">
        <v>106</v>
      </c>
      <c r="E873" t="s">
        <v>87</v>
      </c>
      <c r="F873" t="s">
        <v>59</v>
      </c>
      <c r="G873">
        <v>983</v>
      </c>
      <c r="H873">
        <v>13</v>
      </c>
      <c r="I873">
        <f>IF(VLOOKUP(Data!$A873,summermonths, 2, FALSE) = 1, VLOOKUP(Data!$H873,rateblocks, 2, FALSE), VLOOKUP(Data!H873, rateblocks,3, FALSE))</f>
        <v>2</v>
      </c>
      <c r="J873">
        <v>0.90327936410903931</v>
      </c>
      <c r="K873">
        <v>0.87178534269332886</v>
      </c>
      <c r="L873">
        <v>57.800609588623047</v>
      </c>
      <c r="M873">
        <v>-3.149399533867836E-2</v>
      </c>
      <c r="N873">
        <v>0.11060019582509995</v>
      </c>
      <c r="O873">
        <v>1.2232403270900249E-2</v>
      </c>
      <c r="P873">
        <v>-0.21341513097286224</v>
      </c>
      <c r="Q873">
        <v>-0.17323385179042816</v>
      </c>
      <c r="R873">
        <v>-8.94927978515625E-2</v>
      </c>
      <c r="S873">
        <v>-3.149399533867836E-2</v>
      </c>
      <c r="T873">
        <v>2.6504803448915482E-2</v>
      </c>
      <c r="U873">
        <v>0.11024586111307144</v>
      </c>
      <c r="V873">
        <v>0.15042713284492493</v>
      </c>
    </row>
    <row r="874" spans="1:22" x14ac:dyDescent="0.25">
      <c r="A874" t="s">
        <v>123</v>
      </c>
      <c r="B874" t="s">
        <v>86</v>
      </c>
      <c r="C874" t="s">
        <v>101</v>
      </c>
      <c r="D874" t="s">
        <v>107</v>
      </c>
      <c r="E874" t="s">
        <v>87</v>
      </c>
      <c r="F874" t="s">
        <v>59</v>
      </c>
      <c r="G874">
        <v>983</v>
      </c>
      <c r="H874">
        <v>21</v>
      </c>
      <c r="I874">
        <f>IF(VLOOKUP(Data!$A874,summermonths, 2, FALSE) = 1, VLOOKUP(Data!$H874,rateblocks, 2, FALSE), VLOOKUP(Data!H874, rateblocks,3, FALSE))</f>
        <v>2</v>
      </c>
      <c r="J874">
        <v>1.3739537000656128</v>
      </c>
      <c r="K874">
        <v>1.3992054462432861</v>
      </c>
      <c r="L874">
        <v>57.630455017089844</v>
      </c>
      <c r="M874">
        <v>2.5251714512705803E-2</v>
      </c>
      <c r="N874">
        <v>5.4264388978481293E-2</v>
      </c>
      <c r="O874">
        <v>2.9446238186210394E-3</v>
      </c>
      <c r="P874">
        <v>-6.4005263149738312E-2</v>
      </c>
      <c r="Q874">
        <v>-4.4290896505117416E-2</v>
      </c>
      <c r="R874">
        <v>-3.2045589759945869E-3</v>
      </c>
      <c r="S874">
        <v>2.5251714512705803E-2</v>
      </c>
      <c r="T874">
        <v>5.3707987070083618E-2</v>
      </c>
      <c r="U874">
        <v>9.4794325530529022E-2</v>
      </c>
      <c r="V874">
        <v>0.11450868844985962</v>
      </c>
    </row>
    <row r="875" spans="1:22" x14ac:dyDescent="0.25">
      <c r="A875" t="s">
        <v>95</v>
      </c>
      <c r="B875" t="s">
        <v>86</v>
      </c>
      <c r="C875" t="s">
        <v>102</v>
      </c>
      <c r="D875" t="s">
        <v>66</v>
      </c>
      <c r="E875" t="s">
        <v>87</v>
      </c>
      <c r="F875" t="s">
        <v>59</v>
      </c>
      <c r="G875">
        <v>983</v>
      </c>
      <c r="H875">
        <v>14</v>
      </c>
      <c r="I875">
        <f>IF(VLOOKUP(Data!$A875,summermonths, 2, FALSE) = 1, VLOOKUP(Data!$H875,rateblocks, 2, FALSE), VLOOKUP(Data!H875, rateblocks,3, FALSE))</f>
        <v>1</v>
      </c>
      <c r="J875">
        <v>1.0881125926971436</v>
      </c>
      <c r="K875">
        <v>1.0594964027404785</v>
      </c>
      <c r="L875">
        <v>81.208541870117187</v>
      </c>
      <c r="M875">
        <v>-2.8616201132535934E-2</v>
      </c>
      <c r="N875">
        <v>9.6544183790683746E-2</v>
      </c>
      <c r="O875">
        <v>9.3207797035574913E-3</v>
      </c>
      <c r="P875">
        <v>-0.18741725385189056</v>
      </c>
      <c r="Q875">
        <v>-0.15234255790710449</v>
      </c>
      <c r="R875">
        <v>-7.9244017601013184E-2</v>
      </c>
      <c r="S875">
        <v>-2.8616201132535934E-2</v>
      </c>
      <c r="T875">
        <v>2.2011619061231613E-2</v>
      </c>
      <c r="U875">
        <v>9.5110148191452026E-2</v>
      </c>
      <c r="V875">
        <v>0.1301848441362381</v>
      </c>
    </row>
    <row r="876" spans="1:22" x14ac:dyDescent="0.25">
      <c r="A876" t="s">
        <v>96</v>
      </c>
      <c r="B876" t="s">
        <v>86</v>
      </c>
      <c r="C876" t="s">
        <v>102</v>
      </c>
      <c r="D876" t="s">
        <v>67</v>
      </c>
      <c r="E876" t="s">
        <v>87</v>
      </c>
      <c r="F876" t="s">
        <v>59</v>
      </c>
      <c r="G876">
        <v>983</v>
      </c>
      <c r="H876">
        <v>23</v>
      </c>
      <c r="I876">
        <f>IF(VLOOKUP(Data!$A876,summermonths, 2, FALSE) = 1, VLOOKUP(Data!$H876,rateblocks, 2, FALSE), VLOOKUP(Data!H876, rateblocks,3, FALSE))</f>
        <v>3</v>
      </c>
      <c r="J876">
        <v>1.4310412406921387</v>
      </c>
      <c r="K876">
        <v>1.3924974203109741</v>
      </c>
      <c r="L876">
        <v>70.035606384277344</v>
      </c>
      <c r="M876">
        <v>-3.8543824106454849E-2</v>
      </c>
      <c r="N876">
        <v>0.15877017378807068</v>
      </c>
      <c r="O876">
        <v>2.5207968428730965E-2</v>
      </c>
      <c r="P876">
        <v>-0.29969751834869385</v>
      </c>
      <c r="Q876">
        <v>-0.24201598763465881</v>
      </c>
      <c r="R876">
        <v>-0.12180298566818237</v>
      </c>
      <c r="S876">
        <v>-3.8543824106454849E-2</v>
      </c>
      <c r="T876">
        <v>4.4715337455272675E-2</v>
      </c>
      <c r="U876">
        <v>0.16492834687232971</v>
      </c>
      <c r="V876">
        <v>0.22260987758636475</v>
      </c>
    </row>
    <row r="877" spans="1:22" x14ac:dyDescent="0.25">
      <c r="A877" t="s">
        <v>100</v>
      </c>
      <c r="B877" t="s">
        <v>86</v>
      </c>
      <c r="C877" t="s">
        <v>102</v>
      </c>
      <c r="D877" t="s">
        <v>71</v>
      </c>
      <c r="E877" t="s">
        <v>87</v>
      </c>
      <c r="F877" t="s">
        <v>59</v>
      </c>
      <c r="G877">
        <v>983</v>
      </c>
      <c r="H877">
        <v>14</v>
      </c>
      <c r="I877">
        <f>IF(VLOOKUP(Data!$A877,summermonths, 2, FALSE) = 1, VLOOKUP(Data!$H877,rateblocks, 2, FALSE), VLOOKUP(Data!H877, rateblocks,3, FALSE))</f>
        <v>1</v>
      </c>
      <c r="J877">
        <v>1.5505328178405762</v>
      </c>
      <c r="K877">
        <v>1.200523853302002</v>
      </c>
      <c r="L877">
        <v>84.712104797363281</v>
      </c>
      <c r="M877">
        <v>-0.35000896453857422</v>
      </c>
      <c r="N877">
        <v>0.17123439908027649</v>
      </c>
      <c r="O877">
        <v>2.9321219772100449E-2</v>
      </c>
      <c r="P877">
        <v>-0.63166451454162598</v>
      </c>
      <c r="Q877">
        <v>-0.56945466995239258</v>
      </c>
      <c r="R877">
        <v>-0.43980437517166138</v>
      </c>
      <c r="S877">
        <v>-0.35000896453857422</v>
      </c>
      <c r="T877">
        <v>-0.26021355390548706</v>
      </c>
      <c r="U877">
        <v>-0.13056325912475586</v>
      </c>
      <c r="V877">
        <v>-6.8353444337844849E-2</v>
      </c>
    </row>
    <row r="878" spans="1:22" x14ac:dyDescent="0.25">
      <c r="A878" t="s">
        <v>95</v>
      </c>
      <c r="B878" t="s">
        <v>86</v>
      </c>
      <c r="C878" t="s">
        <v>102</v>
      </c>
      <c r="D878" t="s">
        <v>66</v>
      </c>
      <c r="E878" t="s">
        <v>87</v>
      </c>
      <c r="F878" t="s">
        <v>59</v>
      </c>
      <c r="G878">
        <v>983</v>
      </c>
      <c r="H878">
        <v>8</v>
      </c>
      <c r="I878">
        <f>IF(VLOOKUP(Data!$A878,summermonths, 2, FALSE) = 1, VLOOKUP(Data!$H878,rateblocks, 2, FALSE), VLOOKUP(Data!H878, rateblocks,3, FALSE))</f>
        <v>2</v>
      </c>
      <c r="J878">
        <v>0.94242393970489502</v>
      </c>
      <c r="K878">
        <v>0.89430826902389526</v>
      </c>
      <c r="L878">
        <v>66.110885620117188</v>
      </c>
      <c r="M878">
        <v>-4.811568558216095E-2</v>
      </c>
      <c r="N878">
        <v>0.11769156903028488</v>
      </c>
      <c r="O878">
        <v>1.3851305469870567E-2</v>
      </c>
      <c r="P878">
        <v>-0.24170109629631042</v>
      </c>
      <c r="Q878">
        <v>-0.19894349575042725</v>
      </c>
      <c r="R878">
        <v>-0.10983320325613022</v>
      </c>
      <c r="S878">
        <v>-4.811568558216095E-2</v>
      </c>
      <c r="T878">
        <v>1.3601833954453468E-2</v>
      </c>
      <c r="U878">
        <v>0.10271213203668594</v>
      </c>
      <c r="V878">
        <v>0.14546972513198853</v>
      </c>
    </row>
    <row r="879" spans="1:22" x14ac:dyDescent="0.25">
      <c r="A879" t="s">
        <v>125</v>
      </c>
      <c r="B879" t="s">
        <v>86</v>
      </c>
      <c r="C879" t="s">
        <v>102</v>
      </c>
      <c r="D879" t="s">
        <v>109</v>
      </c>
      <c r="E879" t="s">
        <v>87</v>
      </c>
      <c r="F879" t="s">
        <v>59</v>
      </c>
      <c r="G879">
        <v>983</v>
      </c>
      <c r="H879">
        <v>4</v>
      </c>
      <c r="I879">
        <f>IF(VLOOKUP(Data!$A879,summermonths, 2, FALSE) = 1, VLOOKUP(Data!$H879,rateblocks, 2, FALSE), VLOOKUP(Data!H879, rateblocks,3, FALSE))</f>
        <v>3</v>
      </c>
      <c r="J879">
        <v>1.3645521402359009</v>
      </c>
      <c r="K879">
        <v>1.267309308052063</v>
      </c>
      <c r="L879">
        <v>58.642929077148438</v>
      </c>
      <c r="M879">
        <v>-9.7242899239063263E-2</v>
      </c>
      <c r="N879">
        <v>0.12159386277198792</v>
      </c>
      <c r="O879">
        <v>1.4785067178308964E-2</v>
      </c>
      <c r="P879">
        <v>-0.29724699258804321</v>
      </c>
      <c r="Q879">
        <v>-0.25307169556617737</v>
      </c>
      <c r="R879">
        <v>-0.16100677847862244</v>
      </c>
      <c r="S879">
        <v>-9.7242899239063263E-2</v>
      </c>
      <c r="T879">
        <v>-3.3479016274213791E-2</v>
      </c>
      <c r="U879">
        <v>5.8585904538631439E-2</v>
      </c>
      <c r="V879">
        <v>0.10276120901107788</v>
      </c>
    </row>
    <row r="880" spans="1:22" x14ac:dyDescent="0.25">
      <c r="A880" t="s">
        <v>98</v>
      </c>
      <c r="B880" t="s">
        <v>86</v>
      </c>
      <c r="C880" t="s">
        <v>101</v>
      </c>
      <c r="D880" t="s">
        <v>63</v>
      </c>
      <c r="E880" t="s">
        <v>87</v>
      </c>
      <c r="F880" t="s">
        <v>59</v>
      </c>
      <c r="G880">
        <v>983</v>
      </c>
      <c r="H880">
        <v>1</v>
      </c>
      <c r="I880">
        <f>IF(VLOOKUP(Data!$A880,summermonths, 2, FALSE) = 1, VLOOKUP(Data!$H880,rateblocks, 2, FALSE), VLOOKUP(Data!H880, rateblocks,3, FALSE))</f>
        <v>3</v>
      </c>
      <c r="J880">
        <v>1.4250952005386353</v>
      </c>
      <c r="K880">
        <v>1.3285893201828003</v>
      </c>
      <c r="L880">
        <v>69.136802673339844</v>
      </c>
      <c r="M880">
        <v>-9.6505850553512573E-2</v>
      </c>
      <c r="N880">
        <v>0.10912797600030899</v>
      </c>
      <c r="O880">
        <v>1.1908914893865585E-2</v>
      </c>
      <c r="P880">
        <v>-0.27600538730621338</v>
      </c>
      <c r="Q880">
        <v>-0.23635898530483246</v>
      </c>
      <c r="R880">
        <v>-0.15373261272907257</v>
      </c>
      <c r="S880">
        <v>-9.6505850553512573E-2</v>
      </c>
      <c r="T880">
        <v>-3.9279084652662277E-2</v>
      </c>
      <c r="U880">
        <v>4.3347276747226715E-2</v>
      </c>
      <c r="V880">
        <v>8.2993693649768829E-2</v>
      </c>
    </row>
    <row r="881" spans="1:22" x14ac:dyDescent="0.25">
      <c r="A881" t="s">
        <v>99</v>
      </c>
      <c r="B881" t="s">
        <v>86</v>
      </c>
      <c r="C881" t="s">
        <v>101</v>
      </c>
      <c r="D881" t="s">
        <v>64</v>
      </c>
      <c r="E881" t="s">
        <v>87</v>
      </c>
      <c r="F881" t="s">
        <v>59</v>
      </c>
      <c r="G881">
        <v>983</v>
      </c>
      <c r="H881">
        <v>19</v>
      </c>
      <c r="I881">
        <f>IF(VLOOKUP(Data!$A881,summermonths, 2, FALSE) = 1, VLOOKUP(Data!$H881,rateblocks, 2, FALSE), VLOOKUP(Data!H881, rateblocks,3, FALSE))</f>
        <v>2</v>
      </c>
      <c r="J881">
        <v>1.1820114850997925</v>
      </c>
      <c r="K881">
        <v>1.1498544216156006</v>
      </c>
      <c r="L881">
        <v>75.427215576171875</v>
      </c>
      <c r="M881">
        <v>-3.2157104462385178E-2</v>
      </c>
      <c r="N881">
        <v>8.2017071545124054E-2</v>
      </c>
      <c r="O881">
        <v>6.7267999984323978E-3</v>
      </c>
      <c r="P881">
        <v>-0.16706317663192749</v>
      </c>
      <c r="Q881">
        <v>-0.13726620376110077</v>
      </c>
      <c r="R881">
        <v>-7.5166895985603333E-2</v>
      </c>
      <c r="S881">
        <v>-3.2157104462385178E-2</v>
      </c>
      <c r="T881">
        <v>1.0852689854800701E-2</v>
      </c>
      <c r="U881">
        <v>7.2952002286911011E-2</v>
      </c>
      <c r="V881">
        <v>0.10274897515773773</v>
      </c>
    </row>
    <row r="882" spans="1:22" x14ac:dyDescent="0.25">
      <c r="A882" t="s">
        <v>99</v>
      </c>
      <c r="B882" t="s">
        <v>86</v>
      </c>
      <c r="C882" t="s">
        <v>101</v>
      </c>
      <c r="D882" t="s">
        <v>64</v>
      </c>
      <c r="E882" t="s">
        <v>87</v>
      </c>
      <c r="F882" t="s">
        <v>59</v>
      </c>
      <c r="G882">
        <v>983</v>
      </c>
      <c r="H882">
        <v>22</v>
      </c>
      <c r="I882">
        <f>IF(VLOOKUP(Data!$A882,summermonths, 2, FALSE) = 1, VLOOKUP(Data!$H882,rateblocks, 2, FALSE), VLOOKUP(Data!H882, rateblocks,3, FALSE))</f>
        <v>2</v>
      </c>
      <c r="J882">
        <v>1.5207399129867554</v>
      </c>
      <c r="K882">
        <v>1.4363347291946411</v>
      </c>
      <c r="L882">
        <v>72.453231811523438</v>
      </c>
      <c r="M882">
        <v>-8.440525084733963E-2</v>
      </c>
      <c r="N882">
        <v>7.5740531086921692E-2</v>
      </c>
      <c r="O882">
        <v>5.7366280816495419E-3</v>
      </c>
      <c r="P882">
        <v>-0.20898734033107758</v>
      </c>
      <c r="Q882">
        <v>-0.18147064745426178</v>
      </c>
      <c r="R882">
        <v>-0.12412362545728683</v>
      </c>
      <c r="S882">
        <v>-8.440525084733963E-2</v>
      </c>
      <c r="T882">
        <v>-4.4686876237392426E-2</v>
      </c>
      <c r="U882">
        <v>1.266014575958252E-2</v>
      </c>
      <c r="V882">
        <v>4.0176834911108017E-2</v>
      </c>
    </row>
    <row r="883" spans="1:22" x14ac:dyDescent="0.25">
      <c r="A883" t="s">
        <v>98</v>
      </c>
      <c r="B883" t="s">
        <v>86</v>
      </c>
      <c r="C883" t="s">
        <v>101</v>
      </c>
      <c r="D883" t="s">
        <v>63</v>
      </c>
      <c r="E883" t="s">
        <v>87</v>
      </c>
      <c r="F883" t="s">
        <v>59</v>
      </c>
      <c r="G883">
        <v>983</v>
      </c>
      <c r="H883">
        <v>9</v>
      </c>
      <c r="I883">
        <f>IF(VLOOKUP(Data!$A883,summermonths, 2, FALSE) = 1, VLOOKUP(Data!$H883,rateblocks, 2, FALSE), VLOOKUP(Data!H883, rateblocks,3, FALSE))</f>
        <v>2</v>
      </c>
      <c r="J883">
        <v>1.0854024887084961</v>
      </c>
      <c r="K883">
        <v>0.96681076288223267</v>
      </c>
      <c r="L883">
        <v>73.304901123046875</v>
      </c>
      <c r="M883">
        <v>-0.11859172582626343</v>
      </c>
      <c r="N883">
        <v>0.10292746871709824</v>
      </c>
      <c r="O883">
        <v>1.0594063438475132E-2</v>
      </c>
      <c r="P883">
        <v>-0.28789234161376953</v>
      </c>
      <c r="Q883">
        <v>-0.25049859285354614</v>
      </c>
      <c r="R883">
        <v>-0.17256695032119751</v>
      </c>
      <c r="S883">
        <v>-0.11859172582626343</v>
      </c>
      <c r="T883">
        <v>-6.4616508781909943E-2</v>
      </c>
      <c r="U883">
        <v>1.3315132819116116E-2</v>
      </c>
      <c r="V883">
        <v>5.0708893686532974E-2</v>
      </c>
    </row>
    <row r="884" spans="1:22" x14ac:dyDescent="0.25">
      <c r="A884" t="s">
        <v>97</v>
      </c>
      <c r="B884" t="s">
        <v>86</v>
      </c>
      <c r="C884" t="s">
        <v>102</v>
      </c>
      <c r="D884" t="s">
        <v>68</v>
      </c>
      <c r="E884" t="s">
        <v>87</v>
      </c>
      <c r="F884" t="s">
        <v>59</v>
      </c>
      <c r="G884">
        <v>983</v>
      </c>
      <c r="H884">
        <v>14</v>
      </c>
      <c r="I884">
        <f>IF(VLOOKUP(Data!$A884,summermonths, 2, FALSE) = 1, VLOOKUP(Data!$H884,rateblocks, 2, FALSE), VLOOKUP(Data!H884, rateblocks,3, FALSE))</f>
        <v>1</v>
      </c>
      <c r="J884">
        <v>1.1184592247009277</v>
      </c>
      <c r="K884">
        <v>1.1201779842376709</v>
      </c>
      <c r="L884">
        <v>79.375381469726563</v>
      </c>
      <c r="M884">
        <v>1.7187547637149692E-3</v>
      </c>
      <c r="N884">
        <v>9.9901385605335236E-2</v>
      </c>
      <c r="O884">
        <v>9.9802864715456963E-3</v>
      </c>
      <c r="P884">
        <v>-0.16260440647602081</v>
      </c>
      <c r="Q884">
        <v>-0.12631002068519592</v>
      </c>
      <c r="R884">
        <v>-5.0669584423303604E-2</v>
      </c>
      <c r="S884">
        <v>1.7187547637149692E-3</v>
      </c>
      <c r="T884">
        <v>5.4107092320919037E-2</v>
      </c>
      <c r="U884">
        <v>0.12974752485752106</v>
      </c>
      <c r="V884">
        <v>0.16604191064834595</v>
      </c>
    </row>
    <row r="885" spans="1:22" x14ac:dyDescent="0.25">
      <c r="A885" t="s">
        <v>96</v>
      </c>
      <c r="B885" t="s">
        <v>86</v>
      </c>
      <c r="C885" t="s">
        <v>101</v>
      </c>
      <c r="D885" t="s">
        <v>61</v>
      </c>
      <c r="E885" t="s">
        <v>87</v>
      </c>
      <c r="F885" t="s">
        <v>59</v>
      </c>
      <c r="G885">
        <v>983</v>
      </c>
      <c r="H885">
        <v>24</v>
      </c>
      <c r="I885">
        <f>IF(VLOOKUP(Data!$A885,summermonths, 2, FALSE) = 1, VLOOKUP(Data!$H885,rateblocks, 2, FALSE), VLOOKUP(Data!H885, rateblocks,3, FALSE))</f>
        <v>3</v>
      </c>
      <c r="J885">
        <v>1.2947491407394409</v>
      </c>
      <c r="K885">
        <v>1.3286964893341064</v>
      </c>
      <c r="L885">
        <v>64.24493408203125</v>
      </c>
      <c r="M885">
        <v>3.3947430551052094E-2</v>
      </c>
      <c r="N885">
        <v>6.8849317729473114E-2</v>
      </c>
      <c r="O885">
        <v>4.7402284108102322E-3</v>
      </c>
      <c r="P885">
        <v>-7.9299621284008026E-2</v>
      </c>
      <c r="Q885">
        <v>-5.4286520928144455E-2</v>
      </c>
      <c r="R885">
        <v>-2.1571868564933538E-3</v>
      </c>
      <c r="S885">
        <v>3.3947430551052094E-2</v>
      </c>
      <c r="T885">
        <v>7.0052050054073334E-2</v>
      </c>
      <c r="U885">
        <v>0.12218137830495834</v>
      </c>
      <c r="V885">
        <v>0.14719447493553162</v>
      </c>
    </row>
    <row r="886" spans="1:22" x14ac:dyDescent="0.25">
      <c r="A886" t="s">
        <v>97</v>
      </c>
      <c r="B886" t="s">
        <v>86</v>
      </c>
      <c r="C886" t="s">
        <v>101</v>
      </c>
      <c r="D886" t="s">
        <v>62</v>
      </c>
      <c r="E886" t="s">
        <v>87</v>
      </c>
      <c r="F886" t="s">
        <v>59</v>
      </c>
      <c r="G886">
        <v>983</v>
      </c>
      <c r="H886">
        <v>7</v>
      </c>
      <c r="I886">
        <f>IF(VLOOKUP(Data!$A886,summermonths, 2, FALSE) = 1, VLOOKUP(Data!$H886,rateblocks, 2, FALSE), VLOOKUP(Data!H886, rateblocks,3, FALSE))</f>
        <v>2</v>
      </c>
      <c r="J886">
        <v>1.0205614566802979</v>
      </c>
      <c r="K886">
        <v>1.0116844177246094</v>
      </c>
      <c r="L886">
        <v>67.706443786621094</v>
      </c>
      <c r="M886">
        <v>-8.877018466591835E-3</v>
      </c>
      <c r="N886">
        <v>5.9785123914480209E-2</v>
      </c>
      <c r="O886">
        <v>3.5742609761655331E-3</v>
      </c>
      <c r="P886">
        <v>-0.1072147935628891</v>
      </c>
      <c r="Q886">
        <v>-8.5494734346866608E-2</v>
      </c>
      <c r="R886">
        <v>-4.0228366851806641E-2</v>
      </c>
      <c r="S886">
        <v>-8.877018466591835E-3</v>
      </c>
      <c r="T886">
        <v>2.247433178126812E-2</v>
      </c>
      <c r="U886">
        <v>6.7740701138973236E-2</v>
      </c>
      <c r="V886">
        <v>8.9460760354995728E-2</v>
      </c>
    </row>
    <row r="887" spans="1:22" x14ac:dyDescent="0.25">
      <c r="A887" t="s">
        <v>97</v>
      </c>
      <c r="B887" t="s">
        <v>86</v>
      </c>
      <c r="C887" t="s">
        <v>102</v>
      </c>
      <c r="D887" t="s">
        <v>68</v>
      </c>
      <c r="E887" t="s">
        <v>87</v>
      </c>
      <c r="F887" t="s">
        <v>59</v>
      </c>
      <c r="G887">
        <v>983</v>
      </c>
      <c r="H887">
        <v>2</v>
      </c>
      <c r="I887">
        <f>IF(VLOOKUP(Data!$A887,summermonths, 2, FALSE) = 1, VLOOKUP(Data!$H887,rateblocks, 2, FALSE), VLOOKUP(Data!H887, rateblocks,3, FALSE))</f>
        <v>3</v>
      </c>
      <c r="J887">
        <v>1.1640212535858154</v>
      </c>
      <c r="K887">
        <v>1.3027721643447876</v>
      </c>
      <c r="L887">
        <v>73.652084350585937</v>
      </c>
      <c r="M887">
        <v>0.138750821352005</v>
      </c>
      <c r="N887">
        <v>0.14155660569667816</v>
      </c>
      <c r="O887">
        <v>2.0038273185491562E-2</v>
      </c>
      <c r="P887">
        <v>-9.4089075922966003E-2</v>
      </c>
      <c r="Q887">
        <v>-4.2661268264055252E-2</v>
      </c>
      <c r="R887">
        <v>6.4518466591835022E-2</v>
      </c>
      <c r="S887">
        <v>0.138750821352005</v>
      </c>
      <c r="T887">
        <v>0.21298317611217499</v>
      </c>
      <c r="U887">
        <v>0.32016292214393616</v>
      </c>
      <c r="V887">
        <v>0.37159070372581482</v>
      </c>
    </row>
    <row r="888" spans="1:22" x14ac:dyDescent="0.25">
      <c r="A888" t="s">
        <v>122</v>
      </c>
      <c r="B888" t="s">
        <v>86</v>
      </c>
      <c r="C888" t="s">
        <v>101</v>
      </c>
      <c r="D888" t="s">
        <v>111</v>
      </c>
      <c r="E888" t="s">
        <v>87</v>
      </c>
      <c r="F888" t="s">
        <v>59</v>
      </c>
      <c r="G888">
        <v>983</v>
      </c>
      <c r="H888">
        <v>1</v>
      </c>
      <c r="I888">
        <f>IF(VLOOKUP(Data!$A888,summermonths, 2, FALSE) = 1, VLOOKUP(Data!$H888,rateblocks, 2, FALSE), VLOOKUP(Data!H888, rateblocks,3, FALSE))</f>
        <v>3</v>
      </c>
      <c r="J888">
        <v>1.1547800302505493</v>
      </c>
      <c r="K888">
        <v>1.2782883644104004</v>
      </c>
      <c r="L888">
        <v>53.701423645019531</v>
      </c>
      <c r="M888">
        <v>0.12350836396217346</v>
      </c>
      <c r="N888">
        <v>9.7707502543926239E-2</v>
      </c>
      <c r="O888">
        <v>9.546755813062191E-3</v>
      </c>
      <c r="P888">
        <v>-3.7206176668405533E-2</v>
      </c>
      <c r="Q888">
        <v>-1.7088388558477163E-3</v>
      </c>
      <c r="R888">
        <v>7.2270497679710388E-2</v>
      </c>
      <c r="S888">
        <v>0.12350836396217346</v>
      </c>
      <c r="T888">
        <v>0.17474623024463654</v>
      </c>
      <c r="U888">
        <v>0.24872556328773499</v>
      </c>
      <c r="V888">
        <v>0.28422290086746216</v>
      </c>
    </row>
    <row r="889" spans="1:22" x14ac:dyDescent="0.25">
      <c r="A889" t="s">
        <v>96</v>
      </c>
      <c r="B889" t="s">
        <v>86</v>
      </c>
      <c r="C889" t="s">
        <v>102</v>
      </c>
      <c r="D889" t="s">
        <v>67</v>
      </c>
      <c r="E889" t="s">
        <v>87</v>
      </c>
      <c r="F889" t="s">
        <v>59</v>
      </c>
      <c r="G889">
        <v>983</v>
      </c>
      <c r="H889">
        <v>22</v>
      </c>
      <c r="I889">
        <f>IF(VLOOKUP(Data!$A889,summermonths, 2, FALSE) = 1, VLOOKUP(Data!$H889,rateblocks, 2, FALSE), VLOOKUP(Data!H889, rateblocks,3, FALSE))</f>
        <v>2</v>
      </c>
      <c r="J889">
        <v>1.5119838714599609</v>
      </c>
      <c r="K889">
        <v>1.4328789710998535</v>
      </c>
      <c r="L889">
        <v>70.244148254394531</v>
      </c>
      <c r="M889">
        <v>-7.910493016242981E-2</v>
      </c>
      <c r="N889">
        <v>0.167644202709198</v>
      </c>
      <c r="O889">
        <v>2.8104579076170921E-2</v>
      </c>
      <c r="P889">
        <v>-0.35485509037971497</v>
      </c>
      <c r="Q889">
        <v>-0.29394963383674622</v>
      </c>
      <c r="R889">
        <v>-0.16701763868331909</v>
      </c>
      <c r="S889">
        <v>-7.910493016242981E-2</v>
      </c>
      <c r="T889">
        <v>8.8077755644917488E-3</v>
      </c>
      <c r="U889">
        <v>0.1357397586107254</v>
      </c>
      <c r="V889">
        <v>0.19664524495601654</v>
      </c>
    </row>
    <row r="890" spans="1:22" x14ac:dyDescent="0.25">
      <c r="A890" t="s">
        <v>124</v>
      </c>
      <c r="B890" t="s">
        <v>86</v>
      </c>
      <c r="C890" t="s">
        <v>102</v>
      </c>
      <c r="D890" t="s">
        <v>105</v>
      </c>
      <c r="E890" t="s">
        <v>87</v>
      </c>
      <c r="F890" t="s">
        <v>59</v>
      </c>
      <c r="G890">
        <v>983</v>
      </c>
      <c r="H890">
        <v>9</v>
      </c>
      <c r="I890">
        <f>IF(VLOOKUP(Data!$A890,summermonths, 2, FALSE) = 1, VLOOKUP(Data!$H890,rateblocks, 2, FALSE), VLOOKUP(Data!H890, rateblocks,3, FALSE))</f>
        <v>2</v>
      </c>
      <c r="J890">
        <v>0.94852644205093384</v>
      </c>
      <c r="K890">
        <v>0.90841811895370483</v>
      </c>
      <c r="L890">
        <v>72.313323974609375</v>
      </c>
      <c r="M890">
        <v>-4.0108334273099899E-2</v>
      </c>
      <c r="N890">
        <v>0.10782379657030106</v>
      </c>
      <c r="O890">
        <v>1.1625970713794231E-2</v>
      </c>
      <c r="P890">
        <v>-0.21746270358562469</v>
      </c>
      <c r="Q890">
        <v>-0.17829008400440216</v>
      </c>
      <c r="R890">
        <v>-9.6651189029216766E-2</v>
      </c>
      <c r="S890">
        <v>-4.0108334273099899E-2</v>
      </c>
      <c r="T890">
        <v>1.6434520483016968E-2</v>
      </c>
      <c r="U890">
        <v>9.8073422908782959E-2</v>
      </c>
      <c r="V890">
        <v>0.1372460275888443</v>
      </c>
    </row>
    <row r="891" spans="1:22" x14ac:dyDescent="0.25">
      <c r="A891" t="s">
        <v>122</v>
      </c>
      <c r="B891" t="s">
        <v>86</v>
      </c>
      <c r="C891" t="s">
        <v>101</v>
      </c>
      <c r="D891" t="s">
        <v>111</v>
      </c>
      <c r="E891" t="s">
        <v>87</v>
      </c>
      <c r="F891" t="s">
        <v>59</v>
      </c>
      <c r="G891">
        <v>983</v>
      </c>
      <c r="H891">
        <v>6</v>
      </c>
      <c r="I891">
        <f>IF(VLOOKUP(Data!$A891,summermonths, 2, FALSE) = 1, VLOOKUP(Data!$H891,rateblocks, 2, FALSE), VLOOKUP(Data!H891, rateblocks,3, FALSE))</f>
        <v>3</v>
      </c>
      <c r="J891">
        <v>1.1982388496398926</v>
      </c>
      <c r="K891">
        <v>1.288664698600769</v>
      </c>
      <c r="L891">
        <v>51.754730224609375</v>
      </c>
      <c r="M891">
        <v>9.0425848960876465E-2</v>
      </c>
      <c r="N891">
        <v>8.272147923707962E-2</v>
      </c>
      <c r="O891">
        <v>6.8428432568907738E-3</v>
      </c>
      <c r="P891">
        <v>-4.5638877898454666E-2</v>
      </c>
      <c r="Q891">
        <v>-1.5585992485284805E-2</v>
      </c>
      <c r="R891">
        <v>4.7046661376953125E-2</v>
      </c>
      <c r="S891">
        <v>9.0425848960876465E-2</v>
      </c>
      <c r="T891">
        <v>0.1338050365447998</v>
      </c>
      <c r="U891">
        <v>0.19643768668174744</v>
      </c>
      <c r="V891">
        <v>0.2264905720949173</v>
      </c>
    </row>
    <row r="892" spans="1:22" x14ac:dyDescent="0.25">
      <c r="A892" t="s">
        <v>123</v>
      </c>
      <c r="B892" t="s">
        <v>86</v>
      </c>
      <c r="C892" t="s">
        <v>101</v>
      </c>
      <c r="D892" t="s">
        <v>107</v>
      </c>
      <c r="E892" t="s">
        <v>87</v>
      </c>
      <c r="F892" t="s">
        <v>59</v>
      </c>
      <c r="G892">
        <v>983</v>
      </c>
      <c r="H892">
        <v>16</v>
      </c>
      <c r="I892">
        <f>IF(VLOOKUP(Data!$A892,summermonths, 2, FALSE) = 1, VLOOKUP(Data!$H892,rateblocks, 2, FALSE), VLOOKUP(Data!H892, rateblocks,3, FALSE))</f>
        <v>2</v>
      </c>
      <c r="J892">
        <v>0.89216351509094238</v>
      </c>
      <c r="K892">
        <v>0.90444725751876831</v>
      </c>
      <c r="L892">
        <v>67.741981506347656</v>
      </c>
      <c r="M892">
        <v>1.2283732183277607E-2</v>
      </c>
      <c r="N892">
        <v>2.8866278007626534E-2</v>
      </c>
      <c r="O892">
        <v>8.3326199091970921E-4</v>
      </c>
      <c r="P892">
        <v>-3.5197071731090546E-2</v>
      </c>
      <c r="Q892">
        <v>-2.4709891527891159E-2</v>
      </c>
      <c r="R892">
        <v>-2.8537588659673929E-3</v>
      </c>
      <c r="S892">
        <v>1.2283732183277607E-2</v>
      </c>
      <c r="T892">
        <v>2.7421222999691963E-2</v>
      </c>
      <c r="U892">
        <v>4.9277357757091522E-2</v>
      </c>
      <c r="V892">
        <v>5.976453423500061E-2</v>
      </c>
    </row>
    <row r="893" spans="1:22" x14ac:dyDescent="0.25">
      <c r="A893" t="s">
        <v>96</v>
      </c>
      <c r="B893" t="s">
        <v>86</v>
      </c>
      <c r="C893" t="s">
        <v>102</v>
      </c>
      <c r="D893" t="s">
        <v>67</v>
      </c>
      <c r="E893" t="s">
        <v>87</v>
      </c>
      <c r="F893" t="s">
        <v>59</v>
      </c>
      <c r="G893">
        <v>983</v>
      </c>
      <c r="H893">
        <v>5</v>
      </c>
      <c r="I893">
        <f>IF(VLOOKUP(Data!$A893,summermonths, 2, FALSE) = 1, VLOOKUP(Data!$H893,rateblocks, 2, FALSE), VLOOKUP(Data!H893, rateblocks,3, FALSE))</f>
        <v>3</v>
      </c>
      <c r="J893">
        <v>1.249909520149231</v>
      </c>
      <c r="K893">
        <v>1.2503509521484375</v>
      </c>
      <c r="L893">
        <v>65.359107971191406</v>
      </c>
      <c r="M893">
        <v>4.414390423335135E-4</v>
      </c>
      <c r="N893">
        <v>0.16558128595352173</v>
      </c>
      <c r="O893">
        <v>2.741716243326664E-2</v>
      </c>
      <c r="P893">
        <v>-0.27191552519798279</v>
      </c>
      <c r="Q893">
        <v>-0.21175952255725861</v>
      </c>
      <c r="R893">
        <v>-8.638947457075119E-2</v>
      </c>
      <c r="S893">
        <v>4.414390423335135E-4</v>
      </c>
      <c r="T893">
        <v>8.727235347032547E-2</v>
      </c>
      <c r="U893">
        <v>0.21264240145683289</v>
      </c>
      <c r="V893">
        <v>0.27279841899871826</v>
      </c>
    </row>
    <row r="894" spans="1:22" x14ac:dyDescent="0.25">
      <c r="A894" t="s">
        <v>100</v>
      </c>
      <c r="B894" t="s">
        <v>86</v>
      </c>
      <c r="C894" t="s">
        <v>101</v>
      </c>
      <c r="D894" t="s">
        <v>65</v>
      </c>
      <c r="E894" t="s">
        <v>87</v>
      </c>
      <c r="F894" t="s">
        <v>59</v>
      </c>
      <c r="G894">
        <v>983</v>
      </c>
      <c r="H894">
        <v>16</v>
      </c>
      <c r="I894">
        <f>IF(VLOOKUP(Data!$A894,summermonths, 2, FALSE) = 1, VLOOKUP(Data!$H894,rateblocks, 2, FALSE), VLOOKUP(Data!H894, rateblocks,3, FALSE))</f>
        <v>1</v>
      </c>
      <c r="J894">
        <v>1.3146907091140747</v>
      </c>
      <c r="K894">
        <v>1.0954619646072388</v>
      </c>
      <c r="L894">
        <v>80.486358642578125</v>
      </c>
      <c r="M894">
        <v>-0.21922872960567474</v>
      </c>
      <c r="N894">
        <v>9.2017889022827148E-2</v>
      </c>
      <c r="O894">
        <v>8.4672914817929268E-3</v>
      </c>
      <c r="P894">
        <v>-0.37058469653129578</v>
      </c>
      <c r="Q894">
        <v>-0.33715438842773438</v>
      </c>
      <c r="R894">
        <v>-0.26748296618461609</v>
      </c>
      <c r="S894">
        <v>-0.21922872960567474</v>
      </c>
      <c r="T894">
        <v>-0.17097450792789459</v>
      </c>
      <c r="U894">
        <v>-0.10130306333303452</v>
      </c>
      <c r="V894">
        <v>-6.7872770130634308E-2</v>
      </c>
    </row>
    <row r="895" spans="1:22" x14ac:dyDescent="0.25">
      <c r="A895" t="s">
        <v>97</v>
      </c>
      <c r="B895" t="s">
        <v>86</v>
      </c>
      <c r="C895" t="s">
        <v>102</v>
      </c>
      <c r="D895" t="s">
        <v>68</v>
      </c>
      <c r="E895" t="s">
        <v>87</v>
      </c>
      <c r="F895" t="s">
        <v>59</v>
      </c>
      <c r="G895">
        <v>983</v>
      </c>
      <c r="H895">
        <v>21</v>
      </c>
      <c r="I895">
        <f>IF(VLOOKUP(Data!$A895,summermonths, 2, FALSE) = 1, VLOOKUP(Data!$H895,rateblocks, 2, FALSE), VLOOKUP(Data!H895, rateblocks,3, FALSE))</f>
        <v>2</v>
      </c>
      <c r="J895">
        <v>1.2770442962646484</v>
      </c>
      <c r="K895">
        <v>1.4577670097351074</v>
      </c>
      <c r="L895">
        <v>71.200408935546875</v>
      </c>
      <c r="M895">
        <v>0.18072277307510376</v>
      </c>
      <c r="N895">
        <v>0.10190072655677795</v>
      </c>
      <c r="O895">
        <v>1.0383757762610912E-2</v>
      </c>
      <c r="P895">
        <v>1.3110993430018425E-2</v>
      </c>
      <c r="Q895">
        <v>5.0131738185882568E-2</v>
      </c>
      <c r="R895">
        <v>0.12728598713874817</v>
      </c>
      <c r="S895">
        <v>0.18072277307510376</v>
      </c>
      <c r="T895">
        <v>0.23415955901145935</v>
      </c>
      <c r="U895">
        <v>0.31131380796432495</v>
      </c>
      <c r="V895">
        <v>0.34833455085754395</v>
      </c>
    </row>
    <row r="896" spans="1:22" x14ac:dyDescent="0.25">
      <c r="A896" t="s">
        <v>97</v>
      </c>
      <c r="B896" t="s">
        <v>86</v>
      </c>
      <c r="C896" t="s">
        <v>102</v>
      </c>
      <c r="D896" t="s">
        <v>68</v>
      </c>
      <c r="E896" t="s">
        <v>87</v>
      </c>
      <c r="F896" t="s">
        <v>59</v>
      </c>
      <c r="G896">
        <v>983</v>
      </c>
      <c r="H896">
        <v>6</v>
      </c>
      <c r="I896">
        <f>IF(VLOOKUP(Data!$A896,summermonths, 2, FALSE) = 1, VLOOKUP(Data!$H896,rateblocks, 2, FALSE), VLOOKUP(Data!H896, rateblocks,3, FALSE))</f>
        <v>3</v>
      </c>
      <c r="J896">
        <v>1.1005327701568604</v>
      </c>
      <c r="K896">
        <v>1.2740386724472046</v>
      </c>
      <c r="L896">
        <v>72.243133544921875</v>
      </c>
      <c r="M896">
        <v>0.17350585758686066</v>
      </c>
      <c r="N896">
        <v>0.13202027976512909</v>
      </c>
      <c r="O896">
        <v>1.7429353669285774E-2</v>
      </c>
      <c r="P896">
        <v>-4.3648179620504379E-2</v>
      </c>
      <c r="Q896">
        <v>4.3150614947080612E-3</v>
      </c>
      <c r="R896">
        <v>0.10427435487508774</v>
      </c>
      <c r="S896">
        <v>0.17350585758686066</v>
      </c>
      <c r="T896">
        <v>0.24273735284805298</v>
      </c>
      <c r="U896">
        <v>0.3426966667175293</v>
      </c>
      <c r="V896">
        <v>0.39065989851951599</v>
      </c>
    </row>
    <row r="897" spans="1:22" x14ac:dyDescent="0.25">
      <c r="A897" t="s">
        <v>122</v>
      </c>
      <c r="B897" t="s">
        <v>86</v>
      </c>
      <c r="C897" t="s">
        <v>101</v>
      </c>
      <c r="D897" t="s">
        <v>111</v>
      </c>
      <c r="E897" t="s">
        <v>87</v>
      </c>
      <c r="F897" t="s">
        <v>59</v>
      </c>
      <c r="G897">
        <v>983</v>
      </c>
      <c r="H897">
        <v>12</v>
      </c>
      <c r="I897">
        <f>IF(VLOOKUP(Data!$A897,summermonths, 2, FALSE) = 1, VLOOKUP(Data!$H897,rateblocks, 2, FALSE), VLOOKUP(Data!H897, rateblocks,3, FALSE))</f>
        <v>2</v>
      </c>
      <c r="J897">
        <v>0.83839988708496094</v>
      </c>
      <c r="K897">
        <v>0.88798224925994873</v>
      </c>
      <c r="L897">
        <v>68.612159729003906</v>
      </c>
      <c r="M897">
        <v>4.9582362174987793E-2</v>
      </c>
      <c r="N897">
        <v>3.6850631237030029E-2</v>
      </c>
      <c r="O897">
        <v>1.357969013042748E-3</v>
      </c>
      <c r="P897">
        <v>-1.1031532660126686E-2</v>
      </c>
      <c r="Q897">
        <v>2.3563781287521124E-3</v>
      </c>
      <c r="R897">
        <v>3.0257871374487877E-2</v>
      </c>
      <c r="S897">
        <v>4.9582362174987793E-2</v>
      </c>
      <c r="T897">
        <v>6.890685111284256E-2</v>
      </c>
      <c r="U897">
        <v>9.6808344125747681E-2</v>
      </c>
      <c r="V897">
        <v>0.11019625514745712</v>
      </c>
    </row>
    <row r="898" spans="1:22" x14ac:dyDescent="0.25">
      <c r="A898" t="s">
        <v>97</v>
      </c>
      <c r="B898" t="s">
        <v>86</v>
      </c>
      <c r="C898" t="s">
        <v>101</v>
      </c>
      <c r="D898" t="s">
        <v>62</v>
      </c>
      <c r="E898" t="s">
        <v>87</v>
      </c>
      <c r="F898" t="s">
        <v>59</v>
      </c>
      <c r="G898">
        <v>983</v>
      </c>
      <c r="H898">
        <v>17</v>
      </c>
      <c r="I898">
        <f>IF(VLOOKUP(Data!$A898,summermonths, 2, FALSE) = 1, VLOOKUP(Data!$H898,rateblocks, 2, FALSE), VLOOKUP(Data!H898, rateblocks,3, FALSE))</f>
        <v>1</v>
      </c>
      <c r="J898">
        <v>1.135624885559082</v>
      </c>
      <c r="K898">
        <v>1.0546914339065552</v>
      </c>
      <c r="L898">
        <v>74.866996765136719</v>
      </c>
      <c r="M898">
        <v>-8.0933429300785065E-2</v>
      </c>
      <c r="N898">
        <v>7.0311106741428375E-2</v>
      </c>
      <c r="O898">
        <v>4.9436516128480434E-3</v>
      </c>
      <c r="P898">
        <v>-0.19658491015434265</v>
      </c>
      <c r="Q898">
        <v>-0.17104074358940125</v>
      </c>
      <c r="R898">
        <v>-0.11780460923910141</v>
      </c>
      <c r="S898">
        <v>-8.0933429300785065E-2</v>
      </c>
      <c r="T898">
        <v>-4.4062249362468719E-2</v>
      </c>
      <c r="U898">
        <v>9.173879399895668E-3</v>
      </c>
      <c r="V898">
        <v>3.4718047827482224E-2</v>
      </c>
    </row>
    <row r="899" spans="1:22" x14ac:dyDescent="0.25">
      <c r="A899" t="s">
        <v>122</v>
      </c>
      <c r="B899" t="s">
        <v>86</v>
      </c>
      <c r="C899" t="s">
        <v>102</v>
      </c>
      <c r="D899" t="s">
        <v>106</v>
      </c>
      <c r="E899" t="s">
        <v>87</v>
      </c>
      <c r="F899" t="s">
        <v>59</v>
      </c>
      <c r="G899">
        <v>983</v>
      </c>
      <c r="H899">
        <v>10</v>
      </c>
      <c r="I899">
        <f>IF(VLOOKUP(Data!$A899,summermonths, 2, FALSE) = 1, VLOOKUP(Data!$H899,rateblocks, 2, FALSE), VLOOKUP(Data!H899, rateblocks,3, FALSE))</f>
        <v>2</v>
      </c>
      <c r="J899">
        <v>1.0511516332626343</v>
      </c>
      <c r="K899">
        <v>0.93906408548355103</v>
      </c>
      <c r="L899">
        <v>51.726348876953125</v>
      </c>
      <c r="M899">
        <v>-0.11208754032850266</v>
      </c>
      <c r="N899">
        <v>0.17798556387424469</v>
      </c>
      <c r="O899">
        <v>3.1678859144449234E-2</v>
      </c>
      <c r="P899">
        <v>-0.40484774112701416</v>
      </c>
      <c r="Q899">
        <v>-0.34018522500991821</v>
      </c>
      <c r="R899">
        <v>-0.2054232656955719</v>
      </c>
      <c r="S899">
        <v>-0.11208754032850266</v>
      </c>
      <c r="T899">
        <v>-1.8751818686723709E-2</v>
      </c>
      <c r="U899">
        <v>0.11601013690233231</v>
      </c>
      <c r="V899">
        <v>0.18067266047000885</v>
      </c>
    </row>
    <row r="900" spans="1:22" x14ac:dyDescent="0.25">
      <c r="A900" t="s">
        <v>95</v>
      </c>
      <c r="B900" t="s">
        <v>86</v>
      </c>
      <c r="C900" t="s">
        <v>102</v>
      </c>
      <c r="D900" t="s">
        <v>66</v>
      </c>
      <c r="E900" t="s">
        <v>87</v>
      </c>
      <c r="F900" t="s">
        <v>59</v>
      </c>
      <c r="G900">
        <v>983</v>
      </c>
      <c r="H900">
        <v>10</v>
      </c>
      <c r="I900">
        <f>IF(VLOOKUP(Data!$A900,summermonths, 2, FALSE) = 1, VLOOKUP(Data!$H900,rateblocks, 2, FALSE), VLOOKUP(Data!H900, rateblocks,3, FALSE))</f>
        <v>2</v>
      </c>
      <c r="J900">
        <v>1.0123754739761353</v>
      </c>
      <c r="K900">
        <v>0.95124620199203491</v>
      </c>
      <c r="L900">
        <v>73.292984008789063</v>
      </c>
      <c r="M900">
        <v>-6.1129264533519745E-2</v>
      </c>
      <c r="N900">
        <v>8.2696333527565002E-2</v>
      </c>
      <c r="O900">
        <v>6.8386835046112537E-3</v>
      </c>
      <c r="P900">
        <v>-0.19715262949466705</v>
      </c>
      <c r="Q900">
        <v>-0.16710887849330902</v>
      </c>
      <c r="R900">
        <v>-0.10449526458978653</v>
      </c>
      <c r="S900">
        <v>-6.1129264533519745E-2</v>
      </c>
      <c r="T900">
        <v>-1.776326447725296E-2</v>
      </c>
      <c r="U900">
        <v>4.4850349426269531E-2</v>
      </c>
      <c r="V900">
        <v>7.4894100427627563E-2</v>
      </c>
    </row>
    <row r="901" spans="1:22" x14ac:dyDescent="0.25">
      <c r="A901" t="s">
        <v>96</v>
      </c>
      <c r="B901" t="s">
        <v>86</v>
      </c>
      <c r="C901" t="s">
        <v>102</v>
      </c>
      <c r="D901" t="s">
        <v>67</v>
      </c>
      <c r="E901" t="s">
        <v>87</v>
      </c>
      <c r="F901" t="s">
        <v>59</v>
      </c>
      <c r="G901">
        <v>983</v>
      </c>
      <c r="H901">
        <v>19</v>
      </c>
      <c r="I901">
        <f>IF(VLOOKUP(Data!$A901,summermonths, 2, FALSE) = 1, VLOOKUP(Data!$H901,rateblocks, 2, FALSE), VLOOKUP(Data!H901, rateblocks,3, FALSE))</f>
        <v>2</v>
      </c>
      <c r="J901">
        <v>1.0773990154266357</v>
      </c>
      <c r="K901">
        <v>1.0558240413665771</v>
      </c>
      <c r="L901">
        <v>79.754829406738281</v>
      </c>
      <c r="M901">
        <v>-2.1575015038251877E-2</v>
      </c>
      <c r="N901">
        <v>0.20897099375724792</v>
      </c>
      <c r="O901">
        <v>4.3668877333402634E-2</v>
      </c>
      <c r="P901">
        <v>-0.3653016984462738</v>
      </c>
      <c r="Q901">
        <v>-0.28938212990760803</v>
      </c>
      <c r="R901">
        <v>-0.13115951418876648</v>
      </c>
      <c r="S901">
        <v>-2.1575015038251877E-2</v>
      </c>
      <c r="T901">
        <v>8.8009484112262726E-2</v>
      </c>
      <c r="U901">
        <v>0.24623209238052368</v>
      </c>
      <c r="V901">
        <v>0.32215169072151184</v>
      </c>
    </row>
    <row r="902" spans="1:22" x14ac:dyDescent="0.25">
      <c r="A902" t="s">
        <v>95</v>
      </c>
      <c r="B902" t="s">
        <v>86</v>
      </c>
      <c r="C902" t="s">
        <v>102</v>
      </c>
      <c r="D902" t="s">
        <v>66</v>
      </c>
      <c r="E902" t="s">
        <v>87</v>
      </c>
      <c r="F902" t="s">
        <v>59</v>
      </c>
      <c r="G902">
        <v>983</v>
      </c>
      <c r="H902">
        <v>18</v>
      </c>
      <c r="I902">
        <f>IF(VLOOKUP(Data!$A902,summermonths, 2, FALSE) = 1, VLOOKUP(Data!$H902,rateblocks, 2, FALSE), VLOOKUP(Data!H902, rateblocks,3, FALSE))</f>
        <v>1</v>
      </c>
      <c r="J902">
        <v>0.94802409410476685</v>
      </c>
      <c r="K902">
        <v>1.0703001022338867</v>
      </c>
      <c r="L902">
        <v>73.506614685058594</v>
      </c>
      <c r="M902">
        <v>0.12227600812911987</v>
      </c>
      <c r="N902">
        <v>0.10747798532247543</v>
      </c>
      <c r="O902">
        <v>1.1551517061889172E-2</v>
      </c>
      <c r="P902">
        <v>-5.4509546607732773E-2</v>
      </c>
      <c r="Q902">
        <v>-1.5462572686374187E-2</v>
      </c>
      <c r="R902">
        <v>6.5914496779441833E-2</v>
      </c>
      <c r="S902">
        <v>0.12227600812911987</v>
      </c>
      <c r="T902">
        <v>0.17863751947879791</v>
      </c>
      <c r="U902">
        <v>0.26001459360122681</v>
      </c>
      <c r="V902">
        <v>0.29906156659126282</v>
      </c>
    </row>
    <row r="903" spans="1:22" x14ac:dyDescent="0.25">
      <c r="A903" t="s">
        <v>123</v>
      </c>
      <c r="B903" t="s">
        <v>86</v>
      </c>
      <c r="C903" t="s">
        <v>101</v>
      </c>
      <c r="D903" t="s">
        <v>107</v>
      </c>
      <c r="E903" t="s">
        <v>87</v>
      </c>
      <c r="F903" t="s">
        <v>59</v>
      </c>
      <c r="G903">
        <v>983</v>
      </c>
      <c r="H903">
        <v>23</v>
      </c>
      <c r="I903">
        <f>IF(VLOOKUP(Data!$A903,summermonths, 2, FALSE) = 1, VLOOKUP(Data!$H903,rateblocks, 2, FALSE), VLOOKUP(Data!H903, rateblocks,3, FALSE))</f>
        <v>3</v>
      </c>
      <c r="J903">
        <v>1.2830929756164551</v>
      </c>
      <c r="K903">
        <v>1.351739764213562</v>
      </c>
      <c r="L903">
        <v>55.777053833007813</v>
      </c>
      <c r="M903">
        <v>6.8646818399429321E-2</v>
      </c>
      <c r="N903">
        <v>4.5598849654197693E-2</v>
      </c>
      <c r="O903">
        <v>2.0792551804333925E-3</v>
      </c>
      <c r="P903">
        <v>-6.3566146418452263E-3</v>
      </c>
      <c r="Q903">
        <v>1.0209540836513042E-2</v>
      </c>
      <c r="R903">
        <v>4.4734757393598557E-2</v>
      </c>
      <c r="S903">
        <v>6.8646818399429321E-2</v>
      </c>
      <c r="T903">
        <v>9.2558875679969788E-2</v>
      </c>
      <c r="U903">
        <v>0.12708409130573273</v>
      </c>
      <c r="V903">
        <v>0.14365024864673615</v>
      </c>
    </row>
    <row r="904" spans="1:22" x14ac:dyDescent="0.25">
      <c r="A904" t="s">
        <v>98</v>
      </c>
      <c r="B904" t="s">
        <v>86</v>
      </c>
      <c r="C904" t="s">
        <v>102</v>
      </c>
      <c r="D904" t="s">
        <v>69</v>
      </c>
      <c r="E904" t="s">
        <v>87</v>
      </c>
      <c r="F904" t="s">
        <v>59</v>
      </c>
      <c r="G904">
        <v>983</v>
      </c>
      <c r="H904">
        <v>10</v>
      </c>
      <c r="I904">
        <f>IF(VLOOKUP(Data!$A904,summermonths, 2, FALSE) = 1, VLOOKUP(Data!$H904,rateblocks, 2, FALSE), VLOOKUP(Data!H904, rateblocks,3, FALSE))</f>
        <v>2</v>
      </c>
      <c r="J904">
        <v>1.4138151407241821</v>
      </c>
      <c r="K904">
        <v>1.0977579355239868</v>
      </c>
      <c r="L904">
        <v>86.589012145996094</v>
      </c>
      <c r="M904">
        <v>-0.31605720520019531</v>
      </c>
      <c r="N904">
        <v>0.17513942718505859</v>
      </c>
      <c r="O904">
        <v>3.0673818662762642E-2</v>
      </c>
      <c r="P904">
        <v>-0.60413593053817749</v>
      </c>
      <c r="Q904">
        <v>-0.54050743579864502</v>
      </c>
      <c r="R904">
        <v>-0.40790042281150818</v>
      </c>
      <c r="S904">
        <v>-0.31605720520019531</v>
      </c>
      <c r="T904">
        <v>-0.22421400249004364</v>
      </c>
      <c r="U904">
        <v>-9.1606996953487396E-2</v>
      </c>
      <c r="V904">
        <v>-2.7978483587503433E-2</v>
      </c>
    </row>
    <row r="905" spans="1:22" x14ac:dyDescent="0.25">
      <c r="A905" t="s">
        <v>96</v>
      </c>
      <c r="B905" t="s">
        <v>86</v>
      </c>
      <c r="C905" t="s">
        <v>101</v>
      </c>
      <c r="D905" t="s">
        <v>61</v>
      </c>
      <c r="E905" t="s">
        <v>87</v>
      </c>
      <c r="F905" t="s">
        <v>59</v>
      </c>
      <c r="G905">
        <v>983</v>
      </c>
      <c r="H905">
        <v>5</v>
      </c>
      <c r="I905">
        <f>IF(VLOOKUP(Data!$A905,summermonths, 2, FALSE) = 1, VLOOKUP(Data!$H905,rateblocks, 2, FALSE), VLOOKUP(Data!H905, rateblocks,3, FALSE))</f>
        <v>3</v>
      </c>
      <c r="J905">
        <v>1.2416185140609741</v>
      </c>
      <c r="K905">
        <v>1.2526565790176392</v>
      </c>
      <c r="L905">
        <v>63.099925994873047</v>
      </c>
      <c r="M905">
        <v>1.1038039810955524E-2</v>
      </c>
      <c r="N905">
        <v>7.356484979391098E-2</v>
      </c>
      <c r="O905">
        <v>5.4117869585752487E-3</v>
      </c>
      <c r="P905">
        <v>-0.10996536910533905</v>
      </c>
      <c r="Q905">
        <v>-8.3239108324050903E-2</v>
      </c>
      <c r="R905">
        <v>-2.7539405971765518E-2</v>
      </c>
      <c r="S905">
        <v>1.1038039810955524E-2</v>
      </c>
      <c r="T905">
        <v>4.9615483731031418E-2</v>
      </c>
      <c r="U905">
        <v>0.1053151860833168</v>
      </c>
      <c r="V905">
        <v>0.13204145431518555</v>
      </c>
    </row>
    <row r="906" spans="1:22" x14ac:dyDescent="0.25">
      <c r="A906" t="s">
        <v>123</v>
      </c>
      <c r="B906" t="s">
        <v>86</v>
      </c>
      <c r="C906" t="s">
        <v>102</v>
      </c>
      <c r="D906" t="s">
        <v>112</v>
      </c>
      <c r="E906" t="s">
        <v>87</v>
      </c>
      <c r="F906" t="s">
        <v>59</v>
      </c>
      <c r="G906">
        <v>983</v>
      </c>
      <c r="H906">
        <v>6</v>
      </c>
      <c r="I906">
        <f>IF(VLOOKUP(Data!$A906,summermonths, 2, FALSE) = 1, VLOOKUP(Data!$H906,rateblocks, 2, FALSE), VLOOKUP(Data!H906, rateblocks,3, FALSE))</f>
        <v>3</v>
      </c>
      <c r="J906">
        <v>1.2575877904891968</v>
      </c>
      <c r="K906">
        <v>1.2917752265930176</v>
      </c>
      <c r="L906">
        <v>56.080368041992188</v>
      </c>
      <c r="M906">
        <v>3.4187376499176025E-2</v>
      </c>
      <c r="N906">
        <v>5.0225667655467987E-2</v>
      </c>
      <c r="O906">
        <v>2.5226175785064697E-3</v>
      </c>
      <c r="P906">
        <v>-4.8426494002342224E-2</v>
      </c>
      <c r="Q906">
        <v>-3.0179405584931374E-2</v>
      </c>
      <c r="R906">
        <v>7.8490106388926506E-3</v>
      </c>
      <c r="S906">
        <v>3.4187376499176025E-2</v>
      </c>
      <c r="T906">
        <v>6.0525741428136826E-2</v>
      </c>
      <c r="U906">
        <v>9.8554156720638275E-2</v>
      </c>
      <c r="V906">
        <v>0.11680124700069427</v>
      </c>
    </row>
    <row r="907" spans="1:22" x14ac:dyDescent="0.25">
      <c r="A907" t="s">
        <v>124</v>
      </c>
      <c r="B907" t="s">
        <v>86</v>
      </c>
      <c r="C907" t="s">
        <v>102</v>
      </c>
      <c r="D907" t="s">
        <v>105</v>
      </c>
      <c r="E907" t="s">
        <v>87</v>
      </c>
      <c r="F907" t="s">
        <v>59</v>
      </c>
      <c r="G907">
        <v>983</v>
      </c>
      <c r="H907">
        <v>15</v>
      </c>
      <c r="I907">
        <f>IF(VLOOKUP(Data!$A907,summermonths, 2, FALSE) = 1, VLOOKUP(Data!$H907,rateblocks, 2, FALSE), VLOOKUP(Data!H907, rateblocks,3, FALSE))</f>
        <v>2</v>
      </c>
      <c r="J907">
        <v>1.0985114574432373</v>
      </c>
      <c r="K907">
        <v>1.0829552412033081</v>
      </c>
      <c r="L907">
        <v>84.976600646972656</v>
      </c>
      <c r="M907">
        <v>-1.5556248836219311E-2</v>
      </c>
      <c r="N907">
        <v>0.11289755254983902</v>
      </c>
      <c r="O907">
        <v>1.2745857238769531E-2</v>
      </c>
      <c r="P907">
        <v>-0.20125620067119598</v>
      </c>
      <c r="Q907">
        <v>-0.16024027764797211</v>
      </c>
      <c r="R907">
        <v>-7.4759781360626221E-2</v>
      </c>
      <c r="S907">
        <v>-1.5556248836219311E-2</v>
      </c>
      <c r="T907">
        <v>4.3647285550832748E-2</v>
      </c>
      <c r="U907">
        <v>0.12912778556346893</v>
      </c>
      <c r="V907">
        <v>0.17014369368553162</v>
      </c>
    </row>
    <row r="908" spans="1:22" x14ac:dyDescent="0.25">
      <c r="A908" t="s">
        <v>123</v>
      </c>
      <c r="B908" t="s">
        <v>86</v>
      </c>
      <c r="C908" t="s">
        <v>101</v>
      </c>
      <c r="D908" t="s">
        <v>107</v>
      </c>
      <c r="E908" t="s">
        <v>87</v>
      </c>
      <c r="F908" t="s">
        <v>59</v>
      </c>
      <c r="G908">
        <v>983</v>
      </c>
      <c r="H908">
        <v>10</v>
      </c>
      <c r="I908">
        <f>IF(VLOOKUP(Data!$A908,summermonths, 2, FALSE) = 1, VLOOKUP(Data!$H908,rateblocks, 2, FALSE), VLOOKUP(Data!H908, rateblocks,3, FALSE))</f>
        <v>2</v>
      </c>
      <c r="J908">
        <v>0.87339115142822266</v>
      </c>
      <c r="K908">
        <v>0.89146870374679565</v>
      </c>
      <c r="L908">
        <v>65.296623229980469</v>
      </c>
      <c r="M908">
        <v>1.80775485932827E-2</v>
      </c>
      <c r="N908">
        <v>3.4471947699785233E-2</v>
      </c>
      <c r="O908">
        <v>1.1883152183145285E-3</v>
      </c>
      <c r="P908">
        <v>-3.8623761385679245E-2</v>
      </c>
      <c r="Q908">
        <v>-2.6100030168890953E-2</v>
      </c>
      <c r="R908">
        <v>4.4154546685604146E-7</v>
      </c>
      <c r="S908">
        <v>1.80775485932827E-2</v>
      </c>
      <c r="T908">
        <v>3.6154653877019882E-2</v>
      </c>
      <c r="U908">
        <v>6.2255125492811203E-2</v>
      </c>
      <c r="V908">
        <v>7.4778854846954346E-2</v>
      </c>
    </row>
    <row r="909" spans="1:22" x14ac:dyDescent="0.25">
      <c r="A909" t="s">
        <v>100</v>
      </c>
      <c r="B909" t="s">
        <v>86</v>
      </c>
      <c r="C909" t="s">
        <v>102</v>
      </c>
      <c r="D909" t="s">
        <v>71</v>
      </c>
      <c r="E909" t="s">
        <v>87</v>
      </c>
      <c r="F909" t="s">
        <v>59</v>
      </c>
      <c r="G909">
        <v>983</v>
      </c>
      <c r="H909">
        <v>12</v>
      </c>
      <c r="I909">
        <f>IF(VLOOKUP(Data!$A909,summermonths, 2, FALSE) = 1, VLOOKUP(Data!$H909,rateblocks, 2, FALSE), VLOOKUP(Data!H909, rateblocks,3, FALSE))</f>
        <v>1</v>
      </c>
      <c r="J909">
        <v>1.486484169960022</v>
      </c>
      <c r="K909">
        <v>1.1783367395401001</v>
      </c>
      <c r="L909">
        <v>84.55035400390625</v>
      </c>
      <c r="M909">
        <v>-0.30814743041992188</v>
      </c>
      <c r="N909">
        <v>0.15663433074951172</v>
      </c>
      <c r="O909">
        <v>2.4534313008189201E-2</v>
      </c>
      <c r="P909">
        <v>-0.56578797101974487</v>
      </c>
      <c r="Q909">
        <v>-0.50888240337371826</v>
      </c>
      <c r="R909">
        <v>-0.39028656482696533</v>
      </c>
      <c r="S909">
        <v>-0.30814743041992188</v>
      </c>
      <c r="T909">
        <v>-0.22600831091403961</v>
      </c>
      <c r="U909">
        <v>-0.10741245746612549</v>
      </c>
      <c r="V909">
        <v>-5.050688236951828E-2</v>
      </c>
    </row>
    <row r="910" spans="1:22" x14ac:dyDescent="0.25">
      <c r="A910" t="s">
        <v>96</v>
      </c>
      <c r="B910" t="s">
        <v>86</v>
      </c>
      <c r="C910" t="s">
        <v>102</v>
      </c>
      <c r="D910" t="s">
        <v>67</v>
      </c>
      <c r="E910" t="s">
        <v>87</v>
      </c>
      <c r="F910" t="s">
        <v>59</v>
      </c>
      <c r="G910">
        <v>983</v>
      </c>
      <c r="H910">
        <v>13</v>
      </c>
      <c r="I910">
        <f>IF(VLOOKUP(Data!$A910,summermonths, 2, FALSE) = 1, VLOOKUP(Data!$H910,rateblocks, 2, FALSE), VLOOKUP(Data!H910, rateblocks,3, FALSE))</f>
        <v>1</v>
      </c>
      <c r="J910">
        <v>1.2343121767044067</v>
      </c>
      <c r="K910">
        <v>1.0970091819763184</v>
      </c>
      <c r="L910">
        <v>78.261444091796875</v>
      </c>
      <c r="M910">
        <v>-0.13730300962924957</v>
      </c>
      <c r="N910">
        <v>0.16767057776451111</v>
      </c>
      <c r="O910">
        <v>2.811342291533947E-2</v>
      </c>
      <c r="P910">
        <v>-0.41309657692909241</v>
      </c>
      <c r="Q910">
        <v>-0.35218149423599243</v>
      </c>
      <c r="R910">
        <v>-0.22522954642772675</v>
      </c>
      <c r="S910">
        <v>-0.13730300962924957</v>
      </c>
      <c r="T910">
        <v>-4.93764728307724E-2</v>
      </c>
      <c r="U910">
        <v>7.7575482428073883E-2</v>
      </c>
      <c r="V910">
        <v>0.13849054276943207</v>
      </c>
    </row>
    <row r="911" spans="1:22" x14ac:dyDescent="0.25">
      <c r="A911" t="s">
        <v>98</v>
      </c>
      <c r="B911" t="s">
        <v>86</v>
      </c>
      <c r="C911" t="s">
        <v>101</v>
      </c>
      <c r="D911" t="s">
        <v>63</v>
      </c>
      <c r="E911" t="s">
        <v>87</v>
      </c>
      <c r="F911" t="s">
        <v>59</v>
      </c>
      <c r="G911">
        <v>983</v>
      </c>
      <c r="H911">
        <v>22</v>
      </c>
      <c r="I911">
        <f>IF(VLOOKUP(Data!$A911,summermonths, 2, FALSE) = 1, VLOOKUP(Data!$H911,rateblocks, 2, FALSE), VLOOKUP(Data!H911, rateblocks,3, FALSE))</f>
        <v>2</v>
      </c>
      <c r="J911">
        <v>1.5135467052459717</v>
      </c>
      <c r="K911">
        <v>1.4375187158584595</v>
      </c>
      <c r="L911">
        <v>70.775566101074219</v>
      </c>
      <c r="M911">
        <v>-7.6028011739253998E-2</v>
      </c>
      <c r="N911">
        <v>0.10434552282094955</v>
      </c>
      <c r="O911">
        <v>1.0887987911701202E-2</v>
      </c>
      <c r="P911">
        <v>-0.24766112864017487</v>
      </c>
      <c r="Q911">
        <v>-0.20975218713283539</v>
      </c>
      <c r="R911">
        <v>-0.13074685633182526</v>
      </c>
      <c r="S911">
        <v>-7.6028011739253998E-2</v>
      </c>
      <c r="T911">
        <v>-2.130916528403759E-2</v>
      </c>
      <c r="U911">
        <v>5.7696156203746796E-2</v>
      </c>
      <c r="V911">
        <v>9.5605097711086273E-2</v>
      </c>
    </row>
    <row r="912" spans="1:22" x14ac:dyDescent="0.25">
      <c r="A912" t="s">
        <v>123</v>
      </c>
      <c r="B912" t="s">
        <v>86</v>
      </c>
      <c r="C912" t="s">
        <v>102</v>
      </c>
      <c r="D912" t="s">
        <v>112</v>
      </c>
      <c r="E912" t="s">
        <v>87</v>
      </c>
      <c r="F912" t="s">
        <v>59</v>
      </c>
      <c r="G912">
        <v>983</v>
      </c>
      <c r="H912">
        <v>3</v>
      </c>
      <c r="I912">
        <f>IF(VLOOKUP(Data!$A912,summermonths, 2, FALSE) = 1, VLOOKUP(Data!$H912,rateblocks, 2, FALSE), VLOOKUP(Data!H912, rateblocks,3, FALSE))</f>
        <v>3</v>
      </c>
      <c r="J912">
        <v>1.2512069940567017</v>
      </c>
      <c r="K912">
        <v>1.2645168304443359</v>
      </c>
      <c r="L912">
        <v>56.652084350585937</v>
      </c>
      <c r="M912">
        <v>1.3309795409440994E-2</v>
      </c>
      <c r="N912">
        <v>5.506543442606926E-2</v>
      </c>
      <c r="O912">
        <v>3.0322021339088678E-3</v>
      </c>
      <c r="P912">
        <v>-7.7264785766601563E-2</v>
      </c>
      <c r="Q912">
        <v>-5.7259399443864822E-2</v>
      </c>
      <c r="R912">
        <v>-1.5566546469926834E-2</v>
      </c>
      <c r="S912">
        <v>1.3309795409440994E-2</v>
      </c>
      <c r="T912">
        <v>4.2186137288808823E-2</v>
      </c>
      <c r="U912">
        <v>8.3878986537456512E-2</v>
      </c>
      <c r="V912">
        <v>0.10388437658548355</v>
      </c>
    </row>
    <row r="913" spans="1:22" x14ac:dyDescent="0.25">
      <c r="A913" t="s">
        <v>98</v>
      </c>
      <c r="B913" t="s">
        <v>86</v>
      </c>
      <c r="C913" t="s">
        <v>102</v>
      </c>
      <c r="D913" t="s">
        <v>69</v>
      </c>
      <c r="E913" t="s">
        <v>87</v>
      </c>
      <c r="F913" t="s">
        <v>59</v>
      </c>
      <c r="G913">
        <v>983</v>
      </c>
      <c r="H913">
        <v>1</v>
      </c>
      <c r="I913">
        <f>IF(VLOOKUP(Data!$A913,summermonths, 2, FALSE) = 1, VLOOKUP(Data!$H913,rateblocks, 2, FALSE), VLOOKUP(Data!H913, rateblocks,3, FALSE))</f>
        <v>3</v>
      </c>
      <c r="J913">
        <v>1.4247158765792847</v>
      </c>
      <c r="K913">
        <v>1.3682756423950195</v>
      </c>
      <c r="L913">
        <v>73.329605102539063</v>
      </c>
      <c r="M913">
        <v>-5.6440182030200958E-2</v>
      </c>
      <c r="N913">
        <v>0.18444570899009705</v>
      </c>
      <c r="O913">
        <v>3.4020218998193741E-2</v>
      </c>
      <c r="P913">
        <v>-0.35982638597488403</v>
      </c>
      <c r="Q913">
        <v>-0.2928168773651123</v>
      </c>
      <c r="R913">
        <v>-0.1531636118888855</v>
      </c>
      <c r="S913">
        <v>-5.6440182030200958E-2</v>
      </c>
      <c r="T913">
        <v>4.0283244103193283E-2</v>
      </c>
      <c r="U913">
        <v>0.17993649840354919</v>
      </c>
      <c r="V913">
        <v>0.24694600701332092</v>
      </c>
    </row>
    <row r="914" spans="1:22" x14ac:dyDescent="0.25">
      <c r="A914" t="s">
        <v>122</v>
      </c>
      <c r="B914" t="s">
        <v>86</v>
      </c>
      <c r="C914" t="s">
        <v>102</v>
      </c>
      <c r="D914" t="s">
        <v>106</v>
      </c>
      <c r="E914" t="s">
        <v>87</v>
      </c>
      <c r="F914" t="s">
        <v>59</v>
      </c>
      <c r="G914">
        <v>983</v>
      </c>
      <c r="H914">
        <v>22</v>
      </c>
      <c r="I914">
        <f>IF(VLOOKUP(Data!$A914,summermonths, 2, FALSE) = 1, VLOOKUP(Data!$H914,rateblocks, 2, FALSE), VLOOKUP(Data!H914, rateblocks,3, FALSE))</f>
        <v>2</v>
      </c>
      <c r="J914">
        <v>1.3799099922180176</v>
      </c>
      <c r="K914">
        <v>1.394903302192688</v>
      </c>
      <c r="L914">
        <v>45.272636413574219</v>
      </c>
      <c r="M914">
        <v>1.4993418008089066E-2</v>
      </c>
      <c r="N914">
        <v>0.23123863339424133</v>
      </c>
      <c r="O914">
        <v>5.3471304476261139E-2</v>
      </c>
      <c r="P914">
        <v>-0.36536028981208801</v>
      </c>
      <c r="Q914">
        <v>-0.28135082125663757</v>
      </c>
      <c r="R914">
        <v>-0.10626824200153351</v>
      </c>
      <c r="S914">
        <v>1.4993418008089066E-2</v>
      </c>
      <c r="T914">
        <v>0.13625507056713104</v>
      </c>
      <c r="U914">
        <v>0.31133764982223511</v>
      </c>
      <c r="V914">
        <v>0.39534711837768555</v>
      </c>
    </row>
    <row r="915" spans="1:22" x14ac:dyDescent="0.25">
      <c r="A915" t="s">
        <v>124</v>
      </c>
      <c r="B915" t="s">
        <v>86</v>
      </c>
      <c r="C915" t="s">
        <v>101</v>
      </c>
      <c r="D915" t="s">
        <v>108</v>
      </c>
      <c r="E915" t="s">
        <v>87</v>
      </c>
      <c r="F915" t="s">
        <v>59</v>
      </c>
      <c r="G915">
        <v>983</v>
      </c>
      <c r="H915">
        <v>16</v>
      </c>
      <c r="I915">
        <f>IF(VLOOKUP(Data!$A915,summermonths, 2, FALSE) = 1, VLOOKUP(Data!$H915,rateblocks, 2, FALSE), VLOOKUP(Data!H915, rateblocks,3, FALSE))</f>
        <v>2</v>
      </c>
      <c r="J915">
        <v>0.95536595582962036</v>
      </c>
      <c r="K915">
        <v>0.95628714561462402</v>
      </c>
      <c r="L915">
        <v>71.958099365234375</v>
      </c>
      <c r="M915">
        <v>9.2117046006023884E-4</v>
      </c>
      <c r="N915">
        <v>4.3159019201993942E-2</v>
      </c>
      <c r="O915">
        <v>1.8627009121701121E-3</v>
      </c>
      <c r="P915">
        <v>-7.0069096982479095E-2</v>
      </c>
      <c r="Q915">
        <v>-5.4389338940382004E-2</v>
      </c>
      <c r="R915">
        <v>-2.1711440756917E-2</v>
      </c>
      <c r="S915">
        <v>9.2117046006023884E-4</v>
      </c>
      <c r="T915">
        <v>2.3553783074021339E-2</v>
      </c>
      <c r="U915">
        <v>5.6231677532196045E-2</v>
      </c>
      <c r="V915">
        <v>7.1911439299583435E-2</v>
      </c>
    </row>
    <row r="916" spans="1:22" x14ac:dyDescent="0.25">
      <c r="A916" t="s">
        <v>123</v>
      </c>
      <c r="B916" t="s">
        <v>86</v>
      </c>
      <c r="C916" t="s">
        <v>102</v>
      </c>
      <c r="D916" t="s">
        <v>112</v>
      </c>
      <c r="E916" t="s">
        <v>87</v>
      </c>
      <c r="F916" t="s">
        <v>59</v>
      </c>
      <c r="G916">
        <v>983</v>
      </c>
      <c r="H916">
        <v>10</v>
      </c>
      <c r="I916">
        <f>IF(VLOOKUP(Data!$A916,summermonths, 2, FALSE) = 1, VLOOKUP(Data!$H916,rateblocks, 2, FALSE), VLOOKUP(Data!H916, rateblocks,3, FALSE))</f>
        <v>2</v>
      </c>
      <c r="J916">
        <v>0.90104925632476807</v>
      </c>
      <c r="K916">
        <v>0.91498982906341553</v>
      </c>
      <c r="L916">
        <v>78.748725891113281</v>
      </c>
      <c r="M916">
        <v>1.3940591365098953E-2</v>
      </c>
      <c r="N916">
        <v>6.4124472439289093E-2</v>
      </c>
      <c r="O916">
        <v>4.1119479574263096E-3</v>
      </c>
      <c r="P916">
        <v>-9.1534778475761414E-2</v>
      </c>
      <c r="Q916">
        <v>-6.8238228559494019E-2</v>
      </c>
      <c r="R916">
        <v>-1.9686315208673477E-2</v>
      </c>
      <c r="S916">
        <v>1.3940591365098953E-2</v>
      </c>
      <c r="T916">
        <v>4.7567497938871384E-2</v>
      </c>
      <c r="U916">
        <v>9.6119411289691925E-2</v>
      </c>
      <c r="V916">
        <v>0.11941596120595932</v>
      </c>
    </row>
    <row r="917" spans="1:22" x14ac:dyDescent="0.25">
      <c r="A917" t="s">
        <v>125</v>
      </c>
      <c r="B917" t="s">
        <v>86</v>
      </c>
      <c r="C917" t="s">
        <v>101</v>
      </c>
      <c r="D917" t="s">
        <v>110</v>
      </c>
      <c r="E917" t="s">
        <v>87</v>
      </c>
      <c r="F917" t="s">
        <v>59</v>
      </c>
      <c r="G917">
        <v>983</v>
      </c>
      <c r="H917">
        <v>12</v>
      </c>
      <c r="I917">
        <f>IF(VLOOKUP(Data!$A917,summermonths, 2, FALSE) = 1, VLOOKUP(Data!$H917,rateblocks, 2, FALSE), VLOOKUP(Data!H917, rateblocks,3, FALSE))</f>
        <v>2</v>
      </c>
      <c r="J917">
        <v>0.93605798482894897</v>
      </c>
      <c r="K917">
        <v>0.92976558208465576</v>
      </c>
      <c r="L917">
        <v>70.546424865722656</v>
      </c>
      <c r="M917">
        <v>-6.2924022786319256E-3</v>
      </c>
      <c r="N917">
        <v>3.747539222240448E-2</v>
      </c>
      <c r="O917">
        <v>1.4044049894437194E-3</v>
      </c>
      <c r="P917">
        <v>-6.7933939397335052E-2</v>
      </c>
      <c r="Q917">
        <v>-5.4319050163030624E-2</v>
      </c>
      <c r="R917">
        <v>-2.594451792538166E-2</v>
      </c>
      <c r="S917">
        <v>-6.2924022786319256E-3</v>
      </c>
      <c r="T917">
        <v>1.3359712436795235E-2</v>
      </c>
      <c r="U917">
        <v>4.1734244674444199E-2</v>
      </c>
      <c r="V917">
        <v>5.5349133908748627E-2</v>
      </c>
    </row>
    <row r="918" spans="1:22" x14ac:dyDescent="0.25">
      <c r="A918" t="s">
        <v>100</v>
      </c>
      <c r="B918" t="s">
        <v>86</v>
      </c>
      <c r="C918" t="s">
        <v>102</v>
      </c>
      <c r="D918" t="s">
        <v>71</v>
      </c>
      <c r="E918" t="s">
        <v>87</v>
      </c>
      <c r="F918" t="s">
        <v>59</v>
      </c>
      <c r="G918">
        <v>983</v>
      </c>
      <c r="H918">
        <v>3</v>
      </c>
      <c r="I918">
        <f>IF(VLOOKUP(Data!$A918,summermonths, 2, FALSE) = 1, VLOOKUP(Data!$H918,rateblocks, 2, FALSE), VLOOKUP(Data!H918, rateblocks,3, FALSE))</f>
        <v>3</v>
      </c>
      <c r="J918">
        <v>1.4106756448745728</v>
      </c>
      <c r="K918">
        <v>1.345961332321167</v>
      </c>
      <c r="L918">
        <v>73.549339294433594</v>
      </c>
      <c r="M918">
        <v>-6.471426784992218E-2</v>
      </c>
      <c r="N918">
        <v>0.15291880071163177</v>
      </c>
      <c r="O918">
        <v>2.3384159430861473E-2</v>
      </c>
      <c r="P918">
        <v>-0.31624332070350647</v>
      </c>
      <c r="Q918">
        <v>-0.26068758964538574</v>
      </c>
      <c r="R918">
        <v>-0.1449049711227417</v>
      </c>
      <c r="S918">
        <v>-6.471426784992218E-2</v>
      </c>
      <c r="T918">
        <v>1.5476429834961891E-2</v>
      </c>
      <c r="U918">
        <v>0.13125905394554138</v>
      </c>
      <c r="V918">
        <v>0.18681477010250092</v>
      </c>
    </row>
    <row r="919" spans="1:22" x14ac:dyDescent="0.25">
      <c r="A919" t="s">
        <v>123</v>
      </c>
      <c r="B919" t="s">
        <v>86</v>
      </c>
      <c r="C919" t="s">
        <v>102</v>
      </c>
      <c r="D919" t="s">
        <v>112</v>
      </c>
      <c r="E919" t="s">
        <v>87</v>
      </c>
      <c r="F919" t="s">
        <v>59</v>
      </c>
      <c r="G919">
        <v>983</v>
      </c>
      <c r="H919">
        <v>13</v>
      </c>
      <c r="I919">
        <f>IF(VLOOKUP(Data!$A919,summermonths, 2, FALSE) = 1, VLOOKUP(Data!$H919,rateblocks, 2, FALSE), VLOOKUP(Data!H919, rateblocks,3, FALSE))</f>
        <v>2</v>
      </c>
      <c r="J919">
        <v>0.93299102783203125</v>
      </c>
      <c r="K919">
        <v>1.0017904043197632</v>
      </c>
      <c r="L919">
        <v>83.564598083496094</v>
      </c>
      <c r="M919">
        <v>6.8799428641796112E-2</v>
      </c>
      <c r="N919">
        <v>6.7783959209918976E-2</v>
      </c>
      <c r="O919">
        <v>4.5946650207042694E-3</v>
      </c>
      <c r="P919">
        <v>-4.2695261538028717E-2</v>
      </c>
      <c r="Q919">
        <v>-1.8069209530949593E-2</v>
      </c>
      <c r="R919">
        <v>3.3253487199544907E-2</v>
      </c>
      <c r="S919">
        <v>6.8799428641796112E-2</v>
      </c>
      <c r="T919">
        <v>0.10434537380933762</v>
      </c>
      <c r="U919">
        <v>0.15566806495189667</v>
      </c>
      <c r="V919">
        <v>0.18029412627220154</v>
      </c>
    </row>
    <row r="920" spans="1:22" x14ac:dyDescent="0.25">
      <c r="A920" t="s">
        <v>97</v>
      </c>
      <c r="B920" t="s">
        <v>86</v>
      </c>
      <c r="C920" t="s">
        <v>101</v>
      </c>
      <c r="D920" t="s">
        <v>62</v>
      </c>
      <c r="E920" t="s">
        <v>87</v>
      </c>
      <c r="F920" t="s">
        <v>59</v>
      </c>
      <c r="G920">
        <v>983</v>
      </c>
      <c r="H920">
        <v>4</v>
      </c>
      <c r="I920">
        <f>IF(VLOOKUP(Data!$A920,summermonths, 2, FALSE) = 1, VLOOKUP(Data!$H920,rateblocks, 2, FALSE), VLOOKUP(Data!H920, rateblocks,3, FALSE))</f>
        <v>3</v>
      </c>
      <c r="J920">
        <v>1.2402018308639526</v>
      </c>
      <c r="K920">
        <v>1.2549083232879639</v>
      </c>
      <c r="L920">
        <v>67.380996704101563</v>
      </c>
      <c r="M920">
        <v>1.470640953630209E-2</v>
      </c>
      <c r="N920">
        <v>7.3653638362884521E-2</v>
      </c>
      <c r="O920">
        <v>5.4248585365712643E-3</v>
      </c>
      <c r="P920">
        <v>-0.10644304752349854</v>
      </c>
      <c r="Q920">
        <v>-7.9684525728225708E-2</v>
      </c>
      <c r="R920">
        <v>-2.3917596787214279E-2</v>
      </c>
      <c r="S920">
        <v>1.470640953630209E-2</v>
      </c>
      <c r="T920">
        <v>5.3330413997173309E-2</v>
      </c>
      <c r="U920">
        <v>0.10909734666347504</v>
      </c>
      <c r="V920">
        <v>0.13585586845874786</v>
      </c>
    </row>
    <row r="921" spans="1:22" x14ac:dyDescent="0.25">
      <c r="A921" t="s">
        <v>123</v>
      </c>
      <c r="B921" t="s">
        <v>86</v>
      </c>
      <c r="C921" t="s">
        <v>102</v>
      </c>
      <c r="D921" t="s">
        <v>112</v>
      </c>
      <c r="E921" t="s">
        <v>87</v>
      </c>
      <c r="F921" t="s">
        <v>59</v>
      </c>
      <c r="G921">
        <v>983</v>
      </c>
      <c r="H921">
        <v>8</v>
      </c>
      <c r="I921">
        <f>IF(VLOOKUP(Data!$A921,summermonths, 2, FALSE) = 1, VLOOKUP(Data!$H921,rateblocks, 2, FALSE), VLOOKUP(Data!H921, rateblocks,3, FALSE))</f>
        <v>2</v>
      </c>
      <c r="J921">
        <v>0.86931604146957397</v>
      </c>
      <c r="K921">
        <v>0.87668871879577637</v>
      </c>
      <c r="L921">
        <v>66.788406372070312</v>
      </c>
      <c r="M921">
        <v>7.3726926930248737E-3</v>
      </c>
      <c r="N921">
        <v>8.0575987696647644E-2</v>
      </c>
      <c r="O921">
        <v>6.4924899488687515E-3</v>
      </c>
      <c r="P921">
        <v>-0.12516301870346069</v>
      </c>
      <c r="Q921">
        <v>-9.5889590680599213E-2</v>
      </c>
      <c r="R921">
        <v>-3.488139808177948E-2</v>
      </c>
      <c r="S921">
        <v>7.3726926930248737E-3</v>
      </c>
      <c r="T921">
        <v>4.9626782536506653E-2</v>
      </c>
      <c r="U921">
        <v>0.11063497513532639</v>
      </c>
      <c r="V921">
        <v>0.13990840315818787</v>
      </c>
    </row>
    <row r="922" spans="1:22" x14ac:dyDescent="0.25">
      <c r="A922" t="s">
        <v>99</v>
      </c>
      <c r="B922" t="s">
        <v>86</v>
      </c>
      <c r="C922" t="s">
        <v>102</v>
      </c>
      <c r="D922" t="s">
        <v>70</v>
      </c>
      <c r="E922" t="s">
        <v>87</v>
      </c>
      <c r="F922" t="s">
        <v>59</v>
      </c>
      <c r="G922">
        <v>983</v>
      </c>
      <c r="H922">
        <v>2</v>
      </c>
      <c r="I922">
        <f>IF(VLOOKUP(Data!$A922,summermonths, 2, FALSE) = 1, VLOOKUP(Data!$H922,rateblocks, 2, FALSE), VLOOKUP(Data!H922, rateblocks,3, FALSE))</f>
        <v>3</v>
      </c>
      <c r="J922">
        <v>1.6949617862701416</v>
      </c>
      <c r="K922">
        <v>1.3583214282989502</v>
      </c>
      <c r="L922">
        <v>77.040695190429687</v>
      </c>
      <c r="M922">
        <v>-0.33664032816886902</v>
      </c>
      <c r="N922">
        <v>0.22033737599849701</v>
      </c>
      <c r="O922">
        <v>4.8548560589551926E-2</v>
      </c>
      <c r="P922">
        <v>-0.69906306266784668</v>
      </c>
      <c r="Q922">
        <v>-0.61901402473449707</v>
      </c>
      <c r="R922">
        <v>-0.45218536257743835</v>
      </c>
      <c r="S922">
        <v>-0.33664032816886902</v>
      </c>
      <c r="T922">
        <v>-0.22109529376029968</v>
      </c>
      <c r="U922">
        <v>-5.4266620427370071E-2</v>
      </c>
      <c r="V922">
        <v>2.5782404467463493E-2</v>
      </c>
    </row>
    <row r="923" spans="1:22" x14ac:dyDescent="0.25">
      <c r="A923" t="s">
        <v>96</v>
      </c>
      <c r="B923" t="s">
        <v>86</v>
      </c>
      <c r="C923" t="s">
        <v>102</v>
      </c>
      <c r="D923" t="s">
        <v>67</v>
      </c>
      <c r="E923" t="s">
        <v>87</v>
      </c>
      <c r="F923" t="s">
        <v>59</v>
      </c>
      <c r="G923">
        <v>983</v>
      </c>
      <c r="H923">
        <v>21</v>
      </c>
      <c r="I923">
        <f>IF(VLOOKUP(Data!$A923,summermonths, 2, FALSE) = 1, VLOOKUP(Data!$H923,rateblocks, 2, FALSE), VLOOKUP(Data!H923, rateblocks,3, FALSE))</f>
        <v>2</v>
      </c>
      <c r="J923">
        <v>1.5125800371170044</v>
      </c>
      <c r="K923">
        <v>1.4249745607376099</v>
      </c>
      <c r="L923">
        <v>71.982704162597656</v>
      </c>
      <c r="M923">
        <v>-8.7605483829975128E-2</v>
      </c>
      <c r="N923">
        <v>0.17448344826698303</v>
      </c>
      <c r="O923">
        <v>3.0444473028182983E-2</v>
      </c>
      <c r="P923">
        <v>-0.3746052086353302</v>
      </c>
      <c r="Q923">
        <v>-0.31121501326560974</v>
      </c>
      <c r="R923">
        <v>-0.17910470068454742</v>
      </c>
      <c r="S923">
        <v>-8.7605483829975128E-2</v>
      </c>
      <c r="T923">
        <v>3.8937258068472147E-3</v>
      </c>
      <c r="U923">
        <v>0.13600404560565948</v>
      </c>
      <c r="V923">
        <v>0.19939425587654114</v>
      </c>
    </row>
    <row r="924" spans="1:22" x14ac:dyDescent="0.25">
      <c r="A924" t="s">
        <v>124</v>
      </c>
      <c r="B924" t="s">
        <v>86</v>
      </c>
      <c r="C924" t="s">
        <v>101</v>
      </c>
      <c r="D924" t="s">
        <v>108</v>
      </c>
      <c r="E924" t="s">
        <v>87</v>
      </c>
      <c r="F924" t="s">
        <v>59</v>
      </c>
      <c r="G924">
        <v>983</v>
      </c>
      <c r="H924">
        <v>24</v>
      </c>
      <c r="I924">
        <f>IF(VLOOKUP(Data!$A924,summermonths, 2, FALSE) = 1, VLOOKUP(Data!$H924,rateblocks, 2, FALSE), VLOOKUP(Data!H924, rateblocks,3, FALSE))</f>
        <v>3</v>
      </c>
      <c r="J924">
        <v>1.3021217584609985</v>
      </c>
      <c r="K924">
        <v>1.3289475440979004</v>
      </c>
      <c r="L924">
        <v>58.069465637207031</v>
      </c>
      <c r="M924">
        <v>2.6825806125998497E-2</v>
      </c>
      <c r="N924">
        <v>4.0667884051799774E-2</v>
      </c>
      <c r="O924">
        <v>1.653876737691462E-3</v>
      </c>
      <c r="P924">
        <v>-4.0066909044981003E-2</v>
      </c>
      <c r="Q924">
        <v>-2.5292184203863144E-2</v>
      </c>
      <c r="R924">
        <v>5.4995468817651272E-3</v>
      </c>
      <c r="S924">
        <v>2.6825806125998497E-2</v>
      </c>
      <c r="T924">
        <v>4.8152066767215729E-2</v>
      </c>
      <c r="U924">
        <v>7.8943796455860138E-2</v>
      </c>
      <c r="V924">
        <v>9.3718521296977997E-2</v>
      </c>
    </row>
    <row r="925" spans="1:22" x14ac:dyDescent="0.25">
      <c r="A925" t="s">
        <v>98</v>
      </c>
      <c r="B925" t="s">
        <v>86</v>
      </c>
      <c r="C925" t="s">
        <v>102</v>
      </c>
      <c r="D925" t="s">
        <v>69</v>
      </c>
      <c r="E925" t="s">
        <v>87</v>
      </c>
      <c r="F925" t="s">
        <v>59</v>
      </c>
      <c r="G925">
        <v>983</v>
      </c>
      <c r="H925">
        <v>6</v>
      </c>
      <c r="I925">
        <f>IF(VLOOKUP(Data!$A925,summermonths, 2, FALSE) = 1, VLOOKUP(Data!$H925,rateblocks, 2, FALSE), VLOOKUP(Data!H925, rateblocks,3, FALSE))</f>
        <v>3</v>
      </c>
      <c r="J925">
        <v>1.4392683506011963</v>
      </c>
      <c r="K925">
        <v>1.3177140951156616</v>
      </c>
      <c r="L925">
        <v>71.092575073242188</v>
      </c>
      <c r="M925">
        <v>-0.1215541809797287</v>
      </c>
      <c r="N925">
        <v>0.15423707664012909</v>
      </c>
      <c r="O925">
        <v>2.3789076134562492E-2</v>
      </c>
      <c r="P925">
        <v>-0.37525159120559692</v>
      </c>
      <c r="Q925">
        <v>-0.31921693682670593</v>
      </c>
      <c r="R925">
        <v>-0.2024361789226532</v>
      </c>
      <c r="S925">
        <v>-0.1215541809797287</v>
      </c>
      <c r="T925">
        <v>-4.0672179311513901E-2</v>
      </c>
      <c r="U925">
        <v>7.6108589768409729E-2</v>
      </c>
      <c r="V925">
        <v>0.13214322924613953</v>
      </c>
    </row>
    <row r="926" spans="1:22" x14ac:dyDescent="0.25">
      <c r="A926" t="s">
        <v>95</v>
      </c>
      <c r="B926" t="s">
        <v>86</v>
      </c>
      <c r="C926" t="s">
        <v>102</v>
      </c>
      <c r="D926" t="s">
        <v>66</v>
      </c>
      <c r="E926" t="s">
        <v>87</v>
      </c>
      <c r="F926" t="s">
        <v>59</v>
      </c>
      <c r="G926">
        <v>983</v>
      </c>
      <c r="H926">
        <v>17</v>
      </c>
      <c r="I926">
        <f>IF(VLOOKUP(Data!$A926,summermonths, 2, FALSE) = 1, VLOOKUP(Data!$H926,rateblocks, 2, FALSE), VLOOKUP(Data!H926, rateblocks,3, FALSE))</f>
        <v>1</v>
      </c>
      <c r="J926">
        <v>1.0169895887374878</v>
      </c>
      <c r="K926">
        <v>1.0546846389770508</v>
      </c>
      <c r="L926">
        <v>76.560531616210937</v>
      </c>
      <c r="M926">
        <v>3.7695076316595078E-2</v>
      </c>
      <c r="N926">
        <v>9.7454436123371124E-2</v>
      </c>
      <c r="O926">
        <v>9.4973668456077576E-3</v>
      </c>
      <c r="P926">
        <v>-0.12260320782661438</v>
      </c>
      <c r="Q926">
        <v>-8.7197810411453247E-2</v>
      </c>
      <c r="R926">
        <v>-1.3410080224275589E-2</v>
      </c>
      <c r="S926">
        <v>3.7695076316595078E-2</v>
      </c>
      <c r="T926">
        <v>8.8800229132175446E-2</v>
      </c>
      <c r="U926">
        <v>0.16258795559406281</v>
      </c>
      <c r="V926">
        <v>0.19799335300922394</v>
      </c>
    </row>
    <row r="927" spans="1:22" x14ac:dyDescent="0.25">
      <c r="A927" t="s">
        <v>125</v>
      </c>
      <c r="B927" t="s">
        <v>86</v>
      </c>
      <c r="C927" t="s">
        <v>101</v>
      </c>
      <c r="D927" t="s">
        <v>110</v>
      </c>
      <c r="E927" t="s">
        <v>87</v>
      </c>
      <c r="F927" t="s">
        <v>59</v>
      </c>
      <c r="G927">
        <v>983</v>
      </c>
      <c r="H927">
        <v>8</v>
      </c>
      <c r="I927">
        <f>IF(VLOOKUP(Data!$A927,summermonths, 2, FALSE) = 1, VLOOKUP(Data!$H927,rateblocks, 2, FALSE), VLOOKUP(Data!H927, rateblocks,3, FALSE))</f>
        <v>2</v>
      </c>
      <c r="J927">
        <v>0.85744106769561768</v>
      </c>
      <c r="K927">
        <v>0.90610051155090332</v>
      </c>
      <c r="L927">
        <v>59.897483825683594</v>
      </c>
      <c r="M927">
        <v>4.8659469932317734E-2</v>
      </c>
      <c r="N927">
        <v>4.3934691697359085E-2</v>
      </c>
      <c r="O927">
        <v>1.9302571890875697E-3</v>
      </c>
      <c r="P927">
        <v>-2.3606667295098305E-2</v>
      </c>
      <c r="Q927">
        <v>-7.6451031491160393E-3</v>
      </c>
      <c r="R927">
        <v>2.5620095431804657E-2</v>
      </c>
      <c r="S927">
        <v>4.8659469932317734E-2</v>
      </c>
      <c r="T927">
        <v>7.1698844432830811E-2</v>
      </c>
      <c r="U927">
        <v>0.10496404021978378</v>
      </c>
      <c r="V927">
        <v>0.12092560529708862</v>
      </c>
    </row>
    <row r="928" spans="1:22" x14ac:dyDescent="0.25">
      <c r="A928" t="s">
        <v>100</v>
      </c>
      <c r="B928" t="s">
        <v>86</v>
      </c>
      <c r="C928" t="s">
        <v>102</v>
      </c>
      <c r="D928" t="s">
        <v>71</v>
      </c>
      <c r="E928" t="s">
        <v>87</v>
      </c>
      <c r="F928" t="s">
        <v>59</v>
      </c>
      <c r="G928">
        <v>983</v>
      </c>
      <c r="H928">
        <v>13</v>
      </c>
      <c r="I928">
        <f>IF(VLOOKUP(Data!$A928,summermonths, 2, FALSE) = 1, VLOOKUP(Data!$H928,rateblocks, 2, FALSE), VLOOKUP(Data!H928, rateblocks,3, FALSE))</f>
        <v>1</v>
      </c>
      <c r="J928">
        <v>1.5072211027145386</v>
      </c>
      <c r="K928">
        <v>1.193128228187561</v>
      </c>
      <c r="L928">
        <v>85.548324584960937</v>
      </c>
      <c r="M928">
        <v>-0.31409290432929993</v>
      </c>
      <c r="N928">
        <v>0.15901151299476624</v>
      </c>
      <c r="O928">
        <v>2.52846609801054E-2</v>
      </c>
      <c r="P928">
        <v>-0.57564353942871094</v>
      </c>
      <c r="Q928">
        <v>-0.51787436008453369</v>
      </c>
      <c r="R928">
        <v>-0.3974786102771759</v>
      </c>
      <c r="S928">
        <v>-0.31409290432929993</v>
      </c>
      <c r="T928">
        <v>-0.23070718348026276</v>
      </c>
      <c r="U928">
        <v>-0.11031144857406616</v>
      </c>
      <c r="V928">
        <v>-5.2542239427566528E-2</v>
      </c>
    </row>
    <row r="929" spans="1:22" x14ac:dyDescent="0.25">
      <c r="A929" t="s">
        <v>95</v>
      </c>
      <c r="B929" t="s">
        <v>86</v>
      </c>
      <c r="C929" t="s">
        <v>101</v>
      </c>
      <c r="D929" t="s">
        <v>60</v>
      </c>
      <c r="E929" t="s">
        <v>87</v>
      </c>
      <c r="F929" t="s">
        <v>59</v>
      </c>
      <c r="G929">
        <v>983</v>
      </c>
      <c r="H929">
        <v>9</v>
      </c>
      <c r="I929">
        <f>IF(VLOOKUP(Data!$A929,summermonths, 2, FALSE) = 1, VLOOKUP(Data!$H929,rateblocks, 2, FALSE), VLOOKUP(Data!H929, rateblocks,3, FALSE))</f>
        <v>2</v>
      </c>
      <c r="J929">
        <v>0.83863627910614014</v>
      </c>
      <c r="K929">
        <v>0.87315231561660767</v>
      </c>
      <c r="L929">
        <v>61.623905181884766</v>
      </c>
      <c r="M929">
        <v>3.4516066312789917E-2</v>
      </c>
      <c r="N929">
        <v>4.4538281857967377E-2</v>
      </c>
      <c r="O929">
        <v>1.9836586434394121E-3</v>
      </c>
      <c r="P929">
        <v>-3.874288871884346E-2</v>
      </c>
      <c r="Q929">
        <v>-2.2562038153409958E-2</v>
      </c>
      <c r="R929">
        <v>1.1160168796777725E-2</v>
      </c>
      <c r="S929">
        <v>3.4516066312789917E-2</v>
      </c>
      <c r="T929">
        <v>5.7871963828802109E-2</v>
      </c>
      <c r="U929">
        <v>9.159417450428009E-2</v>
      </c>
      <c r="V929">
        <v>0.107775017619133</v>
      </c>
    </row>
    <row r="930" spans="1:22" x14ac:dyDescent="0.25">
      <c r="A930" t="s">
        <v>96</v>
      </c>
      <c r="B930" t="s">
        <v>86</v>
      </c>
      <c r="C930" t="s">
        <v>101</v>
      </c>
      <c r="D930" t="s">
        <v>61</v>
      </c>
      <c r="E930" t="s">
        <v>87</v>
      </c>
      <c r="F930" t="s">
        <v>59</v>
      </c>
      <c r="G930">
        <v>983</v>
      </c>
      <c r="H930">
        <v>15</v>
      </c>
      <c r="I930">
        <f>IF(VLOOKUP(Data!$A930,summermonths, 2, FALSE) = 1, VLOOKUP(Data!$H930,rateblocks, 2, FALSE), VLOOKUP(Data!H930, rateblocks,3, FALSE))</f>
        <v>1</v>
      </c>
      <c r="J930">
        <v>1.0618304014205933</v>
      </c>
      <c r="K930">
        <v>1.0220850706100464</v>
      </c>
      <c r="L930">
        <v>73.38134765625</v>
      </c>
      <c r="M930">
        <v>-3.974536806344986E-2</v>
      </c>
      <c r="N930">
        <v>7.2327993810176849E-2</v>
      </c>
      <c r="O930">
        <v>5.2313385531306267E-3</v>
      </c>
      <c r="P930">
        <v>-0.15871432423591614</v>
      </c>
      <c r="Q930">
        <v>-0.13243742287158966</v>
      </c>
      <c r="R930">
        <v>-7.7674202620983124E-2</v>
      </c>
      <c r="S930">
        <v>-3.974536806344986E-2</v>
      </c>
      <c r="T930">
        <v>-1.8165310611948371E-3</v>
      </c>
      <c r="U930">
        <v>5.2946686744689941E-2</v>
      </c>
      <c r="V930">
        <v>7.9223595559597015E-2</v>
      </c>
    </row>
    <row r="931" spans="1:22" x14ac:dyDescent="0.25">
      <c r="A931" t="s">
        <v>95</v>
      </c>
      <c r="B931" t="s">
        <v>86</v>
      </c>
      <c r="C931" t="s">
        <v>102</v>
      </c>
      <c r="D931" t="s">
        <v>66</v>
      </c>
      <c r="E931" t="s">
        <v>87</v>
      </c>
      <c r="F931" t="s">
        <v>59</v>
      </c>
      <c r="G931">
        <v>983</v>
      </c>
      <c r="H931">
        <v>9</v>
      </c>
      <c r="I931">
        <f>IF(VLOOKUP(Data!$A931,summermonths, 2, FALSE) = 1, VLOOKUP(Data!$H931,rateblocks, 2, FALSE), VLOOKUP(Data!H931, rateblocks,3, FALSE))</f>
        <v>2</v>
      </c>
      <c r="J931">
        <v>0.93295055627822876</v>
      </c>
      <c r="K931">
        <v>0.92648017406463623</v>
      </c>
      <c r="L931">
        <v>70.632759094238281</v>
      </c>
      <c r="M931">
        <v>-6.4703659154474735E-3</v>
      </c>
      <c r="N931">
        <v>7.9698905348777771E-2</v>
      </c>
      <c r="O931">
        <v>6.3519156537950039E-3</v>
      </c>
      <c r="P931">
        <v>-0.13756339251995087</v>
      </c>
      <c r="Q931">
        <v>-0.10860862582921982</v>
      </c>
      <c r="R931">
        <v>-4.8264510929584503E-2</v>
      </c>
      <c r="S931">
        <v>-6.4703659154474735E-3</v>
      </c>
      <c r="T931">
        <v>3.5323780030012131E-2</v>
      </c>
      <c r="U931">
        <v>9.5667891204357147E-2</v>
      </c>
      <c r="V931">
        <v>0.12462266534566879</v>
      </c>
    </row>
    <row r="932" spans="1:22" x14ac:dyDescent="0.25">
      <c r="A932" t="s">
        <v>98</v>
      </c>
      <c r="B932" t="s">
        <v>86</v>
      </c>
      <c r="C932" t="s">
        <v>102</v>
      </c>
      <c r="D932" t="s">
        <v>69</v>
      </c>
      <c r="E932" t="s">
        <v>87</v>
      </c>
      <c r="F932" t="s">
        <v>59</v>
      </c>
      <c r="G932">
        <v>983</v>
      </c>
      <c r="H932">
        <v>16</v>
      </c>
      <c r="I932">
        <f>IF(VLOOKUP(Data!$A932,summermonths, 2, FALSE) = 1, VLOOKUP(Data!$H932,rateblocks, 2, FALSE), VLOOKUP(Data!H932, rateblocks,3, FALSE))</f>
        <v>1</v>
      </c>
      <c r="J932">
        <v>1.3348293304443359</v>
      </c>
      <c r="K932">
        <v>1.1804527044296265</v>
      </c>
      <c r="L932">
        <v>90.188201904296875</v>
      </c>
      <c r="M932">
        <v>-0.15437664091587067</v>
      </c>
      <c r="N932">
        <v>0.15678438544273376</v>
      </c>
      <c r="O932">
        <v>2.4581342935562134E-2</v>
      </c>
      <c r="P932">
        <v>-0.41226401925086975</v>
      </c>
      <c r="Q932">
        <v>-0.35530391335487366</v>
      </c>
      <c r="R932">
        <v>-0.23659445345401764</v>
      </c>
      <c r="S932">
        <v>-0.15437664091587067</v>
      </c>
      <c r="T932">
        <v>-7.2158828377723694E-2</v>
      </c>
      <c r="U932">
        <v>4.6550635248422623E-2</v>
      </c>
      <c r="V932">
        <v>0.10351072251796722</v>
      </c>
    </row>
    <row r="933" spans="1:22" x14ac:dyDescent="0.25">
      <c r="A933" t="s">
        <v>123</v>
      </c>
      <c r="B933" t="s">
        <v>86</v>
      </c>
      <c r="C933" t="s">
        <v>102</v>
      </c>
      <c r="D933" t="s">
        <v>112</v>
      </c>
      <c r="E933" t="s">
        <v>87</v>
      </c>
      <c r="F933" t="s">
        <v>59</v>
      </c>
      <c r="G933">
        <v>983</v>
      </c>
      <c r="H933">
        <v>2</v>
      </c>
      <c r="I933">
        <f>IF(VLOOKUP(Data!$A933,summermonths, 2, FALSE) = 1, VLOOKUP(Data!$H933,rateblocks, 2, FALSE), VLOOKUP(Data!H933, rateblocks,3, FALSE))</f>
        <v>3</v>
      </c>
      <c r="J933">
        <v>1.258387565612793</v>
      </c>
      <c r="K933">
        <v>1.2732604742050171</v>
      </c>
      <c r="L933">
        <v>56.768058776855469</v>
      </c>
      <c r="M933">
        <v>1.4872854575514793E-2</v>
      </c>
      <c r="N933">
        <v>6.1549164354801178E-2</v>
      </c>
      <c r="O933">
        <v>3.7882996257394552E-3</v>
      </c>
      <c r="P933">
        <v>-8.6366511881351471E-2</v>
      </c>
      <c r="Q933">
        <v>-6.4005576074123383E-2</v>
      </c>
      <c r="R933">
        <v>-1.7403557896614075E-2</v>
      </c>
      <c r="S933">
        <v>1.4872854575514793E-2</v>
      </c>
      <c r="T933">
        <v>4.7149267047643661E-2</v>
      </c>
      <c r="U933">
        <v>9.3751281499862671E-2</v>
      </c>
      <c r="V933">
        <v>0.11611221730709076</v>
      </c>
    </row>
    <row r="934" spans="1:22" x14ac:dyDescent="0.25">
      <c r="A934" t="s">
        <v>97</v>
      </c>
      <c r="B934" t="s">
        <v>86</v>
      </c>
      <c r="C934" t="s">
        <v>101</v>
      </c>
      <c r="D934" t="s">
        <v>62</v>
      </c>
      <c r="E934" t="s">
        <v>87</v>
      </c>
      <c r="F934" t="s">
        <v>59</v>
      </c>
      <c r="G934">
        <v>983</v>
      </c>
      <c r="H934">
        <v>8</v>
      </c>
      <c r="I934">
        <f>IF(VLOOKUP(Data!$A934,summermonths, 2, FALSE) = 1, VLOOKUP(Data!$H934,rateblocks, 2, FALSE), VLOOKUP(Data!H934, rateblocks,3, FALSE))</f>
        <v>2</v>
      </c>
      <c r="J934">
        <v>0.90180933475494385</v>
      </c>
      <c r="K934">
        <v>0.90427863597869873</v>
      </c>
      <c r="L934">
        <v>68.726432800292969</v>
      </c>
      <c r="M934">
        <v>2.4693266022950411E-3</v>
      </c>
      <c r="N934">
        <v>5.2649028599262238E-2</v>
      </c>
      <c r="O934">
        <v>2.7719202917069197E-3</v>
      </c>
      <c r="P934">
        <v>-8.4130622446537018E-2</v>
      </c>
      <c r="Q934">
        <v>-6.500311940908432E-2</v>
      </c>
      <c r="R934">
        <v>-2.5139851495623589E-2</v>
      </c>
      <c r="S934">
        <v>2.4693266022950411E-3</v>
      </c>
      <c r="T934">
        <v>3.0078504234552383E-2</v>
      </c>
      <c r="U934">
        <v>6.9941774010658264E-2</v>
      </c>
      <c r="V934">
        <v>8.9069269597530365E-2</v>
      </c>
    </row>
    <row r="935" spans="1:22" x14ac:dyDescent="0.25">
      <c r="A935" t="s">
        <v>125</v>
      </c>
      <c r="B935" t="s">
        <v>86</v>
      </c>
      <c r="C935" t="s">
        <v>101</v>
      </c>
      <c r="D935" t="s">
        <v>110</v>
      </c>
      <c r="E935" t="s">
        <v>87</v>
      </c>
      <c r="F935" t="s">
        <v>59</v>
      </c>
      <c r="G935">
        <v>983</v>
      </c>
      <c r="H935">
        <v>13</v>
      </c>
      <c r="I935">
        <f>IF(VLOOKUP(Data!$A935,summermonths, 2, FALSE) = 1, VLOOKUP(Data!$H935,rateblocks, 2, FALSE), VLOOKUP(Data!H935, rateblocks,3, FALSE))</f>
        <v>2</v>
      </c>
      <c r="J935">
        <v>0.93742847442626953</v>
      </c>
      <c r="K935">
        <v>0.9395214319229126</v>
      </c>
      <c r="L935">
        <v>71.192497253417969</v>
      </c>
      <c r="M935">
        <v>2.0929130259901285E-3</v>
      </c>
      <c r="N935">
        <v>3.5766236484050751E-2</v>
      </c>
      <c r="O935">
        <v>1.2792237102985382E-3</v>
      </c>
      <c r="P935">
        <v>-5.6737311184406281E-2</v>
      </c>
      <c r="Q935">
        <v>-4.374336451292038E-2</v>
      </c>
      <c r="R935">
        <v>-1.6662919893860817E-2</v>
      </c>
      <c r="S935">
        <v>2.0929130259901285E-3</v>
      </c>
      <c r="T935">
        <v>2.0848745480179787E-2</v>
      </c>
      <c r="U935">
        <v>4.7929190099239349E-2</v>
      </c>
      <c r="V935">
        <v>6.092313677072525E-2</v>
      </c>
    </row>
    <row r="936" spans="1:22" x14ac:dyDescent="0.25">
      <c r="A936" t="s">
        <v>122</v>
      </c>
      <c r="B936" t="s">
        <v>86</v>
      </c>
      <c r="C936" t="s">
        <v>102</v>
      </c>
      <c r="D936" t="s">
        <v>106</v>
      </c>
      <c r="E936" t="s">
        <v>87</v>
      </c>
      <c r="F936" t="s">
        <v>59</v>
      </c>
      <c r="G936">
        <v>983</v>
      </c>
      <c r="H936">
        <v>17</v>
      </c>
      <c r="I936">
        <f>IF(VLOOKUP(Data!$A936,summermonths, 2, FALSE) = 1, VLOOKUP(Data!$H936,rateblocks, 2, FALSE), VLOOKUP(Data!H936, rateblocks,3, FALSE))</f>
        <v>2</v>
      </c>
      <c r="J936">
        <v>0.93485814332962036</v>
      </c>
      <c r="K936">
        <v>0.96306711435317993</v>
      </c>
      <c r="L936">
        <v>53.740589141845703</v>
      </c>
      <c r="M936">
        <v>2.8208998963236809E-2</v>
      </c>
      <c r="N936">
        <v>0.12465770542621613</v>
      </c>
      <c r="O936">
        <v>1.5539543703198433E-2</v>
      </c>
      <c r="P936">
        <v>-0.17683467268943787</v>
      </c>
      <c r="Q936">
        <v>-0.1315462738275528</v>
      </c>
      <c r="R936">
        <v>-3.7161566317081451E-2</v>
      </c>
      <c r="S936">
        <v>2.8208998963236809E-2</v>
      </c>
      <c r="T936">
        <v>9.3579560518264771E-2</v>
      </c>
      <c r="U936">
        <v>0.18796427547931671</v>
      </c>
      <c r="V936">
        <v>0.23325267434120178</v>
      </c>
    </row>
    <row r="937" spans="1:22" x14ac:dyDescent="0.25">
      <c r="A937" t="s">
        <v>99</v>
      </c>
      <c r="B937" t="s">
        <v>86</v>
      </c>
      <c r="C937" t="s">
        <v>101</v>
      </c>
      <c r="D937" t="s">
        <v>64</v>
      </c>
      <c r="E937" t="s">
        <v>87</v>
      </c>
      <c r="F937" t="s">
        <v>59</v>
      </c>
      <c r="G937">
        <v>983</v>
      </c>
      <c r="H937">
        <v>10</v>
      </c>
      <c r="I937">
        <f>IF(VLOOKUP(Data!$A937,summermonths, 2, FALSE) = 1, VLOOKUP(Data!$H937,rateblocks, 2, FALSE), VLOOKUP(Data!H937, rateblocks,3, FALSE))</f>
        <v>2</v>
      </c>
      <c r="J937">
        <v>1.1803531646728516</v>
      </c>
      <c r="K937">
        <v>1.0261415243148804</v>
      </c>
      <c r="L937">
        <v>77.762001037597656</v>
      </c>
      <c r="M937">
        <v>-0.15421165525913239</v>
      </c>
      <c r="N937">
        <v>7.6375193893909454E-2</v>
      </c>
      <c r="O937">
        <v>5.8331703767180443E-3</v>
      </c>
      <c r="P937">
        <v>-0.27983766794204712</v>
      </c>
      <c r="Q937">
        <v>-0.25209039449691772</v>
      </c>
      <c r="R937">
        <v>-0.19426284730434418</v>
      </c>
      <c r="S937">
        <v>-0.15421165525913239</v>
      </c>
      <c r="T937">
        <v>-0.11416046321392059</v>
      </c>
      <c r="U937">
        <v>-5.6332904845476151E-2</v>
      </c>
      <c r="V937">
        <v>-2.8585640713572502E-2</v>
      </c>
    </row>
    <row r="938" spans="1:22" x14ac:dyDescent="0.25">
      <c r="A938" t="s">
        <v>96</v>
      </c>
      <c r="B938" t="s">
        <v>86</v>
      </c>
      <c r="C938" t="s">
        <v>102</v>
      </c>
      <c r="D938" t="s">
        <v>67</v>
      </c>
      <c r="E938" t="s">
        <v>87</v>
      </c>
      <c r="F938" t="s">
        <v>59</v>
      </c>
      <c r="G938">
        <v>983</v>
      </c>
      <c r="H938">
        <v>7</v>
      </c>
      <c r="I938">
        <f>IF(VLOOKUP(Data!$A938,summermonths, 2, FALSE) = 1, VLOOKUP(Data!$H938,rateblocks, 2, FALSE), VLOOKUP(Data!H938, rateblocks,3, FALSE))</f>
        <v>2</v>
      </c>
      <c r="J938">
        <v>0.92028850317001343</v>
      </c>
      <c r="K938">
        <v>0.92137336730957031</v>
      </c>
      <c r="L938">
        <v>66.879959106445312</v>
      </c>
      <c r="M938">
        <v>1.0848585516214371E-3</v>
      </c>
      <c r="N938">
        <v>0.15018698573112488</v>
      </c>
      <c r="O938">
        <v>2.2556129842996597E-2</v>
      </c>
      <c r="P938">
        <v>-0.24595074355602264</v>
      </c>
      <c r="Q938">
        <v>-0.19138750433921814</v>
      </c>
      <c r="R938">
        <v>-7.7673271298408508E-2</v>
      </c>
      <c r="S938">
        <v>1.0848585516214371E-3</v>
      </c>
      <c r="T938">
        <v>7.9842992126941681E-2</v>
      </c>
      <c r="U938">
        <v>0.19355723261833191</v>
      </c>
      <c r="V938">
        <v>0.24812047183513641</v>
      </c>
    </row>
    <row r="939" spans="1:22" x14ac:dyDescent="0.25">
      <c r="A939" t="s">
        <v>125</v>
      </c>
      <c r="B939" t="s">
        <v>86</v>
      </c>
      <c r="C939" t="s">
        <v>102</v>
      </c>
      <c r="D939" t="s">
        <v>109</v>
      </c>
      <c r="E939" t="s">
        <v>87</v>
      </c>
      <c r="F939" t="s">
        <v>59</v>
      </c>
      <c r="G939">
        <v>983</v>
      </c>
      <c r="H939">
        <v>13</v>
      </c>
      <c r="I939">
        <f>IF(VLOOKUP(Data!$A939,summermonths, 2, FALSE) = 1, VLOOKUP(Data!$H939,rateblocks, 2, FALSE), VLOOKUP(Data!H939, rateblocks,3, FALSE))</f>
        <v>2</v>
      </c>
      <c r="J939">
        <v>1.0612528324127197</v>
      </c>
      <c r="K939">
        <v>1.0534029006958008</v>
      </c>
      <c r="L939">
        <v>80.710067749023438</v>
      </c>
      <c r="M939">
        <v>-7.8500425443053246E-3</v>
      </c>
      <c r="N939">
        <v>7.8284166753292084E-2</v>
      </c>
      <c r="O939">
        <v>6.1284108087420464E-3</v>
      </c>
      <c r="P939">
        <v>-0.13661603629589081</v>
      </c>
      <c r="Q939">
        <v>-0.10817524045705795</v>
      </c>
      <c r="R939">
        <v>-4.8902299255132675E-2</v>
      </c>
      <c r="S939">
        <v>-7.8500425443053246E-3</v>
      </c>
      <c r="T939">
        <v>3.3202216029167175E-2</v>
      </c>
      <c r="U939">
        <v>9.2475153505802155E-2</v>
      </c>
      <c r="V939">
        <v>0.12091595679521561</v>
      </c>
    </row>
    <row r="940" spans="1:22" x14ac:dyDescent="0.25">
      <c r="A940" t="s">
        <v>97</v>
      </c>
      <c r="B940" t="s">
        <v>86</v>
      </c>
      <c r="C940" t="s">
        <v>101</v>
      </c>
      <c r="D940" t="s">
        <v>62</v>
      </c>
      <c r="E940" t="s">
        <v>87</v>
      </c>
      <c r="F940" t="s">
        <v>59</v>
      </c>
      <c r="G940">
        <v>983</v>
      </c>
      <c r="H940">
        <v>19</v>
      </c>
      <c r="I940">
        <f>IF(VLOOKUP(Data!$A940,summermonths, 2, FALSE) = 1, VLOOKUP(Data!$H940,rateblocks, 2, FALSE), VLOOKUP(Data!H940, rateblocks,3, FALSE))</f>
        <v>2</v>
      </c>
      <c r="J940">
        <v>0.93471193313598633</v>
      </c>
      <c r="K940">
        <v>1.0201551914215088</v>
      </c>
      <c r="L940">
        <v>71.691452026367188</v>
      </c>
      <c r="M940">
        <v>8.5443295538425446E-2</v>
      </c>
      <c r="N940">
        <v>7.0664003491401672E-2</v>
      </c>
      <c r="O940">
        <v>4.9934014678001404E-3</v>
      </c>
      <c r="P940">
        <v>-3.0788647010922432E-2</v>
      </c>
      <c r="Q940">
        <v>-5.1162689924240112E-3</v>
      </c>
      <c r="R940">
        <v>4.8387054353952408E-2</v>
      </c>
      <c r="S940">
        <v>8.5443295538425446E-2</v>
      </c>
      <c r="T940">
        <v>0.12249953299760818</v>
      </c>
      <c r="U940">
        <v>0.1760028600692749</v>
      </c>
      <c r="V940">
        <v>0.20167523622512817</v>
      </c>
    </row>
    <row r="941" spans="1:22" x14ac:dyDescent="0.25">
      <c r="A941" t="s">
        <v>98</v>
      </c>
      <c r="B941" t="s">
        <v>86</v>
      </c>
      <c r="C941" t="s">
        <v>101</v>
      </c>
      <c r="D941" t="s">
        <v>63</v>
      </c>
      <c r="E941" t="s">
        <v>87</v>
      </c>
      <c r="F941" t="s">
        <v>59</v>
      </c>
      <c r="G941">
        <v>983</v>
      </c>
      <c r="H941">
        <v>15</v>
      </c>
      <c r="I941">
        <f>IF(VLOOKUP(Data!$A941,summermonths, 2, FALSE) = 1, VLOOKUP(Data!$H941,rateblocks, 2, FALSE), VLOOKUP(Data!H941, rateblocks,3, FALSE))</f>
        <v>1</v>
      </c>
      <c r="J941">
        <v>1.323189377784729</v>
      </c>
      <c r="K941">
        <v>1.1071617603302002</v>
      </c>
      <c r="L941">
        <v>80.380706787109375</v>
      </c>
      <c r="M941">
        <v>-0.21602761745452881</v>
      </c>
      <c r="N941">
        <v>0.11444531381130219</v>
      </c>
      <c r="O941">
        <v>1.3097729533910751E-2</v>
      </c>
      <c r="P941">
        <v>-0.40427342057228088</v>
      </c>
      <c r="Q941">
        <v>-0.36269518733024597</v>
      </c>
      <c r="R941">
        <v>-0.27604278922080994</v>
      </c>
      <c r="S941">
        <v>-0.21602761745452881</v>
      </c>
      <c r="T941">
        <v>-0.15601243078708649</v>
      </c>
      <c r="U941">
        <v>-6.9360047578811646E-2</v>
      </c>
      <c r="V941">
        <v>-2.7781827375292778E-2</v>
      </c>
    </row>
    <row r="942" spans="1:22" x14ac:dyDescent="0.25">
      <c r="A942" t="s">
        <v>124</v>
      </c>
      <c r="B942" t="s">
        <v>86</v>
      </c>
      <c r="C942" t="s">
        <v>101</v>
      </c>
      <c r="D942" t="s">
        <v>108</v>
      </c>
      <c r="E942" t="s">
        <v>87</v>
      </c>
      <c r="F942" t="s">
        <v>59</v>
      </c>
      <c r="G942">
        <v>983</v>
      </c>
      <c r="H942">
        <v>19</v>
      </c>
      <c r="I942">
        <f>IF(VLOOKUP(Data!$A942,summermonths, 2, FALSE) = 1, VLOOKUP(Data!$H942,rateblocks, 2, FALSE), VLOOKUP(Data!H942, rateblocks,3, FALSE))</f>
        <v>1</v>
      </c>
      <c r="J942">
        <v>1.0808979272842407</v>
      </c>
      <c r="K942">
        <v>1.1461074352264404</v>
      </c>
      <c r="L942">
        <v>65.668365478515625</v>
      </c>
      <c r="M942">
        <v>6.5209411084651947E-2</v>
      </c>
      <c r="N942">
        <v>4.750143364071846E-2</v>
      </c>
      <c r="O942">
        <v>2.2563862148672342E-3</v>
      </c>
      <c r="P942">
        <v>-1.2923493981361389E-2</v>
      </c>
      <c r="Q942">
        <v>4.3338742107152939E-3</v>
      </c>
      <c r="R942">
        <v>4.0299635380506516E-2</v>
      </c>
      <c r="S942">
        <v>6.5209411084651947E-2</v>
      </c>
      <c r="T942">
        <v>9.0119190514087677E-2</v>
      </c>
      <c r="U942">
        <v>0.12608495354652405</v>
      </c>
      <c r="V942">
        <v>0.14334231615066528</v>
      </c>
    </row>
    <row r="943" spans="1:22" x14ac:dyDescent="0.25">
      <c r="A943" t="s">
        <v>123</v>
      </c>
      <c r="B943" t="s">
        <v>86</v>
      </c>
      <c r="C943" t="s">
        <v>102</v>
      </c>
      <c r="D943" t="s">
        <v>112</v>
      </c>
      <c r="E943" t="s">
        <v>87</v>
      </c>
      <c r="F943" t="s">
        <v>59</v>
      </c>
      <c r="G943">
        <v>983</v>
      </c>
      <c r="H943">
        <v>17</v>
      </c>
      <c r="I943">
        <f>IF(VLOOKUP(Data!$A943,summermonths, 2, FALSE) = 1, VLOOKUP(Data!$H943,rateblocks, 2, FALSE), VLOOKUP(Data!H943, rateblocks,3, FALSE))</f>
        <v>2</v>
      </c>
      <c r="J943">
        <v>1.057956337928772</v>
      </c>
      <c r="K943">
        <v>1.0141658782958984</v>
      </c>
      <c r="L943">
        <v>77.056968688964844</v>
      </c>
      <c r="M943">
        <v>-4.3790575116872787E-2</v>
      </c>
      <c r="N943">
        <v>8.1714227795600891E-2</v>
      </c>
      <c r="O943">
        <v>6.6772149875760078E-3</v>
      </c>
      <c r="P943">
        <v>-0.17819851636886597</v>
      </c>
      <c r="Q943">
        <v>-0.14851157367229462</v>
      </c>
      <c r="R943">
        <v>-8.6641557514667511E-2</v>
      </c>
      <c r="S943">
        <v>-4.3790575116872787E-2</v>
      </c>
      <c r="T943">
        <v>-9.3959213700145483E-4</v>
      </c>
      <c r="U943">
        <v>6.0930419713258743E-2</v>
      </c>
      <c r="V943">
        <v>9.0617366135120392E-2</v>
      </c>
    </row>
    <row r="944" spans="1:22" x14ac:dyDescent="0.25">
      <c r="A944" t="s">
        <v>100</v>
      </c>
      <c r="B944" t="s">
        <v>86</v>
      </c>
      <c r="C944" t="s">
        <v>101</v>
      </c>
      <c r="D944" t="s">
        <v>65</v>
      </c>
      <c r="E944" t="s">
        <v>87</v>
      </c>
      <c r="F944" t="s">
        <v>59</v>
      </c>
      <c r="G944">
        <v>983</v>
      </c>
      <c r="H944">
        <v>2</v>
      </c>
      <c r="I944">
        <f>IF(VLOOKUP(Data!$A944,summermonths, 2, FALSE) = 1, VLOOKUP(Data!$H944,rateblocks, 2, FALSE), VLOOKUP(Data!H944, rateblocks,3, FALSE))</f>
        <v>3</v>
      </c>
      <c r="J944">
        <v>1.3637231588363647</v>
      </c>
      <c r="K944">
        <v>1.3084011077880859</v>
      </c>
      <c r="L944">
        <v>68.635726928710938</v>
      </c>
      <c r="M944">
        <v>-5.5321969091892242E-2</v>
      </c>
      <c r="N944">
        <v>7.7284879982471466E-2</v>
      </c>
      <c r="O944">
        <v>5.9729525819420815E-3</v>
      </c>
      <c r="P944">
        <v>-0.18244428932666779</v>
      </c>
      <c r="Q944">
        <v>-0.15436652302742004</v>
      </c>
      <c r="R944">
        <v>-9.5850199460983276E-2</v>
      </c>
      <c r="S944">
        <v>-5.5321969091892242E-2</v>
      </c>
      <c r="T944">
        <v>-1.4793738722801208E-2</v>
      </c>
      <c r="U944">
        <v>4.3722588568925858E-2</v>
      </c>
      <c r="V944">
        <v>7.1800343692302704E-2</v>
      </c>
    </row>
    <row r="945" spans="1:22" x14ac:dyDescent="0.25">
      <c r="A945" t="s">
        <v>122</v>
      </c>
      <c r="B945" t="s">
        <v>86</v>
      </c>
      <c r="C945" t="s">
        <v>102</v>
      </c>
      <c r="D945" t="s">
        <v>106</v>
      </c>
      <c r="E945" t="s">
        <v>87</v>
      </c>
      <c r="F945" t="s">
        <v>59</v>
      </c>
      <c r="G945">
        <v>983</v>
      </c>
      <c r="H945">
        <v>14</v>
      </c>
      <c r="I945">
        <f>IF(VLOOKUP(Data!$A945,summermonths, 2, FALSE) = 1, VLOOKUP(Data!$H945,rateblocks, 2, FALSE), VLOOKUP(Data!H945, rateblocks,3, FALSE))</f>
        <v>2</v>
      </c>
      <c r="J945">
        <v>0.86439871788024902</v>
      </c>
      <c r="K945">
        <v>0.84386062622070313</v>
      </c>
      <c r="L945">
        <v>57.566631317138672</v>
      </c>
      <c r="M945">
        <v>-2.0538061857223511E-2</v>
      </c>
      <c r="N945">
        <v>0.10509044677019119</v>
      </c>
      <c r="O945">
        <v>1.1044002138078213E-2</v>
      </c>
      <c r="P945">
        <v>-0.19339646399021149</v>
      </c>
      <c r="Q945">
        <v>-0.15521688759326935</v>
      </c>
      <c r="R945">
        <v>-7.5647547841072083E-2</v>
      </c>
      <c r="S945">
        <v>-2.0538061857223511E-2</v>
      </c>
      <c r="T945">
        <v>3.4571424126625061E-2</v>
      </c>
      <c r="U945">
        <v>0.11414076387882233</v>
      </c>
      <c r="V945">
        <v>0.15232034027576447</v>
      </c>
    </row>
    <row r="946" spans="1:22" x14ac:dyDescent="0.25">
      <c r="A946" t="s">
        <v>95</v>
      </c>
      <c r="B946" t="s">
        <v>86</v>
      </c>
      <c r="C946" t="s">
        <v>102</v>
      </c>
      <c r="D946" t="s">
        <v>66</v>
      </c>
      <c r="E946" t="s">
        <v>87</v>
      </c>
      <c r="F946" t="s">
        <v>59</v>
      </c>
      <c r="G946">
        <v>983</v>
      </c>
      <c r="H946">
        <v>21</v>
      </c>
      <c r="I946">
        <f>IF(VLOOKUP(Data!$A946,summermonths, 2, FALSE) = 1, VLOOKUP(Data!$H946,rateblocks, 2, FALSE), VLOOKUP(Data!H946, rateblocks,3, FALSE))</f>
        <v>2</v>
      </c>
      <c r="J946">
        <v>1.4375077486038208</v>
      </c>
      <c r="K946">
        <v>1.4849643707275391</v>
      </c>
      <c r="L946">
        <v>66.710067749023438</v>
      </c>
      <c r="M946">
        <v>4.7456700354814529E-2</v>
      </c>
      <c r="N946">
        <v>0.13787141442298889</v>
      </c>
      <c r="O946">
        <v>1.900852657854557E-2</v>
      </c>
      <c r="P946">
        <v>-0.17932160198688507</v>
      </c>
      <c r="Q946">
        <v>-0.12923263013362885</v>
      </c>
      <c r="R946">
        <v>-2.4843139573931694E-2</v>
      </c>
      <c r="S946">
        <v>4.7456700354814529E-2</v>
      </c>
      <c r="T946">
        <v>0.1197565421462059</v>
      </c>
      <c r="U946">
        <v>0.22414602339267731</v>
      </c>
      <c r="V946">
        <v>0.27423501014709473</v>
      </c>
    </row>
    <row r="947" spans="1:22" x14ac:dyDescent="0.25">
      <c r="A947" t="s">
        <v>95</v>
      </c>
      <c r="B947" t="s">
        <v>86</v>
      </c>
      <c r="C947" t="s">
        <v>102</v>
      </c>
      <c r="D947" t="s">
        <v>66</v>
      </c>
      <c r="E947" t="s">
        <v>87</v>
      </c>
      <c r="F947" t="s">
        <v>59</v>
      </c>
      <c r="G947">
        <v>983</v>
      </c>
      <c r="H947">
        <v>3</v>
      </c>
      <c r="I947">
        <f>IF(VLOOKUP(Data!$A947,summermonths, 2, FALSE) = 1, VLOOKUP(Data!$H947,rateblocks, 2, FALSE), VLOOKUP(Data!H947, rateblocks,3, FALSE))</f>
        <v>3</v>
      </c>
      <c r="J947">
        <v>1.321805477142334</v>
      </c>
      <c r="K947">
        <v>1.2990233898162842</v>
      </c>
      <c r="L947">
        <v>61.224822998046875</v>
      </c>
      <c r="M947">
        <v>-2.2782053798437119E-2</v>
      </c>
      <c r="N947">
        <v>0.13741184771060944</v>
      </c>
      <c r="O947">
        <v>1.8882015720009804E-2</v>
      </c>
      <c r="P947">
        <v>-0.24880443513393402</v>
      </c>
      <c r="Q947">
        <v>-0.19888241589069366</v>
      </c>
      <c r="R947">
        <v>-9.4840899109840393E-2</v>
      </c>
      <c r="S947">
        <v>-2.2782053798437119E-2</v>
      </c>
      <c r="T947">
        <v>4.9276787787675858E-2</v>
      </c>
      <c r="U947">
        <v>0.15331831574440002</v>
      </c>
      <c r="V947">
        <v>0.20324032008647919</v>
      </c>
    </row>
    <row r="948" spans="1:22" x14ac:dyDescent="0.25">
      <c r="A948" t="s">
        <v>95</v>
      </c>
      <c r="B948" t="s">
        <v>86</v>
      </c>
      <c r="C948" t="s">
        <v>102</v>
      </c>
      <c r="D948" t="s">
        <v>66</v>
      </c>
      <c r="E948" t="s">
        <v>87</v>
      </c>
      <c r="F948" t="s">
        <v>59</v>
      </c>
      <c r="G948">
        <v>983</v>
      </c>
      <c r="H948">
        <v>12</v>
      </c>
      <c r="I948">
        <f>IF(VLOOKUP(Data!$A948,summermonths, 2, FALSE) = 1, VLOOKUP(Data!$H948,rateblocks, 2, FALSE), VLOOKUP(Data!H948, rateblocks,3, FALSE))</f>
        <v>1</v>
      </c>
      <c r="J948">
        <v>1.0302960872650146</v>
      </c>
      <c r="K948">
        <v>1.0192828178405762</v>
      </c>
      <c r="L948">
        <v>78.921669006347656</v>
      </c>
      <c r="M948">
        <v>-1.1013231240212917E-2</v>
      </c>
      <c r="N948">
        <v>8.8038049638271332E-2</v>
      </c>
      <c r="O948">
        <v>7.7506983652710915E-3</v>
      </c>
      <c r="P948">
        <v>-0.15582293272018433</v>
      </c>
      <c r="Q948">
        <v>-0.12383852899074554</v>
      </c>
      <c r="R948">
        <v>-5.7180430740118027E-2</v>
      </c>
      <c r="S948">
        <v>-1.1013231240212917E-2</v>
      </c>
      <c r="T948">
        <v>3.5153966397047043E-2</v>
      </c>
      <c r="U948">
        <v>0.10181207209825516</v>
      </c>
      <c r="V948">
        <v>0.13379646837711334</v>
      </c>
    </row>
    <row r="949" spans="1:22" x14ac:dyDescent="0.25">
      <c r="A949" t="s">
        <v>98</v>
      </c>
      <c r="B949" t="s">
        <v>86</v>
      </c>
      <c r="C949" t="s">
        <v>101</v>
      </c>
      <c r="D949" t="s">
        <v>63</v>
      </c>
      <c r="E949" t="s">
        <v>87</v>
      </c>
      <c r="F949" t="s">
        <v>59</v>
      </c>
      <c r="G949">
        <v>983</v>
      </c>
      <c r="H949">
        <v>19</v>
      </c>
      <c r="I949">
        <f>IF(VLOOKUP(Data!$A949,summermonths, 2, FALSE) = 1, VLOOKUP(Data!$H949,rateblocks, 2, FALSE), VLOOKUP(Data!H949, rateblocks,3, FALSE))</f>
        <v>2</v>
      </c>
      <c r="J949">
        <v>1.098325252532959</v>
      </c>
      <c r="K949">
        <v>1.056090235710144</v>
      </c>
      <c r="L949">
        <v>74.965606689453125</v>
      </c>
      <c r="M949">
        <v>-4.2235013097524643E-2</v>
      </c>
      <c r="N949">
        <v>0.1113690659403801</v>
      </c>
      <c r="O949">
        <v>1.2403069064021111E-2</v>
      </c>
      <c r="P949">
        <v>-0.22542081773281097</v>
      </c>
      <c r="Q949">
        <v>-0.18496021628379822</v>
      </c>
      <c r="R949">
        <v>-0.10063701122999191</v>
      </c>
      <c r="S949">
        <v>-4.2235013097524643E-2</v>
      </c>
      <c r="T949">
        <v>1.6166981309652328E-2</v>
      </c>
      <c r="U949">
        <v>0.10049019008874893</v>
      </c>
      <c r="V949">
        <v>0.14095079898834229</v>
      </c>
    </row>
    <row r="950" spans="1:22" x14ac:dyDescent="0.25">
      <c r="A950" t="s">
        <v>123</v>
      </c>
      <c r="B950" t="s">
        <v>86</v>
      </c>
      <c r="C950" t="s">
        <v>101</v>
      </c>
      <c r="D950" t="s">
        <v>107</v>
      </c>
      <c r="E950" t="s">
        <v>87</v>
      </c>
      <c r="F950" t="s">
        <v>59</v>
      </c>
      <c r="G950">
        <v>983</v>
      </c>
      <c r="H950">
        <v>8</v>
      </c>
      <c r="I950">
        <f>IF(VLOOKUP(Data!$A950,summermonths, 2, FALSE) = 1, VLOOKUP(Data!$H950,rateblocks, 2, FALSE), VLOOKUP(Data!H950, rateblocks,3, FALSE))</f>
        <v>2</v>
      </c>
      <c r="J950">
        <v>0.84628230333328247</v>
      </c>
      <c r="K950">
        <v>0.89640504121780396</v>
      </c>
      <c r="L950">
        <v>56.011459350585938</v>
      </c>
      <c r="M950">
        <v>5.0122760236263275E-2</v>
      </c>
      <c r="N950">
        <v>5.5810794234275818E-2</v>
      </c>
      <c r="O950">
        <v>3.1148446723818779E-3</v>
      </c>
      <c r="P950">
        <v>-4.1677828878164291E-2</v>
      </c>
      <c r="Q950">
        <v>-2.1401651203632355E-2</v>
      </c>
      <c r="R950">
        <v>2.0855551585555077E-2</v>
      </c>
      <c r="S950">
        <v>5.0122760236263275E-2</v>
      </c>
      <c r="T950">
        <v>7.9389967024326324E-2</v>
      </c>
      <c r="U950">
        <v>0.12164717167615891</v>
      </c>
      <c r="V950">
        <v>0.14192335307598114</v>
      </c>
    </row>
    <row r="951" spans="1:22" x14ac:dyDescent="0.25">
      <c r="A951" t="s">
        <v>97</v>
      </c>
      <c r="B951" t="s">
        <v>86</v>
      </c>
      <c r="C951" t="s">
        <v>102</v>
      </c>
      <c r="D951" t="s">
        <v>68</v>
      </c>
      <c r="E951" t="s">
        <v>87</v>
      </c>
      <c r="F951" t="s">
        <v>59</v>
      </c>
      <c r="G951">
        <v>983</v>
      </c>
      <c r="H951">
        <v>19</v>
      </c>
      <c r="I951">
        <f>IF(VLOOKUP(Data!$A951,summermonths, 2, FALSE) = 1, VLOOKUP(Data!$H951,rateblocks, 2, FALSE), VLOOKUP(Data!H951, rateblocks,3, FALSE))</f>
        <v>2</v>
      </c>
      <c r="J951">
        <v>0.86316531896591187</v>
      </c>
      <c r="K951">
        <v>1.0586724281311035</v>
      </c>
      <c r="L951">
        <v>73.032554626464844</v>
      </c>
      <c r="M951">
        <v>0.19550712406635284</v>
      </c>
      <c r="N951">
        <v>0.12277261912822723</v>
      </c>
      <c r="O951">
        <v>1.5073115937411785E-2</v>
      </c>
      <c r="P951">
        <v>-6.4358636736869812E-3</v>
      </c>
      <c r="Q951">
        <v>3.816768154501915E-2</v>
      </c>
      <c r="R951">
        <v>0.13112509250640869</v>
      </c>
      <c r="S951">
        <v>0.19550712406635284</v>
      </c>
      <c r="T951">
        <v>0.259889155626297</v>
      </c>
      <c r="U951">
        <v>0.35284656286239624</v>
      </c>
      <c r="V951">
        <v>0.39745011925697327</v>
      </c>
    </row>
    <row r="952" spans="1:22" x14ac:dyDescent="0.25">
      <c r="A952" t="s">
        <v>124</v>
      </c>
      <c r="B952" t="s">
        <v>86</v>
      </c>
      <c r="C952" t="s">
        <v>102</v>
      </c>
      <c r="D952" t="s">
        <v>105</v>
      </c>
      <c r="E952" t="s">
        <v>87</v>
      </c>
      <c r="F952" t="s">
        <v>59</v>
      </c>
      <c r="G952">
        <v>983</v>
      </c>
      <c r="H952">
        <v>8</v>
      </c>
      <c r="I952">
        <f>IF(VLOOKUP(Data!$A952,summermonths, 2, FALSE) = 1, VLOOKUP(Data!$H952,rateblocks, 2, FALSE), VLOOKUP(Data!H952, rateblocks,3, FALSE))</f>
        <v>2</v>
      </c>
      <c r="J952">
        <v>1.0731871128082275</v>
      </c>
      <c r="K952">
        <v>0.95625126361846924</v>
      </c>
      <c r="L952">
        <v>65.44659423828125</v>
      </c>
      <c r="M952">
        <v>-0.11693578213453293</v>
      </c>
      <c r="N952">
        <v>0.13385750353336334</v>
      </c>
      <c r="O952">
        <v>1.7917830497026443E-2</v>
      </c>
      <c r="P952">
        <v>-0.33711177110671997</v>
      </c>
      <c r="Q952">
        <v>-0.28848108649253845</v>
      </c>
      <c r="R952">
        <v>-0.18713071942329407</v>
      </c>
      <c r="S952">
        <v>-0.11693578213453293</v>
      </c>
      <c r="T952">
        <v>-4.6740837395191193E-2</v>
      </c>
      <c r="U952">
        <v>5.46095110476017E-2</v>
      </c>
      <c r="V952">
        <v>0.10324022173881531</v>
      </c>
    </row>
    <row r="953" spans="1:22" x14ac:dyDescent="0.25">
      <c r="A953" t="s">
        <v>95</v>
      </c>
      <c r="B953" t="s">
        <v>86</v>
      </c>
      <c r="C953" t="s">
        <v>101</v>
      </c>
      <c r="D953" t="s">
        <v>60</v>
      </c>
      <c r="E953" t="s">
        <v>87</v>
      </c>
      <c r="F953" t="s">
        <v>59</v>
      </c>
      <c r="G953">
        <v>983</v>
      </c>
      <c r="H953">
        <v>15</v>
      </c>
      <c r="I953">
        <f>IF(VLOOKUP(Data!$A953,summermonths, 2, FALSE) = 1, VLOOKUP(Data!$H953,rateblocks, 2, FALSE), VLOOKUP(Data!H953, rateblocks,3, FALSE))</f>
        <v>1</v>
      </c>
      <c r="J953">
        <v>0.87530720233917236</v>
      </c>
      <c r="K953">
        <v>0.91254603862762451</v>
      </c>
      <c r="L953">
        <v>66.831893920898437</v>
      </c>
      <c r="M953">
        <v>3.7238840013742447E-2</v>
      </c>
      <c r="N953">
        <v>4.8239201307296753E-2</v>
      </c>
      <c r="O953">
        <v>2.327020512893796E-3</v>
      </c>
      <c r="P953">
        <v>-4.2107585817575455E-2</v>
      </c>
      <c r="Q953">
        <v>-2.4582184851169586E-2</v>
      </c>
      <c r="R953">
        <v>1.1942178010940552E-2</v>
      </c>
      <c r="S953">
        <v>3.7238840013742447E-2</v>
      </c>
      <c r="T953">
        <v>6.2535502016544342E-2</v>
      </c>
      <c r="U953">
        <v>9.905986487865448E-2</v>
      </c>
      <c r="V953">
        <v>0.11658526211977005</v>
      </c>
    </row>
    <row r="954" spans="1:22" x14ac:dyDescent="0.25">
      <c r="A954" t="s">
        <v>100</v>
      </c>
      <c r="B954" t="s">
        <v>86</v>
      </c>
      <c r="C954" t="s">
        <v>101</v>
      </c>
      <c r="D954" t="s">
        <v>65</v>
      </c>
      <c r="E954" t="s">
        <v>87</v>
      </c>
      <c r="F954" t="s">
        <v>59</v>
      </c>
      <c r="G954">
        <v>983</v>
      </c>
      <c r="H954">
        <v>12</v>
      </c>
      <c r="I954">
        <f>IF(VLOOKUP(Data!$A954,summermonths, 2, FALSE) = 1, VLOOKUP(Data!$H954,rateblocks, 2, FALSE), VLOOKUP(Data!H954, rateblocks,3, FALSE))</f>
        <v>1</v>
      </c>
      <c r="J954">
        <v>1.2330793142318726</v>
      </c>
      <c r="K954">
        <v>1.061988353729248</v>
      </c>
      <c r="L954">
        <v>79.569129943847656</v>
      </c>
      <c r="M954">
        <v>-0.17109094560146332</v>
      </c>
      <c r="N954">
        <v>7.885114848613739E-2</v>
      </c>
      <c r="O954">
        <v>6.2175034545361996E-3</v>
      </c>
      <c r="P954">
        <v>-0.30078953504562378</v>
      </c>
      <c r="Q954">
        <v>-0.27214276790618896</v>
      </c>
      <c r="R954">
        <v>-0.21244053542613983</v>
      </c>
      <c r="S954">
        <v>-0.17109094560146332</v>
      </c>
      <c r="T954">
        <v>-0.1297413557767868</v>
      </c>
      <c r="U954">
        <v>-7.0039130747318268E-2</v>
      </c>
      <c r="V954">
        <v>-4.139234870672226E-2</v>
      </c>
    </row>
    <row r="955" spans="1:22" x14ac:dyDescent="0.25">
      <c r="A955" t="s">
        <v>124</v>
      </c>
      <c r="B955" t="s">
        <v>86</v>
      </c>
      <c r="C955" t="s">
        <v>101</v>
      </c>
      <c r="D955" t="s">
        <v>108</v>
      </c>
      <c r="E955" t="s">
        <v>87</v>
      </c>
      <c r="F955" t="s">
        <v>59</v>
      </c>
      <c r="G955">
        <v>983</v>
      </c>
      <c r="H955">
        <v>4</v>
      </c>
      <c r="I955">
        <f>IF(VLOOKUP(Data!$A955,summermonths, 2, FALSE) = 1, VLOOKUP(Data!$H955,rateblocks, 2, FALSE), VLOOKUP(Data!H955, rateblocks,3, FALSE))</f>
        <v>3</v>
      </c>
      <c r="J955">
        <v>1.2545194625854492</v>
      </c>
      <c r="K955">
        <v>1.2625163793563843</v>
      </c>
      <c r="L955">
        <v>55.005619049072266</v>
      </c>
      <c r="M955">
        <v>7.9968441277742386E-3</v>
      </c>
      <c r="N955">
        <v>4.1661567986011505E-2</v>
      </c>
      <c r="O955">
        <v>1.7356862081214786E-3</v>
      </c>
      <c r="P955">
        <v>-6.0530338436365128E-2</v>
      </c>
      <c r="Q955">
        <v>-4.5394603163003922E-2</v>
      </c>
      <c r="R955">
        <v>-1.3850503601133823E-2</v>
      </c>
      <c r="S955">
        <v>7.9968441277742386E-3</v>
      </c>
      <c r="T955">
        <v>2.9844190925359726E-2</v>
      </c>
      <c r="U955">
        <v>6.1388291418552399E-2</v>
      </c>
      <c r="V955">
        <v>7.6524026691913605E-2</v>
      </c>
    </row>
    <row r="956" spans="1:22" x14ac:dyDescent="0.25">
      <c r="A956" t="s">
        <v>100</v>
      </c>
      <c r="B956" t="s">
        <v>86</v>
      </c>
      <c r="C956" t="s">
        <v>102</v>
      </c>
      <c r="D956" t="s">
        <v>71</v>
      </c>
      <c r="E956" t="s">
        <v>87</v>
      </c>
      <c r="F956" t="s">
        <v>59</v>
      </c>
      <c r="G956">
        <v>983</v>
      </c>
      <c r="H956">
        <v>11</v>
      </c>
      <c r="I956">
        <f>IF(VLOOKUP(Data!$A956,summermonths, 2, FALSE) = 1, VLOOKUP(Data!$H956,rateblocks, 2, FALSE), VLOOKUP(Data!H956, rateblocks,3, FALSE))</f>
        <v>2</v>
      </c>
      <c r="J956">
        <v>1.4112585783004761</v>
      </c>
      <c r="K956">
        <v>1.172019362449646</v>
      </c>
      <c r="L956">
        <v>83.46795654296875</v>
      </c>
      <c r="M956">
        <v>-0.23923929035663605</v>
      </c>
      <c r="N956">
        <v>0.16691245138645172</v>
      </c>
      <c r="O956">
        <v>2.7859766036272049E-2</v>
      </c>
      <c r="P956">
        <v>-0.51378583908081055</v>
      </c>
      <c r="Q956">
        <v>-0.45314618945121765</v>
      </c>
      <c r="R956">
        <v>-0.32676827907562256</v>
      </c>
      <c r="S956">
        <v>-0.23923929035663605</v>
      </c>
      <c r="T956">
        <v>-0.15171031653881073</v>
      </c>
      <c r="U956">
        <v>-2.533237636089325E-2</v>
      </c>
      <c r="V956">
        <v>3.5307262092828751E-2</v>
      </c>
    </row>
    <row r="957" spans="1:22" x14ac:dyDescent="0.25">
      <c r="A957" t="s">
        <v>96</v>
      </c>
      <c r="B957" t="s">
        <v>86</v>
      </c>
      <c r="C957" t="s">
        <v>101</v>
      </c>
      <c r="D957" t="s">
        <v>61</v>
      </c>
      <c r="E957" t="s">
        <v>87</v>
      </c>
      <c r="F957" t="s">
        <v>59</v>
      </c>
      <c r="G957">
        <v>983</v>
      </c>
      <c r="H957">
        <v>10</v>
      </c>
      <c r="I957">
        <f>IF(VLOOKUP(Data!$A957,summermonths, 2, FALSE) = 1, VLOOKUP(Data!$H957,rateblocks, 2, FALSE), VLOOKUP(Data!H957, rateblocks,3, FALSE))</f>
        <v>2</v>
      </c>
      <c r="J957">
        <v>0.95530182123184204</v>
      </c>
      <c r="K957">
        <v>0.9509350061416626</v>
      </c>
      <c r="L957">
        <v>70.428558349609375</v>
      </c>
      <c r="M957">
        <v>-4.3668169528245926E-3</v>
      </c>
      <c r="N957">
        <v>6.0689568519592285E-2</v>
      </c>
      <c r="O957">
        <v>3.6832236219197512E-3</v>
      </c>
      <c r="P957">
        <v>-0.10419227182865143</v>
      </c>
      <c r="Q957">
        <v>-8.2143627107143402E-2</v>
      </c>
      <c r="R957">
        <v>-3.6192458122968674E-2</v>
      </c>
      <c r="S957">
        <v>-4.3668169528245926E-3</v>
      </c>
      <c r="T957">
        <v>2.7458824217319489E-2</v>
      </c>
      <c r="U957">
        <v>7.3409996926784515E-2</v>
      </c>
      <c r="V957">
        <v>9.5458641648292542E-2</v>
      </c>
    </row>
    <row r="958" spans="1:22" x14ac:dyDescent="0.25">
      <c r="A958" t="s">
        <v>125</v>
      </c>
      <c r="B958" t="s">
        <v>86</v>
      </c>
      <c r="C958" t="s">
        <v>102</v>
      </c>
      <c r="D958" t="s">
        <v>109</v>
      </c>
      <c r="E958" t="s">
        <v>87</v>
      </c>
      <c r="F958" t="s">
        <v>59</v>
      </c>
      <c r="G958">
        <v>983</v>
      </c>
      <c r="H958">
        <v>2</v>
      </c>
      <c r="I958">
        <f>IF(VLOOKUP(Data!$A958,summermonths, 2, FALSE) = 1, VLOOKUP(Data!$H958,rateblocks, 2, FALSE), VLOOKUP(Data!H958, rateblocks,3, FALSE))</f>
        <v>3</v>
      </c>
      <c r="J958">
        <v>1.2666311264038086</v>
      </c>
      <c r="K958">
        <v>1.3025788068771362</v>
      </c>
      <c r="L958">
        <v>60.884029388427734</v>
      </c>
      <c r="M958">
        <v>3.5947773605585098E-2</v>
      </c>
      <c r="N958">
        <v>7.1949578821659088E-2</v>
      </c>
      <c r="O958">
        <v>5.1767420955002308E-3</v>
      </c>
      <c r="P958">
        <v>-8.2398749887943268E-2</v>
      </c>
      <c r="Q958">
        <v>-5.6259322911500931E-2</v>
      </c>
      <c r="R958">
        <v>-1.7826224211603403E-3</v>
      </c>
      <c r="S958">
        <v>3.5947773605585098E-2</v>
      </c>
      <c r="T958">
        <v>7.3678173124790192E-2</v>
      </c>
      <c r="U958">
        <v>0.12815487384796143</v>
      </c>
      <c r="V958">
        <v>0.15429429709911346</v>
      </c>
    </row>
    <row r="959" spans="1:22" x14ac:dyDescent="0.25">
      <c r="A959" t="s">
        <v>125</v>
      </c>
      <c r="B959" t="s">
        <v>86</v>
      </c>
      <c r="C959" t="s">
        <v>102</v>
      </c>
      <c r="D959" t="s">
        <v>109</v>
      </c>
      <c r="E959" t="s">
        <v>87</v>
      </c>
      <c r="F959" t="s">
        <v>59</v>
      </c>
      <c r="G959">
        <v>983</v>
      </c>
      <c r="H959">
        <v>9</v>
      </c>
      <c r="I959">
        <f>IF(VLOOKUP(Data!$A959,summermonths, 2, FALSE) = 1, VLOOKUP(Data!$H959,rateblocks, 2, FALSE), VLOOKUP(Data!H959, rateblocks,3, FALSE))</f>
        <v>2</v>
      </c>
      <c r="J959">
        <v>0.92430472373962402</v>
      </c>
      <c r="K959">
        <v>0.91890639066696167</v>
      </c>
      <c r="L959">
        <v>72.756866455078125</v>
      </c>
      <c r="M959">
        <v>-5.3983400575816631E-3</v>
      </c>
      <c r="N959">
        <v>5.9098921716213226E-2</v>
      </c>
      <c r="O959">
        <v>3.4926824737340212E-3</v>
      </c>
      <c r="P959">
        <v>-0.10260741412639618</v>
      </c>
      <c r="Q959">
        <v>-8.1136658787727356E-2</v>
      </c>
      <c r="R959">
        <v>-3.6389846354722977E-2</v>
      </c>
      <c r="S959">
        <v>-5.3983400575816631E-3</v>
      </c>
      <c r="T959">
        <v>2.5593165308237076E-2</v>
      </c>
      <c r="U959">
        <v>7.0339977741241455E-2</v>
      </c>
      <c r="V959">
        <v>9.1810733079910278E-2</v>
      </c>
    </row>
    <row r="960" spans="1:22" x14ac:dyDescent="0.25">
      <c r="A960" t="s">
        <v>100</v>
      </c>
      <c r="B960" t="s">
        <v>86</v>
      </c>
      <c r="C960" t="s">
        <v>101</v>
      </c>
      <c r="D960" t="s">
        <v>65</v>
      </c>
      <c r="E960" t="s">
        <v>87</v>
      </c>
      <c r="F960" t="s">
        <v>59</v>
      </c>
      <c r="G960">
        <v>983</v>
      </c>
      <c r="H960">
        <v>14</v>
      </c>
      <c r="I960">
        <f>IF(VLOOKUP(Data!$A960,summermonths, 2, FALSE) = 1, VLOOKUP(Data!$H960,rateblocks, 2, FALSE), VLOOKUP(Data!H960, rateblocks,3, FALSE))</f>
        <v>1</v>
      </c>
      <c r="J960">
        <v>1.2990638017654419</v>
      </c>
      <c r="K960">
        <v>1.0895328521728516</v>
      </c>
      <c r="L960">
        <v>80.846755981445313</v>
      </c>
      <c r="M960">
        <v>-0.20953086018562317</v>
      </c>
      <c r="N960">
        <v>8.844168484210968E-2</v>
      </c>
      <c r="O960">
        <v>7.821931503713131E-3</v>
      </c>
      <c r="P960">
        <v>-0.35500448942184448</v>
      </c>
      <c r="Q960">
        <v>-0.32287344336509705</v>
      </c>
      <c r="R960">
        <v>-0.25590971112251282</v>
      </c>
      <c r="S960">
        <v>-0.20953086018562317</v>
      </c>
      <c r="T960">
        <v>-0.16315199434757233</v>
      </c>
      <c r="U960">
        <v>-9.6188277006149292E-2</v>
      </c>
      <c r="V960">
        <v>-6.4057230949401855E-2</v>
      </c>
    </row>
    <row r="961" spans="1:22" x14ac:dyDescent="0.25">
      <c r="A961" t="s">
        <v>100</v>
      </c>
      <c r="B961" t="s">
        <v>86</v>
      </c>
      <c r="C961" t="s">
        <v>101</v>
      </c>
      <c r="D961" t="s">
        <v>65</v>
      </c>
      <c r="E961" t="s">
        <v>87</v>
      </c>
      <c r="F961" t="s">
        <v>59</v>
      </c>
      <c r="G961">
        <v>983</v>
      </c>
      <c r="H961">
        <v>13</v>
      </c>
      <c r="I961">
        <f>IF(VLOOKUP(Data!$A961,summermonths, 2, FALSE) = 1, VLOOKUP(Data!$H961,rateblocks, 2, FALSE), VLOOKUP(Data!H961, rateblocks,3, FALSE))</f>
        <v>1</v>
      </c>
      <c r="J961">
        <v>1.2777795791625977</v>
      </c>
      <c r="K961">
        <v>1.0756676197052002</v>
      </c>
      <c r="L961">
        <v>80.366691589355469</v>
      </c>
      <c r="M961">
        <v>-0.20211201906204224</v>
      </c>
      <c r="N961">
        <v>8.5216216742992401E-2</v>
      </c>
      <c r="O961">
        <v>7.2618033736944199E-3</v>
      </c>
      <c r="P961">
        <v>-0.34228020906448364</v>
      </c>
      <c r="Q961">
        <v>-0.31132099032402039</v>
      </c>
      <c r="R961">
        <v>-0.24679945409297943</v>
      </c>
      <c r="S961">
        <v>-0.20211201906204224</v>
      </c>
      <c r="T961">
        <v>-0.15742458403110504</v>
      </c>
      <c r="U961">
        <v>-9.290304034948349E-2</v>
      </c>
      <c r="V961">
        <v>-6.1943814158439636E-2</v>
      </c>
    </row>
    <row r="962" spans="1:22" x14ac:dyDescent="0.25">
      <c r="A962" t="s">
        <v>97</v>
      </c>
      <c r="B962" t="s">
        <v>86</v>
      </c>
      <c r="C962" t="s">
        <v>101</v>
      </c>
      <c r="D962" t="s">
        <v>62</v>
      </c>
      <c r="E962" t="s">
        <v>103</v>
      </c>
      <c r="F962" t="s">
        <v>103</v>
      </c>
      <c r="G962">
        <v>1141</v>
      </c>
      <c r="H962">
        <v>18</v>
      </c>
      <c r="I962">
        <f>IF(VLOOKUP(Data!$A962,summermonths, 2, FALSE) = 1, VLOOKUP(Data!$H962,rateblocks, 2, FALSE), VLOOKUP(Data!H962, rateblocks,3, FALSE))</f>
        <v>1</v>
      </c>
      <c r="J962">
        <v>1.4654490947723389</v>
      </c>
      <c r="K962">
        <v>1.5029670000076294</v>
      </c>
      <c r="L962">
        <v>73.46160888671875</v>
      </c>
      <c r="M962">
        <v>3.7517942488193512E-2</v>
      </c>
      <c r="N962">
        <v>7.5716286897659302E-2</v>
      </c>
      <c r="O962">
        <v>5.732955876737833E-3</v>
      </c>
      <c r="P962">
        <v>-8.70242640376091E-2</v>
      </c>
      <c r="Q962">
        <v>-5.9516385197639465E-2</v>
      </c>
      <c r="R962">
        <v>-2.1877172403037548E-3</v>
      </c>
      <c r="S962">
        <v>3.7517942488193512E-2</v>
      </c>
      <c r="T962">
        <v>7.7223598957061768E-2</v>
      </c>
      <c r="U962">
        <v>0.13455227017402649</v>
      </c>
      <c r="V962">
        <v>0.16206015646457672</v>
      </c>
    </row>
    <row r="963" spans="1:22" x14ac:dyDescent="0.25">
      <c r="A963" t="s">
        <v>125</v>
      </c>
      <c r="B963" t="s">
        <v>86</v>
      </c>
      <c r="C963" t="s">
        <v>102</v>
      </c>
      <c r="D963" t="s">
        <v>109</v>
      </c>
      <c r="E963" t="s">
        <v>103</v>
      </c>
      <c r="F963" t="s">
        <v>103</v>
      </c>
      <c r="G963">
        <v>1141</v>
      </c>
      <c r="H963">
        <v>12</v>
      </c>
      <c r="I963">
        <f>IF(VLOOKUP(Data!$A963,summermonths, 2, FALSE) = 1, VLOOKUP(Data!$H963,rateblocks, 2, FALSE), VLOOKUP(Data!H963, rateblocks,3, FALSE))</f>
        <v>2</v>
      </c>
      <c r="J963">
        <v>1.5828542709350586</v>
      </c>
      <c r="K963">
        <v>1.4546713829040527</v>
      </c>
      <c r="L963">
        <v>79.326026916503906</v>
      </c>
      <c r="M963">
        <v>-0.12818294763565063</v>
      </c>
      <c r="N963">
        <v>0.10495687276124954</v>
      </c>
      <c r="O963">
        <v>1.1015945114195347E-2</v>
      </c>
      <c r="P963">
        <v>-0.30082163214683533</v>
      </c>
      <c r="Q963">
        <v>-0.26269060373306274</v>
      </c>
      <c r="R963">
        <v>-0.18322238326072693</v>
      </c>
      <c r="S963">
        <v>-0.12818294763565063</v>
      </c>
      <c r="T963">
        <v>-7.3143512010574341E-2</v>
      </c>
      <c r="U963">
        <v>6.3246968202292919E-3</v>
      </c>
      <c r="V963">
        <v>4.4455744326114655E-2</v>
      </c>
    </row>
    <row r="964" spans="1:22" x14ac:dyDescent="0.25">
      <c r="A964" t="s">
        <v>123</v>
      </c>
      <c r="B964" t="s">
        <v>86</v>
      </c>
      <c r="C964" t="s">
        <v>102</v>
      </c>
      <c r="D964" t="s">
        <v>112</v>
      </c>
      <c r="E964" t="s">
        <v>103</v>
      </c>
      <c r="F964" t="s">
        <v>103</v>
      </c>
      <c r="G964">
        <v>1141</v>
      </c>
      <c r="H964">
        <v>23</v>
      </c>
      <c r="I964">
        <f>IF(VLOOKUP(Data!$A964,summermonths, 2, FALSE) = 1, VLOOKUP(Data!$H964,rateblocks, 2, FALSE), VLOOKUP(Data!H964, rateblocks,3, FALSE))</f>
        <v>3</v>
      </c>
      <c r="J964">
        <v>1.7643870115280151</v>
      </c>
      <c r="K964">
        <v>1.7252979278564453</v>
      </c>
      <c r="L964">
        <v>60.258544921875</v>
      </c>
      <c r="M964">
        <v>-3.9089031517505646E-2</v>
      </c>
      <c r="N964">
        <v>0.12778013944625854</v>
      </c>
      <c r="O964">
        <v>1.6327764838933945E-2</v>
      </c>
      <c r="P964">
        <v>-0.24926865100860596</v>
      </c>
      <c r="Q964">
        <v>-0.20284587144851685</v>
      </c>
      <c r="R964">
        <v>-0.10609700530767441</v>
      </c>
      <c r="S964">
        <v>-3.9089031517505646E-2</v>
      </c>
      <c r="T964">
        <v>2.7918938547372818E-2</v>
      </c>
      <c r="U964">
        <v>0.12466780841350555</v>
      </c>
      <c r="V964">
        <v>0.17109058797359467</v>
      </c>
    </row>
    <row r="965" spans="1:22" x14ac:dyDescent="0.25">
      <c r="A965" t="s">
        <v>96</v>
      </c>
      <c r="B965" t="s">
        <v>86</v>
      </c>
      <c r="C965" t="s">
        <v>102</v>
      </c>
      <c r="D965" t="s">
        <v>67</v>
      </c>
      <c r="E965" t="s">
        <v>103</v>
      </c>
      <c r="F965" t="s">
        <v>103</v>
      </c>
      <c r="G965">
        <v>1141</v>
      </c>
      <c r="H965">
        <v>1</v>
      </c>
      <c r="I965">
        <f>IF(VLOOKUP(Data!$A965,summermonths, 2, FALSE) = 1, VLOOKUP(Data!$H965,rateblocks, 2, FALSE), VLOOKUP(Data!H965, rateblocks,3, FALSE))</f>
        <v>3</v>
      </c>
      <c r="J965">
        <v>1.6265687942504883</v>
      </c>
      <c r="K965">
        <v>1.6516827344894409</v>
      </c>
      <c r="L965">
        <v>67.148994445800781</v>
      </c>
      <c r="M965">
        <v>2.5113940238952637E-2</v>
      </c>
      <c r="N965">
        <v>0.12709234654903412</v>
      </c>
      <c r="O965">
        <v>1.6152463853359222E-2</v>
      </c>
      <c r="P965">
        <v>-0.18393436074256897</v>
      </c>
      <c r="Q965">
        <v>-0.13776145875453949</v>
      </c>
      <c r="R965">
        <v>-4.1533350944519043E-2</v>
      </c>
      <c r="S965">
        <v>2.5113940238952637E-2</v>
      </c>
      <c r="T965">
        <v>9.1761231422424316E-2</v>
      </c>
      <c r="U965">
        <v>0.18798933923244476</v>
      </c>
      <c r="V965">
        <v>0.31184521317481995</v>
      </c>
    </row>
    <row r="966" spans="1:22" x14ac:dyDescent="0.25">
      <c r="A966" t="s">
        <v>100</v>
      </c>
      <c r="B966" t="s">
        <v>86</v>
      </c>
      <c r="C966" t="s">
        <v>101</v>
      </c>
      <c r="D966" t="s">
        <v>65</v>
      </c>
      <c r="E966" t="s">
        <v>103</v>
      </c>
      <c r="F966" t="s">
        <v>103</v>
      </c>
      <c r="G966">
        <v>1141</v>
      </c>
      <c r="H966">
        <v>24</v>
      </c>
      <c r="I966">
        <f>IF(VLOOKUP(Data!$A966,summermonths, 2, FALSE) = 1, VLOOKUP(Data!$H966,rateblocks, 2, FALSE), VLOOKUP(Data!H966, rateblocks,3, FALSE))</f>
        <v>3</v>
      </c>
      <c r="J966">
        <v>1.6820541620254517</v>
      </c>
      <c r="K966">
        <v>1.7264877557754517</v>
      </c>
      <c r="L966">
        <v>70.468170166015625</v>
      </c>
      <c r="M966">
        <v>4.443359375E-2</v>
      </c>
      <c r="N966">
        <v>7.7095702290534973E-2</v>
      </c>
      <c r="O966">
        <v>5.9437472373247147E-3</v>
      </c>
      <c r="P966">
        <v>-8.237755298614502E-2</v>
      </c>
      <c r="Q966">
        <v>-5.4368525743484497E-2</v>
      </c>
      <c r="R966">
        <v>4.0045678615570068E-3</v>
      </c>
      <c r="S966">
        <v>4.443359375E-2</v>
      </c>
      <c r="T966">
        <v>8.4862619638442993E-2</v>
      </c>
      <c r="U966">
        <v>0.1432357132434845</v>
      </c>
      <c r="V966">
        <v>0.17124474048614502</v>
      </c>
    </row>
    <row r="967" spans="1:22" x14ac:dyDescent="0.25">
      <c r="A967" t="s">
        <v>125</v>
      </c>
      <c r="B967" t="s">
        <v>86</v>
      </c>
      <c r="C967" t="s">
        <v>101</v>
      </c>
      <c r="D967" t="s">
        <v>110</v>
      </c>
      <c r="E967" t="s">
        <v>103</v>
      </c>
      <c r="F967" t="s">
        <v>103</v>
      </c>
      <c r="G967">
        <v>1141</v>
      </c>
      <c r="H967">
        <v>12</v>
      </c>
      <c r="I967">
        <f>IF(VLOOKUP(Data!$A967,summermonths, 2, FALSE) = 1, VLOOKUP(Data!$H967,rateblocks, 2, FALSE), VLOOKUP(Data!H967, rateblocks,3, FALSE))</f>
        <v>2</v>
      </c>
      <c r="J967">
        <v>1.3163117170333862</v>
      </c>
      <c r="K967">
        <v>1.3149116039276123</v>
      </c>
      <c r="L967">
        <v>70.593734741210938</v>
      </c>
      <c r="M967">
        <v>-1.4001429080963135E-3</v>
      </c>
      <c r="N967">
        <v>5.0153203308582306E-2</v>
      </c>
      <c r="O967">
        <v>2.5153437163680792E-3</v>
      </c>
      <c r="P967">
        <v>-8.3894819021224976E-2</v>
      </c>
      <c r="Q967">
        <v>-6.5674059092998505E-2</v>
      </c>
      <c r="R967">
        <v>-2.7700508013367653E-2</v>
      </c>
      <c r="S967">
        <v>-1.4001429080963135E-3</v>
      </c>
      <c r="T967">
        <v>2.4900222197175026E-2</v>
      </c>
      <c r="U967">
        <v>6.2873773276805878E-2</v>
      </c>
      <c r="V967">
        <v>8.1094533205032349E-2</v>
      </c>
    </row>
    <row r="968" spans="1:22" x14ac:dyDescent="0.25">
      <c r="A968" t="s">
        <v>125</v>
      </c>
      <c r="B968" t="s">
        <v>86</v>
      </c>
      <c r="C968" t="s">
        <v>101</v>
      </c>
      <c r="D968" t="s">
        <v>110</v>
      </c>
      <c r="E968" t="s">
        <v>103</v>
      </c>
      <c r="F968" t="s">
        <v>103</v>
      </c>
      <c r="G968">
        <v>1141</v>
      </c>
      <c r="H968">
        <v>14</v>
      </c>
      <c r="I968">
        <f>IF(VLOOKUP(Data!$A968,summermonths, 2, FALSE) = 1, VLOOKUP(Data!$H968,rateblocks, 2, FALSE), VLOOKUP(Data!H968, rateblocks,3, FALSE))</f>
        <v>2</v>
      </c>
      <c r="J968">
        <v>1.3351342678070068</v>
      </c>
      <c r="K968">
        <v>1.3470392227172852</v>
      </c>
      <c r="L968">
        <v>71.335235595703125</v>
      </c>
      <c r="M968">
        <v>1.1905024759471416E-2</v>
      </c>
      <c r="N968">
        <v>5.145220085978508E-2</v>
      </c>
      <c r="O968">
        <v>2.6473288889974356E-3</v>
      </c>
      <c r="P968">
        <v>-7.2726316750049591E-2</v>
      </c>
      <c r="Q968">
        <v>-5.4033622145652771E-2</v>
      </c>
      <c r="R968">
        <v>-1.5076535753905773E-2</v>
      </c>
      <c r="S968">
        <v>1.1905024759471416E-2</v>
      </c>
      <c r="T968">
        <v>3.8886584341526031E-2</v>
      </c>
      <c r="U968">
        <v>7.7843673527240753E-2</v>
      </c>
      <c r="V968">
        <v>9.6536360681056976E-2</v>
      </c>
    </row>
    <row r="969" spans="1:22" x14ac:dyDescent="0.25">
      <c r="A969" t="s">
        <v>99</v>
      </c>
      <c r="B969" t="s">
        <v>86</v>
      </c>
      <c r="C969" t="s">
        <v>101</v>
      </c>
      <c r="D969" t="s">
        <v>64</v>
      </c>
      <c r="E969" t="s">
        <v>103</v>
      </c>
      <c r="F969" t="s">
        <v>103</v>
      </c>
      <c r="G969">
        <v>1141</v>
      </c>
      <c r="H969">
        <v>17</v>
      </c>
      <c r="I969">
        <f>IF(VLOOKUP(Data!$A969,summermonths, 2, FALSE) = 1, VLOOKUP(Data!$H969,rateblocks, 2, FALSE), VLOOKUP(Data!H969, rateblocks,3, FALSE))</f>
        <v>1</v>
      </c>
      <c r="J969">
        <v>1.7291567325592041</v>
      </c>
      <c r="K969">
        <v>1.5658934116363525</v>
      </c>
      <c r="L969">
        <v>79.268768310546875</v>
      </c>
      <c r="M969">
        <v>-0.16326338052749634</v>
      </c>
      <c r="N969">
        <v>8.2453899085521698E-2</v>
      </c>
      <c r="O969">
        <v>6.798645481467247E-3</v>
      </c>
      <c r="P969">
        <v>-0.29888796806335449</v>
      </c>
      <c r="Q969">
        <v>-0.26893231272697449</v>
      </c>
      <c r="R969">
        <v>-0.20650224387645721</v>
      </c>
      <c r="S969">
        <v>-0.16326338052749634</v>
      </c>
      <c r="T969">
        <v>-0.12002451717853546</v>
      </c>
      <c r="U969">
        <v>-5.7594455778598785E-2</v>
      </c>
      <c r="V969">
        <v>-2.7638785541057587E-2</v>
      </c>
    </row>
    <row r="970" spans="1:22" x14ac:dyDescent="0.25">
      <c r="A970" t="s">
        <v>99</v>
      </c>
      <c r="B970" t="s">
        <v>86</v>
      </c>
      <c r="C970" t="s">
        <v>101</v>
      </c>
      <c r="D970" t="s">
        <v>64</v>
      </c>
      <c r="E970" t="s">
        <v>103</v>
      </c>
      <c r="F970" t="s">
        <v>103</v>
      </c>
      <c r="G970">
        <v>1141</v>
      </c>
      <c r="H970">
        <v>14</v>
      </c>
      <c r="I970">
        <f>IF(VLOOKUP(Data!$A970,summermonths, 2, FALSE) = 1, VLOOKUP(Data!$H970,rateblocks, 2, FALSE), VLOOKUP(Data!H970, rateblocks,3, FALSE))</f>
        <v>1</v>
      </c>
      <c r="J970">
        <v>1.8143062591552734</v>
      </c>
      <c r="K970">
        <v>1.6488493680953979</v>
      </c>
      <c r="L970">
        <v>81.627853393554687</v>
      </c>
      <c r="M970">
        <v>-0.16545687615871429</v>
      </c>
      <c r="N970">
        <v>8.9249491691589355E-2</v>
      </c>
      <c r="O970">
        <v>7.9654715955257416E-3</v>
      </c>
      <c r="P970">
        <v>-0.31225922703742981</v>
      </c>
      <c r="Q970">
        <v>-0.27983468770980835</v>
      </c>
      <c r="R970">
        <v>-0.21225935220718384</v>
      </c>
      <c r="S970">
        <v>-0.16545687615871429</v>
      </c>
      <c r="T970">
        <v>-0.11865440011024475</v>
      </c>
      <c r="U970">
        <v>-5.1079049706459045E-2</v>
      </c>
      <c r="V970">
        <v>-1.8654525279998779E-2</v>
      </c>
    </row>
    <row r="971" spans="1:22" x14ac:dyDescent="0.25">
      <c r="A971" t="s">
        <v>123</v>
      </c>
      <c r="B971" t="s">
        <v>86</v>
      </c>
      <c r="C971" t="s">
        <v>101</v>
      </c>
      <c r="D971" t="s">
        <v>107</v>
      </c>
      <c r="E971" t="s">
        <v>103</v>
      </c>
      <c r="F971" t="s">
        <v>103</v>
      </c>
      <c r="G971">
        <v>1141</v>
      </c>
      <c r="H971">
        <v>16</v>
      </c>
      <c r="I971">
        <f>IF(VLOOKUP(Data!$A971,summermonths, 2, FALSE) = 1, VLOOKUP(Data!$H971,rateblocks, 2, FALSE), VLOOKUP(Data!H971, rateblocks,3, FALSE))</f>
        <v>2</v>
      </c>
      <c r="J971">
        <v>1.2745107412338257</v>
      </c>
      <c r="K971">
        <v>1.2604687213897705</v>
      </c>
      <c r="L971">
        <v>67.818855285644531</v>
      </c>
      <c r="M971">
        <v>-1.4041990041732788E-2</v>
      </c>
      <c r="N971">
        <v>4.7085504978895187E-2</v>
      </c>
      <c r="O971">
        <v>2.2170448210090399E-3</v>
      </c>
      <c r="P971">
        <v>-9.1490752995014191E-2</v>
      </c>
      <c r="Q971">
        <v>-7.4384495615959167E-2</v>
      </c>
      <c r="R971">
        <v>-3.8733653724193573E-2</v>
      </c>
      <c r="S971">
        <v>-1.4041990041732788E-2</v>
      </c>
      <c r="T971">
        <v>1.0649672709405422E-2</v>
      </c>
      <c r="U971">
        <v>4.6300511807203293E-2</v>
      </c>
      <c r="V971">
        <v>6.3406772911548615E-2</v>
      </c>
    </row>
    <row r="972" spans="1:22" x14ac:dyDescent="0.25">
      <c r="A972" t="s">
        <v>99</v>
      </c>
      <c r="B972" t="s">
        <v>86</v>
      </c>
      <c r="C972" t="s">
        <v>102</v>
      </c>
      <c r="D972" t="s">
        <v>70</v>
      </c>
      <c r="E972" t="s">
        <v>103</v>
      </c>
      <c r="F972" t="s">
        <v>103</v>
      </c>
      <c r="G972">
        <v>1141</v>
      </c>
      <c r="H972">
        <v>23</v>
      </c>
      <c r="I972">
        <f>IF(VLOOKUP(Data!$A972,summermonths, 2, FALSE) = 1, VLOOKUP(Data!$H972,rateblocks, 2, FALSE), VLOOKUP(Data!H972, rateblocks,3, FALSE))</f>
        <v>3</v>
      </c>
      <c r="J972">
        <v>2.0863461494445801</v>
      </c>
      <c r="K972">
        <v>1.9624978303909302</v>
      </c>
      <c r="L972">
        <v>80.624015808105469</v>
      </c>
      <c r="M972">
        <v>-0.12384831160306931</v>
      </c>
      <c r="N972">
        <v>0.1810881644487381</v>
      </c>
      <c r="O972">
        <v>3.2792922109365463E-2</v>
      </c>
      <c r="P972">
        <v>-0.42171183228492737</v>
      </c>
      <c r="Q972">
        <v>-0.35592213273048401</v>
      </c>
      <c r="R972">
        <v>-0.21881103515625</v>
      </c>
      <c r="S972">
        <v>-0.12384831160306931</v>
      </c>
      <c r="T972">
        <v>-2.8885586187243462E-2</v>
      </c>
      <c r="U972">
        <v>0.1082255095243454</v>
      </c>
      <c r="V972">
        <v>0.17401520907878876</v>
      </c>
    </row>
    <row r="973" spans="1:22" x14ac:dyDescent="0.25">
      <c r="A973" t="s">
        <v>97</v>
      </c>
      <c r="B973" t="s">
        <v>86</v>
      </c>
      <c r="C973" t="s">
        <v>102</v>
      </c>
      <c r="D973" t="s">
        <v>68</v>
      </c>
      <c r="E973" t="s">
        <v>103</v>
      </c>
      <c r="F973" t="s">
        <v>103</v>
      </c>
      <c r="G973">
        <v>1141</v>
      </c>
      <c r="H973">
        <v>15</v>
      </c>
      <c r="I973">
        <f>IF(VLOOKUP(Data!$A973,summermonths, 2, FALSE) = 1, VLOOKUP(Data!$H973,rateblocks, 2, FALSE), VLOOKUP(Data!H973, rateblocks,3, FALSE))</f>
        <v>1</v>
      </c>
      <c r="J973">
        <v>1.5974420309066772</v>
      </c>
      <c r="K973">
        <v>1.6437642574310303</v>
      </c>
      <c r="L973">
        <v>79.400527954101563</v>
      </c>
      <c r="M973">
        <v>4.6322159469127655E-2</v>
      </c>
      <c r="N973">
        <v>0.12675783038139343</v>
      </c>
      <c r="O973">
        <v>1.6067547723650932E-2</v>
      </c>
      <c r="P973">
        <v>-0.16217592358589172</v>
      </c>
      <c r="Q973">
        <v>-0.11612453311681747</v>
      </c>
      <c r="R973">
        <v>-2.0149711519479752E-2</v>
      </c>
      <c r="S973">
        <v>4.6322159469127655E-2</v>
      </c>
      <c r="T973">
        <v>0.11279403418302536</v>
      </c>
      <c r="U973">
        <v>0.20876885950565338</v>
      </c>
      <c r="V973">
        <v>0.25482022762298584</v>
      </c>
    </row>
    <row r="974" spans="1:22" x14ac:dyDescent="0.25">
      <c r="A974" t="s">
        <v>99</v>
      </c>
      <c r="B974" t="s">
        <v>86</v>
      </c>
      <c r="C974" t="s">
        <v>101</v>
      </c>
      <c r="D974" t="s">
        <v>64</v>
      </c>
      <c r="E974" t="s">
        <v>103</v>
      </c>
      <c r="F974" t="s">
        <v>103</v>
      </c>
      <c r="G974">
        <v>1141</v>
      </c>
      <c r="H974">
        <v>15</v>
      </c>
      <c r="I974">
        <f>IF(VLOOKUP(Data!$A974,summermonths, 2, FALSE) = 1, VLOOKUP(Data!$H974,rateblocks, 2, FALSE), VLOOKUP(Data!H974, rateblocks,3, FALSE))</f>
        <v>1</v>
      </c>
      <c r="J974">
        <v>1.8094397783279419</v>
      </c>
      <c r="K974">
        <v>1.6392668485641479</v>
      </c>
      <c r="L974">
        <v>81.270896911621094</v>
      </c>
      <c r="M974">
        <v>-0.17017291486263275</v>
      </c>
      <c r="N974">
        <v>8.8835276663303375E-2</v>
      </c>
      <c r="O974">
        <v>7.8917061910033226E-3</v>
      </c>
      <c r="P974">
        <v>-0.31629395484924316</v>
      </c>
      <c r="Q974">
        <v>-0.28401991724967957</v>
      </c>
      <c r="R974">
        <v>-0.21675817668437958</v>
      </c>
      <c r="S974">
        <v>-0.17017291486263275</v>
      </c>
      <c r="T974">
        <v>-0.12358765304088593</v>
      </c>
      <c r="U974">
        <v>-5.6325927376747131E-2</v>
      </c>
      <c r="V974">
        <v>-2.4051887914538383E-2</v>
      </c>
    </row>
    <row r="975" spans="1:22" x14ac:dyDescent="0.25">
      <c r="A975" t="s">
        <v>124</v>
      </c>
      <c r="B975" t="s">
        <v>86</v>
      </c>
      <c r="C975" t="s">
        <v>101</v>
      </c>
      <c r="D975" t="s">
        <v>108</v>
      </c>
      <c r="E975" t="s">
        <v>103</v>
      </c>
      <c r="F975" t="s">
        <v>103</v>
      </c>
      <c r="G975">
        <v>1141</v>
      </c>
      <c r="H975">
        <v>10</v>
      </c>
      <c r="I975">
        <f>IF(VLOOKUP(Data!$A975,summermonths, 2, FALSE) = 1, VLOOKUP(Data!$H975,rateblocks, 2, FALSE), VLOOKUP(Data!H975, rateblocks,3, FALSE))</f>
        <v>2</v>
      </c>
      <c r="J975">
        <v>1.1821129322052002</v>
      </c>
      <c r="K975">
        <v>1.227656364440918</v>
      </c>
      <c r="L975">
        <v>67.005966186523438</v>
      </c>
      <c r="M975">
        <v>4.5543450862169266E-2</v>
      </c>
      <c r="N975">
        <v>4.6962235122919083E-2</v>
      </c>
      <c r="O975">
        <v>2.2054514847695827E-3</v>
      </c>
      <c r="P975">
        <v>-3.1702551990747452E-2</v>
      </c>
      <c r="Q975">
        <v>-1.4641075395047665E-2</v>
      </c>
      <c r="R975">
        <v>2.0916430279612541E-2</v>
      </c>
      <c r="S975">
        <v>4.5543450862169266E-2</v>
      </c>
      <c r="T975">
        <v>7.0170469582080841E-2</v>
      </c>
      <c r="U975">
        <v>0.10572797805070877</v>
      </c>
      <c r="V975">
        <v>0.12278944998979568</v>
      </c>
    </row>
    <row r="976" spans="1:22" x14ac:dyDescent="0.25">
      <c r="A976" t="s">
        <v>96</v>
      </c>
      <c r="B976" t="s">
        <v>86</v>
      </c>
      <c r="C976" t="s">
        <v>102</v>
      </c>
      <c r="D976" t="s">
        <v>67</v>
      </c>
      <c r="E976" t="s">
        <v>103</v>
      </c>
      <c r="F976" t="s">
        <v>103</v>
      </c>
      <c r="G976">
        <v>1141</v>
      </c>
      <c r="H976">
        <v>2</v>
      </c>
      <c r="I976">
        <f>IF(VLOOKUP(Data!$A976,summermonths, 2, FALSE) = 1, VLOOKUP(Data!$H976,rateblocks, 2, FALSE), VLOOKUP(Data!H976, rateblocks,3, FALSE))</f>
        <v>3</v>
      </c>
      <c r="J976">
        <v>1.6007480621337891</v>
      </c>
      <c r="K976">
        <v>1.6083216667175293</v>
      </c>
      <c r="L976">
        <v>66.321647644042969</v>
      </c>
      <c r="M976">
        <v>7.5735682621598244E-3</v>
      </c>
      <c r="N976">
        <v>0.12640833854675293</v>
      </c>
      <c r="O976">
        <v>1.5979068353772163E-2</v>
      </c>
      <c r="P976">
        <v>-0.20034964382648468</v>
      </c>
      <c r="Q976">
        <v>-0.1544252336025238</v>
      </c>
      <c r="R976">
        <v>-5.8715030550956726E-2</v>
      </c>
      <c r="S976">
        <v>7.5735682621598244E-3</v>
      </c>
      <c r="T976">
        <v>7.3862165212631226E-2</v>
      </c>
      <c r="U976">
        <v>0.1695723682641983</v>
      </c>
      <c r="V976">
        <v>0.19467365741729736</v>
      </c>
    </row>
    <row r="977" spans="1:22" x14ac:dyDescent="0.25">
      <c r="A977" t="s">
        <v>96</v>
      </c>
      <c r="B977" t="s">
        <v>86</v>
      </c>
      <c r="C977" t="s">
        <v>102</v>
      </c>
      <c r="D977" t="s">
        <v>67</v>
      </c>
      <c r="E977" t="s">
        <v>103</v>
      </c>
      <c r="F977" t="s">
        <v>103</v>
      </c>
      <c r="G977">
        <v>1141</v>
      </c>
      <c r="H977">
        <v>3</v>
      </c>
      <c r="I977">
        <f>IF(VLOOKUP(Data!$A977,summermonths, 2, FALSE) = 1, VLOOKUP(Data!$H977,rateblocks, 2, FALSE), VLOOKUP(Data!H977, rateblocks,3, FALSE))</f>
        <v>3</v>
      </c>
      <c r="J977">
        <v>1.5813262462615967</v>
      </c>
      <c r="K977">
        <v>1.5909684896469116</v>
      </c>
      <c r="L977">
        <v>65.941276550292969</v>
      </c>
      <c r="M977">
        <v>9.6421670168638229E-3</v>
      </c>
      <c r="N977">
        <v>0.12185551971197128</v>
      </c>
      <c r="O977">
        <v>1.4848767779767513E-2</v>
      </c>
      <c r="P977">
        <v>-0.19079232215881348</v>
      </c>
      <c r="Q977">
        <v>-0.14652197062969208</v>
      </c>
      <c r="R977">
        <v>-5.4258931428194046E-2</v>
      </c>
      <c r="S977">
        <v>9.6421670168638229E-3</v>
      </c>
      <c r="T977">
        <v>7.3543265461921692E-2</v>
      </c>
      <c r="U977">
        <v>0.16580629348754883</v>
      </c>
      <c r="V977">
        <v>0.24642676115036011</v>
      </c>
    </row>
    <row r="978" spans="1:22" x14ac:dyDescent="0.25">
      <c r="A978" t="s">
        <v>98</v>
      </c>
      <c r="B978" t="s">
        <v>86</v>
      </c>
      <c r="C978" t="s">
        <v>101</v>
      </c>
      <c r="D978" t="s">
        <v>63</v>
      </c>
      <c r="E978" t="s">
        <v>103</v>
      </c>
      <c r="F978" t="s">
        <v>103</v>
      </c>
      <c r="G978">
        <v>1141</v>
      </c>
      <c r="H978">
        <v>18</v>
      </c>
      <c r="I978">
        <f>IF(VLOOKUP(Data!$A978,summermonths, 2, FALSE) = 1, VLOOKUP(Data!$H978,rateblocks, 2, FALSE), VLOOKUP(Data!H978, rateblocks,3, FALSE))</f>
        <v>1</v>
      </c>
      <c r="J978">
        <v>1.6567883491516113</v>
      </c>
      <c r="K978">
        <v>1.5728540420532227</v>
      </c>
      <c r="L978">
        <v>77.309501647949219</v>
      </c>
      <c r="M978">
        <v>-8.3934307098388672E-2</v>
      </c>
      <c r="N978">
        <v>0.10973327606916428</v>
      </c>
      <c r="O978">
        <v>1.2041391804814339E-2</v>
      </c>
      <c r="P978">
        <v>-0.2644294798374176</v>
      </c>
      <c r="Q978">
        <v>-0.22456315159797668</v>
      </c>
      <c r="R978">
        <v>-0.14147849380970001</v>
      </c>
      <c r="S978">
        <v>-8.3934307098388672E-2</v>
      </c>
      <c r="T978">
        <v>-2.6390120387077332E-2</v>
      </c>
      <c r="U978">
        <v>5.6694544851779938E-2</v>
      </c>
      <c r="V978">
        <v>9.6560873091220856E-2</v>
      </c>
    </row>
    <row r="979" spans="1:22" x14ac:dyDescent="0.25">
      <c r="A979" t="s">
        <v>99</v>
      </c>
      <c r="B979" t="s">
        <v>86</v>
      </c>
      <c r="C979" t="s">
        <v>102</v>
      </c>
      <c r="D979" t="s">
        <v>70</v>
      </c>
      <c r="E979" t="s">
        <v>103</v>
      </c>
      <c r="F979" t="s">
        <v>103</v>
      </c>
      <c r="G979">
        <v>1141</v>
      </c>
      <c r="H979">
        <v>5</v>
      </c>
      <c r="I979">
        <f>IF(VLOOKUP(Data!$A979,summermonths, 2, FALSE) = 1, VLOOKUP(Data!$H979,rateblocks, 2, FALSE), VLOOKUP(Data!H979, rateblocks,3, FALSE))</f>
        <v>3</v>
      </c>
      <c r="J979">
        <v>1.8882260322570801</v>
      </c>
      <c r="K979">
        <v>1.6860998868942261</v>
      </c>
      <c r="L979">
        <v>77.512710571289063</v>
      </c>
      <c r="M979">
        <v>-0.20212610065937042</v>
      </c>
      <c r="N979">
        <v>0.19971314072608948</v>
      </c>
      <c r="O979">
        <v>3.9885338395833969E-2</v>
      </c>
      <c r="P979">
        <v>-0.53062498569488525</v>
      </c>
      <c r="Q979">
        <v>-0.45806878805160522</v>
      </c>
      <c r="R979">
        <v>-0.30685576796531677</v>
      </c>
      <c r="S979">
        <v>-0.20212610065937042</v>
      </c>
      <c r="T979">
        <v>-9.7396425902843475E-2</v>
      </c>
      <c r="U979">
        <v>5.381658673286438E-2</v>
      </c>
      <c r="V979">
        <v>0.12637278437614441</v>
      </c>
    </row>
    <row r="980" spans="1:22" x14ac:dyDescent="0.25">
      <c r="A980" t="s">
        <v>124</v>
      </c>
      <c r="B980" t="s">
        <v>86</v>
      </c>
      <c r="C980" t="s">
        <v>101</v>
      </c>
      <c r="D980" t="s">
        <v>108</v>
      </c>
      <c r="E980" t="s">
        <v>103</v>
      </c>
      <c r="F980" t="s">
        <v>103</v>
      </c>
      <c r="G980">
        <v>1141</v>
      </c>
      <c r="H980">
        <v>1</v>
      </c>
      <c r="I980">
        <f>IF(VLOOKUP(Data!$A980,summermonths, 2, FALSE) = 1, VLOOKUP(Data!$H980,rateblocks, 2, FALSE), VLOOKUP(Data!H980, rateblocks,3, FALSE))</f>
        <v>3</v>
      </c>
      <c r="J980">
        <v>1.6082468032836914</v>
      </c>
      <c r="K980">
        <v>1.5896961688995361</v>
      </c>
      <c r="L980">
        <v>57.189559936523438</v>
      </c>
      <c r="M980">
        <v>-1.8550686538219452E-2</v>
      </c>
      <c r="N980">
        <v>4.59306500852108E-2</v>
      </c>
      <c r="O980">
        <v>2.1096246782690287E-3</v>
      </c>
      <c r="P980">
        <v>-9.4099879264831543E-2</v>
      </c>
      <c r="Q980">
        <v>-7.7413186430931091E-2</v>
      </c>
      <c r="R980">
        <v>-4.2636744678020477E-2</v>
      </c>
      <c r="S980">
        <v>-1.8550686538219452E-2</v>
      </c>
      <c r="T980">
        <v>5.5353697389364243E-3</v>
      </c>
      <c r="U980">
        <v>4.0311809629201889E-2</v>
      </c>
      <c r="V980">
        <v>5.6998509913682938E-2</v>
      </c>
    </row>
    <row r="981" spans="1:22" x14ac:dyDescent="0.25">
      <c r="A981" t="s">
        <v>100</v>
      </c>
      <c r="B981" t="s">
        <v>86</v>
      </c>
      <c r="C981" t="s">
        <v>102</v>
      </c>
      <c r="D981" t="s">
        <v>71</v>
      </c>
      <c r="E981" t="s">
        <v>103</v>
      </c>
      <c r="F981" t="s">
        <v>103</v>
      </c>
      <c r="G981">
        <v>1141</v>
      </c>
      <c r="H981">
        <v>16</v>
      </c>
      <c r="I981">
        <f>IF(VLOOKUP(Data!$A981,summermonths, 2, FALSE) = 1, VLOOKUP(Data!$H981,rateblocks, 2, FALSE), VLOOKUP(Data!H981, rateblocks,3, FALSE))</f>
        <v>1</v>
      </c>
      <c r="J981">
        <v>1.8821191787719727</v>
      </c>
      <c r="K981">
        <v>1.6923532485961914</v>
      </c>
      <c r="L981">
        <v>82.699386596679688</v>
      </c>
      <c r="M981">
        <v>-0.18976593017578125</v>
      </c>
      <c r="N981">
        <v>0.15672051906585693</v>
      </c>
      <c r="O981">
        <v>2.456132136285305E-2</v>
      </c>
      <c r="P981">
        <v>-0.44754824042320251</v>
      </c>
      <c r="Q981">
        <v>-0.39061135053634644</v>
      </c>
      <c r="R981">
        <v>-0.27195024490356445</v>
      </c>
      <c r="S981">
        <v>-0.18976593017578125</v>
      </c>
      <c r="T981">
        <v>-0.10758160799741745</v>
      </c>
      <c r="U981">
        <v>1.1079496704041958E-2</v>
      </c>
      <c r="V981">
        <v>6.8016387522220612E-2</v>
      </c>
    </row>
    <row r="982" spans="1:22" x14ac:dyDescent="0.25">
      <c r="A982" t="s">
        <v>95</v>
      </c>
      <c r="B982" t="s">
        <v>86</v>
      </c>
      <c r="C982" t="s">
        <v>102</v>
      </c>
      <c r="D982" t="s">
        <v>66</v>
      </c>
      <c r="E982" t="s">
        <v>103</v>
      </c>
      <c r="F982" t="s">
        <v>103</v>
      </c>
      <c r="G982">
        <v>1141</v>
      </c>
      <c r="H982">
        <v>2</v>
      </c>
      <c r="I982">
        <f>IF(VLOOKUP(Data!$A982,summermonths, 2, FALSE) = 1, VLOOKUP(Data!$H982,rateblocks, 2, FALSE), VLOOKUP(Data!H982, rateblocks,3, FALSE))</f>
        <v>3</v>
      </c>
      <c r="J982">
        <v>1.6129101514816284</v>
      </c>
      <c r="K982">
        <v>1.5870990753173828</v>
      </c>
      <c r="L982">
        <v>61.951797485351563</v>
      </c>
      <c r="M982">
        <v>-2.5811150670051575E-2</v>
      </c>
      <c r="N982">
        <v>0.12481804937124252</v>
      </c>
      <c r="O982">
        <v>1.5579545870423317E-2</v>
      </c>
      <c r="P982">
        <v>-0.2311185747385025</v>
      </c>
      <c r="Q982">
        <v>-0.18577191233634949</v>
      </c>
      <c r="R982">
        <v>-9.126579761505127E-2</v>
      </c>
      <c r="S982">
        <v>-2.5811150670051575E-2</v>
      </c>
      <c r="T982">
        <v>3.9643500000238419E-2</v>
      </c>
      <c r="U982">
        <v>0.13414961099624634</v>
      </c>
      <c r="V982">
        <v>0.17949627339839935</v>
      </c>
    </row>
    <row r="983" spans="1:22" x14ac:dyDescent="0.25">
      <c r="A983" t="s">
        <v>122</v>
      </c>
      <c r="B983" t="s">
        <v>86</v>
      </c>
      <c r="C983" t="s">
        <v>102</v>
      </c>
      <c r="D983" t="s">
        <v>106</v>
      </c>
      <c r="E983" t="s">
        <v>103</v>
      </c>
      <c r="F983" t="s">
        <v>103</v>
      </c>
      <c r="G983">
        <v>1141</v>
      </c>
      <c r="H983">
        <v>7</v>
      </c>
      <c r="I983">
        <f>IF(VLOOKUP(Data!$A983,summermonths, 2, FALSE) = 1, VLOOKUP(Data!$H983,rateblocks, 2, FALSE), VLOOKUP(Data!H983, rateblocks,3, FALSE))</f>
        <v>2</v>
      </c>
      <c r="J983">
        <v>1.6865388154983521</v>
      </c>
      <c r="K983">
        <v>1.6368448734283447</v>
      </c>
      <c r="L983">
        <v>36.938652038574219</v>
      </c>
      <c r="M983">
        <v>-4.9693938344717026E-2</v>
      </c>
      <c r="N983">
        <v>0.22357136011123657</v>
      </c>
      <c r="O983">
        <v>4.9984153360128403E-2</v>
      </c>
      <c r="P983">
        <v>-0.41743609309196472</v>
      </c>
      <c r="Q983">
        <v>-0.336212158203125</v>
      </c>
      <c r="R983">
        <v>-0.16693487763404846</v>
      </c>
      <c r="S983">
        <v>-4.9693938344717026E-2</v>
      </c>
      <c r="T983">
        <v>6.754700094461441E-2</v>
      </c>
      <c r="U983">
        <v>0.23682428896427155</v>
      </c>
      <c r="V983">
        <v>0.31804823875427246</v>
      </c>
    </row>
    <row r="984" spans="1:22" x14ac:dyDescent="0.25">
      <c r="A984" t="s">
        <v>125</v>
      </c>
      <c r="B984" t="s">
        <v>86</v>
      </c>
      <c r="C984" t="s">
        <v>101</v>
      </c>
      <c r="D984" t="s">
        <v>110</v>
      </c>
      <c r="E984" t="s">
        <v>103</v>
      </c>
      <c r="F984" t="s">
        <v>103</v>
      </c>
      <c r="G984">
        <v>1141</v>
      </c>
      <c r="H984">
        <v>6</v>
      </c>
      <c r="I984">
        <f>IF(VLOOKUP(Data!$A984,summermonths, 2, FALSE) = 1, VLOOKUP(Data!$H984,rateblocks, 2, FALSE), VLOOKUP(Data!H984, rateblocks,3, FALSE))</f>
        <v>3</v>
      </c>
      <c r="J984">
        <v>1.6055328845977783</v>
      </c>
      <c r="K984">
        <v>1.5623061656951904</v>
      </c>
      <c r="L984">
        <v>55.9600830078125</v>
      </c>
      <c r="M984">
        <v>-4.3226677924394608E-2</v>
      </c>
      <c r="N984">
        <v>5.373644083738327E-2</v>
      </c>
      <c r="O984">
        <v>2.8876049909740686E-3</v>
      </c>
      <c r="P984">
        <v>-0.13161525130271912</v>
      </c>
      <c r="Q984">
        <v>-0.11209269613027573</v>
      </c>
      <c r="R984">
        <v>-7.1406096220016479E-2</v>
      </c>
      <c r="S984">
        <v>-4.3226677924394608E-2</v>
      </c>
      <c r="T984">
        <v>-1.504726056009531E-2</v>
      </c>
      <c r="U984">
        <v>2.563934214413166E-2</v>
      </c>
      <c r="V984">
        <v>4.5161902904510498E-2</v>
      </c>
    </row>
    <row r="985" spans="1:22" x14ac:dyDescent="0.25">
      <c r="A985" t="s">
        <v>123</v>
      </c>
      <c r="B985" t="s">
        <v>86</v>
      </c>
      <c r="C985" t="s">
        <v>102</v>
      </c>
      <c r="D985" t="s">
        <v>112</v>
      </c>
      <c r="E985" t="s">
        <v>103</v>
      </c>
      <c r="F985" t="s">
        <v>103</v>
      </c>
      <c r="G985">
        <v>1141</v>
      </c>
      <c r="H985">
        <v>10</v>
      </c>
      <c r="I985">
        <f>IF(VLOOKUP(Data!$A985,summermonths, 2, FALSE) = 1, VLOOKUP(Data!$H985,rateblocks, 2, FALSE), VLOOKUP(Data!H985, rateblocks,3, FALSE))</f>
        <v>2</v>
      </c>
      <c r="J985">
        <v>1.2520120143890381</v>
      </c>
      <c r="K985">
        <v>1.2417747974395752</v>
      </c>
      <c r="L985">
        <v>78.791412353515625</v>
      </c>
      <c r="M985">
        <v>-1.0237241163849831E-2</v>
      </c>
      <c r="N985">
        <v>8.5272602736949921E-2</v>
      </c>
      <c r="O985">
        <v>7.2714169509708881E-3</v>
      </c>
      <c r="P985">
        <v>-0.15049819648265839</v>
      </c>
      <c r="Q985">
        <v>-0.11951848119497299</v>
      </c>
      <c r="R985">
        <v>-5.495423823595047E-2</v>
      </c>
      <c r="S985">
        <v>-1.0237241163849831E-2</v>
      </c>
      <c r="T985">
        <v>3.4479755908250809E-2</v>
      </c>
      <c r="U985">
        <v>9.9043995141983032E-2</v>
      </c>
      <c r="V985">
        <v>0.13002370297908783</v>
      </c>
    </row>
    <row r="986" spans="1:22" x14ac:dyDescent="0.25">
      <c r="A986" t="s">
        <v>98</v>
      </c>
      <c r="B986" t="s">
        <v>86</v>
      </c>
      <c r="C986" t="s">
        <v>101</v>
      </c>
      <c r="D986" t="s">
        <v>63</v>
      </c>
      <c r="E986" t="s">
        <v>103</v>
      </c>
      <c r="F986" t="s">
        <v>103</v>
      </c>
      <c r="G986">
        <v>1141</v>
      </c>
      <c r="H986">
        <v>9</v>
      </c>
      <c r="I986">
        <f>IF(VLOOKUP(Data!$A986,summermonths, 2, FALSE) = 1, VLOOKUP(Data!$H986,rateblocks, 2, FALSE), VLOOKUP(Data!H986, rateblocks,3, FALSE))</f>
        <v>2</v>
      </c>
      <c r="J986">
        <v>1.4150828123092651</v>
      </c>
      <c r="K986">
        <v>1.3290666341781616</v>
      </c>
      <c r="L986">
        <v>73.312217712402344</v>
      </c>
      <c r="M986">
        <v>-8.6016245186328888E-2</v>
      </c>
      <c r="N986">
        <v>9.8290950059890747E-2</v>
      </c>
      <c r="O986">
        <v>9.6611110493540764E-3</v>
      </c>
      <c r="P986">
        <v>-0.24769046902656555</v>
      </c>
      <c r="Q986">
        <v>-0.2119811624288559</v>
      </c>
      <c r="R986">
        <v>-0.13756006956100464</v>
      </c>
      <c r="S986">
        <v>-8.6016245186328888E-2</v>
      </c>
      <c r="T986">
        <v>-3.4472420811653137E-2</v>
      </c>
      <c r="U986">
        <v>3.9948675781488419E-2</v>
      </c>
      <c r="V986">
        <v>7.5657978653907776E-2</v>
      </c>
    </row>
    <row r="987" spans="1:22" x14ac:dyDescent="0.25">
      <c r="A987" t="s">
        <v>98</v>
      </c>
      <c r="B987" t="s">
        <v>86</v>
      </c>
      <c r="C987" t="s">
        <v>102</v>
      </c>
      <c r="D987" t="s">
        <v>69</v>
      </c>
      <c r="E987" t="s">
        <v>103</v>
      </c>
      <c r="F987" t="s">
        <v>103</v>
      </c>
      <c r="G987">
        <v>1141</v>
      </c>
      <c r="H987">
        <v>11</v>
      </c>
      <c r="I987">
        <f>IF(VLOOKUP(Data!$A987,summermonths, 2, FALSE) = 1, VLOOKUP(Data!$H987,rateblocks, 2, FALSE), VLOOKUP(Data!H987, rateblocks,3, FALSE))</f>
        <v>2</v>
      </c>
      <c r="J987">
        <v>1.956695556640625</v>
      </c>
      <c r="K987">
        <v>1.6735320091247559</v>
      </c>
      <c r="L987">
        <v>89.914985656738281</v>
      </c>
      <c r="M987">
        <v>-0.28316360712051392</v>
      </c>
      <c r="N987">
        <v>0.17886513471603394</v>
      </c>
      <c r="O987">
        <v>3.1992737203836441E-2</v>
      </c>
      <c r="P987">
        <v>-0.57737058401107788</v>
      </c>
      <c r="Q987">
        <v>-0.51238852739334106</v>
      </c>
      <c r="R987">
        <v>-0.37696057558059692</v>
      </c>
      <c r="S987">
        <v>-0.28316360712051392</v>
      </c>
      <c r="T987">
        <v>-0.18936663866043091</v>
      </c>
      <c r="U987">
        <v>-5.3938712924718857E-2</v>
      </c>
      <c r="V987">
        <v>1.1043358594179153E-2</v>
      </c>
    </row>
    <row r="988" spans="1:22" x14ac:dyDescent="0.25">
      <c r="A988" t="s">
        <v>99</v>
      </c>
      <c r="B988" t="s">
        <v>86</v>
      </c>
      <c r="C988" t="s">
        <v>101</v>
      </c>
      <c r="D988" t="s">
        <v>64</v>
      </c>
      <c r="E988" t="s">
        <v>103</v>
      </c>
      <c r="F988" t="s">
        <v>103</v>
      </c>
      <c r="G988">
        <v>1141</v>
      </c>
      <c r="H988">
        <v>8</v>
      </c>
      <c r="I988">
        <f>IF(VLOOKUP(Data!$A988,summermonths, 2, FALSE) = 1, VLOOKUP(Data!$H988,rateblocks, 2, FALSE), VLOOKUP(Data!H988, rateblocks,3, FALSE))</f>
        <v>2</v>
      </c>
      <c r="J988">
        <v>1.3356541395187378</v>
      </c>
      <c r="K988">
        <v>1.2991646528244019</v>
      </c>
      <c r="L988">
        <v>71.955093383789063</v>
      </c>
      <c r="M988">
        <v>-3.6489516496658325E-2</v>
      </c>
      <c r="N988">
        <v>7.2973884642124176E-2</v>
      </c>
      <c r="O988">
        <v>5.3251879289746284E-3</v>
      </c>
      <c r="P988">
        <v>-0.15652087330818176</v>
      </c>
      <c r="Q988">
        <v>-0.13000930845737457</v>
      </c>
      <c r="R988">
        <v>-7.4757061898708344E-2</v>
      </c>
      <c r="S988">
        <v>-3.6489516496658325E-2</v>
      </c>
      <c r="T988">
        <v>1.7780259950086474E-3</v>
      </c>
      <c r="U988">
        <v>5.7030279189348221E-2</v>
      </c>
      <c r="V988">
        <v>8.3541840314865112E-2</v>
      </c>
    </row>
    <row r="989" spans="1:22" x14ac:dyDescent="0.25">
      <c r="A989" t="s">
        <v>122</v>
      </c>
      <c r="B989" t="s">
        <v>86</v>
      </c>
      <c r="C989" t="s">
        <v>102</v>
      </c>
      <c r="D989" t="s">
        <v>106</v>
      </c>
      <c r="E989" t="s">
        <v>103</v>
      </c>
      <c r="F989" t="s">
        <v>103</v>
      </c>
      <c r="G989">
        <v>1141</v>
      </c>
      <c r="H989">
        <v>8</v>
      </c>
      <c r="I989">
        <f>IF(VLOOKUP(Data!$A989,summermonths, 2, FALSE) = 1, VLOOKUP(Data!$H989,rateblocks, 2, FALSE), VLOOKUP(Data!H989, rateblocks,3, FALSE))</f>
        <v>2</v>
      </c>
      <c r="J989">
        <v>1.3393687009811401</v>
      </c>
      <c r="K989">
        <v>1.2700525522232056</v>
      </c>
      <c r="L989">
        <v>40.744960784912109</v>
      </c>
      <c r="M989">
        <v>-6.9316066801548004E-2</v>
      </c>
      <c r="N989">
        <v>0.21229872107505798</v>
      </c>
      <c r="O989">
        <v>4.5070748776197433E-2</v>
      </c>
      <c r="P989">
        <v>-0.41851639747619629</v>
      </c>
      <c r="Q989">
        <v>-0.34138783812522888</v>
      </c>
      <c r="R989">
        <v>-0.18064562976360321</v>
      </c>
      <c r="S989">
        <v>-6.9316066801548004E-2</v>
      </c>
      <c r="T989">
        <v>4.2013492435216904E-2</v>
      </c>
      <c r="U989">
        <v>0.20275568962097168</v>
      </c>
      <c r="V989">
        <v>0.27988424897193909</v>
      </c>
    </row>
    <row r="990" spans="1:22" x14ac:dyDescent="0.25">
      <c r="A990" t="s">
        <v>96</v>
      </c>
      <c r="B990" t="s">
        <v>86</v>
      </c>
      <c r="C990" t="s">
        <v>101</v>
      </c>
      <c r="D990" t="s">
        <v>61</v>
      </c>
      <c r="E990" t="s">
        <v>103</v>
      </c>
      <c r="F990" t="s">
        <v>103</v>
      </c>
      <c r="G990">
        <v>1141</v>
      </c>
      <c r="H990">
        <v>1</v>
      </c>
      <c r="I990">
        <f>IF(VLOOKUP(Data!$A990,summermonths, 2, FALSE) = 1, VLOOKUP(Data!$H990,rateblocks, 2, FALSE), VLOOKUP(Data!H990, rateblocks,3, FALSE))</f>
        <v>3</v>
      </c>
      <c r="J990">
        <v>1.5849753618240356</v>
      </c>
      <c r="K990">
        <v>1.6226500272750854</v>
      </c>
      <c r="L990">
        <v>64.073738098144531</v>
      </c>
      <c r="M990">
        <v>3.7674583494663239E-2</v>
      </c>
      <c r="N990">
        <v>6.6595360636711121E-2</v>
      </c>
      <c r="O990">
        <v>4.4349422678351402E-3</v>
      </c>
      <c r="P990">
        <v>-7.1865037083625793E-2</v>
      </c>
      <c r="Q990">
        <v>-4.7670803964138031E-2</v>
      </c>
      <c r="R990">
        <v>2.7519422583281994E-3</v>
      </c>
      <c r="S990">
        <v>3.7674583494663239E-2</v>
      </c>
      <c r="T990">
        <v>7.2597227990627289E-2</v>
      </c>
      <c r="U990">
        <v>0.12301997095346451</v>
      </c>
      <c r="V990">
        <v>0.22459539771080017</v>
      </c>
    </row>
    <row r="991" spans="1:22" x14ac:dyDescent="0.25">
      <c r="A991" t="s">
        <v>100</v>
      </c>
      <c r="B991" t="s">
        <v>86</v>
      </c>
      <c r="C991" t="s">
        <v>101</v>
      </c>
      <c r="D991" t="s">
        <v>65</v>
      </c>
      <c r="E991" t="s">
        <v>103</v>
      </c>
      <c r="F991" t="s">
        <v>103</v>
      </c>
      <c r="G991">
        <v>1141</v>
      </c>
      <c r="H991">
        <v>12</v>
      </c>
      <c r="I991">
        <f>IF(VLOOKUP(Data!$A991,summermonths, 2, FALSE) = 1, VLOOKUP(Data!$H991,rateblocks, 2, FALSE), VLOOKUP(Data!H991, rateblocks,3, FALSE))</f>
        <v>1</v>
      </c>
      <c r="J991">
        <v>1.6763646602630615</v>
      </c>
      <c r="K991">
        <v>1.5582435131072998</v>
      </c>
      <c r="L991">
        <v>79.637321472167969</v>
      </c>
      <c r="M991">
        <v>-0.11812114715576172</v>
      </c>
      <c r="N991">
        <v>8.5312768816947937E-2</v>
      </c>
      <c r="O991">
        <v>7.2782686911523342E-3</v>
      </c>
      <c r="P991">
        <v>-0.25844815373420715</v>
      </c>
      <c r="Q991">
        <v>-0.22745385766029358</v>
      </c>
      <c r="R991">
        <v>-0.16285920143127441</v>
      </c>
      <c r="S991">
        <v>-0.11812114715576172</v>
      </c>
      <c r="T991">
        <v>-7.3383085429668427E-2</v>
      </c>
      <c r="U991">
        <v>-8.7884347885847092E-3</v>
      </c>
      <c r="V991">
        <v>2.2205870598554611E-2</v>
      </c>
    </row>
    <row r="992" spans="1:22" x14ac:dyDescent="0.25">
      <c r="A992" t="s">
        <v>97</v>
      </c>
      <c r="B992" t="s">
        <v>86</v>
      </c>
      <c r="C992" t="s">
        <v>102</v>
      </c>
      <c r="D992" t="s">
        <v>68</v>
      </c>
      <c r="E992" t="s">
        <v>103</v>
      </c>
      <c r="F992" t="s">
        <v>103</v>
      </c>
      <c r="G992">
        <v>1141</v>
      </c>
      <c r="H992">
        <v>18</v>
      </c>
      <c r="I992">
        <f>IF(VLOOKUP(Data!$A992,summermonths, 2, FALSE) = 1, VLOOKUP(Data!$H992,rateblocks, 2, FALSE), VLOOKUP(Data!H992, rateblocks,3, FALSE))</f>
        <v>1</v>
      </c>
      <c r="J992">
        <v>1.4603782892227173</v>
      </c>
      <c r="K992">
        <v>1.5721559524536133</v>
      </c>
      <c r="L992">
        <v>75.293601989746094</v>
      </c>
      <c r="M992">
        <v>0.11177767068147659</v>
      </c>
      <c r="N992">
        <v>0.13813245296478271</v>
      </c>
      <c r="O992">
        <v>1.9080573692917824E-2</v>
      </c>
      <c r="P992">
        <v>-0.11542999744415283</v>
      </c>
      <c r="Q992">
        <v>-6.5246187150478363E-2</v>
      </c>
      <c r="R992">
        <v>3.9340943098068237E-2</v>
      </c>
      <c r="S992">
        <v>0.11177767068147659</v>
      </c>
      <c r="T992">
        <v>0.18421439826488495</v>
      </c>
      <c r="U992">
        <v>0.28880152106285095</v>
      </c>
      <c r="V992">
        <v>0.33898532390594482</v>
      </c>
    </row>
    <row r="993" spans="1:22" x14ac:dyDescent="0.25">
      <c r="A993" t="s">
        <v>122</v>
      </c>
      <c r="B993" t="s">
        <v>86</v>
      </c>
      <c r="C993" t="s">
        <v>101</v>
      </c>
      <c r="D993" t="s">
        <v>111</v>
      </c>
      <c r="E993" t="s">
        <v>103</v>
      </c>
      <c r="F993" t="s">
        <v>103</v>
      </c>
      <c r="G993">
        <v>1141</v>
      </c>
      <c r="H993">
        <v>11</v>
      </c>
      <c r="I993">
        <f>IF(VLOOKUP(Data!$A993,summermonths, 2, FALSE) = 1, VLOOKUP(Data!$H993,rateblocks, 2, FALSE), VLOOKUP(Data!H993, rateblocks,3, FALSE))</f>
        <v>2</v>
      </c>
      <c r="J993">
        <v>1.1891065835952759</v>
      </c>
      <c r="K993">
        <v>1.2390732765197754</v>
      </c>
      <c r="L993">
        <v>67.064201354980469</v>
      </c>
      <c r="M993">
        <v>4.9966588616371155E-2</v>
      </c>
      <c r="N993">
        <v>5.1731601357460022E-2</v>
      </c>
      <c r="O993">
        <v>2.6761586777865887E-3</v>
      </c>
      <c r="P993">
        <v>-3.5124324262142181E-2</v>
      </c>
      <c r="Q993">
        <v>-1.633012667298317E-2</v>
      </c>
      <c r="R993">
        <v>2.2838510572910309E-2</v>
      </c>
      <c r="S993">
        <v>4.9966588616371155E-2</v>
      </c>
      <c r="T993">
        <v>7.7094666659832001E-2</v>
      </c>
      <c r="U993">
        <v>0.11626330018043518</v>
      </c>
      <c r="V993">
        <v>0.13505749404430389</v>
      </c>
    </row>
    <row r="994" spans="1:22" x14ac:dyDescent="0.25">
      <c r="A994" t="s">
        <v>95</v>
      </c>
      <c r="B994" t="s">
        <v>86</v>
      </c>
      <c r="C994" t="s">
        <v>102</v>
      </c>
      <c r="D994" t="s">
        <v>66</v>
      </c>
      <c r="E994" t="s">
        <v>103</v>
      </c>
      <c r="F994" t="s">
        <v>103</v>
      </c>
      <c r="G994">
        <v>1141</v>
      </c>
      <c r="H994">
        <v>8</v>
      </c>
      <c r="I994">
        <f>IF(VLOOKUP(Data!$A994,summermonths, 2, FALSE) = 1, VLOOKUP(Data!$H994,rateblocks, 2, FALSE), VLOOKUP(Data!H994, rateblocks,3, FALSE))</f>
        <v>2</v>
      </c>
      <c r="J994">
        <v>1.2281187772750854</v>
      </c>
      <c r="K994">
        <v>1.1830543279647827</v>
      </c>
      <c r="L994">
        <v>66.210342407226563</v>
      </c>
      <c r="M994">
        <v>-4.5064445585012436E-2</v>
      </c>
      <c r="N994">
        <v>0.11871849000453949</v>
      </c>
      <c r="O994">
        <v>1.4094079844653606E-2</v>
      </c>
      <c r="P994">
        <v>-0.24033898115158081</v>
      </c>
      <c r="Q994">
        <v>-0.19720831513404846</v>
      </c>
      <c r="R994">
        <v>-0.10732048004865646</v>
      </c>
      <c r="S994">
        <v>-4.5064445585012436E-2</v>
      </c>
      <c r="T994">
        <v>1.7191590741276741E-2</v>
      </c>
      <c r="U994">
        <v>0.10707942396402359</v>
      </c>
      <c r="V994">
        <v>0.15021009743213654</v>
      </c>
    </row>
    <row r="995" spans="1:22" x14ac:dyDescent="0.25">
      <c r="A995" t="s">
        <v>123</v>
      </c>
      <c r="B995" t="s">
        <v>86</v>
      </c>
      <c r="C995" t="s">
        <v>101</v>
      </c>
      <c r="D995" t="s">
        <v>107</v>
      </c>
      <c r="E995" t="s">
        <v>103</v>
      </c>
      <c r="F995" t="s">
        <v>103</v>
      </c>
      <c r="G995">
        <v>1141</v>
      </c>
      <c r="H995">
        <v>22</v>
      </c>
      <c r="I995">
        <f>IF(VLOOKUP(Data!$A995,summermonths, 2, FALSE) = 1, VLOOKUP(Data!$H995,rateblocks, 2, FALSE), VLOOKUP(Data!H995, rateblocks,3, FALSE))</f>
        <v>2</v>
      </c>
      <c r="J995">
        <v>1.7304306030273437</v>
      </c>
      <c r="K995">
        <v>1.7892320156097412</v>
      </c>
      <c r="L995">
        <v>56.791088104248047</v>
      </c>
      <c r="M995">
        <v>5.8801345527172089E-2</v>
      </c>
      <c r="N995">
        <v>4.8491593450307846E-2</v>
      </c>
      <c r="O995">
        <v>2.3514346685260534E-3</v>
      </c>
      <c r="P995">
        <v>-2.0960228517651558E-2</v>
      </c>
      <c r="Q995">
        <v>-3.3431318588554859E-3</v>
      </c>
      <c r="R995">
        <v>3.337232768535614E-2</v>
      </c>
      <c r="S995">
        <v>5.8801345527172089E-2</v>
      </c>
      <c r="T995">
        <v>8.4230363368988037E-2</v>
      </c>
      <c r="U995">
        <v>0.12094582617282867</v>
      </c>
      <c r="V995">
        <v>0.13856291770935059</v>
      </c>
    </row>
    <row r="996" spans="1:22" x14ac:dyDescent="0.25">
      <c r="A996" t="s">
        <v>125</v>
      </c>
      <c r="B996" t="s">
        <v>86</v>
      </c>
      <c r="C996" t="s">
        <v>101</v>
      </c>
      <c r="D996" t="s">
        <v>110</v>
      </c>
      <c r="E996" t="s">
        <v>103</v>
      </c>
      <c r="F996" t="s">
        <v>103</v>
      </c>
      <c r="G996">
        <v>1141</v>
      </c>
      <c r="H996">
        <v>16</v>
      </c>
      <c r="I996">
        <f>IF(VLOOKUP(Data!$A996,summermonths, 2, FALSE) = 1, VLOOKUP(Data!$H996,rateblocks, 2, FALSE), VLOOKUP(Data!H996, rateblocks,3, FALSE))</f>
        <v>2</v>
      </c>
      <c r="J996">
        <v>1.3600212335586548</v>
      </c>
      <c r="K996">
        <v>1.3225481510162354</v>
      </c>
      <c r="L996">
        <v>70.585250854492188</v>
      </c>
      <c r="M996">
        <v>-3.747301921248436E-2</v>
      </c>
      <c r="N996">
        <v>5.1841035485267639E-2</v>
      </c>
      <c r="O996">
        <v>2.687492873519659E-3</v>
      </c>
      <c r="P996">
        <v>-0.12274393439292908</v>
      </c>
      <c r="Q996">
        <v>-0.10390997678041458</v>
      </c>
      <c r="R996">
        <v>-6.4658485352993011E-2</v>
      </c>
      <c r="S996">
        <v>-3.747301921248436E-2</v>
      </c>
      <c r="T996">
        <v>-1.0287554003298283E-2</v>
      </c>
      <c r="U996">
        <v>2.8963940218091011E-2</v>
      </c>
      <c r="V996">
        <v>4.7797895967960358E-2</v>
      </c>
    </row>
    <row r="997" spans="1:22" x14ac:dyDescent="0.25">
      <c r="A997" t="s">
        <v>124</v>
      </c>
      <c r="B997" t="s">
        <v>86</v>
      </c>
      <c r="C997" t="s">
        <v>102</v>
      </c>
      <c r="D997" t="s">
        <v>105</v>
      </c>
      <c r="E997" t="s">
        <v>103</v>
      </c>
      <c r="F997" t="s">
        <v>103</v>
      </c>
      <c r="G997">
        <v>1141</v>
      </c>
      <c r="H997">
        <v>16</v>
      </c>
      <c r="I997">
        <f>IF(VLOOKUP(Data!$A997,summermonths, 2, FALSE) = 1, VLOOKUP(Data!$H997,rateblocks, 2, FALSE), VLOOKUP(Data!H997, rateblocks,3, FALSE))</f>
        <v>2</v>
      </c>
      <c r="J997">
        <v>1.4787781238555908</v>
      </c>
      <c r="K997">
        <v>1.5000438690185547</v>
      </c>
      <c r="L997">
        <v>83.384750366210937</v>
      </c>
      <c r="M997">
        <v>2.1265726536512375E-2</v>
      </c>
      <c r="N997">
        <v>0.11855435371398926</v>
      </c>
      <c r="O997">
        <v>1.4055134728550911E-2</v>
      </c>
      <c r="P997">
        <v>-0.17373883724212646</v>
      </c>
      <c r="Q997">
        <v>-0.1306677907705307</v>
      </c>
      <c r="R997">
        <v>-4.0904238820075989E-2</v>
      </c>
      <c r="S997">
        <v>2.1265726536512375E-2</v>
      </c>
      <c r="T997">
        <v>8.3435691893100739E-2</v>
      </c>
      <c r="U997">
        <v>0.17319925129413605</v>
      </c>
      <c r="V997">
        <v>0.21627028286457062</v>
      </c>
    </row>
    <row r="998" spans="1:22" x14ac:dyDescent="0.25">
      <c r="A998" t="s">
        <v>124</v>
      </c>
      <c r="B998" t="s">
        <v>86</v>
      </c>
      <c r="C998" t="s">
        <v>102</v>
      </c>
      <c r="D998" t="s">
        <v>105</v>
      </c>
      <c r="E998" t="s">
        <v>103</v>
      </c>
      <c r="F998" t="s">
        <v>103</v>
      </c>
      <c r="G998">
        <v>1141</v>
      </c>
      <c r="H998">
        <v>19</v>
      </c>
      <c r="I998">
        <f>IF(VLOOKUP(Data!$A998,summermonths, 2, FALSE) = 1, VLOOKUP(Data!$H998,rateblocks, 2, FALSE), VLOOKUP(Data!H998, rateblocks,3, FALSE))</f>
        <v>1</v>
      </c>
      <c r="J998">
        <v>1.5368514060974121</v>
      </c>
      <c r="K998">
        <v>1.5512533187866211</v>
      </c>
      <c r="L998">
        <v>74.386505126953125</v>
      </c>
      <c r="M998">
        <v>1.4401862397789955E-2</v>
      </c>
      <c r="N998">
        <v>0.18387150764465332</v>
      </c>
      <c r="O998">
        <v>3.380873054265976E-2</v>
      </c>
      <c r="P998">
        <v>-0.28803986310958862</v>
      </c>
      <c r="Q998">
        <v>-0.22123895585536957</v>
      </c>
      <c r="R998">
        <v>-8.2020454108715057E-2</v>
      </c>
      <c r="S998">
        <v>1.4401862397789955E-2</v>
      </c>
      <c r="T998">
        <v>0.11082417517900467</v>
      </c>
      <c r="U998">
        <v>0.25004267692565918</v>
      </c>
      <c r="V998">
        <v>0.31684356927871704</v>
      </c>
    </row>
    <row r="999" spans="1:22" x14ac:dyDescent="0.25">
      <c r="A999" t="s">
        <v>96</v>
      </c>
      <c r="B999" t="s">
        <v>86</v>
      </c>
      <c r="C999" t="s">
        <v>101</v>
      </c>
      <c r="D999" t="s">
        <v>61</v>
      </c>
      <c r="E999" t="s">
        <v>103</v>
      </c>
      <c r="F999" t="s">
        <v>103</v>
      </c>
      <c r="G999">
        <v>1141</v>
      </c>
      <c r="H999">
        <v>2</v>
      </c>
      <c r="I999">
        <f>IF(VLOOKUP(Data!$A999,summermonths, 2, FALSE) = 1, VLOOKUP(Data!$H999,rateblocks, 2, FALSE), VLOOKUP(Data!H999, rateblocks,3, FALSE))</f>
        <v>3</v>
      </c>
      <c r="J999">
        <v>1.5677266120910645</v>
      </c>
      <c r="K999">
        <v>1.5875272750854492</v>
      </c>
      <c r="L999">
        <v>63.851325988769531</v>
      </c>
      <c r="M999">
        <v>1.9800679758191109E-2</v>
      </c>
      <c r="N999">
        <v>6.9233164191246033E-2</v>
      </c>
      <c r="O999">
        <v>4.7932309098541737E-3</v>
      </c>
      <c r="P999">
        <v>-9.4077743589878082E-2</v>
      </c>
      <c r="Q999">
        <v>-6.8925186991691589E-2</v>
      </c>
      <c r="R999">
        <v>-1.6505226492881775E-2</v>
      </c>
      <c r="S999">
        <v>1.9800679758191109E-2</v>
      </c>
      <c r="T999">
        <v>5.6106586009263992E-2</v>
      </c>
      <c r="U999">
        <v>0.10852655023336411</v>
      </c>
      <c r="V999">
        <v>0.15423600375652313</v>
      </c>
    </row>
    <row r="1000" spans="1:22" x14ac:dyDescent="0.25">
      <c r="A1000" t="s">
        <v>125</v>
      </c>
      <c r="B1000" t="s">
        <v>86</v>
      </c>
      <c r="C1000" t="s">
        <v>101</v>
      </c>
      <c r="D1000" t="s">
        <v>110</v>
      </c>
      <c r="E1000" t="s">
        <v>103</v>
      </c>
      <c r="F1000" t="s">
        <v>103</v>
      </c>
      <c r="G1000">
        <v>1141</v>
      </c>
      <c r="H1000">
        <v>5</v>
      </c>
      <c r="I1000">
        <f>IF(VLOOKUP(Data!$A1000,summermonths, 2, FALSE) = 1, VLOOKUP(Data!$H1000,rateblocks, 2, FALSE), VLOOKUP(Data!H1000, rateblocks,3, FALSE))</f>
        <v>3</v>
      </c>
      <c r="J1000">
        <v>1.5820984840393066</v>
      </c>
      <c r="K1000">
        <v>1.5492748022079468</v>
      </c>
      <c r="L1000">
        <v>56.183212280273438</v>
      </c>
      <c r="M1000">
        <v>-3.2823685556650162E-2</v>
      </c>
      <c r="N1000">
        <v>5.5023971945047379E-2</v>
      </c>
      <c r="O1000">
        <v>3.0276374891400337E-3</v>
      </c>
      <c r="P1000">
        <v>-0.12333006411790848</v>
      </c>
      <c r="Q1000">
        <v>-0.10333974659442902</v>
      </c>
      <c r="R1000">
        <v>-6.1678282916545868E-2</v>
      </c>
      <c r="S1000">
        <v>-3.2823685556650162E-2</v>
      </c>
      <c r="T1000">
        <v>-3.9690863341093063E-3</v>
      </c>
      <c r="U1000">
        <v>3.7692371755838394E-2</v>
      </c>
      <c r="V1000">
        <v>5.7682693004608154E-2</v>
      </c>
    </row>
    <row r="1001" spans="1:22" x14ac:dyDescent="0.25">
      <c r="A1001" t="s">
        <v>125</v>
      </c>
      <c r="B1001" t="s">
        <v>86</v>
      </c>
      <c r="C1001" t="s">
        <v>101</v>
      </c>
      <c r="D1001" t="s">
        <v>110</v>
      </c>
      <c r="E1001" t="s">
        <v>103</v>
      </c>
      <c r="F1001" t="s">
        <v>103</v>
      </c>
      <c r="G1001">
        <v>1141</v>
      </c>
      <c r="H1001">
        <v>1</v>
      </c>
      <c r="I1001">
        <f>IF(VLOOKUP(Data!$A1001,summermonths, 2, FALSE) = 1, VLOOKUP(Data!$H1001,rateblocks, 2, FALSE), VLOOKUP(Data!H1001, rateblocks,3, FALSE))</f>
        <v>3</v>
      </c>
      <c r="J1001">
        <v>1.6022922992706299</v>
      </c>
      <c r="K1001">
        <v>1.5960526466369629</v>
      </c>
      <c r="L1001">
        <v>57.995777130126953</v>
      </c>
      <c r="M1001">
        <v>-6.2395944260060787E-3</v>
      </c>
      <c r="N1001">
        <v>4.291616752743721E-2</v>
      </c>
      <c r="O1001">
        <v>1.8417974933981895E-3</v>
      </c>
      <c r="P1001">
        <v>-7.6830409467220306E-2</v>
      </c>
      <c r="Q1001">
        <v>-6.1238877475261688E-2</v>
      </c>
      <c r="R1001">
        <v>-2.8744854032993317E-2</v>
      </c>
      <c r="S1001">
        <v>-6.2395944260060787E-3</v>
      </c>
      <c r="T1001">
        <v>1.6265666112303734E-2</v>
      </c>
      <c r="U1001">
        <v>4.8759687691926956E-2</v>
      </c>
      <c r="V1001">
        <v>6.4351215958595276E-2</v>
      </c>
    </row>
    <row r="1002" spans="1:22" x14ac:dyDescent="0.25">
      <c r="A1002" t="s">
        <v>97</v>
      </c>
      <c r="B1002" t="s">
        <v>86</v>
      </c>
      <c r="C1002" t="s">
        <v>102</v>
      </c>
      <c r="D1002" t="s">
        <v>68</v>
      </c>
      <c r="E1002" t="s">
        <v>103</v>
      </c>
      <c r="F1002" t="s">
        <v>103</v>
      </c>
      <c r="G1002">
        <v>1141</v>
      </c>
      <c r="H1002">
        <v>13</v>
      </c>
      <c r="I1002">
        <f>IF(VLOOKUP(Data!$A1002,summermonths, 2, FALSE) = 1, VLOOKUP(Data!$H1002,rateblocks, 2, FALSE), VLOOKUP(Data!H1002, rateblocks,3, FALSE))</f>
        <v>1</v>
      </c>
      <c r="J1002">
        <v>1.5611864328384399</v>
      </c>
      <c r="K1002">
        <v>1.6543251276016235</v>
      </c>
      <c r="L1002">
        <v>79.099037170410156</v>
      </c>
      <c r="M1002">
        <v>9.3138769268989563E-2</v>
      </c>
      <c r="N1002">
        <v>0.11918707937002182</v>
      </c>
      <c r="O1002">
        <v>1.4205560088157654E-2</v>
      </c>
      <c r="P1002">
        <v>-0.10290653258562088</v>
      </c>
      <c r="Q1002">
        <v>-5.9605617076158524E-2</v>
      </c>
      <c r="R1002">
        <v>3.0637003481388092E-2</v>
      </c>
      <c r="S1002">
        <v>9.3138769268989563E-2</v>
      </c>
      <c r="T1002">
        <v>0.15564052760601044</v>
      </c>
      <c r="U1002">
        <v>0.24588315188884735</v>
      </c>
      <c r="V1002">
        <v>0.28918406367301941</v>
      </c>
    </row>
    <row r="1003" spans="1:22" x14ac:dyDescent="0.25">
      <c r="A1003" t="s">
        <v>97</v>
      </c>
      <c r="B1003" t="s">
        <v>86</v>
      </c>
      <c r="C1003" t="s">
        <v>102</v>
      </c>
      <c r="D1003" t="s">
        <v>68</v>
      </c>
      <c r="E1003" t="s">
        <v>103</v>
      </c>
      <c r="F1003" t="s">
        <v>103</v>
      </c>
      <c r="G1003">
        <v>1141</v>
      </c>
      <c r="H1003">
        <v>14</v>
      </c>
      <c r="I1003">
        <f>IF(VLOOKUP(Data!$A1003,summermonths, 2, FALSE) = 1, VLOOKUP(Data!$H1003,rateblocks, 2, FALSE), VLOOKUP(Data!H1003, rateblocks,3, FALSE))</f>
        <v>1</v>
      </c>
      <c r="J1003">
        <v>1.6167006492614746</v>
      </c>
      <c r="K1003">
        <v>1.6601139307022095</v>
      </c>
      <c r="L1003">
        <v>79.365470886230469</v>
      </c>
      <c r="M1003">
        <v>4.3413229286670685E-2</v>
      </c>
      <c r="N1003">
        <v>0.12686069309711456</v>
      </c>
      <c r="O1003">
        <v>1.6093635931611061E-2</v>
      </c>
      <c r="P1003">
        <v>-0.16525404155254364</v>
      </c>
      <c r="Q1003">
        <v>-0.11916529387235641</v>
      </c>
      <c r="R1003">
        <v>-2.311258390545845E-2</v>
      </c>
      <c r="S1003">
        <v>4.3413229286670685E-2</v>
      </c>
      <c r="T1003">
        <v>0.10993903875350952</v>
      </c>
      <c r="U1003">
        <v>0.20599174499511719</v>
      </c>
      <c r="V1003">
        <v>0.25208050012588501</v>
      </c>
    </row>
    <row r="1004" spans="1:22" x14ac:dyDescent="0.25">
      <c r="A1004" t="s">
        <v>95</v>
      </c>
      <c r="B1004" t="s">
        <v>86</v>
      </c>
      <c r="C1004" t="s">
        <v>102</v>
      </c>
      <c r="D1004" t="s">
        <v>66</v>
      </c>
      <c r="E1004" t="s">
        <v>103</v>
      </c>
      <c r="F1004" t="s">
        <v>103</v>
      </c>
      <c r="G1004">
        <v>1141</v>
      </c>
      <c r="H1004">
        <v>23</v>
      </c>
      <c r="I1004">
        <f>IF(VLOOKUP(Data!$A1004,summermonths, 2, FALSE) = 1, VLOOKUP(Data!$H1004,rateblocks, 2, FALSE), VLOOKUP(Data!H1004, rateblocks,3, FALSE))</f>
        <v>3</v>
      </c>
      <c r="J1004">
        <v>1.6807277202606201</v>
      </c>
      <c r="K1004">
        <v>1.8073444366455078</v>
      </c>
      <c r="L1004">
        <v>63.496055603027344</v>
      </c>
      <c r="M1004">
        <v>0.12661673128604889</v>
      </c>
      <c r="N1004">
        <v>0.12419506907463074</v>
      </c>
      <c r="O1004">
        <v>1.5424415469169617E-2</v>
      </c>
      <c r="P1004">
        <v>-7.766597718000412E-2</v>
      </c>
      <c r="Q1004">
        <v>-3.2545652240514755E-2</v>
      </c>
      <c r="R1004">
        <v>6.1488773673772812E-2</v>
      </c>
      <c r="S1004">
        <v>0.12661673128604889</v>
      </c>
      <c r="T1004">
        <v>0.19174468517303467</v>
      </c>
      <c r="U1004">
        <v>0.28577911853790283</v>
      </c>
      <c r="V1004">
        <v>0.3308994472026825</v>
      </c>
    </row>
    <row r="1005" spans="1:22" x14ac:dyDescent="0.25">
      <c r="A1005" t="s">
        <v>99</v>
      </c>
      <c r="B1005" t="s">
        <v>86</v>
      </c>
      <c r="C1005" t="s">
        <v>102</v>
      </c>
      <c r="D1005" t="s">
        <v>70</v>
      </c>
      <c r="E1005" t="s">
        <v>103</v>
      </c>
      <c r="F1005" t="s">
        <v>103</v>
      </c>
      <c r="G1005">
        <v>1141</v>
      </c>
      <c r="H1005">
        <v>18</v>
      </c>
      <c r="I1005">
        <f>IF(VLOOKUP(Data!$A1005,summermonths, 2, FALSE) = 1, VLOOKUP(Data!$H1005,rateblocks, 2, FALSE), VLOOKUP(Data!H1005, rateblocks,3, FALSE))</f>
        <v>1</v>
      </c>
      <c r="J1005">
        <v>1.9592407941818237</v>
      </c>
      <c r="K1005">
        <v>1.7498465776443481</v>
      </c>
      <c r="L1005">
        <v>86.0096435546875</v>
      </c>
      <c r="M1005">
        <v>-0.209394171833992</v>
      </c>
      <c r="N1005">
        <v>0.18488535284996033</v>
      </c>
      <c r="O1005">
        <v>3.41825932264328E-2</v>
      </c>
      <c r="P1005">
        <v>-0.51350349187850952</v>
      </c>
      <c r="Q1005">
        <v>-0.44633427262306213</v>
      </c>
      <c r="R1005">
        <v>-0.30634814500808716</v>
      </c>
      <c r="S1005">
        <v>-0.209394171833992</v>
      </c>
      <c r="T1005">
        <v>-0.11244019865989685</v>
      </c>
      <c r="U1005">
        <v>2.754594199359417E-2</v>
      </c>
      <c r="V1005">
        <v>9.4715170562267303E-2</v>
      </c>
    </row>
    <row r="1006" spans="1:22" x14ac:dyDescent="0.25">
      <c r="A1006" t="s">
        <v>122</v>
      </c>
      <c r="B1006" t="s">
        <v>86</v>
      </c>
      <c r="C1006" t="s">
        <v>102</v>
      </c>
      <c r="D1006" t="s">
        <v>106</v>
      </c>
      <c r="E1006" t="s">
        <v>103</v>
      </c>
      <c r="F1006" t="s">
        <v>103</v>
      </c>
      <c r="G1006">
        <v>1141</v>
      </c>
      <c r="H1006">
        <v>9</v>
      </c>
      <c r="I1006">
        <f>IF(VLOOKUP(Data!$A1006,summermonths, 2, FALSE) = 1, VLOOKUP(Data!$H1006,rateblocks, 2, FALSE), VLOOKUP(Data!H1006, rateblocks,3, FALSE))</f>
        <v>2</v>
      </c>
      <c r="J1006">
        <v>1.3490009307861328</v>
      </c>
      <c r="K1006">
        <v>1.227988600730896</v>
      </c>
      <c r="L1006">
        <v>46.594215393066406</v>
      </c>
      <c r="M1006">
        <v>-0.12101232260465622</v>
      </c>
      <c r="N1006">
        <v>0.19987772405147552</v>
      </c>
      <c r="O1006">
        <v>3.9951104670763016E-2</v>
      </c>
      <c r="P1006">
        <v>-0.44978192448616028</v>
      </c>
      <c r="Q1006">
        <v>-0.37716594338417053</v>
      </c>
      <c r="R1006">
        <v>-0.22582830488681793</v>
      </c>
      <c r="S1006">
        <v>-0.12101232260465622</v>
      </c>
      <c r="T1006">
        <v>-1.6196342185139656E-2</v>
      </c>
      <c r="U1006">
        <v>0.1351412832736969</v>
      </c>
      <c r="V1006">
        <v>0.20775727927684784</v>
      </c>
    </row>
    <row r="1007" spans="1:22" x14ac:dyDescent="0.25">
      <c r="A1007" t="s">
        <v>96</v>
      </c>
      <c r="B1007" t="s">
        <v>86</v>
      </c>
      <c r="C1007" t="s">
        <v>101</v>
      </c>
      <c r="D1007" t="s">
        <v>61</v>
      </c>
      <c r="E1007" t="s">
        <v>103</v>
      </c>
      <c r="F1007" t="s">
        <v>103</v>
      </c>
      <c r="G1007">
        <v>1141</v>
      </c>
      <c r="H1007">
        <v>3</v>
      </c>
      <c r="I1007">
        <f>IF(VLOOKUP(Data!$A1007,summermonths, 2, FALSE) = 1, VLOOKUP(Data!$H1007,rateblocks, 2, FALSE), VLOOKUP(Data!H1007, rateblocks,3, FALSE))</f>
        <v>3</v>
      </c>
      <c r="J1007">
        <v>1.5435971021652222</v>
      </c>
      <c r="K1007">
        <v>1.5699890851974487</v>
      </c>
      <c r="L1007">
        <v>63.573501586914063</v>
      </c>
      <c r="M1007">
        <v>2.6391904801130295E-2</v>
      </c>
      <c r="N1007">
        <v>6.9743864238262177E-2</v>
      </c>
      <c r="O1007">
        <v>4.864206537604332E-3</v>
      </c>
      <c r="P1007">
        <v>-8.8326543569564819E-2</v>
      </c>
      <c r="Q1007">
        <v>-6.2988452613353729E-2</v>
      </c>
      <c r="R1007">
        <v>-1.018181350082159E-2</v>
      </c>
      <c r="S1007">
        <v>2.6391904801130295E-2</v>
      </c>
      <c r="T1007">
        <v>6.2965624034404755E-2</v>
      </c>
      <c r="U1007">
        <v>0.11577226221561432</v>
      </c>
      <c r="V1007">
        <v>0.1508595198392868</v>
      </c>
    </row>
    <row r="1008" spans="1:22" x14ac:dyDescent="0.25">
      <c r="A1008" t="s">
        <v>99</v>
      </c>
      <c r="B1008" t="s">
        <v>86</v>
      </c>
      <c r="C1008" t="s">
        <v>102</v>
      </c>
      <c r="D1008" t="s">
        <v>70</v>
      </c>
      <c r="E1008" t="s">
        <v>103</v>
      </c>
      <c r="F1008" t="s">
        <v>103</v>
      </c>
      <c r="G1008">
        <v>1141</v>
      </c>
      <c r="H1008">
        <v>16</v>
      </c>
      <c r="I1008">
        <f>IF(VLOOKUP(Data!$A1008,summermonths, 2, FALSE) = 1, VLOOKUP(Data!$H1008,rateblocks, 2, FALSE), VLOOKUP(Data!H1008, rateblocks,3, FALSE))</f>
        <v>1</v>
      </c>
      <c r="J1008">
        <v>2.0963625907897949</v>
      </c>
      <c r="K1008">
        <v>1.7861437797546387</v>
      </c>
      <c r="L1008">
        <v>90.609992980957031</v>
      </c>
      <c r="M1008">
        <v>-0.31021896004676819</v>
      </c>
      <c r="N1008">
        <v>0.18119831383228302</v>
      </c>
      <c r="O1008">
        <v>3.2832827419042587E-2</v>
      </c>
      <c r="P1008">
        <v>-0.60826367139816284</v>
      </c>
      <c r="Q1008">
        <v>-0.54243391752243042</v>
      </c>
      <c r="R1008">
        <v>-0.40523946285247803</v>
      </c>
      <c r="S1008">
        <v>-0.31021896004676819</v>
      </c>
      <c r="T1008">
        <v>-0.21519847214221954</v>
      </c>
      <c r="U1008">
        <v>-7.8003980219364166E-2</v>
      </c>
      <c r="V1008">
        <v>-1.2174256145954132E-2</v>
      </c>
    </row>
    <row r="1009" spans="1:22" x14ac:dyDescent="0.25">
      <c r="A1009" t="s">
        <v>98</v>
      </c>
      <c r="B1009" t="s">
        <v>86</v>
      </c>
      <c r="C1009" t="s">
        <v>101</v>
      </c>
      <c r="D1009" t="s">
        <v>63</v>
      </c>
      <c r="E1009" t="s">
        <v>103</v>
      </c>
      <c r="F1009" t="s">
        <v>103</v>
      </c>
      <c r="G1009">
        <v>1141</v>
      </c>
      <c r="H1009">
        <v>12</v>
      </c>
      <c r="I1009">
        <f>IF(VLOOKUP(Data!$A1009,summermonths, 2, FALSE) = 1, VLOOKUP(Data!$H1009,rateblocks, 2, FALSE), VLOOKUP(Data!H1009, rateblocks,3, FALSE))</f>
        <v>1</v>
      </c>
      <c r="J1009">
        <v>1.7331717014312744</v>
      </c>
      <c r="K1009">
        <v>1.5996459722518921</v>
      </c>
      <c r="L1009">
        <v>79.854972839355469</v>
      </c>
      <c r="M1009">
        <v>-0.13352580368518829</v>
      </c>
      <c r="N1009">
        <v>0.11038565635681152</v>
      </c>
      <c r="O1009">
        <v>1.2184993363916874E-2</v>
      </c>
      <c r="P1009">
        <v>-0.31509405374526978</v>
      </c>
      <c r="Q1009">
        <v>-0.27499070763587952</v>
      </c>
      <c r="R1009">
        <v>-0.19141209125518799</v>
      </c>
      <c r="S1009">
        <v>-0.13352580368518829</v>
      </c>
      <c r="T1009">
        <v>-7.5639508664608002E-2</v>
      </c>
      <c r="U1009">
        <v>7.939106784760952E-3</v>
      </c>
      <c r="V1009">
        <v>4.804244264960289E-2</v>
      </c>
    </row>
    <row r="1010" spans="1:22" x14ac:dyDescent="0.25">
      <c r="A1010" t="s">
        <v>125</v>
      </c>
      <c r="B1010" t="s">
        <v>86</v>
      </c>
      <c r="C1010" t="s">
        <v>102</v>
      </c>
      <c r="D1010" t="s">
        <v>109</v>
      </c>
      <c r="E1010" t="s">
        <v>103</v>
      </c>
      <c r="F1010" t="s">
        <v>103</v>
      </c>
      <c r="G1010">
        <v>1141</v>
      </c>
      <c r="H1010">
        <v>9</v>
      </c>
      <c r="I1010">
        <f>IF(VLOOKUP(Data!$A1010,summermonths, 2, FALSE) = 1, VLOOKUP(Data!$H1010,rateblocks, 2, FALSE), VLOOKUP(Data!H1010, rateblocks,3, FALSE))</f>
        <v>2</v>
      </c>
      <c r="J1010">
        <v>1.2727670669555664</v>
      </c>
      <c r="K1010">
        <v>1.2174452543258667</v>
      </c>
      <c r="L1010">
        <v>72.783523559570313</v>
      </c>
      <c r="M1010">
        <v>-5.5321834981441498E-2</v>
      </c>
      <c r="N1010">
        <v>7.8233189880847931E-2</v>
      </c>
      <c r="O1010">
        <v>6.1204321682453156E-3</v>
      </c>
      <c r="P1010">
        <v>-0.18400397896766663</v>
      </c>
      <c r="Q1010">
        <v>-0.15558169782161713</v>
      </c>
      <c r="R1010">
        <v>-9.634736180305481E-2</v>
      </c>
      <c r="S1010">
        <v>-5.5321834981441498E-2</v>
      </c>
      <c r="T1010">
        <v>-1.4296310022473335E-2</v>
      </c>
      <c r="U1010">
        <v>4.4938031584024429E-2</v>
      </c>
      <c r="V1010">
        <v>7.336030900478363E-2</v>
      </c>
    </row>
    <row r="1011" spans="1:22" x14ac:dyDescent="0.25">
      <c r="A1011" t="s">
        <v>125</v>
      </c>
      <c r="B1011" t="s">
        <v>86</v>
      </c>
      <c r="C1011" t="s">
        <v>101</v>
      </c>
      <c r="D1011" t="s">
        <v>110</v>
      </c>
      <c r="E1011" t="s">
        <v>103</v>
      </c>
      <c r="F1011" t="s">
        <v>103</v>
      </c>
      <c r="G1011">
        <v>1141</v>
      </c>
      <c r="H1011">
        <v>8</v>
      </c>
      <c r="I1011">
        <f>IF(VLOOKUP(Data!$A1011,summermonths, 2, FALSE) = 1, VLOOKUP(Data!$H1011,rateblocks, 2, FALSE), VLOOKUP(Data!H1011, rateblocks,3, FALSE))</f>
        <v>2</v>
      </c>
      <c r="J1011">
        <v>1.1324993371963501</v>
      </c>
      <c r="K1011">
        <v>1.1993992328643799</v>
      </c>
      <c r="L1011">
        <v>59.966896057128906</v>
      </c>
      <c r="M1011">
        <v>6.689993292093277E-2</v>
      </c>
      <c r="N1011">
        <v>4.9113482236862183E-2</v>
      </c>
      <c r="O1011">
        <v>2.4121340829879045E-3</v>
      </c>
      <c r="P1011">
        <v>-1.3884556479752064E-2</v>
      </c>
      <c r="Q1011">
        <v>3.9584729820489883E-3</v>
      </c>
      <c r="R1011">
        <v>4.1144799441099167E-2</v>
      </c>
      <c r="S1011">
        <v>6.689993292093277E-2</v>
      </c>
      <c r="T1011">
        <v>9.2655070126056671E-2</v>
      </c>
      <c r="U1011">
        <v>0.1298413872718811</v>
      </c>
      <c r="V1011">
        <v>0.14768442511558533</v>
      </c>
    </row>
    <row r="1012" spans="1:22" x14ac:dyDescent="0.25">
      <c r="A1012" t="s">
        <v>99</v>
      </c>
      <c r="B1012" t="s">
        <v>86</v>
      </c>
      <c r="C1012" t="s">
        <v>102</v>
      </c>
      <c r="D1012" t="s">
        <v>70</v>
      </c>
      <c r="E1012" t="s">
        <v>103</v>
      </c>
      <c r="F1012" t="s">
        <v>103</v>
      </c>
      <c r="G1012">
        <v>1141</v>
      </c>
      <c r="H1012">
        <v>3</v>
      </c>
      <c r="I1012">
        <f>IF(VLOOKUP(Data!$A1012,summermonths, 2, FALSE) = 1, VLOOKUP(Data!$H1012,rateblocks, 2, FALSE), VLOOKUP(Data!H1012, rateblocks,3, FALSE))</f>
        <v>3</v>
      </c>
      <c r="J1012">
        <v>1.9219053983688354</v>
      </c>
      <c r="K1012">
        <v>1.7081112861633301</v>
      </c>
      <c r="L1012">
        <v>77.104293823242187</v>
      </c>
      <c r="M1012">
        <v>-0.21379406750202179</v>
      </c>
      <c r="N1012">
        <v>0.20103967189788818</v>
      </c>
      <c r="O1012">
        <v>4.041694849729538E-2</v>
      </c>
      <c r="P1012">
        <v>-0.54447489976882935</v>
      </c>
      <c r="Q1012">
        <v>-0.4714367687702179</v>
      </c>
      <c r="R1012">
        <v>-0.31921938061714172</v>
      </c>
      <c r="S1012">
        <v>-0.21379406750202179</v>
      </c>
      <c r="T1012">
        <v>-0.10836876183748245</v>
      </c>
      <c r="U1012">
        <v>4.3848637491464615E-2</v>
      </c>
      <c r="V1012">
        <v>0.11688676476478577</v>
      </c>
    </row>
    <row r="1013" spans="1:22" x14ac:dyDescent="0.25">
      <c r="A1013" t="s">
        <v>124</v>
      </c>
      <c r="B1013" t="s">
        <v>86</v>
      </c>
      <c r="C1013" t="s">
        <v>101</v>
      </c>
      <c r="D1013" t="s">
        <v>108</v>
      </c>
      <c r="E1013" t="s">
        <v>103</v>
      </c>
      <c r="F1013" t="s">
        <v>103</v>
      </c>
      <c r="G1013">
        <v>1141</v>
      </c>
      <c r="H1013">
        <v>24</v>
      </c>
      <c r="I1013">
        <f>IF(VLOOKUP(Data!$A1013,summermonths, 2, FALSE) = 1, VLOOKUP(Data!$H1013,rateblocks, 2, FALSE), VLOOKUP(Data!H1013, rateblocks,3, FALSE))</f>
        <v>3</v>
      </c>
      <c r="J1013">
        <v>1.640360951423645</v>
      </c>
      <c r="K1013">
        <v>1.6481591463088989</v>
      </c>
      <c r="L1013">
        <v>58.202705383300781</v>
      </c>
      <c r="M1013">
        <v>7.7981092035770416E-3</v>
      </c>
      <c r="N1013">
        <v>4.161456972360611E-2</v>
      </c>
      <c r="O1013">
        <v>1.7317724414169788E-3</v>
      </c>
      <c r="P1013">
        <v>-6.0651767998933792E-2</v>
      </c>
      <c r="Q1013">
        <v>-4.5533109456300735E-2</v>
      </c>
      <c r="R1013">
        <v>-1.4024592936038971E-2</v>
      </c>
      <c r="S1013">
        <v>7.7981092035770416E-3</v>
      </c>
      <c r="T1013">
        <v>2.9620811343193054E-2</v>
      </c>
      <c r="U1013">
        <v>6.1129327863454819E-2</v>
      </c>
      <c r="V1013">
        <v>7.6247982680797577E-2</v>
      </c>
    </row>
    <row r="1014" spans="1:22" x14ac:dyDescent="0.25">
      <c r="A1014" t="s">
        <v>98</v>
      </c>
      <c r="B1014" t="s">
        <v>86</v>
      </c>
      <c r="C1014" t="s">
        <v>102</v>
      </c>
      <c r="D1014" t="s">
        <v>69</v>
      </c>
      <c r="E1014" t="s">
        <v>103</v>
      </c>
      <c r="F1014" t="s">
        <v>103</v>
      </c>
      <c r="G1014">
        <v>1141</v>
      </c>
      <c r="H1014">
        <v>23</v>
      </c>
      <c r="I1014">
        <f>IF(VLOOKUP(Data!$A1014,summermonths, 2, FALSE) = 1, VLOOKUP(Data!$H1014,rateblocks, 2, FALSE), VLOOKUP(Data!H1014, rateblocks,3, FALSE))</f>
        <v>3</v>
      </c>
      <c r="J1014">
        <v>2.0199511051177979</v>
      </c>
      <c r="K1014">
        <v>1.9980648756027222</v>
      </c>
      <c r="L1014">
        <v>74.915863037109375</v>
      </c>
      <c r="M1014">
        <v>-2.1886300295591354E-2</v>
      </c>
      <c r="N1014">
        <v>0.1684698760509491</v>
      </c>
      <c r="O1014">
        <v>2.838209830224514E-2</v>
      </c>
      <c r="P1014">
        <v>-0.29899460077285767</v>
      </c>
      <c r="Q1014">
        <v>-0.23778913915157318</v>
      </c>
      <c r="R1014">
        <v>-0.11023198813199997</v>
      </c>
      <c r="S1014">
        <v>-2.1886300295591354E-2</v>
      </c>
      <c r="T1014">
        <v>6.6459387540817261E-2</v>
      </c>
      <c r="U1014">
        <v>0.19401653110980988</v>
      </c>
      <c r="V1014">
        <v>0.25522199273109436</v>
      </c>
    </row>
    <row r="1015" spans="1:22" x14ac:dyDescent="0.25">
      <c r="A1015" t="s">
        <v>125</v>
      </c>
      <c r="B1015" t="s">
        <v>86</v>
      </c>
      <c r="C1015" t="s">
        <v>101</v>
      </c>
      <c r="D1015" t="s">
        <v>110</v>
      </c>
      <c r="E1015" t="s">
        <v>103</v>
      </c>
      <c r="F1015" t="s">
        <v>103</v>
      </c>
      <c r="G1015">
        <v>1141</v>
      </c>
      <c r="H1015">
        <v>19</v>
      </c>
      <c r="I1015">
        <f>IF(VLOOKUP(Data!$A1015,summermonths, 2, FALSE) = 1, VLOOKUP(Data!$H1015,rateblocks, 2, FALSE), VLOOKUP(Data!H1015, rateblocks,3, FALSE))</f>
        <v>1</v>
      </c>
      <c r="J1015">
        <v>1.4314068555831909</v>
      </c>
      <c r="K1015">
        <v>1.3994168043136597</v>
      </c>
      <c r="L1015">
        <v>65.668472290039063</v>
      </c>
      <c r="M1015">
        <v>-3.1990118324756622E-2</v>
      </c>
      <c r="N1015">
        <v>5.6182496249675751E-2</v>
      </c>
      <c r="O1015">
        <v>3.1564729288220406E-3</v>
      </c>
      <c r="P1015">
        <v>-0.12440209835767746</v>
      </c>
      <c r="Q1015">
        <v>-0.10399088263511658</v>
      </c>
      <c r="R1015">
        <v>-6.1452247202396393E-2</v>
      </c>
      <c r="S1015">
        <v>-3.1990118324756622E-2</v>
      </c>
      <c r="T1015">
        <v>-2.5279885157942772E-3</v>
      </c>
      <c r="U1015">
        <v>4.0010645985603333E-2</v>
      </c>
      <c r="V1015">
        <v>6.0421865433454514E-2</v>
      </c>
    </row>
    <row r="1016" spans="1:22" x14ac:dyDescent="0.25">
      <c r="A1016" t="s">
        <v>100</v>
      </c>
      <c r="B1016" t="s">
        <v>86</v>
      </c>
      <c r="C1016" t="s">
        <v>102</v>
      </c>
      <c r="D1016" t="s">
        <v>71</v>
      </c>
      <c r="E1016" t="s">
        <v>103</v>
      </c>
      <c r="F1016" t="s">
        <v>103</v>
      </c>
      <c r="G1016">
        <v>1141</v>
      </c>
      <c r="H1016">
        <v>10</v>
      </c>
      <c r="I1016">
        <f>IF(VLOOKUP(Data!$A1016,summermonths, 2, FALSE) = 1, VLOOKUP(Data!$H1016,rateblocks, 2, FALSE), VLOOKUP(Data!H1016, rateblocks,3, FALSE))</f>
        <v>2</v>
      </c>
      <c r="J1016">
        <v>1.6752549409866333</v>
      </c>
      <c r="K1016">
        <v>1.554311990737915</v>
      </c>
      <c r="L1016">
        <v>82.827346801757813</v>
      </c>
      <c r="M1016">
        <v>-0.12094297260046005</v>
      </c>
      <c r="N1016">
        <v>0.16567850112915039</v>
      </c>
      <c r="O1016">
        <v>2.7449365705251694E-2</v>
      </c>
      <c r="P1016">
        <v>-0.39345985651016235</v>
      </c>
      <c r="Q1016">
        <v>-0.33326852321624756</v>
      </c>
      <c r="R1016">
        <v>-0.20782487094402313</v>
      </c>
      <c r="S1016">
        <v>-0.12094297260046005</v>
      </c>
      <c r="T1016">
        <v>-3.406108170747757E-2</v>
      </c>
      <c r="U1016">
        <v>9.1382570564746857E-2</v>
      </c>
      <c r="V1016">
        <v>0.15157391130924225</v>
      </c>
    </row>
    <row r="1017" spans="1:22" x14ac:dyDescent="0.25">
      <c r="A1017" t="s">
        <v>123</v>
      </c>
      <c r="B1017" t="s">
        <v>86</v>
      </c>
      <c r="C1017" t="s">
        <v>101</v>
      </c>
      <c r="D1017" t="s">
        <v>107</v>
      </c>
      <c r="E1017" t="s">
        <v>103</v>
      </c>
      <c r="F1017" t="s">
        <v>103</v>
      </c>
      <c r="G1017">
        <v>1141</v>
      </c>
      <c r="H1017">
        <v>15</v>
      </c>
      <c r="I1017">
        <f>IF(VLOOKUP(Data!$A1017,summermonths, 2, FALSE) = 1, VLOOKUP(Data!$H1017,rateblocks, 2, FALSE), VLOOKUP(Data!H1017, rateblocks,3, FALSE))</f>
        <v>2</v>
      </c>
      <c r="J1017">
        <v>1.2684867382049561</v>
      </c>
      <c r="K1017">
        <v>1.289677619934082</v>
      </c>
      <c r="L1017">
        <v>69.185798645019531</v>
      </c>
      <c r="M1017">
        <v>2.1190889179706573E-2</v>
      </c>
      <c r="N1017">
        <v>4.8282012343406677E-2</v>
      </c>
      <c r="O1017">
        <v>2.3311527911573648E-3</v>
      </c>
      <c r="P1017">
        <v>-5.8225952088832855E-2</v>
      </c>
      <c r="Q1017">
        <v>-4.0684998035430908E-2</v>
      </c>
      <c r="R1017">
        <v>-4.1282228194177151E-3</v>
      </c>
      <c r="S1017">
        <v>2.1190889179706573E-2</v>
      </c>
      <c r="T1017">
        <v>4.6509999781847E-2</v>
      </c>
      <c r="U1017">
        <v>8.3066776394844055E-2</v>
      </c>
      <c r="V1017">
        <v>0.100607730448246</v>
      </c>
    </row>
    <row r="1018" spans="1:22" x14ac:dyDescent="0.25">
      <c r="A1018" t="s">
        <v>122</v>
      </c>
      <c r="B1018" t="s">
        <v>86</v>
      </c>
      <c r="C1018" t="s">
        <v>101</v>
      </c>
      <c r="D1018" t="s">
        <v>111</v>
      </c>
      <c r="E1018" t="s">
        <v>103</v>
      </c>
      <c r="F1018" t="s">
        <v>103</v>
      </c>
      <c r="G1018">
        <v>1141</v>
      </c>
      <c r="H1018">
        <v>5</v>
      </c>
      <c r="I1018">
        <f>IF(VLOOKUP(Data!$A1018,summermonths, 2, FALSE) = 1, VLOOKUP(Data!$H1018,rateblocks, 2, FALSE), VLOOKUP(Data!H1018, rateblocks,3, FALSE))</f>
        <v>3</v>
      </c>
      <c r="J1018">
        <v>1.4474530220031738</v>
      </c>
      <c r="K1018">
        <v>1.5445539951324463</v>
      </c>
      <c r="L1018">
        <v>51.866519927978516</v>
      </c>
      <c r="M1018">
        <v>9.7101010382175446E-2</v>
      </c>
      <c r="N1018">
        <v>7.6556973159313202E-2</v>
      </c>
      <c r="O1018">
        <v>5.8609703555703163E-3</v>
      </c>
      <c r="P1018">
        <v>-2.8824005275964737E-2</v>
      </c>
      <c r="Q1018">
        <v>-1.010698382742703E-3</v>
      </c>
      <c r="R1018">
        <v>5.695449560880661E-2</v>
      </c>
      <c r="S1018">
        <v>9.7101010382175446E-2</v>
      </c>
      <c r="T1018">
        <v>0.13724753260612488</v>
      </c>
      <c r="U1018">
        <v>0.195212721824646</v>
      </c>
      <c r="V1018">
        <v>0.22302602231502533</v>
      </c>
    </row>
    <row r="1019" spans="1:22" x14ac:dyDescent="0.25">
      <c r="A1019" t="s">
        <v>124</v>
      </c>
      <c r="B1019" t="s">
        <v>86</v>
      </c>
      <c r="C1019" t="s">
        <v>101</v>
      </c>
      <c r="D1019" t="s">
        <v>108</v>
      </c>
      <c r="E1019" t="s">
        <v>103</v>
      </c>
      <c r="F1019" t="s">
        <v>103</v>
      </c>
      <c r="G1019">
        <v>1141</v>
      </c>
      <c r="H1019">
        <v>22</v>
      </c>
      <c r="I1019">
        <f>IF(VLOOKUP(Data!$A1019,summermonths, 2, FALSE) = 1, VLOOKUP(Data!$H1019,rateblocks, 2, FALSE), VLOOKUP(Data!H1019, rateblocks,3, FALSE))</f>
        <v>2</v>
      </c>
      <c r="J1019">
        <v>1.8029000759124756</v>
      </c>
      <c r="K1019">
        <v>1.8204694986343384</v>
      </c>
      <c r="L1019">
        <v>60.391010284423828</v>
      </c>
      <c r="M1019">
        <v>1.7569473013281822E-2</v>
      </c>
      <c r="N1019">
        <v>4.5856069773435593E-2</v>
      </c>
      <c r="O1019">
        <v>2.1027792245149612E-3</v>
      </c>
      <c r="P1019">
        <v>-5.7857051491737366E-2</v>
      </c>
      <c r="Q1019">
        <v>-4.1197445243597031E-2</v>
      </c>
      <c r="R1019">
        <v>-6.4774733036756516E-3</v>
      </c>
      <c r="S1019">
        <v>1.7569473013281822E-2</v>
      </c>
      <c r="T1019">
        <v>4.1616421192884445E-2</v>
      </c>
      <c r="U1019">
        <v>7.6336391270160675E-2</v>
      </c>
      <c r="V1019">
        <v>9.2995993793010712E-2</v>
      </c>
    </row>
    <row r="1020" spans="1:22" x14ac:dyDescent="0.25">
      <c r="A1020" t="s">
        <v>96</v>
      </c>
      <c r="B1020" t="s">
        <v>86</v>
      </c>
      <c r="C1020" t="s">
        <v>102</v>
      </c>
      <c r="D1020" t="s">
        <v>67</v>
      </c>
      <c r="E1020" t="s">
        <v>103</v>
      </c>
      <c r="F1020" t="s">
        <v>103</v>
      </c>
      <c r="G1020">
        <v>1141</v>
      </c>
      <c r="H1020">
        <v>4</v>
      </c>
      <c r="I1020">
        <f>IF(VLOOKUP(Data!$A1020,summermonths, 2, FALSE) = 1, VLOOKUP(Data!$H1020,rateblocks, 2, FALSE), VLOOKUP(Data!H1020, rateblocks,3, FALSE))</f>
        <v>3</v>
      </c>
      <c r="J1020">
        <v>1.5634256601333618</v>
      </c>
      <c r="K1020">
        <v>1.591941237449646</v>
      </c>
      <c r="L1020">
        <v>65.554779052734375</v>
      </c>
      <c r="M1020">
        <v>2.8515616431832314E-2</v>
      </c>
      <c r="N1020">
        <v>0.14015977084636688</v>
      </c>
      <c r="O1020">
        <v>1.9644761458039284E-2</v>
      </c>
      <c r="P1020">
        <v>-0.20202669501304626</v>
      </c>
      <c r="Q1020">
        <v>-0.15110635757446289</v>
      </c>
      <c r="R1020">
        <v>-4.4984240084886551E-2</v>
      </c>
      <c r="S1020">
        <v>2.8515616431832314E-2</v>
      </c>
      <c r="T1020">
        <v>0.10201547294855118</v>
      </c>
      <c r="U1020">
        <v>0.20813758671283722</v>
      </c>
      <c r="V1020">
        <v>0.32271313667297363</v>
      </c>
    </row>
    <row r="1021" spans="1:22" x14ac:dyDescent="0.25">
      <c r="A1021" t="s">
        <v>124</v>
      </c>
      <c r="B1021" t="s">
        <v>86</v>
      </c>
      <c r="C1021" t="s">
        <v>101</v>
      </c>
      <c r="D1021" t="s">
        <v>108</v>
      </c>
      <c r="E1021" t="s">
        <v>103</v>
      </c>
      <c r="F1021" t="s">
        <v>103</v>
      </c>
      <c r="G1021">
        <v>1141</v>
      </c>
      <c r="H1021">
        <v>23</v>
      </c>
      <c r="I1021">
        <f>IF(VLOOKUP(Data!$A1021,summermonths, 2, FALSE) = 1, VLOOKUP(Data!$H1021,rateblocks, 2, FALSE), VLOOKUP(Data!H1021, rateblocks,3, FALSE))</f>
        <v>3</v>
      </c>
      <c r="J1021">
        <v>1.6928732395172119</v>
      </c>
      <c r="K1021">
        <v>1.7143326997756958</v>
      </c>
      <c r="L1021">
        <v>59.106842041015625</v>
      </c>
      <c r="M1021">
        <v>2.1459454670548439E-2</v>
      </c>
      <c r="N1021">
        <v>4.1106242686510086E-2</v>
      </c>
      <c r="O1021">
        <v>1.68972322717309E-3</v>
      </c>
      <c r="P1021">
        <v>-4.6154297888278961E-2</v>
      </c>
      <c r="Q1021">
        <v>-3.1220315024256706E-2</v>
      </c>
      <c r="R1021">
        <v>-9.6680072601884604E-5</v>
      </c>
      <c r="S1021">
        <v>2.1459454670548439E-2</v>
      </c>
      <c r="T1021">
        <v>4.3015588074922562E-2</v>
      </c>
      <c r="U1021">
        <v>7.4139222502708435E-2</v>
      </c>
      <c r="V1021">
        <v>8.9073203504085541E-2</v>
      </c>
    </row>
    <row r="1022" spans="1:22" x14ac:dyDescent="0.25">
      <c r="A1022" t="s">
        <v>100</v>
      </c>
      <c r="B1022" t="s">
        <v>86</v>
      </c>
      <c r="C1022" t="s">
        <v>101</v>
      </c>
      <c r="D1022" t="s">
        <v>65</v>
      </c>
      <c r="E1022" t="s">
        <v>103</v>
      </c>
      <c r="F1022" t="s">
        <v>103</v>
      </c>
      <c r="G1022">
        <v>1141</v>
      </c>
      <c r="H1022">
        <v>14</v>
      </c>
      <c r="I1022">
        <f>IF(VLOOKUP(Data!$A1022,summermonths, 2, FALSE) = 1, VLOOKUP(Data!$H1022,rateblocks, 2, FALSE), VLOOKUP(Data!H1022, rateblocks,3, FALSE))</f>
        <v>1</v>
      </c>
      <c r="J1022">
        <v>1.7500349283218384</v>
      </c>
      <c r="K1022">
        <v>1.6191005706787109</v>
      </c>
      <c r="L1022">
        <v>80.917533874511719</v>
      </c>
      <c r="M1022">
        <v>-0.13093432784080505</v>
      </c>
      <c r="N1022">
        <v>9.568372368812561E-2</v>
      </c>
      <c r="O1022">
        <v>9.1553749516606331E-3</v>
      </c>
      <c r="P1022">
        <v>-0.28832003474235535</v>
      </c>
      <c r="Q1022">
        <v>-0.253557950258255</v>
      </c>
      <c r="R1022">
        <v>-0.1811109185218811</v>
      </c>
      <c r="S1022">
        <v>-0.13093432784080505</v>
      </c>
      <c r="T1022">
        <v>-8.0757737159729004E-2</v>
      </c>
      <c r="U1022">
        <v>-8.3107016980648041E-3</v>
      </c>
      <c r="V1022">
        <v>2.6451392099261284E-2</v>
      </c>
    </row>
    <row r="1023" spans="1:22" x14ac:dyDescent="0.25">
      <c r="A1023" t="s">
        <v>125</v>
      </c>
      <c r="B1023" t="s">
        <v>86</v>
      </c>
      <c r="C1023" t="s">
        <v>102</v>
      </c>
      <c r="D1023" t="s">
        <v>109</v>
      </c>
      <c r="E1023" t="s">
        <v>103</v>
      </c>
      <c r="F1023" t="s">
        <v>103</v>
      </c>
      <c r="G1023">
        <v>1141</v>
      </c>
      <c r="H1023">
        <v>15</v>
      </c>
      <c r="I1023">
        <f>IF(VLOOKUP(Data!$A1023,summermonths, 2, FALSE) = 1, VLOOKUP(Data!$H1023,rateblocks, 2, FALSE), VLOOKUP(Data!H1023, rateblocks,3, FALSE))</f>
        <v>2</v>
      </c>
      <c r="J1023">
        <v>1.6131504774093628</v>
      </c>
      <c r="K1023">
        <v>1.5196669101715088</v>
      </c>
      <c r="L1023">
        <v>79.45135498046875</v>
      </c>
      <c r="M1023">
        <v>-9.3483537435531616E-2</v>
      </c>
      <c r="N1023">
        <v>0.10082779824733734</v>
      </c>
      <c r="O1023">
        <v>1.0166244581341743E-2</v>
      </c>
      <c r="P1023">
        <v>-0.25933051109313965</v>
      </c>
      <c r="Q1023">
        <v>-0.22269955277442932</v>
      </c>
      <c r="R1023">
        <v>-0.14635768532752991</v>
      </c>
      <c r="S1023">
        <v>-9.3483537435531616E-2</v>
      </c>
      <c r="T1023">
        <v>-4.0609389543533325E-2</v>
      </c>
      <c r="U1023">
        <v>3.5732485353946686E-2</v>
      </c>
      <c r="V1023">
        <v>7.2363428771495819E-2</v>
      </c>
    </row>
    <row r="1024" spans="1:22" x14ac:dyDescent="0.25">
      <c r="A1024" t="s">
        <v>99</v>
      </c>
      <c r="B1024" t="s">
        <v>86</v>
      </c>
      <c r="C1024" t="s">
        <v>101</v>
      </c>
      <c r="D1024" t="s">
        <v>64</v>
      </c>
      <c r="E1024" t="s">
        <v>103</v>
      </c>
      <c r="F1024" t="s">
        <v>103</v>
      </c>
      <c r="G1024">
        <v>1141</v>
      </c>
      <c r="H1024">
        <v>2</v>
      </c>
      <c r="I1024">
        <f>IF(VLOOKUP(Data!$A1024,summermonths, 2, FALSE) = 1, VLOOKUP(Data!$H1024,rateblocks, 2, FALSE), VLOOKUP(Data!H1024, rateblocks,3, FALSE))</f>
        <v>3</v>
      </c>
      <c r="J1024">
        <v>1.6775455474853516</v>
      </c>
      <c r="K1024">
        <v>1.6443401575088501</v>
      </c>
      <c r="L1024">
        <v>70.508575439453125</v>
      </c>
      <c r="M1024">
        <v>-3.3205404877662659E-2</v>
      </c>
      <c r="N1024">
        <v>8.2076422870159149E-2</v>
      </c>
      <c r="O1024">
        <v>6.7365393042564392E-3</v>
      </c>
      <c r="P1024">
        <v>-0.16820910573005676</v>
      </c>
      <c r="Q1024">
        <v>-0.13839057087898254</v>
      </c>
      <c r="R1024">
        <v>-7.6246321201324463E-2</v>
      </c>
      <c r="S1024">
        <v>-3.3205404877662659E-2</v>
      </c>
      <c r="T1024">
        <v>9.8355133086442947E-3</v>
      </c>
      <c r="U1024">
        <v>7.1979761123657227E-2</v>
      </c>
      <c r="V1024">
        <v>0.10179829597473145</v>
      </c>
    </row>
    <row r="1025" spans="1:22" x14ac:dyDescent="0.25">
      <c r="A1025" t="s">
        <v>97</v>
      </c>
      <c r="B1025" t="s">
        <v>86</v>
      </c>
      <c r="C1025" t="s">
        <v>102</v>
      </c>
      <c r="D1025" t="s">
        <v>68</v>
      </c>
      <c r="E1025" t="s">
        <v>103</v>
      </c>
      <c r="F1025" t="s">
        <v>103</v>
      </c>
      <c r="G1025">
        <v>1141</v>
      </c>
      <c r="H1025">
        <v>4</v>
      </c>
      <c r="I1025">
        <f>IF(VLOOKUP(Data!$A1025,summermonths, 2, FALSE) = 1, VLOOKUP(Data!$H1025,rateblocks, 2, FALSE), VLOOKUP(Data!H1025, rateblocks,3, FALSE))</f>
        <v>3</v>
      </c>
      <c r="J1025">
        <v>1.4710855484008789</v>
      </c>
      <c r="K1025">
        <v>1.6418142318725586</v>
      </c>
      <c r="L1025">
        <v>72.811569213867188</v>
      </c>
      <c r="M1025">
        <v>0.17072860896587372</v>
      </c>
      <c r="N1025">
        <v>0.13773952424526215</v>
      </c>
      <c r="O1025">
        <v>1.8972177058458328E-2</v>
      </c>
      <c r="P1025">
        <v>-5.5832747370004654E-2</v>
      </c>
      <c r="Q1025">
        <v>-5.7916939258575439E-3</v>
      </c>
      <c r="R1025">
        <v>9.8497934639453888E-2</v>
      </c>
      <c r="S1025">
        <v>0.17072860896587372</v>
      </c>
      <c r="T1025">
        <v>0.24295929074287415</v>
      </c>
      <c r="U1025">
        <v>0.34724891185760498</v>
      </c>
      <c r="V1025">
        <v>0.39728996157646179</v>
      </c>
    </row>
    <row r="1026" spans="1:22" x14ac:dyDescent="0.25">
      <c r="A1026" t="s">
        <v>122</v>
      </c>
      <c r="B1026" t="s">
        <v>86</v>
      </c>
      <c r="C1026" t="s">
        <v>101</v>
      </c>
      <c r="D1026" t="s">
        <v>111</v>
      </c>
      <c r="E1026" t="s">
        <v>103</v>
      </c>
      <c r="F1026" t="s">
        <v>103</v>
      </c>
      <c r="G1026">
        <v>1141</v>
      </c>
      <c r="H1026">
        <v>1</v>
      </c>
      <c r="I1026">
        <f>IF(VLOOKUP(Data!$A1026,summermonths, 2, FALSE) = 1, VLOOKUP(Data!$H1026,rateblocks, 2, FALSE), VLOOKUP(Data!H1026, rateblocks,3, FALSE))</f>
        <v>3</v>
      </c>
      <c r="J1026">
        <v>1.4310386180877686</v>
      </c>
      <c r="K1026">
        <v>1.5740406513214111</v>
      </c>
      <c r="L1026">
        <v>53.780849456787109</v>
      </c>
      <c r="M1026">
        <v>0.14300203323364258</v>
      </c>
      <c r="N1026">
        <v>8.7638527154922485E-2</v>
      </c>
      <c r="O1026">
        <v>7.6805115677416325E-3</v>
      </c>
      <c r="P1026">
        <v>-1.1505159782245755E-3</v>
      </c>
      <c r="Q1026">
        <v>3.068874217569828E-2</v>
      </c>
      <c r="R1026">
        <v>9.7044341266155243E-2</v>
      </c>
      <c r="S1026">
        <v>0.14300203323364258</v>
      </c>
      <c r="T1026">
        <v>0.18895971775054932</v>
      </c>
      <c r="U1026">
        <v>0.25531533360481262</v>
      </c>
      <c r="V1026">
        <v>0.28715458512306213</v>
      </c>
    </row>
    <row r="1027" spans="1:22" x14ac:dyDescent="0.25">
      <c r="A1027" t="s">
        <v>98</v>
      </c>
      <c r="B1027" t="s">
        <v>86</v>
      </c>
      <c r="C1027" t="s">
        <v>101</v>
      </c>
      <c r="D1027" t="s">
        <v>63</v>
      </c>
      <c r="E1027" t="s">
        <v>103</v>
      </c>
      <c r="F1027" t="s">
        <v>103</v>
      </c>
      <c r="G1027">
        <v>1141</v>
      </c>
      <c r="H1027">
        <v>4</v>
      </c>
      <c r="I1027">
        <f>IF(VLOOKUP(Data!$A1027,summermonths, 2, FALSE) = 1, VLOOKUP(Data!$H1027,rateblocks, 2, FALSE), VLOOKUP(Data!H1027, rateblocks,3, FALSE))</f>
        <v>3</v>
      </c>
      <c r="J1027">
        <v>1.6867082118988037</v>
      </c>
      <c r="K1027">
        <v>1.6195235252380371</v>
      </c>
      <c r="L1027">
        <v>68.509284973144531</v>
      </c>
      <c r="M1027">
        <v>-6.7184709012508392E-2</v>
      </c>
      <c r="N1027">
        <v>0.10532425343990326</v>
      </c>
      <c r="O1027">
        <v>1.1093198321759701E-2</v>
      </c>
      <c r="P1027">
        <v>-0.24042768776416779</v>
      </c>
      <c r="Q1027">
        <v>-0.20216317474842072</v>
      </c>
      <c r="R1027">
        <v>-0.12241680175065994</v>
      </c>
      <c r="S1027">
        <v>-6.7184709012508392E-2</v>
      </c>
      <c r="T1027">
        <v>-1.1952616274356842E-2</v>
      </c>
      <c r="U1027">
        <v>6.7793749272823334E-2</v>
      </c>
      <c r="V1027">
        <v>0.106058269739151</v>
      </c>
    </row>
    <row r="1028" spans="1:22" x14ac:dyDescent="0.25">
      <c r="A1028" t="s">
        <v>124</v>
      </c>
      <c r="B1028" t="s">
        <v>86</v>
      </c>
      <c r="C1028" t="s">
        <v>101</v>
      </c>
      <c r="D1028" t="s">
        <v>108</v>
      </c>
      <c r="E1028" t="s">
        <v>103</v>
      </c>
      <c r="F1028" t="s">
        <v>103</v>
      </c>
      <c r="G1028">
        <v>1141</v>
      </c>
      <c r="H1028">
        <v>13</v>
      </c>
      <c r="I1028">
        <f>IF(VLOOKUP(Data!$A1028,summermonths, 2, FALSE) = 1, VLOOKUP(Data!$H1028,rateblocks, 2, FALSE), VLOOKUP(Data!H1028, rateblocks,3, FALSE))</f>
        <v>2</v>
      </c>
      <c r="J1028">
        <v>1.3015543222427368</v>
      </c>
      <c r="K1028">
        <v>1.3348160982131958</v>
      </c>
      <c r="L1028">
        <v>72.927337646484375</v>
      </c>
      <c r="M1028">
        <v>3.3261731266975403E-2</v>
      </c>
      <c r="N1028">
        <v>4.8398498445749283E-2</v>
      </c>
      <c r="O1028">
        <v>2.3424145765602589E-3</v>
      </c>
      <c r="P1028">
        <v>-4.6346712857484818E-2</v>
      </c>
      <c r="Q1028">
        <v>-2.8763439506292343E-2</v>
      </c>
      <c r="R1028">
        <v>7.8815342858433723E-3</v>
      </c>
      <c r="S1028">
        <v>3.3261731266975403E-2</v>
      </c>
      <c r="T1028">
        <v>5.8641929179430008E-2</v>
      </c>
      <c r="U1028">
        <v>9.5286905765533447E-2</v>
      </c>
      <c r="V1028">
        <v>0.11287017911672592</v>
      </c>
    </row>
    <row r="1029" spans="1:22" x14ac:dyDescent="0.25">
      <c r="A1029" t="s">
        <v>97</v>
      </c>
      <c r="B1029" t="s">
        <v>86</v>
      </c>
      <c r="C1029" t="s">
        <v>102</v>
      </c>
      <c r="D1029" t="s">
        <v>68</v>
      </c>
      <c r="E1029" t="s">
        <v>103</v>
      </c>
      <c r="F1029" t="s">
        <v>103</v>
      </c>
      <c r="G1029">
        <v>1141</v>
      </c>
      <c r="H1029">
        <v>2</v>
      </c>
      <c r="I1029">
        <f>IF(VLOOKUP(Data!$A1029,summermonths, 2, FALSE) = 1, VLOOKUP(Data!$H1029,rateblocks, 2, FALSE), VLOOKUP(Data!H1029, rateblocks,3, FALSE))</f>
        <v>3</v>
      </c>
      <c r="J1029">
        <v>1.5292927026748657</v>
      </c>
      <c r="K1029">
        <v>1.6486108303070068</v>
      </c>
      <c r="L1029">
        <v>73.693252563476563</v>
      </c>
      <c r="M1029">
        <v>0.11931817978620529</v>
      </c>
      <c r="N1029">
        <v>0.13002698123455048</v>
      </c>
      <c r="O1029">
        <v>1.6907015815377235E-2</v>
      </c>
      <c r="P1029">
        <v>-9.4557173550128937E-2</v>
      </c>
      <c r="Q1029">
        <v>-4.7318100929260254E-2</v>
      </c>
      <c r="R1029">
        <v>5.1131963729858398E-2</v>
      </c>
      <c r="S1029">
        <v>0.11931817978620529</v>
      </c>
      <c r="T1029">
        <v>0.18750439584255219</v>
      </c>
      <c r="U1029">
        <v>0.28595447540283203</v>
      </c>
      <c r="V1029">
        <v>0.33319354057312012</v>
      </c>
    </row>
    <row r="1030" spans="1:22" x14ac:dyDescent="0.25">
      <c r="A1030" t="s">
        <v>123</v>
      </c>
      <c r="B1030" t="s">
        <v>86</v>
      </c>
      <c r="C1030" t="s">
        <v>101</v>
      </c>
      <c r="D1030" t="s">
        <v>107</v>
      </c>
      <c r="E1030" t="s">
        <v>103</v>
      </c>
      <c r="F1030" t="s">
        <v>103</v>
      </c>
      <c r="G1030">
        <v>1141</v>
      </c>
      <c r="H1030">
        <v>4</v>
      </c>
      <c r="I1030">
        <f>IF(VLOOKUP(Data!$A1030,summermonths, 2, FALSE) = 1, VLOOKUP(Data!$H1030,rateblocks, 2, FALSE), VLOOKUP(Data!H1030, rateblocks,3, FALSE))</f>
        <v>3</v>
      </c>
      <c r="J1030">
        <v>1.5335204601287842</v>
      </c>
      <c r="K1030">
        <v>1.5435874462127686</v>
      </c>
      <c r="L1030">
        <v>52.908988952636719</v>
      </c>
      <c r="M1030">
        <v>1.006702147424221E-2</v>
      </c>
      <c r="N1030">
        <v>5.7260747998952866E-2</v>
      </c>
      <c r="O1030">
        <v>3.2787933014333248E-3</v>
      </c>
      <c r="P1030">
        <v>-8.411853015422821E-2</v>
      </c>
      <c r="Q1030">
        <v>-6.3315577805042267E-2</v>
      </c>
      <c r="R1030">
        <v>-1.9960545003414154E-2</v>
      </c>
      <c r="S1030">
        <v>1.006702147424221E-2</v>
      </c>
      <c r="T1030">
        <v>4.0094587951898575E-2</v>
      </c>
      <c r="U1030">
        <v>8.3449624478816986E-2</v>
      </c>
      <c r="V1030">
        <v>0.10425256937742233</v>
      </c>
    </row>
    <row r="1031" spans="1:22" x14ac:dyDescent="0.25">
      <c r="A1031" t="s">
        <v>95</v>
      </c>
      <c r="B1031" t="s">
        <v>86</v>
      </c>
      <c r="C1031" t="s">
        <v>101</v>
      </c>
      <c r="D1031" t="s">
        <v>60</v>
      </c>
      <c r="E1031" t="s">
        <v>103</v>
      </c>
      <c r="F1031" t="s">
        <v>103</v>
      </c>
      <c r="G1031">
        <v>1141</v>
      </c>
      <c r="H1031">
        <v>16</v>
      </c>
      <c r="I1031">
        <f>IF(VLOOKUP(Data!$A1031,summermonths, 2, FALSE) = 1, VLOOKUP(Data!$H1031,rateblocks, 2, FALSE), VLOOKUP(Data!H1031, rateblocks,3, FALSE))</f>
        <v>1</v>
      </c>
      <c r="J1031">
        <v>1.2221647500991821</v>
      </c>
      <c r="K1031">
        <v>1.2643578052520752</v>
      </c>
      <c r="L1031">
        <v>66.36529541015625</v>
      </c>
      <c r="M1031">
        <v>4.2193062603473663E-2</v>
      </c>
      <c r="N1031">
        <v>6.2650538980960846E-2</v>
      </c>
      <c r="O1031">
        <v>3.9250901900231838E-3</v>
      </c>
      <c r="P1031">
        <v>-6.0857903212308884E-2</v>
      </c>
      <c r="Q1031">
        <v>-3.8096833974123001E-2</v>
      </c>
      <c r="R1031">
        <v>9.3390876427292824E-3</v>
      </c>
      <c r="S1031">
        <v>4.2193062603473663E-2</v>
      </c>
      <c r="T1031">
        <v>7.5047038495540619E-2</v>
      </c>
      <c r="U1031">
        <v>0.12248295545578003</v>
      </c>
      <c r="V1031">
        <v>0.14524403214454651</v>
      </c>
    </row>
    <row r="1032" spans="1:22" x14ac:dyDescent="0.25">
      <c r="A1032" t="s">
        <v>122</v>
      </c>
      <c r="B1032" t="s">
        <v>86</v>
      </c>
      <c r="C1032" t="s">
        <v>102</v>
      </c>
      <c r="D1032" t="s">
        <v>106</v>
      </c>
      <c r="E1032" t="s">
        <v>103</v>
      </c>
      <c r="F1032" t="s">
        <v>103</v>
      </c>
      <c r="G1032">
        <v>1141</v>
      </c>
      <c r="H1032">
        <v>11</v>
      </c>
      <c r="I1032">
        <f>IF(VLOOKUP(Data!$A1032,summermonths, 2, FALSE) = 1, VLOOKUP(Data!$H1032,rateblocks, 2, FALSE), VLOOKUP(Data!H1032, rateblocks,3, FALSE))</f>
        <v>2</v>
      </c>
      <c r="J1032">
        <v>1.3798218965530396</v>
      </c>
      <c r="K1032">
        <v>1.2908326387405396</v>
      </c>
      <c r="L1032">
        <v>55.098159790039062</v>
      </c>
      <c r="M1032">
        <v>-8.8989347219467163E-2</v>
      </c>
      <c r="N1032">
        <v>0.15963548421859741</v>
      </c>
      <c r="O1032">
        <v>2.5483487173914909E-2</v>
      </c>
      <c r="P1032">
        <v>-0.35156634449958801</v>
      </c>
      <c r="Q1032">
        <v>-0.29357045888900757</v>
      </c>
      <c r="R1032">
        <v>-0.17270228266716003</v>
      </c>
      <c r="S1032">
        <v>-8.8989347219467163E-2</v>
      </c>
      <c r="T1032">
        <v>-5.2764173597097397E-3</v>
      </c>
      <c r="U1032">
        <v>0.11559175699949265</v>
      </c>
      <c r="V1032">
        <v>0.17358766496181488</v>
      </c>
    </row>
    <row r="1033" spans="1:22" x14ac:dyDescent="0.25">
      <c r="A1033" t="s">
        <v>96</v>
      </c>
      <c r="B1033" t="s">
        <v>86</v>
      </c>
      <c r="C1033" t="s">
        <v>102</v>
      </c>
      <c r="D1033" t="s">
        <v>67</v>
      </c>
      <c r="E1033" t="s">
        <v>103</v>
      </c>
      <c r="F1033" t="s">
        <v>103</v>
      </c>
      <c r="G1033">
        <v>1141</v>
      </c>
      <c r="H1033">
        <v>5</v>
      </c>
      <c r="I1033">
        <f>IF(VLOOKUP(Data!$A1033,summermonths, 2, FALSE) = 1, VLOOKUP(Data!$H1033,rateblocks, 2, FALSE), VLOOKUP(Data!H1033, rateblocks,3, FALSE))</f>
        <v>3</v>
      </c>
      <c r="J1033">
        <v>1.5214036703109741</v>
      </c>
      <c r="K1033">
        <v>1.5853286981582642</v>
      </c>
      <c r="L1033">
        <v>65.418930053710937</v>
      </c>
      <c r="M1033">
        <v>6.3925005495548248E-2</v>
      </c>
      <c r="N1033">
        <v>0.16182418167591095</v>
      </c>
      <c r="O1033">
        <v>2.6187065988779068E-2</v>
      </c>
      <c r="P1033">
        <v>-0.2022520899772644</v>
      </c>
      <c r="Q1033">
        <v>-0.14346103370189667</v>
      </c>
      <c r="R1033">
        <v>-2.0935678854584694E-2</v>
      </c>
      <c r="S1033">
        <v>6.3925005495548248E-2</v>
      </c>
      <c r="T1033">
        <v>0.14878569543361664</v>
      </c>
      <c r="U1033">
        <v>0.27131104469299316</v>
      </c>
      <c r="V1033">
        <v>0.32149305939674377</v>
      </c>
    </row>
    <row r="1034" spans="1:22" x14ac:dyDescent="0.25">
      <c r="A1034" t="s">
        <v>122</v>
      </c>
      <c r="B1034" t="s">
        <v>86</v>
      </c>
      <c r="C1034" t="s">
        <v>102</v>
      </c>
      <c r="D1034" t="s">
        <v>106</v>
      </c>
      <c r="E1034" t="s">
        <v>103</v>
      </c>
      <c r="F1034" t="s">
        <v>103</v>
      </c>
      <c r="G1034">
        <v>1141</v>
      </c>
      <c r="H1034">
        <v>1</v>
      </c>
      <c r="I1034">
        <f>IF(VLOOKUP(Data!$A1034,summermonths, 2, FALSE) = 1, VLOOKUP(Data!$H1034,rateblocks, 2, FALSE), VLOOKUP(Data!H1034, rateblocks,3, FALSE))</f>
        <v>3</v>
      </c>
      <c r="J1034">
        <v>1.5223820209503174</v>
      </c>
      <c r="K1034">
        <v>1.6017265319824219</v>
      </c>
      <c r="L1034">
        <v>40.691497802734375</v>
      </c>
      <c r="M1034">
        <v>7.9344525933265686E-2</v>
      </c>
      <c r="N1034">
        <v>0.2286812961101532</v>
      </c>
      <c r="O1034">
        <v>5.2295133471488953E-2</v>
      </c>
      <c r="P1034">
        <v>-0.29680272936820984</v>
      </c>
      <c r="Q1034">
        <v>-0.2137223482131958</v>
      </c>
      <c r="R1034">
        <v>-4.0576063096523285E-2</v>
      </c>
      <c r="S1034">
        <v>7.9344525933265686E-2</v>
      </c>
      <c r="T1034">
        <v>0.19926510751247406</v>
      </c>
      <c r="U1034">
        <v>0.37241140007972717</v>
      </c>
      <c r="V1034">
        <v>0.45549178123474121</v>
      </c>
    </row>
    <row r="1035" spans="1:22" x14ac:dyDescent="0.25">
      <c r="A1035" t="s">
        <v>95</v>
      </c>
      <c r="B1035" t="s">
        <v>86</v>
      </c>
      <c r="C1035" t="s">
        <v>101</v>
      </c>
      <c r="D1035" t="s">
        <v>60</v>
      </c>
      <c r="E1035" t="s">
        <v>103</v>
      </c>
      <c r="F1035" t="s">
        <v>103</v>
      </c>
      <c r="G1035">
        <v>1141</v>
      </c>
      <c r="H1035">
        <v>6</v>
      </c>
      <c r="I1035">
        <f>IF(VLOOKUP(Data!$A1035,summermonths, 2, FALSE) = 1, VLOOKUP(Data!$H1035,rateblocks, 2, FALSE), VLOOKUP(Data!H1035, rateblocks,3, FALSE))</f>
        <v>3</v>
      </c>
      <c r="J1035">
        <v>1.4617842435836792</v>
      </c>
      <c r="K1035">
        <v>1.5298869609832764</v>
      </c>
      <c r="L1035">
        <v>58.566783905029297</v>
      </c>
      <c r="M1035">
        <v>6.810266524553299E-2</v>
      </c>
      <c r="N1035">
        <v>6.6478051245212555E-2</v>
      </c>
      <c r="O1035">
        <v>4.4193314388394356E-3</v>
      </c>
      <c r="P1035">
        <v>-4.1244000196456909E-2</v>
      </c>
      <c r="Q1035">
        <v>-1.70923862606287E-2</v>
      </c>
      <c r="R1035">
        <v>3.3241540193557739E-2</v>
      </c>
      <c r="S1035">
        <v>6.810266524553299E-2</v>
      </c>
      <c r="T1035">
        <v>0.10296379029750824</v>
      </c>
      <c r="U1035">
        <v>0.15329772233963013</v>
      </c>
      <c r="V1035">
        <v>0.17744933068752289</v>
      </c>
    </row>
    <row r="1036" spans="1:22" x14ac:dyDescent="0.25">
      <c r="A1036" t="s">
        <v>124</v>
      </c>
      <c r="B1036" t="s">
        <v>86</v>
      </c>
      <c r="C1036" t="s">
        <v>102</v>
      </c>
      <c r="D1036" t="s">
        <v>105</v>
      </c>
      <c r="E1036" t="s">
        <v>103</v>
      </c>
      <c r="F1036" t="s">
        <v>103</v>
      </c>
      <c r="G1036">
        <v>1141</v>
      </c>
      <c r="H1036">
        <v>21</v>
      </c>
      <c r="I1036">
        <f>IF(VLOOKUP(Data!$A1036,summermonths, 2, FALSE) = 1, VLOOKUP(Data!$H1036,rateblocks, 2, FALSE), VLOOKUP(Data!H1036, rateblocks,3, FALSE))</f>
        <v>2</v>
      </c>
      <c r="J1036">
        <v>1.9486514329910278</v>
      </c>
      <c r="K1036">
        <v>1.9546800851821899</v>
      </c>
      <c r="L1036">
        <v>68.600349426269531</v>
      </c>
      <c r="M1036">
        <v>6.0286810621619225E-3</v>
      </c>
      <c r="N1036">
        <v>0.10986772924661636</v>
      </c>
      <c r="O1036">
        <v>1.2070917524397373E-2</v>
      </c>
      <c r="P1036">
        <v>-0.17468765377998352</v>
      </c>
      <c r="Q1036">
        <v>-0.13477247953414917</v>
      </c>
      <c r="R1036">
        <v>-5.1586013287305832E-2</v>
      </c>
      <c r="S1036">
        <v>6.0286810621619225E-3</v>
      </c>
      <c r="T1036">
        <v>6.3643373548984528E-2</v>
      </c>
      <c r="U1036">
        <v>0.14682984352111816</v>
      </c>
      <c r="V1036">
        <v>0.18674501776695251</v>
      </c>
    </row>
    <row r="1037" spans="1:22" x14ac:dyDescent="0.25">
      <c r="A1037" t="s">
        <v>125</v>
      </c>
      <c r="B1037" t="s">
        <v>86</v>
      </c>
      <c r="C1037" t="s">
        <v>102</v>
      </c>
      <c r="D1037" t="s">
        <v>109</v>
      </c>
      <c r="E1037" t="s">
        <v>103</v>
      </c>
      <c r="F1037" t="s">
        <v>103</v>
      </c>
      <c r="G1037">
        <v>1141</v>
      </c>
      <c r="H1037">
        <v>13</v>
      </c>
      <c r="I1037">
        <f>IF(VLOOKUP(Data!$A1037,summermonths, 2, FALSE) = 1, VLOOKUP(Data!$H1037,rateblocks, 2, FALSE), VLOOKUP(Data!H1037, rateblocks,3, FALSE))</f>
        <v>2</v>
      </c>
      <c r="J1037">
        <v>1.6038416624069214</v>
      </c>
      <c r="K1037">
        <v>1.4945704936981201</v>
      </c>
      <c r="L1037">
        <v>80.837860107421875</v>
      </c>
      <c r="M1037">
        <v>-0.1092710867524147</v>
      </c>
      <c r="N1037">
        <v>9.8759829998016357E-2</v>
      </c>
      <c r="O1037">
        <v>9.7535038366913795E-3</v>
      </c>
      <c r="P1037">
        <v>-0.27171656489372253</v>
      </c>
      <c r="Q1037">
        <v>-0.23583690822124481</v>
      </c>
      <c r="R1037">
        <v>-0.16106079518795013</v>
      </c>
      <c r="S1037">
        <v>-0.1092710867524147</v>
      </c>
      <c r="T1037">
        <v>-5.7481382042169571E-2</v>
      </c>
      <c r="U1037">
        <v>1.7294727265834808E-2</v>
      </c>
      <c r="V1037">
        <v>5.3174376487731934E-2</v>
      </c>
    </row>
    <row r="1038" spans="1:22" x14ac:dyDescent="0.25">
      <c r="A1038" t="s">
        <v>122</v>
      </c>
      <c r="B1038" t="s">
        <v>86</v>
      </c>
      <c r="C1038" t="s">
        <v>101</v>
      </c>
      <c r="D1038" t="s">
        <v>111</v>
      </c>
      <c r="E1038" t="s">
        <v>103</v>
      </c>
      <c r="F1038" t="s">
        <v>103</v>
      </c>
      <c r="G1038">
        <v>1141</v>
      </c>
      <c r="H1038">
        <v>19</v>
      </c>
      <c r="I1038">
        <f>IF(VLOOKUP(Data!$A1038,summermonths, 2, FALSE) = 1, VLOOKUP(Data!$H1038,rateblocks, 2, FALSE), VLOOKUP(Data!H1038, rateblocks,3, FALSE))</f>
        <v>1</v>
      </c>
      <c r="J1038">
        <v>1.7513394355773926</v>
      </c>
      <c r="K1038">
        <v>1.8991652727127075</v>
      </c>
      <c r="L1038">
        <v>58.893646240234375</v>
      </c>
      <c r="M1038">
        <v>0.14782585203647614</v>
      </c>
      <c r="N1038">
        <v>7.7500492334365845E-2</v>
      </c>
      <c r="O1038">
        <v>6.0063265264034271E-3</v>
      </c>
      <c r="P1038">
        <v>2.0348886027932167E-2</v>
      </c>
      <c r="Q1038">
        <v>4.8504974693059921E-2</v>
      </c>
      <c r="R1038">
        <v>0.10718455165624619</v>
      </c>
      <c r="S1038">
        <v>0.14782585203647614</v>
      </c>
      <c r="T1038">
        <v>0.18846714496612549</v>
      </c>
      <c r="U1038">
        <v>0.24714672565460205</v>
      </c>
      <c r="V1038">
        <v>0.27530282735824585</v>
      </c>
    </row>
    <row r="1039" spans="1:22" x14ac:dyDescent="0.25">
      <c r="A1039" t="s">
        <v>123</v>
      </c>
      <c r="B1039" t="s">
        <v>86</v>
      </c>
      <c r="C1039" t="s">
        <v>102</v>
      </c>
      <c r="D1039" t="s">
        <v>112</v>
      </c>
      <c r="E1039" t="s">
        <v>103</v>
      </c>
      <c r="F1039" t="s">
        <v>103</v>
      </c>
      <c r="G1039">
        <v>1141</v>
      </c>
      <c r="H1039">
        <v>16</v>
      </c>
      <c r="I1039">
        <f>IF(VLOOKUP(Data!$A1039,summermonths, 2, FALSE) = 1, VLOOKUP(Data!$H1039,rateblocks, 2, FALSE), VLOOKUP(Data!H1039, rateblocks,3, FALSE))</f>
        <v>2</v>
      </c>
      <c r="J1039">
        <v>1.4539204835891724</v>
      </c>
      <c r="K1039">
        <v>1.4204689264297485</v>
      </c>
      <c r="L1039">
        <v>81.342681884765625</v>
      </c>
      <c r="M1039">
        <v>-3.3451557159423828E-2</v>
      </c>
      <c r="N1039">
        <v>0.1053847074508667</v>
      </c>
      <c r="O1039">
        <v>1.1105936951935291E-2</v>
      </c>
      <c r="P1039">
        <v>-0.20679397881031036</v>
      </c>
      <c r="Q1039">
        <v>-0.16850748658180237</v>
      </c>
      <c r="R1039">
        <v>-8.8715352118015289E-2</v>
      </c>
      <c r="S1039">
        <v>-3.3451557159423828E-2</v>
      </c>
      <c r="T1039">
        <v>2.1812237799167633E-2</v>
      </c>
      <c r="U1039">
        <v>0.10160437971353531</v>
      </c>
      <c r="V1039">
        <v>0.13989086449146271</v>
      </c>
    </row>
    <row r="1040" spans="1:22" x14ac:dyDescent="0.25">
      <c r="A1040" t="s">
        <v>96</v>
      </c>
      <c r="B1040" t="s">
        <v>86</v>
      </c>
      <c r="C1040" t="s">
        <v>102</v>
      </c>
      <c r="D1040" t="s">
        <v>67</v>
      </c>
      <c r="E1040" t="s">
        <v>103</v>
      </c>
      <c r="F1040" t="s">
        <v>103</v>
      </c>
      <c r="G1040">
        <v>1141</v>
      </c>
      <c r="H1040">
        <v>6</v>
      </c>
      <c r="I1040">
        <f>IF(VLOOKUP(Data!$A1040,summermonths, 2, FALSE) = 1, VLOOKUP(Data!$H1040,rateblocks, 2, FALSE), VLOOKUP(Data!H1040, rateblocks,3, FALSE))</f>
        <v>3</v>
      </c>
      <c r="J1040">
        <v>1.4643826484680176</v>
      </c>
      <c r="K1040">
        <v>1.5240228176116943</v>
      </c>
      <c r="L1040">
        <v>65.2681884765625</v>
      </c>
      <c r="M1040">
        <v>5.9640098363161087E-2</v>
      </c>
      <c r="N1040">
        <v>0.15805688500404358</v>
      </c>
      <c r="O1040">
        <v>2.498197928071022E-2</v>
      </c>
      <c r="P1040">
        <v>-0.20034034550189972</v>
      </c>
      <c r="Q1040">
        <v>-0.1429179459810257</v>
      </c>
      <c r="R1040">
        <v>-2.3245012387633324E-2</v>
      </c>
      <c r="S1040">
        <v>5.9640098363161087E-2</v>
      </c>
      <c r="T1040">
        <v>0.14252521097660065</v>
      </c>
      <c r="U1040">
        <v>0.26219815015792847</v>
      </c>
      <c r="V1040">
        <v>0.20238868892192841</v>
      </c>
    </row>
    <row r="1041" spans="1:22" x14ac:dyDescent="0.25">
      <c r="A1041" t="s">
        <v>124</v>
      </c>
      <c r="B1041" t="s">
        <v>86</v>
      </c>
      <c r="C1041" t="s">
        <v>102</v>
      </c>
      <c r="D1041" t="s">
        <v>105</v>
      </c>
      <c r="E1041" t="s">
        <v>103</v>
      </c>
      <c r="F1041" t="s">
        <v>103</v>
      </c>
      <c r="G1041">
        <v>1141</v>
      </c>
      <c r="H1041">
        <v>8</v>
      </c>
      <c r="I1041">
        <f>IF(VLOOKUP(Data!$A1041,summermonths, 2, FALSE) = 1, VLOOKUP(Data!$H1041,rateblocks, 2, FALSE), VLOOKUP(Data!H1041, rateblocks,3, FALSE))</f>
        <v>2</v>
      </c>
      <c r="J1041">
        <v>1.3794327974319458</v>
      </c>
      <c r="K1041">
        <v>1.2817922830581665</v>
      </c>
      <c r="L1041">
        <v>65.517967224121094</v>
      </c>
      <c r="M1041">
        <v>-9.7640499472618103E-2</v>
      </c>
      <c r="N1041">
        <v>0.13007085025310516</v>
      </c>
      <c r="O1041">
        <v>1.6918426379561424E-2</v>
      </c>
      <c r="P1041">
        <v>-0.31158801913261414</v>
      </c>
      <c r="Q1041">
        <v>-0.26433300971984863</v>
      </c>
      <c r="R1041">
        <v>-0.1658497154712677</v>
      </c>
      <c r="S1041">
        <v>-9.7640499472618103E-2</v>
      </c>
      <c r="T1041">
        <v>-2.9431279748678207E-2</v>
      </c>
      <c r="U1041">
        <v>6.905200332403183E-2</v>
      </c>
      <c r="V1041">
        <v>0.11630701273679733</v>
      </c>
    </row>
    <row r="1042" spans="1:22" x14ac:dyDescent="0.25">
      <c r="A1042" t="s">
        <v>97</v>
      </c>
      <c r="B1042" t="s">
        <v>86</v>
      </c>
      <c r="C1042" t="s">
        <v>101</v>
      </c>
      <c r="D1042" t="s">
        <v>62</v>
      </c>
      <c r="E1042" t="s">
        <v>103</v>
      </c>
      <c r="F1042" t="s">
        <v>103</v>
      </c>
      <c r="G1042">
        <v>1141</v>
      </c>
      <c r="H1042">
        <v>17</v>
      </c>
      <c r="I1042">
        <f>IF(VLOOKUP(Data!$A1042,summermonths, 2, FALSE) = 1, VLOOKUP(Data!$H1042,rateblocks, 2, FALSE), VLOOKUP(Data!H1042, rateblocks,3, FALSE))</f>
        <v>1</v>
      </c>
      <c r="J1042">
        <v>1.5570337772369385</v>
      </c>
      <c r="K1042">
        <v>1.5083651542663574</v>
      </c>
      <c r="L1042">
        <v>74.934188842773438</v>
      </c>
      <c r="M1042">
        <v>-4.8668522387742996E-2</v>
      </c>
      <c r="N1042">
        <v>7.7424861490726471E-2</v>
      </c>
      <c r="O1042">
        <v>5.9946090914309025E-3</v>
      </c>
      <c r="P1042">
        <v>-0.17602108418941498</v>
      </c>
      <c r="Q1042">
        <v>-0.14789247512817383</v>
      </c>
      <c r="R1042">
        <v>-8.9270159602165222E-2</v>
      </c>
      <c r="S1042">
        <v>-4.8668522387742996E-2</v>
      </c>
      <c r="T1042">
        <v>-8.0668851733207703E-3</v>
      </c>
      <c r="U1042">
        <v>5.0555430352687836E-2</v>
      </c>
      <c r="V1042">
        <v>7.8684039413928986E-2</v>
      </c>
    </row>
    <row r="1043" spans="1:22" x14ac:dyDescent="0.25">
      <c r="A1043" t="s">
        <v>122</v>
      </c>
      <c r="B1043" t="s">
        <v>86</v>
      </c>
      <c r="C1043" t="s">
        <v>102</v>
      </c>
      <c r="D1043" t="s">
        <v>106</v>
      </c>
      <c r="E1043" t="s">
        <v>103</v>
      </c>
      <c r="F1043" t="s">
        <v>103</v>
      </c>
      <c r="G1043">
        <v>1141</v>
      </c>
      <c r="H1043">
        <v>4</v>
      </c>
      <c r="I1043">
        <f>IF(VLOOKUP(Data!$A1043,summermonths, 2, FALSE) = 1, VLOOKUP(Data!$H1043,rateblocks, 2, FALSE), VLOOKUP(Data!H1043, rateblocks,3, FALSE))</f>
        <v>3</v>
      </c>
      <c r="J1043">
        <v>1.5330169200897217</v>
      </c>
      <c r="K1043">
        <v>1.5700438022613525</v>
      </c>
      <c r="L1043">
        <v>37.810691833496094</v>
      </c>
      <c r="M1043">
        <v>3.7026889622211456E-2</v>
      </c>
      <c r="N1043">
        <v>0.22505657374858856</v>
      </c>
      <c r="O1043">
        <v>5.0650462508201599E-2</v>
      </c>
      <c r="P1043">
        <v>-0.3331582248210907</v>
      </c>
      <c r="Q1043">
        <v>-0.25139471888542175</v>
      </c>
      <c r="R1043">
        <v>-8.0992892384529114E-2</v>
      </c>
      <c r="S1043">
        <v>3.7026889622211456E-2</v>
      </c>
      <c r="T1043">
        <v>0.15504667162895203</v>
      </c>
      <c r="U1043">
        <v>0.32544848322868347</v>
      </c>
      <c r="V1043">
        <v>0.4072120189666748</v>
      </c>
    </row>
    <row r="1044" spans="1:22" x14ac:dyDescent="0.25">
      <c r="A1044" t="s">
        <v>97</v>
      </c>
      <c r="B1044" t="s">
        <v>86</v>
      </c>
      <c r="C1044" t="s">
        <v>101</v>
      </c>
      <c r="D1044" t="s">
        <v>62</v>
      </c>
      <c r="E1044" t="s">
        <v>103</v>
      </c>
      <c r="F1044" t="s">
        <v>103</v>
      </c>
      <c r="G1044">
        <v>1141</v>
      </c>
      <c r="H1044">
        <v>13</v>
      </c>
      <c r="I1044">
        <f>IF(VLOOKUP(Data!$A1044,summermonths, 2, FALSE) = 1, VLOOKUP(Data!$H1044,rateblocks, 2, FALSE), VLOOKUP(Data!H1044, rateblocks,3, FALSE))</f>
        <v>1</v>
      </c>
      <c r="J1044">
        <v>1.5766100883483887</v>
      </c>
      <c r="K1044">
        <v>1.549614429473877</v>
      </c>
      <c r="L1044">
        <v>76.74774169921875</v>
      </c>
      <c r="M1044">
        <v>-2.6995649561285973E-2</v>
      </c>
      <c r="N1044">
        <v>8.0738328397274017E-2</v>
      </c>
      <c r="O1044">
        <v>6.5186778083443642E-3</v>
      </c>
      <c r="P1044">
        <v>-0.15979838371276855</v>
      </c>
      <c r="Q1044">
        <v>-0.13046598434448242</v>
      </c>
      <c r="R1044">
        <v>-6.933487206697464E-2</v>
      </c>
      <c r="S1044">
        <v>-2.6995649561285973E-2</v>
      </c>
      <c r="T1044">
        <v>1.5343571081757545E-2</v>
      </c>
      <c r="U1044">
        <v>7.6474681496620178E-2</v>
      </c>
      <c r="V1044">
        <v>0.10580708086490631</v>
      </c>
    </row>
    <row r="1045" spans="1:22" x14ac:dyDescent="0.25">
      <c r="A1045" t="s">
        <v>100</v>
      </c>
      <c r="B1045" t="s">
        <v>86</v>
      </c>
      <c r="C1045" t="s">
        <v>101</v>
      </c>
      <c r="D1045" t="s">
        <v>65</v>
      </c>
      <c r="E1045" t="s">
        <v>103</v>
      </c>
      <c r="F1045" t="s">
        <v>103</v>
      </c>
      <c r="G1045">
        <v>1141</v>
      </c>
      <c r="H1045">
        <v>7</v>
      </c>
      <c r="I1045">
        <f>IF(VLOOKUP(Data!$A1045,summermonths, 2, FALSE) = 1, VLOOKUP(Data!$H1045,rateblocks, 2, FALSE), VLOOKUP(Data!H1045, rateblocks,3, FALSE))</f>
        <v>2</v>
      </c>
      <c r="J1045">
        <v>1.6373046636581421</v>
      </c>
      <c r="K1045">
        <v>1.6609636545181274</v>
      </c>
      <c r="L1045">
        <v>66.781532287597656</v>
      </c>
      <c r="M1045">
        <v>2.3659054189920425E-2</v>
      </c>
      <c r="N1045">
        <v>7.0391885936260223E-2</v>
      </c>
      <c r="O1045">
        <v>4.9550174735486507E-3</v>
      </c>
      <c r="P1045">
        <v>-9.2125296592712402E-2</v>
      </c>
      <c r="Q1045">
        <v>-6.6551774740219116E-2</v>
      </c>
      <c r="R1045">
        <v>-1.3254486955702305E-2</v>
      </c>
      <c r="S1045">
        <v>2.3659054189920425E-2</v>
      </c>
      <c r="T1045">
        <v>6.0572594404220581E-2</v>
      </c>
      <c r="U1045">
        <v>0.11386988312005997</v>
      </c>
      <c r="V1045">
        <v>0.13944339752197266</v>
      </c>
    </row>
    <row r="1046" spans="1:22" x14ac:dyDescent="0.25">
      <c r="A1046" t="s">
        <v>95</v>
      </c>
      <c r="B1046" t="s">
        <v>86</v>
      </c>
      <c r="C1046" t="s">
        <v>101</v>
      </c>
      <c r="D1046" t="s">
        <v>60</v>
      </c>
      <c r="E1046" t="s">
        <v>103</v>
      </c>
      <c r="F1046" t="s">
        <v>103</v>
      </c>
      <c r="G1046">
        <v>1141</v>
      </c>
      <c r="H1046">
        <v>18</v>
      </c>
      <c r="I1046">
        <f>IF(VLOOKUP(Data!$A1046,summermonths, 2, FALSE) = 1, VLOOKUP(Data!$H1046,rateblocks, 2, FALSE), VLOOKUP(Data!H1046, rateblocks,3, FALSE))</f>
        <v>1</v>
      </c>
      <c r="J1046">
        <v>1.1719441413879395</v>
      </c>
      <c r="K1046">
        <v>1.2761754989624023</v>
      </c>
      <c r="L1046">
        <v>64.008895874023438</v>
      </c>
      <c r="M1046">
        <v>0.10423138737678528</v>
      </c>
      <c r="N1046">
        <v>6.470402330160141E-2</v>
      </c>
      <c r="O1046">
        <v>4.1866106912493706E-3</v>
      </c>
      <c r="P1046">
        <v>-2.1972600370645523E-3</v>
      </c>
      <c r="Q1046">
        <v>2.1309845149517059E-2</v>
      </c>
      <c r="R1046">
        <v>7.0300564169883728E-2</v>
      </c>
      <c r="S1046">
        <v>0.10423138737678528</v>
      </c>
      <c r="T1046">
        <v>0.13816221058368683</v>
      </c>
      <c r="U1046">
        <v>0.18715293705463409</v>
      </c>
      <c r="V1046">
        <v>0.21066004037857056</v>
      </c>
    </row>
    <row r="1047" spans="1:22" x14ac:dyDescent="0.25">
      <c r="A1047" t="s">
        <v>97</v>
      </c>
      <c r="B1047" t="s">
        <v>86</v>
      </c>
      <c r="C1047" t="s">
        <v>102</v>
      </c>
      <c r="D1047" t="s">
        <v>68</v>
      </c>
      <c r="E1047" t="s">
        <v>103</v>
      </c>
      <c r="F1047" t="s">
        <v>103</v>
      </c>
      <c r="G1047">
        <v>1141</v>
      </c>
      <c r="H1047">
        <v>12</v>
      </c>
      <c r="I1047">
        <f>IF(VLOOKUP(Data!$A1047,summermonths, 2, FALSE) = 1, VLOOKUP(Data!$H1047,rateblocks, 2, FALSE), VLOOKUP(Data!H1047, rateblocks,3, FALSE))</f>
        <v>1</v>
      </c>
      <c r="J1047">
        <v>1.5257300138473511</v>
      </c>
      <c r="K1047">
        <v>1.607361912727356</v>
      </c>
      <c r="L1047">
        <v>77.905349731445313</v>
      </c>
      <c r="M1047">
        <v>8.1631958484649658E-2</v>
      </c>
      <c r="N1047">
        <v>0.1196645051240921</v>
      </c>
      <c r="O1047">
        <v>1.4319594018161297E-2</v>
      </c>
      <c r="P1047">
        <v>-0.11519863456487656</v>
      </c>
      <c r="Q1047">
        <v>-7.1724273264408112E-2</v>
      </c>
      <c r="R1047">
        <v>1.8879830837249756E-2</v>
      </c>
      <c r="S1047">
        <v>8.1631958484649658E-2</v>
      </c>
      <c r="T1047">
        <v>0.14438408613204956</v>
      </c>
      <c r="U1047">
        <v>0.23498819768428802</v>
      </c>
      <c r="V1047">
        <v>0.27846255898475647</v>
      </c>
    </row>
    <row r="1048" spans="1:22" x14ac:dyDescent="0.25">
      <c r="A1048" t="s">
        <v>122</v>
      </c>
      <c r="B1048" t="s">
        <v>86</v>
      </c>
      <c r="C1048" t="s">
        <v>102</v>
      </c>
      <c r="D1048" t="s">
        <v>106</v>
      </c>
      <c r="E1048" t="s">
        <v>103</v>
      </c>
      <c r="F1048" t="s">
        <v>103</v>
      </c>
      <c r="G1048">
        <v>1141</v>
      </c>
      <c r="H1048">
        <v>24</v>
      </c>
      <c r="I1048">
        <f>IF(VLOOKUP(Data!$A1048,summermonths, 2, FALSE) = 1, VLOOKUP(Data!$H1048,rateblocks, 2, FALSE), VLOOKUP(Data!H1048, rateblocks,3, FALSE))</f>
        <v>3</v>
      </c>
      <c r="J1048">
        <v>1.6811372041702271</v>
      </c>
      <c r="K1048">
        <v>1.6641148328781128</v>
      </c>
      <c r="L1048">
        <v>44.239265441894531</v>
      </c>
      <c r="M1048">
        <v>-1.7022388055920601E-2</v>
      </c>
      <c r="N1048">
        <v>0.179698646068573</v>
      </c>
      <c r="O1048">
        <v>3.2291602343320847E-2</v>
      </c>
      <c r="P1048">
        <v>-0.31260034441947937</v>
      </c>
      <c r="Q1048">
        <v>-0.24731546640396118</v>
      </c>
      <c r="R1048">
        <v>-0.11125645041465759</v>
      </c>
      <c r="S1048">
        <v>-1.7022388055920601E-2</v>
      </c>
      <c r="T1048">
        <v>7.7211670577526093E-2</v>
      </c>
      <c r="U1048">
        <v>0.21327069401741028</v>
      </c>
      <c r="V1048">
        <v>0.27855557203292847</v>
      </c>
    </row>
    <row r="1049" spans="1:22" x14ac:dyDescent="0.25">
      <c r="A1049" t="s">
        <v>95</v>
      </c>
      <c r="B1049" t="s">
        <v>86</v>
      </c>
      <c r="C1049" t="s">
        <v>102</v>
      </c>
      <c r="D1049" t="s">
        <v>66</v>
      </c>
      <c r="E1049" t="s">
        <v>103</v>
      </c>
      <c r="F1049" t="s">
        <v>103</v>
      </c>
      <c r="G1049">
        <v>1141</v>
      </c>
      <c r="H1049">
        <v>5</v>
      </c>
      <c r="I1049">
        <f>IF(VLOOKUP(Data!$A1049,summermonths, 2, FALSE) = 1, VLOOKUP(Data!$H1049,rateblocks, 2, FALSE), VLOOKUP(Data!H1049, rateblocks,3, FALSE))</f>
        <v>3</v>
      </c>
      <c r="J1049">
        <v>1.5792839527130127</v>
      </c>
      <c r="K1049">
        <v>1.5870552062988281</v>
      </c>
      <c r="L1049">
        <v>58.915863037109375</v>
      </c>
      <c r="M1049">
        <v>7.7712796628475189E-3</v>
      </c>
      <c r="N1049">
        <v>0.13427247107028961</v>
      </c>
      <c r="O1049">
        <v>1.8029095605015755E-2</v>
      </c>
      <c r="P1049">
        <v>-0.21308727562427521</v>
      </c>
      <c r="Q1049">
        <v>-0.16430582106113434</v>
      </c>
      <c r="R1049">
        <v>-6.2641270458698273E-2</v>
      </c>
      <c r="S1049">
        <v>7.7712796628475189E-3</v>
      </c>
      <c r="T1049">
        <v>7.8183829784393311E-2</v>
      </c>
      <c r="U1049">
        <v>0.17984837293624878</v>
      </c>
      <c r="V1049">
        <v>0.22862984240055084</v>
      </c>
    </row>
    <row r="1050" spans="1:22" x14ac:dyDescent="0.25">
      <c r="A1050" t="s">
        <v>122</v>
      </c>
      <c r="B1050" t="s">
        <v>86</v>
      </c>
      <c r="C1050" t="s">
        <v>102</v>
      </c>
      <c r="D1050" t="s">
        <v>106</v>
      </c>
      <c r="E1050" t="s">
        <v>103</v>
      </c>
      <c r="F1050" t="s">
        <v>103</v>
      </c>
      <c r="G1050">
        <v>1141</v>
      </c>
      <c r="H1050">
        <v>19</v>
      </c>
      <c r="I1050">
        <f>IF(VLOOKUP(Data!$A1050,summermonths, 2, FALSE) = 1, VLOOKUP(Data!$H1050,rateblocks, 2, FALSE), VLOOKUP(Data!H1050, rateblocks,3, FALSE))</f>
        <v>1</v>
      </c>
      <c r="J1050">
        <v>1.8211209774017334</v>
      </c>
      <c r="K1050">
        <v>1.9085451364517212</v>
      </c>
      <c r="L1050">
        <v>48.828220367431641</v>
      </c>
      <c r="M1050">
        <v>8.7424211204051971E-2</v>
      </c>
      <c r="N1050">
        <v>0.18381017446517944</v>
      </c>
      <c r="O1050">
        <v>3.378618136048317E-2</v>
      </c>
      <c r="P1050">
        <v>-0.21491661667823792</v>
      </c>
      <c r="Q1050">
        <v>-0.14813800156116486</v>
      </c>
      <c r="R1050">
        <v>-8.9659383520483971E-3</v>
      </c>
      <c r="S1050">
        <v>8.7424211204051971E-2</v>
      </c>
      <c r="T1050">
        <v>0.18381436169147491</v>
      </c>
      <c r="U1050">
        <v>0.3229864239692688</v>
      </c>
      <c r="V1050">
        <v>0.38976505398750305</v>
      </c>
    </row>
    <row r="1051" spans="1:22" x14ac:dyDescent="0.25">
      <c r="A1051" t="s">
        <v>99</v>
      </c>
      <c r="B1051" t="s">
        <v>86</v>
      </c>
      <c r="C1051" t="s">
        <v>101</v>
      </c>
      <c r="D1051" t="s">
        <v>64</v>
      </c>
      <c r="E1051" t="s">
        <v>103</v>
      </c>
      <c r="F1051" t="s">
        <v>103</v>
      </c>
      <c r="G1051">
        <v>1141</v>
      </c>
      <c r="H1051">
        <v>24</v>
      </c>
      <c r="I1051">
        <f>IF(VLOOKUP(Data!$A1051,summermonths, 2, FALSE) = 1, VLOOKUP(Data!$H1051,rateblocks, 2, FALSE), VLOOKUP(Data!H1051, rateblocks,3, FALSE))</f>
        <v>3</v>
      </c>
      <c r="J1051">
        <v>1.7253961563110352</v>
      </c>
      <c r="K1051">
        <v>1.7316213846206665</v>
      </c>
      <c r="L1051">
        <v>71.239051818847656</v>
      </c>
      <c r="M1051">
        <v>6.2251337803900242E-3</v>
      </c>
      <c r="N1051">
        <v>7.7492624521255493E-2</v>
      </c>
      <c r="O1051">
        <v>6.0051069594919682E-3</v>
      </c>
      <c r="P1051">
        <v>-0.12123888731002808</v>
      </c>
      <c r="Q1051">
        <v>-9.308566153049469E-2</v>
      </c>
      <c r="R1051">
        <v>-3.4412037581205368E-2</v>
      </c>
      <c r="S1051">
        <v>6.2251337803900242E-3</v>
      </c>
      <c r="T1051">
        <v>4.6862304210662842E-2</v>
      </c>
      <c r="U1051">
        <v>0.10553592443466187</v>
      </c>
      <c r="V1051">
        <v>0.13368916511535645</v>
      </c>
    </row>
    <row r="1052" spans="1:22" x14ac:dyDescent="0.25">
      <c r="A1052" t="s">
        <v>100</v>
      </c>
      <c r="B1052" t="s">
        <v>86</v>
      </c>
      <c r="C1052" t="s">
        <v>101</v>
      </c>
      <c r="D1052" t="s">
        <v>65</v>
      </c>
      <c r="E1052" t="s">
        <v>103</v>
      </c>
      <c r="F1052" t="s">
        <v>103</v>
      </c>
      <c r="G1052">
        <v>1141</v>
      </c>
      <c r="H1052">
        <v>5</v>
      </c>
      <c r="I1052">
        <f>IF(VLOOKUP(Data!$A1052,summermonths, 2, FALSE) = 1, VLOOKUP(Data!$H1052,rateblocks, 2, FALSE), VLOOKUP(Data!H1052, rateblocks,3, FALSE))</f>
        <v>3</v>
      </c>
      <c r="J1052">
        <v>1.5877351760864258</v>
      </c>
      <c r="K1052">
        <v>1.618221640586853</v>
      </c>
      <c r="L1052">
        <v>67.518913269042969</v>
      </c>
      <c r="M1052">
        <v>3.0486375093460083E-2</v>
      </c>
      <c r="N1052">
        <v>7.0975326001644135E-2</v>
      </c>
      <c r="O1052">
        <v>5.0374967977404594E-3</v>
      </c>
      <c r="P1052">
        <v>-8.625764399766922E-2</v>
      </c>
      <c r="Q1052">
        <v>-6.0472164303064346E-2</v>
      </c>
      <c r="R1052">
        <v>-6.733122281730175E-3</v>
      </c>
      <c r="S1052">
        <v>3.0486375093460083E-2</v>
      </c>
      <c r="T1052">
        <v>6.7705869674682617E-2</v>
      </c>
      <c r="U1052">
        <v>0.12144491821527481</v>
      </c>
      <c r="V1052">
        <v>0.14723040163516998</v>
      </c>
    </row>
    <row r="1053" spans="1:22" x14ac:dyDescent="0.25">
      <c r="A1053" t="s">
        <v>124</v>
      </c>
      <c r="B1053" t="s">
        <v>86</v>
      </c>
      <c r="C1053" t="s">
        <v>101</v>
      </c>
      <c r="D1053" t="s">
        <v>108</v>
      </c>
      <c r="E1053" t="s">
        <v>103</v>
      </c>
      <c r="F1053" t="s">
        <v>103</v>
      </c>
      <c r="G1053">
        <v>1141</v>
      </c>
      <c r="H1053">
        <v>21</v>
      </c>
      <c r="I1053">
        <f>IF(VLOOKUP(Data!$A1053,summermonths, 2, FALSE) = 1, VLOOKUP(Data!$H1053,rateblocks, 2, FALSE), VLOOKUP(Data!H1053, rateblocks,3, FALSE))</f>
        <v>2</v>
      </c>
      <c r="J1053">
        <v>1.8837006092071533</v>
      </c>
      <c r="K1053">
        <v>1.9136123657226562</v>
      </c>
      <c r="L1053">
        <v>61.931053161621094</v>
      </c>
      <c r="M1053">
        <v>2.9911777004599571E-2</v>
      </c>
      <c r="N1053">
        <v>5.2833672612905502E-2</v>
      </c>
      <c r="O1053">
        <v>2.7913970407098532E-3</v>
      </c>
      <c r="P1053">
        <v>-5.6991882622241974E-2</v>
      </c>
      <c r="Q1053">
        <v>-3.7797298282384872E-2</v>
      </c>
      <c r="R1053">
        <v>2.2057720925658941E-3</v>
      </c>
      <c r="S1053">
        <v>2.9911777004599571E-2</v>
      </c>
      <c r="T1053">
        <v>5.7617783546447754E-2</v>
      </c>
      <c r="U1053">
        <v>9.7620852291584015E-2</v>
      </c>
      <c r="V1053">
        <v>0.11681543290615082</v>
      </c>
    </row>
    <row r="1054" spans="1:22" x14ac:dyDescent="0.25">
      <c r="A1054" t="s">
        <v>95</v>
      </c>
      <c r="B1054" t="s">
        <v>86</v>
      </c>
      <c r="C1054" t="s">
        <v>102</v>
      </c>
      <c r="D1054" t="s">
        <v>66</v>
      </c>
      <c r="E1054" t="s">
        <v>103</v>
      </c>
      <c r="F1054" t="s">
        <v>103</v>
      </c>
      <c r="G1054">
        <v>1141</v>
      </c>
      <c r="H1054">
        <v>12</v>
      </c>
      <c r="I1054">
        <f>IF(VLOOKUP(Data!$A1054,summermonths, 2, FALSE) = 1, VLOOKUP(Data!$H1054,rateblocks, 2, FALSE), VLOOKUP(Data!H1054, rateblocks,3, FALSE))</f>
        <v>1</v>
      </c>
      <c r="J1054">
        <v>1.4506672620773315</v>
      </c>
      <c r="K1054">
        <v>1.4453462362289429</v>
      </c>
      <c r="L1054">
        <v>79.045570373535156</v>
      </c>
      <c r="M1054">
        <v>-5.3211101330816746E-3</v>
      </c>
      <c r="N1054">
        <v>0.11647064983844757</v>
      </c>
      <c r="O1054">
        <v>1.3565412722527981E-2</v>
      </c>
      <c r="P1054">
        <v>-0.19689828157424927</v>
      </c>
      <c r="Q1054">
        <v>-0.15458425879478455</v>
      </c>
      <c r="R1054">
        <v>-6.6398382186889648E-2</v>
      </c>
      <c r="S1054">
        <v>-5.3211101330816746E-3</v>
      </c>
      <c r="T1054">
        <v>5.5756159126758575E-2</v>
      </c>
      <c r="U1054">
        <v>0.14394202828407288</v>
      </c>
      <c r="V1054">
        <v>0.18625606596469879</v>
      </c>
    </row>
    <row r="1055" spans="1:22" x14ac:dyDescent="0.25">
      <c r="A1055" t="s">
        <v>98</v>
      </c>
      <c r="B1055" t="s">
        <v>86</v>
      </c>
      <c r="C1055" t="s">
        <v>102</v>
      </c>
      <c r="D1055" t="s">
        <v>69</v>
      </c>
      <c r="E1055" t="s">
        <v>103</v>
      </c>
      <c r="F1055" t="s">
        <v>103</v>
      </c>
      <c r="G1055">
        <v>1141</v>
      </c>
      <c r="H1055">
        <v>1</v>
      </c>
      <c r="I1055">
        <f>IF(VLOOKUP(Data!$A1055,summermonths, 2, FALSE) = 1, VLOOKUP(Data!$H1055,rateblocks, 2, FALSE), VLOOKUP(Data!H1055, rateblocks,3, FALSE))</f>
        <v>3</v>
      </c>
      <c r="J1055">
        <v>1.7639920711517334</v>
      </c>
      <c r="K1055">
        <v>1.7278834581375122</v>
      </c>
      <c r="L1055">
        <v>73.476776123046875</v>
      </c>
      <c r="M1055">
        <v>-3.6108609288930893E-2</v>
      </c>
      <c r="N1055">
        <v>0.16913463175296783</v>
      </c>
      <c r="O1055">
        <v>2.860652282834053E-2</v>
      </c>
      <c r="P1055">
        <v>-0.31431031227111816</v>
      </c>
      <c r="Q1055">
        <v>-0.25286334753036499</v>
      </c>
      <c r="R1055">
        <v>-0.12480289489030838</v>
      </c>
      <c r="S1055">
        <v>-3.6108609288930893E-2</v>
      </c>
      <c r="T1055">
        <v>5.2585680037736893E-2</v>
      </c>
      <c r="U1055">
        <v>0.1806461364030838</v>
      </c>
      <c r="V1055">
        <v>0.24209310114383698</v>
      </c>
    </row>
    <row r="1056" spans="1:22" x14ac:dyDescent="0.25">
      <c r="A1056" t="s">
        <v>124</v>
      </c>
      <c r="B1056" t="s">
        <v>86</v>
      </c>
      <c r="C1056" t="s">
        <v>102</v>
      </c>
      <c r="D1056" t="s">
        <v>105</v>
      </c>
      <c r="E1056" t="s">
        <v>103</v>
      </c>
      <c r="F1056" t="s">
        <v>103</v>
      </c>
      <c r="G1056">
        <v>1141</v>
      </c>
      <c r="H1056">
        <v>24</v>
      </c>
      <c r="I1056">
        <f>IF(VLOOKUP(Data!$A1056,summermonths, 2, FALSE) = 1, VLOOKUP(Data!$H1056,rateblocks, 2, FALSE), VLOOKUP(Data!H1056, rateblocks,3, FALSE))</f>
        <v>3</v>
      </c>
      <c r="J1056">
        <v>1.6914252042770386</v>
      </c>
      <c r="K1056">
        <v>1.6868273019790649</v>
      </c>
      <c r="L1056">
        <v>62.860649108886719</v>
      </c>
      <c r="M1056">
        <v>-4.5978249981999397E-3</v>
      </c>
      <c r="N1056">
        <v>8.2784779369831085E-2</v>
      </c>
      <c r="O1056">
        <v>6.8533197045326233E-3</v>
      </c>
      <c r="P1056">
        <v>-0.14076666533946991</v>
      </c>
      <c r="Q1056">
        <v>-0.11069078743457794</v>
      </c>
      <c r="R1056">
        <v>-4.8010203987360001E-2</v>
      </c>
      <c r="S1056">
        <v>-4.5978249981999397E-3</v>
      </c>
      <c r="T1056">
        <v>3.881455585360527E-2</v>
      </c>
      <c r="U1056">
        <v>0.10149513930082321</v>
      </c>
      <c r="V1056">
        <v>0.13157102465629578</v>
      </c>
    </row>
    <row r="1057" spans="1:22" x14ac:dyDescent="0.25">
      <c r="A1057" t="s">
        <v>123</v>
      </c>
      <c r="B1057" t="s">
        <v>86</v>
      </c>
      <c r="C1057" t="s">
        <v>102</v>
      </c>
      <c r="D1057" t="s">
        <v>112</v>
      </c>
      <c r="E1057" t="s">
        <v>103</v>
      </c>
      <c r="F1057" t="s">
        <v>103</v>
      </c>
      <c r="G1057">
        <v>1141</v>
      </c>
      <c r="H1057">
        <v>6</v>
      </c>
      <c r="I1057">
        <f>IF(VLOOKUP(Data!$A1057,summermonths, 2, FALSE) = 1, VLOOKUP(Data!$H1057,rateblocks, 2, FALSE), VLOOKUP(Data!H1057, rateblocks,3, FALSE))</f>
        <v>3</v>
      </c>
      <c r="J1057">
        <v>1.5978559255599976</v>
      </c>
      <c r="K1057">
        <v>1.5709377527236938</v>
      </c>
      <c r="L1057">
        <v>56.118316650390625</v>
      </c>
      <c r="M1057">
        <v>-2.6918191462755203E-2</v>
      </c>
      <c r="N1057">
        <v>6.130049005150795E-2</v>
      </c>
      <c r="O1057">
        <v>3.7577501498162746E-3</v>
      </c>
      <c r="P1057">
        <v>-0.1277485191822052</v>
      </c>
      <c r="Q1057">
        <v>-0.10547792911529541</v>
      </c>
      <c r="R1057">
        <v>-5.9064198285341263E-2</v>
      </c>
      <c r="S1057">
        <v>-2.6918191462755203E-2</v>
      </c>
      <c r="T1057">
        <v>5.2278167568147182E-3</v>
      </c>
      <c r="U1057">
        <v>5.1641546189785004E-2</v>
      </c>
      <c r="V1057">
        <v>7.3912143707275391E-2</v>
      </c>
    </row>
    <row r="1058" spans="1:22" x14ac:dyDescent="0.25">
      <c r="A1058" t="s">
        <v>99</v>
      </c>
      <c r="B1058" t="s">
        <v>86</v>
      </c>
      <c r="C1058" t="s">
        <v>101</v>
      </c>
      <c r="D1058" t="s">
        <v>64</v>
      </c>
      <c r="E1058" t="s">
        <v>103</v>
      </c>
      <c r="F1058" t="s">
        <v>103</v>
      </c>
      <c r="G1058">
        <v>1141</v>
      </c>
      <c r="H1058">
        <v>9</v>
      </c>
      <c r="I1058">
        <f>IF(VLOOKUP(Data!$A1058,summermonths, 2, FALSE) = 1, VLOOKUP(Data!$H1058,rateblocks, 2, FALSE), VLOOKUP(Data!H1058, rateblocks,3, FALSE))</f>
        <v>2</v>
      </c>
      <c r="J1058">
        <v>1.4326393604278564</v>
      </c>
      <c r="K1058">
        <v>1.3480854034423828</v>
      </c>
      <c r="L1058">
        <v>74.954010009765625</v>
      </c>
      <c r="M1058">
        <v>-8.4553986787796021E-2</v>
      </c>
      <c r="N1058">
        <v>7.4321828782558441E-2</v>
      </c>
      <c r="O1058">
        <v>5.5237342603504658E-3</v>
      </c>
      <c r="P1058">
        <v>-0.20680251717567444</v>
      </c>
      <c r="Q1058">
        <v>-0.17980124056339264</v>
      </c>
      <c r="R1058">
        <v>-0.12352839112281799</v>
      </c>
      <c r="S1058">
        <v>-8.4553986787796021E-2</v>
      </c>
      <c r="T1058">
        <v>-4.5579582452774048E-2</v>
      </c>
      <c r="U1058">
        <v>1.0693268850445747E-2</v>
      </c>
      <c r="V1058">
        <v>3.7694543600082397E-2</v>
      </c>
    </row>
    <row r="1059" spans="1:22" x14ac:dyDescent="0.25">
      <c r="A1059" t="s">
        <v>95</v>
      </c>
      <c r="B1059" t="s">
        <v>86</v>
      </c>
      <c r="C1059" t="s">
        <v>102</v>
      </c>
      <c r="D1059" t="s">
        <v>66</v>
      </c>
      <c r="E1059" t="s">
        <v>103</v>
      </c>
      <c r="F1059" t="s">
        <v>103</v>
      </c>
      <c r="G1059">
        <v>1141</v>
      </c>
      <c r="H1059">
        <v>14</v>
      </c>
      <c r="I1059">
        <f>IF(VLOOKUP(Data!$A1059,summermonths, 2, FALSE) = 1, VLOOKUP(Data!$H1059,rateblocks, 2, FALSE), VLOOKUP(Data!H1059, rateblocks,3, FALSE))</f>
        <v>1</v>
      </c>
      <c r="J1059">
        <v>1.586876392364502</v>
      </c>
      <c r="K1059">
        <v>1.5206923484802246</v>
      </c>
      <c r="L1059">
        <v>81.337425231933594</v>
      </c>
      <c r="M1059">
        <v>-6.6183984279632568E-2</v>
      </c>
      <c r="N1059">
        <v>0.12153048813343048</v>
      </c>
      <c r="O1059">
        <v>1.4769659377634525E-2</v>
      </c>
      <c r="P1059">
        <v>-0.26608383655548096</v>
      </c>
      <c r="Q1059">
        <v>-0.2219315767288208</v>
      </c>
      <c r="R1059">
        <v>-0.12991464138031006</v>
      </c>
      <c r="S1059">
        <v>-6.6183984279632568E-2</v>
      </c>
      <c r="T1059">
        <v>-2.4533339310437441E-3</v>
      </c>
      <c r="U1059">
        <v>8.9563600718975067E-2</v>
      </c>
      <c r="V1059">
        <v>0.13371588289737701</v>
      </c>
    </row>
    <row r="1060" spans="1:22" x14ac:dyDescent="0.25">
      <c r="A1060" t="s">
        <v>99</v>
      </c>
      <c r="B1060" t="s">
        <v>86</v>
      </c>
      <c r="C1060" t="s">
        <v>101</v>
      </c>
      <c r="D1060" t="s">
        <v>64</v>
      </c>
      <c r="E1060" t="s">
        <v>103</v>
      </c>
      <c r="F1060" t="s">
        <v>103</v>
      </c>
      <c r="G1060">
        <v>1141</v>
      </c>
      <c r="H1060">
        <v>18</v>
      </c>
      <c r="I1060">
        <f>IF(VLOOKUP(Data!$A1060,summermonths, 2, FALSE) = 1, VLOOKUP(Data!$H1060,rateblocks, 2, FALSE), VLOOKUP(Data!H1060, rateblocks,3, FALSE))</f>
        <v>1</v>
      </c>
      <c r="J1060">
        <v>1.6500964164733887</v>
      </c>
      <c r="K1060">
        <v>1.5599914789199829</v>
      </c>
      <c r="L1060">
        <v>77.513542175292969</v>
      </c>
      <c r="M1060">
        <v>-9.0104840695858002E-2</v>
      </c>
      <c r="N1060">
        <v>8.1743218004703522E-2</v>
      </c>
      <c r="O1060">
        <v>6.6819535568356514E-3</v>
      </c>
      <c r="P1060">
        <v>-0.22456046938896179</v>
      </c>
      <c r="Q1060">
        <v>-0.19486299157142639</v>
      </c>
      <c r="R1060">
        <v>-0.13297103345394135</v>
      </c>
      <c r="S1060">
        <v>-9.0104840695858002E-2</v>
      </c>
      <c r="T1060">
        <v>-4.7238655388355255E-2</v>
      </c>
      <c r="U1060">
        <v>1.4653308317065239E-2</v>
      </c>
      <c r="V1060">
        <v>4.4350787997245789E-2</v>
      </c>
    </row>
    <row r="1061" spans="1:22" x14ac:dyDescent="0.25">
      <c r="A1061" t="s">
        <v>98</v>
      </c>
      <c r="B1061" t="s">
        <v>86</v>
      </c>
      <c r="C1061" t="s">
        <v>101</v>
      </c>
      <c r="D1061" t="s">
        <v>63</v>
      </c>
      <c r="E1061" t="s">
        <v>103</v>
      </c>
      <c r="F1061" t="s">
        <v>103</v>
      </c>
      <c r="G1061">
        <v>1141</v>
      </c>
      <c r="H1061">
        <v>19</v>
      </c>
      <c r="I1061">
        <f>IF(VLOOKUP(Data!$A1061,summermonths, 2, FALSE) = 1, VLOOKUP(Data!$H1061,rateblocks, 2, FALSE), VLOOKUP(Data!H1061, rateblocks,3, FALSE))</f>
        <v>2</v>
      </c>
      <c r="J1061">
        <v>1.5857419967651367</v>
      </c>
      <c r="K1061">
        <v>1.5965654850006104</v>
      </c>
      <c r="L1061">
        <v>75.057174682617188</v>
      </c>
      <c r="M1061">
        <v>1.0823504999279976E-2</v>
      </c>
      <c r="N1061">
        <v>0.1095985472202301</v>
      </c>
      <c r="O1061">
        <v>1.2011841870844364E-2</v>
      </c>
      <c r="P1061">
        <v>-0.1694500595331192</v>
      </c>
      <c r="Q1061">
        <v>-0.12963268160820007</v>
      </c>
      <c r="R1061">
        <v>-4.6650029718875885E-2</v>
      </c>
      <c r="S1061">
        <v>1.0823504999279976E-2</v>
      </c>
      <c r="T1061">
        <v>6.8297035992145538E-2</v>
      </c>
      <c r="U1061">
        <v>0.15127968788146973</v>
      </c>
      <c r="V1061">
        <v>0.19109706580638885</v>
      </c>
    </row>
    <row r="1062" spans="1:22" x14ac:dyDescent="0.25">
      <c r="A1062" t="s">
        <v>95</v>
      </c>
      <c r="B1062" t="s">
        <v>86</v>
      </c>
      <c r="C1062" t="s">
        <v>101</v>
      </c>
      <c r="D1062" t="s">
        <v>60</v>
      </c>
      <c r="E1062" t="s">
        <v>103</v>
      </c>
      <c r="F1062" t="s">
        <v>103</v>
      </c>
      <c r="G1062">
        <v>1141</v>
      </c>
      <c r="H1062">
        <v>13</v>
      </c>
      <c r="I1062">
        <f>IF(VLOOKUP(Data!$A1062,summermonths, 2, FALSE) = 1, VLOOKUP(Data!$H1062,rateblocks, 2, FALSE), VLOOKUP(Data!H1062, rateblocks,3, FALSE))</f>
        <v>1</v>
      </c>
      <c r="J1062">
        <v>1.2043579816818237</v>
      </c>
      <c r="K1062">
        <v>1.274992823600769</v>
      </c>
      <c r="L1062">
        <v>66.530715942382812</v>
      </c>
      <c r="M1062">
        <v>7.0634759962558746E-2</v>
      </c>
      <c r="N1062">
        <v>6.2677018344402313E-2</v>
      </c>
      <c r="O1062">
        <v>3.9284084923565388E-3</v>
      </c>
      <c r="P1062">
        <v>-3.2459761947393417E-2</v>
      </c>
      <c r="Q1062">
        <v>-9.6890712156891823E-3</v>
      </c>
      <c r="R1062">
        <v>3.7766899913549423E-2</v>
      </c>
      <c r="S1062">
        <v>7.0634759962558746E-2</v>
      </c>
      <c r="T1062">
        <v>0.10350262373685837</v>
      </c>
      <c r="U1062">
        <v>0.1509585976600647</v>
      </c>
      <c r="V1062">
        <v>0.17372928559780121</v>
      </c>
    </row>
    <row r="1063" spans="1:22" x14ac:dyDescent="0.25">
      <c r="A1063" t="s">
        <v>95</v>
      </c>
      <c r="B1063" t="s">
        <v>86</v>
      </c>
      <c r="C1063" t="s">
        <v>101</v>
      </c>
      <c r="D1063" t="s">
        <v>60</v>
      </c>
      <c r="E1063" t="s">
        <v>103</v>
      </c>
      <c r="F1063" t="s">
        <v>103</v>
      </c>
      <c r="G1063">
        <v>1141</v>
      </c>
      <c r="H1063">
        <v>23</v>
      </c>
      <c r="I1063">
        <f>IF(VLOOKUP(Data!$A1063,summermonths, 2, FALSE) = 1, VLOOKUP(Data!$H1063,rateblocks, 2, FALSE), VLOOKUP(Data!H1063, rateblocks,3, FALSE))</f>
        <v>3</v>
      </c>
      <c r="J1063">
        <v>1.6044450998306274</v>
      </c>
      <c r="K1063">
        <v>1.6811840534210205</v>
      </c>
      <c r="L1063">
        <v>59.545005798339844</v>
      </c>
      <c r="M1063">
        <v>7.6738975942134857E-2</v>
      </c>
      <c r="N1063">
        <v>5.7262744754552841E-2</v>
      </c>
      <c r="O1063">
        <v>3.2790219411253929E-3</v>
      </c>
      <c r="P1063">
        <v>-1.7449857667088509E-2</v>
      </c>
      <c r="Q1063">
        <v>3.353815758600831E-3</v>
      </c>
      <c r="R1063">
        <v>4.6710364520549774E-2</v>
      </c>
      <c r="S1063">
        <v>7.6738975942134857E-2</v>
      </c>
      <c r="T1063">
        <v>0.10676758736371994</v>
      </c>
      <c r="U1063">
        <v>0.15012413263320923</v>
      </c>
      <c r="V1063">
        <v>0.17092780768871307</v>
      </c>
    </row>
    <row r="1064" spans="1:22" x14ac:dyDescent="0.25">
      <c r="A1064" t="s">
        <v>125</v>
      </c>
      <c r="B1064" t="s">
        <v>86</v>
      </c>
      <c r="C1064" t="s">
        <v>102</v>
      </c>
      <c r="D1064" t="s">
        <v>109</v>
      </c>
      <c r="E1064" t="s">
        <v>103</v>
      </c>
      <c r="F1064" t="s">
        <v>103</v>
      </c>
      <c r="G1064">
        <v>1141</v>
      </c>
      <c r="H1064">
        <v>8</v>
      </c>
      <c r="I1064">
        <f>IF(VLOOKUP(Data!$A1064,summermonths, 2, FALSE) = 1, VLOOKUP(Data!$H1064,rateblocks, 2, FALSE), VLOOKUP(Data!H1064, rateblocks,3, FALSE))</f>
        <v>2</v>
      </c>
      <c r="J1064">
        <v>1.2423487901687622</v>
      </c>
      <c r="K1064">
        <v>1.1885626316070557</v>
      </c>
      <c r="L1064">
        <v>66.932518005371094</v>
      </c>
      <c r="M1064">
        <v>-5.3786180913448334E-2</v>
      </c>
      <c r="N1064">
        <v>9.1748990118503571E-2</v>
      </c>
      <c r="O1064">
        <v>8.4178773686289787E-3</v>
      </c>
      <c r="P1064">
        <v>-0.20469984412193298</v>
      </c>
      <c r="Q1064">
        <v>-0.17136724293231964</v>
      </c>
      <c r="R1064">
        <v>-0.1018994003534317</v>
      </c>
      <c r="S1064">
        <v>-5.3786180913448334E-2</v>
      </c>
      <c r="T1064">
        <v>-5.6729633361101151E-3</v>
      </c>
      <c r="U1064">
        <v>6.3794881105422974E-2</v>
      </c>
      <c r="V1064">
        <v>9.7127474844455719E-2</v>
      </c>
    </row>
    <row r="1065" spans="1:22" x14ac:dyDescent="0.25">
      <c r="A1065" t="s">
        <v>122</v>
      </c>
      <c r="B1065" t="s">
        <v>86</v>
      </c>
      <c r="C1065" t="s">
        <v>101</v>
      </c>
      <c r="D1065" t="s">
        <v>111</v>
      </c>
      <c r="E1065" t="s">
        <v>103</v>
      </c>
      <c r="F1065" t="s">
        <v>103</v>
      </c>
      <c r="G1065">
        <v>1141</v>
      </c>
      <c r="H1065">
        <v>15</v>
      </c>
      <c r="I1065">
        <f>IF(VLOOKUP(Data!$A1065,summermonths, 2, FALSE) = 1, VLOOKUP(Data!$H1065,rateblocks, 2, FALSE), VLOOKUP(Data!H1065, rateblocks,3, FALSE))</f>
        <v>2</v>
      </c>
      <c r="J1065">
        <v>1.1781167984008789</v>
      </c>
      <c r="K1065">
        <v>1.2493993043899536</v>
      </c>
      <c r="L1065">
        <v>67.072654724121094</v>
      </c>
      <c r="M1065">
        <v>7.1282476186752319E-2</v>
      </c>
      <c r="N1065">
        <v>4.9991793930530548E-2</v>
      </c>
      <c r="O1065">
        <v>2.4991794489324093E-3</v>
      </c>
      <c r="P1065">
        <v>-1.0946707800030708E-2</v>
      </c>
      <c r="Q1065">
        <v>7.2154141962528229E-3</v>
      </c>
      <c r="R1065">
        <v>4.5066755264997482E-2</v>
      </c>
      <c r="S1065">
        <v>7.1282476186752319E-2</v>
      </c>
      <c r="T1065">
        <v>9.7498200833797455E-2</v>
      </c>
      <c r="U1065">
        <v>0.13534954190254211</v>
      </c>
      <c r="V1065">
        <v>0.1535116583108902</v>
      </c>
    </row>
    <row r="1066" spans="1:22" x14ac:dyDescent="0.25">
      <c r="A1066" t="s">
        <v>97</v>
      </c>
      <c r="B1066" t="s">
        <v>86</v>
      </c>
      <c r="C1066" t="s">
        <v>101</v>
      </c>
      <c r="D1066" t="s">
        <v>62</v>
      </c>
      <c r="E1066" t="s">
        <v>103</v>
      </c>
      <c r="F1066" t="s">
        <v>103</v>
      </c>
      <c r="G1066">
        <v>1141</v>
      </c>
      <c r="H1066">
        <v>21</v>
      </c>
      <c r="I1066">
        <f>IF(VLOOKUP(Data!$A1066,summermonths, 2, FALSE) = 1, VLOOKUP(Data!$H1066,rateblocks, 2, FALSE), VLOOKUP(Data!H1066, rateblocks,3, FALSE))</f>
        <v>2</v>
      </c>
      <c r="J1066">
        <v>1.9380451440811157</v>
      </c>
      <c r="K1066">
        <v>2.0016288757324219</v>
      </c>
      <c r="L1066">
        <v>68.948478698730469</v>
      </c>
      <c r="M1066">
        <v>6.3583791255950928E-2</v>
      </c>
      <c r="N1066">
        <v>6.972002238035202E-2</v>
      </c>
      <c r="O1066">
        <v>4.8608817160129547E-3</v>
      </c>
      <c r="P1066">
        <v>-5.1095440983772278E-2</v>
      </c>
      <c r="Q1066">
        <v>-2.5766013190150261E-2</v>
      </c>
      <c r="R1066">
        <v>2.7022575959563255E-2</v>
      </c>
      <c r="S1066">
        <v>6.3583791255950928E-2</v>
      </c>
      <c r="T1066">
        <v>0.10014500468969345</v>
      </c>
      <c r="U1066">
        <v>0.15293359756469727</v>
      </c>
      <c r="V1066">
        <v>0.17826302349567413</v>
      </c>
    </row>
    <row r="1067" spans="1:22" x14ac:dyDescent="0.25">
      <c r="A1067" t="s">
        <v>100</v>
      </c>
      <c r="B1067" t="s">
        <v>86</v>
      </c>
      <c r="C1067" t="s">
        <v>102</v>
      </c>
      <c r="D1067" t="s">
        <v>71</v>
      </c>
      <c r="E1067" t="s">
        <v>103</v>
      </c>
      <c r="F1067" t="s">
        <v>103</v>
      </c>
      <c r="G1067">
        <v>1141</v>
      </c>
      <c r="H1067">
        <v>5</v>
      </c>
      <c r="I1067">
        <f>IF(VLOOKUP(Data!$A1067,summermonths, 2, FALSE) = 1, VLOOKUP(Data!$H1067,rateblocks, 2, FALSE), VLOOKUP(Data!H1067, rateblocks,3, FALSE))</f>
        <v>3</v>
      </c>
      <c r="J1067">
        <v>1.6566135883331299</v>
      </c>
      <c r="K1067">
        <v>1.6638782024383545</v>
      </c>
      <c r="L1067">
        <v>72.98773193359375</v>
      </c>
      <c r="M1067">
        <v>7.2645628824830055E-3</v>
      </c>
      <c r="N1067">
        <v>0.13820253312587738</v>
      </c>
      <c r="O1067">
        <v>1.9099939614534378E-2</v>
      </c>
      <c r="P1067">
        <v>-0.2200583815574646</v>
      </c>
      <c r="Q1067">
        <v>-0.16984911262989044</v>
      </c>
      <c r="R1067">
        <v>-6.520891934633255E-2</v>
      </c>
      <c r="S1067">
        <v>7.2645628824830055E-3</v>
      </c>
      <c r="T1067">
        <v>7.9738043248653412E-2</v>
      </c>
      <c r="U1067">
        <v>0.1843782365322113</v>
      </c>
      <c r="V1067">
        <v>0.23458750545978546</v>
      </c>
    </row>
    <row r="1068" spans="1:22" x14ac:dyDescent="0.25">
      <c r="A1068" t="s">
        <v>123</v>
      </c>
      <c r="B1068" t="s">
        <v>86</v>
      </c>
      <c r="C1068" t="s">
        <v>101</v>
      </c>
      <c r="D1068" t="s">
        <v>107</v>
      </c>
      <c r="E1068" t="s">
        <v>103</v>
      </c>
      <c r="F1068" t="s">
        <v>103</v>
      </c>
      <c r="G1068">
        <v>1141</v>
      </c>
      <c r="H1068">
        <v>6</v>
      </c>
      <c r="I1068">
        <f>IF(VLOOKUP(Data!$A1068,summermonths, 2, FALSE) = 1, VLOOKUP(Data!$H1068,rateblocks, 2, FALSE), VLOOKUP(Data!H1068, rateblocks,3, FALSE))</f>
        <v>3</v>
      </c>
      <c r="J1068">
        <v>1.5814424753189087</v>
      </c>
      <c r="K1068">
        <v>1.5810914039611816</v>
      </c>
      <c r="L1068">
        <v>52.079479217529297</v>
      </c>
      <c r="M1068">
        <v>-3.5109731834381819E-4</v>
      </c>
      <c r="N1068">
        <v>5.3936712443828583E-2</v>
      </c>
      <c r="O1068">
        <v>2.9091688338667154E-3</v>
      </c>
      <c r="P1068">
        <v>-8.9069090783596039E-2</v>
      </c>
      <c r="Q1068">
        <v>-6.9473773241043091E-2</v>
      </c>
      <c r="R1068">
        <v>-2.8635537251830101E-2</v>
      </c>
      <c r="S1068">
        <v>-3.5109731834381819E-4</v>
      </c>
      <c r="T1068">
        <v>2.7933342382311821E-2</v>
      </c>
      <c r="U1068">
        <v>6.8771578371524811E-2</v>
      </c>
      <c r="V1068">
        <v>8.8366903364658356E-2</v>
      </c>
    </row>
    <row r="1069" spans="1:22" x14ac:dyDescent="0.25">
      <c r="A1069" t="s">
        <v>98</v>
      </c>
      <c r="B1069" t="s">
        <v>86</v>
      </c>
      <c r="C1069" t="s">
        <v>102</v>
      </c>
      <c r="D1069" t="s">
        <v>69</v>
      </c>
      <c r="E1069" t="s">
        <v>103</v>
      </c>
      <c r="F1069" t="s">
        <v>103</v>
      </c>
      <c r="G1069">
        <v>1141</v>
      </c>
      <c r="H1069">
        <v>22</v>
      </c>
      <c r="I1069">
        <f>IF(VLOOKUP(Data!$A1069,summermonths, 2, FALSE) = 1, VLOOKUP(Data!$H1069,rateblocks, 2, FALSE), VLOOKUP(Data!H1069, rateblocks,3, FALSE))</f>
        <v>2</v>
      </c>
      <c r="J1069">
        <v>2.1449863910675049</v>
      </c>
      <c r="K1069">
        <v>2.1257965564727783</v>
      </c>
      <c r="L1069">
        <v>75.707275390625</v>
      </c>
      <c r="M1069">
        <v>-1.9189778715372086E-2</v>
      </c>
      <c r="N1069">
        <v>0.16553141176700592</v>
      </c>
      <c r="O1069">
        <v>2.7400648221373558E-2</v>
      </c>
      <c r="P1069">
        <v>-0.29146471619606018</v>
      </c>
      <c r="Q1069">
        <v>-0.23132681846618652</v>
      </c>
      <c r="R1069">
        <v>-0.10599453747272491</v>
      </c>
      <c r="S1069">
        <v>-1.9189778715372086E-2</v>
      </c>
      <c r="T1069">
        <v>6.7614980041980743E-2</v>
      </c>
      <c r="U1069">
        <v>0.19294726848602295</v>
      </c>
      <c r="V1069">
        <v>0.25308516621589661</v>
      </c>
    </row>
    <row r="1070" spans="1:22" x14ac:dyDescent="0.25">
      <c r="A1070" t="s">
        <v>97</v>
      </c>
      <c r="B1070" t="s">
        <v>86</v>
      </c>
      <c r="C1070" t="s">
        <v>102</v>
      </c>
      <c r="D1070" t="s">
        <v>68</v>
      </c>
      <c r="E1070" t="s">
        <v>103</v>
      </c>
      <c r="F1070" t="s">
        <v>103</v>
      </c>
      <c r="G1070">
        <v>1141</v>
      </c>
      <c r="H1070">
        <v>21</v>
      </c>
      <c r="I1070">
        <f>IF(VLOOKUP(Data!$A1070,summermonths, 2, FALSE) = 1, VLOOKUP(Data!$H1070,rateblocks, 2, FALSE), VLOOKUP(Data!H1070, rateblocks,3, FALSE))</f>
        <v>2</v>
      </c>
      <c r="J1070">
        <v>1.8713592290878296</v>
      </c>
      <c r="K1070">
        <v>2.0271778106689453</v>
      </c>
      <c r="L1070">
        <v>71.220855712890625</v>
      </c>
      <c r="M1070">
        <v>0.15581870079040527</v>
      </c>
      <c r="N1070">
        <v>0.12361739575862885</v>
      </c>
      <c r="O1070">
        <v>1.5281260944902897E-2</v>
      </c>
      <c r="P1070">
        <v>-4.7513820230960846E-2</v>
      </c>
      <c r="Q1070">
        <v>-2.6033662725239992E-3</v>
      </c>
      <c r="R1070">
        <v>9.0993672609329224E-2</v>
      </c>
      <c r="S1070">
        <v>0.15581870079040527</v>
      </c>
      <c r="T1070">
        <v>0.22064372897148132</v>
      </c>
      <c r="U1070">
        <v>0.31424075365066528</v>
      </c>
      <c r="V1070">
        <v>0.3591512143611908</v>
      </c>
    </row>
    <row r="1071" spans="1:22" x14ac:dyDescent="0.25">
      <c r="A1071" t="s">
        <v>125</v>
      </c>
      <c r="B1071" t="s">
        <v>86</v>
      </c>
      <c r="C1071" t="s">
        <v>102</v>
      </c>
      <c r="D1071" t="s">
        <v>109</v>
      </c>
      <c r="E1071" t="s">
        <v>103</v>
      </c>
      <c r="F1071" t="s">
        <v>103</v>
      </c>
      <c r="G1071">
        <v>1141</v>
      </c>
      <c r="H1071">
        <v>5</v>
      </c>
      <c r="I1071">
        <f>IF(VLOOKUP(Data!$A1071,summermonths, 2, FALSE) = 1, VLOOKUP(Data!$H1071,rateblocks, 2, FALSE), VLOOKUP(Data!H1071, rateblocks,3, FALSE))</f>
        <v>3</v>
      </c>
      <c r="J1071">
        <v>1.6823940277099609</v>
      </c>
      <c r="K1071">
        <v>1.5456529855728149</v>
      </c>
      <c r="L1071">
        <v>58.545135498046875</v>
      </c>
      <c r="M1071">
        <v>-0.13674113154411316</v>
      </c>
      <c r="N1071">
        <v>0.11298205703496933</v>
      </c>
      <c r="O1071">
        <v>1.276494562625885E-2</v>
      </c>
      <c r="P1071">
        <v>-0.32258006930351257</v>
      </c>
      <c r="Q1071">
        <v>-0.28153344988822937</v>
      </c>
      <c r="R1071">
        <v>-0.1959889829158783</v>
      </c>
      <c r="S1071">
        <v>-0.13674113154411316</v>
      </c>
      <c r="T1071">
        <v>-7.7493280172348022E-2</v>
      </c>
      <c r="U1071">
        <v>8.051200769841671E-3</v>
      </c>
      <c r="V1071">
        <v>4.9097813665866852E-2</v>
      </c>
    </row>
    <row r="1072" spans="1:22" x14ac:dyDescent="0.25">
      <c r="A1072" t="s">
        <v>122</v>
      </c>
      <c r="B1072" t="s">
        <v>86</v>
      </c>
      <c r="C1072" t="s">
        <v>102</v>
      </c>
      <c r="D1072" t="s">
        <v>106</v>
      </c>
      <c r="E1072" t="s">
        <v>103</v>
      </c>
      <c r="F1072" t="s">
        <v>103</v>
      </c>
      <c r="G1072">
        <v>1141</v>
      </c>
      <c r="H1072">
        <v>12</v>
      </c>
      <c r="I1072">
        <f>IF(VLOOKUP(Data!$A1072,summermonths, 2, FALSE) = 1, VLOOKUP(Data!$H1072,rateblocks, 2, FALSE), VLOOKUP(Data!H1072, rateblocks,3, FALSE))</f>
        <v>2</v>
      </c>
      <c r="J1072">
        <v>1.3045766353607178</v>
      </c>
      <c r="K1072">
        <v>1.30054771900177</v>
      </c>
      <c r="L1072">
        <v>57.9219970703125</v>
      </c>
      <c r="M1072">
        <v>-4.0288916788995266E-3</v>
      </c>
      <c r="N1072">
        <v>0.12391673028469086</v>
      </c>
      <c r="O1072">
        <v>1.535535603761673E-2</v>
      </c>
      <c r="P1072">
        <v>-0.2078537791967392</v>
      </c>
      <c r="Q1072">
        <v>-0.16283456981182098</v>
      </c>
      <c r="R1072">
        <v>-6.9010891020298004E-2</v>
      </c>
      <c r="S1072">
        <v>-4.0288916788995266E-3</v>
      </c>
      <c r="T1072">
        <v>6.0953106731176376E-2</v>
      </c>
      <c r="U1072">
        <v>0.15477678179740906</v>
      </c>
      <c r="V1072">
        <v>0.19979599118232727</v>
      </c>
    </row>
    <row r="1073" spans="1:22" x14ac:dyDescent="0.25">
      <c r="A1073" t="s">
        <v>124</v>
      </c>
      <c r="B1073" t="s">
        <v>86</v>
      </c>
      <c r="C1073" t="s">
        <v>101</v>
      </c>
      <c r="D1073" t="s">
        <v>108</v>
      </c>
      <c r="E1073" t="s">
        <v>103</v>
      </c>
      <c r="F1073" t="s">
        <v>103</v>
      </c>
      <c r="G1073">
        <v>1141</v>
      </c>
      <c r="H1073">
        <v>9</v>
      </c>
      <c r="I1073">
        <f>IF(VLOOKUP(Data!$A1073,summermonths, 2, FALSE) = 1, VLOOKUP(Data!$H1073,rateblocks, 2, FALSE), VLOOKUP(Data!H1073, rateblocks,3, FALSE))</f>
        <v>2</v>
      </c>
      <c r="J1073">
        <v>1.1380983591079712</v>
      </c>
      <c r="K1073">
        <v>1.1938626766204834</v>
      </c>
      <c r="L1073">
        <v>62.587581634521484</v>
      </c>
      <c r="M1073">
        <v>5.5764362215995789E-2</v>
      </c>
      <c r="N1073">
        <v>4.5158527791500092E-2</v>
      </c>
      <c r="O1073">
        <v>2.0392925944179296E-3</v>
      </c>
      <c r="P1073">
        <v>-1.8514806404709816E-2</v>
      </c>
      <c r="Q1073">
        <v>-2.1086197812110186E-3</v>
      </c>
      <c r="R1073">
        <v>3.2083205878734589E-2</v>
      </c>
      <c r="S1073">
        <v>5.5764362215995789E-2</v>
      </c>
      <c r="T1073">
        <v>7.9445518553256989E-2</v>
      </c>
      <c r="U1073">
        <v>0.11363734304904938</v>
      </c>
      <c r="V1073">
        <v>0.13004353642463684</v>
      </c>
    </row>
    <row r="1074" spans="1:22" x14ac:dyDescent="0.25">
      <c r="A1074" t="s">
        <v>96</v>
      </c>
      <c r="B1074" t="s">
        <v>86</v>
      </c>
      <c r="C1074" t="s">
        <v>102</v>
      </c>
      <c r="D1074" t="s">
        <v>67</v>
      </c>
      <c r="E1074" t="s">
        <v>103</v>
      </c>
      <c r="F1074" t="s">
        <v>103</v>
      </c>
      <c r="G1074">
        <v>1141</v>
      </c>
      <c r="H1074">
        <v>7</v>
      </c>
      <c r="I1074">
        <f>IF(VLOOKUP(Data!$A1074,summermonths, 2, FALSE) = 1, VLOOKUP(Data!$H1074,rateblocks, 2, FALSE), VLOOKUP(Data!H1074, rateblocks,3, FALSE))</f>
        <v>2</v>
      </c>
      <c r="J1074">
        <v>1.2121341228485107</v>
      </c>
      <c r="K1074">
        <v>1.2721165418624878</v>
      </c>
      <c r="L1074">
        <v>66.905349731445313</v>
      </c>
      <c r="M1074">
        <v>5.9982400387525558E-2</v>
      </c>
      <c r="N1074">
        <v>0.15312172472476959</v>
      </c>
      <c r="O1074">
        <v>2.3446261882781982E-2</v>
      </c>
      <c r="P1074">
        <v>-0.19188041985034943</v>
      </c>
      <c r="Q1074">
        <v>-0.13625098764896393</v>
      </c>
      <c r="R1074">
        <v>-2.0314710214734077E-2</v>
      </c>
      <c r="S1074">
        <v>5.9982400387525558E-2</v>
      </c>
      <c r="T1074">
        <v>0.14027951657772064</v>
      </c>
      <c r="U1074">
        <v>0.25621578097343445</v>
      </c>
      <c r="V1074">
        <v>0.20425501465797424</v>
      </c>
    </row>
    <row r="1075" spans="1:22" x14ac:dyDescent="0.25">
      <c r="A1075" t="s">
        <v>95</v>
      </c>
      <c r="B1075" t="s">
        <v>86</v>
      </c>
      <c r="C1075" t="s">
        <v>102</v>
      </c>
      <c r="D1075" t="s">
        <v>66</v>
      </c>
      <c r="E1075" t="s">
        <v>103</v>
      </c>
      <c r="F1075" t="s">
        <v>103</v>
      </c>
      <c r="G1075">
        <v>1141</v>
      </c>
      <c r="H1075">
        <v>17</v>
      </c>
      <c r="I1075">
        <f>IF(VLOOKUP(Data!$A1075,summermonths, 2, FALSE) = 1, VLOOKUP(Data!$H1075,rateblocks, 2, FALSE), VLOOKUP(Data!H1075, rateblocks,3, FALSE))</f>
        <v>1</v>
      </c>
      <c r="J1075">
        <v>1.383814811706543</v>
      </c>
      <c r="K1075">
        <v>1.5141980648040771</v>
      </c>
      <c r="L1075">
        <v>76.710777282714844</v>
      </c>
      <c r="M1075">
        <v>0.13038331270217896</v>
      </c>
      <c r="N1075">
        <v>0.140886589884758</v>
      </c>
      <c r="O1075">
        <v>1.9849030300974846E-2</v>
      </c>
      <c r="P1075">
        <v>-0.10135450214147568</v>
      </c>
      <c r="Q1075">
        <v>-5.0170116126537323E-2</v>
      </c>
      <c r="R1075">
        <v>5.6502312421798706E-2</v>
      </c>
      <c r="S1075">
        <v>0.13038331270217896</v>
      </c>
      <c r="T1075">
        <v>0.2042643129825592</v>
      </c>
      <c r="U1075">
        <v>0.31093674898147583</v>
      </c>
      <c r="V1075">
        <v>0.36212113499641418</v>
      </c>
    </row>
    <row r="1076" spans="1:22" x14ac:dyDescent="0.25">
      <c r="A1076" t="s">
        <v>125</v>
      </c>
      <c r="B1076" t="s">
        <v>86</v>
      </c>
      <c r="C1076" t="s">
        <v>102</v>
      </c>
      <c r="D1076" t="s">
        <v>109</v>
      </c>
      <c r="E1076" t="s">
        <v>103</v>
      </c>
      <c r="F1076" t="s">
        <v>103</v>
      </c>
      <c r="G1076">
        <v>1141</v>
      </c>
      <c r="H1076">
        <v>6</v>
      </c>
      <c r="I1076">
        <f>IF(VLOOKUP(Data!$A1076,summermonths, 2, FALSE) = 1, VLOOKUP(Data!$H1076,rateblocks, 2, FALSE), VLOOKUP(Data!H1076, rateblocks,3, FALSE))</f>
        <v>3</v>
      </c>
      <c r="J1076">
        <v>1.6401087045669556</v>
      </c>
      <c r="K1076">
        <v>1.5656572580337524</v>
      </c>
      <c r="L1076">
        <v>57.929885864257813</v>
      </c>
      <c r="M1076">
        <v>-7.445138692855835E-2</v>
      </c>
      <c r="N1076">
        <v>7.9351559281349182E-2</v>
      </c>
      <c r="O1076">
        <v>6.296670064330101E-3</v>
      </c>
      <c r="P1076">
        <v>-0.20497308671474457</v>
      </c>
      <c r="Q1076">
        <v>-0.17614449560642242</v>
      </c>
      <c r="R1076">
        <v>-0.11606338620185852</v>
      </c>
      <c r="S1076">
        <v>-7.445138692855835E-2</v>
      </c>
      <c r="T1076">
        <v>-3.2839387655258179E-2</v>
      </c>
      <c r="U1076">
        <v>2.7241727337241173E-2</v>
      </c>
      <c r="V1076">
        <v>5.6070312857627869E-2</v>
      </c>
    </row>
    <row r="1077" spans="1:22" x14ac:dyDescent="0.25">
      <c r="A1077" t="s">
        <v>124</v>
      </c>
      <c r="B1077" t="s">
        <v>86</v>
      </c>
      <c r="C1077" t="s">
        <v>101</v>
      </c>
      <c r="D1077" t="s">
        <v>108</v>
      </c>
      <c r="E1077" t="s">
        <v>103</v>
      </c>
      <c r="F1077" t="s">
        <v>103</v>
      </c>
      <c r="G1077">
        <v>1141</v>
      </c>
      <c r="H1077">
        <v>14</v>
      </c>
      <c r="I1077">
        <f>IF(VLOOKUP(Data!$A1077,summermonths, 2, FALSE) = 1, VLOOKUP(Data!$H1077,rateblocks, 2, FALSE), VLOOKUP(Data!H1077, rateblocks,3, FALSE))</f>
        <v>2</v>
      </c>
      <c r="J1077">
        <v>1.2984906435012817</v>
      </c>
      <c r="K1077">
        <v>1.3537579774856567</v>
      </c>
      <c r="L1077">
        <v>72.785774230957031</v>
      </c>
      <c r="M1077">
        <v>5.5267378687858582E-2</v>
      </c>
      <c r="N1077">
        <v>5.3622175008058548E-2</v>
      </c>
      <c r="O1077">
        <v>2.8753376100212336E-3</v>
      </c>
      <c r="P1077">
        <v>-3.2933250069618225E-2</v>
      </c>
      <c r="Q1077">
        <v>-1.3452203944325447E-2</v>
      </c>
      <c r="R1077">
        <v>2.7147883549332619E-2</v>
      </c>
      <c r="S1077">
        <v>5.5267378687858582E-2</v>
      </c>
      <c r="T1077">
        <v>8.3386875689029694E-2</v>
      </c>
      <c r="U1077">
        <v>0.12398695945739746</v>
      </c>
      <c r="V1077">
        <v>0.14346800744533539</v>
      </c>
    </row>
    <row r="1078" spans="1:22" x14ac:dyDescent="0.25">
      <c r="A1078" t="s">
        <v>100</v>
      </c>
      <c r="B1078" t="s">
        <v>86</v>
      </c>
      <c r="C1078" t="s">
        <v>102</v>
      </c>
      <c r="D1078" t="s">
        <v>71</v>
      </c>
      <c r="E1078" t="s">
        <v>103</v>
      </c>
      <c r="F1078" t="s">
        <v>103</v>
      </c>
      <c r="G1078">
        <v>1141</v>
      </c>
      <c r="H1078">
        <v>9</v>
      </c>
      <c r="I1078">
        <f>IF(VLOOKUP(Data!$A1078,summermonths, 2, FALSE) = 1, VLOOKUP(Data!$H1078,rateblocks, 2, FALSE), VLOOKUP(Data!H1078, rateblocks,3, FALSE))</f>
        <v>2</v>
      </c>
      <c r="J1078">
        <v>1.5240259170532227</v>
      </c>
      <c r="K1078">
        <v>1.4415205717086792</v>
      </c>
      <c r="L1078">
        <v>79.931640625</v>
      </c>
      <c r="M1078">
        <v>-8.2505315542221069E-2</v>
      </c>
      <c r="N1078">
        <v>0.15384986996650696</v>
      </c>
      <c r="O1078">
        <v>2.3669783025979996E-2</v>
      </c>
      <c r="P1078">
        <v>-0.33556583523750305</v>
      </c>
      <c r="Q1078">
        <v>-0.27967184782028198</v>
      </c>
      <c r="R1078">
        <v>-0.1631842702627182</v>
      </c>
      <c r="S1078">
        <v>-8.2505315542221069E-2</v>
      </c>
      <c r="T1078">
        <v>-1.8263648962602019E-3</v>
      </c>
      <c r="U1078">
        <v>0.11466122418642044</v>
      </c>
      <c r="V1078">
        <v>0.17055520415306091</v>
      </c>
    </row>
    <row r="1079" spans="1:22" x14ac:dyDescent="0.25">
      <c r="A1079" t="s">
        <v>96</v>
      </c>
      <c r="B1079" t="s">
        <v>86</v>
      </c>
      <c r="C1079" t="s">
        <v>102</v>
      </c>
      <c r="D1079" t="s">
        <v>67</v>
      </c>
      <c r="E1079" t="s">
        <v>103</v>
      </c>
      <c r="F1079" t="s">
        <v>103</v>
      </c>
      <c r="G1079">
        <v>1141</v>
      </c>
      <c r="H1079">
        <v>8</v>
      </c>
      <c r="I1079">
        <f>IF(VLOOKUP(Data!$A1079,summermonths, 2, FALSE) = 1, VLOOKUP(Data!$H1079,rateblocks, 2, FALSE), VLOOKUP(Data!H1079, rateblocks,3, FALSE))</f>
        <v>2</v>
      </c>
      <c r="J1079">
        <v>1.1358624696731567</v>
      </c>
      <c r="K1079">
        <v>1.22315514087677</v>
      </c>
      <c r="L1079">
        <v>70.2681884765625</v>
      </c>
      <c r="M1079">
        <v>8.7292708456516266E-2</v>
      </c>
      <c r="N1079">
        <v>0.13896869122982025</v>
      </c>
      <c r="O1079">
        <v>1.931229792535305E-2</v>
      </c>
      <c r="P1079">
        <v>-0.14129044115543365</v>
      </c>
      <c r="Q1079">
        <v>-9.0802833437919617E-2</v>
      </c>
      <c r="R1079">
        <v>1.4417455531656742E-2</v>
      </c>
      <c r="S1079">
        <v>8.7292708456516266E-2</v>
      </c>
      <c r="T1079">
        <v>0.16016796231269836</v>
      </c>
      <c r="U1079">
        <v>0.26538825035095215</v>
      </c>
      <c r="V1079">
        <v>0.33010208606719971</v>
      </c>
    </row>
    <row r="1080" spans="1:22" x14ac:dyDescent="0.25">
      <c r="A1080" t="s">
        <v>98</v>
      </c>
      <c r="B1080" t="s">
        <v>86</v>
      </c>
      <c r="C1080" t="s">
        <v>101</v>
      </c>
      <c r="D1080" t="s">
        <v>63</v>
      </c>
      <c r="E1080" t="s">
        <v>103</v>
      </c>
      <c r="F1080" t="s">
        <v>103</v>
      </c>
      <c r="G1080">
        <v>1141</v>
      </c>
      <c r="H1080">
        <v>6</v>
      </c>
      <c r="I1080">
        <f>IF(VLOOKUP(Data!$A1080,summermonths, 2, FALSE) = 1, VLOOKUP(Data!$H1080,rateblocks, 2, FALSE), VLOOKUP(Data!H1080, rateblocks,3, FALSE))</f>
        <v>3</v>
      </c>
      <c r="J1080">
        <v>1.7060679197311401</v>
      </c>
      <c r="K1080">
        <v>1.6322786808013916</v>
      </c>
      <c r="L1080">
        <v>68.2177734375</v>
      </c>
      <c r="M1080">
        <v>-7.3789291083812714E-2</v>
      </c>
      <c r="N1080">
        <v>0.10295530408620834</v>
      </c>
      <c r="O1080">
        <v>1.0599794797599316E-2</v>
      </c>
      <c r="P1080">
        <v>-0.24313569068908691</v>
      </c>
      <c r="Q1080">
        <v>-0.2057318240404129</v>
      </c>
      <c r="R1080">
        <v>-0.12777911126613617</v>
      </c>
      <c r="S1080">
        <v>-7.3789291083812714E-2</v>
      </c>
      <c r="T1080">
        <v>-1.9799476489424706E-2</v>
      </c>
      <c r="U1080">
        <v>5.8153241872787476E-2</v>
      </c>
      <c r="V1080">
        <v>9.5557115972042084E-2</v>
      </c>
    </row>
    <row r="1081" spans="1:22" x14ac:dyDescent="0.25">
      <c r="A1081" t="s">
        <v>98</v>
      </c>
      <c r="B1081" t="s">
        <v>86</v>
      </c>
      <c r="C1081" t="s">
        <v>102</v>
      </c>
      <c r="D1081" t="s">
        <v>69</v>
      </c>
      <c r="E1081" t="s">
        <v>103</v>
      </c>
      <c r="F1081" t="s">
        <v>103</v>
      </c>
      <c r="G1081">
        <v>1141</v>
      </c>
      <c r="H1081">
        <v>12</v>
      </c>
      <c r="I1081">
        <f>IF(VLOOKUP(Data!$A1081,summermonths, 2, FALSE) = 1, VLOOKUP(Data!$H1081,rateblocks, 2, FALSE), VLOOKUP(Data!H1081, rateblocks,3, FALSE))</f>
        <v>1</v>
      </c>
      <c r="J1081">
        <v>1.964232325553894</v>
      </c>
      <c r="K1081">
        <v>1.7505372762680054</v>
      </c>
      <c r="L1081">
        <v>90.911483764648438</v>
      </c>
      <c r="M1081">
        <v>-0.21369506418704987</v>
      </c>
      <c r="N1081">
        <v>0.17455430328845978</v>
      </c>
      <c r="O1081">
        <v>3.0469205230474472E-2</v>
      </c>
      <c r="P1081">
        <v>-0.50081133842468262</v>
      </c>
      <c r="Q1081">
        <v>-0.43739539384841919</v>
      </c>
      <c r="R1081">
        <v>-0.30523142218589783</v>
      </c>
      <c r="S1081">
        <v>-0.21369506418704987</v>
      </c>
      <c r="T1081">
        <v>-0.12215869873762131</v>
      </c>
      <c r="U1081">
        <v>1.0005276650190353E-2</v>
      </c>
      <c r="V1081">
        <v>7.3421217501163483E-2</v>
      </c>
    </row>
    <row r="1082" spans="1:22" x14ac:dyDescent="0.25">
      <c r="A1082" t="s">
        <v>97</v>
      </c>
      <c r="B1082" t="s">
        <v>86</v>
      </c>
      <c r="C1082" t="s">
        <v>101</v>
      </c>
      <c r="D1082" t="s">
        <v>62</v>
      </c>
      <c r="E1082" t="s">
        <v>103</v>
      </c>
      <c r="F1082" t="s">
        <v>103</v>
      </c>
      <c r="G1082">
        <v>1141</v>
      </c>
      <c r="H1082">
        <v>9</v>
      </c>
      <c r="I1082">
        <f>IF(VLOOKUP(Data!$A1082,summermonths, 2, FALSE) = 1, VLOOKUP(Data!$H1082,rateblocks, 2, FALSE), VLOOKUP(Data!H1082, rateblocks,3, FALSE))</f>
        <v>2</v>
      </c>
      <c r="J1082">
        <v>1.269983172416687</v>
      </c>
      <c r="K1082">
        <v>1.2831238508224487</v>
      </c>
      <c r="L1082">
        <v>70.358802795410156</v>
      </c>
      <c r="M1082">
        <v>1.3140667229890823E-2</v>
      </c>
      <c r="N1082">
        <v>6.4110763370990753E-2</v>
      </c>
      <c r="O1082">
        <v>4.1101900860667229E-3</v>
      </c>
      <c r="P1082">
        <v>-9.2312157154083252E-2</v>
      </c>
      <c r="Q1082">
        <v>-6.9020584225654602E-2</v>
      </c>
      <c r="R1082">
        <v>-2.0479049533605576E-2</v>
      </c>
      <c r="S1082">
        <v>1.3140667229890823E-2</v>
      </c>
      <c r="T1082">
        <v>4.6760383993387222E-2</v>
      </c>
      <c r="U1082">
        <v>9.5301918685436249E-2</v>
      </c>
      <c r="V1082">
        <v>0.1185934916138649</v>
      </c>
    </row>
    <row r="1083" spans="1:22" x14ac:dyDescent="0.25">
      <c r="A1083" t="s">
        <v>96</v>
      </c>
      <c r="B1083" t="s">
        <v>86</v>
      </c>
      <c r="C1083" t="s">
        <v>101</v>
      </c>
      <c r="D1083" t="s">
        <v>61</v>
      </c>
      <c r="E1083" t="s">
        <v>103</v>
      </c>
      <c r="F1083" t="s">
        <v>103</v>
      </c>
      <c r="G1083">
        <v>1141</v>
      </c>
      <c r="H1083">
        <v>4</v>
      </c>
      <c r="I1083">
        <f>IF(VLOOKUP(Data!$A1083,summermonths, 2, FALSE) = 1, VLOOKUP(Data!$H1083,rateblocks, 2, FALSE), VLOOKUP(Data!H1083, rateblocks,3, FALSE))</f>
        <v>3</v>
      </c>
      <c r="J1083">
        <v>1.5305228233337402</v>
      </c>
      <c r="K1083">
        <v>1.5665606260299683</v>
      </c>
      <c r="L1083">
        <v>63.279819488525391</v>
      </c>
      <c r="M1083">
        <v>3.6037754267454147E-2</v>
      </c>
      <c r="N1083">
        <v>6.9806672632694244E-2</v>
      </c>
      <c r="O1083">
        <v>4.8729716800153255E-3</v>
      </c>
      <c r="P1083">
        <v>-7.8784003853797913E-2</v>
      </c>
      <c r="Q1083">
        <v>-5.3423095494508743E-2</v>
      </c>
      <c r="R1083">
        <v>-5.6890066480264068E-4</v>
      </c>
      <c r="S1083">
        <v>3.6037754267454147E-2</v>
      </c>
      <c r="T1083">
        <v>7.2644412517547607E-2</v>
      </c>
      <c r="U1083">
        <v>0.12549860775470734</v>
      </c>
      <c r="V1083">
        <v>0.14111034572124481</v>
      </c>
    </row>
    <row r="1084" spans="1:22" x14ac:dyDescent="0.25">
      <c r="A1084" t="s">
        <v>100</v>
      </c>
      <c r="B1084" t="s">
        <v>86</v>
      </c>
      <c r="C1084" t="s">
        <v>101</v>
      </c>
      <c r="D1084" t="s">
        <v>65</v>
      </c>
      <c r="E1084" t="s">
        <v>103</v>
      </c>
      <c r="F1084" t="s">
        <v>103</v>
      </c>
      <c r="G1084">
        <v>1141</v>
      </c>
      <c r="H1084">
        <v>19</v>
      </c>
      <c r="I1084">
        <f>IF(VLOOKUP(Data!$A1084,summermonths, 2, FALSE) = 1, VLOOKUP(Data!$H1084,rateblocks, 2, FALSE), VLOOKUP(Data!H1084, rateblocks,3, FALSE))</f>
        <v>2</v>
      </c>
      <c r="J1084">
        <v>1.9434739351272583</v>
      </c>
      <c r="K1084">
        <v>1.9034768342971802</v>
      </c>
      <c r="L1084">
        <v>75.110671997070313</v>
      </c>
      <c r="M1084">
        <v>-3.9997115731239319E-2</v>
      </c>
      <c r="N1084">
        <v>8.3298325538635254E-2</v>
      </c>
      <c r="O1084">
        <v>6.9386111572384834E-3</v>
      </c>
      <c r="P1084">
        <v>-0.1770106703042984</v>
      </c>
      <c r="Q1084">
        <v>-0.14674821496009827</v>
      </c>
      <c r="R1084">
        <v>-8.3678796887397766E-2</v>
      </c>
      <c r="S1084">
        <v>-3.9997115731239319E-2</v>
      </c>
      <c r="T1084">
        <v>3.6845689173787832E-3</v>
      </c>
      <c r="U1084">
        <v>6.6753983497619629E-2</v>
      </c>
      <c r="V1084">
        <v>9.7016438841819763E-2</v>
      </c>
    </row>
    <row r="1085" spans="1:22" x14ac:dyDescent="0.25">
      <c r="A1085" t="s">
        <v>122</v>
      </c>
      <c r="B1085" t="s">
        <v>86</v>
      </c>
      <c r="C1085" t="s">
        <v>101</v>
      </c>
      <c r="D1085" t="s">
        <v>111</v>
      </c>
      <c r="E1085" t="s">
        <v>103</v>
      </c>
      <c r="F1085" t="s">
        <v>103</v>
      </c>
      <c r="G1085">
        <v>1141</v>
      </c>
      <c r="H1085">
        <v>20</v>
      </c>
      <c r="I1085">
        <f>IF(VLOOKUP(Data!$A1085,summermonths, 2, FALSE) = 1, VLOOKUP(Data!$H1085,rateblocks, 2, FALSE), VLOOKUP(Data!H1085, rateblocks,3, FALSE))</f>
        <v>1</v>
      </c>
      <c r="J1085">
        <v>1.7368549108505249</v>
      </c>
      <c r="K1085">
        <v>1.8932845592498779</v>
      </c>
      <c r="L1085">
        <v>57.286415100097656</v>
      </c>
      <c r="M1085">
        <v>0.15642964839935303</v>
      </c>
      <c r="N1085">
        <v>7.9368151724338531E-2</v>
      </c>
      <c r="O1085">
        <v>6.2993033789098263E-3</v>
      </c>
      <c r="P1085">
        <v>2.5880655273795128E-2</v>
      </c>
      <c r="Q1085">
        <v>5.4715268313884735E-2</v>
      </c>
      <c r="R1085">
        <v>0.11480894684791565</v>
      </c>
      <c r="S1085">
        <v>0.15642964839935303</v>
      </c>
      <c r="T1085">
        <v>0.19805034995079041</v>
      </c>
      <c r="U1085">
        <v>0.25814402103424072</v>
      </c>
      <c r="V1085">
        <v>0.28697863221168518</v>
      </c>
    </row>
    <row r="1086" spans="1:22" x14ac:dyDescent="0.25">
      <c r="A1086" t="s">
        <v>97</v>
      </c>
      <c r="B1086" t="s">
        <v>86</v>
      </c>
      <c r="C1086" t="s">
        <v>101</v>
      </c>
      <c r="D1086" t="s">
        <v>62</v>
      </c>
      <c r="E1086" t="s">
        <v>103</v>
      </c>
      <c r="F1086" t="s">
        <v>103</v>
      </c>
      <c r="G1086">
        <v>1141</v>
      </c>
      <c r="H1086">
        <v>2</v>
      </c>
      <c r="I1086">
        <f>IF(VLOOKUP(Data!$A1086,summermonths, 2, FALSE) = 1, VLOOKUP(Data!$H1086,rateblocks, 2, FALSE), VLOOKUP(Data!H1086, rateblocks,3, FALSE))</f>
        <v>3</v>
      </c>
      <c r="J1086">
        <v>1.6117020845413208</v>
      </c>
      <c r="K1086">
        <v>1.6140587329864502</v>
      </c>
      <c r="L1086">
        <v>67.705940246582031</v>
      </c>
      <c r="M1086">
        <v>2.3565939627587795E-3</v>
      </c>
      <c r="N1086">
        <v>6.7475937306880951E-2</v>
      </c>
      <c r="O1086">
        <v>4.553002305328846E-3</v>
      </c>
      <c r="P1086">
        <v>-0.1086314469575882</v>
      </c>
      <c r="Q1086">
        <v>-8.4117300808429718E-2</v>
      </c>
      <c r="R1086">
        <v>-3.3027824014425278E-2</v>
      </c>
      <c r="S1086">
        <v>2.3565939627587795E-3</v>
      </c>
      <c r="T1086">
        <v>3.7741009145975113E-2</v>
      </c>
      <c r="U1086">
        <v>8.8830485939979553E-2</v>
      </c>
      <c r="V1086">
        <v>0.11334463208913803</v>
      </c>
    </row>
    <row r="1087" spans="1:22" x14ac:dyDescent="0.25">
      <c r="A1087" t="s">
        <v>98</v>
      </c>
      <c r="B1087" t="s">
        <v>86</v>
      </c>
      <c r="C1087" t="s">
        <v>102</v>
      </c>
      <c r="D1087" t="s">
        <v>69</v>
      </c>
      <c r="E1087" t="s">
        <v>103</v>
      </c>
      <c r="F1087" t="s">
        <v>103</v>
      </c>
      <c r="G1087">
        <v>1141</v>
      </c>
      <c r="H1087">
        <v>18</v>
      </c>
      <c r="I1087">
        <f>IF(VLOOKUP(Data!$A1087,summermonths, 2, FALSE) = 1, VLOOKUP(Data!$H1087,rateblocks, 2, FALSE), VLOOKUP(Data!H1087, rateblocks,3, FALSE))</f>
        <v>1</v>
      </c>
      <c r="J1087">
        <v>1.8144493103027344</v>
      </c>
      <c r="K1087">
        <v>1.7145634889602661</v>
      </c>
      <c r="L1087">
        <v>86.866783142089844</v>
      </c>
      <c r="M1087">
        <v>-9.9885806441307068E-2</v>
      </c>
      <c r="N1087">
        <v>0.16001233458518982</v>
      </c>
      <c r="O1087">
        <v>2.5603946298360825E-2</v>
      </c>
      <c r="P1087">
        <v>-0.36308267712593079</v>
      </c>
      <c r="Q1087">
        <v>-0.30494984984397888</v>
      </c>
      <c r="R1087">
        <v>-0.18379636108875275</v>
      </c>
      <c r="S1087">
        <v>-9.9885806441307068E-2</v>
      </c>
      <c r="T1087">
        <v>-1.5975255519151688E-2</v>
      </c>
      <c r="U1087">
        <v>0.10517825186252594</v>
      </c>
      <c r="V1087">
        <v>0.16331106424331665</v>
      </c>
    </row>
    <row r="1088" spans="1:22" x14ac:dyDescent="0.25">
      <c r="A1088" t="s">
        <v>99</v>
      </c>
      <c r="B1088" t="s">
        <v>86</v>
      </c>
      <c r="C1088" t="s">
        <v>102</v>
      </c>
      <c r="D1088" t="s">
        <v>70</v>
      </c>
      <c r="E1088" t="s">
        <v>103</v>
      </c>
      <c r="F1088" t="s">
        <v>103</v>
      </c>
      <c r="G1088">
        <v>1141</v>
      </c>
      <c r="H1088">
        <v>22</v>
      </c>
      <c r="I1088">
        <f>IF(VLOOKUP(Data!$A1088,summermonths, 2, FALSE) = 1, VLOOKUP(Data!$H1088,rateblocks, 2, FALSE), VLOOKUP(Data!H1088, rateblocks,3, FALSE))</f>
        <v>2</v>
      </c>
      <c r="J1088">
        <v>2.2021872997283936</v>
      </c>
      <c r="K1088">
        <v>2.0975854396820068</v>
      </c>
      <c r="L1088">
        <v>82.121826171875</v>
      </c>
      <c r="M1088">
        <v>-0.10460174083709717</v>
      </c>
      <c r="N1088">
        <v>0.20412479341030121</v>
      </c>
      <c r="O1088">
        <v>4.166693240404129E-2</v>
      </c>
      <c r="P1088">
        <v>-0.44035714864730835</v>
      </c>
      <c r="Q1088">
        <v>-0.36619818210601807</v>
      </c>
      <c r="R1088">
        <v>-0.21164488792419434</v>
      </c>
      <c r="S1088">
        <v>-0.10460174083709717</v>
      </c>
      <c r="T1088">
        <v>2.441405551508069E-3</v>
      </c>
      <c r="U1088">
        <v>0.15699470043182373</v>
      </c>
      <c r="V1088">
        <v>0.23115366697311401</v>
      </c>
    </row>
    <row r="1089" spans="1:22" x14ac:dyDescent="0.25">
      <c r="A1089" t="s">
        <v>125</v>
      </c>
      <c r="B1089" t="s">
        <v>86</v>
      </c>
      <c r="C1089" t="s">
        <v>102</v>
      </c>
      <c r="D1089" t="s">
        <v>109</v>
      </c>
      <c r="E1089" t="s">
        <v>103</v>
      </c>
      <c r="F1089" t="s">
        <v>103</v>
      </c>
      <c r="G1089">
        <v>1141</v>
      </c>
      <c r="H1089">
        <v>10</v>
      </c>
      <c r="I1089">
        <f>IF(VLOOKUP(Data!$A1089,summermonths, 2, FALSE) = 1, VLOOKUP(Data!$H1089,rateblocks, 2, FALSE), VLOOKUP(Data!H1089, rateblocks,3, FALSE))</f>
        <v>2</v>
      </c>
      <c r="J1089">
        <v>1.3303906917572021</v>
      </c>
      <c r="K1089">
        <v>1.2932997941970825</v>
      </c>
      <c r="L1089">
        <v>76.122695922851562</v>
      </c>
      <c r="M1089">
        <v>-3.709094226360321E-2</v>
      </c>
      <c r="N1089">
        <v>0.12418033927679062</v>
      </c>
      <c r="O1089">
        <v>1.5420756302773952E-2</v>
      </c>
      <c r="P1089">
        <v>-0.24134942889213562</v>
      </c>
      <c r="Q1089">
        <v>-0.19623444974422455</v>
      </c>
      <c r="R1089">
        <v>-0.10221117734909058</v>
      </c>
      <c r="S1089">
        <v>-3.709094226360321E-2</v>
      </c>
      <c r="T1089">
        <v>2.8029290959239006E-2</v>
      </c>
      <c r="U1089">
        <v>0.12205256521701813</v>
      </c>
      <c r="V1089">
        <v>0.1671675443649292</v>
      </c>
    </row>
    <row r="1090" spans="1:22" x14ac:dyDescent="0.25">
      <c r="A1090" t="s">
        <v>99</v>
      </c>
      <c r="B1090" t="s">
        <v>86</v>
      </c>
      <c r="C1090" t="s">
        <v>101</v>
      </c>
      <c r="D1090" t="s">
        <v>64</v>
      </c>
      <c r="E1090" t="s">
        <v>103</v>
      </c>
      <c r="F1090" t="s">
        <v>103</v>
      </c>
      <c r="G1090">
        <v>1141</v>
      </c>
      <c r="H1090">
        <v>16</v>
      </c>
      <c r="I1090">
        <f>IF(VLOOKUP(Data!$A1090,summermonths, 2, FALSE) = 1, VLOOKUP(Data!$H1090,rateblocks, 2, FALSE), VLOOKUP(Data!H1090, rateblocks,3, FALSE))</f>
        <v>1</v>
      </c>
      <c r="J1090">
        <v>1.7917556762695313</v>
      </c>
      <c r="K1090">
        <v>1.5906440019607544</v>
      </c>
      <c r="L1090">
        <v>80.418930053710938</v>
      </c>
      <c r="M1090">
        <v>-0.20111176371574402</v>
      </c>
      <c r="N1090">
        <v>8.5111893713474274E-2</v>
      </c>
      <c r="O1090">
        <v>7.2440346702933311E-3</v>
      </c>
      <c r="P1090">
        <v>-0.34110838174819946</v>
      </c>
      <c r="Q1090">
        <v>-0.31018704175949097</v>
      </c>
      <c r="R1090">
        <v>-0.2457444816827774</v>
      </c>
      <c r="S1090">
        <v>-0.20111176371574402</v>
      </c>
      <c r="T1090">
        <v>-0.15647904574871063</v>
      </c>
      <c r="U1090">
        <v>-9.203648567199707E-2</v>
      </c>
      <c r="V1090">
        <v>-6.111515685915947E-2</v>
      </c>
    </row>
    <row r="1091" spans="1:22" x14ac:dyDescent="0.25">
      <c r="A1091" t="s">
        <v>122</v>
      </c>
      <c r="B1091" t="s">
        <v>86</v>
      </c>
      <c r="C1091" t="s">
        <v>102</v>
      </c>
      <c r="D1091" t="s">
        <v>106</v>
      </c>
      <c r="E1091" t="s">
        <v>103</v>
      </c>
      <c r="F1091" t="s">
        <v>103</v>
      </c>
      <c r="G1091">
        <v>1141</v>
      </c>
      <c r="H1091">
        <v>15</v>
      </c>
      <c r="I1091">
        <f>IF(VLOOKUP(Data!$A1091,summermonths, 2, FALSE) = 1, VLOOKUP(Data!$H1091,rateblocks, 2, FALSE), VLOOKUP(Data!H1091, rateblocks,3, FALSE))</f>
        <v>2</v>
      </c>
      <c r="J1091">
        <v>1.1676697731018066</v>
      </c>
      <c r="K1091">
        <v>1.2203987836837769</v>
      </c>
      <c r="L1091">
        <v>57.076248168945313</v>
      </c>
      <c r="M1091">
        <v>5.2728988230228424E-2</v>
      </c>
      <c r="N1091">
        <v>0.11925031989812851</v>
      </c>
      <c r="O1091">
        <v>1.4220639131963253E-2</v>
      </c>
      <c r="P1091">
        <v>-0.14342033863067627</v>
      </c>
      <c r="Q1091">
        <v>-0.1000964492559433</v>
      </c>
      <c r="R1091">
        <v>-9.8059410229325294E-3</v>
      </c>
      <c r="S1091">
        <v>5.2728988230228424E-2</v>
      </c>
      <c r="T1091">
        <v>0.1152639165520668</v>
      </c>
      <c r="U1091">
        <v>0.20555442571640015</v>
      </c>
      <c r="V1091">
        <v>0.24887831509113312</v>
      </c>
    </row>
    <row r="1092" spans="1:22" x14ac:dyDescent="0.25">
      <c r="A1092" t="s">
        <v>96</v>
      </c>
      <c r="B1092" t="s">
        <v>86</v>
      </c>
      <c r="C1092" t="s">
        <v>101</v>
      </c>
      <c r="D1092" t="s">
        <v>61</v>
      </c>
      <c r="E1092" t="s">
        <v>103</v>
      </c>
      <c r="F1092" t="s">
        <v>103</v>
      </c>
      <c r="G1092">
        <v>1141</v>
      </c>
      <c r="H1092">
        <v>5</v>
      </c>
      <c r="I1092">
        <f>IF(VLOOKUP(Data!$A1092,summermonths, 2, FALSE) = 1, VLOOKUP(Data!$H1092,rateblocks, 2, FALSE), VLOOKUP(Data!H1092, rateblocks,3, FALSE))</f>
        <v>3</v>
      </c>
      <c r="J1092">
        <v>1.5139478445053101</v>
      </c>
      <c r="K1092">
        <v>1.5657819509506226</v>
      </c>
      <c r="L1092">
        <v>63.134609222412109</v>
      </c>
      <c r="M1092">
        <v>5.1834166049957275E-2</v>
      </c>
      <c r="N1092">
        <v>7.5251162052154541E-2</v>
      </c>
      <c r="O1092">
        <v>5.6627374142408371E-3</v>
      </c>
      <c r="P1092">
        <v>-7.1942977607250214E-2</v>
      </c>
      <c r="Q1092">
        <v>-4.4604077935218811E-2</v>
      </c>
      <c r="R1092">
        <v>1.2372418306767941E-2</v>
      </c>
      <c r="S1092">
        <v>5.1834166049957275E-2</v>
      </c>
      <c r="T1092">
        <v>9.1295912861824036E-2</v>
      </c>
      <c r="U1092">
        <v>0.14827241003513336</v>
      </c>
      <c r="V1092">
        <v>0.33691936731338501</v>
      </c>
    </row>
    <row r="1093" spans="1:22" x14ac:dyDescent="0.25">
      <c r="A1093" t="s">
        <v>122</v>
      </c>
      <c r="B1093" t="s">
        <v>86</v>
      </c>
      <c r="C1093" t="s">
        <v>102</v>
      </c>
      <c r="D1093" t="s">
        <v>106</v>
      </c>
      <c r="E1093" t="s">
        <v>103</v>
      </c>
      <c r="F1093" t="s">
        <v>103</v>
      </c>
      <c r="G1093">
        <v>1141</v>
      </c>
      <c r="H1093">
        <v>5</v>
      </c>
      <c r="I1093">
        <f>IF(VLOOKUP(Data!$A1093,summermonths, 2, FALSE) = 1, VLOOKUP(Data!$H1093,rateblocks, 2, FALSE), VLOOKUP(Data!H1093, rateblocks,3, FALSE))</f>
        <v>3</v>
      </c>
      <c r="J1093">
        <v>1.592100977897644</v>
      </c>
      <c r="K1093">
        <v>1.5844522714614868</v>
      </c>
      <c r="L1093">
        <v>37.248027801513672</v>
      </c>
      <c r="M1093">
        <v>-7.6487096957862377E-3</v>
      </c>
      <c r="N1093">
        <v>0.21323925256729126</v>
      </c>
      <c r="O1093">
        <v>4.5470979064702988E-2</v>
      </c>
      <c r="P1093">
        <v>-0.35839605331420898</v>
      </c>
      <c r="Q1093">
        <v>-0.28092581033706665</v>
      </c>
      <c r="R1093">
        <v>-0.1194714829325676</v>
      </c>
      <c r="S1093">
        <v>-7.6487096957862377E-3</v>
      </c>
      <c r="T1093">
        <v>0.10417406260967255</v>
      </c>
      <c r="U1093">
        <v>0.2656283974647522</v>
      </c>
      <c r="V1093">
        <v>0.34309864044189453</v>
      </c>
    </row>
    <row r="1094" spans="1:22" x14ac:dyDescent="0.25">
      <c r="A1094" t="s">
        <v>95</v>
      </c>
      <c r="B1094" t="s">
        <v>86</v>
      </c>
      <c r="C1094" t="s">
        <v>102</v>
      </c>
      <c r="D1094" t="s">
        <v>66</v>
      </c>
      <c r="E1094" t="s">
        <v>103</v>
      </c>
      <c r="F1094" t="s">
        <v>103</v>
      </c>
      <c r="G1094">
        <v>1141</v>
      </c>
      <c r="H1094">
        <v>1</v>
      </c>
      <c r="I1094">
        <f>IF(VLOOKUP(Data!$A1094,summermonths, 2, FALSE) = 1, VLOOKUP(Data!$H1094,rateblocks, 2, FALSE), VLOOKUP(Data!H1094, rateblocks,3, FALSE))</f>
        <v>3</v>
      </c>
      <c r="J1094">
        <v>1.6562414169311523</v>
      </c>
      <c r="K1094">
        <v>1.6283786296844482</v>
      </c>
      <c r="L1094">
        <v>62.858894348144531</v>
      </c>
      <c r="M1094">
        <v>-2.7862777933478355E-2</v>
      </c>
      <c r="N1094">
        <v>0.11673390120267868</v>
      </c>
      <c r="O1094">
        <v>1.3626803644001484E-2</v>
      </c>
      <c r="P1094">
        <v>-0.21987295150756836</v>
      </c>
      <c r="Q1094">
        <v>-0.17746329307556152</v>
      </c>
      <c r="R1094">
        <v>-8.907809853553772E-2</v>
      </c>
      <c r="S1094">
        <v>-2.7862777933478355E-2</v>
      </c>
      <c r="T1094">
        <v>3.335253894329071E-2</v>
      </c>
      <c r="U1094">
        <v>0.12173773348331451</v>
      </c>
      <c r="V1094">
        <v>0.16414740681648254</v>
      </c>
    </row>
    <row r="1095" spans="1:22" x14ac:dyDescent="0.25">
      <c r="A1095" t="s">
        <v>97</v>
      </c>
      <c r="B1095" t="s">
        <v>86</v>
      </c>
      <c r="C1095" t="s">
        <v>101</v>
      </c>
      <c r="D1095" t="s">
        <v>62</v>
      </c>
      <c r="E1095" t="s">
        <v>103</v>
      </c>
      <c r="F1095" t="s">
        <v>103</v>
      </c>
      <c r="G1095">
        <v>1141</v>
      </c>
      <c r="H1095">
        <v>10</v>
      </c>
      <c r="I1095">
        <f>IF(VLOOKUP(Data!$A1095,summermonths, 2, FALSE) = 1, VLOOKUP(Data!$H1095,rateblocks, 2, FALSE), VLOOKUP(Data!H1095, rateblocks,3, FALSE))</f>
        <v>2</v>
      </c>
      <c r="J1095">
        <v>1.4113178253173828</v>
      </c>
      <c r="K1095">
        <v>1.3558378219604492</v>
      </c>
      <c r="L1095">
        <v>72.359413146972656</v>
      </c>
      <c r="M1095">
        <v>-5.5479917675256729E-2</v>
      </c>
      <c r="N1095">
        <v>7.1369431912899017E-2</v>
      </c>
      <c r="O1095">
        <v>5.0935959443449974E-3</v>
      </c>
      <c r="P1095">
        <v>-0.17287218570709229</v>
      </c>
      <c r="Q1095">
        <v>-0.14694352447986603</v>
      </c>
      <c r="R1095">
        <v>-9.2906087636947632E-2</v>
      </c>
      <c r="S1095">
        <v>-5.5479917675256729E-2</v>
      </c>
      <c r="T1095">
        <v>-1.8053751438856125E-2</v>
      </c>
      <c r="U1095">
        <v>3.598368912935257E-2</v>
      </c>
      <c r="V1095">
        <v>6.1912350356578827E-2</v>
      </c>
    </row>
    <row r="1096" spans="1:22" x14ac:dyDescent="0.25">
      <c r="A1096" t="s">
        <v>98</v>
      </c>
      <c r="B1096" t="s">
        <v>86</v>
      </c>
      <c r="C1096" t="s">
        <v>101</v>
      </c>
      <c r="D1096" t="s">
        <v>63</v>
      </c>
      <c r="E1096" t="s">
        <v>103</v>
      </c>
      <c r="F1096" t="s">
        <v>103</v>
      </c>
      <c r="G1096">
        <v>1141</v>
      </c>
      <c r="H1096">
        <v>22</v>
      </c>
      <c r="I1096">
        <f>IF(VLOOKUP(Data!$A1096,summermonths, 2, FALSE) = 1, VLOOKUP(Data!$H1096,rateblocks, 2, FALSE), VLOOKUP(Data!H1096, rateblocks,3, FALSE))</f>
        <v>2</v>
      </c>
      <c r="J1096">
        <v>1.9871417284011841</v>
      </c>
      <c r="K1096">
        <v>1.9628132581710815</v>
      </c>
      <c r="L1096">
        <v>70.83660888671875</v>
      </c>
      <c r="M1096">
        <v>-2.4328548461198807E-2</v>
      </c>
      <c r="N1096">
        <v>0.10024760663509369</v>
      </c>
      <c r="O1096">
        <v>1.0049582459032536E-2</v>
      </c>
      <c r="P1096">
        <v>-0.18922118842601776</v>
      </c>
      <c r="Q1096">
        <v>-0.1528010219335556</v>
      </c>
      <c r="R1096">
        <v>-7.6898448169231415E-2</v>
      </c>
      <c r="S1096">
        <v>-2.4328548461198807E-2</v>
      </c>
      <c r="T1096">
        <v>2.8241347521543503E-2</v>
      </c>
      <c r="U1096">
        <v>0.10414393246173859</v>
      </c>
      <c r="V1096">
        <v>0.14056408405303955</v>
      </c>
    </row>
    <row r="1097" spans="1:22" x14ac:dyDescent="0.25">
      <c r="A1097" t="s">
        <v>122</v>
      </c>
      <c r="B1097" t="s">
        <v>86</v>
      </c>
      <c r="C1097" t="s">
        <v>101</v>
      </c>
      <c r="D1097" t="s">
        <v>111</v>
      </c>
      <c r="E1097" t="s">
        <v>103</v>
      </c>
      <c r="F1097" t="s">
        <v>103</v>
      </c>
      <c r="G1097">
        <v>1141</v>
      </c>
      <c r="H1097">
        <v>6</v>
      </c>
      <c r="I1097">
        <f>IF(VLOOKUP(Data!$A1097,summermonths, 2, FALSE) = 1, VLOOKUP(Data!$H1097,rateblocks, 2, FALSE), VLOOKUP(Data!H1097, rateblocks,3, FALSE))</f>
        <v>3</v>
      </c>
      <c r="J1097">
        <v>1.4944262504577637</v>
      </c>
      <c r="K1097">
        <v>1.5874441862106323</v>
      </c>
      <c r="L1097">
        <v>51.803504943847656</v>
      </c>
      <c r="M1097">
        <v>9.3017883598804474E-2</v>
      </c>
      <c r="N1097">
        <v>7.5058653950691223E-2</v>
      </c>
      <c r="O1097">
        <v>5.6338016875088215E-3</v>
      </c>
      <c r="P1097">
        <v>-3.04426159709692E-2</v>
      </c>
      <c r="Q1097">
        <v>-3.173651872202754E-3</v>
      </c>
      <c r="R1097">
        <v>5.3657088428735733E-2</v>
      </c>
      <c r="S1097">
        <v>9.3017883598804474E-2</v>
      </c>
      <c r="T1097">
        <v>0.13237868249416351</v>
      </c>
      <c r="U1097">
        <v>0.18920941650867462</v>
      </c>
      <c r="V1097">
        <v>0.2164783775806427</v>
      </c>
    </row>
    <row r="1098" spans="1:22" x14ac:dyDescent="0.25">
      <c r="A1098" t="s">
        <v>122</v>
      </c>
      <c r="B1098" t="s">
        <v>86</v>
      </c>
      <c r="C1098" t="s">
        <v>101</v>
      </c>
      <c r="D1098" t="s">
        <v>111</v>
      </c>
      <c r="E1098" t="s">
        <v>103</v>
      </c>
      <c r="F1098" t="s">
        <v>103</v>
      </c>
      <c r="G1098">
        <v>1141</v>
      </c>
      <c r="H1098">
        <v>18</v>
      </c>
      <c r="I1098">
        <f>IF(VLOOKUP(Data!$A1098,summermonths, 2, FALSE) = 1, VLOOKUP(Data!$H1098,rateblocks, 2, FALSE), VLOOKUP(Data!H1098, rateblocks,3, FALSE))</f>
        <v>1</v>
      </c>
      <c r="J1098">
        <v>1.6898648738861084</v>
      </c>
      <c r="K1098">
        <v>1.7938493490219116</v>
      </c>
      <c r="L1098">
        <v>60.651798248291016</v>
      </c>
      <c r="M1098">
        <v>0.10398445278406143</v>
      </c>
      <c r="N1098">
        <v>7.1099720895290375E-2</v>
      </c>
      <c r="O1098">
        <v>5.0551705062389374E-3</v>
      </c>
      <c r="P1098">
        <v>-1.2964180670678616E-2</v>
      </c>
      <c r="Q1098">
        <v>1.2866494245827198E-2</v>
      </c>
      <c r="R1098">
        <v>6.6699720919132233E-2</v>
      </c>
      <c r="S1098">
        <v>0.10398445278406143</v>
      </c>
      <c r="T1098">
        <v>0.14126917719841003</v>
      </c>
      <c r="U1098">
        <v>0.19510240852832794</v>
      </c>
      <c r="V1098">
        <v>0.22093307971954346</v>
      </c>
    </row>
    <row r="1099" spans="1:22" x14ac:dyDescent="0.25">
      <c r="A1099" t="s">
        <v>100</v>
      </c>
      <c r="B1099" t="s">
        <v>86</v>
      </c>
      <c r="C1099" t="s">
        <v>101</v>
      </c>
      <c r="D1099" t="s">
        <v>65</v>
      </c>
      <c r="E1099" t="s">
        <v>103</v>
      </c>
      <c r="F1099" t="s">
        <v>103</v>
      </c>
      <c r="G1099">
        <v>1141</v>
      </c>
      <c r="H1099">
        <v>13</v>
      </c>
      <c r="I1099">
        <f>IF(VLOOKUP(Data!$A1099,summermonths, 2, FALSE) = 1, VLOOKUP(Data!$H1099,rateblocks, 2, FALSE), VLOOKUP(Data!H1099, rateblocks,3, FALSE))</f>
        <v>1</v>
      </c>
      <c r="J1099">
        <v>1.7238261699676514</v>
      </c>
      <c r="K1099">
        <v>1.5887627601623535</v>
      </c>
      <c r="L1099">
        <v>80.428329467773437</v>
      </c>
      <c r="M1099">
        <v>-0.13506333529949188</v>
      </c>
      <c r="N1099">
        <v>9.0207941830158234E-2</v>
      </c>
      <c r="O1099">
        <v>8.1374729052186012E-3</v>
      </c>
      <c r="P1099">
        <v>-0.28344219923019409</v>
      </c>
      <c r="Q1099">
        <v>-0.2506694495677948</v>
      </c>
      <c r="R1099">
        <v>-0.18236842751502991</v>
      </c>
      <c r="S1099">
        <v>-0.13506333529949188</v>
      </c>
      <c r="T1099">
        <v>-8.7758243083953857E-2</v>
      </c>
      <c r="U1099">
        <v>-1.9457206130027771E-2</v>
      </c>
      <c r="V1099">
        <v>1.3315524905920029E-2</v>
      </c>
    </row>
    <row r="1100" spans="1:22" x14ac:dyDescent="0.25">
      <c r="A1100" t="s">
        <v>95</v>
      </c>
      <c r="B1100" t="s">
        <v>86</v>
      </c>
      <c r="C1100" t="s">
        <v>101</v>
      </c>
      <c r="D1100" t="s">
        <v>60</v>
      </c>
      <c r="E1100" t="s">
        <v>103</v>
      </c>
      <c r="F1100" t="s">
        <v>103</v>
      </c>
      <c r="G1100">
        <v>1141</v>
      </c>
      <c r="H1100">
        <v>1</v>
      </c>
      <c r="I1100">
        <f>IF(VLOOKUP(Data!$A1100,summermonths, 2, FALSE) = 1, VLOOKUP(Data!$H1100,rateblocks, 2, FALSE), VLOOKUP(Data!H1100, rateblocks,3, FALSE))</f>
        <v>3</v>
      </c>
      <c r="J1100">
        <v>1.5379383563995361</v>
      </c>
      <c r="K1100">
        <v>1.5651025772094727</v>
      </c>
      <c r="L1100">
        <v>59.587467193603516</v>
      </c>
      <c r="M1100">
        <v>2.7164192870259285E-2</v>
      </c>
      <c r="N1100">
        <v>5.9943616390228271E-2</v>
      </c>
      <c r="O1100">
        <v>3.5932371392846107E-3</v>
      </c>
      <c r="P1100">
        <v>-7.1434281766414642E-2</v>
      </c>
      <c r="Q1100">
        <v>-4.9656640738248825E-2</v>
      </c>
      <c r="R1100">
        <v>-4.2702704668045044E-3</v>
      </c>
      <c r="S1100">
        <v>2.7164192870259285E-2</v>
      </c>
      <c r="T1100">
        <v>5.8598656207323074E-2</v>
      </c>
      <c r="U1100">
        <v>0.1039850264787674</v>
      </c>
      <c r="V1100">
        <v>0.12576267123222351</v>
      </c>
    </row>
    <row r="1101" spans="1:22" x14ac:dyDescent="0.25">
      <c r="A1101" t="s">
        <v>123</v>
      </c>
      <c r="B1101" t="s">
        <v>86</v>
      </c>
      <c r="C1101" t="s">
        <v>101</v>
      </c>
      <c r="D1101" t="s">
        <v>107</v>
      </c>
      <c r="E1101" t="s">
        <v>103</v>
      </c>
      <c r="F1101" t="s">
        <v>103</v>
      </c>
      <c r="G1101">
        <v>1141</v>
      </c>
      <c r="H1101">
        <v>8</v>
      </c>
      <c r="I1101">
        <f>IF(VLOOKUP(Data!$A1101,summermonths, 2, FALSE) = 1, VLOOKUP(Data!$H1101,rateblocks, 2, FALSE), VLOOKUP(Data!H1101, rateblocks,3, FALSE))</f>
        <v>2</v>
      </c>
      <c r="J1101">
        <v>1.1574074029922485</v>
      </c>
      <c r="K1101">
        <v>1.1817035675048828</v>
      </c>
      <c r="L1101">
        <v>56.075096130371094</v>
      </c>
      <c r="M1101">
        <v>2.4296225979924202E-2</v>
      </c>
      <c r="N1101">
        <v>5.8085698634386063E-2</v>
      </c>
      <c r="O1101">
        <v>3.3739483915269375E-3</v>
      </c>
      <c r="P1101">
        <v>-7.1246244013309479E-2</v>
      </c>
      <c r="Q1101">
        <v>-5.0143592059612274E-2</v>
      </c>
      <c r="R1101">
        <v>-6.163944024592638E-3</v>
      </c>
      <c r="S1101">
        <v>2.4296225979924202E-2</v>
      </c>
      <c r="T1101">
        <v>5.4756395518779755E-2</v>
      </c>
      <c r="U1101">
        <v>9.873604029417038E-2</v>
      </c>
      <c r="V1101">
        <v>0.11983869969844818</v>
      </c>
    </row>
    <row r="1102" spans="1:22" x14ac:dyDescent="0.25">
      <c r="A1102" t="s">
        <v>125</v>
      </c>
      <c r="B1102" t="s">
        <v>86</v>
      </c>
      <c r="C1102" t="s">
        <v>102</v>
      </c>
      <c r="D1102" t="s">
        <v>109</v>
      </c>
      <c r="E1102" t="s">
        <v>103</v>
      </c>
      <c r="F1102" t="s">
        <v>103</v>
      </c>
      <c r="G1102">
        <v>1141</v>
      </c>
      <c r="H1102">
        <v>1</v>
      </c>
      <c r="I1102">
        <f>IF(VLOOKUP(Data!$A1102,summermonths, 2, FALSE) = 1, VLOOKUP(Data!$H1102,rateblocks, 2, FALSE), VLOOKUP(Data!H1102, rateblocks,3, FALSE))</f>
        <v>3</v>
      </c>
      <c r="J1102">
        <v>1.6283886432647705</v>
      </c>
      <c r="K1102">
        <v>1.6324365139007568</v>
      </c>
      <c r="L1102">
        <v>61.813320159912109</v>
      </c>
      <c r="M1102">
        <v>4.0478119626641273E-3</v>
      </c>
      <c r="N1102">
        <v>7.05452561378479E-2</v>
      </c>
      <c r="O1102">
        <v>4.9766330048441887E-3</v>
      </c>
      <c r="P1102">
        <v>-0.11198880523443222</v>
      </c>
      <c r="Q1102">
        <v>-8.6359567940235138E-2</v>
      </c>
      <c r="R1102">
        <v>-3.2946158200502396E-2</v>
      </c>
      <c r="S1102">
        <v>4.0478119626641273E-3</v>
      </c>
      <c r="T1102">
        <v>4.1041780263185501E-2</v>
      </c>
      <c r="U1102">
        <v>9.445519745349884E-2</v>
      </c>
      <c r="V1102">
        <v>0.12008443474769592</v>
      </c>
    </row>
    <row r="1103" spans="1:22" x14ac:dyDescent="0.25">
      <c r="A1103" t="s">
        <v>123</v>
      </c>
      <c r="B1103" t="s">
        <v>86</v>
      </c>
      <c r="C1103" t="s">
        <v>102</v>
      </c>
      <c r="D1103" t="s">
        <v>112</v>
      </c>
      <c r="E1103" t="s">
        <v>103</v>
      </c>
      <c r="F1103" t="s">
        <v>103</v>
      </c>
      <c r="G1103">
        <v>1141</v>
      </c>
      <c r="H1103">
        <v>14</v>
      </c>
      <c r="I1103">
        <f>IF(VLOOKUP(Data!$A1103,summermonths, 2, FALSE) = 1, VLOOKUP(Data!$H1103,rateblocks, 2, FALSE), VLOOKUP(Data!H1103, rateblocks,3, FALSE))</f>
        <v>2</v>
      </c>
      <c r="J1103">
        <v>1.4574644565582275</v>
      </c>
      <c r="K1103">
        <v>1.4352322816848755</v>
      </c>
      <c r="L1103">
        <v>83.48291015625</v>
      </c>
      <c r="M1103">
        <v>-2.2232236340641975E-2</v>
      </c>
      <c r="N1103">
        <v>0.10745970904827118</v>
      </c>
      <c r="O1103">
        <v>1.1547588743269444E-2</v>
      </c>
      <c r="P1103">
        <v>-0.19898772239685059</v>
      </c>
      <c r="Q1103">
        <v>-0.15994739532470703</v>
      </c>
      <c r="R1103">
        <v>-7.8584164381027222E-2</v>
      </c>
      <c r="S1103">
        <v>-2.2232236340641975E-2</v>
      </c>
      <c r="T1103">
        <v>3.4119691699743271E-2</v>
      </c>
      <c r="U1103">
        <v>0.11548291891813278</v>
      </c>
      <c r="V1103">
        <v>0.15452325344085693</v>
      </c>
    </row>
    <row r="1104" spans="1:22" x14ac:dyDescent="0.25">
      <c r="A1104" t="s">
        <v>97</v>
      </c>
      <c r="B1104" t="s">
        <v>86</v>
      </c>
      <c r="C1104" t="s">
        <v>101</v>
      </c>
      <c r="D1104" t="s">
        <v>62</v>
      </c>
      <c r="E1104" t="s">
        <v>103</v>
      </c>
      <c r="F1104" t="s">
        <v>103</v>
      </c>
      <c r="G1104">
        <v>1141</v>
      </c>
      <c r="H1104">
        <v>24</v>
      </c>
      <c r="I1104">
        <f>IF(VLOOKUP(Data!$A1104,summermonths, 2, FALSE) = 1, VLOOKUP(Data!$H1104,rateblocks, 2, FALSE), VLOOKUP(Data!H1104, rateblocks,3, FALSE))</f>
        <v>3</v>
      </c>
      <c r="J1104">
        <v>1.6820684671401978</v>
      </c>
      <c r="K1104">
        <v>1.7040579319000244</v>
      </c>
      <c r="L1104">
        <v>67.831268310546875</v>
      </c>
      <c r="M1104">
        <v>2.1989433094859123E-2</v>
      </c>
      <c r="N1104">
        <v>6.86454176902771E-2</v>
      </c>
      <c r="O1104">
        <v>4.7121932730078697E-3</v>
      </c>
      <c r="P1104">
        <v>-9.0922228991985321E-2</v>
      </c>
      <c r="Q1104">
        <v>-6.5983206033706665E-2</v>
      </c>
      <c r="R1104">
        <v>-1.4008259400725365E-2</v>
      </c>
      <c r="S1104">
        <v>2.1989433094859123E-2</v>
      </c>
      <c r="T1104">
        <v>5.7987123727798462E-2</v>
      </c>
      <c r="U1104">
        <v>0.10996207594871521</v>
      </c>
      <c r="V1104">
        <v>0.13490109145641327</v>
      </c>
    </row>
    <row r="1105" spans="1:22" x14ac:dyDescent="0.25">
      <c r="A1105" t="s">
        <v>96</v>
      </c>
      <c r="B1105" t="s">
        <v>86</v>
      </c>
      <c r="C1105" t="s">
        <v>101</v>
      </c>
      <c r="D1105" t="s">
        <v>61</v>
      </c>
      <c r="E1105" t="s">
        <v>103</v>
      </c>
      <c r="F1105" t="s">
        <v>103</v>
      </c>
      <c r="G1105">
        <v>1141</v>
      </c>
      <c r="H1105">
        <v>6</v>
      </c>
      <c r="I1105">
        <f>IF(VLOOKUP(Data!$A1105,summermonths, 2, FALSE) = 1, VLOOKUP(Data!$H1105,rateblocks, 2, FALSE), VLOOKUP(Data!H1105, rateblocks,3, FALSE))</f>
        <v>3</v>
      </c>
      <c r="J1105">
        <v>1.4742436408996582</v>
      </c>
      <c r="K1105">
        <v>1.5238652229309082</v>
      </c>
      <c r="L1105">
        <v>63.079158782958984</v>
      </c>
      <c r="M1105">
        <v>4.9621585756540298E-2</v>
      </c>
      <c r="N1105">
        <v>7.1940161287784576E-2</v>
      </c>
      <c r="O1105">
        <v>5.1753870211541653E-3</v>
      </c>
      <c r="P1105">
        <v>-6.8709447979927063E-2</v>
      </c>
      <c r="Q1105">
        <v>-4.2573440819978714E-2</v>
      </c>
      <c r="R1105">
        <v>1.1896127834916115E-2</v>
      </c>
      <c r="S1105">
        <v>4.9621585756540298E-2</v>
      </c>
      <c r="T1105">
        <v>8.7347045540809631E-2</v>
      </c>
      <c r="U1105">
        <v>0.14181661605834961</v>
      </c>
      <c r="V1105">
        <v>0.1669614166021347</v>
      </c>
    </row>
    <row r="1106" spans="1:22" x14ac:dyDescent="0.25">
      <c r="A1106" t="s">
        <v>100</v>
      </c>
      <c r="B1106" t="s">
        <v>86</v>
      </c>
      <c r="C1106" t="s">
        <v>102</v>
      </c>
      <c r="D1106" t="s">
        <v>71</v>
      </c>
      <c r="E1106" t="s">
        <v>103</v>
      </c>
      <c r="F1106" t="s">
        <v>103</v>
      </c>
      <c r="G1106">
        <v>1141</v>
      </c>
      <c r="H1106">
        <v>12</v>
      </c>
      <c r="I1106">
        <f>IF(VLOOKUP(Data!$A1106,summermonths, 2, FALSE) = 1, VLOOKUP(Data!$H1106,rateblocks, 2, FALSE), VLOOKUP(Data!H1106, rateblocks,3, FALSE))</f>
        <v>1</v>
      </c>
      <c r="J1106">
        <v>1.8998078107833862</v>
      </c>
      <c r="K1106">
        <v>1.7470245361328125</v>
      </c>
      <c r="L1106">
        <v>84.635406494140625</v>
      </c>
      <c r="M1106">
        <v>-0.15278321504592896</v>
      </c>
      <c r="N1106">
        <v>0.17032715678215027</v>
      </c>
      <c r="O1106">
        <v>2.901134081184864E-2</v>
      </c>
      <c r="P1106">
        <v>-0.43294644355773926</v>
      </c>
      <c r="Q1106">
        <v>-0.37106624245643616</v>
      </c>
      <c r="R1106">
        <v>-0.24210286140441895</v>
      </c>
      <c r="S1106">
        <v>-0.15278321504592896</v>
      </c>
      <c r="T1106">
        <v>-6.3463568687438965E-2</v>
      </c>
      <c r="U1106">
        <v>6.5499819815158844E-2</v>
      </c>
      <c r="V1106">
        <v>0.12738002836704254</v>
      </c>
    </row>
    <row r="1107" spans="1:22" x14ac:dyDescent="0.25">
      <c r="A1107" t="s">
        <v>97</v>
      </c>
      <c r="B1107" t="s">
        <v>86</v>
      </c>
      <c r="C1107" t="s">
        <v>102</v>
      </c>
      <c r="D1107" t="s">
        <v>68</v>
      </c>
      <c r="E1107" t="s">
        <v>103</v>
      </c>
      <c r="F1107" t="s">
        <v>103</v>
      </c>
      <c r="G1107">
        <v>1141</v>
      </c>
      <c r="H1107">
        <v>6</v>
      </c>
      <c r="I1107">
        <f>IF(VLOOKUP(Data!$A1107,summermonths, 2, FALSE) = 1, VLOOKUP(Data!$H1107,rateblocks, 2, FALSE), VLOOKUP(Data!H1107, rateblocks,3, FALSE))</f>
        <v>3</v>
      </c>
      <c r="J1107">
        <v>1.4620099067687988</v>
      </c>
      <c r="K1107">
        <v>1.6447896957397461</v>
      </c>
      <c r="L1107">
        <v>72.229621887207031</v>
      </c>
      <c r="M1107">
        <v>0.18277972936630249</v>
      </c>
      <c r="N1107">
        <v>0.1272226870059967</v>
      </c>
      <c r="O1107">
        <v>1.6185611486434937E-2</v>
      </c>
      <c r="P1107">
        <v>-2.6482969522476196E-2</v>
      </c>
      <c r="Q1107">
        <v>1.9737295806407928E-2</v>
      </c>
      <c r="R1107">
        <v>0.11606408655643463</v>
      </c>
      <c r="S1107">
        <v>0.18277972936630249</v>
      </c>
      <c r="T1107">
        <v>0.24949537217617035</v>
      </c>
      <c r="U1107">
        <v>0.34582215547561646</v>
      </c>
      <c r="V1107">
        <v>0.39204242825508118</v>
      </c>
    </row>
    <row r="1108" spans="1:22" x14ac:dyDescent="0.25">
      <c r="A1108" t="s">
        <v>123</v>
      </c>
      <c r="B1108" t="s">
        <v>86</v>
      </c>
      <c r="C1108" t="s">
        <v>101</v>
      </c>
      <c r="D1108" t="s">
        <v>107</v>
      </c>
      <c r="E1108" t="s">
        <v>103</v>
      </c>
      <c r="F1108" t="s">
        <v>103</v>
      </c>
      <c r="G1108">
        <v>1141</v>
      </c>
      <c r="H1108">
        <v>19</v>
      </c>
      <c r="I1108">
        <f>IF(VLOOKUP(Data!$A1108,summermonths, 2, FALSE) = 1, VLOOKUP(Data!$H1108,rateblocks, 2, FALSE), VLOOKUP(Data!H1108, rateblocks,3, FALSE))</f>
        <v>1</v>
      </c>
      <c r="J1108">
        <v>1.8726139068603516</v>
      </c>
      <c r="K1108">
        <v>1.927214503288269</v>
      </c>
      <c r="L1108">
        <v>60.527145385742187</v>
      </c>
      <c r="M1108">
        <v>5.4600603878498077E-2</v>
      </c>
      <c r="N1108">
        <v>5.7298749685287476E-2</v>
      </c>
      <c r="O1108">
        <v>3.2831467688083649E-3</v>
      </c>
      <c r="P1108">
        <v>-3.9647452533245087E-2</v>
      </c>
      <c r="Q1108">
        <v>-1.8830697983503342E-2</v>
      </c>
      <c r="R1108">
        <v>2.455311082303524E-2</v>
      </c>
      <c r="S1108">
        <v>5.4600603878498077E-2</v>
      </c>
      <c r="T1108">
        <v>8.4648095071315765E-2</v>
      </c>
      <c r="U1108">
        <v>0.12803190946578979</v>
      </c>
      <c r="V1108">
        <v>0.14884865283966064</v>
      </c>
    </row>
    <row r="1109" spans="1:22" x14ac:dyDescent="0.25">
      <c r="A1109" t="s">
        <v>125</v>
      </c>
      <c r="B1109" t="s">
        <v>86</v>
      </c>
      <c r="C1109" t="s">
        <v>102</v>
      </c>
      <c r="D1109" t="s">
        <v>109</v>
      </c>
      <c r="E1109" t="s">
        <v>103</v>
      </c>
      <c r="F1109" t="s">
        <v>103</v>
      </c>
      <c r="G1109">
        <v>1141</v>
      </c>
      <c r="H1109">
        <v>7</v>
      </c>
      <c r="I1109">
        <f>IF(VLOOKUP(Data!$A1109,summermonths, 2, FALSE) = 1, VLOOKUP(Data!$H1109,rateblocks, 2, FALSE), VLOOKUP(Data!H1109, rateblocks,3, FALSE))</f>
        <v>2</v>
      </c>
      <c r="J1109">
        <v>1.3322145938873291</v>
      </c>
      <c r="K1109">
        <v>1.282957911491394</v>
      </c>
      <c r="L1109">
        <v>60.035057067871094</v>
      </c>
      <c r="M1109">
        <v>-4.9256708472967148E-2</v>
      </c>
      <c r="N1109">
        <v>9.1834127902984619E-2</v>
      </c>
      <c r="O1109">
        <v>8.4335068240761757E-3</v>
      </c>
      <c r="P1109">
        <v>-0.20031040906906128</v>
      </c>
      <c r="Q1109">
        <v>-0.16694687306880951</v>
      </c>
      <c r="R1109">
        <v>-9.7414575517177582E-2</v>
      </c>
      <c r="S1109">
        <v>-4.9256708472967148E-2</v>
      </c>
      <c r="T1109">
        <v>-1.098844688385725E-3</v>
      </c>
      <c r="U1109">
        <v>6.8433463573455811E-2</v>
      </c>
      <c r="V1109">
        <v>0.10179699212312698</v>
      </c>
    </row>
    <row r="1110" spans="1:22" x14ac:dyDescent="0.25">
      <c r="A1110" t="s">
        <v>122</v>
      </c>
      <c r="B1110" t="s">
        <v>86</v>
      </c>
      <c r="C1110" t="s">
        <v>101</v>
      </c>
      <c r="D1110" t="s">
        <v>111</v>
      </c>
      <c r="E1110" t="s">
        <v>103</v>
      </c>
      <c r="F1110" t="s">
        <v>103</v>
      </c>
      <c r="G1110">
        <v>1141</v>
      </c>
      <c r="H1110">
        <v>24</v>
      </c>
      <c r="I1110">
        <f>IF(VLOOKUP(Data!$A1110,summermonths, 2, FALSE) = 1, VLOOKUP(Data!$H1110,rateblocks, 2, FALSE), VLOOKUP(Data!H1110, rateblocks,3, FALSE))</f>
        <v>3</v>
      </c>
      <c r="J1110">
        <v>1.4639432430267334</v>
      </c>
      <c r="K1110">
        <v>1.6199263334274292</v>
      </c>
      <c r="L1110">
        <v>53.638519287109375</v>
      </c>
      <c r="M1110">
        <v>0.15598319470882416</v>
      </c>
      <c r="N1110">
        <v>8.4429509937763214E-2</v>
      </c>
      <c r="O1110">
        <v>7.1283420547842979E-3</v>
      </c>
      <c r="P1110">
        <v>1.7109008505940437E-2</v>
      </c>
      <c r="Q1110">
        <v>4.7782424837350845E-2</v>
      </c>
      <c r="R1110">
        <v>0.11170831322669983</v>
      </c>
      <c r="S1110">
        <v>0.15598319470882416</v>
      </c>
      <c r="T1110">
        <v>0.20025807619094849</v>
      </c>
      <c r="U1110">
        <v>0.26418396830558777</v>
      </c>
      <c r="V1110">
        <v>0.29485738277435303</v>
      </c>
    </row>
    <row r="1111" spans="1:22" x14ac:dyDescent="0.25">
      <c r="A1111" t="s">
        <v>124</v>
      </c>
      <c r="B1111" t="s">
        <v>86</v>
      </c>
      <c r="C1111" t="s">
        <v>101</v>
      </c>
      <c r="D1111" t="s">
        <v>108</v>
      </c>
      <c r="E1111" t="s">
        <v>103</v>
      </c>
      <c r="F1111" t="s">
        <v>103</v>
      </c>
      <c r="G1111">
        <v>1141</v>
      </c>
      <c r="H1111">
        <v>16</v>
      </c>
      <c r="I1111">
        <f>IF(VLOOKUP(Data!$A1111,summermonths, 2, FALSE) = 1, VLOOKUP(Data!$H1111,rateblocks, 2, FALSE), VLOOKUP(Data!H1111, rateblocks,3, FALSE))</f>
        <v>2</v>
      </c>
      <c r="J1111">
        <v>1.32099449634552</v>
      </c>
      <c r="K1111">
        <v>1.3297460079193115</v>
      </c>
      <c r="L1111">
        <v>72.0260009765625</v>
      </c>
      <c r="M1111">
        <v>8.7515693157911301E-3</v>
      </c>
      <c r="N1111">
        <v>5.4168000817298889E-2</v>
      </c>
      <c r="O1111">
        <v>2.9341722838580608E-3</v>
      </c>
      <c r="P1111">
        <v>-8.0346859991550446E-2</v>
      </c>
      <c r="Q1111">
        <v>-6.0667518526315689E-2</v>
      </c>
      <c r="R1111">
        <v>-1.9654158502817154E-2</v>
      </c>
      <c r="S1111">
        <v>8.7515693157911301E-3</v>
      </c>
      <c r="T1111">
        <v>3.7157297134399414E-2</v>
      </c>
      <c r="U1111">
        <v>7.8170657157897949E-2</v>
      </c>
      <c r="V1111">
        <v>9.7850002348423004E-2</v>
      </c>
    </row>
    <row r="1112" spans="1:22" x14ac:dyDescent="0.25">
      <c r="A1112" t="s">
        <v>98</v>
      </c>
      <c r="B1112" t="s">
        <v>86</v>
      </c>
      <c r="C1112" t="s">
        <v>101</v>
      </c>
      <c r="D1112" t="s">
        <v>63</v>
      </c>
      <c r="E1112" t="s">
        <v>103</v>
      </c>
      <c r="F1112" t="s">
        <v>103</v>
      </c>
      <c r="G1112">
        <v>1141</v>
      </c>
      <c r="H1112">
        <v>11</v>
      </c>
      <c r="I1112">
        <f>IF(VLOOKUP(Data!$A1112,summermonths, 2, FALSE) = 1, VLOOKUP(Data!$H1112,rateblocks, 2, FALSE), VLOOKUP(Data!H1112, rateblocks,3, FALSE))</f>
        <v>2</v>
      </c>
      <c r="J1112">
        <v>1.6628659963607788</v>
      </c>
      <c r="K1112">
        <v>1.5328629016876221</v>
      </c>
      <c r="L1112">
        <v>78.361549377441406</v>
      </c>
      <c r="M1112">
        <v>-0.1300031840801239</v>
      </c>
      <c r="N1112">
        <v>0.10574180632829666</v>
      </c>
      <c r="O1112">
        <v>1.1181329376995564E-2</v>
      </c>
      <c r="P1112">
        <v>-0.30393296480178833</v>
      </c>
      <c r="Q1112">
        <v>-0.26551675796508789</v>
      </c>
      <c r="R1112">
        <v>-0.18545423448085785</v>
      </c>
      <c r="S1112">
        <v>-0.1300031840801239</v>
      </c>
      <c r="T1112">
        <v>-7.4552126228809357E-2</v>
      </c>
      <c r="U1112">
        <v>5.5103935301303864E-3</v>
      </c>
      <c r="V1112">
        <v>4.3926607817411423E-2</v>
      </c>
    </row>
    <row r="1113" spans="1:22" x14ac:dyDescent="0.25">
      <c r="A1113" t="s">
        <v>95</v>
      </c>
      <c r="B1113" t="s">
        <v>86</v>
      </c>
      <c r="C1113" t="s">
        <v>101</v>
      </c>
      <c r="D1113" t="s">
        <v>60</v>
      </c>
      <c r="E1113" t="s">
        <v>103</v>
      </c>
      <c r="F1113" t="s">
        <v>103</v>
      </c>
      <c r="G1113">
        <v>1141</v>
      </c>
      <c r="H1113">
        <v>19</v>
      </c>
      <c r="I1113">
        <f>IF(VLOOKUP(Data!$A1113,summermonths, 2, FALSE) = 1, VLOOKUP(Data!$H1113,rateblocks, 2, FALSE), VLOOKUP(Data!H1113, rateblocks,3, FALSE))</f>
        <v>2</v>
      </c>
      <c r="J1113">
        <v>1.1596879959106445</v>
      </c>
      <c r="K1113">
        <v>1.3212699890136719</v>
      </c>
      <c r="L1113">
        <v>62.672962188720703</v>
      </c>
      <c r="M1113">
        <v>0.16158190369606018</v>
      </c>
      <c r="N1113">
        <v>7.4957363307476044E-2</v>
      </c>
      <c r="O1113">
        <v>5.6186062283813953E-3</v>
      </c>
      <c r="P1113">
        <v>3.8288012146949768E-2</v>
      </c>
      <c r="Q1113">
        <v>6.552017480134964E-2</v>
      </c>
      <c r="R1113">
        <v>0.12227422744035721</v>
      </c>
      <c r="S1113">
        <v>0.16158190369606018</v>
      </c>
      <c r="T1113">
        <v>0.20088958740234375</v>
      </c>
      <c r="U1113">
        <v>0.25764364004135132</v>
      </c>
      <c r="V1113">
        <v>0.2848757803440094</v>
      </c>
    </row>
    <row r="1114" spans="1:22" x14ac:dyDescent="0.25">
      <c r="A1114" t="s">
        <v>95</v>
      </c>
      <c r="B1114" t="s">
        <v>86</v>
      </c>
      <c r="C1114" t="s">
        <v>102</v>
      </c>
      <c r="D1114" t="s">
        <v>66</v>
      </c>
      <c r="E1114" t="s">
        <v>103</v>
      </c>
      <c r="F1114" t="s">
        <v>103</v>
      </c>
      <c r="G1114">
        <v>1141</v>
      </c>
      <c r="H1114">
        <v>4</v>
      </c>
      <c r="I1114">
        <f>IF(VLOOKUP(Data!$A1114,summermonths, 2, FALSE) = 1, VLOOKUP(Data!$H1114,rateblocks, 2, FALSE), VLOOKUP(Data!H1114, rateblocks,3, FALSE))</f>
        <v>3</v>
      </c>
      <c r="J1114">
        <v>1.5836086273193359</v>
      </c>
      <c r="K1114">
        <v>1.5816915035247803</v>
      </c>
      <c r="L1114">
        <v>59.814197540283203</v>
      </c>
      <c r="M1114">
        <v>-1.9171827007085085E-3</v>
      </c>
      <c r="N1114">
        <v>0.12715238332748413</v>
      </c>
      <c r="O1114">
        <v>1.616772823035717E-2</v>
      </c>
      <c r="P1114">
        <v>-0.21106423437595367</v>
      </c>
      <c r="Q1114">
        <v>-0.1648695170879364</v>
      </c>
      <c r="R1114">
        <v>-6.8595960736274719E-2</v>
      </c>
      <c r="S1114">
        <v>-1.9171827007085085E-3</v>
      </c>
      <c r="T1114">
        <v>6.476159393787384E-2</v>
      </c>
      <c r="U1114">
        <v>0.16103515028953552</v>
      </c>
      <c r="V1114">
        <v>0.20722988247871399</v>
      </c>
    </row>
    <row r="1115" spans="1:22" x14ac:dyDescent="0.25">
      <c r="A1115" t="s">
        <v>99</v>
      </c>
      <c r="B1115" t="s">
        <v>86</v>
      </c>
      <c r="C1115" t="s">
        <v>102</v>
      </c>
      <c r="D1115" t="s">
        <v>70</v>
      </c>
      <c r="E1115" t="s">
        <v>103</v>
      </c>
      <c r="F1115" t="s">
        <v>103</v>
      </c>
      <c r="G1115">
        <v>1141</v>
      </c>
      <c r="H1115">
        <v>6</v>
      </c>
      <c r="I1115">
        <f>IF(VLOOKUP(Data!$A1115,summermonths, 2, FALSE) = 1, VLOOKUP(Data!$H1115,rateblocks, 2, FALSE), VLOOKUP(Data!H1115, rateblocks,3, FALSE))</f>
        <v>3</v>
      </c>
      <c r="J1115">
        <v>1.931499719619751</v>
      </c>
      <c r="K1115">
        <v>1.7314329147338867</v>
      </c>
      <c r="L1115">
        <v>77.250656127929688</v>
      </c>
      <c r="M1115">
        <v>-0.20006680488586426</v>
      </c>
      <c r="N1115">
        <v>0.18143822252750397</v>
      </c>
      <c r="O1115">
        <v>3.2919827848672867E-2</v>
      </c>
      <c r="P1115">
        <v>-0.49850612878799438</v>
      </c>
      <c r="Q1115">
        <v>-0.43258923292160034</v>
      </c>
      <c r="R1115">
        <v>-0.29521310329437256</v>
      </c>
      <c r="S1115">
        <v>-0.20006680488586426</v>
      </c>
      <c r="T1115">
        <v>-0.10492050647735596</v>
      </c>
      <c r="U1115">
        <v>3.2455634325742722E-2</v>
      </c>
      <c r="V1115">
        <v>9.8372511565685272E-2</v>
      </c>
    </row>
    <row r="1116" spans="1:22" x14ac:dyDescent="0.25">
      <c r="A1116" t="s">
        <v>124</v>
      </c>
      <c r="B1116" t="s">
        <v>86</v>
      </c>
      <c r="C1116" t="s">
        <v>101</v>
      </c>
      <c r="D1116" t="s">
        <v>108</v>
      </c>
      <c r="E1116" t="s">
        <v>103</v>
      </c>
      <c r="F1116" t="s">
        <v>103</v>
      </c>
      <c r="G1116">
        <v>1141</v>
      </c>
      <c r="H1116">
        <v>19</v>
      </c>
      <c r="I1116">
        <f>IF(VLOOKUP(Data!$A1116,summermonths, 2, FALSE) = 1, VLOOKUP(Data!$H1116,rateblocks, 2, FALSE), VLOOKUP(Data!H1116, rateblocks,3, FALSE))</f>
        <v>1</v>
      </c>
      <c r="J1116">
        <v>1.5311630964279175</v>
      </c>
      <c r="K1116">
        <v>1.5957019329071045</v>
      </c>
      <c r="L1116">
        <v>65.759986877441406</v>
      </c>
      <c r="M1116">
        <v>6.4538821578025818E-2</v>
      </c>
      <c r="N1116">
        <v>5.6085355579853058E-2</v>
      </c>
      <c r="O1116">
        <v>3.1455671414732933E-3</v>
      </c>
      <c r="P1116">
        <v>-2.7713378891348839E-2</v>
      </c>
      <c r="Q1116">
        <v>-7.3374537751078606E-3</v>
      </c>
      <c r="R1116">
        <v>3.5127632319927216E-2</v>
      </c>
      <c r="S1116">
        <v>6.4538821578025818E-2</v>
      </c>
      <c r="T1116">
        <v>9.395001083612442E-2</v>
      </c>
      <c r="U1116">
        <v>0.13641509413719177</v>
      </c>
      <c r="V1116">
        <v>0.15679101645946503</v>
      </c>
    </row>
    <row r="1117" spans="1:22" x14ac:dyDescent="0.25">
      <c r="A1117" t="s">
        <v>95</v>
      </c>
      <c r="B1117" t="s">
        <v>86</v>
      </c>
      <c r="C1117" t="s">
        <v>101</v>
      </c>
      <c r="D1117" t="s">
        <v>60</v>
      </c>
      <c r="E1117" t="s">
        <v>103</v>
      </c>
      <c r="F1117" t="s">
        <v>103</v>
      </c>
      <c r="G1117">
        <v>1141</v>
      </c>
      <c r="H1117">
        <v>11</v>
      </c>
      <c r="I1117">
        <f>IF(VLOOKUP(Data!$A1117,summermonths, 2, FALSE) = 1, VLOOKUP(Data!$H1117,rateblocks, 2, FALSE), VLOOKUP(Data!H1117, rateblocks,3, FALSE))</f>
        <v>2</v>
      </c>
      <c r="J1117">
        <v>1.1980420351028442</v>
      </c>
      <c r="K1117">
        <v>1.2534393072128296</v>
      </c>
      <c r="L1117">
        <v>64.516868591308594</v>
      </c>
      <c r="M1117">
        <v>5.5397216230630875E-2</v>
      </c>
      <c r="N1117">
        <v>6.0565736144781113E-2</v>
      </c>
      <c r="O1117">
        <v>3.6682083737105131E-3</v>
      </c>
      <c r="P1117">
        <v>-4.4224552810192108E-2</v>
      </c>
      <c r="Q1117">
        <v>-2.2220898419618607E-2</v>
      </c>
      <c r="R1117">
        <v>2.3636512458324432E-2</v>
      </c>
      <c r="S1117">
        <v>5.5397216230630875E-2</v>
      </c>
      <c r="T1117">
        <v>8.7157920002937317E-2</v>
      </c>
      <c r="U1117">
        <v>0.13301533460617065</v>
      </c>
      <c r="V1117">
        <v>0.15501898527145386</v>
      </c>
    </row>
    <row r="1118" spans="1:22" x14ac:dyDescent="0.25">
      <c r="A1118" t="s">
        <v>123</v>
      </c>
      <c r="B1118" t="s">
        <v>86</v>
      </c>
      <c r="C1118" t="s">
        <v>101</v>
      </c>
      <c r="D1118" t="s">
        <v>107</v>
      </c>
      <c r="E1118" t="s">
        <v>103</v>
      </c>
      <c r="F1118" t="s">
        <v>103</v>
      </c>
      <c r="G1118">
        <v>1141</v>
      </c>
      <c r="H1118">
        <v>13</v>
      </c>
      <c r="I1118">
        <f>IF(VLOOKUP(Data!$A1118,summermonths, 2, FALSE) = 1, VLOOKUP(Data!$H1118,rateblocks, 2, FALSE), VLOOKUP(Data!H1118, rateblocks,3, FALSE))</f>
        <v>2</v>
      </c>
      <c r="J1118">
        <v>1.269178032875061</v>
      </c>
      <c r="K1118">
        <v>1.2861238718032837</v>
      </c>
      <c r="L1118">
        <v>70.055999755859375</v>
      </c>
      <c r="M1118">
        <v>1.6945818439126015E-2</v>
      </c>
      <c r="N1118">
        <v>4.586385190486908E-2</v>
      </c>
      <c r="O1118">
        <v>2.1034928504377604E-3</v>
      </c>
      <c r="P1118">
        <v>-5.8493506163358688E-2</v>
      </c>
      <c r="Q1118">
        <v>-4.1831072419881821E-2</v>
      </c>
      <c r="R1118">
        <v>-7.1052089333534241E-3</v>
      </c>
      <c r="S1118">
        <v>1.6945818439126015E-2</v>
      </c>
      <c r="T1118">
        <v>4.0996845811605453E-2</v>
      </c>
      <c r="U1118">
        <v>7.572270929813385E-2</v>
      </c>
      <c r="V1118">
        <v>9.2385143041610718E-2</v>
      </c>
    </row>
    <row r="1119" spans="1:22" x14ac:dyDescent="0.25">
      <c r="A1119" t="s">
        <v>98</v>
      </c>
      <c r="B1119" t="s">
        <v>86</v>
      </c>
      <c r="C1119" t="s">
        <v>101</v>
      </c>
      <c r="D1119" t="s">
        <v>63</v>
      </c>
      <c r="E1119" t="s">
        <v>103</v>
      </c>
      <c r="F1119" t="s">
        <v>103</v>
      </c>
      <c r="G1119">
        <v>1141</v>
      </c>
      <c r="H1119">
        <v>5</v>
      </c>
      <c r="I1119">
        <f>IF(VLOOKUP(Data!$A1119,summermonths, 2, FALSE) = 1, VLOOKUP(Data!$H1119,rateblocks, 2, FALSE), VLOOKUP(Data!H1119, rateblocks,3, FALSE))</f>
        <v>3</v>
      </c>
      <c r="J1119">
        <v>1.6718560457229614</v>
      </c>
      <c r="K1119">
        <v>1.6164854764938354</v>
      </c>
      <c r="L1119">
        <v>68.414924621582031</v>
      </c>
      <c r="M1119">
        <v>-5.5370576679706573E-2</v>
      </c>
      <c r="N1119">
        <v>0.10545174032449722</v>
      </c>
      <c r="O1119">
        <v>1.1120069772005081E-2</v>
      </c>
      <c r="P1119">
        <v>-0.22882325947284698</v>
      </c>
      <c r="Q1119">
        <v>-0.19051241874694824</v>
      </c>
      <c r="R1119">
        <v>-0.11066952347755432</v>
      </c>
      <c r="S1119">
        <v>-5.5370576679706573E-2</v>
      </c>
      <c r="T1119">
        <v>-7.1629990998189896E-5</v>
      </c>
      <c r="U1119">
        <v>7.9771265387535095E-2</v>
      </c>
      <c r="V1119">
        <v>0.11808209866285324</v>
      </c>
    </row>
    <row r="1120" spans="1:22" x14ac:dyDescent="0.25">
      <c r="A1120" t="s">
        <v>98</v>
      </c>
      <c r="B1120" t="s">
        <v>86</v>
      </c>
      <c r="C1120" t="s">
        <v>101</v>
      </c>
      <c r="D1120" t="s">
        <v>63</v>
      </c>
      <c r="E1120" t="s">
        <v>103</v>
      </c>
      <c r="F1120" t="s">
        <v>103</v>
      </c>
      <c r="G1120">
        <v>1141</v>
      </c>
      <c r="H1120">
        <v>2</v>
      </c>
      <c r="I1120">
        <f>IF(VLOOKUP(Data!$A1120,summermonths, 2, FALSE) = 1, VLOOKUP(Data!$H1120,rateblocks, 2, FALSE), VLOOKUP(Data!H1120, rateblocks,3, FALSE))</f>
        <v>3</v>
      </c>
      <c r="J1120">
        <v>1.737015962600708</v>
      </c>
      <c r="K1120">
        <v>1.6485813856124878</v>
      </c>
      <c r="L1120">
        <v>68.982261657714844</v>
      </c>
      <c r="M1120">
        <v>-8.8434547185897827E-2</v>
      </c>
      <c r="N1120">
        <v>0.10277854651212692</v>
      </c>
      <c r="O1120">
        <v>1.0563429445028305E-2</v>
      </c>
      <c r="P1120">
        <v>-0.25749021768569946</v>
      </c>
      <c r="Q1120">
        <v>-0.22015056014060974</v>
      </c>
      <c r="R1120">
        <v>-0.14233167469501495</v>
      </c>
      <c r="S1120">
        <v>-8.8434547185897827E-2</v>
      </c>
      <c r="T1120">
        <v>-3.4537423402070999E-2</v>
      </c>
      <c r="U1120">
        <v>4.328145831823349E-2</v>
      </c>
      <c r="V1120">
        <v>8.0621115863323212E-2</v>
      </c>
    </row>
    <row r="1121" spans="1:22" x14ac:dyDescent="0.25">
      <c r="A1121" t="s">
        <v>98</v>
      </c>
      <c r="B1121" t="s">
        <v>86</v>
      </c>
      <c r="C1121" t="s">
        <v>102</v>
      </c>
      <c r="D1121" t="s">
        <v>69</v>
      </c>
      <c r="E1121" t="s">
        <v>103</v>
      </c>
      <c r="F1121" t="s">
        <v>103</v>
      </c>
      <c r="G1121">
        <v>1141</v>
      </c>
      <c r="H1121">
        <v>17</v>
      </c>
      <c r="I1121">
        <f>IF(VLOOKUP(Data!$A1121,summermonths, 2, FALSE) = 1, VLOOKUP(Data!$H1121,rateblocks, 2, FALSE), VLOOKUP(Data!H1121, rateblocks,3, FALSE))</f>
        <v>1</v>
      </c>
      <c r="J1121">
        <v>1.8896766901016235</v>
      </c>
      <c r="K1121">
        <v>1.6864347457885742</v>
      </c>
      <c r="L1121">
        <v>88.769500732421875</v>
      </c>
      <c r="M1121">
        <v>-0.2032419890165329</v>
      </c>
      <c r="N1121">
        <v>0.17433631420135498</v>
      </c>
      <c r="O1121">
        <v>3.0393149703741074E-2</v>
      </c>
      <c r="P1121">
        <v>-0.48999971151351929</v>
      </c>
      <c r="Q1121">
        <v>-0.42666295170783997</v>
      </c>
      <c r="R1121">
        <v>-0.29466405510902405</v>
      </c>
      <c r="S1121">
        <v>-0.2032419890165329</v>
      </c>
      <c r="T1121">
        <v>-0.11181993782520294</v>
      </c>
      <c r="U1121">
        <v>2.0178986713290215E-2</v>
      </c>
      <c r="V1121">
        <v>8.3515726029872894E-2</v>
      </c>
    </row>
    <row r="1122" spans="1:22" x14ac:dyDescent="0.25">
      <c r="A1122" t="s">
        <v>95</v>
      </c>
      <c r="B1122" t="s">
        <v>86</v>
      </c>
      <c r="C1122" t="s">
        <v>101</v>
      </c>
      <c r="D1122" t="s">
        <v>60</v>
      </c>
      <c r="E1122" t="s">
        <v>103</v>
      </c>
      <c r="F1122" t="s">
        <v>103</v>
      </c>
      <c r="G1122">
        <v>1141</v>
      </c>
      <c r="H1122">
        <v>9</v>
      </c>
      <c r="I1122">
        <f>IF(VLOOKUP(Data!$A1122,summermonths, 2, FALSE) = 1, VLOOKUP(Data!$H1122,rateblocks, 2, FALSE), VLOOKUP(Data!H1122, rateblocks,3, FALSE))</f>
        <v>2</v>
      </c>
      <c r="J1122">
        <v>1.1224817037582397</v>
      </c>
      <c r="K1122">
        <v>1.1844795942306519</v>
      </c>
      <c r="L1122">
        <v>61.631507873535156</v>
      </c>
      <c r="M1122">
        <v>6.1997935175895691E-2</v>
      </c>
      <c r="N1122">
        <v>5.3346425294876099E-2</v>
      </c>
      <c r="O1122">
        <v>2.8458409942686558E-3</v>
      </c>
      <c r="P1122">
        <v>-2.5749126449227333E-2</v>
      </c>
      <c r="Q1122">
        <v>-6.3682598993182182E-3</v>
      </c>
      <c r="R1122">
        <v>3.4023042768239975E-2</v>
      </c>
      <c r="S1122">
        <v>6.1997935175895691E-2</v>
      </c>
      <c r="T1122">
        <v>8.9972831308841705E-2</v>
      </c>
      <c r="U1122">
        <v>0.13036413490772247</v>
      </c>
      <c r="V1122">
        <v>0.14974500238895416</v>
      </c>
    </row>
    <row r="1123" spans="1:22" x14ac:dyDescent="0.25">
      <c r="A1123" t="s">
        <v>97</v>
      </c>
      <c r="B1123" t="s">
        <v>86</v>
      </c>
      <c r="C1123" t="s">
        <v>102</v>
      </c>
      <c r="D1123" t="s">
        <v>68</v>
      </c>
      <c r="E1123" t="s">
        <v>103</v>
      </c>
      <c r="F1123" t="s">
        <v>103</v>
      </c>
      <c r="G1123">
        <v>1141</v>
      </c>
      <c r="H1123">
        <v>5</v>
      </c>
      <c r="I1123">
        <f>IF(VLOOKUP(Data!$A1123,summermonths, 2, FALSE) = 1, VLOOKUP(Data!$H1123,rateblocks, 2, FALSE), VLOOKUP(Data!H1123, rateblocks,3, FALSE))</f>
        <v>3</v>
      </c>
      <c r="J1123">
        <v>1.4518973827362061</v>
      </c>
      <c r="K1123">
        <v>1.6487467288970947</v>
      </c>
      <c r="L1123">
        <v>72.174407958984375</v>
      </c>
      <c r="M1123">
        <v>0.19684936106204987</v>
      </c>
      <c r="N1123">
        <v>0.13542121648788452</v>
      </c>
      <c r="O1123">
        <v>1.8338905647397041E-2</v>
      </c>
      <c r="P1123">
        <v>-2.589871734380722E-2</v>
      </c>
      <c r="Q1123">
        <v>2.3300088942050934E-2</v>
      </c>
      <c r="R1123">
        <v>0.12583440542221069</v>
      </c>
      <c r="S1123">
        <v>0.19684936106204987</v>
      </c>
      <c r="T1123">
        <v>0.26786431670188904</v>
      </c>
      <c r="U1123">
        <v>0.37039864063262939</v>
      </c>
      <c r="V1123">
        <v>0.41959744691848755</v>
      </c>
    </row>
    <row r="1124" spans="1:22" x14ac:dyDescent="0.25">
      <c r="A1124" t="s">
        <v>97</v>
      </c>
      <c r="B1124" t="s">
        <v>86</v>
      </c>
      <c r="C1124" t="s">
        <v>102</v>
      </c>
      <c r="D1124" t="s">
        <v>68</v>
      </c>
      <c r="E1124" t="s">
        <v>103</v>
      </c>
      <c r="F1124" t="s">
        <v>103</v>
      </c>
      <c r="G1124">
        <v>1141</v>
      </c>
      <c r="H1124">
        <v>11</v>
      </c>
      <c r="I1124">
        <f>IF(VLOOKUP(Data!$A1124,summermonths, 2, FALSE) = 1, VLOOKUP(Data!$H1124,rateblocks, 2, FALSE), VLOOKUP(Data!H1124, rateblocks,3, FALSE))</f>
        <v>2</v>
      </c>
      <c r="J1124">
        <v>1.5179311037063599</v>
      </c>
      <c r="K1124">
        <v>1.5160868167877197</v>
      </c>
      <c r="L1124">
        <v>76.045570373535156</v>
      </c>
      <c r="M1124">
        <v>-1.8443901790305972E-3</v>
      </c>
      <c r="N1124">
        <v>0.11815270036458969</v>
      </c>
      <c r="O1124">
        <v>1.396006066352129E-2</v>
      </c>
      <c r="P1124">
        <v>-0.19618828594684601</v>
      </c>
      <c r="Q1124">
        <v>-0.15326316654682159</v>
      </c>
      <c r="R1124">
        <v>-6.3803724944591522E-2</v>
      </c>
      <c r="S1124">
        <v>-1.8443901790305972E-3</v>
      </c>
      <c r="T1124">
        <v>6.0114946216344833E-2</v>
      </c>
      <c r="U1124">
        <v>0.14957438409328461</v>
      </c>
      <c r="V1124">
        <v>0.19249950349330902</v>
      </c>
    </row>
    <row r="1125" spans="1:22" x14ac:dyDescent="0.25">
      <c r="A1125" t="s">
        <v>95</v>
      </c>
      <c r="B1125" t="s">
        <v>86</v>
      </c>
      <c r="C1125" t="s">
        <v>101</v>
      </c>
      <c r="D1125" t="s">
        <v>60</v>
      </c>
      <c r="E1125" t="s">
        <v>103</v>
      </c>
      <c r="F1125" t="s">
        <v>103</v>
      </c>
      <c r="G1125">
        <v>1141</v>
      </c>
      <c r="H1125">
        <v>2</v>
      </c>
      <c r="I1125">
        <f>IF(VLOOKUP(Data!$A1125,summermonths, 2, FALSE) = 1, VLOOKUP(Data!$H1125,rateblocks, 2, FALSE), VLOOKUP(Data!H1125, rateblocks,3, FALSE))</f>
        <v>3</v>
      </c>
      <c r="J1125">
        <v>1.5142945051193237</v>
      </c>
      <c r="K1125">
        <v>1.5404208898544312</v>
      </c>
      <c r="L1125">
        <v>59.322040557861328</v>
      </c>
      <c r="M1125">
        <v>2.6126440614461899E-2</v>
      </c>
      <c r="N1125">
        <v>6.2514103949069977E-2</v>
      </c>
      <c r="O1125">
        <v>3.9080129936337471E-3</v>
      </c>
      <c r="P1125">
        <v>-7.6700113713741302E-2</v>
      </c>
      <c r="Q1125">
        <v>-5.3988605737686157E-2</v>
      </c>
      <c r="R1125">
        <v>-6.6559873521327972E-3</v>
      </c>
      <c r="S1125">
        <v>2.6126440614461899E-2</v>
      </c>
      <c r="T1125">
        <v>5.8908868581056595E-2</v>
      </c>
      <c r="U1125">
        <v>0.10624148696660995</v>
      </c>
      <c r="V1125">
        <v>0.1289529949426651</v>
      </c>
    </row>
    <row r="1126" spans="1:22" x14ac:dyDescent="0.25">
      <c r="A1126" t="s">
        <v>99</v>
      </c>
      <c r="B1126" t="s">
        <v>86</v>
      </c>
      <c r="C1126" t="s">
        <v>101</v>
      </c>
      <c r="D1126" t="s">
        <v>64</v>
      </c>
      <c r="E1126" t="s">
        <v>103</v>
      </c>
      <c r="F1126" t="s">
        <v>103</v>
      </c>
      <c r="G1126">
        <v>1141</v>
      </c>
      <c r="H1126">
        <v>10</v>
      </c>
      <c r="I1126">
        <f>IF(VLOOKUP(Data!$A1126,summermonths, 2, FALSE) = 1, VLOOKUP(Data!$H1126,rateblocks, 2, FALSE), VLOOKUP(Data!H1126, rateblocks,3, FALSE))</f>
        <v>2</v>
      </c>
      <c r="J1126">
        <v>1.5727158784866333</v>
      </c>
      <c r="K1126">
        <v>1.4347593784332275</v>
      </c>
      <c r="L1126">
        <v>77.77154541015625</v>
      </c>
      <c r="M1126">
        <v>-0.13795657455921173</v>
      </c>
      <c r="N1126">
        <v>8.0670572817325592E-2</v>
      </c>
      <c r="O1126">
        <v>6.5077412873506546E-3</v>
      </c>
      <c r="P1126">
        <v>-0.27064785361289978</v>
      </c>
      <c r="Q1126">
        <v>-0.24134007096290588</v>
      </c>
      <c r="R1126">
        <v>-0.18026027083396912</v>
      </c>
      <c r="S1126">
        <v>-0.13795657455921173</v>
      </c>
      <c r="T1126">
        <v>-9.5652885735034943E-2</v>
      </c>
      <c r="U1126">
        <v>-3.457307443022728E-2</v>
      </c>
      <c r="V1126">
        <v>-5.2652903832495213E-3</v>
      </c>
    </row>
    <row r="1127" spans="1:22" x14ac:dyDescent="0.25">
      <c r="A1127" t="s">
        <v>96</v>
      </c>
      <c r="B1127" t="s">
        <v>86</v>
      </c>
      <c r="C1127" t="s">
        <v>102</v>
      </c>
      <c r="D1127" t="s">
        <v>67</v>
      </c>
      <c r="E1127" t="s">
        <v>103</v>
      </c>
      <c r="F1127" t="s">
        <v>103</v>
      </c>
      <c r="G1127">
        <v>1141</v>
      </c>
      <c r="H1127">
        <v>9</v>
      </c>
      <c r="I1127">
        <f>IF(VLOOKUP(Data!$A1127,summermonths, 2, FALSE) = 1, VLOOKUP(Data!$H1127,rateblocks, 2, FALSE), VLOOKUP(Data!H1127, rateblocks,3, FALSE))</f>
        <v>2</v>
      </c>
      <c r="J1127">
        <v>1.2653895616531372</v>
      </c>
      <c r="K1127">
        <v>1.3095618486404419</v>
      </c>
      <c r="L1127">
        <v>74.539878845214844</v>
      </c>
      <c r="M1127">
        <v>4.4172234833240509E-2</v>
      </c>
      <c r="N1127">
        <v>0.12296202033758163</v>
      </c>
      <c r="O1127">
        <v>1.5119658783078194E-2</v>
      </c>
      <c r="P1127">
        <v>-0.15808229148387909</v>
      </c>
      <c r="Q1127">
        <v>-0.11340993642807007</v>
      </c>
      <c r="R1127">
        <v>-2.0309111103415489E-2</v>
      </c>
      <c r="S1127">
        <v>4.4172234833240509E-2</v>
      </c>
      <c r="T1127">
        <v>0.10865358263254166</v>
      </c>
      <c r="U1127">
        <v>0.20175440609455109</v>
      </c>
      <c r="V1127">
        <v>0.2590579092502594</v>
      </c>
    </row>
    <row r="1128" spans="1:22" x14ac:dyDescent="0.25">
      <c r="A1128" t="s">
        <v>124</v>
      </c>
      <c r="B1128" t="s">
        <v>86</v>
      </c>
      <c r="C1128" t="s">
        <v>102</v>
      </c>
      <c r="D1128" t="s">
        <v>105</v>
      </c>
      <c r="E1128" t="s">
        <v>103</v>
      </c>
      <c r="F1128" t="s">
        <v>103</v>
      </c>
      <c r="G1128">
        <v>1141</v>
      </c>
      <c r="H1128">
        <v>4</v>
      </c>
      <c r="I1128">
        <f>IF(VLOOKUP(Data!$A1128,summermonths, 2, FALSE) = 1, VLOOKUP(Data!$H1128,rateblocks, 2, FALSE), VLOOKUP(Data!H1128, rateblocks,3, FALSE))</f>
        <v>3</v>
      </c>
      <c r="J1128">
        <v>1.6316114664077759</v>
      </c>
      <c r="K1128">
        <v>1.555184006690979</v>
      </c>
      <c r="L1128">
        <v>62.780895233154297</v>
      </c>
      <c r="M1128">
        <v>-7.6427392661571503E-2</v>
      </c>
      <c r="N1128">
        <v>0.11655986309051514</v>
      </c>
      <c r="O1128">
        <v>1.3586201705038548E-2</v>
      </c>
      <c r="P1128">
        <v>-0.26815131306648254</v>
      </c>
      <c r="Q1128">
        <v>-0.22580486536026001</v>
      </c>
      <c r="R1128">
        <v>-0.1375514417886734</v>
      </c>
      <c r="S1128">
        <v>-7.6427392661571503E-2</v>
      </c>
      <c r="T1128">
        <v>-1.5303340740501881E-2</v>
      </c>
      <c r="U1128">
        <v>7.2950080037117004E-2</v>
      </c>
      <c r="V1128">
        <v>0.11529652029275894</v>
      </c>
    </row>
    <row r="1129" spans="1:22" x14ac:dyDescent="0.25">
      <c r="A1129" t="s">
        <v>95</v>
      </c>
      <c r="B1129" t="s">
        <v>86</v>
      </c>
      <c r="C1129" t="s">
        <v>102</v>
      </c>
      <c r="D1129" t="s">
        <v>66</v>
      </c>
      <c r="E1129" t="s">
        <v>103</v>
      </c>
      <c r="F1129" t="s">
        <v>103</v>
      </c>
      <c r="G1129">
        <v>1141</v>
      </c>
      <c r="H1129">
        <v>9</v>
      </c>
      <c r="I1129">
        <f>IF(VLOOKUP(Data!$A1129,summermonths, 2, FALSE) = 1, VLOOKUP(Data!$H1129,rateblocks, 2, FALSE), VLOOKUP(Data!H1129, rateblocks,3, FALSE))</f>
        <v>2</v>
      </c>
      <c r="J1129">
        <v>1.2307113409042358</v>
      </c>
      <c r="K1129">
        <v>1.2226380109786987</v>
      </c>
      <c r="L1129">
        <v>70.639793395996094</v>
      </c>
      <c r="M1129">
        <v>-8.0733383074402809E-3</v>
      </c>
      <c r="N1129">
        <v>9.5850847661495209E-2</v>
      </c>
      <c r="O1129">
        <v>9.1873854398727417E-3</v>
      </c>
      <c r="P1129">
        <v>-0.1657339483499527</v>
      </c>
      <c r="Q1129">
        <v>-0.13091114163398743</v>
      </c>
      <c r="R1129">
        <v>-5.833757296204567E-2</v>
      </c>
      <c r="S1129">
        <v>-8.0733383074402809E-3</v>
      </c>
      <c r="T1129">
        <v>4.2190894484519958E-2</v>
      </c>
      <c r="U1129">
        <v>0.11476446688175201</v>
      </c>
      <c r="V1129">
        <v>0.14958727359771729</v>
      </c>
    </row>
    <row r="1130" spans="1:22" x14ac:dyDescent="0.25">
      <c r="A1130" t="s">
        <v>124</v>
      </c>
      <c r="B1130" t="s">
        <v>86</v>
      </c>
      <c r="C1130" t="s">
        <v>101</v>
      </c>
      <c r="D1130" t="s">
        <v>108</v>
      </c>
      <c r="E1130" t="s">
        <v>103</v>
      </c>
      <c r="F1130" t="s">
        <v>103</v>
      </c>
      <c r="G1130">
        <v>1141</v>
      </c>
      <c r="H1130">
        <v>6</v>
      </c>
      <c r="I1130">
        <f>IF(VLOOKUP(Data!$A1130,summermonths, 2, FALSE) = 1, VLOOKUP(Data!$H1130,rateblocks, 2, FALSE), VLOOKUP(Data!H1130, rateblocks,3, FALSE))</f>
        <v>3</v>
      </c>
      <c r="J1130">
        <v>1.6055533885955811</v>
      </c>
      <c r="K1130">
        <v>1.5844590663909912</v>
      </c>
      <c r="L1130">
        <v>54.404155731201172</v>
      </c>
      <c r="M1130">
        <v>-2.1094247698783875E-2</v>
      </c>
      <c r="N1130">
        <v>4.8252608627080917E-2</v>
      </c>
      <c r="O1130">
        <v>2.3283143527805805E-3</v>
      </c>
      <c r="P1130">
        <v>-0.10046272724866867</v>
      </c>
      <c r="Q1130">
        <v>-8.2932457327842712E-2</v>
      </c>
      <c r="R1130">
        <v>-4.6397939324378967E-2</v>
      </c>
      <c r="S1130">
        <v>-2.1094247698783875E-2</v>
      </c>
      <c r="T1130">
        <v>4.2094448581337929E-3</v>
      </c>
      <c r="U1130">
        <v>4.0743958204984665E-2</v>
      </c>
      <c r="V1130">
        <v>5.8274231851100922E-2</v>
      </c>
    </row>
    <row r="1131" spans="1:22" x14ac:dyDescent="0.25">
      <c r="A1131" t="s">
        <v>96</v>
      </c>
      <c r="B1131" t="s">
        <v>86</v>
      </c>
      <c r="C1131" t="s">
        <v>101</v>
      </c>
      <c r="D1131" t="s">
        <v>61</v>
      </c>
      <c r="E1131" t="s">
        <v>103</v>
      </c>
      <c r="F1131" t="s">
        <v>103</v>
      </c>
      <c r="G1131">
        <v>1141</v>
      </c>
      <c r="H1131">
        <v>7</v>
      </c>
      <c r="I1131">
        <f>IF(VLOOKUP(Data!$A1131,summermonths, 2, FALSE) = 1, VLOOKUP(Data!$H1131,rateblocks, 2, FALSE), VLOOKUP(Data!H1131, rateblocks,3, FALSE))</f>
        <v>2</v>
      </c>
      <c r="J1131">
        <v>1.2078783512115479</v>
      </c>
      <c r="K1131">
        <v>1.2958621978759766</v>
      </c>
      <c r="L1131">
        <v>63.903354644775391</v>
      </c>
      <c r="M1131">
        <v>8.7983816862106323E-2</v>
      </c>
      <c r="N1131">
        <v>7.0828340947628021E-2</v>
      </c>
      <c r="O1131">
        <v>5.016653798520565E-3</v>
      </c>
      <c r="P1131">
        <v>-2.8518436476588249E-2</v>
      </c>
      <c r="Q1131">
        <v>-2.7863543946295977E-3</v>
      </c>
      <c r="R1131">
        <v>5.0841398537158966E-2</v>
      </c>
      <c r="S1131">
        <v>8.7983816862106323E-2</v>
      </c>
      <c r="T1131">
        <v>0.12512622773647308</v>
      </c>
      <c r="U1131">
        <v>0.17875398695468903</v>
      </c>
      <c r="V1131">
        <v>0.14342539012432098</v>
      </c>
    </row>
    <row r="1132" spans="1:22" x14ac:dyDescent="0.25">
      <c r="A1132" t="s">
        <v>125</v>
      </c>
      <c r="B1132" t="s">
        <v>86</v>
      </c>
      <c r="C1132" t="s">
        <v>101</v>
      </c>
      <c r="D1132" t="s">
        <v>110</v>
      </c>
      <c r="E1132" t="s">
        <v>103</v>
      </c>
      <c r="F1132" t="s">
        <v>103</v>
      </c>
      <c r="G1132">
        <v>1141</v>
      </c>
      <c r="H1132">
        <v>20</v>
      </c>
      <c r="I1132">
        <f>IF(VLOOKUP(Data!$A1132,summermonths, 2, FALSE) = 1, VLOOKUP(Data!$H1132,rateblocks, 2, FALSE), VLOOKUP(Data!H1132, rateblocks,3, FALSE))</f>
        <v>1</v>
      </c>
      <c r="J1132">
        <v>1.7576992511749268</v>
      </c>
      <c r="K1132">
        <v>1.7832379341125488</v>
      </c>
      <c r="L1132">
        <v>63.548683166503906</v>
      </c>
      <c r="M1132">
        <v>2.5538710877299309E-2</v>
      </c>
      <c r="N1132">
        <v>5.3205076605081558E-2</v>
      </c>
      <c r="O1132">
        <v>2.8307801112532616E-3</v>
      </c>
      <c r="P1132">
        <v>-6.1975851655006409E-2</v>
      </c>
      <c r="Q1132">
        <v>-4.2646337300539017E-2</v>
      </c>
      <c r="R1132">
        <v>-2.3620584979653358E-3</v>
      </c>
      <c r="S1132">
        <v>2.5538710877299309E-2</v>
      </c>
      <c r="T1132">
        <v>5.3439479321241379E-2</v>
      </c>
      <c r="U1132">
        <v>9.3723759055137634E-2</v>
      </c>
      <c r="V1132">
        <v>0.11305327713489532</v>
      </c>
    </row>
    <row r="1133" spans="1:22" x14ac:dyDescent="0.25">
      <c r="A1133" t="s">
        <v>122</v>
      </c>
      <c r="B1133" t="s">
        <v>86</v>
      </c>
      <c r="C1133" t="s">
        <v>101</v>
      </c>
      <c r="D1133" t="s">
        <v>111</v>
      </c>
      <c r="E1133" t="s">
        <v>103</v>
      </c>
      <c r="F1133" t="s">
        <v>103</v>
      </c>
      <c r="G1133">
        <v>1141</v>
      </c>
      <c r="H1133">
        <v>4</v>
      </c>
      <c r="I1133">
        <f>IF(VLOOKUP(Data!$A1133,summermonths, 2, FALSE) = 1, VLOOKUP(Data!$H1133,rateblocks, 2, FALSE), VLOOKUP(Data!H1133, rateblocks,3, FALSE))</f>
        <v>3</v>
      </c>
      <c r="J1133">
        <v>1.4186019897460937</v>
      </c>
      <c r="K1133">
        <v>1.5446120500564575</v>
      </c>
      <c r="L1133">
        <v>52.245487213134766</v>
      </c>
      <c r="M1133">
        <v>0.12601000070571899</v>
      </c>
      <c r="N1133">
        <v>8.1428050994873047E-2</v>
      </c>
      <c r="O1133">
        <v>6.6305273212492466E-3</v>
      </c>
      <c r="P1133">
        <v>-7.9272240400314331E-3</v>
      </c>
      <c r="Q1133">
        <v>2.1655755117535591E-2</v>
      </c>
      <c r="R1133">
        <v>8.3309091627597809E-2</v>
      </c>
      <c r="S1133">
        <v>0.12601000070571899</v>
      </c>
      <c r="T1133">
        <v>0.16871091723442078</v>
      </c>
      <c r="U1133">
        <v>0.23036424815654755</v>
      </c>
      <c r="V1133">
        <v>0.25994724035263062</v>
      </c>
    </row>
    <row r="1134" spans="1:22" x14ac:dyDescent="0.25">
      <c r="A1134" t="s">
        <v>96</v>
      </c>
      <c r="B1134" t="s">
        <v>86</v>
      </c>
      <c r="C1134" t="s">
        <v>102</v>
      </c>
      <c r="D1134" t="s">
        <v>67</v>
      </c>
      <c r="E1134" t="s">
        <v>103</v>
      </c>
      <c r="F1134" t="s">
        <v>103</v>
      </c>
      <c r="G1134">
        <v>1141</v>
      </c>
      <c r="H1134">
        <v>10</v>
      </c>
      <c r="I1134">
        <f>IF(VLOOKUP(Data!$A1134,summermonths, 2, FALSE) = 1, VLOOKUP(Data!$H1134,rateblocks, 2, FALSE), VLOOKUP(Data!H1134, rateblocks,3, FALSE))</f>
        <v>2</v>
      </c>
      <c r="J1134">
        <v>1.4437450170516968</v>
      </c>
      <c r="K1134">
        <v>1.4098203182220459</v>
      </c>
      <c r="L1134">
        <v>77.587203979492188</v>
      </c>
      <c r="M1134">
        <v>-3.3924650400876999E-2</v>
      </c>
      <c r="N1134">
        <v>0.13897790014743805</v>
      </c>
      <c r="O1134">
        <v>1.9314857199788094E-2</v>
      </c>
      <c r="P1134">
        <v>-0.26252296566963196</v>
      </c>
      <c r="Q1134">
        <v>-0.21203199028968811</v>
      </c>
      <c r="R1134">
        <v>-0.1068047359585762</v>
      </c>
      <c r="S1134">
        <v>-3.3924650400876999E-2</v>
      </c>
      <c r="T1134">
        <v>3.8955431431531906E-2</v>
      </c>
      <c r="U1134">
        <v>0.14418269693851471</v>
      </c>
      <c r="V1134">
        <v>0.2777118980884552</v>
      </c>
    </row>
    <row r="1135" spans="1:22" x14ac:dyDescent="0.25">
      <c r="A1135" t="s">
        <v>124</v>
      </c>
      <c r="B1135" t="s">
        <v>86</v>
      </c>
      <c r="C1135" t="s">
        <v>102</v>
      </c>
      <c r="D1135" t="s">
        <v>105</v>
      </c>
      <c r="E1135" t="s">
        <v>103</v>
      </c>
      <c r="F1135" t="s">
        <v>103</v>
      </c>
      <c r="G1135">
        <v>1141</v>
      </c>
      <c r="H1135">
        <v>15</v>
      </c>
      <c r="I1135">
        <f>IF(VLOOKUP(Data!$A1135,summermonths, 2, FALSE) = 1, VLOOKUP(Data!$H1135,rateblocks, 2, FALSE), VLOOKUP(Data!H1135, rateblocks,3, FALSE))</f>
        <v>2</v>
      </c>
      <c r="J1135">
        <v>1.5088235139846802</v>
      </c>
      <c r="K1135">
        <v>1.5453900098800659</v>
      </c>
      <c r="L1135">
        <v>85.013145446777344</v>
      </c>
      <c r="M1135">
        <v>3.6566447466611862E-2</v>
      </c>
      <c r="N1135">
        <v>0.12739954888820648</v>
      </c>
      <c r="O1135">
        <v>1.6230644658207893E-2</v>
      </c>
      <c r="P1135">
        <v>-0.17298716306686401</v>
      </c>
      <c r="Q1135">
        <v>-0.12670263648033142</v>
      </c>
      <c r="R1135">
        <v>-3.0241942033171654E-2</v>
      </c>
      <c r="S1135">
        <v>3.6566447466611862E-2</v>
      </c>
      <c r="T1135">
        <v>0.10337483882904053</v>
      </c>
      <c r="U1135">
        <v>0.19983553886413574</v>
      </c>
      <c r="V1135">
        <v>0.24612005054950714</v>
      </c>
    </row>
    <row r="1136" spans="1:22" x14ac:dyDescent="0.25">
      <c r="A1136" t="s">
        <v>122</v>
      </c>
      <c r="B1136" t="s">
        <v>86</v>
      </c>
      <c r="C1136" t="s">
        <v>101</v>
      </c>
      <c r="D1136" t="s">
        <v>111</v>
      </c>
      <c r="E1136" t="s">
        <v>103</v>
      </c>
      <c r="F1136" t="s">
        <v>103</v>
      </c>
      <c r="G1136">
        <v>1141</v>
      </c>
      <c r="H1136">
        <v>3</v>
      </c>
      <c r="I1136">
        <f>IF(VLOOKUP(Data!$A1136,summermonths, 2, FALSE) = 1, VLOOKUP(Data!$H1136,rateblocks, 2, FALSE), VLOOKUP(Data!H1136, rateblocks,3, FALSE))</f>
        <v>3</v>
      </c>
      <c r="J1136">
        <v>1.398987889289856</v>
      </c>
      <c r="K1136">
        <v>1.5474328994750977</v>
      </c>
      <c r="L1136">
        <v>52.864898681640625</v>
      </c>
      <c r="M1136">
        <v>0.14844493567943573</v>
      </c>
      <c r="N1136">
        <v>8.9535452425479889E-2</v>
      </c>
      <c r="O1136">
        <v>8.0165974795818329E-3</v>
      </c>
      <c r="P1136">
        <v>1.172221964225173E-3</v>
      </c>
      <c r="Q1136">
        <v>3.3700637519359589E-2</v>
      </c>
      <c r="R1136">
        <v>0.1014925017952919</v>
      </c>
      <c r="S1136">
        <v>0.14844493567943573</v>
      </c>
      <c r="T1136">
        <v>0.19539737701416016</v>
      </c>
      <c r="U1136">
        <v>0.26318922638893127</v>
      </c>
      <c r="V1136">
        <v>0.29571765661239624</v>
      </c>
    </row>
    <row r="1137" spans="1:22" x14ac:dyDescent="0.25">
      <c r="A1137" t="s">
        <v>123</v>
      </c>
      <c r="B1137" t="s">
        <v>86</v>
      </c>
      <c r="C1137" t="s">
        <v>101</v>
      </c>
      <c r="D1137" t="s">
        <v>107</v>
      </c>
      <c r="E1137" t="s">
        <v>103</v>
      </c>
      <c r="F1137" t="s">
        <v>103</v>
      </c>
      <c r="G1137">
        <v>1141</v>
      </c>
      <c r="H1137">
        <v>3</v>
      </c>
      <c r="I1137">
        <f>IF(VLOOKUP(Data!$A1137,summermonths, 2, FALSE) = 1, VLOOKUP(Data!$H1137,rateblocks, 2, FALSE), VLOOKUP(Data!H1137, rateblocks,3, FALSE))</f>
        <v>3</v>
      </c>
      <c r="J1137">
        <v>1.5428109169006348</v>
      </c>
      <c r="K1137">
        <v>1.5491107702255249</v>
      </c>
      <c r="L1137">
        <v>53.462520599365234</v>
      </c>
      <c r="M1137">
        <v>6.2998440116643906E-3</v>
      </c>
      <c r="N1137">
        <v>5.8250017464160919E-2</v>
      </c>
      <c r="O1137">
        <v>3.3930644858628511E-3</v>
      </c>
      <c r="P1137">
        <v>-8.9512906968593597E-2</v>
      </c>
      <c r="Q1137">
        <v>-6.8350553512573242E-2</v>
      </c>
      <c r="R1137">
        <v>-2.4246495217084885E-2</v>
      </c>
      <c r="S1137">
        <v>6.2998440116643906E-3</v>
      </c>
      <c r="T1137">
        <v>3.6846183240413666E-2</v>
      </c>
      <c r="U1137">
        <v>8.0950245261192322E-2</v>
      </c>
      <c r="V1137">
        <v>0.10211259871721268</v>
      </c>
    </row>
    <row r="1138" spans="1:22" x14ac:dyDescent="0.25">
      <c r="A1138" t="s">
        <v>122</v>
      </c>
      <c r="B1138" t="s">
        <v>86</v>
      </c>
      <c r="C1138" t="s">
        <v>102</v>
      </c>
      <c r="D1138" t="s">
        <v>106</v>
      </c>
      <c r="E1138" t="s">
        <v>103</v>
      </c>
      <c r="F1138" t="s">
        <v>103</v>
      </c>
      <c r="G1138">
        <v>1141</v>
      </c>
      <c r="H1138">
        <v>20</v>
      </c>
      <c r="I1138">
        <f>IF(VLOOKUP(Data!$A1138,summermonths, 2, FALSE) = 1, VLOOKUP(Data!$H1138,rateblocks, 2, FALSE), VLOOKUP(Data!H1138, rateblocks,3, FALSE))</f>
        <v>1</v>
      </c>
      <c r="J1138">
        <v>1.8294841051101685</v>
      </c>
      <c r="K1138">
        <v>1.9067090749740601</v>
      </c>
      <c r="L1138">
        <v>47.177036285400391</v>
      </c>
      <c r="M1138">
        <v>7.7224932610988617E-2</v>
      </c>
      <c r="N1138">
        <v>0.19319704174995422</v>
      </c>
      <c r="O1138">
        <v>3.7325095385313034E-2</v>
      </c>
      <c r="P1138">
        <v>-0.24055592715740204</v>
      </c>
      <c r="Q1138">
        <v>-0.170367032289505</v>
      </c>
      <c r="R1138">
        <v>-2.4087695404887199E-2</v>
      </c>
      <c r="S1138">
        <v>7.7224932610988617E-2</v>
      </c>
      <c r="T1138">
        <v>0.17853756248950958</v>
      </c>
      <c r="U1138">
        <v>0.32481691241264343</v>
      </c>
      <c r="V1138">
        <v>0.39500579237937927</v>
      </c>
    </row>
    <row r="1139" spans="1:22" x14ac:dyDescent="0.25">
      <c r="A1139" t="s">
        <v>100</v>
      </c>
      <c r="B1139" t="s">
        <v>86</v>
      </c>
      <c r="C1139" t="s">
        <v>101</v>
      </c>
      <c r="D1139" t="s">
        <v>65</v>
      </c>
      <c r="E1139" t="s">
        <v>103</v>
      </c>
      <c r="F1139" t="s">
        <v>103</v>
      </c>
      <c r="G1139">
        <v>1141</v>
      </c>
      <c r="H1139">
        <v>6</v>
      </c>
      <c r="I1139">
        <f>IF(VLOOKUP(Data!$A1139,summermonths, 2, FALSE) = 1, VLOOKUP(Data!$H1139,rateblocks, 2, FALSE), VLOOKUP(Data!H1139, rateblocks,3, FALSE))</f>
        <v>3</v>
      </c>
      <c r="J1139">
        <v>1.6368995904922485</v>
      </c>
      <c r="K1139">
        <v>1.645719051361084</v>
      </c>
      <c r="L1139">
        <v>66.846305847167969</v>
      </c>
      <c r="M1139">
        <v>8.8194394484162331E-3</v>
      </c>
      <c r="N1139">
        <v>6.2988348305225372E-2</v>
      </c>
      <c r="O1139">
        <v>3.9675319567322731E-3</v>
      </c>
      <c r="P1139">
        <v>-9.4787172973155975E-2</v>
      </c>
      <c r="Q1139">
        <v>-7.1903377771377563E-2</v>
      </c>
      <c r="R1139">
        <v>-2.4211682379245758E-2</v>
      </c>
      <c r="S1139">
        <v>8.8194394484162331E-3</v>
      </c>
      <c r="T1139">
        <v>4.1850563138723373E-2</v>
      </c>
      <c r="U1139">
        <v>8.954225480556488E-2</v>
      </c>
      <c r="V1139">
        <v>0.11242605000734329</v>
      </c>
    </row>
    <row r="1140" spans="1:22" x14ac:dyDescent="0.25">
      <c r="A1140" t="s">
        <v>124</v>
      </c>
      <c r="B1140" t="s">
        <v>86</v>
      </c>
      <c r="C1140" t="s">
        <v>101</v>
      </c>
      <c r="D1140" t="s">
        <v>108</v>
      </c>
      <c r="E1140" t="s">
        <v>103</v>
      </c>
      <c r="F1140" t="s">
        <v>103</v>
      </c>
      <c r="G1140">
        <v>1141</v>
      </c>
      <c r="H1140">
        <v>17</v>
      </c>
      <c r="I1140">
        <f>IF(VLOOKUP(Data!$A1140,summermonths, 2, FALSE) = 1, VLOOKUP(Data!$H1140,rateblocks, 2, FALSE), VLOOKUP(Data!H1140, rateblocks,3, FALSE))</f>
        <v>2</v>
      </c>
      <c r="J1140">
        <v>1.3059917688369751</v>
      </c>
      <c r="K1140">
        <v>1.3385055065155029</v>
      </c>
      <c r="L1140">
        <v>70.581024169921875</v>
      </c>
      <c r="M1140">
        <v>3.2513730227947235E-2</v>
      </c>
      <c r="N1140">
        <v>5.8036386966705322E-2</v>
      </c>
      <c r="O1140">
        <v>3.3682221546769142E-3</v>
      </c>
      <c r="P1140">
        <v>-6.2947630882263184E-2</v>
      </c>
      <c r="Q1140">
        <v>-4.1862893849611282E-2</v>
      </c>
      <c r="R1140">
        <v>2.0794190932065248E-3</v>
      </c>
      <c r="S1140">
        <v>3.2513730227947235E-2</v>
      </c>
      <c r="T1140">
        <v>6.2948040664196014E-2</v>
      </c>
      <c r="U1140">
        <v>0.10689035058021545</v>
      </c>
      <c r="V1140">
        <v>0.12797509133815765</v>
      </c>
    </row>
    <row r="1141" spans="1:22" x14ac:dyDescent="0.25">
      <c r="A1141" t="s">
        <v>125</v>
      </c>
      <c r="B1141" t="s">
        <v>86</v>
      </c>
      <c r="C1141" t="s">
        <v>102</v>
      </c>
      <c r="D1141" t="s">
        <v>109</v>
      </c>
      <c r="E1141" t="s">
        <v>103</v>
      </c>
      <c r="F1141" t="s">
        <v>103</v>
      </c>
      <c r="G1141">
        <v>1141</v>
      </c>
      <c r="H1141">
        <v>19</v>
      </c>
      <c r="I1141">
        <f>IF(VLOOKUP(Data!$A1141,summermonths, 2, FALSE) = 1, VLOOKUP(Data!$H1141,rateblocks, 2, FALSE), VLOOKUP(Data!H1141, rateblocks,3, FALSE))</f>
        <v>1</v>
      </c>
      <c r="J1141">
        <v>1.680554986000061</v>
      </c>
      <c r="K1141">
        <v>1.555924654006958</v>
      </c>
      <c r="L1141">
        <v>73.49517822265625</v>
      </c>
      <c r="M1141">
        <v>-0.12463034689426422</v>
      </c>
      <c r="N1141">
        <v>0.11709357798099518</v>
      </c>
      <c r="O1141">
        <v>1.371090579777956E-2</v>
      </c>
      <c r="P1141">
        <v>-0.31723213195800781</v>
      </c>
      <c r="Q1141">
        <v>-0.27469179034233093</v>
      </c>
      <c r="R1141">
        <v>-0.18603427708148956</v>
      </c>
      <c r="S1141">
        <v>-0.12463034689426422</v>
      </c>
      <c r="T1141">
        <v>-6.3226416707038879E-2</v>
      </c>
      <c r="U1141">
        <v>2.5431111454963684E-2</v>
      </c>
      <c r="V1141">
        <v>6.7971453070640564E-2</v>
      </c>
    </row>
    <row r="1142" spans="1:22" x14ac:dyDescent="0.25">
      <c r="A1142" t="s">
        <v>100</v>
      </c>
      <c r="B1142" t="s">
        <v>86</v>
      </c>
      <c r="C1142" t="s">
        <v>102</v>
      </c>
      <c r="D1142" t="s">
        <v>71</v>
      </c>
      <c r="E1142" t="s">
        <v>103</v>
      </c>
      <c r="F1142" t="s">
        <v>103</v>
      </c>
      <c r="G1142">
        <v>1141</v>
      </c>
      <c r="H1142">
        <v>13</v>
      </c>
      <c r="I1142">
        <f>IF(VLOOKUP(Data!$A1142,summermonths, 2, FALSE) = 1, VLOOKUP(Data!$H1142,rateblocks, 2, FALSE), VLOOKUP(Data!H1142, rateblocks,3, FALSE))</f>
        <v>1</v>
      </c>
      <c r="J1142">
        <v>1.936260461807251</v>
      </c>
      <c r="K1142">
        <v>1.8058720827102661</v>
      </c>
      <c r="L1142">
        <v>85.657318115234375</v>
      </c>
      <c r="M1142">
        <v>-0.13038843870162964</v>
      </c>
      <c r="N1142">
        <v>0.17488405108451843</v>
      </c>
      <c r="O1142">
        <v>3.0584432184696198E-2</v>
      </c>
      <c r="P1142">
        <v>-0.41804710030555725</v>
      </c>
      <c r="Q1142">
        <v>-0.35451138019561768</v>
      </c>
      <c r="R1142">
        <v>-0.2220977246761322</v>
      </c>
      <c r="S1142">
        <v>-0.13038843870162964</v>
      </c>
      <c r="T1142">
        <v>-3.8679152727127075E-2</v>
      </c>
      <c r="U1142">
        <v>9.3734487891197205E-2</v>
      </c>
      <c r="V1142">
        <v>0.15727022290229797</v>
      </c>
    </row>
    <row r="1143" spans="1:22" x14ac:dyDescent="0.25">
      <c r="A1143" t="s">
        <v>98</v>
      </c>
      <c r="B1143" t="s">
        <v>86</v>
      </c>
      <c r="C1143" t="s">
        <v>101</v>
      </c>
      <c r="D1143" t="s">
        <v>63</v>
      </c>
      <c r="E1143" t="s">
        <v>103</v>
      </c>
      <c r="F1143" t="s">
        <v>103</v>
      </c>
      <c r="G1143">
        <v>1141</v>
      </c>
      <c r="H1143">
        <v>7</v>
      </c>
      <c r="I1143">
        <f>IF(VLOOKUP(Data!$A1143,summermonths, 2, FALSE) = 1, VLOOKUP(Data!$H1143,rateblocks, 2, FALSE), VLOOKUP(Data!H1143, rateblocks,3, FALSE))</f>
        <v>2</v>
      </c>
      <c r="J1143">
        <v>1.5020365715026855</v>
      </c>
      <c r="K1143">
        <v>1.4693436622619629</v>
      </c>
      <c r="L1143">
        <v>68.896583557128906</v>
      </c>
      <c r="M1143">
        <v>-3.2692901790142059E-2</v>
      </c>
      <c r="N1143">
        <v>0.10314101725816727</v>
      </c>
      <c r="O1143">
        <v>1.0638069361448288E-2</v>
      </c>
      <c r="P1143">
        <v>-0.20234477519989014</v>
      </c>
      <c r="Q1143">
        <v>-0.16487343609333038</v>
      </c>
      <c r="R1143">
        <v>-8.678010106086731E-2</v>
      </c>
      <c r="S1143">
        <v>-3.2692901790142059E-2</v>
      </c>
      <c r="T1143">
        <v>2.1394301205873489E-2</v>
      </c>
      <c r="U1143">
        <v>9.9487632513046265E-2</v>
      </c>
      <c r="V1143">
        <v>0.13695897161960602</v>
      </c>
    </row>
    <row r="1144" spans="1:22" x14ac:dyDescent="0.25">
      <c r="A1144" t="s">
        <v>98</v>
      </c>
      <c r="B1144" t="s">
        <v>86</v>
      </c>
      <c r="C1144" t="s">
        <v>102</v>
      </c>
      <c r="D1144" t="s">
        <v>69</v>
      </c>
      <c r="E1144" t="s">
        <v>103</v>
      </c>
      <c r="F1144" t="s">
        <v>103</v>
      </c>
      <c r="G1144">
        <v>1141</v>
      </c>
      <c r="H1144">
        <v>14</v>
      </c>
      <c r="I1144">
        <f>IF(VLOOKUP(Data!$A1144,summermonths, 2, FALSE) = 1, VLOOKUP(Data!$H1144,rateblocks, 2, FALSE), VLOOKUP(Data!H1144, rateblocks,3, FALSE))</f>
        <v>1</v>
      </c>
      <c r="J1144">
        <v>2.0075130462646484</v>
      </c>
      <c r="K1144">
        <v>1.7679343223571777</v>
      </c>
      <c r="L1144">
        <v>89.179664611816406</v>
      </c>
      <c r="M1144">
        <v>-0.2395787388086319</v>
      </c>
      <c r="N1144">
        <v>0.182230144739151</v>
      </c>
      <c r="O1144">
        <v>3.3207826316356659E-2</v>
      </c>
      <c r="P1144">
        <v>-0.53932064771652222</v>
      </c>
      <c r="Q1144">
        <v>-0.47311607003211975</v>
      </c>
      <c r="R1144">
        <v>-0.33514031767845154</v>
      </c>
      <c r="S1144">
        <v>-0.2395787388086319</v>
      </c>
      <c r="T1144">
        <v>-0.14401715993881226</v>
      </c>
      <c r="U1144">
        <v>-6.0414113104343414E-3</v>
      </c>
      <c r="V1144">
        <v>6.016317754983902E-2</v>
      </c>
    </row>
    <row r="1145" spans="1:22" x14ac:dyDescent="0.25">
      <c r="A1145" t="s">
        <v>95</v>
      </c>
      <c r="B1145" t="s">
        <v>86</v>
      </c>
      <c r="C1145" t="s">
        <v>102</v>
      </c>
      <c r="D1145" t="s">
        <v>66</v>
      </c>
      <c r="E1145" t="s">
        <v>103</v>
      </c>
      <c r="F1145" t="s">
        <v>103</v>
      </c>
      <c r="G1145">
        <v>1141</v>
      </c>
      <c r="H1145">
        <v>13</v>
      </c>
      <c r="I1145">
        <f>IF(VLOOKUP(Data!$A1145,summermonths, 2, FALSE) = 1, VLOOKUP(Data!$H1145,rateblocks, 2, FALSE), VLOOKUP(Data!H1145, rateblocks,3, FALSE))</f>
        <v>1</v>
      </c>
      <c r="J1145">
        <v>1.5221362113952637</v>
      </c>
      <c r="K1145">
        <v>1.5001358985900879</v>
      </c>
      <c r="L1145">
        <v>81.393516540527344</v>
      </c>
      <c r="M1145">
        <v>-2.2000312805175781E-2</v>
      </c>
      <c r="N1145">
        <v>0.11744158715009689</v>
      </c>
      <c r="O1145">
        <v>1.3792525976896286E-2</v>
      </c>
      <c r="P1145">
        <v>-0.21517452597618103</v>
      </c>
      <c r="Q1145">
        <v>-0.17250776290893555</v>
      </c>
      <c r="R1145">
        <v>-8.3586744964122772E-2</v>
      </c>
      <c r="S1145">
        <v>-2.2000312805175781E-2</v>
      </c>
      <c r="T1145">
        <v>3.9586115628480911E-2</v>
      </c>
      <c r="U1145">
        <v>0.12850713729858398</v>
      </c>
      <c r="V1145">
        <v>0.17117390036582947</v>
      </c>
    </row>
    <row r="1146" spans="1:22" x14ac:dyDescent="0.25">
      <c r="A1146" t="s">
        <v>100</v>
      </c>
      <c r="B1146" t="s">
        <v>86</v>
      </c>
      <c r="C1146" t="s">
        <v>102</v>
      </c>
      <c r="D1146" t="s">
        <v>71</v>
      </c>
      <c r="E1146" t="s">
        <v>103</v>
      </c>
      <c r="F1146" t="s">
        <v>103</v>
      </c>
      <c r="G1146">
        <v>1141</v>
      </c>
      <c r="H1146">
        <v>24</v>
      </c>
      <c r="I1146">
        <f>IF(VLOOKUP(Data!$A1146,summermonths, 2, FALSE) = 1, VLOOKUP(Data!$H1146,rateblocks, 2, FALSE), VLOOKUP(Data!H1146, rateblocks,3, FALSE))</f>
        <v>3</v>
      </c>
      <c r="J1146">
        <v>1.7864186763763428</v>
      </c>
      <c r="K1146">
        <v>1.8109683990478516</v>
      </c>
      <c r="L1146">
        <v>74.496055603027344</v>
      </c>
      <c r="M1146">
        <v>2.4549763649702072E-2</v>
      </c>
      <c r="N1146">
        <v>0.13823239505290985</v>
      </c>
      <c r="O1146">
        <v>1.910819485783577E-2</v>
      </c>
      <c r="P1146">
        <v>-0.20282229781150818</v>
      </c>
      <c r="Q1146">
        <v>-0.1526021808385849</v>
      </c>
      <c r="R1146">
        <v>-4.7939375042915344E-2</v>
      </c>
      <c r="S1146">
        <v>2.4549763649702072E-2</v>
      </c>
      <c r="T1146">
        <v>9.7038902342319489E-2</v>
      </c>
      <c r="U1146">
        <v>0.20170170068740845</v>
      </c>
      <c r="V1146">
        <v>0.25192183256149292</v>
      </c>
    </row>
    <row r="1147" spans="1:22" x14ac:dyDescent="0.25">
      <c r="A1147" t="s">
        <v>123</v>
      </c>
      <c r="B1147" t="s">
        <v>86</v>
      </c>
      <c r="C1147" t="s">
        <v>102</v>
      </c>
      <c r="D1147" t="s">
        <v>112</v>
      </c>
      <c r="E1147" t="s">
        <v>103</v>
      </c>
      <c r="F1147" t="s">
        <v>103</v>
      </c>
      <c r="G1147">
        <v>1141</v>
      </c>
      <c r="H1147">
        <v>17</v>
      </c>
      <c r="I1147">
        <f>IF(VLOOKUP(Data!$A1147,summermonths, 2, FALSE) = 1, VLOOKUP(Data!$H1147,rateblocks, 2, FALSE), VLOOKUP(Data!H1147, rateblocks,3, FALSE))</f>
        <v>2</v>
      </c>
      <c r="J1147">
        <v>1.5213738679885864</v>
      </c>
      <c r="K1147">
        <v>1.4250526428222656</v>
      </c>
      <c r="L1147">
        <v>77.062225341796875</v>
      </c>
      <c r="M1147">
        <v>-9.6321277320384979E-2</v>
      </c>
      <c r="N1147">
        <v>0.11281115561723709</v>
      </c>
      <c r="O1147">
        <v>1.2726357206702232E-2</v>
      </c>
      <c r="P1147">
        <v>-0.28187912702560425</v>
      </c>
      <c r="Q1147">
        <v>-0.24089458584785461</v>
      </c>
      <c r="R1147">
        <v>-0.15547950565814972</v>
      </c>
      <c r="S1147">
        <v>-9.6321277320384979E-2</v>
      </c>
      <c r="T1147">
        <v>-3.7163048982620239E-2</v>
      </c>
      <c r="U1147">
        <v>4.8252034932374954E-2</v>
      </c>
      <c r="V1147">
        <v>8.9236557483673096E-2</v>
      </c>
    </row>
    <row r="1148" spans="1:22" x14ac:dyDescent="0.25">
      <c r="A1148" t="s">
        <v>97</v>
      </c>
      <c r="B1148" t="s">
        <v>86</v>
      </c>
      <c r="C1148" t="s">
        <v>101</v>
      </c>
      <c r="D1148" t="s">
        <v>62</v>
      </c>
      <c r="E1148" t="s">
        <v>103</v>
      </c>
      <c r="F1148" t="s">
        <v>103</v>
      </c>
      <c r="G1148">
        <v>1141</v>
      </c>
      <c r="H1148">
        <v>7</v>
      </c>
      <c r="I1148">
        <f>IF(VLOOKUP(Data!$A1148,summermonths, 2, FALSE) = 1, VLOOKUP(Data!$H1148,rateblocks, 2, FALSE), VLOOKUP(Data!H1148, rateblocks,3, FALSE))</f>
        <v>2</v>
      </c>
      <c r="J1148">
        <v>1.3293395042419434</v>
      </c>
      <c r="K1148">
        <v>1.3649158477783203</v>
      </c>
      <c r="L1148">
        <v>67.726821899414063</v>
      </c>
      <c r="M1148">
        <v>3.5576347261667252E-2</v>
      </c>
      <c r="N1148">
        <v>6.677333265542984E-2</v>
      </c>
      <c r="O1148">
        <v>4.4586779549717903E-3</v>
      </c>
      <c r="P1148">
        <v>-7.4256010353565216E-2</v>
      </c>
      <c r="Q1148">
        <v>-4.9997121095657349E-2</v>
      </c>
      <c r="R1148">
        <v>5.6037737522274256E-4</v>
      </c>
      <c r="S1148">
        <v>3.5576347261667252E-2</v>
      </c>
      <c r="T1148">
        <v>7.0592314004898071E-2</v>
      </c>
      <c r="U1148">
        <v>0.12114981561899185</v>
      </c>
      <c r="V1148">
        <v>0.14540870487689972</v>
      </c>
    </row>
    <row r="1149" spans="1:22" x14ac:dyDescent="0.25">
      <c r="A1149" t="s">
        <v>100</v>
      </c>
      <c r="B1149" t="s">
        <v>86</v>
      </c>
      <c r="C1149" t="s">
        <v>102</v>
      </c>
      <c r="D1149" t="s">
        <v>71</v>
      </c>
      <c r="E1149" t="s">
        <v>103</v>
      </c>
      <c r="F1149" t="s">
        <v>103</v>
      </c>
      <c r="G1149">
        <v>1141</v>
      </c>
      <c r="H1149">
        <v>11</v>
      </c>
      <c r="I1149">
        <f>IF(VLOOKUP(Data!$A1149,summermonths, 2, FALSE) = 1, VLOOKUP(Data!$H1149,rateblocks, 2, FALSE), VLOOKUP(Data!H1149, rateblocks,3, FALSE))</f>
        <v>2</v>
      </c>
      <c r="J1149">
        <v>1.8193379640579224</v>
      </c>
      <c r="K1149">
        <v>1.694517970085144</v>
      </c>
      <c r="L1149">
        <v>83.531990051269531</v>
      </c>
      <c r="M1149">
        <v>-0.1248200312256813</v>
      </c>
      <c r="N1149">
        <v>0.17483611404895782</v>
      </c>
      <c r="O1149">
        <v>3.056766651570797E-2</v>
      </c>
      <c r="P1149">
        <v>-0.41239985823631287</v>
      </c>
      <c r="Q1149">
        <v>-0.34888151288032532</v>
      </c>
      <c r="R1149">
        <v>-0.21650418639183044</v>
      </c>
      <c r="S1149">
        <v>-0.1248200312256813</v>
      </c>
      <c r="T1149">
        <v>-3.3135883510112762E-2</v>
      </c>
      <c r="U1149">
        <v>9.9241465330123901E-2</v>
      </c>
      <c r="V1149">
        <v>0.16275978088378906</v>
      </c>
    </row>
    <row r="1150" spans="1:22" x14ac:dyDescent="0.25">
      <c r="A1150" t="s">
        <v>95</v>
      </c>
      <c r="B1150" t="s">
        <v>86</v>
      </c>
      <c r="C1150" t="s">
        <v>101</v>
      </c>
      <c r="D1150" t="s">
        <v>60</v>
      </c>
      <c r="E1150" t="s">
        <v>103</v>
      </c>
      <c r="F1150" t="s">
        <v>103</v>
      </c>
      <c r="G1150">
        <v>1141</v>
      </c>
      <c r="H1150">
        <v>21</v>
      </c>
      <c r="I1150">
        <f>IF(VLOOKUP(Data!$A1150,summermonths, 2, FALSE) = 1, VLOOKUP(Data!$H1150,rateblocks, 2, FALSE), VLOOKUP(Data!H1150, rateblocks,3, FALSE))</f>
        <v>2</v>
      </c>
      <c r="J1150">
        <v>1.787837028503418</v>
      </c>
      <c r="K1150">
        <v>1.8639471530914307</v>
      </c>
      <c r="L1150">
        <v>60.518711090087891</v>
      </c>
      <c r="M1150">
        <v>7.6110184192657471E-2</v>
      </c>
      <c r="N1150">
        <v>6.5317779779434204E-2</v>
      </c>
      <c r="O1150">
        <v>4.2664124630391598E-3</v>
      </c>
      <c r="P1150">
        <v>-3.1328003853559494E-2</v>
      </c>
      <c r="Q1150">
        <v>-7.5979186221957207E-3</v>
      </c>
      <c r="R1150">
        <v>4.1857507079839706E-2</v>
      </c>
      <c r="S1150">
        <v>7.6110184192657471E-2</v>
      </c>
      <c r="T1150">
        <v>0.11036286503076553</v>
      </c>
      <c r="U1150">
        <v>0.15981829166412354</v>
      </c>
      <c r="V1150">
        <v>0.18354837596416473</v>
      </c>
    </row>
    <row r="1151" spans="1:22" x14ac:dyDescent="0.25">
      <c r="A1151" t="s">
        <v>123</v>
      </c>
      <c r="B1151" t="s">
        <v>86</v>
      </c>
      <c r="C1151" t="s">
        <v>102</v>
      </c>
      <c r="D1151" t="s">
        <v>112</v>
      </c>
      <c r="E1151" t="s">
        <v>103</v>
      </c>
      <c r="F1151" t="s">
        <v>103</v>
      </c>
      <c r="G1151">
        <v>1141</v>
      </c>
      <c r="H1151">
        <v>13</v>
      </c>
      <c r="I1151">
        <f>IF(VLOOKUP(Data!$A1151,summermonths, 2, FALSE) = 1, VLOOKUP(Data!$H1151,rateblocks, 2, FALSE), VLOOKUP(Data!H1151, rateblocks,3, FALSE))</f>
        <v>2</v>
      </c>
      <c r="J1151">
        <v>1.3882341384887695</v>
      </c>
      <c r="K1151">
        <v>1.3923269510269165</v>
      </c>
      <c r="L1151">
        <v>83.610870361328125</v>
      </c>
      <c r="M1151">
        <v>4.0927133522927761E-3</v>
      </c>
      <c r="N1151">
        <v>9.0998746454715729E-2</v>
      </c>
      <c r="O1151">
        <v>8.2807717844843864E-3</v>
      </c>
      <c r="P1151">
        <v>-0.14558690786361694</v>
      </c>
      <c r="Q1151">
        <v>-0.11252687126398087</v>
      </c>
      <c r="R1151">
        <v>-4.3627075850963593E-2</v>
      </c>
      <c r="S1151">
        <v>4.0927133522927761E-3</v>
      </c>
      <c r="T1151">
        <v>5.1812503486871719E-2</v>
      </c>
      <c r="U1151">
        <v>0.12071230262517929</v>
      </c>
      <c r="V1151">
        <v>0.15377232432365417</v>
      </c>
    </row>
    <row r="1152" spans="1:22" x14ac:dyDescent="0.25">
      <c r="A1152" t="s">
        <v>122</v>
      </c>
      <c r="B1152" t="s">
        <v>86</v>
      </c>
      <c r="C1152" t="s">
        <v>102</v>
      </c>
      <c r="D1152" t="s">
        <v>106</v>
      </c>
      <c r="E1152" t="s">
        <v>103</v>
      </c>
      <c r="F1152" t="s">
        <v>103</v>
      </c>
      <c r="G1152">
        <v>1141</v>
      </c>
      <c r="H1152">
        <v>14</v>
      </c>
      <c r="I1152">
        <f>IF(VLOOKUP(Data!$A1152,summermonths, 2, FALSE) = 1, VLOOKUP(Data!$H1152,rateblocks, 2, FALSE), VLOOKUP(Data!H1152, rateblocks,3, FALSE))</f>
        <v>2</v>
      </c>
      <c r="J1152">
        <v>1.1565929651260376</v>
      </c>
      <c r="K1152">
        <v>1.2208720445632935</v>
      </c>
      <c r="L1152">
        <v>57.600349426269531</v>
      </c>
      <c r="M1152">
        <v>6.4279034733772278E-2</v>
      </c>
      <c r="N1152">
        <v>0.11709389835596085</v>
      </c>
      <c r="O1152">
        <v>1.3710981234908104E-2</v>
      </c>
      <c r="P1152">
        <v>-0.12832328677177429</v>
      </c>
      <c r="Q1152">
        <v>-8.5782833397388458E-2</v>
      </c>
      <c r="R1152">
        <v>2.8749343473464251E-3</v>
      </c>
      <c r="S1152">
        <v>6.4279034733772278E-2</v>
      </c>
      <c r="T1152">
        <v>0.12568312883377075</v>
      </c>
      <c r="U1152">
        <v>0.21434091031551361</v>
      </c>
      <c r="V1152">
        <v>0.25688135623931885</v>
      </c>
    </row>
    <row r="1153" spans="1:22" x14ac:dyDescent="0.25">
      <c r="A1153" t="s">
        <v>125</v>
      </c>
      <c r="B1153" t="s">
        <v>86</v>
      </c>
      <c r="C1153" t="s">
        <v>101</v>
      </c>
      <c r="D1153" t="s">
        <v>110</v>
      </c>
      <c r="E1153" t="s">
        <v>103</v>
      </c>
      <c r="F1153" t="s">
        <v>103</v>
      </c>
      <c r="G1153">
        <v>1141</v>
      </c>
      <c r="H1153">
        <v>21</v>
      </c>
      <c r="I1153">
        <f>IF(VLOOKUP(Data!$A1153,summermonths, 2, FALSE) = 1, VLOOKUP(Data!$H1153,rateblocks, 2, FALSE), VLOOKUP(Data!H1153, rateblocks,3, FALSE))</f>
        <v>2</v>
      </c>
      <c r="J1153">
        <v>1.902854323387146</v>
      </c>
      <c r="K1153">
        <v>1.9146912097930908</v>
      </c>
      <c r="L1153">
        <v>62.414749145507812</v>
      </c>
      <c r="M1153">
        <v>1.1836884543299675E-2</v>
      </c>
      <c r="N1153">
        <v>5.2854601293802261E-2</v>
      </c>
      <c r="O1153">
        <v>2.7936089318245649E-3</v>
      </c>
      <c r="P1153">
        <v>-7.5101196765899658E-2</v>
      </c>
      <c r="Q1153">
        <v>-5.5899012833833694E-2</v>
      </c>
      <c r="R1153">
        <v>-1.5880094841122627E-2</v>
      </c>
      <c r="S1153">
        <v>1.1836884543299675E-2</v>
      </c>
      <c r="T1153">
        <v>3.9553865790367126E-2</v>
      </c>
      <c r="U1153">
        <v>7.9572781920433044E-2</v>
      </c>
      <c r="V1153">
        <v>9.8774969577789307E-2</v>
      </c>
    </row>
    <row r="1154" spans="1:22" x14ac:dyDescent="0.25">
      <c r="A1154" t="s">
        <v>124</v>
      </c>
      <c r="B1154" t="s">
        <v>86</v>
      </c>
      <c r="C1154" t="s">
        <v>101</v>
      </c>
      <c r="D1154" t="s">
        <v>108</v>
      </c>
      <c r="E1154" t="s">
        <v>103</v>
      </c>
      <c r="F1154" t="s">
        <v>103</v>
      </c>
      <c r="G1154">
        <v>1141</v>
      </c>
      <c r="H1154">
        <v>7</v>
      </c>
      <c r="I1154">
        <f>IF(VLOOKUP(Data!$A1154,summermonths, 2, FALSE) = 1, VLOOKUP(Data!$H1154,rateblocks, 2, FALSE), VLOOKUP(Data!H1154, rateblocks,3, FALSE))</f>
        <v>2</v>
      </c>
      <c r="J1154">
        <v>1.5293519496917725</v>
      </c>
      <c r="K1154">
        <v>1.559901237487793</v>
      </c>
      <c r="L1154">
        <v>54.379867553710937</v>
      </c>
      <c r="M1154">
        <v>3.0549289658665657E-2</v>
      </c>
      <c r="N1154">
        <v>5.6650653481483459E-2</v>
      </c>
      <c r="O1154">
        <v>3.2092966139316559E-3</v>
      </c>
      <c r="P1154">
        <v>-6.2632739543914795E-2</v>
      </c>
      <c r="Q1154">
        <v>-4.2051445692777634E-2</v>
      </c>
      <c r="R1154">
        <v>8.4165792213752866E-4</v>
      </c>
      <c r="S1154">
        <v>3.0549289658665657E-2</v>
      </c>
      <c r="T1154">
        <v>6.0256920754909515E-2</v>
      </c>
      <c r="U1154">
        <v>0.10315002501010895</v>
      </c>
      <c r="V1154">
        <v>0.12373132258653641</v>
      </c>
    </row>
    <row r="1155" spans="1:22" x14ac:dyDescent="0.25">
      <c r="A1155" t="s">
        <v>98</v>
      </c>
      <c r="B1155" t="s">
        <v>86</v>
      </c>
      <c r="C1155" t="s">
        <v>101</v>
      </c>
      <c r="D1155" t="s">
        <v>63</v>
      </c>
      <c r="E1155" t="s">
        <v>103</v>
      </c>
      <c r="F1155" t="s">
        <v>103</v>
      </c>
      <c r="G1155">
        <v>1141</v>
      </c>
      <c r="H1155">
        <v>8</v>
      </c>
      <c r="I1155">
        <f>IF(VLOOKUP(Data!$A1155,summermonths, 2, FALSE) = 1, VLOOKUP(Data!$H1155,rateblocks, 2, FALSE), VLOOKUP(Data!H1155, rateblocks,3, FALSE))</f>
        <v>2</v>
      </c>
      <c r="J1155">
        <v>1.3296549320220947</v>
      </c>
      <c r="K1155">
        <v>1.27425217628479</v>
      </c>
      <c r="L1155">
        <v>70.859230041503906</v>
      </c>
      <c r="M1155">
        <v>-5.5402867496013641E-2</v>
      </c>
      <c r="N1155">
        <v>0.10002559423446655</v>
      </c>
      <c r="O1155">
        <v>1.0005119256675243E-2</v>
      </c>
      <c r="P1155">
        <v>-0.21993033587932587</v>
      </c>
      <c r="Q1155">
        <v>-0.18359082937240601</v>
      </c>
      <c r="R1155">
        <v>-0.10785634070634842</v>
      </c>
      <c r="S1155">
        <v>-5.5402867496013641E-2</v>
      </c>
      <c r="T1155">
        <v>-2.9493945185095072E-3</v>
      </c>
      <c r="U1155">
        <v>7.2785086929798126E-2</v>
      </c>
      <c r="V1155">
        <v>0.10912459343671799</v>
      </c>
    </row>
    <row r="1156" spans="1:22" x14ac:dyDescent="0.25">
      <c r="A1156" t="s">
        <v>100</v>
      </c>
      <c r="B1156" t="s">
        <v>86</v>
      </c>
      <c r="C1156" t="s">
        <v>101</v>
      </c>
      <c r="D1156" t="s">
        <v>65</v>
      </c>
      <c r="E1156" t="s">
        <v>103</v>
      </c>
      <c r="F1156" t="s">
        <v>103</v>
      </c>
      <c r="G1156">
        <v>1141</v>
      </c>
      <c r="H1156">
        <v>2</v>
      </c>
      <c r="I1156">
        <f>IF(VLOOKUP(Data!$A1156,summermonths, 2, FALSE) = 1, VLOOKUP(Data!$H1156,rateblocks, 2, FALSE), VLOOKUP(Data!H1156, rateblocks,3, FALSE))</f>
        <v>3</v>
      </c>
      <c r="J1156">
        <v>1.6384395360946655</v>
      </c>
      <c r="K1156">
        <v>1.6341005563735962</v>
      </c>
      <c r="L1156">
        <v>68.727943420410156</v>
      </c>
      <c r="M1156">
        <v>-4.3390132486820221E-3</v>
      </c>
      <c r="N1156">
        <v>7.2545535862445831E-2</v>
      </c>
      <c r="O1156">
        <v>5.2628549747169018E-3</v>
      </c>
      <c r="P1156">
        <v>-0.12366580218076706</v>
      </c>
      <c r="Q1156">
        <v>-9.7309857606887817E-2</v>
      </c>
      <c r="R1156">
        <v>-4.2381931096315384E-2</v>
      </c>
      <c r="S1156">
        <v>-4.3390132486820221E-3</v>
      </c>
      <c r="T1156">
        <v>3.370390459895134E-2</v>
      </c>
      <c r="U1156">
        <v>8.8631831109523773E-2</v>
      </c>
      <c r="V1156">
        <v>0.11498777568340302</v>
      </c>
    </row>
    <row r="1157" spans="1:22" x14ac:dyDescent="0.25">
      <c r="A1157" t="s">
        <v>122</v>
      </c>
      <c r="B1157" t="s">
        <v>86</v>
      </c>
      <c r="C1157" t="s">
        <v>102</v>
      </c>
      <c r="D1157" t="s">
        <v>106</v>
      </c>
      <c r="E1157" t="s">
        <v>103</v>
      </c>
      <c r="F1157" t="s">
        <v>103</v>
      </c>
      <c r="G1157">
        <v>1141</v>
      </c>
      <c r="H1157">
        <v>18</v>
      </c>
      <c r="I1157">
        <f>IF(VLOOKUP(Data!$A1157,summermonths, 2, FALSE) = 1, VLOOKUP(Data!$H1157,rateblocks, 2, FALSE), VLOOKUP(Data!H1157, rateblocks,3, FALSE))</f>
        <v>1</v>
      </c>
      <c r="J1157">
        <v>1.8192462921142578</v>
      </c>
      <c r="K1157">
        <v>1.845328688621521</v>
      </c>
      <c r="L1157">
        <v>51.268184661865234</v>
      </c>
      <c r="M1157">
        <v>2.6082336902618408E-2</v>
      </c>
      <c r="N1157">
        <v>0.17337231338024139</v>
      </c>
      <c r="O1157">
        <v>3.0057959258556366E-2</v>
      </c>
      <c r="P1157">
        <v>-0.25908973813056946</v>
      </c>
      <c r="Q1157">
        <v>-0.19610323011875153</v>
      </c>
      <c r="R1157">
        <v>-6.4834192395210266E-2</v>
      </c>
      <c r="S1157">
        <v>2.6082336902618408E-2</v>
      </c>
      <c r="T1157">
        <v>0.11699886620044708</v>
      </c>
      <c r="U1157">
        <v>0.24826790392398834</v>
      </c>
      <c r="V1157">
        <v>0.31125441193580627</v>
      </c>
    </row>
    <row r="1158" spans="1:22" x14ac:dyDescent="0.25">
      <c r="A1158" t="s">
        <v>125</v>
      </c>
      <c r="B1158" t="s">
        <v>86</v>
      </c>
      <c r="C1158" t="s">
        <v>102</v>
      </c>
      <c r="D1158" t="s">
        <v>109</v>
      </c>
      <c r="E1158" t="s">
        <v>103</v>
      </c>
      <c r="F1158" t="s">
        <v>103</v>
      </c>
      <c r="G1158">
        <v>1141</v>
      </c>
      <c r="H1158">
        <v>20</v>
      </c>
      <c r="I1158">
        <f>IF(VLOOKUP(Data!$A1158,summermonths, 2, FALSE) = 1, VLOOKUP(Data!$H1158,rateblocks, 2, FALSE), VLOOKUP(Data!H1158, rateblocks,3, FALSE))</f>
        <v>1</v>
      </c>
      <c r="J1158">
        <v>1.8945398330688477</v>
      </c>
      <c r="K1158">
        <v>1.8536765575408936</v>
      </c>
      <c r="L1158">
        <v>69.461875915527344</v>
      </c>
      <c r="M1158">
        <v>-4.0863242000341415E-2</v>
      </c>
      <c r="N1158">
        <v>0.12945479154586792</v>
      </c>
      <c r="O1158">
        <v>1.6758542507886887E-2</v>
      </c>
      <c r="P1158">
        <v>-0.25379741191864014</v>
      </c>
      <c r="Q1158">
        <v>-0.20676623284816742</v>
      </c>
      <c r="R1158">
        <v>-0.10874940454959869</v>
      </c>
      <c r="S1158">
        <v>-4.0863242000341415E-2</v>
      </c>
      <c r="T1158">
        <v>2.7022916823625565E-2</v>
      </c>
      <c r="U1158">
        <v>0.12503974139690399</v>
      </c>
      <c r="V1158">
        <v>0.1720709353685379</v>
      </c>
    </row>
    <row r="1159" spans="1:22" x14ac:dyDescent="0.25">
      <c r="A1159" t="s">
        <v>123</v>
      </c>
      <c r="B1159" t="s">
        <v>86</v>
      </c>
      <c r="C1159" t="s">
        <v>101</v>
      </c>
      <c r="D1159" t="s">
        <v>107</v>
      </c>
      <c r="E1159" t="s">
        <v>103</v>
      </c>
      <c r="F1159" t="s">
        <v>103</v>
      </c>
      <c r="G1159">
        <v>1141</v>
      </c>
      <c r="H1159">
        <v>18</v>
      </c>
      <c r="I1159">
        <f>IF(VLOOKUP(Data!$A1159,summermonths, 2, FALSE) = 1, VLOOKUP(Data!$H1159,rateblocks, 2, FALSE), VLOOKUP(Data!H1159, rateblocks,3, FALSE))</f>
        <v>1</v>
      </c>
      <c r="J1159">
        <v>1.5896360874176025</v>
      </c>
      <c r="K1159">
        <v>1.6038224697113037</v>
      </c>
      <c r="L1159">
        <v>62.684349060058594</v>
      </c>
      <c r="M1159">
        <v>1.4186357147991657E-2</v>
      </c>
      <c r="N1159">
        <v>5.6789848953485489E-2</v>
      </c>
      <c r="O1159">
        <v>3.2250869553536177E-3</v>
      </c>
      <c r="P1159">
        <v>-7.9224631190299988E-2</v>
      </c>
      <c r="Q1159">
        <v>-5.8592762798070908E-2</v>
      </c>
      <c r="R1159">
        <v>-1.5594269149005413E-2</v>
      </c>
      <c r="S1159">
        <v>1.4186357147991657E-2</v>
      </c>
      <c r="T1159">
        <v>4.3966982513666153E-2</v>
      </c>
      <c r="U1159">
        <v>8.6965478956699371E-2</v>
      </c>
      <c r="V1159">
        <v>0.10759734362363815</v>
      </c>
    </row>
    <row r="1160" spans="1:22" x14ac:dyDescent="0.25">
      <c r="A1160" t="s">
        <v>95</v>
      </c>
      <c r="B1160" t="s">
        <v>86</v>
      </c>
      <c r="C1160" t="s">
        <v>102</v>
      </c>
      <c r="D1160" t="s">
        <v>66</v>
      </c>
      <c r="E1160" t="s">
        <v>103</v>
      </c>
      <c r="F1160" t="s">
        <v>103</v>
      </c>
      <c r="G1160">
        <v>1141</v>
      </c>
      <c r="H1160">
        <v>19</v>
      </c>
      <c r="I1160">
        <f>IF(VLOOKUP(Data!$A1160,summermonths, 2, FALSE) = 1, VLOOKUP(Data!$H1160,rateblocks, 2, FALSE), VLOOKUP(Data!H1160, rateblocks,3, FALSE))</f>
        <v>2</v>
      </c>
      <c r="J1160">
        <v>1.2530050277709961</v>
      </c>
      <c r="K1160">
        <v>1.534127950668335</v>
      </c>
      <c r="L1160">
        <v>71.163894653320312</v>
      </c>
      <c r="M1160">
        <v>0.28112292289733887</v>
      </c>
      <c r="N1160">
        <v>0.15742136538028717</v>
      </c>
      <c r="O1160">
        <v>2.4781486019492149E-2</v>
      </c>
      <c r="P1160">
        <v>2.2187819704413414E-2</v>
      </c>
      <c r="Q1160">
        <v>7.9379327595233917E-2</v>
      </c>
      <c r="R1160">
        <v>0.19857107102870941</v>
      </c>
      <c r="S1160">
        <v>0.28112292289733887</v>
      </c>
      <c r="T1160">
        <v>0.36367475986480713</v>
      </c>
      <c r="U1160">
        <v>0.48286652565002441</v>
      </c>
      <c r="V1160">
        <v>0.54005801677703857</v>
      </c>
    </row>
    <row r="1161" spans="1:22" x14ac:dyDescent="0.25">
      <c r="A1161" t="s">
        <v>96</v>
      </c>
      <c r="B1161" t="s">
        <v>86</v>
      </c>
      <c r="C1161" t="s">
        <v>101</v>
      </c>
      <c r="D1161" t="s">
        <v>61</v>
      </c>
      <c r="E1161" t="s">
        <v>103</v>
      </c>
      <c r="F1161" t="s">
        <v>103</v>
      </c>
      <c r="G1161">
        <v>1141</v>
      </c>
      <c r="H1161">
        <v>8</v>
      </c>
      <c r="I1161">
        <f>IF(VLOOKUP(Data!$A1161,summermonths, 2, FALSE) = 1, VLOOKUP(Data!$H1161,rateblocks, 2, FALSE), VLOOKUP(Data!H1161, rateblocks,3, FALSE))</f>
        <v>2</v>
      </c>
      <c r="J1161">
        <v>1.1805790662765503</v>
      </c>
      <c r="K1161">
        <v>1.2161693572998047</v>
      </c>
      <c r="L1161">
        <v>65.468727111816406</v>
      </c>
      <c r="M1161">
        <v>3.5590201616287231E-2</v>
      </c>
      <c r="N1161">
        <v>5.9749815613031387E-2</v>
      </c>
      <c r="O1161">
        <v>3.5700404550880194E-3</v>
      </c>
      <c r="P1161">
        <v>-6.2689498066902161E-2</v>
      </c>
      <c r="Q1161">
        <v>-4.0982268750667572E-2</v>
      </c>
      <c r="R1161">
        <v>4.2573674581944942E-3</v>
      </c>
      <c r="S1161">
        <v>3.5590201616287231E-2</v>
      </c>
      <c r="T1161">
        <v>6.6923037171363831E-2</v>
      </c>
      <c r="U1161">
        <v>0.11216267198324203</v>
      </c>
      <c r="V1161">
        <v>0.14600042998790741</v>
      </c>
    </row>
    <row r="1162" spans="1:22" x14ac:dyDescent="0.25">
      <c r="A1162" t="s">
        <v>99</v>
      </c>
      <c r="B1162" t="s">
        <v>86</v>
      </c>
      <c r="C1162" t="s">
        <v>102</v>
      </c>
      <c r="D1162" t="s">
        <v>70</v>
      </c>
      <c r="E1162" t="s">
        <v>103</v>
      </c>
      <c r="F1162" t="s">
        <v>103</v>
      </c>
      <c r="G1162">
        <v>1141</v>
      </c>
      <c r="H1162">
        <v>12</v>
      </c>
      <c r="I1162">
        <f>IF(VLOOKUP(Data!$A1162,summermonths, 2, FALSE) = 1, VLOOKUP(Data!$H1162,rateblocks, 2, FALSE), VLOOKUP(Data!H1162, rateblocks,3, FALSE))</f>
        <v>1</v>
      </c>
      <c r="J1162">
        <v>2.1477582454681396</v>
      </c>
      <c r="K1162">
        <v>1.800810694694519</v>
      </c>
      <c r="L1162">
        <v>93.38037109375</v>
      </c>
      <c r="M1162">
        <v>-0.34694758057594299</v>
      </c>
      <c r="N1162">
        <v>0.17949417233467102</v>
      </c>
      <c r="O1162">
        <v>3.221815824508667E-2</v>
      </c>
      <c r="P1162">
        <v>-0.64218920469284058</v>
      </c>
      <c r="Q1162">
        <v>-0.57697862386703491</v>
      </c>
      <c r="R1162">
        <v>-0.4410744309425354</v>
      </c>
      <c r="S1162">
        <v>-0.34694758057594299</v>
      </c>
      <c r="T1162">
        <v>-0.25282073020935059</v>
      </c>
      <c r="U1162">
        <v>-0.11691654473543167</v>
      </c>
      <c r="V1162">
        <v>-5.1705941557884216E-2</v>
      </c>
    </row>
    <row r="1163" spans="1:22" x14ac:dyDescent="0.25">
      <c r="A1163" t="s">
        <v>98</v>
      </c>
      <c r="B1163" t="s">
        <v>86</v>
      </c>
      <c r="C1163" t="s">
        <v>101</v>
      </c>
      <c r="D1163" t="s">
        <v>63</v>
      </c>
      <c r="E1163" t="s">
        <v>103</v>
      </c>
      <c r="F1163" t="s">
        <v>103</v>
      </c>
      <c r="G1163">
        <v>1141</v>
      </c>
      <c r="H1163">
        <v>13</v>
      </c>
      <c r="I1163">
        <f>IF(VLOOKUP(Data!$A1163,summermonths, 2, FALSE) = 1, VLOOKUP(Data!$H1163,rateblocks, 2, FALSE), VLOOKUP(Data!H1163, rateblocks,3, FALSE))</f>
        <v>1</v>
      </c>
      <c r="J1163">
        <v>1.767437219619751</v>
      </c>
      <c r="K1163">
        <v>1.6214058399200439</v>
      </c>
      <c r="L1163">
        <v>80.55865478515625</v>
      </c>
      <c r="M1163">
        <v>-0.14603139460086823</v>
      </c>
      <c r="N1163">
        <v>0.11290810257196426</v>
      </c>
      <c r="O1163">
        <v>1.2748239561915398E-2</v>
      </c>
      <c r="P1163">
        <v>-0.33174869418144226</v>
      </c>
      <c r="Q1163">
        <v>-0.29072895646095276</v>
      </c>
      <c r="R1163">
        <v>-0.20524045825004578</v>
      </c>
      <c r="S1163">
        <v>-0.14603139460086823</v>
      </c>
      <c r="T1163">
        <v>-8.6822330951690674E-2</v>
      </c>
      <c r="U1163">
        <v>-1.3338390272110701E-3</v>
      </c>
      <c r="V1163">
        <v>3.9685908704996109E-2</v>
      </c>
    </row>
    <row r="1164" spans="1:22" x14ac:dyDescent="0.25">
      <c r="A1164" t="s">
        <v>96</v>
      </c>
      <c r="B1164" t="s">
        <v>86</v>
      </c>
      <c r="C1164" t="s">
        <v>101</v>
      </c>
      <c r="D1164" t="s">
        <v>61</v>
      </c>
      <c r="E1164" t="s">
        <v>103</v>
      </c>
      <c r="F1164" t="s">
        <v>103</v>
      </c>
      <c r="G1164">
        <v>1141</v>
      </c>
      <c r="H1164">
        <v>9</v>
      </c>
      <c r="I1164">
        <f>IF(VLOOKUP(Data!$A1164,summermonths, 2, FALSE) = 1, VLOOKUP(Data!$H1164,rateblocks, 2, FALSE), VLOOKUP(Data!H1164, rateblocks,3, FALSE))</f>
        <v>2</v>
      </c>
      <c r="J1164">
        <v>1.2168616056442261</v>
      </c>
      <c r="K1164">
        <v>1.2565298080444336</v>
      </c>
      <c r="L1164">
        <v>67.823760986328125</v>
      </c>
      <c r="M1164">
        <v>3.9668142795562744E-2</v>
      </c>
      <c r="N1164">
        <v>6.307993084192276E-2</v>
      </c>
      <c r="O1164">
        <v>3.9790775626897812E-3</v>
      </c>
      <c r="P1164">
        <v>-6.4089111983776093E-2</v>
      </c>
      <c r="Q1164">
        <v>-4.1172042489051819E-2</v>
      </c>
      <c r="R1164">
        <v>6.588994525372982E-3</v>
      </c>
      <c r="S1164">
        <v>3.9668142795562744E-2</v>
      </c>
      <c r="T1164">
        <v>7.2747290134429932E-2</v>
      </c>
      <c r="U1164">
        <v>0.12050832808017731</v>
      </c>
      <c r="V1164">
        <v>0.15041664242744446</v>
      </c>
    </row>
    <row r="1165" spans="1:22" x14ac:dyDescent="0.25">
      <c r="A1165" t="s">
        <v>99</v>
      </c>
      <c r="B1165" t="s">
        <v>86</v>
      </c>
      <c r="C1165" t="s">
        <v>102</v>
      </c>
      <c r="D1165" t="s">
        <v>70</v>
      </c>
      <c r="E1165" t="s">
        <v>103</v>
      </c>
      <c r="F1165" t="s">
        <v>103</v>
      </c>
      <c r="G1165">
        <v>1141</v>
      </c>
      <c r="H1165">
        <v>15</v>
      </c>
      <c r="I1165">
        <f>IF(VLOOKUP(Data!$A1165,summermonths, 2, FALSE) = 1, VLOOKUP(Data!$H1165,rateblocks, 2, FALSE), VLOOKUP(Data!H1165, rateblocks,3, FALSE))</f>
        <v>1</v>
      </c>
      <c r="J1165">
        <v>2.1621706485748291</v>
      </c>
      <c r="K1165">
        <v>1.8357186317443848</v>
      </c>
      <c r="L1165">
        <v>92.68536376953125</v>
      </c>
      <c r="M1165">
        <v>-0.32645204663276672</v>
      </c>
      <c r="N1165">
        <v>0.18736141920089722</v>
      </c>
      <c r="O1165">
        <v>3.5104300826787949E-2</v>
      </c>
      <c r="P1165">
        <v>-0.63463413715362549</v>
      </c>
      <c r="Q1165">
        <v>-0.56656539440155029</v>
      </c>
      <c r="R1165">
        <v>-0.42470446228981018</v>
      </c>
      <c r="S1165">
        <v>-0.32645204663276672</v>
      </c>
      <c r="T1165">
        <v>-0.22819961607456207</v>
      </c>
      <c r="U1165">
        <v>-8.6338728666305542E-2</v>
      </c>
      <c r="V1165">
        <v>-1.8269937485456467E-2</v>
      </c>
    </row>
    <row r="1166" spans="1:22" x14ac:dyDescent="0.25">
      <c r="A1166" t="s">
        <v>96</v>
      </c>
      <c r="B1166" t="s">
        <v>86</v>
      </c>
      <c r="C1166" t="s">
        <v>102</v>
      </c>
      <c r="D1166" t="s">
        <v>67</v>
      </c>
      <c r="E1166" t="s">
        <v>103</v>
      </c>
      <c r="F1166" t="s">
        <v>103</v>
      </c>
      <c r="G1166">
        <v>1141</v>
      </c>
      <c r="H1166">
        <v>11</v>
      </c>
      <c r="I1166">
        <f>IF(VLOOKUP(Data!$A1166,summermonths, 2, FALSE) = 1, VLOOKUP(Data!$H1166,rateblocks, 2, FALSE), VLOOKUP(Data!H1166, rateblocks,3, FALSE))</f>
        <v>2</v>
      </c>
      <c r="J1166">
        <v>1.5955679416656494</v>
      </c>
      <c r="K1166">
        <v>1.5665469169616699</v>
      </c>
      <c r="L1166">
        <v>78.630149841308594</v>
      </c>
      <c r="M1166">
        <v>-2.9021034017205238E-2</v>
      </c>
      <c r="N1166">
        <v>0.16646850109100342</v>
      </c>
      <c r="O1166">
        <v>2.7711762115359306E-2</v>
      </c>
      <c r="P1166">
        <v>-0.30283734202384949</v>
      </c>
      <c r="Q1166">
        <v>-0.24235899746417999</v>
      </c>
      <c r="R1166">
        <v>-0.11631719768047333</v>
      </c>
      <c r="S1166">
        <v>-2.9021034017205238E-2</v>
      </c>
      <c r="T1166">
        <v>5.8275133371353149E-2</v>
      </c>
      <c r="U1166">
        <v>0.18431693315505981</v>
      </c>
      <c r="V1166">
        <v>0.20628321170806885</v>
      </c>
    </row>
    <row r="1167" spans="1:22" x14ac:dyDescent="0.25">
      <c r="A1167" t="s">
        <v>124</v>
      </c>
      <c r="B1167" t="s">
        <v>86</v>
      </c>
      <c r="C1167" t="s">
        <v>101</v>
      </c>
      <c r="D1167" t="s">
        <v>108</v>
      </c>
      <c r="E1167" t="s">
        <v>103</v>
      </c>
      <c r="F1167" t="s">
        <v>103</v>
      </c>
      <c r="G1167">
        <v>1141</v>
      </c>
      <c r="H1167">
        <v>15</v>
      </c>
      <c r="I1167">
        <f>IF(VLOOKUP(Data!$A1167,summermonths, 2, FALSE) = 1, VLOOKUP(Data!$H1167,rateblocks, 2, FALSE), VLOOKUP(Data!H1167, rateblocks,3, FALSE))</f>
        <v>2</v>
      </c>
      <c r="J1167">
        <v>1.3113880157470703</v>
      </c>
      <c r="K1167">
        <v>1.3579460382461548</v>
      </c>
      <c r="L1167">
        <v>72.868202209472656</v>
      </c>
      <c r="M1167">
        <v>4.6558044850826263E-2</v>
      </c>
      <c r="N1167">
        <v>5.5045988410711288E-2</v>
      </c>
      <c r="O1167">
        <v>3.0300607904791832E-3</v>
      </c>
      <c r="P1167">
        <v>-4.3984547257423401E-2</v>
      </c>
      <c r="Q1167">
        <v>-2.3986227810382843E-2</v>
      </c>
      <c r="R1167">
        <v>1.7691900953650475E-2</v>
      </c>
      <c r="S1167">
        <v>4.6558044850826263E-2</v>
      </c>
      <c r="T1167">
        <v>7.5424186885356903E-2</v>
      </c>
      <c r="U1167">
        <v>0.11710231751203537</v>
      </c>
      <c r="V1167">
        <v>0.13710063695907593</v>
      </c>
    </row>
    <row r="1168" spans="1:22" x14ac:dyDescent="0.25">
      <c r="A1168" t="s">
        <v>99</v>
      </c>
      <c r="B1168" t="s">
        <v>86</v>
      </c>
      <c r="C1168" t="s">
        <v>102</v>
      </c>
      <c r="D1168" t="s">
        <v>70</v>
      </c>
      <c r="E1168" t="s">
        <v>103</v>
      </c>
      <c r="F1168" t="s">
        <v>103</v>
      </c>
      <c r="G1168">
        <v>1141</v>
      </c>
      <c r="H1168">
        <v>9</v>
      </c>
      <c r="I1168">
        <f>IF(VLOOKUP(Data!$A1168,summermonths, 2, FALSE) = 1, VLOOKUP(Data!$H1168,rateblocks, 2, FALSE), VLOOKUP(Data!H1168, rateblocks,3, FALSE))</f>
        <v>2</v>
      </c>
      <c r="J1168">
        <v>1.7692439556121826</v>
      </c>
      <c r="K1168">
        <v>1.4999693632125854</v>
      </c>
      <c r="L1168">
        <v>83.758979797363281</v>
      </c>
      <c r="M1168">
        <v>-0.26927459239959717</v>
      </c>
      <c r="N1168">
        <v>0.17760911583900452</v>
      </c>
      <c r="O1168">
        <v>3.1544998288154602E-2</v>
      </c>
      <c r="P1168">
        <v>-0.56141561269760132</v>
      </c>
      <c r="Q1168">
        <v>-0.49688982963562012</v>
      </c>
      <c r="R1168">
        <v>-0.36241289973258972</v>
      </c>
      <c r="S1168">
        <v>-0.26927459239959717</v>
      </c>
      <c r="T1168">
        <v>-0.17613628506660461</v>
      </c>
      <c r="U1168">
        <v>-4.165935143828392E-2</v>
      </c>
      <c r="V1168">
        <v>2.2866405546665192E-2</v>
      </c>
    </row>
    <row r="1169" spans="1:22" x14ac:dyDescent="0.25">
      <c r="A1169" t="s">
        <v>125</v>
      </c>
      <c r="B1169" t="s">
        <v>86</v>
      </c>
      <c r="C1169" t="s">
        <v>102</v>
      </c>
      <c r="D1169" t="s">
        <v>109</v>
      </c>
      <c r="E1169" t="s">
        <v>103</v>
      </c>
      <c r="F1169" t="s">
        <v>103</v>
      </c>
      <c r="G1169">
        <v>1141</v>
      </c>
      <c r="H1169">
        <v>21</v>
      </c>
      <c r="I1169">
        <f>IF(VLOOKUP(Data!$A1169,summermonths, 2, FALSE) = 1, VLOOKUP(Data!$H1169,rateblocks, 2, FALSE), VLOOKUP(Data!H1169, rateblocks,3, FALSE))</f>
        <v>2</v>
      </c>
      <c r="J1169">
        <v>2.0554964542388916</v>
      </c>
      <c r="K1169">
        <v>2.0117659568786621</v>
      </c>
      <c r="L1169">
        <v>67.477653503417969</v>
      </c>
      <c r="M1169">
        <v>-4.373043030500412E-2</v>
      </c>
      <c r="N1169">
        <v>0.12141527235507965</v>
      </c>
      <c r="O1169">
        <v>1.4741668477654457E-2</v>
      </c>
      <c r="P1169">
        <v>-0.24344077706336975</v>
      </c>
      <c r="Q1169">
        <v>-0.19933035969734192</v>
      </c>
      <c r="R1169">
        <v>-0.10740066319704056</v>
      </c>
      <c r="S1169">
        <v>-4.373043030500412E-2</v>
      </c>
      <c r="T1169">
        <v>1.9939800724387169E-2</v>
      </c>
      <c r="U1169">
        <v>0.11186949908733368</v>
      </c>
      <c r="V1169">
        <v>0.15597991645336151</v>
      </c>
    </row>
    <row r="1170" spans="1:22" x14ac:dyDescent="0.25">
      <c r="A1170" t="s">
        <v>98</v>
      </c>
      <c r="B1170" t="s">
        <v>86</v>
      </c>
      <c r="C1170" t="s">
        <v>101</v>
      </c>
      <c r="D1170" t="s">
        <v>63</v>
      </c>
      <c r="E1170" t="s">
        <v>103</v>
      </c>
      <c r="F1170" t="s">
        <v>103</v>
      </c>
      <c r="G1170">
        <v>1141</v>
      </c>
      <c r="H1170">
        <v>16</v>
      </c>
      <c r="I1170">
        <f>IF(VLOOKUP(Data!$A1170,summermonths, 2, FALSE) = 1, VLOOKUP(Data!$H1170,rateblocks, 2, FALSE), VLOOKUP(Data!H1170, rateblocks,3, FALSE))</f>
        <v>1</v>
      </c>
      <c r="J1170">
        <v>1.776633620262146</v>
      </c>
      <c r="K1170">
        <v>1.602128267288208</v>
      </c>
      <c r="L1170">
        <v>79.886985778808594</v>
      </c>
      <c r="M1170">
        <v>-0.17450533807277679</v>
      </c>
      <c r="N1170">
        <v>0.11267921328544617</v>
      </c>
      <c r="O1170">
        <v>1.2696605175733566E-2</v>
      </c>
      <c r="P1170">
        <v>-0.35984614491462708</v>
      </c>
      <c r="Q1170">
        <v>-0.31890955567359924</v>
      </c>
      <c r="R1170">
        <v>-0.2335943728685379</v>
      </c>
      <c r="S1170">
        <v>-0.17450533807277679</v>
      </c>
      <c r="T1170">
        <v>-0.11541630327701569</v>
      </c>
      <c r="U1170">
        <v>-3.0101116746664047E-2</v>
      </c>
      <c r="V1170">
        <v>1.0835474357008934E-2</v>
      </c>
    </row>
    <row r="1171" spans="1:22" x14ac:dyDescent="0.25">
      <c r="A1171" t="s">
        <v>99</v>
      </c>
      <c r="B1171" t="s">
        <v>86</v>
      </c>
      <c r="C1171" t="s">
        <v>101</v>
      </c>
      <c r="D1171" t="s">
        <v>64</v>
      </c>
      <c r="E1171" t="s">
        <v>103</v>
      </c>
      <c r="F1171" t="s">
        <v>103</v>
      </c>
      <c r="G1171">
        <v>1141</v>
      </c>
      <c r="H1171">
        <v>13</v>
      </c>
      <c r="I1171">
        <f>IF(VLOOKUP(Data!$A1171,summermonths, 2, FALSE) = 1, VLOOKUP(Data!$H1171,rateblocks, 2, FALSE), VLOOKUP(Data!H1171, rateblocks,3, FALSE))</f>
        <v>1</v>
      </c>
      <c r="J1171">
        <v>1.7852960824966431</v>
      </c>
      <c r="K1171">
        <v>1.6260384321212769</v>
      </c>
      <c r="L1171">
        <v>81.494804382324219</v>
      </c>
      <c r="M1171">
        <v>-0.15925765037536621</v>
      </c>
      <c r="N1171">
        <v>8.5320182144641876E-2</v>
      </c>
      <c r="O1171">
        <v>7.279533427208662E-3</v>
      </c>
      <c r="P1171">
        <v>-0.2995968759059906</v>
      </c>
      <c r="Q1171">
        <v>-0.26859986782073975</v>
      </c>
      <c r="R1171">
        <v>-0.2039995938539505</v>
      </c>
      <c r="S1171">
        <v>-0.15925765037536621</v>
      </c>
      <c r="T1171">
        <v>-0.11451569944620132</v>
      </c>
      <c r="U1171">
        <v>-4.9915436655282974E-2</v>
      </c>
      <c r="V1171">
        <v>-1.8918439745903015E-2</v>
      </c>
    </row>
    <row r="1172" spans="1:22" x14ac:dyDescent="0.25">
      <c r="A1172" t="s">
        <v>123</v>
      </c>
      <c r="B1172" t="s">
        <v>86</v>
      </c>
      <c r="C1172" t="s">
        <v>102</v>
      </c>
      <c r="D1172" t="s">
        <v>112</v>
      </c>
      <c r="E1172" t="s">
        <v>103</v>
      </c>
      <c r="F1172" t="s">
        <v>103</v>
      </c>
      <c r="G1172">
        <v>1141</v>
      </c>
      <c r="H1172">
        <v>24</v>
      </c>
      <c r="I1172">
        <f>IF(VLOOKUP(Data!$A1172,summermonths, 2, FALSE) = 1, VLOOKUP(Data!$H1172,rateblocks, 2, FALSE), VLOOKUP(Data!H1172, rateblocks,3, FALSE))</f>
        <v>3</v>
      </c>
      <c r="J1172">
        <v>1.7185837030410767</v>
      </c>
      <c r="K1172">
        <v>1.6399562358856201</v>
      </c>
      <c r="L1172">
        <v>57.729183197021484</v>
      </c>
      <c r="M1172">
        <v>-7.8627578914165497E-2</v>
      </c>
      <c r="N1172">
        <v>0.1224224716424942</v>
      </c>
      <c r="O1172">
        <v>1.4987261965870857E-2</v>
      </c>
      <c r="P1172">
        <v>-0.27999463677406311</v>
      </c>
      <c r="Q1172">
        <v>-0.23551829159259796</v>
      </c>
      <c r="R1172">
        <v>-0.14282599091529846</v>
      </c>
      <c r="S1172">
        <v>-7.8627578914165497E-2</v>
      </c>
      <c r="T1172">
        <v>-1.4429171569645405E-2</v>
      </c>
      <c r="U1172">
        <v>7.8263133764266968E-2</v>
      </c>
      <c r="V1172">
        <v>0.12273946404457092</v>
      </c>
    </row>
    <row r="1173" spans="1:22" x14ac:dyDescent="0.25">
      <c r="A1173" t="s">
        <v>97</v>
      </c>
      <c r="B1173" t="s">
        <v>86</v>
      </c>
      <c r="C1173" t="s">
        <v>101</v>
      </c>
      <c r="D1173" t="s">
        <v>62</v>
      </c>
      <c r="E1173" t="s">
        <v>103</v>
      </c>
      <c r="F1173" t="s">
        <v>103</v>
      </c>
      <c r="G1173">
        <v>1141</v>
      </c>
      <c r="H1173">
        <v>3</v>
      </c>
      <c r="I1173">
        <f>IF(VLOOKUP(Data!$A1173,summermonths, 2, FALSE) = 1, VLOOKUP(Data!$H1173,rateblocks, 2, FALSE), VLOOKUP(Data!H1173, rateblocks,3, FALSE))</f>
        <v>3</v>
      </c>
      <c r="J1173">
        <v>1.5703500509262085</v>
      </c>
      <c r="K1173">
        <v>1.5952138900756836</v>
      </c>
      <c r="L1173">
        <v>67.532676696777344</v>
      </c>
      <c r="M1173">
        <v>2.486383356153965E-2</v>
      </c>
      <c r="N1173">
        <v>6.9245018064975739E-2</v>
      </c>
      <c r="O1173">
        <v>4.7948723658919334E-3</v>
      </c>
      <c r="P1173">
        <v>-8.9034087955951691E-2</v>
      </c>
      <c r="Q1173">
        <v>-6.3877224922180176E-2</v>
      </c>
      <c r="R1173">
        <v>-1.1448289267718792E-2</v>
      </c>
      <c r="S1173">
        <v>2.486383356153965E-2</v>
      </c>
      <c r="T1173">
        <v>6.1175957322120667E-2</v>
      </c>
      <c r="U1173">
        <v>0.11360489577054977</v>
      </c>
      <c r="V1173">
        <v>0.13876175880432129</v>
      </c>
    </row>
    <row r="1174" spans="1:22" x14ac:dyDescent="0.25">
      <c r="A1174" t="s">
        <v>123</v>
      </c>
      <c r="B1174" t="s">
        <v>86</v>
      </c>
      <c r="C1174" t="s">
        <v>101</v>
      </c>
      <c r="D1174" t="s">
        <v>107</v>
      </c>
      <c r="E1174" t="s">
        <v>103</v>
      </c>
      <c r="F1174" t="s">
        <v>103</v>
      </c>
      <c r="G1174">
        <v>1141</v>
      </c>
      <c r="H1174">
        <v>17</v>
      </c>
      <c r="I1174">
        <f>IF(VLOOKUP(Data!$A1174,summermonths, 2, FALSE) = 1, VLOOKUP(Data!$H1174,rateblocks, 2, FALSE), VLOOKUP(Data!H1174, rateblocks,3, FALSE))</f>
        <v>2</v>
      </c>
      <c r="J1174">
        <v>1.3146781921386719</v>
      </c>
      <c r="K1174">
        <v>1.2928019762039185</v>
      </c>
      <c r="L1174">
        <v>65.54730224609375</v>
      </c>
      <c r="M1174">
        <v>-2.1876171231269836E-2</v>
      </c>
      <c r="N1174">
        <v>5.1312364637851715E-2</v>
      </c>
      <c r="O1174">
        <v>2.6329588145017624E-3</v>
      </c>
      <c r="P1174">
        <v>-0.10627750307321548</v>
      </c>
      <c r="Q1174">
        <v>-8.7635613977909088E-2</v>
      </c>
      <c r="R1174">
        <v>-4.8784401267766953E-2</v>
      </c>
      <c r="S1174">
        <v>-2.1876171231269836E-2</v>
      </c>
      <c r="T1174">
        <v>5.032059270888567E-3</v>
      </c>
      <c r="U1174">
        <v>4.3883271515369415E-2</v>
      </c>
      <c r="V1174">
        <v>6.2525160610675812E-2</v>
      </c>
    </row>
    <row r="1175" spans="1:22" x14ac:dyDescent="0.25">
      <c r="A1175" t="s">
        <v>98</v>
      </c>
      <c r="B1175" t="s">
        <v>86</v>
      </c>
      <c r="C1175" t="s">
        <v>101</v>
      </c>
      <c r="D1175" t="s">
        <v>63</v>
      </c>
      <c r="E1175" t="s">
        <v>103</v>
      </c>
      <c r="F1175" t="s">
        <v>103</v>
      </c>
      <c r="G1175">
        <v>1141</v>
      </c>
      <c r="H1175">
        <v>14</v>
      </c>
      <c r="I1175">
        <f>IF(VLOOKUP(Data!$A1175,summermonths, 2, FALSE) = 1, VLOOKUP(Data!$H1175,rateblocks, 2, FALSE), VLOOKUP(Data!H1175, rateblocks,3, FALSE))</f>
        <v>1</v>
      </c>
      <c r="J1175">
        <v>1.7754650115966797</v>
      </c>
      <c r="K1175">
        <v>1.6392977237701416</v>
      </c>
      <c r="L1175">
        <v>80.491798400878906</v>
      </c>
      <c r="M1175">
        <v>-0.13616736233234406</v>
      </c>
      <c r="N1175">
        <v>0.11309921741485596</v>
      </c>
      <c r="O1175">
        <v>1.2791433371603489E-2</v>
      </c>
      <c r="P1175">
        <v>-0.3221990168094635</v>
      </c>
      <c r="Q1175">
        <v>-0.28110983967781067</v>
      </c>
      <c r="R1175">
        <v>-0.19547665119171143</v>
      </c>
      <c r="S1175">
        <v>-0.13616736233234406</v>
      </c>
      <c r="T1175">
        <v>-7.6858073472976685E-2</v>
      </c>
      <c r="U1175">
        <v>8.7751168757677078E-3</v>
      </c>
      <c r="V1175">
        <v>4.9864295870065689E-2</v>
      </c>
    </row>
    <row r="1176" spans="1:22" x14ac:dyDescent="0.25">
      <c r="A1176" t="s">
        <v>95</v>
      </c>
      <c r="B1176" t="s">
        <v>86</v>
      </c>
      <c r="C1176" t="s">
        <v>102</v>
      </c>
      <c r="D1176" t="s">
        <v>66</v>
      </c>
      <c r="E1176" t="s">
        <v>103</v>
      </c>
      <c r="F1176" t="s">
        <v>103</v>
      </c>
      <c r="G1176">
        <v>1141</v>
      </c>
      <c r="H1176">
        <v>24</v>
      </c>
      <c r="I1176">
        <f>IF(VLOOKUP(Data!$A1176,summermonths, 2, FALSE) = 1, VLOOKUP(Data!$H1176,rateblocks, 2, FALSE), VLOOKUP(Data!H1176, rateblocks,3, FALSE))</f>
        <v>3</v>
      </c>
      <c r="J1176">
        <v>1.6154626607894897</v>
      </c>
      <c r="K1176">
        <v>1.7186108827590942</v>
      </c>
      <c r="L1176">
        <v>62.166519165039062</v>
      </c>
      <c r="M1176">
        <v>0.10314824432134628</v>
      </c>
      <c r="N1176">
        <v>0.13149003684520721</v>
      </c>
      <c r="O1176">
        <v>1.7289629206061363E-2</v>
      </c>
      <c r="P1176">
        <v>-0.11313361674547195</v>
      </c>
      <c r="Q1176">
        <v>-6.5363019704818726E-2</v>
      </c>
      <c r="R1176">
        <v>3.419480100274086E-2</v>
      </c>
      <c r="S1176">
        <v>0.10314824432134628</v>
      </c>
      <c r="T1176">
        <v>0.172101691365242</v>
      </c>
      <c r="U1176">
        <v>0.2716594934463501</v>
      </c>
      <c r="V1176">
        <v>0.31943011283874512</v>
      </c>
    </row>
    <row r="1177" spans="1:22" x14ac:dyDescent="0.25">
      <c r="A1177" t="s">
        <v>98</v>
      </c>
      <c r="B1177" t="s">
        <v>86</v>
      </c>
      <c r="C1177" t="s">
        <v>102</v>
      </c>
      <c r="D1177" t="s">
        <v>69</v>
      </c>
      <c r="E1177" t="s">
        <v>103</v>
      </c>
      <c r="F1177" t="s">
        <v>103</v>
      </c>
      <c r="G1177">
        <v>1141</v>
      </c>
      <c r="H1177">
        <v>9</v>
      </c>
      <c r="I1177">
        <f>IF(VLOOKUP(Data!$A1177,summermonths, 2, FALSE) = 1, VLOOKUP(Data!$H1177,rateblocks, 2, FALSE), VLOOKUP(Data!H1177, rateblocks,3, FALSE))</f>
        <v>2</v>
      </c>
      <c r="J1177">
        <v>1.5755667686462402</v>
      </c>
      <c r="K1177">
        <v>1.399156928062439</v>
      </c>
      <c r="L1177">
        <v>81.767745971679688</v>
      </c>
      <c r="M1177">
        <v>-0.17640985548496246</v>
      </c>
      <c r="N1177">
        <v>0.17180044949054718</v>
      </c>
      <c r="O1177">
        <v>2.9515394940972328E-2</v>
      </c>
      <c r="P1177">
        <v>-0.45899644494056702</v>
      </c>
      <c r="Q1177">
        <v>-0.39658099412918091</v>
      </c>
      <c r="R1177">
        <v>-0.26650211215019226</v>
      </c>
      <c r="S1177">
        <v>-0.17640985548496246</v>
      </c>
      <c r="T1177">
        <v>-8.631761372089386E-2</v>
      </c>
      <c r="U1177">
        <v>4.3761279433965683E-2</v>
      </c>
      <c r="V1177">
        <v>0.10617673397064209</v>
      </c>
    </row>
    <row r="1178" spans="1:22" x14ac:dyDescent="0.25">
      <c r="A1178" t="s">
        <v>123</v>
      </c>
      <c r="B1178" t="s">
        <v>86</v>
      </c>
      <c r="C1178" t="s">
        <v>102</v>
      </c>
      <c r="D1178" t="s">
        <v>112</v>
      </c>
      <c r="E1178" t="s">
        <v>103</v>
      </c>
      <c r="F1178" t="s">
        <v>103</v>
      </c>
      <c r="G1178">
        <v>1141</v>
      </c>
      <c r="H1178">
        <v>15</v>
      </c>
      <c r="I1178">
        <f>IF(VLOOKUP(Data!$A1178,summermonths, 2, FALSE) = 1, VLOOKUP(Data!$H1178,rateblocks, 2, FALSE), VLOOKUP(Data!H1178, rateblocks,3, FALSE))</f>
        <v>2</v>
      </c>
      <c r="J1178">
        <v>1.4298971891403198</v>
      </c>
      <c r="K1178">
        <v>1.4291542768478394</v>
      </c>
      <c r="L1178">
        <v>82.65118408203125</v>
      </c>
      <c r="M1178">
        <v>-7.4296584352850914E-4</v>
      </c>
      <c r="N1178">
        <v>0.11220891773700714</v>
      </c>
      <c r="O1178">
        <v>1.2590841390192509E-2</v>
      </c>
      <c r="P1178">
        <v>-0.18531021475791931</v>
      </c>
      <c r="Q1178">
        <v>-0.14454448223114014</v>
      </c>
      <c r="R1178">
        <v>-5.9585381299257278E-2</v>
      </c>
      <c r="S1178">
        <v>-7.4296584352850914E-4</v>
      </c>
      <c r="T1178">
        <v>5.8099448680877686E-2</v>
      </c>
      <c r="U1178">
        <v>0.14305855333805084</v>
      </c>
      <c r="V1178">
        <v>0.18382428586483002</v>
      </c>
    </row>
    <row r="1179" spans="1:22" x14ac:dyDescent="0.25">
      <c r="A1179" t="s">
        <v>98</v>
      </c>
      <c r="B1179" t="s">
        <v>86</v>
      </c>
      <c r="C1179" t="s">
        <v>102</v>
      </c>
      <c r="D1179" t="s">
        <v>69</v>
      </c>
      <c r="E1179" t="s">
        <v>103</v>
      </c>
      <c r="F1179" t="s">
        <v>103</v>
      </c>
      <c r="G1179">
        <v>1141</v>
      </c>
      <c r="H1179">
        <v>7</v>
      </c>
      <c r="I1179">
        <f>IF(VLOOKUP(Data!$A1179,summermonths, 2, FALSE) = 1, VLOOKUP(Data!$H1179,rateblocks, 2, FALSE), VLOOKUP(Data!H1179, rateblocks,3, FALSE))</f>
        <v>2</v>
      </c>
      <c r="J1179">
        <v>1.5810552835464478</v>
      </c>
      <c r="K1179">
        <v>1.5029071569442749</v>
      </c>
      <c r="L1179">
        <v>71.827346801757812</v>
      </c>
      <c r="M1179">
        <v>-7.8148193657398224E-2</v>
      </c>
      <c r="N1179">
        <v>0.15351144969463348</v>
      </c>
      <c r="O1179">
        <v>2.3565765470266342E-2</v>
      </c>
      <c r="P1179">
        <v>-0.33065205812454224</v>
      </c>
      <c r="Q1179">
        <v>-0.2748810350894928</v>
      </c>
      <c r="R1179">
        <v>-0.15864968299865723</v>
      </c>
      <c r="S1179">
        <v>-7.8148193657398224E-2</v>
      </c>
      <c r="T1179">
        <v>2.3532891646027565E-3</v>
      </c>
      <c r="U1179">
        <v>0.11858464777469635</v>
      </c>
      <c r="V1179">
        <v>0.17435567080974579</v>
      </c>
    </row>
    <row r="1180" spans="1:22" x14ac:dyDescent="0.25">
      <c r="A1180" t="s">
        <v>96</v>
      </c>
      <c r="B1180" t="s">
        <v>86</v>
      </c>
      <c r="C1180" t="s">
        <v>102</v>
      </c>
      <c r="D1180" t="s">
        <v>67</v>
      </c>
      <c r="E1180" t="s">
        <v>103</v>
      </c>
      <c r="F1180" t="s">
        <v>103</v>
      </c>
      <c r="G1180">
        <v>1141</v>
      </c>
      <c r="H1180">
        <v>12</v>
      </c>
      <c r="I1180">
        <f>IF(VLOOKUP(Data!$A1180,summermonths, 2, FALSE) = 1, VLOOKUP(Data!$H1180,rateblocks, 2, FALSE), VLOOKUP(Data!H1180, rateblocks,3, FALSE))</f>
        <v>1</v>
      </c>
      <c r="J1180">
        <v>1.650473952293396</v>
      </c>
      <c r="K1180">
        <v>1.6465075016021729</v>
      </c>
      <c r="L1180">
        <v>79.669586181640625</v>
      </c>
      <c r="M1180">
        <v>-3.9665312506258488E-3</v>
      </c>
      <c r="N1180">
        <v>0.17124831676483154</v>
      </c>
      <c r="O1180">
        <v>2.9325986281037331E-2</v>
      </c>
      <c r="P1180">
        <v>-0.28564494848251343</v>
      </c>
      <c r="Q1180">
        <v>-0.2234300822019577</v>
      </c>
      <c r="R1180">
        <v>-9.3769237399101257E-2</v>
      </c>
      <c r="S1180">
        <v>-3.9665312506258488E-3</v>
      </c>
      <c r="T1180">
        <v>8.5836172103881836E-2</v>
      </c>
      <c r="U1180">
        <v>0.21549701690673828</v>
      </c>
      <c r="V1180">
        <v>0.23416224122047424</v>
      </c>
    </row>
    <row r="1181" spans="1:22" x14ac:dyDescent="0.25">
      <c r="A1181" t="s">
        <v>99</v>
      </c>
      <c r="B1181" t="s">
        <v>86</v>
      </c>
      <c r="C1181" t="s">
        <v>102</v>
      </c>
      <c r="D1181" t="s">
        <v>70</v>
      </c>
      <c r="E1181" t="s">
        <v>103</v>
      </c>
      <c r="F1181" t="s">
        <v>103</v>
      </c>
      <c r="G1181">
        <v>1141</v>
      </c>
      <c r="H1181">
        <v>2</v>
      </c>
      <c r="I1181">
        <f>IF(VLOOKUP(Data!$A1181,summermonths, 2, FALSE) = 1, VLOOKUP(Data!$H1181,rateblocks, 2, FALSE), VLOOKUP(Data!H1181, rateblocks,3, FALSE))</f>
        <v>3</v>
      </c>
      <c r="J1181">
        <v>1.9856950044631958</v>
      </c>
      <c r="K1181">
        <v>1.6966476440429687</v>
      </c>
      <c r="L1181">
        <v>77.025413513183594</v>
      </c>
      <c r="M1181">
        <v>-0.28904733061790466</v>
      </c>
      <c r="N1181">
        <v>0.20100927352905273</v>
      </c>
      <c r="O1181">
        <v>4.0404729545116425E-2</v>
      </c>
      <c r="P1181">
        <v>-0.61967813968658447</v>
      </c>
      <c r="Q1181">
        <v>-0.54665106534957886</v>
      </c>
      <c r="R1181">
        <v>-0.39445668458938599</v>
      </c>
      <c r="S1181">
        <v>-0.28904733061790466</v>
      </c>
      <c r="T1181">
        <v>-0.18363796174526215</v>
      </c>
      <c r="U1181">
        <v>-3.1443580985069275E-2</v>
      </c>
      <c r="V1181">
        <v>4.1583500802516937E-2</v>
      </c>
    </row>
    <row r="1182" spans="1:22" x14ac:dyDescent="0.25">
      <c r="A1182" t="s">
        <v>97</v>
      </c>
      <c r="B1182" t="s">
        <v>86</v>
      </c>
      <c r="C1182" t="s">
        <v>101</v>
      </c>
      <c r="D1182" t="s">
        <v>62</v>
      </c>
      <c r="E1182" t="s">
        <v>103</v>
      </c>
      <c r="F1182" t="s">
        <v>103</v>
      </c>
      <c r="G1182">
        <v>1141</v>
      </c>
      <c r="H1182">
        <v>12</v>
      </c>
      <c r="I1182">
        <f>IF(VLOOKUP(Data!$A1182,summermonths, 2, FALSE) = 1, VLOOKUP(Data!$H1182,rateblocks, 2, FALSE), VLOOKUP(Data!H1182, rateblocks,3, FALSE))</f>
        <v>1</v>
      </c>
      <c r="J1182">
        <v>1.5469049215316772</v>
      </c>
      <c r="K1182">
        <v>1.521873950958252</v>
      </c>
      <c r="L1182">
        <v>75.800933837890625</v>
      </c>
      <c r="M1182">
        <v>-2.5031045079231262E-2</v>
      </c>
      <c r="N1182">
        <v>8.2205958664417267E-2</v>
      </c>
      <c r="O1182">
        <v>6.7578195594251156E-3</v>
      </c>
      <c r="P1182">
        <v>-0.16024781763553619</v>
      </c>
      <c r="Q1182">
        <v>-0.1303822249174118</v>
      </c>
      <c r="R1182">
        <v>-6.8139888346195221E-2</v>
      </c>
      <c r="S1182">
        <v>-2.5031045079231262E-2</v>
      </c>
      <c r="T1182">
        <v>1.8077801913022995E-2</v>
      </c>
      <c r="U1182">
        <v>8.0320127308368683E-2</v>
      </c>
      <c r="V1182">
        <v>0.11018572747707367</v>
      </c>
    </row>
    <row r="1183" spans="1:22" x14ac:dyDescent="0.25">
      <c r="A1183" t="s">
        <v>95</v>
      </c>
      <c r="B1183" t="s">
        <v>86</v>
      </c>
      <c r="C1183" t="s">
        <v>101</v>
      </c>
      <c r="D1183" t="s">
        <v>60</v>
      </c>
      <c r="E1183" t="s">
        <v>103</v>
      </c>
      <c r="F1183" t="s">
        <v>103</v>
      </c>
      <c r="G1183">
        <v>1141</v>
      </c>
      <c r="H1183">
        <v>8</v>
      </c>
      <c r="I1183">
        <f>IF(VLOOKUP(Data!$A1183,summermonths, 2, FALSE) = 1, VLOOKUP(Data!$H1183,rateblocks, 2, FALSE), VLOOKUP(Data!H1183, rateblocks,3, FALSE))</f>
        <v>2</v>
      </c>
      <c r="J1183">
        <v>1.1068658828735352</v>
      </c>
      <c r="K1183">
        <v>1.1845755577087402</v>
      </c>
      <c r="L1183">
        <v>60.300262451171875</v>
      </c>
      <c r="M1183">
        <v>7.7709764242172241E-2</v>
      </c>
      <c r="N1183">
        <v>5.0649318844079971E-2</v>
      </c>
      <c r="O1183">
        <v>2.5653534103184938E-3</v>
      </c>
      <c r="P1183">
        <v>-5.600951611995697E-3</v>
      </c>
      <c r="Q1183">
        <v>1.2800049968063831E-2</v>
      </c>
      <c r="R1183">
        <v>5.1149234175682068E-2</v>
      </c>
      <c r="S1183">
        <v>7.7709764242172241E-2</v>
      </c>
      <c r="T1183">
        <v>0.10427029430866241</v>
      </c>
      <c r="U1183">
        <v>0.14261947572231293</v>
      </c>
      <c r="V1183">
        <v>0.16102047264575958</v>
      </c>
    </row>
    <row r="1184" spans="1:22" x14ac:dyDescent="0.25">
      <c r="A1184" t="s">
        <v>125</v>
      </c>
      <c r="B1184" t="s">
        <v>86</v>
      </c>
      <c r="C1184" t="s">
        <v>101</v>
      </c>
      <c r="D1184" t="s">
        <v>110</v>
      </c>
      <c r="E1184" t="s">
        <v>103</v>
      </c>
      <c r="F1184" t="s">
        <v>103</v>
      </c>
      <c r="G1184">
        <v>1141</v>
      </c>
      <c r="H1184">
        <v>11</v>
      </c>
      <c r="I1184">
        <f>IF(VLOOKUP(Data!$A1184,summermonths, 2, FALSE) = 1, VLOOKUP(Data!$H1184,rateblocks, 2, FALSE), VLOOKUP(Data!H1184, rateblocks,3, FALSE))</f>
        <v>2</v>
      </c>
      <c r="J1184">
        <v>1.2633039951324463</v>
      </c>
      <c r="K1184">
        <v>1.2943847179412842</v>
      </c>
      <c r="L1184">
        <v>69.572746276855469</v>
      </c>
      <c r="M1184">
        <v>3.10807004570961E-2</v>
      </c>
      <c r="N1184">
        <v>4.9067676067352295E-2</v>
      </c>
      <c r="O1184">
        <v>2.4076367262750864E-3</v>
      </c>
      <c r="P1184">
        <v>-4.9628444015979767E-2</v>
      </c>
      <c r="Q1184">
        <v>-3.1802058219909668E-2</v>
      </c>
      <c r="R1184">
        <v>5.3495857864618301E-3</v>
      </c>
      <c r="S1184">
        <v>3.10807004570961E-2</v>
      </c>
      <c r="T1184">
        <v>5.681181326508522E-2</v>
      </c>
      <c r="U1184">
        <v>9.3963459134101868E-2</v>
      </c>
      <c r="V1184">
        <v>0.11178984493017197</v>
      </c>
    </row>
    <row r="1185" spans="1:22" x14ac:dyDescent="0.25">
      <c r="A1185" t="s">
        <v>122</v>
      </c>
      <c r="B1185" t="s">
        <v>86</v>
      </c>
      <c r="C1185" t="s">
        <v>101</v>
      </c>
      <c r="D1185" t="s">
        <v>111</v>
      </c>
      <c r="E1185" t="s">
        <v>103</v>
      </c>
      <c r="F1185" t="s">
        <v>103</v>
      </c>
      <c r="G1185">
        <v>1141</v>
      </c>
      <c r="H1185">
        <v>16</v>
      </c>
      <c r="I1185">
        <f>IF(VLOOKUP(Data!$A1185,summermonths, 2, FALSE) = 1, VLOOKUP(Data!$H1185,rateblocks, 2, FALSE), VLOOKUP(Data!H1185, rateblocks,3, FALSE))</f>
        <v>2</v>
      </c>
      <c r="J1185">
        <v>1.1872278451919556</v>
      </c>
      <c r="K1185">
        <v>1.2293620109558105</v>
      </c>
      <c r="L1185">
        <v>65.795005798339844</v>
      </c>
      <c r="M1185">
        <v>4.213424026966095E-2</v>
      </c>
      <c r="N1185">
        <v>4.8796117305755615E-2</v>
      </c>
      <c r="O1185">
        <v>2.3810609709471464E-3</v>
      </c>
      <c r="P1185">
        <v>-3.8128230720758438E-2</v>
      </c>
      <c r="Q1185">
        <v>-2.0400499925017357E-2</v>
      </c>
      <c r="R1185">
        <v>1.6545530408620834E-2</v>
      </c>
      <c r="S1185">
        <v>4.213424026966095E-2</v>
      </c>
      <c r="T1185">
        <v>6.7722946405410767E-2</v>
      </c>
      <c r="U1185">
        <v>0.10466898232698441</v>
      </c>
      <c r="V1185">
        <v>0.12239670753479004</v>
      </c>
    </row>
    <row r="1186" spans="1:22" x14ac:dyDescent="0.25">
      <c r="A1186" t="s">
        <v>96</v>
      </c>
      <c r="B1186" t="s">
        <v>86</v>
      </c>
      <c r="C1186" t="s">
        <v>102</v>
      </c>
      <c r="D1186" t="s">
        <v>67</v>
      </c>
      <c r="E1186" t="s">
        <v>103</v>
      </c>
      <c r="F1186" t="s">
        <v>103</v>
      </c>
      <c r="G1186">
        <v>1141</v>
      </c>
      <c r="H1186">
        <v>13</v>
      </c>
      <c r="I1186">
        <f>IF(VLOOKUP(Data!$A1186,summermonths, 2, FALSE) = 1, VLOOKUP(Data!$H1186,rateblocks, 2, FALSE), VLOOKUP(Data!H1186, rateblocks,3, FALSE))</f>
        <v>1</v>
      </c>
      <c r="J1186">
        <v>1.7305788993835449</v>
      </c>
      <c r="K1186">
        <v>1.6435846090316772</v>
      </c>
      <c r="L1186">
        <v>78.433830261230469</v>
      </c>
      <c r="M1186">
        <v>-8.6994320154190063E-2</v>
      </c>
      <c r="N1186">
        <v>0.17706702649593353</v>
      </c>
      <c r="O1186">
        <v>3.1352732330560684E-2</v>
      </c>
      <c r="P1186">
        <v>-0.37824365496635437</v>
      </c>
      <c r="Q1186">
        <v>-0.31391483545303345</v>
      </c>
      <c r="R1186">
        <v>-0.17984835803508759</v>
      </c>
      <c r="S1186">
        <v>-8.6994320154190063E-2</v>
      </c>
      <c r="T1186">
        <v>5.8597191236913204E-3</v>
      </c>
      <c r="U1186">
        <v>0.13992621004581451</v>
      </c>
      <c r="V1186">
        <v>0.21549677848815918</v>
      </c>
    </row>
    <row r="1187" spans="1:22" x14ac:dyDescent="0.25">
      <c r="A1187" t="s">
        <v>95</v>
      </c>
      <c r="B1187" t="s">
        <v>86</v>
      </c>
      <c r="C1187" t="s">
        <v>102</v>
      </c>
      <c r="D1187" t="s">
        <v>66</v>
      </c>
      <c r="E1187" t="s">
        <v>103</v>
      </c>
      <c r="F1187" t="s">
        <v>103</v>
      </c>
      <c r="G1187">
        <v>1141</v>
      </c>
      <c r="H1187">
        <v>15</v>
      </c>
      <c r="I1187">
        <f>IF(VLOOKUP(Data!$A1187,summermonths, 2, FALSE) = 1, VLOOKUP(Data!$H1187,rateblocks, 2, FALSE), VLOOKUP(Data!H1187, rateblocks,3, FALSE))</f>
        <v>1</v>
      </c>
      <c r="J1187">
        <v>1.5482736825942993</v>
      </c>
      <c r="K1187">
        <v>1.541752815246582</v>
      </c>
      <c r="L1187">
        <v>80.814201354980469</v>
      </c>
      <c r="M1187">
        <v>-6.520815659314394E-3</v>
      </c>
      <c r="N1187">
        <v>0.12554971873760223</v>
      </c>
      <c r="O1187">
        <v>1.5762731432914734E-2</v>
      </c>
      <c r="P1187">
        <v>-0.21303172409534454</v>
      </c>
      <c r="Q1187">
        <v>-0.16741925477981567</v>
      </c>
      <c r="R1187">
        <v>-7.2359152138233185E-2</v>
      </c>
      <c r="S1187">
        <v>-6.520815659314394E-3</v>
      </c>
      <c r="T1187">
        <v>5.9317521750926971E-2</v>
      </c>
      <c r="U1187">
        <v>0.15437762439250946</v>
      </c>
      <c r="V1187">
        <v>0.19999009370803833</v>
      </c>
    </row>
    <row r="1188" spans="1:22" x14ac:dyDescent="0.25">
      <c r="A1188" t="s">
        <v>123</v>
      </c>
      <c r="B1188" t="s">
        <v>86</v>
      </c>
      <c r="C1188" t="s">
        <v>102</v>
      </c>
      <c r="D1188" t="s">
        <v>112</v>
      </c>
      <c r="E1188" t="s">
        <v>103</v>
      </c>
      <c r="F1188" t="s">
        <v>103</v>
      </c>
      <c r="G1188">
        <v>1141</v>
      </c>
      <c r="H1188">
        <v>12</v>
      </c>
      <c r="I1188">
        <f>IF(VLOOKUP(Data!$A1188,summermonths, 2, FALSE) = 1, VLOOKUP(Data!$H1188,rateblocks, 2, FALSE), VLOOKUP(Data!H1188, rateblocks,3, FALSE))</f>
        <v>2</v>
      </c>
      <c r="J1188">
        <v>1.3778921365737915</v>
      </c>
      <c r="K1188">
        <v>1.380013108253479</v>
      </c>
      <c r="L1188">
        <v>82.840492248535156</v>
      </c>
      <c r="M1188">
        <v>2.1210180129855871E-3</v>
      </c>
      <c r="N1188">
        <v>8.5979297757148743E-2</v>
      </c>
      <c r="O1188">
        <v>7.3924395255744457E-3</v>
      </c>
      <c r="P1188">
        <v>-0.13930234313011169</v>
      </c>
      <c r="Q1188">
        <v>-0.1080658882856369</v>
      </c>
      <c r="R1188">
        <v>-4.29665707051754E-2</v>
      </c>
      <c r="S1188">
        <v>2.1210180129855871E-3</v>
      </c>
      <c r="T1188">
        <v>4.7208607196807861E-2</v>
      </c>
      <c r="U1188">
        <v>0.11230792105197906</v>
      </c>
      <c r="V1188">
        <v>0.14354437589645386</v>
      </c>
    </row>
    <row r="1189" spans="1:22" x14ac:dyDescent="0.25">
      <c r="A1189" t="s">
        <v>95</v>
      </c>
      <c r="B1189" t="s">
        <v>86</v>
      </c>
      <c r="C1189" t="s">
        <v>102</v>
      </c>
      <c r="D1189" t="s">
        <v>66</v>
      </c>
      <c r="E1189" t="s">
        <v>103</v>
      </c>
      <c r="F1189" t="s">
        <v>103</v>
      </c>
      <c r="G1189">
        <v>1141</v>
      </c>
      <c r="H1189">
        <v>11</v>
      </c>
      <c r="I1189">
        <f>IF(VLOOKUP(Data!$A1189,summermonths, 2, FALSE) = 1, VLOOKUP(Data!$H1189,rateblocks, 2, FALSE), VLOOKUP(Data!H1189, rateblocks,3, FALSE))</f>
        <v>2</v>
      </c>
      <c r="J1189">
        <v>1.4008811712265015</v>
      </c>
      <c r="K1189">
        <v>1.3636415004730225</v>
      </c>
      <c r="L1189">
        <v>77.452232360839844</v>
      </c>
      <c r="M1189">
        <v>-3.7239599972963333E-2</v>
      </c>
      <c r="N1189">
        <v>0.11748214811086655</v>
      </c>
      <c r="O1189">
        <v>1.3802055269479752E-2</v>
      </c>
      <c r="P1189">
        <v>-0.23048053681850433</v>
      </c>
      <c r="Q1189">
        <v>-0.18779903650283813</v>
      </c>
      <c r="R1189">
        <v>-9.8847299814224243E-2</v>
      </c>
      <c r="S1189">
        <v>-3.7239599972963333E-2</v>
      </c>
      <c r="T1189">
        <v>2.4368098005652428E-2</v>
      </c>
      <c r="U1189">
        <v>0.11331982910633087</v>
      </c>
      <c r="V1189">
        <v>0.15600134432315826</v>
      </c>
    </row>
    <row r="1190" spans="1:22" x14ac:dyDescent="0.25">
      <c r="A1190" t="s">
        <v>99</v>
      </c>
      <c r="B1190" t="s">
        <v>86</v>
      </c>
      <c r="C1190" t="s">
        <v>101</v>
      </c>
      <c r="D1190" t="s">
        <v>64</v>
      </c>
      <c r="E1190" t="s">
        <v>103</v>
      </c>
      <c r="F1190" t="s">
        <v>103</v>
      </c>
      <c r="G1190">
        <v>1141</v>
      </c>
      <c r="H1190">
        <v>6</v>
      </c>
      <c r="I1190">
        <f>IF(VLOOKUP(Data!$A1190,summermonths, 2, FALSE) = 1, VLOOKUP(Data!$H1190,rateblocks, 2, FALSE), VLOOKUP(Data!H1190, rateblocks,3, FALSE))</f>
        <v>3</v>
      </c>
      <c r="J1190">
        <v>1.6660972833633423</v>
      </c>
      <c r="K1190">
        <v>1.6450860500335693</v>
      </c>
      <c r="L1190">
        <v>69.480194091796875</v>
      </c>
      <c r="M1190">
        <v>-2.1011225879192352E-2</v>
      </c>
      <c r="N1190">
        <v>7.2701312601566315E-2</v>
      </c>
      <c r="O1190">
        <v>5.2854809910058975E-3</v>
      </c>
      <c r="P1190">
        <v>-0.1405942440032959</v>
      </c>
      <c r="Q1190">
        <v>-0.11418170481920242</v>
      </c>
      <c r="R1190">
        <v>-5.9135831892490387E-2</v>
      </c>
      <c r="S1190">
        <v>-2.1011225879192352E-2</v>
      </c>
      <c r="T1190">
        <v>1.7113380134105682E-2</v>
      </c>
      <c r="U1190">
        <v>7.2159253060817719E-2</v>
      </c>
      <c r="V1190">
        <v>9.8571792244911194E-2</v>
      </c>
    </row>
    <row r="1191" spans="1:22" x14ac:dyDescent="0.25">
      <c r="A1191" t="s">
        <v>125</v>
      </c>
      <c r="B1191" t="s">
        <v>86</v>
      </c>
      <c r="C1191" t="s">
        <v>101</v>
      </c>
      <c r="D1191" t="s">
        <v>110</v>
      </c>
      <c r="E1191" t="s">
        <v>103</v>
      </c>
      <c r="F1191" t="s">
        <v>103</v>
      </c>
      <c r="G1191">
        <v>1141</v>
      </c>
      <c r="H1191">
        <v>2</v>
      </c>
      <c r="I1191">
        <f>IF(VLOOKUP(Data!$A1191,summermonths, 2, FALSE) = 1, VLOOKUP(Data!$H1191,rateblocks, 2, FALSE), VLOOKUP(Data!H1191, rateblocks,3, FALSE))</f>
        <v>3</v>
      </c>
      <c r="J1191">
        <v>1.5826625823974609</v>
      </c>
      <c r="K1191">
        <v>1.56181800365448</v>
      </c>
      <c r="L1191">
        <v>57.493309020996094</v>
      </c>
      <c r="M1191">
        <v>-2.0844582468271255E-2</v>
      </c>
      <c r="N1191">
        <v>4.4794652611017227E-2</v>
      </c>
      <c r="O1191">
        <v>2.0065607968717813E-3</v>
      </c>
      <c r="P1191">
        <v>-9.4525232911109924E-2</v>
      </c>
      <c r="Q1191">
        <v>-7.8251242637634277E-2</v>
      </c>
      <c r="R1191">
        <v>-4.4334921985864639E-2</v>
      </c>
      <c r="S1191">
        <v>-2.0844582468271255E-2</v>
      </c>
      <c r="T1191">
        <v>2.6457563508301973E-3</v>
      </c>
      <c r="U1191">
        <v>3.6562073975801468E-2</v>
      </c>
      <c r="V1191">
        <v>5.2836064249277115E-2</v>
      </c>
    </row>
    <row r="1192" spans="1:22" x14ac:dyDescent="0.25">
      <c r="A1192" t="s">
        <v>125</v>
      </c>
      <c r="B1192" t="s">
        <v>86</v>
      </c>
      <c r="C1192" t="s">
        <v>101</v>
      </c>
      <c r="D1192" t="s">
        <v>110</v>
      </c>
      <c r="E1192" t="s">
        <v>103</v>
      </c>
      <c r="F1192" t="s">
        <v>103</v>
      </c>
      <c r="G1192">
        <v>1141</v>
      </c>
      <c r="H1192">
        <v>15</v>
      </c>
      <c r="I1192">
        <f>IF(VLOOKUP(Data!$A1192,summermonths, 2, FALSE) = 1, VLOOKUP(Data!$H1192,rateblocks, 2, FALSE), VLOOKUP(Data!H1192, rateblocks,3, FALSE))</f>
        <v>2</v>
      </c>
      <c r="J1192">
        <v>1.349875807762146</v>
      </c>
      <c r="K1192">
        <v>1.3484110832214355</v>
      </c>
      <c r="L1192">
        <v>70.993988037109375</v>
      </c>
      <c r="M1192">
        <v>-1.4647796051576734E-3</v>
      </c>
      <c r="N1192">
        <v>5.3292196244001389E-2</v>
      </c>
      <c r="O1192">
        <v>2.8400581795722246E-3</v>
      </c>
      <c r="P1192">
        <v>-8.9122645556926727E-2</v>
      </c>
      <c r="Q1192">
        <v>-6.9761477410793304E-2</v>
      </c>
      <c r="R1192">
        <v>-2.9411233961582184E-2</v>
      </c>
      <c r="S1192">
        <v>-1.4647796051576734E-3</v>
      </c>
      <c r="T1192">
        <v>2.6481674984097481E-2</v>
      </c>
      <c r="U1192">
        <v>6.6831916570663452E-2</v>
      </c>
      <c r="V1192">
        <v>8.6193084716796875E-2</v>
      </c>
    </row>
    <row r="1193" spans="1:22" x14ac:dyDescent="0.25">
      <c r="A1193" t="s">
        <v>122</v>
      </c>
      <c r="B1193" t="s">
        <v>86</v>
      </c>
      <c r="C1193" t="s">
        <v>102</v>
      </c>
      <c r="D1193" t="s">
        <v>106</v>
      </c>
      <c r="E1193" t="s">
        <v>103</v>
      </c>
      <c r="F1193" t="s">
        <v>103</v>
      </c>
      <c r="G1193">
        <v>1141</v>
      </c>
      <c r="H1193">
        <v>3</v>
      </c>
      <c r="I1193">
        <f>IF(VLOOKUP(Data!$A1193,summermonths, 2, FALSE) = 1, VLOOKUP(Data!$H1193,rateblocks, 2, FALSE), VLOOKUP(Data!H1193, rateblocks,3, FALSE))</f>
        <v>3</v>
      </c>
      <c r="J1193">
        <v>1.5326026678085327</v>
      </c>
      <c r="K1193">
        <v>1.5695048570632935</v>
      </c>
      <c r="L1193">
        <v>39.622261047363281</v>
      </c>
      <c r="M1193">
        <v>3.6902163177728653E-2</v>
      </c>
      <c r="N1193">
        <v>0.23433032631874084</v>
      </c>
      <c r="O1193">
        <v>5.4910700768232346E-2</v>
      </c>
      <c r="P1193">
        <v>-0.34853693842887878</v>
      </c>
      <c r="Q1193">
        <v>-0.26340422034263611</v>
      </c>
      <c r="R1193">
        <v>-8.5980780422687531E-2</v>
      </c>
      <c r="S1193">
        <v>3.6902163177728653E-2</v>
      </c>
      <c r="T1193">
        <v>0.15978510677814484</v>
      </c>
      <c r="U1193">
        <v>0.33720856904983521</v>
      </c>
      <c r="V1193">
        <v>0.42234125733375549</v>
      </c>
    </row>
    <row r="1194" spans="1:22" x14ac:dyDescent="0.25">
      <c r="A1194" t="s">
        <v>123</v>
      </c>
      <c r="B1194" t="s">
        <v>86</v>
      </c>
      <c r="C1194" t="s">
        <v>102</v>
      </c>
      <c r="D1194" t="s">
        <v>112</v>
      </c>
      <c r="E1194" t="s">
        <v>103</v>
      </c>
      <c r="F1194" t="s">
        <v>103</v>
      </c>
      <c r="G1194">
        <v>1141</v>
      </c>
      <c r="H1194">
        <v>5</v>
      </c>
      <c r="I1194">
        <f>IF(VLOOKUP(Data!$A1194,summermonths, 2, FALSE) = 1, VLOOKUP(Data!$H1194,rateblocks, 2, FALSE), VLOOKUP(Data!H1194, rateblocks,3, FALSE))</f>
        <v>3</v>
      </c>
      <c r="J1194">
        <v>1.5719777345657349</v>
      </c>
      <c r="K1194">
        <v>1.5426642894744873</v>
      </c>
      <c r="L1194">
        <v>54.826469421386719</v>
      </c>
      <c r="M1194">
        <v>-2.9313456267118454E-2</v>
      </c>
      <c r="N1194">
        <v>6.012546643614769E-2</v>
      </c>
      <c r="O1194">
        <v>3.615071764215827E-3</v>
      </c>
      <c r="P1194">
        <v>-0.12821105122566223</v>
      </c>
      <c r="Q1194">
        <v>-0.10636734217405319</v>
      </c>
      <c r="R1194">
        <v>-6.0843281447887421E-2</v>
      </c>
      <c r="S1194">
        <v>-2.9313456267118454E-2</v>
      </c>
      <c r="T1194">
        <v>2.2163691464811563E-3</v>
      </c>
      <c r="U1194">
        <v>4.7740429639816284E-2</v>
      </c>
      <c r="V1194">
        <v>6.9584138691425323E-2</v>
      </c>
    </row>
    <row r="1195" spans="1:22" x14ac:dyDescent="0.25">
      <c r="A1195" t="s">
        <v>97</v>
      </c>
      <c r="B1195" t="s">
        <v>86</v>
      </c>
      <c r="C1195" t="s">
        <v>102</v>
      </c>
      <c r="D1195" t="s">
        <v>68</v>
      </c>
      <c r="E1195" t="s">
        <v>103</v>
      </c>
      <c r="F1195" t="s">
        <v>103</v>
      </c>
      <c r="G1195">
        <v>1141</v>
      </c>
      <c r="H1195">
        <v>7</v>
      </c>
      <c r="I1195">
        <f>IF(VLOOKUP(Data!$A1195,summermonths, 2, FALSE) = 1, VLOOKUP(Data!$H1195,rateblocks, 2, FALSE), VLOOKUP(Data!H1195, rateblocks,3, FALSE))</f>
        <v>2</v>
      </c>
      <c r="J1195">
        <v>1.2496733665466309</v>
      </c>
      <c r="K1195">
        <v>1.3888124227523804</v>
      </c>
      <c r="L1195">
        <v>71.902717590332031</v>
      </c>
      <c r="M1195">
        <v>0.13913904130458832</v>
      </c>
      <c r="N1195">
        <v>0.11914007365703583</v>
      </c>
      <c r="O1195">
        <v>1.4194357208907604E-2</v>
      </c>
      <c r="P1195">
        <v>-5.6828942149877548E-2</v>
      </c>
      <c r="Q1195">
        <v>-1.3545106165111065E-2</v>
      </c>
      <c r="R1195">
        <v>7.6661922037601471E-2</v>
      </c>
      <c r="S1195">
        <v>0.13913904130458832</v>
      </c>
      <c r="T1195">
        <v>0.20161615312099457</v>
      </c>
      <c r="U1195">
        <v>0.29182317852973938</v>
      </c>
      <c r="V1195">
        <v>0.33510702848434448</v>
      </c>
    </row>
    <row r="1196" spans="1:22" x14ac:dyDescent="0.25">
      <c r="A1196" t="s">
        <v>97</v>
      </c>
      <c r="B1196" t="s">
        <v>86</v>
      </c>
      <c r="C1196" t="s">
        <v>102</v>
      </c>
      <c r="D1196" t="s">
        <v>68</v>
      </c>
      <c r="E1196" t="s">
        <v>103</v>
      </c>
      <c r="F1196" t="s">
        <v>103</v>
      </c>
      <c r="G1196">
        <v>1141</v>
      </c>
      <c r="H1196">
        <v>9</v>
      </c>
      <c r="I1196">
        <f>IF(VLOOKUP(Data!$A1196,summermonths, 2, FALSE) = 1, VLOOKUP(Data!$H1196,rateblocks, 2, FALSE), VLOOKUP(Data!H1196, rateblocks,3, FALSE))</f>
        <v>2</v>
      </c>
      <c r="J1196">
        <v>1.3398804664611816</v>
      </c>
      <c r="K1196">
        <v>1.3707187175750732</v>
      </c>
      <c r="L1196">
        <v>74.483787536621094</v>
      </c>
      <c r="M1196">
        <v>3.0838189646601677E-2</v>
      </c>
      <c r="N1196">
        <v>9.9612519145011902E-2</v>
      </c>
      <c r="O1196">
        <v>9.9226543679833412E-3</v>
      </c>
      <c r="P1196">
        <v>-0.13300982117652893</v>
      </c>
      <c r="Q1196">
        <v>-9.6820391714572906E-2</v>
      </c>
      <c r="R1196">
        <v>-2.1398667246103287E-2</v>
      </c>
      <c r="S1196">
        <v>3.0838189646601677E-2</v>
      </c>
      <c r="T1196">
        <v>8.3075046539306641E-2</v>
      </c>
      <c r="U1196">
        <v>0.15849676728248596</v>
      </c>
      <c r="V1196">
        <v>0.19468620419502258</v>
      </c>
    </row>
    <row r="1197" spans="1:22" x14ac:dyDescent="0.25">
      <c r="A1197" t="s">
        <v>123</v>
      </c>
      <c r="B1197" t="s">
        <v>86</v>
      </c>
      <c r="C1197" t="s">
        <v>101</v>
      </c>
      <c r="D1197" t="s">
        <v>107</v>
      </c>
      <c r="E1197" t="s">
        <v>103</v>
      </c>
      <c r="F1197" t="s">
        <v>103</v>
      </c>
      <c r="G1197">
        <v>1141</v>
      </c>
      <c r="H1197">
        <v>1</v>
      </c>
      <c r="I1197">
        <f>IF(VLOOKUP(Data!$A1197,summermonths, 2, FALSE) = 1, VLOOKUP(Data!$H1197,rateblocks, 2, FALSE), VLOOKUP(Data!H1197, rateblocks,3, FALSE))</f>
        <v>3</v>
      </c>
      <c r="J1197">
        <v>1.5669710636138916</v>
      </c>
      <c r="K1197">
        <v>1.5817090272903442</v>
      </c>
      <c r="L1197">
        <v>54.184600830078125</v>
      </c>
      <c r="M1197">
        <v>1.4738007448613644E-2</v>
      </c>
      <c r="N1197">
        <v>5.5702798068523407E-2</v>
      </c>
      <c r="O1197">
        <v>3.1028017401695251E-3</v>
      </c>
      <c r="P1197">
        <v>-7.6884940266609192E-2</v>
      </c>
      <c r="Q1197">
        <v>-5.6648001074790955E-2</v>
      </c>
      <c r="R1197">
        <v>-1.4472568407654762E-2</v>
      </c>
      <c r="S1197">
        <v>1.4738007448613644E-2</v>
      </c>
      <c r="T1197">
        <v>4.394858330488205E-2</v>
      </c>
      <c r="U1197">
        <v>8.6124017834663391E-2</v>
      </c>
      <c r="V1197">
        <v>0.10636095702648163</v>
      </c>
    </row>
    <row r="1198" spans="1:22" x14ac:dyDescent="0.25">
      <c r="A1198" t="s">
        <v>95</v>
      </c>
      <c r="B1198" t="s">
        <v>86</v>
      </c>
      <c r="C1198" t="s">
        <v>101</v>
      </c>
      <c r="D1198" t="s">
        <v>60</v>
      </c>
      <c r="E1198" t="s">
        <v>103</v>
      </c>
      <c r="F1198" t="s">
        <v>103</v>
      </c>
      <c r="G1198">
        <v>1141</v>
      </c>
      <c r="H1198">
        <v>24</v>
      </c>
      <c r="I1198">
        <f>IF(VLOOKUP(Data!$A1198,summermonths, 2, FALSE) = 1, VLOOKUP(Data!$H1198,rateblocks, 2, FALSE), VLOOKUP(Data!H1198, rateblocks,3, FALSE))</f>
        <v>3</v>
      </c>
      <c r="J1198">
        <v>1.5566889047622681</v>
      </c>
      <c r="K1198">
        <v>1.6194692850112915</v>
      </c>
      <c r="L1198">
        <v>59.181026458740234</v>
      </c>
      <c r="M1198">
        <v>6.2780439853668213E-2</v>
      </c>
      <c r="N1198">
        <v>5.7383555918931961E-2</v>
      </c>
      <c r="O1198">
        <v>3.2928725704550743E-3</v>
      </c>
      <c r="P1198">
        <v>-3.1607110053300858E-2</v>
      </c>
      <c r="Q1198">
        <v>-1.0759546421468258E-2</v>
      </c>
      <c r="R1198">
        <v>3.2688472419977188E-2</v>
      </c>
      <c r="S1198">
        <v>6.2780439853668213E-2</v>
      </c>
      <c r="T1198">
        <v>9.2872403562068939E-2</v>
      </c>
      <c r="U1198">
        <v>0.13632042706012726</v>
      </c>
      <c r="V1198">
        <v>0.15716798603534698</v>
      </c>
    </row>
    <row r="1199" spans="1:22" x14ac:dyDescent="0.25">
      <c r="A1199" t="s">
        <v>99</v>
      </c>
      <c r="B1199" t="s">
        <v>86</v>
      </c>
      <c r="C1199" t="s">
        <v>102</v>
      </c>
      <c r="D1199" t="s">
        <v>70</v>
      </c>
      <c r="E1199" t="s">
        <v>103</v>
      </c>
      <c r="F1199" t="s">
        <v>103</v>
      </c>
      <c r="G1199">
        <v>1141</v>
      </c>
      <c r="H1199">
        <v>21</v>
      </c>
      <c r="I1199">
        <f>IF(VLOOKUP(Data!$A1199,summermonths, 2, FALSE) = 1, VLOOKUP(Data!$H1199,rateblocks, 2, FALSE), VLOOKUP(Data!H1199, rateblocks,3, FALSE))</f>
        <v>2</v>
      </c>
      <c r="J1199">
        <v>2.3324985504150391</v>
      </c>
      <c r="K1199">
        <v>2.2437729835510254</v>
      </c>
      <c r="L1199">
        <v>82.923751831054688</v>
      </c>
      <c r="M1199">
        <v>-8.8725484907627106E-2</v>
      </c>
      <c r="N1199">
        <v>0.198415607213974</v>
      </c>
      <c r="O1199">
        <v>3.9368752390146255E-2</v>
      </c>
      <c r="P1199">
        <v>-0.41509011387825012</v>
      </c>
      <c r="Q1199">
        <v>-0.34300532937049866</v>
      </c>
      <c r="R1199">
        <v>-0.19277472794055939</v>
      </c>
      <c r="S1199">
        <v>-8.8725484907627106E-2</v>
      </c>
      <c r="T1199">
        <v>1.53237609192729E-2</v>
      </c>
      <c r="U1199">
        <v>0.16555434465408325</v>
      </c>
      <c r="V1199">
        <v>0.23763914406299591</v>
      </c>
    </row>
    <row r="1200" spans="1:22" x14ac:dyDescent="0.25">
      <c r="A1200" t="s">
        <v>95</v>
      </c>
      <c r="B1200" t="s">
        <v>86</v>
      </c>
      <c r="C1200" t="s">
        <v>102</v>
      </c>
      <c r="D1200" t="s">
        <v>66</v>
      </c>
      <c r="E1200" t="s">
        <v>103</v>
      </c>
      <c r="F1200" t="s">
        <v>103</v>
      </c>
      <c r="G1200">
        <v>1141</v>
      </c>
      <c r="H1200">
        <v>3</v>
      </c>
      <c r="I1200">
        <f>IF(VLOOKUP(Data!$A1200,summermonths, 2, FALSE) = 1, VLOOKUP(Data!$H1200,rateblocks, 2, FALSE), VLOOKUP(Data!H1200, rateblocks,3, FALSE))</f>
        <v>3</v>
      </c>
      <c r="J1200">
        <v>1.612722635269165</v>
      </c>
      <c r="K1200">
        <v>1.5814417600631714</v>
      </c>
      <c r="L1200">
        <v>61.381244659423828</v>
      </c>
      <c r="M1200">
        <v>-3.1280890107154846E-2</v>
      </c>
      <c r="N1200">
        <v>0.1300763338804245</v>
      </c>
      <c r="O1200">
        <v>1.6919853165745735E-2</v>
      </c>
      <c r="P1200">
        <v>-0.24523742496967316</v>
      </c>
      <c r="Q1200">
        <v>-0.19798041880130768</v>
      </c>
      <c r="R1200">
        <v>-9.9492989480495453E-2</v>
      </c>
      <c r="S1200">
        <v>-3.1280890107154846E-2</v>
      </c>
      <c r="T1200">
        <v>3.6931205540895462E-2</v>
      </c>
      <c r="U1200">
        <v>0.13541863858699799</v>
      </c>
      <c r="V1200">
        <v>0.18267564475536346</v>
      </c>
    </row>
    <row r="1201" spans="1:22" x14ac:dyDescent="0.25">
      <c r="A1201" t="s">
        <v>99</v>
      </c>
      <c r="B1201" t="s">
        <v>86</v>
      </c>
      <c r="C1201" t="s">
        <v>101</v>
      </c>
      <c r="D1201" t="s">
        <v>64</v>
      </c>
      <c r="E1201" t="s">
        <v>103</v>
      </c>
      <c r="F1201" t="s">
        <v>103</v>
      </c>
      <c r="G1201">
        <v>1141</v>
      </c>
      <c r="H1201">
        <v>11</v>
      </c>
      <c r="I1201">
        <f>IF(VLOOKUP(Data!$A1201,summermonths, 2, FALSE) = 1, VLOOKUP(Data!$H1201,rateblocks, 2, FALSE), VLOOKUP(Data!H1201, rateblocks,3, FALSE))</f>
        <v>2</v>
      </c>
      <c r="J1201">
        <v>1.6947629451751709</v>
      </c>
      <c r="K1201">
        <v>1.5343034267425537</v>
      </c>
      <c r="L1201">
        <v>79.844703674316406</v>
      </c>
      <c r="M1201">
        <v>-0.16045954823493958</v>
      </c>
      <c r="N1201">
        <v>8.5119441151618958E-2</v>
      </c>
      <c r="O1201">
        <v>7.2453194297850132E-3</v>
      </c>
      <c r="P1201">
        <v>-0.3004685640335083</v>
      </c>
      <c r="Q1201">
        <v>-0.26954451203346252</v>
      </c>
      <c r="R1201">
        <v>-0.20509622991085052</v>
      </c>
      <c r="S1201">
        <v>-0.16045954823493958</v>
      </c>
      <c r="T1201">
        <v>-0.11582286655902863</v>
      </c>
      <c r="U1201">
        <v>-5.1374595612287521E-2</v>
      </c>
      <c r="V1201">
        <v>-2.0450526848435402E-2</v>
      </c>
    </row>
    <row r="1202" spans="1:22" x14ac:dyDescent="0.25">
      <c r="A1202" t="s">
        <v>125</v>
      </c>
      <c r="B1202" t="s">
        <v>86</v>
      </c>
      <c r="C1202" t="s">
        <v>101</v>
      </c>
      <c r="D1202" t="s">
        <v>110</v>
      </c>
      <c r="E1202" t="s">
        <v>103</v>
      </c>
      <c r="F1202" t="s">
        <v>103</v>
      </c>
      <c r="G1202">
        <v>1141</v>
      </c>
      <c r="H1202">
        <v>7</v>
      </c>
      <c r="I1202">
        <f>IF(VLOOKUP(Data!$A1202,summermonths, 2, FALSE) = 1, VLOOKUP(Data!$H1202,rateblocks, 2, FALSE), VLOOKUP(Data!H1202, rateblocks,3, FALSE))</f>
        <v>2</v>
      </c>
      <c r="J1202">
        <v>1.3949142694473267</v>
      </c>
      <c r="K1202">
        <v>1.4211363792419434</v>
      </c>
      <c r="L1202">
        <v>56.44390869140625</v>
      </c>
      <c r="M1202">
        <v>2.6222037151455879E-2</v>
      </c>
      <c r="N1202">
        <v>5.1793858408927917E-2</v>
      </c>
      <c r="O1202">
        <v>2.6826036628335714E-3</v>
      </c>
      <c r="P1202">
        <v>-5.8971278369426727E-2</v>
      </c>
      <c r="Q1202">
        <v>-4.0154464542865753E-2</v>
      </c>
      <c r="R1202">
        <v>-9.3868875410407782E-4</v>
      </c>
      <c r="S1202">
        <v>2.6222037151455879E-2</v>
      </c>
      <c r="T1202">
        <v>5.3382761776447296E-2</v>
      </c>
      <c r="U1202">
        <v>9.2598535120487213E-2</v>
      </c>
      <c r="V1202">
        <v>0.11141535639762878</v>
      </c>
    </row>
    <row r="1203" spans="1:22" x14ac:dyDescent="0.25">
      <c r="A1203" t="s">
        <v>95</v>
      </c>
      <c r="B1203" t="s">
        <v>86</v>
      </c>
      <c r="C1203" t="s">
        <v>102</v>
      </c>
      <c r="D1203" t="s">
        <v>66</v>
      </c>
      <c r="E1203" t="s">
        <v>103</v>
      </c>
      <c r="F1203" t="s">
        <v>103</v>
      </c>
      <c r="G1203">
        <v>1141</v>
      </c>
      <c r="H1203">
        <v>18</v>
      </c>
      <c r="I1203">
        <f>IF(VLOOKUP(Data!$A1203,summermonths, 2, FALSE) = 1, VLOOKUP(Data!$H1203,rateblocks, 2, FALSE), VLOOKUP(Data!H1203, rateblocks,3, FALSE))</f>
        <v>1</v>
      </c>
      <c r="J1203">
        <v>1.3504887819290161</v>
      </c>
      <c r="K1203">
        <v>1.5312314033508301</v>
      </c>
      <c r="L1203">
        <v>73.65118408203125</v>
      </c>
      <c r="M1203">
        <v>0.18074265122413635</v>
      </c>
      <c r="N1203">
        <v>0.14703556895256042</v>
      </c>
      <c r="O1203">
        <v>2.1619457751512527E-2</v>
      </c>
      <c r="P1203">
        <v>-6.1109337955713272E-2</v>
      </c>
      <c r="Q1203">
        <v>-7.691012229770422E-3</v>
      </c>
      <c r="R1203">
        <v>0.10363712161779404</v>
      </c>
      <c r="S1203">
        <v>0.18074265122413635</v>
      </c>
      <c r="T1203">
        <v>0.25784817337989807</v>
      </c>
      <c r="U1203">
        <v>0.36917632818222046</v>
      </c>
      <c r="V1203">
        <v>0.42259463667869568</v>
      </c>
    </row>
    <row r="1204" spans="1:22" x14ac:dyDescent="0.25">
      <c r="A1204" t="s">
        <v>122</v>
      </c>
      <c r="B1204" t="s">
        <v>86</v>
      </c>
      <c r="C1204" t="s">
        <v>102</v>
      </c>
      <c r="D1204" t="s">
        <v>106</v>
      </c>
      <c r="E1204" t="s">
        <v>103</v>
      </c>
      <c r="F1204" t="s">
        <v>103</v>
      </c>
      <c r="G1204">
        <v>1141</v>
      </c>
      <c r="H1204">
        <v>23</v>
      </c>
      <c r="I1204">
        <f>IF(VLOOKUP(Data!$A1204,summermonths, 2, FALSE) = 1, VLOOKUP(Data!$H1204,rateblocks, 2, FALSE), VLOOKUP(Data!H1204, rateblocks,3, FALSE))</f>
        <v>3</v>
      </c>
      <c r="J1204">
        <v>1.7016915082931519</v>
      </c>
      <c r="K1204">
        <v>1.7504513263702393</v>
      </c>
      <c r="L1204">
        <v>45.352321624755859</v>
      </c>
      <c r="M1204">
        <v>4.8759862780570984E-2</v>
      </c>
      <c r="N1204">
        <v>0.18751098215579987</v>
      </c>
      <c r="O1204">
        <v>3.5160370171070099E-2</v>
      </c>
      <c r="P1204">
        <v>-0.2596682608127594</v>
      </c>
      <c r="Q1204">
        <v>-0.19154512882232666</v>
      </c>
      <c r="R1204">
        <v>-4.9570992588996887E-2</v>
      </c>
      <c r="S1204">
        <v>4.8759862780570984E-2</v>
      </c>
      <c r="T1204">
        <v>0.14709071815013885</v>
      </c>
      <c r="U1204">
        <v>0.28906485438346863</v>
      </c>
      <c r="V1204">
        <v>0.35718798637390137</v>
      </c>
    </row>
    <row r="1205" spans="1:22" x14ac:dyDescent="0.25">
      <c r="A1205" t="s">
        <v>99</v>
      </c>
      <c r="B1205" t="s">
        <v>86</v>
      </c>
      <c r="C1205" t="s">
        <v>102</v>
      </c>
      <c r="D1205" t="s">
        <v>70</v>
      </c>
      <c r="E1205" t="s">
        <v>103</v>
      </c>
      <c r="F1205" t="s">
        <v>103</v>
      </c>
      <c r="G1205">
        <v>1141</v>
      </c>
      <c r="H1205">
        <v>10</v>
      </c>
      <c r="I1205">
        <f>IF(VLOOKUP(Data!$A1205,summermonths, 2, FALSE) = 1, VLOOKUP(Data!$H1205,rateblocks, 2, FALSE), VLOOKUP(Data!H1205, rateblocks,3, FALSE))</f>
        <v>2</v>
      </c>
      <c r="J1205">
        <v>1.9643900394439697</v>
      </c>
      <c r="K1205">
        <v>1.5791236162185669</v>
      </c>
      <c r="L1205">
        <v>87.454864501953125</v>
      </c>
      <c r="M1205">
        <v>-0.38526648283004761</v>
      </c>
      <c r="N1205">
        <v>0.19638825953006744</v>
      </c>
      <c r="O1205">
        <v>3.8568347692489624E-2</v>
      </c>
      <c r="P1205">
        <v>-0.70829641819000244</v>
      </c>
      <c r="Q1205">
        <v>-0.63694816827774048</v>
      </c>
      <c r="R1205">
        <v>-0.48825258016586304</v>
      </c>
      <c r="S1205">
        <v>-0.38526648283004761</v>
      </c>
      <c r="T1205">
        <v>-0.28228038549423218</v>
      </c>
      <c r="U1205">
        <v>-0.13358479738235474</v>
      </c>
      <c r="V1205">
        <v>-6.2236540019512177E-2</v>
      </c>
    </row>
    <row r="1206" spans="1:22" x14ac:dyDescent="0.25">
      <c r="A1206" t="s">
        <v>99</v>
      </c>
      <c r="B1206" t="s">
        <v>86</v>
      </c>
      <c r="C1206" t="s">
        <v>101</v>
      </c>
      <c r="D1206" t="s">
        <v>64</v>
      </c>
      <c r="E1206" t="s">
        <v>103</v>
      </c>
      <c r="F1206" t="s">
        <v>103</v>
      </c>
      <c r="G1206">
        <v>1141</v>
      </c>
      <c r="H1206">
        <v>7</v>
      </c>
      <c r="I1206">
        <f>IF(VLOOKUP(Data!$A1206,summermonths, 2, FALSE) = 1, VLOOKUP(Data!$H1206,rateblocks, 2, FALSE), VLOOKUP(Data!H1206, rateblocks,3, FALSE))</f>
        <v>2</v>
      </c>
      <c r="J1206">
        <v>1.560147762298584</v>
      </c>
      <c r="K1206">
        <v>1.5914026498794556</v>
      </c>
      <c r="L1206">
        <v>69.557281494140625</v>
      </c>
      <c r="M1206">
        <v>3.1254902482032776E-2</v>
      </c>
      <c r="N1206">
        <v>7.6835475862026215E-2</v>
      </c>
      <c r="O1206">
        <v>5.9036901220679283E-3</v>
      </c>
      <c r="P1206">
        <v>-9.512820839881897E-2</v>
      </c>
      <c r="Q1206">
        <v>-6.7213721573352814E-2</v>
      </c>
      <c r="R1206">
        <v>-9.0376604348421097E-3</v>
      </c>
      <c r="S1206">
        <v>3.1254902482032776E-2</v>
      </c>
      <c r="T1206">
        <v>7.1547463536262512E-2</v>
      </c>
      <c r="U1206">
        <v>0.12972353398799896</v>
      </c>
      <c r="V1206">
        <v>0.15763801336288452</v>
      </c>
    </row>
    <row r="1207" spans="1:22" x14ac:dyDescent="0.25">
      <c r="A1207" t="s">
        <v>97</v>
      </c>
      <c r="B1207" t="s">
        <v>86</v>
      </c>
      <c r="C1207" t="s">
        <v>101</v>
      </c>
      <c r="D1207" t="s">
        <v>62</v>
      </c>
      <c r="E1207" t="s">
        <v>103</v>
      </c>
      <c r="F1207" t="s">
        <v>103</v>
      </c>
      <c r="G1207">
        <v>1141</v>
      </c>
      <c r="H1207">
        <v>20</v>
      </c>
      <c r="I1207">
        <f>IF(VLOOKUP(Data!$A1207,summermonths, 2, FALSE) = 1, VLOOKUP(Data!$H1207,rateblocks, 2, FALSE), VLOOKUP(Data!H1207, rateblocks,3, FALSE))</f>
        <v>2</v>
      </c>
      <c r="J1207">
        <v>1.5150879621505737</v>
      </c>
      <c r="K1207">
        <v>1.6550796031951904</v>
      </c>
      <c r="L1207">
        <v>69.730026245117187</v>
      </c>
      <c r="M1207">
        <v>0.1399916410446167</v>
      </c>
      <c r="N1207">
        <v>7.9512916505336761E-2</v>
      </c>
      <c r="O1207">
        <v>6.3223037868738174E-3</v>
      </c>
      <c r="P1207">
        <v>9.2045320197939873E-3</v>
      </c>
      <c r="Q1207">
        <v>3.8091737776994705E-2</v>
      </c>
      <c r="R1207">
        <v>9.8295025527477264E-2</v>
      </c>
      <c r="S1207">
        <v>0.1399916410446167</v>
      </c>
      <c r="T1207">
        <v>0.18168824911117554</v>
      </c>
      <c r="U1207">
        <v>0.24189154803752899</v>
      </c>
      <c r="V1207">
        <v>0.27077874541282654</v>
      </c>
    </row>
    <row r="1208" spans="1:22" x14ac:dyDescent="0.25">
      <c r="A1208" t="s">
        <v>97</v>
      </c>
      <c r="B1208" t="s">
        <v>86</v>
      </c>
      <c r="C1208" t="s">
        <v>101</v>
      </c>
      <c r="D1208" t="s">
        <v>62</v>
      </c>
      <c r="E1208" t="s">
        <v>103</v>
      </c>
      <c r="F1208" t="s">
        <v>103</v>
      </c>
      <c r="G1208">
        <v>1141</v>
      </c>
      <c r="H1208">
        <v>16</v>
      </c>
      <c r="I1208">
        <f>IF(VLOOKUP(Data!$A1208,summermonths, 2, FALSE) = 1, VLOOKUP(Data!$H1208,rateblocks, 2, FALSE), VLOOKUP(Data!H1208, rateblocks,3, FALSE))</f>
        <v>1</v>
      </c>
      <c r="J1208">
        <v>1.6210744380950928</v>
      </c>
      <c r="K1208">
        <v>1.5327258110046387</v>
      </c>
      <c r="L1208">
        <v>76.078536987304688</v>
      </c>
      <c r="M1208">
        <v>-8.8348641991615295E-2</v>
      </c>
      <c r="N1208">
        <v>8.3364874124526978E-2</v>
      </c>
      <c r="O1208">
        <v>6.9497022777795792E-3</v>
      </c>
      <c r="P1208">
        <v>-0.22547166049480438</v>
      </c>
      <c r="Q1208">
        <v>-0.19518502056598663</v>
      </c>
      <c r="R1208">
        <v>-0.13206522166728973</v>
      </c>
      <c r="S1208">
        <v>-8.8348641991615295E-2</v>
      </c>
      <c r="T1208">
        <v>-4.4632058590650558E-2</v>
      </c>
      <c r="U1208">
        <v>1.848774217069149E-2</v>
      </c>
      <c r="V1208">
        <v>4.8774372786283493E-2</v>
      </c>
    </row>
    <row r="1209" spans="1:22" x14ac:dyDescent="0.25">
      <c r="A1209" t="s">
        <v>125</v>
      </c>
      <c r="B1209" t="s">
        <v>86</v>
      </c>
      <c r="C1209" t="s">
        <v>101</v>
      </c>
      <c r="D1209" t="s">
        <v>110</v>
      </c>
      <c r="E1209" t="s">
        <v>103</v>
      </c>
      <c r="F1209" t="s">
        <v>103</v>
      </c>
      <c r="G1209">
        <v>1141</v>
      </c>
      <c r="H1209">
        <v>3</v>
      </c>
      <c r="I1209">
        <f>IF(VLOOKUP(Data!$A1209,summermonths, 2, FALSE) = 1, VLOOKUP(Data!$H1209,rateblocks, 2, FALSE), VLOOKUP(Data!H1209, rateblocks,3, FALSE))</f>
        <v>3</v>
      </c>
      <c r="J1209">
        <v>1.5828304290771484</v>
      </c>
      <c r="K1209">
        <v>1.5549283027648926</v>
      </c>
      <c r="L1209">
        <v>57.005538940429688</v>
      </c>
      <c r="M1209">
        <v>-2.7902165427803993E-2</v>
      </c>
      <c r="N1209">
        <v>4.8064436763525009E-2</v>
      </c>
      <c r="O1209">
        <v>2.3101901169866323E-3</v>
      </c>
      <c r="P1209">
        <v>-0.10696113109588623</v>
      </c>
      <c r="Q1209">
        <v>-8.9499220252037048E-2</v>
      </c>
      <c r="R1209">
        <v>-5.3107179701328278E-2</v>
      </c>
      <c r="S1209">
        <v>-2.7902165427803993E-2</v>
      </c>
      <c r="T1209">
        <v>-2.6971502229571342E-3</v>
      </c>
      <c r="U1209">
        <v>3.3694889396429062E-2</v>
      </c>
      <c r="V1209">
        <v>5.1156796514987946E-2</v>
      </c>
    </row>
    <row r="1210" spans="1:22" x14ac:dyDescent="0.25">
      <c r="A1210" t="s">
        <v>100</v>
      </c>
      <c r="B1210" t="s">
        <v>86</v>
      </c>
      <c r="C1210" t="s">
        <v>102</v>
      </c>
      <c r="D1210" t="s">
        <v>71</v>
      </c>
      <c r="E1210" t="s">
        <v>103</v>
      </c>
      <c r="F1210" t="s">
        <v>103</v>
      </c>
      <c r="G1210">
        <v>1141</v>
      </c>
      <c r="H1210">
        <v>6</v>
      </c>
      <c r="I1210">
        <f>IF(VLOOKUP(Data!$A1210,summermonths, 2, FALSE) = 1, VLOOKUP(Data!$H1210,rateblocks, 2, FALSE), VLOOKUP(Data!H1210, rateblocks,3, FALSE))</f>
        <v>3</v>
      </c>
      <c r="J1210">
        <v>1.7014690637588501</v>
      </c>
      <c r="K1210">
        <v>1.6858062744140625</v>
      </c>
      <c r="L1210">
        <v>71.950042724609375</v>
      </c>
      <c r="M1210">
        <v>-1.5662757679820061E-2</v>
      </c>
      <c r="N1210">
        <v>0.14579586684703827</v>
      </c>
      <c r="O1210">
        <v>2.1256435662508011E-2</v>
      </c>
      <c r="P1210">
        <v>-0.25547561049461365</v>
      </c>
      <c r="Q1210">
        <v>-0.20250767469406128</v>
      </c>
      <c r="R1210">
        <v>-9.211818128824234E-2</v>
      </c>
      <c r="S1210">
        <v>-1.5662757679820061E-2</v>
      </c>
      <c r="T1210">
        <v>6.0792669653892517E-2</v>
      </c>
      <c r="U1210">
        <v>0.17118217051029205</v>
      </c>
      <c r="V1210">
        <v>0.22415010631084442</v>
      </c>
    </row>
    <row r="1211" spans="1:22" x14ac:dyDescent="0.25">
      <c r="A1211" t="s">
        <v>97</v>
      </c>
      <c r="B1211" t="s">
        <v>86</v>
      </c>
      <c r="C1211" t="s">
        <v>102</v>
      </c>
      <c r="D1211" t="s">
        <v>68</v>
      </c>
      <c r="E1211" t="s">
        <v>103</v>
      </c>
      <c r="F1211" t="s">
        <v>103</v>
      </c>
      <c r="G1211">
        <v>1141</v>
      </c>
      <c r="H1211">
        <v>17</v>
      </c>
      <c r="I1211">
        <f>IF(VLOOKUP(Data!$A1211,summermonths, 2, FALSE) = 1, VLOOKUP(Data!$H1211,rateblocks, 2, FALSE), VLOOKUP(Data!H1211, rateblocks,3, FALSE))</f>
        <v>1</v>
      </c>
      <c r="J1211">
        <v>1.5888183116912842</v>
      </c>
      <c r="K1211">
        <v>1.5630631446838379</v>
      </c>
      <c r="L1211">
        <v>76.903594970703125</v>
      </c>
      <c r="M1211">
        <v>-2.5755232200026512E-2</v>
      </c>
      <c r="N1211">
        <v>0.12199953198432922</v>
      </c>
      <c r="O1211">
        <v>1.4883886091411114E-2</v>
      </c>
      <c r="P1211">
        <v>-0.22642660140991211</v>
      </c>
      <c r="Q1211">
        <v>-0.18210391700267792</v>
      </c>
      <c r="R1211">
        <v>-8.9731849730014801E-2</v>
      </c>
      <c r="S1211">
        <v>-2.5755232200026512E-2</v>
      </c>
      <c r="T1211">
        <v>3.8221385329961777E-2</v>
      </c>
      <c r="U1211">
        <v>0.13059346377849579</v>
      </c>
      <c r="V1211">
        <v>0.17491613328456879</v>
      </c>
    </row>
    <row r="1212" spans="1:22" x14ac:dyDescent="0.25">
      <c r="A1212" t="s">
        <v>98</v>
      </c>
      <c r="B1212" t="s">
        <v>86</v>
      </c>
      <c r="C1212" t="s">
        <v>101</v>
      </c>
      <c r="D1212" t="s">
        <v>63</v>
      </c>
      <c r="E1212" t="s">
        <v>103</v>
      </c>
      <c r="F1212" t="s">
        <v>103</v>
      </c>
      <c r="G1212">
        <v>1141</v>
      </c>
      <c r="H1212">
        <v>17</v>
      </c>
      <c r="I1212">
        <f>IF(VLOOKUP(Data!$A1212,summermonths, 2, FALSE) = 1, VLOOKUP(Data!$H1212,rateblocks, 2, FALSE), VLOOKUP(Data!H1212, rateblocks,3, FALSE))</f>
        <v>1</v>
      </c>
      <c r="J1212">
        <v>1.7389709949493408</v>
      </c>
      <c r="K1212">
        <v>1.5831811428070068</v>
      </c>
      <c r="L1212">
        <v>78.867996215820313</v>
      </c>
      <c r="M1212">
        <v>-0.15578989684581757</v>
      </c>
      <c r="N1212">
        <v>0.1114485114812851</v>
      </c>
      <c r="O1212">
        <v>1.2420770712196827E-2</v>
      </c>
      <c r="P1212">
        <v>-0.33910638093948364</v>
      </c>
      <c r="Q1212">
        <v>-0.2986169159412384</v>
      </c>
      <c r="R1212">
        <v>-0.21423354744911194</v>
      </c>
      <c r="S1212">
        <v>-0.15578989684581757</v>
      </c>
      <c r="T1212">
        <v>-9.7346238791942596E-2</v>
      </c>
      <c r="U1212">
        <v>-1.2962882407009602E-2</v>
      </c>
      <c r="V1212">
        <v>2.7526590973138809E-2</v>
      </c>
    </row>
    <row r="1213" spans="1:22" x14ac:dyDescent="0.25">
      <c r="A1213" t="s">
        <v>96</v>
      </c>
      <c r="B1213" t="s">
        <v>86</v>
      </c>
      <c r="C1213" t="s">
        <v>102</v>
      </c>
      <c r="D1213" t="s">
        <v>67</v>
      </c>
      <c r="E1213" t="s">
        <v>103</v>
      </c>
      <c r="F1213" t="s">
        <v>103</v>
      </c>
      <c r="G1213">
        <v>1141</v>
      </c>
      <c r="H1213">
        <v>14</v>
      </c>
      <c r="I1213">
        <f>IF(VLOOKUP(Data!$A1213,summermonths, 2, FALSE) = 1, VLOOKUP(Data!$H1213,rateblocks, 2, FALSE), VLOOKUP(Data!H1213, rateblocks,3, FALSE))</f>
        <v>1</v>
      </c>
      <c r="J1213">
        <v>1.7230628728866577</v>
      </c>
      <c r="K1213">
        <v>1.5934706926345825</v>
      </c>
      <c r="L1213">
        <v>74.084136962890625</v>
      </c>
      <c r="M1213">
        <v>-0.12959225475788116</v>
      </c>
      <c r="N1213">
        <v>0.18752145767211914</v>
      </c>
      <c r="O1213">
        <v>3.5164296627044678E-2</v>
      </c>
      <c r="P1213">
        <v>-0.43803760409355164</v>
      </c>
      <c r="Q1213">
        <v>-0.36991068720817566</v>
      </c>
      <c r="R1213">
        <v>-0.22792860865592957</v>
      </c>
      <c r="S1213">
        <v>-0.12959225475788116</v>
      </c>
      <c r="T1213">
        <v>-3.1255904585123062E-2</v>
      </c>
      <c r="U1213">
        <v>0.11072616279125214</v>
      </c>
      <c r="V1213">
        <v>0.23687238991260529</v>
      </c>
    </row>
    <row r="1214" spans="1:22" x14ac:dyDescent="0.25">
      <c r="A1214" t="s">
        <v>123</v>
      </c>
      <c r="B1214" t="s">
        <v>86</v>
      </c>
      <c r="C1214" t="s">
        <v>101</v>
      </c>
      <c r="D1214" t="s">
        <v>107</v>
      </c>
      <c r="E1214" t="s">
        <v>103</v>
      </c>
      <c r="F1214" t="s">
        <v>103</v>
      </c>
      <c r="G1214">
        <v>1141</v>
      </c>
      <c r="H1214">
        <v>2</v>
      </c>
      <c r="I1214">
        <f>IF(VLOOKUP(Data!$A1214,summermonths, 2, FALSE) = 1, VLOOKUP(Data!$H1214,rateblocks, 2, FALSE), VLOOKUP(Data!H1214, rateblocks,3, FALSE))</f>
        <v>3</v>
      </c>
      <c r="J1214">
        <v>1.5644493103027344</v>
      </c>
      <c r="K1214">
        <v>1.5591670274734497</v>
      </c>
      <c r="L1214">
        <v>53.726047515869141</v>
      </c>
      <c r="M1214">
        <v>-5.282349418848753E-3</v>
      </c>
      <c r="N1214">
        <v>5.7783506810665131E-2</v>
      </c>
      <c r="O1214">
        <v>3.338933689519763E-3</v>
      </c>
      <c r="P1214">
        <v>-0.1003277599811554</v>
      </c>
      <c r="Q1214">
        <v>-7.9334892332553864E-2</v>
      </c>
      <c r="R1214">
        <v>-3.5584051162004471E-2</v>
      </c>
      <c r="S1214">
        <v>-5.282349418848753E-3</v>
      </c>
      <c r="T1214">
        <v>2.501935139298439E-2</v>
      </c>
      <c r="U1214">
        <v>6.8770192563533783E-2</v>
      </c>
      <c r="V1214">
        <v>8.9763060212135315E-2</v>
      </c>
    </row>
    <row r="1215" spans="1:22" x14ac:dyDescent="0.25">
      <c r="A1215" t="s">
        <v>123</v>
      </c>
      <c r="B1215" t="s">
        <v>86</v>
      </c>
      <c r="C1215" t="s">
        <v>102</v>
      </c>
      <c r="D1215" t="s">
        <v>112</v>
      </c>
      <c r="E1215" t="s">
        <v>103</v>
      </c>
      <c r="F1215" t="s">
        <v>103</v>
      </c>
      <c r="G1215">
        <v>1141</v>
      </c>
      <c r="H1215">
        <v>11</v>
      </c>
      <c r="I1215">
        <f>IF(VLOOKUP(Data!$A1215,summermonths, 2, FALSE) = 1, VLOOKUP(Data!$H1215,rateblocks, 2, FALSE), VLOOKUP(Data!H1215, rateblocks,3, FALSE))</f>
        <v>2</v>
      </c>
      <c r="J1215">
        <v>1.3306249380111694</v>
      </c>
      <c r="K1215">
        <v>1.3248991966247559</v>
      </c>
      <c r="L1215">
        <v>82.804557800292969</v>
      </c>
      <c r="M1215">
        <v>-5.7257129810750484E-3</v>
      </c>
      <c r="N1215">
        <v>8.8326804339885712E-2</v>
      </c>
      <c r="O1215">
        <v>7.8016244806349277E-3</v>
      </c>
      <c r="P1215">
        <v>-0.15101037919521332</v>
      </c>
      <c r="Q1215">
        <v>-0.11892106384038925</v>
      </c>
      <c r="R1215">
        <v>-5.2044335752725601E-2</v>
      </c>
      <c r="S1215">
        <v>-5.7257129810750484E-3</v>
      </c>
      <c r="T1215">
        <v>4.059290885925293E-2</v>
      </c>
      <c r="U1215">
        <v>0.10746964067220688</v>
      </c>
      <c r="V1215">
        <v>0.13955895602703094</v>
      </c>
    </row>
    <row r="1216" spans="1:22" x14ac:dyDescent="0.25">
      <c r="A1216" t="s">
        <v>95</v>
      </c>
      <c r="B1216" t="s">
        <v>86</v>
      </c>
      <c r="C1216" t="s">
        <v>102</v>
      </c>
      <c r="D1216" t="s">
        <v>66</v>
      </c>
      <c r="E1216" t="s">
        <v>103</v>
      </c>
      <c r="F1216" t="s">
        <v>103</v>
      </c>
      <c r="G1216">
        <v>1141</v>
      </c>
      <c r="H1216">
        <v>20</v>
      </c>
      <c r="I1216">
        <f>IF(VLOOKUP(Data!$A1216,summermonths, 2, FALSE) = 1, VLOOKUP(Data!$H1216,rateblocks, 2, FALSE), VLOOKUP(Data!H1216, rateblocks,3, FALSE))</f>
        <v>2</v>
      </c>
      <c r="J1216">
        <v>1.5537252426147461</v>
      </c>
      <c r="K1216">
        <v>1.8123970031738281</v>
      </c>
      <c r="L1216">
        <v>68.086769104003906</v>
      </c>
      <c r="M1216">
        <v>0.25867182016372681</v>
      </c>
      <c r="N1216">
        <v>0.14925931394100189</v>
      </c>
      <c r="O1216">
        <v>2.2278342396020889E-2</v>
      </c>
      <c r="P1216">
        <v>1.3162096031010151E-2</v>
      </c>
      <c r="Q1216">
        <v>6.738831102848053E-2</v>
      </c>
      <c r="R1216">
        <v>0.18040016293525696</v>
      </c>
      <c r="S1216">
        <v>0.25867182016372681</v>
      </c>
      <c r="T1216">
        <v>0.33694347739219666</v>
      </c>
      <c r="U1216">
        <v>0.44995531439781189</v>
      </c>
      <c r="V1216">
        <v>0.50418156385421753</v>
      </c>
    </row>
    <row r="1217" spans="1:22" x14ac:dyDescent="0.25">
      <c r="A1217" t="s">
        <v>99</v>
      </c>
      <c r="B1217" t="s">
        <v>86</v>
      </c>
      <c r="C1217" t="s">
        <v>101</v>
      </c>
      <c r="D1217" t="s">
        <v>64</v>
      </c>
      <c r="E1217" t="s">
        <v>103</v>
      </c>
      <c r="F1217" t="s">
        <v>103</v>
      </c>
      <c r="G1217">
        <v>1141</v>
      </c>
      <c r="H1217">
        <v>23</v>
      </c>
      <c r="I1217">
        <f>IF(VLOOKUP(Data!$A1217,summermonths, 2, FALSE) = 1, VLOOKUP(Data!$H1217,rateblocks, 2, FALSE), VLOOKUP(Data!H1217, rateblocks,3, FALSE))</f>
        <v>3</v>
      </c>
      <c r="J1217">
        <v>1.8185504674911499</v>
      </c>
      <c r="K1217">
        <v>1.8193578720092773</v>
      </c>
      <c r="L1217">
        <v>71.819038391113281</v>
      </c>
      <c r="M1217">
        <v>8.0732820788398385E-4</v>
      </c>
      <c r="N1217">
        <v>7.3246099054813385E-2</v>
      </c>
      <c r="O1217">
        <v>5.3649912588298321E-3</v>
      </c>
      <c r="P1217">
        <v>-0.1196717843413353</v>
      </c>
      <c r="Q1217">
        <v>-9.3061327934265137E-2</v>
      </c>
      <c r="R1217">
        <v>-3.7602964788675308E-2</v>
      </c>
      <c r="S1217">
        <v>8.0732820788398385E-4</v>
      </c>
      <c r="T1217">
        <v>3.9217621088027954E-2</v>
      </c>
      <c r="U1217">
        <v>9.4675980508327484E-2</v>
      </c>
      <c r="V1217">
        <v>0.12128643691539764</v>
      </c>
    </row>
    <row r="1218" spans="1:22" x14ac:dyDescent="0.25">
      <c r="A1218" t="s">
        <v>100</v>
      </c>
      <c r="B1218" t="s">
        <v>86</v>
      </c>
      <c r="C1218" t="s">
        <v>101</v>
      </c>
      <c r="D1218" t="s">
        <v>65</v>
      </c>
      <c r="E1218" t="s">
        <v>103</v>
      </c>
      <c r="F1218" t="s">
        <v>103</v>
      </c>
      <c r="G1218">
        <v>1141</v>
      </c>
      <c r="H1218">
        <v>1</v>
      </c>
      <c r="I1218">
        <f>IF(VLOOKUP(Data!$A1218,summermonths, 2, FALSE) = 1, VLOOKUP(Data!$H1218,rateblocks, 2, FALSE), VLOOKUP(Data!H1218, rateblocks,3, FALSE))</f>
        <v>3</v>
      </c>
      <c r="J1218">
        <v>1.6564109325408936</v>
      </c>
      <c r="K1218">
        <v>1.6618649959564209</v>
      </c>
      <c r="L1218">
        <v>69.141105651855469</v>
      </c>
      <c r="M1218">
        <v>5.4540797136723995E-3</v>
      </c>
      <c r="N1218">
        <v>6.8713083863258362E-2</v>
      </c>
      <c r="O1218">
        <v>4.7214878723025322E-3</v>
      </c>
      <c r="P1218">
        <v>-0.1075688824057579</v>
      </c>
      <c r="Q1218">
        <v>-8.2605279982089996E-2</v>
      </c>
      <c r="R1218">
        <v>-3.05790975689888E-2</v>
      </c>
      <c r="S1218">
        <v>5.4540797136723995E-3</v>
      </c>
      <c r="T1218">
        <v>4.1487257927656174E-2</v>
      </c>
      <c r="U1218">
        <v>9.3513436615467072E-2</v>
      </c>
      <c r="V1218">
        <v>0.11847704648971558</v>
      </c>
    </row>
    <row r="1219" spans="1:22" x14ac:dyDescent="0.25">
      <c r="A1219" t="s">
        <v>95</v>
      </c>
      <c r="B1219" t="s">
        <v>86</v>
      </c>
      <c r="C1219" t="s">
        <v>102</v>
      </c>
      <c r="D1219" t="s">
        <v>66</v>
      </c>
      <c r="E1219" t="s">
        <v>103</v>
      </c>
      <c r="F1219" t="s">
        <v>103</v>
      </c>
      <c r="G1219">
        <v>1141</v>
      </c>
      <c r="H1219">
        <v>21</v>
      </c>
      <c r="I1219">
        <f>IF(VLOOKUP(Data!$A1219,summermonths, 2, FALSE) = 1, VLOOKUP(Data!$H1219,rateblocks, 2, FALSE), VLOOKUP(Data!H1219, rateblocks,3, FALSE))</f>
        <v>2</v>
      </c>
      <c r="J1219">
        <v>1.9212824106216431</v>
      </c>
      <c r="K1219">
        <v>2.0260910987854004</v>
      </c>
      <c r="L1219">
        <v>66.844871520996094</v>
      </c>
      <c r="M1219">
        <v>0.10480877757072449</v>
      </c>
      <c r="N1219">
        <v>0.14541594684123993</v>
      </c>
      <c r="O1219">
        <v>2.114579826593399E-2</v>
      </c>
      <c r="P1219">
        <v>-0.13437916338443756</v>
      </c>
      <c r="Q1219">
        <v>-8.1549257040023804E-2</v>
      </c>
      <c r="R1219">
        <v>2.8552580624818802E-2</v>
      </c>
      <c r="S1219">
        <v>0.10480877757072449</v>
      </c>
      <c r="T1219">
        <v>0.18106497824192047</v>
      </c>
      <c r="U1219">
        <v>0.29116681218147278</v>
      </c>
      <c r="V1219">
        <v>0.34399673342704773</v>
      </c>
    </row>
    <row r="1220" spans="1:22" x14ac:dyDescent="0.25">
      <c r="A1220" t="s">
        <v>99</v>
      </c>
      <c r="B1220" t="s">
        <v>86</v>
      </c>
      <c r="C1220" t="s">
        <v>102</v>
      </c>
      <c r="D1220" t="s">
        <v>70</v>
      </c>
      <c r="E1220" t="s">
        <v>103</v>
      </c>
      <c r="F1220" t="s">
        <v>103</v>
      </c>
      <c r="G1220">
        <v>1141</v>
      </c>
      <c r="H1220">
        <v>4</v>
      </c>
      <c r="I1220">
        <f>IF(VLOOKUP(Data!$A1220,summermonths, 2, FALSE) = 1, VLOOKUP(Data!$H1220,rateblocks, 2, FALSE), VLOOKUP(Data!H1220, rateblocks,3, FALSE))</f>
        <v>3</v>
      </c>
      <c r="J1220">
        <v>1.9381694793701172</v>
      </c>
      <c r="K1220">
        <v>1.6880456209182739</v>
      </c>
      <c r="L1220">
        <v>77.183174133300781</v>
      </c>
      <c r="M1220">
        <v>-0.25012391805648804</v>
      </c>
      <c r="N1220">
        <v>0.20441040396690369</v>
      </c>
      <c r="O1220">
        <v>4.1783612221479416E-2</v>
      </c>
      <c r="P1220">
        <v>-0.58634912967681885</v>
      </c>
      <c r="Q1220">
        <v>-0.51208639144897461</v>
      </c>
      <c r="R1220">
        <v>-0.35731685161590576</v>
      </c>
      <c r="S1220">
        <v>-0.25012391805648804</v>
      </c>
      <c r="T1220">
        <v>-0.14293099939823151</v>
      </c>
      <c r="U1220">
        <v>1.1838555335998535E-2</v>
      </c>
      <c r="V1220">
        <v>8.610127866268158E-2</v>
      </c>
    </row>
    <row r="1221" spans="1:22" x14ac:dyDescent="0.25">
      <c r="A1221" t="s">
        <v>96</v>
      </c>
      <c r="B1221" t="s">
        <v>86</v>
      </c>
      <c r="C1221" t="s">
        <v>102</v>
      </c>
      <c r="D1221" t="s">
        <v>67</v>
      </c>
      <c r="E1221" t="s">
        <v>103</v>
      </c>
      <c r="F1221" t="s">
        <v>103</v>
      </c>
      <c r="G1221">
        <v>1141</v>
      </c>
      <c r="H1221">
        <v>15</v>
      </c>
      <c r="I1221">
        <f>IF(VLOOKUP(Data!$A1221,summermonths, 2, FALSE) = 1, VLOOKUP(Data!$H1221,rateblocks, 2, FALSE), VLOOKUP(Data!H1221, rateblocks,3, FALSE))</f>
        <v>1</v>
      </c>
      <c r="J1221">
        <v>1.7155128717422485</v>
      </c>
      <c r="K1221">
        <v>1.5536327362060547</v>
      </c>
      <c r="L1221">
        <v>73.24627685546875</v>
      </c>
      <c r="M1221">
        <v>-0.16188004612922668</v>
      </c>
      <c r="N1221">
        <v>0.18917180597782135</v>
      </c>
      <c r="O1221">
        <v>3.5785973072052002E-2</v>
      </c>
      <c r="P1221">
        <v>-0.47303998470306396</v>
      </c>
      <c r="Q1221">
        <v>-0.40431347489356995</v>
      </c>
      <c r="R1221">
        <v>-0.26108184456825256</v>
      </c>
      <c r="S1221">
        <v>-0.16188004612922668</v>
      </c>
      <c r="T1221">
        <v>-6.2678255140781403E-2</v>
      </c>
      <c r="U1221">
        <v>8.055337518453598E-2</v>
      </c>
      <c r="V1221">
        <v>0.21007665991783142</v>
      </c>
    </row>
    <row r="1222" spans="1:22" x14ac:dyDescent="0.25">
      <c r="A1222" t="s">
        <v>122</v>
      </c>
      <c r="B1222" t="s">
        <v>86</v>
      </c>
      <c r="C1222" t="s">
        <v>102</v>
      </c>
      <c r="D1222" t="s">
        <v>106</v>
      </c>
      <c r="E1222" t="s">
        <v>103</v>
      </c>
      <c r="F1222" t="s">
        <v>103</v>
      </c>
      <c r="G1222">
        <v>1141</v>
      </c>
      <c r="H1222">
        <v>22</v>
      </c>
      <c r="I1222">
        <f>IF(VLOOKUP(Data!$A1222,summermonths, 2, FALSE) = 1, VLOOKUP(Data!$H1222,rateblocks, 2, FALSE), VLOOKUP(Data!H1222, rateblocks,3, FALSE))</f>
        <v>2</v>
      </c>
      <c r="J1222">
        <v>1.7817431688308716</v>
      </c>
      <c r="K1222">
        <v>1.8228352069854736</v>
      </c>
      <c r="L1222">
        <v>45.4390869140625</v>
      </c>
      <c r="M1222">
        <v>4.109201580286026E-2</v>
      </c>
      <c r="N1222">
        <v>0.2091708779335022</v>
      </c>
      <c r="O1222">
        <v>4.3752457946538925E-2</v>
      </c>
      <c r="P1222">
        <v>-0.30296346545219421</v>
      </c>
      <c r="Q1222">
        <v>-0.22697125375270844</v>
      </c>
      <c r="R1222">
        <v>-6.8597301840782166E-2</v>
      </c>
      <c r="S1222">
        <v>4.109201580286026E-2</v>
      </c>
      <c r="T1222">
        <v>0.15078133344650269</v>
      </c>
      <c r="U1222">
        <v>0.30915528535842896</v>
      </c>
      <c r="V1222">
        <v>0.38514748215675354</v>
      </c>
    </row>
    <row r="1223" spans="1:22" x14ac:dyDescent="0.25">
      <c r="A1223" t="s">
        <v>124</v>
      </c>
      <c r="B1223" t="s">
        <v>86</v>
      </c>
      <c r="C1223" t="s">
        <v>101</v>
      </c>
      <c r="D1223" t="s">
        <v>108</v>
      </c>
      <c r="E1223" t="s">
        <v>103</v>
      </c>
      <c r="F1223" t="s">
        <v>103</v>
      </c>
      <c r="G1223">
        <v>1141</v>
      </c>
      <c r="H1223">
        <v>5</v>
      </c>
      <c r="I1223">
        <f>IF(VLOOKUP(Data!$A1223,summermonths, 2, FALSE) = 1, VLOOKUP(Data!$H1223,rateblocks, 2, FALSE), VLOOKUP(Data!H1223, rateblocks,3, FALSE))</f>
        <v>3</v>
      </c>
      <c r="J1223">
        <v>1.5510133504867554</v>
      </c>
      <c r="K1223">
        <v>1.5461412668228149</v>
      </c>
      <c r="L1223">
        <v>54.532321929931641</v>
      </c>
      <c r="M1223">
        <v>-4.8721195198595524E-3</v>
      </c>
      <c r="N1223">
        <v>4.3154466897249222E-2</v>
      </c>
      <c r="O1223">
        <v>1.8623080104589462E-3</v>
      </c>
      <c r="P1223">
        <v>-7.5854897499084473E-2</v>
      </c>
      <c r="Q1223">
        <v>-6.0176793485879898E-2</v>
      </c>
      <c r="R1223">
        <v>-2.750234492123127E-2</v>
      </c>
      <c r="S1223">
        <v>-4.8721195198595524E-3</v>
      </c>
      <c r="T1223">
        <v>1.775810495018959E-2</v>
      </c>
      <c r="U1223">
        <v>5.0432555377483368E-2</v>
      </c>
      <c r="V1223">
        <v>6.6110663115978241E-2</v>
      </c>
    </row>
    <row r="1224" spans="1:22" x14ac:dyDescent="0.25">
      <c r="A1224" t="s">
        <v>98</v>
      </c>
      <c r="B1224" t="s">
        <v>86</v>
      </c>
      <c r="C1224" t="s">
        <v>102</v>
      </c>
      <c r="D1224" t="s">
        <v>69</v>
      </c>
      <c r="E1224" t="s">
        <v>103</v>
      </c>
      <c r="F1224" t="s">
        <v>103</v>
      </c>
      <c r="G1224">
        <v>1141</v>
      </c>
      <c r="H1224">
        <v>21</v>
      </c>
      <c r="I1224">
        <f>IF(VLOOKUP(Data!$A1224,summermonths, 2, FALSE) = 1, VLOOKUP(Data!$H1224,rateblocks, 2, FALSE), VLOOKUP(Data!H1224, rateblocks,3, FALSE))</f>
        <v>2</v>
      </c>
      <c r="J1224">
        <v>2.1978251934051514</v>
      </c>
      <c r="K1224">
        <v>2.1866528987884521</v>
      </c>
      <c r="L1224">
        <v>77.468009948730469</v>
      </c>
      <c r="M1224">
        <v>-1.1172378435730934E-2</v>
      </c>
      <c r="N1224">
        <v>0.16734799742698669</v>
      </c>
      <c r="O1224">
        <v>2.800535224378109E-2</v>
      </c>
      <c r="P1224">
        <v>-0.2864353358745575</v>
      </c>
      <c r="Q1224">
        <v>-0.22563746571540833</v>
      </c>
      <c r="R1224">
        <v>-9.8929755389690399E-2</v>
      </c>
      <c r="S1224">
        <v>-1.1172378435730934E-2</v>
      </c>
      <c r="T1224">
        <v>7.6584994792938232E-2</v>
      </c>
      <c r="U1224">
        <v>0.20329271256923676</v>
      </c>
      <c r="V1224">
        <v>0.26409056782722473</v>
      </c>
    </row>
    <row r="1225" spans="1:22" x14ac:dyDescent="0.25">
      <c r="A1225" t="s">
        <v>95</v>
      </c>
      <c r="B1225" t="s">
        <v>86</v>
      </c>
      <c r="C1225" t="s">
        <v>101</v>
      </c>
      <c r="D1225" t="s">
        <v>60</v>
      </c>
      <c r="E1225" t="s">
        <v>103</v>
      </c>
      <c r="F1225" t="s">
        <v>103</v>
      </c>
      <c r="G1225">
        <v>1141</v>
      </c>
      <c r="H1225">
        <v>14</v>
      </c>
      <c r="I1225">
        <f>IF(VLOOKUP(Data!$A1225,summermonths, 2, FALSE) = 1, VLOOKUP(Data!$H1225,rateblocks, 2, FALSE), VLOOKUP(Data!H1225, rateblocks,3, FALSE))</f>
        <v>1</v>
      </c>
      <c r="J1225">
        <v>1.2233023643493652</v>
      </c>
      <c r="K1225">
        <v>1.2902594804763794</v>
      </c>
      <c r="L1225">
        <v>66.833831787109375</v>
      </c>
      <c r="M1225">
        <v>6.6957078874111176E-2</v>
      </c>
      <c r="N1225">
        <v>6.3211090862751007E-2</v>
      </c>
      <c r="O1225">
        <v>3.9956420660018921E-3</v>
      </c>
      <c r="P1225">
        <v>-3.7015914916992188E-2</v>
      </c>
      <c r="Q1225">
        <v>-1.4051193371415138E-2</v>
      </c>
      <c r="R1225">
        <v>3.3809151500463486E-2</v>
      </c>
      <c r="S1225">
        <v>6.6957078874111176E-2</v>
      </c>
      <c r="T1225">
        <v>0.10010500997304916</v>
      </c>
      <c r="U1225">
        <v>0.14796535670757294</v>
      </c>
      <c r="V1225">
        <v>0.17093007266521454</v>
      </c>
    </row>
    <row r="1226" spans="1:22" x14ac:dyDescent="0.25">
      <c r="A1226" t="s">
        <v>98</v>
      </c>
      <c r="B1226" t="s">
        <v>86</v>
      </c>
      <c r="C1226" t="s">
        <v>102</v>
      </c>
      <c r="D1226" t="s">
        <v>69</v>
      </c>
      <c r="E1226" t="s">
        <v>103</v>
      </c>
      <c r="F1226" t="s">
        <v>103</v>
      </c>
      <c r="G1226">
        <v>1141</v>
      </c>
      <c r="H1226">
        <v>16</v>
      </c>
      <c r="I1226">
        <f>IF(VLOOKUP(Data!$A1226,summermonths, 2, FALSE) = 1, VLOOKUP(Data!$H1226,rateblocks, 2, FALSE), VLOOKUP(Data!H1226, rateblocks,3, FALSE))</f>
        <v>1</v>
      </c>
      <c r="J1226">
        <v>1.8816561698913574</v>
      </c>
      <c r="K1226">
        <v>1.7167835235595703</v>
      </c>
      <c r="L1226">
        <v>90.382118225097656</v>
      </c>
      <c r="M1226">
        <v>-0.1648726612329483</v>
      </c>
      <c r="N1226">
        <v>0.17154674232006073</v>
      </c>
      <c r="O1226">
        <v>2.9428284615278244E-2</v>
      </c>
      <c r="P1226">
        <v>-0.44704192876815796</v>
      </c>
      <c r="Q1226">
        <v>-0.38471865653991699</v>
      </c>
      <c r="R1226">
        <v>-0.25483185052871704</v>
      </c>
      <c r="S1226">
        <v>-0.1648726612329483</v>
      </c>
      <c r="T1226">
        <v>-7.4913464486598969E-2</v>
      </c>
      <c r="U1226">
        <v>5.4973334074020386E-2</v>
      </c>
      <c r="V1226">
        <v>0.11729662120342255</v>
      </c>
    </row>
    <row r="1227" spans="1:22" x14ac:dyDescent="0.25">
      <c r="A1227" t="s">
        <v>100</v>
      </c>
      <c r="B1227" t="s">
        <v>86</v>
      </c>
      <c r="C1227" t="s">
        <v>101</v>
      </c>
      <c r="D1227" t="s">
        <v>65</v>
      </c>
      <c r="E1227" t="s">
        <v>103</v>
      </c>
      <c r="F1227" t="s">
        <v>103</v>
      </c>
      <c r="G1227">
        <v>1141</v>
      </c>
      <c r="H1227">
        <v>16</v>
      </c>
      <c r="I1227">
        <f>IF(VLOOKUP(Data!$A1227,summermonths, 2, FALSE) = 1, VLOOKUP(Data!$H1227,rateblocks, 2, FALSE), VLOOKUP(Data!H1227, rateblocks,3, FALSE))</f>
        <v>1</v>
      </c>
      <c r="J1227">
        <v>1.7314268350601196</v>
      </c>
      <c r="K1227">
        <v>1.5811455249786377</v>
      </c>
      <c r="L1227">
        <v>80.57318115234375</v>
      </c>
      <c r="M1227">
        <v>-0.15028122067451477</v>
      </c>
      <c r="N1227">
        <v>9.3316696584224701E-2</v>
      </c>
      <c r="O1227">
        <v>8.7080057710409164E-3</v>
      </c>
      <c r="P1227">
        <v>-0.30377352237701416</v>
      </c>
      <c r="Q1227">
        <v>-0.26987138390541077</v>
      </c>
      <c r="R1227">
        <v>-0.19921654462814331</v>
      </c>
      <c r="S1227">
        <v>-0.15028122067451477</v>
      </c>
      <c r="T1227">
        <v>-0.10134589672088623</v>
      </c>
      <c r="U1227">
        <v>-3.0691061168909073E-2</v>
      </c>
      <c r="V1227">
        <v>3.2110861502587795E-3</v>
      </c>
    </row>
    <row r="1228" spans="1:22" x14ac:dyDescent="0.25">
      <c r="A1228" t="s">
        <v>122</v>
      </c>
      <c r="B1228" t="s">
        <v>86</v>
      </c>
      <c r="C1228" t="s">
        <v>102</v>
      </c>
      <c r="D1228" t="s">
        <v>106</v>
      </c>
      <c r="E1228" t="s">
        <v>103</v>
      </c>
      <c r="F1228" t="s">
        <v>103</v>
      </c>
      <c r="G1228">
        <v>1141</v>
      </c>
      <c r="H1228">
        <v>13</v>
      </c>
      <c r="I1228">
        <f>IF(VLOOKUP(Data!$A1228,summermonths, 2, FALSE) = 1, VLOOKUP(Data!$H1228,rateblocks, 2, FALSE), VLOOKUP(Data!H1228, rateblocks,3, FALSE))</f>
        <v>2</v>
      </c>
      <c r="J1228">
        <v>1.2152352333068848</v>
      </c>
      <c r="K1228">
        <v>1.2438781261444092</v>
      </c>
      <c r="L1228">
        <v>57.846626281738281</v>
      </c>
      <c r="M1228">
        <v>2.8642961755394936E-2</v>
      </c>
      <c r="N1228">
        <v>0.12074700742959976</v>
      </c>
      <c r="O1228">
        <v>1.4579840004444122E-2</v>
      </c>
      <c r="P1228">
        <v>-0.16996818780899048</v>
      </c>
      <c r="Q1228">
        <v>-0.12610055506229401</v>
      </c>
      <c r="R1228">
        <v>-3.4676831215620041E-2</v>
      </c>
      <c r="S1228">
        <v>2.8642961755394936E-2</v>
      </c>
      <c r="T1228">
        <v>9.1962754726409912E-2</v>
      </c>
      <c r="U1228">
        <v>0.18338647484779358</v>
      </c>
      <c r="V1228">
        <v>0.22725410759449005</v>
      </c>
    </row>
    <row r="1229" spans="1:22" x14ac:dyDescent="0.25">
      <c r="A1229" t="s">
        <v>100</v>
      </c>
      <c r="B1229" t="s">
        <v>86</v>
      </c>
      <c r="C1229" t="s">
        <v>101</v>
      </c>
      <c r="D1229" t="s">
        <v>65</v>
      </c>
      <c r="E1229" t="s">
        <v>103</v>
      </c>
      <c r="F1229" t="s">
        <v>103</v>
      </c>
      <c r="G1229">
        <v>1141</v>
      </c>
      <c r="H1229">
        <v>11</v>
      </c>
      <c r="I1229">
        <f>IF(VLOOKUP(Data!$A1229,summermonths, 2, FALSE) = 1, VLOOKUP(Data!$H1229,rateblocks, 2, FALSE), VLOOKUP(Data!H1229, rateblocks,3, FALSE))</f>
        <v>2</v>
      </c>
      <c r="J1229">
        <v>1.6166883707046509</v>
      </c>
      <c r="K1229">
        <v>1.5031770467758179</v>
      </c>
      <c r="L1229">
        <v>78.376541137695313</v>
      </c>
      <c r="M1229">
        <v>-0.11351128667593002</v>
      </c>
      <c r="N1229">
        <v>8.3677701652050018E-2</v>
      </c>
      <c r="O1229">
        <v>7.001957856118679E-3</v>
      </c>
      <c r="P1229">
        <v>-0.25114884972572327</v>
      </c>
      <c r="Q1229">
        <v>-0.22074857354164124</v>
      </c>
      <c r="R1229">
        <v>-0.15739192068576813</v>
      </c>
      <c r="S1229">
        <v>-0.11351128667593002</v>
      </c>
      <c r="T1229">
        <v>-6.9630660116672516E-2</v>
      </c>
      <c r="U1229">
        <v>-6.2739970162510872E-3</v>
      </c>
      <c r="V1229">
        <v>2.4126283824443817E-2</v>
      </c>
    </row>
    <row r="1230" spans="1:22" x14ac:dyDescent="0.25">
      <c r="A1230" t="s">
        <v>96</v>
      </c>
      <c r="B1230" t="s">
        <v>86</v>
      </c>
      <c r="C1230" t="s">
        <v>102</v>
      </c>
      <c r="D1230" t="s">
        <v>67</v>
      </c>
      <c r="E1230" t="s">
        <v>103</v>
      </c>
      <c r="F1230" t="s">
        <v>103</v>
      </c>
      <c r="G1230">
        <v>1141</v>
      </c>
      <c r="H1230">
        <v>16</v>
      </c>
      <c r="I1230">
        <f>IF(VLOOKUP(Data!$A1230,summermonths, 2, FALSE) = 1, VLOOKUP(Data!$H1230,rateblocks, 2, FALSE), VLOOKUP(Data!H1230, rateblocks,3, FALSE))</f>
        <v>1</v>
      </c>
      <c r="J1230">
        <v>1.6234649419784546</v>
      </c>
      <c r="K1230">
        <v>1.4804294109344482</v>
      </c>
      <c r="L1230">
        <v>76.997367858886719</v>
      </c>
      <c r="M1230">
        <v>-0.14303554594516754</v>
      </c>
      <c r="N1230">
        <v>0.17300774157047272</v>
      </c>
      <c r="O1230">
        <v>2.9931679368019104E-2</v>
      </c>
      <c r="P1230">
        <v>-0.4276079535484314</v>
      </c>
      <c r="Q1230">
        <v>-0.36475390195846558</v>
      </c>
      <c r="R1230">
        <v>-0.23376089334487915</v>
      </c>
      <c r="S1230">
        <v>-0.14303554594516754</v>
      </c>
      <c r="T1230">
        <v>-5.2310198545455933E-2</v>
      </c>
      <c r="U1230">
        <v>7.8682795166969299E-2</v>
      </c>
      <c r="V1230">
        <v>0.1492798924446106</v>
      </c>
    </row>
    <row r="1231" spans="1:22" x14ac:dyDescent="0.25">
      <c r="A1231" t="s">
        <v>124</v>
      </c>
      <c r="B1231" t="s">
        <v>86</v>
      </c>
      <c r="C1231" t="s">
        <v>102</v>
      </c>
      <c r="D1231" t="s">
        <v>105</v>
      </c>
      <c r="E1231" t="s">
        <v>103</v>
      </c>
      <c r="F1231" t="s">
        <v>103</v>
      </c>
      <c r="G1231">
        <v>1141</v>
      </c>
      <c r="H1231">
        <v>18</v>
      </c>
      <c r="I1231">
        <f>IF(VLOOKUP(Data!$A1231,summermonths, 2, FALSE) = 1, VLOOKUP(Data!$H1231,rateblocks, 2, FALSE), VLOOKUP(Data!H1231, rateblocks,3, FALSE))</f>
        <v>1</v>
      </c>
      <c r="J1231">
        <v>1.4363350868225098</v>
      </c>
      <c r="K1231">
        <v>1.4445223808288574</v>
      </c>
      <c r="L1231">
        <v>78.655563354492187</v>
      </c>
      <c r="M1231">
        <v>8.1872278824448586E-3</v>
      </c>
      <c r="N1231">
        <v>0.13913942873477936</v>
      </c>
      <c r="O1231">
        <v>1.9359780475497246E-2</v>
      </c>
      <c r="P1231">
        <v>-0.22067676484584808</v>
      </c>
      <c r="Q1231">
        <v>-0.17012712359428406</v>
      </c>
      <c r="R1231">
        <v>-6.4777560532093048E-2</v>
      </c>
      <c r="S1231">
        <v>8.1872278824448586E-3</v>
      </c>
      <c r="T1231">
        <v>8.1152014434337616E-2</v>
      </c>
      <c r="U1231">
        <v>0.18650157749652863</v>
      </c>
      <c r="V1231">
        <v>0.23705121874809265</v>
      </c>
    </row>
    <row r="1232" spans="1:22" x14ac:dyDescent="0.25">
      <c r="A1232" t="s">
        <v>98</v>
      </c>
      <c r="B1232" t="s">
        <v>86</v>
      </c>
      <c r="C1232" t="s">
        <v>102</v>
      </c>
      <c r="D1232" t="s">
        <v>69</v>
      </c>
      <c r="E1232" t="s">
        <v>103</v>
      </c>
      <c r="F1232" t="s">
        <v>103</v>
      </c>
      <c r="G1232">
        <v>1141</v>
      </c>
      <c r="H1232">
        <v>2</v>
      </c>
      <c r="I1232">
        <f>IF(VLOOKUP(Data!$A1232,summermonths, 2, FALSE) = 1, VLOOKUP(Data!$H1232,rateblocks, 2, FALSE), VLOOKUP(Data!H1232, rateblocks,3, FALSE))</f>
        <v>3</v>
      </c>
      <c r="J1232">
        <v>1.7630383968353271</v>
      </c>
      <c r="K1232">
        <v>1.6949430704116821</v>
      </c>
      <c r="L1232">
        <v>72.829971313476563</v>
      </c>
      <c r="M1232">
        <v>-6.8095311522483826E-2</v>
      </c>
      <c r="N1232">
        <v>0.1663234680891037</v>
      </c>
      <c r="O1232">
        <v>2.7663495391607285E-2</v>
      </c>
      <c r="P1232">
        <v>-0.34167307615280151</v>
      </c>
      <c r="Q1232">
        <v>-0.28124740719795227</v>
      </c>
      <c r="R1232">
        <v>-0.15531542897224426</v>
      </c>
      <c r="S1232">
        <v>-6.8095311522483826E-2</v>
      </c>
      <c r="T1232">
        <v>1.9124800339341164E-2</v>
      </c>
      <c r="U1232">
        <v>0.14505678415298462</v>
      </c>
      <c r="V1232">
        <v>0.20548245310783386</v>
      </c>
    </row>
    <row r="1233" spans="1:22" x14ac:dyDescent="0.25">
      <c r="A1233" t="s">
        <v>98</v>
      </c>
      <c r="B1233" t="s">
        <v>86</v>
      </c>
      <c r="C1233" t="s">
        <v>101</v>
      </c>
      <c r="D1233" t="s">
        <v>63</v>
      </c>
      <c r="E1233" t="s">
        <v>103</v>
      </c>
      <c r="F1233" t="s">
        <v>103</v>
      </c>
      <c r="G1233">
        <v>1141</v>
      </c>
      <c r="H1233">
        <v>23</v>
      </c>
      <c r="I1233">
        <f>IF(VLOOKUP(Data!$A1233,summermonths, 2, FALSE) = 1, VLOOKUP(Data!$H1233,rateblocks, 2, FALSE), VLOOKUP(Data!H1233, rateblocks,3, FALSE))</f>
        <v>3</v>
      </c>
      <c r="J1233">
        <v>1.8615291118621826</v>
      </c>
      <c r="K1233">
        <v>1.8384407758712769</v>
      </c>
      <c r="L1233">
        <v>70.23345947265625</v>
      </c>
      <c r="M1233">
        <v>-2.3088358342647552E-2</v>
      </c>
      <c r="N1233">
        <v>9.9264904856681824E-2</v>
      </c>
      <c r="O1233">
        <v>9.8535213619470596E-3</v>
      </c>
      <c r="P1233">
        <v>-0.18636459112167358</v>
      </c>
      <c r="Q1233">
        <v>-0.15030145645141602</v>
      </c>
      <c r="R1233">
        <v>-7.5142927467823029E-2</v>
      </c>
      <c r="S1233">
        <v>-2.3088358342647552E-2</v>
      </c>
      <c r="T1233">
        <v>2.8966208919882774E-2</v>
      </c>
      <c r="U1233">
        <v>0.10412473231554031</v>
      </c>
      <c r="V1233">
        <v>0.14018787443637848</v>
      </c>
    </row>
    <row r="1234" spans="1:22" x14ac:dyDescent="0.25">
      <c r="A1234" t="s">
        <v>96</v>
      </c>
      <c r="B1234" t="s">
        <v>86</v>
      </c>
      <c r="C1234" t="s">
        <v>101</v>
      </c>
      <c r="D1234" t="s">
        <v>61</v>
      </c>
      <c r="E1234" t="s">
        <v>103</v>
      </c>
      <c r="F1234" t="s">
        <v>103</v>
      </c>
      <c r="G1234">
        <v>1141</v>
      </c>
      <c r="H1234">
        <v>10</v>
      </c>
      <c r="I1234">
        <f>IF(VLOOKUP(Data!$A1234,summermonths, 2, FALSE) = 1, VLOOKUP(Data!$H1234,rateblocks, 2, FALSE), VLOOKUP(Data!H1234, rateblocks,3, FALSE))</f>
        <v>2</v>
      </c>
      <c r="J1234">
        <v>1.2843759059906006</v>
      </c>
      <c r="K1234">
        <v>1.3167520761489868</v>
      </c>
      <c r="L1234">
        <v>70.4581298828125</v>
      </c>
      <c r="M1234">
        <v>3.2376166433095932E-2</v>
      </c>
      <c r="N1234">
        <v>6.9078646600246429E-2</v>
      </c>
      <c r="O1234">
        <v>4.771859385073185E-3</v>
      </c>
      <c r="P1234">
        <v>-8.1248097121715546E-2</v>
      </c>
      <c r="Q1234">
        <v>-5.6151680648326874E-2</v>
      </c>
      <c r="R1234">
        <v>-3.8487112615257502E-3</v>
      </c>
      <c r="S1234">
        <v>3.2376166433095932E-2</v>
      </c>
      <c r="T1234">
        <v>6.8601042032241821E-2</v>
      </c>
      <c r="U1234">
        <v>0.12090401351451874</v>
      </c>
      <c r="V1234">
        <v>0.1336791068315506</v>
      </c>
    </row>
    <row r="1235" spans="1:22" x14ac:dyDescent="0.25">
      <c r="A1235" t="s">
        <v>123</v>
      </c>
      <c r="B1235" t="s">
        <v>86</v>
      </c>
      <c r="C1235" t="s">
        <v>102</v>
      </c>
      <c r="D1235" t="s">
        <v>112</v>
      </c>
      <c r="E1235" t="s">
        <v>103</v>
      </c>
      <c r="F1235" t="s">
        <v>103</v>
      </c>
      <c r="G1235">
        <v>1141</v>
      </c>
      <c r="H1235">
        <v>2</v>
      </c>
      <c r="I1235">
        <f>IF(VLOOKUP(Data!$A1235,summermonths, 2, FALSE) = 1, VLOOKUP(Data!$H1235,rateblocks, 2, FALSE), VLOOKUP(Data!H1235, rateblocks,3, FALSE))</f>
        <v>3</v>
      </c>
      <c r="J1235">
        <v>1.5840936899185181</v>
      </c>
      <c r="K1235">
        <v>1.5639570951461792</v>
      </c>
      <c r="L1235">
        <v>56.879928588867188</v>
      </c>
      <c r="M1235">
        <v>-2.0136630162596703E-2</v>
      </c>
      <c r="N1235">
        <v>6.615341454744339E-2</v>
      </c>
      <c r="O1235">
        <v>4.3762740679085255E-3</v>
      </c>
      <c r="P1235">
        <v>-0.12894931435585022</v>
      </c>
      <c r="Q1235">
        <v>-0.10491564124822617</v>
      </c>
      <c r="R1235">
        <v>-5.4827515035867691E-2</v>
      </c>
      <c r="S1235">
        <v>-2.0136630162596703E-2</v>
      </c>
      <c r="T1235">
        <v>1.4554254710674286E-2</v>
      </c>
      <c r="U1235">
        <v>6.4642384648323059E-2</v>
      </c>
      <c r="V1235">
        <v>8.8676050305366516E-2</v>
      </c>
    </row>
    <row r="1236" spans="1:22" x14ac:dyDescent="0.25">
      <c r="A1236" t="s">
        <v>98</v>
      </c>
      <c r="B1236" t="s">
        <v>86</v>
      </c>
      <c r="C1236" t="s">
        <v>101</v>
      </c>
      <c r="D1236" t="s">
        <v>63</v>
      </c>
      <c r="E1236" t="s">
        <v>103</v>
      </c>
      <c r="F1236" t="s">
        <v>103</v>
      </c>
      <c r="G1236">
        <v>1141</v>
      </c>
      <c r="H1236">
        <v>3</v>
      </c>
      <c r="I1236">
        <f>IF(VLOOKUP(Data!$A1236,summermonths, 2, FALSE) = 1, VLOOKUP(Data!$H1236,rateblocks, 2, FALSE), VLOOKUP(Data!H1236, rateblocks,3, FALSE))</f>
        <v>3</v>
      </c>
      <c r="J1236">
        <v>1.6884742975234985</v>
      </c>
      <c r="K1236">
        <v>1.6269345283508301</v>
      </c>
      <c r="L1236">
        <v>68.666709899902344</v>
      </c>
      <c r="M1236">
        <v>-6.1539795249700546E-2</v>
      </c>
      <c r="N1236">
        <v>0.10444855690002441</v>
      </c>
      <c r="O1236">
        <v>1.090950146317482E-2</v>
      </c>
      <c r="P1236">
        <v>-0.23334237933158875</v>
      </c>
      <c r="Q1236">
        <v>-0.19539600610733032</v>
      </c>
      <c r="R1236">
        <v>-0.11631267517805099</v>
      </c>
      <c r="S1236">
        <v>-6.1539795249700546E-2</v>
      </c>
      <c r="T1236">
        <v>-6.7669185809791088E-3</v>
      </c>
      <c r="U1236">
        <v>7.231641560792923E-2</v>
      </c>
      <c r="V1236">
        <v>0.11026278883218765</v>
      </c>
    </row>
    <row r="1237" spans="1:22" x14ac:dyDescent="0.25">
      <c r="A1237" t="s">
        <v>97</v>
      </c>
      <c r="B1237" t="s">
        <v>86</v>
      </c>
      <c r="C1237" t="s">
        <v>102</v>
      </c>
      <c r="D1237" t="s">
        <v>68</v>
      </c>
      <c r="E1237" t="s">
        <v>103</v>
      </c>
      <c r="F1237" t="s">
        <v>103</v>
      </c>
      <c r="G1237">
        <v>1141</v>
      </c>
      <c r="H1237">
        <v>16</v>
      </c>
      <c r="I1237">
        <f>IF(VLOOKUP(Data!$A1237,summermonths, 2, FALSE) = 1, VLOOKUP(Data!$H1237,rateblocks, 2, FALSE), VLOOKUP(Data!H1237, rateblocks,3, FALSE))</f>
        <v>1</v>
      </c>
      <c r="J1237">
        <v>1.6484516859054565</v>
      </c>
      <c r="K1237">
        <v>1.6082208156585693</v>
      </c>
      <c r="L1237">
        <v>78.960563659667969</v>
      </c>
      <c r="M1237">
        <v>-4.0230836719274521E-2</v>
      </c>
      <c r="N1237">
        <v>0.11992796510457993</v>
      </c>
      <c r="O1237">
        <v>1.4382717199623585E-2</v>
      </c>
      <c r="P1237">
        <v>-0.23749478161334991</v>
      </c>
      <c r="Q1237">
        <v>-0.19392471015453339</v>
      </c>
      <c r="R1237">
        <v>-0.10312112420797348</v>
      </c>
      <c r="S1237">
        <v>-4.0230836719274521E-2</v>
      </c>
      <c r="T1237">
        <v>2.2659448906779289E-2</v>
      </c>
      <c r="U1237">
        <v>0.11346303671598434</v>
      </c>
      <c r="V1237">
        <v>0.15703311562538147</v>
      </c>
    </row>
    <row r="1238" spans="1:22" x14ac:dyDescent="0.25">
      <c r="A1238" t="s">
        <v>122</v>
      </c>
      <c r="B1238" t="s">
        <v>86</v>
      </c>
      <c r="C1238" t="s">
        <v>102</v>
      </c>
      <c r="D1238" t="s">
        <v>106</v>
      </c>
      <c r="E1238" t="s">
        <v>103</v>
      </c>
      <c r="F1238" t="s">
        <v>103</v>
      </c>
      <c r="G1238">
        <v>1141</v>
      </c>
      <c r="H1238">
        <v>17</v>
      </c>
      <c r="I1238">
        <f>IF(VLOOKUP(Data!$A1238,summermonths, 2, FALSE) = 1, VLOOKUP(Data!$H1238,rateblocks, 2, FALSE), VLOOKUP(Data!H1238, rateblocks,3, FALSE))</f>
        <v>2</v>
      </c>
      <c r="J1238">
        <v>1.2620981931686401</v>
      </c>
      <c r="K1238">
        <v>1.3255915641784668</v>
      </c>
      <c r="L1238">
        <v>53.779140472412109</v>
      </c>
      <c r="M1238">
        <v>6.3493415713310242E-2</v>
      </c>
      <c r="N1238">
        <v>0.12555603682994843</v>
      </c>
      <c r="O1238">
        <v>1.5764318406581879E-2</v>
      </c>
      <c r="P1238">
        <v>-0.1430278867483139</v>
      </c>
      <c r="Q1238">
        <v>-9.7413122653961182E-2</v>
      </c>
      <c r="R1238">
        <v>-2.348234411329031E-3</v>
      </c>
      <c r="S1238">
        <v>6.3493415713310242E-2</v>
      </c>
      <c r="T1238">
        <v>0.12933506071567535</v>
      </c>
      <c r="U1238">
        <v>0.22439995408058167</v>
      </c>
      <c r="V1238">
        <v>0.27001473307609558</v>
      </c>
    </row>
    <row r="1239" spans="1:22" x14ac:dyDescent="0.25">
      <c r="A1239" t="s">
        <v>125</v>
      </c>
      <c r="B1239" t="s">
        <v>86</v>
      </c>
      <c r="C1239" t="s">
        <v>101</v>
      </c>
      <c r="D1239" t="s">
        <v>110</v>
      </c>
      <c r="E1239" t="s">
        <v>103</v>
      </c>
      <c r="F1239" t="s">
        <v>103</v>
      </c>
      <c r="G1239">
        <v>1141</v>
      </c>
      <c r="H1239">
        <v>23</v>
      </c>
      <c r="I1239">
        <f>IF(VLOOKUP(Data!$A1239,summermonths, 2, FALSE) = 1, VLOOKUP(Data!$H1239,rateblocks, 2, FALSE), VLOOKUP(Data!H1239, rateblocks,3, FALSE))</f>
        <v>3</v>
      </c>
      <c r="J1239">
        <v>1.7065407037734985</v>
      </c>
      <c r="K1239">
        <v>1.7103567123413086</v>
      </c>
      <c r="L1239">
        <v>60.12158203125</v>
      </c>
      <c r="M1239">
        <v>3.8159918040037155E-3</v>
      </c>
      <c r="N1239">
        <v>4.410943016409874E-2</v>
      </c>
      <c r="O1239">
        <v>1.9456418231129646E-3</v>
      </c>
      <c r="P1239">
        <v>-6.8737566471099854E-2</v>
      </c>
      <c r="Q1239">
        <v>-5.2712518721818924E-2</v>
      </c>
      <c r="R1239">
        <v>-1.9315015524625778E-2</v>
      </c>
      <c r="S1239">
        <v>3.8159918040037155E-3</v>
      </c>
      <c r="T1239">
        <v>2.6946999132633209E-2</v>
      </c>
      <c r="U1239">
        <v>6.0344502329826355E-2</v>
      </c>
      <c r="V1239">
        <v>7.6369546353816986E-2</v>
      </c>
    </row>
    <row r="1240" spans="1:22" x14ac:dyDescent="0.25">
      <c r="A1240" t="s">
        <v>100</v>
      </c>
      <c r="B1240" t="s">
        <v>86</v>
      </c>
      <c r="C1240" t="s">
        <v>102</v>
      </c>
      <c r="D1240" t="s">
        <v>71</v>
      </c>
      <c r="E1240" t="s">
        <v>103</v>
      </c>
      <c r="F1240" t="s">
        <v>103</v>
      </c>
      <c r="G1240">
        <v>1141</v>
      </c>
      <c r="H1240">
        <v>19</v>
      </c>
      <c r="I1240">
        <f>IF(VLOOKUP(Data!$A1240,summermonths, 2, FALSE) = 1, VLOOKUP(Data!$H1240,rateblocks, 2, FALSE), VLOOKUP(Data!H1240, rateblocks,3, FALSE))</f>
        <v>2</v>
      </c>
      <c r="J1240">
        <v>2.1848659515380859</v>
      </c>
      <c r="K1240">
        <v>2.0324802398681641</v>
      </c>
      <c r="L1240">
        <v>77.498687744140625</v>
      </c>
      <c r="M1240">
        <v>-0.15238562226295471</v>
      </c>
      <c r="N1240">
        <v>0.18373624980449677</v>
      </c>
      <c r="O1240">
        <v>3.3759009093046188E-2</v>
      </c>
      <c r="P1240">
        <v>-0.4546048641204834</v>
      </c>
      <c r="Q1240">
        <v>-0.38785308599472046</v>
      </c>
      <c r="R1240">
        <v>-0.24873700737953186</v>
      </c>
      <c r="S1240">
        <v>-0.15238562226295471</v>
      </c>
      <c r="T1240">
        <v>-5.6034237146377563E-2</v>
      </c>
      <c r="U1240">
        <v>8.3081856369972229E-2</v>
      </c>
      <c r="V1240">
        <v>0.14983361959457397</v>
      </c>
    </row>
    <row r="1241" spans="1:22" x14ac:dyDescent="0.25">
      <c r="A1241" t="s">
        <v>98</v>
      </c>
      <c r="B1241" t="s">
        <v>86</v>
      </c>
      <c r="C1241" t="s">
        <v>102</v>
      </c>
      <c r="D1241" t="s">
        <v>69</v>
      </c>
      <c r="E1241" t="s">
        <v>103</v>
      </c>
      <c r="F1241" t="s">
        <v>103</v>
      </c>
      <c r="G1241">
        <v>1141</v>
      </c>
      <c r="H1241">
        <v>4</v>
      </c>
      <c r="I1241">
        <f>IF(VLOOKUP(Data!$A1241,summermonths, 2, FALSE) = 1, VLOOKUP(Data!$H1241,rateblocks, 2, FALSE), VLOOKUP(Data!H1241, rateblocks,3, FALSE))</f>
        <v>3</v>
      </c>
      <c r="J1241">
        <v>1.6869320869445801</v>
      </c>
      <c r="K1241">
        <v>1.6705565452575684</v>
      </c>
      <c r="L1241">
        <v>71.950042724609375</v>
      </c>
      <c r="M1241">
        <v>-1.6375528648495674E-2</v>
      </c>
      <c r="N1241">
        <v>0.16208074986934662</v>
      </c>
      <c r="O1241">
        <v>2.6270169764757156E-2</v>
      </c>
      <c r="P1241">
        <v>-0.28297463059425354</v>
      </c>
      <c r="Q1241">
        <v>-0.22409036755561829</v>
      </c>
      <c r="R1241">
        <v>-0.10137075930833817</v>
      </c>
      <c r="S1241">
        <v>-1.6375528648495674E-2</v>
      </c>
      <c r="T1241">
        <v>6.8619698286056519E-2</v>
      </c>
      <c r="U1241">
        <v>0.19133931398391724</v>
      </c>
      <c r="V1241">
        <v>0.25022357702255249</v>
      </c>
    </row>
    <row r="1242" spans="1:22" x14ac:dyDescent="0.25">
      <c r="A1242" t="s">
        <v>124</v>
      </c>
      <c r="B1242" t="s">
        <v>86</v>
      </c>
      <c r="C1242" t="s">
        <v>101</v>
      </c>
      <c r="D1242" t="s">
        <v>108</v>
      </c>
      <c r="E1242" t="s">
        <v>103</v>
      </c>
      <c r="F1242" t="s">
        <v>103</v>
      </c>
      <c r="G1242">
        <v>1141</v>
      </c>
      <c r="H1242">
        <v>3</v>
      </c>
      <c r="I1242">
        <f>IF(VLOOKUP(Data!$A1242,summermonths, 2, FALSE) = 1, VLOOKUP(Data!$H1242,rateblocks, 2, FALSE), VLOOKUP(Data!H1242, rateblocks,3, FALSE))</f>
        <v>3</v>
      </c>
      <c r="J1242">
        <v>1.5748405456542969</v>
      </c>
      <c r="K1242">
        <v>1.5497560501098633</v>
      </c>
      <c r="L1242">
        <v>55.529151916503906</v>
      </c>
      <c r="M1242">
        <v>-2.5084465742111206E-2</v>
      </c>
      <c r="N1242">
        <v>4.3588407337665558E-2</v>
      </c>
      <c r="O1242">
        <v>1.89994927495718E-3</v>
      </c>
      <c r="P1242">
        <v>-9.6781015396118164E-2</v>
      </c>
      <c r="Q1242">
        <v>-8.094526082277298E-2</v>
      </c>
      <c r="R1242">
        <v>-4.7942247241735458E-2</v>
      </c>
      <c r="S1242">
        <v>-2.5084465742111206E-2</v>
      </c>
      <c r="T1242">
        <v>-2.2266826126724482E-3</v>
      </c>
      <c r="U1242">
        <v>3.0776325613260269E-2</v>
      </c>
      <c r="V1242">
        <v>4.6612083911895752E-2</v>
      </c>
    </row>
    <row r="1243" spans="1:22" x14ac:dyDescent="0.25">
      <c r="A1243" t="s">
        <v>96</v>
      </c>
      <c r="B1243" t="s">
        <v>86</v>
      </c>
      <c r="C1243" t="s">
        <v>101</v>
      </c>
      <c r="D1243" t="s">
        <v>61</v>
      </c>
      <c r="E1243" t="s">
        <v>103</v>
      </c>
      <c r="F1243" t="s">
        <v>103</v>
      </c>
      <c r="G1243">
        <v>1141</v>
      </c>
      <c r="H1243">
        <v>11</v>
      </c>
      <c r="I1243">
        <f>IF(VLOOKUP(Data!$A1243,summermonths, 2, FALSE) = 1, VLOOKUP(Data!$H1243,rateblocks, 2, FALSE), VLOOKUP(Data!H1243, rateblocks,3, FALSE))</f>
        <v>2</v>
      </c>
      <c r="J1243">
        <v>1.3737858533859253</v>
      </c>
      <c r="K1243">
        <v>1.4124025106430054</v>
      </c>
      <c r="L1243">
        <v>72.377143859863281</v>
      </c>
      <c r="M1243">
        <v>3.8616571575403214E-2</v>
      </c>
      <c r="N1243">
        <v>7.5249888002872467E-2</v>
      </c>
      <c r="O1243">
        <v>5.6625455617904663E-3</v>
      </c>
      <c r="P1243">
        <v>-8.5158482193946838E-2</v>
      </c>
      <c r="Q1243">
        <v>-5.7820040732622147E-2</v>
      </c>
      <c r="R1243">
        <v>-8.4450829308480024E-4</v>
      </c>
      <c r="S1243">
        <v>3.8616571575403214E-2</v>
      </c>
      <c r="T1243">
        <v>7.8077651560306549E-2</v>
      </c>
      <c r="U1243">
        <v>0.13505318760871887</v>
      </c>
      <c r="V1243">
        <v>0.17424726486206055</v>
      </c>
    </row>
    <row r="1244" spans="1:22" x14ac:dyDescent="0.25">
      <c r="A1244" t="s">
        <v>95</v>
      </c>
      <c r="B1244" t="s">
        <v>86</v>
      </c>
      <c r="C1244" t="s">
        <v>101</v>
      </c>
      <c r="D1244" t="s">
        <v>60</v>
      </c>
      <c r="E1244" t="s">
        <v>103</v>
      </c>
      <c r="F1244" t="s">
        <v>103</v>
      </c>
      <c r="G1244">
        <v>1141</v>
      </c>
      <c r="H1244">
        <v>7</v>
      </c>
      <c r="I1244">
        <f>IF(VLOOKUP(Data!$A1244,summermonths, 2, FALSE) = 1, VLOOKUP(Data!$H1244,rateblocks, 2, FALSE), VLOOKUP(Data!H1244, rateblocks,3, FALSE))</f>
        <v>2</v>
      </c>
      <c r="J1244">
        <v>1.1578065156936646</v>
      </c>
      <c r="K1244">
        <v>1.3089568614959717</v>
      </c>
      <c r="L1244">
        <v>59.1224365234375</v>
      </c>
      <c r="M1244">
        <v>0.15115030109882355</v>
      </c>
      <c r="N1244">
        <v>6.5032400190830231E-2</v>
      </c>
      <c r="O1244">
        <v>4.229213111102581E-3</v>
      </c>
      <c r="P1244">
        <v>4.4181521981954575E-2</v>
      </c>
      <c r="Q1244">
        <v>6.780792772769928E-2</v>
      </c>
      <c r="R1244">
        <v>0.11704728007316589</v>
      </c>
      <c r="S1244">
        <v>0.15115030109882355</v>
      </c>
      <c r="T1244">
        <v>0.1852533221244812</v>
      </c>
      <c r="U1244">
        <v>0.23449267446994781</v>
      </c>
      <c r="V1244">
        <v>0.25811907649040222</v>
      </c>
    </row>
    <row r="1245" spans="1:22" x14ac:dyDescent="0.25">
      <c r="A1245" t="s">
        <v>123</v>
      </c>
      <c r="B1245" t="s">
        <v>86</v>
      </c>
      <c r="C1245" t="s">
        <v>102</v>
      </c>
      <c r="D1245" t="s">
        <v>112</v>
      </c>
      <c r="E1245" t="s">
        <v>103</v>
      </c>
      <c r="F1245" t="s">
        <v>103</v>
      </c>
      <c r="G1245">
        <v>1141</v>
      </c>
      <c r="H1245">
        <v>20</v>
      </c>
      <c r="I1245">
        <f>IF(VLOOKUP(Data!$A1245,summermonths, 2, FALSE) = 1, VLOOKUP(Data!$H1245,rateblocks, 2, FALSE), VLOOKUP(Data!H1245, rateblocks,3, FALSE))</f>
        <v>1</v>
      </c>
      <c r="J1245">
        <v>2.0129568576812744</v>
      </c>
      <c r="K1245">
        <v>1.9779009819030762</v>
      </c>
      <c r="L1245">
        <v>65.820335388183594</v>
      </c>
      <c r="M1245">
        <v>-3.5056006163358688E-2</v>
      </c>
      <c r="N1245">
        <v>0.1303638219833374</v>
      </c>
      <c r="O1245">
        <v>1.6994725912809372E-2</v>
      </c>
      <c r="P1245">
        <v>-0.24948541820049286</v>
      </c>
      <c r="Q1245">
        <v>-0.2021239697933197</v>
      </c>
      <c r="R1245">
        <v>-0.10341886430978775</v>
      </c>
      <c r="S1245">
        <v>-3.5056006163358688E-2</v>
      </c>
      <c r="T1245">
        <v>3.3306848257780075E-2</v>
      </c>
      <c r="U1245">
        <v>0.13201195001602173</v>
      </c>
      <c r="V1245">
        <v>0.17937339842319489</v>
      </c>
    </row>
    <row r="1246" spans="1:22" x14ac:dyDescent="0.25">
      <c r="A1246" t="s">
        <v>123</v>
      </c>
      <c r="B1246" t="s">
        <v>86</v>
      </c>
      <c r="C1246" t="s">
        <v>101</v>
      </c>
      <c r="D1246" t="s">
        <v>107</v>
      </c>
      <c r="E1246" t="s">
        <v>103</v>
      </c>
      <c r="F1246" t="s">
        <v>103</v>
      </c>
      <c r="G1246">
        <v>1141</v>
      </c>
      <c r="H1246">
        <v>20</v>
      </c>
      <c r="I1246">
        <f>IF(VLOOKUP(Data!$A1246,summermonths, 2, FALSE) = 1, VLOOKUP(Data!$H1246,rateblocks, 2, FALSE), VLOOKUP(Data!H1246, rateblocks,3, FALSE))</f>
        <v>1</v>
      </c>
      <c r="J1246">
        <v>1.8609684705734253</v>
      </c>
      <c r="K1246">
        <v>1.9188494682312012</v>
      </c>
      <c r="L1246">
        <v>58.987453460693359</v>
      </c>
      <c r="M1246">
        <v>5.7880949229001999E-2</v>
      </c>
      <c r="N1246">
        <v>5.6394744664430618E-2</v>
      </c>
      <c r="O1246">
        <v>3.1803671736270189E-3</v>
      </c>
      <c r="P1246">
        <v>-3.4880150109529495E-2</v>
      </c>
      <c r="Q1246">
        <v>-1.4391823671758175E-2</v>
      </c>
      <c r="R1246">
        <v>2.8307516127824783E-2</v>
      </c>
      <c r="S1246">
        <v>5.7880949229001999E-2</v>
      </c>
      <c r="T1246">
        <v>8.7454378604888916E-2</v>
      </c>
      <c r="U1246">
        <v>0.13015371561050415</v>
      </c>
      <c r="V1246">
        <v>0.15064205229282379</v>
      </c>
    </row>
    <row r="1247" spans="1:22" x14ac:dyDescent="0.25">
      <c r="A1247" t="s">
        <v>97</v>
      </c>
      <c r="B1247" t="s">
        <v>86</v>
      </c>
      <c r="C1247" t="s">
        <v>102</v>
      </c>
      <c r="D1247" t="s">
        <v>68</v>
      </c>
      <c r="E1247" t="s">
        <v>103</v>
      </c>
      <c r="F1247" t="s">
        <v>103</v>
      </c>
      <c r="G1247">
        <v>1141</v>
      </c>
      <c r="H1247">
        <v>22</v>
      </c>
      <c r="I1247">
        <f>IF(VLOOKUP(Data!$A1247,summermonths, 2, FALSE) = 1, VLOOKUP(Data!$H1247,rateblocks, 2, FALSE), VLOOKUP(Data!H1247, rateblocks,3, FALSE))</f>
        <v>2</v>
      </c>
      <c r="J1247">
        <v>1.8156701326370239</v>
      </c>
      <c r="K1247">
        <v>1.9468448162078857</v>
      </c>
      <c r="L1247">
        <v>70.782646179199219</v>
      </c>
      <c r="M1247">
        <v>0.13117469847202301</v>
      </c>
      <c r="N1247">
        <v>0.10783500969409943</v>
      </c>
      <c r="O1247">
        <v>1.1628389358520508E-2</v>
      </c>
      <c r="P1247">
        <v>-4.6198107302188873E-2</v>
      </c>
      <c r="Q1247">
        <v>-7.0214271545410156E-3</v>
      </c>
      <c r="R1247">
        <v>7.4625961482524872E-2</v>
      </c>
      <c r="S1247">
        <v>0.13117469847202301</v>
      </c>
      <c r="T1247">
        <v>0.18772342801094055</v>
      </c>
      <c r="U1247">
        <v>0.26937082409858704</v>
      </c>
      <c r="V1247">
        <v>0.3085474967956543</v>
      </c>
    </row>
    <row r="1248" spans="1:22" x14ac:dyDescent="0.25">
      <c r="A1248" t="s">
        <v>123</v>
      </c>
      <c r="B1248" t="s">
        <v>86</v>
      </c>
      <c r="C1248" t="s">
        <v>101</v>
      </c>
      <c r="D1248" t="s">
        <v>107</v>
      </c>
      <c r="E1248" t="s">
        <v>103</v>
      </c>
      <c r="F1248" t="s">
        <v>103</v>
      </c>
      <c r="G1248">
        <v>1141</v>
      </c>
      <c r="H1248">
        <v>23</v>
      </c>
      <c r="I1248">
        <f>IF(VLOOKUP(Data!$A1248,summermonths, 2, FALSE) = 1, VLOOKUP(Data!$H1248,rateblocks, 2, FALSE), VLOOKUP(Data!H1248, rateblocks,3, FALSE))</f>
        <v>3</v>
      </c>
      <c r="J1248">
        <v>1.6291795969009399</v>
      </c>
      <c r="K1248">
        <v>1.6946374177932739</v>
      </c>
      <c r="L1248">
        <v>55.895381927490234</v>
      </c>
      <c r="M1248">
        <v>6.5457791090011597E-2</v>
      </c>
      <c r="N1248">
        <v>4.4796425849199295E-2</v>
      </c>
      <c r="O1248">
        <v>2.0067198202013969E-3</v>
      </c>
      <c r="P1248">
        <v>-8.2257725298404694E-3</v>
      </c>
      <c r="Q1248">
        <v>8.0488612875342369E-3</v>
      </c>
      <c r="R1248">
        <v>4.1966523975133896E-2</v>
      </c>
      <c r="S1248">
        <v>6.5457791090011597E-2</v>
      </c>
      <c r="T1248">
        <v>8.8949061930179596E-2</v>
      </c>
      <c r="U1248">
        <v>0.12286671996116638</v>
      </c>
      <c r="V1248">
        <v>0.13914135098457336</v>
      </c>
    </row>
    <row r="1249" spans="1:22" x14ac:dyDescent="0.25">
      <c r="A1249" t="s">
        <v>123</v>
      </c>
      <c r="B1249" t="s">
        <v>86</v>
      </c>
      <c r="C1249" t="s">
        <v>102</v>
      </c>
      <c r="D1249" t="s">
        <v>112</v>
      </c>
      <c r="E1249" t="s">
        <v>103</v>
      </c>
      <c r="F1249" t="s">
        <v>103</v>
      </c>
      <c r="G1249">
        <v>1141</v>
      </c>
      <c r="H1249">
        <v>3</v>
      </c>
      <c r="I1249">
        <f>IF(VLOOKUP(Data!$A1249,summermonths, 2, FALSE) = 1, VLOOKUP(Data!$H1249,rateblocks, 2, FALSE), VLOOKUP(Data!H1249, rateblocks,3, FALSE))</f>
        <v>3</v>
      </c>
      <c r="J1249">
        <v>1.573807954788208</v>
      </c>
      <c r="K1249">
        <v>1.5524364709854126</v>
      </c>
      <c r="L1249">
        <v>56.737949371337891</v>
      </c>
      <c r="M1249">
        <v>-2.1371515467762947E-2</v>
      </c>
      <c r="N1249">
        <v>6.3290752470493317E-2</v>
      </c>
      <c r="O1249">
        <v>4.0057194419205189E-3</v>
      </c>
      <c r="P1249">
        <v>-0.12547554075717926</v>
      </c>
      <c r="Q1249">
        <v>-0.10248187929391861</v>
      </c>
      <c r="R1249">
        <v>-5.4561220109462738E-2</v>
      </c>
      <c r="S1249">
        <v>-2.1371515467762947E-2</v>
      </c>
      <c r="T1249">
        <v>1.1818187311291695E-2</v>
      </c>
      <c r="U1249">
        <v>5.9738848358392715E-2</v>
      </c>
      <c r="V1249">
        <v>8.2732506096363068E-2</v>
      </c>
    </row>
    <row r="1250" spans="1:22" x14ac:dyDescent="0.25">
      <c r="A1250" t="s">
        <v>123</v>
      </c>
      <c r="B1250" t="s">
        <v>86</v>
      </c>
      <c r="C1250" t="s">
        <v>101</v>
      </c>
      <c r="D1250" t="s">
        <v>107</v>
      </c>
      <c r="E1250" t="s">
        <v>103</v>
      </c>
      <c r="F1250" t="s">
        <v>103</v>
      </c>
      <c r="G1250">
        <v>1141</v>
      </c>
      <c r="H1250">
        <v>11</v>
      </c>
      <c r="I1250">
        <f>IF(VLOOKUP(Data!$A1250,summermonths, 2, FALSE) = 1, VLOOKUP(Data!$H1250,rateblocks, 2, FALSE), VLOOKUP(Data!H1250, rateblocks,3, FALSE))</f>
        <v>2</v>
      </c>
      <c r="J1250">
        <v>1.2534257173538208</v>
      </c>
      <c r="K1250">
        <v>1.2559001445770264</v>
      </c>
      <c r="L1250">
        <v>68.634071350097656</v>
      </c>
      <c r="M1250">
        <v>2.4744418915361166E-3</v>
      </c>
      <c r="N1250">
        <v>4.7408167272806168E-2</v>
      </c>
      <c r="O1250">
        <v>2.2475342266261578E-3</v>
      </c>
      <c r="P1250">
        <v>-7.5505055487155914E-2</v>
      </c>
      <c r="Q1250">
        <v>-5.8281570672988892E-2</v>
      </c>
      <c r="R1250">
        <v>-2.2386426106095314E-2</v>
      </c>
      <c r="S1250">
        <v>2.4744418915361166E-3</v>
      </c>
      <c r="T1250">
        <v>2.7335308492183685E-2</v>
      </c>
      <c r="U1250">
        <v>6.3230454921722412E-2</v>
      </c>
      <c r="V1250">
        <v>8.0453939735889435E-2</v>
      </c>
    </row>
    <row r="1251" spans="1:22" x14ac:dyDescent="0.25">
      <c r="A1251" t="s">
        <v>96</v>
      </c>
      <c r="B1251" t="s">
        <v>86</v>
      </c>
      <c r="C1251" t="s">
        <v>101</v>
      </c>
      <c r="D1251" t="s">
        <v>61</v>
      </c>
      <c r="E1251" t="s">
        <v>103</v>
      </c>
      <c r="F1251" t="s">
        <v>103</v>
      </c>
      <c r="G1251">
        <v>1141</v>
      </c>
      <c r="H1251">
        <v>12</v>
      </c>
      <c r="I1251">
        <f>IF(VLOOKUP(Data!$A1251,summermonths, 2, FALSE) = 1, VLOOKUP(Data!$H1251,rateblocks, 2, FALSE), VLOOKUP(Data!H1251, rateblocks,3, FALSE))</f>
        <v>1</v>
      </c>
      <c r="J1251">
        <v>1.406103253364563</v>
      </c>
      <c r="K1251">
        <v>1.455303430557251</v>
      </c>
      <c r="L1251">
        <v>73.59014892578125</v>
      </c>
      <c r="M1251">
        <v>4.9200147390365601E-2</v>
      </c>
      <c r="N1251">
        <v>7.6023250818252563E-2</v>
      </c>
      <c r="O1251">
        <v>5.7795345783233643E-3</v>
      </c>
      <c r="P1251">
        <v>-7.5846970081329346E-2</v>
      </c>
      <c r="Q1251">
        <v>-4.8227567225694656E-2</v>
      </c>
      <c r="R1251">
        <v>9.333515539765358E-3</v>
      </c>
      <c r="S1251">
        <v>4.9200147390365601E-2</v>
      </c>
      <c r="T1251">
        <v>8.9066781103610992E-2</v>
      </c>
      <c r="U1251">
        <v>0.14662785828113556</v>
      </c>
      <c r="V1251">
        <v>0.17046543955802917</v>
      </c>
    </row>
    <row r="1252" spans="1:22" x14ac:dyDescent="0.25">
      <c r="A1252" t="s">
        <v>124</v>
      </c>
      <c r="B1252" t="s">
        <v>86</v>
      </c>
      <c r="C1252" t="s">
        <v>102</v>
      </c>
      <c r="D1252" t="s">
        <v>105</v>
      </c>
      <c r="E1252" t="s">
        <v>103</v>
      </c>
      <c r="F1252" t="s">
        <v>103</v>
      </c>
      <c r="G1252">
        <v>1141</v>
      </c>
      <c r="H1252">
        <v>17</v>
      </c>
      <c r="I1252">
        <f>IF(VLOOKUP(Data!$A1252,summermonths, 2, FALSE) = 1, VLOOKUP(Data!$H1252,rateblocks, 2, FALSE), VLOOKUP(Data!H1252, rateblocks,3, FALSE))</f>
        <v>2</v>
      </c>
      <c r="J1252">
        <v>1.457327127456665</v>
      </c>
      <c r="K1252">
        <v>1.4547765254974365</v>
      </c>
      <c r="L1252">
        <v>80.197196960449219</v>
      </c>
      <c r="M1252">
        <v>-2.5506233796477318E-3</v>
      </c>
      <c r="N1252">
        <v>0.12412480264902115</v>
      </c>
      <c r="O1252">
        <v>1.5406966209411621E-2</v>
      </c>
      <c r="P1252">
        <v>-0.20671775937080383</v>
      </c>
      <c r="Q1252">
        <v>-0.16162295639514923</v>
      </c>
      <c r="R1252">
        <v>-6.7641735076904297E-2</v>
      </c>
      <c r="S1252">
        <v>-2.5506233796477318E-3</v>
      </c>
      <c r="T1252">
        <v>6.2540486454963684E-2</v>
      </c>
      <c r="U1252">
        <v>0.15652170777320862</v>
      </c>
      <c r="V1252">
        <v>0.20161651074886322</v>
      </c>
    </row>
    <row r="1253" spans="1:22" x14ac:dyDescent="0.25">
      <c r="A1253" t="s">
        <v>95</v>
      </c>
      <c r="B1253" t="s">
        <v>86</v>
      </c>
      <c r="C1253" t="s">
        <v>101</v>
      </c>
      <c r="D1253" t="s">
        <v>60</v>
      </c>
      <c r="E1253" t="s">
        <v>103</v>
      </c>
      <c r="F1253" t="s">
        <v>103</v>
      </c>
      <c r="G1253">
        <v>1141</v>
      </c>
      <c r="H1253">
        <v>17</v>
      </c>
      <c r="I1253">
        <f>IF(VLOOKUP(Data!$A1253,summermonths, 2, FALSE) = 1, VLOOKUP(Data!$H1253,rateblocks, 2, FALSE), VLOOKUP(Data!H1253, rateblocks,3, FALSE))</f>
        <v>1</v>
      </c>
      <c r="J1253">
        <v>1.1900986433029175</v>
      </c>
      <c r="K1253">
        <v>1.2618001699447632</v>
      </c>
      <c r="L1253">
        <v>65.458503723144531</v>
      </c>
      <c r="M1253">
        <v>7.1701519191265106E-2</v>
      </c>
      <c r="N1253">
        <v>6.2694400548934937E-2</v>
      </c>
      <c r="O1253">
        <v>3.930587787181139E-3</v>
      </c>
      <c r="P1253">
        <v>-3.1421594321727753E-2</v>
      </c>
      <c r="Q1253">
        <v>-8.64458829164505E-3</v>
      </c>
      <c r="R1253">
        <v>3.8824543356895447E-2</v>
      </c>
      <c r="S1253">
        <v>7.1701519191265106E-2</v>
      </c>
      <c r="T1253">
        <v>0.10457849502563477</v>
      </c>
      <c r="U1253">
        <v>0.15204761922359467</v>
      </c>
      <c r="V1253">
        <v>0.17482462525367737</v>
      </c>
    </row>
    <row r="1254" spans="1:22" x14ac:dyDescent="0.25">
      <c r="A1254" t="s">
        <v>124</v>
      </c>
      <c r="B1254" t="s">
        <v>86</v>
      </c>
      <c r="C1254" t="s">
        <v>102</v>
      </c>
      <c r="D1254" t="s">
        <v>105</v>
      </c>
      <c r="E1254" t="s">
        <v>103</v>
      </c>
      <c r="F1254" t="s">
        <v>103</v>
      </c>
      <c r="G1254">
        <v>1141</v>
      </c>
      <c r="H1254">
        <v>3</v>
      </c>
      <c r="I1254">
        <f>IF(VLOOKUP(Data!$A1254,summermonths, 2, FALSE) = 1, VLOOKUP(Data!$H1254,rateblocks, 2, FALSE), VLOOKUP(Data!H1254, rateblocks,3, FALSE))</f>
        <v>3</v>
      </c>
      <c r="J1254">
        <v>1.6593929529190063</v>
      </c>
      <c r="K1254">
        <v>1.5773707628250122</v>
      </c>
      <c r="L1254">
        <v>62.531112670898437</v>
      </c>
      <c r="M1254">
        <v>-8.2022272050380707E-2</v>
      </c>
      <c r="N1254">
        <v>0.11988652497529984</v>
      </c>
      <c r="O1254">
        <v>1.4372779056429863E-2</v>
      </c>
      <c r="P1254">
        <v>-0.27921804785728455</v>
      </c>
      <c r="Q1254">
        <v>-0.235663041472435</v>
      </c>
      <c r="R1254">
        <v>-0.14489082992076874</v>
      </c>
      <c r="S1254">
        <v>-8.2022272050380707E-2</v>
      </c>
      <c r="T1254">
        <v>-1.9153716042637825E-2</v>
      </c>
      <c r="U1254">
        <v>7.1618489921092987E-2</v>
      </c>
      <c r="V1254">
        <v>0.11517351120710373</v>
      </c>
    </row>
    <row r="1255" spans="1:22" x14ac:dyDescent="0.25">
      <c r="A1255" t="s">
        <v>124</v>
      </c>
      <c r="B1255" t="s">
        <v>86</v>
      </c>
      <c r="C1255" t="s">
        <v>102</v>
      </c>
      <c r="D1255" t="s">
        <v>105</v>
      </c>
      <c r="E1255" t="s">
        <v>103</v>
      </c>
      <c r="F1255" t="s">
        <v>103</v>
      </c>
      <c r="G1255">
        <v>1141</v>
      </c>
      <c r="H1255">
        <v>10</v>
      </c>
      <c r="I1255">
        <f>IF(VLOOKUP(Data!$A1255,summermonths, 2, FALSE) = 1, VLOOKUP(Data!$H1255,rateblocks, 2, FALSE), VLOOKUP(Data!H1255, rateblocks,3, FALSE))</f>
        <v>2</v>
      </c>
      <c r="J1255">
        <v>1.2911808490753174</v>
      </c>
      <c r="K1255">
        <v>1.2849429845809937</v>
      </c>
      <c r="L1255">
        <v>77.65118408203125</v>
      </c>
      <c r="M1255">
        <v>-6.2378053553402424E-3</v>
      </c>
      <c r="N1255">
        <v>9.633076936006546E-2</v>
      </c>
      <c r="O1255">
        <v>9.2796171084046364E-3</v>
      </c>
      <c r="P1255">
        <v>-0.16468782722949982</v>
      </c>
      <c r="Q1255">
        <v>-0.12969064712524414</v>
      </c>
      <c r="R1255">
        <v>-5.675370991230011E-2</v>
      </c>
      <c r="S1255">
        <v>-6.2378053553402424E-3</v>
      </c>
      <c r="T1255">
        <v>4.42781001329422E-2</v>
      </c>
      <c r="U1255">
        <v>0.11721504479646683</v>
      </c>
      <c r="V1255">
        <v>0.15221221745014191</v>
      </c>
    </row>
    <row r="1256" spans="1:22" x14ac:dyDescent="0.25">
      <c r="A1256" t="s">
        <v>96</v>
      </c>
      <c r="B1256" t="s">
        <v>86</v>
      </c>
      <c r="C1256" t="s">
        <v>101</v>
      </c>
      <c r="D1256" t="s">
        <v>61</v>
      </c>
      <c r="E1256" t="s">
        <v>103</v>
      </c>
      <c r="F1256" t="s">
        <v>103</v>
      </c>
      <c r="G1256">
        <v>1141</v>
      </c>
      <c r="H1256">
        <v>13</v>
      </c>
      <c r="I1256">
        <f>IF(VLOOKUP(Data!$A1256,summermonths, 2, FALSE) = 1, VLOOKUP(Data!$H1256,rateblocks, 2, FALSE), VLOOKUP(Data!H1256, rateblocks,3, FALSE))</f>
        <v>1</v>
      </c>
      <c r="J1256">
        <v>1.4248335361480713</v>
      </c>
      <c r="K1256">
        <v>1.4700790643692017</v>
      </c>
      <c r="L1256">
        <v>73.930839538574219</v>
      </c>
      <c r="M1256">
        <v>4.5245461165904999E-2</v>
      </c>
      <c r="N1256">
        <v>7.413531094789505E-2</v>
      </c>
      <c r="O1256">
        <v>5.4960441775619984E-3</v>
      </c>
      <c r="P1256">
        <v>-7.6696276664733887E-2</v>
      </c>
      <c r="Q1256">
        <v>-4.976276308298111E-2</v>
      </c>
      <c r="R1256">
        <v>6.3688661903142929E-3</v>
      </c>
      <c r="S1256">
        <v>4.5245461165904999E-2</v>
      </c>
      <c r="T1256">
        <v>8.4122054278850555E-2</v>
      </c>
      <c r="U1256">
        <v>0.14025367796421051</v>
      </c>
      <c r="V1256">
        <v>0.1347593367099762</v>
      </c>
    </row>
    <row r="1257" spans="1:22" x14ac:dyDescent="0.25">
      <c r="A1257" t="s">
        <v>97</v>
      </c>
      <c r="B1257" t="s">
        <v>86</v>
      </c>
      <c r="C1257" t="s">
        <v>101</v>
      </c>
      <c r="D1257" t="s">
        <v>62</v>
      </c>
      <c r="E1257" t="s">
        <v>103</v>
      </c>
      <c r="F1257" t="s">
        <v>103</v>
      </c>
      <c r="G1257">
        <v>1141</v>
      </c>
      <c r="H1257">
        <v>5</v>
      </c>
      <c r="I1257">
        <f>IF(VLOOKUP(Data!$A1257,summermonths, 2, FALSE) = 1, VLOOKUP(Data!$H1257,rateblocks, 2, FALSE), VLOOKUP(Data!H1257, rateblocks,3, FALSE))</f>
        <v>3</v>
      </c>
      <c r="J1257">
        <v>1.5435199737548828</v>
      </c>
      <c r="K1257">
        <v>1.5922621488571167</v>
      </c>
      <c r="L1257">
        <v>67.307624816894531</v>
      </c>
      <c r="M1257">
        <v>4.874226450920105E-2</v>
      </c>
      <c r="N1257">
        <v>7.4034765362739563E-2</v>
      </c>
      <c r="O1257">
        <v>5.4811462759971619E-3</v>
      </c>
      <c r="P1257">
        <v>-7.3034085333347321E-2</v>
      </c>
      <c r="Q1257">
        <v>-4.6137105673551559E-2</v>
      </c>
      <c r="R1257">
        <v>9.9183954298496246E-3</v>
      </c>
      <c r="S1257">
        <v>4.874226450920105E-2</v>
      </c>
      <c r="T1257">
        <v>8.7566129863262177E-2</v>
      </c>
      <c r="U1257">
        <v>0.14362163841724396</v>
      </c>
      <c r="V1257">
        <v>0.17051862180233002</v>
      </c>
    </row>
    <row r="1258" spans="1:22" x14ac:dyDescent="0.25">
      <c r="A1258" t="s">
        <v>123</v>
      </c>
      <c r="B1258" t="s">
        <v>86</v>
      </c>
      <c r="C1258" t="s">
        <v>101</v>
      </c>
      <c r="D1258" t="s">
        <v>107</v>
      </c>
      <c r="E1258" t="s">
        <v>103</v>
      </c>
      <c r="F1258" t="s">
        <v>103</v>
      </c>
      <c r="G1258">
        <v>1141</v>
      </c>
      <c r="H1258">
        <v>12</v>
      </c>
      <c r="I1258">
        <f>IF(VLOOKUP(Data!$A1258,summermonths, 2, FALSE) = 1, VLOOKUP(Data!$H1258,rateblocks, 2, FALSE), VLOOKUP(Data!H1258, rateblocks,3, FALSE))</f>
        <v>2</v>
      </c>
      <c r="J1258">
        <v>1.256080150604248</v>
      </c>
      <c r="K1258">
        <v>1.2837046384811401</v>
      </c>
      <c r="L1258">
        <v>69.632453918457031</v>
      </c>
      <c r="M1258">
        <v>2.7624510228633881E-2</v>
      </c>
      <c r="N1258">
        <v>4.6434350311756134E-2</v>
      </c>
      <c r="O1258">
        <v>2.1561488974839449E-3</v>
      </c>
      <c r="P1258">
        <v>-4.8753198236227036E-2</v>
      </c>
      <c r="Q1258">
        <v>-3.1883504241704941E-2</v>
      </c>
      <c r="R1258">
        <v>3.2743131741881371E-3</v>
      </c>
      <c r="S1258">
        <v>2.7624510228633881E-2</v>
      </c>
      <c r="T1258">
        <v>5.197470635175705E-2</v>
      </c>
      <c r="U1258">
        <v>8.7132520973682404E-2</v>
      </c>
      <c r="V1258">
        <v>0.1040022224187851</v>
      </c>
    </row>
    <row r="1259" spans="1:22" x14ac:dyDescent="0.25">
      <c r="A1259" t="s">
        <v>100</v>
      </c>
      <c r="B1259" t="s">
        <v>86</v>
      </c>
      <c r="C1259" t="s">
        <v>101</v>
      </c>
      <c r="D1259" t="s">
        <v>65</v>
      </c>
      <c r="E1259" t="s">
        <v>103</v>
      </c>
      <c r="F1259" t="s">
        <v>103</v>
      </c>
      <c r="G1259">
        <v>1141</v>
      </c>
      <c r="H1259">
        <v>18</v>
      </c>
      <c r="I1259">
        <f>IF(VLOOKUP(Data!$A1259,summermonths, 2, FALSE) = 1, VLOOKUP(Data!$H1259,rateblocks, 2, FALSE), VLOOKUP(Data!H1259, rateblocks,3, FALSE))</f>
        <v>1</v>
      </c>
      <c r="J1259">
        <v>1.6089903116226196</v>
      </c>
      <c r="K1259">
        <v>1.577936053276062</v>
      </c>
      <c r="L1259">
        <v>77.458770751953125</v>
      </c>
      <c r="M1259">
        <v>-3.1054334715008736E-2</v>
      </c>
      <c r="N1259">
        <v>8.6948752403259277E-2</v>
      </c>
      <c r="O1259">
        <v>7.5600855052471161E-3</v>
      </c>
      <c r="P1259">
        <v>-0.17407231032848358</v>
      </c>
      <c r="Q1259">
        <v>-0.14248365163803101</v>
      </c>
      <c r="R1259">
        <v>-7.6650306582450867E-2</v>
      </c>
      <c r="S1259">
        <v>-3.1054334715008736E-2</v>
      </c>
      <c r="T1259">
        <v>1.4541635289788246E-2</v>
      </c>
      <c r="U1259">
        <v>8.0374978482723236E-2</v>
      </c>
      <c r="V1259">
        <v>0.11196363717317581</v>
      </c>
    </row>
    <row r="1260" spans="1:22" x14ac:dyDescent="0.25">
      <c r="A1260" t="s">
        <v>99</v>
      </c>
      <c r="B1260" t="s">
        <v>86</v>
      </c>
      <c r="C1260" t="s">
        <v>102</v>
      </c>
      <c r="D1260" t="s">
        <v>70</v>
      </c>
      <c r="E1260" t="s">
        <v>103</v>
      </c>
      <c r="F1260" t="s">
        <v>103</v>
      </c>
      <c r="G1260">
        <v>1141</v>
      </c>
      <c r="H1260">
        <v>1</v>
      </c>
      <c r="I1260">
        <f>IF(VLOOKUP(Data!$A1260,summermonths, 2, FALSE) = 1, VLOOKUP(Data!$H1260,rateblocks, 2, FALSE), VLOOKUP(Data!H1260, rateblocks,3, FALSE))</f>
        <v>3</v>
      </c>
      <c r="J1260">
        <v>1.9891127347946167</v>
      </c>
      <c r="K1260">
        <v>1.7248991727828979</v>
      </c>
      <c r="L1260">
        <v>77.844871520996094</v>
      </c>
      <c r="M1260">
        <v>-0.26421356201171875</v>
      </c>
      <c r="N1260">
        <v>0.19167399406433105</v>
      </c>
      <c r="O1260">
        <v>3.6738920956850052E-2</v>
      </c>
      <c r="P1260">
        <v>-0.57948923110961914</v>
      </c>
      <c r="Q1260">
        <v>-0.50985366106033325</v>
      </c>
      <c r="R1260">
        <v>-0.36472749710083008</v>
      </c>
      <c r="S1260">
        <v>-0.26421356201171875</v>
      </c>
      <c r="T1260">
        <v>-0.16369962692260742</v>
      </c>
      <c r="U1260">
        <v>-1.8573455512523651E-2</v>
      </c>
      <c r="V1260">
        <v>5.1062103360891342E-2</v>
      </c>
    </row>
    <row r="1261" spans="1:22" x14ac:dyDescent="0.25">
      <c r="A1261" t="s">
        <v>95</v>
      </c>
      <c r="B1261" t="s">
        <v>86</v>
      </c>
      <c r="C1261" t="s">
        <v>101</v>
      </c>
      <c r="D1261" t="s">
        <v>60</v>
      </c>
      <c r="E1261" t="s">
        <v>103</v>
      </c>
      <c r="F1261" t="s">
        <v>103</v>
      </c>
      <c r="G1261">
        <v>1141</v>
      </c>
      <c r="H1261">
        <v>4</v>
      </c>
      <c r="I1261">
        <f>IF(VLOOKUP(Data!$A1261,summermonths, 2, FALSE) = 1, VLOOKUP(Data!$H1261,rateblocks, 2, FALSE), VLOOKUP(Data!H1261, rateblocks,3, FALSE))</f>
        <v>3</v>
      </c>
      <c r="J1261">
        <v>1.4737821817398071</v>
      </c>
      <c r="K1261">
        <v>1.5260933637619019</v>
      </c>
      <c r="L1261">
        <v>58.921821594238281</v>
      </c>
      <c r="M1261">
        <v>5.2311189472675323E-2</v>
      </c>
      <c r="N1261">
        <v>6.5015882253646851E-2</v>
      </c>
      <c r="O1261">
        <v>4.2270650155842304E-3</v>
      </c>
      <c r="P1261">
        <v>-5.4630421102046967E-2</v>
      </c>
      <c r="Q1261">
        <v>-3.1010016798973083E-2</v>
      </c>
      <c r="R1261">
        <v>1.8216827884316444E-2</v>
      </c>
      <c r="S1261">
        <v>5.2311189472675323E-2</v>
      </c>
      <c r="T1261">
        <v>8.6405552923679352E-2</v>
      </c>
      <c r="U1261">
        <v>0.13563239574432373</v>
      </c>
      <c r="V1261">
        <v>0.15925279259681702</v>
      </c>
    </row>
    <row r="1262" spans="1:22" x14ac:dyDescent="0.25">
      <c r="A1262" t="s">
        <v>125</v>
      </c>
      <c r="B1262" t="s">
        <v>86</v>
      </c>
      <c r="C1262" t="s">
        <v>102</v>
      </c>
      <c r="D1262" t="s">
        <v>109</v>
      </c>
      <c r="E1262" t="s">
        <v>103</v>
      </c>
      <c r="F1262" t="s">
        <v>103</v>
      </c>
      <c r="G1262">
        <v>1141</v>
      </c>
      <c r="H1262">
        <v>11</v>
      </c>
      <c r="I1262">
        <f>IF(VLOOKUP(Data!$A1262,summermonths, 2, FALSE) = 1, VLOOKUP(Data!$H1262,rateblocks, 2, FALSE), VLOOKUP(Data!H1262, rateblocks,3, FALSE))</f>
        <v>2</v>
      </c>
      <c r="J1262">
        <v>1.4525065422058105</v>
      </c>
      <c r="K1262">
        <v>1.3819413185119629</v>
      </c>
      <c r="L1262">
        <v>78.834358215332031</v>
      </c>
      <c r="M1262">
        <v>-7.0565223693847656E-2</v>
      </c>
      <c r="N1262">
        <v>0.10188568383455276</v>
      </c>
      <c r="O1262">
        <v>1.0380692780017853E-2</v>
      </c>
      <c r="P1262">
        <v>-0.23815226554870605</v>
      </c>
      <c r="Q1262">
        <v>-0.20113697648048401</v>
      </c>
      <c r="R1262">
        <v>-0.1239941269159317</v>
      </c>
      <c r="S1262">
        <v>-7.0565223693847656E-2</v>
      </c>
      <c r="T1262">
        <v>-1.7136318609118462E-2</v>
      </c>
      <c r="U1262">
        <v>6.0006532818078995E-2</v>
      </c>
      <c r="V1262">
        <v>9.7021810710430145E-2</v>
      </c>
    </row>
    <row r="1263" spans="1:22" x14ac:dyDescent="0.25">
      <c r="A1263" t="s">
        <v>124</v>
      </c>
      <c r="B1263" t="s">
        <v>86</v>
      </c>
      <c r="C1263" t="s">
        <v>101</v>
      </c>
      <c r="D1263" t="s">
        <v>108</v>
      </c>
      <c r="E1263" t="s">
        <v>103</v>
      </c>
      <c r="F1263" t="s">
        <v>103</v>
      </c>
      <c r="G1263">
        <v>1141</v>
      </c>
      <c r="H1263">
        <v>20</v>
      </c>
      <c r="I1263">
        <f>IF(VLOOKUP(Data!$A1263,summermonths, 2, FALSE) = 1, VLOOKUP(Data!$H1263,rateblocks, 2, FALSE), VLOOKUP(Data!H1263, rateblocks,3, FALSE))</f>
        <v>1</v>
      </c>
      <c r="J1263">
        <v>1.8784669637680054</v>
      </c>
      <c r="K1263">
        <v>1.9113137722015381</v>
      </c>
      <c r="L1263">
        <v>63.540084838867187</v>
      </c>
      <c r="M1263">
        <v>3.2846894115209579E-2</v>
      </c>
      <c r="N1263">
        <v>5.2220258861780167E-2</v>
      </c>
      <c r="O1263">
        <v>2.7269553393125534E-3</v>
      </c>
      <c r="P1263">
        <v>-5.3047787398099899E-2</v>
      </c>
      <c r="Q1263">
        <v>-3.4076061099767685E-2</v>
      </c>
      <c r="R1263">
        <v>5.4625635966658592E-3</v>
      </c>
      <c r="S1263">
        <v>3.2846894115209579E-2</v>
      </c>
      <c r="T1263">
        <v>6.0231223702430725E-2</v>
      </c>
      <c r="U1263">
        <v>9.9769845604896545E-2</v>
      </c>
      <c r="V1263">
        <v>0.11874157935380936</v>
      </c>
    </row>
    <row r="1264" spans="1:22" x14ac:dyDescent="0.25">
      <c r="A1264" t="s">
        <v>97</v>
      </c>
      <c r="B1264" t="s">
        <v>86</v>
      </c>
      <c r="C1264" t="s">
        <v>101</v>
      </c>
      <c r="D1264" t="s">
        <v>62</v>
      </c>
      <c r="E1264" t="s">
        <v>103</v>
      </c>
      <c r="F1264" t="s">
        <v>103</v>
      </c>
      <c r="G1264">
        <v>1141</v>
      </c>
      <c r="H1264">
        <v>19</v>
      </c>
      <c r="I1264">
        <f>IF(VLOOKUP(Data!$A1264,summermonths, 2, FALSE) = 1, VLOOKUP(Data!$H1264,rateblocks, 2, FALSE), VLOOKUP(Data!H1264, rateblocks,3, FALSE))</f>
        <v>2</v>
      </c>
      <c r="J1264">
        <v>1.4158264398574829</v>
      </c>
      <c r="K1264">
        <v>1.5199217796325684</v>
      </c>
      <c r="L1264">
        <v>71.753570556640625</v>
      </c>
      <c r="M1264">
        <v>0.10409524291753769</v>
      </c>
      <c r="N1264">
        <v>7.8551441431045532E-2</v>
      </c>
      <c r="O1264">
        <v>6.1703291721642017E-3</v>
      </c>
      <c r="P1264">
        <v>-2.5110380724072456E-2</v>
      </c>
      <c r="Q1264">
        <v>3.4275201614946127E-3</v>
      </c>
      <c r="R1264">
        <v>6.2902823090553284E-2</v>
      </c>
      <c r="S1264">
        <v>0.10409524291753769</v>
      </c>
      <c r="T1264">
        <v>0.14528766274452209</v>
      </c>
      <c r="U1264">
        <v>0.20476296544075012</v>
      </c>
      <c r="V1264">
        <v>0.23330086469650269</v>
      </c>
    </row>
    <row r="1265" spans="1:22" x14ac:dyDescent="0.25">
      <c r="A1265" t="s">
        <v>99</v>
      </c>
      <c r="B1265" t="s">
        <v>86</v>
      </c>
      <c r="C1265" t="s">
        <v>102</v>
      </c>
      <c r="D1265" t="s">
        <v>70</v>
      </c>
      <c r="E1265" t="s">
        <v>103</v>
      </c>
      <c r="F1265" t="s">
        <v>103</v>
      </c>
      <c r="G1265">
        <v>1141</v>
      </c>
      <c r="H1265">
        <v>7</v>
      </c>
      <c r="I1265">
        <f>IF(VLOOKUP(Data!$A1265,summermonths, 2, FALSE) = 1, VLOOKUP(Data!$H1265,rateblocks, 2, FALSE), VLOOKUP(Data!H1265, rateblocks,3, FALSE))</f>
        <v>2</v>
      </c>
      <c r="J1265">
        <v>1.697589635848999</v>
      </c>
      <c r="K1265">
        <v>1.6807099580764771</v>
      </c>
      <c r="L1265">
        <v>78.189308166503906</v>
      </c>
      <c r="M1265">
        <v>-1.6879789531230927E-2</v>
      </c>
      <c r="N1265">
        <v>0.16790777444839478</v>
      </c>
      <c r="O1265">
        <v>2.8193021193146706E-2</v>
      </c>
      <c r="P1265">
        <v>-0.29306349158287048</v>
      </c>
      <c r="Q1265">
        <v>-0.23206226527690887</v>
      </c>
      <c r="R1265">
        <v>-0.10493071377277374</v>
      </c>
      <c r="S1265">
        <v>-1.6879789531230927E-2</v>
      </c>
      <c r="T1265">
        <v>7.117113471031189E-2</v>
      </c>
      <c r="U1265">
        <v>0.19830268621444702</v>
      </c>
      <c r="V1265">
        <v>0.25930392742156982</v>
      </c>
    </row>
    <row r="1266" spans="1:22" x14ac:dyDescent="0.25">
      <c r="A1266" t="s">
        <v>97</v>
      </c>
      <c r="B1266" t="s">
        <v>86</v>
      </c>
      <c r="C1266" t="s">
        <v>101</v>
      </c>
      <c r="D1266" t="s">
        <v>62</v>
      </c>
      <c r="E1266" t="s">
        <v>103</v>
      </c>
      <c r="F1266" t="s">
        <v>103</v>
      </c>
      <c r="G1266">
        <v>1141</v>
      </c>
      <c r="H1266">
        <v>22</v>
      </c>
      <c r="I1266">
        <f>IF(VLOOKUP(Data!$A1266,summermonths, 2, FALSE) = 1, VLOOKUP(Data!$H1266,rateblocks, 2, FALSE), VLOOKUP(Data!H1266, rateblocks,3, FALSE))</f>
        <v>2</v>
      </c>
      <c r="J1266">
        <v>1.9099231958389282</v>
      </c>
      <c r="K1266">
        <v>1.9204117059707642</v>
      </c>
      <c r="L1266">
        <v>68.485733032226563</v>
      </c>
      <c r="M1266">
        <v>1.0488538071513176E-2</v>
      </c>
      <c r="N1266">
        <v>6.5478555858135223E-2</v>
      </c>
      <c r="O1266">
        <v>4.28744126111269E-3</v>
      </c>
      <c r="P1266">
        <v>-9.7214102745056152E-2</v>
      </c>
      <c r="Q1266">
        <v>-7.3425605893135071E-2</v>
      </c>
      <c r="R1266">
        <v>-2.3848449811339378E-2</v>
      </c>
      <c r="S1266">
        <v>1.0488538071513176E-2</v>
      </c>
      <c r="T1266">
        <v>4.482552781701088E-2</v>
      </c>
      <c r="U1266">
        <v>9.4402685761451721E-2</v>
      </c>
      <c r="V1266">
        <v>0.11819117516279221</v>
      </c>
    </row>
    <row r="1267" spans="1:22" x14ac:dyDescent="0.25">
      <c r="A1267" t="s">
        <v>125</v>
      </c>
      <c r="B1267" t="s">
        <v>86</v>
      </c>
      <c r="C1267" t="s">
        <v>102</v>
      </c>
      <c r="D1267" t="s">
        <v>109</v>
      </c>
      <c r="E1267" t="s">
        <v>103</v>
      </c>
      <c r="F1267" t="s">
        <v>103</v>
      </c>
      <c r="G1267">
        <v>1141</v>
      </c>
      <c r="H1267">
        <v>18</v>
      </c>
      <c r="I1267">
        <f>IF(VLOOKUP(Data!$A1267,summermonths, 2, FALSE) = 1, VLOOKUP(Data!$H1267,rateblocks, 2, FALSE), VLOOKUP(Data!H1267, rateblocks,3, FALSE))</f>
        <v>1</v>
      </c>
      <c r="J1267">
        <v>1.6778538227081299</v>
      </c>
      <c r="K1267">
        <v>1.5196537971496582</v>
      </c>
      <c r="L1267">
        <v>77.039436340332031</v>
      </c>
      <c r="M1267">
        <v>-0.1581999659538269</v>
      </c>
      <c r="N1267">
        <v>0.10164459049701691</v>
      </c>
      <c r="O1267">
        <v>1.0331622324883938E-2</v>
      </c>
      <c r="P1267">
        <v>-0.32539042830467224</v>
      </c>
      <c r="Q1267">
        <v>-0.28846275806427002</v>
      </c>
      <c r="R1267">
        <v>-0.21150244772434235</v>
      </c>
      <c r="S1267">
        <v>-0.1581999659538269</v>
      </c>
      <c r="T1267">
        <v>-0.10489749163389206</v>
      </c>
      <c r="U1267">
        <v>-2.7937181293964386E-2</v>
      </c>
      <c r="V1267">
        <v>8.990507572889328E-3</v>
      </c>
    </row>
    <row r="1268" spans="1:22" x14ac:dyDescent="0.25">
      <c r="A1268" t="s">
        <v>98</v>
      </c>
      <c r="B1268" t="s">
        <v>86</v>
      </c>
      <c r="C1268" t="s">
        <v>101</v>
      </c>
      <c r="D1268" t="s">
        <v>63</v>
      </c>
      <c r="E1268" t="s">
        <v>103</v>
      </c>
      <c r="F1268" t="s">
        <v>103</v>
      </c>
      <c r="G1268">
        <v>1141</v>
      </c>
      <c r="H1268">
        <v>1</v>
      </c>
      <c r="I1268">
        <f>IF(VLOOKUP(Data!$A1268,summermonths, 2, FALSE) = 1, VLOOKUP(Data!$H1268,rateblocks, 2, FALSE), VLOOKUP(Data!H1268, rateblocks,3, FALSE))</f>
        <v>3</v>
      </c>
      <c r="J1268">
        <v>1.7509365081787109</v>
      </c>
      <c r="K1268">
        <v>1.6782746315002441</v>
      </c>
      <c r="L1268">
        <v>69.206794738769531</v>
      </c>
      <c r="M1268">
        <v>-7.2661809623241425E-2</v>
      </c>
      <c r="N1268">
        <v>0.10011733323335648</v>
      </c>
      <c r="O1268">
        <v>1.0023480281233788E-2</v>
      </c>
      <c r="P1268">
        <v>-0.23734016716480255</v>
      </c>
      <c r="Q1268">
        <v>-0.20096734166145325</v>
      </c>
      <c r="R1268">
        <v>-0.12516339123249054</v>
      </c>
      <c r="S1268">
        <v>-7.2661809623241425E-2</v>
      </c>
      <c r="T1268">
        <v>-2.016022801399231E-2</v>
      </c>
      <c r="U1268">
        <v>5.5643714964389801E-2</v>
      </c>
      <c r="V1268">
        <v>9.2016547918319702E-2</v>
      </c>
    </row>
    <row r="1269" spans="1:22" x14ac:dyDescent="0.25">
      <c r="A1269" t="s">
        <v>123</v>
      </c>
      <c r="B1269" t="s">
        <v>86</v>
      </c>
      <c r="C1269" t="s">
        <v>101</v>
      </c>
      <c r="D1269" t="s">
        <v>107</v>
      </c>
      <c r="E1269" t="s">
        <v>103</v>
      </c>
      <c r="F1269" t="s">
        <v>103</v>
      </c>
      <c r="G1269">
        <v>1141</v>
      </c>
      <c r="H1269">
        <v>21</v>
      </c>
      <c r="I1269">
        <f>IF(VLOOKUP(Data!$A1269,summermonths, 2, FALSE) = 1, VLOOKUP(Data!$H1269,rateblocks, 2, FALSE), VLOOKUP(Data!H1269, rateblocks,3, FALSE))</f>
        <v>2</v>
      </c>
      <c r="J1269">
        <v>1.8373658657073975</v>
      </c>
      <c r="K1269">
        <v>1.8832987546920776</v>
      </c>
      <c r="L1269">
        <v>57.758892059326172</v>
      </c>
      <c r="M1269">
        <v>4.5932967215776443E-2</v>
      </c>
      <c r="N1269">
        <v>5.7676255702972412E-2</v>
      </c>
      <c r="O1269">
        <v>3.3265503589063883E-3</v>
      </c>
      <c r="P1269">
        <v>-4.8936031758785248E-2</v>
      </c>
      <c r="Q1269">
        <v>-2.7982128784060478E-2</v>
      </c>
      <c r="R1269">
        <v>1.5687508508563042E-2</v>
      </c>
      <c r="S1269">
        <v>4.5932967215776443E-2</v>
      </c>
      <c r="T1269">
        <v>7.6178424060344696E-2</v>
      </c>
      <c r="U1269">
        <v>0.11984806507825851</v>
      </c>
      <c r="V1269">
        <v>0.14080196619033813</v>
      </c>
    </row>
    <row r="1270" spans="1:22" x14ac:dyDescent="0.25">
      <c r="A1270" t="s">
        <v>100</v>
      </c>
      <c r="B1270" t="s">
        <v>86</v>
      </c>
      <c r="C1270" t="s">
        <v>102</v>
      </c>
      <c r="D1270" t="s">
        <v>71</v>
      </c>
      <c r="E1270" t="s">
        <v>103</v>
      </c>
      <c r="F1270" t="s">
        <v>103</v>
      </c>
      <c r="G1270">
        <v>1141</v>
      </c>
      <c r="H1270">
        <v>4</v>
      </c>
      <c r="I1270">
        <f>IF(VLOOKUP(Data!$A1270,summermonths, 2, FALSE) = 1, VLOOKUP(Data!$H1270,rateblocks, 2, FALSE), VLOOKUP(Data!H1270, rateblocks,3, FALSE))</f>
        <v>3</v>
      </c>
      <c r="J1270">
        <v>1.6516214609146118</v>
      </c>
      <c r="K1270">
        <v>1.6779403686523437</v>
      </c>
      <c r="L1270">
        <v>72.768623352050781</v>
      </c>
      <c r="M1270">
        <v>2.6318971067667007E-2</v>
      </c>
      <c r="N1270">
        <v>0.14012607932090759</v>
      </c>
      <c r="O1270">
        <v>1.9635317847132683E-2</v>
      </c>
      <c r="P1270">
        <v>-0.2041679173707962</v>
      </c>
      <c r="Q1270">
        <v>-0.15325982868671417</v>
      </c>
      <c r="R1270">
        <v>-4.7163218259811401E-2</v>
      </c>
      <c r="S1270">
        <v>2.6318971067667007E-2</v>
      </c>
      <c r="T1270">
        <v>9.9801160395145416E-2</v>
      </c>
      <c r="U1270">
        <v>0.20589776337146759</v>
      </c>
      <c r="V1270">
        <v>0.25680586695671082</v>
      </c>
    </row>
    <row r="1271" spans="1:22" x14ac:dyDescent="0.25">
      <c r="A1271" t="s">
        <v>95</v>
      </c>
      <c r="B1271" t="s">
        <v>86</v>
      </c>
      <c r="C1271" t="s">
        <v>102</v>
      </c>
      <c r="D1271" t="s">
        <v>66</v>
      </c>
      <c r="E1271" t="s">
        <v>103</v>
      </c>
      <c r="F1271" t="s">
        <v>103</v>
      </c>
      <c r="G1271">
        <v>1141</v>
      </c>
      <c r="H1271">
        <v>10</v>
      </c>
      <c r="I1271">
        <f>IF(VLOOKUP(Data!$A1271,summermonths, 2, FALSE) = 1, VLOOKUP(Data!$H1271,rateblocks, 2, FALSE), VLOOKUP(Data!H1271, rateblocks,3, FALSE))</f>
        <v>2</v>
      </c>
      <c r="J1271">
        <v>1.3183872699737549</v>
      </c>
      <c r="K1271">
        <v>1.2763059139251709</v>
      </c>
      <c r="L1271">
        <v>73.372482299804687</v>
      </c>
      <c r="M1271">
        <v>-4.2081382125616074E-2</v>
      </c>
      <c r="N1271">
        <v>0.107634037733078</v>
      </c>
      <c r="O1271">
        <v>1.1585085652768612E-2</v>
      </c>
      <c r="P1271">
        <v>-0.21912361681461334</v>
      </c>
      <c r="Q1271">
        <v>-0.18001994490623474</v>
      </c>
      <c r="R1271">
        <v>-9.8524726927280426E-2</v>
      </c>
      <c r="S1271">
        <v>-4.2081382125616074E-2</v>
      </c>
      <c r="T1271">
        <v>1.4361962676048279E-2</v>
      </c>
      <c r="U1271">
        <v>9.5857188105583191E-2</v>
      </c>
      <c r="V1271">
        <v>0.13496086001396179</v>
      </c>
    </row>
    <row r="1272" spans="1:22" x14ac:dyDescent="0.25">
      <c r="A1272" t="s">
        <v>124</v>
      </c>
      <c r="B1272" t="s">
        <v>86</v>
      </c>
      <c r="C1272" t="s">
        <v>101</v>
      </c>
      <c r="D1272" t="s">
        <v>108</v>
      </c>
      <c r="E1272" t="s">
        <v>103</v>
      </c>
      <c r="F1272" t="s">
        <v>103</v>
      </c>
      <c r="G1272">
        <v>1141</v>
      </c>
      <c r="H1272">
        <v>2</v>
      </c>
      <c r="I1272">
        <f>IF(VLOOKUP(Data!$A1272,summermonths, 2, FALSE) = 1, VLOOKUP(Data!$H1272,rateblocks, 2, FALSE), VLOOKUP(Data!H1272, rateblocks,3, FALSE))</f>
        <v>3</v>
      </c>
      <c r="J1272">
        <v>1.5833861827850342</v>
      </c>
      <c r="K1272">
        <v>1.560136079788208</v>
      </c>
      <c r="L1272">
        <v>56.494468688964844</v>
      </c>
      <c r="M1272">
        <v>-2.3250093683600426E-2</v>
      </c>
      <c r="N1272">
        <v>4.2055122554302216E-2</v>
      </c>
      <c r="O1272">
        <v>1.7686333740130067E-3</v>
      </c>
      <c r="P1272">
        <v>-9.242461621761322E-2</v>
      </c>
      <c r="Q1272">
        <v>-7.7145904302597046E-2</v>
      </c>
      <c r="R1272">
        <v>-4.5303821563720703E-2</v>
      </c>
      <c r="S1272">
        <v>-2.3250093683600426E-2</v>
      </c>
      <c r="T1272">
        <v>-1.1963658034801483E-3</v>
      </c>
      <c r="U1272">
        <v>3.0645715072751045E-2</v>
      </c>
      <c r="V1272">
        <v>4.5924428850412369E-2</v>
      </c>
    </row>
    <row r="1273" spans="1:22" x14ac:dyDescent="0.25">
      <c r="A1273" t="s">
        <v>123</v>
      </c>
      <c r="B1273" t="s">
        <v>86</v>
      </c>
      <c r="C1273" t="s">
        <v>102</v>
      </c>
      <c r="D1273" t="s">
        <v>112</v>
      </c>
      <c r="E1273" t="s">
        <v>103</v>
      </c>
      <c r="F1273" t="s">
        <v>103</v>
      </c>
      <c r="G1273">
        <v>1141</v>
      </c>
      <c r="H1273">
        <v>1</v>
      </c>
      <c r="I1273">
        <f>IF(VLOOKUP(Data!$A1273,summermonths, 2, FALSE) = 1, VLOOKUP(Data!$H1273,rateblocks, 2, FALSE), VLOOKUP(Data!H1273, rateblocks,3, FALSE))</f>
        <v>3</v>
      </c>
      <c r="J1273">
        <v>1.6243189573287964</v>
      </c>
      <c r="K1273">
        <v>1.5946844816207886</v>
      </c>
      <c r="L1273">
        <v>57.696758270263672</v>
      </c>
      <c r="M1273">
        <v>-2.9634425416588783E-2</v>
      </c>
      <c r="N1273">
        <v>6.822735071182251E-2</v>
      </c>
      <c r="O1273">
        <v>4.6549714170396328E-3</v>
      </c>
      <c r="P1273">
        <v>-0.14185842871665955</v>
      </c>
      <c r="Q1273">
        <v>-0.11707129329442978</v>
      </c>
      <c r="R1273">
        <v>-6.5412886440753937E-2</v>
      </c>
      <c r="S1273">
        <v>-2.9634425416588783E-2</v>
      </c>
      <c r="T1273">
        <v>6.1440323479473591E-3</v>
      </c>
      <c r="U1273">
        <v>5.7802442461252213E-2</v>
      </c>
      <c r="V1273">
        <v>8.2589581608772278E-2</v>
      </c>
    </row>
    <row r="1274" spans="1:22" x14ac:dyDescent="0.25">
      <c r="A1274" t="s">
        <v>122</v>
      </c>
      <c r="B1274" t="s">
        <v>86</v>
      </c>
      <c r="C1274" t="s">
        <v>101</v>
      </c>
      <c r="D1274" t="s">
        <v>111</v>
      </c>
      <c r="E1274" t="s">
        <v>103</v>
      </c>
      <c r="F1274" t="s">
        <v>103</v>
      </c>
      <c r="G1274">
        <v>1141</v>
      </c>
      <c r="H1274">
        <v>2</v>
      </c>
      <c r="I1274">
        <f>IF(VLOOKUP(Data!$A1274,summermonths, 2, FALSE) = 1, VLOOKUP(Data!$H1274,rateblocks, 2, FALSE), VLOOKUP(Data!H1274, rateblocks,3, FALSE))</f>
        <v>3</v>
      </c>
      <c r="J1274">
        <v>1.4114419221878052</v>
      </c>
      <c r="K1274">
        <v>1.5552921295166016</v>
      </c>
      <c r="L1274">
        <v>53.393997192382813</v>
      </c>
      <c r="M1274">
        <v>0.143850177526474</v>
      </c>
      <c r="N1274">
        <v>8.7664715945720673E-2</v>
      </c>
      <c r="O1274">
        <v>7.6851025223731995E-3</v>
      </c>
      <c r="P1274">
        <v>-3.4544843947514892E-4</v>
      </c>
      <c r="Q1274">
        <v>3.1503323465585709E-2</v>
      </c>
      <c r="R1274">
        <v>9.7878754138946533E-2</v>
      </c>
      <c r="S1274">
        <v>0.143850177526474</v>
      </c>
      <c r="T1274">
        <v>0.18982160091400146</v>
      </c>
      <c r="U1274">
        <v>0.25619703531265259</v>
      </c>
      <c r="V1274">
        <v>0.28804579377174377</v>
      </c>
    </row>
    <row r="1275" spans="1:22" x14ac:dyDescent="0.25">
      <c r="A1275" t="s">
        <v>100</v>
      </c>
      <c r="B1275" t="s">
        <v>86</v>
      </c>
      <c r="C1275" t="s">
        <v>102</v>
      </c>
      <c r="D1275" t="s">
        <v>71</v>
      </c>
      <c r="E1275" t="s">
        <v>103</v>
      </c>
      <c r="F1275" t="s">
        <v>103</v>
      </c>
      <c r="G1275">
        <v>1141</v>
      </c>
      <c r="H1275">
        <v>8</v>
      </c>
      <c r="I1275">
        <f>IF(VLOOKUP(Data!$A1275,summermonths, 2, FALSE) = 1, VLOOKUP(Data!$H1275,rateblocks, 2, FALSE), VLOOKUP(Data!H1275, rateblocks,3, FALSE))</f>
        <v>2</v>
      </c>
      <c r="J1275">
        <v>1.370248556137085</v>
      </c>
      <c r="K1275">
        <v>1.3966521024703979</v>
      </c>
      <c r="L1275">
        <v>76.223487854003906</v>
      </c>
      <c r="M1275">
        <v>2.640351839363575E-2</v>
      </c>
      <c r="N1275">
        <v>0.14790055155754089</v>
      </c>
      <c r="O1275">
        <v>2.1874573081731796E-2</v>
      </c>
      <c r="P1275">
        <v>-0.21687124669551849</v>
      </c>
      <c r="Q1275">
        <v>-0.16313865780830383</v>
      </c>
      <c r="R1275">
        <v>-5.1155608147382736E-2</v>
      </c>
      <c r="S1275">
        <v>2.640351839363575E-2</v>
      </c>
      <c r="T1275">
        <v>0.10396264493465424</v>
      </c>
      <c r="U1275">
        <v>0.21594570577144623</v>
      </c>
      <c r="V1275">
        <v>0.2696782648563385</v>
      </c>
    </row>
    <row r="1276" spans="1:22" x14ac:dyDescent="0.25">
      <c r="A1276" t="s">
        <v>99</v>
      </c>
      <c r="B1276" t="s">
        <v>86</v>
      </c>
      <c r="C1276" t="s">
        <v>101</v>
      </c>
      <c r="D1276" t="s">
        <v>64</v>
      </c>
      <c r="E1276" t="s">
        <v>103</v>
      </c>
      <c r="F1276" t="s">
        <v>103</v>
      </c>
      <c r="G1276">
        <v>1141</v>
      </c>
      <c r="H1276">
        <v>19</v>
      </c>
      <c r="I1276">
        <f>IF(VLOOKUP(Data!$A1276,summermonths, 2, FALSE) = 1, VLOOKUP(Data!$H1276,rateblocks, 2, FALSE), VLOOKUP(Data!H1276, rateblocks,3, FALSE))</f>
        <v>2</v>
      </c>
      <c r="J1276">
        <v>1.7017753124237061</v>
      </c>
      <c r="K1276">
        <v>1.6933438777923584</v>
      </c>
      <c r="L1276">
        <v>75.50653076171875</v>
      </c>
      <c r="M1276">
        <v>-8.4314299747347832E-3</v>
      </c>
      <c r="N1276">
        <v>8.4034346044063568E-2</v>
      </c>
      <c r="O1276">
        <v>7.0617711171507835E-3</v>
      </c>
      <c r="P1276">
        <v>-0.14665563404560089</v>
      </c>
      <c r="Q1276">
        <v>-0.11612577736377716</v>
      </c>
      <c r="R1276">
        <v>-5.2499085664749146E-2</v>
      </c>
      <c r="S1276">
        <v>-8.4314299747347832E-3</v>
      </c>
      <c r="T1276">
        <v>3.563622385263443E-2</v>
      </c>
      <c r="U1276">
        <v>9.9262915551662445E-2</v>
      </c>
      <c r="V1276">
        <v>0.12979276478290558</v>
      </c>
    </row>
    <row r="1277" spans="1:22" x14ac:dyDescent="0.25">
      <c r="A1277" t="s">
        <v>100</v>
      </c>
      <c r="B1277" t="s">
        <v>86</v>
      </c>
      <c r="C1277" t="s">
        <v>101</v>
      </c>
      <c r="D1277" t="s">
        <v>65</v>
      </c>
      <c r="E1277" t="s">
        <v>103</v>
      </c>
      <c r="F1277" t="s">
        <v>103</v>
      </c>
      <c r="G1277">
        <v>1141</v>
      </c>
      <c r="H1277">
        <v>10</v>
      </c>
      <c r="I1277">
        <f>IF(VLOOKUP(Data!$A1277,summermonths, 2, FALSE) = 1, VLOOKUP(Data!$H1277,rateblocks, 2, FALSE), VLOOKUP(Data!H1277, rateblocks,3, FALSE))</f>
        <v>2</v>
      </c>
      <c r="J1277">
        <v>1.5059354305267334</v>
      </c>
      <c r="K1277">
        <v>1.4049433469772339</v>
      </c>
      <c r="L1277">
        <v>75.980323791503906</v>
      </c>
      <c r="M1277">
        <v>-0.10099202394485474</v>
      </c>
      <c r="N1277">
        <v>7.4738308787345886E-2</v>
      </c>
      <c r="O1277">
        <v>5.5858148261904716E-3</v>
      </c>
      <c r="P1277">
        <v>-0.22392560541629791</v>
      </c>
      <c r="Q1277">
        <v>-0.19677302241325378</v>
      </c>
      <c r="R1277">
        <v>-0.14018483459949493</v>
      </c>
      <c r="S1277">
        <v>-0.10099202394485474</v>
      </c>
      <c r="T1277">
        <v>-6.1799217015504837E-2</v>
      </c>
      <c r="U1277">
        <v>-5.2110273391008377E-3</v>
      </c>
      <c r="V1277">
        <v>2.1941553801298141E-2</v>
      </c>
    </row>
    <row r="1278" spans="1:22" x14ac:dyDescent="0.25">
      <c r="A1278" t="s">
        <v>96</v>
      </c>
      <c r="B1278" t="s">
        <v>86</v>
      </c>
      <c r="C1278" t="s">
        <v>101</v>
      </c>
      <c r="D1278" t="s">
        <v>61</v>
      </c>
      <c r="E1278" t="s">
        <v>103</v>
      </c>
      <c r="F1278" t="s">
        <v>103</v>
      </c>
      <c r="G1278">
        <v>1141</v>
      </c>
      <c r="H1278">
        <v>14</v>
      </c>
      <c r="I1278">
        <f>IF(VLOOKUP(Data!$A1278,summermonths, 2, FALSE) = 1, VLOOKUP(Data!$H1278,rateblocks, 2, FALSE), VLOOKUP(Data!H1278, rateblocks,3, FALSE))</f>
        <v>1</v>
      </c>
      <c r="J1278">
        <v>1.4656921625137329</v>
      </c>
      <c r="K1278">
        <v>1.4722310304641724</v>
      </c>
      <c r="L1278">
        <v>73.735877990722656</v>
      </c>
      <c r="M1278">
        <v>6.5387948416173458E-3</v>
      </c>
      <c r="N1278">
        <v>7.7952556312084198E-2</v>
      </c>
      <c r="O1278">
        <v>6.0766008682549E-3</v>
      </c>
      <c r="P1278">
        <v>-0.12168174982070923</v>
      </c>
      <c r="Q1278">
        <v>-9.3361422419548035E-2</v>
      </c>
      <c r="R1278">
        <v>-3.433956578373909E-2</v>
      </c>
      <c r="S1278">
        <v>6.5387948416173458E-3</v>
      </c>
      <c r="T1278">
        <v>4.7417156398296356E-2</v>
      </c>
      <c r="U1278">
        <v>0.1064390167593956</v>
      </c>
      <c r="V1278">
        <v>0.16718719899654388</v>
      </c>
    </row>
    <row r="1279" spans="1:22" x14ac:dyDescent="0.25">
      <c r="A1279" t="s">
        <v>98</v>
      </c>
      <c r="B1279" t="s">
        <v>86</v>
      </c>
      <c r="C1279" t="s">
        <v>101</v>
      </c>
      <c r="D1279" t="s">
        <v>63</v>
      </c>
      <c r="E1279" t="s">
        <v>103</v>
      </c>
      <c r="F1279" t="s">
        <v>103</v>
      </c>
      <c r="G1279">
        <v>1141</v>
      </c>
      <c r="H1279">
        <v>21</v>
      </c>
      <c r="I1279">
        <f>IF(VLOOKUP(Data!$A1279,summermonths, 2, FALSE) = 1, VLOOKUP(Data!$H1279,rateblocks, 2, FALSE), VLOOKUP(Data!H1279, rateblocks,3, FALSE))</f>
        <v>2</v>
      </c>
      <c r="J1279">
        <v>2.1006059646606445</v>
      </c>
      <c r="K1279">
        <v>2.0825822353363037</v>
      </c>
      <c r="L1279">
        <v>71.5738525390625</v>
      </c>
      <c r="M1279">
        <v>-1.802392303943634E-2</v>
      </c>
      <c r="N1279">
        <v>0.10411988198757172</v>
      </c>
      <c r="O1279">
        <v>1.0840949602425098E-2</v>
      </c>
      <c r="P1279">
        <v>-0.18928588926792145</v>
      </c>
      <c r="Q1279">
        <v>-0.15145891904830933</v>
      </c>
      <c r="R1279">
        <v>-7.2624444961547852E-2</v>
      </c>
      <c r="S1279">
        <v>-1.802392303943634E-2</v>
      </c>
      <c r="T1279">
        <v>3.6576595157384872E-2</v>
      </c>
      <c r="U1279">
        <v>0.11541107296943665</v>
      </c>
      <c r="V1279">
        <v>0.15323804318904877</v>
      </c>
    </row>
    <row r="1280" spans="1:22" x14ac:dyDescent="0.25">
      <c r="A1280" t="s">
        <v>96</v>
      </c>
      <c r="B1280" t="s">
        <v>86</v>
      </c>
      <c r="C1280" t="s">
        <v>101</v>
      </c>
      <c r="D1280" t="s">
        <v>61</v>
      </c>
      <c r="E1280" t="s">
        <v>103</v>
      </c>
      <c r="F1280" t="s">
        <v>103</v>
      </c>
      <c r="G1280">
        <v>1141</v>
      </c>
      <c r="H1280">
        <v>15</v>
      </c>
      <c r="I1280">
        <f>IF(VLOOKUP(Data!$A1280,summermonths, 2, FALSE) = 1, VLOOKUP(Data!$H1280,rateblocks, 2, FALSE), VLOOKUP(Data!H1280, rateblocks,3, FALSE))</f>
        <v>1</v>
      </c>
      <c r="J1280">
        <v>1.4510654211044312</v>
      </c>
      <c r="K1280">
        <v>1.468693733215332</v>
      </c>
      <c r="L1280">
        <v>73.476058959960937</v>
      </c>
      <c r="M1280">
        <v>1.7628353089094162E-2</v>
      </c>
      <c r="N1280">
        <v>8.0729551613330841E-2</v>
      </c>
      <c r="O1280">
        <v>6.5172603353857994E-3</v>
      </c>
      <c r="P1280">
        <v>-0.11515994369983673</v>
      </c>
      <c r="Q1280">
        <v>-8.5830733180046082E-2</v>
      </c>
      <c r="R1280">
        <v>-2.4706264957785606E-2</v>
      </c>
      <c r="S1280">
        <v>1.7628353089094162E-2</v>
      </c>
      <c r="T1280">
        <v>5.996297299861908E-2</v>
      </c>
      <c r="U1280">
        <v>0.12108743935823441</v>
      </c>
      <c r="V1280">
        <v>0.21080945432186127</v>
      </c>
    </row>
    <row r="1281" spans="1:22" x14ac:dyDescent="0.25">
      <c r="A1281" t="s">
        <v>97</v>
      </c>
      <c r="B1281" t="s">
        <v>86</v>
      </c>
      <c r="C1281" t="s">
        <v>102</v>
      </c>
      <c r="D1281" t="s">
        <v>68</v>
      </c>
      <c r="E1281" t="s">
        <v>103</v>
      </c>
      <c r="F1281" t="s">
        <v>103</v>
      </c>
      <c r="G1281">
        <v>1141</v>
      </c>
      <c r="H1281">
        <v>23</v>
      </c>
      <c r="I1281">
        <f>IF(VLOOKUP(Data!$A1281,summermonths, 2, FALSE) = 1, VLOOKUP(Data!$H1281,rateblocks, 2, FALSE), VLOOKUP(Data!H1281, rateblocks,3, FALSE))</f>
        <v>3</v>
      </c>
      <c r="J1281">
        <v>1.6873282194137573</v>
      </c>
      <c r="K1281">
        <v>1.8265731334686279</v>
      </c>
      <c r="L1281">
        <v>70.300613403320312</v>
      </c>
      <c r="M1281">
        <v>0.13924500346183777</v>
      </c>
      <c r="N1281">
        <v>8.8296696543693542E-2</v>
      </c>
      <c r="O1281">
        <v>7.7963066287338734E-3</v>
      </c>
      <c r="P1281">
        <v>-5.9901382774114609E-3</v>
      </c>
      <c r="Q1281">
        <v>2.6088234037160873E-2</v>
      </c>
      <c r="R1281">
        <v>9.2942170798778534E-2</v>
      </c>
      <c r="S1281">
        <v>0.13924500346183777</v>
      </c>
      <c r="T1281">
        <v>0.1855478435754776</v>
      </c>
      <c r="U1281">
        <v>0.25240176916122437</v>
      </c>
      <c r="V1281">
        <v>0.28448015451431274</v>
      </c>
    </row>
    <row r="1282" spans="1:22" x14ac:dyDescent="0.25">
      <c r="A1282" t="s">
        <v>100</v>
      </c>
      <c r="B1282" t="s">
        <v>86</v>
      </c>
      <c r="C1282" t="s">
        <v>102</v>
      </c>
      <c r="D1282" t="s">
        <v>71</v>
      </c>
      <c r="E1282" t="s">
        <v>103</v>
      </c>
      <c r="F1282" t="s">
        <v>103</v>
      </c>
      <c r="G1282">
        <v>1141</v>
      </c>
      <c r="H1282">
        <v>17</v>
      </c>
      <c r="I1282">
        <f>IF(VLOOKUP(Data!$A1282,summermonths, 2, FALSE) = 1, VLOOKUP(Data!$H1282,rateblocks, 2, FALSE), VLOOKUP(Data!H1282, rateblocks,3, FALSE))</f>
        <v>1</v>
      </c>
      <c r="J1282">
        <v>1.8834627866744995</v>
      </c>
      <c r="K1282">
        <v>1.6562314033508301</v>
      </c>
      <c r="L1282">
        <v>81.561790466308594</v>
      </c>
      <c r="M1282">
        <v>-0.22723139822483063</v>
      </c>
      <c r="N1282">
        <v>0.15611618757247925</v>
      </c>
      <c r="O1282">
        <v>2.4372264742851257E-2</v>
      </c>
      <c r="P1282">
        <v>-0.48401966691017151</v>
      </c>
      <c r="Q1282">
        <v>-0.42730233073234558</v>
      </c>
      <c r="R1282">
        <v>-0.30909880995750427</v>
      </c>
      <c r="S1282">
        <v>-0.22723139822483063</v>
      </c>
      <c r="T1282">
        <v>-0.14536398649215698</v>
      </c>
      <c r="U1282">
        <v>-2.7160454541444778E-2</v>
      </c>
      <c r="V1282">
        <v>2.9556879773736E-2</v>
      </c>
    </row>
    <row r="1283" spans="1:22" x14ac:dyDescent="0.25">
      <c r="A1283" t="s">
        <v>97</v>
      </c>
      <c r="B1283" t="s">
        <v>86</v>
      </c>
      <c r="C1283" t="s">
        <v>102</v>
      </c>
      <c r="D1283" t="s">
        <v>68</v>
      </c>
      <c r="E1283" t="s">
        <v>103</v>
      </c>
      <c r="F1283" t="s">
        <v>103</v>
      </c>
      <c r="G1283">
        <v>1141</v>
      </c>
      <c r="H1283">
        <v>20</v>
      </c>
      <c r="I1283">
        <f>IF(VLOOKUP(Data!$A1283,summermonths, 2, FALSE) = 1, VLOOKUP(Data!$H1283,rateblocks, 2, FALSE), VLOOKUP(Data!H1283, rateblocks,3, FALSE))</f>
        <v>2</v>
      </c>
      <c r="J1283">
        <v>1.5388491153717041</v>
      </c>
      <c r="K1283">
        <v>1.6847151517868042</v>
      </c>
      <c r="L1283">
        <v>71.801048278808594</v>
      </c>
      <c r="M1283">
        <v>0.1458660364151001</v>
      </c>
      <c r="N1283">
        <v>0.14219869673252106</v>
      </c>
      <c r="O1283">
        <v>2.0220469683408737E-2</v>
      </c>
      <c r="P1283">
        <v>-8.8030003011226654E-2</v>
      </c>
      <c r="Q1283">
        <v>-3.6368925124406815E-2</v>
      </c>
      <c r="R1283">
        <v>7.1296967566013336E-2</v>
      </c>
      <c r="S1283">
        <v>0.1458660364151001</v>
      </c>
      <c r="T1283">
        <v>0.22043511271476746</v>
      </c>
      <c r="U1283">
        <v>0.32810100913047791</v>
      </c>
      <c r="V1283">
        <v>0.37976208329200745</v>
      </c>
    </row>
    <row r="1284" spans="1:22" x14ac:dyDescent="0.25">
      <c r="A1284" t="s">
        <v>95</v>
      </c>
      <c r="B1284" t="s">
        <v>86</v>
      </c>
      <c r="C1284" t="s">
        <v>102</v>
      </c>
      <c r="D1284" t="s">
        <v>66</v>
      </c>
      <c r="E1284" t="s">
        <v>103</v>
      </c>
      <c r="F1284" t="s">
        <v>103</v>
      </c>
      <c r="G1284">
        <v>1141</v>
      </c>
      <c r="H1284">
        <v>7</v>
      </c>
      <c r="I1284">
        <f>IF(VLOOKUP(Data!$A1284,summermonths, 2, FALSE) = 1, VLOOKUP(Data!$H1284,rateblocks, 2, FALSE), VLOOKUP(Data!H1284, rateblocks,3, FALSE))</f>
        <v>2</v>
      </c>
      <c r="J1284">
        <v>1.233506441116333</v>
      </c>
      <c r="K1284">
        <v>1.2734487056732178</v>
      </c>
      <c r="L1284">
        <v>60.013145446777344</v>
      </c>
      <c r="M1284">
        <v>3.9942290633916855E-2</v>
      </c>
      <c r="N1284">
        <v>0.12307595461606979</v>
      </c>
      <c r="O1284">
        <v>1.5147690661251545E-2</v>
      </c>
      <c r="P1284">
        <v>-0.16249963641166687</v>
      </c>
      <c r="Q1284">
        <v>-0.11778589338064194</v>
      </c>
      <c r="R1284">
        <v>-2.4598803371191025E-2</v>
      </c>
      <c r="S1284">
        <v>3.9942290633916855E-2</v>
      </c>
      <c r="T1284">
        <v>0.10448338091373444</v>
      </c>
      <c r="U1284">
        <v>0.19767047464847565</v>
      </c>
      <c r="V1284">
        <v>0.24238422513008118</v>
      </c>
    </row>
    <row r="1285" spans="1:22" x14ac:dyDescent="0.25">
      <c r="A1285" t="s">
        <v>125</v>
      </c>
      <c r="B1285" t="s">
        <v>86</v>
      </c>
      <c r="C1285" t="s">
        <v>102</v>
      </c>
      <c r="D1285" t="s">
        <v>109</v>
      </c>
      <c r="E1285" t="s">
        <v>103</v>
      </c>
      <c r="F1285" t="s">
        <v>103</v>
      </c>
      <c r="G1285">
        <v>1141</v>
      </c>
      <c r="H1285">
        <v>23</v>
      </c>
      <c r="I1285">
        <f>IF(VLOOKUP(Data!$A1285,summermonths, 2, FALSE) = 1, VLOOKUP(Data!$H1285,rateblocks, 2, FALSE), VLOOKUP(Data!H1285, rateblocks,3, FALSE))</f>
        <v>3</v>
      </c>
      <c r="J1285">
        <v>1.7976975440979004</v>
      </c>
      <c r="K1285">
        <v>1.7445486783981323</v>
      </c>
      <c r="L1285">
        <v>66.500434875488281</v>
      </c>
      <c r="M1285">
        <v>-5.3148917853832245E-2</v>
      </c>
      <c r="N1285">
        <v>0.10075823217630386</v>
      </c>
      <c r="O1285">
        <v>1.0152221657335758E-2</v>
      </c>
      <c r="P1285">
        <v>-0.21888145804405212</v>
      </c>
      <c r="Q1285">
        <v>-0.18227578699588776</v>
      </c>
      <c r="R1285">
        <v>-0.105986587703228</v>
      </c>
      <c r="S1285">
        <v>-5.3148917853832245E-2</v>
      </c>
      <c r="T1285">
        <v>-3.112492267973721E-4</v>
      </c>
      <c r="U1285">
        <v>7.5977951288223267E-2</v>
      </c>
      <c r="V1285">
        <v>0.11258362233638763</v>
      </c>
    </row>
    <row r="1286" spans="1:22" x14ac:dyDescent="0.25">
      <c r="A1286" t="s">
        <v>99</v>
      </c>
      <c r="B1286" t="s">
        <v>86</v>
      </c>
      <c r="C1286" t="s">
        <v>102</v>
      </c>
      <c r="D1286" t="s">
        <v>70</v>
      </c>
      <c r="E1286" t="s">
        <v>103</v>
      </c>
      <c r="F1286" t="s">
        <v>103</v>
      </c>
      <c r="G1286">
        <v>1141</v>
      </c>
      <c r="H1286">
        <v>11</v>
      </c>
      <c r="I1286">
        <f>IF(VLOOKUP(Data!$A1286,summermonths, 2, FALSE) = 1, VLOOKUP(Data!$H1286,rateblocks, 2, FALSE), VLOOKUP(Data!H1286, rateblocks,3, FALSE))</f>
        <v>2</v>
      </c>
      <c r="J1286">
        <v>2.0763630867004395</v>
      </c>
      <c r="K1286">
        <v>1.6951446533203125</v>
      </c>
      <c r="L1286">
        <v>90.606483459472656</v>
      </c>
      <c r="M1286">
        <v>-0.38121840357780457</v>
      </c>
      <c r="N1286">
        <v>0.19826698303222656</v>
      </c>
      <c r="O1286">
        <v>3.9309795945882797E-2</v>
      </c>
      <c r="P1286">
        <v>-0.70733857154846191</v>
      </c>
      <c r="Q1286">
        <v>-0.63530778884887695</v>
      </c>
      <c r="R1286">
        <v>-0.48518970608711243</v>
      </c>
      <c r="S1286">
        <v>-0.38121840357780457</v>
      </c>
      <c r="T1286">
        <v>-0.2772471010684967</v>
      </c>
      <c r="U1286">
        <v>-0.12712904810905457</v>
      </c>
      <c r="V1286">
        <v>-5.5098235607147217E-2</v>
      </c>
    </row>
    <row r="1287" spans="1:22" x14ac:dyDescent="0.25">
      <c r="A1287" t="s">
        <v>98</v>
      </c>
      <c r="B1287" t="s">
        <v>86</v>
      </c>
      <c r="C1287" t="s">
        <v>101</v>
      </c>
      <c r="D1287" t="s">
        <v>63</v>
      </c>
      <c r="E1287" t="s">
        <v>103</v>
      </c>
      <c r="F1287" t="s">
        <v>103</v>
      </c>
      <c r="G1287">
        <v>1141</v>
      </c>
      <c r="H1287">
        <v>10</v>
      </c>
      <c r="I1287">
        <f>IF(VLOOKUP(Data!$A1287,summermonths, 2, FALSE) = 1, VLOOKUP(Data!$H1287,rateblocks, 2, FALSE), VLOOKUP(Data!H1287, rateblocks,3, FALSE))</f>
        <v>2</v>
      </c>
      <c r="J1287">
        <v>1.5409923791885376</v>
      </c>
      <c r="K1287">
        <v>1.4150203466415405</v>
      </c>
      <c r="L1287">
        <v>76.050498962402344</v>
      </c>
      <c r="M1287">
        <v>-0.12597210705280304</v>
      </c>
      <c r="N1287">
        <v>9.9926359951496124E-2</v>
      </c>
      <c r="O1287">
        <v>9.9852774292230606E-3</v>
      </c>
      <c r="P1287">
        <v>-0.29033634066581726</v>
      </c>
      <c r="Q1287">
        <v>-0.25403288006782532</v>
      </c>
      <c r="R1287">
        <v>-0.1783735454082489</v>
      </c>
      <c r="S1287">
        <v>-0.12597210705280304</v>
      </c>
      <c r="T1287">
        <v>-7.3570676147937775E-2</v>
      </c>
      <c r="U1287">
        <v>2.0886759739369154E-3</v>
      </c>
      <c r="V1287">
        <v>3.839213028550148E-2</v>
      </c>
    </row>
    <row r="1288" spans="1:22" x14ac:dyDescent="0.25">
      <c r="A1288" t="s">
        <v>96</v>
      </c>
      <c r="B1288" t="s">
        <v>86</v>
      </c>
      <c r="C1288" t="s">
        <v>102</v>
      </c>
      <c r="D1288" t="s">
        <v>67</v>
      </c>
      <c r="E1288" t="s">
        <v>103</v>
      </c>
      <c r="F1288" t="s">
        <v>103</v>
      </c>
      <c r="G1288">
        <v>1141</v>
      </c>
      <c r="H1288">
        <v>17</v>
      </c>
      <c r="I1288">
        <f>IF(VLOOKUP(Data!$A1288,summermonths, 2, FALSE) = 1, VLOOKUP(Data!$H1288,rateblocks, 2, FALSE), VLOOKUP(Data!H1288, rateblocks,3, FALSE))</f>
        <v>1</v>
      </c>
      <c r="J1288">
        <v>1.6005154848098755</v>
      </c>
      <c r="K1288">
        <v>1.5059027671813965</v>
      </c>
      <c r="L1288">
        <v>81.917617797851563</v>
      </c>
      <c r="M1288">
        <v>-9.4612784683704376E-2</v>
      </c>
      <c r="N1288">
        <v>0.18056407570838928</v>
      </c>
      <c r="O1288">
        <v>3.2603386789560318E-2</v>
      </c>
      <c r="P1288">
        <v>-0.39161425828933716</v>
      </c>
      <c r="Q1288">
        <v>-0.32601496577262878</v>
      </c>
      <c r="R1288">
        <v>-0.18930067121982574</v>
      </c>
      <c r="S1288">
        <v>-9.4612784683704376E-2</v>
      </c>
      <c r="T1288">
        <v>7.5109193858224899E-5</v>
      </c>
      <c r="U1288">
        <v>0.13678939640522003</v>
      </c>
      <c r="V1288">
        <v>0.16531866788864136</v>
      </c>
    </row>
    <row r="1289" spans="1:22" x14ac:dyDescent="0.25">
      <c r="A1289" t="s">
        <v>124</v>
      </c>
      <c r="B1289" t="s">
        <v>86</v>
      </c>
      <c r="C1289" t="s">
        <v>102</v>
      </c>
      <c r="D1289" t="s">
        <v>105</v>
      </c>
      <c r="E1289" t="s">
        <v>103</v>
      </c>
      <c r="F1289" t="s">
        <v>103</v>
      </c>
      <c r="G1289">
        <v>1141</v>
      </c>
      <c r="H1289">
        <v>6</v>
      </c>
      <c r="I1289">
        <f>IF(VLOOKUP(Data!$A1289,summermonths, 2, FALSE) = 1, VLOOKUP(Data!$H1289,rateblocks, 2, FALSE), VLOOKUP(Data!H1289, rateblocks,3, FALSE))</f>
        <v>3</v>
      </c>
      <c r="J1289">
        <v>1.670506477355957</v>
      </c>
      <c r="K1289">
        <v>1.6000350713729858</v>
      </c>
      <c r="L1289">
        <v>62.38299560546875</v>
      </c>
      <c r="M1289">
        <v>-7.0471405982971191E-2</v>
      </c>
      <c r="N1289">
        <v>0.1178041398525238</v>
      </c>
      <c r="O1289">
        <v>1.3877815566956997E-2</v>
      </c>
      <c r="P1289">
        <v>-0.26424196362495422</v>
      </c>
      <c r="Q1289">
        <v>-0.22144348919391632</v>
      </c>
      <c r="R1289">
        <v>-0.13224795460700989</v>
      </c>
      <c r="S1289">
        <v>-7.0471405982971191E-2</v>
      </c>
      <c r="T1289">
        <v>-8.6948545649647713E-3</v>
      </c>
      <c r="U1289">
        <v>8.0500677227973938E-2</v>
      </c>
      <c r="V1289">
        <v>0.12329915910959244</v>
      </c>
    </row>
    <row r="1290" spans="1:22" x14ac:dyDescent="0.25">
      <c r="A1290" t="s">
        <v>125</v>
      </c>
      <c r="B1290" t="s">
        <v>86</v>
      </c>
      <c r="C1290" t="s">
        <v>102</v>
      </c>
      <c r="D1290" t="s">
        <v>109</v>
      </c>
      <c r="E1290" t="s">
        <v>103</v>
      </c>
      <c r="F1290" t="s">
        <v>103</v>
      </c>
      <c r="G1290">
        <v>1141</v>
      </c>
      <c r="H1290">
        <v>24</v>
      </c>
      <c r="I1290">
        <f>IF(VLOOKUP(Data!$A1290,summermonths, 2, FALSE) = 1, VLOOKUP(Data!$H1290,rateblocks, 2, FALSE), VLOOKUP(Data!H1290, rateblocks,3, FALSE))</f>
        <v>3</v>
      </c>
      <c r="J1290">
        <v>1.7124391794204712</v>
      </c>
      <c r="K1290">
        <v>1.6929491758346558</v>
      </c>
      <c r="L1290">
        <v>64.386505126953125</v>
      </c>
      <c r="M1290">
        <v>-1.9489984959363937E-2</v>
      </c>
      <c r="N1290">
        <v>9.4999022781848907E-2</v>
      </c>
      <c r="O1290">
        <v>9.0248147025704384E-3</v>
      </c>
      <c r="P1290">
        <v>-0.17574946582317352</v>
      </c>
      <c r="Q1290">
        <v>-0.14123612642288208</v>
      </c>
      <c r="R1290">
        <v>-6.9307520985603333E-2</v>
      </c>
      <c r="S1290">
        <v>-1.9489984959363937E-2</v>
      </c>
      <c r="T1290">
        <v>3.0327551066875458E-2</v>
      </c>
      <c r="U1290">
        <v>0.1022561639547348</v>
      </c>
      <c r="V1290">
        <v>0.13676950335502625</v>
      </c>
    </row>
    <row r="1291" spans="1:22" x14ac:dyDescent="0.25">
      <c r="A1291" t="s">
        <v>98</v>
      </c>
      <c r="B1291" t="s">
        <v>86</v>
      </c>
      <c r="C1291" t="s">
        <v>102</v>
      </c>
      <c r="D1291" t="s">
        <v>69</v>
      </c>
      <c r="E1291" t="s">
        <v>103</v>
      </c>
      <c r="F1291" t="s">
        <v>103</v>
      </c>
      <c r="G1291">
        <v>1141</v>
      </c>
      <c r="H1291">
        <v>6</v>
      </c>
      <c r="I1291">
        <f>IF(VLOOKUP(Data!$A1291,summermonths, 2, FALSE) = 1, VLOOKUP(Data!$H1291,rateblocks, 2, FALSE), VLOOKUP(Data!H1291, rateblocks,3, FALSE))</f>
        <v>3</v>
      </c>
      <c r="J1291">
        <v>1.7559399604797363</v>
      </c>
      <c r="K1291">
        <v>1.6649894714355469</v>
      </c>
      <c r="L1291">
        <v>71.233131408691406</v>
      </c>
      <c r="M1291">
        <v>-9.0950526297092438E-2</v>
      </c>
      <c r="N1291">
        <v>0.14565788209438324</v>
      </c>
      <c r="O1291">
        <v>2.1216219291090965E-2</v>
      </c>
      <c r="P1291">
        <v>-0.33053642511367798</v>
      </c>
      <c r="Q1291">
        <v>-0.27761861681938171</v>
      </c>
      <c r="R1291">
        <v>-0.16733358800411224</v>
      </c>
      <c r="S1291">
        <v>-9.0950526297092438E-2</v>
      </c>
      <c r="T1291">
        <v>-1.456745807081461E-2</v>
      </c>
      <c r="U1291">
        <v>9.5717564225196838E-2</v>
      </c>
      <c r="V1291">
        <v>0.1486353725194931</v>
      </c>
    </row>
    <row r="1292" spans="1:22" x14ac:dyDescent="0.25">
      <c r="A1292" t="s">
        <v>100</v>
      </c>
      <c r="B1292" t="s">
        <v>86</v>
      </c>
      <c r="C1292" t="s">
        <v>101</v>
      </c>
      <c r="D1292" t="s">
        <v>65</v>
      </c>
      <c r="E1292" t="s">
        <v>103</v>
      </c>
      <c r="F1292" t="s">
        <v>103</v>
      </c>
      <c r="G1292">
        <v>1141</v>
      </c>
      <c r="H1292">
        <v>22</v>
      </c>
      <c r="I1292">
        <f>IF(VLOOKUP(Data!$A1292,summermonths, 2, FALSE) = 1, VLOOKUP(Data!$H1292,rateblocks, 2, FALSE), VLOOKUP(Data!H1292, rateblocks,3, FALSE))</f>
        <v>2</v>
      </c>
      <c r="J1292">
        <v>1.9388110637664795</v>
      </c>
      <c r="K1292">
        <v>1.9288544654846191</v>
      </c>
      <c r="L1292">
        <v>71.990837097167969</v>
      </c>
      <c r="M1292">
        <v>-9.9565889686346054E-3</v>
      </c>
      <c r="N1292">
        <v>7.4996709823608398E-2</v>
      </c>
      <c r="O1292">
        <v>5.6245066225528717E-3</v>
      </c>
      <c r="P1292">
        <v>-0.13331520557403564</v>
      </c>
      <c r="Q1292">
        <v>-0.10606873780488968</v>
      </c>
      <c r="R1292">
        <v>-4.9284901469945908E-2</v>
      </c>
      <c r="S1292">
        <v>-9.9565889686346054E-3</v>
      </c>
      <c r="T1292">
        <v>2.9371723532676697E-2</v>
      </c>
      <c r="U1292">
        <v>8.6155563592910767E-2</v>
      </c>
      <c r="V1292">
        <v>0.11340202391147614</v>
      </c>
    </row>
    <row r="1293" spans="1:22" x14ac:dyDescent="0.25">
      <c r="A1293" t="s">
        <v>95</v>
      </c>
      <c r="B1293" t="s">
        <v>86</v>
      </c>
      <c r="C1293" t="s">
        <v>101</v>
      </c>
      <c r="D1293" t="s">
        <v>60</v>
      </c>
      <c r="E1293" t="s">
        <v>103</v>
      </c>
      <c r="F1293" t="s">
        <v>103</v>
      </c>
      <c r="G1293">
        <v>1141</v>
      </c>
      <c r="H1293">
        <v>20</v>
      </c>
      <c r="I1293">
        <f>IF(VLOOKUP(Data!$A1293,summermonths, 2, FALSE) = 1, VLOOKUP(Data!$H1293,rateblocks, 2, FALSE), VLOOKUP(Data!H1293, rateblocks,3, FALSE))</f>
        <v>2</v>
      </c>
      <c r="J1293">
        <v>1.3891266584396362</v>
      </c>
      <c r="K1293">
        <v>1.5746099948883057</v>
      </c>
      <c r="L1293">
        <v>61.187202453613281</v>
      </c>
      <c r="M1293">
        <v>0.18548327684402466</v>
      </c>
      <c r="N1293">
        <v>7.3226198554039001E-2</v>
      </c>
      <c r="O1293">
        <v>5.3620762191712856E-3</v>
      </c>
      <c r="P1293">
        <v>6.5036900341510773E-2</v>
      </c>
      <c r="Q1293">
        <v>9.1640129685401917E-2</v>
      </c>
      <c r="R1293">
        <v>0.14708341658115387</v>
      </c>
      <c r="S1293">
        <v>0.18548327684402466</v>
      </c>
      <c r="T1293">
        <v>0.22388313710689545</v>
      </c>
      <c r="U1293">
        <v>0.27932643890380859</v>
      </c>
      <c r="V1293">
        <v>0.30592966079711914</v>
      </c>
    </row>
    <row r="1294" spans="1:22" x14ac:dyDescent="0.25">
      <c r="A1294" t="s">
        <v>100</v>
      </c>
      <c r="B1294" t="s">
        <v>86</v>
      </c>
      <c r="C1294" t="s">
        <v>101</v>
      </c>
      <c r="D1294" t="s">
        <v>65</v>
      </c>
      <c r="E1294" t="s">
        <v>103</v>
      </c>
      <c r="F1294" t="s">
        <v>103</v>
      </c>
      <c r="G1294">
        <v>1141</v>
      </c>
      <c r="H1294">
        <v>15</v>
      </c>
      <c r="I1294">
        <f>IF(VLOOKUP(Data!$A1294,summermonths, 2, FALSE) = 1, VLOOKUP(Data!$H1294,rateblocks, 2, FALSE), VLOOKUP(Data!H1294, rateblocks,3, FALSE))</f>
        <v>1</v>
      </c>
      <c r="J1294">
        <v>1.7476077079772949</v>
      </c>
      <c r="K1294">
        <v>1.6112927198410034</v>
      </c>
      <c r="L1294">
        <v>80.923355102539063</v>
      </c>
      <c r="M1294">
        <v>-0.13631492853164673</v>
      </c>
      <c r="N1294">
        <v>9.2718645930290222E-2</v>
      </c>
      <c r="O1294">
        <v>8.5967471823096275E-3</v>
      </c>
      <c r="P1294">
        <v>-0.28882351517677307</v>
      </c>
      <c r="Q1294">
        <v>-0.25513866543769836</v>
      </c>
      <c r="R1294">
        <v>-0.18493662774562836</v>
      </c>
      <c r="S1294">
        <v>-0.13631492853164673</v>
      </c>
      <c r="T1294">
        <v>-8.7693221867084503E-2</v>
      </c>
      <c r="U1294">
        <v>-1.7491202801465988E-2</v>
      </c>
      <c r="V1294">
        <v>1.6193673014640808E-2</v>
      </c>
    </row>
    <row r="1295" spans="1:22" x14ac:dyDescent="0.25">
      <c r="A1295" t="s">
        <v>97</v>
      </c>
      <c r="B1295" t="s">
        <v>86</v>
      </c>
      <c r="C1295" t="s">
        <v>101</v>
      </c>
      <c r="D1295" t="s">
        <v>62</v>
      </c>
      <c r="E1295" t="s">
        <v>103</v>
      </c>
      <c r="F1295" t="s">
        <v>103</v>
      </c>
      <c r="G1295">
        <v>1141</v>
      </c>
      <c r="H1295">
        <v>11</v>
      </c>
      <c r="I1295">
        <f>IF(VLOOKUP(Data!$A1295,summermonths, 2, FALSE) = 1, VLOOKUP(Data!$H1295,rateblocks, 2, FALSE), VLOOKUP(Data!H1295, rateblocks,3, FALSE))</f>
        <v>2</v>
      </c>
      <c r="J1295">
        <v>1.4952540397644043</v>
      </c>
      <c r="K1295">
        <v>1.4569381475448608</v>
      </c>
      <c r="L1295">
        <v>74.245094299316406</v>
      </c>
      <c r="M1295">
        <v>-3.8315914571285248E-2</v>
      </c>
      <c r="N1295">
        <v>7.7723003923892975E-2</v>
      </c>
      <c r="O1295">
        <v>6.0408655554056168E-3</v>
      </c>
      <c r="P1295">
        <v>-0.16615888476371765</v>
      </c>
      <c r="Q1295">
        <v>-0.13792195916175842</v>
      </c>
      <c r="R1295">
        <v>-7.9073898494243622E-2</v>
      </c>
      <c r="S1295">
        <v>-3.8315914571285248E-2</v>
      </c>
      <c r="T1295">
        <v>2.4420684203505516E-3</v>
      </c>
      <c r="U1295">
        <v>6.129012256860733E-2</v>
      </c>
      <c r="V1295">
        <v>8.9527048170566559E-2</v>
      </c>
    </row>
    <row r="1296" spans="1:22" x14ac:dyDescent="0.25">
      <c r="A1296" t="s">
        <v>95</v>
      </c>
      <c r="B1296" t="s">
        <v>86</v>
      </c>
      <c r="C1296" t="s">
        <v>102</v>
      </c>
      <c r="D1296" t="s">
        <v>66</v>
      </c>
      <c r="E1296" t="s">
        <v>103</v>
      </c>
      <c r="F1296" t="s">
        <v>103</v>
      </c>
      <c r="G1296">
        <v>1141</v>
      </c>
      <c r="H1296">
        <v>22</v>
      </c>
      <c r="I1296">
        <f>IF(VLOOKUP(Data!$A1296,summermonths, 2, FALSE) = 1, VLOOKUP(Data!$H1296,rateblocks, 2, FALSE), VLOOKUP(Data!H1296, rateblocks,3, FALSE))</f>
        <v>2</v>
      </c>
      <c r="J1296">
        <v>1.8445937633514404</v>
      </c>
      <c r="K1296">
        <v>1.9409859180450439</v>
      </c>
      <c r="L1296">
        <v>65.904472351074219</v>
      </c>
      <c r="M1296">
        <v>9.6392184495925903E-2</v>
      </c>
      <c r="N1296">
        <v>0.12247457355260849</v>
      </c>
      <c r="O1296">
        <v>1.5000021085143089E-2</v>
      </c>
      <c r="P1296">
        <v>-0.10506056249141693</v>
      </c>
      <c r="Q1296">
        <v>-6.0565296560525894E-2</v>
      </c>
      <c r="R1296">
        <v>3.2166454941034317E-2</v>
      </c>
      <c r="S1296">
        <v>9.6392184495925903E-2</v>
      </c>
      <c r="T1296">
        <v>0.16061791777610779</v>
      </c>
      <c r="U1296">
        <v>0.2533496618270874</v>
      </c>
      <c r="V1296">
        <v>0.29784491658210754</v>
      </c>
    </row>
    <row r="1297" spans="1:22" x14ac:dyDescent="0.25">
      <c r="A1297" t="s">
        <v>122</v>
      </c>
      <c r="B1297" t="s">
        <v>86</v>
      </c>
      <c r="C1297" t="s">
        <v>102</v>
      </c>
      <c r="D1297" t="s">
        <v>106</v>
      </c>
      <c r="E1297" t="s">
        <v>103</v>
      </c>
      <c r="F1297" t="s">
        <v>103</v>
      </c>
      <c r="G1297">
        <v>1141</v>
      </c>
      <c r="H1297">
        <v>16</v>
      </c>
      <c r="I1297">
        <f>IF(VLOOKUP(Data!$A1297,summermonths, 2, FALSE) = 1, VLOOKUP(Data!$H1297,rateblocks, 2, FALSE), VLOOKUP(Data!H1297, rateblocks,3, FALSE))</f>
        <v>2</v>
      </c>
      <c r="J1297">
        <v>1.1814892292022705</v>
      </c>
      <c r="K1297">
        <v>1.1943427324295044</v>
      </c>
      <c r="L1297">
        <v>56.478527069091797</v>
      </c>
      <c r="M1297">
        <v>1.2853400781750679E-2</v>
      </c>
      <c r="N1297">
        <v>0.11757863312959671</v>
      </c>
      <c r="O1297">
        <v>1.3824734836816788E-2</v>
      </c>
      <c r="P1297">
        <v>-0.18054623901844025</v>
      </c>
      <c r="Q1297">
        <v>-0.13782967627048492</v>
      </c>
      <c r="R1297">
        <v>-4.8804894089698792E-2</v>
      </c>
      <c r="S1297">
        <v>1.2853400781750679E-2</v>
      </c>
      <c r="T1297">
        <v>7.4511699378490448E-2</v>
      </c>
      <c r="U1297">
        <v>0.16353648900985718</v>
      </c>
      <c r="V1297">
        <v>0.20625303685665131</v>
      </c>
    </row>
    <row r="1298" spans="1:22" x14ac:dyDescent="0.25">
      <c r="A1298" t="s">
        <v>99</v>
      </c>
      <c r="B1298" t="s">
        <v>86</v>
      </c>
      <c r="C1298" t="s">
        <v>102</v>
      </c>
      <c r="D1298" t="s">
        <v>70</v>
      </c>
      <c r="E1298" t="s">
        <v>103</v>
      </c>
      <c r="F1298" t="s">
        <v>103</v>
      </c>
      <c r="G1298">
        <v>1141</v>
      </c>
      <c r="H1298">
        <v>17</v>
      </c>
      <c r="I1298">
        <f>IF(VLOOKUP(Data!$A1298,summermonths, 2, FALSE) = 1, VLOOKUP(Data!$H1298,rateblocks, 2, FALSE), VLOOKUP(Data!H1298, rateblocks,3, FALSE))</f>
        <v>1</v>
      </c>
      <c r="J1298">
        <v>2.0215702056884766</v>
      </c>
      <c r="K1298">
        <v>1.7329009771347046</v>
      </c>
      <c r="L1298">
        <v>90.153373718261719</v>
      </c>
      <c r="M1298">
        <v>-0.28866925835609436</v>
      </c>
      <c r="N1298">
        <v>0.16796109080314636</v>
      </c>
      <c r="O1298">
        <v>2.8210928663611412E-2</v>
      </c>
      <c r="P1298">
        <v>-0.5649406909942627</v>
      </c>
      <c r="Q1298">
        <v>-0.50392007827758789</v>
      </c>
      <c r="R1298">
        <v>-0.37674814462661743</v>
      </c>
      <c r="S1298">
        <v>-0.28866925835609436</v>
      </c>
      <c r="T1298">
        <v>-0.20059037208557129</v>
      </c>
      <c r="U1298">
        <v>-7.3418460786342621E-2</v>
      </c>
      <c r="V1298">
        <v>-1.2397849000990391E-2</v>
      </c>
    </row>
    <row r="1299" spans="1:22" x14ac:dyDescent="0.25">
      <c r="A1299" t="s">
        <v>124</v>
      </c>
      <c r="B1299" t="s">
        <v>86</v>
      </c>
      <c r="C1299" t="s">
        <v>102</v>
      </c>
      <c r="D1299" t="s">
        <v>105</v>
      </c>
      <c r="E1299" t="s">
        <v>103</v>
      </c>
      <c r="F1299" t="s">
        <v>103</v>
      </c>
      <c r="G1299">
        <v>1141</v>
      </c>
      <c r="H1299">
        <v>13</v>
      </c>
      <c r="I1299">
        <f>IF(VLOOKUP(Data!$A1299,summermonths, 2, FALSE) = 1, VLOOKUP(Data!$H1299,rateblocks, 2, FALSE), VLOOKUP(Data!H1299, rateblocks,3, FALSE))</f>
        <v>2</v>
      </c>
      <c r="J1299">
        <v>1.527735710144043</v>
      </c>
      <c r="K1299">
        <v>1.5260342359542847</v>
      </c>
      <c r="L1299">
        <v>86.936019897460938</v>
      </c>
      <c r="M1299">
        <v>-1.7015598714351654E-3</v>
      </c>
      <c r="N1299">
        <v>0.12653179466724396</v>
      </c>
      <c r="O1299">
        <v>1.601029559969902E-2</v>
      </c>
      <c r="P1299">
        <v>-0.20982784032821655</v>
      </c>
      <c r="Q1299">
        <v>-0.16385857760906219</v>
      </c>
      <c r="R1299">
        <v>-6.8054899573326111E-2</v>
      </c>
      <c r="S1299">
        <v>-1.7015598714351654E-3</v>
      </c>
      <c r="T1299">
        <v>6.465177983045578E-2</v>
      </c>
      <c r="U1299">
        <v>0.16045546531677246</v>
      </c>
      <c r="V1299">
        <v>0.20642472803592682</v>
      </c>
    </row>
    <row r="1300" spans="1:22" x14ac:dyDescent="0.25">
      <c r="A1300" t="s">
        <v>124</v>
      </c>
      <c r="B1300" t="s">
        <v>86</v>
      </c>
      <c r="C1300" t="s">
        <v>102</v>
      </c>
      <c r="D1300" t="s">
        <v>105</v>
      </c>
      <c r="E1300" t="s">
        <v>103</v>
      </c>
      <c r="F1300" t="s">
        <v>103</v>
      </c>
      <c r="G1300">
        <v>1141</v>
      </c>
      <c r="H1300">
        <v>14</v>
      </c>
      <c r="I1300">
        <f>IF(VLOOKUP(Data!$A1300,summermonths, 2, FALSE) = 1, VLOOKUP(Data!$H1300,rateblocks, 2, FALSE), VLOOKUP(Data!H1300, rateblocks,3, FALSE))</f>
        <v>2</v>
      </c>
      <c r="J1300">
        <v>1.4968984127044678</v>
      </c>
      <c r="K1300">
        <v>1.5560297966003418</v>
      </c>
      <c r="L1300">
        <v>85.740577697753906</v>
      </c>
      <c r="M1300">
        <v>5.9131331741809845E-2</v>
      </c>
      <c r="N1300">
        <v>0.12950421869754791</v>
      </c>
      <c r="O1300">
        <v>1.6771342605352402E-2</v>
      </c>
      <c r="P1300">
        <v>-0.153884157538414</v>
      </c>
      <c r="Q1300">
        <v>-0.10683500021696091</v>
      </c>
      <c r="R1300">
        <v>-8.7807467207312584E-3</v>
      </c>
      <c r="S1300">
        <v>5.9131331741809845E-2</v>
      </c>
      <c r="T1300">
        <v>0.12704341113567352</v>
      </c>
      <c r="U1300">
        <v>0.22509767115116119</v>
      </c>
      <c r="V1300">
        <v>0.27214682102203369</v>
      </c>
    </row>
    <row r="1301" spans="1:22" x14ac:dyDescent="0.25">
      <c r="A1301" t="s">
        <v>123</v>
      </c>
      <c r="B1301" t="s">
        <v>86</v>
      </c>
      <c r="C1301" t="s">
        <v>101</v>
      </c>
      <c r="D1301" t="s">
        <v>107</v>
      </c>
      <c r="E1301" t="s">
        <v>103</v>
      </c>
      <c r="F1301" t="s">
        <v>103</v>
      </c>
      <c r="G1301">
        <v>1141</v>
      </c>
      <c r="H1301">
        <v>9</v>
      </c>
      <c r="I1301">
        <f>IF(VLOOKUP(Data!$A1301,summermonths, 2, FALSE) = 1, VLOOKUP(Data!$H1301,rateblocks, 2, FALSE), VLOOKUP(Data!H1301, rateblocks,3, FALSE))</f>
        <v>2</v>
      </c>
      <c r="J1301">
        <v>1.1531906127929687</v>
      </c>
      <c r="K1301">
        <v>1.1700587272644043</v>
      </c>
      <c r="L1301">
        <v>60.689239501953125</v>
      </c>
      <c r="M1301">
        <v>1.6868194565176964E-2</v>
      </c>
      <c r="N1301">
        <v>5.2475124597549438E-2</v>
      </c>
      <c r="O1301">
        <v>2.7536386623978615E-3</v>
      </c>
      <c r="P1301">
        <v>-6.9445706903934479E-2</v>
      </c>
      <c r="Q1301">
        <v>-5.0381384789943695E-2</v>
      </c>
      <c r="R1301">
        <v>-1.06497872620821E-2</v>
      </c>
      <c r="S1301">
        <v>1.6868194565176964E-2</v>
      </c>
      <c r="T1301">
        <v>4.4386178255081177E-2</v>
      </c>
      <c r="U1301">
        <v>8.4117770195007324E-2</v>
      </c>
      <c r="V1301">
        <v>0.10318209230899811</v>
      </c>
    </row>
    <row r="1302" spans="1:22" x14ac:dyDescent="0.25">
      <c r="A1302" t="s">
        <v>96</v>
      </c>
      <c r="B1302" t="s">
        <v>86</v>
      </c>
      <c r="C1302" t="s">
        <v>101</v>
      </c>
      <c r="D1302" t="s">
        <v>61</v>
      </c>
      <c r="E1302" t="s">
        <v>103</v>
      </c>
      <c r="F1302" t="s">
        <v>103</v>
      </c>
      <c r="G1302">
        <v>1141</v>
      </c>
      <c r="H1302">
        <v>16</v>
      </c>
      <c r="I1302">
        <f>IF(VLOOKUP(Data!$A1302,summermonths, 2, FALSE) = 1, VLOOKUP(Data!$H1302,rateblocks, 2, FALSE), VLOOKUP(Data!H1302, rateblocks,3, FALSE))</f>
        <v>1</v>
      </c>
      <c r="J1302">
        <v>1.43671715259552</v>
      </c>
      <c r="K1302">
        <v>1.4339579343795776</v>
      </c>
      <c r="L1302">
        <v>72.974945068359375</v>
      </c>
      <c r="M1302">
        <v>-2.7591879479587078E-3</v>
      </c>
      <c r="N1302">
        <v>8.1853322684764862E-2</v>
      </c>
      <c r="O1302">
        <v>6.6999662667512894E-3</v>
      </c>
      <c r="P1302">
        <v>-0.13739591836929321</v>
      </c>
      <c r="Q1302">
        <v>-0.10765843838453293</v>
      </c>
      <c r="R1302">
        <v>-4.5683111995458603E-2</v>
      </c>
      <c r="S1302">
        <v>-2.7591879479587078E-3</v>
      </c>
      <c r="T1302">
        <v>4.0164735168218613E-2</v>
      </c>
      <c r="U1302">
        <v>0.10214006900787354</v>
      </c>
      <c r="V1302">
        <v>0.16795262694358826</v>
      </c>
    </row>
    <row r="1303" spans="1:22" x14ac:dyDescent="0.25">
      <c r="A1303" t="s">
        <v>97</v>
      </c>
      <c r="B1303" t="s">
        <v>86</v>
      </c>
      <c r="C1303" t="s">
        <v>101</v>
      </c>
      <c r="D1303" t="s">
        <v>62</v>
      </c>
      <c r="E1303" t="s">
        <v>103</v>
      </c>
      <c r="F1303" t="s">
        <v>103</v>
      </c>
      <c r="G1303">
        <v>1141</v>
      </c>
      <c r="H1303">
        <v>1</v>
      </c>
      <c r="I1303">
        <f>IF(VLOOKUP(Data!$A1303,summermonths, 2, FALSE) = 1, VLOOKUP(Data!$H1303,rateblocks, 2, FALSE), VLOOKUP(Data!H1303, rateblocks,3, FALSE))</f>
        <v>3</v>
      </c>
      <c r="J1303">
        <v>1.636082649230957</v>
      </c>
      <c r="K1303">
        <v>1.6449291706085205</v>
      </c>
      <c r="L1303">
        <v>67.784019470214844</v>
      </c>
      <c r="M1303">
        <v>8.8465102016925812E-3</v>
      </c>
      <c r="N1303">
        <v>6.2064606696367264E-2</v>
      </c>
      <c r="O1303">
        <v>3.8520153611898422E-3</v>
      </c>
      <c r="P1303">
        <v>-9.3240685760974884E-2</v>
      </c>
      <c r="Q1303">
        <v>-7.0692487061023712E-2</v>
      </c>
      <c r="R1303">
        <v>-2.3700201883912086E-2</v>
      </c>
      <c r="S1303">
        <v>8.8465102016925812E-3</v>
      </c>
      <c r="T1303">
        <v>4.13932204246521E-2</v>
      </c>
      <c r="U1303">
        <v>8.8385507464408875E-2</v>
      </c>
      <c r="V1303">
        <v>0.11093370616436005</v>
      </c>
    </row>
    <row r="1304" spans="1:22" x14ac:dyDescent="0.25">
      <c r="A1304" t="s">
        <v>97</v>
      </c>
      <c r="B1304" t="s">
        <v>86</v>
      </c>
      <c r="C1304" t="s">
        <v>101</v>
      </c>
      <c r="D1304" t="s">
        <v>62</v>
      </c>
      <c r="E1304" t="s">
        <v>103</v>
      </c>
      <c r="F1304" t="s">
        <v>103</v>
      </c>
      <c r="G1304">
        <v>1141</v>
      </c>
      <c r="H1304">
        <v>8</v>
      </c>
      <c r="I1304">
        <f>IF(VLOOKUP(Data!$A1304,summermonths, 2, FALSE) = 1, VLOOKUP(Data!$H1304,rateblocks, 2, FALSE), VLOOKUP(Data!H1304, rateblocks,3, FALSE))</f>
        <v>2</v>
      </c>
      <c r="J1304">
        <v>1.2061002254486084</v>
      </c>
      <c r="K1304">
        <v>1.2416346073150635</v>
      </c>
      <c r="L1304">
        <v>68.739547729492187</v>
      </c>
      <c r="M1304">
        <v>3.553430363535881E-2</v>
      </c>
      <c r="N1304">
        <v>5.931493267416954E-2</v>
      </c>
      <c r="O1304">
        <v>3.5182612482458353E-3</v>
      </c>
      <c r="P1304">
        <v>-6.203007698059082E-2</v>
      </c>
      <c r="Q1304">
        <v>-4.04808409512043E-2</v>
      </c>
      <c r="R1304">
        <v>4.4295224361121655E-3</v>
      </c>
      <c r="S1304">
        <v>3.553430363535881E-2</v>
      </c>
      <c r="T1304">
        <v>6.6639088094234467E-2</v>
      </c>
      <c r="U1304">
        <v>0.11154945194721222</v>
      </c>
      <c r="V1304">
        <v>0.13309869170188904</v>
      </c>
    </row>
    <row r="1305" spans="1:22" x14ac:dyDescent="0.25">
      <c r="A1305" t="s">
        <v>124</v>
      </c>
      <c r="B1305" t="s">
        <v>86</v>
      </c>
      <c r="C1305" t="s">
        <v>102</v>
      </c>
      <c r="D1305" t="s">
        <v>105</v>
      </c>
      <c r="E1305" t="s">
        <v>103</v>
      </c>
      <c r="F1305" t="s">
        <v>103</v>
      </c>
      <c r="G1305">
        <v>1141</v>
      </c>
      <c r="H1305">
        <v>9</v>
      </c>
      <c r="I1305">
        <f>IF(VLOOKUP(Data!$A1305,summermonths, 2, FALSE) = 1, VLOOKUP(Data!$H1305,rateblocks, 2, FALSE), VLOOKUP(Data!H1305, rateblocks,3, FALSE))</f>
        <v>2</v>
      </c>
      <c r="J1305">
        <v>1.2474128007888794</v>
      </c>
      <c r="K1305">
        <v>1.2320727109909058</v>
      </c>
      <c r="L1305">
        <v>72.361083984375</v>
      </c>
      <c r="M1305">
        <v>-1.5340067446231842E-2</v>
      </c>
      <c r="N1305">
        <v>0.10885002464056015</v>
      </c>
      <c r="O1305">
        <v>1.1848327703773975E-2</v>
      </c>
      <c r="P1305">
        <v>-0.1943824291229248</v>
      </c>
      <c r="Q1305">
        <v>-0.1548369824886322</v>
      </c>
      <c r="R1305">
        <v>-7.2421073913574219E-2</v>
      </c>
      <c r="S1305">
        <v>-1.5340067446231842E-2</v>
      </c>
      <c r="T1305">
        <v>4.1740942746400833E-2</v>
      </c>
      <c r="U1305">
        <v>0.12415685504674911</v>
      </c>
      <c r="V1305">
        <v>0.16370229423046112</v>
      </c>
    </row>
    <row r="1306" spans="1:22" x14ac:dyDescent="0.25">
      <c r="A1306" t="s">
        <v>125</v>
      </c>
      <c r="B1306" t="s">
        <v>86</v>
      </c>
      <c r="C1306" t="s">
        <v>102</v>
      </c>
      <c r="D1306" t="s">
        <v>109</v>
      </c>
      <c r="E1306" t="s">
        <v>103</v>
      </c>
      <c r="F1306" t="s">
        <v>103</v>
      </c>
      <c r="G1306">
        <v>1141</v>
      </c>
      <c r="H1306">
        <v>2</v>
      </c>
      <c r="I1306">
        <f>IF(VLOOKUP(Data!$A1306,summermonths, 2, FALSE) = 1, VLOOKUP(Data!$H1306,rateblocks, 2, FALSE), VLOOKUP(Data!H1306, rateblocks,3, FALSE))</f>
        <v>3</v>
      </c>
      <c r="J1306">
        <v>1.592215895652771</v>
      </c>
      <c r="K1306">
        <v>1.5978133678436279</v>
      </c>
      <c r="L1306">
        <v>61.052585601806641</v>
      </c>
      <c r="M1306">
        <v>5.5974689312279224E-3</v>
      </c>
      <c r="N1306">
        <v>7.278907299041748E-2</v>
      </c>
      <c r="O1306">
        <v>5.2982489578425884E-3</v>
      </c>
      <c r="P1306">
        <v>-0.11412990093231201</v>
      </c>
      <c r="Q1306">
        <v>-8.7685480713844299E-2</v>
      </c>
      <c r="R1306">
        <v>-3.2573159784078598E-2</v>
      </c>
      <c r="S1306">
        <v>5.5974689312279224E-3</v>
      </c>
      <c r="T1306">
        <v>4.3768096715211868E-2</v>
      </c>
      <c r="U1306">
        <v>9.888041764497757E-2</v>
      </c>
      <c r="V1306">
        <v>0.12532484531402588</v>
      </c>
    </row>
    <row r="1307" spans="1:22" x14ac:dyDescent="0.25">
      <c r="A1307" t="s">
        <v>98</v>
      </c>
      <c r="B1307" t="s">
        <v>86</v>
      </c>
      <c r="C1307" t="s">
        <v>102</v>
      </c>
      <c r="D1307" t="s">
        <v>69</v>
      </c>
      <c r="E1307" t="s">
        <v>103</v>
      </c>
      <c r="F1307" t="s">
        <v>103</v>
      </c>
      <c r="G1307">
        <v>1141</v>
      </c>
      <c r="H1307">
        <v>5</v>
      </c>
      <c r="I1307">
        <f>IF(VLOOKUP(Data!$A1307,summermonths, 2, FALSE) = 1, VLOOKUP(Data!$H1307,rateblocks, 2, FALSE), VLOOKUP(Data!H1307, rateblocks,3, FALSE))</f>
        <v>3</v>
      </c>
      <c r="J1307">
        <v>1.6967411041259766</v>
      </c>
      <c r="K1307">
        <v>1.6567248106002808</v>
      </c>
      <c r="L1307">
        <v>71.598594665527344</v>
      </c>
      <c r="M1307">
        <v>-4.0016252547502518E-2</v>
      </c>
      <c r="N1307">
        <v>0.16102389991283417</v>
      </c>
      <c r="O1307">
        <v>2.5928696617484093E-2</v>
      </c>
      <c r="P1307">
        <v>-0.30487701296806335</v>
      </c>
      <c r="Q1307">
        <v>-0.24637667834758759</v>
      </c>
      <c r="R1307">
        <v>-0.12445726990699768</v>
      </c>
      <c r="S1307">
        <v>-4.0016252547502518E-2</v>
      </c>
      <c r="T1307">
        <v>4.4424764811992645E-2</v>
      </c>
      <c r="U1307">
        <v>0.16634418070316315</v>
      </c>
      <c r="V1307">
        <v>0.22484450042247772</v>
      </c>
    </row>
    <row r="1308" spans="1:22" x14ac:dyDescent="0.25">
      <c r="A1308" t="s">
        <v>98</v>
      </c>
      <c r="B1308" t="s">
        <v>86</v>
      </c>
      <c r="C1308" t="s">
        <v>102</v>
      </c>
      <c r="D1308" t="s">
        <v>69</v>
      </c>
      <c r="E1308" t="s">
        <v>103</v>
      </c>
      <c r="F1308" t="s">
        <v>103</v>
      </c>
      <c r="G1308">
        <v>1141</v>
      </c>
      <c r="H1308">
        <v>8</v>
      </c>
      <c r="I1308">
        <f>IF(VLOOKUP(Data!$A1308,summermonths, 2, FALSE) = 1, VLOOKUP(Data!$H1308,rateblocks, 2, FALSE), VLOOKUP(Data!H1308, rateblocks,3, FALSE))</f>
        <v>2</v>
      </c>
      <c r="J1308">
        <v>1.4262828826904297</v>
      </c>
      <c r="K1308">
        <v>1.3056354522705078</v>
      </c>
      <c r="L1308">
        <v>76.457496643066406</v>
      </c>
      <c r="M1308">
        <v>-0.12064747512340546</v>
      </c>
      <c r="N1308">
        <v>0.1453121155500412</v>
      </c>
      <c r="O1308">
        <v>2.1115610376000404E-2</v>
      </c>
      <c r="P1308">
        <v>-0.35966464877128601</v>
      </c>
      <c r="Q1308">
        <v>-0.30687245726585388</v>
      </c>
      <c r="R1308">
        <v>-0.19684922695159912</v>
      </c>
      <c r="S1308">
        <v>-0.12064747512340546</v>
      </c>
      <c r="T1308">
        <v>-4.444572702050209E-2</v>
      </c>
      <c r="U1308">
        <v>6.5577492117881775E-2</v>
      </c>
      <c r="V1308">
        <v>0.1183696836233139</v>
      </c>
    </row>
    <row r="1309" spans="1:22" x14ac:dyDescent="0.25">
      <c r="A1309" t="s">
        <v>100</v>
      </c>
      <c r="B1309" t="s">
        <v>86</v>
      </c>
      <c r="C1309" t="s">
        <v>102</v>
      </c>
      <c r="D1309" t="s">
        <v>71</v>
      </c>
      <c r="E1309" t="s">
        <v>103</v>
      </c>
      <c r="F1309" t="s">
        <v>103</v>
      </c>
      <c r="G1309">
        <v>1141</v>
      </c>
      <c r="H1309">
        <v>23</v>
      </c>
      <c r="I1309">
        <f>IF(VLOOKUP(Data!$A1309,summermonths, 2, FALSE) = 1, VLOOKUP(Data!$H1309,rateblocks, 2, FALSE), VLOOKUP(Data!H1309, rateblocks,3, FALSE))</f>
        <v>3</v>
      </c>
      <c r="J1309">
        <v>1.8996361494064331</v>
      </c>
      <c r="K1309">
        <v>1.8864680528640747</v>
      </c>
      <c r="L1309">
        <v>74.878173828125</v>
      </c>
      <c r="M1309">
        <v>-1.3168154284358025E-2</v>
      </c>
      <c r="N1309">
        <v>0.14502403140068054</v>
      </c>
      <c r="O1309">
        <v>2.1031970158219337E-2</v>
      </c>
      <c r="P1309">
        <v>-0.25171145796775818</v>
      </c>
      <c r="Q1309">
        <v>-0.19902393221855164</v>
      </c>
      <c r="R1309">
        <v>-8.9218832552433014E-2</v>
      </c>
      <c r="S1309">
        <v>-1.3168154284358025E-2</v>
      </c>
      <c r="T1309">
        <v>6.2882520258426666E-2</v>
      </c>
      <c r="U1309">
        <v>0.17268761992454529</v>
      </c>
      <c r="V1309">
        <v>0.22537514567375183</v>
      </c>
    </row>
    <row r="1310" spans="1:22" x14ac:dyDescent="0.25">
      <c r="A1310" t="s">
        <v>95</v>
      </c>
      <c r="B1310" t="s">
        <v>86</v>
      </c>
      <c r="C1310" t="s">
        <v>101</v>
      </c>
      <c r="D1310" t="s">
        <v>60</v>
      </c>
      <c r="E1310" t="s">
        <v>103</v>
      </c>
      <c r="F1310" t="s">
        <v>103</v>
      </c>
      <c r="G1310">
        <v>1141</v>
      </c>
      <c r="H1310">
        <v>15</v>
      </c>
      <c r="I1310">
        <f>IF(VLOOKUP(Data!$A1310,summermonths, 2, FALSE) = 1, VLOOKUP(Data!$H1310,rateblocks, 2, FALSE), VLOOKUP(Data!H1310, rateblocks,3, FALSE))</f>
        <v>1</v>
      </c>
      <c r="J1310">
        <v>1.224786639213562</v>
      </c>
      <c r="K1310">
        <v>1.2941389083862305</v>
      </c>
      <c r="L1310">
        <v>66.861701965332031</v>
      </c>
      <c r="M1310">
        <v>6.9352306425571442E-2</v>
      </c>
      <c r="N1310">
        <v>6.3043586909770966E-2</v>
      </c>
      <c r="O1310">
        <v>3.9744940586388111E-3</v>
      </c>
      <c r="P1310">
        <v>-3.4345164895057678E-2</v>
      </c>
      <c r="Q1310">
        <v>-1.1441300623118877E-2</v>
      </c>
      <c r="R1310">
        <v>3.6292217671871185E-2</v>
      </c>
      <c r="S1310">
        <v>6.9352306425571442E-2</v>
      </c>
      <c r="T1310">
        <v>0.1024123951792717</v>
      </c>
      <c r="U1310">
        <v>0.15014591813087463</v>
      </c>
      <c r="V1310">
        <v>0.17304977774620056</v>
      </c>
    </row>
    <row r="1311" spans="1:22" x14ac:dyDescent="0.25">
      <c r="A1311" t="s">
        <v>100</v>
      </c>
      <c r="B1311" t="s">
        <v>86</v>
      </c>
      <c r="C1311" t="s">
        <v>101</v>
      </c>
      <c r="D1311" t="s">
        <v>65</v>
      </c>
      <c r="E1311" t="s">
        <v>103</v>
      </c>
      <c r="F1311" t="s">
        <v>103</v>
      </c>
      <c r="G1311">
        <v>1141</v>
      </c>
      <c r="H1311">
        <v>9</v>
      </c>
      <c r="I1311">
        <f>IF(VLOOKUP(Data!$A1311,summermonths, 2, FALSE) = 1, VLOOKUP(Data!$H1311,rateblocks, 2, FALSE), VLOOKUP(Data!H1311, rateblocks,3, FALSE))</f>
        <v>2</v>
      </c>
      <c r="J1311">
        <v>1.3664469718933105</v>
      </c>
      <c r="K1311">
        <v>1.3252881765365601</v>
      </c>
      <c r="L1311">
        <v>72.736274719238281</v>
      </c>
      <c r="M1311">
        <v>-4.1158873587846756E-2</v>
      </c>
      <c r="N1311">
        <v>6.7186594009399414E-2</v>
      </c>
      <c r="O1311">
        <v>4.5140385627746582E-3</v>
      </c>
      <c r="P1311">
        <v>-0.15167099237442017</v>
      </c>
      <c r="Q1311">
        <v>-0.12726195156574249</v>
      </c>
      <c r="R1311">
        <v>-7.6391555368900299E-2</v>
      </c>
      <c r="S1311">
        <v>-4.1158873587846756E-2</v>
      </c>
      <c r="T1311">
        <v>-5.926189012825489E-3</v>
      </c>
      <c r="U1311">
        <v>4.4944211840629578E-2</v>
      </c>
      <c r="V1311">
        <v>6.9353237748146057E-2</v>
      </c>
    </row>
    <row r="1312" spans="1:22" x14ac:dyDescent="0.25">
      <c r="A1312" t="s">
        <v>100</v>
      </c>
      <c r="B1312" t="s">
        <v>86</v>
      </c>
      <c r="C1312" t="s">
        <v>102</v>
      </c>
      <c r="D1312" t="s">
        <v>71</v>
      </c>
      <c r="E1312" t="s">
        <v>103</v>
      </c>
      <c r="F1312" t="s">
        <v>103</v>
      </c>
      <c r="G1312">
        <v>1141</v>
      </c>
      <c r="H1312">
        <v>20</v>
      </c>
      <c r="I1312">
        <f>IF(VLOOKUP(Data!$A1312,summermonths, 2, FALSE) = 1, VLOOKUP(Data!$H1312,rateblocks, 2, FALSE), VLOOKUP(Data!H1312, rateblocks,3, FALSE))</f>
        <v>2</v>
      </c>
      <c r="J1312">
        <v>2.2628741264343262</v>
      </c>
      <c r="K1312">
        <v>2.2273750305175781</v>
      </c>
      <c r="L1312">
        <v>76.735321044921875</v>
      </c>
      <c r="M1312">
        <v>-3.549913689494133E-2</v>
      </c>
      <c r="N1312">
        <v>0.15740090608596802</v>
      </c>
      <c r="O1312">
        <v>2.4775044992566109E-2</v>
      </c>
      <c r="P1312">
        <v>-0.29440060257911682</v>
      </c>
      <c r="Q1312">
        <v>-0.237216517329216</v>
      </c>
      <c r="R1312">
        <v>-0.11804025620222092</v>
      </c>
      <c r="S1312">
        <v>-3.549913689494133E-2</v>
      </c>
      <c r="T1312">
        <v>4.7041978687047958E-2</v>
      </c>
      <c r="U1312">
        <v>0.16621823608875275</v>
      </c>
      <c r="V1312">
        <v>0.22340232133865356</v>
      </c>
    </row>
    <row r="1313" spans="1:22" x14ac:dyDescent="0.25">
      <c r="A1313" t="s">
        <v>124</v>
      </c>
      <c r="B1313" t="s">
        <v>86</v>
      </c>
      <c r="C1313" t="s">
        <v>102</v>
      </c>
      <c r="D1313" t="s">
        <v>105</v>
      </c>
      <c r="E1313" t="s">
        <v>103</v>
      </c>
      <c r="F1313" t="s">
        <v>103</v>
      </c>
      <c r="G1313">
        <v>1141</v>
      </c>
      <c r="H1313">
        <v>23</v>
      </c>
      <c r="I1313">
        <f>IF(VLOOKUP(Data!$A1313,summermonths, 2, FALSE) = 1, VLOOKUP(Data!$H1313,rateblocks, 2, FALSE), VLOOKUP(Data!H1313, rateblocks,3, FALSE))</f>
        <v>3</v>
      </c>
      <c r="J1313">
        <v>1.7021079063415527</v>
      </c>
      <c r="K1313">
        <v>1.7562094926834106</v>
      </c>
      <c r="L1313">
        <v>63.520595550537109</v>
      </c>
      <c r="M1313">
        <v>5.4101526737213135E-2</v>
      </c>
      <c r="N1313">
        <v>8.3996206521987915E-2</v>
      </c>
      <c r="O1313">
        <v>7.0553626865148544E-3</v>
      </c>
      <c r="P1313">
        <v>-8.4059938788414001E-2</v>
      </c>
      <c r="Q1313">
        <v>-5.3543943911790848E-2</v>
      </c>
      <c r="R1313">
        <v>1.0053873062133789E-2</v>
      </c>
      <c r="S1313">
        <v>5.4101526737213135E-2</v>
      </c>
      <c r="T1313">
        <v>9.814918041229248E-2</v>
      </c>
      <c r="U1313">
        <v>0.16174699366092682</v>
      </c>
      <c r="V1313">
        <v>0.19226299226284027</v>
      </c>
    </row>
    <row r="1314" spans="1:22" x14ac:dyDescent="0.25">
      <c r="A1314" t="s">
        <v>97</v>
      </c>
      <c r="B1314" t="s">
        <v>86</v>
      </c>
      <c r="C1314" t="s">
        <v>102</v>
      </c>
      <c r="D1314" t="s">
        <v>68</v>
      </c>
      <c r="E1314" t="s">
        <v>103</v>
      </c>
      <c r="F1314" t="s">
        <v>103</v>
      </c>
      <c r="G1314">
        <v>1141</v>
      </c>
      <c r="H1314">
        <v>24</v>
      </c>
      <c r="I1314">
        <f>IF(VLOOKUP(Data!$A1314,summermonths, 2, FALSE) = 1, VLOOKUP(Data!$H1314,rateblocks, 2, FALSE), VLOOKUP(Data!H1314, rateblocks,3, FALSE))</f>
        <v>3</v>
      </c>
      <c r="J1314">
        <v>1.7044576406478882</v>
      </c>
      <c r="K1314">
        <v>1.7396625280380249</v>
      </c>
      <c r="L1314">
        <v>70.30499267578125</v>
      </c>
      <c r="M1314">
        <v>3.5204902291297913E-2</v>
      </c>
      <c r="N1314">
        <v>0.12975879013538361</v>
      </c>
      <c r="O1314">
        <v>1.6837343573570251E-2</v>
      </c>
      <c r="P1314">
        <v>-0.17822931706905365</v>
      </c>
      <c r="Q1314">
        <v>-0.13108767569065094</v>
      </c>
      <c r="R1314">
        <v>-3.2840672880411148E-2</v>
      </c>
      <c r="S1314">
        <v>3.5204902291297913E-2</v>
      </c>
      <c r="T1314">
        <v>0.10325048118829727</v>
      </c>
      <c r="U1314">
        <v>0.20149748027324677</v>
      </c>
      <c r="V1314">
        <v>0.24863912165164948</v>
      </c>
    </row>
    <row r="1315" spans="1:22" x14ac:dyDescent="0.25">
      <c r="A1315" t="s">
        <v>95</v>
      </c>
      <c r="B1315" t="s">
        <v>86</v>
      </c>
      <c r="C1315" t="s">
        <v>101</v>
      </c>
      <c r="D1315" t="s">
        <v>60</v>
      </c>
      <c r="E1315" t="s">
        <v>103</v>
      </c>
      <c r="F1315" t="s">
        <v>103</v>
      </c>
      <c r="G1315">
        <v>1141</v>
      </c>
      <c r="H1315">
        <v>12</v>
      </c>
      <c r="I1315">
        <f>IF(VLOOKUP(Data!$A1315,summermonths, 2, FALSE) = 1, VLOOKUP(Data!$H1315,rateblocks, 2, FALSE), VLOOKUP(Data!H1315, rateblocks,3, FALSE))</f>
        <v>1</v>
      </c>
      <c r="J1315">
        <v>1.1960426568984985</v>
      </c>
      <c r="K1315">
        <v>1.2732928991317749</v>
      </c>
      <c r="L1315">
        <v>65.666389465332031</v>
      </c>
      <c r="M1315">
        <v>7.7250339090824127E-2</v>
      </c>
      <c r="N1315">
        <v>6.1753552407026291E-2</v>
      </c>
      <c r="O1315">
        <v>3.8135012146085501E-3</v>
      </c>
      <c r="P1315">
        <v>-2.4325216189026833E-2</v>
      </c>
      <c r="Q1315">
        <v>-1.8900226568803191E-3</v>
      </c>
      <c r="R1315">
        <v>4.4866744428873062E-2</v>
      </c>
      <c r="S1315">
        <v>7.7250339090824127E-2</v>
      </c>
      <c r="T1315">
        <v>0.10963393002748489</v>
      </c>
      <c r="U1315">
        <v>0.15639069676399231</v>
      </c>
      <c r="V1315">
        <v>0.17882589995861053</v>
      </c>
    </row>
    <row r="1316" spans="1:22" x14ac:dyDescent="0.25">
      <c r="A1316" t="s">
        <v>97</v>
      </c>
      <c r="B1316" t="s">
        <v>86</v>
      </c>
      <c r="C1316" t="s">
        <v>102</v>
      </c>
      <c r="D1316" t="s">
        <v>68</v>
      </c>
      <c r="E1316" t="s">
        <v>103</v>
      </c>
      <c r="F1316" t="s">
        <v>103</v>
      </c>
      <c r="G1316">
        <v>1141</v>
      </c>
      <c r="H1316">
        <v>19</v>
      </c>
      <c r="I1316">
        <f>IF(VLOOKUP(Data!$A1316,summermonths, 2, FALSE) = 1, VLOOKUP(Data!$H1316,rateblocks, 2, FALSE), VLOOKUP(Data!H1316, rateblocks,3, FALSE))</f>
        <v>2</v>
      </c>
      <c r="J1316">
        <v>1.3979754447937012</v>
      </c>
      <c r="K1316">
        <v>1.569715142250061</v>
      </c>
      <c r="L1316">
        <v>73.101661682128906</v>
      </c>
      <c r="M1316">
        <v>0.17173968255519867</v>
      </c>
      <c r="N1316">
        <v>0.14681340754032135</v>
      </c>
      <c r="O1316">
        <v>2.1554175764322281E-2</v>
      </c>
      <c r="P1316">
        <v>-6.9746881723403931E-2</v>
      </c>
      <c r="Q1316">
        <v>-1.6409270465373993E-2</v>
      </c>
      <c r="R1316">
        <v>9.4750657677650452E-2</v>
      </c>
      <c r="S1316">
        <v>0.17173968255519867</v>
      </c>
      <c r="T1316">
        <v>0.24872870743274689</v>
      </c>
      <c r="U1316">
        <v>0.35988864302635193</v>
      </c>
      <c r="V1316">
        <v>0.41322624683380127</v>
      </c>
    </row>
    <row r="1317" spans="1:22" x14ac:dyDescent="0.25">
      <c r="A1317" t="s">
        <v>122</v>
      </c>
      <c r="B1317" t="s">
        <v>86</v>
      </c>
      <c r="C1317" t="s">
        <v>101</v>
      </c>
      <c r="D1317" t="s">
        <v>111</v>
      </c>
      <c r="E1317" t="s">
        <v>103</v>
      </c>
      <c r="F1317" t="s">
        <v>103</v>
      </c>
      <c r="G1317">
        <v>1141</v>
      </c>
      <c r="H1317">
        <v>14</v>
      </c>
      <c r="I1317">
        <f>IF(VLOOKUP(Data!$A1317,summermonths, 2, FALSE) = 1, VLOOKUP(Data!$H1317,rateblocks, 2, FALSE), VLOOKUP(Data!H1317, rateblocks,3, FALSE))</f>
        <v>2</v>
      </c>
      <c r="J1317">
        <v>1.1707618236541748</v>
      </c>
      <c r="K1317">
        <v>1.2552392482757568</v>
      </c>
      <c r="L1317">
        <v>67.890884399414063</v>
      </c>
      <c r="M1317">
        <v>8.4477484226226807E-2</v>
      </c>
      <c r="N1317">
        <v>4.9403220415115356E-2</v>
      </c>
      <c r="O1317">
        <v>2.4406781885772943E-3</v>
      </c>
      <c r="P1317">
        <v>3.2164179719984531E-3</v>
      </c>
      <c r="Q1317">
        <v>2.1164709702134132E-2</v>
      </c>
      <c r="R1317">
        <v>5.8570411056280136E-2</v>
      </c>
      <c r="S1317">
        <v>8.4477484226226807E-2</v>
      </c>
      <c r="T1317">
        <v>0.11038456112146378</v>
      </c>
      <c r="U1317">
        <v>0.14779025316238403</v>
      </c>
      <c r="V1317">
        <v>0.1657385528087616</v>
      </c>
    </row>
    <row r="1318" spans="1:22" x14ac:dyDescent="0.25">
      <c r="A1318" t="s">
        <v>125</v>
      </c>
      <c r="B1318" t="s">
        <v>86</v>
      </c>
      <c r="C1318" t="s">
        <v>102</v>
      </c>
      <c r="D1318" t="s">
        <v>109</v>
      </c>
      <c r="E1318" t="s">
        <v>103</v>
      </c>
      <c r="F1318" t="s">
        <v>103</v>
      </c>
      <c r="G1318">
        <v>1141</v>
      </c>
      <c r="H1318">
        <v>22</v>
      </c>
      <c r="I1318">
        <f>IF(VLOOKUP(Data!$A1318,summermonths, 2, FALSE) = 1, VLOOKUP(Data!$H1318,rateblocks, 2, FALSE), VLOOKUP(Data!H1318, rateblocks,3, FALSE))</f>
        <v>2</v>
      </c>
      <c r="J1318">
        <v>1.9858421087265015</v>
      </c>
      <c r="K1318">
        <v>1.8871954679489136</v>
      </c>
      <c r="L1318">
        <v>66.181419372558594</v>
      </c>
      <c r="M1318">
        <v>-9.8646610975265503E-2</v>
      </c>
      <c r="N1318">
        <v>0.11593473702669144</v>
      </c>
      <c r="O1318">
        <v>1.3440863229334354E-2</v>
      </c>
      <c r="P1318">
        <v>-0.28934228420257568</v>
      </c>
      <c r="Q1318">
        <v>-0.24722295999526978</v>
      </c>
      <c r="R1318">
        <v>-0.15944284200668335</v>
      </c>
      <c r="S1318">
        <v>-9.8646610975265503E-2</v>
      </c>
      <c r="T1318">
        <v>-3.7850376218557358E-2</v>
      </c>
      <c r="U1318">
        <v>4.9929734319448471E-2</v>
      </c>
      <c r="V1318">
        <v>9.2049062252044678E-2</v>
      </c>
    </row>
    <row r="1319" spans="1:22" x14ac:dyDescent="0.25">
      <c r="A1319" t="s">
        <v>100</v>
      </c>
      <c r="B1319" t="s">
        <v>86</v>
      </c>
      <c r="C1319" t="s">
        <v>102</v>
      </c>
      <c r="D1319" t="s">
        <v>71</v>
      </c>
      <c r="E1319" t="s">
        <v>103</v>
      </c>
      <c r="F1319" t="s">
        <v>103</v>
      </c>
      <c r="G1319">
        <v>1141</v>
      </c>
      <c r="H1319">
        <v>14</v>
      </c>
      <c r="I1319">
        <f>IF(VLOOKUP(Data!$A1319,summermonths, 2, FALSE) = 1, VLOOKUP(Data!$H1319,rateblocks, 2, FALSE), VLOOKUP(Data!H1319, rateblocks,3, FALSE))</f>
        <v>1</v>
      </c>
      <c r="J1319">
        <v>1.9945393800735474</v>
      </c>
      <c r="K1319">
        <v>1.7940578460693359</v>
      </c>
      <c r="L1319">
        <v>84.821212768554688</v>
      </c>
      <c r="M1319">
        <v>-0.20048154890537262</v>
      </c>
      <c r="N1319">
        <v>0.17993617057800293</v>
      </c>
      <c r="O1319">
        <v>3.2377026975154877E-2</v>
      </c>
      <c r="P1319">
        <v>-0.49645021557807922</v>
      </c>
      <c r="Q1319">
        <v>-0.43107903003692627</v>
      </c>
      <c r="R1319">
        <v>-0.29484015703201294</v>
      </c>
      <c r="S1319">
        <v>-0.20048154890537262</v>
      </c>
      <c r="T1319">
        <v>-0.10612292587757111</v>
      </c>
      <c r="U1319">
        <v>3.011593222618103E-2</v>
      </c>
      <c r="V1319">
        <v>9.5487110316753387E-2</v>
      </c>
    </row>
    <row r="1320" spans="1:22" x14ac:dyDescent="0.25">
      <c r="A1320" t="s">
        <v>97</v>
      </c>
      <c r="B1320" t="s">
        <v>86</v>
      </c>
      <c r="C1320" t="s">
        <v>102</v>
      </c>
      <c r="D1320" t="s">
        <v>68</v>
      </c>
      <c r="E1320" t="s">
        <v>103</v>
      </c>
      <c r="F1320" t="s">
        <v>103</v>
      </c>
      <c r="G1320">
        <v>1141</v>
      </c>
      <c r="H1320">
        <v>1</v>
      </c>
      <c r="I1320">
        <f>IF(VLOOKUP(Data!$A1320,summermonths, 2, FALSE) = 1, VLOOKUP(Data!$H1320,rateblocks, 2, FALSE), VLOOKUP(Data!H1320, rateblocks,3, FALSE))</f>
        <v>3</v>
      </c>
      <c r="J1320">
        <v>1.552330493927002</v>
      </c>
      <c r="K1320">
        <v>1.6817922592163086</v>
      </c>
      <c r="L1320">
        <v>73.9903564453125</v>
      </c>
      <c r="M1320">
        <v>0.12946179509162903</v>
      </c>
      <c r="N1320">
        <v>0.13108757138252258</v>
      </c>
      <c r="O1320">
        <v>1.7183952033519745E-2</v>
      </c>
      <c r="P1320">
        <v>-8.615807443857193E-2</v>
      </c>
      <c r="Q1320">
        <v>-3.8533687591552734E-2</v>
      </c>
      <c r="R1320">
        <v>6.0719404369592667E-2</v>
      </c>
      <c r="S1320">
        <v>0.12946179509162903</v>
      </c>
      <c r="T1320">
        <v>0.19820418953895569</v>
      </c>
      <c r="U1320">
        <v>0.29745727777481079</v>
      </c>
      <c r="V1320">
        <v>0.34508165717124939</v>
      </c>
    </row>
    <row r="1321" spans="1:22" x14ac:dyDescent="0.25">
      <c r="A1321" t="s">
        <v>125</v>
      </c>
      <c r="B1321" t="s">
        <v>86</v>
      </c>
      <c r="C1321" t="s">
        <v>102</v>
      </c>
      <c r="D1321" t="s">
        <v>109</v>
      </c>
      <c r="E1321" t="s">
        <v>103</v>
      </c>
      <c r="F1321" t="s">
        <v>103</v>
      </c>
      <c r="G1321">
        <v>1141</v>
      </c>
      <c r="H1321">
        <v>14</v>
      </c>
      <c r="I1321">
        <f>IF(VLOOKUP(Data!$A1321,summermonths, 2, FALSE) = 1, VLOOKUP(Data!$H1321,rateblocks, 2, FALSE), VLOOKUP(Data!H1321, rateblocks,3, FALSE))</f>
        <v>2</v>
      </c>
      <c r="J1321">
        <v>1.6124670505523682</v>
      </c>
      <c r="K1321">
        <v>1.5298728942871094</v>
      </c>
      <c r="L1321">
        <v>81.24627685546875</v>
      </c>
      <c r="M1321">
        <v>-8.2594126462936401E-2</v>
      </c>
      <c r="N1321">
        <v>9.4005048274993896E-2</v>
      </c>
      <c r="O1321">
        <v>8.8369492441415787E-3</v>
      </c>
      <c r="P1321">
        <v>-0.23721867799758911</v>
      </c>
      <c r="Q1321">
        <v>-0.20306643843650818</v>
      </c>
      <c r="R1321">
        <v>-0.13189041614532471</v>
      </c>
      <c r="S1321">
        <v>-8.2594126462936401E-2</v>
      </c>
      <c r="T1321">
        <v>-3.3297829329967499E-2</v>
      </c>
      <c r="U1321">
        <v>3.7878189235925674E-2</v>
      </c>
      <c r="V1321">
        <v>7.2030417621135712E-2</v>
      </c>
    </row>
    <row r="1322" spans="1:22" x14ac:dyDescent="0.25">
      <c r="A1322" t="s">
        <v>97</v>
      </c>
      <c r="B1322" t="s">
        <v>86</v>
      </c>
      <c r="C1322" t="s">
        <v>101</v>
      </c>
      <c r="D1322" t="s">
        <v>62</v>
      </c>
      <c r="E1322" t="s">
        <v>103</v>
      </c>
      <c r="F1322" t="s">
        <v>103</v>
      </c>
      <c r="G1322">
        <v>1141</v>
      </c>
      <c r="H1322">
        <v>14</v>
      </c>
      <c r="I1322">
        <f>IF(VLOOKUP(Data!$A1322,summermonths, 2, FALSE) = 1, VLOOKUP(Data!$H1322,rateblocks, 2, FALSE), VLOOKUP(Data!H1322, rateblocks,3, FALSE))</f>
        <v>1</v>
      </c>
      <c r="J1322">
        <v>1.6010950803756714</v>
      </c>
      <c r="K1322">
        <v>1.5663254261016846</v>
      </c>
      <c r="L1322">
        <v>77.035629272460937</v>
      </c>
      <c r="M1322">
        <v>-3.4769564867019653E-2</v>
      </c>
      <c r="N1322">
        <v>8.3803541958332062E-2</v>
      </c>
      <c r="O1322">
        <v>7.0230336859822273E-3</v>
      </c>
      <c r="P1322">
        <v>-0.17261412739753723</v>
      </c>
      <c r="Q1322">
        <v>-0.14216811954975128</v>
      </c>
      <c r="R1322">
        <v>-7.8716188669204712E-2</v>
      </c>
      <c r="S1322">
        <v>-3.4769564867019653E-2</v>
      </c>
      <c r="T1322">
        <v>9.1770552098751068E-3</v>
      </c>
      <c r="U1322">
        <v>7.2628997266292572E-2</v>
      </c>
      <c r="V1322">
        <v>0.10307499766349792</v>
      </c>
    </row>
    <row r="1323" spans="1:22" x14ac:dyDescent="0.25">
      <c r="A1323" t="s">
        <v>123</v>
      </c>
      <c r="B1323" t="s">
        <v>86</v>
      </c>
      <c r="C1323" t="s">
        <v>102</v>
      </c>
      <c r="D1323" t="s">
        <v>112</v>
      </c>
      <c r="E1323" t="s">
        <v>103</v>
      </c>
      <c r="F1323" t="s">
        <v>103</v>
      </c>
      <c r="G1323">
        <v>1141</v>
      </c>
      <c r="H1323">
        <v>18</v>
      </c>
      <c r="I1323">
        <f>IF(VLOOKUP(Data!$A1323,summermonths, 2, FALSE) = 1, VLOOKUP(Data!$H1323,rateblocks, 2, FALSE), VLOOKUP(Data!H1323, rateblocks,3, FALSE))</f>
        <v>1</v>
      </c>
      <c r="J1323">
        <v>1.8026502132415771</v>
      </c>
      <c r="K1323">
        <v>1.699566125869751</v>
      </c>
      <c r="L1323">
        <v>72.228744506835938</v>
      </c>
      <c r="M1323">
        <v>-0.10308399796485901</v>
      </c>
      <c r="N1323">
        <v>0.13432109355926514</v>
      </c>
      <c r="O1323">
        <v>1.8042156472802162E-2</v>
      </c>
      <c r="P1323">
        <v>-0.32402253150939941</v>
      </c>
      <c r="Q1323">
        <v>-0.27522340416908264</v>
      </c>
      <c r="R1323">
        <v>-0.17352205514907837</v>
      </c>
      <c r="S1323">
        <v>-0.10308399796485901</v>
      </c>
      <c r="T1323">
        <v>-3.2645948231220245E-2</v>
      </c>
      <c r="U1323">
        <v>6.9055408239364624E-2</v>
      </c>
      <c r="V1323">
        <v>0.11785454303026199</v>
      </c>
    </row>
    <row r="1324" spans="1:22" x14ac:dyDescent="0.25">
      <c r="A1324" t="s">
        <v>97</v>
      </c>
      <c r="B1324" t="s">
        <v>86</v>
      </c>
      <c r="C1324" t="s">
        <v>102</v>
      </c>
      <c r="D1324" t="s">
        <v>68</v>
      </c>
      <c r="E1324" t="s">
        <v>103</v>
      </c>
      <c r="F1324" t="s">
        <v>103</v>
      </c>
      <c r="G1324">
        <v>1141</v>
      </c>
      <c r="H1324">
        <v>10</v>
      </c>
      <c r="I1324">
        <f>IF(VLOOKUP(Data!$A1324,summermonths, 2, FALSE) = 1, VLOOKUP(Data!$H1324,rateblocks, 2, FALSE), VLOOKUP(Data!H1324, rateblocks,3, FALSE))</f>
        <v>2</v>
      </c>
      <c r="J1324">
        <v>1.4704885482788086</v>
      </c>
      <c r="K1324">
        <v>1.4225854873657227</v>
      </c>
      <c r="L1324">
        <v>74.191062927246094</v>
      </c>
      <c r="M1324">
        <v>-4.7903068363666534E-2</v>
      </c>
      <c r="N1324">
        <v>0.10738000273704529</v>
      </c>
      <c r="O1324">
        <v>1.1530465446412563E-2</v>
      </c>
      <c r="P1324">
        <v>-0.22452744841575623</v>
      </c>
      <c r="Q1324">
        <v>-0.18551607429981232</v>
      </c>
      <c r="R1324">
        <v>-0.10421320050954819</v>
      </c>
      <c r="S1324">
        <v>-4.7903068363666534E-2</v>
      </c>
      <c r="T1324">
        <v>8.4070600569248199E-3</v>
      </c>
      <c r="U1324">
        <v>8.9709945023059845E-2</v>
      </c>
      <c r="V1324">
        <v>0.12872131168842316</v>
      </c>
    </row>
    <row r="1325" spans="1:22" x14ac:dyDescent="0.25">
      <c r="A1325" t="s">
        <v>100</v>
      </c>
      <c r="B1325" t="s">
        <v>86</v>
      </c>
      <c r="C1325" t="s">
        <v>102</v>
      </c>
      <c r="D1325" t="s">
        <v>71</v>
      </c>
      <c r="E1325" t="s">
        <v>103</v>
      </c>
      <c r="F1325" t="s">
        <v>103</v>
      </c>
      <c r="G1325">
        <v>1141</v>
      </c>
      <c r="H1325">
        <v>3</v>
      </c>
      <c r="I1325">
        <f>IF(VLOOKUP(Data!$A1325,summermonths, 2, FALSE) = 1, VLOOKUP(Data!$H1325,rateblocks, 2, FALSE), VLOOKUP(Data!H1325, rateblocks,3, FALSE))</f>
        <v>3</v>
      </c>
      <c r="J1325">
        <v>1.6716159582138062</v>
      </c>
      <c r="K1325">
        <v>1.6908720731735229</v>
      </c>
      <c r="L1325">
        <v>73.683609008789063</v>
      </c>
      <c r="M1325">
        <v>1.9256124272942543E-2</v>
      </c>
      <c r="N1325">
        <v>0.14263249933719635</v>
      </c>
      <c r="O1325">
        <v>2.0344030112028122E-2</v>
      </c>
      <c r="P1325">
        <v>-0.21535345911979675</v>
      </c>
      <c r="Q1325">
        <v>-0.16353477537631989</v>
      </c>
      <c r="R1325">
        <v>-5.5540431290864944E-2</v>
      </c>
      <c r="S1325">
        <v>1.9256124272942543E-2</v>
      </c>
      <c r="T1325">
        <v>9.4052679836750031E-2</v>
      </c>
      <c r="U1325">
        <v>0.20204702019691467</v>
      </c>
      <c r="V1325">
        <v>0.25386571884155273</v>
      </c>
    </row>
    <row r="1326" spans="1:22" x14ac:dyDescent="0.25">
      <c r="A1326" t="s">
        <v>125</v>
      </c>
      <c r="B1326" t="s">
        <v>86</v>
      </c>
      <c r="C1326" t="s">
        <v>101</v>
      </c>
      <c r="D1326" t="s">
        <v>110</v>
      </c>
      <c r="E1326" t="s">
        <v>103</v>
      </c>
      <c r="F1326" t="s">
        <v>103</v>
      </c>
      <c r="G1326">
        <v>1141</v>
      </c>
      <c r="H1326">
        <v>17</v>
      </c>
      <c r="I1326">
        <f>IF(VLOOKUP(Data!$A1326,summermonths, 2, FALSE) = 1, VLOOKUP(Data!$H1326,rateblocks, 2, FALSE), VLOOKUP(Data!H1326, rateblocks,3, FALSE))</f>
        <v>2</v>
      </c>
      <c r="J1326">
        <v>1.3432427644729614</v>
      </c>
      <c r="K1326">
        <v>1.3190048933029175</v>
      </c>
      <c r="L1326">
        <v>69.601028442382813</v>
      </c>
      <c r="M1326">
        <v>-2.4237854406237602E-2</v>
      </c>
      <c r="N1326">
        <v>5.0755821168422699E-2</v>
      </c>
      <c r="O1326">
        <v>2.5761534925550222E-3</v>
      </c>
      <c r="P1326">
        <v>-0.10772375017404556</v>
      </c>
      <c r="Q1326">
        <v>-8.9284054934978485E-2</v>
      </c>
      <c r="R1326">
        <v>-5.0854232162237167E-2</v>
      </c>
      <c r="S1326">
        <v>-2.4237854406237602E-2</v>
      </c>
      <c r="T1326">
        <v>2.3785242810845375E-3</v>
      </c>
      <c r="U1326">
        <v>4.0808346122503281E-2</v>
      </c>
      <c r="V1326">
        <v>5.9248041361570358E-2</v>
      </c>
    </row>
    <row r="1327" spans="1:22" x14ac:dyDescent="0.25">
      <c r="A1327" t="s">
        <v>124</v>
      </c>
      <c r="B1327" t="s">
        <v>86</v>
      </c>
      <c r="C1327" t="s">
        <v>102</v>
      </c>
      <c r="D1327" t="s">
        <v>105</v>
      </c>
      <c r="E1327" t="s">
        <v>103</v>
      </c>
      <c r="F1327" t="s">
        <v>103</v>
      </c>
      <c r="G1327">
        <v>1141</v>
      </c>
      <c r="H1327">
        <v>2</v>
      </c>
      <c r="I1327">
        <f>IF(VLOOKUP(Data!$A1327,summermonths, 2, FALSE) = 1, VLOOKUP(Data!$H1327,rateblocks, 2, FALSE), VLOOKUP(Data!H1327, rateblocks,3, FALSE))</f>
        <v>3</v>
      </c>
      <c r="J1327">
        <v>1.6684439182281494</v>
      </c>
      <c r="K1327">
        <v>1.5878571271896362</v>
      </c>
      <c r="L1327">
        <v>64.970199584960938</v>
      </c>
      <c r="M1327">
        <v>-8.0586813390254974E-2</v>
      </c>
      <c r="N1327">
        <v>0.11999699473381042</v>
      </c>
      <c r="O1327">
        <v>1.4399278908967972E-2</v>
      </c>
      <c r="P1327">
        <v>-0.27796429395675659</v>
      </c>
      <c r="Q1327">
        <v>-0.23436914384365082</v>
      </c>
      <c r="R1327">
        <v>-0.14351329207420349</v>
      </c>
      <c r="S1327">
        <v>-8.0586813390254974E-2</v>
      </c>
      <c r="T1327">
        <v>-1.7660327255725861E-2</v>
      </c>
      <c r="U1327">
        <v>7.3195524513721466E-2</v>
      </c>
      <c r="V1327">
        <v>0.11679068207740784</v>
      </c>
    </row>
    <row r="1328" spans="1:22" x14ac:dyDescent="0.25">
      <c r="A1328" t="s">
        <v>96</v>
      </c>
      <c r="B1328" t="s">
        <v>86</v>
      </c>
      <c r="C1328" t="s">
        <v>102</v>
      </c>
      <c r="D1328" t="s">
        <v>67</v>
      </c>
      <c r="E1328" t="s">
        <v>103</v>
      </c>
      <c r="F1328" t="s">
        <v>103</v>
      </c>
      <c r="G1328">
        <v>1141</v>
      </c>
      <c r="H1328">
        <v>18</v>
      </c>
      <c r="I1328">
        <f>IF(VLOOKUP(Data!$A1328,summermonths, 2, FALSE) = 1, VLOOKUP(Data!$H1328,rateblocks, 2, FALSE), VLOOKUP(Data!H1328, rateblocks,3, FALSE))</f>
        <v>1</v>
      </c>
      <c r="J1328">
        <v>1.6178473234176636</v>
      </c>
      <c r="K1328">
        <v>1.5425329208374023</v>
      </c>
      <c r="L1328">
        <v>79.5609130859375</v>
      </c>
      <c r="M1328">
        <v>-7.5314506888389587E-2</v>
      </c>
      <c r="N1328">
        <v>0.19999042153358459</v>
      </c>
      <c r="O1328">
        <v>3.999616950750351E-2</v>
      </c>
      <c r="P1328">
        <v>-0.40426948666572571</v>
      </c>
      <c r="Q1328">
        <v>-0.33161255717277527</v>
      </c>
      <c r="R1328">
        <v>-0.1801895797252655</v>
      </c>
      <c r="S1328">
        <v>-7.5314506888389587E-2</v>
      </c>
      <c r="T1328">
        <v>2.9560573399066925E-2</v>
      </c>
      <c r="U1328">
        <v>0.1809835284948349</v>
      </c>
      <c r="V1328">
        <v>0.24479527771472931</v>
      </c>
    </row>
    <row r="1329" spans="1:22" x14ac:dyDescent="0.25">
      <c r="A1329" t="s">
        <v>125</v>
      </c>
      <c r="B1329" t="s">
        <v>86</v>
      </c>
      <c r="C1329" t="s">
        <v>102</v>
      </c>
      <c r="D1329" t="s">
        <v>109</v>
      </c>
      <c r="E1329" t="s">
        <v>103</v>
      </c>
      <c r="F1329" t="s">
        <v>103</v>
      </c>
      <c r="G1329">
        <v>1141</v>
      </c>
      <c r="H1329">
        <v>4</v>
      </c>
      <c r="I1329">
        <f>IF(VLOOKUP(Data!$A1329,summermonths, 2, FALSE) = 1, VLOOKUP(Data!$H1329,rateblocks, 2, FALSE), VLOOKUP(Data!H1329, rateblocks,3, FALSE))</f>
        <v>3</v>
      </c>
      <c r="J1329">
        <v>1.6580681800842285</v>
      </c>
      <c r="K1329">
        <v>1.5553549528121948</v>
      </c>
      <c r="L1329">
        <v>58.839614868164062</v>
      </c>
      <c r="M1329">
        <v>-0.10271319001913071</v>
      </c>
      <c r="N1329">
        <v>0.11191830039024353</v>
      </c>
      <c r="O1329">
        <v>1.2525705620646477E-2</v>
      </c>
      <c r="P1329">
        <v>-0.28680241107940674</v>
      </c>
      <c r="Q1329">
        <v>-0.24614226818084717</v>
      </c>
      <c r="R1329">
        <v>-0.16140320897102356</v>
      </c>
      <c r="S1329">
        <v>-0.10271319001913071</v>
      </c>
      <c r="T1329">
        <v>-4.4023174792528152E-2</v>
      </c>
      <c r="U1329">
        <v>4.0715884417295456E-2</v>
      </c>
      <c r="V1329">
        <v>8.1376031041145325E-2</v>
      </c>
    </row>
    <row r="1330" spans="1:22" x14ac:dyDescent="0.25">
      <c r="A1330" t="s">
        <v>123</v>
      </c>
      <c r="B1330" t="s">
        <v>86</v>
      </c>
      <c r="C1330" t="s">
        <v>102</v>
      </c>
      <c r="D1330" t="s">
        <v>112</v>
      </c>
      <c r="E1330" t="s">
        <v>103</v>
      </c>
      <c r="F1330" t="s">
        <v>103</v>
      </c>
      <c r="G1330">
        <v>1141</v>
      </c>
      <c r="H1330">
        <v>22</v>
      </c>
      <c r="I1330">
        <f>IF(VLOOKUP(Data!$A1330,summermonths, 2, FALSE) = 1, VLOOKUP(Data!$H1330,rateblocks, 2, FALSE), VLOOKUP(Data!H1330, rateblocks,3, FALSE))</f>
        <v>2</v>
      </c>
      <c r="J1330">
        <v>1.9105509519577026</v>
      </c>
      <c r="K1330">
        <v>1.8304908275604248</v>
      </c>
      <c r="L1330">
        <v>63.542507171630859</v>
      </c>
      <c r="M1330">
        <v>-8.0060169100761414E-2</v>
      </c>
      <c r="N1330">
        <v>0.13483776152133942</v>
      </c>
      <c r="O1330">
        <v>1.8181221559643745E-2</v>
      </c>
      <c r="P1330">
        <v>-0.30184856057167053</v>
      </c>
      <c r="Q1330">
        <v>-0.25286170840263367</v>
      </c>
      <c r="R1330">
        <v>-0.15076915919780731</v>
      </c>
      <c r="S1330">
        <v>-8.0060169100761414E-2</v>
      </c>
      <c r="T1330">
        <v>-9.3511780723929405E-3</v>
      </c>
      <c r="U1330">
        <v>9.2741377651691437E-2</v>
      </c>
      <c r="V1330">
        <v>0.14172820746898651</v>
      </c>
    </row>
    <row r="1331" spans="1:22" x14ac:dyDescent="0.25">
      <c r="A1331" t="s">
        <v>98</v>
      </c>
      <c r="B1331" t="s">
        <v>86</v>
      </c>
      <c r="C1331" t="s">
        <v>102</v>
      </c>
      <c r="D1331" t="s">
        <v>69</v>
      </c>
      <c r="E1331" t="s">
        <v>103</v>
      </c>
      <c r="F1331" t="s">
        <v>103</v>
      </c>
      <c r="G1331">
        <v>1141</v>
      </c>
      <c r="H1331">
        <v>24</v>
      </c>
      <c r="I1331">
        <f>IF(VLOOKUP(Data!$A1331,summermonths, 2, FALSE) = 1, VLOOKUP(Data!$H1331,rateblocks, 2, FALSE), VLOOKUP(Data!H1331, rateblocks,3, FALSE))</f>
        <v>3</v>
      </c>
      <c r="J1331">
        <v>1.8333922624588013</v>
      </c>
      <c r="K1331">
        <v>1.8362681865692139</v>
      </c>
      <c r="L1331">
        <v>73.737075805664063</v>
      </c>
      <c r="M1331">
        <v>2.8759522829204798E-3</v>
      </c>
      <c r="N1331">
        <v>0.18673659861087799</v>
      </c>
      <c r="O1331">
        <v>3.4870557487010956E-2</v>
      </c>
      <c r="P1331">
        <v>-0.30427843332290649</v>
      </c>
      <c r="Q1331">
        <v>-0.2364366352558136</v>
      </c>
      <c r="R1331">
        <v>-9.5048815011978149E-2</v>
      </c>
      <c r="S1331">
        <v>2.8759522829204798E-3</v>
      </c>
      <c r="T1331">
        <v>0.10080072283744812</v>
      </c>
      <c r="U1331">
        <v>0.24218852818012238</v>
      </c>
      <c r="V1331">
        <v>0.31003031134605408</v>
      </c>
    </row>
    <row r="1332" spans="1:22" x14ac:dyDescent="0.25">
      <c r="A1332" t="s">
        <v>122</v>
      </c>
      <c r="B1332" t="s">
        <v>86</v>
      </c>
      <c r="C1332" t="s">
        <v>101</v>
      </c>
      <c r="D1332" t="s">
        <v>111</v>
      </c>
      <c r="E1332" t="s">
        <v>103</v>
      </c>
      <c r="F1332" t="s">
        <v>103</v>
      </c>
      <c r="G1332">
        <v>1141</v>
      </c>
      <c r="H1332">
        <v>10</v>
      </c>
      <c r="I1332">
        <f>IF(VLOOKUP(Data!$A1332,summermonths, 2, FALSE) = 1, VLOOKUP(Data!$H1332,rateblocks, 2, FALSE), VLOOKUP(Data!H1332, rateblocks,3, FALSE))</f>
        <v>2</v>
      </c>
      <c r="J1332">
        <v>1.1738889217376709</v>
      </c>
      <c r="K1332">
        <v>1.2062802314758301</v>
      </c>
      <c r="L1332">
        <v>63.731113433837891</v>
      </c>
      <c r="M1332">
        <v>3.2391313463449478E-2</v>
      </c>
      <c r="N1332">
        <v>5.2860148251056671E-2</v>
      </c>
      <c r="O1332">
        <v>2.7941951993852854E-3</v>
      </c>
      <c r="P1332">
        <v>-5.4555892944335938E-2</v>
      </c>
      <c r="Q1332">
        <v>-3.5351693630218506E-2</v>
      </c>
      <c r="R1332">
        <v>4.6714246273040771E-3</v>
      </c>
      <c r="S1332">
        <v>3.2391313463449478E-2</v>
      </c>
      <c r="T1332">
        <v>6.0111202299594879E-2</v>
      </c>
      <c r="U1332">
        <v>0.10013432055711746</v>
      </c>
      <c r="V1332">
        <v>0.11933851987123489</v>
      </c>
    </row>
    <row r="1333" spans="1:22" x14ac:dyDescent="0.25">
      <c r="A1333" t="s">
        <v>99</v>
      </c>
      <c r="B1333" t="s">
        <v>86</v>
      </c>
      <c r="C1333" t="s">
        <v>102</v>
      </c>
      <c r="D1333" t="s">
        <v>70</v>
      </c>
      <c r="E1333" t="s">
        <v>103</v>
      </c>
      <c r="F1333" t="s">
        <v>103</v>
      </c>
      <c r="G1333">
        <v>1141</v>
      </c>
      <c r="H1333">
        <v>19</v>
      </c>
      <c r="I1333">
        <f>IF(VLOOKUP(Data!$A1333,summermonths, 2, FALSE) = 1, VLOOKUP(Data!$H1333,rateblocks, 2, FALSE), VLOOKUP(Data!H1333, rateblocks,3, FALSE))</f>
        <v>2</v>
      </c>
      <c r="J1333">
        <v>2.0012719631195068</v>
      </c>
      <c r="K1333">
        <v>1.8632735013961792</v>
      </c>
      <c r="L1333">
        <v>84.877304077148437</v>
      </c>
      <c r="M1333">
        <v>-0.13799844682216644</v>
      </c>
      <c r="N1333">
        <v>0.18951259553432465</v>
      </c>
      <c r="O1333">
        <v>3.591502457857132E-2</v>
      </c>
      <c r="P1333">
        <v>-0.44971892237663269</v>
      </c>
      <c r="Q1333">
        <v>-0.38086861371994019</v>
      </c>
      <c r="R1333">
        <v>-0.23737895488739014</v>
      </c>
      <c r="S1333">
        <v>-0.13799844682216644</v>
      </c>
      <c r="T1333">
        <v>-3.8617946207523346E-2</v>
      </c>
      <c r="U1333">
        <v>0.1048717200756073</v>
      </c>
      <c r="V1333">
        <v>0.1737220287322998</v>
      </c>
    </row>
    <row r="1334" spans="1:22" x14ac:dyDescent="0.25">
      <c r="A1334" t="s">
        <v>96</v>
      </c>
      <c r="B1334" t="s">
        <v>86</v>
      </c>
      <c r="C1334" t="s">
        <v>102</v>
      </c>
      <c r="D1334" t="s">
        <v>67</v>
      </c>
      <c r="E1334" t="s">
        <v>103</v>
      </c>
      <c r="F1334" t="s">
        <v>103</v>
      </c>
      <c r="G1334">
        <v>1141</v>
      </c>
      <c r="H1334">
        <v>19</v>
      </c>
      <c r="I1334">
        <f>IF(VLOOKUP(Data!$A1334,summermonths, 2, FALSE) = 1, VLOOKUP(Data!$H1334,rateblocks, 2, FALSE), VLOOKUP(Data!H1334, rateblocks,3, FALSE))</f>
        <v>2</v>
      </c>
      <c r="J1334">
        <v>1.6619889736175537</v>
      </c>
      <c r="K1334">
        <v>1.5683698654174805</v>
      </c>
      <c r="L1334">
        <v>79.645050048828125</v>
      </c>
      <c r="M1334">
        <v>-9.3619123101234436E-2</v>
      </c>
      <c r="N1334">
        <v>0.2009245753288269</v>
      </c>
      <c r="O1334">
        <v>4.0370684117078781E-2</v>
      </c>
      <c r="P1334">
        <v>-0.42411065101623535</v>
      </c>
      <c r="Q1334">
        <v>-0.35111433267593384</v>
      </c>
      <c r="R1334">
        <v>-0.19898407161235809</v>
      </c>
      <c r="S1334">
        <v>-9.3619123101234436E-2</v>
      </c>
      <c r="T1334">
        <v>1.174582727253437E-2</v>
      </c>
      <c r="U1334">
        <v>0.16387608647346497</v>
      </c>
      <c r="V1334">
        <v>0.17885309457778931</v>
      </c>
    </row>
    <row r="1335" spans="1:22" x14ac:dyDescent="0.25">
      <c r="A1335" t="s">
        <v>96</v>
      </c>
      <c r="B1335" t="s">
        <v>86</v>
      </c>
      <c r="C1335" t="s">
        <v>102</v>
      </c>
      <c r="D1335" t="s">
        <v>67</v>
      </c>
      <c r="E1335" t="s">
        <v>103</v>
      </c>
      <c r="F1335" t="s">
        <v>103</v>
      </c>
      <c r="G1335">
        <v>1141</v>
      </c>
      <c r="H1335">
        <v>20</v>
      </c>
      <c r="I1335">
        <f>IF(VLOOKUP(Data!$A1335,summermonths, 2, FALSE) = 1, VLOOKUP(Data!$H1335,rateblocks, 2, FALSE), VLOOKUP(Data!H1335, rateblocks,3, FALSE))</f>
        <v>2</v>
      </c>
      <c r="J1335">
        <v>1.6896462440490723</v>
      </c>
      <c r="K1335">
        <v>1.6814943552017212</v>
      </c>
      <c r="L1335">
        <v>73.708152770996094</v>
      </c>
      <c r="M1335">
        <v>-8.1519186496734619E-3</v>
      </c>
      <c r="N1335">
        <v>0.20115166902542114</v>
      </c>
      <c r="O1335">
        <v>4.0461994707584381E-2</v>
      </c>
      <c r="P1335">
        <v>-0.33901697397232056</v>
      </c>
      <c r="Q1335">
        <v>-0.2659381628036499</v>
      </c>
      <c r="R1335">
        <v>-0.11363595724105835</v>
      </c>
      <c r="S1335">
        <v>-8.1519186496734619E-3</v>
      </c>
      <c r="T1335">
        <v>9.7332119941711426E-2</v>
      </c>
      <c r="U1335">
        <v>0.24963431060314178</v>
      </c>
      <c r="V1335">
        <v>0.25364047288894653</v>
      </c>
    </row>
    <row r="1336" spans="1:22" x14ac:dyDescent="0.25">
      <c r="A1336" t="s">
        <v>123</v>
      </c>
      <c r="B1336" t="s">
        <v>86</v>
      </c>
      <c r="C1336" t="s">
        <v>102</v>
      </c>
      <c r="D1336" t="s">
        <v>112</v>
      </c>
      <c r="E1336" t="s">
        <v>103</v>
      </c>
      <c r="F1336" t="s">
        <v>103</v>
      </c>
      <c r="G1336">
        <v>1141</v>
      </c>
      <c r="H1336">
        <v>21</v>
      </c>
      <c r="I1336">
        <f>IF(VLOOKUP(Data!$A1336,summermonths, 2, FALSE) = 1, VLOOKUP(Data!$H1336,rateblocks, 2, FALSE), VLOOKUP(Data!H1336, rateblocks,3, FALSE))</f>
        <v>2</v>
      </c>
      <c r="J1336">
        <v>1.9809147119522095</v>
      </c>
      <c r="K1336">
        <v>1.9372129440307617</v>
      </c>
      <c r="L1336">
        <v>64.368095397949219</v>
      </c>
      <c r="M1336">
        <v>-4.3701712042093277E-2</v>
      </c>
      <c r="N1336">
        <v>0.1254410594701767</v>
      </c>
      <c r="O1336">
        <v>1.5735458582639694E-2</v>
      </c>
      <c r="P1336">
        <v>-0.25003388524055481</v>
      </c>
      <c r="Q1336">
        <v>-0.20446090400218964</v>
      </c>
      <c r="R1336">
        <v>-0.10948307067155838</v>
      </c>
      <c r="S1336">
        <v>-4.3701712042093277E-2</v>
      </c>
      <c r="T1336">
        <v>2.2079644724726677E-2</v>
      </c>
      <c r="U1336">
        <v>0.11705747246742249</v>
      </c>
      <c r="V1336">
        <v>0.16263046860694885</v>
      </c>
    </row>
    <row r="1337" spans="1:22" x14ac:dyDescent="0.25">
      <c r="A1337" t="s">
        <v>98</v>
      </c>
      <c r="B1337" t="s">
        <v>86</v>
      </c>
      <c r="C1337" t="s">
        <v>102</v>
      </c>
      <c r="D1337" t="s">
        <v>69</v>
      </c>
      <c r="E1337" t="s">
        <v>103</v>
      </c>
      <c r="F1337" t="s">
        <v>103</v>
      </c>
      <c r="G1337">
        <v>1141</v>
      </c>
      <c r="H1337">
        <v>10</v>
      </c>
      <c r="I1337">
        <f>IF(VLOOKUP(Data!$A1337,summermonths, 2, FALSE) = 1, VLOOKUP(Data!$H1337,rateblocks, 2, FALSE), VLOOKUP(Data!H1337, rateblocks,3, FALSE))</f>
        <v>2</v>
      </c>
      <c r="J1337">
        <v>1.7909179925918579</v>
      </c>
      <c r="K1337">
        <v>1.5328711271286011</v>
      </c>
      <c r="L1337">
        <v>86.544258117675781</v>
      </c>
      <c r="M1337">
        <v>-0.25804686546325684</v>
      </c>
      <c r="N1337">
        <v>0.17201212048530579</v>
      </c>
      <c r="O1337">
        <v>2.9588170349597931E-2</v>
      </c>
      <c r="P1337">
        <v>-0.54098165035247803</v>
      </c>
      <c r="Q1337">
        <v>-0.47848927974700928</v>
      </c>
      <c r="R1337">
        <v>-0.3482501208782196</v>
      </c>
      <c r="S1337">
        <v>-0.25804686546325684</v>
      </c>
      <c r="T1337">
        <v>-0.16784362494945526</v>
      </c>
      <c r="U1337">
        <v>-3.760446235537529E-2</v>
      </c>
      <c r="V1337">
        <v>2.4887895211577415E-2</v>
      </c>
    </row>
    <row r="1338" spans="1:22" x14ac:dyDescent="0.25">
      <c r="A1338" t="s">
        <v>99</v>
      </c>
      <c r="B1338" t="s">
        <v>86</v>
      </c>
      <c r="C1338" t="s">
        <v>101</v>
      </c>
      <c r="D1338" t="s">
        <v>64</v>
      </c>
      <c r="E1338" t="s">
        <v>103</v>
      </c>
      <c r="F1338" t="s">
        <v>103</v>
      </c>
      <c r="G1338">
        <v>1141</v>
      </c>
      <c r="H1338">
        <v>1</v>
      </c>
      <c r="I1338">
        <f>IF(VLOOKUP(Data!$A1338,summermonths, 2, FALSE) = 1, VLOOKUP(Data!$H1338,rateblocks, 2, FALSE), VLOOKUP(Data!H1338, rateblocks,3, FALSE))</f>
        <v>3</v>
      </c>
      <c r="J1338">
        <v>1.7067945003509521</v>
      </c>
      <c r="K1338">
        <v>1.6750822067260742</v>
      </c>
      <c r="L1338">
        <v>70.880767822265625</v>
      </c>
      <c r="M1338">
        <v>-3.1712278723716736E-2</v>
      </c>
      <c r="N1338">
        <v>7.5772151350975037E-2</v>
      </c>
      <c r="O1338">
        <v>5.7414188049733639E-3</v>
      </c>
      <c r="P1338">
        <v>-0.15634638071060181</v>
      </c>
      <c r="Q1338">
        <v>-0.12881819903850555</v>
      </c>
      <c r="R1338">
        <v>-7.1447230875492096E-2</v>
      </c>
      <c r="S1338">
        <v>-3.1712278723716736E-2</v>
      </c>
      <c r="T1338">
        <v>8.0226762220263481E-3</v>
      </c>
      <c r="U1338">
        <v>6.5393641591072083E-2</v>
      </c>
      <c r="V1338">
        <v>9.2921815812587738E-2</v>
      </c>
    </row>
    <row r="1339" spans="1:22" x14ac:dyDescent="0.25">
      <c r="A1339" t="s">
        <v>99</v>
      </c>
      <c r="B1339" t="s">
        <v>86</v>
      </c>
      <c r="C1339" t="s">
        <v>102</v>
      </c>
      <c r="D1339" t="s">
        <v>70</v>
      </c>
      <c r="E1339" t="s">
        <v>103</v>
      </c>
      <c r="F1339" t="s">
        <v>103</v>
      </c>
      <c r="G1339">
        <v>1141</v>
      </c>
      <c r="H1339">
        <v>20</v>
      </c>
      <c r="I1339">
        <f>IF(VLOOKUP(Data!$A1339,summermonths, 2, FALSE) = 1, VLOOKUP(Data!$H1339,rateblocks, 2, FALSE), VLOOKUP(Data!H1339, rateblocks,3, FALSE))</f>
        <v>2</v>
      </c>
      <c r="J1339">
        <v>2.4069721698760986</v>
      </c>
      <c r="K1339">
        <v>2.2578878402709961</v>
      </c>
      <c r="L1339">
        <v>83.693252563476562</v>
      </c>
      <c r="M1339">
        <v>-0.14908440411090851</v>
      </c>
      <c r="N1339">
        <v>0.18116512894630432</v>
      </c>
      <c r="O1339">
        <v>3.2820802181959152E-2</v>
      </c>
      <c r="P1339">
        <v>-0.4470745325088501</v>
      </c>
      <c r="Q1339">
        <v>-0.38125684857368469</v>
      </c>
      <c r="R1339">
        <v>-0.24408748745918274</v>
      </c>
      <c r="S1339">
        <v>-0.14908440411090851</v>
      </c>
      <c r="T1339">
        <v>-5.4081317037343979E-2</v>
      </c>
      <c r="U1339">
        <v>8.3088047802448273E-2</v>
      </c>
      <c r="V1339">
        <v>0.14890570938587189</v>
      </c>
    </row>
    <row r="1340" spans="1:22" x14ac:dyDescent="0.25">
      <c r="A1340" t="s">
        <v>96</v>
      </c>
      <c r="B1340" t="s">
        <v>86</v>
      </c>
      <c r="C1340" t="s">
        <v>101</v>
      </c>
      <c r="D1340" t="s">
        <v>61</v>
      </c>
      <c r="E1340" t="s">
        <v>103</v>
      </c>
      <c r="F1340" t="s">
        <v>103</v>
      </c>
      <c r="G1340">
        <v>1141</v>
      </c>
      <c r="H1340">
        <v>17</v>
      </c>
      <c r="I1340">
        <f>IF(VLOOKUP(Data!$A1340,summermonths, 2, FALSE) = 1, VLOOKUP(Data!$H1340,rateblocks, 2, FALSE), VLOOKUP(Data!H1340, rateblocks,3, FALSE))</f>
        <v>1</v>
      </c>
      <c r="J1340">
        <v>1.3956648111343384</v>
      </c>
      <c r="K1340">
        <v>1.4271053075790405</v>
      </c>
      <c r="L1340">
        <v>72.281730651855469</v>
      </c>
      <c r="M1340">
        <v>3.1440474092960358E-2</v>
      </c>
      <c r="N1340">
        <v>8.4521181881427765E-2</v>
      </c>
      <c r="O1340">
        <v>7.1438304148614407E-3</v>
      </c>
      <c r="P1340">
        <v>-0.10758449882268906</v>
      </c>
      <c r="Q1340">
        <v>-7.6877780258655548E-2</v>
      </c>
      <c r="R1340">
        <v>-1.2882476672530174E-2</v>
      </c>
      <c r="S1340">
        <v>3.1440474092960358E-2</v>
      </c>
      <c r="T1340">
        <v>7.5763426721096039E-2</v>
      </c>
      <c r="U1340">
        <v>0.13975872099399567</v>
      </c>
      <c r="V1340">
        <v>0.14721420407295227</v>
      </c>
    </row>
    <row r="1341" spans="1:22" x14ac:dyDescent="0.25">
      <c r="A1341" t="s">
        <v>123</v>
      </c>
      <c r="B1341" t="s">
        <v>86</v>
      </c>
      <c r="C1341" t="s">
        <v>102</v>
      </c>
      <c r="D1341" t="s">
        <v>112</v>
      </c>
      <c r="E1341" t="s">
        <v>103</v>
      </c>
      <c r="F1341" t="s">
        <v>103</v>
      </c>
      <c r="G1341">
        <v>1141</v>
      </c>
      <c r="H1341">
        <v>19</v>
      </c>
      <c r="I1341">
        <f>IF(VLOOKUP(Data!$A1341,summermonths, 2, FALSE) = 1, VLOOKUP(Data!$H1341,rateblocks, 2, FALSE), VLOOKUP(Data!H1341, rateblocks,3, FALSE))</f>
        <v>1</v>
      </c>
      <c r="J1341">
        <v>2.0748946666717529</v>
      </c>
      <c r="K1341">
        <v>2.0112314224243164</v>
      </c>
      <c r="L1341">
        <v>68.299736022949219</v>
      </c>
      <c r="M1341">
        <v>-6.3663206994533539E-2</v>
      </c>
      <c r="N1341">
        <v>0.13353852927684784</v>
      </c>
      <c r="O1341">
        <v>1.7832538112998009E-2</v>
      </c>
      <c r="P1341">
        <v>-0.28331455588340759</v>
      </c>
      <c r="Q1341">
        <v>-0.23479971289634705</v>
      </c>
      <c r="R1341">
        <v>-0.13369087874889374</v>
      </c>
      <c r="S1341">
        <v>-6.3663206994533539E-2</v>
      </c>
      <c r="T1341">
        <v>6.3644661568105221E-3</v>
      </c>
      <c r="U1341">
        <v>0.10747330635786057</v>
      </c>
      <c r="V1341">
        <v>0.15598812699317932</v>
      </c>
    </row>
    <row r="1342" spans="1:22" x14ac:dyDescent="0.25">
      <c r="A1342" t="s">
        <v>122</v>
      </c>
      <c r="B1342" t="s">
        <v>86</v>
      </c>
      <c r="C1342" t="s">
        <v>102</v>
      </c>
      <c r="D1342" t="s">
        <v>106</v>
      </c>
      <c r="E1342" t="s">
        <v>103</v>
      </c>
      <c r="F1342" t="s">
        <v>103</v>
      </c>
      <c r="G1342">
        <v>1141</v>
      </c>
      <c r="H1342">
        <v>21</v>
      </c>
      <c r="I1342">
        <f>IF(VLOOKUP(Data!$A1342,summermonths, 2, FALSE) = 1, VLOOKUP(Data!$H1342,rateblocks, 2, FALSE), VLOOKUP(Data!H1342, rateblocks,3, FALSE))</f>
        <v>2</v>
      </c>
      <c r="J1342">
        <v>1.8501952886581421</v>
      </c>
      <c r="K1342">
        <v>1.8986327648162842</v>
      </c>
      <c r="L1342">
        <v>46.862400054931641</v>
      </c>
      <c r="M1342">
        <v>4.8437450081110001E-2</v>
      </c>
      <c r="N1342">
        <v>0.21031466126441956</v>
      </c>
      <c r="O1342">
        <v>4.4232256710529327E-2</v>
      </c>
      <c r="P1342">
        <v>-0.2974993884563446</v>
      </c>
      <c r="Q1342">
        <v>-0.221091628074646</v>
      </c>
      <c r="R1342">
        <v>-6.1851665377616882E-2</v>
      </c>
      <c r="S1342">
        <v>4.8437450081110001E-2</v>
      </c>
      <c r="T1342">
        <v>0.15872657299041748</v>
      </c>
      <c r="U1342">
        <v>0.3179665207862854</v>
      </c>
      <c r="V1342">
        <v>0.39437428116798401</v>
      </c>
    </row>
    <row r="1343" spans="1:22" x14ac:dyDescent="0.25">
      <c r="A1343" t="s">
        <v>100</v>
      </c>
      <c r="B1343" t="s">
        <v>86</v>
      </c>
      <c r="C1343" t="s">
        <v>101</v>
      </c>
      <c r="D1343" t="s">
        <v>65</v>
      </c>
      <c r="E1343" t="s">
        <v>103</v>
      </c>
      <c r="F1343" t="s">
        <v>103</v>
      </c>
      <c r="G1343">
        <v>1141</v>
      </c>
      <c r="H1343">
        <v>17</v>
      </c>
      <c r="I1343">
        <f>IF(VLOOKUP(Data!$A1343,summermonths, 2, FALSE) = 1, VLOOKUP(Data!$H1343,rateblocks, 2, FALSE), VLOOKUP(Data!H1343, rateblocks,3, FALSE))</f>
        <v>1</v>
      </c>
      <c r="J1343">
        <v>1.6706348657608032</v>
      </c>
      <c r="K1343">
        <v>1.5566794872283936</v>
      </c>
      <c r="L1343">
        <v>79.457572937011719</v>
      </c>
      <c r="M1343">
        <v>-0.11395544558763504</v>
      </c>
      <c r="N1343">
        <v>9.0256661176681519E-2</v>
      </c>
      <c r="O1343">
        <v>8.1462645903229713E-3</v>
      </c>
      <c r="P1343">
        <v>-0.26241445541381836</v>
      </c>
      <c r="Q1343">
        <v>-0.22962401807308197</v>
      </c>
      <c r="R1343">
        <v>-0.16128608584403992</v>
      </c>
      <c r="S1343">
        <v>-0.11395544558763504</v>
      </c>
      <c r="T1343">
        <v>-6.6624805331230164E-2</v>
      </c>
      <c r="U1343">
        <v>1.7131197964772582E-3</v>
      </c>
      <c r="V1343">
        <v>3.4503549337387085E-2</v>
      </c>
    </row>
    <row r="1344" spans="1:22" x14ac:dyDescent="0.25">
      <c r="A1344" t="s">
        <v>98</v>
      </c>
      <c r="B1344" t="s">
        <v>86</v>
      </c>
      <c r="C1344" t="s">
        <v>102</v>
      </c>
      <c r="D1344" t="s">
        <v>69</v>
      </c>
      <c r="E1344" t="s">
        <v>103</v>
      </c>
      <c r="F1344" t="s">
        <v>103</v>
      </c>
      <c r="G1344">
        <v>1141</v>
      </c>
      <c r="H1344">
        <v>19</v>
      </c>
      <c r="I1344">
        <f>IF(VLOOKUP(Data!$A1344,summermonths, 2, FALSE) = 1, VLOOKUP(Data!$H1344,rateblocks, 2, FALSE), VLOOKUP(Data!H1344, rateblocks,3, FALSE))</f>
        <v>2</v>
      </c>
      <c r="J1344">
        <v>1.6819751262664795</v>
      </c>
      <c r="K1344">
        <v>1.7180113792419434</v>
      </c>
      <c r="L1344">
        <v>84.41717529296875</v>
      </c>
      <c r="M1344">
        <v>3.6036252975463867E-2</v>
      </c>
      <c r="N1344">
        <v>0.1728065013885498</v>
      </c>
      <c r="O1344">
        <v>2.9862087219953537E-2</v>
      </c>
      <c r="P1344">
        <v>-0.24820514023303986</v>
      </c>
      <c r="Q1344">
        <v>-0.18542419373989105</v>
      </c>
      <c r="R1344">
        <v>-5.4583564400672913E-2</v>
      </c>
      <c r="S1344">
        <v>3.6036252975463867E-2</v>
      </c>
      <c r="T1344">
        <v>0.12665607035160065</v>
      </c>
      <c r="U1344">
        <v>0.25749668478965759</v>
      </c>
      <c r="V1344">
        <v>0.32027766108512878</v>
      </c>
    </row>
    <row r="1345" spans="1:22" x14ac:dyDescent="0.25">
      <c r="A1345" t="s">
        <v>122</v>
      </c>
      <c r="B1345" t="s">
        <v>86</v>
      </c>
      <c r="C1345" t="s">
        <v>101</v>
      </c>
      <c r="D1345" t="s">
        <v>111</v>
      </c>
      <c r="E1345" t="s">
        <v>103</v>
      </c>
      <c r="F1345" t="s">
        <v>103</v>
      </c>
      <c r="G1345">
        <v>1141</v>
      </c>
      <c r="H1345">
        <v>13</v>
      </c>
      <c r="I1345">
        <f>IF(VLOOKUP(Data!$A1345,summermonths, 2, FALSE) = 1, VLOOKUP(Data!$H1345,rateblocks, 2, FALSE), VLOOKUP(Data!H1345, rateblocks,3, FALSE))</f>
        <v>2</v>
      </c>
      <c r="J1345">
        <v>1.1585260629653931</v>
      </c>
      <c r="K1345">
        <v>1.2488504648208618</v>
      </c>
      <c r="L1345">
        <v>68.58856201171875</v>
      </c>
      <c r="M1345">
        <v>9.0324386954307556E-2</v>
      </c>
      <c r="N1345">
        <v>4.7829046845436096E-2</v>
      </c>
      <c r="O1345">
        <v>2.287617651745677E-3</v>
      </c>
      <c r="P1345">
        <v>1.1652605608105659E-2</v>
      </c>
      <c r="Q1345">
        <v>2.9028996825218201E-2</v>
      </c>
      <c r="R1345">
        <v>6.5242812037467957E-2</v>
      </c>
      <c r="S1345">
        <v>9.0324386954307556E-2</v>
      </c>
      <c r="T1345">
        <v>0.11540596187114716</v>
      </c>
      <c r="U1345">
        <v>0.15161977708339691</v>
      </c>
      <c r="V1345">
        <v>0.1689961701631546</v>
      </c>
    </row>
    <row r="1346" spans="1:22" x14ac:dyDescent="0.25">
      <c r="A1346" t="s">
        <v>99</v>
      </c>
      <c r="B1346" t="s">
        <v>86</v>
      </c>
      <c r="C1346" t="s">
        <v>101</v>
      </c>
      <c r="D1346" t="s">
        <v>64</v>
      </c>
      <c r="E1346" t="s">
        <v>103</v>
      </c>
      <c r="F1346" t="s">
        <v>103</v>
      </c>
      <c r="G1346">
        <v>1141</v>
      </c>
      <c r="H1346">
        <v>5</v>
      </c>
      <c r="I1346">
        <f>IF(VLOOKUP(Data!$A1346,summermonths, 2, FALSE) = 1, VLOOKUP(Data!$H1346,rateblocks, 2, FALSE), VLOOKUP(Data!H1346, rateblocks,3, FALSE))</f>
        <v>3</v>
      </c>
      <c r="J1346">
        <v>1.6180245876312256</v>
      </c>
      <c r="K1346">
        <v>1.6205699443817139</v>
      </c>
      <c r="L1346">
        <v>69.690498352050781</v>
      </c>
      <c r="M1346">
        <v>2.5452952831983566E-3</v>
      </c>
      <c r="N1346">
        <v>7.9311884939670563E-2</v>
      </c>
      <c r="O1346">
        <v>6.290375255048275E-3</v>
      </c>
      <c r="P1346">
        <v>-0.12791115045547485</v>
      </c>
      <c r="Q1346">
        <v>-9.9096976220607758E-2</v>
      </c>
      <c r="R1346">
        <v>-3.9045896381139755E-2</v>
      </c>
      <c r="S1346">
        <v>2.5452952831983566E-3</v>
      </c>
      <c r="T1346">
        <v>4.4136486947536469E-2</v>
      </c>
      <c r="U1346">
        <v>0.10418756306171417</v>
      </c>
      <c r="V1346">
        <v>0.13300172984600067</v>
      </c>
    </row>
    <row r="1347" spans="1:22" x14ac:dyDescent="0.25">
      <c r="A1347" t="s">
        <v>123</v>
      </c>
      <c r="B1347" t="s">
        <v>86</v>
      </c>
      <c r="C1347" t="s">
        <v>102</v>
      </c>
      <c r="D1347" t="s">
        <v>112</v>
      </c>
      <c r="E1347" t="s">
        <v>103</v>
      </c>
      <c r="F1347" t="s">
        <v>103</v>
      </c>
      <c r="G1347">
        <v>1141</v>
      </c>
      <c r="H1347">
        <v>7</v>
      </c>
      <c r="I1347">
        <f>IF(VLOOKUP(Data!$A1347,summermonths, 2, FALSE) = 1, VLOOKUP(Data!$H1347,rateblocks, 2, FALSE), VLOOKUP(Data!H1347, rateblocks,3, FALSE))</f>
        <v>2</v>
      </c>
      <c r="J1347">
        <v>1.445927619934082</v>
      </c>
      <c r="K1347">
        <v>1.4983611106872559</v>
      </c>
      <c r="L1347">
        <v>61.361961364746094</v>
      </c>
      <c r="M1347">
        <v>5.2433423697948456E-2</v>
      </c>
      <c r="N1347">
        <v>0.10431034862995148</v>
      </c>
      <c r="O1347">
        <v>1.0880649089813232E-2</v>
      </c>
      <c r="P1347">
        <v>-0.1191418319940567</v>
      </c>
      <c r="Q1347">
        <v>-8.1245668232440948E-2</v>
      </c>
      <c r="R1347">
        <v>-2.2669765166938305E-3</v>
      </c>
      <c r="S1347">
        <v>5.2433423697948456E-2</v>
      </c>
      <c r="T1347">
        <v>0.10713382065296173</v>
      </c>
      <c r="U1347">
        <v>0.18611250817775726</v>
      </c>
      <c r="V1347">
        <v>0.22400867938995361</v>
      </c>
    </row>
    <row r="1348" spans="1:22" x14ac:dyDescent="0.25">
      <c r="A1348" t="s">
        <v>97</v>
      </c>
      <c r="B1348" t="s">
        <v>86</v>
      </c>
      <c r="C1348" t="s">
        <v>102</v>
      </c>
      <c r="D1348" t="s">
        <v>68</v>
      </c>
      <c r="E1348" t="s">
        <v>103</v>
      </c>
      <c r="F1348" t="s">
        <v>103</v>
      </c>
      <c r="G1348">
        <v>1141</v>
      </c>
      <c r="H1348">
        <v>8</v>
      </c>
      <c r="I1348">
        <f>IF(VLOOKUP(Data!$A1348,summermonths, 2, FALSE) = 1, VLOOKUP(Data!$H1348,rateblocks, 2, FALSE), VLOOKUP(Data!H1348, rateblocks,3, FALSE))</f>
        <v>2</v>
      </c>
      <c r="J1348">
        <v>1.2068806886672974</v>
      </c>
      <c r="K1348">
        <v>1.2993953227996826</v>
      </c>
      <c r="L1348">
        <v>73.063980102539062</v>
      </c>
      <c r="M1348">
        <v>9.2514611780643463E-2</v>
      </c>
      <c r="N1348">
        <v>9.0005628764629364E-2</v>
      </c>
      <c r="O1348">
        <v>8.1010134890675545E-3</v>
      </c>
      <c r="P1348">
        <v>-5.5531471967697144E-2</v>
      </c>
      <c r="Q1348">
        <v>-2.2832242771983147E-2</v>
      </c>
      <c r="R1348">
        <v>4.5315612107515335E-2</v>
      </c>
      <c r="S1348">
        <v>9.2514611780643463E-2</v>
      </c>
      <c r="T1348">
        <v>0.13971361517906189</v>
      </c>
      <c r="U1348">
        <v>0.20786146819591522</v>
      </c>
      <c r="V1348">
        <v>0.24056069552898407</v>
      </c>
    </row>
    <row r="1349" spans="1:22" x14ac:dyDescent="0.25">
      <c r="A1349" t="s">
        <v>124</v>
      </c>
      <c r="B1349" t="s">
        <v>86</v>
      </c>
      <c r="C1349" t="s">
        <v>102</v>
      </c>
      <c r="D1349" t="s">
        <v>105</v>
      </c>
      <c r="E1349" t="s">
        <v>103</v>
      </c>
      <c r="F1349" t="s">
        <v>103</v>
      </c>
      <c r="G1349">
        <v>1141</v>
      </c>
      <c r="H1349">
        <v>22</v>
      </c>
      <c r="I1349">
        <f>IF(VLOOKUP(Data!$A1349,summermonths, 2, FALSE) = 1, VLOOKUP(Data!$H1349,rateblocks, 2, FALSE), VLOOKUP(Data!H1349, rateblocks,3, FALSE))</f>
        <v>2</v>
      </c>
      <c r="J1349">
        <v>1.8119199275970459</v>
      </c>
      <c r="K1349">
        <v>1.8636590242385864</v>
      </c>
      <c r="L1349">
        <v>65.716911315917969</v>
      </c>
      <c r="M1349">
        <v>5.1739130169153214E-2</v>
      </c>
      <c r="N1349">
        <v>0.10293765366077423</v>
      </c>
      <c r="O1349">
        <v>1.0596160776913166E-2</v>
      </c>
      <c r="P1349">
        <v>-0.11757824569940567</v>
      </c>
      <c r="Q1349">
        <v>-8.0180779099464417E-2</v>
      </c>
      <c r="R1349">
        <v>-2.241428242996335E-3</v>
      </c>
      <c r="S1349">
        <v>5.1739130169153214E-2</v>
      </c>
      <c r="T1349">
        <v>0.10571968555450439</v>
      </c>
      <c r="U1349">
        <v>0.18365904688835144</v>
      </c>
      <c r="V1349">
        <v>0.2210565060377121</v>
      </c>
    </row>
    <row r="1350" spans="1:22" x14ac:dyDescent="0.25">
      <c r="A1350" t="s">
        <v>125</v>
      </c>
      <c r="B1350" t="s">
        <v>86</v>
      </c>
      <c r="C1350" t="s">
        <v>101</v>
      </c>
      <c r="D1350" t="s">
        <v>110</v>
      </c>
      <c r="E1350" t="s">
        <v>103</v>
      </c>
      <c r="F1350" t="s">
        <v>103</v>
      </c>
      <c r="G1350">
        <v>1141</v>
      </c>
      <c r="H1350">
        <v>4</v>
      </c>
      <c r="I1350">
        <f>IF(VLOOKUP(Data!$A1350,summermonths, 2, FALSE) = 1, VLOOKUP(Data!$H1350,rateblocks, 2, FALSE), VLOOKUP(Data!H1350, rateblocks,3, FALSE))</f>
        <v>3</v>
      </c>
      <c r="J1350">
        <v>1.5839189291000366</v>
      </c>
      <c r="K1350">
        <v>1.5557260513305664</v>
      </c>
      <c r="L1350">
        <v>56.632537841796875</v>
      </c>
      <c r="M1350">
        <v>-2.8192857280373573E-2</v>
      </c>
      <c r="N1350">
        <v>5.1291555166244507E-2</v>
      </c>
      <c r="O1350">
        <v>2.6308235246688128E-3</v>
      </c>
      <c r="P1350">
        <v>-0.1125599592924118</v>
      </c>
      <c r="Q1350">
        <v>-9.3925632536411285E-2</v>
      </c>
      <c r="R1350">
        <v>-5.5090174078941345E-2</v>
      </c>
      <c r="S1350">
        <v>-2.8192857280373573E-2</v>
      </c>
      <c r="T1350">
        <v>-1.2955394340679049E-3</v>
      </c>
      <c r="U1350">
        <v>3.753991425037384E-2</v>
      </c>
      <c r="V1350">
        <v>5.6174244731664658E-2</v>
      </c>
    </row>
    <row r="1351" spans="1:22" x14ac:dyDescent="0.25">
      <c r="A1351" t="s">
        <v>96</v>
      </c>
      <c r="B1351" t="s">
        <v>86</v>
      </c>
      <c r="C1351" t="s">
        <v>102</v>
      </c>
      <c r="D1351" t="s">
        <v>67</v>
      </c>
      <c r="E1351" t="s">
        <v>103</v>
      </c>
      <c r="F1351" t="s">
        <v>103</v>
      </c>
      <c r="G1351">
        <v>1141</v>
      </c>
      <c r="H1351">
        <v>21</v>
      </c>
      <c r="I1351">
        <f>IF(VLOOKUP(Data!$A1351,summermonths, 2, FALSE) = 1, VLOOKUP(Data!$H1351,rateblocks, 2, FALSE), VLOOKUP(Data!H1351, rateblocks,3, FALSE))</f>
        <v>2</v>
      </c>
      <c r="J1351">
        <v>2.0849249362945557</v>
      </c>
      <c r="K1351">
        <v>2.0132339000701904</v>
      </c>
      <c r="L1351">
        <v>72.042068481445313</v>
      </c>
      <c r="M1351">
        <v>-7.1691043674945831E-2</v>
      </c>
      <c r="N1351">
        <v>0.16899634897708893</v>
      </c>
      <c r="O1351">
        <v>2.8559766709804535E-2</v>
      </c>
      <c r="P1351">
        <v>-0.3496653139591217</v>
      </c>
      <c r="Q1351">
        <v>-0.2882685661315918</v>
      </c>
      <c r="R1351">
        <v>-0.16031281650066376</v>
      </c>
      <c r="S1351">
        <v>-7.1691043674945831E-2</v>
      </c>
      <c r="T1351">
        <v>1.6930729150772095E-2</v>
      </c>
      <c r="U1351">
        <v>0.14488649368286133</v>
      </c>
      <c r="V1351">
        <v>0.31962054967880249</v>
      </c>
    </row>
    <row r="1352" spans="1:22" x14ac:dyDescent="0.25">
      <c r="A1352" t="s">
        <v>96</v>
      </c>
      <c r="B1352" t="s">
        <v>86</v>
      </c>
      <c r="C1352" t="s">
        <v>102</v>
      </c>
      <c r="D1352" t="s">
        <v>67</v>
      </c>
      <c r="E1352" t="s">
        <v>103</v>
      </c>
      <c r="F1352" t="s">
        <v>103</v>
      </c>
      <c r="G1352">
        <v>1141</v>
      </c>
      <c r="H1352">
        <v>22</v>
      </c>
      <c r="I1352">
        <f>IF(VLOOKUP(Data!$A1352,summermonths, 2, FALSE) = 1, VLOOKUP(Data!$H1352,rateblocks, 2, FALSE), VLOOKUP(Data!H1352, rateblocks,3, FALSE))</f>
        <v>2</v>
      </c>
      <c r="J1352">
        <v>2.0766875743865967</v>
      </c>
      <c r="K1352">
        <v>1.9306397438049316</v>
      </c>
      <c r="L1352">
        <v>70.292724609375</v>
      </c>
      <c r="M1352">
        <v>-0.14604783058166504</v>
      </c>
      <c r="N1352">
        <v>0.1618182510137558</v>
      </c>
      <c r="O1352">
        <v>2.6185145601630211E-2</v>
      </c>
      <c r="P1352">
        <v>-0.41221517324447632</v>
      </c>
      <c r="Q1352">
        <v>-0.35342627763748169</v>
      </c>
      <c r="R1352">
        <v>-0.23090539872646332</v>
      </c>
      <c r="S1352">
        <v>-0.14604783058166504</v>
      </c>
      <c r="T1352">
        <v>-6.1190254986286163E-2</v>
      </c>
      <c r="U1352">
        <v>6.1330601572990417E-2</v>
      </c>
      <c r="V1352">
        <v>0.31587585806846619</v>
      </c>
    </row>
    <row r="1353" spans="1:22" x14ac:dyDescent="0.25">
      <c r="A1353" t="s">
        <v>100</v>
      </c>
      <c r="B1353" t="s">
        <v>86</v>
      </c>
      <c r="C1353" t="s">
        <v>102</v>
      </c>
      <c r="D1353" t="s">
        <v>71</v>
      </c>
      <c r="E1353" t="s">
        <v>103</v>
      </c>
      <c r="F1353" t="s">
        <v>103</v>
      </c>
      <c r="G1353">
        <v>1141</v>
      </c>
      <c r="H1353">
        <v>22</v>
      </c>
      <c r="I1353">
        <f>IF(VLOOKUP(Data!$A1353,summermonths, 2, FALSE) = 1, VLOOKUP(Data!$H1353,rateblocks, 2, FALSE), VLOOKUP(Data!H1353, rateblocks,3, FALSE))</f>
        <v>2</v>
      </c>
      <c r="J1353">
        <v>2.0401811599731445</v>
      </c>
      <c r="K1353">
        <v>2.0180587768554687</v>
      </c>
      <c r="L1353">
        <v>75.232254028320312</v>
      </c>
      <c r="M1353">
        <v>-2.2122329100966454E-2</v>
      </c>
      <c r="N1353">
        <v>0.14001837372779846</v>
      </c>
      <c r="O1353">
        <v>1.9605144858360291E-2</v>
      </c>
      <c r="P1353">
        <v>-0.25243204832077026</v>
      </c>
      <c r="Q1353">
        <v>-0.20156309008598328</v>
      </c>
      <c r="R1353">
        <v>-9.5548033714294434E-2</v>
      </c>
      <c r="S1353">
        <v>-2.2122329100966454E-2</v>
      </c>
      <c r="T1353">
        <v>5.1303379237651825E-2</v>
      </c>
      <c r="U1353">
        <v>0.15731844305992126</v>
      </c>
      <c r="V1353">
        <v>0.20818740129470825</v>
      </c>
    </row>
    <row r="1354" spans="1:22" x14ac:dyDescent="0.25">
      <c r="A1354" t="s">
        <v>97</v>
      </c>
      <c r="B1354" t="s">
        <v>86</v>
      </c>
      <c r="C1354" t="s">
        <v>101</v>
      </c>
      <c r="D1354" t="s">
        <v>62</v>
      </c>
      <c r="E1354" t="s">
        <v>103</v>
      </c>
      <c r="F1354" t="s">
        <v>103</v>
      </c>
      <c r="G1354">
        <v>1141</v>
      </c>
      <c r="H1354">
        <v>6</v>
      </c>
      <c r="I1354">
        <f>IF(VLOOKUP(Data!$A1354,summermonths, 2, FALSE) = 1, VLOOKUP(Data!$H1354,rateblocks, 2, FALSE), VLOOKUP(Data!H1354, rateblocks,3, FALSE))</f>
        <v>3</v>
      </c>
      <c r="J1354">
        <v>1.5590236186981201</v>
      </c>
      <c r="K1354">
        <v>1.5961437225341797</v>
      </c>
      <c r="L1354">
        <v>67.329269409179688</v>
      </c>
      <c r="M1354">
        <v>3.7120118737220764E-2</v>
      </c>
      <c r="N1354">
        <v>7.1765422821044922E-2</v>
      </c>
      <c r="O1354">
        <v>5.1502757705748081E-3</v>
      </c>
      <c r="P1354">
        <v>-8.0923497676849365E-2</v>
      </c>
      <c r="Q1354">
        <v>-5.4850969463586807E-2</v>
      </c>
      <c r="R1354">
        <v>-5.1370577421039343E-4</v>
      </c>
      <c r="S1354">
        <v>3.7120118737220764E-2</v>
      </c>
      <c r="T1354">
        <v>7.4753940105438232E-2</v>
      </c>
      <c r="U1354">
        <v>0.12909120321273804</v>
      </c>
      <c r="V1354">
        <v>0.15516373515129089</v>
      </c>
    </row>
    <row r="1355" spans="1:22" x14ac:dyDescent="0.25">
      <c r="A1355" t="s">
        <v>124</v>
      </c>
      <c r="B1355" t="s">
        <v>86</v>
      </c>
      <c r="C1355" t="s">
        <v>101</v>
      </c>
      <c r="D1355" t="s">
        <v>108</v>
      </c>
      <c r="E1355" t="s">
        <v>103</v>
      </c>
      <c r="F1355" t="s">
        <v>103</v>
      </c>
      <c r="G1355">
        <v>1141</v>
      </c>
      <c r="H1355">
        <v>8</v>
      </c>
      <c r="I1355">
        <f>IF(VLOOKUP(Data!$A1355,summermonths, 2, FALSE) = 1, VLOOKUP(Data!$H1355,rateblocks, 2, FALSE), VLOOKUP(Data!H1355, rateblocks,3, FALSE))</f>
        <v>2</v>
      </c>
      <c r="J1355">
        <v>1.1893399953842163</v>
      </c>
      <c r="K1355">
        <v>1.2620859146118164</v>
      </c>
      <c r="L1355">
        <v>57.702640533447266</v>
      </c>
      <c r="M1355">
        <v>7.274588942527771E-2</v>
      </c>
      <c r="N1355">
        <v>5.1306180655956268E-2</v>
      </c>
      <c r="O1355">
        <v>2.6323241181671619E-3</v>
      </c>
      <c r="P1355">
        <v>-1.1645267717540264E-2</v>
      </c>
      <c r="Q1355">
        <v>6.9943731650710106E-3</v>
      </c>
      <c r="R1355">
        <v>4.5840900391340256E-2</v>
      </c>
      <c r="S1355">
        <v>7.274588942527771E-2</v>
      </c>
      <c r="T1355">
        <v>9.9650874733924866E-2</v>
      </c>
      <c r="U1355">
        <v>0.13849741220474243</v>
      </c>
      <c r="V1355">
        <v>0.15713705122470856</v>
      </c>
    </row>
    <row r="1356" spans="1:22" x14ac:dyDescent="0.25">
      <c r="A1356" t="s">
        <v>125</v>
      </c>
      <c r="B1356" t="s">
        <v>86</v>
      </c>
      <c r="C1356" t="s">
        <v>101</v>
      </c>
      <c r="D1356" t="s">
        <v>110</v>
      </c>
      <c r="E1356" t="s">
        <v>103</v>
      </c>
      <c r="F1356" t="s">
        <v>103</v>
      </c>
      <c r="G1356">
        <v>1141</v>
      </c>
      <c r="H1356">
        <v>22</v>
      </c>
      <c r="I1356">
        <f>IF(VLOOKUP(Data!$A1356,summermonths, 2, FALSE) = 1, VLOOKUP(Data!$H1356,rateblocks, 2, FALSE), VLOOKUP(Data!H1356, rateblocks,3, FALSE))</f>
        <v>2</v>
      </c>
      <c r="J1356">
        <v>1.8378719091415405</v>
      </c>
      <c r="K1356">
        <v>1.8206043243408203</v>
      </c>
      <c r="L1356">
        <v>61.1767578125</v>
      </c>
      <c r="M1356">
        <v>-1.7267631366848946E-2</v>
      </c>
      <c r="N1356">
        <v>4.9149535596370697E-2</v>
      </c>
      <c r="O1356">
        <v>2.4156768340617418E-3</v>
      </c>
      <c r="P1356">
        <v>-9.8111420869827271E-2</v>
      </c>
      <c r="Q1356">
        <v>-8.0255292356014252E-2</v>
      </c>
      <c r="R1356">
        <v>-4.3041672557592392E-2</v>
      </c>
      <c r="S1356">
        <v>-1.7267631366848946E-2</v>
      </c>
      <c r="T1356">
        <v>8.5064107552170753E-3</v>
      </c>
      <c r="U1356">
        <v>4.5720033347606659E-2</v>
      </c>
      <c r="V1356">
        <v>6.3576161861419678E-2</v>
      </c>
    </row>
    <row r="1357" spans="1:22" x14ac:dyDescent="0.25">
      <c r="A1357" t="s">
        <v>124</v>
      </c>
      <c r="B1357" t="s">
        <v>86</v>
      </c>
      <c r="C1357" t="s">
        <v>102</v>
      </c>
      <c r="D1357" t="s">
        <v>105</v>
      </c>
      <c r="E1357" t="s">
        <v>103</v>
      </c>
      <c r="F1357" t="s">
        <v>103</v>
      </c>
      <c r="G1357">
        <v>1141</v>
      </c>
      <c r="H1357">
        <v>7</v>
      </c>
      <c r="I1357">
        <f>IF(VLOOKUP(Data!$A1357,summermonths, 2, FALSE) = 1, VLOOKUP(Data!$H1357,rateblocks, 2, FALSE), VLOOKUP(Data!H1357, rateblocks,3, FALSE))</f>
        <v>2</v>
      </c>
      <c r="J1357">
        <v>1.6795538663864136</v>
      </c>
      <c r="K1357">
        <v>1.6490315198898315</v>
      </c>
      <c r="L1357">
        <v>63.268184661865234</v>
      </c>
      <c r="M1357">
        <v>-3.0522368848323822E-2</v>
      </c>
      <c r="N1357">
        <v>0.1468590646982193</v>
      </c>
      <c r="O1357">
        <v>2.1567584946751595E-2</v>
      </c>
      <c r="P1357">
        <v>-0.27208402752876282</v>
      </c>
      <c r="Q1357">
        <v>-0.21872983872890472</v>
      </c>
      <c r="R1357">
        <v>-0.10753533989191055</v>
      </c>
      <c r="S1357">
        <v>-3.0522368848323822E-2</v>
      </c>
      <c r="T1357">
        <v>4.649059846997261E-2</v>
      </c>
      <c r="U1357">
        <v>0.15768510103225708</v>
      </c>
      <c r="V1357">
        <v>0.21103928983211517</v>
      </c>
    </row>
    <row r="1358" spans="1:22" x14ac:dyDescent="0.25">
      <c r="A1358" t="s">
        <v>98</v>
      </c>
      <c r="B1358" t="s">
        <v>86</v>
      </c>
      <c r="C1358" t="s">
        <v>101</v>
      </c>
      <c r="D1358" t="s">
        <v>63</v>
      </c>
      <c r="E1358" t="s">
        <v>103</v>
      </c>
      <c r="F1358" t="s">
        <v>103</v>
      </c>
      <c r="G1358">
        <v>1141</v>
      </c>
      <c r="H1358">
        <v>15</v>
      </c>
      <c r="I1358">
        <f>IF(VLOOKUP(Data!$A1358,summermonths, 2, FALSE) = 1, VLOOKUP(Data!$H1358,rateblocks, 2, FALSE), VLOOKUP(Data!H1358, rateblocks,3, FALSE))</f>
        <v>1</v>
      </c>
      <c r="J1358">
        <v>1.7777854204177856</v>
      </c>
      <c r="K1358">
        <v>1.645134449005127</v>
      </c>
      <c r="L1358">
        <v>80.473808288574219</v>
      </c>
      <c r="M1358">
        <v>-0.13265100121498108</v>
      </c>
      <c r="N1358">
        <v>0.11424653977155685</v>
      </c>
      <c r="O1358">
        <v>1.305227167904377E-2</v>
      </c>
      <c r="P1358">
        <v>-0.32056984305381775</v>
      </c>
      <c r="Q1358">
        <v>-0.27906382083892822</v>
      </c>
      <c r="R1358">
        <v>-0.19256193935871124</v>
      </c>
      <c r="S1358">
        <v>-0.13265100121498108</v>
      </c>
      <c r="T1358">
        <v>-7.2740055620670319E-2</v>
      </c>
      <c r="U1358">
        <v>1.3761830516159534E-2</v>
      </c>
      <c r="V1358">
        <v>5.5267833173274994E-2</v>
      </c>
    </row>
    <row r="1359" spans="1:22" x14ac:dyDescent="0.25">
      <c r="A1359" t="s">
        <v>100</v>
      </c>
      <c r="B1359" t="s">
        <v>86</v>
      </c>
      <c r="C1359" t="s">
        <v>102</v>
      </c>
      <c r="D1359" t="s">
        <v>71</v>
      </c>
      <c r="E1359" t="s">
        <v>103</v>
      </c>
      <c r="F1359" t="s">
        <v>103</v>
      </c>
      <c r="G1359">
        <v>1141</v>
      </c>
      <c r="H1359">
        <v>21</v>
      </c>
      <c r="I1359">
        <f>IF(VLOOKUP(Data!$A1359,summermonths, 2, FALSE) = 1, VLOOKUP(Data!$H1359,rateblocks, 2, FALSE), VLOOKUP(Data!H1359, rateblocks,3, FALSE))</f>
        <v>2</v>
      </c>
      <c r="J1359">
        <v>2.1475090980529785</v>
      </c>
      <c r="K1359">
        <v>2.1655213832855225</v>
      </c>
      <c r="L1359">
        <v>76.13671875</v>
      </c>
      <c r="M1359">
        <v>1.8012387678027153E-2</v>
      </c>
      <c r="N1359">
        <v>0.14959180355072021</v>
      </c>
      <c r="O1359">
        <v>2.2377707064151764E-2</v>
      </c>
      <c r="P1359">
        <v>-0.22804422676563263</v>
      </c>
      <c r="Q1359">
        <v>-0.17369721829891205</v>
      </c>
      <c r="R1359">
        <v>-6.0433629900217056E-2</v>
      </c>
      <c r="S1359">
        <v>1.8012387678027153E-2</v>
      </c>
      <c r="T1359">
        <v>9.6458405256271362E-2</v>
      </c>
      <c r="U1359">
        <v>0.20972199738025665</v>
      </c>
      <c r="V1359">
        <v>0.26406902074813843</v>
      </c>
    </row>
    <row r="1360" spans="1:22" x14ac:dyDescent="0.25">
      <c r="A1360" t="s">
        <v>123</v>
      </c>
      <c r="B1360" t="s">
        <v>86</v>
      </c>
      <c r="C1360" t="s">
        <v>101</v>
      </c>
      <c r="D1360" t="s">
        <v>107</v>
      </c>
      <c r="E1360" t="s">
        <v>103</v>
      </c>
      <c r="F1360" t="s">
        <v>103</v>
      </c>
      <c r="G1360">
        <v>1141</v>
      </c>
      <c r="H1360">
        <v>10</v>
      </c>
      <c r="I1360">
        <f>IF(VLOOKUP(Data!$A1360,summermonths, 2, FALSE) = 1, VLOOKUP(Data!$H1360,rateblocks, 2, FALSE), VLOOKUP(Data!H1360, rateblocks,3, FALSE))</f>
        <v>2</v>
      </c>
      <c r="J1360">
        <v>1.2051986455917358</v>
      </c>
      <c r="K1360">
        <v>1.2055643796920776</v>
      </c>
      <c r="L1360">
        <v>65.300888061523438</v>
      </c>
      <c r="M1360">
        <v>3.6582379834726453E-4</v>
      </c>
      <c r="N1360">
        <v>4.8495937138795853E-2</v>
      </c>
      <c r="O1360">
        <v>2.3518558591604233E-3</v>
      </c>
      <c r="P1360">
        <v>-7.9402893781661987E-2</v>
      </c>
      <c r="Q1360">
        <v>-6.1784218996763229E-2</v>
      </c>
      <c r="R1360">
        <v>-2.5065470486879349E-2</v>
      </c>
      <c r="S1360">
        <v>3.6582379834726453E-4</v>
      </c>
      <c r="T1360">
        <v>2.5797117501497269E-2</v>
      </c>
      <c r="U1360">
        <v>6.2515869736671448E-2</v>
      </c>
      <c r="V1360">
        <v>8.0134540796279907E-2</v>
      </c>
    </row>
    <row r="1361" spans="1:22" x14ac:dyDescent="0.25">
      <c r="A1361" t="s">
        <v>99</v>
      </c>
      <c r="B1361" t="s">
        <v>86</v>
      </c>
      <c r="C1361" t="s">
        <v>101</v>
      </c>
      <c r="D1361" t="s">
        <v>64</v>
      </c>
      <c r="E1361" t="s">
        <v>103</v>
      </c>
      <c r="F1361" t="s">
        <v>103</v>
      </c>
      <c r="G1361">
        <v>1141</v>
      </c>
      <c r="H1361">
        <v>12</v>
      </c>
      <c r="I1361">
        <f>IF(VLOOKUP(Data!$A1361,summermonths, 2, FALSE) = 1, VLOOKUP(Data!$H1361,rateblocks, 2, FALSE), VLOOKUP(Data!H1361, rateblocks,3, FALSE))</f>
        <v>1</v>
      </c>
      <c r="J1361">
        <v>1.7514448165893555</v>
      </c>
      <c r="K1361">
        <v>1.6037408113479614</v>
      </c>
      <c r="L1361">
        <v>81.058509826660156</v>
      </c>
      <c r="M1361">
        <v>-0.14770394563674927</v>
      </c>
      <c r="N1361">
        <v>8.5642106831073761E-2</v>
      </c>
      <c r="O1361">
        <v>7.334570400416851E-3</v>
      </c>
      <c r="P1361">
        <v>-0.28857266902923584</v>
      </c>
      <c r="Q1361">
        <v>-0.25745871663093567</v>
      </c>
      <c r="R1361">
        <v>-0.19261470437049866</v>
      </c>
      <c r="S1361">
        <v>-0.14770394563674927</v>
      </c>
      <c r="T1361">
        <v>-0.10279317945241928</v>
      </c>
      <c r="U1361">
        <v>-3.7949170917272568E-2</v>
      </c>
      <c r="V1361">
        <v>-6.835215725004673E-3</v>
      </c>
    </row>
    <row r="1362" spans="1:22" x14ac:dyDescent="0.25">
      <c r="A1362" t="s">
        <v>122</v>
      </c>
      <c r="B1362" t="s">
        <v>86</v>
      </c>
      <c r="C1362" t="s">
        <v>101</v>
      </c>
      <c r="D1362" t="s">
        <v>111</v>
      </c>
      <c r="E1362" t="s">
        <v>103</v>
      </c>
      <c r="F1362" t="s">
        <v>103</v>
      </c>
      <c r="G1362">
        <v>1141</v>
      </c>
      <c r="H1362">
        <v>23</v>
      </c>
      <c r="I1362">
        <f>IF(VLOOKUP(Data!$A1362,summermonths, 2, FALSE) = 1, VLOOKUP(Data!$H1362,rateblocks, 2, FALSE), VLOOKUP(Data!H1362, rateblocks,3, FALSE))</f>
        <v>3</v>
      </c>
      <c r="J1362">
        <v>1.5211807489395142</v>
      </c>
      <c r="K1362">
        <v>1.6827758550643921</v>
      </c>
      <c r="L1362">
        <v>54.363189697265625</v>
      </c>
      <c r="M1362">
        <v>0.1615951806306839</v>
      </c>
      <c r="N1362">
        <v>8.0569542944431305E-2</v>
      </c>
      <c r="O1362">
        <v>6.491451058536768E-3</v>
      </c>
      <c r="P1362">
        <v>2.907007560133934E-2</v>
      </c>
      <c r="Q1362">
        <v>5.834115669131279E-2</v>
      </c>
      <c r="R1362">
        <v>0.11934447288513184</v>
      </c>
      <c r="S1362">
        <v>0.1615951806306839</v>
      </c>
      <c r="T1362">
        <v>0.20384588837623596</v>
      </c>
      <c r="U1362">
        <v>0.2648492157459259</v>
      </c>
      <c r="V1362">
        <v>0.29412028193473816</v>
      </c>
    </row>
    <row r="1363" spans="1:22" x14ac:dyDescent="0.25">
      <c r="A1363" t="s">
        <v>100</v>
      </c>
      <c r="B1363" t="s">
        <v>86</v>
      </c>
      <c r="C1363" t="s">
        <v>101</v>
      </c>
      <c r="D1363" t="s">
        <v>65</v>
      </c>
      <c r="E1363" t="s">
        <v>103</v>
      </c>
      <c r="F1363" t="s">
        <v>103</v>
      </c>
      <c r="G1363">
        <v>1141</v>
      </c>
      <c r="H1363">
        <v>4</v>
      </c>
      <c r="I1363">
        <f>IF(VLOOKUP(Data!$A1363,summermonths, 2, FALSE) = 1, VLOOKUP(Data!$H1363,rateblocks, 2, FALSE), VLOOKUP(Data!H1363, rateblocks,3, FALSE))</f>
        <v>3</v>
      </c>
      <c r="J1363">
        <v>1.5807832479476929</v>
      </c>
      <c r="K1363">
        <v>1.620408296585083</v>
      </c>
      <c r="L1363">
        <v>67.700843811035156</v>
      </c>
      <c r="M1363">
        <v>3.9625011384487152E-2</v>
      </c>
      <c r="N1363">
        <v>7.432209700345993E-2</v>
      </c>
      <c r="O1363">
        <v>5.5237743072211742E-3</v>
      </c>
      <c r="P1363">
        <v>-8.2623958587646484E-2</v>
      </c>
      <c r="Q1363">
        <v>-5.5622588843107224E-2</v>
      </c>
      <c r="R1363">
        <v>6.5046560484915972E-4</v>
      </c>
      <c r="S1363">
        <v>3.9625011384487152E-2</v>
      </c>
      <c r="T1363">
        <v>7.8599557280540466E-2</v>
      </c>
      <c r="U1363">
        <v>0.13487261533737183</v>
      </c>
      <c r="V1363">
        <v>0.16187398135662079</v>
      </c>
    </row>
    <row r="1364" spans="1:22" x14ac:dyDescent="0.25">
      <c r="A1364" t="s">
        <v>99</v>
      </c>
      <c r="B1364" t="s">
        <v>86</v>
      </c>
      <c r="C1364" t="s">
        <v>101</v>
      </c>
      <c r="D1364" t="s">
        <v>64</v>
      </c>
      <c r="E1364" t="s">
        <v>103</v>
      </c>
      <c r="F1364" t="s">
        <v>103</v>
      </c>
      <c r="G1364">
        <v>1141</v>
      </c>
      <c r="H1364">
        <v>3</v>
      </c>
      <c r="I1364">
        <f>IF(VLOOKUP(Data!$A1364,summermonths, 2, FALSE) = 1, VLOOKUP(Data!$H1364,rateblocks, 2, FALSE), VLOOKUP(Data!H1364, rateblocks,3, FALSE))</f>
        <v>3</v>
      </c>
      <c r="J1364">
        <v>1.6386344432830811</v>
      </c>
      <c r="K1364">
        <v>1.6332486867904663</v>
      </c>
      <c r="L1364">
        <v>70.132713317871094</v>
      </c>
      <c r="M1364">
        <v>-5.3857448510825634E-3</v>
      </c>
      <c r="N1364">
        <v>8.4128506481647491E-2</v>
      </c>
      <c r="O1364">
        <v>7.0776054635643959E-3</v>
      </c>
      <c r="P1364">
        <v>-0.14376482367515564</v>
      </c>
      <c r="Q1364">
        <v>-0.11320076137781143</v>
      </c>
      <c r="R1364">
        <v>-4.9502775073051453E-2</v>
      </c>
      <c r="S1364">
        <v>-5.3857448510825634E-3</v>
      </c>
      <c r="T1364">
        <v>3.873128816485405E-2</v>
      </c>
      <c r="U1364">
        <v>0.10242927074432373</v>
      </c>
      <c r="V1364">
        <v>0.13299334049224854</v>
      </c>
    </row>
    <row r="1365" spans="1:22" x14ac:dyDescent="0.25">
      <c r="A1365" t="s">
        <v>122</v>
      </c>
      <c r="B1365" t="s">
        <v>86</v>
      </c>
      <c r="C1365" t="s">
        <v>101</v>
      </c>
      <c r="D1365" t="s">
        <v>111</v>
      </c>
      <c r="E1365" t="s">
        <v>103</v>
      </c>
      <c r="F1365" t="s">
        <v>103</v>
      </c>
      <c r="G1365">
        <v>1141</v>
      </c>
      <c r="H1365">
        <v>22</v>
      </c>
      <c r="I1365">
        <f>IF(VLOOKUP(Data!$A1365,summermonths, 2, FALSE) = 1, VLOOKUP(Data!$H1365,rateblocks, 2, FALSE), VLOOKUP(Data!H1365, rateblocks,3, FALSE))</f>
        <v>2</v>
      </c>
      <c r="J1365">
        <v>1.6163085699081421</v>
      </c>
      <c r="K1365">
        <v>1.7774831056594849</v>
      </c>
      <c r="L1365">
        <v>55.045181274414063</v>
      </c>
      <c r="M1365">
        <v>0.16117461025714874</v>
      </c>
      <c r="N1365">
        <v>7.7164739370346069E-2</v>
      </c>
      <c r="O1365">
        <v>5.9543969109654427E-3</v>
      </c>
      <c r="P1365">
        <v>3.4249909222126007E-2</v>
      </c>
      <c r="Q1365">
        <v>6.2284018844366074E-2</v>
      </c>
      <c r="R1365">
        <v>0.1207093819975853</v>
      </c>
      <c r="S1365">
        <v>0.16117461025714874</v>
      </c>
      <c r="T1365">
        <v>0.20163984596729279</v>
      </c>
      <c r="U1365">
        <v>0.26006519794464111</v>
      </c>
      <c r="V1365">
        <v>0.28809931874275208</v>
      </c>
    </row>
    <row r="1366" spans="1:22" x14ac:dyDescent="0.25">
      <c r="A1366" t="s">
        <v>100</v>
      </c>
      <c r="B1366" t="s">
        <v>86</v>
      </c>
      <c r="C1366" t="s">
        <v>101</v>
      </c>
      <c r="D1366" t="s">
        <v>65</v>
      </c>
      <c r="E1366" t="s">
        <v>103</v>
      </c>
      <c r="F1366" t="s">
        <v>103</v>
      </c>
      <c r="G1366">
        <v>1141</v>
      </c>
      <c r="H1366">
        <v>20</v>
      </c>
      <c r="I1366">
        <f>IF(VLOOKUP(Data!$A1366,summermonths, 2, FALSE) = 1, VLOOKUP(Data!$H1366,rateblocks, 2, FALSE), VLOOKUP(Data!H1366, rateblocks,3, FALSE))</f>
        <v>2</v>
      </c>
      <c r="J1366">
        <v>2.0939364433288574</v>
      </c>
      <c r="K1366">
        <v>2.1302673816680908</v>
      </c>
      <c r="L1366">
        <v>73.98590087890625</v>
      </c>
      <c r="M1366">
        <v>3.6330979317426682E-2</v>
      </c>
      <c r="N1366">
        <v>8.4137365221977234E-2</v>
      </c>
      <c r="O1366">
        <v>7.079096045345068E-3</v>
      </c>
      <c r="P1366">
        <v>-0.10206267237663269</v>
      </c>
      <c r="Q1366">
        <v>-7.1495391428470612E-2</v>
      </c>
      <c r="R1366">
        <v>-7.790698204189539E-3</v>
      </c>
      <c r="S1366">
        <v>3.6330979317426682E-2</v>
      </c>
      <c r="T1366">
        <v>8.0452658236026764E-2</v>
      </c>
      <c r="U1366">
        <v>0.14415735006332397</v>
      </c>
      <c r="V1366">
        <v>0.17472462356090546</v>
      </c>
    </row>
    <row r="1367" spans="1:22" x14ac:dyDescent="0.25">
      <c r="A1367" t="s">
        <v>124</v>
      </c>
      <c r="B1367" t="s">
        <v>86</v>
      </c>
      <c r="C1367" t="s">
        <v>102</v>
      </c>
      <c r="D1367" t="s">
        <v>105</v>
      </c>
      <c r="E1367" t="s">
        <v>103</v>
      </c>
      <c r="F1367" t="s">
        <v>103</v>
      </c>
      <c r="G1367">
        <v>1141</v>
      </c>
      <c r="H1367">
        <v>12</v>
      </c>
      <c r="I1367">
        <f>IF(VLOOKUP(Data!$A1367,summermonths, 2, FALSE) = 1, VLOOKUP(Data!$H1367,rateblocks, 2, FALSE), VLOOKUP(Data!H1367, rateblocks,3, FALSE))</f>
        <v>2</v>
      </c>
      <c r="J1367">
        <v>1.4604943990707397</v>
      </c>
      <c r="K1367">
        <v>1.4991060495376587</v>
      </c>
      <c r="L1367">
        <v>87.17791748046875</v>
      </c>
      <c r="M1367">
        <v>3.861159086227417E-2</v>
      </c>
      <c r="N1367">
        <v>0.1231210008263588</v>
      </c>
      <c r="O1367">
        <v>1.5158780850470066E-2</v>
      </c>
      <c r="P1367">
        <v>-0.16390442848205566</v>
      </c>
      <c r="Q1367">
        <v>-0.11917432397603989</v>
      </c>
      <c r="R1367">
        <v>-2.5953125208616257E-2</v>
      </c>
      <c r="S1367">
        <v>3.861159086227417E-2</v>
      </c>
      <c r="T1367">
        <v>0.1031763032078743</v>
      </c>
      <c r="U1367">
        <v>0.19639749825000763</v>
      </c>
      <c r="V1367">
        <v>0.241127610206604</v>
      </c>
    </row>
    <row r="1368" spans="1:22" x14ac:dyDescent="0.25">
      <c r="A1368" t="s">
        <v>100</v>
      </c>
      <c r="B1368" t="s">
        <v>86</v>
      </c>
      <c r="C1368" t="s">
        <v>101</v>
      </c>
      <c r="D1368" t="s">
        <v>65</v>
      </c>
      <c r="E1368" t="s">
        <v>103</v>
      </c>
      <c r="F1368" t="s">
        <v>103</v>
      </c>
      <c r="G1368">
        <v>1141</v>
      </c>
      <c r="H1368">
        <v>23</v>
      </c>
      <c r="I1368">
        <f>IF(VLOOKUP(Data!$A1368,summermonths, 2, FALSE) = 1, VLOOKUP(Data!$H1368,rateblocks, 2, FALSE), VLOOKUP(Data!H1368, rateblocks,3, FALSE))</f>
        <v>3</v>
      </c>
      <c r="J1368">
        <v>1.789114236831665</v>
      </c>
      <c r="K1368">
        <v>1.8173038959503174</v>
      </c>
      <c r="L1368">
        <v>71.255599975585937</v>
      </c>
      <c r="M1368">
        <v>2.8189606964588165E-2</v>
      </c>
      <c r="N1368">
        <v>7.306082546710968E-2</v>
      </c>
      <c r="O1368">
        <v>5.337884183973074E-3</v>
      </c>
      <c r="P1368">
        <v>-9.1984756290912628E-2</v>
      </c>
      <c r="Q1368">
        <v>-6.5441608428955078E-2</v>
      </c>
      <c r="R1368">
        <v>-1.0123527608811855E-2</v>
      </c>
      <c r="S1368">
        <v>2.8189606964588165E-2</v>
      </c>
      <c r="T1368">
        <v>6.650274246931076E-2</v>
      </c>
      <c r="U1368">
        <v>0.12182082235813141</v>
      </c>
      <c r="V1368">
        <v>0.14836397767066956</v>
      </c>
    </row>
    <row r="1369" spans="1:22" x14ac:dyDescent="0.25">
      <c r="A1369" t="s">
        <v>123</v>
      </c>
      <c r="B1369" t="s">
        <v>86</v>
      </c>
      <c r="C1369" t="s">
        <v>101</v>
      </c>
      <c r="D1369" t="s">
        <v>107</v>
      </c>
      <c r="E1369" t="s">
        <v>103</v>
      </c>
      <c r="F1369" t="s">
        <v>103</v>
      </c>
      <c r="G1369">
        <v>1141</v>
      </c>
      <c r="H1369">
        <v>7</v>
      </c>
      <c r="I1369">
        <f>IF(VLOOKUP(Data!$A1369,summermonths, 2, FALSE) = 1, VLOOKUP(Data!$H1369,rateblocks, 2, FALSE), VLOOKUP(Data!H1369, rateblocks,3, FALSE))</f>
        <v>2</v>
      </c>
      <c r="J1369">
        <v>1.4367036819458008</v>
      </c>
      <c r="K1369">
        <v>1.504774808883667</v>
      </c>
      <c r="L1369">
        <v>52.500946044921875</v>
      </c>
      <c r="M1369">
        <v>6.8071164190769196E-2</v>
      </c>
      <c r="N1369">
        <v>6.4390160143375397E-2</v>
      </c>
      <c r="O1369">
        <v>4.1460925713181496E-3</v>
      </c>
      <c r="P1369">
        <v>-3.7841223180294037E-2</v>
      </c>
      <c r="Q1369">
        <v>-1.4448146335780621E-2</v>
      </c>
      <c r="R1369">
        <v>3.430493175983429E-2</v>
      </c>
      <c r="S1369">
        <v>6.8071164190769196E-2</v>
      </c>
      <c r="T1369">
        <v>0.1018373966217041</v>
      </c>
      <c r="U1369">
        <v>0.15059047937393188</v>
      </c>
      <c r="V1369">
        <v>0.17398355901241302</v>
      </c>
    </row>
    <row r="1370" spans="1:22" x14ac:dyDescent="0.25">
      <c r="A1370" t="s">
        <v>95</v>
      </c>
      <c r="B1370" t="s">
        <v>86</v>
      </c>
      <c r="C1370" t="s">
        <v>101</v>
      </c>
      <c r="D1370" t="s">
        <v>60</v>
      </c>
      <c r="E1370" t="s">
        <v>103</v>
      </c>
      <c r="F1370" t="s">
        <v>103</v>
      </c>
      <c r="G1370">
        <v>1141</v>
      </c>
      <c r="H1370">
        <v>3</v>
      </c>
      <c r="I1370">
        <f>IF(VLOOKUP(Data!$A1370,summermonths, 2, FALSE) = 1, VLOOKUP(Data!$H1370,rateblocks, 2, FALSE), VLOOKUP(Data!H1370, rateblocks,3, FALSE))</f>
        <v>3</v>
      </c>
      <c r="J1370">
        <v>1.4849023818969727</v>
      </c>
      <c r="K1370">
        <v>1.5275076627731323</v>
      </c>
      <c r="L1370">
        <v>59.188343048095703</v>
      </c>
      <c r="M1370">
        <v>4.2605243623256683E-2</v>
      </c>
      <c r="N1370">
        <v>6.4407601952552795E-2</v>
      </c>
      <c r="O1370">
        <v>4.1483393870294094E-3</v>
      </c>
      <c r="P1370">
        <v>-6.3335835933685303E-2</v>
      </c>
      <c r="Q1370">
        <v>-3.9936419576406479E-2</v>
      </c>
      <c r="R1370">
        <v>8.8298637419939041E-3</v>
      </c>
      <c r="S1370">
        <v>4.2605243623256683E-2</v>
      </c>
      <c r="T1370">
        <v>7.6380625367164612E-2</v>
      </c>
      <c r="U1370">
        <v>0.12514691054821014</v>
      </c>
      <c r="V1370">
        <v>0.14854632318019867</v>
      </c>
    </row>
    <row r="1371" spans="1:22" x14ac:dyDescent="0.25">
      <c r="A1371" t="s">
        <v>100</v>
      </c>
      <c r="B1371" t="s">
        <v>86</v>
      </c>
      <c r="C1371" t="s">
        <v>101</v>
      </c>
      <c r="D1371" t="s">
        <v>65</v>
      </c>
      <c r="E1371" t="s">
        <v>103</v>
      </c>
      <c r="F1371" t="s">
        <v>103</v>
      </c>
      <c r="G1371">
        <v>1141</v>
      </c>
      <c r="H1371">
        <v>3</v>
      </c>
      <c r="I1371">
        <f>IF(VLOOKUP(Data!$A1371,summermonths, 2, FALSE) = 1, VLOOKUP(Data!$H1371,rateblocks, 2, FALSE), VLOOKUP(Data!H1371, rateblocks,3, FALSE))</f>
        <v>3</v>
      </c>
      <c r="J1371">
        <v>1.5996068716049194</v>
      </c>
      <c r="K1371">
        <v>1.6286473274230957</v>
      </c>
      <c r="L1371">
        <v>68.233200073242188</v>
      </c>
      <c r="M1371">
        <v>2.9040474444627762E-2</v>
      </c>
      <c r="N1371">
        <v>7.5909756124019623E-2</v>
      </c>
      <c r="O1371">
        <v>5.7622911408543587E-3</v>
      </c>
      <c r="P1371">
        <v>-9.5819965004920959E-2</v>
      </c>
      <c r="Q1371">
        <v>-6.8241789937019348E-2</v>
      </c>
      <c r="R1371">
        <v>-1.0766640305519104E-2</v>
      </c>
      <c r="S1371">
        <v>2.9040474444627762E-2</v>
      </c>
      <c r="T1371">
        <v>6.8847589194774628E-2</v>
      </c>
      <c r="U1371">
        <v>0.12632274627685547</v>
      </c>
      <c r="V1371">
        <v>0.15390090644359589</v>
      </c>
    </row>
    <row r="1372" spans="1:22" x14ac:dyDescent="0.25">
      <c r="A1372" t="s">
        <v>123</v>
      </c>
      <c r="B1372" t="s">
        <v>86</v>
      </c>
      <c r="C1372" t="s">
        <v>102</v>
      </c>
      <c r="D1372" t="s">
        <v>112</v>
      </c>
      <c r="E1372" t="s">
        <v>103</v>
      </c>
      <c r="F1372" t="s">
        <v>103</v>
      </c>
      <c r="G1372">
        <v>1141</v>
      </c>
      <c r="H1372">
        <v>8</v>
      </c>
      <c r="I1372">
        <f>IF(VLOOKUP(Data!$A1372,summermonths, 2, FALSE) = 1, VLOOKUP(Data!$H1372,rateblocks, 2, FALSE), VLOOKUP(Data!H1372, rateblocks,3, FALSE))</f>
        <v>2</v>
      </c>
      <c r="J1372">
        <v>1.1795656681060791</v>
      </c>
      <c r="K1372">
        <v>1.1654469966888428</v>
      </c>
      <c r="L1372">
        <v>66.904472351074219</v>
      </c>
      <c r="M1372">
        <v>-1.411865558475256E-2</v>
      </c>
      <c r="N1372">
        <v>8.9670389890670776E-2</v>
      </c>
      <c r="O1372">
        <v>8.0407792702317238E-3</v>
      </c>
      <c r="P1372">
        <v>-0.16161331534385681</v>
      </c>
      <c r="Q1372">
        <v>-0.12903589010238647</v>
      </c>
      <c r="R1372">
        <v>-6.1141852289438248E-2</v>
      </c>
      <c r="S1372">
        <v>-1.411865558475256E-2</v>
      </c>
      <c r="T1372">
        <v>3.2904542982578278E-2</v>
      </c>
      <c r="U1372">
        <v>0.10079856961965561</v>
      </c>
      <c r="V1372">
        <v>0.13337601721286774</v>
      </c>
    </row>
    <row r="1373" spans="1:22" x14ac:dyDescent="0.25">
      <c r="A1373" t="s">
        <v>125</v>
      </c>
      <c r="B1373" t="s">
        <v>86</v>
      </c>
      <c r="C1373" t="s">
        <v>101</v>
      </c>
      <c r="D1373" t="s">
        <v>110</v>
      </c>
      <c r="E1373" t="s">
        <v>103</v>
      </c>
      <c r="F1373" t="s">
        <v>103</v>
      </c>
      <c r="G1373">
        <v>1141</v>
      </c>
      <c r="H1373">
        <v>13</v>
      </c>
      <c r="I1373">
        <f>IF(VLOOKUP(Data!$A1373,summermonths, 2, FALSE) = 1, VLOOKUP(Data!$H1373,rateblocks, 2, FALSE), VLOOKUP(Data!H1373, rateblocks,3, FALSE))</f>
        <v>2</v>
      </c>
      <c r="J1373">
        <v>1.3285280466079712</v>
      </c>
      <c r="K1373">
        <v>1.3286236524581909</v>
      </c>
      <c r="L1373">
        <v>71.25372314453125</v>
      </c>
      <c r="M1373">
        <v>9.5583534857723862E-5</v>
      </c>
      <c r="N1373">
        <v>4.9333851784467697E-2</v>
      </c>
      <c r="O1373">
        <v>2.4338290095329285E-3</v>
      </c>
      <c r="P1373">
        <v>-8.1051379442214966E-2</v>
      </c>
      <c r="Q1373">
        <v>-6.3128292560577393E-2</v>
      </c>
      <c r="R1373">
        <v>-2.5775114074349403E-2</v>
      </c>
      <c r="S1373">
        <v>9.5583534857723862E-5</v>
      </c>
      <c r="T1373">
        <v>2.5966281071305275E-2</v>
      </c>
      <c r="U1373">
        <v>6.3319459557533264E-2</v>
      </c>
      <c r="V1373">
        <v>8.1242546439170837E-2</v>
      </c>
    </row>
    <row r="1374" spans="1:22" x14ac:dyDescent="0.25">
      <c r="A1374" t="s">
        <v>123</v>
      </c>
      <c r="B1374" t="s">
        <v>86</v>
      </c>
      <c r="C1374" t="s">
        <v>102</v>
      </c>
      <c r="D1374" t="s">
        <v>112</v>
      </c>
      <c r="E1374" t="s">
        <v>103</v>
      </c>
      <c r="F1374" t="s">
        <v>103</v>
      </c>
      <c r="G1374">
        <v>1141</v>
      </c>
      <c r="H1374">
        <v>9</v>
      </c>
      <c r="I1374">
        <f>IF(VLOOKUP(Data!$A1374,summermonths, 2, FALSE) = 1, VLOOKUP(Data!$H1374,rateblocks, 2, FALSE), VLOOKUP(Data!H1374, rateblocks,3, FALSE))</f>
        <v>2</v>
      </c>
      <c r="J1374">
        <v>1.2211567163467407</v>
      </c>
      <c r="K1374">
        <v>1.1742638349533081</v>
      </c>
      <c r="L1374">
        <v>73.409286499023437</v>
      </c>
      <c r="M1374">
        <v>-4.6892914921045303E-2</v>
      </c>
      <c r="N1374">
        <v>8.6170226335525513E-2</v>
      </c>
      <c r="O1374">
        <v>7.4253077618777752E-3</v>
      </c>
      <c r="P1374">
        <v>-0.18863032758235931</v>
      </c>
      <c r="Q1374">
        <v>-0.15732450783252716</v>
      </c>
      <c r="R1374">
        <v>-9.2080622911453247E-2</v>
      </c>
      <c r="S1374">
        <v>-4.6892914921045303E-2</v>
      </c>
      <c r="T1374">
        <v>-1.7052040202543139E-3</v>
      </c>
      <c r="U1374">
        <v>6.3538670539855957E-2</v>
      </c>
      <c r="V1374">
        <v>9.4844497740268707E-2</v>
      </c>
    </row>
    <row r="1375" spans="1:22" x14ac:dyDescent="0.25">
      <c r="A1375" t="s">
        <v>124</v>
      </c>
      <c r="B1375" t="s">
        <v>86</v>
      </c>
      <c r="C1375" t="s">
        <v>102</v>
      </c>
      <c r="D1375" t="s">
        <v>105</v>
      </c>
      <c r="E1375" t="s">
        <v>103</v>
      </c>
      <c r="F1375" t="s">
        <v>103</v>
      </c>
      <c r="G1375">
        <v>1141</v>
      </c>
      <c r="H1375">
        <v>1</v>
      </c>
      <c r="I1375">
        <f>IF(VLOOKUP(Data!$A1375,summermonths, 2, FALSE) = 1, VLOOKUP(Data!$H1375,rateblocks, 2, FALSE), VLOOKUP(Data!H1375, rateblocks,3, FALSE))</f>
        <v>3</v>
      </c>
      <c r="J1375">
        <v>1.6981892585754395</v>
      </c>
      <c r="K1375">
        <v>1.6427563428878784</v>
      </c>
      <c r="L1375">
        <v>67.014022827148438</v>
      </c>
      <c r="M1375">
        <v>-5.5432889610528946E-2</v>
      </c>
      <c r="N1375">
        <v>0.12579089403152466</v>
      </c>
      <c r="O1375">
        <v>1.5823349356651306E-2</v>
      </c>
      <c r="P1375">
        <v>-0.2623404860496521</v>
      </c>
      <c r="Q1375">
        <v>-0.2166404128074646</v>
      </c>
      <c r="R1375">
        <v>-0.12139769643545151</v>
      </c>
      <c r="S1375">
        <v>-5.5432889610528946E-2</v>
      </c>
      <c r="T1375">
        <v>1.053192000836134E-2</v>
      </c>
      <c r="U1375">
        <v>0.10577462613582611</v>
      </c>
      <c r="V1375">
        <v>0.1514747142791748</v>
      </c>
    </row>
    <row r="1376" spans="1:22" x14ac:dyDescent="0.25">
      <c r="A1376" t="s">
        <v>123</v>
      </c>
      <c r="B1376" t="s">
        <v>86</v>
      </c>
      <c r="C1376" t="s">
        <v>101</v>
      </c>
      <c r="D1376" t="s">
        <v>107</v>
      </c>
      <c r="E1376" t="s">
        <v>103</v>
      </c>
      <c r="F1376" t="s">
        <v>103</v>
      </c>
      <c r="G1376">
        <v>1141</v>
      </c>
      <c r="H1376">
        <v>24</v>
      </c>
      <c r="I1376">
        <f>IF(VLOOKUP(Data!$A1376,summermonths, 2, FALSE) = 1, VLOOKUP(Data!$H1376,rateblocks, 2, FALSE), VLOOKUP(Data!H1376, rateblocks,3, FALSE))</f>
        <v>3</v>
      </c>
      <c r="J1376">
        <v>1.5954574346542358</v>
      </c>
      <c r="K1376">
        <v>1.6318589448928833</v>
      </c>
      <c r="L1376">
        <v>55.167858123779297</v>
      </c>
      <c r="M1376">
        <v>3.6401540040969849E-2</v>
      </c>
      <c r="N1376">
        <v>4.5797869563102722E-2</v>
      </c>
      <c r="O1376">
        <v>2.0974448416382074E-3</v>
      </c>
      <c r="P1376">
        <v>-3.8929250091314316E-2</v>
      </c>
      <c r="Q1376">
        <v>-2.2290792316198349E-2</v>
      </c>
      <c r="R1376">
        <v>1.2385114096105099E-2</v>
      </c>
      <c r="S1376">
        <v>3.6401540040969849E-2</v>
      </c>
      <c r="T1376">
        <v>6.0417965054512024E-2</v>
      </c>
      <c r="U1376">
        <v>9.5093868672847748E-2</v>
      </c>
      <c r="V1376">
        <v>0.11173233389854431</v>
      </c>
    </row>
    <row r="1377" spans="1:22" x14ac:dyDescent="0.25">
      <c r="A1377" t="s">
        <v>96</v>
      </c>
      <c r="B1377" t="s">
        <v>86</v>
      </c>
      <c r="C1377" t="s">
        <v>101</v>
      </c>
      <c r="D1377" t="s">
        <v>61</v>
      </c>
      <c r="E1377" t="s">
        <v>103</v>
      </c>
      <c r="F1377" t="s">
        <v>103</v>
      </c>
      <c r="G1377">
        <v>1141</v>
      </c>
      <c r="H1377">
        <v>18</v>
      </c>
      <c r="I1377">
        <f>IF(VLOOKUP(Data!$A1377,summermonths, 2, FALSE) = 1, VLOOKUP(Data!$H1377,rateblocks, 2, FALSE), VLOOKUP(Data!H1377, rateblocks,3, FALSE))</f>
        <v>1</v>
      </c>
      <c r="J1377">
        <v>1.3581091165542603</v>
      </c>
      <c r="K1377">
        <v>1.4319932460784912</v>
      </c>
      <c r="L1377">
        <v>71.058120727539062</v>
      </c>
      <c r="M1377">
        <v>7.3884099721908569E-2</v>
      </c>
      <c r="N1377">
        <v>8.3244703710079193E-2</v>
      </c>
      <c r="O1377">
        <v>6.9296807050704956E-3</v>
      </c>
      <c r="P1377">
        <v>-6.3041254878044128E-2</v>
      </c>
      <c r="Q1377">
        <v>-3.2798279076814651E-2</v>
      </c>
      <c r="R1377">
        <v>3.0230535194277763E-2</v>
      </c>
      <c r="S1377">
        <v>7.3884099721908569E-2</v>
      </c>
      <c r="T1377">
        <v>0.11753766238689423</v>
      </c>
      <c r="U1377">
        <v>0.18056647479534149</v>
      </c>
      <c r="V1377">
        <v>0.16239161789417267</v>
      </c>
    </row>
    <row r="1378" spans="1:22" x14ac:dyDescent="0.25">
      <c r="A1378" t="s">
        <v>100</v>
      </c>
      <c r="B1378" t="s">
        <v>86</v>
      </c>
      <c r="C1378" t="s">
        <v>102</v>
      </c>
      <c r="D1378" t="s">
        <v>71</v>
      </c>
      <c r="E1378" t="s">
        <v>103</v>
      </c>
      <c r="F1378" t="s">
        <v>103</v>
      </c>
      <c r="G1378">
        <v>1141</v>
      </c>
      <c r="H1378">
        <v>2</v>
      </c>
      <c r="I1378">
        <f>IF(VLOOKUP(Data!$A1378,summermonths, 2, FALSE) = 1, VLOOKUP(Data!$H1378,rateblocks, 2, FALSE), VLOOKUP(Data!H1378, rateblocks,3, FALSE))</f>
        <v>3</v>
      </c>
      <c r="J1378">
        <v>1.8048192262649536</v>
      </c>
      <c r="K1378">
        <v>1.6966651678085327</v>
      </c>
      <c r="L1378">
        <v>74.489921569824219</v>
      </c>
      <c r="M1378">
        <v>-0.10815396904945374</v>
      </c>
      <c r="N1378">
        <v>0.15265609323978424</v>
      </c>
      <c r="O1378">
        <v>2.3303883150219917E-2</v>
      </c>
      <c r="P1378">
        <v>-0.35925090312957764</v>
      </c>
      <c r="Q1378">
        <v>-0.3037906289100647</v>
      </c>
      <c r="R1378">
        <v>-0.18820689618587494</v>
      </c>
      <c r="S1378">
        <v>-0.10815396904945374</v>
      </c>
      <c r="T1378">
        <v>-2.8101036325097084E-2</v>
      </c>
      <c r="U1378">
        <v>8.748268336057663E-2</v>
      </c>
      <c r="V1378">
        <v>0.14294296503067017</v>
      </c>
    </row>
    <row r="1379" spans="1:22" x14ac:dyDescent="0.25">
      <c r="A1379" t="s">
        <v>125</v>
      </c>
      <c r="B1379" t="s">
        <v>86</v>
      </c>
      <c r="C1379" t="s">
        <v>101</v>
      </c>
      <c r="D1379" t="s">
        <v>110</v>
      </c>
      <c r="E1379" t="s">
        <v>103</v>
      </c>
      <c r="F1379" t="s">
        <v>103</v>
      </c>
      <c r="G1379">
        <v>1141</v>
      </c>
      <c r="H1379">
        <v>10</v>
      </c>
      <c r="I1379">
        <f>IF(VLOOKUP(Data!$A1379,summermonths, 2, FALSE) = 1, VLOOKUP(Data!$H1379,rateblocks, 2, FALSE), VLOOKUP(Data!H1379, rateblocks,3, FALSE))</f>
        <v>2</v>
      </c>
      <c r="J1379">
        <v>1.2120615243911743</v>
      </c>
      <c r="K1379">
        <v>1.2296823263168335</v>
      </c>
      <c r="L1379">
        <v>67.313278198242188</v>
      </c>
      <c r="M1379">
        <v>1.7620785161852837E-2</v>
      </c>
      <c r="N1379">
        <v>4.6070192009210587E-2</v>
      </c>
      <c r="O1379">
        <v>2.1224624942988157E-3</v>
      </c>
      <c r="P1379">
        <v>-5.8157935738563538E-2</v>
      </c>
      <c r="Q1379">
        <v>-4.1420541703701019E-2</v>
      </c>
      <c r="R1379">
        <v>-6.5384469926357269E-3</v>
      </c>
      <c r="S1379">
        <v>1.7620785161852837E-2</v>
      </c>
      <c r="T1379">
        <v>4.17800173163414E-2</v>
      </c>
      <c r="U1379">
        <v>7.6662108302116394E-2</v>
      </c>
      <c r="V1379">
        <v>9.3399509787559509E-2</v>
      </c>
    </row>
    <row r="1380" spans="1:22" x14ac:dyDescent="0.25">
      <c r="A1380" t="s">
        <v>124</v>
      </c>
      <c r="B1380" t="s">
        <v>86</v>
      </c>
      <c r="C1380" t="s">
        <v>102</v>
      </c>
      <c r="D1380" t="s">
        <v>105</v>
      </c>
      <c r="E1380" t="s">
        <v>103</v>
      </c>
      <c r="F1380" t="s">
        <v>103</v>
      </c>
      <c r="G1380">
        <v>1141</v>
      </c>
      <c r="H1380">
        <v>20</v>
      </c>
      <c r="I1380">
        <f>IF(VLOOKUP(Data!$A1380,summermonths, 2, FALSE) = 1, VLOOKUP(Data!$H1380,rateblocks, 2, FALSE), VLOOKUP(Data!H1380, rateblocks,3, FALSE))</f>
        <v>1</v>
      </c>
      <c r="J1380">
        <v>2.0025613307952881</v>
      </c>
      <c r="K1380">
        <v>1.9596055746078491</v>
      </c>
      <c r="L1380">
        <v>71.301490783691406</v>
      </c>
      <c r="M1380">
        <v>-4.2955793440341949E-2</v>
      </c>
      <c r="N1380">
        <v>0.11528785526752472</v>
      </c>
      <c r="O1380">
        <v>1.3291290029883385E-2</v>
      </c>
      <c r="P1380">
        <v>-0.23258744180202484</v>
      </c>
      <c r="Q1380">
        <v>-0.1907031238079071</v>
      </c>
      <c r="R1380">
        <v>-0.10341280698776245</v>
      </c>
      <c r="S1380">
        <v>-4.2955793440341949E-2</v>
      </c>
      <c r="T1380">
        <v>1.7501216381788254E-2</v>
      </c>
      <c r="U1380">
        <v>0.10479153692722321</v>
      </c>
      <c r="V1380">
        <v>0.14667585492134094</v>
      </c>
    </row>
    <row r="1381" spans="1:22" x14ac:dyDescent="0.25">
      <c r="A1381" t="s">
        <v>97</v>
      </c>
      <c r="B1381" t="s">
        <v>86</v>
      </c>
      <c r="C1381" t="s">
        <v>101</v>
      </c>
      <c r="D1381" t="s">
        <v>62</v>
      </c>
      <c r="E1381" t="s">
        <v>103</v>
      </c>
      <c r="F1381" t="s">
        <v>103</v>
      </c>
      <c r="G1381">
        <v>1141</v>
      </c>
      <c r="H1381">
        <v>15</v>
      </c>
      <c r="I1381">
        <f>IF(VLOOKUP(Data!$A1381,summermonths, 2, FALSE) = 1, VLOOKUP(Data!$H1381,rateblocks, 2, FALSE), VLOOKUP(Data!H1381, rateblocks,3, FALSE))</f>
        <v>1</v>
      </c>
      <c r="J1381">
        <v>1.6035466194152832</v>
      </c>
      <c r="K1381">
        <v>1.5664793252944946</v>
      </c>
      <c r="L1381">
        <v>76.771255493164063</v>
      </c>
      <c r="M1381">
        <v>-3.7067342549562454E-2</v>
      </c>
      <c r="N1381">
        <v>8.2938224077224731E-2</v>
      </c>
      <c r="O1381">
        <v>6.8787490017712116E-3</v>
      </c>
      <c r="P1381">
        <v>-0.17348858714103699</v>
      </c>
      <c r="Q1381">
        <v>-0.14335694909095764</v>
      </c>
      <c r="R1381">
        <v>-8.0560192465782166E-2</v>
      </c>
      <c r="S1381">
        <v>-3.7067342549562454E-2</v>
      </c>
      <c r="T1381">
        <v>6.4255045726895332E-3</v>
      </c>
      <c r="U1381">
        <v>6.922227144241333E-2</v>
      </c>
      <c r="V1381">
        <v>9.9353894591331482E-2</v>
      </c>
    </row>
    <row r="1382" spans="1:22" x14ac:dyDescent="0.25">
      <c r="A1382" t="s">
        <v>122</v>
      </c>
      <c r="B1382" t="s">
        <v>86</v>
      </c>
      <c r="C1382" t="s">
        <v>101</v>
      </c>
      <c r="D1382" t="s">
        <v>111</v>
      </c>
      <c r="E1382" t="s">
        <v>103</v>
      </c>
      <c r="F1382" t="s">
        <v>103</v>
      </c>
      <c r="G1382">
        <v>1141</v>
      </c>
      <c r="H1382">
        <v>8</v>
      </c>
      <c r="I1382">
        <f>IF(VLOOKUP(Data!$A1382,summermonths, 2, FALSE) = 1, VLOOKUP(Data!$H1382,rateblocks, 2, FALSE), VLOOKUP(Data!H1382, rateblocks,3, FALSE))</f>
        <v>2</v>
      </c>
      <c r="J1382">
        <v>1.1296296119689941</v>
      </c>
      <c r="K1382">
        <v>1.2522902488708496</v>
      </c>
      <c r="L1382">
        <v>54.388782501220703</v>
      </c>
      <c r="M1382">
        <v>0.12266070395708084</v>
      </c>
      <c r="N1382">
        <v>7.6718650758266449E-2</v>
      </c>
      <c r="O1382">
        <v>5.8857514522969723E-3</v>
      </c>
      <c r="P1382">
        <v>-3.5302469041198492E-3</v>
      </c>
      <c r="Q1382">
        <v>2.4341797456145287E-2</v>
      </c>
      <c r="R1382">
        <v>8.2429401576519012E-2</v>
      </c>
      <c r="S1382">
        <v>0.12266070395708084</v>
      </c>
      <c r="T1382">
        <v>0.16289199888706207</v>
      </c>
      <c r="U1382">
        <v>0.22097961604595184</v>
      </c>
      <c r="V1382">
        <v>0.24885165691375732</v>
      </c>
    </row>
    <row r="1383" spans="1:22" x14ac:dyDescent="0.25">
      <c r="A1383" t="s">
        <v>96</v>
      </c>
      <c r="B1383" t="s">
        <v>86</v>
      </c>
      <c r="C1383" t="s">
        <v>101</v>
      </c>
      <c r="D1383" t="s">
        <v>61</v>
      </c>
      <c r="E1383" t="s">
        <v>103</v>
      </c>
      <c r="F1383" t="s">
        <v>103</v>
      </c>
      <c r="G1383">
        <v>1141</v>
      </c>
      <c r="H1383">
        <v>19</v>
      </c>
      <c r="I1383">
        <f>IF(VLOOKUP(Data!$A1383,summermonths, 2, FALSE) = 1, VLOOKUP(Data!$H1383,rateblocks, 2, FALSE), VLOOKUP(Data!H1383, rateblocks,3, FALSE))</f>
        <v>2</v>
      </c>
      <c r="J1383">
        <v>1.3195316791534424</v>
      </c>
      <c r="K1383">
        <v>1.4575347900390625</v>
      </c>
      <c r="L1383">
        <v>69.613494873046875</v>
      </c>
      <c r="M1383">
        <v>0.13800317049026489</v>
      </c>
      <c r="N1383">
        <v>8.4873057901859283E-2</v>
      </c>
      <c r="O1383">
        <v>7.2034359909594059E-3</v>
      </c>
      <c r="P1383">
        <v>-1.6005865763872862E-3</v>
      </c>
      <c r="Q1383">
        <v>2.9233969748020172E-2</v>
      </c>
      <c r="R1383">
        <v>9.3495696783065796E-2</v>
      </c>
      <c r="S1383">
        <v>0.13800317049026489</v>
      </c>
      <c r="T1383">
        <v>0.18251064419746399</v>
      </c>
      <c r="U1383">
        <v>0.24677236378192902</v>
      </c>
      <c r="V1383">
        <v>0.16271486878395081</v>
      </c>
    </row>
    <row r="1384" spans="1:22" x14ac:dyDescent="0.25">
      <c r="A1384" t="s">
        <v>122</v>
      </c>
      <c r="B1384" t="s">
        <v>86</v>
      </c>
      <c r="C1384" t="s">
        <v>102</v>
      </c>
      <c r="D1384" t="s">
        <v>106</v>
      </c>
      <c r="E1384" t="s">
        <v>103</v>
      </c>
      <c r="F1384" t="s">
        <v>103</v>
      </c>
      <c r="G1384">
        <v>1141</v>
      </c>
      <c r="H1384">
        <v>6</v>
      </c>
      <c r="I1384">
        <f>IF(VLOOKUP(Data!$A1384,summermonths, 2, FALSE) = 1, VLOOKUP(Data!$H1384,rateblocks, 2, FALSE), VLOOKUP(Data!H1384, rateblocks,3, FALSE))</f>
        <v>3</v>
      </c>
      <c r="J1384">
        <v>1.6629735231399536</v>
      </c>
      <c r="K1384">
        <v>1.6333917379379272</v>
      </c>
      <c r="L1384">
        <v>37.233127593994141</v>
      </c>
      <c r="M1384">
        <v>-2.9581747949123383E-2</v>
      </c>
      <c r="N1384">
        <v>0.20112223923206329</v>
      </c>
      <c r="O1384">
        <v>4.0450155735015869E-2</v>
      </c>
      <c r="P1384">
        <v>-0.36039838194847107</v>
      </c>
      <c r="Q1384">
        <v>-0.2873302698135376</v>
      </c>
      <c r="R1384">
        <v>-0.13505035638809204</v>
      </c>
      <c r="S1384">
        <v>-2.9581747949123383E-2</v>
      </c>
      <c r="T1384">
        <v>7.5886860489845276E-2</v>
      </c>
      <c r="U1384">
        <v>0.22816677391529083</v>
      </c>
      <c r="V1384">
        <v>0.3012349009513855</v>
      </c>
    </row>
    <row r="1385" spans="1:22" x14ac:dyDescent="0.25">
      <c r="A1385" t="s">
        <v>100</v>
      </c>
      <c r="B1385" t="s">
        <v>86</v>
      </c>
      <c r="C1385" t="s">
        <v>102</v>
      </c>
      <c r="D1385" t="s">
        <v>71</v>
      </c>
      <c r="E1385" t="s">
        <v>103</v>
      </c>
      <c r="F1385" t="s">
        <v>103</v>
      </c>
      <c r="G1385">
        <v>1141</v>
      </c>
      <c r="H1385">
        <v>1</v>
      </c>
      <c r="I1385">
        <f>IF(VLOOKUP(Data!$A1385,summermonths, 2, FALSE) = 1, VLOOKUP(Data!$H1385,rateblocks, 2, FALSE), VLOOKUP(Data!H1385, rateblocks,3, FALSE))</f>
        <v>3</v>
      </c>
      <c r="J1385">
        <v>1.8205803632736206</v>
      </c>
      <c r="K1385">
        <v>1.7366827726364136</v>
      </c>
      <c r="L1385">
        <v>74.935142517089844</v>
      </c>
      <c r="M1385">
        <v>-8.389764279127121E-2</v>
      </c>
      <c r="N1385">
        <v>0.16592234373092651</v>
      </c>
      <c r="O1385">
        <v>2.7530224993824959E-2</v>
      </c>
      <c r="P1385">
        <v>-0.35681560635566711</v>
      </c>
      <c r="Q1385">
        <v>-0.2965356707572937</v>
      </c>
      <c r="R1385">
        <v>-0.1709074079990387</v>
      </c>
      <c r="S1385">
        <v>-8.389764279127121E-2</v>
      </c>
      <c r="T1385">
        <v>3.1121193896979094E-3</v>
      </c>
      <c r="U1385">
        <v>0.12874040007591248</v>
      </c>
      <c r="V1385">
        <v>0.18902032077312469</v>
      </c>
    </row>
    <row r="1386" spans="1:22" x14ac:dyDescent="0.25">
      <c r="A1386" t="s">
        <v>96</v>
      </c>
      <c r="B1386" t="s">
        <v>86</v>
      </c>
      <c r="C1386" t="s">
        <v>101</v>
      </c>
      <c r="D1386" t="s">
        <v>61</v>
      </c>
      <c r="E1386" t="s">
        <v>103</v>
      </c>
      <c r="F1386" t="s">
        <v>103</v>
      </c>
      <c r="G1386">
        <v>1141</v>
      </c>
      <c r="H1386">
        <v>20</v>
      </c>
      <c r="I1386">
        <f>IF(VLOOKUP(Data!$A1386,summermonths, 2, FALSE) = 1, VLOOKUP(Data!$H1386,rateblocks, 2, FALSE), VLOOKUP(Data!H1386, rateblocks,3, FALSE))</f>
        <v>2</v>
      </c>
      <c r="J1386">
        <v>1.4003231525421143</v>
      </c>
      <c r="K1386">
        <v>1.5916794538497925</v>
      </c>
      <c r="L1386">
        <v>67.217155456542969</v>
      </c>
      <c r="M1386">
        <v>0.19135640561580658</v>
      </c>
      <c r="N1386">
        <v>8.8495992124080658E-2</v>
      </c>
      <c r="O1386">
        <v>7.8315408900380135E-3</v>
      </c>
      <c r="P1386">
        <v>4.5793451368808746E-2</v>
      </c>
      <c r="Q1386">
        <v>7.7944226562976837E-2</v>
      </c>
      <c r="R1386">
        <v>0.14494906365871429</v>
      </c>
      <c r="S1386">
        <v>0.19135640561580658</v>
      </c>
      <c r="T1386">
        <v>0.23776374757289886</v>
      </c>
      <c r="U1386">
        <v>0.30476859211921692</v>
      </c>
      <c r="V1386">
        <v>0.27760693430900574</v>
      </c>
    </row>
    <row r="1387" spans="1:22" x14ac:dyDescent="0.25">
      <c r="A1387" t="s">
        <v>125</v>
      </c>
      <c r="B1387" t="s">
        <v>86</v>
      </c>
      <c r="C1387" t="s">
        <v>101</v>
      </c>
      <c r="D1387" t="s">
        <v>110</v>
      </c>
      <c r="E1387" t="s">
        <v>103</v>
      </c>
      <c r="F1387" t="s">
        <v>103</v>
      </c>
      <c r="G1387">
        <v>1141</v>
      </c>
      <c r="H1387">
        <v>18</v>
      </c>
      <c r="I1387">
        <f>IF(VLOOKUP(Data!$A1387,summermonths, 2, FALSE) = 1, VLOOKUP(Data!$H1387,rateblocks, 2, FALSE), VLOOKUP(Data!H1387, rateblocks,3, FALSE))</f>
        <v>1</v>
      </c>
      <c r="J1387">
        <v>1.3604580163955688</v>
      </c>
      <c r="K1387">
        <v>1.3285250663757324</v>
      </c>
      <c r="L1387">
        <v>67.985580444335938</v>
      </c>
      <c r="M1387">
        <v>-3.1933020800352097E-2</v>
      </c>
      <c r="N1387">
        <v>5.157635360956192E-2</v>
      </c>
      <c r="O1387">
        <v>2.6601201388984919E-3</v>
      </c>
      <c r="P1387">
        <v>-0.11676857620477676</v>
      </c>
      <c r="Q1387">
        <v>-9.8030775785446167E-2</v>
      </c>
      <c r="R1387">
        <v>-5.8979686349630356E-2</v>
      </c>
      <c r="S1387">
        <v>-3.1933020800352097E-2</v>
      </c>
      <c r="T1387">
        <v>-4.8863543197512627E-3</v>
      </c>
      <c r="U1387">
        <v>3.4164734184741974E-2</v>
      </c>
      <c r="V1387">
        <v>5.2902530878782272E-2</v>
      </c>
    </row>
    <row r="1388" spans="1:22" x14ac:dyDescent="0.25">
      <c r="A1388" t="s">
        <v>98</v>
      </c>
      <c r="B1388" t="s">
        <v>86</v>
      </c>
      <c r="C1388" t="s">
        <v>101</v>
      </c>
      <c r="D1388" t="s">
        <v>63</v>
      </c>
      <c r="E1388" t="s">
        <v>103</v>
      </c>
      <c r="F1388" t="s">
        <v>103</v>
      </c>
      <c r="G1388">
        <v>1141</v>
      </c>
      <c r="H1388">
        <v>20</v>
      </c>
      <c r="I1388">
        <f>IF(VLOOKUP(Data!$A1388,summermonths, 2, FALSE) = 1, VLOOKUP(Data!$H1388,rateblocks, 2, FALSE), VLOOKUP(Data!H1388, rateblocks,3, FALSE))</f>
        <v>2</v>
      </c>
      <c r="J1388">
        <v>1.8182896375656128</v>
      </c>
      <c r="K1388">
        <v>1.850111722946167</v>
      </c>
      <c r="L1388">
        <v>72.664871215820313</v>
      </c>
      <c r="M1388">
        <v>3.1822074204683304E-2</v>
      </c>
      <c r="N1388">
        <v>0.10765941441059113</v>
      </c>
      <c r="O1388">
        <v>1.1590549722313881E-2</v>
      </c>
      <c r="P1388">
        <v>-0.14526189863681793</v>
      </c>
      <c r="Q1388">
        <v>-0.10614901781082153</v>
      </c>
      <c r="R1388">
        <v>-2.4634577333927155E-2</v>
      </c>
      <c r="S1388">
        <v>3.1822074204683304E-2</v>
      </c>
      <c r="T1388">
        <v>8.8278725743293762E-2</v>
      </c>
      <c r="U1388">
        <v>0.16979315876960754</v>
      </c>
      <c r="V1388">
        <v>0.20890605449676514</v>
      </c>
    </row>
    <row r="1389" spans="1:22" x14ac:dyDescent="0.25">
      <c r="A1389" t="s">
        <v>98</v>
      </c>
      <c r="B1389" t="s">
        <v>86</v>
      </c>
      <c r="C1389" t="s">
        <v>102</v>
      </c>
      <c r="D1389" t="s">
        <v>69</v>
      </c>
      <c r="E1389" t="s">
        <v>103</v>
      </c>
      <c r="F1389" t="s">
        <v>103</v>
      </c>
      <c r="G1389">
        <v>1141</v>
      </c>
      <c r="H1389">
        <v>3</v>
      </c>
      <c r="I1389">
        <f>IF(VLOOKUP(Data!$A1389,summermonths, 2, FALSE) = 1, VLOOKUP(Data!$H1389,rateblocks, 2, FALSE), VLOOKUP(Data!H1389, rateblocks,3, FALSE))</f>
        <v>3</v>
      </c>
      <c r="J1389">
        <v>1.6753256320953369</v>
      </c>
      <c r="K1389">
        <v>1.6801042556762695</v>
      </c>
      <c r="L1389">
        <v>72.069236755371094</v>
      </c>
      <c r="M1389">
        <v>4.7786552459001541E-3</v>
      </c>
      <c r="N1389">
        <v>0.17725768685340881</v>
      </c>
      <c r="O1389">
        <v>3.1420286744832993E-2</v>
      </c>
      <c r="P1389">
        <v>-0.28678429126739502</v>
      </c>
      <c r="Q1389">
        <v>-0.22238621115684509</v>
      </c>
      <c r="R1389">
        <v>-8.8175363838672638E-2</v>
      </c>
      <c r="S1389">
        <v>4.7786552459001541E-3</v>
      </c>
      <c r="T1389">
        <v>9.7732678055763245E-2</v>
      </c>
      <c r="U1389">
        <v>0.2319435179233551</v>
      </c>
      <c r="V1389">
        <v>0.29634159803390503</v>
      </c>
    </row>
    <row r="1390" spans="1:22" x14ac:dyDescent="0.25">
      <c r="A1390" t="s">
        <v>122</v>
      </c>
      <c r="B1390" t="s">
        <v>86</v>
      </c>
      <c r="C1390" t="s">
        <v>101</v>
      </c>
      <c r="D1390" t="s">
        <v>111</v>
      </c>
      <c r="E1390" t="s">
        <v>103</v>
      </c>
      <c r="F1390" t="s">
        <v>103</v>
      </c>
      <c r="G1390">
        <v>1141</v>
      </c>
      <c r="H1390">
        <v>17</v>
      </c>
      <c r="I1390">
        <f>IF(VLOOKUP(Data!$A1390,summermonths, 2, FALSE) = 1, VLOOKUP(Data!$H1390,rateblocks, 2, FALSE), VLOOKUP(Data!H1390, rateblocks,3, FALSE))</f>
        <v>2</v>
      </c>
      <c r="J1390">
        <v>1.2473975419998169</v>
      </c>
      <c r="K1390">
        <v>1.3036929368972778</v>
      </c>
      <c r="L1390">
        <v>63.267135620117188</v>
      </c>
      <c r="M1390">
        <v>5.6295447051525116E-2</v>
      </c>
      <c r="N1390">
        <v>5.2140161395072937E-2</v>
      </c>
      <c r="O1390">
        <v>2.7185964863747358E-3</v>
      </c>
      <c r="P1390">
        <v>-2.9467485845088959E-2</v>
      </c>
      <c r="Q1390">
        <v>-1.0524858720600605E-2</v>
      </c>
      <c r="R1390">
        <v>2.8953120112419128E-2</v>
      </c>
      <c r="S1390">
        <v>5.6295447051525116E-2</v>
      </c>
      <c r="T1390">
        <v>8.3637773990631104E-2</v>
      </c>
      <c r="U1390">
        <v>0.12311575561761856</v>
      </c>
      <c r="V1390">
        <v>0.14205838739871979</v>
      </c>
    </row>
    <row r="1391" spans="1:22" x14ac:dyDescent="0.25">
      <c r="A1391" t="s">
        <v>125</v>
      </c>
      <c r="B1391" t="s">
        <v>86</v>
      </c>
      <c r="C1391" t="s">
        <v>102</v>
      </c>
      <c r="D1391" t="s">
        <v>109</v>
      </c>
      <c r="E1391" t="s">
        <v>103</v>
      </c>
      <c r="F1391" t="s">
        <v>103</v>
      </c>
      <c r="G1391">
        <v>1141</v>
      </c>
      <c r="H1391">
        <v>16</v>
      </c>
      <c r="I1391">
        <f>IF(VLOOKUP(Data!$A1391,summermonths, 2, FALSE) = 1, VLOOKUP(Data!$H1391,rateblocks, 2, FALSE), VLOOKUP(Data!H1391, rateblocks,3, FALSE))</f>
        <v>2</v>
      </c>
      <c r="J1391">
        <v>1.6285842657089233</v>
      </c>
      <c r="K1391">
        <v>1.4939439296722412</v>
      </c>
      <c r="L1391">
        <v>79.907096862792969</v>
      </c>
      <c r="M1391">
        <v>-0.1346404105424881</v>
      </c>
      <c r="N1391">
        <v>0.10299674421548843</v>
      </c>
      <c r="O1391">
        <v>1.0608329437673092E-2</v>
      </c>
      <c r="P1391">
        <v>-0.30405497550964355</v>
      </c>
      <c r="Q1391">
        <v>-0.26663604378700256</v>
      </c>
      <c r="R1391">
        <v>-0.18865194916725159</v>
      </c>
      <c r="S1391">
        <v>-0.1346404105424881</v>
      </c>
      <c r="T1391">
        <v>-8.0628864467144012E-2</v>
      </c>
      <c r="U1391">
        <v>-2.6447717100381851E-3</v>
      </c>
      <c r="V1391">
        <v>3.4774158149957657E-2</v>
      </c>
    </row>
    <row r="1392" spans="1:22" x14ac:dyDescent="0.25">
      <c r="A1392" t="s">
        <v>100</v>
      </c>
      <c r="B1392" t="s">
        <v>86</v>
      </c>
      <c r="C1392" t="s">
        <v>102</v>
      </c>
      <c r="D1392" t="s">
        <v>71</v>
      </c>
      <c r="E1392" t="s">
        <v>103</v>
      </c>
      <c r="F1392" t="s">
        <v>103</v>
      </c>
      <c r="G1392">
        <v>1141</v>
      </c>
      <c r="H1392">
        <v>7</v>
      </c>
      <c r="I1392">
        <f>IF(VLOOKUP(Data!$A1392,summermonths, 2, FALSE) = 1, VLOOKUP(Data!$H1392,rateblocks, 2, FALSE), VLOOKUP(Data!H1392, rateblocks,3, FALSE))</f>
        <v>2</v>
      </c>
      <c r="J1392">
        <v>1.7173243761062622</v>
      </c>
      <c r="K1392">
        <v>1.7296230792999268</v>
      </c>
      <c r="L1392">
        <v>72.691497802734375</v>
      </c>
      <c r="M1392">
        <v>1.2298728339374065E-2</v>
      </c>
      <c r="N1392">
        <v>0.16103716194629669</v>
      </c>
      <c r="O1392">
        <v>2.5932967662811279E-2</v>
      </c>
      <c r="P1392">
        <v>-0.2525838315486908</v>
      </c>
      <c r="Q1392">
        <v>-0.19407869875431061</v>
      </c>
      <c r="R1392">
        <v>-7.2149239480495453E-2</v>
      </c>
      <c r="S1392">
        <v>1.2298728339374065E-2</v>
      </c>
      <c r="T1392">
        <v>9.6746698021888733E-2</v>
      </c>
      <c r="U1392">
        <v>0.21867614984512329</v>
      </c>
      <c r="V1392">
        <v>0.27718129754066467</v>
      </c>
    </row>
    <row r="1393" spans="1:22" x14ac:dyDescent="0.25">
      <c r="A1393" t="s">
        <v>122</v>
      </c>
      <c r="B1393" t="s">
        <v>86</v>
      </c>
      <c r="C1393" t="s">
        <v>102</v>
      </c>
      <c r="D1393" t="s">
        <v>106</v>
      </c>
      <c r="E1393" t="s">
        <v>103</v>
      </c>
      <c r="F1393" t="s">
        <v>103</v>
      </c>
      <c r="G1393">
        <v>1141</v>
      </c>
      <c r="H1393">
        <v>2</v>
      </c>
      <c r="I1393">
        <f>IF(VLOOKUP(Data!$A1393,summermonths, 2, FALSE) = 1, VLOOKUP(Data!$H1393,rateblocks, 2, FALSE), VLOOKUP(Data!H1393, rateblocks,3, FALSE))</f>
        <v>3</v>
      </c>
      <c r="J1393">
        <v>1.5315356254577637</v>
      </c>
      <c r="K1393">
        <v>1.5918930768966675</v>
      </c>
      <c r="L1393">
        <v>40.700263977050781</v>
      </c>
      <c r="M1393">
        <v>6.0357481241226196E-2</v>
      </c>
      <c r="N1393">
        <v>0.23379188776016235</v>
      </c>
      <c r="O1393">
        <v>5.4658647626638412E-2</v>
      </c>
      <c r="P1393">
        <v>-0.32419595122337341</v>
      </c>
      <c r="Q1393">
        <v>-0.23925888538360596</v>
      </c>
      <c r="R1393">
        <v>-6.2243103981018066E-2</v>
      </c>
      <c r="S1393">
        <v>6.0357481241226196E-2</v>
      </c>
      <c r="T1393">
        <v>0.18295806646347046</v>
      </c>
      <c r="U1393">
        <v>0.35997384786605835</v>
      </c>
      <c r="V1393">
        <v>0.44491091370582581</v>
      </c>
    </row>
    <row r="1394" spans="1:22" x14ac:dyDescent="0.25">
      <c r="A1394" t="s">
        <v>96</v>
      </c>
      <c r="B1394" t="s">
        <v>86</v>
      </c>
      <c r="C1394" t="s">
        <v>102</v>
      </c>
      <c r="D1394" t="s">
        <v>67</v>
      </c>
      <c r="E1394" t="s">
        <v>103</v>
      </c>
      <c r="F1394" t="s">
        <v>103</v>
      </c>
      <c r="G1394">
        <v>1141</v>
      </c>
      <c r="H1394">
        <v>23</v>
      </c>
      <c r="I1394">
        <f>IF(VLOOKUP(Data!$A1394,summermonths, 2, FALSE) = 1, VLOOKUP(Data!$H1394,rateblocks, 2, FALSE), VLOOKUP(Data!H1394, rateblocks,3, FALSE))</f>
        <v>3</v>
      </c>
      <c r="J1394">
        <v>1.8743518590927124</v>
      </c>
      <c r="K1394">
        <v>1.7849342823028564</v>
      </c>
      <c r="L1394">
        <v>70.057846069335938</v>
      </c>
      <c r="M1394">
        <v>-8.9417591691017151E-2</v>
      </c>
      <c r="N1394">
        <v>0.15486864745616913</v>
      </c>
      <c r="O1394">
        <v>2.398429811000824E-2</v>
      </c>
      <c r="P1394">
        <v>-0.34415385127067566</v>
      </c>
      <c r="Q1394">
        <v>-0.2878897488117218</v>
      </c>
      <c r="R1394">
        <v>-0.17063078284263611</v>
      </c>
      <c r="S1394">
        <v>-8.9417591691017151E-2</v>
      </c>
      <c r="T1394">
        <v>-8.2043940201401711E-3</v>
      </c>
      <c r="U1394">
        <v>0.1090545654296875</v>
      </c>
      <c r="V1394">
        <v>0.12011950463056564</v>
      </c>
    </row>
    <row r="1395" spans="1:22" x14ac:dyDescent="0.25">
      <c r="A1395" t="s">
        <v>95</v>
      </c>
      <c r="B1395" t="s">
        <v>86</v>
      </c>
      <c r="C1395" t="s">
        <v>101</v>
      </c>
      <c r="D1395" t="s">
        <v>60</v>
      </c>
      <c r="E1395" t="s">
        <v>103</v>
      </c>
      <c r="F1395" t="s">
        <v>103</v>
      </c>
      <c r="G1395">
        <v>1141</v>
      </c>
      <c r="H1395">
        <v>22</v>
      </c>
      <c r="I1395">
        <f>IF(VLOOKUP(Data!$A1395,summermonths, 2, FALSE) = 1, VLOOKUP(Data!$H1395,rateblocks, 2, FALSE), VLOOKUP(Data!H1395, rateblocks,3, FALSE))</f>
        <v>2</v>
      </c>
      <c r="J1395">
        <v>1.7270193099975586</v>
      </c>
      <c r="K1395">
        <v>1.7829173803329468</v>
      </c>
      <c r="L1395">
        <v>60.017002105712891</v>
      </c>
      <c r="M1395">
        <v>5.5898062884807587E-2</v>
      </c>
      <c r="N1395">
        <v>5.8113329112529755E-2</v>
      </c>
      <c r="O1395">
        <v>3.3771591261029243E-3</v>
      </c>
      <c r="P1395">
        <v>-3.9689857512712479E-2</v>
      </c>
      <c r="Q1395">
        <v>-1.8577165901660919E-2</v>
      </c>
      <c r="R1395">
        <v>2.5423403829336166E-2</v>
      </c>
      <c r="S1395">
        <v>5.5898062884807587E-2</v>
      </c>
      <c r="T1395">
        <v>8.6372725665569305E-2</v>
      </c>
      <c r="U1395">
        <v>0.1303732842206955</v>
      </c>
      <c r="V1395">
        <v>0.15148597955703735</v>
      </c>
    </row>
    <row r="1396" spans="1:22" x14ac:dyDescent="0.25">
      <c r="A1396" t="s">
        <v>95</v>
      </c>
      <c r="B1396" t="s">
        <v>86</v>
      </c>
      <c r="C1396" t="s">
        <v>101</v>
      </c>
      <c r="D1396" t="s">
        <v>60</v>
      </c>
      <c r="E1396" t="s">
        <v>103</v>
      </c>
      <c r="F1396" t="s">
        <v>103</v>
      </c>
      <c r="G1396">
        <v>1141</v>
      </c>
      <c r="H1396">
        <v>10</v>
      </c>
      <c r="I1396">
        <f>IF(VLOOKUP(Data!$A1396,summermonths, 2, FALSE) = 1, VLOOKUP(Data!$H1396,rateblocks, 2, FALSE), VLOOKUP(Data!H1396, rateblocks,3, FALSE))</f>
        <v>2</v>
      </c>
      <c r="J1396">
        <v>1.1601073741912842</v>
      </c>
      <c r="K1396">
        <v>1.2113065719604492</v>
      </c>
      <c r="L1396">
        <v>63.036678314208984</v>
      </c>
      <c r="M1396">
        <v>5.1199138164520264E-2</v>
      </c>
      <c r="N1396">
        <v>5.8164011687040329E-2</v>
      </c>
      <c r="O1396">
        <v>3.3830523025244474E-3</v>
      </c>
      <c r="P1396">
        <v>-4.4472146779298782E-2</v>
      </c>
      <c r="Q1396">
        <v>-2.3341042920947075E-2</v>
      </c>
      <c r="R1396">
        <v>2.0697901025414467E-2</v>
      </c>
      <c r="S1396">
        <v>5.1199138164520264E-2</v>
      </c>
      <c r="T1396">
        <v>8.170037716627121E-2</v>
      </c>
      <c r="U1396">
        <v>0.12573932111263275</v>
      </c>
      <c r="V1396">
        <v>0.14687041938304901</v>
      </c>
    </row>
    <row r="1397" spans="1:22" x14ac:dyDescent="0.25">
      <c r="A1397" t="s">
        <v>95</v>
      </c>
      <c r="B1397" t="s">
        <v>86</v>
      </c>
      <c r="C1397" t="s">
        <v>102</v>
      </c>
      <c r="D1397" t="s">
        <v>66</v>
      </c>
      <c r="E1397" t="s">
        <v>103</v>
      </c>
      <c r="F1397" t="s">
        <v>103</v>
      </c>
      <c r="G1397">
        <v>1141</v>
      </c>
      <c r="H1397">
        <v>16</v>
      </c>
      <c r="I1397">
        <f>IF(VLOOKUP(Data!$A1397,summermonths, 2, FALSE) = 1, VLOOKUP(Data!$H1397,rateblocks, 2, FALSE), VLOOKUP(Data!H1397, rateblocks,3, FALSE))</f>
        <v>1</v>
      </c>
      <c r="J1397">
        <v>1.507570743560791</v>
      </c>
      <c r="K1397">
        <v>1.5147939920425415</v>
      </c>
      <c r="L1397">
        <v>79.983345031738281</v>
      </c>
      <c r="M1397">
        <v>7.2233378887176514E-3</v>
      </c>
      <c r="N1397">
        <v>0.12485761195421219</v>
      </c>
      <c r="O1397">
        <v>1.5589423477649689E-2</v>
      </c>
      <c r="P1397">
        <v>-0.19814915955066681</v>
      </c>
      <c r="Q1397">
        <v>-0.15278813242912292</v>
      </c>
      <c r="R1397">
        <v>-5.8252058923244476E-2</v>
      </c>
      <c r="S1397">
        <v>7.2233378887176514E-3</v>
      </c>
      <c r="T1397">
        <v>7.2698734700679779E-2</v>
      </c>
      <c r="U1397">
        <v>0.16723480820655823</v>
      </c>
      <c r="V1397">
        <v>0.21259583532810211</v>
      </c>
    </row>
    <row r="1398" spans="1:22" x14ac:dyDescent="0.25">
      <c r="A1398" t="s">
        <v>97</v>
      </c>
      <c r="B1398" t="s">
        <v>86</v>
      </c>
      <c r="C1398" t="s">
        <v>101</v>
      </c>
      <c r="D1398" t="s">
        <v>62</v>
      </c>
      <c r="E1398" t="s">
        <v>103</v>
      </c>
      <c r="F1398" t="s">
        <v>103</v>
      </c>
      <c r="G1398">
        <v>1141</v>
      </c>
      <c r="H1398">
        <v>4</v>
      </c>
      <c r="I1398">
        <f>IF(VLOOKUP(Data!$A1398,summermonths, 2, FALSE) = 1, VLOOKUP(Data!$H1398,rateblocks, 2, FALSE), VLOOKUP(Data!H1398, rateblocks,3, FALSE))</f>
        <v>3</v>
      </c>
      <c r="J1398">
        <v>1.5521689653396606</v>
      </c>
      <c r="K1398">
        <v>1.5916707515716553</v>
      </c>
      <c r="L1398">
        <v>67.407882690429688</v>
      </c>
      <c r="M1398">
        <v>3.9501816034317017E-2</v>
      </c>
      <c r="N1398">
        <v>7.1900807321071625E-2</v>
      </c>
      <c r="O1398">
        <v>5.1697259768843651E-3</v>
      </c>
      <c r="P1398">
        <v>-7.8764490783214569E-2</v>
      </c>
      <c r="Q1398">
        <v>-5.2642777562141418E-2</v>
      </c>
      <c r="R1398">
        <v>1.7969957552850246E-3</v>
      </c>
      <c r="S1398">
        <v>3.9501816034317017E-2</v>
      </c>
      <c r="T1398">
        <v>7.7206633985042572E-2</v>
      </c>
      <c r="U1398">
        <v>0.13164640963077545</v>
      </c>
      <c r="V1398">
        <v>0.15776811540126801</v>
      </c>
    </row>
    <row r="1399" spans="1:22" x14ac:dyDescent="0.25">
      <c r="A1399" t="s">
        <v>100</v>
      </c>
      <c r="B1399" t="s">
        <v>86</v>
      </c>
      <c r="C1399" t="s">
        <v>102</v>
      </c>
      <c r="D1399" t="s">
        <v>71</v>
      </c>
      <c r="E1399" t="s">
        <v>103</v>
      </c>
      <c r="F1399" t="s">
        <v>103</v>
      </c>
      <c r="G1399">
        <v>1141</v>
      </c>
      <c r="H1399">
        <v>18</v>
      </c>
      <c r="I1399">
        <f>IF(VLOOKUP(Data!$A1399,summermonths, 2, FALSE) = 1, VLOOKUP(Data!$H1399,rateblocks, 2, FALSE), VLOOKUP(Data!H1399, rateblocks,3, FALSE))</f>
        <v>1</v>
      </c>
      <c r="J1399">
        <v>1.7924319505691528</v>
      </c>
      <c r="K1399">
        <v>1.6632428169250488</v>
      </c>
      <c r="L1399">
        <v>79.413673400878906</v>
      </c>
      <c r="M1399">
        <v>-0.12918917834758759</v>
      </c>
      <c r="N1399">
        <v>0.15415817499160767</v>
      </c>
      <c r="O1399">
        <v>2.3764742538332939E-2</v>
      </c>
      <c r="P1399">
        <v>-0.3827567994594574</v>
      </c>
      <c r="Q1399">
        <v>-0.32675081491470337</v>
      </c>
      <c r="R1399">
        <v>-0.21002981066703796</v>
      </c>
      <c r="S1399">
        <v>-0.12918917834758759</v>
      </c>
      <c r="T1399">
        <v>-4.8348553478717804E-2</v>
      </c>
      <c r="U1399">
        <v>6.8372473120689392E-2</v>
      </c>
      <c r="V1399">
        <v>0.12437845766544342</v>
      </c>
    </row>
    <row r="1400" spans="1:22" x14ac:dyDescent="0.25">
      <c r="A1400" t="s">
        <v>98</v>
      </c>
      <c r="B1400" t="s">
        <v>86</v>
      </c>
      <c r="C1400" t="s">
        <v>101</v>
      </c>
      <c r="D1400" t="s">
        <v>63</v>
      </c>
      <c r="E1400" t="s">
        <v>103</v>
      </c>
      <c r="F1400" t="s">
        <v>103</v>
      </c>
      <c r="G1400">
        <v>1141</v>
      </c>
      <c r="H1400">
        <v>24</v>
      </c>
      <c r="I1400">
        <f>IF(VLOOKUP(Data!$A1400,summermonths, 2, FALSE) = 1, VLOOKUP(Data!$H1400,rateblocks, 2, FALSE), VLOOKUP(Data!H1400, rateblocks,3, FALSE))</f>
        <v>3</v>
      </c>
      <c r="J1400">
        <v>1.7650716304779053</v>
      </c>
      <c r="K1400">
        <v>1.7509939670562744</v>
      </c>
      <c r="L1400">
        <v>69.779640197753906</v>
      </c>
      <c r="M1400">
        <v>-1.4077603816986084E-2</v>
      </c>
      <c r="N1400">
        <v>0.10264106839895248</v>
      </c>
      <c r="O1400">
        <v>1.053518895059824E-2</v>
      </c>
      <c r="P1400">
        <v>-0.18290713429450989</v>
      </c>
      <c r="Q1400">
        <v>-0.14561742544174194</v>
      </c>
      <c r="R1400">
        <v>-6.7902632057666779E-2</v>
      </c>
      <c r="S1400">
        <v>-1.4077603816986084E-2</v>
      </c>
      <c r="T1400">
        <v>3.9747424423694611E-2</v>
      </c>
      <c r="U1400">
        <v>0.11746221780776978</v>
      </c>
      <c r="V1400">
        <v>0.15475192666053772</v>
      </c>
    </row>
    <row r="1401" spans="1:22" x14ac:dyDescent="0.25">
      <c r="A1401" t="s">
        <v>122</v>
      </c>
      <c r="B1401" t="s">
        <v>86</v>
      </c>
      <c r="C1401" t="s">
        <v>101</v>
      </c>
      <c r="D1401" t="s">
        <v>111</v>
      </c>
      <c r="E1401" t="s">
        <v>103</v>
      </c>
      <c r="F1401" t="s">
        <v>103</v>
      </c>
      <c r="G1401">
        <v>1141</v>
      </c>
      <c r="H1401">
        <v>7</v>
      </c>
      <c r="I1401">
        <f>IF(VLOOKUP(Data!$A1401,summermonths, 2, FALSE) = 1, VLOOKUP(Data!$H1401,rateblocks, 2, FALSE), VLOOKUP(Data!H1401, rateblocks,3, FALSE))</f>
        <v>2</v>
      </c>
      <c r="J1401">
        <v>1.4922914505004883</v>
      </c>
      <c r="K1401">
        <v>1.6255823373794556</v>
      </c>
      <c r="L1401">
        <v>51.813716888427734</v>
      </c>
      <c r="M1401">
        <v>0.13329090178012848</v>
      </c>
      <c r="N1401">
        <v>8.3585135638713837E-2</v>
      </c>
      <c r="O1401">
        <v>6.986475083976984E-3</v>
      </c>
      <c r="P1401">
        <v>-4.1944119147956371E-3</v>
      </c>
      <c r="Q1401">
        <v>2.6172241196036339E-2</v>
      </c>
      <c r="R1401">
        <v>8.945881575345993E-2</v>
      </c>
      <c r="S1401">
        <v>0.13329090178012848</v>
      </c>
      <c r="T1401">
        <v>0.17712299525737762</v>
      </c>
      <c r="U1401">
        <v>0.24040956795215607</v>
      </c>
      <c r="V1401">
        <v>0.27077621221542358</v>
      </c>
    </row>
    <row r="1402" spans="1:22" x14ac:dyDescent="0.25">
      <c r="A1402" t="s">
        <v>95</v>
      </c>
      <c r="B1402" t="s">
        <v>86</v>
      </c>
      <c r="C1402" t="s">
        <v>102</v>
      </c>
      <c r="D1402" t="s">
        <v>66</v>
      </c>
      <c r="E1402" t="s">
        <v>103</v>
      </c>
      <c r="F1402" t="s">
        <v>103</v>
      </c>
      <c r="G1402">
        <v>1141</v>
      </c>
      <c r="H1402">
        <v>6</v>
      </c>
      <c r="I1402">
        <f>IF(VLOOKUP(Data!$A1402,summermonths, 2, FALSE) = 1, VLOOKUP(Data!$H1402,rateblocks, 2, FALSE), VLOOKUP(Data!H1402, rateblocks,3, FALSE))</f>
        <v>3</v>
      </c>
      <c r="J1402">
        <v>1.5831382274627686</v>
      </c>
      <c r="K1402">
        <v>1.556581974029541</v>
      </c>
      <c r="L1402">
        <v>58.354949951171875</v>
      </c>
      <c r="M1402">
        <v>-2.6556305587291718E-2</v>
      </c>
      <c r="N1402">
        <v>0.12798565626144409</v>
      </c>
      <c r="O1402">
        <v>1.6380328685045242E-2</v>
      </c>
      <c r="P1402">
        <v>-0.23707397282123566</v>
      </c>
      <c r="Q1402">
        <v>-0.19057652354240417</v>
      </c>
      <c r="R1402">
        <v>-9.3672052025794983E-2</v>
      </c>
      <c r="S1402">
        <v>-2.6556305587291718E-2</v>
      </c>
      <c r="T1402">
        <v>4.0559437125921249E-2</v>
      </c>
      <c r="U1402">
        <v>0.13746391236782074</v>
      </c>
      <c r="V1402">
        <v>0.18396136164665222</v>
      </c>
    </row>
    <row r="1403" spans="1:22" x14ac:dyDescent="0.25">
      <c r="A1403" t="s">
        <v>124</v>
      </c>
      <c r="B1403" t="s">
        <v>86</v>
      </c>
      <c r="C1403" t="s">
        <v>102</v>
      </c>
      <c r="D1403" t="s">
        <v>105</v>
      </c>
      <c r="E1403" t="s">
        <v>103</v>
      </c>
      <c r="F1403" t="s">
        <v>103</v>
      </c>
      <c r="G1403">
        <v>1141</v>
      </c>
      <c r="H1403">
        <v>11</v>
      </c>
      <c r="I1403">
        <f>IF(VLOOKUP(Data!$A1403,summermonths, 2, FALSE) = 1, VLOOKUP(Data!$H1403,rateblocks, 2, FALSE), VLOOKUP(Data!H1403, rateblocks,3, FALSE))</f>
        <v>2</v>
      </c>
      <c r="J1403">
        <v>1.4382389783859253</v>
      </c>
      <c r="K1403">
        <v>1.3853417634963989</v>
      </c>
      <c r="L1403">
        <v>83.494300842285156</v>
      </c>
      <c r="M1403">
        <v>-5.2897155284881592E-2</v>
      </c>
      <c r="N1403">
        <v>0.11115382611751556</v>
      </c>
      <c r="O1403">
        <v>1.2355173006653786E-2</v>
      </c>
      <c r="P1403">
        <v>-0.23572893440723419</v>
      </c>
      <c r="Q1403">
        <v>-0.19534651935100555</v>
      </c>
      <c r="R1403">
        <v>-0.11118628084659576</v>
      </c>
      <c r="S1403">
        <v>-5.2897155284881592E-2</v>
      </c>
      <c r="T1403">
        <v>5.391967948526144E-3</v>
      </c>
      <c r="U1403">
        <v>8.9552201330661774E-2</v>
      </c>
      <c r="V1403">
        <v>0.12993462383747101</v>
      </c>
    </row>
    <row r="1404" spans="1:22" x14ac:dyDescent="0.25">
      <c r="A1404" t="s">
        <v>99</v>
      </c>
      <c r="B1404" t="s">
        <v>86</v>
      </c>
      <c r="C1404" t="s">
        <v>102</v>
      </c>
      <c r="D1404" t="s">
        <v>70</v>
      </c>
      <c r="E1404" t="s">
        <v>103</v>
      </c>
      <c r="F1404" t="s">
        <v>103</v>
      </c>
      <c r="G1404">
        <v>1141</v>
      </c>
      <c r="H1404">
        <v>24</v>
      </c>
      <c r="I1404">
        <f>IF(VLOOKUP(Data!$A1404,summermonths, 2, FALSE) = 1, VLOOKUP(Data!$H1404,rateblocks, 2, FALSE), VLOOKUP(Data!H1404, rateblocks,3, FALSE))</f>
        <v>3</v>
      </c>
      <c r="J1404">
        <v>1.9923692941665649</v>
      </c>
      <c r="K1404">
        <v>1.8653023242950439</v>
      </c>
      <c r="L1404">
        <v>79.546890258789063</v>
      </c>
      <c r="M1404">
        <v>-0.1270669549703598</v>
      </c>
      <c r="N1404">
        <v>0.18147486448287964</v>
      </c>
      <c r="O1404">
        <v>3.2933127135038376E-2</v>
      </c>
      <c r="P1404">
        <v>-0.42556655406951904</v>
      </c>
      <c r="Q1404">
        <v>-0.35963636636734009</v>
      </c>
      <c r="R1404">
        <v>-0.22223246097564697</v>
      </c>
      <c r="S1404">
        <v>-0.1270669549703598</v>
      </c>
      <c r="T1404">
        <v>-3.1901441514492035E-2</v>
      </c>
      <c r="U1404">
        <v>0.10550244152545929</v>
      </c>
      <c r="V1404">
        <v>0.17143262922763824</v>
      </c>
    </row>
    <row r="1405" spans="1:22" x14ac:dyDescent="0.25">
      <c r="A1405" t="s">
        <v>100</v>
      </c>
      <c r="B1405" t="s">
        <v>86</v>
      </c>
      <c r="C1405" t="s">
        <v>101</v>
      </c>
      <c r="D1405" t="s">
        <v>65</v>
      </c>
      <c r="E1405" t="s">
        <v>103</v>
      </c>
      <c r="F1405" t="s">
        <v>103</v>
      </c>
      <c r="G1405">
        <v>1141</v>
      </c>
      <c r="H1405">
        <v>8</v>
      </c>
      <c r="I1405">
        <f>IF(VLOOKUP(Data!$A1405,summermonths, 2, FALSE) = 1, VLOOKUP(Data!$H1405,rateblocks, 2, FALSE), VLOOKUP(Data!H1405, rateblocks,3, FALSE))</f>
        <v>2</v>
      </c>
      <c r="J1405">
        <v>1.3333971500396729</v>
      </c>
      <c r="K1405">
        <v>1.3277482986450195</v>
      </c>
      <c r="L1405">
        <v>69.058242797851562</v>
      </c>
      <c r="M1405">
        <v>-5.6488402187824249E-3</v>
      </c>
      <c r="N1405">
        <v>6.7923083901405334E-2</v>
      </c>
      <c r="O1405">
        <v>4.6135452575981617E-3</v>
      </c>
      <c r="P1405">
        <v>-0.11737237125635147</v>
      </c>
      <c r="Q1405">
        <v>-9.2695772647857666E-2</v>
      </c>
      <c r="R1405">
        <v>-4.1267741471529007E-2</v>
      </c>
      <c r="S1405">
        <v>-5.6488402187824249E-3</v>
      </c>
      <c r="T1405">
        <v>2.9970059171319008E-2</v>
      </c>
      <c r="U1405">
        <v>8.1398092210292816E-2</v>
      </c>
      <c r="V1405">
        <v>0.10607469081878662</v>
      </c>
    </row>
    <row r="1406" spans="1:22" x14ac:dyDescent="0.25">
      <c r="A1406" t="s">
        <v>99</v>
      </c>
      <c r="B1406" t="s">
        <v>86</v>
      </c>
      <c r="C1406" t="s">
        <v>102</v>
      </c>
      <c r="D1406" t="s">
        <v>70</v>
      </c>
      <c r="E1406" t="s">
        <v>103</v>
      </c>
      <c r="F1406" t="s">
        <v>103</v>
      </c>
      <c r="G1406">
        <v>1141</v>
      </c>
      <c r="H1406">
        <v>14</v>
      </c>
      <c r="I1406">
        <f>IF(VLOOKUP(Data!$A1406,summermonths, 2, FALSE) = 1, VLOOKUP(Data!$H1406,rateblocks, 2, FALSE), VLOOKUP(Data!H1406, rateblocks,3, FALSE))</f>
        <v>1</v>
      </c>
      <c r="J1406">
        <v>2.177166223526001</v>
      </c>
      <c r="K1406">
        <v>1.847252368927002</v>
      </c>
      <c r="L1406">
        <v>92.51708984375</v>
      </c>
      <c r="M1406">
        <v>-0.32991385459899902</v>
      </c>
      <c r="N1406">
        <v>0.19069823622703552</v>
      </c>
      <c r="O1406">
        <v>3.6365818232297897E-2</v>
      </c>
      <c r="P1406">
        <v>-0.64358454942703247</v>
      </c>
      <c r="Q1406">
        <v>-0.57430344820022583</v>
      </c>
      <c r="R1406">
        <v>-0.42991611361503601</v>
      </c>
      <c r="S1406">
        <v>-0.32991385459899902</v>
      </c>
      <c r="T1406">
        <v>-0.22991159558296204</v>
      </c>
      <c r="U1406">
        <v>-8.5524231195449829E-2</v>
      </c>
      <c r="V1406">
        <v>-1.6243169084191322E-2</v>
      </c>
    </row>
    <row r="1407" spans="1:22" x14ac:dyDescent="0.25">
      <c r="A1407" t="s">
        <v>100</v>
      </c>
      <c r="B1407" t="s">
        <v>86</v>
      </c>
      <c r="C1407" t="s">
        <v>102</v>
      </c>
      <c r="D1407" t="s">
        <v>71</v>
      </c>
      <c r="E1407" t="s">
        <v>103</v>
      </c>
      <c r="F1407" t="s">
        <v>103</v>
      </c>
      <c r="G1407">
        <v>1141</v>
      </c>
      <c r="H1407">
        <v>15</v>
      </c>
      <c r="I1407">
        <f>IF(VLOOKUP(Data!$A1407,summermonths, 2, FALSE) = 1, VLOOKUP(Data!$H1407,rateblocks, 2, FALSE), VLOOKUP(Data!H1407, rateblocks,3, FALSE))</f>
        <v>1</v>
      </c>
      <c r="J1407">
        <v>1.9340592622756958</v>
      </c>
      <c r="K1407">
        <v>1.7485538721084595</v>
      </c>
      <c r="L1407">
        <v>83.524978637695313</v>
      </c>
      <c r="M1407">
        <v>-0.18550539016723633</v>
      </c>
      <c r="N1407">
        <v>0.17283567786216736</v>
      </c>
      <c r="O1407">
        <v>2.9872171580791473E-2</v>
      </c>
      <c r="P1407">
        <v>-0.46979478001594543</v>
      </c>
      <c r="Q1407">
        <v>-0.40700322389602661</v>
      </c>
      <c r="R1407">
        <v>-0.27614051103591919</v>
      </c>
      <c r="S1407">
        <v>-0.18550539016723633</v>
      </c>
      <c r="T1407">
        <v>-9.4870269298553467E-2</v>
      </c>
      <c r="U1407">
        <v>3.5992443561553955E-2</v>
      </c>
      <c r="V1407">
        <v>9.8783999681472778E-2</v>
      </c>
    </row>
    <row r="1408" spans="1:22" x14ac:dyDescent="0.25">
      <c r="A1408" t="s">
        <v>125</v>
      </c>
      <c r="B1408" t="s">
        <v>86</v>
      </c>
      <c r="C1408" t="s">
        <v>101</v>
      </c>
      <c r="D1408" t="s">
        <v>110</v>
      </c>
      <c r="E1408" t="s">
        <v>103</v>
      </c>
      <c r="F1408" t="s">
        <v>103</v>
      </c>
      <c r="G1408">
        <v>1141</v>
      </c>
      <c r="H1408">
        <v>9</v>
      </c>
      <c r="I1408">
        <f>IF(VLOOKUP(Data!$A1408,summermonths, 2, FALSE) = 1, VLOOKUP(Data!$H1408,rateblocks, 2, FALSE), VLOOKUP(Data!H1408, rateblocks,3, FALSE))</f>
        <v>2</v>
      </c>
      <c r="J1408">
        <v>1.1584780216217041</v>
      </c>
      <c r="K1408">
        <v>1.18964684009552</v>
      </c>
      <c r="L1408">
        <v>63.882438659667969</v>
      </c>
      <c r="M1408">
        <v>3.1168850138783455E-2</v>
      </c>
      <c r="N1408">
        <v>4.5599594712257385E-2</v>
      </c>
      <c r="O1408">
        <v>2.0793229341506958E-3</v>
      </c>
      <c r="P1408">
        <v>-4.3835807591676712E-2</v>
      </c>
      <c r="Q1408">
        <v>-2.7269382029771805E-2</v>
      </c>
      <c r="R1408">
        <v>7.2563993744552135E-3</v>
      </c>
      <c r="S1408">
        <v>3.1168850138783455E-2</v>
      </c>
      <c r="T1408">
        <v>5.5081300437450409E-2</v>
      </c>
      <c r="U1408">
        <v>8.9607082307338715E-2</v>
      </c>
      <c r="V1408">
        <v>0.10617350786924362</v>
      </c>
    </row>
    <row r="1409" spans="1:22" x14ac:dyDescent="0.25">
      <c r="A1409" t="s">
        <v>124</v>
      </c>
      <c r="B1409" t="s">
        <v>86</v>
      </c>
      <c r="C1409" t="s">
        <v>102</v>
      </c>
      <c r="D1409" t="s">
        <v>105</v>
      </c>
      <c r="E1409" t="s">
        <v>103</v>
      </c>
      <c r="F1409" t="s">
        <v>103</v>
      </c>
      <c r="G1409">
        <v>1141</v>
      </c>
      <c r="H1409">
        <v>5</v>
      </c>
      <c r="I1409">
        <f>IF(VLOOKUP(Data!$A1409,summermonths, 2, FALSE) = 1, VLOOKUP(Data!$H1409,rateblocks, 2, FALSE), VLOOKUP(Data!H1409, rateblocks,3, FALSE))</f>
        <v>3</v>
      </c>
      <c r="J1409">
        <v>1.6404284238815308</v>
      </c>
      <c r="K1409">
        <v>1.5556485652923584</v>
      </c>
      <c r="L1409">
        <v>62.386501312255859</v>
      </c>
      <c r="M1409">
        <v>-8.4779925644397736E-2</v>
      </c>
      <c r="N1409">
        <v>0.11858010292053223</v>
      </c>
      <c r="O1409">
        <v>1.406124047935009E-2</v>
      </c>
      <c r="P1409">
        <v>-0.27982684969902039</v>
      </c>
      <c r="Q1409">
        <v>-0.23674644529819489</v>
      </c>
      <c r="R1409">
        <v>-0.14696338772773743</v>
      </c>
      <c r="S1409">
        <v>-8.4779925644397736E-2</v>
      </c>
      <c r="T1409">
        <v>-2.2596457973122597E-2</v>
      </c>
      <c r="U1409">
        <v>6.7186594009399414E-2</v>
      </c>
      <c r="V1409">
        <v>0.11026698350906372</v>
      </c>
    </row>
    <row r="1410" spans="1:22" x14ac:dyDescent="0.25">
      <c r="A1410" t="s">
        <v>122</v>
      </c>
      <c r="B1410" t="s">
        <v>86</v>
      </c>
      <c r="C1410" t="s">
        <v>101</v>
      </c>
      <c r="D1410" t="s">
        <v>111</v>
      </c>
      <c r="E1410" t="s">
        <v>103</v>
      </c>
      <c r="F1410" t="s">
        <v>103</v>
      </c>
      <c r="G1410">
        <v>1141</v>
      </c>
      <c r="H1410">
        <v>9</v>
      </c>
      <c r="I1410">
        <f>IF(VLOOKUP(Data!$A1410,summermonths, 2, FALSE) = 1, VLOOKUP(Data!$H1410,rateblocks, 2, FALSE), VLOOKUP(Data!H1410, rateblocks,3, FALSE))</f>
        <v>2</v>
      </c>
      <c r="J1410">
        <v>1.1439869403839111</v>
      </c>
      <c r="K1410">
        <v>1.1938525438308716</v>
      </c>
      <c r="L1410">
        <v>59.338783264160156</v>
      </c>
      <c r="M1410">
        <v>4.9865700304508209E-2</v>
      </c>
      <c r="N1410">
        <v>5.5680345743894577E-2</v>
      </c>
      <c r="O1410">
        <v>3.1003009062260389E-3</v>
      </c>
      <c r="P1410">
        <v>-4.1720319539308548E-2</v>
      </c>
      <c r="Q1410">
        <v>-2.1491533145308495E-2</v>
      </c>
      <c r="R1410">
        <v>2.0666899159550667E-2</v>
      </c>
      <c r="S1410">
        <v>4.9865700304508209E-2</v>
      </c>
      <c r="T1410">
        <v>7.9064503312110901E-2</v>
      </c>
      <c r="U1410">
        <v>0.12122293561697006</v>
      </c>
      <c r="V1410">
        <v>0.14145171642303467</v>
      </c>
    </row>
    <row r="1411" spans="1:22" x14ac:dyDescent="0.25">
      <c r="A1411" t="s">
        <v>99</v>
      </c>
      <c r="B1411" t="s">
        <v>86</v>
      </c>
      <c r="C1411" t="s">
        <v>101</v>
      </c>
      <c r="D1411" t="s">
        <v>64</v>
      </c>
      <c r="E1411" t="s">
        <v>103</v>
      </c>
      <c r="F1411" t="s">
        <v>103</v>
      </c>
      <c r="G1411">
        <v>1141</v>
      </c>
      <c r="H1411">
        <v>22</v>
      </c>
      <c r="I1411">
        <f>IF(VLOOKUP(Data!$A1411,summermonths, 2, FALSE) = 1, VLOOKUP(Data!$H1411,rateblocks, 2, FALSE), VLOOKUP(Data!H1411, rateblocks,3, FALSE))</f>
        <v>2</v>
      </c>
      <c r="J1411">
        <v>1.9769836664199829</v>
      </c>
      <c r="K1411">
        <v>1.9399310350418091</v>
      </c>
      <c r="L1411">
        <v>72.537460327148438</v>
      </c>
      <c r="M1411">
        <v>-3.705267608165741E-2</v>
      </c>
      <c r="N1411">
        <v>7.3839537799358368E-2</v>
      </c>
      <c r="O1411">
        <v>5.4522771388292313E-3</v>
      </c>
      <c r="P1411">
        <v>-0.15850791335105896</v>
      </c>
      <c r="Q1411">
        <v>-0.13168184459209442</v>
      </c>
      <c r="R1411">
        <v>-7.5774170458316803E-2</v>
      </c>
      <c r="S1411">
        <v>-3.705267608165741E-2</v>
      </c>
      <c r="T1411">
        <v>1.668815384618938E-3</v>
      </c>
      <c r="U1411">
        <v>5.7576499879360199E-2</v>
      </c>
      <c r="V1411">
        <v>8.4402553737163544E-2</v>
      </c>
    </row>
    <row r="1412" spans="1:22" x14ac:dyDescent="0.25">
      <c r="A1412" t="s">
        <v>99</v>
      </c>
      <c r="B1412" t="s">
        <v>86</v>
      </c>
      <c r="C1412" t="s">
        <v>102</v>
      </c>
      <c r="D1412" t="s">
        <v>70</v>
      </c>
      <c r="E1412" t="s">
        <v>103</v>
      </c>
      <c r="F1412" t="s">
        <v>103</v>
      </c>
      <c r="G1412">
        <v>1141</v>
      </c>
      <c r="H1412">
        <v>13</v>
      </c>
      <c r="I1412">
        <f>IF(VLOOKUP(Data!$A1412,summermonths, 2, FALSE) = 1, VLOOKUP(Data!$H1412,rateblocks, 2, FALSE), VLOOKUP(Data!H1412, rateblocks,3, FALSE))</f>
        <v>1</v>
      </c>
      <c r="J1412">
        <v>2.1238274574279785</v>
      </c>
      <c r="K1412">
        <v>1.8068798780441284</v>
      </c>
      <c r="L1412">
        <v>92.941276550292969</v>
      </c>
      <c r="M1412">
        <v>-0.31694748997688293</v>
      </c>
      <c r="N1412">
        <v>0.17824581265449524</v>
      </c>
      <c r="O1412">
        <v>3.1771570444107056E-2</v>
      </c>
      <c r="P1412">
        <v>-0.61013573408126831</v>
      </c>
      <c r="Q1412">
        <v>-0.54537868499755859</v>
      </c>
      <c r="R1412">
        <v>-0.41041967272758484</v>
      </c>
      <c r="S1412">
        <v>-0.31694748997688293</v>
      </c>
      <c r="T1412">
        <v>-0.22347529232501984</v>
      </c>
      <c r="U1412">
        <v>-8.8516287505626678E-2</v>
      </c>
      <c r="V1412">
        <v>-2.375921793282032E-2</v>
      </c>
    </row>
    <row r="1413" spans="1:22" x14ac:dyDescent="0.25">
      <c r="A1413" t="s">
        <v>125</v>
      </c>
      <c r="B1413" t="s">
        <v>86</v>
      </c>
      <c r="C1413" t="s">
        <v>102</v>
      </c>
      <c r="D1413" t="s">
        <v>109</v>
      </c>
      <c r="E1413" t="s">
        <v>103</v>
      </c>
      <c r="F1413" t="s">
        <v>103</v>
      </c>
      <c r="G1413">
        <v>1141</v>
      </c>
      <c r="H1413">
        <v>3</v>
      </c>
      <c r="I1413">
        <f>IF(VLOOKUP(Data!$A1413,summermonths, 2, FALSE) = 1, VLOOKUP(Data!$H1413,rateblocks, 2, FALSE), VLOOKUP(Data!H1413, rateblocks,3, FALSE))</f>
        <v>3</v>
      </c>
      <c r="J1413">
        <v>1.6599177122116089</v>
      </c>
      <c r="K1413">
        <v>1.5725328922271729</v>
      </c>
      <c r="L1413">
        <v>59.369850158691406</v>
      </c>
      <c r="M1413">
        <v>-8.7384790182113647E-2</v>
      </c>
      <c r="N1413">
        <v>0.10438507795333862</v>
      </c>
      <c r="O1413">
        <v>1.0896244086325169E-2</v>
      </c>
      <c r="P1413">
        <v>-0.25908297300338745</v>
      </c>
      <c r="Q1413">
        <v>-0.22115965187549591</v>
      </c>
      <c r="R1413">
        <v>-0.14212438464164734</v>
      </c>
      <c r="S1413">
        <v>-8.7384790182113647E-2</v>
      </c>
      <c r="T1413">
        <v>-3.2645203173160553E-2</v>
      </c>
      <c r="U1413">
        <v>4.6390071511268616E-2</v>
      </c>
      <c r="V1413">
        <v>8.4313385188579559E-2</v>
      </c>
    </row>
    <row r="1414" spans="1:22" x14ac:dyDescent="0.25">
      <c r="A1414" t="s">
        <v>98</v>
      </c>
      <c r="B1414" t="s">
        <v>86</v>
      </c>
      <c r="C1414" t="s">
        <v>102</v>
      </c>
      <c r="D1414" t="s">
        <v>69</v>
      </c>
      <c r="E1414" t="s">
        <v>103</v>
      </c>
      <c r="F1414" t="s">
        <v>103</v>
      </c>
      <c r="G1414">
        <v>1141</v>
      </c>
      <c r="H1414">
        <v>13</v>
      </c>
      <c r="I1414">
        <f>IF(VLOOKUP(Data!$A1414,summermonths, 2, FALSE) = 1, VLOOKUP(Data!$H1414,rateblocks, 2, FALSE), VLOOKUP(Data!H1414, rateblocks,3, FALSE))</f>
        <v>1</v>
      </c>
      <c r="J1414">
        <v>2.0119695663452148</v>
      </c>
      <c r="K1414">
        <v>1.7900605201721191</v>
      </c>
      <c r="L1414">
        <v>89.427696228027344</v>
      </c>
      <c r="M1414">
        <v>-0.22190918028354645</v>
      </c>
      <c r="N1414">
        <v>0.18269041180610657</v>
      </c>
      <c r="O1414">
        <v>3.3375784754753113E-2</v>
      </c>
      <c r="P1414">
        <v>-0.52240818738937378</v>
      </c>
      <c r="Q1414">
        <v>-0.45603635907173157</v>
      </c>
      <c r="R1414">
        <v>-0.31771212816238403</v>
      </c>
      <c r="S1414">
        <v>-0.22190918028354645</v>
      </c>
      <c r="T1414">
        <v>-0.12610623240470886</v>
      </c>
      <c r="U1414">
        <v>1.2218003161251545E-2</v>
      </c>
      <c r="V1414">
        <v>7.8589804470539093E-2</v>
      </c>
    </row>
    <row r="1415" spans="1:22" x14ac:dyDescent="0.25">
      <c r="A1415" t="s">
        <v>99</v>
      </c>
      <c r="B1415" t="s">
        <v>86</v>
      </c>
      <c r="C1415" t="s">
        <v>102</v>
      </c>
      <c r="D1415" t="s">
        <v>70</v>
      </c>
      <c r="E1415" t="s">
        <v>103</v>
      </c>
      <c r="F1415" t="s">
        <v>103</v>
      </c>
      <c r="G1415">
        <v>1141</v>
      </c>
      <c r="H1415">
        <v>8</v>
      </c>
      <c r="I1415">
        <f>IF(VLOOKUP(Data!$A1415,summermonths, 2, FALSE) = 1, VLOOKUP(Data!$H1415,rateblocks, 2, FALSE), VLOOKUP(Data!H1415, rateblocks,3, FALSE))</f>
        <v>2</v>
      </c>
      <c r="J1415">
        <v>1.5312350988388062</v>
      </c>
      <c r="K1415">
        <v>1.4235144853591919</v>
      </c>
      <c r="L1415">
        <v>81.09027099609375</v>
      </c>
      <c r="M1415">
        <v>-0.10772062838077545</v>
      </c>
      <c r="N1415">
        <v>0.17534466087818146</v>
      </c>
      <c r="O1415">
        <v>3.0745750293135643E-2</v>
      </c>
      <c r="P1415">
        <v>-0.39613693952560425</v>
      </c>
      <c r="Q1415">
        <v>-0.33243384957313538</v>
      </c>
      <c r="R1415">
        <v>-0.19967146217823029</v>
      </c>
      <c r="S1415">
        <v>-0.10772062838077545</v>
      </c>
      <c r="T1415">
        <v>-1.5769798308610916E-2</v>
      </c>
      <c r="U1415">
        <v>0.11699259281158447</v>
      </c>
      <c r="V1415">
        <v>0.18069566786289215</v>
      </c>
    </row>
    <row r="1416" spans="1:22" x14ac:dyDescent="0.25">
      <c r="A1416" t="s">
        <v>96</v>
      </c>
      <c r="B1416" t="s">
        <v>86</v>
      </c>
      <c r="C1416" t="s">
        <v>101</v>
      </c>
      <c r="D1416" t="s">
        <v>61</v>
      </c>
      <c r="E1416" t="s">
        <v>103</v>
      </c>
      <c r="F1416" t="s">
        <v>103</v>
      </c>
      <c r="G1416">
        <v>1141</v>
      </c>
      <c r="H1416">
        <v>21</v>
      </c>
      <c r="I1416">
        <f>IF(VLOOKUP(Data!$A1416,summermonths, 2, FALSE) = 1, VLOOKUP(Data!$H1416,rateblocks, 2, FALSE), VLOOKUP(Data!H1416, rateblocks,3, FALSE))</f>
        <v>2</v>
      </c>
      <c r="J1416">
        <v>1.8454743623733521</v>
      </c>
      <c r="K1416">
        <v>1.9372086524963379</v>
      </c>
      <c r="L1416">
        <v>65.942153930664063</v>
      </c>
      <c r="M1416">
        <v>9.1734327375888824E-2</v>
      </c>
      <c r="N1416">
        <v>8.0773793160915375E-2</v>
      </c>
      <c r="O1416">
        <v>6.5244054421782494E-3</v>
      </c>
      <c r="P1416">
        <v>-4.1126739233732224E-2</v>
      </c>
      <c r="Q1416">
        <v>-1.1781454086303711E-2</v>
      </c>
      <c r="R1416">
        <v>4.9376510083675385E-2</v>
      </c>
      <c r="S1416">
        <v>9.1734327375888824E-2</v>
      </c>
      <c r="T1416">
        <v>0.13409215211868286</v>
      </c>
      <c r="U1416">
        <v>0.19525010883808136</v>
      </c>
      <c r="V1416">
        <v>0.17561131715774536</v>
      </c>
    </row>
    <row r="1417" spans="1:22" x14ac:dyDescent="0.25">
      <c r="A1417" t="s">
        <v>122</v>
      </c>
      <c r="B1417" t="s">
        <v>86</v>
      </c>
      <c r="C1417" t="s">
        <v>101</v>
      </c>
      <c r="D1417" t="s">
        <v>111</v>
      </c>
      <c r="E1417" t="s">
        <v>103</v>
      </c>
      <c r="F1417" t="s">
        <v>103</v>
      </c>
      <c r="G1417">
        <v>1141</v>
      </c>
      <c r="H1417">
        <v>12</v>
      </c>
      <c r="I1417">
        <f>IF(VLOOKUP(Data!$A1417,summermonths, 2, FALSE) = 1, VLOOKUP(Data!$H1417,rateblocks, 2, FALSE), VLOOKUP(Data!H1417, rateblocks,3, FALSE))</f>
        <v>2</v>
      </c>
      <c r="J1417">
        <v>1.1800450086593628</v>
      </c>
      <c r="K1417">
        <v>1.2518432140350342</v>
      </c>
      <c r="L1417">
        <v>68.635673522949219</v>
      </c>
      <c r="M1417">
        <v>7.1798190474510193E-2</v>
      </c>
      <c r="N1417">
        <v>4.8792265355587006E-2</v>
      </c>
      <c r="O1417">
        <v>2.3806851822882891E-3</v>
      </c>
      <c r="P1417">
        <v>-8.4579437971115112E-3</v>
      </c>
      <c r="Q1417">
        <v>9.2683862894773483E-3</v>
      </c>
      <c r="R1417">
        <v>4.6211499720811844E-2</v>
      </c>
      <c r="S1417">
        <v>7.1798190474510193E-2</v>
      </c>
      <c r="T1417">
        <v>9.7384877502918243E-2</v>
      </c>
      <c r="U1417">
        <v>0.13432799279689789</v>
      </c>
      <c r="V1417">
        <v>0.1520543247461319</v>
      </c>
    </row>
    <row r="1418" spans="1:22" x14ac:dyDescent="0.25">
      <c r="A1418" t="s">
        <v>124</v>
      </c>
      <c r="B1418" t="s">
        <v>86</v>
      </c>
      <c r="C1418" t="s">
        <v>101</v>
      </c>
      <c r="D1418" t="s">
        <v>108</v>
      </c>
      <c r="E1418" t="s">
        <v>103</v>
      </c>
      <c r="F1418" t="s">
        <v>103</v>
      </c>
      <c r="G1418">
        <v>1141</v>
      </c>
      <c r="H1418">
        <v>12</v>
      </c>
      <c r="I1418">
        <f>IF(VLOOKUP(Data!$A1418,summermonths, 2, FALSE) = 1, VLOOKUP(Data!$H1418,rateblocks, 2, FALSE), VLOOKUP(Data!H1418, rateblocks,3, FALSE))</f>
        <v>2</v>
      </c>
      <c r="J1418">
        <v>1.292203426361084</v>
      </c>
      <c r="K1418">
        <v>1.3217006921768188</v>
      </c>
      <c r="L1418">
        <v>72.188972473144531</v>
      </c>
      <c r="M1418">
        <v>2.9497215524315834E-2</v>
      </c>
      <c r="N1418">
        <v>4.7787856310606003E-2</v>
      </c>
      <c r="O1418">
        <v>2.2836793214082718E-3</v>
      </c>
      <c r="P1418">
        <v>-4.9106813967227936E-2</v>
      </c>
      <c r="Q1418">
        <v>-3.1745385378599167E-2</v>
      </c>
      <c r="R1418">
        <v>4.4372393749654293E-3</v>
      </c>
      <c r="S1418">
        <v>2.9497215524315834E-2</v>
      </c>
      <c r="T1418">
        <v>5.4557193070650101E-2</v>
      </c>
      <c r="U1418">
        <v>9.0739816427230835E-2</v>
      </c>
      <c r="V1418">
        <v>0.10810124129056931</v>
      </c>
    </row>
    <row r="1419" spans="1:22" x14ac:dyDescent="0.25">
      <c r="A1419" t="s">
        <v>125</v>
      </c>
      <c r="B1419" t="s">
        <v>86</v>
      </c>
      <c r="C1419" t="s">
        <v>101</v>
      </c>
      <c r="D1419" t="s">
        <v>110</v>
      </c>
      <c r="E1419" t="s">
        <v>103</v>
      </c>
      <c r="F1419" t="s">
        <v>103</v>
      </c>
      <c r="G1419">
        <v>1141</v>
      </c>
      <c r="H1419">
        <v>24</v>
      </c>
      <c r="I1419">
        <f>IF(VLOOKUP(Data!$A1419,summermonths, 2, FALSE) = 1, VLOOKUP(Data!$H1419,rateblocks, 2, FALSE), VLOOKUP(Data!H1419, rateblocks,3, FALSE))</f>
        <v>3</v>
      </c>
      <c r="J1419">
        <v>1.6397511959075928</v>
      </c>
      <c r="K1419">
        <v>1.6496611833572388</v>
      </c>
      <c r="L1419">
        <v>59.022029876708984</v>
      </c>
      <c r="M1419">
        <v>9.9099986255168915E-3</v>
      </c>
      <c r="N1419">
        <v>4.2903408408164978E-2</v>
      </c>
      <c r="O1419">
        <v>1.8407024908810854E-3</v>
      </c>
      <c r="P1419">
        <v>-6.0659829527139664E-2</v>
      </c>
      <c r="Q1419">
        <v>-4.5072931796312332E-2</v>
      </c>
      <c r="R1419">
        <v>-1.2588570825755596E-2</v>
      </c>
      <c r="S1419">
        <v>9.9099986255168915E-3</v>
      </c>
      <c r="T1419">
        <v>3.2408569008111954E-2</v>
      </c>
      <c r="U1419">
        <v>6.4892925322055817E-2</v>
      </c>
      <c r="V1419">
        <v>8.0479823052883148E-2</v>
      </c>
    </row>
    <row r="1420" spans="1:22" x14ac:dyDescent="0.25">
      <c r="A1420" t="s">
        <v>98</v>
      </c>
      <c r="B1420" t="s">
        <v>86</v>
      </c>
      <c r="C1420" t="s">
        <v>102</v>
      </c>
      <c r="D1420" t="s">
        <v>69</v>
      </c>
      <c r="E1420" t="s">
        <v>103</v>
      </c>
      <c r="F1420" t="s">
        <v>103</v>
      </c>
      <c r="G1420">
        <v>1141</v>
      </c>
      <c r="H1420">
        <v>15</v>
      </c>
      <c r="I1420">
        <f>IF(VLOOKUP(Data!$A1420,summermonths, 2, FALSE) = 1, VLOOKUP(Data!$H1420,rateblocks, 2, FALSE), VLOOKUP(Data!H1420, rateblocks,3, FALSE))</f>
        <v>1</v>
      </c>
      <c r="J1420">
        <v>1.98531174659729</v>
      </c>
      <c r="K1420">
        <v>1.7594329118728638</v>
      </c>
      <c r="L1420">
        <v>89.33917236328125</v>
      </c>
      <c r="M1420">
        <v>-0.22587880492210388</v>
      </c>
      <c r="N1420">
        <v>0.17702943086624146</v>
      </c>
      <c r="O1420">
        <v>3.1339418143033981E-2</v>
      </c>
      <c r="P1420">
        <v>-0.51706629991531372</v>
      </c>
      <c r="Q1420">
        <v>-0.45275115966796875</v>
      </c>
      <c r="R1420">
        <v>-0.31871312856674194</v>
      </c>
      <c r="S1420">
        <v>-0.22587880492210388</v>
      </c>
      <c r="T1420">
        <v>-0.13304448127746582</v>
      </c>
      <c r="U1420">
        <v>9.935393463820219E-4</v>
      </c>
      <c r="V1420">
        <v>6.5308697521686554E-2</v>
      </c>
    </row>
    <row r="1421" spans="1:22" x14ac:dyDescent="0.25">
      <c r="A1421" t="s">
        <v>97</v>
      </c>
      <c r="B1421" t="s">
        <v>86</v>
      </c>
      <c r="C1421" t="s">
        <v>102</v>
      </c>
      <c r="D1421" t="s">
        <v>68</v>
      </c>
      <c r="E1421" t="s">
        <v>103</v>
      </c>
      <c r="F1421" t="s">
        <v>103</v>
      </c>
      <c r="G1421">
        <v>1141</v>
      </c>
      <c r="H1421">
        <v>3</v>
      </c>
      <c r="I1421">
        <f>IF(VLOOKUP(Data!$A1421,summermonths, 2, FALSE) = 1, VLOOKUP(Data!$H1421,rateblocks, 2, FALSE), VLOOKUP(Data!H1421, rateblocks,3, FALSE))</f>
        <v>3</v>
      </c>
      <c r="J1421">
        <v>1.4899038076400757</v>
      </c>
      <c r="K1421">
        <v>1.6335933208465576</v>
      </c>
      <c r="L1421">
        <v>73.567924499511719</v>
      </c>
      <c r="M1421">
        <v>0.14368951320648193</v>
      </c>
      <c r="N1421">
        <v>0.13001489639282227</v>
      </c>
      <c r="O1421">
        <v>1.6903873533010483E-2</v>
      </c>
      <c r="P1421">
        <v>-7.0165961980819702E-2</v>
      </c>
      <c r="Q1421">
        <v>-2.2931281477212906E-2</v>
      </c>
      <c r="R1421">
        <v>7.5509637594223022E-2</v>
      </c>
      <c r="S1421">
        <v>0.14368951320648193</v>
      </c>
      <c r="T1421">
        <v>0.21186938881874084</v>
      </c>
      <c r="U1421">
        <v>0.31031030416488647</v>
      </c>
      <c r="V1421">
        <v>0.35754498839378357</v>
      </c>
    </row>
    <row r="1422" spans="1:22" x14ac:dyDescent="0.25">
      <c r="A1422" t="s">
        <v>123</v>
      </c>
      <c r="B1422" t="s">
        <v>86</v>
      </c>
      <c r="C1422" t="s">
        <v>102</v>
      </c>
      <c r="D1422" t="s">
        <v>112</v>
      </c>
      <c r="E1422" t="s">
        <v>103</v>
      </c>
      <c r="F1422" t="s">
        <v>103</v>
      </c>
      <c r="G1422">
        <v>1141</v>
      </c>
      <c r="H1422">
        <v>4</v>
      </c>
      <c r="I1422">
        <f>IF(VLOOKUP(Data!$A1422,summermonths, 2, FALSE) = 1, VLOOKUP(Data!$H1422,rateblocks, 2, FALSE), VLOOKUP(Data!H1422, rateblocks,3, FALSE))</f>
        <v>3</v>
      </c>
      <c r="J1422">
        <v>1.5487838983535767</v>
      </c>
      <c r="K1422">
        <v>1.541853666305542</v>
      </c>
      <c r="L1422">
        <v>55.135845184326172</v>
      </c>
      <c r="M1422">
        <v>-6.9302348420023918E-3</v>
      </c>
      <c r="N1422">
        <v>5.8121584355831146E-2</v>
      </c>
      <c r="O1422">
        <v>3.3781186211854219E-3</v>
      </c>
      <c r="P1422">
        <v>-0.10253173112869263</v>
      </c>
      <c r="Q1422">
        <v>-8.1416040658950806E-2</v>
      </c>
      <c r="R1422">
        <v>-3.7409223616123199E-2</v>
      </c>
      <c r="S1422">
        <v>-6.9302348420023918E-3</v>
      </c>
      <c r="T1422">
        <v>2.3548753932118416E-2</v>
      </c>
      <c r="U1422">
        <v>6.7555569112300873E-2</v>
      </c>
      <c r="V1422">
        <v>8.8671267032623291E-2</v>
      </c>
    </row>
    <row r="1423" spans="1:22" x14ac:dyDescent="0.25">
      <c r="A1423" t="s">
        <v>98</v>
      </c>
      <c r="B1423" t="s">
        <v>86</v>
      </c>
      <c r="C1423" t="s">
        <v>102</v>
      </c>
      <c r="D1423" t="s">
        <v>69</v>
      </c>
      <c r="E1423" t="s">
        <v>103</v>
      </c>
      <c r="F1423" t="s">
        <v>103</v>
      </c>
      <c r="G1423">
        <v>1141</v>
      </c>
      <c r="H1423">
        <v>20</v>
      </c>
      <c r="I1423">
        <f>IF(VLOOKUP(Data!$A1423,summermonths, 2, FALSE) = 1, VLOOKUP(Data!$H1423,rateblocks, 2, FALSE), VLOOKUP(Data!H1423, rateblocks,3, FALSE))</f>
        <v>2</v>
      </c>
      <c r="J1423">
        <v>1.9100253582000732</v>
      </c>
      <c r="K1423">
        <v>2.0131480693817139</v>
      </c>
      <c r="L1423">
        <v>79.894828796386719</v>
      </c>
      <c r="M1423">
        <v>0.10312271118164062</v>
      </c>
      <c r="N1423">
        <v>0.18104010820388794</v>
      </c>
      <c r="O1423">
        <v>3.2775521278381348E-2</v>
      </c>
      <c r="P1423">
        <v>-0.19466176629066467</v>
      </c>
      <c r="Q1423">
        <v>-0.12888951599597931</v>
      </c>
      <c r="R1423">
        <v>8.1851854920387268E-3</v>
      </c>
      <c r="S1423">
        <v>0.10312271118164062</v>
      </c>
      <c r="T1423">
        <v>0.19806022942066193</v>
      </c>
      <c r="U1423">
        <v>0.33513495326042175</v>
      </c>
      <c r="V1423">
        <v>0.40090718865394592</v>
      </c>
    </row>
    <row r="1424" spans="1:22" x14ac:dyDescent="0.25">
      <c r="A1424" t="s">
        <v>125</v>
      </c>
      <c r="B1424" t="s">
        <v>86</v>
      </c>
      <c r="C1424" t="s">
        <v>102</v>
      </c>
      <c r="D1424" t="s">
        <v>109</v>
      </c>
      <c r="E1424" t="s">
        <v>103</v>
      </c>
      <c r="F1424" t="s">
        <v>103</v>
      </c>
      <c r="G1424">
        <v>1141</v>
      </c>
      <c r="H1424">
        <v>17</v>
      </c>
      <c r="I1424">
        <f>IF(VLOOKUP(Data!$A1424,summermonths, 2, FALSE) = 1, VLOOKUP(Data!$H1424,rateblocks, 2, FALSE), VLOOKUP(Data!H1424, rateblocks,3, FALSE))</f>
        <v>2</v>
      </c>
      <c r="J1424">
        <v>1.6713565587997437</v>
      </c>
      <c r="K1424">
        <v>1.5143952369689941</v>
      </c>
      <c r="L1424">
        <v>79.527610778808594</v>
      </c>
      <c r="M1424">
        <v>-0.15696124732494354</v>
      </c>
      <c r="N1424">
        <v>0.10701563954353333</v>
      </c>
      <c r="O1424">
        <v>1.1452347040176392E-2</v>
      </c>
      <c r="P1424">
        <v>-0.33298632502555847</v>
      </c>
      <c r="Q1424">
        <v>-0.29410731792449951</v>
      </c>
      <c r="R1424">
        <v>-0.21308030188083649</v>
      </c>
      <c r="S1424">
        <v>-0.15696124732494354</v>
      </c>
      <c r="T1424">
        <v>-0.1008421927690506</v>
      </c>
      <c r="U1424">
        <v>-1.9815186038613319E-2</v>
      </c>
      <c r="V1424">
        <v>1.9063815474510193E-2</v>
      </c>
    </row>
    <row r="1425" spans="1:22" x14ac:dyDescent="0.25">
      <c r="A1425" t="s">
        <v>99</v>
      </c>
      <c r="B1425" t="s">
        <v>86</v>
      </c>
      <c r="C1425" t="s">
        <v>101</v>
      </c>
      <c r="D1425" t="s">
        <v>64</v>
      </c>
      <c r="E1425" t="s">
        <v>103</v>
      </c>
      <c r="F1425" t="s">
        <v>103</v>
      </c>
      <c r="G1425">
        <v>1141</v>
      </c>
      <c r="H1425">
        <v>20</v>
      </c>
      <c r="I1425">
        <f>IF(VLOOKUP(Data!$A1425,summermonths, 2, FALSE) = 1, VLOOKUP(Data!$H1425,rateblocks, 2, FALSE), VLOOKUP(Data!H1425, rateblocks,3, FALSE))</f>
        <v>2</v>
      </c>
      <c r="J1425">
        <v>2.0811431407928467</v>
      </c>
      <c r="K1425">
        <v>2.0901048183441162</v>
      </c>
      <c r="L1425">
        <v>74.45941162109375</v>
      </c>
      <c r="M1425">
        <v>8.9617380872368813E-3</v>
      </c>
      <c r="N1425">
        <v>8.3473347127437592E-2</v>
      </c>
      <c r="O1425">
        <v>6.9677997380495071E-3</v>
      </c>
      <c r="P1425">
        <v>-0.12833969295024872</v>
      </c>
      <c r="Q1425">
        <v>-9.8013661801815033E-2</v>
      </c>
      <c r="R1425">
        <v>-3.4811727702617645E-2</v>
      </c>
      <c r="S1425">
        <v>8.9617380872368813E-3</v>
      </c>
      <c r="T1425">
        <v>5.2735205739736557E-2</v>
      </c>
      <c r="U1425">
        <v>0.11593713611364365</v>
      </c>
      <c r="V1425">
        <v>0.14626318216323853</v>
      </c>
    </row>
    <row r="1426" spans="1:22" x14ac:dyDescent="0.25">
      <c r="A1426" t="s">
        <v>124</v>
      </c>
      <c r="B1426" t="s">
        <v>86</v>
      </c>
      <c r="C1426" t="s">
        <v>101</v>
      </c>
      <c r="D1426" t="s">
        <v>108</v>
      </c>
      <c r="E1426" t="s">
        <v>103</v>
      </c>
      <c r="F1426" t="s">
        <v>103</v>
      </c>
      <c r="G1426">
        <v>1141</v>
      </c>
      <c r="H1426">
        <v>18</v>
      </c>
      <c r="I1426">
        <f>IF(VLOOKUP(Data!$A1426,summermonths, 2, FALSE) = 1, VLOOKUP(Data!$H1426,rateblocks, 2, FALSE), VLOOKUP(Data!H1426, rateblocks,3, FALSE))</f>
        <v>1</v>
      </c>
      <c r="J1426">
        <v>1.3582495450973511</v>
      </c>
      <c r="K1426">
        <v>1.3971620798110962</v>
      </c>
      <c r="L1426">
        <v>68.552482604980469</v>
      </c>
      <c r="M1426">
        <v>3.8912456482648849E-2</v>
      </c>
      <c r="N1426">
        <v>6.0298647731542587E-2</v>
      </c>
      <c r="O1426">
        <v>3.6359268706291914E-3</v>
      </c>
      <c r="P1426">
        <v>-6.0269992798566818E-2</v>
      </c>
      <c r="Q1426">
        <v>-3.8363371044397354E-2</v>
      </c>
      <c r="R1426">
        <v>7.2918147780001163E-3</v>
      </c>
      <c r="S1426">
        <v>3.8912456482648849E-2</v>
      </c>
      <c r="T1426">
        <v>7.0533096790313721E-2</v>
      </c>
      <c r="U1426">
        <v>0.11618828028440475</v>
      </c>
      <c r="V1426">
        <v>0.13809490203857422</v>
      </c>
    </row>
    <row r="1427" spans="1:22" x14ac:dyDescent="0.25">
      <c r="A1427" t="s">
        <v>99</v>
      </c>
      <c r="B1427" t="s">
        <v>86</v>
      </c>
      <c r="C1427" t="s">
        <v>101</v>
      </c>
      <c r="D1427" t="s">
        <v>64</v>
      </c>
      <c r="E1427" t="s">
        <v>103</v>
      </c>
      <c r="F1427" t="s">
        <v>103</v>
      </c>
      <c r="G1427">
        <v>1141</v>
      </c>
      <c r="H1427">
        <v>4</v>
      </c>
      <c r="I1427">
        <f>IF(VLOOKUP(Data!$A1427,summermonths, 2, FALSE) = 1, VLOOKUP(Data!$H1427,rateblocks, 2, FALSE), VLOOKUP(Data!H1427, rateblocks,3, FALSE))</f>
        <v>3</v>
      </c>
      <c r="J1427">
        <v>1.6197259426116943</v>
      </c>
      <c r="K1427">
        <v>1.6291189193725586</v>
      </c>
      <c r="L1427">
        <v>69.976295471191406</v>
      </c>
      <c r="M1427">
        <v>9.393010288476944E-3</v>
      </c>
      <c r="N1427">
        <v>8.5668556392192841E-2</v>
      </c>
      <c r="O1427">
        <v>7.3391017504036427E-3</v>
      </c>
      <c r="P1427">
        <v>-0.13151922821998596</v>
      </c>
      <c r="Q1427">
        <v>-0.10039566457271576</v>
      </c>
      <c r="R1427">
        <v>-3.5531625151634216E-2</v>
      </c>
      <c r="S1427">
        <v>9.393010288476944E-3</v>
      </c>
      <c r="T1427">
        <v>5.4317645728588104E-2</v>
      </c>
      <c r="U1427">
        <v>0.11918168514966965</v>
      </c>
      <c r="V1427">
        <v>0.15030524134635925</v>
      </c>
    </row>
    <row r="1428" spans="1:22" x14ac:dyDescent="0.25">
      <c r="A1428" t="s">
        <v>96</v>
      </c>
      <c r="B1428" t="s">
        <v>86</v>
      </c>
      <c r="C1428" t="s">
        <v>101</v>
      </c>
      <c r="D1428" t="s">
        <v>61</v>
      </c>
      <c r="E1428" t="s">
        <v>103</v>
      </c>
      <c r="F1428" t="s">
        <v>103</v>
      </c>
      <c r="G1428">
        <v>1141</v>
      </c>
      <c r="H1428">
        <v>22</v>
      </c>
      <c r="I1428">
        <f>IF(VLOOKUP(Data!$A1428,summermonths, 2, FALSE) = 1, VLOOKUP(Data!$H1428,rateblocks, 2, FALSE), VLOOKUP(Data!H1428, rateblocks,3, FALSE))</f>
        <v>2</v>
      </c>
      <c r="J1428">
        <v>1.8398078680038452</v>
      </c>
      <c r="K1428">
        <v>1.8744305372238159</v>
      </c>
      <c r="L1428">
        <v>65.230140686035156</v>
      </c>
      <c r="M1428">
        <v>3.4622710198163986E-2</v>
      </c>
      <c r="N1428">
        <v>7.2719722986221313E-2</v>
      </c>
      <c r="O1428">
        <v>5.2881580777466297E-3</v>
      </c>
      <c r="P1428">
        <v>-8.4990590810775757E-2</v>
      </c>
      <c r="Q1428">
        <v>-5.8571364730596542E-2</v>
      </c>
      <c r="R1428">
        <v>-3.5115499049425125E-3</v>
      </c>
      <c r="S1428">
        <v>3.4622710198163986E-2</v>
      </c>
      <c r="T1428">
        <v>7.2756968438625336E-2</v>
      </c>
      <c r="U1428">
        <v>0.12781678140163422</v>
      </c>
      <c r="V1428">
        <v>0.13187754154205322</v>
      </c>
    </row>
    <row r="1429" spans="1:22" x14ac:dyDescent="0.25">
      <c r="A1429" t="s">
        <v>122</v>
      </c>
      <c r="B1429" t="s">
        <v>86</v>
      </c>
      <c r="C1429" t="s">
        <v>101</v>
      </c>
      <c r="D1429" t="s">
        <v>111</v>
      </c>
      <c r="E1429" t="s">
        <v>103</v>
      </c>
      <c r="F1429" t="s">
        <v>103</v>
      </c>
      <c r="G1429">
        <v>1141</v>
      </c>
      <c r="H1429">
        <v>21</v>
      </c>
      <c r="I1429">
        <f>IF(VLOOKUP(Data!$A1429,summermonths, 2, FALSE) = 1, VLOOKUP(Data!$H1429,rateblocks, 2, FALSE), VLOOKUP(Data!H1429, rateblocks,3, FALSE))</f>
        <v>2</v>
      </c>
      <c r="J1429">
        <v>1.7079916000366211</v>
      </c>
      <c r="K1429">
        <v>1.8657604455947876</v>
      </c>
      <c r="L1429">
        <v>56.175460815429688</v>
      </c>
      <c r="M1429">
        <v>0.15776878595352173</v>
      </c>
      <c r="N1429">
        <v>7.7047355473041534E-2</v>
      </c>
      <c r="O1429">
        <v>5.9362947940826416E-3</v>
      </c>
      <c r="P1429">
        <v>3.1037162989377975E-2</v>
      </c>
      <c r="Q1429">
        <v>5.902862548828125E-2</v>
      </c>
      <c r="R1429">
        <v>0.11736511439085007</v>
      </c>
      <c r="S1429">
        <v>0.15776878595352173</v>
      </c>
      <c r="T1429">
        <v>0.19817246496677399</v>
      </c>
      <c r="U1429">
        <v>0.25650894641876221</v>
      </c>
      <c r="V1429">
        <v>0.28450042009353638</v>
      </c>
    </row>
    <row r="1430" spans="1:22" x14ac:dyDescent="0.25">
      <c r="A1430" t="s">
        <v>96</v>
      </c>
      <c r="B1430" t="s">
        <v>86</v>
      </c>
      <c r="C1430" t="s">
        <v>101</v>
      </c>
      <c r="D1430" t="s">
        <v>61</v>
      </c>
      <c r="E1430" t="s">
        <v>103</v>
      </c>
      <c r="F1430" t="s">
        <v>103</v>
      </c>
      <c r="G1430">
        <v>1141</v>
      </c>
      <c r="H1430">
        <v>23</v>
      </c>
      <c r="I1430">
        <f>IF(VLOOKUP(Data!$A1430,summermonths, 2, FALSE) = 1, VLOOKUP(Data!$H1430,rateblocks, 2, FALSE), VLOOKUP(Data!H1430, rateblocks,3, FALSE))</f>
        <v>3</v>
      </c>
      <c r="J1430">
        <v>1.7025933265686035</v>
      </c>
      <c r="K1430">
        <v>1.7561964988708496</v>
      </c>
      <c r="L1430">
        <v>64.641822814941406</v>
      </c>
      <c r="M1430">
        <v>5.3603164851665497E-2</v>
      </c>
      <c r="N1430">
        <v>6.8916924297809601E-2</v>
      </c>
      <c r="O1430">
        <v>4.7495425678789616E-3</v>
      </c>
      <c r="P1430">
        <v>-5.9755086898803711E-2</v>
      </c>
      <c r="Q1430">
        <v>-3.471742570400238E-2</v>
      </c>
      <c r="R1430">
        <v>1.7463093623518944E-2</v>
      </c>
      <c r="S1430">
        <v>5.3603164851665497E-2</v>
      </c>
      <c r="T1430">
        <v>8.9743234217166901E-2</v>
      </c>
      <c r="U1430">
        <v>0.14192375540733337</v>
      </c>
      <c r="V1430">
        <v>0.13386990129947662</v>
      </c>
    </row>
    <row r="1431" spans="1:22" x14ac:dyDescent="0.25">
      <c r="A1431" t="s">
        <v>124</v>
      </c>
      <c r="B1431" t="s">
        <v>86</v>
      </c>
      <c r="C1431" t="s">
        <v>101</v>
      </c>
      <c r="D1431" t="s">
        <v>108</v>
      </c>
      <c r="E1431" t="s">
        <v>103</v>
      </c>
      <c r="F1431" t="s">
        <v>103</v>
      </c>
      <c r="G1431">
        <v>1141</v>
      </c>
      <c r="H1431">
        <v>4</v>
      </c>
      <c r="I1431">
        <f>IF(VLOOKUP(Data!$A1431,summermonths, 2, FALSE) = 1, VLOOKUP(Data!$H1431,rateblocks, 2, FALSE), VLOOKUP(Data!H1431, rateblocks,3, FALSE))</f>
        <v>3</v>
      </c>
      <c r="J1431">
        <v>1.5448683500289917</v>
      </c>
      <c r="K1431">
        <v>1.5436373949050903</v>
      </c>
      <c r="L1431">
        <v>55.119525909423828</v>
      </c>
      <c r="M1431">
        <v>-1.2310231104493141E-3</v>
      </c>
      <c r="N1431">
        <v>4.2359195649623871E-2</v>
      </c>
      <c r="O1431">
        <v>1.7943014390766621E-3</v>
      </c>
      <c r="P1431">
        <v>-7.0905700325965881E-2</v>
      </c>
      <c r="Q1431">
        <v>-5.5516514927148819E-2</v>
      </c>
      <c r="R1431">
        <v>-2.3444207385182381E-2</v>
      </c>
      <c r="S1431">
        <v>-1.2310231104493141E-3</v>
      </c>
      <c r="T1431">
        <v>2.0982161164283752E-2</v>
      </c>
      <c r="U1431">
        <v>5.305447056889534E-2</v>
      </c>
      <c r="V1431">
        <v>6.8443655967712402E-2</v>
      </c>
    </row>
    <row r="1432" spans="1:22" x14ac:dyDescent="0.25">
      <c r="A1432" t="s">
        <v>95</v>
      </c>
      <c r="B1432" t="s">
        <v>86</v>
      </c>
      <c r="C1432" t="s">
        <v>101</v>
      </c>
      <c r="D1432" t="s">
        <v>60</v>
      </c>
      <c r="E1432" t="s">
        <v>103</v>
      </c>
      <c r="F1432" t="s">
        <v>103</v>
      </c>
      <c r="G1432">
        <v>1141</v>
      </c>
      <c r="H1432">
        <v>5</v>
      </c>
      <c r="I1432">
        <f>IF(VLOOKUP(Data!$A1432,summermonths, 2, FALSE) = 1, VLOOKUP(Data!$H1432,rateblocks, 2, FALSE), VLOOKUP(Data!H1432, rateblocks,3, FALSE))</f>
        <v>3</v>
      </c>
      <c r="J1432">
        <v>1.4543939828872681</v>
      </c>
      <c r="K1432">
        <v>1.5237817764282227</v>
      </c>
      <c r="L1432">
        <v>58.646099090576172</v>
      </c>
      <c r="M1432">
        <v>6.9387756288051605E-2</v>
      </c>
      <c r="N1432">
        <v>6.6576674580574036E-2</v>
      </c>
      <c r="O1432">
        <v>4.4324537739157677E-3</v>
      </c>
      <c r="P1432">
        <v>-4.0121126919984818E-2</v>
      </c>
      <c r="Q1432">
        <v>-1.5933685004711151E-2</v>
      </c>
      <c r="R1432">
        <v>3.4474913030862808E-2</v>
      </c>
      <c r="S1432">
        <v>6.9387756288051605E-2</v>
      </c>
      <c r="T1432">
        <v>0.1043005958199501</v>
      </c>
      <c r="U1432">
        <v>0.15470920503139496</v>
      </c>
      <c r="V1432">
        <v>0.17889663577079773</v>
      </c>
    </row>
    <row r="1433" spans="1:22" x14ac:dyDescent="0.25">
      <c r="A1433" t="s">
        <v>123</v>
      </c>
      <c r="B1433" t="s">
        <v>86</v>
      </c>
      <c r="C1433" t="s">
        <v>101</v>
      </c>
      <c r="D1433" t="s">
        <v>107</v>
      </c>
      <c r="E1433" t="s">
        <v>103</v>
      </c>
      <c r="F1433" t="s">
        <v>103</v>
      </c>
      <c r="G1433">
        <v>1141</v>
      </c>
      <c r="H1433">
        <v>14</v>
      </c>
      <c r="I1433">
        <f>IF(VLOOKUP(Data!$A1433,summermonths, 2, FALSE) = 1, VLOOKUP(Data!$H1433,rateblocks, 2, FALSE), VLOOKUP(Data!H1433, rateblocks,3, FALSE))</f>
        <v>2</v>
      </c>
      <c r="J1433">
        <v>1.2646743059158325</v>
      </c>
      <c r="K1433">
        <v>1.2960860729217529</v>
      </c>
      <c r="L1433">
        <v>69.848793029785156</v>
      </c>
      <c r="M1433">
        <v>3.1411759555339813E-2</v>
      </c>
      <c r="N1433">
        <v>4.8490442335605621E-2</v>
      </c>
      <c r="O1433">
        <v>2.3513229098170996E-3</v>
      </c>
      <c r="P1433">
        <v>-4.8347920179367065E-2</v>
      </c>
      <c r="Q1433">
        <v>-3.0731242150068283E-2</v>
      </c>
      <c r="R1433">
        <v>5.9833466075360775E-3</v>
      </c>
      <c r="S1433">
        <v>3.1411759555339813E-2</v>
      </c>
      <c r="T1433">
        <v>5.6840173900127411E-2</v>
      </c>
      <c r="U1433">
        <v>9.3554764986038208E-2</v>
      </c>
      <c r="V1433">
        <v>0.11117143929004669</v>
      </c>
    </row>
    <row r="1434" spans="1:22" x14ac:dyDescent="0.25">
      <c r="A1434" t="s">
        <v>122</v>
      </c>
      <c r="B1434" t="s">
        <v>86</v>
      </c>
      <c r="C1434" t="s">
        <v>102</v>
      </c>
      <c r="D1434" t="s">
        <v>106</v>
      </c>
      <c r="E1434" t="s">
        <v>103</v>
      </c>
      <c r="F1434" t="s">
        <v>103</v>
      </c>
      <c r="G1434">
        <v>1141</v>
      </c>
      <c r="H1434">
        <v>10</v>
      </c>
      <c r="I1434">
        <f>IF(VLOOKUP(Data!$A1434,summermonths, 2, FALSE) = 1, VLOOKUP(Data!$H1434,rateblocks, 2, FALSE), VLOOKUP(Data!H1434, rateblocks,3, FALSE))</f>
        <v>2</v>
      </c>
      <c r="J1434">
        <v>1.3323001861572266</v>
      </c>
      <c r="K1434">
        <v>1.2422261238098145</v>
      </c>
      <c r="L1434">
        <v>51.751094818115234</v>
      </c>
      <c r="M1434">
        <v>-9.0074069797992706E-2</v>
      </c>
      <c r="N1434">
        <v>0.1708262711763382</v>
      </c>
      <c r="O1434">
        <v>2.9181614518165588E-2</v>
      </c>
      <c r="P1434">
        <v>-0.37105828523635864</v>
      </c>
      <c r="Q1434">
        <v>-0.30899673700332642</v>
      </c>
      <c r="R1434">
        <v>-0.17965544760227203</v>
      </c>
      <c r="S1434">
        <v>-9.0074069797992706E-2</v>
      </c>
      <c r="T1434">
        <v>-4.9268559087067842E-4</v>
      </c>
      <c r="U1434">
        <v>0.1288486123085022</v>
      </c>
      <c r="V1434">
        <v>0.19091014564037323</v>
      </c>
    </row>
    <row r="1435" spans="1:22" x14ac:dyDescent="0.25">
      <c r="A1435" t="s">
        <v>123</v>
      </c>
      <c r="B1435" t="s">
        <v>86</v>
      </c>
      <c r="C1435" t="s">
        <v>101</v>
      </c>
      <c r="D1435" t="s">
        <v>107</v>
      </c>
      <c r="E1435" t="s">
        <v>103</v>
      </c>
      <c r="F1435" t="s">
        <v>103</v>
      </c>
      <c r="G1435">
        <v>1141</v>
      </c>
      <c r="H1435">
        <v>5</v>
      </c>
      <c r="I1435">
        <f>IF(VLOOKUP(Data!$A1435,summermonths, 2, FALSE) = 1, VLOOKUP(Data!$H1435,rateblocks, 2, FALSE), VLOOKUP(Data!H1435, rateblocks,3, FALSE))</f>
        <v>3</v>
      </c>
      <c r="J1435">
        <v>1.5472230911254883</v>
      </c>
      <c r="K1435">
        <v>1.5439743995666504</v>
      </c>
      <c r="L1435">
        <v>52.609897613525391</v>
      </c>
      <c r="M1435">
        <v>-3.2487725839018822E-3</v>
      </c>
      <c r="N1435">
        <v>5.3446568548679352E-2</v>
      </c>
      <c r="O1435">
        <v>2.856535604223609E-3</v>
      </c>
      <c r="P1435">
        <v>-9.116055816411972E-2</v>
      </c>
      <c r="Q1435">
        <v>-7.1743309497833252E-2</v>
      </c>
      <c r="R1435">
        <v>-3.127618134021759E-2</v>
      </c>
      <c r="S1435">
        <v>-3.2487725839018822E-3</v>
      </c>
      <c r="T1435">
        <v>2.4778636172413826E-2</v>
      </c>
      <c r="U1435">
        <v>6.5245762467384338E-2</v>
      </c>
      <c r="V1435">
        <v>8.4663011133670807E-2</v>
      </c>
    </row>
    <row r="1436" spans="1:22" x14ac:dyDescent="0.25">
      <c r="A1436" t="s">
        <v>96</v>
      </c>
      <c r="B1436" t="s">
        <v>86</v>
      </c>
      <c r="C1436" t="s">
        <v>101</v>
      </c>
      <c r="D1436" t="s">
        <v>61</v>
      </c>
      <c r="E1436" t="s">
        <v>103</v>
      </c>
      <c r="F1436" t="s">
        <v>103</v>
      </c>
      <c r="G1436">
        <v>1141</v>
      </c>
      <c r="H1436">
        <v>24</v>
      </c>
      <c r="I1436">
        <f>IF(VLOOKUP(Data!$A1436,summermonths, 2, FALSE) = 1, VLOOKUP(Data!$H1436,rateblocks, 2, FALSE), VLOOKUP(Data!H1436, rateblocks,3, FALSE))</f>
        <v>3</v>
      </c>
      <c r="J1436">
        <v>1.62331223487854</v>
      </c>
      <c r="K1436">
        <v>1.6749149560928345</v>
      </c>
      <c r="L1436">
        <v>64.307662963867188</v>
      </c>
      <c r="M1436">
        <v>5.1602691411972046E-2</v>
      </c>
      <c r="N1436">
        <v>6.7551411688327789E-2</v>
      </c>
      <c r="O1436">
        <v>4.5631933026015759E-3</v>
      </c>
      <c r="P1436">
        <v>-5.9509493410587311E-2</v>
      </c>
      <c r="Q1436">
        <v>-3.4967925399541855E-2</v>
      </c>
      <c r="R1436">
        <v>1.6178697347640991E-2</v>
      </c>
      <c r="S1436">
        <v>5.1602691411972046E-2</v>
      </c>
      <c r="T1436">
        <v>8.7026685476303101E-2</v>
      </c>
      <c r="U1436">
        <v>0.13817331194877625</v>
      </c>
      <c r="V1436">
        <v>0.20448607206344604</v>
      </c>
    </row>
    <row r="1437" spans="1:22" x14ac:dyDescent="0.25">
      <c r="A1437" t="s">
        <v>100</v>
      </c>
      <c r="B1437" t="s">
        <v>86</v>
      </c>
      <c r="C1437" t="s">
        <v>101</v>
      </c>
      <c r="D1437" t="s">
        <v>65</v>
      </c>
      <c r="E1437" t="s">
        <v>103</v>
      </c>
      <c r="F1437" t="s">
        <v>103</v>
      </c>
      <c r="G1437">
        <v>1141</v>
      </c>
      <c r="H1437">
        <v>21</v>
      </c>
      <c r="I1437">
        <f>IF(VLOOKUP(Data!$A1437,summermonths, 2, FALSE) = 1, VLOOKUP(Data!$H1437,rateblocks, 2, FALSE), VLOOKUP(Data!H1437, rateblocks,3, FALSE))</f>
        <v>2</v>
      </c>
      <c r="J1437">
        <v>2.0539157390594482</v>
      </c>
      <c r="K1437">
        <v>2.0557749271392822</v>
      </c>
      <c r="L1437">
        <v>72.969566345214844</v>
      </c>
      <c r="M1437">
        <v>1.8591060070320964E-3</v>
      </c>
      <c r="N1437">
        <v>8.0006048083305359E-2</v>
      </c>
      <c r="O1437">
        <v>6.4009679481387138E-3</v>
      </c>
      <c r="P1437">
        <v>-0.12973913550376892</v>
      </c>
      <c r="Q1437">
        <v>-0.10067276656627655</v>
      </c>
      <c r="R1437">
        <v>-4.0096107870340347E-2</v>
      </c>
      <c r="S1437">
        <v>1.8591060070320964E-3</v>
      </c>
      <c r="T1437">
        <v>4.3814320117235184E-2</v>
      </c>
      <c r="U1437">
        <v>0.10439097881317139</v>
      </c>
      <c r="V1437">
        <v>0.13345734775066376</v>
      </c>
    </row>
    <row r="1438" spans="1:22" x14ac:dyDescent="0.25">
      <c r="A1438" t="s">
        <v>124</v>
      </c>
      <c r="B1438" t="s">
        <v>86</v>
      </c>
      <c r="C1438" t="s">
        <v>101</v>
      </c>
      <c r="D1438" t="s">
        <v>108</v>
      </c>
      <c r="E1438" t="s">
        <v>103</v>
      </c>
      <c r="F1438" t="s">
        <v>103</v>
      </c>
      <c r="G1438">
        <v>1141</v>
      </c>
      <c r="H1438">
        <v>11</v>
      </c>
      <c r="I1438">
        <f>IF(VLOOKUP(Data!$A1438,summermonths, 2, FALSE) = 1, VLOOKUP(Data!$H1438,rateblocks, 2, FALSE), VLOOKUP(Data!H1438, rateblocks,3, FALSE))</f>
        <v>2</v>
      </c>
      <c r="J1438">
        <v>1.2535548210144043</v>
      </c>
      <c r="K1438">
        <v>1.2892786264419556</v>
      </c>
      <c r="L1438">
        <v>70.481529235839844</v>
      </c>
      <c r="M1438">
        <v>3.5723727196455002E-2</v>
      </c>
      <c r="N1438">
        <v>4.7710023820400238E-2</v>
      </c>
      <c r="O1438">
        <v>2.2762464359402657E-3</v>
      </c>
      <c r="P1438">
        <v>-4.2752277106046677E-2</v>
      </c>
      <c r="Q1438">
        <v>-2.5419129058718681E-2</v>
      </c>
      <c r="R1438">
        <v>1.0704565793275833E-2</v>
      </c>
      <c r="S1438">
        <v>3.5723727196455002E-2</v>
      </c>
      <c r="T1438">
        <v>6.0742888599634171E-2</v>
      </c>
      <c r="U1438">
        <v>9.6866585314273834E-2</v>
      </c>
      <c r="V1438">
        <v>0.11419973522424698</v>
      </c>
    </row>
    <row r="1439" spans="1:22" x14ac:dyDescent="0.25">
      <c r="A1439" t="s">
        <v>99</v>
      </c>
      <c r="B1439" t="s">
        <v>86</v>
      </c>
      <c r="C1439" t="s">
        <v>101</v>
      </c>
      <c r="D1439" t="s">
        <v>64</v>
      </c>
      <c r="E1439" t="s">
        <v>103</v>
      </c>
      <c r="F1439" t="s">
        <v>103</v>
      </c>
      <c r="G1439">
        <v>1141</v>
      </c>
      <c r="H1439">
        <v>21</v>
      </c>
      <c r="I1439">
        <f>IF(VLOOKUP(Data!$A1439,summermonths, 2, FALSE) = 1, VLOOKUP(Data!$H1439,rateblocks, 2, FALSE), VLOOKUP(Data!H1439, rateblocks,3, FALSE))</f>
        <v>2</v>
      </c>
      <c r="J1439">
        <v>2.0890266895294189</v>
      </c>
      <c r="K1439">
        <v>2.0710382461547852</v>
      </c>
      <c r="L1439">
        <v>73.416259765625</v>
      </c>
      <c r="M1439">
        <v>-1.7988419160246849E-2</v>
      </c>
      <c r="N1439">
        <v>8.0479837954044342E-2</v>
      </c>
      <c r="O1439">
        <v>6.4770043827593327E-3</v>
      </c>
      <c r="P1439">
        <v>-0.15036597847938538</v>
      </c>
      <c r="Q1439">
        <v>-0.12112747877836227</v>
      </c>
      <c r="R1439">
        <v>-6.0192085802555084E-2</v>
      </c>
      <c r="S1439">
        <v>-1.7988419160246849E-2</v>
      </c>
      <c r="T1439">
        <v>2.4215249344706535E-2</v>
      </c>
      <c r="U1439">
        <v>8.5150644183158875E-2</v>
      </c>
      <c r="V1439">
        <v>0.11438913643360138</v>
      </c>
    </row>
    <row r="1440" spans="1:22" x14ac:dyDescent="0.25">
      <c r="A1440" t="s">
        <v>97</v>
      </c>
      <c r="B1440" t="s">
        <v>86</v>
      </c>
      <c r="C1440" t="s">
        <v>101</v>
      </c>
      <c r="D1440" t="s">
        <v>62</v>
      </c>
      <c r="E1440" t="s">
        <v>103</v>
      </c>
      <c r="F1440" t="s">
        <v>103</v>
      </c>
      <c r="G1440">
        <v>1141</v>
      </c>
      <c r="H1440">
        <v>23</v>
      </c>
      <c r="I1440">
        <f>IF(VLOOKUP(Data!$A1440,summermonths, 2, FALSE) = 1, VLOOKUP(Data!$H1440,rateblocks, 2, FALSE), VLOOKUP(Data!H1440, rateblocks,3, FALSE))</f>
        <v>3</v>
      </c>
      <c r="J1440">
        <v>1.7873899936676025</v>
      </c>
      <c r="K1440">
        <v>1.7971154451370239</v>
      </c>
      <c r="L1440">
        <v>68.0384521484375</v>
      </c>
      <c r="M1440">
        <v>9.7254719585180283E-3</v>
      </c>
      <c r="N1440">
        <v>6.599503755569458E-2</v>
      </c>
      <c r="O1440">
        <v>4.3553449213504791E-3</v>
      </c>
      <c r="P1440">
        <v>-9.8826706409454346E-2</v>
      </c>
      <c r="Q1440">
        <v>-7.4850574135780334E-2</v>
      </c>
      <c r="R1440">
        <v>-2.4882359430193901E-2</v>
      </c>
      <c r="S1440">
        <v>9.7254719585180283E-3</v>
      </c>
      <c r="T1440">
        <v>4.4333305209875107E-2</v>
      </c>
      <c r="U1440">
        <v>9.4301514327526093E-2</v>
      </c>
      <c r="V1440">
        <v>0.1182776466012001</v>
      </c>
    </row>
    <row r="1441" spans="1:22" x14ac:dyDescent="0.25">
      <c r="A1441" t="s">
        <v>96</v>
      </c>
      <c r="B1441" t="s">
        <v>86</v>
      </c>
      <c r="C1441" t="s">
        <v>102</v>
      </c>
      <c r="D1441" t="s">
        <v>67</v>
      </c>
      <c r="E1441" t="s">
        <v>103</v>
      </c>
      <c r="F1441" t="s">
        <v>103</v>
      </c>
      <c r="G1441">
        <v>1141</v>
      </c>
      <c r="H1441">
        <v>24</v>
      </c>
      <c r="I1441">
        <f>IF(VLOOKUP(Data!$A1441,summermonths, 2, FALSE) = 1, VLOOKUP(Data!$H1441,rateblocks, 2, FALSE), VLOOKUP(Data!H1441, rateblocks,3, FALSE))</f>
        <v>3</v>
      </c>
      <c r="J1441">
        <v>1.6421730518341064</v>
      </c>
      <c r="K1441">
        <v>1.7102453708648682</v>
      </c>
      <c r="L1441">
        <v>70.007888793945313</v>
      </c>
      <c r="M1441">
        <v>6.8072326481342316E-2</v>
      </c>
      <c r="N1441">
        <v>0.15406885743141174</v>
      </c>
      <c r="O1441">
        <v>2.3737212643027306E-2</v>
      </c>
      <c r="P1441">
        <v>-0.18534839153289795</v>
      </c>
      <c r="Q1441">
        <v>-0.12937486171722412</v>
      </c>
      <c r="R1441">
        <v>-1.2721461243927479E-2</v>
      </c>
      <c r="S1441">
        <v>6.8072326481342316E-2</v>
      </c>
      <c r="T1441">
        <v>0.14886611700057983</v>
      </c>
      <c r="U1441">
        <v>0.26551949977874756</v>
      </c>
      <c r="V1441">
        <v>0.14153686165809631</v>
      </c>
    </row>
    <row r="1442" spans="1:22" x14ac:dyDescent="0.25">
      <c r="A1442" t="s">
        <v>122</v>
      </c>
      <c r="B1442" t="s">
        <v>86</v>
      </c>
      <c r="C1442" t="s">
        <v>102</v>
      </c>
      <c r="D1442" t="s">
        <v>106</v>
      </c>
      <c r="E1442" t="s">
        <v>88</v>
      </c>
      <c r="F1442" t="s">
        <v>54</v>
      </c>
      <c r="G1442">
        <v>195</v>
      </c>
      <c r="H1442">
        <v>13</v>
      </c>
      <c r="I1442">
        <f>IF(VLOOKUP(Data!$A1442,summermonths, 2, FALSE) = 1, VLOOKUP(Data!$H1442,rateblocks, 2, FALSE), VLOOKUP(Data!H1442, rateblocks,3, FALSE))</f>
        <v>2</v>
      </c>
      <c r="J1442">
        <v>1.8005177974700928</v>
      </c>
      <c r="K1442">
        <v>1.8729487657546997</v>
      </c>
      <c r="L1442">
        <v>57.876922607421875</v>
      </c>
      <c r="M1442">
        <v>7.2430931031703949E-2</v>
      </c>
      <c r="N1442">
        <v>0.29286175966262817</v>
      </c>
      <c r="O1442">
        <v>8.576800674200058E-2</v>
      </c>
      <c r="P1442">
        <v>-0.40928378701210022</v>
      </c>
      <c r="Q1442">
        <v>-0.30288651585578918</v>
      </c>
      <c r="R1442">
        <v>-8.1145927309989929E-2</v>
      </c>
      <c r="S1442">
        <v>7.2430931031703949E-2</v>
      </c>
      <c r="T1442">
        <v>0.22600778937339783</v>
      </c>
      <c r="U1442">
        <v>0.44774836301803589</v>
      </c>
      <c r="V1442">
        <v>0.55414563417434692</v>
      </c>
    </row>
    <row r="1443" spans="1:22" x14ac:dyDescent="0.25">
      <c r="A1443" t="s">
        <v>123</v>
      </c>
      <c r="B1443" t="s">
        <v>86</v>
      </c>
      <c r="C1443" t="s">
        <v>102</v>
      </c>
      <c r="D1443" t="s">
        <v>112</v>
      </c>
      <c r="E1443" t="s">
        <v>88</v>
      </c>
      <c r="F1443" t="s">
        <v>54</v>
      </c>
      <c r="G1443">
        <v>195</v>
      </c>
      <c r="H1443">
        <v>24</v>
      </c>
      <c r="I1443">
        <f>IF(VLOOKUP(Data!$A1443,summermonths, 2, FALSE) = 1, VLOOKUP(Data!$H1443,rateblocks, 2, FALSE), VLOOKUP(Data!H1443, rateblocks,3, FALSE))</f>
        <v>3</v>
      </c>
      <c r="J1443">
        <v>1.9125227928161621</v>
      </c>
      <c r="K1443">
        <v>1.9221794605255127</v>
      </c>
      <c r="L1443">
        <v>57.717948913574219</v>
      </c>
      <c r="M1443">
        <v>9.6567254513502121E-3</v>
      </c>
      <c r="N1443">
        <v>0.18185378611087799</v>
      </c>
      <c r="O1443">
        <v>3.3070798963308334E-2</v>
      </c>
      <c r="P1443">
        <v>-0.28946614265441895</v>
      </c>
      <c r="Q1443">
        <v>-0.22339828312397003</v>
      </c>
      <c r="R1443">
        <v>-8.5707493126392365E-2</v>
      </c>
      <c r="S1443">
        <v>9.6567254513502121E-3</v>
      </c>
      <c r="T1443">
        <v>0.10502094775438309</v>
      </c>
      <c r="U1443">
        <v>0.24271172285079956</v>
      </c>
      <c r="V1443">
        <v>0.30877959728240967</v>
      </c>
    </row>
    <row r="1444" spans="1:22" x14ac:dyDescent="0.25">
      <c r="A1444" t="s">
        <v>96</v>
      </c>
      <c r="B1444" t="s">
        <v>86</v>
      </c>
      <c r="C1444" t="s">
        <v>102</v>
      </c>
      <c r="D1444" t="s">
        <v>67</v>
      </c>
      <c r="E1444" t="s">
        <v>88</v>
      </c>
      <c r="F1444" t="s">
        <v>54</v>
      </c>
      <c r="G1444">
        <v>195</v>
      </c>
      <c r="H1444">
        <v>1</v>
      </c>
      <c r="I1444">
        <f>IF(VLOOKUP(Data!$A1444,summermonths, 2, FALSE) = 1, VLOOKUP(Data!$H1444,rateblocks, 2, FALSE), VLOOKUP(Data!H1444, rateblocks,3, FALSE))</f>
        <v>3</v>
      </c>
      <c r="J1444">
        <v>1.7940994501113892</v>
      </c>
      <c r="K1444">
        <v>2.0518975257873535</v>
      </c>
      <c r="L1444">
        <v>66.994873046875</v>
      </c>
      <c r="M1444">
        <v>0.25779801607131958</v>
      </c>
      <c r="N1444">
        <v>0.21576569974422455</v>
      </c>
      <c r="O1444">
        <v>4.6554837375879288E-2</v>
      </c>
      <c r="P1444">
        <v>-9.7104974091053009E-2</v>
      </c>
      <c r="Q1444">
        <v>-1.8716854974627495E-2</v>
      </c>
      <c r="R1444">
        <v>0.14465036988258362</v>
      </c>
      <c r="S1444">
        <v>0.25779801607131958</v>
      </c>
      <c r="T1444">
        <v>0.37094566226005554</v>
      </c>
      <c r="U1444">
        <v>0.534312903881073</v>
      </c>
      <c r="V1444">
        <v>0.61270099878311157</v>
      </c>
    </row>
    <row r="1445" spans="1:22" x14ac:dyDescent="0.25">
      <c r="A1445" t="s">
        <v>122</v>
      </c>
      <c r="B1445" t="s">
        <v>86</v>
      </c>
      <c r="C1445" t="s">
        <v>102</v>
      </c>
      <c r="D1445" t="s">
        <v>106</v>
      </c>
      <c r="E1445" t="s">
        <v>88</v>
      </c>
      <c r="F1445" t="s">
        <v>54</v>
      </c>
      <c r="G1445">
        <v>195</v>
      </c>
      <c r="H1445">
        <v>16</v>
      </c>
      <c r="I1445">
        <f>IF(VLOOKUP(Data!$A1445,summermonths, 2, FALSE) = 1, VLOOKUP(Data!$H1445,rateblocks, 2, FALSE), VLOOKUP(Data!H1445, rateblocks,3, FALSE))</f>
        <v>2</v>
      </c>
      <c r="J1445">
        <v>1.5510390996932983</v>
      </c>
      <c r="K1445">
        <v>1.7429487705230713</v>
      </c>
      <c r="L1445">
        <v>56.338462829589844</v>
      </c>
      <c r="M1445">
        <v>0.19190961122512817</v>
      </c>
      <c r="N1445">
        <v>0.27952426671981812</v>
      </c>
      <c r="O1445">
        <v>7.8133814036846161E-2</v>
      </c>
      <c r="P1445">
        <v>-0.26786687970161438</v>
      </c>
      <c r="Q1445">
        <v>-0.16631515324115753</v>
      </c>
      <c r="R1445">
        <v>4.5326940715312958E-2</v>
      </c>
      <c r="S1445">
        <v>0.19190961122512817</v>
      </c>
      <c r="T1445">
        <v>0.33849227428436279</v>
      </c>
      <c r="U1445">
        <v>0.55013436079025269</v>
      </c>
      <c r="V1445">
        <v>0.65168613195419312</v>
      </c>
    </row>
    <row r="1446" spans="1:22" x14ac:dyDescent="0.25">
      <c r="A1446" t="s">
        <v>122</v>
      </c>
      <c r="B1446" t="s">
        <v>86</v>
      </c>
      <c r="C1446" t="s">
        <v>102</v>
      </c>
      <c r="D1446" t="s">
        <v>106</v>
      </c>
      <c r="E1446" t="s">
        <v>88</v>
      </c>
      <c r="F1446" t="s">
        <v>54</v>
      </c>
      <c r="G1446">
        <v>195</v>
      </c>
      <c r="H1446">
        <v>12</v>
      </c>
      <c r="I1446">
        <f>IF(VLOOKUP(Data!$A1446,summermonths, 2, FALSE) = 1, VLOOKUP(Data!$H1446,rateblocks, 2, FALSE), VLOOKUP(Data!H1446, rateblocks,3, FALSE))</f>
        <v>2</v>
      </c>
      <c r="J1446">
        <v>1.9051862955093384</v>
      </c>
      <c r="K1446">
        <v>1.9502564668655396</v>
      </c>
      <c r="L1446">
        <v>57.882049560546875</v>
      </c>
      <c r="M1446">
        <v>4.5070070773363113E-2</v>
      </c>
      <c r="N1446">
        <v>0.29315972328186035</v>
      </c>
      <c r="O1446">
        <v>8.5942625999450684E-2</v>
      </c>
      <c r="P1446">
        <v>-0.43713477253913879</v>
      </c>
      <c r="Q1446">
        <v>-0.33062922954559326</v>
      </c>
      <c r="R1446">
        <v>-0.10866303741931915</v>
      </c>
      <c r="S1446">
        <v>4.5070070773363113E-2</v>
      </c>
      <c r="T1446">
        <v>0.19880318641662598</v>
      </c>
      <c r="U1446">
        <v>0.42076936364173889</v>
      </c>
      <c r="V1446">
        <v>0.52727490663528442</v>
      </c>
    </row>
    <row r="1447" spans="1:22" x14ac:dyDescent="0.25">
      <c r="A1447" t="s">
        <v>123</v>
      </c>
      <c r="B1447" t="s">
        <v>86</v>
      </c>
      <c r="C1447" t="s">
        <v>102</v>
      </c>
      <c r="D1447" t="s">
        <v>112</v>
      </c>
      <c r="E1447" t="s">
        <v>88</v>
      </c>
      <c r="F1447" t="s">
        <v>54</v>
      </c>
      <c r="G1447">
        <v>195</v>
      </c>
      <c r="H1447">
        <v>23</v>
      </c>
      <c r="I1447">
        <f>IF(VLOOKUP(Data!$A1447,summermonths, 2, FALSE) = 1, VLOOKUP(Data!$H1447,rateblocks, 2, FALSE), VLOOKUP(Data!H1447, rateblocks,3, FALSE))</f>
        <v>3</v>
      </c>
      <c r="J1447">
        <v>2.0455484390258789</v>
      </c>
      <c r="K1447">
        <v>2.1204872131347656</v>
      </c>
      <c r="L1447">
        <v>59.569229125976563</v>
      </c>
      <c r="M1447">
        <v>7.493872195482254E-2</v>
      </c>
      <c r="N1447">
        <v>0.20558629930019379</v>
      </c>
      <c r="O1447">
        <v>4.2265728116035461E-2</v>
      </c>
      <c r="P1447">
        <v>-0.26322063803672791</v>
      </c>
      <c r="Q1447">
        <v>-0.18853072822093964</v>
      </c>
      <c r="R1447">
        <v>-3.2870840281248093E-2</v>
      </c>
      <c r="S1447">
        <v>7.493872195482254E-2</v>
      </c>
      <c r="T1447">
        <v>0.18274828791618347</v>
      </c>
      <c r="U1447">
        <v>0.33840817213058472</v>
      </c>
      <c r="V1447">
        <v>0.41309809684753418</v>
      </c>
    </row>
    <row r="1448" spans="1:22" x14ac:dyDescent="0.25">
      <c r="A1448" t="s">
        <v>123</v>
      </c>
      <c r="B1448" t="s">
        <v>86</v>
      </c>
      <c r="C1448" t="s">
        <v>101</v>
      </c>
      <c r="D1448" t="s">
        <v>107</v>
      </c>
      <c r="E1448" t="s">
        <v>88</v>
      </c>
      <c r="F1448" t="s">
        <v>54</v>
      </c>
      <c r="G1448">
        <v>195</v>
      </c>
      <c r="H1448">
        <v>20</v>
      </c>
      <c r="I1448">
        <f>IF(VLOOKUP(Data!$A1448,summermonths, 2, FALSE) = 1, VLOOKUP(Data!$H1448,rateblocks, 2, FALSE), VLOOKUP(Data!H1448, rateblocks,3, FALSE))</f>
        <v>1</v>
      </c>
      <c r="J1448">
        <v>2.600264310836792</v>
      </c>
      <c r="K1448">
        <v>2.6592092514038086</v>
      </c>
      <c r="L1448">
        <v>58.919029235839844</v>
      </c>
      <c r="M1448">
        <v>5.894475057721138E-2</v>
      </c>
      <c r="N1448">
        <v>0.12650491297245026</v>
      </c>
      <c r="O1448">
        <v>1.6003493219614029E-2</v>
      </c>
      <c r="P1448">
        <v>-0.14913731813430786</v>
      </c>
      <c r="Q1448">
        <v>-0.10317781567573547</v>
      </c>
      <c r="R1448">
        <v>-7.3944907635450363E-3</v>
      </c>
      <c r="S1448">
        <v>5.894475057721138E-2</v>
      </c>
      <c r="T1448">
        <v>0.12528398633003235</v>
      </c>
      <c r="U1448">
        <v>0.22106732428073883</v>
      </c>
      <c r="V1448">
        <v>0.26702681183815002</v>
      </c>
    </row>
    <row r="1449" spans="1:22" x14ac:dyDescent="0.25">
      <c r="A1449" t="s">
        <v>100</v>
      </c>
      <c r="B1449" t="s">
        <v>86</v>
      </c>
      <c r="C1449" t="s">
        <v>101</v>
      </c>
      <c r="D1449" t="s">
        <v>65</v>
      </c>
      <c r="E1449" t="s">
        <v>88</v>
      </c>
      <c r="F1449" t="s">
        <v>54</v>
      </c>
      <c r="G1449">
        <v>195</v>
      </c>
      <c r="H1449">
        <v>24</v>
      </c>
      <c r="I1449">
        <f>IF(VLOOKUP(Data!$A1449,summermonths, 2, FALSE) = 1, VLOOKUP(Data!$H1449,rateblocks, 2, FALSE), VLOOKUP(Data!H1449, rateblocks,3, FALSE))</f>
        <v>3</v>
      </c>
      <c r="J1449">
        <v>1.9855499267578125</v>
      </c>
      <c r="K1449">
        <v>2.2278077602386475</v>
      </c>
      <c r="L1449">
        <v>70.51934814453125</v>
      </c>
      <c r="M1449">
        <v>0.24225780367851257</v>
      </c>
      <c r="N1449">
        <v>0.12821727991104126</v>
      </c>
      <c r="O1449">
        <v>1.6439670696854591E-2</v>
      </c>
      <c r="P1449">
        <v>3.1359147280454636E-2</v>
      </c>
      <c r="Q1449">
        <v>7.7940747141838074E-2</v>
      </c>
      <c r="R1449">
        <v>0.17502059042453766</v>
      </c>
      <c r="S1449">
        <v>0.24225780367851257</v>
      </c>
      <c r="T1449">
        <v>0.30949500203132629</v>
      </c>
      <c r="U1449">
        <v>0.40657484531402588</v>
      </c>
      <c r="V1449">
        <v>0.45315647125244141</v>
      </c>
    </row>
    <row r="1450" spans="1:22" x14ac:dyDescent="0.25">
      <c r="A1450" t="s">
        <v>96</v>
      </c>
      <c r="B1450" t="s">
        <v>86</v>
      </c>
      <c r="C1450" t="s">
        <v>101</v>
      </c>
      <c r="D1450" t="s">
        <v>61</v>
      </c>
      <c r="E1450" t="s">
        <v>88</v>
      </c>
      <c r="F1450" t="s">
        <v>54</v>
      </c>
      <c r="G1450">
        <v>195</v>
      </c>
      <c r="H1450">
        <v>15</v>
      </c>
      <c r="I1450">
        <f>IF(VLOOKUP(Data!$A1450,summermonths, 2, FALSE) = 1, VLOOKUP(Data!$H1450,rateblocks, 2, FALSE), VLOOKUP(Data!H1450, rateblocks,3, FALSE))</f>
        <v>1</v>
      </c>
      <c r="J1450">
        <v>2.2342665195465088</v>
      </c>
      <c r="K1450">
        <v>2.2571725845336914</v>
      </c>
      <c r="L1450">
        <v>73.640556335449219</v>
      </c>
      <c r="M1450">
        <v>2.2906031459569931E-2</v>
      </c>
      <c r="N1450">
        <v>0.18629941344261169</v>
      </c>
      <c r="O1450">
        <v>3.470747172832489E-2</v>
      </c>
      <c r="P1450">
        <v>-0.28352922201156616</v>
      </c>
      <c r="Q1450">
        <v>-0.21584627032279968</v>
      </c>
      <c r="R1450">
        <v>-7.4789479374885559E-2</v>
      </c>
      <c r="S1450">
        <v>2.2906031459569931E-2</v>
      </c>
      <c r="T1450">
        <v>0.12060154229402542</v>
      </c>
      <c r="U1450">
        <v>0.26165834069252014</v>
      </c>
      <c r="V1450">
        <v>0.32934129238128662</v>
      </c>
    </row>
    <row r="1451" spans="1:22" x14ac:dyDescent="0.25">
      <c r="A1451" t="s">
        <v>95</v>
      </c>
      <c r="B1451" t="s">
        <v>86</v>
      </c>
      <c r="C1451" t="s">
        <v>101</v>
      </c>
      <c r="D1451" t="s">
        <v>60</v>
      </c>
      <c r="E1451" t="s">
        <v>88</v>
      </c>
      <c r="F1451" t="s">
        <v>54</v>
      </c>
      <c r="G1451">
        <v>195</v>
      </c>
      <c r="H1451">
        <v>8</v>
      </c>
      <c r="I1451">
        <f>IF(VLOOKUP(Data!$A1451,summermonths, 2, FALSE) = 1, VLOOKUP(Data!$H1451,rateblocks, 2, FALSE), VLOOKUP(Data!H1451, rateblocks,3, FALSE))</f>
        <v>2</v>
      </c>
      <c r="J1451">
        <v>1.8223013877868652</v>
      </c>
      <c r="K1451">
        <v>1.7874153852462769</v>
      </c>
      <c r="L1451">
        <v>60.356922149658203</v>
      </c>
      <c r="M1451">
        <v>-3.4886058419942856E-2</v>
      </c>
      <c r="N1451">
        <v>0.17442768812179565</v>
      </c>
      <c r="O1451">
        <v>3.0425017699599266E-2</v>
      </c>
      <c r="P1451">
        <v>-0.3217940628528595</v>
      </c>
      <c r="Q1451">
        <v>-0.25842413306236267</v>
      </c>
      <c r="R1451">
        <v>-0.12635602056980133</v>
      </c>
      <c r="S1451">
        <v>-3.4886058419942856E-2</v>
      </c>
      <c r="T1451">
        <v>5.6583911180496216E-2</v>
      </c>
      <c r="U1451">
        <v>0.18865202367305756</v>
      </c>
      <c r="V1451">
        <v>0.25202196836471558</v>
      </c>
    </row>
    <row r="1452" spans="1:22" x14ac:dyDescent="0.25">
      <c r="A1452" t="s">
        <v>96</v>
      </c>
      <c r="B1452" t="s">
        <v>86</v>
      </c>
      <c r="C1452" t="s">
        <v>102</v>
      </c>
      <c r="D1452" t="s">
        <v>67</v>
      </c>
      <c r="E1452" t="s">
        <v>88</v>
      </c>
      <c r="F1452" t="s">
        <v>54</v>
      </c>
      <c r="G1452">
        <v>195</v>
      </c>
      <c r="H1452">
        <v>4</v>
      </c>
      <c r="I1452">
        <f>IF(VLOOKUP(Data!$A1452,summermonths, 2, FALSE) = 1, VLOOKUP(Data!$H1452,rateblocks, 2, FALSE), VLOOKUP(Data!H1452, rateblocks,3, FALSE))</f>
        <v>3</v>
      </c>
      <c r="J1452">
        <v>1.802176833152771</v>
      </c>
      <c r="K1452">
        <v>1.9415640830993652</v>
      </c>
      <c r="L1452">
        <v>65.271797180175781</v>
      </c>
      <c r="M1452">
        <v>0.13938722014427185</v>
      </c>
      <c r="N1452">
        <v>0.2237127274274826</v>
      </c>
      <c r="O1452">
        <v>5.0047382712364197E-2</v>
      </c>
      <c r="P1452">
        <v>-0.22858747839927673</v>
      </c>
      <c r="Q1452">
        <v>-0.14731217920780182</v>
      </c>
      <c r="R1452">
        <v>2.2072151303291321E-2</v>
      </c>
      <c r="S1452">
        <v>0.13938722014427185</v>
      </c>
      <c r="T1452">
        <v>0.25670230388641357</v>
      </c>
      <c r="U1452">
        <v>0.42608660459518433</v>
      </c>
      <c r="V1452">
        <v>0.50736188888549805</v>
      </c>
    </row>
    <row r="1453" spans="1:22" x14ac:dyDescent="0.25">
      <c r="A1453" t="s">
        <v>125</v>
      </c>
      <c r="B1453" t="s">
        <v>86</v>
      </c>
      <c r="C1453" t="s">
        <v>102</v>
      </c>
      <c r="D1453" t="s">
        <v>109</v>
      </c>
      <c r="E1453" t="s">
        <v>88</v>
      </c>
      <c r="F1453" t="s">
        <v>54</v>
      </c>
      <c r="G1453">
        <v>195</v>
      </c>
      <c r="H1453">
        <v>20</v>
      </c>
      <c r="I1453">
        <f>IF(VLOOKUP(Data!$A1453,summermonths, 2, FALSE) = 1, VLOOKUP(Data!$H1453,rateblocks, 2, FALSE), VLOOKUP(Data!H1453, rateblocks,3, FALSE))</f>
        <v>1</v>
      </c>
      <c r="J1453">
        <v>3.1618554592132568</v>
      </c>
      <c r="K1453">
        <v>2.8430256843566895</v>
      </c>
      <c r="L1453">
        <v>69.73846435546875</v>
      </c>
      <c r="M1453">
        <v>-0.31882989406585693</v>
      </c>
      <c r="N1453">
        <v>0.30685147643089294</v>
      </c>
      <c r="O1453">
        <v>9.4157829880714417E-2</v>
      </c>
      <c r="P1453">
        <v>-0.82355564832687378</v>
      </c>
      <c r="Q1453">
        <v>-0.71207588911056519</v>
      </c>
      <c r="R1453">
        <v>-0.47974297404289246</v>
      </c>
      <c r="S1453">
        <v>-0.31882989406585693</v>
      </c>
      <c r="T1453">
        <v>-0.1579168289899826</v>
      </c>
      <c r="U1453">
        <v>7.4416093528270721E-2</v>
      </c>
      <c r="V1453">
        <v>0.18589587509632111</v>
      </c>
    </row>
    <row r="1454" spans="1:22" x14ac:dyDescent="0.25">
      <c r="A1454" t="s">
        <v>97</v>
      </c>
      <c r="B1454" t="s">
        <v>86</v>
      </c>
      <c r="C1454" t="s">
        <v>101</v>
      </c>
      <c r="D1454" t="s">
        <v>62</v>
      </c>
      <c r="E1454" t="s">
        <v>88</v>
      </c>
      <c r="F1454" t="s">
        <v>54</v>
      </c>
      <c r="G1454">
        <v>195</v>
      </c>
      <c r="H1454">
        <v>17</v>
      </c>
      <c r="I1454">
        <f>IF(VLOOKUP(Data!$A1454,summermonths, 2, FALSE) = 1, VLOOKUP(Data!$H1454,rateblocks, 2, FALSE), VLOOKUP(Data!H1454, rateblocks,3, FALSE))</f>
        <v>1</v>
      </c>
      <c r="J1454">
        <v>2.2764484882354736</v>
      </c>
      <c r="K1454">
        <v>2.2826297283172607</v>
      </c>
      <c r="L1454">
        <v>75.0372314453125</v>
      </c>
      <c r="M1454">
        <v>6.1812009662389755E-3</v>
      </c>
      <c r="N1454">
        <v>0.14844490587711334</v>
      </c>
      <c r="O1454">
        <v>2.2035889327526093E-2</v>
      </c>
      <c r="P1454">
        <v>-0.23798893392086029</v>
      </c>
      <c r="Q1454">
        <v>-0.18405860662460327</v>
      </c>
      <c r="R1454">
        <v>-7.166338711977005E-2</v>
      </c>
      <c r="S1454">
        <v>6.1812009662389755E-3</v>
      </c>
      <c r="T1454">
        <v>8.4025785326957703E-2</v>
      </c>
      <c r="U1454">
        <v>0.19642099738121033</v>
      </c>
      <c r="V1454">
        <v>0.25035133957862854</v>
      </c>
    </row>
    <row r="1455" spans="1:22" x14ac:dyDescent="0.25">
      <c r="A1455" t="s">
        <v>96</v>
      </c>
      <c r="B1455" t="s">
        <v>86</v>
      </c>
      <c r="C1455" t="s">
        <v>102</v>
      </c>
      <c r="D1455" t="s">
        <v>67</v>
      </c>
      <c r="E1455" t="s">
        <v>88</v>
      </c>
      <c r="F1455" t="s">
        <v>54</v>
      </c>
      <c r="G1455">
        <v>195</v>
      </c>
      <c r="H1455">
        <v>22</v>
      </c>
      <c r="I1455">
        <f>IF(VLOOKUP(Data!$A1455,summermonths, 2, FALSE) = 1, VLOOKUP(Data!$H1455,rateblocks, 2, FALSE), VLOOKUP(Data!H1455, rateblocks,3, FALSE))</f>
        <v>2</v>
      </c>
      <c r="J1455">
        <v>2.9514815807342529</v>
      </c>
      <c r="K1455">
        <v>2.6356666088104248</v>
      </c>
      <c r="L1455">
        <v>69.917945861816406</v>
      </c>
      <c r="M1455">
        <v>-0.31581500172615051</v>
      </c>
      <c r="N1455">
        <v>0.29603093862533569</v>
      </c>
      <c r="O1455">
        <v>8.7634317576885223E-2</v>
      </c>
      <c r="P1455">
        <v>-0.80274254083633423</v>
      </c>
      <c r="Q1455">
        <v>-0.69519388675689697</v>
      </c>
      <c r="R1455">
        <v>-0.47105377912521362</v>
      </c>
      <c r="S1455">
        <v>-0.31581500172615051</v>
      </c>
      <c r="T1455">
        <v>-0.1605762243270874</v>
      </c>
      <c r="U1455">
        <v>6.3563913106918335E-2</v>
      </c>
      <c r="V1455">
        <v>0.17111256718635559</v>
      </c>
    </row>
    <row r="1456" spans="1:22" x14ac:dyDescent="0.25">
      <c r="A1456" t="s">
        <v>98</v>
      </c>
      <c r="B1456" t="s">
        <v>86</v>
      </c>
      <c r="C1456" t="s">
        <v>102</v>
      </c>
      <c r="D1456" t="s">
        <v>69</v>
      </c>
      <c r="E1456" t="s">
        <v>88</v>
      </c>
      <c r="F1456" t="s">
        <v>54</v>
      </c>
      <c r="G1456">
        <v>195</v>
      </c>
      <c r="H1456">
        <v>23</v>
      </c>
      <c r="I1456">
        <f>IF(VLOOKUP(Data!$A1456,summermonths, 2, FALSE) = 1, VLOOKUP(Data!$H1456,rateblocks, 2, FALSE), VLOOKUP(Data!H1456, rateblocks,3, FALSE))</f>
        <v>3</v>
      </c>
      <c r="J1456">
        <v>2.7030956745147705</v>
      </c>
      <c r="K1456">
        <v>2.7707691192626953</v>
      </c>
      <c r="L1456">
        <v>74.784614562988281</v>
      </c>
      <c r="M1456">
        <v>6.7673482000827789E-2</v>
      </c>
      <c r="N1456">
        <v>0.29396745562553406</v>
      </c>
      <c r="O1456">
        <v>8.6416862905025482E-2</v>
      </c>
      <c r="P1456">
        <v>-0.41585996747016907</v>
      </c>
      <c r="Q1456">
        <v>-0.3090609610080719</v>
      </c>
      <c r="R1456">
        <v>-8.6483202874660492E-2</v>
      </c>
      <c r="S1456">
        <v>6.7673482000827789E-2</v>
      </c>
      <c r="T1456">
        <v>0.22183015942573547</v>
      </c>
      <c r="U1456">
        <v>0.44440793991088867</v>
      </c>
      <c r="V1456">
        <v>0.55120694637298584</v>
      </c>
    </row>
    <row r="1457" spans="1:22" x14ac:dyDescent="0.25">
      <c r="A1457" t="s">
        <v>99</v>
      </c>
      <c r="B1457" t="s">
        <v>86</v>
      </c>
      <c r="C1457" t="s">
        <v>102</v>
      </c>
      <c r="D1457" t="s">
        <v>70</v>
      </c>
      <c r="E1457" t="s">
        <v>88</v>
      </c>
      <c r="F1457" t="s">
        <v>54</v>
      </c>
      <c r="G1457">
        <v>195</v>
      </c>
      <c r="H1457">
        <v>2</v>
      </c>
      <c r="I1457">
        <f>IF(VLOOKUP(Data!$A1457,summermonths, 2, FALSE) = 1, VLOOKUP(Data!$H1457,rateblocks, 2, FALSE), VLOOKUP(Data!H1457, rateblocks,3, FALSE))</f>
        <v>3</v>
      </c>
      <c r="J1457">
        <v>2.1278219223022461</v>
      </c>
      <c r="K1457">
        <v>2.1415641307830811</v>
      </c>
      <c r="L1457">
        <v>77.041023254394531</v>
      </c>
      <c r="M1457">
        <v>1.3742271810770035E-2</v>
      </c>
      <c r="N1457">
        <v>0.24228259921073914</v>
      </c>
      <c r="O1457">
        <v>5.8700859546661377E-2</v>
      </c>
      <c r="P1457">
        <v>-0.38477712869644165</v>
      </c>
      <c r="Q1457">
        <v>-0.29675537347793579</v>
      </c>
      <c r="R1457">
        <v>-0.11331085115671158</v>
      </c>
      <c r="S1457">
        <v>1.3742271810770035E-2</v>
      </c>
      <c r="T1457">
        <v>0.14079539477825165</v>
      </c>
      <c r="U1457">
        <v>0.32423990964889526</v>
      </c>
      <c r="V1457">
        <v>0.41226169466972351</v>
      </c>
    </row>
    <row r="1458" spans="1:22" x14ac:dyDescent="0.25">
      <c r="A1458" t="s">
        <v>95</v>
      </c>
      <c r="B1458" t="s">
        <v>86</v>
      </c>
      <c r="C1458" t="s">
        <v>101</v>
      </c>
      <c r="D1458" t="s">
        <v>60</v>
      </c>
      <c r="E1458" t="s">
        <v>88</v>
      </c>
      <c r="F1458" t="s">
        <v>54</v>
      </c>
      <c r="G1458">
        <v>195</v>
      </c>
      <c r="H1458">
        <v>14</v>
      </c>
      <c r="I1458">
        <f>IF(VLOOKUP(Data!$A1458,summermonths, 2, FALSE) = 1, VLOOKUP(Data!$H1458,rateblocks, 2, FALSE), VLOOKUP(Data!H1458, rateblocks,3, FALSE))</f>
        <v>1</v>
      </c>
      <c r="J1458">
        <v>2.1084394454956055</v>
      </c>
      <c r="K1458">
        <v>2.0109679698944092</v>
      </c>
      <c r="L1458">
        <v>67.023590087890625</v>
      </c>
      <c r="M1458">
        <v>-9.747159481048584E-2</v>
      </c>
      <c r="N1458">
        <v>0.20595130324363708</v>
      </c>
      <c r="O1458">
        <v>4.2415939271450043E-2</v>
      </c>
      <c r="P1458">
        <v>-0.4362313449382782</v>
      </c>
      <c r="Q1458">
        <v>-0.36140879988670349</v>
      </c>
      <c r="R1458">
        <v>-0.20547255873680115</v>
      </c>
      <c r="S1458">
        <v>-9.747159481048584E-2</v>
      </c>
      <c r="T1458">
        <v>1.0529373772442341E-2</v>
      </c>
      <c r="U1458">
        <v>0.16646562516689301</v>
      </c>
      <c r="V1458">
        <v>0.24128815531730652</v>
      </c>
    </row>
    <row r="1459" spans="1:22" x14ac:dyDescent="0.25">
      <c r="A1459" t="s">
        <v>124</v>
      </c>
      <c r="B1459" t="s">
        <v>86</v>
      </c>
      <c r="C1459" t="s">
        <v>101</v>
      </c>
      <c r="D1459" t="s">
        <v>108</v>
      </c>
      <c r="E1459" t="s">
        <v>88</v>
      </c>
      <c r="F1459" t="s">
        <v>54</v>
      </c>
      <c r="G1459">
        <v>195</v>
      </c>
      <c r="H1459">
        <v>22</v>
      </c>
      <c r="I1459">
        <f>IF(VLOOKUP(Data!$A1459,summermonths, 2, FALSE) = 1, VLOOKUP(Data!$H1459,rateblocks, 2, FALSE), VLOOKUP(Data!H1459, rateblocks,3, FALSE))</f>
        <v>2</v>
      </c>
      <c r="J1459">
        <v>2.3402483463287354</v>
      </c>
      <c r="K1459">
        <v>2.4741208553314209</v>
      </c>
      <c r="L1459">
        <v>60.327960968017578</v>
      </c>
      <c r="M1459">
        <v>0.13387258350849152</v>
      </c>
      <c r="N1459">
        <v>0.11416753381490707</v>
      </c>
      <c r="O1459">
        <v>1.3034225441515446E-2</v>
      </c>
      <c r="P1459">
        <v>-5.3916297852993011E-2</v>
      </c>
      <c r="Q1459">
        <v>-1.2438998557627201E-2</v>
      </c>
      <c r="R1459">
        <v>7.4003070592880249E-2</v>
      </c>
      <c r="S1459">
        <v>0.13387258350849152</v>
      </c>
      <c r="T1459">
        <v>0.19374209642410278</v>
      </c>
      <c r="U1459">
        <v>0.28018417954444885</v>
      </c>
      <c r="V1459">
        <v>0.32166147232055664</v>
      </c>
    </row>
    <row r="1460" spans="1:22" x14ac:dyDescent="0.25">
      <c r="A1460" t="s">
        <v>122</v>
      </c>
      <c r="B1460" t="s">
        <v>86</v>
      </c>
      <c r="C1460" t="s">
        <v>102</v>
      </c>
      <c r="D1460" t="s">
        <v>106</v>
      </c>
      <c r="E1460" t="s">
        <v>88</v>
      </c>
      <c r="F1460" t="s">
        <v>54</v>
      </c>
      <c r="G1460">
        <v>195</v>
      </c>
      <c r="H1460">
        <v>11</v>
      </c>
      <c r="I1460">
        <f>IF(VLOOKUP(Data!$A1460,summermonths, 2, FALSE) = 1, VLOOKUP(Data!$H1460,rateblocks, 2, FALSE), VLOOKUP(Data!H1460, rateblocks,3, FALSE))</f>
        <v>2</v>
      </c>
      <c r="J1460">
        <v>2.0401206016540527</v>
      </c>
      <c r="K1460">
        <v>1.951102614402771</v>
      </c>
      <c r="L1460">
        <v>55.138462066650391</v>
      </c>
      <c r="M1460">
        <v>-8.9018158614635468E-2</v>
      </c>
      <c r="N1460">
        <v>0.31015846133232117</v>
      </c>
      <c r="O1460">
        <v>9.6198268234729767E-2</v>
      </c>
      <c r="P1460">
        <v>-0.59918344020843506</v>
      </c>
      <c r="Q1460">
        <v>-0.48650223016738892</v>
      </c>
      <c r="R1460">
        <v>-0.25166541337966919</v>
      </c>
      <c r="S1460">
        <v>-8.9018158614635468E-2</v>
      </c>
      <c r="T1460">
        <v>7.3629096150398254E-2</v>
      </c>
      <c r="U1460">
        <v>0.30846589803695679</v>
      </c>
      <c r="V1460">
        <v>0.42114710807800293</v>
      </c>
    </row>
    <row r="1461" spans="1:22" x14ac:dyDescent="0.25">
      <c r="A1461" t="s">
        <v>98</v>
      </c>
      <c r="B1461" t="s">
        <v>86</v>
      </c>
      <c r="C1461" t="s">
        <v>101</v>
      </c>
      <c r="D1461" t="s">
        <v>63</v>
      </c>
      <c r="E1461" t="s">
        <v>88</v>
      </c>
      <c r="F1461" t="s">
        <v>54</v>
      </c>
      <c r="G1461">
        <v>195</v>
      </c>
      <c r="H1461">
        <v>4</v>
      </c>
      <c r="I1461">
        <f>IF(VLOOKUP(Data!$A1461,summermonths, 2, FALSE) = 1, VLOOKUP(Data!$H1461,rateblocks, 2, FALSE), VLOOKUP(Data!H1461, rateblocks,3, FALSE))</f>
        <v>3</v>
      </c>
      <c r="J1461">
        <v>1.854578971862793</v>
      </c>
      <c r="K1461">
        <v>2.0020806789398193</v>
      </c>
      <c r="L1461">
        <v>68.469841003417969</v>
      </c>
      <c r="M1461">
        <v>0.14750157296657562</v>
      </c>
      <c r="N1461">
        <v>0.14446699619293213</v>
      </c>
      <c r="O1461">
        <v>2.0870713517069817E-2</v>
      </c>
      <c r="P1461">
        <v>-9.0125486254692078E-2</v>
      </c>
      <c r="Q1461">
        <v>-3.764033317565918E-2</v>
      </c>
      <c r="R1461">
        <v>7.1743004024028778E-2</v>
      </c>
      <c r="S1461">
        <v>0.14750157296657562</v>
      </c>
      <c r="T1461">
        <v>0.22326013445854187</v>
      </c>
      <c r="U1461">
        <v>0.33264347910881042</v>
      </c>
      <c r="V1461">
        <v>0.38512864708900452</v>
      </c>
    </row>
    <row r="1462" spans="1:22" x14ac:dyDescent="0.25">
      <c r="A1462" t="s">
        <v>99</v>
      </c>
      <c r="B1462" t="s">
        <v>86</v>
      </c>
      <c r="C1462" t="s">
        <v>102</v>
      </c>
      <c r="D1462" t="s">
        <v>70</v>
      </c>
      <c r="E1462" t="s">
        <v>88</v>
      </c>
      <c r="F1462" t="s">
        <v>54</v>
      </c>
      <c r="G1462">
        <v>195</v>
      </c>
      <c r="H1462">
        <v>4</v>
      </c>
      <c r="I1462">
        <f>IF(VLOOKUP(Data!$A1462,summermonths, 2, FALSE) = 1, VLOOKUP(Data!$H1462,rateblocks, 2, FALSE), VLOOKUP(Data!H1462, rateblocks,3, FALSE))</f>
        <v>3</v>
      </c>
      <c r="J1462">
        <v>2.0579924583435059</v>
      </c>
      <c r="K1462">
        <v>2.1307692527770996</v>
      </c>
      <c r="L1462">
        <v>77.133331298828125</v>
      </c>
      <c r="M1462">
        <v>7.2776861488819122E-2</v>
      </c>
      <c r="N1462">
        <v>0.23874713480472565</v>
      </c>
      <c r="O1462">
        <v>5.7000193744897842E-2</v>
      </c>
      <c r="P1462">
        <v>-0.31992721557617188</v>
      </c>
      <c r="Q1462">
        <v>-0.2331898957490921</v>
      </c>
      <c r="R1462">
        <v>-5.2422259002923965E-2</v>
      </c>
      <c r="S1462">
        <v>7.2776861488819122E-2</v>
      </c>
      <c r="T1462">
        <v>0.19797597825527191</v>
      </c>
      <c r="U1462">
        <v>0.37874361872673035</v>
      </c>
      <c r="V1462">
        <v>0.46548095345497131</v>
      </c>
    </row>
    <row r="1463" spans="1:22" x14ac:dyDescent="0.25">
      <c r="A1463" t="s">
        <v>122</v>
      </c>
      <c r="B1463" t="s">
        <v>86</v>
      </c>
      <c r="C1463" t="s">
        <v>101</v>
      </c>
      <c r="D1463" t="s">
        <v>111</v>
      </c>
      <c r="E1463" t="s">
        <v>88</v>
      </c>
      <c r="F1463" t="s">
        <v>54</v>
      </c>
      <c r="G1463">
        <v>195</v>
      </c>
      <c r="H1463">
        <v>6</v>
      </c>
      <c r="I1463">
        <f>IF(VLOOKUP(Data!$A1463,summermonths, 2, FALSE) = 1, VLOOKUP(Data!$H1463,rateblocks, 2, FALSE), VLOOKUP(Data!H1463, rateblocks,3, FALSE))</f>
        <v>3</v>
      </c>
      <c r="J1463">
        <v>1.7502484321594238</v>
      </c>
      <c r="K1463">
        <v>1.8546810150146484</v>
      </c>
      <c r="L1463">
        <v>52.059230804443359</v>
      </c>
      <c r="M1463">
        <v>0.10443256795406342</v>
      </c>
      <c r="N1463">
        <v>0.11902575939893723</v>
      </c>
      <c r="O1463">
        <v>1.416713185608387E-2</v>
      </c>
      <c r="P1463">
        <v>-9.1347381472587585E-2</v>
      </c>
      <c r="Q1463">
        <v>-4.8105079680681229E-2</v>
      </c>
      <c r="R1463">
        <v>4.2015399783849716E-2</v>
      </c>
      <c r="S1463">
        <v>0.10443256795406342</v>
      </c>
      <c r="T1463">
        <v>0.16684973239898682</v>
      </c>
      <c r="U1463">
        <v>0.25697022676467896</v>
      </c>
      <c r="V1463">
        <v>0.30021253228187561</v>
      </c>
    </row>
    <row r="1464" spans="1:22" x14ac:dyDescent="0.25">
      <c r="A1464" t="s">
        <v>97</v>
      </c>
      <c r="B1464" t="s">
        <v>86</v>
      </c>
      <c r="C1464" t="s">
        <v>102</v>
      </c>
      <c r="D1464" t="s">
        <v>68</v>
      </c>
      <c r="E1464" t="s">
        <v>88</v>
      </c>
      <c r="F1464" t="s">
        <v>54</v>
      </c>
      <c r="G1464">
        <v>195</v>
      </c>
      <c r="H1464">
        <v>22</v>
      </c>
      <c r="I1464">
        <f>IF(VLOOKUP(Data!$A1464,summermonths, 2, FALSE) = 1, VLOOKUP(Data!$H1464,rateblocks, 2, FALSE), VLOOKUP(Data!H1464, rateblocks,3, FALSE))</f>
        <v>2</v>
      </c>
      <c r="J1464">
        <v>2.7167947292327881</v>
      </c>
      <c r="K1464">
        <v>2.771897554397583</v>
      </c>
      <c r="L1464">
        <v>70.610260009765625</v>
      </c>
      <c r="M1464">
        <v>5.5102702230215073E-2</v>
      </c>
      <c r="N1464">
        <v>0.31618887186050415</v>
      </c>
      <c r="O1464">
        <v>9.9975399672985077E-2</v>
      </c>
      <c r="P1464">
        <v>-0.46498170495033264</v>
      </c>
      <c r="Q1464">
        <v>-0.35010963678359985</v>
      </c>
      <c r="R1464">
        <v>-0.11070690304040909</v>
      </c>
      <c r="S1464">
        <v>5.5102702230215073E-2</v>
      </c>
      <c r="T1464">
        <v>0.22091230750083923</v>
      </c>
      <c r="U1464">
        <v>0.4603150486946106</v>
      </c>
      <c r="V1464">
        <v>0.575187087059021</v>
      </c>
    </row>
    <row r="1465" spans="1:22" x14ac:dyDescent="0.25">
      <c r="A1465" t="s">
        <v>123</v>
      </c>
      <c r="B1465" t="s">
        <v>86</v>
      </c>
      <c r="C1465" t="s">
        <v>102</v>
      </c>
      <c r="D1465" t="s">
        <v>112</v>
      </c>
      <c r="E1465" t="s">
        <v>88</v>
      </c>
      <c r="F1465" t="s">
        <v>54</v>
      </c>
      <c r="G1465">
        <v>195</v>
      </c>
      <c r="H1465">
        <v>15</v>
      </c>
      <c r="I1465">
        <f>IF(VLOOKUP(Data!$A1465,summermonths, 2, FALSE) = 1, VLOOKUP(Data!$H1465,rateblocks, 2, FALSE), VLOOKUP(Data!H1465, rateblocks,3, FALSE))</f>
        <v>2</v>
      </c>
      <c r="J1465">
        <v>2.1845982074737549</v>
      </c>
      <c r="K1465">
        <v>2.1484870910644531</v>
      </c>
      <c r="L1465">
        <v>82.902565002441406</v>
      </c>
      <c r="M1465">
        <v>-3.6111030727624893E-2</v>
      </c>
      <c r="N1465">
        <v>0.28217539191246033</v>
      </c>
      <c r="O1465">
        <v>7.9622954130172729E-2</v>
      </c>
      <c r="P1465">
        <v>-0.5002482533454895</v>
      </c>
      <c r="Q1465">
        <v>-0.39773336052894592</v>
      </c>
      <c r="R1465">
        <v>-0.18408395349979401</v>
      </c>
      <c r="S1465">
        <v>-3.6111030727624893E-2</v>
      </c>
      <c r="T1465">
        <v>0.11186189204454422</v>
      </c>
      <c r="U1465">
        <v>0.32551127672195435</v>
      </c>
      <c r="V1465">
        <v>0.42802619934082031</v>
      </c>
    </row>
    <row r="1466" spans="1:22" x14ac:dyDescent="0.25">
      <c r="A1466" t="s">
        <v>124</v>
      </c>
      <c r="B1466" t="s">
        <v>86</v>
      </c>
      <c r="C1466" t="s">
        <v>102</v>
      </c>
      <c r="D1466" t="s">
        <v>105</v>
      </c>
      <c r="E1466" t="s">
        <v>88</v>
      </c>
      <c r="F1466" t="s">
        <v>54</v>
      </c>
      <c r="G1466">
        <v>195</v>
      </c>
      <c r="H1466">
        <v>14</v>
      </c>
      <c r="I1466">
        <f>IF(VLOOKUP(Data!$A1466,summermonths, 2, FALSE) = 1, VLOOKUP(Data!$H1466,rateblocks, 2, FALSE), VLOOKUP(Data!H1466, rateblocks,3, FALSE))</f>
        <v>2</v>
      </c>
      <c r="J1466">
        <v>2.0773377418518066</v>
      </c>
      <c r="K1466">
        <v>2.5045897960662842</v>
      </c>
      <c r="L1466">
        <v>86.425643920898438</v>
      </c>
      <c r="M1466">
        <v>0.42725208401679993</v>
      </c>
      <c r="N1466">
        <v>0.25254347920417786</v>
      </c>
      <c r="O1466">
        <v>6.3778206706047058E-2</v>
      </c>
      <c r="P1466">
        <v>1.1855026707053185E-2</v>
      </c>
      <c r="Q1466">
        <v>0.10360459238290787</v>
      </c>
      <c r="R1466">
        <v>0.29481816291809082</v>
      </c>
      <c r="S1466">
        <v>0.42725208401679993</v>
      </c>
      <c r="T1466">
        <v>0.55968600511550903</v>
      </c>
      <c r="U1466">
        <v>0.7508995532989502</v>
      </c>
      <c r="V1466">
        <v>0.84264916181564331</v>
      </c>
    </row>
    <row r="1467" spans="1:22" x14ac:dyDescent="0.25">
      <c r="A1467" t="s">
        <v>99</v>
      </c>
      <c r="B1467" t="s">
        <v>86</v>
      </c>
      <c r="C1467" t="s">
        <v>102</v>
      </c>
      <c r="D1467" t="s">
        <v>70</v>
      </c>
      <c r="E1467" t="s">
        <v>88</v>
      </c>
      <c r="F1467" t="s">
        <v>54</v>
      </c>
      <c r="G1467">
        <v>195</v>
      </c>
      <c r="H1467">
        <v>9</v>
      </c>
      <c r="I1467">
        <f>IF(VLOOKUP(Data!$A1467,summermonths, 2, FALSE) = 1, VLOOKUP(Data!$H1467,rateblocks, 2, FALSE), VLOOKUP(Data!H1467, rateblocks,3, FALSE))</f>
        <v>2</v>
      </c>
      <c r="J1467">
        <v>2.8636190891265869</v>
      </c>
      <c r="K1467">
        <v>2.4720256328582764</v>
      </c>
      <c r="L1467">
        <v>83.692306518554688</v>
      </c>
      <c r="M1467">
        <v>-0.39159354567527771</v>
      </c>
      <c r="N1467">
        <v>0.37418532371520996</v>
      </c>
      <c r="O1467">
        <v>0.14001466333866119</v>
      </c>
      <c r="P1467">
        <v>-1.0070736408233643</v>
      </c>
      <c r="Q1467">
        <v>-0.87113136053085327</v>
      </c>
      <c r="R1467">
        <v>-0.58781653642654419</v>
      </c>
      <c r="S1467">
        <v>-0.39159354567527771</v>
      </c>
      <c r="T1467">
        <v>-0.19537056982517242</v>
      </c>
      <c r="U1467">
        <v>8.7944239377975464E-2</v>
      </c>
      <c r="V1467">
        <v>0.22388653457164764</v>
      </c>
    </row>
    <row r="1468" spans="1:22" x14ac:dyDescent="0.25">
      <c r="A1468" t="s">
        <v>122</v>
      </c>
      <c r="B1468" t="s">
        <v>86</v>
      </c>
      <c r="C1468" t="s">
        <v>102</v>
      </c>
      <c r="D1468" t="s">
        <v>106</v>
      </c>
      <c r="E1468" t="s">
        <v>88</v>
      </c>
      <c r="F1468" t="s">
        <v>54</v>
      </c>
      <c r="G1468">
        <v>195</v>
      </c>
      <c r="H1468">
        <v>7</v>
      </c>
      <c r="I1468">
        <f>IF(VLOOKUP(Data!$A1468,summermonths, 2, FALSE) = 1, VLOOKUP(Data!$H1468,rateblocks, 2, FALSE), VLOOKUP(Data!H1468, rateblocks,3, FALSE))</f>
        <v>2</v>
      </c>
      <c r="J1468">
        <v>2.1893758773803711</v>
      </c>
      <c r="K1468">
        <v>1.9915640354156494</v>
      </c>
      <c r="L1468">
        <v>37.174358367919922</v>
      </c>
      <c r="M1468">
        <v>-0.19781185686588287</v>
      </c>
      <c r="N1468">
        <v>0.46134772896766663</v>
      </c>
      <c r="O1468">
        <v>0.21284173429012299</v>
      </c>
      <c r="P1468">
        <v>-0.95666134357452393</v>
      </c>
      <c r="Q1468">
        <v>-0.78905278444290161</v>
      </c>
      <c r="R1468">
        <v>-0.43974283337593079</v>
      </c>
      <c r="S1468">
        <v>-0.19781185686588287</v>
      </c>
      <c r="T1468">
        <v>4.4119127094745636E-2</v>
      </c>
      <c r="U1468">
        <v>0.39342904090881348</v>
      </c>
      <c r="V1468">
        <v>0.56103760004043579</v>
      </c>
    </row>
    <row r="1469" spans="1:22" x14ac:dyDescent="0.25">
      <c r="A1469" t="s">
        <v>125</v>
      </c>
      <c r="B1469" t="s">
        <v>86</v>
      </c>
      <c r="C1469" t="s">
        <v>101</v>
      </c>
      <c r="D1469" t="s">
        <v>110</v>
      </c>
      <c r="E1469" t="s">
        <v>88</v>
      </c>
      <c r="F1469" t="s">
        <v>54</v>
      </c>
      <c r="G1469">
        <v>195</v>
      </c>
      <c r="H1469">
        <v>1</v>
      </c>
      <c r="I1469">
        <f>IF(VLOOKUP(Data!$A1469,summermonths, 2, FALSE) = 1, VLOOKUP(Data!$H1469,rateblocks, 2, FALSE), VLOOKUP(Data!H1469, rateblocks,3, FALSE))</f>
        <v>3</v>
      </c>
      <c r="J1469">
        <v>1.9016467332839966</v>
      </c>
      <c r="K1469">
        <v>1.8876713514328003</v>
      </c>
      <c r="L1469">
        <v>57.876457214355469</v>
      </c>
      <c r="M1469">
        <v>-1.3975402340292931E-2</v>
      </c>
      <c r="N1469">
        <v>0.11076405644416809</v>
      </c>
      <c r="O1469">
        <v>1.2268676422536373E-2</v>
      </c>
      <c r="P1469">
        <v>-0.19616606831550598</v>
      </c>
      <c r="Q1469">
        <v>-0.15592525899410248</v>
      </c>
      <c r="R1469">
        <v>-7.2060130536556244E-2</v>
      </c>
      <c r="S1469">
        <v>-1.3975402340292931E-2</v>
      </c>
      <c r="T1469">
        <v>4.4109325855970383E-2</v>
      </c>
      <c r="U1469">
        <v>0.12797445058822632</v>
      </c>
      <c r="V1469">
        <v>0.16821525990962982</v>
      </c>
    </row>
    <row r="1470" spans="1:22" x14ac:dyDescent="0.25">
      <c r="A1470" t="s">
        <v>100</v>
      </c>
      <c r="B1470" t="s">
        <v>86</v>
      </c>
      <c r="C1470" t="s">
        <v>102</v>
      </c>
      <c r="D1470" t="s">
        <v>71</v>
      </c>
      <c r="E1470" t="s">
        <v>88</v>
      </c>
      <c r="F1470" t="s">
        <v>54</v>
      </c>
      <c r="G1470">
        <v>195</v>
      </c>
      <c r="H1470">
        <v>16</v>
      </c>
      <c r="I1470">
        <f>IF(VLOOKUP(Data!$A1470,summermonths, 2, FALSE) = 1, VLOOKUP(Data!$H1470,rateblocks, 2, FALSE), VLOOKUP(Data!H1470, rateblocks,3, FALSE))</f>
        <v>1</v>
      </c>
      <c r="J1470">
        <v>2.6586236953735352</v>
      </c>
      <c r="K1470">
        <v>2.8061795234680176</v>
      </c>
      <c r="L1470">
        <v>82.974357604980469</v>
      </c>
      <c r="M1470">
        <v>0.14755575358867645</v>
      </c>
      <c r="N1470">
        <v>0.31495216488838196</v>
      </c>
      <c r="O1470">
        <v>9.919486939907074E-2</v>
      </c>
      <c r="P1470">
        <v>-0.37049445509910583</v>
      </c>
      <c r="Q1470">
        <v>-0.25607168674468994</v>
      </c>
      <c r="R1470">
        <v>-1.760532334446907E-2</v>
      </c>
      <c r="S1470">
        <v>0.14755575358867645</v>
      </c>
      <c r="T1470">
        <v>0.31271684169769287</v>
      </c>
      <c r="U1470">
        <v>0.55118316411972046</v>
      </c>
      <c r="V1470">
        <v>0.66560596227645874</v>
      </c>
    </row>
    <row r="1471" spans="1:22" x14ac:dyDescent="0.25">
      <c r="A1471" t="s">
        <v>123</v>
      </c>
      <c r="B1471" t="s">
        <v>86</v>
      </c>
      <c r="C1471" t="s">
        <v>101</v>
      </c>
      <c r="D1471" t="s">
        <v>107</v>
      </c>
      <c r="E1471" t="s">
        <v>88</v>
      </c>
      <c r="F1471" t="s">
        <v>54</v>
      </c>
      <c r="G1471">
        <v>195</v>
      </c>
      <c r="H1471">
        <v>11</v>
      </c>
      <c r="I1471">
        <f>IF(VLOOKUP(Data!$A1471,summermonths, 2, FALSE) = 1, VLOOKUP(Data!$H1471,rateblocks, 2, FALSE), VLOOKUP(Data!H1471, rateblocks,3, FALSE))</f>
        <v>2</v>
      </c>
      <c r="J1471">
        <v>1.9469985961914062</v>
      </c>
      <c r="K1471">
        <v>1.9457328319549561</v>
      </c>
      <c r="L1471">
        <v>68.967880249023438</v>
      </c>
      <c r="M1471">
        <v>-1.2657939223572612E-3</v>
      </c>
      <c r="N1471">
        <v>0.14361390471458435</v>
      </c>
      <c r="O1471">
        <v>2.0624954253435135E-2</v>
      </c>
      <c r="P1471">
        <v>-0.23748964071273804</v>
      </c>
      <c r="Q1471">
        <v>-0.18531441688537598</v>
      </c>
      <c r="R1471">
        <v>-7.6577000319957733E-2</v>
      </c>
      <c r="S1471">
        <v>-1.2657939223572612E-3</v>
      </c>
      <c r="T1471">
        <v>7.4045412242412567E-2</v>
      </c>
      <c r="U1471">
        <v>0.18278282880783081</v>
      </c>
      <c r="V1471">
        <v>0.23495805263519287</v>
      </c>
    </row>
    <row r="1472" spans="1:22" x14ac:dyDescent="0.25">
      <c r="A1472" t="s">
        <v>124</v>
      </c>
      <c r="B1472" t="s">
        <v>86</v>
      </c>
      <c r="C1472" t="s">
        <v>102</v>
      </c>
      <c r="D1472" t="s">
        <v>105</v>
      </c>
      <c r="E1472" t="s">
        <v>88</v>
      </c>
      <c r="F1472" t="s">
        <v>54</v>
      </c>
      <c r="G1472">
        <v>195</v>
      </c>
      <c r="H1472">
        <v>6</v>
      </c>
      <c r="I1472">
        <f>IF(VLOOKUP(Data!$A1472,summermonths, 2, FALSE) = 1, VLOOKUP(Data!$H1472,rateblocks, 2, FALSE), VLOOKUP(Data!H1472, rateblocks,3, FALSE))</f>
        <v>3</v>
      </c>
      <c r="J1472">
        <v>1.7444429397583008</v>
      </c>
      <c r="K1472">
        <v>1.8695127964019775</v>
      </c>
      <c r="L1472">
        <v>62.841026306152344</v>
      </c>
      <c r="M1472">
        <v>0.12506985664367676</v>
      </c>
      <c r="N1472">
        <v>0.19749706983566284</v>
      </c>
      <c r="O1472">
        <v>3.9005093276500702E-2</v>
      </c>
      <c r="P1472">
        <v>-0.19978392124176025</v>
      </c>
      <c r="Q1472">
        <v>-0.12803281843662262</v>
      </c>
      <c r="R1472">
        <v>2.1502291783690453E-2</v>
      </c>
      <c r="S1472">
        <v>0.12506985664367676</v>
      </c>
      <c r="T1472">
        <v>0.22863742709159851</v>
      </c>
      <c r="U1472">
        <v>0.37817254662513733</v>
      </c>
      <c r="V1472">
        <v>0.44992363452911377</v>
      </c>
    </row>
    <row r="1473" spans="1:22" x14ac:dyDescent="0.25">
      <c r="A1473" t="s">
        <v>123</v>
      </c>
      <c r="B1473" t="s">
        <v>86</v>
      </c>
      <c r="C1473" t="s">
        <v>102</v>
      </c>
      <c r="D1473" t="s">
        <v>112</v>
      </c>
      <c r="E1473" t="s">
        <v>88</v>
      </c>
      <c r="F1473" t="s">
        <v>54</v>
      </c>
      <c r="G1473">
        <v>195</v>
      </c>
      <c r="H1473">
        <v>13</v>
      </c>
      <c r="I1473">
        <f>IF(VLOOKUP(Data!$A1473,summermonths, 2, FALSE) = 1, VLOOKUP(Data!$H1473,rateblocks, 2, FALSE), VLOOKUP(Data!H1473, rateblocks,3, FALSE))</f>
        <v>2</v>
      </c>
      <c r="J1473">
        <v>2.1679620742797852</v>
      </c>
      <c r="K1473">
        <v>2.1194357872009277</v>
      </c>
      <c r="L1473">
        <v>83.733329772949219</v>
      </c>
      <c r="M1473">
        <v>-4.8526182770729065E-2</v>
      </c>
      <c r="N1473">
        <v>0.27501001954078674</v>
      </c>
      <c r="O1473">
        <v>7.5630508363246918E-2</v>
      </c>
      <c r="P1473">
        <v>-0.50087743997573853</v>
      </c>
      <c r="Q1473">
        <v>-0.40096569061279297</v>
      </c>
      <c r="R1473">
        <v>-0.19274157285690308</v>
      </c>
      <c r="S1473">
        <v>-4.8526182770729065E-2</v>
      </c>
      <c r="T1473">
        <v>9.5689214766025543E-2</v>
      </c>
      <c r="U1473">
        <v>0.30391332507133484</v>
      </c>
      <c r="V1473">
        <v>0.40382504463195801</v>
      </c>
    </row>
    <row r="1474" spans="1:22" x14ac:dyDescent="0.25">
      <c r="A1474" t="s">
        <v>99</v>
      </c>
      <c r="B1474" t="s">
        <v>86</v>
      </c>
      <c r="C1474" t="s">
        <v>101</v>
      </c>
      <c r="D1474" t="s">
        <v>64</v>
      </c>
      <c r="E1474" t="s">
        <v>88</v>
      </c>
      <c r="F1474" t="s">
        <v>54</v>
      </c>
      <c r="G1474">
        <v>195</v>
      </c>
      <c r="H1474">
        <v>12</v>
      </c>
      <c r="I1474">
        <f>IF(VLOOKUP(Data!$A1474,summermonths, 2, FALSE) = 1, VLOOKUP(Data!$H1474,rateblocks, 2, FALSE), VLOOKUP(Data!H1474, rateblocks,3, FALSE))</f>
        <v>1</v>
      </c>
      <c r="J1474">
        <v>2.8463706970214844</v>
      </c>
      <c r="K1474">
        <v>2.717395544052124</v>
      </c>
      <c r="L1474">
        <v>81.413917541503906</v>
      </c>
      <c r="M1474">
        <v>-0.12897498905658722</v>
      </c>
      <c r="N1474">
        <v>0.18041238188743591</v>
      </c>
      <c r="O1474">
        <v>3.2548628747463226E-2</v>
      </c>
      <c r="P1474">
        <v>-0.42572695016860962</v>
      </c>
      <c r="Q1474">
        <v>-0.36018276214599609</v>
      </c>
      <c r="R1474">
        <v>-0.22358334064483643</v>
      </c>
      <c r="S1474">
        <v>-0.12897498905658722</v>
      </c>
      <c r="T1474">
        <v>-3.436664491891861E-2</v>
      </c>
      <c r="U1474">
        <v>0.10223278403282166</v>
      </c>
      <c r="V1474">
        <v>0.16777697205543518</v>
      </c>
    </row>
    <row r="1475" spans="1:22" x14ac:dyDescent="0.25">
      <c r="A1475" t="s">
        <v>97</v>
      </c>
      <c r="B1475" t="s">
        <v>86</v>
      </c>
      <c r="C1475" t="s">
        <v>102</v>
      </c>
      <c r="D1475" t="s">
        <v>68</v>
      </c>
      <c r="E1475" t="s">
        <v>88</v>
      </c>
      <c r="F1475" t="s">
        <v>54</v>
      </c>
      <c r="G1475">
        <v>195</v>
      </c>
      <c r="H1475">
        <v>11</v>
      </c>
      <c r="I1475">
        <f>IF(VLOOKUP(Data!$A1475,summermonths, 2, FALSE) = 1, VLOOKUP(Data!$H1475,rateblocks, 2, FALSE), VLOOKUP(Data!H1475, rateblocks,3, FALSE))</f>
        <v>2</v>
      </c>
      <c r="J1475">
        <v>2.5515737533569336</v>
      </c>
      <c r="K1475">
        <v>2.3608975410461426</v>
      </c>
      <c r="L1475">
        <v>76.835899353027344</v>
      </c>
      <c r="M1475">
        <v>-0.19067637622356415</v>
      </c>
      <c r="N1475">
        <v>0.39113366603851318</v>
      </c>
      <c r="O1475">
        <v>0.15298554301261902</v>
      </c>
      <c r="P1475">
        <v>-0.8340340256690979</v>
      </c>
      <c r="Q1475">
        <v>-0.69193434715270996</v>
      </c>
      <c r="R1475">
        <v>-0.39578706026077271</v>
      </c>
      <c r="S1475">
        <v>-0.19067637622356415</v>
      </c>
      <c r="T1475">
        <v>1.4434318989515305E-2</v>
      </c>
      <c r="U1475">
        <v>0.31058159470558167</v>
      </c>
      <c r="V1475">
        <v>0.45268124341964722</v>
      </c>
    </row>
    <row r="1476" spans="1:22" x14ac:dyDescent="0.25">
      <c r="A1476" t="s">
        <v>99</v>
      </c>
      <c r="B1476" t="s">
        <v>86</v>
      </c>
      <c r="C1476" t="s">
        <v>101</v>
      </c>
      <c r="D1476" t="s">
        <v>64</v>
      </c>
      <c r="E1476" t="s">
        <v>88</v>
      </c>
      <c r="F1476" t="s">
        <v>54</v>
      </c>
      <c r="G1476">
        <v>195</v>
      </c>
      <c r="H1476">
        <v>16</v>
      </c>
      <c r="I1476">
        <f>IF(VLOOKUP(Data!$A1476,summermonths, 2, FALSE) = 1, VLOOKUP(Data!$H1476,rateblocks, 2, FALSE), VLOOKUP(Data!H1476, rateblocks,3, FALSE))</f>
        <v>1</v>
      </c>
      <c r="J1476">
        <v>2.7012875080108643</v>
      </c>
      <c r="K1476">
        <v>2.5795116424560547</v>
      </c>
      <c r="L1476">
        <v>80.667152404785156</v>
      </c>
      <c r="M1476">
        <v>-0.12177594751119614</v>
      </c>
      <c r="N1476">
        <v>0.15984122455120087</v>
      </c>
      <c r="O1476">
        <v>2.5549216195940971E-2</v>
      </c>
      <c r="P1476">
        <v>-0.38469135761260986</v>
      </c>
      <c r="Q1476">
        <v>-0.32662072777748108</v>
      </c>
      <c r="R1476">
        <v>-0.20559677481651306</v>
      </c>
      <c r="S1476">
        <v>-0.12177594751119614</v>
      </c>
      <c r="T1476">
        <v>-3.7955127656459808E-2</v>
      </c>
      <c r="U1476">
        <v>8.3068825304508209E-2</v>
      </c>
      <c r="V1476">
        <v>0.14113947749137878</v>
      </c>
    </row>
    <row r="1477" spans="1:22" x14ac:dyDescent="0.25">
      <c r="A1477" t="s">
        <v>98</v>
      </c>
      <c r="B1477" t="s">
        <v>86</v>
      </c>
      <c r="C1477" t="s">
        <v>101</v>
      </c>
      <c r="D1477" t="s">
        <v>63</v>
      </c>
      <c r="E1477" t="s">
        <v>88</v>
      </c>
      <c r="F1477" t="s">
        <v>54</v>
      </c>
      <c r="G1477">
        <v>195</v>
      </c>
      <c r="H1477">
        <v>9</v>
      </c>
      <c r="I1477">
        <f>IF(VLOOKUP(Data!$A1477,summermonths, 2, FALSE) = 1, VLOOKUP(Data!$H1477,rateblocks, 2, FALSE), VLOOKUP(Data!H1477, rateblocks,3, FALSE))</f>
        <v>2</v>
      </c>
      <c r="J1477">
        <v>2.1389195919036865</v>
      </c>
      <c r="K1477">
        <v>2.0244579315185547</v>
      </c>
      <c r="L1477">
        <v>73.439071655273438</v>
      </c>
      <c r="M1477">
        <v>-0.11446171253919601</v>
      </c>
      <c r="N1477">
        <v>0.17938973009586334</v>
      </c>
      <c r="O1477">
        <v>3.2180674374103546E-2</v>
      </c>
      <c r="P1477">
        <v>-0.40953156352043152</v>
      </c>
      <c r="Q1477">
        <v>-0.344358891248703</v>
      </c>
      <c r="R1477">
        <v>-0.20853377878665924</v>
      </c>
      <c r="S1477">
        <v>-0.11446171253919601</v>
      </c>
      <c r="T1477">
        <v>-2.0389646291732788E-2</v>
      </c>
      <c r="U1477">
        <v>0.11543547362089157</v>
      </c>
      <c r="V1477">
        <v>0.18060813844203949</v>
      </c>
    </row>
    <row r="1478" spans="1:22" x14ac:dyDescent="0.25">
      <c r="A1478" t="s">
        <v>100</v>
      </c>
      <c r="B1478" t="s">
        <v>86</v>
      </c>
      <c r="C1478" t="s">
        <v>101</v>
      </c>
      <c r="D1478" t="s">
        <v>65</v>
      </c>
      <c r="E1478" t="s">
        <v>88</v>
      </c>
      <c r="F1478" t="s">
        <v>54</v>
      </c>
      <c r="G1478">
        <v>195</v>
      </c>
      <c r="H1478">
        <v>9</v>
      </c>
      <c r="I1478">
        <f>IF(VLOOKUP(Data!$A1478,summermonths, 2, FALSE) = 1, VLOOKUP(Data!$H1478,rateblocks, 2, FALSE), VLOOKUP(Data!H1478, rateblocks,3, FALSE))</f>
        <v>2</v>
      </c>
      <c r="J1478">
        <v>2.0240910053253174</v>
      </c>
      <c r="K1478">
        <v>2.0505533218383789</v>
      </c>
      <c r="L1478">
        <v>73.008392333984375</v>
      </c>
      <c r="M1478">
        <v>2.6462484151124954E-2</v>
      </c>
      <c r="N1478">
        <v>0.16757170855998993</v>
      </c>
      <c r="O1478">
        <v>2.8080277144908905E-2</v>
      </c>
      <c r="P1478">
        <v>-0.24916845560073853</v>
      </c>
      <c r="Q1478">
        <v>-0.18828929960727692</v>
      </c>
      <c r="R1478">
        <v>-6.1412204056978226E-2</v>
      </c>
      <c r="S1478">
        <v>2.6462484151124954E-2</v>
      </c>
      <c r="T1478">
        <v>0.11433717608451843</v>
      </c>
      <c r="U1478">
        <v>0.24121427536010742</v>
      </c>
      <c r="V1478">
        <v>0.30209341645240784</v>
      </c>
    </row>
    <row r="1479" spans="1:22" x14ac:dyDescent="0.25">
      <c r="A1479" t="s">
        <v>100</v>
      </c>
      <c r="B1479" t="s">
        <v>86</v>
      </c>
      <c r="C1479" t="s">
        <v>102</v>
      </c>
      <c r="D1479" t="s">
        <v>71</v>
      </c>
      <c r="E1479" t="s">
        <v>88</v>
      </c>
      <c r="F1479" t="s">
        <v>54</v>
      </c>
      <c r="G1479">
        <v>195</v>
      </c>
      <c r="H1479">
        <v>2</v>
      </c>
      <c r="I1479">
        <f>IF(VLOOKUP(Data!$A1479,summermonths, 2, FALSE) = 1, VLOOKUP(Data!$H1479,rateblocks, 2, FALSE), VLOOKUP(Data!H1479, rateblocks,3, FALSE))</f>
        <v>3</v>
      </c>
      <c r="J1479">
        <v>1.6755844354629517</v>
      </c>
      <c r="K1479">
        <v>2.1242308616638184</v>
      </c>
      <c r="L1479">
        <v>74.528205871582031</v>
      </c>
      <c r="M1479">
        <v>0.44864633679389954</v>
      </c>
      <c r="N1479">
        <v>0.25401976704597473</v>
      </c>
      <c r="O1479">
        <v>6.4526043832302094E-2</v>
      </c>
      <c r="P1479">
        <v>3.0821001157164574E-2</v>
      </c>
      <c r="Q1479">
        <v>0.12310690432786942</v>
      </c>
      <c r="R1479">
        <v>0.31543824076652527</v>
      </c>
      <c r="S1479">
        <v>0.44864633679389954</v>
      </c>
      <c r="T1479">
        <v>0.58185446262359619</v>
      </c>
      <c r="U1479">
        <v>0.77418577671051025</v>
      </c>
      <c r="V1479">
        <v>0.86647164821624756</v>
      </c>
    </row>
    <row r="1480" spans="1:22" x14ac:dyDescent="0.25">
      <c r="A1480" t="s">
        <v>98</v>
      </c>
      <c r="B1480" t="s">
        <v>86</v>
      </c>
      <c r="C1480" t="s">
        <v>101</v>
      </c>
      <c r="D1480" t="s">
        <v>63</v>
      </c>
      <c r="E1480" t="s">
        <v>88</v>
      </c>
      <c r="F1480" t="s">
        <v>54</v>
      </c>
      <c r="G1480">
        <v>195</v>
      </c>
      <c r="H1480">
        <v>7</v>
      </c>
      <c r="I1480">
        <f>IF(VLOOKUP(Data!$A1480,summermonths, 2, FALSE) = 1, VLOOKUP(Data!$H1480,rateblocks, 2, FALSE), VLOOKUP(Data!H1480, rateblocks,3, FALSE))</f>
        <v>2</v>
      </c>
      <c r="J1480">
        <v>1.8010605573654175</v>
      </c>
      <c r="K1480">
        <v>1.9774627685546875</v>
      </c>
      <c r="L1480">
        <v>68.900856018066406</v>
      </c>
      <c r="M1480">
        <v>0.17640222609043121</v>
      </c>
      <c r="N1480">
        <v>0.18014229834079742</v>
      </c>
      <c r="O1480">
        <v>3.2451245933771133E-2</v>
      </c>
      <c r="P1480">
        <v>-0.11990548670291901</v>
      </c>
      <c r="Q1480">
        <v>-5.4459419101476669E-2</v>
      </c>
      <c r="R1480">
        <v>8.1935510039329529E-2</v>
      </c>
      <c r="S1480">
        <v>0.17640222609043121</v>
      </c>
      <c r="T1480">
        <v>0.2708689272403717</v>
      </c>
      <c r="U1480">
        <v>0.40726387500762939</v>
      </c>
      <c r="V1480">
        <v>0.47270992398262024</v>
      </c>
    </row>
    <row r="1481" spans="1:22" x14ac:dyDescent="0.25">
      <c r="A1481" t="s">
        <v>96</v>
      </c>
      <c r="B1481" t="s">
        <v>86</v>
      </c>
      <c r="C1481" t="s">
        <v>102</v>
      </c>
      <c r="D1481" t="s">
        <v>67</v>
      </c>
      <c r="E1481" t="s">
        <v>88</v>
      </c>
      <c r="F1481" t="s">
        <v>54</v>
      </c>
      <c r="G1481">
        <v>195</v>
      </c>
      <c r="H1481">
        <v>3</v>
      </c>
      <c r="I1481">
        <f>IF(VLOOKUP(Data!$A1481,summermonths, 2, FALSE) = 1, VLOOKUP(Data!$H1481,rateblocks, 2, FALSE), VLOOKUP(Data!H1481, rateblocks,3, FALSE))</f>
        <v>3</v>
      </c>
      <c r="J1481">
        <v>1.7910757064819336</v>
      </c>
      <c r="K1481">
        <v>1.9800256490707397</v>
      </c>
      <c r="L1481">
        <v>65.902565002441406</v>
      </c>
      <c r="M1481">
        <v>0.18894989788532257</v>
      </c>
      <c r="N1481">
        <v>0.21310140192508698</v>
      </c>
      <c r="O1481">
        <v>4.5412208884954453E-2</v>
      </c>
      <c r="P1481">
        <v>-0.1615707129240036</v>
      </c>
      <c r="Q1481">
        <v>-8.4150537848472595E-2</v>
      </c>
      <c r="R1481">
        <v>7.7199414372444153E-2</v>
      </c>
      <c r="S1481">
        <v>0.18894989788532257</v>
      </c>
      <c r="T1481">
        <v>0.30070039629936218</v>
      </c>
      <c r="U1481">
        <v>0.46205031871795654</v>
      </c>
      <c r="V1481">
        <v>0.53947049379348755</v>
      </c>
    </row>
    <row r="1482" spans="1:22" x14ac:dyDescent="0.25">
      <c r="A1482" t="s">
        <v>98</v>
      </c>
      <c r="B1482" t="s">
        <v>86</v>
      </c>
      <c r="C1482" t="s">
        <v>102</v>
      </c>
      <c r="D1482" t="s">
        <v>69</v>
      </c>
      <c r="E1482" t="s">
        <v>88</v>
      </c>
      <c r="F1482" t="s">
        <v>54</v>
      </c>
      <c r="G1482">
        <v>195</v>
      </c>
      <c r="H1482">
        <v>1</v>
      </c>
      <c r="I1482">
        <f>IF(VLOOKUP(Data!$A1482,summermonths, 2, FALSE) = 1, VLOOKUP(Data!$H1482,rateblocks, 2, FALSE), VLOOKUP(Data!H1482, rateblocks,3, FALSE))</f>
        <v>3</v>
      </c>
      <c r="J1482">
        <v>2.228442907333374</v>
      </c>
      <c r="K1482">
        <v>2.1592307090759277</v>
      </c>
      <c r="L1482">
        <v>73.471794128417969</v>
      </c>
      <c r="M1482">
        <v>-6.9212146103382111E-2</v>
      </c>
      <c r="N1482">
        <v>0.26220181584358215</v>
      </c>
      <c r="O1482">
        <v>6.8749792873859406E-2</v>
      </c>
      <c r="P1482">
        <v>-0.50049573183059692</v>
      </c>
      <c r="Q1482">
        <v>-0.40523728728294373</v>
      </c>
      <c r="R1482">
        <v>-0.20671091973781586</v>
      </c>
      <c r="S1482">
        <v>-6.9212146103382111E-2</v>
      </c>
      <c r="T1482">
        <v>6.8286620080471039E-2</v>
      </c>
      <c r="U1482">
        <v>0.2668130099773407</v>
      </c>
      <c r="V1482">
        <v>0.3620714545249939</v>
      </c>
    </row>
    <row r="1483" spans="1:22" x14ac:dyDescent="0.25">
      <c r="A1483" t="s">
        <v>123</v>
      </c>
      <c r="B1483" t="s">
        <v>86</v>
      </c>
      <c r="C1483" t="s">
        <v>101</v>
      </c>
      <c r="D1483" t="s">
        <v>107</v>
      </c>
      <c r="E1483" t="s">
        <v>88</v>
      </c>
      <c r="F1483" t="s">
        <v>54</v>
      </c>
      <c r="G1483">
        <v>195</v>
      </c>
      <c r="H1483">
        <v>16</v>
      </c>
      <c r="I1483">
        <f>IF(VLOOKUP(Data!$A1483,summermonths, 2, FALSE) = 1, VLOOKUP(Data!$H1483,rateblocks, 2, FALSE), VLOOKUP(Data!H1483, rateblocks,3, FALSE))</f>
        <v>2</v>
      </c>
      <c r="J1483">
        <v>1.9047682285308838</v>
      </c>
      <c r="K1483">
        <v>1.8894790410995483</v>
      </c>
      <c r="L1483">
        <v>67.983268737792969</v>
      </c>
      <c r="M1483">
        <v>-1.528914924710989E-2</v>
      </c>
      <c r="N1483">
        <v>0.12864543497562408</v>
      </c>
      <c r="O1483">
        <v>1.6549648717045784E-2</v>
      </c>
      <c r="P1483">
        <v>-0.22689205408096313</v>
      </c>
      <c r="Q1483">
        <v>-0.18015490472316742</v>
      </c>
      <c r="R1483">
        <v>-8.2750879228115082E-2</v>
      </c>
      <c r="S1483">
        <v>-1.528914924710989E-2</v>
      </c>
      <c r="T1483">
        <v>5.2172582596540451E-2</v>
      </c>
      <c r="U1483">
        <v>0.14957660436630249</v>
      </c>
      <c r="V1483">
        <v>0.19631375372409821</v>
      </c>
    </row>
    <row r="1484" spans="1:22" x14ac:dyDescent="0.25">
      <c r="A1484" t="s">
        <v>98</v>
      </c>
      <c r="B1484" t="s">
        <v>86</v>
      </c>
      <c r="C1484" t="s">
        <v>102</v>
      </c>
      <c r="D1484" t="s">
        <v>69</v>
      </c>
      <c r="E1484" t="s">
        <v>88</v>
      </c>
      <c r="F1484" t="s">
        <v>54</v>
      </c>
      <c r="G1484">
        <v>195</v>
      </c>
      <c r="H1484">
        <v>18</v>
      </c>
      <c r="I1484">
        <f>IF(VLOOKUP(Data!$A1484,summermonths, 2, FALSE) = 1, VLOOKUP(Data!$H1484,rateblocks, 2, FALSE), VLOOKUP(Data!H1484, rateblocks,3, FALSE))</f>
        <v>1</v>
      </c>
      <c r="J1484">
        <v>3.1422874927520752</v>
      </c>
      <c r="K1484">
        <v>2.6987948417663574</v>
      </c>
      <c r="L1484">
        <v>87.205131530761719</v>
      </c>
      <c r="M1484">
        <v>-0.44349268078804016</v>
      </c>
      <c r="N1484">
        <v>0.3112320601940155</v>
      </c>
      <c r="O1484">
        <v>9.6865393221378326E-2</v>
      </c>
      <c r="P1484">
        <v>-0.95542389154434204</v>
      </c>
      <c r="Q1484">
        <v>-0.84235262870788574</v>
      </c>
      <c r="R1484">
        <v>-0.60670292377471924</v>
      </c>
      <c r="S1484">
        <v>-0.44349268078804016</v>
      </c>
      <c r="T1484">
        <v>-0.28028243780136108</v>
      </c>
      <c r="U1484">
        <v>-4.4632747769355774E-2</v>
      </c>
      <c r="V1484">
        <v>6.8438500165939331E-2</v>
      </c>
    </row>
    <row r="1485" spans="1:22" x14ac:dyDescent="0.25">
      <c r="A1485" t="s">
        <v>124</v>
      </c>
      <c r="B1485" t="s">
        <v>86</v>
      </c>
      <c r="C1485" t="s">
        <v>102</v>
      </c>
      <c r="D1485" t="s">
        <v>105</v>
      </c>
      <c r="E1485" t="s">
        <v>88</v>
      </c>
      <c r="F1485" t="s">
        <v>54</v>
      </c>
      <c r="G1485">
        <v>195</v>
      </c>
      <c r="H1485">
        <v>5</v>
      </c>
      <c r="I1485">
        <f>IF(VLOOKUP(Data!$A1485,summermonths, 2, FALSE) = 1, VLOOKUP(Data!$H1485,rateblocks, 2, FALSE), VLOOKUP(Data!H1485, rateblocks,3, FALSE))</f>
        <v>3</v>
      </c>
      <c r="J1485">
        <v>1.7236669063568115</v>
      </c>
      <c r="K1485">
        <v>1.7946922779083252</v>
      </c>
      <c r="L1485">
        <v>62.769229888916016</v>
      </c>
      <c r="M1485">
        <v>7.102540135383606E-2</v>
      </c>
      <c r="N1485">
        <v>0.20329329371452332</v>
      </c>
      <c r="O1485">
        <v>4.1328161954879761E-2</v>
      </c>
      <c r="P1485">
        <v>-0.26336231827735901</v>
      </c>
      <c r="Q1485">
        <v>-0.1895054429769516</v>
      </c>
      <c r="R1485">
        <v>-3.5581707954406738E-2</v>
      </c>
      <c r="S1485">
        <v>7.102540135383606E-2</v>
      </c>
      <c r="T1485">
        <v>0.17763251066207886</v>
      </c>
      <c r="U1485">
        <v>0.33155623078346252</v>
      </c>
      <c r="V1485">
        <v>0.40541312098503113</v>
      </c>
    </row>
    <row r="1486" spans="1:22" x14ac:dyDescent="0.25">
      <c r="A1486" t="s">
        <v>123</v>
      </c>
      <c r="B1486" t="s">
        <v>86</v>
      </c>
      <c r="C1486" t="s">
        <v>101</v>
      </c>
      <c r="D1486" t="s">
        <v>107</v>
      </c>
      <c r="E1486" t="s">
        <v>88</v>
      </c>
      <c r="F1486" t="s">
        <v>54</v>
      </c>
      <c r="G1486">
        <v>195</v>
      </c>
      <c r="H1486">
        <v>4</v>
      </c>
      <c r="I1486">
        <f>IF(VLOOKUP(Data!$A1486,summermonths, 2, FALSE) = 1, VLOOKUP(Data!$H1486,rateblocks, 2, FALSE), VLOOKUP(Data!H1486, rateblocks,3, FALSE))</f>
        <v>3</v>
      </c>
      <c r="J1486">
        <v>1.6163887977600098</v>
      </c>
      <c r="K1486">
        <v>1.7359055280685425</v>
      </c>
      <c r="L1486">
        <v>53.102565765380859</v>
      </c>
      <c r="M1486">
        <v>0.1195167601108551</v>
      </c>
      <c r="N1486">
        <v>8.5166968405246735E-2</v>
      </c>
      <c r="O1486">
        <v>7.2534126229584217E-3</v>
      </c>
      <c r="P1486">
        <v>-2.0570436492562294E-2</v>
      </c>
      <c r="Q1486">
        <v>1.0370898060500622E-2</v>
      </c>
      <c r="R1486">
        <v>7.4855156242847443E-2</v>
      </c>
      <c r="S1486">
        <v>0.1195167601108551</v>
      </c>
      <c r="T1486">
        <v>0.16417835652828217</v>
      </c>
      <c r="U1486">
        <v>0.22866262495517731</v>
      </c>
      <c r="V1486">
        <v>0.25960394740104675</v>
      </c>
    </row>
    <row r="1487" spans="1:22" x14ac:dyDescent="0.25">
      <c r="A1487" t="s">
        <v>122</v>
      </c>
      <c r="B1487" t="s">
        <v>86</v>
      </c>
      <c r="C1487" t="s">
        <v>102</v>
      </c>
      <c r="D1487" t="s">
        <v>106</v>
      </c>
      <c r="E1487" t="s">
        <v>88</v>
      </c>
      <c r="F1487" t="s">
        <v>54</v>
      </c>
      <c r="G1487">
        <v>195</v>
      </c>
      <c r="H1487">
        <v>24</v>
      </c>
      <c r="I1487">
        <f>IF(VLOOKUP(Data!$A1487,summermonths, 2, FALSE) = 1, VLOOKUP(Data!$H1487,rateblocks, 2, FALSE), VLOOKUP(Data!H1487, rateblocks,3, FALSE))</f>
        <v>3</v>
      </c>
      <c r="J1487">
        <v>1.8972138166427612</v>
      </c>
      <c r="K1487">
        <v>2.0045385360717773</v>
      </c>
      <c r="L1487">
        <v>44.020511627197266</v>
      </c>
      <c r="M1487">
        <v>0.10732468962669373</v>
      </c>
      <c r="N1487">
        <v>0.19631263613700867</v>
      </c>
      <c r="O1487">
        <v>3.8538649678230286E-2</v>
      </c>
      <c r="P1487">
        <v>-0.21558086574077606</v>
      </c>
      <c r="Q1487">
        <v>-0.14426007866859436</v>
      </c>
      <c r="R1487">
        <v>4.3782424181699753E-3</v>
      </c>
      <c r="S1487">
        <v>0.10732468962669373</v>
      </c>
      <c r="T1487">
        <v>0.21027113497257233</v>
      </c>
      <c r="U1487">
        <v>0.35890945792198181</v>
      </c>
      <c r="V1487">
        <v>0.43023023009300232</v>
      </c>
    </row>
    <row r="1488" spans="1:22" x14ac:dyDescent="0.25">
      <c r="A1488" t="s">
        <v>95</v>
      </c>
      <c r="B1488" t="s">
        <v>86</v>
      </c>
      <c r="C1488" t="s">
        <v>101</v>
      </c>
      <c r="D1488" t="s">
        <v>60</v>
      </c>
      <c r="E1488" t="s">
        <v>88</v>
      </c>
      <c r="F1488" t="s">
        <v>54</v>
      </c>
      <c r="G1488">
        <v>195</v>
      </c>
      <c r="H1488">
        <v>10</v>
      </c>
      <c r="I1488">
        <f>IF(VLOOKUP(Data!$A1488,summermonths, 2, FALSE) = 1, VLOOKUP(Data!$H1488,rateblocks, 2, FALSE), VLOOKUP(Data!H1488, rateblocks,3, FALSE))</f>
        <v>2</v>
      </c>
      <c r="J1488">
        <v>2.0104789733886719</v>
      </c>
      <c r="K1488">
        <v>1.9017499685287476</v>
      </c>
      <c r="L1488">
        <v>63.199485778808594</v>
      </c>
      <c r="M1488">
        <v>-0.10872896760702133</v>
      </c>
      <c r="N1488">
        <v>0.18955604732036591</v>
      </c>
      <c r="O1488">
        <v>3.593149408698082E-2</v>
      </c>
      <c r="P1488">
        <v>-0.42052093148231506</v>
      </c>
      <c r="Q1488">
        <v>-0.35165482759475708</v>
      </c>
      <c r="R1488">
        <v>-0.20813225209712982</v>
      </c>
      <c r="S1488">
        <v>-0.10872896760702133</v>
      </c>
      <c r="T1488">
        <v>-9.3256793916225433E-3</v>
      </c>
      <c r="U1488">
        <v>0.13419687747955322</v>
      </c>
      <c r="V1488">
        <v>0.20306298136711121</v>
      </c>
    </row>
    <row r="1489" spans="1:22" x14ac:dyDescent="0.25">
      <c r="A1489" t="s">
        <v>96</v>
      </c>
      <c r="B1489" t="s">
        <v>86</v>
      </c>
      <c r="C1489" t="s">
        <v>102</v>
      </c>
      <c r="D1489" t="s">
        <v>67</v>
      </c>
      <c r="E1489" t="s">
        <v>88</v>
      </c>
      <c r="F1489" t="s">
        <v>54</v>
      </c>
      <c r="G1489">
        <v>195</v>
      </c>
      <c r="H1489">
        <v>14</v>
      </c>
      <c r="I1489">
        <f>IF(VLOOKUP(Data!$A1489,summermonths, 2, FALSE) = 1, VLOOKUP(Data!$H1489,rateblocks, 2, FALSE), VLOOKUP(Data!H1489, rateblocks,3, FALSE))</f>
        <v>1</v>
      </c>
      <c r="J1489">
        <v>2.4592940807342529</v>
      </c>
      <c r="K1489">
        <v>2.5452821254730225</v>
      </c>
      <c r="L1489">
        <v>74.097434997558594</v>
      </c>
      <c r="M1489">
        <v>8.5987843573093414E-2</v>
      </c>
      <c r="N1489">
        <v>0.35063633322715759</v>
      </c>
      <c r="O1489">
        <v>0.12294583767652512</v>
      </c>
      <c r="P1489">
        <v>-0.49075761437416077</v>
      </c>
      <c r="Q1489">
        <v>-0.36337068676948547</v>
      </c>
      <c r="R1489">
        <v>-9.7886025905609131E-2</v>
      </c>
      <c r="S1489">
        <v>8.5987843573093414E-2</v>
      </c>
      <c r="T1489">
        <v>0.26986172795295715</v>
      </c>
      <c r="U1489">
        <v>0.5353463888168335</v>
      </c>
      <c r="V1489">
        <v>0.66273331642150879</v>
      </c>
    </row>
    <row r="1490" spans="1:22" x14ac:dyDescent="0.25">
      <c r="A1490" t="s">
        <v>124</v>
      </c>
      <c r="B1490" t="s">
        <v>86</v>
      </c>
      <c r="C1490" t="s">
        <v>101</v>
      </c>
      <c r="D1490" t="s">
        <v>108</v>
      </c>
      <c r="E1490" t="s">
        <v>88</v>
      </c>
      <c r="F1490" t="s">
        <v>54</v>
      </c>
      <c r="G1490">
        <v>195</v>
      </c>
      <c r="H1490">
        <v>5</v>
      </c>
      <c r="I1490">
        <f>IF(VLOOKUP(Data!$A1490,summermonths, 2, FALSE) = 1, VLOOKUP(Data!$H1490,rateblocks, 2, FALSE), VLOOKUP(Data!H1490, rateblocks,3, FALSE))</f>
        <v>3</v>
      </c>
      <c r="J1490">
        <v>1.6987361907958984</v>
      </c>
      <c r="K1490">
        <v>1.7721184492111206</v>
      </c>
      <c r="L1490">
        <v>54.617584228515625</v>
      </c>
      <c r="M1490">
        <v>7.3382213711738586E-2</v>
      </c>
      <c r="N1490">
        <v>9.5378898084163666E-2</v>
      </c>
      <c r="O1490">
        <v>9.0971337631344795E-3</v>
      </c>
      <c r="P1490">
        <v>-8.3502113819122314E-2</v>
      </c>
      <c r="Q1490">
        <v>-4.8850763589143753E-2</v>
      </c>
      <c r="R1490">
        <v>2.3365471512079239E-2</v>
      </c>
      <c r="S1490">
        <v>7.3382213711738586E-2</v>
      </c>
      <c r="T1490">
        <v>0.12339895963668823</v>
      </c>
      <c r="U1490">
        <v>0.19561518728733063</v>
      </c>
      <c r="V1490">
        <v>0.23026654124259949</v>
      </c>
    </row>
    <row r="1491" spans="1:22" x14ac:dyDescent="0.25">
      <c r="A1491" t="s">
        <v>124</v>
      </c>
      <c r="B1491" t="s">
        <v>86</v>
      </c>
      <c r="C1491" t="s">
        <v>102</v>
      </c>
      <c r="D1491" t="s">
        <v>105</v>
      </c>
      <c r="E1491" t="s">
        <v>88</v>
      </c>
      <c r="F1491" t="s">
        <v>54</v>
      </c>
      <c r="G1491">
        <v>195</v>
      </c>
      <c r="H1491">
        <v>10</v>
      </c>
      <c r="I1491">
        <f>IF(VLOOKUP(Data!$A1491,summermonths, 2, FALSE) = 1, VLOOKUP(Data!$H1491,rateblocks, 2, FALSE), VLOOKUP(Data!H1491, rateblocks,3, FALSE))</f>
        <v>2</v>
      </c>
      <c r="J1491">
        <v>1.8422278165817261</v>
      </c>
      <c r="K1491">
        <v>2.01192307472229</v>
      </c>
      <c r="L1491">
        <v>77.979484558105469</v>
      </c>
      <c r="M1491">
        <v>0.16969531774520874</v>
      </c>
      <c r="N1491">
        <v>0.25940874218940735</v>
      </c>
      <c r="O1491">
        <v>6.7292898893356323E-2</v>
      </c>
      <c r="P1491">
        <v>-0.2569940984249115</v>
      </c>
      <c r="Q1491">
        <v>-0.16275036334991455</v>
      </c>
      <c r="R1491">
        <v>3.3661238849163055E-2</v>
      </c>
      <c r="S1491">
        <v>0.16969531774520874</v>
      </c>
      <c r="T1491">
        <v>0.30572938919067383</v>
      </c>
      <c r="U1491">
        <v>0.50214099884033203</v>
      </c>
      <c r="V1491">
        <v>0.59638470411300659</v>
      </c>
    </row>
    <row r="1492" spans="1:22" x14ac:dyDescent="0.25">
      <c r="A1492" t="s">
        <v>122</v>
      </c>
      <c r="B1492" t="s">
        <v>86</v>
      </c>
      <c r="C1492" t="s">
        <v>101</v>
      </c>
      <c r="D1492" t="s">
        <v>111</v>
      </c>
      <c r="E1492" t="s">
        <v>88</v>
      </c>
      <c r="F1492" t="s">
        <v>54</v>
      </c>
      <c r="G1492">
        <v>195</v>
      </c>
      <c r="H1492">
        <v>24</v>
      </c>
      <c r="I1492">
        <f>IF(VLOOKUP(Data!$A1492,summermonths, 2, FALSE) = 1, VLOOKUP(Data!$H1492,rateblocks, 2, FALSE), VLOOKUP(Data!H1492, rateblocks,3, FALSE))</f>
        <v>3</v>
      </c>
      <c r="J1492">
        <v>1.8246159553527832</v>
      </c>
      <c r="K1492">
        <v>1.9347153902053833</v>
      </c>
      <c r="L1492">
        <v>53.774101257324219</v>
      </c>
      <c r="M1492">
        <v>0.11009940505027771</v>
      </c>
      <c r="N1492">
        <v>9.6916809678077698E-2</v>
      </c>
      <c r="O1492">
        <v>9.3928677961230278E-3</v>
      </c>
      <c r="P1492">
        <v>-4.9314562231302261E-2</v>
      </c>
      <c r="Q1492">
        <v>-1.4104484580457211E-2</v>
      </c>
      <c r="R1492">
        <v>5.927618220448494E-2</v>
      </c>
      <c r="S1492">
        <v>0.11009940505027771</v>
      </c>
      <c r="T1492">
        <v>0.16092263162136078</v>
      </c>
      <c r="U1492">
        <v>0.23430329561233521</v>
      </c>
      <c r="V1492">
        <v>0.26951336860656738</v>
      </c>
    </row>
    <row r="1493" spans="1:22" x14ac:dyDescent="0.25">
      <c r="A1493" t="s">
        <v>96</v>
      </c>
      <c r="B1493" t="s">
        <v>86</v>
      </c>
      <c r="C1493" t="s">
        <v>101</v>
      </c>
      <c r="D1493" t="s">
        <v>61</v>
      </c>
      <c r="E1493" t="s">
        <v>88</v>
      </c>
      <c r="F1493" t="s">
        <v>54</v>
      </c>
      <c r="G1493">
        <v>195</v>
      </c>
      <c r="H1493">
        <v>12</v>
      </c>
      <c r="I1493">
        <f>IF(VLOOKUP(Data!$A1493,summermonths, 2, FALSE) = 1, VLOOKUP(Data!$H1493,rateblocks, 2, FALSE), VLOOKUP(Data!H1493, rateblocks,3, FALSE))</f>
        <v>1</v>
      </c>
      <c r="J1493">
        <v>2.2354509830474854</v>
      </c>
      <c r="K1493">
        <v>2.3047704696655273</v>
      </c>
      <c r="L1493">
        <v>73.954315185546875</v>
      </c>
      <c r="M1493">
        <v>6.9319441914558411E-2</v>
      </c>
      <c r="N1493">
        <v>0.20393931865692139</v>
      </c>
      <c r="O1493">
        <v>4.159124568104744E-2</v>
      </c>
      <c r="P1493">
        <v>-0.26613089442253113</v>
      </c>
      <c r="Q1493">
        <v>-0.19203931093215942</v>
      </c>
      <c r="R1493">
        <v>-3.7626441568136215E-2</v>
      </c>
      <c r="S1493">
        <v>6.9319441914558411E-2</v>
      </c>
      <c r="T1493">
        <v>0.17626532912254333</v>
      </c>
      <c r="U1493">
        <v>0.33067819476127625</v>
      </c>
      <c r="V1493">
        <v>0.40476977825164795</v>
      </c>
    </row>
    <row r="1494" spans="1:22" x14ac:dyDescent="0.25">
      <c r="A1494" t="s">
        <v>99</v>
      </c>
      <c r="B1494" t="s">
        <v>86</v>
      </c>
      <c r="C1494" t="s">
        <v>101</v>
      </c>
      <c r="D1494" t="s">
        <v>64</v>
      </c>
      <c r="E1494" t="s">
        <v>88</v>
      </c>
      <c r="F1494" t="s">
        <v>54</v>
      </c>
      <c r="G1494">
        <v>195</v>
      </c>
      <c r="H1494">
        <v>4</v>
      </c>
      <c r="I1494">
        <f>IF(VLOOKUP(Data!$A1494,summermonths, 2, FALSE) = 1, VLOOKUP(Data!$H1494,rateblocks, 2, FALSE), VLOOKUP(Data!H1494, rateblocks,3, FALSE))</f>
        <v>3</v>
      </c>
      <c r="J1494">
        <v>1.7904012203216553</v>
      </c>
      <c r="K1494">
        <v>2.0211074352264404</v>
      </c>
      <c r="L1494">
        <v>69.973136901855469</v>
      </c>
      <c r="M1494">
        <v>0.23070620000362396</v>
      </c>
      <c r="N1494">
        <v>0.13856180012226105</v>
      </c>
      <c r="O1494">
        <v>1.9199373200535774E-2</v>
      </c>
      <c r="P1494">
        <v>2.7923204470425844E-3</v>
      </c>
      <c r="Q1494">
        <v>5.3132109344005585E-2</v>
      </c>
      <c r="R1494">
        <v>0.15804432332515717</v>
      </c>
      <c r="S1494">
        <v>0.23070620000362396</v>
      </c>
      <c r="T1494">
        <v>0.30336809158325195</v>
      </c>
      <c r="U1494">
        <v>0.40828028321266174</v>
      </c>
      <c r="V1494">
        <v>0.45862007141113281</v>
      </c>
    </row>
    <row r="1495" spans="1:22" x14ac:dyDescent="0.25">
      <c r="A1495" t="s">
        <v>95</v>
      </c>
      <c r="B1495" t="s">
        <v>86</v>
      </c>
      <c r="C1495" t="s">
        <v>101</v>
      </c>
      <c r="D1495" t="s">
        <v>60</v>
      </c>
      <c r="E1495" t="s">
        <v>88</v>
      </c>
      <c r="F1495" t="s">
        <v>54</v>
      </c>
      <c r="G1495">
        <v>195</v>
      </c>
      <c r="H1495">
        <v>23</v>
      </c>
      <c r="I1495">
        <f>IF(VLOOKUP(Data!$A1495,summermonths, 2, FALSE) = 1, VLOOKUP(Data!$H1495,rateblocks, 2, FALSE), VLOOKUP(Data!H1495, rateblocks,3, FALSE))</f>
        <v>3</v>
      </c>
      <c r="J1495">
        <v>2.1606395244598389</v>
      </c>
      <c r="K1495">
        <v>2.1497461795806885</v>
      </c>
      <c r="L1495">
        <v>59.432819366455078</v>
      </c>
      <c r="M1495">
        <v>-1.0893400758504868E-2</v>
      </c>
      <c r="N1495">
        <v>0.15317843854427338</v>
      </c>
      <c r="O1495">
        <v>2.346363477408886E-2</v>
      </c>
      <c r="P1495">
        <v>-0.26284950971603394</v>
      </c>
      <c r="Q1495">
        <v>-0.20719946920871735</v>
      </c>
      <c r="R1495">
        <v>-9.1220252215862274E-2</v>
      </c>
      <c r="S1495">
        <v>-1.0893400758504868E-2</v>
      </c>
      <c r="T1495">
        <v>6.9433450698852539E-2</v>
      </c>
      <c r="U1495">
        <v>0.18541266024112701</v>
      </c>
      <c r="V1495">
        <v>0.2410627156496048</v>
      </c>
    </row>
    <row r="1496" spans="1:22" x14ac:dyDescent="0.25">
      <c r="A1496" t="s">
        <v>122</v>
      </c>
      <c r="B1496" t="s">
        <v>86</v>
      </c>
      <c r="C1496" t="s">
        <v>102</v>
      </c>
      <c r="D1496" t="s">
        <v>106</v>
      </c>
      <c r="E1496" t="s">
        <v>88</v>
      </c>
      <c r="F1496" t="s">
        <v>54</v>
      </c>
      <c r="G1496">
        <v>195</v>
      </c>
      <c r="H1496">
        <v>1</v>
      </c>
      <c r="I1496">
        <f>IF(VLOOKUP(Data!$A1496,summermonths, 2, FALSE) = 1, VLOOKUP(Data!$H1496,rateblocks, 2, FALSE), VLOOKUP(Data!H1496, rateblocks,3, FALSE))</f>
        <v>3</v>
      </c>
      <c r="J1496">
        <v>1.6563447713851929</v>
      </c>
      <c r="K1496">
        <v>1.8757436275482178</v>
      </c>
      <c r="L1496">
        <v>40.661537170410156</v>
      </c>
      <c r="M1496">
        <v>0.21939881145954132</v>
      </c>
      <c r="N1496">
        <v>0.22715428471565247</v>
      </c>
      <c r="O1496">
        <v>5.1599070429801941E-2</v>
      </c>
      <c r="P1496">
        <v>-0.15423673391342163</v>
      </c>
      <c r="Q1496">
        <v>-7.1711115539073944E-2</v>
      </c>
      <c r="R1496">
        <v>0.10027898848056793</v>
      </c>
      <c r="S1496">
        <v>0.21939881145954132</v>
      </c>
      <c r="T1496">
        <v>0.3385186493396759</v>
      </c>
      <c r="U1496">
        <v>0.51050871610641479</v>
      </c>
      <c r="V1496">
        <v>0.59303438663482666</v>
      </c>
    </row>
    <row r="1497" spans="1:22" x14ac:dyDescent="0.25">
      <c r="A1497" t="s">
        <v>100</v>
      </c>
      <c r="B1497" t="s">
        <v>86</v>
      </c>
      <c r="C1497" t="s">
        <v>102</v>
      </c>
      <c r="D1497" t="s">
        <v>71</v>
      </c>
      <c r="E1497" t="s">
        <v>88</v>
      </c>
      <c r="F1497" t="s">
        <v>54</v>
      </c>
      <c r="G1497">
        <v>195</v>
      </c>
      <c r="H1497">
        <v>6</v>
      </c>
      <c r="I1497">
        <f>IF(VLOOKUP(Data!$A1497,summermonths, 2, FALSE) = 1, VLOOKUP(Data!$H1497,rateblocks, 2, FALSE), VLOOKUP(Data!H1497, rateblocks,3, FALSE))</f>
        <v>3</v>
      </c>
      <c r="J1497">
        <v>1.7618240118026733</v>
      </c>
      <c r="K1497">
        <v>2.1477692127227783</v>
      </c>
      <c r="L1497">
        <v>72.056411743164062</v>
      </c>
      <c r="M1497">
        <v>0.38594517111778259</v>
      </c>
      <c r="N1497">
        <v>0.26291695237159729</v>
      </c>
      <c r="O1497">
        <v>6.9125324487686157E-2</v>
      </c>
      <c r="P1497">
        <v>-4.6514730900526047E-2</v>
      </c>
      <c r="Q1497">
        <v>4.9003537744283676E-2</v>
      </c>
      <c r="R1497">
        <v>0.24807138741016388</v>
      </c>
      <c r="S1497">
        <v>0.38594517111778259</v>
      </c>
      <c r="T1497">
        <v>0.5238189697265625</v>
      </c>
      <c r="U1497">
        <v>0.72288680076599121</v>
      </c>
      <c r="V1497">
        <v>0.81840509176254272</v>
      </c>
    </row>
    <row r="1498" spans="1:22" x14ac:dyDescent="0.25">
      <c r="A1498" t="s">
        <v>123</v>
      </c>
      <c r="B1498" t="s">
        <v>86</v>
      </c>
      <c r="C1498" t="s">
        <v>102</v>
      </c>
      <c r="D1498" t="s">
        <v>112</v>
      </c>
      <c r="E1498" t="s">
        <v>88</v>
      </c>
      <c r="F1498" t="s">
        <v>54</v>
      </c>
      <c r="G1498">
        <v>195</v>
      </c>
      <c r="H1498">
        <v>7</v>
      </c>
      <c r="I1498">
        <f>IF(VLOOKUP(Data!$A1498,summermonths, 2, FALSE) = 1, VLOOKUP(Data!$H1498,rateblocks, 2, FALSE), VLOOKUP(Data!H1498, rateblocks,3, FALSE))</f>
        <v>2</v>
      </c>
      <c r="J1498">
        <v>1.6795271635055542</v>
      </c>
      <c r="K1498">
        <v>1.9030768871307373</v>
      </c>
      <c r="L1498">
        <v>61.887180328369141</v>
      </c>
      <c r="M1498">
        <v>0.22354975342750549</v>
      </c>
      <c r="N1498">
        <v>0.30755457282066345</v>
      </c>
      <c r="O1498">
        <v>9.458981454372406E-2</v>
      </c>
      <c r="P1498">
        <v>-0.28233250975608826</v>
      </c>
      <c r="Q1498">
        <v>-0.17059728503227234</v>
      </c>
      <c r="R1498">
        <v>6.2267977744340897E-2</v>
      </c>
      <c r="S1498">
        <v>0.22354975342750549</v>
      </c>
      <c r="T1498">
        <v>0.38483151793479919</v>
      </c>
      <c r="U1498">
        <v>0.61769682168960571</v>
      </c>
      <c r="V1498">
        <v>0.72943198680877686</v>
      </c>
    </row>
    <row r="1499" spans="1:22" x14ac:dyDescent="0.25">
      <c r="A1499" t="s">
        <v>96</v>
      </c>
      <c r="B1499" t="s">
        <v>86</v>
      </c>
      <c r="C1499" t="s">
        <v>102</v>
      </c>
      <c r="D1499" t="s">
        <v>67</v>
      </c>
      <c r="E1499" t="s">
        <v>88</v>
      </c>
      <c r="F1499" t="s">
        <v>54</v>
      </c>
      <c r="G1499">
        <v>195</v>
      </c>
      <c r="H1499">
        <v>8</v>
      </c>
      <c r="I1499">
        <f>IF(VLOOKUP(Data!$A1499,summermonths, 2, FALSE) = 1, VLOOKUP(Data!$H1499,rateblocks, 2, FALSE), VLOOKUP(Data!H1499, rateblocks,3, FALSE))</f>
        <v>2</v>
      </c>
      <c r="J1499">
        <v>1.6502587795257568</v>
      </c>
      <c r="K1499">
        <v>1.8515127897262573</v>
      </c>
      <c r="L1499">
        <v>70.015380859375</v>
      </c>
      <c r="M1499">
        <v>0.20125401020050049</v>
      </c>
      <c r="N1499">
        <v>0.26874992251396179</v>
      </c>
      <c r="O1499">
        <v>7.2226524353027344E-2</v>
      </c>
      <c r="P1499">
        <v>-0.24080027639865875</v>
      </c>
      <c r="Q1499">
        <v>-0.14316287636756897</v>
      </c>
      <c r="R1499">
        <v>6.0321412980556488E-2</v>
      </c>
      <c r="S1499">
        <v>0.20125401020050049</v>
      </c>
      <c r="T1499">
        <v>0.34218659996986389</v>
      </c>
      <c r="U1499">
        <v>0.54567086696624756</v>
      </c>
      <c r="V1499">
        <v>0.64330828189849854</v>
      </c>
    </row>
    <row r="1500" spans="1:22" x14ac:dyDescent="0.25">
      <c r="A1500" t="s">
        <v>123</v>
      </c>
      <c r="B1500" t="s">
        <v>86</v>
      </c>
      <c r="C1500" t="s">
        <v>101</v>
      </c>
      <c r="D1500" t="s">
        <v>107</v>
      </c>
      <c r="E1500" t="s">
        <v>88</v>
      </c>
      <c r="F1500" t="s">
        <v>54</v>
      </c>
      <c r="G1500">
        <v>195</v>
      </c>
      <c r="H1500">
        <v>24</v>
      </c>
      <c r="I1500">
        <f>IF(VLOOKUP(Data!$A1500,summermonths, 2, FALSE) = 1, VLOOKUP(Data!$H1500,rateblocks, 2, FALSE), VLOOKUP(Data!H1500, rateblocks,3, FALSE))</f>
        <v>3</v>
      </c>
      <c r="J1500">
        <v>1.8851019144058228</v>
      </c>
      <c r="K1500">
        <v>1.9179487228393555</v>
      </c>
      <c r="L1500">
        <v>55.180835723876953</v>
      </c>
      <c r="M1500">
        <v>3.2846793532371521E-2</v>
      </c>
      <c r="N1500">
        <v>8.3079248666763306E-2</v>
      </c>
      <c r="O1500">
        <v>6.9021615199744701E-3</v>
      </c>
      <c r="P1500">
        <v>-0.10380640625953674</v>
      </c>
      <c r="Q1500">
        <v>-7.3623545467853546E-2</v>
      </c>
      <c r="R1500">
        <v>-1.0720007121562958E-2</v>
      </c>
      <c r="S1500">
        <v>3.2846793532371521E-2</v>
      </c>
      <c r="T1500">
        <v>7.6413594186306E-2</v>
      </c>
      <c r="U1500">
        <v>0.13931713998317719</v>
      </c>
      <c r="V1500">
        <v>0.16949999332427979</v>
      </c>
    </row>
    <row r="1501" spans="1:22" x14ac:dyDescent="0.25">
      <c r="A1501" t="s">
        <v>99</v>
      </c>
      <c r="B1501" t="s">
        <v>86</v>
      </c>
      <c r="C1501" t="s">
        <v>102</v>
      </c>
      <c r="D1501" t="s">
        <v>70</v>
      </c>
      <c r="E1501" t="s">
        <v>88</v>
      </c>
      <c r="F1501" t="s">
        <v>54</v>
      </c>
      <c r="G1501">
        <v>195</v>
      </c>
      <c r="H1501">
        <v>7</v>
      </c>
      <c r="I1501">
        <f>IF(VLOOKUP(Data!$A1501,summermonths, 2, FALSE) = 1, VLOOKUP(Data!$H1501,rateblocks, 2, FALSE), VLOOKUP(Data!H1501, rateblocks,3, FALSE))</f>
        <v>2</v>
      </c>
      <c r="J1501">
        <v>2.0778923034667969</v>
      </c>
      <c r="K1501">
        <v>2.2266409397125244</v>
      </c>
      <c r="L1501">
        <v>78.097434997558594</v>
      </c>
      <c r="M1501">
        <v>0.14874868094921112</v>
      </c>
      <c r="N1501">
        <v>0.28703796863555908</v>
      </c>
      <c r="O1501">
        <v>8.2390792667865753E-2</v>
      </c>
      <c r="P1501">
        <v>-0.32338675856590271</v>
      </c>
      <c r="Q1501">
        <v>-0.21910527348518372</v>
      </c>
      <c r="R1501">
        <v>-1.7741769552230835E-3</v>
      </c>
      <c r="S1501">
        <v>0.14874868094921112</v>
      </c>
      <c r="T1501">
        <v>0.29927155375480652</v>
      </c>
      <c r="U1501">
        <v>0.51660263538360596</v>
      </c>
      <c r="V1501">
        <v>0.62088412046432495</v>
      </c>
    </row>
    <row r="1502" spans="1:22" x14ac:dyDescent="0.25">
      <c r="A1502" t="s">
        <v>95</v>
      </c>
      <c r="B1502" t="s">
        <v>86</v>
      </c>
      <c r="C1502" t="s">
        <v>101</v>
      </c>
      <c r="D1502" t="s">
        <v>60</v>
      </c>
      <c r="E1502" t="s">
        <v>88</v>
      </c>
      <c r="F1502" t="s">
        <v>54</v>
      </c>
      <c r="G1502">
        <v>195</v>
      </c>
      <c r="H1502">
        <v>17</v>
      </c>
      <c r="I1502">
        <f>IF(VLOOKUP(Data!$A1502,summermonths, 2, FALSE) = 1, VLOOKUP(Data!$H1502,rateblocks, 2, FALSE), VLOOKUP(Data!H1502, rateblocks,3, FALSE))</f>
        <v>1</v>
      </c>
      <c r="J1502">
        <v>1.924802303314209</v>
      </c>
      <c r="K1502">
        <v>1.8724640607833862</v>
      </c>
      <c r="L1502">
        <v>65.518203735351562</v>
      </c>
      <c r="M1502">
        <v>-5.2338209003210068E-2</v>
      </c>
      <c r="N1502">
        <v>0.18377001583576202</v>
      </c>
      <c r="O1502">
        <v>3.3771418035030365E-2</v>
      </c>
      <c r="P1502">
        <v>-0.35461297631263733</v>
      </c>
      <c r="Q1502">
        <v>-0.28784894943237305</v>
      </c>
      <c r="R1502">
        <v>-0.14870730042457581</v>
      </c>
      <c r="S1502">
        <v>-5.2338209003210068E-2</v>
      </c>
      <c r="T1502">
        <v>4.403088241815567E-2</v>
      </c>
      <c r="U1502">
        <v>0.18317253887653351</v>
      </c>
      <c r="V1502">
        <v>0.24993656575679779</v>
      </c>
    </row>
    <row r="1503" spans="1:22" x14ac:dyDescent="0.25">
      <c r="A1503" t="s">
        <v>122</v>
      </c>
      <c r="B1503" t="s">
        <v>86</v>
      </c>
      <c r="C1503" t="s">
        <v>102</v>
      </c>
      <c r="D1503" t="s">
        <v>106</v>
      </c>
      <c r="E1503" t="s">
        <v>88</v>
      </c>
      <c r="F1503" t="s">
        <v>54</v>
      </c>
      <c r="G1503">
        <v>195</v>
      </c>
      <c r="H1503">
        <v>5</v>
      </c>
      <c r="I1503">
        <f>IF(VLOOKUP(Data!$A1503,summermonths, 2, FALSE) = 1, VLOOKUP(Data!$H1503,rateblocks, 2, FALSE), VLOOKUP(Data!H1503, rateblocks,3, FALSE))</f>
        <v>3</v>
      </c>
      <c r="J1503">
        <v>1.723145604133606</v>
      </c>
      <c r="K1503">
        <v>1.8186154365539551</v>
      </c>
      <c r="L1503">
        <v>36.984615325927734</v>
      </c>
      <c r="M1503">
        <v>9.5469735562801361E-2</v>
      </c>
      <c r="N1503">
        <v>0.26189279556274414</v>
      </c>
      <c r="O1503">
        <v>6.8587839603424072E-2</v>
      </c>
      <c r="P1503">
        <v>-0.33530557155609131</v>
      </c>
      <c r="Q1503">
        <v>-0.24015939235687256</v>
      </c>
      <c r="R1503">
        <v>-4.1866980493068695E-2</v>
      </c>
      <c r="S1503">
        <v>9.5469735562801361E-2</v>
      </c>
      <c r="T1503">
        <v>0.23280645906925201</v>
      </c>
      <c r="U1503">
        <v>0.43109884858131409</v>
      </c>
      <c r="V1503">
        <v>0.52624505758285522</v>
      </c>
    </row>
    <row r="1504" spans="1:22" x14ac:dyDescent="0.25">
      <c r="A1504" t="s">
        <v>96</v>
      </c>
      <c r="B1504" t="s">
        <v>86</v>
      </c>
      <c r="C1504" t="s">
        <v>102</v>
      </c>
      <c r="D1504" t="s">
        <v>67</v>
      </c>
      <c r="E1504" t="s">
        <v>88</v>
      </c>
      <c r="F1504" t="s">
        <v>54</v>
      </c>
      <c r="G1504">
        <v>195</v>
      </c>
      <c r="H1504">
        <v>15</v>
      </c>
      <c r="I1504">
        <f>IF(VLOOKUP(Data!$A1504,summermonths, 2, FALSE) = 1, VLOOKUP(Data!$H1504,rateblocks, 2, FALSE), VLOOKUP(Data!H1504, rateblocks,3, FALSE))</f>
        <v>1</v>
      </c>
      <c r="J1504">
        <v>2.5495705604553223</v>
      </c>
      <c r="K1504">
        <v>2.3403332233428955</v>
      </c>
      <c r="L1504">
        <v>73.353843688964844</v>
      </c>
      <c r="M1504">
        <v>-0.20923715829849243</v>
      </c>
      <c r="N1504">
        <v>0.39503225684165955</v>
      </c>
      <c r="O1504">
        <v>0.15605048835277557</v>
      </c>
      <c r="P1504">
        <v>-0.85900741815567017</v>
      </c>
      <c r="Q1504">
        <v>-0.71549135446548462</v>
      </c>
      <c r="R1504">
        <v>-0.41639226675033569</v>
      </c>
      <c r="S1504">
        <v>-0.20923715829849243</v>
      </c>
      <c r="T1504">
        <v>-2.0820403005927801E-3</v>
      </c>
      <c r="U1504">
        <v>0.29701703786849976</v>
      </c>
      <c r="V1504">
        <v>0.44053307175636292</v>
      </c>
    </row>
    <row r="1505" spans="1:22" x14ac:dyDescent="0.25">
      <c r="A1505" t="s">
        <v>97</v>
      </c>
      <c r="B1505" t="s">
        <v>86</v>
      </c>
      <c r="C1505" t="s">
        <v>101</v>
      </c>
      <c r="D1505" t="s">
        <v>62</v>
      </c>
      <c r="E1505" t="s">
        <v>88</v>
      </c>
      <c r="F1505" t="s">
        <v>54</v>
      </c>
      <c r="G1505">
        <v>195</v>
      </c>
      <c r="H1505">
        <v>9</v>
      </c>
      <c r="I1505">
        <f>IF(VLOOKUP(Data!$A1505,summermonths, 2, FALSE) = 1, VLOOKUP(Data!$H1505,rateblocks, 2, FALSE), VLOOKUP(Data!H1505, rateblocks,3, FALSE))</f>
        <v>2</v>
      </c>
      <c r="J1505">
        <v>2.1110532283782959</v>
      </c>
      <c r="K1505">
        <v>1.9480684995651245</v>
      </c>
      <c r="L1505">
        <v>70.381050109863281</v>
      </c>
      <c r="M1505">
        <v>-0.16298480331897736</v>
      </c>
      <c r="N1505">
        <v>0.16819547116756439</v>
      </c>
      <c r="O1505">
        <v>2.8289716690778732E-2</v>
      </c>
      <c r="P1505">
        <v>-0.43964174389839172</v>
      </c>
      <c r="Q1505">
        <v>-0.37853598594665527</v>
      </c>
      <c r="R1505">
        <v>-0.25118660926818848</v>
      </c>
      <c r="S1505">
        <v>-0.16298480331897736</v>
      </c>
      <c r="T1505">
        <v>-7.4783012270927429E-2</v>
      </c>
      <c r="U1505">
        <v>5.2566364407539368E-2</v>
      </c>
      <c r="V1505">
        <v>0.11367212980985641</v>
      </c>
    </row>
    <row r="1506" spans="1:22" x14ac:dyDescent="0.25">
      <c r="A1506" t="s">
        <v>96</v>
      </c>
      <c r="B1506" t="s">
        <v>86</v>
      </c>
      <c r="C1506" t="s">
        <v>102</v>
      </c>
      <c r="D1506" t="s">
        <v>67</v>
      </c>
      <c r="E1506" t="s">
        <v>88</v>
      </c>
      <c r="F1506" t="s">
        <v>54</v>
      </c>
      <c r="G1506">
        <v>195</v>
      </c>
      <c r="H1506">
        <v>7</v>
      </c>
      <c r="I1506">
        <f>IF(VLOOKUP(Data!$A1506,summermonths, 2, FALSE) = 1, VLOOKUP(Data!$H1506,rateblocks, 2, FALSE), VLOOKUP(Data!H1506, rateblocks,3, FALSE))</f>
        <v>2</v>
      </c>
      <c r="J1506">
        <v>1.7547076940536499</v>
      </c>
      <c r="K1506">
        <v>1.7913076877593994</v>
      </c>
      <c r="L1506">
        <v>66.846153259277344</v>
      </c>
      <c r="M1506">
        <v>3.6600027233362198E-2</v>
      </c>
      <c r="N1506">
        <v>0.33013114333152771</v>
      </c>
      <c r="O1506">
        <v>0.10898657143115997</v>
      </c>
      <c r="P1506">
        <v>-0.50641739368438721</v>
      </c>
      <c r="Q1506">
        <v>-0.38648006319999695</v>
      </c>
      <c r="R1506">
        <v>-0.13652090728282928</v>
      </c>
      <c r="S1506">
        <v>3.6600027233362198E-2</v>
      </c>
      <c r="T1506">
        <v>0.20972096920013428</v>
      </c>
      <c r="U1506">
        <v>0.45968011021614075</v>
      </c>
      <c r="V1506">
        <v>0.57961744070053101</v>
      </c>
    </row>
    <row r="1507" spans="1:22" x14ac:dyDescent="0.25">
      <c r="A1507" t="s">
        <v>96</v>
      </c>
      <c r="B1507" t="s">
        <v>86</v>
      </c>
      <c r="C1507" t="s">
        <v>101</v>
      </c>
      <c r="D1507" t="s">
        <v>61</v>
      </c>
      <c r="E1507" t="s">
        <v>88</v>
      </c>
      <c r="F1507" t="s">
        <v>54</v>
      </c>
      <c r="G1507">
        <v>195</v>
      </c>
      <c r="H1507">
        <v>9</v>
      </c>
      <c r="I1507">
        <f>IF(VLOOKUP(Data!$A1507,summermonths, 2, FALSE) = 1, VLOOKUP(Data!$H1507,rateblocks, 2, FALSE), VLOOKUP(Data!H1507, rateblocks,3, FALSE))</f>
        <v>2</v>
      </c>
      <c r="J1507">
        <v>2.0425040721893311</v>
      </c>
      <c r="K1507">
        <v>1.944448709487915</v>
      </c>
      <c r="L1507">
        <v>67.923080444335937</v>
      </c>
      <c r="M1507">
        <v>-9.8055377602577209E-2</v>
      </c>
      <c r="N1507">
        <v>0.17800736427307129</v>
      </c>
      <c r="O1507">
        <v>3.1686622649431229E-2</v>
      </c>
      <c r="P1507">
        <v>-0.39085143804550171</v>
      </c>
      <c r="Q1507">
        <v>-0.32618099451065063</v>
      </c>
      <c r="R1507">
        <v>-0.19140252470970154</v>
      </c>
      <c r="S1507">
        <v>-9.8055377602577209E-2</v>
      </c>
      <c r="T1507">
        <v>-4.7082244418561459E-3</v>
      </c>
      <c r="U1507">
        <v>0.13007023930549622</v>
      </c>
      <c r="V1507">
        <v>0.19474068284034729</v>
      </c>
    </row>
    <row r="1508" spans="1:22" x14ac:dyDescent="0.25">
      <c r="A1508" t="s">
        <v>100</v>
      </c>
      <c r="B1508" t="s">
        <v>86</v>
      </c>
      <c r="C1508" t="s">
        <v>101</v>
      </c>
      <c r="D1508" t="s">
        <v>65</v>
      </c>
      <c r="E1508" t="s">
        <v>88</v>
      </c>
      <c r="F1508" t="s">
        <v>54</v>
      </c>
      <c r="G1508">
        <v>195</v>
      </c>
      <c r="H1508">
        <v>22</v>
      </c>
      <c r="I1508">
        <f>IF(VLOOKUP(Data!$A1508,summermonths, 2, FALSE) = 1, VLOOKUP(Data!$H1508,rateblocks, 2, FALSE), VLOOKUP(Data!H1508, rateblocks,3, FALSE))</f>
        <v>2</v>
      </c>
      <c r="J1508">
        <v>2.4639036655426025</v>
      </c>
      <c r="K1508">
        <v>2.7689509391784668</v>
      </c>
      <c r="L1508">
        <v>72.101165771484375</v>
      </c>
      <c r="M1508">
        <v>0.30504712462425232</v>
      </c>
      <c r="N1508">
        <v>0.13333283364772797</v>
      </c>
      <c r="O1508">
        <v>1.7777644097805023E-2</v>
      </c>
      <c r="P1508">
        <v>8.5734128952026367E-2</v>
      </c>
      <c r="Q1508">
        <v>0.13417422771453857</v>
      </c>
      <c r="R1508">
        <v>0.23512731492519379</v>
      </c>
      <c r="S1508">
        <v>0.30504712462425232</v>
      </c>
      <c r="T1508">
        <v>0.37496691942214966</v>
      </c>
      <c r="U1508">
        <v>0.47592002153396606</v>
      </c>
      <c r="V1508">
        <v>0.52436012029647827</v>
      </c>
    </row>
    <row r="1509" spans="1:22" x14ac:dyDescent="0.25">
      <c r="A1509" t="s">
        <v>100</v>
      </c>
      <c r="B1509" t="s">
        <v>86</v>
      </c>
      <c r="C1509" t="s">
        <v>101</v>
      </c>
      <c r="D1509" t="s">
        <v>65</v>
      </c>
      <c r="E1509" t="s">
        <v>88</v>
      </c>
      <c r="F1509" t="s">
        <v>54</v>
      </c>
      <c r="G1509">
        <v>195</v>
      </c>
      <c r="H1509">
        <v>23</v>
      </c>
      <c r="I1509">
        <f>IF(VLOOKUP(Data!$A1509,summermonths, 2, FALSE) = 1, VLOOKUP(Data!$H1509,rateblocks, 2, FALSE), VLOOKUP(Data!H1509, rateblocks,3, FALSE))</f>
        <v>3</v>
      </c>
      <c r="J1509">
        <v>2.176109790802002</v>
      </c>
      <c r="K1509">
        <v>2.4521410465240479</v>
      </c>
      <c r="L1509">
        <v>71.234031677246094</v>
      </c>
      <c r="M1509">
        <v>0.2760312557220459</v>
      </c>
      <c r="N1509">
        <v>0.12679733335971832</v>
      </c>
      <c r="O1509">
        <v>1.6077563166618347E-2</v>
      </c>
      <c r="P1509">
        <v>6.7468203604221344E-2</v>
      </c>
      <c r="Q1509">
        <v>0.11353393644094467</v>
      </c>
      <c r="R1509">
        <v>0.20953866839408875</v>
      </c>
      <c r="S1509">
        <v>0.2760312557220459</v>
      </c>
      <c r="T1509">
        <v>0.34252384305000305</v>
      </c>
      <c r="U1509">
        <v>0.43852856755256653</v>
      </c>
      <c r="V1509">
        <v>0.48459431529045105</v>
      </c>
    </row>
    <row r="1510" spans="1:22" x14ac:dyDescent="0.25">
      <c r="A1510" t="s">
        <v>97</v>
      </c>
      <c r="B1510" t="s">
        <v>86</v>
      </c>
      <c r="C1510" t="s">
        <v>102</v>
      </c>
      <c r="D1510" t="s">
        <v>68</v>
      </c>
      <c r="E1510" t="s">
        <v>88</v>
      </c>
      <c r="F1510" t="s">
        <v>54</v>
      </c>
      <c r="G1510">
        <v>195</v>
      </c>
      <c r="H1510">
        <v>20</v>
      </c>
      <c r="I1510">
        <f>IF(VLOOKUP(Data!$A1510,summermonths, 2, FALSE) = 1, VLOOKUP(Data!$H1510,rateblocks, 2, FALSE), VLOOKUP(Data!H1510, rateblocks,3, FALSE))</f>
        <v>2</v>
      </c>
      <c r="J1510">
        <v>2.7077820301055908</v>
      </c>
      <c r="K1510">
        <v>2.695307731628418</v>
      </c>
      <c r="L1510">
        <v>71.789741516113281</v>
      </c>
      <c r="M1510">
        <v>-1.2474354356527328E-2</v>
      </c>
      <c r="N1510">
        <v>0.37835416197776794</v>
      </c>
      <c r="O1510">
        <v>0.14315187931060791</v>
      </c>
      <c r="P1510">
        <v>-0.63481158018112183</v>
      </c>
      <c r="Q1510">
        <v>-0.49735471606254578</v>
      </c>
      <c r="R1510">
        <v>-0.21088346838951111</v>
      </c>
      <c r="S1510">
        <v>-1.2474354356527328E-2</v>
      </c>
      <c r="T1510">
        <v>0.18593476712703705</v>
      </c>
      <c r="U1510">
        <v>0.47240599989891052</v>
      </c>
      <c r="V1510">
        <v>0.60986286401748657</v>
      </c>
    </row>
    <row r="1511" spans="1:22" x14ac:dyDescent="0.25">
      <c r="A1511" t="s">
        <v>97</v>
      </c>
      <c r="B1511" t="s">
        <v>86</v>
      </c>
      <c r="C1511" t="s">
        <v>102</v>
      </c>
      <c r="D1511" t="s">
        <v>68</v>
      </c>
      <c r="E1511" t="s">
        <v>88</v>
      </c>
      <c r="F1511" t="s">
        <v>54</v>
      </c>
      <c r="G1511">
        <v>195</v>
      </c>
      <c r="H1511">
        <v>3</v>
      </c>
      <c r="I1511">
        <f>IF(VLOOKUP(Data!$A1511,summermonths, 2, FALSE) = 1, VLOOKUP(Data!$H1511,rateblocks, 2, FALSE), VLOOKUP(Data!H1511, rateblocks,3, FALSE))</f>
        <v>3</v>
      </c>
      <c r="J1511">
        <v>1.9518693685531616</v>
      </c>
      <c r="K1511">
        <v>2.0168204307556152</v>
      </c>
      <c r="L1511">
        <v>73.723075866699219</v>
      </c>
      <c r="M1511">
        <v>6.4951181411743164E-2</v>
      </c>
      <c r="N1511">
        <v>0.22958971560001373</v>
      </c>
      <c r="O1511">
        <v>5.271143838763237E-2</v>
      </c>
      <c r="P1511">
        <v>-0.31269028782844543</v>
      </c>
      <c r="Q1511">
        <v>-0.22927987575531006</v>
      </c>
      <c r="R1511">
        <v>-5.5445782840251923E-2</v>
      </c>
      <c r="S1511">
        <v>6.4951181411743164E-2</v>
      </c>
      <c r="T1511">
        <v>0.18534815311431885</v>
      </c>
      <c r="U1511">
        <v>0.35918223857879639</v>
      </c>
      <c r="V1511">
        <v>0.44259265065193176</v>
      </c>
    </row>
    <row r="1512" spans="1:22" x14ac:dyDescent="0.25">
      <c r="A1512" t="s">
        <v>124</v>
      </c>
      <c r="B1512" t="s">
        <v>86</v>
      </c>
      <c r="C1512" t="s">
        <v>102</v>
      </c>
      <c r="D1512" t="s">
        <v>105</v>
      </c>
      <c r="E1512" t="s">
        <v>88</v>
      </c>
      <c r="F1512" t="s">
        <v>54</v>
      </c>
      <c r="G1512">
        <v>195</v>
      </c>
      <c r="H1512">
        <v>17</v>
      </c>
      <c r="I1512">
        <f>IF(VLOOKUP(Data!$A1512,summermonths, 2, FALSE) = 1, VLOOKUP(Data!$H1512,rateblocks, 2, FALSE), VLOOKUP(Data!H1512, rateblocks,3, FALSE))</f>
        <v>2</v>
      </c>
      <c r="J1512">
        <v>1.9838218688964844</v>
      </c>
      <c r="K1512">
        <v>2.2542307376861572</v>
      </c>
      <c r="L1512">
        <v>80.564102172851563</v>
      </c>
      <c r="M1512">
        <v>0.27040886878967285</v>
      </c>
      <c r="N1512">
        <v>0.2674541175365448</v>
      </c>
      <c r="O1512">
        <v>7.1531705558300018E-2</v>
      </c>
      <c r="P1512">
        <v>-0.169514000415802</v>
      </c>
      <c r="Q1512">
        <v>-7.2347372770309448E-2</v>
      </c>
      <c r="R1512">
        <v>0.1301557868719101</v>
      </c>
      <c r="S1512">
        <v>0.27040886878967285</v>
      </c>
      <c r="T1512">
        <v>0.41066193580627441</v>
      </c>
      <c r="U1512">
        <v>0.61316514015197754</v>
      </c>
      <c r="V1512">
        <v>0.71033173799514771</v>
      </c>
    </row>
    <row r="1513" spans="1:22" x14ac:dyDescent="0.25">
      <c r="A1513" t="s">
        <v>96</v>
      </c>
      <c r="B1513" t="s">
        <v>86</v>
      </c>
      <c r="C1513" t="s">
        <v>102</v>
      </c>
      <c r="D1513" t="s">
        <v>67</v>
      </c>
      <c r="E1513" t="s">
        <v>88</v>
      </c>
      <c r="F1513" t="s">
        <v>54</v>
      </c>
      <c r="G1513">
        <v>195</v>
      </c>
      <c r="H1513">
        <v>5</v>
      </c>
      <c r="I1513">
        <f>IF(VLOOKUP(Data!$A1513,summermonths, 2, FALSE) = 1, VLOOKUP(Data!$H1513,rateblocks, 2, FALSE), VLOOKUP(Data!H1513, rateblocks,3, FALSE))</f>
        <v>3</v>
      </c>
      <c r="J1513">
        <v>1.9477512836456299</v>
      </c>
      <c r="K1513">
        <v>1.9881538152694702</v>
      </c>
      <c r="L1513">
        <v>65.276924133300781</v>
      </c>
      <c r="M1513">
        <v>4.0402565151453018E-2</v>
      </c>
      <c r="N1513">
        <v>0.25355595350265503</v>
      </c>
      <c r="O1513">
        <v>6.4290620386600494E-2</v>
      </c>
      <c r="P1513">
        <v>-0.37665987014770508</v>
      </c>
      <c r="Q1513">
        <v>-0.28454247117042542</v>
      </c>
      <c r="R1513">
        <v>-9.2562310397624969E-2</v>
      </c>
      <c r="S1513">
        <v>4.0402565151453018E-2</v>
      </c>
      <c r="T1513">
        <v>0.17336744070053101</v>
      </c>
      <c r="U1513">
        <v>0.36534759402275085</v>
      </c>
      <c r="V1513">
        <v>0.45746499300003052</v>
      </c>
    </row>
    <row r="1514" spans="1:22" x14ac:dyDescent="0.25">
      <c r="A1514" t="s">
        <v>99</v>
      </c>
      <c r="B1514" t="s">
        <v>86</v>
      </c>
      <c r="C1514" t="s">
        <v>101</v>
      </c>
      <c r="D1514" t="s">
        <v>64</v>
      </c>
      <c r="E1514" t="s">
        <v>88</v>
      </c>
      <c r="F1514" t="s">
        <v>54</v>
      </c>
      <c r="G1514">
        <v>195</v>
      </c>
      <c r="H1514">
        <v>5</v>
      </c>
      <c r="I1514">
        <f>IF(VLOOKUP(Data!$A1514,summermonths, 2, FALSE) = 1, VLOOKUP(Data!$H1514,rateblocks, 2, FALSE), VLOOKUP(Data!H1514, rateblocks,3, FALSE))</f>
        <v>3</v>
      </c>
      <c r="J1514">
        <v>1.8297901153564453</v>
      </c>
      <c r="K1514">
        <v>2.0171172618865967</v>
      </c>
      <c r="L1514">
        <v>69.711357116699219</v>
      </c>
      <c r="M1514">
        <v>0.18732713162899017</v>
      </c>
      <c r="N1514">
        <v>0.14172458648681641</v>
      </c>
      <c r="O1514">
        <v>2.0085858181118965E-2</v>
      </c>
      <c r="P1514">
        <v>-4.5789066702127457E-2</v>
      </c>
      <c r="Q1514">
        <v>5.6997658684849739E-3</v>
      </c>
      <c r="R1514">
        <v>0.11300668865442276</v>
      </c>
      <c r="S1514">
        <v>0.18732713162899017</v>
      </c>
      <c r="T1514">
        <v>0.26164758205413818</v>
      </c>
      <c r="U1514">
        <v>0.36895450949668884</v>
      </c>
      <c r="V1514">
        <v>0.4204433262348175</v>
      </c>
    </row>
    <row r="1515" spans="1:22" x14ac:dyDescent="0.25">
      <c r="A1515" t="s">
        <v>123</v>
      </c>
      <c r="B1515" t="s">
        <v>86</v>
      </c>
      <c r="C1515" t="s">
        <v>101</v>
      </c>
      <c r="D1515" t="s">
        <v>107</v>
      </c>
      <c r="E1515" t="s">
        <v>88</v>
      </c>
      <c r="F1515" t="s">
        <v>54</v>
      </c>
      <c r="G1515">
        <v>195</v>
      </c>
      <c r="H1515">
        <v>13</v>
      </c>
      <c r="I1515">
        <f>IF(VLOOKUP(Data!$A1515,summermonths, 2, FALSE) = 1, VLOOKUP(Data!$H1515,rateblocks, 2, FALSE), VLOOKUP(Data!H1515, rateblocks,3, FALSE))</f>
        <v>2</v>
      </c>
      <c r="J1515">
        <v>2.0056436061859131</v>
      </c>
      <c r="K1515">
        <v>1.986292839050293</v>
      </c>
      <c r="L1515">
        <v>70.428337097167969</v>
      </c>
      <c r="M1515">
        <v>-1.9350796937942505E-2</v>
      </c>
      <c r="N1515">
        <v>0.12281109392642975</v>
      </c>
      <c r="O1515">
        <v>1.5082565136253834E-2</v>
      </c>
      <c r="P1515">
        <v>-0.2213570773601532</v>
      </c>
      <c r="Q1515">
        <v>-0.17673954367637634</v>
      </c>
      <c r="R1515">
        <v>-8.3752997219562531E-2</v>
      </c>
      <c r="S1515">
        <v>-1.9350796937942505E-2</v>
      </c>
      <c r="T1515">
        <v>4.5051403343677521E-2</v>
      </c>
      <c r="U1515">
        <v>0.13803794980049133</v>
      </c>
      <c r="V1515">
        <v>0.18265548348426819</v>
      </c>
    </row>
    <row r="1516" spans="1:22" x14ac:dyDescent="0.25">
      <c r="A1516" t="s">
        <v>99</v>
      </c>
      <c r="B1516" t="s">
        <v>86</v>
      </c>
      <c r="C1516" t="s">
        <v>102</v>
      </c>
      <c r="D1516" t="s">
        <v>70</v>
      </c>
      <c r="E1516" t="s">
        <v>88</v>
      </c>
      <c r="F1516" t="s">
        <v>54</v>
      </c>
      <c r="G1516">
        <v>195</v>
      </c>
      <c r="H1516">
        <v>1</v>
      </c>
      <c r="I1516">
        <f>IF(VLOOKUP(Data!$A1516,summermonths, 2, FALSE) = 1, VLOOKUP(Data!$H1516,rateblocks, 2, FALSE), VLOOKUP(Data!H1516, rateblocks,3, FALSE))</f>
        <v>3</v>
      </c>
      <c r="J1516">
        <v>2.2174515724182129</v>
      </c>
      <c r="K1516">
        <v>2.231769323348999</v>
      </c>
      <c r="L1516">
        <v>77.723075866699219</v>
      </c>
      <c r="M1516">
        <v>1.4317607507109642E-2</v>
      </c>
      <c r="N1516">
        <v>0.2465989887714386</v>
      </c>
      <c r="O1516">
        <v>6.0811061412096024E-2</v>
      </c>
      <c r="P1516">
        <v>-0.39130163192749023</v>
      </c>
      <c r="Q1516">
        <v>-0.30171170830726624</v>
      </c>
      <c r="R1516">
        <v>-0.11499902606010437</v>
      </c>
      <c r="S1516">
        <v>1.4317607507109642E-2</v>
      </c>
      <c r="T1516">
        <v>0.14363424479961395</v>
      </c>
      <c r="U1516">
        <v>0.33034694194793701</v>
      </c>
      <c r="V1516">
        <v>0.41993683576583862</v>
      </c>
    </row>
    <row r="1517" spans="1:22" x14ac:dyDescent="0.25">
      <c r="A1517" t="s">
        <v>100</v>
      </c>
      <c r="B1517" t="s">
        <v>86</v>
      </c>
      <c r="C1517" t="s">
        <v>101</v>
      </c>
      <c r="D1517" t="s">
        <v>65</v>
      </c>
      <c r="E1517" t="s">
        <v>88</v>
      </c>
      <c r="F1517" t="s">
        <v>54</v>
      </c>
      <c r="G1517">
        <v>195</v>
      </c>
      <c r="H1517">
        <v>12</v>
      </c>
      <c r="I1517">
        <f>IF(VLOOKUP(Data!$A1517,summermonths, 2, FALSE) = 1, VLOOKUP(Data!$H1517,rateblocks, 2, FALSE), VLOOKUP(Data!H1517, rateblocks,3, FALSE))</f>
        <v>1</v>
      </c>
      <c r="J1517">
        <v>2.5113742351531982</v>
      </c>
      <c r="K1517">
        <v>2.5791773796081543</v>
      </c>
      <c r="L1517">
        <v>79.993003845214844</v>
      </c>
      <c r="M1517">
        <v>6.7803174257278442E-2</v>
      </c>
      <c r="N1517">
        <v>0.1812681257724762</v>
      </c>
      <c r="O1517">
        <v>3.2858133316040039E-2</v>
      </c>
      <c r="P1517">
        <v>-0.230356365442276</v>
      </c>
      <c r="Q1517">
        <v>-0.16450127959251404</v>
      </c>
      <c r="R1517">
        <v>-2.7253923937678337E-2</v>
      </c>
      <c r="S1517">
        <v>6.7803174257278442E-2</v>
      </c>
      <c r="T1517">
        <v>0.16286027431488037</v>
      </c>
      <c r="U1517">
        <v>0.30010762810707092</v>
      </c>
      <c r="V1517">
        <v>0.36596271395683289</v>
      </c>
    </row>
    <row r="1518" spans="1:22" x14ac:dyDescent="0.25">
      <c r="A1518" t="s">
        <v>96</v>
      </c>
      <c r="B1518" t="s">
        <v>86</v>
      </c>
      <c r="C1518" t="s">
        <v>101</v>
      </c>
      <c r="D1518" t="s">
        <v>61</v>
      </c>
      <c r="E1518" t="s">
        <v>88</v>
      </c>
      <c r="F1518" t="s">
        <v>54</v>
      </c>
      <c r="G1518">
        <v>195</v>
      </c>
      <c r="H1518">
        <v>20</v>
      </c>
      <c r="I1518">
        <f>IF(VLOOKUP(Data!$A1518,summermonths, 2, FALSE) = 1, VLOOKUP(Data!$H1518,rateblocks, 2, FALSE), VLOOKUP(Data!H1518, rateblocks,3, FALSE))</f>
        <v>2</v>
      </c>
      <c r="J1518">
        <v>2.3361406326293945</v>
      </c>
      <c r="K1518">
        <v>2.4580245018005371</v>
      </c>
      <c r="L1518">
        <v>67.051048278808594</v>
      </c>
      <c r="M1518">
        <v>0.12188392132520676</v>
      </c>
      <c r="N1518">
        <v>0.17779886722564697</v>
      </c>
      <c r="O1518">
        <v>3.1612437218427658E-2</v>
      </c>
      <c r="P1518">
        <v>-0.17056919634342194</v>
      </c>
      <c r="Q1518">
        <v>-0.10597449541091919</v>
      </c>
      <c r="R1518">
        <v>2.8646104037761688E-2</v>
      </c>
      <c r="S1518">
        <v>0.12188392132520676</v>
      </c>
      <c r="T1518">
        <v>0.21512173116207123</v>
      </c>
      <c r="U1518">
        <v>0.34974232316017151</v>
      </c>
      <c r="V1518">
        <v>0.41433703899383545</v>
      </c>
    </row>
    <row r="1519" spans="1:22" x14ac:dyDescent="0.25">
      <c r="A1519" t="s">
        <v>125</v>
      </c>
      <c r="B1519" t="s">
        <v>86</v>
      </c>
      <c r="C1519" t="s">
        <v>101</v>
      </c>
      <c r="D1519" t="s">
        <v>110</v>
      </c>
      <c r="E1519" t="s">
        <v>88</v>
      </c>
      <c r="F1519" t="s">
        <v>54</v>
      </c>
      <c r="G1519">
        <v>195</v>
      </c>
      <c r="H1519">
        <v>18</v>
      </c>
      <c r="I1519">
        <f>IF(VLOOKUP(Data!$A1519,summermonths, 2, FALSE) = 1, VLOOKUP(Data!$H1519,rateblocks, 2, FALSE), VLOOKUP(Data!H1519, rateblocks,3, FALSE))</f>
        <v>1</v>
      </c>
      <c r="J1519">
        <v>1.9854284524917603</v>
      </c>
      <c r="K1519">
        <v>1.9880850315093994</v>
      </c>
      <c r="L1519">
        <v>68.044990539550781</v>
      </c>
      <c r="M1519">
        <v>2.6566337328404188E-3</v>
      </c>
      <c r="N1519">
        <v>0.12374021112918854</v>
      </c>
      <c r="O1519">
        <v>1.5311639755964279E-2</v>
      </c>
      <c r="P1519">
        <v>-0.20087790489196777</v>
      </c>
      <c r="Q1519">
        <v>-0.15592283010482788</v>
      </c>
      <c r="R1519">
        <v>-6.2232796102762222E-2</v>
      </c>
      <c r="S1519">
        <v>2.6566337328404188E-3</v>
      </c>
      <c r="T1519">
        <v>6.7546062171459198E-2</v>
      </c>
      <c r="U1519">
        <v>0.16123609244823456</v>
      </c>
      <c r="V1519">
        <v>0.20619116723537445</v>
      </c>
    </row>
    <row r="1520" spans="1:22" x14ac:dyDescent="0.25">
      <c r="A1520" t="s">
        <v>97</v>
      </c>
      <c r="B1520" t="s">
        <v>86</v>
      </c>
      <c r="C1520" t="s">
        <v>101</v>
      </c>
      <c r="D1520" t="s">
        <v>62</v>
      </c>
      <c r="E1520" t="s">
        <v>88</v>
      </c>
      <c r="F1520" t="s">
        <v>54</v>
      </c>
      <c r="G1520">
        <v>195</v>
      </c>
      <c r="H1520">
        <v>19</v>
      </c>
      <c r="I1520">
        <f>IF(VLOOKUP(Data!$A1520,summermonths, 2, FALSE) = 1, VLOOKUP(Data!$H1520,rateblocks, 2, FALSE), VLOOKUP(Data!H1520, rateblocks,3, FALSE))</f>
        <v>2</v>
      </c>
      <c r="J1520">
        <v>2.3313329219818115</v>
      </c>
      <c r="K1520">
        <v>2.4258272647857666</v>
      </c>
      <c r="L1520">
        <v>71.703010559082031</v>
      </c>
      <c r="M1520">
        <v>9.4494201242923737E-2</v>
      </c>
      <c r="N1520">
        <v>0.16361801326274872</v>
      </c>
      <c r="O1520">
        <v>2.6770854368805885E-2</v>
      </c>
      <c r="P1520">
        <v>-0.17463348805904388</v>
      </c>
      <c r="Q1520">
        <v>-0.11519072204828262</v>
      </c>
      <c r="R1520">
        <v>8.6928308010101318E-3</v>
      </c>
      <c r="S1520">
        <v>9.4494201242923737E-2</v>
      </c>
      <c r="T1520">
        <v>0.18029557168483734</v>
      </c>
      <c r="U1520">
        <v>0.30417913198471069</v>
      </c>
      <c r="V1520">
        <v>0.36362189054489136</v>
      </c>
    </row>
    <row r="1521" spans="1:22" x14ac:dyDescent="0.25">
      <c r="A1521" t="s">
        <v>96</v>
      </c>
      <c r="B1521" t="s">
        <v>86</v>
      </c>
      <c r="C1521" t="s">
        <v>101</v>
      </c>
      <c r="D1521" t="s">
        <v>61</v>
      </c>
      <c r="E1521" t="s">
        <v>88</v>
      </c>
      <c r="F1521" t="s">
        <v>54</v>
      </c>
      <c r="G1521">
        <v>195</v>
      </c>
      <c r="H1521">
        <v>16</v>
      </c>
      <c r="I1521">
        <f>IF(VLOOKUP(Data!$A1521,summermonths, 2, FALSE) = 1, VLOOKUP(Data!$H1521,rateblocks, 2, FALSE), VLOOKUP(Data!H1521, rateblocks,3, FALSE))</f>
        <v>1</v>
      </c>
      <c r="J1521">
        <v>2.1339974403381348</v>
      </c>
      <c r="K1521">
        <v>2.1641666889190674</v>
      </c>
      <c r="L1521">
        <v>73.157112121582031</v>
      </c>
      <c r="M1521">
        <v>3.0169228091835976E-2</v>
      </c>
      <c r="N1521">
        <v>0.1767566055059433</v>
      </c>
      <c r="O1521">
        <v>3.1242897734045982E-2</v>
      </c>
      <c r="P1521">
        <v>-0.26056951284408569</v>
      </c>
      <c r="Q1521">
        <v>-0.196353480219841</v>
      </c>
      <c r="R1521">
        <v>-6.2522023916244507E-2</v>
      </c>
      <c r="S1521">
        <v>3.0169228091835976E-2</v>
      </c>
      <c r="T1521">
        <v>0.12286048382520676</v>
      </c>
      <c r="U1521">
        <v>0.25669193267822266</v>
      </c>
      <c r="V1521">
        <v>0.32090798020362854</v>
      </c>
    </row>
    <row r="1522" spans="1:22" x14ac:dyDescent="0.25">
      <c r="A1522" t="s">
        <v>96</v>
      </c>
      <c r="B1522" t="s">
        <v>86</v>
      </c>
      <c r="C1522" t="s">
        <v>101</v>
      </c>
      <c r="D1522" t="s">
        <v>61</v>
      </c>
      <c r="E1522" t="s">
        <v>88</v>
      </c>
      <c r="F1522" t="s">
        <v>54</v>
      </c>
      <c r="G1522">
        <v>195</v>
      </c>
      <c r="H1522">
        <v>23</v>
      </c>
      <c r="I1522">
        <f>IF(VLOOKUP(Data!$A1522,summermonths, 2, FALSE) = 1, VLOOKUP(Data!$H1522,rateblocks, 2, FALSE), VLOOKUP(Data!H1522, rateblocks,3, FALSE))</f>
        <v>3</v>
      </c>
      <c r="J1522">
        <v>2.1623742580413818</v>
      </c>
      <c r="K1522">
        <v>2.2756795883178711</v>
      </c>
      <c r="L1522">
        <v>64.550117492675781</v>
      </c>
      <c r="M1522">
        <v>0.11330512166023254</v>
      </c>
      <c r="N1522">
        <v>0.12380796670913696</v>
      </c>
      <c r="O1522">
        <v>1.5328412875533104E-2</v>
      </c>
      <c r="P1522">
        <v>-9.0340860188007355E-2</v>
      </c>
      <c r="Q1522">
        <v>-4.5361172407865524E-2</v>
      </c>
      <c r="R1522">
        <v>4.8380158841609955E-2</v>
      </c>
      <c r="S1522">
        <v>0.11330512166023254</v>
      </c>
      <c r="T1522">
        <v>0.17823007702827454</v>
      </c>
      <c r="U1522">
        <v>0.27197140455245972</v>
      </c>
      <c r="V1522">
        <v>0.31695109605789185</v>
      </c>
    </row>
    <row r="1523" spans="1:22" x14ac:dyDescent="0.25">
      <c r="A1523" t="s">
        <v>123</v>
      </c>
      <c r="B1523" t="s">
        <v>86</v>
      </c>
      <c r="C1523" t="s">
        <v>102</v>
      </c>
      <c r="D1523" t="s">
        <v>112</v>
      </c>
      <c r="E1523" t="s">
        <v>88</v>
      </c>
      <c r="F1523" t="s">
        <v>54</v>
      </c>
      <c r="G1523">
        <v>195</v>
      </c>
      <c r="H1523">
        <v>4</v>
      </c>
      <c r="I1523">
        <f>IF(VLOOKUP(Data!$A1523,summermonths, 2, FALSE) = 1, VLOOKUP(Data!$H1523,rateblocks, 2, FALSE), VLOOKUP(Data!H1523, rateblocks,3, FALSE))</f>
        <v>3</v>
      </c>
      <c r="J1523">
        <v>1.6931661367416382</v>
      </c>
      <c r="K1523">
        <v>1.7472563982009888</v>
      </c>
      <c r="L1523">
        <v>56.102565765380859</v>
      </c>
      <c r="M1523">
        <v>5.4090246558189392E-2</v>
      </c>
      <c r="N1523">
        <v>0.15656936168670654</v>
      </c>
      <c r="O1523">
        <v>2.4513965472579002E-2</v>
      </c>
      <c r="P1523">
        <v>-0.20344343781471252</v>
      </c>
      <c r="Q1523">
        <v>-0.14656145870685577</v>
      </c>
      <c r="R1523">
        <v>-2.8014807030558586E-2</v>
      </c>
      <c r="S1523">
        <v>5.4090246558189392E-2</v>
      </c>
      <c r="T1523">
        <v>0.13619530200958252</v>
      </c>
      <c r="U1523">
        <v>0.25474196672439575</v>
      </c>
      <c r="V1523">
        <v>0.31162393093109131</v>
      </c>
    </row>
    <row r="1524" spans="1:22" x14ac:dyDescent="0.25">
      <c r="A1524" t="s">
        <v>96</v>
      </c>
      <c r="B1524" t="s">
        <v>86</v>
      </c>
      <c r="C1524" t="s">
        <v>101</v>
      </c>
      <c r="D1524" t="s">
        <v>61</v>
      </c>
      <c r="E1524" t="s">
        <v>88</v>
      </c>
      <c r="F1524" t="s">
        <v>54</v>
      </c>
      <c r="G1524">
        <v>195</v>
      </c>
      <c r="H1524">
        <v>17</v>
      </c>
      <c r="I1524">
        <f>IF(VLOOKUP(Data!$A1524,summermonths, 2, FALSE) = 1, VLOOKUP(Data!$H1524,rateblocks, 2, FALSE), VLOOKUP(Data!H1524, rateblocks,3, FALSE))</f>
        <v>1</v>
      </c>
      <c r="J1524">
        <v>2.0376753807067871</v>
      </c>
      <c r="K1524">
        <v>2.1261293888092041</v>
      </c>
      <c r="L1524">
        <v>72.432632446289062</v>
      </c>
      <c r="M1524">
        <v>8.845394104719162E-2</v>
      </c>
      <c r="N1524">
        <v>0.16934892535209656</v>
      </c>
      <c r="O1524">
        <v>2.8679057955741882E-2</v>
      </c>
      <c r="P1524">
        <v>-0.19010025262832642</v>
      </c>
      <c r="Q1524">
        <v>-0.12857544422149658</v>
      </c>
      <c r="R1524">
        <v>-3.5272224340587854E-4</v>
      </c>
      <c r="S1524">
        <v>8.845394104719162E-2</v>
      </c>
      <c r="T1524">
        <v>0.17726060748100281</v>
      </c>
      <c r="U1524">
        <v>0.30548331141471863</v>
      </c>
      <c r="V1524">
        <v>0.36700814962387085</v>
      </c>
    </row>
    <row r="1525" spans="1:22" x14ac:dyDescent="0.25">
      <c r="A1525" t="s">
        <v>124</v>
      </c>
      <c r="B1525" t="s">
        <v>86</v>
      </c>
      <c r="C1525" t="s">
        <v>102</v>
      </c>
      <c r="D1525" t="s">
        <v>105</v>
      </c>
      <c r="E1525" t="s">
        <v>88</v>
      </c>
      <c r="F1525" t="s">
        <v>54</v>
      </c>
      <c r="G1525">
        <v>195</v>
      </c>
      <c r="H1525">
        <v>22</v>
      </c>
      <c r="I1525">
        <f>IF(VLOOKUP(Data!$A1525,summermonths, 2, FALSE) = 1, VLOOKUP(Data!$H1525,rateblocks, 2, FALSE), VLOOKUP(Data!H1525, rateblocks,3, FALSE))</f>
        <v>2</v>
      </c>
      <c r="J1525">
        <v>2.4676361083984375</v>
      </c>
      <c r="K1525">
        <v>2.5841281414031982</v>
      </c>
      <c r="L1525">
        <v>65.374359130859375</v>
      </c>
      <c r="M1525">
        <v>0.11649202555418015</v>
      </c>
      <c r="N1525">
        <v>0.23419894278049469</v>
      </c>
      <c r="O1525">
        <v>5.4849144071340561E-2</v>
      </c>
      <c r="P1525">
        <v>-0.26873096823692322</v>
      </c>
      <c r="Q1525">
        <v>-0.18364599347114563</v>
      </c>
      <c r="R1525">
        <v>-6.322020199149847E-3</v>
      </c>
      <c r="S1525">
        <v>0.11649202555418015</v>
      </c>
      <c r="T1525">
        <v>0.23930607736110687</v>
      </c>
      <c r="U1525">
        <v>0.41663005948066711</v>
      </c>
      <c r="V1525">
        <v>0.50171500444412231</v>
      </c>
    </row>
    <row r="1526" spans="1:22" x14ac:dyDescent="0.25">
      <c r="A1526" t="s">
        <v>100</v>
      </c>
      <c r="B1526" t="s">
        <v>86</v>
      </c>
      <c r="C1526" t="s">
        <v>102</v>
      </c>
      <c r="D1526" t="s">
        <v>71</v>
      </c>
      <c r="E1526" t="s">
        <v>88</v>
      </c>
      <c r="F1526" t="s">
        <v>54</v>
      </c>
      <c r="G1526">
        <v>195</v>
      </c>
      <c r="H1526">
        <v>20</v>
      </c>
      <c r="I1526">
        <f>IF(VLOOKUP(Data!$A1526,summermonths, 2, FALSE) = 1, VLOOKUP(Data!$H1526,rateblocks, 2, FALSE), VLOOKUP(Data!H1526, rateblocks,3, FALSE))</f>
        <v>2</v>
      </c>
      <c r="J1526">
        <v>2.9476678371429443</v>
      </c>
      <c r="K1526">
        <v>3.4834616184234619</v>
      </c>
      <c r="L1526">
        <v>76.733329772949219</v>
      </c>
      <c r="M1526">
        <v>0.53579366207122803</v>
      </c>
      <c r="N1526">
        <v>0.36213022470474243</v>
      </c>
      <c r="O1526">
        <v>0.13113829493522644</v>
      </c>
      <c r="P1526">
        <v>-5.9857551008462906E-2</v>
      </c>
      <c r="Q1526">
        <v>7.1705102920532227E-2</v>
      </c>
      <c r="R1526">
        <v>0.34589239954948425</v>
      </c>
      <c r="S1526">
        <v>0.53579366207122803</v>
      </c>
      <c r="T1526">
        <v>0.72569495439529419</v>
      </c>
      <c r="U1526">
        <v>0.99988222122192383</v>
      </c>
      <c r="V1526">
        <v>1.1314449310302734</v>
      </c>
    </row>
    <row r="1527" spans="1:22" x14ac:dyDescent="0.25">
      <c r="A1527" t="s">
        <v>124</v>
      </c>
      <c r="B1527" t="s">
        <v>86</v>
      </c>
      <c r="C1527" t="s">
        <v>101</v>
      </c>
      <c r="D1527" t="s">
        <v>108</v>
      </c>
      <c r="E1527" t="s">
        <v>88</v>
      </c>
      <c r="F1527" t="s">
        <v>54</v>
      </c>
      <c r="G1527">
        <v>195</v>
      </c>
      <c r="H1527">
        <v>12</v>
      </c>
      <c r="I1527">
        <f>IF(VLOOKUP(Data!$A1527,summermonths, 2, FALSE) = 1, VLOOKUP(Data!$H1527,rateblocks, 2, FALSE), VLOOKUP(Data!H1527, rateblocks,3, FALSE))</f>
        <v>2</v>
      </c>
      <c r="J1527">
        <v>1.961956262588501</v>
      </c>
      <c r="K1527">
        <v>2.0869266986846924</v>
      </c>
      <c r="L1527">
        <v>72.651771545410156</v>
      </c>
      <c r="M1527">
        <v>0.12497043609619141</v>
      </c>
      <c r="N1527">
        <v>0.12321627140045166</v>
      </c>
      <c r="O1527">
        <v>1.5182249248027802E-2</v>
      </c>
      <c r="P1527">
        <v>-7.7702291309833527E-2</v>
      </c>
      <c r="Q1527">
        <v>-3.2937567681074142E-2</v>
      </c>
      <c r="R1527">
        <v>6.0355760157108307E-2</v>
      </c>
      <c r="S1527">
        <v>0.12497043609619141</v>
      </c>
      <c r="T1527">
        <v>0.18958510458469391</v>
      </c>
      <c r="U1527">
        <v>0.28287842869758606</v>
      </c>
      <c r="V1527">
        <v>0.32764315605163574</v>
      </c>
    </row>
    <row r="1528" spans="1:22" x14ac:dyDescent="0.25">
      <c r="A1528" t="s">
        <v>124</v>
      </c>
      <c r="B1528" t="s">
        <v>86</v>
      </c>
      <c r="C1528" t="s">
        <v>101</v>
      </c>
      <c r="D1528" t="s">
        <v>108</v>
      </c>
      <c r="E1528" t="s">
        <v>88</v>
      </c>
      <c r="F1528" t="s">
        <v>54</v>
      </c>
      <c r="G1528">
        <v>195</v>
      </c>
      <c r="H1528">
        <v>2</v>
      </c>
      <c r="I1528">
        <f>IF(VLOOKUP(Data!$A1528,summermonths, 2, FALSE) = 1, VLOOKUP(Data!$H1528,rateblocks, 2, FALSE), VLOOKUP(Data!H1528, rateblocks,3, FALSE))</f>
        <v>3</v>
      </c>
      <c r="J1528">
        <v>1.7516396045684814</v>
      </c>
      <c r="K1528">
        <v>1.8029755353927612</v>
      </c>
      <c r="L1528">
        <v>56.444686889648438</v>
      </c>
      <c r="M1528">
        <v>5.1335971802473068E-2</v>
      </c>
      <c r="N1528">
        <v>8.5099883377552032E-2</v>
      </c>
      <c r="O1528">
        <v>7.2419899515807629E-3</v>
      </c>
      <c r="P1528">
        <v>-8.8640883564949036E-2</v>
      </c>
      <c r="Q1528">
        <v>-5.7723917067050934E-2</v>
      </c>
      <c r="R1528">
        <v>6.7095491103827953E-3</v>
      </c>
      <c r="S1528">
        <v>5.1335971802473068E-2</v>
      </c>
      <c r="T1528">
        <v>9.5962397754192352E-2</v>
      </c>
      <c r="U1528">
        <v>0.16039586067199707</v>
      </c>
      <c r="V1528">
        <v>0.19131281971931458</v>
      </c>
    </row>
    <row r="1529" spans="1:22" x14ac:dyDescent="0.25">
      <c r="A1529" t="s">
        <v>95</v>
      </c>
      <c r="B1529" t="s">
        <v>86</v>
      </c>
      <c r="C1529" t="s">
        <v>101</v>
      </c>
      <c r="D1529" t="s">
        <v>60</v>
      </c>
      <c r="E1529" t="s">
        <v>88</v>
      </c>
      <c r="F1529" t="s">
        <v>54</v>
      </c>
      <c r="G1529">
        <v>195</v>
      </c>
      <c r="H1529">
        <v>4</v>
      </c>
      <c r="I1529">
        <f>IF(VLOOKUP(Data!$A1529,summermonths, 2, FALSE) = 1, VLOOKUP(Data!$H1529,rateblocks, 2, FALSE), VLOOKUP(Data!H1529, rateblocks,3, FALSE))</f>
        <v>3</v>
      </c>
      <c r="J1529">
        <v>1.7824045419692993</v>
      </c>
      <c r="K1529">
        <v>1.7938191890716553</v>
      </c>
      <c r="L1529">
        <v>58.859745025634766</v>
      </c>
      <c r="M1529">
        <v>1.1414638720452785E-2</v>
      </c>
      <c r="N1529">
        <v>0.15731698274612427</v>
      </c>
      <c r="O1529">
        <v>2.4748632684350014E-2</v>
      </c>
      <c r="P1529">
        <v>-0.24734877049922943</v>
      </c>
      <c r="Q1529">
        <v>-0.19019518792629242</v>
      </c>
      <c r="R1529">
        <v>-7.1082465350627899E-2</v>
      </c>
      <c r="S1529">
        <v>1.1414638720452785E-2</v>
      </c>
      <c r="T1529">
        <v>9.3911744654178619E-2</v>
      </c>
      <c r="U1529">
        <v>0.21302446722984314</v>
      </c>
      <c r="V1529">
        <v>0.27017804980278015</v>
      </c>
    </row>
    <row r="1530" spans="1:22" x14ac:dyDescent="0.25">
      <c r="A1530" t="s">
        <v>125</v>
      </c>
      <c r="B1530" t="s">
        <v>86</v>
      </c>
      <c r="C1530" t="s">
        <v>102</v>
      </c>
      <c r="D1530" t="s">
        <v>109</v>
      </c>
      <c r="E1530" t="s">
        <v>88</v>
      </c>
      <c r="F1530" t="s">
        <v>54</v>
      </c>
      <c r="G1530">
        <v>195</v>
      </c>
      <c r="H1530">
        <v>22</v>
      </c>
      <c r="I1530">
        <f>IF(VLOOKUP(Data!$A1530,summermonths, 2, FALSE) = 1, VLOOKUP(Data!$H1530,rateblocks, 2, FALSE), VLOOKUP(Data!H1530, rateblocks,3, FALSE))</f>
        <v>2</v>
      </c>
      <c r="J1530">
        <v>2.6181778907775879</v>
      </c>
      <c r="K1530">
        <v>2.6325640678405762</v>
      </c>
      <c r="L1530">
        <v>66.353843688964844</v>
      </c>
      <c r="M1530">
        <v>1.4386221766471863E-2</v>
      </c>
      <c r="N1530">
        <v>0.23581290245056152</v>
      </c>
      <c r="O1530">
        <v>5.560772493481636E-2</v>
      </c>
      <c r="P1530">
        <v>-0.37349149584770203</v>
      </c>
      <c r="Q1530">
        <v>-0.28782016038894653</v>
      </c>
      <c r="R1530">
        <v>-0.10927418619394302</v>
      </c>
      <c r="S1530">
        <v>1.4386221766471863E-2</v>
      </c>
      <c r="T1530">
        <v>0.13804662227630615</v>
      </c>
      <c r="U1530">
        <v>0.31659260392189026</v>
      </c>
      <c r="V1530">
        <v>0.40226393938064575</v>
      </c>
    </row>
    <row r="1531" spans="1:22" x14ac:dyDescent="0.25">
      <c r="A1531" t="s">
        <v>124</v>
      </c>
      <c r="B1531" t="s">
        <v>86</v>
      </c>
      <c r="C1531" t="s">
        <v>101</v>
      </c>
      <c r="D1531" t="s">
        <v>108</v>
      </c>
      <c r="E1531" t="s">
        <v>88</v>
      </c>
      <c r="F1531" t="s">
        <v>54</v>
      </c>
      <c r="G1531">
        <v>195</v>
      </c>
      <c r="H1531">
        <v>14</v>
      </c>
      <c r="I1531">
        <f>IF(VLOOKUP(Data!$A1531,summermonths, 2, FALSE) = 1, VLOOKUP(Data!$H1531,rateblocks, 2, FALSE), VLOOKUP(Data!H1531, rateblocks,3, FALSE))</f>
        <v>2</v>
      </c>
      <c r="J1531">
        <v>1.9506062269210815</v>
      </c>
      <c r="K1531">
        <v>2.1336812973022461</v>
      </c>
      <c r="L1531">
        <v>73.091087341308594</v>
      </c>
      <c r="M1531">
        <v>0.18307511508464813</v>
      </c>
      <c r="N1531">
        <v>0.12994779646396637</v>
      </c>
      <c r="O1531">
        <v>1.6886429861187935E-2</v>
      </c>
      <c r="P1531">
        <v>-3.0669989064335823E-2</v>
      </c>
      <c r="Q1531">
        <v>1.6540313139557838E-2</v>
      </c>
      <c r="R1531">
        <v>0.1149304211139679</v>
      </c>
      <c r="S1531">
        <v>0.18307511508464813</v>
      </c>
      <c r="T1531">
        <v>0.25121980905532837</v>
      </c>
      <c r="U1531">
        <v>0.34960991144180298</v>
      </c>
      <c r="V1531">
        <v>0.39682021737098694</v>
      </c>
    </row>
    <row r="1532" spans="1:22" x14ac:dyDescent="0.25">
      <c r="A1532" t="s">
        <v>122</v>
      </c>
      <c r="B1532" t="s">
        <v>86</v>
      </c>
      <c r="C1532" t="s">
        <v>101</v>
      </c>
      <c r="D1532" t="s">
        <v>111</v>
      </c>
      <c r="E1532" t="s">
        <v>88</v>
      </c>
      <c r="F1532" t="s">
        <v>54</v>
      </c>
      <c r="G1532">
        <v>195</v>
      </c>
      <c r="H1532">
        <v>16</v>
      </c>
      <c r="I1532">
        <f>IF(VLOOKUP(Data!$A1532,summermonths, 2, FALSE) = 1, VLOOKUP(Data!$H1532,rateblocks, 2, FALSE), VLOOKUP(Data!H1532, rateblocks,3, FALSE))</f>
        <v>2</v>
      </c>
      <c r="J1532">
        <v>1.8525824546813965</v>
      </c>
      <c r="K1532">
        <v>1.8502061367034912</v>
      </c>
      <c r="L1532">
        <v>65.898460388183594</v>
      </c>
      <c r="M1532">
        <v>-2.3762595374137163E-3</v>
      </c>
      <c r="N1532">
        <v>0.1425710916519165</v>
      </c>
      <c r="O1532">
        <v>2.0326515659689903E-2</v>
      </c>
      <c r="P1532">
        <v>-0.23688483238220215</v>
      </c>
      <c r="Q1532">
        <v>-0.18508847057819366</v>
      </c>
      <c r="R1532">
        <v>-7.714061439037323E-2</v>
      </c>
      <c r="S1532">
        <v>-2.3762595374137163E-3</v>
      </c>
      <c r="T1532">
        <v>7.2388097643852234E-2</v>
      </c>
      <c r="U1532">
        <v>0.18033593893051147</v>
      </c>
      <c r="V1532">
        <v>0.23213231563568115</v>
      </c>
    </row>
    <row r="1533" spans="1:22" x14ac:dyDescent="0.25">
      <c r="A1533" t="s">
        <v>99</v>
      </c>
      <c r="B1533" t="s">
        <v>86</v>
      </c>
      <c r="C1533" t="s">
        <v>101</v>
      </c>
      <c r="D1533" t="s">
        <v>64</v>
      </c>
      <c r="E1533" t="s">
        <v>88</v>
      </c>
      <c r="F1533" t="s">
        <v>54</v>
      </c>
      <c r="G1533">
        <v>195</v>
      </c>
      <c r="H1533">
        <v>8</v>
      </c>
      <c r="I1533">
        <f>IF(VLOOKUP(Data!$A1533,summermonths, 2, FALSE) = 1, VLOOKUP(Data!$H1533,rateblocks, 2, FALSE), VLOOKUP(Data!H1533, rateblocks,3, FALSE))</f>
        <v>2</v>
      </c>
      <c r="J1533">
        <v>2.0150215625762939</v>
      </c>
      <c r="K1533">
        <v>1.9679694175720215</v>
      </c>
      <c r="L1533">
        <v>72.171920776367188</v>
      </c>
      <c r="M1533">
        <v>-4.7052115201950073E-2</v>
      </c>
      <c r="N1533">
        <v>0.18315395712852478</v>
      </c>
      <c r="O1533">
        <v>3.3545371145009995E-2</v>
      </c>
      <c r="P1533">
        <v>-0.34831357002258301</v>
      </c>
      <c r="Q1533">
        <v>-0.28177335858345032</v>
      </c>
      <c r="R1533">
        <v>-0.1430981457233429</v>
      </c>
      <c r="S1533">
        <v>-4.7052115201950073E-2</v>
      </c>
      <c r="T1533">
        <v>4.8993915319442749E-2</v>
      </c>
      <c r="U1533">
        <v>0.18766912817955017</v>
      </c>
      <c r="V1533">
        <v>0.25420933961868286</v>
      </c>
    </row>
    <row r="1534" spans="1:22" x14ac:dyDescent="0.25">
      <c r="A1534" t="s">
        <v>123</v>
      </c>
      <c r="B1534" t="s">
        <v>86</v>
      </c>
      <c r="C1534" t="s">
        <v>102</v>
      </c>
      <c r="D1534" t="s">
        <v>112</v>
      </c>
      <c r="E1534" t="s">
        <v>88</v>
      </c>
      <c r="F1534" t="s">
        <v>54</v>
      </c>
      <c r="G1534">
        <v>195</v>
      </c>
      <c r="H1534">
        <v>17</v>
      </c>
      <c r="I1534">
        <f>IF(VLOOKUP(Data!$A1534,summermonths, 2, FALSE) = 1, VLOOKUP(Data!$H1534,rateblocks, 2, FALSE), VLOOKUP(Data!H1534, rateblocks,3, FALSE))</f>
        <v>2</v>
      </c>
      <c r="J1534">
        <v>2.0842607021331787</v>
      </c>
      <c r="K1534">
        <v>1.9898974895477295</v>
      </c>
      <c r="L1534">
        <v>77.23590087890625</v>
      </c>
      <c r="M1534">
        <v>-9.4363197684288025E-2</v>
      </c>
      <c r="N1534">
        <v>0.34687575697898865</v>
      </c>
      <c r="O1534">
        <v>0.12032279372215271</v>
      </c>
      <c r="P1534">
        <v>-0.66492307186126709</v>
      </c>
      <c r="Q1534">
        <v>-0.53890234231948853</v>
      </c>
      <c r="R1534">
        <v>-0.27626502513885498</v>
      </c>
      <c r="S1534">
        <v>-9.4363197684288025E-2</v>
      </c>
      <c r="T1534">
        <v>8.7538629770278931E-2</v>
      </c>
      <c r="U1534">
        <v>0.35017597675323486</v>
      </c>
      <c r="V1534">
        <v>0.47619664669036865</v>
      </c>
    </row>
    <row r="1535" spans="1:22" x14ac:dyDescent="0.25">
      <c r="A1535" t="s">
        <v>98</v>
      </c>
      <c r="B1535" t="s">
        <v>86</v>
      </c>
      <c r="C1535" t="s">
        <v>101</v>
      </c>
      <c r="D1535" t="s">
        <v>63</v>
      </c>
      <c r="E1535" t="s">
        <v>88</v>
      </c>
      <c r="F1535" t="s">
        <v>54</v>
      </c>
      <c r="G1535">
        <v>195</v>
      </c>
      <c r="H1535">
        <v>13</v>
      </c>
      <c r="I1535">
        <f>IF(VLOOKUP(Data!$A1535,summermonths, 2, FALSE) = 1, VLOOKUP(Data!$H1535,rateblocks, 2, FALSE), VLOOKUP(Data!H1535, rateblocks,3, FALSE))</f>
        <v>1</v>
      </c>
      <c r="J1535">
        <v>2.7165915966033936</v>
      </c>
      <c r="K1535">
        <v>2.6220817565917969</v>
      </c>
      <c r="L1535">
        <v>81.064956665039063</v>
      </c>
      <c r="M1535">
        <v>-9.450986236333847E-2</v>
      </c>
      <c r="N1535">
        <v>0.1892477422952652</v>
      </c>
      <c r="O1535">
        <v>3.5814706236124039E-2</v>
      </c>
      <c r="P1535">
        <v>-0.40579470992088318</v>
      </c>
      <c r="Q1535">
        <v>-0.33704060316085815</v>
      </c>
      <c r="R1535">
        <v>-0.19375146925449371</v>
      </c>
      <c r="S1535">
        <v>-9.450986236333847E-2</v>
      </c>
      <c r="T1535">
        <v>4.7317505814135075E-3</v>
      </c>
      <c r="U1535">
        <v>0.14802087843418121</v>
      </c>
      <c r="V1535">
        <v>0.21677497029304504</v>
      </c>
    </row>
    <row r="1536" spans="1:22" x14ac:dyDescent="0.25">
      <c r="A1536" t="s">
        <v>96</v>
      </c>
      <c r="B1536" t="s">
        <v>86</v>
      </c>
      <c r="C1536" t="s">
        <v>102</v>
      </c>
      <c r="D1536" t="s">
        <v>67</v>
      </c>
      <c r="E1536" t="s">
        <v>88</v>
      </c>
      <c r="F1536" t="s">
        <v>54</v>
      </c>
      <c r="G1536">
        <v>195</v>
      </c>
      <c r="H1536">
        <v>6</v>
      </c>
      <c r="I1536">
        <f>IF(VLOOKUP(Data!$A1536,summermonths, 2, FALSE) = 1, VLOOKUP(Data!$H1536,rateblocks, 2, FALSE), VLOOKUP(Data!H1536, rateblocks,3, FALSE))</f>
        <v>3</v>
      </c>
      <c r="J1536">
        <v>1.8901877403259277</v>
      </c>
      <c r="K1536">
        <v>1.9951537847518921</v>
      </c>
      <c r="L1536">
        <v>65.158973693847656</v>
      </c>
      <c r="M1536">
        <v>0.10496607422828674</v>
      </c>
      <c r="N1536">
        <v>0.24923978745937347</v>
      </c>
      <c r="O1536">
        <v>6.2120471149682999E-2</v>
      </c>
      <c r="P1536">
        <v>-0.30499690771102905</v>
      </c>
      <c r="Q1536">
        <v>-0.21444757282733917</v>
      </c>
      <c r="R1536">
        <v>-2.5735398754477501E-2</v>
      </c>
      <c r="S1536">
        <v>0.10496607422828674</v>
      </c>
      <c r="T1536">
        <v>0.23566754162311554</v>
      </c>
      <c r="U1536">
        <v>0.42437970638275146</v>
      </c>
      <c r="V1536">
        <v>0.51492905616760254</v>
      </c>
    </row>
    <row r="1537" spans="1:22" x14ac:dyDescent="0.25">
      <c r="A1537" t="s">
        <v>122</v>
      </c>
      <c r="B1537" t="s">
        <v>86</v>
      </c>
      <c r="C1537" t="s">
        <v>101</v>
      </c>
      <c r="D1537" t="s">
        <v>111</v>
      </c>
      <c r="E1537" t="s">
        <v>88</v>
      </c>
      <c r="F1537" t="s">
        <v>54</v>
      </c>
      <c r="G1537">
        <v>195</v>
      </c>
      <c r="H1537">
        <v>15</v>
      </c>
      <c r="I1537">
        <f>IF(VLOOKUP(Data!$A1537,summermonths, 2, FALSE) = 1, VLOOKUP(Data!$H1537,rateblocks, 2, FALSE), VLOOKUP(Data!H1537, rateblocks,3, FALSE))</f>
        <v>2</v>
      </c>
      <c r="J1537">
        <v>1.8769428730010986</v>
      </c>
      <c r="K1537">
        <v>1.8894484043121338</v>
      </c>
      <c r="L1537">
        <v>67.310256958007812</v>
      </c>
      <c r="M1537">
        <v>1.2505617924034595E-2</v>
      </c>
      <c r="N1537">
        <v>0.12013979256153107</v>
      </c>
      <c r="O1537">
        <v>1.4433570206165314E-2</v>
      </c>
      <c r="P1537">
        <v>-0.18510675430297852</v>
      </c>
      <c r="Q1537">
        <v>-0.14145971834659576</v>
      </c>
      <c r="R1537">
        <v>-5.0495751202106476E-2</v>
      </c>
      <c r="S1537">
        <v>1.2505617924034595E-2</v>
      </c>
      <c r="T1537">
        <v>7.5506985187530518E-2</v>
      </c>
      <c r="U1537">
        <v>0.1664709597826004</v>
      </c>
      <c r="V1537">
        <v>0.21011799573898315</v>
      </c>
    </row>
    <row r="1538" spans="1:22" x14ac:dyDescent="0.25">
      <c r="A1538" t="s">
        <v>100</v>
      </c>
      <c r="B1538" t="s">
        <v>86</v>
      </c>
      <c r="C1538" t="s">
        <v>101</v>
      </c>
      <c r="D1538" t="s">
        <v>65</v>
      </c>
      <c r="E1538" t="s">
        <v>88</v>
      </c>
      <c r="F1538" t="s">
        <v>54</v>
      </c>
      <c r="G1538">
        <v>195</v>
      </c>
      <c r="H1538">
        <v>4</v>
      </c>
      <c r="I1538">
        <f>IF(VLOOKUP(Data!$A1538,summermonths, 2, FALSE) = 1, VLOOKUP(Data!$H1538,rateblocks, 2, FALSE), VLOOKUP(Data!H1538, rateblocks,3, FALSE))</f>
        <v>3</v>
      </c>
      <c r="J1538">
        <v>1.6702665090560913</v>
      </c>
      <c r="K1538">
        <v>1.9866197109222412</v>
      </c>
      <c r="L1538">
        <v>67.723075866699219</v>
      </c>
      <c r="M1538">
        <v>0.31635311245918274</v>
      </c>
      <c r="N1538">
        <v>0.12959940731525421</v>
      </c>
      <c r="O1538">
        <v>1.6796005889773369E-2</v>
      </c>
      <c r="P1538">
        <v>0.10318105667829514</v>
      </c>
      <c r="Q1538">
        <v>0.15026478469371796</v>
      </c>
      <c r="R1538">
        <v>0.24839112162590027</v>
      </c>
      <c r="S1538">
        <v>0.31635311245918274</v>
      </c>
      <c r="T1538">
        <v>0.38431510329246521</v>
      </c>
      <c r="U1538">
        <v>0.48244142532348633</v>
      </c>
      <c r="V1538">
        <v>0.52952516078948975</v>
      </c>
    </row>
    <row r="1539" spans="1:22" x14ac:dyDescent="0.25">
      <c r="A1539" t="s">
        <v>123</v>
      </c>
      <c r="B1539" t="s">
        <v>86</v>
      </c>
      <c r="C1539" t="s">
        <v>101</v>
      </c>
      <c r="D1539" t="s">
        <v>107</v>
      </c>
      <c r="E1539" t="s">
        <v>88</v>
      </c>
      <c r="F1539" t="s">
        <v>54</v>
      </c>
      <c r="G1539">
        <v>195</v>
      </c>
      <c r="H1539">
        <v>9</v>
      </c>
      <c r="I1539">
        <f>IF(VLOOKUP(Data!$A1539,summermonths, 2, FALSE) = 1, VLOOKUP(Data!$H1539,rateblocks, 2, FALSE), VLOOKUP(Data!H1539, rateblocks,3, FALSE))</f>
        <v>2</v>
      </c>
      <c r="J1539">
        <v>1.8301669359207153</v>
      </c>
      <c r="K1539">
        <v>1.7955046892166138</v>
      </c>
      <c r="L1539">
        <v>60.914440155029297</v>
      </c>
      <c r="M1539">
        <v>-3.4662224352359772E-2</v>
      </c>
      <c r="N1539">
        <v>0.12081430107355118</v>
      </c>
      <c r="O1539">
        <v>1.4596095308661461E-2</v>
      </c>
      <c r="P1539">
        <v>-0.23338407278060913</v>
      </c>
      <c r="Q1539">
        <v>-0.18949198722839355</v>
      </c>
      <c r="R1539">
        <v>-9.8017305135726929E-2</v>
      </c>
      <c r="S1539">
        <v>-3.4662224352359772E-2</v>
      </c>
      <c r="T1539">
        <v>2.8692856431007385E-2</v>
      </c>
      <c r="U1539">
        <v>0.12016753107309341</v>
      </c>
      <c r="V1539">
        <v>0.16405962407588959</v>
      </c>
    </row>
    <row r="1540" spans="1:22" x14ac:dyDescent="0.25">
      <c r="A1540" t="s">
        <v>125</v>
      </c>
      <c r="B1540" t="s">
        <v>86</v>
      </c>
      <c r="C1540" t="s">
        <v>102</v>
      </c>
      <c r="D1540" t="s">
        <v>109</v>
      </c>
      <c r="E1540" t="s">
        <v>88</v>
      </c>
      <c r="F1540" t="s">
        <v>54</v>
      </c>
      <c r="G1540">
        <v>195</v>
      </c>
      <c r="H1540">
        <v>10</v>
      </c>
      <c r="I1540">
        <f>IF(VLOOKUP(Data!$A1540,summermonths, 2, FALSE) = 1, VLOOKUP(Data!$H1540,rateblocks, 2, FALSE), VLOOKUP(Data!H1540, rateblocks,3, FALSE))</f>
        <v>2</v>
      </c>
      <c r="J1540">
        <v>2.018242359161377</v>
      </c>
      <c r="K1540">
        <v>1.9527949094772339</v>
      </c>
      <c r="L1540">
        <v>76.892311096191406</v>
      </c>
      <c r="M1540">
        <v>-6.5447419881820679E-2</v>
      </c>
      <c r="N1540">
        <v>0.24945762753486633</v>
      </c>
      <c r="O1540">
        <v>6.2229108065366745E-2</v>
      </c>
      <c r="P1540">
        <v>-0.47576871514320374</v>
      </c>
      <c r="Q1540">
        <v>-0.38514024019241333</v>
      </c>
      <c r="R1540">
        <v>-0.19626313447952271</v>
      </c>
      <c r="S1540">
        <v>-6.5447419881820679E-2</v>
      </c>
      <c r="T1540">
        <v>6.5368287265300751E-2</v>
      </c>
      <c r="U1540">
        <v>0.25424540042877197</v>
      </c>
      <c r="V1540">
        <v>0.34487387537956238</v>
      </c>
    </row>
    <row r="1541" spans="1:22" x14ac:dyDescent="0.25">
      <c r="A1541" t="s">
        <v>98</v>
      </c>
      <c r="B1541" t="s">
        <v>86</v>
      </c>
      <c r="C1541" t="s">
        <v>102</v>
      </c>
      <c r="D1541" t="s">
        <v>69</v>
      </c>
      <c r="E1541" t="s">
        <v>88</v>
      </c>
      <c r="F1541" t="s">
        <v>54</v>
      </c>
      <c r="G1541">
        <v>195</v>
      </c>
      <c r="H1541">
        <v>10</v>
      </c>
      <c r="I1541">
        <f>IF(VLOOKUP(Data!$A1541,summermonths, 2, FALSE) = 1, VLOOKUP(Data!$H1541,rateblocks, 2, FALSE), VLOOKUP(Data!H1541, rateblocks,3, FALSE))</f>
        <v>2</v>
      </c>
      <c r="J1541">
        <v>2.7641048431396484</v>
      </c>
      <c r="K1541">
        <v>2.4197947978973389</v>
      </c>
      <c r="L1541">
        <v>86.4923095703125</v>
      </c>
      <c r="M1541">
        <v>-0.34430995583534241</v>
      </c>
      <c r="N1541">
        <v>0.34445372223854065</v>
      </c>
      <c r="O1541">
        <v>0.11864836513996124</v>
      </c>
      <c r="P1541">
        <v>-0.91088593006134033</v>
      </c>
      <c r="Q1541">
        <v>-0.78574514389038086</v>
      </c>
      <c r="R1541">
        <v>-0.52494168281555176</v>
      </c>
      <c r="S1541">
        <v>-0.34430995583534241</v>
      </c>
      <c r="T1541">
        <v>-0.16367824375629425</v>
      </c>
      <c r="U1541">
        <v>9.7125254571437836E-2</v>
      </c>
      <c r="V1541">
        <v>0.22226600348949432</v>
      </c>
    </row>
    <row r="1542" spans="1:22" x14ac:dyDescent="0.25">
      <c r="A1542" t="s">
        <v>95</v>
      </c>
      <c r="B1542" t="s">
        <v>86</v>
      </c>
      <c r="C1542" t="s">
        <v>101</v>
      </c>
      <c r="D1542" t="s">
        <v>60</v>
      </c>
      <c r="E1542" t="s">
        <v>88</v>
      </c>
      <c r="F1542" t="s">
        <v>54</v>
      </c>
      <c r="G1542">
        <v>195</v>
      </c>
      <c r="H1542">
        <v>3</v>
      </c>
      <c r="I1542">
        <f>IF(VLOOKUP(Data!$A1542,summermonths, 2, FALSE) = 1, VLOOKUP(Data!$H1542,rateblocks, 2, FALSE), VLOOKUP(Data!H1542, rateblocks,3, FALSE))</f>
        <v>3</v>
      </c>
      <c r="J1542">
        <v>1.7831615209579468</v>
      </c>
      <c r="K1542">
        <v>1.8050448894500732</v>
      </c>
      <c r="L1542">
        <v>59.164871215820313</v>
      </c>
      <c r="M1542">
        <v>2.1883387118577957E-2</v>
      </c>
      <c r="N1542">
        <v>0.15463043749332428</v>
      </c>
      <c r="O1542">
        <v>2.3910572752356529E-2</v>
      </c>
      <c r="P1542">
        <v>-0.23246105015277863</v>
      </c>
      <c r="Q1542">
        <v>-0.17628349363803864</v>
      </c>
      <c r="R1542">
        <v>-5.9204895049333572E-2</v>
      </c>
      <c r="S1542">
        <v>2.1883387118577957E-2</v>
      </c>
      <c r="T1542">
        <v>0.10297166556119919</v>
      </c>
      <c r="U1542">
        <v>0.22005026042461395</v>
      </c>
      <c r="V1542">
        <v>0.27622783184051514</v>
      </c>
    </row>
    <row r="1543" spans="1:22" x14ac:dyDescent="0.25">
      <c r="A1543" t="s">
        <v>123</v>
      </c>
      <c r="B1543" t="s">
        <v>86</v>
      </c>
      <c r="C1543" t="s">
        <v>101</v>
      </c>
      <c r="D1543" t="s">
        <v>107</v>
      </c>
      <c r="E1543" t="s">
        <v>88</v>
      </c>
      <c r="F1543" t="s">
        <v>54</v>
      </c>
      <c r="G1543">
        <v>195</v>
      </c>
      <c r="H1543">
        <v>19</v>
      </c>
      <c r="I1543">
        <f>IF(VLOOKUP(Data!$A1543,summermonths, 2, FALSE) = 1, VLOOKUP(Data!$H1543,rateblocks, 2, FALSE), VLOOKUP(Data!H1543, rateblocks,3, FALSE))</f>
        <v>1</v>
      </c>
      <c r="J1543">
        <v>2.5702853202819824</v>
      </c>
      <c r="K1543">
        <v>2.5852982997894287</v>
      </c>
      <c r="L1543">
        <v>60.485019683837891</v>
      </c>
      <c r="M1543">
        <v>1.5013034455478191E-2</v>
      </c>
      <c r="N1543">
        <v>0.13618311285972595</v>
      </c>
      <c r="O1543">
        <v>1.8545839935541153E-2</v>
      </c>
      <c r="P1543">
        <v>-0.2089882493019104</v>
      </c>
      <c r="Q1543">
        <v>-0.15951265394687653</v>
      </c>
      <c r="R1543">
        <v>-5.6401461362838745E-2</v>
      </c>
      <c r="S1543">
        <v>1.5013034455478191E-2</v>
      </c>
      <c r="T1543">
        <v>8.6427532136440277E-2</v>
      </c>
      <c r="U1543">
        <v>0.18953871726989746</v>
      </c>
      <c r="V1543">
        <v>0.23901432752609253</v>
      </c>
    </row>
    <row r="1544" spans="1:22" x14ac:dyDescent="0.25">
      <c r="A1544" t="s">
        <v>122</v>
      </c>
      <c r="B1544" t="s">
        <v>86</v>
      </c>
      <c r="C1544" t="s">
        <v>102</v>
      </c>
      <c r="D1544" t="s">
        <v>106</v>
      </c>
      <c r="E1544" t="s">
        <v>88</v>
      </c>
      <c r="F1544" t="s">
        <v>54</v>
      </c>
      <c r="G1544">
        <v>195</v>
      </c>
      <c r="H1544">
        <v>10</v>
      </c>
      <c r="I1544">
        <f>IF(VLOOKUP(Data!$A1544,summermonths, 2, FALSE) = 1, VLOOKUP(Data!$H1544,rateblocks, 2, FALSE), VLOOKUP(Data!H1544, rateblocks,3, FALSE))</f>
        <v>2</v>
      </c>
      <c r="J1544">
        <v>1.9547401666641235</v>
      </c>
      <c r="K1544">
        <v>1.7990000247955322</v>
      </c>
      <c r="L1544">
        <v>51.656410217285156</v>
      </c>
      <c r="M1544">
        <v>-0.15574021637439728</v>
      </c>
      <c r="N1544">
        <v>0.30084562301635742</v>
      </c>
      <c r="O1544">
        <v>9.050808846950531E-2</v>
      </c>
      <c r="P1544">
        <v>-0.65058720111846924</v>
      </c>
      <c r="Q1544">
        <v>-0.54128938913345337</v>
      </c>
      <c r="R1544">
        <v>-0.31350380182266235</v>
      </c>
      <c r="S1544">
        <v>-0.15574021637439728</v>
      </c>
      <c r="T1544">
        <v>2.0233825780451298E-3</v>
      </c>
      <c r="U1544">
        <v>0.22980895638465881</v>
      </c>
      <c r="V1544">
        <v>0.33910679817199707</v>
      </c>
    </row>
    <row r="1545" spans="1:22" x14ac:dyDescent="0.25">
      <c r="A1545" t="s">
        <v>95</v>
      </c>
      <c r="B1545" t="s">
        <v>86</v>
      </c>
      <c r="C1545" t="s">
        <v>101</v>
      </c>
      <c r="D1545" t="s">
        <v>60</v>
      </c>
      <c r="E1545" t="s">
        <v>88</v>
      </c>
      <c r="F1545" t="s">
        <v>54</v>
      </c>
      <c r="G1545">
        <v>195</v>
      </c>
      <c r="H1545">
        <v>12</v>
      </c>
      <c r="I1545">
        <f>IF(VLOOKUP(Data!$A1545,summermonths, 2, FALSE) = 1, VLOOKUP(Data!$H1545,rateblocks, 2, FALSE), VLOOKUP(Data!H1545, rateblocks,3, FALSE))</f>
        <v>1</v>
      </c>
      <c r="J1545">
        <v>2.0572295188903809</v>
      </c>
      <c r="K1545">
        <v>1.9996230602264404</v>
      </c>
      <c r="L1545">
        <v>65.926925659179688</v>
      </c>
      <c r="M1545">
        <v>-5.7606372982263565E-2</v>
      </c>
      <c r="N1545">
        <v>0.20343214273452759</v>
      </c>
      <c r="O1545">
        <v>4.1384637355804443E-2</v>
      </c>
      <c r="P1545">
        <v>-0.39222246408462524</v>
      </c>
      <c r="Q1545">
        <v>-0.31831514835357666</v>
      </c>
      <c r="R1545">
        <v>-0.1642862856388092</v>
      </c>
      <c r="S1545">
        <v>-5.7606372982263565E-2</v>
      </c>
      <c r="T1545">
        <v>4.9073547124862671E-2</v>
      </c>
      <c r="U1545">
        <v>0.20310240983963013</v>
      </c>
      <c r="V1545">
        <v>0.27700972557067871</v>
      </c>
    </row>
    <row r="1546" spans="1:22" x14ac:dyDescent="0.25">
      <c r="A1546" t="s">
        <v>99</v>
      </c>
      <c r="B1546" t="s">
        <v>86</v>
      </c>
      <c r="C1546" t="s">
        <v>102</v>
      </c>
      <c r="D1546" t="s">
        <v>70</v>
      </c>
      <c r="E1546" t="s">
        <v>88</v>
      </c>
      <c r="F1546" t="s">
        <v>54</v>
      </c>
      <c r="G1546">
        <v>195</v>
      </c>
      <c r="H1546">
        <v>8</v>
      </c>
      <c r="I1546">
        <f>IF(VLOOKUP(Data!$A1546,summermonths, 2, FALSE) = 1, VLOOKUP(Data!$H1546,rateblocks, 2, FALSE), VLOOKUP(Data!H1546, rateblocks,3, FALSE))</f>
        <v>2</v>
      </c>
      <c r="J1546">
        <v>2.3385801315307617</v>
      </c>
      <c r="K1546">
        <v>2.2228462696075439</v>
      </c>
      <c r="L1546">
        <v>81.123077392578125</v>
      </c>
      <c r="M1546">
        <v>-0.11573401093482971</v>
      </c>
      <c r="N1546">
        <v>0.32469049096107483</v>
      </c>
      <c r="O1546">
        <v>0.10542391240596771</v>
      </c>
      <c r="P1546">
        <v>-0.64980232715606689</v>
      </c>
      <c r="Q1546">
        <v>-0.53184163570404053</v>
      </c>
      <c r="R1546">
        <v>-0.28600186109542847</v>
      </c>
      <c r="S1546">
        <v>-0.11573401093482971</v>
      </c>
      <c r="T1546">
        <v>5.4533850401639938E-2</v>
      </c>
      <c r="U1546">
        <v>0.30037358403205872</v>
      </c>
      <c r="V1546">
        <v>0.41833433508872986</v>
      </c>
    </row>
    <row r="1547" spans="1:22" x14ac:dyDescent="0.25">
      <c r="A1547" t="s">
        <v>125</v>
      </c>
      <c r="B1547" t="s">
        <v>86</v>
      </c>
      <c r="C1547" t="s">
        <v>102</v>
      </c>
      <c r="D1547" t="s">
        <v>109</v>
      </c>
      <c r="E1547" t="s">
        <v>88</v>
      </c>
      <c r="F1547" t="s">
        <v>54</v>
      </c>
      <c r="G1547">
        <v>195</v>
      </c>
      <c r="H1547">
        <v>23</v>
      </c>
      <c r="I1547">
        <f>IF(VLOOKUP(Data!$A1547,summermonths, 2, FALSE) = 1, VLOOKUP(Data!$H1547,rateblocks, 2, FALSE), VLOOKUP(Data!H1547, rateblocks,3, FALSE))</f>
        <v>3</v>
      </c>
      <c r="J1547">
        <v>2.2245182991027832</v>
      </c>
      <c r="K1547">
        <v>2.2819743156433105</v>
      </c>
      <c r="L1547">
        <v>66.702560424804687</v>
      </c>
      <c r="M1547">
        <v>5.7456061244010925E-2</v>
      </c>
      <c r="N1547">
        <v>0.20620468258857727</v>
      </c>
      <c r="O1547">
        <v>4.2520370334386826E-2</v>
      </c>
      <c r="P1547">
        <v>-0.28172045946121216</v>
      </c>
      <c r="Q1547">
        <v>-0.20680586993694305</v>
      </c>
      <c r="R1547">
        <v>-5.067778006196022E-2</v>
      </c>
      <c r="S1547">
        <v>5.7456061244010925E-2</v>
      </c>
      <c r="T1547">
        <v>0.16558989882469177</v>
      </c>
      <c r="U1547">
        <v>0.3217180073261261</v>
      </c>
      <c r="V1547">
        <v>0.39663258194923401</v>
      </c>
    </row>
    <row r="1548" spans="1:22" x14ac:dyDescent="0.25">
      <c r="A1548" t="s">
        <v>100</v>
      </c>
      <c r="B1548" t="s">
        <v>86</v>
      </c>
      <c r="C1548" t="s">
        <v>102</v>
      </c>
      <c r="D1548" t="s">
        <v>71</v>
      </c>
      <c r="E1548" t="s">
        <v>88</v>
      </c>
      <c r="F1548" t="s">
        <v>54</v>
      </c>
      <c r="G1548">
        <v>195</v>
      </c>
      <c r="H1548">
        <v>4</v>
      </c>
      <c r="I1548">
        <f>IF(VLOOKUP(Data!$A1548,summermonths, 2, FALSE) = 1, VLOOKUP(Data!$H1548,rateblocks, 2, FALSE), VLOOKUP(Data!H1548, rateblocks,3, FALSE))</f>
        <v>3</v>
      </c>
      <c r="J1548">
        <v>1.6173751354217529</v>
      </c>
      <c r="K1548">
        <v>2.0951025485992432</v>
      </c>
      <c r="L1548">
        <v>72.76409912109375</v>
      </c>
      <c r="M1548">
        <v>0.47772738337516785</v>
      </c>
      <c r="N1548">
        <v>0.24526210129261017</v>
      </c>
      <c r="O1548">
        <v>6.0153499245643616E-2</v>
      </c>
      <c r="P1548">
        <v>7.430712878704071E-2</v>
      </c>
      <c r="Q1548">
        <v>0.16341134905815125</v>
      </c>
      <c r="R1548">
        <v>0.34911182522773743</v>
      </c>
      <c r="S1548">
        <v>0.47772738337516785</v>
      </c>
      <c r="T1548">
        <v>0.60634297132492065</v>
      </c>
      <c r="U1548">
        <v>0.79204338788986206</v>
      </c>
      <c r="V1548">
        <v>0.88114762306213379</v>
      </c>
    </row>
    <row r="1549" spans="1:22" x14ac:dyDescent="0.25">
      <c r="A1549" t="s">
        <v>125</v>
      </c>
      <c r="B1549" t="s">
        <v>86</v>
      </c>
      <c r="C1549" t="s">
        <v>102</v>
      </c>
      <c r="D1549" t="s">
        <v>109</v>
      </c>
      <c r="E1549" t="s">
        <v>88</v>
      </c>
      <c r="F1549" t="s">
        <v>54</v>
      </c>
      <c r="G1549">
        <v>195</v>
      </c>
      <c r="H1549">
        <v>16</v>
      </c>
      <c r="I1549">
        <f>IF(VLOOKUP(Data!$A1549,summermonths, 2, FALSE) = 1, VLOOKUP(Data!$H1549,rateblocks, 2, FALSE), VLOOKUP(Data!H1549, rateblocks,3, FALSE))</f>
        <v>2</v>
      </c>
      <c r="J1549">
        <v>2.3850052356719971</v>
      </c>
      <c r="K1549">
        <v>2.2562563419342041</v>
      </c>
      <c r="L1549">
        <v>80.687179565429687</v>
      </c>
      <c r="M1549">
        <v>-0.12874871492385864</v>
      </c>
      <c r="N1549">
        <v>0.2311507910490036</v>
      </c>
      <c r="O1549">
        <v>5.3430687636137009E-2</v>
      </c>
      <c r="P1549">
        <v>-0.50895792245864868</v>
      </c>
      <c r="Q1549">
        <v>-0.42498037219047546</v>
      </c>
      <c r="R1549">
        <v>-0.24996431171894073</v>
      </c>
      <c r="S1549">
        <v>-0.12874871492385864</v>
      </c>
      <c r="T1549">
        <v>-7.5331213884055614E-3</v>
      </c>
      <c r="U1549">
        <v>0.16748294234275818</v>
      </c>
      <c r="V1549">
        <v>0.2514604926109314</v>
      </c>
    </row>
    <row r="1550" spans="1:22" x14ac:dyDescent="0.25">
      <c r="A1550" t="s">
        <v>125</v>
      </c>
      <c r="B1550" t="s">
        <v>86</v>
      </c>
      <c r="C1550" t="s">
        <v>102</v>
      </c>
      <c r="D1550" t="s">
        <v>109</v>
      </c>
      <c r="E1550" t="s">
        <v>88</v>
      </c>
      <c r="F1550" t="s">
        <v>54</v>
      </c>
      <c r="G1550">
        <v>195</v>
      </c>
      <c r="H1550">
        <v>13</v>
      </c>
      <c r="I1550">
        <f>IF(VLOOKUP(Data!$A1550,summermonths, 2, FALSE) = 1, VLOOKUP(Data!$H1550,rateblocks, 2, FALSE), VLOOKUP(Data!H1550, rateblocks,3, FALSE))</f>
        <v>2</v>
      </c>
      <c r="J1550">
        <v>2.5972130298614502</v>
      </c>
      <c r="K1550">
        <v>2.3203847408294678</v>
      </c>
      <c r="L1550">
        <v>81.666664123535156</v>
      </c>
      <c r="M1550">
        <v>-0.27682852745056152</v>
      </c>
      <c r="N1550">
        <v>0.23372729122638702</v>
      </c>
      <c r="O1550">
        <v>5.4628446698188782E-2</v>
      </c>
      <c r="P1550">
        <v>-0.66127568483352661</v>
      </c>
      <c r="Q1550">
        <v>-0.57636213302612305</v>
      </c>
      <c r="R1550">
        <v>-0.39939522743225098</v>
      </c>
      <c r="S1550">
        <v>-0.27682852745056152</v>
      </c>
      <c r="T1550">
        <v>-0.15426181256771088</v>
      </c>
      <c r="U1550">
        <v>2.2705048322677612E-2</v>
      </c>
      <c r="V1550">
        <v>0.10761865228414536</v>
      </c>
    </row>
    <row r="1551" spans="1:22" x14ac:dyDescent="0.25">
      <c r="A1551" t="s">
        <v>98</v>
      </c>
      <c r="B1551" t="s">
        <v>86</v>
      </c>
      <c r="C1551" t="s">
        <v>101</v>
      </c>
      <c r="D1551" t="s">
        <v>63</v>
      </c>
      <c r="E1551" t="s">
        <v>88</v>
      </c>
      <c r="F1551" t="s">
        <v>54</v>
      </c>
      <c r="G1551">
        <v>195</v>
      </c>
      <c r="H1551">
        <v>20</v>
      </c>
      <c r="I1551">
        <f>IF(VLOOKUP(Data!$A1551,summermonths, 2, FALSE) = 1, VLOOKUP(Data!$H1551,rateblocks, 2, FALSE), VLOOKUP(Data!H1551, rateblocks,3, FALSE))</f>
        <v>2</v>
      </c>
      <c r="J1551">
        <v>2.7606511116027832</v>
      </c>
      <c r="K1551">
        <v>2.9459986686706543</v>
      </c>
      <c r="L1551">
        <v>72.568252563476562</v>
      </c>
      <c r="M1551">
        <v>0.18534770607948303</v>
      </c>
      <c r="N1551">
        <v>0.16382011771202087</v>
      </c>
      <c r="O1551">
        <v>2.6837030425667763E-2</v>
      </c>
      <c r="P1551">
        <v>-8.4112405776977539E-2</v>
      </c>
      <c r="Q1551">
        <v>-2.4596221745014191E-2</v>
      </c>
      <c r="R1551">
        <v>9.9440351128578186E-2</v>
      </c>
      <c r="S1551">
        <v>0.18534770607948303</v>
      </c>
      <c r="T1551">
        <v>0.27125504612922668</v>
      </c>
      <c r="U1551">
        <v>0.39529162645339966</v>
      </c>
      <c r="V1551">
        <v>0.4548078179359436</v>
      </c>
    </row>
    <row r="1552" spans="1:22" x14ac:dyDescent="0.25">
      <c r="A1552" t="s">
        <v>100</v>
      </c>
      <c r="B1552" t="s">
        <v>86</v>
      </c>
      <c r="C1552" t="s">
        <v>102</v>
      </c>
      <c r="D1552" t="s">
        <v>71</v>
      </c>
      <c r="E1552" t="s">
        <v>88</v>
      </c>
      <c r="F1552" t="s">
        <v>54</v>
      </c>
      <c r="G1552">
        <v>195</v>
      </c>
      <c r="H1552">
        <v>9</v>
      </c>
      <c r="I1552">
        <f>IF(VLOOKUP(Data!$A1552,summermonths, 2, FALSE) = 1, VLOOKUP(Data!$H1552,rateblocks, 2, FALSE), VLOOKUP(Data!H1552, rateblocks,3, FALSE))</f>
        <v>2</v>
      </c>
      <c r="J1552">
        <v>2.1901304721832275</v>
      </c>
      <c r="K1552">
        <v>2.217846155166626</v>
      </c>
      <c r="L1552">
        <v>80.317947387695313</v>
      </c>
      <c r="M1552">
        <v>2.7715699747204781E-2</v>
      </c>
      <c r="N1552">
        <v>0.33829468488693237</v>
      </c>
      <c r="O1552">
        <v>0.11444329470396042</v>
      </c>
      <c r="P1552">
        <v>-0.52872955799102783</v>
      </c>
      <c r="Q1552">
        <v>-0.4058263897895813</v>
      </c>
      <c r="R1552">
        <v>-0.14968620240688324</v>
      </c>
      <c r="S1552">
        <v>2.7715699747204781E-2</v>
      </c>
      <c r="T1552">
        <v>0.2051176130771637</v>
      </c>
      <c r="U1552">
        <v>0.46125778555870056</v>
      </c>
      <c r="V1552">
        <v>0.58416092395782471</v>
      </c>
    </row>
    <row r="1553" spans="1:22" x14ac:dyDescent="0.25">
      <c r="A1553" t="s">
        <v>124</v>
      </c>
      <c r="B1553" t="s">
        <v>86</v>
      </c>
      <c r="C1553" t="s">
        <v>101</v>
      </c>
      <c r="D1553" t="s">
        <v>108</v>
      </c>
      <c r="E1553" t="s">
        <v>88</v>
      </c>
      <c r="F1553" t="s">
        <v>54</v>
      </c>
      <c r="G1553">
        <v>195</v>
      </c>
      <c r="H1553">
        <v>8</v>
      </c>
      <c r="I1553">
        <f>IF(VLOOKUP(Data!$A1553,summermonths, 2, FALSE) = 1, VLOOKUP(Data!$H1553,rateblocks, 2, FALSE), VLOOKUP(Data!H1553, rateblocks,3, FALSE))</f>
        <v>2</v>
      </c>
      <c r="J1553">
        <v>1.761652946472168</v>
      </c>
      <c r="K1553">
        <v>1.8243064880371094</v>
      </c>
      <c r="L1553">
        <v>57.848838806152344</v>
      </c>
      <c r="M1553">
        <v>6.2653563916683197E-2</v>
      </c>
      <c r="N1553">
        <v>0.132298544049263</v>
      </c>
      <c r="O1553">
        <v>1.7502903938293457E-2</v>
      </c>
      <c r="P1553">
        <v>-0.15495817363262177</v>
      </c>
      <c r="Q1553">
        <v>-0.10689384490251541</v>
      </c>
      <c r="R1553">
        <v>-6.7238602787256241E-3</v>
      </c>
      <c r="S1553">
        <v>6.2653563916683197E-2</v>
      </c>
      <c r="T1553">
        <v>0.13203099370002747</v>
      </c>
      <c r="U1553">
        <v>0.23220096528530121</v>
      </c>
      <c r="V1553">
        <v>0.28026530146598816</v>
      </c>
    </row>
    <row r="1554" spans="1:22" x14ac:dyDescent="0.25">
      <c r="A1554" t="s">
        <v>125</v>
      </c>
      <c r="B1554" t="s">
        <v>86</v>
      </c>
      <c r="C1554" t="s">
        <v>101</v>
      </c>
      <c r="D1554" t="s">
        <v>110</v>
      </c>
      <c r="E1554" t="s">
        <v>88</v>
      </c>
      <c r="F1554" t="s">
        <v>54</v>
      </c>
      <c r="G1554">
        <v>195</v>
      </c>
      <c r="H1554">
        <v>13</v>
      </c>
      <c r="I1554">
        <f>IF(VLOOKUP(Data!$A1554,summermonths, 2, FALSE) = 1, VLOOKUP(Data!$H1554,rateblocks, 2, FALSE), VLOOKUP(Data!H1554, rateblocks,3, FALSE))</f>
        <v>2</v>
      </c>
      <c r="J1554">
        <v>1.9742066860198975</v>
      </c>
      <c r="K1554">
        <v>2.0521631240844727</v>
      </c>
      <c r="L1554">
        <v>71.67388916015625</v>
      </c>
      <c r="M1554">
        <v>7.7956438064575195E-2</v>
      </c>
      <c r="N1554">
        <v>0.12504394352436066</v>
      </c>
      <c r="O1554">
        <v>1.5635987743735313E-2</v>
      </c>
      <c r="P1554">
        <v>-0.12772254645824432</v>
      </c>
      <c r="Q1554">
        <v>-8.229382336139679E-2</v>
      </c>
      <c r="R1554">
        <v>1.2383329682052135E-2</v>
      </c>
      <c r="S1554">
        <v>7.7956438064575195E-2</v>
      </c>
      <c r="T1554">
        <v>0.14352954924106598</v>
      </c>
      <c r="U1554">
        <v>0.23820669949054718</v>
      </c>
      <c r="V1554">
        <v>0.28363540768623352</v>
      </c>
    </row>
    <row r="1555" spans="1:22" x14ac:dyDescent="0.25">
      <c r="A1555" t="s">
        <v>95</v>
      </c>
      <c r="B1555" t="s">
        <v>86</v>
      </c>
      <c r="C1555" t="s">
        <v>101</v>
      </c>
      <c r="D1555" t="s">
        <v>60</v>
      </c>
      <c r="E1555" t="s">
        <v>88</v>
      </c>
      <c r="F1555" t="s">
        <v>54</v>
      </c>
      <c r="G1555">
        <v>195</v>
      </c>
      <c r="H1555">
        <v>18</v>
      </c>
      <c r="I1555">
        <f>IF(VLOOKUP(Data!$A1555,summermonths, 2, FALSE) = 1, VLOOKUP(Data!$H1555,rateblocks, 2, FALSE), VLOOKUP(Data!H1555, rateblocks,3, FALSE))</f>
        <v>1</v>
      </c>
      <c r="J1555">
        <v>1.9957342147827148</v>
      </c>
      <c r="K1555">
        <v>1.8959038257598877</v>
      </c>
      <c r="L1555">
        <v>63.976154327392578</v>
      </c>
      <c r="M1555">
        <v>-9.9830359220504761E-2</v>
      </c>
      <c r="N1555">
        <v>0.18063755333423615</v>
      </c>
      <c r="O1555">
        <v>3.2629925757646561E-2</v>
      </c>
      <c r="P1555">
        <v>-0.39695268869400024</v>
      </c>
      <c r="Q1555">
        <v>-0.3313266932964325</v>
      </c>
      <c r="R1555">
        <v>-0.19455678761005402</v>
      </c>
      <c r="S1555">
        <v>-9.9830359220504761E-2</v>
      </c>
      <c r="T1555">
        <v>-5.1039336249232292E-3</v>
      </c>
      <c r="U1555">
        <v>0.13166597485542297</v>
      </c>
      <c r="V1555">
        <v>0.19729197025299072</v>
      </c>
    </row>
    <row r="1556" spans="1:22" x14ac:dyDescent="0.25">
      <c r="A1556" t="s">
        <v>96</v>
      </c>
      <c r="B1556" t="s">
        <v>86</v>
      </c>
      <c r="C1556" t="s">
        <v>102</v>
      </c>
      <c r="D1556" t="s">
        <v>67</v>
      </c>
      <c r="E1556" t="s">
        <v>88</v>
      </c>
      <c r="F1556" t="s">
        <v>54</v>
      </c>
      <c r="G1556">
        <v>195</v>
      </c>
      <c r="H1556">
        <v>24</v>
      </c>
      <c r="I1556">
        <f>IF(VLOOKUP(Data!$A1556,summermonths, 2, FALSE) = 1, VLOOKUP(Data!$H1556,rateblocks, 2, FALSE), VLOOKUP(Data!H1556, rateblocks,3, FALSE))</f>
        <v>3</v>
      </c>
      <c r="J1556">
        <v>2.0912032127380371</v>
      </c>
      <c r="K1556">
        <v>2.167102575302124</v>
      </c>
      <c r="L1556">
        <v>69.876922607421875</v>
      </c>
      <c r="M1556">
        <v>7.5899332761764526E-2</v>
      </c>
      <c r="N1556">
        <v>0.24737612903118134</v>
      </c>
      <c r="O1556">
        <v>6.1194948852062225E-2</v>
      </c>
      <c r="P1556">
        <v>-0.33099818229675293</v>
      </c>
      <c r="Q1556">
        <v>-0.2411259263753891</v>
      </c>
      <c r="R1556">
        <v>-5.3824834525585175E-2</v>
      </c>
      <c r="S1556">
        <v>7.5899332761764526E-2</v>
      </c>
      <c r="T1556">
        <v>0.20562350749969482</v>
      </c>
      <c r="U1556">
        <v>0.39292460680007935</v>
      </c>
      <c r="V1556">
        <v>0.48279684782028198</v>
      </c>
    </row>
    <row r="1557" spans="1:22" x14ac:dyDescent="0.25">
      <c r="A1557" t="s">
        <v>98</v>
      </c>
      <c r="B1557" t="s">
        <v>86</v>
      </c>
      <c r="C1557" t="s">
        <v>101</v>
      </c>
      <c r="D1557" t="s">
        <v>63</v>
      </c>
      <c r="E1557" t="s">
        <v>88</v>
      </c>
      <c r="F1557" t="s">
        <v>54</v>
      </c>
      <c r="G1557">
        <v>195</v>
      </c>
      <c r="H1557">
        <v>3</v>
      </c>
      <c r="I1557">
        <f>IF(VLOOKUP(Data!$A1557,summermonths, 2, FALSE) = 1, VLOOKUP(Data!$H1557,rateblocks, 2, FALSE), VLOOKUP(Data!H1557, rateblocks,3, FALSE))</f>
        <v>3</v>
      </c>
      <c r="J1557">
        <v>1.8536350727081299</v>
      </c>
      <c r="K1557">
        <v>2.0259120464324951</v>
      </c>
      <c r="L1557">
        <v>68.598289489746094</v>
      </c>
      <c r="M1557">
        <v>0.1722770482301712</v>
      </c>
      <c r="N1557">
        <v>0.14359821379184723</v>
      </c>
      <c r="O1557">
        <v>2.0620446652173996E-2</v>
      </c>
      <c r="P1557">
        <v>-6.3920997083187103E-2</v>
      </c>
      <c r="Q1557">
        <v>-1.1751467362046242E-2</v>
      </c>
      <c r="R1557">
        <v>9.6974074840545654E-2</v>
      </c>
      <c r="S1557">
        <v>0.1722770482301712</v>
      </c>
      <c r="T1557">
        <v>0.24758002161979675</v>
      </c>
      <c r="U1557">
        <v>0.3563055694103241</v>
      </c>
      <c r="V1557">
        <v>0.40847510099411011</v>
      </c>
    </row>
    <row r="1558" spans="1:22" x14ac:dyDescent="0.25">
      <c r="A1558" t="s">
        <v>99</v>
      </c>
      <c r="B1558" t="s">
        <v>86</v>
      </c>
      <c r="C1558" t="s">
        <v>102</v>
      </c>
      <c r="D1558" t="s">
        <v>70</v>
      </c>
      <c r="E1558" t="s">
        <v>88</v>
      </c>
      <c r="F1558" t="s">
        <v>54</v>
      </c>
      <c r="G1558">
        <v>195</v>
      </c>
      <c r="H1558">
        <v>6</v>
      </c>
      <c r="I1558">
        <f>IF(VLOOKUP(Data!$A1558,summermonths, 2, FALSE) = 1, VLOOKUP(Data!$H1558,rateblocks, 2, FALSE), VLOOKUP(Data!H1558, rateblocks,3, FALSE))</f>
        <v>3</v>
      </c>
      <c r="J1558">
        <v>2.1490051746368408</v>
      </c>
      <c r="K1558">
        <v>2.2428205013275146</v>
      </c>
      <c r="L1558">
        <v>77.097434997558594</v>
      </c>
      <c r="M1558">
        <v>9.3815430998802185E-2</v>
      </c>
      <c r="N1558">
        <v>0.25723421573638916</v>
      </c>
      <c r="O1558">
        <v>6.6169440746307373E-2</v>
      </c>
      <c r="P1558">
        <v>-0.32929721474647522</v>
      </c>
      <c r="Q1558">
        <v>-0.2358434796333313</v>
      </c>
      <c r="R1558">
        <v>-4.1078325361013412E-2</v>
      </c>
      <c r="S1558">
        <v>9.3815430998802185E-2</v>
      </c>
      <c r="T1558">
        <v>0.22870919108390808</v>
      </c>
      <c r="U1558">
        <v>0.42347434163093567</v>
      </c>
      <c r="V1558">
        <v>0.51692807674407959</v>
      </c>
    </row>
    <row r="1559" spans="1:22" x14ac:dyDescent="0.25">
      <c r="A1559" t="s">
        <v>124</v>
      </c>
      <c r="B1559" t="s">
        <v>86</v>
      </c>
      <c r="C1559" t="s">
        <v>101</v>
      </c>
      <c r="D1559" t="s">
        <v>108</v>
      </c>
      <c r="E1559" t="s">
        <v>88</v>
      </c>
      <c r="F1559" t="s">
        <v>54</v>
      </c>
      <c r="G1559">
        <v>195</v>
      </c>
      <c r="H1559">
        <v>23</v>
      </c>
      <c r="I1559">
        <f>IF(VLOOKUP(Data!$A1559,summermonths, 2, FALSE) = 1, VLOOKUP(Data!$H1559,rateblocks, 2, FALSE), VLOOKUP(Data!H1559, rateblocks,3, FALSE))</f>
        <v>3</v>
      </c>
      <c r="J1559">
        <v>2.0772533416748047</v>
      </c>
      <c r="K1559">
        <v>2.1820635795593262</v>
      </c>
      <c r="L1559">
        <v>59.045909881591797</v>
      </c>
      <c r="M1559">
        <v>0.10481008887290955</v>
      </c>
      <c r="N1559">
        <v>9.1720066964626312E-2</v>
      </c>
      <c r="O1559">
        <v>8.4125706925988197E-3</v>
      </c>
      <c r="P1559">
        <v>-4.6055994927883148E-2</v>
      </c>
      <c r="Q1559">
        <v>-1.2733906507492065E-2</v>
      </c>
      <c r="R1559">
        <v>5.6712038815021515E-2</v>
      </c>
      <c r="S1559">
        <v>0.10481008887290955</v>
      </c>
      <c r="T1559">
        <v>0.15290814638137817</v>
      </c>
      <c r="U1559">
        <v>0.22235408425331116</v>
      </c>
      <c r="V1559">
        <v>0.25567618012428284</v>
      </c>
    </row>
    <row r="1560" spans="1:22" x14ac:dyDescent="0.25">
      <c r="A1560" t="s">
        <v>96</v>
      </c>
      <c r="B1560" t="s">
        <v>86</v>
      </c>
      <c r="C1560" t="s">
        <v>102</v>
      </c>
      <c r="D1560" t="s">
        <v>67</v>
      </c>
      <c r="E1560" t="s">
        <v>88</v>
      </c>
      <c r="F1560" t="s">
        <v>54</v>
      </c>
      <c r="G1560">
        <v>195</v>
      </c>
      <c r="H1560">
        <v>13</v>
      </c>
      <c r="I1560">
        <f>IF(VLOOKUP(Data!$A1560,summermonths, 2, FALSE) = 1, VLOOKUP(Data!$H1560,rateblocks, 2, FALSE), VLOOKUP(Data!H1560, rateblocks,3, FALSE))</f>
        <v>1</v>
      </c>
      <c r="J1560">
        <v>2.3591415882110596</v>
      </c>
      <c r="K1560">
        <v>2.6528973579406738</v>
      </c>
      <c r="L1560">
        <v>78.830772399902344</v>
      </c>
      <c r="M1560">
        <v>0.29375585913658142</v>
      </c>
      <c r="N1560">
        <v>0.35362699627876282</v>
      </c>
      <c r="O1560">
        <v>0.12505204975605011</v>
      </c>
      <c r="P1560">
        <v>-0.28790879249572754</v>
      </c>
      <c r="Q1560">
        <v>-0.15943537652492523</v>
      </c>
      <c r="R1560">
        <v>0.10831367969512939</v>
      </c>
      <c r="S1560">
        <v>0.29375585913658142</v>
      </c>
      <c r="T1560">
        <v>0.47919803857803345</v>
      </c>
      <c r="U1560">
        <v>0.74694710969924927</v>
      </c>
      <c r="V1560">
        <v>0.87542051076889038</v>
      </c>
    </row>
    <row r="1561" spans="1:22" x14ac:dyDescent="0.25">
      <c r="A1561" t="s">
        <v>98</v>
      </c>
      <c r="B1561" t="s">
        <v>86</v>
      </c>
      <c r="C1561" t="s">
        <v>101</v>
      </c>
      <c r="D1561" t="s">
        <v>63</v>
      </c>
      <c r="E1561" t="s">
        <v>88</v>
      </c>
      <c r="F1561" t="s">
        <v>54</v>
      </c>
      <c r="G1561">
        <v>195</v>
      </c>
      <c r="H1561">
        <v>11</v>
      </c>
      <c r="I1561">
        <f>IF(VLOOKUP(Data!$A1561,summermonths, 2, FALSE) = 1, VLOOKUP(Data!$H1561,rateblocks, 2, FALSE), VLOOKUP(Data!H1561, rateblocks,3, FALSE))</f>
        <v>2</v>
      </c>
      <c r="J1561">
        <v>2.5093247890472412</v>
      </c>
      <c r="K1561">
        <v>2.4219365119934082</v>
      </c>
      <c r="L1561">
        <v>78.799758911132813</v>
      </c>
      <c r="M1561">
        <v>-8.7388314306735992E-2</v>
      </c>
      <c r="N1561">
        <v>0.17623163759708405</v>
      </c>
      <c r="O1561">
        <v>3.1057590618729591E-2</v>
      </c>
      <c r="P1561">
        <v>-0.37726357579231262</v>
      </c>
      <c r="Q1561">
        <v>-0.3132382333278656</v>
      </c>
      <c r="R1561">
        <v>-0.17980428040027618</v>
      </c>
      <c r="S1561">
        <v>-8.7388314306735992E-2</v>
      </c>
      <c r="T1561">
        <v>5.0276466645300388E-3</v>
      </c>
      <c r="U1561">
        <v>0.13846161961555481</v>
      </c>
      <c r="V1561">
        <v>0.20248693227767944</v>
      </c>
    </row>
    <row r="1562" spans="1:22" x14ac:dyDescent="0.25">
      <c r="A1562" t="s">
        <v>125</v>
      </c>
      <c r="B1562" t="s">
        <v>86</v>
      </c>
      <c r="C1562" t="s">
        <v>101</v>
      </c>
      <c r="D1562" t="s">
        <v>110</v>
      </c>
      <c r="E1562" t="s">
        <v>88</v>
      </c>
      <c r="F1562" t="s">
        <v>54</v>
      </c>
      <c r="G1562">
        <v>195</v>
      </c>
      <c r="H1562">
        <v>8</v>
      </c>
      <c r="I1562">
        <f>IF(VLOOKUP(Data!$A1562,summermonths, 2, FALSE) = 1, VLOOKUP(Data!$H1562,rateblocks, 2, FALSE), VLOOKUP(Data!H1562, rateblocks,3, FALSE))</f>
        <v>2</v>
      </c>
      <c r="J1562">
        <v>1.6196964979171753</v>
      </c>
      <c r="K1562">
        <v>1.787634015083313</v>
      </c>
      <c r="L1562">
        <v>60.227272033691406</v>
      </c>
      <c r="M1562">
        <v>0.16793748736381531</v>
      </c>
      <c r="N1562">
        <v>0.11993759870529175</v>
      </c>
      <c r="O1562">
        <v>1.4385027810931206E-2</v>
      </c>
      <c r="P1562">
        <v>-2.9342306777834892E-2</v>
      </c>
      <c r="Q1562">
        <v>1.4231270179152489E-2</v>
      </c>
      <c r="R1562">
        <v>0.10504215210676193</v>
      </c>
      <c r="S1562">
        <v>0.16793748736381531</v>
      </c>
      <c r="T1562">
        <v>0.23083283007144928</v>
      </c>
      <c r="U1562">
        <v>0.32164371013641357</v>
      </c>
      <c r="V1562">
        <v>0.36521726846694946</v>
      </c>
    </row>
    <row r="1563" spans="1:22" x14ac:dyDescent="0.25">
      <c r="A1563" t="s">
        <v>96</v>
      </c>
      <c r="B1563" t="s">
        <v>86</v>
      </c>
      <c r="C1563" t="s">
        <v>102</v>
      </c>
      <c r="D1563" t="s">
        <v>67</v>
      </c>
      <c r="E1563" t="s">
        <v>88</v>
      </c>
      <c r="F1563" t="s">
        <v>54</v>
      </c>
      <c r="G1563">
        <v>195</v>
      </c>
      <c r="H1563">
        <v>21</v>
      </c>
      <c r="I1563">
        <f>IF(VLOOKUP(Data!$A1563,summermonths, 2, FALSE) = 1, VLOOKUP(Data!$H1563,rateblocks, 2, FALSE), VLOOKUP(Data!H1563, rateblocks,3, FALSE))</f>
        <v>2</v>
      </c>
      <c r="J1563">
        <v>3.0301978588104248</v>
      </c>
      <c r="K1563">
        <v>2.9391281604766846</v>
      </c>
      <c r="L1563">
        <v>71.769233703613281</v>
      </c>
      <c r="M1563">
        <v>-9.1069556772708893E-2</v>
      </c>
      <c r="N1563">
        <v>0.30545473098754883</v>
      </c>
      <c r="O1563">
        <v>9.3302592635154724E-2</v>
      </c>
      <c r="P1563">
        <v>-0.5934978723526001</v>
      </c>
      <c r="Q1563">
        <v>-0.48252555727958679</v>
      </c>
      <c r="R1563">
        <v>-0.25125017762184143</v>
      </c>
      <c r="S1563">
        <v>-9.1069556772708893E-2</v>
      </c>
      <c r="T1563">
        <v>6.9111064076423645E-2</v>
      </c>
      <c r="U1563">
        <v>0.30038642883300781</v>
      </c>
      <c r="V1563">
        <v>0.41135877370834351</v>
      </c>
    </row>
    <row r="1564" spans="1:22" x14ac:dyDescent="0.25">
      <c r="A1564" t="s">
        <v>95</v>
      </c>
      <c r="B1564" t="s">
        <v>86</v>
      </c>
      <c r="C1564" t="s">
        <v>101</v>
      </c>
      <c r="D1564" t="s">
        <v>60</v>
      </c>
      <c r="E1564" t="s">
        <v>88</v>
      </c>
      <c r="F1564" t="s">
        <v>54</v>
      </c>
      <c r="G1564">
        <v>195</v>
      </c>
      <c r="H1564">
        <v>1</v>
      </c>
      <c r="I1564">
        <f>IF(VLOOKUP(Data!$A1564,summermonths, 2, FALSE) = 1, VLOOKUP(Data!$H1564,rateblocks, 2, FALSE), VLOOKUP(Data!H1564, rateblocks,3, FALSE))</f>
        <v>3</v>
      </c>
      <c r="J1564">
        <v>1.860869288444519</v>
      </c>
      <c r="K1564">
        <v>1.8736231327056885</v>
      </c>
      <c r="L1564">
        <v>59.501796722412109</v>
      </c>
      <c r="M1564">
        <v>1.2753741815686226E-2</v>
      </c>
      <c r="N1564">
        <v>0.14448577165603638</v>
      </c>
      <c r="O1564">
        <v>2.0876137539744377E-2</v>
      </c>
      <c r="P1564">
        <v>-0.22490420937538147</v>
      </c>
      <c r="Q1564">
        <v>-0.17241223156452179</v>
      </c>
      <c r="R1564">
        <v>-6.3014671206474304E-2</v>
      </c>
      <c r="S1564">
        <v>1.2753741815686226E-2</v>
      </c>
      <c r="T1564">
        <v>8.8522151112556458E-2</v>
      </c>
      <c r="U1564">
        <v>0.19791971147060394</v>
      </c>
      <c r="V1564">
        <v>0.25041168928146362</v>
      </c>
    </row>
    <row r="1565" spans="1:22" x14ac:dyDescent="0.25">
      <c r="A1565" t="s">
        <v>95</v>
      </c>
      <c r="B1565" t="s">
        <v>86</v>
      </c>
      <c r="C1565" t="s">
        <v>102</v>
      </c>
      <c r="D1565" t="s">
        <v>66</v>
      </c>
      <c r="E1565" t="s">
        <v>88</v>
      </c>
      <c r="F1565" t="s">
        <v>54</v>
      </c>
      <c r="G1565">
        <v>195</v>
      </c>
      <c r="H1565">
        <v>11</v>
      </c>
      <c r="I1565">
        <f>IF(VLOOKUP(Data!$A1565,summermonths, 2, FALSE) = 1, VLOOKUP(Data!$H1565,rateblocks, 2, FALSE), VLOOKUP(Data!H1565, rateblocks,3, FALSE))</f>
        <v>2</v>
      </c>
      <c r="J1565">
        <v>2.3930554389953613</v>
      </c>
      <c r="K1565">
        <v>1.9983845949172974</v>
      </c>
      <c r="L1565">
        <v>78.4974365234375</v>
      </c>
      <c r="M1565">
        <v>-0.39467087388038635</v>
      </c>
      <c r="N1565">
        <v>0.42499831318855286</v>
      </c>
      <c r="O1565">
        <v>0.18062356114387512</v>
      </c>
      <c r="P1565">
        <v>-1.0937309265136719</v>
      </c>
      <c r="Q1565">
        <v>-0.93932813405990601</v>
      </c>
      <c r="R1565">
        <v>-0.61754018068313599</v>
      </c>
      <c r="S1565">
        <v>-0.39467087388038635</v>
      </c>
      <c r="T1565">
        <v>-0.17180153727531433</v>
      </c>
      <c r="U1565">
        <v>0.1499863862991333</v>
      </c>
      <c r="V1565">
        <v>0.30438914895057678</v>
      </c>
    </row>
    <row r="1566" spans="1:22" x14ac:dyDescent="0.25">
      <c r="A1566" t="s">
        <v>122</v>
      </c>
      <c r="B1566" t="s">
        <v>86</v>
      </c>
      <c r="C1566" t="s">
        <v>101</v>
      </c>
      <c r="D1566" t="s">
        <v>111</v>
      </c>
      <c r="E1566" t="s">
        <v>88</v>
      </c>
      <c r="F1566" t="s">
        <v>54</v>
      </c>
      <c r="G1566">
        <v>195</v>
      </c>
      <c r="H1566">
        <v>2</v>
      </c>
      <c r="I1566">
        <f>IF(VLOOKUP(Data!$A1566,summermonths, 2, FALSE) = 1, VLOOKUP(Data!$H1566,rateblocks, 2, FALSE), VLOOKUP(Data!H1566, rateblocks,3, FALSE))</f>
        <v>3</v>
      </c>
      <c r="J1566">
        <v>1.6242209672927856</v>
      </c>
      <c r="K1566">
        <v>1.8222867250442505</v>
      </c>
      <c r="L1566">
        <v>53.649742126464844</v>
      </c>
      <c r="M1566">
        <v>0.19806566834449768</v>
      </c>
      <c r="N1566">
        <v>0.10164753347635269</v>
      </c>
      <c r="O1566">
        <v>1.0332221165299416E-2</v>
      </c>
      <c r="P1566">
        <v>3.0870353803038597E-2</v>
      </c>
      <c r="Q1566">
        <v>6.7799113690853119E-2</v>
      </c>
      <c r="R1566">
        <v>0.14476165175437927</v>
      </c>
      <c r="S1566">
        <v>0.19806566834449768</v>
      </c>
      <c r="T1566">
        <v>0.25136968493461609</v>
      </c>
      <c r="U1566">
        <v>0.32833221554756165</v>
      </c>
      <c r="V1566">
        <v>0.36526098847389221</v>
      </c>
    </row>
    <row r="1567" spans="1:22" x14ac:dyDescent="0.25">
      <c r="A1567" t="s">
        <v>124</v>
      </c>
      <c r="B1567" t="s">
        <v>86</v>
      </c>
      <c r="C1567" t="s">
        <v>102</v>
      </c>
      <c r="D1567" t="s">
        <v>105</v>
      </c>
      <c r="E1567" t="s">
        <v>88</v>
      </c>
      <c r="F1567" t="s">
        <v>54</v>
      </c>
      <c r="G1567">
        <v>195</v>
      </c>
      <c r="H1567">
        <v>11</v>
      </c>
      <c r="I1567">
        <f>IF(VLOOKUP(Data!$A1567,summermonths, 2, FALSE) = 1, VLOOKUP(Data!$H1567,rateblocks, 2, FALSE), VLOOKUP(Data!H1567, rateblocks,3, FALSE))</f>
        <v>2</v>
      </c>
      <c r="J1567">
        <v>2.1282892227172852</v>
      </c>
      <c r="K1567">
        <v>2.2223076820373535</v>
      </c>
      <c r="L1567">
        <v>83.574356079101563</v>
      </c>
      <c r="M1567">
        <v>9.401857852935791E-2</v>
      </c>
      <c r="N1567">
        <v>0.26792895793914795</v>
      </c>
      <c r="O1567">
        <v>7.1785926818847656E-2</v>
      </c>
      <c r="P1567">
        <v>-0.34668534994125366</v>
      </c>
      <c r="Q1567">
        <v>-0.24934619665145874</v>
      </c>
      <c r="R1567">
        <v>-4.6483505517244339E-2</v>
      </c>
      <c r="S1567">
        <v>9.401857852935791E-2</v>
      </c>
      <c r="T1567">
        <v>0.23452065885066986</v>
      </c>
      <c r="U1567">
        <v>0.43738335371017456</v>
      </c>
      <c r="V1567">
        <v>0.53472250699996948</v>
      </c>
    </row>
    <row r="1568" spans="1:22" x14ac:dyDescent="0.25">
      <c r="A1568" t="s">
        <v>100</v>
      </c>
      <c r="B1568" t="s">
        <v>86</v>
      </c>
      <c r="C1568" t="s">
        <v>101</v>
      </c>
      <c r="D1568" t="s">
        <v>65</v>
      </c>
      <c r="E1568" t="s">
        <v>88</v>
      </c>
      <c r="F1568" t="s">
        <v>54</v>
      </c>
      <c r="G1568">
        <v>195</v>
      </c>
      <c r="H1568">
        <v>18</v>
      </c>
      <c r="I1568">
        <f>IF(VLOOKUP(Data!$A1568,summermonths, 2, FALSE) = 1, VLOOKUP(Data!$H1568,rateblocks, 2, FALSE), VLOOKUP(Data!H1568, rateblocks,3, FALSE))</f>
        <v>1</v>
      </c>
      <c r="J1568">
        <v>2.2742559909820557</v>
      </c>
      <c r="K1568">
        <v>2.4849231243133545</v>
      </c>
      <c r="L1568">
        <v>77.500236511230469</v>
      </c>
      <c r="M1568">
        <v>0.21066699922084808</v>
      </c>
      <c r="N1568">
        <v>0.17734998464584351</v>
      </c>
      <c r="O1568">
        <v>3.1453017145395279E-2</v>
      </c>
      <c r="P1568">
        <v>-8.1047765910625458E-2</v>
      </c>
      <c r="Q1568">
        <v>-1.6616150736808777E-2</v>
      </c>
      <c r="R1568">
        <v>0.11766457557678223</v>
      </c>
      <c r="S1568">
        <v>0.21066699922084808</v>
      </c>
      <c r="T1568">
        <v>0.30366942286491394</v>
      </c>
      <c r="U1568">
        <v>0.43795016407966614</v>
      </c>
      <c r="V1568">
        <v>0.50238174200057983</v>
      </c>
    </row>
    <row r="1569" spans="1:22" x14ac:dyDescent="0.25">
      <c r="A1569" t="s">
        <v>100</v>
      </c>
      <c r="B1569" t="s">
        <v>86</v>
      </c>
      <c r="C1569" t="s">
        <v>101</v>
      </c>
      <c r="D1569" t="s">
        <v>65</v>
      </c>
      <c r="E1569" t="s">
        <v>88</v>
      </c>
      <c r="F1569" t="s">
        <v>54</v>
      </c>
      <c r="G1569">
        <v>195</v>
      </c>
      <c r="H1569">
        <v>2</v>
      </c>
      <c r="I1569">
        <f>IF(VLOOKUP(Data!$A1569,summermonths, 2, FALSE) = 1, VLOOKUP(Data!$H1569,rateblocks, 2, FALSE), VLOOKUP(Data!H1569, rateblocks,3, FALSE))</f>
        <v>3</v>
      </c>
      <c r="J1569">
        <v>1.7545207738876343</v>
      </c>
      <c r="K1569">
        <v>2.0103759765625</v>
      </c>
      <c r="L1569">
        <v>68.7508544921875</v>
      </c>
      <c r="M1569">
        <v>0.25585532188415527</v>
      </c>
      <c r="N1569">
        <v>0.11666703224182129</v>
      </c>
      <c r="O1569">
        <v>1.3611196540296078E-2</v>
      </c>
      <c r="P1569">
        <v>6.3955128192901611E-2</v>
      </c>
      <c r="Q1569">
        <v>0.10634050518274307</v>
      </c>
      <c r="R1569">
        <v>0.19467507302761078</v>
      </c>
      <c r="S1569">
        <v>0.25585532188415527</v>
      </c>
      <c r="T1569">
        <v>0.31703558564186096</v>
      </c>
      <c r="U1569">
        <v>0.40537014603614807</v>
      </c>
      <c r="V1569">
        <v>0.44775551557540894</v>
      </c>
    </row>
    <row r="1570" spans="1:22" x14ac:dyDescent="0.25">
      <c r="A1570" t="s">
        <v>98</v>
      </c>
      <c r="B1570" t="s">
        <v>86</v>
      </c>
      <c r="C1570" t="s">
        <v>102</v>
      </c>
      <c r="D1570" t="s">
        <v>69</v>
      </c>
      <c r="E1570" t="s">
        <v>88</v>
      </c>
      <c r="F1570" t="s">
        <v>54</v>
      </c>
      <c r="G1570">
        <v>195</v>
      </c>
      <c r="H1570">
        <v>2</v>
      </c>
      <c r="I1570">
        <f>IF(VLOOKUP(Data!$A1570,summermonths, 2, FALSE) = 1, VLOOKUP(Data!$H1570,rateblocks, 2, FALSE), VLOOKUP(Data!H1570, rateblocks,3, FALSE))</f>
        <v>3</v>
      </c>
      <c r="J1570">
        <v>2.1242752075195313</v>
      </c>
      <c r="K1570">
        <v>2.0872306823730469</v>
      </c>
      <c r="L1570">
        <v>72.769233703613281</v>
      </c>
      <c r="M1570">
        <v>-3.7044413387775421E-2</v>
      </c>
      <c r="N1570">
        <v>0.25528684258460999</v>
      </c>
      <c r="O1570">
        <v>6.5171368420124054E-2</v>
      </c>
      <c r="P1570">
        <v>-0.45695391297340393</v>
      </c>
      <c r="Q1570">
        <v>-0.36420765519142151</v>
      </c>
      <c r="R1570">
        <v>-0.17091695964336395</v>
      </c>
      <c r="S1570">
        <v>-3.7044413387775421E-2</v>
      </c>
      <c r="T1570">
        <v>9.6828140318393707E-2</v>
      </c>
      <c r="U1570">
        <v>0.29011884331703186</v>
      </c>
      <c r="V1570">
        <v>0.38286507129669189</v>
      </c>
    </row>
    <row r="1571" spans="1:22" x14ac:dyDescent="0.25">
      <c r="A1571" t="s">
        <v>98</v>
      </c>
      <c r="B1571" t="s">
        <v>86</v>
      </c>
      <c r="C1571" t="s">
        <v>101</v>
      </c>
      <c r="D1571" t="s">
        <v>63</v>
      </c>
      <c r="E1571" t="s">
        <v>88</v>
      </c>
      <c r="F1571" t="s">
        <v>54</v>
      </c>
      <c r="G1571">
        <v>195</v>
      </c>
      <c r="H1571">
        <v>1</v>
      </c>
      <c r="I1571">
        <f>IF(VLOOKUP(Data!$A1571,summermonths, 2, FALSE) = 1, VLOOKUP(Data!$H1571,rateblocks, 2, FALSE), VLOOKUP(Data!H1571, rateblocks,3, FALSE))</f>
        <v>3</v>
      </c>
      <c r="J1571">
        <v>1.9494367837905884</v>
      </c>
      <c r="K1571">
        <v>2.1112856864929199</v>
      </c>
      <c r="L1571">
        <v>69.145301818847656</v>
      </c>
      <c r="M1571">
        <v>0.16184891760349274</v>
      </c>
      <c r="N1571">
        <v>0.1417732834815979</v>
      </c>
      <c r="O1571">
        <v>2.0099664106965065E-2</v>
      </c>
      <c r="P1571">
        <v>-7.134738564491272E-2</v>
      </c>
      <c r="Q1571">
        <v>-1.9840855151414871E-2</v>
      </c>
      <c r="R1571">
        <v>8.7502934038639069E-2</v>
      </c>
      <c r="S1571">
        <v>0.16184891760349274</v>
      </c>
      <c r="T1571">
        <v>0.23619489371776581</v>
      </c>
      <c r="U1571">
        <v>0.34353870153427124</v>
      </c>
      <c r="V1571">
        <v>0.39504522085189819</v>
      </c>
    </row>
    <row r="1572" spans="1:22" x14ac:dyDescent="0.25">
      <c r="A1572" t="s">
        <v>125</v>
      </c>
      <c r="B1572" t="s">
        <v>86</v>
      </c>
      <c r="C1572" t="s">
        <v>102</v>
      </c>
      <c r="D1572" t="s">
        <v>109</v>
      </c>
      <c r="E1572" t="s">
        <v>88</v>
      </c>
      <c r="F1572" t="s">
        <v>54</v>
      </c>
      <c r="G1572">
        <v>195</v>
      </c>
      <c r="H1572">
        <v>17</v>
      </c>
      <c r="I1572">
        <f>IF(VLOOKUP(Data!$A1572,summermonths, 2, FALSE) = 1, VLOOKUP(Data!$H1572,rateblocks, 2, FALSE), VLOOKUP(Data!H1572, rateblocks,3, FALSE))</f>
        <v>2</v>
      </c>
      <c r="J1572">
        <v>2.3512835502624512</v>
      </c>
      <c r="K1572">
        <v>2.2686154842376709</v>
      </c>
      <c r="L1572">
        <v>80.133331298828125</v>
      </c>
      <c r="M1572">
        <v>-8.2668080925941467E-2</v>
      </c>
      <c r="N1572">
        <v>0.22132599353790283</v>
      </c>
      <c r="O1572">
        <v>4.898519441485405E-2</v>
      </c>
      <c r="P1572">
        <v>-0.44671693444252014</v>
      </c>
      <c r="Q1572">
        <v>-0.36630874872207642</v>
      </c>
      <c r="R1572">
        <v>-0.19873154163360596</v>
      </c>
      <c r="S1572">
        <v>-8.2668080925941467E-2</v>
      </c>
      <c r="T1572">
        <v>3.3395383507013321E-2</v>
      </c>
      <c r="U1572">
        <v>0.20097258687019348</v>
      </c>
      <c r="V1572">
        <v>0.28138077259063721</v>
      </c>
    </row>
    <row r="1573" spans="1:22" x14ac:dyDescent="0.25">
      <c r="A1573" t="s">
        <v>123</v>
      </c>
      <c r="B1573" t="s">
        <v>86</v>
      </c>
      <c r="C1573" t="s">
        <v>101</v>
      </c>
      <c r="D1573" t="s">
        <v>107</v>
      </c>
      <c r="E1573" t="s">
        <v>88</v>
      </c>
      <c r="F1573" t="s">
        <v>54</v>
      </c>
      <c r="G1573">
        <v>195</v>
      </c>
      <c r="H1573">
        <v>17</v>
      </c>
      <c r="I1573">
        <f>IF(VLOOKUP(Data!$A1573,summermonths, 2, FALSE) = 1, VLOOKUP(Data!$H1573,rateblocks, 2, FALSE), VLOOKUP(Data!H1573, rateblocks,3, FALSE))</f>
        <v>2</v>
      </c>
      <c r="J1573">
        <v>1.9345953464508057</v>
      </c>
      <c r="K1573">
        <v>1.8814817667007446</v>
      </c>
      <c r="L1573">
        <v>65.567611694335937</v>
      </c>
      <c r="M1573">
        <v>-5.3113579750061035E-2</v>
      </c>
      <c r="N1573">
        <v>0.15192201733589172</v>
      </c>
      <c r="O1573">
        <v>2.308029867708683E-2</v>
      </c>
      <c r="P1573">
        <v>-0.30300307273864746</v>
      </c>
      <c r="Q1573">
        <v>-0.24780948460102081</v>
      </c>
      <c r="R1573">
        <v>-0.13278156518936157</v>
      </c>
      <c r="S1573">
        <v>-5.3113579750061035E-2</v>
      </c>
      <c r="T1573">
        <v>2.6554403826594353E-2</v>
      </c>
      <c r="U1573">
        <v>0.14158232510089874</v>
      </c>
      <c r="V1573">
        <v>0.1967758983373642</v>
      </c>
    </row>
    <row r="1574" spans="1:22" x14ac:dyDescent="0.25">
      <c r="A1574" t="s">
        <v>100</v>
      </c>
      <c r="B1574" t="s">
        <v>86</v>
      </c>
      <c r="C1574" t="s">
        <v>102</v>
      </c>
      <c r="D1574" t="s">
        <v>71</v>
      </c>
      <c r="E1574" t="s">
        <v>88</v>
      </c>
      <c r="F1574" t="s">
        <v>54</v>
      </c>
      <c r="G1574">
        <v>195</v>
      </c>
      <c r="H1574">
        <v>8</v>
      </c>
      <c r="I1574">
        <f>IF(VLOOKUP(Data!$A1574,summermonths, 2, FALSE) = 1, VLOOKUP(Data!$H1574,rateblocks, 2, FALSE), VLOOKUP(Data!H1574, rateblocks,3, FALSE))</f>
        <v>2</v>
      </c>
      <c r="J1574">
        <v>1.8993762731552124</v>
      </c>
      <c r="K1574">
        <v>2.0950000286102295</v>
      </c>
      <c r="L1574">
        <v>76.410255432128906</v>
      </c>
      <c r="M1574">
        <v>0.19562368094921112</v>
      </c>
      <c r="N1574">
        <v>0.32444795966148376</v>
      </c>
      <c r="O1574">
        <v>0.10526648163795471</v>
      </c>
      <c r="P1574">
        <v>-0.33804571628570557</v>
      </c>
      <c r="Q1574">
        <v>-0.22017310559749603</v>
      </c>
      <c r="R1574">
        <v>2.5483004748821259E-2</v>
      </c>
      <c r="S1574">
        <v>0.19562368094921112</v>
      </c>
      <c r="T1574">
        <v>0.36576434969902039</v>
      </c>
      <c r="U1574">
        <v>0.61142045259475708</v>
      </c>
      <c r="V1574">
        <v>0.7292931079864502</v>
      </c>
    </row>
    <row r="1575" spans="1:22" x14ac:dyDescent="0.25">
      <c r="A1575" t="s">
        <v>124</v>
      </c>
      <c r="B1575" t="s">
        <v>86</v>
      </c>
      <c r="C1575" t="s">
        <v>102</v>
      </c>
      <c r="D1575" t="s">
        <v>105</v>
      </c>
      <c r="E1575" t="s">
        <v>88</v>
      </c>
      <c r="F1575" t="s">
        <v>54</v>
      </c>
      <c r="G1575">
        <v>195</v>
      </c>
      <c r="H1575">
        <v>19</v>
      </c>
      <c r="I1575">
        <f>IF(VLOOKUP(Data!$A1575,summermonths, 2, FALSE) = 1, VLOOKUP(Data!$H1575,rateblocks, 2, FALSE), VLOOKUP(Data!H1575, rateblocks,3, FALSE))</f>
        <v>1</v>
      </c>
      <c r="J1575">
        <v>1.7648835182189941</v>
      </c>
      <c r="K1575">
        <v>2.3180513381958008</v>
      </c>
      <c r="L1575">
        <v>74.594871520996094</v>
      </c>
      <c r="M1575">
        <v>0.55316776037216187</v>
      </c>
      <c r="N1575">
        <v>0.38563236594200134</v>
      </c>
      <c r="O1575">
        <v>0.14871232211589813</v>
      </c>
      <c r="P1575">
        <v>-8.114103227853775E-2</v>
      </c>
      <c r="Q1575">
        <v>5.8959998190402985E-2</v>
      </c>
      <c r="R1575">
        <v>0.35094195604324341</v>
      </c>
      <c r="S1575">
        <v>0.55316776037216187</v>
      </c>
      <c r="T1575">
        <v>0.75539356470108032</v>
      </c>
      <c r="U1575">
        <v>1.0473755598068237</v>
      </c>
      <c r="V1575">
        <v>1.1874765157699585</v>
      </c>
    </row>
    <row r="1576" spans="1:22" x14ac:dyDescent="0.25">
      <c r="A1576" t="s">
        <v>99</v>
      </c>
      <c r="B1576" t="s">
        <v>86</v>
      </c>
      <c r="C1576" t="s">
        <v>101</v>
      </c>
      <c r="D1576" t="s">
        <v>64</v>
      </c>
      <c r="E1576" t="s">
        <v>88</v>
      </c>
      <c r="F1576" t="s">
        <v>54</v>
      </c>
      <c r="G1576">
        <v>195</v>
      </c>
      <c r="H1576">
        <v>22</v>
      </c>
      <c r="I1576">
        <f>IF(VLOOKUP(Data!$A1576,summermonths, 2, FALSE) = 1, VLOOKUP(Data!$H1576,rateblocks, 2, FALSE), VLOOKUP(Data!H1576, rateblocks,3, FALSE))</f>
        <v>2</v>
      </c>
      <c r="J1576">
        <v>2.5741472244262695</v>
      </c>
      <c r="K1576">
        <v>2.7801380157470703</v>
      </c>
      <c r="L1576">
        <v>72.5106201171875</v>
      </c>
      <c r="M1576">
        <v>0.20599071681499481</v>
      </c>
      <c r="N1576">
        <v>0.1328887939453125</v>
      </c>
      <c r="O1576">
        <v>1.7659431323409081E-2</v>
      </c>
      <c r="P1576">
        <v>-1.2591897509992123E-2</v>
      </c>
      <c r="Q1576">
        <v>3.5686876624822617E-2</v>
      </c>
      <c r="R1576">
        <v>0.13630376756191254</v>
      </c>
      <c r="S1576">
        <v>0.20599071681499481</v>
      </c>
      <c r="T1576">
        <v>0.27567768096923828</v>
      </c>
      <c r="U1576">
        <v>0.37629455327987671</v>
      </c>
      <c r="V1576">
        <v>0.42457333207130432</v>
      </c>
    </row>
    <row r="1577" spans="1:22" x14ac:dyDescent="0.25">
      <c r="A1577" t="s">
        <v>100</v>
      </c>
      <c r="B1577" t="s">
        <v>86</v>
      </c>
      <c r="C1577" t="s">
        <v>101</v>
      </c>
      <c r="D1577" t="s">
        <v>65</v>
      </c>
      <c r="E1577" t="s">
        <v>88</v>
      </c>
      <c r="F1577" t="s">
        <v>54</v>
      </c>
      <c r="G1577">
        <v>195</v>
      </c>
      <c r="H1577">
        <v>5</v>
      </c>
      <c r="I1577">
        <f>IF(VLOOKUP(Data!$A1577,summermonths, 2, FALSE) = 1, VLOOKUP(Data!$H1577,rateblocks, 2, FALSE), VLOOKUP(Data!H1577, rateblocks,3, FALSE))</f>
        <v>3</v>
      </c>
      <c r="J1577">
        <v>1.7120355367660522</v>
      </c>
      <c r="K1577">
        <v>1.9753974676132202</v>
      </c>
      <c r="L1577">
        <v>67.601280212402344</v>
      </c>
      <c r="M1577">
        <v>0.26336190104484558</v>
      </c>
      <c r="N1577">
        <v>0.12600728869438171</v>
      </c>
      <c r="O1577">
        <v>1.5877837315201759E-2</v>
      </c>
      <c r="P1577">
        <v>5.609835684299469E-2</v>
      </c>
      <c r="Q1577">
        <v>0.10187706351280212</v>
      </c>
      <c r="R1577">
        <v>0.19728361070156097</v>
      </c>
      <c r="S1577">
        <v>0.26336190104484558</v>
      </c>
      <c r="T1577">
        <v>0.32944017648696899</v>
      </c>
      <c r="U1577">
        <v>0.42484673857688904</v>
      </c>
      <c r="V1577">
        <v>0.47062546014785767</v>
      </c>
    </row>
    <row r="1578" spans="1:22" x14ac:dyDescent="0.25">
      <c r="A1578" t="s">
        <v>98</v>
      </c>
      <c r="B1578" t="s">
        <v>86</v>
      </c>
      <c r="C1578" t="s">
        <v>102</v>
      </c>
      <c r="D1578" t="s">
        <v>69</v>
      </c>
      <c r="E1578" t="s">
        <v>88</v>
      </c>
      <c r="F1578" t="s">
        <v>54</v>
      </c>
      <c r="G1578">
        <v>195</v>
      </c>
      <c r="H1578">
        <v>5</v>
      </c>
      <c r="I1578">
        <f>IF(VLOOKUP(Data!$A1578,summermonths, 2, FALSE) = 1, VLOOKUP(Data!$H1578,rateblocks, 2, FALSE), VLOOKUP(Data!H1578, rateblocks,3, FALSE))</f>
        <v>3</v>
      </c>
      <c r="J1578">
        <v>2.0092427730560303</v>
      </c>
      <c r="K1578">
        <v>2.0046923160552979</v>
      </c>
      <c r="L1578">
        <v>71.964103698730469</v>
      </c>
      <c r="M1578">
        <v>-4.5505044981837273E-3</v>
      </c>
      <c r="N1578">
        <v>0.23917771875858307</v>
      </c>
      <c r="O1578">
        <v>5.7205982506275177E-2</v>
      </c>
      <c r="P1578">
        <v>-0.39796283841133118</v>
      </c>
      <c r="Q1578">
        <v>-0.3110690712928772</v>
      </c>
      <c r="R1578">
        <v>-0.12997542321681976</v>
      </c>
      <c r="S1578">
        <v>-4.5505044981837273E-3</v>
      </c>
      <c r="T1578">
        <v>0.12087441235780716</v>
      </c>
      <c r="U1578">
        <v>0.30196806788444519</v>
      </c>
      <c r="V1578">
        <v>0.38886183500289917</v>
      </c>
    </row>
    <row r="1579" spans="1:22" x14ac:dyDescent="0.25">
      <c r="A1579" t="s">
        <v>99</v>
      </c>
      <c r="B1579" t="s">
        <v>86</v>
      </c>
      <c r="C1579" t="s">
        <v>102</v>
      </c>
      <c r="D1579" t="s">
        <v>70</v>
      </c>
      <c r="E1579" t="s">
        <v>88</v>
      </c>
      <c r="F1579" t="s">
        <v>54</v>
      </c>
      <c r="G1579">
        <v>195</v>
      </c>
      <c r="H1579">
        <v>5</v>
      </c>
      <c r="I1579">
        <f>IF(VLOOKUP(Data!$A1579,summermonths, 2, FALSE) = 1, VLOOKUP(Data!$H1579,rateblocks, 2, FALSE), VLOOKUP(Data!H1579, rateblocks,3, FALSE))</f>
        <v>3</v>
      </c>
      <c r="J1579">
        <v>2.0882003307342529</v>
      </c>
      <c r="K1579">
        <v>2.1336154937744141</v>
      </c>
      <c r="L1579">
        <v>77.410255432128906</v>
      </c>
      <c r="M1579">
        <v>4.5415092259645462E-2</v>
      </c>
      <c r="N1579">
        <v>0.23748418688774109</v>
      </c>
      <c r="O1579">
        <v>5.6398738175630569E-2</v>
      </c>
      <c r="P1579">
        <v>-0.34521162509918213</v>
      </c>
      <c r="Q1579">
        <v>-0.25893312692642212</v>
      </c>
      <c r="R1579">
        <v>-7.912173867225647E-2</v>
      </c>
      <c r="S1579">
        <v>4.5415092259645462E-2</v>
      </c>
      <c r="T1579">
        <v>0.1699519157409668</v>
      </c>
      <c r="U1579">
        <v>0.34976333379745483</v>
      </c>
      <c r="V1579">
        <v>0.43604183197021484</v>
      </c>
    </row>
    <row r="1580" spans="1:22" x14ac:dyDescent="0.25">
      <c r="A1580" t="s">
        <v>95</v>
      </c>
      <c r="B1580" t="s">
        <v>86</v>
      </c>
      <c r="C1580" t="s">
        <v>101</v>
      </c>
      <c r="D1580" t="s">
        <v>60</v>
      </c>
      <c r="E1580" t="s">
        <v>88</v>
      </c>
      <c r="F1580" t="s">
        <v>54</v>
      </c>
      <c r="G1580">
        <v>195</v>
      </c>
      <c r="H1580">
        <v>7</v>
      </c>
      <c r="I1580">
        <f>IF(VLOOKUP(Data!$A1580,summermonths, 2, FALSE) = 1, VLOOKUP(Data!$H1580,rateblocks, 2, FALSE), VLOOKUP(Data!H1580, rateblocks,3, FALSE))</f>
        <v>2</v>
      </c>
      <c r="J1580">
        <v>1.6711350679397583</v>
      </c>
      <c r="K1580">
        <v>1.8003576993942261</v>
      </c>
      <c r="L1580">
        <v>59.162563323974609</v>
      </c>
      <c r="M1580">
        <v>0.12922267615795135</v>
      </c>
      <c r="N1580">
        <v>0.17678864300251007</v>
      </c>
      <c r="O1580">
        <v>3.1254224479198456E-2</v>
      </c>
      <c r="P1580">
        <v>-0.16156876087188721</v>
      </c>
      <c r="Q1580">
        <v>-9.7341082990169525E-2</v>
      </c>
      <c r="R1580">
        <v>3.651462122797966E-2</v>
      </c>
      <c r="S1580">
        <v>0.12922267615795135</v>
      </c>
      <c r="T1580">
        <v>0.22193072736263275</v>
      </c>
      <c r="U1580">
        <v>0.35578644275665283</v>
      </c>
      <c r="V1580">
        <v>0.42001411318778992</v>
      </c>
    </row>
    <row r="1581" spans="1:22" x14ac:dyDescent="0.25">
      <c r="A1581" t="s">
        <v>98</v>
      </c>
      <c r="B1581" t="s">
        <v>86</v>
      </c>
      <c r="C1581" t="s">
        <v>102</v>
      </c>
      <c r="D1581" t="s">
        <v>69</v>
      </c>
      <c r="E1581" t="s">
        <v>88</v>
      </c>
      <c r="F1581" t="s">
        <v>54</v>
      </c>
      <c r="G1581">
        <v>195</v>
      </c>
      <c r="H1581">
        <v>7</v>
      </c>
      <c r="I1581">
        <f>IF(VLOOKUP(Data!$A1581,summermonths, 2, FALSE) = 1, VLOOKUP(Data!$H1581,rateblocks, 2, FALSE), VLOOKUP(Data!H1581, rateblocks,3, FALSE))</f>
        <v>2</v>
      </c>
      <c r="J1581">
        <v>1.9127624034881592</v>
      </c>
      <c r="K1581">
        <v>2.0188717842102051</v>
      </c>
      <c r="L1581">
        <v>71.928207397460938</v>
      </c>
      <c r="M1581">
        <v>0.10610939562320709</v>
      </c>
      <c r="N1581">
        <v>0.30048072338104248</v>
      </c>
      <c r="O1581">
        <v>9.0288661420345306E-2</v>
      </c>
      <c r="P1581">
        <v>-0.38813740015029907</v>
      </c>
      <c r="Q1581">
        <v>-0.27897214889526367</v>
      </c>
      <c r="R1581">
        <v>-5.1462851464748383E-2</v>
      </c>
      <c r="S1581">
        <v>0.10610939562320709</v>
      </c>
      <c r="T1581">
        <v>0.26368165016174316</v>
      </c>
      <c r="U1581">
        <v>0.49119094014167786</v>
      </c>
      <c r="V1581">
        <v>0.60035622119903564</v>
      </c>
    </row>
    <row r="1582" spans="1:22" x14ac:dyDescent="0.25">
      <c r="A1582" t="s">
        <v>97</v>
      </c>
      <c r="B1582" t="s">
        <v>86</v>
      </c>
      <c r="C1582" t="s">
        <v>101</v>
      </c>
      <c r="D1582" t="s">
        <v>62</v>
      </c>
      <c r="E1582" t="s">
        <v>88</v>
      </c>
      <c r="F1582" t="s">
        <v>54</v>
      </c>
      <c r="G1582">
        <v>195</v>
      </c>
      <c r="H1582">
        <v>11</v>
      </c>
      <c r="I1582">
        <f>IF(VLOOKUP(Data!$A1582,summermonths, 2, FALSE) = 1, VLOOKUP(Data!$H1582,rateblocks, 2, FALSE), VLOOKUP(Data!H1582, rateblocks,3, FALSE))</f>
        <v>2</v>
      </c>
      <c r="J1582">
        <v>2.4036900997161865</v>
      </c>
      <c r="K1582">
        <v>2.2409253120422363</v>
      </c>
      <c r="L1582">
        <v>74.547599792480469</v>
      </c>
      <c r="M1582">
        <v>-0.16276475787162781</v>
      </c>
      <c r="N1582">
        <v>0.17756037414073944</v>
      </c>
      <c r="O1582">
        <v>3.152768686413765E-2</v>
      </c>
      <c r="P1582">
        <v>-0.45482558012008667</v>
      </c>
      <c r="Q1582">
        <v>-0.39031752943992615</v>
      </c>
      <c r="R1582">
        <v>-0.25587749481201172</v>
      </c>
      <c r="S1582">
        <v>-0.16276475787162781</v>
      </c>
      <c r="T1582">
        <v>-6.9652006030082703E-2</v>
      </c>
      <c r="U1582">
        <v>6.4788021147251129E-2</v>
      </c>
      <c r="V1582">
        <v>0.12929606437683105</v>
      </c>
    </row>
    <row r="1583" spans="1:22" x14ac:dyDescent="0.25">
      <c r="A1583" t="s">
        <v>99</v>
      </c>
      <c r="B1583" t="s">
        <v>86</v>
      </c>
      <c r="C1583" t="s">
        <v>101</v>
      </c>
      <c r="D1583" t="s">
        <v>64</v>
      </c>
      <c r="E1583" t="s">
        <v>88</v>
      </c>
      <c r="F1583" t="s">
        <v>54</v>
      </c>
      <c r="G1583">
        <v>195</v>
      </c>
      <c r="H1583">
        <v>24</v>
      </c>
      <c r="I1583">
        <f>IF(VLOOKUP(Data!$A1583,summermonths, 2, FALSE) = 1, VLOOKUP(Data!$H1583,rateblocks, 2, FALSE), VLOOKUP(Data!H1583, rateblocks,3, FALSE))</f>
        <v>3</v>
      </c>
      <c r="J1583">
        <v>2.1179895401000977</v>
      </c>
      <c r="K1583">
        <v>2.2691171169281006</v>
      </c>
      <c r="L1583">
        <v>71.26446533203125</v>
      </c>
      <c r="M1583">
        <v>0.15112757682800293</v>
      </c>
      <c r="N1583">
        <v>0.13617560267448425</v>
      </c>
      <c r="O1583">
        <v>1.8543794751167297E-2</v>
      </c>
      <c r="P1583">
        <v>-7.2861358523368835E-2</v>
      </c>
      <c r="Q1583">
        <v>-2.3388480767607689E-2</v>
      </c>
      <c r="R1583">
        <v>7.9717017710208893E-2</v>
      </c>
      <c r="S1583">
        <v>0.15112757682800293</v>
      </c>
      <c r="T1583">
        <v>0.22253812849521637</v>
      </c>
      <c r="U1583">
        <v>0.3256436288356781</v>
      </c>
      <c r="V1583">
        <v>0.3751164972782135</v>
      </c>
    </row>
    <row r="1584" spans="1:22" x14ac:dyDescent="0.25">
      <c r="A1584" t="s">
        <v>125</v>
      </c>
      <c r="B1584" t="s">
        <v>86</v>
      </c>
      <c r="C1584" t="s">
        <v>101</v>
      </c>
      <c r="D1584" t="s">
        <v>110</v>
      </c>
      <c r="E1584" t="s">
        <v>88</v>
      </c>
      <c r="F1584" t="s">
        <v>54</v>
      </c>
      <c r="G1584">
        <v>195</v>
      </c>
      <c r="H1584">
        <v>6</v>
      </c>
      <c r="I1584">
        <f>IF(VLOOKUP(Data!$A1584,summermonths, 2, FALSE) = 1, VLOOKUP(Data!$H1584,rateblocks, 2, FALSE), VLOOKUP(Data!H1584, rateblocks,3, FALSE))</f>
        <v>3</v>
      </c>
      <c r="J1584">
        <v>1.7873445749282837</v>
      </c>
      <c r="K1584">
        <v>1.8500839471817017</v>
      </c>
      <c r="L1584">
        <v>56.079719543457031</v>
      </c>
      <c r="M1584">
        <v>6.2739379703998566E-2</v>
      </c>
      <c r="N1584">
        <v>0.13860256969928741</v>
      </c>
      <c r="O1584">
        <v>1.9210672006011009E-2</v>
      </c>
      <c r="P1584">
        <v>-0.1652415543794632</v>
      </c>
      <c r="Q1584">
        <v>-0.11488696187734604</v>
      </c>
      <c r="R1584">
        <v>-9.943879209458828E-3</v>
      </c>
      <c r="S1584">
        <v>6.2739379703998566E-2</v>
      </c>
      <c r="T1584">
        <v>0.13542263209819794</v>
      </c>
      <c r="U1584">
        <v>0.24036571383476257</v>
      </c>
      <c r="V1584">
        <v>0.29072031378746033</v>
      </c>
    </row>
    <row r="1585" spans="1:22" x14ac:dyDescent="0.25">
      <c r="A1585" t="s">
        <v>100</v>
      </c>
      <c r="B1585" t="s">
        <v>86</v>
      </c>
      <c r="C1585" t="s">
        <v>102</v>
      </c>
      <c r="D1585" t="s">
        <v>71</v>
      </c>
      <c r="E1585" t="s">
        <v>88</v>
      </c>
      <c r="F1585" t="s">
        <v>54</v>
      </c>
      <c r="G1585">
        <v>195</v>
      </c>
      <c r="H1585">
        <v>19</v>
      </c>
      <c r="I1585">
        <f>IF(VLOOKUP(Data!$A1585,summermonths, 2, FALSE) = 1, VLOOKUP(Data!$H1585,rateblocks, 2, FALSE), VLOOKUP(Data!H1585, rateblocks,3, FALSE))</f>
        <v>2</v>
      </c>
      <c r="J1585">
        <v>3.0092570781707764</v>
      </c>
      <c r="K1585">
        <v>3.0681793689727783</v>
      </c>
      <c r="L1585">
        <v>77.774360656738281</v>
      </c>
      <c r="M1585">
        <v>5.8922458440065384E-2</v>
      </c>
      <c r="N1585">
        <v>0.35805431008338928</v>
      </c>
      <c r="O1585">
        <v>0.128202885389328</v>
      </c>
      <c r="P1585">
        <v>-0.53002446889877319</v>
      </c>
      <c r="Q1585">
        <v>-0.39994260668754578</v>
      </c>
      <c r="R1585">
        <v>-0.12884140014648438</v>
      </c>
      <c r="S1585">
        <v>5.8922458440065384E-2</v>
      </c>
      <c r="T1585">
        <v>0.24668632447719574</v>
      </c>
      <c r="U1585">
        <v>0.51778751611709595</v>
      </c>
      <c r="V1585">
        <v>0.64786940813064575</v>
      </c>
    </row>
    <row r="1586" spans="1:22" x14ac:dyDescent="0.25">
      <c r="A1586" t="s">
        <v>97</v>
      </c>
      <c r="B1586" t="s">
        <v>86</v>
      </c>
      <c r="C1586" t="s">
        <v>101</v>
      </c>
      <c r="D1586" t="s">
        <v>62</v>
      </c>
      <c r="E1586" t="s">
        <v>88</v>
      </c>
      <c r="F1586" t="s">
        <v>54</v>
      </c>
      <c r="G1586">
        <v>195</v>
      </c>
      <c r="H1586">
        <v>8</v>
      </c>
      <c r="I1586">
        <f>IF(VLOOKUP(Data!$A1586,summermonths, 2, FALSE) = 1, VLOOKUP(Data!$H1586,rateblocks, 2, FALSE), VLOOKUP(Data!H1586, rateblocks,3, FALSE))</f>
        <v>2</v>
      </c>
      <c r="J1586">
        <v>1.862022876739502</v>
      </c>
      <c r="K1586">
        <v>1.8469935655593872</v>
      </c>
      <c r="L1586">
        <v>68.730438232421875</v>
      </c>
      <c r="M1586">
        <v>-1.5029366128146648E-2</v>
      </c>
      <c r="N1586">
        <v>0.16601884365081787</v>
      </c>
      <c r="O1586">
        <v>2.7562256902456284E-2</v>
      </c>
      <c r="P1586">
        <v>-0.28810605406761169</v>
      </c>
      <c r="Q1586">
        <v>-0.22779107093811035</v>
      </c>
      <c r="R1586">
        <v>-0.10208973288536072</v>
      </c>
      <c r="S1586">
        <v>-1.5029366128146648E-2</v>
      </c>
      <c r="T1586">
        <v>7.2030998766422272E-2</v>
      </c>
      <c r="U1586">
        <v>0.1977323442697525</v>
      </c>
      <c r="V1586">
        <v>0.25804734230041504</v>
      </c>
    </row>
    <row r="1587" spans="1:22" x14ac:dyDescent="0.25">
      <c r="A1587" t="s">
        <v>124</v>
      </c>
      <c r="B1587" t="s">
        <v>86</v>
      </c>
      <c r="C1587" t="s">
        <v>102</v>
      </c>
      <c r="D1587" t="s">
        <v>105</v>
      </c>
      <c r="E1587" t="s">
        <v>88</v>
      </c>
      <c r="F1587" t="s">
        <v>54</v>
      </c>
      <c r="G1587">
        <v>195</v>
      </c>
      <c r="H1587">
        <v>20</v>
      </c>
      <c r="I1587">
        <f>IF(VLOOKUP(Data!$A1587,summermonths, 2, FALSE) = 1, VLOOKUP(Data!$H1587,rateblocks, 2, FALSE), VLOOKUP(Data!H1587, rateblocks,3, FALSE))</f>
        <v>1</v>
      </c>
      <c r="J1587">
        <v>2.6614289283752441</v>
      </c>
      <c r="K1587">
        <v>2.750999927520752</v>
      </c>
      <c r="L1587">
        <v>71.25128173828125</v>
      </c>
      <c r="M1587">
        <v>8.9571185410022736E-2</v>
      </c>
      <c r="N1587">
        <v>0.28843998908996582</v>
      </c>
      <c r="O1587">
        <v>8.3197630941867828E-2</v>
      </c>
      <c r="P1587">
        <v>-0.38487038016319275</v>
      </c>
      <c r="Q1587">
        <v>-0.28007954359054565</v>
      </c>
      <c r="R1587">
        <v>-6.1686892062425613E-2</v>
      </c>
      <c r="S1587">
        <v>8.9571185410022736E-2</v>
      </c>
      <c r="T1587">
        <v>0.24082925915718079</v>
      </c>
      <c r="U1587">
        <v>0.45922189950942993</v>
      </c>
      <c r="V1587">
        <v>0.56401276588439941</v>
      </c>
    </row>
    <row r="1588" spans="1:22" x14ac:dyDescent="0.25">
      <c r="A1588" t="s">
        <v>100</v>
      </c>
      <c r="B1588" t="s">
        <v>86</v>
      </c>
      <c r="C1588" t="s">
        <v>101</v>
      </c>
      <c r="D1588" t="s">
        <v>65</v>
      </c>
      <c r="E1588" t="s">
        <v>88</v>
      </c>
      <c r="F1588" t="s">
        <v>54</v>
      </c>
      <c r="G1588">
        <v>195</v>
      </c>
      <c r="H1588">
        <v>17</v>
      </c>
      <c r="I1588">
        <f>IF(VLOOKUP(Data!$A1588,summermonths, 2, FALSE) = 1, VLOOKUP(Data!$H1588,rateblocks, 2, FALSE), VLOOKUP(Data!H1588, rateblocks,3, FALSE))</f>
        <v>1</v>
      </c>
      <c r="J1588">
        <v>2.3484594821929932</v>
      </c>
      <c r="K1588">
        <v>2.4685533046722412</v>
      </c>
      <c r="L1588">
        <v>79.655479431152344</v>
      </c>
      <c r="M1588">
        <v>0.12009403109550476</v>
      </c>
      <c r="N1588">
        <v>0.16518136858940125</v>
      </c>
      <c r="O1588">
        <v>2.7284884825348854E-2</v>
      </c>
      <c r="P1588">
        <v>-0.15160514414310455</v>
      </c>
      <c r="Q1588">
        <v>-9.1594412922859192E-2</v>
      </c>
      <c r="R1588">
        <v>3.3472836017608643E-2</v>
      </c>
      <c r="S1588">
        <v>0.12009403109550476</v>
      </c>
      <c r="T1588">
        <v>0.20671522617340088</v>
      </c>
      <c r="U1588">
        <v>0.33178246021270752</v>
      </c>
      <c r="V1588">
        <v>0.39179319143295288</v>
      </c>
    </row>
    <row r="1589" spans="1:22" x14ac:dyDescent="0.25">
      <c r="A1589" t="s">
        <v>122</v>
      </c>
      <c r="B1589" t="s">
        <v>86</v>
      </c>
      <c r="C1589" t="s">
        <v>102</v>
      </c>
      <c r="D1589" t="s">
        <v>106</v>
      </c>
      <c r="E1589" t="s">
        <v>88</v>
      </c>
      <c r="F1589" t="s">
        <v>54</v>
      </c>
      <c r="G1589">
        <v>195</v>
      </c>
      <c r="H1589">
        <v>4</v>
      </c>
      <c r="I1589">
        <f>IF(VLOOKUP(Data!$A1589,summermonths, 2, FALSE) = 1, VLOOKUP(Data!$H1589,rateblocks, 2, FALSE), VLOOKUP(Data!H1589, rateblocks,3, FALSE))</f>
        <v>3</v>
      </c>
      <c r="J1589">
        <v>1.5593252182006836</v>
      </c>
      <c r="K1589">
        <v>1.8526409864425659</v>
      </c>
      <c r="L1589">
        <v>37.958972930908203</v>
      </c>
      <c r="M1589">
        <v>0.29331585764884949</v>
      </c>
      <c r="N1589">
        <v>0.25966376066207886</v>
      </c>
      <c r="O1589">
        <v>6.7425265908241272E-2</v>
      </c>
      <c r="P1589">
        <v>-0.13379302620887756</v>
      </c>
      <c r="Q1589">
        <v>-3.9456643164157867E-2</v>
      </c>
      <c r="R1589">
        <v>0.15714804828166962</v>
      </c>
      <c r="S1589">
        <v>0.29331585764884949</v>
      </c>
      <c r="T1589">
        <v>0.42948365211486816</v>
      </c>
      <c r="U1589">
        <v>0.62608838081359863</v>
      </c>
      <c r="V1589">
        <v>0.72042471170425415</v>
      </c>
    </row>
    <row r="1590" spans="1:22" x14ac:dyDescent="0.25">
      <c r="A1590" t="s">
        <v>125</v>
      </c>
      <c r="B1590" t="s">
        <v>86</v>
      </c>
      <c r="C1590" t="s">
        <v>102</v>
      </c>
      <c r="D1590" t="s">
        <v>109</v>
      </c>
      <c r="E1590" t="s">
        <v>88</v>
      </c>
      <c r="F1590" t="s">
        <v>54</v>
      </c>
      <c r="G1590">
        <v>195</v>
      </c>
      <c r="H1590">
        <v>14</v>
      </c>
      <c r="I1590">
        <f>IF(VLOOKUP(Data!$A1590,summermonths, 2, FALSE) = 1, VLOOKUP(Data!$H1590,rateblocks, 2, FALSE), VLOOKUP(Data!H1590, rateblocks,3, FALSE))</f>
        <v>2</v>
      </c>
      <c r="J1590">
        <v>2.688201904296875</v>
      </c>
      <c r="K1590">
        <v>2.4344358444213867</v>
      </c>
      <c r="L1590">
        <v>82.056411743164063</v>
      </c>
      <c r="M1590">
        <v>-0.25376594066619873</v>
      </c>
      <c r="N1590">
        <v>0.23901380598545074</v>
      </c>
      <c r="O1590">
        <v>5.712759867310524E-2</v>
      </c>
      <c r="P1590">
        <v>-0.64690864086151123</v>
      </c>
      <c r="Q1590">
        <v>-0.56007444858551025</v>
      </c>
      <c r="R1590">
        <v>-0.37910491228103638</v>
      </c>
      <c r="S1590">
        <v>-0.25376594066619873</v>
      </c>
      <c r="T1590">
        <v>-0.12842698395252228</v>
      </c>
      <c r="U1590">
        <v>5.2542578428983688E-2</v>
      </c>
      <c r="V1590">
        <v>0.13937678933143616</v>
      </c>
    </row>
    <row r="1591" spans="1:22" x14ac:dyDescent="0.25">
      <c r="A1591" t="s">
        <v>125</v>
      </c>
      <c r="B1591" t="s">
        <v>86</v>
      </c>
      <c r="C1591" t="s">
        <v>101</v>
      </c>
      <c r="D1591" t="s">
        <v>110</v>
      </c>
      <c r="E1591" t="s">
        <v>88</v>
      </c>
      <c r="F1591" t="s">
        <v>54</v>
      </c>
      <c r="G1591">
        <v>195</v>
      </c>
      <c r="H1591">
        <v>15</v>
      </c>
      <c r="I1591">
        <f>IF(VLOOKUP(Data!$A1591,summermonths, 2, FALSE) = 1, VLOOKUP(Data!$H1591,rateblocks, 2, FALSE), VLOOKUP(Data!H1591, rateblocks,3, FALSE))</f>
        <v>2</v>
      </c>
      <c r="J1591">
        <v>1.9731104373931885</v>
      </c>
      <c r="K1591">
        <v>2.0306317806243896</v>
      </c>
      <c r="L1591">
        <v>71.277854919433594</v>
      </c>
      <c r="M1591">
        <v>5.7521253824234009E-2</v>
      </c>
      <c r="N1591">
        <v>0.12996821105480194</v>
      </c>
      <c r="O1591">
        <v>1.6891736537218094E-2</v>
      </c>
      <c r="P1591">
        <v>-0.15625743567943573</v>
      </c>
      <c r="Q1591">
        <v>-0.10903970897197723</v>
      </c>
      <c r="R1591">
        <v>-1.0634142905473709E-2</v>
      </c>
      <c r="S1591">
        <v>5.7521253824234009E-2</v>
      </c>
      <c r="T1591">
        <v>0.12567664682865143</v>
      </c>
      <c r="U1591">
        <v>0.22408221662044525</v>
      </c>
      <c r="V1591">
        <v>0.27129992842674255</v>
      </c>
    </row>
    <row r="1592" spans="1:22" x14ac:dyDescent="0.25">
      <c r="A1592" t="s">
        <v>96</v>
      </c>
      <c r="B1592" t="s">
        <v>86</v>
      </c>
      <c r="C1592" t="s">
        <v>101</v>
      </c>
      <c r="D1592" t="s">
        <v>61</v>
      </c>
      <c r="E1592" t="s">
        <v>88</v>
      </c>
      <c r="F1592" t="s">
        <v>54</v>
      </c>
      <c r="G1592">
        <v>195</v>
      </c>
      <c r="H1592">
        <v>21</v>
      </c>
      <c r="I1592">
        <f>IF(VLOOKUP(Data!$A1592,summermonths, 2, FALSE) = 1, VLOOKUP(Data!$H1592,rateblocks, 2, FALSE), VLOOKUP(Data!H1592, rateblocks,3, FALSE))</f>
        <v>2</v>
      </c>
      <c r="J1592">
        <v>2.6388309001922607</v>
      </c>
      <c r="K1592">
        <v>2.7381620407104492</v>
      </c>
      <c r="L1592">
        <v>65.762939453125</v>
      </c>
      <c r="M1592">
        <v>9.9331118166446686E-2</v>
      </c>
      <c r="N1592">
        <v>0.15844972431659698</v>
      </c>
      <c r="O1592">
        <v>2.5106314569711685E-2</v>
      </c>
      <c r="P1592">
        <v>-0.16129548847675323</v>
      </c>
      <c r="Q1592">
        <v>-0.10373037308454514</v>
      </c>
      <c r="R1592">
        <v>1.624000072479248E-2</v>
      </c>
      <c r="S1592">
        <v>9.9331118166446686E-2</v>
      </c>
      <c r="T1592">
        <v>0.18242223560810089</v>
      </c>
      <c r="U1592">
        <v>0.30239260196685791</v>
      </c>
      <c r="V1592">
        <v>0.35995772480964661</v>
      </c>
    </row>
    <row r="1593" spans="1:22" x14ac:dyDescent="0.25">
      <c r="A1593" t="s">
        <v>100</v>
      </c>
      <c r="B1593" t="s">
        <v>86</v>
      </c>
      <c r="C1593" t="s">
        <v>101</v>
      </c>
      <c r="D1593" t="s">
        <v>65</v>
      </c>
      <c r="E1593" t="s">
        <v>88</v>
      </c>
      <c r="F1593" t="s">
        <v>54</v>
      </c>
      <c r="G1593">
        <v>195</v>
      </c>
      <c r="H1593">
        <v>1</v>
      </c>
      <c r="I1593">
        <f>IF(VLOOKUP(Data!$A1593,summermonths, 2, FALSE) = 1, VLOOKUP(Data!$H1593,rateblocks, 2, FALSE), VLOOKUP(Data!H1593, rateblocks,3, FALSE))</f>
        <v>3</v>
      </c>
      <c r="J1593">
        <v>1.8494389057159424</v>
      </c>
      <c r="K1593">
        <v>2.0588803291320801</v>
      </c>
      <c r="L1593">
        <v>69.2474365234375</v>
      </c>
      <c r="M1593">
        <v>0.20944143831729889</v>
      </c>
      <c r="N1593">
        <v>0.12373320013284683</v>
      </c>
      <c r="O1593">
        <v>1.5309904702007771E-2</v>
      </c>
      <c r="P1593">
        <v>5.9184352867305279E-3</v>
      </c>
      <c r="Q1593">
        <v>5.087096244096756E-2</v>
      </c>
      <c r="R1593">
        <v>0.14455568790435791</v>
      </c>
      <c r="S1593">
        <v>0.20944143831729889</v>
      </c>
      <c r="T1593">
        <v>0.27432718873023987</v>
      </c>
      <c r="U1593">
        <v>0.36801192164421082</v>
      </c>
      <c r="V1593">
        <v>0.41296443343162537</v>
      </c>
    </row>
    <row r="1594" spans="1:22" x14ac:dyDescent="0.25">
      <c r="A1594" t="s">
        <v>95</v>
      </c>
      <c r="B1594" t="s">
        <v>86</v>
      </c>
      <c r="C1594" t="s">
        <v>101</v>
      </c>
      <c r="D1594" t="s">
        <v>60</v>
      </c>
      <c r="E1594" t="s">
        <v>88</v>
      </c>
      <c r="F1594" t="s">
        <v>54</v>
      </c>
      <c r="G1594">
        <v>195</v>
      </c>
      <c r="H1594">
        <v>21</v>
      </c>
      <c r="I1594">
        <f>IF(VLOOKUP(Data!$A1594,summermonths, 2, FALSE) = 1, VLOOKUP(Data!$H1594,rateblocks, 2, FALSE), VLOOKUP(Data!H1594, rateblocks,3, FALSE))</f>
        <v>2</v>
      </c>
      <c r="J1594">
        <v>2.6530041694641113</v>
      </c>
      <c r="K1594">
        <v>2.6003885269165039</v>
      </c>
      <c r="L1594">
        <v>60.387691497802734</v>
      </c>
      <c r="M1594">
        <v>-5.2615642547607422E-2</v>
      </c>
      <c r="N1594">
        <v>0.18296158313751221</v>
      </c>
      <c r="O1594">
        <v>3.3474940806627274E-2</v>
      </c>
      <c r="P1594">
        <v>-0.35356065630912781</v>
      </c>
      <c r="Q1594">
        <v>-0.28709033131599426</v>
      </c>
      <c r="R1594">
        <v>-0.1485607922077179</v>
      </c>
      <c r="S1594">
        <v>-5.2615642547607422E-2</v>
      </c>
      <c r="T1594">
        <v>4.3329507112503052E-2</v>
      </c>
      <c r="U1594">
        <v>0.18185906112194061</v>
      </c>
      <c r="V1594">
        <v>0.24832938611507416</v>
      </c>
    </row>
    <row r="1595" spans="1:22" x14ac:dyDescent="0.25">
      <c r="A1595" t="s">
        <v>95</v>
      </c>
      <c r="B1595" t="s">
        <v>86</v>
      </c>
      <c r="C1595" t="s">
        <v>101</v>
      </c>
      <c r="D1595" t="s">
        <v>60</v>
      </c>
      <c r="E1595" t="s">
        <v>88</v>
      </c>
      <c r="F1595" t="s">
        <v>54</v>
      </c>
      <c r="G1595">
        <v>195</v>
      </c>
      <c r="H1595">
        <v>11</v>
      </c>
      <c r="I1595">
        <f>IF(VLOOKUP(Data!$A1595,summermonths, 2, FALSE) = 1, VLOOKUP(Data!$H1595,rateblocks, 2, FALSE), VLOOKUP(Data!H1595, rateblocks,3, FALSE))</f>
        <v>2</v>
      </c>
      <c r="J1595">
        <v>2.0471930503845215</v>
      </c>
      <c r="K1595">
        <v>1.9708127975463867</v>
      </c>
      <c r="L1595">
        <v>64.752304077148437</v>
      </c>
      <c r="M1595">
        <v>-7.6380215585231781E-2</v>
      </c>
      <c r="N1595">
        <v>0.20313639938831329</v>
      </c>
      <c r="O1595">
        <v>4.1264396160840988E-2</v>
      </c>
      <c r="P1595">
        <v>-0.41050985455513</v>
      </c>
      <c r="Q1595">
        <v>-0.33670997619628906</v>
      </c>
      <c r="R1595">
        <v>-0.18290504813194275</v>
      </c>
      <c r="S1595">
        <v>-7.6380215585231781E-2</v>
      </c>
      <c r="T1595">
        <v>3.0144616961479187E-2</v>
      </c>
      <c r="U1595">
        <v>0.18394955992698669</v>
      </c>
      <c r="V1595">
        <v>0.25774943828582764</v>
      </c>
    </row>
    <row r="1596" spans="1:22" x14ac:dyDescent="0.25">
      <c r="A1596" t="s">
        <v>123</v>
      </c>
      <c r="B1596" t="s">
        <v>86</v>
      </c>
      <c r="C1596" t="s">
        <v>102</v>
      </c>
      <c r="D1596" t="s">
        <v>112</v>
      </c>
      <c r="E1596" t="s">
        <v>88</v>
      </c>
      <c r="F1596" t="s">
        <v>54</v>
      </c>
      <c r="G1596">
        <v>195</v>
      </c>
      <c r="H1596">
        <v>12</v>
      </c>
      <c r="I1596">
        <f>IF(VLOOKUP(Data!$A1596,summermonths, 2, FALSE) = 1, VLOOKUP(Data!$H1596,rateblocks, 2, FALSE), VLOOKUP(Data!H1596, rateblocks,3, FALSE))</f>
        <v>2</v>
      </c>
      <c r="J1596">
        <v>2.2068917751312256</v>
      </c>
      <c r="K1596">
        <v>2.0960512161254883</v>
      </c>
      <c r="L1596">
        <v>82.830772399902344</v>
      </c>
      <c r="M1596">
        <v>-0.11084058880805969</v>
      </c>
      <c r="N1596">
        <v>0.24973525106906891</v>
      </c>
      <c r="O1596">
        <v>6.2367696315050125E-2</v>
      </c>
      <c r="P1596">
        <v>-0.5216185450553894</v>
      </c>
      <c r="Q1596">
        <v>-0.43088918924331665</v>
      </c>
      <c r="R1596">
        <v>-0.24180188775062561</v>
      </c>
      <c r="S1596">
        <v>-0.11084058880805969</v>
      </c>
      <c r="T1596">
        <v>2.0120704546570778E-2</v>
      </c>
      <c r="U1596">
        <v>0.20920801162719727</v>
      </c>
      <c r="V1596">
        <v>0.29993733763694763</v>
      </c>
    </row>
    <row r="1597" spans="1:22" x14ac:dyDescent="0.25">
      <c r="A1597" t="s">
        <v>100</v>
      </c>
      <c r="B1597" t="s">
        <v>86</v>
      </c>
      <c r="C1597" t="s">
        <v>102</v>
      </c>
      <c r="D1597" t="s">
        <v>71</v>
      </c>
      <c r="E1597" t="s">
        <v>88</v>
      </c>
      <c r="F1597" t="s">
        <v>54</v>
      </c>
      <c r="G1597">
        <v>195</v>
      </c>
      <c r="H1597">
        <v>14</v>
      </c>
      <c r="I1597">
        <f>IF(VLOOKUP(Data!$A1597,summermonths, 2, FALSE) = 1, VLOOKUP(Data!$H1597,rateblocks, 2, FALSE), VLOOKUP(Data!H1597, rateblocks,3, FALSE))</f>
        <v>1</v>
      </c>
      <c r="J1597">
        <v>2.8412113189697266</v>
      </c>
      <c r="K1597">
        <v>3.0563333034515381</v>
      </c>
      <c r="L1597">
        <v>85.133331298828125</v>
      </c>
      <c r="M1597">
        <v>0.21512190997600555</v>
      </c>
      <c r="N1597">
        <v>0.39166495203971863</v>
      </c>
      <c r="O1597">
        <v>0.15340143442153931</v>
      </c>
      <c r="P1597">
        <v>-0.4291096031665802</v>
      </c>
      <c r="Q1597">
        <v>-0.28681692481040955</v>
      </c>
      <c r="R1597">
        <v>9.7326086834073067E-3</v>
      </c>
      <c r="S1597">
        <v>0.21512190997600555</v>
      </c>
      <c r="T1597">
        <v>0.42051121592521667</v>
      </c>
      <c r="U1597">
        <v>0.71706074476242065</v>
      </c>
      <c r="V1597">
        <v>0.85935342311859131</v>
      </c>
    </row>
    <row r="1598" spans="1:22" x14ac:dyDescent="0.25">
      <c r="A1598" t="s">
        <v>99</v>
      </c>
      <c r="B1598" t="s">
        <v>86</v>
      </c>
      <c r="C1598" t="s">
        <v>101</v>
      </c>
      <c r="D1598" t="s">
        <v>64</v>
      </c>
      <c r="E1598" t="s">
        <v>88</v>
      </c>
      <c r="F1598" t="s">
        <v>54</v>
      </c>
      <c r="G1598">
        <v>195</v>
      </c>
      <c r="H1598">
        <v>20</v>
      </c>
      <c r="I1598">
        <f>IF(VLOOKUP(Data!$A1598,summermonths, 2, FALSE) = 1, VLOOKUP(Data!$H1598,rateblocks, 2, FALSE), VLOOKUP(Data!H1598, rateblocks,3, FALSE))</f>
        <v>2</v>
      </c>
      <c r="J1598">
        <v>3.0282044410705566</v>
      </c>
      <c r="K1598">
        <v>3.2590696811676025</v>
      </c>
      <c r="L1598">
        <v>74.429794311523438</v>
      </c>
      <c r="M1598">
        <v>0.23086515069007874</v>
      </c>
      <c r="N1598">
        <v>0.14994044601917267</v>
      </c>
      <c r="O1598">
        <v>2.2482138127088547E-2</v>
      </c>
      <c r="P1598">
        <v>-1.5764934942126274E-2</v>
      </c>
      <c r="Q1598">
        <v>3.870873898267746E-2</v>
      </c>
      <c r="R1598">
        <v>0.15223629772663116</v>
      </c>
      <c r="S1598">
        <v>0.23086515069007874</v>
      </c>
      <c r="T1598">
        <v>0.30949398875236511</v>
      </c>
      <c r="U1598">
        <v>0.42302155494689941</v>
      </c>
      <c r="V1598">
        <v>0.4774952232837677</v>
      </c>
    </row>
    <row r="1599" spans="1:22" x14ac:dyDescent="0.25">
      <c r="A1599" t="s">
        <v>98</v>
      </c>
      <c r="B1599" t="s">
        <v>86</v>
      </c>
      <c r="C1599" t="s">
        <v>102</v>
      </c>
      <c r="D1599" t="s">
        <v>69</v>
      </c>
      <c r="E1599" t="s">
        <v>88</v>
      </c>
      <c r="F1599" t="s">
        <v>54</v>
      </c>
      <c r="G1599">
        <v>195</v>
      </c>
      <c r="H1599">
        <v>19</v>
      </c>
      <c r="I1599">
        <f>IF(VLOOKUP(Data!$A1599,summermonths, 2, FALSE) = 1, VLOOKUP(Data!$H1599,rateblocks, 2, FALSE), VLOOKUP(Data!H1599, rateblocks,3, FALSE))</f>
        <v>2</v>
      </c>
      <c r="J1599">
        <v>2.9008636474609375</v>
      </c>
      <c r="K1599">
        <v>2.7548205852508545</v>
      </c>
      <c r="L1599">
        <v>84.800003051757813</v>
      </c>
      <c r="M1599">
        <v>-0.14604304730892181</v>
      </c>
      <c r="N1599">
        <v>0.31976586580276489</v>
      </c>
      <c r="O1599">
        <v>0.10225021094083786</v>
      </c>
      <c r="P1599">
        <v>-0.67201107740402222</v>
      </c>
      <c r="Q1599">
        <v>-0.55583947896957397</v>
      </c>
      <c r="R1599">
        <v>-0.31372842192649841</v>
      </c>
      <c r="S1599">
        <v>-0.14604304730892181</v>
      </c>
      <c r="T1599">
        <v>2.1642336621880531E-2</v>
      </c>
      <c r="U1599">
        <v>0.26375338435173035</v>
      </c>
      <c r="V1599">
        <v>0.37992498278617859</v>
      </c>
    </row>
    <row r="1600" spans="1:22" x14ac:dyDescent="0.25">
      <c r="A1600" t="s">
        <v>96</v>
      </c>
      <c r="B1600" t="s">
        <v>86</v>
      </c>
      <c r="C1600" t="s">
        <v>101</v>
      </c>
      <c r="D1600" t="s">
        <v>61</v>
      </c>
      <c r="E1600" t="s">
        <v>88</v>
      </c>
      <c r="F1600" t="s">
        <v>54</v>
      </c>
      <c r="G1600">
        <v>195</v>
      </c>
      <c r="H1600">
        <v>6</v>
      </c>
      <c r="I1600">
        <f>IF(VLOOKUP(Data!$A1600,summermonths, 2, FALSE) = 1, VLOOKUP(Data!$H1600,rateblocks, 2, FALSE), VLOOKUP(Data!H1600, rateblocks,3, FALSE))</f>
        <v>3</v>
      </c>
      <c r="J1600">
        <v>1.7905921936035156</v>
      </c>
      <c r="K1600">
        <v>1.9128484725952148</v>
      </c>
      <c r="L1600">
        <v>63.075057983398438</v>
      </c>
      <c r="M1600">
        <v>0.12225630134344101</v>
      </c>
      <c r="N1600">
        <v>0.15093716979026794</v>
      </c>
      <c r="O1600">
        <v>2.2782029584050179E-2</v>
      </c>
      <c r="P1600">
        <v>-0.12601324915885925</v>
      </c>
      <c r="Q1600">
        <v>-7.1177467703819275E-2</v>
      </c>
      <c r="R1600">
        <v>4.310477152466774E-2</v>
      </c>
      <c r="S1600">
        <v>0.12225630134344101</v>
      </c>
      <c r="T1600">
        <v>0.20140783488750458</v>
      </c>
      <c r="U1600">
        <v>0.31569007039070129</v>
      </c>
      <c r="V1600">
        <v>0.37052586674690247</v>
      </c>
    </row>
    <row r="1601" spans="1:22" x14ac:dyDescent="0.25">
      <c r="A1601" t="s">
        <v>125</v>
      </c>
      <c r="B1601" t="s">
        <v>86</v>
      </c>
      <c r="C1601" t="s">
        <v>101</v>
      </c>
      <c r="D1601" t="s">
        <v>110</v>
      </c>
      <c r="E1601" t="s">
        <v>88</v>
      </c>
      <c r="F1601" t="s">
        <v>54</v>
      </c>
      <c r="G1601">
        <v>195</v>
      </c>
      <c r="H1601">
        <v>14</v>
      </c>
      <c r="I1601">
        <f>IF(VLOOKUP(Data!$A1601,summermonths, 2, FALSE) = 1, VLOOKUP(Data!$H1601,rateblocks, 2, FALSE), VLOOKUP(Data!H1601, rateblocks,3, FALSE))</f>
        <v>2</v>
      </c>
      <c r="J1601">
        <v>1.9790852069854736</v>
      </c>
      <c r="K1601">
        <v>2.0730071067810059</v>
      </c>
      <c r="L1601">
        <v>71.633331298828125</v>
      </c>
      <c r="M1601">
        <v>9.392179548740387E-2</v>
      </c>
      <c r="N1601">
        <v>0.13104689121246338</v>
      </c>
      <c r="O1601">
        <v>1.7173288390040398E-2</v>
      </c>
      <c r="P1601">
        <v>-0.12163116037845612</v>
      </c>
      <c r="Q1601">
        <v>-7.4021555483341217E-2</v>
      </c>
      <c r="R1601">
        <v>2.520073764026165E-2</v>
      </c>
      <c r="S1601">
        <v>9.392179548740387E-2</v>
      </c>
      <c r="T1601">
        <v>0.16264285147190094</v>
      </c>
      <c r="U1601">
        <v>0.26186513900756836</v>
      </c>
      <c r="V1601">
        <v>0.30947473645210266</v>
      </c>
    </row>
    <row r="1602" spans="1:22" x14ac:dyDescent="0.25">
      <c r="A1602" t="s">
        <v>99</v>
      </c>
      <c r="B1602" t="s">
        <v>86</v>
      </c>
      <c r="C1602" t="s">
        <v>102</v>
      </c>
      <c r="D1602" t="s">
        <v>70</v>
      </c>
      <c r="E1602" t="s">
        <v>88</v>
      </c>
      <c r="F1602" t="s">
        <v>54</v>
      </c>
      <c r="G1602">
        <v>195</v>
      </c>
      <c r="H1602">
        <v>16</v>
      </c>
      <c r="I1602">
        <f>IF(VLOOKUP(Data!$A1602,summermonths, 2, FALSE) = 1, VLOOKUP(Data!$H1602,rateblocks, 2, FALSE), VLOOKUP(Data!H1602, rateblocks,3, FALSE))</f>
        <v>1</v>
      </c>
      <c r="J1602">
        <v>3.3641679286956787</v>
      </c>
      <c r="K1602">
        <v>2.9915385246276855</v>
      </c>
      <c r="L1602">
        <v>90.769233703613281</v>
      </c>
      <c r="M1602">
        <v>-0.37262937426567078</v>
      </c>
      <c r="N1602">
        <v>0.39837980270385742</v>
      </c>
      <c r="O1602">
        <v>0.15870647132396698</v>
      </c>
      <c r="P1602">
        <v>-1.0279058218002319</v>
      </c>
      <c r="Q1602">
        <v>-0.88317364454269409</v>
      </c>
      <c r="R1602">
        <v>-0.58153992891311646</v>
      </c>
      <c r="S1602">
        <v>-0.37262937426567078</v>
      </c>
      <c r="T1602">
        <v>-0.1637188047170639</v>
      </c>
      <c r="U1602">
        <v>0.13791488111019135</v>
      </c>
      <c r="V1602">
        <v>0.28264710307121277</v>
      </c>
    </row>
    <row r="1603" spans="1:22" x14ac:dyDescent="0.25">
      <c r="A1603" t="s">
        <v>95</v>
      </c>
      <c r="B1603" t="s">
        <v>86</v>
      </c>
      <c r="C1603" t="s">
        <v>102</v>
      </c>
      <c r="D1603" t="s">
        <v>66</v>
      </c>
      <c r="E1603" t="s">
        <v>88</v>
      </c>
      <c r="F1603" t="s">
        <v>54</v>
      </c>
      <c r="G1603">
        <v>195</v>
      </c>
      <c r="H1603">
        <v>12</v>
      </c>
      <c r="I1603">
        <f>IF(VLOOKUP(Data!$A1603,summermonths, 2, FALSE) = 1, VLOOKUP(Data!$H1603,rateblocks, 2, FALSE), VLOOKUP(Data!H1603, rateblocks,3, FALSE))</f>
        <v>1</v>
      </c>
      <c r="J1603">
        <v>2.5366940498352051</v>
      </c>
      <c r="K1603">
        <v>2.235076904296875</v>
      </c>
      <c r="L1603">
        <v>80.179489135742188</v>
      </c>
      <c r="M1603">
        <v>-0.3016170859336853</v>
      </c>
      <c r="N1603">
        <v>0.44307214021682739</v>
      </c>
      <c r="O1603">
        <v>0.19631291925907135</v>
      </c>
      <c r="P1603">
        <v>-1.0304058790206909</v>
      </c>
      <c r="Q1603">
        <v>-0.86943686008453369</v>
      </c>
      <c r="R1603">
        <v>-0.53396433591842651</v>
      </c>
      <c r="S1603">
        <v>-0.3016170859336853</v>
      </c>
      <c r="T1603">
        <v>-6.9269828498363495E-2</v>
      </c>
      <c r="U1603">
        <v>0.26620271801948547</v>
      </c>
      <c r="V1603">
        <v>0.4271717369556427</v>
      </c>
    </row>
    <row r="1604" spans="1:22" x14ac:dyDescent="0.25">
      <c r="A1604" t="s">
        <v>123</v>
      </c>
      <c r="B1604" t="s">
        <v>86</v>
      </c>
      <c r="C1604" t="s">
        <v>102</v>
      </c>
      <c r="D1604" t="s">
        <v>112</v>
      </c>
      <c r="E1604" t="s">
        <v>88</v>
      </c>
      <c r="F1604" t="s">
        <v>54</v>
      </c>
      <c r="G1604">
        <v>195</v>
      </c>
      <c r="H1604">
        <v>11</v>
      </c>
      <c r="I1604">
        <f>IF(VLOOKUP(Data!$A1604,summermonths, 2, FALSE) = 1, VLOOKUP(Data!$H1604,rateblocks, 2, FALSE), VLOOKUP(Data!H1604, rateblocks,3, FALSE))</f>
        <v>2</v>
      </c>
      <c r="J1604">
        <v>2.053734302520752</v>
      </c>
      <c r="K1604">
        <v>2.054384708404541</v>
      </c>
      <c r="L1604">
        <v>82.74871826171875</v>
      </c>
      <c r="M1604">
        <v>6.5025832736864686E-4</v>
      </c>
      <c r="N1604">
        <v>0.26065102219581604</v>
      </c>
      <c r="O1604">
        <v>6.7938953638076782E-2</v>
      </c>
      <c r="P1604">
        <v>-0.42808252573013306</v>
      </c>
      <c r="Q1604">
        <v>-0.33338746428489685</v>
      </c>
      <c r="R1604">
        <v>-0.13603527843952179</v>
      </c>
      <c r="S1604">
        <v>6.5025832736864686E-4</v>
      </c>
      <c r="T1604">
        <v>0.13733579218387604</v>
      </c>
      <c r="U1604">
        <v>0.3346879780292511</v>
      </c>
      <c r="V1604">
        <v>0.4293830394744873</v>
      </c>
    </row>
    <row r="1605" spans="1:22" x14ac:dyDescent="0.25">
      <c r="A1605" t="s">
        <v>125</v>
      </c>
      <c r="B1605" t="s">
        <v>86</v>
      </c>
      <c r="C1605" t="s">
        <v>101</v>
      </c>
      <c r="D1605" t="s">
        <v>110</v>
      </c>
      <c r="E1605" t="s">
        <v>88</v>
      </c>
      <c r="F1605" t="s">
        <v>54</v>
      </c>
      <c r="G1605">
        <v>195</v>
      </c>
      <c r="H1605">
        <v>22</v>
      </c>
      <c r="I1605">
        <f>IF(VLOOKUP(Data!$A1605,summermonths, 2, FALSE) = 1, VLOOKUP(Data!$H1605,rateblocks, 2, FALSE), VLOOKUP(Data!H1605, rateblocks,3, FALSE))</f>
        <v>2</v>
      </c>
      <c r="J1605">
        <v>2.4242675304412842</v>
      </c>
      <c r="K1605">
        <v>2.4834825992584229</v>
      </c>
      <c r="L1605">
        <v>61.065269470214844</v>
      </c>
      <c r="M1605">
        <v>5.9214893728494644E-2</v>
      </c>
      <c r="N1605">
        <v>0.12021235376596451</v>
      </c>
      <c r="O1605">
        <v>1.4451010152697563E-2</v>
      </c>
      <c r="P1605">
        <v>-0.13851682841777802</v>
      </c>
      <c r="Q1605">
        <v>-9.4843439757823944E-2</v>
      </c>
      <c r="R1605">
        <v>-3.8245262112468481E-3</v>
      </c>
      <c r="S1605">
        <v>5.9214893728494644E-2</v>
      </c>
      <c r="T1605">
        <v>0.12225431203842163</v>
      </c>
      <c r="U1605">
        <v>0.21327322721481323</v>
      </c>
      <c r="V1605">
        <v>0.2569466233253479</v>
      </c>
    </row>
    <row r="1606" spans="1:22" x14ac:dyDescent="0.25">
      <c r="A1606" t="s">
        <v>122</v>
      </c>
      <c r="B1606" t="s">
        <v>86</v>
      </c>
      <c r="C1606" t="s">
        <v>102</v>
      </c>
      <c r="D1606" t="s">
        <v>106</v>
      </c>
      <c r="E1606" t="s">
        <v>88</v>
      </c>
      <c r="F1606" t="s">
        <v>54</v>
      </c>
      <c r="G1606">
        <v>195</v>
      </c>
      <c r="H1606">
        <v>18</v>
      </c>
      <c r="I1606">
        <f>IF(VLOOKUP(Data!$A1606,summermonths, 2, FALSE) = 1, VLOOKUP(Data!$H1606,rateblocks, 2, FALSE), VLOOKUP(Data!H1606, rateblocks,3, FALSE))</f>
        <v>1</v>
      </c>
      <c r="J1606">
        <v>2.4263882637023926</v>
      </c>
      <c r="K1606">
        <v>2.3150255680084229</v>
      </c>
      <c r="L1606">
        <v>51.302562713623047</v>
      </c>
      <c r="M1606">
        <v>-0.11136259883642197</v>
      </c>
      <c r="N1606">
        <v>0.29968440532684326</v>
      </c>
      <c r="O1606">
        <v>8.9810743927955627E-2</v>
      </c>
      <c r="P1606">
        <v>-0.60429960489273071</v>
      </c>
      <c r="Q1606">
        <v>-0.49542361497879028</v>
      </c>
      <c r="R1606">
        <v>-0.26851725578308105</v>
      </c>
      <c r="S1606">
        <v>-0.11136259883642197</v>
      </c>
      <c r="T1606">
        <v>4.5792058110237122E-2</v>
      </c>
      <c r="U1606">
        <v>0.27269843220710754</v>
      </c>
      <c r="V1606">
        <v>0.38157439231872559</v>
      </c>
    </row>
    <row r="1607" spans="1:22" x14ac:dyDescent="0.25">
      <c r="A1607" t="s">
        <v>98</v>
      </c>
      <c r="B1607" t="s">
        <v>86</v>
      </c>
      <c r="C1607" t="s">
        <v>101</v>
      </c>
      <c r="D1607" t="s">
        <v>63</v>
      </c>
      <c r="E1607" t="s">
        <v>88</v>
      </c>
      <c r="F1607" t="s">
        <v>54</v>
      </c>
      <c r="G1607">
        <v>195</v>
      </c>
      <c r="H1607">
        <v>24</v>
      </c>
      <c r="I1607">
        <f>IF(VLOOKUP(Data!$A1607,summermonths, 2, FALSE) = 1, VLOOKUP(Data!$H1607,rateblocks, 2, FALSE), VLOOKUP(Data!H1607, rateblocks,3, FALSE))</f>
        <v>3</v>
      </c>
      <c r="J1607">
        <v>2.1064908504486084</v>
      </c>
      <c r="K1607">
        <v>2.2962770462036133</v>
      </c>
      <c r="L1607">
        <v>69.76263427734375</v>
      </c>
      <c r="M1607">
        <v>0.18978628516197205</v>
      </c>
      <c r="N1607">
        <v>0.14458061754703522</v>
      </c>
      <c r="O1607">
        <v>2.0903555676341057E-2</v>
      </c>
      <c r="P1607">
        <v>-4.802766814827919E-2</v>
      </c>
      <c r="Q1607">
        <v>4.4987685978412628E-3</v>
      </c>
      <c r="R1607">
        <v>0.1139681339263916</v>
      </c>
      <c r="S1607">
        <v>0.18978628516197205</v>
      </c>
      <c r="T1607">
        <v>0.26560443639755249</v>
      </c>
      <c r="U1607">
        <v>0.37507379055023193</v>
      </c>
      <c r="V1607">
        <v>0.42760023474693298</v>
      </c>
    </row>
    <row r="1608" spans="1:22" x14ac:dyDescent="0.25">
      <c r="A1608" t="s">
        <v>125</v>
      </c>
      <c r="B1608" t="s">
        <v>86</v>
      </c>
      <c r="C1608" t="s">
        <v>101</v>
      </c>
      <c r="D1608" t="s">
        <v>110</v>
      </c>
      <c r="E1608" t="s">
        <v>88</v>
      </c>
      <c r="F1608" t="s">
        <v>54</v>
      </c>
      <c r="G1608">
        <v>195</v>
      </c>
      <c r="H1608">
        <v>20</v>
      </c>
      <c r="I1608">
        <f>IF(VLOOKUP(Data!$A1608,summermonths, 2, FALSE) = 1, VLOOKUP(Data!$H1608,rateblocks, 2, FALSE), VLOOKUP(Data!H1608, rateblocks,3, FALSE))</f>
        <v>1</v>
      </c>
      <c r="J1608">
        <v>2.5510315895080566</v>
      </c>
      <c r="K1608">
        <v>2.6115896701812744</v>
      </c>
      <c r="L1608">
        <v>63.395805358886719</v>
      </c>
      <c r="M1608">
        <v>6.0558248311281204E-2</v>
      </c>
      <c r="N1608">
        <v>0.13535875082015991</v>
      </c>
      <c r="O1608">
        <v>1.8321990966796875E-2</v>
      </c>
      <c r="P1608">
        <v>-0.162087082862854</v>
      </c>
      <c r="Q1608">
        <v>-0.11291097104549408</v>
      </c>
      <c r="R1608">
        <v>-1.0423949919641018E-2</v>
      </c>
      <c r="S1608">
        <v>6.0558248311281204E-2</v>
      </c>
      <c r="T1608">
        <v>0.131540447473526</v>
      </c>
      <c r="U1608">
        <v>0.23402746021747589</v>
      </c>
      <c r="V1608">
        <v>0.28320357203483582</v>
      </c>
    </row>
    <row r="1609" spans="1:22" x14ac:dyDescent="0.25">
      <c r="A1609" t="s">
        <v>97</v>
      </c>
      <c r="B1609" t="s">
        <v>86</v>
      </c>
      <c r="C1609" t="s">
        <v>102</v>
      </c>
      <c r="D1609" t="s">
        <v>68</v>
      </c>
      <c r="E1609" t="s">
        <v>88</v>
      </c>
      <c r="F1609" t="s">
        <v>54</v>
      </c>
      <c r="G1609">
        <v>195</v>
      </c>
      <c r="H1609">
        <v>13</v>
      </c>
      <c r="I1609">
        <f>IF(VLOOKUP(Data!$A1609,summermonths, 2, FALSE) = 1, VLOOKUP(Data!$H1609,rateblocks, 2, FALSE), VLOOKUP(Data!H1609, rateblocks,3, FALSE))</f>
        <v>1</v>
      </c>
      <c r="J1609">
        <v>2.5875320434570313</v>
      </c>
      <c r="K1609">
        <v>2.6741025447845459</v>
      </c>
      <c r="L1609">
        <v>79.74871826171875</v>
      </c>
      <c r="M1609">
        <v>8.657054603099823E-2</v>
      </c>
      <c r="N1609">
        <v>0.34712404012680054</v>
      </c>
      <c r="O1609">
        <v>0.12049509584903717</v>
      </c>
      <c r="P1609">
        <v>-0.48439767956733704</v>
      </c>
      <c r="Q1609">
        <v>-0.35828679800033569</v>
      </c>
      <c r="R1609">
        <v>-9.5461480319499969E-2</v>
      </c>
      <c r="S1609">
        <v>8.657054603099823E-2</v>
      </c>
      <c r="T1609">
        <v>0.26860257983207703</v>
      </c>
      <c r="U1609">
        <v>0.53142791986465454</v>
      </c>
      <c r="V1609">
        <v>0.6575387716293335</v>
      </c>
    </row>
    <row r="1610" spans="1:22" x14ac:dyDescent="0.25">
      <c r="A1610" t="s">
        <v>99</v>
      </c>
      <c r="B1610" t="s">
        <v>86</v>
      </c>
      <c r="C1610" t="s">
        <v>101</v>
      </c>
      <c r="D1610" t="s">
        <v>64</v>
      </c>
      <c r="E1610" t="s">
        <v>88</v>
      </c>
      <c r="F1610" t="s">
        <v>54</v>
      </c>
      <c r="G1610">
        <v>195</v>
      </c>
      <c r="H1610">
        <v>18</v>
      </c>
      <c r="I1610">
        <f>IF(VLOOKUP(Data!$A1610,summermonths, 2, FALSE) = 1, VLOOKUP(Data!$H1610,rateblocks, 2, FALSE), VLOOKUP(Data!H1610, rateblocks,3, FALSE))</f>
        <v>1</v>
      </c>
      <c r="J1610">
        <v>2.4816503524780273</v>
      </c>
      <c r="K1610">
        <v>2.4893138408660889</v>
      </c>
      <c r="L1610">
        <v>77.624176025390625</v>
      </c>
      <c r="M1610">
        <v>7.6634744182229042E-3</v>
      </c>
      <c r="N1610">
        <v>0.15215122699737549</v>
      </c>
      <c r="O1610">
        <v>2.3149995133280754E-2</v>
      </c>
      <c r="P1610">
        <v>-0.24260301887989044</v>
      </c>
      <c r="Q1610">
        <v>-0.18732616305351257</v>
      </c>
      <c r="R1610">
        <v>-7.2124704718589783E-2</v>
      </c>
      <c r="S1610">
        <v>7.6634744182229042E-3</v>
      </c>
      <c r="T1610">
        <v>8.7451659142971039E-2</v>
      </c>
      <c r="U1610">
        <v>0.20265312492847443</v>
      </c>
      <c r="V1610">
        <v>0.25792998075485229</v>
      </c>
    </row>
    <row r="1611" spans="1:22" x14ac:dyDescent="0.25">
      <c r="A1611" t="s">
        <v>96</v>
      </c>
      <c r="B1611" t="s">
        <v>86</v>
      </c>
      <c r="C1611" t="s">
        <v>102</v>
      </c>
      <c r="D1611" t="s">
        <v>67</v>
      </c>
      <c r="E1611" t="s">
        <v>88</v>
      </c>
      <c r="F1611" t="s">
        <v>54</v>
      </c>
      <c r="G1611">
        <v>195</v>
      </c>
      <c r="H1611">
        <v>10</v>
      </c>
      <c r="I1611">
        <f>IF(VLOOKUP(Data!$A1611,summermonths, 2, FALSE) = 1, VLOOKUP(Data!$H1611,rateblocks, 2, FALSE), VLOOKUP(Data!H1611, rateblocks,3, FALSE))</f>
        <v>2</v>
      </c>
      <c r="J1611">
        <v>2.0271017551422119</v>
      </c>
      <c r="K1611">
        <v>2.2158205509185791</v>
      </c>
      <c r="L1611">
        <v>77.641029357910156</v>
      </c>
      <c r="M1611">
        <v>0.18871873617172241</v>
      </c>
      <c r="N1611">
        <v>0.33168074488639832</v>
      </c>
      <c r="O1611">
        <v>0.11001211404800415</v>
      </c>
      <c r="P1611">
        <v>-0.35684755444526672</v>
      </c>
      <c r="Q1611">
        <v>-0.23634724318981171</v>
      </c>
      <c r="R1611">
        <v>1.4785183593630791E-2</v>
      </c>
      <c r="S1611">
        <v>0.18871873617172241</v>
      </c>
      <c r="T1611">
        <v>0.36265230178833008</v>
      </c>
      <c r="U1611">
        <v>0.61378473043441772</v>
      </c>
      <c r="V1611">
        <v>0.73428499698638916</v>
      </c>
    </row>
    <row r="1612" spans="1:22" x14ac:dyDescent="0.25">
      <c r="A1612" t="s">
        <v>95</v>
      </c>
      <c r="B1612" t="s">
        <v>86</v>
      </c>
      <c r="C1612" t="s">
        <v>102</v>
      </c>
      <c r="D1612" t="s">
        <v>66</v>
      </c>
      <c r="E1612" t="s">
        <v>88</v>
      </c>
      <c r="F1612" t="s">
        <v>54</v>
      </c>
      <c r="G1612">
        <v>195</v>
      </c>
      <c r="H1612">
        <v>22</v>
      </c>
      <c r="I1612">
        <f>IF(VLOOKUP(Data!$A1612,summermonths, 2, FALSE) = 1, VLOOKUP(Data!$H1612,rateblocks, 2, FALSE), VLOOKUP(Data!H1612, rateblocks,3, FALSE))</f>
        <v>2</v>
      </c>
      <c r="J1612">
        <v>2.5995759963989258</v>
      </c>
      <c r="K1612">
        <v>2.645564079284668</v>
      </c>
      <c r="L1612">
        <v>66.5025634765625</v>
      </c>
      <c r="M1612">
        <v>4.5988079160451889E-2</v>
      </c>
      <c r="N1612">
        <v>0.30278602242469788</v>
      </c>
      <c r="O1612">
        <v>9.1679371893405914E-2</v>
      </c>
      <c r="P1612">
        <v>-0.4520505964756012</v>
      </c>
      <c r="Q1612">
        <v>-0.34204781055450439</v>
      </c>
      <c r="R1612">
        <v>-0.11279306560754776</v>
      </c>
      <c r="S1612">
        <v>4.5988079160451889E-2</v>
      </c>
      <c r="T1612">
        <v>0.20476922392845154</v>
      </c>
      <c r="U1612">
        <v>0.43402397632598877</v>
      </c>
      <c r="V1612">
        <v>0.54402679204940796</v>
      </c>
    </row>
    <row r="1613" spans="1:22" x14ac:dyDescent="0.25">
      <c r="A1613" t="s">
        <v>97</v>
      </c>
      <c r="B1613" t="s">
        <v>86</v>
      </c>
      <c r="C1613" t="s">
        <v>101</v>
      </c>
      <c r="D1613" t="s">
        <v>62</v>
      </c>
      <c r="E1613" t="s">
        <v>88</v>
      </c>
      <c r="F1613" t="s">
        <v>54</v>
      </c>
      <c r="G1613">
        <v>195</v>
      </c>
      <c r="H1613">
        <v>3</v>
      </c>
      <c r="I1613">
        <f>IF(VLOOKUP(Data!$A1613,summermonths, 2, FALSE) = 1, VLOOKUP(Data!$H1613,rateblocks, 2, FALSE), VLOOKUP(Data!H1613, rateblocks,3, FALSE))</f>
        <v>3</v>
      </c>
      <c r="J1613">
        <v>1.8854029178619385</v>
      </c>
      <c r="K1613">
        <v>1.9820646047592163</v>
      </c>
      <c r="L1613">
        <v>67.456634521484375</v>
      </c>
      <c r="M1613">
        <v>9.6661709249019623E-2</v>
      </c>
      <c r="N1613">
        <v>0.12734654545783997</v>
      </c>
      <c r="O1613">
        <v>1.6217142343521118E-2</v>
      </c>
      <c r="P1613">
        <v>-0.11280471831560135</v>
      </c>
      <c r="Q1613">
        <v>-6.6539458930492401E-2</v>
      </c>
      <c r="R1613">
        <v>2.988111600279808E-2</v>
      </c>
      <c r="S1613">
        <v>9.6661709249019623E-2</v>
      </c>
      <c r="T1613">
        <v>0.16344229876995087</v>
      </c>
      <c r="U1613">
        <v>0.25986286997795105</v>
      </c>
      <c r="V1613">
        <v>0.30612814426422119</v>
      </c>
    </row>
    <row r="1614" spans="1:22" x14ac:dyDescent="0.25">
      <c r="A1614" t="s">
        <v>98</v>
      </c>
      <c r="B1614" t="s">
        <v>86</v>
      </c>
      <c r="C1614" t="s">
        <v>102</v>
      </c>
      <c r="D1614" t="s">
        <v>69</v>
      </c>
      <c r="E1614" t="s">
        <v>88</v>
      </c>
      <c r="F1614" t="s">
        <v>54</v>
      </c>
      <c r="G1614">
        <v>195</v>
      </c>
      <c r="H1614">
        <v>21</v>
      </c>
      <c r="I1614">
        <f>IF(VLOOKUP(Data!$A1614,summermonths, 2, FALSE) = 1, VLOOKUP(Data!$H1614,rateblocks, 2, FALSE), VLOOKUP(Data!H1614, rateblocks,3, FALSE))</f>
        <v>2</v>
      </c>
      <c r="J1614">
        <v>3.1868858337402344</v>
      </c>
      <c r="K1614">
        <v>3.2401795387268066</v>
      </c>
      <c r="L1614">
        <v>77.25128173828125</v>
      </c>
      <c r="M1614">
        <v>5.3293772041797638E-2</v>
      </c>
      <c r="N1614">
        <v>0.30846992135047913</v>
      </c>
      <c r="O1614">
        <v>9.5153689384460449E-2</v>
      </c>
      <c r="P1614">
        <v>-0.45409408211708069</v>
      </c>
      <c r="Q1614">
        <v>-0.34202635288238525</v>
      </c>
      <c r="R1614">
        <v>-0.10846801102161407</v>
      </c>
      <c r="S1614">
        <v>5.3293772041797638E-2</v>
      </c>
      <c r="T1614">
        <v>0.21505555510520935</v>
      </c>
      <c r="U1614">
        <v>0.44861388206481934</v>
      </c>
      <c r="V1614">
        <v>0.56068164110183716</v>
      </c>
    </row>
    <row r="1615" spans="1:22" x14ac:dyDescent="0.25">
      <c r="A1615" t="s">
        <v>95</v>
      </c>
      <c r="B1615" t="s">
        <v>86</v>
      </c>
      <c r="C1615" t="s">
        <v>102</v>
      </c>
      <c r="D1615" t="s">
        <v>66</v>
      </c>
      <c r="E1615" t="s">
        <v>88</v>
      </c>
      <c r="F1615" t="s">
        <v>54</v>
      </c>
      <c r="G1615">
        <v>195</v>
      </c>
      <c r="H1615">
        <v>19</v>
      </c>
      <c r="I1615">
        <f>IF(VLOOKUP(Data!$A1615,summermonths, 2, FALSE) = 1, VLOOKUP(Data!$H1615,rateblocks, 2, FALSE), VLOOKUP(Data!H1615, rateblocks,3, FALSE))</f>
        <v>2</v>
      </c>
      <c r="J1615">
        <v>2.3517360687255859</v>
      </c>
      <c r="K1615">
        <v>2.3374359607696533</v>
      </c>
      <c r="L1615">
        <v>71.292304992675781</v>
      </c>
      <c r="M1615">
        <v>-1.4300118200480938E-2</v>
      </c>
      <c r="N1615">
        <v>0.34897103905677795</v>
      </c>
      <c r="O1615">
        <v>0.12178078293800354</v>
      </c>
      <c r="P1615">
        <v>-0.58830642700195313</v>
      </c>
      <c r="Q1615">
        <v>-0.46152448654174805</v>
      </c>
      <c r="R1615">
        <v>-0.19730071723461151</v>
      </c>
      <c r="S1615">
        <v>-1.4300118200480938E-2</v>
      </c>
      <c r="T1615">
        <v>0.16870047152042389</v>
      </c>
      <c r="U1615">
        <v>0.43292427062988281</v>
      </c>
      <c r="V1615">
        <v>0.55970615148544312</v>
      </c>
    </row>
    <row r="1616" spans="1:22" x14ac:dyDescent="0.25">
      <c r="A1616" t="s">
        <v>95</v>
      </c>
      <c r="B1616" t="s">
        <v>86</v>
      </c>
      <c r="C1616" t="s">
        <v>102</v>
      </c>
      <c r="D1616" t="s">
        <v>66</v>
      </c>
      <c r="E1616" t="s">
        <v>88</v>
      </c>
      <c r="F1616" t="s">
        <v>54</v>
      </c>
      <c r="G1616">
        <v>195</v>
      </c>
      <c r="H1616">
        <v>24</v>
      </c>
      <c r="I1616">
        <f>IF(VLOOKUP(Data!$A1616,summermonths, 2, FALSE) = 1, VLOOKUP(Data!$H1616,rateblocks, 2, FALSE), VLOOKUP(Data!H1616, rateblocks,3, FALSE))</f>
        <v>3</v>
      </c>
      <c r="J1616">
        <v>2.1202993392944336</v>
      </c>
      <c r="K1616">
        <v>2.180051326751709</v>
      </c>
      <c r="L1616">
        <v>62.476924896240234</v>
      </c>
      <c r="M1616">
        <v>5.9751998633146286E-2</v>
      </c>
      <c r="N1616">
        <v>0.27946168184280396</v>
      </c>
      <c r="O1616">
        <v>7.8098833560943604E-2</v>
      </c>
      <c r="P1616">
        <v>-0.39992156624794006</v>
      </c>
      <c r="Q1616">
        <v>-0.29839256405830383</v>
      </c>
      <c r="R1616">
        <v>-8.6797848343849182E-2</v>
      </c>
      <c r="S1616">
        <v>5.9751998633146286E-2</v>
      </c>
      <c r="T1616">
        <v>0.20630185306072235</v>
      </c>
      <c r="U1616">
        <v>0.417896568775177</v>
      </c>
      <c r="V1616">
        <v>0.51942557096481323</v>
      </c>
    </row>
    <row r="1617" spans="1:22" x14ac:dyDescent="0.25">
      <c r="A1617" t="s">
        <v>124</v>
      </c>
      <c r="B1617" t="s">
        <v>86</v>
      </c>
      <c r="C1617" t="s">
        <v>101</v>
      </c>
      <c r="D1617" t="s">
        <v>108</v>
      </c>
      <c r="E1617" t="s">
        <v>88</v>
      </c>
      <c r="F1617" t="s">
        <v>54</v>
      </c>
      <c r="G1617">
        <v>195</v>
      </c>
      <c r="H1617">
        <v>19</v>
      </c>
      <c r="I1617">
        <f>IF(VLOOKUP(Data!$A1617,summermonths, 2, FALSE) = 1, VLOOKUP(Data!$H1617,rateblocks, 2, FALSE), VLOOKUP(Data!H1617, rateblocks,3, FALSE))</f>
        <v>1</v>
      </c>
      <c r="J1617">
        <v>2.208214282989502</v>
      </c>
      <c r="K1617">
        <v>2.3232331275939941</v>
      </c>
      <c r="L1617">
        <v>65.665199279785156</v>
      </c>
      <c r="M1617">
        <v>0.11501891911029816</v>
      </c>
      <c r="N1617">
        <v>0.1394515186548233</v>
      </c>
      <c r="O1617">
        <v>1.9446726888418198E-2</v>
      </c>
      <c r="P1617">
        <v>-0.11435841768980026</v>
      </c>
      <c r="Q1617">
        <v>-6.369539350271225E-2</v>
      </c>
      <c r="R1617">
        <v>4.1890472173690796E-2</v>
      </c>
      <c r="S1617">
        <v>0.11501891911029816</v>
      </c>
      <c r="T1617">
        <v>0.18814736604690552</v>
      </c>
      <c r="U1617">
        <v>0.29373323917388916</v>
      </c>
      <c r="V1617">
        <v>0.34439626336097717</v>
      </c>
    </row>
    <row r="1618" spans="1:22" x14ac:dyDescent="0.25">
      <c r="A1618" t="s">
        <v>123</v>
      </c>
      <c r="B1618" t="s">
        <v>86</v>
      </c>
      <c r="C1618" t="s">
        <v>101</v>
      </c>
      <c r="D1618" t="s">
        <v>107</v>
      </c>
      <c r="E1618" t="s">
        <v>88</v>
      </c>
      <c r="F1618" t="s">
        <v>54</v>
      </c>
      <c r="G1618">
        <v>195</v>
      </c>
      <c r="H1618">
        <v>22</v>
      </c>
      <c r="I1618">
        <f>IF(VLOOKUP(Data!$A1618,summermonths, 2, FALSE) = 1, VLOOKUP(Data!$H1618,rateblocks, 2, FALSE), VLOOKUP(Data!H1618, rateblocks,3, FALSE))</f>
        <v>2</v>
      </c>
      <c r="J1618">
        <v>2.2668735980987549</v>
      </c>
      <c r="K1618">
        <v>2.332411527633667</v>
      </c>
      <c r="L1618">
        <v>56.738731384277344</v>
      </c>
      <c r="M1618">
        <v>6.553804874420166E-2</v>
      </c>
      <c r="N1618">
        <v>9.5379151403903961E-2</v>
      </c>
      <c r="O1618">
        <v>9.0971821919083595E-3</v>
      </c>
      <c r="P1618">
        <v>-9.1346696019172668E-2</v>
      </c>
      <c r="Q1618">
        <v>-5.6695252656936646E-2</v>
      </c>
      <c r="R1618">
        <v>1.5521172434091568E-2</v>
      </c>
      <c r="S1618">
        <v>6.553804874420166E-2</v>
      </c>
      <c r="T1618">
        <v>0.11555492132902145</v>
      </c>
      <c r="U1618">
        <v>0.18777135014533997</v>
      </c>
      <c r="V1618">
        <v>0.22242279350757599</v>
      </c>
    </row>
    <row r="1619" spans="1:22" x14ac:dyDescent="0.25">
      <c r="A1619" t="s">
        <v>99</v>
      </c>
      <c r="B1619" t="s">
        <v>86</v>
      </c>
      <c r="C1619" t="s">
        <v>101</v>
      </c>
      <c r="D1619" t="s">
        <v>64</v>
      </c>
      <c r="E1619" t="s">
        <v>88</v>
      </c>
      <c r="F1619" t="s">
        <v>54</v>
      </c>
      <c r="G1619">
        <v>195</v>
      </c>
      <c r="H1619">
        <v>19</v>
      </c>
      <c r="I1619">
        <f>IF(VLOOKUP(Data!$A1619,summermonths, 2, FALSE) = 1, VLOOKUP(Data!$H1619,rateblocks, 2, FALSE), VLOOKUP(Data!H1619, rateblocks,3, FALSE))</f>
        <v>2</v>
      </c>
      <c r="J1619">
        <v>2.6832759380340576</v>
      </c>
      <c r="K1619">
        <v>2.7531330585479736</v>
      </c>
      <c r="L1619">
        <v>75.534797668457031</v>
      </c>
      <c r="M1619">
        <v>6.9857217371463776E-2</v>
      </c>
      <c r="N1619">
        <v>0.17920531332492828</v>
      </c>
      <c r="O1619">
        <v>3.211454302072525E-2</v>
      </c>
      <c r="P1619">
        <v>-0.22490929067134857</v>
      </c>
      <c r="Q1619">
        <v>-0.15980362892150879</v>
      </c>
      <c r="R1619">
        <v>-2.4118140339851379E-2</v>
      </c>
      <c r="S1619">
        <v>6.9857217371463776E-2</v>
      </c>
      <c r="T1619">
        <v>0.16383257508277893</v>
      </c>
      <c r="U1619">
        <v>0.29951807856559753</v>
      </c>
      <c r="V1619">
        <v>0.36462372541427612</v>
      </c>
    </row>
    <row r="1620" spans="1:22" x14ac:dyDescent="0.25">
      <c r="A1620" t="s">
        <v>97</v>
      </c>
      <c r="B1620" t="s">
        <v>86</v>
      </c>
      <c r="C1620" t="s">
        <v>101</v>
      </c>
      <c r="D1620" t="s">
        <v>62</v>
      </c>
      <c r="E1620" t="s">
        <v>88</v>
      </c>
      <c r="F1620" t="s">
        <v>54</v>
      </c>
      <c r="G1620">
        <v>195</v>
      </c>
      <c r="H1620">
        <v>2</v>
      </c>
      <c r="I1620">
        <f>IF(VLOOKUP(Data!$A1620,summermonths, 2, FALSE) = 1, VLOOKUP(Data!$H1620,rateblocks, 2, FALSE), VLOOKUP(Data!H1620, rateblocks,3, FALSE))</f>
        <v>3</v>
      </c>
      <c r="J1620">
        <v>1.9453012943267822</v>
      </c>
      <c r="K1620">
        <v>2.0220522880554199</v>
      </c>
      <c r="L1620">
        <v>67.635894775390625</v>
      </c>
      <c r="M1620">
        <v>7.6751142740249634E-2</v>
      </c>
      <c r="N1620">
        <v>0.12566497921943665</v>
      </c>
      <c r="O1620">
        <v>1.5791686251759529E-2</v>
      </c>
      <c r="P1620">
        <v>-0.12994936108589172</v>
      </c>
      <c r="Q1620">
        <v>-8.4295004606246948E-2</v>
      </c>
      <c r="R1620">
        <v>1.0852362960577011E-2</v>
      </c>
      <c r="S1620">
        <v>7.6751142740249634E-2</v>
      </c>
      <c r="T1620">
        <v>0.14264991879463196</v>
      </c>
      <c r="U1620">
        <v>0.23779729008674622</v>
      </c>
      <c r="V1620">
        <v>0.28345164656639099</v>
      </c>
    </row>
    <row r="1621" spans="1:22" x14ac:dyDescent="0.25">
      <c r="A1621" t="s">
        <v>124</v>
      </c>
      <c r="B1621" t="s">
        <v>86</v>
      </c>
      <c r="C1621" t="s">
        <v>101</v>
      </c>
      <c r="D1621" t="s">
        <v>108</v>
      </c>
      <c r="E1621" t="s">
        <v>88</v>
      </c>
      <c r="F1621" t="s">
        <v>54</v>
      </c>
      <c r="G1621">
        <v>195</v>
      </c>
      <c r="H1621">
        <v>13</v>
      </c>
      <c r="I1621">
        <f>IF(VLOOKUP(Data!$A1621,summermonths, 2, FALSE) = 1, VLOOKUP(Data!$H1621,rateblocks, 2, FALSE), VLOOKUP(Data!H1621, rateblocks,3, FALSE))</f>
        <v>2</v>
      </c>
      <c r="J1621">
        <v>1.9463794231414795</v>
      </c>
      <c r="K1621">
        <v>2.1316521167755127</v>
      </c>
      <c r="L1621">
        <v>73.311843872070312</v>
      </c>
      <c r="M1621">
        <v>0.18527258932590485</v>
      </c>
      <c r="N1621">
        <v>0.12820318341255188</v>
      </c>
      <c r="O1621">
        <v>1.6436057165265083E-2</v>
      </c>
      <c r="P1621">
        <v>-2.5602882727980614E-2</v>
      </c>
      <c r="Q1621">
        <v>2.0973598584532738E-2</v>
      </c>
      <c r="R1621">
        <v>0.11804277449846268</v>
      </c>
      <c r="S1621">
        <v>0.18527258932590485</v>
      </c>
      <c r="T1621">
        <v>0.25250241160392761</v>
      </c>
      <c r="U1621">
        <v>0.3495715856552124</v>
      </c>
      <c r="V1621">
        <v>0.39614805579185486</v>
      </c>
    </row>
    <row r="1622" spans="1:22" x14ac:dyDescent="0.25">
      <c r="A1622" t="s">
        <v>123</v>
      </c>
      <c r="B1622" t="s">
        <v>86</v>
      </c>
      <c r="C1622" t="s">
        <v>102</v>
      </c>
      <c r="D1622" t="s">
        <v>112</v>
      </c>
      <c r="E1622" t="s">
        <v>88</v>
      </c>
      <c r="F1622" t="s">
        <v>54</v>
      </c>
      <c r="G1622">
        <v>195</v>
      </c>
      <c r="H1622">
        <v>18</v>
      </c>
      <c r="I1622">
        <f>IF(VLOOKUP(Data!$A1622,summermonths, 2, FALSE) = 1, VLOOKUP(Data!$H1622,rateblocks, 2, FALSE), VLOOKUP(Data!H1622, rateblocks,3, FALSE))</f>
        <v>1</v>
      </c>
      <c r="J1622">
        <v>2.3397507667541504</v>
      </c>
      <c r="K1622">
        <v>2.3159744739532471</v>
      </c>
      <c r="L1622">
        <v>72.205131530761719</v>
      </c>
      <c r="M1622">
        <v>-2.3776518180966377E-2</v>
      </c>
      <c r="N1622">
        <v>0.30245614051818848</v>
      </c>
      <c r="O1622">
        <v>9.1479718685150146E-2</v>
      </c>
      <c r="P1622">
        <v>-0.52127259969711304</v>
      </c>
      <c r="Q1622">
        <v>-0.41138964891433716</v>
      </c>
      <c r="R1622">
        <v>-0.1823846697807312</v>
      </c>
      <c r="S1622">
        <v>-2.3776518180966377E-2</v>
      </c>
      <c r="T1622">
        <v>0.13483163714408875</v>
      </c>
      <c r="U1622">
        <v>0.3638366162776947</v>
      </c>
      <c r="V1622">
        <v>0.47371956706047058</v>
      </c>
    </row>
    <row r="1623" spans="1:22" x14ac:dyDescent="0.25">
      <c r="A1623" t="s">
        <v>100</v>
      </c>
      <c r="B1623" t="s">
        <v>86</v>
      </c>
      <c r="C1623" t="s">
        <v>102</v>
      </c>
      <c r="D1623" t="s">
        <v>71</v>
      </c>
      <c r="E1623" t="s">
        <v>88</v>
      </c>
      <c r="F1623" t="s">
        <v>54</v>
      </c>
      <c r="G1623">
        <v>195</v>
      </c>
      <c r="H1623">
        <v>13</v>
      </c>
      <c r="I1623">
        <f>IF(VLOOKUP(Data!$A1623,summermonths, 2, FALSE) = 1, VLOOKUP(Data!$H1623,rateblocks, 2, FALSE), VLOOKUP(Data!H1623, rateblocks,3, FALSE))</f>
        <v>1</v>
      </c>
      <c r="J1623">
        <v>2.7216613292694092</v>
      </c>
      <c r="K1623">
        <v>3.0608718395233154</v>
      </c>
      <c r="L1623">
        <v>86.189743041992188</v>
      </c>
      <c r="M1623">
        <v>0.33921045064926147</v>
      </c>
      <c r="N1623">
        <v>0.37018501758575439</v>
      </c>
      <c r="O1623">
        <v>0.13703694939613342</v>
      </c>
      <c r="P1623">
        <v>-0.26968970894813538</v>
      </c>
      <c r="Q1623">
        <v>-0.13520073890686035</v>
      </c>
      <c r="R1623">
        <v>0.14508523046970367</v>
      </c>
      <c r="S1623">
        <v>0.33921045064926147</v>
      </c>
      <c r="T1623">
        <v>0.53333568572998047</v>
      </c>
      <c r="U1623">
        <v>0.8136216402053833</v>
      </c>
      <c r="V1623">
        <v>0.94811064004898071</v>
      </c>
    </row>
    <row r="1624" spans="1:22" x14ac:dyDescent="0.25">
      <c r="A1624" t="s">
        <v>123</v>
      </c>
      <c r="B1624" t="s">
        <v>86</v>
      </c>
      <c r="C1624" t="s">
        <v>101</v>
      </c>
      <c r="D1624" t="s">
        <v>107</v>
      </c>
      <c r="E1624" t="s">
        <v>88</v>
      </c>
      <c r="F1624" t="s">
        <v>54</v>
      </c>
      <c r="G1624">
        <v>195</v>
      </c>
      <c r="H1624">
        <v>7</v>
      </c>
      <c r="I1624">
        <f>IF(VLOOKUP(Data!$A1624,summermonths, 2, FALSE) = 1, VLOOKUP(Data!$H1624,rateblocks, 2, FALSE), VLOOKUP(Data!H1624, rateblocks,3, FALSE))</f>
        <v>2</v>
      </c>
      <c r="J1624">
        <v>1.7605292797088623</v>
      </c>
      <c r="K1624">
        <v>1.896411657333374</v>
      </c>
      <c r="L1624">
        <v>52.630767822265625</v>
      </c>
      <c r="M1624">
        <v>0.13588234782218933</v>
      </c>
      <c r="N1624">
        <v>0.16729027032852173</v>
      </c>
      <c r="O1624">
        <v>2.7986034750938416E-2</v>
      </c>
      <c r="P1624">
        <v>-0.13928565382957458</v>
      </c>
      <c r="Q1624">
        <v>-7.8508757054805756E-2</v>
      </c>
      <c r="R1624">
        <v>4.8155244439840317E-2</v>
      </c>
      <c r="S1624">
        <v>0.13588234782218933</v>
      </c>
      <c r="T1624">
        <v>0.22360944747924805</v>
      </c>
      <c r="U1624">
        <v>0.35027346014976501</v>
      </c>
      <c r="V1624">
        <v>0.41105034947395325</v>
      </c>
    </row>
    <row r="1625" spans="1:22" x14ac:dyDescent="0.25">
      <c r="A1625" t="s">
        <v>125</v>
      </c>
      <c r="B1625" t="s">
        <v>86</v>
      </c>
      <c r="C1625" t="s">
        <v>102</v>
      </c>
      <c r="D1625" t="s">
        <v>109</v>
      </c>
      <c r="E1625" t="s">
        <v>88</v>
      </c>
      <c r="F1625" t="s">
        <v>54</v>
      </c>
      <c r="G1625">
        <v>195</v>
      </c>
      <c r="H1625">
        <v>21</v>
      </c>
      <c r="I1625">
        <f>IF(VLOOKUP(Data!$A1625,summermonths, 2, FALSE) = 1, VLOOKUP(Data!$H1625,rateblocks, 2, FALSE), VLOOKUP(Data!H1625, rateblocks,3, FALSE))</f>
        <v>2</v>
      </c>
      <c r="J1625">
        <v>2.9790687561035156</v>
      </c>
      <c r="K1625">
        <v>2.9308204650878906</v>
      </c>
      <c r="L1625">
        <v>67.830772399902344</v>
      </c>
      <c r="M1625">
        <v>-4.8248130828142166E-2</v>
      </c>
      <c r="N1625">
        <v>0.24423690140247345</v>
      </c>
      <c r="O1625">
        <v>5.9651665389537811E-2</v>
      </c>
      <c r="P1625">
        <v>-0.44998207688331604</v>
      </c>
      <c r="Q1625">
        <v>-0.36125031113624573</v>
      </c>
      <c r="R1625">
        <v>-0.17632608115673065</v>
      </c>
      <c r="S1625">
        <v>-4.8248130828142166E-2</v>
      </c>
      <c r="T1625">
        <v>7.9829826951026917E-2</v>
      </c>
      <c r="U1625">
        <v>0.26475405693054199</v>
      </c>
      <c r="V1625">
        <v>0.3534858226776123</v>
      </c>
    </row>
    <row r="1626" spans="1:22" x14ac:dyDescent="0.25">
      <c r="A1626" t="s">
        <v>122</v>
      </c>
      <c r="B1626" t="s">
        <v>86</v>
      </c>
      <c r="C1626" t="s">
        <v>102</v>
      </c>
      <c r="D1626" t="s">
        <v>106</v>
      </c>
      <c r="E1626" t="s">
        <v>88</v>
      </c>
      <c r="F1626" t="s">
        <v>54</v>
      </c>
      <c r="G1626">
        <v>195</v>
      </c>
      <c r="H1626">
        <v>9</v>
      </c>
      <c r="I1626">
        <f>IF(VLOOKUP(Data!$A1626,summermonths, 2, FALSE) = 1, VLOOKUP(Data!$H1626,rateblocks, 2, FALSE), VLOOKUP(Data!H1626, rateblocks,3, FALSE))</f>
        <v>2</v>
      </c>
      <c r="J1626">
        <v>2.1268203258514404</v>
      </c>
      <c r="K1626">
        <v>1.7924102544784546</v>
      </c>
      <c r="L1626">
        <v>46.799999237060547</v>
      </c>
      <c r="M1626">
        <v>-0.33441004157066345</v>
      </c>
      <c r="N1626">
        <v>0.32609084248542786</v>
      </c>
      <c r="O1626">
        <v>0.10633523762226105</v>
      </c>
      <c r="P1626">
        <v>-0.87078171968460083</v>
      </c>
      <c r="Q1626">
        <v>-0.75231224298477173</v>
      </c>
      <c r="R1626">
        <v>-0.50541222095489502</v>
      </c>
      <c r="S1626">
        <v>-0.33441004157066345</v>
      </c>
      <c r="T1626">
        <v>-0.1634078323841095</v>
      </c>
      <c r="U1626">
        <v>8.3492189645767212E-2</v>
      </c>
      <c r="V1626">
        <v>0.20196166634559631</v>
      </c>
    </row>
    <row r="1627" spans="1:22" x14ac:dyDescent="0.25">
      <c r="A1627" t="s">
        <v>97</v>
      </c>
      <c r="B1627" t="s">
        <v>86</v>
      </c>
      <c r="C1627" t="s">
        <v>101</v>
      </c>
      <c r="D1627" t="s">
        <v>62</v>
      </c>
      <c r="E1627" t="s">
        <v>88</v>
      </c>
      <c r="F1627" t="s">
        <v>54</v>
      </c>
      <c r="G1627">
        <v>195</v>
      </c>
      <c r="H1627">
        <v>6</v>
      </c>
      <c r="I1627">
        <f>IF(VLOOKUP(Data!$A1627,summermonths, 2, FALSE) = 1, VLOOKUP(Data!$H1627,rateblocks, 2, FALSE), VLOOKUP(Data!H1627, rateblocks,3, FALSE))</f>
        <v>3</v>
      </c>
      <c r="J1627">
        <v>1.9995933771133423</v>
      </c>
      <c r="K1627">
        <v>2.0323250293731689</v>
      </c>
      <c r="L1627">
        <v>67.25775146484375</v>
      </c>
      <c r="M1627">
        <v>3.2731693238019943E-2</v>
      </c>
      <c r="N1627">
        <v>0.14545516669750214</v>
      </c>
      <c r="O1627">
        <v>2.1157205104827881E-2</v>
      </c>
      <c r="P1627">
        <v>-0.20652076601982117</v>
      </c>
      <c r="Q1627">
        <v>-0.1536765992641449</v>
      </c>
      <c r="R1627">
        <v>-4.354507103562355E-2</v>
      </c>
      <c r="S1627">
        <v>3.2731693238019943E-2</v>
      </c>
      <c r="T1627">
        <v>0.10900845378637314</v>
      </c>
      <c r="U1627">
        <v>0.21913999319076538</v>
      </c>
      <c r="V1627">
        <v>0.27198415994644165</v>
      </c>
    </row>
    <row r="1628" spans="1:22" x14ac:dyDescent="0.25">
      <c r="A1628" t="s">
        <v>97</v>
      </c>
      <c r="B1628" t="s">
        <v>86</v>
      </c>
      <c r="C1628" t="s">
        <v>102</v>
      </c>
      <c r="D1628" t="s">
        <v>68</v>
      </c>
      <c r="E1628" t="s">
        <v>88</v>
      </c>
      <c r="F1628" t="s">
        <v>54</v>
      </c>
      <c r="G1628">
        <v>195</v>
      </c>
      <c r="H1628">
        <v>6</v>
      </c>
      <c r="I1628">
        <f>IF(VLOOKUP(Data!$A1628,summermonths, 2, FALSE) = 1, VLOOKUP(Data!$H1628,rateblocks, 2, FALSE), VLOOKUP(Data!H1628, rateblocks,3, FALSE))</f>
        <v>3</v>
      </c>
      <c r="J1628">
        <v>2.0534954071044922</v>
      </c>
      <c r="K1628">
        <v>2.1046667098999023</v>
      </c>
      <c r="L1628">
        <v>72.26153564453125</v>
      </c>
      <c r="M1628">
        <v>5.1171205937862396E-2</v>
      </c>
      <c r="N1628">
        <v>0.24726377427577972</v>
      </c>
      <c r="O1628">
        <v>6.1139374971389771E-2</v>
      </c>
      <c r="P1628">
        <v>-0.35554149746894836</v>
      </c>
      <c r="Q1628">
        <v>-0.26571008563041687</v>
      </c>
      <c r="R1628">
        <v>-7.8494042158126831E-2</v>
      </c>
      <c r="S1628">
        <v>5.1171205937862396E-2</v>
      </c>
      <c r="T1628">
        <v>0.18083645403385162</v>
      </c>
      <c r="U1628">
        <v>0.36805248260498047</v>
      </c>
      <c r="V1628">
        <v>0.45788392424583435</v>
      </c>
    </row>
    <row r="1629" spans="1:22" x14ac:dyDescent="0.25">
      <c r="A1629" t="s">
        <v>96</v>
      </c>
      <c r="B1629" t="s">
        <v>86</v>
      </c>
      <c r="C1629" t="s">
        <v>101</v>
      </c>
      <c r="D1629" t="s">
        <v>61</v>
      </c>
      <c r="E1629" t="s">
        <v>88</v>
      </c>
      <c r="F1629" t="s">
        <v>54</v>
      </c>
      <c r="G1629">
        <v>195</v>
      </c>
      <c r="H1629">
        <v>13</v>
      </c>
      <c r="I1629">
        <f>IF(VLOOKUP(Data!$A1629,summermonths, 2, FALSE) = 1, VLOOKUP(Data!$H1629,rateblocks, 2, FALSE), VLOOKUP(Data!H1629, rateblocks,3, FALSE))</f>
        <v>1</v>
      </c>
      <c r="J1629">
        <v>2.2601749897003174</v>
      </c>
      <c r="K1629">
        <v>2.320460319519043</v>
      </c>
      <c r="L1629">
        <v>74.225875854492188</v>
      </c>
      <c r="M1629">
        <v>6.0285463929176331E-2</v>
      </c>
      <c r="N1629">
        <v>0.19422908127307892</v>
      </c>
      <c r="O1629">
        <v>3.772493451833725E-2</v>
      </c>
      <c r="P1629">
        <v>-0.25919294357299805</v>
      </c>
      <c r="Q1629">
        <v>-0.18862912058830261</v>
      </c>
      <c r="R1629">
        <v>-4.1568364948034286E-2</v>
      </c>
      <c r="S1629">
        <v>6.0285463929176331E-2</v>
      </c>
      <c r="T1629">
        <v>0.16213929653167725</v>
      </c>
      <c r="U1629">
        <v>0.30920004844665527</v>
      </c>
      <c r="V1629">
        <v>0.37976387143135071</v>
      </c>
    </row>
    <row r="1630" spans="1:22" x14ac:dyDescent="0.25">
      <c r="A1630" t="s">
        <v>122</v>
      </c>
      <c r="B1630" t="s">
        <v>86</v>
      </c>
      <c r="C1630" t="s">
        <v>101</v>
      </c>
      <c r="D1630" t="s">
        <v>111</v>
      </c>
      <c r="E1630" t="s">
        <v>88</v>
      </c>
      <c r="F1630" t="s">
        <v>54</v>
      </c>
      <c r="G1630">
        <v>195</v>
      </c>
      <c r="H1630">
        <v>12</v>
      </c>
      <c r="I1630">
        <f>IF(VLOOKUP(Data!$A1630,summermonths, 2, FALSE) = 1, VLOOKUP(Data!$H1630,rateblocks, 2, FALSE), VLOOKUP(Data!H1630, rateblocks,3, FALSE))</f>
        <v>2</v>
      </c>
      <c r="J1630">
        <v>1.9342827796936035</v>
      </c>
      <c r="K1630">
        <v>1.9668333530426025</v>
      </c>
      <c r="L1630">
        <v>68.897438049316406</v>
      </c>
      <c r="M1630">
        <v>3.2550502568483353E-2</v>
      </c>
      <c r="N1630">
        <v>0.1149342805147171</v>
      </c>
      <c r="O1630">
        <v>1.3209888711571693E-2</v>
      </c>
      <c r="P1630">
        <v>-0.15649956464767456</v>
      </c>
      <c r="Q1630">
        <v>-0.11474370211362839</v>
      </c>
      <c r="R1630">
        <v>-2.7721093967556953E-2</v>
      </c>
      <c r="S1630">
        <v>3.2550502568483353E-2</v>
      </c>
      <c r="T1630">
        <v>9.282209724187851E-2</v>
      </c>
      <c r="U1630">
        <v>0.17984470725059509</v>
      </c>
      <c r="V1630">
        <v>0.22160057723522186</v>
      </c>
    </row>
    <row r="1631" spans="1:22" x14ac:dyDescent="0.25">
      <c r="A1631" t="s">
        <v>123</v>
      </c>
      <c r="B1631" t="s">
        <v>86</v>
      </c>
      <c r="C1631" t="s">
        <v>102</v>
      </c>
      <c r="D1631" t="s">
        <v>112</v>
      </c>
      <c r="E1631" t="s">
        <v>88</v>
      </c>
      <c r="F1631" t="s">
        <v>54</v>
      </c>
      <c r="G1631">
        <v>195</v>
      </c>
      <c r="H1631">
        <v>3</v>
      </c>
      <c r="I1631">
        <f>IF(VLOOKUP(Data!$A1631,summermonths, 2, FALSE) = 1, VLOOKUP(Data!$H1631,rateblocks, 2, FALSE), VLOOKUP(Data!H1631, rateblocks,3, FALSE))</f>
        <v>3</v>
      </c>
      <c r="J1631">
        <v>1.7262910604476929</v>
      </c>
      <c r="K1631">
        <v>1.7122564315795898</v>
      </c>
      <c r="L1631">
        <v>57.487178802490234</v>
      </c>
      <c r="M1631">
        <v>-1.403462141752243E-2</v>
      </c>
      <c r="N1631">
        <v>0.16125266253948212</v>
      </c>
      <c r="O1631">
        <v>2.6002421975135803E-2</v>
      </c>
      <c r="P1631">
        <v>-0.27927166223526001</v>
      </c>
      <c r="Q1631">
        <v>-0.22068822383880615</v>
      </c>
      <c r="R1631">
        <v>-9.8595596849918365E-2</v>
      </c>
      <c r="S1631">
        <v>-1.403462141752243E-2</v>
      </c>
      <c r="T1631">
        <v>7.0526354014873505E-2</v>
      </c>
      <c r="U1631">
        <v>0.19261898100376129</v>
      </c>
      <c r="V1631">
        <v>0.25120240449905396</v>
      </c>
    </row>
    <row r="1632" spans="1:22" x14ac:dyDescent="0.25">
      <c r="A1632" t="s">
        <v>124</v>
      </c>
      <c r="B1632" t="s">
        <v>86</v>
      </c>
      <c r="C1632" t="s">
        <v>101</v>
      </c>
      <c r="D1632" t="s">
        <v>108</v>
      </c>
      <c r="E1632" t="s">
        <v>88</v>
      </c>
      <c r="F1632" t="s">
        <v>54</v>
      </c>
      <c r="G1632">
        <v>195</v>
      </c>
      <c r="H1632">
        <v>11</v>
      </c>
      <c r="I1632">
        <f>IF(VLOOKUP(Data!$A1632,summermonths, 2, FALSE) = 1, VLOOKUP(Data!$H1632,rateblocks, 2, FALSE), VLOOKUP(Data!H1632, rateblocks,3, FALSE))</f>
        <v>2</v>
      </c>
      <c r="J1632">
        <v>1.9666430950164795</v>
      </c>
      <c r="K1632">
        <v>2.0338010787963867</v>
      </c>
      <c r="L1632">
        <v>70.678634643554687</v>
      </c>
      <c r="M1632">
        <v>6.7157849669456482E-2</v>
      </c>
      <c r="N1632">
        <v>0.12012732028961182</v>
      </c>
      <c r="O1632">
        <v>1.4430573210120201E-2</v>
      </c>
      <c r="P1632">
        <v>-0.13043400645256042</v>
      </c>
      <c r="Q1632">
        <v>-8.67915078997612E-2</v>
      </c>
      <c r="R1632">
        <v>4.1630212217569351E-3</v>
      </c>
      <c r="S1632">
        <v>6.7157849669456482E-2</v>
      </c>
      <c r="T1632">
        <v>0.13015267252922058</v>
      </c>
      <c r="U1632">
        <v>0.22110719978809357</v>
      </c>
      <c r="V1632">
        <v>0.26474970579147339</v>
      </c>
    </row>
    <row r="1633" spans="1:22" x14ac:dyDescent="0.25">
      <c r="A1633" t="s">
        <v>124</v>
      </c>
      <c r="B1633" t="s">
        <v>86</v>
      </c>
      <c r="C1633" t="s">
        <v>101</v>
      </c>
      <c r="D1633" t="s">
        <v>108</v>
      </c>
      <c r="E1633" t="s">
        <v>88</v>
      </c>
      <c r="F1633" t="s">
        <v>54</v>
      </c>
      <c r="G1633">
        <v>195</v>
      </c>
      <c r="H1633">
        <v>10</v>
      </c>
      <c r="I1633">
        <f>IF(VLOOKUP(Data!$A1633,summermonths, 2, FALSE) = 1, VLOOKUP(Data!$H1633,rateblocks, 2, FALSE), VLOOKUP(Data!H1633, rateblocks,3, FALSE))</f>
        <v>2</v>
      </c>
      <c r="J1633">
        <v>1.8352630138397217</v>
      </c>
      <c r="K1633">
        <v>1.9289169311523437</v>
      </c>
      <c r="L1633">
        <v>67.189743041992188</v>
      </c>
      <c r="M1633">
        <v>9.3653969466686249E-2</v>
      </c>
      <c r="N1633">
        <v>0.1032695546746254</v>
      </c>
      <c r="O1633">
        <v>1.0664600878953934E-2</v>
      </c>
      <c r="P1633">
        <v>-7.6209329068660736E-2</v>
      </c>
      <c r="Q1633">
        <v>-3.8691289722919464E-2</v>
      </c>
      <c r="R1633">
        <v>3.949936106801033E-2</v>
      </c>
      <c r="S1633">
        <v>9.3653969466686249E-2</v>
      </c>
      <c r="T1633">
        <v>0.14780858159065247</v>
      </c>
      <c r="U1633">
        <v>0.22599923610687256</v>
      </c>
      <c r="V1633">
        <v>0.26351726055145264</v>
      </c>
    </row>
    <row r="1634" spans="1:22" x14ac:dyDescent="0.25">
      <c r="A1634" t="s">
        <v>124</v>
      </c>
      <c r="B1634" t="s">
        <v>86</v>
      </c>
      <c r="C1634" t="s">
        <v>102</v>
      </c>
      <c r="D1634" t="s">
        <v>105</v>
      </c>
      <c r="E1634" t="s">
        <v>88</v>
      </c>
      <c r="F1634" t="s">
        <v>54</v>
      </c>
      <c r="G1634">
        <v>195</v>
      </c>
      <c r="H1634">
        <v>4</v>
      </c>
      <c r="I1634">
        <f>IF(VLOOKUP(Data!$A1634,summermonths, 2, FALSE) = 1, VLOOKUP(Data!$H1634,rateblocks, 2, FALSE), VLOOKUP(Data!H1634, rateblocks,3, FALSE))</f>
        <v>3</v>
      </c>
      <c r="J1634">
        <v>1.7339640855789185</v>
      </c>
      <c r="K1634">
        <v>1.7967948913574219</v>
      </c>
      <c r="L1634">
        <v>63.348716735839844</v>
      </c>
      <c r="M1634">
        <v>6.2830738723278046E-2</v>
      </c>
      <c r="N1634">
        <v>0.18138515949249268</v>
      </c>
      <c r="O1634">
        <v>3.2900575548410416E-2</v>
      </c>
      <c r="P1634">
        <v>-0.23552130162715912</v>
      </c>
      <c r="Q1634">
        <v>-0.16962370276451111</v>
      </c>
      <c r="R1634">
        <v>-3.2287731766700745E-2</v>
      </c>
      <c r="S1634">
        <v>6.2830738723278046E-2</v>
      </c>
      <c r="T1634">
        <v>0.15794920921325684</v>
      </c>
      <c r="U1634">
        <v>0.29528516530990601</v>
      </c>
      <c r="V1634">
        <v>0.36118277907371521</v>
      </c>
    </row>
    <row r="1635" spans="1:22" x14ac:dyDescent="0.25">
      <c r="A1635" t="s">
        <v>95</v>
      </c>
      <c r="B1635" t="s">
        <v>86</v>
      </c>
      <c r="C1635" t="s">
        <v>102</v>
      </c>
      <c r="D1635" t="s">
        <v>66</v>
      </c>
      <c r="E1635" t="s">
        <v>88</v>
      </c>
      <c r="F1635" t="s">
        <v>54</v>
      </c>
      <c r="G1635">
        <v>195</v>
      </c>
      <c r="H1635">
        <v>4</v>
      </c>
      <c r="I1635">
        <f>IF(VLOOKUP(Data!$A1635,summermonths, 2, FALSE) = 1, VLOOKUP(Data!$H1635,rateblocks, 2, FALSE), VLOOKUP(Data!H1635, rateblocks,3, FALSE))</f>
        <v>3</v>
      </c>
      <c r="J1635">
        <v>1.7012616395950317</v>
      </c>
      <c r="K1635">
        <v>1.8581794500350952</v>
      </c>
      <c r="L1635">
        <v>60.097434997558594</v>
      </c>
      <c r="M1635">
        <v>0.15691785514354706</v>
      </c>
      <c r="N1635">
        <v>0.22811885178089142</v>
      </c>
      <c r="O1635">
        <v>5.203821137547493E-2</v>
      </c>
      <c r="P1635">
        <v>-0.21830426156520844</v>
      </c>
      <c r="Q1635">
        <v>-0.13542822003364563</v>
      </c>
      <c r="R1635">
        <v>3.7292212247848511E-2</v>
      </c>
      <c r="S1635">
        <v>0.15691785514354706</v>
      </c>
      <c r="T1635">
        <v>0.27654349803924561</v>
      </c>
      <c r="U1635">
        <v>0.44926393032073975</v>
      </c>
      <c r="V1635">
        <v>0.53213995695114136</v>
      </c>
    </row>
    <row r="1636" spans="1:22" x14ac:dyDescent="0.25">
      <c r="A1636" t="s">
        <v>98</v>
      </c>
      <c r="B1636" t="s">
        <v>86</v>
      </c>
      <c r="C1636" t="s">
        <v>102</v>
      </c>
      <c r="D1636" t="s">
        <v>69</v>
      </c>
      <c r="E1636" t="s">
        <v>88</v>
      </c>
      <c r="F1636" t="s">
        <v>54</v>
      </c>
      <c r="G1636">
        <v>195</v>
      </c>
      <c r="H1636">
        <v>3</v>
      </c>
      <c r="I1636">
        <f>IF(VLOOKUP(Data!$A1636,summermonths, 2, FALSE) = 1, VLOOKUP(Data!$H1636,rateblocks, 2, FALSE), VLOOKUP(Data!H1636, rateblocks,3, FALSE))</f>
        <v>3</v>
      </c>
      <c r="J1636">
        <v>2.0440390110015869</v>
      </c>
      <c r="K1636">
        <v>2.0303845405578613</v>
      </c>
      <c r="L1636">
        <v>72.035896301269531</v>
      </c>
      <c r="M1636">
        <v>-1.365447323769331E-2</v>
      </c>
      <c r="N1636">
        <v>0.25426656007766724</v>
      </c>
      <c r="O1636">
        <v>6.4651481807231903E-2</v>
      </c>
      <c r="P1636">
        <v>-0.43188574910163879</v>
      </c>
      <c r="Q1636">
        <v>-0.33951017260551453</v>
      </c>
      <c r="R1636">
        <v>-0.14699198305606842</v>
      </c>
      <c r="S1636">
        <v>-1.365447323769331E-2</v>
      </c>
      <c r="T1636">
        <v>0.11968304216861725</v>
      </c>
      <c r="U1636">
        <v>0.31220123171806335</v>
      </c>
      <c r="V1636">
        <v>0.40457680821418762</v>
      </c>
    </row>
    <row r="1637" spans="1:22" x14ac:dyDescent="0.25">
      <c r="A1637" t="s">
        <v>99</v>
      </c>
      <c r="B1637" t="s">
        <v>86</v>
      </c>
      <c r="C1637" t="s">
        <v>101</v>
      </c>
      <c r="D1637" t="s">
        <v>64</v>
      </c>
      <c r="E1637" t="s">
        <v>88</v>
      </c>
      <c r="F1637" t="s">
        <v>54</v>
      </c>
      <c r="G1637">
        <v>195</v>
      </c>
      <c r="H1637">
        <v>15</v>
      </c>
      <c r="I1637">
        <f>IF(VLOOKUP(Data!$A1637,summermonths, 2, FALSE) = 1, VLOOKUP(Data!$H1637,rateblocks, 2, FALSE), VLOOKUP(Data!H1637, rateblocks,3, FALSE))</f>
        <v>1</v>
      </c>
      <c r="J1637">
        <v>2.86458420753479</v>
      </c>
      <c r="K1637">
        <v>2.7129890918731689</v>
      </c>
      <c r="L1637">
        <v>81.483024597167969</v>
      </c>
      <c r="M1637">
        <v>-0.15159508585929871</v>
      </c>
      <c r="N1637">
        <v>0.16957525908946991</v>
      </c>
      <c r="O1637">
        <v>2.875576913356781E-2</v>
      </c>
      <c r="P1637">
        <v>-0.43052157759666443</v>
      </c>
      <c r="Q1637">
        <v>-0.36891451478004456</v>
      </c>
      <c r="R1637">
        <v>-0.24052043259143829</v>
      </c>
      <c r="S1637">
        <v>-0.15159508585929871</v>
      </c>
      <c r="T1637">
        <v>-6.2669731676578522E-2</v>
      </c>
      <c r="U1637">
        <v>6.572435051202774E-2</v>
      </c>
      <c r="V1637">
        <v>0.12733139097690582</v>
      </c>
    </row>
    <row r="1638" spans="1:22" x14ac:dyDescent="0.25">
      <c r="A1638" t="s">
        <v>125</v>
      </c>
      <c r="B1638" t="s">
        <v>86</v>
      </c>
      <c r="C1638" t="s">
        <v>102</v>
      </c>
      <c r="D1638" t="s">
        <v>109</v>
      </c>
      <c r="E1638" t="s">
        <v>88</v>
      </c>
      <c r="F1638" t="s">
        <v>54</v>
      </c>
      <c r="G1638">
        <v>195</v>
      </c>
      <c r="H1638">
        <v>5</v>
      </c>
      <c r="I1638">
        <f>IF(VLOOKUP(Data!$A1638,summermonths, 2, FALSE) = 1, VLOOKUP(Data!$H1638,rateblocks, 2, FALSE), VLOOKUP(Data!H1638, rateblocks,3, FALSE))</f>
        <v>3</v>
      </c>
      <c r="J1638">
        <v>1.7475086450576782</v>
      </c>
      <c r="K1638">
        <v>1.7787179946899414</v>
      </c>
      <c r="L1638">
        <v>59.025642395019531</v>
      </c>
      <c r="M1638">
        <v>3.1209306791424751E-2</v>
      </c>
      <c r="N1638">
        <v>0.17192158102989197</v>
      </c>
      <c r="O1638">
        <v>2.9557030647993088E-2</v>
      </c>
      <c r="P1638">
        <v>-0.25157654285430908</v>
      </c>
      <c r="Q1638">
        <v>-0.18911705911159515</v>
      </c>
      <c r="R1638">
        <v>-5.8946456760168076E-2</v>
      </c>
      <c r="S1638">
        <v>3.1209306791424751E-2</v>
      </c>
      <c r="T1638">
        <v>0.12136507034301758</v>
      </c>
      <c r="U1638">
        <v>0.25153568387031555</v>
      </c>
      <c r="V1638">
        <v>0.31399515271186829</v>
      </c>
    </row>
    <row r="1639" spans="1:22" x14ac:dyDescent="0.25">
      <c r="A1639" t="s">
        <v>124</v>
      </c>
      <c r="B1639" t="s">
        <v>86</v>
      </c>
      <c r="C1639" t="s">
        <v>102</v>
      </c>
      <c r="D1639" t="s">
        <v>105</v>
      </c>
      <c r="E1639" t="s">
        <v>88</v>
      </c>
      <c r="F1639" t="s">
        <v>54</v>
      </c>
      <c r="G1639">
        <v>195</v>
      </c>
      <c r="H1639">
        <v>13</v>
      </c>
      <c r="I1639">
        <f>IF(VLOOKUP(Data!$A1639,summermonths, 2, FALSE) = 1, VLOOKUP(Data!$H1639,rateblocks, 2, FALSE), VLOOKUP(Data!H1639, rateblocks,3, FALSE))</f>
        <v>2</v>
      </c>
      <c r="J1639">
        <v>2.1357331275939941</v>
      </c>
      <c r="K1639">
        <v>2.4424872398376465</v>
      </c>
      <c r="L1639">
        <v>87.471794128417969</v>
      </c>
      <c r="M1639">
        <v>0.30675399303436279</v>
      </c>
      <c r="N1639">
        <v>0.26532882452011108</v>
      </c>
      <c r="O1639">
        <v>7.0399388670921326E-2</v>
      </c>
      <c r="P1639">
        <v>-0.12967309355735779</v>
      </c>
      <c r="Q1639">
        <v>-3.3278577029705048E-2</v>
      </c>
      <c r="R1639">
        <v>0.16761542856693268</v>
      </c>
      <c r="S1639">
        <v>0.30675399303436279</v>
      </c>
      <c r="T1639">
        <v>0.4458925724029541</v>
      </c>
      <c r="U1639">
        <v>0.64678657054901123</v>
      </c>
      <c r="V1639">
        <v>0.74318104982376099</v>
      </c>
    </row>
    <row r="1640" spans="1:22" x14ac:dyDescent="0.25">
      <c r="A1640" t="s">
        <v>100</v>
      </c>
      <c r="B1640" t="s">
        <v>86</v>
      </c>
      <c r="C1640" t="s">
        <v>102</v>
      </c>
      <c r="D1640" t="s">
        <v>71</v>
      </c>
      <c r="E1640" t="s">
        <v>88</v>
      </c>
      <c r="F1640" t="s">
        <v>54</v>
      </c>
      <c r="G1640">
        <v>195</v>
      </c>
      <c r="H1640">
        <v>5</v>
      </c>
      <c r="I1640">
        <f>IF(VLOOKUP(Data!$A1640,summermonths, 2, FALSE) = 1, VLOOKUP(Data!$H1640,rateblocks, 2, FALSE), VLOOKUP(Data!H1640, rateblocks,3, FALSE))</f>
        <v>3</v>
      </c>
      <c r="J1640">
        <v>1.6916338205337524</v>
      </c>
      <c r="K1640">
        <v>2.0902307033538818</v>
      </c>
      <c r="L1640">
        <v>73.25640869140625</v>
      </c>
      <c r="M1640">
        <v>0.39859691262245178</v>
      </c>
      <c r="N1640">
        <v>0.24535761773586273</v>
      </c>
      <c r="O1640">
        <v>6.0200359672307968E-2</v>
      </c>
      <c r="P1640">
        <v>-4.9804546870291233E-3</v>
      </c>
      <c r="Q1640">
        <v>8.4158472716808319E-2</v>
      </c>
      <c r="R1640">
        <v>0.26993125677108765</v>
      </c>
      <c r="S1640">
        <v>0.39859691262245178</v>
      </c>
      <c r="T1640">
        <v>0.52726256847381592</v>
      </c>
      <c r="U1640">
        <v>0.71303534507751465</v>
      </c>
      <c r="V1640">
        <v>0.80217427015304565</v>
      </c>
    </row>
    <row r="1641" spans="1:22" x14ac:dyDescent="0.25">
      <c r="A1641" t="s">
        <v>95</v>
      </c>
      <c r="B1641" t="s">
        <v>86</v>
      </c>
      <c r="C1641" t="s">
        <v>102</v>
      </c>
      <c r="D1641" t="s">
        <v>66</v>
      </c>
      <c r="E1641" t="s">
        <v>88</v>
      </c>
      <c r="F1641" t="s">
        <v>54</v>
      </c>
      <c r="G1641">
        <v>195</v>
      </c>
      <c r="H1641">
        <v>18</v>
      </c>
      <c r="I1641">
        <f>IF(VLOOKUP(Data!$A1641,summermonths, 2, FALSE) = 1, VLOOKUP(Data!$H1641,rateblocks, 2, FALSE), VLOOKUP(Data!H1641, rateblocks,3, FALSE))</f>
        <v>1</v>
      </c>
      <c r="J1641">
        <v>2.4673032760620117</v>
      </c>
      <c r="K1641">
        <v>2.2226667404174805</v>
      </c>
      <c r="L1641">
        <v>73.856407165527344</v>
      </c>
      <c r="M1641">
        <v>-0.2446366548538208</v>
      </c>
      <c r="N1641">
        <v>0.38115411996841431</v>
      </c>
      <c r="O1641">
        <v>0.14527846872806549</v>
      </c>
      <c r="P1641">
        <v>-0.87157940864562988</v>
      </c>
      <c r="Q1641">
        <v>-0.73310530185699463</v>
      </c>
      <c r="R1641">
        <v>-0.44451406598091125</v>
      </c>
      <c r="S1641">
        <v>-0.2446366548538208</v>
      </c>
      <c r="T1641">
        <v>-4.4759240001440048E-2</v>
      </c>
      <c r="U1641">
        <v>0.24383200705051422</v>
      </c>
      <c r="V1641">
        <v>0.38230606913566589</v>
      </c>
    </row>
    <row r="1642" spans="1:22" x14ac:dyDescent="0.25">
      <c r="A1642" t="s">
        <v>99</v>
      </c>
      <c r="B1642" t="s">
        <v>86</v>
      </c>
      <c r="C1642" t="s">
        <v>102</v>
      </c>
      <c r="D1642" t="s">
        <v>70</v>
      </c>
      <c r="E1642" t="s">
        <v>88</v>
      </c>
      <c r="F1642" t="s">
        <v>54</v>
      </c>
      <c r="G1642">
        <v>195</v>
      </c>
      <c r="H1642">
        <v>12</v>
      </c>
      <c r="I1642">
        <f>IF(VLOOKUP(Data!$A1642,summermonths, 2, FALSE) = 1, VLOOKUP(Data!$H1642,rateblocks, 2, FALSE), VLOOKUP(Data!H1642, rateblocks,3, FALSE))</f>
        <v>1</v>
      </c>
      <c r="J1642">
        <v>3.7412493228912354</v>
      </c>
      <c r="K1642">
        <v>3.1374101638793945</v>
      </c>
      <c r="L1642">
        <v>93.784614562988281</v>
      </c>
      <c r="M1642">
        <v>-0.60383909940719604</v>
      </c>
      <c r="N1642">
        <v>0.40765440464019775</v>
      </c>
      <c r="O1642">
        <v>0.16618211567401886</v>
      </c>
      <c r="P1642">
        <v>-1.2743709087371826</v>
      </c>
      <c r="Q1642">
        <v>-1.1262692213058472</v>
      </c>
      <c r="R1642">
        <v>-0.81761330366134644</v>
      </c>
      <c r="S1642">
        <v>-0.60383909940719604</v>
      </c>
      <c r="T1642">
        <v>-0.39006492495536804</v>
      </c>
      <c r="U1642">
        <v>-8.1408962607383728E-2</v>
      </c>
      <c r="V1642">
        <v>6.6692724823951721E-2</v>
      </c>
    </row>
    <row r="1643" spans="1:22" x14ac:dyDescent="0.25">
      <c r="A1643" t="s">
        <v>123</v>
      </c>
      <c r="B1643" t="s">
        <v>86</v>
      </c>
      <c r="C1643" t="s">
        <v>102</v>
      </c>
      <c r="D1643" t="s">
        <v>112</v>
      </c>
      <c r="E1643" t="s">
        <v>88</v>
      </c>
      <c r="F1643" t="s">
        <v>54</v>
      </c>
      <c r="G1643">
        <v>195</v>
      </c>
      <c r="H1643">
        <v>8</v>
      </c>
      <c r="I1643">
        <f>IF(VLOOKUP(Data!$A1643,summermonths, 2, FALSE) = 1, VLOOKUP(Data!$H1643,rateblocks, 2, FALSE), VLOOKUP(Data!H1643, rateblocks,3, FALSE))</f>
        <v>2</v>
      </c>
      <c r="J1643">
        <v>1.6048871278762817</v>
      </c>
      <c r="K1643">
        <v>1.6776154041290283</v>
      </c>
      <c r="L1643">
        <v>67.717948913574219</v>
      </c>
      <c r="M1643">
        <v>7.2728261351585388E-2</v>
      </c>
      <c r="N1643">
        <v>0.27301964163780212</v>
      </c>
      <c r="O1643">
        <v>7.4539721012115479E-2</v>
      </c>
      <c r="P1643">
        <v>-0.37634909152984619</v>
      </c>
      <c r="Q1643">
        <v>-0.27716049551963806</v>
      </c>
      <c r="R1643">
        <v>-7.0443376898765564E-2</v>
      </c>
      <c r="S1643">
        <v>7.2728261351585388E-2</v>
      </c>
      <c r="T1643">
        <v>0.21589989960193634</v>
      </c>
      <c r="U1643">
        <v>0.42261701822280884</v>
      </c>
      <c r="V1643">
        <v>0.52180558443069458</v>
      </c>
    </row>
    <row r="1644" spans="1:22" x14ac:dyDescent="0.25">
      <c r="A1644" t="s">
        <v>100</v>
      </c>
      <c r="B1644" t="s">
        <v>86</v>
      </c>
      <c r="C1644" t="s">
        <v>102</v>
      </c>
      <c r="D1644" t="s">
        <v>71</v>
      </c>
      <c r="E1644" t="s">
        <v>88</v>
      </c>
      <c r="F1644" t="s">
        <v>54</v>
      </c>
      <c r="G1644">
        <v>195</v>
      </c>
      <c r="H1644">
        <v>21</v>
      </c>
      <c r="I1644">
        <f>IF(VLOOKUP(Data!$A1644,summermonths, 2, FALSE) = 1, VLOOKUP(Data!$H1644,rateblocks, 2, FALSE), VLOOKUP(Data!H1644, rateblocks,3, FALSE))</f>
        <v>2</v>
      </c>
      <c r="J1644">
        <v>2.800694465637207</v>
      </c>
      <c r="K1644">
        <v>3.3402564525604248</v>
      </c>
      <c r="L1644">
        <v>76.292304992675781</v>
      </c>
      <c r="M1644">
        <v>0.53956186771392822</v>
      </c>
      <c r="N1644">
        <v>0.3289010226726532</v>
      </c>
      <c r="O1644">
        <v>0.10817588120698929</v>
      </c>
      <c r="P1644">
        <v>-1.4321723720058799E-3</v>
      </c>
      <c r="Q1644">
        <v>0.11805824935436249</v>
      </c>
      <c r="R1644">
        <v>0.36708599328994751</v>
      </c>
      <c r="S1644">
        <v>0.53956186771392822</v>
      </c>
      <c r="T1644">
        <v>0.71203774213790894</v>
      </c>
      <c r="U1644">
        <v>0.96106547117233276</v>
      </c>
      <c r="V1644">
        <v>1.0805559158325195</v>
      </c>
    </row>
    <row r="1645" spans="1:22" x14ac:dyDescent="0.25">
      <c r="A1645" t="s">
        <v>96</v>
      </c>
      <c r="B1645" t="s">
        <v>86</v>
      </c>
      <c r="C1645" t="s">
        <v>101</v>
      </c>
      <c r="D1645" t="s">
        <v>61</v>
      </c>
      <c r="E1645" t="s">
        <v>88</v>
      </c>
      <c r="F1645" t="s">
        <v>54</v>
      </c>
      <c r="G1645">
        <v>195</v>
      </c>
      <c r="H1645">
        <v>19</v>
      </c>
      <c r="I1645">
        <f>IF(VLOOKUP(Data!$A1645,summermonths, 2, FALSE) = 1, VLOOKUP(Data!$H1645,rateblocks, 2, FALSE), VLOOKUP(Data!H1645, rateblocks,3, FALSE))</f>
        <v>2</v>
      </c>
      <c r="J1645">
        <v>2.1853518486022949</v>
      </c>
      <c r="K1645">
        <v>2.2557539939880371</v>
      </c>
      <c r="L1645">
        <v>69.546623229980469</v>
      </c>
      <c r="M1645">
        <v>7.0402160286903381E-2</v>
      </c>
      <c r="N1645">
        <v>0.16969947516918182</v>
      </c>
      <c r="O1645">
        <v>2.879791148006916E-2</v>
      </c>
      <c r="P1645">
        <v>-0.20872864127159119</v>
      </c>
      <c r="Q1645">
        <v>-0.14707647264003754</v>
      </c>
      <c r="R1645">
        <v>-1.858833059668541E-2</v>
      </c>
      <c r="S1645">
        <v>7.0402160286903381E-2</v>
      </c>
      <c r="T1645">
        <v>0.15939265489578247</v>
      </c>
      <c r="U1645">
        <v>0.28788077831268311</v>
      </c>
      <c r="V1645">
        <v>0.34953296184539795</v>
      </c>
    </row>
    <row r="1646" spans="1:22" x14ac:dyDescent="0.25">
      <c r="A1646" t="s">
        <v>124</v>
      </c>
      <c r="B1646" t="s">
        <v>86</v>
      </c>
      <c r="C1646" t="s">
        <v>102</v>
      </c>
      <c r="D1646" t="s">
        <v>105</v>
      </c>
      <c r="E1646" t="s">
        <v>88</v>
      </c>
      <c r="F1646" t="s">
        <v>54</v>
      </c>
      <c r="G1646">
        <v>195</v>
      </c>
      <c r="H1646">
        <v>12</v>
      </c>
      <c r="I1646">
        <f>IF(VLOOKUP(Data!$A1646,summermonths, 2, FALSE) = 1, VLOOKUP(Data!$H1646,rateblocks, 2, FALSE), VLOOKUP(Data!H1646, rateblocks,3, FALSE))</f>
        <v>2</v>
      </c>
      <c r="J1646">
        <v>2.0843319892883301</v>
      </c>
      <c r="K1646">
        <v>2.4151794910430908</v>
      </c>
      <c r="L1646">
        <v>87.317947387695312</v>
      </c>
      <c r="M1646">
        <v>0.33084750175476074</v>
      </c>
      <c r="N1646">
        <v>0.26578119397163391</v>
      </c>
      <c r="O1646">
        <v>7.0639640092849731E-2</v>
      </c>
      <c r="P1646">
        <v>-0.10632365942001343</v>
      </c>
      <c r="Q1646">
        <v>-9.7648035734891891E-3</v>
      </c>
      <c r="R1646">
        <v>0.19147171080112457</v>
      </c>
      <c r="S1646">
        <v>0.33084750175476074</v>
      </c>
      <c r="T1646">
        <v>0.47022330760955811</v>
      </c>
      <c r="U1646">
        <v>0.67145979404449463</v>
      </c>
      <c r="V1646">
        <v>0.76801866292953491</v>
      </c>
    </row>
    <row r="1647" spans="1:22" x14ac:dyDescent="0.25">
      <c r="A1647" t="s">
        <v>97</v>
      </c>
      <c r="B1647" t="s">
        <v>86</v>
      </c>
      <c r="C1647" t="s">
        <v>102</v>
      </c>
      <c r="D1647" t="s">
        <v>68</v>
      </c>
      <c r="E1647" t="s">
        <v>88</v>
      </c>
      <c r="F1647" t="s">
        <v>54</v>
      </c>
      <c r="G1647">
        <v>195</v>
      </c>
      <c r="H1647">
        <v>17</v>
      </c>
      <c r="I1647">
        <f>IF(VLOOKUP(Data!$A1647,summermonths, 2, FALSE) = 1, VLOOKUP(Data!$H1647,rateblocks, 2, FALSE), VLOOKUP(Data!H1647, rateblocks,3, FALSE))</f>
        <v>1</v>
      </c>
      <c r="J1647">
        <v>2.4173693656921387</v>
      </c>
      <c r="K1647">
        <v>2.3646667003631592</v>
      </c>
      <c r="L1647">
        <v>77.523078918457031</v>
      </c>
      <c r="M1647">
        <v>-5.2702687680721283E-2</v>
      </c>
      <c r="N1647">
        <v>0.32756656408309937</v>
      </c>
      <c r="O1647">
        <v>0.10729985684156418</v>
      </c>
      <c r="P1647">
        <v>-0.59150171279907227</v>
      </c>
      <c r="Q1647">
        <v>-0.47249612212181091</v>
      </c>
      <c r="R1647">
        <v>-0.22447876632213593</v>
      </c>
      <c r="S1647">
        <v>-5.2702687680721283E-2</v>
      </c>
      <c r="T1647">
        <v>0.11907338351011276</v>
      </c>
      <c r="U1647">
        <v>0.36709076166152954</v>
      </c>
      <c r="V1647">
        <v>0.48609635233879089</v>
      </c>
    </row>
    <row r="1648" spans="1:22" x14ac:dyDescent="0.25">
      <c r="A1648" t="s">
        <v>123</v>
      </c>
      <c r="B1648" t="s">
        <v>86</v>
      </c>
      <c r="C1648" t="s">
        <v>102</v>
      </c>
      <c r="D1648" t="s">
        <v>112</v>
      </c>
      <c r="E1648" t="s">
        <v>88</v>
      </c>
      <c r="F1648" t="s">
        <v>54</v>
      </c>
      <c r="G1648">
        <v>195</v>
      </c>
      <c r="H1648">
        <v>21</v>
      </c>
      <c r="I1648">
        <f>IF(VLOOKUP(Data!$A1648,summermonths, 2, FALSE) = 1, VLOOKUP(Data!$H1648,rateblocks, 2, FALSE), VLOOKUP(Data!H1648, rateblocks,3, FALSE))</f>
        <v>2</v>
      </c>
      <c r="J1648">
        <v>2.4248013496398926</v>
      </c>
      <c r="K1648">
        <v>2.6572563648223877</v>
      </c>
      <c r="L1648">
        <v>64.661537170410156</v>
      </c>
      <c r="M1648">
        <v>0.23245500028133392</v>
      </c>
      <c r="N1648">
        <v>0.27242222428321838</v>
      </c>
      <c r="O1648">
        <v>7.4213869869709015E-2</v>
      </c>
      <c r="P1648">
        <v>-0.21563968062400818</v>
      </c>
      <c r="Q1648">
        <v>-0.11666812747716904</v>
      </c>
      <c r="R1648">
        <v>8.9596644043922424E-2</v>
      </c>
      <c r="S1648">
        <v>0.23245500028133392</v>
      </c>
      <c r="T1648">
        <v>0.37531334161758423</v>
      </c>
      <c r="U1648">
        <v>0.58157813549041748</v>
      </c>
      <c r="V1648">
        <v>0.68054968118667603</v>
      </c>
    </row>
    <row r="1649" spans="1:22" x14ac:dyDescent="0.25">
      <c r="A1649" t="s">
        <v>122</v>
      </c>
      <c r="B1649" t="s">
        <v>86</v>
      </c>
      <c r="C1649" t="s">
        <v>101</v>
      </c>
      <c r="D1649" t="s">
        <v>111</v>
      </c>
      <c r="E1649" t="s">
        <v>88</v>
      </c>
      <c r="F1649" t="s">
        <v>54</v>
      </c>
      <c r="G1649">
        <v>195</v>
      </c>
      <c r="H1649">
        <v>4</v>
      </c>
      <c r="I1649">
        <f>IF(VLOOKUP(Data!$A1649,summermonths, 2, FALSE) = 1, VLOOKUP(Data!$H1649,rateblocks, 2, FALSE), VLOOKUP(Data!H1649, rateblocks,3, FALSE))</f>
        <v>3</v>
      </c>
      <c r="J1649">
        <v>1.5783184766769409</v>
      </c>
      <c r="K1649">
        <v>1.7912863492965698</v>
      </c>
      <c r="L1649">
        <v>52.54718017578125</v>
      </c>
      <c r="M1649">
        <v>0.21296787261962891</v>
      </c>
      <c r="N1649">
        <v>0.10301691293716431</v>
      </c>
      <c r="O1649">
        <v>1.0612484067678452E-2</v>
      </c>
      <c r="P1649">
        <v>4.3520130217075348E-2</v>
      </c>
      <c r="Q1649">
        <v>8.0946385860443115E-2</v>
      </c>
      <c r="R1649">
        <v>0.15894575417041779</v>
      </c>
      <c r="S1649">
        <v>0.21296787261962891</v>
      </c>
      <c r="T1649">
        <v>0.26699000597000122</v>
      </c>
      <c r="U1649">
        <v>0.3449893593788147</v>
      </c>
      <c r="V1649">
        <v>0.38241562247276306</v>
      </c>
    </row>
    <row r="1650" spans="1:22" x14ac:dyDescent="0.25">
      <c r="A1650" t="s">
        <v>98</v>
      </c>
      <c r="B1650" t="s">
        <v>86</v>
      </c>
      <c r="C1650" t="s">
        <v>101</v>
      </c>
      <c r="D1650" t="s">
        <v>63</v>
      </c>
      <c r="E1650" t="s">
        <v>88</v>
      </c>
      <c r="F1650" t="s">
        <v>54</v>
      </c>
      <c r="G1650">
        <v>195</v>
      </c>
      <c r="H1650">
        <v>22</v>
      </c>
      <c r="I1650">
        <f>IF(VLOOKUP(Data!$A1650,summermonths, 2, FALSE) = 1, VLOOKUP(Data!$H1650,rateblocks, 2, FALSE), VLOOKUP(Data!H1650, rateblocks,3, FALSE))</f>
        <v>2</v>
      </c>
      <c r="J1650">
        <v>2.6191790103912354</v>
      </c>
      <c r="K1650">
        <v>2.809999942779541</v>
      </c>
      <c r="L1650">
        <v>70.670814514160156</v>
      </c>
      <c r="M1650">
        <v>0.19082090258598328</v>
      </c>
      <c r="N1650">
        <v>0.13874621689319611</v>
      </c>
      <c r="O1650">
        <v>1.925051212310791E-2</v>
      </c>
      <c r="P1650">
        <v>-3.7396315485239029E-2</v>
      </c>
      <c r="Q1650">
        <v>1.3010471127927303E-2</v>
      </c>
      <c r="R1650">
        <v>0.11806231737136841</v>
      </c>
      <c r="S1650">
        <v>0.19082090258598328</v>
      </c>
      <c r="T1650">
        <v>0.26357948780059814</v>
      </c>
      <c r="U1650">
        <v>0.36863133311271667</v>
      </c>
      <c r="V1650">
        <v>0.41903811693191528</v>
      </c>
    </row>
    <row r="1651" spans="1:22" x14ac:dyDescent="0.25">
      <c r="A1651" t="s">
        <v>123</v>
      </c>
      <c r="B1651" t="s">
        <v>86</v>
      </c>
      <c r="C1651" t="s">
        <v>101</v>
      </c>
      <c r="D1651" t="s">
        <v>107</v>
      </c>
      <c r="E1651" t="s">
        <v>88</v>
      </c>
      <c r="F1651" t="s">
        <v>54</v>
      </c>
      <c r="G1651">
        <v>195</v>
      </c>
      <c r="H1651">
        <v>10</v>
      </c>
      <c r="I1651">
        <f>IF(VLOOKUP(Data!$A1651,summermonths, 2, FALSE) = 1, VLOOKUP(Data!$H1651,rateblocks, 2, FALSE), VLOOKUP(Data!H1651, rateblocks,3, FALSE))</f>
        <v>2</v>
      </c>
      <c r="J1651">
        <v>1.8510031700134277</v>
      </c>
      <c r="K1651">
        <v>1.8703994750976562</v>
      </c>
      <c r="L1651">
        <v>65.567611694335937</v>
      </c>
      <c r="M1651">
        <v>1.9396321848034859E-2</v>
      </c>
      <c r="N1651">
        <v>0.14696392416954041</v>
      </c>
      <c r="O1651">
        <v>2.1598394960165024E-2</v>
      </c>
      <c r="P1651">
        <v>-0.22233782708644867</v>
      </c>
      <c r="Q1651">
        <v>-0.16894552111625671</v>
      </c>
      <c r="R1651">
        <v>-5.7671636343002319E-2</v>
      </c>
      <c r="S1651">
        <v>1.9396321848034859E-2</v>
      </c>
      <c r="T1651">
        <v>9.6464276313781738E-2</v>
      </c>
      <c r="U1651">
        <v>0.20773817598819733</v>
      </c>
      <c r="V1651">
        <v>0.26113045215606689</v>
      </c>
    </row>
    <row r="1652" spans="1:22" x14ac:dyDescent="0.25">
      <c r="A1652" t="s">
        <v>125</v>
      </c>
      <c r="B1652" t="s">
        <v>86</v>
      </c>
      <c r="C1652" t="s">
        <v>101</v>
      </c>
      <c r="D1652" t="s">
        <v>110</v>
      </c>
      <c r="E1652" t="s">
        <v>88</v>
      </c>
      <c r="F1652" t="s">
        <v>54</v>
      </c>
      <c r="G1652">
        <v>195</v>
      </c>
      <c r="H1652">
        <v>17</v>
      </c>
      <c r="I1652">
        <f>IF(VLOOKUP(Data!$A1652,summermonths, 2, FALSE) = 1, VLOOKUP(Data!$H1652,rateblocks, 2, FALSE), VLOOKUP(Data!H1652, rateblocks,3, FALSE))</f>
        <v>2</v>
      </c>
      <c r="J1652">
        <v>1.8955904245376587</v>
      </c>
      <c r="K1652">
        <v>1.9831118583679199</v>
      </c>
      <c r="L1652">
        <v>69.739860534667969</v>
      </c>
      <c r="M1652">
        <v>8.7521493434906006E-2</v>
      </c>
      <c r="N1652">
        <v>0.1170811653137207</v>
      </c>
      <c r="O1652">
        <v>1.3707999140024185E-2</v>
      </c>
      <c r="P1652">
        <v>-0.10505988448858261</v>
      </c>
      <c r="Q1652">
        <v>-6.2524057924747467E-2</v>
      </c>
      <c r="R1652">
        <v>2.6124069467186928E-2</v>
      </c>
      <c r="S1652">
        <v>8.7521493434906006E-2</v>
      </c>
      <c r="T1652">
        <v>0.14891891181468964</v>
      </c>
      <c r="U1652">
        <v>0.23756703734397888</v>
      </c>
      <c r="V1652">
        <v>0.28010287880897522</v>
      </c>
    </row>
    <row r="1653" spans="1:22" x14ac:dyDescent="0.25">
      <c r="A1653" t="s">
        <v>98</v>
      </c>
      <c r="B1653" t="s">
        <v>86</v>
      </c>
      <c r="C1653" t="s">
        <v>101</v>
      </c>
      <c r="D1653" t="s">
        <v>63</v>
      </c>
      <c r="E1653" t="s">
        <v>88</v>
      </c>
      <c r="F1653" t="s">
        <v>54</v>
      </c>
      <c r="G1653">
        <v>195</v>
      </c>
      <c r="H1653">
        <v>17</v>
      </c>
      <c r="I1653">
        <f>IF(VLOOKUP(Data!$A1653,summermonths, 2, FALSE) = 1, VLOOKUP(Data!$H1653,rateblocks, 2, FALSE), VLOOKUP(Data!H1653, rateblocks,3, FALSE))</f>
        <v>1</v>
      </c>
      <c r="J1653">
        <v>2.4663600921630859</v>
      </c>
      <c r="K1653">
        <v>2.4854774475097656</v>
      </c>
      <c r="L1653">
        <v>79.124786376953125</v>
      </c>
      <c r="M1653">
        <v>1.9117219373583794E-2</v>
      </c>
      <c r="N1653">
        <v>0.15771318972110748</v>
      </c>
      <c r="O1653">
        <v>2.4873450398445129E-2</v>
      </c>
      <c r="P1653">
        <v>-0.24029789865016937</v>
      </c>
      <c r="Q1653">
        <v>-0.18300037086009979</v>
      </c>
      <c r="R1653">
        <v>-6.3587658107280731E-2</v>
      </c>
      <c r="S1653">
        <v>1.9117219373583794E-2</v>
      </c>
      <c r="T1653">
        <v>0.10182210057973862</v>
      </c>
      <c r="U1653">
        <v>0.22123479843139648</v>
      </c>
      <c r="V1653">
        <v>0.27853232622146606</v>
      </c>
    </row>
    <row r="1654" spans="1:22" x14ac:dyDescent="0.25">
      <c r="A1654" t="s">
        <v>124</v>
      </c>
      <c r="B1654" t="s">
        <v>86</v>
      </c>
      <c r="C1654" t="s">
        <v>102</v>
      </c>
      <c r="D1654" t="s">
        <v>105</v>
      </c>
      <c r="E1654" t="s">
        <v>88</v>
      </c>
      <c r="F1654" t="s">
        <v>54</v>
      </c>
      <c r="G1654">
        <v>195</v>
      </c>
      <c r="H1654">
        <v>23</v>
      </c>
      <c r="I1654">
        <f>IF(VLOOKUP(Data!$A1654,summermonths, 2, FALSE) = 1, VLOOKUP(Data!$H1654,rateblocks, 2, FALSE), VLOOKUP(Data!H1654, rateblocks,3, FALSE))</f>
        <v>3</v>
      </c>
      <c r="J1654">
        <v>2.0876185894012451</v>
      </c>
      <c r="K1654">
        <v>2.2823333740234375</v>
      </c>
      <c r="L1654">
        <v>63.702564239501953</v>
      </c>
      <c r="M1654">
        <v>0.19471463561058044</v>
      </c>
      <c r="N1654">
        <v>0.17424534261226654</v>
      </c>
      <c r="O1654">
        <v>3.0361440032720566E-2</v>
      </c>
      <c r="P1654">
        <v>-9.1893449425697327E-2</v>
      </c>
      <c r="Q1654">
        <v>-2.8589755296707153E-2</v>
      </c>
      <c r="R1654">
        <v>0.10334029048681259</v>
      </c>
      <c r="S1654">
        <v>0.19471463561058044</v>
      </c>
      <c r="T1654">
        <v>0.2860889732837677</v>
      </c>
      <c r="U1654">
        <v>0.41801902651786804</v>
      </c>
      <c r="V1654">
        <v>0.48132270574569702</v>
      </c>
    </row>
    <row r="1655" spans="1:22" x14ac:dyDescent="0.25">
      <c r="A1655" t="s">
        <v>98</v>
      </c>
      <c r="B1655" t="s">
        <v>86</v>
      </c>
      <c r="C1655" t="s">
        <v>102</v>
      </c>
      <c r="D1655" t="s">
        <v>69</v>
      </c>
      <c r="E1655" t="s">
        <v>88</v>
      </c>
      <c r="F1655" t="s">
        <v>54</v>
      </c>
      <c r="G1655">
        <v>195</v>
      </c>
      <c r="H1655">
        <v>9</v>
      </c>
      <c r="I1655">
        <f>IF(VLOOKUP(Data!$A1655,summermonths, 2, FALSE) = 1, VLOOKUP(Data!$H1655,rateblocks, 2, FALSE), VLOOKUP(Data!H1655, rateblocks,3, FALSE))</f>
        <v>2</v>
      </c>
      <c r="J1655">
        <v>2.4554939270019531</v>
      </c>
      <c r="K1655">
        <v>2.1628460884094238</v>
      </c>
      <c r="L1655">
        <v>82.194869995117188</v>
      </c>
      <c r="M1655">
        <v>-0.29264777898788452</v>
      </c>
      <c r="N1655">
        <v>0.35327222943305969</v>
      </c>
      <c r="O1655">
        <v>0.12480127066373825</v>
      </c>
      <c r="P1655">
        <v>-0.87372887134552002</v>
      </c>
      <c r="Q1655">
        <v>-0.7453843355178833</v>
      </c>
      <c r="R1655">
        <v>-0.47790390253067017</v>
      </c>
      <c r="S1655">
        <v>-0.29264777898788452</v>
      </c>
      <c r="T1655">
        <v>-0.10739164054393768</v>
      </c>
      <c r="U1655">
        <v>0.16008879244327545</v>
      </c>
      <c r="V1655">
        <v>0.28843334317207336</v>
      </c>
    </row>
    <row r="1656" spans="1:22" x14ac:dyDescent="0.25">
      <c r="A1656" t="s">
        <v>99</v>
      </c>
      <c r="B1656" t="s">
        <v>86</v>
      </c>
      <c r="C1656" t="s">
        <v>102</v>
      </c>
      <c r="D1656" t="s">
        <v>70</v>
      </c>
      <c r="E1656" t="s">
        <v>88</v>
      </c>
      <c r="F1656" t="s">
        <v>54</v>
      </c>
      <c r="G1656">
        <v>195</v>
      </c>
      <c r="H1656">
        <v>24</v>
      </c>
      <c r="I1656">
        <f>IF(VLOOKUP(Data!$A1656,summermonths, 2, FALSE) = 1, VLOOKUP(Data!$H1656,rateblocks, 2, FALSE), VLOOKUP(Data!H1656, rateblocks,3, FALSE))</f>
        <v>3</v>
      </c>
      <c r="J1656">
        <v>2.4436788558959961</v>
      </c>
      <c r="K1656">
        <v>2.4956154823303223</v>
      </c>
      <c r="L1656">
        <v>79.5128173828125</v>
      </c>
      <c r="M1656">
        <v>5.1936570554971695E-2</v>
      </c>
      <c r="N1656">
        <v>0.2624548077583313</v>
      </c>
      <c r="O1656">
        <v>6.8882524967193604E-2</v>
      </c>
      <c r="P1656">
        <v>-0.37976318597793579</v>
      </c>
      <c r="Q1656">
        <v>-0.28441280126571655</v>
      </c>
      <c r="R1656">
        <v>-8.5694864392280579E-2</v>
      </c>
      <c r="S1656">
        <v>5.1936570554971695E-2</v>
      </c>
      <c r="T1656">
        <v>0.18956801295280457</v>
      </c>
      <c r="U1656">
        <v>0.38828593492507935</v>
      </c>
      <c r="V1656">
        <v>0.48363631963729858</v>
      </c>
    </row>
    <row r="1657" spans="1:22" x14ac:dyDescent="0.25">
      <c r="A1657" t="s">
        <v>125</v>
      </c>
      <c r="B1657" t="s">
        <v>86</v>
      </c>
      <c r="C1657" t="s">
        <v>102</v>
      </c>
      <c r="D1657" t="s">
        <v>109</v>
      </c>
      <c r="E1657" t="s">
        <v>88</v>
      </c>
      <c r="F1657" t="s">
        <v>54</v>
      </c>
      <c r="G1657">
        <v>195</v>
      </c>
      <c r="H1657">
        <v>4</v>
      </c>
      <c r="I1657">
        <f>IF(VLOOKUP(Data!$A1657,summermonths, 2, FALSE) = 1, VLOOKUP(Data!$H1657,rateblocks, 2, FALSE), VLOOKUP(Data!H1657, rateblocks,3, FALSE))</f>
        <v>3</v>
      </c>
      <c r="J1657">
        <v>1.6901525259017944</v>
      </c>
      <c r="K1657">
        <v>1.7834615707397461</v>
      </c>
      <c r="L1657">
        <v>59.117950439453125</v>
      </c>
      <c r="M1657">
        <v>9.3309037387371063E-2</v>
      </c>
      <c r="N1657">
        <v>0.1713775247335434</v>
      </c>
      <c r="O1657">
        <v>2.9370255768299103E-2</v>
      </c>
      <c r="P1657">
        <v>-0.18858189880847931</v>
      </c>
      <c r="Q1657">
        <v>-0.12632009387016296</v>
      </c>
      <c r="R1657">
        <v>3.4385756589472294E-3</v>
      </c>
      <c r="S1657">
        <v>9.3309037387371063E-2</v>
      </c>
      <c r="T1657">
        <v>0.18317949771881104</v>
      </c>
      <c r="U1657">
        <v>0.31293818354606628</v>
      </c>
      <c r="V1657">
        <v>0.37519997358322144</v>
      </c>
    </row>
    <row r="1658" spans="1:22" x14ac:dyDescent="0.25">
      <c r="A1658" t="s">
        <v>100</v>
      </c>
      <c r="B1658" t="s">
        <v>86</v>
      </c>
      <c r="C1658" t="s">
        <v>102</v>
      </c>
      <c r="D1658" t="s">
        <v>71</v>
      </c>
      <c r="E1658" t="s">
        <v>88</v>
      </c>
      <c r="F1658" t="s">
        <v>54</v>
      </c>
      <c r="G1658">
        <v>195</v>
      </c>
      <c r="H1658">
        <v>18</v>
      </c>
      <c r="I1658">
        <f>IF(VLOOKUP(Data!$A1658,summermonths, 2, FALSE) = 1, VLOOKUP(Data!$H1658,rateblocks, 2, FALSE), VLOOKUP(Data!H1658, rateblocks,3, FALSE))</f>
        <v>1</v>
      </c>
      <c r="J1658">
        <v>2.4583358764648437</v>
      </c>
      <c r="K1658">
        <v>2.6397693157196045</v>
      </c>
      <c r="L1658">
        <v>79.666664123535156</v>
      </c>
      <c r="M1658">
        <v>0.1814332902431488</v>
      </c>
      <c r="N1658">
        <v>0.33710947632789612</v>
      </c>
      <c r="O1658">
        <v>0.11364279687404633</v>
      </c>
      <c r="P1658">
        <v>-0.37306246161460876</v>
      </c>
      <c r="Q1658">
        <v>-0.25058987736701965</v>
      </c>
      <c r="R1658">
        <v>4.6529080718755722E-3</v>
      </c>
      <c r="S1658">
        <v>0.1814332902431488</v>
      </c>
      <c r="T1658">
        <v>0.35821366310119629</v>
      </c>
      <c r="U1658">
        <v>0.61345648765563965</v>
      </c>
      <c r="V1658">
        <v>0.73592901229858398</v>
      </c>
    </row>
    <row r="1659" spans="1:22" x14ac:dyDescent="0.25">
      <c r="A1659" t="s">
        <v>100</v>
      </c>
      <c r="B1659" t="s">
        <v>86</v>
      </c>
      <c r="C1659" t="s">
        <v>102</v>
      </c>
      <c r="D1659" t="s">
        <v>71</v>
      </c>
      <c r="E1659" t="s">
        <v>88</v>
      </c>
      <c r="F1659" t="s">
        <v>54</v>
      </c>
      <c r="G1659">
        <v>195</v>
      </c>
      <c r="H1659">
        <v>7</v>
      </c>
      <c r="I1659">
        <f>IF(VLOOKUP(Data!$A1659,summermonths, 2, FALSE) = 1, VLOOKUP(Data!$H1659,rateblocks, 2, FALSE), VLOOKUP(Data!H1659, rateblocks,3, FALSE))</f>
        <v>2</v>
      </c>
      <c r="J1659">
        <v>1.7374434471130371</v>
      </c>
      <c r="K1659">
        <v>2.2663846015930176</v>
      </c>
      <c r="L1659">
        <v>73.020515441894531</v>
      </c>
      <c r="M1659">
        <v>0.52894121408462524</v>
      </c>
      <c r="N1659">
        <v>0.31463137269020081</v>
      </c>
      <c r="O1659">
        <v>9.8992899060249329E-2</v>
      </c>
      <c r="P1659">
        <v>1.1418659240007401E-2</v>
      </c>
      <c r="Q1659">
        <v>0.12572488188743591</v>
      </c>
      <c r="R1659">
        <v>0.36394837498664856</v>
      </c>
      <c r="S1659">
        <v>0.52894121408462524</v>
      </c>
      <c r="T1659">
        <v>0.69393408298492432</v>
      </c>
      <c r="U1659">
        <v>0.93215751647949219</v>
      </c>
      <c r="V1659">
        <v>1.0464637279510498</v>
      </c>
    </row>
    <row r="1660" spans="1:22" x14ac:dyDescent="0.25">
      <c r="A1660" t="s">
        <v>95</v>
      </c>
      <c r="B1660" t="s">
        <v>86</v>
      </c>
      <c r="C1660" t="s">
        <v>101</v>
      </c>
      <c r="D1660" t="s">
        <v>60</v>
      </c>
      <c r="E1660" t="s">
        <v>88</v>
      </c>
      <c r="F1660" t="s">
        <v>54</v>
      </c>
      <c r="G1660">
        <v>195</v>
      </c>
      <c r="H1660">
        <v>6</v>
      </c>
      <c r="I1660">
        <f>IF(VLOOKUP(Data!$A1660,summermonths, 2, FALSE) = 1, VLOOKUP(Data!$H1660,rateblocks, 2, FALSE), VLOOKUP(Data!H1660, rateblocks,3, FALSE))</f>
        <v>3</v>
      </c>
      <c r="J1660">
        <v>1.8609448671340942</v>
      </c>
      <c r="K1660">
        <v>1.8629025220870972</v>
      </c>
      <c r="L1660">
        <v>58.5433349609375</v>
      </c>
      <c r="M1660">
        <v>1.9577201455831528E-3</v>
      </c>
      <c r="N1660">
        <v>0.16361129283905029</v>
      </c>
      <c r="O1660">
        <v>2.6768654584884644E-2</v>
      </c>
      <c r="P1660">
        <v>-0.26715889573097229</v>
      </c>
      <c r="Q1660">
        <v>-0.20771858096122742</v>
      </c>
      <c r="R1660">
        <v>-8.3840124309062958E-2</v>
      </c>
      <c r="S1660">
        <v>1.9577201455831528E-3</v>
      </c>
      <c r="T1660">
        <v>8.7755568325519562E-2</v>
      </c>
      <c r="U1660">
        <v>0.21163402497768402</v>
      </c>
      <c r="V1660">
        <v>0.27107435464859009</v>
      </c>
    </row>
    <row r="1661" spans="1:22" x14ac:dyDescent="0.25">
      <c r="A1661" t="s">
        <v>124</v>
      </c>
      <c r="B1661" t="s">
        <v>86</v>
      </c>
      <c r="C1661" t="s">
        <v>102</v>
      </c>
      <c r="D1661" t="s">
        <v>105</v>
      </c>
      <c r="E1661" t="s">
        <v>88</v>
      </c>
      <c r="F1661" t="s">
        <v>54</v>
      </c>
      <c r="G1661">
        <v>195</v>
      </c>
      <c r="H1661">
        <v>24</v>
      </c>
      <c r="I1661">
        <f>IF(VLOOKUP(Data!$A1661,summermonths, 2, FALSE) = 1, VLOOKUP(Data!$H1661,rateblocks, 2, FALSE), VLOOKUP(Data!H1661, rateblocks,3, FALSE))</f>
        <v>3</v>
      </c>
      <c r="J1661">
        <v>2.0275890827178955</v>
      </c>
      <c r="K1661">
        <v>2.1095385551452637</v>
      </c>
      <c r="L1661">
        <v>62.779487609863281</v>
      </c>
      <c r="M1661">
        <v>8.1949278712272644E-2</v>
      </c>
      <c r="N1661">
        <v>0.1731388121843338</v>
      </c>
      <c r="O1661">
        <v>2.9977047815918922E-2</v>
      </c>
      <c r="P1661">
        <v>-0.2028387188911438</v>
      </c>
      <c r="Q1661">
        <v>-0.13993704319000244</v>
      </c>
      <c r="R1661">
        <v>-8.844803087413311E-3</v>
      </c>
      <c r="S1661">
        <v>8.1949278712272644E-2</v>
      </c>
      <c r="T1661">
        <v>0.17274336516857147</v>
      </c>
      <c r="U1661">
        <v>0.30383560061454773</v>
      </c>
      <c r="V1661">
        <v>0.36673727631568909</v>
      </c>
    </row>
    <row r="1662" spans="1:22" x14ac:dyDescent="0.25">
      <c r="A1662" t="s">
        <v>125</v>
      </c>
      <c r="B1662" t="s">
        <v>86</v>
      </c>
      <c r="C1662" t="s">
        <v>101</v>
      </c>
      <c r="D1662" t="s">
        <v>110</v>
      </c>
      <c r="E1662" t="s">
        <v>88</v>
      </c>
      <c r="F1662" t="s">
        <v>54</v>
      </c>
      <c r="G1662">
        <v>195</v>
      </c>
      <c r="H1662">
        <v>21</v>
      </c>
      <c r="I1662">
        <f>IF(VLOOKUP(Data!$A1662,summermonths, 2, FALSE) = 1, VLOOKUP(Data!$H1662,rateblocks, 2, FALSE), VLOOKUP(Data!H1662, rateblocks,3, FALSE))</f>
        <v>2</v>
      </c>
      <c r="J1662">
        <v>2.6229097843170166</v>
      </c>
      <c r="K1662">
        <v>2.7110722064971924</v>
      </c>
      <c r="L1662">
        <v>62.24359130859375</v>
      </c>
      <c r="M1662">
        <v>8.8162586092948914E-2</v>
      </c>
      <c r="N1662">
        <v>0.12495997548103333</v>
      </c>
      <c r="O1662">
        <v>1.5614995732903481E-2</v>
      </c>
      <c r="P1662">
        <v>-0.11737827956676483</v>
      </c>
      <c r="Q1662">
        <v>-7.19800665974617E-2</v>
      </c>
      <c r="R1662">
        <v>2.2633511573076248E-2</v>
      </c>
      <c r="S1662">
        <v>8.8162586092948914E-2</v>
      </c>
      <c r="T1662">
        <v>0.15369166433811188</v>
      </c>
      <c r="U1662">
        <v>0.24830523133277893</v>
      </c>
      <c r="V1662">
        <v>0.29370346665382385</v>
      </c>
    </row>
    <row r="1663" spans="1:22" x14ac:dyDescent="0.25">
      <c r="A1663" t="s">
        <v>99</v>
      </c>
      <c r="B1663" t="s">
        <v>86</v>
      </c>
      <c r="C1663" t="s">
        <v>101</v>
      </c>
      <c r="D1663" t="s">
        <v>64</v>
      </c>
      <c r="E1663" t="s">
        <v>88</v>
      </c>
      <c r="F1663" t="s">
        <v>54</v>
      </c>
      <c r="G1663">
        <v>195</v>
      </c>
      <c r="H1663">
        <v>13</v>
      </c>
      <c r="I1663">
        <f>IF(VLOOKUP(Data!$A1663,summermonths, 2, FALSE) = 1, VLOOKUP(Data!$H1663,rateblocks, 2, FALSE), VLOOKUP(Data!H1663, rateblocks,3, FALSE))</f>
        <v>1</v>
      </c>
      <c r="J1663">
        <v>2.8964564800262451</v>
      </c>
      <c r="K1663">
        <v>2.7383980751037598</v>
      </c>
      <c r="L1663">
        <v>81.790718078613281</v>
      </c>
      <c r="M1663">
        <v>-0.15805850923061371</v>
      </c>
      <c r="N1663">
        <v>0.17863643169403076</v>
      </c>
      <c r="O1663">
        <v>3.1910974532365799E-2</v>
      </c>
      <c r="P1663">
        <v>-0.45188930630683899</v>
      </c>
      <c r="Q1663">
        <v>-0.38699030876159668</v>
      </c>
      <c r="R1663">
        <v>-0.25173553824424744</v>
      </c>
      <c r="S1663">
        <v>-0.15805850923061371</v>
      </c>
      <c r="T1663">
        <v>-6.4381472766399384E-2</v>
      </c>
      <c r="U1663">
        <v>7.0873290300369263E-2</v>
      </c>
      <c r="V1663">
        <v>0.13577227294445038</v>
      </c>
    </row>
    <row r="1664" spans="1:22" x14ac:dyDescent="0.25">
      <c r="A1664" t="s">
        <v>125</v>
      </c>
      <c r="B1664" t="s">
        <v>86</v>
      </c>
      <c r="C1664" t="s">
        <v>102</v>
      </c>
      <c r="D1664" t="s">
        <v>109</v>
      </c>
      <c r="E1664" t="s">
        <v>88</v>
      </c>
      <c r="F1664" t="s">
        <v>54</v>
      </c>
      <c r="G1664">
        <v>195</v>
      </c>
      <c r="H1664">
        <v>19</v>
      </c>
      <c r="I1664">
        <f>IF(VLOOKUP(Data!$A1664,summermonths, 2, FALSE) = 1, VLOOKUP(Data!$H1664,rateblocks, 2, FALSE), VLOOKUP(Data!H1664, rateblocks,3, FALSE))</f>
        <v>1</v>
      </c>
      <c r="J1664">
        <v>2.8909964561462402</v>
      </c>
      <c r="K1664">
        <v>2.4188973903656006</v>
      </c>
      <c r="L1664">
        <v>73.912818908691406</v>
      </c>
      <c r="M1664">
        <v>-0.47209906578063965</v>
      </c>
      <c r="N1664">
        <v>0.32400408387184143</v>
      </c>
      <c r="O1664">
        <v>0.10497864335775375</v>
      </c>
      <c r="P1664">
        <v>-1.0050383806228638</v>
      </c>
      <c r="Q1664">
        <v>-0.88732701539993286</v>
      </c>
      <c r="R1664">
        <v>-0.64200699329376221</v>
      </c>
      <c r="S1664">
        <v>-0.47209906578063965</v>
      </c>
      <c r="T1664">
        <v>-0.30219116806983948</v>
      </c>
      <c r="U1664">
        <v>-5.6871123611927032E-2</v>
      </c>
      <c r="V1664">
        <v>6.0840226709842682E-2</v>
      </c>
    </row>
    <row r="1665" spans="1:22" x14ac:dyDescent="0.25">
      <c r="A1665" t="s">
        <v>123</v>
      </c>
      <c r="B1665" t="s">
        <v>86</v>
      </c>
      <c r="C1665" t="s">
        <v>102</v>
      </c>
      <c r="D1665" t="s">
        <v>112</v>
      </c>
      <c r="E1665" t="s">
        <v>88</v>
      </c>
      <c r="F1665" t="s">
        <v>54</v>
      </c>
      <c r="G1665">
        <v>195</v>
      </c>
      <c r="H1665">
        <v>20</v>
      </c>
      <c r="I1665">
        <f>IF(VLOOKUP(Data!$A1665,summermonths, 2, FALSE) = 1, VLOOKUP(Data!$H1665,rateblocks, 2, FALSE), VLOOKUP(Data!H1665, rateblocks,3, FALSE))</f>
        <v>1</v>
      </c>
      <c r="J1665">
        <v>2.5727832317352295</v>
      </c>
      <c r="K1665">
        <v>2.7886154651641846</v>
      </c>
      <c r="L1665">
        <v>65.25128173828125</v>
      </c>
      <c r="M1665">
        <v>0.21583206951618195</v>
      </c>
      <c r="N1665">
        <v>0.29142385721206665</v>
      </c>
      <c r="O1665">
        <v>8.4927864372730255E-2</v>
      </c>
      <c r="P1665">
        <v>-0.26351752877235413</v>
      </c>
      <c r="Q1665">
        <v>-0.15764263272285461</v>
      </c>
      <c r="R1665">
        <v>6.3009247183799744E-2</v>
      </c>
      <c r="S1665">
        <v>0.21583206951618195</v>
      </c>
      <c r="T1665">
        <v>0.36865487694740295</v>
      </c>
      <c r="U1665">
        <v>0.58930677175521851</v>
      </c>
      <c r="V1665">
        <v>0.69518166780471802</v>
      </c>
    </row>
    <row r="1666" spans="1:22" x14ac:dyDescent="0.25">
      <c r="A1666" t="s">
        <v>98</v>
      </c>
      <c r="B1666" t="s">
        <v>86</v>
      </c>
      <c r="C1666" t="s">
        <v>101</v>
      </c>
      <c r="D1666" t="s">
        <v>63</v>
      </c>
      <c r="E1666" t="s">
        <v>88</v>
      </c>
      <c r="F1666" t="s">
        <v>54</v>
      </c>
      <c r="G1666">
        <v>195</v>
      </c>
      <c r="H1666">
        <v>2</v>
      </c>
      <c r="I1666">
        <f>IF(VLOOKUP(Data!$A1666,summermonths, 2, FALSE) = 1, VLOOKUP(Data!$H1666,rateblocks, 2, FALSE), VLOOKUP(Data!H1666, rateblocks,3, FALSE))</f>
        <v>3</v>
      </c>
      <c r="J1666">
        <v>1.9127669334411621</v>
      </c>
      <c r="K1666">
        <v>2.0609731674194336</v>
      </c>
      <c r="L1666">
        <v>68.922836303710937</v>
      </c>
      <c r="M1666">
        <v>0.1482062041759491</v>
      </c>
      <c r="N1666">
        <v>0.14417698979377747</v>
      </c>
      <c r="O1666">
        <v>2.0787004381418228E-2</v>
      </c>
      <c r="P1666">
        <v>-8.8943839073181152E-2</v>
      </c>
      <c r="Q1666">
        <v>-3.6564044654369354E-2</v>
      </c>
      <c r="R1666">
        <v>7.2599716484546661E-2</v>
      </c>
      <c r="S1666">
        <v>0.1482062041759491</v>
      </c>
      <c r="T1666">
        <v>0.22381268441677094</v>
      </c>
      <c r="U1666">
        <v>0.33297646045684814</v>
      </c>
      <c r="V1666">
        <v>0.38535624742507935</v>
      </c>
    </row>
    <row r="1667" spans="1:22" x14ac:dyDescent="0.25">
      <c r="A1667" t="s">
        <v>99</v>
      </c>
      <c r="B1667" t="s">
        <v>86</v>
      </c>
      <c r="C1667" t="s">
        <v>102</v>
      </c>
      <c r="D1667" t="s">
        <v>70</v>
      </c>
      <c r="E1667" t="s">
        <v>88</v>
      </c>
      <c r="F1667" t="s">
        <v>54</v>
      </c>
      <c r="G1667">
        <v>195</v>
      </c>
      <c r="H1667">
        <v>21</v>
      </c>
      <c r="I1667">
        <f>IF(VLOOKUP(Data!$A1667,summermonths, 2, FALSE) = 1, VLOOKUP(Data!$H1667,rateblocks, 2, FALSE), VLOOKUP(Data!H1667, rateblocks,3, FALSE))</f>
        <v>2</v>
      </c>
      <c r="J1667">
        <v>3.452251672744751</v>
      </c>
      <c r="K1667">
        <v>3.5003077983856201</v>
      </c>
      <c r="L1667">
        <v>82.794868469238281</v>
      </c>
      <c r="M1667">
        <v>4.8055920749902725E-2</v>
      </c>
      <c r="N1667">
        <v>0.2814180850982666</v>
      </c>
      <c r="O1667">
        <v>7.9196140170097351E-2</v>
      </c>
      <c r="P1667">
        <v>-0.41483563184738159</v>
      </c>
      <c r="Q1667">
        <v>-0.31259587407112122</v>
      </c>
      <c r="R1667">
        <v>-9.9519863724708557E-2</v>
      </c>
      <c r="S1667">
        <v>4.8055920749902725E-2</v>
      </c>
      <c r="T1667">
        <v>0.1956317126750946</v>
      </c>
      <c r="U1667">
        <v>0.40870770812034607</v>
      </c>
      <c r="V1667">
        <v>0.51094746589660645</v>
      </c>
    </row>
    <row r="1668" spans="1:22" x14ac:dyDescent="0.25">
      <c r="A1668" t="s">
        <v>99</v>
      </c>
      <c r="B1668" t="s">
        <v>86</v>
      </c>
      <c r="C1668" t="s">
        <v>102</v>
      </c>
      <c r="D1668" t="s">
        <v>70</v>
      </c>
      <c r="E1668" t="s">
        <v>88</v>
      </c>
      <c r="F1668" t="s">
        <v>54</v>
      </c>
      <c r="G1668">
        <v>195</v>
      </c>
      <c r="H1668">
        <v>22</v>
      </c>
      <c r="I1668">
        <f>IF(VLOOKUP(Data!$A1668,summermonths, 2, FALSE) = 1, VLOOKUP(Data!$H1668,rateblocks, 2, FALSE), VLOOKUP(Data!H1668, rateblocks,3, FALSE))</f>
        <v>2</v>
      </c>
      <c r="J1668">
        <v>3.0510256290435791</v>
      </c>
      <c r="K1668">
        <v>3.0950255393981934</v>
      </c>
      <c r="L1668">
        <v>81.784614562988281</v>
      </c>
      <c r="M1668">
        <v>4.3999999761581421E-2</v>
      </c>
      <c r="N1668">
        <v>0.26431295275688171</v>
      </c>
      <c r="O1668">
        <v>6.9861337542533875E-2</v>
      </c>
      <c r="P1668">
        <v>-0.39075613021850586</v>
      </c>
      <c r="Q1668">
        <v>-0.29473069310188293</v>
      </c>
      <c r="R1668">
        <v>-9.460584819316864E-2</v>
      </c>
      <c r="S1668">
        <v>4.3999999761581421E-2</v>
      </c>
      <c r="T1668">
        <v>0.18260584771633148</v>
      </c>
      <c r="U1668">
        <v>0.38273069262504578</v>
      </c>
      <c r="V1668">
        <v>0.4787561297416687</v>
      </c>
    </row>
    <row r="1669" spans="1:22" x14ac:dyDescent="0.25">
      <c r="A1669" t="s">
        <v>123</v>
      </c>
      <c r="B1669" t="s">
        <v>86</v>
      </c>
      <c r="C1669" t="s">
        <v>102</v>
      </c>
      <c r="D1669" t="s">
        <v>112</v>
      </c>
      <c r="E1669" t="s">
        <v>88</v>
      </c>
      <c r="F1669" t="s">
        <v>54</v>
      </c>
      <c r="G1669">
        <v>195</v>
      </c>
      <c r="H1669">
        <v>10</v>
      </c>
      <c r="I1669">
        <f>IF(VLOOKUP(Data!$A1669,summermonths, 2, FALSE) = 1, VLOOKUP(Data!$H1669,rateblocks, 2, FALSE), VLOOKUP(Data!H1669, rateblocks,3, FALSE))</f>
        <v>2</v>
      </c>
      <c r="J1669">
        <v>1.8552448749542236</v>
      </c>
      <c r="K1669">
        <v>1.8992820978164673</v>
      </c>
      <c r="L1669">
        <v>78.928207397460938</v>
      </c>
      <c r="M1669">
        <v>4.4037196785211563E-2</v>
      </c>
      <c r="N1669">
        <v>0.28659310936927795</v>
      </c>
      <c r="O1669">
        <v>8.2135610282421112E-2</v>
      </c>
      <c r="P1669">
        <v>-0.42736652493476868</v>
      </c>
      <c r="Q1669">
        <v>-0.32324665784835815</v>
      </c>
      <c r="R1669">
        <v>-0.10625237971544266</v>
      </c>
      <c r="S1669">
        <v>4.4037196785211563E-2</v>
      </c>
      <c r="T1669">
        <v>0.19432677328586578</v>
      </c>
      <c r="U1669">
        <v>0.41132104396820068</v>
      </c>
      <c r="V1669">
        <v>0.51544094085693359</v>
      </c>
    </row>
    <row r="1670" spans="1:22" x14ac:dyDescent="0.25">
      <c r="A1670" t="s">
        <v>125</v>
      </c>
      <c r="B1670" t="s">
        <v>86</v>
      </c>
      <c r="C1670" t="s">
        <v>101</v>
      </c>
      <c r="D1670" t="s">
        <v>110</v>
      </c>
      <c r="E1670" t="s">
        <v>88</v>
      </c>
      <c r="F1670" t="s">
        <v>54</v>
      </c>
      <c r="G1670">
        <v>195</v>
      </c>
      <c r="H1670">
        <v>3</v>
      </c>
      <c r="I1670">
        <f>IF(VLOOKUP(Data!$A1670,summermonths, 2, FALSE) = 1, VLOOKUP(Data!$H1670,rateblocks, 2, FALSE), VLOOKUP(Data!H1670, rateblocks,3, FALSE))</f>
        <v>3</v>
      </c>
      <c r="J1670">
        <v>1.72893226146698</v>
      </c>
      <c r="K1670">
        <v>1.8159977197647095</v>
      </c>
      <c r="L1670">
        <v>57.013984680175781</v>
      </c>
      <c r="M1670">
        <v>8.7065443396568298E-2</v>
      </c>
      <c r="N1670">
        <v>0.12045911699533463</v>
      </c>
      <c r="O1670">
        <v>1.4510398730635643E-2</v>
      </c>
      <c r="P1670">
        <v>-0.11107217520475388</v>
      </c>
      <c r="Q1670">
        <v>-6.7309126257896423E-2</v>
      </c>
      <c r="R1670">
        <v>2.3896621540188789E-2</v>
      </c>
      <c r="S1670">
        <v>8.7065443396568298E-2</v>
      </c>
      <c r="T1670">
        <v>0.15023426711559296</v>
      </c>
      <c r="U1670">
        <v>0.24144001305103302</v>
      </c>
      <c r="V1670">
        <v>0.28520306944847107</v>
      </c>
    </row>
    <row r="1671" spans="1:22" x14ac:dyDescent="0.25">
      <c r="A1671" t="s">
        <v>99</v>
      </c>
      <c r="B1671" t="s">
        <v>86</v>
      </c>
      <c r="C1671" t="s">
        <v>101</v>
      </c>
      <c r="D1671" t="s">
        <v>64</v>
      </c>
      <c r="E1671" t="s">
        <v>88</v>
      </c>
      <c r="F1671" t="s">
        <v>54</v>
      </c>
      <c r="G1671">
        <v>195</v>
      </c>
      <c r="H1671">
        <v>14</v>
      </c>
      <c r="I1671">
        <f>IF(VLOOKUP(Data!$A1671,summermonths, 2, FALSE) = 1, VLOOKUP(Data!$H1671,rateblocks, 2, FALSE), VLOOKUP(Data!H1671, rateblocks,3, FALSE))</f>
        <v>1</v>
      </c>
      <c r="J1671">
        <v>2.960014820098877</v>
      </c>
      <c r="K1671">
        <v>2.7737154960632324</v>
      </c>
      <c r="L1671">
        <v>81.869842529296875</v>
      </c>
      <c r="M1671">
        <v>-0.18629921972751617</v>
      </c>
      <c r="N1671">
        <v>0.18299475312232971</v>
      </c>
      <c r="O1671">
        <v>3.3487081527709961E-2</v>
      </c>
      <c r="P1671">
        <v>-0.48729881644248962</v>
      </c>
      <c r="Q1671">
        <v>-0.42081642150878906</v>
      </c>
      <c r="R1671">
        <v>-0.28226175904273987</v>
      </c>
      <c r="S1671">
        <v>-0.18629921972751617</v>
      </c>
      <c r="T1671">
        <v>-9.033668041229248E-2</v>
      </c>
      <c r="U1671">
        <v>4.8217993229627609E-2</v>
      </c>
      <c r="V1671">
        <v>0.11470036208629608</v>
      </c>
    </row>
    <row r="1672" spans="1:22" x14ac:dyDescent="0.25">
      <c r="A1672" t="s">
        <v>99</v>
      </c>
      <c r="B1672" t="s">
        <v>86</v>
      </c>
      <c r="C1672" t="s">
        <v>102</v>
      </c>
      <c r="D1672" t="s">
        <v>70</v>
      </c>
      <c r="E1672" t="s">
        <v>88</v>
      </c>
      <c r="F1672" t="s">
        <v>54</v>
      </c>
      <c r="G1672">
        <v>195</v>
      </c>
      <c r="H1672">
        <v>3</v>
      </c>
      <c r="I1672">
        <f>IF(VLOOKUP(Data!$A1672,summermonths, 2, FALSE) = 1, VLOOKUP(Data!$H1672,rateblocks, 2, FALSE), VLOOKUP(Data!H1672, rateblocks,3, FALSE))</f>
        <v>3</v>
      </c>
      <c r="J1672">
        <v>2.0411560535430908</v>
      </c>
      <c r="K1672">
        <v>2.1444616317749023</v>
      </c>
      <c r="L1672">
        <v>77.056411743164062</v>
      </c>
      <c r="M1672">
        <v>0.10330556333065033</v>
      </c>
      <c r="N1672">
        <v>0.23118197917938232</v>
      </c>
      <c r="O1672">
        <v>5.3445108234882355E-2</v>
      </c>
      <c r="P1672">
        <v>-0.27695494890213013</v>
      </c>
      <c r="Q1672">
        <v>-0.19296605885028839</v>
      </c>
      <c r="R1672">
        <v>-1.7926385626196861E-2</v>
      </c>
      <c r="S1672">
        <v>0.10330556333065033</v>
      </c>
      <c r="T1672">
        <v>0.22453750669956207</v>
      </c>
      <c r="U1672">
        <v>0.39957720041275024</v>
      </c>
      <c r="V1672">
        <v>0.48356607556343079</v>
      </c>
    </row>
    <row r="1673" spans="1:22" x14ac:dyDescent="0.25">
      <c r="A1673" t="s">
        <v>96</v>
      </c>
      <c r="B1673" t="s">
        <v>86</v>
      </c>
      <c r="C1673" t="s">
        <v>102</v>
      </c>
      <c r="D1673" t="s">
        <v>67</v>
      </c>
      <c r="E1673" t="s">
        <v>88</v>
      </c>
      <c r="F1673" t="s">
        <v>54</v>
      </c>
      <c r="G1673">
        <v>195</v>
      </c>
      <c r="H1673">
        <v>19</v>
      </c>
      <c r="I1673">
        <f>IF(VLOOKUP(Data!$A1673,summermonths, 2, FALSE) = 1, VLOOKUP(Data!$H1673,rateblocks, 2, FALSE), VLOOKUP(Data!H1673, rateblocks,3, FALSE))</f>
        <v>2</v>
      </c>
      <c r="J1673">
        <v>2.6245377063751221</v>
      </c>
      <c r="K1673">
        <v>2.4276924133300781</v>
      </c>
      <c r="L1673">
        <v>78.820510864257813</v>
      </c>
      <c r="M1673">
        <v>-0.19684545695781708</v>
      </c>
      <c r="N1673">
        <v>0.32280778884887695</v>
      </c>
      <c r="O1673">
        <v>0.10420487076044083</v>
      </c>
      <c r="P1673">
        <v>-0.72781699895858765</v>
      </c>
      <c r="Q1673">
        <v>-0.61054027080535889</v>
      </c>
      <c r="R1673">
        <v>-0.36612603068351746</v>
      </c>
      <c r="S1673">
        <v>-0.19684545695781708</v>
      </c>
      <c r="T1673">
        <v>-2.7564886957406998E-2</v>
      </c>
      <c r="U1673">
        <v>0.21684937179088593</v>
      </c>
      <c r="V1673">
        <v>0.33412611484527588</v>
      </c>
    </row>
    <row r="1674" spans="1:22" x14ac:dyDescent="0.25">
      <c r="A1674" t="s">
        <v>99</v>
      </c>
      <c r="B1674" t="s">
        <v>86</v>
      </c>
      <c r="C1674" t="s">
        <v>101</v>
      </c>
      <c r="D1674" t="s">
        <v>64</v>
      </c>
      <c r="E1674" t="s">
        <v>88</v>
      </c>
      <c r="F1674" t="s">
        <v>54</v>
      </c>
      <c r="G1674">
        <v>195</v>
      </c>
      <c r="H1674">
        <v>21</v>
      </c>
      <c r="I1674">
        <f>IF(VLOOKUP(Data!$A1674,summermonths, 2, FALSE) = 1, VLOOKUP(Data!$H1674,rateblocks, 2, FALSE), VLOOKUP(Data!H1674, rateblocks,3, FALSE))</f>
        <v>2</v>
      </c>
      <c r="J1674">
        <v>2.9486222267150879</v>
      </c>
      <c r="K1674">
        <v>3.1378986835479736</v>
      </c>
      <c r="L1674">
        <v>73.415138244628906</v>
      </c>
      <c r="M1674">
        <v>0.18927635252475739</v>
      </c>
      <c r="N1674">
        <v>0.14131435751914978</v>
      </c>
      <c r="O1674">
        <v>1.9969748333096504E-2</v>
      </c>
      <c r="P1674">
        <v>-4.316508024930954E-2</v>
      </c>
      <c r="Q1674">
        <v>8.1747164949774742E-3</v>
      </c>
      <c r="R1674">
        <v>0.11517103016376495</v>
      </c>
      <c r="S1674">
        <v>0.18927635252475739</v>
      </c>
      <c r="T1674">
        <v>0.26338165998458862</v>
      </c>
      <c r="U1674">
        <v>0.37037798762321472</v>
      </c>
      <c r="V1674">
        <v>0.42171779274940491</v>
      </c>
    </row>
    <row r="1675" spans="1:22" x14ac:dyDescent="0.25">
      <c r="A1675" t="s">
        <v>122</v>
      </c>
      <c r="B1675" t="s">
        <v>86</v>
      </c>
      <c r="C1675" t="s">
        <v>101</v>
      </c>
      <c r="D1675" t="s">
        <v>111</v>
      </c>
      <c r="E1675" t="s">
        <v>88</v>
      </c>
      <c r="F1675" t="s">
        <v>54</v>
      </c>
      <c r="G1675">
        <v>195</v>
      </c>
      <c r="H1675">
        <v>20</v>
      </c>
      <c r="I1675">
        <f>IF(VLOOKUP(Data!$A1675,summermonths, 2, FALSE) = 1, VLOOKUP(Data!$H1675,rateblocks, 2, FALSE), VLOOKUP(Data!H1675, rateblocks,3, FALSE))</f>
        <v>1</v>
      </c>
      <c r="J1675">
        <v>2.4585354328155518</v>
      </c>
      <c r="K1675">
        <v>2.6020524501800537</v>
      </c>
      <c r="L1675">
        <v>57.360000610351562</v>
      </c>
      <c r="M1675">
        <v>0.14351707696914673</v>
      </c>
      <c r="N1675">
        <v>0.11660867184400558</v>
      </c>
      <c r="O1675">
        <v>1.3597582466900349E-2</v>
      </c>
      <c r="P1675">
        <v>-4.8287119716405869E-2</v>
      </c>
      <c r="Q1675">
        <v>-5.9229489415884018E-3</v>
      </c>
      <c r="R1675">
        <v>8.23674276471138E-2</v>
      </c>
      <c r="S1675">
        <v>0.14351707696914673</v>
      </c>
      <c r="T1675">
        <v>0.20466671884059906</v>
      </c>
      <c r="U1675">
        <v>0.29295709729194641</v>
      </c>
      <c r="V1675">
        <v>0.33532127737998962</v>
      </c>
    </row>
    <row r="1676" spans="1:22" x14ac:dyDescent="0.25">
      <c r="A1676" t="s">
        <v>99</v>
      </c>
      <c r="B1676" t="s">
        <v>86</v>
      </c>
      <c r="C1676" t="s">
        <v>101</v>
      </c>
      <c r="D1676" t="s">
        <v>64</v>
      </c>
      <c r="E1676" t="s">
        <v>88</v>
      </c>
      <c r="F1676" t="s">
        <v>54</v>
      </c>
      <c r="G1676">
        <v>195</v>
      </c>
      <c r="H1676">
        <v>23</v>
      </c>
      <c r="I1676">
        <f>IF(VLOOKUP(Data!$A1676,summermonths, 2, FALSE) = 1, VLOOKUP(Data!$H1676,rateblocks, 2, FALSE), VLOOKUP(Data!H1676, rateblocks,3, FALSE))</f>
        <v>3</v>
      </c>
      <c r="J1676">
        <v>2.2659738063812256</v>
      </c>
      <c r="K1676">
        <v>2.4633846282958984</v>
      </c>
      <c r="L1676">
        <v>71.819290161132813</v>
      </c>
      <c r="M1676">
        <v>0.19741089642047882</v>
      </c>
      <c r="N1676">
        <v>0.13312104344367981</v>
      </c>
      <c r="O1676">
        <v>1.7721211537718773E-2</v>
      </c>
      <c r="P1676">
        <v>-2.1553734317421913E-2</v>
      </c>
      <c r="Q1676">
        <v>2.6809414848685265E-2</v>
      </c>
      <c r="R1676">
        <v>0.12760215997695923</v>
      </c>
      <c r="S1676">
        <v>0.19741089642047882</v>
      </c>
      <c r="T1676">
        <v>0.26721963286399841</v>
      </c>
      <c r="U1676">
        <v>0.36801236867904663</v>
      </c>
      <c r="V1676">
        <v>0.41637551784515381</v>
      </c>
    </row>
    <row r="1677" spans="1:22" x14ac:dyDescent="0.25">
      <c r="A1677" t="s">
        <v>124</v>
      </c>
      <c r="B1677" t="s">
        <v>86</v>
      </c>
      <c r="C1677" t="s">
        <v>101</v>
      </c>
      <c r="D1677" t="s">
        <v>108</v>
      </c>
      <c r="E1677" t="s">
        <v>88</v>
      </c>
      <c r="F1677" t="s">
        <v>54</v>
      </c>
      <c r="G1677">
        <v>195</v>
      </c>
      <c r="H1677">
        <v>20</v>
      </c>
      <c r="I1677">
        <f>IF(VLOOKUP(Data!$A1677,summermonths, 2, FALSE) = 1, VLOOKUP(Data!$H1677,rateblocks, 2, FALSE), VLOOKUP(Data!H1677, rateblocks,3, FALSE))</f>
        <v>1</v>
      </c>
      <c r="J1677">
        <v>2.5830128192901611</v>
      </c>
      <c r="K1677">
        <v>2.7165238857269287</v>
      </c>
      <c r="L1677">
        <v>63.472526550292969</v>
      </c>
      <c r="M1677">
        <v>0.13351106643676758</v>
      </c>
      <c r="N1677">
        <v>0.13589420914649963</v>
      </c>
      <c r="O1677">
        <v>1.8467236310243607E-2</v>
      </c>
      <c r="P1677">
        <v>-9.0015016496181488E-2</v>
      </c>
      <c r="Q1677">
        <v>-4.0644370019435883E-2</v>
      </c>
      <c r="R1677">
        <v>6.2248073518276215E-2</v>
      </c>
      <c r="S1677">
        <v>0.13351106643676758</v>
      </c>
      <c r="T1677">
        <v>0.20477406680583954</v>
      </c>
      <c r="U1677">
        <v>0.30766651034355164</v>
      </c>
      <c r="V1677">
        <v>0.35703715682029724</v>
      </c>
    </row>
    <row r="1678" spans="1:22" x14ac:dyDescent="0.25">
      <c r="A1678" t="s">
        <v>125</v>
      </c>
      <c r="B1678" t="s">
        <v>86</v>
      </c>
      <c r="C1678" t="s">
        <v>102</v>
      </c>
      <c r="D1678" t="s">
        <v>109</v>
      </c>
      <c r="E1678" t="s">
        <v>88</v>
      </c>
      <c r="F1678" t="s">
        <v>54</v>
      </c>
      <c r="G1678">
        <v>195</v>
      </c>
      <c r="H1678">
        <v>18</v>
      </c>
      <c r="I1678">
        <f>IF(VLOOKUP(Data!$A1678,summermonths, 2, FALSE) = 1, VLOOKUP(Data!$H1678,rateblocks, 2, FALSE), VLOOKUP(Data!H1678, rateblocks,3, FALSE))</f>
        <v>1</v>
      </c>
      <c r="J1678">
        <v>2.5470836162567139</v>
      </c>
      <c r="K1678">
        <v>2.2267692089080811</v>
      </c>
      <c r="L1678">
        <v>77.543586730957031</v>
      </c>
      <c r="M1678">
        <v>-0.32031434774398804</v>
      </c>
      <c r="N1678">
        <v>0.25484451651573181</v>
      </c>
      <c r="O1678">
        <v>6.4945727586746216E-2</v>
      </c>
      <c r="P1678">
        <v>-0.73949629068374634</v>
      </c>
      <c r="Q1678">
        <v>-0.64691072702407837</v>
      </c>
      <c r="R1678">
        <v>-0.45395493507385254</v>
      </c>
      <c r="S1678">
        <v>-0.32031434774398804</v>
      </c>
      <c r="T1678">
        <v>-0.18667374551296234</v>
      </c>
      <c r="U1678">
        <v>6.2820413149893284E-3</v>
      </c>
      <c r="V1678">
        <v>9.886758029460907E-2</v>
      </c>
    </row>
    <row r="1679" spans="1:22" x14ac:dyDescent="0.25">
      <c r="A1679" t="s">
        <v>98</v>
      </c>
      <c r="B1679" t="s">
        <v>86</v>
      </c>
      <c r="C1679" t="s">
        <v>102</v>
      </c>
      <c r="D1679" t="s">
        <v>69</v>
      </c>
      <c r="E1679" t="s">
        <v>88</v>
      </c>
      <c r="F1679" t="s">
        <v>54</v>
      </c>
      <c r="G1679">
        <v>195</v>
      </c>
      <c r="H1679">
        <v>4</v>
      </c>
      <c r="I1679">
        <f>IF(VLOOKUP(Data!$A1679,summermonths, 2, FALSE) = 1, VLOOKUP(Data!$H1679,rateblocks, 2, FALSE), VLOOKUP(Data!H1679, rateblocks,3, FALSE))</f>
        <v>3</v>
      </c>
      <c r="J1679">
        <v>1.9929987192153931</v>
      </c>
      <c r="K1679">
        <v>2.0338461399078369</v>
      </c>
      <c r="L1679">
        <v>71.974357604980469</v>
      </c>
      <c r="M1679">
        <v>4.0847375988960266E-2</v>
      </c>
      <c r="N1679">
        <v>0.24520081281661987</v>
      </c>
      <c r="O1679">
        <v>6.0123439878225327E-2</v>
      </c>
      <c r="P1679">
        <v>-0.3624720573425293</v>
      </c>
      <c r="Q1679">
        <v>-0.27339011430740356</v>
      </c>
      <c r="R1679">
        <v>-8.7736055254936218E-2</v>
      </c>
      <c r="S1679">
        <v>4.0847375988960266E-2</v>
      </c>
      <c r="T1679">
        <v>0.16943080723285675</v>
      </c>
      <c r="U1679">
        <v>0.3550848662853241</v>
      </c>
      <c r="V1679">
        <v>0.44416680932044983</v>
      </c>
    </row>
    <row r="1680" spans="1:22" x14ac:dyDescent="0.25">
      <c r="A1680" t="s">
        <v>124</v>
      </c>
      <c r="B1680" t="s">
        <v>86</v>
      </c>
      <c r="C1680" t="s">
        <v>101</v>
      </c>
      <c r="D1680" t="s">
        <v>108</v>
      </c>
      <c r="E1680" t="s">
        <v>88</v>
      </c>
      <c r="F1680" t="s">
        <v>54</v>
      </c>
      <c r="G1680">
        <v>195</v>
      </c>
      <c r="H1680">
        <v>4</v>
      </c>
      <c r="I1680">
        <f>IF(VLOOKUP(Data!$A1680,summermonths, 2, FALSE) = 1, VLOOKUP(Data!$H1680,rateblocks, 2, FALSE), VLOOKUP(Data!H1680, rateblocks,3, FALSE))</f>
        <v>3</v>
      </c>
      <c r="J1680">
        <v>1.7027806043624878</v>
      </c>
      <c r="K1680">
        <v>1.7574224472045898</v>
      </c>
      <c r="L1680">
        <v>55.131378173828125</v>
      </c>
      <c r="M1680">
        <v>5.4641839116811752E-2</v>
      </c>
      <c r="N1680">
        <v>9.3909129500389099E-2</v>
      </c>
      <c r="O1680">
        <v>8.8189244270324707E-3</v>
      </c>
      <c r="P1680">
        <v>-9.98249351978302E-2</v>
      </c>
      <c r="Q1680">
        <v>-6.5707549452781677E-2</v>
      </c>
      <c r="R1680">
        <v>5.3958436474204063E-3</v>
      </c>
      <c r="S1680">
        <v>5.4641839116811752E-2</v>
      </c>
      <c r="T1680">
        <v>0.10388783365488052</v>
      </c>
      <c r="U1680">
        <v>0.17499123513698578</v>
      </c>
      <c r="V1680">
        <v>0.20910860598087311</v>
      </c>
    </row>
    <row r="1681" spans="1:22" x14ac:dyDescent="0.25">
      <c r="A1681" t="s">
        <v>123</v>
      </c>
      <c r="B1681" t="s">
        <v>86</v>
      </c>
      <c r="C1681" t="s">
        <v>102</v>
      </c>
      <c r="D1681" t="s">
        <v>112</v>
      </c>
      <c r="E1681" t="s">
        <v>88</v>
      </c>
      <c r="F1681" t="s">
        <v>54</v>
      </c>
      <c r="G1681">
        <v>195</v>
      </c>
      <c r="H1681">
        <v>16</v>
      </c>
      <c r="I1681">
        <f>IF(VLOOKUP(Data!$A1681,summermonths, 2, FALSE) = 1, VLOOKUP(Data!$H1681,rateblocks, 2, FALSE), VLOOKUP(Data!H1681, rateblocks,3, FALSE))</f>
        <v>2</v>
      </c>
      <c r="J1681">
        <v>2.0882537364959717</v>
      </c>
      <c r="K1681">
        <v>2.0757949352264404</v>
      </c>
      <c r="L1681">
        <v>81.815383911132813</v>
      </c>
      <c r="M1681">
        <v>-1.2458823621273041E-2</v>
      </c>
      <c r="N1681">
        <v>0.30486050248146057</v>
      </c>
      <c r="O1681">
        <v>9.293992817401886E-2</v>
      </c>
      <c r="P1681">
        <v>-0.51390969753265381</v>
      </c>
      <c r="Q1681">
        <v>-0.40315327048301697</v>
      </c>
      <c r="R1681">
        <v>-0.17232783138751984</v>
      </c>
      <c r="S1681">
        <v>-1.2458823621273041E-2</v>
      </c>
      <c r="T1681">
        <v>0.14741018414497375</v>
      </c>
      <c r="U1681">
        <v>0.37823563814163208</v>
      </c>
      <c r="V1681">
        <v>0.48899206519126892</v>
      </c>
    </row>
    <row r="1682" spans="1:22" x14ac:dyDescent="0.25">
      <c r="A1682" t="s">
        <v>123</v>
      </c>
      <c r="B1682" t="s">
        <v>86</v>
      </c>
      <c r="C1682" t="s">
        <v>101</v>
      </c>
      <c r="D1682" t="s">
        <v>107</v>
      </c>
      <c r="E1682" t="s">
        <v>88</v>
      </c>
      <c r="F1682" t="s">
        <v>54</v>
      </c>
      <c r="G1682">
        <v>195</v>
      </c>
      <c r="H1682">
        <v>21</v>
      </c>
      <c r="I1682">
        <f>IF(VLOOKUP(Data!$A1682,summermonths, 2, FALSE) = 1, VLOOKUP(Data!$H1682,rateblocks, 2, FALSE), VLOOKUP(Data!H1682, rateblocks,3, FALSE))</f>
        <v>2</v>
      </c>
      <c r="J1682">
        <v>2.4984564781188965</v>
      </c>
      <c r="K1682">
        <v>2.5216598510742187</v>
      </c>
      <c r="L1682">
        <v>57.766799926757813</v>
      </c>
      <c r="M1682">
        <v>2.3203406482934952E-2</v>
      </c>
      <c r="N1682">
        <v>0.11623048782348633</v>
      </c>
      <c r="O1682">
        <v>1.3509525917470455E-2</v>
      </c>
      <c r="P1682">
        <v>-0.16797873377799988</v>
      </c>
      <c r="Q1682">
        <v>-0.12575195729732513</v>
      </c>
      <c r="R1682">
        <v>-3.774791955947876E-2</v>
      </c>
      <c r="S1682">
        <v>2.3203406482934952E-2</v>
      </c>
      <c r="T1682">
        <v>8.4154732525348663E-2</v>
      </c>
      <c r="U1682">
        <v>0.17215876281261444</v>
      </c>
      <c r="V1682">
        <v>0.21438553929328918</v>
      </c>
    </row>
    <row r="1683" spans="1:22" x14ac:dyDescent="0.25">
      <c r="A1683" t="s">
        <v>95</v>
      </c>
      <c r="B1683" t="s">
        <v>86</v>
      </c>
      <c r="C1683" t="s">
        <v>101</v>
      </c>
      <c r="D1683" t="s">
        <v>60</v>
      </c>
      <c r="E1683" t="s">
        <v>88</v>
      </c>
      <c r="F1683" t="s">
        <v>54</v>
      </c>
      <c r="G1683">
        <v>195</v>
      </c>
      <c r="H1683">
        <v>13</v>
      </c>
      <c r="I1683">
        <f>IF(VLOOKUP(Data!$A1683,summermonths, 2, FALSE) = 1, VLOOKUP(Data!$H1683,rateblocks, 2, FALSE), VLOOKUP(Data!H1683, rateblocks,3, FALSE))</f>
        <v>1</v>
      </c>
      <c r="J1683">
        <v>2.1037235260009766</v>
      </c>
      <c r="K1683">
        <v>2.0075128078460693</v>
      </c>
      <c r="L1683">
        <v>66.682563781738281</v>
      </c>
      <c r="M1683">
        <v>-9.6210628747940063E-2</v>
      </c>
      <c r="N1683">
        <v>0.20106551051139832</v>
      </c>
      <c r="O1683">
        <v>4.042733833193779E-2</v>
      </c>
      <c r="P1683">
        <v>-0.42693397402763367</v>
      </c>
      <c r="Q1683">
        <v>-0.35388645529747009</v>
      </c>
      <c r="R1683">
        <v>-0.20164948701858521</v>
      </c>
      <c r="S1683">
        <v>-9.6210628747940063E-2</v>
      </c>
      <c r="T1683">
        <v>9.2282276600599289E-3</v>
      </c>
      <c r="U1683">
        <v>0.16146519780158997</v>
      </c>
      <c r="V1683">
        <v>0.23451270163059235</v>
      </c>
    </row>
    <row r="1684" spans="1:22" x14ac:dyDescent="0.25">
      <c r="A1684" t="s">
        <v>100</v>
      </c>
      <c r="B1684" t="s">
        <v>86</v>
      </c>
      <c r="C1684" t="s">
        <v>101</v>
      </c>
      <c r="D1684" t="s">
        <v>65</v>
      </c>
      <c r="E1684" t="s">
        <v>88</v>
      </c>
      <c r="F1684" t="s">
        <v>54</v>
      </c>
      <c r="G1684">
        <v>195</v>
      </c>
      <c r="H1684">
        <v>8</v>
      </c>
      <c r="I1684">
        <f>IF(VLOOKUP(Data!$A1684,summermonths, 2, FALSE) = 1, VLOOKUP(Data!$H1684,rateblocks, 2, FALSE), VLOOKUP(Data!H1684, rateblocks,3, FALSE))</f>
        <v>2</v>
      </c>
      <c r="J1684">
        <v>1.7923579216003418</v>
      </c>
      <c r="K1684">
        <v>1.9402627944946289</v>
      </c>
      <c r="L1684">
        <v>69.256874084472656</v>
      </c>
      <c r="M1684">
        <v>0.14790491759777069</v>
      </c>
      <c r="N1684">
        <v>0.16712221503257751</v>
      </c>
      <c r="O1684">
        <v>2.7929835021495819E-2</v>
      </c>
      <c r="P1684">
        <v>-0.12698666751384735</v>
      </c>
      <c r="Q1684">
        <v>-6.6270820796489716E-2</v>
      </c>
      <c r="R1684">
        <v>6.026594340801239E-2</v>
      </c>
      <c r="S1684">
        <v>0.14790491759777069</v>
      </c>
      <c r="T1684">
        <v>0.23554389178752899</v>
      </c>
      <c r="U1684">
        <v>0.36208066344261169</v>
      </c>
      <c r="V1684">
        <v>0.42279648780822754</v>
      </c>
    </row>
    <row r="1685" spans="1:22" x14ac:dyDescent="0.25">
      <c r="A1685" t="s">
        <v>122</v>
      </c>
      <c r="B1685" t="s">
        <v>86</v>
      </c>
      <c r="C1685" t="s">
        <v>101</v>
      </c>
      <c r="D1685" t="s">
        <v>111</v>
      </c>
      <c r="E1685" t="s">
        <v>88</v>
      </c>
      <c r="F1685" t="s">
        <v>54</v>
      </c>
      <c r="G1685">
        <v>195</v>
      </c>
      <c r="H1685">
        <v>3</v>
      </c>
      <c r="I1685">
        <f>IF(VLOOKUP(Data!$A1685,summermonths, 2, FALSE) = 1, VLOOKUP(Data!$H1685,rateblocks, 2, FALSE), VLOOKUP(Data!H1685, rateblocks,3, FALSE))</f>
        <v>3</v>
      </c>
      <c r="J1685">
        <v>1.5663479566574097</v>
      </c>
      <c r="K1685">
        <v>1.7943874597549438</v>
      </c>
      <c r="L1685">
        <v>53.167694091796875</v>
      </c>
      <c r="M1685">
        <v>0.22803951799869537</v>
      </c>
      <c r="N1685">
        <v>0.10479935258626938</v>
      </c>
      <c r="O1685">
        <v>1.0982904583215714E-2</v>
      </c>
      <c r="P1685">
        <v>5.5659923702478409E-2</v>
      </c>
      <c r="Q1685">
        <v>9.3733742833137512E-2</v>
      </c>
      <c r="R1685">
        <v>0.17308267951011658</v>
      </c>
      <c r="S1685">
        <v>0.22803951799869537</v>
      </c>
      <c r="T1685">
        <v>0.28299635648727417</v>
      </c>
      <c r="U1685">
        <v>0.36234527826309204</v>
      </c>
      <c r="V1685">
        <v>0.40041911602020264</v>
      </c>
    </row>
    <row r="1686" spans="1:22" x14ac:dyDescent="0.25">
      <c r="A1686" t="s">
        <v>96</v>
      </c>
      <c r="B1686" t="s">
        <v>86</v>
      </c>
      <c r="C1686" t="s">
        <v>102</v>
      </c>
      <c r="D1686" t="s">
        <v>67</v>
      </c>
      <c r="E1686" t="s">
        <v>88</v>
      </c>
      <c r="F1686" t="s">
        <v>54</v>
      </c>
      <c r="G1686">
        <v>195</v>
      </c>
      <c r="H1686">
        <v>20</v>
      </c>
      <c r="I1686">
        <f>IF(VLOOKUP(Data!$A1686,summermonths, 2, FALSE) = 1, VLOOKUP(Data!$H1686,rateblocks, 2, FALSE), VLOOKUP(Data!H1686, rateblocks,3, FALSE))</f>
        <v>2</v>
      </c>
      <c r="J1686">
        <v>2.701312780380249</v>
      </c>
      <c r="K1686">
        <v>2.6187436580657959</v>
      </c>
      <c r="L1686">
        <v>73.394874572753906</v>
      </c>
      <c r="M1686">
        <v>-8.256915956735611E-2</v>
      </c>
      <c r="N1686">
        <v>0.33705955743789673</v>
      </c>
      <c r="O1686">
        <v>0.11360914260149002</v>
      </c>
      <c r="P1686">
        <v>-0.63698279857635498</v>
      </c>
      <c r="Q1686">
        <v>-0.51452833414077759</v>
      </c>
      <c r="R1686">
        <v>-0.2593233585357666</v>
      </c>
      <c r="S1686">
        <v>-8.256915956735611E-2</v>
      </c>
      <c r="T1686">
        <v>9.4185046851634979E-2</v>
      </c>
      <c r="U1686">
        <v>0.34939002990722656</v>
      </c>
      <c r="V1686">
        <v>0.47184446454048157</v>
      </c>
    </row>
    <row r="1687" spans="1:22" x14ac:dyDescent="0.25">
      <c r="A1687" t="s">
        <v>99</v>
      </c>
      <c r="B1687" t="s">
        <v>86</v>
      </c>
      <c r="C1687" t="s">
        <v>101</v>
      </c>
      <c r="D1687" t="s">
        <v>64</v>
      </c>
      <c r="E1687" t="s">
        <v>88</v>
      </c>
      <c r="F1687" t="s">
        <v>54</v>
      </c>
      <c r="G1687">
        <v>195</v>
      </c>
      <c r="H1687">
        <v>10</v>
      </c>
      <c r="I1687">
        <f>IF(VLOOKUP(Data!$A1687,summermonths, 2, FALSE) = 1, VLOOKUP(Data!$H1687,rateblocks, 2, FALSE), VLOOKUP(Data!H1687, rateblocks,3, FALSE))</f>
        <v>2</v>
      </c>
      <c r="J1687">
        <v>2.4764237403869629</v>
      </c>
      <c r="K1687">
        <v>2.3486397266387939</v>
      </c>
      <c r="L1687">
        <v>77.985107421875</v>
      </c>
      <c r="M1687">
        <v>-0.12778382003307343</v>
      </c>
      <c r="N1687">
        <v>0.17659522593021393</v>
      </c>
      <c r="O1687">
        <v>3.1185874715447426E-2</v>
      </c>
      <c r="P1687">
        <v>-0.41825711727142334</v>
      </c>
      <c r="Q1687">
        <v>-0.35409972071647644</v>
      </c>
      <c r="R1687">
        <v>-0.22039045393466949</v>
      </c>
      <c r="S1687">
        <v>-0.12778382003307343</v>
      </c>
      <c r="T1687">
        <v>-3.5177193582057953E-2</v>
      </c>
      <c r="U1687">
        <v>9.8532065749168396E-2</v>
      </c>
      <c r="V1687">
        <v>0.16268947720527649</v>
      </c>
    </row>
    <row r="1688" spans="1:22" x14ac:dyDescent="0.25">
      <c r="A1688" t="s">
        <v>99</v>
      </c>
      <c r="B1688" t="s">
        <v>86</v>
      </c>
      <c r="C1688" t="s">
        <v>102</v>
      </c>
      <c r="D1688" t="s">
        <v>70</v>
      </c>
      <c r="E1688" t="s">
        <v>88</v>
      </c>
      <c r="F1688" t="s">
        <v>54</v>
      </c>
      <c r="G1688">
        <v>195</v>
      </c>
      <c r="H1688">
        <v>19</v>
      </c>
      <c r="I1688">
        <f>IF(VLOOKUP(Data!$A1688,summermonths, 2, FALSE) = 1, VLOOKUP(Data!$H1688,rateblocks, 2, FALSE), VLOOKUP(Data!H1688, rateblocks,3, FALSE))</f>
        <v>2</v>
      </c>
      <c r="J1688">
        <v>3.2815709114074707</v>
      </c>
      <c r="K1688">
        <v>3.1304359436035156</v>
      </c>
      <c r="L1688">
        <v>85.312820434570313</v>
      </c>
      <c r="M1688">
        <v>-0.15113504230976105</v>
      </c>
      <c r="N1688">
        <v>0.36234015226364136</v>
      </c>
      <c r="O1688">
        <v>0.13129039108753204</v>
      </c>
      <c r="P1688">
        <v>-0.74713152647018433</v>
      </c>
      <c r="Q1688">
        <v>-0.61549264192581177</v>
      </c>
      <c r="R1688">
        <v>-0.34114640951156616</v>
      </c>
      <c r="S1688">
        <v>-0.15113504230976105</v>
      </c>
      <c r="T1688">
        <v>3.8876321166753769E-2</v>
      </c>
      <c r="U1688">
        <v>0.31322255730628967</v>
      </c>
      <c r="V1688">
        <v>0.44486147165298462</v>
      </c>
    </row>
    <row r="1689" spans="1:22" x14ac:dyDescent="0.25">
      <c r="A1689" t="s">
        <v>99</v>
      </c>
      <c r="B1689" t="s">
        <v>86</v>
      </c>
      <c r="C1689" t="s">
        <v>101</v>
      </c>
      <c r="D1689" t="s">
        <v>64</v>
      </c>
      <c r="E1689" t="s">
        <v>88</v>
      </c>
      <c r="F1689" t="s">
        <v>54</v>
      </c>
      <c r="G1689">
        <v>195</v>
      </c>
      <c r="H1689">
        <v>6</v>
      </c>
      <c r="I1689">
        <f>IF(VLOOKUP(Data!$A1689,summermonths, 2, FALSE) = 1, VLOOKUP(Data!$H1689,rateblocks, 2, FALSE), VLOOKUP(Data!H1689, rateblocks,3, FALSE))</f>
        <v>3</v>
      </c>
      <c r="J1689">
        <v>1.8972399234771729</v>
      </c>
      <c r="K1689">
        <v>2.1007716655731201</v>
      </c>
      <c r="L1689">
        <v>69.532844543457031</v>
      </c>
      <c r="M1689">
        <v>0.20353178679943085</v>
      </c>
      <c r="N1689">
        <v>0.15421532094478607</v>
      </c>
      <c r="O1689">
        <v>2.3782365024089813E-2</v>
      </c>
      <c r="P1689">
        <v>-5.0129842013120651E-2</v>
      </c>
      <c r="Q1689">
        <v>5.8969007804989815E-3</v>
      </c>
      <c r="R1689">
        <v>0.12266119569540024</v>
      </c>
      <c r="S1689">
        <v>0.20353178679943085</v>
      </c>
      <c r="T1689">
        <v>0.28440237045288086</v>
      </c>
      <c r="U1689">
        <v>0.40116667747497559</v>
      </c>
      <c r="V1689">
        <v>0.45719340443611145</v>
      </c>
    </row>
    <row r="1690" spans="1:22" x14ac:dyDescent="0.25">
      <c r="A1690" t="s">
        <v>96</v>
      </c>
      <c r="B1690" t="s">
        <v>86</v>
      </c>
      <c r="C1690" t="s">
        <v>101</v>
      </c>
      <c r="D1690" t="s">
        <v>61</v>
      </c>
      <c r="E1690" t="s">
        <v>88</v>
      </c>
      <c r="F1690" t="s">
        <v>54</v>
      </c>
      <c r="G1690">
        <v>195</v>
      </c>
      <c r="H1690">
        <v>3</v>
      </c>
      <c r="I1690">
        <f>IF(VLOOKUP(Data!$A1690,summermonths, 2, FALSE) = 1, VLOOKUP(Data!$H1690,rateblocks, 2, FALSE), VLOOKUP(Data!H1690, rateblocks,3, FALSE))</f>
        <v>3</v>
      </c>
      <c r="J1690">
        <v>1.707330584526062</v>
      </c>
      <c r="K1690">
        <v>1.8790023326873779</v>
      </c>
      <c r="L1690">
        <v>63.504661560058594</v>
      </c>
      <c r="M1690">
        <v>0.17167173326015472</v>
      </c>
      <c r="N1690">
        <v>0.13538892567157745</v>
      </c>
      <c r="O1690">
        <v>1.8330160528421402E-2</v>
      </c>
      <c r="P1690">
        <v>-5.1023233681917191E-2</v>
      </c>
      <c r="Q1690">
        <v>-1.8361563561484218E-3</v>
      </c>
      <c r="R1690">
        <v>0.10067371279001236</v>
      </c>
      <c r="S1690">
        <v>0.17167173326015472</v>
      </c>
      <c r="T1690">
        <v>0.24266976118087769</v>
      </c>
      <c r="U1690">
        <v>0.34517961740493774</v>
      </c>
      <c r="V1690">
        <v>0.39436671137809753</v>
      </c>
    </row>
    <row r="1691" spans="1:22" x14ac:dyDescent="0.25">
      <c r="A1691" t="s">
        <v>122</v>
      </c>
      <c r="B1691" t="s">
        <v>86</v>
      </c>
      <c r="C1691" t="s">
        <v>102</v>
      </c>
      <c r="D1691" t="s">
        <v>106</v>
      </c>
      <c r="E1691" t="s">
        <v>88</v>
      </c>
      <c r="F1691" t="s">
        <v>54</v>
      </c>
      <c r="G1691">
        <v>195</v>
      </c>
      <c r="H1691">
        <v>21</v>
      </c>
      <c r="I1691">
        <f>IF(VLOOKUP(Data!$A1691,summermonths, 2, FALSE) = 1, VLOOKUP(Data!$H1691,rateblocks, 2, FALSE), VLOOKUP(Data!H1691, rateblocks,3, FALSE))</f>
        <v>2</v>
      </c>
      <c r="J1691">
        <v>2.4524214267730713</v>
      </c>
      <c r="K1691">
        <v>2.4476666450500488</v>
      </c>
      <c r="L1691">
        <v>47.087181091308594</v>
      </c>
      <c r="M1691">
        <v>-4.7547756694257259E-3</v>
      </c>
      <c r="N1691">
        <v>0.24693456292152405</v>
      </c>
      <c r="O1691">
        <v>6.0976676642894745E-2</v>
      </c>
      <c r="P1691">
        <v>-0.41092598438262939</v>
      </c>
      <c r="Q1691">
        <v>-0.32121413946151733</v>
      </c>
      <c r="R1691">
        <v>-0.13424739241600037</v>
      </c>
      <c r="S1691">
        <v>-4.7547756694257259E-3</v>
      </c>
      <c r="T1691">
        <v>0.12473783642053604</v>
      </c>
      <c r="U1691">
        <v>0.3117046058177948</v>
      </c>
      <c r="V1691">
        <v>0.40141642093658447</v>
      </c>
    </row>
    <row r="1692" spans="1:22" x14ac:dyDescent="0.25">
      <c r="A1692" t="s">
        <v>122</v>
      </c>
      <c r="B1692" t="s">
        <v>86</v>
      </c>
      <c r="C1692" t="s">
        <v>102</v>
      </c>
      <c r="D1692" t="s">
        <v>106</v>
      </c>
      <c r="E1692" t="s">
        <v>88</v>
      </c>
      <c r="F1692" t="s">
        <v>54</v>
      </c>
      <c r="G1692">
        <v>195</v>
      </c>
      <c r="H1692">
        <v>14</v>
      </c>
      <c r="I1692">
        <f>IF(VLOOKUP(Data!$A1692,summermonths, 2, FALSE) = 1, VLOOKUP(Data!$H1692,rateblocks, 2, FALSE), VLOOKUP(Data!H1692, rateblocks,3, FALSE))</f>
        <v>2</v>
      </c>
      <c r="J1692">
        <v>1.6682935953140259</v>
      </c>
      <c r="K1692">
        <v>1.8692563772201538</v>
      </c>
      <c r="L1692">
        <v>57.799999237060547</v>
      </c>
      <c r="M1692">
        <v>0.2009628564119339</v>
      </c>
      <c r="N1692">
        <v>0.31003960967063904</v>
      </c>
      <c r="O1692">
        <v>9.6124559640884399E-2</v>
      </c>
      <c r="P1692">
        <v>-0.30900692939758301</v>
      </c>
      <c r="Q1692">
        <v>-0.19636888802051544</v>
      </c>
      <c r="R1692">
        <v>3.8377925753593445E-2</v>
      </c>
      <c r="S1692">
        <v>0.2009628564119339</v>
      </c>
      <c r="T1692">
        <v>0.36354777216911316</v>
      </c>
      <c r="U1692">
        <v>0.59829461574554443</v>
      </c>
      <c r="V1692">
        <v>0.71093261241912842</v>
      </c>
    </row>
    <row r="1693" spans="1:22" x14ac:dyDescent="0.25">
      <c r="A1693" t="s">
        <v>98</v>
      </c>
      <c r="B1693" t="s">
        <v>86</v>
      </c>
      <c r="C1693" t="s">
        <v>102</v>
      </c>
      <c r="D1693" t="s">
        <v>69</v>
      </c>
      <c r="E1693" t="s">
        <v>88</v>
      </c>
      <c r="F1693" t="s">
        <v>54</v>
      </c>
      <c r="G1693">
        <v>195</v>
      </c>
      <c r="H1693">
        <v>16</v>
      </c>
      <c r="I1693">
        <f>IF(VLOOKUP(Data!$A1693,summermonths, 2, FALSE) = 1, VLOOKUP(Data!$H1693,rateblocks, 2, FALSE), VLOOKUP(Data!H1693, rateblocks,3, FALSE))</f>
        <v>1</v>
      </c>
      <c r="J1693">
        <v>3.0519766807556152</v>
      </c>
      <c r="K1693">
        <v>2.7462821006774902</v>
      </c>
      <c r="L1693">
        <v>90.958976745605469</v>
      </c>
      <c r="M1693">
        <v>-0.30569452047348022</v>
      </c>
      <c r="N1693">
        <v>0.42047077417373657</v>
      </c>
      <c r="O1693">
        <v>0.17679567635059357</v>
      </c>
      <c r="P1693">
        <v>-0.9973074197769165</v>
      </c>
      <c r="Q1693">
        <v>-0.84454947710037231</v>
      </c>
      <c r="R1693">
        <v>-0.52618962526321411</v>
      </c>
      <c r="S1693">
        <v>-0.30569452047348022</v>
      </c>
      <c r="T1693">
        <v>-8.5199430584907532E-2</v>
      </c>
      <c r="U1693">
        <v>0.23316045105457306</v>
      </c>
      <c r="V1693">
        <v>0.38591834902763367</v>
      </c>
    </row>
    <row r="1694" spans="1:22" x14ac:dyDescent="0.25">
      <c r="A1694" t="s">
        <v>125</v>
      </c>
      <c r="B1694" t="s">
        <v>86</v>
      </c>
      <c r="C1694" t="s">
        <v>101</v>
      </c>
      <c r="D1694" t="s">
        <v>110</v>
      </c>
      <c r="E1694" t="s">
        <v>88</v>
      </c>
      <c r="F1694" t="s">
        <v>54</v>
      </c>
      <c r="G1694">
        <v>195</v>
      </c>
      <c r="H1694">
        <v>16</v>
      </c>
      <c r="I1694">
        <f>IF(VLOOKUP(Data!$A1694,summermonths, 2, FALSE) = 1, VLOOKUP(Data!$H1694,rateblocks, 2, FALSE), VLOOKUP(Data!H1694, rateblocks,3, FALSE))</f>
        <v>2</v>
      </c>
      <c r="J1694">
        <v>1.9287338256835937</v>
      </c>
      <c r="K1694">
        <v>1.9921619892120361</v>
      </c>
      <c r="L1694">
        <v>70.734031677246094</v>
      </c>
      <c r="M1694">
        <v>6.3428178429603577E-2</v>
      </c>
      <c r="N1694">
        <v>0.1241912916302681</v>
      </c>
      <c r="O1694">
        <v>1.5423476696014404E-2</v>
      </c>
      <c r="P1694">
        <v>-0.14084832370281219</v>
      </c>
      <c r="Q1694">
        <v>-9.5729365944862366E-2</v>
      </c>
      <c r="R1694">
        <v>-1.697798608802259E-3</v>
      </c>
      <c r="S1694">
        <v>6.3428178429603577E-2</v>
      </c>
      <c r="T1694">
        <v>0.12855415046215057</v>
      </c>
      <c r="U1694">
        <v>0.22258572280406952</v>
      </c>
      <c r="V1694">
        <v>0.26770466566085815</v>
      </c>
    </row>
    <row r="1695" spans="1:22" x14ac:dyDescent="0.25">
      <c r="A1695" t="s">
        <v>95</v>
      </c>
      <c r="B1695" t="s">
        <v>86</v>
      </c>
      <c r="C1695" t="s">
        <v>102</v>
      </c>
      <c r="D1695" t="s">
        <v>66</v>
      </c>
      <c r="E1695" t="s">
        <v>88</v>
      </c>
      <c r="F1695" t="s">
        <v>54</v>
      </c>
      <c r="G1695">
        <v>195</v>
      </c>
      <c r="H1695">
        <v>2</v>
      </c>
      <c r="I1695">
        <f>IF(VLOOKUP(Data!$A1695,summermonths, 2, FALSE) = 1, VLOOKUP(Data!$H1695,rateblocks, 2, FALSE), VLOOKUP(Data!H1695, rateblocks,3, FALSE))</f>
        <v>3</v>
      </c>
      <c r="J1695">
        <v>1.7389614582061768</v>
      </c>
      <c r="K1695">
        <v>1.8912820816040039</v>
      </c>
      <c r="L1695">
        <v>62.605129241943359</v>
      </c>
      <c r="M1695">
        <v>0.15232053399085999</v>
      </c>
      <c r="N1695">
        <v>0.23132140934467316</v>
      </c>
      <c r="O1695">
        <v>5.350959300994873E-2</v>
      </c>
      <c r="P1695">
        <v>-0.22816932201385498</v>
      </c>
      <c r="Q1695">
        <v>-0.14412978291511536</v>
      </c>
      <c r="R1695">
        <v>3.1015468761324883E-2</v>
      </c>
      <c r="S1695">
        <v>0.15232053399085999</v>
      </c>
      <c r="T1695">
        <v>0.27362561225891113</v>
      </c>
      <c r="U1695">
        <v>0.44877085089683533</v>
      </c>
      <c r="V1695">
        <v>0.53281038999557495</v>
      </c>
    </row>
    <row r="1696" spans="1:22" x14ac:dyDescent="0.25">
      <c r="A1696" t="s">
        <v>99</v>
      </c>
      <c r="B1696" t="s">
        <v>86</v>
      </c>
      <c r="C1696" t="s">
        <v>102</v>
      </c>
      <c r="D1696" t="s">
        <v>70</v>
      </c>
      <c r="E1696" t="s">
        <v>88</v>
      </c>
      <c r="F1696" t="s">
        <v>54</v>
      </c>
      <c r="G1696">
        <v>195</v>
      </c>
      <c r="H1696">
        <v>14</v>
      </c>
      <c r="I1696">
        <f>IF(VLOOKUP(Data!$A1696,summermonths, 2, FALSE) = 1, VLOOKUP(Data!$H1696,rateblocks, 2, FALSE), VLOOKUP(Data!H1696, rateblocks,3, FALSE))</f>
        <v>1</v>
      </c>
      <c r="J1696">
        <v>3.6980328559875488</v>
      </c>
      <c r="K1696">
        <v>3.2044870853424072</v>
      </c>
      <c r="L1696">
        <v>92.994873046875</v>
      </c>
      <c r="M1696">
        <v>-0.49354580044746399</v>
      </c>
      <c r="N1696">
        <v>0.41041854023933411</v>
      </c>
      <c r="O1696">
        <v>0.16844338178634644</v>
      </c>
      <c r="P1696">
        <v>-1.1686242818832397</v>
      </c>
      <c r="Q1696">
        <v>-1.0195183753967285</v>
      </c>
      <c r="R1696">
        <v>-0.70876950025558472</v>
      </c>
      <c r="S1696">
        <v>-0.49354580044746399</v>
      </c>
      <c r="T1696">
        <v>-0.27832210063934326</v>
      </c>
      <c r="U1696">
        <v>3.2426722347736359E-2</v>
      </c>
      <c r="V1696">
        <v>0.18153262138366699</v>
      </c>
    </row>
    <row r="1697" spans="1:22" x14ac:dyDescent="0.25">
      <c r="A1697" t="s">
        <v>95</v>
      </c>
      <c r="B1697" t="s">
        <v>86</v>
      </c>
      <c r="C1697" t="s">
        <v>101</v>
      </c>
      <c r="D1697" t="s">
        <v>60</v>
      </c>
      <c r="E1697" t="s">
        <v>88</v>
      </c>
      <c r="F1697" t="s">
        <v>54</v>
      </c>
      <c r="G1697">
        <v>195</v>
      </c>
      <c r="H1697">
        <v>20</v>
      </c>
      <c r="I1697">
        <f>IF(VLOOKUP(Data!$A1697,summermonths, 2, FALSE) = 1, VLOOKUP(Data!$H1697,rateblocks, 2, FALSE), VLOOKUP(Data!H1697, rateblocks,3, FALSE))</f>
        <v>2</v>
      </c>
      <c r="J1697">
        <v>2.3853912353515625</v>
      </c>
      <c r="K1697">
        <v>2.3735487461090088</v>
      </c>
      <c r="L1697">
        <v>61.091537475585937</v>
      </c>
      <c r="M1697">
        <v>-1.1842505075037479E-2</v>
      </c>
      <c r="N1697">
        <v>0.19346402585506439</v>
      </c>
      <c r="O1697">
        <v>3.7428330630064011E-2</v>
      </c>
      <c r="P1697">
        <v>-0.33006250858306885</v>
      </c>
      <c r="Q1697">
        <v>-0.25977662205696106</v>
      </c>
      <c r="R1697">
        <v>-0.11329513788223267</v>
      </c>
      <c r="S1697">
        <v>-1.1842505075037479E-2</v>
      </c>
      <c r="T1697">
        <v>8.9610129594802856E-2</v>
      </c>
      <c r="U1697">
        <v>0.23609161376953125</v>
      </c>
      <c r="V1697">
        <v>0.30637750029563904</v>
      </c>
    </row>
    <row r="1698" spans="1:22" x14ac:dyDescent="0.25">
      <c r="A1698" t="s">
        <v>125</v>
      </c>
      <c r="B1698" t="s">
        <v>86</v>
      </c>
      <c r="C1698" t="s">
        <v>101</v>
      </c>
      <c r="D1698" t="s">
        <v>110</v>
      </c>
      <c r="E1698" t="s">
        <v>88</v>
      </c>
      <c r="F1698" t="s">
        <v>54</v>
      </c>
      <c r="G1698">
        <v>195</v>
      </c>
      <c r="H1698">
        <v>23</v>
      </c>
      <c r="I1698">
        <f>IF(VLOOKUP(Data!$A1698,summermonths, 2, FALSE) = 1, VLOOKUP(Data!$H1698,rateblocks, 2, FALSE), VLOOKUP(Data!H1698, rateblocks,3, FALSE))</f>
        <v>3</v>
      </c>
      <c r="J1698">
        <v>2.1436240673065186</v>
      </c>
      <c r="K1698">
        <v>2.190967321395874</v>
      </c>
      <c r="L1698">
        <v>60.078788757324219</v>
      </c>
      <c r="M1698">
        <v>4.7343187034130096E-2</v>
      </c>
      <c r="N1698">
        <v>0.11213470995426178</v>
      </c>
      <c r="O1698">
        <v>1.2574193067848682E-2</v>
      </c>
      <c r="P1698">
        <v>-0.13710199296474457</v>
      </c>
      <c r="Q1698">
        <v>-9.636322408914566E-2</v>
      </c>
      <c r="R1698">
        <v>-1.1460312642157078E-2</v>
      </c>
      <c r="S1698">
        <v>4.7343187034130096E-2</v>
      </c>
      <c r="T1698">
        <v>0.1061466857790947</v>
      </c>
      <c r="U1698">
        <v>0.19104960560798645</v>
      </c>
      <c r="V1698">
        <v>0.23178836703300476</v>
      </c>
    </row>
    <row r="1699" spans="1:22" x14ac:dyDescent="0.25">
      <c r="A1699" t="s">
        <v>124</v>
      </c>
      <c r="B1699" t="s">
        <v>86</v>
      </c>
      <c r="C1699" t="s">
        <v>102</v>
      </c>
      <c r="D1699" t="s">
        <v>105</v>
      </c>
      <c r="E1699" t="s">
        <v>88</v>
      </c>
      <c r="F1699" t="s">
        <v>54</v>
      </c>
      <c r="G1699">
        <v>195</v>
      </c>
      <c r="H1699">
        <v>18</v>
      </c>
      <c r="I1699">
        <f>IF(VLOOKUP(Data!$A1699,summermonths, 2, FALSE) = 1, VLOOKUP(Data!$H1699,rateblocks, 2, FALSE), VLOOKUP(Data!H1699, rateblocks,3, FALSE))</f>
        <v>1</v>
      </c>
      <c r="J1699">
        <v>2.0012891292572021</v>
      </c>
      <c r="K1699">
        <v>2.1855897903442383</v>
      </c>
      <c r="L1699">
        <v>78.907691955566406</v>
      </c>
      <c r="M1699">
        <v>0.18430060148239136</v>
      </c>
      <c r="N1699">
        <v>0.29559728503227234</v>
      </c>
      <c r="O1699">
        <v>8.7377756834030151E-2</v>
      </c>
      <c r="P1699">
        <v>-0.30191367864608765</v>
      </c>
      <c r="Q1699">
        <v>-0.19452255964279175</v>
      </c>
      <c r="R1699">
        <v>2.9289234429597855E-2</v>
      </c>
      <c r="S1699">
        <v>0.18430060148239136</v>
      </c>
      <c r="T1699">
        <v>0.33931195735931396</v>
      </c>
      <c r="U1699">
        <v>0.56312376260757446</v>
      </c>
      <c r="V1699">
        <v>0.67051488161087036</v>
      </c>
    </row>
    <row r="1700" spans="1:22" x14ac:dyDescent="0.25">
      <c r="A1700" t="s">
        <v>124</v>
      </c>
      <c r="B1700" t="s">
        <v>86</v>
      </c>
      <c r="C1700" t="s">
        <v>101</v>
      </c>
      <c r="D1700" t="s">
        <v>108</v>
      </c>
      <c r="E1700" t="s">
        <v>88</v>
      </c>
      <c r="F1700" t="s">
        <v>54</v>
      </c>
      <c r="G1700">
        <v>195</v>
      </c>
      <c r="H1700">
        <v>7</v>
      </c>
      <c r="I1700">
        <f>IF(VLOOKUP(Data!$A1700,summermonths, 2, FALSE) = 1, VLOOKUP(Data!$H1700,rateblocks, 2, FALSE), VLOOKUP(Data!H1700, rateblocks,3, FALSE))</f>
        <v>2</v>
      </c>
      <c r="J1700">
        <v>1.8217504024505615</v>
      </c>
      <c r="K1700">
        <v>1.9697387218475342</v>
      </c>
      <c r="L1700">
        <v>54.4986572265625</v>
      </c>
      <c r="M1700">
        <v>0.14798828959465027</v>
      </c>
      <c r="N1700">
        <v>0.1333981454372406</v>
      </c>
      <c r="O1700">
        <v>1.779506541788578E-2</v>
      </c>
      <c r="P1700">
        <v>-7.1432135999202728E-2</v>
      </c>
      <c r="Q1700">
        <v>-2.2968312725424767E-2</v>
      </c>
      <c r="R1700">
        <v>7.8034237027168274E-2</v>
      </c>
      <c r="S1700">
        <v>0.14798828959465027</v>
      </c>
      <c r="T1700">
        <v>0.21794234216213226</v>
      </c>
      <c r="U1700">
        <v>0.31894490122795105</v>
      </c>
      <c r="V1700">
        <v>0.36740872263908386</v>
      </c>
    </row>
    <row r="1701" spans="1:22" x14ac:dyDescent="0.25">
      <c r="A1701" t="s">
        <v>124</v>
      </c>
      <c r="B1701" t="s">
        <v>86</v>
      </c>
      <c r="C1701" t="s">
        <v>102</v>
      </c>
      <c r="D1701" t="s">
        <v>105</v>
      </c>
      <c r="E1701" t="s">
        <v>88</v>
      </c>
      <c r="F1701" t="s">
        <v>54</v>
      </c>
      <c r="G1701">
        <v>195</v>
      </c>
      <c r="H1701">
        <v>1</v>
      </c>
      <c r="I1701">
        <f>IF(VLOOKUP(Data!$A1701,summermonths, 2, FALSE) = 1, VLOOKUP(Data!$H1701,rateblocks, 2, FALSE), VLOOKUP(Data!H1701, rateblocks,3, FALSE))</f>
        <v>3</v>
      </c>
      <c r="J1701">
        <v>1.811126708984375</v>
      </c>
      <c r="K1701">
        <v>1.9082051515579224</v>
      </c>
      <c r="L1701">
        <v>67.446151733398437</v>
      </c>
      <c r="M1701">
        <v>9.7078427672386169E-2</v>
      </c>
      <c r="N1701">
        <v>0.15930177271366119</v>
      </c>
      <c r="O1701">
        <v>2.5377055630087852E-2</v>
      </c>
      <c r="P1701">
        <v>-0.16494967043399811</v>
      </c>
      <c r="Q1701">
        <v>-0.10707500576972961</v>
      </c>
      <c r="R1701">
        <v>1.3540496118366718E-2</v>
      </c>
      <c r="S1701">
        <v>9.7078427672386169E-2</v>
      </c>
      <c r="T1701">
        <v>0.18061636388301849</v>
      </c>
      <c r="U1701">
        <v>0.30123186111450195</v>
      </c>
      <c r="V1701">
        <v>0.35910654067993164</v>
      </c>
    </row>
    <row r="1702" spans="1:22" x14ac:dyDescent="0.25">
      <c r="A1702" t="s">
        <v>97</v>
      </c>
      <c r="B1702" t="s">
        <v>86</v>
      </c>
      <c r="C1702" t="s">
        <v>102</v>
      </c>
      <c r="D1702" t="s">
        <v>68</v>
      </c>
      <c r="E1702" t="s">
        <v>88</v>
      </c>
      <c r="F1702" t="s">
        <v>54</v>
      </c>
      <c r="G1702">
        <v>195</v>
      </c>
      <c r="H1702">
        <v>7</v>
      </c>
      <c r="I1702">
        <f>IF(VLOOKUP(Data!$A1702,summermonths, 2, FALSE) = 1, VLOOKUP(Data!$H1702,rateblocks, 2, FALSE), VLOOKUP(Data!H1702, rateblocks,3, FALSE))</f>
        <v>2</v>
      </c>
      <c r="J1702">
        <v>1.8532307147979736</v>
      </c>
      <c r="K1702">
        <v>1.9352563619613647</v>
      </c>
      <c r="L1702">
        <v>72.061538696289063</v>
      </c>
      <c r="M1702">
        <v>8.2025744020938873E-2</v>
      </c>
      <c r="N1702">
        <v>0.29534536600112915</v>
      </c>
      <c r="O1702">
        <v>8.7228886783123016E-2</v>
      </c>
      <c r="P1702">
        <v>-0.40377414226531982</v>
      </c>
      <c r="Q1702">
        <v>-0.29647457599639893</v>
      </c>
      <c r="R1702">
        <v>-7.2853520512580872E-2</v>
      </c>
      <c r="S1702">
        <v>8.2025744020938873E-2</v>
      </c>
      <c r="T1702">
        <v>0.23690500855445862</v>
      </c>
      <c r="U1702">
        <v>0.46052604913711548</v>
      </c>
      <c r="V1702">
        <v>0.56782561540603638</v>
      </c>
    </row>
    <row r="1703" spans="1:22" x14ac:dyDescent="0.25">
      <c r="A1703" t="s">
        <v>125</v>
      </c>
      <c r="B1703" t="s">
        <v>86</v>
      </c>
      <c r="C1703" t="s">
        <v>102</v>
      </c>
      <c r="D1703" t="s">
        <v>109</v>
      </c>
      <c r="E1703" t="s">
        <v>88</v>
      </c>
      <c r="F1703" t="s">
        <v>54</v>
      </c>
      <c r="G1703">
        <v>195</v>
      </c>
      <c r="H1703">
        <v>8</v>
      </c>
      <c r="I1703">
        <f>IF(VLOOKUP(Data!$A1703,summermonths, 2, FALSE) = 1, VLOOKUP(Data!$H1703,rateblocks, 2, FALSE), VLOOKUP(Data!H1703, rateblocks,3, FALSE))</f>
        <v>2</v>
      </c>
      <c r="J1703">
        <v>1.6295207738876343</v>
      </c>
      <c r="K1703">
        <v>1.7701282501220703</v>
      </c>
      <c r="L1703">
        <v>67.471794128417969</v>
      </c>
      <c r="M1703">
        <v>0.14060740172863007</v>
      </c>
      <c r="N1703">
        <v>0.2620263397693634</v>
      </c>
      <c r="O1703">
        <v>6.8657800555229187E-2</v>
      </c>
      <c r="P1703">
        <v>-0.29038757085800171</v>
      </c>
      <c r="Q1703">
        <v>-0.1951928585767746</v>
      </c>
      <c r="R1703">
        <v>3.2006548717617989E-3</v>
      </c>
      <c r="S1703">
        <v>0.14060740172863007</v>
      </c>
      <c r="T1703">
        <v>0.27801415324211121</v>
      </c>
      <c r="U1703">
        <v>0.47640767693519592</v>
      </c>
      <c r="V1703">
        <v>0.57160240411758423</v>
      </c>
    </row>
    <row r="1704" spans="1:22" x14ac:dyDescent="0.25">
      <c r="A1704" t="s">
        <v>125</v>
      </c>
      <c r="B1704" t="s">
        <v>86</v>
      </c>
      <c r="C1704" t="s">
        <v>101</v>
      </c>
      <c r="D1704" t="s">
        <v>110</v>
      </c>
      <c r="E1704" t="s">
        <v>88</v>
      </c>
      <c r="F1704" t="s">
        <v>54</v>
      </c>
      <c r="G1704">
        <v>195</v>
      </c>
      <c r="H1704">
        <v>4</v>
      </c>
      <c r="I1704">
        <f>IF(VLOOKUP(Data!$A1704,summermonths, 2, FALSE) = 1, VLOOKUP(Data!$H1704,rateblocks, 2, FALSE), VLOOKUP(Data!H1704, rateblocks,3, FALSE))</f>
        <v>3</v>
      </c>
      <c r="J1704">
        <v>1.722470760345459</v>
      </c>
      <c r="K1704">
        <v>1.7906631231307983</v>
      </c>
      <c r="L1704">
        <v>56.757808685302734</v>
      </c>
      <c r="M1704">
        <v>6.8192437291145325E-2</v>
      </c>
      <c r="N1704">
        <v>0.12412942945957184</v>
      </c>
      <c r="O1704">
        <v>1.5408115461468697E-2</v>
      </c>
      <c r="P1704">
        <v>-0.13598230481147766</v>
      </c>
      <c r="Q1704">
        <v>-9.0885825455188751E-2</v>
      </c>
      <c r="R1704">
        <v>3.0989008955657482E-3</v>
      </c>
      <c r="S1704">
        <v>6.8192437291145325E-2</v>
      </c>
      <c r="T1704">
        <v>0.13328596949577332</v>
      </c>
      <c r="U1704">
        <v>0.22727070748806</v>
      </c>
      <c r="V1704">
        <v>0.27236717939376831</v>
      </c>
    </row>
    <row r="1705" spans="1:22" x14ac:dyDescent="0.25">
      <c r="A1705" t="s">
        <v>124</v>
      </c>
      <c r="B1705" t="s">
        <v>86</v>
      </c>
      <c r="C1705" t="s">
        <v>101</v>
      </c>
      <c r="D1705" t="s">
        <v>108</v>
      </c>
      <c r="E1705" t="s">
        <v>88</v>
      </c>
      <c r="F1705" t="s">
        <v>54</v>
      </c>
      <c r="G1705">
        <v>195</v>
      </c>
      <c r="H1705">
        <v>1</v>
      </c>
      <c r="I1705">
        <f>IF(VLOOKUP(Data!$A1705,summermonths, 2, FALSE) = 1, VLOOKUP(Data!$H1705,rateblocks, 2, FALSE), VLOOKUP(Data!H1705, rateblocks,3, FALSE))</f>
        <v>3</v>
      </c>
      <c r="J1705">
        <v>1.8403159379959106</v>
      </c>
      <c r="K1705">
        <v>1.8667302131652832</v>
      </c>
      <c r="L1705">
        <v>57.080341339111328</v>
      </c>
      <c r="M1705">
        <v>2.6414262130856514E-2</v>
      </c>
      <c r="N1705">
        <v>8.7503395974636078E-2</v>
      </c>
      <c r="O1705">
        <v>7.6568443328142166E-3</v>
      </c>
      <c r="P1705">
        <v>-0.11751601845026016</v>
      </c>
      <c r="Q1705">
        <v>-8.5725851356983185E-2</v>
      </c>
      <c r="R1705">
        <v>-1.947256363928318E-2</v>
      </c>
      <c r="S1705">
        <v>2.6414262130856514E-2</v>
      </c>
      <c r="T1705">
        <v>7.2301089763641357E-2</v>
      </c>
      <c r="U1705">
        <v>0.13855437934398651</v>
      </c>
      <c r="V1705">
        <v>0.17034454643726349</v>
      </c>
    </row>
    <row r="1706" spans="1:22" x14ac:dyDescent="0.25">
      <c r="A1706" t="s">
        <v>100</v>
      </c>
      <c r="B1706" t="s">
        <v>86</v>
      </c>
      <c r="C1706" t="s">
        <v>101</v>
      </c>
      <c r="D1706" t="s">
        <v>65</v>
      </c>
      <c r="E1706" t="s">
        <v>88</v>
      </c>
      <c r="F1706" t="s">
        <v>54</v>
      </c>
      <c r="G1706">
        <v>195</v>
      </c>
      <c r="H1706">
        <v>6</v>
      </c>
      <c r="I1706">
        <f>IF(VLOOKUP(Data!$A1706,summermonths, 2, FALSE) = 1, VLOOKUP(Data!$H1706,rateblocks, 2, FALSE), VLOOKUP(Data!H1706, rateblocks,3, FALSE))</f>
        <v>3</v>
      </c>
      <c r="J1706">
        <v>1.7414724826812744</v>
      </c>
      <c r="K1706">
        <v>2.0585064888000488</v>
      </c>
      <c r="L1706">
        <v>66.992538452148438</v>
      </c>
      <c r="M1706">
        <v>0.31703391671180725</v>
      </c>
      <c r="N1706">
        <v>0.1376056969165802</v>
      </c>
      <c r="O1706">
        <v>1.8935328349471092E-2</v>
      </c>
      <c r="P1706">
        <v>9.0692684054374695E-2</v>
      </c>
      <c r="Q1706">
        <v>0.14068512618541718</v>
      </c>
      <c r="R1706">
        <v>0.24487341940402985</v>
      </c>
      <c r="S1706">
        <v>0.31703391671180725</v>
      </c>
      <c r="T1706">
        <v>0.38919442892074585</v>
      </c>
      <c r="U1706">
        <v>0.49338272213935852</v>
      </c>
      <c r="V1706">
        <v>0.54337513446807861</v>
      </c>
    </row>
    <row r="1707" spans="1:22" x14ac:dyDescent="0.25">
      <c r="A1707" t="s">
        <v>99</v>
      </c>
      <c r="B1707" t="s">
        <v>86</v>
      </c>
      <c r="C1707" t="s">
        <v>101</v>
      </c>
      <c r="D1707" t="s">
        <v>64</v>
      </c>
      <c r="E1707" t="s">
        <v>88</v>
      </c>
      <c r="F1707" t="s">
        <v>54</v>
      </c>
      <c r="G1707">
        <v>195</v>
      </c>
      <c r="H1707">
        <v>11</v>
      </c>
      <c r="I1707">
        <f>IF(VLOOKUP(Data!$A1707,summermonths, 2, FALSE) = 1, VLOOKUP(Data!$H1707,rateblocks, 2, FALSE), VLOOKUP(Data!H1707, rateblocks,3, FALSE))</f>
        <v>2</v>
      </c>
      <c r="J1707">
        <v>2.7187268733978271</v>
      </c>
      <c r="K1707">
        <v>2.5431466102600098</v>
      </c>
      <c r="L1707">
        <v>80.168983459472656</v>
      </c>
      <c r="M1707">
        <v>-0.17558024823665619</v>
      </c>
      <c r="N1707">
        <v>0.17645242810249329</v>
      </c>
      <c r="O1707">
        <v>3.1135458499193192E-2</v>
      </c>
      <c r="P1707">
        <v>-0.46581867337226868</v>
      </c>
      <c r="Q1707">
        <v>-0.40171313285827637</v>
      </c>
      <c r="R1707">
        <v>-0.26811200380325317</v>
      </c>
      <c r="S1707">
        <v>-0.17558024823665619</v>
      </c>
      <c r="T1707">
        <v>-8.3048507571220398E-2</v>
      </c>
      <c r="U1707">
        <v>5.0552636384963989E-2</v>
      </c>
      <c r="V1707">
        <v>0.1146581694483757</v>
      </c>
    </row>
    <row r="1708" spans="1:22" x14ac:dyDescent="0.25">
      <c r="A1708" t="s">
        <v>97</v>
      </c>
      <c r="B1708" t="s">
        <v>86</v>
      </c>
      <c r="C1708" t="s">
        <v>101</v>
      </c>
      <c r="D1708" t="s">
        <v>62</v>
      </c>
      <c r="E1708" t="s">
        <v>88</v>
      </c>
      <c r="F1708" t="s">
        <v>54</v>
      </c>
      <c r="G1708">
        <v>195</v>
      </c>
      <c r="H1708">
        <v>20</v>
      </c>
      <c r="I1708">
        <f>IF(VLOOKUP(Data!$A1708,summermonths, 2, FALSE) = 1, VLOOKUP(Data!$H1708,rateblocks, 2, FALSE), VLOOKUP(Data!H1708, rateblocks,3, FALSE))</f>
        <v>2</v>
      </c>
      <c r="J1708">
        <v>2.5262761116027832</v>
      </c>
      <c r="K1708">
        <v>2.6537837982177734</v>
      </c>
      <c r="L1708">
        <v>69.593757629394531</v>
      </c>
      <c r="M1708">
        <v>0.12750756740570068</v>
      </c>
      <c r="N1708">
        <v>0.16134849190711975</v>
      </c>
      <c r="O1708">
        <v>2.6033336296677589E-2</v>
      </c>
      <c r="P1708">
        <v>-0.13788709044456482</v>
      </c>
      <c r="Q1708">
        <v>-7.9268842935562134E-2</v>
      </c>
      <c r="R1708">
        <v>4.2896334081888199E-2</v>
      </c>
      <c r="S1708">
        <v>0.12750756740570068</v>
      </c>
      <c r="T1708">
        <v>0.21211880445480347</v>
      </c>
      <c r="U1708">
        <v>0.3342839777469635</v>
      </c>
      <c r="V1708">
        <v>0.39290222525596619</v>
      </c>
    </row>
    <row r="1709" spans="1:22" x14ac:dyDescent="0.25">
      <c r="A1709" t="s">
        <v>97</v>
      </c>
      <c r="B1709" t="s">
        <v>86</v>
      </c>
      <c r="C1709" t="s">
        <v>102</v>
      </c>
      <c r="D1709" t="s">
        <v>68</v>
      </c>
      <c r="E1709" t="s">
        <v>88</v>
      </c>
      <c r="F1709" t="s">
        <v>54</v>
      </c>
      <c r="G1709">
        <v>195</v>
      </c>
      <c r="H1709">
        <v>16</v>
      </c>
      <c r="I1709">
        <f>IF(VLOOKUP(Data!$A1709,summermonths, 2, FALSE) = 1, VLOOKUP(Data!$H1709,rateblocks, 2, FALSE), VLOOKUP(Data!H1709, rateblocks,3, FALSE))</f>
        <v>1</v>
      </c>
      <c r="J1709">
        <v>2.4569783210754395</v>
      </c>
      <c r="K1709">
        <v>2.5047693252563477</v>
      </c>
      <c r="L1709">
        <v>79.466667175292969</v>
      </c>
      <c r="M1709">
        <v>4.7790810465812683E-2</v>
      </c>
      <c r="N1709">
        <v>0.32350283861160278</v>
      </c>
      <c r="O1709">
        <v>0.10465408861637115</v>
      </c>
      <c r="P1709">
        <v>-0.48432400822639465</v>
      </c>
      <c r="Q1709">
        <v>-0.36679476499557495</v>
      </c>
      <c r="R1709">
        <v>-0.12185424566268921</v>
      </c>
      <c r="S1709">
        <v>4.7790810465812683E-2</v>
      </c>
      <c r="T1709">
        <v>0.21743586659431458</v>
      </c>
      <c r="U1709">
        <v>0.46237638592720032</v>
      </c>
      <c r="V1709">
        <v>0.57990562915802002</v>
      </c>
    </row>
    <row r="1710" spans="1:22" x14ac:dyDescent="0.25">
      <c r="A1710" t="s">
        <v>125</v>
      </c>
      <c r="B1710" t="s">
        <v>86</v>
      </c>
      <c r="C1710" t="s">
        <v>101</v>
      </c>
      <c r="D1710" t="s">
        <v>110</v>
      </c>
      <c r="E1710" t="s">
        <v>88</v>
      </c>
      <c r="F1710" t="s">
        <v>54</v>
      </c>
      <c r="G1710">
        <v>195</v>
      </c>
      <c r="H1710">
        <v>7</v>
      </c>
      <c r="I1710">
        <f>IF(VLOOKUP(Data!$A1710,summermonths, 2, FALSE) = 1, VLOOKUP(Data!$H1710,rateblocks, 2, FALSE), VLOOKUP(Data!H1710, rateblocks,3, FALSE))</f>
        <v>2</v>
      </c>
      <c r="J1710">
        <v>1.7018300294876099</v>
      </c>
      <c r="K1710">
        <v>1.8678309917449951</v>
      </c>
      <c r="L1710">
        <v>56.651981353759766</v>
      </c>
      <c r="M1710">
        <v>0.16600094735622406</v>
      </c>
      <c r="N1710">
        <v>0.12502367794513702</v>
      </c>
      <c r="O1710">
        <v>1.5630919486284256E-2</v>
      </c>
      <c r="P1710">
        <v>-3.9644703269004822E-2</v>
      </c>
      <c r="Q1710">
        <v>5.7766572572290897E-3</v>
      </c>
      <c r="R1710">
        <v>0.10043846815824509</v>
      </c>
      <c r="S1710">
        <v>0.16600094735622406</v>
      </c>
      <c r="T1710">
        <v>0.23156343400478363</v>
      </c>
      <c r="U1710">
        <v>0.32622525095939636</v>
      </c>
      <c r="V1710">
        <v>0.37164658308029175</v>
      </c>
    </row>
    <row r="1711" spans="1:22" x14ac:dyDescent="0.25">
      <c r="A1711" t="s">
        <v>122</v>
      </c>
      <c r="B1711" t="s">
        <v>86</v>
      </c>
      <c r="C1711" t="s">
        <v>102</v>
      </c>
      <c r="D1711" t="s">
        <v>106</v>
      </c>
      <c r="E1711" t="s">
        <v>88</v>
      </c>
      <c r="F1711" t="s">
        <v>54</v>
      </c>
      <c r="G1711">
        <v>195</v>
      </c>
      <c r="H1711">
        <v>8</v>
      </c>
      <c r="I1711">
        <f>IF(VLOOKUP(Data!$A1711,summermonths, 2, FALSE) = 1, VLOOKUP(Data!$H1711,rateblocks, 2, FALSE), VLOOKUP(Data!H1711, rateblocks,3, FALSE))</f>
        <v>2</v>
      </c>
      <c r="J1711">
        <v>2.0791592597961426</v>
      </c>
      <c r="K1711">
        <v>1.7657948732376099</v>
      </c>
      <c r="L1711">
        <v>41.107692718505859</v>
      </c>
      <c r="M1711">
        <v>-0.31336444616317749</v>
      </c>
      <c r="N1711">
        <v>0.46596771478652954</v>
      </c>
      <c r="O1711">
        <v>0.21712590754032135</v>
      </c>
      <c r="P1711">
        <v>-1.0798131227493286</v>
      </c>
      <c r="Q1711">
        <v>-0.9105260968208313</v>
      </c>
      <c r="R1711">
        <v>-0.55771815776824951</v>
      </c>
      <c r="S1711">
        <v>-0.31336444616317749</v>
      </c>
      <c r="T1711">
        <v>-6.9010734558105469E-2</v>
      </c>
      <c r="U1711">
        <v>0.28379720449447632</v>
      </c>
      <c r="V1711">
        <v>0.45308423042297363</v>
      </c>
    </row>
    <row r="1712" spans="1:22" x14ac:dyDescent="0.25">
      <c r="A1712" t="s">
        <v>98</v>
      </c>
      <c r="B1712" t="s">
        <v>86</v>
      </c>
      <c r="C1712" t="s">
        <v>101</v>
      </c>
      <c r="D1712" t="s">
        <v>63</v>
      </c>
      <c r="E1712" t="s">
        <v>88</v>
      </c>
      <c r="F1712" t="s">
        <v>54</v>
      </c>
      <c r="G1712">
        <v>195</v>
      </c>
      <c r="H1712">
        <v>16</v>
      </c>
      <c r="I1712">
        <f>IF(VLOOKUP(Data!$A1712,summermonths, 2, FALSE) = 1, VLOOKUP(Data!$H1712,rateblocks, 2, FALSE), VLOOKUP(Data!H1712, rateblocks,3, FALSE))</f>
        <v>1</v>
      </c>
      <c r="J1712">
        <v>2.5487895011901855</v>
      </c>
      <c r="K1712">
        <v>2.5329585075378418</v>
      </c>
      <c r="L1712">
        <v>80.143348693847656</v>
      </c>
      <c r="M1712">
        <v>-1.583101786673069E-2</v>
      </c>
      <c r="N1712">
        <v>0.17261232435703278</v>
      </c>
      <c r="O1712">
        <v>2.9795015230774879E-2</v>
      </c>
      <c r="P1712">
        <v>-0.29975304007530212</v>
      </c>
      <c r="Q1712">
        <v>-0.23704260587692261</v>
      </c>
      <c r="R1712">
        <v>-0.10634900629520416</v>
      </c>
      <c r="S1712">
        <v>-1.583101786673069E-2</v>
      </c>
      <c r="T1712">
        <v>7.4686974287033081E-2</v>
      </c>
      <c r="U1712">
        <v>0.20538057386875153</v>
      </c>
      <c r="V1712">
        <v>0.26809099316596985</v>
      </c>
    </row>
    <row r="1713" spans="1:22" x14ac:dyDescent="0.25">
      <c r="A1713" t="s">
        <v>124</v>
      </c>
      <c r="B1713" t="s">
        <v>86</v>
      </c>
      <c r="C1713" t="s">
        <v>101</v>
      </c>
      <c r="D1713" t="s">
        <v>108</v>
      </c>
      <c r="E1713" t="s">
        <v>88</v>
      </c>
      <c r="F1713" t="s">
        <v>54</v>
      </c>
      <c r="G1713">
        <v>195</v>
      </c>
      <c r="H1713">
        <v>17</v>
      </c>
      <c r="I1713">
        <f>IF(VLOOKUP(Data!$A1713,summermonths, 2, FALSE) = 1, VLOOKUP(Data!$H1713,rateblocks, 2, FALSE), VLOOKUP(Data!H1713, rateblocks,3, FALSE))</f>
        <v>2</v>
      </c>
      <c r="J1713">
        <v>1.8488928079605103</v>
      </c>
      <c r="K1713">
        <v>2.0124883651733398</v>
      </c>
      <c r="L1713">
        <v>70.75921630859375</v>
      </c>
      <c r="M1713">
        <v>0.16359560191631317</v>
      </c>
      <c r="N1713">
        <v>0.12810607254505157</v>
      </c>
      <c r="O1713">
        <v>1.641116663813591E-2</v>
      </c>
      <c r="P1713">
        <v>-4.7120135277509689E-2</v>
      </c>
      <c r="Q1713">
        <v>-5.7893589837476611E-4</v>
      </c>
      <c r="R1713">
        <v>9.6416711807250977E-2</v>
      </c>
      <c r="S1713">
        <v>0.16359560191631317</v>
      </c>
      <c r="T1713">
        <v>0.23077449202537537</v>
      </c>
      <c r="U1713">
        <v>0.32777014374732971</v>
      </c>
      <c r="V1713">
        <v>0.37431132793426514</v>
      </c>
    </row>
    <row r="1714" spans="1:22" x14ac:dyDescent="0.25">
      <c r="A1714" t="s">
        <v>97</v>
      </c>
      <c r="B1714" t="s">
        <v>86</v>
      </c>
      <c r="C1714" t="s">
        <v>101</v>
      </c>
      <c r="D1714" t="s">
        <v>62</v>
      </c>
      <c r="E1714" t="s">
        <v>88</v>
      </c>
      <c r="F1714" t="s">
        <v>54</v>
      </c>
      <c r="G1714">
        <v>195</v>
      </c>
      <c r="H1714">
        <v>13</v>
      </c>
      <c r="I1714">
        <f>IF(VLOOKUP(Data!$A1714,summermonths, 2, FALSE) = 1, VLOOKUP(Data!$H1714,rateblocks, 2, FALSE), VLOOKUP(Data!H1714, rateblocks,3, FALSE))</f>
        <v>1</v>
      </c>
      <c r="J1714">
        <v>2.5504364967346191</v>
      </c>
      <c r="K1714">
        <v>2.4186453819274902</v>
      </c>
      <c r="L1714">
        <v>77.008247375488281</v>
      </c>
      <c r="M1714">
        <v>-0.1317911297082901</v>
      </c>
      <c r="N1714">
        <v>0.17047096788883209</v>
      </c>
      <c r="O1714">
        <v>2.9060350731015205E-2</v>
      </c>
      <c r="P1714">
        <v>-0.41219091415405273</v>
      </c>
      <c r="Q1714">
        <v>-0.350258469581604</v>
      </c>
      <c r="R1714">
        <v>-0.22118619084358215</v>
      </c>
      <c r="S1714">
        <v>-0.1317911297082901</v>
      </c>
      <c r="T1714">
        <v>-4.2396068572998047E-2</v>
      </c>
      <c r="U1714">
        <v>8.6676202714443207E-2</v>
      </c>
      <c r="V1714">
        <v>0.14860865473747253</v>
      </c>
    </row>
    <row r="1715" spans="1:22" x14ac:dyDescent="0.25">
      <c r="A1715" t="s">
        <v>125</v>
      </c>
      <c r="B1715" t="s">
        <v>86</v>
      </c>
      <c r="C1715" t="s">
        <v>101</v>
      </c>
      <c r="D1715" t="s">
        <v>110</v>
      </c>
      <c r="E1715" t="s">
        <v>88</v>
      </c>
      <c r="F1715" t="s">
        <v>54</v>
      </c>
      <c r="G1715">
        <v>195</v>
      </c>
      <c r="H1715">
        <v>9</v>
      </c>
      <c r="I1715">
        <f>IF(VLOOKUP(Data!$A1715,summermonths, 2, FALSE) = 1, VLOOKUP(Data!$H1715,rateblocks, 2, FALSE), VLOOKUP(Data!H1715, rateblocks,3, FALSE))</f>
        <v>2</v>
      </c>
      <c r="J1715">
        <v>1.7017184495925903</v>
      </c>
      <c r="K1715">
        <v>1.7751888036727905</v>
      </c>
      <c r="L1715">
        <v>64.007461547851563</v>
      </c>
      <c r="M1715">
        <v>7.3470383882522583E-2</v>
      </c>
      <c r="N1715">
        <v>9.4877630472183228E-2</v>
      </c>
      <c r="O1715">
        <v>9.0017644688487053E-3</v>
      </c>
      <c r="P1715">
        <v>-8.2589432597160339E-2</v>
      </c>
      <c r="Q1715">
        <v>-4.8120193183422089E-2</v>
      </c>
      <c r="R1715">
        <v>2.3716505616903305E-2</v>
      </c>
      <c r="S1715">
        <v>7.3470383882522583E-2</v>
      </c>
      <c r="T1715">
        <v>0.12322425842285156</v>
      </c>
      <c r="U1715">
        <v>0.19506095349788666</v>
      </c>
      <c r="V1715">
        <v>0.22953020036220551</v>
      </c>
    </row>
    <row r="1716" spans="1:22" x14ac:dyDescent="0.25">
      <c r="A1716" t="s">
        <v>122</v>
      </c>
      <c r="B1716" t="s">
        <v>86</v>
      </c>
      <c r="C1716" t="s">
        <v>102</v>
      </c>
      <c r="D1716" t="s">
        <v>106</v>
      </c>
      <c r="E1716" t="s">
        <v>88</v>
      </c>
      <c r="F1716" t="s">
        <v>54</v>
      </c>
      <c r="G1716">
        <v>195</v>
      </c>
      <c r="H1716">
        <v>20</v>
      </c>
      <c r="I1716">
        <f>IF(VLOOKUP(Data!$A1716,summermonths, 2, FALSE) = 1, VLOOKUP(Data!$H1716,rateblocks, 2, FALSE), VLOOKUP(Data!H1716, rateblocks,3, FALSE))</f>
        <v>1</v>
      </c>
      <c r="J1716">
        <v>2.4445157051086426</v>
      </c>
      <c r="K1716">
        <v>2.5546410083770752</v>
      </c>
      <c r="L1716">
        <v>47.410255432128906</v>
      </c>
      <c r="M1716">
        <v>0.11012543737888336</v>
      </c>
      <c r="N1716">
        <v>0.26911509037017822</v>
      </c>
      <c r="O1716">
        <v>7.2422929108142853E-2</v>
      </c>
      <c r="P1716">
        <v>-0.33252948522567749</v>
      </c>
      <c r="Q1716">
        <v>-0.23475943505764008</v>
      </c>
      <c r="R1716">
        <v>-3.0998654663562775E-2</v>
      </c>
      <c r="S1716">
        <v>0.11012543737888336</v>
      </c>
      <c r="T1716">
        <v>0.2512495219707489</v>
      </c>
      <c r="U1716">
        <v>0.45501029491424561</v>
      </c>
      <c r="V1716">
        <v>0.5527803897857666</v>
      </c>
    </row>
    <row r="1717" spans="1:22" x14ac:dyDescent="0.25">
      <c r="A1717" t="s">
        <v>96</v>
      </c>
      <c r="B1717" t="s">
        <v>86</v>
      </c>
      <c r="C1717" t="s">
        <v>101</v>
      </c>
      <c r="D1717" t="s">
        <v>61</v>
      </c>
      <c r="E1717" t="s">
        <v>88</v>
      </c>
      <c r="F1717" t="s">
        <v>54</v>
      </c>
      <c r="G1717">
        <v>195</v>
      </c>
      <c r="H1717">
        <v>2</v>
      </c>
      <c r="I1717">
        <f>IF(VLOOKUP(Data!$A1717,summermonths, 2, FALSE) = 1, VLOOKUP(Data!$H1717,rateblocks, 2, FALSE), VLOOKUP(Data!H1717, rateblocks,3, FALSE))</f>
        <v>3</v>
      </c>
      <c r="J1717">
        <v>1.726596474647522</v>
      </c>
      <c r="K1717">
        <v>1.9225326776504517</v>
      </c>
      <c r="L1717">
        <v>63.763637542724609</v>
      </c>
      <c r="M1717">
        <v>0.19593614339828491</v>
      </c>
      <c r="N1717">
        <v>0.13496603071689606</v>
      </c>
      <c r="O1717">
        <v>1.8215829506516457E-2</v>
      </c>
      <c r="P1717">
        <v>-2.6063222438097E-2</v>
      </c>
      <c r="Q1717">
        <v>2.2970216348767281E-2</v>
      </c>
      <c r="R1717">
        <v>0.12515988945960999</v>
      </c>
      <c r="S1717">
        <v>0.19593614339828491</v>
      </c>
      <c r="T1717">
        <v>0.26671239733695984</v>
      </c>
      <c r="U1717">
        <v>0.3689020574092865</v>
      </c>
      <c r="V1717">
        <v>0.41793552041053772</v>
      </c>
    </row>
    <row r="1718" spans="1:22" x14ac:dyDescent="0.25">
      <c r="A1718" t="s">
        <v>122</v>
      </c>
      <c r="B1718" t="s">
        <v>86</v>
      </c>
      <c r="C1718" t="s">
        <v>102</v>
      </c>
      <c r="D1718" t="s">
        <v>106</v>
      </c>
      <c r="E1718" t="s">
        <v>88</v>
      </c>
      <c r="F1718" t="s">
        <v>54</v>
      </c>
      <c r="G1718">
        <v>195</v>
      </c>
      <c r="H1718">
        <v>23</v>
      </c>
      <c r="I1718">
        <f>IF(VLOOKUP(Data!$A1718,summermonths, 2, FALSE) = 1, VLOOKUP(Data!$H1718,rateblocks, 2, FALSE), VLOOKUP(Data!H1718, rateblocks,3, FALSE))</f>
        <v>3</v>
      </c>
      <c r="J1718">
        <v>2.0509865283966064</v>
      </c>
      <c r="K1718">
        <v>2.0992307662963867</v>
      </c>
      <c r="L1718">
        <v>45.276924133300781</v>
      </c>
      <c r="M1718">
        <v>4.8244364559650421E-2</v>
      </c>
      <c r="N1718">
        <v>0.20969308912754059</v>
      </c>
      <c r="O1718">
        <v>4.3971192091703415E-2</v>
      </c>
      <c r="P1718">
        <v>-0.29667007923126221</v>
      </c>
      <c r="Q1718">
        <v>-0.22048814594745636</v>
      </c>
      <c r="R1718">
        <v>-6.171879917383194E-2</v>
      </c>
      <c r="S1718">
        <v>4.8244364559650421E-2</v>
      </c>
      <c r="T1718">
        <v>0.15820752084255219</v>
      </c>
      <c r="U1718">
        <v>0.3169768750667572</v>
      </c>
      <c r="V1718">
        <v>0.39315879344940186</v>
      </c>
    </row>
    <row r="1719" spans="1:22" x14ac:dyDescent="0.25">
      <c r="A1719" t="s">
        <v>95</v>
      </c>
      <c r="B1719" t="s">
        <v>86</v>
      </c>
      <c r="C1719" t="s">
        <v>102</v>
      </c>
      <c r="D1719" t="s">
        <v>66</v>
      </c>
      <c r="E1719" t="s">
        <v>88</v>
      </c>
      <c r="F1719" t="s">
        <v>54</v>
      </c>
      <c r="G1719">
        <v>195</v>
      </c>
      <c r="H1719">
        <v>7</v>
      </c>
      <c r="I1719">
        <f>IF(VLOOKUP(Data!$A1719,summermonths, 2, FALSE) = 1, VLOOKUP(Data!$H1719,rateblocks, 2, FALSE), VLOOKUP(Data!H1719, rateblocks,3, FALSE))</f>
        <v>2</v>
      </c>
      <c r="J1719">
        <v>1.5924673080444336</v>
      </c>
      <c r="K1719">
        <v>1.7435128688812256</v>
      </c>
      <c r="L1719">
        <v>60.528205871582031</v>
      </c>
      <c r="M1719">
        <v>0.1510455310344696</v>
      </c>
      <c r="N1719">
        <v>0.25851824879646301</v>
      </c>
      <c r="O1719">
        <v>6.6831685602664948E-2</v>
      </c>
      <c r="P1719">
        <v>-0.27417916059494019</v>
      </c>
      <c r="Q1719">
        <v>-0.18025892972946167</v>
      </c>
      <c r="R1719">
        <v>1.5478428453207016E-2</v>
      </c>
      <c r="S1719">
        <v>0.1510455310344696</v>
      </c>
      <c r="T1719">
        <v>0.28661262989044189</v>
      </c>
      <c r="U1719">
        <v>0.48234999179840088</v>
      </c>
      <c r="V1719">
        <v>0.57627022266387939</v>
      </c>
    </row>
    <row r="1720" spans="1:22" x14ac:dyDescent="0.25">
      <c r="A1720" t="s">
        <v>97</v>
      </c>
      <c r="B1720" t="s">
        <v>86</v>
      </c>
      <c r="C1720" t="s">
        <v>102</v>
      </c>
      <c r="D1720" t="s">
        <v>68</v>
      </c>
      <c r="E1720" t="s">
        <v>88</v>
      </c>
      <c r="F1720" t="s">
        <v>54</v>
      </c>
      <c r="G1720">
        <v>195</v>
      </c>
      <c r="H1720">
        <v>1</v>
      </c>
      <c r="I1720">
        <f>IF(VLOOKUP(Data!$A1720,summermonths, 2, FALSE) = 1, VLOOKUP(Data!$H1720,rateblocks, 2, FALSE), VLOOKUP(Data!H1720, rateblocks,3, FALSE))</f>
        <v>3</v>
      </c>
      <c r="J1720">
        <v>2.08548903465271</v>
      </c>
      <c r="K1720">
        <v>2.0968718528747559</v>
      </c>
      <c r="L1720">
        <v>74.179489135742187</v>
      </c>
      <c r="M1720">
        <v>1.1382845230400562E-2</v>
      </c>
      <c r="N1720">
        <v>0.23403094708919525</v>
      </c>
      <c r="O1720">
        <v>5.4770484566688538E-2</v>
      </c>
      <c r="P1720">
        <v>-0.37356379628181458</v>
      </c>
      <c r="Q1720">
        <v>-0.28853988647460938</v>
      </c>
      <c r="R1720">
        <v>-0.11134310066699982</v>
      </c>
      <c r="S1720">
        <v>1.1382845230400562E-2</v>
      </c>
      <c r="T1720">
        <v>0.13410879671573639</v>
      </c>
      <c r="U1720">
        <v>0.31130558252334595</v>
      </c>
      <c r="V1720">
        <v>0.39632949233055115</v>
      </c>
    </row>
    <row r="1721" spans="1:22" x14ac:dyDescent="0.25">
      <c r="A1721" t="s">
        <v>123</v>
      </c>
      <c r="B1721" t="s">
        <v>86</v>
      </c>
      <c r="C1721" t="s">
        <v>101</v>
      </c>
      <c r="D1721" t="s">
        <v>107</v>
      </c>
      <c r="E1721" t="s">
        <v>88</v>
      </c>
      <c r="F1721" t="s">
        <v>54</v>
      </c>
      <c r="G1721">
        <v>195</v>
      </c>
      <c r="H1721">
        <v>3</v>
      </c>
      <c r="I1721">
        <f>IF(VLOOKUP(Data!$A1721,summermonths, 2, FALSE) = 1, VLOOKUP(Data!$H1721,rateblocks, 2, FALSE), VLOOKUP(Data!H1721, rateblocks,3, FALSE))</f>
        <v>3</v>
      </c>
      <c r="J1721">
        <v>1.6258422136306763</v>
      </c>
      <c r="K1721">
        <v>1.7399095296859741</v>
      </c>
      <c r="L1721">
        <v>53.592983245849609</v>
      </c>
      <c r="M1721">
        <v>0.11406740546226501</v>
      </c>
      <c r="N1721">
        <v>8.4175728261470795E-2</v>
      </c>
      <c r="O1721">
        <v>7.0855533704161644E-3</v>
      </c>
      <c r="P1721">
        <v>-2.4389347061514854E-2</v>
      </c>
      <c r="Q1721">
        <v>6.1918692663311958E-3</v>
      </c>
      <c r="R1721">
        <v>6.9925613701343536E-2</v>
      </c>
      <c r="S1721">
        <v>0.11406740546226501</v>
      </c>
      <c r="T1721">
        <v>0.15820920467376709</v>
      </c>
      <c r="U1721">
        <v>0.22194294631481171</v>
      </c>
      <c r="V1721">
        <v>0.25252416729927063</v>
      </c>
    </row>
    <row r="1722" spans="1:22" x14ac:dyDescent="0.25">
      <c r="A1722" t="s">
        <v>100</v>
      </c>
      <c r="B1722" t="s">
        <v>86</v>
      </c>
      <c r="C1722" t="s">
        <v>101</v>
      </c>
      <c r="D1722" t="s">
        <v>65</v>
      </c>
      <c r="E1722" t="s">
        <v>88</v>
      </c>
      <c r="F1722" t="s">
        <v>54</v>
      </c>
      <c r="G1722">
        <v>195</v>
      </c>
      <c r="H1722">
        <v>15</v>
      </c>
      <c r="I1722">
        <f>IF(VLOOKUP(Data!$A1722,summermonths, 2, FALSE) = 1, VLOOKUP(Data!$H1722,rateblocks, 2, FALSE), VLOOKUP(Data!H1722, rateblocks,3, FALSE))</f>
        <v>1</v>
      </c>
      <c r="J1722">
        <v>2.6031818389892578</v>
      </c>
      <c r="K1722">
        <v>2.6194572448730469</v>
      </c>
      <c r="L1722">
        <v>81.206062316894531</v>
      </c>
      <c r="M1722">
        <v>1.6275515779852867E-2</v>
      </c>
      <c r="N1722">
        <v>0.17174114286899567</v>
      </c>
      <c r="O1722">
        <v>2.9495019465684891E-2</v>
      </c>
      <c r="P1722">
        <v>-0.26621353626251221</v>
      </c>
      <c r="Q1722">
        <v>-0.20381961762905121</v>
      </c>
      <c r="R1722">
        <v>-7.3785625398159027E-2</v>
      </c>
      <c r="S1722">
        <v>1.6275515779852867E-2</v>
      </c>
      <c r="T1722">
        <v>0.10633666068315506</v>
      </c>
      <c r="U1722">
        <v>0.23637065291404724</v>
      </c>
      <c r="V1722">
        <v>0.29876455664634705</v>
      </c>
    </row>
    <row r="1723" spans="1:22" x14ac:dyDescent="0.25">
      <c r="A1723" t="s">
        <v>99</v>
      </c>
      <c r="B1723" t="s">
        <v>86</v>
      </c>
      <c r="C1723" t="s">
        <v>102</v>
      </c>
      <c r="D1723" t="s">
        <v>70</v>
      </c>
      <c r="E1723" t="s">
        <v>88</v>
      </c>
      <c r="F1723" t="s">
        <v>54</v>
      </c>
      <c r="G1723">
        <v>195</v>
      </c>
      <c r="H1723">
        <v>17</v>
      </c>
      <c r="I1723">
        <f>IF(VLOOKUP(Data!$A1723,summermonths, 2, FALSE) = 1, VLOOKUP(Data!$H1723,rateblocks, 2, FALSE), VLOOKUP(Data!H1723, rateblocks,3, FALSE))</f>
        <v>1</v>
      </c>
      <c r="J1723">
        <v>3.2579751014709473</v>
      </c>
      <c r="K1723">
        <v>2.8061282634735107</v>
      </c>
      <c r="L1723">
        <v>90.297439575195313</v>
      </c>
      <c r="M1723">
        <v>-0.4518468976020813</v>
      </c>
      <c r="N1723">
        <v>0.38486304879188538</v>
      </c>
      <c r="O1723">
        <v>0.14811956882476807</v>
      </c>
      <c r="P1723">
        <v>-1.0848902463912964</v>
      </c>
      <c r="Q1723">
        <v>-0.94506871700286865</v>
      </c>
      <c r="R1723">
        <v>-0.65366929769515991</v>
      </c>
      <c r="S1723">
        <v>-0.4518468976020813</v>
      </c>
      <c r="T1723">
        <v>-0.25002452731132507</v>
      </c>
      <c r="U1723">
        <v>4.1374944150447845E-2</v>
      </c>
      <c r="V1723">
        <v>0.18119648098945618</v>
      </c>
    </row>
    <row r="1724" spans="1:22" x14ac:dyDescent="0.25">
      <c r="A1724" t="s">
        <v>96</v>
      </c>
      <c r="B1724" t="s">
        <v>86</v>
      </c>
      <c r="C1724" t="s">
        <v>101</v>
      </c>
      <c r="D1724" t="s">
        <v>61</v>
      </c>
      <c r="E1724" t="s">
        <v>88</v>
      </c>
      <c r="F1724" t="s">
        <v>54</v>
      </c>
      <c r="G1724">
        <v>195</v>
      </c>
      <c r="H1724">
        <v>4</v>
      </c>
      <c r="I1724">
        <f>IF(VLOOKUP(Data!$A1724,summermonths, 2, FALSE) = 1, VLOOKUP(Data!$H1724,rateblocks, 2, FALSE), VLOOKUP(Data!H1724, rateblocks,3, FALSE))</f>
        <v>3</v>
      </c>
      <c r="J1724">
        <v>1.751096248626709</v>
      </c>
      <c r="K1724">
        <v>1.8642634153366089</v>
      </c>
      <c r="L1724">
        <v>63.218414306640625</v>
      </c>
      <c r="M1724">
        <v>0.11316720396280289</v>
      </c>
      <c r="N1724">
        <v>0.14013797044754028</v>
      </c>
      <c r="O1724">
        <v>1.9638650119304657E-2</v>
      </c>
      <c r="P1724">
        <v>-0.11733924597501755</v>
      </c>
      <c r="Q1724">
        <v>-6.6426828503608704E-2</v>
      </c>
      <c r="R1724">
        <v>3.9678782224655151E-2</v>
      </c>
      <c r="S1724">
        <v>0.11316720396280289</v>
      </c>
      <c r="T1724">
        <v>0.18665562570095062</v>
      </c>
      <c r="U1724">
        <v>0.29276123642921448</v>
      </c>
      <c r="V1724">
        <v>0.34367364645004272</v>
      </c>
    </row>
    <row r="1725" spans="1:22" x14ac:dyDescent="0.25">
      <c r="A1725" t="s">
        <v>95</v>
      </c>
      <c r="B1725" t="s">
        <v>86</v>
      </c>
      <c r="C1725" t="s">
        <v>102</v>
      </c>
      <c r="D1725" t="s">
        <v>66</v>
      </c>
      <c r="E1725" t="s">
        <v>88</v>
      </c>
      <c r="F1725" t="s">
        <v>54</v>
      </c>
      <c r="G1725">
        <v>195</v>
      </c>
      <c r="H1725">
        <v>9</v>
      </c>
      <c r="I1725">
        <f>IF(VLOOKUP(Data!$A1725,summermonths, 2, FALSE) = 1, VLOOKUP(Data!$H1725,rateblocks, 2, FALSE), VLOOKUP(Data!H1725, rateblocks,3, FALSE))</f>
        <v>2</v>
      </c>
      <c r="J1725">
        <v>2.0915491580963135</v>
      </c>
      <c r="K1725">
        <v>1.8122308254241943</v>
      </c>
      <c r="L1725">
        <v>71.025642395019531</v>
      </c>
      <c r="M1725">
        <v>-0.27931830286979675</v>
      </c>
      <c r="N1725">
        <v>0.30794426798820496</v>
      </c>
      <c r="O1725">
        <v>9.4829671084880829E-2</v>
      </c>
      <c r="P1725">
        <v>-0.78584152460098267</v>
      </c>
      <c r="Q1725">
        <v>-0.6739647388458252</v>
      </c>
      <c r="R1725">
        <v>-0.44080442190170288</v>
      </c>
      <c r="S1725">
        <v>-0.27931830286979675</v>
      </c>
      <c r="T1725">
        <v>-0.11783216893672943</v>
      </c>
      <c r="U1725">
        <v>0.11532815545797348</v>
      </c>
      <c r="V1725">
        <v>0.22720494866371155</v>
      </c>
    </row>
    <row r="1726" spans="1:22" x14ac:dyDescent="0.25">
      <c r="A1726" t="s">
        <v>122</v>
      </c>
      <c r="B1726" t="s">
        <v>86</v>
      </c>
      <c r="C1726" t="s">
        <v>101</v>
      </c>
      <c r="D1726" t="s">
        <v>111</v>
      </c>
      <c r="E1726" t="s">
        <v>88</v>
      </c>
      <c r="F1726" t="s">
        <v>54</v>
      </c>
      <c r="G1726">
        <v>195</v>
      </c>
      <c r="H1726">
        <v>11</v>
      </c>
      <c r="I1726">
        <f>IF(VLOOKUP(Data!$A1726,summermonths, 2, FALSE) = 1, VLOOKUP(Data!$H1726,rateblocks, 2, FALSE), VLOOKUP(Data!H1726, rateblocks,3, FALSE))</f>
        <v>2</v>
      </c>
      <c r="J1726">
        <v>1.8969441652297974</v>
      </c>
      <c r="K1726">
        <v>1.9572319984436035</v>
      </c>
      <c r="L1726">
        <v>67.290000915527344</v>
      </c>
      <c r="M1726">
        <v>6.0287851840257645E-2</v>
      </c>
      <c r="N1726">
        <v>0.12594605982303619</v>
      </c>
      <c r="O1726">
        <v>1.5862410888075829E-2</v>
      </c>
      <c r="P1726">
        <v>-0.14687497913837433</v>
      </c>
      <c r="Q1726">
        <v>-0.10111851990222931</v>
      </c>
      <c r="R1726">
        <v>-5.7583265006542206E-3</v>
      </c>
      <c r="S1726">
        <v>6.0287851840257645E-2</v>
      </c>
      <c r="T1726">
        <v>0.12633402645587921</v>
      </c>
      <c r="U1726">
        <v>0.221694216132164</v>
      </c>
      <c r="V1726">
        <v>0.26745069026947021</v>
      </c>
    </row>
    <row r="1727" spans="1:22" x14ac:dyDescent="0.25">
      <c r="A1727" t="s">
        <v>100</v>
      </c>
      <c r="B1727" t="s">
        <v>86</v>
      </c>
      <c r="C1727" t="s">
        <v>101</v>
      </c>
      <c r="D1727" t="s">
        <v>65</v>
      </c>
      <c r="E1727" t="s">
        <v>88</v>
      </c>
      <c r="F1727" t="s">
        <v>54</v>
      </c>
      <c r="G1727">
        <v>195</v>
      </c>
      <c r="H1727">
        <v>13</v>
      </c>
      <c r="I1727">
        <f>IF(VLOOKUP(Data!$A1727,summermonths, 2, FALSE) = 1, VLOOKUP(Data!$H1727,rateblocks, 2, FALSE), VLOOKUP(Data!H1727, rateblocks,3, FALSE))</f>
        <v>1</v>
      </c>
      <c r="J1727">
        <v>2.5491957664489746</v>
      </c>
      <c r="K1727">
        <v>2.6688547134399414</v>
      </c>
      <c r="L1727">
        <v>80.754776000976562</v>
      </c>
      <c r="M1727">
        <v>0.11965885013341904</v>
      </c>
      <c r="N1727">
        <v>0.17785616219043732</v>
      </c>
      <c r="O1727">
        <v>3.1632814556360245E-2</v>
      </c>
      <c r="P1727">
        <v>-0.17288850247859955</v>
      </c>
      <c r="Q1727">
        <v>-0.10827299207448959</v>
      </c>
      <c r="R1727">
        <v>2.6390988379716873E-2</v>
      </c>
      <c r="S1727">
        <v>0.11965885013341904</v>
      </c>
      <c r="T1727">
        <v>0.2129267156124115</v>
      </c>
      <c r="U1727">
        <v>0.34759068489074707</v>
      </c>
      <c r="V1727">
        <v>0.41220620274543762</v>
      </c>
    </row>
    <row r="1728" spans="1:22" x14ac:dyDescent="0.25">
      <c r="A1728" t="s">
        <v>99</v>
      </c>
      <c r="B1728" t="s">
        <v>86</v>
      </c>
      <c r="C1728" t="s">
        <v>102</v>
      </c>
      <c r="D1728" t="s">
        <v>70</v>
      </c>
      <c r="E1728" t="s">
        <v>88</v>
      </c>
      <c r="F1728" t="s">
        <v>54</v>
      </c>
      <c r="G1728">
        <v>195</v>
      </c>
      <c r="H1728">
        <v>13</v>
      </c>
      <c r="I1728">
        <f>IF(VLOOKUP(Data!$A1728,summermonths, 2, FALSE) = 1, VLOOKUP(Data!$H1728,rateblocks, 2, FALSE), VLOOKUP(Data!H1728, rateblocks,3, FALSE))</f>
        <v>1</v>
      </c>
      <c r="J1728">
        <v>3.6825222969055176</v>
      </c>
      <c r="K1728">
        <v>3.1506154537200928</v>
      </c>
      <c r="L1728">
        <v>93.205131530761719</v>
      </c>
      <c r="M1728">
        <v>-0.5319068431854248</v>
      </c>
      <c r="N1728">
        <v>0.40333423018455505</v>
      </c>
      <c r="O1728">
        <v>0.16267849504947662</v>
      </c>
      <c r="P1728">
        <v>-1.1953326463699341</v>
      </c>
      <c r="Q1728">
        <v>-1.0488004684448242</v>
      </c>
      <c r="R1728">
        <v>-0.74341553449630737</v>
      </c>
      <c r="S1728">
        <v>-0.5319068431854248</v>
      </c>
      <c r="T1728">
        <v>-0.32039815187454224</v>
      </c>
      <c r="U1728">
        <v>-1.5013229101896286E-2</v>
      </c>
      <c r="V1728">
        <v>0.13151893019676208</v>
      </c>
    </row>
    <row r="1729" spans="1:22" x14ac:dyDescent="0.25">
      <c r="A1729" t="s">
        <v>100</v>
      </c>
      <c r="B1729" t="s">
        <v>86</v>
      </c>
      <c r="C1729" t="s">
        <v>101</v>
      </c>
      <c r="D1729" t="s">
        <v>65</v>
      </c>
      <c r="E1729" t="s">
        <v>88</v>
      </c>
      <c r="F1729" t="s">
        <v>54</v>
      </c>
      <c r="G1729">
        <v>195</v>
      </c>
      <c r="H1729">
        <v>7</v>
      </c>
      <c r="I1729">
        <f>IF(VLOOKUP(Data!$A1729,summermonths, 2, FALSE) = 1, VLOOKUP(Data!$H1729,rateblocks, 2, FALSE), VLOOKUP(Data!H1729, rateblocks,3, FALSE))</f>
        <v>2</v>
      </c>
      <c r="J1729">
        <v>1.7820996046066284</v>
      </c>
      <c r="K1729">
        <v>2.1619315147399902</v>
      </c>
      <c r="L1729">
        <v>66.999534606933594</v>
      </c>
      <c r="M1729">
        <v>0.37983196973800659</v>
      </c>
      <c r="N1729">
        <v>0.16588221490383148</v>
      </c>
      <c r="O1729">
        <v>2.7516908943653107E-2</v>
      </c>
      <c r="P1729">
        <v>0.10698000341653824</v>
      </c>
      <c r="Q1729">
        <v>0.16724535822868347</v>
      </c>
      <c r="R1729">
        <v>0.29284325242042542</v>
      </c>
      <c r="S1729">
        <v>0.37983196973800659</v>
      </c>
      <c r="T1729">
        <v>0.46682068705558777</v>
      </c>
      <c r="U1729">
        <v>0.5924186110496521</v>
      </c>
      <c r="V1729">
        <v>0.65268391370773315</v>
      </c>
    </row>
    <row r="1730" spans="1:22" x14ac:dyDescent="0.25">
      <c r="A1730" t="s">
        <v>124</v>
      </c>
      <c r="B1730" t="s">
        <v>86</v>
      </c>
      <c r="C1730" t="s">
        <v>102</v>
      </c>
      <c r="D1730" t="s">
        <v>105</v>
      </c>
      <c r="E1730" t="s">
        <v>88</v>
      </c>
      <c r="F1730" t="s">
        <v>54</v>
      </c>
      <c r="G1730">
        <v>195</v>
      </c>
      <c r="H1730">
        <v>7</v>
      </c>
      <c r="I1730">
        <f>IF(VLOOKUP(Data!$A1730,summermonths, 2, FALSE) = 1, VLOOKUP(Data!$H1730,rateblocks, 2, FALSE), VLOOKUP(Data!H1730, rateblocks,3, FALSE))</f>
        <v>2</v>
      </c>
      <c r="J1730">
        <v>1.9823567867279053</v>
      </c>
      <c r="K1730">
        <v>2.0756409168243408</v>
      </c>
      <c r="L1730">
        <v>63.707691192626953</v>
      </c>
      <c r="M1730">
        <v>9.328421950340271E-2</v>
      </c>
      <c r="N1730">
        <v>0.264351487159729</v>
      </c>
      <c r="O1730">
        <v>6.9881707429885864E-2</v>
      </c>
      <c r="P1730">
        <v>-0.34153527021408081</v>
      </c>
      <c r="Q1730">
        <v>-0.24549584090709686</v>
      </c>
      <c r="R1730">
        <v>-4.5341834425926208E-2</v>
      </c>
      <c r="S1730">
        <v>9.328421950340271E-2</v>
      </c>
      <c r="T1730">
        <v>0.23191027343273163</v>
      </c>
      <c r="U1730">
        <v>0.43206429481506348</v>
      </c>
      <c r="V1730">
        <v>0.52810370922088623</v>
      </c>
    </row>
    <row r="1731" spans="1:22" x14ac:dyDescent="0.25">
      <c r="A1731" t="s">
        <v>97</v>
      </c>
      <c r="B1731" t="s">
        <v>86</v>
      </c>
      <c r="C1731" t="s">
        <v>101</v>
      </c>
      <c r="D1731" t="s">
        <v>62</v>
      </c>
      <c r="E1731" t="s">
        <v>88</v>
      </c>
      <c r="F1731" t="s">
        <v>54</v>
      </c>
      <c r="G1731">
        <v>195</v>
      </c>
      <c r="H1731">
        <v>12</v>
      </c>
      <c r="I1731">
        <f>IF(VLOOKUP(Data!$A1731,summermonths, 2, FALSE) = 1, VLOOKUP(Data!$H1731,rateblocks, 2, FALSE), VLOOKUP(Data!H1731, rateblocks,3, FALSE))</f>
        <v>1</v>
      </c>
      <c r="J1731">
        <v>2.4902424812316895</v>
      </c>
      <c r="K1731">
        <v>2.3754949569702148</v>
      </c>
      <c r="L1731">
        <v>76.100555419921875</v>
      </c>
      <c r="M1731">
        <v>-0.11474756151437759</v>
      </c>
      <c r="N1731">
        <v>0.17021696269512177</v>
      </c>
      <c r="O1731">
        <v>2.8973814100027084E-2</v>
      </c>
      <c r="P1731">
        <v>-0.39472955465316772</v>
      </c>
      <c r="Q1731">
        <v>-0.3328893780708313</v>
      </c>
      <c r="R1731">
        <v>-0.20400942862033844</v>
      </c>
      <c r="S1731">
        <v>-0.11474756151437759</v>
      </c>
      <c r="T1731">
        <v>-2.5485698133707047E-2</v>
      </c>
      <c r="U1731">
        <v>0.10339425504207611</v>
      </c>
      <c r="V1731">
        <v>0.16523443162441254</v>
      </c>
    </row>
    <row r="1732" spans="1:22" x14ac:dyDescent="0.25">
      <c r="A1732" t="s">
        <v>98</v>
      </c>
      <c r="B1732" t="s">
        <v>86</v>
      </c>
      <c r="C1732" t="s">
        <v>101</v>
      </c>
      <c r="D1732" t="s">
        <v>63</v>
      </c>
      <c r="E1732" t="s">
        <v>88</v>
      </c>
      <c r="F1732" t="s">
        <v>54</v>
      </c>
      <c r="G1732">
        <v>195</v>
      </c>
      <c r="H1732">
        <v>15</v>
      </c>
      <c r="I1732">
        <f>IF(VLOOKUP(Data!$A1732,summermonths, 2, FALSE) = 1, VLOOKUP(Data!$H1732,rateblocks, 2, FALSE), VLOOKUP(Data!H1732, rateblocks,3, FALSE))</f>
        <v>1</v>
      </c>
      <c r="J1732">
        <v>2.62815260887146</v>
      </c>
      <c r="K1732">
        <v>2.648266077041626</v>
      </c>
      <c r="L1732">
        <v>80.837364196777344</v>
      </c>
      <c r="M1732">
        <v>2.0113583654165268E-2</v>
      </c>
      <c r="N1732">
        <v>0.18269194662570953</v>
      </c>
      <c r="O1732">
        <v>3.3376347273588181E-2</v>
      </c>
      <c r="P1732">
        <v>-0.28038793802261353</v>
      </c>
      <c r="Q1732">
        <v>-0.21401557326316833</v>
      </c>
      <c r="R1732">
        <v>-7.5690165162086487E-2</v>
      </c>
      <c r="S1732">
        <v>2.0113583654165268E-2</v>
      </c>
      <c r="T1732">
        <v>0.11591733247041702</v>
      </c>
      <c r="U1732">
        <v>0.25424274802207947</v>
      </c>
      <c r="V1732">
        <v>0.32061508297920227</v>
      </c>
    </row>
    <row r="1733" spans="1:22" x14ac:dyDescent="0.25">
      <c r="A1733" t="s">
        <v>97</v>
      </c>
      <c r="B1733" t="s">
        <v>86</v>
      </c>
      <c r="C1733" t="s">
        <v>101</v>
      </c>
      <c r="D1733" t="s">
        <v>62</v>
      </c>
      <c r="E1733" t="s">
        <v>88</v>
      </c>
      <c r="F1733" t="s">
        <v>54</v>
      </c>
      <c r="G1733">
        <v>195</v>
      </c>
      <c r="H1733">
        <v>16</v>
      </c>
      <c r="I1733">
        <f>IF(VLOOKUP(Data!$A1733,summermonths, 2, FALSE) = 1, VLOOKUP(Data!$H1733,rateblocks, 2, FALSE), VLOOKUP(Data!H1733, rateblocks,3, FALSE))</f>
        <v>1</v>
      </c>
      <c r="J1733">
        <v>2.4089395999908447</v>
      </c>
      <c r="K1733">
        <v>2.3390626907348633</v>
      </c>
      <c r="L1733">
        <v>76.214935302734375</v>
      </c>
      <c r="M1733">
        <v>-6.9876886904239655E-2</v>
      </c>
      <c r="N1733">
        <v>0.14754915237426758</v>
      </c>
      <c r="O1733">
        <v>2.1770752966403961E-2</v>
      </c>
      <c r="P1733">
        <v>-0.31257364153862</v>
      </c>
      <c r="Q1733">
        <v>-0.25896874070167542</v>
      </c>
      <c r="R1733">
        <v>-0.14725174009799957</v>
      </c>
      <c r="S1733">
        <v>-6.9876886904239655E-2</v>
      </c>
      <c r="T1733">
        <v>7.4979644268751144E-3</v>
      </c>
      <c r="U1733">
        <v>0.11921495944261551</v>
      </c>
      <c r="V1733">
        <v>0.17281986773014069</v>
      </c>
    </row>
    <row r="1734" spans="1:22" x14ac:dyDescent="0.25">
      <c r="A1734" t="s">
        <v>100</v>
      </c>
      <c r="B1734" t="s">
        <v>86</v>
      </c>
      <c r="C1734" t="s">
        <v>101</v>
      </c>
      <c r="D1734" t="s">
        <v>65</v>
      </c>
      <c r="E1734" t="s">
        <v>88</v>
      </c>
      <c r="F1734" t="s">
        <v>54</v>
      </c>
      <c r="G1734">
        <v>195</v>
      </c>
      <c r="H1734">
        <v>11</v>
      </c>
      <c r="I1734">
        <f>IF(VLOOKUP(Data!$A1734,summermonths, 2, FALSE) = 1, VLOOKUP(Data!$H1734,rateblocks, 2, FALSE), VLOOKUP(Data!H1734, rateblocks,3, FALSE))</f>
        <v>2</v>
      </c>
      <c r="J1734">
        <v>2.4192485809326172</v>
      </c>
      <c r="K1734">
        <v>2.4801516532897949</v>
      </c>
      <c r="L1734">
        <v>78.799530029296875</v>
      </c>
      <c r="M1734">
        <v>6.0903150588274002E-2</v>
      </c>
      <c r="N1734">
        <v>0.17023766040802002</v>
      </c>
      <c r="O1734">
        <v>2.8980860486626625E-2</v>
      </c>
      <c r="P1734">
        <v>-0.21911288797855377</v>
      </c>
      <c r="Q1734">
        <v>-0.15726518630981445</v>
      </c>
      <c r="R1734">
        <v>-2.8369566425681114E-2</v>
      </c>
      <c r="S1734">
        <v>6.0903150588274002E-2</v>
      </c>
      <c r="T1734">
        <v>0.15017586946487427</v>
      </c>
      <c r="U1734">
        <v>0.27907148003578186</v>
      </c>
      <c r="V1734">
        <v>0.34091919660568237</v>
      </c>
    </row>
    <row r="1735" spans="1:22" x14ac:dyDescent="0.25">
      <c r="A1735" t="s">
        <v>97</v>
      </c>
      <c r="B1735" t="s">
        <v>86</v>
      </c>
      <c r="C1735" t="s">
        <v>102</v>
      </c>
      <c r="D1735" t="s">
        <v>68</v>
      </c>
      <c r="E1735" t="s">
        <v>88</v>
      </c>
      <c r="F1735" t="s">
        <v>54</v>
      </c>
      <c r="G1735">
        <v>195</v>
      </c>
      <c r="H1735">
        <v>5</v>
      </c>
      <c r="I1735">
        <f>IF(VLOOKUP(Data!$A1735,summermonths, 2, FALSE) = 1, VLOOKUP(Data!$H1735,rateblocks, 2, FALSE), VLOOKUP(Data!H1735, rateblocks,3, FALSE))</f>
        <v>3</v>
      </c>
      <c r="J1735">
        <v>1.9839072227478027</v>
      </c>
      <c r="K1735">
        <v>1.9995640516281128</v>
      </c>
      <c r="L1735">
        <v>72.230766296386719</v>
      </c>
      <c r="M1735">
        <v>1.5656827017664909E-2</v>
      </c>
      <c r="N1735">
        <v>0.23696501553058624</v>
      </c>
      <c r="O1735">
        <v>5.6152418255805969E-2</v>
      </c>
      <c r="P1735">
        <v>-0.37411594390869141</v>
      </c>
      <c r="Q1735">
        <v>-0.28802606463432312</v>
      </c>
      <c r="R1735">
        <v>-0.10860774666070938</v>
      </c>
      <c r="S1735">
        <v>1.5656827017664909E-2</v>
      </c>
      <c r="T1735">
        <v>0.1399213969707489</v>
      </c>
      <c r="U1735">
        <v>0.31933972239494324</v>
      </c>
      <c r="V1735">
        <v>0.40542960166931152</v>
      </c>
    </row>
    <row r="1736" spans="1:22" x14ac:dyDescent="0.25">
      <c r="A1736" t="s">
        <v>96</v>
      </c>
      <c r="B1736" t="s">
        <v>86</v>
      </c>
      <c r="C1736" t="s">
        <v>102</v>
      </c>
      <c r="D1736" t="s">
        <v>67</v>
      </c>
      <c r="E1736" t="s">
        <v>88</v>
      </c>
      <c r="F1736" t="s">
        <v>54</v>
      </c>
      <c r="G1736">
        <v>195</v>
      </c>
      <c r="H1736">
        <v>17</v>
      </c>
      <c r="I1736">
        <f>IF(VLOOKUP(Data!$A1736,summermonths, 2, FALSE) = 1, VLOOKUP(Data!$H1736,rateblocks, 2, FALSE), VLOOKUP(Data!H1736, rateblocks,3, FALSE))</f>
        <v>1</v>
      </c>
      <c r="J1736">
        <v>2.2921075820922852</v>
      </c>
      <c r="K1736">
        <v>2.224820613861084</v>
      </c>
      <c r="L1736">
        <v>82.774360656738281</v>
      </c>
      <c r="M1736">
        <v>-6.728711724281311E-2</v>
      </c>
      <c r="N1736">
        <v>0.3229028582572937</v>
      </c>
      <c r="O1736">
        <v>0.10426625609397888</v>
      </c>
      <c r="P1736">
        <v>-0.5984150767326355</v>
      </c>
      <c r="Q1736">
        <v>-0.48110377788543701</v>
      </c>
      <c r="R1736">
        <v>-0.23661753535270691</v>
      </c>
      <c r="S1736">
        <v>-6.728711724281311E-2</v>
      </c>
      <c r="T1736">
        <v>0.10204330831766129</v>
      </c>
      <c r="U1736">
        <v>0.34652954339981079</v>
      </c>
      <c r="V1736">
        <v>0.46384081244468689</v>
      </c>
    </row>
    <row r="1737" spans="1:22" x14ac:dyDescent="0.25">
      <c r="A1737" t="s">
        <v>100</v>
      </c>
      <c r="B1737" t="s">
        <v>86</v>
      </c>
      <c r="C1737" t="s">
        <v>102</v>
      </c>
      <c r="D1737" t="s">
        <v>71</v>
      </c>
      <c r="E1737" t="s">
        <v>88</v>
      </c>
      <c r="F1737" t="s">
        <v>54</v>
      </c>
      <c r="G1737">
        <v>195</v>
      </c>
      <c r="H1737">
        <v>1</v>
      </c>
      <c r="I1737">
        <f>IF(VLOOKUP(Data!$A1737,summermonths, 2, FALSE) = 1, VLOOKUP(Data!$H1737,rateblocks, 2, FALSE), VLOOKUP(Data!H1737, rateblocks,3, FALSE))</f>
        <v>3</v>
      </c>
      <c r="J1737">
        <v>1.8662039041519165</v>
      </c>
      <c r="K1737">
        <v>2.1856153011322021</v>
      </c>
      <c r="L1737">
        <v>75.435897827148438</v>
      </c>
      <c r="M1737">
        <v>0.31941142678260803</v>
      </c>
      <c r="N1737">
        <v>0.27838912606239319</v>
      </c>
      <c r="O1737">
        <v>7.7500507235527039E-2</v>
      </c>
      <c r="P1737">
        <v>-0.13849793374538422</v>
      </c>
      <c r="Q1737">
        <v>-3.7358593195676804E-2</v>
      </c>
      <c r="R1737">
        <v>0.17342402040958405</v>
      </c>
      <c r="S1737">
        <v>0.31941142678260803</v>
      </c>
      <c r="T1737">
        <v>0.46539881825447083</v>
      </c>
      <c r="U1737">
        <v>0.67618143558502197</v>
      </c>
      <c r="V1737">
        <v>0.77732080221176147</v>
      </c>
    </row>
    <row r="1738" spans="1:22" x14ac:dyDescent="0.25">
      <c r="A1738" t="s">
        <v>97</v>
      </c>
      <c r="B1738" t="s">
        <v>86</v>
      </c>
      <c r="C1738" t="s">
        <v>102</v>
      </c>
      <c r="D1738" t="s">
        <v>68</v>
      </c>
      <c r="E1738" t="s">
        <v>88</v>
      </c>
      <c r="F1738" t="s">
        <v>54</v>
      </c>
      <c r="G1738">
        <v>195</v>
      </c>
      <c r="H1738">
        <v>4</v>
      </c>
      <c r="I1738">
        <f>IF(VLOOKUP(Data!$A1738,summermonths, 2, FALSE) = 1, VLOOKUP(Data!$H1738,rateblocks, 2, FALSE), VLOOKUP(Data!H1738, rateblocks,3, FALSE))</f>
        <v>3</v>
      </c>
      <c r="J1738">
        <v>1.9735739231109619</v>
      </c>
      <c r="K1738">
        <v>2.0097692012786865</v>
      </c>
      <c r="L1738">
        <v>72.815383911132813</v>
      </c>
      <c r="M1738">
        <v>3.6195304244756699E-2</v>
      </c>
      <c r="N1738">
        <v>0.24069823324680328</v>
      </c>
      <c r="O1738">
        <v>5.7935640215873718E-2</v>
      </c>
      <c r="P1738">
        <v>-0.35971805453300476</v>
      </c>
      <c r="Q1738">
        <v>-0.27227190136909485</v>
      </c>
      <c r="R1738">
        <v>-9.0026974678039551E-2</v>
      </c>
      <c r="S1738">
        <v>3.6195304244756699E-2</v>
      </c>
      <c r="T1738">
        <v>0.16241757571697235</v>
      </c>
      <c r="U1738">
        <v>0.34466248750686646</v>
      </c>
      <c r="V1738">
        <v>0.43210867047309875</v>
      </c>
    </row>
    <row r="1739" spans="1:22" x14ac:dyDescent="0.25">
      <c r="A1739" t="s">
        <v>99</v>
      </c>
      <c r="B1739" t="s">
        <v>86</v>
      </c>
      <c r="C1739" t="s">
        <v>101</v>
      </c>
      <c r="D1739" t="s">
        <v>64</v>
      </c>
      <c r="E1739" t="s">
        <v>88</v>
      </c>
      <c r="F1739" t="s">
        <v>54</v>
      </c>
      <c r="G1739">
        <v>195</v>
      </c>
      <c r="H1739">
        <v>7</v>
      </c>
      <c r="I1739">
        <f>IF(VLOOKUP(Data!$A1739,summermonths, 2, FALSE) = 1, VLOOKUP(Data!$H1739,rateblocks, 2, FALSE), VLOOKUP(Data!H1739, rateblocks,3, FALSE))</f>
        <v>2</v>
      </c>
      <c r="J1739">
        <v>1.8389526605606079</v>
      </c>
      <c r="K1739">
        <v>2.1178181171417236</v>
      </c>
      <c r="L1739">
        <v>69.639312744140625</v>
      </c>
      <c r="M1739">
        <v>0.27886539697647095</v>
      </c>
      <c r="N1739">
        <v>0.17564254999160767</v>
      </c>
      <c r="O1739">
        <v>3.0850306153297424E-2</v>
      </c>
      <c r="P1739">
        <v>-1.00408885627985E-2</v>
      </c>
      <c r="Q1739">
        <v>5.3770411759614944E-2</v>
      </c>
      <c r="R1739">
        <v>0.18675835430622101</v>
      </c>
      <c r="S1739">
        <v>0.27886539697647095</v>
      </c>
      <c r="T1739">
        <v>0.37097245454788208</v>
      </c>
      <c r="U1739">
        <v>0.50396037101745605</v>
      </c>
      <c r="V1739">
        <v>0.56777167320251465</v>
      </c>
    </row>
    <row r="1740" spans="1:22" x14ac:dyDescent="0.25">
      <c r="A1740" t="s">
        <v>124</v>
      </c>
      <c r="B1740" t="s">
        <v>86</v>
      </c>
      <c r="C1740" t="s">
        <v>102</v>
      </c>
      <c r="D1740" t="s">
        <v>105</v>
      </c>
      <c r="E1740" t="s">
        <v>88</v>
      </c>
      <c r="F1740" t="s">
        <v>54</v>
      </c>
      <c r="G1740">
        <v>195</v>
      </c>
      <c r="H1740">
        <v>2</v>
      </c>
      <c r="I1740">
        <f>IF(VLOOKUP(Data!$A1740,summermonths, 2, FALSE) = 1, VLOOKUP(Data!$H1740,rateblocks, 2, FALSE), VLOOKUP(Data!H1740, rateblocks,3, FALSE))</f>
        <v>3</v>
      </c>
      <c r="J1740">
        <v>1.7179509401321411</v>
      </c>
      <c r="K1740">
        <v>1.8510769605636597</v>
      </c>
      <c r="L1740">
        <v>65.266670227050781</v>
      </c>
      <c r="M1740">
        <v>0.13312597572803497</v>
      </c>
      <c r="N1740">
        <v>0.15541921555995941</v>
      </c>
      <c r="O1740">
        <v>2.4155132472515106E-2</v>
      </c>
      <c r="P1740">
        <v>-0.12251588702201843</v>
      </c>
      <c r="Q1740">
        <v>-6.6051766276359558E-2</v>
      </c>
      <c r="R1740">
        <v>5.1624059677124023E-2</v>
      </c>
      <c r="S1740">
        <v>0.13312597572803497</v>
      </c>
      <c r="T1740">
        <v>0.21462789177894592</v>
      </c>
      <c r="U1740">
        <v>0.33230370283126831</v>
      </c>
      <c r="V1740">
        <v>0.38876783847808838</v>
      </c>
    </row>
    <row r="1741" spans="1:22" x14ac:dyDescent="0.25">
      <c r="A1741" t="s">
        <v>100</v>
      </c>
      <c r="B1741" t="s">
        <v>86</v>
      </c>
      <c r="C1741" t="s">
        <v>101</v>
      </c>
      <c r="D1741" t="s">
        <v>65</v>
      </c>
      <c r="E1741" t="s">
        <v>88</v>
      </c>
      <c r="F1741" t="s">
        <v>54</v>
      </c>
      <c r="G1741">
        <v>195</v>
      </c>
      <c r="H1741">
        <v>10</v>
      </c>
      <c r="I1741">
        <f>IF(VLOOKUP(Data!$A1741,summermonths, 2, FALSE) = 1, VLOOKUP(Data!$H1741,rateblocks, 2, FALSE), VLOOKUP(Data!H1741, rateblocks,3, FALSE))</f>
        <v>2</v>
      </c>
      <c r="J1741">
        <v>2.2186572551727295</v>
      </c>
      <c r="K1741">
        <v>2.2844829559326172</v>
      </c>
      <c r="L1741">
        <v>76.294639587402344</v>
      </c>
      <c r="M1741">
        <v>6.5825678408145905E-2</v>
      </c>
      <c r="N1741">
        <v>0.16803404688835144</v>
      </c>
      <c r="O1741">
        <v>2.8235441073775291E-2</v>
      </c>
      <c r="P1741">
        <v>-0.21056573092937469</v>
      </c>
      <c r="Q1741">
        <v>-0.14951862394809723</v>
      </c>
      <c r="R1741">
        <v>-2.2291461005806923E-2</v>
      </c>
      <c r="S1741">
        <v>6.5825678408145905E-2</v>
      </c>
      <c r="T1741">
        <v>0.15394282341003418</v>
      </c>
      <c r="U1741">
        <v>0.28116998076438904</v>
      </c>
      <c r="V1741">
        <v>0.3422170877456665</v>
      </c>
    </row>
    <row r="1742" spans="1:22" x14ac:dyDescent="0.25">
      <c r="A1742" t="s">
        <v>123</v>
      </c>
      <c r="B1742" t="s">
        <v>86</v>
      </c>
      <c r="C1742" t="s">
        <v>101</v>
      </c>
      <c r="D1742" t="s">
        <v>107</v>
      </c>
      <c r="E1742" t="s">
        <v>88</v>
      </c>
      <c r="F1742" t="s">
        <v>54</v>
      </c>
      <c r="G1742">
        <v>195</v>
      </c>
      <c r="H1742">
        <v>18</v>
      </c>
      <c r="I1742">
        <f>IF(VLOOKUP(Data!$A1742,summermonths, 2, FALSE) = 1, VLOOKUP(Data!$H1742,rateblocks, 2, FALSE), VLOOKUP(Data!H1742, rateblocks,3, FALSE))</f>
        <v>1</v>
      </c>
      <c r="J1742">
        <v>2.2002978324890137</v>
      </c>
      <c r="K1742">
        <v>2.1875302791595459</v>
      </c>
      <c r="L1742">
        <v>62.559513092041016</v>
      </c>
      <c r="M1742">
        <v>-1.2767540290951729E-2</v>
      </c>
      <c r="N1742">
        <v>0.14445574581623077</v>
      </c>
      <c r="O1742">
        <v>2.0867463201284409E-2</v>
      </c>
      <c r="P1742">
        <v>-0.25037610530853271</v>
      </c>
      <c r="Q1742">
        <v>-0.19789502024650574</v>
      </c>
      <c r="R1742">
        <v>-8.852020651102066E-2</v>
      </c>
      <c r="S1742">
        <v>-1.2767540290951729E-2</v>
      </c>
      <c r="T1742">
        <v>6.2985129654407501E-2</v>
      </c>
      <c r="U1742">
        <v>0.17235994338989258</v>
      </c>
      <c r="V1742">
        <v>0.22484101355075836</v>
      </c>
    </row>
    <row r="1743" spans="1:22" x14ac:dyDescent="0.25">
      <c r="A1743" t="s">
        <v>97</v>
      </c>
      <c r="B1743" t="s">
        <v>86</v>
      </c>
      <c r="C1743" t="s">
        <v>101</v>
      </c>
      <c r="D1743" t="s">
        <v>62</v>
      </c>
      <c r="E1743" t="s">
        <v>88</v>
      </c>
      <c r="F1743" t="s">
        <v>54</v>
      </c>
      <c r="G1743">
        <v>195</v>
      </c>
      <c r="H1743">
        <v>10</v>
      </c>
      <c r="I1743">
        <f>IF(VLOOKUP(Data!$A1743,summermonths, 2, FALSE) = 1, VLOOKUP(Data!$H1743,rateblocks, 2, FALSE), VLOOKUP(Data!H1743, rateblocks,3, FALSE))</f>
        <v>2</v>
      </c>
      <c r="J1743">
        <v>2.2818648815155029</v>
      </c>
      <c r="K1743">
        <v>2.0759131908416748</v>
      </c>
      <c r="L1743">
        <v>72.476699829101563</v>
      </c>
      <c r="M1743">
        <v>-0.20595160126686096</v>
      </c>
      <c r="N1743">
        <v>0.17050549387931824</v>
      </c>
      <c r="O1743">
        <v>2.9072122648358345E-2</v>
      </c>
      <c r="P1743">
        <v>-0.48640817403793335</v>
      </c>
      <c r="Q1743">
        <v>-0.4244631826877594</v>
      </c>
      <c r="R1743">
        <v>-0.29536476731300354</v>
      </c>
      <c r="S1743">
        <v>-0.20595160126686096</v>
      </c>
      <c r="T1743">
        <v>-0.11653843522071838</v>
      </c>
      <c r="U1743">
        <v>1.255998108536005E-2</v>
      </c>
      <c r="V1743">
        <v>7.4504978954792023E-2</v>
      </c>
    </row>
    <row r="1744" spans="1:22" x14ac:dyDescent="0.25">
      <c r="A1744" t="s">
        <v>97</v>
      </c>
      <c r="B1744" t="s">
        <v>86</v>
      </c>
      <c r="C1744" t="s">
        <v>101</v>
      </c>
      <c r="D1744" t="s">
        <v>62</v>
      </c>
      <c r="E1744" t="s">
        <v>88</v>
      </c>
      <c r="F1744" t="s">
        <v>54</v>
      </c>
      <c r="G1744">
        <v>195</v>
      </c>
      <c r="H1744">
        <v>14</v>
      </c>
      <c r="I1744">
        <f>IF(VLOOKUP(Data!$A1744,summermonths, 2, FALSE) = 1, VLOOKUP(Data!$H1744,rateblocks, 2, FALSE), VLOOKUP(Data!H1744, rateblocks,3, FALSE))</f>
        <v>1</v>
      </c>
      <c r="J1744">
        <v>2.5517446994781494</v>
      </c>
      <c r="K1744">
        <v>2.4411394596099854</v>
      </c>
      <c r="L1744">
        <v>77.233222961425781</v>
      </c>
      <c r="M1744">
        <v>-0.11060535907745361</v>
      </c>
      <c r="N1744">
        <v>0.16684122383594513</v>
      </c>
      <c r="O1744">
        <v>2.7835993096232414E-2</v>
      </c>
      <c r="P1744">
        <v>-0.38503473997116089</v>
      </c>
      <c r="Q1744">
        <v>-0.3244209885597229</v>
      </c>
      <c r="R1744">
        <v>-0.19809697568416595</v>
      </c>
      <c r="S1744">
        <v>-0.11060535907745361</v>
      </c>
      <c r="T1744">
        <v>-2.3113735020160675E-2</v>
      </c>
      <c r="U1744">
        <v>0.10321027040481567</v>
      </c>
      <c r="V1744">
        <v>0.16382403671741486</v>
      </c>
    </row>
    <row r="1745" spans="1:22" x14ac:dyDescent="0.25">
      <c r="A1745" t="s">
        <v>100</v>
      </c>
      <c r="B1745" t="s">
        <v>86</v>
      </c>
      <c r="C1745" t="s">
        <v>101</v>
      </c>
      <c r="D1745" t="s">
        <v>65</v>
      </c>
      <c r="E1745" t="s">
        <v>88</v>
      </c>
      <c r="F1745" t="s">
        <v>54</v>
      </c>
      <c r="G1745">
        <v>195</v>
      </c>
      <c r="H1745">
        <v>20</v>
      </c>
      <c r="I1745">
        <f>IF(VLOOKUP(Data!$A1745,summermonths, 2, FALSE) = 1, VLOOKUP(Data!$H1745,rateblocks, 2, FALSE), VLOOKUP(Data!H1745, rateblocks,3, FALSE))</f>
        <v>2</v>
      </c>
      <c r="J1745">
        <v>2.9242651462554932</v>
      </c>
      <c r="K1745">
        <v>3.2687885761260986</v>
      </c>
      <c r="L1745">
        <v>74.046623229980469</v>
      </c>
      <c r="M1745">
        <v>0.34452331066131592</v>
      </c>
      <c r="N1745">
        <v>0.15857617557048798</v>
      </c>
      <c r="O1745">
        <v>2.5146404281258583E-2</v>
      </c>
      <c r="P1745">
        <v>8.3688713610172272E-2</v>
      </c>
      <c r="Q1745">
        <v>0.141299769282341</v>
      </c>
      <c r="R1745">
        <v>0.26136589050292969</v>
      </c>
      <c r="S1745">
        <v>0.34452331066131592</v>
      </c>
      <c r="T1745">
        <v>0.42768073081970215</v>
      </c>
      <c r="U1745">
        <v>0.54774683713912964</v>
      </c>
      <c r="V1745">
        <v>0.60535788536071777</v>
      </c>
    </row>
    <row r="1746" spans="1:22" x14ac:dyDescent="0.25">
      <c r="A1746" t="s">
        <v>98</v>
      </c>
      <c r="B1746" t="s">
        <v>86</v>
      </c>
      <c r="C1746" t="s">
        <v>101</v>
      </c>
      <c r="D1746" t="s">
        <v>63</v>
      </c>
      <c r="E1746" t="s">
        <v>88</v>
      </c>
      <c r="F1746" t="s">
        <v>54</v>
      </c>
      <c r="G1746">
        <v>195</v>
      </c>
      <c r="H1746">
        <v>14</v>
      </c>
      <c r="I1746">
        <f>IF(VLOOKUP(Data!$A1746,summermonths, 2, FALSE) = 1, VLOOKUP(Data!$H1746,rateblocks, 2, FALSE), VLOOKUP(Data!H1746, rateblocks,3, FALSE))</f>
        <v>1</v>
      </c>
      <c r="J1746">
        <v>2.7206039428710938</v>
      </c>
      <c r="K1746">
        <v>2.6535360813140869</v>
      </c>
      <c r="L1746">
        <v>80.866424560546875</v>
      </c>
      <c r="M1746">
        <v>-6.7067943513393402E-2</v>
      </c>
      <c r="N1746">
        <v>0.19057759642601013</v>
      </c>
      <c r="O1746">
        <v>3.6319822072982788E-2</v>
      </c>
      <c r="P1746">
        <v>-0.38054019212722778</v>
      </c>
      <c r="Q1746">
        <v>-0.31130295991897583</v>
      </c>
      <c r="R1746">
        <v>-0.16700693964958191</v>
      </c>
      <c r="S1746">
        <v>-6.7067943513393402E-2</v>
      </c>
      <c r="T1746">
        <v>3.2871045172214508E-2</v>
      </c>
      <c r="U1746">
        <v>0.17716707289218903</v>
      </c>
      <c r="V1746">
        <v>0.24640430510044098</v>
      </c>
    </row>
    <row r="1747" spans="1:22" x14ac:dyDescent="0.25">
      <c r="A1747" t="s">
        <v>125</v>
      </c>
      <c r="B1747" t="s">
        <v>86</v>
      </c>
      <c r="C1747" t="s">
        <v>101</v>
      </c>
      <c r="D1747" t="s">
        <v>110</v>
      </c>
      <c r="E1747" t="s">
        <v>88</v>
      </c>
      <c r="F1747" t="s">
        <v>54</v>
      </c>
      <c r="G1747">
        <v>195</v>
      </c>
      <c r="H1747">
        <v>24</v>
      </c>
      <c r="I1747">
        <f>IF(VLOOKUP(Data!$A1747,summermonths, 2, FALSE) = 1, VLOOKUP(Data!$H1747,rateblocks, 2, FALSE), VLOOKUP(Data!H1747, rateblocks,3, FALSE))</f>
        <v>3</v>
      </c>
      <c r="J1747">
        <v>2.0368268489837646</v>
      </c>
      <c r="K1747">
        <v>2.0374360084533691</v>
      </c>
      <c r="L1747">
        <v>58.961540222167969</v>
      </c>
      <c r="M1747">
        <v>6.0913281049579382E-4</v>
      </c>
      <c r="N1747">
        <v>0.1103094220161438</v>
      </c>
      <c r="O1747">
        <v>1.2168169021606445E-2</v>
      </c>
      <c r="P1747">
        <v>-0.18083372712135315</v>
      </c>
      <c r="Q1747">
        <v>-0.14075808227062225</v>
      </c>
      <c r="R1747">
        <v>-5.7237185537815094E-2</v>
      </c>
      <c r="S1747">
        <v>6.0913281049579382E-4</v>
      </c>
      <c r="T1747">
        <v>5.8455448597669601E-2</v>
      </c>
      <c r="U1747">
        <v>0.14197634160518646</v>
      </c>
      <c r="V1747">
        <v>0.18205198645591736</v>
      </c>
    </row>
    <row r="1748" spans="1:22" x14ac:dyDescent="0.25">
      <c r="A1748" t="s">
        <v>122</v>
      </c>
      <c r="B1748" t="s">
        <v>86</v>
      </c>
      <c r="C1748" t="s">
        <v>101</v>
      </c>
      <c r="D1748" t="s">
        <v>111</v>
      </c>
      <c r="E1748" t="s">
        <v>88</v>
      </c>
      <c r="F1748" t="s">
        <v>54</v>
      </c>
      <c r="G1748">
        <v>195</v>
      </c>
      <c r="H1748">
        <v>13</v>
      </c>
      <c r="I1748">
        <f>IF(VLOOKUP(Data!$A1748,summermonths, 2, FALSE) = 1, VLOOKUP(Data!$H1748,rateblocks, 2, FALSE), VLOOKUP(Data!H1748, rateblocks,3, FALSE))</f>
        <v>2</v>
      </c>
      <c r="J1748">
        <v>1.9097390174865723</v>
      </c>
      <c r="K1748">
        <v>1.958701491355896</v>
      </c>
      <c r="L1748">
        <v>68.853591918945313</v>
      </c>
      <c r="M1748">
        <v>4.8962518572807312E-2</v>
      </c>
      <c r="N1748">
        <v>0.11114729195833206</v>
      </c>
      <c r="O1748">
        <v>1.2353720143437386E-2</v>
      </c>
      <c r="P1748">
        <v>-0.13385850191116333</v>
      </c>
      <c r="Q1748">
        <v>-9.3478471040725708E-2</v>
      </c>
      <c r="R1748">
        <v>-9.3231778591871262E-3</v>
      </c>
      <c r="S1748">
        <v>4.8962518572807312E-2</v>
      </c>
      <c r="T1748">
        <v>0.1072482168674469</v>
      </c>
      <c r="U1748">
        <v>0.19140350818634033</v>
      </c>
      <c r="V1748">
        <v>0.23178353905677795</v>
      </c>
    </row>
    <row r="1749" spans="1:22" x14ac:dyDescent="0.25">
      <c r="A1749" t="s">
        <v>122</v>
      </c>
      <c r="B1749" t="s">
        <v>86</v>
      </c>
      <c r="C1749" t="s">
        <v>101</v>
      </c>
      <c r="D1749" t="s">
        <v>111</v>
      </c>
      <c r="E1749" t="s">
        <v>88</v>
      </c>
      <c r="F1749" t="s">
        <v>54</v>
      </c>
      <c r="G1749">
        <v>195</v>
      </c>
      <c r="H1749">
        <v>1</v>
      </c>
      <c r="I1749">
        <f>IF(VLOOKUP(Data!$A1749,summermonths, 2, FALSE) = 1, VLOOKUP(Data!$H1749,rateblocks, 2, FALSE), VLOOKUP(Data!H1749, rateblocks,3, FALSE))</f>
        <v>3</v>
      </c>
      <c r="J1749">
        <v>1.690115213394165</v>
      </c>
      <c r="K1749">
        <v>1.8508000373840332</v>
      </c>
      <c r="L1749">
        <v>53.957435607910156</v>
      </c>
      <c r="M1749">
        <v>0.16068479418754578</v>
      </c>
      <c r="N1749">
        <v>9.6776582300662994E-2</v>
      </c>
      <c r="O1749">
        <v>9.365706704556942E-3</v>
      </c>
      <c r="P1749">
        <v>1.5014817472547293E-3</v>
      </c>
      <c r="Q1749">
        <v>3.6660615354776382E-2</v>
      </c>
      <c r="R1749">
        <v>0.10993510484695435</v>
      </c>
      <c r="S1749">
        <v>0.16068479418754578</v>
      </c>
      <c r="T1749">
        <v>0.21143448352813721</v>
      </c>
      <c r="U1749">
        <v>0.28470897674560547</v>
      </c>
      <c r="V1749">
        <v>0.31986811757087708</v>
      </c>
    </row>
    <row r="1750" spans="1:22" x14ac:dyDescent="0.25">
      <c r="A1750" t="s">
        <v>97</v>
      </c>
      <c r="B1750" t="s">
        <v>86</v>
      </c>
      <c r="C1750" t="s">
        <v>102</v>
      </c>
      <c r="D1750" t="s">
        <v>68</v>
      </c>
      <c r="E1750" t="s">
        <v>88</v>
      </c>
      <c r="F1750" t="s">
        <v>54</v>
      </c>
      <c r="G1750">
        <v>195</v>
      </c>
      <c r="H1750">
        <v>12</v>
      </c>
      <c r="I1750">
        <f>IF(VLOOKUP(Data!$A1750,summermonths, 2, FALSE) = 1, VLOOKUP(Data!$H1750,rateblocks, 2, FALSE), VLOOKUP(Data!H1750, rateblocks,3, FALSE))</f>
        <v>1</v>
      </c>
      <c r="J1750">
        <v>2.5110788345336914</v>
      </c>
      <c r="K1750">
        <v>2.5961794853210449</v>
      </c>
      <c r="L1750">
        <v>78.651283264160156</v>
      </c>
      <c r="M1750">
        <v>8.5100606083869934E-2</v>
      </c>
      <c r="N1750">
        <v>0.33342459797859192</v>
      </c>
      <c r="O1750">
        <v>0.11117196083068848</v>
      </c>
      <c r="P1750">
        <v>-0.46333405375480652</v>
      </c>
      <c r="Q1750">
        <v>-0.34220021963119507</v>
      </c>
      <c r="R1750">
        <v>-8.9747421443462372E-2</v>
      </c>
      <c r="S1750">
        <v>8.5100606083869934E-2</v>
      </c>
      <c r="T1750">
        <v>0.25994864106178284</v>
      </c>
      <c r="U1750">
        <v>0.51240140199661255</v>
      </c>
      <c r="V1750">
        <v>0.63353526592254639</v>
      </c>
    </row>
    <row r="1751" spans="1:22" x14ac:dyDescent="0.25">
      <c r="A1751" t="s">
        <v>122</v>
      </c>
      <c r="B1751" t="s">
        <v>86</v>
      </c>
      <c r="C1751" t="s">
        <v>101</v>
      </c>
      <c r="D1751" t="s">
        <v>111</v>
      </c>
      <c r="E1751" t="s">
        <v>88</v>
      </c>
      <c r="F1751" t="s">
        <v>54</v>
      </c>
      <c r="G1751">
        <v>195</v>
      </c>
      <c r="H1751">
        <v>22</v>
      </c>
      <c r="I1751">
        <f>IF(VLOOKUP(Data!$A1751,summermonths, 2, FALSE) = 1, VLOOKUP(Data!$H1751,rateblocks, 2, FALSE), VLOOKUP(Data!H1751, rateblocks,3, FALSE))</f>
        <v>2</v>
      </c>
      <c r="J1751">
        <v>2.1407623291015625</v>
      </c>
      <c r="K1751">
        <v>2.318528413772583</v>
      </c>
      <c r="L1751">
        <v>55.217437744140625</v>
      </c>
      <c r="M1751">
        <v>0.17776623368263245</v>
      </c>
      <c r="N1751">
        <v>0.10848291963338852</v>
      </c>
      <c r="O1751">
        <v>1.1768544092774391E-2</v>
      </c>
      <c r="P1751">
        <v>-6.7229015985503793E-4</v>
      </c>
      <c r="Q1751">
        <v>3.8739778101444244E-2</v>
      </c>
      <c r="R1751">
        <v>0.12087773531675339</v>
      </c>
      <c r="S1751">
        <v>0.17776623368263245</v>
      </c>
      <c r="T1751">
        <v>0.2346547394990921</v>
      </c>
      <c r="U1751">
        <v>0.31679269671440125</v>
      </c>
      <c r="V1751">
        <v>0.35620474815368652</v>
      </c>
    </row>
    <row r="1752" spans="1:22" x14ac:dyDescent="0.25">
      <c r="A1752" t="s">
        <v>124</v>
      </c>
      <c r="B1752" t="s">
        <v>86</v>
      </c>
      <c r="C1752" t="s">
        <v>101</v>
      </c>
      <c r="D1752" t="s">
        <v>108</v>
      </c>
      <c r="E1752" t="s">
        <v>88</v>
      </c>
      <c r="F1752" t="s">
        <v>54</v>
      </c>
      <c r="G1752">
        <v>195</v>
      </c>
      <c r="H1752">
        <v>3</v>
      </c>
      <c r="I1752">
        <f>IF(VLOOKUP(Data!$A1752,summermonths, 2, FALSE) = 1, VLOOKUP(Data!$H1752,rateblocks, 2, FALSE), VLOOKUP(Data!H1752, rateblocks,3, FALSE))</f>
        <v>3</v>
      </c>
      <c r="J1752">
        <v>1.7158480882644653</v>
      </c>
      <c r="K1752">
        <v>1.7826935052871704</v>
      </c>
      <c r="L1752">
        <v>55.516239166259766</v>
      </c>
      <c r="M1752">
        <v>6.6845491528511047E-2</v>
      </c>
      <c r="N1752">
        <v>9.0322442352771759E-2</v>
      </c>
      <c r="O1752">
        <v>8.1581436097621918E-3</v>
      </c>
      <c r="P1752">
        <v>-8.1721708178520203E-2</v>
      </c>
      <c r="Q1752">
        <v>-4.8907376825809479E-2</v>
      </c>
      <c r="R1752">
        <v>1.9480356946587563E-2</v>
      </c>
      <c r="S1752">
        <v>6.6845491528511047E-2</v>
      </c>
      <c r="T1752">
        <v>0.11421062797307968</v>
      </c>
      <c r="U1752">
        <v>0.18259835243225098</v>
      </c>
      <c r="V1752">
        <v>0.2154126912355423</v>
      </c>
    </row>
    <row r="1753" spans="1:22" x14ac:dyDescent="0.25">
      <c r="A1753" t="s">
        <v>96</v>
      </c>
      <c r="B1753" t="s">
        <v>86</v>
      </c>
      <c r="C1753" t="s">
        <v>101</v>
      </c>
      <c r="D1753" t="s">
        <v>61</v>
      </c>
      <c r="E1753" t="s">
        <v>88</v>
      </c>
      <c r="F1753" t="s">
        <v>54</v>
      </c>
      <c r="G1753">
        <v>195</v>
      </c>
      <c r="H1753">
        <v>24</v>
      </c>
      <c r="I1753">
        <f>IF(VLOOKUP(Data!$A1753,summermonths, 2, FALSE) = 1, VLOOKUP(Data!$H1753,rateblocks, 2, FALSE), VLOOKUP(Data!H1753, rateblocks,3, FALSE))</f>
        <v>3</v>
      </c>
      <c r="J1753">
        <v>1.9855835437774658</v>
      </c>
      <c r="K1753">
        <v>2.0962843894958496</v>
      </c>
      <c r="L1753">
        <v>64.219581604003906</v>
      </c>
      <c r="M1753">
        <v>0.11070085316896439</v>
      </c>
      <c r="N1753">
        <v>0.12986865639686584</v>
      </c>
      <c r="O1753">
        <v>1.6865868121385574E-2</v>
      </c>
      <c r="P1753">
        <v>-0.10291408002376556</v>
      </c>
      <c r="Q1753">
        <v>-5.5732525885105133E-2</v>
      </c>
      <c r="R1753">
        <v>4.2597662657499313E-2</v>
      </c>
      <c r="S1753">
        <v>0.11070085316896439</v>
      </c>
      <c r="T1753">
        <v>0.17880403995513916</v>
      </c>
      <c r="U1753">
        <v>0.2771342396736145</v>
      </c>
      <c r="V1753">
        <v>0.32431578636169434</v>
      </c>
    </row>
    <row r="1754" spans="1:22" x14ac:dyDescent="0.25">
      <c r="A1754" t="s">
        <v>97</v>
      </c>
      <c r="B1754" t="s">
        <v>86</v>
      </c>
      <c r="C1754" t="s">
        <v>101</v>
      </c>
      <c r="D1754" t="s">
        <v>62</v>
      </c>
      <c r="E1754" t="s">
        <v>88</v>
      </c>
      <c r="F1754" t="s">
        <v>54</v>
      </c>
      <c r="G1754">
        <v>195</v>
      </c>
      <c r="H1754">
        <v>21</v>
      </c>
      <c r="I1754">
        <f>IF(VLOOKUP(Data!$A1754,summermonths, 2, FALSE) = 1, VLOOKUP(Data!$H1754,rateblocks, 2, FALSE), VLOOKUP(Data!H1754, rateblocks,3, FALSE))</f>
        <v>2</v>
      </c>
      <c r="J1754">
        <v>2.8218886852264404</v>
      </c>
      <c r="K1754">
        <v>2.9610412120819092</v>
      </c>
      <c r="L1754">
        <v>68.746711730957031</v>
      </c>
      <c r="M1754">
        <v>0.13915266096591949</v>
      </c>
      <c r="N1754">
        <v>0.14085079729557037</v>
      </c>
      <c r="O1754">
        <v>1.9838947802782059E-2</v>
      </c>
      <c r="P1754">
        <v>-9.2526286840438843E-2</v>
      </c>
      <c r="Q1754">
        <v>-4.1354898363351822E-2</v>
      </c>
      <c r="R1754">
        <v>6.5290428698062897E-2</v>
      </c>
      <c r="S1754">
        <v>0.13915266096591949</v>
      </c>
      <c r="T1754">
        <v>0.2130148857831955</v>
      </c>
      <c r="U1754">
        <v>0.31966021656990051</v>
      </c>
      <c r="V1754">
        <v>0.37083160877227783</v>
      </c>
    </row>
    <row r="1755" spans="1:22" x14ac:dyDescent="0.25">
      <c r="A1755" t="s">
        <v>123</v>
      </c>
      <c r="B1755" t="s">
        <v>86</v>
      </c>
      <c r="C1755" t="s">
        <v>102</v>
      </c>
      <c r="D1755" t="s">
        <v>112</v>
      </c>
      <c r="E1755" t="s">
        <v>88</v>
      </c>
      <c r="F1755" t="s">
        <v>54</v>
      </c>
      <c r="G1755">
        <v>195</v>
      </c>
      <c r="H1755">
        <v>14</v>
      </c>
      <c r="I1755">
        <f>IF(VLOOKUP(Data!$A1755,summermonths, 2, FALSE) = 1, VLOOKUP(Data!$H1755,rateblocks, 2, FALSE), VLOOKUP(Data!H1755, rateblocks,3, FALSE))</f>
        <v>2</v>
      </c>
      <c r="J1755">
        <v>2.2126028537750244</v>
      </c>
      <c r="K1755">
        <v>2.1662821769714355</v>
      </c>
      <c r="L1755">
        <v>83.717948913574219</v>
      </c>
      <c r="M1755">
        <v>-4.6320740133523941E-2</v>
      </c>
      <c r="N1755">
        <v>0.29901319742202759</v>
      </c>
      <c r="O1755">
        <v>8.9408889412879944E-2</v>
      </c>
      <c r="P1755">
        <v>-0.53815370798110962</v>
      </c>
      <c r="Q1755">
        <v>-0.42952156066894531</v>
      </c>
      <c r="R1755">
        <v>-0.20312342047691345</v>
      </c>
      <c r="S1755">
        <v>-4.6320740133523941E-2</v>
      </c>
      <c r="T1755">
        <v>0.11048193275928497</v>
      </c>
      <c r="U1755">
        <v>0.33688008785247803</v>
      </c>
      <c r="V1755">
        <v>0.44551220536231995</v>
      </c>
    </row>
    <row r="1756" spans="1:22" x14ac:dyDescent="0.25">
      <c r="A1756" t="s">
        <v>97</v>
      </c>
      <c r="B1756" t="s">
        <v>86</v>
      </c>
      <c r="C1756" t="s">
        <v>101</v>
      </c>
      <c r="D1756" t="s">
        <v>62</v>
      </c>
      <c r="E1756" t="s">
        <v>88</v>
      </c>
      <c r="F1756" t="s">
        <v>54</v>
      </c>
      <c r="G1756">
        <v>195</v>
      </c>
      <c r="H1756">
        <v>24</v>
      </c>
      <c r="I1756">
        <f>IF(VLOOKUP(Data!$A1756,summermonths, 2, FALSE) = 1, VLOOKUP(Data!$H1756,rateblocks, 2, FALSE), VLOOKUP(Data!H1756, rateblocks,3, FALSE))</f>
        <v>3</v>
      </c>
      <c r="J1756">
        <v>2.1211221218109131</v>
      </c>
      <c r="K1756">
        <v>2.210474967956543</v>
      </c>
      <c r="L1756">
        <v>67.729095458984375</v>
      </c>
      <c r="M1756">
        <v>8.9352764189243317E-2</v>
      </c>
      <c r="N1756">
        <v>0.11941588670015335</v>
      </c>
      <c r="O1756">
        <v>1.4260154217481613E-2</v>
      </c>
      <c r="P1756">
        <v>-0.10706888884305954</v>
      </c>
      <c r="Q1756">
        <v>-6.3684850931167603E-2</v>
      </c>
      <c r="R1756">
        <v>2.6731012389063835E-2</v>
      </c>
      <c r="S1756">
        <v>8.9352764189243317E-2</v>
      </c>
      <c r="T1756">
        <v>0.15197451412677765</v>
      </c>
      <c r="U1756">
        <v>0.24239037930965424</v>
      </c>
      <c r="V1756">
        <v>0.28577440977096558</v>
      </c>
    </row>
    <row r="1757" spans="1:22" x14ac:dyDescent="0.25">
      <c r="A1757" t="s">
        <v>95</v>
      </c>
      <c r="B1757" t="s">
        <v>86</v>
      </c>
      <c r="C1757" t="s">
        <v>102</v>
      </c>
      <c r="D1757" t="s">
        <v>66</v>
      </c>
      <c r="E1757" t="s">
        <v>88</v>
      </c>
      <c r="F1757" t="s">
        <v>54</v>
      </c>
      <c r="G1757">
        <v>195</v>
      </c>
      <c r="H1757">
        <v>23</v>
      </c>
      <c r="I1757">
        <f>IF(VLOOKUP(Data!$A1757,summermonths, 2, FALSE) = 1, VLOOKUP(Data!$H1757,rateblocks, 2, FALSE), VLOOKUP(Data!H1757, rateblocks,3, FALSE))</f>
        <v>3</v>
      </c>
      <c r="J1757">
        <v>2.3296163082122803</v>
      </c>
      <c r="K1757">
        <v>2.3256409168243408</v>
      </c>
      <c r="L1757">
        <v>64.348716735839844</v>
      </c>
      <c r="M1757">
        <v>-3.9753112941980362E-3</v>
      </c>
      <c r="N1757">
        <v>0.28402015566825867</v>
      </c>
      <c r="O1757">
        <v>8.0667451024055481E-2</v>
      </c>
      <c r="P1757">
        <v>-0.47114688158035278</v>
      </c>
      <c r="Q1757">
        <v>-0.36796179413795471</v>
      </c>
      <c r="R1757">
        <v>-0.15291562676429749</v>
      </c>
      <c r="S1757">
        <v>-3.9753112941980362E-3</v>
      </c>
      <c r="T1757">
        <v>0.14496500790119171</v>
      </c>
      <c r="U1757">
        <v>0.36001116037368774</v>
      </c>
      <c r="V1757">
        <v>0.4631962776184082</v>
      </c>
    </row>
    <row r="1758" spans="1:22" x14ac:dyDescent="0.25">
      <c r="A1758" t="s">
        <v>100</v>
      </c>
      <c r="B1758" t="s">
        <v>86</v>
      </c>
      <c r="C1758" t="s">
        <v>102</v>
      </c>
      <c r="D1758" t="s">
        <v>71</v>
      </c>
      <c r="E1758" t="s">
        <v>88</v>
      </c>
      <c r="F1758" t="s">
        <v>54</v>
      </c>
      <c r="G1758">
        <v>195</v>
      </c>
      <c r="H1758">
        <v>22</v>
      </c>
      <c r="I1758">
        <f>IF(VLOOKUP(Data!$A1758,summermonths, 2, FALSE) = 1, VLOOKUP(Data!$H1758,rateblocks, 2, FALSE), VLOOKUP(Data!H1758, rateblocks,3, FALSE))</f>
        <v>2</v>
      </c>
      <c r="J1758">
        <v>2.5715422630310059</v>
      </c>
      <c r="K1758">
        <v>2.9435384273529053</v>
      </c>
      <c r="L1758">
        <v>75.302566528320313</v>
      </c>
      <c r="M1758">
        <v>0.3719961941242218</v>
      </c>
      <c r="N1758">
        <v>0.29199966788291931</v>
      </c>
      <c r="O1758">
        <v>8.5263803601264954E-2</v>
      </c>
      <c r="P1758">
        <v>-0.10830052196979523</v>
      </c>
      <c r="Q1758">
        <v>-2.2164373658597469E-3</v>
      </c>
      <c r="R1758">
        <v>0.21887141466140747</v>
      </c>
      <c r="S1758">
        <v>0.3719961941242218</v>
      </c>
      <c r="T1758">
        <v>0.52512097358703613</v>
      </c>
      <c r="U1758">
        <v>0.74620884656906128</v>
      </c>
      <c r="V1758">
        <v>0.85229289531707764</v>
      </c>
    </row>
    <row r="1759" spans="1:22" x14ac:dyDescent="0.25">
      <c r="A1759" t="s">
        <v>95</v>
      </c>
      <c r="B1759" t="s">
        <v>86</v>
      </c>
      <c r="C1759" t="s">
        <v>102</v>
      </c>
      <c r="D1759" t="s">
        <v>66</v>
      </c>
      <c r="E1759" t="s">
        <v>88</v>
      </c>
      <c r="F1759" t="s">
        <v>54</v>
      </c>
      <c r="G1759">
        <v>195</v>
      </c>
      <c r="H1759">
        <v>5</v>
      </c>
      <c r="I1759">
        <f>IF(VLOOKUP(Data!$A1759,summermonths, 2, FALSE) = 1, VLOOKUP(Data!$H1759,rateblocks, 2, FALSE), VLOOKUP(Data!H1759, rateblocks,3, FALSE))</f>
        <v>3</v>
      </c>
      <c r="J1759">
        <v>1.7821841239929199</v>
      </c>
      <c r="K1759">
        <v>1.8252307176589966</v>
      </c>
      <c r="L1759">
        <v>59.102565765380859</v>
      </c>
      <c r="M1759">
        <v>4.3046578764915466E-2</v>
      </c>
      <c r="N1759">
        <v>0.23078213632106781</v>
      </c>
      <c r="O1759">
        <v>5.3260393440723419E-2</v>
      </c>
      <c r="P1759">
        <v>-0.33655625581741333</v>
      </c>
      <c r="Q1759">
        <v>-0.25271263718605042</v>
      </c>
      <c r="R1759">
        <v>-7.7975690364837646E-2</v>
      </c>
      <c r="S1759">
        <v>4.3046578764915466E-2</v>
      </c>
      <c r="T1759">
        <v>0.16406884789466858</v>
      </c>
      <c r="U1759">
        <v>0.33880579471588135</v>
      </c>
      <c r="V1759">
        <v>0.42264941334724426</v>
      </c>
    </row>
    <row r="1760" spans="1:22" x14ac:dyDescent="0.25">
      <c r="A1760" t="s">
        <v>95</v>
      </c>
      <c r="B1760" t="s">
        <v>86</v>
      </c>
      <c r="C1760" t="s">
        <v>102</v>
      </c>
      <c r="D1760" t="s">
        <v>66</v>
      </c>
      <c r="E1760" t="s">
        <v>88</v>
      </c>
      <c r="F1760" t="s">
        <v>54</v>
      </c>
      <c r="G1760">
        <v>195</v>
      </c>
      <c r="H1760">
        <v>8</v>
      </c>
      <c r="I1760">
        <f>IF(VLOOKUP(Data!$A1760,summermonths, 2, FALSE) = 1, VLOOKUP(Data!$H1760,rateblocks, 2, FALSE), VLOOKUP(Data!H1760, rateblocks,3, FALSE))</f>
        <v>2</v>
      </c>
      <c r="J1760">
        <v>1.8663980960845947</v>
      </c>
      <c r="K1760">
        <v>1.752666711807251</v>
      </c>
      <c r="L1760">
        <v>66.907691955566406</v>
      </c>
      <c r="M1760">
        <v>-0.11373138427734375</v>
      </c>
      <c r="N1760">
        <v>0.26307418942451477</v>
      </c>
      <c r="O1760">
        <v>6.9208025932312012E-2</v>
      </c>
      <c r="P1760">
        <v>-0.54644989967346191</v>
      </c>
      <c r="Q1760">
        <v>-0.45087453722953796</v>
      </c>
      <c r="R1760">
        <v>-0.25168761610984802</v>
      </c>
      <c r="S1760">
        <v>-0.11373138427734375</v>
      </c>
      <c r="T1760">
        <v>2.4224855005741119E-2</v>
      </c>
      <c r="U1760">
        <v>0.22341175377368927</v>
      </c>
      <c r="V1760">
        <v>0.3189871609210968</v>
      </c>
    </row>
    <row r="1761" spans="1:22" x14ac:dyDescent="0.25">
      <c r="A1761" t="s">
        <v>98</v>
      </c>
      <c r="B1761" t="s">
        <v>86</v>
      </c>
      <c r="C1761" t="s">
        <v>102</v>
      </c>
      <c r="D1761" t="s">
        <v>69</v>
      </c>
      <c r="E1761" t="s">
        <v>88</v>
      </c>
      <c r="F1761" t="s">
        <v>54</v>
      </c>
      <c r="G1761">
        <v>195</v>
      </c>
      <c r="H1761">
        <v>24</v>
      </c>
      <c r="I1761">
        <f>IF(VLOOKUP(Data!$A1761,summermonths, 2, FALSE) = 1, VLOOKUP(Data!$H1761,rateblocks, 2, FALSE), VLOOKUP(Data!H1761, rateblocks,3, FALSE))</f>
        <v>3</v>
      </c>
      <c r="J1761">
        <v>2.5048773288726807</v>
      </c>
      <c r="K1761">
        <v>2.5137948989868164</v>
      </c>
      <c r="L1761">
        <v>73.615386962890625</v>
      </c>
      <c r="M1761">
        <v>8.9175654575228691E-3</v>
      </c>
      <c r="N1761">
        <v>0.29577392339706421</v>
      </c>
      <c r="O1761">
        <v>8.7482213973999023E-2</v>
      </c>
      <c r="P1761">
        <v>-0.4775872528553009</v>
      </c>
      <c r="Q1761">
        <v>-0.3701319694519043</v>
      </c>
      <c r="R1761">
        <v>-0.14618642628192902</v>
      </c>
      <c r="S1761">
        <v>8.9175654575228691E-3</v>
      </c>
      <c r="T1761">
        <v>0.1640215665102005</v>
      </c>
      <c r="U1761">
        <v>0.38796710968017578</v>
      </c>
      <c r="V1761">
        <v>0.49542236328125</v>
      </c>
    </row>
    <row r="1762" spans="1:22" x14ac:dyDescent="0.25">
      <c r="A1762" t="s">
        <v>125</v>
      </c>
      <c r="B1762" t="s">
        <v>86</v>
      </c>
      <c r="C1762" t="s">
        <v>102</v>
      </c>
      <c r="D1762" t="s">
        <v>109</v>
      </c>
      <c r="E1762" t="s">
        <v>88</v>
      </c>
      <c r="F1762" t="s">
        <v>54</v>
      </c>
      <c r="G1762">
        <v>195</v>
      </c>
      <c r="H1762">
        <v>2</v>
      </c>
      <c r="I1762">
        <f>IF(VLOOKUP(Data!$A1762,summermonths, 2, FALSE) = 1, VLOOKUP(Data!$H1762,rateblocks, 2, FALSE), VLOOKUP(Data!H1762, rateblocks,3, FALSE))</f>
        <v>3</v>
      </c>
      <c r="J1762">
        <v>1.797461986541748</v>
      </c>
      <c r="K1762">
        <v>1.8644359111785889</v>
      </c>
      <c r="L1762">
        <v>61.333332061767578</v>
      </c>
      <c r="M1762">
        <v>6.6973909735679626E-2</v>
      </c>
      <c r="N1762">
        <v>0.17064881324768066</v>
      </c>
      <c r="O1762">
        <v>2.9121017083525658E-2</v>
      </c>
      <c r="P1762">
        <v>-0.21371841430664063</v>
      </c>
      <c r="Q1762">
        <v>-0.15172134339809418</v>
      </c>
      <c r="R1762">
        <v>-2.251441590487957E-2</v>
      </c>
      <c r="S1762">
        <v>6.6973909735679626E-2</v>
      </c>
      <c r="T1762">
        <v>0.15646223723888397</v>
      </c>
      <c r="U1762">
        <v>0.28566917777061462</v>
      </c>
      <c r="V1762">
        <v>0.34766623377799988</v>
      </c>
    </row>
    <row r="1763" spans="1:22" x14ac:dyDescent="0.25">
      <c r="A1763" t="s">
        <v>99</v>
      </c>
      <c r="B1763" t="s">
        <v>86</v>
      </c>
      <c r="C1763" t="s">
        <v>101</v>
      </c>
      <c r="D1763" t="s">
        <v>64</v>
      </c>
      <c r="E1763" t="s">
        <v>88</v>
      </c>
      <c r="F1763" t="s">
        <v>54</v>
      </c>
      <c r="G1763">
        <v>195</v>
      </c>
      <c r="H1763">
        <v>9</v>
      </c>
      <c r="I1763">
        <f>IF(VLOOKUP(Data!$A1763,summermonths, 2, FALSE) = 1, VLOOKUP(Data!$H1763,rateblocks, 2, FALSE), VLOOKUP(Data!H1763, rateblocks,3, FALSE))</f>
        <v>2</v>
      </c>
      <c r="J1763">
        <v>2.3103530406951904</v>
      </c>
      <c r="K1763">
        <v>2.1355457305908203</v>
      </c>
      <c r="L1763">
        <v>75.217338562011719</v>
      </c>
      <c r="M1763">
        <v>-0.17480720579624176</v>
      </c>
      <c r="N1763">
        <v>0.18144842982292175</v>
      </c>
      <c r="O1763">
        <v>3.2923534512519836E-2</v>
      </c>
      <c r="P1763">
        <v>-0.47326332330703735</v>
      </c>
      <c r="Q1763">
        <v>-0.40734273195266724</v>
      </c>
      <c r="R1763">
        <v>-0.26995885372161865</v>
      </c>
      <c r="S1763">
        <v>-0.17480720579624176</v>
      </c>
      <c r="T1763">
        <v>-7.9655557870864868E-2</v>
      </c>
      <c r="U1763">
        <v>5.7728312909603119E-2</v>
      </c>
      <c r="V1763">
        <v>0.12364890426397324</v>
      </c>
    </row>
    <row r="1764" spans="1:22" x14ac:dyDescent="0.25">
      <c r="A1764" t="s">
        <v>123</v>
      </c>
      <c r="B1764" t="s">
        <v>86</v>
      </c>
      <c r="C1764" t="s">
        <v>101</v>
      </c>
      <c r="D1764" t="s">
        <v>107</v>
      </c>
      <c r="E1764" t="s">
        <v>88</v>
      </c>
      <c r="F1764" t="s">
        <v>54</v>
      </c>
      <c r="G1764">
        <v>195</v>
      </c>
      <c r="H1764">
        <v>14</v>
      </c>
      <c r="I1764">
        <f>IF(VLOOKUP(Data!$A1764,summermonths, 2, FALSE) = 1, VLOOKUP(Data!$H1764,rateblocks, 2, FALSE), VLOOKUP(Data!H1764, rateblocks,3, FALSE))</f>
        <v>2</v>
      </c>
      <c r="J1764">
        <v>1.9672360420227051</v>
      </c>
      <c r="K1764">
        <v>1.9943630695343018</v>
      </c>
      <c r="L1764">
        <v>70.127128601074219</v>
      </c>
      <c r="M1764">
        <v>2.7126984670758247E-2</v>
      </c>
      <c r="N1764">
        <v>0.12622234225273132</v>
      </c>
      <c r="O1764">
        <v>1.5932079404592514E-2</v>
      </c>
      <c r="P1764">
        <v>-0.18049030005931854</v>
      </c>
      <c r="Q1764">
        <v>-0.13463345170021057</v>
      </c>
      <c r="R1764">
        <v>-3.9064075797796249E-2</v>
      </c>
      <c r="S1764">
        <v>2.7126984670758247E-2</v>
      </c>
      <c r="T1764">
        <v>9.3318045139312744E-2</v>
      </c>
      <c r="U1764">
        <v>0.18888743221759796</v>
      </c>
      <c r="V1764">
        <v>0.23474426567554474</v>
      </c>
    </row>
    <row r="1765" spans="1:22" x14ac:dyDescent="0.25">
      <c r="A1765" t="s">
        <v>122</v>
      </c>
      <c r="B1765" t="s">
        <v>86</v>
      </c>
      <c r="C1765" t="s">
        <v>102</v>
      </c>
      <c r="D1765" t="s">
        <v>106</v>
      </c>
      <c r="E1765" t="s">
        <v>88</v>
      </c>
      <c r="F1765" t="s">
        <v>54</v>
      </c>
      <c r="G1765">
        <v>195</v>
      </c>
      <c r="H1765">
        <v>22</v>
      </c>
      <c r="I1765">
        <f>IF(VLOOKUP(Data!$A1765,summermonths, 2, FALSE) = 1, VLOOKUP(Data!$H1765,rateblocks, 2, FALSE), VLOOKUP(Data!H1765, rateblocks,3, FALSE))</f>
        <v>2</v>
      </c>
      <c r="J1765">
        <v>2.2175705432891846</v>
      </c>
      <c r="K1765">
        <v>2.275230884552002</v>
      </c>
      <c r="L1765">
        <v>45.717948913574219</v>
      </c>
      <c r="M1765">
        <v>5.7660140097141266E-2</v>
      </c>
      <c r="N1765">
        <v>0.22935600578784943</v>
      </c>
      <c r="O1765">
        <v>5.2604176104068756E-2</v>
      </c>
      <c r="P1765">
        <v>-0.31959691643714905</v>
      </c>
      <c r="Q1765">
        <v>-0.23627141118049622</v>
      </c>
      <c r="R1765">
        <v>-6.2614269554615021E-2</v>
      </c>
      <c r="S1765">
        <v>5.7660140097141266E-2</v>
      </c>
      <c r="T1765">
        <v>0.17793454229831696</v>
      </c>
      <c r="U1765">
        <v>0.35159167647361755</v>
      </c>
      <c r="V1765">
        <v>0.43491721153259277</v>
      </c>
    </row>
    <row r="1766" spans="1:22" x14ac:dyDescent="0.25">
      <c r="A1766" t="s">
        <v>124</v>
      </c>
      <c r="B1766" t="s">
        <v>86</v>
      </c>
      <c r="C1766" t="s">
        <v>102</v>
      </c>
      <c r="D1766" t="s">
        <v>105</v>
      </c>
      <c r="E1766" t="s">
        <v>88</v>
      </c>
      <c r="F1766" t="s">
        <v>54</v>
      </c>
      <c r="G1766">
        <v>195</v>
      </c>
      <c r="H1766">
        <v>21</v>
      </c>
      <c r="I1766">
        <f>IF(VLOOKUP(Data!$A1766,summermonths, 2, FALSE) = 1, VLOOKUP(Data!$H1766,rateblocks, 2, FALSE), VLOOKUP(Data!H1766, rateblocks,3, FALSE))</f>
        <v>2</v>
      </c>
      <c r="J1766">
        <v>2.5797200202941895</v>
      </c>
      <c r="K1766">
        <v>2.7595384120941162</v>
      </c>
      <c r="L1766">
        <v>69</v>
      </c>
      <c r="M1766">
        <v>0.1798185259103775</v>
      </c>
      <c r="N1766">
        <v>0.27405723929405212</v>
      </c>
      <c r="O1766">
        <v>7.5107373297214508E-2</v>
      </c>
      <c r="P1766">
        <v>-0.27096551656723022</v>
      </c>
      <c r="Q1766">
        <v>-0.17139995098114014</v>
      </c>
      <c r="R1766">
        <v>3.6102768033742905E-2</v>
      </c>
      <c r="S1766">
        <v>0.1798185259103775</v>
      </c>
      <c r="T1766">
        <v>0.3235342800617218</v>
      </c>
      <c r="U1766">
        <v>0.53103703260421753</v>
      </c>
      <c r="V1766">
        <v>0.63060259819030762</v>
      </c>
    </row>
    <row r="1767" spans="1:22" x14ac:dyDescent="0.25">
      <c r="A1767" t="s">
        <v>123</v>
      </c>
      <c r="B1767" t="s">
        <v>86</v>
      </c>
      <c r="C1767" t="s">
        <v>101</v>
      </c>
      <c r="D1767" t="s">
        <v>107</v>
      </c>
      <c r="E1767" t="s">
        <v>88</v>
      </c>
      <c r="F1767" t="s">
        <v>54</v>
      </c>
      <c r="G1767">
        <v>195</v>
      </c>
      <c r="H1767">
        <v>12</v>
      </c>
      <c r="I1767">
        <f>IF(VLOOKUP(Data!$A1767,summermonths, 2, FALSE) = 1, VLOOKUP(Data!$H1767,rateblocks, 2, FALSE), VLOOKUP(Data!H1767, rateblocks,3, FALSE))</f>
        <v>2</v>
      </c>
      <c r="J1767">
        <v>1.9957906007766724</v>
      </c>
      <c r="K1767">
        <v>1.9721322059631348</v>
      </c>
      <c r="L1767">
        <v>69.988937377929687</v>
      </c>
      <c r="M1767">
        <v>-2.3658331483602524E-2</v>
      </c>
      <c r="N1767">
        <v>0.12608197331428528</v>
      </c>
      <c r="O1767">
        <v>1.5896663069725037E-2</v>
      </c>
      <c r="P1767">
        <v>-0.23104472458362579</v>
      </c>
      <c r="Q1767">
        <v>-0.18523888289928436</v>
      </c>
      <c r="R1767">
        <v>-8.9775785803794861E-2</v>
      </c>
      <c r="S1767">
        <v>-2.3658331483602524E-2</v>
      </c>
      <c r="T1767">
        <v>4.2459119111299515E-2</v>
      </c>
      <c r="U1767">
        <v>0.13792221248149872</v>
      </c>
      <c r="V1767">
        <v>0.18372805416584015</v>
      </c>
    </row>
    <row r="1768" spans="1:22" x14ac:dyDescent="0.25">
      <c r="A1768" t="s">
        <v>95</v>
      </c>
      <c r="B1768" t="s">
        <v>86</v>
      </c>
      <c r="C1768" t="s">
        <v>101</v>
      </c>
      <c r="D1768" t="s">
        <v>60</v>
      </c>
      <c r="E1768" t="s">
        <v>88</v>
      </c>
      <c r="F1768" t="s">
        <v>54</v>
      </c>
      <c r="G1768">
        <v>195</v>
      </c>
      <c r="H1768">
        <v>22</v>
      </c>
      <c r="I1768">
        <f>IF(VLOOKUP(Data!$A1768,summermonths, 2, FALSE) = 1, VLOOKUP(Data!$H1768,rateblocks, 2, FALSE), VLOOKUP(Data!H1768, rateblocks,3, FALSE))</f>
        <v>2</v>
      </c>
      <c r="J1768">
        <v>2.4607832431793213</v>
      </c>
      <c r="K1768">
        <v>2.4076628684997559</v>
      </c>
      <c r="L1768">
        <v>59.910770416259766</v>
      </c>
      <c r="M1768">
        <v>-5.3120426833629608E-2</v>
      </c>
      <c r="N1768">
        <v>0.17179939150810242</v>
      </c>
      <c r="O1768">
        <v>2.9515031725168228E-2</v>
      </c>
      <c r="P1768">
        <v>-0.33570528030395508</v>
      </c>
      <c r="Q1768">
        <v>-0.27329021692276001</v>
      </c>
      <c r="R1768">
        <v>-0.14321210980415344</v>
      </c>
      <c r="S1768">
        <v>-5.3120426833629608E-2</v>
      </c>
      <c r="T1768">
        <v>3.6971263587474823E-2</v>
      </c>
      <c r="U1768">
        <v>0.1670493483543396</v>
      </c>
      <c r="V1768">
        <v>0.22946442663669586</v>
      </c>
    </row>
    <row r="1769" spans="1:22" x14ac:dyDescent="0.25">
      <c r="A1769" t="s">
        <v>96</v>
      </c>
      <c r="B1769" t="s">
        <v>86</v>
      </c>
      <c r="C1769" t="s">
        <v>101</v>
      </c>
      <c r="D1769" t="s">
        <v>61</v>
      </c>
      <c r="E1769" t="s">
        <v>88</v>
      </c>
      <c r="F1769" t="s">
        <v>54</v>
      </c>
      <c r="G1769">
        <v>195</v>
      </c>
      <c r="H1769">
        <v>22</v>
      </c>
      <c r="I1769">
        <f>IF(VLOOKUP(Data!$A1769,summermonths, 2, FALSE) = 1, VLOOKUP(Data!$H1769,rateblocks, 2, FALSE), VLOOKUP(Data!H1769, rateblocks,3, FALSE))</f>
        <v>2</v>
      </c>
      <c r="J1769">
        <v>2.4561710357666016</v>
      </c>
      <c r="K1769">
        <v>2.5529870986938477</v>
      </c>
      <c r="L1769">
        <v>65.081352233886719</v>
      </c>
      <c r="M1769">
        <v>9.6816092729568481E-2</v>
      </c>
      <c r="N1769">
        <v>0.14272747933864594</v>
      </c>
      <c r="O1769">
        <v>2.0371133461594582E-2</v>
      </c>
      <c r="P1769">
        <v>-0.13794972002506256</v>
      </c>
      <c r="Q1769">
        <v>-8.6096532642841339E-2</v>
      </c>
      <c r="R1769">
        <v>2.1969730034470558E-2</v>
      </c>
      <c r="S1769">
        <v>9.6816092729568481E-2</v>
      </c>
      <c r="T1769">
        <v>0.17166244983673096</v>
      </c>
      <c r="U1769">
        <v>0.27972871065139771</v>
      </c>
      <c r="V1769">
        <v>0.33158189058303833</v>
      </c>
    </row>
    <row r="1770" spans="1:22" x14ac:dyDescent="0.25">
      <c r="A1770" t="s">
        <v>99</v>
      </c>
      <c r="B1770" t="s">
        <v>86</v>
      </c>
      <c r="C1770" t="s">
        <v>101</v>
      </c>
      <c r="D1770" t="s">
        <v>64</v>
      </c>
      <c r="E1770" t="s">
        <v>88</v>
      </c>
      <c r="F1770" t="s">
        <v>54</v>
      </c>
      <c r="G1770">
        <v>195</v>
      </c>
      <c r="H1770">
        <v>2</v>
      </c>
      <c r="I1770">
        <f>IF(VLOOKUP(Data!$A1770,summermonths, 2, FALSE) = 1, VLOOKUP(Data!$H1770,rateblocks, 2, FALSE), VLOOKUP(Data!H1770, rateblocks,3, FALSE))</f>
        <v>3</v>
      </c>
      <c r="J1770">
        <v>1.8855986595153809</v>
      </c>
      <c r="K1770">
        <v>2.0623199939727783</v>
      </c>
      <c r="L1770">
        <v>70.5140380859375</v>
      </c>
      <c r="M1770">
        <v>0.17672120034694672</v>
      </c>
      <c r="N1770">
        <v>0.13615527749061584</v>
      </c>
      <c r="O1770">
        <v>1.8538258969783783E-2</v>
      </c>
      <c r="P1770">
        <v>-4.7234300523996353E-2</v>
      </c>
      <c r="Q1770">
        <v>2.2311913780868053E-3</v>
      </c>
      <c r="R1770">
        <v>0.10532130300998688</v>
      </c>
      <c r="S1770">
        <v>0.17672120034694672</v>
      </c>
      <c r="T1770">
        <v>0.24812109768390656</v>
      </c>
      <c r="U1770">
        <v>0.35121122002601624</v>
      </c>
      <c r="V1770">
        <v>0.40067669749259949</v>
      </c>
    </row>
    <row r="1771" spans="1:22" x14ac:dyDescent="0.25">
      <c r="A1771" t="s">
        <v>97</v>
      </c>
      <c r="B1771" t="s">
        <v>86</v>
      </c>
      <c r="C1771" t="s">
        <v>102</v>
      </c>
      <c r="D1771" t="s">
        <v>68</v>
      </c>
      <c r="E1771" t="s">
        <v>88</v>
      </c>
      <c r="F1771" t="s">
        <v>54</v>
      </c>
      <c r="G1771">
        <v>195</v>
      </c>
      <c r="H1771">
        <v>2</v>
      </c>
      <c r="I1771">
        <f>IF(VLOOKUP(Data!$A1771,summermonths, 2, FALSE) = 1, VLOOKUP(Data!$H1771,rateblocks, 2, FALSE), VLOOKUP(Data!H1771, rateblocks,3, FALSE))</f>
        <v>3</v>
      </c>
      <c r="J1771">
        <v>1.9851430654525757</v>
      </c>
      <c r="K1771">
        <v>2.0525128841400146</v>
      </c>
      <c r="L1771">
        <v>73.800003051757812</v>
      </c>
      <c r="M1771">
        <v>6.7369796335697174E-2</v>
      </c>
      <c r="N1771">
        <v>0.21973860263824463</v>
      </c>
      <c r="O1771">
        <v>4.8285052180290222E-2</v>
      </c>
      <c r="P1771">
        <v>-0.29406803846359253</v>
      </c>
      <c r="Q1771">
        <v>-0.2142365574836731</v>
      </c>
      <c r="R1771">
        <v>-4.7861240804195404E-2</v>
      </c>
      <c r="S1771">
        <v>6.7369796335697174E-2</v>
      </c>
      <c r="T1771">
        <v>0.18260082602500916</v>
      </c>
      <c r="U1771">
        <v>0.34897613525390625</v>
      </c>
      <c r="V1771">
        <v>0.42880764603614807</v>
      </c>
    </row>
    <row r="1772" spans="1:22" x14ac:dyDescent="0.25">
      <c r="A1772" t="s">
        <v>123</v>
      </c>
      <c r="B1772" t="s">
        <v>86</v>
      </c>
      <c r="C1772" t="s">
        <v>101</v>
      </c>
      <c r="D1772" t="s">
        <v>107</v>
      </c>
      <c r="E1772" t="s">
        <v>88</v>
      </c>
      <c r="F1772" t="s">
        <v>54</v>
      </c>
      <c r="G1772">
        <v>195</v>
      </c>
      <c r="H1772">
        <v>8</v>
      </c>
      <c r="I1772">
        <f>IF(VLOOKUP(Data!$A1772,summermonths, 2, FALSE) = 1, VLOOKUP(Data!$H1772,rateblocks, 2, FALSE), VLOOKUP(Data!H1772, rateblocks,3, FALSE))</f>
        <v>2</v>
      </c>
      <c r="J1772">
        <v>1.7748008966445923</v>
      </c>
      <c r="K1772">
        <v>1.7138043642044067</v>
      </c>
      <c r="L1772">
        <v>56.344940185546875</v>
      </c>
      <c r="M1772">
        <v>-6.0996580868959427E-2</v>
      </c>
      <c r="N1772">
        <v>0.14132393896579742</v>
      </c>
      <c r="O1772">
        <v>1.9972456619143486E-2</v>
      </c>
      <c r="P1772">
        <v>-0.29345378279685974</v>
      </c>
      <c r="Q1772">
        <v>-0.2421104907989502</v>
      </c>
      <c r="R1772">
        <v>-0.13510692119598389</v>
      </c>
      <c r="S1772">
        <v>-6.0996580868959427E-2</v>
      </c>
      <c r="T1772">
        <v>1.3113765046000481E-2</v>
      </c>
      <c r="U1772">
        <v>0.12011733651161194</v>
      </c>
      <c r="V1772">
        <v>0.17146061360836029</v>
      </c>
    </row>
    <row r="1773" spans="1:22" x14ac:dyDescent="0.25">
      <c r="A1773" t="s">
        <v>95</v>
      </c>
      <c r="B1773" t="s">
        <v>86</v>
      </c>
      <c r="C1773" t="s">
        <v>102</v>
      </c>
      <c r="D1773" t="s">
        <v>66</v>
      </c>
      <c r="E1773" t="s">
        <v>88</v>
      </c>
      <c r="F1773" t="s">
        <v>54</v>
      </c>
      <c r="G1773">
        <v>195</v>
      </c>
      <c r="H1773">
        <v>13</v>
      </c>
      <c r="I1773">
        <f>IF(VLOOKUP(Data!$A1773,summermonths, 2, FALSE) = 1, VLOOKUP(Data!$H1773,rateblocks, 2, FALSE), VLOOKUP(Data!H1773, rateblocks,3, FALSE))</f>
        <v>1</v>
      </c>
      <c r="J1773">
        <v>2.790142297744751</v>
      </c>
      <c r="K1773">
        <v>2.3011538982391357</v>
      </c>
      <c r="L1773">
        <v>82.317947387695312</v>
      </c>
      <c r="M1773">
        <v>-0.48898854851722717</v>
      </c>
      <c r="N1773">
        <v>0.40747463703155518</v>
      </c>
      <c r="O1773">
        <v>0.16603557765483856</v>
      </c>
      <c r="P1773">
        <v>-1.1592246294021606</v>
      </c>
      <c r="Q1773">
        <v>-1.011188268661499</v>
      </c>
      <c r="R1773">
        <v>-0.70266842842102051</v>
      </c>
      <c r="S1773">
        <v>-0.48898854851722717</v>
      </c>
      <c r="T1773">
        <v>-0.27530863881111145</v>
      </c>
      <c r="U1773">
        <v>3.3211208879947662E-2</v>
      </c>
      <c r="V1773">
        <v>0.18124759197235107</v>
      </c>
    </row>
    <row r="1774" spans="1:22" x14ac:dyDescent="0.25">
      <c r="A1774" t="s">
        <v>122</v>
      </c>
      <c r="B1774" t="s">
        <v>86</v>
      </c>
      <c r="C1774" t="s">
        <v>101</v>
      </c>
      <c r="D1774" t="s">
        <v>111</v>
      </c>
      <c r="E1774" t="s">
        <v>88</v>
      </c>
      <c r="F1774" t="s">
        <v>54</v>
      </c>
      <c r="G1774">
        <v>195</v>
      </c>
      <c r="H1774">
        <v>10</v>
      </c>
      <c r="I1774">
        <f>IF(VLOOKUP(Data!$A1774,summermonths, 2, FALSE) = 1, VLOOKUP(Data!$H1774,rateblocks, 2, FALSE), VLOOKUP(Data!H1774, rateblocks,3, FALSE))</f>
        <v>2</v>
      </c>
      <c r="J1774">
        <v>1.8847492933273315</v>
      </c>
      <c r="K1774">
        <v>1.902763843536377</v>
      </c>
      <c r="L1774">
        <v>64.047691345214844</v>
      </c>
      <c r="M1774">
        <v>1.8014511093497276E-2</v>
      </c>
      <c r="N1774">
        <v>0.12455184757709503</v>
      </c>
      <c r="O1774">
        <v>1.5513163059949875E-2</v>
      </c>
      <c r="P1774">
        <v>-0.18685504794120789</v>
      </c>
      <c r="Q1774">
        <v>-0.14160510897636414</v>
      </c>
      <c r="R1774">
        <v>-4.7300539910793304E-2</v>
      </c>
      <c r="S1774">
        <v>1.8014511093497276E-2</v>
      </c>
      <c r="T1774">
        <v>8.3329565823078156E-2</v>
      </c>
      <c r="U1774">
        <v>0.17763411998748779</v>
      </c>
      <c r="V1774">
        <v>0.22288407385349274</v>
      </c>
    </row>
    <row r="1775" spans="1:22" x14ac:dyDescent="0.25">
      <c r="A1775" t="s">
        <v>125</v>
      </c>
      <c r="B1775" t="s">
        <v>86</v>
      </c>
      <c r="C1775" t="s">
        <v>102</v>
      </c>
      <c r="D1775" t="s">
        <v>109</v>
      </c>
      <c r="E1775" t="s">
        <v>88</v>
      </c>
      <c r="F1775" t="s">
        <v>54</v>
      </c>
      <c r="G1775">
        <v>195</v>
      </c>
      <c r="H1775">
        <v>11</v>
      </c>
      <c r="I1775">
        <f>IF(VLOOKUP(Data!$A1775,summermonths, 2, FALSE) = 1, VLOOKUP(Data!$H1775,rateblocks, 2, FALSE), VLOOKUP(Data!H1775, rateblocks,3, FALSE))</f>
        <v>2</v>
      </c>
      <c r="J1775">
        <v>2.2091014385223389</v>
      </c>
      <c r="K1775">
        <v>2.0983588695526123</v>
      </c>
      <c r="L1775">
        <v>79.594871520996094</v>
      </c>
      <c r="M1775">
        <v>-0.11074248701334</v>
      </c>
      <c r="N1775">
        <v>0.25543254613876343</v>
      </c>
      <c r="O1775">
        <v>6.5245784819126129E-2</v>
      </c>
      <c r="P1775">
        <v>-0.53089165687561035</v>
      </c>
      <c r="Q1775">
        <v>-0.43809247016906738</v>
      </c>
      <c r="R1775">
        <v>-0.24469144642353058</v>
      </c>
      <c r="S1775">
        <v>-0.11074248701334</v>
      </c>
      <c r="T1775">
        <v>2.3206470534205437E-2</v>
      </c>
      <c r="U1775">
        <v>0.21660749614238739</v>
      </c>
      <c r="V1775">
        <v>0.30940666794776917</v>
      </c>
    </row>
    <row r="1776" spans="1:22" x14ac:dyDescent="0.25">
      <c r="A1776" t="s">
        <v>122</v>
      </c>
      <c r="B1776" t="s">
        <v>86</v>
      </c>
      <c r="C1776" t="s">
        <v>101</v>
      </c>
      <c r="D1776" t="s">
        <v>111</v>
      </c>
      <c r="E1776" t="s">
        <v>88</v>
      </c>
      <c r="F1776" t="s">
        <v>54</v>
      </c>
      <c r="G1776">
        <v>195</v>
      </c>
      <c r="H1776">
        <v>9</v>
      </c>
      <c r="I1776">
        <f>IF(VLOOKUP(Data!$A1776,summermonths, 2, FALSE) = 1, VLOOKUP(Data!$H1776,rateblocks, 2, FALSE), VLOOKUP(Data!H1776, rateblocks,3, FALSE))</f>
        <v>2</v>
      </c>
      <c r="J1776">
        <v>1.9269849061965942</v>
      </c>
      <c r="K1776">
        <v>1.8728291988372803</v>
      </c>
      <c r="L1776">
        <v>59.675895690917969</v>
      </c>
      <c r="M1776">
        <v>-5.4155699908733368E-2</v>
      </c>
      <c r="N1776">
        <v>0.13381645083427429</v>
      </c>
      <c r="O1776">
        <v>1.790684275329113E-2</v>
      </c>
      <c r="P1776">
        <v>-0.27426418662071228</v>
      </c>
      <c r="Q1776">
        <v>-0.22564838826656342</v>
      </c>
      <c r="R1776">
        <v>-0.12432911247014999</v>
      </c>
      <c r="S1776">
        <v>-5.4155699908733368E-2</v>
      </c>
      <c r="T1776">
        <v>1.6017716377973557E-2</v>
      </c>
      <c r="U1776">
        <v>0.11733698099851608</v>
      </c>
      <c r="V1776">
        <v>0.16595277190208435</v>
      </c>
    </row>
    <row r="1777" spans="1:22" x14ac:dyDescent="0.25">
      <c r="A1777" t="s">
        <v>96</v>
      </c>
      <c r="B1777" t="s">
        <v>86</v>
      </c>
      <c r="C1777" t="s">
        <v>102</v>
      </c>
      <c r="D1777" t="s">
        <v>67</v>
      </c>
      <c r="E1777" t="s">
        <v>88</v>
      </c>
      <c r="F1777" t="s">
        <v>54</v>
      </c>
      <c r="G1777">
        <v>195</v>
      </c>
      <c r="H1777">
        <v>2</v>
      </c>
      <c r="I1777">
        <f>IF(VLOOKUP(Data!$A1777,summermonths, 2, FALSE) = 1, VLOOKUP(Data!$H1777,rateblocks, 2, FALSE), VLOOKUP(Data!H1777, rateblocks,3, FALSE))</f>
        <v>3</v>
      </c>
      <c r="J1777">
        <v>1.7479079961776733</v>
      </c>
      <c r="K1777">
        <v>2.0064358711242676</v>
      </c>
      <c r="L1777">
        <v>66.056411743164063</v>
      </c>
      <c r="M1777">
        <v>0.25852790474891663</v>
      </c>
      <c r="N1777">
        <v>0.20754924416542053</v>
      </c>
      <c r="O1777">
        <v>4.3076690286397934E-2</v>
      </c>
      <c r="P1777">
        <v>-8.2860223948955536E-2</v>
      </c>
      <c r="Q1777">
        <v>-7.4571538716554642E-3</v>
      </c>
      <c r="R1777">
        <v>0.1496889740228653</v>
      </c>
      <c r="S1777">
        <v>0.25852790474891663</v>
      </c>
      <c r="T1777">
        <v>0.36736682057380676</v>
      </c>
      <c r="U1777">
        <v>0.52451294660568237</v>
      </c>
      <c r="V1777">
        <v>0.59991604089736938</v>
      </c>
    </row>
    <row r="1778" spans="1:22" x14ac:dyDescent="0.25">
      <c r="A1778" t="s">
        <v>124</v>
      </c>
      <c r="B1778" t="s">
        <v>86</v>
      </c>
      <c r="C1778" t="s">
        <v>102</v>
      </c>
      <c r="D1778" t="s">
        <v>105</v>
      </c>
      <c r="E1778" t="s">
        <v>88</v>
      </c>
      <c r="F1778" t="s">
        <v>54</v>
      </c>
      <c r="G1778">
        <v>195</v>
      </c>
      <c r="H1778">
        <v>16</v>
      </c>
      <c r="I1778">
        <f>IF(VLOOKUP(Data!$A1778,summermonths, 2, FALSE) = 1, VLOOKUP(Data!$H1778,rateblocks, 2, FALSE), VLOOKUP(Data!H1778, rateblocks,3, FALSE))</f>
        <v>2</v>
      </c>
      <c r="J1778">
        <v>1.9198470115661621</v>
      </c>
      <c r="K1778">
        <v>2.3513588905334473</v>
      </c>
      <c r="L1778">
        <v>84.005126953125</v>
      </c>
      <c r="M1778">
        <v>0.43151190876960754</v>
      </c>
      <c r="N1778">
        <v>0.2694123387336731</v>
      </c>
      <c r="O1778">
        <v>7.2583004832267761E-2</v>
      </c>
      <c r="P1778">
        <v>-1.1631953530013561E-2</v>
      </c>
      <c r="Q1778">
        <v>8.6246103048324585E-2</v>
      </c>
      <c r="R1778">
        <v>0.29023194313049316</v>
      </c>
      <c r="S1778">
        <v>0.43151190876960754</v>
      </c>
      <c r="T1778">
        <v>0.57279187440872192</v>
      </c>
      <c r="U1778">
        <v>0.77677768468856812</v>
      </c>
      <c r="V1778">
        <v>0.87465578317642212</v>
      </c>
    </row>
    <row r="1779" spans="1:22" x14ac:dyDescent="0.25">
      <c r="A1779" t="s">
        <v>98</v>
      </c>
      <c r="B1779" t="s">
        <v>86</v>
      </c>
      <c r="C1779" t="s">
        <v>102</v>
      </c>
      <c r="D1779" t="s">
        <v>69</v>
      </c>
      <c r="E1779" t="s">
        <v>88</v>
      </c>
      <c r="F1779" t="s">
        <v>54</v>
      </c>
      <c r="G1779">
        <v>195</v>
      </c>
      <c r="H1779">
        <v>22</v>
      </c>
      <c r="I1779">
        <f>IF(VLOOKUP(Data!$A1779,summermonths, 2, FALSE) = 1, VLOOKUP(Data!$H1779,rateblocks, 2, FALSE), VLOOKUP(Data!H1779, rateblocks,3, FALSE))</f>
        <v>2</v>
      </c>
      <c r="J1779">
        <v>3.0259904861450195</v>
      </c>
      <c r="K1779">
        <v>3.1397435665130615</v>
      </c>
      <c r="L1779">
        <v>75.599998474121094</v>
      </c>
      <c r="M1779">
        <v>0.11375311017036438</v>
      </c>
      <c r="N1779">
        <v>0.29624870419502258</v>
      </c>
      <c r="O1779">
        <v>8.7763294577598572E-2</v>
      </c>
      <c r="P1779">
        <v>-0.37353265285491943</v>
      </c>
      <c r="Q1779">
        <v>-0.26590487360954285</v>
      </c>
      <c r="R1779">
        <v>-4.1599862277507782E-2</v>
      </c>
      <c r="S1779">
        <v>0.11375311017036438</v>
      </c>
      <c r="T1779">
        <v>0.26910609006881714</v>
      </c>
      <c r="U1779">
        <v>0.49341109395027161</v>
      </c>
      <c r="V1779">
        <v>0.60103887319564819</v>
      </c>
    </row>
    <row r="1780" spans="1:22" x14ac:dyDescent="0.25">
      <c r="A1780" t="s">
        <v>100</v>
      </c>
      <c r="B1780" t="s">
        <v>86</v>
      </c>
      <c r="C1780" t="s">
        <v>101</v>
      </c>
      <c r="D1780" t="s">
        <v>65</v>
      </c>
      <c r="E1780" t="s">
        <v>88</v>
      </c>
      <c r="F1780" t="s">
        <v>54</v>
      </c>
      <c r="G1780">
        <v>195</v>
      </c>
      <c r="H1780">
        <v>3</v>
      </c>
      <c r="I1780">
        <f>IF(VLOOKUP(Data!$A1780,summermonths, 2, FALSE) = 1, VLOOKUP(Data!$H1780,rateblocks, 2, FALSE), VLOOKUP(Data!H1780, rateblocks,3, FALSE))</f>
        <v>3</v>
      </c>
      <c r="J1780">
        <v>1.6777874231338501</v>
      </c>
      <c r="K1780">
        <v>1.9973504543304443</v>
      </c>
      <c r="L1780">
        <v>68.25897216796875</v>
      </c>
      <c r="M1780">
        <v>0.31956297159194946</v>
      </c>
      <c r="N1780">
        <v>0.12395893037319183</v>
      </c>
      <c r="O1780">
        <v>1.5365816652774811E-2</v>
      </c>
      <c r="P1780">
        <v>0.11566867679357529</v>
      </c>
      <c r="Q1780">
        <v>0.16070321202278137</v>
      </c>
      <c r="R1780">
        <v>0.25455883145332336</v>
      </c>
      <c r="S1780">
        <v>0.31956297159194946</v>
      </c>
      <c r="T1780">
        <v>0.38456711173057556</v>
      </c>
      <c r="U1780">
        <v>0.47842273116111755</v>
      </c>
      <c r="V1780">
        <v>0.52345728874206543</v>
      </c>
    </row>
    <row r="1781" spans="1:22" x14ac:dyDescent="0.25">
      <c r="A1781" t="s">
        <v>125</v>
      </c>
      <c r="B1781" t="s">
        <v>86</v>
      </c>
      <c r="C1781" t="s">
        <v>102</v>
      </c>
      <c r="D1781" t="s">
        <v>109</v>
      </c>
      <c r="E1781" t="s">
        <v>88</v>
      </c>
      <c r="F1781" t="s">
        <v>54</v>
      </c>
      <c r="G1781">
        <v>195</v>
      </c>
      <c r="H1781">
        <v>3</v>
      </c>
      <c r="I1781">
        <f>IF(VLOOKUP(Data!$A1781,summermonths, 2, FALSE) = 1, VLOOKUP(Data!$H1781,rateblocks, 2, FALSE), VLOOKUP(Data!H1781, rateblocks,3, FALSE))</f>
        <v>3</v>
      </c>
      <c r="J1781">
        <v>1.6787726879119873</v>
      </c>
      <c r="K1781">
        <v>1.8224102258682251</v>
      </c>
      <c r="L1781">
        <v>59.651283264160156</v>
      </c>
      <c r="M1781">
        <v>0.14363756775856018</v>
      </c>
      <c r="N1781">
        <v>0.1659121960401535</v>
      </c>
      <c r="O1781">
        <v>2.7526857331395149E-2</v>
      </c>
      <c r="P1781">
        <v>-0.12926371395587921</v>
      </c>
      <c r="Q1781">
        <v>-6.8987466394901276E-2</v>
      </c>
      <c r="R1781">
        <v>5.6633125990629196E-2</v>
      </c>
      <c r="S1781">
        <v>0.14363756775856018</v>
      </c>
      <c r="T1781">
        <v>0.23064200580120087</v>
      </c>
      <c r="U1781">
        <v>0.35626259446144104</v>
      </c>
      <c r="V1781">
        <v>0.41653883457183838</v>
      </c>
    </row>
    <row r="1782" spans="1:22" x14ac:dyDescent="0.25">
      <c r="A1782" t="s">
        <v>98</v>
      </c>
      <c r="B1782" t="s">
        <v>86</v>
      </c>
      <c r="C1782" t="s">
        <v>102</v>
      </c>
      <c r="D1782" t="s">
        <v>69</v>
      </c>
      <c r="E1782" t="s">
        <v>88</v>
      </c>
      <c r="F1782" t="s">
        <v>54</v>
      </c>
      <c r="G1782">
        <v>195</v>
      </c>
      <c r="H1782">
        <v>17</v>
      </c>
      <c r="I1782">
        <f>IF(VLOOKUP(Data!$A1782,summermonths, 2, FALSE) = 1, VLOOKUP(Data!$H1782,rateblocks, 2, FALSE), VLOOKUP(Data!H1782, rateblocks,3, FALSE))</f>
        <v>1</v>
      </c>
      <c r="J1782">
        <v>3.073249340057373</v>
      </c>
      <c r="K1782">
        <v>2.5827949047088623</v>
      </c>
      <c r="L1782">
        <v>89.415382385253906</v>
      </c>
      <c r="M1782">
        <v>-0.49045449495315552</v>
      </c>
      <c r="N1782">
        <v>0.35239341855049133</v>
      </c>
      <c r="O1782">
        <v>0.1241811215877533</v>
      </c>
      <c r="P1782">
        <v>-1.0700900554656982</v>
      </c>
      <c r="Q1782">
        <v>-0.94206482172012329</v>
      </c>
      <c r="R1782">
        <v>-0.67524975538253784</v>
      </c>
      <c r="S1782">
        <v>-0.49045449495315552</v>
      </c>
      <c r="T1782">
        <v>-0.30565920472145081</v>
      </c>
      <c r="U1782">
        <v>-3.8844157010316849E-2</v>
      </c>
      <c r="V1782">
        <v>8.9181095361709595E-2</v>
      </c>
    </row>
    <row r="1783" spans="1:22" x14ac:dyDescent="0.25">
      <c r="A1783" t="s">
        <v>124</v>
      </c>
      <c r="B1783" t="s">
        <v>86</v>
      </c>
      <c r="C1783" t="s">
        <v>101</v>
      </c>
      <c r="D1783" t="s">
        <v>108</v>
      </c>
      <c r="E1783" t="s">
        <v>88</v>
      </c>
      <c r="F1783" t="s">
        <v>54</v>
      </c>
      <c r="G1783">
        <v>195</v>
      </c>
      <c r="H1783">
        <v>16</v>
      </c>
      <c r="I1783">
        <f>IF(VLOOKUP(Data!$A1783,summermonths, 2, FALSE) = 1, VLOOKUP(Data!$H1783,rateblocks, 2, FALSE), VLOOKUP(Data!H1783, rateblocks,3, FALSE))</f>
        <v>2</v>
      </c>
      <c r="J1783">
        <v>1.8749406337738037</v>
      </c>
      <c r="K1783">
        <v>2.047654390335083</v>
      </c>
      <c r="L1783">
        <v>72.275703430175781</v>
      </c>
      <c r="M1783">
        <v>0.17271386086940765</v>
      </c>
      <c r="N1783">
        <v>0.12590241432189941</v>
      </c>
      <c r="O1783">
        <v>1.5851417556405067E-2</v>
      </c>
      <c r="P1783">
        <v>-3.4377183765172958E-2</v>
      </c>
      <c r="Q1783">
        <v>1.1363424360752106E-2</v>
      </c>
      <c r="R1783">
        <v>0.10669057071208954</v>
      </c>
      <c r="S1783">
        <v>0.17271386086940765</v>
      </c>
      <c r="T1783">
        <v>0.23873715102672577</v>
      </c>
      <c r="U1783">
        <v>0.3340643048286438</v>
      </c>
      <c r="V1783">
        <v>0.37980490922927856</v>
      </c>
    </row>
    <row r="1784" spans="1:22" x14ac:dyDescent="0.25">
      <c r="A1784" t="s">
        <v>125</v>
      </c>
      <c r="B1784" t="s">
        <v>86</v>
      </c>
      <c r="C1784" t="s">
        <v>102</v>
      </c>
      <c r="D1784" t="s">
        <v>109</v>
      </c>
      <c r="E1784" t="s">
        <v>88</v>
      </c>
      <c r="F1784" t="s">
        <v>54</v>
      </c>
      <c r="G1784">
        <v>195</v>
      </c>
      <c r="H1784">
        <v>24</v>
      </c>
      <c r="I1784">
        <f>IF(VLOOKUP(Data!$A1784,summermonths, 2, FALSE) = 1, VLOOKUP(Data!$H1784,rateblocks, 2, FALSE), VLOOKUP(Data!H1784, rateblocks,3, FALSE))</f>
        <v>3</v>
      </c>
      <c r="J1784">
        <v>2.0727441310882568</v>
      </c>
      <c r="K1784">
        <v>2.1264615058898926</v>
      </c>
      <c r="L1784">
        <v>64.953849792480469</v>
      </c>
      <c r="M1784">
        <v>5.3717389702796936E-2</v>
      </c>
      <c r="N1784">
        <v>0.20356814563274384</v>
      </c>
      <c r="O1784">
        <v>4.1439991444349289E-2</v>
      </c>
      <c r="P1784">
        <v>-0.28112241625785828</v>
      </c>
      <c r="Q1784">
        <v>-0.20716568827629089</v>
      </c>
      <c r="R1784">
        <v>-5.3033851087093353E-2</v>
      </c>
      <c r="S1784">
        <v>5.3717389702796936E-2</v>
      </c>
      <c r="T1784">
        <v>0.16046862304210663</v>
      </c>
      <c r="U1784">
        <v>0.31460046768188477</v>
      </c>
      <c r="V1784">
        <v>0.38855719566345215</v>
      </c>
    </row>
    <row r="1785" spans="1:22" x14ac:dyDescent="0.25">
      <c r="A1785" t="s">
        <v>97</v>
      </c>
      <c r="B1785" t="s">
        <v>86</v>
      </c>
      <c r="C1785" t="s">
        <v>101</v>
      </c>
      <c r="D1785" t="s">
        <v>62</v>
      </c>
      <c r="E1785" t="s">
        <v>88</v>
      </c>
      <c r="F1785" t="s">
        <v>54</v>
      </c>
      <c r="G1785">
        <v>195</v>
      </c>
      <c r="H1785">
        <v>4</v>
      </c>
      <c r="I1785">
        <f>IF(VLOOKUP(Data!$A1785,summermonths, 2, FALSE) = 1, VLOOKUP(Data!$H1785,rateblocks, 2, FALSE), VLOOKUP(Data!H1785, rateblocks,3, FALSE))</f>
        <v>3</v>
      </c>
      <c r="J1785">
        <v>1.8865141868591309</v>
      </c>
      <c r="K1785">
        <v>1.9615328311920166</v>
      </c>
      <c r="L1785">
        <v>67.357635498046875</v>
      </c>
      <c r="M1785">
        <v>7.5018741190433502E-2</v>
      </c>
      <c r="N1785">
        <v>0.1291704922914505</v>
      </c>
      <c r="O1785">
        <v>1.6685016453266144E-2</v>
      </c>
      <c r="P1785">
        <v>-0.13744780421257019</v>
      </c>
      <c r="Q1785">
        <v>-9.0519905090332031E-2</v>
      </c>
      <c r="R1785">
        <v>7.2816689498722553E-3</v>
      </c>
      <c r="S1785">
        <v>7.5018741190433502E-2</v>
      </c>
      <c r="T1785">
        <v>0.14275580644607544</v>
      </c>
      <c r="U1785">
        <v>0.24055738747119904</v>
      </c>
      <c r="V1785">
        <v>0.28748530149459839</v>
      </c>
    </row>
    <row r="1786" spans="1:22" x14ac:dyDescent="0.25">
      <c r="A1786" t="s">
        <v>124</v>
      </c>
      <c r="B1786" t="s">
        <v>86</v>
      </c>
      <c r="C1786" t="s">
        <v>102</v>
      </c>
      <c r="D1786" t="s">
        <v>105</v>
      </c>
      <c r="E1786" t="s">
        <v>88</v>
      </c>
      <c r="F1786" t="s">
        <v>54</v>
      </c>
      <c r="G1786">
        <v>195</v>
      </c>
      <c r="H1786">
        <v>15</v>
      </c>
      <c r="I1786">
        <f>IF(VLOOKUP(Data!$A1786,summermonths, 2, FALSE) = 1, VLOOKUP(Data!$H1786,rateblocks, 2, FALSE), VLOOKUP(Data!H1786, rateblocks,3, FALSE))</f>
        <v>2</v>
      </c>
      <c r="J1786">
        <v>2.0128912925720215</v>
      </c>
      <c r="K1786">
        <v>2.4455385208129883</v>
      </c>
      <c r="L1786">
        <v>85.73846435546875</v>
      </c>
      <c r="M1786">
        <v>0.43264716863632202</v>
      </c>
      <c r="N1786">
        <v>0.25368273258209229</v>
      </c>
      <c r="O1786">
        <v>6.4354926347732544E-2</v>
      </c>
      <c r="P1786">
        <v>1.5376205556094646E-2</v>
      </c>
      <c r="Q1786">
        <v>0.10753966867923737</v>
      </c>
      <c r="R1786">
        <v>0.29961580038070679</v>
      </c>
      <c r="S1786">
        <v>0.43264716863632202</v>
      </c>
      <c r="T1786">
        <v>0.56567853689193726</v>
      </c>
      <c r="U1786">
        <v>0.75775468349456787</v>
      </c>
      <c r="V1786">
        <v>0.84991812705993652</v>
      </c>
    </row>
    <row r="1787" spans="1:22" x14ac:dyDescent="0.25">
      <c r="A1787" t="s">
        <v>96</v>
      </c>
      <c r="B1787" t="s">
        <v>86</v>
      </c>
      <c r="C1787" t="s">
        <v>102</v>
      </c>
      <c r="D1787" t="s">
        <v>67</v>
      </c>
      <c r="E1787" t="s">
        <v>88</v>
      </c>
      <c r="F1787" t="s">
        <v>54</v>
      </c>
      <c r="G1787">
        <v>195</v>
      </c>
      <c r="H1787">
        <v>12</v>
      </c>
      <c r="I1787">
        <f>IF(VLOOKUP(Data!$A1787,summermonths, 2, FALSE) = 1, VLOOKUP(Data!$H1787,rateblocks, 2, FALSE), VLOOKUP(Data!H1787, rateblocks,3, FALSE))</f>
        <v>1</v>
      </c>
      <c r="J1787">
        <v>2.2820456027984619</v>
      </c>
      <c r="K1787">
        <v>2.6920511722564697</v>
      </c>
      <c r="L1787">
        <v>80.220512390136719</v>
      </c>
      <c r="M1787">
        <v>0.41000577807426453</v>
      </c>
      <c r="N1787">
        <v>0.37628710269927979</v>
      </c>
      <c r="O1787">
        <v>0.14159198105335236</v>
      </c>
      <c r="P1787">
        <v>-0.20893143117427826</v>
      </c>
      <c r="Q1787">
        <v>-7.2225548326969147E-2</v>
      </c>
      <c r="R1787">
        <v>0.2126806229352951</v>
      </c>
      <c r="S1787">
        <v>0.41000577807426453</v>
      </c>
      <c r="T1787">
        <v>0.60733091831207275</v>
      </c>
      <c r="U1787">
        <v>0.89223712682723999</v>
      </c>
      <c r="V1787">
        <v>1.0289429426193237</v>
      </c>
    </row>
    <row r="1788" spans="1:22" x14ac:dyDescent="0.25">
      <c r="A1788" t="s">
        <v>97</v>
      </c>
      <c r="B1788" t="s">
        <v>86</v>
      </c>
      <c r="C1788" t="s">
        <v>102</v>
      </c>
      <c r="D1788" t="s">
        <v>68</v>
      </c>
      <c r="E1788" t="s">
        <v>88</v>
      </c>
      <c r="F1788" t="s">
        <v>54</v>
      </c>
      <c r="G1788">
        <v>195</v>
      </c>
      <c r="H1788">
        <v>8</v>
      </c>
      <c r="I1788">
        <f>IF(VLOOKUP(Data!$A1788,summermonths, 2, FALSE) = 1, VLOOKUP(Data!$H1788,rateblocks, 2, FALSE), VLOOKUP(Data!H1788, rateblocks,3, FALSE))</f>
        <v>2</v>
      </c>
      <c r="J1788">
        <v>1.934091329574585</v>
      </c>
      <c r="K1788">
        <v>1.8941025733947754</v>
      </c>
      <c r="L1788">
        <v>73.25640869140625</v>
      </c>
      <c r="M1788">
        <v>-3.9988741278648376E-2</v>
      </c>
      <c r="N1788">
        <v>0.26705828309059143</v>
      </c>
      <c r="O1788">
        <v>7.1320123970508575E-2</v>
      </c>
      <c r="P1788">
        <v>-0.47926053404808044</v>
      </c>
      <c r="Q1788">
        <v>-0.38223770260810852</v>
      </c>
      <c r="R1788">
        <v>-0.18003423511981964</v>
      </c>
      <c r="S1788">
        <v>-3.9988741278648376E-2</v>
      </c>
      <c r="T1788">
        <v>0.10005676001310349</v>
      </c>
      <c r="U1788">
        <v>0.30226022005081177</v>
      </c>
      <c r="V1788">
        <v>0.39928305149078369</v>
      </c>
    </row>
    <row r="1789" spans="1:22" x14ac:dyDescent="0.25">
      <c r="A1789" t="s">
        <v>124</v>
      </c>
      <c r="B1789" t="s">
        <v>86</v>
      </c>
      <c r="C1789" t="s">
        <v>102</v>
      </c>
      <c r="D1789" t="s">
        <v>105</v>
      </c>
      <c r="E1789" t="s">
        <v>88</v>
      </c>
      <c r="F1789" t="s">
        <v>54</v>
      </c>
      <c r="G1789">
        <v>195</v>
      </c>
      <c r="H1789">
        <v>9</v>
      </c>
      <c r="I1789">
        <f>IF(VLOOKUP(Data!$A1789,summermonths, 2, FALSE) = 1, VLOOKUP(Data!$H1789,rateblocks, 2, FALSE), VLOOKUP(Data!H1789, rateblocks,3, FALSE))</f>
        <v>2</v>
      </c>
      <c r="J1789">
        <v>1.6769405603408813</v>
      </c>
      <c r="K1789">
        <v>1.8894615173339844</v>
      </c>
      <c r="L1789">
        <v>72.882049560546875</v>
      </c>
      <c r="M1789">
        <v>0.21252100169658661</v>
      </c>
      <c r="N1789">
        <v>0.24835631251335144</v>
      </c>
      <c r="O1789">
        <v>6.1680857092142105E-2</v>
      </c>
      <c r="P1789">
        <v>-0.19598877429962158</v>
      </c>
      <c r="Q1789">
        <v>-0.10576041787862778</v>
      </c>
      <c r="R1789">
        <v>8.228282630443573E-2</v>
      </c>
      <c r="S1789">
        <v>0.21252100169658661</v>
      </c>
      <c r="T1789">
        <v>0.34275919198989868</v>
      </c>
      <c r="U1789">
        <v>0.53080242872238159</v>
      </c>
      <c r="V1789">
        <v>0.62103080749511719</v>
      </c>
    </row>
    <row r="1790" spans="1:22" x14ac:dyDescent="0.25">
      <c r="A1790" t="s">
        <v>98</v>
      </c>
      <c r="B1790" t="s">
        <v>86</v>
      </c>
      <c r="C1790" t="s">
        <v>101</v>
      </c>
      <c r="D1790" t="s">
        <v>63</v>
      </c>
      <c r="E1790" t="s">
        <v>88</v>
      </c>
      <c r="F1790" t="s">
        <v>54</v>
      </c>
      <c r="G1790">
        <v>195</v>
      </c>
      <c r="H1790">
        <v>21</v>
      </c>
      <c r="I1790">
        <f>IF(VLOOKUP(Data!$A1790,summermonths, 2, FALSE) = 1, VLOOKUP(Data!$H1790,rateblocks, 2, FALSE), VLOOKUP(Data!H1790, rateblocks,3, FALSE))</f>
        <v>2</v>
      </c>
      <c r="J1790">
        <v>2.9037754535675049</v>
      </c>
      <c r="K1790">
        <v>3.1233272552490234</v>
      </c>
      <c r="L1790">
        <v>71.452255249023437</v>
      </c>
      <c r="M1790">
        <v>0.21955166757106781</v>
      </c>
      <c r="N1790">
        <v>0.14604382216930389</v>
      </c>
      <c r="O1790">
        <v>2.1328797563910484E-2</v>
      </c>
      <c r="P1790">
        <v>-2.0669043064117432E-2</v>
      </c>
      <c r="Q1790">
        <v>3.2388977706432343E-2</v>
      </c>
      <c r="R1790">
        <v>0.14296621084213257</v>
      </c>
      <c r="S1790">
        <v>0.21955166757106781</v>
      </c>
      <c r="T1790">
        <v>0.29613712430000305</v>
      </c>
      <c r="U1790">
        <v>0.40671434998512268</v>
      </c>
      <c r="V1790">
        <v>0.45977237820625305</v>
      </c>
    </row>
    <row r="1791" spans="1:22" x14ac:dyDescent="0.25">
      <c r="A1791" t="s">
        <v>125</v>
      </c>
      <c r="B1791" t="s">
        <v>86</v>
      </c>
      <c r="C1791" t="s">
        <v>101</v>
      </c>
      <c r="D1791" t="s">
        <v>110</v>
      </c>
      <c r="E1791" t="s">
        <v>88</v>
      </c>
      <c r="F1791" t="s">
        <v>54</v>
      </c>
      <c r="G1791">
        <v>195</v>
      </c>
      <c r="H1791">
        <v>10</v>
      </c>
      <c r="I1791">
        <f>IF(VLOOKUP(Data!$A1791,summermonths, 2, FALSE) = 1, VLOOKUP(Data!$H1791,rateblocks, 2, FALSE), VLOOKUP(Data!H1791, rateblocks,3, FALSE))</f>
        <v>2</v>
      </c>
      <c r="J1791">
        <v>1.78910231590271</v>
      </c>
      <c r="K1791">
        <v>1.8823496103286743</v>
      </c>
      <c r="L1791">
        <v>67.468528747558594</v>
      </c>
      <c r="M1791">
        <v>9.3247324228286743E-2</v>
      </c>
      <c r="N1791">
        <v>0.10812339186668396</v>
      </c>
      <c r="O1791">
        <v>1.1690667830407619E-2</v>
      </c>
      <c r="P1791">
        <v>-8.4599830210208893E-2</v>
      </c>
      <c r="Q1791">
        <v>-4.5318376272916794E-2</v>
      </c>
      <c r="R1791">
        <v>3.6547362804412842E-2</v>
      </c>
      <c r="S1791">
        <v>9.3247324228286743E-2</v>
      </c>
      <c r="T1791">
        <v>0.14994728565216064</v>
      </c>
      <c r="U1791">
        <v>0.23181302845478058</v>
      </c>
      <c r="V1791">
        <v>0.27109447121620178</v>
      </c>
    </row>
    <row r="1792" spans="1:22" x14ac:dyDescent="0.25">
      <c r="A1792" t="s">
        <v>96</v>
      </c>
      <c r="B1792" t="s">
        <v>86</v>
      </c>
      <c r="C1792" t="s">
        <v>101</v>
      </c>
      <c r="D1792" t="s">
        <v>61</v>
      </c>
      <c r="E1792" t="s">
        <v>88</v>
      </c>
      <c r="F1792" t="s">
        <v>54</v>
      </c>
      <c r="G1792">
        <v>195</v>
      </c>
      <c r="H1792">
        <v>8</v>
      </c>
      <c r="I1792">
        <f>IF(VLOOKUP(Data!$A1792,summermonths, 2, FALSE) = 1, VLOOKUP(Data!$H1792,rateblocks, 2, FALSE), VLOOKUP(Data!H1792, rateblocks,3, FALSE))</f>
        <v>2</v>
      </c>
      <c r="J1792">
        <v>1.8614197969436646</v>
      </c>
      <c r="K1792">
        <v>1.8395326137542725</v>
      </c>
      <c r="L1792">
        <v>65.428207397460938</v>
      </c>
      <c r="M1792">
        <v>-2.1887142211198807E-2</v>
      </c>
      <c r="N1792">
        <v>0.17207024991512299</v>
      </c>
      <c r="O1792">
        <v>2.9608171433210373E-2</v>
      </c>
      <c r="P1792">
        <v>-0.30491751432418823</v>
      </c>
      <c r="Q1792">
        <v>-0.24240404367446899</v>
      </c>
      <c r="R1792">
        <v>-0.1121208667755127</v>
      </c>
      <c r="S1792">
        <v>-2.1887142211198807E-2</v>
      </c>
      <c r="T1792">
        <v>6.8346582353115082E-2</v>
      </c>
      <c r="U1792">
        <v>0.19862975180149078</v>
      </c>
      <c r="V1792">
        <v>0.26114323735237122</v>
      </c>
    </row>
    <row r="1793" spans="1:22" x14ac:dyDescent="0.25">
      <c r="A1793" t="s">
        <v>124</v>
      </c>
      <c r="B1793" t="s">
        <v>86</v>
      </c>
      <c r="C1793" t="s">
        <v>101</v>
      </c>
      <c r="D1793" t="s">
        <v>108</v>
      </c>
      <c r="E1793" t="s">
        <v>88</v>
      </c>
      <c r="F1793" t="s">
        <v>54</v>
      </c>
      <c r="G1793">
        <v>195</v>
      </c>
      <c r="H1793">
        <v>24</v>
      </c>
      <c r="I1793">
        <f>IF(VLOOKUP(Data!$A1793,summermonths, 2, FALSE) = 1, VLOOKUP(Data!$H1793,rateblocks, 2, FALSE), VLOOKUP(Data!H1793, rateblocks,3, FALSE))</f>
        <v>3</v>
      </c>
      <c r="J1793">
        <v>1.9751243591308594</v>
      </c>
      <c r="K1793">
        <v>2.0071525573730469</v>
      </c>
      <c r="L1793">
        <v>58.111354827880859</v>
      </c>
      <c r="M1793">
        <v>3.2028280198574066E-2</v>
      </c>
      <c r="N1793">
        <v>9.0737886726856232E-2</v>
      </c>
      <c r="O1793">
        <v>8.2333637401461601E-3</v>
      </c>
      <c r="P1793">
        <v>-0.11722226440906525</v>
      </c>
      <c r="Q1793">
        <v>-8.425699919462204E-2</v>
      </c>
      <c r="R1793">
        <v>-1.5554714016616344E-2</v>
      </c>
      <c r="S1793">
        <v>3.2028280198574066E-2</v>
      </c>
      <c r="T1793">
        <v>7.9611271619796753E-2</v>
      </c>
      <c r="U1793">
        <v>0.14831356704235077</v>
      </c>
      <c r="V1793">
        <v>0.18127882480621338</v>
      </c>
    </row>
    <row r="1794" spans="1:22" x14ac:dyDescent="0.25">
      <c r="A1794" t="s">
        <v>97</v>
      </c>
      <c r="B1794" t="s">
        <v>86</v>
      </c>
      <c r="C1794" t="s">
        <v>101</v>
      </c>
      <c r="D1794" t="s">
        <v>62</v>
      </c>
      <c r="E1794" t="s">
        <v>88</v>
      </c>
      <c r="F1794" t="s">
        <v>54</v>
      </c>
      <c r="G1794">
        <v>195</v>
      </c>
      <c r="H1794">
        <v>7</v>
      </c>
      <c r="I1794">
        <f>IF(VLOOKUP(Data!$A1794,summermonths, 2, FALSE) = 1, VLOOKUP(Data!$H1794,rateblocks, 2, FALSE), VLOOKUP(Data!H1794, rateblocks,3, FALSE))</f>
        <v>2</v>
      </c>
      <c r="J1794">
        <v>1.8251144886016846</v>
      </c>
      <c r="K1794">
        <v>1.8896410465240479</v>
      </c>
      <c r="L1794">
        <v>67.658195495605469</v>
      </c>
      <c r="M1794">
        <v>6.4526557922363281E-2</v>
      </c>
      <c r="N1794">
        <v>0.17313086986541748</v>
      </c>
      <c r="O1794">
        <v>2.9974298551678658E-2</v>
      </c>
      <c r="P1794">
        <v>-0.22024838626384735</v>
      </c>
      <c r="Q1794">
        <v>-0.15734958648681641</v>
      </c>
      <c r="R1794">
        <v>-2.6263358071446419E-2</v>
      </c>
      <c r="S1794">
        <v>6.4526557922363281E-2</v>
      </c>
      <c r="T1794">
        <v>0.15531647205352783</v>
      </c>
      <c r="U1794">
        <v>0.28640270233154297</v>
      </c>
      <c r="V1794">
        <v>0.34930148720741272</v>
      </c>
    </row>
    <row r="1795" spans="1:22" x14ac:dyDescent="0.25">
      <c r="A1795" t="s">
        <v>95</v>
      </c>
      <c r="B1795" t="s">
        <v>86</v>
      </c>
      <c r="C1795" t="s">
        <v>102</v>
      </c>
      <c r="D1795" t="s">
        <v>66</v>
      </c>
      <c r="E1795" t="s">
        <v>88</v>
      </c>
      <c r="F1795" t="s">
        <v>54</v>
      </c>
      <c r="G1795">
        <v>195</v>
      </c>
      <c r="H1795">
        <v>20</v>
      </c>
      <c r="I1795">
        <f>IF(VLOOKUP(Data!$A1795,summermonths, 2, FALSE) = 1, VLOOKUP(Data!$H1795,rateblocks, 2, FALSE), VLOOKUP(Data!H1795, rateblocks,3, FALSE))</f>
        <v>2</v>
      </c>
      <c r="J1795">
        <v>2.6764717102050781</v>
      </c>
      <c r="K1795">
        <v>2.6911025047302246</v>
      </c>
      <c r="L1795">
        <v>68.415382385253906</v>
      </c>
      <c r="M1795">
        <v>1.463096309453249E-2</v>
      </c>
      <c r="N1795">
        <v>0.37177294492721558</v>
      </c>
      <c r="O1795">
        <v>0.13821512460708618</v>
      </c>
      <c r="P1795">
        <v>-0.59688109159469604</v>
      </c>
      <c r="Q1795">
        <v>-0.4618152379989624</v>
      </c>
      <c r="R1795">
        <v>-0.18032695353031158</v>
      </c>
      <c r="S1795">
        <v>1.463096309453249E-2</v>
      </c>
      <c r="T1795">
        <v>0.20958888530731201</v>
      </c>
      <c r="U1795">
        <v>0.49107715487480164</v>
      </c>
      <c r="V1795">
        <v>0.62614303827285767</v>
      </c>
    </row>
    <row r="1796" spans="1:22" x14ac:dyDescent="0.25">
      <c r="A1796" t="s">
        <v>95</v>
      </c>
      <c r="B1796" t="s">
        <v>86</v>
      </c>
      <c r="C1796" t="s">
        <v>101</v>
      </c>
      <c r="D1796" t="s">
        <v>60</v>
      </c>
      <c r="E1796" t="s">
        <v>88</v>
      </c>
      <c r="F1796" t="s">
        <v>54</v>
      </c>
      <c r="G1796">
        <v>195</v>
      </c>
      <c r="H1796">
        <v>24</v>
      </c>
      <c r="I1796">
        <f>IF(VLOOKUP(Data!$A1796,summermonths, 2, FALSE) = 1, VLOOKUP(Data!$H1796,rateblocks, 2, FALSE), VLOOKUP(Data!H1796, rateblocks,3, FALSE))</f>
        <v>3</v>
      </c>
      <c r="J1796">
        <v>2.006591796875</v>
      </c>
      <c r="K1796">
        <v>2.0002729892730713</v>
      </c>
      <c r="L1796">
        <v>59.074615478515625</v>
      </c>
      <c r="M1796">
        <v>-6.3186814077198505E-3</v>
      </c>
      <c r="N1796">
        <v>0.15345431864261627</v>
      </c>
      <c r="O1796">
        <v>2.3548228666186333E-2</v>
      </c>
      <c r="P1796">
        <v>-0.25872856378555298</v>
      </c>
      <c r="Q1796">
        <v>-0.20297829806804657</v>
      </c>
      <c r="R1796">
        <v>-8.6790204048156738E-2</v>
      </c>
      <c r="S1796">
        <v>-6.3186814077198505E-3</v>
      </c>
      <c r="T1796">
        <v>7.4152842164039612E-2</v>
      </c>
      <c r="U1796">
        <v>0.19034093618392944</v>
      </c>
      <c r="V1796">
        <v>0.24609121680259705</v>
      </c>
    </row>
    <row r="1797" spans="1:22" x14ac:dyDescent="0.25">
      <c r="A1797" t="s">
        <v>125</v>
      </c>
      <c r="B1797" t="s">
        <v>86</v>
      </c>
      <c r="C1797" t="s">
        <v>102</v>
      </c>
      <c r="D1797" t="s">
        <v>109</v>
      </c>
      <c r="E1797" t="s">
        <v>88</v>
      </c>
      <c r="F1797" t="s">
        <v>54</v>
      </c>
      <c r="G1797">
        <v>195</v>
      </c>
      <c r="H1797">
        <v>9</v>
      </c>
      <c r="I1797">
        <f>IF(VLOOKUP(Data!$A1797,summermonths, 2, FALSE) = 1, VLOOKUP(Data!$H1797,rateblocks, 2, FALSE), VLOOKUP(Data!H1797, rateblocks,3, FALSE))</f>
        <v>2</v>
      </c>
      <c r="J1797">
        <v>1.9398202896118164</v>
      </c>
      <c r="K1797">
        <v>1.7979743480682373</v>
      </c>
      <c r="L1797">
        <v>73.5076904296875</v>
      </c>
      <c r="M1797">
        <v>-0.14184591174125671</v>
      </c>
      <c r="N1797">
        <v>0.23564611375331879</v>
      </c>
      <c r="O1797">
        <v>5.5529091507196426E-2</v>
      </c>
      <c r="P1797">
        <v>-0.52944928407669067</v>
      </c>
      <c r="Q1797">
        <v>-0.44383856654167175</v>
      </c>
      <c r="R1797">
        <v>-0.26541885733604431</v>
      </c>
      <c r="S1797">
        <v>-0.14184591174125671</v>
      </c>
      <c r="T1797">
        <v>-1.8272968009114265E-2</v>
      </c>
      <c r="U1797">
        <v>0.16014672815799713</v>
      </c>
      <c r="V1797">
        <v>0.24575744569301605</v>
      </c>
    </row>
    <row r="1798" spans="1:22" x14ac:dyDescent="0.25">
      <c r="A1798" t="s">
        <v>100</v>
      </c>
      <c r="B1798" t="s">
        <v>86</v>
      </c>
      <c r="C1798" t="s">
        <v>101</v>
      </c>
      <c r="D1798" t="s">
        <v>65</v>
      </c>
      <c r="E1798" t="s">
        <v>88</v>
      </c>
      <c r="F1798" t="s">
        <v>54</v>
      </c>
      <c r="G1798">
        <v>195</v>
      </c>
      <c r="H1798">
        <v>14</v>
      </c>
      <c r="I1798">
        <f>IF(VLOOKUP(Data!$A1798,summermonths, 2, FALSE) = 1, VLOOKUP(Data!$H1798,rateblocks, 2, FALSE), VLOOKUP(Data!H1798, rateblocks,3, FALSE))</f>
        <v>1</v>
      </c>
      <c r="J1798">
        <v>2.6310975551605225</v>
      </c>
      <c r="K1798">
        <v>2.661890983581543</v>
      </c>
      <c r="L1798">
        <v>81.201400756835938</v>
      </c>
      <c r="M1798">
        <v>3.0793441459536552E-2</v>
      </c>
      <c r="N1798">
        <v>0.18063557147979736</v>
      </c>
      <c r="O1798">
        <v>3.2629210501909256E-2</v>
      </c>
      <c r="P1798">
        <v>-0.26632562279701233</v>
      </c>
      <c r="Q1798">
        <v>-0.20070035755634308</v>
      </c>
      <c r="R1798">
        <v>-6.3931941986083984E-2</v>
      </c>
      <c r="S1798">
        <v>3.0793441459536552E-2</v>
      </c>
      <c r="T1798">
        <v>0.12551882863044739</v>
      </c>
      <c r="U1798">
        <v>0.26228722929954529</v>
      </c>
      <c r="V1798">
        <v>0.32791250944137573</v>
      </c>
    </row>
    <row r="1799" spans="1:22" x14ac:dyDescent="0.25">
      <c r="A1799" t="s">
        <v>122</v>
      </c>
      <c r="B1799" t="s">
        <v>86</v>
      </c>
      <c r="C1799" t="s">
        <v>102</v>
      </c>
      <c r="D1799" t="s">
        <v>106</v>
      </c>
      <c r="E1799" t="s">
        <v>88</v>
      </c>
      <c r="F1799" t="s">
        <v>54</v>
      </c>
      <c r="G1799">
        <v>195</v>
      </c>
      <c r="H1799">
        <v>15</v>
      </c>
      <c r="I1799">
        <f>IF(VLOOKUP(Data!$A1799,summermonths, 2, FALSE) = 1, VLOOKUP(Data!$H1799,rateblocks, 2, FALSE), VLOOKUP(Data!H1799, rateblocks,3, FALSE))</f>
        <v>2</v>
      </c>
      <c r="J1799">
        <v>1.6781731843948364</v>
      </c>
      <c r="K1799">
        <v>1.8486154079437256</v>
      </c>
      <c r="L1799">
        <v>57.071796417236328</v>
      </c>
      <c r="M1799">
        <v>0.17044216394424438</v>
      </c>
      <c r="N1799">
        <v>0.28800839185714722</v>
      </c>
      <c r="O1799">
        <v>8.2948833703994751E-2</v>
      </c>
      <c r="P1799">
        <v>-0.30328947305679321</v>
      </c>
      <c r="Q1799">
        <v>-0.19865544140338898</v>
      </c>
      <c r="R1799">
        <v>1.9410416483879089E-2</v>
      </c>
      <c r="S1799">
        <v>0.17044216394424438</v>
      </c>
      <c r="T1799">
        <v>0.32147392630577087</v>
      </c>
      <c r="U1799">
        <v>0.53953975439071655</v>
      </c>
      <c r="V1799">
        <v>0.64417380094528198</v>
      </c>
    </row>
    <row r="1800" spans="1:22" x14ac:dyDescent="0.25">
      <c r="A1800" t="s">
        <v>125</v>
      </c>
      <c r="B1800" t="s">
        <v>86</v>
      </c>
      <c r="C1800" t="s">
        <v>101</v>
      </c>
      <c r="D1800" t="s">
        <v>110</v>
      </c>
      <c r="E1800" t="s">
        <v>88</v>
      </c>
      <c r="F1800" t="s">
        <v>54</v>
      </c>
      <c r="G1800">
        <v>195</v>
      </c>
      <c r="H1800">
        <v>12</v>
      </c>
      <c r="I1800">
        <f>IF(VLOOKUP(Data!$A1800,summermonths, 2, FALSE) = 1, VLOOKUP(Data!$H1800,rateblocks, 2, FALSE), VLOOKUP(Data!H1800, rateblocks,3, FALSE))</f>
        <v>2</v>
      </c>
      <c r="J1800">
        <v>1.9290446043014526</v>
      </c>
      <c r="K1800">
        <v>2.0179312229156494</v>
      </c>
      <c r="L1800">
        <v>70.968299865722656</v>
      </c>
      <c r="M1800">
        <v>8.888668566942215E-2</v>
      </c>
      <c r="N1800">
        <v>0.12870621681213379</v>
      </c>
      <c r="O1800">
        <v>1.6565289348363876E-2</v>
      </c>
      <c r="P1800">
        <v>-0.12281620502471924</v>
      </c>
      <c r="Q1800">
        <v>-7.6056964695453644E-2</v>
      </c>
      <c r="R1800">
        <v>2.1393079310655594E-2</v>
      </c>
      <c r="S1800">
        <v>8.888668566942215E-2</v>
      </c>
      <c r="T1800">
        <v>0.156380295753479</v>
      </c>
      <c r="U1800">
        <v>0.25383034348487854</v>
      </c>
      <c r="V1800">
        <v>0.30058956146240234</v>
      </c>
    </row>
    <row r="1801" spans="1:22" x14ac:dyDescent="0.25">
      <c r="A1801" t="s">
        <v>123</v>
      </c>
      <c r="B1801" t="s">
        <v>86</v>
      </c>
      <c r="C1801" t="s">
        <v>102</v>
      </c>
      <c r="D1801" t="s">
        <v>112</v>
      </c>
      <c r="E1801" t="s">
        <v>88</v>
      </c>
      <c r="F1801" t="s">
        <v>54</v>
      </c>
      <c r="G1801">
        <v>195</v>
      </c>
      <c r="H1801">
        <v>1</v>
      </c>
      <c r="I1801">
        <f>IF(VLOOKUP(Data!$A1801,summermonths, 2, FALSE) = 1, VLOOKUP(Data!$H1801,rateblocks, 2, FALSE), VLOOKUP(Data!H1801, rateblocks,3, FALSE))</f>
        <v>3</v>
      </c>
      <c r="J1801">
        <v>1.8914719820022583</v>
      </c>
      <c r="K1801">
        <v>1.8104615211486816</v>
      </c>
      <c r="L1801">
        <v>58.317947387695313</v>
      </c>
      <c r="M1801">
        <v>-8.1010498106479645E-2</v>
      </c>
      <c r="N1801">
        <v>0.15308603644371033</v>
      </c>
      <c r="O1801">
        <v>2.3435333743691444E-2</v>
      </c>
      <c r="P1801">
        <v>-0.33281463384628296</v>
      </c>
      <c r="Q1801">
        <v>-0.27719813585281372</v>
      </c>
      <c r="R1801">
        <v>-0.16128888726234436</v>
      </c>
      <c r="S1801">
        <v>-8.1010498106479645E-2</v>
      </c>
      <c r="T1801">
        <v>-7.3210208211094141E-4</v>
      </c>
      <c r="U1801">
        <v>0.11517715454101563</v>
      </c>
      <c r="V1801">
        <v>0.17079362273216248</v>
      </c>
    </row>
    <row r="1802" spans="1:22" x14ac:dyDescent="0.25">
      <c r="A1802" t="s">
        <v>123</v>
      </c>
      <c r="B1802" t="s">
        <v>86</v>
      </c>
      <c r="C1802" t="s">
        <v>102</v>
      </c>
      <c r="D1802" t="s">
        <v>112</v>
      </c>
      <c r="E1802" t="s">
        <v>88</v>
      </c>
      <c r="F1802" t="s">
        <v>54</v>
      </c>
      <c r="G1802">
        <v>195</v>
      </c>
      <c r="H1802">
        <v>2</v>
      </c>
      <c r="I1802">
        <f>IF(VLOOKUP(Data!$A1802,summermonths, 2, FALSE) = 1, VLOOKUP(Data!$H1802,rateblocks, 2, FALSE), VLOOKUP(Data!H1802, rateblocks,3, FALSE))</f>
        <v>3</v>
      </c>
      <c r="J1802">
        <v>1.7725162506103516</v>
      </c>
      <c r="K1802">
        <v>1.7908461093902588</v>
      </c>
      <c r="L1802">
        <v>57.687179565429688</v>
      </c>
      <c r="M1802">
        <v>1.8329881131649017E-2</v>
      </c>
      <c r="N1802">
        <v>0.15076223015785217</v>
      </c>
      <c r="O1802">
        <v>2.272924967110157E-2</v>
      </c>
      <c r="P1802">
        <v>-0.22965191304683685</v>
      </c>
      <c r="Q1802">
        <v>-0.17487968504428864</v>
      </c>
      <c r="R1802">
        <v>-6.0729909688234329E-2</v>
      </c>
      <c r="S1802">
        <v>1.8329881131649017E-2</v>
      </c>
      <c r="T1802">
        <v>9.7389668226242065E-2</v>
      </c>
      <c r="U1802">
        <v>0.21153944730758667</v>
      </c>
      <c r="V1802">
        <v>0.26631167531013489</v>
      </c>
    </row>
    <row r="1803" spans="1:22" x14ac:dyDescent="0.25">
      <c r="A1803" t="s">
        <v>124</v>
      </c>
      <c r="B1803" t="s">
        <v>86</v>
      </c>
      <c r="C1803" t="s">
        <v>101</v>
      </c>
      <c r="D1803" t="s">
        <v>108</v>
      </c>
      <c r="E1803" t="s">
        <v>88</v>
      </c>
      <c r="F1803" t="s">
        <v>54</v>
      </c>
      <c r="G1803">
        <v>195</v>
      </c>
      <c r="H1803">
        <v>6</v>
      </c>
      <c r="I1803">
        <f>IF(VLOOKUP(Data!$A1803,summermonths, 2, FALSE) = 1, VLOOKUP(Data!$H1803,rateblocks, 2, FALSE), VLOOKUP(Data!H1803, rateblocks,3, FALSE))</f>
        <v>3</v>
      </c>
      <c r="J1803">
        <v>1.7689207792282104</v>
      </c>
      <c r="K1803">
        <v>1.8344615697860718</v>
      </c>
      <c r="L1803">
        <v>54.528694152832031</v>
      </c>
      <c r="M1803">
        <v>6.5540783107280731E-2</v>
      </c>
      <c r="N1803">
        <v>9.8409898579120636E-2</v>
      </c>
      <c r="O1803">
        <v>9.6845077350735664E-3</v>
      </c>
      <c r="P1803">
        <v>-9.6329092979431152E-2</v>
      </c>
      <c r="Q1803">
        <v>-6.0576576739549637E-2</v>
      </c>
      <c r="R1803">
        <v>1.393458154052496E-2</v>
      </c>
      <c r="S1803">
        <v>6.5540783107280731E-2</v>
      </c>
      <c r="T1803">
        <v>0.11714698374271393</v>
      </c>
      <c r="U1803">
        <v>0.1916581392288208</v>
      </c>
      <c r="V1803">
        <v>0.22741065919399261</v>
      </c>
    </row>
    <row r="1804" spans="1:22" x14ac:dyDescent="0.25">
      <c r="A1804" t="s">
        <v>97</v>
      </c>
      <c r="B1804" t="s">
        <v>86</v>
      </c>
      <c r="C1804" t="s">
        <v>101</v>
      </c>
      <c r="D1804" t="s">
        <v>62</v>
      </c>
      <c r="E1804" t="s">
        <v>88</v>
      </c>
      <c r="F1804" t="s">
        <v>54</v>
      </c>
      <c r="G1804">
        <v>195</v>
      </c>
      <c r="H1804">
        <v>1</v>
      </c>
      <c r="I1804">
        <f>IF(VLOOKUP(Data!$A1804,summermonths, 2, FALSE) = 1, VLOOKUP(Data!$H1804,rateblocks, 2, FALSE), VLOOKUP(Data!H1804, rateblocks,3, FALSE))</f>
        <v>3</v>
      </c>
      <c r="J1804">
        <v>1.9792728424072266</v>
      </c>
      <c r="K1804">
        <v>2.0720970630645752</v>
      </c>
      <c r="L1804">
        <v>67.736457824707031</v>
      </c>
      <c r="M1804">
        <v>9.2824123799800873E-2</v>
      </c>
      <c r="N1804">
        <v>0.1240278035402298</v>
      </c>
      <c r="O1804">
        <v>1.5382896177470684E-2</v>
      </c>
      <c r="P1804">
        <v>-0.11118345707654953</v>
      </c>
      <c r="Q1804">
        <v>-6.6123902797698975E-2</v>
      </c>
      <c r="R1804">
        <v>2.7783880010247231E-2</v>
      </c>
      <c r="S1804">
        <v>9.2824123799800873E-2</v>
      </c>
      <c r="T1804">
        <v>0.15786436200141907</v>
      </c>
      <c r="U1804">
        <v>0.25177213549613953</v>
      </c>
      <c r="V1804">
        <v>0.29683169722557068</v>
      </c>
    </row>
    <row r="1805" spans="1:22" x14ac:dyDescent="0.25">
      <c r="A1805" t="s">
        <v>95</v>
      </c>
      <c r="B1805" t="s">
        <v>86</v>
      </c>
      <c r="C1805" t="s">
        <v>102</v>
      </c>
      <c r="D1805" t="s">
        <v>66</v>
      </c>
      <c r="E1805" t="s">
        <v>88</v>
      </c>
      <c r="F1805" t="s">
        <v>54</v>
      </c>
      <c r="G1805">
        <v>195</v>
      </c>
      <c r="H1805">
        <v>17</v>
      </c>
      <c r="I1805">
        <f>IF(VLOOKUP(Data!$A1805,summermonths, 2, FALSE) = 1, VLOOKUP(Data!$H1805,rateblocks, 2, FALSE), VLOOKUP(Data!H1805, rateblocks,3, FALSE))</f>
        <v>1</v>
      </c>
      <c r="J1805">
        <v>2.3811671733856201</v>
      </c>
      <c r="K1805">
        <v>2.235410213470459</v>
      </c>
      <c r="L1805">
        <v>76.98974609375</v>
      </c>
      <c r="M1805">
        <v>-0.14575693011283875</v>
      </c>
      <c r="N1805">
        <v>0.37147074937820435</v>
      </c>
      <c r="O1805">
        <v>0.13799051940441132</v>
      </c>
      <c r="P1805">
        <v>-0.75677192211151123</v>
      </c>
      <c r="Q1805">
        <v>-0.62181586027145386</v>
      </c>
      <c r="R1805">
        <v>-0.34055638313293457</v>
      </c>
      <c r="S1805">
        <v>-0.14575693011283875</v>
      </c>
      <c r="T1805">
        <v>4.904252290725708E-2</v>
      </c>
      <c r="U1805">
        <v>0.33030200004577637</v>
      </c>
      <c r="V1805">
        <v>0.46525809168815613</v>
      </c>
    </row>
    <row r="1806" spans="1:22" x14ac:dyDescent="0.25">
      <c r="A1806" t="s">
        <v>98</v>
      </c>
      <c r="B1806" t="s">
        <v>86</v>
      </c>
      <c r="C1806" t="s">
        <v>101</v>
      </c>
      <c r="D1806" t="s">
        <v>63</v>
      </c>
      <c r="E1806" t="s">
        <v>88</v>
      </c>
      <c r="F1806" t="s">
        <v>54</v>
      </c>
      <c r="G1806">
        <v>195</v>
      </c>
      <c r="H1806">
        <v>18</v>
      </c>
      <c r="I1806">
        <f>IF(VLOOKUP(Data!$A1806,summermonths, 2, FALSE) = 1, VLOOKUP(Data!$H1806,rateblocks, 2, FALSE), VLOOKUP(Data!H1806, rateblocks,3, FALSE))</f>
        <v>1</v>
      </c>
      <c r="J1806">
        <v>2.4658448696136475</v>
      </c>
      <c r="K1806">
        <v>2.4614713191986084</v>
      </c>
      <c r="L1806">
        <v>77.518196105957031</v>
      </c>
      <c r="M1806">
        <v>-4.3735736981034279E-3</v>
      </c>
      <c r="N1806">
        <v>0.15608039498329163</v>
      </c>
      <c r="O1806">
        <v>2.4361088871955872E-2</v>
      </c>
      <c r="P1806">
        <v>-0.26110297441482544</v>
      </c>
      <c r="Q1806">
        <v>-0.20439864695072174</v>
      </c>
      <c r="R1806">
        <v>-8.6222216486930847E-2</v>
      </c>
      <c r="S1806">
        <v>-4.3735736981034279E-3</v>
      </c>
      <c r="T1806">
        <v>7.7475063502788544E-2</v>
      </c>
      <c r="U1806">
        <v>0.19565150141716003</v>
      </c>
      <c r="V1806">
        <v>0.25235584378242493</v>
      </c>
    </row>
    <row r="1807" spans="1:22" x14ac:dyDescent="0.25">
      <c r="A1807" t="s">
        <v>125</v>
      </c>
      <c r="B1807" t="s">
        <v>86</v>
      </c>
      <c r="C1807" t="s">
        <v>101</v>
      </c>
      <c r="D1807" t="s">
        <v>110</v>
      </c>
      <c r="E1807" t="s">
        <v>88</v>
      </c>
      <c r="F1807" t="s">
        <v>54</v>
      </c>
      <c r="G1807">
        <v>195</v>
      </c>
      <c r="H1807">
        <v>5</v>
      </c>
      <c r="I1807">
        <f>IF(VLOOKUP(Data!$A1807,summermonths, 2, FALSE) = 1, VLOOKUP(Data!$H1807,rateblocks, 2, FALSE), VLOOKUP(Data!H1807, rateblocks,3, FALSE))</f>
        <v>3</v>
      </c>
      <c r="J1807">
        <v>1.7390298843383789</v>
      </c>
      <c r="K1807">
        <v>1.7804125547409058</v>
      </c>
      <c r="L1807">
        <v>56.299068450927734</v>
      </c>
      <c r="M1807">
        <v>4.1382670402526855E-2</v>
      </c>
      <c r="N1807">
        <v>0.12467186152935028</v>
      </c>
      <c r="O1807">
        <v>1.5543073415756226E-2</v>
      </c>
      <c r="P1807">
        <v>-0.16368429362773895</v>
      </c>
      <c r="Q1807">
        <v>-0.11839074641466141</v>
      </c>
      <c r="R1807">
        <v>-2.399531751871109E-2</v>
      </c>
      <c r="S1807">
        <v>4.1382670402526855E-2</v>
      </c>
      <c r="T1807">
        <v>0.1067606583237648</v>
      </c>
      <c r="U1807">
        <v>0.20115609467029572</v>
      </c>
      <c r="V1807">
        <v>0.24644963443279266</v>
      </c>
    </row>
    <row r="1808" spans="1:22" x14ac:dyDescent="0.25">
      <c r="A1808" t="s">
        <v>96</v>
      </c>
      <c r="B1808" t="s">
        <v>86</v>
      </c>
      <c r="C1808" t="s">
        <v>101</v>
      </c>
      <c r="D1808" t="s">
        <v>61</v>
      </c>
      <c r="E1808" t="s">
        <v>88</v>
      </c>
      <c r="F1808" t="s">
        <v>54</v>
      </c>
      <c r="G1808">
        <v>195</v>
      </c>
      <c r="H1808">
        <v>1</v>
      </c>
      <c r="I1808">
        <f>IF(VLOOKUP(Data!$A1808,summermonths, 2, FALSE) = 1, VLOOKUP(Data!$H1808,rateblocks, 2, FALSE), VLOOKUP(Data!H1808, rateblocks,3, FALSE))</f>
        <v>3</v>
      </c>
      <c r="J1808">
        <v>1.8119640350341797</v>
      </c>
      <c r="K1808">
        <v>1.9755687713623047</v>
      </c>
      <c r="L1808">
        <v>64.013053894042969</v>
      </c>
      <c r="M1808">
        <v>0.16360467672348022</v>
      </c>
      <c r="N1808">
        <v>0.13207408785820007</v>
      </c>
      <c r="O1808">
        <v>1.7443563789129257E-2</v>
      </c>
      <c r="P1808">
        <v>-5.363786593079567E-2</v>
      </c>
      <c r="Q1808">
        <v>-5.6550772860646248E-3</v>
      </c>
      <c r="R1808">
        <v>9.4344958662986755E-2</v>
      </c>
      <c r="S1808">
        <v>0.16360467672348022</v>
      </c>
      <c r="T1808">
        <v>0.23286439478397369</v>
      </c>
      <c r="U1808">
        <v>0.3328644335269928</v>
      </c>
      <c r="V1808">
        <v>0.38084721565246582</v>
      </c>
    </row>
    <row r="1809" spans="1:22" x14ac:dyDescent="0.25">
      <c r="A1809" t="s">
        <v>123</v>
      </c>
      <c r="B1809" t="s">
        <v>86</v>
      </c>
      <c r="C1809" t="s">
        <v>101</v>
      </c>
      <c r="D1809" t="s">
        <v>107</v>
      </c>
      <c r="E1809" t="s">
        <v>88</v>
      </c>
      <c r="F1809" t="s">
        <v>54</v>
      </c>
      <c r="G1809">
        <v>195</v>
      </c>
      <c r="H1809">
        <v>1</v>
      </c>
      <c r="I1809">
        <f>IF(VLOOKUP(Data!$A1809,summermonths, 2, FALSE) = 1, VLOOKUP(Data!$H1809,rateblocks, 2, FALSE), VLOOKUP(Data!H1809, rateblocks,3, FALSE))</f>
        <v>3</v>
      </c>
      <c r="J1809">
        <v>1.737834095954895</v>
      </c>
      <c r="K1809">
        <v>1.8158447742462158</v>
      </c>
      <c r="L1809">
        <v>54.314441680908203</v>
      </c>
      <c r="M1809">
        <v>7.8010715544223785E-2</v>
      </c>
      <c r="N1809">
        <v>8.080156147480011E-2</v>
      </c>
      <c r="O1809">
        <v>6.5288925543427467E-3</v>
      </c>
      <c r="P1809">
        <v>-5.4896026849746704E-2</v>
      </c>
      <c r="Q1809">
        <v>-2.5540651753544807E-2</v>
      </c>
      <c r="R1809">
        <v>3.5638336092233658E-2</v>
      </c>
      <c r="S1809">
        <v>7.8010715544223785E-2</v>
      </c>
      <c r="T1809">
        <v>0.12038309872150421</v>
      </c>
      <c r="U1809">
        <v>0.18156208097934723</v>
      </c>
      <c r="V1809">
        <v>0.21091745793819427</v>
      </c>
    </row>
    <row r="1810" spans="1:22" x14ac:dyDescent="0.25">
      <c r="A1810" t="s">
        <v>122</v>
      </c>
      <c r="B1810" t="s">
        <v>86</v>
      </c>
      <c r="C1810" t="s">
        <v>102</v>
      </c>
      <c r="D1810" t="s">
        <v>106</v>
      </c>
      <c r="E1810" t="s">
        <v>88</v>
      </c>
      <c r="F1810" t="s">
        <v>54</v>
      </c>
      <c r="G1810">
        <v>195</v>
      </c>
      <c r="H1810">
        <v>3</v>
      </c>
      <c r="I1810">
        <f>IF(VLOOKUP(Data!$A1810,summermonths, 2, FALSE) = 1, VLOOKUP(Data!$H1810,rateblocks, 2, FALSE), VLOOKUP(Data!H1810, rateblocks,3, FALSE))</f>
        <v>3</v>
      </c>
      <c r="J1810">
        <v>1.6360282897949219</v>
      </c>
      <c r="K1810">
        <v>1.8429743051528931</v>
      </c>
      <c r="L1810">
        <v>39.523075103759766</v>
      </c>
      <c r="M1810">
        <v>0.20694604516029358</v>
      </c>
      <c r="N1810">
        <v>0.26377531886100769</v>
      </c>
      <c r="O1810">
        <v>6.9577418267726898E-2</v>
      </c>
      <c r="P1810">
        <v>-0.22692574560642242</v>
      </c>
      <c r="Q1810">
        <v>-0.13109563291072845</v>
      </c>
      <c r="R1810">
        <v>6.8622134625911713E-2</v>
      </c>
      <c r="S1810">
        <v>0.20694604516029358</v>
      </c>
      <c r="T1810">
        <v>0.34526994824409485</v>
      </c>
      <c r="U1810">
        <v>0.54498773813247681</v>
      </c>
      <c r="V1810">
        <v>0.64081782102584839</v>
      </c>
    </row>
    <row r="1811" spans="1:22" x14ac:dyDescent="0.25">
      <c r="A1811" t="s">
        <v>95</v>
      </c>
      <c r="B1811" t="s">
        <v>86</v>
      </c>
      <c r="C1811" t="s">
        <v>101</v>
      </c>
      <c r="D1811" t="s">
        <v>60</v>
      </c>
      <c r="E1811" t="s">
        <v>88</v>
      </c>
      <c r="F1811" t="s">
        <v>54</v>
      </c>
      <c r="G1811">
        <v>195</v>
      </c>
      <c r="H1811">
        <v>16</v>
      </c>
      <c r="I1811">
        <f>IF(VLOOKUP(Data!$A1811,summermonths, 2, FALSE) = 1, VLOOKUP(Data!$H1811,rateblocks, 2, FALSE), VLOOKUP(Data!H1811, rateblocks,3, FALSE))</f>
        <v>1</v>
      </c>
      <c r="J1811">
        <v>1.9549654722213745</v>
      </c>
      <c r="K1811">
        <v>1.9082602262496948</v>
      </c>
      <c r="L1811">
        <v>66.499488830566406</v>
      </c>
      <c r="M1811">
        <v>-4.6705160290002823E-2</v>
      </c>
      <c r="N1811">
        <v>0.18924924731254578</v>
      </c>
      <c r="O1811">
        <v>3.5815276205539703E-2</v>
      </c>
      <c r="P1811">
        <v>-0.35799247026443481</v>
      </c>
      <c r="Q1811">
        <v>-0.28923782706260681</v>
      </c>
      <c r="R1811">
        <v>-0.14594756066799164</v>
      </c>
      <c r="S1811">
        <v>-4.6705160290002823E-2</v>
      </c>
      <c r="T1811">
        <v>5.2537243813276291E-2</v>
      </c>
      <c r="U1811">
        <v>0.19582751393318176</v>
      </c>
      <c r="V1811">
        <v>0.26458215713500977</v>
      </c>
    </row>
    <row r="1812" spans="1:22" x14ac:dyDescent="0.25">
      <c r="A1812" t="s">
        <v>95</v>
      </c>
      <c r="B1812" t="s">
        <v>86</v>
      </c>
      <c r="C1812" t="s">
        <v>102</v>
      </c>
      <c r="D1812" t="s">
        <v>66</v>
      </c>
      <c r="E1812" t="s">
        <v>88</v>
      </c>
      <c r="F1812" t="s">
        <v>54</v>
      </c>
      <c r="G1812">
        <v>195</v>
      </c>
      <c r="H1812">
        <v>6</v>
      </c>
      <c r="I1812">
        <f>IF(VLOOKUP(Data!$A1812,summermonths, 2, FALSE) = 1, VLOOKUP(Data!$H1812,rateblocks, 2, FALSE), VLOOKUP(Data!H1812, rateblocks,3, FALSE))</f>
        <v>3</v>
      </c>
      <c r="J1812">
        <v>1.9082479476928711</v>
      </c>
      <c r="K1812">
        <v>1.8905640840530396</v>
      </c>
      <c r="L1812">
        <v>58.574359893798828</v>
      </c>
      <c r="M1812">
        <v>-1.7683807760477066E-2</v>
      </c>
      <c r="N1812">
        <v>0.23770268261432648</v>
      </c>
      <c r="O1812">
        <v>5.6502565741539001E-2</v>
      </c>
      <c r="P1812">
        <v>-0.40866991877555847</v>
      </c>
      <c r="Q1812">
        <v>-0.32231205701828003</v>
      </c>
      <c r="R1812">
        <v>-0.14233522117137909</v>
      </c>
      <c r="S1812">
        <v>-1.7683807760477066E-2</v>
      </c>
      <c r="T1812">
        <v>0.10696759819984436</v>
      </c>
      <c r="U1812">
        <v>0.28694444894790649</v>
      </c>
      <c r="V1812">
        <v>0.37330231070518494</v>
      </c>
    </row>
    <row r="1813" spans="1:22" x14ac:dyDescent="0.25">
      <c r="A1813" t="s">
        <v>96</v>
      </c>
      <c r="B1813" t="s">
        <v>86</v>
      </c>
      <c r="C1813" t="s">
        <v>101</v>
      </c>
      <c r="D1813" t="s">
        <v>61</v>
      </c>
      <c r="E1813" t="s">
        <v>88</v>
      </c>
      <c r="F1813" t="s">
        <v>54</v>
      </c>
      <c r="G1813">
        <v>195</v>
      </c>
      <c r="H1813">
        <v>10</v>
      </c>
      <c r="I1813">
        <f>IF(VLOOKUP(Data!$A1813,summermonths, 2, FALSE) = 1, VLOOKUP(Data!$H1813,rateblocks, 2, FALSE), VLOOKUP(Data!H1813, rateblocks,3, FALSE))</f>
        <v>2</v>
      </c>
      <c r="J1813">
        <v>2.0550990104675293</v>
      </c>
      <c r="K1813">
        <v>2.0434277057647705</v>
      </c>
      <c r="L1813">
        <v>70.660140991210937</v>
      </c>
      <c r="M1813">
        <v>-1.167131494730711E-2</v>
      </c>
      <c r="N1813">
        <v>0.18952220678329468</v>
      </c>
      <c r="O1813">
        <v>3.5918667912483215E-2</v>
      </c>
      <c r="P1813">
        <v>-0.32340759038925171</v>
      </c>
      <c r="Q1813">
        <v>-0.25455379486083984</v>
      </c>
      <c r="R1813">
        <v>-0.1110568568110466</v>
      </c>
      <c r="S1813">
        <v>-1.167131494730711E-2</v>
      </c>
      <c r="T1813">
        <v>8.7714225053787231E-2</v>
      </c>
      <c r="U1813">
        <v>0.23121117055416107</v>
      </c>
      <c r="V1813">
        <v>0.30006498098373413</v>
      </c>
    </row>
    <row r="1814" spans="1:22" x14ac:dyDescent="0.25">
      <c r="A1814" t="s">
        <v>123</v>
      </c>
      <c r="B1814" t="s">
        <v>86</v>
      </c>
      <c r="C1814" t="s">
        <v>101</v>
      </c>
      <c r="D1814" t="s">
        <v>107</v>
      </c>
      <c r="E1814" t="s">
        <v>88</v>
      </c>
      <c r="F1814" t="s">
        <v>54</v>
      </c>
      <c r="G1814">
        <v>195</v>
      </c>
      <c r="H1814">
        <v>6</v>
      </c>
      <c r="I1814">
        <f>IF(VLOOKUP(Data!$A1814,summermonths, 2, FALSE) = 1, VLOOKUP(Data!$H1814,rateblocks, 2, FALSE), VLOOKUP(Data!H1814, rateblocks,3, FALSE))</f>
        <v>3</v>
      </c>
      <c r="J1814">
        <v>1.7458400726318359</v>
      </c>
      <c r="K1814">
        <v>1.8125344514846802</v>
      </c>
      <c r="L1814">
        <v>52.278541564941406</v>
      </c>
      <c r="M1814">
        <v>6.6694356501102448E-2</v>
      </c>
      <c r="N1814">
        <v>0.10319400578737259</v>
      </c>
      <c r="O1814">
        <v>1.0649003088474274E-2</v>
      </c>
      <c r="P1814">
        <v>-0.10304468125104904</v>
      </c>
      <c r="Q1814">
        <v>-6.555408239364624E-2</v>
      </c>
      <c r="R1814">
        <v>1.2579366564750671E-2</v>
      </c>
      <c r="S1814">
        <v>6.6694356501102448E-2</v>
      </c>
      <c r="T1814">
        <v>0.12080934643745422</v>
      </c>
      <c r="U1814">
        <v>0.19894279539585114</v>
      </c>
      <c r="V1814">
        <v>0.23643338680267334</v>
      </c>
    </row>
    <row r="1815" spans="1:22" x14ac:dyDescent="0.25">
      <c r="A1815" t="s">
        <v>100</v>
      </c>
      <c r="B1815" t="s">
        <v>86</v>
      </c>
      <c r="C1815" t="s">
        <v>102</v>
      </c>
      <c r="D1815" t="s">
        <v>71</v>
      </c>
      <c r="E1815" t="s">
        <v>88</v>
      </c>
      <c r="F1815" t="s">
        <v>54</v>
      </c>
      <c r="G1815">
        <v>195</v>
      </c>
      <c r="H1815">
        <v>11</v>
      </c>
      <c r="I1815">
        <f>IF(VLOOKUP(Data!$A1815,summermonths, 2, FALSE) = 1, VLOOKUP(Data!$H1815,rateblocks, 2, FALSE), VLOOKUP(Data!H1815, rateblocks,3, FALSE))</f>
        <v>2</v>
      </c>
      <c r="J1815">
        <v>2.557675838470459</v>
      </c>
      <c r="K1815">
        <v>2.8086409568786621</v>
      </c>
      <c r="L1815">
        <v>84.164100646972656</v>
      </c>
      <c r="M1815">
        <v>0.25096508860588074</v>
      </c>
      <c r="N1815">
        <v>0.33270406723022461</v>
      </c>
      <c r="O1815">
        <v>0.11069199442863464</v>
      </c>
      <c r="P1815">
        <v>-0.29628440737724304</v>
      </c>
      <c r="Q1815">
        <v>-0.17541232705116272</v>
      </c>
      <c r="R1815">
        <v>7.6494902372360229E-2</v>
      </c>
      <c r="S1815">
        <v>0.25096508860588074</v>
      </c>
      <c r="T1815">
        <v>0.42543527483940125</v>
      </c>
      <c r="U1815">
        <v>0.67734253406524658</v>
      </c>
      <c r="V1815">
        <v>0.79821455478668213</v>
      </c>
    </row>
    <row r="1816" spans="1:22" x14ac:dyDescent="0.25">
      <c r="A1816" t="s">
        <v>125</v>
      </c>
      <c r="B1816" t="s">
        <v>86</v>
      </c>
      <c r="C1816" t="s">
        <v>102</v>
      </c>
      <c r="D1816" t="s">
        <v>109</v>
      </c>
      <c r="E1816" t="s">
        <v>88</v>
      </c>
      <c r="F1816" t="s">
        <v>54</v>
      </c>
      <c r="G1816">
        <v>195</v>
      </c>
      <c r="H1816">
        <v>15</v>
      </c>
      <c r="I1816">
        <f>IF(VLOOKUP(Data!$A1816,summermonths, 2, FALSE) = 1, VLOOKUP(Data!$H1816,rateblocks, 2, FALSE), VLOOKUP(Data!H1816, rateblocks,3, FALSE))</f>
        <v>2</v>
      </c>
      <c r="J1816">
        <v>2.5667264461517334</v>
      </c>
      <c r="K1816">
        <v>2.337512731552124</v>
      </c>
      <c r="L1816">
        <v>80.123077392578125</v>
      </c>
      <c r="M1816">
        <v>-0.22921372950077057</v>
      </c>
      <c r="N1816">
        <v>0.23610378801822662</v>
      </c>
      <c r="O1816">
        <v>5.5744998157024384E-2</v>
      </c>
      <c r="P1816">
        <v>-0.61756992340087891</v>
      </c>
      <c r="Q1816">
        <v>-0.53179287910461426</v>
      </c>
      <c r="R1816">
        <v>-0.35302668809890747</v>
      </c>
      <c r="S1816">
        <v>-0.22921372950077057</v>
      </c>
      <c r="T1816">
        <v>-0.10540077835321426</v>
      </c>
      <c r="U1816">
        <v>7.3365449905395508E-2</v>
      </c>
      <c r="V1816">
        <v>0.15914244949817657</v>
      </c>
    </row>
    <row r="1817" spans="1:22" x14ac:dyDescent="0.25">
      <c r="A1817" t="s">
        <v>98</v>
      </c>
      <c r="B1817" t="s">
        <v>86</v>
      </c>
      <c r="C1817" t="s">
        <v>102</v>
      </c>
      <c r="D1817" t="s">
        <v>69</v>
      </c>
      <c r="E1817" t="s">
        <v>88</v>
      </c>
      <c r="F1817" t="s">
        <v>54</v>
      </c>
      <c r="G1817">
        <v>195</v>
      </c>
      <c r="H1817">
        <v>6</v>
      </c>
      <c r="I1817">
        <f>IF(VLOOKUP(Data!$A1817,summermonths, 2, FALSE) = 1, VLOOKUP(Data!$H1817,rateblocks, 2, FALSE), VLOOKUP(Data!H1817, rateblocks,3, FALSE))</f>
        <v>3</v>
      </c>
      <c r="J1817">
        <v>2.0384626388549805</v>
      </c>
      <c r="K1817">
        <v>2.129641056060791</v>
      </c>
      <c r="L1817">
        <v>71.425643920898437</v>
      </c>
      <c r="M1817">
        <v>9.1178476810455322E-2</v>
      </c>
      <c r="N1817">
        <v>0.26944732666015625</v>
      </c>
      <c r="O1817">
        <v>7.2601862251758575E-2</v>
      </c>
      <c r="P1817">
        <v>-0.35202294588088989</v>
      </c>
      <c r="Q1817">
        <v>-0.25413215160369873</v>
      </c>
      <c r="R1817">
        <v>-5.0119839608669281E-2</v>
      </c>
      <c r="S1817">
        <v>9.1178476810455322E-2</v>
      </c>
      <c r="T1817">
        <v>0.23247678577899933</v>
      </c>
      <c r="U1817">
        <v>0.43648910522460938</v>
      </c>
      <c r="V1817">
        <v>0.53437989950180054</v>
      </c>
    </row>
    <row r="1818" spans="1:22" x14ac:dyDescent="0.25">
      <c r="A1818" t="s">
        <v>96</v>
      </c>
      <c r="B1818" t="s">
        <v>86</v>
      </c>
      <c r="C1818" t="s">
        <v>101</v>
      </c>
      <c r="D1818" t="s">
        <v>61</v>
      </c>
      <c r="E1818" t="s">
        <v>88</v>
      </c>
      <c r="F1818" t="s">
        <v>54</v>
      </c>
      <c r="G1818">
        <v>195</v>
      </c>
      <c r="H1818">
        <v>5</v>
      </c>
      <c r="I1818">
        <f>IF(VLOOKUP(Data!$A1818,summermonths, 2, FALSE) = 1, VLOOKUP(Data!$H1818,rateblocks, 2, FALSE), VLOOKUP(Data!H1818, rateblocks,3, FALSE))</f>
        <v>3</v>
      </c>
      <c r="J1818">
        <v>1.8472758531570435</v>
      </c>
      <c r="K1818">
        <v>1.8693904876708984</v>
      </c>
      <c r="L1818">
        <v>63.134963989257812</v>
      </c>
      <c r="M1818">
        <v>2.2114533931016922E-2</v>
      </c>
      <c r="N1818">
        <v>0.14832830429077148</v>
      </c>
      <c r="O1818">
        <v>2.200128510594368E-2</v>
      </c>
      <c r="P1818">
        <v>-0.22186382114887238</v>
      </c>
      <c r="Q1818">
        <v>-0.16797584295272827</v>
      </c>
      <c r="R1818">
        <v>-5.5668905377388E-2</v>
      </c>
      <c r="S1818">
        <v>2.2114533931016922E-2</v>
      </c>
      <c r="T1818">
        <v>9.9897973239421844E-2</v>
      </c>
      <c r="U1818">
        <v>0.21220490336418152</v>
      </c>
      <c r="V1818">
        <v>0.26609289646148682</v>
      </c>
    </row>
    <row r="1819" spans="1:22" x14ac:dyDescent="0.25">
      <c r="A1819" t="s">
        <v>98</v>
      </c>
      <c r="B1819" t="s">
        <v>86</v>
      </c>
      <c r="C1819" t="s">
        <v>102</v>
      </c>
      <c r="D1819" t="s">
        <v>69</v>
      </c>
      <c r="E1819" t="s">
        <v>88</v>
      </c>
      <c r="F1819" t="s">
        <v>54</v>
      </c>
      <c r="G1819">
        <v>195</v>
      </c>
      <c r="H1819">
        <v>20</v>
      </c>
      <c r="I1819">
        <f>IF(VLOOKUP(Data!$A1819,summermonths, 2, FALSE) = 1, VLOOKUP(Data!$H1819,rateblocks, 2, FALSE), VLOOKUP(Data!H1819, rateblocks,3, FALSE))</f>
        <v>2</v>
      </c>
      <c r="J1819">
        <v>3.0487692356109619</v>
      </c>
      <c r="K1819">
        <v>3.0566411018371582</v>
      </c>
      <c r="L1819">
        <v>79.851280212402344</v>
      </c>
      <c r="M1819">
        <v>7.8716892749071121E-3</v>
      </c>
      <c r="N1819">
        <v>0.30464434623718262</v>
      </c>
      <c r="O1819">
        <v>9.2808179557323456E-2</v>
      </c>
      <c r="P1819">
        <v>-0.49322366714477539</v>
      </c>
      <c r="Q1819">
        <v>-0.38254573941230774</v>
      </c>
      <c r="R1819">
        <v>-0.15188395977020264</v>
      </c>
      <c r="S1819">
        <v>7.8716892749071121E-3</v>
      </c>
      <c r="T1819">
        <v>0.16762733459472656</v>
      </c>
      <c r="U1819">
        <v>0.39828911423683167</v>
      </c>
      <c r="V1819">
        <v>0.50896704196929932</v>
      </c>
    </row>
    <row r="1820" spans="1:22" x14ac:dyDescent="0.25">
      <c r="A1820" t="s">
        <v>125</v>
      </c>
      <c r="B1820" t="s">
        <v>86</v>
      </c>
      <c r="C1820" t="s">
        <v>102</v>
      </c>
      <c r="D1820" t="s">
        <v>109</v>
      </c>
      <c r="E1820" t="s">
        <v>88</v>
      </c>
      <c r="F1820" t="s">
        <v>54</v>
      </c>
      <c r="G1820">
        <v>195</v>
      </c>
      <c r="H1820">
        <v>6</v>
      </c>
      <c r="I1820">
        <f>IF(VLOOKUP(Data!$A1820,summermonths, 2, FALSE) = 1, VLOOKUP(Data!$H1820,rateblocks, 2, FALSE), VLOOKUP(Data!H1820, rateblocks,3, FALSE))</f>
        <v>3</v>
      </c>
      <c r="J1820">
        <v>1.7266709804534912</v>
      </c>
      <c r="K1820">
        <v>1.8734872341156006</v>
      </c>
      <c r="L1820">
        <v>58.24615478515625</v>
      </c>
      <c r="M1820">
        <v>0.14681616425514221</v>
      </c>
      <c r="N1820">
        <v>0.19530372321605682</v>
      </c>
      <c r="O1820">
        <v>3.8143545389175415E-2</v>
      </c>
      <c r="P1820">
        <v>-0.17442987859249115</v>
      </c>
      <c r="Q1820">
        <v>-0.10347563028335571</v>
      </c>
      <c r="R1820">
        <v>4.4398792088031769E-2</v>
      </c>
      <c r="S1820">
        <v>0.14681616425514221</v>
      </c>
      <c r="T1820">
        <v>0.24923354387283325</v>
      </c>
      <c r="U1820">
        <v>0.39710795879364014</v>
      </c>
      <c r="V1820">
        <v>0.46806219220161438</v>
      </c>
    </row>
    <row r="1821" spans="1:22" x14ac:dyDescent="0.25">
      <c r="A1821" t="s">
        <v>122</v>
      </c>
      <c r="B1821" t="s">
        <v>86</v>
      </c>
      <c r="C1821" t="s">
        <v>101</v>
      </c>
      <c r="D1821" t="s">
        <v>111</v>
      </c>
      <c r="E1821" t="s">
        <v>88</v>
      </c>
      <c r="F1821" t="s">
        <v>54</v>
      </c>
      <c r="G1821">
        <v>195</v>
      </c>
      <c r="H1821">
        <v>18</v>
      </c>
      <c r="I1821">
        <f>IF(VLOOKUP(Data!$A1821,summermonths, 2, FALSE) = 1, VLOOKUP(Data!$H1821,rateblocks, 2, FALSE), VLOOKUP(Data!H1821, rateblocks,3, FALSE))</f>
        <v>1</v>
      </c>
      <c r="J1821">
        <v>2.2866165637969971</v>
      </c>
      <c r="K1821">
        <v>2.3630044460296631</v>
      </c>
      <c r="L1821">
        <v>60.574615478515625</v>
      </c>
      <c r="M1821">
        <v>7.6387763023376465E-2</v>
      </c>
      <c r="N1821">
        <v>0.12330140918493271</v>
      </c>
      <c r="O1821">
        <v>1.5203237533569336E-2</v>
      </c>
      <c r="P1821">
        <v>-0.12642501294612885</v>
      </c>
      <c r="Q1821">
        <v>-8.1629350781440735E-2</v>
      </c>
      <c r="R1821">
        <v>1.1728440411388874E-2</v>
      </c>
      <c r="S1821">
        <v>7.6387763023376465E-2</v>
      </c>
      <c r="T1821">
        <v>0.14104709029197693</v>
      </c>
      <c r="U1821">
        <v>0.23440487682819366</v>
      </c>
      <c r="V1821">
        <v>0.27920052409172058</v>
      </c>
    </row>
    <row r="1822" spans="1:22" x14ac:dyDescent="0.25">
      <c r="A1822" t="s">
        <v>124</v>
      </c>
      <c r="B1822" t="s">
        <v>86</v>
      </c>
      <c r="C1822" t="s">
        <v>101</v>
      </c>
      <c r="D1822" t="s">
        <v>108</v>
      </c>
      <c r="E1822" t="s">
        <v>88</v>
      </c>
      <c r="F1822" t="s">
        <v>54</v>
      </c>
      <c r="G1822">
        <v>195</v>
      </c>
      <c r="H1822">
        <v>21</v>
      </c>
      <c r="I1822">
        <f>IF(VLOOKUP(Data!$A1822,summermonths, 2, FALSE) = 1, VLOOKUP(Data!$H1822,rateblocks, 2, FALSE), VLOOKUP(Data!H1822, rateblocks,3, FALSE))</f>
        <v>2</v>
      </c>
      <c r="J1822">
        <v>2.50527024269104</v>
      </c>
      <c r="K1822">
        <v>2.6906189918518066</v>
      </c>
      <c r="L1822">
        <v>61.835651397705078</v>
      </c>
      <c r="M1822">
        <v>0.18534888327121735</v>
      </c>
      <c r="N1822">
        <v>0.12913860380649567</v>
      </c>
      <c r="O1822">
        <v>1.6676779836416245E-2</v>
      </c>
      <c r="P1822">
        <v>-2.70652174949646E-2</v>
      </c>
      <c r="Q1822">
        <v>1.985110342502594E-2</v>
      </c>
      <c r="R1822">
        <v>0.11762852966785431</v>
      </c>
      <c r="S1822">
        <v>0.18534888327121735</v>
      </c>
      <c r="T1822">
        <v>0.25306922197341919</v>
      </c>
      <c r="U1822">
        <v>0.35084667801856995</v>
      </c>
      <c r="V1822">
        <v>0.39776298403739929</v>
      </c>
    </row>
    <row r="1823" spans="1:22" x14ac:dyDescent="0.25">
      <c r="A1823" t="s">
        <v>123</v>
      </c>
      <c r="B1823" t="s">
        <v>86</v>
      </c>
      <c r="C1823" t="s">
        <v>102</v>
      </c>
      <c r="D1823" t="s">
        <v>112</v>
      </c>
      <c r="E1823" t="s">
        <v>88</v>
      </c>
      <c r="F1823" t="s">
        <v>54</v>
      </c>
      <c r="G1823">
        <v>195</v>
      </c>
      <c r="H1823">
        <v>22</v>
      </c>
      <c r="I1823">
        <f>IF(VLOOKUP(Data!$A1823,summermonths, 2, FALSE) = 1, VLOOKUP(Data!$H1823,rateblocks, 2, FALSE), VLOOKUP(Data!H1823, rateblocks,3, FALSE))</f>
        <v>2</v>
      </c>
      <c r="J1823">
        <v>2.2545404434204102</v>
      </c>
      <c r="K1823">
        <v>2.4026923179626465</v>
      </c>
      <c r="L1823">
        <v>63.046154022216797</v>
      </c>
      <c r="M1823">
        <v>0.1481519341468811</v>
      </c>
      <c r="N1823">
        <v>0.23360142111778259</v>
      </c>
      <c r="O1823">
        <v>5.4569624364376068E-2</v>
      </c>
      <c r="P1823">
        <v>-0.23608821630477905</v>
      </c>
      <c r="Q1823">
        <v>-0.15122033655643463</v>
      </c>
      <c r="R1823">
        <v>2.5651229545474052E-2</v>
      </c>
      <c r="S1823">
        <v>0.1481519341468811</v>
      </c>
      <c r="T1823">
        <v>0.2706526517868042</v>
      </c>
      <c r="U1823">
        <v>0.44752418994903564</v>
      </c>
      <c r="V1823">
        <v>0.53239208459854126</v>
      </c>
    </row>
    <row r="1824" spans="1:22" x14ac:dyDescent="0.25">
      <c r="A1824" t="s">
        <v>123</v>
      </c>
      <c r="B1824" t="s">
        <v>86</v>
      </c>
      <c r="C1824" t="s">
        <v>102</v>
      </c>
      <c r="D1824" t="s">
        <v>112</v>
      </c>
      <c r="E1824" t="s">
        <v>88</v>
      </c>
      <c r="F1824" t="s">
        <v>54</v>
      </c>
      <c r="G1824">
        <v>195</v>
      </c>
      <c r="H1824">
        <v>5</v>
      </c>
      <c r="I1824">
        <f>IF(VLOOKUP(Data!$A1824,summermonths, 2, FALSE) = 1, VLOOKUP(Data!$H1824,rateblocks, 2, FALSE), VLOOKUP(Data!H1824, rateblocks,3, FALSE))</f>
        <v>3</v>
      </c>
      <c r="J1824">
        <v>1.756084680557251</v>
      </c>
      <c r="K1824">
        <v>1.7123589515686035</v>
      </c>
      <c r="L1824">
        <v>55.333332061767578</v>
      </c>
      <c r="M1824">
        <v>-4.3725710362195969E-2</v>
      </c>
      <c r="N1824">
        <v>0.16481372714042664</v>
      </c>
      <c r="O1824">
        <v>2.7163565158843994E-2</v>
      </c>
      <c r="P1824">
        <v>-0.31482017040252686</v>
      </c>
      <c r="Q1824">
        <v>-0.25494301319122314</v>
      </c>
      <c r="R1824">
        <v>-0.13015411794185638</v>
      </c>
      <c r="S1824">
        <v>-4.3725710362195969E-2</v>
      </c>
      <c r="T1824">
        <v>4.2702693492174149E-2</v>
      </c>
      <c r="U1824">
        <v>0.16749158501625061</v>
      </c>
      <c r="V1824">
        <v>0.22736874222755432</v>
      </c>
    </row>
    <row r="1825" spans="1:22" x14ac:dyDescent="0.25">
      <c r="A1825" t="s">
        <v>97</v>
      </c>
      <c r="B1825" t="s">
        <v>86</v>
      </c>
      <c r="C1825" t="s">
        <v>102</v>
      </c>
      <c r="D1825" t="s">
        <v>68</v>
      </c>
      <c r="E1825" t="s">
        <v>88</v>
      </c>
      <c r="F1825" t="s">
        <v>54</v>
      </c>
      <c r="G1825">
        <v>195</v>
      </c>
      <c r="H1825">
        <v>24</v>
      </c>
      <c r="I1825">
        <f>IF(VLOOKUP(Data!$A1825,summermonths, 2, FALSE) = 1, VLOOKUP(Data!$H1825,rateblocks, 2, FALSE), VLOOKUP(Data!H1825, rateblocks,3, FALSE))</f>
        <v>3</v>
      </c>
      <c r="J1825">
        <v>2.2706003189086914</v>
      </c>
      <c r="K1825">
        <v>2.3125383853912354</v>
      </c>
      <c r="L1825">
        <v>70.148719787597656</v>
      </c>
      <c r="M1825">
        <v>4.1938059031963348E-2</v>
      </c>
      <c r="N1825">
        <v>0.23709085583686829</v>
      </c>
      <c r="O1825">
        <v>5.6212075054645538E-2</v>
      </c>
      <c r="P1825">
        <v>-0.34804168343544006</v>
      </c>
      <c r="Q1825">
        <v>-0.26190608739852905</v>
      </c>
      <c r="R1825">
        <v>-8.2392506301403046E-2</v>
      </c>
      <c r="S1825">
        <v>4.1938059031963348E-2</v>
      </c>
      <c r="T1825">
        <v>0.16626863181591034</v>
      </c>
      <c r="U1825">
        <v>0.34578222036361694</v>
      </c>
      <c r="V1825">
        <v>0.43191781640052795</v>
      </c>
    </row>
    <row r="1826" spans="1:22" x14ac:dyDescent="0.25">
      <c r="A1826" t="s">
        <v>98</v>
      </c>
      <c r="B1826" t="s">
        <v>86</v>
      </c>
      <c r="C1826" t="s">
        <v>102</v>
      </c>
      <c r="D1826" t="s">
        <v>69</v>
      </c>
      <c r="E1826" t="s">
        <v>88</v>
      </c>
      <c r="F1826" t="s">
        <v>54</v>
      </c>
      <c r="G1826">
        <v>195</v>
      </c>
      <c r="H1826">
        <v>14</v>
      </c>
      <c r="I1826">
        <f>IF(VLOOKUP(Data!$A1826,summermonths, 2, FALSE) = 1, VLOOKUP(Data!$H1826,rateblocks, 2, FALSE), VLOOKUP(Data!H1826, rateblocks,3, FALSE))</f>
        <v>1</v>
      </c>
      <c r="J1826">
        <v>3.3765137195587158</v>
      </c>
      <c r="K1826">
        <v>2.8693332672119141</v>
      </c>
      <c r="L1826">
        <v>89.630767822265625</v>
      </c>
      <c r="M1826">
        <v>-0.50718033313751221</v>
      </c>
      <c r="N1826">
        <v>0.37667128443717957</v>
      </c>
      <c r="O1826">
        <v>0.14188125729560852</v>
      </c>
      <c r="P1826">
        <v>-1.1267495155334473</v>
      </c>
      <c r="Q1826">
        <v>-0.98990398645401001</v>
      </c>
      <c r="R1826">
        <v>-0.70470696687698364</v>
      </c>
      <c r="S1826">
        <v>-0.50718033313751221</v>
      </c>
      <c r="T1826">
        <v>-0.30965372920036316</v>
      </c>
      <c r="U1826">
        <v>-2.4456659331917763E-2</v>
      </c>
      <c r="V1826">
        <v>0.11238879710435867</v>
      </c>
    </row>
    <row r="1827" spans="1:22" x14ac:dyDescent="0.25">
      <c r="A1827" t="s">
        <v>96</v>
      </c>
      <c r="B1827" t="s">
        <v>86</v>
      </c>
      <c r="C1827" t="s">
        <v>102</v>
      </c>
      <c r="D1827" t="s">
        <v>67</v>
      </c>
      <c r="E1827" t="s">
        <v>88</v>
      </c>
      <c r="F1827" t="s">
        <v>54</v>
      </c>
      <c r="G1827">
        <v>195</v>
      </c>
      <c r="H1827">
        <v>18</v>
      </c>
      <c r="I1827">
        <f>IF(VLOOKUP(Data!$A1827,summermonths, 2, FALSE) = 1, VLOOKUP(Data!$H1827,rateblocks, 2, FALSE), VLOOKUP(Data!H1827, rateblocks,3, FALSE))</f>
        <v>1</v>
      </c>
      <c r="J1827">
        <v>2.4089028835296631</v>
      </c>
      <c r="K1827">
        <v>2.332205057144165</v>
      </c>
      <c r="L1827">
        <v>80.979484558105469</v>
      </c>
      <c r="M1827">
        <v>-7.6697647571563721E-2</v>
      </c>
      <c r="N1827">
        <v>0.32839220762252808</v>
      </c>
      <c r="O1827">
        <v>0.10784143954515457</v>
      </c>
      <c r="P1827">
        <v>-0.61685478687286377</v>
      </c>
      <c r="Q1827">
        <v>-0.49754920601844788</v>
      </c>
      <c r="R1827">
        <v>-0.2489066869020462</v>
      </c>
      <c r="S1827">
        <v>-7.6697647571563721E-2</v>
      </c>
      <c r="T1827">
        <v>9.5511391758918762E-2</v>
      </c>
      <c r="U1827">
        <v>0.34415391087532043</v>
      </c>
      <c r="V1827">
        <v>0.46345946192741394</v>
      </c>
    </row>
    <row r="1828" spans="1:22" x14ac:dyDescent="0.25">
      <c r="A1828" t="s">
        <v>96</v>
      </c>
      <c r="B1828" t="s">
        <v>86</v>
      </c>
      <c r="C1828" t="s">
        <v>101</v>
      </c>
      <c r="D1828" t="s">
        <v>61</v>
      </c>
      <c r="E1828" t="s">
        <v>88</v>
      </c>
      <c r="F1828" t="s">
        <v>54</v>
      </c>
      <c r="G1828">
        <v>195</v>
      </c>
      <c r="H1828">
        <v>11</v>
      </c>
      <c r="I1828">
        <f>IF(VLOOKUP(Data!$A1828,summermonths, 2, FALSE) = 1, VLOOKUP(Data!$H1828,rateblocks, 2, FALSE), VLOOKUP(Data!H1828, rateblocks,3, FALSE))</f>
        <v>2</v>
      </c>
      <c r="J1828">
        <v>2.1694357395172119</v>
      </c>
      <c r="K1828">
        <v>2.2210793495178223</v>
      </c>
      <c r="L1828">
        <v>72.760841369628906</v>
      </c>
      <c r="M1828">
        <v>5.1643472164869308E-2</v>
      </c>
      <c r="N1828">
        <v>0.20248746871948242</v>
      </c>
      <c r="O1828">
        <v>4.1001174598932266E-2</v>
      </c>
      <c r="P1828">
        <v>-0.28141877055168152</v>
      </c>
      <c r="Q1828">
        <v>-0.20785465836524963</v>
      </c>
      <c r="R1828">
        <v>-5.4541058838367462E-2</v>
      </c>
      <c r="S1828">
        <v>5.1643472164869308E-2</v>
      </c>
      <c r="T1828">
        <v>0.15782800316810608</v>
      </c>
      <c r="U1828">
        <v>0.31114161014556885</v>
      </c>
      <c r="V1828">
        <v>0.38470572233200073</v>
      </c>
    </row>
    <row r="1829" spans="1:22" x14ac:dyDescent="0.25">
      <c r="A1829" t="s">
        <v>123</v>
      </c>
      <c r="B1829" t="s">
        <v>86</v>
      </c>
      <c r="C1829" t="s">
        <v>102</v>
      </c>
      <c r="D1829" t="s">
        <v>112</v>
      </c>
      <c r="E1829" t="s">
        <v>88</v>
      </c>
      <c r="F1829" t="s">
        <v>54</v>
      </c>
      <c r="G1829">
        <v>195</v>
      </c>
      <c r="H1829">
        <v>6</v>
      </c>
      <c r="I1829">
        <f>IF(VLOOKUP(Data!$A1829,summermonths, 2, FALSE) = 1, VLOOKUP(Data!$H1829,rateblocks, 2, FALSE), VLOOKUP(Data!H1829, rateblocks,3, FALSE))</f>
        <v>3</v>
      </c>
      <c r="J1829">
        <v>1.8455497026443481</v>
      </c>
      <c r="K1829">
        <v>1.7721282243728638</v>
      </c>
      <c r="L1829">
        <v>57.282051086425781</v>
      </c>
      <c r="M1829">
        <v>-7.342153787612915E-2</v>
      </c>
      <c r="N1829">
        <v>0.17768067121505737</v>
      </c>
      <c r="O1829">
        <v>3.1570419669151306E-2</v>
      </c>
      <c r="P1829">
        <v>-0.36568024754524231</v>
      </c>
      <c r="Q1829">
        <v>-0.30112847685813904</v>
      </c>
      <c r="R1829">
        <v>-0.16659736633300781</v>
      </c>
      <c r="S1829">
        <v>-7.342153787612915E-2</v>
      </c>
      <c r="T1829">
        <v>1.9754298031330109E-2</v>
      </c>
      <c r="U1829">
        <v>0.15428540110588074</v>
      </c>
      <c r="V1829">
        <v>0.21883715689182281</v>
      </c>
    </row>
    <row r="1830" spans="1:22" x14ac:dyDescent="0.25">
      <c r="A1830" t="s">
        <v>122</v>
      </c>
      <c r="B1830" t="s">
        <v>86</v>
      </c>
      <c r="C1830" t="s">
        <v>102</v>
      </c>
      <c r="D1830" t="s">
        <v>106</v>
      </c>
      <c r="E1830" t="s">
        <v>88</v>
      </c>
      <c r="F1830" t="s">
        <v>54</v>
      </c>
      <c r="G1830">
        <v>195</v>
      </c>
      <c r="H1830">
        <v>17</v>
      </c>
      <c r="I1830">
        <f>IF(VLOOKUP(Data!$A1830,summermonths, 2, FALSE) = 1, VLOOKUP(Data!$H1830,rateblocks, 2, FALSE), VLOOKUP(Data!H1830, rateblocks,3, FALSE))</f>
        <v>2</v>
      </c>
      <c r="J1830">
        <v>1.8330131769180298</v>
      </c>
      <c r="K1830">
        <v>1.8465640544891357</v>
      </c>
      <c r="L1830">
        <v>53.610256195068359</v>
      </c>
      <c r="M1830">
        <v>1.3550899922847748E-2</v>
      </c>
      <c r="N1830">
        <v>0.26306995749473572</v>
      </c>
      <c r="O1830">
        <v>6.9205805659294128E-2</v>
      </c>
      <c r="P1830">
        <v>-0.41916066408157349</v>
      </c>
      <c r="Q1830">
        <v>-0.32358682155609131</v>
      </c>
      <c r="R1830">
        <v>-0.12440311908721924</v>
      </c>
      <c r="S1830">
        <v>1.3550899922847748E-2</v>
      </c>
      <c r="T1830">
        <v>0.15150491893291473</v>
      </c>
      <c r="U1830">
        <v>0.35068860650062561</v>
      </c>
      <c r="V1830">
        <v>0.44626247882843018</v>
      </c>
    </row>
    <row r="1831" spans="1:22" x14ac:dyDescent="0.25">
      <c r="A1831" t="s">
        <v>100</v>
      </c>
      <c r="B1831" t="s">
        <v>86</v>
      </c>
      <c r="C1831" t="s">
        <v>101</v>
      </c>
      <c r="D1831" t="s">
        <v>65</v>
      </c>
      <c r="E1831" t="s">
        <v>88</v>
      </c>
      <c r="F1831" t="s">
        <v>54</v>
      </c>
      <c r="G1831">
        <v>195</v>
      </c>
      <c r="H1831">
        <v>16</v>
      </c>
      <c r="I1831">
        <f>IF(VLOOKUP(Data!$A1831,summermonths, 2, FALSE) = 1, VLOOKUP(Data!$H1831,rateblocks, 2, FALSE), VLOOKUP(Data!H1831, rateblocks,3, FALSE))</f>
        <v>1</v>
      </c>
      <c r="J1831">
        <v>2.487661600112915</v>
      </c>
      <c r="K1831">
        <v>2.5287692546844482</v>
      </c>
      <c r="L1831">
        <v>80.833099365234375</v>
      </c>
      <c r="M1831">
        <v>4.1107736527919769E-2</v>
      </c>
      <c r="N1831">
        <v>0.16018867492675781</v>
      </c>
      <c r="O1831">
        <v>2.5660412386059761E-2</v>
      </c>
      <c r="P1831">
        <v>-0.22237919270992279</v>
      </c>
      <c r="Q1831">
        <v>-0.16418230533599854</v>
      </c>
      <c r="R1831">
        <v>-4.2895287275314331E-2</v>
      </c>
      <c r="S1831">
        <v>4.1107736527919769E-2</v>
      </c>
      <c r="T1831">
        <v>0.12511076033115387</v>
      </c>
      <c r="U1831">
        <v>0.24639777839183807</v>
      </c>
      <c r="V1831">
        <v>0.30459466576576233</v>
      </c>
    </row>
    <row r="1832" spans="1:22" x14ac:dyDescent="0.25">
      <c r="A1832" t="s">
        <v>98</v>
      </c>
      <c r="B1832" t="s">
        <v>86</v>
      </c>
      <c r="C1832" t="s">
        <v>102</v>
      </c>
      <c r="D1832" t="s">
        <v>69</v>
      </c>
      <c r="E1832" t="s">
        <v>88</v>
      </c>
      <c r="F1832" t="s">
        <v>54</v>
      </c>
      <c r="G1832">
        <v>195</v>
      </c>
      <c r="H1832">
        <v>13</v>
      </c>
      <c r="I1832">
        <f>IF(VLOOKUP(Data!$A1832,summermonths, 2, FALSE) = 1, VLOOKUP(Data!$H1832,rateblocks, 2, FALSE), VLOOKUP(Data!H1832, rateblocks,3, FALSE))</f>
        <v>1</v>
      </c>
      <c r="J1832">
        <v>3.4054169654846191</v>
      </c>
      <c r="K1832">
        <v>2.9985897541046143</v>
      </c>
      <c r="L1832">
        <v>90.082054138183594</v>
      </c>
      <c r="M1832">
        <v>-0.40682727098464966</v>
      </c>
      <c r="N1832">
        <v>0.36929920315742493</v>
      </c>
      <c r="O1832">
        <v>0.13638189435005188</v>
      </c>
      <c r="P1832">
        <v>-1.0142704248428345</v>
      </c>
      <c r="Q1832">
        <v>-0.88010323047637939</v>
      </c>
      <c r="R1832">
        <v>-0.60048794746398926</v>
      </c>
      <c r="S1832">
        <v>-0.40682727098464966</v>
      </c>
      <c r="T1832">
        <v>-0.21316657960414886</v>
      </c>
      <c r="U1832">
        <v>6.6448703408241272E-2</v>
      </c>
      <c r="V1832">
        <v>0.20061586797237396</v>
      </c>
    </row>
    <row r="1833" spans="1:22" x14ac:dyDescent="0.25">
      <c r="A1833" t="s">
        <v>97</v>
      </c>
      <c r="B1833" t="s">
        <v>86</v>
      </c>
      <c r="C1833" t="s">
        <v>101</v>
      </c>
      <c r="D1833" t="s">
        <v>62</v>
      </c>
      <c r="E1833" t="s">
        <v>88</v>
      </c>
      <c r="F1833" t="s">
        <v>54</v>
      </c>
      <c r="G1833">
        <v>195</v>
      </c>
      <c r="H1833">
        <v>5</v>
      </c>
      <c r="I1833">
        <f>IF(VLOOKUP(Data!$A1833,summermonths, 2, FALSE) = 1, VLOOKUP(Data!$H1833,rateblocks, 2, FALSE), VLOOKUP(Data!H1833, rateblocks,3, FALSE))</f>
        <v>3</v>
      </c>
      <c r="J1833">
        <v>1.9632434844970703</v>
      </c>
      <c r="K1833">
        <v>1.9617023468017578</v>
      </c>
      <c r="L1833">
        <v>67.225639343261719</v>
      </c>
      <c r="M1833">
        <v>-1.5411037020385265E-3</v>
      </c>
      <c r="N1833">
        <v>0.13169915974140167</v>
      </c>
      <c r="O1833">
        <v>1.7344668507575989E-2</v>
      </c>
      <c r="P1833">
        <v>-0.21816694736480713</v>
      </c>
      <c r="Q1833">
        <v>-0.17032036185264587</v>
      </c>
      <c r="R1833">
        <v>-7.0604212582111359E-2</v>
      </c>
      <c r="S1833">
        <v>-1.5411037020385265E-3</v>
      </c>
      <c r="T1833">
        <v>6.7522004246711731E-2</v>
      </c>
      <c r="U1833">
        <v>0.16723816096782684</v>
      </c>
      <c r="V1833">
        <v>0.2150847315788269</v>
      </c>
    </row>
    <row r="1834" spans="1:22" x14ac:dyDescent="0.25">
      <c r="A1834" t="s">
        <v>123</v>
      </c>
      <c r="B1834" t="s">
        <v>86</v>
      </c>
      <c r="C1834" t="s">
        <v>102</v>
      </c>
      <c r="D1834" t="s">
        <v>112</v>
      </c>
      <c r="E1834" t="s">
        <v>88</v>
      </c>
      <c r="F1834" t="s">
        <v>54</v>
      </c>
      <c r="G1834">
        <v>195</v>
      </c>
      <c r="H1834">
        <v>19</v>
      </c>
      <c r="I1834">
        <f>IF(VLOOKUP(Data!$A1834,summermonths, 2, FALSE) = 1, VLOOKUP(Data!$H1834,rateblocks, 2, FALSE), VLOOKUP(Data!H1834, rateblocks,3, FALSE))</f>
        <v>1</v>
      </c>
      <c r="J1834">
        <v>2.6692957878112793</v>
      </c>
      <c r="K1834">
        <v>2.7034871578216553</v>
      </c>
      <c r="L1834">
        <v>68.138458251953125</v>
      </c>
      <c r="M1834">
        <v>3.4191422164440155E-2</v>
      </c>
      <c r="N1834">
        <v>0.28767627477645874</v>
      </c>
      <c r="O1834">
        <v>8.2757636904716492E-2</v>
      </c>
      <c r="P1834">
        <v>-0.43899393081665039</v>
      </c>
      <c r="Q1834">
        <v>-0.33448055386543274</v>
      </c>
      <c r="R1834">
        <v>-0.11666616052389145</v>
      </c>
      <c r="S1834">
        <v>3.4191422164440155E-2</v>
      </c>
      <c r="T1834">
        <v>0.18504901230335236</v>
      </c>
      <c r="U1834">
        <v>0.40286341309547424</v>
      </c>
      <c r="V1834">
        <v>0.50737679004669189</v>
      </c>
    </row>
    <row r="1835" spans="1:22" x14ac:dyDescent="0.25">
      <c r="A1835" t="s">
        <v>98</v>
      </c>
      <c r="B1835" t="s">
        <v>86</v>
      </c>
      <c r="C1835" t="s">
        <v>102</v>
      </c>
      <c r="D1835" t="s">
        <v>69</v>
      </c>
      <c r="E1835" t="s">
        <v>88</v>
      </c>
      <c r="F1835" t="s">
        <v>54</v>
      </c>
      <c r="G1835">
        <v>195</v>
      </c>
      <c r="H1835">
        <v>8</v>
      </c>
      <c r="I1835">
        <f>IF(VLOOKUP(Data!$A1835,summermonths, 2, FALSE) = 1, VLOOKUP(Data!$H1835,rateblocks, 2, FALSE), VLOOKUP(Data!H1835, rateblocks,3, FALSE))</f>
        <v>2</v>
      </c>
      <c r="J1835">
        <v>2.2303996086120605</v>
      </c>
      <c r="K1835">
        <v>1.9227948188781738</v>
      </c>
      <c r="L1835">
        <v>76.410255432128906</v>
      </c>
      <c r="M1835">
        <v>-0.30760464072227478</v>
      </c>
      <c r="N1835">
        <v>0.31207099556922913</v>
      </c>
      <c r="O1835">
        <v>9.7388304769992828E-2</v>
      </c>
      <c r="P1835">
        <v>-0.82091575860977173</v>
      </c>
      <c r="Q1835">
        <v>-0.70753973722457886</v>
      </c>
      <c r="R1835">
        <v>-0.47125482559204102</v>
      </c>
      <c r="S1835">
        <v>-0.30760464072227478</v>
      </c>
      <c r="T1835">
        <v>-0.14395445585250854</v>
      </c>
      <c r="U1835">
        <v>9.2330433428287506E-2</v>
      </c>
      <c r="V1835">
        <v>0.20570646226406097</v>
      </c>
    </row>
    <row r="1836" spans="1:22" x14ac:dyDescent="0.25">
      <c r="A1836" t="s">
        <v>122</v>
      </c>
      <c r="B1836" t="s">
        <v>86</v>
      </c>
      <c r="C1836" t="s">
        <v>101</v>
      </c>
      <c r="D1836" t="s">
        <v>111</v>
      </c>
      <c r="E1836" t="s">
        <v>88</v>
      </c>
      <c r="F1836" t="s">
        <v>54</v>
      </c>
      <c r="G1836">
        <v>195</v>
      </c>
      <c r="H1836">
        <v>7</v>
      </c>
      <c r="I1836">
        <f>IF(VLOOKUP(Data!$A1836,summermonths, 2, FALSE) = 1, VLOOKUP(Data!$H1836,rateblocks, 2, FALSE), VLOOKUP(Data!H1836, rateblocks,3, FALSE))</f>
        <v>2</v>
      </c>
      <c r="J1836">
        <v>1.9445010423660278</v>
      </c>
      <c r="K1836">
        <v>2.0283808708190918</v>
      </c>
      <c r="L1836">
        <v>52.070255279541016</v>
      </c>
      <c r="M1836">
        <v>8.3879716694355011E-2</v>
      </c>
      <c r="N1836">
        <v>0.1731555163860321</v>
      </c>
      <c r="O1836">
        <v>2.9982833191752434E-2</v>
      </c>
      <c r="P1836">
        <v>-0.20093576610088348</v>
      </c>
      <c r="Q1836">
        <v>-0.13802801072597504</v>
      </c>
      <c r="R1836">
        <v>-6.9231246598064899E-3</v>
      </c>
      <c r="S1836">
        <v>8.3879716694355011E-2</v>
      </c>
      <c r="T1836">
        <v>0.17468255758285522</v>
      </c>
      <c r="U1836">
        <v>0.30578744411468506</v>
      </c>
      <c r="V1836">
        <v>0.36869519948959351</v>
      </c>
    </row>
    <row r="1837" spans="1:22" x14ac:dyDescent="0.25">
      <c r="A1837" t="s">
        <v>125</v>
      </c>
      <c r="B1837" t="s">
        <v>86</v>
      </c>
      <c r="C1837" t="s">
        <v>102</v>
      </c>
      <c r="D1837" t="s">
        <v>109</v>
      </c>
      <c r="E1837" t="s">
        <v>88</v>
      </c>
      <c r="F1837" t="s">
        <v>54</v>
      </c>
      <c r="G1837">
        <v>195</v>
      </c>
      <c r="H1837">
        <v>1</v>
      </c>
      <c r="I1837">
        <f>IF(VLOOKUP(Data!$A1837,summermonths, 2, FALSE) = 1, VLOOKUP(Data!$H1837,rateblocks, 2, FALSE), VLOOKUP(Data!H1837, rateblocks,3, FALSE))</f>
        <v>3</v>
      </c>
      <c r="J1837">
        <v>1.9261890649795532</v>
      </c>
      <c r="K1837">
        <v>1.9289230108261108</v>
      </c>
      <c r="L1837">
        <v>61.528205871582031</v>
      </c>
      <c r="M1837">
        <v>2.7340627275407314E-3</v>
      </c>
      <c r="N1837">
        <v>0.16482184827327728</v>
      </c>
      <c r="O1837">
        <v>2.7166241779923439E-2</v>
      </c>
      <c r="P1837">
        <v>-0.2683737576007843</v>
      </c>
      <c r="Q1837">
        <v>-0.20849363505840302</v>
      </c>
      <c r="R1837">
        <v>-8.369860053062439E-2</v>
      </c>
      <c r="S1837">
        <v>2.7340627275407314E-3</v>
      </c>
      <c r="T1837">
        <v>8.9166723191738129E-2</v>
      </c>
      <c r="U1837">
        <v>0.21396176517009735</v>
      </c>
      <c r="V1837">
        <v>0.27384188771247864</v>
      </c>
    </row>
    <row r="1838" spans="1:22" x14ac:dyDescent="0.25">
      <c r="A1838" t="s">
        <v>97</v>
      </c>
      <c r="B1838" t="s">
        <v>86</v>
      </c>
      <c r="C1838" t="s">
        <v>101</v>
      </c>
      <c r="D1838" t="s">
        <v>62</v>
      </c>
      <c r="E1838" t="s">
        <v>88</v>
      </c>
      <c r="F1838" t="s">
        <v>54</v>
      </c>
      <c r="G1838">
        <v>195</v>
      </c>
      <c r="H1838">
        <v>22</v>
      </c>
      <c r="I1838">
        <f>IF(VLOOKUP(Data!$A1838,summermonths, 2, FALSE) = 1, VLOOKUP(Data!$H1838,rateblocks, 2, FALSE), VLOOKUP(Data!H1838, rateblocks,3, FALSE))</f>
        <v>2</v>
      </c>
      <c r="J1838">
        <v>2.5837423801422119</v>
      </c>
      <c r="K1838">
        <v>2.724506139755249</v>
      </c>
      <c r="L1838">
        <v>68.265327453613281</v>
      </c>
      <c r="M1838">
        <v>0.14076368510723114</v>
      </c>
      <c r="N1838">
        <v>0.1280403733253479</v>
      </c>
      <c r="O1838">
        <v>1.6394337639212608E-2</v>
      </c>
      <c r="P1838">
        <v>-6.9843985140323639E-2</v>
      </c>
      <c r="Q1838">
        <v>-2.3326655849814415E-2</v>
      </c>
      <c r="R1838">
        <v>7.3619246482849121E-2</v>
      </c>
      <c r="S1838">
        <v>0.14076368510723114</v>
      </c>
      <c r="T1838">
        <v>0.20790812373161316</v>
      </c>
      <c r="U1838">
        <v>0.30485403537750244</v>
      </c>
      <c r="V1838">
        <v>0.35137134790420532</v>
      </c>
    </row>
    <row r="1839" spans="1:22" x14ac:dyDescent="0.25">
      <c r="A1839" t="s">
        <v>95</v>
      </c>
      <c r="B1839" t="s">
        <v>86</v>
      </c>
      <c r="C1839" t="s">
        <v>102</v>
      </c>
      <c r="D1839" t="s">
        <v>66</v>
      </c>
      <c r="E1839" t="s">
        <v>88</v>
      </c>
      <c r="F1839" t="s">
        <v>54</v>
      </c>
      <c r="G1839">
        <v>195</v>
      </c>
      <c r="H1839">
        <v>3</v>
      </c>
      <c r="I1839">
        <f>IF(VLOOKUP(Data!$A1839,summermonths, 2, FALSE) = 1, VLOOKUP(Data!$H1839,rateblocks, 2, FALSE), VLOOKUP(Data!H1839, rateblocks,3, FALSE))</f>
        <v>3</v>
      </c>
      <c r="J1839">
        <v>1.7503104209899902</v>
      </c>
      <c r="K1839">
        <v>1.8851795196533203</v>
      </c>
      <c r="L1839">
        <v>61.882049560546875</v>
      </c>
      <c r="M1839">
        <v>0.13486909866333008</v>
      </c>
      <c r="N1839">
        <v>0.23350745439529419</v>
      </c>
      <c r="O1839">
        <v>5.452573299407959E-2</v>
      </c>
      <c r="P1839">
        <v>-0.2492164820432663</v>
      </c>
      <c r="Q1839">
        <v>-0.16438274085521698</v>
      </c>
      <c r="R1839">
        <v>1.2417669408023357E-2</v>
      </c>
      <c r="S1839">
        <v>0.13486909866333008</v>
      </c>
      <c r="T1839">
        <v>0.25732052326202393</v>
      </c>
      <c r="U1839">
        <v>0.43412095308303833</v>
      </c>
      <c r="V1839">
        <v>0.51895469427108765</v>
      </c>
    </row>
    <row r="1840" spans="1:22" x14ac:dyDescent="0.25">
      <c r="A1840" t="s">
        <v>96</v>
      </c>
      <c r="B1840" t="s">
        <v>86</v>
      </c>
      <c r="C1840" t="s">
        <v>102</v>
      </c>
      <c r="D1840" t="s">
        <v>67</v>
      </c>
      <c r="E1840" t="s">
        <v>88</v>
      </c>
      <c r="F1840" t="s">
        <v>54</v>
      </c>
      <c r="G1840">
        <v>195</v>
      </c>
      <c r="H1840">
        <v>16</v>
      </c>
      <c r="I1840">
        <f>IF(VLOOKUP(Data!$A1840,summermonths, 2, FALSE) = 1, VLOOKUP(Data!$H1840,rateblocks, 2, FALSE), VLOOKUP(Data!H1840, rateblocks,3, FALSE))</f>
        <v>1</v>
      </c>
      <c r="J1840">
        <v>2.4707443714141846</v>
      </c>
      <c r="K1840">
        <v>2.2023589611053467</v>
      </c>
      <c r="L1840">
        <v>78.138458251953125</v>
      </c>
      <c r="M1840">
        <v>-0.26838529109954834</v>
      </c>
      <c r="N1840">
        <v>0.38582849502563477</v>
      </c>
      <c r="O1840">
        <v>0.14886362850666046</v>
      </c>
      <c r="P1840">
        <v>-0.90301668643951416</v>
      </c>
      <c r="Q1840">
        <v>-0.76284438371658325</v>
      </c>
      <c r="R1840">
        <v>-0.47071394324302673</v>
      </c>
      <c r="S1840">
        <v>-0.26838529109954834</v>
      </c>
      <c r="T1840">
        <v>-6.6056631505489349E-2</v>
      </c>
      <c r="U1840">
        <v>0.22607381641864777</v>
      </c>
      <c r="V1840">
        <v>0.36624610424041748</v>
      </c>
    </row>
    <row r="1841" spans="1:22" x14ac:dyDescent="0.25">
      <c r="A1841" t="s">
        <v>97</v>
      </c>
      <c r="B1841" t="s">
        <v>86</v>
      </c>
      <c r="C1841" t="s">
        <v>102</v>
      </c>
      <c r="D1841" t="s">
        <v>68</v>
      </c>
      <c r="E1841" t="s">
        <v>88</v>
      </c>
      <c r="F1841" t="s">
        <v>54</v>
      </c>
      <c r="G1841">
        <v>195</v>
      </c>
      <c r="H1841">
        <v>14</v>
      </c>
      <c r="I1841">
        <f>IF(VLOOKUP(Data!$A1841,summermonths, 2, FALSE) = 1, VLOOKUP(Data!$H1841,rateblocks, 2, FALSE), VLOOKUP(Data!H1841, rateblocks,3, FALSE))</f>
        <v>1</v>
      </c>
      <c r="J1841">
        <v>2.6259334087371826</v>
      </c>
      <c r="K1841">
        <v>2.63297438621521</v>
      </c>
      <c r="L1841">
        <v>80.066665649414063</v>
      </c>
      <c r="M1841">
        <v>7.0409560576081276E-3</v>
      </c>
      <c r="N1841">
        <v>0.35727947950363159</v>
      </c>
      <c r="O1841">
        <v>0.12764862179756165</v>
      </c>
      <c r="P1841">
        <v>-0.58063149452209473</v>
      </c>
      <c r="Q1841">
        <v>-0.45083111524581909</v>
      </c>
      <c r="R1841">
        <v>-0.18031658232212067</v>
      </c>
      <c r="S1841">
        <v>7.0409560576081276E-3</v>
      </c>
      <c r="T1841">
        <v>0.19439849257469177</v>
      </c>
      <c r="U1841">
        <v>0.46491304039955139</v>
      </c>
      <c r="V1841">
        <v>0.59471338987350464</v>
      </c>
    </row>
    <row r="1842" spans="1:22" x14ac:dyDescent="0.25">
      <c r="A1842" t="s">
        <v>96</v>
      </c>
      <c r="B1842" t="s">
        <v>86</v>
      </c>
      <c r="C1842" t="s">
        <v>101</v>
      </c>
      <c r="D1842" t="s">
        <v>61</v>
      </c>
      <c r="E1842" t="s">
        <v>88</v>
      </c>
      <c r="F1842" t="s">
        <v>54</v>
      </c>
      <c r="G1842">
        <v>195</v>
      </c>
      <c r="H1842">
        <v>14</v>
      </c>
      <c r="I1842">
        <f>IF(VLOOKUP(Data!$A1842,summermonths, 2, FALSE) = 1, VLOOKUP(Data!$H1842,rateblocks, 2, FALSE), VLOOKUP(Data!H1842, rateblocks,3, FALSE))</f>
        <v>1</v>
      </c>
      <c r="J1842">
        <v>2.2897562980651855</v>
      </c>
      <c r="K1842">
        <v>2.2923252582550049</v>
      </c>
      <c r="L1842">
        <v>73.989974975585937</v>
      </c>
      <c r="M1842">
        <v>2.5688924361020327E-3</v>
      </c>
      <c r="N1842">
        <v>0.19782482087612152</v>
      </c>
      <c r="O1842">
        <v>3.9134658873081207E-2</v>
      </c>
      <c r="P1842">
        <v>-0.32282397150993347</v>
      </c>
      <c r="Q1842">
        <v>-0.25095382332801819</v>
      </c>
      <c r="R1842">
        <v>-0.10117054730653763</v>
      </c>
      <c r="S1842">
        <v>2.5688924361020327E-3</v>
      </c>
      <c r="T1842">
        <v>0.10630833357572556</v>
      </c>
      <c r="U1842">
        <v>0.25609159469604492</v>
      </c>
      <c r="V1842">
        <v>0.32796177268028259</v>
      </c>
    </row>
    <row r="1843" spans="1:22" x14ac:dyDescent="0.25">
      <c r="A1843" t="s">
        <v>98</v>
      </c>
      <c r="B1843" t="s">
        <v>86</v>
      </c>
      <c r="C1843" t="s">
        <v>101</v>
      </c>
      <c r="D1843" t="s">
        <v>63</v>
      </c>
      <c r="E1843" t="s">
        <v>88</v>
      </c>
      <c r="F1843" t="s">
        <v>54</v>
      </c>
      <c r="G1843">
        <v>195</v>
      </c>
      <c r="H1843">
        <v>23</v>
      </c>
      <c r="I1843">
        <f>IF(VLOOKUP(Data!$A1843,summermonths, 2, FALSE) = 1, VLOOKUP(Data!$H1843,rateblocks, 2, FALSE), VLOOKUP(Data!H1843, rateblocks,3, FALSE))</f>
        <v>3</v>
      </c>
      <c r="J1843">
        <v>2.2821063995361328</v>
      </c>
      <c r="K1843">
        <v>2.4992148876190186</v>
      </c>
      <c r="L1843">
        <v>70.146766662597656</v>
      </c>
      <c r="M1843">
        <v>0.21710848808288574</v>
      </c>
      <c r="N1843">
        <v>0.14371427893638611</v>
      </c>
      <c r="O1843">
        <v>2.0653793588280678E-2</v>
      </c>
      <c r="P1843">
        <v>-1.9280465319752693E-2</v>
      </c>
      <c r="Q1843">
        <v>3.293122723698616E-2</v>
      </c>
      <c r="R1843">
        <v>0.14174464344978333</v>
      </c>
      <c r="S1843">
        <v>0.21710848808288574</v>
      </c>
      <c r="T1843">
        <v>0.29247233271598816</v>
      </c>
      <c r="U1843">
        <v>0.40128573775291443</v>
      </c>
      <c r="V1843">
        <v>0.45349743962287903</v>
      </c>
    </row>
    <row r="1844" spans="1:22" x14ac:dyDescent="0.25">
      <c r="A1844" t="s">
        <v>95</v>
      </c>
      <c r="B1844" t="s">
        <v>86</v>
      </c>
      <c r="C1844" t="s">
        <v>102</v>
      </c>
      <c r="D1844" t="s">
        <v>66</v>
      </c>
      <c r="E1844" t="s">
        <v>88</v>
      </c>
      <c r="F1844" t="s">
        <v>54</v>
      </c>
      <c r="G1844">
        <v>195</v>
      </c>
      <c r="H1844">
        <v>14</v>
      </c>
      <c r="I1844">
        <f>IF(VLOOKUP(Data!$A1844,summermonths, 2, FALSE) = 1, VLOOKUP(Data!$H1844,rateblocks, 2, FALSE), VLOOKUP(Data!H1844, rateblocks,3, FALSE))</f>
        <v>1</v>
      </c>
      <c r="J1844">
        <v>2.9049215316772461</v>
      </c>
      <c r="K1844">
        <v>2.3809230327606201</v>
      </c>
      <c r="L1844">
        <v>82.543586730957031</v>
      </c>
      <c r="M1844">
        <v>-0.52399837970733643</v>
      </c>
      <c r="N1844">
        <v>0.42462486028671265</v>
      </c>
      <c r="O1844">
        <v>0.18030627071857452</v>
      </c>
      <c r="P1844">
        <v>-1.2224441766738892</v>
      </c>
      <c r="Q1844">
        <v>-1.0681769847869873</v>
      </c>
      <c r="R1844">
        <v>-0.74667185544967651</v>
      </c>
      <c r="S1844">
        <v>-0.52399837970733643</v>
      </c>
      <c r="T1844">
        <v>-0.30132487416267395</v>
      </c>
      <c r="U1844">
        <v>2.0180275663733482E-2</v>
      </c>
      <c r="V1844">
        <v>0.17444735765457153</v>
      </c>
    </row>
    <row r="1845" spans="1:22" x14ac:dyDescent="0.25">
      <c r="A1845" t="s">
        <v>125</v>
      </c>
      <c r="B1845" t="s">
        <v>86</v>
      </c>
      <c r="C1845" t="s">
        <v>102</v>
      </c>
      <c r="D1845" t="s">
        <v>109</v>
      </c>
      <c r="E1845" t="s">
        <v>88</v>
      </c>
      <c r="F1845" t="s">
        <v>54</v>
      </c>
      <c r="G1845">
        <v>195</v>
      </c>
      <c r="H1845">
        <v>12</v>
      </c>
      <c r="I1845">
        <f>IF(VLOOKUP(Data!$A1845,summermonths, 2, FALSE) = 1, VLOOKUP(Data!$H1845,rateblocks, 2, FALSE), VLOOKUP(Data!H1845, rateblocks,3, FALSE))</f>
        <v>2</v>
      </c>
      <c r="J1845">
        <v>2.4195165634155273</v>
      </c>
      <c r="K1845">
        <v>2.2017948627471924</v>
      </c>
      <c r="L1845">
        <v>80.620513916015625</v>
      </c>
      <c r="M1845">
        <v>-0.2177215963602066</v>
      </c>
      <c r="N1845">
        <v>0.24273452162742615</v>
      </c>
      <c r="O1845">
        <v>5.8920048177242279E-2</v>
      </c>
      <c r="P1845">
        <v>-0.61698436737060547</v>
      </c>
      <c r="Q1845">
        <v>-0.52879840135574341</v>
      </c>
      <c r="R1845">
        <v>-0.34501171112060547</v>
      </c>
      <c r="S1845">
        <v>-0.2177215963602066</v>
      </c>
      <c r="T1845">
        <v>-9.0431489050388336E-2</v>
      </c>
      <c r="U1845">
        <v>9.33552086353302E-2</v>
      </c>
      <c r="V1845">
        <v>0.18154115974903107</v>
      </c>
    </row>
    <row r="1846" spans="1:22" x14ac:dyDescent="0.25">
      <c r="A1846" t="s">
        <v>99</v>
      </c>
      <c r="B1846" t="s">
        <v>86</v>
      </c>
      <c r="C1846" t="s">
        <v>101</v>
      </c>
      <c r="D1846" t="s">
        <v>64</v>
      </c>
      <c r="E1846" t="s">
        <v>88</v>
      </c>
      <c r="F1846" t="s">
        <v>54</v>
      </c>
      <c r="G1846">
        <v>195</v>
      </c>
      <c r="H1846">
        <v>3</v>
      </c>
      <c r="I1846">
        <f>IF(VLOOKUP(Data!$A1846,summermonths, 2, FALSE) = 1, VLOOKUP(Data!$H1846,rateblocks, 2, FALSE), VLOOKUP(Data!H1846, rateblocks,3, FALSE))</f>
        <v>3</v>
      </c>
      <c r="J1846">
        <v>1.8172323703765869</v>
      </c>
      <c r="K1846">
        <v>2.036156177520752</v>
      </c>
      <c r="L1846">
        <v>70.109405517578125</v>
      </c>
      <c r="M1846">
        <v>0.21892397105693817</v>
      </c>
      <c r="N1846">
        <v>0.13746246695518494</v>
      </c>
      <c r="O1846">
        <v>1.8895929679274559E-2</v>
      </c>
      <c r="P1846">
        <v>-7.1816663257777691E-3</v>
      </c>
      <c r="Q1846">
        <v>4.2758733034133911E-2</v>
      </c>
      <c r="R1846">
        <v>0.14683857560157776</v>
      </c>
      <c r="S1846">
        <v>0.21892397105693817</v>
      </c>
      <c r="T1846">
        <v>0.29100936651229858</v>
      </c>
      <c r="U1846">
        <v>0.39508920907974243</v>
      </c>
      <c r="V1846">
        <v>0.445029616355896</v>
      </c>
    </row>
    <row r="1847" spans="1:22" x14ac:dyDescent="0.25">
      <c r="A1847" t="s">
        <v>96</v>
      </c>
      <c r="B1847" t="s">
        <v>86</v>
      </c>
      <c r="C1847" t="s">
        <v>101</v>
      </c>
      <c r="D1847" t="s">
        <v>61</v>
      </c>
      <c r="E1847" t="s">
        <v>88</v>
      </c>
      <c r="F1847" t="s">
        <v>54</v>
      </c>
      <c r="G1847">
        <v>195</v>
      </c>
      <c r="H1847">
        <v>18</v>
      </c>
      <c r="I1847">
        <f>IF(VLOOKUP(Data!$A1847,summermonths, 2, FALSE) = 1, VLOOKUP(Data!$H1847,rateblocks, 2, FALSE), VLOOKUP(Data!H1847, rateblocks,3, FALSE))</f>
        <v>1</v>
      </c>
      <c r="J1847">
        <v>2.0978996753692627</v>
      </c>
      <c r="K1847">
        <v>2.1425535678863525</v>
      </c>
      <c r="L1847">
        <v>71.206291198730469</v>
      </c>
      <c r="M1847">
        <v>4.4653922319412231E-2</v>
      </c>
      <c r="N1847">
        <v>0.16636380553245544</v>
      </c>
      <c r="O1847">
        <v>2.7676915749907494E-2</v>
      </c>
      <c r="P1847">
        <v>-0.22899018228054047</v>
      </c>
      <c r="Q1847">
        <v>-0.16854988038539886</v>
      </c>
      <c r="R1847">
        <v>-4.2587343603372574E-2</v>
      </c>
      <c r="S1847">
        <v>4.4653922319412231E-2</v>
      </c>
      <c r="T1847">
        <v>0.13189518451690674</v>
      </c>
      <c r="U1847">
        <v>0.25785771012306213</v>
      </c>
      <c r="V1847">
        <v>0.31829804182052612</v>
      </c>
    </row>
    <row r="1848" spans="1:22" x14ac:dyDescent="0.25">
      <c r="A1848" t="s">
        <v>95</v>
      </c>
      <c r="B1848" t="s">
        <v>86</v>
      </c>
      <c r="C1848" t="s">
        <v>102</v>
      </c>
      <c r="D1848" t="s">
        <v>66</v>
      </c>
      <c r="E1848" t="s">
        <v>88</v>
      </c>
      <c r="F1848" t="s">
        <v>54</v>
      </c>
      <c r="G1848">
        <v>195</v>
      </c>
      <c r="H1848">
        <v>21</v>
      </c>
      <c r="I1848">
        <f>IF(VLOOKUP(Data!$A1848,summermonths, 2, FALSE) = 1, VLOOKUP(Data!$H1848,rateblocks, 2, FALSE), VLOOKUP(Data!H1848, rateblocks,3, FALSE))</f>
        <v>2</v>
      </c>
      <c r="J1848">
        <v>2.8177151679992676</v>
      </c>
      <c r="K1848">
        <v>2.8347692489624023</v>
      </c>
      <c r="L1848">
        <v>67.292304992675781</v>
      </c>
      <c r="M1848">
        <v>1.7054172232747078E-2</v>
      </c>
      <c r="N1848">
        <v>0.35514727234840393</v>
      </c>
      <c r="O1848">
        <v>0.12612958252429962</v>
      </c>
      <c r="P1848">
        <v>-0.56711113452911377</v>
      </c>
      <c r="Q1848">
        <v>-0.43808537721633911</v>
      </c>
      <c r="R1848">
        <v>-0.16918523609638214</v>
      </c>
      <c r="S1848">
        <v>1.7054172232747078E-2</v>
      </c>
      <c r="T1848">
        <v>0.203293576836586</v>
      </c>
      <c r="U1848">
        <v>0.47219371795654297</v>
      </c>
      <c r="V1848">
        <v>0.60121947526931763</v>
      </c>
    </row>
    <row r="1849" spans="1:22" x14ac:dyDescent="0.25">
      <c r="A1849" t="s">
        <v>125</v>
      </c>
      <c r="B1849" t="s">
        <v>86</v>
      </c>
      <c r="C1849" t="s">
        <v>101</v>
      </c>
      <c r="D1849" t="s">
        <v>110</v>
      </c>
      <c r="E1849" t="s">
        <v>88</v>
      </c>
      <c r="F1849" t="s">
        <v>54</v>
      </c>
      <c r="G1849">
        <v>195</v>
      </c>
      <c r="H1849">
        <v>11</v>
      </c>
      <c r="I1849">
        <f>IF(VLOOKUP(Data!$A1849,summermonths, 2, FALSE) = 1, VLOOKUP(Data!$H1849,rateblocks, 2, FALSE), VLOOKUP(Data!H1849, rateblocks,3, FALSE))</f>
        <v>2</v>
      </c>
      <c r="J1849">
        <v>1.8723304271697998</v>
      </c>
      <c r="K1849">
        <v>2.0026562213897705</v>
      </c>
      <c r="L1849">
        <v>69.946617126464844</v>
      </c>
      <c r="M1849">
        <v>0.1303258091211319</v>
      </c>
      <c r="N1849">
        <v>0.1301942765712738</v>
      </c>
      <c r="O1849">
        <v>1.6950549557805061E-2</v>
      </c>
      <c r="P1849">
        <v>-8.3824716508388519E-2</v>
      </c>
      <c r="Q1849">
        <v>-3.6524869501590729E-2</v>
      </c>
      <c r="R1849">
        <v>6.2051862478256226E-2</v>
      </c>
      <c r="S1849">
        <v>0.1303258091211319</v>
      </c>
      <c r="T1849">
        <v>0.19859975576400757</v>
      </c>
      <c r="U1849">
        <v>0.29717648029327393</v>
      </c>
      <c r="V1849">
        <v>0.34447634220123291</v>
      </c>
    </row>
    <row r="1850" spans="1:22" x14ac:dyDescent="0.25">
      <c r="A1850" t="s">
        <v>122</v>
      </c>
      <c r="B1850" t="s">
        <v>86</v>
      </c>
      <c r="C1850" t="s">
        <v>101</v>
      </c>
      <c r="D1850" t="s">
        <v>111</v>
      </c>
      <c r="E1850" t="s">
        <v>88</v>
      </c>
      <c r="F1850" t="s">
        <v>54</v>
      </c>
      <c r="G1850">
        <v>195</v>
      </c>
      <c r="H1850">
        <v>5</v>
      </c>
      <c r="I1850">
        <f>IF(VLOOKUP(Data!$A1850,summermonths, 2, FALSE) = 1, VLOOKUP(Data!$H1850,rateblocks, 2, FALSE), VLOOKUP(Data!H1850, rateblocks,3, FALSE))</f>
        <v>3</v>
      </c>
      <c r="J1850">
        <v>1.6758203506469727</v>
      </c>
      <c r="K1850">
        <v>1.7919492721557617</v>
      </c>
      <c r="L1850">
        <v>52.133590698242187</v>
      </c>
      <c r="M1850">
        <v>0.1161288321018219</v>
      </c>
      <c r="N1850">
        <v>9.7931332886219025E-2</v>
      </c>
      <c r="O1850">
        <v>9.5905456691980362E-3</v>
      </c>
      <c r="P1850">
        <v>-4.4953875243663788E-2</v>
      </c>
      <c r="Q1850">
        <v>-9.3752210959792137E-3</v>
      </c>
      <c r="R1850">
        <v>6.4773589372634888E-2</v>
      </c>
      <c r="S1850">
        <v>0.1161288321018219</v>
      </c>
      <c r="T1850">
        <v>0.16748407483100891</v>
      </c>
      <c r="U1850">
        <v>0.24163287878036499</v>
      </c>
      <c r="V1850">
        <v>0.27721154689788818</v>
      </c>
    </row>
    <row r="1851" spans="1:22" x14ac:dyDescent="0.25">
      <c r="A1851" t="s">
        <v>99</v>
      </c>
      <c r="B1851" t="s">
        <v>86</v>
      </c>
      <c r="C1851" t="s">
        <v>101</v>
      </c>
      <c r="D1851" t="s">
        <v>64</v>
      </c>
      <c r="E1851" t="s">
        <v>88</v>
      </c>
      <c r="F1851" t="s">
        <v>54</v>
      </c>
      <c r="G1851">
        <v>195</v>
      </c>
      <c r="H1851">
        <v>17</v>
      </c>
      <c r="I1851">
        <f>IF(VLOOKUP(Data!$A1851,summermonths, 2, FALSE) = 1, VLOOKUP(Data!$H1851,rateblocks, 2, FALSE), VLOOKUP(Data!H1851, rateblocks,3, FALSE))</f>
        <v>1</v>
      </c>
      <c r="J1851">
        <v>2.5673282146453857</v>
      </c>
      <c r="K1851">
        <v>2.5077252388000488</v>
      </c>
      <c r="L1851">
        <v>79.448104858398438</v>
      </c>
      <c r="M1851">
        <v>-5.9602871537208557E-2</v>
      </c>
      <c r="N1851">
        <v>0.14409276843070984</v>
      </c>
      <c r="O1851">
        <v>2.0762726664543152E-2</v>
      </c>
      <c r="P1851">
        <v>-0.2966143786907196</v>
      </c>
      <c r="Q1851">
        <v>-0.24426518380641937</v>
      </c>
      <c r="R1851">
        <v>-0.13516519963741302</v>
      </c>
      <c r="S1851">
        <v>-5.9602871537208557E-2</v>
      </c>
      <c r="T1851">
        <v>1.5959450975060463E-2</v>
      </c>
      <c r="U1851">
        <v>0.12505944073200226</v>
      </c>
      <c r="V1851">
        <v>0.17740863561630249</v>
      </c>
    </row>
    <row r="1852" spans="1:22" x14ac:dyDescent="0.25">
      <c r="A1852" t="s">
        <v>95</v>
      </c>
      <c r="B1852" t="s">
        <v>86</v>
      </c>
      <c r="C1852" t="s">
        <v>101</v>
      </c>
      <c r="D1852" t="s">
        <v>60</v>
      </c>
      <c r="E1852" t="s">
        <v>88</v>
      </c>
      <c r="F1852" t="s">
        <v>54</v>
      </c>
      <c r="G1852">
        <v>195</v>
      </c>
      <c r="H1852">
        <v>2</v>
      </c>
      <c r="I1852">
        <f>IF(VLOOKUP(Data!$A1852,summermonths, 2, FALSE) = 1, VLOOKUP(Data!$H1852,rateblocks, 2, FALSE), VLOOKUP(Data!H1852, rateblocks,3, FALSE))</f>
        <v>3</v>
      </c>
      <c r="J1852">
        <v>1.7897031307220459</v>
      </c>
      <c r="K1852">
        <v>1.8345050811767578</v>
      </c>
      <c r="L1852">
        <v>59.248973846435547</v>
      </c>
      <c r="M1852">
        <v>4.4801998883485794E-2</v>
      </c>
      <c r="N1852">
        <v>0.14803701639175415</v>
      </c>
      <c r="O1852">
        <v>2.1914958953857422E-2</v>
      </c>
      <c r="P1852">
        <v>-0.19869722425937653</v>
      </c>
      <c r="Q1852">
        <v>-0.14491507411003113</v>
      </c>
      <c r="R1852">
        <v>-3.2828688621520996E-2</v>
      </c>
      <c r="S1852">
        <v>4.4801998883485794E-2</v>
      </c>
      <c r="T1852">
        <v>0.12243268638849258</v>
      </c>
      <c r="U1852">
        <v>0.23451906442642212</v>
      </c>
      <c r="V1852">
        <v>0.28830122947692871</v>
      </c>
    </row>
    <row r="1853" spans="1:22" x14ac:dyDescent="0.25">
      <c r="A1853" t="s">
        <v>97</v>
      </c>
      <c r="B1853" t="s">
        <v>86</v>
      </c>
      <c r="C1853" t="s">
        <v>101</v>
      </c>
      <c r="D1853" t="s">
        <v>62</v>
      </c>
      <c r="E1853" t="s">
        <v>88</v>
      </c>
      <c r="F1853" t="s">
        <v>54</v>
      </c>
      <c r="G1853">
        <v>195</v>
      </c>
      <c r="H1853">
        <v>23</v>
      </c>
      <c r="I1853">
        <f>IF(VLOOKUP(Data!$A1853,summermonths, 2, FALSE) = 1, VLOOKUP(Data!$H1853,rateblocks, 2, FALSE), VLOOKUP(Data!H1853, rateblocks,3, FALSE))</f>
        <v>3</v>
      </c>
      <c r="J1853">
        <v>2.2971532344818115</v>
      </c>
      <c r="K1853">
        <v>2.4226176738739014</v>
      </c>
      <c r="L1853">
        <v>67.860198974609375</v>
      </c>
      <c r="M1853">
        <v>0.12546442449092865</v>
      </c>
      <c r="N1853">
        <v>0.12083237618207932</v>
      </c>
      <c r="O1853">
        <v>1.4600463211536407E-2</v>
      </c>
      <c r="P1853">
        <v>-7.3287144303321838E-2</v>
      </c>
      <c r="Q1853">
        <v>-2.9388496652245522E-2</v>
      </c>
      <c r="R1853">
        <v>6.2099862843751907E-2</v>
      </c>
      <c r="S1853">
        <v>0.12546442449092865</v>
      </c>
      <c r="T1853">
        <v>0.18882898986339569</v>
      </c>
      <c r="U1853">
        <v>0.28031733632087708</v>
      </c>
      <c r="V1853">
        <v>0.32421600818634033</v>
      </c>
    </row>
    <row r="1854" spans="1:22" x14ac:dyDescent="0.25">
      <c r="A1854" t="s">
        <v>97</v>
      </c>
      <c r="B1854" t="s">
        <v>86</v>
      </c>
      <c r="C1854" t="s">
        <v>101</v>
      </c>
      <c r="D1854" t="s">
        <v>62</v>
      </c>
      <c r="E1854" t="s">
        <v>88</v>
      </c>
      <c r="F1854" t="s">
        <v>54</v>
      </c>
      <c r="G1854">
        <v>195</v>
      </c>
      <c r="H1854">
        <v>15</v>
      </c>
      <c r="I1854">
        <f>IF(VLOOKUP(Data!$A1854,summermonths, 2, FALSE) = 1, VLOOKUP(Data!$H1854,rateblocks, 2, FALSE), VLOOKUP(Data!H1854, rateblocks,3, FALSE))</f>
        <v>1</v>
      </c>
      <c r="J1854">
        <v>2.4871554374694824</v>
      </c>
      <c r="K1854">
        <v>2.4164080619812012</v>
      </c>
      <c r="L1854">
        <v>77</v>
      </c>
      <c r="M1854">
        <v>-7.0747502148151398E-2</v>
      </c>
      <c r="N1854">
        <v>0.15630146861076355</v>
      </c>
      <c r="O1854">
        <v>2.4430148303508759E-2</v>
      </c>
      <c r="P1854">
        <v>-0.32784053683280945</v>
      </c>
      <c r="Q1854">
        <v>-0.2710559070110321</v>
      </c>
      <c r="R1854">
        <v>-0.15271207690238953</v>
      </c>
      <c r="S1854">
        <v>-7.0747502148151398E-2</v>
      </c>
      <c r="T1854">
        <v>1.1217067949473858E-2</v>
      </c>
      <c r="U1854">
        <v>0.12956088781356812</v>
      </c>
      <c r="V1854">
        <v>0.18634553253650665</v>
      </c>
    </row>
    <row r="1855" spans="1:22" x14ac:dyDescent="0.25">
      <c r="A1855" t="s">
        <v>100</v>
      </c>
      <c r="B1855" t="s">
        <v>86</v>
      </c>
      <c r="C1855" t="s">
        <v>102</v>
      </c>
      <c r="D1855" t="s">
        <v>71</v>
      </c>
      <c r="E1855" t="s">
        <v>88</v>
      </c>
      <c r="F1855" t="s">
        <v>54</v>
      </c>
      <c r="G1855">
        <v>195</v>
      </c>
      <c r="H1855">
        <v>10</v>
      </c>
      <c r="I1855">
        <f>IF(VLOOKUP(Data!$A1855,summermonths, 2, FALSE) = 1, VLOOKUP(Data!$H1855,rateblocks, 2, FALSE), VLOOKUP(Data!H1855, rateblocks,3, FALSE))</f>
        <v>2</v>
      </c>
      <c r="J1855">
        <v>2.2711129188537598</v>
      </c>
      <c r="K1855">
        <v>2.4931538105010986</v>
      </c>
      <c r="L1855">
        <v>83.199996948242187</v>
      </c>
      <c r="M1855">
        <v>0.22204093635082245</v>
      </c>
      <c r="N1855">
        <v>0.34214934706687927</v>
      </c>
      <c r="O1855">
        <v>0.11706617474555969</v>
      </c>
      <c r="P1855">
        <v>-0.34074464440345764</v>
      </c>
      <c r="Q1855">
        <v>-0.21644109487533569</v>
      </c>
      <c r="R1855">
        <v>4.2617645114660263E-2</v>
      </c>
      <c r="S1855">
        <v>0.22204093635082245</v>
      </c>
      <c r="T1855">
        <v>0.40146422386169434</v>
      </c>
      <c r="U1855">
        <v>0.66052299737930298</v>
      </c>
      <c r="V1855">
        <v>0.78482651710510254</v>
      </c>
    </row>
    <row r="1856" spans="1:22" x14ac:dyDescent="0.25">
      <c r="A1856" t="s">
        <v>98</v>
      </c>
      <c r="B1856" t="s">
        <v>86</v>
      </c>
      <c r="C1856" t="s">
        <v>101</v>
      </c>
      <c r="D1856" t="s">
        <v>63</v>
      </c>
      <c r="E1856" t="s">
        <v>88</v>
      </c>
      <c r="F1856" t="s">
        <v>54</v>
      </c>
      <c r="G1856">
        <v>195</v>
      </c>
      <c r="H1856">
        <v>5</v>
      </c>
      <c r="I1856">
        <f>IF(VLOOKUP(Data!$A1856,summermonths, 2, FALSE) = 1, VLOOKUP(Data!$H1856,rateblocks, 2, FALSE), VLOOKUP(Data!H1856, rateblocks,3, FALSE))</f>
        <v>3</v>
      </c>
      <c r="J1856">
        <v>1.9037468433380127</v>
      </c>
      <c r="K1856">
        <v>2.0055959224700928</v>
      </c>
      <c r="L1856">
        <v>68.379486083984375</v>
      </c>
      <c r="M1856">
        <v>0.10184897482395172</v>
      </c>
      <c r="N1856">
        <v>0.13981486856937408</v>
      </c>
      <c r="O1856">
        <v>1.9548198208212852E-2</v>
      </c>
      <c r="P1856">
        <v>-0.12812602519989014</v>
      </c>
      <c r="Q1856">
        <v>-7.7330991625785828E-2</v>
      </c>
      <c r="R1856">
        <v>2.852998673915863E-2</v>
      </c>
      <c r="S1856">
        <v>0.10184897482395172</v>
      </c>
      <c r="T1856">
        <v>0.17516796290874481</v>
      </c>
      <c r="U1856">
        <v>0.28102892637252808</v>
      </c>
      <c r="V1856">
        <v>0.33182397484779358</v>
      </c>
    </row>
    <row r="1857" spans="1:22" x14ac:dyDescent="0.25">
      <c r="A1857" t="s">
        <v>98</v>
      </c>
      <c r="B1857" t="s">
        <v>86</v>
      </c>
      <c r="C1857" t="s">
        <v>102</v>
      </c>
      <c r="D1857" t="s">
        <v>69</v>
      </c>
      <c r="E1857" t="s">
        <v>88</v>
      </c>
      <c r="F1857" t="s">
        <v>54</v>
      </c>
      <c r="G1857">
        <v>195</v>
      </c>
      <c r="H1857">
        <v>11</v>
      </c>
      <c r="I1857">
        <f>IF(VLOOKUP(Data!$A1857,summermonths, 2, FALSE) = 1, VLOOKUP(Data!$H1857,rateblocks, 2, FALSE), VLOOKUP(Data!H1857, rateblocks,3, FALSE))</f>
        <v>2</v>
      </c>
      <c r="J1857">
        <v>3.2363669872283936</v>
      </c>
      <c r="K1857">
        <v>2.7398717403411865</v>
      </c>
      <c r="L1857">
        <v>90.625640869140625</v>
      </c>
      <c r="M1857">
        <v>-0.49649515748023987</v>
      </c>
      <c r="N1857">
        <v>0.3356931209564209</v>
      </c>
      <c r="O1857">
        <v>0.11268987506628036</v>
      </c>
      <c r="P1857">
        <v>-1.0486612319946289</v>
      </c>
      <c r="Q1857">
        <v>-0.92670321464538574</v>
      </c>
      <c r="R1857">
        <v>-0.67253279685974121</v>
      </c>
      <c r="S1857">
        <v>-0.49649515748023987</v>
      </c>
      <c r="T1857">
        <v>-0.32045751810073853</v>
      </c>
      <c r="U1857">
        <v>-6.6287115216255188E-2</v>
      </c>
      <c r="V1857">
        <v>5.5670890957117081E-2</v>
      </c>
    </row>
    <row r="1858" spans="1:22" x14ac:dyDescent="0.25">
      <c r="A1858" t="s">
        <v>95</v>
      </c>
      <c r="B1858" t="s">
        <v>86</v>
      </c>
      <c r="C1858" t="s">
        <v>101</v>
      </c>
      <c r="D1858" t="s">
        <v>60</v>
      </c>
      <c r="E1858" t="s">
        <v>88</v>
      </c>
      <c r="F1858" t="s">
        <v>54</v>
      </c>
      <c r="G1858">
        <v>195</v>
      </c>
      <c r="H1858">
        <v>15</v>
      </c>
      <c r="I1858">
        <f>IF(VLOOKUP(Data!$A1858,summermonths, 2, FALSE) = 1, VLOOKUP(Data!$H1858,rateblocks, 2, FALSE), VLOOKUP(Data!H1858, rateblocks,3, FALSE))</f>
        <v>1</v>
      </c>
      <c r="J1858">
        <v>2.0164461135864258</v>
      </c>
      <c r="K1858">
        <v>1.9685051441192627</v>
      </c>
      <c r="L1858">
        <v>66.959999084472656</v>
      </c>
      <c r="M1858">
        <v>-4.7941096127033234E-2</v>
      </c>
      <c r="N1858">
        <v>0.19633166491985321</v>
      </c>
      <c r="O1858">
        <v>3.8546122610569E-2</v>
      </c>
      <c r="P1858">
        <v>-0.3708779513835907</v>
      </c>
      <c r="Q1858">
        <v>-0.29955023527145386</v>
      </c>
      <c r="R1858">
        <v>-0.15089751780033112</v>
      </c>
      <c r="S1858">
        <v>-4.7941096127033234E-2</v>
      </c>
      <c r="T1858">
        <v>5.5015329271554947E-2</v>
      </c>
      <c r="U1858">
        <v>0.20366805791854858</v>
      </c>
      <c r="V1858">
        <v>0.27499574422836304</v>
      </c>
    </row>
    <row r="1859" spans="1:22" x14ac:dyDescent="0.25">
      <c r="A1859" t="s">
        <v>98</v>
      </c>
      <c r="B1859" t="s">
        <v>86</v>
      </c>
      <c r="C1859" t="s">
        <v>101</v>
      </c>
      <c r="D1859" t="s">
        <v>63</v>
      </c>
      <c r="E1859" t="s">
        <v>88</v>
      </c>
      <c r="F1859" t="s">
        <v>54</v>
      </c>
      <c r="G1859">
        <v>195</v>
      </c>
      <c r="H1859">
        <v>12</v>
      </c>
      <c r="I1859">
        <f>IF(VLOOKUP(Data!$A1859,summermonths, 2, FALSE) = 1, VLOOKUP(Data!$H1859,rateblocks, 2, FALSE), VLOOKUP(Data!H1859, rateblocks,3, FALSE))</f>
        <v>1</v>
      </c>
      <c r="J1859">
        <v>2.6308662891387939</v>
      </c>
      <c r="K1859">
        <v>2.5738241672515869</v>
      </c>
      <c r="L1859">
        <v>80.322341918945313</v>
      </c>
      <c r="M1859">
        <v>-5.7042129337787628E-2</v>
      </c>
      <c r="N1859">
        <v>0.17908233404159546</v>
      </c>
      <c r="O1859">
        <v>3.2070484012365341E-2</v>
      </c>
      <c r="P1859">
        <v>-0.35160636901855469</v>
      </c>
      <c r="Q1859">
        <v>-0.28654536604881287</v>
      </c>
      <c r="R1859">
        <v>-0.15095299482345581</v>
      </c>
      <c r="S1859">
        <v>-5.7042129337787628E-2</v>
      </c>
      <c r="T1859">
        <v>3.6868739873170853E-2</v>
      </c>
      <c r="U1859">
        <v>0.1724611222743988</v>
      </c>
      <c r="V1859">
        <v>0.23752209544181824</v>
      </c>
    </row>
    <row r="1860" spans="1:22" x14ac:dyDescent="0.25">
      <c r="A1860" t="s">
        <v>122</v>
      </c>
      <c r="B1860" t="s">
        <v>86</v>
      </c>
      <c r="C1860" t="s">
        <v>102</v>
      </c>
      <c r="D1860" t="s">
        <v>106</v>
      </c>
      <c r="E1860" t="s">
        <v>88</v>
      </c>
      <c r="F1860" t="s">
        <v>54</v>
      </c>
      <c r="G1860">
        <v>195</v>
      </c>
      <c r="H1860">
        <v>19</v>
      </c>
      <c r="I1860">
        <f>IF(VLOOKUP(Data!$A1860,summermonths, 2, FALSE) = 1, VLOOKUP(Data!$H1860,rateblocks, 2, FALSE), VLOOKUP(Data!H1860, rateblocks,3, FALSE))</f>
        <v>1</v>
      </c>
      <c r="J1860">
        <v>2.4897899627685547</v>
      </c>
      <c r="K1860">
        <v>2.4385128021240234</v>
      </c>
      <c r="L1860">
        <v>48.784614562988281</v>
      </c>
      <c r="M1860">
        <v>-5.1277164369821548E-2</v>
      </c>
      <c r="N1860">
        <v>0.26815640926361084</v>
      </c>
      <c r="O1860">
        <v>7.1907863020896912E-2</v>
      </c>
      <c r="P1860">
        <v>-0.49235519766807556</v>
      </c>
      <c r="Q1860">
        <v>-0.39493343234062195</v>
      </c>
      <c r="R1860">
        <v>-0.19189852476119995</v>
      </c>
      <c r="S1860">
        <v>-5.1277164369821548E-2</v>
      </c>
      <c r="T1860">
        <v>8.9344196021556854E-2</v>
      </c>
      <c r="U1860">
        <v>0.29237911105155945</v>
      </c>
      <c r="V1860">
        <v>0.38980087637901306</v>
      </c>
    </row>
    <row r="1861" spans="1:22" x14ac:dyDescent="0.25">
      <c r="A1861" t="s">
        <v>97</v>
      </c>
      <c r="B1861" t="s">
        <v>86</v>
      </c>
      <c r="C1861" t="s">
        <v>102</v>
      </c>
      <c r="D1861" t="s">
        <v>68</v>
      </c>
      <c r="E1861" t="s">
        <v>88</v>
      </c>
      <c r="F1861" t="s">
        <v>54</v>
      </c>
      <c r="G1861">
        <v>195</v>
      </c>
      <c r="H1861">
        <v>23</v>
      </c>
      <c r="I1861">
        <f>IF(VLOOKUP(Data!$A1861,summermonths, 2, FALSE) = 1, VLOOKUP(Data!$H1861,rateblocks, 2, FALSE), VLOOKUP(Data!H1861, rateblocks,3, FALSE))</f>
        <v>3</v>
      </c>
      <c r="J1861">
        <v>2.4517898559570312</v>
      </c>
      <c r="K1861">
        <v>2.5053846836090088</v>
      </c>
      <c r="L1861">
        <v>70.138458251953125</v>
      </c>
      <c r="M1861">
        <v>5.3594809025526047E-2</v>
      </c>
      <c r="N1861">
        <v>0.25118035078048706</v>
      </c>
      <c r="O1861">
        <v>6.3091568648815155E-2</v>
      </c>
      <c r="P1861">
        <v>-0.35956010222434998</v>
      </c>
      <c r="Q1861">
        <v>-0.26830574870109558</v>
      </c>
      <c r="R1861">
        <v>-7.8124292194843292E-2</v>
      </c>
      <c r="S1861">
        <v>5.3594809025526047E-2</v>
      </c>
      <c r="T1861">
        <v>0.18531391024589539</v>
      </c>
      <c r="U1861">
        <v>0.37549537420272827</v>
      </c>
      <c r="V1861">
        <v>0.46674972772598267</v>
      </c>
    </row>
    <row r="1862" spans="1:22" x14ac:dyDescent="0.25">
      <c r="A1862" t="s">
        <v>99</v>
      </c>
      <c r="B1862" t="s">
        <v>86</v>
      </c>
      <c r="C1862" t="s">
        <v>102</v>
      </c>
      <c r="D1862" t="s">
        <v>70</v>
      </c>
      <c r="E1862" t="s">
        <v>88</v>
      </c>
      <c r="F1862" t="s">
        <v>54</v>
      </c>
      <c r="G1862">
        <v>195</v>
      </c>
      <c r="H1862">
        <v>15</v>
      </c>
      <c r="I1862">
        <f>IF(VLOOKUP(Data!$A1862,summermonths, 2, FALSE) = 1, VLOOKUP(Data!$H1862,rateblocks, 2, FALSE), VLOOKUP(Data!H1862, rateblocks,3, FALSE))</f>
        <v>1</v>
      </c>
      <c r="J1862">
        <v>3.5070672035217285</v>
      </c>
      <c r="K1862">
        <v>3.1095385551452637</v>
      </c>
      <c r="L1862">
        <v>92.851280212402344</v>
      </c>
      <c r="M1862">
        <v>-0.39752864837646484</v>
      </c>
      <c r="N1862">
        <v>0.4324074387550354</v>
      </c>
      <c r="O1862">
        <v>0.18697619438171387</v>
      </c>
      <c r="P1862">
        <v>-1.1087756156921387</v>
      </c>
      <c r="Q1862">
        <v>-0.95168107748031616</v>
      </c>
      <c r="R1862">
        <v>-0.6242833137512207</v>
      </c>
      <c r="S1862">
        <v>-0.39752864837646484</v>
      </c>
      <c r="T1862">
        <v>-0.17077396810054779</v>
      </c>
      <c r="U1862">
        <v>0.15662378072738647</v>
      </c>
      <c r="V1862">
        <v>0.3137182891368866</v>
      </c>
    </row>
    <row r="1863" spans="1:22" x14ac:dyDescent="0.25">
      <c r="A1863" t="s">
        <v>100</v>
      </c>
      <c r="B1863" t="s">
        <v>86</v>
      </c>
      <c r="C1863" t="s">
        <v>102</v>
      </c>
      <c r="D1863" t="s">
        <v>71</v>
      </c>
      <c r="E1863" t="s">
        <v>88</v>
      </c>
      <c r="F1863" t="s">
        <v>54</v>
      </c>
      <c r="G1863">
        <v>195</v>
      </c>
      <c r="H1863">
        <v>24</v>
      </c>
      <c r="I1863">
        <f>IF(VLOOKUP(Data!$A1863,summermonths, 2, FALSE) = 1, VLOOKUP(Data!$H1863,rateblocks, 2, FALSE), VLOOKUP(Data!H1863, rateblocks,3, FALSE))</f>
        <v>3</v>
      </c>
      <c r="J1863">
        <v>2.0816044807434082</v>
      </c>
      <c r="K1863">
        <v>2.3063845634460449</v>
      </c>
      <c r="L1863">
        <v>74.574356079101563</v>
      </c>
      <c r="M1863">
        <v>0.22478008270263672</v>
      </c>
      <c r="N1863">
        <v>0.2709943950176239</v>
      </c>
      <c r="O1863">
        <v>7.3437958955764771E-2</v>
      </c>
      <c r="P1863">
        <v>-0.22096602618694305</v>
      </c>
      <c r="Q1863">
        <v>-0.12251320481300354</v>
      </c>
      <c r="R1863">
        <v>8.2670480012893677E-2</v>
      </c>
      <c r="S1863">
        <v>0.22478008270263672</v>
      </c>
      <c r="T1863">
        <v>0.36688968539237976</v>
      </c>
      <c r="U1863">
        <v>0.57207340002059937</v>
      </c>
      <c r="V1863">
        <v>0.67052620649337769</v>
      </c>
    </row>
    <row r="1864" spans="1:22" x14ac:dyDescent="0.25">
      <c r="A1864" t="s">
        <v>99</v>
      </c>
      <c r="B1864" t="s">
        <v>86</v>
      </c>
      <c r="C1864" t="s">
        <v>102</v>
      </c>
      <c r="D1864" t="s">
        <v>70</v>
      </c>
      <c r="E1864" t="s">
        <v>88</v>
      </c>
      <c r="F1864" t="s">
        <v>54</v>
      </c>
      <c r="G1864">
        <v>195</v>
      </c>
      <c r="H1864">
        <v>20</v>
      </c>
      <c r="I1864">
        <f>IF(VLOOKUP(Data!$A1864,summermonths, 2, FALSE) = 1, VLOOKUP(Data!$H1864,rateblocks, 2, FALSE), VLOOKUP(Data!H1864, rateblocks,3, FALSE))</f>
        <v>2</v>
      </c>
      <c r="J1864">
        <v>3.7438912391662598</v>
      </c>
      <c r="K1864">
        <v>3.6396665573120117</v>
      </c>
      <c r="L1864">
        <v>83.964103698730469</v>
      </c>
      <c r="M1864">
        <v>-0.1042245551943779</v>
      </c>
      <c r="N1864">
        <v>0.35780426859855652</v>
      </c>
      <c r="O1864">
        <v>0.1280238926410675</v>
      </c>
      <c r="P1864">
        <v>-0.69276022911071777</v>
      </c>
      <c r="Q1864">
        <v>-0.56276917457580566</v>
      </c>
      <c r="R1864">
        <v>-0.29185730218887329</v>
      </c>
      <c r="S1864">
        <v>-0.1042245551943779</v>
      </c>
      <c r="T1864">
        <v>8.3408184349536896E-2</v>
      </c>
      <c r="U1864">
        <v>0.35432007908821106</v>
      </c>
      <c r="V1864">
        <v>0.48431110382080078</v>
      </c>
    </row>
    <row r="1865" spans="1:22" x14ac:dyDescent="0.25">
      <c r="A1865" t="s">
        <v>96</v>
      </c>
      <c r="B1865" t="s">
        <v>86</v>
      </c>
      <c r="C1865" t="s">
        <v>101</v>
      </c>
      <c r="D1865" t="s">
        <v>61</v>
      </c>
      <c r="E1865" t="s">
        <v>88</v>
      </c>
      <c r="F1865" t="s">
        <v>54</v>
      </c>
      <c r="G1865">
        <v>195</v>
      </c>
      <c r="H1865">
        <v>7</v>
      </c>
      <c r="I1865">
        <f>IF(VLOOKUP(Data!$A1865,summermonths, 2, FALSE) = 1, VLOOKUP(Data!$H1865,rateblocks, 2, FALSE), VLOOKUP(Data!H1865, rateblocks,3, FALSE))</f>
        <v>2</v>
      </c>
      <c r="J1865">
        <v>1.662878155708313</v>
      </c>
      <c r="K1865">
        <v>1.8015035390853882</v>
      </c>
      <c r="L1865">
        <v>63.898601531982422</v>
      </c>
      <c r="M1865">
        <v>0.138625368475914</v>
      </c>
      <c r="N1865">
        <v>0.17658191919326782</v>
      </c>
      <c r="O1865">
        <v>3.1181173399090767E-2</v>
      </c>
      <c r="P1865">
        <v>-0.15182603895664215</v>
      </c>
      <c r="Q1865">
        <v>-8.7673462927341461E-2</v>
      </c>
      <c r="R1865">
        <v>4.6025719493627548E-2</v>
      </c>
      <c r="S1865">
        <v>0.138625368475914</v>
      </c>
      <c r="T1865">
        <v>0.23122501373291016</v>
      </c>
      <c r="U1865">
        <v>0.36492419242858887</v>
      </c>
      <c r="V1865">
        <v>0.42907679080963135</v>
      </c>
    </row>
    <row r="1866" spans="1:22" x14ac:dyDescent="0.25">
      <c r="A1866" t="s">
        <v>124</v>
      </c>
      <c r="B1866" t="s">
        <v>86</v>
      </c>
      <c r="C1866" t="s">
        <v>102</v>
      </c>
      <c r="D1866" t="s">
        <v>105</v>
      </c>
      <c r="E1866" t="s">
        <v>88</v>
      </c>
      <c r="F1866" t="s">
        <v>54</v>
      </c>
      <c r="G1866">
        <v>195</v>
      </c>
      <c r="H1866">
        <v>8</v>
      </c>
      <c r="I1866">
        <f>IF(VLOOKUP(Data!$A1866,summermonths, 2, FALSE) = 1, VLOOKUP(Data!$H1866,rateblocks, 2, FALSE), VLOOKUP(Data!H1866, rateblocks,3, FALSE))</f>
        <v>2</v>
      </c>
      <c r="J1866">
        <v>1.7488929033279419</v>
      </c>
      <c r="K1866">
        <v>1.8224102258682251</v>
      </c>
      <c r="L1866">
        <v>66.097434997558594</v>
      </c>
      <c r="M1866">
        <v>7.3517374694347382E-2</v>
      </c>
      <c r="N1866">
        <v>0.2509818971157074</v>
      </c>
      <c r="O1866">
        <v>6.2991909682750702E-2</v>
      </c>
      <c r="P1866">
        <v>-0.33931112289428711</v>
      </c>
      <c r="Q1866">
        <v>-0.24812886118888855</v>
      </c>
      <c r="R1866">
        <v>-5.8097660541534424E-2</v>
      </c>
      <c r="S1866">
        <v>7.3517374694347382E-2</v>
      </c>
      <c r="T1866">
        <v>0.20513240993022919</v>
      </c>
      <c r="U1866">
        <v>0.39516362547874451</v>
      </c>
      <c r="V1866">
        <v>0.48634585738182068</v>
      </c>
    </row>
    <row r="1867" spans="1:22" x14ac:dyDescent="0.25">
      <c r="A1867" t="s">
        <v>98</v>
      </c>
      <c r="B1867" t="s">
        <v>86</v>
      </c>
      <c r="C1867" t="s">
        <v>101</v>
      </c>
      <c r="D1867" t="s">
        <v>63</v>
      </c>
      <c r="E1867" t="s">
        <v>88</v>
      </c>
      <c r="F1867" t="s">
        <v>54</v>
      </c>
      <c r="G1867">
        <v>195</v>
      </c>
      <c r="H1867">
        <v>10</v>
      </c>
      <c r="I1867">
        <f>IF(VLOOKUP(Data!$A1867,summermonths, 2, FALSE) = 1, VLOOKUP(Data!$H1867,rateblocks, 2, FALSE), VLOOKUP(Data!H1867, rateblocks,3, FALSE))</f>
        <v>2</v>
      </c>
      <c r="J1867">
        <v>2.2532873153686523</v>
      </c>
      <c r="K1867">
        <v>2.2217154502868652</v>
      </c>
      <c r="L1867">
        <v>76.294990539550781</v>
      </c>
      <c r="M1867">
        <v>-3.1571902334690094E-2</v>
      </c>
      <c r="N1867">
        <v>0.1804250180721283</v>
      </c>
      <c r="O1867">
        <v>3.2553188502788544E-2</v>
      </c>
      <c r="P1867">
        <v>-0.32834464311599731</v>
      </c>
      <c r="Q1867">
        <v>-0.26279586553573608</v>
      </c>
      <c r="R1867">
        <v>-0.12618687748908997</v>
      </c>
      <c r="S1867">
        <v>-3.1571902334690094E-2</v>
      </c>
      <c r="T1867">
        <v>6.3043072819709778E-2</v>
      </c>
      <c r="U1867">
        <v>0.1996520608663559</v>
      </c>
      <c r="V1867">
        <v>0.26520085334777832</v>
      </c>
    </row>
    <row r="1868" spans="1:22" x14ac:dyDescent="0.25">
      <c r="A1868" t="s">
        <v>96</v>
      </c>
      <c r="B1868" t="s">
        <v>86</v>
      </c>
      <c r="C1868" t="s">
        <v>102</v>
      </c>
      <c r="D1868" t="s">
        <v>67</v>
      </c>
      <c r="E1868" t="s">
        <v>88</v>
      </c>
      <c r="F1868" t="s">
        <v>54</v>
      </c>
      <c r="G1868">
        <v>195</v>
      </c>
      <c r="H1868">
        <v>11</v>
      </c>
      <c r="I1868">
        <f>IF(VLOOKUP(Data!$A1868,summermonths, 2, FALSE) = 1, VLOOKUP(Data!$H1868,rateblocks, 2, FALSE), VLOOKUP(Data!H1868, rateblocks,3, FALSE))</f>
        <v>2</v>
      </c>
      <c r="J1868">
        <v>2.2979001998901367</v>
      </c>
      <c r="K1868">
        <v>2.5350513458251953</v>
      </c>
      <c r="L1868">
        <v>79.015380859375</v>
      </c>
      <c r="M1868">
        <v>0.23715108633041382</v>
      </c>
      <c r="N1868">
        <v>0.42478835582733154</v>
      </c>
      <c r="O1868">
        <v>0.18044514954090118</v>
      </c>
      <c r="P1868">
        <v>-0.4615635871887207</v>
      </c>
      <c r="Q1868">
        <v>-0.30723708868026733</v>
      </c>
      <c r="R1868">
        <v>1.4391854405403137E-2</v>
      </c>
      <c r="S1868">
        <v>0.23715108633041382</v>
      </c>
      <c r="T1868">
        <v>0.45991030335426331</v>
      </c>
      <c r="U1868">
        <v>0.78153926134109497</v>
      </c>
      <c r="V1868">
        <v>0.93586575984954834</v>
      </c>
    </row>
    <row r="1869" spans="1:22" x14ac:dyDescent="0.25">
      <c r="A1869" t="s">
        <v>98</v>
      </c>
      <c r="B1869" t="s">
        <v>86</v>
      </c>
      <c r="C1869" t="s">
        <v>101</v>
      </c>
      <c r="D1869" t="s">
        <v>63</v>
      </c>
      <c r="E1869" t="s">
        <v>88</v>
      </c>
      <c r="F1869" t="s">
        <v>54</v>
      </c>
      <c r="G1869">
        <v>195</v>
      </c>
      <c r="H1869">
        <v>8</v>
      </c>
      <c r="I1869">
        <f>IF(VLOOKUP(Data!$A1869,summermonths, 2, FALSE) = 1, VLOOKUP(Data!$H1869,rateblocks, 2, FALSE), VLOOKUP(Data!H1869, rateblocks,3, FALSE))</f>
        <v>2</v>
      </c>
      <c r="J1869">
        <v>1.8873116970062256</v>
      </c>
      <c r="K1869">
        <v>1.878517746925354</v>
      </c>
      <c r="L1869">
        <v>70.852500915527344</v>
      </c>
      <c r="M1869">
        <v>-8.7940040975809097E-3</v>
      </c>
      <c r="N1869">
        <v>0.17449185252189636</v>
      </c>
      <c r="O1869">
        <v>3.0447406694293022E-2</v>
      </c>
      <c r="P1869">
        <v>-0.29580757021903992</v>
      </c>
      <c r="Q1869">
        <v>-0.23241430521011353</v>
      </c>
      <c r="R1869">
        <v>-0.10029762238264084</v>
      </c>
      <c r="S1869">
        <v>-8.7940040975809097E-3</v>
      </c>
      <c r="T1869">
        <v>8.2709610462188721E-2</v>
      </c>
      <c r="U1869">
        <v>0.214826300740242</v>
      </c>
      <c r="V1869">
        <v>0.2782195508480072</v>
      </c>
    </row>
    <row r="1870" spans="1:22" x14ac:dyDescent="0.25">
      <c r="A1870" t="s">
        <v>125</v>
      </c>
      <c r="B1870" t="s">
        <v>86</v>
      </c>
      <c r="C1870" t="s">
        <v>101</v>
      </c>
      <c r="D1870" t="s">
        <v>110</v>
      </c>
      <c r="E1870" t="s">
        <v>88</v>
      </c>
      <c r="F1870" t="s">
        <v>54</v>
      </c>
      <c r="G1870">
        <v>195</v>
      </c>
      <c r="H1870">
        <v>2</v>
      </c>
      <c r="I1870">
        <f>IF(VLOOKUP(Data!$A1870,summermonths, 2, FALSE) = 1, VLOOKUP(Data!$H1870,rateblocks, 2, FALSE), VLOOKUP(Data!H1870, rateblocks,3, FALSE))</f>
        <v>3</v>
      </c>
      <c r="J1870">
        <v>1.7997094392776489</v>
      </c>
      <c r="K1870">
        <v>1.8315315246582031</v>
      </c>
      <c r="L1870">
        <v>57.425640106201172</v>
      </c>
      <c r="M1870">
        <v>3.1821995973587036E-2</v>
      </c>
      <c r="N1870">
        <v>0.11093028634786606</v>
      </c>
      <c r="O1870">
        <v>1.2305528856813908E-2</v>
      </c>
      <c r="P1870">
        <v>-0.15064208209514618</v>
      </c>
      <c r="Q1870">
        <v>-0.11034088581800461</v>
      </c>
      <c r="R1870">
        <v>-2.6349902153015137E-2</v>
      </c>
      <c r="S1870">
        <v>3.1821995973587036E-2</v>
      </c>
      <c r="T1870">
        <v>8.9993894100189209E-2</v>
      </c>
      <c r="U1870">
        <v>0.17398488521575928</v>
      </c>
      <c r="V1870">
        <v>0.21428607404232025</v>
      </c>
    </row>
    <row r="1871" spans="1:22" x14ac:dyDescent="0.25">
      <c r="A1871" t="s">
        <v>123</v>
      </c>
      <c r="B1871" t="s">
        <v>86</v>
      </c>
      <c r="C1871" t="s">
        <v>101</v>
      </c>
      <c r="D1871" t="s">
        <v>107</v>
      </c>
      <c r="E1871" t="s">
        <v>88</v>
      </c>
      <c r="F1871" t="s">
        <v>54</v>
      </c>
      <c r="G1871">
        <v>195</v>
      </c>
      <c r="H1871">
        <v>15</v>
      </c>
      <c r="I1871">
        <f>IF(VLOOKUP(Data!$A1871,summermonths, 2, FALSE) = 1, VLOOKUP(Data!$H1871,rateblocks, 2, FALSE), VLOOKUP(Data!H1871, rateblocks,3, FALSE))</f>
        <v>2</v>
      </c>
      <c r="J1871">
        <v>1.9542027711868286</v>
      </c>
      <c r="K1871">
        <v>1.9457422494888306</v>
      </c>
      <c r="L1871">
        <v>69.409713745117188</v>
      </c>
      <c r="M1871">
        <v>-8.4605338051915169E-3</v>
      </c>
      <c r="N1871">
        <v>0.12198322266340256</v>
      </c>
      <c r="O1871">
        <v>1.4879906550049782E-2</v>
      </c>
      <c r="P1871">
        <v>-0.20910507440567017</v>
      </c>
      <c r="Q1871">
        <v>-0.16478832066059113</v>
      </c>
      <c r="R1871">
        <v>-7.2428598999977112E-2</v>
      </c>
      <c r="S1871">
        <v>-8.4605338051915169E-3</v>
      </c>
      <c r="T1871">
        <v>5.5507529526948929E-2</v>
      </c>
      <c r="U1871">
        <v>0.14786726236343384</v>
      </c>
      <c r="V1871">
        <v>0.19218401610851288</v>
      </c>
    </row>
    <row r="1872" spans="1:22" x14ac:dyDescent="0.25">
      <c r="A1872" t="s">
        <v>124</v>
      </c>
      <c r="B1872" t="s">
        <v>86</v>
      </c>
      <c r="C1872" t="s">
        <v>102</v>
      </c>
      <c r="D1872" t="s">
        <v>105</v>
      </c>
      <c r="E1872" t="s">
        <v>88</v>
      </c>
      <c r="F1872" t="s">
        <v>54</v>
      </c>
      <c r="G1872">
        <v>195</v>
      </c>
      <c r="H1872">
        <v>3</v>
      </c>
      <c r="I1872">
        <f>IF(VLOOKUP(Data!$A1872,summermonths, 2, FALSE) = 1, VLOOKUP(Data!$H1872,rateblocks, 2, FALSE), VLOOKUP(Data!H1872, rateblocks,3, FALSE))</f>
        <v>3</v>
      </c>
      <c r="J1872">
        <v>1.7713093757629395</v>
      </c>
      <c r="K1872">
        <v>1.8500512838363647</v>
      </c>
      <c r="L1872">
        <v>63.061538696289063</v>
      </c>
      <c r="M1872">
        <v>7.8741952776908875E-2</v>
      </c>
      <c r="N1872">
        <v>0.17699770629405975</v>
      </c>
      <c r="O1872">
        <v>3.1328186392784119E-2</v>
      </c>
      <c r="P1872">
        <v>-0.2123933732509613</v>
      </c>
      <c r="Q1872">
        <v>-0.14808973670005798</v>
      </c>
      <c r="R1872">
        <v>-1.4075735583901405E-2</v>
      </c>
      <c r="S1872">
        <v>7.8741952776908875E-2</v>
      </c>
      <c r="T1872">
        <v>0.1715596467256546</v>
      </c>
      <c r="U1872">
        <v>0.30557364225387573</v>
      </c>
      <c r="V1872">
        <v>0.36987727880477905</v>
      </c>
    </row>
    <row r="1873" spans="1:22" x14ac:dyDescent="0.25">
      <c r="A1873" t="s">
        <v>96</v>
      </c>
      <c r="B1873" t="s">
        <v>86</v>
      </c>
      <c r="C1873" t="s">
        <v>102</v>
      </c>
      <c r="D1873" t="s">
        <v>67</v>
      </c>
      <c r="E1873" t="s">
        <v>88</v>
      </c>
      <c r="F1873" t="s">
        <v>54</v>
      </c>
      <c r="G1873">
        <v>195</v>
      </c>
      <c r="H1873">
        <v>9</v>
      </c>
      <c r="I1873">
        <f>IF(VLOOKUP(Data!$A1873,summermonths, 2, FALSE) = 1, VLOOKUP(Data!$H1873,rateblocks, 2, FALSE), VLOOKUP(Data!H1873, rateblocks,3, FALSE))</f>
        <v>2</v>
      </c>
      <c r="J1873">
        <v>1.8936831951141357</v>
      </c>
      <c r="K1873">
        <v>2.0194103717803955</v>
      </c>
      <c r="L1873">
        <v>74.430770874023437</v>
      </c>
      <c r="M1873">
        <v>0.12572701275348663</v>
      </c>
      <c r="N1873">
        <v>0.28053459525108337</v>
      </c>
      <c r="O1873">
        <v>7.8699655830860138E-2</v>
      </c>
      <c r="P1873">
        <v>-0.33571133017539978</v>
      </c>
      <c r="Q1873">
        <v>-0.23379254341125488</v>
      </c>
      <c r="R1873">
        <v>-2.1385472267866135E-2</v>
      </c>
      <c r="S1873">
        <v>0.12572701275348663</v>
      </c>
      <c r="T1873">
        <v>0.27283948659896851</v>
      </c>
      <c r="U1873">
        <v>0.48524656891822815</v>
      </c>
      <c r="V1873">
        <v>0.58716535568237305</v>
      </c>
    </row>
    <row r="1874" spans="1:22" x14ac:dyDescent="0.25">
      <c r="A1874" t="s">
        <v>123</v>
      </c>
      <c r="B1874" t="s">
        <v>86</v>
      </c>
      <c r="C1874" t="s">
        <v>101</v>
      </c>
      <c r="D1874" t="s">
        <v>107</v>
      </c>
      <c r="E1874" t="s">
        <v>88</v>
      </c>
      <c r="F1874" t="s">
        <v>54</v>
      </c>
      <c r="G1874">
        <v>195</v>
      </c>
      <c r="H1874">
        <v>2</v>
      </c>
      <c r="I1874">
        <f>IF(VLOOKUP(Data!$A1874,summermonths, 2, FALSE) = 1, VLOOKUP(Data!$H1874,rateblocks, 2, FALSE), VLOOKUP(Data!H1874, rateblocks,3, FALSE))</f>
        <v>3</v>
      </c>
      <c r="J1874">
        <v>1.6901727914810181</v>
      </c>
      <c r="K1874">
        <v>1.7776545286178589</v>
      </c>
      <c r="L1874">
        <v>53.749256134033203</v>
      </c>
      <c r="M1874">
        <v>8.7481789290904999E-2</v>
      </c>
      <c r="N1874">
        <v>8.2011893391609192E-2</v>
      </c>
      <c r="O1874">
        <v>6.7259506322443485E-3</v>
      </c>
      <c r="P1874">
        <v>-4.7415770590305328E-2</v>
      </c>
      <c r="Q1874">
        <v>-1.762068085372448E-2</v>
      </c>
      <c r="R1874">
        <v>4.4474709779024124E-2</v>
      </c>
      <c r="S1874">
        <v>8.7481789290904999E-2</v>
      </c>
      <c r="T1874">
        <v>0.13048887252807617</v>
      </c>
      <c r="U1874">
        <v>0.19258426129817963</v>
      </c>
      <c r="V1874">
        <v>0.22237935662269592</v>
      </c>
    </row>
    <row r="1875" spans="1:22" x14ac:dyDescent="0.25">
      <c r="A1875" t="s">
        <v>98</v>
      </c>
      <c r="B1875" t="s">
        <v>86</v>
      </c>
      <c r="C1875" t="s">
        <v>102</v>
      </c>
      <c r="D1875" t="s">
        <v>69</v>
      </c>
      <c r="E1875" t="s">
        <v>88</v>
      </c>
      <c r="F1875" t="s">
        <v>54</v>
      </c>
      <c r="G1875">
        <v>195</v>
      </c>
      <c r="H1875">
        <v>15</v>
      </c>
      <c r="I1875">
        <f>IF(VLOOKUP(Data!$A1875,summermonths, 2, FALSE) = 1, VLOOKUP(Data!$H1875,rateblocks, 2, FALSE), VLOOKUP(Data!H1875, rateblocks,3, FALSE))</f>
        <v>1</v>
      </c>
      <c r="J1875">
        <v>3.1351072788238525</v>
      </c>
      <c r="K1875">
        <v>2.8423078060150146</v>
      </c>
      <c r="L1875">
        <v>89.75384521484375</v>
      </c>
      <c r="M1875">
        <v>-0.29279953241348267</v>
      </c>
      <c r="N1875">
        <v>0.40331169962882996</v>
      </c>
      <c r="O1875">
        <v>0.16266033053398132</v>
      </c>
      <c r="P1875">
        <v>-0.95618826150894165</v>
      </c>
      <c r="Q1875">
        <v>-0.80966424942016602</v>
      </c>
      <c r="R1875">
        <v>-0.50429642200469971</v>
      </c>
      <c r="S1875">
        <v>-0.29279953241348267</v>
      </c>
      <c r="T1875">
        <v>-8.1302672624588013E-2</v>
      </c>
      <c r="U1875">
        <v>0.22406521439552307</v>
      </c>
      <c r="V1875">
        <v>0.37058916687965393</v>
      </c>
    </row>
    <row r="1876" spans="1:22" x14ac:dyDescent="0.25">
      <c r="A1876" t="s">
        <v>99</v>
      </c>
      <c r="B1876" t="s">
        <v>86</v>
      </c>
      <c r="C1876" t="s">
        <v>102</v>
      </c>
      <c r="D1876" t="s">
        <v>70</v>
      </c>
      <c r="E1876" t="s">
        <v>88</v>
      </c>
      <c r="F1876" t="s">
        <v>54</v>
      </c>
      <c r="G1876">
        <v>195</v>
      </c>
      <c r="H1876">
        <v>23</v>
      </c>
      <c r="I1876">
        <f>IF(VLOOKUP(Data!$A1876,summermonths, 2, FALSE) = 1, VLOOKUP(Data!$H1876,rateblocks, 2, FALSE), VLOOKUP(Data!H1876, rateblocks,3, FALSE))</f>
        <v>3</v>
      </c>
      <c r="J1876">
        <v>2.5893285274505615</v>
      </c>
      <c r="K1876">
        <v>2.7325127124786377</v>
      </c>
      <c r="L1876">
        <v>80.466667175292969</v>
      </c>
      <c r="M1876">
        <v>0.14318421483039856</v>
      </c>
      <c r="N1876">
        <v>0.26123085618019104</v>
      </c>
      <c r="O1876">
        <v>6.8241558969020844E-2</v>
      </c>
      <c r="P1876">
        <v>-0.28650230169296265</v>
      </c>
      <c r="Q1876">
        <v>-0.19159659743309021</v>
      </c>
      <c r="R1876">
        <v>6.1946199275553226E-3</v>
      </c>
      <c r="S1876">
        <v>0.14318421483039856</v>
      </c>
      <c r="T1876">
        <v>0.28017380833625793</v>
      </c>
      <c r="U1876">
        <v>0.47796502709388733</v>
      </c>
      <c r="V1876">
        <v>0.57287073135375977</v>
      </c>
    </row>
    <row r="1877" spans="1:22" x14ac:dyDescent="0.25">
      <c r="A1877" t="s">
        <v>123</v>
      </c>
      <c r="B1877" t="s">
        <v>86</v>
      </c>
      <c r="C1877" t="s">
        <v>102</v>
      </c>
      <c r="D1877" t="s">
        <v>112</v>
      </c>
      <c r="E1877" t="s">
        <v>88</v>
      </c>
      <c r="F1877" t="s">
        <v>54</v>
      </c>
      <c r="G1877">
        <v>195</v>
      </c>
      <c r="H1877">
        <v>9</v>
      </c>
      <c r="I1877">
        <f>IF(VLOOKUP(Data!$A1877,summermonths, 2, FALSE) = 1, VLOOKUP(Data!$H1877,rateblocks, 2, FALSE), VLOOKUP(Data!H1877, rateblocks,3, FALSE))</f>
        <v>2</v>
      </c>
      <c r="J1877">
        <v>1.7211134433746338</v>
      </c>
      <c r="K1877">
        <v>1.7213846445083618</v>
      </c>
      <c r="L1877">
        <v>74.041023254394531</v>
      </c>
      <c r="M1877">
        <v>2.7117624995298684E-4</v>
      </c>
      <c r="N1877">
        <v>0.24876441061496735</v>
      </c>
      <c r="O1877">
        <v>6.1883732676506042E-2</v>
      </c>
      <c r="P1877">
        <v>-0.40890985727310181</v>
      </c>
      <c r="Q1877">
        <v>-0.31853324174880981</v>
      </c>
      <c r="R1877">
        <v>-0.13018101453781128</v>
      </c>
      <c r="S1877">
        <v>2.7117624995298684E-4</v>
      </c>
      <c r="T1877">
        <v>0.13072335720062256</v>
      </c>
      <c r="U1877">
        <v>0.31907558441162109</v>
      </c>
      <c r="V1877">
        <v>0.40945222973823547</v>
      </c>
    </row>
    <row r="1878" spans="1:22" x14ac:dyDescent="0.25">
      <c r="A1878" t="s">
        <v>97</v>
      </c>
      <c r="B1878" t="s">
        <v>86</v>
      </c>
      <c r="C1878" t="s">
        <v>102</v>
      </c>
      <c r="D1878" t="s">
        <v>68</v>
      </c>
      <c r="E1878" t="s">
        <v>88</v>
      </c>
      <c r="F1878" t="s">
        <v>54</v>
      </c>
      <c r="G1878">
        <v>195</v>
      </c>
      <c r="H1878">
        <v>10</v>
      </c>
      <c r="I1878">
        <f>IF(VLOOKUP(Data!$A1878,summermonths, 2, FALSE) = 1, VLOOKUP(Data!$H1878,rateblocks, 2, FALSE), VLOOKUP(Data!H1878, rateblocks,3, FALSE))</f>
        <v>2</v>
      </c>
      <c r="J1878">
        <v>2.3997530937194824</v>
      </c>
      <c r="K1878">
        <v>2.217820405960083</v>
      </c>
      <c r="L1878">
        <v>74.476921081542969</v>
      </c>
      <c r="M1878">
        <v>-0.18193267285823822</v>
      </c>
      <c r="N1878">
        <v>0.3727373480796814</v>
      </c>
      <c r="O1878">
        <v>0.13893313705921173</v>
      </c>
      <c r="P1878">
        <v>-0.79503107070922852</v>
      </c>
      <c r="Q1878">
        <v>-0.65961480140686035</v>
      </c>
      <c r="R1878">
        <v>-0.37739631533622742</v>
      </c>
      <c r="S1878">
        <v>-0.18193267285823822</v>
      </c>
      <c r="T1878">
        <v>1.3530983589589596E-2</v>
      </c>
      <c r="U1878">
        <v>0.29574945569038391</v>
      </c>
      <c r="V1878">
        <v>0.43116569519042969</v>
      </c>
    </row>
    <row r="1879" spans="1:22" x14ac:dyDescent="0.25">
      <c r="A1879" t="s">
        <v>95</v>
      </c>
      <c r="B1879" t="s">
        <v>86</v>
      </c>
      <c r="C1879" t="s">
        <v>102</v>
      </c>
      <c r="D1879" t="s">
        <v>66</v>
      </c>
      <c r="E1879" t="s">
        <v>88</v>
      </c>
      <c r="F1879" t="s">
        <v>54</v>
      </c>
      <c r="G1879">
        <v>195</v>
      </c>
      <c r="H1879">
        <v>1</v>
      </c>
      <c r="I1879">
        <f>IF(VLOOKUP(Data!$A1879,summermonths, 2, FALSE) = 1, VLOOKUP(Data!$H1879,rateblocks, 2, FALSE), VLOOKUP(Data!H1879, rateblocks,3, FALSE))</f>
        <v>3</v>
      </c>
      <c r="J1879">
        <v>1.874096155166626</v>
      </c>
      <c r="K1879">
        <v>1.9838718175888062</v>
      </c>
      <c r="L1879">
        <v>63.312820434570312</v>
      </c>
      <c r="M1879">
        <v>0.10977569967508316</v>
      </c>
      <c r="N1879">
        <v>0.23306217789649963</v>
      </c>
      <c r="O1879">
        <v>5.4317977279424667E-2</v>
      </c>
      <c r="P1879">
        <v>-0.273577481508255</v>
      </c>
      <c r="Q1879">
        <v>-0.1889054924249649</v>
      </c>
      <c r="R1879">
        <v>-1.2442225590348244E-2</v>
      </c>
      <c r="S1879">
        <v>0.10977569967508316</v>
      </c>
      <c r="T1879">
        <v>0.23199363052845001</v>
      </c>
      <c r="U1879">
        <v>0.40845689177513123</v>
      </c>
      <c r="V1879">
        <v>0.49312886595726013</v>
      </c>
    </row>
    <row r="1880" spans="1:22" x14ac:dyDescent="0.25">
      <c r="A1880" t="s">
        <v>100</v>
      </c>
      <c r="B1880" t="s">
        <v>86</v>
      </c>
      <c r="C1880" t="s">
        <v>101</v>
      </c>
      <c r="D1880" t="s">
        <v>65</v>
      </c>
      <c r="E1880" t="s">
        <v>88</v>
      </c>
      <c r="F1880" t="s">
        <v>54</v>
      </c>
      <c r="G1880">
        <v>195</v>
      </c>
      <c r="H1880">
        <v>21</v>
      </c>
      <c r="I1880">
        <f>IF(VLOOKUP(Data!$A1880,summermonths, 2, FALSE) = 1, VLOOKUP(Data!$H1880,rateblocks, 2, FALSE), VLOOKUP(Data!H1880, rateblocks,3, FALSE))</f>
        <v>2</v>
      </c>
      <c r="J1880">
        <v>2.7925312519073486</v>
      </c>
      <c r="K1880">
        <v>3.081134557723999</v>
      </c>
      <c r="L1880">
        <v>73.106758117675781</v>
      </c>
      <c r="M1880">
        <v>0.28860330581665039</v>
      </c>
      <c r="N1880">
        <v>0.14138707518577576</v>
      </c>
      <c r="O1880">
        <v>1.9990304484963417E-2</v>
      </c>
      <c r="P1880">
        <v>5.604226142168045E-2</v>
      </c>
      <c r="Q1880">
        <v>0.10740847885608673</v>
      </c>
      <c r="R1880">
        <v>0.2144598513841629</v>
      </c>
      <c r="S1880">
        <v>0.28860330581665039</v>
      </c>
      <c r="T1880">
        <v>0.36274677515029907</v>
      </c>
      <c r="U1880">
        <v>0.46979814767837524</v>
      </c>
      <c r="V1880">
        <v>0.52116435766220093</v>
      </c>
    </row>
    <row r="1881" spans="1:22" x14ac:dyDescent="0.25">
      <c r="A1881" t="s">
        <v>122</v>
      </c>
      <c r="B1881" t="s">
        <v>86</v>
      </c>
      <c r="C1881" t="s">
        <v>101</v>
      </c>
      <c r="D1881" t="s">
        <v>111</v>
      </c>
      <c r="E1881" t="s">
        <v>88</v>
      </c>
      <c r="F1881" t="s">
        <v>54</v>
      </c>
      <c r="G1881">
        <v>195</v>
      </c>
      <c r="H1881">
        <v>21</v>
      </c>
      <c r="I1881">
        <f>IF(VLOOKUP(Data!$A1881,summermonths, 2, FALSE) = 1, VLOOKUP(Data!$H1881,rateblocks, 2, FALSE), VLOOKUP(Data!H1881, rateblocks,3, FALSE))</f>
        <v>2</v>
      </c>
      <c r="J1881">
        <v>2.3195719718933105</v>
      </c>
      <c r="K1881">
        <v>2.5055680274963379</v>
      </c>
      <c r="L1881">
        <v>56.277950286865234</v>
      </c>
      <c r="M1881">
        <v>0.18599599599838257</v>
      </c>
      <c r="N1881">
        <v>0.11961377412080765</v>
      </c>
      <c r="O1881">
        <v>1.4307455159723759E-2</v>
      </c>
      <c r="P1881">
        <v>-1.0751154273748398E-2</v>
      </c>
      <c r="Q1881">
        <v>3.2704778015613556E-2</v>
      </c>
      <c r="R1881">
        <v>0.12327047437429428</v>
      </c>
      <c r="S1881">
        <v>0.18599599599838257</v>
      </c>
      <c r="T1881">
        <v>0.24872152507305145</v>
      </c>
      <c r="U1881">
        <v>0.33928722143173218</v>
      </c>
      <c r="V1881">
        <v>0.38274314999580383</v>
      </c>
    </row>
    <row r="1882" spans="1:22" x14ac:dyDescent="0.25">
      <c r="A1882" t="s">
        <v>99</v>
      </c>
      <c r="B1882" t="s">
        <v>86</v>
      </c>
      <c r="C1882" t="s">
        <v>102</v>
      </c>
      <c r="D1882" t="s">
        <v>70</v>
      </c>
      <c r="E1882" t="s">
        <v>88</v>
      </c>
      <c r="F1882" t="s">
        <v>54</v>
      </c>
      <c r="G1882">
        <v>195</v>
      </c>
      <c r="H1882">
        <v>10</v>
      </c>
      <c r="I1882">
        <f>IF(VLOOKUP(Data!$A1882,summermonths, 2, FALSE) = 1, VLOOKUP(Data!$H1882,rateblocks, 2, FALSE), VLOOKUP(Data!H1882, rateblocks,3, FALSE))</f>
        <v>2</v>
      </c>
      <c r="J1882">
        <v>3.1706795692443848</v>
      </c>
      <c r="K1882">
        <v>2.6531281471252441</v>
      </c>
      <c r="L1882">
        <v>87.328208923339844</v>
      </c>
      <c r="M1882">
        <v>-0.51755142211914063</v>
      </c>
      <c r="N1882">
        <v>0.40297022461891174</v>
      </c>
      <c r="O1882">
        <v>0.1623850017786026</v>
      </c>
      <c r="P1882">
        <v>-1.1803784370422363</v>
      </c>
      <c r="Q1882">
        <v>-1.0339785814285278</v>
      </c>
      <c r="R1882">
        <v>-0.72886919975280762</v>
      </c>
      <c r="S1882">
        <v>-0.51755142211914063</v>
      </c>
      <c r="T1882">
        <v>-0.30623364448547363</v>
      </c>
      <c r="U1882">
        <v>-1.1242999462410808E-3</v>
      </c>
      <c r="V1882">
        <v>0.14527560770511627</v>
      </c>
    </row>
    <row r="1883" spans="1:22" x14ac:dyDescent="0.25">
      <c r="A1883" t="s">
        <v>96</v>
      </c>
      <c r="B1883" t="s">
        <v>86</v>
      </c>
      <c r="C1883" t="s">
        <v>102</v>
      </c>
      <c r="D1883" t="s">
        <v>67</v>
      </c>
      <c r="E1883" t="s">
        <v>88</v>
      </c>
      <c r="F1883" t="s">
        <v>54</v>
      </c>
      <c r="G1883">
        <v>195</v>
      </c>
      <c r="H1883">
        <v>23</v>
      </c>
      <c r="I1883">
        <f>IF(VLOOKUP(Data!$A1883,summermonths, 2, FALSE) = 1, VLOOKUP(Data!$H1883,rateblocks, 2, FALSE), VLOOKUP(Data!H1883, rateblocks,3, FALSE))</f>
        <v>3</v>
      </c>
      <c r="J1883">
        <v>2.394336462020874</v>
      </c>
      <c r="K1883">
        <v>2.3050000667572021</v>
      </c>
      <c r="L1883">
        <v>69.876922607421875</v>
      </c>
      <c r="M1883">
        <v>-8.9336477220058441E-2</v>
      </c>
      <c r="N1883">
        <v>0.26427847146987915</v>
      </c>
      <c r="O1883">
        <v>6.9843113422393799E-2</v>
      </c>
      <c r="P1883">
        <v>-0.52403587102890015</v>
      </c>
      <c r="Q1883">
        <v>-0.42802298069000244</v>
      </c>
      <c r="R1883">
        <v>-0.22792424261569977</v>
      </c>
      <c r="S1883">
        <v>-8.9336477220058441E-2</v>
      </c>
      <c r="T1883">
        <v>4.9251288175582886E-2</v>
      </c>
      <c r="U1883">
        <v>0.24935001134872437</v>
      </c>
      <c r="V1883">
        <v>0.34536293148994446</v>
      </c>
    </row>
    <row r="1884" spans="1:22" x14ac:dyDescent="0.25">
      <c r="A1884" t="s">
        <v>95</v>
      </c>
      <c r="B1884" t="s">
        <v>86</v>
      </c>
      <c r="C1884" t="s">
        <v>101</v>
      </c>
      <c r="D1884" t="s">
        <v>60</v>
      </c>
      <c r="E1884" t="s">
        <v>88</v>
      </c>
      <c r="F1884" t="s">
        <v>54</v>
      </c>
      <c r="G1884">
        <v>195</v>
      </c>
      <c r="H1884">
        <v>5</v>
      </c>
      <c r="I1884">
        <f>IF(VLOOKUP(Data!$A1884,summermonths, 2, FALSE) = 1, VLOOKUP(Data!$H1884,rateblocks, 2, FALSE), VLOOKUP(Data!H1884, rateblocks,3, FALSE))</f>
        <v>3</v>
      </c>
      <c r="J1884">
        <v>1.8447988033294678</v>
      </c>
      <c r="K1884">
        <v>1.7847923040390015</v>
      </c>
      <c r="L1884">
        <v>58.602821350097656</v>
      </c>
      <c r="M1884">
        <v>-6.0006488114595413E-2</v>
      </c>
      <c r="N1884">
        <v>0.15877191722393036</v>
      </c>
      <c r="O1884">
        <v>2.5208521634340286E-2</v>
      </c>
      <c r="P1884">
        <v>-0.32116305828094482</v>
      </c>
      <c r="Q1884">
        <v>-0.26348090171813965</v>
      </c>
      <c r="R1884">
        <v>-0.14326655864715576</v>
      </c>
      <c r="S1884">
        <v>-6.0006488114595413E-2</v>
      </c>
      <c r="T1884">
        <v>2.3253586143255234E-2</v>
      </c>
      <c r="U1884">
        <v>0.14346791803836823</v>
      </c>
      <c r="V1884">
        <v>0.2011500746011734</v>
      </c>
    </row>
    <row r="1885" spans="1:22" x14ac:dyDescent="0.25">
      <c r="A1885" t="s">
        <v>95</v>
      </c>
      <c r="B1885" t="s">
        <v>86</v>
      </c>
      <c r="C1885" t="s">
        <v>101</v>
      </c>
      <c r="D1885" t="s">
        <v>60</v>
      </c>
      <c r="E1885" t="s">
        <v>88</v>
      </c>
      <c r="F1885" t="s">
        <v>54</v>
      </c>
      <c r="G1885">
        <v>195</v>
      </c>
      <c r="H1885">
        <v>19</v>
      </c>
      <c r="I1885">
        <f>IF(VLOOKUP(Data!$A1885,summermonths, 2, FALSE) = 1, VLOOKUP(Data!$H1885,rateblocks, 2, FALSE), VLOOKUP(Data!H1885, rateblocks,3, FALSE))</f>
        <v>2</v>
      </c>
      <c r="J1885">
        <v>2.1008837223052979</v>
      </c>
      <c r="K1885">
        <v>2.0543372631072998</v>
      </c>
      <c r="L1885">
        <v>62.579486846923828</v>
      </c>
      <c r="M1885">
        <v>-4.654664546251297E-2</v>
      </c>
      <c r="N1885">
        <v>0.19281864166259766</v>
      </c>
      <c r="O1885">
        <v>3.7179026752710342E-2</v>
      </c>
      <c r="P1885">
        <v>-0.3637050986289978</v>
      </c>
      <c r="Q1885">
        <v>-0.29365366697311401</v>
      </c>
      <c r="R1885">
        <v>-0.14766083657741547</v>
      </c>
      <c r="S1885">
        <v>-4.654664546251297E-2</v>
      </c>
      <c r="T1885">
        <v>5.4567549377679825E-2</v>
      </c>
      <c r="U1885">
        <v>0.20056039094924927</v>
      </c>
      <c r="V1885">
        <v>0.27061179280281067</v>
      </c>
    </row>
    <row r="1886" spans="1:22" x14ac:dyDescent="0.25">
      <c r="A1886" t="s">
        <v>98</v>
      </c>
      <c r="B1886" t="s">
        <v>86</v>
      </c>
      <c r="C1886" t="s">
        <v>101</v>
      </c>
      <c r="D1886" t="s">
        <v>63</v>
      </c>
      <c r="E1886" t="s">
        <v>88</v>
      </c>
      <c r="F1886" t="s">
        <v>54</v>
      </c>
      <c r="G1886">
        <v>195</v>
      </c>
      <c r="H1886">
        <v>19</v>
      </c>
      <c r="I1886">
        <f>IF(VLOOKUP(Data!$A1886,summermonths, 2, FALSE) = 1, VLOOKUP(Data!$H1886,rateblocks, 2, FALSE), VLOOKUP(Data!H1886, rateblocks,3, FALSE))</f>
        <v>2</v>
      </c>
      <c r="J1886">
        <v>2.4861404895782471</v>
      </c>
      <c r="K1886">
        <v>2.615959644317627</v>
      </c>
      <c r="L1886">
        <v>75.106712341308594</v>
      </c>
      <c r="M1886">
        <v>0.12981924414634705</v>
      </c>
      <c r="N1886">
        <v>0.17387169599533081</v>
      </c>
      <c r="O1886">
        <v>3.023136593401432E-2</v>
      </c>
      <c r="P1886">
        <v>-0.15617424249649048</v>
      </c>
      <c r="Q1886">
        <v>-9.3006297945976257E-2</v>
      </c>
      <c r="R1886">
        <v>3.8640838116407394E-2</v>
      </c>
      <c r="S1886">
        <v>0.12981924414634705</v>
      </c>
      <c r="T1886">
        <v>0.2209976464509964</v>
      </c>
      <c r="U1886">
        <v>0.35264480113983154</v>
      </c>
      <c r="V1886">
        <v>0.41581273078918457</v>
      </c>
    </row>
    <row r="1887" spans="1:22" x14ac:dyDescent="0.25">
      <c r="A1887" t="s">
        <v>99</v>
      </c>
      <c r="B1887" t="s">
        <v>86</v>
      </c>
      <c r="C1887" t="s">
        <v>101</v>
      </c>
      <c r="D1887" t="s">
        <v>64</v>
      </c>
      <c r="E1887" t="s">
        <v>88</v>
      </c>
      <c r="F1887" t="s">
        <v>54</v>
      </c>
      <c r="G1887">
        <v>195</v>
      </c>
      <c r="H1887">
        <v>1</v>
      </c>
      <c r="I1887">
        <f>IF(VLOOKUP(Data!$A1887,summermonths, 2, FALSE) = 1, VLOOKUP(Data!$H1887,rateblocks, 2, FALSE), VLOOKUP(Data!H1887, rateblocks,3, FALSE))</f>
        <v>3</v>
      </c>
      <c r="J1887">
        <v>1.9843783378601074</v>
      </c>
      <c r="K1887">
        <v>2.1131622791290283</v>
      </c>
      <c r="L1887">
        <v>70.894752502441406</v>
      </c>
      <c r="M1887">
        <v>0.12878407537937164</v>
      </c>
      <c r="N1887">
        <v>0.13825139403343201</v>
      </c>
      <c r="O1887">
        <v>1.9113447517156601E-2</v>
      </c>
      <c r="P1887">
        <v>-9.8619230091571808E-2</v>
      </c>
      <c r="Q1887">
        <v>-4.8392213881015778E-2</v>
      </c>
      <c r="R1887">
        <v>5.628497526049614E-2</v>
      </c>
      <c r="S1887">
        <v>0.12878407537937164</v>
      </c>
      <c r="T1887">
        <v>0.20128317177295685</v>
      </c>
      <c r="U1887">
        <v>0.30596035718917847</v>
      </c>
      <c r="V1887">
        <v>0.3561873733997345</v>
      </c>
    </row>
    <row r="1888" spans="1:22" x14ac:dyDescent="0.25">
      <c r="A1888" t="s">
        <v>125</v>
      </c>
      <c r="B1888" t="s">
        <v>86</v>
      </c>
      <c r="C1888" t="s">
        <v>102</v>
      </c>
      <c r="D1888" t="s">
        <v>109</v>
      </c>
      <c r="E1888" t="s">
        <v>88</v>
      </c>
      <c r="F1888" t="s">
        <v>54</v>
      </c>
      <c r="G1888">
        <v>195</v>
      </c>
      <c r="H1888">
        <v>7</v>
      </c>
      <c r="I1888">
        <f>IF(VLOOKUP(Data!$A1888,summermonths, 2, FALSE) = 1, VLOOKUP(Data!$H1888,rateblocks, 2, FALSE), VLOOKUP(Data!H1888, rateblocks,3, FALSE))</f>
        <v>2</v>
      </c>
      <c r="J1888">
        <v>1.7074271440505981</v>
      </c>
      <c r="K1888">
        <v>1.7255128622055054</v>
      </c>
      <c r="L1888">
        <v>60.317947387695313</v>
      </c>
      <c r="M1888">
        <v>1.8085727468132973E-2</v>
      </c>
      <c r="N1888">
        <v>0.22338931262493134</v>
      </c>
      <c r="O1888">
        <v>4.9902785569429398E-2</v>
      </c>
      <c r="P1888">
        <v>-0.34935697913169861</v>
      </c>
      <c r="Q1888">
        <v>-0.26819920539855957</v>
      </c>
      <c r="R1888">
        <v>-9.9059745669364929E-2</v>
      </c>
      <c r="S1888">
        <v>1.8085727468132973E-2</v>
      </c>
      <c r="T1888">
        <v>0.13523119688034058</v>
      </c>
      <c r="U1888">
        <v>0.30437064170837402</v>
      </c>
      <c r="V1888">
        <v>0.38552844524383545</v>
      </c>
    </row>
    <row r="1889" spans="1:22" x14ac:dyDescent="0.25">
      <c r="A1889" t="s">
        <v>122</v>
      </c>
      <c r="B1889" t="s">
        <v>86</v>
      </c>
      <c r="C1889" t="s">
        <v>101</v>
      </c>
      <c r="D1889" t="s">
        <v>111</v>
      </c>
      <c r="E1889" t="s">
        <v>88</v>
      </c>
      <c r="F1889" t="s">
        <v>54</v>
      </c>
      <c r="G1889">
        <v>195</v>
      </c>
      <c r="H1889">
        <v>23</v>
      </c>
      <c r="I1889">
        <f>IF(VLOOKUP(Data!$A1889,summermonths, 2, FALSE) = 1, VLOOKUP(Data!$H1889,rateblocks, 2, FALSE), VLOOKUP(Data!H1889, rateblocks,3, FALSE))</f>
        <v>3</v>
      </c>
      <c r="J1889">
        <v>1.9703617095947266</v>
      </c>
      <c r="K1889">
        <v>2.08266282081604</v>
      </c>
      <c r="L1889">
        <v>54.538974761962891</v>
      </c>
      <c r="M1889">
        <v>0.11230110377073288</v>
      </c>
      <c r="N1889">
        <v>9.9002160131931305E-2</v>
      </c>
      <c r="O1889">
        <v>9.8014278337359428E-3</v>
      </c>
      <c r="P1889">
        <v>-5.0542958080768585E-2</v>
      </c>
      <c r="Q1889">
        <v>-1.457526907324791E-2</v>
      </c>
      <c r="R1889">
        <v>6.0384321957826614E-2</v>
      </c>
      <c r="S1889">
        <v>0.11230110377073288</v>
      </c>
      <c r="T1889">
        <v>0.16421788930892944</v>
      </c>
      <c r="U1889">
        <v>0.23917748034000397</v>
      </c>
      <c r="V1889">
        <v>0.27514517307281494</v>
      </c>
    </row>
    <row r="1890" spans="1:22" x14ac:dyDescent="0.25">
      <c r="A1890" t="s">
        <v>98</v>
      </c>
      <c r="B1890" t="s">
        <v>86</v>
      </c>
      <c r="C1890" t="s">
        <v>102</v>
      </c>
      <c r="D1890" t="s">
        <v>69</v>
      </c>
      <c r="E1890" t="s">
        <v>88</v>
      </c>
      <c r="F1890" t="s">
        <v>54</v>
      </c>
      <c r="G1890">
        <v>195</v>
      </c>
      <c r="H1890">
        <v>12</v>
      </c>
      <c r="I1890">
        <f>IF(VLOOKUP(Data!$A1890,summermonths, 2, FALSE) = 1, VLOOKUP(Data!$H1890,rateblocks, 2, FALSE), VLOOKUP(Data!H1890, rateblocks,3, FALSE))</f>
        <v>1</v>
      </c>
      <c r="J1890">
        <v>3.3332157135009766</v>
      </c>
      <c r="K1890">
        <v>2.9190511703491211</v>
      </c>
      <c r="L1890">
        <v>91.825637817382813</v>
      </c>
      <c r="M1890">
        <v>-0.41416445374488831</v>
      </c>
      <c r="N1890">
        <v>0.32941105961799622</v>
      </c>
      <c r="O1890">
        <v>0.10851164907217026</v>
      </c>
      <c r="P1890">
        <v>-0.95599740743637085</v>
      </c>
      <c r="Q1890">
        <v>-0.83632171154022217</v>
      </c>
      <c r="R1890">
        <v>-0.58690780401229858</v>
      </c>
      <c r="S1890">
        <v>-0.41416445374488831</v>
      </c>
      <c r="T1890">
        <v>-0.24142111837863922</v>
      </c>
      <c r="U1890">
        <v>7.9928049817681313E-3</v>
      </c>
      <c r="V1890">
        <v>0.12766852974891663</v>
      </c>
    </row>
    <row r="1891" spans="1:22" x14ac:dyDescent="0.25">
      <c r="A1891" t="s">
        <v>100</v>
      </c>
      <c r="B1891" t="s">
        <v>86</v>
      </c>
      <c r="C1891" t="s">
        <v>102</v>
      </c>
      <c r="D1891" t="s">
        <v>71</v>
      </c>
      <c r="E1891" t="s">
        <v>88</v>
      </c>
      <c r="F1891" t="s">
        <v>54</v>
      </c>
      <c r="G1891">
        <v>195</v>
      </c>
      <c r="H1891">
        <v>3</v>
      </c>
      <c r="I1891">
        <f>IF(VLOOKUP(Data!$A1891,summermonths, 2, FALSE) = 1, VLOOKUP(Data!$H1891,rateblocks, 2, FALSE), VLOOKUP(Data!H1891, rateblocks,3, FALSE))</f>
        <v>3</v>
      </c>
      <c r="J1891">
        <v>1.5750104188919067</v>
      </c>
      <c r="K1891">
        <v>2.0768973827362061</v>
      </c>
      <c r="L1891">
        <v>73.73846435546875</v>
      </c>
      <c r="M1891">
        <v>0.50188696384429932</v>
      </c>
      <c r="N1891">
        <v>0.25180155038833618</v>
      </c>
      <c r="O1891">
        <v>6.340402364730835E-2</v>
      </c>
      <c r="P1891">
        <v>8.7710268795490265E-2</v>
      </c>
      <c r="Q1891">
        <v>0.17919029295444489</v>
      </c>
      <c r="R1891">
        <v>0.36984211206436157</v>
      </c>
      <c r="S1891">
        <v>0.50188696384429932</v>
      </c>
      <c r="T1891">
        <v>0.63393181562423706</v>
      </c>
      <c r="U1891">
        <v>0.82458364963531494</v>
      </c>
      <c r="V1891">
        <v>0.91606366634368896</v>
      </c>
    </row>
    <row r="1892" spans="1:22" x14ac:dyDescent="0.25">
      <c r="A1892" t="s">
        <v>100</v>
      </c>
      <c r="B1892" t="s">
        <v>86</v>
      </c>
      <c r="C1892" t="s">
        <v>101</v>
      </c>
      <c r="D1892" t="s">
        <v>65</v>
      </c>
      <c r="E1892" t="s">
        <v>88</v>
      </c>
      <c r="F1892" t="s">
        <v>54</v>
      </c>
      <c r="G1892">
        <v>195</v>
      </c>
      <c r="H1892">
        <v>19</v>
      </c>
      <c r="I1892">
        <f>IF(VLOOKUP(Data!$A1892,summermonths, 2, FALSE) = 1, VLOOKUP(Data!$H1892,rateblocks, 2, FALSE), VLOOKUP(Data!H1892, rateblocks,3, FALSE))</f>
        <v>2</v>
      </c>
      <c r="J1892">
        <v>2.6586329936981201</v>
      </c>
      <c r="K1892">
        <v>2.8972885608673096</v>
      </c>
      <c r="L1892">
        <v>75.159439086914063</v>
      </c>
      <c r="M1892">
        <v>0.23865552246570587</v>
      </c>
      <c r="N1892">
        <v>0.16767773032188416</v>
      </c>
      <c r="O1892">
        <v>2.8115822002291679E-2</v>
      </c>
      <c r="P1892">
        <v>-3.7149801850318909E-2</v>
      </c>
      <c r="Q1892">
        <v>2.376786433160305E-2</v>
      </c>
      <c r="R1892">
        <v>0.15072523057460785</v>
      </c>
      <c r="S1892">
        <v>0.23865552246570587</v>
      </c>
      <c r="T1892">
        <v>0.3265857994556427</v>
      </c>
      <c r="U1892">
        <v>0.45354318618774414</v>
      </c>
      <c r="V1892">
        <v>0.51446086168289185</v>
      </c>
    </row>
    <row r="1893" spans="1:22" x14ac:dyDescent="0.25">
      <c r="A1893" t="s">
        <v>124</v>
      </c>
      <c r="B1893" t="s">
        <v>86</v>
      </c>
      <c r="C1893" t="s">
        <v>101</v>
      </c>
      <c r="D1893" t="s">
        <v>108</v>
      </c>
      <c r="E1893" t="s">
        <v>88</v>
      </c>
      <c r="F1893" t="s">
        <v>54</v>
      </c>
      <c r="G1893">
        <v>195</v>
      </c>
      <c r="H1893">
        <v>18</v>
      </c>
      <c r="I1893">
        <f>IF(VLOOKUP(Data!$A1893,summermonths, 2, FALSE) = 1, VLOOKUP(Data!$H1893,rateblocks, 2, FALSE), VLOOKUP(Data!H1893, rateblocks,3, FALSE))</f>
        <v>1</v>
      </c>
      <c r="J1893">
        <v>1.9453809261322021</v>
      </c>
      <c r="K1893">
        <v>2.0485091209411621</v>
      </c>
      <c r="L1893">
        <v>68.626861572265625</v>
      </c>
      <c r="M1893">
        <v>0.10312817990779877</v>
      </c>
      <c r="N1893">
        <v>0.13127730786800385</v>
      </c>
      <c r="O1893">
        <v>1.7233731225132942E-2</v>
      </c>
      <c r="P1893">
        <v>-0.11280377954244614</v>
      </c>
      <c r="Q1893">
        <v>-6.5110459923744202E-2</v>
      </c>
      <c r="R1893">
        <v>3.4286294132471085E-2</v>
      </c>
      <c r="S1893">
        <v>0.10312817990779877</v>
      </c>
      <c r="T1893">
        <v>0.17197006940841675</v>
      </c>
      <c r="U1893">
        <v>0.27136680483818054</v>
      </c>
      <c r="V1893">
        <v>0.31906014680862427</v>
      </c>
    </row>
    <row r="1894" spans="1:22" x14ac:dyDescent="0.25">
      <c r="A1894" t="s">
        <v>123</v>
      </c>
      <c r="B1894" t="s">
        <v>86</v>
      </c>
      <c r="C1894" t="s">
        <v>101</v>
      </c>
      <c r="D1894" t="s">
        <v>107</v>
      </c>
      <c r="E1894" t="s">
        <v>88</v>
      </c>
      <c r="F1894" t="s">
        <v>54</v>
      </c>
      <c r="G1894">
        <v>195</v>
      </c>
      <c r="H1894">
        <v>5</v>
      </c>
      <c r="I1894">
        <f>IF(VLOOKUP(Data!$A1894,summermonths, 2, FALSE) = 1, VLOOKUP(Data!$H1894,rateblocks, 2, FALSE), VLOOKUP(Data!H1894, rateblocks,3, FALSE))</f>
        <v>3</v>
      </c>
      <c r="J1894">
        <v>1.6877731084823608</v>
      </c>
      <c r="K1894">
        <v>1.7519621849060059</v>
      </c>
      <c r="L1894">
        <v>52.771389007568359</v>
      </c>
      <c r="M1894">
        <v>6.4189054071903229E-2</v>
      </c>
      <c r="N1894">
        <v>8.3161622285842896E-2</v>
      </c>
      <c r="O1894">
        <v>6.9158552214503288E-3</v>
      </c>
      <c r="P1894">
        <v>-7.2599641978740692E-2</v>
      </c>
      <c r="Q1894">
        <v>-4.2386852204799652E-2</v>
      </c>
      <c r="R1894">
        <v>2.0579056814312935E-2</v>
      </c>
      <c r="S1894">
        <v>6.4189054071903229E-2</v>
      </c>
      <c r="T1894">
        <v>0.10779905319213867</v>
      </c>
      <c r="U1894">
        <v>0.17076496779918671</v>
      </c>
      <c r="V1894">
        <v>0.20097774267196655</v>
      </c>
    </row>
    <row r="1895" spans="1:22" x14ac:dyDescent="0.25">
      <c r="A1895" t="s">
        <v>97</v>
      </c>
      <c r="B1895" t="s">
        <v>86</v>
      </c>
      <c r="C1895" t="s">
        <v>102</v>
      </c>
      <c r="D1895" t="s">
        <v>68</v>
      </c>
      <c r="E1895" t="s">
        <v>88</v>
      </c>
      <c r="F1895" t="s">
        <v>54</v>
      </c>
      <c r="G1895">
        <v>195</v>
      </c>
      <c r="H1895">
        <v>15</v>
      </c>
      <c r="I1895">
        <f>IF(VLOOKUP(Data!$A1895,summermonths, 2, FALSE) = 1, VLOOKUP(Data!$H1895,rateblocks, 2, FALSE), VLOOKUP(Data!H1895, rateblocks,3, FALSE))</f>
        <v>1</v>
      </c>
      <c r="J1895">
        <v>2.5620324611663818</v>
      </c>
      <c r="K1895">
        <v>2.6636667251586914</v>
      </c>
      <c r="L1895">
        <v>80.087181091308594</v>
      </c>
      <c r="M1895">
        <v>0.10163425654172897</v>
      </c>
      <c r="N1895">
        <v>0.33111599087715149</v>
      </c>
      <c r="O1895">
        <v>0.1096377968788147</v>
      </c>
      <c r="P1895">
        <v>-0.4430030882358551</v>
      </c>
      <c r="Q1895">
        <v>-0.32270795106887817</v>
      </c>
      <c r="R1895">
        <v>-7.2003141045570374E-2</v>
      </c>
      <c r="S1895">
        <v>0.10163425654172897</v>
      </c>
      <c r="T1895">
        <v>0.27527165412902832</v>
      </c>
      <c r="U1895">
        <v>0.52597647905349731</v>
      </c>
      <c r="V1895">
        <v>0.64627158641815186</v>
      </c>
    </row>
    <row r="1896" spans="1:22" x14ac:dyDescent="0.25">
      <c r="A1896" t="s">
        <v>97</v>
      </c>
      <c r="B1896" t="s">
        <v>86</v>
      </c>
      <c r="C1896" t="s">
        <v>102</v>
      </c>
      <c r="D1896" t="s">
        <v>68</v>
      </c>
      <c r="E1896" t="s">
        <v>88</v>
      </c>
      <c r="F1896" t="s">
        <v>54</v>
      </c>
      <c r="G1896">
        <v>195</v>
      </c>
      <c r="H1896">
        <v>21</v>
      </c>
      <c r="I1896">
        <f>IF(VLOOKUP(Data!$A1896,summermonths, 2, FALSE) = 1, VLOOKUP(Data!$H1896,rateblocks, 2, FALSE), VLOOKUP(Data!H1896, rateblocks,3, FALSE))</f>
        <v>2</v>
      </c>
      <c r="J1896">
        <v>3.0529289245605469</v>
      </c>
      <c r="K1896">
        <v>2.995384693145752</v>
      </c>
      <c r="L1896">
        <v>71.107688903808594</v>
      </c>
      <c r="M1896">
        <v>-5.7544361799955368E-2</v>
      </c>
      <c r="N1896">
        <v>0.34346267580986023</v>
      </c>
      <c r="O1896">
        <v>0.11796660721302032</v>
      </c>
      <c r="P1896">
        <v>-0.62249016761779785</v>
      </c>
      <c r="Q1896">
        <v>-0.4977094829082489</v>
      </c>
      <c r="R1896">
        <v>-0.237656369805336</v>
      </c>
      <c r="S1896">
        <v>-5.7544361799955368E-2</v>
      </c>
      <c r="T1896">
        <v>0.12256763875484467</v>
      </c>
      <c r="U1896">
        <v>0.38262078166007996</v>
      </c>
      <c r="V1896">
        <v>0.50740146636962891</v>
      </c>
    </row>
    <row r="1897" spans="1:22" x14ac:dyDescent="0.25">
      <c r="A1897" t="s">
        <v>123</v>
      </c>
      <c r="B1897" t="s">
        <v>86</v>
      </c>
      <c r="C1897" t="s">
        <v>101</v>
      </c>
      <c r="D1897" t="s">
        <v>107</v>
      </c>
      <c r="E1897" t="s">
        <v>88</v>
      </c>
      <c r="F1897" t="s">
        <v>54</v>
      </c>
      <c r="G1897">
        <v>195</v>
      </c>
      <c r="H1897">
        <v>23</v>
      </c>
      <c r="I1897">
        <f>IF(VLOOKUP(Data!$A1897,summermonths, 2, FALSE) = 1, VLOOKUP(Data!$H1897,rateblocks, 2, FALSE), VLOOKUP(Data!H1897, rateblocks,3, FALSE))</f>
        <v>3</v>
      </c>
      <c r="J1897">
        <v>2.0101845264434814</v>
      </c>
      <c r="K1897">
        <v>2.077805757522583</v>
      </c>
      <c r="L1897">
        <v>55.900943756103516</v>
      </c>
      <c r="M1897">
        <v>6.7621178925037384E-2</v>
      </c>
      <c r="N1897">
        <v>8.3987146615982056E-2</v>
      </c>
      <c r="O1897">
        <v>7.0538409054279327E-3</v>
      </c>
      <c r="P1897">
        <v>-7.0525385439395905E-2</v>
      </c>
      <c r="Q1897">
        <v>-4.0012679994106293E-2</v>
      </c>
      <c r="R1897">
        <v>2.3578276857733727E-2</v>
      </c>
      <c r="S1897">
        <v>6.7621178925037384E-2</v>
      </c>
      <c r="T1897">
        <v>0.11166407912969589</v>
      </c>
      <c r="U1897">
        <v>0.17525504529476166</v>
      </c>
      <c r="V1897">
        <v>0.20576773583889008</v>
      </c>
    </row>
    <row r="1898" spans="1:22" x14ac:dyDescent="0.25">
      <c r="A1898" t="s">
        <v>95</v>
      </c>
      <c r="B1898" t="s">
        <v>86</v>
      </c>
      <c r="C1898" t="s">
        <v>102</v>
      </c>
      <c r="D1898" t="s">
        <v>66</v>
      </c>
      <c r="E1898" t="s">
        <v>88</v>
      </c>
      <c r="F1898" t="s">
        <v>54</v>
      </c>
      <c r="G1898">
        <v>195</v>
      </c>
      <c r="H1898">
        <v>10</v>
      </c>
      <c r="I1898">
        <f>IF(VLOOKUP(Data!$A1898,summermonths, 2, FALSE) = 1, VLOOKUP(Data!$H1898,rateblocks, 2, FALSE), VLOOKUP(Data!H1898, rateblocks,3, FALSE))</f>
        <v>2</v>
      </c>
      <c r="J1898">
        <v>2.1992988586425781</v>
      </c>
      <c r="K1898">
        <v>1.9059231281280518</v>
      </c>
      <c r="L1898">
        <v>74.266670227050781</v>
      </c>
      <c r="M1898">
        <v>-0.29337584972381592</v>
      </c>
      <c r="N1898">
        <v>0.39218518137931824</v>
      </c>
      <c r="O1898">
        <v>0.15380921959877014</v>
      </c>
      <c r="P1898">
        <v>-0.93846309185028076</v>
      </c>
      <c r="Q1898">
        <v>-0.79598140716552734</v>
      </c>
      <c r="R1898">
        <v>-0.49903795123100281</v>
      </c>
      <c r="S1898">
        <v>-0.29337584972381592</v>
      </c>
      <c r="T1898">
        <v>-8.7713740766048431E-2</v>
      </c>
      <c r="U1898">
        <v>0.20922967791557312</v>
      </c>
      <c r="V1898">
        <v>0.35171136260032654</v>
      </c>
    </row>
    <row r="1899" spans="1:22" x14ac:dyDescent="0.25">
      <c r="A1899" t="s">
        <v>95</v>
      </c>
      <c r="B1899" t="s">
        <v>86</v>
      </c>
      <c r="C1899" t="s">
        <v>102</v>
      </c>
      <c r="D1899" t="s">
        <v>66</v>
      </c>
      <c r="E1899" t="s">
        <v>88</v>
      </c>
      <c r="F1899" t="s">
        <v>54</v>
      </c>
      <c r="G1899">
        <v>195</v>
      </c>
      <c r="H1899">
        <v>16</v>
      </c>
      <c r="I1899">
        <f>IF(VLOOKUP(Data!$A1899,summermonths, 2, FALSE) = 1, VLOOKUP(Data!$H1899,rateblocks, 2, FALSE), VLOOKUP(Data!H1899, rateblocks,3, FALSE))</f>
        <v>1</v>
      </c>
      <c r="J1899">
        <v>2.5265884399414063</v>
      </c>
      <c r="K1899">
        <v>2.2589743137359619</v>
      </c>
      <c r="L1899">
        <v>80.876922607421875</v>
      </c>
      <c r="M1899">
        <v>-0.2676139771938324</v>
      </c>
      <c r="N1899">
        <v>0.39475288987159729</v>
      </c>
      <c r="O1899">
        <v>0.15582984685897827</v>
      </c>
      <c r="P1899">
        <v>-0.91692471504211426</v>
      </c>
      <c r="Q1899">
        <v>-0.7735101580619812</v>
      </c>
      <c r="R1899">
        <v>-0.47462260723114014</v>
      </c>
      <c r="S1899">
        <v>-0.2676139771938324</v>
      </c>
      <c r="T1899">
        <v>-6.0605358332395554E-2</v>
      </c>
      <c r="U1899">
        <v>0.23828220367431641</v>
      </c>
      <c r="V1899">
        <v>0.38169673085212708</v>
      </c>
    </row>
    <row r="1900" spans="1:22" x14ac:dyDescent="0.25">
      <c r="A1900" t="s">
        <v>100</v>
      </c>
      <c r="B1900" t="s">
        <v>86</v>
      </c>
      <c r="C1900" t="s">
        <v>102</v>
      </c>
      <c r="D1900" t="s">
        <v>71</v>
      </c>
      <c r="E1900" t="s">
        <v>88</v>
      </c>
      <c r="F1900" t="s">
        <v>54</v>
      </c>
      <c r="G1900">
        <v>195</v>
      </c>
      <c r="H1900">
        <v>17</v>
      </c>
      <c r="I1900">
        <f>IF(VLOOKUP(Data!$A1900,summermonths, 2, FALSE) = 1, VLOOKUP(Data!$H1900,rateblocks, 2, FALSE), VLOOKUP(Data!H1900, rateblocks,3, FALSE))</f>
        <v>1</v>
      </c>
      <c r="J1900">
        <v>2.6665363311767578</v>
      </c>
      <c r="K1900">
        <v>2.7109744548797607</v>
      </c>
      <c r="L1900">
        <v>81.917945861816406</v>
      </c>
      <c r="M1900">
        <v>4.4437997043132782E-2</v>
      </c>
      <c r="N1900">
        <v>0.32951921224594116</v>
      </c>
      <c r="O1900">
        <v>0.10858291387557983</v>
      </c>
      <c r="P1900">
        <v>-0.49757286906242371</v>
      </c>
      <c r="Q1900">
        <v>-0.37785786390304565</v>
      </c>
      <c r="R1900">
        <v>-0.12836204469203949</v>
      </c>
      <c r="S1900">
        <v>4.4437997043132782E-2</v>
      </c>
      <c r="T1900">
        <v>0.21723803877830505</v>
      </c>
      <c r="U1900">
        <v>0.46673387289047241</v>
      </c>
      <c r="V1900">
        <v>0.58644884824752808</v>
      </c>
    </row>
    <row r="1901" spans="1:22" x14ac:dyDescent="0.25">
      <c r="A1901" t="s">
        <v>122</v>
      </c>
      <c r="B1901" t="s">
        <v>86</v>
      </c>
      <c r="C1901" t="s">
        <v>101</v>
      </c>
      <c r="D1901" t="s">
        <v>111</v>
      </c>
      <c r="E1901" t="s">
        <v>88</v>
      </c>
      <c r="F1901" t="s">
        <v>54</v>
      </c>
      <c r="G1901">
        <v>195</v>
      </c>
      <c r="H1901">
        <v>19</v>
      </c>
      <c r="I1901">
        <f>IF(VLOOKUP(Data!$A1901,summermonths, 2, FALSE) = 1, VLOOKUP(Data!$H1901,rateblocks, 2, FALSE), VLOOKUP(Data!H1901, rateblocks,3, FALSE))</f>
        <v>1</v>
      </c>
      <c r="J1901">
        <v>2.4721376895904541</v>
      </c>
      <c r="K1901">
        <v>2.5462934970855713</v>
      </c>
      <c r="L1901">
        <v>58.956409454345703</v>
      </c>
      <c r="M1901">
        <v>7.4155978858470917E-2</v>
      </c>
      <c r="N1901">
        <v>0.12646624445915222</v>
      </c>
      <c r="O1901">
        <v>1.5993710607290268E-2</v>
      </c>
      <c r="P1901">
        <v>-0.13386248052120209</v>
      </c>
      <c r="Q1901">
        <v>-8.7917037308216095E-2</v>
      </c>
      <c r="R1901">
        <v>7.8370152041316032E-3</v>
      </c>
      <c r="S1901">
        <v>7.4155978858470917E-2</v>
      </c>
      <c r="T1901">
        <v>0.14047494530677795</v>
      </c>
      <c r="U1901">
        <v>0.23622898757457733</v>
      </c>
      <c r="V1901">
        <v>0.28217443823814392</v>
      </c>
    </row>
    <row r="1902" spans="1:22" x14ac:dyDescent="0.25">
      <c r="A1902" t="s">
        <v>99</v>
      </c>
      <c r="B1902" t="s">
        <v>86</v>
      </c>
      <c r="C1902" t="s">
        <v>102</v>
      </c>
      <c r="D1902" t="s">
        <v>70</v>
      </c>
      <c r="E1902" t="s">
        <v>88</v>
      </c>
      <c r="F1902" t="s">
        <v>54</v>
      </c>
      <c r="G1902">
        <v>195</v>
      </c>
      <c r="H1902">
        <v>11</v>
      </c>
      <c r="I1902">
        <f>IF(VLOOKUP(Data!$A1902,summermonths, 2, FALSE) = 1, VLOOKUP(Data!$H1902,rateblocks, 2, FALSE), VLOOKUP(Data!H1902, rateblocks,3, FALSE))</f>
        <v>2</v>
      </c>
      <c r="J1902">
        <v>3.5489985942840576</v>
      </c>
      <c r="K1902">
        <v>2.9474358558654785</v>
      </c>
      <c r="L1902">
        <v>90.712821960449219</v>
      </c>
      <c r="M1902">
        <v>-0.6015627384185791</v>
      </c>
      <c r="N1902">
        <v>0.37804520130157471</v>
      </c>
      <c r="O1902">
        <v>0.1429181694984436</v>
      </c>
      <c r="P1902">
        <v>-1.2233917713165283</v>
      </c>
      <c r="Q1902">
        <v>-1.0860471725463867</v>
      </c>
      <c r="R1902">
        <v>-0.79980981349945068</v>
      </c>
      <c r="S1902">
        <v>-0.6015627384185791</v>
      </c>
      <c r="T1902">
        <v>-0.40331563353538513</v>
      </c>
      <c r="U1902">
        <v>-0.11707831919193268</v>
      </c>
      <c r="V1902">
        <v>2.0266281440854073E-2</v>
      </c>
    </row>
    <row r="1903" spans="1:22" x14ac:dyDescent="0.25">
      <c r="A1903" t="s">
        <v>122</v>
      </c>
      <c r="B1903" t="s">
        <v>86</v>
      </c>
      <c r="C1903" t="s">
        <v>102</v>
      </c>
      <c r="D1903" t="s">
        <v>106</v>
      </c>
      <c r="E1903" t="s">
        <v>88</v>
      </c>
      <c r="F1903" t="s">
        <v>54</v>
      </c>
      <c r="G1903">
        <v>195</v>
      </c>
      <c r="H1903">
        <v>6</v>
      </c>
      <c r="I1903">
        <f>IF(VLOOKUP(Data!$A1903,summermonths, 2, FALSE) = 1, VLOOKUP(Data!$H1903,rateblocks, 2, FALSE), VLOOKUP(Data!H1903, rateblocks,3, FALSE))</f>
        <v>3</v>
      </c>
      <c r="J1903">
        <v>1.7990438938140869</v>
      </c>
      <c r="K1903">
        <v>1.8963077068328857</v>
      </c>
      <c r="L1903">
        <v>37.292308807373047</v>
      </c>
      <c r="M1903">
        <v>9.7263775765895844E-2</v>
      </c>
      <c r="N1903">
        <v>0.28612065315246582</v>
      </c>
      <c r="O1903">
        <v>8.1865027546882629E-2</v>
      </c>
      <c r="P1903">
        <v>-0.37336280941963196</v>
      </c>
      <c r="Q1903">
        <v>-0.26941460371017456</v>
      </c>
      <c r="R1903">
        <v>-5.2778042852878571E-2</v>
      </c>
      <c r="S1903">
        <v>9.7263775765895844E-2</v>
      </c>
      <c r="T1903">
        <v>0.24730558693408966</v>
      </c>
      <c r="U1903">
        <v>0.46394214034080505</v>
      </c>
      <c r="V1903">
        <v>0.56789034605026245</v>
      </c>
    </row>
    <row r="1904" spans="1:22" x14ac:dyDescent="0.25">
      <c r="A1904" t="s">
        <v>122</v>
      </c>
      <c r="B1904" t="s">
        <v>86</v>
      </c>
      <c r="C1904" t="s">
        <v>102</v>
      </c>
      <c r="D1904" t="s">
        <v>106</v>
      </c>
      <c r="E1904" t="s">
        <v>88</v>
      </c>
      <c r="F1904" t="s">
        <v>54</v>
      </c>
      <c r="G1904">
        <v>195</v>
      </c>
      <c r="H1904">
        <v>2</v>
      </c>
      <c r="I1904">
        <f>IF(VLOOKUP(Data!$A1904,summermonths, 2, FALSE) = 1, VLOOKUP(Data!$H1904,rateblocks, 2, FALSE), VLOOKUP(Data!H1904, rateblocks,3, FALSE))</f>
        <v>3</v>
      </c>
      <c r="J1904">
        <v>1.6487032175064087</v>
      </c>
      <c r="K1904">
        <v>1.8979743719100952</v>
      </c>
      <c r="L1904">
        <v>40.707691192626953</v>
      </c>
      <c r="M1904">
        <v>0.24927110970020294</v>
      </c>
      <c r="N1904">
        <v>0.23552541434764862</v>
      </c>
      <c r="O1904">
        <v>5.5472221225500107E-2</v>
      </c>
      <c r="P1904">
        <v>-0.13813371956348419</v>
      </c>
      <c r="Q1904">
        <v>-5.2566852420568466E-2</v>
      </c>
      <c r="R1904">
        <v>0.12576146423816681</v>
      </c>
      <c r="S1904">
        <v>0.24927110970020294</v>
      </c>
      <c r="T1904">
        <v>0.37278077006340027</v>
      </c>
      <c r="U1904">
        <v>0.55110907554626465</v>
      </c>
      <c r="V1904">
        <v>0.63667595386505127</v>
      </c>
    </row>
    <row r="1905" spans="1:22" x14ac:dyDescent="0.25">
      <c r="A1905" t="s">
        <v>100</v>
      </c>
      <c r="B1905" t="s">
        <v>86</v>
      </c>
      <c r="C1905" t="s">
        <v>102</v>
      </c>
      <c r="D1905" t="s">
        <v>71</v>
      </c>
      <c r="E1905" t="s">
        <v>88</v>
      </c>
      <c r="F1905" t="s">
        <v>54</v>
      </c>
      <c r="G1905">
        <v>195</v>
      </c>
      <c r="H1905">
        <v>23</v>
      </c>
      <c r="I1905">
        <f>IF(VLOOKUP(Data!$A1905,summermonths, 2, FALSE) = 1, VLOOKUP(Data!$H1905,rateblocks, 2, FALSE), VLOOKUP(Data!H1905, rateblocks,3, FALSE))</f>
        <v>3</v>
      </c>
      <c r="J1905">
        <v>2.2657976150512695</v>
      </c>
      <c r="K1905">
        <v>2.5252563953399658</v>
      </c>
      <c r="L1905">
        <v>74.984619140625</v>
      </c>
      <c r="M1905">
        <v>0.2594587504863739</v>
      </c>
      <c r="N1905">
        <v>0.26891681551933289</v>
      </c>
      <c r="O1905">
        <v>7.2316251695156097E-2</v>
      </c>
      <c r="P1905">
        <v>-0.1828700453042984</v>
      </c>
      <c r="Q1905">
        <v>-8.5172012448310852E-2</v>
      </c>
      <c r="R1905">
        <v>0.11843863129615784</v>
      </c>
      <c r="S1905">
        <v>0.2594587504863739</v>
      </c>
      <c r="T1905">
        <v>0.40047886967658997</v>
      </c>
      <c r="U1905">
        <v>0.60408949851989746</v>
      </c>
      <c r="V1905">
        <v>0.70178753137588501</v>
      </c>
    </row>
    <row r="1906" spans="1:22" x14ac:dyDescent="0.25">
      <c r="A1906" t="s">
        <v>100</v>
      </c>
      <c r="B1906" t="s">
        <v>86</v>
      </c>
      <c r="C1906" t="s">
        <v>102</v>
      </c>
      <c r="D1906" t="s">
        <v>71</v>
      </c>
      <c r="E1906" t="s">
        <v>88</v>
      </c>
      <c r="F1906" t="s">
        <v>54</v>
      </c>
      <c r="G1906">
        <v>195</v>
      </c>
      <c r="H1906">
        <v>12</v>
      </c>
      <c r="I1906">
        <f>IF(VLOOKUP(Data!$A1906,summermonths, 2, FALSE) = 1, VLOOKUP(Data!$H1906,rateblocks, 2, FALSE), VLOOKUP(Data!H1906, rateblocks,3, FALSE))</f>
        <v>1</v>
      </c>
      <c r="J1906">
        <v>2.640012264251709</v>
      </c>
      <c r="K1906">
        <v>2.9030768871307373</v>
      </c>
      <c r="L1906">
        <v>85.297439575195313</v>
      </c>
      <c r="M1906">
        <v>0.26306465268135071</v>
      </c>
      <c r="N1906">
        <v>0.34077298641204834</v>
      </c>
      <c r="O1906">
        <v>0.11612623184919357</v>
      </c>
      <c r="P1906">
        <v>-0.29745703935623169</v>
      </c>
      <c r="Q1906">
        <v>-0.1736534982919693</v>
      </c>
      <c r="R1906">
        <v>8.4363125264644623E-2</v>
      </c>
      <c r="S1906">
        <v>0.26306465268135071</v>
      </c>
      <c r="T1906">
        <v>0.4417661726474762</v>
      </c>
      <c r="U1906">
        <v>0.69978278875350952</v>
      </c>
      <c r="V1906">
        <v>0.82358634471893311</v>
      </c>
    </row>
    <row r="1907" spans="1:22" x14ac:dyDescent="0.25">
      <c r="A1907" t="s">
        <v>122</v>
      </c>
      <c r="B1907" t="s">
        <v>86</v>
      </c>
      <c r="C1907" t="s">
        <v>101</v>
      </c>
      <c r="D1907" t="s">
        <v>111</v>
      </c>
      <c r="E1907" t="s">
        <v>88</v>
      </c>
      <c r="F1907" t="s">
        <v>54</v>
      </c>
      <c r="G1907">
        <v>195</v>
      </c>
      <c r="H1907">
        <v>14</v>
      </c>
      <c r="I1907">
        <f>IF(VLOOKUP(Data!$A1907,summermonths, 2, FALSE) = 1, VLOOKUP(Data!$H1907,rateblocks, 2, FALSE), VLOOKUP(Data!H1907, rateblocks,3, FALSE))</f>
        <v>2</v>
      </c>
      <c r="J1907">
        <v>1.8869761228561401</v>
      </c>
      <c r="K1907">
        <v>1.9538061618804932</v>
      </c>
      <c r="L1907">
        <v>68.215896606445313</v>
      </c>
      <c r="M1907">
        <v>6.6830024123191833E-2</v>
      </c>
      <c r="N1907">
        <v>0.11977218836545944</v>
      </c>
      <c r="O1907">
        <v>1.4345376752316952E-2</v>
      </c>
      <c r="P1907">
        <v>-0.13017769157886505</v>
      </c>
      <c r="Q1907">
        <v>-8.6664214730262756E-2</v>
      </c>
      <c r="R1907">
        <v>4.0214271284639835E-3</v>
      </c>
      <c r="S1907">
        <v>6.6830024123191833E-2</v>
      </c>
      <c r="T1907">
        <v>0.12963862717151642</v>
      </c>
      <c r="U1907">
        <v>0.22032426297664642</v>
      </c>
      <c r="V1907">
        <v>0.26383775472640991</v>
      </c>
    </row>
    <row r="1908" spans="1:22" x14ac:dyDescent="0.25">
      <c r="A1908" t="s">
        <v>98</v>
      </c>
      <c r="B1908" t="s">
        <v>86</v>
      </c>
      <c r="C1908" t="s">
        <v>101</v>
      </c>
      <c r="D1908" t="s">
        <v>63</v>
      </c>
      <c r="E1908" t="s">
        <v>88</v>
      </c>
      <c r="F1908" t="s">
        <v>54</v>
      </c>
      <c r="G1908">
        <v>195</v>
      </c>
      <c r="H1908">
        <v>6</v>
      </c>
      <c r="I1908">
        <f>IF(VLOOKUP(Data!$A1908,summermonths, 2, FALSE) = 1, VLOOKUP(Data!$H1908,rateblocks, 2, FALSE), VLOOKUP(Data!H1908, rateblocks,3, FALSE))</f>
        <v>3</v>
      </c>
      <c r="J1908">
        <v>1.9279464483261108</v>
      </c>
      <c r="K1908">
        <v>2.072521448135376</v>
      </c>
      <c r="L1908">
        <v>68.24200439453125</v>
      </c>
      <c r="M1908">
        <v>0.14457492530345917</v>
      </c>
      <c r="N1908">
        <v>0.16008497774600983</v>
      </c>
      <c r="O1908">
        <v>2.5627199560403824E-2</v>
      </c>
      <c r="P1908">
        <v>-0.11874143034219742</v>
      </c>
      <c r="Q1908">
        <v>-6.0582228004932404E-2</v>
      </c>
      <c r="R1908">
        <v>6.0626279562711716E-2</v>
      </c>
      <c r="S1908">
        <v>0.14457492530345917</v>
      </c>
      <c r="T1908">
        <v>0.22852356731891632</v>
      </c>
      <c r="U1908">
        <v>0.34973207116127014</v>
      </c>
      <c r="V1908">
        <v>0.40789127349853516</v>
      </c>
    </row>
    <row r="1909" spans="1:22" x14ac:dyDescent="0.25">
      <c r="A1909" t="s">
        <v>122</v>
      </c>
      <c r="B1909" t="s">
        <v>86</v>
      </c>
      <c r="C1909" t="s">
        <v>101</v>
      </c>
      <c r="D1909" t="s">
        <v>111</v>
      </c>
      <c r="E1909" t="s">
        <v>88</v>
      </c>
      <c r="F1909" t="s">
        <v>54</v>
      </c>
      <c r="G1909">
        <v>195</v>
      </c>
      <c r="H1909">
        <v>17</v>
      </c>
      <c r="I1909">
        <f>IF(VLOOKUP(Data!$A1909,summermonths, 2, FALSE) = 1, VLOOKUP(Data!$H1909,rateblocks, 2, FALSE), VLOOKUP(Data!H1909, rateblocks,3, FALSE))</f>
        <v>2</v>
      </c>
      <c r="J1909">
        <v>1.8596181869506836</v>
      </c>
      <c r="K1909">
        <v>1.9020228385925293</v>
      </c>
      <c r="L1909">
        <v>63.224102020263672</v>
      </c>
      <c r="M1909">
        <v>4.2404577136039734E-2</v>
      </c>
      <c r="N1909">
        <v>0.14595741033554077</v>
      </c>
      <c r="O1909">
        <v>2.1303566172719002E-2</v>
      </c>
      <c r="P1909">
        <v>-0.1976739913225174</v>
      </c>
      <c r="Q1909">
        <v>-0.14464737474918365</v>
      </c>
      <c r="R1909">
        <v>-3.4135565161705017E-2</v>
      </c>
      <c r="S1909">
        <v>4.2404577136039734E-2</v>
      </c>
      <c r="T1909">
        <v>0.11894471943378448</v>
      </c>
      <c r="U1909">
        <v>0.22945652902126312</v>
      </c>
      <c r="V1909">
        <v>0.28248316049575806</v>
      </c>
    </row>
    <row r="1910" spans="1:22" x14ac:dyDescent="0.25">
      <c r="A1910" t="s">
        <v>124</v>
      </c>
      <c r="B1910" t="s">
        <v>86</v>
      </c>
      <c r="C1910" t="s">
        <v>101</v>
      </c>
      <c r="D1910" t="s">
        <v>108</v>
      </c>
      <c r="E1910" t="s">
        <v>88</v>
      </c>
      <c r="F1910" t="s">
        <v>54</v>
      </c>
      <c r="G1910">
        <v>195</v>
      </c>
      <c r="H1910">
        <v>15</v>
      </c>
      <c r="I1910">
        <f>IF(VLOOKUP(Data!$A1910,summermonths, 2, FALSE) = 1, VLOOKUP(Data!$H1910,rateblocks, 2, FALSE), VLOOKUP(Data!H1910, rateblocks,3, FALSE))</f>
        <v>2</v>
      </c>
      <c r="J1910">
        <v>1.9298503398895264</v>
      </c>
      <c r="K1910">
        <v>2.1083700656890869</v>
      </c>
      <c r="L1910">
        <v>73.115997314453125</v>
      </c>
      <c r="M1910">
        <v>0.17851968109607697</v>
      </c>
      <c r="N1910">
        <v>0.12708631157875061</v>
      </c>
      <c r="O1910">
        <v>1.6150930896401405E-2</v>
      </c>
      <c r="P1910">
        <v>-3.0518699437379837E-2</v>
      </c>
      <c r="Q1910">
        <v>1.5652019530534744E-2</v>
      </c>
      <c r="R1910">
        <v>0.11187555640935898</v>
      </c>
      <c r="S1910">
        <v>0.17851968109607697</v>
      </c>
      <c r="T1910">
        <v>0.24516381323337555</v>
      </c>
      <c r="U1910">
        <v>0.34138733148574829</v>
      </c>
      <c r="V1910">
        <v>0.38755807280540466</v>
      </c>
    </row>
    <row r="1911" spans="1:22" x14ac:dyDescent="0.25">
      <c r="A1911" t="s">
        <v>97</v>
      </c>
      <c r="B1911" t="s">
        <v>86</v>
      </c>
      <c r="C1911" t="s">
        <v>102</v>
      </c>
      <c r="D1911" t="s">
        <v>68</v>
      </c>
      <c r="E1911" t="s">
        <v>88</v>
      </c>
      <c r="F1911" t="s">
        <v>54</v>
      </c>
      <c r="G1911">
        <v>195</v>
      </c>
      <c r="H1911">
        <v>19</v>
      </c>
      <c r="I1911">
        <f>IF(VLOOKUP(Data!$A1911,summermonths, 2, FALSE) = 1, VLOOKUP(Data!$H1911,rateblocks, 2, FALSE), VLOOKUP(Data!H1911, rateblocks,3, FALSE))</f>
        <v>2</v>
      </c>
      <c r="J1911">
        <v>2.391188383102417</v>
      </c>
      <c r="K1911">
        <v>2.504948616027832</v>
      </c>
      <c r="L1911">
        <v>73.302566528320312</v>
      </c>
      <c r="M1911">
        <v>0.11376034468412399</v>
      </c>
      <c r="N1911">
        <v>0.35668453574180603</v>
      </c>
      <c r="O1911">
        <v>0.12722386419773102</v>
      </c>
      <c r="P1911">
        <v>-0.47293350100517273</v>
      </c>
      <c r="Q1911">
        <v>-0.34334927797317505</v>
      </c>
      <c r="R1911">
        <v>-7.3285207152366638E-2</v>
      </c>
      <c r="S1911">
        <v>0.11376034468412399</v>
      </c>
      <c r="T1911">
        <v>0.30080589652061462</v>
      </c>
      <c r="U1911">
        <v>0.57086998224258423</v>
      </c>
      <c r="V1911">
        <v>0.70045417547225952</v>
      </c>
    </row>
    <row r="1912" spans="1:22" x14ac:dyDescent="0.25">
      <c r="A1912" t="s">
        <v>125</v>
      </c>
      <c r="B1912" t="s">
        <v>86</v>
      </c>
      <c r="C1912" t="s">
        <v>101</v>
      </c>
      <c r="D1912" t="s">
        <v>110</v>
      </c>
      <c r="E1912" t="s">
        <v>88</v>
      </c>
      <c r="F1912" t="s">
        <v>54</v>
      </c>
      <c r="G1912">
        <v>195</v>
      </c>
      <c r="H1912">
        <v>19</v>
      </c>
      <c r="I1912">
        <f>IF(VLOOKUP(Data!$A1912,summermonths, 2, FALSE) = 1, VLOOKUP(Data!$H1912,rateblocks, 2, FALSE), VLOOKUP(Data!H1912, rateblocks,3, FALSE))</f>
        <v>1</v>
      </c>
      <c r="J1912">
        <v>2.1777069568634033</v>
      </c>
      <c r="K1912">
        <v>2.1498286724090576</v>
      </c>
      <c r="L1912">
        <v>65.599769592285156</v>
      </c>
      <c r="M1912">
        <v>-2.7878174558281898E-2</v>
      </c>
      <c r="N1912">
        <v>0.14718890190124512</v>
      </c>
      <c r="O1912">
        <v>2.166457287967205E-2</v>
      </c>
      <c r="P1912">
        <v>-0.26998236775398254</v>
      </c>
      <c r="Q1912">
        <v>-0.21650834381580353</v>
      </c>
      <c r="R1912">
        <v>-0.10506410896778107</v>
      </c>
      <c r="S1912">
        <v>-2.7878174558281898E-2</v>
      </c>
      <c r="T1912">
        <v>4.930775985121727E-2</v>
      </c>
      <c r="U1912">
        <v>0.16075199842453003</v>
      </c>
      <c r="V1912">
        <v>0.21422602236270905</v>
      </c>
    </row>
    <row r="1913" spans="1:22" x14ac:dyDescent="0.25">
      <c r="A1913" t="s">
        <v>100</v>
      </c>
      <c r="B1913" t="s">
        <v>86</v>
      </c>
      <c r="C1913" t="s">
        <v>102</v>
      </c>
      <c r="D1913" t="s">
        <v>71</v>
      </c>
      <c r="E1913" t="s">
        <v>88</v>
      </c>
      <c r="F1913" t="s">
        <v>54</v>
      </c>
      <c r="G1913">
        <v>195</v>
      </c>
      <c r="H1913">
        <v>15</v>
      </c>
      <c r="I1913">
        <f>IF(VLOOKUP(Data!$A1913,summermonths, 2, FALSE) = 1, VLOOKUP(Data!$H1913,rateblocks, 2, FALSE), VLOOKUP(Data!H1913, rateblocks,3, FALSE))</f>
        <v>1</v>
      </c>
      <c r="J1913">
        <v>2.885951042175293</v>
      </c>
      <c r="K1913">
        <v>2.9228205680847168</v>
      </c>
      <c r="L1913">
        <v>83.805130004882813</v>
      </c>
      <c r="M1913">
        <v>3.6869581788778305E-2</v>
      </c>
      <c r="N1913">
        <v>0.35499134659767151</v>
      </c>
      <c r="O1913">
        <v>0.12601885199546814</v>
      </c>
      <c r="P1913">
        <v>-0.5470392107963562</v>
      </c>
      <c r="Q1913">
        <v>-0.41807013750076294</v>
      </c>
      <c r="R1913">
        <v>-0.14928805828094482</v>
      </c>
      <c r="S1913">
        <v>3.6869581788778305E-2</v>
      </c>
      <c r="T1913">
        <v>0.22302722930908203</v>
      </c>
      <c r="U1913">
        <v>0.49180930852890015</v>
      </c>
      <c r="V1913">
        <v>0.62077838182449341</v>
      </c>
    </row>
    <row r="1914" spans="1:22" x14ac:dyDescent="0.25">
      <c r="A1914" t="s">
        <v>97</v>
      </c>
      <c r="B1914" t="s">
        <v>86</v>
      </c>
      <c r="C1914" t="s">
        <v>102</v>
      </c>
      <c r="D1914" t="s">
        <v>68</v>
      </c>
      <c r="E1914" t="s">
        <v>88</v>
      </c>
      <c r="F1914" t="s">
        <v>54</v>
      </c>
      <c r="G1914">
        <v>195</v>
      </c>
      <c r="H1914">
        <v>18</v>
      </c>
      <c r="I1914">
        <f>IF(VLOOKUP(Data!$A1914,summermonths, 2, FALSE) = 1, VLOOKUP(Data!$H1914,rateblocks, 2, FALSE), VLOOKUP(Data!H1914, rateblocks,3, FALSE))</f>
        <v>1</v>
      </c>
      <c r="J1914">
        <v>2.3120319843292236</v>
      </c>
      <c r="K1914">
        <v>2.3951025009155273</v>
      </c>
      <c r="L1914">
        <v>75.558975219726563</v>
      </c>
      <c r="M1914">
        <v>8.307059109210968E-2</v>
      </c>
      <c r="N1914">
        <v>0.32168987393379211</v>
      </c>
      <c r="O1914">
        <v>0.1034843772649765</v>
      </c>
      <c r="P1914">
        <v>-0.44606217741966248</v>
      </c>
      <c r="Q1914">
        <v>-0.32919156551361084</v>
      </c>
      <c r="R1914">
        <v>-8.5623741149902344E-2</v>
      </c>
      <c r="S1914">
        <v>8.307059109210968E-2</v>
      </c>
      <c r="T1914">
        <v>0.2517649233341217</v>
      </c>
      <c r="U1914">
        <v>0.4953327476978302</v>
      </c>
      <c r="V1914">
        <v>0.61220335960388184</v>
      </c>
    </row>
    <row r="1915" spans="1:22" x14ac:dyDescent="0.25">
      <c r="A1915" t="s">
        <v>97</v>
      </c>
      <c r="B1915" t="s">
        <v>86</v>
      </c>
      <c r="C1915" t="s">
        <v>101</v>
      </c>
      <c r="D1915" t="s">
        <v>62</v>
      </c>
      <c r="E1915" t="s">
        <v>88</v>
      </c>
      <c r="F1915" t="s">
        <v>54</v>
      </c>
      <c r="G1915">
        <v>195</v>
      </c>
      <c r="H1915">
        <v>18</v>
      </c>
      <c r="I1915">
        <f>IF(VLOOKUP(Data!$A1915,summermonths, 2, FALSE) = 1, VLOOKUP(Data!$H1915,rateblocks, 2, FALSE), VLOOKUP(Data!H1915, rateblocks,3, FALSE))</f>
        <v>1</v>
      </c>
      <c r="J1915">
        <v>2.3197498321533203</v>
      </c>
      <c r="K1915">
        <v>2.2813644409179687</v>
      </c>
      <c r="L1915">
        <v>73.473579406738281</v>
      </c>
      <c r="M1915">
        <v>-3.8385216146707535E-2</v>
      </c>
      <c r="N1915">
        <v>0.14645309746265411</v>
      </c>
      <c r="O1915">
        <v>2.1448509767651558E-2</v>
      </c>
      <c r="P1915">
        <v>-0.27927911281585693</v>
      </c>
      <c r="Q1915">
        <v>-0.22607241570949554</v>
      </c>
      <c r="R1915">
        <v>-0.11518529802560806</v>
      </c>
      <c r="S1915">
        <v>-3.8385216146707535E-2</v>
      </c>
      <c r="T1915">
        <v>3.8414862006902695E-2</v>
      </c>
      <c r="U1915">
        <v>0.14930197596549988</v>
      </c>
      <c r="V1915">
        <v>0.20250868797302246</v>
      </c>
    </row>
    <row r="1916" spans="1:22" x14ac:dyDescent="0.25">
      <c r="A1916" t="s">
        <v>122</v>
      </c>
      <c r="B1916" t="s">
        <v>86</v>
      </c>
      <c r="C1916" t="s">
        <v>101</v>
      </c>
      <c r="D1916" t="s">
        <v>111</v>
      </c>
      <c r="E1916" t="s">
        <v>88</v>
      </c>
      <c r="F1916" t="s">
        <v>54</v>
      </c>
      <c r="G1916">
        <v>195</v>
      </c>
      <c r="H1916">
        <v>8</v>
      </c>
      <c r="I1916">
        <f>IF(VLOOKUP(Data!$A1916,summermonths, 2, FALSE) = 1, VLOOKUP(Data!$H1916,rateblocks, 2, FALSE), VLOOKUP(Data!H1916, rateblocks,3, FALSE))</f>
        <v>2</v>
      </c>
      <c r="J1916">
        <v>1.8438980579376221</v>
      </c>
      <c r="K1916">
        <v>1.8620496988296509</v>
      </c>
      <c r="L1916">
        <v>54.659488677978516</v>
      </c>
      <c r="M1916">
        <v>1.8151696771383286E-2</v>
      </c>
      <c r="N1916">
        <v>0.17311467230319977</v>
      </c>
      <c r="O1916">
        <v>2.9968690127134323E-2</v>
      </c>
      <c r="P1916">
        <v>-0.26659658551216125</v>
      </c>
      <c r="Q1916">
        <v>-0.20370368659496307</v>
      </c>
      <c r="R1916">
        <v>-7.2629727423191071E-2</v>
      </c>
      <c r="S1916">
        <v>1.8151696771383286E-2</v>
      </c>
      <c r="T1916">
        <v>0.10893312096595764</v>
      </c>
      <c r="U1916">
        <v>0.24000707268714905</v>
      </c>
      <c r="V1916">
        <v>0.30289998650550842</v>
      </c>
    </row>
    <row r="1917" spans="1:22" x14ac:dyDescent="0.25">
      <c r="A1917" t="s">
        <v>124</v>
      </c>
      <c r="B1917" t="s">
        <v>86</v>
      </c>
      <c r="C1917" t="s">
        <v>101</v>
      </c>
      <c r="D1917" t="s">
        <v>108</v>
      </c>
      <c r="E1917" t="s">
        <v>88</v>
      </c>
      <c r="F1917" t="s">
        <v>54</v>
      </c>
      <c r="G1917">
        <v>195</v>
      </c>
      <c r="H1917">
        <v>9</v>
      </c>
      <c r="I1917">
        <f>IF(VLOOKUP(Data!$A1917,summermonths, 2, FALSE) = 1, VLOOKUP(Data!$H1917,rateblocks, 2, FALSE), VLOOKUP(Data!H1917, rateblocks,3, FALSE))</f>
        <v>2</v>
      </c>
      <c r="J1917">
        <v>1.79541015625</v>
      </c>
      <c r="K1917">
        <v>1.8302148580551147</v>
      </c>
      <c r="L1917">
        <v>62.694503784179688</v>
      </c>
      <c r="M1917">
        <v>3.4804761409759521E-2</v>
      </c>
      <c r="N1917">
        <v>9.6856445074081421E-2</v>
      </c>
      <c r="O1917">
        <v>9.381171315908432E-3</v>
      </c>
      <c r="P1917">
        <v>-0.12450991570949554</v>
      </c>
      <c r="Q1917">
        <v>-8.9321769773960114E-2</v>
      </c>
      <c r="R1917">
        <v>-1.5986807644367218E-2</v>
      </c>
      <c r="S1917">
        <v>3.4804761409759521E-2</v>
      </c>
      <c r="T1917">
        <v>8.5596330463886261E-2</v>
      </c>
      <c r="U1917">
        <v>0.15893128514289856</v>
      </c>
      <c r="V1917">
        <v>0.19411943852901459</v>
      </c>
    </row>
    <row r="1918" spans="1:22" x14ac:dyDescent="0.25">
      <c r="A1918" t="s">
        <v>97</v>
      </c>
      <c r="B1918" t="s">
        <v>86</v>
      </c>
      <c r="C1918" t="s">
        <v>102</v>
      </c>
      <c r="D1918" t="s">
        <v>68</v>
      </c>
      <c r="E1918" t="s">
        <v>88</v>
      </c>
      <c r="F1918" t="s">
        <v>54</v>
      </c>
      <c r="G1918">
        <v>195</v>
      </c>
      <c r="H1918">
        <v>9</v>
      </c>
      <c r="I1918">
        <f>IF(VLOOKUP(Data!$A1918,summermonths, 2, FALSE) = 1, VLOOKUP(Data!$H1918,rateblocks, 2, FALSE), VLOOKUP(Data!H1918, rateblocks,3, FALSE))</f>
        <v>2</v>
      </c>
      <c r="J1918">
        <v>2.1961560249328613</v>
      </c>
      <c r="K1918">
        <v>2.0865128040313721</v>
      </c>
      <c r="L1918">
        <v>74.584617614746094</v>
      </c>
      <c r="M1918">
        <v>-0.10964316129684448</v>
      </c>
      <c r="N1918">
        <v>0.29956996440887451</v>
      </c>
      <c r="O1918">
        <v>8.9742161333560944E-2</v>
      </c>
      <c r="P1918">
        <v>-0.60239189863204956</v>
      </c>
      <c r="Q1918">
        <v>-0.49355751276016235</v>
      </c>
      <c r="R1918">
        <v>-0.26673781871795654</v>
      </c>
      <c r="S1918">
        <v>-0.10964316129684448</v>
      </c>
      <c r="T1918">
        <v>4.7451481223106384E-2</v>
      </c>
      <c r="U1918">
        <v>0.27427119016647339</v>
      </c>
      <c r="V1918">
        <v>0.3831055760383606</v>
      </c>
    </row>
    <row r="1919" spans="1:22" x14ac:dyDescent="0.25">
      <c r="A1919" t="s">
        <v>95</v>
      </c>
      <c r="B1919" t="s">
        <v>86</v>
      </c>
      <c r="C1919" t="s">
        <v>102</v>
      </c>
      <c r="D1919" t="s">
        <v>66</v>
      </c>
      <c r="E1919" t="s">
        <v>88</v>
      </c>
      <c r="F1919" t="s">
        <v>54</v>
      </c>
      <c r="G1919">
        <v>195</v>
      </c>
      <c r="H1919">
        <v>15</v>
      </c>
      <c r="I1919">
        <f>IF(VLOOKUP(Data!$A1919,summermonths, 2, FALSE) = 1, VLOOKUP(Data!$H1919,rateblocks, 2, FALSE), VLOOKUP(Data!H1919, rateblocks,3, FALSE))</f>
        <v>1</v>
      </c>
      <c r="J1919">
        <v>2.702073335647583</v>
      </c>
      <c r="K1919">
        <v>2.33953857421875</v>
      </c>
      <c r="L1919">
        <v>81.671791076660156</v>
      </c>
      <c r="M1919">
        <v>-0.36253488063812256</v>
      </c>
      <c r="N1919">
        <v>0.43690896034240723</v>
      </c>
      <c r="O1919">
        <v>0.19088943302631378</v>
      </c>
      <c r="P1919">
        <v>-1.0811861753463745</v>
      </c>
      <c r="Q1919">
        <v>-0.92245626449584961</v>
      </c>
      <c r="R1919">
        <v>-0.59165018796920776</v>
      </c>
      <c r="S1919">
        <v>-0.36253488063812256</v>
      </c>
      <c r="T1919">
        <v>-0.13341960310935974</v>
      </c>
      <c r="U1919">
        <v>0.1973864883184433</v>
      </c>
      <c r="V1919">
        <v>0.35611641407012939</v>
      </c>
    </row>
    <row r="1920" spans="1:22" x14ac:dyDescent="0.25">
      <c r="A1920" t="s">
        <v>99</v>
      </c>
      <c r="B1920" t="s">
        <v>86</v>
      </c>
      <c r="C1920" t="s">
        <v>102</v>
      </c>
      <c r="D1920" t="s">
        <v>70</v>
      </c>
      <c r="E1920" t="s">
        <v>88</v>
      </c>
      <c r="F1920" t="s">
        <v>54</v>
      </c>
      <c r="G1920">
        <v>195</v>
      </c>
      <c r="H1920">
        <v>18</v>
      </c>
      <c r="I1920">
        <f>IF(VLOOKUP(Data!$A1920,summermonths, 2, FALSE) = 1, VLOOKUP(Data!$H1920,rateblocks, 2, FALSE), VLOOKUP(Data!H1920, rateblocks,3, FALSE))</f>
        <v>1</v>
      </c>
      <c r="J1920">
        <v>3.038618803024292</v>
      </c>
      <c r="K1920">
        <v>2.9075896739959717</v>
      </c>
      <c r="L1920">
        <v>86.4871826171875</v>
      </c>
      <c r="M1920">
        <v>-0.13102912902832031</v>
      </c>
      <c r="N1920">
        <v>0.38634076714515686</v>
      </c>
      <c r="O1920">
        <v>0.14925919473171234</v>
      </c>
      <c r="P1920">
        <v>-0.76650315523147583</v>
      </c>
      <c r="Q1920">
        <v>-0.62614476680755615</v>
      </c>
      <c r="R1920">
        <v>-0.33362641930580139</v>
      </c>
      <c r="S1920">
        <v>-0.13102912902832031</v>
      </c>
      <c r="T1920">
        <v>7.1568168699741364E-2</v>
      </c>
      <c r="U1920">
        <v>0.36408647894859314</v>
      </c>
      <c r="V1920">
        <v>0.50444489717483521</v>
      </c>
    </row>
    <row r="1921" spans="1:22" x14ac:dyDescent="0.25">
      <c r="A1921" t="s">
        <v>95</v>
      </c>
      <c r="B1921" t="s">
        <v>86</v>
      </c>
      <c r="C1921" t="s">
        <v>101</v>
      </c>
      <c r="D1921" t="s">
        <v>60</v>
      </c>
      <c r="E1921" t="s">
        <v>88</v>
      </c>
      <c r="F1921" t="s">
        <v>54</v>
      </c>
      <c r="G1921">
        <v>195</v>
      </c>
      <c r="H1921">
        <v>9</v>
      </c>
      <c r="I1921">
        <f>IF(VLOOKUP(Data!$A1921,summermonths, 2, FALSE) = 1, VLOOKUP(Data!$H1921,rateblocks, 2, FALSE), VLOOKUP(Data!H1921, rateblocks,3, FALSE))</f>
        <v>2</v>
      </c>
      <c r="J1921">
        <v>1.9676867723464966</v>
      </c>
      <c r="K1921">
        <v>1.826116681098938</v>
      </c>
      <c r="L1921">
        <v>61.711025238037109</v>
      </c>
      <c r="M1921">
        <v>-0.14157015085220337</v>
      </c>
      <c r="N1921">
        <v>0.17931228876113892</v>
      </c>
      <c r="O1921">
        <v>3.2152898609638214E-2</v>
      </c>
      <c r="P1921">
        <v>-0.43651261925697327</v>
      </c>
      <c r="Q1921">
        <v>-0.37136808037757874</v>
      </c>
      <c r="R1921">
        <v>-0.23560160398483276</v>
      </c>
      <c r="S1921">
        <v>-0.14157015085220337</v>
      </c>
      <c r="T1921">
        <v>-4.7538693994283676E-2</v>
      </c>
      <c r="U1921">
        <v>8.8227793574333191E-2</v>
      </c>
      <c r="V1921">
        <v>0.15337231755256653</v>
      </c>
    </row>
    <row r="1922" spans="1:22" x14ac:dyDescent="0.25">
      <c r="A1922" t="s">
        <v>125</v>
      </c>
      <c r="B1922" t="s">
        <v>86</v>
      </c>
      <c r="C1922" t="s">
        <v>102</v>
      </c>
      <c r="D1922" t="s">
        <v>109</v>
      </c>
      <c r="E1922" t="s">
        <v>88</v>
      </c>
      <c r="F1922" t="s">
        <v>55</v>
      </c>
      <c r="G1922">
        <v>136</v>
      </c>
      <c r="H1922">
        <v>6</v>
      </c>
      <c r="I1922">
        <f>IF(VLOOKUP(Data!$A1922,summermonths, 2, FALSE) = 1, VLOOKUP(Data!$H1922,rateblocks, 2, FALSE), VLOOKUP(Data!H1922, rateblocks,3, FALSE))</f>
        <v>3</v>
      </c>
      <c r="J1922">
        <v>2.9206357002258301</v>
      </c>
      <c r="K1922">
        <v>2.5704042911529541</v>
      </c>
      <c r="L1922">
        <v>58.595588684082031</v>
      </c>
      <c r="M1922">
        <v>-0.35023128986358643</v>
      </c>
      <c r="N1922">
        <v>0.36346876621246338</v>
      </c>
      <c r="O1922">
        <v>0.13210953772068024</v>
      </c>
      <c r="P1922">
        <v>-0.94808423519134521</v>
      </c>
      <c r="Q1922">
        <v>-0.81603527069091797</v>
      </c>
      <c r="R1922">
        <v>-0.54083448648452759</v>
      </c>
      <c r="S1922">
        <v>-0.35023128986358643</v>
      </c>
      <c r="T1922">
        <v>-0.15962807834148407</v>
      </c>
      <c r="U1922">
        <v>0.11557267606258392</v>
      </c>
      <c r="V1922">
        <v>0.24762162566184998</v>
      </c>
    </row>
    <row r="1923" spans="1:22" x14ac:dyDescent="0.25">
      <c r="A1923" t="s">
        <v>123</v>
      </c>
      <c r="B1923" t="s">
        <v>86</v>
      </c>
      <c r="C1923" t="s">
        <v>102</v>
      </c>
      <c r="D1923" t="s">
        <v>112</v>
      </c>
      <c r="E1923" t="s">
        <v>88</v>
      </c>
      <c r="F1923" t="s">
        <v>55</v>
      </c>
      <c r="G1923">
        <v>136</v>
      </c>
      <c r="H1923">
        <v>13</v>
      </c>
      <c r="I1923">
        <f>IF(VLOOKUP(Data!$A1923,summermonths, 2, FALSE) = 1, VLOOKUP(Data!$H1923,rateblocks, 2, FALSE), VLOOKUP(Data!H1923, rateblocks,3, FALSE))</f>
        <v>2</v>
      </c>
      <c r="J1923">
        <v>2.2584104537963867</v>
      </c>
      <c r="K1923">
        <v>2.3132719993591309</v>
      </c>
      <c r="L1923">
        <v>84.029411315917969</v>
      </c>
      <c r="M1923">
        <v>5.4861512035131454E-2</v>
      </c>
      <c r="N1923">
        <v>0.43215581774711609</v>
      </c>
      <c r="O1923">
        <v>0.18675865232944489</v>
      </c>
      <c r="P1923">
        <v>-0.65597152709960938</v>
      </c>
      <c r="Q1923">
        <v>-0.4989684522151947</v>
      </c>
      <c r="R1923">
        <v>-0.17176121473312378</v>
      </c>
      <c r="S1923">
        <v>5.4861512035131454E-2</v>
      </c>
      <c r="T1923">
        <v>0.28148424625396729</v>
      </c>
      <c r="U1923">
        <v>0.60869145393371582</v>
      </c>
      <c r="V1923">
        <v>0.76569455862045288</v>
      </c>
    </row>
    <row r="1924" spans="1:22" x14ac:dyDescent="0.25">
      <c r="A1924" t="s">
        <v>97</v>
      </c>
      <c r="B1924" t="s">
        <v>86</v>
      </c>
      <c r="C1924" t="s">
        <v>101</v>
      </c>
      <c r="D1924" t="s">
        <v>62</v>
      </c>
      <c r="E1924" t="s">
        <v>88</v>
      </c>
      <c r="F1924" t="s">
        <v>55</v>
      </c>
      <c r="G1924">
        <v>136</v>
      </c>
      <c r="H1924">
        <v>22</v>
      </c>
      <c r="I1924">
        <f>IF(VLOOKUP(Data!$A1924,summermonths, 2, FALSE) = 1, VLOOKUP(Data!$H1924,rateblocks, 2, FALSE), VLOOKUP(Data!H1924, rateblocks,3, FALSE))</f>
        <v>2</v>
      </c>
      <c r="J1924">
        <v>3.1887710094451904</v>
      </c>
      <c r="K1924">
        <v>3.3530688285827637</v>
      </c>
      <c r="L1924">
        <v>68.781326293945313</v>
      </c>
      <c r="M1924">
        <v>0.16429774463176727</v>
      </c>
      <c r="N1924">
        <v>0.27080786228179932</v>
      </c>
      <c r="O1924">
        <v>7.3336899280548096E-2</v>
      </c>
      <c r="P1924">
        <v>-0.28114154934883118</v>
      </c>
      <c r="Q1924">
        <v>-0.18275649845600128</v>
      </c>
      <c r="R1924">
        <v>2.2285962477326393E-2</v>
      </c>
      <c r="S1924">
        <v>0.16429774463176727</v>
      </c>
      <c r="T1924">
        <v>0.30630952119827271</v>
      </c>
      <c r="U1924">
        <v>0.51135200262069702</v>
      </c>
      <c r="V1924">
        <v>0.60973703861236572</v>
      </c>
    </row>
    <row r="1925" spans="1:22" x14ac:dyDescent="0.25">
      <c r="A1925" t="s">
        <v>96</v>
      </c>
      <c r="B1925" t="s">
        <v>86</v>
      </c>
      <c r="C1925" t="s">
        <v>101</v>
      </c>
      <c r="D1925" t="s">
        <v>61</v>
      </c>
      <c r="E1925" t="s">
        <v>88</v>
      </c>
      <c r="F1925" t="s">
        <v>55</v>
      </c>
      <c r="G1925">
        <v>136</v>
      </c>
      <c r="H1925">
        <v>2</v>
      </c>
      <c r="I1925">
        <f>IF(VLOOKUP(Data!$A1925,summermonths, 2, FALSE) = 1, VLOOKUP(Data!$H1925,rateblocks, 2, FALSE), VLOOKUP(Data!H1925, rateblocks,3, FALSE))</f>
        <v>3</v>
      </c>
      <c r="J1925">
        <v>2.4244852066040039</v>
      </c>
      <c r="K1925">
        <v>2.7246708869934082</v>
      </c>
      <c r="L1925">
        <v>64.163101196289063</v>
      </c>
      <c r="M1925">
        <v>0.30018556118011475</v>
      </c>
      <c r="N1925">
        <v>0.22946995496749878</v>
      </c>
      <c r="O1925">
        <v>5.2656460553407669E-2</v>
      </c>
      <c r="P1925">
        <v>-7.725892961025238E-2</v>
      </c>
      <c r="Q1925">
        <v>6.1079813167452812E-3</v>
      </c>
      <c r="R1925">
        <v>0.17985139787197113</v>
      </c>
      <c r="S1925">
        <v>0.30018556118011475</v>
      </c>
      <c r="T1925">
        <v>0.42051970958709717</v>
      </c>
      <c r="U1925">
        <v>0.59426313638687134</v>
      </c>
      <c r="V1925">
        <v>0.67763006687164307</v>
      </c>
    </row>
    <row r="1926" spans="1:22" x14ac:dyDescent="0.25">
      <c r="A1926" t="s">
        <v>123</v>
      </c>
      <c r="B1926" t="s">
        <v>86</v>
      </c>
      <c r="C1926" t="s">
        <v>102</v>
      </c>
      <c r="D1926" t="s">
        <v>112</v>
      </c>
      <c r="E1926" t="s">
        <v>88</v>
      </c>
      <c r="F1926" t="s">
        <v>55</v>
      </c>
      <c r="G1926">
        <v>136</v>
      </c>
      <c r="H1926">
        <v>24</v>
      </c>
      <c r="I1926">
        <f>IF(VLOOKUP(Data!$A1926,summermonths, 2, FALSE) = 1, VLOOKUP(Data!$H1926,rateblocks, 2, FALSE), VLOOKUP(Data!H1926, rateblocks,3, FALSE))</f>
        <v>3</v>
      </c>
      <c r="J1926">
        <v>2.6415481567382813</v>
      </c>
      <c r="K1926">
        <v>2.7309925556182861</v>
      </c>
      <c r="L1926">
        <v>58.308822631835938</v>
      </c>
      <c r="M1926">
        <v>8.9444458484649658E-2</v>
      </c>
      <c r="N1926">
        <v>0.33420422673225403</v>
      </c>
      <c r="O1926">
        <v>0.11169246584177017</v>
      </c>
      <c r="P1926">
        <v>-0.46027258038520813</v>
      </c>
      <c r="Q1926">
        <v>-0.33885550498962402</v>
      </c>
      <c r="R1926">
        <v>-8.5812412202358246E-2</v>
      </c>
      <c r="S1926">
        <v>8.9444458484649658E-2</v>
      </c>
      <c r="T1926">
        <v>0.26470133662223816</v>
      </c>
      <c r="U1926">
        <v>0.51774442195892334</v>
      </c>
      <c r="V1926">
        <v>0.63916146755218506</v>
      </c>
    </row>
    <row r="1927" spans="1:22" x14ac:dyDescent="0.25">
      <c r="A1927" t="s">
        <v>124</v>
      </c>
      <c r="B1927" t="s">
        <v>86</v>
      </c>
      <c r="C1927" t="s">
        <v>102</v>
      </c>
      <c r="D1927" t="s">
        <v>105</v>
      </c>
      <c r="E1927" t="s">
        <v>88</v>
      </c>
      <c r="F1927" t="s">
        <v>55</v>
      </c>
      <c r="G1927">
        <v>136</v>
      </c>
      <c r="H1927">
        <v>19</v>
      </c>
      <c r="I1927">
        <f>IF(VLOOKUP(Data!$A1927,summermonths, 2, FALSE) = 1, VLOOKUP(Data!$H1927,rateblocks, 2, FALSE), VLOOKUP(Data!H1927, rateblocks,3, FALSE))</f>
        <v>1</v>
      </c>
      <c r="J1927">
        <v>3.5133962631225586</v>
      </c>
      <c r="K1927">
        <v>2.7066175937652588</v>
      </c>
      <c r="L1927">
        <v>74.713233947753906</v>
      </c>
      <c r="M1927">
        <v>-0.80677855014801025</v>
      </c>
      <c r="N1927">
        <v>0.66541427373886108</v>
      </c>
      <c r="O1927">
        <v>0.4427761435508728</v>
      </c>
      <c r="P1927">
        <v>-1.9012876749038696</v>
      </c>
      <c r="Q1927">
        <v>-1.6595412492752075</v>
      </c>
      <c r="R1927">
        <v>-1.1557221412658691</v>
      </c>
      <c r="S1927">
        <v>-0.80677855014801025</v>
      </c>
      <c r="T1927">
        <v>-0.45783495903015137</v>
      </c>
      <c r="U1927">
        <v>4.598415270447731E-2</v>
      </c>
      <c r="V1927">
        <v>0.28773054480552673</v>
      </c>
    </row>
    <row r="1928" spans="1:22" x14ac:dyDescent="0.25">
      <c r="A1928" t="s">
        <v>95</v>
      </c>
      <c r="B1928" t="s">
        <v>86</v>
      </c>
      <c r="C1928" t="s">
        <v>101</v>
      </c>
      <c r="D1928" t="s">
        <v>60</v>
      </c>
      <c r="E1928" t="s">
        <v>88</v>
      </c>
      <c r="F1928" t="s">
        <v>55</v>
      </c>
      <c r="G1928">
        <v>136</v>
      </c>
      <c r="H1928">
        <v>18</v>
      </c>
      <c r="I1928">
        <f>IF(VLOOKUP(Data!$A1928,summermonths, 2, FALSE) = 1, VLOOKUP(Data!$H1928,rateblocks, 2, FALSE), VLOOKUP(Data!H1928, rateblocks,3, FALSE))</f>
        <v>1</v>
      </c>
      <c r="J1928">
        <v>1.9722640514373779</v>
      </c>
      <c r="K1928">
        <v>2.2657463550567627</v>
      </c>
      <c r="L1928">
        <v>64.206619262695312</v>
      </c>
      <c r="M1928">
        <v>0.2934822142124176</v>
      </c>
      <c r="N1928">
        <v>0.2800089418888092</v>
      </c>
      <c r="O1928">
        <v>7.8405007719993591E-2</v>
      </c>
      <c r="P1928">
        <v>-0.16709150373935699</v>
      </c>
      <c r="Q1928">
        <v>-6.5363682806491852E-2</v>
      </c>
      <c r="R1928">
        <v>0.14664538204669952</v>
      </c>
      <c r="S1928">
        <v>0.2934822142124176</v>
      </c>
      <c r="T1928">
        <v>0.44031906127929688</v>
      </c>
      <c r="U1928">
        <v>0.65232813358306885</v>
      </c>
      <c r="V1928">
        <v>0.75405591726303101</v>
      </c>
    </row>
    <row r="1929" spans="1:22" x14ac:dyDescent="0.25">
      <c r="A1929" t="s">
        <v>100</v>
      </c>
      <c r="B1929" t="s">
        <v>86</v>
      </c>
      <c r="C1929" t="s">
        <v>102</v>
      </c>
      <c r="D1929" t="s">
        <v>71</v>
      </c>
      <c r="E1929" t="s">
        <v>88</v>
      </c>
      <c r="F1929" t="s">
        <v>55</v>
      </c>
      <c r="G1929">
        <v>136</v>
      </c>
      <c r="H1929">
        <v>1</v>
      </c>
      <c r="I1929">
        <f>IF(VLOOKUP(Data!$A1929,summermonths, 2, FALSE) = 1, VLOOKUP(Data!$H1929,rateblocks, 2, FALSE), VLOOKUP(Data!H1929, rateblocks,3, FALSE))</f>
        <v>3</v>
      </c>
      <c r="J1929">
        <v>2.9433596134185791</v>
      </c>
      <c r="K1929">
        <v>2.9319484233856201</v>
      </c>
      <c r="L1929">
        <v>75.676467895507813</v>
      </c>
      <c r="M1929">
        <v>-1.1411110870540142E-2</v>
      </c>
      <c r="N1929">
        <v>0.3806857168674469</v>
      </c>
      <c r="O1929">
        <v>0.14492161571979523</v>
      </c>
      <c r="P1929">
        <v>-0.63758337497711182</v>
      </c>
      <c r="Q1929">
        <v>-0.49927949905395508</v>
      </c>
      <c r="R1929">
        <v>-0.21104289591312408</v>
      </c>
      <c r="S1929">
        <v>-1.1411110870540142E-2</v>
      </c>
      <c r="T1929">
        <v>0.18822067975997925</v>
      </c>
      <c r="U1929">
        <v>0.47645726799964905</v>
      </c>
      <c r="V1929">
        <v>0.61476117372512817</v>
      </c>
    </row>
    <row r="1930" spans="1:22" x14ac:dyDescent="0.25">
      <c r="A1930" t="s">
        <v>123</v>
      </c>
      <c r="B1930" t="s">
        <v>86</v>
      </c>
      <c r="C1930" t="s">
        <v>101</v>
      </c>
      <c r="D1930" t="s">
        <v>107</v>
      </c>
      <c r="E1930" t="s">
        <v>88</v>
      </c>
      <c r="F1930" t="s">
        <v>55</v>
      </c>
      <c r="G1930">
        <v>136</v>
      </c>
      <c r="H1930">
        <v>17</v>
      </c>
      <c r="I1930">
        <f>IF(VLOOKUP(Data!$A1930,summermonths, 2, FALSE) = 1, VLOOKUP(Data!$H1930,rateblocks, 2, FALSE), VLOOKUP(Data!H1930, rateblocks,3, FALSE))</f>
        <v>2</v>
      </c>
      <c r="J1930">
        <v>2.2352311611175537</v>
      </c>
      <c r="K1930">
        <v>2.2879722118377686</v>
      </c>
      <c r="L1930">
        <v>65.775154113769531</v>
      </c>
      <c r="M1930">
        <v>5.2741046994924545E-2</v>
      </c>
      <c r="N1930">
        <v>0.23736670613288879</v>
      </c>
      <c r="O1930">
        <v>5.6342951953411102E-2</v>
      </c>
      <c r="P1930">
        <v>-0.33769243955612183</v>
      </c>
      <c r="Q1930">
        <v>-0.251456618309021</v>
      </c>
      <c r="R1930">
        <v>-7.1734175086021423E-2</v>
      </c>
      <c r="S1930">
        <v>5.2741046994924545E-2</v>
      </c>
      <c r="T1930">
        <v>0.17721627652645111</v>
      </c>
      <c r="U1930">
        <v>0.35693871974945068</v>
      </c>
      <c r="V1930">
        <v>0.44317454099655151</v>
      </c>
    </row>
    <row r="1931" spans="1:22" x14ac:dyDescent="0.25">
      <c r="A1931" t="s">
        <v>95</v>
      </c>
      <c r="B1931" t="s">
        <v>86</v>
      </c>
      <c r="C1931" t="s">
        <v>102</v>
      </c>
      <c r="D1931" t="s">
        <v>66</v>
      </c>
      <c r="E1931" t="s">
        <v>88</v>
      </c>
      <c r="F1931" t="s">
        <v>55</v>
      </c>
      <c r="G1931">
        <v>136</v>
      </c>
      <c r="H1931">
        <v>21</v>
      </c>
      <c r="I1931">
        <f>IF(VLOOKUP(Data!$A1931,summermonths, 2, FALSE) = 1, VLOOKUP(Data!$H1931,rateblocks, 2, FALSE), VLOOKUP(Data!H1931, rateblocks,3, FALSE))</f>
        <v>2</v>
      </c>
      <c r="J1931">
        <v>3.0291578769683838</v>
      </c>
      <c r="K1931">
        <v>3.7213971614837646</v>
      </c>
      <c r="L1931">
        <v>67.169120788574219</v>
      </c>
      <c r="M1931">
        <v>0.69223922491073608</v>
      </c>
      <c r="N1931">
        <v>0.53751742839813232</v>
      </c>
      <c r="O1931">
        <v>0.28892499208450317</v>
      </c>
      <c r="P1931">
        <v>-0.19189827144145966</v>
      </c>
      <c r="Q1931">
        <v>3.3829230815172195E-3</v>
      </c>
      <c r="R1931">
        <v>0.41036480665206909</v>
      </c>
      <c r="S1931">
        <v>0.69223922491073608</v>
      </c>
      <c r="T1931">
        <v>0.97411364316940308</v>
      </c>
      <c r="U1931">
        <v>1.3810955286026001</v>
      </c>
      <c r="V1931">
        <v>1.5763766765594482</v>
      </c>
    </row>
    <row r="1932" spans="1:22" x14ac:dyDescent="0.25">
      <c r="A1932" t="s">
        <v>123</v>
      </c>
      <c r="B1932" t="s">
        <v>86</v>
      </c>
      <c r="C1932" t="s">
        <v>102</v>
      </c>
      <c r="D1932" t="s">
        <v>112</v>
      </c>
      <c r="E1932" t="s">
        <v>88</v>
      </c>
      <c r="F1932" t="s">
        <v>55</v>
      </c>
      <c r="G1932">
        <v>136</v>
      </c>
      <c r="H1932">
        <v>17</v>
      </c>
      <c r="I1932">
        <f>IF(VLOOKUP(Data!$A1932,summermonths, 2, FALSE) = 1, VLOOKUP(Data!$H1932,rateblocks, 2, FALSE), VLOOKUP(Data!H1932, rateblocks,3, FALSE))</f>
        <v>2</v>
      </c>
      <c r="J1932">
        <v>2.7253737449645996</v>
      </c>
      <c r="K1932">
        <v>2.7458455562591553</v>
      </c>
      <c r="L1932">
        <v>77.154411315917969</v>
      </c>
      <c r="M1932">
        <v>2.0471805706620216E-2</v>
      </c>
      <c r="N1932">
        <v>0.51550537347793579</v>
      </c>
      <c r="O1932">
        <v>0.26574578881263733</v>
      </c>
      <c r="P1932">
        <v>-0.82745909690856934</v>
      </c>
      <c r="Q1932">
        <v>-0.64017492532730103</v>
      </c>
      <c r="R1932">
        <v>-0.24985948204994202</v>
      </c>
      <c r="S1932">
        <v>2.0471805706620216E-2</v>
      </c>
      <c r="T1932">
        <v>0.29080307483673096</v>
      </c>
      <c r="U1932">
        <v>0.68111854791641235</v>
      </c>
      <c r="V1932">
        <v>0.86840265989303589</v>
      </c>
    </row>
    <row r="1933" spans="1:22" x14ac:dyDescent="0.25">
      <c r="A1933" t="s">
        <v>96</v>
      </c>
      <c r="B1933" t="s">
        <v>86</v>
      </c>
      <c r="C1933" t="s">
        <v>101</v>
      </c>
      <c r="D1933" t="s">
        <v>61</v>
      </c>
      <c r="E1933" t="s">
        <v>88</v>
      </c>
      <c r="F1933" t="s">
        <v>55</v>
      </c>
      <c r="G1933">
        <v>136</v>
      </c>
      <c r="H1933">
        <v>4</v>
      </c>
      <c r="I1933">
        <f>IF(VLOOKUP(Data!$A1933,summermonths, 2, FALSE) = 1, VLOOKUP(Data!$H1933,rateblocks, 2, FALSE), VLOOKUP(Data!H1933, rateblocks,3, FALSE))</f>
        <v>3</v>
      </c>
      <c r="J1933">
        <v>2.4504172801971436</v>
      </c>
      <c r="K1933">
        <v>2.7456851005554199</v>
      </c>
      <c r="L1933">
        <v>63.625667572021484</v>
      </c>
      <c r="M1933">
        <v>0.29526793956756592</v>
      </c>
      <c r="N1933">
        <v>0.22270137071609497</v>
      </c>
      <c r="O1933">
        <v>4.9595899879932404E-2</v>
      </c>
      <c r="P1933">
        <v>-7.1043215692043304E-2</v>
      </c>
      <c r="Q1933">
        <v>9.86464973539114E-3</v>
      </c>
      <c r="R1933">
        <v>0.17848323285579681</v>
      </c>
      <c r="S1933">
        <v>0.29526793956756592</v>
      </c>
      <c r="T1933">
        <v>0.41205266118049622</v>
      </c>
      <c r="U1933">
        <v>0.58067125082015991</v>
      </c>
      <c r="V1933">
        <v>0.66157907247543335</v>
      </c>
    </row>
    <row r="1934" spans="1:22" x14ac:dyDescent="0.25">
      <c r="A1934" t="s">
        <v>98</v>
      </c>
      <c r="B1934" t="s">
        <v>86</v>
      </c>
      <c r="C1934" t="s">
        <v>102</v>
      </c>
      <c r="D1934" t="s">
        <v>69</v>
      </c>
      <c r="E1934" t="s">
        <v>88</v>
      </c>
      <c r="F1934" t="s">
        <v>55</v>
      </c>
      <c r="G1934">
        <v>136</v>
      </c>
      <c r="H1934">
        <v>24</v>
      </c>
      <c r="I1934">
        <f>IF(VLOOKUP(Data!$A1934,summermonths, 2, FALSE) = 1, VLOOKUP(Data!$H1934,rateblocks, 2, FALSE), VLOOKUP(Data!H1934, rateblocks,3, FALSE))</f>
        <v>3</v>
      </c>
      <c r="J1934">
        <v>2.7365567684173584</v>
      </c>
      <c r="K1934">
        <v>3.0934557914733887</v>
      </c>
      <c r="L1934">
        <v>74.088233947753906</v>
      </c>
      <c r="M1934">
        <v>0.3568992018699646</v>
      </c>
      <c r="N1934">
        <v>0.53092139959335327</v>
      </c>
      <c r="O1934">
        <v>0.28187751770019531</v>
      </c>
      <c r="P1934">
        <v>-0.51638877391815186</v>
      </c>
      <c r="Q1934">
        <v>-0.32350394129753113</v>
      </c>
      <c r="R1934">
        <v>7.8483745455741882E-2</v>
      </c>
      <c r="S1934">
        <v>0.3568992018699646</v>
      </c>
      <c r="T1934">
        <v>0.63531464338302612</v>
      </c>
      <c r="U1934">
        <v>1.0373023748397827</v>
      </c>
      <c r="V1934">
        <v>1.2301871776580811</v>
      </c>
    </row>
    <row r="1935" spans="1:22" x14ac:dyDescent="0.25">
      <c r="A1935" t="s">
        <v>99</v>
      </c>
      <c r="B1935" t="s">
        <v>86</v>
      </c>
      <c r="C1935" t="s">
        <v>101</v>
      </c>
      <c r="D1935" t="s">
        <v>64</v>
      </c>
      <c r="E1935" t="s">
        <v>88</v>
      </c>
      <c r="F1935" t="s">
        <v>55</v>
      </c>
      <c r="G1935">
        <v>136</v>
      </c>
      <c r="H1935">
        <v>23</v>
      </c>
      <c r="I1935">
        <f>IF(VLOOKUP(Data!$A1935,summermonths, 2, FALSE) = 1, VLOOKUP(Data!$H1935,rateblocks, 2, FALSE), VLOOKUP(Data!H1935, rateblocks,3, FALSE))</f>
        <v>3</v>
      </c>
      <c r="J1935">
        <v>3.071120023727417</v>
      </c>
      <c r="K1935">
        <v>3.0922653675079346</v>
      </c>
      <c r="L1935">
        <v>72.292716979980469</v>
      </c>
      <c r="M1935">
        <v>2.1145379170775414E-2</v>
      </c>
      <c r="N1935">
        <v>0.27424123883247375</v>
      </c>
      <c r="O1935">
        <v>7.5208254158496857E-2</v>
      </c>
      <c r="P1935">
        <v>-0.429941326379776</v>
      </c>
      <c r="Q1935">
        <v>-0.33030891418457031</v>
      </c>
      <c r="R1935">
        <v>-0.1226668655872345</v>
      </c>
      <c r="S1935">
        <v>2.1145379170775414E-2</v>
      </c>
      <c r="T1935">
        <v>0.16495762765407562</v>
      </c>
      <c r="U1935">
        <v>0.37259966135025024</v>
      </c>
      <c r="V1935">
        <v>0.47223207354545593</v>
      </c>
    </row>
    <row r="1936" spans="1:22" x14ac:dyDescent="0.25">
      <c r="A1936" t="s">
        <v>125</v>
      </c>
      <c r="B1936" t="s">
        <v>86</v>
      </c>
      <c r="C1936" t="s">
        <v>101</v>
      </c>
      <c r="D1936" t="s">
        <v>110</v>
      </c>
      <c r="E1936" t="s">
        <v>88</v>
      </c>
      <c r="F1936" t="s">
        <v>55</v>
      </c>
      <c r="G1936">
        <v>136</v>
      </c>
      <c r="H1936">
        <v>21</v>
      </c>
      <c r="I1936">
        <f>IF(VLOOKUP(Data!$A1936,summermonths, 2, FALSE) = 1, VLOOKUP(Data!$H1936,rateblocks, 2, FALSE), VLOOKUP(Data!H1936, rateblocks,3, FALSE))</f>
        <v>2</v>
      </c>
      <c r="J1936">
        <v>3.5544178485870361</v>
      </c>
      <c r="K1936">
        <v>3.3412566184997559</v>
      </c>
      <c r="L1936">
        <v>62.791778564453125</v>
      </c>
      <c r="M1936">
        <v>-0.21316111087799072</v>
      </c>
      <c r="N1936">
        <v>0.25040557980537415</v>
      </c>
      <c r="O1936">
        <v>6.2702953815460205E-2</v>
      </c>
      <c r="P1936">
        <v>-0.625041663646698</v>
      </c>
      <c r="Q1936">
        <v>-0.534068763256073</v>
      </c>
      <c r="R1936">
        <v>-0.34447392821311951</v>
      </c>
      <c r="S1936">
        <v>-0.21316111087799072</v>
      </c>
      <c r="T1936">
        <v>-8.1848293542861938E-2</v>
      </c>
      <c r="U1936">
        <v>0.10774654895067215</v>
      </c>
      <c r="V1936">
        <v>0.19871941208839417</v>
      </c>
    </row>
    <row r="1937" spans="1:22" x14ac:dyDescent="0.25">
      <c r="A1937" t="s">
        <v>125</v>
      </c>
      <c r="B1937" t="s">
        <v>86</v>
      </c>
      <c r="C1937" t="s">
        <v>101</v>
      </c>
      <c r="D1937" t="s">
        <v>110</v>
      </c>
      <c r="E1937" t="s">
        <v>88</v>
      </c>
      <c r="F1937" t="s">
        <v>55</v>
      </c>
      <c r="G1937">
        <v>136</v>
      </c>
      <c r="H1937">
        <v>14</v>
      </c>
      <c r="I1937">
        <f>IF(VLOOKUP(Data!$A1937,summermonths, 2, FALSE) = 1, VLOOKUP(Data!$H1937,rateblocks, 2, FALSE), VLOOKUP(Data!H1937, rateblocks,3, FALSE))</f>
        <v>2</v>
      </c>
      <c r="J1937">
        <v>2.5211422443389893</v>
      </c>
      <c r="K1937">
        <v>2.4158239364624023</v>
      </c>
      <c r="L1937">
        <v>71.495323181152344</v>
      </c>
      <c r="M1937">
        <v>-0.10531832277774811</v>
      </c>
      <c r="N1937">
        <v>0.32058209180831909</v>
      </c>
      <c r="O1937">
        <v>0.10277287662029266</v>
      </c>
      <c r="P1937">
        <v>-0.6326289176940918</v>
      </c>
      <c r="Q1937">
        <v>-0.51616078615188599</v>
      </c>
      <c r="R1937">
        <v>-0.27343174815177917</v>
      </c>
      <c r="S1937">
        <v>-0.10531832277774811</v>
      </c>
      <c r="T1937">
        <v>6.2795087695121765E-2</v>
      </c>
      <c r="U1937">
        <v>0.30552417039871216</v>
      </c>
      <c r="V1937">
        <v>0.42199230194091797</v>
      </c>
    </row>
    <row r="1938" spans="1:22" x14ac:dyDescent="0.25">
      <c r="A1938" t="s">
        <v>100</v>
      </c>
      <c r="B1938" t="s">
        <v>86</v>
      </c>
      <c r="C1938" t="s">
        <v>102</v>
      </c>
      <c r="D1938" t="s">
        <v>71</v>
      </c>
      <c r="E1938" t="s">
        <v>88</v>
      </c>
      <c r="F1938" t="s">
        <v>55</v>
      </c>
      <c r="G1938">
        <v>136</v>
      </c>
      <c r="H1938">
        <v>4</v>
      </c>
      <c r="I1938">
        <f>IF(VLOOKUP(Data!$A1938,summermonths, 2, FALSE) = 1, VLOOKUP(Data!$H1938,rateblocks, 2, FALSE), VLOOKUP(Data!H1938, rateblocks,3, FALSE))</f>
        <v>3</v>
      </c>
      <c r="J1938">
        <v>2.8336961269378662</v>
      </c>
      <c r="K1938">
        <v>2.9469118118286133</v>
      </c>
      <c r="L1938">
        <v>73.617645263671875</v>
      </c>
      <c r="M1938">
        <v>0.11321571469306946</v>
      </c>
      <c r="N1938">
        <v>0.27380356192588806</v>
      </c>
      <c r="O1938">
        <v>7.4968390166759491E-2</v>
      </c>
      <c r="P1938">
        <v>-0.33715108036994934</v>
      </c>
      <c r="Q1938">
        <v>-0.23767766356468201</v>
      </c>
      <c r="R1938">
        <v>-3.0367013067007065E-2</v>
      </c>
      <c r="S1938">
        <v>0.11321571469306946</v>
      </c>
      <c r="T1938">
        <v>0.25679844617843628</v>
      </c>
      <c r="U1938">
        <v>0.46410909295082092</v>
      </c>
      <c r="V1938">
        <v>0.56358247995376587</v>
      </c>
    </row>
    <row r="1939" spans="1:22" x14ac:dyDescent="0.25">
      <c r="A1939" t="s">
        <v>96</v>
      </c>
      <c r="B1939" t="s">
        <v>86</v>
      </c>
      <c r="C1939" t="s">
        <v>101</v>
      </c>
      <c r="D1939" t="s">
        <v>61</v>
      </c>
      <c r="E1939" t="s">
        <v>88</v>
      </c>
      <c r="F1939" t="s">
        <v>55</v>
      </c>
      <c r="G1939">
        <v>136</v>
      </c>
      <c r="H1939">
        <v>9</v>
      </c>
      <c r="I1939">
        <f>IF(VLOOKUP(Data!$A1939,summermonths, 2, FALSE) = 1, VLOOKUP(Data!$H1939,rateblocks, 2, FALSE), VLOOKUP(Data!H1939, rateblocks,3, FALSE))</f>
        <v>2</v>
      </c>
      <c r="J1939">
        <v>1.5314289331436157</v>
      </c>
      <c r="K1939">
        <v>2.0559108257293701</v>
      </c>
      <c r="L1939">
        <v>67.800804138183594</v>
      </c>
      <c r="M1939">
        <v>0.52448177337646484</v>
      </c>
      <c r="N1939">
        <v>0.25472751259803772</v>
      </c>
      <c r="O1939">
        <v>6.4886108040809631E-2</v>
      </c>
      <c r="P1939">
        <v>0.10549230128526688</v>
      </c>
      <c r="Q1939">
        <v>0.19803532958030701</v>
      </c>
      <c r="R1939">
        <v>0.39090254902839661</v>
      </c>
      <c r="S1939">
        <v>0.52448177337646484</v>
      </c>
      <c r="T1939">
        <v>0.65806102752685547</v>
      </c>
      <c r="U1939">
        <v>0.85092818737030029</v>
      </c>
      <c r="V1939">
        <v>0.94347125291824341</v>
      </c>
    </row>
    <row r="1940" spans="1:22" x14ac:dyDescent="0.25">
      <c r="A1940" t="s">
        <v>122</v>
      </c>
      <c r="B1940" t="s">
        <v>86</v>
      </c>
      <c r="C1940" t="s">
        <v>102</v>
      </c>
      <c r="D1940" t="s">
        <v>106</v>
      </c>
      <c r="E1940" t="s">
        <v>88</v>
      </c>
      <c r="F1940" t="s">
        <v>55</v>
      </c>
      <c r="G1940">
        <v>136</v>
      </c>
      <c r="H1940">
        <v>4</v>
      </c>
      <c r="I1940">
        <f>IF(VLOOKUP(Data!$A1940,summermonths, 2, FALSE) = 1, VLOOKUP(Data!$H1940,rateblocks, 2, FALSE), VLOOKUP(Data!H1940, rateblocks,3, FALSE))</f>
        <v>3</v>
      </c>
      <c r="J1940">
        <v>2.4182281494140625</v>
      </c>
      <c r="K1940">
        <v>2.4319117069244385</v>
      </c>
      <c r="L1940">
        <v>38.375</v>
      </c>
      <c r="M1940">
        <v>1.3683549128472805E-2</v>
      </c>
      <c r="N1940">
        <v>0.34788095951080322</v>
      </c>
      <c r="O1940">
        <v>0.12102115899324417</v>
      </c>
      <c r="P1940">
        <v>-0.55852973461151123</v>
      </c>
      <c r="Q1940">
        <v>-0.43214383721351624</v>
      </c>
      <c r="R1940">
        <v>-0.16874539852142334</v>
      </c>
      <c r="S1940">
        <v>1.3683549128472805E-2</v>
      </c>
      <c r="T1940">
        <v>0.1961124986410141</v>
      </c>
      <c r="U1940">
        <v>0.45951095223426819</v>
      </c>
      <c r="V1940">
        <v>0.58589679002761841</v>
      </c>
    </row>
    <row r="1941" spans="1:22" x14ac:dyDescent="0.25">
      <c r="A1941" t="s">
        <v>125</v>
      </c>
      <c r="B1941" t="s">
        <v>86</v>
      </c>
      <c r="C1941" t="s">
        <v>101</v>
      </c>
      <c r="D1941" t="s">
        <v>110</v>
      </c>
      <c r="E1941" t="s">
        <v>88</v>
      </c>
      <c r="F1941" t="s">
        <v>55</v>
      </c>
      <c r="G1941">
        <v>136</v>
      </c>
      <c r="H1941">
        <v>10</v>
      </c>
      <c r="I1941">
        <f>IF(VLOOKUP(Data!$A1941,summermonths, 2, FALSE) = 1, VLOOKUP(Data!$H1941,rateblocks, 2, FALSE), VLOOKUP(Data!H1941, rateblocks,3, FALSE))</f>
        <v>2</v>
      </c>
      <c r="J1941">
        <v>2.1826560497283936</v>
      </c>
      <c r="K1941">
        <v>1.9704979658126831</v>
      </c>
      <c r="L1941">
        <v>67.494651794433594</v>
      </c>
      <c r="M1941">
        <v>-0.21215817332267761</v>
      </c>
      <c r="N1941">
        <v>0.26851081848144531</v>
      </c>
      <c r="O1941">
        <v>7.2098061442375183E-2</v>
      </c>
      <c r="P1941">
        <v>-0.65381914377212524</v>
      </c>
      <c r="Q1941">
        <v>-0.55626863241195679</v>
      </c>
      <c r="R1941">
        <v>-0.35296538472175598</v>
      </c>
      <c r="S1941">
        <v>-0.21215817332267761</v>
      </c>
      <c r="T1941">
        <v>-7.1350961923599243E-2</v>
      </c>
      <c r="U1941">
        <v>0.13195228576660156</v>
      </c>
      <c r="V1941">
        <v>0.22950282692909241</v>
      </c>
    </row>
    <row r="1942" spans="1:22" x14ac:dyDescent="0.25">
      <c r="A1942" t="s">
        <v>98</v>
      </c>
      <c r="B1942" t="s">
        <v>86</v>
      </c>
      <c r="C1942" t="s">
        <v>102</v>
      </c>
      <c r="D1942" t="s">
        <v>69</v>
      </c>
      <c r="E1942" t="s">
        <v>88</v>
      </c>
      <c r="F1942" t="s">
        <v>55</v>
      </c>
      <c r="G1942">
        <v>136</v>
      </c>
      <c r="H1942">
        <v>10</v>
      </c>
      <c r="I1942">
        <f>IF(VLOOKUP(Data!$A1942,summermonths, 2, FALSE) = 1, VLOOKUP(Data!$H1942,rateblocks, 2, FALSE), VLOOKUP(Data!H1942, rateblocks,3, FALSE))</f>
        <v>2</v>
      </c>
      <c r="J1942">
        <v>2.2273647785186768</v>
      </c>
      <c r="K1942">
        <v>2.5508456230163574</v>
      </c>
      <c r="L1942">
        <v>86.602943420410156</v>
      </c>
      <c r="M1942">
        <v>0.32348072528839111</v>
      </c>
      <c r="N1942">
        <v>0.55746513605117798</v>
      </c>
      <c r="O1942">
        <v>0.31076738238334656</v>
      </c>
      <c r="P1942">
        <v>-0.5934678316116333</v>
      </c>
      <c r="Q1942">
        <v>-0.39093959331512451</v>
      </c>
      <c r="R1942">
        <v>3.1145721673965454E-2</v>
      </c>
      <c r="S1942">
        <v>0.32348072528839111</v>
      </c>
      <c r="T1942">
        <v>0.61581569910049438</v>
      </c>
      <c r="U1942">
        <v>1.0379010438919067</v>
      </c>
      <c r="V1942">
        <v>1.2404292821884155</v>
      </c>
    </row>
    <row r="1943" spans="1:22" x14ac:dyDescent="0.25">
      <c r="A1943" t="s">
        <v>99</v>
      </c>
      <c r="B1943" t="s">
        <v>86</v>
      </c>
      <c r="C1943" t="s">
        <v>102</v>
      </c>
      <c r="D1943" t="s">
        <v>70</v>
      </c>
      <c r="E1943" t="s">
        <v>88</v>
      </c>
      <c r="F1943" t="s">
        <v>55</v>
      </c>
      <c r="G1943">
        <v>136</v>
      </c>
      <c r="H1943">
        <v>11</v>
      </c>
      <c r="I1943">
        <f>IF(VLOOKUP(Data!$A1943,summermonths, 2, FALSE) = 1, VLOOKUP(Data!$H1943,rateblocks, 2, FALSE), VLOOKUP(Data!H1943, rateblocks,3, FALSE))</f>
        <v>2</v>
      </c>
      <c r="J1943">
        <v>2.6806221008300781</v>
      </c>
      <c r="K1943">
        <v>2.8499999046325684</v>
      </c>
      <c r="L1943">
        <v>90.698532104492187</v>
      </c>
      <c r="M1943">
        <v>0.16937778890132904</v>
      </c>
      <c r="N1943">
        <v>0.58663779497146606</v>
      </c>
      <c r="O1943">
        <v>0.34414389729499817</v>
      </c>
      <c r="P1943">
        <v>-0.79555553197860718</v>
      </c>
      <c r="Q1943">
        <v>-0.58242881298065186</v>
      </c>
      <c r="R1943">
        <v>-0.13825537264347076</v>
      </c>
      <c r="S1943">
        <v>0.16937778890132904</v>
      </c>
      <c r="T1943">
        <v>0.47701093554496765</v>
      </c>
      <c r="U1943">
        <v>0.92118436098098755</v>
      </c>
      <c r="V1943">
        <v>1.1343110799789429</v>
      </c>
    </row>
    <row r="1944" spans="1:22" x14ac:dyDescent="0.25">
      <c r="A1944" t="s">
        <v>99</v>
      </c>
      <c r="B1944" t="s">
        <v>86</v>
      </c>
      <c r="C1944" t="s">
        <v>102</v>
      </c>
      <c r="D1944" t="s">
        <v>70</v>
      </c>
      <c r="E1944" t="s">
        <v>88</v>
      </c>
      <c r="F1944" t="s">
        <v>55</v>
      </c>
      <c r="G1944">
        <v>136</v>
      </c>
      <c r="H1944">
        <v>7</v>
      </c>
      <c r="I1944">
        <f>IF(VLOOKUP(Data!$A1944,summermonths, 2, FALSE) = 1, VLOOKUP(Data!$H1944,rateblocks, 2, FALSE), VLOOKUP(Data!H1944, rateblocks,3, FALSE))</f>
        <v>2</v>
      </c>
      <c r="J1944">
        <v>2.4635584354400635</v>
      </c>
      <c r="K1944">
        <v>2.7818014621734619</v>
      </c>
      <c r="L1944">
        <v>78.75</v>
      </c>
      <c r="M1944">
        <v>0.31824305653572083</v>
      </c>
      <c r="N1944">
        <v>0.34779855608940125</v>
      </c>
      <c r="O1944">
        <v>0.12096383422613144</v>
      </c>
      <c r="P1944">
        <v>-0.25383466482162476</v>
      </c>
      <c r="Q1944">
        <v>-0.12747873365879059</v>
      </c>
      <c r="R1944">
        <v>0.13585731387138367</v>
      </c>
      <c r="S1944">
        <v>0.31824305653572083</v>
      </c>
      <c r="T1944">
        <v>0.5006287693977356</v>
      </c>
      <c r="U1944">
        <v>0.76396483182907104</v>
      </c>
      <c r="V1944">
        <v>0.89032077789306641</v>
      </c>
    </row>
    <row r="1945" spans="1:22" x14ac:dyDescent="0.25">
      <c r="A1945" t="s">
        <v>124</v>
      </c>
      <c r="B1945" t="s">
        <v>86</v>
      </c>
      <c r="C1945" t="s">
        <v>102</v>
      </c>
      <c r="D1945" t="s">
        <v>105</v>
      </c>
      <c r="E1945" t="s">
        <v>88</v>
      </c>
      <c r="F1945" t="s">
        <v>55</v>
      </c>
      <c r="G1945">
        <v>136</v>
      </c>
      <c r="H1945">
        <v>24</v>
      </c>
      <c r="I1945">
        <f>IF(VLOOKUP(Data!$A1945,summermonths, 2, FALSE) = 1, VLOOKUP(Data!$H1945,rateblocks, 2, FALSE), VLOOKUP(Data!H1945, rateblocks,3, FALSE))</f>
        <v>3</v>
      </c>
      <c r="J1945">
        <v>2.789484977722168</v>
      </c>
      <c r="K1945">
        <v>2.7922427654266357</v>
      </c>
      <c r="L1945">
        <v>63.992645263671875</v>
      </c>
      <c r="M1945">
        <v>2.7575481217354536E-3</v>
      </c>
      <c r="N1945">
        <v>0.27530619502067566</v>
      </c>
      <c r="O1945">
        <v>7.579350471496582E-2</v>
      </c>
      <c r="P1945">
        <v>-0.45008084177970886</v>
      </c>
      <c r="Q1945">
        <v>-0.35006153583526611</v>
      </c>
      <c r="R1945">
        <v>-0.14161315560340881</v>
      </c>
      <c r="S1945">
        <v>2.7575481217354536E-3</v>
      </c>
      <c r="T1945">
        <v>0.14712825417518616</v>
      </c>
      <c r="U1945">
        <v>0.35557663440704346</v>
      </c>
      <c r="V1945">
        <v>0.45559594035148621</v>
      </c>
    </row>
    <row r="1946" spans="1:22" x14ac:dyDescent="0.25">
      <c r="A1946" t="s">
        <v>125</v>
      </c>
      <c r="B1946" t="s">
        <v>86</v>
      </c>
      <c r="C1946" t="s">
        <v>101</v>
      </c>
      <c r="D1946" t="s">
        <v>110</v>
      </c>
      <c r="E1946" t="s">
        <v>88</v>
      </c>
      <c r="F1946" t="s">
        <v>55</v>
      </c>
      <c r="G1946">
        <v>136</v>
      </c>
      <c r="H1946">
        <v>1</v>
      </c>
      <c r="I1946">
        <f>IF(VLOOKUP(Data!$A1946,summermonths, 2, FALSE) = 1, VLOOKUP(Data!$H1946,rateblocks, 2, FALSE), VLOOKUP(Data!H1946, rateblocks,3, FALSE))</f>
        <v>3</v>
      </c>
      <c r="J1946">
        <v>2.8491735458374023</v>
      </c>
      <c r="K1946">
        <v>2.767411470413208</v>
      </c>
      <c r="L1946">
        <v>58.457553863525391</v>
      </c>
      <c r="M1946">
        <v>-8.1762075424194336E-2</v>
      </c>
      <c r="N1946">
        <v>0.13740578293800354</v>
      </c>
      <c r="O1946">
        <v>1.8880348652601242E-2</v>
      </c>
      <c r="P1946">
        <v>-0.30777448415756226</v>
      </c>
      <c r="Q1946">
        <v>-0.25785467028617859</v>
      </c>
      <c r="R1946">
        <v>-0.15381774306297302</v>
      </c>
      <c r="S1946">
        <v>-8.1762075424194336E-2</v>
      </c>
      <c r="T1946">
        <v>-9.7064124420285225E-3</v>
      </c>
      <c r="U1946">
        <v>9.4330519437789917E-2</v>
      </c>
      <c r="V1946">
        <v>0.14425031840801239</v>
      </c>
    </row>
    <row r="1947" spans="1:22" x14ac:dyDescent="0.25">
      <c r="A1947" t="s">
        <v>124</v>
      </c>
      <c r="B1947" t="s">
        <v>86</v>
      </c>
      <c r="C1947" t="s">
        <v>101</v>
      </c>
      <c r="D1947" t="s">
        <v>108</v>
      </c>
      <c r="E1947" t="s">
        <v>88</v>
      </c>
      <c r="F1947" t="s">
        <v>55</v>
      </c>
      <c r="G1947">
        <v>136</v>
      </c>
      <c r="H1947">
        <v>22</v>
      </c>
      <c r="I1947">
        <f>IF(VLOOKUP(Data!$A1947,summermonths, 2, FALSE) = 1, VLOOKUP(Data!$H1947,rateblocks, 2, FALSE), VLOOKUP(Data!H1947, rateblocks,3, FALSE))</f>
        <v>2</v>
      </c>
      <c r="J1947">
        <v>3.126716136932373</v>
      </c>
      <c r="K1947">
        <v>3.1646201610565186</v>
      </c>
      <c r="L1947">
        <v>60.954132080078125</v>
      </c>
      <c r="M1947">
        <v>3.7903901189565659E-2</v>
      </c>
      <c r="N1947">
        <v>0.16208042204380035</v>
      </c>
      <c r="O1947">
        <v>2.627006359398365E-2</v>
      </c>
      <c r="P1947">
        <v>-0.22869466245174408</v>
      </c>
      <c r="Q1947">
        <v>-0.16981051862239838</v>
      </c>
      <c r="R1947">
        <v>-4.7091156244277954E-2</v>
      </c>
      <c r="S1947">
        <v>3.7903901189565659E-2</v>
      </c>
      <c r="T1947">
        <v>0.12289895862340927</v>
      </c>
      <c r="U1947">
        <v>0.2456183135509491</v>
      </c>
      <c r="V1947">
        <v>0.3045024573802948</v>
      </c>
    </row>
    <row r="1948" spans="1:22" x14ac:dyDescent="0.25">
      <c r="A1948" t="s">
        <v>124</v>
      </c>
      <c r="B1948" t="s">
        <v>86</v>
      </c>
      <c r="C1948" t="s">
        <v>102</v>
      </c>
      <c r="D1948" t="s">
        <v>105</v>
      </c>
      <c r="E1948" t="s">
        <v>88</v>
      </c>
      <c r="F1948" t="s">
        <v>55</v>
      </c>
      <c r="G1948">
        <v>136</v>
      </c>
      <c r="H1948">
        <v>23</v>
      </c>
      <c r="I1948">
        <f>IF(VLOOKUP(Data!$A1948,summermonths, 2, FALSE) = 1, VLOOKUP(Data!$H1948,rateblocks, 2, FALSE), VLOOKUP(Data!H1948, rateblocks,3, FALSE))</f>
        <v>3</v>
      </c>
      <c r="J1948">
        <v>2.8941748142242432</v>
      </c>
      <c r="K1948">
        <v>2.9617278575897217</v>
      </c>
      <c r="L1948">
        <v>64.191177368164062</v>
      </c>
      <c r="M1948">
        <v>6.7553035914897919E-2</v>
      </c>
      <c r="N1948">
        <v>0.3024287223815918</v>
      </c>
      <c r="O1948">
        <v>9.1463133692741394E-2</v>
      </c>
      <c r="P1948">
        <v>-0.42989793419837952</v>
      </c>
      <c r="Q1948">
        <v>-0.32002496719360352</v>
      </c>
      <c r="R1948">
        <v>-9.1040737926959991E-2</v>
      </c>
      <c r="S1948">
        <v>6.7553035914897919E-2</v>
      </c>
      <c r="T1948">
        <v>0.22614681720733643</v>
      </c>
      <c r="U1948">
        <v>0.45513102412223816</v>
      </c>
      <c r="V1948">
        <v>0.56500399112701416</v>
      </c>
    </row>
    <row r="1949" spans="1:22" x14ac:dyDescent="0.25">
      <c r="A1949" t="s">
        <v>123</v>
      </c>
      <c r="B1949" t="s">
        <v>86</v>
      </c>
      <c r="C1949" t="s">
        <v>102</v>
      </c>
      <c r="D1949" t="s">
        <v>112</v>
      </c>
      <c r="E1949" t="s">
        <v>88</v>
      </c>
      <c r="F1949" t="s">
        <v>55</v>
      </c>
      <c r="G1949">
        <v>136</v>
      </c>
      <c r="H1949">
        <v>22</v>
      </c>
      <c r="I1949">
        <f>IF(VLOOKUP(Data!$A1949,summermonths, 2, FALSE) = 1, VLOOKUP(Data!$H1949,rateblocks, 2, FALSE), VLOOKUP(Data!H1949, rateblocks,3, FALSE))</f>
        <v>2</v>
      </c>
      <c r="J1949">
        <v>3.1350903511047363</v>
      </c>
      <c r="K1949">
        <v>3.1370587348937988</v>
      </c>
      <c r="L1949">
        <v>64.036766052246094</v>
      </c>
      <c r="M1949">
        <v>1.9683828577399254E-3</v>
      </c>
      <c r="N1949">
        <v>0.32315143942832947</v>
      </c>
      <c r="O1949">
        <v>0.10442685335874557</v>
      </c>
      <c r="P1949">
        <v>-0.52956843376159668</v>
      </c>
      <c r="Q1949">
        <v>-0.41216686367988586</v>
      </c>
      <c r="R1949">
        <v>-0.16749240458011627</v>
      </c>
      <c r="S1949">
        <v>1.9683828577399254E-3</v>
      </c>
      <c r="T1949">
        <v>0.17142915725708008</v>
      </c>
      <c r="U1949">
        <v>0.41610360145568848</v>
      </c>
      <c r="V1949">
        <v>0.53350520133972168</v>
      </c>
    </row>
    <row r="1950" spans="1:22" x14ac:dyDescent="0.25">
      <c r="A1950" t="s">
        <v>123</v>
      </c>
      <c r="B1950" t="s">
        <v>86</v>
      </c>
      <c r="C1950" t="s">
        <v>102</v>
      </c>
      <c r="D1950" t="s">
        <v>112</v>
      </c>
      <c r="E1950" t="s">
        <v>88</v>
      </c>
      <c r="F1950" t="s">
        <v>55</v>
      </c>
      <c r="G1950">
        <v>136</v>
      </c>
      <c r="H1950">
        <v>14</v>
      </c>
      <c r="I1950">
        <f>IF(VLOOKUP(Data!$A1950,summermonths, 2, FALSE) = 1, VLOOKUP(Data!$H1950,rateblocks, 2, FALSE), VLOOKUP(Data!H1950, rateblocks,3, FALSE))</f>
        <v>2</v>
      </c>
      <c r="J1950">
        <v>2.3999435901641846</v>
      </c>
      <c r="K1950">
        <v>2.5659191608428955</v>
      </c>
      <c r="L1950">
        <v>84.022056579589844</v>
      </c>
      <c r="M1950">
        <v>0.16597552597522736</v>
      </c>
      <c r="N1950">
        <v>0.56977671384811401</v>
      </c>
      <c r="O1950">
        <v>0.32464548945426941</v>
      </c>
      <c r="P1950">
        <v>-0.77122378349304199</v>
      </c>
      <c r="Q1950">
        <v>-0.56422269344329834</v>
      </c>
      <c r="R1950">
        <v>-0.13281567394733429</v>
      </c>
      <c r="S1950">
        <v>0.16597552597522736</v>
      </c>
      <c r="T1950">
        <v>0.4647667407989502</v>
      </c>
      <c r="U1950">
        <v>0.89617377519607544</v>
      </c>
      <c r="V1950">
        <v>1.1031748056411743</v>
      </c>
    </row>
    <row r="1951" spans="1:22" x14ac:dyDescent="0.25">
      <c r="A1951" t="s">
        <v>122</v>
      </c>
      <c r="B1951" t="s">
        <v>86</v>
      </c>
      <c r="C1951" t="s">
        <v>101</v>
      </c>
      <c r="D1951" t="s">
        <v>111</v>
      </c>
      <c r="E1951" t="s">
        <v>88</v>
      </c>
      <c r="F1951" t="s">
        <v>55</v>
      </c>
      <c r="G1951">
        <v>136</v>
      </c>
      <c r="H1951">
        <v>13</v>
      </c>
      <c r="I1951">
        <f>IF(VLOOKUP(Data!$A1951,summermonths, 2, FALSE) = 1, VLOOKUP(Data!$H1951,rateblocks, 2, FALSE), VLOOKUP(Data!H1951, rateblocks,3, FALSE))</f>
        <v>2</v>
      </c>
      <c r="J1951">
        <v>1.7679468393325806</v>
      </c>
      <c r="K1951">
        <v>2.0761947631835937</v>
      </c>
      <c r="L1951">
        <v>68.790443420410156</v>
      </c>
      <c r="M1951">
        <v>0.30824807286262512</v>
      </c>
      <c r="N1951">
        <v>0.24671174585819244</v>
      </c>
      <c r="O1951">
        <v>6.0866683721542358E-2</v>
      </c>
      <c r="P1951">
        <v>-9.7556635737419128E-2</v>
      </c>
      <c r="Q1951">
        <v>-7.925751619040966E-3</v>
      </c>
      <c r="R1951">
        <v>0.17887230217456818</v>
      </c>
      <c r="S1951">
        <v>0.30824807286262512</v>
      </c>
      <c r="T1951">
        <v>0.43762382864952087</v>
      </c>
      <c r="U1951">
        <v>0.62442189455032349</v>
      </c>
      <c r="V1951">
        <v>0.71405279636383057</v>
      </c>
    </row>
    <row r="1952" spans="1:22" x14ac:dyDescent="0.25">
      <c r="A1952" t="s">
        <v>96</v>
      </c>
      <c r="B1952" t="s">
        <v>86</v>
      </c>
      <c r="C1952" t="s">
        <v>102</v>
      </c>
      <c r="D1952" t="s">
        <v>67</v>
      </c>
      <c r="E1952" t="s">
        <v>88</v>
      </c>
      <c r="F1952" t="s">
        <v>55</v>
      </c>
      <c r="G1952">
        <v>136</v>
      </c>
      <c r="H1952">
        <v>14</v>
      </c>
      <c r="I1952">
        <f>IF(VLOOKUP(Data!$A1952,summermonths, 2, FALSE) = 1, VLOOKUP(Data!$H1952,rateblocks, 2, FALSE), VLOOKUP(Data!H1952, rateblocks,3, FALSE))</f>
        <v>1</v>
      </c>
      <c r="J1952">
        <v>2.3582611083984375</v>
      </c>
      <c r="K1952">
        <v>3.0545220375061035</v>
      </c>
      <c r="L1952">
        <v>74.477943420410156</v>
      </c>
      <c r="M1952">
        <v>0.69626104831695557</v>
      </c>
      <c r="N1952">
        <v>0.61609452962875366</v>
      </c>
      <c r="O1952">
        <v>0.37957248091697693</v>
      </c>
      <c r="P1952">
        <v>-0.31712427735328674</v>
      </c>
      <c r="Q1952">
        <v>-9.3295857310295105E-2</v>
      </c>
      <c r="R1952">
        <v>0.37318074703216553</v>
      </c>
      <c r="S1952">
        <v>0.69626104831695557</v>
      </c>
      <c r="T1952">
        <v>1.0193413496017456</v>
      </c>
      <c r="U1952">
        <v>1.4858179092407227</v>
      </c>
      <c r="V1952">
        <v>1.7096463441848755</v>
      </c>
    </row>
    <row r="1953" spans="1:22" x14ac:dyDescent="0.25">
      <c r="A1953" t="s">
        <v>96</v>
      </c>
      <c r="B1953" t="s">
        <v>86</v>
      </c>
      <c r="C1953" t="s">
        <v>101</v>
      </c>
      <c r="D1953" t="s">
        <v>61</v>
      </c>
      <c r="E1953" t="s">
        <v>88</v>
      </c>
      <c r="F1953" t="s">
        <v>55</v>
      </c>
      <c r="G1953">
        <v>136</v>
      </c>
      <c r="H1953">
        <v>12</v>
      </c>
      <c r="I1953">
        <f>IF(VLOOKUP(Data!$A1953,summermonths, 2, FALSE) = 1, VLOOKUP(Data!$H1953,rateblocks, 2, FALSE), VLOOKUP(Data!H1953, rateblocks,3, FALSE))</f>
        <v>1</v>
      </c>
      <c r="J1953">
        <v>2.2262630462646484</v>
      </c>
      <c r="K1953">
        <v>2.6388618946075439</v>
      </c>
      <c r="L1953">
        <v>73.689842224121094</v>
      </c>
      <c r="M1953">
        <v>0.41259902715682983</v>
      </c>
      <c r="N1953">
        <v>0.31651583313941956</v>
      </c>
      <c r="O1953">
        <v>0.10018227249383926</v>
      </c>
      <c r="P1953">
        <v>-0.10802318900823593</v>
      </c>
      <c r="Q1953">
        <v>6.9676656275987625E-3</v>
      </c>
      <c r="R1953">
        <v>0.24661795794963837</v>
      </c>
      <c r="S1953">
        <v>0.41259902715682983</v>
      </c>
      <c r="T1953">
        <v>0.57858008146286011</v>
      </c>
      <c r="U1953">
        <v>0.81823039054870605</v>
      </c>
      <c r="V1953">
        <v>0.93322122097015381</v>
      </c>
    </row>
    <row r="1954" spans="1:22" x14ac:dyDescent="0.25">
      <c r="A1954" t="s">
        <v>99</v>
      </c>
      <c r="B1954" t="s">
        <v>86</v>
      </c>
      <c r="C1954" t="s">
        <v>102</v>
      </c>
      <c r="D1954" t="s">
        <v>70</v>
      </c>
      <c r="E1954" t="s">
        <v>88</v>
      </c>
      <c r="F1954" t="s">
        <v>55</v>
      </c>
      <c r="G1954">
        <v>136</v>
      </c>
      <c r="H1954">
        <v>2</v>
      </c>
      <c r="I1954">
        <f>IF(VLOOKUP(Data!$A1954,summermonths, 2, FALSE) = 1, VLOOKUP(Data!$H1954,rateblocks, 2, FALSE), VLOOKUP(Data!H1954, rateblocks,3, FALSE))</f>
        <v>3</v>
      </c>
      <c r="J1954">
        <v>3.0532028675079346</v>
      </c>
      <c r="K1954">
        <v>2.6722793579101562</v>
      </c>
      <c r="L1954">
        <v>77.316177368164063</v>
      </c>
      <c r="M1954">
        <v>-0.38092347979545593</v>
      </c>
      <c r="N1954">
        <v>0.37537804245948792</v>
      </c>
      <c r="O1954">
        <v>0.14090867340564728</v>
      </c>
      <c r="P1954">
        <v>-0.99836540222167969</v>
      </c>
      <c r="Q1954">
        <v>-0.86198979616165161</v>
      </c>
      <c r="R1954">
        <v>-0.57777190208435059</v>
      </c>
      <c r="S1954">
        <v>-0.38092347979545593</v>
      </c>
      <c r="T1954">
        <v>-0.18407504260540009</v>
      </c>
      <c r="U1954">
        <v>0.10014283657073975</v>
      </c>
      <c r="V1954">
        <v>0.23651845753192902</v>
      </c>
    </row>
    <row r="1955" spans="1:22" x14ac:dyDescent="0.25">
      <c r="A1955" t="s">
        <v>95</v>
      </c>
      <c r="B1955" t="s">
        <v>86</v>
      </c>
      <c r="C1955" t="s">
        <v>102</v>
      </c>
      <c r="D1955" t="s">
        <v>66</v>
      </c>
      <c r="E1955" t="s">
        <v>88</v>
      </c>
      <c r="F1955" t="s">
        <v>55</v>
      </c>
      <c r="G1955">
        <v>136</v>
      </c>
      <c r="H1955">
        <v>19</v>
      </c>
      <c r="I1955">
        <f>IF(VLOOKUP(Data!$A1955,summermonths, 2, FALSE) = 1, VLOOKUP(Data!$H1955,rateblocks, 2, FALSE), VLOOKUP(Data!H1955, rateblocks,3, FALSE))</f>
        <v>2</v>
      </c>
      <c r="J1955">
        <v>1.908090353012085</v>
      </c>
      <c r="K1955">
        <v>2.8643014430999756</v>
      </c>
      <c r="L1955">
        <v>71.323532104492188</v>
      </c>
      <c r="M1955">
        <v>0.9562111496925354</v>
      </c>
      <c r="N1955">
        <v>0.57646113634109497</v>
      </c>
      <c r="O1955">
        <v>0.33230742812156677</v>
      </c>
      <c r="P1955">
        <v>8.0169588327407837E-3</v>
      </c>
      <c r="Q1955">
        <v>0.21744647622108459</v>
      </c>
      <c r="R1955">
        <v>0.65391463041305542</v>
      </c>
      <c r="S1955">
        <v>0.9562111496925354</v>
      </c>
      <c r="T1955">
        <v>1.2585076093673706</v>
      </c>
      <c r="U1955">
        <v>1.6949758529663086</v>
      </c>
      <c r="V1955">
        <v>1.9044053554534912</v>
      </c>
    </row>
    <row r="1956" spans="1:22" x14ac:dyDescent="0.25">
      <c r="A1956" t="s">
        <v>96</v>
      </c>
      <c r="B1956" t="s">
        <v>86</v>
      </c>
      <c r="C1956" t="s">
        <v>102</v>
      </c>
      <c r="D1956" t="s">
        <v>67</v>
      </c>
      <c r="E1956" t="s">
        <v>88</v>
      </c>
      <c r="F1956" t="s">
        <v>55</v>
      </c>
      <c r="G1956">
        <v>136</v>
      </c>
      <c r="H1956">
        <v>21</v>
      </c>
      <c r="I1956">
        <f>IF(VLOOKUP(Data!$A1956,summermonths, 2, FALSE) = 1, VLOOKUP(Data!$H1956,rateblocks, 2, FALSE), VLOOKUP(Data!H1956, rateblocks,3, FALSE))</f>
        <v>2</v>
      </c>
      <c r="J1956">
        <v>3.4243927001953125</v>
      </c>
      <c r="K1956">
        <v>3.6147058010101318</v>
      </c>
      <c r="L1956">
        <v>72.13970947265625</v>
      </c>
      <c r="M1956">
        <v>0.19031317532062531</v>
      </c>
      <c r="N1956">
        <v>0.4864802360534668</v>
      </c>
      <c r="O1956">
        <v>0.23666301369667053</v>
      </c>
      <c r="P1956">
        <v>-0.60987561941146851</v>
      </c>
      <c r="Q1956">
        <v>-0.43313634395599365</v>
      </c>
      <c r="R1956">
        <v>-6.4797312021255493E-2</v>
      </c>
      <c r="S1956">
        <v>0.19031317532062531</v>
      </c>
      <c r="T1956">
        <v>0.4454236626625061</v>
      </c>
      <c r="U1956">
        <v>0.81376266479492188</v>
      </c>
      <c r="V1956">
        <v>0.99050194025039673</v>
      </c>
    </row>
    <row r="1957" spans="1:22" x14ac:dyDescent="0.25">
      <c r="A1957" t="s">
        <v>124</v>
      </c>
      <c r="B1957" t="s">
        <v>86</v>
      </c>
      <c r="C1957" t="s">
        <v>102</v>
      </c>
      <c r="D1957" t="s">
        <v>105</v>
      </c>
      <c r="E1957" t="s">
        <v>88</v>
      </c>
      <c r="F1957" t="s">
        <v>55</v>
      </c>
      <c r="G1957">
        <v>136</v>
      </c>
      <c r="H1957">
        <v>20</v>
      </c>
      <c r="I1957">
        <f>IF(VLOOKUP(Data!$A1957,summermonths, 2, FALSE) = 1, VLOOKUP(Data!$H1957,rateblocks, 2, FALSE), VLOOKUP(Data!H1957, rateblocks,3, FALSE))</f>
        <v>1</v>
      </c>
      <c r="J1957">
        <v>3.954566478729248</v>
      </c>
      <c r="K1957">
        <v>3.4893381595611572</v>
      </c>
      <c r="L1957">
        <v>71.816177368164062</v>
      </c>
      <c r="M1957">
        <v>-0.46522819995880127</v>
      </c>
      <c r="N1957">
        <v>0.59542280435562134</v>
      </c>
      <c r="O1957">
        <v>0.35452830791473389</v>
      </c>
      <c r="P1957">
        <v>-1.4446115493774414</v>
      </c>
      <c r="Q1957">
        <v>-1.2282931804656982</v>
      </c>
      <c r="R1957">
        <v>-0.77746820449829102</v>
      </c>
      <c r="S1957">
        <v>-0.46522819995880127</v>
      </c>
      <c r="T1957">
        <v>-0.15298818051815033</v>
      </c>
      <c r="U1957">
        <v>0.29783684015274048</v>
      </c>
      <c r="V1957">
        <v>0.51415514945983887</v>
      </c>
    </row>
    <row r="1958" spans="1:22" x14ac:dyDescent="0.25">
      <c r="A1958" t="s">
        <v>100</v>
      </c>
      <c r="B1958" t="s">
        <v>86</v>
      </c>
      <c r="C1958" t="s">
        <v>101</v>
      </c>
      <c r="D1958" t="s">
        <v>65</v>
      </c>
      <c r="E1958" t="s">
        <v>88</v>
      </c>
      <c r="F1958" t="s">
        <v>55</v>
      </c>
      <c r="G1958">
        <v>136</v>
      </c>
      <c r="H1958">
        <v>19</v>
      </c>
      <c r="I1958">
        <f>IF(VLOOKUP(Data!$A1958,summermonths, 2, FALSE) = 1, VLOOKUP(Data!$H1958,rateblocks, 2, FALSE), VLOOKUP(Data!H1958, rateblocks,3, FALSE))</f>
        <v>2</v>
      </c>
      <c r="J1958">
        <v>3.3011405467987061</v>
      </c>
      <c r="K1958">
        <v>3.2664124965667725</v>
      </c>
      <c r="L1958">
        <v>75.461227416992188</v>
      </c>
      <c r="M1958">
        <v>-3.472818061709404E-2</v>
      </c>
      <c r="N1958">
        <v>0.32766655087471008</v>
      </c>
      <c r="O1958">
        <v>0.10736536979675293</v>
      </c>
      <c r="P1958">
        <v>-0.57369166612625122</v>
      </c>
      <c r="Q1958">
        <v>-0.45464977622032166</v>
      </c>
      <c r="R1958">
        <v>-0.20655669271945953</v>
      </c>
      <c r="S1958">
        <v>-3.472818061709404E-2</v>
      </c>
      <c r="T1958">
        <v>0.13710032403469086</v>
      </c>
      <c r="U1958">
        <v>0.38519340753555298</v>
      </c>
      <c r="V1958">
        <v>0.50423532724380493</v>
      </c>
    </row>
    <row r="1959" spans="1:22" x14ac:dyDescent="0.25">
      <c r="A1959" t="s">
        <v>123</v>
      </c>
      <c r="B1959" t="s">
        <v>86</v>
      </c>
      <c r="C1959" t="s">
        <v>101</v>
      </c>
      <c r="D1959" t="s">
        <v>107</v>
      </c>
      <c r="E1959" t="s">
        <v>88</v>
      </c>
      <c r="F1959" t="s">
        <v>55</v>
      </c>
      <c r="G1959">
        <v>136</v>
      </c>
      <c r="H1959">
        <v>18</v>
      </c>
      <c r="I1959">
        <f>IF(VLOOKUP(Data!$A1959,summermonths, 2, FALSE) = 1, VLOOKUP(Data!$H1959,rateblocks, 2, FALSE), VLOOKUP(Data!H1959, rateblocks,3, FALSE))</f>
        <v>1</v>
      </c>
      <c r="J1959">
        <v>2.7851080894470215</v>
      </c>
      <c r="K1959">
        <v>2.9445819854736328</v>
      </c>
      <c r="L1959">
        <v>62.924533843994141</v>
      </c>
      <c r="M1959">
        <v>0.15947389602661133</v>
      </c>
      <c r="N1959">
        <v>0.23196066915988922</v>
      </c>
      <c r="O1959">
        <v>5.3805753588676453E-2</v>
      </c>
      <c r="P1959">
        <v>-0.2220674455165863</v>
      </c>
      <c r="Q1959">
        <v>-0.13779565691947937</v>
      </c>
      <c r="R1959">
        <v>3.7833601236343384E-2</v>
      </c>
      <c r="S1959">
        <v>0.15947389602661133</v>
      </c>
      <c r="T1959">
        <v>0.28111419081687927</v>
      </c>
      <c r="U1959">
        <v>0.45674344897270203</v>
      </c>
      <c r="V1959">
        <v>0.54101526737213135</v>
      </c>
    </row>
    <row r="1960" spans="1:22" x14ac:dyDescent="0.25">
      <c r="A1960" t="s">
        <v>124</v>
      </c>
      <c r="B1960" t="s">
        <v>86</v>
      </c>
      <c r="C1960" t="s">
        <v>102</v>
      </c>
      <c r="D1960" t="s">
        <v>105</v>
      </c>
      <c r="E1960" t="s">
        <v>88</v>
      </c>
      <c r="F1960" t="s">
        <v>55</v>
      </c>
      <c r="G1960">
        <v>136</v>
      </c>
      <c r="H1960">
        <v>6</v>
      </c>
      <c r="I1960">
        <f>IF(VLOOKUP(Data!$A1960,summermonths, 2, FALSE) = 1, VLOOKUP(Data!$H1960,rateblocks, 2, FALSE), VLOOKUP(Data!H1960, rateblocks,3, FALSE))</f>
        <v>3</v>
      </c>
      <c r="J1960">
        <v>2.6274070739746094</v>
      </c>
      <c r="K1960">
        <v>2.7623162269592285</v>
      </c>
      <c r="L1960">
        <v>63.529411315917969</v>
      </c>
      <c r="M1960">
        <v>0.13490906357765198</v>
      </c>
      <c r="N1960">
        <v>0.24814592301845551</v>
      </c>
      <c r="O1960">
        <v>6.1576399952173233E-2</v>
      </c>
      <c r="P1960">
        <v>-0.27325466275215149</v>
      </c>
      <c r="Q1960">
        <v>-0.18310272693634033</v>
      </c>
      <c r="R1960">
        <v>4.7812145203351974E-3</v>
      </c>
      <c r="S1960">
        <v>0.13490906357765198</v>
      </c>
      <c r="T1960">
        <v>0.26503691077232361</v>
      </c>
      <c r="U1960">
        <v>0.45292085409164429</v>
      </c>
      <c r="V1960">
        <v>0.54307276010513306</v>
      </c>
    </row>
    <row r="1961" spans="1:22" x14ac:dyDescent="0.25">
      <c r="A1961" t="s">
        <v>122</v>
      </c>
      <c r="B1961" t="s">
        <v>86</v>
      </c>
      <c r="C1961" t="s">
        <v>102</v>
      </c>
      <c r="D1961" t="s">
        <v>106</v>
      </c>
      <c r="E1961" t="s">
        <v>88</v>
      </c>
      <c r="F1961" t="s">
        <v>55</v>
      </c>
      <c r="G1961">
        <v>136</v>
      </c>
      <c r="H1961">
        <v>8</v>
      </c>
      <c r="I1961">
        <f>IF(VLOOKUP(Data!$A1961,summermonths, 2, FALSE) = 1, VLOOKUP(Data!$H1961,rateblocks, 2, FALSE), VLOOKUP(Data!H1961, rateblocks,3, FALSE))</f>
        <v>2</v>
      </c>
      <c r="J1961">
        <v>1.3863232135772705</v>
      </c>
      <c r="K1961">
        <v>1.8436397314071655</v>
      </c>
      <c r="L1961">
        <v>41.566177368164063</v>
      </c>
      <c r="M1961">
        <v>0.45731651782989502</v>
      </c>
      <c r="N1961">
        <v>0.42113965749740601</v>
      </c>
      <c r="O1961">
        <v>0.17735861241817474</v>
      </c>
      <c r="P1961">
        <v>-0.23539657890796661</v>
      </c>
      <c r="Q1961">
        <v>-8.2395672798156738E-2</v>
      </c>
      <c r="R1961">
        <v>0.23647066950798035</v>
      </c>
      <c r="S1961">
        <v>0.45731651782989502</v>
      </c>
      <c r="T1961">
        <v>0.67816239595413208</v>
      </c>
      <c r="U1961">
        <v>0.99702870845794678</v>
      </c>
      <c r="V1961">
        <v>1.1500296592712402</v>
      </c>
    </row>
    <row r="1962" spans="1:22" x14ac:dyDescent="0.25">
      <c r="A1962" t="s">
        <v>97</v>
      </c>
      <c r="B1962" t="s">
        <v>86</v>
      </c>
      <c r="C1962" t="s">
        <v>101</v>
      </c>
      <c r="D1962" t="s">
        <v>62</v>
      </c>
      <c r="E1962" t="s">
        <v>88</v>
      </c>
      <c r="F1962" t="s">
        <v>55</v>
      </c>
      <c r="G1962">
        <v>136</v>
      </c>
      <c r="H1962">
        <v>1</v>
      </c>
      <c r="I1962">
        <f>IF(VLOOKUP(Data!$A1962,summermonths, 2, FALSE) = 1, VLOOKUP(Data!$H1962,rateblocks, 2, FALSE), VLOOKUP(Data!H1962, rateblocks,3, FALSE))</f>
        <v>3</v>
      </c>
      <c r="J1962">
        <v>2.5609328746795654</v>
      </c>
      <c r="K1962">
        <v>2.7511093616485596</v>
      </c>
      <c r="L1962">
        <v>68.192451477050781</v>
      </c>
      <c r="M1962">
        <v>0.19017647206783295</v>
      </c>
      <c r="N1962">
        <v>0.1855320930480957</v>
      </c>
      <c r="O1962">
        <v>3.4422159194946289E-2</v>
      </c>
      <c r="P1962">
        <v>-0.11499666422605515</v>
      </c>
      <c r="Q1962">
        <v>-4.7592472285032272E-2</v>
      </c>
      <c r="R1962">
        <v>9.288334846496582E-2</v>
      </c>
      <c r="S1962">
        <v>0.19017647206783295</v>
      </c>
      <c r="T1962">
        <v>0.28746959567070007</v>
      </c>
      <c r="U1962">
        <v>0.42794540524482727</v>
      </c>
      <c r="V1962">
        <v>0.49534961581230164</v>
      </c>
    </row>
    <row r="1963" spans="1:22" x14ac:dyDescent="0.25">
      <c r="A1963" t="s">
        <v>98</v>
      </c>
      <c r="B1963" t="s">
        <v>86</v>
      </c>
      <c r="C1963" t="s">
        <v>102</v>
      </c>
      <c r="D1963" t="s">
        <v>69</v>
      </c>
      <c r="E1963" t="s">
        <v>88</v>
      </c>
      <c r="F1963" t="s">
        <v>55</v>
      </c>
      <c r="G1963">
        <v>136</v>
      </c>
      <c r="H1963">
        <v>7</v>
      </c>
      <c r="I1963">
        <f>IF(VLOOKUP(Data!$A1963,summermonths, 2, FALSE) = 1, VLOOKUP(Data!$H1963,rateblocks, 2, FALSE), VLOOKUP(Data!H1963, rateblocks,3, FALSE))</f>
        <v>2</v>
      </c>
      <c r="J1963">
        <v>2.2673418521881104</v>
      </c>
      <c r="K1963">
        <v>2.5461764335632324</v>
      </c>
      <c r="L1963">
        <v>72.573532104492188</v>
      </c>
      <c r="M1963">
        <v>0.27883452177047729</v>
      </c>
      <c r="N1963">
        <v>0.42906907200813293</v>
      </c>
      <c r="O1963">
        <v>0.18410027027130127</v>
      </c>
      <c r="P1963">
        <v>-0.4269213080406189</v>
      </c>
      <c r="Q1963">
        <v>-0.27103960514068604</v>
      </c>
      <c r="R1963">
        <v>5.3830482065677643E-2</v>
      </c>
      <c r="S1963">
        <v>0.27883452177047729</v>
      </c>
      <c r="T1963">
        <v>0.50383853912353516</v>
      </c>
      <c r="U1963">
        <v>0.82870864868164063</v>
      </c>
      <c r="V1963">
        <v>0.98459035158157349</v>
      </c>
    </row>
    <row r="1964" spans="1:22" x14ac:dyDescent="0.25">
      <c r="A1964" t="s">
        <v>123</v>
      </c>
      <c r="B1964" t="s">
        <v>86</v>
      </c>
      <c r="C1964" t="s">
        <v>102</v>
      </c>
      <c r="D1964" t="s">
        <v>112</v>
      </c>
      <c r="E1964" t="s">
        <v>88</v>
      </c>
      <c r="F1964" t="s">
        <v>55</v>
      </c>
      <c r="G1964">
        <v>136</v>
      </c>
      <c r="H1964">
        <v>4</v>
      </c>
      <c r="I1964">
        <f>IF(VLOOKUP(Data!$A1964,summermonths, 2, FALSE) = 1, VLOOKUP(Data!$H1964,rateblocks, 2, FALSE), VLOOKUP(Data!H1964, rateblocks,3, FALSE))</f>
        <v>3</v>
      </c>
      <c r="J1964">
        <v>2.5242462158203125</v>
      </c>
      <c r="K1964">
        <v>2.4765808582305908</v>
      </c>
      <c r="L1964">
        <v>54.963233947753906</v>
      </c>
      <c r="M1964">
        <v>-4.7665327787399292E-2</v>
      </c>
      <c r="N1964">
        <v>0.24474875628948212</v>
      </c>
      <c r="O1964">
        <v>5.9901952743530273E-2</v>
      </c>
      <c r="P1964">
        <v>-0.45024120807647705</v>
      </c>
      <c r="Q1964">
        <v>-0.36132347583770752</v>
      </c>
      <c r="R1964">
        <v>-0.17601169645786285</v>
      </c>
      <c r="S1964">
        <v>-4.7665327787399292E-2</v>
      </c>
      <c r="T1964">
        <v>8.0681048333644867E-2</v>
      </c>
      <c r="U1964">
        <v>0.26599282026290894</v>
      </c>
      <c r="V1964">
        <v>0.35491055250167847</v>
      </c>
    </row>
    <row r="1965" spans="1:22" x14ac:dyDescent="0.25">
      <c r="A1965" t="s">
        <v>125</v>
      </c>
      <c r="B1965" t="s">
        <v>86</v>
      </c>
      <c r="C1965" t="s">
        <v>101</v>
      </c>
      <c r="D1965" t="s">
        <v>110</v>
      </c>
      <c r="E1965" t="s">
        <v>88</v>
      </c>
      <c r="F1965" t="s">
        <v>55</v>
      </c>
      <c r="G1965">
        <v>136</v>
      </c>
      <c r="H1965">
        <v>2</v>
      </c>
      <c r="I1965">
        <f>IF(VLOOKUP(Data!$A1965,summermonths, 2, FALSE) = 1, VLOOKUP(Data!$H1965,rateblocks, 2, FALSE), VLOOKUP(Data!H1965, rateblocks,3, FALSE))</f>
        <v>3</v>
      </c>
      <c r="J1965">
        <v>2.752934455871582</v>
      </c>
      <c r="K1965">
        <v>2.6583724021911621</v>
      </c>
      <c r="L1965">
        <v>57.971923828125</v>
      </c>
      <c r="M1965">
        <v>-9.4562128186225891E-2</v>
      </c>
      <c r="N1965">
        <v>0.12787546217441559</v>
      </c>
      <c r="O1965">
        <v>1.6352133825421333E-2</v>
      </c>
      <c r="P1965">
        <v>-0.30489856004714966</v>
      </c>
      <c r="Q1965">
        <v>-0.25844112038612366</v>
      </c>
      <c r="R1965">
        <v>-0.16162008047103882</v>
      </c>
      <c r="S1965">
        <v>-9.4562128186225891E-2</v>
      </c>
      <c r="T1965">
        <v>-2.7504170313477516E-2</v>
      </c>
      <c r="U1965">
        <v>6.9316871464252472E-2</v>
      </c>
      <c r="V1965">
        <v>0.11577428877353668</v>
      </c>
    </row>
    <row r="1966" spans="1:22" x14ac:dyDescent="0.25">
      <c r="A1966" t="s">
        <v>122</v>
      </c>
      <c r="B1966" t="s">
        <v>86</v>
      </c>
      <c r="C1966" t="s">
        <v>101</v>
      </c>
      <c r="D1966" t="s">
        <v>111</v>
      </c>
      <c r="E1966" t="s">
        <v>88</v>
      </c>
      <c r="F1966" t="s">
        <v>55</v>
      </c>
      <c r="G1966">
        <v>136</v>
      </c>
      <c r="H1966">
        <v>16</v>
      </c>
      <c r="I1966">
        <f>IF(VLOOKUP(Data!$A1966,summermonths, 2, FALSE) = 1, VLOOKUP(Data!$H1966,rateblocks, 2, FALSE), VLOOKUP(Data!H1966, rateblocks,3, FALSE))</f>
        <v>2</v>
      </c>
      <c r="J1966">
        <v>1.8444544076919556</v>
      </c>
      <c r="K1966">
        <v>2.0954668521881104</v>
      </c>
      <c r="L1966">
        <v>65.962501525878906</v>
      </c>
      <c r="M1966">
        <v>0.25101253390312195</v>
      </c>
      <c r="N1966">
        <v>0.22743040323257446</v>
      </c>
      <c r="O1966">
        <v>5.1724586635828018E-2</v>
      </c>
      <c r="P1966">
        <v>-0.12307719141244888</v>
      </c>
      <c r="Q1966">
        <v>-4.0451254695653915E-2</v>
      </c>
      <c r="R1966">
        <v>0.13174791634082794</v>
      </c>
      <c r="S1966">
        <v>0.25101253390312195</v>
      </c>
      <c r="T1966">
        <v>0.37027716636657715</v>
      </c>
      <c r="U1966">
        <v>0.54247629642486572</v>
      </c>
      <c r="V1966">
        <v>0.62510228157043457</v>
      </c>
    </row>
    <row r="1967" spans="1:22" x14ac:dyDescent="0.25">
      <c r="A1967" t="s">
        <v>122</v>
      </c>
      <c r="B1967" t="s">
        <v>86</v>
      </c>
      <c r="C1967" t="s">
        <v>101</v>
      </c>
      <c r="D1967" t="s">
        <v>111</v>
      </c>
      <c r="E1967" t="s">
        <v>88</v>
      </c>
      <c r="F1967" t="s">
        <v>55</v>
      </c>
      <c r="G1967">
        <v>136</v>
      </c>
      <c r="H1967">
        <v>20</v>
      </c>
      <c r="I1967">
        <f>IF(VLOOKUP(Data!$A1967,summermonths, 2, FALSE) = 1, VLOOKUP(Data!$H1967,rateblocks, 2, FALSE), VLOOKUP(Data!H1967, rateblocks,3, FALSE))</f>
        <v>1</v>
      </c>
      <c r="J1967">
        <v>3.1761407852172852</v>
      </c>
      <c r="K1967">
        <v>3.3314192295074463</v>
      </c>
      <c r="L1967">
        <v>57.772792816162109</v>
      </c>
      <c r="M1967">
        <v>0.15527829527854919</v>
      </c>
      <c r="N1967">
        <v>0.24663650989532471</v>
      </c>
      <c r="O1967">
        <v>6.0829568654298782E-2</v>
      </c>
      <c r="P1967">
        <v>-0.25040265917778015</v>
      </c>
      <c r="Q1967">
        <v>-0.16079911589622498</v>
      </c>
      <c r="R1967">
        <v>2.5941982865333557E-2</v>
      </c>
      <c r="S1967">
        <v>0.15527829527854919</v>
      </c>
      <c r="T1967">
        <v>0.28461459279060364</v>
      </c>
      <c r="U1967">
        <v>0.47135570645332336</v>
      </c>
      <c r="V1967">
        <v>0.56095927953720093</v>
      </c>
    </row>
    <row r="1968" spans="1:22" x14ac:dyDescent="0.25">
      <c r="A1968" t="s">
        <v>123</v>
      </c>
      <c r="B1968" t="s">
        <v>86</v>
      </c>
      <c r="C1968" t="s">
        <v>101</v>
      </c>
      <c r="D1968" t="s">
        <v>107</v>
      </c>
      <c r="E1968" t="s">
        <v>88</v>
      </c>
      <c r="F1968" t="s">
        <v>55</v>
      </c>
      <c r="G1968">
        <v>136</v>
      </c>
      <c r="H1968">
        <v>19</v>
      </c>
      <c r="I1968">
        <f>IF(VLOOKUP(Data!$A1968,summermonths, 2, FALSE) = 1, VLOOKUP(Data!$H1968,rateblocks, 2, FALSE), VLOOKUP(Data!H1968, rateblocks,3, FALSE))</f>
        <v>1</v>
      </c>
      <c r="J1968">
        <v>3.176314115524292</v>
      </c>
      <c r="K1968">
        <v>3.4406211376190186</v>
      </c>
      <c r="L1968">
        <v>60.936531066894531</v>
      </c>
      <c r="M1968">
        <v>0.26430711150169373</v>
      </c>
      <c r="N1968">
        <v>0.24186480045318604</v>
      </c>
      <c r="O1968">
        <v>5.8498580008745193E-2</v>
      </c>
      <c r="P1968">
        <v>-0.13352508842945099</v>
      </c>
      <c r="Q1968">
        <v>-4.5655101537704468E-2</v>
      </c>
      <c r="R1968">
        <v>0.13747309148311615</v>
      </c>
      <c r="S1968">
        <v>0.26430711150169373</v>
      </c>
      <c r="T1968">
        <v>0.3911411464214325</v>
      </c>
      <c r="U1968">
        <v>0.57426935434341431</v>
      </c>
      <c r="V1968">
        <v>0.66213929653167725</v>
      </c>
    </row>
    <row r="1969" spans="1:22" x14ac:dyDescent="0.25">
      <c r="A1969" t="s">
        <v>98</v>
      </c>
      <c r="B1969" t="s">
        <v>86</v>
      </c>
      <c r="C1969" t="s">
        <v>101</v>
      </c>
      <c r="D1969" t="s">
        <v>63</v>
      </c>
      <c r="E1969" t="s">
        <v>88</v>
      </c>
      <c r="F1969" t="s">
        <v>55</v>
      </c>
      <c r="G1969">
        <v>136</v>
      </c>
      <c r="H1969">
        <v>3</v>
      </c>
      <c r="I1969">
        <f>IF(VLOOKUP(Data!$A1969,summermonths, 2, FALSE) = 1, VLOOKUP(Data!$H1969,rateblocks, 2, FALSE), VLOOKUP(Data!H1969, rateblocks,3, FALSE))</f>
        <v>3</v>
      </c>
      <c r="J1969">
        <v>2.7377829551696777</v>
      </c>
      <c r="K1969">
        <v>2.7852134704589844</v>
      </c>
      <c r="L1969">
        <v>69.089286804199219</v>
      </c>
      <c r="M1969">
        <v>4.7430612146854401E-2</v>
      </c>
      <c r="N1969">
        <v>0.18605096638202667</v>
      </c>
      <c r="O1969">
        <v>3.4614961594343185E-2</v>
      </c>
      <c r="P1969">
        <v>-0.25859600305557251</v>
      </c>
      <c r="Q1969">
        <v>-0.19100329279899597</v>
      </c>
      <c r="R1969">
        <v>-5.0134610384702682E-2</v>
      </c>
      <c r="S1969">
        <v>4.7430612146854401E-2</v>
      </c>
      <c r="T1969">
        <v>0.14499583840370178</v>
      </c>
      <c r="U1969">
        <v>0.28586453199386597</v>
      </c>
      <c r="V1969">
        <v>0.35345721244812012</v>
      </c>
    </row>
    <row r="1970" spans="1:22" x14ac:dyDescent="0.25">
      <c r="A1970" t="s">
        <v>98</v>
      </c>
      <c r="B1970" t="s">
        <v>86</v>
      </c>
      <c r="C1970" t="s">
        <v>102</v>
      </c>
      <c r="D1970" t="s">
        <v>69</v>
      </c>
      <c r="E1970" t="s">
        <v>88</v>
      </c>
      <c r="F1970" t="s">
        <v>55</v>
      </c>
      <c r="G1970">
        <v>136</v>
      </c>
      <c r="H1970">
        <v>22</v>
      </c>
      <c r="I1970">
        <f>IF(VLOOKUP(Data!$A1970,summermonths, 2, FALSE) = 1, VLOOKUP(Data!$H1970,rateblocks, 2, FALSE), VLOOKUP(Data!H1970, rateblocks,3, FALSE))</f>
        <v>2</v>
      </c>
      <c r="J1970">
        <v>3.5120048522949219</v>
      </c>
      <c r="K1970">
        <v>4.0104045867919922</v>
      </c>
      <c r="L1970">
        <v>75.977943420410156</v>
      </c>
      <c r="M1970">
        <v>0.49839943647384644</v>
      </c>
      <c r="N1970">
        <v>0.62000870704650879</v>
      </c>
      <c r="O1970">
        <v>0.3844107985496521</v>
      </c>
      <c r="P1970">
        <v>-0.52142411470413208</v>
      </c>
      <c r="Q1970">
        <v>-0.29617369174957275</v>
      </c>
      <c r="R1970">
        <v>0.17326655983924866</v>
      </c>
      <c r="S1970">
        <v>0.49839943647384644</v>
      </c>
      <c r="T1970">
        <v>0.8235323429107666</v>
      </c>
      <c r="U1970">
        <v>1.2929725646972656</v>
      </c>
      <c r="V1970">
        <v>1.5182230472564697</v>
      </c>
    </row>
    <row r="1971" spans="1:22" x14ac:dyDescent="0.25">
      <c r="A1971" t="s">
        <v>96</v>
      </c>
      <c r="B1971" t="s">
        <v>86</v>
      </c>
      <c r="C1971" t="s">
        <v>102</v>
      </c>
      <c r="D1971" t="s">
        <v>67</v>
      </c>
      <c r="E1971" t="s">
        <v>88</v>
      </c>
      <c r="F1971" t="s">
        <v>55</v>
      </c>
      <c r="G1971">
        <v>136</v>
      </c>
      <c r="H1971">
        <v>5</v>
      </c>
      <c r="I1971">
        <f>IF(VLOOKUP(Data!$A1971,summermonths, 2, FALSE) = 1, VLOOKUP(Data!$H1971,rateblocks, 2, FALSE), VLOOKUP(Data!H1971, rateblocks,3, FALSE))</f>
        <v>3</v>
      </c>
      <c r="J1971">
        <v>2.4584312438964844</v>
      </c>
      <c r="K1971">
        <v>2.6159927845001221</v>
      </c>
      <c r="L1971">
        <v>65.61029052734375</v>
      </c>
      <c r="M1971">
        <v>0.15756148099899292</v>
      </c>
      <c r="N1971">
        <v>0.30488476157188416</v>
      </c>
      <c r="O1971">
        <v>9.2954717576503754E-2</v>
      </c>
      <c r="P1971">
        <v>-0.34392932057380676</v>
      </c>
      <c r="Q1971">
        <v>-0.23316405713558197</v>
      </c>
      <c r="R1971">
        <v>-2.3202442098408937E-3</v>
      </c>
      <c r="S1971">
        <v>0.15756148099899292</v>
      </c>
      <c r="T1971">
        <v>0.31744319200515747</v>
      </c>
      <c r="U1971">
        <v>0.548287034034729</v>
      </c>
      <c r="V1971">
        <v>0.65905231237411499</v>
      </c>
    </row>
    <row r="1972" spans="1:22" x14ac:dyDescent="0.25">
      <c r="A1972" t="s">
        <v>123</v>
      </c>
      <c r="B1972" t="s">
        <v>86</v>
      </c>
      <c r="C1972" t="s">
        <v>102</v>
      </c>
      <c r="D1972" t="s">
        <v>112</v>
      </c>
      <c r="E1972" t="s">
        <v>88</v>
      </c>
      <c r="F1972" t="s">
        <v>55</v>
      </c>
      <c r="G1972">
        <v>136</v>
      </c>
      <c r="H1972">
        <v>8</v>
      </c>
      <c r="I1972">
        <f>IF(VLOOKUP(Data!$A1972,summermonths, 2, FALSE) = 1, VLOOKUP(Data!$H1972,rateblocks, 2, FALSE), VLOOKUP(Data!H1972, rateblocks,3, FALSE))</f>
        <v>2</v>
      </c>
      <c r="J1972">
        <v>1.713125467300415</v>
      </c>
      <c r="K1972">
        <v>1.8756985664367676</v>
      </c>
      <c r="L1972">
        <v>67.477943420410156</v>
      </c>
      <c r="M1972">
        <v>0.16257300972938538</v>
      </c>
      <c r="N1972">
        <v>0.3254428505897522</v>
      </c>
      <c r="O1972">
        <v>0.10591305047273636</v>
      </c>
      <c r="P1972">
        <v>-0.37273284792900085</v>
      </c>
      <c r="Q1972">
        <v>-0.25449877977371216</v>
      </c>
      <c r="R1972">
        <v>-8.0893877893686295E-3</v>
      </c>
      <c r="S1972">
        <v>0.16257300972938538</v>
      </c>
      <c r="T1972">
        <v>0.33323541283607483</v>
      </c>
      <c r="U1972">
        <v>0.57964479923248291</v>
      </c>
      <c r="V1972">
        <v>0.69787883758544922</v>
      </c>
    </row>
    <row r="1973" spans="1:22" x14ac:dyDescent="0.25">
      <c r="A1973" t="s">
        <v>97</v>
      </c>
      <c r="B1973" t="s">
        <v>86</v>
      </c>
      <c r="C1973" t="s">
        <v>102</v>
      </c>
      <c r="D1973" t="s">
        <v>68</v>
      </c>
      <c r="E1973" t="s">
        <v>88</v>
      </c>
      <c r="F1973" t="s">
        <v>55</v>
      </c>
      <c r="G1973">
        <v>136</v>
      </c>
      <c r="H1973">
        <v>16</v>
      </c>
      <c r="I1973">
        <f>IF(VLOOKUP(Data!$A1973,summermonths, 2, FALSE) = 1, VLOOKUP(Data!$H1973,rateblocks, 2, FALSE), VLOOKUP(Data!H1973, rateblocks,3, FALSE))</f>
        <v>1</v>
      </c>
      <c r="J1973">
        <v>2.8841593265533447</v>
      </c>
      <c r="K1973">
        <v>2.9913234710693359</v>
      </c>
      <c r="L1973">
        <v>79.066177368164063</v>
      </c>
      <c r="M1973">
        <v>0.10716430842876434</v>
      </c>
      <c r="N1973">
        <v>0.50729113817214966</v>
      </c>
      <c r="O1973">
        <v>0.25734430551528931</v>
      </c>
      <c r="P1973">
        <v>-0.72725534439086914</v>
      </c>
      <c r="Q1973">
        <v>-0.54295545816421509</v>
      </c>
      <c r="R1973">
        <v>-0.15885943174362183</v>
      </c>
      <c r="S1973">
        <v>0.10716430842876434</v>
      </c>
      <c r="T1973">
        <v>0.37318804860115051</v>
      </c>
      <c r="U1973">
        <v>0.75728404521942139</v>
      </c>
      <c r="V1973">
        <v>0.94158399105072021</v>
      </c>
    </row>
    <row r="1974" spans="1:22" x14ac:dyDescent="0.25">
      <c r="A1974" t="s">
        <v>99</v>
      </c>
      <c r="B1974" t="s">
        <v>86</v>
      </c>
      <c r="C1974" t="s">
        <v>102</v>
      </c>
      <c r="D1974" t="s">
        <v>70</v>
      </c>
      <c r="E1974" t="s">
        <v>88</v>
      </c>
      <c r="F1974" t="s">
        <v>55</v>
      </c>
      <c r="G1974">
        <v>136</v>
      </c>
      <c r="H1974">
        <v>19</v>
      </c>
      <c r="I1974">
        <f>IF(VLOOKUP(Data!$A1974,summermonths, 2, FALSE) = 1, VLOOKUP(Data!$H1974,rateblocks, 2, FALSE), VLOOKUP(Data!H1974, rateblocks,3, FALSE))</f>
        <v>2</v>
      </c>
      <c r="J1974">
        <v>2.9391705989837646</v>
      </c>
      <c r="K1974">
        <v>3.2078309059143066</v>
      </c>
      <c r="L1974">
        <v>85.470588684082031</v>
      </c>
      <c r="M1974">
        <v>0.26866033673286438</v>
      </c>
      <c r="N1974">
        <v>0.45182222127914429</v>
      </c>
      <c r="O1974">
        <v>0.20414331555366516</v>
      </c>
      <c r="P1974">
        <v>-0.47452107071876526</v>
      </c>
      <c r="Q1974">
        <v>-0.31037312746047974</v>
      </c>
      <c r="R1974">
        <v>3.1724531203508377E-2</v>
      </c>
      <c r="S1974">
        <v>0.26866033673286438</v>
      </c>
      <c r="T1974">
        <v>0.50559616088867188</v>
      </c>
      <c r="U1974">
        <v>0.8476938009262085</v>
      </c>
      <c r="V1974">
        <v>1.0118417739868164</v>
      </c>
    </row>
    <row r="1975" spans="1:22" x14ac:dyDescent="0.25">
      <c r="A1975" t="s">
        <v>96</v>
      </c>
      <c r="B1975" t="s">
        <v>86</v>
      </c>
      <c r="C1975" t="s">
        <v>102</v>
      </c>
      <c r="D1975" t="s">
        <v>67</v>
      </c>
      <c r="E1975" t="s">
        <v>88</v>
      </c>
      <c r="F1975" t="s">
        <v>55</v>
      </c>
      <c r="G1975">
        <v>136</v>
      </c>
      <c r="H1975">
        <v>8</v>
      </c>
      <c r="I1975">
        <f>IF(VLOOKUP(Data!$A1975,summermonths, 2, FALSE) = 1, VLOOKUP(Data!$H1975,rateblocks, 2, FALSE), VLOOKUP(Data!H1975, rateblocks,3, FALSE))</f>
        <v>2</v>
      </c>
      <c r="J1975">
        <v>1.7336801290512085</v>
      </c>
      <c r="K1975">
        <v>1.9219852685928345</v>
      </c>
      <c r="L1975">
        <v>70.132354736328125</v>
      </c>
      <c r="M1975">
        <v>0.18830518424510956</v>
      </c>
      <c r="N1975">
        <v>0.39751014113426208</v>
      </c>
      <c r="O1975">
        <v>0.15801431238651276</v>
      </c>
      <c r="P1975">
        <v>-0.46554082632064819</v>
      </c>
      <c r="Q1975">
        <v>-0.32112455368041992</v>
      </c>
      <c r="R1975">
        <v>-2.0149337127804756E-2</v>
      </c>
      <c r="S1975">
        <v>0.18830518424510956</v>
      </c>
      <c r="T1975">
        <v>0.39675971865653992</v>
      </c>
      <c r="U1975">
        <v>0.69773495197296143</v>
      </c>
      <c r="V1975">
        <v>0.84215116500854492</v>
      </c>
    </row>
    <row r="1976" spans="1:22" x14ac:dyDescent="0.25">
      <c r="A1976" t="s">
        <v>124</v>
      </c>
      <c r="B1976" t="s">
        <v>86</v>
      </c>
      <c r="C1976" t="s">
        <v>101</v>
      </c>
      <c r="D1976" t="s">
        <v>108</v>
      </c>
      <c r="E1976" t="s">
        <v>88</v>
      </c>
      <c r="F1976" t="s">
        <v>55</v>
      </c>
      <c r="G1976">
        <v>136</v>
      </c>
      <c r="H1976">
        <v>4</v>
      </c>
      <c r="I1976">
        <f>IF(VLOOKUP(Data!$A1976,summermonths, 2, FALSE) = 1, VLOOKUP(Data!$H1976,rateblocks, 2, FALSE), VLOOKUP(Data!H1976, rateblocks,3, FALSE))</f>
        <v>3</v>
      </c>
      <c r="J1976">
        <v>2.6622791290283203</v>
      </c>
      <c r="K1976">
        <v>2.6619713306427002</v>
      </c>
      <c r="L1976">
        <v>55.754901885986328</v>
      </c>
      <c r="M1976">
        <v>-3.079265879932791E-4</v>
      </c>
      <c r="N1976">
        <v>0.1498735249042511</v>
      </c>
      <c r="O1976">
        <v>2.2462073713541031E-2</v>
      </c>
      <c r="P1976">
        <v>-0.24682793021202087</v>
      </c>
      <c r="Q1976">
        <v>-0.19237858057022095</v>
      </c>
      <c r="R1976">
        <v>-7.8901678323745728E-2</v>
      </c>
      <c r="S1976">
        <v>-3.079265879932791E-4</v>
      </c>
      <c r="T1976">
        <v>7.8285828232765198E-2</v>
      </c>
      <c r="U1976">
        <v>0.19176273047924042</v>
      </c>
      <c r="V1976">
        <v>0.24621208012104034</v>
      </c>
    </row>
    <row r="1977" spans="1:22" x14ac:dyDescent="0.25">
      <c r="A1977" t="s">
        <v>124</v>
      </c>
      <c r="B1977" t="s">
        <v>86</v>
      </c>
      <c r="C1977" t="s">
        <v>102</v>
      </c>
      <c r="D1977" t="s">
        <v>105</v>
      </c>
      <c r="E1977" t="s">
        <v>88</v>
      </c>
      <c r="F1977" t="s">
        <v>55</v>
      </c>
      <c r="G1977">
        <v>136</v>
      </c>
      <c r="H1977">
        <v>17</v>
      </c>
      <c r="I1977">
        <f>IF(VLOOKUP(Data!$A1977,summermonths, 2, FALSE) = 1, VLOOKUP(Data!$H1977,rateblocks, 2, FALSE), VLOOKUP(Data!H1977, rateblocks,3, FALSE))</f>
        <v>2</v>
      </c>
      <c r="J1977">
        <v>2.6664440631866455</v>
      </c>
      <c r="K1977">
        <v>2.6045589447021484</v>
      </c>
      <c r="L1977">
        <v>80.51470947265625</v>
      </c>
      <c r="M1977">
        <v>-6.1885301023721695E-2</v>
      </c>
      <c r="N1977">
        <v>0.53835088014602661</v>
      </c>
      <c r="O1977">
        <v>0.28982168436050415</v>
      </c>
      <c r="P1977">
        <v>-0.94739371538162231</v>
      </c>
      <c r="Q1977">
        <v>-0.75180971622467041</v>
      </c>
      <c r="R1977">
        <v>-0.34419676661491394</v>
      </c>
      <c r="S1977">
        <v>-6.1885301023721695E-2</v>
      </c>
      <c r="T1977">
        <v>0.22042617201805115</v>
      </c>
      <c r="U1977">
        <v>0.62803912162780762</v>
      </c>
      <c r="V1977">
        <v>0.82362312078475952</v>
      </c>
    </row>
    <row r="1978" spans="1:22" x14ac:dyDescent="0.25">
      <c r="A1978" t="s">
        <v>122</v>
      </c>
      <c r="B1978" t="s">
        <v>86</v>
      </c>
      <c r="C1978" t="s">
        <v>101</v>
      </c>
      <c r="D1978" t="s">
        <v>111</v>
      </c>
      <c r="E1978" t="s">
        <v>88</v>
      </c>
      <c r="F1978" t="s">
        <v>55</v>
      </c>
      <c r="G1978">
        <v>136</v>
      </c>
      <c r="H1978">
        <v>19</v>
      </c>
      <c r="I1978">
        <f>IF(VLOOKUP(Data!$A1978,summermonths, 2, FALSE) = 1, VLOOKUP(Data!$H1978,rateblocks, 2, FALSE), VLOOKUP(Data!H1978, rateblocks,3, FALSE))</f>
        <v>1</v>
      </c>
      <c r="J1978">
        <v>3.0590734481811523</v>
      </c>
      <c r="K1978">
        <v>3.3871304988861084</v>
      </c>
      <c r="L1978">
        <v>59.299263000488281</v>
      </c>
      <c r="M1978">
        <v>0.32805716991424561</v>
      </c>
      <c r="N1978">
        <v>0.22377727925777435</v>
      </c>
      <c r="O1978">
        <v>5.0076272338628769E-2</v>
      </c>
      <c r="P1978">
        <v>-4.0023699402809143E-2</v>
      </c>
      <c r="Q1978">
        <v>4.1275046765804291E-2</v>
      </c>
      <c r="R1978">
        <v>0.21070824563503265</v>
      </c>
      <c r="S1978">
        <v>0.32805716991424561</v>
      </c>
      <c r="T1978">
        <v>0.44540607929229736</v>
      </c>
      <c r="U1978">
        <v>0.61483931541442871</v>
      </c>
      <c r="V1978">
        <v>0.69613802433013916</v>
      </c>
    </row>
    <row r="1979" spans="1:22" x14ac:dyDescent="0.25">
      <c r="A1979" t="s">
        <v>122</v>
      </c>
      <c r="B1979" t="s">
        <v>86</v>
      </c>
      <c r="C1979" t="s">
        <v>102</v>
      </c>
      <c r="D1979" t="s">
        <v>106</v>
      </c>
      <c r="E1979" t="s">
        <v>88</v>
      </c>
      <c r="F1979" t="s">
        <v>55</v>
      </c>
      <c r="G1979">
        <v>136</v>
      </c>
      <c r="H1979">
        <v>3</v>
      </c>
      <c r="I1979">
        <f>IF(VLOOKUP(Data!$A1979,summermonths, 2, FALSE) = 1, VLOOKUP(Data!$H1979,rateblocks, 2, FALSE), VLOOKUP(Data!H1979, rateblocks,3, FALSE))</f>
        <v>3</v>
      </c>
      <c r="J1979">
        <v>2.4597222805023193</v>
      </c>
      <c r="K1979">
        <v>2.4574999809265137</v>
      </c>
      <c r="L1979">
        <v>40.404411315917969</v>
      </c>
      <c r="M1979">
        <v>-2.2221948020160198E-3</v>
      </c>
      <c r="N1979">
        <v>0.37416893243789673</v>
      </c>
      <c r="O1979">
        <v>0.14000238478183746</v>
      </c>
      <c r="P1979">
        <v>-0.6176753044128418</v>
      </c>
      <c r="Q1979">
        <v>-0.48173898458480835</v>
      </c>
      <c r="R1979">
        <v>-0.19843657314777374</v>
      </c>
      <c r="S1979">
        <v>-2.2221948020160198E-3</v>
      </c>
      <c r="T1979">
        <v>0.19399218261241913</v>
      </c>
      <c r="U1979">
        <v>0.47729459404945374</v>
      </c>
      <c r="V1979">
        <v>0.61323094367980957</v>
      </c>
    </row>
    <row r="1980" spans="1:22" x14ac:dyDescent="0.25">
      <c r="A1980" t="s">
        <v>97</v>
      </c>
      <c r="B1980" t="s">
        <v>86</v>
      </c>
      <c r="C1980" t="s">
        <v>101</v>
      </c>
      <c r="D1980" t="s">
        <v>62</v>
      </c>
      <c r="E1980" t="s">
        <v>88</v>
      </c>
      <c r="F1980" t="s">
        <v>55</v>
      </c>
      <c r="G1980">
        <v>136</v>
      </c>
      <c r="H1980">
        <v>6</v>
      </c>
      <c r="I1980">
        <f>IF(VLOOKUP(Data!$A1980,summermonths, 2, FALSE) = 1, VLOOKUP(Data!$H1980,rateblocks, 2, FALSE), VLOOKUP(Data!H1980, rateblocks,3, FALSE))</f>
        <v>3</v>
      </c>
      <c r="J1980">
        <v>2.4278261661529541</v>
      </c>
      <c r="K1980">
        <v>2.6610953807830811</v>
      </c>
      <c r="L1980">
        <v>67.739128112792969</v>
      </c>
      <c r="M1980">
        <v>0.23326918482780457</v>
      </c>
      <c r="N1980">
        <v>0.20787656307220459</v>
      </c>
      <c r="O1980">
        <v>4.3212667107582092E-2</v>
      </c>
      <c r="P1980">
        <v>-0.10865733027458191</v>
      </c>
      <c r="Q1980">
        <v>-3.3135350793600082E-2</v>
      </c>
      <c r="R1980">
        <v>0.1242586076259613</v>
      </c>
      <c r="S1980">
        <v>0.23326918482780457</v>
      </c>
      <c r="T1980">
        <v>0.34227976202964783</v>
      </c>
      <c r="U1980">
        <v>0.49967372417449951</v>
      </c>
      <c r="V1980">
        <v>0.57519572973251343</v>
      </c>
    </row>
    <row r="1981" spans="1:22" x14ac:dyDescent="0.25">
      <c r="A1981" t="s">
        <v>123</v>
      </c>
      <c r="B1981" t="s">
        <v>86</v>
      </c>
      <c r="C1981" t="s">
        <v>102</v>
      </c>
      <c r="D1981" t="s">
        <v>112</v>
      </c>
      <c r="E1981" t="s">
        <v>88</v>
      </c>
      <c r="F1981" t="s">
        <v>55</v>
      </c>
      <c r="G1981">
        <v>136</v>
      </c>
      <c r="H1981">
        <v>18</v>
      </c>
      <c r="I1981">
        <f>IF(VLOOKUP(Data!$A1981,summermonths, 2, FALSE) = 1, VLOOKUP(Data!$H1981,rateblocks, 2, FALSE), VLOOKUP(Data!H1981, rateblocks,3, FALSE))</f>
        <v>1</v>
      </c>
      <c r="J1981">
        <v>3.0667328834533691</v>
      </c>
      <c r="K1981">
        <v>3.2416543960571289</v>
      </c>
      <c r="L1981">
        <v>72.330879211425781</v>
      </c>
      <c r="M1981">
        <v>0.17492151260375977</v>
      </c>
      <c r="N1981">
        <v>0.44860178232192993</v>
      </c>
      <c r="O1981">
        <v>0.2012435644865036</v>
      </c>
      <c r="P1981">
        <v>-0.56296277046203613</v>
      </c>
      <c r="Q1981">
        <v>-0.39998480677604675</v>
      </c>
      <c r="R1981">
        <v>-6.0325492173433304E-2</v>
      </c>
      <c r="S1981">
        <v>0.17492151260375977</v>
      </c>
      <c r="T1981">
        <v>0.41016852855682373</v>
      </c>
      <c r="U1981">
        <v>0.7498278021812439</v>
      </c>
      <c r="V1981">
        <v>0.91280579566955566</v>
      </c>
    </row>
    <row r="1982" spans="1:22" x14ac:dyDescent="0.25">
      <c r="A1982" t="s">
        <v>98</v>
      </c>
      <c r="B1982" t="s">
        <v>86</v>
      </c>
      <c r="C1982" t="s">
        <v>101</v>
      </c>
      <c r="D1982" t="s">
        <v>63</v>
      </c>
      <c r="E1982" t="s">
        <v>88</v>
      </c>
      <c r="F1982" t="s">
        <v>55</v>
      </c>
      <c r="G1982">
        <v>136</v>
      </c>
      <c r="H1982">
        <v>1</v>
      </c>
      <c r="I1982">
        <f>IF(VLOOKUP(Data!$A1982,summermonths, 2, FALSE) = 1, VLOOKUP(Data!$H1982,rateblocks, 2, FALSE), VLOOKUP(Data!H1982, rateblocks,3, FALSE))</f>
        <v>3</v>
      </c>
      <c r="J1982">
        <v>2.7318246364593506</v>
      </c>
      <c r="K1982">
        <v>2.9015440940856934</v>
      </c>
      <c r="L1982">
        <v>69.614143371582031</v>
      </c>
      <c r="M1982">
        <v>0.16971954703330994</v>
      </c>
      <c r="N1982">
        <v>0.24591517448425293</v>
      </c>
      <c r="O1982">
        <v>6.0474272817373276E-2</v>
      </c>
      <c r="P1982">
        <v>-0.23477491736412048</v>
      </c>
      <c r="Q1982">
        <v>-0.14543342590332031</v>
      </c>
      <c r="R1982">
        <v>4.0761504322290421E-2</v>
      </c>
      <c r="S1982">
        <v>0.16971954703330994</v>
      </c>
      <c r="T1982">
        <v>0.29867759346961975</v>
      </c>
      <c r="U1982">
        <v>0.48487251996994019</v>
      </c>
      <c r="V1982">
        <v>0.57421404123306274</v>
      </c>
    </row>
    <row r="1983" spans="1:22" x14ac:dyDescent="0.25">
      <c r="A1983" t="s">
        <v>96</v>
      </c>
      <c r="B1983" t="s">
        <v>86</v>
      </c>
      <c r="C1983" t="s">
        <v>102</v>
      </c>
      <c r="D1983" t="s">
        <v>67</v>
      </c>
      <c r="E1983" t="s">
        <v>88</v>
      </c>
      <c r="F1983" t="s">
        <v>55</v>
      </c>
      <c r="G1983">
        <v>136</v>
      </c>
      <c r="H1983">
        <v>18</v>
      </c>
      <c r="I1983">
        <f>IF(VLOOKUP(Data!$A1983,summermonths, 2, FALSE) = 1, VLOOKUP(Data!$H1983,rateblocks, 2, FALSE), VLOOKUP(Data!H1983, rateblocks,3, FALSE))</f>
        <v>1</v>
      </c>
      <c r="J1983">
        <v>2.5886118412017822</v>
      </c>
      <c r="K1983">
        <v>2.8887500762939453</v>
      </c>
      <c r="L1983">
        <v>80.367645263671875</v>
      </c>
      <c r="M1983">
        <v>0.30013805627822876</v>
      </c>
      <c r="N1983">
        <v>0.55791562795639038</v>
      </c>
      <c r="O1983">
        <v>0.3112698495388031</v>
      </c>
      <c r="P1983">
        <v>-0.61755150556564331</v>
      </c>
      <c r="Q1983">
        <v>-0.4148595929145813</v>
      </c>
      <c r="R1983">
        <v>7.5668147765100002E-3</v>
      </c>
      <c r="S1983">
        <v>0.30013805627822876</v>
      </c>
      <c r="T1983">
        <v>0.59270930290222168</v>
      </c>
      <c r="U1983">
        <v>1.015135645866394</v>
      </c>
      <c r="V1983">
        <v>1.2178275585174561</v>
      </c>
    </row>
    <row r="1984" spans="1:22" x14ac:dyDescent="0.25">
      <c r="A1984" t="s">
        <v>95</v>
      </c>
      <c r="B1984" t="s">
        <v>86</v>
      </c>
      <c r="C1984" t="s">
        <v>102</v>
      </c>
      <c r="D1984" t="s">
        <v>66</v>
      </c>
      <c r="E1984" t="s">
        <v>88</v>
      </c>
      <c r="F1984" t="s">
        <v>55</v>
      </c>
      <c r="G1984">
        <v>136</v>
      </c>
      <c r="H1984">
        <v>10</v>
      </c>
      <c r="I1984">
        <f>IF(VLOOKUP(Data!$A1984,summermonths, 2, FALSE) = 1, VLOOKUP(Data!$H1984,rateblocks, 2, FALSE), VLOOKUP(Data!H1984, rateblocks,3, FALSE))</f>
        <v>2</v>
      </c>
      <c r="J1984">
        <v>1.8146212100982666</v>
      </c>
      <c r="K1984">
        <v>2.0676469802856445</v>
      </c>
      <c r="L1984">
        <v>73.477943420410156</v>
      </c>
      <c r="M1984">
        <v>0.25302588939666748</v>
      </c>
      <c r="N1984">
        <v>0.40744233131408691</v>
      </c>
      <c r="O1984">
        <v>0.16600924730300903</v>
      </c>
      <c r="P1984">
        <v>-0.41715711355209351</v>
      </c>
      <c r="Q1984">
        <v>-0.26913246512413025</v>
      </c>
      <c r="R1984">
        <v>3.9362922310829163E-2</v>
      </c>
      <c r="S1984">
        <v>0.25302588939666748</v>
      </c>
      <c r="T1984">
        <v>0.46668887138366699</v>
      </c>
      <c r="U1984">
        <v>0.7751842737197876</v>
      </c>
      <c r="V1984">
        <v>0.92320889234542847</v>
      </c>
    </row>
    <row r="1985" spans="1:22" x14ac:dyDescent="0.25">
      <c r="A1985" t="s">
        <v>98</v>
      </c>
      <c r="B1985" t="s">
        <v>86</v>
      </c>
      <c r="C1985" t="s">
        <v>101</v>
      </c>
      <c r="D1985" t="s">
        <v>63</v>
      </c>
      <c r="E1985" t="s">
        <v>88</v>
      </c>
      <c r="F1985" t="s">
        <v>55</v>
      </c>
      <c r="G1985">
        <v>136</v>
      </c>
      <c r="H1985">
        <v>21</v>
      </c>
      <c r="I1985">
        <f>IF(VLOOKUP(Data!$A1985,summermonths, 2, FALSE) = 1, VLOOKUP(Data!$H1985,rateblocks, 2, FALSE), VLOOKUP(Data!H1985, rateblocks,3, FALSE))</f>
        <v>2</v>
      </c>
      <c r="J1985">
        <v>3.5610034465789795</v>
      </c>
      <c r="K1985">
        <v>3.6590738296508789</v>
      </c>
      <c r="L1985">
        <v>71.812324523925781</v>
      </c>
      <c r="M1985">
        <v>9.8070323467254639E-2</v>
      </c>
      <c r="N1985">
        <v>0.33134734630584717</v>
      </c>
      <c r="O1985">
        <v>0.10979106277227402</v>
      </c>
      <c r="P1985">
        <v>-0.44694757461547852</v>
      </c>
      <c r="Q1985">
        <v>-0.32656839489936829</v>
      </c>
      <c r="R1985">
        <v>-7.5688391923904419E-2</v>
      </c>
      <c r="S1985">
        <v>9.8070323467254639E-2</v>
      </c>
      <c r="T1985">
        <v>0.2718290388584137</v>
      </c>
      <c r="U1985">
        <v>0.52270901203155518</v>
      </c>
      <c r="V1985">
        <v>0.64308822154998779</v>
      </c>
    </row>
    <row r="1986" spans="1:22" x14ac:dyDescent="0.25">
      <c r="A1986" t="s">
        <v>96</v>
      </c>
      <c r="B1986" t="s">
        <v>86</v>
      </c>
      <c r="C1986" t="s">
        <v>102</v>
      </c>
      <c r="D1986" t="s">
        <v>67</v>
      </c>
      <c r="E1986" t="s">
        <v>88</v>
      </c>
      <c r="F1986" t="s">
        <v>55</v>
      </c>
      <c r="G1986">
        <v>136</v>
      </c>
      <c r="H1986">
        <v>13</v>
      </c>
      <c r="I1986">
        <f>IF(VLOOKUP(Data!$A1986,summermonths, 2, FALSE) = 1, VLOOKUP(Data!$H1986,rateblocks, 2, FALSE), VLOOKUP(Data!H1986, rateblocks,3, FALSE))</f>
        <v>1</v>
      </c>
      <c r="J1986">
        <v>2.4814722537994385</v>
      </c>
      <c r="K1986">
        <v>3.1122426986694336</v>
      </c>
      <c r="L1986">
        <v>78.823532104492188</v>
      </c>
      <c r="M1986">
        <v>0.63077050447463989</v>
      </c>
      <c r="N1986">
        <v>0.64014631509780884</v>
      </c>
      <c r="O1986">
        <v>0.40978729724884033</v>
      </c>
      <c r="P1986">
        <v>-0.42217648029327393</v>
      </c>
      <c r="Q1986">
        <v>-0.18961000442504883</v>
      </c>
      <c r="R1986">
        <v>0.29507744312286377</v>
      </c>
      <c r="S1986">
        <v>0.63077050447463989</v>
      </c>
      <c r="T1986">
        <v>0.96646356582641602</v>
      </c>
      <c r="U1986">
        <v>1.4511510133743286</v>
      </c>
      <c r="V1986">
        <v>1.6837174892425537</v>
      </c>
    </row>
    <row r="1987" spans="1:22" x14ac:dyDescent="0.25">
      <c r="A1987" t="s">
        <v>122</v>
      </c>
      <c r="B1987" t="s">
        <v>86</v>
      </c>
      <c r="C1987" t="s">
        <v>101</v>
      </c>
      <c r="D1987" t="s">
        <v>111</v>
      </c>
      <c r="E1987" t="s">
        <v>88</v>
      </c>
      <c r="F1987" t="s">
        <v>55</v>
      </c>
      <c r="G1987">
        <v>136</v>
      </c>
      <c r="H1987">
        <v>22</v>
      </c>
      <c r="I1987">
        <f>IF(VLOOKUP(Data!$A1987,summermonths, 2, FALSE) = 1, VLOOKUP(Data!$H1987,rateblocks, 2, FALSE), VLOOKUP(Data!H1987, rateblocks,3, FALSE))</f>
        <v>2</v>
      </c>
      <c r="J1987">
        <v>2.937030553817749</v>
      </c>
      <c r="K1987">
        <v>3.0896947383880615</v>
      </c>
      <c r="L1987">
        <v>55.518383026123047</v>
      </c>
      <c r="M1987">
        <v>0.15266428887844086</v>
      </c>
      <c r="N1987">
        <v>0.20032419264316559</v>
      </c>
      <c r="O1987">
        <v>4.0129780769348145E-2</v>
      </c>
      <c r="P1987">
        <v>-0.176839679479599</v>
      </c>
      <c r="Q1987">
        <v>-0.10406149178743362</v>
      </c>
      <c r="R1987">
        <v>4.761417955160141E-2</v>
      </c>
      <c r="S1987">
        <v>0.15266428887844086</v>
      </c>
      <c r="T1987">
        <v>0.25771439075469971</v>
      </c>
      <c r="U1987">
        <v>0.40939006209373474</v>
      </c>
      <c r="V1987">
        <v>0.48216825723648071</v>
      </c>
    </row>
    <row r="1988" spans="1:22" x14ac:dyDescent="0.25">
      <c r="A1988" t="s">
        <v>99</v>
      </c>
      <c r="B1988" t="s">
        <v>86</v>
      </c>
      <c r="C1988" t="s">
        <v>101</v>
      </c>
      <c r="D1988" t="s">
        <v>64</v>
      </c>
      <c r="E1988" t="s">
        <v>88</v>
      </c>
      <c r="F1988" t="s">
        <v>55</v>
      </c>
      <c r="G1988">
        <v>136</v>
      </c>
      <c r="H1988">
        <v>2</v>
      </c>
      <c r="I1988">
        <f>IF(VLOOKUP(Data!$A1988,summermonths, 2, FALSE) = 1, VLOOKUP(Data!$H1988,rateblocks, 2, FALSE), VLOOKUP(Data!H1988, rateblocks,3, FALSE))</f>
        <v>3</v>
      </c>
      <c r="J1988">
        <v>2.7748284339904785</v>
      </c>
      <c r="K1988">
        <v>2.7979097366333008</v>
      </c>
      <c r="L1988">
        <v>70.9600830078125</v>
      </c>
      <c r="M1988">
        <v>2.3081256076693535E-2</v>
      </c>
      <c r="N1988">
        <v>0.17789630591869354</v>
      </c>
      <c r="O1988">
        <v>3.1647097319364548E-2</v>
      </c>
      <c r="P1988">
        <v>-0.26953211426734924</v>
      </c>
      <c r="Q1988">
        <v>-0.2049020379781723</v>
      </c>
      <c r="R1988">
        <v>-7.0207655429840088E-2</v>
      </c>
      <c r="S1988">
        <v>2.3081256076693535E-2</v>
      </c>
      <c r="T1988">
        <v>0.11637017130851746</v>
      </c>
      <c r="U1988">
        <v>0.25106453895568848</v>
      </c>
      <c r="V1988">
        <v>0.31569463014602661</v>
      </c>
    </row>
    <row r="1989" spans="1:22" x14ac:dyDescent="0.25">
      <c r="A1989" t="s">
        <v>125</v>
      </c>
      <c r="B1989" t="s">
        <v>86</v>
      </c>
      <c r="C1989" t="s">
        <v>101</v>
      </c>
      <c r="D1989" t="s">
        <v>110</v>
      </c>
      <c r="E1989" t="s">
        <v>88</v>
      </c>
      <c r="F1989" t="s">
        <v>55</v>
      </c>
      <c r="G1989">
        <v>136</v>
      </c>
      <c r="H1989">
        <v>15</v>
      </c>
      <c r="I1989">
        <f>IF(VLOOKUP(Data!$A1989,summermonths, 2, FALSE) = 1, VLOOKUP(Data!$H1989,rateblocks, 2, FALSE), VLOOKUP(Data!H1989, rateblocks,3, FALSE))</f>
        <v>2</v>
      </c>
      <c r="J1989">
        <v>2.5504093170166016</v>
      </c>
      <c r="K1989">
        <v>2.4543817043304443</v>
      </c>
      <c r="L1989">
        <v>71.12567138671875</v>
      </c>
      <c r="M1989">
        <v>-9.6027731895446777E-2</v>
      </c>
      <c r="N1989">
        <v>0.33700627088546753</v>
      </c>
      <c r="O1989">
        <v>0.11357322335243225</v>
      </c>
      <c r="P1989">
        <v>-0.65035372972488403</v>
      </c>
      <c r="Q1989">
        <v>-0.52791863679885864</v>
      </c>
      <c r="R1989">
        <v>-0.27275398373603821</v>
      </c>
      <c r="S1989">
        <v>-9.6027731895446777E-2</v>
      </c>
      <c r="T1989">
        <v>8.069852739572525E-2</v>
      </c>
      <c r="U1989">
        <v>0.33586317300796509</v>
      </c>
      <c r="V1989">
        <v>0.45829826593399048</v>
      </c>
    </row>
    <row r="1990" spans="1:22" x14ac:dyDescent="0.25">
      <c r="A1990" t="s">
        <v>97</v>
      </c>
      <c r="B1990" t="s">
        <v>86</v>
      </c>
      <c r="C1990" t="s">
        <v>101</v>
      </c>
      <c r="D1990" t="s">
        <v>62</v>
      </c>
      <c r="E1990" t="s">
        <v>88</v>
      </c>
      <c r="F1990" t="s">
        <v>55</v>
      </c>
      <c r="G1990">
        <v>136</v>
      </c>
      <c r="H1990">
        <v>10</v>
      </c>
      <c r="I1990">
        <f>IF(VLOOKUP(Data!$A1990,summermonths, 2, FALSE) = 1, VLOOKUP(Data!$H1990,rateblocks, 2, FALSE), VLOOKUP(Data!H1990, rateblocks,3, FALSE))</f>
        <v>2</v>
      </c>
      <c r="J1990">
        <v>2.0240328311920166</v>
      </c>
      <c r="K1990">
        <v>2.2722713947296143</v>
      </c>
      <c r="L1990">
        <v>72.484336853027344</v>
      </c>
      <c r="M1990">
        <v>0.24823857843875885</v>
      </c>
      <c r="N1990">
        <v>0.31023851037025452</v>
      </c>
      <c r="O1990">
        <v>9.6247933804988861E-2</v>
      </c>
      <c r="P1990">
        <v>-0.26205834746360779</v>
      </c>
      <c r="Q1990">
        <v>-0.14934806525707245</v>
      </c>
      <c r="R1990">
        <v>8.5549347102642059E-2</v>
      </c>
      <c r="S1990">
        <v>0.24823857843875885</v>
      </c>
      <c r="T1990">
        <v>0.41092780232429504</v>
      </c>
      <c r="U1990">
        <v>0.64582520723342896</v>
      </c>
      <c r="V1990">
        <v>0.75853550434112549</v>
      </c>
    </row>
    <row r="1991" spans="1:22" x14ac:dyDescent="0.25">
      <c r="A1991" t="s">
        <v>122</v>
      </c>
      <c r="B1991" t="s">
        <v>86</v>
      </c>
      <c r="C1991" t="s">
        <v>102</v>
      </c>
      <c r="D1991" t="s">
        <v>106</v>
      </c>
      <c r="E1991" t="s">
        <v>88</v>
      </c>
      <c r="F1991" t="s">
        <v>55</v>
      </c>
      <c r="G1991">
        <v>136</v>
      </c>
      <c r="H1991">
        <v>6</v>
      </c>
      <c r="I1991">
        <f>IF(VLOOKUP(Data!$A1991,summermonths, 2, FALSE) = 1, VLOOKUP(Data!$H1991,rateblocks, 2, FALSE), VLOOKUP(Data!H1991, rateblocks,3, FALSE))</f>
        <v>3</v>
      </c>
      <c r="J1991">
        <v>2.3642370700836182</v>
      </c>
      <c r="K1991">
        <v>2.5314705371856689</v>
      </c>
      <c r="L1991">
        <v>38.051471710205078</v>
      </c>
      <c r="M1991">
        <v>0.16723348200321198</v>
      </c>
      <c r="N1991">
        <v>0.33379608392715454</v>
      </c>
      <c r="O1991">
        <v>0.11141982674598694</v>
      </c>
      <c r="P1991">
        <v>-0.38181221485137939</v>
      </c>
      <c r="Q1991">
        <v>-0.26054340600967407</v>
      </c>
      <c r="R1991">
        <v>-7.8093553893268108E-3</v>
      </c>
      <c r="S1991">
        <v>0.16723348200321198</v>
      </c>
      <c r="T1991">
        <v>0.34227630496025085</v>
      </c>
      <c r="U1991">
        <v>0.59501039981842041</v>
      </c>
      <c r="V1991">
        <v>0.71627920866012573</v>
      </c>
    </row>
    <row r="1992" spans="1:22" x14ac:dyDescent="0.25">
      <c r="A1992" t="s">
        <v>99</v>
      </c>
      <c r="B1992" t="s">
        <v>86</v>
      </c>
      <c r="C1992" t="s">
        <v>101</v>
      </c>
      <c r="D1992" t="s">
        <v>64</v>
      </c>
      <c r="E1992" t="s">
        <v>88</v>
      </c>
      <c r="F1992" t="s">
        <v>55</v>
      </c>
      <c r="G1992">
        <v>136</v>
      </c>
      <c r="H1992">
        <v>22</v>
      </c>
      <c r="I1992">
        <f>IF(VLOOKUP(Data!$A1992,summermonths, 2, FALSE) = 1, VLOOKUP(Data!$H1992,rateblocks, 2, FALSE), VLOOKUP(Data!H1992, rateblocks,3, FALSE))</f>
        <v>2</v>
      </c>
      <c r="J1992">
        <v>3.4405810832977295</v>
      </c>
      <c r="K1992">
        <v>3.3574001789093018</v>
      </c>
      <c r="L1992">
        <v>73.004905700683594</v>
      </c>
      <c r="M1992">
        <v>-8.3180837333202362E-2</v>
      </c>
      <c r="N1992">
        <v>0.27950769662857056</v>
      </c>
      <c r="O1992">
        <v>7.8124552965164185E-2</v>
      </c>
      <c r="P1992">
        <v>-0.54293006658554077</v>
      </c>
      <c r="Q1992">
        <v>-0.44138437509536743</v>
      </c>
      <c r="R1992">
        <v>-0.22975482046604156</v>
      </c>
      <c r="S1992">
        <v>-8.3180837333202362E-2</v>
      </c>
      <c r="T1992">
        <v>6.3393145799636841E-2</v>
      </c>
      <c r="U1992">
        <v>0.27502268552780151</v>
      </c>
      <c r="V1992">
        <v>0.37656840682029724</v>
      </c>
    </row>
    <row r="1993" spans="1:22" x14ac:dyDescent="0.25">
      <c r="A1993" t="s">
        <v>99</v>
      </c>
      <c r="B1993" t="s">
        <v>86</v>
      </c>
      <c r="C1993" t="s">
        <v>101</v>
      </c>
      <c r="D1993" t="s">
        <v>64</v>
      </c>
      <c r="E1993" t="s">
        <v>88</v>
      </c>
      <c r="F1993" t="s">
        <v>55</v>
      </c>
      <c r="G1993">
        <v>136</v>
      </c>
      <c r="H1993">
        <v>3</v>
      </c>
      <c r="I1993">
        <f>IF(VLOOKUP(Data!$A1993,summermonths, 2, FALSE) = 1, VLOOKUP(Data!$H1993,rateblocks, 2, FALSE), VLOOKUP(Data!H1993, rateblocks,3, FALSE))</f>
        <v>3</v>
      </c>
      <c r="J1993">
        <v>2.8343198299407959</v>
      </c>
      <c r="K1993">
        <v>2.825735330581665</v>
      </c>
      <c r="L1993">
        <v>70.649856567382812</v>
      </c>
      <c r="M1993">
        <v>-8.584633469581604E-3</v>
      </c>
      <c r="N1993">
        <v>0.18883244693279266</v>
      </c>
      <c r="O1993">
        <v>3.5657692700624466E-2</v>
      </c>
      <c r="P1993">
        <v>-0.31918635964393616</v>
      </c>
      <c r="Q1993">
        <v>-0.25058314204216003</v>
      </c>
      <c r="R1993">
        <v>-0.10760846734046936</v>
      </c>
      <c r="S1993">
        <v>-8.584633469581604E-3</v>
      </c>
      <c r="T1993">
        <v>9.0439200401306152E-2</v>
      </c>
      <c r="U1993">
        <v>0.23341389000415802</v>
      </c>
      <c r="V1993">
        <v>0.30201709270477295</v>
      </c>
    </row>
    <row r="1994" spans="1:22" x14ac:dyDescent="0.25">
      <c r="A1994" t="s">
        <v>98</v>
      </c>
      <c r="B1994" t="s">
        <v>86</v>
      </c>
      <c r="C1994" t="s">
        <v>101</v>
      </c>
      <c r="D1994" t="s">
        <v>63</v>
      </c>
      <c r="E1994" t="s">
        <v>88</v>
      </c>
      <c r="F1994" t="s">
        <v>55</v>
      </c>
      <c r="G1994">
        <v>136</v>
      </c>
      <c r="H1994">
        <v>12</v>
      </c>
      <c r="I1994">
        <f>IF(VLOOKUP(Data!$A1994,summermonths, 2, FALSE) = 1, VLOOKUP(Data!$H1994,rateblocks, 2, FALSE), VLOOKUP(Data!H1994, rateblocks,3, FALSE))</f>
        <v>1</v>
      </c>
      <c r="J1994">
        <v>2.7773869037628174</v>
      </c>
      <c r="K1994">
        <v>2.9547951221466064</v>
      </c>
      <c r="L1994">
        <v>79.98004150390625</v>
      </c>
      <c r="M1994">
        <v>0.17740823328495026</v>
      </c>
      <c r="N1994">
        <v>0.41187605261802673</v>
      </c>
      <c r="O1994">
        <v>0.1696418821811676</v>
      </c>
      <c r="P1994">
        <v>-0.50006759166717529</v>
      </c>
      <c r="Q1994">
        <v>-0.35043215751647949</v>
      </c>
      <c r="R1994">
        <v>-3.8579780608415604E-2</v>
      </c>
      <c r="S1994">
        <v>0.17740823328495026</v>
      </c>
      <c r="T1994">
        <v>0.39339625835418701</v>
      </c>
      <c r="U1994">
        <v>0.70524865388870239</v>
      </c>
      <c r="V1994">
        <v>0.85488402843475342</v>
      </c>
    </row>
    <row r="1995" spans="1:22" x14ac:dyDescent="0.25">
      <c r="A1995" t="s">
        <v>97</v>
      </c>
      <c r="B1995" t="s">
        <v>86</v>
      </c>
      <c r="C1995" t="s">
        <v>101</v>
      </c>
      <c r="D1995" t="s">
        <v>62</v>
      </c>
      <c r="E1995" t="s">
        <v>88</v>
      </c>
      <c r="F1995" t="s">
        <v>55</v>
      </c>
      <c r="G1995">
        <v>136</v>
      </c>
      <c r="H1995">
        <v>8</v>
      </c>
      <c r="I1995">
        <f>IF(VLOOKUP(Data!$A1995,summermonths, 2, FALSE) = 1, VLOOKUP(Data!$H1995,rateblocks, 2, FALSE), VLOOKUP(Data!H1995, rateblocks,3, FALSE))</f>
        <v>2</v>
      </c>
      <c r="J1995">
        <v>1.6882507801055908</v>
      </c>
      <c r="K1995">
        <v>1.9921560287475586</v>
      </c>
      <c r="L1995">
        <v>69.005111694335937</v>
      </c>
      <c r="M1995">
        <v>0.303905189037323</v>
      </c>
      <c r="N1995">
        <v>0.24304531514644623</v>
      </c>
      <c r="O1995">
        <v>5.9071026742458344E-2</v>
      </c>
      <c r="P1995">
        <v>-9.5868781208992004E-2</v>
      </c>
      <c r="Q1995">
        <v>-7.5699151493608952E-3</v>
      </c>
      <c r="R1995">
        <v>0.17645210027694702</v>
      </c>
      <c r="S1995">
        <v>0.303905189037323</v>
      </c>
      <c r="T1995">
        <v>0.43135827779769897</v>
      </c>
      <c r="U1995">
        <v>0.61538028717041016</v>
      </c>
      <c r="V1995">
        <v>0.70367914438247681</v>
      </c>
    </row>
    <row r="1996" spans="1:22" x14ac:dyDescent="0.25">
      <c r="A1996" t="s">
        <v>95</v>
      </c>
      <c r="B1996" t="s">
        <v>86</v>
      </c>
      <c r="C1996" t="s">
        <v>102</v>
      </c>
      <c r="D1996" t="s">
        <v>66</v>
      </c>
      <c r="E1996" t="s">
        <v>88</v>
      </c>
      <c r="F1996" t="s">
        <v>55</v>
      </c>
      <c r="G1996">
        <v>136</v>
      </c>
      <c r="H1996">
        <v>5</v>
      </c>
      <c r="I1996">
        <f>IF(VLOOKUP(Data!$A1996,summermonths, 2, FALSE) = 1, VLOOKUP(Data!$H1996,rateblocks, 2, FALSE), VLOOKUP(Data!H1996, rateblocks,3, FALSE))</f>
        <v>3</v>
      </c>
      <c r="J1996">
        <v>2.4631638526916504</v>
      </c>
      <c r="K1996">
        <v>2.7731618881225586</v>
      </c>
      <c r="L1996">
        <v>59.764705657958984</v>
      </c>
      <c r="M1996">
        <v>0.30999788641929626</v>
      </c>
      <c r="N1996">
        <v>0.4978596568107605</v>
      </c>
      <c r="O1996">
        <v>0.24786423146724701</v>
      </c>
      <c r="P1996">
        <v>-0.50890839099884033</v>
      </c>
      <c r="Q1996">
        <v>-0.32803493738174438</v>
      </c>
      <c r="R1996">
        <v>4.8920027911663055E-2</v>
      </c>
      <c r="S1996">
        <v>0.30999788641929626</v>
      </c>
      <c r="T1996">
        <v>0.57107573747634888</v>
      </c>
      <c r="U1996">
        <v>0.94803071022033691</v>
      </c>
      <c r="V1996">
        <v>1.1289041042327881</v>
      </c>
    </row>
    <row r="1997" spans="1:22" x14ac:dyDescent="0.25">
      <c r="A1997" t="s">
        <v>96</v>
      </c>
      <c r="B1997" t="s">
        <v>86</v>
      </c>
      <c r="C1997" t="s">
        <v>101</v>
      </c>
      <c r="D1997" t="s">
        <v>61</v>
      </c>
      <c r="E1997" t="s">
        <v>88</v>
      </c>
      <c r="F1997" t="s">
        <v>55</v>
      </c>
      <c r="G1997">
        <v>136</v>
      </c>
      <c r="H1997">
        <v>23</v>
      </c>
      <c r="I1997">
        <f>IF(VLOOKUP(Data!$A1997,summermonths, 2, FALSE) = 1, VLOOKUP(Data!$H1997,rateblocks, 2, FALSE), VLOOKUP(Data!H1997, rateblocks,3, FALSE))</f>
        <v>3</v>
      </c>
      <c r="J1997">
        <v>2.7388827800750732</v>
      </c>
      <c r="K1997">
        <v>3.0273680686950684</v>
      </c>
      <c r="L1997">
        <v>64.916778564453125</v>
      </c>
      <c r="M1997">
        <v>0.28848510980606079</v>
      </c>
      <c r="N1997">
        <v>0.22787663340568542</v>
      </c>
      <c r="O1997">
        <v>5.1927760243415833E-2</v>
      </c>
      <c r="P1997">
        <v>-8.6338594555854797E-2</v>
      </c>
      <c r="Q1997">
        <v>-3.5505464766174555E-3</v>
      </c>
      <c r="R1997">
        <v>0.1689864844083786</v>
      </c>
      <c r="S1997">
        <v>0.28848510980606079</v>
      </c>
      <c r="T1997">
        <v>0.40798372030258179</v>
      </c>
      <c r="U1997">
        <v>0.58052074909210205</v>
      </c>
      <c r="V1997">
        <v>0.66330879926681519</v>
      </c>
    </row>
    <row r="1998" spans="1:22" x14ac:dyDescent="0.25">
      <c r="A1998" t="s">
        <v>124</v>
      </c>
      <c r="B1998" t="s">
        <v>86</v>
      </c>
      <c r="C1998" t="s">
        <v>101</v>
      </c>
      <c r="D1998" t="s">
        <v>108</v>
      </c>
      <c r="E1998" t="s">
        <v>88</v>
      </c>
      <c r="F1998" t="s">
        <v>55</v>
      </c>
      <c r="G1998">
        <v>136</v>
      </c>
      <c r="H1998">
        <v>8</v>
      </c>
      <c r="I1998">
        <f>IF(VLOOKUP(Data!$A1998,summermonths, 2, FALSE) = 1, VLOOKUP(Data!$H1998,rateblocks, 2, FALSE), VLOOKUP(Data!H1998, rateblocks,3, FALSE))</f>
        <v>2</v>
      </c>
      <c r="J1998">
        <v>1.912986159324646</v>
      </c>
      <c r="K1998">
        <v>1.9687447547912598</v>
      </c>
      <c r="L1998">
        <v>58.346286773681641</v>
      </c>
      <c r="M1998">
        <v>5.5758535861968994E-2</v>
      </c>
      <c r="N1998">
        <v>0.19753025472164154</v>
      </c>
      <c r="O1998">
        <v>3.9018202573060989E-2</v>
      </c>
      <c r="P1998">
        <v>-0.26914981007575989</v>
      </c>
      <c r="Q1998">
        <v>-0.19738666713237762</v>
      </c>
      <c r="R1998">
        <v>-4.7826431691646576E-2</v>
      </c>
      <c r="S1998">
        <v>5.5758535861968994E-2</v>
      </c>
      <c r="T1998">
        <v>0.15934349596500397</v>
      </c>
      <c r="U1998">
        <v>0.30890375375747681</v>
      </c>
      <c r="V1998">
        <v>0.38066688179969788</v>
      </c>
    </row>
    <row r="1999" spans="1:22" x14ac:dyDescent="0.25">
      <c r="A1999" t="s">
        <v>96</v>
      </c>
      <c r="B1999" t="s">
        <v>86</v>
      </c>
      <c r="C1999" t="s">
        <v>102</v>
      </c>
      <c r="D1999" t="s">
        <v>67</v>
      </c>
      <c r="E1999" t="s">
        <v>88</v>
      </c>
      <c r="F1999" t="s">
        <v>55</v>
      </c>
      <c r="G1999">
        <v>136</v>
      </c>
      <c r="H1999">
        <v>24</v>
      </c>
      <c r="I1999">
        <f>IF(VLOOKUP(Data!$A1999,summermonths, 2, FALSE) = 1, VLOOKUP(Data!$H1999,rateblocks, 2, FALSE), VLOOKUP(Data!H1999, rateblocks,3, FALSE))</f>
        <v>3</v>
      </c>
      <c r="J1999">
        <v>2.7069346904754639</v>
      </c>
      <c r="K1999">
        <v>2.7757720947265625</v>
      </c>
      <c r="L1999">
        <v>70.308822631835938</v>
      </c>
      <c r="M1999">
        <v>6.8837262690067291E-2</v>
      </c>
      <c r="N1999">
        <v>0.38500893115997314</v>
      </c>
      <c r="O1999">
        <v>0.1482318788766861</v>
      </c>
      <c r="P1999">
        <v>-0.5644460916519165</v>
      </c>
      <c r="Q1999">
        <v>-0.42457154393196106</v>
      </c>
      <c r="R1999">
        <v>-0.13306161761283875</v>
      </c>
      <c r="S1999">
        <v>6.8837262690067291E-2</v>
      </c>
      <c r="T1999">
        <v>0.27073615789413452</v>
      </c>
      <c r="U1999">
        <v>0.56224608421325684</v>
      </c>
      <c r="V1999">
        <v>0.70212060213088989</v>
      </c>
    </row>
    <row r="2000" spans="1:22" x14ac:dyDescent="0.25">
      <c r="A2000" t="s">
        <v>100</v>
      </c>
      <c r="B2000" t="s">
        <v>86</v>
      </c>
      <c r="C2000" t="s">
        <v>101</v>
      </c>
      <c r="D2000" t="s">
        <v>65</v>
      </c>
      <c r="E2000" t="s">
        <v>88</v>
      </c>
      <c r="F2000" t="s">
        <v>55</v>
      </c>
      <c r="G2000">
        <v>136</v>
      </c>
      <c r="H2000">
        <v>5</v>
      </c>
      <c r="I2000">
        <f>IF(VLOOKUP(Data!$A2000,summermonths, 2, FALSE) = 1, VLOOKUP(Data!$H2000,rateblocks, 2, FALSE), VLOOKUP(Data!H2000, rateblocks,3, FALSE))</f>
        <v>3</v>
      </c>
      <c r="J2000">
        <v>2.6175687313079834</v>
      </c>
      <c r="K2000">
        <v>2.7796018123626709</v>
      </c>
      <c r="L2000">
        <v>68.1881103515625</v>
      </c>
      <c r="M2000">
        <v>0.1620330810546875</v>
      </c>
      <c r="N2000">
        <v>0.20697490870952606</v>
      </c>
      <c r="O2000">
        <v>4.283861443400383E-2</v>
      </c>
      <c r="P2000">
        <v>-0.17841035127639771</v>
      </c>
      <c r="Q2000">
        <v>-0.10321594029664993</v>
      </c>
      <c r="R2000">
        <v>5.3495332598686218E-2</v>
      </c>
      <c r="S2000">
        <v>0.1620330810546875</v>
      </c>
      <c r="T2000">
        <v>0.27057081460952759</v>
      </c>
      <c r="U2000">
        <v>0.42728209495544434</v>
      </c>
      <c r="V2000">
        <v>0.50247651338577271</v>
      </c>
    </row>
    <row r="2001" spans="1:22" x14ac:dyDescent="0.25">
      <c r="A2001" t="s">
        <v>122</v>
      </c>
      <c r="B2001" t="s">
        <v>86</v>
      </c>
      <c r="C2001" t="s">
        <v>101</v>
      </c>
      <c r="D2001" t="s">
        <v>111</v>
      </c>
      <c r="E2001" t="s">
        <v>88</v>
      </c>
      <c r="F2001" t="s">
        <v>55</v>
      </c>
      <c r="G2001">
        <v>136</v>
      </c>
      <c r="H2001">
        <v>1</v>
      </c>
      <c r="I2001">
        <f>IF(VLOOKUP(Data!$A2001,summermonths, 2, FALSE) = 1, VLOOKUP(Data!$H2001,rateblocks, 2, FALSE), VLOOKUP(Data!H2001, rateblocks,3, FALSE))</f>
        <v>3</v>
      </c>
      <c r="J2001">
        <v>2.6739571094512939</v>
      </c>
      <c r="K2001">
        <v>2.5642738342285156</v>
      </c>
      <c r="L2001">
        <v>54.191177368164063</v>
      </c>
      <c r="M2001">
        <v>-0.10968326777219772</v>
      </c>
      <c r="N2001">
        <v>0.26013055443763733</v>
      </c>
      <c r="O2001">
        <v>6.766790896654129E-2</v>
      </c>
      <c r="P2001">
        <v>-0.53755992650985718</v>
      </c>
      <c r="Q2001">
        <v>-0.44305399060249329</v>
      </c>
      <c r="R2001">
        <v>-0.24609586596488953</v>
      </c>
      <c r="S2001">
        <v>-0.10968326777219772</v>
      </c>
      <c r="T2001">
        <v>2.672932855784893E-2</v>
      </c>
      <c r="U2001">
        <v>0.22368745505809784</v>
      </c>
      <c r="V2001">
        <v>0.31819340586662292</v>
      </c>
    </row>
    <row r="2002" spans="1:22" x14ac:dyDescent="0.25">
      <c r="A2002" t="s">
        <v>100</v>
      </c>
      <c r="B2002" t="s">
        <v>86</v>
      </c>
      <c r="C2002" t="s">
        <v>102</v>
      </c>
      <c r="D2002" t="s">
        <v>71</v>
      </c>
      <c r="E2002" t="s">
        <v>88</v>
      </c>
      <c r="F2002" t="s">
        <v>55</v>
      </c>
      <c r="G2002">
        <v>136</v>
      </c>
      <c r="H2002">
        <v>8</v>
      </c>
      <c r="I2002">
        <f>IF(VLOOKUP(Data!$A2002,summermonths, 2, FALSE) = 1, VLOOKUP(Data!$H2002,rateblocks, 2, FALSE), VLOOKUP(Data!H2002, rateblocks,3, FALSE))</f>
        <v>2</v>
      </c>
      <c r="J2002">
        <v>2.2617170810699463</v>
      </c>
      <c r="K2002">
        <v>2.1821691989898682</v>
      </c>
      <c r="L2002">
        <v>77.044120788574219</v>
      </c>
      <c r="M2002">
        <v>-7.9547926783561707E-2</v>
      </c>
      <c r="N2002">
        <v>0.42118731141090393</v>
      </c>
      <c r="O2002">
        <v>0.17739875614643097</v>
      </c>
      <c r="P2002">
        <v>-0.77233940362930298</v>
      </c>
      <c r="Q2002">
        <v>-0.61932116746902466</v>
      </c>
      <c r="R2002">
        <v>-0.30041876435279846</v>
      </c>
      <c r="S2002">
        <v>-7.9547926783561707E-2</v>
      </c>
      <c r="T2002">
        <v>0.14132291078567505</v>
      </c>
      <c r="U2002">
        <v>0.46022534370422363</v>
      </c>
      <c r="V2002">
        <v>0.61324352025985718</v>
      </c>
    </row>
    <row r="2003" spans="1:22" x14ac:dyDescent="0.25">
      <c r="A2003" t="s">
        <v>96</v>
      </c>
      <c r="B2003" t="s">
        <v>86</v>
      </c>
      <c r="C2003" t="s">
        <v>101</v>
      </c>
      <c r="D2003" t="s">
        <v>61</v>
      </c>
      <c r="E2003" t="s">
        <v>88</v>
      </c>
      <c r="F2003" t="s">
        <v>55</v>
      </c>
      <c r="G2003">
        <v>136</v>
      </c>
      <c r="H2003">
        <v>6</v>
      </c>
      <c r="I2003">
        <f>IF(VLOOKUP(Data!$A2003,summermonths, 2, FALSE) = 1, VLOOKUP(Data!$H2003,rateblocks, 2, FALSE), VLOOKUP(Data!H2003, rateblocks,3, FALSE))</f>
        <v>3</v>
      </c>
      <c r="J2003">
        <v>2.3109538555145264</v>
      </c>
      <c r="K2003">
        <v>2.5043749809265137</v>
      </c>
      <c r="L2003">
        <v>63.463233947753906</v>
      </c>
      <c r="M2003">
        <v>0.19342122972011566</v>
      </c>
      <c r="N2003">
        <v>0.20837275683879852</v>
      </c>
      <c r="O2003">
        <v>4.3419204652309418E-2</v>
      </c>
      <c r="P2003">
        <v>-0.14932145178318024</v>
      </c>
      <c r="Q2003">
        <v>-7.361920177936554E-2</v>
      </c>
      <c r="R2003">
        <v>8.4150448441505432E-2</v>
      </c>
      <c r="S2003">
        <v>0.19342122972011566</v>
      </c>
      <c r="T2003">
        <v>0.3026919960975647</v>
      </c>
      <c r="U2003">
        <v>0.46046167612075806</v>
      </c>
      <c r="V2003">
        <v>0.53616392612457275</v>
      </c>
    </row>
    <row r="2004" spans="1:22" x14ac:dyDescent="0.25">
      <c r="A2004" t="s">
        <v>124</v>
      </c>
      <c r="B2004" t="s">
        <v>86</v>
      </c>
      <c r="C2004" t="s">
        <v>102</v>
      </c>
      <c r="D2004" t="s">
        <v>105</v>
      </c>
      <c r="E2004" t="s">
        <v>88</v>
      </c>
      <c r="F2004" t="s">
        <v>55</v>
      </c>
      <c r="G2004">
        <v>136</v>
      </c>
      <c r="H2004">
        <v>22</v>
      </c>
      <c r="I2004">
        <f>IF(VLOOKUP(Data!$A2004,summermonths, 2, FALSE) = 1, VLOOKUP(Data!$H2004,rateblocks, 2, FALSE), VLOOKUP(Data!H2004, rateblocks,3, FALSE))</f>
        <v>2</v>
      </c>
      <c r="J2004">
        <v>3.1751699447631836</v>
      </c>
      <c r="K2004">
        <v>3.1934192180633545</v>
      </c>
      <c r="L2004">
        <v>66.5</v>
      </c>
      <c r="M2004">
        <v>1.8249155953526497E-2</v>
      </c>
      <c r="N2004">
        <v>0.3009781539440155</v>
      </c>
      <c r="O2004">
        <v>9.058784693479538E-2</v>
      </c>
      <c r="P2004">
        <v>-0.4768158495426178</v>
      </c>
      <c r="Q2004">
        <v>-0.36746987700462341</v>
      </c>
      <c r="R2004">
        <v>-0.13958394527435303</v>
      </c>
      <c r="S2004">
        <v>1.8249155953526497E-2</v>
      </c>
      <c r="T2004">
        <v>0.17608225345611572</v>
      </c>
      <c r="U2004">
        <v>0.40396818518638611</v>
      </c>
      <c r="V2004">
        <v>0.51331418752670288</v>
      </c>
    </row>
    <row r="2005" spans="1:22" x14ac:dyDescent="0.25">
      <c r="A2005" t="s">
        <v>97</v>
      </c>
      <c r="B2005" t="s">
        <v>86</v>
      </c>
      <c r="C2005" t="s">
        <v>101</v>
      </c>
      <c r="D2005" t="s">
        <v>62</v>
      </c>
      <c r="E2005" t="s">
        <v>88</v>
      </c>
      <c r="F2005" t="s">
        <v>55</v>
      </c>
      <c r="G2005">
        <v>136</v>
      </c>
      <c r="H2005">
        <v>2</v>
      </c>
      <c r="I2005">
        <f>IF(VLOOKUP(Data!$A2005,summermonths, 2, FALSE) = 1, VLOOKUP(Data!$H2005,rateblocks, 2, FALSE), VLOOKUP(Data!H2005, rateblocks,3, FALSE))</f>
        <v>3</v>
      </c>
      <c r="J2005">
        <v>2.5443305969238281</v>
      </c>
      <c r="K2005">
        <v>2.7010860443115234</v>
      </c>
      <c r="L2005">
        <v>68.103584289550781</v>
      </c>
      <c r="M2005">
        <v>0.15675549209117889</v>
      </c>
      <c r="N2005">
        <v>0.17645402252674103</v>
      </c>
      <c r="O2005">
        <v>3.1136022880673409E-2</v>
      </c>
      <c r="P2005">
        <v>-0.13348554074764252</v>
      </c>
      <c r="Q2005">
        <v>-6.9379433989524841E-2</v>
      </c>
      <c r="R2005">
        <v>6.4222909510135651E-2</v>
      </c>
      <c r="S2005">
        <v>0.15675549209117889</v>
      </c>
      <c r="T2005">
        <v>0.24928806722164154</v>
      </c>
      <c r="U2005">
        <v>0.38289043307304382</v>
      </c>
      <c r="V2005">
        <v>0.4469965398311615</v>
      </c>
    </row>
    <row r="2006" spans="1:22" x14ac:dyDescent="0.25">
      <c r="A2006" t="s">
        <v>99</v>
      </c>
      <c r="B2006" t="s">
        <v>86</v>
      </c>
      <c r="C2006" t="s">
        <v>102</v>
      </c>
      <c r="D2006" t="s">
        <v>70</v>
      </c>
      <c r="E2006" t="s">
        <v>88</v>
      </c>
      <c r="F2006" t="s">
        <v>55</v>
      </c>
      <c r="G2006">
        <v>136</v>
      </c>
      <c r="H2006">
        <v>16</v>
      </c>
      <c r="I2006">
        <f>IF(VLOOKUP(Data!$A2006,summermonths, 2, FALSE) = 1, VLOOKUP(Data!$H2006,rateblocks, 2, FALSE), VLOOKUP(Data!H2006, rateblocks,3, FALSE))</f>
        <v>1</v>
      </c>
      <c r="J2006">
        <v>2.7181830406188965</v>
      </c>
      <c r="K2006">
        <v>3.004558801651001</v>
      </c>
      <c r="L2006">
        <v>90.823532104492188</v>
      </c>
      <c r="M2006">
        <v>0.28637564182281494</v>
      </c>
      <c r="N2006">
        <v>0.42659541964530945</v>
      </c>
      <c r="O2006">
        <v>0.18198364973068237</v>
      </c>
      <c r="P2006">
        <v>-0.41531139612197876</v>
      </c>
      <c r="Q2006">
        <v>-0.26032838225364685</v>
      </c>
      <c r="R2006">
        <v>6.2668785452842712E-2</v>
      </c>
      <c r="S2006">
        <v>0.28637564182281494</v>
      </c>
      <c r="T2006">
        <v>0.51008248329162598</v>
      </c>
      <c r="U2006">
        <v>0.83307969570159912</v>
      </c>
      <c r="V2006">
        <v>0.98806267976760864</v>
      </c>
    </row>
    <row r="2007" spans="1:22" x14ac:dyDescent="0.25">
      <c r="A2007" t="s">
        <v>124</v>
      </c>
      <c r="B2007" t="s">
        <v>86</v>
      </c>
      <c r="C2007" t="s">
        <v>102</v>
      </c>
      <c r="D2007" t="s">
        <v>105</v>
      </c>
      <c r="E2007" t="s">
        <v>88</v>
      </c>
      <c r="F2007" t="s">
        <v>55</v>
      </c>
      <c r="G2007">
        <v>136</v>
      </c>
      <c r="H2007">
        <v>11</v>
      </c>
      <c r="I2007">
        <f>IF(VLOOKUP(Data!$A2007,summermonths, 2, FALSE) = 1, VLOOKUP(Data!$H2007,rateblocks, 2, FALSE), VLOOKUP(Data!H2007, rateblocks,3, FALSE))</f>
        <v>2</v>
      </c>
      <c r="J2007">
        <v>2.559410572052002</v>
      </c>
      <c r="K2007">
        <v>2.2524263858795166</v>
      </c>
      <c r="L2007">
        <v>83.727943420410156</v>
      </c>
      <c r="M2007">
        <v>-0.30698421597480774</v>
      </c>
      <c r="N2007">
        <v>0.42326965928077698</v>
      </c>
      <c r="O2007">
        <v>0.17915719747543335</v>
      </c>
      <c r="P2007">
        <v>-1.003200888633728</v>
      </c>
      <c r="Q2007">
        <v>-0.84942609071731567</v>
      </c>
      <c r="R2007">
        <v>-0.52894705533981323</v>
      </c>
      <c r="S2007">
        <v>-0.30698421597480774</v>
      </c>
      <c r="T2007">
        <v>-8.502139151096344E-2</v>
      </c>
      <c r="U2007">
        <v>0.23545767366886139</v>
      </c>
      <c r="V2007">
        <v>0.38923242688179016</v>
      </c>
    </row>
    <row r="2008" spans="1:22" x14ac:dyDescent="0.25">
      <c r="A2008" t="s">
        <v>100</v>
      </c>
      <c r="B2008" t="s">
        <v>86</v>
      </c>
      <c r="C2008" t="s">
        <v>101</v>
      </c>
      <c r="D2008" t="s">
        <v>65</v>
      </c>
      <c r="E2008" t="s">
        <v>88</v>
      </c>
      <c r="F2008" t="s">
        <v>55</v>
      </c>
      <c r="G2008">
        <v>136</v>
      </c>
      <c r="H2008">
        <v>23</v>
      </c>
      <c r="I2008">
        <f>IF(VLOOKUP(Data!$A2008,summermonths, 2, FALSE) = 1, VLOOKUP(Data!$H2008,rateblocks, 2, FALSE), VLOOKUP(Data!H2008, rateblocks,3, FALSE))</f>
        <v>3</v>
      </c>
      <c r="J2008">
        <v>2.982771635055542</v>
      </c>
      <c r="K2008">
        <v>3.0642249584197998</v>
      </c>
      <c r="L2008">
        <v>71.797462463378906</v>
      </c>
      <c r="M2008">
        <v>8.1453144550323486E-2</v>
      </c>
      <c r="N2008">
        <v>0.25181305408477783</v>
      </c>
      <c r="O2008">
        <v>6.3409812748432159E-2</v>
      </c>
      <c r="P2008">
        <v>-0.33274248242378235</v>
      </c>
      <c r="Q2008">
        <v>-0.24125826358795166</v>
      </c>
      <c r="R2008">
        <v>-5.0597749650478363E-2</v>
      </c>
      <c r="S2008">
        <v>8.1453144550323486E-2</v>
      </c>
      <c r="T2008">
        <v>0.21350404620170593</v>
      </c>
      <c r="U2008">
        <v>0.40416455268859863</v>
      </c>
      <c r="V2008">
        <v>0.49564877152442932</v>
      </c>
    </row>
    <row r="2009" spans="1:22" x14ac:dyDescent="0.25">
      <c r="A2009" t="s">
        <v>97</v>
      </c>
      <c r="B2009" t="s">
        <v>86</v>
      </c>
      <c r="C2009" t="s">
        <v>101</v>
      </c>
      <c r="D2009" t="s">
        <v>62</v>
      </c>
      <c r="E2009" t="s">
        <v>88</v>
      </c>
      <c r="F2009" t="s">
        <v>55</v>
      </c>
      <c r="G2009">
        <v>136</v>
      </c>
      <c r="H2009">
        <v>21</v>
      </c>
      <c r="I2009">
        <f>IF(VLOOKUP(Data!$A2009,summermonths, 2, FALSE) = 1, VLOOKUP(Data!$H2009,rateblocks, 2, FALSE), VLOOKUP(Data!H2009, rateblocks,3, FALSE))</f>
        <v>2</v>
      </c>
      <c r="J2009">
        <v>3.2790737152099609</v>
      </c>
      <c r="K2009">
        <v>3.4915683269500732</v>
      </c>
      <c r="L2009">
        <v>69.193092346191406</v>
      </c>
      <c r="M2009">
        <v>0.21249468624591827</v>
      </c>
      <c r="N2009">
        <v>0.31694576144218445</v>
      </c>
      <c r="O2009">
        <v>0.10045461356639862</v>
      </c>
      <c r="P2009">
        <v>-0.30883470177650452</v>
      </c>
      <c r="Q2009">
        <v>-0.19368764758110046</v>
      </c>
      <c r="R2009">
        <v>4.628816619515419E-2</v>
      </c>
      <c r="S2009">
        <v>0.21249468624591827</v>
      </c>
      <c r="T2009">
        <v>0.37870121002197266</v>
      </c>
      <c r="U2009">
        <v>0.61867702007293701</v>
      </c>
      <c r="V2009">
        <v>0.73382407426834106</v>
      </c>
    </row>
    <row r="2010" spans="1:22" x14ac:dyDescent="0.25">
      <c r="A2010" t="s">
        <v>98</v>
      </c>
      <c r="B2010" t="s">
        <v>86</v>
      </c>
      <c r="C2010" t="s">
        <v>101</v>
      </c>
      <c r="D2010" t="s">
        <v>63</v>
      </c>
      <c r="E2010" t="s">
        <v>88</v>
      </c>
      <c r="F2010" t="s">
        <v>55</v>
      </c>
      <c r="G2010">
        <v>136</v>
      </c>
      <c r="H2010">
        <v>7</v>
      </c>
      <c r="I2010">
        <f>IF(VLOOKUP(Data!$A2010,summermonths, 2, FALSE) = 1, VLOOKUP(Data!$H2010,rateblocks, 2, FALSE), VLOOKUP(Data!H2010, rateblocks,3, FALSE))</f>
        <v>2</v>
      </c>
      <c r="J2010">
        <v>2.0128581523895264</v>
      </c>
      <c r="K2010">
        <v>2.4759190082550049</v>
      </c>
      <c r="L2010">
        <v>69.369400024414063</v>
      </c>
      <c r="M2010">
        <v>0.46306091547012329</v>
      </c>
      <c r="N2010">
        <v>0.21506036818027496</v>
      </c>
      <c r="O2010">
        <v>4.6250961720943451E-2</v>
      </c>
      <c r="P2010">
        <v>0.1093180924654007</v>
      </c>
      <c r="Q2010">
        <v>0.18744996190071106</v>
      </c>
      <c r="R2010">
        <v>0.35028314590454102</v>
      </c>
      <c r="S2010">
        <v>0.46306091547012329</v>
      </c>
      <c r="T2010">
        <v>0.57583868503570557</v>
      </c>
      <c r="U2010">
        <v>0.73867183923721313</v>
      </c>
      <c r="V2010">
        <v>0.81680375337600708</v>
      </c>
    </row>
    <row r="2011" spans="1:22" x14ac:dyDescent="0.25">
      <c r="A2011" t="s">
        <v>96</v>
      </c>
      <c r="B2011" t="s">
        <v>86</v>
      </c>
      <c r="C2011" t="s">
        <v>101</v>
      </c>
      <c r="D2011" t="s">
        <v>61</v>
      </c>
      <c r="E2011" t="s">
        <v>88</v>
      </c>
      <c r="F2011" t="s">
        <v>55</v>
      </c>
      <c r="G2011">
        <v>136</v>
      </c>
      <c r="H2011">
        <v>13</v>
      </c>
      <c r="I2011">
        <f>IF(VLOOKUP(Data!$A2011,summermonths, 2, FALSE) = 1, VLOOKUP(Data!$H2011,rateblocks, 2, FALSE), VLOOKUP(Data!H2011, rateblocks,3, FALSE))</f>
        <v>1</v>
      </c>
      <c r="J2011">
        <v>2.1850037574768066</v>
      </c>
      <c r="K2011">
        <v>2.6340107917785645</v>
      </c>
      <c r="L2011">
        <v>73.957221984863281</v>
      </c>
      <c r="M2011">
        <v>0.44900688529014587</v>
      </c>
      <c r="N2011">
        <v>0.31212973594665527</v>
      </c>
      <c r="O2011">
        <v>9.7424969077110291E-2</v>
      </c>
      <c r="P2011">
        <v>-6.4400844275951385E-2</v>
      </c>
      <c r="Q2011">
        <v>4.8996534198522568E-2</v>
      </c>
      <c r="R2011">
        <v>0.28532588481903076</v>
      </c>
      <c r="S2011">
        <v>0.44900688529014587</v>
      </c>
      <c r="T2011">
        <v>0.61268788576126099</v>
      </c>
      <c r="U2011">
        <v>0.84901726245880127</v>
      </c>
      <c r="V2011">
        <v>0.96241462230682373</v>
      </c>
    </row>
    <row r="2012" spans="1:22" x14ac:dyDescent="0.25">
      <c r="A2012" t="s">
        <v>125</v>
      </c>
      <c r="B2012" t="s">
        <v>86</v>
      </c>
      <c r="C2012" t="s">
        <v>102</v>
      </c>
      <c r="D2012" t="s">
        <v>109</v>
      </c>
      <c r="E2012" t="s">
        <v>88</v>
      </c>
      <c r="F2012" t="s">
        <v>55</v>
      </c>
      <c r="G2012">
        <v>136</v>
      </c>
      <c r="H2012">
        <v>7</v>
      </c>
      <c r="I2012">
        <f>IF(VLOOKUP(Data!$A2012,summermonths, 2, FALSE) = 1, VLOOKUP(Data!$H2012,rateblocks, 2, FALSE), VLOOKUP(Data!H2012, rateblocks,3, FALSE))</f>
        <v>2</v>
      </c>
      <c r="J2012">
        <v>2.3227303028106689</v>
      </c>
      <c r="K2012">
        <v>2.0788969993591309</v>
      </c>
      <c r="L2012">
        <v>60.875</v>
      </c>
      <c r="M2012">
        <v>-0.24383313953876495</v>
      </c>
      <c r="N2012">
        <v>0.38088512420654297</v>
      </c>
      <c r="O2012">
        <v>0.14507347345352173</v>
      </c>
      <c r="P2012">
        <v>-0.87033343315124512</v>
      </c>
      <c r="Q2012">
        <v>-0.7319570779800415</v>
      </c>
      <c r="R2012">
        <v>-0.44356948137283325</v>
      </c>
      <c r="S2012">
        <v>-0.24383313953876495</v>
      </c>
      <c r="T2012">
        <v>-4.409678652882576E-2</v>
      </c>
      <c r="U2012">
        <v>0.2442907840013504</v>
      </c>
      <c r="V2012">
        <v>0.38266712427139282</v>
      </c>
    </row>
    <row r="2013" spans="1:22" x14ac:dyDescent="0.25">
      <c r="A2013" t="s">
        <v>122</v>
      </c>
      <c r="B2013" t="s">
        <v>86</v>
      </c>
      <c r="C2013" t="s">
        <v>102</v>
      </c>
      <c r="D2013" t="s">
        <v>106</v>
      </c>
      <c r="E2013" t="s">
        <v>88</v>
      </c>
      <c r="F2013" t="s">
        <v>55</v>
      </c>
      <c r="G2013">
        <v>136</v>
      </c>
      <c r="H2013">
        <v>22</v>
      </c>
      <c r="I2013">
        <f>IF(VLOOKUP(Data!$A2013,summermonths, 2, FALSE) = 1, VLOOKUP(Data!$H2013,rateblocks, 2, FALSE), VLOOKUP(Data!H2013, rateblocks,3, FALSE))</f>
        <v>2</v>
      </c>
      <c r="J2013">
        <v>2.9059517383575439</v>
      </c>
      <c r="K2013">
        <v>3.297205924987793</v>
      </c>
      <c r="L2013">
        <v>46.264705657958984</v>
      </c>
      <c r="M2013">
        <v>0.39125412702560425</v>
      </c>
      <c r="N2013">
        <v>0.38607782125473022</v>
      </c>
      <c r="O2013">
        <v>0.149056077003479</v>
      </c>
      <c r="P2013">
        <v>-0.24378737807273865</v>
      </c>
      <c r="Q2013">
        <v>-0.10352450609207153</v>
      </c>
      <c r="R2013">
        <v>0.18879471719264984</v>
      </c>
      <c r="S2013">
        <v>0.39125412702560425</v>
      </c>
      <c r="T2013">
        <v>0.59371352195739746</v>
      </c>
      <c r="U2013">
        <v>0.88603276014328003</v>
      </c>
      <c r="V2013">
        <v>1.0262956619262695</v>
      </c>
    </row>
    <row r="2014" spans="1:22" x14ac:dyDescent="0.25">
      <c r="A2014" t="s">
        <v>97</v>
      </c>
      <c r="B2014" t="s">
        <v>86</v>
      </c>
      <c r="C2014" t="s">
        <v>101</v>
      </c>
      <c r="D2014" t="s">
        <v>62</v>
      </c>
      <c r="E2014" t="s">
        <v>88</v>
      </c>
      <c r="F2014" t="s">
        <v>55</v>
      </c>
      <c r="G2014">
        <v>136</v>
      </c>
      <c r="H2014">
        <v>5</v>
      </c>
      <c r="I2014">
        <f>IF(VLOOKUP(Data!$A2014,summermonths, 2, FALSE) = 1, VLOOKUP(Data!$H2014,rateblocks, 2, FALSE), VLOOKUP(Data!H2014, rateblocks,3, FALSE))</f>
        <v>3</v>
      </c>
      <c r="J2014">
        <v>2.3898122310638428</v>
      </c>
      <c r="K2014">
        <v>2.7300379276275635</v>
      </c>
      <c r="L2014">
        <v>67.734016418457031</v>
      </c>
      <c r="M2014">
        <v>0.34022584557533264</v>
      </c>
      <c r="N2014">
        <v>0.2072150856256485</v>
      </c>
      <c r="O2014">
        <v>4.2938090860843658E-2</v>
      </c>
      <c r="P2014">
        <v>-6.1263958923518658E-4</v>
      </c>
      <c r="Q2014">
        <v>7.4669025838375092E-2</v>
      </c>
      <c r="R2014">
        <v>0.23156215250492096</v>
      </c>
      <c r="S2014">
        <v>0.34022584557533264</v>
      </c>
      <c r="T2014">
        <v>0.44888955354690552</v>
      </c>
      <c r="U2014">
        <v>0.60578268766403198</v>
      </c>
      <c r="V2014">
        <v>0.68106430768966675</v>
      </c>
    </row>
    <row r="2015" spans="1:22" x14ac:dyDescent="0.25">
      <c r="A2015" t="s">
        <v>99</v>
      </c>
      <c r="B2015" t="s">
        <v>86</v>
      </c>
      <c r="C2015" t="s">
        <v>102</v>
      </c>
      <c r="D2015" t="s">
        <v>70</v>
      </c>
      <c r="E2015" t="s">
        <v>88</v>
      </c>
      <c r="F2015" t="s">
        <v>55</v>
      </c>
      <c r="G2015">
        <v>136</v>
      </c>
      <c r="H2015">
        <v>8</v>
      </c>
      <c r="I2015">
        <f>IF(VLOOKUP(Data!$A2015,summermonths, 2, FALSE) = 1, VLOOKUP(Data!$H2015,rateblocks, 2, FALSE), VLOOKUP(Data!H2015, rateblocks,3, FALSE))</f>
        <v>2</v>
      </c>
      <c r="J2015">
        <v>1.8507000207901001</v>
      </c>
      <c r="K2015">
        <v>2.1346323490142822</v>
      </c>
      <c r="L2015">
        <v>81.647056579589844</v>
      </c>
      <c r="M2015">
        <v>0.28393232822418213</v>
      </c>
      <c r="N2015">
        <v>0.3876921534538269</v>
      </c>
      <c r="O2015">
        <v>0.15030521154403687</v>
      </c>
      <c r="P2015">
        <v>-0.35376450419425964</v>
      </c>
      <c r="Q2015">
        <v>-0.21291515231132507</v>
      </c>
      <c r="R2015">
        <v>8.0626361072063446E-2</v>
      </c>
      <c r="S2015">
        <v>0.28393232822418213</v>
      </c>
      <c r="T2015">
        <v>0.48723828792572021</v>
      </c>
      <c r="U2015">
        <v>0.78077983856201172</v>
      </c>
      <c r="V2015">
        <v>0.92162919044494629</v>
      </c>
    </row>
    <row r="2016" spans="1:22" x14ac:dyDescent="0.25">
      <c r="A2016" t="s">
        <v>99</v>
      </c>
      <c r="B2016" t="s">
        <v>86</v>
      </c>
      <c r="C2016" t="s">
        <v>101</v>
      </c>
      <c r="D2016" t="s">
        <v>64</v>
      </c>
      <c r="E2016" t="s">
        <v>88</v>
      </c>
      <c r="F2016" t="s">
        <v>55</v>
      </c>
      <c r="G2016">
        <v>136</v>
      </c>
      <c r="H2016">
        <v>12</v>
      </c>
      <c r="I2016">
        <f>IF(VLOOKUP(Data!$A2016,summermonths, 2, FALSE) = 1, VLOOKUP(Data!$H2016,rateblocks, 2, FALSE), VLOOKUP(Data!H2016, rateblocks,3, FALSE))</f>
        <v>1</v>
      </c>
      <c r="J2016">
        <v>2.7957766056060791</v>
      </c>
      <c r="K2016">
        <v>2.7629463672637939</v>
      </c>
      <c r="L2016">
        <v>81.251747131347656</v>
      </c>
      <c r="M2016">
        <v>-3.283015638589859E-2</v>
      </c>
      <c r="N2016">
        <v>0.30573493242263794</v>
      </c>
      <c r="O2016">
        <v>9.3473851680755615E-2</v>
      </c>
      <c r="P2016">
        <v>-0.53571939468383789</v>
      </c>
      <c r="Q2016">
        <v>-0.42464524507522583</v>
      </c>
      <c r="R2016">
        <v>-0.19315771758556366</v>
      </c>
      <c r="S2016">
        <v>-3.283015638589859E-2</v>
      </c>
      <c r="T2016">
        <v>0.12749740481376648</v>
      </c>
      <c r="U2016">
        <v>0.35898491740226746</v>
      </c>
      <c r="V2016">
        <v>0.47005906701087952</v>
      </c>
    </row>
    <row r="2017" spans="1:22" x14ac:dyDescent="0.25">
      <c r="A2017" t="s">
        <v>125</v>
      </c>
      <c r="B2017" t="s">
        <v>86</v>
      </c>
      <c r="C2017" t="s">
        <v>102</v>
      </c>
      <c r="D2017" t="s">
        <v>109</v>
      </c>
      <c r="E2017" t="s">
        <v>88</v>
      </c>
      <c r="F2017" t="s">
        <v>55</v>
      </c>
      <c r="G2017">
        <v>136</v>
      </c>
      <c r="H2017">
        <v>23</v>
      </c>
      <c r="I2017">
        <f>IF(VLOOKUP(Data!$A2017,summermonths, 2, FALSE) = 1, VLOOKUP(Data!$H2017,rateblocks, 2, FALSE), VLOOKUP(Data!H2017, rateblocks,3, FALSE))</f>
        <v>3</v>
      </c>
      <c r="J2017">
        <v>3.6435058116912842</v>
      </c>
      <c r="K2017">
        <v>2.7734925746917725</v>
      </c>
      <c r="L2017">
        <v>67.308822631835937</v>
      </c>
      <c r="M2017">
        <v>-0.87001317739486694</v>
      </c>
      <c r="N2017">
        <v>0.46981614828109741</v>
      </c>
      <c r="O2017">
        <v>0.22072722017765045</v>
      </c>
      <c r="P2017">
        <v>-1.6427919864654541</v>
      </c>
      <c r="Q2017">
        <v>-1.4721068143844604</v>
      </c>
      <c r="R2017">
        <v>-1.1163849830627441</v>
      </c>
      <c r="S2017">
        <v>-0.87001317739486694</v>
      </c>
      <c r="T2017">
        <v>-0.62364137172698975</v>
      </c>
      <c r="U2017">
        <v>-0.26791957020759583</v>
      </c>
      <c r="V2017">
        <v>-9.7234383225440979E-2</v>
      </c>
    </row>
    <row r="2018" spans="1:22" x14ac:dyDescent="0.25">
      <c r="A2018" t="s">
        <v>124</v>
      </c>
      <c r="B2018" t="s">
        <v>86</v>
      </c>
      <c r="C2018" t="s">
        <v>101</v>
      </c>
      <c r="D2018" t="s">
        <v>108</v>
      </c>
      <c r="E2018" t="s">
        <v>88</v>
      </c>
      <c r="F2018" t="s">
        <v>55</v>
      </c>
      <c r="G2018">
        <v>136</v>
      </c>
      <c r="H2018">
        <v>20</v>
      </c>
      <c r="I2018">
        <f>IF(VLOOKUP(Data!$A2018,summermonths, 2, FALSE) = 1, VLOOKUP(Data!$H2018,rateblocks, 2, FALSE), VLOOKUP(Data!H2018, rateblocks,3, FALSE))</f>
        <v>1</v>
      </c>
      <c r="J2018">
        <v>3.38669753074646</v>
      </c>
      <c r="K2018">
        <v>3.368065357208252</v>
      </c>
      <c r="L2018">
        <v>63.968135833740234</v>
      </c>
      <c r="M2018">
        <v>-1.8631966784596443E-2</v>
      </c>
      <c r="N2018">
        <v>0.23140116035938263</v>
      </c>
      <c r="O2018">
        <v>5.3546495735645294E-2</v>
      </c>
      <c r="P2018">
        <v>-0.39925301074981689</v>
      </c>
      <c r="Q2018">
        <v>-0.31518447399139404</v>
      </c>
      <c r="R2018">
        <v>-0.13997885584831238</v>
      </c>
      <c r="S2018">
        <v>-1.8631966784596443E-2</v>
      </c>
      <c r="T2018">
        <v>0.10271491855382919</v>
      </c>
      <c r="U2018">
        <v>0.27792054414749146</v>
      </c>
      <c r="V2018">
        <v>0.36198908090591431</v>
      </c>
    </row>
    <row r="2019" spans="1:22" x14ac:dyDescent="0.25">
      <c r="A2019" t="s">
        <v>123</v>
      </c>
      <c r="B2019" t="s">
        <v>86</v>
      </c>
      <c r="C2019" t="s">
        <v>101</v>
      </c>
      <c r="D2019" t="s">
        <v>107</v>
      </c>
      <c r="E2019" t="s">
        <v>88</v>
      </c>
      <c r="F2019" t="s">
        <v>55</v>
      </c>
      <c r="G2019">
        <v>136</v>
      </c>
      <c r="H2019">
        <v>16</v>
      </c>
      <c r="I2019">
        <f>IF(VLOOKUP(Data!$A2019,summermonths, 2, FALSE) = 1, VLOOKUP(Data!$H2019,rateblocks, 2, FALSE), VLOOKUP(Data!H2019, rateblocks,3, FALSE))</f>
        <v>2</v>
      </c>
      <c r="J2019">
        <v>2.0764966011047363</v>
      </c>
      <c r="K2019">
        <v>2.1798586845397949</v>
      </c>
      <c r="L2019">
        <v>67.986839294433594</v>
      </c>
      <c r="M2019">
        <v>0.10336214303970337</v>
      </c>
      <c r="N2019">
        <v>0.24670125544071198</v>
      </c>
      <c r="O2019">
        <v>6.0861509293317795E-2</v>
      </c>
      <c r="P2019">
        <v>-0.3024253249168396</v>
      </c>
      <c r="Q2019">
        <v>-0.21279823780059814</v>
      </c>
      <c r="R2019">
        <v>-2.600812166929245E-2</v>
      </c>
      <c r="S2019">
        <v>0.10336214303970337</v>
      </c>
      <c r="T2019">
        <v>0.23273241519927979</v>
      </c>
      <c r="U2019">
        <v>0.41952252388000488</v>
      </c>
      <c r="V2019">
        <v>0.50914961099624634</v>
      </c>
    </row>
    <row r="2020" spans="1:22" x14ac:dyDescent="0.25">
      <c r="A2020" t="s">
        <v>97</v>
      </c>
      <c r="B2020" t="s">
        <v>86</v>
      </c>
      <c r="C2020" t="s">
        <v>101</v>
      </c>
      <c r="D2020" t="s">
        <v>62</v>
      </c>
      <c r="E2020" t="s">
        <v>88</v>
      </c>
      <c r="F2020" t="s">
        <v>55</v>
      </c>
      <c r="G2020">
        <v>136</v>
      </c>
      <c r="H2020">
        <v>7</v>
      </c>
      <c r="I2020">
        <f>IF(VLOOKUP(Data!$A2020,summermonths, 2, FALSE) = 1, VLOOKUP(Data!$H2020,rateblocks, 2, FALSE), VLOOKUP(Data!H2020, rateblocks,3, FALSE))</f>
        <v>2</v>
      </c>
      <c r="J2020">
        <v>1.8252958059310913</v>
      </c>
      <c r="K2020">
        <v>2.2277107238769531</v>
      </c>
      <c r="L2020">
        <v>68.097503662109375</v>
      </c>
      <c r="M2020">
        <v>0.40241482853889465</v>
      </c>
      <c r="N2020">
        <v>0.23211266100406647</v>
      </c>
      <c r="O2020">
        <v>5.3876288235187531E-2</v>
      </c>
      <c r="P2020">
        <v>2.0623475313186646E-2</v>
      </c>
      <c r="Q2020">
        <v>0.10495048761367798</v>
      </c>
      <c r="R2020">
        <v>0.28069484233856201</v>
      </c>
      <c r="S2020">
        <v>0.40241482853889465</v>
      </c>
      <c r="T2020">
        <v>0.52413481473922729</v>
      </c>
      <c r="U2020">
        <v>0.69987916946411133</v>
      </c>
      <c r="V2020">
        <v>0.78420615196228027</v>
      </c>
    </row>
    <row r="2021" spans="1:22" x14ac:dyDescent="0.25">
      <c r="A2021" t="s">
        <v>124</v>
      </c>
      <c r="B2021" t="s">
        <v>86</v>
      </c>
      <c r="C2021" t="s">
        <v>102</v>
      </c>
      <c r="D2021" t="s">
        <v>105</v>
      </c>
      <c r="E2021" t="s">
        <v>88</v>
      </c>
      <c r="F2021" t="s">
        <v>55</v>
      </c>
      <c r="G2021">
        <v>136</v>
      </c>
      <c r="H2021">
        <v>8</v>
      </c>
      <c r="I2021">
        <f>IF(VLOOKUP(Data!$A2021,summermonths, 2, FALSE) = 1, VLOOKUP(Data!$H2021,rateblocks, 2, FALSE), VLOOKUP(Data!H2021, rateblocks,3, FALSE))</f>
        <v>2</v>
      </c>
      <c r="J2021">
        <v>1.9888895750045776</v>
      </c>
      <c r="K2021">
        <v>2.0972793102264404</v>
      </c>
      <c r="L2021">
        <v>66.536766052246094</v>
      </c>
      <c r="M2021">
        <v>0.10838980227708817</v>
      </c>
      <c r="N2021">
        <v>0.30427205562591553</v>
      </c>
      <c r="O2021">
        <v>9.2581480741500854E-2</v>
      </c>
      <c r="P2021">
        <v>-0.39209318161010742</v>
      </c>
      <c r="Q2021">
        <v>-0.28155052661895752</v>
      </c>
      <c r="R2021">
        <v>-5.1170621067285538E-2</v>
      </c>
      <c r="S2021">
        <v>0.10838980227708817</v>
      </c>
      <c r="T2021">
        <v>0.26795023679733276</v>
      </c>
      <c r="U2021">
        <v>0.49833014607429504</v>
      </c>
      <c r="V2021">
        <v>0.60887277126312256</v>
      </c>
    </row>
    <row r="2022" spans="1:22" x14ac:dyDescent="0.25">
      <c r="A2022" t="s">
        <v>124</v>
      </c>
      <c r="B2022" t="s">
        <v>86</v>
      </c>
      <c r="C2022" t="s">
        <v>102</v>
      </c>
      <c r="D2022" t="s">
        <v>105</v>
      </c>
      <c r="E2022" t="s">
        <v>88</v>
      </c>
      <c r="F2022" t="s">
        <v>55</v>
      </c>
      <c r="G2022">
        <v>136</v>
      </c>
      <c r="H2022">
        <v>16</v>
      </c>
      <c r="I2022">
        <f>IF(VLOOKUP(Data!$A2022,summermonths, 2, FALSE) = 1, VLOOKUP(Data!$H2022,rateblocks, 2, FALSE), VLOOKUP(Data!H2022, rateblocks,3, FALSE))</f>
        <v>2</v>
      </c>
      <c r="J2022">
        <v>2.566746711730957</v>
      </c>
      <c r="K2022">
        <v>2.5831618309020996</v>
      </c>
      <c r="L2022">
        <v>83.544120788574219</v>
      </c>
      <c r="M2022">
        <v>1.6415050253272057E-2</v>
      </c>
      <c r="N2022">
        <v>0.55022072792053223</v>
      </c>
      <c r="O2022">
        <v>0.30274283885955811</v>
      </c>
      <c r="P2022">
        <v>-0.88861751556396484</v>
      </c>
      <c r="Q2022">
        <v>-0.6887211799621582</v>
      </c>
      <c r="R2022">
        <v>-0.27212098240852356</v>
      </c>
      <c r="S2022">
        <v>1.6415050253272057E-2</v>
      </c>
      <c r="T2022">
        <v>0.30495107173919678</v>
      </c>
      <c r="U2022">
        <v>0.72155129909515381</v>
      </c>
      <c r="V2022">
        <v>0.92144763469696045</v>
      </c>
    </row>
    <row r="2023" spans="1:22" x14ac:dyDescent="0.25">
      <c r="A2023" t="s">
        <v>100</v>
      </c>
      <c r="B2023" t="s">
        <v>86</v>
      </c>
      <c r="C2023" t="s">
        <v>102</v>
      </c>
      <c r="D2023" t="s">
        <v>71</v>
      </c>
      <c r="E2023" t="s">
        <v>88</v>
      </c>
      <c r="F2023" t="s">
        <v>55</v>
      </c>
      <c r="G2023">
        <v>136</v>
      </c>
      <c r="H2023">
        <v>3</v>
      </c>
      <c r="I2023">
        <f>IF(VLOOKUP(Data!$A2023,summermonths, 2, FALSE) = 1, VLOOKUP(Data!$H2023,rateblocks, 2, FALSE), VLOOKUP(Data!H2023, rateblocks,3, FALSE))</f>
        <v>3</v>
      </c>
      <c r="J2023">
        <v>2.9002165794372559</v>
      </c>
      <c r="K2023">
        <v>2.9694118499755859</v>
      </c>
      <c r="L2023">
        <v>74.426467895507812</v>
      </c>
      <c r="M2023">
        <v>6.9195263087749481E-2</v>
      </c>
      <c r="N2023">
        <v>0.2945207953453064</v>
      </c>
      <c r="O2023">
        <v>8.6742497980594635E-2</v>
      </c>
      <c r="P2023">
        <v>-0.4152483344078064</v>
      </c>
      <c r="Q2023">
        <v>-0.30824831128120422</v>
      </c>
      <c r="R2023">
        <v>-8.5251592099666595E-2</v>
      </c>
      <c r="S2023">
        <v>6.9195263087749481E-2</v>
      </c>
      <c r="T2023">
        <v>0.22364212572574615</v>
      </c>
      <c r="U2023">
        <v>0.44663885235786438</v>
      </c>
      <c r="V2023">
        <v>0.55363887548446655</v>
      </c>
    </row>
    <row r="2024" spans="1:22" x14ac:dyDescent="0.25">
      <c r="A2024" t="s">
        <v>124</v>
      </c>
      <c r="B2024" t="s">
        <v>86</v>
      </c>
      <c r="C2024" t="s">
        <v>101</v>
      </c>
      <c r="D2024" t="s">
        <v>108</v>
      </c>
      <c r="E2024" t="s">
        <v>88</v>
      </c>
      <c r="F2024" t="s">
        <v>55</v>
      </c>
      <c r="G2024">
        <v>136</v>
      </c>
      <c r="H2024">
        <v>7</v>
      </c>
      <c r="I2024">
        <f>IF(VLOOKUP(Data!$A2024,summermonths, 2, FALSE) = 1, VLOOKUP(Data!$H2024,rateblocks, 2, FALSE), VLOOKUP(Data!H2024, rateblocks,3, FALSE))</f>
        <v>2</v>
      </c>
      <c r="J2024">
        <v>2.4431703090667725</v>
      </c>
      <c r="K2024">
        <v>2.6056966781616211</v>
      </c>
      <c r="L2024">
        <v>55.078083038330078</v>
      </c>
      <c r="M2024">
        <v>0.16252650320529938</v>
      </c>
      <c r="N2024">
        <v>0.21649840474128723</v>
      </c>
      <c r="O2024">
        <v>4.6871557831764221E-2</v>
      </c>
      <c r="P2024">
        <v>-0.19358168542385101</v>
      </c>
      <c r="Q2024">
        <v>-0.11492736637592316</v>
      </c>
      <c r="R2024">
        <v>4.8994630575180054E-2</v>
      </c>
      <c r="S2024">
        <v>0.16252650320529938</v>
      </c>
      <c r="T2024">
        <v>0.2760583758354187</v>
      </c>
      <c r="U2024">
        <v>0.43998035788536072</v>
      </c>
      <c r="V2024">
        <v>0.51863467693328857</v>
      </c>
    </row>
    <row r="2025" spans="1:22" x14ac:dyDescent="0.25">
      <c r="A2025" t="s">
        <v>100</v>
      </c>
      <c r="B2025" t="s">
        <v>86</v>
      </c>
      <c r="C2025" t="s">
        <v>102</v>
      </c>
      <c r="D2025" t="s">
        <v>71</v>
      </c>
      <c r="E2025" t="s">
        <v>88</v>
      </c>
      <c r="F2025" t="s">
        <v>55</v>
      </c>
      <c r="G2025">
        <v>136</v>
      </c>
      <c r="H2025">
        <v>12</v>
      </c>
      <c r="I2025">
        <f>IF(VLOOKUP(Data!$A2025,summermonths, 2, FALSE) = 1, VLOOKUP(Data!$H2025,rateblocks, 2, FALSE), VLOOKUP(Data!H2025, rateblocks,3, FALSE))</f>
        <v>1</v>
      </c>
      <c r="J2025">
        <v>3.3400063514709473</v>
      </c>
      <c r="K2025">
        <v>2.9901838302612305</v>
      </c>
      <c r="L2025">
        <v>84.948532104492188</v>
      </c>
      <c r="M2025">
        <v>-0.34982246160507202</v>
      </c>
      <c r="N2025">
        <v>0.65244543552398682</v>
      </c>
      <c r="O2025">
        <v>0.42568504810333252</v>
      </c>
      <c r="P2025">
        <v>-1.4229997396469116</v>
      </c>
      <c r="Q2025">
        <v>-1.1859649419784546</v>
      </c>
      <c r="R2025">
        <v>-0.69196516275405884</v>
      </c>
      <c r="S2025">
        <v>-0.34982246160507202</v>
      </c>
      <c r="T2025">
        <v>-7.6797408983111382E-3</v>
      </c>
      <c r="U2025">
        <v>0.48632001876831055</v>
      </c>
      <c r="V2025">
        <v>0.7233547568321228</v>
      </c>
    </row>
    <row r="2026" spans="1:22" x14ac:dyDescent="0.25">
      <c r="A2026" t="s">
        <v>96</v>
      </c>
      <c r="B2026" t="s">
        <v>86</v>
      </c>
      <c r="C2026" t="s">
        <v>101</v>
      </c>
      <c r="D2026" t="s">
        <v>61</v>
      </c>
      <c r="E2026" t="s">
        <v>88</v>
      </c>
      <c r="F2026" t="s">
        <v>55</v>
      </c>
      <c r="G2026">
        <v>136</v>
      </c>
      <c r="H2026">
        <v>22</v>
      </c>
      <c r="I2026">
        <f>IF(VLOOKUP(Data!$A2026,summermonths, 2, FALSE) = 1, VLOOKUP(Data!$H2026,rateblocks, 2, FALSE), VLOOKUP(Data!H2026, rateblocks,3, FALSE))</f>
        <v>2</v>
      </c>
      <c r="J2026">
        <v>3.1020133495330811</v>
      </c>
      <c r="K2026">
        <v>3.3311128616333008</v>
      </c>
      <c r="L2026">
        <v>65.466911315917969</v>
      </c>
      <c r="M2026">
        <v>0.22909964621067047</v>
      </c>
      <c r="N2026">
        <v>0.24554987251758575</v>
      </c>
      <c r="O2026">
        <v>6.0294739902019501E-2</v>
      </c>
      <c r="P2026">
        <v>-0.17479395866394043</v>
      </c>
      <c r="Q2026">
        <v>-8.5585176944732666E-2</v>
      </c>
      <c r="R2026">
        <v>0.10033316910266876</v>
      </c>
      <c r="S2026">
        <v>0.22909964621067047</v>
      </c>
      <c r="T2026">
        <v>0.35786613821983337</v>
      </c>
      <c r="U2026">
        <v>0.543784499168396</v>
      </c>
      <c r="V2026">
        <v>0.63299322128295898</v>
      </c>
    </row>
    <row r="2027" spans="1:22" x14ac:dyDescent="0.25">
      <c r="A2027" t="s">
        <v>96</v>
      </c>
      <c r="B2027" t="s">
        <v>86</v>
      </c>
      <c r="C2027" t="s">
        <v>102</v>
      </c>
      <c r="D2027" t="s">
        <v>67</v>
      </c>
      <c r="E2027" t="s">
        <v>88</v>
      </c>
      <c r="F2027" t="s">
        <v>55</v>
      </c>
      <c r="G2027">
        <v>136</v>
      </c>
      <c r="H2027">
        <v>11</v>
      </c>
      <c r="I2027">
        <f>IF(VLOOKUP(Data!$A2027,summermonths, 2, FALSE) = 1, VLOOKUP(Data!$H2027,rateblocks, 2, FALSE), VLOOKUP(Data!H2027, rateblocks,3, FALSE))</f>
        <v>2</v>
      </c>
      <c r="J2027">
        <v>2.1895182132720947</v>
      </c>
      <c r="K2027">
        <v>2.8264706134796143</v>
      </c>
      <c r="L2027">
        <v>78.794120788574219</v>
      </c>
      <c r="M2027">
        <v>0.63695228099822998</v>
      </c>
      <c r="N2027">
        <v>0.54540181159973145</v>
      </c>
      <c r="O2027">
        <v>0.29746314883232117</v>
      </c>
      <c r="P2027">
        <v>-0.26015385985374451</v>
      </c>
      <c r="Q2027">
        <v>-6.2008265405893326E-2</v>
      </c>
      <c r="R2027">
        <v>0.35094329714775085</v>
      </c>
      <c r="S2027">
        <v>0.63695228099822998</v>
      </c>
      <c r="T2027">
        <v>0.92296129465103149</v>
      </c>
      <c r="U2027">
        <v>1.335912823677063</v>
      </c>
      <c r="V2027">
        <v>1.5340584516525269</v>
      </c>
    </row>
    <row r="2028" spans="1:22" x14ac:dyDescent="0.25">
      <c r="A2028" t="s">
        <v>98</v>
      </c>
      <c r="B2028" t="s">
        <v>86</v>
      </c>
      <c r="C2028" t="s">
        <v>102</v>
      </c>
      <c r="D2028" t="s">
        <v>69</v>
      </c>
      <c r="E2028" t="s">
        <v>88</v>
      </c>
      <c r="F2028" t="s">
        <v>55</v>
      </c>
      <c r="G2028">
        <v>136</v>
      </c>
      <c r="H2028">
        <v>21</v>
      </c>
      <c r="I2028">
        <f>IF(VLOOKUP(Data!$A2028,summermonths, 2, FALSE) = 1, VLOOKUP(Data!$H2028,rateblocks, 2, FALSE), VLOOKUP(Data!H2028, rateblocks,3, FALSE))</f>
        <v>2</v>
      </c>
      <c r="J2028">
        <v>3.7590670585632324</v>
      </c>
      <c r="K2028">
        <v>4.0755147933959961</v>
      </c>
      <c r="L2028">
        <v>77.845588684082031</v>
      </c>
      <c r="M2028">
        <v>0.31644761562347412</v>
      </c>
      <c r="N2028">
        <v>0.68594568967819214</v>
      </c>
      <c r="O2028">
        <v>0.470521479845047</v>
      </c>
      <c r="P2028">
        <v>-0.81183266639709473</v>
      </c>
      <c r="Q2028">
        <v>-0.56262713670730591</v>
      </c>
      <c r="R2028">
        <v>-4.3262656778097153E-2</v>
      </c>
      <c r="S2028">
        <v>0.31644761562347412</v>
      </c>
      <c r="T2028">
        <v>0.67615789175033569</v>
      </c>
      <c r="U2028">
        <v>1.1955224275588989</v>
      </c>
      <c r="V2028">
        <v>1.444727897644043</v>
      </c>
    </row>
    <row r="2029" spans="1:22" x14ac:dyDescent="0.25">
      <c r="A2029" t="s">
        <v>95</v>
      </c>
      <c r="B2029" t="s">
        <v>86</v>
      </c>
      <c r="C2029" t="s">
        <v>101</v>
      </c>
      <c r="D2029" t="s">
        <v>60</v>
      </c>
      <c r="E2029" t="s">
        <v>88</v>
      </c>
      <c r="F2029" t="s">
        <v>55</v>
      </c>
      <c r="G2029">
        <v>136</v>
      </c>
      <c r="H2029">
        <v>6</v>
      </c>
      <c r="I2029">
        <f>IF(VLOOKUP(Data!$A2029,summermonths, 2, FALSE) = 1, VLOOKUP(Data!$H2029,rateblocks, 2, FALSE), VLOOKUP(Data!H2029, rateblocks,3, FALSE))</f>
        <v>3</v>
      </c>
      <c r="J2029">
        <v>2.3234708309173584</v>
      </c>
      <c r="K2029">
        <v>2.4747095108032227</v>
      </c>
      <c r="L2029">
        <v>59.005146026611328</v>
      </c>
      <c r="M2029">
        <v>0.15123866498470306</v>
      </c>
      <c r="N2029">
        <v>0.19872023165225983</v>
      </c>
      <c r="O2029">
        <v>3.9489731192588806E-2</v>
      </c>
      <c r="P2029">
        <v>-0.17562702298164368</v>
      </c>
      <c r="Q2029">
        <v>-0.10343156009912491</v>
      </c>
      <c r="R2029">
        <v>4.7029674053192139E-2</v>
      </c>
      <c r="S2029">
        <v>0.15123866498470306</v>
      </c>
      <c r="T2029">
        <v>0.25544765591621399</v>
      </c>
      <c r="U2029">
        <v>0.40590888261795044</v>
      </c>
      <c r="V2029">
        <v>0.4781043529510498</v>
      </c>
    </row>
    <row r="2030" spans="1:22" x14ac:dyDescent="0.25">
      <c r="A2030" t="s">
        <v>96</v>
      </c>
      <c r="B2030" t="s">
        <v>86</v>
      </c>
      <c r="C2030" t="s">
        <v>101</v>
      </c>
      <c r="D2030" t="s">
        <v>61</v>
      </c>
      <c r="E2030" t="s">
        <v>88</v>
      </c>
      <c r="F2030" t="s">
        <v>55</v>
      </c>
      <c r="G2030">
        <v>136</v>
      </c>
      <c r="H2030">
        <v>11</v>
      </c>
      <c r="I2030">
        <f>IF(VLOOKUP(Data!$A2030,summermonths, 2, FALSE) = 1, VLOOKUP(Data!$H2030,rateblocks, 2, FALSE), VLOOKUP(Data!H2030, rateblocks,3, FALSE))</f>
        <v>2</v>
      </c>
      <c r="J2030">
        <v>2.0273892879486084</v>
      </c>
      <c r="K2030">
        <v>2.5095036029815674</v>
      </c>
      <c r="L2030">
        <v>72.427139282226563</v>
      </c>
      <c r="M2030">
        <v>0.48211446404457092</v>
      </c>
      <c r="N2030">
        <v>0.2965874969959259</v>
      </c>
      <c r="O2030">
        <v>8.7964139878749847E-2</v>
      </c>
      <c r="P2030">
        <v>-5.7285563088953495E-3</v>
      </c>
      <c r="Q2030">
        <v>0.10202229022979736</v>
      </c>
      <c r="R2030">
        <v>0.32658383250236511</v>
      </c>
      <c r="S2030">
        <v>0.48211446404457092</v>
      </c>
      <c r="T2030">
        <v>0.63764512538909912</v>
      </c>
      <c r="U2030">
        <v>0.86220663785934448</v>
      </c>
      <c r="V2030">
        <v>0.96995747089385986</v>
      </c>
    </row>
    <row r="2031" spans="1:22" x14ac:dyDescent="0.25">
      <c r="A2031" t="s">
        <v>122</v>
      </c>
      <c r="B2031" t="s">
        <v>86</v>
      </c>
      <c r="C2031" t="s">
        <v>102</v>
      </c>
      <c r="D2031" t="s">
        <v>106</v>
      </c>
      <c r="E2031" t="s">
        <v>88</v>
      </c>
      <c r="F2031" t="s">
        <v>55</v>
      </c>
      <c r="G2031">
        <v>136</v>
      </c>
      <c r="H2031">
        <v>16</v>
      </c>
      <c r="I2031">
        <f>IF(VLOOKUP(Data!$A2031,summermonths, 2, FALSE) = 1, VLOOKUP(Data!$H2031,rateblocks, 2, FALSE), VLOOKUP(Data!H2031, rateblocks,3, FALSE))</f>
        <v>2</v>
      </c>
      <c r="J2031">
        <v>1.6002209186553955</v>
      </c>
      <c r="K2031">
        <v>2.2202942371368408</v>
      </c>
      <c r="L2031">
        <v>56.625</v>
      </c>
      <c r="M2031">
        <v>0.62007325887680054</v>
      </c>
      <c r="N2031">
        <v>0.5042421817779541</v>
      </c>
      <c r="O2031">
        <v>0.25426018238067627</v>
      </c>
      <c r="P2031">
        <v>-0.20933131873607635</v>
      </c>
      <c r="Q2031">
        <v>-2.6139099150896072E-2</v>
      </c>
      <c r="R2031">
        <v>0.35564839839935303</v>
      </c>
      <c r="S2031">
        <v>0.62007325887680054</v>
      </c>
      <c r="T2031">
        <v>0.88449811935424805</v>
      </c>
      <c r="U2031">
        <v>1.2662856578826904</v>
      </c>
      <c r="V2031">
        <v>1.4494777917861938</v>
      </c>
    </row>
    <row r="2032" spans="1:22" x14ac:dyDescent="0.25">
      <c r="A2032" t="s">
        <v>125</v>
      </c>
      <c r="B2032" t="s">
        <v>86</v>
      </c>
      <c r="C2032" t="s">
        <v>102</v>
      </c>
      <c r="D2032" t="s">
        <v>109</v>
      </c>
      <c r="E2032" t="s">
        <v>88</v>
      </c>
      <c r="F2032" t="s">
        <v>55</v>
      </c>
      <c r="G2032">
        <v>136</v>
      </c>
      <c r="H2032">
        <v>8</v>
      </c>
      <c r="I2032">
        <f>IF(VLOOKUP(Data!$A2032,summermonths, 2, FALSE) = 1, VLOOKUP(Data!$H2032,rateblocks, 2, FALSE), VLOOKUP(Data!H2032, rateblocks,3, FALSE))</f>
        <v>2</v>
      </c>
      <c r="J2032">
        <v>2.3031017780303955</v>
      </c>
      <c r="K2032">
        <v>1.8552573919296265</v>
      </c>
      <c r="L2032">
        <v>67.669120788574219</v>
      </c>
      <c r="M2032">
        <v>-0.44784444570541382</v>
      </c>
      <c r="N2032">
        <v>0.40723738074302673</v>
      </c>
      <c r="O2032">
        <v>0.16584227979183197</v>
      </c>
      <c r="P2032">
        <v>-1.1176903247833252</v>
      </c>
      <c r="Q2032">
        <v>-0.96974015235900879</v>
      </c>
      <c r="R2032">
        <v>-0.6613999605178833</v>
      </c>
      <c r="S2032">
        <v>-0.44784444570541382</v>
      </c>
      <c r="T2032">
        <v>-0.23428896069526672</v>
      </c>
      <c r="U2032">
        <v>7.4051253497600555E-2</v>
      </c>
      <c r="V2032">
        <v>0.22200143337249756</v>
      </c>
    </row>
    <row r="2033" spans="1:22" x14ac:dyDescent="0.25">
      <c r="A2033" t="s">
        <v>125</v>
      </c>
      <c r="B2033" t="s">
        <v>86</v>
      </c>
      <c r="C2033" t="s">
        <v>102</v>
      </c>
      <c r="D2033" t="s">
        <v>109</v>
      </c>
      <c r="E2033" t="s">
        <v>88</v>
      </c>
      <c r="F2033" t="s">
        <v>55</v>
      </c>
      <c r="G2033">
        <v>136</v>
      </c>
      <c r="H2033">
        <v>9</v>
      </c>
      <c r="I2033">
        <f>IF(VLOOKUP(Data!$A2033,summermonths, 2, FALSE) = 1, VLOOKUP(Data!$H2033,rateblocks, 2, FALSE), VLOOKUP(Data!H2033, rateblocks,3, FALSE))</f>
        <v>2</v>
      </c>
      <c r="J2033">
        <v>2.3752892017364502</v>
      </c>
      <c r="K2033">
        <v>1.8776838779449463</v>
      </c>
      <c r="L2033">
        <v>73.058822631835938</v>
      </c>
      <c r="M2033">
        <v>-0.49760547280311584</v>
      </c>
      <c r="N2033">
        <v>0.45978900790214539</v>
      </c>
      <c r="O2033">
        <v>0.21140593290328979</v>
      </c>
      <c r="P2033">
        <v>-1.2538911104202271</v>
      </c>
      <c r="Q2033">
        <v>-1.0868488550186157</v>
      </c>
      <c r="R2033">
        <v>-0.73871904611587524</v>
      </c>
      <c r="S2033">
        <v>-0.49760547280311584</v>
      </c>
      <c r="T2033">
        <v>-0.25649186968803406</v>
      </c>
      <c r="U2033">
        <v>9.1637849807739258E-2</v>
      </c>
      <c r="V2033">
        <v>0.25868013501167297</v>
      </c>
    </row>
    <row r="2034" spans="1:22" x14ac:dyDescent="0.25">
      <c r="A2034" t="s">
        <v>123</v>
      </c>
      <c r="B2034" t="s">
        <v>86</v>
      </c>
      <c r="C2034" t="s">
        <v>101</v>
      </c>
      <c r="D2034" t="s">
        <v>107</v>
      </c>
      <c r="E2034" t="s">
        <v>88</v>
      </c>
      <c r="F2034" t="s">
        <v>55</v>
      </c>
      <c r="G2034">
        <v>136</v>
      </c>
      <c r="H2034">
        <v>14</v>
      </c>
      <c r="I2034">
        <f>IF(VLOOKUP(Data!$A2034,summermonths, 2, FALSE) = 1, VLOOKUP(Data!$H2034,rateblocks, 2, FALSE), VLOOKUP(Data!H2034, rateblocks,3, FALSE))</f>
        <v>2</v>
      </c>
      <c r="J2034">
        <v>1.9984581470489502</v>
      </c>
      <c r="K2034">
        <v>2.2836668491363525</v>
      </c>
      <c r="L2034">
        <v>69.990715026855469</v>
      </c>
      <c r="M2034">
        <v>0.28520870208740234</v>
      </c>
      <c r="N2034">
        <v>0.2805391252040863</v>
      </c>
      <c r="O2034">
        <v>7.8702203929424286E-2</v>
      </c>
      <c r="P2034">
        <v>-0.17623709142208099</v>
      </c>
      <c r="Q2034">
        <v>-7.4316650629043579E-2</v>
      </c>
      <c r="R2034">
        <v>0.13809384405612946</v>
      </c>
      <c r="S2034">
        <v>0.28520870208740234</v>
      </c>
      <c r="T2034">
        <v>0.43232357501983643</v>
      </c>
      <c r="U2034">
        <v>0.64473408460617065</v>
      </c>
      <c r="V2034">
        <v>0.74665451049804688</v>
      </c>
    </row>
    <row r="2035" spans="1:22" x14ac:dyDescent="0.25">
      <c r="A2035" t="s">
        <v>123</v>
      </c>
      <c r="B2035" t="s">
        <v>86</v>
      </c>
      <c r="C2035" t="s">
        <v>101</v>
      </c>
      <c r="D2035" t="s">
        <v>107</v>
      </c>
      <c r="E2035" t="s">
        <v>88</v>
      </c>
      <c r="F2035" t="s">
        <v>55</v>
      </c>
      <c r="G2035">
        <v>136</v>
      </c>
      <c r="H2035">
        <v>13</v>
      </c>
      <c r="I2035">
        <f>IF(VLOOKUP(Data!$A2035,summermonths, 2, FALSE) = 1, VLOOKUP(Data!$H2035,rateblocks, 2, FALSE), VLOOKUP(Data!H2035, rateblocks,3, FALSE))</f>
        <v>2</v>
      </c>
      <c r="J2035">
        <v>2.0281360149383545</v>
      </c>
      <c r="K2035">
        <v>2.2277400493621826</v>
      </c>
      <c r="L2035">
        <v>70.205879211425781</v>
      </c>
      <c r="M2035">
        <v>0.19960390031337738</v>
      </c>
      <c r="N2035">
        <v>0.25817838311195374</v>
      </c>
      <c r="O2035">
        <v>6.6656075417995453E-2</v>
      </c>
      <c r="P2035">
        <v>-0.22506174445152283</v>
      </c>
      <c r="Q2035">
        <v>-0.13126501441001892</v>
      </c>
      <c r="R2035">
        <v>6.4215026795864105E-2</v>
      </c>
      <c r="S2035">
        <v>0.19960390031337738</v>
      </c>
      <c r="T2035">
        <v>0.33499276638031006</v>
      </c>
      <c r="U2035">
        <v>0.53047281503677368</v>
      </c>
      <c r="V2035">
        <v>0.62426954507827759</v>
      </c>
    </row>
    <row r="2036" spans="1:22" x14ac:dyDescent="0.25">
      <c r="A2036" t="s">
        <v>95</v>
      </c>
      <c r="B2036" t="s">
        <v>86</v>
      </c>
      <c r="C2036" t="s">
        <v>101</v>
      </c>
      <c r="D2036" t="s">
        <v>60</v>
      </c>
      <c r="E2036" t="s">
        <v>88</v>
      </c>
      <c r="F2036" t="s">
        <v>55</v>
      </c>
      <c r="G2036">
        <v>136</v>
      </c>
      <c r="H2036">
        <v>17</v>
      </c>
      <c r="I2036">
        <f>IF(VLOOKUP(Data!$A2036,summermonths, 2, FALSE) = 1, VLOOKUP(Data!$H2036,rateblocks, 2, FALSE), VLOOKUP(Data!H2036, rateblocks,3, FALSE))</f>
        <v>1</v>
      </c>
      <c r="J2036">
        <v>1.9302912950515747</v>
      </c>
      <c r="K2036">
        <v>2.1999263763427734</v>
      </c>
      <c r="L2036">
        <v>65.645591735839844</v>
      </c>
      <c r="M2036">
        <v>0.26963523030281067</v>
      </c>
      <c r="N2036">
        <v>0.26722383499145508</v>
      </c>
      <c r="O2036">
        <v>7.1408577263355255E-2</v>
      </c>
      <c r="P2036">
        <v>-0.16990886628627777</v>
      </c>
      <c r="Q2036">
        <v>-7.2825893759727478E-2</v>
      </c>
      <c r="R2036">
        <v>0.12950290739536285</v>
      </c>
      <c r="S2036">
        <v>0.26963523030281067</v>
      </c>
      <c r="T2036">
        <v>0.40976753830909729</v>
      </c>
      <c r="U2036">
        <v>0.61209636926651001</v>
      </c>
      <c r="V2036">
        <v>0.7091793417930603</v>
      </c>
    </row>
    <row r="2037" spans="1:22" x14ac:dyDescent="0.25">
      <c r="A2037" t="s">
        <v>98</v>
      </c>
      <c r="B2037" t="s">
        <v>86</v>
      </c>
      <c r="C2037" t="s">
        <v>102</v>
      </c>
      <c r="D2037" t="s">
        <v>69</v>
      </c>
      <c r="E2037" t="s">
        <v>88</v>
      </c>
      <c r="F2037" t="s">
        <v>55</v>
      </c>
      <c r="G2037">
        <v>136</v>
      </c>
      <c r="H2037">
        <v>13</v>
      </c>
      <c r="I2037">
        <f>IF(VLOOKUP(Data!$A2037,summermonths, 2, FALSE) = 1, VLOOKUP(Data!$H2037,rateblocks, 2, FALSE), VLOOKUP(Data!H2037, rateblocks,3, FALSE))</f>
        <v>1</v>
      </c>
      <c r="J2037">
        <v>2.6856765747070312</v>
      </c>
      <c r="K2037">
        <v>3.3866176605224609</v>
      </c>
      <c r="L2037">
        <v>89.867645263671875</v>
      </c>
      <c r="M2037">
        <v>0.70094102621078491</v>
      </c>
      <c r="N2037">
        <v>0.70329725742340088</v>
      </c>
      <c r="O2037">
        <v>0.49462702870368958</v>
      </c>
      <c r="P2037">
        <v>-0.45588001608848572</v>
      </c>
      <c r="Q2037">
        <v>-0.2003706693649292</v>
      </c>
      <c r="R2037">
        <v>0.33213159441947937</v>
      </c>
      <c r="S2037">
        <v>0.70094102621078491</v>
      </c>
      <c r="T2037">
        <v>1.0697504281997681</v>
      </c>
      <c r="U2037">
        <v>1.602252721786499</v>
      </c>
      <c r="V2037">
        <v>1.8577620983123779</v>
      </c>
    </row>
    <row r="2038" spans="1:22" x14ac:dyDescent="0.25">
      <c r="A2038" t="s">
        <v>100</v>
      </c>
      <c r="B2038" t="s">
        <v>86</v>
      </c>
      <c r="C2038" t="s">
        <v>102</v>
      </c>
      <c r="D2038" t="s">
        <v>71</v>
      </c>
      <c r="E2038" t="s">
        <v>88</v>
      </c>
      <c r="F2038" t="s">
        <v>55</v>
      </c>
      <c r="G2038">
        <v>136</v>
      </c>
      <c r="H2038">
        <v>9</v>
      </c>
      <c r="I2038">
        <f>IF(VLOOKUP(Data!$A2038,summermonths, 2, FALSE) = 1, VLOOKUP(Data!$H2038,rateblocks, 2, FALSE), VLOOKUP(Data!H2038, rateblocks,3, FALSE))</f>
        <v>2</v>
      </c>
      <c r="J2038">
        <v>2.4087939262390137</v>
      </c>
      <c r="K2038">
        <v>2.3394854068756104</v>
      </c>
      <c r="L2038">
        <v>80.580879211425781</v>
      </c>
      <c r="M2038">
        <v>-6.9308646023273468E-2</v>
      </c>
      <c r="N2038">
        <v>0.51607847213745117</v>
      </c>
      <c r="O2038">
        <v>0.26633697748184204</v>
      </c>
      <c r="P2038">
        <v>-0.91818219423294067</v>
      </c>
      <c r="Q2038">
        <v>-0.73068982362747192</v>
      </c>
      <c r="R2038">
        <v>-0.33994045853614807</v>
      </c>
      <c r="S2038">
        <v>-6.9308646023273468E-2</v>
      </c>
      <c r="T2038">
        <v>0.20132316648960114</v>
      </c>
      <c r="U2038">
        <v>0.59207254648208618</v>
      </c>
      <c r="V2038">
        <v>0.77956491708755493</v>
      </c>
    </row>
    <row r="2039" spans="1:22" x14ac:dyDescent="0.25">
      <c r="A2039" t="s">
        <v>124</v>
      </c>
      <c r="B2039" t="s">
        <v>86</v>
      </c>
      <c r="C2039" t="s">
        <v>102</v>
      </c>
      <c r="D2039" t="s">
        <v>105</v>
      </c>
      <c r="E2039" t="s">
        <v>88</v>
      </c>
      <c r="F2039" t="s">
        <v>55</v>
      </c>
      <c r="G2039">
        <v>136</v>
      </c>
      <c r="H2039">
        <v>3</v>
      </c>
      <c r="I2039">
        <f>IF(VLOOKUP(Data!$A2039,summermonths, 2, FALSE) = 1, VLOOKUP(Data!$H2039,rateblocks, 2, FALSE), VLOOKUP(Data!H2039, rateblocks,3, FALSE))</f>
        <v>3</v>
      </c>
      <c r="J2039">
        <v>2.6680507659912109</v>
      </c>
      <c r="K2039">
        <v>2.6327574253082275</v>
      </c>
      <c r="L2039">
        <v>63.580883026123047</v>
      </c>
      <c r="M2039">
        <v>-3.5293299704790115E-2</v>
      </c>
      <c r="N2039">
        <v>0.22833293676376343</v>
      </c>
      <c r="O2039">
        <v>5.2135929465293884E-2</v>
      </c>
      <c r="P2039">
        <v>-0.41086757183074951</v>
      </c>
      <c r="Q2039">
        <v>-0.32791373133659363</v>
      </c>
      <c r="R2039">
        <v>-0.15503120422363281</v>
      </c>
      <c r="S2039">
        <v>-3.5293299704790115E-2</v>
      </c>
      <c r="T2039">
        <v>8.4444612264633179E-2</v>
      </c>
      <c r="U2039">
        <v>0.25732713937759399</v>
      </c>
      <c r="V2039">
        <v>0.34028095006942749</v>
      </c>
    </row>
    <row r="2040" spans="1:22" x14ac:dyDescent="0.25">
      <c r="A2040" t="s">
        <v>100</v>
      </c>
      <c r="B2040" t="s">
        <v>86</v>
      </c>
      <c r="C2040" t="s">
        <v>101</v>
      </c>
      <c r="D2040" t="s">
        <v>65</v>
      </c>
      <c r="E2040" t="s">
        <v>88</v>
      </c>
      <c r="F2040" t="s">
        <v>55</v>
      </c>
      <c r="G2040">
        <v>136</v>
      </c>
      <c r="H2040">
        <v>10</v>
      </c>
      <c r="I2040">
        <f>IF(VLOOKUP(Data!$A2040,summermonths, 2, FALSE) = 1, VLOOKUP(Data!$H2040,rateblocks, 2, FALSE), VLOOKUP(Data!H2040, rateblocks,3, FALSE))</f>
        <v>2</v>
      </c>
      <c r="J2040">
        <v>2.3373260498046875</v>
      </c>
      <c r="K2040">
        <v>2.2509467601776123</v>
      </c>
      <c r="L2040">
        <v>76.25</v>
      </c>
      <c r="M2040">
        <v>-8.6379356682300568E-2</v>
      </c>
      <c r="N2040">
        <v>0.33795100450515747</v>
      </c>
      <c r="O2040">
        <v>0.11421088129281998</v>
      </c>
      <c r="P2040">
        <v>-0.64225929975509644</v>
      </c>
      <c r="Q2040">
        <v>-0.51948100328445435</v>
      </c>
      <c r="R2040">
        <v>-0.26360103487968445</v>
      </c>
      <c r="S2040">
        <v>-8.6379356682300568E-2</v>
      </c>
      <c r="T2040">
        <v>9.0842321515083313E-2</v>
      </c>
      <c r="U2040">
        <v>0.34672227501869202</v>
      </c>
      <c r="V2040">
        <v>0.46950057148933411</v>
      </c>
    </row>
    <row r="2041" spans="1:22" x14ac:dyDescent="0.25">
      <c r="A2041" t="s">
        <v>124</v>
      </c>
      <c r="B2041" t="s">
        <v>86</v>
      </c>
      <c r="C2041" t="s">
        <v>102</v>
      </c>
      <c r="D2041" t="s">
        <v>105</v>
      </c>
      <c r="E2041" t="s">
        <v>88</v>
      </c>
      <c r="F2041" t="s">
        <v>55</v>
      </c>
      <c r="G2041">
        <v>136</v>
      </c>
      <c r="H2041">
        <v>12</v>
      </c>
      <c r="I2041">
        <f>IF(VLOOKUP(Data!$A2041,summermonths, 2, FALSE) = 1, VLOOKUP(Data!$H2041,rateblocks, 2, FALSE), VLOOKUP(Data!H2041, rateblocks,3, FALSE))</f>
        <v>2</v>
      </c>
      <c r="J2041">
        <v>2.7663800716400146</v>
      </c>
      <c r="K2041">
        <v>2.5184926986694336</v>
      </c>
      <c r="L2041">
        <v>87.301467895507813</v>
      </c>
      <c r="M2041">
        <v>-0.24788752198219299</v>
      </c>
      <c r="N2041">
        <v>0.47746017575263977</v>
      </c>
      <c r="O2041">
        <v>0.22796821594238281</v>
      </c>
      <c r="P2041">
        <v>-1.0332396030426025</v>
      </c>
      <c r="Q2041">
        <v>-0.85977733135223389</v>
      </c>
      <c r="R2041">
        <v>-0.49826788902282715</v>
      </c>
      <c r="S2041">
        <v>-0.24788752198219299</v>
      </c>
      <c r="T2041">
        <v>2.4928390048444271E-3</v>
      </c>
      <c r="U2041">
        <v>0.36400231719017029</v>
      </c>
      <c r="V2041">
        <v>0.53746455907821655</v>
      </c>
    </row>
    <row r="2042" spans="1:22" x14ac:dyDescent="0.25">
      <c r="A2042" t="s">
        <v>100</v>
      </c>
      <c r="B2042" t="s">
        <v>86</v>
      </c>
      <c r="C2042" t="s">
        <v>101</v>
      </c>
      <c r="D2042" t="s">
        <v>65</v>
      </c>
      <c r="E2042" t="s">
        <v>88</v>
      </c>
      <c r="F2042" t="s">
        <v>55</v>
      </c>
      <c r="G2042">
        <v>136</v>
      </c>
      <c r="H2042">
        <v>21</v>
      </c>
      <c r="I2042">
        <f>IF(VLOOKUP(Data!$A2042,summermonths, 2, FALSE) = 1, VLOOKUP(Data!$H2042,rateblocks, 2, FALSE), VLOOKUP(Data!H2042, rateblocks,3, FALSE))</f>
        <v>2</v>
      </c>
      <c r="J2042">
        <v>3.578571081161499</v>
      </c>
      <c r="K2042">
        <v>3.5490133762359619</v>
      </c>
      <c r="L2042">
        <v>73.518714904785156</v>
      </c>
      <c r="M2042">
        <v>-2.9557529836893082E-2</v>
      </c>
      <c r="N2042">
        <v>0.29247388243675232</v>
      </c>
      <c r="O2042">
        <v>8.5540972650051117E-2</v>
      </c>
      <c r="P2042">
        <v>-0.51063424348831177</v>
      </c>
      <c r="Q2042">
        <v>-0.40437787771224976</v>
      </c>
      <c r="R2042">
        <v>-0.18293099105358124</v>
      </c>
      <c r="S2042">
        <v>-2.9557529836893082E-2</v>
      </c>
      <c r="T2042">
        <v>0.12381592392921448</v>
      </c>
      <c r="U2042">
        <v>0.34526282548904419</v>
      </c>
      <c r="V2042">
        <v>0.4515191912651062</v>
      </c>
    </row>
    <row r="2043" spans="1:22" x14ac:dyDescent="0.25">
      <c r="A2043" t="s">
        <v>124</v>
      </c>
      <c r="B2043" t="s">
        <v>86</v>
      </c>
      <c r="C2043" t="s">
        <v>102</v>
      </c>
      <c r="D2043" t="s">
        <v>105</v>
      </c>
      <c r="E2043" t="s">
        <v>88</v>
      </c>
      <c r="F2043" t="s">
        <v>55</v>
      </c>
      <c r="G2043">
        <v>136</v>
      </c>
      <c r="H2043">
        <v>7</v>
      </c>
      <c r="I2043">
        <f>IF(VLOOKUP(Data!$A2043,summermonths, 2, FALSE) = 1, VLOOKUP(Data!$H2043,rateblocks, 2, FALSE), VLOOKUP(Data!H2043, rateblocks,3, FALSE))</f>
        <v>2</v>
      </c>
      <c r="J2043">
        <v>2.4563694000244141</v>
      </c>
      <c r="K2043">
        <v>2.7996323108673096</v>
      </c>
      <c r="L2043">
        <v>64.147056579589844</v>
      </c>
      <c r="M2043">
        <v>0.34326288104057312</v>
      </c>
      <c r="N2043">
        <v>0.41020134091377258</v>
      </c>
      <c r="O2043">
        <v>0.16826513409614563</v>
      </c>
      <c r="P2043">
        <v>-0.33145827054977417</v>
      </c>
      <c r="Q2043">
        <v>-0.18243129551410675</v>
      </c>
      <c r="R2043">
        <v>0.12815308570861816</v>
      </c>
      <c r="S2043">
        <v>0.34326288104057312</v>
      </c>
      <c r="T2043">
        <v>0.55837267637252808</v>
      </c>
      <c r="U2043">
        <v>0.8689570426940918</v>
      </c>
      <c r="V2043">
        <v>1.0179840326309204</v>
      </c>
    </row>
    <row r="2044" spans="1:22" x14ac:dyDescent="0.25">
      <c r="A2044" t="s">
        <v>100</v>
      </c>
      <c r="B2044" t="s">
        <v>86</v>
      </c>
      <c r="C2044" t="s">
        <v>102</v>
      </c>
      <c r="D2044" t="s">
        <v>71</v>
      </c>
      <c r="E2044" t="s">
        <v>88</v>
      </c>
      <c r="F2044" t="s">
        <v>55</v>
      </c>
      <c r="G2044">
        <v>136</v>
      </c>
      <c r="H2044">
        <v>5</v>
      </c>
      <c r="I2044">
        <f>IF(VLOOKUP(Data!$A2044,summermonths, 2, FALSE) = 1, VLOOKUP(Data!$H2044,rateblocks, 2, FALSE), VLOOKUP(Data!H2044, rateblocks,3, FALSE))</f>
        <v>3</v>
      </c>
      <c r="J2044">
        <v>2.7432320117950439</v>
      </c>
      <c r="K2044">
        <v>2.8140072822570801</v>
      </c>
      <c r="L2044">
        <v>73.801467895507813</v>
      </c>
      <c r="M2044">
        <v>7.0775248110294342E-2</v>
      </c>
      <c r="N2044">
        <v>0.3070300817489624</v>
      </c>
      <c r="O2044">
        <v>9.4267472624778748E-2</v>
      </c>
      <c r="P2044">
        <v>-0.434244304895401</v>
      </c>
      <c r="Q2044">
        <v>-0.32269963622093201</v>
      </c>
      <c r="R2044">
        <v>-9.0231485664844513E-2</v>
      </c>
      <c r="S2044">
        <v>7.0775248110294342E-2</v>
      </c>
      <c r="T2044">
        <v>0.2317819744348526</v>
      </c>
      <c r="U2044">
        <v>0.4642501175403595</v>
      </c>
      <c r="V2044">
        <v>0.57579481601715088</v>
      </c>
    </row>
    <row r="2045" spans="1:22" x14ac:dyDescent="0.25">
      <c r="A2045" t="s">
        <v>98</v>
      </c>
      <c r="B2045" t="s">
        <v>86</v>
      </c>
      <c r="C2045" t="s">
        <v>101</v>
      </c>
      <c r="D2045" t="s">
        <v>63</v>
      </c>
      <c r="E2045" t="s">
        <v>88</v>
      </c>
      <c r="F2045" t="s">
        <v>55</v>
      </c>
      <c r="G2045">
        <v>136</v>
      </c>
      <c r="H2045">
        <v>22</v>
      </c>
      <c r="I2045">
        <f>IF(VLOOKUP(Data!$A2045,summermonths, 2, FALSE) = 1, VLOOKUP(Data!$H2045,rateblocks, 2, FALSE), VLOOKUP(Data!H2045, rateblocks,3, FALSE))</f>
        <v>2</v>
      </c>
      <c r="J2045">
        <v>3.2827479839324951</v>
      </c>
      <c r="K2045">
        <v>3.4716317653656006</v>
      </c>
      <c r="L2045">
        <v>71.135154724121094</v>
      </c>
      <c r="M2045">
        <v>0.18888373672962189</v>
      </c>
      <c r="N2045">
        <v>0.27431848645210266</v>
      </c>
      <c r="O2045">
        <v>7.5250633060932159E-2</v>
      </c>
      <c r="P2045">
        <v>-0.26233002543449402</v>
      </c>
      <c r="Q2045">
        <v>-0.16266955435276031</v>
      </c>
      <c r="R2045">
        <v>4.5030981302261353E-2</v>
      </c>
      <c r="S2045">
        <v>0.18888373672962189</v>
      </c>
      <c r="T2045">
        <v>0.33273649215698242</v>
      </c>
      <c r="U2045">
        <v>0.54043704271316528</v>
      </c>
      <c r="V2045">
        <v>0.64009749889373779</v>
      </c>
    </row>
    <row r="2046" spans="1:22" x14ac:dyDescent="0.25">
      <c r="A2046" t="s">
        <v>97</v>
      </c>
      <c r="B2046" t="s">
        <v>86</v>
      </c>
      <c r="C2046" t="s">
        <v>101</v>
      </c>
      <c r="D2046" t="s">
        <v>62</v>
      </c>
      <c r="E2046" t="s">
        <v>88</v>
      </c>
      <c r="F2046" t="s">
        <v>55</v>
      </c>
      <c r="G2046">
        <v>136</v>
      </c>
      <c r="H2046">
        <v>15</v>
      </c>
      <c r="I2046">
        <f>IF(VLOOKUP(Data!$A2046,summermonths, 2, FALSE) = 1, VLOOKUP(Data!$H2046,rateblocks, 2, FALSE), VLOOKUP(Data!H2046, rateblocks,3, FALSE))</f>
        <v>1</v>
      </c>
      <c r="J2046">
        <v>2.440155029296875</v>
      </c>
      <c r="K2046">
        <v>2.9387426376342773</v>
      </c>
      <c r="L2046">
        <v>76.840156555175781</v>
      </c>
      <c r="M2046">
        <v>0.49858763813972473</v>
      </c>
      <c r="N2046">
        <v>0.38335874676704407</v>
      </c>
      <c r="O2046">
        <v>0.14696392416954041</v>
      </c>
      <c r="P2046">
        <v>-0.13198138773441315</v>
      </c>
      <c r="Q2046">
        <v>7.2936359792947769E-3</v>
      </c>
      <c r="R2046">
        <v>0.29755410552024841</v>
      </c>
      <c r="S2046">
        <v>0.49858763813972473</v>
      </c>
      <c r="T2046">
        <v>0.69962114095687866</v>
      </c>
      <c r="U2046">
        <v>0.98988163471221924</v>
      </c>
      <c r="V2046">
        <v>1.1291567087173462</v>
      </c>
    </row>
    <row r="2047" spans="1:22" x14ac:dyDescent="0.25">
      <c r="A2047" t="s">
        <v>97</v>
      </c>
      <c r="B2047" t="s">
        <v>86</v>
      </c>
      <c r="C2047" t="s">
        <v>101</v>
      </c>
      <c r="D2047" t="s">
        <v>62</v>
      </c>
      <c r="E2047" t="s">
        <v>88</v>
      </c>
      <c r="F2047" t="s">
        <v>55</v>
      </c>
      <c r="G2047">
        <v>136</v>
      </c>
      <c r="H2047">
        <v>17</v>
      </c>
      <c r="I2047">
        <f>IF(VLOOKUP(Data!$A2047,summermonths, 2, FALSE) = 1, VLOOKUP(Data!$H2047,rateblocks, 2, FALSE), VLOOKUP(Data!H2047, rateblocks,3, FALSE))</f>
        <v>1</v>
      </c>
      <c r="J2047">
        <v>2.6340091228485107</v>
      </c>
      <c r="K2047">
        <v>2.7473669052124023</v>
      </c>
      <c r="L2047">
        <v>74.9932861328125</v>
      </c>
      <c r="M2047">
        <v>0.11335800588130951</v>
      </c>
      <c r="N2047">
        <v>0.33953869342803955</v>
      </c>
      <c r="O2047">
        <v>0.11528652161359787</v>
      </c>
      <c r="P2047">
        <v>-0.44513344764709473</v>
      </c>
      <c r="Q2047">
        <v>-0.32177832722663879</v>
      </c>
      <c r="R2047">
        <v>-6.4696259796619415E-2</v>
      </c>
      <c r="S2047">
        <v>0.11335800588130951</v>
      </c>
      <c r="T2047">
        <v>0.29141226410865784</v>
      </c>
      <c r="U2047">
        <v>0.54849433898925781</v>
      </c>
      <c r="V2047">
        <v>0.67184942960739136</v>
      </c>
    </row>
    <row r="2048" spans="1:22" x14ac:dyDescent="0.25">
      <c r="A2048" t="s">
        <v>124</v>
      </c>
      <c r="B2048" t="s">
        <v>86</v>
      </c>
      <c r="C2048" t="s">
        <v>102</v>
      </c>
      <c r="D2048" t="s">
        <v>105</v>
      </c>
      <c r="E2048" t="s">
        <v>88</v>
      </c>
      <c r="F2048" t="s">
        <v>55</v>
      </c>
      <c r="G2048">
        <v>136</v>
      </c>
      <c r="H2048">
        <v>15</v>
      </c>
      <c r="I2048">
        <f>IF(VLOOKUP(Data!$A2048,summermonths, 2, FALSE) = 1, VLOOKUP(Data!$H2048,rateblocks, 2, FALSE), VLOOKUP(Data!H2048, rateblocks,3, FALSE))</f>
        <v>2</v>
      </c>
      <c r="J2048">
        <v>2.6185662746429443</v>
      </c>
      <c r="K2048">
        <v>2.7078676223754883</v>
      </c>
      <c r="L2048">
        <v>85.176467895507813</v>
      </c>
      <c r="M2048">
        <v>8.9301340281963348E-2</v>
      </c>
      <c r="N2048">
        <v>0.58853316307067871</v>
      </c>
      <c r="O2048">
        <v>0.34637129306793213</v>
      </c>
      <c r="P2048">
        <v>-0.8787495493888855</v>
      </c>
      <c r="Q2048">
        <v>-0.66493427753448486</v>
      </c>
      <c r="R2048">
        <v>-0.21932575106620789</v>
      </c>
      <c r="S2048">
        <v>8.9301340281963348E-2</v>
      </c>
      <c r="T2048">
        <v>0.39792844653129578</v>
      </c>
      <c r="U2048">
        <v>0.84353691339492798</v>
      </c>
      <c r="V2048">
        <v>1.0573523044586182</v>
      </c>
    </row>
    <row r="2049" spans="1:22" x14ac:dyDescent="0.25">
      <c r="A2049" t="s">
        <v>98</v>
      </c>
      <c r="B2049" t="s">
        <v>86</v>
      </c>
      <c r="C2049" t="s">
        <v>102</v>
      </c>
      <c r="D2049" t="s">
        <v>69</v>
      </c>
      <c r="E2049" t="s">
        <v>88</v>
      </c>
      <c r="F2049" t="s">
        <v>55</v>
      </c>
      <c r="G2049">
        <v>136</v>
      </c>
      <c r="H2049">
        <v>14</v>
      </c>
      <c r="I2049">
        <f>IF(VLOOKUP(Data!$A2049,summermonths, 2, FALSE) = 1, VLOOKUP(Data!$H2049,rateblocks, 2, FALSE), VLOOKUP(Data!H2049, rateblocks,3, FALSE))</f>
        <v>1</v>
      </c>
      <c r="J2049">
        <v>2.8140208721160889</v>
      </c>
      <c r="K2049">
        <v>3.4056251049041748</v>
      </c>
      <c r="L2049">
        <v>89.588233947753906</v>
      </c>
      <c r="M2049">
        <v>0.59160411357879639</v>
      </c>
      <c r="N2049">
        <v>0.7206154465675354</v>
      </c>
      <c r="O2049">
        <v>0.5192866325378418</v>
      </c>
      <c r="P2049">
        <v>-0.59370279312133789</v>
      </c>
      <c r="Q2049">
        <v>-0.33190172910690308</v>
      </c>
      <c r="R2049">
        <v>0.21371300518512726</v>
      </c>
      <c r="S2049">
        <v>0.59160411357879639</v>
      </c>
      <c r="T2049">
        <v>0.96949523687362671</v>
      </c>
      <c r="U2049">
        <v>1.5151100158691406</v>
      </c>
      <c r="V2049">
        <v>1.7769110202789307</v>
      </c>
    </row>
    <row r="2050" spans="1:22" x14ac:dyDescent="0.25">
      <c r="A2050" t="s">
        <v>100</v>
      </c>
      <c r="B2050" t="s">
        <v>86</v>
      </c>
      <c r="C2050" t="s">
        <v>102</v>
      </c>
      <c r="D2050" t="s">
        <v>71</v>
      </c>
      <c r="E2050" t="s">
        <v>88</v>
      </c>
      <c r="F2050" t="s">
        <v>55</v>
      </c>
      <c r="G2050">
        <v>136</v>
      </c>
      <c r="H2050">
        <v>10</v>
      </c>
      <c r="I2050">
        <f>IF(VLOOKUP(Data!$A2050,summermonths, 2, FALSE) = 1, VLOOKUP(Data!$H2050,rateblocks, 2, FALSE), VLOOKUP(Data!H2050, rateblocks,3, FALSE))</f>
        <v>2</v>
      </c>
      <c r="J2050">
        <v>2.8337817192077637</v>
      </c>
      <c r="K2050">
        <v>2.4656984806060791</v>
      </c>
      <c r="L2050">
        <v>83.272056579589844</v>
      </c>
      <c r="M2050">
        <v>-0.36808308959007263</v>
      </c>
      <c r="N2050">
        <v>0.59803557395935059</v>
      </c>
      <c r="O2050">
        <v>0.35764655470848083</v>
      </c>
      <c r="P2050">
        <v>-1.3517640829086304</v>
      </c>
      <c r="Q2050">
        <v>-1.1344965696334839</v>
      </c>
      <c r="R2050">
        <v>-0.68169325590133667</v>
      </c>
      <c r="S2050">
        <v>-0.36808308959007263</v>
      </c>
      <c r="T2050">
        <v>-5.4472927004098892E-2</v>
      </c>
      <c r="U2050">
        <v>0.39833033084869385</v>
      </c>
      <c r="V2050">
        <v>0.61559790372848511</v>
      </c>
    </row>
    <row r="2051" spans="1:22" x14ac:dyDescent="0.25">
      <c r="A2051" t="s">
        <v>100</v>
      </c>
      <c r="B2051" t="s">
        <v>86</v>
      </c>
      <c r="C2051" t="s">
        <v>102</v>
      </c>
      <c r="D2051" t="s">
        <v>71</v>
      </c>
      <c r="E2051" t="s">
        <v>88</v>
      </c>
      <c r="F2051" t="s">
        <v>55</v>
      </c>
      <c r="G2051">
        <v>136</v>
      </c>
      <c r="H2051">
        <v>23</v>
      </c>
      <c r="I2051">
        <f>IF(VLOOKUP(Data!$A2051,summermonths, 2, FALSE) = 1, VLOOKUP(Data!$H2051,rateblocks, 2, FALSE), VLOOKUP(Data!H2051, rateblocks,3, FALSE))</f>
        <v>3</v>
      </c>
      <c r="J2051">
        <v>2.994027853012085</v>
      </c>
      <c r="K2051">
        <v>3.1316912174224854</v>
      </c>
      <c r="L2051">
        <v>75.625</v>
      </c>
      <c r="M2051">
        <v>0.13766331970691681</v>
      </c>
      <c r="N2051">
        <v>0.40711888670921326</v>
      </c>
      <c r="O2051">
        <v>0.16574579477310181</v>
      </c>
      <c r="P2051">
        <v>-0.53198766708374023</v>
      </c>
      <c r="Q2051">
        <v>-0.38408052921295166</v>
      </c>
      <c r="R2051">
        <v>-7.5830034911632538E-2</v>
      </c>
      <c r="S2051">
        <v>0.13766331970691681</v>
      </c>
      <c r="T2051">
        <v>0.35115668177604675</v>
      </c>
      <c r="U2051">
        <v>0.65940713882446289</v>
      </c>
      <c r="V2051">
        <v>0.80731427669525146</v>
      </c>
    </row>
    <row r="2052" spans="1:22" x14ac:dyDescent="0.25">
      <c r="A2052" t="s">
        <v>98</v>
      </c>
      <c r="B2052" t="s">
        <v>86</v>
      </c>
      <c r="C2052" t="s">
        <v>102</v>
      </c>
      <c r="D2052" t="s">
        <v>69</v>
      </c>
      <c r="E2052" t="s">
        <v>88</v>
      </c>
      <c r="F2052" t="s">
        <v>55</v>
      </c>
      <c r="G2052">
        <v>136</v>
      </c>
      <c r="H2052">
        <v>12</v>
      </c>
      <c r="I2052">
        <f>IF(VLOOKUP(Data!$A2052,summermonths, 2, FALSE) = 1, VLOOKUP(Data!$H2052,rateblocks, 2, FALSE), VLOOKUP(Data!H2052, rateblocks,3, FALSE))</f>
        <v>1</v>
      </c>
      <c r="J2052">
        <v>2.525670051574707</v>
      </c>
      <c r="K2052">
        <v>3.412647008895874</v>
      </c>
      <c r="L2052">
        <v>91.279411315917969</v>
      </c>
      <c r="M2052">
        <v>0.88697689771652222</v>
      </c>
      <c r="N2052">
        <v>0.7237817645072937</v>
      </c>
      <c r="O2052">
        <v>0.52386003732681274</v>
      </c>
      <c r="P2052">
        <v>-0.30353817343711853</v>
      </c>
      <c r="Q2052">
        <v>-4.0586754679679871E-2</v>
      </c>
      <c r="R2052">
        <v>0.50742536783218384</v>
      </c>
      <c r="S2052">
        <v>0.88697689771652222</v>
      </c>
      <c r="T2052">
        <v>1.2665283679962158</v>
      </c>
      <c r="U2052">
        <v>1.8145405054092407</v>
      </c>
      <c r="V2052">
        <v>2.0774919986724854</v>
      </c>
    </row>
    <row r="2053" spans="1:22" x14ac:dyDescent="0.25">
      <c r="A2053" t="s">
        <v>122</v>
      </c>
      <c r="B2053" t="s">
        <v>86</v>
      </c>
      <c r="C2053" t="s">
        <v>101</v>
      </c>
      <c r="D2053" t="s">
        <v>111</v>
      </c>
      <c r="E2053" t="s">
        <v>88</v>
      </c>
      <c r="F2053" t="s">
        <v>55</v>
      </c>
      <c r="G2053">
        <v>136</v>
      </c>
      <c r="H2053">
        <v>21</v>
      </c>
      <c r="I2053">
        <f>IF(VLOOKUP(Data!$A2053,summermonths, 2, FALSE) = 1, VLOOKUP(Data!$H2053,rateblocks, 2, FALSE), VLOOKUP(Data!H2053, rateblocks,3, FALSE))</f>
        <v>2</v>
      </c>
      <c r="J2053">
        <v>3.1830322742462158</v>
      </c>
      <c r="K2053">
        <v>3.3525257110595703</v>
      </c>
      <c r="L2053">
        <v>56.625736236572266</v>
      </c>
      <c r="M2053">
        <v>0.16949349641799927</v>
      </c>
      <c r="N2053">
        <v>0.21661549806594849</v>
      </c>
      <c r="O2053">
        <v>4.6922273933887482E-2</v>
      </c>
      <c r="P2053">
        <v>-0.1868072897195816</v>
      </c>
      <c r="Q2053">
        <v>-0.10811043530702591</v>
      </c>
      <c r="R2053">
        <v>5.5900219827890396E-2</v>
      </c>
      <c r="S2053">
        <v>0.16949349641799927</v>
      </c>
      <c r="T2053">
        <v>0.28308677673339844</v>
      </c>
      <c r="U2053">
        <v>0.44709742069244385</v>
      </c>
      <c r="V2053">
        <v>0.52579426765441895</v>
      </c>
    </row>
    <row r="2054" spans="1:22" x14ac:dyDescent="0.25">
      <c r="A2054" t="s">
        <v>95</v>
      </c>
      <c r="B2054" t="s">
        <v>86</v>
      </c>
      <c r="C2054" t="s">
        <v>101</v>
      </c>
      <c r="D2054" t="s">
        <v>60</v>
      </c>
      <c r="E2054" t="s">
        <v>88</v>
      </c>
      <c r="F2054" t="s">
        <v>55</v>
      </c>
      <c r="G2054">
        <v>136</v>
      </c>
      <c r="H2054">
        <v>12</v>
      </c>
      <c r="I2054">
        <f>IF(VLOOKUP(Data!$A2054,summermonths, 2, FALSE) = 1, VLOOKUP(Data!$H2054,rateblocks, 2, FALSE), VLOOKUP(Data!H2054, rateblocks,3, FALSE))</f>
        <v>1</v>
      </c>
      <c r="J2054">
        <v>1.906018853187561</v>
      </c>
      <c r="K2054">
        <v>2.1812131404876709</v>
      </c>
      <c r="L2054">
        <v>65.877944946289062</v>
      </c>
      <c r="M2054">
        <v>0.27519434690475464</v>
      </c>
      <c r="N2054">
        <v>0.26681607961654663</v>
      </c>
      <c r="O2054">
        <v>7.1190819144248962E-2</v>
      </c>
      <c r="P2054">
        <v>-0.16367904841899872</v>
      </c>
      <c r="Q2054">
        <v>-6.6744215786457062E-2</v>
      </c>
      <c r="R2054">
        <v>0.13527585566043854</v>
      </c>
      <c r="S2054">
        <v>0.27519434690475464</v>
      </c>
      <c r="T2054">
        <v>0.41511282324790955</v>
      </c>
      <c r="U2054">
        <v>0.61713290214538574</v>
      </c>
      <c r="V2054">
        <v>0.71406775712966919</v>
      </c>
    </row>
    <row r="2055" spans="1:22" x14ac:dyDescent="0.25">
      <c r="A2055" t="s">
        <v>99</v>
      </c>
      <c r="B2055" t="s">
        <v>86</v>
      </c>
      <c r="C2055" t="s">
        <v>102</v>
      </c>
      <c r="D2055" t="s">
        <v>70</v>
      </c>
      <c r="E2055" t="s">
        <v>88</v>
      </c>
      <c r="F2055" t="s">
        <v>55</v>
      </c>
      <c r="G2055">
        <v>136</v>
      </c>
      <c r="H2055">
        <v>22</v>
      </c>
      <c r="I2055">
        <f>IF(VLOOKUP(Data!$A2055,summermonths, 2, FALSE) = 1, VLOOKUP(Data!$H2055,rateblocks, 2, FALSE), VLOOKUP(Data!H2055, rateblocks,3, FALSE))</f>
        <v>2</v>
      </c>
      <c r="J2055">
        <v>3.4360308647155762</v>
      </c>
      <c r="K2055">
        <v>3.6205146312713623</v>
      </c>
      <c r="L2055">
        <v>82.566177368164062</v>
      </c>
      <c r="M2055">
        <v>0.18448391556739807</v>
      </c>
      <c r="N2055">
        <v>0.48598390817642212</v>
      </c>
      <c r="O2055">
        <v>0.23618036508560181</v>
      </c>
      <c r="P2055">
        <v>-0.61488848924636841</v>
      </c>
      <c r="Q2055">
        <v>-0.43832951784133911</v>
      </c>
      <c r="R2055">
        <v>-7.036629319190979E-2</v>
      </c>
      <c r="S2055">
        <v>0.18448391556739807</v>
      </c>
      <c r="T2055">
        <v>0.43933412432670593</v>
      </c>
      <c r="U2055">
        <v>0.80729734897613525</v>
      </c>
      <c r="V2055">
        <v>0.98385632038116455</v>
      </c>
    </row>
    <row r="2056" spans="1:22" x14ac:dyDescent="0.25">
      <c r="A2056" t="s">
        <v>96</v>
      </c>
      <c r="B2056" t="s">
        <v>86</v>
      </c>
      <c r="C2056" t="s">
        <v>101</v>
      </c>
      <c r="D2056" t="s">
        <v>61</v>
      </c>
      <c r="E2056" t="s">
        <v>88</v>
      </c>
      <c r="F2056" t="s">
        <v>55</v>
      </c>
      <c r="G2056">
        <v>136</v>
      </c>
      <c r="H2056">
        <v>1</v>
      </c>
      <c r="I2056">
        <f>IF(VLOOKUP(Data!$A2056,summermonths, 2, FALSE) = 1, VLOOKUP(Data!$H2056,rateblocks, 2, FALSE), VLOOKUP(Data!H2056, rateblocks,3, FALSE))</f>
        <v>3</v>
      </c>
      <c r="J2056">
        <v>2.4744431972503662</v>
      </c>
      <c r="K2056">
        <v>2.8213920593261719</v>
      </c>
      <c r="L2056">
        <v>64.404075622558594</v>
      </c>
      <c r="M2056">
        <v>0.34694889187812805</v>
      </c>
      <c r="N2056">
        <v>0.26336744427680969</v>
      </c>
      <c r="O2056">
        <v>6.936240941286087E-2</v>
      </c>
      <c r="P2056">
        <v>-8.6252003908157349E-2</v>
      </c>
      <c r="Q2056">
        <v>9.429931640625E-3</v>
      </c>
      <c r="R2056">
        <v>0.20883886516094208</v>
      </c>
      <c r="S2056">
        <v>0.34694889187812805</v>
      </c>
      <c r="T2056">
        <v>0.48505890369415283</v>
      </c>
      <c r="U2056">
        <v>0.6844678521156311</v>
      </c>
      <c r="V2056">
        <v>0.78014981746673584</v>
      </c>
    </row>
    <row r="2057" spans="1:22" x14ac:dyDescent="0.25">
      <c r="A2057" t="s">
        <v>97</v>
      </c>
      <c r="B2057" t="s">
        <v>86</v>
      </c>
      <c r="C2057" t="s">
        <v>102</v>
      </c>
      <c r="D2057" t="s">
        <v>68</v>
      </c>
      <c r="E2057" t="s">
        <v>88</v>
      </c>
      <c r="F2057" t="s">
        <v>55</v>
      </c>
      <c r="G2057">
        <v>136</v>
      </c>
      <c r="H2057">
        <v>24</v>
      </c>
      <c r="I2057">
        <f>IF(VLOOKUP(Data!$A2057,summermonths, 2, FALSE) = 1, VLOOKUP(Data!$H2057,rateblocks, 2, FALSE), VLOOKUP(Data!H2057, rateblocks,3, FALSE))</f>
        <v>3</v>
      </c>
      <c r="J2057">
        <v>2.64742112159729</v>
      </c>
      <c r="K2057">
        <v>2.7402942180633545</v>
      </c>
      <c r="L2057">
        <v>70.580879211425781</v>
      </c>
      <c r="M2057">
        <v>9.2872999608516693E-2</v>
      </c>
      <c r="N2057">
        <v>0.2981223464012146</v>
      </c>
      <c r="O2057">
        <v>8.8876932859420776E-2</v>
      </c>
      <c r="P2057">
        <v>-0.3974946141242981</v>
      </c>
      <c r="Q2057">
        <v>-0.28918614983558655</v>
      </c>
      <c r="R2057">
        <v>-6.3462510704994202E-2</v>
      </c>
      <c r="S2057">
        <v>9.2872999608516693E-2</v>
      </c>
      <c r="T2057">
        <v>0.24920850992202759</v>
      </c>
      <c r="U2057">
        <v>0.47493216395378113</v>
      </c>
      <c r="V2057">
        <v>0.58324062824249268</v>
      </c>
    </row>
    <row r="2058" spans="1:22" x14ac:dyDescent="0.25">
      <c r="A2058" t="s">
        <v>124</v>
      </c>
      <c r="B2058" t="s">
        <v>86</v>
      </c>
      <c r="C2058" t="s">
        <v>101</v>
      </c>
      <c r="D2058" t="s">
        <v>108</v>
      </c>
      <c r="E2058" t="s">
        <v>88</v>
      </c>
      <c r="F2058" t="s">
        <v>55</v>
      </c>
      <c r="G2058">
        <v>136</v>
      </c>
      <c r="H2058">
        <v>6</v>
      </c>
      <c r="I2058">
        <f>IF(VLOOKUP(Data!$A2058,summermonths, 2, FALSE) = 1, VLOOKUP(Data!$H2058,rateblocks, 2, FALSE), VLOOKUP(Data!H2058, rateblocks,3, FALSE))</f>
        <v>3</v>
      </c>
      <c r="J2058">
        <v>2.7455625534057617</v>
      </c>
      <c r="K2058">
        <v>2.6962990760803223</v>
      </c>
      <c r="L2058">
        <v>55.080181121826172</v>
      </c>
      <c r="M2058">
        <v>-4.9263492226600647E-2</v>
      </c>
      <c r="N2058">
        <v>0.13611917197704315</v>
      </c>
      <c r="O2058">
        <v>1.8528429791331291E-2</v>
      </c>
      <c r="P2058">
        <v>-0.27315959334373474</v>
      </c>
      <c r="Q2058">
        <v>-0.22370722889900208</v>
      </c>
      <c r="R2058">
        <v>-0.1206444576382637</v>
      </c>
      <c r="S2058">
        <v>-4.9263492226600647E-2</v>
      </c>
      <c r="T2058">
        <v>2.2117471322417259E-2</v>
      </c>
      <c r="U2058">
        <v>0.12518024444580078</v>
      </c>
      <c r="V2058">
        <v>0.17463262379169464</v>
      </c>
    </row>
    <row r="2059" spans="1:22" x14ac:dyDescent="0.25">
      <c r="A2059" t="s">
        <v>97</v>
      </c>
      <c r="B2059" t="s">
        <v>86</v>
      </c>
      <c r="C2059" t="s">
        <v>102</v>
      </c>
      <c r="D2059" t="s">
        <v>68</v>
      </c>
      <c r="E2059" t="s">
        <v>88</v>
      </c>
      <c r="F2059" t="s">
        <v>55</v>
      </c>
      <c r="G2059">
        <v>136</v>
      </c>
      <c r="H2059">
        <v>18</v>
      </c>
      <c r="I2059">
        <f>IF(VLOOKUP(Data!$A2059,summermonths, 2, FALSE) = 1, VLOOKUP(Data!$H2059,rateblocks, 2, FALSE), VLOOKUP(Data!H2059, rateblocks,3, FALSE))</f>
        <v>1</v>
      </c>
      <c r="J2059">
        <v>3.109302282333374</v>
      </c>
      <c r="K2059">
        <v>2.767683744430542</v>
      </c>
      <c r="L2059">
        <v>75.551467895507813</v>
      </c>
      <c r="M2059">
        <v>-0.34161847829818726</v>
      </c>
      <c r="N2059">
        <v>0.75173145532608032</v>
      </c>
      <c r="O2059">
        <v>0.56510019302368164</v>
      </c>
      <c r="P2059">
        <v>-1.5781066417694092</v>
      </c>
      <c r="Q2059">
        <v>-1.3050011396408081</v>
      </c>
      <c r="R2059">
        <v>-0.73582684993743896</v>
      </c>
      <c r="S2059">
        <v>-0.34161847829818726</v>
      </c>
      <c r="T2059">
        <v>5.2589882165193558E-2</v>
      </c>
      <c r="U2059">
        <v>0.62176412343978882</v>
      </c>
      <c r="V2059">
        <v>0.89486974477767944</v>
      </c>
    </row>
    <row r="2060" spans="1:22" x14ac:dyDescent="0.25">
      <c r="A2060" t="s">
        <v>125</v>
      </c>
      <c r="B2060" t="s">
        <v>86</v>
      </c>
      <c r="C2060" t="s">
        <v>101</v>
      </c>
      <c r="D2060" t="s">
        <v>110</v>
      </c>
      <c r="E2060" t="s">
        <v>88</v>
      </c>
      <c r="F2060" t="s">
        <v>55</v>
      </c>
      <c r="G2060">
        <v>136</v>
      </c>
      <c r="H2060">
        <v>3</v>
      </c>
      <c r="I2060">
        <f>IF(VLOOKUP(Data!$A2060,summermonths, 2, FALSE) = 1, VLOOKUP(Data!$H2060,rateblocks, 2, FALSE), VLOOKUP(Data!H2060, rateblocks,3, FALSE))</f>
        <v>3</v>
      </c>
      <c r="J2060">
        <v>2.8515937328338623</v>
      </c>
      <c r="K2060">
        <v>2.6548678874969482</v>
      </c>
      <c r="L2060">
        <v>57.577205657958984</v>
      </c>
      <c r="M2060">
        <v>-0.19672566652297974</v>
      </c>
      <c r="N2060">
        <v>0.14776976406574249</v>
      </c>
      <c r="O2060">
        <v>2.1835902705788612E-2</v>
      </c>
      <c r="P2060">
        <v>-0.43978530168533325</v>
      </c>
      <c r="Q2060">
        <v>-0.38610023260116577</v>
      </c>
      <c r="R2060">
        <v>-0.27421620488166809</v>
      </c>
      <c r="S2060">
        <v>-0.19672566652297974</v>
      </c>
      <c r="T2060">
        <v>-0.11923512816429138</v>
      </c>
      <c r="U2060">
        <v>-7.3510939255356789E-3</v>
      </c>
      <c r="V2060">
        <v>4.6333964914083481E-2</v>
      </c>
    </row>
    <row r="2061" spans="1:22" x14ac:dyDescent="0.25">
      <c r="A2061" t="s">
        <v>97</v>
      </c>
      <c r="B2061" t="s">
        <v>86</v>
      </c>
      <c r="C2061" t="s">
        <v>101</v>
      </c>
      <c r="D2061" t="s">
        <v>62</v>
      </c>
      <c r="E2061" t="s">
        <v>88</v>
      </c>
      <c r="F2061" t="s">
        <v>55</v>
      </c>
      <c r="G2061">
        <v>136</v>
      </c>
      <c r="H2061">
        <v>24</v>
      </c>
      <c r="I2061">
        <f>IF(VLOOKUP(Data!$A2061,summermonths, 2, FALSE) = 1, VLOOKUP(Data!$H2061,rateblocks, 2, FALSE), VLOOKUP(Data!H2061, rateblocks,3, FALSE))</f>
        <v>3</v>
      </c>
      <c r="J2061">
        <v>2.617283821105957</v>
      </c>
      <c r="K2061">
        <v>2.8505351543426514</v>
      </c>
      <c r="L2061">
        <v>68.21099853515625</v>
      </c>
      <c r="M2061">
        <v>0.23325139284133911</v>
      </c>
      <c r="N2061">
        <v>0.20629507303237915</v>
      </c>
      <c r="O2061">
        <v>4.2557656764984131E-2</v>
      </c>
      <c r="P2061">
        <v>-0.10607380419969559</v>
      </c>
      <c r="Q2061">
        <v>-3.1126381829380989E-2</v>
      </c>
      <c r="R2061">
        <v>0.12507015466690063</v>
      </c>
      <c r="S2061">
        <v>0.23325139284133911</v>
      </c>
      <c r="T2061">
        <v>0.34143263101577759</v>
      </c>
      <c r="U2061">
        <v>0.49762916564941406</v>
      </c>
      <c r="V2061">
        <v>0.57257658243179321</v>
      </c>
    </row>
    <row r="2062" spans="1:22" x14ac:dyDescent="0.25">
      <c r="A2062" t="s">
        <v>122</v>
      </c>
      <c r="B2062" t="s">
        <v>86</v>
      </c>
      <c r="C2062" t="s">
        <v>101</v>
      </c>
      <c r="D2062" t="s">
        <v>111</v>
      </c>
      <c r="E2062" t="s">
        <v>88</v>
      </c>
      <c r="F2062" t="s">
        <v>55</v>
      </c>
      <c r="G2062">
        <v>136</v>
      </c>
      <c r="H2062">
        <v>4</v>
      </c>
      <c r="I2062">
        <f>IF(VLOOKUP(Data!$A2062,summermonths, 2, FALSE) = 1, VLOOKUP(Data!$H2062,rateblocks, 2, FALSE), VLOOKUP(Data!H2062, rateblocks,3, FALSE))</f>
        <v>3</v>
      </c>
      <c r="J2062">
        <v>2.5111637115478516</v>
      </c>
      <c r="K2062">
        <v>2.4987831115722656</v>
      </c>
      <c r="L2062">
        <v>52.619853973388672</v>
      </c>
      <c r="M2062">
        <v>-1.2380504049360752E-2</v>
      </c>
      <c r="N2062">
        <v>0.23699493706226349</v>
      </c>
      <c r="O2062">
        <v>5.6166600435972214E-2</v>
      </c>
      <c r="P2062">
        <v>-0.40220248699188232</v>
      </c>
      <c r="Q2062">
        <v>-0.31610172986984253</v>
      </c>
      <c r="R2062">
        <v>-0.13666076958179474</v>
      </c>
      <c r="S2062">
        <v>-1.2380504049360752E-2</v>
      </c>
      <c r="T2062">
        <v>0.11189976334571838</v>
      </c>
      <c r="U2062">
        <v>0.29134073853492737</v>
      </c>
      <c r="V2062">
        <v>0.37744146585464478</v>
      </c>
    </row>
    <row r="2063" spans="1:22" x14ac:dyDescent="0.25">
      <c r="A2063" t="s">
        <v>123</v>
      </c>
      <c r="B2063" t="s">
        <v>86</v>
      </c>
      <c r="C2063" t="s">
        <v>102</v>
      </c>
      <c r="D2063" t="s">
        <v>112</v>
      </c>
      <c r="E2063" t="s">
        <v>88</v>
      </c>
      <c r="F2063" t="s">
        <v>55</v>
      </c>
      <c r="G2063">
        <v>136</v>
      </c>
      <c r="H2063">
        <v>19</v>
      </c>
      <c r="I2063">
        <f>IF(VLOOKUP(Data!$A2063,summermonths, 2, FALSE) = 1, VLOOKUP(Data!$H2063,rateblocks, 2, FALSE), VLOOKUP(Data!H2063, rateblocks,3, FALSE))</f>
        <v>1</v>
      </c>
      <c r="J2063">
        <v>3.3494446277618408</v>
      </c>
      <c r="K2063">
        <v>3.5996692180633545</v>
      </c>
      <c r="L2063">
        <v>69.007354736328125</v>
      </c>
      <c r="M2063">
        <v>0.25022456049919128</v>
      </c>
      <c r="N2063">
        <v>0.42557951807975769</v>
      </c>
      <c r="O2063">
        <v>0.18111792206764221</v>
      </c>
      <c r="P2063">
        <v>-0.44979146122932434</v>
      </c>
      <c r="Q2063">
        <v>-0.29517754912376404</v>
      </c>
      <c r="R2063">
        <v>2.70504429936409E-2</v>
      </c>
      <c r="S2063">
        <v>0.25022456049919128</v>
      </c>
      <c r="T2063">
        <v>0.47339868545532227</v>
      </c>
      <c r="U2063">
        <v>0.79562664031982422</v>
      </c>
      <c r="V2063">
        <v>0.95024055242538452</v>
      </c>
    </row>
    <row r="2064" spans="1:22" x14ac:dyDescent="0.25">
      <c r="A2064" t="s">
        <v>97</v>
      </c>
      <c r="B2064" t="s">
        <v>86</v>
      </c>
      <c r="C2064" t="s">
        <v>102</v>
      </c>
      <c r="D2064" t="s">
        <v>68</v>
      </c>
      <c r="E2064" t="s">
        <v>88</v>
      </c>
      <c r="F2064" t="s">
        <v>55</v>
      </c>
      <c r="G2064">
        <v>136</v>
      </c>
      <c r="H2064">
        <v>9</v>
      </c>
      <c r="I2064">
        <f>IF(VLOOKUP(Data!$A2064,summermonths, 2, FALSE) = 1, VLOOKUP(Data!$H2064,rateblocks, 2, FALSE), VLOOKUP(Data!H2064, rateblocks,3, FALSE))</f>
        <v>2</v>
      </c>
      <c r="J2064">
        <v>1.7526636123657227</v>
      </c>
      <c r="K2064">
        <v>2.2296323776245117</v>
      </c>
      <c r="L2064">
        <v>74.558822631835938</v>
      </c>
      <c r="M2064">
        <v>0.47696876525878906</v>
      </c>
      <c r="N2064">
        <v>0.46578547358512878</v>
      </c>
      <c r="O2064">
        <v>0.21695610880851746</v>
      </c>
      <c r="P2064">
        <v>-0.28918015956878662</v>
      </c>
      <c r="Q2064">
        <v>-0.11995933949947357</v>
      </c>
      <c r="R2064">
        <v>0.23271062970161438</v>
      </c>
      <c r="S2064">
        <v>0.47696876525878906</v>
      </c>
      <c r="T2064">
        <v>0.72122693061828613</v>
      </c>
      <c r="U2064">
        <v>1.0738968849182129</v>
      </c>
      <c r="V2064">
        <v>1.2431176900863647</v>
      </c>
    </row>
    <row r="2065" spans="1:22" x14ac:dyDescent="0.25">
      <c r="A2065" t="s">
        <v>123</v>
      </c>
      <c r="B2065" t="s">
        <v>86</v>
      </c>
      <c r="C2065" t="s">
        <v>101</v>
      </c>
      <c r="D2065" t="s">
        <v>107</v>
      </c>
      <c r="E2065" t="s">
        <v>88</v>
      </c>
      <c r="F2065" t="s">
        <v>55</v>
      </c>
      <c r="G2065">
        <v>136</v>
      </c>
      <c r="H2065">
        <v>4</v>
      </c>
      <c r="I2065">
        <f>IF(VLOOKUP(Data!$A2065,summermonths, 2, FALSE) = 1, VLOOKUP(Data!$H2065,rateblocks, 2, FALSE), VLOOKUP(Data!H2065, rateblocks,3, FALSE))</f>
        <v>3</v>
      </c>
      <c r="J2065">
        <v>2.5577514171600342</v>
      </c>
      <c r="K2065">
        <v>2.579226016998291</v>
      </c>
      <c r="L2065">
        <v>53.544891357421875</v>
      </c>
      <c r="M2065">
        <v>2.1474516019225121E-2</v>
      </c>
      <c r="N2065">
        <v>0.1600542813539505</v>
      </c>
      <c r="O2065">
        <v>2.5617372244596481E-2</v>
      </c>
      <c r="P2065">
        <v>-0.24179135262966156</v>
      </c>
      <c r="Q2065">
        <v>-0.18364329636096954</v>
      </c>
      <c r="R2065">
        <v>-6.2458030879497528E-2</v>
      </c>
      <c r="S2065">
        <v>2.1474516019225121E-2</v>
      </c>
      <c r="T2065">
        <v>0.10540706664323807</v>
      </c>
      <c r="U2065">
        <v>0.22659233212471008</v>
      </c>
      <c r="V2065">
        <v>0.2847403883934021</v>
      </c>
    </row>
    <row r="2066" spans="1:22" x14ac:dyDescent="0.25">
      <c r="A2066" t="s">
        <v>96</v>
      </c>
      <c r="B2066" t="s">
        <v>86</v>
      </c>
      <c r="C2066" t="s">
        <v>101</v>
      </c>
      <c r="D2066" t="s">
        <v>61</v>
      </c>
      <c r="E2066" t="s">
        <v>88</v>
      </c>
      <c r="F2066" t="s">
        <v>55</v>
      </c>
      <c r="G2066">
        <v>136</v>
      </c>
      <c r="H2066">
        <v>16</v>
      </c>
      <c r="I2066">
        <f>IF(VLOOKUP(Data!$A2066,summermonths, 2, FALSE) = 1, VLOOKUP(Data!$H2066,rateblocks, 2, FALSE), VLOOKUP(Data!H2066, rateblocks,3, FALSE))</f>
        <v>1</v>
      </c>
      <c r="J2066">
        <v>2.2166824340820313</v>
      </c>
      <c r="K2066">
        <v>2.5527622699737549</v>
      </c>
      <c r="L2066">
        <v>73.047126770019531</v>
      </c>
      <c r="M2066">
        <v>0.33608001470565796</v>
      </c>
      <c r="N2066">
        <v>0.30506435036659241</v>
      </c>
      <c r="O2066">
        <v>9.3064256012439728E-2</v>
      </c>
      <c r="P2066">
        <v>-0.16570618748664856</v>
      </c>
      <c r="Q2066">
        <v>-5.4875679314136505E-2</v>
      </c>
      <c r="R2066">
        <v>0.1761041134595871</v>
      </c>
      <c r="S2066">
        <v>0.33608001470565796</v>
      </c>
      <c r="T2066">
        <v>0.49605593085289001</v>
      </c>
      <c r="U2066">
        <v>0.72703570127487183</v>
      </c>
      <c r="V2066">
        <v>0.83786624670028687</v>
      </c>
    </row>
    <row r="2067" spans="1:22" x14ac:dyDescent="0.25">
      <c r="A2067" t="s">
        <v>122</v>
      </c>
      <c r="B2067" t="s">
        <v>86</v>
      </c>
      <c r="C2067" t="s">
        <v>101</v>
      </c>
      <c r="D2067" t="s">
        <v>111</v>
      </c>
      <c r="E2067" t="s">
        <v>88</v>
      </c>
      <c r="F2067" t="s">
        <v>55</v>
      </c>
      <c r="G2067">
        <v>136</v>
      </c>
      <c r="H2067">
        <v>10</v>
      </c>
      <c r="I2067">
        <f>IF(VLOOKUP(Data!$A2067,summermonths, 2, FALSE) = 1, VLOOKUP(Data!$H2067,rateblocks, 2, FALSE), VLOOKUP(Data!H2067, rateblocks,3, FALSE))</f>
        <v>2</v>
      </c>
      <c r="J2067">
        <v>1.8024702072143555</v>
      </c>
      <c r="K2067">
        <v>1.8222371339797974</v>
      </c>
      <c r="L2067">
        <v>63.971324920654297</v>
      </c>
      <c r="M2067">
        <v>1.9766958430409431E-2</v>
      </c>
      <c r="N2067">
        <v>0.27458155155181885</v>
      </c>
      <c r="O2067">
        <v>7.5395025312900543E-2</v>
      </c>
      <c r="P2067">
        <v>-0.43187949061393738</v>
      </c>
      <c r="Q2067">
        <v>-0.33212345838546753</v>
      </c>
      <c r="R2067">
        <v>-0.1242237463593483</v>
      </c>
      <c r="S2067">
        <v>1.9766958430409431E-2</v>
      </c>
      <c r="T2067">
        <v>0.16375766694545746</v>
      </c>
      <c r="U2067">
        <v>0.37165737152099609</v>
      </c>
      <c r="V2067">
        <v>0.47141343355178833</v>
      </c>
    </row>
    <row r="2068" spans="1:22" x14ac:dyDescent="0.25">
      <c r="A2068" t="s">
        <v>99</v>
      </c>
      <c r="B2068" t="s">
        <v>86</v>
      </c>
      <c r="C2068" t="s">
        <v>101</v>
      </c>
      <c r="D2068" t="s">
        <v>64</v>
      </c>
      <c r="E2068" t="s">
        <v>88</v>
      </c>
      <c r="F2068" t="s">
        <v>55</v>
      </c>
      <c r="G2068">
        <v>136</v>
      </c>
      <c r="H2068">
        <v>13</v>
      </c>
      <c r="I2068">
        <f>IF(VLOOKUP(Data!$A2068,summermonths, 2, FALSE) = 1, VLOOKUP(Data!$H2068,rateblocks, 2, FALSE), VLOOKUP(Data!H2068, rateblocks,3, FALSE))</f>
        <v>1</v>
      </c>
      <c r="J2068">
        <v>2.756878137588501</v>
      </c>
      <c r="K2068">
        <v>2.8156180381774902</v>
      </c>
      <c r="L2068">
        <v>81.706230163574219</v>
      </c>
      <c r="M2068">
        <v>5.8739785104990005E-2</v>
      </c>
      <c r="N2068">
        <v>0.30518102645874023</v>
      </c>
      <c r="O2068">
        <v>9.3135461211204529E-2</v>
      </c>
      <c r="P2068">
        <v>-0.44323834776878357</v>
      </c>
      <c r="Q2068">
        <v>-0.33236542344093323</v>
      </c>
      <c r="R2068">
        <v>-0.10129730403423309</v>
      </c>
      <c r="S2068">
        <v>5.8739785104990005E-2</v>
      </c>
      <c r="T2068">
        <v>0.21877686679363251</v>
      </c>
      <c r="U2068">
        <v>0.44984501600265503</v>
      </c>
      <c r="V2068">
        <v>0.5607178807258606</v>
      </c>
    </row>
    <row r="2069" spans="1:22" x14ac:dyDescent="0.25">
      <c r="A2069" t="s">
        <v>96</v>
      </c>
      <c r="B2069" t="s">
        <v>86</v>
      </c>
      <c r="C2069" t="s">
        <v>102</v>
      </c>
      <c r="D2069" t="s">
        <v>67</v>
      </c>
      <c r="E2069" t="s">
        <v>88</v>
      </c>
      <c r="F2069" t="s">
        <v>55</v>
      </c>
      <c r="G2069">
        <v>136</v>
      </c>
      <c r="H2069">
        <v>10</v>
      </c>
      <c r="I2069">
        <f>IF(VLOOKUP(Data!$A2069,summermonths, 2, FALSE) = 1, VLOOKUP(Data!$H2069,rateblocks, 2, FALSE), VLOOKUP(Data!H2069, rateblocks,3, FALSE))</f>
        <v>2</v>
      </c>
      <c r="J2069">
        <v>2.0281975269317627</v>
      </c>
      <c r="K2069">
        <v>2.3033087253570557</v>
      </c>
      <c r="L2069">
        <v>77.625</v>
      </c>
      <c r="M2069">
        <v>0.27511131763458252</v>
      </c>
      <c r="N2069">
        <v>0.46346834301948547</v>
      </c>
      <c r="O2069">
        <v>0.21480290591716766</v>
      </c>
      <c r="P2069">
        <v>-0.48722627758979797</v>
      </c>
      <c r="Q2069">
        <v>-0.31884726881980896</v>
      </c>
      <c r="R2069">
        <v>3.206828236579895E-2</v>
      </c>
      <c r="S2069">
        <v>0.27511131763458252</v>
      </c>
      <c r="T2069">
        <v>0.51815438270568848</v>
      </c>
      <c r="U2069">
        <v>0.86906987428665161</v>
      </c>
      <c r="V2069">
        <v>1.0374488830566406</v>
      </c>
    </row>
    <row r="2070" spans="1:22" x14ac:dyDescent="0.25">
      <c r="A2070" t="s">
        <v>97</v>
      </c>
      <c r="B2070" t="s">
        <v>86</v>
      </c>
      <c r="C2070" t="s">
        <v>102</v>
      </c>
      <c r="D2070" t="s">
        <v>68</v>
      </c>
      <c r="E2070" t="s">
        <v>88</v>
      </c>
      <c r="F2070" t="s">
        <v>55</v>
      </c>
      <c r="G2070">
        <v>136</v>
      </c>
      <c r="H2070">
        <v>15</v>
      </c>
      <c r="I2070">
        <f>IF(VLOOKUP(Data!$A2070,summermonths, 2, FALSE) = 1, VLOOKUP(Data!$H2070,rateblocks, 2, FALSE), VLOOKUP(Data!H2070, rateblocks,3, FALSE))</f>
        <v>1</v>
      </c>
      <c r="J2070">
        <v>2.7634930610656738</v>
      </c>
      <c r="K2070">
        <v>2.9899265766143799</v>
      </c>
      <c r="L2070">
        <v>79.470588684082031</v>
      </c>
      <c r="M2070">
        <v>0.2264334112405777</v>
      </c>
      <c r="N2070">
        <v>0.65595579147338867</v>
      </c>
      <c r="O2070">
        <v>0.43027800321578979</v>
      </c>
      <c r="P2070">
        <v>-0.85251784324645996</v>
      </c>
      <c r="Q2070">
        <v>-0.61420774459838867</v>
      </c>
      <c r="R2070">
        <v>-0.11755014210939407</v>
      </c>
      <c r="S2070">
        <v>0.2264334112405777</v>
      </c>
      <c r="T2070">
        <v>0.57041698694229126</v>
      </c>
      <c r="U2070">
        <v>1.0670745372772217</v>
      </c>
      <c r="V2070">
        <v>1.305384635925293</v>
      </c>
    </row>
    <row r="2071" spans="1:22" x14ac:dyDescent="0.25">
      <c r="A2071" t="s">
        <v>100</v>
      </c>
      <c r="B2071" t="s">
        <v>86</v>
      </c>
      <c r="C2071" t="s">
        <v>102</v>
      </c>
      <c r="D2071" t="s">
        <v>71</v>
      </c>
      <c r="E2071" t="s">
        <v>88</v>
      </c>
      <c r="F2071" t="s">
        <v>55</v>
      </c>
      <c r="G2071">
        <v>136</v>
      </c>
      <c r="H2071">
        <v>22</v>
      </c>
      <c r="I2071">
        <f>IF(VLOOKUP(Data!$A2071,summermonths, 2, FALSE) = 1, VLOOKUP(Data!$H2071,rateblocks, 2, FALSE), VLOOKUP(Data!H2071, rateblocks,3, FALSE))</f>
        <v>2</v>
      </c>
      <c r="J2071">
        <v>3.4179913997650146</v>
      </c>
      <c r="K2071">
        <v>3.276580810546875</v>
      </c>
      <c r="L2071">
        <v>75.816177368164062</v>
      </c>
      <c r="M2071">
        <v>-0.14141057431697845</v>
      </c>
      <c r="N2071">
        <v>0.41534727811813354</v>
      </c>
      <c r="O2071">
        <v>0.17251336574554443</v>
      </c>
      <c r="P2071">
        <v>-0.82459604740142822</v>
      </c>
      <c r="Q2071">
        <v>-0.67369955778121948</v>
      </c>
      <c r="R2071">
        <v>-0.35921889543533325</v>
      </c>
      <c r="S2071">
        <v>-0.14141057431697845</v>
      </c>
      <c r="T2071">
        <v>7.639775425195694E-2</v>
      </c>
      <c r="U2071">
        <v>0.39087837934494019</v>
      </c>
      <c r="V2071">
        <v>0.5417749285697937</v>
      </c>
    </row>
    <row r="2072" spans="1:22" x14ac:dyDescent="0.25">
      <c r="A2072" t="s">
        <v>96</v>
      </c>
      <c r="B2072" t="s">
        <v>86</v>
      </c>
      <c r="C2072" t="s">
        <v>102</v>
      </c>
      <c r="D2072" t="s">
        <v>67</v>
      </c>
      <c r="E2072" t="s">
        <v>88</v>
      </c>
      <c r="F2072" t="s">
        <v>55</v>
      </c>
      <c r="G2072">
        <v>136</v>
      </c>
      <c r="H2072">
        <v>3</v>
      </c>
      <c r="I2072">
        <f>IF(VLOOKUP(Data!$A2072,summermonths, 2, FALSE) = 1, VLOOKUP(Data!$H2072,rateblocks, 2, FALSE), VLOOKUP(Data!H2072, rateblocks,3, FALSE))</f>
        <v>3</v>
      </c>
      <c r="J2072">
        <v>2.5109992027282715</v>
      </c>
      <c r="K2072">
        <v>2.6059191226959229</v>
      </c>
      <c r="L2072">
        <v>66.375</v>
      </c>
      <c r="M2072">
        <v>9.4919800758361816E-2</v>
      </c>
      <c r="N2072">
        <v>0.26573944091796875</v>
      </c>
      <c r="O2072">
        <v>7.0617452263832092E-2</v>
      </c>
      <c r="P2072">
        <v>-0.3421826958656311</v>
      </c>
      <c r="Q2072">
        <v>-0.24563899636268616</v>
      </c>
      <c r="R2072">
        <v>-4.4434096664190292E-2</v>
      </c>
      <c r="S2072">
        <v>9.4919800758361816E-2</v>
      </c>
      <c r="T2072">
        <v>0.23427370190620422</v>
      </c>
      <c r="U2072">
        <v>0.43547859787940979</v>
      </c>
      <c r="V2072">
        <v>0.53202229738235474</v>
      </c>
    </row>
    <row r="2073" spans="1:22" x14ac:dyDescent="0.25">
      <c r="A2073" t="s">
        <v>99</v>
      </c>
      <c r="B2073" t="s">
        <v>86</v>
      </c>
      <c r="C2073" t="s">
        <v>102</v>
      </c>
      <c r="D2073" t="s">
        <v>70</v>
      </c>
      <c r="E2073" t="s">
        <v>88</v>
      </c>
      <c r="F2073" t="s">
        <v>55</v>
      </c>
      <c r="G2073">
        <v>136</v>
      </c>
      <c r="H2073">
        <v>15</v>
      </c>
      <c r="I2073">
        <f>IF(VLOOKUP(Data!$A2073,summermonths, 2, FALSE) = 1, VLOOKUP(Data!$H2073,rateblocks, 2, FALSE), VLOOKUP(Data!H2073, rateblocks,3, FALSE))</f>
        <v>1</v>
      </c>
      <c r="J2073">
        <v>2.7878594398498535</v>
      </c>
      <c r="K2073">
        <v>3.2727572917938232</v>
      </c>
      <c r="L2073">
        <v>92.904411315917969</v>
      </c>
      <c r="M2073">
        <v>0.4848979115486145</v>
      </c>
      <c r="N2073">
        <v>0.52683615684509277</v>
      </c>
      <c r="O2073">
        <v>0.27755632996559143</v>
      </c>
      <c r="P2073">
        <v>-0.38167044520378113</v>
      </c>
      <c r="Q2073">
        <v>-0.19026978313922882</v>
      </c>
      <c r="R2073">
        <v>0.20862476527690887</v>
      </c>
      <c r="S2073">
        <v>0.4848979115486145</v>
      </c>
      <c r="T2073">
        <v>0.76117104291915894</v>
      </c>
      <c r="U2073">
        <v>1.1600656509399414</v>
      </c>
      <c r="V2073">
        <v>1.3514662981033325</v>
      </c>
    </row>
    <row r="2074" spans="1:22" x14ac:dyDescent="0.25">
      <c r="A2074" t="s">
        <v>122</v>
      </c>
      <c r="B2074" t="s">
        <v>86</v>
      </c>
      <c r="C2074" t="s">
        <v>102</v>
      </c>
      <c r="D2074" t="s">
        <v>106</v>
      </c>
      <c r="E2074" t="s">
        <v>88</v>
      </c>
      <c r="F2074" t="s">
        <v>55</v>
      </c>
      <c r="G2074">
        <v>136</v>
      </c>
      <c r="H2074">
        <v>23</v>
      </c>
      <c r="I2074">
        <f>IF(VLOOKUP(Data!$A2074,summermonths, 2, FALSE) = 1, VLOOKUP(Data!$H2074,rateblocks, 2, FALSE), VLOOKUP(Data!H2074, rateblocks,3, FALSE))</f>
        <v>3</v>
      </c>
      <c r="J2074">
        <v>2.6757118701934814</v>
      </c>
      <c r="K2074">
        <v>3.0121324062347412</v>
      </c>
      <c r="L2074">
        <v>46.132354736328125</v>
      </c>
      <c r="M2074">
        <v>0.33642047643661499</v>
      </c>
      <c r="N2074">
        <v>0.3625582754611969</v>
      </c>
      <c r="O2074">
        <v>0.13144850730895996</v>
      </c>
      <c r="P2074">
        <v>-0.25993481278419495</v>
      </c>
      <c r="Q2074">
        <v>-0.12821665406227112</v>
      </c>
      <c r="R2074">
        <v>0.1462947279214859</v>
      </c>
      <c r="S2074">
        <v>0.33642047643661499</v>
      </c>
      <c r="T2074">
        <v>0.52654623985290527</v>
      </c>
      <c r="U2074">
        <v>0.80105757713317871</v>
      </c>
      <c r="V2074">
        <v>0.93277579545974731</v>
      </c>
    </row>
    <row r="2075" spans="1:22" x14ac:dyDescent="0.25">
      <c r="A2075" t="s">
        <v>123</v>
      </c>
      <c r="B2075" t="s">
        <v>86</v>
      </c>
      <c r="C2075" t="s">
        <v>101</v>
      </c>
      <c r="D2075" t="s">
        <v>107</v>
      </c>
      <c r="E2075" t="s">
        <v>88</v>
      </c>
      <c r="F2075" t="s">
        <v>55</v>
      </c>
      <c r="G2075">
        <v>136</v>
      </c>
      <c r="H2075">
        <v>23</v>
      </c>
      <c r="I2075">
        <f>IF(VLOOKUP(Data!$A2075,summermonths, 2, FALSE) = 1, VLOOKUP(Data!$H2075,rateblocks, 2, FALSE), VLOOKUP(Data!H2075, rateblocks,3, FALSE))</f>
        <v>3</v>
      </c>
      <c r="J2075">
        <v>2.6928796768188477</v>
      </c>
      <c r="K2075">
        <v>2.8125503063201904</v>
      </c>
      <c r="L2075">
        <v>56.445819854736328</v>
      </c>
      <c r="M2075">
        <v>0.11967068165540695</v>
      </c>
      <c r="N2075">
        <v>0.14217081665992737</v>
      </c>
      <c r="O2075">
        <v>2.0212540403008461E-2</v>
      </c>
      <c r="P2075">
        <v>-0.11417949944734573</v>
      </c>
      <c r="Q2075">
        <v>-6.2528550624847412E-2</v>
      </c>
      <c r="R2075">
        <v>4.5116230845451355E-2</v>
      </c>
      <c r="S2075">
        <v>0.11967068165540695</v>
      </c>
      <c r="T2075">
        <v>0.19422513246536255</v>
      </c>
      <c r="U2075">
        <v>0.30186992883682251</v>
      </c>
      <c r="V2075">
        <v>0.35352087020874023</v>
      </c>
    </row>
    <row r="2076" spans="1:22" x14ac:dyDescent="0.25">
      <c r="A2076" t="s">
        <v>122</v>
      </c>
      <c r="B2076" t="s">
        <v>86</v>
      </c>
      <c r="C2076" t="s">
        <v>101</v>
      </c>
      <c r="D2076" t="s">
        <v>111</v>
      </c>
      <c r="E2076" t="s">
        <v>88</v>
      </c>
      <c r="F2076" t="s">
        <v>55</v>
      </c>
      <c r="G2076">
        <v>136</v>
      </c>
      <c r="H2076">
        <v>17</v>
      </c>
      <c r="I2076">
        <f>IF(VLOOKUP(Data!$A2076,summermonths, 2, FALSE) = 1, VLOOKUP(Data!$H2076,rateblocks, 2, FALSE), VLOOKUP(Data!H2076, rateblocks,3, FALSE))</f>
        <v>2</v>
      </c>
      <c r="J2076">
        <v>2.0771348476409912</v>
      </c>
      <c r="K2076">
        <v>2.2734394073486328</v>
      </c>
      <c r="L2076">
        <v>63.448162078857422</v>
      </c>
      <c r="M2076">
        <v>0.19630439579486847</v>
      </c>
      <c r="N2076">
        <v>0.21728187799453735</v>
      </c>
      <c r="O2076">
        <v>4.7211416065692902E-2</v>
      </c>
      <c r="P2076">
        <v>-0.16109248995780945</v>
      </c>
      <c r="Q2076">
        <v>-8.2153536379337311E-2</v>
      </c>
      <c r="R2076">
        <v>8.2361668348312378E-2</v>
      </c>
      <c r="S2076">
        <v>0.19630439579486847</v>
      </c>
      <c r="T2076">
        <v>0.31024712324142456</v>
      </c>
      <c r="U2076">
        <v>0.47476232051849365</v>
      </c>
      <c r="V2076">
        <v>0.55370128154754639</v>
      </c>
    </row>
    <row r="2077" spans="1:22" x14ac:dyDescent="0.25">
      <c r="A2077" t="s">
        <v>123</v>
      </c>
      <c r="B2077" t="s">
        <v>86</v>
      </c>
      <c r="C2077" t="s">
        <v>101</v>
      </c>
      <c r="D2077" t="s">
        <v>107</v>
      </c>
      <c r="E2077" t="s">
        <v>88</v>
      </c>
      <c r="F2077" t="s">
        <v>55</v>
      </c>
      <c r="G2077">
        <v>136</v>
      </c>
      <c r="H2077">
        <v>22</v>
      </c>
      <c r="I2077">
        <f>IF(VLOOKUP(Data!$A2077,summermonths, 2, FALSE) = 1, VLOOKUP(Data!$H2077,rateblocks, 2, FALSE), VLOOKUP(Data!H2077, rateblocks,3, FALSE))</f>
        <v>2</v>
      </c>
      <c r="J2077">
        <v>2.9066696166992187</v>
      </c>
      <c r="K2077">
        <v>3.0929818153381348</v>
      </c>
      <c r="L2077">
        <v>57.262382507324219</v>
      </c>
      <c r="M2077">
        <v>0.18631221354007721</v>
      </c>
      <c r="N2077">
        <v>0.15759597718715668</v>
      </c>
      <c r="O2077">
        <v>2.4836491793394089E-2</v>
      </c>
      <c r="P2077">
        <v>-7.2910100221633911E-2</v>
      </c>
      <c r="Q2077">
        <v>-1.5655158087611198E-2</v>
      </c>
      <c r="R2077">
        <v>0.10366880148649216</v>
      </c>
      <c r="S2077">
        <v>0.18631221354007721</v>
      </c>
      <c r="T2077">
        <v>0.26895561814308167</v>
      </c>
      <c r="U2077">
        <v>0.38827958703041077</v>
      </c>
      <c r="V2077">
        <v>0.44553452730178833</v>
      </c>
    </row>
    <row r="2078" spans="1:22" x14ac:dyDescent="0.25">
      <c r="A2078" t="s">
        <v>124</v>
      </c>
      <c r="B2078" t="s">
        <v>86</v>
      </c>
      <c r="C2078" t="s">
        <v>101</v>
      </c>
      <c r="D2078" t="s">
        <v>108</v>
      </c>
      <c r="E2078" t="s">
        <v>88</v>
      </c>
      <c r="F2078" t="s">
        <v>55</v>
      </c>
      <c r="G2078">
        <v>136</v>
      </c>
      <c r="H2078">
        <v>2</v>
      </c>
      <c r="I2078">
        <f>IF(VLOOKUP(Data!$A2078,summermonths, 2, FALSE) = 1, VLOOKUP(Data!$H2078,rateblocks, 2, FALSE), VLOOKUP(Data!H2078, rateblocks,3, FALSE))</f>
        <v>3</v>
      </c>
      <c r="J2078">
        <v>2.691852331161499</v>
      </c>
      <c r="K2078">
        <v>2.6531932353973389</v>
      </c>
      <c r="L2078">
        <v>57.068275451660156</v>
      </c>
      <c r="M2078">
        <v>-3.8659099489450455E-2</v>
      </c>
      <c r="N2078">
        <v>0.13494254648685455</v>
      </c>
      <c r="O2078">
        <v>1.8209490925073624E-2</v>
      </c>
      <c r="P2078">
        <v>-0.26061984896659851</v>
      </c>
      <c r="Q2078">
        <v>-0.21159492433071136</v>
      </c>
      <c r="R2078">
        <v>-0.10942304134368896</v>
      </c>
      <c r="S2078">
        <v>-3.8659099489450455E-2</v>
      </c>
      <c r="T2078">
        <v>3.2104842364788055E-2</v>
      </c>
      <c r="U2078">
        <v>0.13427673280239105</v>
      </c>
      <c r="V2078">
        <v>0.183301642537117</v>
      </c>
    </row>
    <row r="2079" spans="1:22" x14ac:dyDescent="0.25">
      <c r="A2079" t="s">
        <v>96</v>
      </c>
      <c r="B2079" t="s">
        <v>86</v>
      </c>
      <c r="C2079" t="s">
        <v>101</v>
      </c>
      <c r="D2079" t="s">
        <v>61</v>
      </c>
      <c r="E2079" t="s">
        <v>88</v>
      </c>
      <c r="F2079" t="s">
        <v>55</v>
      </c>
      <c r="G2079">
        <v>136</v>
      </c>
      <c r="H2079">
        <v>5</v>
      </c>
      <c r="I2079">
        <f>IF(VLOOKUP(Data!$A2079,summermonths, 2, FALSE) = 1, VLOOKUP(Data!$H2079,rateblocks, 2, FALSE), VLOOKUP(Data!H2079, rateblocks,3, FALSE))</f>
        <v>3</v>
      </c>
      <c r="J2079">
        <v>2.3659627437591553</v>
      </c>
      <c r="K2079">
        <v>2.7411530017852783</v>
      </c>
      <c r="L2079">
        <v>63.490642547607422</v>
      </c>
      <c r="M2079">
        <v>0.37519025802612305</v>
      </c>
      <c r="N2079">
        <v>0.23930573463439941</v>
      </c>
      <c r="O2079">
        <v>5.7267233729362488E-2</v>
      </c>
      <c r="P2079">
        <v>-1.8432646989822388E-2</v>
      </c>
      <c r="Q2079">
        <v>6.8507619202136993E-2</v>
      </c>
      <c r="R2079">
        <v>0.249698206782341</v>
      </c>
      <c r="S2079">
        <v>0.37519025802612305</v>
      </c>
      <c r="T2079">
        <v>0.5006822943687439</v>
      </c>
      <c r="U2079">
        <v>0.6818729043006897</v>
      </c>
      <c r="V2079">
        <v>0.76881319284439087</v>
      </c>
    </row>
    <row r="2080" spans="1:22" x14ac:dyDescent="0.25">
      <c r="A2080" t="s">
        <v>124</v>
      </c>
      <c r="B2080" t="s">
        <v>86</v>
      </c>
      <c r="C2080" t="s">
        <v>101</v>
      </c>
      <c r="D2080" t="s">
        <v>108</v>
      </c>
      <c r="E2080" t="s">
        <v>88</v>
      </c>
      <c r="F2080" t="s">
        <v>55</v>
      </c>
      <c r="G2080">
        <v>136</v>
      </c>
      <c r="H2080">
        <v>13</v>
      </c>
      <c r="I2080">
        <f>IF(VLOOKUP(Data!$A2080,summermonths, 2, FALSE) = 1, VLOOKUP(Data!$H2080,rateblocks, 2, FALSE), VLOOKUP(Data!H2080, rateblocks,3, FALSE))</f>
        <v>2</v>
      </c>
      <c r="J2080">
        <v>2.2668869495391846</v>
      </c>
      <c r="K2080">
        <v>2.3048861026763916</v>
      </c>
      <c r="L2080">
        <v>73.127098083496094</v>
      </c>
      <c r="M2080">
        <v>3.7999320775270462E-2</v>
      </c>
      <c r="N2080">
        <v>0.26094925403594971</v>
      </c>
      <c r="O2080">
        <v>6.8094514310359955E-2</v>
      </c>
      <c r="P2080">
        <v>-0.39122399687767029</v>
      </c>
      <c r="Q2080">
        <v>-0.29642060399055481</v>
      </c>
      <c r="R2080">
        <v>-9.8842598497867584E-2</v>
      </c>
      <c r="S2080">
        <v>3.7999320775270462E-2</v>
      </c>
      <c r="T2080">
        <v>0.17484124004840851</v>
      </c>
      <c r="U2080">
        <v>0.37241923809051514</v>
      </c>
      <c r="V2080">
        <v>0.467222660779953</v>
      </c>
    </row>
    <row r="2081" spans="1:22" x14ac:dyDescent="0.25">
      <c r="A2081" t="s">
        <v>123</v>
      </c>
      <c r="B2081" t="s">
        <v>86</v>
      </c>
      <c r="C2081" t="s">
        <v>101</v>
      </c>
      <c r="D2081" t="s">
        <v>107</v>
      </c>
      <c r="E2081" t="s">
        <v>88</v>
      </c>
      <c r="F2081" t="s">
        <v>55</v>
      </c>
      <c r="G2081">
        <v>136</v>
      </c>
      <c r="H2081">
        <v>5</v>
      </c>
      <c r="I2081">
        <f>IF(VLOOKUP(Data!$A2081,summermonths, 2, FALSE) = 1, VLOOKUP(Data!$H2081,rateblocks, 2, FALSE), VLOOKUP(Data!H2081, rateblocks,3, FALSE))</f>
        <v>3</v>
      </c>
      <c r="J2081">
        <v>2.5239477157592773</v>
      </c>
      <c r="K2081">
        <v>2.5505011081695557</v>
      </c>
      <c r="L2081">
        <v>53.142803192138672</v>
      </c>
      <c r="M2081">
        <v>2.6553422212600708E-2</v>
      </c>
      <c r="N2081">
        <v>0.13031648099422455</v>
      </c>
      <c r="O2081">
        <v>1.6982385888695717E-2</v>
      </c>
      <c r="P2081">
        <v>-0.18779811263084412</v>
      </c>
      <c r="Q2081">
        <v>-0.14045387506484985</v>
      </c>
      <c r="R2081">
        <v>-4.1784606873989105E-2</v>
      </c>
      <c r="S2081">
        <v>2.6553422212600708E-2</v>
      </c>
      <c r="T2081">
        <v>9.4891451299190521E-2</v>
      </c>
      <c r="U2081">
        <v>0.19356071949005127</v>
      </c>
      <c r="V2081">
        <v>0.24090495705604553</v>
      </c>
    </row>
    <row r="2082" spans="1:22" x14ac:dyDescent="0.25">
      <c r="A2082" t="s">
        <v>123</v>
      </c>
      <c r="B2082" t="s">
        <v>86</v>
      </c>
      <c r="C2082" t="s">
        <v>101</v>
      </c>
      <c r="D2082" t="s">
        <v>107</v>
      </c>
      <c r="E2082" t="s">
        <v>88</v>
      </c>
      <c r="F2082" t="s">
        <v>55</v>
      </c>
      <c r="G2082">
        <v>136</v>
      </c>
      <c r="H2082">
        <v>11</v>
      </c>
      <c r="I2082">
        <f>IF(VLOOKUP(Data!$A2082,summermonths, 2, FALSE) = 1, VLOOKUP(Data!$H2082,rateblocks, 2, FALSE), VLOOKUP(Data!H2082, rateblocks,3, FALSE))</f>
        <v>2</v>
      </c>
      <c r="J2082">
        <v>2.051030158996582</v>
      </c>
      <c r="K2082">
        <v>2.1368827819824219</v>
      </c>
      <c r="L2082">
        <v>68.674148559570313</v>
      </c>
      <c r="M2082">
        <v>8.585251122713089E-2</v>
      </c>
      <c r="N2082">
        <v>0.24984575808048248</v>
      </c>
      <c r="O2082">
        <v>6.2422901391983032E-2</v>
      </c>
      <c r="P2082">
        <v>-0.32510718703269958</v>
      </c>
      <c r="Q2082">
        <v>-0.23433771729469299</v>
      </c>
      <c r="R2082">
        <v>-4.5166730880737305E-2</v>
      </c>
      <c r="S2082">
        <v>8.585251122713089E-2</v>
      </c>
      <c r="T2082">
        <v>0.21687175333499908</v>
      </c>
      <c r="U2082">
        <v>0.40604272484779358</v>
      </c>
      <c r="V2082">
        <v>0.49681222438812256</v>
      </c>
    </row>
    <row r="2083" spans="1:22" x14ac:dyDescent="0.25">
      <c r="A2083" t="s">
        <v>99</v>
      </c>
      <c r="B2083" t="s">
        <v>86</v>
      </c>
      <c r="C2083" t="s">
        <v>101</v>
      </c>
      <c r="D2083" t="s">
        <v>64</v>
      </c>
      <c r="E2083" t="s">
        <v>88</v>
      </c>
      <c r="F2083" t="s">
        <v>55</v>
      </c>
      <c r="G2083">
        <v>136</v>
      </c>
      <c r="H2083">
        <v>7</v>
      </c>
      <c r="I2083">
        <f>IF(VLOOKUP(Data!$A2083,summermonths, 2, FALSE) = 1, VLOOKUP(Data!$H2083,rateblocks, 2, FALSE), VLOOKUP(Data!H2083, rateblocks,3, FALSE))</f>
        <v>2</v>
      </c>
      <c r="J2083">
        <v>2.3953015804290771</v>
      </c>
      <c r="K2083">
        <v>2.6957387924194336</v>
      </c>
      <c r="L2083">
        <v>70.139358520507813</v>
      </c>
      <c r="M2083">
        <v>0.30043730139732361</v>
      </c>
      <c r="N2083">
        <v>0.2218015193939209</v>
      </c>
      <c r="O2083">
        <v>4.9195915460586548E-2</v>
      </c>
      <c r="P2083">
        <v>-6.4393728971481323E-2</v>
      </c>
      <c r="Q2083">
        <v>1.6187217086553574E-2</v>
      </c>
      <c r="R2083">
        <v>0.18412446975708008</v>
      </c>
      <c r="S2083">
        <v>0.30043730139732361</v>
      </c>
      <c r="T2083">
        <v>0.41675013303756714</v>
      </c>
      <c r="U2083">
        <v>0.58468741178512573</v>
      </c>
      <c r="V2083">
        <v>0.66526836156845093</v>
      </c>
    </row>
    <row r="2084" spans="1:22" x14ac:dyDescent="0.25">
      <c r="A2084" t="s">
        <v>123</v>
      </c>
      <c r="B2084" t="s">
        <v>86</v>
      </c>
      <c r="C2084" t="s">
        <v>102</v>
      </c>
      <c r="D2084" t="s">
        <v>112</v>
      </c>
      <c r="E2084" t="s">
        <v>88</v>
      </c>
      <c r="F2084" t="s">
        <v>55</v>
      </c>
      <c r="G2084">
        <v>136</v>
      </c>
      <c r="H2084">
        <v>11</v>
      </c>
      <c r="I2084">
        <f>IF(VLOOKUP(Data!$A2084,summermonths, 2, FALSE) = 1, VLOOKUP(Data!$H2084,rateblocks, 2, FALSE), VLOOKUP(Data!H2084, rateblocks,3, FALSE))</f>
        <v>2</v>
      </c>
      <c r="J2084">
        <v>2.211946964263916</v>
      </c>
      <c r="K2084">
        <v>2.1538236141204834</v>
      </c>
      <c r="L2084">
        <v>83.058822631835938</v>
      </c>
      <c r="M2084">
        <v>-5.8123473078012466E-2</v>
      </c>
      <c r="N2084">
        <v>0.43393039703369141</v>
      </c>
      <c r="O2084">
        <v>0.18829558789730072</v>
      </c>
      <c r="P2084">
        <v>-0.77187544107437134</v>
      </c>
      <c r="Q2084">
        <v>-0.61422765254974365</v>
      </c>
      <c r="R2084">
        <v>-0.28567680716514587</v>
      </c>
      <c r="S2084">
        <v>-5.8123473078012466E-2</v>
      </c>
      <c r="T2084">
        <v>0.16942985355854034</v>
      </c>
      <c r="U2084">
        <v>0.49798071384429932</v>
      </c>
      <c r="V2084">
        <v>0.655628502368927</v>
      </c>
    </row>
    <row r="2085" spans="1:22" x14ac:dyDescent="0.25">
      <c r="A2085" t="s">
        <v>98</v>
      </c>
      <c r="B2085" t="s">
        <v>86</v>
      </c>
      <c r="C2085" t="s">
        <v>102</v>
      </c>
      <c r="D2085" t="s">
        <v>69</v>
      </c>
      <c r="E2085" t="s">
        <v>88</v>
      </c>
      <c r="F2085" t="s">
        <v>55</v>
      </c>
      <c r="G2085">
        <v>136</v>
      </c>
      <c r="H2085">
        <v>9</v>
      </c>
      <c r="I2085">
        <f>IF(VLOOKUP(Data!$A2085,summermonths, 2, FALSE) = 1, VLOOKUP(Data!$H2085,rateblocks, 2, FALSE), VLOOKUP(Data!H2085, rateblocks,3, FALSE))</f>
        <v>2</v>
      </c>
      <c r="J2085">
        <v>1.887319803237915</v>
      </c>
      <c r="K2085">
        <v>2.3389706611633301</v>
      </c>
      <c r="L2085">
        <v>81.941177368164063</v>
      </c>
      <c r="M2085">
        <v>0.45165073871612549</v>
      </c>
      <c r="N2085">
        <v>0.47683602571487427</v>
      </c>
      <c r="O2085">
        <v>0.22737260162830353</v>
      </c>
      <c r="P2085">
        <v>-0.33267474174499512</v>
      </c>
      <c r="Q2085">
        <v>-0.15943922102451324</v>
      </c>
      <c r="R2085">
        <v>0.2015976756811142</v>
      </c>
      <c r="S2085">
        <v>0.45165073871612549</v>
      </c>
      <c r="T2085">
        <v>0.70170378684997559</v>
      </c>
      <c r="U2085">
        <v>1.062740683555603</v>
      </c>
      <c r="V2085">
        <v>1.2359762191772461</v>
      </c>
    </row>
    <row r="2086" spans="1:22" x14ac:dyDescent="0.25">
      <c r="A2086" t="s">
        <v>97</v>
      </c>
      <c r="B2086" t="s">
        <v>86</v>
      </c>
      <c r="C2086" t="s">
        <v>102</v>
      </c>
      <c r="D2086" t="s">
        <v>68</v>
      </c>
      <c r="E2086" t="s">
        <v>88</v>
      </c>
      <c r="F2086" t="s">
        <v>55</v>
      </c>
      <c r="G2086">
        <v>136</v>
      </c>
      <c r="H2086">
        <v>12</v>
      </c>
      <c r="I2086">
        <f>IF(VLOOKUP(Data!$A2086,summermonths, 2, FALSE) = 1, VLOOKUP(Data!$H2086,rateblocks, 2, FALSE), VLOOKUP(Data!H2086, rateblocks,3, FALSE))</f>
        <v>1</v>
      </c>
      <c r="J2086">
        <v>2.8820507526397705</v>
      </c>
      <c r="K2086">
        <v>2.8234190940856934</v>
      </c>
      <c r="L2086">
        <v>78.13970947265625</v>
      </c>
      <c r="M2086">
        <v>-5.8631692081689835E-2</v>
      </c>
      <c r="N2086">
        <v>0.65514332056045532</v>
      </c>
      <c r="O2086">
        <v>0.4292127788066864</v>
      </c>
      <c r="P2086">
        <v>-1.1362465620040894</v>
      </c>
      <c r="Q2086">
        <v>-0.8982316255569458</v>
      </c>
      <c r="R2086">
        <v>-0.40218919515609741</v>
      </c>
      <c r="S2086">
        <v>-5.8631692081689835E-2</v>
      </c>
      <c r="T2086">
        <v>0.28492578864097595</v>
      </c>
      <c r="U2086">
        <v>0.78096824884414673</v>
      </c>
      <c r="V2086">
        <v>1.0189831256866455</v>
      </c>
    </row>
    <row r="2087" spans="1:22" x14ac:dyDescent="0.25">
      <c r="A2087" t="s">
        <v>125</v>
      </c>
      <c r="B2087" t="s">
        <v>86</v>
      </c>
      <c r="C2087" t="s">
        <v>102</v>
      </c>
      <c r="D2087" t="s">
        <v>109</v>
      </c>
      <c r="E2087" t="s">
        <v>88</v>
      </c>
      <c r="F2087" t="s">
        <v>55</v>
      </c>
      <c r="G2087">
        <v>136</v>
      </c>
      <c r="H2087">
        <v>10</v>
      </c>
      <c r="I2087">
        <f>IF(VLOOKUP(Data!$A2087,summermonths, 2, FALSE) = 1, VLOOKUP(Data!$H2087,rateblocks, 2, FALSE), VLOOKUP(Data!H2087, rateblocks,3, FALSE))</f>
        <v>2</v>
      </c>
      <c r="J2087">
        <v>2.5414178371429443</v>
      </c>
      <c r="K2087">
        <v>2.0444486141204834</v>
      </c>
      <c r="L2087">
        <v>76.169120788574219</v>
      </c>
      <c r="M2087">
        <v>-0.49696940183639526</v>
      </c>
      <c r="N2087">
        <v>0.51252424716949463</v>
      </c>
      <c r="O2087">
        <v>0.26268109679222107</v>
      </c>
      <c r="P2087">
        <v>-1.3399968147277832</v>
      </c>
      <c r="Q2087">
        <v>-1.153795599937439</v>
      </c>
      <c r="R2087">
        <v>-0.76573735475540161</v>
      </c>
      <c r="S2087">
        <v>-0.49696940183639526</v>
      </c>
      <c r="T2087">
        <v>-0.22820141911506653</v>
      </c>
      <c r="U2087">
        <v>0.15985685586929321</v>
      </c>
      <c r="V2087">
        <v>0.3460579514503479</v>
      </c>
    </row>
    <row r="2088" spans="1:22" x14ac:dyDescent="0.25">
      <c r="A2088" t="s">
        <v>123</v>
      </c>
      <c r="B2088" t="s">
        <v>86</v>
      </c>
      <c r="C2088" t="s">
        <v>102</v>
      </c>
      <c r="D2088" t="s">
        <v>112</v>
      </c>
      <c r="E2088" t="s">
        <v>88</v>
      </c>
      <c r="F2088" t="s">
        <v>55</v>
      </c>
      <c r="G2088">
        <v>136</v>
      </c>
      <c r="H2088">
        <v>15</v>
      </c>
      <c r="I2088">
        <f>IF(VLOOKUP(Data!$A2088,summermonths, 2, FALSE) = 1, VLOOKUP(Data!$H2088,rateblocks, 2, FALSE), VLOOKUP(Data!H2088, rateblocks,3, FALSE))</f>
        <v>2</v>
      </c>
      <c r="J2088">
        <v>2.3176617622375488</v>
      </c>
      <c r="K2088">
        <v>2.5311765670776367</v>
      </c>
      <c r="L2088">
        <v>83.316177368164062</v>
      </c>
      <c r="M2088">
        <v>0.21351476013660431</v>
      </c>
      <c r="N2088">
        <v>0.56821739673614502</v>
      </c>
      <c r="O2088">
        <v>0.32287099957466125</v>
      </c>
      <c r="P2088">
        <v>-0.72111970186233521</v>
      </c>
      <c r="Q2088">
        <v>-0.51468515396118164</v>
      </c>
      <c r="R2088">
        <v>-8.4458731114864349E-2</v>
      </c>
      <c r="S2088">
        <v>0.21351476013660431</v>
      </c>
      <c r="T2088">
        <v>0.51148825883865356</v>
      </c>
      <c r="U2088">
        <v>0.94171464443206787</v>
      </c>
      <c r="V2088">
        <v>1.1481492519378662</v>
      </c>
    </row>
    <row r="2089" spans="1:22" x14ac:dyDescent="0.25">
      <c r="A2089" t="s">
        <v>122</v>
      </c>
      <c r="B2089" t="s">
        <v>86</v>
      </c>
      <c r="C2089" t="s">
        <v>102</v>
      </c>
      <c r="D2089" t="s">
        <v>106</v>
      </c>
      <c r="E2089" t="s">
        <v>88</v>
      </c>
      <c r="F2089" t="s">
        <v>55</v>
      </c>
      <c r="G2089">
        <v>136</v>
      </c>
      <c r="H2089">
        <v>15</v>
      </c>
      <c r="I2089">
        <f>IF(VLOOKUP(Data!$A2089,summermonths, 2, FALSE) = 1, VLOOKUP(Data!$H2089,rateblocks, 2, FALSE), VLOOKUP(Data!H2089, rateblocks,3, FALSE))</f>
        <v>2</v>
      </c>
      <c r="J2089">
        <v>1.467365026473999</v>
      </c>
      <c r="K2089">
        <v>2.2780513763427734</v>
      </c>
      <c r="L2089">
        <v>57.294116973876953</v>
      </c>
      <c r="M2089">
        <v>0.81068640947341919</v>
      </c>
      <c r="N2089">
        <v>0.52341175079345703</v>
      </c>
      <c r="O2089">
        <v>0.27395987510681152</v>
      </c>
      <c r="P2089">
        <v>-5.0249308347702026E-2</v>
      </c>
      <c r="Q2089">
        <v>0.13990725576877594</v>
      </c>
      <c r="R2089">
        <v>0.53620904684066772</v>
      </c>
      <c r="S2089">
        <v>0.81068640947341919</v>
      </c>
      <c r="T2089">
        <v>1.0851638317108154</v>
      </c>
      <c r="U2089">
        <v>1.4814655780792236</v>
      </c>
      <c r="V2089">
        <v>1.6716221570968628</v>
      </c>
    </row>
    <row r="2090" spans="1:22" x14ac:dyDescent="0.25">
      <c r="A2090" t="s">
        <v>100</v>
      </c>
      <c r="B2090" t="s">
        <v>86</v>
      </c>
      <c r="C2090" t="s">
        <v>101</v>
      </c>
      <c r="D2090" t="s">
        <v>65</v>
      </c>
      <c r="E2090" t="s">
        <v>88</v>
      </c>
      <c r="F2090" t="s">
        <v>55</v>
      </c>
      <c r="G2090">
        <v>136</v>
      </c>
      <c r="H2090">
        <v>7</v>
      </c>
      <c r="I2090">
        <f>IF(VLOOKUP(Data!$A2090,summermonths, 2, FALSE) = 1, VLOOKUP(Data!$H2090,rateblocks, 2, FALSE), VLOOKUP(Data!H2090, rateblocks,3, FALSE))</f>
        <v>2</v>
      </c>
      <c r="J2090">
        <v>2.601517915725708</v>
      </c>
      <c r="K2090">
        <v>2.8463542461395264</v>
      </c>
      <c r="L2090">
        <v>67.502006530761719</v>
      </c>
      <c r="M2090">
        <v>0.24483613669872284</v>
      </c>
      <c r="N2090">
        <v>0.22938019037246704</v>
      </c>
      <c r="O2090">
        <v>5.2615270018577576E-2</v>
      </c>
      <c r="P2090">
        <v>-0.13246069848537445</v>
      </c>
      <c r="Q2090">
        <v>-4.9126405268907547E-2</v>
      </c>
      <c r="R2090">
        <v>0.12454904615879059</v>
      </c>
      <c r="S2090">
        <v>0.24483613669872284</v>
      </c>
      <c r="T2090">
        <v>0.3651232123374939</v>
      </c>
      <c r="U2090">
        <v>0.53879868984222412</v>
      </c>
      <c r="V2090">
        <v>0.62213295698165894</v>
      </c>
    </row>
    <row r="2091" spans="1:22" x14ac:dyDescent="0.25">
      <c r="A2091" t="s">
        <v>100</v>
      </c>
      <c r="B2091" t="s">
        <v>86</v>
      </c>
      <c r="C2091" t="s">
        <v>102</v>
      </c>
      <c r="D2091" t="s">
        <v>71</v>
      </c>
      <c r="E2091" t="s">
        <v>88</v>
      </c>
      <c r="F2091" t="s">
        <v>55</v>
      </c>
      <c r="G2091">
        <v>136</v>
      </c>
      <c r="H2091">
        <v>18</v>
      </c>
      <c r="I2091">
        <f>IF(VLOOKUP(Data!$A2091,summermonths, 2, FALSE) = 1, VLOOKUP(Data!$H2091,rateblocks, 2, FALSE), VLOOKUP(Data!H2091, rateblocks,3, FALSE))</f>
        <v>1</v>
      </c>
      <c r="J2091">
        <v>3.0614783763885498</v>
      </c>
      <c r="K2091">
        <v>2.8759925365447998</v>
      </c>
      <c r="L2091">
        <v>80</v>
      </c>
      <c r="M2091">
        <v>-0.18548579514026642</v>
      </c>
      <c r="N2091">
        <v>0.49128249287605286</v>
      </c>
      <c r="O2091">
        <v>0.24135848879814148</v>
      </c>
      <c r="P2091">
        <v>-0.99357360601425171</v>
      </c>
      <c r="Q2091">
        <v>-0.8150896430015564</v>
      </c>
      <c r="R2091">
        <v>-0.44311457872390747</v>
      </c>
      <c r="S2091">
        <v>-0.18548579514026642</v>
      </c>
      <c r="T2091">
        <v>7.2142995893955231E-2</v>
      </c>
      <c r="U2091">
        <v>0.44411805272102356</v>
      </c>
      <c r="V2091">
        <v>0.62260198593139648</v>
      </c>
    </row>
    <row r="2092" spans="1:22" x14ac:dyDescent="0.25">
      <c r="A2092" t="s">
        <v>97</v>
      </c>
      <c r="B2092" t="s">
        <v>86</v>
      </c>
      <c r="C2092" t="s">
        <v>101</v>
      </c>
      <c r="D2092" t="s">
        <v>62</v>
      </c>
      <c r="E2092" t="s">
        <v>88</v>
      </c>
      <c r="F2092" t="s">
        <v>55</v>
      </c>
      <c r="G2092">
        <v>136</v>
      </c>
      <c r="H2092">
        <v>23</v>
      </c>
      <c r="I2092">
        <f>IF(VLOOKUP(Data!$A2092,summermonths, 2, FALSE) = 1, VLOOKUP(Data!$H2092,rateblocks, 2, FALSE), VLOOKUP(Data!H2092, rateblocks,3, FALSE))</f>
        <v>3</v>
      </c>
      <c r="J2092">
        <v>2.8545017242431641</v>
      </c>
      <c r="K2092">
        <v>3.0231060981750488</v>
      </c>
      <c r="L2092">
        <v>68.3548583984375</v>
      </c>
      <c r="M2092">
        <v>0.1686045229434967</v>
      </c>
      <c r="N2092">
        <v>0.21736696362495422</v>
      </c>
      <c r="O2092">
        <v>4.7248397022485733E-2</v>
      </c>
      <c r="P2092">
        <v>-0.18893231451511383</v>
      </c>
      <c r="Q2092">
        <v>-0.10996244847774506</v>
      </c>
      <c r="R2092">
        <v>5.4617173969745636E-2</v>
      </c>
      <c r="S2092">
        <v>0.1686045229434967</v>
      </c>
      <c r="T2092">
        <v>0.28259187936782837</v>
      </c>
      <c r="U2092">
        <v>0.44717150926589966</v>
      </c>
      <c r="V2092">
        <v>0.52614134550094604</v>
      </c>
    </row>
    <row r="2093" spans="1:22" x14ac:dyDescent="0.25">
      <c r="A2093" t="s">
        <v>123</v>
      </c>
      <c r="B2093" t="s">
        <v>86</v>
      </c>
      <c r="C2093" t="s">
        <v>102</v>
      </c>
      <c r="D2093" t="s">
        <v>112</v>
      </c>
      <c r="E2093" t="s">
        <v>88</v>
      </c>
      <c r="F2093" t="s">
        <v>55</v>
      </c>
      <c r="G2093">
        <v>136</v>
      </c>
      <c r="H2093">
        <v>3</v>
      </c>
      <c r="I2093">
        <f>IF(VLOOKUP(Data!$A2093,summermonths, 2, FALSE) = 1, VLOOKUP(Data!$H2093,rateblocks, 2, FALSE), VLOOKUP(Data!H2093, rateblocks,3, FALSE))</f>
        <v>3</v>
      </c>
      <c r="J2093">
        <v>2.6332907676696777</v>
      </c>
      <c r="K2093">
        <v>2.5815441608428955</v>
      </c>
      <c r="L2093">
        <v>56.617645263671875</v>
      </c>
      <c r="M2093">
        <v>-5.1746632903814316E-2</v>
      </c>
      <c r="N2093">
        <v>0.26825115084648132</v>
      </c>
      <c r="O2093">
        <v>7.1958683431148529E-2</v>
      </c>
      <c r="P2093">
        <v>-0.49298050999641418</v>
      </c>
      <c r="Q2093">
        <v>-0.39552432298660278</v>
      </c>
      <c r="R2093">
        <v>-0.1924176812171936</v>
      </c>
      <c r="S2093">
        <v>-5.1746632903814316E-2</v>
      </c>
      <c r="T2093">
        <v>8.8924407958984375E-2</v>
      </c>
      <c r="U2093">
        <v>0.29203104972839355</v>
      </c>
      <c r="V2093">
        <v>0.38948723673820496</v>
      </c>
    </row>
    <row r="2094" spans="1:22" x14ac:dyDescent="0.25">
      <c r="A2094" t="s">
        <v>97</v>
      </c>
      <c r="B2094" t="s">
        <v>86</v>
      </c>
      <c r="C2094" t="s">
        <v>102</v>
      </c>
      <c r="D2094" t="s">
        <v>68</v>
      </c>
      <c r="E2094" t="s">
        <v>88</v>
      </c>
      <c r="F2094" t="s">
        <v>55</v>
      </c>
      <c r="G2094">
        <v>136</v>
      </c>
      <c r="H2094">
        <v>23</v>
      </c>
      <c r="I2094">
        <f>IF(VLOOKUP(Data!$A2094,summermonths, 2, FALSE) = 1, VLOOKUP(Data!$H2094,rateblocks, 2, FALSE), VLOOKUP(Data!H2094, rateblocks,3, FALSE))</f>
        <v>3</v>
      </c>
      <c r="J2094">
        <v>2.7097399234771729</v>
      </c>
      <c r="K2094">
        <v>2.8844485282897949</v>
      </c>
      <c r="L2094">
        <v>70.580879211425781</v>
      </c>
      <c r="M2094">
        <v>0.17470856010913849</v>
      </c>
      <c r="N2094">
        <v>0.30319646000862122</v>
      </c>
      <c r="O2094">
        <v>9.1928094625473022E-2</v>
      </c>
      <c r="P2094">
        <v>-0.32400524616241455</v>
      </c>
      <c r="Q2094">
        <v>-0.21385334432125092</v>
      </c>
      <c r="R2094">
        <v>1.5712181106209755E-2</v>
      </c>
      <c r="S2094">
        <v>0.17470856010913849</v>
      </c>
      <c r="T2094">
        <v>0.33370494842529297</v>
      </c>
      <c r="U2094">
        <v>0.5632704496383667</v>
      </c>
      <c r="V2094">
        <v>0.67342233657836914</v>
      </c>
    </row>
    <row r="2095" spans="1:22" x14ac:dyDescent="0.25">
      <c r="A2095" t="s">
        <v>100</v>
      </c>
      <c r="B2095" t="s">
        <v>86</v>
      </c>
      <c r="C2095" t="s">
        <v>101</v>
      </c>
      <c r="D2095" t="s">
        <v>65</v>
      </c>
      <c r="E2095" t="s">
        <v>88</v>
      </c>
      <c r="F2095" t="s">
        <v>55</v>
      </c>
      <c r="G2095">
        <v>136</v>
      </c>
      <c r="H2095">
        <v>13</v>
      </c>
      <c r="I2095">
        <f>IF(VLOOKUP(Data!$A2095,summermonths, 2, FALSE) = 1, VLOOKUP(Data!$H2095,rateblocks, 2, FALSE), VLOOKUP(Data!H2095, rateblocks,3, FALSE))</f>
        <v>1</v>
      </c>
      <c r="J2095">
        <v>2.7926194667816162</v>
      </c>
      <c r="K2095">
        <v>2.7021782398223877</v>
      </c>
      <c r="L2095">
        <v>80.717910766601563</v>
      </c>
      <c r="M2095">
        <v>-9.0441145002841949E-2</v>
      </c>
      <c r="N2095">
        <v>0.35971000790596008</v>
      </c>
      <c r="O2095">
        <v>0.12939128279685974</v>
      </c>
      <c r="P2095">
        <v>-0.68211144208908081</v>
      </c>
      <c r="Q2095">
        <v>-0.55142807960510254</v>
      </c>
      <c r="R2095">
        <v>-0.27907326817512512</v>
      </c>
      <c r="S2095">
        <v>-9.0441145002841949E-2</v>
      </c>
      <c r="T2095">
        <v>9.8190970718860626E-2</v>
      </c>
      <c r="U2095">
        <v>0.37054577469825745</v>
      </c>
      <c r="V2095">
        <v>0.50122916698455811</v>
      </c>
    </row>
    <row r="2096" spans="1:22" x14ac:dyDescent="0.25">
      <c r="A2096" t="s">
        <v>125</v>
      </c>
      <c r="B2096" t="s">
        <v>86</v>
      </c>
      <c r="C2096" t="s">
        <v>102</v>
      </c>
      <c r="D2096" t="s">
        <v>109</v>
      </c>
      <c r="E2096" t="s">
        <v>88</v>
      </c>
      <c r="F2096" t="s">
        <v>55</v>
      </c>
      <c r="G2096">
        <v>136</v>
      </c>
      <c r="H2096">
        <v>13</v>
      </c>
      <c r="I2096">
        <f>IF(VLOOKUP(Data!$A2096,summermonths, 2, FALSE) = 1, VLOOKUP(Data!$H2096,rateblocks, 2, FALSE), VLOOKUP(Data!H2096, rateblocks,3, FALSE))</f>
        <v>2</v>
      </c>
      <c r="J2096">
        <v>3.1684367656707764</v>
      </c>
      <c r="K2096">
        <v>2.6931984424591064</v>
      </c>
      <c r="L2096">
        <v>80.963233947753906</v>
      </c>
      <c r="M2096">
        <v>-0.47523823380470276</v>
      </c>
      <c r="N2096">
        <v>0.53167778253555298</v>
      </c>
      <c r="O2096">
        <v>0.28268125653266907</v>
      </c>
      <c r="P2096">
        <v>-1.3497703075408936</v>
      </c>
      <c r="Q2096">
        <v>-1.1566107273101807</v>
      </c>
      <c r="R2096">
        <v>-0.75405031442642212</v>
      </c>
      <c r="S2096">
        <v>-0.47523823380470276</v>
      </c>
      <c r="T2096">
        <v>-0.1964261382818222</v>
      </c>
      <c r="U2096">
        <v>0.20613425970077515</v>
      </c>
      <c r="V2096">
        <v>0.39929389953613281</v>
      </c>
    </row>
    <row r="2097" spans="1:22" x14ac:dyDescent="0.25">
      <c r="A2097" t="s">
        <v>96</v>
      </c>
      <c r="B2097" t="s">
        <v>86</v>
      </c>
      <c r="C2097" t="s">
        <v>101</v>
      </c>
      <c r="D2097" t="s">
        <v>61</v>
      </c>
      <c r="E2097" t="s">
        <v>88</v>
      </c>
      <c r="F2097" t="s">
        <v>55</v>
      </c>
      <c r="G2097">
        <v>136</v>
      </c>
      <c r="H2097">
        <v>21</v>
      </c>
      <c r="I2097">
        <f>IF(VLOOKUP(Data!$A2097,summermonths, 2, FALSE) = 1, VLOOKUP(Data!$H2097,rateblocks, 2, FALSE), VLOOKUP(Data!H2097, rateblocks,3, FALSE))</f>
        <v>2</v>
      </c>
      <c r="J2097">
        <v>3.1464836597442627</v>
      </c>
      <c r="K2097">
        <v>3.4895403385162354</v>
      </c>
      <c r="L2097">
        <v>66.133018493652344</v>
      </c>
      <c r="M2097">
        <v>0.34305682778358459</v>
      </c>
      <c r="N2097">
        <v>0.31063547730445862</v>
      </c>
      <c r="O2097">
        <v>9.6494399011135101E-2</v>
      </c>
      <c r="P2097">
        <v>-0.16789306700229645</v>
      </c>
      <c r="Q2097">
        <v>-5.5038552731275558E-2</v>
      </c>
      <c r="R2097">
        <v>0.18015941977500916</v>
      </c>
      <c r="S2097">
        <v>0.34305682778358459</v>
      </c>
      <c r="T2097">
        <v>0.50595420598983765</v>
      </c>
      <c r="U2097">
        <v>0.74115222692489624</v>
      </c>
      <c r="V2097">
        <v>0.85400670766830444</v>
      </c>
    </row>
    <row r="2098" spans="1:22" x14ac:dyDescent="0.25">
      <c r="A2098" t="s">
        <v>96</v>
      </c>
      <c r="B2098" t="s">
        <v>86</v>
      </c>
      <c r="C2098" t="s">
        <v>102</v>
      </c>
      <c r="D2098" t="s">
        <v>67</v>
      </c>
      <c r="E2098" t="s">
        <v>88</v>
      </c>
      <c r="F2098" t="s">
        <v>55</v>
      </c>
      <c r="G2098">
        <v>136</v>
      </c>
      <c r="H2098">
        <v>22</v>
      </c>
      <c r="I2098">
        <f>IF(VLOOKUP(Data!$A2098,summermonths, 2, FALSE) = 1, VLOOKUP(Data!$H2098,rateblocks, 2, FALSE), VLOOKUP(Data!H2098, rateblocks,3, FALSE))</f>
        <v>2</v>
      </c>
      <c r="J2098">
        <v>3.4939169883728027</v>
      </c>
      <c r="K2098">
        <v>3.3857352733612061</v>
      </c>
      <c r="L2098">
        <v>70.404411315917969</v>
      </c>
      <c r="M2098">
        <v>-0.1081816554069519</v>
      </c>
      <c r="N2098">
        <v>0.4546661376953125</v>
      </c>
      <c r="O2098">
        <v>0.20672129094600677</v>
      </c>
      <c r="P2098">
        <v>-0.85604089498519897</v>
      </c>
      <c r="Q2098">
        <v>-0.69085973501205444</v>
      </c>
      <c r="R2098">
        <v>-0.34660881757736206</v>
      </c>
      <c r="S2098">
        <v>-0.1081816554069519</v>
      </c>
      <c r="T2098">
        <v>0.13024550676345825</v>
      </c>
      <c r="U2098">
        <v>0.47449645400047302</v>
      </c>
      <c r="V2098">
        <v>0.63967758417129517</v>
      </c>
    </row>
    <row r="2099" spans="1:22" x14ac:dyDescent="0.25">
      <c r="A2099" t="s">
        <v>125</v>
      </c>
      <c r="B2099" t="s">
        <v>86</v>
      </c>
      <c r="C2099" t="s">
        <v>101</v>
      </c>
      <c r="D2099" t="s">
        <v>110</v>
      </c>
      <c r="E2099" t="s">
        <v>88</v>
      </c>
      <c r="F2099" t="s">
        <v>55</v>
      </c>
      <c r="G2099">
        <v>136</v>
      </c>
      <c r="H2099">
        <v>22</v>
      </c>
      <c r="I2099">
        <f>IF(VLOOKUP(Data!$A2099,summermonths, 2, FALSE) = 1, VLOOKUP(Data!$H2099,rateblocks, 2, FALSE), VLOOKUP(Data!H2099, rateblocks,3, FALSE))</f>
        <v>2</v>
      </c>
      <c r="J2099">
        <v>3.4450685977935791</v>
      </c>
      <c r="K2099">
        <v>3.1433656215667725</v>
      </c>
      <c r="L2099">
        <v>61.653743743896484</v>
      </c>
      <c r="M2099">
        <v>-0.30170285701751709</v>
      </c>
      <c r="N2099">
        <v>0.19944341480731964</v>
      </c>
      <c r="O2099">
        <v>3.977767750620842E-2</v>
      </c>
      <c r="P2099">
        <v>-0.62975805997848511</v>
      </c>
      <c r="Q2099">
        <v>-0.55729985237121582</v>
      </c>
      <c r="R2099">
        <v>-0.40629109740257263</v>
      </c>
      <c r="S2099">
        <v>-0.30170285701751709</v>
      </c>
      <c r="T2099">
        <v>-0.19711463153362274</v>
      </c>
      <c r="U2099">
        <v>-4.610583558678627E-2</v>
      </c>
      <c r="V2099">
        <v>2.6352366432547569E-2</v>
      </c>
    </row>
    <row r="2100" spans="1:22" x14ac:dyDescent="0.25">
      <c r="A2100" t="s">
        <v>95</v>
      </c>
      <c r="B2100" t="s">
        <v>86</v>
      </c>
      <c r="C2100" t="s">
        <v>101</v>
      </c>
      <c r="D2100" t="s">
        <v>60</v>
      </c>
      <c r="E2100" t="s">
        <v>88</v>
      </c>
      <c r="F2100" t="s">
        <v>55</v>
      </c>
      <c r="G2100">
        <v>136</v>
      </c>
      <c r="H2100">
        <v>9</v>
      </c>
      <c r="I2100">
        <f>IF(VLOOKUP(Data!$A2100,summermonths, 2, FALSE) = 1, VLOOKUP(Data!$H2100,rateblocks, 2, FALSE), VLOOKUP(Data!H2100, rateblocks,3, FALSE))</f>
        <v>2</v>
      </c>
      <c r="J2100">
        <v>1.4250985383987427</v>
      </c>
      <c r="K2100">
        <v>1.8420515060424805</v>
      </c>
      <c r="L2100">
        <v>61.90625</v>
      </c>
      <c r="M2100">
        <v>0.41695290803909302</v>
      </c>
      <c r="N2100">
        <v>0.23823721706867218</v>
      </c>
      <c r="O2100">
        <v>5.6756973266601563E-2</v>
      </c>
      <c r="P2100">
        <v>2.5087557733058929E-2</v>
      </c>
      <c r="Q2100">
        <v>0.11163962632417679</v>
      </c>
      <c r="R2100">
        <v>0.29202118515968323</v>
      </c>
      <c r="S2100">
        <v>0.41695290803909302</v>
      </c>
      <c r="T2100">
        <v>0.54188460111618042</v>
      </c>
      <c r="U2100">
        <v>0.72226619720458984</v>
      </c>
      <c r="V2100">
        <v>0.8088182806968689</v>
      </c>
    </row>
    <row r="2101" spans="1:22" x14ac:dyDescent="0.25">
      <c r="A2101" t="s">
        <v>125</v>
      </c>
      <c r="B2101" t="s">
        <v>86</v>
      </c>
      <c r="C2101" t="s">
        <v>102</v>
      </c>
      <c r="D2101" t="s">
        <v>109</v>
      </c>
      <c r="E2101" t="s">
        <v>88</v>
      </c>
      <c r="F2101" t="s">
        <v>55</v>
      </c>
      <c r="G2101">
        <v>136</v>
      </c>
      <c r="H2101">
        <v>1</v>
      </c>
      <c r="I2101">
        <f>IF(VLOOKUP(Data!$A2101,summermonths, 2, FALSE) = 1, VLOOKUP(Data!$H2101,rateblocks, 2, FALSE), VLOOKUP(Data!H2101, rateblocks,3, FALSE))</f>
        <v>3</v>
      </c>
      <c r="J2101">
        <v>2.9557902812957764</v>
      </c>
      <c r="K2101">
        <v>2.8633823394775391</v>
      </c>
      <c r="L2101">
        <v>62.279411315917969</v>
      </c>
      <c r="M2101">
        <v>-9.240800142288208E-2</v>
      </c>
      <c r="N2101">
        <v>0.29064890742301941</v>
      </c>
      <c r="O2101">
        <v>8.4476783871650696E-2</v>
      </c>
      <c r="P2101">
        <v>-0.57048290967941284</v>
      </c>
      <c r="Q2101">
        <v>-0.46488955616950989</v>
      </c>
      <c r="R2101">
        <v>-0.24482443928718567</v>
      </c>
      <c r="S2101">
        <v>-9.240800142288208E-2</v>
      </c>
      <c r="T2101">
        <v>6.0008436441421509E-2</v>
      </c>
      <c r="U2101">
        <v>0.28007355332374573</v>
      </c>
      <c r="V2101">
        <v>0.38566690683364868</v>
      </c>
    </row>
    <row r="2102" spans="1:22" x14ac:dyDescent="0.25">
      <c r="A2102" t="s">
        <v>98</v>
      </c>
      <c r="B2102" t="s">
        <v>86</v>
      </c>
      <c r="C2102" t="s">
        <v>101</v>
      </c>
      <c r="D2102" t="s">
        <v>63</v>
      </c>
      <c r="E2102" t="s">
        <v>88</v>
      </c>
      <c r="F2102" t="s">
        <v>55</v>
      </c>
      <c r="G2102">
        <v>136</v>
      </c>
      <c r="H2102">
        <v>17</v>
      </c>
      <c r="I2102">
        <f>IF(VLOOKUP(Data!$A2102,summermonths, 2, FALSE) = 1, VLOOKUP(Data!$H2102,rateblocks, 2, FALSE), VLOOKUP(Data!H2102, rateblocks,3, FALSE))</f>
        <v>1</v>
      </c>
      <c r="J2102">
        <v>2.8792531490325928</v>
      </c>
      <c r="K2102">
        <v>2.8481161594390869</v>
      </c>
      <c r="L2102">
        <v>79.014007568359375</v>
      </c>
      <c r="M2102">
        <v>-3.1136872246861458E-2</v>
      </c>
      <c r="N2102">
        <v>0.37212935090065002</v>
      </c>
      <c r="O2102">
        <v>0.13848026096820831</v>
      </c>
      <c r="P2102">
        <v>-0.64323520660400391</v>
      </c>
      <c r="Q2102">
        <v>-0.50803983211517334</v>
      </c>
      <c r="R2102">
        <v>-0.22628168761730194</v>
      </c>
      <c r="S2102">
        <v>-3.1136872246861458E-2</v>
      </c>
      <c r="T2102">
        <v>0.16400794684886932</v>
      </c>
      <c r="U2102">
        <v>0.44576609134674072</v>
      </c>
      <c r="V2102">
        <v>0.58096146583557129</v>
      </c>
    </row>
    <row r="2103" spans="1:22" x14ac:dyDescent="0.25">
      <c r="A2103" t="s">
        <v>99</v>
      </c>
      <c r="B2103" t="s">
        <v>86</v>
      </c>
      <c r="C2103" t="s">
        <v>102</v>
      </c>
      <c r="D2103" t="s">
        <v>70</v>
      </c>
      <c r="E2103" t="s">
        <v>88</v>
      </c>
      <c r="F2103" t="s">
        <v>55</v>
      </c>
      <c r="G2103">
        <v>136</v>
      </c>
      <c r="H2103">
        <v>5</v>
      </c>
      <c r="I2103">
        <f>IF(VLOOKUP(Data!$A2103,summermonths, 2, FALSE) = 1, VLOOKUP(Data!$H2103,rateblocks, 2, FALSE), VLOOKUP(Data!H2103, rateblocks,3, FALSE))</f>
        <v>3</v>
      </c>
      <c r="J2103">
        <v>2.8862776756286621</v>
      </c>
      <c r="K2103">
        <v>2.7486765384674072</v>
      </c>
      <c r="L2103">
        <v>78.080879211425781</v>
      </c>
      <c r="M2103">
        <v>-0.13760124146938324</v>
      </c>
      <c r="N2103">
        <v>0.3612963855266571</v>
      </c>
      <c r="O2103">
        <v>0.13053508102893829</v>
      </c>
      <c r="P2103">
        <v>-0.73188090324401855</v>
      </c>
      <c r="Q2103">
        <v>-0.60062116384506226</v>
      </c>
      <c r="R2103">
        <v>-0.32706525921821594</v>
      </c>
      <c r="S2103">
        <v>-0.13760124146938324</v>
      </c>
      <c r="T2103">
        <v>5.1862768828868866E-2</v>
      </c>
      <c r="U2103">
        <v>0.32541871070861816</v>
      </c>
      <c r="V2103">
        <v>0.45667842030525208</v>
      </c>
    </row>
    <row r="2104" spans="1:22" x14ac:dyDescent="0.25">
      <c r="A2104" t="s">
        <v>125</v>
      </c>
      <c r="B2104" t="s">
        <v>86</v>
      </c>
      <c r="C2104" t="s">
        <v>102</v>
      </c>
      <c r="D2104" t="s">
        <v>109</v>
      </c>
      <c r="E2104" t="s">
        <v>88</v>
      </c>
      <c r="F2104" t="s">
        <v>55</v>
      </c>
      <c r="G2104">
        <v>136</v>
      </c>
      <c r="H2104">
        <v>16</v>
      </c>
      <c r="I2104">
        <f>IF(VLOOKUP(Data!$A2104,summermonths, 2, FALSE) = 1, VLOOKUP(Data!$H2104,rateblocks, 2, FALSE), VLOOKUP(Data!H2104, rateblocks,3, FALSE))</f>
        <v>2</v>
      </c>
      <c r="J2104">
        <v>3.3717343807220459</v>
      </c>
      <c r="K2104">
        <v>2.6865808963775635</v>
      </c>
      <c r="L2104">
        <v>80.080879211425781</v>
      </c>
      <c r="M2104">
        <v>-0.68515360355377197</v>
      </c>
      <c r="N2104">
        <v>0.66026175022125244</v>
      </c>
      <c r="O2104">
        <v>0.43594557046890259</v>
      </c>
      <c r="P2104">
        <v>-1.7711875438690186</v>
      </c>
      <c r="Q2104">
        <v>-1.5313130617141724</v>
      </c>
      <c r="R2104">
        <v>-1.0313951969146729</v>
      </c>
      <c r="S2104">
        <v>-0.68515360355377197</v>
      </c>
      <c r="T2104">
        <v>-0.33891201019287109</v>
      </c>
      <c r="U2104">
        <v>0.16100586950778961</v>
      </c>
      <c r="V2104">
        <v>0.40088033676147461</v>
      </c>
    </row>
    <row r="2105" spans="1:22" x14ac:dyDescent="0.25">
      <c r="A2105" t="s">
        <v>124</v>
      </c>
      <c r="B2105" t="s">
        <v>86</v>
      </c>
      <c r="C2105" t="s">
        <v>101</v>
      </c>
      <c r="D2105" t="s">
        <v>108</v>
      </c>
      <c r="E2105" t="s">
        <v>88</v>
      </c>
      <c r="F2105" t="s">
        <v>55</v>
      </c>
      <c r="G2105">
        <v>136</v>
      </c>
      <c r="H2105">
        <v>15</v>
      </c>
      <c r="I2105">
        <f>IF(VLOOKUP(Data!$A2105,summermonths, 2, FALSE) = 1, VLOOKUP(Data!$H2105,rateblocks, 2, FALSE), VLOOKUP(Data!H2105, rateblocks,3, FALSE))</f>
        <v>2</v>
      </c>
      <c r="J2105">
        <v>2.2826173305511475</v>
      </c>
      <c r="K2105">
        <v>2.4463567733764648</v>
      </c>
      <c r="L2105">
        <v>72.982139587402344</v>
      </c>
      <c r="M2105">
        <v>0.16373956203460693</v>
      </c>
      <c r="N2105">
        <v>0.30558857321739197</v>
      </c>
      <c r="O2105">
        <v>9.3384377658367157E-2</v>
      </c>
      <c r="P2105">
        <v>-0.33890891075134277</v>
      </c>
      <c r="Q2105">
        <v>-0.22788795828819275</v>
      </c>
      <c r="R2105">
        <v>3.4887576475739479E-3</v>
      </c>
      <c r="S2105">
        <v>0.16373956203460693</v>
      </c>
      <c r="T2105">
        <v>0.32399037480354309</v>
      </c>
      <c r="U2105">
        <v>0.55536705255508423</v>
      </c>
      <c r="V2105">
        <v>0.66638803482055664</v>
      </c>
    </row>
    <row r="2106" spans="1:22" x14ac:dyDescent="0.25">
      <c r="A2106" t="s">
        <v>98</v>
      </c>
      <c r="B2106" t="s">
        <v>86</v>
      </c>
      <c r="C2106" t="s">
        <v>102</v>
      </c>
      <c r="D2106" t="s">
        <v>69</v>
      </c>
      <c r="E2106" t="s">
        <v>88</v>
      </c>
      <c r="F2106" t="s">
        <v>55</v>
      </c>
      <c r="G2106">
        <v>136</v>
      </c>
      <c r="H2106">
        <v>15</v>
      </c>
      <c r="I2106">
        <f>IF(VLOOKUP(Data!$A2106,summermonths, 2, FALSE) = 1, VLOOKUP(Data!$H2106,rateblocks, 2, FALSE), VLOOKUP(Data!H2106, rateblocks,3, FALSE))</f>
        <v>1</v>
      </c>
      <c r="J2106">
        <v>2.7918870449066162</v>
      </c>
      <c r="K2106">
        <v>3.3896691799163818</v>
      </c>
      <c r="L2106">
        <v>89.772056579589844</v>
      </c>
      <c r="M2106">
        <v>0.59778201580047607</v>
      </c>
      <c r="N2106">
        <v>0.66444969177246094</v>
      </c>
      <c r="O2106">
        <v>0.44149339199066162</v>
      </c>
      <c r="P2106">
        <v>-0.49514046311378479</v>
      </c>
      <c r="Q2106">
        <v>-0.25374451279640198</v>
      </c>
      <c r="R2106">
        <v>0.24934425950050354</v>
      </c>
      <c r="S2106">
        <v>0.59778201580047607</v>
      </c>
      <c r="T2106">
        <v>0.946219801902771</v>
      </c>
      <c r="U2106">
        <v>1.4493085145950317</v>
      </c>
      <c r="V2106">
        <v>1.6907044649124146</v>
      </c>
    </row>
    <row r="2107" spans="1:22" x14ac:dyDescent="0.25">
      <c r="A2107" t="s">
        <v>100</v>
      </c>
      <c r="B2107" t="s">
        <v>86</v>
      </c>
      <c r="C2107" t="s">
        <v>101</v>
      </c>
      <c r="D2107" t="s">
        <v>65</v>
      </c>
      <c r="E2107" t="s">
        <v>88</v>
      </c>
      <c r="F2107" t="s">
        <v>55</v>
      </c>
      <c r="G2107">
        <v>136</v>
      </c>
      <c r="H2107">
        <v>12</v>
      </c>
      <c r="I2107">
        <f>IF(VLOOKUP(Data!$A2107,summermonths, 2, FALSE) = 1, VLOOKUP(Data!$H2107,rateblocks, 2, FALSE), VLOOKUP(Data!H2107, rateblocks,3, FALSE))</f>
        <v>1</v>
      </c>
      <c r="J2107">
        <v>2.8305890560150146</v>
      </c>
      <c r="K2107">
        <v>2.6891789436340332</v>
      </c>
      <c r="L2107">
        <v>79.931816101074219</v>
      </c>
      <c r="M2107">
        <v>-0.14141011238098145</v>
      </c>
      <c r="N2107">
        <v>0.36271709203720093</v>
      </c>
      <c r="O2107">
        <v>0.1315636932849884</v>
      </c>
      <c r="P2107">
        <v>-0.73802661895751953</v>
      </c>
      <c r="Q2107">
        <v>-0.60625076293945313</v>
      </c>
      <c r="R2107">
        <v>-0.33161914348602295</v>
      </c>
      <c r="S2107">
        <v>-0.14141011238098145</v>
      </c>
      <c r="T2107">
        <v>4.879891499876976E-2</v>
      </c>
      <c r="U2107">
        <v>0.32343053817749023</v>
      </c>
      <c r="V2107">
        <v>0.45520642399787903</v>
      </c>
    </row>
    <row r="2108" spans="1:22" x14ac:dyDescent="0.25">
      <c r="A2108" t="s">
        <v>95</v>
      </c>
      <c r="B2108" t="s">
        <v>86</v>
      </c>
      <c r="C2108" t="s">
        <v>101</v>
      </c>
      <c r="D2108" t="s">
        <v>60</v>
      </c>
      <c r="E2108" t="s">
        <v>88</v>
      </c>
      <c r="F2108" t="s">
        <v>55</v>
      </c>
      <c r="G2108">
        <v>136</v>
      </c>
      <c r="H2108">
        <v>11</v>
      </c>
      <c r="I2108">
        <f>IF(VLOOKUP(Data!$A2108,summermonths, 2, FALSE) = 1, VLOOKUP(Data!$H2108,rateblocks, 2, FALSE), VLOOKUP(Data!H2108, rateblocks,3, FALSE))</f>
        <v>2</v>
      </c>
      <c r="J2108">
        <v>1.7921297550201416</v>
      </c>
      <c r="K2108">
        <v>2.1315460205078125</v>
      </c>
      <c r="L2108">
        <v>64.676841735839844</v>
      </c>
      <c r="M2108">
        <v>0.33941620588302612</v>
      </c>
      <c r="N2108">
        <v>0.25410556793212891</v>
      </c>
      <c r="O2108">
        <v>6.4569637179374695E-2</v>
      </c>
      <c r="P2108">
        <v>-7.8550256788730621E-2</v>
      </c>
      <c r="Q2108">
        <v>1.37668177485466E-2</v>
      </c>
      <c r="R2108">
        <v>0.20616310834884644</v>
      </c>
      <c r="S2108">
        <v>0.33941620588302612</v>
      </c>
      <c r="T2108">
        <v>0.47266930341720581</v>
      </c>
      <c r="U2108">
        <v>0.66506558656692505</v>
      </c>
      <c r="V2108">
        <v>0.75738269090652466</v>
      </c>
    </row>
    <row r="2109" spans="1:22" x14ac:dyDescent="0.25">
      <c r="A2109" t="s">
        <v>99</v>
      </c>
      <c r="B2109" t="s">
        <v>86</v>
      </c>
      <c r="C2109" t="s">
        <v>101</v>
      </c>
      <c r="D2109" t="s">
        <v>64</v>
      </c>
      <c r="E2109" t="s">
        <v>88</v>
      </c>
      <c r="F2109" t="s">
        <v>55</v>
      </c>
      <c r="G2109">
        <v>136</v>
      </c>
      <c r="H2109">
        <v>11</v>
      </c>
      <c r="I2109">
        <f>IF(VLOOKUP(Data!$A2109,summermonths, 2, FALSE) = 1, VLOOKUP(Data!$H2109,rateblocks, 2, FALSE), VLOOKUP(Data!H2109, rateblocks,3, FALSE))</f>
        <v>2</v>
      </c>
      <c r="J2109">
        <v>2.6215217113494873</v>
      </c>
      <c r="K2109">
        <v>2.6227521896362305</v>
      </c>
      <c r="L2109">
        <v>80.064422607421875</v>
      </c>
      <c r="M2109">
        <v>1.2303466210141778E-3</v>
      </c>
      <c r="N2109">
        <v>0.30828136205673218</v>
      </c>
      <c r="O2109">
        <v>9.5037400722503662E-2</v>
      </c>
      <c r="P2109">
        <v>-0.50584739446640015</v>
      </c>
      <c r="Q2109">
        <v>-0.39384812116622925</v>
      </c>
      <c r="R2109">
        <v>-0.16043256223201752</v>
      </c>
      <c r="S2109">
        <v>1.2303466210141778E-3</v>
      </c>
      <c r="T2109">
        <v>0.16289325058460236</v>
      </c>
      <c r="U2109">
        <v>0.39630880951881409</v>
      </c>
      <c r="V2109">
        <v>0.5083080530166626</v>
      </c>
    </row>
    <row r="2110" spans="1:22" x14ac:dyDescent="0.25">
      <c r="A2110" t="s">
        <v>125</v>
      </c>
      <c r="B2110" t="s">
        <v>86</v>
      </c>
      <c r="C2110" t="s">
        <v>102</v>
      </c>
      <c r="D2110" t="s">
        <v>109</v>
      </c>
      <c r="E2110" t="s">
        <v>88</v>
      </c>
      <c r="F2110" t="s">
        <v>55</v>
      </c>
      <c r="G2110">
        <v>136</v>
      </c>
      <c r="H2110">
        <v>19</v>
      </c>
      <c r="I2110">
        <f>IF(VLOOKUP(Data!$A2110,summermonths, 2, FALSE) = 1, VLOOKUP(Data!$H2110,rateblocks, 2, FALSE), VLOOKUP(Data!H2110, rateblocks,3, FALSE))</f>
        <v>1</v>
      </c>
      <c r="J2110">
        <v>3.3558828830718994</v>
      </c>
      <c r="K2110">
        <v>2.8797426223754883</v>
      </c>
      <c r="L2110">
        <v>73.977943420410156</v>
      </c>
      <c r="M2110">
        <v>-0.47614026069641113</v>
      </c>
      <c r="N2110">
        <v>0.66354119777679443</v>
      </c>
      <c r="O2110">
        <v>0.44028693437576294</v>
      </c>
      <c r="P2110">
        <v>-1.5675684213638306</v>
      </c>
      <c r="Q2110">
        <v>-1.3265025615692139</v>
      </c>
      <c r="R2110">
        <v>-0.82410162687301636</v>
      </c>
      <c r="S2110">
        <v>-0.47614026069641113</v>
      </c>
      <c r="T2110">
        <v>-0.1281789094209671</v>
      </c>
      <c r="U2110">
        <v>0.37422201037406921</v>
      </c>
      <c r="V2110">
        <v>0.6152878999710083</v>
      </c>
    </row>
    <row r="2111" spans="1:22" x14ac:dyDescent="0.25">
      <c r="A2111" t="s">
        <v>122</v>
      </c>
      <c r="B2111" t="s">
        <v>86</v>
      </c>
      <c r="C2111" t="s">
        <v>101</v>
      </c>
      <c r="D2111" t="s">
        <v>111</v>
      </c>
      <c r="E2111" t="s">
        <v>88</v>
      </c>
      <c r="F2111" t="s">
        <v>55</v>
      </c>
      <c r="G2111">
        <v>136</v>
      </c>
      <c r="H2111">
        <v>11</v>
      </c>
      <c r="I2111">
        <f>IF(VLOOKUP(Data!$A2111,summermonths, 2, FALSE) = 1, VLOOKUP(Data!$H2111,rateblocks, 2, FALSE), VLOOKUP(Data!H2111, rateblocks,3, FALSE))</f>
        <v>2</v>
      </c>
      <c r="J2111">
        <v>1.9313783645629883</v>
      </c>
      <c r="K2111">
        <v>2.0203657150268555</v>
      </c>
      <c r="L2111">
        <v>67.161399841308594</v>
      </c>
      <c r="M2111">
        <v>8.8987439870834351E-2</v>
      </c>
      <c r="N2111">
        <v>0.27548056840896606</v>
      </c>
      <c r="O2111">
        <v>7.5889542698860168E-2</v>
      </c>
      <c r="P2111">
        <v>-0.36413776874542236</v>
      </c>
      <c r="Q2111">
        <v>-0.26405510306358337</v>
      </c>
      <c r="R2111">
        <v>-5.5474709719419479E-2</v>
      </c>
      <c r="S2111">
        <v>8.8987439870834351E-2</v>
      </c>
      <c r="T2111">
        <v>0.23344959318637848</v>
      </c>
      <c r="U2111">
        <v>0.44202998280525208</v>
      </c>
      <c r="V2111">
        <v>0.54211264848709106</v>
      </c>
    </row>
    <row r="2112" spans="1:22" x14ac:dyDescent="0.25">
      <c r="A2112" t="s">
        <v>125</v>
      </c>
      <c r="B2112" t="s">
        <v>86</v>
      </c>
      <c r="C2112" t="s">
        <v>102</v>
      </c>
      <c r="D2112" t="s">
        <v>109</v>
      </c>
      <c r="E2112" t="s">
        <v>88</v>
      </c>
      <c r="F2112" t="s">
        <v>55</v>
      </c>
      <c r="G2112">
        <v>136</v>
      </c>
      <c r="H2112">
        <v>12</v>
      </c>
      <c r="I2112">
        <f>IF(VLOOKUP(Data!$A2112,summermonths, 2, FALSE) = 1, VLOOKUP(Data!$H2112,rateblocks, 2, FALSE), VLOOKUP(Data!H2112, rateblocks,3, FALSE))</f>
        <v>2</v>
      </c>
      <c r="J2112">
        <v>3.1182103157043457</v>
      </c>
      <c r="K2112">
        <v>2.6290440559387207</v>
      </c>
      <c r="L2112">
        <v>79.683822631835938</v>
      </c>
      <c r="M2112">
        <v>-0.48916617035865784</v>
      </c>
      <c r="N2112">
        <v>0.58058416843414307</v>
      </c>
      <c r="O2112">
        <v>0.33707797527313232</v>
      </c>
      <c r="P2112">
        <v>-1.4441421031951904</v>
      </c>
      <c r="Q2112">
        <v>-1.2332147359848022</v>
      </c>
      <c r="R2112">
        <v>-0.79362481832504272</v>
      </c>
      <c r="S2112">
        <v>-0.48916617035865784</v>
      </c>
      <c r="T2112">
        <v>-0.18470753729343414</v>
      </c>
      <c r="U2112">
        <v>0.25488236546516418</v>
      </c>
      <c r="V2112">
        <v>0.46580979228019714</v>
      </c>
    </row>
    <row r="2113" spans="1:22" x14ac:dyDescent="0.25">
      <c r="A2113" t="s">
        <v>125</v>
      </c>
      <c r="B2113" t="s">
        <v>86</v>
      </c>
      <c r="C2113" t="s">
        <v>102</v>
      </c>
      <c r="D2113" t="s">
        <v>109</v>
      </c>
      <c r="E2113" t="s">
        <v>88</v>
      </c>
      <c r="F2113" t="s">
        <v>55</v>
      </c>
      <c r="G2113">
        <v>136</v>
      </c>
      <c r="H2113">
        <v>2</v>
      </c>
      <c r="I2113">
        <f>IF(VLOOKUP(Data!$A2113,summermonths, 2, FALSE) = 1, VLOOKUP(Data!$H2113,rateblocks, 2, FALSE), VLOOKUP(Data!H2113, rateblocks,3, FALSE))</f>
        <v>3</v>
      </c>
      <c r="J2113">
        <v>2.7980520725250244</v>
      </c>
      <c r="K2113">
        <v>2.7426471710205078</v>
      </c>
      <c r="L2113">
        <v>61.419116973876953</v>
      </c>
      <c r="M2113">
        <v>-5.5404890328645706E-2</v>
      </c>
      <c r="N2113">
        <v>0.32787245512008667</v>
      </c>
      <c r="O2113">
        <v>0.1075003445148468</v>
      </c>
      <c r="P2113">
        <v>-0.59470707178115845</v>
      </c>
      <c r="Q2113">
        <v>-0.47559034824371338</v>
      </c>
      <c r="R2113">
        <v>-0.22734136879444122</v>
      </c>
      <c r="S2113">
        <v>-5.5404890328645706E-2</v>
      </c>
      <c r="T2113">
        <v>0.11653159558773041</v>
      </c>
      <c r="U2113">
        <v>0.36478057503700256</v>
      </c>
      <c r="V2113">
        <v>0.48389729857444763</v>
      </c>
    </row>
    <row r="2114" spans="1:22" x14ac:dyDescent="0.25">
      <c r="A2114" t="s">
        <v>98</v>
      </c>
      <c r="B2114" t="s">
        <v>86</v>
      </c>
      <c r="C2114" t="s">
        <v>101</v>
      </c>
      <c r="D2114" t="s">
        <v>63</v>
      </c>
      <c r="E2114" t="s">
        <v>88</v>
      </c>
      <c r="F2114" t="s">
        <v>55</v>
      </c>
      <c r="G2114">
        <v>136</v>
      </c>
      <c r="H2114">
        <v>5</v>
      </c>
      <c r="I2114">
        <f>IF(VLOOKUP(Data!$A2114,summermonths, 2, FALSE) = 1, VLOOKUP(Data!$H2114,rateblocks, 2, FALSE), VLOOKUP(Data!H2114, rateblocks,3, FALSE))</f>
        <v>3</v>
      </c>
      <c r="J2114">
        <v>2.5694234371185303</v>
      </c>
      <c r="K2114">
        <v>2.7960433959960938</v>
      </c>
      <c r="L2114">
        <v>68.911064147949219</v>
      </c>
      <c r="M2114">
        <v>0.22662001848220825</v>
      </c>
      <c r="N2114">
        <v>0.23237396776676178</v>
      </c>
      <c r="O2114">
        <v>5.3997661918401718E-2</v>
      </c>
      <c r="P2114">
        <v>-0.1556011438369751</v>
      </c>
      <c r="Q2114">
        <v>-7.1179203689098358E-2</v>
      </c>
      <c r="R2114">
        <v>0.10476299375295639</v>
      </c>
      <c r="S2114">
        <v>0.22662001848220825</v>
      </c>
      <c r="T2114">
        <v>0.34847703576087952</v>
      </c>
      <c r="U2114">
        <v>0.52441924810409546</v>
      </c>
      <c r="V2114">
        <v>0.6088411808013916</v>
      </c>
    </row>
    <row r="2115" spans="1:22" x14ac:dyDescent="0.25">
      <c r="A2115" t="s">
        <v>99</v>
      </c>
      <c r="B2115" t="s">
        <v>86</v>
      </c>
      <c r="C2115" t="s">
        <v>101</v>
      </c>
      <c r="D2115" t="s">
        <v>64</v>
      </c>
      <c r="E2115" t="s">
        <v>88</v>
      </c>
      <c r="F2115" t="s">
        <v>55</v>
      </c>
      <c r="G2115">
        <v>136</v>
      </c>
      <c r="H2115">
        <v>18</v>
      </c>
      <c r="I2115">
        <f>IF(VLOOKUP(Data!$A2115,summermonths, 2, FALSE) = 1, VLOOKUP(Data!$H2115,rateblocks, 2, FALSE), VLOOKUP(Data!H2115, rateblocks,3, FALSE))</f>
        <v>1</v>
      </c>
      <c r="J2115">
        <v>2.8110013008117676</v>
      </c>
      <c r="K2115">
        <v>2.8228640556335449</v>
      </c>
      <c r="L2115">
        <v>77.800422668457031</v>
      </c>
      <c r="M2115">
        <v>1.1862748302519321E-2</v>
      </c>
      <c r="N2115">
        <v>0.3130953311920166</v>
      </c>
      <c r="O2115">
        <v>9.8028689622879028E-2</v>
      </c>
      <c r="P2115">
        <v>-0.50313323736190796</v>
      </c>
      <c r="Q2115">
        <v>-0.38938507437705994</v>
      </c>
      <c r="R2115">
        <v>-0.15232460200786591</v>
      </c>
      <c r="S2115">
        <v>1.1862748302519321E-2</v>
      </c>
      <c r="T2115">
        <v>0.1760500967502594</v>
      </c>
      <c r="U2115">
        <v>0.41311055421829224</v>
      </c>
      <c r="V2115">
        <v>0.52685874700546265</v>
      </c>
    </row>
    <row r="2116" spans="1:22" x14ac:dyDescent="0.25">
      <c r="A2116" t="s">
        <v>98</v>
      </c>
      <c r="B2116" t="s">
        <v>86</v>
      </c>
      <c r="C2116" t="s">
        <v>102</v>
      </c>
      <c r="D2116" t="s">
        <v>69</v>
      </c>
      <c r="E2116" t="s">
        <v>88</v>
      </c>
      <c r="F2116" t="s">
        <v>55</v>
      </c>
      <c r="G2116">
        <v>136</v>
      </c>
      <c r="H2116">
        <v>11</v>
      </c>
      <c r="I2116">
        <f>IF(VLOOKUP(Data!$A2116,summermonths, 2, FALSE) = 1, VLOOKUP(Data!$H2116,rateblocks, 2, FALSE), VLOOKUP(Data!H2116, rateblocks,3, FALSE))</f>
        <v>2</v>
      </c>
      <c r="J2116">
        <v>2.3457942008972168</v>
      </c>
      <c r="K2116">
        <v>2.9936397075653076</v>
      </c>
      <c r="L2116">
        <v>90.345588684082031</v>
      </c>
      <c r="M2116">
        <v>0.64784550666809082</v>
      </c>
      <c r="N2116">
        <v>0.65060281753540039</v>
      </c>
      <c r="O2116">
        <v>0.42328402400016785</v>
      </c>
      <c r="P2116">
        <v>-0.42230090498924255</v>
      </c>
      <c r="Q2116">
        <v>-0.18593555688858032</v>
      </c>
      <c r="R2116">
        <v>0.30666905641555786</v>
      </c>
      <c r="S2116">
        <v>0.64784550666809082</v>
      </c>
      <c r="T2116">
        <v>0.98902195692062378</v>
      </c>
      <c r="U2116">
        <v>1.4816265106201172</v>
      </c>
      <c r="V2116">
        <v>1.7179919481277466</v>
      </c>
    </row>
    <row r="2117" spans="1:22" x14ac:dyDescent="0.25">
      <c r="A2117" t="s">
        <v>123</v>
      </c>
      <c r="B2117" t="s">
        <v>86</v>
      </c>
      <c r="C2117" t="s">
        <v>102</v>
      </c>
      <c r="D2117" t="s">
        <v>112</v>
      </c>
      <c r="E2117" t="s">
        <v>88</v>
      </c>
      <c r="F2117" t="s">
        <v>55</v>
      </c>
      <c r="G2117">
        <v>136</v>
      </c>
      <c r="H2117">
        <v>20</v>
      </c>
      <c r="I2117">
        <f>IF(VLOOKUP(Data!$A2117,summermonths, 2, FALSE) = 1, VLOOKUP(Data!$H2117,rateblocks, 2, FALSE), VLOOKUP(Data!H2117, rateblocks,3, FALSE))</f>
        <v>1</v>
      </c>
      <c r="J2117">
        <v>3.3131523132324219</v>
      </c>
      <c r="K2117">
        <v>3.5068750381469727</v>
      </c>
      <c r="L2117">
        <v>65.838233947753906</v>
      </c>
      <c r="M2117">
        <v>0.19372276961803436</v>
      </c>
      <c r="N2117">
        <v>0.41193431615829468</v>
      </c>
      <c r="O2117">
        <v>0.16968987882137299</v>
      </c>
      <c r="P2117">
        <v>-0.48384886980056763</v>
      </c>
      <c r="Q2117">
        <v>-0.33419230580329895</v>
      </c>
      <c r="R2117">
        <v>-2.2295797243714333E-2</v>
      </c>
      <c r="S2117">
        <v>0.19372276961803436</v>
      </c>
      <c r="T2117">
        <v>0.40974134206771851</v>
      </c>
      <c r="U2117">
        <v>0.72163784503936768</v>
      </c>
      <c r="V2117">
        <v>0.87129443883895874</v>
      </c>
    </row>
    <row r="2118" spans="1:22" x14ac:dyDescent="0.25">
      <c r="A2118" t="s">
        <v>124</v>
      </c>
      <c r="B2118" t="s">
        <v>86</v>
      </c>
      <c r="C2118" t="s">
        <v>102</v>
      </c>
      <c r="D2118" t="s">
        <v>105</v>
      </c>
      <c r="E2118" t="s">
        <v>88</v>
      </c>
      <c r="F2118" t="s">
        <v>55</v>
      </c>
      <c r="G2118">
        <v>136</v>
      </c>
      <c r="H2118">
        <v>21</v>
      </c>
      <c r="I2118">
        <f>IF(VLOOKUP(Data!$A2118,summermonths, 2, FALSE) = 1, VLOOKUP(Data!$H2118,rateblocks, 2, FALSE), VLOOKUP(Data!H2118, rateblocks,3, FALSE))</f>
        <v>2</v>
      </c>
      <c r="J2118">
        <v>3.761436939239502</v>
      </c>
      <c r="K2118">
        <v>3.4046690464019775</v>
      </c>
      <c r="L2118">
        <v>69.382354736328125</v>
      </c>
      <c r="M2118">
        <v>-0.35676777362823486</v>
      </c>
      <c r="N2118">
        <v>0.51360434293746948</v>
      </c>
      <c r="O2118">
        <v>0.26378941535949707</v>
      </c>
      <c r="P2118">
        <v>-1.2015717029571533</v>
      </c>
      <c r="Q2118">
        <v>-1.0149781703948975</v>
      </c>
      <c r="R2118">
        <v>-0.62610214948654175</v>
      </c>
      <c r="S2118">
        <v>-0.35676777362823486</v>
      </c>
      <c r="T2118">
        <v>-8.7433390319347382E-2</v>
      </c>
      <c r="U2118">
        <v>0.30144268274307251</v>
      </c>
      <c r="V2118">
        <v>0.48803618550300598</v>
      </c>
    </row>
    <row r="2119" spans="1:22" x14ac:dyDescent="0.25">
      <c r="A2119" t="s">
        <v>123</v>
      </c>
      <c r="B2119" t="s">
        <v>86</v>
      </c>
      <c r="C2119" t="s">
        <v>101</v>
      </c>
      <c r="D2119" t="s">
        <v>107</v>
      </c>
      <c r="E2119" t="s">
        <v>88</v>
      </c>
      <c r="F2119" t="s">
        <v>55</v>
      </c>
      <c r="G2119">
        <v>136</v>
      </c>
      <c r="H2119">
        <v>21</v>
      </c>
      <c r="I2119">
        <f>IF(VLOOKUP(Data!$A2119,summermonths, 2, FALSE) = 1, VLOOKUP(Data!$H2119,rateblocks, 2, FALSE), VLOOKUP(Data!H2119, rateblocks,3, FALSE))</f>
        <v>2</v>
      </c>
      <c r="J2119">
        <v>3.2057876586914062</v>
      </c>
      <c r="K2119">
        <v>3.3858087062835693</v>
      </c>
      <c r="L2119">
        <v>58.237617492675781</v>
      </c>
      <c r="M2119">
        <v>0.18002106249332428</v>
      </c>
      <c r="N2119">
        <v>0.20079076290130615</v>
      </c>
      <c r="O2119">
        <v>4.0316931903362274E-2</v>
      </c>
      <c r="P2119">
        <v>-0.15025034546852112</v>
      </c>
      <c r="Q2119">
        <v>-7.7302657067775726E-2</v>
      </c>
      <c r="R2119">
        <v>7.4726283550262451E-2</v>
      </c>
      <c r="S2119">
        <v>0.18002106249332428</v>
      </c>
      <c r="T2119">
        <v>0.28531584143638611</v>
      </c>
      <c r="U2119">
        <v>0.43734478950500488</v>
      </c>
      <c r="V2119">
        <v>0.51029247045516968</v>
      </c>
    </row>
    <row r="2120" spans="1:22" x14ac:dyDescent="0.25">
      <c r="A2120" t="s">
        <v>123</v>
      </c>
      <c r="B2120" t="s">
        <v>86</v>
      </c>
      <c r="C2120" t="s">
        <v>101</v>
      </c>
      <c r="D2120" t="s">
        <v>107</v>
      </c>
      <c r="E2120" t="s">
        <v>88</v>
      </c>
      <c r="F2120" t="s">
        <v>55</v>
      </c>
      <c r="G2120">
        <v>136</v>
      </c>
      <c r="H2120">
        <v>8</v>
      </c>
      <c r="I2120">
        <f>IF(VLOOKUP(Data!$A2120,summermonths, 2, FALSE) = 1, VLOOKUP(Data!$H2120,rateblocks, 2, FALSE), VLOOKUP(Data!H2120, rateblocks,3, FALSE))</f>
        <v>2</v>
      </c>
      <c r="J2120">
        <v>1.6868926286697388</v>
      </c>
      <c r="K2120">
        <v>1.8127747774124146</v>
      </c>
      <c r="L2120">
        <v>56.573528289794922</v>
      </c>
      <c r="M2120">
        <v>0.12588217854499817</v>
      </c>
      <c r="N2120">
        <v>0.20063447952270508</v>
      </c>
      <c r="O2120">
        <v>4.0254194289445877E-2</v>
      </c>
      <c r="P2120">
        <v>-0.20413216948509216</v>
      </c>
      <c r="Q2120">
        <v>-0.13124124705791473</v>
      </c>
      <c r="R2120">
        <v>2.0669354125857353E-2</v>
      </c>
      <c r="S2120">
        <v>0.12588217854499817</v>
      </c>
      <c r="T2120">
        <v>0.23109500110149384</v>
      </c>
      <c r="U2120">
        <v>0.38300561904907227</v>
      </c>
      <c r="V2120">
        <v>0.4558965265750885</v>
      </c>
    </row>
    <row r="2121" spans="1:22" x14ac:dyDescent="0.25">
      <c r="A2121" t="s">
        <v>99</v>
      </c>
      <c r="B2121" t="s">
        <v>86</v>
      </c>
      <c r="C2121" t="s">
        <v>102</v>
      </c>
      <c r="D2121" t="s">
        <v>70</v>
      </c>
      <c r="E2121" t="s">
        <v>88</v>
      </c>
      <c r="F2121" t="s">
        <v>55</v>
      </c>
      <c r="G2121">
        <v>136</v>
      </c>
      <c r="H2121">
        <v>18</v>
      </c>
      <c r="I2121">
        <f>IF(VLOOKUP(Data!$A2121,summermonths, 2, FALSE) = 1, VLOOKUP(Data!$H2121,rateblocks, 2, FALSE), VLOOKUP(Data!H2121, rateblocks,3, FALSE))</f>
        <v>1</v>
      </c>
      <c r="J2121">
        <v>2.7671852111816406</v>
      </c>
      <c r="K2121">
        <v>3.0654411315917969</v>
      </c>
      <c r="L2121">
        <v>86.397056579589844</v>
      </c>
      <c r="M2121">
        <v>0.29825589060783386</v>
      </c>
      <c r="N2121">
        <v>0.53662991523742676</v>
      </c>
      <c r="O2121">
        <v>0.28797167539596558</v>
      </c>
      <c r="P2121">
        <v>-0.58442175388336182</v>
      </c>
      <c r="Q2121">
        <v>-0.38946300745010376</v>
      </c>
      <c r="R2121">
        <v>1.6846887767314911E-2</v>
      </c>
      <c r="S2121">
        <v>0.29825589060783386</v>
      </c>
      <c r="T2121">
        <v>0.57966488599777222</v>
      </c>
      <c r="U2121">
        <v>0.98597478866577148</v>
      </c>
      <c r="V2121">
        <v>1.1809335947036743</v>
      </c>
    </row>
    <row r="2122" spans="1:22" x14ac:dyDescent="0.25">
      <c r="A2122" t="s">
        <v>125</v>
      </c>
      <c r="B2122" t="s">
        <v>86</v>
      </c>
      <c r="C2122" t="s">
        <v>102</v>
      </c>
      <c r="D2122" t="s">
        <v>109</v>
      </c>
      <c r="E2122" t="s">
        <v>88</v>
      </c>
      <c r="F2122" t="s">
        <v>55</v>
      </c>
      <c r="G2122">
        <v>136</v>
      </c>
      <c r="H2122">
        <v>20</v>
      </c>
      <c r="I2122">
        <f>IF(VLOOKUP(Data!$A2122,summermonths, 2, FALSE) = 1, VLOOKUP(Data!$H2122,rateblocks, 2, FALSE), VLOOKUP(Data!H2122, rateblocks,3, FALSE))</f>
        <v>1</v>
      </c>
      <c r="J2122">
        <v>3.7878034114837646</v>
      </c>
      <c r="K2122">
        <v>3.136286735534668</v>
      </c>
      <c r="L2122">
        <v>69.683822631835938</v>
      </c>
      <c r="M2122">
        <v>-0.65151673555374146</v>
      </c>
      <c r="N2122">
        <v>0.62267875671386719</v>
      </c>
      <c r="O2122">
        <v>0.38772884011268616</v>
      </c>
      <c r="P2122">
        <v>-1.6757321357727051</v>
      </c>
      <c r="Q2122">
        <v>-1.4495116472244263</v>
      </c>
      <c r="R2122">
        <v>-0.97804981470108032</v>
      </c>
      <c r="S2122">
        <v>-0.65151673555374146</v>
      </c>
      <c r="T2122">
        <v>-0.32498368620872498</v>
      </c>
      <c r="U2122">
        <v>0.14647820591926575</v>
      </c>
      <c r="V2122">
        <v>0.37269866466522217</v>
      </c>
    </row>
    <row r="2123" spans="1:22" x14ac:dyDescent="0.25">
      <c r="A2123" t="s">
        <v>100</v>
      </c>
      <c r="B2123" t="s">
        <v>86</v>
      </c>
      <c r="C2123" t="s">
        <v>101</v>
      </c>
      <c r="D2123" t="s">
        <v>65</v>
      </c>
      <c r="E2123" t="s">
        <v>88</v>
      </c>
      <c r="F2123" t="s">
        <v>55</v>
      </c>
      <c r="G2123">
        <v>136</v>
      </c>
      <c r="H2123">
        <v>20</v>
      </c>
      <c r="I2123">
        <f>IF(VLOOKUP(Data!$A2123,summermonths, 2, FALSE) = 1, VLOOKUP(Data!$H2123,rateblocks, 2, FALSE), VLOOKUP(Data!H2123, rateblocks,3, FALSE))</f>
        <v>2</v>
      </c>
      <c r="J2123">
        <v>3.6504228115081787</v>
      </c>
      <c r="K2123">
        <v>3.6988449096679687</v>
      </c>
      <c r="L2123">
        <v>74.451873779296875</v>
      </c>
      <c r="M2123">
        <v>4.8422094434499741E-2</v>
      </c>
      <c r="N2123">
        <v>0.32228803634643555</v>
      </c>
      <c r="O2123">
        <v>0.10386957973241806</v>
      </c>
      <c r="P2123">
        <v>-0.4816945493221283</v>
      </c>
      <c r="Q2123">
        <v>-0.36460664868354797</v>
      </c>
      <c r="R2123">
        <v>-0.12058591842651367</v>
      </c>
      <c r="S2123">
        <v>4.8422094434499741E-2</v>
      </c>
      <c r="T2123">
        <v>0.21743009984493256</v>
      </c>
      <c r="U2123">
        <v>0.46145084500312805</v>
      </c>
      <c r="V2123">
        <v>0.57853871583938599</v>
      </c>
    </row>
    <row r="2124" spans="1:22" x14ac:dyDescent="0.25">
      <c r="A2124" t="s">
        <v>95</v>
      </c>
      <c r="B2124" t="s">
        <v>86</v>
      </c>
      <c r="C2124" t="s">
        <v>102</v>
      </c>
      <c r="D2124" t="s">
        <v>66</v>
      </c>
      <c r="E2124" t="s">
        <v>88</v>
      </c>
      <c r="F2124" t="s">
        <v>55</v>
      </c>
      <c r="G2124">
        <v>136</v>
      </c>
      <c r="H2124">
        <v>7</v>
      </c>
      <c r="I2124">
        <f>IF(VLOOKUP(Data!$A2124,summermonths, 2, FALSE) = 1, VLOOKUP(Data!$H2124,rateblocks, 2, FALSE), VLOOKUP(Data!H2124, rateblocks,3, FALSE))</f>
        <v>2</v>
      </c>
      <c r="J2124">
        <v>1.8786385059356689</v>
      </c>
      <c r="K2124">
        <v>2.0403308868408203</v>
      </c>
      <c r="L2124">
        <v>60.830883026123047</v>
      </c>
      <c r="M2124">
        <v>0.16169238090515137</v>
      </c>
      <c r="N2124">
        <v>0.36717924475669861</v>
      </c>
      <c r="O2124">
        <v>0.1348205953836441</v>
      </c>
      <c r="P2124">
        <v>-0.44226372241973877</v>
      </c>
      <c r="Q2124">
        <v>-0.30886676907539368</v>
      </c>
      <c r="R2124">
        <v>-3.0856603756546974E-2</v>
      </c>
      <c r="S2124">
        <v>0.16169238090515137</v>
      </c>
      <c r="T2124">
        <v>0.35424137115478516</v>
      </c>
      <c r="U2124">
        <v>0.63225150108337402</v>
      </c>
      <c r="V2124">
        <v>0.7656484842300415</v>
      </c>
    </row>
    <row r="2125" spans="1:22" x14ac:dyDescent="0.25">
      <c r="A2125" t="s">
        <v>100</v>
      </c>
      <c r="B2125" t="s">
        <v>86</v>
      </c>
      <c r="C2125" t="s">
        <v>101</v>
      </c>
      <c r="D2125" t="s">
        <v>65</v>
      </c>
      <c r="E2125" t="s">
        <v>88</v>
      </c>
      <c r="F2125" t="s">
        <v>55</v>
      </c>
      <c r="G2125">
        <v>136</v>
      </c>
      <c r="H2125">
        <v>17</v>
      </c>
      <c r="I2125">
        <f>IF(VLOOKUP(Data!$A2125,summermonths, 2, FALSE) = 1, VLOOKUP(Data!$H2125,rateblocks, 2, FALSE), VLOOKUP(Data!H2125, rateblocks,3, FALSE))</f>
        <v>1</v>
      </c>
      <c r="J2125">
        <v>2.6804862022399902</v>
      </c>
      <c r="K2125">
        <v>2.7578308582305908</v>
      </c>
      <c r="L2125">
        <v>79.822189331054687</v>
      </c>
      <c r="M2125">
        <v>7.734476774930954E-2</v>
      </c>
      <c r="N2125">
        <v>0.33891671895980835</v>
      </c>
      <c r="O2125">
        <v>0.1148645430803299</v>
      </c>
      <c r="P2125">
        <v>-0.48012363910675049</v>
      </c>
      <c r="Q2125">
        <v>-0.35699447989463806</v>
      </c>
      <c r="R2125">
        <v>-0.10038333386182785</v>
      </c>
      <c r="S2125">
        <v>7.734476774930954E-2</v>
      </c>
      <c r="T2125">
        <v>0.25507286190986633</v>
      </c>
      <c r="U2125">
        <v>0.51168400049209595</v>
      </c>
      <c r="V2125">
        <v>0.63481318950653076</v>
      </c>
    </row>
    <row r="2126" spans="1:22" x14ac:dyDescent="0.25">
      <c r="A2126" t="s">
        <v>123</v>
      </c>
      <c r="B2126" t="s">
        <v>86</v>
      </c>
      <c r="C2126" t="s">
        <v>101</v>
      </c>
      <c r="D2126" t="s">
        <v>107</v>
      </c>
      <c r="E2126" t="s">
        <v>88</v>
      </c>
      <c r="F2126" t="s">
        <v>55</v>
      </c>
      <c r="G2126">
        <v>136</v>
      </c>
      <c r="H2126">
        <v>20</v>
      </c>
      <c r="I2126">
        <f>IF(VLOOKUP(Data!$A2126,summermonths, 2, FALSE) = 1, VLOOKUP(Data!$H2126,rateblocks, 2, FALSE), VLOOKUP(Data!H2126, rateblocks,3, FALSE))</f>
        <v>1</v>
      </c>
      <c r="J2126">
        <v>3.193551778793335</v>
      </c>
      <c r="K2126">
        <v>3.3831250667572021</v>
      </c>
      <c r="L2126">
        <v>59.412925720214844</v>
      </c>
      <c r="M2126">
        <v>0.18957321345806122</v>
      </c>
      <c r="N2126">
        <v>0.2379300594329834</v>
      </c>
      <c r="O2126">
        <v>5.6610714644193649E-2</v>
      </c>
      <c r="P2126">
        <v>-0.20178690552711487</v>
      </c>
      <c r="Q2126">
        <v>-0.11534642428159714</v>
      </c>
      <c r="R2126">
        <v>6.4802564680576324E-2</v>
      </c>
      <c r="S2126">
        <v>0.18957321345806122</v>
      </c>
      <c r="T2126">
        <v>0.31434386968612671</v>
      </c>
      <c r="U2126">
        <v>0.49449285864830017</v>
      </c>
      <c r="V2126">
        <v>0.5809333324432373</v>
      </c>
    </row>
    <row r="2127" spans="1:22" x14ac:dyDescent="0.25">
      <c r="A2127" t="s">
        <v>97</v>
      </c>
      <c r="B2127" t="s">
        <v>86</v>
      </c>
      <c r="C2127" t="s">
        <v>102</v>
      </c>
      <c r="D2127" t="s">
        <v>68</v>
      </c>
      <c r="E2127" t="s">
        <v>88</v>
      </c>
      <c r="F2127" t="s">
        <v>55</v>
      </c>
      <c r="G2127">
        <v>136</v>
      </c>
      <c r="H2127">
        <v>19</v>
      </c>
      <c r="I2127">
        <f>IF(VLOOKUP(Data!$A2127,summermonths, 2, FALSE) = 1, VLOOKUP(Data!$H2127,rateblocks, 2, FALSE), VLOOKUP(Data!H2127, rateblocks,3, FALSE))</f>
        <v>2</v>
      </c>
      <c r="J2127">
        <v>2.8191516399383545</v>
      </c>
      <c r="K2127">
        <v>2.7131249904632568</v>
      </c>
      <c r="L2127">
        <v>73.433822631835938</v>
      </c>
      <c r="M2127">
        <v>-0.10602670162916183</v>
      </c>
      <c r="N2127">
        <v>0.79770439863204956</v>
      </c>
      <c r="O2127">
        <v>0.63633233308792114</v>
      </c>
      <c r="P2127">
        <v>-1.4181336164474487</v>
      </c>
      <c r="Q2127">
        <v>-1.1283260583877563</v>
      </c>
      <c r="R2127">
        <v>-0.52434331178665161</v>
      </c>
      <c r="S2127">
        <v>-0.10602670162916183</v>
      </c>
      <c r="T2127">
        <v>0.31228989362716675</v>
      </c>
      <c r="U2127">
        <v>0.91627264022827148</v>
      </c>
      <c r="V2127">
        <v>1.2060803174972534</v>
      </c>
    </row>
    <row r="2128" spans="1:22" x14ac:dyDescent="0.25">
      <c r="A2128" t="s">
        <v>100</v>
      </c>
      <c r="B2128" t="s">
        <v>86</v>
      </c>
      <c r="C2128" t="s">
        <v>102</v>
      </c>
      <c r="D2128" t="s">
        <v>71</v>
      </c>
      <c r="E2128" t="s">
        <v>88</v>
      </c>
      <c r="F2128" t="s">
        <v>55</v>
      </c>
      <c r="G2128">
        <v>136</v>
      </c>
      <c r="H2128">
        <v>2</v>
      </c>
      <c r="I2128">
        <f>IF(VLOOKUP(Data!$A2128,summermonths, 2, FALSE) = 1, VLOOKUP(Data!$H2128,rateblocks, 2, FALSE), VLOOKUP(Data!H2128, rateblocks,3, FALSE))</f>
        <v>3</v>
      </c>
      <c r="J2128">
        <v>3.0370748043060303</v>
      </c>
      <c r="K2128">
        <v>2.8740441799163818</v>
      </c>
      <c r="L2128">
        <v>75.198532104492188</v>
      </c>
      <c r="M2128">
        <v>-0.16303075850009918</v>
      </c>
      <c r="N2128">
        <v>0.25162136554718018</v>
      </c>
      <c r="O2128">
        <v>6.3313312828540802E-2</v>
      </c>
      <c r="P2128">
        <v>-0.57691109180450439</v>
      </c>
      <c r="Q2128">
        <v>-0.48549652099609375</v>
      </c>
      <c r="R2128">
        <v>-0.29498112201690674</v>
      </c>
      <c r="S2128">
        <v>-0.16303075850009918</v>
      </c>
      <c r="T2128">
        <v>-3.108038567006588E-2</v>
      </c>
      <c r="U2128">
        <v>0.15943498909473419</v>
      </c>
      <c r="V2128">
        <v>0.25084954500198364</v>
      </c>
    </row>
    <row r="2129" spans="1:22" x14ac:dyDescent="0.25">
      <c r="A2129" t="s">
        <v>97</v>
      </c>
      <c r="B2129" t="s">
        <v>86</v>
      </c>
      <c r="C2129" t="s">
        <v>102</v>
      </c>
      <c r="D2129" t="s">
        <v>68</v>
      </c>
      <c r="E2129" t="s">
        <v>88</v>
      </c>
      <c r="F2129" t="s">
        <v>55</v>
      </c>
      <c r="G2129">
        <v>136</v>
      </c>
      <c r="H2129">
        <v>17</v>
      </c>
      <c r="I2129">
        <f>IF(VLOOKUP(Data!$A2129,summermonths, 2, FALSE) = 1, VLOOKUP(Data!$H2129,rateblocks, 2, FALSE), VLOOKUP(Data!H2129, rateblocks,3, FALSE))</f>
        <v>1</v>
      </c>
      <c r="J2129">
        <v>3.0528261661529541</v>
      </c>
      <c r="K2129">
        <v>2.863602876663208</v>
      </c>
      <c r="L2129">
        <v>77.044120788574219</v>
      </c>
      <c r="M2129">
        <v>-0.18922333419322968</v>
      </c>
      <c r="N2129">
        <v>0.63448745012283325</v>
      </c>
      <c r="O2129">
        <v>0.4025743305683136</v>
      </c>
      <c r="P2129">
        <v>-1.2328623533248901</v>
      </c>
      <c r="Q2129">
        <v>-1.0023517608642578</v>
      </c>
      <c r="R2129">
        <v>-0.52194887399673462</v>
      </c>
      <c r="S2129">
        <v>-0.18922333419322968</v>
      </c>
      <c r="T2129">
        <v>0.14350220561027527</v>
      </c>
      <c r="U2129">
        <v>0.62390506267547607</v>
      </c>
      <c r="V2129">
        <v>0.8544156551361084</v>
      </c>
    </row>
    <row r="2130" spans="1:22" x14ac:dyDescent="0.25">
      <c r="A2130" t="s">
        <v>97</v>
      </c>
      <c r="B2130" t="s">
        <v>86</v>
      </c>
      <c r="C2130" t="s">
        <v>102</v>
      </c>
      <c r="D2130" t="s">
        <v>68</v>
      </c>
      <c r="E2130" t="s">
        <v>88</v>
      </c>
      <c r="F2130" t="s">
        <v>55</v>
      </c>
      <c r="G2130">
        <v>136</v>
      </c>
      <c r="H2130">
        <v>14</v>
      </c>
      <c r="I2130">
        <f>IF(VLOOKUP(Data!$A2130,summermonths, 2, FALSE) = 1, VLOOKUP(Data!$H2130,rateblocks, 2, FALSE), VLOOKUP(Data!H2130, rateblocks,3, FALSE))</f>
        <v>1</v>
      </c>
      <c r="J2130">
        <v>2.806875467300415</v>
      </c>
      <c r="K2130">
        <v>3.0310294628143311</v>
      </c>
      <c r="L2130">
        <v>79.375</v>
      </c>
      <c r="M2130">
        <v>0.22415399551391602</v>
      </c>
      <c r="N2130">
        <v>0.68801248073577881</v>
      </c>
      <c r="O2130">
        <v>0.47336116433143616</v>
      </c>
      <c r="P2130">
        <v>-0.90752583742141724</v>
      </c>
      <c r="Q2130">
        <v>-0.65756946802139282</v>
      </c>
      <c r="R2130">
        <v>-0.13664010167121887</v>
      </c>
      <c r="S2130">
        <v>0.22415399551391602</v>
      </c>
      <c r="T2130">
        <v>0.58494812250137329</v>
      </c>
      <c r="U2130">
        <v>1.1058775186538696</v>
      </c>
      <c r="V2130">
        <v>1.3558337688446045</v>
      </c>
    </row>
    <row r="2131" spans="1:22" x14ac:dyDescent="0.25">
      <c r="A2131" t="s">
        <v>97</v>
      </c>
      <c r="B2131" t="s">
        <v>86</v>
      </c>
      <c r="C2131" t="s">
        <v>102</v>
      </c>
      <c r="D2131" t="s">
        <v>68</v>
      </c>
      <c r="E2131" t="s">
        <v>88</v>
      </c>
      <c r="F2131" t="s">
        <v>55</v>
      </c>
      <c r="G2131">
        <v>136</v>
      </c>
      <c r="H2131">
        <v>10</v>
      </c>
      <c r="I2131">
        <f>IF(VLOOKUP(Data!$A2131,summermonths, 2, FALSE) = 1, VLOOKUP(Data!$H2131,rateblocks, 2, FALSE), VLOOKUP(Data!H2131, rateblocks,3, FALSE))</f>
        <v>2</v>
      </c>
      <c r="J2131">
        <v>2.1327176094055176</v>
      </c>
      <c r="K2131">
        <v>2.2898528575897217</v>
      </c>
      <c r="L2131">
        <v>74.294120788574219</v>
      </c>
      <c r="M2131">
        <v>0.15713538229465485</v>
      </c>
      <c r="N2131">
        <v>0.47781682014465332</v>
      </c>
      <c r="O2131">
        <v>0.22830891609191895</v>
      </c>
      <c r="P2131">
        <v>-0.62880337238311768</v>
      </c>
      <c r="Q2131">
        <v>-0.45521152019500732</v>
      </c>
      <c r="R2131">
        <v>-9.3432001769542694E-2</v>
      </c>
      <c r="S2131">
        <v>0.15713538229465485</v>
      </c>
      <c r="T2131">
        <v>0.40770277380943298</v>
      </c>
      <c r="U2131">
        <v>0.76948225498199463</v>
      </c>
      <c r="V2131">
        <v>0.94307410717010498</v>
      </c>
    </row>
    <row r="2132" spans="1:22" x14ac:dyDescent="0.25">
      <c r="A2132" t="s">
        <v>124</v>
      </c>
      <c r="B2132" t="s">
        <v>86</v>
      </c>
      <c r="C2132" t="s">
        <v>102</v>
      </c>
      <c r="D2132" t="s">
        <v>105</v>
      </c>
      <c r="E2132" t="s">
        <v>88</v>
      </c>
      <c r="F2132" t="s">
        <v>55</v>
      </c>
      <c r="G2132">
        <v>136</v>
      </c>
      <c r="H2132">
        <v>13</v>
      </c>
      <c r="I2132">
        <f>IF(VLOOKUP(Data!$A2132,summermonths, 2, FALSE) = 1, VLOOKUP(Data!$H2132,rateblocks, 2, FALSE), VLOOKUP(Data!H2132, rateblocks,3, FALSE))</f>
        <v>2</v>
      </c>
      <c r="J2132">
        <v>2.8148601055145264</v>
      </c>
      <c r="K2132">
        <v>2.555882453918457</v>
      </c>
      <c r="L2132">
        <v>87.213233947753906</v>
      </c>
      <c r="M2132">
        <v>-0.25897777080535889</v>
      </c>
      <c r="N2132">
        <v>0.53735911846160889</v>
      </c>
      <c r="O2132">
        <v>0.28875482082366943</v>
      </c>
      <c r="P2132">
        <v>-1.1428548097610474</v>
      </c>
      <c r="Q2132">
        <v>-0.94763118028640747</v>
      </c>
      <c r="R2132">
        <v>-0.54076915979385376</v>
      </c>
      <c r="S2132">
        <v>-0.25897777080535889</v>
      </c>
      <c r="T2132">
        <v>2.2813625633716583E-2</v>
      </c>
      <c r="U2132">
        <v>0.4296756386756897</v>
      </c>
      <c r="V2132">
        <v>0.62489932775497437</v>
      </c>
    </row>
    <row r="2133" spans="1:22" x14ac:dyDescent="0.25">
      <c r="A2133" t="s">
        <v>122</v>
      </c>
      <c r="B2133" t="s">
        <v>86</v>
      </c>
      <c r="C2133" t="s">
        <v>101</v>
      </c>
      <c r="D2133" t="s">
        <v>111</v>
      </c>
      <c r="E2133" t="s">
        <v>88</v>
      </c>
      <c r="F2133" t="s">
        <v>55</v>
      </c>
      <c r="G2133">
        <v>136</v>
      </c>
      <c r="H2133">
        <v>8</v>
      </c>
      <c r="I2133">
        <f>IF(VLOOKUP(Data!$A2133,summermonths, 2, FALSE) = 1, VLOOKUP(Data!$H2133,rateblocks, 2, FALSE), VLOOKUP(Data!H2133, rateblocks,3, FALSE))</f>
        <v>2</v>
      </c>
      <c r="J2133">
        <v>1.5459576845169067</v>
      </c>
      <c r="K2133">
        <v>1.8089981079101563</v>
      </c>
      <c r="L2133">
        <v>54.792648315429688</v>
      </c>
      <c r="M2133">
        <v>0.26304042339324951</v>
      </c>
      <c r="N2133">
        <v>0.22718885540962219</v>
      </c>
      <c r="O2133">
        <v>5.1614776253700256E-2</v>
      </c>
      <c r="P2133">
        <v>-0.11065199226140976</v>
      </c>
      <c r="Q2133">
        <v>-2.811381034553051E-2</v>
      </c>
      <c r="R2133">
        <v>0.14390246570110321</v>
      </c>
      <c r="S2133">
        <v>0.26304042339324951</v>
      </c>
      <c r="T2133">
        <v>0.38217836618423462</v>
      </c>
      <c r="U2133">
        <v>0.55419462919235229</v>
      </c>
      <c r="V2133">
        <v>0.63673281669616699</v>
      </c>
    </row>
    <row r="2134" spans="1:22" x14ac:dyDescent="0.25">
      <c r="A2134" t="s">
        <v>98</v>
      </c>
      <c r="B2134" t="s">
        <v>86</v>
      </c>
      <c r="C2134" t="s">
        <v>101</v>
      </c>
      <c r="D2134" t="s">
        <v>63</v>
      </c>
      <c r="E2134" t="s">
        <v>88</v>
      </c>
      <c r="F2134" t="s">
        <v>55</v>
      </c>
      <c r="G2134">
        <v>136</v>
      </c>
      <c r="H2134">
        <v>24</v>
      </c>
      <c r="I2134">
        <f>IF(VLOOKUP(Data!$A2134,summermonths, 2, FALSE) = 1, VLOOKUP(Data!$H2134,rateblocks, 2, FALSE), VLOOKUP(Data!H2134, rateblocks,3, FALSE))</f>
        <v>3</v>
      </c>
      <c r="J2134">
        <v>2.7264835834503174</v>
      </c>
      <c r="K2134">
        <v>3.0078046321868896</v>
      </c>
      <c r="L2134">
        <v>70.233543395996094</v>
      </c>
      <c r="M2134">
        <v>0.28132092952728271</v>
      </c>
      <c r="N2134">
        <v>0.30707287788391113</v>
      </c>
      <c r="O2134">
        <v>9.4293750822544098E-2</v>
      </c>
      <c r="P2134">
        <v>-0.22376900911331177</v>
      </c>
      <c r="Q2134">
        <v>-0.11220879852771759</v>
      </c>
      <c r="R2134">
        <v>0.12029175460338593</v>
      </c>
      <c r="S2134">
        <v>0.28132092952728271</v>
      </c>
      <c r="T2134">
        <v>0.44235008955001831</v>
      </c>
      <c r="U2134">
        <v>0.67485064268112183</v>
      </c>
      <c r="V2134">
        <v>0.7864108681678772</v>
      </c>
    </row>
    <row r="2135" spans="1:22" x14ac:dyDescent="0.25">
      <c r="A2135" t="s">
        <v>96</v>
      </c>
      <c r="B2135" t="s">
        <v>86</v>
      </c>
      <c r="C2135" t="s">
        <v>102</v>
      </c>
      <c r="D2135" t="s">
        <v>67</v>
      </c>
      <c r="E2135" t="s">
        <v>88</v>
      </c>
      <c r="F2135" t="s">
        <v>55</v>
      </c>
      <c r="G2135">
        <v>136</v>
      </c>
      <c r="H2135">
        <v>7</v>
      </c>
      <c r="I2135">
        <f>IF(VLOOKUP(Data!$A2135,summermonths, 2, FALSE) = 1, VLOOKUP(Data!$H2135,rateblocks, 2, FALSE), VLOOKUP(Data!H2135, rateblocks,3, FALSE))</f>
        <v>2</v>
      </c>
      <c r="J2135">
        <v>1.89237380027771</v>
      </c>
      <c r="K2135">
        <v>2.1666543483734131</v>
      </c>
      <c r="L2135">
        <v>67.13970947265625</v>
      </c>
      <c r="M2135">
        <v>0.27428057789802551</v>
      </c>
      <c r="N2135">
        <v>0.41054868698120117</v>
      </c>
      <c r="O2135">
        <v>0.16855022311210632</v>
      </c>
      <c r="P2135">
        <v>-0.40101191401481628</v>
      </c>
      <c r="Q2135">
        <v>-0.25185874104499817</v>
      </c>
      <c r="R2135">
        <v>5.8988634496927261E-2</v>
      </c>
      <c r="S2135">
        <v>0.27428057789802551</v>
      </c>
      <c r="T2135">
        <v>0.48957252502441406</v>
      </c>
      <c r="U2135">
        <v>0.80041986703872681</v>
      </c>
      <c r="V2135">
        <v>0.9495730996131897</v>
      </c>
    </row>
    <row r="2136" spans="1:22" x14ac:dyDescent="0.25">
      <c r="A2136" t="s">
        <v>100</v>
      </c>
      <c r="B2136" t="s">
        <v>86</v>
      </c>
      <c r="C2136" t="s">
        <v>101</v>
      </c>
      <c r="D2136" t="s">
        <v>65</v>
      </c>
      <c r="E2136" t="s">
        <v>88</v>
      </c>
      <c r="F2136" t="s">
        <v>55</v>
      </c>
      <c r="G2136">
        <v>136</v>
      </c>
      <c r="H2136">
        <v>8</v>
      </c>
      <c r="I2136">
        <f>IF(VLOOKUP(Data!$A2136,summermonths, 2, FALSE) = 1, VLOOKUP(Data!$H2136,rateblocks, 2, FALSE), VLOOKUP(Data!H2136, rateblocks,3, FALSE))</f>
        <v>2</v>
      </c>
      <c r="J2136">
        <v>1.9371980428695679</v>
      </c>
      <c r="K2136">
        <v>2.0509283542633057</v>
      </c>
      <c r="L2136">
        <v>69.691841125488281</v>
      </c>
      <c r="M2136">
        <v>0.11373028159141541</v>
      </c>
      <c r="N2136">
        <v>0.2512337863445282</v>
      </c>
      <c r="O2136">
        <v>6.3118413090705872E-2</v>
      </c>
      <c r="P2136">
        <v>-0.29951253533363342</v>
      </c>
      <c r="Q2136">
        <v>-0.20823876559734344</v>
      </c>
      <c r="R2136">
        <v>-1.8016844987869263E-2</v>
      </c>
      <c r="S2136">
        <v>0.11373028159141541</v>
      </c>
      <c r="T2136">
        <v>0.24547740817070007</v>
      </c>
      <c r="U2136">
        <v>0.43569934368133545</v>
      </c>
      <c r="V2136">
        <v>0.52697306871414185</v>
      </c>
    </row>
    <row r="2137" spans="1:22" x14ac:dyDescent="0.25">
      <c r="A2137" t="s">
        <v>98</v>
      </c>
      <c r="B2137" t="s">
        <v>86</v>
      </c>
      <c r="C2137" t="s">
        <v>102</v>
      </c>
      <c r="D2137" t="s">
        <v>69</v>
      </c>
      <c r="E2137" t="s">
        <v>88</v>
      </c>
      <c r="F2137" t="s">
        <v>55</v>
      </c>
      <c r="G2137">
        <v>136</v>
      </c>
      <c r="H2137">
        <v>23</v>
      </c>
      <c r="I2137">
        <f>IF(VLOOKUP(Data!$A2137,summermonths, 2, FALSE) = 1, VLOOKUP(Data!$H2137,rateblocks, 2, FALSE), VLOOKUP(Data!H2137, rateblocks,3, FALSE))</f>
        <v>3</v>
      </c>
      <c r="J2137">
        <v>3.1916892528533936</v>
      </c>
      <c r="K2137">
        <v>3.7223529815673828</v>
      </c>
      <c r="L2137">
        <v>75.257354736328125</v>
      </c>
      <c r="M2137">
        <v>0.53066372871398926</v>
      </c>
      <c r="N2137">
        <v>0.60959917306900024</v>
      </c>
      <c r="O2137">
        <v>0.37161114811897278</v>
      </c>
      <c r="P2137">
        <v>-0.472037672996521</v>
      </c>
      <c r="Q2137">
        <v>-0.25056904554367065</v>
      </c>
      <c r="R2137">
        <v>0.21098960936069489</v>
      </c>
      <c r="S2137">
        <v>0.53066372871398926</v>
      </c>
      <c r="T2137">
        <v>0.85033786296844482</v>
      </c>
      <c r="U2137">
        <v>1.3118965625762939</v>
      </c>
      <c r="V2137">
        <v>1.5333651304244995</v>
      </c>
    </row>
    <row r="2138" spans="1:22" x14ac:dyDescent="0.25">
      <c r="A2138" t="s">
        <v>97</v>
      </c>
      <c r="B2138" t="s">
        <v>86</v>
      </c>
      <c r="C2138" t="s">
        <v>102</v>
      </c>
      <c r="D2138" t="s">
        <v>68</v>
      </c>
      <c r="E2138" t="s">
        <v>88</v>
      </c>
      <c r="F2138" t="s">
        <v>55</v>
      </c>
      <c r="G2138">
        <v>136</v>
      </c>
      <c r="H2138">
        <v>21</v>
      </c>
      <c r="I2138">
        <f>IF(VLOOKUP(Data!$A2138,summermonths, 2, FALSE) = 1, VLOOKUP(Data!$H2138,rateblocks, 2, FALSE), VLOOKUP(Data!H2138, rateblocks,3, FALSE))</f>
        <v>2</v>
      </c>
      <c r="J2138">
        <v>3.3980591297149658</v>
      </c>
      <c r="K2138">
        <v>3.3392279148101807</v>
      </c>
      <c r="L2138">
        <v>71.5</v>
      </c>
      <c r="M2138">
        <v>-5.883118137717247E-2</v>
      </c>
      <c r="N2138">
        <v>0.58247494697570801</v>
      </c>
      <c r="O2138">
        <v>0.33927705883979797</v>
      </c>
      <c r="P2138">
        <v>-1.0169172286987305</v>
      </c>
      <c r="Q2138">
        <v>-0.80530285835266113</v>
      </c>
      <c r="R2138">
        <v>-0.36428135633468628</v>
      </c>
      <c r="S2138">
        <v>-5.883118137717247E-2</v>
      </c>
      <c r="T2138">
        <v>0.24661898612976074</v>
      </c>
      <c r="U2138">
        <v>0.6876404881477356</v>
      </c>
      <c r="V2138">
        <v>0.89925485849380493</v>
      </c>
    </row>
    <row r="2139" spans="1:22" x14ac:dyDescent="0.25">
      <c r="A2139" t="s">
        <v>97</v>
      </c>
      <c r="B2139" t="s">
        <v>86</v>
      </c>
      <c r="C2139" t="s">
        <v>101</v>
      </c>
      <c r="D2139" t="s">
        <v>62</v>
      </c>
      <c r="E2139" t="s">
        <v>88</v>
      </c>
      <c r="F2139" t="s">
        <v>55</v>
      </c>
      <c r="G2139">
        <v>136</v>
      </c>
      <c r="H2139">
        <v>12</v>
      </c>
      <c r="I2139">
        <f>IF(VLOOKUP(Data!$A2139,summermonths, 2, FALSE) = 1, VLOOKUP(Data!$H2139,rateblocks, 2, FALSE), VLOOKUP(Data!H2139, rateblocks,3, FALSE))</f>
        <v>1</v>
      </c>
      <c r="J2139">
        <v>2.3769838809967041</v>
      </c>
      <c r="K2139">
        <v>2.829364538192749</v>
      </c>
      <c r="L2139">
        <v>75.949806213378906</v>
      </c>
      <c r="M2139">
        <v>0.45238062739372253</v>
      </c>
      <c r="N2139">
        <v>0.37453466653823853</v>
      </c>
      <c r="O2139">
        <v>0.1402762234210968</v>
      </c>
      <c r="P2139">
        <v>-0.16367407143115997</v>
      </c>
      <c r="Q2139">
        <v>-2.7604861184954643E-2</v>
      </c>
      <c r="R2139">
        <v>0.25597444176673889</v>
      </c>
      <c r="S2139">
        <v>0.45238062739372253</v>
      </c>
      <c r="T2139">
        <v>0.64878678321838379</v>
      </c>
      <c r="U2139">
        <v>0.93236613273620605</v>
      </c>
      <c r="V2139">
        <v>1.0684353113174438</v>
      </c>
    </row>
    <row r="2140" spans="1:22" x14ac:dyDescent="0.25">
      <c r="A2140" t="s">
        <v>96</v>
      </c>
      <c r="B2140" t="s">
        <v>86</v>
      </c>
      <c r="C2140" t="s">
        <v>101</v>
      </c>
      <c r="D2140" t="s">
        <v>61</v>
      </c>
      <c r="E2140" t="s">
        <v>88</v>
      </c>
      <c r="F2140" t="s">
        <v>55</v>
      </c>
      <c r="G2140">
        <v>136</v>
      </c>
      <c r="H2140">
        <v>10</v>
      </c>
      <c r="I2140">
        <f>IF(VLOOKUP(Data!$A2140,summermonths, 2, FALSE) = 1, VLOOKUP(Data!$H2140,rateblocks, 2, FALSE), VLOOKUP(Data!H2140, rateblocks,3, FALSE))</f>
        <v>2</v>
      </c>
      <c r="J2140">
        <v>1.7765140533447266</v>
      </c>
      <c r="K2140">
        <v>2.1649549007415771</v>
      </c>
      <c r="L2140">
        <v>70.450202941894531</v>
      </c>
      <c r="M2140">
        <v>0.38844078779220581</v>
      </c>
      <c r="N2140">
        <v>0.27953389286994934</v>
      </c>
      <c r="O2140">
        <v>7.8139200806617737E-2</v>
      </c>
      <c r="P2140">
        <v>-7.13515505194664E-2</v>
      </c>
      <c r="Q2140">
        <v>3.0203688889741898E-2</v>
      </c>
      <c r="R2140">
        <v>0.24185307323932648</v>
      </c>
      <c r="S2140">
        <v>0.38844078779220581</v>
      </c>
      <c r="T2140">
        <v>0.53502851724624634</v>
      </c>
      <c r="U2140">
        <v>0.74667787551879883</v>
      </c>
      <c r="V2140">
        <v>0.84823310375213623</v>
      </c>
    </row>
    <row r="2141" spans="1:22" x14ac:dyDescent="0.25">
      <c r="A2141" t="s">
        <v>98</v>
      </c>
      <c r="B2141" t="s">
        <v>86</v>
      </c>
      <c r="C2141" t="s">
        <v>102</v>
      </c>
      <c r="D2141" t="s">
        <v>69</v>
      </c>
      <c r="E2141" t="s">
        <v>88</v>
      </c>
      <c r="F2141" t="s">
        <v>55</v>
      </c>
      <c r="G2141">
        <v>136</v>
      </c>
      <c r="H2141">
        <v>20</v>
      </c>
      <c r="I2141">
        <f>IF(VLOOKUP(Data!$A2141,summermonths, 2, FALSE) = 1, VLOOKUP(Data!$H2141,rateblocks, 2, FALSE), VLOOKUP(Data!H2141, rateblocks,3, FALSE))</f>
        <v>2</v>
      </c>
      <c r="J2141">
        <v>3.2248311042785645</v>
      </c>
      <c r="K2141">
        <v>3.7264704704284668</v>
      </c>
      <c r="L2141">
        <v>80.25</v>
      </c>
      <c r="M2141">
        <v>0.50163948535919189</v>
      </c>
      <c r="N2141">
        <v>0.67321246862411499</v>
      </c>
      <c r="O2141">
        <v>0.45321503281593323</v>
      </c>
      <c r="P2141">
        <v>-0.60569649934768677</v>
      </c>
      <c r="Q2141">
        <v>-0.36111700534820557</v>
      </c>
      <c r="R2141">
        <v>0.14860652387142181</v>
      </c>
      <c r="S2141">
        <v>0.50163948535919189</v>
      </c>
      <c r="T2141">
        <v>0.85467243194580078</v>
      </c>
      <c r="U2141">
        <v>1.3643959760665894</v>
      </c>
      <c r="V2141">
        <v>1.6089754104614258</v>
      </c>
    </row>
    <row r="2142" spans="1:22" x14ac:dyDescent="0.25">
      <c r="A2142" t="s">
        <v>97</v>
      </c>
      <c r="B2142" t="s">
        <v>86</v>
      </c>
      <c r="C2142" t="s">
        <v>101</v>
      </c>
      <c r="D2142" t="s">
        <v>62</v>
      </c>
      <c r="E2142" t="s">
        <v>88</v>
      </c>
      <c r="F2142" t="s">
        <v>55</v>
      </c>
      <c r="G2142">
        <v>136</v>
      </c>
      <c r="H2142">
        <v>20</v>
      </c>
      <c r="I2142">
        <f>IF(VLOOKUP(Data!$A2142,summermonths, 2, FALSE) = 1, VLOOKUP(Data!$H2142,rateblocks, 2, FALSE), VLOOKUP(Data!H2142, rateblocks,3, FALSE))</f>
        <v>2</v>
      </c>
      <c r="J2142">
        <v>2.6173815727233887</v>
      </c>
      <c r="K2142">
        <v>2.9117825031280518</v>
      </c>
      <c r="L2142">
        <v>69.956199645996094</v>
      </c>
      <c r="M2142">
        <v>0.29440093040466309</v>
      </c>
      <c r="N2142">
        <v>0.35212963819503784</v>
      </c>
      <c r="O2142">
        <v>0.12399528175592422</v>
      </c>
      <c r="P2142">
        <v>-0.28480076789855957</v>
      </c>
      <c r="Q2142">
        <v>-0.15687136352062225</v>
      </c>
      <c r="R2142">
        <v>0.10974396765232086</v>
      </c>
      <c r="S2142">
        <v>0.29440093040466309</v>
      </c>
      <c r="T2142">
        <v>0.4790579080581665</v>
      </c>
      <c r="U2142">
        <v>0.74567323923110962</v>
      </c>
      <c r="V2142">
        <v>0.87360262870788574</v>
      </c>
    </row>
    <row r="2143" spans="1:22" x14ac:dyDescent="0.25">
      <c r="A2143" t="s">
        <v>100</v>
      </c>
      <c r="B2143" t="s">
        <v>86</v>
      </c>
      <c r="C2143" t="s">
        <v>101</v>
      </c>
      <c r="D2143" t="s">
        <v>65</v>
      </c>
      <c r="E2143" t="s">
        <v>88</v>
      </c>
      <c r="F2143" t="s">
        <v>55</v>
      </c>
      <c r="G2143">
        <v>136</v>
      </c>
      <c r="H2143">
        <v>18</v>
      </c>
      <c r="I2143">
        <f>IF(VLOOKUP(Data!$A2143,summermonths, 2, FALSE) = 1, VLOOKUP(Data!$H2143,rateblocks, 2, FALSE), VLOOKUP(Data!H2143, rateblocks,3, FALSE))</f>
        <v>1</v>
      </c>
      <c r="J2143">
        <v>2.7045245170593262</v>
      </c>
      <c r="K2143">
        <v>2.8125858306884766</v>
      </c>
      <c r="L2143">
        <v>77.8328857421875</v>
      </c>
      <c r="M2143">
        <v>0.10806116461753845</v>
      </c>
      <c r="N2143">
        <v>0.31730106472969055</v>
      </c>
      <c r="O2143">
        <v>0.10067996382713318</v>
      </c>
      <c r="P2143">
        <v>-0.41385263204574585</v>
      </c>
      <c r="Q2143">
        <v>-0.29857650399208069</v>
      </c>
      <c r="R2143">
        <v>-5.8331675827503204E-2</v>
      </c>
      <c r="S2143">
        <v>0.10806116461753845</v>
      </c>
      <c r="T2143">
        <v>0.27445399761199951</v>
      </c>
      <c r="U2143">
        <v>0.51469886302947998</v>
      </c>
      <c r="V2143">
        <v>0.62997496128082275</v>
      </c>
    </row>
    <row r="2144" spans="1:22" x14ac:dyDescent="0.25">
      <c r="A2144" t="s">
        <v>100</v>
      </c>
      <c r="B2144" t="s">
        <v>86</v>
      </c>
      <c r="C2144" t="s">
        <v>101</v>
      </c>
      <c r="D2144" t="s">
        <v>65</v>
      </c>
      <c r="E2144" t="s">
        <v>88</v>
      </c>
      <c r="F2144" t="s">
        <v>55</v>
      </c>
      <c r="G2144">
        <v>136</v>
      </c>
      <c r="H2144">
        <v>22</v>
      </c>
      <c r="I2144">
        <f>IF(VLOOKUP(Data!$A2144,summermonths, 2, FALSE) = 1, VLOOKUP(Data!$H2144,rateblocks, 2, FALSE), VLOOKUP(Data!H2144, rateblocks,3, FALSE))</f>
        <v>2</v>
      </c>
      <c r="J2144">
        <v>3.3402390480041504</v>
      </c>
      <c r="K2144">
        <v>3.2699816226959229</v>
      </c>
      <c r="L2144">
        <v>72.540779113769531</v>
      </c>
      <c r="M2144">
        <v>-7.0257492363452911E-2</v>
      </c>
      <c r="N2144">
        <v>0.24683210253715515</v>
      </c>
      <c r="O2144">
        <v>6.0926087200641632E-2</v>
      </c>
      <c r="P2144">
        <v>-0.47626018524169922</v>
      </c>
      <c r="Q2144">
        <v>-0.38658556342124939</v>
      </c>
      <c r="R2144">
        <v>-0.1996963769197464</v>
      </c>
      <c r="S2144">
        <v>-7.0257492363452911E-2</v>
      </c>
      <c r="T2144">
        <v>5.9181388467550278E-2</v>
      </c>
      <c r="U2144">
        <v>0.24607057869434357</v>
      </c>
      <c r="V2144">
        <v>0.3357451856136322</v>
      </c>
    </row>
    <row r="2145" spans="1:22" x14ac:dyDescent="0.25">
      <c r="A2145" t="s">
        <v>123</v>
      </c>
      <c r="B2145" t="s">
        <v>86</v>
      </c>
      <c r="C2145" t="s">
        <v>102</v>
      </c>
      <c r="D2145" t="s">
        <v>112</v>
      </c>
      <c r="E2145" t="s">
        <v>88</v>
      </c>
      <c r="F2145" t="s">
        <v>55</v>
      </c>
      <c r="G2145">
        <v>136</v>
      </c>
      <c r="H2145">
        <v>12</v>
      </c>
      <c r="I2145">
        <f>IF(VLOOKUP(Data!$A2145,summermonths, 2, FALSE) = 1, VLOOKUP(Data!$H2145,rateblocks, 2, FALSE), VLOOKUP(Data!H2145, rateblocks,3, FALSE))</f>
        <v>2</v>
      </c>
      <c r="J2145">
        <v>2.3091115951538086</v>
      </c>
      <c r="K2145">
        <v>2.3137133121490479</v>
      </c>
      <c r="L2145">
        <v>83.036766052246094</v>
      </c>
      <c r="M2145">
        <v>4.6017100103199482E-3</v>
      </c>
      <c r="N2145">
        <v>0.4124184250831604</v>
      </c>
      <c r="O2145">
        <v>0.17008896172046661</v>
      </c>
      <c r="P2145">
        <v>-0.67376625537872314</v>
      </c>
      <c r="Q2145">
        <v>-0.5239337682723999</v>
      </c>
      <c r="R2145">
        <v>-0.21167072653770447</v>
      </c>
      <c r="S2145">
        <v>4.6017100103199482E-3</v>
      </c>
      <c r="T2145">
        <v>0.22087414562702179</v>
      </c>
      <c r="U2145">
        <v>0.53313720226287842</v>
      </c>
      <c r="V2145">
        <v>0.68296962976455688</v>
      </c>
    </row>
    <row r="2146" spans="1:22" x14ac:dyDescent="0.25">
      <c r="A2146" t="s">
        <v>99</v>
      </c>
      <c r="B2146" t="s">
        <v>86</v>
      </c>
      <c r="C2146" t="s">
        <v>102</v>
      </c>
      <c r="D2146" t="s">
        <v>70</v>
      </c>
      <c r="E2146" t="s">
        <v>88</v>
      </c>
      <c r="F2146" t="s">
        <v>55</v>
      </c>
      <c r="G2146">
        <v>136</v>
      </c>
      <c r="H2146">
        <v>21</v>
      </c>
      <c r="I2146">
        <f>IF(VLOOKUP(Data!$A2146,summermonths, 2, FALSE) = 1, VLOOKUP(Data!$H2146,rateblocks, 2, FALSE), VLOOKUP(Data!H2146, rateblocks,3, FALSE))</f>
        <v>2</v>
      </c>
      <c r="J2146">
        <v>3.8062992095947266</v>
      </c>
      <c r="K2146">
        <v>3.8205146789550781</v>
      </c>
      <c r="L2146">
        <v>83.26470947265625</v>
      </c>
      <c r="M2146">
        <v>1.4215356670320034E-2</v>
      </c>
      <c r="N2146">
        <v>0.53665977716445923</v>
      </c>
      <c r="O2146">
        <v>0.28800371289253235</v>
      </c>
      <c r="P2146">
        <v>-0.86851143836975098</v>
      </c>
      <c r="Q2146">
        <v>-0.6735418438911438</v>
      </c>
      <c r="R2146">
        <v>-0.26720929145812988</v>
      </c>
      <c r="S2146">
        <v>1.4215356670320034E-2</v>
      </c>
      <c r="T2146">
        <v>0.29564002156257629</v>
      </c>
      <c r="U2146">
        <v>0.70197254419326782</v>
      </c>
      <c r="V2146">
        <v>0.896942138671875</v>
      </c>
    </row>
    <row r="2147" spans="1:22" x14ac:dyDescent="0.25">
      <c r="A2147" t="s">
        <v>95</v>
      </c>
      <c r="B2147" t="s">
        <v>86</v>
      </c>
      <c r="C2147" t="s">
        <v>102</v>
      </c>
      <c r="D2147" t="s">
        <v>66</v>
      </c>
      <c r="E2147" t="s">
        <v>88</v>
      </c>
      <c r="F2147" t="s">
        <v>55</v>
      </c>
      <c r="G2147">
        <v>136</v>
      </c>
      <c r="H2147">
        <v>1</v>
      </c>
      <c r="I2147">
        <f>IF(VLOOKUP(Data!$A2147,summermonths, 2, FALSE) = 1, VLOOKUP(Data!$H2147,rateblocks, 2, FALSE), VLOOKUP(Data!H2147, rateblocks,3, FALSE))</f>
        <v>3</v>
      </c>
      <c r="J2147">
        <v>2.6050024032592773</v>
      </c>
      <c r="K2147">
        <v>2.6633455753326416</v>
      </c>
      <c r="L2147">
        <v>63.551471710205078</v>
      </c>
      <c r="M2147">
        <v>5.8343097567558289E-2</v>
      </c>
      <c r="N2147">
        <v>0.37529337406158447</v>
      </c>
      <c r="O2147">
        <v>0.14084511995315552</v>
      </c>
      <c r="P2147">
        <v>-0.55895954370498657</v>
      </c>
      <c r="Q2147">
        <v>-0.42261472344398499</v>
      </c>
      <c r="R2147">
        <v>-0.13846093416213989</v>
      </c>
      <c r="S2147">
        <v>5.8343097567558289E-2</v>
      </c>
      <c r="T2147">
        <v>0.25514712929725647</v>
      </c>
      <c r="U2147">
        <v>0.53930091857910156</v>
      </c>
      <c r="V2147">
        <v>0.67564576864242554</v>
      </c>
    </row>
    <row r="2148" spans="1:22" x14ac:dyDescent="0.25">
      <c r="A2148" t="s">
        <v>97</v>
      </c>
      <c r="B2148" t="s">
        <v>86</v>
      </c>
      <c r="C2148" t="s">
        <v>101</v>
      </c>
      <c r="D2148" t="s">
        <v>62</v>
      </c>
      <c r="E2148" t="s">
        <v>88</v>
      </c>
      <c r="F2148" t="s">
        <v>55</v>
      </c>
      <c r="G2148">
        <v>136</v>
      </c>
      <c r="H2148">
        <v>4</v>
      </c>
      <c r="I2148">
        <f>IF(VLOOKUP(Data!$A2148,summermonths, 2, FALSE) = 1, VLOOKUP(Data!$H2148,rateblocks, 2, FALSE), VLOOKUP(Data!H2148, rateblocks,3, FALSE))</f>
        <v>3</v>
      </c>
      <c r="J2148">
        <v>2.5026164054870605</v>
      </c>
      <c r="K2148">
        <v>2.7252986431121826</v>
      </c>
      <c r="L2148">
        <v>67.807548522949219</v>
      </c>
      <c r="M2148">
        <v>0.22268229722976685</v>
      </c>
      <c r="N2148">
        <v>0.18129536509513855</v>
      </c>
      <c r="O2148">
        <v>3.2868009060621262E-2</v>
      </c>
      <c r="P2148">
        <v>-7.5522042810916901E-2</v>
      </c>
      <c r="Q2148">
        <v>-9.6570616587996483E-3</v>
      </c>
      <c r="R2148">
        <v>0.12761092185974121</v>
      </c>
      <c r="S2148">
        <v>0.22268229722976685</v>
      </c>
      <c r="T2148">
        <v>0.31775367259979248</v>
      </c>
      <c r="U2148">
        <v>0.45502164959907532</v>
      </c>
      <c r="V2148">
        <v>0.52088665962219238</v>
      </c>
    </row>
    <row r="2149" spans="1:22" x14ac:dyDescent="0.25">
      <c r="A2149" t="s">
        <v>99</v>
      </c>
      <c r="B2149" t="s">
        <v>86</v>
      </c>
      <c r="C2149" t="s">
        <v>101</v>
      </c>
      <c r="D2149" t="s">
        <v>64</v>
      </c>
      <c r="E2149" t="s">
        <v>88</v>
      </c>
      <c r="F2149" t="s">
        <v>55</v>
      </c>
      <c r="G2149">
        <v>136</v>
      </c>
      <c r="H2149">
        <v>1</v>
      </c>
      <c r="I2149">
        <f>IF(VLOOKUP(Data!$A2149,summermonths, 2, FALSE) = 1, VLOOKUP(Data!$H2149,rateblocks, 2, FALSE), VLOOKUP(Data!H2149, rateblocks,3, FALSE))</f>
        <v>3</v>
      </c>
      <c r="J2149">
        <v>2.753056526184082</v>
      </c>
      <c r="K2149">
        <v>2.855731725692749</v>
      </c>
      <c r="L2149">
        <v>71.357139587402344</v>
      </c>
      <c r="M2149">
        <v>0.10267530381679535</v>
      </c>
      <c r="N2149">
        <v>0.2098434716463089</v>
      </c>
      <c r="O2149">
        <v>4.4034283608198166E-2</v>
      </c>
      <c r="P2149">
        <v>-0.24248649179935455</v>
      </c>
      <c r="Q2149">
        <v>-0.16624993085861206</v>
      </c>
      <c r="R2149">
        <v>-7.3667201213538647E-3</v>
      </c>
      <c r="S2149">
        <v>0.10267530381679535</v>
      </c>
      <c r="T2149">
        <v>0.21271732449531555</v>
      </c>
      <c r="U2149">
        <v>0.37160053849220276</v>
      </c>
      <c r="V2149">
        <v>0.44783708453178406</v>
      </c>
    </row>
    <row r="2150" spans="1:22" x14ac:dyDescent="0.25">
      <c r="A2150" t="s">
        <v>124</v>
      </c>
      <c r="B2150" t="s">
        <v>86</v>
      </c>
      <c r="C2150" t="s">
        <v>102</v>
      </c>
      <c r="D2150" t="s">
        <v>105</v>
      </c>
      <c r="E2150" t="s">
        <v>88</v>
      </c>
      <c r="F2150" t="s">
        <v>55</v>
      </c>
      <c r="G2150">
        <v>136</v>
      </c>
      <c r="H2150">
        <v>2</v>
      </c>
      <c r="I2150">
        <f>IF(VLOOKUP(Data!$A2150,summermonths, 2, FALSE) = 1, VLOOKUP(Data!$H2150,rateblocks, 2, FALSE), VLOOKUP(Data!H2150, rateblocks,3, FALSE))</f>
        <v>3</v>
      </c>
      <c r="J2150">
        <v>2.6797106266021729</v>
      </c>
      <c r="K2150">
        <v>2.6532721519470215</v>
      </c>
      <c r="L2150">
        <v>65.720588684082031</v>
      </c>
      <c r="M2150">
        <v>-2.6438551023602486E-2</v>
      </c>
      <c r="N2150">
        <v>0.26598459482192993</v>
      </c>
      <c r="O2150">
        <v>7.0747807621955872E-2</v>
      </c>
      <c r="P2150">
        <v>-0.46394428610801697</v>
      </c>
      <c r="Q2150">
        <v>-0.36731153726577759</v>
      </c>
      <c r="R2150">
        <v>-0.16592100262641907</v>
      </c>
      <c r="S2150">
        <v>-2.6438551023602486E-2</v>
      </c>
      <c r="T2150">
        <v>0.11304390430450439</v>
      </c>
      <c r="U2150">
        <v>0.31443440914154053</v>
      </c>
      <c r="V2150">
        <v>0.41106718778610229</v>
      </c>
    </row>
    <row r="2151" spans="1:22" x14ac:dyDescent="0.25">
      <c r="A2151" t="s">
        <v>95</v>
      </c>
      <c r="B2151" t="s">
        <v>86</v>
      </c>
      <c r="C2151" t="s">
        <v>102</v>
      </c>
      <c r="D2151" t="s">
        <v>66</v>
      </c>
      <c r="E2151" t="s">
        <v>88</v>
      </c>
      <c r="F2151" t="s">
        <v>55</v>
      </c>
      <c r="G2151">
        <v>136</v>
      </c>
      <c r="H2151">
        <v>6</v>
      </c>
      <c r="I2151">
        <f>IF(VLOOKUP(Data!$A2151,summermonths, 2, FALSE) = 1, VLOOKUP(Data!$H2151,rateblocks, 2, FALSE), VLOOKUP(Data!H2151, rateblocks,3, FALSE))</f>
        <v>3</v>
      </c>
      <c r="J2151">
        <v>2.4759149551391602</v>
      </c>
      <c r="K2151">
        <v>2.4945220947265625</v>
      </c>
      <c r="L2151">
        <v>58.985294342041016</v>
      </c>
      <c r="M2151">
        <v>1.8607225269079208E-2</v>
      </c>
      <c r="N2151">
        <v>0.35889828205108643</v>
      </c>
      <c r="O2151">
        <v>0.12880797684192657</v>
      </c>
      <c r="P2151">
        <v>-0.5717279314994812</v>
      </c>
      <c r="Q2151">
        <v>-0.44133943319320679</v>
      </c>
      <c r="R2151">
        <v>-0.16959922015666962</v>
      </c>
      <c r="S2151">
        <v>1.8607225269079208E-2</v>
      </c>
      <c r="T2151">
        <v>0.20681366324424744</v>
      </c>
      <c r="U2151">
        <v>0.4785538911819458</v>
      </c>
      <c r="V2151">
        <v>0.60894238948822021</v>
      </c>
    </row>
    <row r="2152" spans="1:22" x14ac:dyDescent="0.25">
      <c r="A2152" t="s">
        <v>95</v>
      </c>
      <c r="B2152" t="s">
        <v>86</v>
      </c>
      <c r="C2152" t="s">
        <v>101</v>
      </c>
      <c r="D2152" t="s">
        <v>60</v>
      </c>
      <c r="E2152" t="s">
        <v>88</v>
      </c>
      <c r="F2152" t="s">
        <v>55</v>
      </c>
      <c r="G2152">
        <v>136</v>
      </c>
      <c r="H2152">
        <v>15</v>
      </c>
      <c r="I2152">
        <f>IF(VLOOKUP(Data!$A2152,summermonths, 2, FALSE) = 1, VLOOKUP(Data!$H2152,rateblocks, 2, FALSE), VLOOKUP(Data!H2152, rateblocks,3, FALSE))</f>
        <v>1</v>
      </c>
      <c r="J2152">
        <v>1.8443959951400757</v>
      </c>
      <c r="K2152">
        <v>2.2945809364318848</v>
      </c>
      <c r="L2152">
        <v>66.988967895507812</v>
      </c>
      <c r="M2152">
        <v>0.45018482208251953</v>
      </c>
      <c r="N2152">
        <v>0.26796779036521912</v>
      </c>
      <c r="O2152">
        <v>7.1806736290454865E-2</v>
      </c>
      <c r="P2152">
        <v>9.4170300289988518E-3</v>
      </c>
      <c r="Q2152">
        <v>0.10677028447389603</v>
      </c>
      <c r="R2152">
        <v>0.30966237187385559</v>
      </c>
      <c r="S2152">
        <v>0.45018482208251953</v>
      </c>
      <c r="T2152">
        <v>0.59070724248886108</v>
      </c>
      <c r="U2152">
        <v>0.79359936714172363</v>
      </c>
      <c r="V2152">
        <v>0.89095258712768555</v>
      </c>
    </row>
    <row r="2153" spans="1:22" x14ac:dyDescent="0.25">
      <c r="A2153" t="s">
        <v>96</v>
      </c>
      <c r="B2153" t="s">
        <v>86</v>
      </c>
      <c r="C2153" t="s">
        <v>102</v>
      </c>
      <c r="D2153" t="s">
        <v>67</v>
      </c>
      <c r="E2153" t="s">
        <v>88</v>
      </c>
      <c r="F2153" t="s">
        <v>55</v>
      </c>
      <c r="G2153">
        <v>136</v>
      </c>
      <c r="H2153">
        <v>12</v>
      </c>
      <c r="I2153">
        <f>IF(VLOOKUP(Data!$A2153,summermonths, 2, FALSE) = 1, VLOOKUP(Data!$H2153,rateblocks, 2, FALSE), VLOOKUP(Data!H2153, rateblocks,3, FALSE))</f>
        <v>1</v>
      </c>
      <c r="J2153">
        <v>2.418217658996582</v>
      </c>
      <c r="K2153">
        <v>3.0583088397979736</v>
      </c>
      <c r="L2153">
        <v>79.772056579589844</v>
      </c>
      <c r="M2153">
        <v>0.64009124040603638</v>
      </c>
      <c r="N2153">
        <v>0.62972652912139893</v>
      </c>
      <c r="O2153">
        <v>0.39655551314353943</v>
      </c>
      <c r="P2153">
        <v>-0.39571672677993774</v>
      </c>
      <c r="Q2153">
        <v>-0.16693577170372009</v>
      </c>
      <c r="R2153">
        <v>0.30986231565475464</v>
      </c>
      <c r="S2153">
        <v>0.64009124040603638</v>
      </c>
      <c r="T2153">
        <v>0.97032016515731812</v>
      </c>
      <c r="U2153">
        <v>1.4471182823181152</v>
      </c>
      <c r="V2153">
        <v>1.6758991479873657</v>
      </c>
    </row>
    <row r="2154" spans="1:22" x14ac:dyDescent="0.25">
      <c r="A2154" t="s">
        <v>95</v>
      </c>
      <c r="B2154" t="s">
        <v>86</v>
      </c>
      <c r="C2154" t="s">
        <v>102</v>
      </c>
      <c r="D2154" t="s">
        <v>66</v>
      </c>
      <c r="E2154" t="s">
        <v>88</v>
      </c>
      <c r="F2154" t="s">
        <v>55</v>
      </c>
      <c r="G2154">
        <v>136</v>
      </c>
      <c r="H2154">
        <v>2</v>
      </c>
      <c r="I2154">
        <f>IF(VLOOKUP(Data!$A2154,summermonths, 2, FALSE) = 1, VLOOKUP(Data!$H2154,rateblocks, 2, FALSE), VLOOKUP(Data!H2154, rateblocks,3, FALSE))</f>
        <v>3</v>
      </c>
      <c r="J2154">
        <v>2.5329043865203857</v>
      </c>
      <c r="K2154">
        <v>2.5704779624938965</v>
      </c>
      <c r="L2154">
        <v>62.75</v>
      </c>
      <c r="M2154">
        <v>3.7573471665382385E-2</v>
      </c>
      <c r="N2154">
        <v>0.39223876595497131</v>
      </c>
      <c r="O2154">
        <v>0.15385125577449799</v>
      </c>
      <c r="P2154">
        <v>-0.60760188102722168</v>
      </c>
      <c r="Q2154">
        <v>-0.4651007354259491</v>
      </c>
      <c r="R2154">
        <v>-0.1681167334318161</v>
      </c>
      <c r="S2154">
        <v>3.7573471665382385E-2</v>
      </c>
      <c r="T2154">
        <v>0.24326367676258087</v>
      </c>
      <c r="U2154">
        <v>0.54024767875671387</v>
      </c>
      <c r="V2154">
        <v>0.68274885416030884</v>
      </c>
    </row>
    <row r="2155" spans="1:22" x14ac:dyDescent="0.25">
      <c r="A2155" t="s">
        <v>122</v>
      </c>
      <c r="B2155" t="s">
        <v>86</v>
      </c>
      <c r="C2155" t="s">
        <v>102</v>
      </c>
      <c r="D2155" t="s">
        <v>106</v>
      </c>
      <c r="E2155" t="s">
        <v>88</v>
      </c>
      <c r="F2155" t="s">
        <v>55</v>
      </c>
      <c r="G2155">
        <v>136</v>
      </c>
      <c r="H2155">
        <v>17</v>
      </c>
      <c r="I2155">
        <f>IF(VLOOKUP(Data!$A2155,summermonths, 2, FALSE) = 1, VLOOKUP(Data!$H2155,rateblocks, 2, FALSE), VLOOKUP(Data!H2155, rateblocks,3, FALSE))</f>
        <v>2</v>
      </c>
      <c r="J2155">
        <v>1.7670403718948364</v>
      </c>
      <c r="K2155">
        <v>2.430661678314209</v>
      </c>
      <c r="L2155">
        <v>54.044116973876953</v>
      </c>
      <c r="M2155">
        <v>0.66362136602401733</v>
      </c>
      <c r="N2155">
        <v>0.40657377243041992</v>
      </c>
      <c r="O2155">
        <v>0.16530223190784454</v>
      </c>
      <c r="P2155">
        <v>-5.1329783163964748E-3</v>
      </c>
      <c r="Q2155">
        <v>0.14257611334323883</v>
      </c>
      <c r="R2155">
        <v>0.45041388273239136</v>
      </c>
      <c r="S2155">
        <v>0.66362136602401733</v>
      </c>
      <c r="T2155">
        <v>0.87682884931564331</v>
      </c>
      <c r="U2155">
        <v>1.184666633605957</v>
      </c>
      <c r="V2155">
        <v>1.3323757648468018</v>
      </c>
    </row>
    <row r="2156" spans="1:22" x14ac:dyDescent="0.25">
      <c r="A2156" t="s">
        <v>99</v>
      </c>
      <c r="B2156" t="s">
        <v>86</v>
      </c>
      <c r="C2156" t="s">
        <v>102</v>
      </c>
      <c r="D2156" t="s">
        <v>70</v>
      </c>
      <c r="E2156" t="s">
        <v>88</v>
      </c>
      <c r="F2156" t="s">
        <v>55</v>
      </c>
      <c r="G2156">
        <v>136</v>
      </c>
      <c r="H2156">
        <v>23</v>
      </c>
      <c r="I2156">
        <f>IF(VLOOKUP(Data!$A2156,summermonths, 2, FALSE) = 1, VLOOKUP(Data!$H2156,rateblocks, 2, FALSE), VLOOKUP(Data!H2156, rateblocks,3, FALSE))</f>
        <v>3</v>
      </c>
      <c r="J2156">
        <v>3.1969752311706543</v>
      </c>
      <c r="K2156">
        <v>3.334852933883667</v>
      </c>
      <c r="L2156">
        <v>81.022056579589844</v>
      </c>
      <c r="M2156">
        <v>0.13787776231765747</v>
      </c>
      <c r="N2156">
        <v>0.60043305158615112</v>
      </c>
      <c r="O2156">
        <v>0.36051985621452332</v>
      </c>
      <c r="P2156">
        <v>-0.8497467041015625</v>
      </c>
      <c r="Q2156">
        <v>-0.63160812854766846</v>
      </c>
      <c r="R2156">
        <v>-0.17698964476585388</v>
      </c>
      <c r="S2156">
        <v>0.13787776231765747</v>
      </c>
      <c r="T2156">
        <v>0.45274516940116882</v>
      </c>
      <c r="U2156">
        <v>0.9073636531829834</v>
      </c>
      <c r="V2156">
        <v>1.1255022287368774</v>
      </c>
    </row>
    <row r="2157" spans="1:22" x14ac:dyDescent="0.25">
      <c r="A2157" t="s">
        <v>122</v>
      </c>
      <c r="B2157" t="s">
        <v>86</v>
      </c>
      <c r="C2157" t="s">
        <v>102</v>
      </c>
      <c r="D2157" t="s">
        <v>106</v>
      </c>
      <c r="E2157" t="s">
        <v>88</v>
      </c>
      <c r="F2157" t="s">
        <v>55</v>
      </c>
      <c r="G2157">
        <v>136</v>
      </c>
      <c r="H2157">
        <v>1</v>
      </c>
      <c r="I2157">
        <f>IF(VLOOKUP(Data!$A2157,summermonths, 2, FALSE) = 1, VLOOKUP(Data!$H2157,rateblocks, 2, FALSE), VLOOKUP(Data!H2157, rateblocks,3, FALSE))</f>
        <v>3</v>
      </c>
      <c r="J2157">
        <v>2.5778701305389404</v>
      </c>
      <c r="K2157">
        <v>2.5073897838592529</v>
      </c>
      <c r="L2157">
        <v>41.397060394287109</v>
      </c>
      <c r="M2157">
        <v>-7.0480480790138245E-2</v>
      </c>
      <c r="N2157">
        <v>0.35147163271903992</v>
      </c>
      <c r="O2157">
        <v>0.12353231012821198</v>
      </c>
      <c r="P2157">
        <v>-0.64859986305236816</v>
      </c>
      <c r="Q2157">
        <v>-0.52090948820114136</v>
      </c>
      <c r="R2157">
        <v>-0.25479239225387573</v>
      </c>
      <c r="S2157">
        <v>-7.0480480790138245E-2</v>
      </c>
      <c r="T2157">
        <v>0.11383142322301865</v>
      </c>
      <c r="U2157">
        <v>0.37994852662086487</v>
      </c>
      <c r="V2157">
        <v>0.50763893127441406</v>
      </c>
    </row>
    <row r="2158" spans="1:22" x14ac:dyDescent="0.25">
      <c r="A2158" t="s">
        <v>124</v>
      </c>
      <c r="B2158" t="s">
        <v>86</v>
      </c>
      <c r="C2158" t="s">
        <v>101</v>
      </c>
      <c r="D2158" t="s">
        <v>108</v>
      </c>
      <c r="E2158" t="s">
        <v>88</v>
      </c>
      <c r="F2158" t="s">
        <v>55</v>
      </c>
      <c r="G2158">
        <v>136</v>
      </c>
      <c r="H2158">
        <v>1</v>
      </c>
      <c r="I2158">
        <f>IF(VLOOKUP(Data!$A2158,summermonths, 2, FALSE) = 1, VLOOKUP(Data!$H2158,rateblocks, 2, FALSE), VLOOKUP(Data!H2158, rateblocks,3, FALSE))</f>
        <v>3</v>
      </c>
      <c r="J2158">
        <v>2.7355544567108154</v>
      </c>
      <c r="K2158">
        <v>2.68741774559021</v>
      </c>
      <c r="L2158">
        <v>57.749298095703125</v>
      </c>
      <c r="M2158">
        <v>-4.813685268163681E-2</v>
      </c>
      <c r="N2158">
        <v>0.14453333616256714</v>
      </c>
      <c r="O2158">
        <v>2.0889885723590851E-2</v>
      </c>
      <c r="P2158">
        <v>-0.28587302565574646</v>
      </c>
      <c r="Q2158">
        <v>-0.23336377739906311</v>
      </c>
      <c r="R2158">
        <v>-0.12393020838499069</v>
      </c>
      <c r="S2158">
        <v>-4.813685268163681E-2</v>
      </c>
      <c r="T2158">
        <v>2.7656503021717072E-2</v>
      </c>
      <c r="U2158">
        <v>0.13709007203578949</v>
      </c>
      <c r="V2158">
        <v>0.18959933519363403</v>
      </c>
    </row>
    <row r="2159" spans="1:22" x14ac:dyDescent="0.25">
      <c r="A2159" t="s">
        <v>96</v>
      </c>
      <c r="B2159" t="s">
        <v>86</v>
      </c>
      <c r="C2159" t="s">
        <v>102</v>
      </c>
      <c r="D2159" t="s">
        <v>67</v>
      </c>
      <c r="E2159" t="s">
        <v>88</v>
      </c>
      <c r="F2159" t="s">
        <v>55</v>
      </c>
      <c r="G2159">
        <v>136</v>
      </c>
      <c r="H2159">
        <v>23</v>
      </c>
      <c r="I2159">
        <f>IF(VLOOKUP(Data!$A2159,summermonths, 2, FALSE) = 1, VLOOKUP(Data!$H2159,rateblocks, 2, FALSE), VLOOKUP(Data!H2159, rateblocks,3, FALSE))</f>
        <v>3</v>
      </c>
      <c r="J2159">
        <v>3.1560943126678467</v>
      </c>
      <c r="K2159">
        <v>2.9108455181121826</v>
      </c>
      <c r="L2159">
        <v>70.213233947753906</v>
      </c>
      <c r="M2159">
        <v>-0.24524861574172974</v>
      </c>
      <c r="N2159">
        <v>0.42734333872795105</v>
      </c>
      <c r="O2159">
        <v>0.18262232840061188</v>
      </c>
      <c r="P2159">
        <v>-0.94816583395004272</v>
      </c>
      <c r="Q2159">
        <v>-0.7929111123085022</v>
      </c>
      <c r="R2159">
        <v>-0.46934768557548523</v>
      </c>
      <c r="S2159">
        <v>-0.24524861574172974</v>
      </c>
      <c r="T2159">
        <v>-2.1149549633264542E-2</v>
      </c>
      <c r="U2159">
        <v>0.30241391062736511</v>
      </c>
      <c r="V2159">
        <v>0.45766863226890564</v>
      </c>
    </row>
    <row r="2160" spans="1:22" x14ac:dyDescent="0.25">
      <c r="A2160" t="s">
        <v>95</v>
      </c>
      <c r="B2160" t="s">
        <v>86</v>
      </c>
      <c r="C2160" t="s">
        <v>102</v>
      </c>
      <c r="D2160" t="s">
        <v>66</v>
      </c>
      <c r="E2160" t="s">
        <v>88</v>
      </c>
      <c r="F2160" t="s">
        <v>55</v>
      </c>
      <c r="G2160">
        <v>136</v>
      </c>
      <c r="H2160">
        <v>3</v>
      </c>
      <c r="I2160">
        <f>IF(VLOOKUP(Data!$A2160,summermonths, 2, FALSE) = 1, VLOOKUP(Data!$H2160,rateblocks, 2, FALSE), VLOOKUP(Data!H2160, rateblocks,3, FALSE))</f>
        <v>3</v>
      </c>
      <c r="J2160">
        <v>2.5469427108764648</v>
      </c>
      <c r="K2160">
        <v>2.5993382930755615</v>
      </c>
      <c r="L2160">
        <v>62.088233947753906</v>
      </c>
      <c r="M2160">
        <v>5.2395552396774292E-2</v>
      </c>
      <c r="N2160">
        <v>0.38380265235900879</v>
      </c>
      <c r="O2160">
        <v>0.1473044753074646</v>
      </c>
      <c r="P2160">
        <v>-0.57890361547470093</v>
      </c>
      <c r="Q2160">
        <v>-0.43946734070777893</v>
      </c>
      <c r="R2160">
        <v>-0.14887075126171112</v>
      </c>
      <c r="S2160">
        <v>5.2395552396774292E-2</v>
      </c>
      <c r="T2160">
        <v>0.2536618709564209</v>
      </c>
      <c r="U2160">
        <v>0.54425841569900513</v>
      </c>
      <c r="V2160">
        <v>0.68369472026824951</v>
      </c>
    </row>
    <row r="2161" spans="1:22" x14ac:dyDescent="0.25">
      <c r="A2161" t="s">
        <v>98</v>
      </c>
      <c r="B2161" t="s">
        <v>86</v>
      </c>
      <c r="C2161" t="s">
        <v>101</v>
      </c>
      <c r="D2161" t="s">
        <v>63</v>
      </c>
      <c r="E2161" t="s">
        <v>88</v>
      </c>
      <c r="F2161" t="s">
        <v>55</v>
      </c>
      <c r="G2161">
        <v>136</v>
      </c>
      <c r="H2161">
        <v>19</v>
      </c>
      <c r="I2161">
        <f>IF(VLOOKUP(Data!$A2161,summermonths, 2, FALSE) = 1, VLOOKUP(Data!$H2161,rateblocks, 2, FALSE), VLOOKUP(Data!H2161, rateblocks,3, FALSE))</f>
        <v>2</v>
      </c>
      <c r="J2161">
        <v>2.6268513202667236</v>
      </c>
      <c r="K2161">
        <v>2.8532984256744385</v>
      </c>
      <c r="L2161">
        <v>75.262252807617188</v>
      </c>
      <c r="M2161">
        <v>0.22644712030887604</v>
      </c>
      <c r="N2161">
        <v>0.35850191116333008</v>
      </c>
      <c r="O2161">
        <v>0.12852361798286438</v>
      </c>
      <c r="P2161">
        <v>-0.36323603987693787</v>
      </c>
      <c r="Q2161">
        <v>-0.23299156129360199</v>
      </c>
      <c r="R2161">
        <v>3.8448534905910492E-2</v>
      </c>
      <c r="S2161">
        <v>0.22644712030887604</v>
      </c>
      <c r="T2161">
        <v>0.41444569826126099</v>
      </c>
      <c r="U2161">
        <v>0.68588578701019287</v>
      </c>
      <c r="V2161">
        <v>0.81613028049468994</v>
      </c>
    </row>
    <row r="2162" spans="1:22" x14ac:dyDescent="0.25">
      <c r="A2162" t="s">
        <v>98</v>
      </c>
      <c r="B2162" t="s">
        <v>86</v>
      </c>
      <c r="C2162" t="s">
        <v>102</v>
      </c>
      <c r="D2162" t="s">
        <v>69</v>
      </c>
      <c r="E2162" t="s">
        <v>88</v>
      </c>
      <c r="F2162" t="s">
        <v>55</v>
      </c>
      <c r="G2162">
        <v>136</v>
      </c>
      <c r="H2162">
        <v>19</v>
      </c>
      <c r="I2162">
        <f>IF(VLOOKUP(Data!$A2162,summermonths, 2, FALSE) = 1, VLOOKUP(Data!$H2162,rateblocks, 2, FALSE), VLOOKUP(Data!H2162, rateblocks,3, FALSE))</f>
        <v>2</v>
      </c>
      <c r="J2162">
        <v>2.767038106918335</v>
      </c>
      <c r="K2162">
        <v>3.2785661220550537</v>
      </c>
      <c r="L2162">
        <v>84.970588684082031</v>
      </c>
      <c r="M2162">
        <v>0.51152801513671875</v>
      </c>
      <c r="N2162">
        <v>0.71414554119110107</v>
      </c>
      <c r="O2162">
        <v>0.51000386476516724</v>
      </c>
      <c r="P2162">
        <v>-0.66313683986663818</v>
      </c>
      <c r="Q2162">
        <v>-0.40368631482124329</v>
      </c>
      <c r="R2162">
        <v>0.13702972233295441</v>
      </c>
      <c r="S2162">
        <v>0.51152801513671875</v>
      </c>
      <c r="T2162">
        <v>0.88602632284164429</v>
      </c>
      <c r="U2162">
        <v>1.4267423152923584</v>
      </c>
      <c r="V2162">
        <v>1.6861928701400757</v>
      </c>
    </row>
    <row r="2163" spans="1:22" x14ac:dyDescent="0.25">
      <c r="A2163" t="s">
        <v>98</v>
      </c>
      <c r="B2163" t="s">
        <v>86</v>
      </c>
      <c r="C2163" t="s">
        <v>101</v>
      </c>
      <c r="D2163" t="s">
        <v>63</v>
      </c>
      <c r="E2163" t="s">
        <v>88</v>
      </c>
      <c r="F2163" t="s">
        <v>55</v>
      </c>
      <c r="G2163">
        <v>136</v>
      </c>
      <c r="H2163">
        <v>18</v>
      </c>
      <c r="I2163">
        <f>IF(VLOOKUP(Data!$A2163,summermonths, 2, FALSE) = 1, VLOOKUP(Data!$H2163,rateblocks, 2, FALSE), VLOOKUP(Data!H2163, rateblocks,3, FALSE))</f>
        <v>1</v>
      </c>
      <c r="J2163">
        <v>2.869600772857666</v>
      </c>
      <c r="K2163">
        <v>2.8730199337005615</v>
      </c>
      <c r="L2163">
        <v>77.48809814453125</v>
      </c>
      <c r="M2163">
        <v>3.4192590974271297E-3</v>
      </c>
      <c r="N2163">
        <v>0.36335074901580811</v>
      </c>
      <c r="O2163">
        <v>0.13202376663684845</v>
      </c>
      <c r="P2163">
        <v>-0.59423953294754028</v>
      </c>
      <c r="Q2163">
        <v>-0.46223345398902893</v>
      </c>
      <c r="R2163">
        <v>-0.18712206184864044</v>
      </c>
      <c r="S2163">
        <v>3.4192590974271297E-3</v>
      </c>
      <c r="T2163">
        <v>0.19396057724952698</v>
      </c>
      <c r="U2163">
        <v>0.46907198429107666</v>
      </c>
      <c r="V2163">
        <v>0.60107803344726563</v>
      </c>
    </row>
    <row r="2164" spans="1:22" x14ac:dyDescent="0.25">
      <c r="A2164" t="s">
        <v>122</v>
      </c>
      <c r="B2164" t="s">
        <v>86</v>
      </c>
      <c r="C2164" t="s">
        <v>101</v>
      </c>
      <c r="D2164" t="s">
        <v>111</v>
      </c>
      <c r="E2164" t="s">
        <v>88</v>
      </c>
      <c r="F2164" t="s">
        <v>55</v>
      </c>
      <c r="G2164">
        <v>136</v>
      </c>
      <c r="H2164">
        <v>12</v>
      </c>
      <c r="I2164">
        <f>IF(VLOOKUP(Data!$A2164,summermonths, 2, FALSE) = 1, VLOOKUP(Data!$H2164,rateblocks, 2, FALSE), VLOOKUP(Data!H2164, rateblocks,3, FALSE))</f>
        <v>2</v>
      </c>
      <c r="J2164">
        <v>1.8950520753860474</v>
      </c>
      <c r="K2164">
        <v>2.0908548831939697</v>
      </c>
      <c r="L2164">
        <v>68.799263000488281</v>
      </c>
      <c r="M2164">
        <v>0.19580273330211639</v>
      </c>
      <c r="N2164">
        <v>0.25870570540428162</v>
      </c>
      <c r="O2164">
        <v>6.6928640007972717E-2</v>
      </c>
      <c r="P2164">
        <v>-0.2297302782535553</v>
      </c>
      <c r="Q2164">
        <v>-0.13574196398258209</v>
      </c>
      <c r="R2164">
        <v>6.0137327760457993E-2</v>
      </c>
      <c r="S2164">
        <v>0.19580273330211639</v>
      </c>
      <c r="T2164">
        <v>0.3314681351184845</v>
      </c>
      <c r="U2164">
        <v>0.52734744548797607</v>
      </c>
      <c r="V2164">
        <v>0.62133574485778809</v>
      </c>
    </row>
    <row r="2165" spans="1:22" x14ac:dyDescent="0.25">
      <c r="A2165" t="s">
        <v>99</v>
      </c>
      <c r="B2165" t="s">
        <v>86</v>
      </c>
      <c r="C2165" t="s">
        <v>101</v>
      </c>
      <c r="D2165" t="s">
        <v>64</v>
      </c>
      <c r="E2165" t="s">
        <v>88</v>
      </c>
      <c r="F2165" t="s">
        <v>55</v>
      </c>
      <c r="G2165">
        <v>136</v>
      </c>
      <c r="H2165">
        <v>21</v>
      </c>
      <c r="I2165">
        <f>IF(VLOOKUP(Data!$A2165,summermonths, 2, FALSE) = 1, VLOOKUP(Data!$H2165,rateblocks, 2, FALSE), VLOOKUP(Data!H2165, rateblocks,3, FALSE))</f>
        <v>2</v>
      </c>
      <c r="J2165">
        <v>3.6558051109313965</v>
      </c>
      <c r="K2165">
        <v>3.596552848815918</v>
      </c>
      <c r="L2165">
        <v>73.869400024414063</v>
      </c>
      <c r="M2165">
        <v>-5.9252187609672546E-2</v>
      </c>
      <c r="N2165">
        <v>0.32364365458488464</v>
      </c>
      <c r="O2165">
        <v>0.10474521666765213</v>
      </c>
      <c r="P2165">
        <v>-0.59159862995147705</v>
      </c>
      <c r="Q2165">
        <v>-0.47401821613311768</v>
      </c>
      <c r="R2165">
        <v>-0.22897107899188995</v>
      </c>
      <c r="S2165">
        <v>-5.9252187609672546E-2</v>
      </c>
      <c r="T2165">
        <v>0.11046671122312546</v>
      </c>
      <c r="U2165">
        <v>0.35551384091377258</v>
      </c>
      <c r="V2165">
        <v>0.47309425473213196</v>
      </c>
    </row>
    <row r="2166" spans="1:22" x14ac:dyDescent="0.25">
      <c r="A2166" t="s">
        <v>96</v>
      </c>
      <c r="B2166" t="s">
        <v>86</v>
      </c>
      <c r="C2166" t="s">
        <v>102</v>
      </c>
      <c r="D2166" t="s">
        <v>67</v>
      </c>
      <c r="E2166" t="s">
        <v>88</v>
      </c>
      <c r="F2166" t="s">
        <v>55</v>
      </c>
      <c r="G2166">
        <v>136</v>
      </c>
      <c r="H2166">
        <v>17</v>
      </c>
      <c r="I2166">
        <f>IF(VLOOKUP(Data!$A2166,summermonths, 2, FALSE) = 1, VLOOKUP(Data!$H2166,rateblocks, 2, FALSE), VLOOKUP(Data!H2166, rateblocks,3, FALSE))</f>
        <v>1</v>
      </c>
      <c r="J2166">
        <v>2.4868433475494385</v>
      </c>
      <c r="K2166">
        <v>2.7451469898223877</v>
      </c>
      <c r="L2166">
        <v>82.25</v>
      </c>
      <c r="M2166">
        <v>0.25830373167991638</v>
      </c>
      <c r="N2166">
        <v>0.5432586669921875</v>
      </c>
      <c r="O2166">
        <v>0.29512998461723328</v>
      </c>
      <c r="P2166">
        <v>-0.63527727127075195</v>
      </c>
      <c r="Q2166">
        <v>-0.43791025876998901</v>
      </c>
      <c r="R2166">
        <v>-2.658139169216156E-2</v>
      </c>
      <c r="S2166">
        <v>0.25830373167991638</v>
      </c>
      <c r="T2166">
        <v>0.54318886995315552</v>
      </c>
      <c r="U2166">
        <v>0.95451772212982178</v>
      </c>
      <c r="V2166">
        <v>1.1518846750259399</v>
      </c>
    </row>
    <row r="2167" spans="1:22" x14ac:dyDescent="0.25">
      <c r="A2167" t="s">
        <v>125</v>
      </c>
      <c r="B2167" t="s">
        <v>86</v>
      </c>
      <c r="C2167" t="s">
        <v>101</v>
      </c>
      <c r="D2167" t="s">
        <v>110</v>
      </c>
      <c r="E2167" t="s">
        <v>88</v>
      </c>
      <c r="F2167" t="s">
        <v>55</v>
      </c>
      <c r="G2167">
        <v>136</v>
      </c>
      <c r="H2167">
        <v>19</v>
      </c>
      <c r="I2167">
        <f>IF(VLOOKUP(Data!$A2167,summermonths, 2, FALSE) = 1, VLOOKUP(Data!$H2167,rateblocks, 2, FALSE), VLOOKUP(Data!H2167, rateblocks,3, FALSE))</f>
        <v>1</v>
      </c>
      <c r="J2167">
        <v>2.8018124103546143</v>
      </c>
      <c r="K2167">
        <v>2.4860727787017822</v>
      </c>
      <c r="L2167">
        <v>65.976600646972656</v>
      </c>
      <c r="M2167">
        <v>-0.31573951244354248</v>
      </c>
      <c r="N2167">
        <v>0.28152236342430115</v>
      </c>
      <c r="O2167">
        <v>7.9254843294620514E-2</v>
      </c>
      <c r="P2167">
        <v>-0.77880257368087769</v>
      </c>
      <c r="Q2167">
        <v>-0.67652493715286255</v>
      </c>
      <c r="R2167">
        <v>-0.46336999535560608</v>
      </c>
      <c r="S2167">
        <v>-0.31573951244354248</v>
      </c>
      <c r="T2167">
        <v>-0.16810904443264008</v>
      </c>
      <c r="U2167">
        <v>4.5045912265777588E-2</v>
      </c>
      <c r="V2167">
        <v>0.14732356369495392</v>
      </c>
    </row>
    <row r="2168" spans="1:22" x14ac:dyDescent="0.25">
      <c r="A2168" t="s">
        <v>125</v>
      </c>
      <c r="B2168" t="s">
        <v>86</v>
      </c>
      <c r="C2168" t="s">
        <v>101</v>
      </c>
      <c r="D2168" t="s">
        <v>110</v>
      </c>
      <c r="E2168" t="s">
        <v>88</v>
      </c>
      <c r="F2168" t="s">
        <v>55</v>
      </c>
      <c r="G2168">
        <v>136</v>
      </c>
      <c r="H2168">
        <v>20</v>
      </c>
      <c r="I2168">
        <f>IF(VLOOKUP(Data!$A2168,summermonths, 2, FALSE) = 1, VLOOKUP(Data!$H2168,rateblocks, 2, FALSE), VLOOKUP(Data!H2168, rateblocks,3, FALSE))</f>
        <v>1</v>
      </c>
      <c r="J2168">
        <v>3.3550858497619629</v>
      </c>
      <c r="K2168">
        <v>3.0903878211975098</v>
      </c>
      <c r="L2168">
        <v>63.90240478515625</v>
      </c>
      <c r="M2168">
        <v>-0.26469817757606506</v>
      </c>
      <c r="N2168">
        <v>0.26987442374229431</v>
      </c>
      <c r="O2168">
        <v>7.2832204401493073E-2</v>
      </c>
      <c r="P2168">
        <v>-0.70860213041305542</v>
      </c>
      <c r="Q2168">
        <v>-0.61055618524551392</v>
      </c>
      <c r="R2168">
        <v>-0.40622046589851379</v>
      </c>
      <c r="S2168">
        <v>-0.26469817757606506</v>
      </c>
      <c r="T2168">
        <v>-0.12317588925361633</v>
      </c>
      <c r="U2168">
        <v>8.1159815192222595E-2</v>
      </c>
      <c r="V2168">
        <v>0.17920574545860291</v>
      </c>
    </row>
    <row r="2169" spans="1:22" x14ac:dyDescent="0.25">
      <c r="A2169" t="s">
        <v>125</v>
      </c>
      <c r="B2169" t="s">
        <v>86</v>
      </c>
      <c r="C2169" t="s">
        <v>102</v>
      </c>
      <c r="D2169" t="s">
        <v>109</v>
      </c>
      <c r="E2169" t="s">
        <v>88</v>
      </c>
      <c r="F2169" t="s">
        <v>55</v>
      </c>
      <c r="G2169">
        <v>136</v>
      </c>
      <c r="H2169">
        <v>24</v>
      </c>
      <c r="I2169">
        <f>IF(VLOOKUP(Data!$A2169,summermonths, 2, FALSE) = 1, VLOOKUP(Data!$H2169,rateblocks, 2, FALSE), VLOOKUP(Data!H2169, rateblocks,3, FALSE))</f>
        <v>3</v>
      </c>
      <c r="J2169">
        <v>3.4297432899475098</v>
      </c>
      <c r="K2169">
        <v>2.7042279243469238</v>
      </c>
      <c r="L2169">
        <v>65.198532104492187</v>
      </c>
      <c r="M2169">
        <v>-0.72551542520523071</v>
      </c>
      <c r="N2169">
        <v>0.39480659365653992</v>
      </c>
      <c r="O2169">
        <v>0.15587224066257477</v>
      </c>
      <c r="P2169">
        <v>-1.3749145269393921</v>
      </c>
      <c r="Q2169">
        <v>-1.2314804792404175</v>
      </c>
      <c r="R2169">
        <v>-0.93255221843719482</v>
      </c>
      <c r="S2169">
        <v>-0.72551542520523071</v>
      </c>
      <c r="T2169">
        <v>-0.5184786319732666</v>
      </c>
      <c r="U2169">
        <v>-0.21955041587352753</v>
      </c>
      <c r="V2169">
        <v>-7.6116368174552917E-2</v>
      </c>
    </row>
    <row r="2170" spans="1:22" x14ac:dyDescent="0.25">
      <c r="A2170" t="s">
        <v>122</v>
      </c>
      <c r="B2170" t="s">
        <v>86</v>
      </c>
      <c r="C2170" t="s">
        <v>101</v>
      </c>
      <c r="D2170" t="s">
        <v>111</v>
      </c>
      <c r="E2170" t="s">
        <v>88</v>
      </c>
      <c r="F2170" t="s">
        <v>55</v>
      </c>
      <c r="G2170">
        <v>136</v>
      </c>
      <c r="H2170">
        <v>18</v>
      </c>
      <c r="I2170">
        <f>IF(VLOOKUP(Data!$A2170,summermonths, 2, FALSE) = 1, VLOOKUP(Data!$H2170,rateblocks, 2, FALSE), VLOOKUP(Data!H2170, rateblocks,3, FALSE))</f>
        <v>1</v>
      </c>
      <c r="J2170">
        <v>2.8446049690246582</v>
      </c>
      <c r="K2170">
        <v>3.2568013668060303</v>
      </c>
      <c r="L2170">
        <v>60.98455810546875</v>
      </c>
      <c r="M2170">
        <v>0.41219645738601685</v>
      </c>
      <c r="N2170">
        <v>0.22009353339672089</v>
      </c>
      <c r="O2170">
        <v>4.8441164195537567E-2</v>
      </c>
      <c r="P2170">
        <v>5.0174809992313385E-2</v>
      </c>
      <c r="Q2170">
        <v>0.13013523817062378</v>
      </c>
      <c r="R2170">
        <v>0.29677930474281311</v>
      </c>
      <c r="S2170">
        <v>0.41219645738601685</v>
      </c>
      <c r="T2170">
        <v>0.52761363983154297</v>
      </c>
      <c r="U2170">
        <v>0.69425767660140991</v>
      </c>
      <c r="V2170">
        <v>0.77421808242797852</v>
      </c>
    </row>
    <row r="2171" spans="1:22" x14ac:dyDescent="0.25">
      <c r="A2171" t="s">
        <v>123</v>
      </c>
      <c r="B2171" t="s">
        <v>86</v>
      </c>
      <c r="C2171" t="s">
        <v>101</v>
      </c>
      <c r="D2171" t="s">
        <v>107</v>
      </c>
      <c r="E2171" t="s">
        <v>88</v>
      </c>
      <c r="F2171" t="s">
        <v>55</v>
      </c>
      <c r="G2171">
        <v>136</v>
      </c>
      <c r="H2171">
        <v>15</v>
      </c>
      <c r="I2171">
        <f>IF(VLOOKUP(Data!$A2171,summermonths, 2, FALSE) = 1, VLOOKUP(Data!$H2171,rateblocks, 2, FALSE), VLOOKUP(Data!H2171, rateblocks,3, FALSE))</f>
        <v>2</v>
      </c>
      <c r="J2171">
        <v>2.0677285194396973</v>
      </c>
      <c r="K2171">
        <v>2.3170316219329834</v>
      </c>
      <c r="L2171">
        <v>69.367645263671875</v>
      </c>
      <c r="M2171">
        <v>0.24930313229560852</v>
      </c>
      <c r="N2171">
        <v>0.2784707248210907</v>
      </c>
      <c r="O2171">
        <v>7.754594087600708E-2</v>
      </c>
      <c r="P2171">
        <v>-0.20874044299125671</v>
      </c>
      <c r="Q2171">
        <v>-0.10757146030664444</v>
      </c>
      <c r="R2171">
        <v>0.103272944688797</v>
      </c>
      <c r="S2171">
        <v>0.24930313229560852</v>
      </c>
      <c r="T2171">
        <v>0.39533331990242004</v>
      </c>
      <c r="U2171">
        <v>0.60617774724960327</v>
      </c>
      <c r="V2171">
        <v>0.70734673738479614</v>
      </c>
    </row>
    <row r="2172" spans="1:22" x14ac:dyDescent="0.25">
      <c r="A2172" t="s">
        <v>97</v>
      </c>
      <c r="B2172" t="s">
        <v>86</v>
      </c>
      <c r="C2172" t="s">
        <v>102</v>
      </c>
      <c r="D2172" t="s">
        <v>68</v>
      </c>
      <c r="E2172" t="s">
        <v>88</v>
      </c>
      <c r="F2172" t="s">
        <v>55</v>
      </c>
      <c r="G2172">
        <v>136</v>
      </c>
      <c r="H2172">
        <v>8</v>
      </c>
      <c r="I2172">
        <f>IF(VLOOKUP(Data!$A2172,summermonths, 2, FALSE) = 1, VLOOKUP(Data!$H2172,rateblocks, 2, FALSE), VLOOKUP(Data!H2172, rateblocks,3, FALSE))</f>
        <v>2</v>
      </c>
      <c r="J2172">
        <v>1.7378196716308594</v>
      </c>
      <c r="K2172">
        <v>2.1025736331939697</v>
      </c>
      <c r="L2172">
        <v>73.36029052734375</v>
      </c>
      <c r="M2172">
        <v>0.36475381255149841</v>
      </c>
      <c r="N2172">
        <v>0.43890199065208435</v>
      </c>
      <c r="O2172">
        <v>0.1926349550485611</v>
      </c>
      <c r="P2172">
        <v>-0.35717570781707764</v>
      </c>
      <c r="Q2172">
        <v>-0.19772171974182129</v>
      </c>
      <c r="R2172">
        <v>0.13459338247776031</v>
      </c>
      <c r="S2172">
        <v>0.36475381255149841</v>
      </c>
      <c r="T2172">
        <v>0.59491425752639771</v>
      </c>
      <c r="U2172">
        <v>0.92722934484481812</v>
      </c>
      <c r="V2172">
        <v>1.0866833925247192</v>
      </c>
    </row>
    <row r="2173" spans="1:22" x14ac:dyDescent="0.25">
      <c r="A2173" t="s">
        <v>98</v>
      </c>
      <c r="B2173" t="s">
        <v>86</v>
      </c>
      <c r="C2173" t="s">
        <v>101</v>
      </c>
      <c r="D2173" t="s">
        <v>63</v>
      </c>
      <c r="E2173" t="s">
        <v>88</v>
      </c>
      <c r="F2173" t="s">
        <v>55</v>
      </c>
      <c r="G2173">
        <v>136</v>
      </c>
      <c r="H2173">
        <v>23</v>
      </c>
      <c r="I2173">
        <f>IF(VLOOKUP(Data!$A2173,summermonths, 2, FALSE) = 1, VLOOKUP(Data!$H2173,rateblocks, 2, FALSE), VLOOKUP(Data!H2173, rateblocks,3, FALSE))</f>
        <v>3</v>
      </c>
      <c r="J2173">
        <v>2.907712459564209</v>
      </c>
      <c r="K2173">
        <v>3.1678133010864258</v>
      </c>
      <c r="L2173">
        <v>70.642509460449219</v>
      </c>
      <c r="M2173">
        <v>0.26010081171989441</v>
      </c>
      <c r="N2173">
        <v>0.2575111985206604</v>
      </c>
      <c r="O2173">
        <v>6.6312015056610107E-2</v>
      </c>
      <c r="P2173">
        <v>-0.16346742212772369</v>
      </c>
      <c r="Q2173">
        <v>-6.9913066923618317E-2</v>
      </c>
      <c r="R2173">
        <v>0.12506181001663208</v>
      </c>
      <c r="S2173">
        <v>0.26010081171989441</v>
      </c>
      <c r="T2173">
        <v>0.39513981342315674</v>
      </c>
      <c r="U2173">
        <v>0.59011471271514893</v>
      </c>
      <c r="V2173">
        <v>0.68366903066635132</v>
      </c>
    </row>
    <row r="2174" spans="1:22" x14ac:dyDescent="0.25">
      <c r="A2174" t="s">
        <v>99</v>
      </c>
      <c r="B2174" t="s">
        <v>86</v>
      </c>
      <c r="C2174" t="s">
        <v>101</v>
      </c>
      <c r="D2174" t="s">
        <v>64</v>
      </c>
      <c r="E2174" t="s">
        <v>88</v>
      </c>
      <c r="F2174" t="s">
        <v>55</v>
      </c>
      <c r="G2174">
        <v>136</v>
      </c>
      <c r="H2174">
        <v>14</v>
      </c>
      <c r="I2174">
        <f>IF(VLOOKUP(Data!$A2174,summermonths, 2, FALSE) = 1, VLOOKUP(Data!$H2174,rateblocks, 2, FALSE), VLOOKUP(Data!H2174, rateblocks,3, FALSE))</f>
        <v>1</v>
      </c>
      <c r="J2174">
        <v>2.7662296295166016</v>
      </c>
      <c r="K2174">
        <v>2.9264390468597412</v>
      </c>
      <c r="L2174">
        <v>81.822128295898437</v>
      </c>
      <c r="M2174">
        <v>0.16020934283733368</v>
      </c>
      <c r="N2174">
        <v>0.34658592939376831</v>
      </c>
      <c r="O2174">
        <v>0.12012180685997009</v>
      </c>
      <c r="P2174">
        <v>-0.40987378358840942</v>
      </c>
      <c r="Q2174">
        <v>-0.28395840525627136</v>
      </c>
      <c r="R2174">
        <v>-2.1540496498346329E-2</v>
      </c>
      <c r="S2174">
        <v>0.16020934283733368</v>
      </c>
      <c r="T2174">
        <v>0.34195917844772339</v>
      </c>
      <c r="U2174">
        <v>0.60437709093093872</v>
      </c>
      <c r="V2174">
        <v>0.73029243946075439</v>
      </c>
    </row>
    <row r="2175" spans="1:22" x14ac:dyDescent="0.25">
      <c r="A2175" t="s">
        <v>98</v>
      </c>
      <c r="B2175" t="s">
        <v>86</v>
      </c>
      <c r="C2175" t="s">
        <v>101</v>
      </c>
      <c r="D2175" t="s">
        <v>63</v>
      </c>
      <c r="E2175" t="s">
        <v>88</v>
      </c>
      <c r="F2175" t="s">
        <v>55</v>
      </c>
      <c r="G2175">
        <v>136</v>
      </c>
      <c r="H2175">
        <v>11</v>
      </c>
      <c r="I2175">
        <f>IF(VLOOKUP(Data!$A2175,summermonths, 2, FALSE) = 1, VLOOKUP(Data!$H2175,rateblocks, 2, FALSE), VLOOKUP(Data!H2175, rateblocks,3, FALSE))</f>
        <v>2</v>
      </c>
      <c r="J2175">
        <v>2.5519270896911621</v>
      </c>
      <c r="K2175">
        <v>2.8088428974151611</v>
      </c>
      <c r="L2175">
        <v>78.497550964355469</v>
      </c>
      <c r="M2175">
        <v>0.25691580772399902</v>
      </c>
      <c r="N2175">
        <v>0.39733782410621643</v>
      </c>
      <c r="O2175">
        <v>0.15787734091281891</v>
      </c>
      <c r="P2175">
        <v>-0.39664676785469055</v>
      </c>
      <c r="Q2175">
        <v>-0.25229310989379883</v>
      </c>
      <c r="R2175">
        <v>4.8551648855209351E-2</v>
      </c>
      <c r="S2175">
        <v>0.25691580772399902</v>
      </c>
      <c r="T2175">
        <v>0.4652799665927887</v>
      </c>
      <c r="U2175">
        <v>0.76612472534179688</v>
      </c>
      <c r="V2175">
        <v>0.91047835350036621</v>
      </c>
    </row>
    <row r="2176" spans="1:22" x14ac:dyDescent="0.25">
      <c r="A2176" t="s">
        <v>123</v>
      </c>
      <c r="B2176" t="s">
        <v>86</v>
      </c>
      <c r="C2176" t="s">
        <v>101</v>
      </c>
      <c r="D2176" t="s">
        <v>107</v>
      </c>
      <c r="E2176" t="s">
        <v>88</v>
      </c>
      <c r="F2176" t="s">
        <v>55</v>
      </c>
      <c r="G2176">
        <v>136</v>
      </c>
      <c r="H2176">
        <v>10</v>
      </c>
      <c r="I2176">
        <f>IF(VLOOKUP(Data!$A2176,summermonths, 2, FALSE) = 1, VLOOKUP(Data!$H2176,rateblocks, 2, FALSE), VLOOKUP(Data!H2176, rateblocks,3, FALSE))</f>
        <v>2</v>
      </c>
      <c r="J2176">
        <v>1.8616155385971069</v>
      </c>
      <c r="K2176">
        <v>1.8630321025848389</v>
      </c>
      <c r="L2176">
        <v>65.367263793945313</v>
      </c>
      <c r="M2176">
        <v>1.4165800530463457E-3</v>
      </c>
      <c r="N2176">
        <v>0.25817298889160156</v>
      </c>
      <c r="O2176">
        <v>6.6653288900852203E-2</v>
      </c>
      <c r="P2176">
        <v>-0.42324018478393555</v>
      </c>
      <c r="Q2176">
        <v>-0.32944542169570923</v>
      </c>
      <c r="R2176">
        <v>-0.13396947085857391</v>
      </c>
      <c r="S2176">
        <v>1.4165800530463457E-3</v>
      </c>
      <c r="T2176">
        <v>0.13680262863636017</v>
      </c>
      <c r="U2176">
        <v>0.33227857947349548</v>
      </c>
      <c r="V2176">
        <v>0.4260733425617218</v>
      </c>
    </row>
    <row r="2177" spans="1:22" x14ac:dyDescent="0.25">
      <c r="A2177" t="s">
        <v>95</v>
      </c>
      <c r="B2177" t="s">
        <v>86</v>
      </c>
      <c r="C2177" t="s">
        <v>101</v>
      </c>
      <c r="D2177" t="s">
        <v>60</v>
      </c>
      <c r="E2177" t="s">
        <v>88</v>
      </c>
      <c r="F2177" t="s">
        <v>55</v>
      </c>
      <c r="G2177">
        <v>136</v>
      </c>
      <c r="H2177">
        <v>21</v>
      </c>
      <c r="I2177">
        <f>IF(VLOOKUP(Data!$A2177,summermonths, 2, FALSE) = 1, VLOOKUP(Data!$H2177,rateblocks, 2, FALSE), VLOOKUP(Data!H2177, rateblocks,3, FALSE))</f>
        <v>2</v>
      </c>
      <c r="J2177">
        <v>2.9832513332366943</v>
      </c>
      <c r="K2177">
        <v>3.2321012020111084</v>
      </c>
      <c r="L2177">
        <v>60.833824157714844</v>
      </c>
      <c r="M2177">
        <v>0.24884988367557526</v>
      </c>
      <c r="N2177">
        <v>0.27353915572166443</v>
      </c>
      <c r="O2177">
        <v>7.4823670089244843E-2</v>
      </c>
      <c r="P2177">
        <v>-0.20108199119567871</v>
      </c>
      <c r="Q2177">
        <v>-0.10170464962720871</v>
      </c>
      <c r="R2177">
        <v>0.10540580749511719</v>
      </c>
      <c r="S2177">
        <v>0.24884988367557526</v>
      </c>
      <c r="T2177">
        <v>0.39229395985603333</v>
      </c>
      <c r="U2177">
        <v>0.59940439462661743</v>
      </c>
      <c r="V2177">
        <v>0.69878172874450684</v>
      </c>
    </row>
    <row r="2178" spans="1:22" x14ac:dyDescent="0.25">
      <c r="A2178" t="s">
        <v>97</v>
      </c>
      <c r="B2178" t="s">
        <v>86</v>
      </c>
      <c r="C2178" t="s">
        <v>102</v>
      </c>
      <c r="D2178" t="s">
        <v>68</v>
      </c>
      <c r="E2178" t="s">
        <v>88</v>
      </c>
      <c r="F2178" t="s">
        <v>55</v>
      </c>
      <c r="G2178">
        <v>136</v>
      </c>
      <c r="H2178">
        <v>1</v>
      </c>
      <c r="I2178">
        <f>IF(VLOOKUP(Data!$A2178,summermonths, 2, FALSE) = 1, VLOOKUP(Data!$H2178,rateblocks, 2, FALSE), VLOOKUP(Data!H2178, rateblocks,3, FALSE))</f>
        <v>3</v>
      </c>
      <c r="J2178">
        <v>2.3926024436950684</v>
      </c>
      <c r="K2178">
        <v>2.8701839447021484</v>
      </c>
      <c r="L2178">
        <v>74.286766052246094</v>
      </c>
      <c r="M2178">
        <v>0.47758135199546814</v>
      </c>
      <c r="N2178">
        <v>0.46633628010749817</v>
      </c>
      <c r="O2178">
        <v>0.21746952831745148</v>
      </c>
      <c r="P2178">
        <v>-0.28947356343269348</v>
      </c>
      <c r="Q2178">
        <v>-0.12005263566970825</v>
      </c>
      <c r="R2178">
        <v>0.23303437232971191</v>
      </c>
      <c r="S2178">
        <v>0.47758135199546814</v>
      </c>
      <c r="T2178">
        <v>0.72212833166122437</v>
      </c>
      <c r="U2178">
        <v>1.0752153396606445</v>
      </c>
      <c r="V2178">
        <v>1.2446362972259521</v>
      </c>
    </row>
    <row r="2179" spans="1:22" x14ac:dyDescent="0.25">
      <c r="A2179" t="s">
        <v>95</v>
      </c>
      <c r="B2179" t="s">
        <v>86</v>
      </c>
      <c r="C2179" t="s">
        <v>102</v>
      </c>
      <c r="D2179" t="s">
        <v>66</v>
      </c>
      <c r="E2179" t="s">
        <v>88</v>
      </c>
      <c r="F2179" t="s">
        <v>55</v>
      </c>
      <c r="G2179">
        <v>136</v>
      </c>
      <c r="H2179">
        <v>15</v>
      </c>
      <c r="I2179">
        <f>IF(VLOOKUP(Data!$A2179,summermonths, 2, FALSE) = 1, VLOOKUP(Data!$H2179,rateblocks, 2, FALSE), VLOOKUP(Data!H2179, rateblocks,3, FALSE))</f>
        <v>1</v>
      </c>
      <c r="J2179">
        <v>2.4881465435028076</v>
      </c>
      <c r="K2179">
        <v>2.9833824634552002</v>
      </c>
      <c r="L2179">
        <v>80.970588684082031</v>
      </c>
      <c r="M2179">
        <v>0.49523571133613586</v>
      </c>
      <c r="N2179">
        <v>0.53542256355285645</v>
      </c>
      <c r="O2179">
        <v>0.28667733073234558</v>
      </c>
      <c r="P2179">
        <v>-0.38545602560043335</v>
      </c>
      <c r="Q2179">
        <v>-0.19093590974807739</v>
      </c>
      <c r="R2179">
        <v>0.2144598513841629</v>
      </c>
      <c r="S2179">
        <v>0.49523571133613586</v>
      </c>
      <c r="T2179">
        <v>0.77601158618927002</v>
      </c>
      <c r="U2179">
        <v>1.1814073324203491</v>
      </c>
      <c r="V2179">
        <v>1.3759274482727051</v>
      </c>
    </row>
    <row r="2180" spans="1:22" x14ac:dyDescent="0.25">
      <c r="A2180" t="s">
        <v>100</v>
      </c>
      <c r="B2180" t="s">
        <v>86</v>
      </c>
      <c r="C2180" t="s">
        <v>101</v>
      </c>
      <c r="D2180" t="s">
        <v>65</v>
      </c>
      <c r="E2180" t="s">
        <v>88</v>
      </c>
      <c r="F2180" t="s">
        <v>55</v>
      </c>
      <c r="G2180">
        <v>136</v>
      </c>
      <c r="H2180">
        <v>15</v>
      </c>
      <c r="I2180">
        <f>IF(VLOOKUP(Data!$A2180,summermonths, 2, FALSE) = 1, VLOOKUP(Data!$H2180,rateblocks, 2, FALSE), VLOOKUP(Data!H2180, rateblocks,3, FALSE))</f>
        <v>1</v>
      </c>
      <c r="J2180">
        <v>2.7803909778594971</v>
      </c>
      <c r="K2180">
        <v>2.8607292175292969</v>
      </c>
      <c r="L2180">
        <v>81.213905334472656</v>
      </c>
      <c r="M2180">
        <v>8.033810555934906E-2</v>
      </c>
      <c r="N2180">
        <v>0.37755867838859558</v>
      </c>
      <c r="O2180">
        <v>0.14255055785179138</v>
      </c>
      <c r="P2180">
        <v>-0.54069066047668457</v>
      </c>
      <c r="Q2180">
        <v>-0.40352281928062439</v>
      </c>
      <c r="R2180">
        <v>-0.11765386164188385</v>
      </c>
      <c r="S2180">
        <v>8.033810555934906E-2</v>
      </c>
      <c r="T2180">
        <v>0.27833005785942078</v>
      </c>
      <c r="U2180">
        <v>0.56419903039932251</v>
      </c>
      <c r="V2180">
        <v>0.7013668417930603</v>
      </c>
    </row>
    <row r="2181" spans="1:22" x14ac:dyDescent="0.25">
      <c r="A2181" t="s">
        <v>124</v>
      </c>
      <c r="B2181" t="s">
        <v>86</v>
      </c>
      <c r="C2181" t="s">
        <v>102</v>
      </c>
      <c r="D2181" t="s">
        <v>105</v>
      </c>
      <c r="E2181" t="s">
        <v>88</v>
      </c>
      <c r="F2181" t="s">
        <v>55</v>
      </c>
      <c r="G2181">
        <v>136</v>
      </c>
      <c r="H2181">
        <v>4</v>
      </c>
      <c r="I2181">
        <f>IF(VLOOKUP(Data!$A2181,summermonths, 2, FALSE) = 1, VLOOKUP(Data!$H2181,rateblocks, 2, FALSE), VLOOKUP(Data!H2181, rateblocks,3, FALSE))</f>
        <v>3</v>
      </c>
      <c r="J2181">
        <v>2.5134129524230957</v>
      </c>
      <c r="K2181">
        <v>2.5948896408081055</v>
      </c>
      <c r="L2181">
        <v>63.852939605712891</v>
      </c>
      <c r="M2181">
        <v>8.1476837396621704E-2</v>
      </c>
      <c r="N2181">
        <v>0.21261979639530182</v>
      </c>
      <c r="O2181">
        <v>4.5207176357507706E-2</v>
      </c>
      <c r="P2181">
        <v>-0.26825159788131714</v>
      </c>
      <c r="Q2181">
        <v>-0.19100639224052429</v>
      </c>
      <c r="R2181">
        <v>-3.0021091923117638E-2</v>
      </c>
      <c r="S2181">
        <v>8.1476837396621704E-2</v>
      </c>
      <c r="T2181">
        <v>0.1929747611284256</v>
      </c>
      <c r="U2181">
        <v>0.3539600670337677</v>
      </c>
      <c r="V2181">
        <v>0.43120527267456055</v>
      </c>
    </row>
    <row r="2182" spans="1:22" x14ac:dyDescent="0.25">
      <c r="A2182" t="s">
        <v>125</v>
      </c>
      <c r="B2182" t="s">
        <v>86</v>
      </c>
      <c r="C2182" t="s">
        <v>102</v>
      </c>
      <c r="D2182" t="s">
        <v>109</v>
      </c>
      <c r="E2182" t="s">
        <v>88</v>
      </c>
      <c r="F2182" t="s">
        <v>55</v>
      </c>
      <c r="G2182">
        <v>136</v>
      </c>
      <c r="H2182">
        <v>15</v>
      </c>
      <c r="I2182">
        <f>IF(VLOOKUP(Data!$A2182,summermonths, 2, FALSE) = 1, VLOOKUP(Data!$H2182,rateblocks, 2, FALSE), VLOOKUP(Data!H2182, rateblocks,3, FALSE))</f>
        <v>2</v>
      </c>
      <c r="J2182">
        <v>3.2752969264984131</v>
      </c>
      <c r="K2182">
        <v>2.8836765289306641</v>
      </c>
      <c r="L2182">
        <v>79.51470947265625</v>
      </c>
      <c r="M2182">
        <v>-0.39162036776542664</v>
      </c>
      <c r="N2182">
        <v>0.66049247980117798</v>
      </c>
      <c r="O2182">
        <v>0.43625032901763916</v>
      </c>
      <c r="P2182">
        <v>-1.4780337810516357</v>
      </c>
      <c r="Q2182">
        <v>-1.2380754947662354</v>
      </c>
      <c r="R2182">
        <v>-0.73798298835754395</v>
      </c>
      <c r="S2182">
        <v>-0.39162036776542664</v>
      </c>
      <c r="T2182">
        <v>-4.5257773250341415E-2</v>
      </c>
      <c r="U2182">
        <v>0.45483478903770447</v>
      </c>
      <c r="V2182">
        <v>0.69479310512542725</v>
      </c>
    </row>
    <row r="2183" spans="1:22" x14ac:dyDescent="0.25">
      <c r="A2183" t="s">
        <v>99</v>
      </c>
      <c r="B2183" t="s">
        <v>86</v>
      </c>
      <c r="C2183" t="s">
        <v>101</v>
      </c>
      <c r="D2183" t="s">
        <v>64</v>
      </c>
      <c r="E2183" t="s">
        <v>88</v>
      </c>
      <c r="F2183" t="s">
        <v>55</v>
      </c>
      <c r="G2183">
        <v>136</v>
      </c>
      <c r="H2183">
        <v>24</v>
      </c>
      <c r="I2183">
        <f>IF(VLOOKUP(Data!$A2183,summermonths, 2, FALSE) = 1, VLOOKUP(Data!$H2183,rateblocks, 2, FALSE), VLOOKUP(Data!H2183, rateblocks,3, FALSE))</f>
        <v>3</v>
      </c>
      <c r="J2183">
        <v>2.8005192279815674</v>
      </c>
      <c r="K2183">
        <v>2.9358193874359131</v>
      </c>
      <c r="L2183">
        <v>71.740547180175781</v>
      </c>
      <c r="M2183">
        <v>0.13530014455318451</v>
      </c>
      <c r="N2183">
        <v>0.26830694079399109</v>
      </c>
      <c r="O2183">
        <v>7.1988612413406372E-2</v>
      </c>
      <c r="P2183">
        <v>-0.30602550506591797</v>
      </c>
      <c r="Q2183">
        <v>-0.20854903757572174</v>
      </c>
      <c r="R2183">
        <v>-5.4001528769731522E-3</v>
      </c>
      <c r="S2183">
        <v>0.13530014455318451</v>
      </c>
      <c r="T2183">
        <v>0.27600044012069702</v>
      </c>
      <c r="U2183">
        <v>0.47914931178092957</v>
      </c>
      <c r="V2183">
        <v>0.5766257643699646</v>
      </c>
    </row>
    <row r="2184" spans="1:22" x14ac:dyDescent="0.25">
      <c r="A2184" t="s">
        <v>95</v>
      </c>
      <c r="B2184" t="s">
        <v>86</v>
      </c>
      <c r="C2184" t="s">
        <v>102</v>
      </c>
      <c r="D2184" t="s">
        <v>66</v>
      </c>
      <c r="E2184" t="s">
        <v>88</v>
      </c>
      <c r="F2184" t="s">
        <v>55</v>
      </c>
      <c r="G2184">
        <v>136</v>
      </c>
      <c r="H2184">
        <v>16</v>
      </c>
      <c r="I2184">
        <f>IF(VLOOKUP(Data!$A2184,summermonths, 2, FALSE) = 1, VLOOKUP(Data!$H2184,rateblocks, 2, FALSE), VLOOKUP(Data!H2184, rateblocks,3, FALSE))</f>
        <v>1</v>
      </c>
      <c r="J2184">
        <v>2.2937660217285156</v>
      </c>
      <c r="K2184">
        <v>2.739044189453125</v>
      </c>
      <c r="L2184">
        <v>80</v>
      </c>
      <c r="M2184">
        <v>0.44527816772460938</v>
      </c>
      <c r="N2184">
        <v>0.58634674549102783</v>
      </c>
      <c r="O2184">
        <v>0.34380251169204712</v>
      </c>
      <c r="P2184">
        <v>-0.5191764235496521</v>
      </c>
      <c r="Q2184">
        <v>-0.30615541338920593</v>
      </c>
      <c r="R2184">
        <v>0.13779763877391815</v>
      </c>
      <c r="S2184">
        <v>0.44527816772460938</v>
      </c>
      <c r="T2184">
        <v>0.7527586817741394</v>
      </c>
      <c r="U2184">
        <v>1.1967117786407471</v>
      </c>
      <c r="V2184">
        <v>1.4097326993942261</v>
      </c>
    </row>
    <row r="2185" spans="1:22" x14ac:dyDescent="0.25">
      <c r="A2185" t="s">
        <v>99</v>
      </c>
      <c r="B2185" t="s">
        <v>86</v>
      </c>
      <c r="C2185" t="s">
        <v>102</v>
      </c>
      <c r="D2185" t="s">
        <v>70</v>
      </c>
      <c r="E2185" t="s">
        <v>88</v>
      </c>
      <c r="F2185" t="s">
        <v>55</v>
      </c>
      <c r="G2185">
        <v>136</v>
      </c>
      <c r="H2185">
        <v>12</v>
      </c>
      <c r="I2185">
        <f>IF(VLOOKUP(Data!$A2185,summermonths, 2, FALSE) = 1, VLOOKUP(Data!$H2185,rateblocks, 2, FALSE), VLOOKUP(Data!H2185, rateblocks,3, FALSE))</f>
        <v>1</v>
      </c>
      <c r="J2185">
        <v>2.9269683361053467</v>
      </c>
      <c r="K2185">
        <v>3.2058455944061279</v>
      </c>
      <c r="L2185">
        <v>93.404411315917969</v>
      </c>
      <c r="M2185">
        <v>0.27887722849845886</v>
      </c>
      <c r="N2185">
        <v>0.56867367029190063</v>
      </c>
      <c r="O2185">
        <v>0.32338973879814148</v>
      </c>
      <c r="P2185">
        <v>-0.65650773048400879</v>
      </c>
      <c r="Q2185">
        <v>-0.44990739226341248</v>
      </c>
      <c r="R2185">
        <v>-1.9335536286234856E-2</v>
      </c>
      <c r="S2185">
        <v>0.27887722849845886</v>
      </c>
      <c r="T2185">
        <v>0.57708996534347534</v>
      </c>
      <c r="U2185">
        <v>1.0076618194580078</v>
      </c>
      <c r="V2185">
        <v>1.2142621278762817</v>
      </c>
    </row>
    <row r="2186" spans="1:22" x14ac:dyDescent="0.25">
      <c r="A2186" t="s">
        <v>99</v>
      </c>
      <c r="B2186" t="s">
        <v>86</v>
      </c>
      <c r="C2186" t="s">
        <v>102</v>
      </c>
      <c r="D2186" t="s">
        <v>70</v>
      </c>
      <c r="E2186" t="s">
        <v>88</v>
      </c>
      <c r="F2186" t="s">
        <v>55</v>
      </c>
      <c r="G2186">
        <v>136</v>
      </c>
      <c r="H2186">
        <v>3</v>
      </c>
      <c r="I2186">
        <f>IF(VLOOKUP(Data!$A2186,summermonths, 2, FALSE) = 1, VLOOKUP(Data!$H2186,rateblocks, 2, FALSE), VLOOKUP(Data!H2186, rateblocks,3, FALSE))</f>
        <v>3</v>
      </c>
      <c r="J2186">
        <v>3.0364491939544678</v>
      </c>
      <c r="K2186">
        <v>2.7529044151306152</v>
      </c>
      <c r="L2186">
        <v>77.522056579589844</v>
      </c>
      <c r="M2186">
        <v>-0.28354474902153015</v>
      </c>
      <c r="N2186">
        <v>0.38418605923652649</v>
      </c>
      <c r="O2186">
        <v>0.14759892225265503</v>
      </c>
      <c r="P2186">
        <v>-0.91547459363937378</v>
      </c>
      <c r="Q2186">
        <v>-0.77589899301528931</v>
      </c>
      <c r="R2186">
        <v>-0.48501211404800415</v>
      </c>
      <c r="S2186">
        <v>-0.28354474902153015</v>
      </c>
      <c r="T2186">
        <v>-8.2077383995056152E-2</v>
      </c>
      <c r="U2186">
        <v>0.208809494972229</v>
      </c>
      <c r="V2186">
        <v>0.34838509559631348</v>
      </c>
    </row>
    <row r="2187" spans="1:22" x14ac:dyDescent="0.25">
      <c r="A2187" t="s">
        <v>100</v>
      </c>
      <c r="B2187" t="s">
        <v>86</v>
      </c>
      <c r="C2187" t="s">
        <v>102</v>
      </c>
      <c r="D2187" t="s">
        <v>71</v>
      </c>
      <c r="E2187" t="s">
        <v>88</v>
      </c>
      <c r="F2187" t="s">
        <v>55</v>
      </c>
      <c r="G2187">
        <v>136</v>
      </c>
      <c r="H2187">
        <v>6</v>
      </c>
      <c r="I2187">
        <f>IF(VLOOKUP(Data!$A2187,summermonths, 2, FALSE) = 1, VLOOKUP(Data!$H2187,rateblocks, 2, FALSE), VLOOKUP(Data!H2187, rateblocks,3, FALSE))</f>
        <v>3</v>
      </c>
      <c r="J2187">
        <v>2.9083220958709717</v>
      </c>
      <c r="K2187">
        <v>2.8022058010101318</v>
      </c>
      <c r="L2187">
        <v>72.977943420410156</v>
      </c>
      <c r="M2187">
        <v>-0.10611617565155029</v>
      </c>
      <c r="N2187">
        <v>0.32987970113754272</v>
      </c>
      <c r="O2187">
        <v>0.10882061719894409</v>
      </c>
      <c r="P2187">
        <v>-0.64872002601623535</v>
      </c>
      <c r="Q2187">
        <v>-0.52887403964996338</v>
      </c>
      <c r="R2187">
        <v>-0.27910524606704712</v>
      </c>
      <c r="S2187">
        <v>-0.10611617565155029</v>
      </c>
      <c r="T2187">
        <v>6.6872909665107727E-2</v>
      </c>
      <c r="U2187">
        <v>0.31664165854454041</v>
      </c>
      <c r="V2187">
        <v>0.43648764491081238</v>
      </c>
    </row>
    <row r="2188" spans="1:22" x14ac:dyDescent="0.25">
      <c r="A2188" t="s">
        <v>99</v>
      </c>
      <c r="B2188" t="s">
        <v>86</v>
      </c>
      <c r="C2188" t="s">
        <v>102</v>
      </c>
      <c r="D2188" t="s">
        <v>70</v>
      </c>
      <c r="E2188" t="s">
        <v>88</v>
      </c>
      <c r="F2188" t="s">
        <v>55</v>
      </c>
      <c r="G2188">
        <v>136</v>
      </c>
      <c r="H2188">
        <v>13</v>
      </c>
      <c r="I2188">
        <f>IF(VLOOKUP(Data!$A2188,summermonths, 2, FALSE) = 1, VLOOKUP(Data!$H2188,rateblocks, 2, FALSE), VLOOKUP(Data!H2188, rateblocks,3, FALSE))</f>
        <v>1</v>
      </c>
      <c r="J2188">
        <v>2.7128481864929199</v>
      </c>
      <c r="K2188">
        <v>3.258897066116333</v>
      </c>
      <c r="L2188">
        <v>93.183822631835938</v>
      </c>
      <c r="M2188">
        <v>0.54604876041412354</v>
      </c>
      <c r="N2188">
        <v>0.53347879648208618</v>
      </c>
      <c r="O2188">
        <v>0.28459963202476501</v>
      </c>
      <c r="P2188">
        <v>-0.33144578337669373</v>
      </c>
      <c r="Q2188">
        <v>-0.13763183355331421</v>
      </c>
      <c r="R2188">
        <v>0.26629221439361572</v>
      </c>
      <c r="S2188">
        <v>0.54604876041412354</v>
      </c>
      <c r="T2188">
        <v>0.82580530643463135</v>
      </c>
      <c r="U2188">
        <v>1.2297292947769165</v>
      </c>
      <c r="V2188">
        <v>1.4235433340072632</v>
      </c>
    </row>
    <row r="2189" spans="1:22" x14ac:dyDescent="0.25">
      <c r="A2189" t="s">
        <v>96</v>
      </c>
      <c r="B2189" t="s">
        <v>86</v>
      </c>
      <c r="C2189" t="s">
        <v>101</v>
      </c>
      <c r="D2189" t="s">
        <v>61</v>
      </c>
      <c r="E2189" t="s">
        <v>88</v>
      </c>
      <c r="F2189" t="s">
        <v>55</v>
      </c>
      <c r="G2189">
        <v>136</v>
      </c>
      <c r="H2189">
        <v>15</v>
      </c>
      <c r="I2189">
        <f>IF(VLOOKUP(Data!$A2189,summermonths, 2, FALSE) = 1, VLOOKUP(Data!$H2189,rateblocks, 2, FALSE), VLOOKUP(Data!H2189, rateblocks,3, FALSE))</f>
        <v>1</v>
      </c>
      <c r="J2189">
        <v>2.1868648529052734</v>
      </c>
      <c r="K2189">
        <v>2.7072811126708984</v>
      </c>
      <c r="L2189">
        <v>73.546791076660156</v>
      </c>
      <c r="M2189">
        <v>0.52041620016098022</v>
      </c>
      <c r="N2189">
        <v>0.33310142159461975</v>
      </c>
      <c r="O2189">
        <v>0.11095655709505081</v>
      </c>
      <c r="P2189">
        <v>-2.7486881241202354E-2</v>
      </c>
      <c r="Q2189">
        <v>9.3529552221298218E-2</v>
      </c>
      <c r="R2189">
        <v>0.34573763608932495</v>
      </c>
      <c r="S2189">
        <v>0.52041620016098022</v>
      </c>
      <c r="T2189">
        <v>0.6950947642326355</v>
      </c>
      <c r="U2189">
        <v>0.94730287790298462</v>
      </c>
      <c r="V2189">
        <v>1.0683193206787109</v>
      </c>
    </row>
    <row r="2190" spans="1:22" x14ac:dyDescent="0.25">
      <c r="A2190" t="s">
        <v>98</v>
      </c>
      <c r="B2190" t="s">
        <v>86</v>
      </c>
      <c r="C2190" t="s">
        <v>102</v>
      </c>
      <c r="D2190" t="s">
        <v>69</v>
      </c>
      <c r="E2190" t="s">
        <v>88</v>
      </c>
      <c r="F2190" t="s">
        <v>55</v>
      </c>
      <c r="G2190">
        <v>136</v>
      </c>
      <c r="H2190">
        <v>16</v>
      </c>
      <c r="I2190">
        <f>IF(VLOOKUP(Data!$A2190,summermonths, 2, FALSE) = 1, VLOOKUP(Data!$H2190,rateblocks, 2, FALSE), VLOOKUP(Data!H2190, rateblocks,3, FALSE))</f>
        <v>1</v>
      </c>
      <c r="J2190">
        <v>2.7365355491638184</v>
      </c>
      <c r="K2190">
        <v>3.1097793579101563</v>
      </c>
      <c r="L2190">
        <v>90.897056579589844</v>
      </c>
      <c r="M2190">
        <v>0.3732437789440155</v>
      </c>
      <c r="N2190">
        <v>0.60593819618225098</v>
      </c>
      <c r="O2190">
        <v>0.3671610951423645</v>
      </c>
      <c r="P2190">
        <v>-0.6234358549118042</v>
      </c>
      <c r="Q2190">
        <v>-0.40329727530479431</v>
      </c>
      <c r="R2190">
        <v>5.5489476770162582E-2</v>
      </c>
      <c r="S2190">
        <v>0.3732437789440155</v>
      </c>
      <c r="T2190">
        <v>0.69099807739257813</v>
      </c>
      <c r="U2190">
        <v>1.1497848033905029</v>
      </c>
      <c r="V2190">
        <v>1.36992347240448</v>
      </c>
    </row>
    <row r="2191" spans="1:22" x14ac:dyDescent="0.25">
      <c r="A2191" t="s">
        <v>95</v>
      </c>
      <c r="B2191" t="s">
        <v>86</v>
      </c>
      <c r="C2191" t="s">
        <v>102</v>
      </c>
      <c r="D2191" t="s">
        <v>66</v>
      </c>
      <c r="E2191" t="s">
        <v>88</v>
      </c>
      <c r="F2191" t="s">
        <v>55</v>
      </c>
      <c r="G2191">
        <v>136</v>
      </c>
      <c r="H2191">
        <v>11</v>
      </c>
      <c r="I2191">
        <f>IF(VLOOKUP(Data!$A2191,summermonths, 2, FALSE) = 1, VLOOKUP(Data!$H2191,rateblocks, 2, FALSE), VLOOKUP(Data!H2191, rateblocks,3, FALSE))</f>
        <v>2</v>
      </c>
      <c r="J2191">
        <v>2.2259671688079834</v>
      </c>
      <c r="K2191">
        <v>2.410919189453125</v>
      </c>
      <c r="L2191">
        <v>77.698532104492187</v>
      </c>
      <c r="M2191">
        <v>0.18495194613933563</v>
      </c>
      <c r="N2191">
        <v>0.49707227945327759</v>
      </c>
      <c r="O2191">
        <v>0.24708084762096405</v>
      </c>
      <c r="P2191">
        <v>-0.6326591968536377</v>
      </c>
      <c r="Q2191">
        <v>-0.45207181572914124</v>
      </c>
      <c r="R2191">
        <v>-7.5713008642196655E-2</v>
      </c>
      <c r="S2191">
        <v>0.18495194613933563</v>
      </c>
      <c r="T2191">
        <v>0.44561690092086792</v>
      </c>
      <c r="U2191">
        <v>0.8219757080078125</v>
      </c>
      <c r="V2191">
        <v>1.0025631189346313</v>
      </c>
    </row>
    <row r="2192" spans="1:22" x14ac:dyDescent="0.25">
      <c r="A2192" t="s">
        <v>123</v>
      </c>
      <c r="B2192" t="s">
        <v>86</v>
      </c>
      <c r="C2192" t="s">
        <v>102</v>
      </c>
      <c r="D2192" t="s">
        <v>112</v>
      </c>
      <c r="E2192" t="s">
        <v>88</v>
      </c>
      <c r="F2192" t="s">
        <v>55</v>
      </c>
      <c r="G2192">
        <v>136</v>
      </c>
      <c r="H2192">
        <v>7</v>
      </c>
      <c r="I2192">
        <f>IF(VLOOKUP(Data!$A2192,summermonths, 2, FALSE) = 1, VLOOKUP(Data!$H2192,rateblocks, 2, FALSE), VLOOKUP(Data!H2192, rateblocks,3, FALSE))</f>
        <v>2</v>
      </c>
      <c r="J2192">
        <v>2.1463549137115479</v>
      </c>
      <c r="K2192">
        <v>2.448124885559082</v>
      </c>
      <c r="L2192">
        <v>61.352939605712891</v>
      </c>
      <c r="M2192">
        <v>0.30177006125450134</v>
      </c>
      <c r="N2192">
        <v>0.3623422384262085</v>
      </c>
      <c r="O2192">
        <v>0.13129189610481262</v>
      </c>
      <c r="P2192">
        <v>-0.2942298948764801</v>
      </c>
      <c r="Q2192">
        <v>-0.16259020566940308</v>
      </c>
      <c r="R2192">
        <v>0.11175760626792908</v>
      </c>
      <c r="S2192">
        <v>0.30177006125450134</v>
      </c>
      <c r="T2192">
        <v>0.49178251624107361</v>
      </c>
      <c r="U2192">
        <v>0.76613032817840576</v>
      </c>
      <c r="V2192">
        <v>0.8977699875831604</v>
      </c>
    </row>
    <row r="2193" spans="1:22" x14ac:dyDescent="0.25">
      <c r="A2193" t="s">
        <v>100</v>
      </c>
      <c r="B2193" t="s">
        <v>86</v>
      </c>
      <c r="C2193" t="s">
        <v>101</v>
      </c>
      <c r="D2193" t="s">
        <v>65</v>
      </c>
      <c r="E2193" t="s">
        <v>88</v>
      </c>
      <c r="F2193" t="s">
        <v>55</v>
      </c>
      <c r="G2193">
        <v>136</v>
      </c>
      <c r="H2193">
        <v>6</v>
      </c>
      <c r="I2193">
        <f>IF(VLOOKUP(Data!$A2193,summermonths, 2, FALSE) = 1, VLOOKUP(Data!$H2193,rateblocks, 2, FALSE), VLOOKUP(Data!H2193, rateblocks,3, FALSE))</f>
        <v>3</v>
      </c>
      <c r="J2193">
        <v>2.7680613994598389</v>
      </c>
      <c r="K2193">
        <v>2.7437376976013184</v>
      </c>
      <c r="L2193">
        <v>67.524063110351562</v>
      </c>
      <c r="M2193">
        <v>-2.4323552846908569E-2</v>
      </c>
      <c r="N2193">
        <v>0.19377735257148743</v>
      </c>
      <c r="O2193">
        <v>3.7549663335084915E-2</v>
      </c>
      <c r="P2193">
        <v>-0.34305894374847412</v>
      </c>
      <c r="Q2193">
        <v>-0.27265921235084534</v>
      </c>
      <c r="R2193">
        <v>-0.12594050168991089</v>
      </c>
      <c r="S2193">
        <v>-2.4323552846908569E-2</v>
      </c>
      <c r="T2193">
        <v>7.7293388545513153E-2</v>
      </c>
      <c r="U2193">
        <v>0.22401212155818939</v>
      </c>
      <c r="V2193">
        <v>0.29441183805465698</v>
      </c>
    </row>
    <row r="2194" spans="1:22" x14ac:dyDescent="0.25">
      <c r="A2194" t="s">
        <v>123</v>
      </c>
      <c r="B2194" t="s">
        <v>86</v>
      </c>
      <c r="C2194" t="s">
        <v>102</v>
      </c>
      <c r="D2194" t="s">
        <v>112</v>
      </c>
      <c r="E2194" t="s">
        <v>88</v>
      </c>
      <c r="F2194" t="s">
        <v>55</v>
      </c>
      <c r="G2194">
        <v>136</v>
      </c>
      <c r="H2194">
        <v>21</v>
      </c>
      <c r="I2194">
        <f>IF(VLOOKUP(Data!$A2194,summermonths, 2, FALSE) = 1, VLOOKUP(Data!$H2194,rateblocks, 2, FALSE), VLOOKUP(Data!H2194, rateblocks,3, FALSE))</f>
        <v>2</v>
      </c>
      <c r="J2194">
        <v>3.333848237991333</v>
      </c>
      <c r="K2194">
        <v>3.4870955944061279</v>
      </c>
      <c r="L2194">
        <v>64.654411315917969</v>
      </c>
      <c r="M2194">
        <v>0.15324732661247253</v>
      </c>
      <c r="N2194">
        <v>0.38853266835212708</v>
      </c>
      <c r="O2194">
        <v>0.1509576290845871</v>
      </c>
      <c r="P2194">
        <v>-0.48583203554153442</v>
      </c>
      <c r="Q2194">
        <v>-0.34467732906341553</v>
      </c>
      <c r="R2194">
        <v>-5.0499405711889267E-2</v>
      </c>
      <c r="S2194">
        <v>0.15324732661247253</v>
      </c>
      <c r="T2194">
        <v>0.35699406266212463</v>
      </c>
      <c r="U2194">
        <v>0.6511719822883606</v>
      </c>
      <c r="V2194">
        <v>0.79232668876647949</v>
      </c>
    </row>
    <row r="2195" spans="1:22" x14ac:dyDescent="0.25">
      <c r="A2195" t="s">
        <v>95</v>
      </c>
      <c r="B2195" t="s">
        <v>86</v>
      </c>
      <c r="C2195" t="s">
        <v>101</v>
      </c>
      <c r="D2195" t="s">
        <v>60</v>
      </c>
      <c r="E2195" t="s">
        <v>88</v>
      </c>
      <c r="F2195" t="s">
        <v>55</v>
      </c>
      <c r="G2195">
        <v>136</v>
      </c>
      <c r="H2195">
        <v>5</v>
      </c>
      <c r="I2195">
        <f>IF(VLOOKUP(Data!$A2195,summermonths, 2, FALSE) = 1, VLOOKUP(Data!$H2195,rateblocks, 2, FALSE), VLOOKUP(Data!H2195, rateblocks,3, FALSE))</f>
        <v>3</v>
      </c>
      <c r="J2195">
        <v>2.3254499435424805</v>
      </c>
      <c r="K2195">
        <v>2.5619263648986816</v>
      </c>
      <c r="L2195">
        <v>59.082351684570313</v>
      </c>
      <c r="M2195">
        <v>0.23647664487361908</v>
      </c>
      <c r="N2195">
        <v>0.18970608711242676</v>
      </c>
      <c r="O2195">
        <v>3.5988397896289825E-2</v>
      </c>
      <c r="P2195">
        <v>-7.5562097132205963E-2</v>
      </c>
      <c r="Q2195">
        <v>-6.6414880566298962E-3</v>
      </c>
      <c r="R2195">
        <v>0.13699467480182648</v>
      </c>
      <c r="S2195">
        <v>0.23647664487361908</v>
      </c>
      <c r="T2195">
        <v>0.33595860004425049</v>
      </c>
      <c r="U2195">
        <v>0.47959476709365845</v>
      </c>
      <c r="V2195">
        <v>0.54851537942886353</v>
      </c>
    </row>
    <row r="2196" spans="1:22" x14ac:dyDescent="0.25">
      <c r="A2196" t="s">
        <v>124</v>
      </c>
      <c r="B2196" t="s">
        <v>86</v>
      </c>
      <c r="C2196" t="s">
        <v>101</v>
      </c>
      <c r="D2196" t="s">
        <v>108</v>
      </c>
      <c r="E2196" t="s">
        <v>88</v>
      </c>
      <c r="F2196" t="s">
        <v>55</v>
      </c>
      <c r="G2196">
        <v>136</v>
      </c>
      <c r="H2196">
        <v>3</v>
      </c>
      <c r="I2196">
        <f>IF(VLOOKUP(Data!$A2196,summermonths, 2, FALSE) = 1, VLOOKUP(Data!$H2196,rateblocks, 2, FALSE), VLOOKUP(Data!H2196, rateblocks,3, FALSE))</f>
        <v>3</v>
      </c>
      <c r="J2196">
        <v>2.7094273567199707</v>
      </c>
      <c r="K2196">
        <v>2.6457581520080566</v>
      </c>
      <c r="L2196">
        <v>56.152309417724609</v>
      </c>
      <c r="M2196">
        <v>-6.3669346272945404E-2</v>
      </c>
      <c r="N2196">
        <v>0.16058023273944855</v>
      </c>
      <c r="O2196">
        <v>2.5786010548472404E-2</v>
      </c>
      <c r="P2196">
        <v>-0.32780033349990845</v>
      </c>
      <c r="Q2196">
        <v>-0.26946118474006653</v>
      </c>
      <c r="R2196">
        <v>-0.14787770807743073</v>
      </c>
      <c r="S2196">
        <v>-6.3669346272945404E-2</v>
      </c>
      <c r="T2196">
        <v>2.0539009943604469E-2</v>
      </c>
      <c r="U2196">
        <v>0.14212250709533691</v>
      </c>
      <c r="V2196">
        <v>0.20046162605285645</v>
      </c>
    </row>
    <row r="2197" spans="1:22" x14ac:dyDescent="0.25">
      <c r="A2197" t="s">
        <v>125</v>
      </c>
      <c r="B2197" t="s">
        <v>86</v>
      </c>
      <c r="C2197" t="s">
        <v>101</v>
      </c>
      <c r="D2197" t="s">
        <v>110</v>
      </c>
      <c r="E2197" t="s">
        <v>88</v>
      </c>
      <c r="F2197" t="s">
        <v>55</v>
      </c>
      <c r="G2197">
        <v>136</v>
      </c>
      <c r="H2197">
        <v>12</v>
      </c>
      <c r="I2197">
        <f>IF(VLOOKUP(Data!$A2197,summermonths, 2, FALSE) = 1, VLOOKUP(Data!$H2197,rateblocks, 2, FALSE), VLOOKUP(Data!H2197, rateblocks,3, FALSE))</f>
        <v>2</v>
      </c>
      <c r="J2197">
        <v>2.5802359580993652</v>
      </c>
      <c r="K2197">
        <v>2.336320161819458</v>
      </c>
      <c r="L2197">
        <v>70.796119689941406</v>
      </c>
      <c r="M2197">
        <v>-0.24391575157642365</v>
      </c>
      <c r="N2197">
        <v>0.30679759383201599</v>
      </c>
      <c r="O2197">
        <v>9.4124764204025269E-2</v>
      </c>
      <c r="P2197">
        <v>-0.74855285882949829</v>
      </c>
      <c r="Q2197">
        <v>-0.6370927095413208</v>
      </c>
      <c r="R2197">
        <v>-0.40480056405067444</v>
      </c>
      <c r="S2197">
        <v>-0.24391575157642365</v>
      </c>
      <c r="T2197">
        <v>-8.3030939102172852E-2</v>
      </c>
      <c r="U2197">
        <v>0.14926119148731232</v>
      </c>
      <c r="V2197">
        <v>0.26072138547897339</v>
      </c>
    </row>
    <row r="2198" spans="1:22" x14ac:dyDescent="0.25">
      <c r="A2198" t="s">
        <v>95</v>
      </c>
      <c r="B2198" t="s">
        <v>86</v>
      </c>
      <c r="C2198" t="s">
        <v>102</v>
      </c>
      <c r="D2198" t="s">
        <v>66</v>
      </c>
      <c r="E2198" t="s">
        <v>88</v>
      </c>
      <c r="F2198" t="s">
        <v>55</v>
      </c>
      <c r="G2198">
        <v>136</v>
      </c>
      <c r="H2198">
        <v>13</v>
      </c>
      <c r="I2198">
        <f>IF(VLOOKUP(Data!$A2198,summermonths, 2, FALSE) = 1, VLOOKUP(Data!$H2198,rateblocks, 2, FALSE), VLOOKUP(Data!H2198, rateblocks,3, FALSE))</f>
        <v>1</v>
      </c>
      <c r="J2198">
        <v>2.4943723678588867</v>
      </c>
      <c r="K2198">
        <v>2.6904044151306152</v>
      </c>
      <c r="L2198">
        <v>81.536766052246094</v>
      </c>
      <c r="M2198">
        <v>0.19603212177753448</v>
      </c>
      <c r="N2198">
        <v>0.49515262246131897</v>
      </c>
      <c r="O2198">
        <v>0.24517612159252167</v>
      </c>
      <c r="P2198">
        <v>-0.61842149496078491</v>
      </c>
      <c r="Q2198">
        <v>-0.43853148818016052</v>
      </c>
      <c r="R2198">
        <v>-6.362617015838623E-2</v>
      </c>
      <c r="S2198">
        <v>0.19603212177753448</v>
      </c>
      <c r="T2198">
        <v>0.4556904137134552</v>
      </c>
      <c r="U2198">
        <v>0.83059573173522949</v>
      </c>
      <c r="V2198">
        <v>1.0104857683181763</v>
      </c>
    </row>
    <row r="2199" spans="1:22" x14ac:dyDescent="0.25">
      <c r="A2199" t="s">
        <v>99</v>
      </c>
      <c r="B2199" t="s">
        <v>86</v>
      </c>
      <c r="C2199" t="s">
        <v>102</v>
      </c>
      <c r="D2199" t="s">
        <v>70</v>
      </c>
      <c r="E2199" t="s">
        <v>88</v>
      </c>
      <c r="F2199" t="s">
        <v>55</v>
      </c>
      <c r="G2199">
        <v>136</v>
      </c>
      <c r="H2199">
        <v>9</v>
      </c>
      <c r="I2199">
        <f>IF(VLOOKUP(Data!$A2199,summermonths, 2, FALSE) = 1, VLOOKUP(Data!$H2199,rateblocks, 2, FALSE), VLOOKUP(Data!H2199, rateblocks,3, FALSE))</f>
        <v>2</v>
      </c>
      <c r="J2199">
        <v>1.9605520963668823</v>
      </c>
      <c r="K2199">
        <v>2.2848162651062012</v>
      </c>
      <c r="L2199">
        <v>83.977943420410156</v>
      </c>
      <c r="M2199">
        <v>0.32426407933235168</v>
      </c>
      <c r="N2199">
        <v>0.48250994086265564</v>
      </c>
      <c r="O2199">
        <v>0.23281584680080414</v>
      </c>
      <c r="P2199">
        <v>-0.46939414739608765</v>
      </c>
      <c r="Q2199">
        <v>-0.29409730434417725</v>
      </c>
      <c r="R2199">
        <v>7.1235619485378265E-2</v>
      </c>
      <c r="S2199">
        <v>0.32426407933235168</v>
      </c>
      <c r="T2199">
        <v>0.57729256153106689</v>
      </c>
      <c r="U2199">
        <v>0.94262546300888062</v>
      </c>
      <c r="V2199">
        <v>1.117922306060791</v>
      </c>
    </row>
    <row r="2200" spans="1:22" x14ac:dyDescent="0.25">
      <c r="A2200" t="s">
        <v>124</v>
      </c>
      <c r="B2200" t="s">
        <v>86</v>
      </c>
      <c r="C2200" t="s">
        <v>102</v>
      </c>
      <c r="D2200" t="s">
        <v>105</v>
      </c>
      <c r="E2200" t="s">
        <v>88</v>
      </c>
      <c r="F2200" t="s">
        <v>55</v>
      </c>
      <c r="G2200">
        <v>136</v>
      </c>
      <c r="H2200">
        <v>10</v>
      </c>
      <c r="I2200">
        <f>IF(VLOOKUP(Data!$A2200,summermonths, 2, FALSE) = 1, VLOOKUP(Data!$H2200,rateblocks, 2, FALSE), VLOOKUP(Data!H2200, rateblocks,3, FALSE))</f>
        <v>2</v>
      </c>
      <c r="J2200">
        <v>1.9147621393203735</v>
      </c>
      <c r="K2200">
        <v>1.9742279052734375</v>
      </c>
      <c r="L2200">
        <v>77.941177368164062</v>
      </c>
      <c r="M2200">
        <v>5.9465795755386353E-2</v>
      </c>
      <c r="N2200">
        <v>0.41640245914459229</v>
      </c>
      <c r="O2200">
        <v>0.17339101433753967</v>
      </c>
      <c r="P2200">
        <v>-0.62545531988143921</v>
      </c>
      <c r="Q2200">
        <v>-0.47417542338371277</v>
      </c>
      <c r="R2200">
        <v>-0.15889586508274078</v>
      </c>
      <c r="S2200">
        <v>5.9465795755386353E-2</v>
      </c>
      <c r="T2200">
        <v>0.27782747149467468</v>
      </c>
      <c r="U2200">
        <v>0.59310704469680786</v>
      </c>
      <c r="V2200">
        <v>0.74438691139221191</v>
      </c>
    </row>
    <row r="2201" spans="1:22" x14ac:dyDescent="0.25">
      <c r="A2201" t="s">
        <v>123</v>
      </c>
      <c r="B2201" t="s">
        <v>86</v>
      </c>
      <c r="C2201" t="s">
        <v>102</v>
      </c>
      <c r="D2201" t="s">
        <v>112</v>
      </c>
      <c r="E2201" t="s">
        <v>88</v>
      </c>
      <c r="F2201" t="s">
        <v>55</v>
      </c>
      <c r="G2201">
        <v>136</v>
      </c>
      <c r="H2201">
        <v>5</v>
      </c>
      <c r="I2201">
        <f>IF(VLOOKUP(Data!$A2201,summermonths, 2, FALSE) = 1, VLOOKUP(Data!$H2201,rateblocks, 2, FALSE), VLOOKUP(Data!H2201, rateblocks,3, FALSE))</f>
        <v>3</v>
      </c>
      <c r="J2201">
        <v>2.6212153434753418</v>
      </c>
      <c r="K2201">
        <v>2.451066255569458</v>
      </c>
      <c r="L2201">
        <v>54.875</v>
      </c>
      <c r="M2201">
        <v>-0.17014920711517334</v>
      </c>
      <c r="N2201">
        <v>0.23743267357349396</v>
      </c>
      <c r="O2201">
        <v>5.637427419424057E-2</v>
      </c>
      <c r="P2201">
        <v>-0.56069117784500122</v>
      </c>
      <c r="Q2201">
        <v>-0.47443142533302307</v>
      </c>
      <c r="R2201">
        <v>-0.29465901851654053</v>
      </c>
      <c r="S2201">
        <v>-0.17014920711517334</v>
      </c>
      <c r="T2201">
        <v>-4.5639391988515854E-2</v>
      </c>
      <c r="U2201">
        <v>0.13413301110267639</v>
      </c>
      <c r="V2201">
        <v>0.22039279341697693</v>
      </c>
    </row>
    <row r="2202" spans="1:22" x14ac:dyDescent="0.25">
      <c r="A2202" t="s">
        <v>95</v>
      </c>
      <c r="B2202" t="s">
        <v>86</v>
      </c>
      <c r="C2202" t="s">
        <v>102</v>
      </c>
      <c r="D2202" t="s">
        <v>66</v>
      </c>
      <c r="E2202" t="s">
        <v>88</v>
      </c>
      <c r="F2202" t="s">
        <v>55</v>
      </c>
      <c r="G2202">
        <v>136</v>
      </c>
      <c r="H2202">
        <v>14</v>
      </c>
      <c r="I2202">
        <f>IF(VLOOKUP(Data!$A2202,summermonths, 2, FALSE) = 1, VLOOKUP(Data!$H2202,rateblocks, 2, FALSE), VLOOKUP(Data!H2202, rateblocks,3, FALSE))</f>
        <v>1</v>
      </c>
      <c r="J2202">
        <v>2.6565530300140381</v>
      </c>
      <c r="K2202">
        <v>2.7939705848693848</v>
      </c>
      <c r="L2202">
        <v>81.411766052246094</v>
      </c>
      <c r="M2202">
        <v>0.13741745054721832</v>
      </c>
      <c r="N2202">
        <v>0.5128014087677002</v>
      </c>
      <c r="O2202">
        <v>0.26296529173851013</v>
      </c>
      <c r="P2202">
        <v>-0.706065833568573</v>
      </c>
      <c r="Q2202">
        <v>-0.5197640061378479</v>
      </c>
      <c r="R2202">
        <v>-0.1314958781003952</v>
      </c>
      <c r="S2202">
        <v>0.13741745054721832</v>
      </c>
      <c r="T2202">
        <v>0.40633076429367065</v>
      </c>
      <c r="U2202">
        <v>0.79459887742996216</v>
      </c>
      <c r="V2202">
        <v>0.98090070486068726</v>
      </c>
    </row>
    <row r="2203" spans="1:22" x14ac:dyDescent="0.25">
      <c r="A2203" t="s">
        <v>124</v>
      </c>
      <c r="B2203" t="s">
        <v>86</v>
      </c>
      <c r="C2203" t="s">
        <v>101</v>
      </c>
      <c r="D2203" t="s">
        <v>108</v>
      </c>
      <c r="E2203" t="s">
        <v>88</v>
      </c>
      <c r="F2203" t="s">
        <v>55</v>
      </c>
      <c r="G2203">
        <v>136</v>
      </c>
      <c r="H2203">
        <v>5</v>
      </c>
      <c r="I2203">
        <f>IF(VLOOKUP(Data!$A2203,summermonths, 2, FALSE) = 1, VLOOKUP(Data!$H2203,rateblocks, 2, FALSE), VLOOKUP(Data!H2203, rateblocks,3, FALSE))</f>
        <v>3</v>
      </c>
      <c r="J2203">
        <v>2.6204073429107666</v>
      </c>
      <c r="K2203">
        <v>2.6402311325073242</v>
      </c>
      <c r="L2203">
        <v>55.201679229736328</v>
      </c>
      <c r="M2203">
        <v>1.9823843613266945E-2</v>
      </c>
      <c r="N2203">
        <v>0.13196982443332672</v>
      </c>
      <c r="O2203">
        <v>1.7416033893823624E-2</v>
      </c>
      <c r="P2203">
        <v>-0.1972472071647644</v>
      </c>
      <c r="Q2203">
        <v>-0.14930228888988495</v>
      </c>
      <c r="R2203">
        <v>-4.9381200224161148E-2</v>
      </c>
      <c r="S2203">
        <v>1.9823843613266945E-2</v>
      </c>
      <c r="T2203">
        <v>8.9028887450695038E-2</v>
      </c>
      <c r="U2203">
        <v>0.18894997239112854</v>
      </c>
      <c r="V2203">
        <v>0.236894890666008</v>
      </c>
    </row>
    <row r="2204" spans="1:22" x14ac:dyDescent="0.25">
      <c r="A2204" t="s">
        <v>95</v>
      </c>
      <c r="B2204" t="s">
        <v>86</v>
      </c>
      <c r="C2204" t="s">
        <v>101</v>
      </c>
      <c r="D2204" t="s">
        <v>60</v>
      </c>
      <c r="E2204" t="s">
        <v>88</v>
      </c>
      <c r="F2204" t="s">
        <v>55</v>
      </c>
      <c r="G2204">
        <v>136</v>
      </c>
      <c r="H2204">
        <v>20</v>
      </c>
      <c r="I2204">
        <f>IF(VLOOKUP(Data!$A2204,summermonths, 2, FALSE) = 1, VLOOKUP(Data!$H2204,rateblocks, 2, FALSE), VLOOKUP(Data!H2204, rateblocks,3, FALSE))</f>
        <v>2</v>
      </c>
      <c r="J2204">
        <v>2.2751567363739014</v>
      </c>
      <c r="K2204">
        <v>2.6553897857666016</v>
      </c>
      <c r="L2204">
        <v>61.470222473144531</v>
      </c>
      <c r="M2204">
        <v>0.38023298978805542</v>
      </c>
      <c r="N2204">
        <v>0.29594650864601135</v>
      </c>
      <c r="O2204">
        <v>8.7584339082241058E-2</v>
      </c>
      <c r="P2204">
        <v>-0.10655570030212402</v>
      </c>
      <c r="Q2204">
        <v>9.622783400118351E-4</v>
      </c>
      <c r="R2204">
        <v>0.22503848373889923</v>
      </c>
      <c r="S2204">
        <v>0.38023298978805542</v>
      </c>
      <c r="T2204">
        <v>0.5354275107383728</v>
      </c>
      <c r="U2204">
        <v>0.75950372219085693</v>
      </c>
      <c r="V2204">
        <v>0.86702167987823486</v>
      </c>
    </row>
    <row r="2205" spans="1:22" x14ac:dyDescent="0.25">
      <c r="A2205" t="s">
        <v>124</v>
      </c>
      <c r="B2205" t="s">
        <v>86</v>
      </c>
      <c r="C2205" t="s">
        <v>102</v>
      </c>
      <c r="D2205" t="s">
        <v>105</v>
      </c>
      <c r="E2205" t="s">
        <v>88</v>
      </c>
      <c r="F2205" t="s">
        <v>55</v>
      </c>
      <c r="G2205">
        <v>136</v>
      </c>
      <c r="H2205">
        <v>9</v>
      </c>
      <c r="I2205">
        <f>IF(VLOOKUP(Data!$A2205,summermonths, 2, FALSE) = 1, VLOOKUP(Data!$H2205,rateblocks, 2, FALSE), VLOOKUP(Data!H2205, rateblocks,3, FALSE))</f>
        <v>2</v>
      </c>
      <c r="J2205">
        <v>1.818642258644104</v>
      </c>
      <c r="K2205">
        <v>1.9593750238418579</v>
      </c>
      <c r="L2205">
        <v>72.852943420410156</v>
      </c>
      <c r="M2205">
        <v>0.14073275029659271</v>
      </c>
      <c r="N2205">
        <v>0.39270153641700745</v>
      </c>
      <c r="O2205">
        <v>0.15421450138092041</v>
      </c>
      <c r="P2205">
        <v>-0.50520378351211548</v>
      </c>
      <c r="Q2205">
        <v>-0.36253452301025391</v>
      </c>
      <c r="R2205">
        <v>-6.5200135111808777E-2</v>
      </c>
      <c r="S2205">
        <v>0.14073275029659271</v>
      </c>
      <c r="T2205">
        <v>0.3466656506061554</v>
      </c>
      <c r="U2205">
        <v>0.64399999380111694</v>
      </c>
      <c r="V2205">
        <v>0.78666931390762329</v>
      </c>
    </row>
    <row r="2206" spans="1:22" x14ac:dyDescent="0.25">
      <c r="A2206" t="s">
        <v>125</v>
      </c>
      <c r="B2206" t="s">
        <v>86</v>
      </c>
      <c r="C2206" t="s">
        <v>101</v>
      </c>
      <c r="D2206" t="s">
        <v>110</v>
      </c>
      <c r="E2206" t="s">
        <v>88</v>
      </c>
      <c r="F2206" t="s">
        <v>55</v>
      </c>
      <c r="G2206">
        <v>136</v>
      </c>
      <c r="H2206">
        <v>9</v>
      </c>
      <c r="I2206">
        <f>IF(VLOOKUP(Data!$A2206,summermonths, 2, FALSE) = 1, VLOOKUP(Data!$H2206,rateblocks, 2, FALSE), VLOOKUP(Data!H2206, rateblocks,3, FALSE))</f>
        <v>2</v>
      </c>
      <c r="J2206">
        <v>2.0370414257049561</v>
      </c>
      <c r="K2206">
        <v>1.9225752353668213</v>
      </c>
      <c r="L2206">
        <v>64.137367248535156</v>
      </c>
      <c r="M2206">
        <v>-0.11446613818407059</v>
      </c>
      <c r="N2206">
        <v>0.25073540210723877</v>
      </c>
      <c r="O2206">
        <v>6.286824494600296E-2</v>
      </c>
      <c r="P2206">
        <v>-0.5268891453742981</v>
      </c>
      <c r="Q2206">
        <v>-0.43579649925231934</v>
      </c>
      <c r="R2206">
        <v>-0.24595190584659576</v>
      </c>
      <c r="S2206">
        <v>-0.11446613818407059</v>
      </c>
      <c r="T2206">
        <v>1.7019635066390038E-2</v>
      </c>
      <c r="U2206">
        <v>0.20686420798301697</v>
      </c>
      <c r="V2206">
        <v>0.29795688390731812</v>
      </c>
    </row>
    <row r="2207" spans="1:22" x14ac:dyDescent="0.25">
      <c r="A2207" t="s">
        <v>124</v>
      </c>
      <c r="B2207" t="s">
        <v>86</v>
      </c>
      <c r="C2207" t="s">
        <v>101</v>
      </c>
      <c r="D2207" t="s">
        <v>108</v>
      </c>
      <c r="E2207" t="s">
        <v>88</v>
      </c>
      <c r="F2207" t="s">
        <v>55</v>
      </c>
      <c r="G2207">
        <v>136</v>
      </c>
      <c r="H2207">
        <v>14</v>
      </c>
      <c r="I2207">
        <f>IF(VLOOKUP(Data!$A2207,summermonths, 2, FALSE) = 1, VLOOKUP(Data!$H2207,rateblocks, 2, FALSE), VLOOKUP(Data!H2207, rateblocks,3, FALSE))</f>
        <v>2</v>
      </c>
      <c r="J2207">
        <v>2.2458829879760742</v>
      </c>
      <c r="K2207">
        <v>2.4133036136627197</v>
      </c>
      <c r="L2207">
        <v>72.892509460449219</v>
      </c>
      <c r="M2207">
        <v>0.1674206554889679</v>
      </c>
      <c r="N2207">
        <v>0.28772124648094177</v>
      </c>
      <c r="O2207">
        <v>8.2783512771129608E-2</v>
      </c>
      <c r="P2207">
        <v>-0.30583867430686951</v>
      </c>
      <c r="Q2207">
        <v>-0.2013089656829834</v>
      </c>
      <c r="R2207">
        <v>1.653948612511158E-2</v>
      </c>
      <c r="S2207">
        <v>0.1674206554889679</v>
      </c>
      <c r="T2207">
        <v>0.31830182671546936</v>
      </c>
      <c r="U2207">
        <v>0.53615027666091919</v>
      </c>
      <c r="V2207">
        <v>0.64068001508712769</v>
      </c>
    </row>
    <row r="2208" spans="1:22" x14ac:dyDescent="0.25">
      <c r="A2208" t="s">
        <v>125</v>
      </c>
      <c r="B2208" t="s">
        <v>86</v>
      </c>
      <c r="C2208" t="s">
        <v>101</v>
      </c>
      <c r="D2208" t="s">
        <v>110</v>
      </c>
      <c r="E2208" t="s">
        <v>88</v>
      </c>
      <c r="F2208" t="s">
        <v>55</v>
      </c>
      <c r="G2208">
        <v>136</v>
      </c>
      <c r="H2208">
        <v>8</v>
      </c>
      <c r="I2208">
        <f>IF(VLOOKUP(Data!$A2208,summermonths, 2, FALSE) = 1, VLOOKUP(Data!$H2208,rateblocks, 2, FALSE), VLOOKUP(Data!H2208, rateblocks,3, FALSE))</f>
        <v>2</v>
      </c>
      <c r="J2208">
        <v>2.0423717498779297</v>
      </c>
      <c r="K2208">
        <v>1.8966995477676392</v>
      </c>
      <c r="L2208">
        <v>60.47259521484375</v>
      </c>
      <c r="M2208">
        <v>-0.14567229151725769</v>
      </c>
      <c r="N2208">
        <v>0.22022992372512817</v>
      </c>
      <c r="O2208">
        <v>4.8501219600439072E-2</v>
      </c>
      <c r="P2208">
        <v>-0.50791829824447632</v>
      </c>
      <c r="Q2208">
        <v>-0.42790830135345459</v>
      </c>
      <c r="R2208">
        <v>-0.26116096973419189</v>
      </c>
      <c r="S2208">
        <v>-0.14567229151725769</v>
      </c>
      <c r="T2208">
        <v>-3.0183605849742889E-2</v>
      </c>
      <c r="U2208">
        <v>0.13656371831893921</v>
      </c>
      <c r="V2208">
        <v>0.21657370030879974</v>
      </c>
    </row>
    <row r="2209" spans="1:22" x14ac:dyDescent="0.25">
      <c r="A2209" t="s">
        <v>98</v>
      </c>
      <c r="B2209" t="s">
        <v>86</v>
      </c>
      <c r="C2209" t="s">
        <v>102</v>
      </c>
      <c r="D2209" t="s">
        <v>69</v>
      </c>
      <c r="E2209" t="s">
        <v>88</v>
      </c>
      <c r="F2209" t="s">
        <v>55</v>
      </c>
      <c r="G2209">
        <v>136</v>
      </c>
      <c r="H2209">
        <v>1</v>
      </c>
      <c r="I2209">
        <f>IF(VLOOKUP(Data!$A2209,summermonths, 2, FALSE) = 1, VLOOKUP(Data!$H2209,rateblocks, 2, FALSE), VLOOKUP(Data!H2209, rateblocks,3, FALSE))</f>
        <v>3</v>
      </c>
      <c r="J2209">
        <v>2.7174091339111328</v>
      </c>
      <c r="K2209">
        <v>2.9511396884918213</v>
      </c>
      <c r="L2209">
        <v>74.022056579589844</v>
      </c>
      <c r="M2209">
        <v>0.23373059928417206</v>
      </c>
      <c r="N2209">
        <v>0.37260040640830994</v>
      </c>
      <c r="O2209">
        <v>0.13883106410503387</v>
      </c>
      <c r="P2209">
        <v>-0.37914252281188965</v>
      </c>
      <c r="Q2209">
        <v>-0.24377603828907013</v>
      </c>
      <c r="R2209">
        <v>3.8338754326105118E-2</v>
      </c>
      <c r="S2209">
        <v>0.23373059928417206</v>
      </c>
      <c r="T2209">
        <v>0.4291224479675293</v>
      </c>
      <c r="U2209">
        <v>0.71123725175857544</v>
      </c>
      <c r="V2209">
        <v>0.84660375118255615</v>
      </c>
    </row>
    <row r="2210" spans="1:22" x14ac:dyDescent="0.25">
      <c r="A2210" t="s">
        <v>95</v>
      </c>
      <c r="B2210" t="s">
        <v>86</v>
      </c>
      <c r="C2210" t="s">
        <v>101</v>
      </c>
      <c r="D2210" t="s">
        <v>60</v>
      </c>
      <c r="E2210" t="s">
        <v>88</v>
      </c>
      <c r="F2210" t="s">
        <v>55</v>
      </c>
      <c r="G2210">
        <v>136</v>
      </c>
      <c r="H2210">
        <v>16</v>
      </c>
      <c r="I2210">
        <f>IF(VLOOKUP(Data!$A2210,summermonths, 2, FALSE) = 1, VLOOKUP(Data!$H2210,rateblocks, 2, FALSE), VLOOKUP(Data!H2210, rateblocks,3, FALSE))</f>
        <v>1</v>
      </c>
      <c r="J2210">
        <v>1.839824914932251</v>
      </c>
      <c r="K2210">
        <v>2.1248400211334229</v>
      </c>
      <c r="L2210">
        <v>66.516914367675781</v>
      </c>
      <c r="M2210">
        <v>0.28501513600349426</v>
      </c>
      <c r="N2210">
        <v>0.26009359955787659</v>
      </c>
      <c r="O2210">
        <v>6.764867901802063E-2</v>
      </c>
      <c r="P2210">
        <v>-0.14280076324939728</v>
      </c>
      <c r="Q2210">
        <v>-4.8308223485946655E-2</v>
      </c>
      <c r="R2210">
        <v>0.14862191677093506</v>
      </c>
      <c r="S2210">
        <v>0.28501513600349426</v>
      </c>
      <c r="T2210">
        <v>0.42140835523605347</v>
      </c>
      <c r="U2210">
        <v>0.61833852529525757</v>
      </c>
      <c r="V2210">
        <v>0.71283102035522461</v>
      </c>
    </row>
    <row r="2211" spans="1:22" x14ac:dyDescent="0.25">
      <c r="A2211" t="s">
        <v>97</v>
      </c>
      <c r="B2211" t="s">
        <v>86</v>
      </c>
      <c r="C2211" t="s">
        <v>102</v>
      </c>
      <c r="D2211" t="s">
        <v>68</v>
      </c>
      <c r="E2211" t="s">
        <v>88</v>
      </c>
      <c r="F2211" t="s">
        <v>55</v>
      </c>
      <c r="G2211">
        <v>136</v>
      </c>
      <c r="H2211">
        <v>13</v>
      </c>
      <c r="I2211">
        <f>IF(VLOOKUP(Data!$A2211,summermonths, 2, FALSE) = 1, VLOOKUP(Data!$H2211,rateblocks, 2, FALSE), VLOOKUP(Data!H2211, rateblocks,3, FALSE))</f>
        <v>1</v>
      </c>
      <c r="J2211">
        <v>2.8486096858978271</v>
      </c>
      <c r="K2211">
        <v>3.0389337539672852</v>
      </c>
      <c r="L2211">
        <v>79.169120788574219</v>
      </c>
      <c r="M2211">
        <v>0.19032418727874756</v>
      </c>
      <c r="N2211">
        <v>0.67246794700622559</v>
      </c>
      <c r="O2211">
        <v>0.45221313834190369</v>
      </c>
      <c r="P2211">
        <v>-0.91578716039657593</v>
      </c>
      <c r="Q2211">
        <v>-0.67147815227508545</v>
      </c>
      <c r="R2211">
        <v>-0.16231834888458252</v>
      </c>
      <c r="S2211">
        <v>0.19032418727874756</v>
      </c>
      <c r="T2211">
        <v>0.54296672344207764</v>
      </c>
      <c r="U2211">
        <v>1.0521265268325806</v>
      </c>
      <c r="V2211">
        <v>1.2964354753494263</v>
      </c>
    </row>
    <row r="2212" spans="1:22" x14ac:dyDescent="0.25">
      <c r="A2212" t="s">
        <v>123</v>
      </c>
      <c r="B2212" t="s">
        <v>86</v>
      </c>
      <c r="C2212" t="s">
        <v>101</v>
      </c>
      <c r="D2212" t="s">
        <v>107</v>
      </c>
      <c r="E2212" t="s">
        <v>88</v>
      </c>
      <c r="F2212" t="s">
        <v>55</v>
      </c>
      <c r="G2212">
        <v>136</v>
      </c>
      <c r="H2212">
        <v>1</v>
      </c>
      <c r="I2212">
        <f>IF(VLOOKUP(Data!$A2212,summermonths, 2, FALSE) = 1, VLOOKUP(Data!$H2212,rateblocks, 2, FALSE), VLOOKUP(Data!H2212, rateblocks,3, FALSE))</f>
        <v>3</v>
      </c>
      <c r="J2212">
        <v>2.6367118358612061</v>
      </c>
      <c r="K2212">
        <v>2.6266059875488281</v>
      </c>
      <c r="L2212">
        <v>54.661376953125</v>
      </c>
      <c r="M2212">
        <v>-1.0105771943926811E-2</v>
      </c>
      <c r="N2212">
        <v>0.15884146094322205</v>
      </c>
      <c r="O2212">
        <v>2.5230608880519867E-2</v>
      </c>
      <c r="P2212">
        <v>-0.27137672901153564</v>
      </c>
      <c r="Q2212">
        <v>-0.2136693000793457</v>
      </c>
      <c r="R2212">
        <v>-9.340231865644455E-2</v>
      </c>
      <c r="S2212">
        <v>-1.0105771943926811E-2</v>
      </c>
      <c r="T2212">
        <v>7.3190771043300629E-2</v>
      </c>
      <c r="U2212">
        <v>0.19345775246620178</v>
      </c>
      <c r="V2212">
        <v>0.25116518139839172</v>
      </c>
    </row>
    <row r="2213" spans="1:22" x14ac:dyDescent="0.25">
      <c r="A2213" t="s">
        <v>125</v>
      </c>
      <c r="B2213" t="s">
        <v>86</v>
      </c>
      <c r="C2213" t="s">
        <v>102</v>
      </c>
      <c r="D2213" t="s">
        <v>109</v>
      </c>
      <c r="E2213" t="s">
        <v>88</v>
      </c>
      <c r="F2213" t="s">
        <v>55</v>
      </c>
      <c r="G2213">
        <v>136</v>
      </c>
      <c r="H2213">
        <v>17</v>
      </c>
      <c r="I2213">
        <f>IF(VLOOKUP(Data!$A2213,summermonths, 2, FALSE) = 1, VLOOKUP(Data!$H2213,rateblocks, 2, FALSE), VLOOKUP(Data!H2213, rateblocks,3, FALSE))</f>
        <v>2</v>
      </c>
      <c r="J2213">
        <v>3.5091590881347656</v>
      </c>
      <c r="K2213">
        <v>2.8294484615325928</v>
      </c>
      <c r="L2213">
        <v>79.852943420410156</v>
      </c>
      <c r="M2213">
        <v>-0.67971056699752808</v>
      </c>
      <c r="N2213">
        <v>0.67130452394485474</v>
      </c>
      <c r="O2213">
        <v>0.45064976811408997</v>
      </c>
      <c r="P2213">
        <v>-1.7839082479476929</v>
      </c>
      <c r="Q2213">
        <v>-1.5400218963623047</v>
      </c>
      <c r="R2213">
        <v>-1.031743049621582</v>
      </c>
      <c r="S2213">
        <v>-0.67971056699752808</v>
      </c>
      <c r="T2213">
        <v>-0.3276781439781189</v>
      </c>
      <c r="U2213">
        <v>0.18060079216957092</v>
      </c>
      <c r="V2213">
        <v>0.42448711395263672</v>
      </c>
    </row>
    <row r="2214" spans="1:22" x14ac:dyDescent="0.25">
      <c r="A2214" t="s">
        <v>95</v>
      </c>
      <c r="B2214" t="s">
        <v>86</v>
      </c>
      <c r="C2214" t="s">
        <v>102</v>
      </c>
      <c r="D2214" t="s">
        <v>66</v>
      </c>
      <c r="E2214" t="s">
        <v>88</v>
      </c>
      <c r="F2214" t="s">
        <v>55</v>
      </c>
      <c r="G2214">
        <v>136</v>
      </c>
      <c r="H2214">
        <v>4</v>
      </c>
      <c r="I2214">
        <f>IF(VLOOKUP(Data!$A2214,summermonths, 2, FALSE) = 1, VLOOKUP(Data!$H2214,rateblocks, 2, FALSE), VLOOKUP(Data!H2214, rateblocks,3, FALSE))</f>
        <v>3</v>
      </c>
      <c r="J2214">
        <v>2.5101933479309082</v>
      </c>
      <c r="K2214">
        <v>2.6641175746917725</v>
      </c>
      <c r="L2214">
        <v>60.772060394287109</v>
      </c>
      <c r="M2214">
        <v>0.15392427146434784</v>
      </c>
      <c r="N2214">
        <v>0.41702094674110413</v>
      </c>
      <c r="O2214">
        <v>0.17390647530555725</v>
      </c>
      <c r="P2214">
        <v>-0.53201413154602051</v>
      </c>
      <c r="Q2214">
        <v>-0.38050958514213562</v>
      </c>
      <c r="R2214">
        <v>-6.4761728048324585E-2</v>
      </c>
      <c r="S2214">
        <v>0.15392427146434784</v>
      </c>
      <c r="T2214">
        <v>0.37261027097702026</v>
      </c>
      <c r="U2214">
        <v>0.6883581280708313</v>
      </c>
      <c r="V2214">
        <v>0.83986270427703857</v>
      </c>
    </row>
    <row r="2215" spans="1:22" x14ac:dyDescent="0.25">
      <c r="A2215" t="s">
        <v>124</v>
      </c>
      <c r="B2215" t="s">
        <v>86</v>
      </c>
      <c r="C2215" t="s">
        <v>101</v>
      </c>
      <c r="D2215" t="s">
        <v>108</v>
      </c>
      <c r="E2215" t="s">
        <v>88</v>
      </c>
      <c r="F2215" t="s">
        <v>55</v>
      </c>
      <c r="G2215">
        <v>136</v>
      </c>
      <c r="H2215">
        <v>18</v>
      </c>
      <c r="I2215">
        <f>IF(VLOOKUP(Data!$A2215,summermonths, 2, FALSE) = 1, VLOOKUP(Data!$H2215,rateblocks, 2, FALSE), VLOOKUP(Data!H2215, rateblocks,3, FALSE))</f>
        <v>1</v>
      </c>
      <c r="J2215">
        <v>2.5612428188323975</v>
      </c>
      <c r="K2215">
        <v>2.515756368637085</v>
      </c>
      <c r="L2215">
        <v>68.786415100097656</v>
      </c>
      <c r="M2215">
        <v>-4.5486424118280411E-2</v>
      </c>
      <c r="N2215">
        <v>0.24560314416885376</v>
      </c>
      <c r="O2215">
        <v>6.0320902615785599E-2</v>
      </c>
      <c r="P2215">
        <v>-0.44946765899658203</v>
      </c>
      <c r="Q2215">
        <v>-0.36023950576782227</v>
      </c>
      <c r="R2215">
        <v>-0.17428083717823029</v>
      </c>
      <c r="S2215">
        <v>-4.5486424118280411E-2</v>
      </c>
      <c r="T2215">
        <v>8.3307988941669464E-2</v>
      </c>
      <c r="U2215">
        <v>0.26926666498184204</v>
      </c>
      <c r="V2215">
        <v>0.35849478840827942</v>
      </c>
    </row>
    <row r="2216" spans="1:22" x14ac:dyDescent="0.25">
      <c r="A2216" t="s">
        <v>99</v>
      </c>
      <c r="B2216" t="s">
        <v>86</v>
      </c>
      <c r="C2216" t="s">
        <v>101</v>
      </c>
      <c r="D2216" t="s">
        <v>64</v>
      </c>
      <c r="E2216" t="s">
        <v>88</v>
      </c>
      <c r="F2216" t="s">
        <v>55</v>
      </c>
      <c r="G2216">
        <v>136</v>
      </c>
      <c r="H2216">
        <v>4</v>
      </c>
      <c r="I2216">
        <f>IF(VLOOKUP(Data!$A2216,summermonths, 2, FALSE) = 1, VLOOKUP(Data!$H2216,rateblocks, 2, FALSE), VLOOKUP(Data!H2216, rateblocks,3, FALSE))</f>
        <v>3</v>
      </c>
      <c r="J2216">
        <v>2.757864236831665</v>
      </c>
      <c r="K2216">
        <v>2.8430078029632568</v>
      </c>
      <c r="L2216">
        <v>70.478294372558594</v>
      </c>
      <c r="M2216">
        <v>8.5143536329269409E-2</v>
      </c>
      <c r="N2216">
        <v>0.19847851991653442</v>
      </c>
      <c r="O2216">
        <v>3.9393723011016846E-2</v>
      </c>
      <c r="P2216">
        <v>-0.24132457375526428</v>
      </c>
      <c r="Q2216">
        <v>-0.16921691596508026</v>
      </c>
      <c r="R2216">
        <v>-1.8938701599836349E-2</v>
      </c>
      <c r="S2216">
        <v>8.5143536329269409E-2</v>
      </c>
      <c r="T2216">
        <v>0.18922577798366547</v>
      </c>
      <c r="U2216">
        <v>0.33950400352478027</v>
      </c>
      <c r="V2216">
        <v>0.4116116464138031</v>
      </c>
    </row>
    <row r="2217" spans="1:22" x14ac:dyDescent="0.25">
      <c r="A2217" t="s">
        <v>96</v>
      </c>
      <c r="B2217" t="s">
        <v>86</v>
      </c>
      <c r="C2217" t="s">
        <v>102</v>
      </c>
      <c r="D2217" t="s">
        <v>67</v>
      </c>
      <c r="E2217" t="s">
        <v>88</v>
      </c>
      <c r="F2217" t="s">
        <v>55</v>
      </c>
      <c r="G2217">
        <v>136</v>
      </c>
      <c r="H2217">
        <v>6</v>
      </c>
      <c r="I2217">
        <f>IF(VLOOKUP(Data!$A2217,summermonths, 2, FALSE) = 1, VLOOKUP(Data!$H2217,rateblocks, 2, FALSE), VLOOKUP(Data!H2217, rateblocks,3, FALSE))</f>
        <v>3</v>
      </c>
      <c r="J2217">
        <v>2.439246654510498</v>
      </c>
      <c r="K2217">
        <v>2.4057352542877197</v>
      </c>
      <c r="L2217">
        <v>65.73529052734375</v>
      </c>
      <c r="M2217">
        <v>-3.3511340618133545E-2</v>
      </c>
      <c r="N2217">
        <v>0.32621282339096069</v>
      </c>
      <c r="O2217">
        <v>0.10641480982303619</v>
      </c>
      <c r="P2217">
        <v>-0.57008367776870728</v>
      </c>
      <c r="Q2217">
        <v>-0.45156988501548767</v>
      </c>
      <c r="R2217">
        <v>-0.20457750558853149</v>
      </c>
      <c r="S2217">
        <v>-3.3511340618133545E-2</v>
      </c>
      <c r="T2217">
        <v>0.1375548243522644</v>
      </c>
      <c r="U2217">
        <v>0.38454720377922058</v>
      </c>
      <c r="V2217">
        <v>0.50306099653244019</v>
      </c>
    </row>
    <row r="2218" spans="1:22" x14ac:dyDescent="0.25">
      <c r="A2218" t="s">
        <v>125</v>
      </c>
      <c r="B2218" t="s">
        <v>86</v>
      </c>
      <c r="C2218" t="s">
        <v>101</v>
      </c>
      <c r="D2218" t="s">
        <v>110</v>
      </c>
      <c r="E2218" t="s">
        <v>88</v>
      </c>
      <c r="F2218" t="s">
        <v>55</v>
      </c>
      <c r="G2218">
        <v>136</v>
      </c>
      <c r="H2218">
        <v>16</v>
      </c>
      <c r="I2218">
        <f>IF(VLOOKUP(Data!$A2218,summermonths, 2, FALSE) = 1, VLOOKUP(Data!$H2218,rateblocks, 2, FALSE), VLOOKUP(Data!H2218, rateblocks,3, FALSE))</f>
        <v>2</v>
      </c>
      <c r="J2218">
        <v>2.5433142185211182</v>
      </c>
      <c r="K2218">
        <v>2.2814271450042725</v>
      </c>
      <c r="L2218">
        <v>70.738639831542969</v>
      </c>
      <c r="M2218">
        <v>-0.2618870735168457</v>
      </c>
      <c r="N2218">
        <v>0.3078942596912384</v>
      </c>
      <c r="O2218">
        <v>9.4798877835273743E-2</v>
      </c>
      <c r="P2218">
        <v>-0.76832807064056396</v>
      </c>
      <c r="Q2218">
        <v>-0.65646946430206299</v>
      </c>
      <c r="R2218">
        <v>-0.42334696650505066</v>
      </c>
      <c r="S2218">
        <v>-0.2618870735168457</v>
      </c>
      <c r="T2218">
        <v>-0.10042716562747955</v>
      </c>
      <c r="U2218">
        <v>0.13269530236721039</v>
      </c>
      <c r="V2218">
        <v>0.24455392360687256</v>
      </c>
    </row>
    <row r="2219" spans="1:22" x14ac:dyDescent="0.25">
      <c r="A2219" t="s">
        <v>123</v>
      </c>
      <c r="B2219" t="s">
        <v>86</v>
      </c>
      <c r="C2219" t="s">
        <v>101</v>
      </c>
      <c r="D2219" t="s">
        <v>107</v>
      </c>
      <c r="E2219" t="s">
        <v>88</v>
      </c>
      <c r="F2219" t="s">
        <v>55</v>
      </c>
      <c r="G2219">
        <v>136</v>
      </c>
      <c r="H2219">
        <v>2</v>
      </c>
      <c r="I2219">
        <f>IF(VLOOKUP(Data!$A2219,summermonths, 2, FALSE) = 1, VLOOKUP(Data!$H2219,rateblocks, 2, FALSE), VLOOKUP(Data!H2219, rateblocks,3, FALSE))</f>
        <v>3</v>
      </c>
      <c r="J2219">
        <v>2.6198787689208984</v>
      </c>
      <c r="K2219">
        <v>2.6045238971710205</v>
      </c>
      <c r="L2219">
        <v>54.336688995361328</v>
      </c>
      <c r="M2219">
        <v>-1.5354705043137074E-2</v>
      </c>
      <c r="N2219">
        <v>0.15557505190372467</v>
      </c>
      <c r="O2219">
        <v>2.4203596636652946E-2</v>
      </c>
      <c r="P2219">
        <v>-0.27125290036201477</v>
      </c>
      <c r="Q2219">
        <v>-0.21473215520381927</v>
      </c>
      <c r="R2219">
        <v>-9.6938341856002808E-2</v>
      </c>
      <c r="S2219">
        <v>-1.5354705043137074E-2</v>
      </c>
      <c r="T2219">
        <v>6.622893363237381E-2</v>
      </c>
      <c r="U2219">
        <v>0.18402273952960968</v>
      </c>
      <c r="V2219">
        <v>0.24054348468780518</v>
      </c>
    </row>
    <row r="2220" spans="1:22" x14ac:dyDescent="0.25">
      <c r="A2220" t="s">
        <v>97</v>
      </c>
      <c r="B2220" t="s">
        <v>86</v>
      </c>
      <c r="C2220" t="s">
        <v>102</v>
      </c>
      <c r="D2220" t="s">
        <v>68</v>
      </c>
      <c r="E2220" t="s">
        <v>88</v>
      </c>
      <c r="F2220" t="s">
        <v>55</v>
      </c>
      <c r="G2220">
        <v>136</v>
      </c>
      <c r="H2220">
        <v>11</v>
      </c>
      <c r="I2220">
        <f>IF(VLOOKUP(Data!$A2220,summermonths, 2, FALSE) = 1, VLOOKUP(Data!$H2220,rateblocks, 2, FALSE), VLOOKUP(Data!H2220, rateblocks,3, FALSE))</f>
        <v>2</v>
      </c>
      <c r="J2220">
        <v>2.3443844318389893</v>
      </c>
      <c r="K2220">
        <v>2.6022794246673584</v>
      </c>
      <c r="L2220">
        <v>76.242645263671875</v>
      </c>
      <c r="M2220">
        <v>0.25789493322372437</v>
      </c>
      <c r="N2220">
        <v>0.55847126245498657</v>
      </c>
      <c r="O2220">
        <v>0.31189015507698059</v>
      </c>
      <c r="P2220">
        <v>-0.66070854663848877</v>
      </c>
      <c r="Q2220">
        <v>-0.4578147828578949</v>
      </c>
      <c r="R2220">
        <v>-3.4967683255672455E-2</v>
      </c>
      <c r="S2220">
        <v>0.25789493322372437</v>
      </c>
      <c r="T2220">
        <v>0.55075752735137939</v>
      </c>
      <c r="U2220">
        <v>0.97360467910766602</v>
      </c>
      <c r="V2220">
        <v>1.1764984130859375</v>
      </c>
    </row>
    <row r="2221" spans="1:22" x14ac:dyDescent="0.25">
      <c r="A2221" t="s">
        <v>124</v>
      </c>
      <c r="B2221" t="s">
        <v>86</v>
      </c>
      <c r="C2221" t="s">
        <v>101</v>
      </c>
      <c r="D2221" t="s">
        <v>108</v>
      </c>
      <c r="E2221" t="s">
        <v>88</v>
      </c>
      <c r="F2221" t="s">
        <v>55</v>
      </c>
      <c r="G2221">
        <v>136</v>
      </c>
      <c r="H2221">
        <v>17</v>
      </c>
      <c r="I2221">
        <f>IF(VLOOKUP(Data!$A2221,summermonths, 2, FALSE) = 1, VLOOKUP(Data!$H2221,rateblocks, 2, FALSE), VLOOKUP(Data!H2221, rateblocks,3, FALSE))</f>
        <v>2</v>
      </c>
      <c r="J2221">
        <v>2.3468313217163086</v>
      </c>
      <c r="K2221">
        <v>2.3748073577880859</v>
      </c>
      <c r="L2221">
        <v>70.7447509765625</v>
      </c>
      <c r="M2221">
        <v>2.7976002544164658E-2</v>
      </c>
      <c r="N2221">
        <v>0.2673703134059906</v>
      </c>
      <c r="O2221">
        <v>7.1486882865428925E-2</v>
      </c>
      <c r="P2221">
        <v>-0.41180902719497681</v>
      </c>
      <c r="Q2221">
        <v>-0.31467282772064209</v>
      </c>
      <c r="R2221">
        <v>-0.11223312467336655</v>
      </c>
      <c r="S2221">
        <v>2.7976002544164658E-2</v>
      </c>
      <c r="T2221">
        <v>0.16818512976169586</v>
      </c>
      <c r="U2221">
        <v>0.370624840259552</v>
      </c>
      <c r="V2221">
        <v>0.46776103973388672</v>
      </c>
    </row>
    <row r="2222" spans="1:22" x14ac:dyDescent="0.25">
      <c r="A2222" t="s">
        <v>96</v>
      </c>
      <c r="B2222" t="s">
        <v>86</v>
      </c>
      <c r="C2222" t="s">
        <v>101</v>
      </c>
      <c r="D2222" t="s">
        <v>61</v>
      </c>
      <c r="E2222" t="s">
        <v>88</v>
      </c>
      <c r="F2222" t="s">
        <v>55</v>
      </c>
      <c r="G2222">
        <v>136</v>
      </c>
      <c r="H2222">
        <v>3</v>
      </c>
      <c r="I2222">
        <f>IF(VLOOKUP(Data!$A2222,summermonths, 2, FALSE) = 1, VLOOKUP(Data!$H2222,rateblocks, 2, FALSE), VLOOKUP(Data!H2222, rateblocks,3, FALSE))</f>
        <v>3</v>
      </c>
      <c r="J2222">
        <v>2.4536564350128174</v>
      </c>
      <c r="K2222">
        <v>2.704395055770874</v>
      </c>
      <c r="L2222">
        <v>63.890373229980469</v>
      </c>
      <c r="M2222">
        <v>0.25073856115341187</v>
      </c>
      <c r="N2222">
        <v>0.18553833663463593</v>
      </c>
      <c r="O2222">
        <v>3.4424472600221634E-2</v>
      </c>
      <c r="P2222">
        <v>-5.4444845765829086E-2</v>
      </c>
      <c r="Q2222">
        <v>1.2961615808308125E-2</v>
      </c>
      <c r="R2222">
        <v>0.15344215929508209</v>
      </c>
      <c r="S2222">
        <v>0.25073856115341187</v>
      </c>
      <c r="T2222">
        <v>0.34803494811058044</v>
      </c>
      <c r="U2222">
        <v>0.48851549625396729</v>
      </c>
      <c r="V2222">
        <v>0.55592197179794312</v>
      </c>
    </row>
    <row r="2223" spans="1:22" x14ac:dyDescent="0.25">
      <c r="A2223" t="s">
        <v>125</v>
      </c>
      <c r="B2223" t="s">
        <v>86</v>
      </c>
      <c r="C2223" t="s">
        <v>101</v>
      </c>
      <c r="D2223" t="s">
        <v>110</v>
      </c>
      <c r="E2223" t="s">
        <v>88</v>
      </c>
      <c r="F2223" t="s">
        <v>55</v>
      </c>
      <c r="G2223">
        <v>136</v>
      </c>
      <c r="H2223">
        <v>4</v>
      </c>
      <c r="I2223">
        <f>IF(VLOOKUP(Data!$A2223,summermonths, 2, FALSE) = 1, VLOOKUP(Data!$H2223,rateblocks, 2, FALSE), VLOOKUP(Data!H2223, rateblocks,3, FALSE))</f>
        <v>3</v>
      </c>
      <c r="J2223">
        <v>2.8105363845825195</v>
      </c>
      <c r="K2223">
        <v>2.7351920604705811</v>
      </c>
      <c r="L2223">
        <v>57.208221435546875</v>
      </c>
      <c r="M2223">
        <v>-7.5344115495681763E-2</v>
      </c>
      <c r="N2223">
        <v>0.13678881525993347</v>
      </c>
      <c r="O2223">
        <v>1.8711179494857788E-2</v>
      </c>
      <c r="P2223">
        <v>-0.30034169554710388</v>
      </c>
      <c r="Q2223">
        <v>-0.25064602494239807</v>
      </c>
      <c r="R2223">
        <v>-0.14707623422145844</v>
      </c>
      <c r="S2223">
        <v>-7.5344115495681763E-2</v>
      </c>
      <c r="T2223">
        <v>-3.6119907163083553E-3</v>
      </c>
      <c r="U2223">
        <v>9.9957801401615143E-2</v>
      </c>
      <c r="V2223">
        <v>0.14965346455574036</v>
      </c>
    </row>
    <row r="2224" spans="1:22" x14ac:dyDescent="0.25">
      <c r="A2224" t="s">
        <v>125</v>
      </c>
      <c r="B2224" t="s">
        <v>86</v>
      </c>
      <c r="C2224" t="s">
        <v>102</v>
      </c>
      <c r="D2224" t="s">
        <v>109</v>
      </c>
      <c r="E2224" t="s">
        <v>88</v>
      </c>
      <c r="F2224" t="s">
        <v>55</v>
      </c>
      <c r="G2224">
        <v>136</v>
      </c>
      <c r="H2224">
        <v>14</v>
      </c>
      <c r="I2224">
        <f>IF(VLOOKUP(Data!$A2224,summermonths, 2, FALSE) = 1, VLOOKUP(Data!$H2224,rateblocks, 2, FALSE), VLOOKUP(Data!H2224, rateblocks,3, FALSE))</f>
        <v>2</v>
      </c>
      <c r="J2224">
        <v>3.0662262439727783</v>
      </c>
      <c r="K2224">
        <v>2.776580810546875</v>
      </c>
      <c r="L2224">
        <v>81.51470947265625</v>
      </c>
      <c r="M2224">
        <v>-0.28964543342590332</v>
      </c>
      <c r="N2224">
        <v>0.58194893598556519</v>
      </c>
      <c r="O2224">
        <v>0.33866456151008606</v>
      </c>
      <c r="P2224">
        <v>-1.2468662261962891</v>
      </c>
      <c r="Q2224">
        <v>-1.0354429483413696</v>
      </c>
      <c r="R2224">
        <v>-0.59481972455978394</v>
      </c>
      <c r="S2224">
        <v>-0.28964543342590332</v>
      </c>
      <c r="T2224">
        <v>1.5528886578977108E-2</v>
      </c>
      <c r="U2224">
        <v>0.45615214109420776</v>
      </c>
      <c r="V2224">
        <v>0.66757535934448242</v>
      </c>
    </row>
    <row r="2225" spans="1:22" x14ac:dyDescent="0.25">
      <c r="A2225" t="s">
        <v>95</v>
      </c>
      <c r="B2225" t="s">
        <v>86</v>
      </c>
      <c r="C2225" t="s">
        <v>101</v>
      </c>
      <c r="D2225" t="s">
        <v>60</v>
      </c>
      <c r="E2225" t="s">
        <v>88</v>
      </c>
      <c r="F2225" t="s">
        <v>55</v>
      </c>
      <c r="G2225">
        <v>136</v>
      </c>
      <c r="H2225">
        <v>1</v>
      </c>
      <c r="I2225">
        <f>IF(VLOOKUP(Data!$A2225,summermonths, 2, FALSE) = 1, VLOOKUP(Data!$H2225,rateblocks, 2, FALSE), VLOOKUP(Data!H2225, rateblocks,3, FALSE))</f>
        <v>3</v>
      </c>
      <c r="J2225">
        <v>2.4044129848480225</v>
      </c>
      <c r="K2225">
        <v>2.6209762096405029</v>
      </c>
      <c r="L2225">
        <v>60.007354736328125</v>
      </c>
      <c r="M2225">
        <v>0.21656318008899689</v>
      </c>
      <c r="N2225">
        <v>0.20002594590187073</v>
      </c>
      <c r="O2225">
        <v>4.0010377764701843E-2</v>
      </c>
      <c r="P2225">
        <v>-0.11245021969079971</v>
      </c>
      <c r="Q2225">
        <v>-3.9780385792255402E-2</v>
      </c>
      <c r="R2225">
        <v>0.11166947335004807</v>
      </c>
      <c r="S2225">
        <v>0.21656318008899689</v>
      </c>
      <c r="T2225">
        <v>0.32145687937736511</v>
      </c>
      <c r="U2225">
        <v>0.47290673851966858</v>
      </c>
      <c r="V2225">
        <v>0.54557657241821289</v>
      </c>
    </row>
    <row r="2226" spans="1:22" x14ac:dyDescent="0.25">
      <c r="A2226" t="s">
        <v>96</v>
      </c>
      <c r="B2226" t="s">
        <v>86</v>
      </c>
      <c r="C2226" t="s">
        <v>102</v>
      </c>
      <c r="D2226" t="s">
        <v>67</v>
      </c>
      <c r="E2226" t="s">
        <v>88</v>
      </c>
      <c r="F2226" t="s">
        <v>55</v>
      </c>
      <c r="G2226">
        <v>136</v>
      </c>
      <c r="H2226">
        <v>15</v>
      </c>
      <c r="I2226">
        <f>IF(VLOOKUP(Data!$A2226,summermonths, 2, FALSE) = 1, VLOOKUP(Data!$H2226,rateblocks, 2, FALSE), VLOOKUP(Data!H2226, rateblocks,3, FALSE))</f>
        <v>1</v>
      </c>
      <c r="J2226">
        <v>2.2933399677276611</v>
      </c>
      <c r="K2226">
        <v>2.9647793769836426</v>
      </c>
      <c r="L2226">
        <v>73.654411315917969</v>
      </c>
      <c r="M2226">
        <v>0.671439528465271</v>
      </c>
      <c r="N2226">
        <v>0.58637320995330811</v>
      </c>
      <c r="O2226">
        <v>0.34383353590965271</v>
      </c>
      <c r="P2226">
        <v>-0.29305857419967651</v>
      </c>
      <c r="Q2226">
        <v>-8.0027975142002106E-2</v>
      </c>
      <c r="R2226">
        <v>0.3639451265335083</v>
      </c>
      <c r="S2226">
        <v>0.671439528465271</v>
      </c>
      <c r="T2226">
        <v>0.97893393039703369</v>
      </c>
      <c r="U2226">
        <v>1.4229069948196411</v>
      </c>
      <c r="V2226">
        <v>1.6359375715255737</v>
      </c>
    </row>
    <row r="2227" spans="1:22" x14ac:dyDescent="0.25">
      <c r="A2227" t="s">
        <v>125</v>
      </c>
      <c r="B2227" t="s">
        <v>86</v>
      </c>
      <c r="C2227" t="s">
        <v>102</v>
      </c>
      <c r="D2227" t="s">
        <v>109</v>
      </c>
      <c r="E2227" t="s">
        <v>88</v>
      </c>
      <c r="F2227" t="s">
        <v>55</v>
      </c>
      <c r="G2227">
        <v>136</v>
      </c>
      <c r="H2227">
        <v>22</v>
      </c>
      <c r="I2227">
        <f>IF(VLOOKUP(Data!$A2227,summermonths, 2, FALSE) = 1, VLOOKUP(Data!$H2227,rateblocks, 2, FALSE), VLOOKUP(Data!H2227, rateblocks,3, FALSE))</f>
        <v>2</v>
      </c>
      <c r="J2227">
        <v>4.0330677032470703</v>
      </c>
      <c r="K2227">
        <v>3.1205883026123047</v>
      </c>
      <c r="L2227">
        <v>66.963233947753906</v>
      </c>
      <c r="M2227">
        <v>-0.91247928142547607</v>
      </c>
      <c r="N2227">
        <v>0.53290450572967529</v>
      </c>
      <c r="O2227">
        <v>0.28398722410202026</v>
      </c>
      <c r="P2227">
        <v>-1.7890292406082153</v>
      </c>
      <c r="Q2227">
        <v>-1.5954239368438721</v>
      </c>
      <c r="R2227">
        <v>-1.1919347047805786</v>
      </c>
      <c r="S2227">
        <v>-0.91247928142547607</v>
      </c>
      <c r="T2227">
        <v>-0.63302385807037354</v>
      </c>
      <c r="U2227">
        <v>-0.22953467071056366</v>
      </c>
      <c r="V2227">
        <v>-3.5929370671510696E-2</v>
      </c>
    </row>
    <row r="2228" spans="1:22" x14ac:dyDescent="0.25">
      <c r="A2228" t="s">
        <v>97</v>
      </c>
      <c r="B2228" t="s">
        <v>86</v>
      </c>
      <c r="C2228" t="s">
        <v>101</v>
      </c>
      <c r="D2228" t="s">
        <v>62</v>
      </c>
      <c r="E2228" t="s">
        <v>88</v>
      </c>
      <c r="F2228" t="s">
        <v>55</v>
      </c>
      <c r="G2228">
        <v>136</v>
      </c>
      <c r="H2228">
        <v>16</v>
      </c>
      <c r="I2228">
        <f>IF(VLOOKUP(Data!$A2228,summermonths, 2, FALSE) = 1, VLOOKUP(Data!$H2228,rateblocks, 2, FALSE), VLOOKUP(Data!H2228, rateblocks,3, FALSE))</f>
        <v>1</v>
      </c>
      <c r="J2228">
        <v>2.5688331127166748</v>
      </c>
      <c r="K2228">
        <v>2.7675814628601074</v>
      </c>
      <c r="L2228">
        <v>76.135551452636719</v>
      </c>
      <c r="M2228">
        <v>0.19874835014343262</v>
      </c>
      <c r="N2228">
        <v>0.33588492870330811</v>
      </c>
      <c r="O2228">
        <v>0.11281868815422058</v>
      </c>
      <c r="P2228">
        <v>-0.35373318195343018</v>
      </c>
      <c r="Q2228">
        <v>-0.23170550167560577</v>
      </c>
      <c r="R2228">
        <v>2.2610120475292206E-2</v>
      </c>
      <c r="S2228">
        <v>0.19874835014343262</v>
      </c>
      <c r="T2228">
        <v>0.37488657236099243</v>
      </c>
      <c r="U2228">
        <v>0.62920218706130981</v>
      </c>
      <c r="V2228">
        <v>0.75122988224029541</v>
      </c>
    </row>
    <row r="2229" spans="1:22" x14ac:dyDescent="0.25">
      <c r="A2229" t="s">
        <v>100</v>
      </c>
      <c r="B2229" t="s">
        <v>86</v>
      </c>
      <c r="C2229" t="s">
        <v>102</v>
      </c>
      <c r="D2229" t="s">
        <v>71</v>
      </c>
      <c r="E2229" t="s">
        <v>88</v>
      </c>
      <c r="F2229" t="s">
        <v>55</v>
      </c>
      <c r="G2229">
        <v>136</v>
      </c>
      <c r="H2229">
        <v>11</v>
      </c>
      <c r="I2229">
        <f>IF(VLOOKUP(Data!$A2229,summermonths, 2, FALSE) = 1, VLOOKUP(Data!$H2229,rateblocks, 2, FALSE), VLOOKUP(Data!H2229, rateblocks,3, FALSE))</f>
        <v>2</v>
      </c>
      <c r="J2229">
        <v>3.1831088066101074</v>
      </c>
      <c r="K2229">
        <v>2.8148162364959717</v>
      </c>
      <c r="L2229">
        <v>83.941177368164062</v>
      </c>
      <c r="M2229">
        <v>-0.36829271912574768</v>
      </c>
      <c r="N2229">
        <v>0.60735255479812622</v>
      </c>
      <c r="O2229">
        <v>0.368877112865448</v>
      </c>
      <c r="P2229">
        <v>-1.3672987222671509</v>
      </c>
      <c r="Q2229">
        <v>-1.1466463804244995</v>
      </c>
      <c r="R2229">
        <v>-0.68678873777389526</v>
      </c>
      <c r="S2229">
        <v>-0.36829271912574768</v>
      </c>
      <c r="T2229">
        <v>-4.9796726554632187E-2</v>
      </c>
      <c r="U2229">
        <v>0.41006091237068176</v>
      </c>
      <c r="V2229">
        <v>0.63071334362030029</v>
      </c>
    </row>
    <row r="2230" spans="1:22" x14ac:dyDescent="0.25">
      <c r="A2230" t="s">
        <v>95</v>
      </c>
      <c r="B2230" t="s">
        <v>86</v>
      </c>
      <c r="C2230" t="s">
        <v>102</v>
      </c>
      <c r="D2230" t="s">
        <v>66</v>
      </c>
      <c r="E2230" t="s">
        <v>88</v>
      </c>
      <c r="F2230" t="s">
        <v>55</v>
      </c>
      <c r="G2230">
        <v>136</v>
      </c>
      <c r="H2230">
        <v>22</v>
      </c>
      <c r="I2230">
        <f>IF(VLOOKUP(Data!$A2230,summermonths, 2, FALSE) = 1, VLOOKUP(Data!$H2230,rateblocks, 2, FALSE), VLOOKUP(Data!H2230, rateblocks,3, FALSE))</f>
        <v>2</v>
      </c>
      <c r="J2230">
        <v>2.9033370018005371</v>
      </c>
      <c r="K2230">
        <v>3.6450366973876953</v>
      </c>
      <c r="L2230">
        <v>66.36029052734375</v>
      </c>
      <c r="M2230">
        <v>0.74169975519180298</v>
      </c>
      <c r="N2230">
        <v>0.4495314359664917</v>
      </c>
      <c r="O2230">
        <v>0.20207850635051727</v>
      </c>
      <c r="P2230">
        <v>2.2863422054797411E-3</v>
      </c>
      <c r="Q2230">
        <v>0.16560204327106476</v>
      </c>
      <c r="R2230">
        <v>0.50596523284912109</v>
      </c>
      <c r="S2230">
        <v>0.74169975519180298</v>
      </c>
      <c r="T2230">
        <v>0.97743427753448486</v>
      </c>
      <c r="U2230">
        <v>1.3177974224090576</v>
      </c>
      <c r="V2230">
        <v>1.4811131954193115</v>
      </c>
    </row>
    <row r="2231" spans="1:22" x14ac:dyDescent="0.25">
      <c r="A2231" t="s">
        <v>123</v>
      </c>
      <c r="B2231" t="s">
        <v>86</v>
      </c>
      <c r="C2231" t="s">
        <v>101</v>
      </c>
      <c r="D2231" t="s">
        <v>107</v>
      </c>
      <c r="E2231" t="s">
        <v>88</v>
      </c>
      <c r="F2231" t="s">
        <v>55</v>
      </c>
      <c r="G2231">
        <v>136</v>
      </c>
      <c r="H2231">
        <v>6</v>
      </c>
      <c r="I2231">
        <f>IF(VLOOKUP(Data!$A2231,summermonths, 2, FALSE) = 1, VLOOKUP(Data!$H2231,rateblocks, 2, FALSE), VLOOKUP(Data!H2231, rateblocks,3, FALSE))</f>
        <v>3</v>
      </c>
      <c r="J2231">
        <v>2.6251070499420166</v>
      </c>
      <c r="K2231">
        <v>2.5874168872833252</v>
      </c>
      <c r="L2231">
        <v>52.599456787109375</v>
      </c>
      <c r="M2231">
        <v>-3.7690185010433197E-2</v>
      </c>
      <c r="N2231">
        <v>0.15421994030475616</v>
      </c>
      <c r="O2231">
        <v>2.3783789947628975E-2</v>
      </c>
      <c r="P2231">
        <v>-0.29135942459106445</v>
      </c>
      <c r="Q2231">
        <v>-0.2353309839963913</v>
      </c>
      <c r="R2231">
        <v>-0.11856319755315781</v>
      </c>
      <c r="S2231">
        <v>-3.7690185010433197E-2</v>
      </c>
      <c r="T2231">
        <v>4.3182831257581711E-2</v>
      </c>
      <c r="U2231">
        <v>0.1599506139755249</v>
      </c>
      <c r="V2231">
        <v>0.21597903966903687</v>
      </c>
    </row>
    <row r="2232" spans="1:22" x14ac:dyDescent="0.25">
      <c r="A2232" t="s">
        <v>125</v>
      </c>
      <c r="B2232" t="s">
        <v>86</v>
      </c>
      <c r="C2232" t="s">
        <v>102</v>
      </c>
      <c r="D2232" t="s">
        <v>109</v>
      </c>
      <c r="E2232" t="s">
        <v>88</v>
      </c>
      <c r="F2232" t="s">
        <v>55</v>
      </c>
      <c r="G2232">
        <v>136</v>
      </c>
      <c r="H2232">
        <v>18</v>
      </c>
      <c r="I2232">
        <f>IF(VLOOKUP(Data!$A2232,summermonths, 2, FALSE) = 1, VLOOKUP(Data!$H2232,rateblocks, 2, FALSE), VLOOKUP(Data!H2232, rateblocks,3, FALSE))</f>
        <v>1</v>
      </c>
      <c r="J2232">
        <v>3.4006476402282715</v>
      </c>
      <c r="K2232">
        <v>2.9893014430999756</v>
      </c>
      <c r="L2232">
        <v>77.558822631835938</v>
      </c>
      <c r="M2232">
        <v>-0.41134628653526306</v>
      </c>
      <c r="N2232">
        <v>0.62432008981704712</v>
      </c>
      <c r="O2232">
        <v>0.38977557420730591</v>
      </c>
      <c r="P2232">
        <v>-1.4382615089416504</v>
      </c>
      <c r="Q2232">
        <v>-1.211444616317749</v>
      </c>
      <c r="R2232">
        <v>-0.73874008655548096</v>
      </c>
      <c r="S2232">
        <v>-0.41134628653526306</v>
      </c>
      <c r="T2232">
        <v>-8.3952508866786957E-2</v>
      </c>
      <c r="U2232">
        <v>0.38875210285186768</v>
      </c>
      <c r="V2232">
        <v>0.61556887626647949</v>
      </c>
    </row>
    <row r="2233" spans="1:22" x14ac:dyDescent="0.25">
      <c r="A2233" t="s">
        <v>122</v>
      </c>
      <c r="B2233" t="s">
        <v>86</v>
      </c>
      <c r="C2233" t="s">
        <v>102</v>
      </c>
      <c r="D2233" t="s">
        <v>106</v>
      </c>
      <c r="E2233" t="s">
        <v>88</v>
      </c>
      <c r="F2233" t="s">
        <v>55</v>
      </c>
      <c r="G2233">
        <v>136</v>
      </c>
      <c r="H2233">
        <v>14</v>
      </c>
      <c r="I2233">
        <f>IF(VLOOKUP(Data!$A2233,summermonths, 2, FALSE) = 1, VLOOKUP(Data!$H2233,rateblocks, 2, FALSE), VLOOKUP(Data!H2233, rateblocks,3, FALSE))</f>
        <v>2</v>
      </c>
      <c r="J2233">
        <v>1.4444763660430908</v>
      </c>
      <c r="K2233">
        <v>2.3026471138000488</v>
      </c>
      <c r="L2233">
        <v>57.764705657958984</v>
      </c>
      <c r="M2233">
        <v>0.85817074775695801</v>
      </c>
      <c r="N2233">
        <v>0.50029677152633667</v>
      </c>
      <c r="O2233">
        <v>0.25029686093330383</v>
      </c>
      <c r="P2233">
        <v>3.5255789756774902E-2</v>
      </c>
      <c r="Q2233">
        <v>0.21701464056968689</v>
      </c>
      <c r="R2233">
        <v>0.59581488370895386</v>
      </c>
      <c r="S2233">
        <v>0.85817074775695801</v>
      </c>
      <c r="T2233">
        <v>1.1205266714096069</v>
      </c>
      <c r="U2233">
        <v>1.4993268251419067</v>
      </c>
      <c r="V2233">
        <v>1.6810857057571411</v>
      </c>
    </row>
    <row r="2234" spans="1:22" x14ac:dyDescent="0.25">
      <c r="A2234" t="s">
        <v>98</v>
      </c>
      <c r="B2234" t="s">
        <v>86</v>
      </c>
      <c r="C2234" t="s">
        <v>102</v>
      </c>
      <c r="D2234" t="s">
        <v>69</v>
      </c>
      <c r="E2234" t="s">
        <v>88</v>
      </c>
      <c r="F2234" t="s">
        <v>55</v>
      </c>
      <c r="G2234">
        <v>136</v>
      </c>
      <c r="H2234">
        <v>6</v>
      </c>
      <c r="I2234">
        <f>IF(VLOOKUP(Data!$A2234,summermonths, 2, FALSE) = 1, VLOOKUP(Data!$H2234,rateblocks, 2, FALSE), VLOOKUP(Data!H2234, rateblocks,3, FALSE))</f>
        <v>3</v>
      </c>
      <c r="J2234">
        <v>2.7760202884674072</v>
      </c>
      <c r="K2234">
        <v>2.7362499237060547</v>
      </c>
      <c r="L2234">
        <v>71.661766052246094</v>
      </c>
      <c r="M2234">
        <v>-3.977019339799881E-2</v>
      </c>
      <c r="N2234">
        <v>0.36235937476158142</v>
      </c>
      <c r="O2234">
        <v>0.13130432367324829</v>
      </c>
      <c r="P2234">
        <v>-0.63579833507537842</v>
      </c>
      <c r="Q2234">
        <v>-0.50415241718292236</v>
      </c>
      <c r="R2234">
        <v>-0.22979164123535156</v>
      </c>
      <c r="S2234">
        <v>-3.977019339799881E-2</v>
      </c>
      <c r="T2234">
        <v>0.15025125443935394</v>
      </c>
      <c r="U2234">
        <v>0.42461204528808594</v>
      </c>
      <c r="V2234">
        <v>0.55625796318054199</v>
      </c>
    </row>
    <row r="2235" spans="1:22" x14ac:dyDescent="0.25">
      <c r="A2235" t="s">
        <v>95</v>
      </c>
      <c r="B2235" t="s">
        <v>86</v>
      </c>
      <c r="C2235" t="s">
        <v>102</v>
      </c>
      <c r="D2235" t="s">
        <v>66</v>
      </c>
      <c r="E2235" t="s">
        <v>88</v>
      </c>
      <c r="F2235" t="s">
        <v>55</v>
      </c>
      <c r="G2235">
        <v>136</v>
      </c>
      <c r="H2235">
        <v>9</v>
      </c>
      <c r="I2235">
        <f>IF(VLOOKUP(Data!$A2235,summermonths, 2, FALSE) = 1, VLOOKUP(Data!$H2235,rateblocks, 2, FALSE), VLOOKUP(Data!H2235, rateblocks,3, FALSE))</f>
        <v>2</v>
      </c>
      <c r="J2235">
        <v>1.7403087615966797</v>
      </c>
      <c r="K2235">
        <v>1.962022066116333</v>
      </c>
      <c r="L2235">
        <v>70.602943420410156</v>
      </c>
      <c r="M2235">
        <v>0.22171331942081451</v>
      </c>
      <c r="N2235">
        <v>0.44577541947364807</v>
      </c>
      <c r="O2235">
        <v>0.19871573150157928</v>
      </c>
      <c r="P2235">
        <v>-0.51152199506759644</v>
      </c>
      <c r="Q2235">
        <v>-0.3495708703994751</v>
      </c>
      <c r="R2235">
        <v>-1.2051539495587349E-2</v>
      </c>
      <c r="S2235">
        <v>0.22171331942081451</v>
      </c>
      <c r="T2235">
        <v>0.45547819137573242</v>
      </c>
      <c r="U2235">
        <v>0.79299747943878174</v>
      </c>
      <c r="V2235">
        <v>0.95494866371154785</v>
      </c>
    </row>
    <row r="2236" spans="1:22" x14ac:dyDescent="0.25">
      <c r="A2236" t="s">
        <v>100</v>
      </c>
      <c r="B2236" t="s">
        <v>86</v>
      </c>
      <c r="C2236" t="s">
        <v>102</v>
      </c>
      <c r="D2236" t="s">
        <v>71</v>
      </c>
      <c r="E2236" t="s">
        <v>88</v>
      </c>
      <c r="F2236" t="s">
        <v>55</v>
      </c>
      <c r="G2236">
        <v>136</v>
      </c>
      <c r="H2236">
        <v>19</v>
      </c>
      <c r="I2236">
        <f>IF(VLOOKUP(Data!$A2236,summermonths, 2, FALSE) = 1, VLOOKUP(Data!$H2236,rateblocks, 2, FALSE), VLOOKUP(Data!H2236, rateblocks,3, FALSE))</f>
        <v>2</v>
      </c>
      <c r="J2236">
        <v>3.6101994514465332</v>
      </c>
      <c r="K2236">
        <v>3.4415807723999023</v>
      </c>
      <c r="L2236">
        <v>78</v>
      </c>
      <c r="M2236">
        <v>-0.16861860454082489</v>
      </c>
      <c r="N2236">
        <v>0.53246915340423584</v>
      </c>
      <c r="O2236">
        <v>0.28352341055870056</v>
      </c>
      <c r="P2236">
        <v>-1.044452428817749</v>
      </c>
      <c r="Q2236">
        <v>-0.85100525617599487</v>
      </c>
      <c r="R2236">
        <v>-0.4478456974029541</v>
      </c>
      <c r="S2236">
        <v>-0.16861860454082489</v>
      </c>
      <c r="T2236">
        <v>0.11060849577188492</v>
      </c>
      <c r="U2236">
        <v>0.51376807689666748</v>
      </c>
      <c r="V2236">
        <v>0.70721518993377686</v>
      </c>
    </row>
    <row r="2237" spans="1:22" x14ac:dyDescent="0.25">
      <c r="A2237" t="s">
        <v>97</v>
      </c>
      <c r="B2237" t="s">
        <v>86</v>
      </c>
      <c r="C2237" t="s">
        <v>101</v>
      </c>
      <c r="D2237" t="s">
        <v>62</v>
      </c>
      <c r="E2237" t="s">
        <v>88</v>
      </c>
      <c r="F2237" t="s">
        <v>55</v>
      </c>
      <c r="G2237">
        <v>136</v>
      </c>
      <c r="H2237">
        <v>18</v>
      </c>
      <c r="I2237">
        <f>IF(VLOOKUP(Data!$A2237,summermonths, 2, FALSE) = 1, VLOOKUP(Data!$H2237,rateblocks, 2, FALSE), VLOOKUP(Data!H2237, rateblocks,3, FALSE))</f>
        <v>1</v>
      </c>
      <c r="J2237">
        <v>2.4994182586669922</v>
      </c>
      <c r="K2237">
        <v>2.7409939765930176</v>
      </c>
      <c r="L2237">
        <v>73.557548522949219</v>
      </c>
      <c r="M2237">
        <v>0.24157567322254181</v>
      </c>
      <c r="N2237">
        <v>0.34019887447357178</v>
      </c>
      <c r="O2237">
        <v>0.11573527753353119</v>
      </c>
      <c r="P2237">
        <v>-0.31800168752670288</v>
      </c>
      <c r="Q2237">
        <v>-0.19440673291683197</v>
      </c>
      <c r="R2237">
        <v>6.3175208866596222E-2</v>
      </c>
      <c r="S2237">
        <v>0.24157567322254181</v>
      </c>
      <c r="T2237">
        <v>0.41997614502906799</v>
      </c>
      <c r="U2237">
        <v>0.67755806446075439</v>
      </c>
      <c r="V2237">
        <v>0.80115300416946411</v>
      </c>
    </row>
    <row r="2238" spans="1:22" x14ac:dyDescent="0.25">
      <c r="A2238" t="s">
        <v>100</v>
      </c>
      <c r="B2238" t="s">
        <v>86</v>
      </c>
      <c r="C2238" t="s">
        <v>102</v>
      </c>
      <c r="D2238" t="s">
        <v>71</v>
      </c>
      <c r="E2238" t="s">
        <v>88</v>
      </c>
      <c r="F2238" t="s">
        <v>55</v>
      </c>
      <c r="G2238">
        <v>136</v>
      </c>
      <c r="H2238">
        <v>21</v>
      </c>
      <c r="I2238">
        <f>IF(VLOOKUP(Data!$A2238,summermonths, 2, FALSE) = 1, VLOOKUP(Data!$H2238,rateblocks, 2, FALSE), VLOOKUP(Data!H2238, rateblocks,3, FALSE))</f>
        <v>2</v>
      </c>
      <c r="J2238">
        <v>3.7729690074920654</v>
      </c>
      <c r="K2238">
        <v>3.71018385887146</v>
      </c>
      <c r="L2238">
        <v>76.76470947265625</v>
      </c>
      <c r="M2238">
        <v>-6.278509646654129E-2</v>
      </c>
      <c r="N2238">
        <v>0.51017266511917114</v>
      </c>
      <c r="O2238">
        <v>0.26027613878250122</v>
      </c>
      <c r="P2238">
        <v>-0.90194445848464966</v>
      </c>
      <c r="Q2238">
        <v>-0.71659767627716064</v>
      </c>
      <c r="R2238">
        <v>-0.33031991124153137</v>
      </c>
      <c r="S2238">
        <v>-6.278509646654129E-2</v>
      </c>
      <c r="T2238">
        <v>0.2047497034072876</v>
      </c>
      <c r="U2238">
        <v>0.59102749824523926</v>
      </c>
      <c r="V2238">
        <v>0.77637428045272827</v>
      </c>
    </row>
    <row r="2239" spans="1:22" x14ac:dyDescent="0.25">
      <c r="A2239" t="s">
        <v>125</v>
      </c>
      <c r="B2239" t="s">
        <v>86</v>
      </c>
      <c r="C2239" t="s">
        <v>101</v>
      </c>
      <c r="D2239" t="s">
        <v>110</v>
      </c>
      <c r="E2239" t="s">
        <v>88</v>
      </c>
      <c r="F2239" t="s">
        <v>55</v>
      </c>
      <c r="G2239">
        <v>136</v>
      </c>
      <c r="H2239">
        <v>17</v>
      </c>
      <c r="I2239">
        <f>IF(VLOOKUP(Data!$A2239,summermonths, 2, FALSE) = 1, VLOOKUP(Data!$H2239,rateblocks, 2, FALSE), VLOOKUP(Data!H2239, rateblocks,3, FALSE))</f>
        <v>2</v>
      </c>
      <c r="J2239">
        <v>2.625075101852417</v>
      </c>
      <c r="K2239">
        <v>2.3162300586700439</v>
      </c>
      <c r="L2239">
        <v>69.778739929199219</v>
      </c>
      <c r="M2239">
        <v>-0.3088451623916626</v>
      </c>
      <c r="N2239">
        <v>0.30468732118606567</v>
      </c>
      <c r="O2239">
        <v>9.2834360897541046E-2</v>
      </c>
      <c r="P2239">
        <v>-0.81001120805740356</v>
      </c>
      <c r="Q2239">
        <v>-0.69931769371032715</v>
      </c>
      <c r="R2239">
        <v>-0.46862334012985229</v>
      </c>
      <c r="S2239">
        <v>-0.3088451623916626</v>
      </c>
      <c r="T2239">
        <v>-0.14906696975231171</v>
      </c>
      <c r="U2239">
        <v>8.1627354025840759E-2</v>
      </c>
      <c r="V2239">
        <v>0.19232088327407837</v>
      </c>
    </row>
    <row r="2240" spans="1:22" x14ac:dyDescent="0.25">
      <c r="A2240" t="s">
        <v>95</v>
      </c>
      <c r="B2240" t="s">
        <v>86</v>
      </c>
      <c r="C2240" t="s">
        <v>101</v>
      </c>
      <c r="D2240" t="s">
        <v>60</v>
      </c>
      <c r="E2240" t="s">
        <v>88</v>
      </c>
      <c r="F2240" t="s">
        <v>55</v>
      </c>
      <c r="G2240">
        <v>136</v>
      </c>
      <c r="H2240">
        <v>2</v>
      </c>
      <c r="I2240">
        <f>IF(VLOOKUP(Data!$A2240,summermonths, 2, FALSE) = 1, VLOOKUP(Data!$H2240,rateblocks, 2, FALSE), VLOOKUP(Data!H2240, rateblocks,3, FALSE))</f>
        <v>3</v>
      </c>
      <c r="J2240">
        <v>2.3975470066070557</v>
      </c>
      <c r="K2240">
        <v>2.5487241744995117</v>
      </c>
      <c r="L2240">
        <v>59.716545104980469</v>
      </c>
      <c r="M2240">
        <v>0.15117715299129486</v>
      </c>
      <c r="N2240">
        <v>0.18365374207496643</v>
      </c>
      <c r="O2240">
        <v>3.3728696405887604E-2</v>
      </c>
      <c r="P2240">
        <v>-0.15090636909008026</v>
      </c>
      <c r="Q2240">
        <v>-8.4184587001800537E-2</v>
      </c>
      <c r="R2240">
        <v>5.4869037121534348E-2</v>
      </c>
      <c r="S2240">
        <v>0.15117715299129486</v>
      </c>
      <c r="T2240">
        <v>0.24748526513576508</v>
      </c>
      <c r="U2240">
        <v>0.38653889298439026</v>
      </c>
      <c r="V2240">
        <v>0.45326068997383118</v>
      </c>
    </row>
    <row r="2241" spans="1:22" x14ac:dyDescent="0.25">
      <c r="A2241" t="s">
        <v>95</v>
      </c>
      <c r="B2241" t="s">
        <v>86</v>
      </c>
      <c r="C2241" t="s">
        <v>102</v>
      </c>
      <c r="D2241" t="s">
        <v>66</v>
      </c>
      <c r="E2241" t="s">
        <v>88</v>
      </c>
      <c r="F2241" t="s">
        <v>55</v>
      </c>
      <c r="G2241">
        <v>136</v>
      </c>
      <c r="H2241">
        <v>12</v>
      </c>
      <c r="I2241">
        <f>IF(VLOOKUP(Data!$A2241,summermonths, 2, FALSE) = 1, VLOOKUP(Data!$H2241,rateblocks, 2, FALSE), VLOOKUP(Data!H2241, rateblocks,3, FALSE))</f>
        <v>1</v>
      </c>
      <c r="J2241">
        <v>2.5288150310516357</v>
      </c>
      <c r="K2241">
        <v>2.5773530006408691</v>
      </c>
      <c r="L2241">
        <v>79.257354736328125</v>
      </c>
      <c r="M2241">
        <v>4.8537887632846832E-2</v>
      </c>
      <c r="N2241">
        <v>0.47644674777984619</v>
      </c>
      <c r="O2241">
        <v>0.22700150310993195</v>
      </c>
      <c r="P2241">
        <v>-0.73514729738235474</v>
      </c>
      <c r="Q2241">
        <v>-0.56205320358276367</v>
      </c>
      <c r="R2241">
        <v>-0.20131103694438934</v>
      </c>
      <c r="S2241">
        <v>4.8537887632846832E-2</v>
      </c>
      <c r="T2241">
        <v>0.29838681221008301</v>
      </c>
      <c r="U2241">
        <v>0.65912896394729614</v>
      </c>
      <c r="V2241">
        <v>0.83222305774688721</v>
      </c>
    </row>
    <row r="2242" spans="1:22" x14ac:dyDescent="0.25">
      <c r="A2242" t="s">
        <v>96</v>
      </c>
      <c r="B2242" t="s">
        <v>86</v>
      </c>
      <c r="C2242" t="s">
        <v>101</v>
      </c>
      <c r="D2242" t="s">
        <v>61</v>
      </c>
      <c r="E2242" t="s">
        <v>88</v>
      </c>
      <c r="F2242" t="s">
        <v>55</v>
      </c>
      <c r="G2242">
        <v>136</v>
      </c>
      <c r="H2242">
        <v>18</v>
      </c>
      <c r="I2242">
        <f>IF(VLOOKUP(Data!$A2242,summermonths, 2, FALSE) = 1, VLOOKUP(Data!$H2242,rateblocks, 2, FALSE), VLOOKUP(Data!H2242, rateblocks,3, FALSE))</f>
        <v>1</v>
      </c>
      <c r="J2242">
        <v>2.2810165882110596</v>
      </c>
      <c r="K2242">
        <v>2.672849178314209</v>
      </c>
      <c r="L2242">
        <v>71.178810119628906</v>
      </c>
      <c r="M2242">
        <v>0.39183267951011658</v>
      </c>
      <c r="N2242">
        <v>0.3206927478313446</v>
      </c>
      <c r="O2242">
        <v>0.10284383594989777</v>
      </c>
      <c r="P2242">
        <v>-0.13565994799137115</v>
      </c>
      <c r="Q2242">
        <v>-1.9151613116264343E-2</v>
      </c>
      <c r="R2242">
        <v>0.22366124391555786</v>
      </c>
      <c r="S2242">
        <v>0.39183267951011658</v>
      </c>
      <c r="T2242">
        <v>0.56000411510467529</v>
      </c>
      <c r="U2242">
        <v>0.80281698703765869</v>
      </c>
      <c r="V2242">
        <v>0.91932529211044312</v>
      </c>
    </row>
    <row r="2243" spans="1:22" x14ac:dyDescent="0.25">
      <c r="A2243" t="s">
        <v>125</v>
      </c>
      <c r="B2243" t="s">
        <v>86</v>
      </c>
      <c r="C2243" t="s">
        <v>101</v>
      </c>
      <c r="D2243" t="s">
        <v>110</v>
      </c>
      <c r="E2243" t="s">
        <v>88</v>
      </c>
      <c r="F2243" t="s">
        <v>55</v>
      </c>
      <c r="G2243">
        <v>136</v>
      </c>
      <c r="H2243">
        <v>23</v>
      </c>
      <c r="I2243">
        <f>IF(VLOOKUP(Data!$A2243,summermonths, 2, FALSE) = 1, VLOOKUP(Data!$H2243,rateblocks, 2, FALSE), VLOOKUP(Data!H2243, rateblocks,3, FALSE))</f>
        <v>3</v>
      </c>
      <c r="J2243">
        <v>3.0982894897460937</v>
      </c>
      <c r="K2243">
        <v>2.899510383605957</v>
      </c>
      <c r="L2243">
        <v>60.645389556884766</v>
      </c>
      <c r="M2243">
        <v>-0.19877918064594269</v>
      </c>
      <c r="N2243">
        <v>0.17217607796192169</v>
      </c>
      <c r="O2243">
        <v>2.9644601047039032E-2</v>
      </c>
      <c r="P2243">
        <v>-0.48198363184928894</v>
      </c>
      <c r="Q2243">
        <v>-0.41943171620368958</v>
      </c>
      <c r="R2243">
        <v>-0.28906840085983276</v>
      </c>
      <c r="S2243">
        <v>-0.19877918064594269</v>
      </c>
      <c r="T2243">
        <v>-0.10848996043205261</v>
      </c>
      <c r="U2243">
        <v>2.1873341873288155E-2</v>
      </c>
      <c r="V2243">
        <v>8.4425263106822968E-2</v>
      </c>
    </row>
    <row r="2244" spans="1:22" x14ac:dyDescent="0.25">
      <c r="A2244" t="s">
        <v>123</v>
      </c>
      <c r="B2244" t="s">
        <v>86</v>
      </c>
      <c r="C2244" t="s">
        <v>102</v>
      </c>
      <c r="D2244" t="s">
        <v>112</v>
      </c>
      <c r="E2244" t="s">
        <v>88</v>
      </c>
      <c r="F2244" t="s">
        <v>55</v>
      </c>
      <c r="G2244">
        <v>136</v>
      </c>
      <c r="H2244">
        <v>10</v>
      </c>
      <c r="I2244">
        <f>IF(VLOOKUP(Data!$A2244,summermonths, 2, FALSE) = 1, VLOOKUP(Data!$H2244,rateblocks, 2, FALSE), VLOOKUP(Data!H2244, rateblocks,3, FALSE))</f>
        <v>2</v>
      </c>
      <c r="J2244">
        <v>1.9914869070053101</v>
      </c>
      <c r="K2244">
        <v>1.9082353115081787</v>
      </c>
      <c r="L2244">
        <v>79.176467895507813</v>
      </c>
      <c r="M2244">
        <v>-8.3251595497131348E-2</v>
      </c>
      <c r="N2244">
        <v>0.39252954721450806</v>
      </c>
      <c r="O2244">
        <v>0.15407945215702057</v>
      </c>
      <c r="P2244">
        <v>-0.72890526056289673</v>
      </c>
      <c r="Q2244">
        <v>-0.58629846572875977</v>
      </c>
      <c r="R2244">
        <v>-0.28909429907798767</v>
      </c>
      <c r="S2244">
        <v>-8.3251595497131348E-2</v>
      </c>
      <c r="T2244">
        <v>0.12259110063314438</v>
      </c>
      <c r="U2244">
        <v>0.41979527473449707</v>
      </c>
      <c r="V2244">
        <v>0.56240206956863403</v>
      </c>
    </row>
    <row r="2245" spans="1:22" x14ac:dyDescent="0.25">
      <c r="A2245" t="s">
        <v>122</v>
      </c>
      <c r="B2245" t="s">
        <v>86</v>
      </c>
      <c r="C2245" t="s">
        <v>101</v>
      </c>
      <c r="D2245" t="s">
        <v>111</v>
      </c>
      <c r="E2245" t="s">
        <v>88</v>
      </c>
      <c r="F2245" t="s">
        <v>55</v>
      </c>
      <c r="G2245">
        <v>136</v>
      </c>
      <c r="H2245">
        <v>23</v>
      </c>
      <c r="I2245">
        <f>IF(VLOOKUP(Data!$A2245,summermonths, 2, FALSE) = 1, VLOOKUP(Data!$H2245,rateblocks, 2, FALSE), VLOOKUP(Data!H2245, rateblocks,3, FALSE))</f>
        <v>3</v>
      </c>
      <c r="J2245">
        <v>2.7239439487457275</v>
      </c>
      <c r="K2245">
        <v>2.7790606021881104</v>
      </c>
      <c r="L2245">
        <v>54.807720184326172</v>
      </c>
      <c r="M2245">
        <v>5.5116672068834305E-2</v>
      </c>
      <c r="N2245">
        <v>0.18992535769939423</v>
      </c>
      <c r="O2245">
        <v>3.6071643233299255E-2</v>
      </c>
      <c r="P2245">
        <v>-0.25728273391723633</v>
      </c>
      <c r="Q2245">
        <v>-0.18828247487545013</v>
      </c>
      <c r="R2245">
        <v>-4.4480282813310623E-2</v>
      </c>
      <c r="S2245">
        <v>5.5116672068834305E-2</v>
      </c>
      <c r="T2245">
        <v>0.15471363067626953</v>
      </c>
      <c r="U2245">
        <v>0.29851582646369934</v>
      </c>
      <c r="V2245">
        <v>0.36751610040664673</v>
      </c>
    </row>
    <row r="2246" spans="1:22" x14ac:dyDescent="0.25">
      <c r="A2246" t="s">
        <v>99</v>
      </c>
      <c r="B2246" t="s">
        <v>86</v>
      </c>
      <c r="C2246" t="s">
        <v>101</v>
      </c>
      <c r="D2246" t="s">
        <v>64</v>
      </c>
      <c r="E2246" t="s">
        <v>88</v>
      </c>
      <c r="F2246" t="s">
        <v>55</v>
      </c>
      <c r="G2246">
        <v>136</v>
      </c>
      <c r="H2246">
        <v>20</v>
      </c>
      <c r="I2246">
        <f>IF(VLOOKUP(Data!$A2246,summermonths, 2, FALSE) = 1, VLOOKUP(Data!$H2246,rateblocks, 2, FALSE), VLOOKUP(Data!H2246, rateblocks,3, FALSE))</f>
        <v>2</v>
      </c>
      <c r="J2246">
        <v>3.60310959815979</v>
      </c>
      <c r="K2246">
        <v>3.6537849903106689</v>
      </c>
      <c r="L2246">
        <v>74.877098083496094</v>
      </c>
      <c r="M2246">
        <v>5.067531019449234E-2</v>
      </c>
      <c r="N2246">
        <v>0.33834856748580933</v>
      </c>
      <c r="O2246">
        <v>0.11447975039482117</v>
      </c>
      <c r="P2246">
        <v>-0.50585854053497314</v>
      </c>
      <c r="Q2246">
        <v>-0.38293582201004028</v>
      </c>
      <c r="R2246">
        <v>-0.12675485014915466</v>
      </c>
      <c r="S2246">
        <v>5.067531019449234E-2</v>
      </c>
      <c r="T2246">
        <v>0.22810547053813934</v>
      </c>
      <c r="U2246">
        <v>0.48428645730018616</v>
      </c>
      <c r="V2246">
        <v>0.60720920562744141</v>
      </c>
    </row>
    <row r="2247" spans="1:22" x14ac:dyDescent="0.25">
      <c r="A2247" t="s">
        <v>123</v>
      </c>
      <c r="B2247" t="s">
        <v>86</v>
      </c>
      <c r="C2247" t="s">
        <v>102</v>
      </c>
      <c r="D2247" t="s">
        <v>112</v>
      </c>
      <c r="E2247" t="s">
        <v>88</v>
      </c>
      <c r="F2247" t="s">
        <v>55</v>
      </c>
      <c r="G2247">
        <v>136</v>
      </c>
      <c r="H2247">
        <v>23</v>
      </c>
      <c r="I2247">
        <f>IF(VLOOKUP(Data!$A2247,summermonths, 2, FALSE) = 1, VLOOKUP(Data!$H2247,rateblocks, 2, FALSE), VLOOKUP(Data!H2247, rateblocks,3, FALSE))</f>
        <v>3</v>
      </c>
      <c r="J2247">
        <v>2.8685739040374756</v>
      </c>
      <c r="K2247">
        <v>2.8645219802856445</v>
      </c>
      <c r="L2247">
        <v>60.522060394287109</v>
      </c>
      <c r="M2247">
        <v>-4.0518236346542835E-3</v>
      </c>
      <c r="N2247">
        <v>0.35116195678710938</v>
      </c>
      <c r="O2247">
        <v>0.12331472337245941</v>
      </c>
      <c r="P2247">
        <v>-0.58166182041168213</v>
      </c>
      <c r="Q2247">
        <v>-0.45408397912979126</v>
      </c>
      <c r="R2247">
        <v>-0.18820133805274963</v>
      </c>
      <c r="S2247">
        <v>-4.0518236346542835E-3</v>
      </c>
      <c r="T2247">
        <v>0.18009768426418304</v>
      </c>
      <c r="U2247">
        <v>0.44598034024238586</v>
      </c>
      <c r="V2247">
        <v>0.57355821132659912</v>
      </c>
    </row>
    <row r="2248" spans="1:22" x14ac:dyDescent="0.25">
      <c r="A2248" t="s">
        <v>122</v>
      </c>
      <c r="B2248" t="s">
        <v>86</v>
      </c>
      <c r="C2248" t="s">
        <v>101</v>
      </c>
      <c r="D2248" t="s">
        <v>111</v>
      </c>
      <c r="E2248" t="s">
        <v>88</v>
      </c>
      <c r="F2248" t="s">
        <v>55</v>
      </c>
      <c r="G2248">
        <v>136</v>
      </c>
      <c r="H2248">
        <v>9</v>
      </c>
      <c r="I2248">
        <f>IF(VLOOKUP(Data!$A2248,summermonths, 2, FALSE) = 1, VLOOKUP(Data!$H2248,rateblocks, 2, FALSE), VLOOKUP(Data!H2248, rateblocks,3, FALSE))</f>
        <v>2</v>
      </c>
      <c r="J2248">
        <v>1.5579471588134766</v>
      </c>
      <c r="K2248">
        <v>1.7168639898300171</v>
      </c>
      <c r="L2248">
        <v>59.719486236572266</v>
      </c>
      <c r="M2248">
        <v>0.15891684591770172</v>
      </c>
      <c r="N2248">
        <v>0.23443831503391266</v>
      </c>
      <c r="O2248">
        <v>5.4961323738098145E-2</v>
      </c>
      <c r="P2248">
        <v>-0.22669987380504608</v>
      </c>
      <c r="Q2248">
        <v>-0.14152795076370239</v>
      </c>
      <c r="R2248">
        <v>3.5977274179458618E-2</v>
      </c>
      <c r="S2248">
        <v>0.15891684591770172</v>
      </c>
      <c r="T2248">
        <v>0.28185641765594482</v>
      </c>
      <c r="U2248">
        <v>0.45936164259910583</v>
      </c>
      <c r="V2248">
        <v>0.54453355073928833</v>
      </c>
    </row>
    <row r="2249" spans="1:22" x14ac:dyDescent="0.25">
      <c r="A2249" t="s">
        <v>95</v>
      </c>
      <c r="B2249" t="s">
        <v>86</v>
      </c>
      <c r="C2249" t="s">
        <v>101</v>
      </c>
      <c r="D2249" t="s">
        <v>60</v>
      </c>
      <c r="E2249" t="s">
        <v>88</v>
      </c>
      <c r="F2249" t="s">
        <v>55</v>
      </c>
      <c r="G2249">
        <v>136</v>
      </c>
      <c r="H2249">
        <v>19</v>
      </c>
      <c r="I2249">
        <f>IF(VLOOKUP(Data!$A2249,summermonths, 2, FALSE) = 1, VLOOKUP(Data!$H2249,rateblocks, 2, FALSE), VLOOKUP(Data!H2249, rateblocks,3, FALSE))</f>
        <v>2</v>
      </c>
      <c r="J2249">
        <v>1.9015440940856934</v>
      </c>
      <c r="K2249">
        <v>2.2862555980682373</v>
      </c>
      <c r="L2249">
        <v>62.918014526367188</v>
      </c>
      <c r="M2249">
        <v>0.38471144437789917</v>
      </c>
      <c r="N2249">
        <v>0.29529443383216858</v>
      </c>
      <c r="O2249">
        <v>8.7198801338672638E-2</v>
      </c>
      <c r="P2249">
        <v>-0.10100467503070831</v>
      </c>
      <c r="Q2249">
        <v>6.2764002941548824E-3</v>
      </c>
      <c r="R2249">
        <v>0.2298588901758194</v>
      </c>
      <c r="S2249">
        <v>0.38471144437789917</v>
      </c>
      <c r="T2249">
        <v>0.53956401348114014</v>
      </c>
      <c r="U2249">
        <v>0.76314646005630493</v>
      </c>
      <c r="V2249">
        <v>0.87042754888534546</v>
      </c>
    </row>
    <row r="2250" spans="1:22" x14ac:dyDescent="0.25">
      <c r="A2250" t="s">
        <v>125</v>
      </c>
      <c r="B2250" t="s">
        <v>86</v>
      </c>
      <c r="C2250" t="s">
        <v>101</v>
      </c>
      <c r="D2250" t="s">
        <v>110</v>
      </c>
      <c r="E2250" t="s">
        <v>88</v>
      </c>
      <c r="F2250" t="s">
        <v>55</v>
      </c>
      <c r="G2250">
        <v>136</v>
      </c>
      <c r="H2250">
        <v>13</v>
      </c>
      <c r="I2250">
        <f>IF(VLOOKUP(Data!$A2250,summermonths, 2, FALSE) = 1, VLOOKUP(Data!$H2250,rateblocks, 2, FALSE), VLOOKUP(Data!H2250, rateblocks,3, FALSE))</f>
        <v>2</v>
      </c>
      <c r="J2250">
        <v>2.516951322555542</v>
      </c>
      <c r="K2250">
        <v>2.340224027633667</v>
      </c>
      <c r="L2250">
        <v>71.456550598144531</v>
      </c>
      <c r="M2250">
        <v>-0.17672732472419739</v>
      </c>
      <c r="N2250">
        <v>0.30076798796653748</v>
      </c>
      <c r="O2250">
        <v>9.0461380779743195E-2</v>
      </c>
      <c r="P2250">
        <v>-0.67144662141799927</v>
      </c>
      <c r="Q2250">
        <v>-0.56217700242996216</v>
      </c>
      <c r="R2250">
        <v>-0.33445021510124207</v>
      </c>
      <c r="S2250">
        <v>-0.17672732472419739</v>
      </c>
      <c r="T2250">
        <v>-1.9004438072443008E-2</v>
      </c>
      <c r="U2250">
        <v>0.20872236788272858</v>
      </c>
      <c r="V2250">
        <v>0.31799200177192688</v>
      </c>
    </row>
    <row r="2251" spans="1:22" x14ac:dyDescent="0.25">
      <c r="A2251" t="s">
        <v>123</v>
      </c>
      <c r="B2251" t="s">
        <v>86</v>
      </c>
      <c r="C2251" t="s">
        <v>102</v>
      </c>
      <c r="D2251" t="s">
        <v>112</v>
      </c>
      <c r="E2251" t="s">
        <v>88</v>
      </c>
      <c r="F2251" t="s">
        <v>55</v>
      </c>
      <c r="G2251">
        <v>136</v>
      </c>
      <c r="H2251">
        <v>2</v>
      </c>
      <c r="I2251">
        <f>IF(VLOOKUP(Data!$A2251,summermonths, 2, FALSE) = 1, VLOOKUP(Data!$H2251,rateblocks, 2, FALSE), VLOOKUP(Data!H2251, rateblocks,3, FALSE))</f>
        <v>3</v>
      </c>
      <c r="J2251">
        <v>2.643294095993042</v>
      </c>
      <c r="K2251">
        <v>2.5686030387878418</v>
      </c>
      <c r="L2251">
        <v>56.779411315917969</v>
      </c>
      <c r="M2251">
        <v>-7.4691206216812134E-2</v>
      </c>
      <c r="N2251">
        <v>0.25869128108024597</v>
      </c>
      <c r="O2251">
        <v>6.6921181976795197E-2</v>
      </c>
      <c r="P2251">
        <v>-0.50020051002502441</v>
      </c>
      <c r="Q2251">
        <v>-0.40621742606163025</v>
      </c>
      <c r="R2251">
        <v>-0.21034905314445496</v>
      </c>
      <c r="S2251">
        <v>-7.4691206216812134E-2</v>
      </c>
      <c r="T2251">
        <v>6.0966633260250092E-2</v>
      </c>
      <c r="U2251">
        <v>0.25683501362800598</v>
      </c>
      <c r="V2251">
        <v>0.35081809759140015</v>
      </c>
    </row>
    <row r="2252" spans="1:22" x14ac:dyDescent="0.25">
      <c r="A2252" t="s">
        <v>100</v>
      </c>
      <c r="B2252" t="s">
        <v>86</v>
      </c>
      <c r="C2252" t="s">
        <v>102</v>
      </c>
      <c r="D2252" t="s">
        <v>71</v>
      </c>
      <c r="E2252" t="s">
        <v>88</v>
      </c>
      <c r="F2252" t="s">
        <v>55</v>
      </c>
      <c r="G2252">
        <v>136</v>
      </c>
      <c r="H2252">
        <v>13</v>
      </c>
      <c r="I2252">
        <f>IF(VLOOKUP(Data!$A2252,summermonths, 2, FALSE) = 1, VLOOKUP(Data!$H2252,rateblocks, 2, FALSE), VLOOKUP(Data!H2252, rateblocks,3, FALSE))</f>
        <v>1</v>
      </c>
      <c r="J2252">
        <v>3.1470808982849121</v>
      </c>
      <c r="K2252">
        <v>3.0963602066040039</v>
      </c>
      <c r="L2252">
        <v>86.022056579589844</v>
      </c>
      <c r="M2252">
        <v>-5.0720714032649994E-2</v>
      </c>
      <c r="N2252">
        <v>0.64936619997024536</v>
      </c>
      <c r="O2252">
        <v>0.42167645692825317</v>
      </c>
      <c r="P2252">
        <v>-1.118833065032959</v>
      </c>
      <c r="Q2252">
        <v>-0.88291698694229126</v>
      </c>
      <c r="R2252">
        <v>-0.3912486732006073</v>
      </c>
      <c r="S2252">
        <v>-5.0720714032649994E-2</v>
      </c>
      <c r="T2252">
        <v>0.28980726003646851</v>
      </c>
      <c r="U2252">
        <v>0.78147554397583008</v>
      </c>
      <c r="V2252">
        <v>1.0173916816711426</v>
      </c>
    </row>
    <row r="2253" spans="1:22" x14ac:dyDescent="0.25">
      <c r="A2253" t="s">
        <v>96</v>
      </c>
      <c r="B2253" t="s">
        <v>86</v>
      </c>
      <c r="C2253" t="s">
        <v>102</v>
      </c>
      <c r="D2253" t="s">
        <v>67</v>
      </c>
      <c r="E2253" t="s">
        <v>88</v>
      </c>
      <c r="F2253" t="s">
        <v>55</v>
      </c>
      <c r="G2253">
        <v>136</v>
      </c>
      <c r="H2253">
        <v>4</v>
      </c>
      <c r="I2253">
        <f>IF(VLOOKUP(Data!$A2253,summermonths, 2, FALSE) = 1, VLOOKUP(Data!$H2253,rateblocks, 2, FALSE), VLOOKUP(Data!H2253, rateblocks,3, FALSE))</f>
        <v>3</v>
      </c>
      <c r="J2253">
        <v>2.6360900402069092</v>
      </c>
      <c r="K2253">
        <v>2.6528675556182861</v>
      </c>
      <c r="L2253">
        <v>65.86029052734375</v>
      </c>
      <c r="M2253">
        <v>1.6777511686086655E-2</v>
      </c>
      <c r="N2253">
        <v>0.28114199638366699</v>
      </c>
      <c r="O2253">
        <v>7.9040825366973877E-2</v>
      </c>
      <c r="P2253">
        <v>-0.44565993547439575</v>
      </c>
      <c r="Q2253">
        <v>-0.34352046251296997</v>
      </c>
      <c r="R2253">
        <v>-0.1306535005569458</v>
      </c>
      <c r="S2253">
        <v>1.6777511686086655E-2</v>
      </c>
      <c r="T2253">
        <v>0.16420851647853851</v>
      </c>
      <c r="U2253">
        <v>0.37707546353340149</v>
      </c>
      <c r="V2253">
        <v>0.47921493649482727</v>
      </c>
    </row>
    <row r="2254" spans="1:22" x14ac:dyDescent="0.25">
      <c r="A2254" t="s">
        <v>124</v>
      </c>
      <c r="B2254" t="s">
        <v>86</v>
      </c>
      <c r="C2254" t="s">
        <v>101</v>
      </c>
      <c r="D2254" t="s">
        <v>108</v>
      </c>
      <c r="E2254" t="s">
        <v>88</v>
      </c>
      <c r="F2254" t="s">
        <v>55</v>
      </c>
      <c r="G2254">
        <v>136</v>
      </c>
      <c r="H2254">
        <v>16</v>
      </c>
      <c r="I2254">
        <f>IF(VLOOKUP(Data!$A2254,summermonths, 2, FALSE) = 1, VLOOKUP(Data!$H2254,rateblocks, 2, FALSE), VLOOKUP(Data!H2254, rateblocks,3, FALSE))</f>
        <v>2</v>
      </c>
      <c r="J2254">
        <v>2.3158245086669922</v>
      </c>
      <c r="K2254">
        <v>2.2821218967437744</v>
      </c>
      <c r="L2254">
        <v>72.165267944335938</v>
      </c>
      <c r="M2254">
        <v>-3.3702779561281204E-2</v>
      </c>
      <c r="N2254">
        <v>0.27358236908912659</v>
      </c>
      <c r="O2254">
        <v>7.4847310781478882E-2</v>
      </c>
      <c r="P2254">
        <v>-0.48370572924613953</v>
      </c>
      <c r="Q2254">
        <v>-0.38431268930435181</v>
      </c>
      <c r="R2254">
        <v>-0.17716951668262482</v>
      </c>
      <c r="S2254">
        <v>-3.3702779561281204E-2</v>
      </c>
      <c r="T2254">
        <v>0.10976395756006241</v>
      </c>
      <c r="U2254">
        <v>0.31690713763237</v>
      </c>
      <c r="V2254">
        <v>0.41630017757415771</v>
      </c>
    </row>
    <row r="2255" spans="1:22" x14ac:dyDescent="0.25">
      <c r="A2255" t="s">
        <v>125</v>
      </c>
      <c r="B2255" t="s">
        <v>86</v>
      </c>
      <c r="C2255" t="s">
        <v>101</v>
      </c>
      <c r="D2255" t="s">
        <v>110</v>
      </c>
      <c r="E2255" t="s">
        <v>88</v>
      </c>
      <c r="F2255" t="s">
        <v>55</v>
      </c>
      <c r="G2255">
        <v>136</v>
      </c>
      <c r="H2255">
        <v>11</v>
      </c>
      <c r="I2255">
        <f>IF(VLOOKUP(Data!$A2255,summermonths, 2, FALSE) = 1, VLOOKUP(Data!$H2255,rateblocks, 2, FALSE), VLOOKUP(Data!H2255, rateblocks,3, FALSE))</f>
        <v>2</v>
      </c>
      <c r="J2255">
        <v>2.4195055961608887</v>
      </c>
      <c r="K2255">
        <v>2.2525885105133057</v>
      </c>
      <c r="L2255">
        <v>69.740638732910156</v>
      </c>
      <c r="M2255">
        <v>-0.16691705584526062</v>
      </c>
      <c r="N2255">
        <v>0.29176753759384155</v>
      </c>
      <c r="O2255">
        <v>8.5128292441368103E-2</v>
      </c>
      <c r="P2255">
        <v>-0.6468319296836853</v>
      </c>
      <c r="Q2255">
        <v>-0.54083222150802612</v>
      </c>
      <c r="R2255">
        <v>-0.31992009282112122</v>
      </c>
      <c r="S2255">
        <v>-0.16691705584526062</v>
      </c>
      <c r="T2255">
        <v>-1.3914009556174278E-2</v>
      </c>
      <c r="U2255">
        <v>0.20699809491634369</v>
      </c>
      <c r="V2255">
        <v>0.31299784779548645</v>
      </c>
    </row>
    <row r="2256" spans="1:22" x14ac:dyDescent="0.25">
      <c r="A2256" t="s">
        <v>100</v>
      </c>
      <c r="B2256" t="s">
        <v>86</v>
      </c>
      <c r="C2256" t="s">
        <v>102</v>
      </c>
      <c r="D2256" t="s">
        <v>71</v>
      </c>
      <c r="E2256" t="s">
        <v>88</v>
      </c>
      <c r="F2256" t="s">
        <v>55</v>
      </c>
      <c r="G2256">
        <v>136</v>
      </c>
      <c r="H2256">
        <v>20</v>
      </c>
      <c r="I2256">
        <f>IF(VLOOKUP(Data!$A2256,summermonths, 2, FALSE) = 1, VLOOKUP(Data!$H2256,rateblocks, 2, FALSE), VLOOKUP(Data!H2256, rateblocks,3, FALSE))</f>
        <v>2</v>
      </c>
      <c r="J2256">
        <v>4.0942716598510742</v>
      </c>
      <c r="K2256">
        <v>3.8689706325531006</v>
      </c>
      <c r="L2256">
        <v>77.183822631835937</v>
      </c>
      <c r="M2256">
        <v>-0.22530129551887512</v>
      </c>
      <c r="N2256">
        <v>0.59970569610595703</v>
      </c>
      <c r="O2256">
        <v>0.35964691638946533</v>
      </c>
      <c r="P2256">
        <v>-1.2117294073104858</v>
      </c>
      <c r="Q2256">
        <v>-0.9938550591468811</v>
      </c>
      <c r="R2256">
        <v>-0.53978729248046875</v>
      </c>
      <c r="S2256">
        <v>-0.22530129551887512</v>
      </c>
      <c r="T2256">
        <v>8.9184679090976715E-2</v>
      </c>
      <c r="U2256">
        <v>0.54325246810913086</v>
      </c>
      <c r="V2256">
        <v>0.7611268162727356</v>
      </c>
    </row>
    <row r="2257" spans="1:22" x14ac:dyDescent="0.25">
      <c r="A2257" t="s">
        <v>98</v>
      </c>
      <c r="B2257" t="s">
        <v>86</v>
      </c>
      <c r="C2257" t="s">
        <v>102</v>
      </c>
      <c r="D2257" t="s">
        <v>69</v>
      </c>
      <c r="E2257" t="s">
        <v>88</v>
      </c>
      <c r="F2257" t="s">
        <v>55</v>
      </c>
      <c r="G2257">
        <v>136</v>
      </c>
      <c r="H2257">
        <v>3</v>
      </c>
      <c r="I2257">
        <f>IF(VLOOKUP(Data!$A2257,summermonths, 2, FALSE) = 1, VLOOKUP(Data!$H2257,rateblocks, 2, FALSE), VLOOKUP(Data!H2257, rateblocks,3, FALSE))</f>
        <v>3</v>
      </c>
      <c r="J2257">
        <v>2.853933572769165</v>
      </c>
      <c r="K2257">
        <v>2.9524631500244141</v>
      </c>
      <c r="L2257">
        <v>72.676467895507813</v>
      </c>
      <c r="M2257">
        <v>9.8529592156410217E-2</v>
      </c>
      <c r="N2257">
        <v>0.43825331330299377</v>
      </c>
      <c r="O2257">
        <v>0.19206596910953522</v>
      </c>
      <c r="P2257">
        <v>-0.62233293056488037</v>
      </c>
      <c r="Q2257">
        <v>-0.46311461925506592</v>
      </c>
      <c r="R2257">
        <v>-0.13129067420959473</v>
      </c>
      <c r="S2257">
        <v>9.8529592156410217E-2</v>
      </c>
      <c r="T2257">
        <v>0.32834985852241516</v>
      </c>
      <c r="U2257">
        <v>0.66017383337020874</v>
      </c>
      <c r="V2257">
        <v>0.81939214468002319</v>
      </c>
    </row>
    <row r="2258" spans="1:22" x14ac:dyDescent="0.25">
      <c r="A2258" t="s">
        <v>123</v>
      </c>
      <c r="B2258" t="s">
        <v>86</v>
      </c>
      <c r="C2258" t="s">
        <v>102</v>
      </c>
      <c r="D2258" t="s">
        <v>112</v>
      </c>
      <c r="E2258" t="s">
        <v>88</v>
      </c>
      <c r="F2258" t="s">
        <v>55</v>
      </c>
      <c r="G2258">
        <v>136</v>
      </c>
      <c r="H2258">
        <v>16</v>
      </c>
      <c r="I2258">
        <f>IF(VLOOKUP(Data!$A2258,summermonths, 2, FALSE) = 1, VLOOKUP(Data!$H2258,rateblocks, 2, FALSE), VLOOKUP(Data!H2258, rateblocks,3, FALSE))</f>
        <v>2</v>
      </c>
      <c r="J2258">
        <v>2.464677095413208</v>
      </c>
      <c r="K2258">
        <v>2.5961029529571533</v>
      </c>
      <c r="L2258">
        <v>81.919120788574219</v>
      </c>
      <c r="M2258">
        <v>0.13142590224742889</v>
      </c>
      <c r="N2258">
        <v>0.53131449222564697</v>
      </c>
      <c r="O2258">
        <v>0.28229507803916931</v>
      </c>
      <c r="P2258">
        <v>-0.7425086498260498</v>
      </c>
      <c r="Q2258">
        <v>-0.54948103427886963</v>
      </c>
      <c r="R2258">
        <v>-0.14719569683074951</v>
      </c>
      <c r="S2258">
        <v>0.13142590224742889</v>
      </c>
      <c r="T2258">
        <v>0.4100475013256073</v>
      </c>
      <c r="U2258">
        <v>0.81233280897140503</v>
      </c>
      <c r="V2258">
        <v>1.00536048412323</v>
      </c>
    </row>
    <row r="2259" spans="1:22" x14ac:dyDescent="0.25">
      <c r="A2259" t="s">
        <v>95</v>
      </c>
      <c r="B2259" t="s">
        <v>86</v>
      </c>
      <c r="C2259" t="s">
        <v>101</v>
      </c>
      <c r="D2259" t="s">
        <v>60</v>
      </c>
      <c r="E2259" t="s">
        <v>88</v>
      </c>
      <c r="F2259" t="s">
        <v>55</v>
      </c>
      <c r="G2259">
        <v>136</v>
      </c>
      <c r="H2259">
        <v>3</v>
      </c>
      <c r="I2259">
        <f>IF(VLOOKUP(Data!$A2259,summermonths, 2, FALSE) = 1, VLOOKUP(Data!$H2259,rateblocks, 2, FALSE), VLOOKUP(Data!H2259, rateblocks,3, FALSE))</f>
        <v>3</v>
      </c>
      <c r="J2259">
        <v>2.3805088996887207</v>
      </c>
      <c r="K2259">
        <v>2.5305533409118652</v>
      </c>
      <c r="L2259">
        <v>59.605514526367187</v>
      </c>
      <c r="M2259">
        <v>0.1500445157289505</v>
      </c>
      <c r="N2259">
        <v>0.16525381803512573</v>
      </c>
      <c r="O2259">
        <v>2.730882354080677E-2</v>
      </c>
      <c r="P2259">
        <v>-0.12177382409572601</v>
      </c>
      <c r="Q2259">
        <v>-6.1736773699522018E-2</v>
      </c>
      <c r="R2259">
        <v>6.3385330140590668E-2</v>
      </c>
      <c r="S2259">
        <v>0.1500445157289505</v>
      </c>
      <c r="T2259">
        <v>0.23670370876789093</v>
      </c>
      <c r="U2259">
        <v>0.36182579398155212</v>
      </c>
      <c r="V2259">
        <v>0.42186287045478821</v>
      </c>
    </row>
    <row r="2260" spans="1:22" x14ac:dyDescent="0.25">
      <c r="A2260" t="s">
        <v>124</v>
      </c>
      <c r="B2260" t="s">
        <v>86</v>
      </c>
      <c r="C2260" t="s">
        <v>102</v>
      </c>
      <c r="D2260" t="s">
        <v>105</v>
      </c>
      <c r="E2260" t="s">
        <v>88</v>
      </c>
      <c r="F2260" t="s">
        <v>55</v>
      </c>
      <c r="G2260">
        <v>136</v>
      </c>
      <c r="H2260">
        <v>18</v>
      </c>
      <c r="I2260">
        <f>IF(VLOOKUP(Data!$A2260,summermonths, 2, FALSE) = 1, VLOOKUP(Data!$H2260,rateblocks, 2, FALSE), VLOOKUP(Data!H2260, rateblocks,3, FALSE))</f>
        <v>1</v>
      </c>
      <c r="J2260">
        <v>3.056560754776001</v>
      </c>
      <c r="K2260">
        <v>2.5640072822570801</v>
      </c>
      <c r="L2260">
        <v>79.102943420410156</v>
      </c>
      <c r="M2260">
        <v>-0.49255338311195374</v>
      </c>
      <c r="N2260">
        <v>0.54873359203338623</v>
      </c>
      <c r="O2260">
        <v>0.30110856890678406</v>
      </c>
      <c r="P2260">
        <v>-1.3951398134231567</v>
      </c>
      <c r="Q2260">
        <v>-1.1957837343215942</v>
      </c>
      <c r="R2260">
        <v>-0.78030955791473389</v>
      </c>
      <c r="S2260">
        <v>-0.49255338311195374</v>
      </c>
      <c r="T2260">
        <v>-0.20479720830917358</v>
      </c>
      <c r="U2260">
        <v>0.21067701280117035</v>
      </c>
      <c r="V2260">
        <v>0.41003304719924927</v>
      </c>
    </row>
    <row r="2261" spans="1:22" x14ac:dyDescent="0.25">
      <c r="A2261" t="s">
        <v>125</v>
      </c>
      <c r="B2261" t="s">
        <v>86</v>
      </c>
      <c r="C2261" t="s">
        <v>102</v>
      </c>
      <c r="D2261" t="s">
        <v>109</v>
      </c>
      <c r="E2261" t="s">
        <v>88</v>
      </c>
      <c r="F2261" t="s">
        <v>55</v>
      </c>
      <c r="G2261">
        <v>136</v>
      </c>
      <c r="H2261">
        <v>5</v>
      </c>
      <c r="I2261">
        <f>IF(VLOOKUP(Data!$A2261,summermonths, 2, FALSE) = 1, VLOOKUP(Data!$H2261,rateblocks, 2, FALSE), VLOOKUP(Data!H2261, rateblocks,3, FALSE))</f>
        <v>3</v>
      </c>
      <c r="J2261">
        <v>2.7554771900177002</v>
      </c>
      <c r="K2261">
        <v>2.5865073204040527</v>
      </c>
      <c r="L2261">
        <v>58.970588684082031</v>
      </c>
      <c r="M2261">
        <v>-0.16896989941596985</v>
      </c>
      <c r="N2261">
        <v>0.2377038449048996</v>
      </c>
      <c r="O2261">
        <v>5.6503117084503174E-2</v>
      </c>
      <c r="P2261">
        <v>-0.55995792150497437</v>
      </c>
      <c r="Q2261">
        <v>-0.4735996425151825</v>
      </c>
      <c r="R2261">
        <v>-0.29362192749977112</v>
      </c>
      <c r="S2261">
        <v>-0.16896989941596985</v>
      </c>
      <c r="T2261">
        <v>-4.4317882508039474E-2</v>
      </c>
      <c r="U2261">
        <v>0.1356598287820816</v>
      </c>
      <c r="V2261">
        <v>0.22201813757419586</v>
      </c>
    </row>
    <row r="2262" spans="1:22" x14ac:dyDescent="0.25">
      <c r="A2262" t="s">
        <v>98</v>
      </c>
      <c r="B2262" t="s">
        <v>86</v>
      </c>
      <c r="C2262" t="s">
        <v>101</v>
      </c>
      <c r="D2262" t="s">
        <v>63</v>
      </c>
      <c r="E2262" t="s">
        <v>88</v>
      </c>
      <c r="F2262" t="s">
        <v>55</v>
      </c>
      <c r="G2262">
        <v>136</v>
      </c>
      <c r="H2262">
        <v>9</v>
      </c>
      <c r="I2262">
        <f>IF(VLOOKUP(Data!$A2262,summermonths, 2, FALSE) = 1, VLOOKUP(Data!$H2262,rateblocks, 2, FALSE), VLOOKUP(Data!H2262, rateblocks,3, FALSE))</f>
        <v>2</v>
      </c>
      <c r="J2262">
        <v>1.8633022308349609</v>
      </c>
      <c r="K2262">
        <v>2.2021586894989014</v>
      </c>
      <c r="L2262">
        <v>73.425422668457031</v>
      </c>
      <c r="M2262">
        <v>0.33885636925697327</v>
      </c>
      <c r="N2262">
        <v>0.29540824890136719</v>
      </c>
      <c r="O2262">
        <v>8.7266035377979279E-2</v>
      </c>
      <c r="P2262">
        <v>-0.14704695343971252</v>
      </c>
      <c r="Q2262">
        <v>-3.9724536240100861E-2</v>
      </c>
      <c r="R2262">
        <v>0.18394413590431213</v>
      </c>
      <c r="S2262">
        <v>0.33885636925697327</v>
      </c>
      <c r="T2262">
        <v>0.4937686026096344</v>
      </c>
      <c r="U2262">
        <v>0.7174372673034668</v>
      </c>
      <c r="V2262">
        <v>0.82475972175598145</v>
      </c>
    </row>
    <row r="2263" spans="1:22" x14ac:dyDescent="0.25">
      <c r="A2263" t="s">
        <v>98</v>
      </c>
      <c r="B2263" t="s">
        <v>86</v>
      </c>
      <c r="C2263" t="s">
        <v>101</v>
      </c>
      <c r="D2263" t="s">
        <v>63</v>
      </c>
      <c r="E2263" t="s">
        <v>88</v>
      </c>
      <c r="F2263" t="s">
        <v>55</v>
      </c>
      <c r="G2263">
        <v>136</v>
      </c>
      <c r="H2263">
        <v>13</v>
      </c>
      <c r="I2263">
        <f>IF(VLOOKUP(Data!$A2263,summermonths, 2, FALSE) = 1, VLOOKUP(Data!$H2263,rateblocks, 2, FALSE), VLOOKUP(Data!H2263, rateblocks,3, FALSE))</f>
        <v>1</v>
      </c>
      <c r="J2263">
        <v>2.7532303333282471</v>
      </c>
      <c r="K2263">
        <v>2.9743995666503906</v>
      </c>
      <c r="L2263">
        <v>80.657211303710937</v>
      </c>
      <c r="M2263">
        <v>0.22116909921169281</v>
      </c>
      <c r="N2263">
        <v>0.41376063227653503</v>
      </c>
      <c r="O2263">
        <v>0.17119786143302917</v>
      </c>
      <c r="P2263">
        <v>-0.45940658450126648</v>
      </c>
      <c r="Q2263">
        <v>-0.30908650159835815</v>
      </c>
      <c r="R2263">
        <v>4.1928114369511604E-3</v>
      </c>
      <c r="S2263">
        <v>0.22116909921169281</v>
      </c>
      <c r="T2263">
        <v>0.43814539909362793</v>
      </c>
      <c r="U2263">
        <v>0.75142467021942139</v>
      </c>
      <c r="V2263">
        <v>0.9017447829246521</v>
      </c>
    </row>
    <row r="2264" spans="1:22" x14ac:dyDescent="0.25">
      <c r="A2264" t="s">
        <v>99</v>
      </c>
      <c r="B2264" t="s">
        <v>86</v>
      </c>
      <c r="C2264" t="s">
        <v>101</v>
      </c>
      <c r="D2264" t="s">
        <v>64</v>
      </c>
      <c r="E2264" t="s">
        <v>88</v>
      </c>
      <c r="F2264" t="s">
        <v>55</v>
      </c>
      <c r="G2264">
        <v>136</v>
      </c>
      <c r="H2264">
        <v>16</v>
      </c>
      <c r="I2264">
        <f>IF(VLOOKUP(Data!$A2264,summermonths, 2, FALSE) = 1, VLOOKUP(Data!$H2264,rateblocks, 2, FALSE), VLOOKUP(Data!H2264, rateblocks,3, FALSE))</f>
        <v>1</v>
      </c>
      <c r="J2264">
        <v>2.7730193138122559</v>
      </c>
      <c r="K2264">
        <v>2.7537429332733154</v>
      </c>
      <c r="L2264">
        <v>80.667716979980469</v>
      </c>
      <c r="M2264">
        <v>-1.927625946700573E-2</v>
      </c>
      <c r="N2264">
        <v>0.30102109909057617</v>
      </c>
      <c r="O2264">
        <v>9.0613700449466705E-2</v>
      </c>
      <c r="P2264">
        <v>-0.51441192626953125</v>
      </c>
      <c r="Q2264">
        <v>-0.40505030751228333</v>
      </c>
      <c r="R2264">
        <v>-0.17713187634944916</v>
      </c>
      <c r="S2264">
        <v>-1.927625946700573E-2</v>
      </c>
      <c r="T2264">
        <v>0.1385793536901474</v>
      </c>
      <c r="U2264">
        <v>0.36649781465530396</v>
      </c>
      <c r="V2264">
        <v>0.4758593738079071</v>
      </c>
    </row>
    <row r="2265" spans="1:22" x14ac:dyDescent="0.25">
      <c r="A2265" t="s">
        <v>97</v>
      </c>
      <c r="B2265" t="s">
        <v>86</v>
      </c>
      <c r="C2265" t="s">
        <v>102</v>
      </c>
      <c r="D2265" t="s">
        <v>68</v>
      </c>
      <c r="E2265" t="s">
        <v>88</v>
      </c>
      <c r="F2265" t="s">
        <v>55</v>
      </c>
      <c r="G2265">
        <v>136</v>
      </c>
      <c r="H2265">
        <v>3</v>
      </c>
      <c r="I2265">
        <f>IF(VLOOKUP(Data!$A2265,summermonths, 2, FALSE) = 1, VLOOKUP(Data!$H2265,rateblocks, 2, FALSE), VLOOKUP(Data!H2265, rateblocks,3, FALSE))</f>
        <v>3</v>
      </c>
      <c r="J2265">
        <v>2.4294886589050293</v>
      </c>
      <c r="K2265">
        <v>2.7474632263183594</v>
      </c>
      <c r="L2265">
        <v>73.933822631835938</v>
      </c>
      <c r="M2265">
        <v>0.31797453761100769</v>
      </c>
      <c r="N2265">
        <v>0.29596465826034546</v>
      </c>
      <c r="O2265">
        <v>8.7595075368881226E-2</v>
      </c>
      <c r="P2265">
        <v>-0.16884399950504303</v>
      </c>
      <c r="Q2265">
        <v>-6.1319433152675629E-2</v>
      </c>
      <c r="R2265">
        <v>0.16277052462100983</v>
      </c>
      <c r="S2265">
        <v>0.31797453761100769</v>
      </c>
      <c r="T2265">
        <v>0.47317856550216675</v>
      </c>
      <c r="U2265">
        <v>0.69726848602294922</v>
      </c>
      <c r="V2265">
        <v>0.80479305982589722</v>
      </c>
    </row>
    <row r="2266" spans="1:22" x14ac:dyDescent="0.25">
      <c r="A2266" t="s">
        <v>96</v>
      </c>
      <c r="B2266" t="s">
        <v>86</v>
      </c>
      <c r="C2266" t="s">
        <v>102</v>
      </c>
      <c r="D2266" t="s">
        <v>67</v>
      </c>
      <c r="E2266" t="s">
        <v>88</v>
      </c>
      <c r="F2266" t="s">
        <v>55</v>
      </c>
      <c r="G2266">
        <v>136</v>
      </c>
      <c r="H2266">
        <v>1</v>
      </c>
      <c r="I2266">
        <f>IF(VLOOKUP(Data!$A2266,summermonths, 2, FALSE) = 1, VLOOKUP(Data!$H2266,rateblocks, 2, FALSE), VLOOKUP(Data!H2266, rateblocks,3, FALSE))</f>
        <v>3</v>
      </c>
      <c r="J2266">
        <v>2.5590779781341553</v>
      </c>
      <c r="K2266">
        <v>2.768455982208252</v>
      </c>
      <c r="L2266">
        <v>67.448532104492187</v>
      </c>
      <c r="M2266">
        <v>0.20937786996364594</v>
      </c>
      <c r="N2266">
        <v>0.41383174061775208</v>
      </c>
      <c r="O2266">
        <v>0.17125670611858368</v>
      </c>
      <c r="P2266">
        <v>-0.47131475806236267</v>
      </c>
      <c r="Q2266">
        <v>-0.32096883654594421</v>
      </c>
      <c r="R2266">
        <v>-7.6357070356607437E-3</v>
      </c>
      <c r="S2266">
        <v>0.20937786996364594</v>
      </c>
      <c r="T2266">
        <v>0.42639145255088806</v>
      </c>
      <c r="U2266">
        <v>0.73972457647323608</v>
      </c>
      <c r="V2266">
        <v>0.89007049798965454</v>
      </c>
    </row>
    <row r="2267" spans="1:22" x14ac:dyDescent="0.25">
      <c r="A2267" t="s">
        <v>123</v>
      </c>
      <c r="B2267" t="s">
        <v>86</v>
      </c>
      <c r="C2267" t="s">
        <v>102</v>
      </c>
      <c r="D2267" t="s">
        <v>112</v>
      </c>
      <c r="E2267" t="s">
        <v>88</v>
      </c>
      <c r="F2267" t="s">
        <v>55</v>
      </c>
      <c r="G2267">
        <v>136</v>
      </c>
      <c r="H2267">
        <v>9</v>
      </c>
      <c r="I2267">
        <f>IF(VLOOKUP(Data!$A2267,summermonths, 2, FALSE) = 1, VLOOKUP(Data!$H2267,rateblocks, 2, FALSE), VLOOKUP(Data!H2267, rateblocks,3, FALSE))</f>
        <v>2</v>
      </c>
      <c r="J2267">
        <v>1.7020999193191528</v>
      </c>
      <c r="K2267">
        <v>1.8152205944061279</v>
      </c>
      <c r="L2267">
        <v>74.161766052246094</v>
      </c>
      <c r="M2267">
        <v>0.11312072724103928</v>
      </c>
      <c r="N2267">
        <v>0.39908769726753235</v>
      </c>
      <c r="O2267">
        <v>0.1592709869146347</v>
      </c>
      <c r="P2267">
        <v>-0.54332011938095093</v>
      </c>
      <c r="Q2267">
        <v>-0.39833074808120728</v>
      </c>
      <c r="R2267">
        <v>-9.6161067485809326E-2</v>
      </c>
      <c r="S2267">
        <v>0.11312072724103928</v>
      </c>
      <c r="T2267">
        <v>0.32240250706672668</v>
      </c>
      <c r="U2267">
        <v>0.62457221746444702</v>
      </c>
      <c r="V2267">
        <v>0.76956158876419067</v>
      </c>
    </row>
    <row r="2268" spans="1:22" x14ac:dyDescent="0.25">
      <c r="A2268" t="s">
        <v>122</v>
      </c>
      <c r="B2268" t="s">
        <v>86</v>
      </c>
      <c r="C2268" t="s">
        <v>102</v>
      </c>
      <c r="D2268" t="s">
        <v>106</v>
      </c>
      <c r="E2268" t="s">
        <v>88</v>
      </c>
      <c r="F2268" t="s">
        <v>55</v>
      </c>
      <c r="G2268">
        <v>136</v>
      </c>
      <c r="H2268">
        <v>19</v>
      </c>
      <c r="I2268">
        <f>IF(VLOOKUP(Data!$A2268,summermonths, 2, FALSE) = 1, VLOOKUP(Data!$H2268,rateblocks, 2, FALSE), VLOOKUP(Data!H2268, rateblocks,3, FALSE))</f>
        <v>1</v>
      </c>
      <c r="J2268">
        <v>2.9418089389801025</v>
      </c>
      <c r="K2268">
        <v>3.4492647647857666</v>
      </c>
      <c r="L2268">
        <v>49.139705657958984</v>
      </c>
      <c r="M2268">
        <v>0.50745582580566406</v>
      </c>
      <c r="N2268">
        <v>0.39709159731864929</v>
      </c>
      <c r="O2268">
        <v>0.15768173336982727</v>
      </c>
      <c r="P2268">
        <v>-0.14570172131061554</v>
      </c>
      <c r="Q2268">
        <v>-1.4375323662534356E-3</v>
      </c>
      <c r="R2268">
        <v>0.29922080039978027</v>
      </c>
      <c r="S2268">
        <v>0.50745582580566406</v>
      </c>
      <c r="T2268">
        <v>0.71569085121154785</v>
      </c>
      <c r="U2268">
        <v>1.016349196434021</v>
      </c>
      <c r="V2268">
        <v>1.1606134176254272</v>
      </c>
    </row>
    <row r="2269" spans="1:22" x14ac:dyDescent="0.25">
      <c r="A2269" t="s">
        <v>125</v>
      </c>
      <c r="B2269" t="s">
        <v>86</v>
      </c>
      <c r="C2269" t="s">
        <v>101</v>
      </c>
      <c r="D2269" t="s">
        <v>110</v>
      </c>
      <c r="E2269" t="s">
        <v>88</v>
      </c>
      <c r="F2269" t="s">
        <v>55</v>
      </c>
      <c r="G2269">
        <v>136</v>
      </c>
      <c r="H2269">
        <v>5</v>
      </c>
      <c r="I2269">
        <f>IF(VLOOKUP(Data!$A2269,summermonths, 2, FALSE) = 1, VLOOKUP(Data!$H2269,rateblocks, 2, FALSE), VLOOKUP(Data!H2269, rateblocks,3, FALSE))</f>
        <v>3</v>
      </c>
      <c r="J2269">
        <v>2.7077350616455078</v>
      </c>
      <c r="K2269">
        <v>2.6834993362426758</v>
      </c>
      <c r="L2269">
        <v>56.782085418701172</v>
      </c>
      <c r="M2269">
        <v>-2.4235671386122704E-2</v>
      </c>
      <c r="N2269">
        <v>0.147243931889534</v>
      </c>
      <c r="O2269">
        <v>2.1680776029825211E-2</v>
      </c>
      <c r="P2269">
        <v>-0.26643037796020508</v>
      </c>
      <c r="Q2269">
        <v>-0.21293635666370392</v>
      </c>
      <c r="R2269">
        <v>-0.10145046561956406</v>
      </c>
      <c r="S2269">
        <v>-2.4235671386122704E-2</v>
      </c>
      <c r="T2269">
        <v>5.2979122847318649E-2</v>
      </c>
      <c r="U2269">
        <v>0.16446502506732941</v>
      </c>
      <c r="V2269">
        <v>0.21795904636383057</v>
      </c>
    </row>
    <row r="2270" spans="1:22" x14ac:dyDescent="0.25">
      <c r="A2270" t="s">
        <v>97</v>
      </c>
      <c r="B2270" t="s">
        <v>86</v>
      </c>
      <c r="C2270" t="s">
        <v>102</v>
      </c>
      <c r="D2270" t="s">
        <v>68</v>
      </c>
      <c r="E2270" t="s">
        <v>88</v>
      </c>
      <c r="F2270" t="s">
        <v>55</v>
      </c>
      <c r="G2270">
        <v>136</v>
      </c>
      <c r="H2270">
        <v>2</v>
      </c>
      <c r="I2270">
        <f>IF(VLOOKUP(Data!$A2270,summermonths, 2, FALSE) = 1, VLOOKUP(Data!$H2270,rateblocks, 2, FALSE), VLOOKUP(Data!H2270, rateblocks,3, FALSE))</f>
        <v>3</v>
      </c>
      <c r="J2270">
        <v>2.4596776962280273</v>
      </c>
      <c r="K2270">
        <v>2.7597427368164063</v>
      </c>
      <c r="L2270">
        <v>74.066177368164062</v>
      </c>
      <c r="M2270">
        <v>0.30006483197212219</v>
      </c>
      <c r="N2270">
        <v>0.31561139225959778</v>
      </c>
      <c r="O2270">
        <v>9.9610552191734314E-2</v>
      </c>
      <c r="P2270">
        <v>-0.219069704413414</v>
      </c>
      <c r="Q2270">
        <v>-0.10440744459629059</v>
      </c>
      <c r="R2270">
        <v>0.1345580518245697</v>
      </c>
      <c r="S2270">
        <v>0.30006483197212219</v>
      </c>
      <c r="T2270">
        <v>0.46557161211967468</v>
      </c>
      <c r="U2270">
        <v>0.70453709363937378</v>
      </c>
      <c r="V2270">
        <v>0.81919938325881958</v>
      </c>
    </row>
    <row r="2271" spans="1:22" x14ac:dyDescent="0.25">
      <c r="A2271" t="s">
        <v>123</v>
      </c>
      <c r="B2271" t="s">
        <v>86</v>
      </c>
      <c r="C2271" t="s">
        <v>101</v>
      </c>
      <c r="D2271" t="s">
        <v>107</v>
      </c>
      <c r="E2271" t="s">
        <v>88</v>
      </c>
      <c r="F2271" t="s">
        <v>55</v>
      </c>
      <c r="G2271">
        <v>136</v>
      </c>
      <c r="H2271">
        <v>3</v>
      </c>
      <c r="I2271">
        <f>IF(VLOOKUP(Data!$A2271,summermonths, 2, FALSE) = 1, VLOOKUP(Data!$H2271,rateblocks, 2, FALSE), VLOOKUP(Data!H2271, rateblocks,3, FALSE))</f>
        <v>3</v>
      </c>
      <c r="J2271">
        <v>2.6183958053588867</v>
      </c>
      <c r="K2271">
        <v>2.6169970035552979</v>
      </c>
      <c r="L2271">
        <v>54.109519958496094</v>
      </c>
      <c r="M2271">
        <v>-1.398930442519486E-3</v>
      </c>
      <c r="N2271">
        <v>0.1734129786491394</v>
      </c>
      <c r="O2271">
        <v>3.0072061344981194E-2</v>
      </c>
      <c r="P2271">
        <v>-0.28663790225982666</v>
      </c>
      <c r="Q2271">
        <v>-0.22363659739494324</v>
      </c>
      <c r="R2271">
        <v>-9.2336788773536682E-2</v>
      </c>
      <c r="S2271">
        <v>-1.398930442519486E-3</v>
      </c>
      <c r="T2271">
        <v>8.9538924396038055E-2</v>
      </c>
      <c r="U2271">
        <v>0.22083874046802521</v>
      </c>
      <c r="V2271">
        <v>0.28384003043174744</v>
      </c>
    </row>
    <row r="2272" spans="1:22" x14ac:dyDescent="0.25">
      <c r="A2272" t="s">
        <v>95</v>
      </c>
      <c r="B2272" t="s">
        <v>86</v>
      </c>
      <c r="C2272" t="s">
        <v>101</v>
      </c>
      <c r="D2272" t="s">
        <v>60</v>
      </c>
      <c r="E2272" t="s">
        <v>88</v>
      </c>
      <c r="F2272" t="s">
        <v>55</v>
      </c>
      <c r="G2272">
        <v>136</v>
      </c>
      <c r="H2272">
        <v>23</v>
      </c>
      <c r="I2272">
        <f>IF(VLOOKUP(Data!$A2272,summermonths, 2, FALSE) = 1, VLOOKUP(Data!$H2272,rateblocks, 2, FALSE), VLOOKUP(Data!H2272, rateblocks,3, FALSE))</f>
        <v>3</v>
      </c>
      <c r="J2272">
        <v>2.6077742576599121</v>
      </c>
      <c r="K2272">
        <v>2.7807390689849854</v>
      </c>
      <c r="L2272">
        <v>59.946323394775391</v>
      </c>
      <c r="M2272">
        <v>0.17296478152275085</v>
      </c>
      <c r="N2272">
        <v>0.21379671990871429</v>
      </c>
      <c r="O2272">
        <v>4.5709036290645599E-2</v>
      </c>
      <c r="P2272">
        <v>-0.17869952321052551</v>
      </c>
      <c r="Q2272">
        <v>-0.1010267361998558</v>
      </c>
      <c r="R2272">
        <v>6.0849670320749283E-2</v>
      </c>
      <c r="S2272">
        <v>0.17296478152275085</v>
      </c>
      <c r="T2272">
        <v>0.28507989645004272</v>
      </c>
      <c r="U2272">
        <v>0.44695630669593811</v>
      </c>
      <c r="V2272">
        <v>0.52462911605834961</v>
      </c>
    </row>
    <row r="2273" spans="1:22" x14ac:dyDescent="0.25">
      <c r="A2273" t="s">
        <v>124</v>
      </c>
      <c r="B2273" t="s">
        <v>86</v>
      </c>
      <c r="C2273" t="s">
        <v>101</v>
      </c>
      <c r="D2273" t="s">
        <v>108</v>
      </c>
      <c r="E2273" t="s">
        <v>88</v>
      </c>
      <c r="F2273" t="s">
        <v>55</v>
      </c>
      <c r="G2273">
        <v>136</v>
      </c>
      <c r="H2273">
        <v>11</v>
      </c>
      <c r="I2273">
        <f>IF(VLOOKUP(Data!$A2273,summermonths, 2, FALSE) = 1, VLOOKUP(Data!$H2273,rateblocks, 2, FALSE), VLOOKUP(Data!H2273, rateblocks,3, FALSE))</f>
        <v>2</v>
      </c>
      <c r="J2273">
        <v>2.179502010345459</v>
      </c>
      <c r="K2273">
        <v>2.2170343399047852</v>
      </c>
      <c r="L2273">
        <v>70.550773620605469</v>
      </c>
      <c r="M2273">
        <v>3.753223642706871E-2</v>
      </c>
      <c r="N2273">
        <v>0.25056296586990356</v>
      </c>
      <c r="O2273">
        <v>6.278180330991745E-2</v>
      </c>
      <c r="P2273">
        <v>-0.37460717558860779</v>
      </c>
      <c r="Q2273">
        <v>-0.28357711434364319</v>
      </c>
      <c r="R2273">
        <v>-9.3863114714622498E-2</v>
      </c>
      <c r="S2273">
        <v>3.753223642706871E-2</v>
      </c>
      <c r="T2273">
        <v>0.16892758011817932</v>
      </c>
      <c r="U2273">
        <v>0.35864159464836121</v>
      </c>
      <c r="V2273">
        <v>0.44967162609100342</v>
      </c>
    </row>
    <row r="2274" spans="1:22" x14ac:dyDescent="0.25">
      <c r="A2274" t="s">
        <v>99</v>
      </c>
      <c r="B2274" t="s">
        <v>86</v>
      </c>
      <c r="C2274" t="s">
        <v>101</v>
      </c>
      <c r="D2274" t="s">
        <v>64</v>
      </c>
      <c r="E2274" t="s">
        <v>88</v>
      </c>
      <c r="F2274" t="s">
        <v>55</v>
      </c>
      <c r="G2274">
        <v>136</v>
      </c>
      <c r="H2274">
        <v>19</v>
      </c>
      <c r="I2274">
        <f>IF(VLOOKUP(Data!$A2274,summermonths, 2, FALSE) = 1, VLOOKUP(Data!$H2274,rateblocks, 2, FALSE), VLOOKUP(Data!H2274, rateblocks,3, FALSE))</f>
        <v>2</v>
      </c>
      <c r="J2274">
        <v>2.7926852703094482</v>
      </c>
      <c r="K2274">
        <v>2.9443943500518799</v>
      </c>
      <c r="L2274">
        <v>75.870094299316406</v>
      </c>
      <c r="M2274">
        <v>0.15170902013778687</v>
      </c>
      <c r="N2274">
        <v>0.30913469195365906</v>
      </c>
      <c r="O2274">
        <v>9.5564261078834534E-2</v>
      </c>
      <c r="P2274">
        <v>-0.35677230358123779</v>
      </c>
      <c r="Q2274">
        <v>-0.24446302652359009</v>
      </c>
      <c r="R2274">
        <v>-1.040137093514204E-2</v>
      </c>
      <c r="S2274">
        <v>0.15170902013778687</v>
      </c>
      <c r="T2274">
        <v>0.31381940841674805</v>
      </c>
      <c r="U2274">
        <v>0.54788106679916382</v>
      </c>
      <c r="V2274">
        <v>0.66019034385681152</v>
      </c>
    </row>
    <row r="2275" spans="1:22" x14ac:dyDescent="0.25">
      <c r="A2275" t="s">
        <v>125</v>
      </c>
      <c r="B2275" t="s">
        <v>86</v>
      </c>
      <c r="C2275" t="s">
        <v>102</v>
      </c>
      <c r="D2275" t="s">
        <v>109</v>
      </c>
      <c r="E2275" t="s">
        <v>88</v>
      </c>
      <c r="F2275" t="s">
        <v>55</v>
      </c>
      <c r="G2275">
        <v>136</v>
      </c>
      <c r="H2275">
        <v>3</v>
      </c>
      <c r="I2275">
        <f>IF(VLOOKUP(Data!$A2275,summermonths, 2, FALSE) = 1, VLOOKUP(Data!$H2275,rateblocks, 2, FALSE), VLOOKUP(Data!H2275, rateblocks,3, FALSE))</f>
        <v>3</v>
      </c>
      <c r="J2275">
        <v>2.9585912227630615</v>
      </c>
      <c r="K2275">
        <v>2.6331984996795654</v>
      </c>
      <c r="L2275">
        <v>59.948528289794922</v>
      </c>
      <c r="M2275">
        <v>-0.32539257407188416</v>
      </c>
      <c r="N2275">
        <v>0.23087787628173828</v>
      </c>
      <c r="O2275">
        <v>5.330459401011467E-2</v>
      </c>
      <c r="P2275">
        <v>-0.70515286922454834</v>
      </c>
      <c r="Q2275">
        <v>-0.62127447128295898</v>
      </c>
      <c r="R2275">
        <v>-0.44646504521369934</v>
      </c>
      <c r="S2275">
        <v>-0.32539257407188416</v>
      </c>
      <c r="T2275">
        <v>-0.20432010293006897</v>
      </c>
      <c r="U2275">
        <v>-2.9510669410228729E-2</v>
      </c>
      <c r="V2275">
        <v>5.4367739707231522E-2</v>
      </c>
    </row>
    <row r="2276" spans="1:22" x14ac:dyDescent="0.25">
      <c r="A2276" t="s">
        <v>124</v>
      </c>
      <c r="B2276" t="s">
        <v>86</v>
      </c>
      <c r="C2276" t="s">
        <v>101</v>
      </c>
      <c r="D2276" t="s">
        <v>108</v>
      </c>
      <c r="E2276" t="s">
        <v>88</v>
      </c>
      <c r="F2276" t="s">
        <v>55</v>
      </c>
      <c r="G2276">
        <v>136</v>
      </c>
      <c r="H2276">
        <v>9</v>
      </c>
      <c r="I2276">
        <f>IF(VLOOKUP(Data!$A2276,summermonths, 2, FALSE) = 1, VLOOKUP(Data!$H2276,rateblocks, 2, FALSE), VLOOKUP(Data!H2276, rateblocks,3, FALSE))</f>
        <v>2</v>
      </c>
      <c r="J2276">
        <v>1.7709410190582275</v>
      </c>
      <c r="K2276">
        <v>1.8830409049987793</v>
      </c>
      <c r="L2276">
        <v>62.968135833740234</v>
      </c>
      <c r="M2276">
        <v>0.11209992319345474</v>
      </c>
      <c r="N2276">
        <v>0.22088320553302765</v>
      </c>
      <c r="O2276">
        <v>4.8789389431476593E-2</v>
      </c>
      <c r="P2276">
        <v>-0.25122061371803284</v>
      </c>
      <c r="Q2276">
        <v>-0.17097330093383789</v>
      </c>
      <c r="R2276">
        <v>-3.7313429638743401E-3</v>
      </c>
      <c r="S2276">
        <v>0.11209992319345474</v>
      </c>
      <c r="T2276">
        <v>0.2279311865568161</v>
      </c>
      <c r="U2276">
        <v>0.39517313241958618</v>
      </c>
      <c r="V2276">
        <v>0.47542047500610352</v>
      </c>
    </row>
    <row r="2277" spans="1:22" x14ac:dyDescent="0.25">
      <c r="A2277" t="s">
        <v>125</v>
      </c>
      <c r="B2277" t="s">
        <v>86</v>
      </c>
      <c r="C2277" t="s">
        <v>101</v>
      </c>
      <c r="D2277" t="s">
        <v>110</v>
      </c>
      <c r="E2277" t="s">
        <v>88</v>
      </c>
      <c r="F2277" t="s">
        <v>55</v>
      </c>
      <c r="G2277">
        <v>136</v>
      </c>
      <c r="H2277">
        <v>18</v>
      </c>
      <c r="I2277">
        <f>IF(VLOOKUP(Data!$A2277,summermonths, 2, FALSE) = 1, VLOOKUP(Data!$H2277,rateblocks, 2, FALSE), VLOOKUP(Data!H2277, rateblocks,3, FALSE))</f>
        <v>1</v>
      </c>
      <c r="J2277">
        <v>2.6537110805511475</v>
      </c>
      <c r="K2277">
        <v>2.4106166362762451</v>
      </c>
      <c r="L2277">
        <v>68.237632751464844</v>
      </c>
      <c r="M2277">
        <v>-0.24309436976909637</v>
      </c>
      <c r="N2277">
        <v>0.28310209512710571</v>
      </c>
      <c r="O2277">
        <v>8.0146797001361847E-2</v>
      </c>
      <c r="P2277">
        <v>-0.70875585079193115</v>
      </c>
      <c r="Q2277">
        <v>-0.60590428113937378</v>
      </c>
      <c r="R2277">
        <v>-0.39155325293540955</v>
      </c>
      <c r="S2277">
        <v>-0.24309436976909637</v>
      </c>
      <c r="T2277">
        <v>-9.4635486602783203E-2</v>
      </c>
      <c r="U2277">
        <v>0.11971556395292282</v>
      </c>
      <c r="V2277">
        <v>0.22256714105606079</v>
      </c>
    </row>
    <row r="2278" spans="1:22" x14ac:dyDescent="0.25">
      <c r="A2278" t="s">
        <v>96</v>
      </c>
      <c r="B2278" t="s">
        <v>86</v>
      </c>
      <c r="C2278" t="s">
        <v>101</v>
      </c>
      <c r="D2278" t="s">
        <v>61</v>
      </c>
      <c r="E2278" t="s">
        <v>88</v>
      </c>
      <c r="F2278" t="s">
        <v>55</v>
      </c>
      <c r="G2278">
        <v>136</v>
      </c>
      <c r="H2278">
        <v>8</v>
      </c>
      <c r="I2278">
        <f>IF(VLOOKUP(Data!$A2278,summermonths, 2, FALSE) = 1, VLOOKUP(Data!$H2278,rateblocks, 2, FALSE), VLOOKUP(Data!H2278, rateblocks,3, FALSE))</f>
        <v>2</v>
      </c>
      <c r="J2278">
        <v>1.6539033651351929</v>
      </c>
      <c r="K2278">
        <v>1.9376521110534668</v>
      </c>
      <c r="L2278">
        <v>65.532752990722656</v>
      </c>
      <c r="M2278">
        <v>0.28374865651130676</v>
      </c>
      <c r="N2278">
        <v>0.22717320919036865</v>
      </c>
      <c r="O2278">
        <v>5.1607668399810791E-2</v>
      </c>
      <c r="P2278">
        <v>-8.9918017387390137E-2</v>
      </c>
      <c r="Q2278">
        <v>-7.3855253867805004E-3</v>
      </c>
      <c r="R2278">
        <v>0.16461890935897827</v>
      </c>
      <c r="S2278">
        <v>0.28374865651130676</v>
      </c>
      <c r="T2278">
        <v>0.40287840366363525</v>
      </c>
      <c r="U2278">
        <v>0.5748828649520874</v>
      </c>
      <c r="V2278">
        <v>0.65741533041000366</v>
      </c>
    </row>
    <row r="2279" spans="1:22" x14ac:dyDescent="0.25">
      <c r="A2279" t="s">
        <v>97</v>
      </c>
      <c r="B2279" t="s">
        <v>86</v>
      </c>
      <c r="C2279" t="s">
        <v>101</v>
      </c>
      <c r="D2279" t="s">
        <v>62</v>
      </c>
      <c r="E2279" t="s">
        <v>88</v>
      </c>
      <c r="F2279" t="s">
        <v>55</v>
      </c>
      <c r="G2279">
        <v>136</v>
      </c>
      <c r="H2279">
        <v>13</v>
      </c>
      <c r="I2279">
        <f>IF(VLOOKUP(Data!$A2279,summermonths, 2, FALSE) = 1, VLOOKUP(Data!$H2279,rateblocks, 2, FALSE), VLOOKUP(Data!H2279, rateblocks,3, FALSE))</f>
        <v>1</v>
      </c>
      <c r="J2279">
        <v>2.3772218227386475</v>
      </c>
      <c r="K2279">
        <v>2.8744955062866211</v>
      </c>
      <c r="L2279">
        <v>76.840156555175781</v>
      </c>
      <c r="M2279">
        <v>0.4972737729549408</v>
      </c>
      <c r="N2279">
        <v>0.37824511528015137</v>
      </c>
      <c r="O2279">
        <v>0.14306937158107758</v>
      </c>
      <c r="P2279">
        <v>-0.12488407641649246</v>
      </c>
      <c r="Q2279">
        <v>1.2533153407275677E-2</v>
      </c>
      <c r="R2279">
        <v>0.2989218533039093</v>
      </c>
      <c r="S2279">
        <v>0.4972737729549408</v>
      </c>
      <c r="T2279">
        <v>0.69562572240829468</v>
      </c>
      <c r="U2279">
        <v>0.98201441764831543</v>
      </c>
      <c r="V2279">
        <v>1.1194316148757935</v>
      </c>
    </row>
    <row r="2280" spans="1:22" x14ac:dyDescent="0.25">
      <c r="A2280" t="s">
        <v>122</v>
      </c>
      <c r="B2280" t="s">
        <v>86</v>
      </c>
      <c r="C2280" t="s">
        <v>102</v>
      </c>
      <c r="D2280" t="s">
        <v>106</v>
      </c>
      <c r="E2280" t="s">
        <v>88</v>
      </c>
      <c r="F2280" t="s">
        <v>55</v>
      </c>
      <c r="G2280">
        <v>136</v>
      </c>
      <c r="H2280">
        <v>24</v>
      </c>
      <c r="I2280">
        <f>IF(VLOOKUP(Data!$A2280,summermonths, 2, FALSE) = 1, VLOOKUP(Data!$H2280,rateblocks, 2, FALSE), VLOOKUP(Data!H2280, rateblocks,3, FALSE))</f>
        <v>3</v>
      </c>
      <c r="J2280">
        <v>2.7014477252960205</v>
      </c>
      <c r="K2280">
        <v>2.640955924987793</v>
      </c>
      <c r="L2280">
        <v>44.977939605712891</v>
      </c>
      <c r="M2280">
        <v>-6.0491707175970078E-2</v>
      </c>
      <c r="N2280">
        <v>0.3896484375</v>
      </c>
      <c r="O2280">
        <v>0.15182590484619141</v>
      </c>
      <c r="P2280">
        <v>-0.70140635967254639</v>
      </c>
      <c r="Q2280">
        <v>-0.55984628200531006</v>
      </c>
      <c r="R2280">
        <v>-0.2648235559463501</v>
      </c>
      <c r="S2280">
        <v>-6.0491707175970078E-2</v>
      </c>
      <c r="T2280">
        <v>0.14384013414382935</v>
      </c>
      <c r="U2280">
        <v>0.43886286020278931</v>
      </c>
      <c r="V2280">
        <v>0.58042293787002563</v>
      </c>
    </row>
    <row r="2281" spans="1:22" x14ac:dyDescent="0.25">
      <c r="A2281" t="s">
        <v>122</v>
      </c>
      <c r="B2281" t="s">
        <v>86</v>
      </c>
      <c r="C2281" t="s">
        <v>102</v>
      </c>
      <c r="D2281" t="s">
        <v>106</v>
      </c>
      <c r="E2281" t="s">
        <v>88</v>
      </c>
      <c r="F2281" t="s">
        <v>55</v>
      </c>
      <c r="G2281">
        <v>136</v>
      </c>
      <c r="H2281">
        <v>7</v>
      </c>
      <c r="I2281">
        <f>IF(VLOOKUP(Data!$A2281,summermonths, 2, FALSE) = 1, VLOOKUP(Data!$H2281,rateblocks, 2, FALSE), VLOOKUP(Data!H2281, rateblocks,3, FALSE))</f>
        <v>2</v>
      </c>
      <c r="J2281">
        <v>2.1156365871429443</v>
      </c>
      <c r="K2281">
        <v>2.7080514430999756</v>
      </c>
      <c r="L2281">
        <v>37.676471710205078</v>
      </c>
      <c r="M2281">
        <v>0.59241479635238647</v>
      </c>
      <c r="N2281">
        <v>0.4768206775188446</v>
      </c>
      <c r="O2281">
        <v>0.22735795378684998</v>
      </c>
      <c r="P2281">
        <v>-0.19188542664051056</v>
      </c>
      <c r="Q2281">
        <v>-1.8655490130186081E-2</v>
      </c>
      <c r="R2281">
        <v>0.34236979484558105</v>
      </c>
      <c r="S2281">
        <v>0.59241479635238647</v>
      </c>
      <c r="T2281">
        <v>0.84245979785919189</v>
      </c>
      <c r="U2281">
        <v>1.2034851312637329</v>
      </c>
      <c r="V2281">
        <v>1.3767150640487671</v>
      </c>
    </row>
    <row r="2282" spans="1:22" x14ac:dyDescent="0.25">
      <c r="A2282" t="s">
        <v>95</v>
      </c>
      <c r="B2282" t="s">
        <v>86</v>
      </c>
      <c r="C2282" t="s">
        <v>101</v>
      </c>
      <c r="D2282" t="s">
        <v>60</v>
      </c>
      <c r="E2282" t="s">
        <v>88</v>
      </c>
      <c r="F2282" t="s">
        <v>55</v>
      </c>
      <c r="G2282">
        <v>136</v>
      </c>
      <c r="H2282">
        <v>10</v>
      </c>
      <c r="I2282">
        <f>IF(VLOOKUP(Data!$A2282,summermonths, 2, FALSE) = 1, VLOOKUP(Data!$H2282,rateblocks, 2, FALSE), VLOOKUP(Data!H2282, rateblocks,3, FALSE))</f>
        <v>2</v>
      </c>
      <c r="J2282">
        <v>1.594893217086792</v>
      </c>
      <c r="K2282">
        <v>1.8937463760375977</v>
      </c>
      <c r="L2282">
        <v>63.237869262695312</v>
      </c>
      <c r="M2282">
        <v>0.2988530695438385</v>
      </c>
      <c r="N2282">
        <v>0.26131731271743774</v>
      </c>
      <c r="O2282">
        <v>6.828673928976059E-2</v>
      </c>
      <c r="P2282">
        <v>-0.13097566366195679</v>
      </c>
      <c r="Q2282">
        <v>-3.6038540303707123E-2</v>
      </c>
      <c r="R2282">
        <v>0.16181813180446625</v>
      </c>
      <c r="S2282">
        <v>0.2988530695438385</v>
      </c>
      <c r="T2282">
        <v>0.43588799238204956</v>
      </c>
      <c r="U2282">
        <v>0.63374465703964233</v>
      </c>
      <c r="V2282">
        <v>0.72868180274963379</v>
      </c>
    </row>
    <row r="2283" spans="1:22" x14ac:dyDescent="0.25">
      <c r="A2283" t="s">
        <v>98</v>
      </c>
      <c r="B2283" t="s">
        <v>86</v>
      </c>
      <c r="C2283" t="s">
        <v>101</v>
      </c>
      <c r="D2283" t="s">
        <v>63</v>
      </c>
      <c r="E2283" t="s">
        <v>88</v>
      </c>
      <c r="F2283" t="s">
        <v>55</v>
      </c>
      <c r="G2283">
        <v>136</v>
      </c>
      <c r="H2283">
        <v>20</v>
      </c>
      <c r="I2283">
        <f>IF(VLOOKUP(Data!$A2283,summermonths, 2, FALSE) = 1, VLOOKUP(Data!$H2283,rateblocks, 2, FALSE), VLOOKUP(Data!H2283, rateblocks,3, FALSE))</f>
        <v>2</v>
      </c>
      <c r="J2283">
        <v>3.0125200748443604</v>
      </c>
      <c r="K2283">
        <v>3.2682492733001709</v>
      </c>
      <c r="L2283">
        <v>72.867996215820313</v>
      </c>
      <c r="M2283">
        <v>0.25572910904884338</v>
      </c>
      <c r="N2283">
        <v>0.36330372095108032</v>
      </c>
      <c r="O2283">
        <v>0.13198959827423096</v>
      </c>
      <c r="P2283">
        <v>-0.3418523371219635</v>
      </c>
      <c r="Q2283">
        <v>-0.20986334979534149</v>
      </c>
      <c r="R2283">
        <v>6.5212450921535492E-2</v>
      </c>
      <c r="S2283">
        <v>0.25572910904884338</v>
      </c>
      <c r="T2283">
        <v>0.44624575972557068</v>
      </c>
      <c r="U2283">
        <v>0.72132158279418945</v>
      </c>
      <c r="V2283">
        <v>0.85331052541732788</v>
      </c>
    </row>
    <row r="2284" spans="1:22" x14ac:dyDescent="0.25">
      <c r="A2284" t="s">
        <v>95</v>
      </c>
      <c r="B2284" t="s">
        <v>86</v>
      </c>
      <c r="C2284" t="s">
        <v>102</v>
      </c>
      <c r="D2284" t="s">
        <v>66</v>
      </c>
      <c r="E2284" t="s">
        <v>88</v>
      </c>
      <c r="F2284" t="s">
        <v>55</v>
      </c>
      <c r="G2284">
        <v>136</v>
      </c>
      <c r="H2284">
        <v>23</v>
      </c>
      <c r="I2284">
        <f>IF(VLOOKUP(Data!$A2284,summermonths, 2, FALSE) = 1, VLOOKUP(Data!$H2284,rateblocks, 2, FALSE), VLOOKUP(Data!H2284, rateblocks,3, FALSE))</f>
        <v>3</v>
      </c>
      <c r="J2284">
        <v>2.6205213069915771</v>
      </c>
      <c r="K2284">
        <v>3.2201471328735352</v>
      </c>
      <c r="L2284">
        <v>64.154411315917969</v>
      </c>
      <c r="M2284">
        <v>0.59962582588195801</v>
      </c>
      <c r="N2284">
        <v>0.45070171356201172</v>
      </c>
      <c r="O2284">
        <v>0.2031320333480835</v>
      </c>
      <c r="P2284">
        <v>-0.14171251654624939</v>
      </c>
      <c r="Q2284">
        <v>2.2028340026736259E-2</v>
      </c>
      <c r="R2284">
        <v>0.3632776141166687</v>
      </c>
      <c r="S2284">
        <v>0.59962582588195801</v>
      </c>
      <c r="T2284">
        <v>0.83597403764724731</v>
      </c>
      <c r="U2284">
        <v>1.1772233247756958</v>
      </c>
      <c r="V2284">
        <v>1.3409641981124878</v>
      </c>
    </row>
    <row r="2285" spans="1:22" x14ac:dyDescent="0.25">
      <c r="A2285" t="s">
        <v>98</v>
      </c>
      <c r="B2285" t="s">
        <v>86</v>
      </c>
      <c r="C2285" t="s">
        <v>101</v>
      </c>
      <c r="D2285" t="s">
        <v>63</v>
      </c>
      <c r="E2285" t="s">
        <v>88</v>
      </c>
      <c r="F2285" t="s">
        <v>55</v>
      </c>
      <c r="G2285">
        <v>136</v>
      </c>
      <c r="H2285">
        <v>8</v>
      </c>
      <c r="I2285">
        <f>IF(VLOOKUP(Data!$A2285,summermonths, 2, FALSE) = 1, VLOOKUP(Data!$H2285,rateblocks, 2, FALSE), VLOOKUP(Data!H2285, rateblocks,3, FALSE))</f>
        <v>2</v>
      </c>
      <c r="J2285">
        <v>1.8042699098587036</v>
      </c>
      <c r="K2285">
        <v>2.0261220932006836</v>
      </c>
      <c r="L2285">
        <v>71.143905639648438</v>
      </c>
      <c r="M2285">
        <v>0.22185233235359192</v>
      </c>
      <c r="N2285">
        <v>0.23353318870067596</v>
      </c>
      <c r="O2285">
        <v>5.4537750780582428E-2</v>
      </c>
      <c r="P2285">
        <v>-0.16227558255195618</v>
      </c>
      <c r="Q2285">
        <v>-7.7432490885257721E-2</v>
      </c>
      <c r="R2285">
        <v>9.9387407302856445E-2</v>
      </c>
      <c r="S2285">
        <v>0.22185233235359192</v>
      </c>
      <c r="T2285">
        <v>0.34431725740432739</v>
      </c>
      <c r="U2285">
        <v>0.52113717794418335</v>
      </c>
      <c r="V2285">
        <v>0.60598021745681763</v>
      </c>
    </row>
    <row r="2286" spans="1:22" x14ac:dyDescent="0.25">
      <c r="A2286" t="s">
        <v>97</v>
      </c>
      <c r="B2286" t="s">
        <v>86</v>
      </c>
      <c r="C2286" t="s">
        <v>102</v>
      </c>
      <c r="D2286" t="s">
        <v>68</v>
      </c>
      <c r="E2286" t="s">
        <v>88</v>
      </c>
      <c r="F2286" t="s">
        <v>55</v>
      </c>
      <c r="G2286">
        <v>136</v>
      </c>
      <c r="H2286">
        <v>22</v>
      </c>
      <c r="I2286">
        <f>IF(VLOOKUP(Data!$A2286,summermonths, 2, FALSE) = 1, VLOOKUP(Data!$H2286,rateblocks, 2, FALSE), VLOOKUP(Data!H2286, rateblocks,3, FALSE))</f>
        <v>2</v>
      </c>
      <c r="J2286">
        <v>3.2368483543395996</v>
      </c>
      <c r="K2286">
        <v>3.2580881118774414</v>
      </c>
      <c r="L2286">
        <v>71.13970947265625</v>
      </c>
      <c r="M2286">
        <v>2.1240003407001495E-2</v>
      </c>
      <c r="N2286">
        <v>0.45119604468345642</v>
      </c>
      <c r="O2286">
        <v>0.20357787609100342</v>
      </c>
      <c r="P2286">
        <v>-0.72091144323348999</v>
      </c>
      <c r="Q2286">
        <v>-0.55699098110198975</v>
      </c>
      <c r="R2286">
        <v>-0.21536743640899658</v>
      </c>
      <c r="S2286">
        <v>2.1240003407001495E-2</v>
      </c>
      <c r="T2286">
        <v>0.25784742832183838</v>
      </c>
      <c r="U2286">
        <v>0.59947097301483154</v>
      </c>
      <c r="V2286">
        <v>0.76339143514633179</v>
      </c>
    </row>
    <row r="2287" spans="1:22" x14ac:dyDescent="0.25">
      <c r="A2287" t="s">
        <v>99</v>
      </c>
      <c r="B2287" t="s">
        <v>86</v>
      </c>
      <c r="C2287" t="s">
        <v>101</v>
      </c>
      <c r="D2287" t="s">
        <v>64</v>
      </c>
      <c r="E2287" t="s">
        <v>88</v>
      </c>
      <c r="F2287" t="s">
        <v>55</v>
      </c>
      <c r="G2287">
        <v>136</v>
      </c>
      <c r="H2287">
        <v>17</v>
      </c>
      <c r="I2287">
        <f>IF(VLOOKUP(Data!$A2287,summermonths, 2, FALSE) = 1, VLOOKUP(Data!$H2287,rateblocks, 2, FALSE), VLOOKUP(Data!H2287, rateblocks,3, FALSE))</f>
        <v>1</v>
      </c>
      <c r="J2287">
        <v>2.8001165390014648</v>
      </c>
      <c r="K2287">
        <v>2.7637851238250732</v>
      </c>
      <c r="L2287">
        <v>79.532913208007812</v>
      </c>
      <c r="M2287">
        <v>-3.6331541836261749E-2</v>
      </c>
      <c r="N2287">
        <v>0.31576558947563171</v>
      </c>
      <c r="O2287">
        <v>9.9707908928394318E-2</v>
      </c>
      <c r="P2287">
        <v>-0.55571973323822021</v>
      </c>
      <c r="Q2287">
        <v>-0.44100141525268555</v>
      </c>
      <c r="R2287">
        <v>-0.20191918313503265</v>
      </c>
      <c r="S2287">
        <v>-3.6331541836261749E-2</v>
      </c>
      <c r="T2287">
        <v>0.12925609946250916</v>
      </c>
      <c r="U2287">
        <v>0.36833834648132324</v>
      </c>
      <c r="V2287">
        <v>0.48305663466453552</v>
      </c>
    </row>
    <row r="2288" spans="1:22" x14ac:dyDescent="0.25">
      <c r="A2288" t="s">
        <v>123</v>
      </c>
      <c r="B2288" t="s">
        <v>86</v>
      </c>
      <c r="C2288" t="s">
        <v>101</v>
      </c>
      <c r="D2288" t="s">
        <v>107</v>
      </c>
      <c r="E2288" t="s">
        <v>88</v>
      </c>
      <c r="F2288" t="s">
        <v>55</v>
      </c>
      <c r="G2288">
        <v>136</v>
      </c>
      <c r="H2288">
        <v>9</v>
      </c>
      <c r="I2288">
        <f>IF(VLOOKUP(Data!$A2288,summermonths, 2, FALSE) = 1, VLOOKUP(Data!$H2288,rateblocks, 2, FALSE), VLOOKUP(Data!H2288, rateblocks,3, FALSE))</f>
        <v>2</v>
      </c>
      <c r="J2288">
        <v>1.6203391551971436</v>
      </c>
      <c r="K2288">
        <v>1.7250851392745972</v>
      </c>
      <c r="L2288">
        <v>60.948528289794922</v>
      </c>
      <c r="M2288">
        <v>0.10474602878093719</v>
      </c>
      <c r="N2288">
        <v>0.22656014561653137</v>
      </c>
      <c r="O2288">
        <v>5.132950097322464E-2</v>
      </c>
      <c r="P2288">
        <v>-0.26791223883628845</v>
      </c>
      <c r="Q2288">
        <v>-0.18560248613357544</v>
      </c>
      <c r="R2288">
        <v>-1.4062227681279182E-2</v>
      </c>
      <c r="S2288">
        <v>0.10474602878093719</v>
      </c>
      <c r="T2288">
        <v>0.22355428338050842</v>
      </c>
      <c r="U2288">
        <v>0.39509454369544983</v>
      </c>
      <c r="V2288">
        <v>0.47740429639816284</v>
      </c>
    </row>
    <row r="2289" spans="1:22" x14ac:dyDescent="0.25">
      <c r="A2289" t="s">
        <v>99</v>
      </c>
      <c r="B2289" t="s">
        <v>86</v>
      </c>
      <c r="C2289" t="s">
        <v>101</v>
      </c>
      <c r="D2289" t="s">
        <v>64</v>
      </c>
      <c r="E2289" t="s">
        <v>88</v>
      </c>
      <c r="F2289" t="s">
        <v>55</v>
      </c>
      <c r="G2289">
        <v>136</v>
      </c>
      <c r="H2289">
        <v>6</v>
      </c>
      <c r="I2289">
        <f>IF(VLOOKUP(Data!$A2289,summermonths, 2, FALSE) = 1, VLOOKUP(Data!$H2289,rateblocks, 2, FALSE), VLOOKUP(Data!H2289, rateblocks,3, FALSE))</f>
        <v>3</v>
      </c>
      <c r="J2289">
        <v>2.8147926330566406</v>
      </c>
      <c r="K2289">
        <v>2.7442173957824707</v>
      </c>
      <c r="L2289">
        <v>70.015403747558594</v>
      </c>
      <c r="M2289">
        <v>-7.057509571313858E-2</v>
      </c>
      <c r="N2289">
        <v>0.19511842727661133</v>
      </c>
      <c r="O2289">
        <v>3.8071200251579285E-2</v>
      </c>
      <c r="P2289">
        <v>-0.39151635766029358</v>
      </c>
      <c r="Q2289">
        <v>-0.32062941789627075</v>
      </c>
      <c r="R2289">
        <v>-0.17289529740810394</v>
      </c>
      <c r="S2289">
        <v>-7.057509571313858E-2</v>
      </c>
      <c r="T2289">
        <v>3.1745105981826782E-2</v>
      </c>
      <c r="U2289">
        <v>0.17947922646999359</v>
      </c>
      <c r="V2289">
        <v>0.25036615133285522</v>
      </c>
    </row>
    <row r="2290" spans="1:22" x14ac:dyDescent="0.25">
      <c r="A2290" t="s">
        <v>124</v>
      </c>
      <c r="B2290" t="s">
        <v>86</v>
      </c>
      <c r="C2290" t="s">
        <v>101</v>
      </c>
      <c r="D2290" t="s">
        <v>108</v>
      </c>
      <c r="E2290" t="s">
        <v>88</v>
      </c>
      <c r="F2290" t="s">
        <v>55</v>
      </c>
      <c r="G2290">
        <v>136</v>
      </c>
      <c r="H2290">
        <v>21</v>
      </c>
      <c r="I2290">
        <f>IF(VLOOKUP(Data!$A2290,summermonths, 2, FALSE) = 1, VLOOKUP(Data!$H2290,rateblocks, 2, FALSE), VLOOKUP(Data!H2290, rateblocks,3, FALSE))</f>
        <v>2</v>
      </c>
      <c r="J2290">
        <v>3.3544449806213379</v>
      </c>
      <c r="K2290">
        <v>3.3786518573760986</v>
      </c>
      <c r="L2290">
        <v>62.3616943359375</v>
      </c>
      <c r="M2290">
        <v>2.4206938222050667E-2</v>
      </c>
      <c r="N2290">
        <v>0.20966283977031708</v>
      </c>
      <c r="O2290">
        <v>4.3958507478237152E-2</v>
      </c>
      <c r="P2290">
        <v>-0.32065773010253906</v>
      </c>
      <c r="Q2290">
        <v>-0.24448680877685547</v>
      </c>
      <c r="R2290">
        <v>-8.5740365087985992E-2</v>
      </c>
      <c r="S2290">
        <v>2.4206938222050667E-2</v>
      </c>
      <c r="T2290">
        <v>0.13415424525737762</v>
      </c>
      <c r="U2290">
        <v>0.2929006814956665</v>
      </c>
      <c r="V2290">
        <v>0.36907163262367249</v>
      </c>
    </row>
    <row r="2291" spans="1:22" x14ac:dyDescent="0.25">
      <c r="A2291" t="s">
        <v>124</v>
      </c>
      <c r="B2291" t="s">
        <v>86</v>
      </c>
      <c r="C2291" t="s">
        <v>102</v>
      </c>
      <c r="D2291" t="s">
        <v>105</v>
      </c>
      <c r="E2291" t="s">
        <v>88</v>
      </c>
      <c r="F2291" t="s">
        <v>55</v>
      </c>
      <c r="G2291">
        <v>136</v>
      </c>
      <c r="H2291">
        <v>1</v>
      </c>
      <c r="I2291">
        <f>IF(VLOOKUP(Data!$A2291,summermonths, 2, FALSE) = 1, VLOOKUP(Data!$H2291,rateblocks, 2, FALSE), VLOOKUP(Data!H2291, rateblocks,3, FALSE))</f>
        <v>3</v>
      </c>
      <c r="J2291">
        <v>2.6438741683959961</v>
      </c>
      <c r="K2291">
        <v>2.8516175746917725</v>
      </c>
      <c r="L2291">
        <v>67.919120788574219</v>
      </c>
      <c r="M2291">
        <v>0.20774349570274353</v>
      </c>
      <c r="N2291">
        <v>0.38804513216018677</v>
      </c>
      <c r="O2291">
        <v>0.15057902038097382</v>
      </c>
      <c r="P2291">
        <v>-0.43053394556045532</v>
      </c>
      <c r="Q2291">
        <v>-0.2895563542842865</v>
      </c>
      <c r="R2291">
        <v>4.252429585903883E-3</v>
      </c>
      <c r="S2291">
        <v>0.20774349570274353</v>
      </c>
      <c r="T2291">
        <v>0.41123455762863159</v>
      </c>
      <c r="U2291">
        <v>0.70504331588745117</v>
      </c>
      <c r="V2291">
        <v>0.84602093696594238</v>
      </c>
    </row>
    <row r="2292" spans="1:22" x14ac:dyDescent="0.25">
      <c r="A2292" t="s">
        <v>100</v>
      </c>
      <c r="B2292" t="s">
        <v>86</v>
      </c>
      <c r="C2292" t="s">
        <v>102</v>
      </c>
      <c r="D2292" t="s">
        <v>71</v>
      </c>
      <c r="E2292" t="s">
        <v>88</v>
      </c>
      <c r="F2292" t="s">
        <v>55</v>
      </c>
      <c r="G2292">
        <v>136</v>
      </c>
      <c r="H2292">
        <v>16</v>
      </c>
      <c r="I2292">
        <f>IF(VLOOKUP(Data!$A2292,summermonths, 2, FALSE) = 1, VLOOKUP(Data!$H2292,rateblocks, 2, FALSE), VLOOKUP(Data!H2292, rateblocks,3, FALSE))</f>
        <v>1</v>
      </c>
      <c r="J2292">
        <v>3.0001323223114014</v>
      </c>
      <c r="K2292">
        <v>2.7104043960571289</v>
      </c>
      <c r="L2292">
        <v>83.036766052246094</v>
      </c>
      <c r="M2292">
        <v>-0.28972780704498291</v>
      </c>
      <c r="N2292">
        <v>0.45909610390663147</v>
      </c>
      <c r="O2292">
        <v>0.21076923608779907</v>
      </c>
      <c r="P2292">
        <v>-1.0448737144470215</v>
      </c>
      <c r="Q2292">
        <v>-0.87808310985565186</v>
      </c>
      <c r="R2292">
        <v>-0.53047806024551392</v>
      </c>
      <c r="S2292">
        <v>-0.28972780704498291</v>
      </c>
      <c r="T2292">
        <v>-4.8977576196193695E-2</v>
      </c>
      <c r="U2292">
        <v>0.29862752556800842</v>
      </c>
      <c r="V2292">
        <v>0.46541807055473328</v>
      </c>
    </row>
    <row r="2293" spans="1:22" x14ac:dyDescent="0.25">
      <c r="A2293" t="s">
        <v>122</v>
      </c>
      <c r="B2293" t="s">
        <v>86</v>
      </c>
      <c r="C2293" t="s">
        <v>101</v>
      </c>
      <c r="D2293" t="s">
        <v>111</v>
      </c>
      <c r="E2293" t="s">
        <v>88</v>
      </c>
      <c r="F2293" t="s">
        <v>55</v>
      </c>
      <c r="G2293">
        <v>136</v>
      </c>
      <c r="H2293">
        <v>7</v>
      </c>
      <c r="I2293">
        <f>IF(VLOOKUP(Data!$A2293,summermonths, 2, FALSE) = 1, VLOOKUP(Data!$H2293,rateblocks, 2, FALSE), VLOOKUP(Data!H2293, rateblocks,3, FALSE))</f>
        <v>2</v>
      </c>
      <c r="J2293">
        <v>2.2787353992462158</v>
      </c>
      <c r="K2293">
        <v>2.6613731384277344</v>
      </c>
      <c r="L2293">
        <v>52.164707183837891</v>
      </c>
      <c r="M2293">
        <v>0.38263767957687378</v>
      </c>
      <c r="N2293">
        <v>0.27341508865356445</v>
      </c>
      <c r="O2293">
        <v>7.475581020116806E-2</v>
      </c>
      <c r="P2293">
        <v>-6.7090123891830444E-2</v>
      </c>
      <c r="Q2293">
        <v>3.2242145389318466E-2</v>
      </c>
      <c r="R2293">
        <v>0.23925866186618805</v>
      </c>
      <c r="S2293">
        <v>0.38263767957687378</v>
      </c>
      <c r="T2293">
        <v>0.5260167121887207</v>
      </c>
      <c r="U2293">
        <v>0.73303323984146118</v>
      </c>
      <c r="V2293">
        <v>0.83236545324325562</v>
      </c>
    </row>
    <row r="2294" spans="1:22" x14ac:dyDescent="0.25">
      <c r="A2294" t="s">
        <v>122</v>
      </c>
      <c r="B2294" t="s">
        <v>86</v>
      </c>
      <c r="C2294" t="s">
        <v>101</v>
      </c>
      <c r="D2294" t="s">
        <v>111</v>
      </c>
      <c r="E2294" t="s">
        <v>88</v>
      </c>
      <c r="F2294" t="s">
        <v>55</v>
      </c>
      <c r="G2294">
        <v>136</v>
      </c>
      <c r="H2294">
        <v>3</v>
      </c>
      <c r="I2294">
        <f>IF(VLOOKUP(Data!$A2294,summermonths, 2, FALSE) = 1, VLOOKUP(Data!$H2294,rateblocks, 2, FALSE), VLOOKUP(Data!H2294, rateblocks,3, FALSE))</f>
        <v>3</v>
      </c>
      <c r="J2294">
        <v>2.5586133003234863</v>
      </c>
      <c r="K2294">
        <v>2.5257003307342529</v>
      </c>
      <c r="L2294">
        <v>53.219852447509766</v>
      </c>
      <c r="M2294">
        <v>-3.2912924885749817E-2</v>
      </c>
      <c r="N2294">
        <v>0.26278340816497803</v>
      </c>
      <c r="O2294">
        <v>6.9055117666721344E-2</v>
      </c>
      <c r="P2294">
        <v>-0.46515315771102905</v>
      </c>
      <c r="Q2294">
        <v>-0.36968341469764709</v>
      </c>
      <c r="R2294">
        <v>-0.17071667313575745</v>
      </c>
      <c r="S2294">
        <v>-3.2912924885749817E-2</v>
      </c>
      <c r="T2294">
        <v>0.10489083081483841</v>
      </c>
      <c r="U2294">
        <v>0.30385756492614746</v>
      </c>
      <c r="V2294">
        <v>0.39932730793952942</v>
      </c>
    </row>
    <row r="2295" spans="1:22" x14ac:dyDescent="0.25">
      <c r="A2295" t="s">
        <v>100</v>
      </c>
      <c r="B2295" t="s">
        <v>86</v>
      </c>
      <c r="C2295" t="s">
        <v>102</v>
      </c>
      <c r="D2295" t="s">
        <v>71</v>
      </c>
      <c r="E2295" t="s">
        <v>88</v>
      </c>
      <c r="F2295" t="s">
        <v>55</v>
      </c>
      <c r="G2295">
        <v>136</v>
      </c>
      <c r="H2295">
        <v>14</v>
      </c>
      <c r="I2295">
        <f>IF(VLOOKUP(Data!$A2295,summermonths, 2, FALSE) = 1, VLOOKUP(Data!$H2295,rateblocks, 2, FALSE), VLOOKUP(Data!H2295, rateblocks,3, FALSE))</f>
        <v>1</v>
      </c>
      <c r="J2295">
        <v>3.2489035129547119</v>
      </c>
      <c r="K2295">
        <v>3.0304780006408691</v>
      </c>
      <c r="L2295">
        <v>85.198532104492188</v>
      </c>
      <c r="M2295">
        <v>-0.21842560172080994</v>
      </c>
      <c r="N2295">
        <v>0.61454868316650391</v>
      </c>
      <c r="O2295">
        <v>0.37767007946968079</v>
      </c>
      <c r="P2295">
        <v>-1.2292681932449341</v>
      </c>
      <c r="Q2295">
        <v>-1.0060014724731445</v>
      </c>
      <c r="R2295">
        <v>-0.54069525003433228</v>
      </c>
      <c r="S2295">
        <v>-0.21842560172080994</v>
      </c>
      <c r="T2295">
        <v>0.10384403914213181</v>
      </c>
      <c r="U2295">
        <v>0.56915020942687988</v>
      </c>
      <c r="V2295">
        <v>0.79241704940795898</v>
      </c>
    </row>
    <row r="2296" spans="1:22" x14ac:dyDescent="0.25">
      <c r="A2296" t="s">
        <v>125</v>
      </c>
      <c r="B2296" t="s">
        <v>86</v>
      </c>
      <c r="C2296" t="s">
        <v>102</v>
      </c>
      <c r="D2296" t="s">
        <v>109</v>
      </c>
      <c r="E2296" t="s">
        <v>88</v>
      </c>
      <c r="F2296" t="s">
        <v>55</v>
      </c>
      <c r="G2296">
        <v>136</v>
      </c>
      <c r="H2296">
        <v>4</v>
      </c>
      <c r="I2296">
        <f>IF(VLOOKUP(Data!$A2296,summermonths, 2, FALSE) = 1, VLOOKUP(Data!$H2296,rateblocks, 2, FALSE), VLOOKUP(Data!H2296, rateblocks,3, FALSE))</f>
        <v>3</v>
      </c>
      <c r="J2296">
        <v>2.8906333446502686</v>
      </c>
      <c r="K2296">
        <v>2.6392645835876465</v>
      </c>
      <c r="L2296">
        <v>59.455883026123047</v>
      </c>
      <c r="M2296">
        <v>-0.25136858224868774</v>
      </c>
      <c r="N2296">
        <v>0.25328510999679565</v>
      </c>
      <c r="O2296">
        <v>6.4153343439102173E-2</v>
      </c>
      <c r="P2296">
        <v>-0.66798549890518188</v>
      </c>
      <c r="Q2296">
        <v>-0.57596653699874878</v>
      </c>
      <c r="R2296">
        <v>-0.38419142365455627</v>
      </c>
      <c r="S2296">
        <v>-0.25136858224868774</v>
      </c>
      <c r="T2296">
        <v>-0.11854574084281921</v>
      </c>
      <c r="U2296">
        <v>7.32293501496315E-2</v>
      </c>
      <c r="V2296">
        <v>0.16524834930896759</v>
      </c>
    </row>
    <row r="2297" spans="1:22" x14ac:dyDescent="0.25">
      <c r="A2297" t="s">
        <v>100</v>
      </c>
      <c r="B2297" t="s">
        <v>86</v>
      </c>
      <c r="C2297" t="s">
        <v>101</v>
      </c>
      <c r="D2297" t="s">
        <v>65</v>
      </c>
      <c r="E2297" t="s">
        <v>88</v>
      </c>
      <c r="F2297" t="s">
        <v>55</v>
      </c>
      <c r="G2297">
        <v>136</v>
      </c>
      <c r="H2297">
        <v>2</v>
      </c>
      <c r="I2297">
        <f>IF(VLOOKUP(Data!$A2297,summermonths, 2, FALSE) = 1, VLOOKUP(Data!$H2297,rateblocks, 2, FALSE), VLOOKUP(Data!H2297, rateblocks,3, FALSE))</f>
        <v>3</v>
      </c>
      <c r="J2297">
        <v>2.7977221012115479</v>
      </c>
      <c r="K2297">
        <v>2.7734711170196533</v>
      </c>
      <c r="L2297">
        <v>69.316177368164063</v>
      </c>
      <c r="M2297">
        <v>-2.4250922724604607E-2</v>
      </c>
      <c r="N2297">
        <v>0.18321965634822845</v>
      </c>
      <c r="O2297">
        <v>3.3569443970918655E-2</v>
      </c>
      <c r="P2297">
        <v>-0.32562044262886047</v>
      </c>
      <c r="Q2297">
        <v>-0.25905635952949524</v>
      </c>
      <c r="R2297">
        <v>-0.12033140659332275</v>
      </c>
      <c r="S2297">
        <v>-2.4250922724604607E-2</v>
      </c>
      <c r="T2297">
        <v>7.1829557418823242E-2</v>
      </c>
      <c r="U2297">
        <v>0.21055451035499573</v>
      </c>
      <c r="V2297">
        <v>0.27711859345436096</v>
      </c>
    </row>
    <row r="2298" spans="1:22" x14ac:dyDescent="0.25">
      <c r="A2298" t="s">
        <v>122</v>
      </c>
      <c r="B2298" t="s">
        <v>86</v>
      </c>
      <c r="C2298" t="s">
        <v>101</v>
      </c>
      <c r="D2298" t="s">
        <v>111</v>
      </c>
      <c r="E2298" t="s">
        <v>88</v>
      </c>
      <c r="F2298" t="s">
        <v>55</v>
      </c>
      <c r="G2298">
        <v>136</v>
      </c>
      <c r="H2298">
        <v>6</v>
      </c>
      <c r="I2298">
        <f>IF(VLOOKUP(Data!$A2298,summermonths, 2, FALSE) = 1, VLOOKUP(Data!$H2298,rateblocks, 2, FALSE), VLOOKUP(Data!H2298, rateblocks,3, FALSE))</f>
        <v>3</v>
      </c>
      <c r="J2298">
        <v>2.4594950675964355</v>
      </c>
      <c r="K2298">
        <v>2.553128719329834</v>
      </c>
      <c r="L2298">
        <v>52.146324157714844</v>
      </c>
      <c r="M2298">
        <v>9.363371878862381E-2</v>
      </c>
      <c r="N2298">
        <v>0.16950787603855133</v>
      </c>
      <c r="O2298">
        <v>2.8732920065522194E-2</v>
      </c>
      <c r="P2298">
        <v>-0.18518193066120148</v>
      </c>
      <c r="Q2298">
        <v>-0.12359936535358429</v>
      </c>
      <c r="R2298">
        <v>4.7437017783522606E-3</v>
      </c>
      <c r="S2298">
        <v>9.363371878862381E-2</v>
      </c>
      <c r="T2298">
        <v>0.18252374231815338</v>
      </c>
      <c r="U2298">
        <v>0.31086680293083191</v>
      </c>
      <c r="V2298">
        <v>0.3724493682384491</v>
      </c>
    </row>
    <row r="2299" spans="1:22" x14ac:dyDescent="0.25">
      <c r="A2299" t="s">
        <v>95</v>
      </c>
      <c r="B2299" t="s">
        <v>86</v>
      </c>
      <c r="C2299" t="s">
        <v>101</v>
      </c>
      <c r="D2299" t="s">
        <v>60</v>
      </c>
      <c r="E2299" t="s">
        <v>88</v>
      </c>
      <c r="F2299" t="s">
        <v>55</v>
      </c>
      <c r="G2299">
        <v>136</v>
      </c>
      <c r="H2299">
        <v>14</v>
      </c>
      <c r="I2299">
        <f>IF(VLOOKUP(Data!$A2299,summermonths, 2, FALSE) = 1, VLOOKUP(Data!$H2299,rateblocks, 2, FALSE), VLOOKUP(Data!H2299, rateblocks,3, FALSE))</f>
        <v>1</v>
      </c>
      <c r="J2299">
        <v>1.836309552192688</v>
      </c>
      <c r="K2299">
        <v>2.2459135055541992</v>
      </c>
      <c r="L2299">
        <v>66.975364685058594</v>
      </c>
      <c r="M2299">
        <v>0.40960410237312317</v>
      </c>
      <c r="N2299">
        <v>0.2702125608921051</v>
      </c>
      <c r="O2299">
        <v>7.3014825582504272E-2</v>
      </c>
      <c r="P2299">
        <v>-3.4856010228395462E-2</v>
      </c>
      <c r="Q2299">
        <v>6.3312768936157227E-2</v>
      </c>
      <c r="R2299">
        <v>0.26790449023246765</v>
      </c>
      <c r="S2299">
        <v>0.40960410237312317</v>
      </c>
      <c r="T2299">
        <v>0.5513036847114563</v>
      </c>
      <c r="U2299">
        <v>0.75589543581008911</v>
      </c>
      <c r="V2299">
        <v>0.8540642261505127</v>
      </c>
    </row>
    <row r="2300" spans="1:22" x14ac:dyDescent="0.25">
      <c r="A2300" t="s">
        <v>95</v>
      </c>
      <c r="B2300" t="s">
        <v>86</v>
      </c>
      <c r="C2300" t="s">
        <v>101</v>
      </c>
      <c r="D2300" t="s">
        <v>60</v>
      </c>
      <c r="E2300" t="s">
        <v>88</v>
      </c>
      <c r="F2300" t="s">
        <v>55</v>
      </c>
      <c r="G2300">
        <v>136</v>
      </c>
      <c r="H2300">
        <v>8</v>
      </c>
      <c r="I2300">
        <f>IF(VLOOKUP(Data!$A2300,summermonths, 2, FALSE) = 1, VLOOKUP(Data!$H2300,rateblocks, 2, FALSE), VLOOKUP(Data!H2300, rateblocks,3, FALSE))</f>
        <v>2</v>
      </c>
      <c r="J2300">
        <v>1.5970995426177979</v>
      </c>
      <c r="K2300">
        <v>1.812525749206543</v>
      </c>
      <c r="L2300">
        <v>60.666175842285156</v>
      </c>
      <c r="M2300">
        <v>0.21542622148990631</v>
      </c>
      <c r="N2300">
        <v>0.21010102331638336</v>
      </c>
      <c r="O2300">
        <v>4.4142439961433411E-2</v>
      </c>
      <c r="P2300">
        <v>-0.13015921413898468</v>
      </c>
      <c r="Q2300">
        <v>-5.3829073905944824E-2</v>
      </c>
      <c r="R2300">
        <v>0.10524913668632507</v>
      </c>
      <c r="S2300">
        <v>0.21542622148990631</v>
      </c>
      <c r="T2300">
        <v>0.32560330629348755</v>
      </c>
      <c r="U2300">
        <v>0.48468151688575745</v>
      </c>
      <c r="V2300">
        <v>0.5610116720199585</v>
      </c>
    </row>
    <row r="2301" spans="1:22" x14ac:dyDescent="0.25">
      <c r="A2301" t="s">
        <v>125</v>
      </c>
      <c r="B2301" t="s">
        <v>86</v>
      </c>
      <c r="C2301" t="s">
        <v>102</v>
      </c>
      <c r="D2301" t="s">
        <v>109</v>
      </c>
      <c r="E2301" t="s">
        <v>88</v>
      </c>
      <c r="F2301" t="s">
        <v>55</v>
      </c>
      <c r="G2301">
        <v>136</v>
      </c>
      <c r="H2301">
        <v>21</v>
      </c>
      <c r="I2301">
        <f>IF(VLOOKUP(Data!$A2301,summermonths, 2, FALSE) = 1, VLOOKUP(Data!$H2301,rateblocks, 2, FALSE), VLOOKUP(Data!H2301, rateblocks,3, FALSE))</f>
        <v>2</v>
      </c>
      <c r="J2301">
        <v>4.1327977180480957</v>
      </c>
      <c r="K2301">
        <v>3.3388969898223877</v>
      </c>
      <c r="L2301">
        <v>67.919120788574219</v>
      </c>
      <c r="M2301">
        <v>-0.79390054941177368</v>
      </c>
      <c r="N2301">
        <v>0.59822815656661987</v>
      </c>
      <c r="O2301">
        <v>0.35787692666053772</v>
      </c>
      <c r="P2301">
        <v>-1.7778983116149902</v>
      </c>
      <c r="Q2301">
        <v>-1.5605608224868774</v>
      </c>
      <c r="R2301">
        <v>-1.1076116561889648</v>
      </c>
      <c r="S2301">
        <v>-0.79390054941177368</v>
      </c>
      <c r="T2301">
        <v>-0.48018938302993774</v>
      </c>
      <c r="U2301">
        <v>-2.7240319177508354E-2</v>
      </c>
      <c r="V2301">
        <v>0.19009719789028168</v>
      </c>
    </row>
    <row r="2302" spans="1:22" x14ac:dyDescent="0.25">
      <c r="A2302" t="s">
        <v>99</v>
      </c>
      <c r="B2302" t="s">
        <v>86</v>
      </c>
      <c r="C2302" t="s">
        <v>102</v>
      </c>
      <c r="D2302" t="s">
        <v>70</v>
      </c>
      <c r="E2302" t="s">
        <v>88</v>
      </c>
      <c r="F2302" t="s">
        <v>55</v>
      </c>
      <c r="G2302">
        <v>136</v>
      </c>
      <c r="H2302">
        <v>10</v>
      </c>
      <c r="I2302">
        <f>IF(VLOOKUP(Data!$A2302,summermonths, 2, FALSE) = 1, VLOOKUP(Data!$H2302,rateblocks, 2, FALSE), VLOOKUP(Data!H2302, rateblocks,3, FALSE))</f>
        <v>2</v>
      </c>
      <c r="J2302">
        <v>2.1517891883850098</v>
      </c>
      <c r="K2302">
        <v>2.4938235282897949</v>
      </c>
      <c r="L2302">
        <v>87.705879211425781</v>
      </c>
      <c r="M2302">
        <v>0.34203442931175232</v>
      </c>
      <c r="N2302">
        <v>0.53366488218307495</v>
      </c>
      <c r="O2302">
        <v>0.28479820489883423</v>
      </c>
      <c r="P2302">
        <v>-0.53576618432998657</v>
      </c>
      <c r="Q2302">
        <v>-0.34188464283943176</v>
      </c>
      <c r="R2302">
        <v>6.21802918612957E-2</v>
      </c>
      <c r="S2302">
        <v>0.34203442931175232</v>
      </c>
      <c r="T2302">
        <v>0.62188857793807983</v>
      </c>
      <c r="U2302">
        <v>1.0259535312652588</v>
      </c>
      <c r="V2302">
        <v>1.2198350429534912</v>
      </c>
    </row>
    <row r="2303" spans="1:22" x14ac:dyDescent="0.25">
      <c r="A2303" t="s">
        <v>98</v>
      </c>
      <c r="B2303" t="s">
        <v>86</v>
      </c>
      <c r="C2303" t="s">
        <v>102</v>
      </c>
      <c r="D2303" t="s">
        <v>69</v>
      </c>
      <c r="E2303" t="s">
        <v>88</v>
      </c>
      <c r="F2303" t="s">
        <v>55</v>
      </c>
      <c r="G2303">
        <v>136</v>
      </c>
      <c r="H2303">
        <v>17</v>
      </c>
      <c r="I2303">
        <f>IF(VLOOKUP(Data!$A2303,summermonths, 2, FALSE) = 1, VLOOKUP(Data!$H2303,rateblocks, 2, FALSE), VLOOKUP(Data!H2303, rateblocks,3, FALSE))</f>
        <v>1</v>
      </c>
      <c r="J2303">
        <v>2.8897151947021484</v>
      </c>
      <c r="K2303">
        <v>3.1603310108184814</v>
      </c>
      <c r="L2303">
        <v>89.11029052734375</v>
      </c>
      <c r="M2303">
        <v>0.27061569690704346</v>
      </c>
      <c r="N2303">
        <v>0.65828406810760498</v>
      </c>
      <c r="O2303">
        <v>0.43333792686462402</v>
      </c>
      <c r="P2303">
        <v>-0.81216526031494141</v>
      </c>
      <c r="Q2303">
        <v>-0.57300925254821777</v>
      </c>
      <c r="R2303">
        <v>-7.4588805437088013E-2</v>
      </c>
      <c r="S2303">
        <v>0.27061569690704346</v>
      </c>
      <c r="T2303">
        <v>0.61582022905349731</v>
      </c>
      <c r="U2303">
        <v>1.1142406463623047</v>
      </c>
      <c r="V2303">
        <v>1.3533966541290283</v>
      </c>
    </row>
    <row r="2304" spans="1:22" x14ac:dyDescent="0.25">
      <c r="A2304" t="s">
        <v>122</v>
      </c>
      <c r="B2304" t="s">
        <v>86</v>
      </c>
      <c r="C2304" t="s">
        <v>101</v>
      </c>
      <c r="D2304" t="s">
        <v>111</v>
      </c>
      <c r="E2304" t="s">
        <v>88</v>
      </c>
      <c r="F2304" t="s">
        <v>55</v>
      </c>
      <c r="G2304">
        <v>136</v>
      </c>
      <c r="H2304">
        <v>24</v>
      </c>
      <c r="I2304">
        <f>IF(VLOOKUP(Data!$A2304,summermonths, 2, FALSE) = 1, VLOOKUP(Data!$H2304,rateblocks, 2, FALSE), VLOOKUP(Data!H2304, rateblocks,3, FALSE))</f>
        <v>3</v>
      </c>
      <c r="J2304">
        <v>2.6585144996643066</v>
      </c>
      <c r="K2304">
        <v>2.6480698585510254</v>
      </c>
      <c r="L2304">
        <v>54.119117736816406</v>
      </c>
      <c r="M2304">
        <v>-1.0444601997733116E-2</v>
      </c>
      <c r="N2304">
        <v>0.22106191515922546</v>
      </c>
      <c r="O2304">
        <v>4.8868369311094284E-2</v>
      </c>
      <c r="P2304">
        <v>-0.37405908107757568</v>
      </c>
      <c r="Q2304">
        <v>-0.29374685883522034</v>
      </c>
      <c r="R2304">
        <v>-0.12636958062648773</v>
      </c>
      <c r="S2304">
        <v>-1.0444601997733116E-2</v>
      </c>
      <c r="T2304">
        <v>0.1054803803563118</v>
      </c>
      <c r="U2304">
        <v>0.27285763621330261</v>
      </c>
      <c r="V2304">
        <v>0.35316988825798035</v>
      </c>
    </row>
    <row r="2305" spans="1:22" x14ac:dyDescent="0.25">
      <c r="A2305" t="s">
        <v>95</v>
      </c>
      <c r="B2305" t="s">
        <v>86</v>
      </c>
      <c r="C2305" t="s">
        <v>102</v>
      </c>
      <c r="D2305" t="s">
        <v>66</v>
      </c>
      <c r="E2305" t="s">
        <v>88</v>
      </c>
      <c r="F2305" t="s">
        <v>55</v>
      </c>
      <c r="G2305">
        <v>136</v>
      </c>
      <c r="H2305">
        <v>17</v>
      </c>
      <c r="I2305">
        <f>IF(VLOOKUP(Data!$A2305,summermonths, 2, FALSE) = 1, VLOOKUP(Data!$H2305,rateblocks, 2, FALSE), VLOOKUP(Data!H2305, rateblocks,3, FALSE))</f>
        <v>1</v>
      </c>
      <c r="J2305">
        <v>2.1978673934936523</v>
      </c>
      <c r="K2305">
        <v>2.8148529529571533</v>
      </c>
      <c r="L2305">
        <v>76.875</v>
      </c>
      <c r="M2305">
        <v>0.61698544025421143</v>
      </c>
      <c r="N2305">
        <v>0.5384182333946228</v>
      </c>
      <c r="O2305">
        <v>0.28989419341087341</v>
      </c>
      <c r="P2305">
        <v>-0.26863375306129456</v>
      </c>
      <c r="Q2305">
        <v>-7.3025286197662354E-2</v>
      </c>
      <c r="R2305">
        <v>0.33463865518569946</v>
      </c>
      <c r="S2305">
        <v>0.61698544025421143</v>
      </c>
      <c r="T2305">
        <v>0.89933222532272339</v>
      </c>
      <c r="U2305">
        <v>1.30699622631073</v>
      </c>
      <c r="V2305">
        <v>1.502604603767395</v>
      </c>
    </row>
    <row r="2306" spans="1:22" x14ac:dyDescent="0.25">
      <c r="A2306" t="s">
        <v>98</v>
      </c>
      <c r="B2306" t="s">
        <v>86</v>
      </c>
      <c r="C2306" t="s">
        <v>101</v>
      </c>
      <c r="D2306" t="s">
        <v>63</v>
      </c>
      <c r="E2306" t="s">
        <v>88</v>
      </c>
      <c r="F2306" t="s">
        <v>55</v>
      </c>
      <c r="G2306">
        <v>136</v>
      </c>
      <c r="H2306">
        <v>6</v>
      </c>
      <c r="I2306">
        <f>IF(VLOOKUP(Data!$A2306,summermonths, 2, FALSE) = 1, VLOOKUP(Data!$H2306,rateblocks, 2, FALSE), VLOOKUP(Data!H2306, rateblocks,3, FALSE))</f>
        <v>3</v>
      </c>
      <c r="J2306">
        <v>2.7276480197906494</v>
      </c>
      <c r="K2306">
        <v>2.736992359161377</v>
      </c>
      <c r="L2306">
        <v>68.7314453125</v>
      </c>
      <c r="M2306">
        <v>9.3443077057600021E-3</v>
      </c>
      <c r="N2306">
        <v>0.1951543390750885</v>
      </c>
      <c r="O2306">
        <v>3.8085214793682098E-2</v>
      </c>
      <c r="P2306">
        <v>-0.31165602803230286</v>
      </c>
      <c r="Q2306">
        <v>-0.24075603485107422</v>
      </c>
      <c r="R2306">
        <v>-9.2994727194309235E-2</v>
      </c>
      <c r="S2306">
        <v>9.3443077057600021E-3</v>
      </c>
      <c r="T2306">
        <v>0.11168334633111954</v>
      </c>
      <c r="U2306">
        <v>0.25944465398788452</v>
      </c>
      <c r="V2306">
        <v>0.33034461736679077</v>
      </c>
    </row>
    <row r="2307" spans="1:22" x14ac:dyDescent="0.25">
      <c r="A2307" t="s">
        <v>122</v>
      </c>
      <c r="B2307" t="s">
        <v>86</v>
      </c>
      <c r="C2307" t="s">
        <v>102</v>
      </c>
      <c r="D2307" t="s">
        <v>106</v>
      </c>
      <c r="E2307" t="s">
        <v>88</v>
      </c>
      <c r="F2307" t="s">
        <v>55</v>
      </c>
      <c r="G2307">
        <v>136</v>
      </c>
      <c r="H2307">
        <v>2</v>
      </c>
      <c r="I2307">
        <f>IF(VLOOKUP(Data!$A2307,summermonths, 2, FALSE) = 1, VLOOKUP(Data!$H2307,rateblocks, 2, FALSE), VLOOKUP(Data!H2307, rateblocks,3, FALSE))</f>
        <v>3</v>
      </c>
      <c r="J2307">
        <v>2.4758720397949219</v>
      </c>
      <c r="K2307">
        <v>2.4995956420898437</v>
      </c>
      <c r="L2307">
        <v>41.441177368164063</v>
      </c>
      <c r="M2307">
        <v>2.3723557591438293E-2</v>
      </c>
      <c r="N2307">
        <v>0.30610617995262146</v>
      </c>
      <c r="O2307">
        <v>9.3700990080833435E-2</v>
      </c>
      <c r="P2307">
        <v>-0.4797762930393219</v>
      </c>
      <c r="Q2307">
        <v>-0.36856728792190552</v>
      </c>
      <c r="R2307">
        <v>-0.1367986798286438</v>
      </c>
      <c r="S2307">
        <v>2.3723557591438293E-2</v>
      </c>
      <c r="T2307">
        <v>0.18424579501152039</v>
      </c>
      <c r="U2307">
        <v>0.4160144031047821</v>
      </c>
      <c r="V2307">
        <v>0.52722340822219849</v>
      </c>
    </row>
    <row r="2308" spans="1:22" x14ac:dyDescent="0.25">
      <c r="A2308" t="s">
        <v>100</v>
      </c>
      <c r="B2308" t="s">
        <v>86</v>
      </c>
      <c r="C2308" t="s">
        <v>101</v>
      </c>
      <c r="D2308" t="s">
        <v>65</v>
      </c>
      <c r="E2308" t="s">
        <v>88</v>
      </c>
      <c r="F2308" t="s">
        <v>55</v>
      </c>
      <c r="G2308">
        <v>136</v>
      </c>
      <c r="H2308">
        <v>1</v>
      </c>
      <c r="I2308">
        <f>IF(VLOOKUP(Data!$A2308,summermonths, 2, FALSE) = 1, VLOOKUP(Data!$H2308,rateblocks, 2, FALSE), VLOOKUP(Data!H2308, rateblocks,3, FALSE))</f>
        <v>3</v>
      </c>
      <c r="J2308">
        <v>2.7830958366394043</v>
      </c>
      <c r="K2308">
        <v>2.8221015930175781</v>
      </c>
      <c r="L2308">
        <v>69.737747192382812</v>
      </c>
      <c r="M2308">
        <v>3.900589793920517E-2</v>
      </c>
      <c r="N2308">
        <v>0.21620970964431763</v>
      </c>
      <c r="O2308">
        <v>4.6746637672185898E-2</v>
      </c>
      <c r="P2308">
        <v>-0.31662741303443909</v>
      </c>
      <c r="Q2308">
        <v>-0.23807799816131592</v>
      </c>
      <c r="R2308">
        <v>-7.4374586343765259E-2</v>
      </c>
      <c r="S2308">
        <v>3.900589793920517E-2</v>
      </c>
      <c r="T2308">
        <v>0.1523863822221756</v>
      </c>
      <c r="U2308">
        <v>0.31608977913856506</v>
      </c>
      <c r="V2308">
        <v>0.39463922381401062</v>
      </c>
    </row>
    <row r="2309" spans="1:22" x14ac:dyDescent="0.25">
      <c r="A2309" t="s">
        <v>98</v>
      </c>
      <c r="B2309" t="s">
        <v>86</v>
      </c>
      <c r="C2309" t="s">
        <v>102</v>
      </c>
      <c r="D2309" t="s">
        <v>69</v>
      </c>
      <c r="E2309" t="s">
        <v>88</v>
      </c>
      <c r="F2309" t="s">
        <v>55</v>
      </c>
      <c r="G2309">
        <v>136</v>
      </c>
      <c r="H2309">
        <v>18</v>
      </c>
      <c r="I2309">
        <f>IF(VLOOKUP(Data!$A2309,summermonths, 2, FALSE) = 1, VLOOKUP(Data!$H2309,rateblocks, 2, FALSE), VLOOKUP(Data!H2309, rateblocks,3, FALSE))</f>
        <v>1</v>
      </c>
      <c r="J2309">
        <v>3.068037748336792</v>
      </c>
      <c r="K2309">
        <v>3.30544114112854</v>
      </c>
      <c r="L2309">
        <v>87.330879211425781</v>
      </c>
      <c r="M2309">
        <v>0.23740343749523163</v>
      </c>
      <c r="N2309">
        <v>0.67490088939666748</v>
      </c>
      <c r="O2309">
        <v>0.45549121499061584</v>
      </c>
      <c r="P2309">
        <v>-0.87270975112915039</v>
      </c>
      <c r="Q2309">
        <v>-0.62751686573028564</v>
      </c>
      <c r="R2309">
        <v>-0.11651493608951569</v>
      </c>
      <c r="S2309">
        <v>0.23740343749523163</v>
      </c>
      <c r="T2309">
        <v>0.59132182598114014</v>
      </c>
      <c r="U2309">
        <v>1.1023237705230713</v>
      </c>
      <c r="V2309">
        <v>1.347516655921936</v>
      </c>
    </row>
    <row r="2310" spans="1:22" x14ac:dyDescent="0.25">
      <c r="A2310" t="s">
        <v>98</v>
      </c>
      <c r="B2310" t="s">
        <v>86</v>
      </c>
      <c r="C2310" t="s">
        <v>101</v>
      </c>
      <c r="D2310" t="s">
        <v>63</v>
      </c>
      <c r="E2310" t="s">
        <v>88</v>
      </c>
      <c r="F2310" t="s">
        <v>55</v>
      </c>
      <c r="G2310">
        <v>136</v>
      </c>
      <c r="H2310">
        <v>4</v>
      </c>
      <c r="I2310">
        <f>IF(VLOOKUP(Data!$A2310,summermonths, 2, FALSE) = 1, VLOOKUP(Data!$H2310,rateblocks, 2, FALSE), VLOOKUP(Data!H2310, rateblocks,3, FALSE))</f>
        <v>3</v>
      </c>
      <c r="J2310">
        <v>2.7176861763000488</v>
      </c>
      <c r="K2310">
        <v>2.8138463497161865</v>
      </c>
      <c r="L2310">
        <v>68.984947204589844</v>
      </c>
      <c r="M2310">
        <v>9.6160136163234711E-2</v>
      </c>
      <c r="N2310">
        <v>0.20796209573745728</v>
      </c>
      <c r="O2310">
        <v>4.3248232454061508E-2</v>
      </c>
      <c r="P2310">
        <v>-0.24590706825256348</v>
      </c>
      <c r="Q2310">
        <v>-0.17035400867462158</v>
      </c>
      <c r="R2310">
        <v>-1.2895293533802032E-2</v>
      </c>
      <c r="S2310">
        <v>9.6160136163234711E-2</v>
      </c>
      <c r="T2310">
        <v>0.20521555840969086</v>
      </c>
      <c r="U2310">
        <v>0.3626742959022522</v>
      </c>
      <c r="V2310">
        <v>0.43822735548019409</v>
      </c>
    </row>
    <row r="2311" spans="1:22" x14ac:dyDescent="0.25">
      <c r="A2311" t="s">
        <v>122</v>
      </c>
      <c r="B2311" t="s">
        <v>86</v>
      </c>
      <c r="C2311" t="s">
        <v>102</v>
      </c>
      <c r="D2311" t="s">
        <v>106</v>
      </c>
      <c r="E2311" t="s">
        <v>88</v>
      </c>
      <c r="F2311" t="s">
        <v>55</v>
      </c>
      <c r="G2311">
        <v>136</v>
      </c>
      <c r="H2311">
        <v>5</v>
      </c>
      <c r="I2311">
        <f>IF(VLOOKUP(Data!$A2311,summermonths, 2, FALSE) = 1, VLOOKUP(Data!$H2311,rateblocks, 2, FALSE), VLOOKUP(Data!H2311, rateblocks,3, FALSE))</f>
        <v>3</v>
      </c>
      <c r="J2311">
        <v>2.3486733436584473</v>
      </c>
      <c r="K2311">
        <v>2.4984560012817383</v>
      </c>
      <c r="L2311">
        <v>37.764705657958984</v>
      </c>
      <c r="M2311">
        <v>0.14978265762329102</v>
      </c>
      <c r="N2311">
        <v>0.30404224991798401</v>
      </c>
      <c r="O2311">
        <v>9.244169294834137E-2</v>
      </c>
      <c r="P2311">
        <v>-0.35032233595848083</v>
      </c>
      <c r="Q2311">
        <v>-0.23986315727233887</v>
      </c>
      <c r="R2311">
        <v>-9.6572544425725937E-3</v>
      </c>
      <c r="S2311">
        <v>0.14978265762329102</v>
      </c>
      <c r="T2311">
        <v>0.30922257900238037</v>
      </c>
      <c r="U2311">
        <v>0.5394284725189209</v>
      </c>
      <c r="V2311">
        <v>0.64988768100738525</v>
      </c>
    </row>
    <row r="2312" spans="1:22" x14ac:dyDescent="0.25">
      <c r="A2312" t="s">
        <v>122</v>
      </c>
      <c r="B2312" t="s">
        <v>86</v>
      </c>
      <c r="C2312" t="s">
        <v>101</v>
      </c>
      <c r="D2312" t="s">
        <v>111</v>
      </c>
      <c r="E2312" t="s">
        <v>88</v>
      </c>
      <c r="F2312" t="s">
        <v>55</v>
      </c>
      <c r="G2312">
        <v>136</v>
      </c>
      <c r="H2312">
        <v>2</v>
      </c>
      <c r="I2312">
        <f>IF(VLOOKUP(Data!$A2312,summermonths, 2, FALSE) = 1, VLOOKUP(Data!$H2312,rateblocks, 2, FALSE), VLOOKUP(Data!H2312, rateblocks,3, FALSE))</f>
        <v>3</v>
      </c>
      <c r="J2312">
        <v>2.63446044921875</v>
      </c>
      <c r="K2312">
        <v>2.5340256690979004</v>
      </c>
      <c r="L2312">
        <v>53.755882263183594</v>
      </c>
      <c r="M2312">
        <v>-0.10043474286794662</v>
      </c>
      <c r="N2312">
        <v>0.2373538464307785</v>
      </c>
      <c r="O2312">
        <v>5.6336849927902222E-2</v>
      </c>
      <c r="P2312">
        <v>-0.49084708094596863</v>
      </c>
      <c r="Q2312">
        <v>-0.40461593866348267</v>
      </c>
      <c r="R2312">
        <v>-0.22490322589874268</v>
      </c>
      <c r="S2312">
        <v>-0.10043474286794662</v>
      </c>
      <c r="T2312">
        <v>2.4033736437559128E-2</v>
      </c>
      <c r="U2312">
        <v>0.20374645292758942</v>
      </c>
      <c r="V2312">
        <v>0.28997758030891418</v>
      </c>
    </row>
    <row r="2313" spans="1:22" x14ac:dyDescent="0.25">
      <c r="A2313" t="s">
        <v>96</v>
      </c>
      <c r="B2313" t="s">
        <v>86</v>
      </c>
      <c r="C2313" t="s">
        <v>101</v>
      </c>
      <c r="D2313" t="s">
        <v>61</v>
      </c>
      <c r="E2313" t="s">
        <v>88</v>
      </c>
      <c r="F2313" t="s">
        <v>55</v>
      </c>
      <c r="G2313">
        <v>136</v>
      </c>
      <c r="H2313">
        <v>14</v>
      </c>
      <c r="I2313">
        <f>IF(VLOOKUP(Data!$A2313,summermonths, 2, FALSE) = 1, VLOOKUP(Data!$H2313,rateblocks, 2, FALSE), VLOOKUP(Data!H2313, rateblocks,3, FALSE))</f>
        <v>1</v>
      </c>
      <c r="J2313">
        <v>2.2538967132568359</v>
      </c>
      <c r="K2313">
        <v>2.7146339416503906</v>
      </c>
      <c r="L2313">
        <v>73.802474975585937</v>
      </c>
      <c r="M2313">
        <v>0.46073731780052185</v>
      </c>
      <c r="N2313">
        <v>0.34262743592262268</v>
      </c>
      <c r="O2313">
        <v>0.11739356070756912</v>
      </c>
      <c r="P2313">
        <v>-0.10283466428518295</v>
      </c>
      <c r="Q2313">
        <v>2.1642591804265976E-2</v>
      </c>
      <c r="R2313">
        <v>0.28106331825256348</v>
      </c>
      <c r="S2313">
        <v>0.46073731780052185</v>
      </c>
      <c r="T2313">
        <v>0.64041131734848022</v>
      </c>
      <c r="U2313">
        <v>0.89983206987380981</v>
      </c>
      <c r="V2313">
        <v>1.0243092775344849</v>
      </c>
    </row>
    <row r="2314" spans="1:22" x14ac:dyDescent="0.25">
      <c r="A2314" t="s">
        <v>122</v>
      </c>
      <c r="B2314" t="s">
        <v>86</v>
      </c>
      <c r="C2314" t="s">
        <v>101</v>
      </c>
      <c r="D2314" t="s">
        <v>111</v>
      </c>
      <c r="E2314" t="s">
        <v>88</v>
      </c>
      <c r="F2314" t="s">
        <v>55</v>
      </c>
      <c r="G2314">
        <v>136</v>
      </c>
      <c r="H2314">
        <v>15</v>
      </c>
      <c r="I2314">
        <f>IF(VLOOKUP(Data!$A2314,summermonths, 2, FALSE) = 1, VLOOKUP(Data!$H2314,rateblocks, 2, FALSE), VLOOKUP(Data!H2314, rateblocks,3, FALSE))</f>
        <v>2</v>
      </c>
      <c r="J2314">
        <v>1.872350811958313</v>
      </c>
      <c r="K2314">
        <v>2.1927738189697266</v>
      </c>
      <c r="L2314">
        <v>67.2191162109375</v>
      </c>
      <c r="M2314">
        <v>0.32042303681373596</v>
      </c>
      <c r="N2314">
        <v>0.25527682900428772</v>
      </c>
      <c r="O2314">
        <v>6.5166257321834564E-2</v>
      </c>
      <c r="P2314">
        <v>-9.9469982087612152E-2</v>
      </c>
      <c r="Q2314">
        <v>-6.7273830063641071E-3</v>
      </c>
      <c r="R2314">
        <v>0.18655574321746826</v>
      </c>
      <c r="S2314">
        <v>0.32042303681373596</v>
      </c>
      <c r="T2314">
        <v>0.45429033041000366</v>
      </c>
      <c r="U2314">
        <v>0.64757347106933594</v>
      </c>
      <c r="V2314">
        <v>0.74031603336334229</v>
      </c>
    </row>
    <row r="2315" spans="1:22" x14ac:dyDescent="0.25">
      <c r="A2315" t="s">
        <v>98</v>
      </c>
      <c r="B2315" t="s">
        <v>86</v>
      </c>
      <c r="C2315" t="s">
        <v>102</v>
      </c>
      <c r="D2315" t="s">
        <v>69</v>
      </c>
      <c r="E2315" t="s">
        <v>88</v>
      </c>
      <c r="F2315" t="s">
        <v>55</v>
      </c>
      <c r="G2315">
        <v>136</v>
      </c>
      <c r="H2315">
        <v>2</v>
      </c>
      <c r="I2315">
        <f>IF(VLOOKUP(Data!$A2315,summermonths, 2, FALSE) = 1, VLOOKUP(Data!$H2315,rateblocks, 2, FALSE), VLOOKUP(Data!H2315, rateblocks,3, FALSE))</f>
        <v>3</v>
      </c>
      <c r="J2315">
        <v>2.8558623790740967</v>
      </c>
      <c r="K2315">
        <v>2.8976101875305176</v>
      </c>
      <c r="L2315">
        <v>73.198532104492187</v>
      </c>
      <c r="M2315">
        <v>4.174799844622612E-2</v>
      </c>
      <c r="N2315">
        <v>0.3891620934009552</v>
      </c>
      <c r="O2315">
        <v>0.15144713222980499</v>
      </c>
      <c r="P2315">
        <v>-0.59836667776107788</v>
      </c>
      <c r="Q2315">
        <v>-0.4569832980632782</v>
      </c>
      <c r="R2315">
        <v>-0.1623288094997406</v>
      </c>
      <c r="S2315">
        <v>4.174799844622612E-2</v>
      </c>
      <c r="T2315">
        <v>0.24582479894161224</v>
      </c>
      <c r="U2315">
        <v>0.54047930240631104</v>
      </c>
      <c r="V2315">
        <v>0.68186265230178833</v>
      </c>
    </row>
    <row r="2316" spans="1:22" x14ac:dyDescent="0.25">
      <c r="A2316" t="s">
        <v>97</v>
      </c>
      <c r="B2316" t="s">
        <v>86</v>
      </c>
      <c r="C2316" t="s">
        <v>101</v>
      </c>
      <c r="D2316" t="s">
        <v>62</v>
      </c>
      <c r="E2316" t="s">
        <v>88</v>
      </c>
      <c r="F2316" t="s">
        <v>55</v>
      </c>
      <c r="G2316">
        <v>136</v>
      </c>
      <c r="H2316">
        <v>9</v>
      </c>
      <c r="I2316">
        <f>IF(VLOOKUP(Data!$A2316,summermonths, 2, FALSE) = 1, VLOOKUP(Data!$H2316,rateblocks, 2, FALSE), VLOOKUP(Data!H2316, rateblocks,3, FALSE))</f>
        <v>2</v>
      </c>
      <c r="J2316">
        <v>1.6221524477005005</v>
      </c>
      <c r="K2316">
        <v>2.1106691360473633</v>
      </c>
      <c r="L2316">
        <v>70.525894165039063</v>
      </c>
      <c r="M2316">
        <v>0.48851668834686279</v>
      </c>
      <c r="N2316">
        <v>0.27363130450248718</v>
      </c>
      <c r="O2316">
        <v>7.4874088168144226E-2</v>
      </c>
      <c r="P2316">
        <v>3.8433246314525604E-2</v>
      </c>
      <c r="Q2316">
        <v>0.13784405589103699</v>
      </c>
      <c r="R2316">
        <v>0.34502428770065308</v>
      </c>
      <c r="S2316">
        <v>0.48851668834686279</v>
      </c>
      <c r="T2316">
        <v>0.63200908899307251</v>
      </c>
      <c r="U2316">
        <v>0.83918929100036621</v>
      </c>
      <c r="V2316">
        <v>0.93860012292861938</v>
      </c>
    </row>
    <row r="2317" spans="1:22" x14ac:dyDescent="0.25">
      <c r="A2317" t="s">
        <v>122</v>
      </c>
      <c r="B2317" t="s">
        <v>86</v>
      </c>
      <c r="C2317" t="s">
        <v>102</v>
      </c>
      <c r="D2317" t="s">
        <v>106</v>
      </c>
      <c r="E2317" t="s">
        <v>88</v>
      </c>
      <c r="F2317" t="s">
        <v>55</v>
      </c>
      <c r="G2317">
        <v>136</v>
      </c>
      <c r="H2317">
        <v>21</v>
      </c>
      <c r="I2317">
        <f>IF(VLOOKUP(Data!$A2317,summermonths, 2, FALSE) = 1, VLOOKUP(Data!$H2317,rateblocks, 2, FALSE), VLOOKUP(Data!H2317, rateblocks,3, FALSE))</f>
        <v>2</v>
      </c>
      <c r="J2317">
        <v>3.2123889923095703</v>
      </c>
      <c r="K2317">
        <v>3.4517648220062256</v>
      </c>
      <c r="L2317">
        <v>47.352939605712891</v>
      </c>
      <c r="M2317">
        <v>0.23937565088272095</v>
      </c>
      <c r="N2317">
        <v>0.37608909606933594</v>
      </c>
      <c r="O2317">
        <v>0.14144301414489746</v>
      </c>
      <c r="P2317">
        <v>-0.37923586368560791</v>
      </c>
      <c r="Q2317">
        <v>-0.2426019161939621</v>
      </c>
      <c r="R2317">
        <v>4.2154334485530853E-2</v>
      </c>
      <c r="S2317">
        <v>0.23937565088272095</v>
      </c>
      <c r="T2317">
        <v>0.43659695982933044</v>
      </c>
      <c r="U2317">
        <v>0.72135323286056519</v>
      </c>
      <c r="V2317">
        <v>0.8579871654510498</v>
      </c>
    </row>
    <row r="2318" spans="1:22" x14ac:dyDescent="0.25">
      <c r="A2318" t="s">
        <v>96</v>
      </c>
      <c r="B2318" t="s">
        <v>86</v>
      </c>
      <c r="C2318" t="s">
        <v>102</v>
      </c>
      <c r="D2318" t="s">
        <v>67</v>
      </c>
      <c r="E2318" t="s">
        <v>88</v>
      </c>
      <c r="F2318" t="s">
        <v>55</v>
      </c>
      <c r="G2318">
        <v>136</v>
      </c>
      <c r="H2318">
        <v>20</v>
      </c>
      <c r="I2318">
        <f>IF(VLOOKUP(Data!$A2318,summermonths, 2, FALSE) = 1, VLOOKUP(Data!$H2318,rateblocks, 2, FALSE), VLOOKUP(Data!H2318, rateblocks,3, FALSE))</f>
        <v>2</v>
      </c>
      <c r="J2318">
        <v>2.7948179244995117</v>
      </c>
      <c r="K2318">
        <v>3.0966911315917969</v>
      </c>
      <c r="L2318">
        <v>73.941177368164062</v>
      </c>
      <c r="M2318">
        <v>0.30187335610389709</v>
      </c>
      <c r="N2318">
        <v>0.52523177862167358</v>
      </c>
      <c r="O2318">
        <v>0.27586841583251953</v>
      </c>
      <c r="P2318">
        <v>-0.56205606460571289</v>
      </c>
      <c r="Q2318">
        <v>-0.37123826146125793</v>
      </c>
      <c r="R2318">
        <v>2.6441542431712151E-2</v>
      </c>
      <c r="S2318">
        <v>0.30187335610389709</v>
      </c>
      <c r="T2318">
        <v>0.57730519771575928</v>
      </c>
      <c r="U2318">
        <v>0.97498494386672974</v>
      </c>
      <c r="V2318">
        <v>1.1658027172088623</v>
      </c>
    </row>
    <row r="2319" spans="1:22" x14ac:dyDescent="0.25">
      <c r="A2319" t="s">
        <v>100</v>
      </c>
      <c r="B2319" t="s">
        <v>86</v>
      </c>
      <c r="C2319" t="s">
        <v>101</v>
      </c>
      <c r="D2319" t="s">
        <v>65</v>
      </c>
      <c r="E2319" t="s">
        <v>88</v>
      </c>
      <c r="F2319" t="s">
        <v>55</v>
      </c>
      <c r="G2319">
        <v>136</v>
      </c>
      <c r="H2319">
        <v>24</v>
      </c>
      <c r="I2319">
        <f>IF(VLOOKUP(Data!$A2319,summermonths, 2, FALSE) = 1, VLOOKUP(Data!$H2319,rateblocks, 2, FALSE), VLOOKUP(Data!H2319, rateblocks,3, FALSE))</f>
        <v>3</v>
      </c>
      <c r="J2319">
        <v>2.783951997756958</v>
      </c>
      <c r="K2319">
        <v>2.9194974899291992</v>
      </c>
      <c r="L2319">
        <v>71.059494018554688</v>
      </c>
      <c r="M2319">
        <v>0.13554559648036957</v>
      </c>
      <c r="N2319">
        <v>0.26292642951011658</v>
      </c>
      <c r="O2319">
        <v>6.9130308926105499E-2</v>
      </c>
      <c r="P2319">
        <v>-0.29692989587783813</v>
      </c>
      <c r="Q2319">
        <v>-0.20140817761421204</v>
      </c>
      <c r="R2319">
        <v>-2.333157928660512E-3</v>
      </c>
      <c r="S2319">
        <v>0.13554559648036957</v>
      </c>
      <c r="T2319">
        <v>0.27342435717582703</v>
      </c>
      <c r="U2319">
        <v>0.47249937057495117</v>
      </c>
      <c r="V2319">
        <v>0.56802105903625488</v>
      </c>
    </row>
    <row r="2320" spans="1:22" x14ac:dyDescent="0.25">
      <c r="A2320" t="s">
        <v>100</v>
      </c>
      <c r="B2320" t="s">
        <v>86</v>
      </c>
      <c r="C2320" t="s">
        <v>101</v>
      </c>
      <c r="D2320" t="s">
        <v>65</v>
      </c>
      <c r="E2320" t="s">
        <v>88</v>
      </c>
      <c r="F2320" t="s">
        <v>55</v>
      </c>
      <c r="G2320">
        <v>136</v>
      </c>
      <c r="H2320">
        <v>3</v>
      </c>
      <c r="I2320">
        <f>IF(VLOOKUP(Data!$A2320,summermonths, 2, FALSE) = 1, VLOOKUP(Data!$H2320,rateblocks, 2, FALSE), VLOOKUP(Data!H2320, rateblocks,3, FALSE))</f>
        <v>3</v>
      </c>
      <c r="J2320">
        <v>2.8125035762786865</v>
      </c>
      <c r="K2320">
        <v>2.8192770481109619</v>
      </c>
      <c r="L2320">
        <v>68.844978332519531</v>
      </c>
      <c r="M2320">
        <v>6.7733959294855595E-3</v>
      </c>
      <c r="N2320">
        <v>0.19965995848178864</v>
      </c>
      <c r="O2320">
        <v>3.9864100515842438E-2</v>
      </c>
      <c r="P2320">
        <v>-0.32163801789283752</v>
      </c>
      <c r="Q2320">
        <v>-0.24910113215446472</v>
      </c>
      <c r="R2320">
        <v>-9.792838990688324E-2</v>
      </c>
      <c r="S2320">
        <v>6.7733959294855595E-3</v>
      </c>
      <c r="T2320">
        <v>0.11147517710924149</v>
      </c>
      <c r="U2320">
        <v>0.26264792680740356</v>
      </c>
      <c r="V2320">
        <v>0.33518481254577637</v>
      </c>
    </row>
    <row r="2321" spans="1:22" x14ac:dyDescent="0.25">
      <c r="A2321" t="s">
        <v>100</v>
      </c>
      <c r="B2321" t="s">
        <v>86</v>
      </c>
      <c r="C2321" t="s">
        <v>101</v>
      </c>
      <c r="D2321" t="s">
        <v>65</v>
      </c>
      <c r="E2321" t="s">
        <v>88</v>
      </c>
      <c r="F2321" t="s">
        <v>55</v>
      </c>
      <c r="G2321">
        <v>136</v>
      </c>
      <c r="H2321">
        <v>4</v>
      </c>
      <c r="I2321">
        <f>IF(VLOOKUP(Data!$A2321,summermonths, 2, FALSE) = 1, VLOOKUP(Data!$H2321,rateblocks, 2, FALSE), VLOOKUP(Data!H2321, rateblocks,3, FALSE))</f>
        <v>3</v>
      </c>
      <c r="J2321">
        <v>2.6880769729614258</v>
      </c>
      <c r="K2321">
        <v>2.8175368309020996</v>
      </c>
      <c r="L2321">
        <v>68.331497192382813</v>
      </c>
      <c r="M2321">
        <v>0.12945988774299622</v>
      </c>
      <c r="N2321">
        <v>0.19649533927440643</v>
      </c>
      <c r="O2321">
        <v>3.8610417395830154E-2</v>
      </c>
      <c r="P2321">
        <v>-0.1937461793422699</v>
      </c>
      <c r="Q2321">
        <v>-0.1223590224981308</v>
      </c>
      <c r="R2321">
        <v>2.6417631655931473E-2</v>
      </c>
      <c r="S2321">
        <v>0.12945988774299622</v>
      </c>
      <c r="T2321">
        <v>0.23250214755535126</v>
      </c>
      <c r="U2321">
        <v>0.38127878308296204</v>
      </c>
      <c r="V2321">
        <v>0.45266595482826233</v>
      </c>
    </row>
    <row r="2322" spans="1:22" x14ac:dyDescent="0.25">
      <c r="A2322" t="s">
        <v>99</v>
      </c>
      <c r="B2322" t="s">
        <v>86</v>
      </c>
      <c r="C2322" t="s">
        <v>102</v>
      </c>
      <c r="D2322" t="s">
        <v>70</v>
      </c>
      <c r="E2322" t="s">
        <v>88</v>
      </c>
      <c r="F2322" t="s">
        <v>55</v>
      </c>
      <c r="G2322">
        <v>136</v>
      </c>
      <c r="H2322">
        <v>24</v>
      </c>
      <c r="I2322">
        <f>IF(VLOOKUP(Data!$A2322,summermonths, 2, FALSE) = 1, VLOOKUP(Data!$H2322,rateblocks, 2, FALSE), VLOOKUP(Data!H2322, rateblocks,3, FALSE))</f>
        <v>3</v>
      </c>
      <c r="J2322">
        <v>2.8841667175292969</v>
      </c>
      <c r="K2322">
        <v>3.14290452003479</v>
      </c>
      <c r="L2322">
        <v>79.948532104492187</v>
      </c>
      <c r="M2322">
        <v>0.25873765349388123</v>
      </c>
      <c r="N2322">
        <v>0.55428659915924072</v>
      </c>
      <c r="O2322">
        <v>0.30723363161087036</v>
      </c>
      <c r="P2322">
        <v>-0.65298265218734741</v>
      </c>
      <c r="Q2322">
        <v>-0.45160919427871704</v>
      </c>
      <c r="R2322">
        <v>-3.1930524855852127E-2</v>
      </c>
      <c r="S2322">
        <v>0.25873765349388123</v>
      </c>
      <c r="T2322">
        <v>0.54940581321716309</v>
      </c>
      <c r="U2322">
        <v>0.96908450126647949</v>
      </c>
      <c r="V2322">
        <v>1.1704579591751099</v>
      </c>
    </row>
    <row r="2323" spans="1:22" x14ac:dyDescent="0.25">
      <c r="A2323" t="s">
        <v>99</v>
      </c>
      <c r="B2323" t="s">
        <v>86</v>
      </c>
      <c r="C2323" t="s">
        <v>101</v>
      </c>
      <c r="D2323" t="s">
        <v>64</v>
      </c>
      <c r="E2323" t="s">
        <v>88</v>
      </c>
      <c r="F2323" t="s">
        <v>55</v>
      </c>
      <c r="G2323">
        <v>136</v>
      </c>
      <c r="H2323">
        <v>5</v>
      </c>
      <c r="I2323">
        <f>IF(VLOOKUP(Data!$A2323,summermonths, 2, FALSE) = 1, VLOOKUP(Data!$H2323,rateblocks, 2, FALSE), VLOOKUP(Data!H2323, rateblocks,3, FALSE))</f>
        <v>3</v>
      </c>
      <c r="J2323">
        <v>2.6430318355560303</v>
      </c>
      <c r="K2323">
        <v>2.8006441593170166</v>
      </c>
      <c r="L2323">
        <v>70.262954711914063</v>
      </c>
      <c r="M2323">
        <v>0.15761233866214752</v>
      </c>
      <c r="N2323">
        <v>0.20586274564266205</v>
      </c>
      <c r="O2323">
        <v>4.2379468679428101E-2</v>
      </c>
      <c r="P2323">
        <v>-0.18100173771381378</v>
      </c>
      <c r="Q2323">
        <v>-0.10621138662099838</v>
      </c>
      <c r="R2323">
        <v>4.9657810479402542E-2</v>
      </c>
      <c r="S2323">
        <v>0.15761233866214752</v>
      </c>
      <c r="T2323">
        <v>0.26556685566902161</v>
      </c>
      <c r="U2323">
        <v>0.42143607139587402</v>
      </c>
      <c r="V2323">
        <v>0.49622642993927002</v>
      </c>
    </row>
    <row r="2324" spans="1:22" x14ac:dyDescent="0.25">
      <c r="A2324" t="s">
        <v>95</v>
      </c>
      <c r="B2324" t="s">
        <v>86</v>
      </c>
      <c r="C2324" t="s">
        <v>101</v>
      </c>
      <c r="D2324" t="s">
        <v>60</v>
      </c>
      <c r="E2324" t="s">
        <v>88</v>
      </c>
      <c r="F2324" t="s">
        <v>55</v>
      </c>
      <c r="G2324">
        <v>136</v>
      </c>
      <c r="H2324">
        <v>13</v>
      </c>
      <c r="I2324">
        <f>IF(VLOOKUP(Data!$A2324,summermonths, 2, FALSE) = 1, VLOOKUP(Data!$H2324,rateblocks, 2, FALSE), VLOOKUP(Data!H2324, rateblocks,3, FALSE))</f>
        <v>1</v>
      </c>
      <c r="J2324">
        <v>1.7780674695968628</v>
      </c>
      <c r="K2324">
        <v>2.1432995796203613</v>
      </c>
      <c r="L2324">
        <v>66.634925842285156</v>
      </c>
      <c r="M2324">
        <v>0.36523213982582092</v>
      </c>
      <c r="N2324">
        <v>0.2611728310585022</v>
      </c>
      <c r="O2324">
        <v>6.8211250007152557E-2</v>
      </c>
      <c r="P2324">
        <v>-6.4358942210674286E-2</v>
      </c>
      <c r="Q2324">
        <v>3.0525689944624901E-2</v>
      </c>
      <c r="R2324">
        <v>0.22827297449111938</v>
      </c>
      <c r="S2324">
        <v>0.36523213982582092</v>
      </c>
      <c r="T2324">
        <v>0.50219130516052246</v>
      </c>
      <c r="U2324">
        <v>0.69993859529495239</v>
      </c>
      <c r="V2324">
        <v>0.79482322931289673</v>
      </c>
    </row>
    <row r="2325" spans="1:22" x14ac:dyDescent="0.25">
      <c r="A2325" t="s">
        <v>123</v>
      </c>
      <c r="B2325" t="s">
        <v>86</v>
      </c>
      <c r="C2325" t="s">
        <v>101</v>
      </c>
      <c r="D2325" t="s">
        <v>107</v>
      </c>
      <c r="E2325" t="s">
        <v>88</v>
      </c>
      <c r="F2325" t="s">
        <v>55</v>
      </c>
      <c r="G2325">
        <v>136</v>
      </c>
      <c r="H2325">
        <v>7</v>
      </c>
      <c r="I2325">
        <f>IF(VLOOKUP(Data!$A2325,summermonths, 2, FALSE) = 1, VLOOKUP(Data!$H2325,rateblocks, 2, FALSE), VLOOKUP(Data!H2325, rateblocks,3, FALSE))</f>
        <v>2</v>
      </c>
      <c r="J2325">
        <v>2.1898763179779053</v>
      </c>
      <c r="K2325">
        <v>2.4538042545318604</v>
      </c>
      <c r="L2325">
        <v>53.029800415039063</v>
      </c>
      <c r="M2325">
        <v>0.26392778754234314</v>
      </c>
      <c r="N2325">
        <v>0.25505730509757996</v>
      </c>
      <c r="O2325">
        <v>6.5054230391979218E-2</v>
      </c>
      <c r="P2325">
        <v>-0.15560413897037506</v>
      </c>
      <c r="Q2325">
        <v>-6.2941297888755798E-2</v>
      </c>
      <c r="R2325">
        <v>0.13017560541629791</v>
      </c>
      <c r="S2325">
        <v>0.26392778754234314</v>
      </c>
      <c r="T2325">
        <v>0.39767995476722717</v>
      </c>
      <c r="U2325">
        <v>0.59079688787460327</v>
      </c>
      <c r="V2325">
        <v>0.68345969915390015</v>
      </c>
    </row>
    <row r="2326" spans="1:22" x14ac:dyDescent="0.25">
      <c r="A2326" t="s">
        <v>99</v>
      </c>
      <c r="B2326" t="s">
        <v>86</v>
      </c>
      <c r="C2326" t="s">
        <v>102</v>
      </c>
      <c r="D2326" t="s">
        <v>70</v>
      </c>
      <c r="E2326" t="s">
        <v>88</v>
      </c>
      <c r="F2326" t="s">
        <v>55</v>
      </c>
      <c r="G2326">
        <v>136</v>
      </c>
      <c r="H2326">
        <v>20</v>
      </c>
      <c r="I2326">
        <f>IF(VLOOKUP(Data!$A2326,summermonths, 2, FALSE) = 1, VLOOKUP(Data!$H2326,rateblocks, 2, FALSE), VLOOKUP(Data!H2326, rateblocks,3, FALSE))</f>
        <v>2</v>
      </c>
      <c r="J2326">
        <v>3.7190029621124268</v>
      </c>
      <c r="K2326">
        <v>3.9323163032531738</v>
      </c>
      <c r="L2326">
        <v>84.23529052734375</v>
      </c>
      <c r="M2326">
        <v>0.21331328153610229</v>
      </c>
      <c r="N2326">
        <v>0.48683583736419678</v>
      </c>
      <c r="O2326">
        <v>0.23700913786888123</v>
      </c>
      <c r="P2326">
        <v>-0.58746039867401123</v>
      </c>
      <c r="Q2326">
        <v>-0.41059195995330811</v>
      </c>
      <c r="R2326">
        <v>-4.1983682662248611E-2</v>
      </c>
      <c r="S2326">
        <v>0.21331328153610229</v>
      </c>
      <c r="T2326">
        <v>0.4686102569103241</v>
      </c>
      <c r="U2326">
        <v>0.8372185230255127</v>
      </c>
      <c r="V2326">
        <v>1.0140869617462158</v>
      </c>
    </row>
    <row r="2327" spans="1:22" x14ac:dyDescent="0.25">
      <c r="A2327" t="s">
        <v>99</v>
      </c>
      <c r="B2327" t="s">
        <v>86</v>
      </c>
      <c r="C2327" t="s">
        <v>102</v>
      </c>
      <c r="D2327" t="s">
        <v>70</v>
      </c>
      <c r="E2327" t="s">
        <v>88</v>
      </c>
      <c r="F2327" t="s">
        <v>55</v>
      </c>
      <c r="G2327">
        <v>136</v>
      </c>
      <c r="H2327">
        <v>17</v>
      </c>
      <c r="I2327">
        <f>IF(VLOOKUP(Data!$A2327,summermonths, 2, FALSE) = 1, VLOOKUP(Data!$H2327,rateblocks, 2, FALSE), VLOOKUP(Data!H2327, rateblocks,3, FALSE))</f>
        <v>1</v>
      </c>
      <c r="J2327">
        <v>2.858508825302124</v>
      </c>
      <c r="K2327">
        <v>3.0557353496551514</v>
      </c>
      <c r="L2327">
        <v>90.411766052246094</v>
      </c>
      <c r="M2327">
        <v>0.19722650945186615</v>
      </c>
      <c r="N2327">
        <v>0.494162917137146</v>
      </c>
      <c r="O2327">
        <v>0.24419699609279633</v>
      </c>
      <c r="P2327">
        <v>-0.61559915542602539</v>
      </c>
      <c r="Q2327">
        <v>-0.43606874346733093</v>
      </c>
      <c r="R2327">
        <v>-6.191277876496315E-2</v>
      </c>
      <c r="S2327">
        <v>0.19722650945186615</v>
      </c>
      <c r="T2327">
        <v>0.45636579394340515</v>
      </c>
      <c r="U2327">
        <v>0.83052176237106323</v>
      </c>
      <c r="V2327">
        <v>1.0100522041320801</v>
      </c>
    </row>
    <row r="2328" spans="1:22" x14ac:dyDescent="0.25">
      <c r="A2328" t="s">
        <v>125</v>
      </c>
      <c r="B2328" t="s">
        <v>86</v>
      </c>
      <c r="C2328" t="s">
        <v>101</v>
      </c>
      <c r="D2328" t="s">
        <v>110</v>
      </c>
      <c r="E2328" t="s">
        <v>88</v>
      </c>
      <c r="F2328" t="s">
        <v>55</v>
      </c>
      <c r="G2328">
        <v>136</v>
      </c>
      <c r="H2328">
        <v>6</v>
      </c>
      <c r="I2328">
        <f>IF(VLOOKUP(Data!$A2328,summermonths, 2, FALSE) = 1, VLOOKUP(Data!$H2328,rateblocks, 2, FALSE), VLOOKUP(Data!H2328, rateblocks,3, FALSE))</f>
        <v>3</v>
      </c>
      <c r="J2328">
        <v>2.7771902084350586</v>
      </c>
      <c r="K2328">
        <v>2.5793449878692627</v>
      </c>
      <c r="L2328">
        <v>56.565509796142578</v>
      </c>
      <c r="M2328">
        <v>-0.19784530997276306</v>
      </c>
      <c r="N2328">
        <v>0.16150055825710297</v>
      </c>
      <c r="O2328">
        <v>2.608243003487587E-2</v>
      </c>
      <c r="P2328">
        <v>-0.46349009871482849</v>
      </c>
      <c r="Q2328">
        <v>-0.40481659770011902</v>
      </c>
      <c r="R2328">
        <v>-0.28253629803657532</v>
      </c>
      <c r="S2328">
        <v>-0.19784530997276306</v>
      </c>
      <c r="T2328">
        <v>-0.113154336810112</v>
      </c>
      <c r="U2328">
        <v>9.1259833425283432E-3</v>
      </c>
      <c r="V2328">
        <v>6.7799471318721771E-2</v>
      </c>
    </row>
    <row r="2329" spans="1:22" x14ac:dyDescent="0.25">
      <c r="A2329" t="s">
        <v>98</v>
      </c>
      <c r="B2329" t="s">
        <v>86</v>
      </c>
      <c r="C2329" t="s">
        <v>102</v>
      </c>
      <c r="D2329" t="s">
        <v>69</v>
      </c>
      <c r="E2329" t="s">
        <v>88</v>
      </c>
      <c r="F2329" t="s">
        <v>55</v>
      </c>
      <c r="G2329">
        <v>136</v>
      </c>
      <c r="H2329">
        <v>5</v>
      </c>
      <c r="I2329">
        <f>IF(VLOOKUP(Data!$A2329,summermonths, 2, FALSE) = 1, VLOOKUP(Data!$H2329,rateblocks, 2, FALSE), VLOOKUP(Data!H2329, rateblocks,3, FALSE))</f>
        <v>3</v>
      </c>
      <c r="J2329">
        <v>2.5722393989562988</v>
      </c>
      <c r="K2329">
        <v>2.8677940368652344</v>
      </c>
      <c r="L2329">
        <v>72.13970947265625</v>
      </c>
      <c r="M2329">
        <v>0.2955547571182251</v>
      </c>
      <c r="N2329">
        <v>0.4559553861618042</v>
      </c>
      <c r="O2329">
        <v>0.20789530873298645</v>
      </c>
      <c r="P2329">
        <v>-0.45442512631416321</v>
      </c>
      <c r="Q2329">
        <v>-0.28877559304237366</v>
      </c>
      <c r="R2329">
        <v>5.6451518088579178E-2</v>
      </c>
      <c r="S2329">
        <v>0.2955547571182251</v>
      </c>
      <c r="T2329">
        <v>0.53465801477432251</v>
      </c>
      <c r="U2329">
        <v>0.87988507747650146</v>
      </c>
      <c r="V2329">
        <v>1.045534610748291</v>
      </c>
    </row>
    <row r="2330" spans="1:22" x14ac:dyDescent="0.25">
      <c r="A2330" t="s">
        <v>99</v>
      </c>
      <c r="B2330" t="s">
        <v>86</v>
      </c>
      <c r="C2330" t="s">
        <v>102</v>
      </c>
      <c r="D2330" t="s">
        <v>70</v>
      </c>
      <c r="E2330" t="s">
        <v>88</v>
      </c>
      <c r="F2330" t="s">
        <v>55</v>
      </c>
      <c r="G2330">
        <v>136</v>
      </c>
      <c r="H2330">
        <v>1</v>
      </c>
      <c r="I2330">
        <f>IF(VLOOKUP(Data!$A2330,summermonths, 2, FALSE) = 1, VLOOKUP(Data!$H2330,rateblocks, 2, FALSE), VLOOKUP(Data!H2330, rateblocks,3, FALSE))</f>
        <v>3</v>
      </c>
      <c r="J2330">
        <v>2.9870536327362061</v>
      </c>
      <c r="K2330">
        <v>2.6837868690490723</v>
      </c>
      <c r="L2330">
        <v>78.102943420410156</v>
      </c>
      <c r="M2330">
        <v>-0.3032669723033905</v>
      </c>
      <c r="N2330">
        <v>0.27869021892547607</v>
      </c>
      <c r="O2330">
        <v>7.7668234705924988E-2</v>
      </c>
      <c r="P2330">
        <v>-0.76167160272598267</v>
      </c>
      <c r="Q2330">
        <v>-0.66042286157608032</v>
      </c>
      <c r="R2330">
        <v>-0.44941225647926331</v>
      </c>
      <c r="S2330">
        <v>-0.3032669723033905</v>
      </c>
      <c r="T2330">
        <v>-0.15712167322635651</v>
      </c>
      <c r="U2330">
        <v>5.3888913244009018E-2</v>
      </c>
      <c r="V2330">
        <v>0.15513764321804047</v>
      </c>
    </row>
    <row r="2331" spans="1:22" x14ac:dyDescent="0.25">
      <c r="A2331" t="s">
        <v>124</v>
      </c>
      <c r="B2331" t="s">
        <v>86</v>
      </c>
      <c r="C2331" t="s">
        <v>102</v>
      </c>
      <c r="D2331" t="s">
        <v>105</v>
      </c>
      <c r="E2331" t="s">
        <v>88</v>
      </c>
      <c r="F2331" t="s">
        <v>55</v>
      </c>
      <c r="G2331">
        <v>136</v>
      </c>
      <c r="H2331">
        <v>5</v>
      </c>
      <c r="I2331">
        <f>IF(VLOOKUP(Data!$A2331,summermonths, 2, FALSE) = 1, VLOOKUP(Data!$H2331,rateblocks, 2, FALSE), VLOOKUP(Data!H2331, rateblocks,3, FALSE))</f>
        <v>3</v>
      </c>
      <c r="J2331">
        <v>2.5860846042633057</v>
      </c>
      <c r="K2331">
        <v>2.6024632453918457</v>
      </c>
      <c r="L2331">
        <v>63.389705657958984</v>
      </c>
      <c r="M2331">
        <v>1.6378594562411308E-2</v>
      </c>
      <c r="N2331">
        <v>0.23128311336040497</v>
      </c>
      <c r="O2331">
        <v>5.3491879254579544E-2</v>
      </c>
      <c r="P2331">
        <v>-0.36404827237129211</v>
      </c>
      <c r="Q2331">
        <v>-0.28002265095710754</v>
      </c>
      <c r="R2331">
        <v>-0.10490638762712479</v>
      </c>
      <c r="S2331">
        <v>1.6378594562411308E-2</v>
      </c>
      <c r="T2331">
        <v>0.1376635730266571</v>
      </c>
      <c r="U2331">
        <v>0.31277984380722046</v>
      </c>
      <c r="V2331">
        <v>0.39680546522140503</v>
      </c>
    </row>
    <row r="2332" spans="1:22" x14ac:dyDescent="0.25">
      <c r="A2332" t="s">
        <v>97</v>
      </c>
      <c r="B2332" t="s">
        <v>86</v>
      </c>
      <c r="C2332" t="s">
        <v>102</v>
      </c>
      <c r="D2332" t="s">
        <v>68</v>
      </c>
      <c r="E2332" t="s">
        <v>88</v>
      </c>
      <c r="F2332" t="s">
        <v>55</v>
      </c>
      <c r="G2332">
        <v>136</v>
      </c>
      <c r="H2332">
        <v>6</v>
      </c>
      <c r="I2332">
        <f>IF(VLOOKUP(Data!$A2332,summermonths, 2, FALSE) = 1, VLOOKUP(Data!$H2332,rateblocks, 2, FALSE), VLOOKUP(Data!H2332, rateblocks,3, FALSE))</f>
        <v>3</v>
      </c>
      <c r="J2332">
        <v>2.3478426933288574</v>
      </c>
      <c r="K2332">
        <v>2.8076102733612061</v>
      </c>
      <c r="L2332">
        <v>72.463233947753906</v>
      </c>
      <c r="M2332">
        <v>0.45976755023002625</v>
      </c>
      <c r="N2332">
        <v>0.37627923488616943</v>
      </c>
      <c r="O2332">
        <v>0.1415860652923584</v>
      </c>
      <c r="P2332">
        <v>-0.15915670990943909</v>
      </c>
      <c r="Q2332">
        <v>-2.2453691810369492E-2</v>
      </c>
      <c r="R2332">
        <v>0.26244652271270752</v>
      </c>
      <c r="S2332">
        <v>0.45976755023002625</v>
      </c>
      <c r="T2332">
        <v>0.65708857774734497</v>
      </c>
      <c r="U2332">
        <v>0.94198876619338989</v>
      </c>
      <c r="V2332">
        <v>1.078691840171814</v>
      </c>
    </row>
    <row r="2333" spans="1:22" x14ac:dyDescent="0.25">
      <c r="A2333" t="s">
        <v>100</v>
      </c>
      <c r="B2333" t="s">
        <v>86</v>
      </c>
      <c r="C2333" t="s">
        <v>102</v>
      </c>
      <c r="D2333" t="s">
        <v>71</v>
      </c>
      <c r="E2333" t="s">
        <v>88</v>
      </c>
      <c r="F2333" t="s">
        <v>55</v>
      </c>
      <c r="G2333">
        <v>136</v>
      </c>
      <c r="H2333">
        <v>15</v>
      </c>
      <c r="I2333">
        <f>IF(VLOOKUP(Data!$A2333,summermonths, 2, FALSE) = 1, VLOOKUP(Data!$H2333,rateblocks, 2, FALSE), VLOOKUP(Data!H2333, rateblocks,3, FALSE))</f>
        <v>1</v>
      </c>
      <c r="J2333">
        <v>3.1412279605865479</v>
      </c>
      <c r="K2333">
        <v>2.9478309154510498</v>
      </c>
      <c r="L2333">
        <v>83.816177368164062</v>
      </c>
      <c r="M2333">
        <v>-0.19339701533317566</v>
      </c>
      <c r="N2333">
        <v>0.55646282434463501</v>
      </c>
      <c r="O2333">
        <v>0.30965086817741394</v>
      </c>
      <c r="P2333">
        <v>-1.1086969375610352</v>
      </c>
      <c r="Q2333">
        <v>-0.90653282403945923</v>
      </c>
      <c r="R2333">
        <v>-0.48520639538764954</v>
      </c>
      <c r="S2333">
        <v>-0.19339701533317566</v>
      </c>
      <c r="T2333">
        <v>9.8412372171878815E-2</v>
      </c>
      <c r="U2333">
        <v>0.51973879337310791</v>
      </c>
      <c r="V2333">
        <v>0.72190290689468384</v>
      </c>
    </row>
    <row r="2334" spans="1:22" x14ac:dyDescent="0.25">
      <c r="A2334" t="s">
        <v>99</v>
      </c>
      <c r="B2334" t="s">
        <v>86</v>
      </c>
      <c r="C2334" t="s">
        <v>101</v>
      </c>
      <c r="D2334" t="s">
        <v>64</v>
      </c>
      <c r="E2334" t="s">
        <v>88</v>
      </c>
      <c r="F2334" t="s">
        <v>55</v>
      </c>
      <c r="G2334">
        <v>136</v>
      </c>
      <c r="H2334">
        <v>9</v>
      </c>
      <c r="I2334">
        <f>IF(VLOOKUP(Data!$A2334,summermonths, 2, FALSE) = 1, VLOOKUP(Data!$H2334,rateblocks, 2, FALSE), VLOOKUP(Data!H2334, rateblocks,3, FALSE))</f>
        <v>2</v>
      </c>
      <c r="J2334">
        <v>1.9767864942550659</v>
      </c>
      <c r="K2334">
        <v>2.1633367538452148</v>
      </c>
      <c r="L2334">
        <v>75.233192443847656</v>
      </c>
      <c r="M2334">
        <v>0.1865503340959549</v>
      </c>
      <c r="N2334">
        <v>0.26606673002243042</v>
      </c>
      <c r="O2334">
        <v>7.079150527715683E-2</v>
      </c>
      <c r="P2334">
        <v>-0.25109049677848816</v>
      </c>
      <c r="Q2334">
        <v>-0.1544279009103775</v>
      </c>
      <c r="R2334">
        <v>4.7024805098772049E-2</v>
      </c>
      <c r="S2334">
        <v>0.1865503340959549</v>
      </c>
      <c r="T2334">
        <v>0.32607585191726685</v>
      </c>
      <c r="U2334">
        <v>0.52752858400344849</v>
      </c>
      <c r="V2334">
        <v>0.62419116497039795</v>
      </c>
    </row>
    <row r="2335" spans="1:22" x14ac:dyDescent="0.25">
      <c r="A2335" t="s">
        <v>124</v>
      </c>
      <c r="B2335" t="s">
        <v>86</v>
      </c>
      <c r="C2335" t="s">
        <v>101</v>
      </c>
      <c r="D2335" t="s">
        <v>108</v>
      </c>
      <c r="E2335" t="s">
        <v>88</v>
      </c>
      <c r="F2335" t="s">
        <v>55</v>
      </c>
      <c r="G2335">
        <v>136</v>
      </c>
      <c r="H2335">
        <v>23</v>
      </c>
      <c r="I2335">
        <f>IF(VLOOKUP(Data!$A2335,summermonths, 2, FALSE) = 1, VLOOKUP(Data!$H2335,rateblocks, 2, FALSE), VLOOKUP(Data!H2335, rateblocks,3, FALSE))</f>
        <v>3</v>
      </c>
      <c r="J2335">
        <v>2.8721344470977783</v>
      </c>
      <c r="K2335">
        <v>2.8780548572540283</v>
      </c>
      <c r="L2335">
        <v>59.649860382080078</v>
      </c>
      <c r="M2335">
        <v>5.92043437063694E-3</v>
      </c>
      <c r="N2335">
        <v>0.15156009793281555</v>
      </c>
      <c r="O2335">
        <v>2.2970464080572128E-2</v>
      </c>
      <c r="P2335">
        <v>-0.24337373673915863</v>
      </c>
      <c r="Q2335">
        <v>-0.18831165134906769</v>
      </c>
      <c r="R2335">
        <v>-7.3557756841182709E-2</v>
      </c>
      <c r="S2335">
        <v>5.92043437063694E-3</v>
      </c>
      <c r="T2335">
        <v>8.5398629307746887E-2</v>
      </c>
      <c r="U2335">
        <v>0.20015251636505127</v>
      </c>
      <c r="V2335">
        <v>0.25521460175514221</v>
      </c>
    </row>
    <row r="2336" spans="1:22" x14ac:dyDescent="0.25">
      <c r="A2336" t="s">
        <v>95</v>
      </c>
      <c r="B2336" t="s">
        <v>86</v>
      </c>
      <c r="C2336" t="s">
        <v>101</v>
      </c>
      <c r="D2336" t="s">
        <v>60</v>
      </c>
      <c r="E2336" t="s">
        <v>88</v>
      </c>
      <c r="F2336" t="s">
        <v>55</v>
      </c>
      <c r="G2336">
        <v>136</v>
      </c>
      <c r="H2336">
        <v>4</v>
      </c>
      <c r="I2336">
        <f>IF(VLOOKUP(Data!$A2336,summermonths, 2, FALSE) = 1, VLOOKUP(Data!$H2336,rateblocks, 2, FALSE), VLOOKUP(Data!H2336, rateblocks,3, FALSE))</f>
        <v>3</v>
      </c>
      <c r="J2336">
        <v>2.3562672138214111</v>
      </c>
      <c r="K2336">
        <v>2.5733051300048828</v>
      </c>
      <c r="L2336">
        <v>59.341175079345703</v>
      </c>
      <c r="M2336">
        <v>0.21703793108463287</v>
      </c>
      <c r="N2336">
        <v>0.18792760372161865</v>
      </c>
      <c r="O2336">
        <v>3.5316783934831619E-2</v>
      </c>
      <c r="P2336">
        <v>-9.2075467109680176E-2</v>
      </c>
      <c r="Q2336">
        <v>-2.3800984025001526E-2</v>
      </c>
      <c r="R2336">
        <v>0.11848860234022141</v>
      </c>
      <c r="S2336">
        <v>0.21703793108463287</v>
      </c>
      <c r="T2336">
        <v>0.31558725237846375</v>
      </c>
      <c r="U2336">
        <v>0.45787683129310608</v>
      </c>
      <c r="V2336">
        <v>0.52615135908126831</v>
      </c>
    </row>
    <row r="2337" spans="1:22" x14ac:dyDescent="0.25">
      <c r="A2337" t="s">
        <v>122</v>
      </c>
      <c r="B2337" t="s">
        <v>86</v>
      </c>
      <c r="C2337" t="s">
        <v>102</v>
      </c>
      <c r="D2337" t="s">
        <v>106</v>
      </c>
      <c r="E2337" t="s">
        <v>88</v>
      </c>
      <c r="F2337" t="s">
        <v>55</v>
      </c>
      <c r="G2337">
        <v>136</v>
      </c>
      <c r="H2337">
        <v>10</v>
      </c>
      <c r="I2337">
        <f>IF(VLOOKUP(Data!$A2337,summermonths, 2, FALSE) = 1, VLOOKUP(Data!$H2337,rateblocks, 2, FALSE), VLOOKUP(Data!H2337, rateblocks,3, FALSE))</f>
        <v>2</v>
      </c>
      <c r="J2337">
        <v>1.6795746088027954</v>
      </c>
      <c r="K2337">
        <v>1.9178308248519897</v>
      </c>
      <c r="L2337">
        <v>52.352939605712891</v>
      </c>
      <c r="M2337">
        <v>0.23825624585151672</v>
      </c>
      <c r="N2337">
        <v>0.52442258596420288</v>
      </c>
      <c r="O2337">
        <v>0.27501904964447021</v>
      </c>
      <c r="P2337">
        <v>-0.62434214353561401</v>
      </c>
      <c r="Q2337">
        <v>-0.43381834030151367</v>
      </c>
      <c r="R2337">
        <v>-3.6751225590705872E-2</v>
      </c>
      <c r="S2337">
        <v>0.23825624585151672</v>
      </c>
      <c r="T2337">
        <v>0.51326370239257813</v>
      </c>
      <c r="U2337">
        <v>0.91033083200454712</v>
      </c>
      <c r="V2337">
        <v>1.1008546352386475</v>
      </c>
    </row>
    <row r="2338" spans="1:22" x14ac:dyDescent="0.25">
      <c r="A2338" t="s">
        <v>95</v>
      </c>
      <c r="B2338" t="s">
        <v>86</v>
      </c>
      <c r="C2338" t="s">
        <v>101</v>
      </c>
      <c r="D2338" t="s">
        <v>60</v>
      </c>
      <c r="E2338" t="s">
        <v>88</v>
      </c>
      <c r="F2338" t="s">
        <v>55</v>
      </c>
      <c r="G2338">
        <v>136</v>
      </c>
      <c r="H2338">
        <v>7</v>
      </c>
      <c r="I2338">
        <f>IF(VLOOKUP(Data!$A2338,summermonths, 2, FALSE) = 1, VLOOKUP(Data!$H2338,rateblocks, 2, FALSE), VLOOKUP(Data!H2338, rateblocks,3, FALSE))</f>
        <v>2</v>
      </c>
      <c r="J2338">
        <v>1.6460649967193604</v>
      </c>
      <c r="K2338">
        <v>2.0148990154266357</v>
      </c>
      <c r="L2338">
        <v>59.554042816162109</v>
      </c>
      <c r="M2338">
        <v>0.36883383989334106</v>
      </c>
      <c r="N2338">
        <v>0.21407292783260345</v>
      </c>
      <c r="O2338">
        <v>4.5827217400074005E-2</v>
      </c>
      <c r="P2338">
        <v>1.6715208068490028E-2</v>
      </c>
      <c r="Q2338">
        <v>9.4488345086574554E-2</v>
      </c>
      <c r="R2338">
        <v>0.256573885679245</v>
      </c>
      <c r="S2338">
        <v>0.36883383989334106</v>
      </c>
      <c r="T2338">
        <v>0.48109379410743713</v>
      </c>
      <c r="U2338">
        <v>0.64317935705184937</v>
      </c>
      <c r="V2338">
        <v>0.72095245122909546</v>
      </c>
    </row>
    <row r="2339" spans="1:22" x14ac:dyDescent="0.25">
      <c r="A2339" t="s">
        <v>96</v>
      </c>
      <c r="B2339" t="s">
        <v>86</v>
      </c>
      <c r="C2339" t="s">
        <v>101</v>
      </c>
      <c r="D2339" t="s">
        <v>61</v>
      </c>
      <c r="E2339" t="s">
        <v>88</v>
      </c>
      <c r="F2339" t="s">
        <v>55</v>
      </c>
      <c r="G2339">
        <v>136</v>
      </c>
      <c r="H2339">
        <v>24</v>
      </c>
      <c r="I2339">
        <f>IF(VLOOKUP(Data!$A2339,summermonths, 2, FALSE) = 1, VLOOKUP(Data!$H2339,rateblocks, 2, FALSE), VLOOKUP(Data!H2339, rateblocks,3, FALSE))</f>
        <v>3</v>
      </c>
      <c r="J2339">
        <v>2.5536055564880371</v>
      </c>
      <c r="K2339">
        <v>2.882737398147583</v>
      </c>
      <c r="L2339">
        <v>64.637367248535156</v>
      </c>
      <c r="M2339">
        <v>0.32913175225257874</v>
      </c>
      <c r="N2339">
        <v>0.23982901871204376</v>
      </c>
      <c r="O2339">
        <v>5.751795694231987E-2</v>
      </c>
      <c r="P2339">
        <v>-6.5351881086826324E-2</v>
      </c>
      <c r="Q2339">
        <v>2.1778497844934464E-2</v>
      </c>
      <c r="R2339">
        <v>0.20336529612541199</v>
      </c>
      <c r="S2339">
        <v>0.32913175225257874</v>
      </c>
      <c r="T2339">
        <v>0.45489820837974548</v>
      </c>
      <c r="U2339">
        <v>0.63648498058319092</v>
      </c>
      <c r="V2339">
        <v>0.72361540794372559</v>
      </c>
    </row>
    <row r="2340" spans="1:22" x14ac:dyDescent="0.25">
      <c r="A2340" t="s">
        <v>99</v>
      </c>
      <c r="B2340" t="s">
        <v>86</v>
      </c>
      <c r="C2340" t="s">
        <v>102</v>
      </c>
      <c r="D2340" t="s">
        <v>70</v>
      </c>
      <c r="E2340" t="s">
        <v>88</v>
      </c>
      <c r="F2340" t="s">
        <v>55</v>
      </c>
      <c r="G2340">
        <v>136</v>
      </c>
      <c r="H2340">
        <v>4</v>
      </c>
      <c r="I2340">
        <f>IF(VLOOKUP(Data!$A2340,summermonths, 2, FALSE) = 1, VLOOKUP(Data!$H2340,rateblocks, 2, FALSE), VLOOKUP(Data!H2340, rateblocks,3, FALSE))</f>
        <v>3</v>
      </c>
      <c r="J2340">
        <v>3.0768229961395264</v>
      </c>
      <c r="K2340">
        <v>2.7066175937652588</v>
      </c>
      <c r="L2340">
        <v>77.63970947265625</v>
      </c>
      <c r="M2340">
        <v>-0.37020531296730042</v>
      </c>
      <c r="N2340">
        <v>0.38864833116531372</v>
      </c>
      <c r="O2340">
        <v>0.15104752779006958</v>
      </c>
      <c r="P2340">
        <v>-1.0094748735427856</v>
      </c>
      <c r="Q2340">
        <v>-0.86827820539474487</v>
      </c>
      <c r="R2340">
        <v>-0.57401269674301147</v>
      </c>
      <c r="S2340">
        <v>-0.37020531296730042</v>
      </c>
      <c r="T2340">
        <v>-0.16639792919158936</v>
      </c>
      <c r="U2340">
        <v>0.12786756455898285</v>
      </c>
      <c r="V2340">
        <v>0.26906430721282959</v>
      </c>
    </row>
    <row r="2341" spans="1:22" x14ac:dyDescent="0.25">
      <c r="A2341" t="s">
        <v>122</v>
      </c>
      <c r="B2341" t="s">
        <v>86</v>
      </c>
      <c r="C2341" t="s">
        <v>101</v>
      </c>
      <c r="D2341" t="s">
        <v>111</v>
      </c>
      <c r="E2341" t="s">
        <v>88</v>
      </c>
      <c r="F2341" t="s">
        <v>55</v>
      </c>
      <c r="G2341">
        <v>136</v>
      </c>
      <c r="H2341">
        <v>5</v>
      </c>
      <c r="I2341">
        <f>IF(VLOOKUP(Data!$A2341,summermonths, 2, FALSE) = 1, VLOOKUP(Data!$H2341,rateblocks, 2, FALSE), VLOOKUP(Data!H2341, rateblocks,3, FALSE))</f>
        <v>3</v>
      </c>
      <c r="J2341">
        <v>2.4761285781860352</v>
      </c>
      <c r="K2341">
        <v>2.4593327045440674</v>
      </c>
      <c r="L2341">
        <v>52.221324920654297</v>
      </c>
      <c r="M2341">
        <v>-1.6795791685581207E-2</v>
      </c>
      <c r="N2341">
        <v>0.18514958024024963</v>
      </c>
      <c r="O2341">
        <v>3.4280367195606232E-2</v>
      </c>
      <c r="P2341">
        <v>-0.32133975625038147</v>
      </c>
      <c r="Q2341">
        <v>-0.25407451391220093</v>
      </c>
      <c r="R2341">
        <v>-0.11388832330703735</v>
      </c>
      <c r="S2341">
        <v>-1.6795791685581207E-2</v>
      </c>
      <c r="T2341">
        <v>8.0296739935874939E-2</v>
      </c>
      <c r="U2341">
        <v>0.22048294544219971</v>
      </c>
      <c r="V2341">
        <v>0.28774815797805786</v>
      </c>
    </row>
    <row r="2342" spans="1:22" x14ac:dyDescent="0.25">
      <c r="A2342" t="s">
        <v>95</v>
      </c>
      <c r="B2342" t="s">
        <v>86</v>
      </c>
      <c r="C2342" t="s">
        <v>102</v>
      </c>
      <c r="D2342" t="s">
        <v>66</v>
      </c>
      <c r="E2342" t="s">
        <v>88</v>
      </c>
      <c r="F2342" t="s">
        <v>55</v>
      </c>
      <c r="G2342">
        <v>136</v>
      </c>
      <c r="H2342">
        <v>20</v>
      </c>
      <c r="I2342">
        <f>IF(VLOOKUP(Data!$A2342,summermonths, 2, FALSE) = 1, VLOOKUP(Data!$H2342,rateblocks, 2, FALSE), VLOOKUP(Data!H2342, rateblocks,3, FALSE))</f>
        <v>2</v>
      </c>
      <c r="J2342">
        <v>2.7307970523834229</v>
      </c>
      <c r="K2342">
        <v>3.3114337921142578</v>
      </c>
      <c r="L2342">
        <v>68.404411315917969</v>
      </c>
      <c r="M2342">
        <v>0.58063685894012451</v>
      </c>
      <c r="N2342">
        <v>0.59739434719085693</v>
      </c>
      <c r="O2342">
        <v>0.35688000917434692</v>
      </c>
      <c r="P2342">
        <v>-0.4019894003868103</v>
      </c>
      <c r="Q2342">
        <v>-0.18495480716228485</v>
      </c>
      <c r="R2342">
        <v>0.26736295223236084</v>
      </c>
      <c r="S2342">
        <v>0.58063685894012451</v>
      </c>
      <c r="T2342">
        <v>0.89391076564788818</v>
      </c>
      <c r="U2342">
        <v>1.3462284803390503</v>
      </c>
      <c r="V2342">
        <v>1.5632630586624146</v>
      </c>
    </row>
    <row r="2343" spans="1:22" x14ac:dyDescent="0.25">
      <c r="A2343" t="s">
        <v>97</v>
      </c>
      <c r="B2343" t="s">
        <v>86</v>
      </c>
      <c r="C2343" t="s">
        <v>101</v>
      </c>
      <c r="D2343" t="s">
        <v>62</v>
      </c>
      <c r="E2343" t="s">
        <v>88</v>
      </c>
      <c r="F2343" t="s">
        <v>55</v>
      </c>
      <c r="G2343">
        <v>136</v>
      </c>
      <c r="H2343">
        <v>19</v>
      </c>
      <c r="I2343">
        <f>IF(VLOOKUP(Data!$A2343,summermonths, 2, FALSE) = 1, VLOOKUP(Data!$H2343,rateblocks, 2, FALSE), VLOOKUP(Data!H2343, rateblocks,3, FALSE))</f>
        <v>2</v>
      </c>
      <c r="J2343">
        <v>2.3589248657226562</v>
      </c>
      <c r="K2343">
        <v>2.7213926315307617</v>
      </c>
      <c r="L2343">
        <v>71.910163879394531</v>
      </c>
      <c r="M2343">
        <v>0.36246761679649353</v>
      </c>
      <c r="N2343">
        <v>0.34192129969596863</v>
      </c>
      <c r="O2343">
        <v>0.1169101744890213</v>
      </c>
      <c r="P2343">
        <v>-0.19994287192821503</v>
      </c>
      <c r="Q2343">
        <v>-7.5722157955169678E-2</v>
      </c>
      <c r="R2343">
        <v>0.18316391110420227</v>
      </c>
      <c r="S2343">
        <v>0.36246761679649353</v>
      </c>
      <c r="T2343">
        <v>0.5417712926864624</v>
      </c>
      <c r="U2343">
        <v>0.80065739154815674</v>
      </c>
      <c r="V2343">
        <v>0.92487812042236328</v>
      </c>
    </row>
    <row r="2344" spans="1:22" x14ac:dyDescent="0.25">
      <c r="A2344" t="s">
        <v>98</v>
      </c>
      <c r="B2344" t="s">
        <v>86</v>
      </c>
      <c r="C2344" t="s">
        <v>101</v>
      </c>
      <c r="D2344" t="s">
        <v>63</v>
      </c>
      <c r="E2344" t="s">
        <v>88</v>
      </c>
      <c r="F2344" t="s">
        <v>55</v>
      </c>
      <c r="G2344">
        <v>136</v>
      </c>
      <c r="H2344">
        <v>15</v>
      </c>
      <c r="I2344">
        <f>IF(VLOOKUP(Data!$A2344,summermonths, 2, FALSE) = 1, VLOOKUP(Data!$H2344,rateblocks, 2, FALSE), VLOOKUP(Data!H2344, rateblocks,3, FALSE))</f>
        <v>1</v>
      </c>
      <c r="J2344">
        <v>2.7665119171142578</v>
      </c>
      <c r="K2344">
        <v>3.0389828681945801</v>
      </c>
      <c r="L2344">
        <v>80.550422668457031</v>
      </c>
      <c r="M2344">
        <v>0.2724708616733551</v>
      </c>
      <c r="N2344">
        <v>0.41185551881790161</v>
      </c>
      <c r="O2344">
        <v>0.16962496936321259</v>
      </c>
      <c r="P2344">
        <v>-0.40497118234634399</v>
      </c>
      <c r="Q2344">
        <v>-0.2553432285785675</v>
      </c>
      <c r="R2344">
        <v>5.6493617594242096E-2</v>
      </c>
      <c r="S2344">
        <v>0.2724708616733551</v>
      </c>
      <c r="T2344">
        <v>0.48844811320304871</v>
      </c>
      <c r="U2344">
        <v>0.80028492212295532</v>
      </c>
      <c r="V2344">
        <v>0.9499129056930542</v>
      </c>
    </row>
    <row r="2345" spans="1:22" x14ac:dyDescent="0.25">
      <c r="A2345" t="s">
        <v>98</v>
      </c>
      <c r="B2345" t="s">
        <v>86</v>
      </c>
      <c r="C2345" t="s">
        <v>101</v>
      </c>
      <c r="D2345" t="s">
        <v>63</v>
      </c>
      <c r="E2345" t="s">
        <v>88</v>
      </c>
      <c r="F2345" t="s">
        <v>55</v>
      </c>
      <c r="G2345">
        <v>136</v>
      </c>
      <c r="H2345">
        <v>16</v>
      </c>
      <c r="I2345">
        <f>IF(VLOOKUP(Data!$A2345,summermonths, 2, FALSE) = 1, VLOOKUP(Data!$H2345,rateblocks, 2, FALSE), VLOOKUP(Data!H2345, rateblocks,3, FALSE))</f>
        <v>1</v>
      </c>
      <c r="J2345">
        <v>2.8162109851837158</v>
      </c>
      <c r="K2345">
        <v>2.8656268119812012</v>
      </c>
      <c r="L2345">
        <v>80.003852844238281</v>
      </c>
      <c r="M2345">
        <v>4.9415819346904755E-2</v>
      </c>
      <c r="N2345">
        <v>0.367206871509552</v>
      </c>
      <c r="O2345">
        <v>0.13484089076519012</v>
      </c>
      <c r="P2345">
        <v>-0.55458575487136841</v>
      </c>
      <c r="Q2345">
        <v>-0.42117872834205627</v>
      </c>
      <c r="R2345">
        <v>-0.14314764738082886</v>
      </c>
      <c r="S2345">
        <v>4.9415819346904755E-2</v>
      </c>
      <c r="T2345">
        <v>0.24197928607463837</v>
      </c>
      <c r="U2345">
        <v>0.52001035213470459</v>
      </c>
      <c r="V2345">
        <v>0.65341734886169434</v>
      </c>
    </row>
    <row r="2346" spans="1:22" x14ac:dyDescent="0.25">
      <c r="A2346" t="s">
        <v>95</v>
      </c>
      <c r="B2346" t="s">
        <v>86</v>
      </c>
      <c r="C2346" t="s">
        <v>101</v>
      </c>
      <c r="D2346" t="s">
        <v>60</v>
      </c>
      <c r="E2346" t="s">
        <v>88</v>
      </c>
      <c r="F2346" t="s">
        <v>55</v>
      </c>
      <c r="G2346">
        <v>136</v>
      </c>
      <c r="H2346">
        <v>22</v>
      </c>
      <c r="I2346">
        <f>IF(VLOOKUP(Data!$A2346,summermonths, 2, FALSE) = 1, VLOOKUP(Data!$H2346,rateblocks, 2, FALSE), VLOOKUP(Data!H2346, rateblocks,3, FALSE))</f>
        <v>2</v>
      </c>
      <c r="J2346">
        <v>2.8441832065582275</v>
      </c>
      <c r="K2346">
        <v>3.040290355682373</v>
      </c>
      <c r="L2346">
        <v>60.396690368652344</v>
      </c>
      <c r="M2346">
        <v>0.19610731303691864</v>
      </c>
      <c r="N2346">
        <v>0.23466140031814575</v>
      </c>
      <c r="O2346">
        <v>5.5065974593162537E-2</v>
      </c>
      <c r="P2346">
        <v>-0.18987634778022766</v>
      </c>
      <c r="Q2346">
        <v>-0.10462336987257004</v>
      </c>
      <c r="R2346">
        <v>7.3050752282142639E-2</v>
      </c>
      <c r="S2346">
        <v>0.19610731303691864</v>
      </c>
      <c r="T2346">
        <v>0.31916385889053345</v>
      </c>
      <c r="U2346">
        <v>0.49683800339698792</v>
      </c>
      <c r="V2346">
        <v>0.58209097385406494</v>
      </c>
    </row>
    <row r="2347" spans="1:22" x14ac:dyDescent="0.25">
      <c r="A2347" t="s">
        <v>96</v>
      </c>
      <c r="B2347" t="s">
        <v>86</v>
      </c>
      <c r="C2347" t="s">
        <v>101</v>
      </c>
      <c r="D2347" t="s">
        <v>61</v>
      </c>
      <c r="E2347" t="s">
        <v>88</v>
      </c>
      <c r="F2347" t="s">
        <v>55</v>
      </c>
      <c r="G2347">
        <v>136</v>
      </c>
      <c r="H2347">
        <v>19</v>
      </c>
      <c r="I2347">
        <f>IF(VLOOKUP(Data!$A2347,summermonths, 2, FALSE) = 1, VLOOKUP(Data!$H2347,rateblocks, 2, FALSE), VLOOKUP(Data!H2347, rateblocks,3, FALSE))</f>
        <v>2</v>
      </c>
      <c r="J2347">
        <v>2.155998706817627</v>
      </c>
      <c r="K2347">
        <v>2.6667096614837646</v>
      </c>
      <c r="L2347">
        <v>69.711563110351563</v>
      </c>
      <c r="M2347">
        <v>0.5107109546661377</v>
      </c>
      <c r="N2347">
        <v>0.32384830713272095</v>
      </c>
      <c r="O2347">
        <v>0.10487772524356842</v>
      </c>
      <c r="P2347">
        <v>-2.1972108632326126E-2</v>
      </c>
      <c r="Q2347">
        <v>9.5682650804519653E-2</v>
      </c>
      <c r="R2347">
        <v>0.3408847451210022</v>
      </c>
      <c r="S2347">
        <v>0.5107109546661377</v>
      </c>
      <c r="T2347">
        <v>0.68053716421127319</v>
      </c>
      <c r="U2347">
        <v>0.92573928833007813</v>
      </c>
      <c r="V2347">
        <v>1.0433939695358276</v>
      </c>
    </row>
    <row r="2348" spans="1:22" x14ac:dyDescent="0.25">
      <c r="A2348" t="s">
        <v>97</v>
      </c>
      <c r="B2348" t="s">
        <v>86</v>
      </c>
      <c r="C2348" t="s">
        <v>101</v>
      </c>
      <c r="D2348" t="s">
        <v>62</v>
      </c>
      <c r="E2348" t="s">
        <v>88</v>
      </c>
      <c r="F2348" t="s">
        <v>55</v>
      </c>
      <c r="G2348">
        <v>136</v>
      </c>
      <c r="H2348">
        <v>14</v>
      </c>
      <c r="I2348">
        <f>IF(VLOOKUP(Data!$A2348,summermonths, 2, FALSE) = 1, VLOOKUP(Data!$H2348,rateblocks, 2, FALSE), VLOOKUP(Data!H2348, rateblocks,3, FALSE))</f>
        <v>1</v>
      </c>
      <c r="J2348">
        <v>2.4276533126831055</v>
      </c>
      <c r="K2348">
        <v>2.9316749572753906</v>
      </c>
      <c r="L2348">
        <v>77.075447082519531</v>
      </c>
      <c r="M2348">
        <v>0.50402152538299561</v>
      </c>
      <c r="N2348">
        <v>0.39663097262382507</v>
      </c>
      <c r="O2348">
        <v>0.15731613337993622</v>
      </c>
      <c r="P2348">
        <v>-0.14837837219238281</v>
      </c>
      <c r="Q2348">
        <v>-4.2815185151994228E-3</v>
      </c>
      <c r="R2348">
        <v>0.29602804780006409</v>
      </c>
      <c r="S2348">
        <v>0.50402152538299561</v>
      </c>
      <c r="T2348">
        <v>0.71201503276824951</v>
      </c>
      <c r="U2348">
        <v>1.0123245716094971</v>
      </c>
      <c r="V2348">
        <v>1.156421422958374</v>
      </c>
    </row>
    <row r="2349" spans="1:22" x14ac:dyDescent="0.25">
      <c r="A2349" t="s">
        <v>96</v>
      </c>
      <c r="B2349" t="s">
        <v>86</v>
      </c>
      <c r="C2349" t="s">
        <v>102</v>
      </c>
      <c r="D2349" t="s">
        <v>67</v>
      </c>
      <c r="E2349" t="s">
        <v>88</v>
      </c>
      <c r="F2349" t="s">
        <v>55</v>
      </c>
      <c r="G2349">
        <v>136</v>
      </c>
      <c r="H2349">
        <v>9</v>
      </c>
      <c r="I2349">
        <f>IF(VLOOKUP(Data!$A2349,summermonths, 2, FALSE) = 1, VLOOKUP(Data!$H2349,rateblocks, 2, FALSE), VLOOKUP(Data!H2349, rateblocks,3, FALSE))</f>
        <v>2</v>
      </c>
      <c r="J2349">
        <v>1.6749148368835449</v>
      </c>
      <c r="K2349">
        <v>2.0552940368652344</v>
      </c>
      <c r="L2349">
        <v>74.507354736328125</v>
      </c>
      <c r="M2349">
        <v>0.38037925958633423</v>
      </c>
      <c r="N2349">
        <v>0.44769385457038879</v>
      </c>
      <c r="O2349">
        <v>0.20042978227138519</v>
      </c>
      <c r="P2349">
        <v>-0.35601159930229187</v>
      </c>
      <c r="Q2349">
        <v>-0.1933635026216507</v>
      </c>
      <c r="R2349">
        <v>0.14560836553573608</v>
      </c>
      <c r="S2349">
        <v>0.38037925958633423</v>
      </c>
      <c r="T2349">
        <v>0.61515015363693237</v>
      </c>
      <c r="U2349">
        <v>0.95412200689315796</v>
      </c>
      <c r="V2349">
        <v>1.1167701482772827</v>
      </c>
    </row>
    <row r="2350" spans="1:22" x14ac:dyDescent="0.25">
      <c r="A2350" t="s">
        <v>95</v>
      </c>
      <c r="B2350" t="s">
        <v>86</v>
      </c>
      <c r="C2350" t="s">
        <v>102</v>
      </c>
      <c r="D2350" t="s">
        <v>66</v>
      </c>
      <c r="E2350" t="s">
        <v>88</v>
      </c>
      <c r="F2350" t="s">
        <v>55</v>
      </c>
      <c r="G2350">
        <v>136</v>
      </c>
      <c r="H2350">
        <v>18</v>
      </c>
      <c r="I2350">
        <f>IF(VLOOKUP(Data!$A2350,summermonths, 2, FALSE) = 1, VLOOKUP(Data!$H2350,rateblocks, 2, FALSE), VLOOKUP(Data!H2350, rateblocks,3, FALSE))</f>
        <v>1</v>
      </c>
      <c r="J2350">
        <v>2.1789143085479736</v>
      </c>
      <c r="K2350">
        <v>2.8656985759735107</v>
      </c>
      <c r="L2350">
        <v>73.705879211425781</v>
      </c>
      <c r="M2350">
        <v>0.68678414821624756</v>
      </c>
      <c r="N2350">
        <v>0.52656072378158569</v>
      </c>
      <c r="O2350">
        <v>0.27726620435714722</v>
      </c>
      <c r="P2350">
        <v>-0.17933116853237152</v>
      </c>
      <c r="Q2350">
        <v>1.1969428509473801E-2</v>
      </c>
      <c r="R2350">
        <v>0.4106554388999939</v>
      </c>
      <c r="S2350">
        <v>0.68678414821624756</v>
      </c>
      <c r="T2350">
        <v>0.96291285753250122</v>
      </c>
      <c r="U2350">
        <v>1.3615988492965698</v>
      </c>
      <c r="V2350">
        <v>1.5528994798660278</v>
      </c>
    </row>
    <row r="2351" spans="1:22" x14ac:dyDescent="0.25">
      <c r="A2351" t="s">
        <v>123</v>
      </c>
      <c r="B2351" t="s">
        <v>86</v>
      </c>
      <c r="C2351" t="s">
        <v>101</v>
      </c>
      <c r="D2351" t="s">
        <v>107</v>
      </c>
      <c r="E2351" t="s">
        <v>88</v>
      </c>
      <c r="F2351" t="s">
        <v>55</v>
      </c>
      <c r="G2351">
        <v>136</v>
      </c>
      <c r="H2351">
        <v>24</v>
      </c>
      <c r="I2351">
        <f>IF(VLOOKUP(Data!$A2351,summermonths, 2, FALSE) = 1, VLOOKUP(Data!$H2351,rateblocks, 2, FALSE), VLOOKUP(Data!H2351, rateblocks,3, FALSE))</f>
        <v>3</v>
      </c>
      <c r="J2351">
        <v>2.6077115535736084</v>
      </c>
      <c r="K2351">
        <v>2.6852805614471436</v>
      </c>
      <c r="L2351">
        <v>55.710140228271484</v>
      </c>
      <c r="M2351">
        <v>7.7568985521793365E-2</v>
      </c>
      <c r="N2351">
        <v>0.14661167562007904</v>
      </c>
      <c r="O2351">
        <v>2.149498276412487E-2</v>
      </c>
      <c r="P2351">
        <v>-0.16358576714992523</v>
      </c>
      <c r="Q2351">
        <v>-0.11032143980264664</v>
      </c>
      <c r="R2351">
        <v>6.8574765464290977E-4</v>
      </c>
      <c r="S2351">
        <v>7.7568985521793365E-2</v>
      </c>
      <c r="T2351">
        <v>0.15445221960544586</v>
      </c>
      <c r="U2351">
        <v>0.26545941829681396</v>
      </c>
      <c r="V2351">
        <v>0.31872373819351196</v>
      </c>
    </row>
    <row r="2352" spans="1:22" x14ac:dyDescent="0.25">
      <c r="A2352" t="s">
        <v>124</v>
      </c>
      <c r="B2352" t="s">
        <v>86</v>
      </c>
      <c r="C2352" t="s">
        <v>101</v>
      </c>
      <c r="D2352" t="s">
        <v>108</v>
      </c>
      <c r="E2352" t="s">
        <v>88</v>
      </c>
      <c r="F2352" t="s">
        <v>55</v>
      </c>
      <c r="G2352">
        <v>136</v>
      </c>
      <c r="H2352">
        <v>12</v>
      </c>
      <c r="I2352">
        <f>IF(VLOOKUP(Data!$A2352,summermonths, 2, FALSE) = 1, VLOOKUP(Data!$H2352,rateblocks, 2, FALSE), VLOOKUP(Data!H2352, rateblocks,3, FALSE))</f>
        <v>2</v>
      </c>
      <c r="J2352">
        <v>2.2904644012451172</v>
      </c>
      <c r="K2352">
        <v>2.3384523391723633</v>
      </c>
      <c r="L2352">
        <v>72.342086791992188</v>
      </c>
      <c r="M2352">
        <v>4.7988094389438629E-2</v>
      </c>
      <c r="N2352">
        <v>0.25981476902961731</v>
      </c>
      <c r="O2352">
        <v>6.7503713071346283E-2</v>
      </c>
      <c r="P2352">
        <v>-0.37936916947364807</v>
      </c>
      <c r="Q2352">
        <v>-0.28497794270515442</v>
      </c>
      <c r="R2352">
        <v>-8.8258907198905945E-2</v>
      </c>
      <c r="S2352">
        <v>4.7988094389438629E-2</v>
      </c>
      <c r="T2352">
        <v>0.1842350959777832</v>
      </c>
      <c r="U2352">
        <v>0.38095411658287048</v>
      </c>
      <c r="V2352">
        <v>0.47534537315368652</v>
      </c>
    </row>
    <row r="2353" spans="1:22" x14ac:dyDescent="0.25">
      <c r="A2353" t="s">
        <v>100</v>
      </c>
      <c r="B2353" t="s">
        <v>86</v>
      </c>
      <c r="C2353" t="s">
        <v>101</v>
      </c>
      <c r="D2353" t="s">
        <v>65</v>
      </c>
      <c r="E2353" t="s">
        <v>88</v>
      </c>
      <c r="F2353" t="s">
        <v>55</v>
      </c>
      <c r="G2353">
        <v>136</v>
      </c>
      <c r="H2353">
        <v>11</v>
      </c>
      <c r="I2353">
        <f>IF(VLOOKUP(Data!$A2353,summermonths, 2, FALSE) = 1, VLOOKUP(Data!$H2353,rateblocks, 2, FALSE), VLOOKUP(Data!H2353, rateblocks,3, FALSE))</f>
        <v>2</v>
      </c>
      <c r="J2353">
        <v>2.6464428901672363</v>
      </c>
      <c r="K2353">
        <v>2.5526072978973389</v>
      </c>
      <c r="L2353">
        <v>78.641708374023437</v>
      </c>
      <c r="M2353">
        <v>-9.3835607171058655E-2</v>
      </c>
      <c r="N2353">
        <v>0.34931683540344238</v>
      </c>
      <c r="O2353">
        <v>0.12202224880456924</v>
      </c>
      <c r="P2353">
        <v>-0.66841065883636475</v>
      </c>
      <c r="Q2353">
        <v>-0.54150313138961792</v>
      </c>
      <c r="R2353">
        <v>-0.27701753377914429</v>
      </c>
      <c r="S2353">
        <v>-9.3835607171058655E-2</v>
      </c>
      <c r="T2353">
        <v>8.9346319437026978E-2</v>
      </c>
      <c r="U2353">
        <v>0.35383191704750061</v>
      </c>
      <c r="V2353">
        <v>0.48073944449424744</v>
      </c>
    </row>
    <row r="2354" spans="1:22" x14ac:dyDescent="0.25">
      <c r="A2354" t="s">
        <v>97</v>
      </c>
      <c r="B2354" t="s">
        <v>86</v>
      </c>
      <c r="C2354" t="s">
        <v>102</v>
      </c>
      <c r="D2354" t="s">
        <v>68</v>
      </c>
      <c r="E2354" t="s">
        <v>88</v>
      </c>
      <c r="F2354" t="s">
        <v>55</v>
      </c>
      <c r="G2354">
        <v>136</v>
      </c>
      <c r="H2354">
        <v>5</v>
      </c>
      <c r="I2354">
        <f>IF(VLOOKUP(Data!$A2354,summermonths, 2, FALSE) = 1, VLOOKUP(Data!$H2354,rateblocks, 2, FALSE), VLOOKUP(Data!H2354, rateblocks,3, FALSE))</f>
        <v>3</v>
      </c>
      <c r="J2354">
        <v>2.2869102954864502</v>
      </c>
      <c r="K2354">
        <v>2.9672060012817383</v>
      </c>
      <c r="L2354">
        <v>72.367645263671875</v>
      </c>
      <c r="M2354">
        <v>0.68029558658599854</v>
      </c>
      <c r="N2354">
        <v>0.46062472462654114</v>
      </c>
      <c r="O2354">
        <v>0.21217513084411621</v>
      </c>
      <c r="P2354">
        <v>-7.7364660799503326E-2</v>
      </c>
      <c r="Q2354">
        <v>8.9981250464916229E-2</v>
      </c>
      <c r="R2354">
        <v>0.43874374032020569</v>
      </c>
      <c r="S2354">
        <v>0.68029558658599854</v>
      </c>
      <c r="T2354">
        <v>0.92184740304946899</v>
      </c>
      <c r="U2354">
        <v>1.270609974861145</v>
      </c>
      <c r="V2354">
        <v>1.4379558563232422</v>
      </c>
    </row>
    <row r="2355" spans="1:22" x14ac:dyDescent="0.25">
      <c r="A2355" t="s">
        <v>97</v>
      </c>
      <c r="B2355" t="s">
        <v>86</v>
      </c>
      <c r="C2355" t="s">
        <v>102</v>
      </c>
      <c r="D2355" t="s">
        <v>68</v>
      </c>
      <c r="E2355" t="s">
        <v>88</v>
      </c>
      <c r="F2355" t="s">
        <v>55</v>
      </c>
      <c r="G2355">
        <v>136</v>
      </c>
      <c r="H2355">
        <v>20</v>
      </c>
      <c r="I2355">
        <f>IF(VLOOKUP(Data!$A2355,summermonths, 2, FALSE) = 1, VLOOKUP(Data!$H2355,rateblocks, 2, FALSE), VLOOKUP(Data!H2355, rateblocks,3, FALSE))</f>
        <v>2</v>
      </c>
      <c r="J2355">
        <v>3.055516242980957</v>
      </c>
      <c r="K2355">
        <v>2.8181984424591064</v>
      </c>
      <c r="L2355">
        <v>72.058822631835938</v>
      </c>
      <c r="M2355">
        <v>-0.23731768131256104</v>
      </c>
      <c r="N2355">
        <v>0.75095957517623901</v>
      </c>
      <c r="O2355">
        <v>0.56394028663635254</v>
      </c>
      <c r="P2355">
        <v>-1.4725362062454224</v>
      </c>
      <c r="Q2355">
        <v>-1.1997110843658447</v>
      </c>
      <c r="R2355">
        <v>-0.63112127780914307</v>
      </c>
      <c r="S2355">
        <v>-0.23731768131256104</v>
      </c>
      <c r="T2355">
        <v>0.1564859002828598</v>
      </c>
      <c r="U2355">
        <v>0.72507572174072266</v>
      </c>
      <c r="V2355">
        <v>0.99790090322494507</v>
      </c>
    </row>
    <row r="2356" spans="1:22" x14ac:dyDescent="0.25">
      <c r="A2356" t="s">
        <v>122</v>
      </c>
      <c r="B2356" t="s">
        <v>86</v>
      </c>
      <c r="C2356" t="s">
        <v>102</v>
      </c>
      <c r="D2356" t="s">
        <v>106</v>
      </c>
      <c r="E2356" t="s">
        <v>88</v>
      </c>
      <c r="F2356" t="s">
        <v>55</v>
      </c>
      <c r="G2356">
        <v>136</v>
      </c>
      <c r="H2356">
        <v>12</v>
      </c>
      <c r="I2356">
        <f>IF(VLOOKUP(Data!$A2356,summermonths, 2, FALSE) = 1, VLOOKUP(Data!$H2356,rateblocks, 2, FALSE), VLOOKUP(Data!H2356, rateblocks,3, FALSE))</f>
        <v>2</v>
      </c>
      <c r="J2356">
        <v>1.6289613246917725</v>
      </c>
      <c r="K2356">
        <v>2.3675000667572021</v>
      </c>
      <c r="L2356">
        <v>58.044116973876953</v>
      </c>
      <c r="M2356">
        <v>0.73853868246078491</v>
      </c>
      <c r="N2356">
        <v>0.53518551588058472</v>
      </c>
      <c r="O2356">
        <v>0.28642353415489197</v>
      </c>
      <c r="P2356">
        <v>-0.14176315069198608</v>
      </c>
      <c r="Q2356">
        <v>5.2670847624540329E-2</v>
      </c>
      <c r="R2356">
        <v>0.45788711309432983</v>
      </c>
      <c r="S2356">
        <v>0.73853868246078491</v>
      </c>
      <c r="T2356">
        <v>1.0191901922225952</v>
      </c>
      <c r="U2356">
        <v>1.4244065284729004</v>
      </c>
      <c r="V2356">
        <v>1.6188405752182007</v>
      </c>
    </row>
    <row r="2357" spans="1:22" x14ac:dyDescent="0.25">
      <c r="A2357" t="s">
        <v>97</v>
      </c>
      <c r="B2357" t="s">
        <v>86</v>
      </c>
      <c r="C2357" t="s">
        <v>102</v>
      </c>
      <c r="D2357" t="s">
        <v>68</v>
      </c>
      <c r="E2357" t="s">
        <v>88</v>
      </c>
      <c r="F2357" t="s">
        <v>55</v>
      </c>
      <c r="G2357">
        <v>136</v>
      </c>
      <c r="H2357">
        <v>4</v>
      </c>
      <c r="I2357">
        <f>IF(VLOOKUP(Data!$A2357,summermonths, 2, FALSE) = 1, VLOOKUP(Data!$H2357,rateblocks, 2, FALSE), VLOOKUP(Data!H2357, rateblocks,3, FALSE))</f>
        <v>3</v>
      </c>
      <c r="J2357">
        <v>2.4410948753356934</v>
      </c>
      <c r="K2357">
        <v>2.8477206230163574</v>
      </c>
      <c r="L2357">
        <v>73.11029052734375</v>
      </c>
      <c r="M2357">
        <v>0.40662583708763123</v>
      </c>
      <c r="N2357">
        <v>0.37540626525878906</v>
      </c>
      <c r="O2357">
        <v>0.14092986285686493</v>
      </c>
      <c r="P2357">
        <v>-0.21086251735687256</v>
      </c>
      <c r="Q2357">
        <v>-7.4476651847362518E-2</v>
      </c>
      <c r="R2357">
        <v>0.20976260304450989</v>
      </c>
      <c r="S2357">
        <v>0.40662583708763123</v>
      </c>
      <c r="T2357">
        <v>0.60348910093307495</v>
      </c>
      <c r="U2357">
        <v>0.88772833347320557</v>
      </c>
      <c r="V2357">
        <v>1.0241142511367798</v>
      </c>
    </row>
    <row r="2358" spans="1:22" x14ac:dyDescent="0.25">
      <c r="A2358" t="s">
        <v>98</v>
      </c>
      <c r="B2358" t="s">
        <v>86</v>
      </c>
      <c r="C2358" t="s">
        <v>102</v>
      </c>
      <c r="D2358" t="s">
        <v>69</v>
      </c>
      <c r="E2358" t="s">
        <v>88</v>
      </c>
      <c r="F2358" t="s">
        <v>55</v>
      </c>
      <c r="G2358">
        <v>136</v>
      </c>
      <c r="H2358">
        <v>8</v>
      </c>
      <c r="I2358">
        <f>IF(VLOOKUP(Data!$A2358,summermonths, 2, FALSE) = 1, VLOOKUP(Data!$H2358,rateblocks, 2, FALSE), VLOOKUP(Data!H2358, rateblocks,3, FALSE))</f>
        <v>2</v>
      </c>
      <c r="J2358">
        <v>1.8792070150375366</v>
      </c>
      <c r="K2358">
        <v>2.0958456993103027</v>
      </c>
      <c r="L2358">
        <v>76.977943420410156</v>
      </c>
      <c r="M2358">
        <v>0.21663855016231537</v>
      </c>
      <c r="N2358">
        <v>0.41083166003227234</v>
      </c>
      <c r="O2358">
        <v>0.16878265142440796</v>
      </c>
      <c r="P2358">
        <v>-0.45911940932273865</v>
      </c>
      <c r="Q2358">
        <v>-0.30986341834068298</v>
      </c>
      <c r="R2358">
        <v>1.1982170399278402E-3</v>
      </c>
      <c r="S2358">
        <v>0.21663855016231537</v>
      </c>
      <c r="T2358">
        <v>0.43207889795303345</v>
      </c>
      <c r="U2358">
        <v>0.74314051866531372</v>
      </c>
      <c r="V2358">
        <v>0.89239650964736938</v>
      </c>
    </row>
    <row r="2359" spans="1:22" x14ac:dyDescent="0.25">
      <c r="A2359" t="s">
        <v>100</v>
      </c>
      <c r="B2359" t="s">
        <v>86</v>
      </c>
      <c r="C2359" t="s">
        <v>102</v>
      </c>
      <c r="D2359" t="s">
        <v>71</v>
      </c>
      <c r="E2359" t="s">
        <v>88</v>
      </c>
      <c r="F2359" t="s">
        <v>55</v>
      </c>
      <c r="G2359">
        <v>136</v>
      </c>
      <c r="H2359">
        <v>24</v>
      </c>
      <c r="I2359">
        <f>IF(VLOOKUP(Data!$A2359,summermonths, 2, FALSE) = 1, VLOOKUP(Data!$H2359,rateblocks, 2, FALSE), VLOOKUP(Data!H2359, rateblocks,3, FALSE))</f>
        <v>3</v>
      </c>
      <c r="J2359">
        <v>2.7549417018890381</v>
      </c>
      <c r="K2359">
        <v>3.1297059059143066</v>
      </c>
      <c r="L2359">
        <v>75.330879211425781</v>
      </c>
      <c r="M2359">
        <v>0.37476423382759094</v>
      </c>
      <c r="N2359">
        <v>0.48164120316505432</v>
      </c>
      <c r="O2359">
        <v>0.23197825253009796</v>
      </c>
      <c r="P2359">
        <v>-0.41746506094932556</v>
      </c>
      <c r="Q2359">
        <v>-0.24248380959033966</v>
      </c>
      <c r="R2359">
        <v>0.12219133973121643</v>
      </c>
      <c r="S2359">
        <v>0.37476423382759094</v>
      </c>
      <c r="T2359">
        <v>0.62733709812164307</v>
      </c>
      <c r="U2359">
        <v>0.99201226234436035</v>
      </c>
      <c r="V2359">
        <v>1.1669934988021851</v>
      </c>
    </row>
    <row r="2360" spans="1:22" x14ac:dyDescent="0.25">
      <c r="A2360" t="s">
        <v>96</v>
      </c>
      <c r="B2360" t="s">
        <v>86</v>
      </c>
      <c r="C2360" t="s">
        <v>101</v>
      </c>
      <c r="D2360" t="s">
        <v>61</v>
      </c>
      <c r="E2360" t="s">
        <v>88</v>
      </c>
      <c r="F2360" t="s">
        <v>55</v>
      </c>
      <c r="G2360">
        <v>136</v>
      </c>
      <c r="H2360">
        <v>20</v>
      </c>
      <c r="I2360">
        <f>IF(VLOOKUP(Data!$A2360,summermonths, 2, FALSE) = 1, VLOOKUP(Data!$H2360,rateblocks, 2, FALSE), VLOOKUP(Data!H2360, rateblocks,3, FALSE))</f>
        <v>2</v>
      </c>
      <c r="J2360">
        <v>2.46640944480896</v>
      </c>
      <c r="K2360">
        <v>2.8709859848022461</v>
      </c>
      <c r="L2360">
        <v>67.395050048828125</v>
      </c>
      <c r="M2360">
        <v>0.40457651019096375</v>
      </c>
      <c r="N2360">
        <v>0.33090338110923767</v>
      </c>
      <c r="O2360">
        <v>0.10949704796075821</v>
      </c>
      <c r="P2360">
        <v>-0.13971111178398132</v>
      </c>
      <c r="Q2360">
        <v>-1.9493235275149345E-2</v>
      </c>
      <c r="R2360">
        <v>0.23105061054229736</v>
      </c>
      <c r="S2360">
        <v>0.40457651019096375</v>
      </c>
      <c r="T2360">
        <v>0.57810240983963013</v>
      </c>
      <c r="U2360">
        <v>0.82864624261856079</v>
      </c>
      <c r="V2360">
        <v>0.9488641619682312</v>
      </c>
    </row>
    <row r="2361" spans="1:22" x14ac:dyDescent="0.25">
      <c r="A2361" t="s">
        <v>123</v>
      </c>
      <c r="B2361" t="s">
        <v>86</v>
      </c>
      <c r="C2361" t="s">
        <v>102</v>
      </c>
      <c r="D2361" t="s">
        <v>112</v>
      </c>
      <c r="E2361" t="s">
        <v>88</v>
      </c>
      <c r="F2361" t="s">
        <v>55</v>
      </c>
      <c r="G2361">
        <v>136</v>
      </c>
      <c r="H2361">
        <v>1</v>
      </c>
      <c r="I2361">
        <f>IF(VLOOKUP(Data!$A2361,summermonths, 2, FALSE) = 1, VLOOKUP(Data!$H2361,rateblocks, 2, FALSE), VLOOKUP(Data!H2361, rateblocks,3, FALSE))</f>
        <v>3</v>
      </c>
      <c r="J2361">
        <v>2.6033949851989746</v>
      </c>
      <c r="K2361">
        <v>2.6362133026123047</v>
      </c>
      <c r="L2361">
        <v>57.551471710205078</v>
      </c>
      <c r="M2361">
        <v>3.2818157225847244E-2</v>
      </c>
      <c r="N2361">
        <v>0.30766180157661438</v>
      </c>
      <c r="O2361">
        <v>9.4655781984329224E-2</v>
      </c>
      <c r="P2361">
        <v>-0.47324046492576599</v>
      </c>
      <c r="Q2361">
        <v>-0.36146631836891174</v>
      </c>
      <c r="R2361">
        <v>-0.12851984798908234</v>
      </c>
      <c r="S2361">
        <v>3.2818157225847244E-2</v>
      </c>
      <c r="T2361">
        <v>0.19415616989135742</v>
      </c>
      <c r="U2361">
        <v>0.42710262537002563</v>
      </c>
      <c r="V2361">
        <v>0.53887677192687988</v>
      </c>
    </row>
    <row r="2362" spans="1:22" x14ac:dyDescent="0.25">
      <c r="A2362" t="s">
        <v>99</v>
      </c>
      <c r="B2362" t="s">
        <v>86</v>
      </c>
      <c r="C2362" t="s">
        <v>101</v>
      </c>
      <c r="D2362" t="s">
        <v>64</v>
      </c>
      <c r="E2362" t="s">
        <v>88</v>
      </c>
      <c r="F2362" t="s">
        <v>55</v>
      </c>
      <c r="G2362">
        <v>136</v>
      </c>
      <c r="H2362">
        <v>8</v>
      </c>
      <c r="I2362">
        <f>IF(VLOOKUP(Data!$A2362,summermonths, 2, FALSE) = 1, VLOOKUP(Data!$H2362,rateblocks, 2, FALSE), VLOOKUP(Data!H2362, rateblocks,3, FALSE))</f>
        <v>2</v>
      </c>
      <c r="J2362">
        <v>1.9395433664321899</v>
      </c>
      <c r="K2362">
        <v>2.0222916603088379</v>
      </c>
      <c r="L2362">
        <v>72.423667907714844</v>
      </c>
      <c r="M2362">
        <v>8.2748286426067352E-2</v>
      </c>
      <c r="N2362">
        <v>0.22810745239257813</v>
      </c>
      <c r="O2362">
        <v>5.2033010870218277E-2</v>
      </c>
      <c r="P2362">
        <v>-0.29245507717132568</v>
      </c>
      <c r="Q2362">
        <v>-0.20958317816257477</v>
      </c>
      <c r="R2362">
        <v>-3.6871377378702164E-2</v>
      </c>
      <c r="S2362">
        <v>8.2748286426067352E-2</v>
      </c>
      <c r="T2362">
        <v>0.20236794650554657</v>
      </c>
      <c r="U2362">
        <v>0.37507975101470947</v>
      </c>
      <c r="V2362">
        <v>0.45795166492462158</v>
      </c>
    </row>
    <row r="2363" spans="1:22" x14ac:dyDescent="0.25">
      <c r="A2363" t="s">
        <v>125</v>
      </c>
      <c r="B2363" t="s">
        <v>86</v>
      </c>
      <c r="C2363" t="s">
        <v>102</v>
      </c>
      <c r="D2363" t="s">
        <v>109</v>
      </c>
      <c r="E2363" t="s">
        <v>88</v>
      </c>
      <c r="F2363" t="s">
        <v>55</v>
      </c>
      <c r="G2363">
        <v>136</v>
      </c>
      <c r="H2363">
        <v>11</v>
      </c>
      <c r="I2363">
        <f>IF(VLOOKUP(Data!$A2363,summermonths, 2, FALSE) = 1, VLOOKUP(Data!$H2363,rateblocks, 2, FALSE), VLOOKUP(Data!H2363, rateblocks,3, FALSE))</f>
        <v>2</v>
      </c>
      <c r="J2363">
        <v>2.9020390510559082</v>
      </c>
      <c r="K2363">
        <v>2.4239706993103027</v>
      </c>
      <c r="L2363">
        <v>79.102943420410156</v>
      </c>
      <c r="M2363">
        <v>-0.47806841135025024</v>
      </c>
      <c r="N2363">
        <v>0.57825368642807007</v>
      </c>
      <c r="O2363">
        <v>0.33437731862068176</v>
      </c>
      <c r="P2363">
        <v>-1.4292111396789551</v>
      </c>
      <c r="Q2363">
        <v>-1.219130277633667</v>
      </c>
      <c r="R2363">
        <v>-0.78130495548248291</v>
      </c>
      <c r="S2363">
        <v>-0.47806841135025024</v>
      </c>
      <c r="T2363">
        <v>-0.17483188211917877</v>
      </c>
      <c r="U2363">
        <v>0.26299351453781128</v>
      </c>
      <c r="V2363">
        <v>0.47307425737380981</v>
      </c>
    </row>
    <row r="2364" spans="1:22" x14ac:dyDescent="0.25">
      <c r="A2364" t="s">
        <v>100</v>
      </c>
      <c r="B2364" t="s">
        <v>86</v>
      </c>
      <c r="C2364" t="s">
        <v>101</v>
      </c>
      <c r="D2364" t="s">
        <v>65</v>
      </c>
      <c r="E2364" t="s">
        <v>88</v>
      </c>
      <c r="F2364" t="s">
        <v>55</v>
      </c>
      <c r="G2364">
        <v>136</v>
      </c>
      <c r="H2364">
        <v>16</v>
      </c>
      <c r="I2364">
        <f>IF(VLOOKUP(Data!$A2364,summermonths, 2, FALSE) = 1, VLOOKUP(Data!$H2364,rateblocks, 2, FALSE), VLOOKUP(Data!H2364, rateblocks,3, FALSE))</f>
        <v>1</v>
      </c>
      <c r="J2364">
        <v>2.712385892868042</v>
      </c>
      <c r="K2364">
        <v>2.7354166507720947</v>
      </c>
      <c r="L2364">
        <v>80.895721435546875</v>
      </c>
      <c r="M2364">
        <v>2.3030707612633705E-2</v>
      </c>
      <c r="N2364">
        <v>0.35168594121932983</v>
      </c>
      <c r="O2364">
        <v>0.12368299812078476</v>
      </c>
      <c r="P2364">
        <v>-0.55544120073318481</v>
      </c>
      <c r="Q2364">
        <v>-0.42767295241355896</v>
      </c>
      <c r="R2364">
        <v>-0.16139358282089233</v>
      </c>
      <c r="S2364">
        <v>2.3030707612633705E-2</v>
      </c>
      <c r="T2364">
        <v>0.20745499432086945</v>
      </c>
      <c r="U2364">
        <v>0.47373437881469727</v>
      </c>
      <c r="V2364">
        <v>0.60150259733200073</v>
      </c>
    </row>
    <row r="2365" spans="1:22" x14ac:dyDescent="0.25">
      <c r="A2365" t="s">
        <v>96</v>
      </c>
      <c r="B2365" t="s">
        <v>86</v>
      </c>
      <c r="C2365" t="s">
        <v>101</v>
      </c>
      <c r="D2365" t="s">
        <v>61</v>
      </c>
      <c r="E2365" t="s">
        <v>88</v>
      </c>
      <c r="F2365" t="s">
        <v>55</v>
      </c>
      <c r="G2365">
        <v>136</v>
      </c>
      <c r="H2365">
        <v>7</v>
      </c>
      <c r="I2365">
        <f>IF(VLOOKUP(Data!$A2365,summermonths, 2, FALSE) = 1, VLOOKUP(Data!$H2365,rateblocks, 2, FALSE), VLOOKUP(Data!H2365, rateblocks,3, FALSE))</f>
        <v>2</v>
      </c>
      <c r="J2365">
        <v>1.7067731618881226</v>
      </c>
      <c r="K2365">
        <v>2.1012699604034424</v>
      </c>
      <c r="L2365">
        <v>64.175468444824219</v>
      </c>
      <c r="M2365">
        <v>0.39449694752693176</v>
      </c>
      <c r="N2365">
        <v>0.23158204555511475</v>
      </c>
      <c r="O2365">
        <v>5.3630243986845016E-2</v>
      </c>
      <c r="P2365">
        <v>1.3578379526734352E-2</v>
      </c>
      <c r="Q2365">
        <v>9.7712613642215729E-2</v>
      </c>
      <c r="R2365">
        <v>0.27305519580841064</v>
      </c>
      <c r="S2365">
        <v>0.39449694752693176</v>
      </c>
      <c r="T2365">
        <v>0.51593869924545288</v>
      </c>
      <c r="U2365">
        <v>0.69128125905990601</v>
      </c>
      <c r="V2365">
        <v>0.77541553974151611</v>
      </c>
    </row>
    <row r="2366" spans="1:22" x14ac:dyDescent="0.25">
      <c r="A2366" t="s">
        <v>125</v>
      </c>
      <c r="B2366" t="s">
        <v>86</v>
      </c>
      <c r="C2366" t="s">
        <v>101</v>
      </c>
      <c r="D2366" t="s">
        <v>110</v>
      </c>
      <c r="E2366" t="s">
        <v>88</v>
      </c>
      <c r="F2366" t="s">
        <v>55</v>
      </c>
      <c r="G2366">
        <v>136</v>
      </c>
      <c r="H2366">
        <v>7</v>
      </c>
      <c r="I2366">
        <f>IF(VLOOKUP(Data!$A2366,summermonths, 2, FALSE) = 1, VLOOKUP(Data!$H2366,rateblocks, 2, FALSE), VLOOKUP(Data!H2366, rateblocks,3, FALSE))</f>
        <v>2</v>
      </c>
      <c r="J2366">
        <v>2.3063528537750244</v>
      </c>
      <c r="K2366">
        <v>2.2757420539855957</v>
      </c>
      <c r="L2366">
        <v>57.071857452392578</v>
      </c>
      <c r="M2366">
        <v>-3.0610838904976845E-2</v>
      </c>
      <c r="N2366">
        <v>0.2210385799407959</v>
      </c>
      <c r="O2366">
        <v>4.8858053982257843E-2</v>
      </c>
      <c r="P2366">
        <v>-0.39418694376945496</v>
      </c>
      <c r="Q2366">
        <v>-0.31388318538665771</v>
      </c>
      <c r="R2366">
        <v>-0.14652357995510101</v>
      </c>
      <c r="S2366">
        <v>-3.0610838904976845E-2</v>
      </c>
      <c r="T2366">
        <v>8.5301905870437622E-2</v>
      </c>
      <c r="U2366">
        <v>0.25266149640083313</v>
      </c>
      <c r="V2366">
        <v>0.33296528458595276</v>
      </c>
    </row>
    <row r="2367" spans="1:22" x14ac:dyDescent="0.25">
      <c r="A2367" t="s">
        <v>122</v>
      </c>
      <c r="B2367" t="s">
        <v>86</v>
      </c>
      <c r="C2367" t="s">
        <v>102</v>
      </c>
      <c r="D2367" t="s">
        <v>106</v>
      </c>
      <c r="E2367" t="s">
        <v>88</v>
      </c>
      <c r="F2367" t="s">
        <v>55</v>
      </c>
      <c r="G2367">
        <v>136</v>
      </c>
      <c r="H2367">
        <v>18</v>
      </c>
      <c r="I2367">
        <f>IF(VLOOKUP(Data!$A2367,summermonths, 2, FALSE) = 1, VLOOKUP(Data!$H2367,rateblocks, 2, FALSE), VLOOKUP(Data!H2367, rateblocks,3, FALSE))</f>
        <v>1</v>
      </c>
      <c r="J2367">
        <v>2.734123706817627</v>
      </c>
      <c r="K2367">
        <v>3.3507721424102783</v>
      </c>
      <c r="L2367">
        <v>51.705883026123047</v>
      </c>
      <c r="M2367">
        <v>0.61664831638336182</v>
      </c>
      <c r="N2367">
        <v>0.41799086332321167</v>
      </c>
      <c r="O2367">
        <v>0.17471636831760406</v>
      </c>
      <c r="P2367">
        <v>-7.0885471999645233E-2</v>
      </c>
      <c r="Q2367">
        <v>8.0971471965312958E-2</v>
      </c>
      <c r="R2367">
        <v>0.39745369553565979</v>
      </c>
      <c r="S2367">
        <v>0.61664831638336182</v>
      </c>
      <c r="T2367">
        <v>0.83584296703338623</v>
      </c>
      <c r="U2367">
        <v>1.1523251533508301</v>
      </c>
      <c r="V2367">
        <v>1.3041820526123047</v>
      </c>
    </row>
    <row r="2368" spans="1:22" x14ac:dyDescent="0.25">
      <c r="A2368" t="s">
        <v>122</v>
      </c>
      <c r="B2368" t="s">
        <v>86</v>
      </c>
      <c r="C2368" t="s">
        <v>101</v>
      </c>
      <c r="D2368" t="s">
        <v>111</v>
      </c>
      <c r="E2368" t="s">
        <v>88</v>
      </c>
      <c r="F2368" t="s">
        <v>55</v>
      </c>
      <c r="G2368">
        <v>136</v>
      </c>
      <c r="H2368">
        <v>14</v>
      </c>
      <c r="I2368">
        <f>IF(VLOOKUP(Data!$A2368,summermonths, 2, FALSE) = 1, VLOOKUP(Data!$H2368,rateblocks, 2, FALSE), VLOOKUP(Data!H2368, rateblocks,3, FALSE))</f>
        <v>2</v>
      </c>
      <c r="J2368">
        <v>1.8516020774841309</v>
      </c>
      <c r="K2368">
        <v>2.1720845699310303</v>
      </c>
      <c r="L2368">
        <v>68.099998474121094</v>
      </c>
      <c r="M2368">
        <v>0.32048243284225464</v>
      </c>
      <c r="N2368">
        <v>0.26340281963348389</v>
      </c>
      <c r="O2368">
        <v>6.9381043314933777E-2</v>
      </c>
      <c r="P2368">
        <v>-0.11277665197849274</v>
      </c>
      <c r="Q2368">
        <v>-1.7081862315535545E-2</v>
      </c>
      <c r="R2368">
        <v>0.18235385417938232</v>
      </c>
      <c r="S2368">
        <v>0.32048243284225464</v>
      </c>
      <c r="T2368">
        <v>0.45861101150512695</v>
      </c>
      <c r="U2368">
        <v>0.65804672241210938</v>
      </c>
      <c r="V2368">
        <v>0.75374150276184082</v>
      </c>
    </row>
    <row r="2369" spans="1:22" x14ac:dyDescent="0.25">
      <c r="A2369" t="s">
        <v>95</v>
      </c>
      <c r="B2369" t="s">
        <v>86</v>
      </c>
      <c r="C2369" t="s">
        <v>102</v>
      </c>
      <c r="D2369" t="s">
        <v>66</v>
      </c>
      <c r="E2369" t="s">
        <v>88</v>
      </c>
      <c r="F2369" t="s">
        <v>55</v>
      </c>
      <c r="G2369">
        <v>136</v>
      </c>
      <c r="H2369">
        <v>8</v>
      </c>
      <c r="I2369">
        <f>IF(VLOOKUP(Data!$A2369,summermonths, 2, FALSE) = 1, VLOOKUP(Data!$H2369,rateblocks, 2, FALSE), VLOOKUP(Data!H2369, rateblocks,3, FALSE))</f>
        <v>2</v>
      </c>
      <c r="J2369">
        <v>1.8657468557357788</v>
      </c>
      <c r="K2369">
        <v>1.8441911935806274</v>
      </c>
      <c r="L2369">
        <v>66.522056579589844</v>
      </c>
      <c r="M2369">
        <v>-2.1555621176958084E-2</v>
      </c>
      <c r="N2369">
        <v>0.40720570087432861</v>
      </c>
      <c r="O2369">
        <v>0.16581648588180542</v>
      </c>
      <c r="P2369">
        <v>-0.69134938716888428</v>
      </c>
      <c r="Q2369">
        <v>-0.54341071844100952</v>
      </c>
      <c r="R2369">
        <v>-0.23509450256824493</v>
      </c>
      <c r="S2369">
        <v>-2.1555621176958084E-2</v>
      </c>
      <c r="T2369">
        <v>0.19198325276374817</v>
      </c>
      <c r="U2369">
        <v>0.50029945373535156</v>
      </c>
      <c r="V2369">
        <v>0.64823818206787109</v>
      </c>
    </row>
    <row r="2370" spans="1:22" x14ac:dyDescent="0.25">
      <c r="A2370" t="s">
        <v>98</v>
      </c>
      <c r="B2370" t="s">
        <v>86</v>
      </c>
      <c r="C2370" t="s">
        <v>101</v>
      </c>
      <c r="D2370" t="s">
        <v>63</v>
      </c>
      <c r="E2370" t="s">
        <v>88</v>
      </c>
      <c r="F2370" t="s">
        <v>55</v>
      </c>
      <c r="G2370">
        <v>136</v>
      </c>
      <c r="H2370">
        <v>2</v>
      </c>
      <c r="I2370">
        <f>IF(VLOOKUP(Data!$A2370,summermonths, 2, FALSE) = 1, VLOOKUP(Data!$H2370,rateblocks, 2, FALSE), VLOOKUP(Data!H2370, rateblocks,3, FALSE))</f>
        <v>3</v>
      </c>
      <c r="J2370">
        <v>2.750288724899292</v>
      </c>
      <c r="K2370">
        <v>2.842710018157959</v>
      </c>
      <c r="L2370">
        <v>69.370796203613281</v>
      </c>
      <c r="M2370">
        <v>9.2421293258666992E-2</v>
      </c>
      <c r="N2370">
        <v>0.21467548608779907</v>
      </c>
      <c r="O2370">
        <v>4.608556255698204E-2</v>
      </c>
      <c r="P2370">
        <v>-0.26068845391273499</v>
      </c>
      <c r="Q2370">
        <v>-0.18269641697406769</v>
      </c>
      <c r="R2370">
        <v>-2.0154641941189766E-2</v>
      </c>
      <c r="S2370">
        <v>9.2421293258666992E-2</v>
      </c>
      <c r="T2370">
        <v>0.2049972265958786</v>
      </c>
      <c r="U2370">
        <v>0.36753898859024048</v>
      </c>
      <c r="V2370">
        <v>0.44553104043006897</v>
      </c>
    </row>
    <row r="2371" spans="1:22" x14ac:dyDescent="0.25">
      <c r="A2371" t="s">
        <v>97</v>
      </c>
      <c r="B2371" t="s">
        <v>86</v>
      </c>
      <c r="C2371" t="s">
        <v>101</v>
      </c>
      <c r="D2371" t="s">
        <v>62</v>
      </c>
      <c r="E2371" t="s">
        <v>88</v>
      </c>
      <c r="F2371" t="s">
        <v>55</v>
      </c>
      <c r="G2371">
        <v>136</v>
      </c>
      <c r="H2371">
        <v>11</v>
      </c>
      <c r="I2371">
        <f>IF(VLOOKUP(Data!$A2371,summermonths, 2, FALSE) = 1, VLOOKUP(Data!$H2371,rateblocks, 2, FALSE), VLOOKUP(Data!H2371, rateblocks,3, FALSE))</f>
        <v>2</v>
      </c>
      <c r="J2371">
        <v>2.2477107048034668</v>
      </c>
      <c r="K2371">
        <v>2.6485118865966797</v>
      </c>
      <c r="L2371">
        <v>74.404411315917969</v>
      </c>
      <c r="M2371">
        <v>0.40080109238624573</v>
      </c>
      <c r="N2371">
        <v>0.35604247450828552</v>
      </c>
      <c r="O2371">
        <v>0.12676624953746796</v>
      </c>
      <c r="P2371">
        <v>-0.18483665585517883</v>
      </c>
      <c r="Q2371">
        <v>-5.5485699325799942E-2</v>
      </c>
      <c r="R2371">
        <v>0.21409223973751068</v>
      </c>
      <c r="S2371">
        <v>0.40080109238624573</v>
      </c>
      <c r="T2371">
        <v>0.58750993013381958</v>
      </c>
      <c r="U2371">
        <v>0.85708791017532349</v>
      </c>
      <c r="V2371">
        <v>0.98643887042999268</v>
      </c>
    </row>
    <row r="2372" spans="1:22" x14ac:dyDescent="0.25">
      <c r="A2372" t="s">
        <v>123</v>
      </c>
      <c r="B2372" t="s">
        <v>86</v>
      </c>
      <c r="C2372" t="s">
        <v>102</v>
      </c>
      <c r="D2372" t="s">
        <v>112</v>
      </c>
      <c r="E2372" t="s">
        <v>88</v>
      </c>
      <c r="F2372" t="s">
        <v>55</v>
      </c>
      <c r="G2372">
        <v>136</v>
      </c>
      <c r="H2372">
        <v>6</v>
      </c>
      <c r="I2372">
        <f>IF(VLOOKUP(Data!$A2372,summermonths, 2, FALSE) = 1, VLOOKUP(Data!$H2372,rateblocks, 2, FALSE), VLOOKUP(Data!H2372, rateblocks,3, FALSE))</f>
        <v>3</v>
      </c>
      <c r="J2372">
        <v>2.5754647254943848</v>
      </c>
      <c r="K2372">
        <v>2.4940807819366455</v>
      </c>
      <c r="L2372">
        <v>55.830883026123047</v>
      </c>
      <c r="M2372">
        <v>-8.1383876502513885E-2</v>
      </c>
      <c r="N2372">
        <v>0.27678897976875305</v>
      </c>
      <c r="O2372">
        <v>7.6612137258052826E-2</v>
      </c>
      <c r="P2372">
        <v>-0.53666120767593384</v>
      </c>
      <c r="Q2372">
        <v>-0.4361032247543335</v>
      </c>
      <c r="R2372">
        <v>-0.22653216123580933</v>
      </c>
      <c r="S2372">
        <v>-8.1383876502513885E-2</v>
      </c>
      <c r="T2372">
        <v>6.3764408230781555E-2</v>
      </c>
      <c r="U2372">
        <v>0.27333548665046692</v>
      </c>
      <c r="V2372">
        <v>0.37389346957206726</v>
      </c>
    </row>
    <row r="2373" spans="1:22" x14ac:dyDescent="0.25">
      <c r="A2373" t="s">
        <v>122</v>
      </c>
      <c r="B2373" t="s">
        <v>86</v>
      </c>
      <c r="C2373" t="s">
        <v>102</v>
      </c>
      <c r="D2373" t="s">
        <v>106</v>
      </c>
      <c r="E2373" t="s">
        <v>88</v>
      </c>
      <c r="F2373" t="s">
        <v>55</v>
      </c>
      <c r="G2373">
        <v>136</v>
      </c>
      <c r="H2373">
        <v>20</v>
      </c>
      <c r="I2373">
        <f>IF(VLOOKUP(Data!$A2373,summermonths, 2, FALSE) = 1, VLOOKUP(Data!$H2373,rateblocks, 2, FALSE), VLOOKUP(Data!H2373, rateblocks,3, FALSE))</f>
        <v>1</v>
      </c>
      <c r="J2373">
        <v>3.1598634719848633</v>
      </c>
      <c r="K2373">
        <v>3.3776471614837646</v>
      </c>
      <c r="L2373">
        <v>47.698528289794922</v>
      </c>
      <c r="M2373">
        <v>0.21778351068496704</v>
      </c>
      <c r="N2373">
        <v>0.404847651720047</v>
      </c>
      <c r="O2373">
        <v>0.16390162706375122</v>
      </c>
      <c r="P2373">
        <v>-0.44813162088394165</v>
      </c>
      <c r="Q2373">
        <v>-0.3010496199131012</v>
      </c>
      <c r="R2373">
        <v>5.4811947047710419E-3</v>
      </c>
      <c r="S2373">
        <v>0.21778351068496704</v>
      </c>
      <c r="T2373">
        <v>0.43008583784103394</v>
      </c>
      <c r="U2373">
        <v>0.73661667108535767</v>
      </c>
      <c r="V2373">
        <v>0.88369864225387573</v>
      </c>
    </row>
    <row r="2374" spans="1:22" x14ac:dyDescent="0.25">
      <c r="A2374" t="s">
        <v>124</v>
      </c>
      <c r="B2374" t="s">
        <v>86</v>
      </c>
      <c r="C2374" t="s">
        <v>101</v>
      </c>
      <c r="D2374" t="s">
        <v>108</v>
      </c>
      <c r="E2374" t="s">
        <v>88</v>
      </c>
      <c r="F2374" t="s">
        <v>55</v>
      </c>
      <c r="G2374">
        <v>136</v>
      </c>
      <c r="H2374">
        <v>19</v>
      </c>
      <c r="I2374">
        <f>IF(VLOOKUP(Data!$A2374,summermonths, 2, FALSE) = 1, VLOOKUP(Data!$H2374,rateblocks, 2, FALSE), VLOOKUP(Data!H2374, rateblocks,3, FALSE))</f>
        <v>1</v>
      </c>
      <c r="J2374">
        <v>2.8171277046203613</v>
      </c>
      <c r="K2374">
        <v>2.8401751518249512</v>
      </c>
      <c r="L2374">
        <v>66.067924499511719</v>
      </c>
      <c r="M2374">
        <v>2.3047251626849174E-2</v>
      </c>
      <c r="N2374">
        <v>0.23631221055984497</v>
      </c>
      <c r="O2374">
        <v>5.584346130490303E-2</v>
      </c>
      <c r="P2374">
        <v>-0.36565175652503967</v>
      </c>
      <c r="Q2374">
        <v>-0.27979904413223267</v>
      </c>
      <c r="R2374">
        <v>-0.10087499022483826</v>
      </c>
      <c r="S2374">
        <v>2.3047251626849174E-2</v>
      </c>
      <c r="T2374">
        <v>0.1469694972038269</v>
      </c>
      <c r="U2374">
        <v>0.32589352130889893</v>
      </c>
      <c r="V2374">
        <v>0.41174623370170593</v>
      </c>
    </row>
    <row r="2375" spans="1:22" x14ac:dyDescent="0.25">
      <c r="A2375" t="s">
        <v>99</v>
      </c>
      <c r="B2375" t="s">
        <v>86</v>
      </c>
      <c r="C2375" t="s">
        <v>101</v>
      </c>
      <c r="D2375" t="s">
        <v>64</v>
      </c>
      <c r="E2375" t="s">
        <v>88</v>
      </c>
      <c r="F2375" t="s">
        <v>55</v>
      </c>
      <c r="G2375">
        <v>136</v>
      </c>
      <c r="H2375">
        <v>10</v>
      </c>
      <c r="I2375">
        <f>IF(VLOOKUP(Data!$A2375,summermonths, 2, FALSE) = 1, VLOOKUP(Data!$H2375,rateblocks, 2, FALSE), VLOOKUP(Data!H2375, rateblocks,3, FALSE))</f>
        <v>2</v>
      </c>
      <c r="J2375">
        <v>2.3318202495574951</v>
      </c>
      <c r="K2375">
        <v>2.298541784286499</v>
      </c>
      <c r="L2375">
        <v>77.934173583984375</v>
      </c>
      <c r="M2375">
        <v>-3.3278584480285645E-2</v>
      </c>
      <c r="N2375">
        <v>0.30823692679405212</v>
      </c>
      <c r="O2375">
        <v>9.5010004937648773E-2</v>
      </c>
      <c r="P2375">
        <v>-0.540283203125</v>
      </c>
      <c r="Q2375">
        <v>-0.42830011248588562</v>
      </c>
      <c r="R2375">
        <v>-0.1949181854724884</v>
      </c>
      <c r="S2375">
        <v>-3.3278584480285645E-2</v>
      </c>
      <c r="T2375">
        <v>0.12836101651191711</v>
      </c>
      <c r="U2375">
        <v>0.36174294352531433</v>
      </c>
      <c r="V2375">
        <v>0.47372603416442871</v>
      </c>
    </row>
    <row r="2376" spans="1:22" x14ac:dyDescent="0.25">
      <c r="A2376" t="s">
        <v>97</v>
      </c>
      <c r="B2376" t="s">
        <v>86</v>
      </c>
      <c r="C2376" t="s">
        <v>102</v>
      </c>
      <c r="D2376" t="s">
        <v>68</v>
      </c>
      <c r="E2376" t="s">
        <v>88</v>
      </c>
      <c r="F2376" t="s">
        <v>55</v>
      </c>
      <c r="G2376">
        <v>136</v>
      </c>
      <c r="H2376">
        <v>7</v>
      </c>
      <c r="I2376">
        <f>IF(VLOOKUP(Data!$A2376,summermonths, 2, FALSE) = 1, VLOOKUP(Data!$H2376,rateblocks, 2, FALSE), VLOOKUP(Data!H2376, rateblocks,3, FALSE))</f>
        <v>2</v>
      </c>
      <c r="J2376">
        <v>1.8250429630279541</v>
      </c>
      <c r="K2376">
        <v>2.2951838970184326</v>
      </c>
      <c r="L2376">
        <v>72.169120788574219</v>
      </c>
      <c r="M2376">
        <v>0.47014081478118896</v>
      </c>
      <c r="N2376">
        <v>0.36583563685417175</v>
      </c>
      <c r="O2376">
        <v>0.13383571803569794</v>
      </c>
      <c r="P2376">
        <v>-0.13160525262355804</v>
      </c>
      <c r="Q2376">
        <v>1.3035816373303533E-3</v>
      </c>
      <c r="R2376">
        <v>0.27829641103744507</v>
      </c>
      <c r="S2376">
        <v>0.47014081478118896</v>
      </c>
      <c r="T2376">
        <v>0.66198521852493286</v>
      </c>
      <c r="U2376">
        <v>0.93897807598114014</v>
      </c>
      <c r="V2376">
        <v>1.0718868970870972</v>
      </c>
    </row>
    <row r="2377" spans="1:22" x14ac:dyDescent="0.25">
      <c r="A2377" t="s">
        <v>99</v>
      </c>
      <c r="B2377" t="s">
        <v>86</v>
      </c>
      <c r="C2377" t="s">
        <v>101</v>
      </c>
      <c r="D2377" t="s">
        <v>64</v>
      </c>
      <c r="E2377" t="s">
        <v>88</v>
      </c>
      <c r="F2377" t="s">
        <v>55</v>
      </c>
      <c r="G2377">
        <v>136</v>
      </c>
      <c r="H2377">
        <v>15</v>
      </c>
      <c r="I2377">
        <f>IF(VLOOKUP(Data!$A2377,summermonths, 2, FALSE) = 1, VLOOKUP(Data!$H2377,rateblocks, 2, FALSE), VLOOKUP(Data!H2377, rateblocks,3, FALSE))</f>
        <v>1</v>
      </c>
      <c r="J2377">
        <v>2.742558479309082</v>
      </c>
      <c r="K2377">
        <v>2.9168417453765869</v>
      </c>
      <c r="L2377">
        <v>81.448883056640625</v>
      </c>
      <c r="M2377">
        <v>0.17428329586982727</v>
      </c>
      <c r="N2377">
        <v>0.3328607976436615</v>
      </c>
      <c r="O2377">
        <v>0.11079631000757217</v>
      </c>
      <c r="P2377">
        <v>-0.37322399020195007</v>
      </c>
      <c r="Q2377">
        <v>-0.25229498744010925</v>
      </c>
      <c r="R2377">
        <v>-2.69077077973634E-4</v>
      </c>
      <c r="S2377">
        <v>0.17428329586982727</v>
      </c>
      <c r="T2377">
        <v>0.34883567690849304</v>
      </c>
      <c r="U2377">
        <v>0.60086154937744141</v>
      </c>
      <c r="V2377">
        <v>0.721790611743927</v>
      </c>
    </row>
    <row r="2378" spans="1:22" x14ac:dyDescent="0.25">
      <c r="A2378" t="s">
        <v>96</v>
      </c>
      <c r="B2378" t="s">
        <v>86</v>
      </c>
      <c r="C2378" t="s">
        <v>102</v>
      </c>
      <c r="D2378" t="s">
        <v>67</v>
      </c>
      <c r="E2378" t="s">
        <v>88</v>
      </c>
      <c r="F2378" t="s">
        <v>55</v>
      </c>
      <c r="G2378">
        <v>136</v>
      </c>
      <c r="H2378">
        <v>2</v>
      </c>
      <c r="I2378">
        <f>IF(VLOOKUP(Data!$A2378,summermonths, 2, FALSE) = 1, VLOOKUP(Data!$H2378,rateblocks, 2, FALSE), VLOOKUP(Data!H2378, rateblocks,3, FALSE))</f>
        <v>3</v>
      </c>
      <c r="J2378">
        <v>2.5615119934082031</v>
      </c>
      <c r="K2378">
        <v>2.6467647552490234</v>
      </c>
      <c r="L2378">
        <v>66.588233947753906</v>
      </c>
      <c r="M2378">
        <v>8.5252754390239716E-2</v>
      </c>
      <c r="N2378">
        <v>0.34651246666908264</v>
      </c>
      <c r="O2378">
        <v>0.12007088959217072</v>
      </c>
      <c r="P2378">
        <v>-0.48470953106880188</v>
      </c>
      <c r="Q2378">
        <v>-0.35882082581520081</v>
      </c>
      <c r="R2378">
        <v>-9.6458561718463898E-2</v>
      </c>
      <c r="S2378">
        <v>8.5252754390239716E-2</v>
      </c>
      <c r="T2378">
        <v>0.26696407794952393</v>
      </c>
      <c r="U2378">
        <v>0.52932631969451904</v>
      </c>
      <c r="V2378">
        <v>0.65521502494812012</v>
      </c>
    </row>
    <row r="2379" spans="1:22" x14ac:dyDescent="0.25">
      <c r="A2379" t="s">
        <v>98</v>
      </c>
      <c r="B2379" t="s">
        <v>86</v>
      </c>
      <c r="C2379" t="s">
        <v>102</v>
      </c>
      <c r="D2379" t="s">
        <v>69</v>
      </c>
      <c r="E2379" t="s">
        <v>88</v>
      </c>
      <c r="F2379" t="s">
        <v>55</v>
      </c>
      <c r="G2379">
        <v>136</v>
      </c>
      <c r="H2379">
        <v>4</v>
      </c>
      <c r="I2379">
        <f>IF(VLOOKUP(Data!$A2379,summermonths, 2, FALSE) = 1, VLOOKUP(Data!$H2379,rateblocks, 2, FALSE), VLOOKUP(Data!H2379, rateblocks,3, FALSE))</f>
        <v>3</v>
      </c>
      <c r="J2379">
        <v>2.7756640911102295</v>
      </c>
      <c r="K2379">
        <v>2.9069118499755859</v>
      </c>
      <c r="L2379">
        <v>72.5</v>
      </c>
      <c r="M2379">
        <v>0.13124777376651764</v>
      </c>
      <c r="N2379">
        <v>0.38829883933067322</v>
      </c>
      <c r="O2379">
        <v>0.15077598392963409</v>
      </c>
      <c r="P2379">
        <v>-0.5074470043182373</v>
      </c>
      <c r="Q2379">
        <v>-0.36637720465660095</v>
      </c>
      <c r="R2379">
        <v>-7.2376333177089691E-2</v>
      </c>
      <c r="S2379">
        <v>0.13124777376651764</v>
      </c>
      <c r="T2379">
        <v>0.33487188816070557</v>
      </c>
      <c r="U2379">
        <v>0.62887275218963623</v>
      </c>
      <c r="V2379">
        <v>0.7699425220489502</v>
      </c>
    </row>
    <row r="2380" spans="1:22" x14ac:dyDescent="0.25">
      <c r="A2380" t="s">
        <v>125</v>
      </c>
      <c r="B2380" t="s">
        <v>86</v>
      </c>
      <c r="C2380" t="s">
        <v>101</v>
      </c>
      <c r="D2380" t="s">
        <v>110</v>
      </c>
      <c r="E2380" t="s">
        <v>88</v>
      </c>
      <c r="F2380" t="s">
        <v>55</v>
      </c>
      <c r="G2380">
        <v>136</v>
      </c>
      <c r="H2380">
        <v>24</v>
      </c>
      <c r="I2380">
        <f>IF(VLOOKUP(Data!$A2380,summermonths, 2, FALSE) = 1, VLOOKUP(Data!$H2380,rateblocks, 2, FALSE), VLOOKUP(Data!H2380, rateblocks,3, FALSE))</f>
        <v>3</v>
      </c>
      <c r="J2380">
        <v>2.9730141162872314</v>
      </c>
      <c r="K2380">
        <v>2.8092963695526123</v>
      </c>
      <c r="L2380">
        <v>59.501335144042969</v>
      </c>
      <c r="M2380">
        <v>-0.16371773183345795</v>
      </c>
      <c r="N2380">
        <v>0.15676753222942352</v>
      </c>
      <c r="O2380">
        <v>2.4576058611273766E-2</v>
      </c>
      <c r="P2380">
        <v>-0.42157736420631409</v>
      </c>
      <c r="Q2380">
        <v>-0.36462339758872986</v>
      </c>
      <c r="R2380">
        <v>-0.24592670798301697</v>
      </c>
      <c r="S2380">
        <v>-0.16371773183345795</v>
      </c>
      <c r="T2380">
        <v>-8.1508755683898926E-2</v>
      </c>
      <c r="U2380">
        <v>3.718794509768486E-2</v>
      </c>
      <c r="V2380">
        <v>9.4141915440559387E-2</v>
      </c>
    </row>
    <row r="2381" spans="1:22" x14ac:dyDescent="0.25">
      <c r="A2381" t="s">
        <v>124</v>
      </c>
      <c r="B2381" t="s">
        <v>86</v>
      </c>
      <c r="C2381" t="s">
        <v>101</v>
      </c>
      <c r="D2381" t="s">
        <v>108</v>
      </c>
      <c r="E2381" t="s">
        <v>88</v>
      </c>
      <c r="F2381" t="s">
        <v>55</v>
      </c>
      <c r="G2381">
        <v>136</v>
      </c>
      <c r="H2381">
        <v>24</v>
      </c>
      <c r="I2381">
        <f>IF(VLOOKUP(Data!$A2381,summermonths, 2, FALSE) = 1, VLOOKUP(Data!$H2381,rateblocks, 2, FALSE), VLOOKUP(Data!H2381, rateblocks,3, FALSE))</f>
        <v>3</v>
      </c>
      <c r="J2381">
        <v>2.8054661750793457</v>
      </c>
      <c r="K2381">
        <v>2.7555303573608398</v>
      </c>
      <c r="L2381">
        <v>58.750350952148437</v>
      </c>
      <c r="M2381">
        <v>-4.9935787916183472E-2</v>
      </c>
      <c r="N2381">
        <v>0.14543601870536804</v>
      </c>
      <c r="O2381">
        <v>2.115163579583168E-2</v>
      </c>
      <c r="P2381">
        <v>-0.28915676474571228</v>
      </c>
      <c r="Q2381">
        <v>-0.23631954193115234</v>
      </c>
      <c r="R2381">
        <v>-0.12620250880718231</v>
      </c>
      <c r="S2381">
        <v>-4.9935787916183472E-2</v>
      </c>
      <c r="T2381">
        <v>2.6330934837460518E-2</v>
      </c>
      <c r="U2381">
        <v>0.1364479660987854</v>
      </c>
      <c r="V2381">
        <v>0.18928517401218414</v>
      </c>
    </row>
    <row r="2382" spans="1:22" x14ac:dyDescent="0.25">
      <c r="A2382" t="s">
        <v>95</v>
      </c>
      <c r="B2382" t="s">
        <v>86</v>
      </c>
      <c r="C2382" t="s">
        <v>101</v>
      </c>
      <c r="D2382" t="s">
        <v>60</v>
      </c>
      <c r="E2382" t="s">
        <v>88</v>
      </c>
      <c r="F2382" t="s">
        <v>55</v>
      </c>
      <c r="G2382">
        <v>136</v>
      </c>
      <c r="H2382">
        <v>24</v>
      </c>
      <c r="I2382">
        <f>IF(VLOOKUP(Data!$A2382,summermonths, 2, FALSE) = 1, VLOOKUP(Data!$H2382,rateblocks, 2, FALSE), VLOOKUP(Data!H2382, rateblocks,3, FALSE))</f>
        <v>3</v>
      </c>
      <c r="J2382">
        <v>2.453744649887085</v>
      </c>
      <c r="K2382">
        <v>2.6804192066192627</v>
      </c>
      <c r="L2382">
        <v>59.567279815673828</v>
      </c>
      <c r="M2382">
        <v>0.2266743928194046</v>
      </c>
      <c r="N2382">
        <v>0.20770978927612305</v>
      </c>
      <c r="O2382">
        <v>4.3143358081579208E-2</v>
      </c>
      <c r="P2382">
        <v>-0.11497780680656433</v>
      </c>
      <c r="Q2382">
        <v>-3.951641172170639E-2</v>
      </c>
      <c r="R2382">
        <v>0.11775127053260803</v>
      </c>
      <c r="S2382">
        <v>0.2266743928194046</v>
      </c>
      <c r="T2382">
        <v>0.33559751510620117</v>
      </c>
      <c r="U2382">
        <v>0.49286520481109619</v>
      </c>
      <c r="V2382">
        <v>0.56832659244537354</v>
      </c>
    </row>
    <row r="2383" spans="1:22" x14ac:dyDescent="0.25">
      <c r="A2383" t="s">
        <v>98</v>
      </c>
      <c r="B2383" t="s">
        <v>86</v>
      </c>
      <c r="C2383" t="s">
        <v>101</v>
      </c>
      <c r="D2383" t="s">
        <v>63</v>
      </c>
      <c r="E2383" t="s">
        <v>88</v>
      </c>
      <c r="F2383" t="s">
        <v>55</v>
      </c>
      <c r="G2383">
        <v>136</v>
      </c>
      <c r="H2383">
        <v>10</v>
      </c>
      <c r="I2383">
        <f>IF(VLOOKUP(Data!$A2383,summermonths, 2, FALSE) = 1, VLOOKUP(Data!$H2383,rateblocks, 2, FALSE), VLOOKUP(Data!H2383, rateblocks,3, FALSE))</f>
        <v>2</v>
      </c>
      <c r="J2383">
        <v>2.2255489826202393</v>
      </c>
      <c r="K2383">
        <v>2.3312780857086182</v>
      </c>
      <c r="L2383">
        <v>76.108543395996094</v>
      </c>
      <c r="M2383">
        <v>0.10572901368141174</v>
      </c>
      <c r="N2383">
        <v>0.35072007775306702</v>
      </c>
      <c r="O2383">
        <v>0.12300457060337067</v>
      </c>
      <c r="P2383">
        <v>-0.47115418314933777</v>
      </c>
      <c r="Q2383">
        <v>-0.34373685717582703</v>
      </c>
      <c r="R2383">
        <v>-7.8188776969909668E-2</v>
      </c>
      <c r="S2383">
        <v>0.10572901368141174</v>
      </c>
      <c r="T2383">
        <v>0.28964680433273315</v>
      </c>
      <c r="U2383">
        <v>0.55519485473632813</v>
      </c>
      <c r="V2383">
        <v>0.68261218070983887</v>
      </c>
    </row>
    <row r="2384" spans="1:22" x14ac:dyDescent="0.25">
      <c r="A2384" t="s">
        <v>124</v>
      </c>
      <c r="B2384" t="s">
        <v>86</v>
      </c>
      <c r="C2384" t="s">
        <v>101</v>
      </c>
      <c r="D2384" t="s">
        <v>108</v>
      </c>
      <c r="E2384" t="s">
        <v>88</v>
      </c>
      <c r="F2384" t="s">
        <v>55</v>
      </c>
      <c r="G2384">
        <v>136</v>
      </c>
      <c r="H2384">
        <v>10</v>
      </c>
      <c r="I2384">
        <f>IF(VLOOKUP(Data!$A2384,summermonths, 2, FALSE) = 1, VLOOKUP(Data!$H2384,rateblocks, 2, FALSE), VLOOKUP(Data!H2384, rateblocks,3, FALSE))</f>
        <v>2</v>
      </c>
      <c r="J2384">
        <v>1.9381505250930786</v>
      </c>
      <c r="K2384">
        <v>1.9621551036834717</v>
      </c>
      <c r="L2384">
        <v>67.146705627441406</v>
      </c>
      <c r="M2384">
        <v>2.4004628881812096E-2</v>
      </c>
      <c r="N2384">
        <v>0.24090953171253204</v>
      </c>
      <c r="O2384">
        <v>5.8037403970956802E-2</v>
      </c>
      <c r="P2384">
        <v>-0.37225627899169922</v>
      </c>
      <c r="Q2384">
        <v>-0.2847333550453186</v>
      </c>
      <c r="R2384">
        <v>-0.10232844948768616</v>
      </c>
      <c r="S2384">
        <v>2.4004628881812096E-2</v>
      </c>
      <c r="T2384">
        <v>0.15033771097660065</v>
      </c>
      <c r="U2384">
        <v>0.3327426016330719</v>
      </c>
      <c r="V2384">
        <v>0.4202655553817749</v>
      </c>
    </row>
    <row r="2385" spans="1:22" x14ac:dyDescent="0.25">
      <c r="A2385" t="s">
        <v>98</v>
      </c>
      <c r="B2385" t="s">
        <v>86</v>
      </c>
      <c r="C2385" t="s">
        <v>101</v>
      </c>
      <c r="D2385" t="s">
        <v>63</v>
      </c>
      <c r="E2385" t="s">
        <v>88</v>
      </c>
      <c r="F2385" t="s">
        <v>55</v>
      </c>
      <c r="G2385">
        <v>136</v>
      </c>
      <c r="H2385">
        <v>14</v>
      </c>
      <c r="I2385">
        <f>IF(VLOOKUP(Data!$A2385,summermonths, 2, FALSE) = 1, VLOOKUP(Data!$H2385,rateblocks, 2, FALSE), VLOOKUP(Data!H2385, rateblocks,3, FALSE))</f>
        <v>1</v>
      </c>
      <c r="J2385">
        <v>2.7666330337524414</v>
      </c>
      <c r="K2385">
        <v>3.0167436599731445</v>
      </c>
      <c r="L2385">
        <v>80.5931396484375</v>
      </c>
      <c r="M2385">
        <v>0.25011074542999268</v>
      </c>
      <c r="N2385">
        <v>0.4266720712184906</v>
      </c>
      <c r="O2385">
        <v>0.18204905092716217</v>
      </c>
      <c r="P2385">
        <v>-0.45170235633850098</v>
      </c>
      <c r="Q2385">
        <v>-0.29669150710105896</v>
      </c>
      <c r="R2385">
        <v>2.6363693177700043E-2</v>
      </c>
      <c r="S2385">
        <v>0.25011074542999268</v>
      </c>
      <c r="T2385">
        <v>0.47385779023170471</v>
      </c>
      <c r="U2385">
        <v>0.7969130277633667</v>
      </c>
      <c r="V2385">
        <v>0.95192384719848633</v>
      </c>
    </row>
    <row r="2386" spans="1:22" x14ac:dyDescent="0.25">
      <c r="A2386" t="s">
        <v>95</v>
      </c>
      <c r="B2386" t="s">
        <v>86</v>
      </c>
      <c r="C2386" t="s">
        <v>102</v>
      </c>
      <c r="D2386" t="s">
        <v>66</v>
      </c>
      <c r="E2386" t="s">
        <v>88</v>
      </c>
      <c r="F2386" t="s">
        <v>55</v>
      </c>
      <c r="G2386">
        <v>136</v>
      </c>
      <c r="H2386">
        <v>24</v>
      </c>
      <c r="I2386">
        <f>IF(VLOOKUP(Data!$A2386,summermonths, 2, FALSE) = 1, VLOOKUP(Data!$H2386,rateblocks, 2, FALSE), VLOOKUP(Data!H2386, rateblocks,3, FALSE))</f>
        <v>3</v>
      </c>
      <c r="J2386">
        <v>2.6428830623626709</v>
      </c>
      <c r="K2386">
        <v>2.9593381881713867</v>
      </c>
      <c r="L2386">
        <v>62.875</v>
      </c>
      <c r="M2386">
        <v>0.31645524501800537</v>
      </c>
      <c r="N2386">
        <v>0.41918188333511353</v>
      </c>
      <c r="O2386">
        <v>0.17571344971656799</v>
      </c>
      <c r="P2386">
        <v>-0.37303760647773743</v>
      </c>
      <c r="Q2386">
        <v>-0.22074794769287109</v>
      </c>
      <c r="R2386">
        <v>9.6636049449443817E-2</v>
      </c>
      <c r="S2386">
        <v>0.31645524501800537</v>
      </c>
      <c r="T2386">
        <v>0.53627443313598633</v>
      </c>
      <c r="U2386">
        <v>0.85365843772888184</v>
      </c>
      <c r="V2386">
        <v>1.0059480667114258</v>
      </c>
    </row>
    <row r="2387" spans="1:22" x14ac:dyDescent="0.25">
      <c r="A2387" t="s">
        <v>100</v>
      </c>
      <c r="B2387" t="s">
        <v>86</v>
      </c>
      <c r="C2387" t="s">
        <v>101</v>
      </c>
      <c r="D2387" t="s">
        <v>65</v>
      </c>
      <c r="E2387" t="s">
        <v>88</v>
      </c>
      <c r="F2387" t="s">
        <v>55</v>
      </c>
      <c r="G2387">
        <v>136</v>
      </c>
      <c r="H2387">
        <v>9</v>
      </c>
      <c r="I2387">
        <f>IF(VLOOKUP(Data!$A2387,summermonths, 2, FALSE) = 1, VLOOKUP(Data!$H2387,rateblocks, 2, FALSE), VLOOKUP(Data!H2387, rateblocks,3, FALSE))</f>
        <v>2</v>
      </c>
      <c r="J2387">
        <v>1.9320967197418213</v>
      </c>
      <c r="K2387">
        <v>2.106593132019043</v>
      </c>
      <c r="L2387">
        <v>73.162429809570313</v>
      </c>
      <c r="M2387">
        <v>0.17449642717838287</v>
      </c>
      <c r="N2387">
        <v>0.28622585535049438</v>
      </c>
      <c r="O2387">
        <v>8.1925243139266968E-2</v>
      </c>
      <c r="P2387">
        <v>-0.29630321264266968</v>
      </c>
      <c r="Q2387">
        <v>-0.19231677055358887</v>
      </c>
      <c r="R2387">
        <v>2.4399442598223686E-2</v>
      </c>
      <c r="S2387">
        <v>0.17449642717838287</v>
      </c>
      <c r="T2387">
        <v>0.32459342479705811</v>
      </c>
      <c r="U2387">
        <v>0.54130959510803223</v>
      </c>
      <c r="V2387">
        <v>0.64529603719711304</v>
      </c>
    </row>
    <row r="2388" spans="1:22" x14ac:dyDescent="0.25">
      <c r="A2388" t="s">
        <v>96</v>
      </c>
      <c r="B2388" t="s">
        <v>86</v>
      </c>
      <c r="C2388" t="s">
        <v>102</v>
      </c>
      <c r="D2388" t="s">
        <v>67</v>
      </c>
      <c r="E2388" t="s">
        <v>88</v>
      </c>
      <c r="F2388" t="s">
        <v>55</v>
      </c>
      <c r="G2388">
        <v>136</v>
      </c>
      <c r="H2388">
        <v>19</v>
      </c>
      <c r="I2388">
        <f>IF(VLOOKUP(Data!$A2388,summermonths, 2, FALSE) = 1, VLOOKUP(Data!$H2388,rateblocks, 2, FALSE), VLOOKUP(Data!H2388, rateblocks,3, FALSE))</f>
        <v>2</v>
      </c>
      <c r="J2388">
        <v>2.6717650890350342</v>
      </c>
      <c r="K2388">
        <v>2.9165809154510498</v>
      </c>
      <c r="L2388">
        <v>79.375</v>
      </c>
      <c r="M2388">
        <v>0.24481582641601563</v>
      </c>
      <c r="N2388">
        <v>0.54865807294845581</v>
      </c>
      <c r="O2388">
        <v>0.30102568864822388</v>
      </c>
      <c r="P2388">
        <v>-0.65764641761779785</v>
      </c>
      <c r="Q2388">
        <v>-0.45831778645515442</v>
      </c>
      <c r="R2388">
        <v>-4.2900748550891876E-2</v>
      </c>
      <c r="S2388">
        <v>0.24481582641601563</v>
      </c>
      <c r="T2388">
        <v>0.53253239393234253</v>
      </c>
      <c r="U2388">
        <v>0.94794940948486328</v>
      </c>
      <c r="V2388">
        <v>1.1472780704498291</v>
      </c>
    </row>
    <row r="2389" spans="1:22" x14ac:dyDescent="0.25">
      <c r="A2389" t="s">
        <v>96</v>
      </c>
      <c r="B2389" t="s">
        <v>86</v>
      </c>
      <c r="C2389" t="s">
        <v>102</v>
      </c>
      <c r="D2389" t="s">
        <v>67</v>
      </c>
      <c r="E2389" t="s">
        <v>88</v>
      </c>
      <c r="F2389" t="s">
        <v>55</v>
      </c>
      <c r="G2389">
        <v>136</v>
      </c>
      <c r="H2389">
        <v>16</v>
      </c>
      <c r="I2389">
        <f>IF(VLOOKUP(Data!$A2389,summermonths, 2, FALSE) = 1, VLOOKUP(Data!$H2389,rateblocks, 2, FALSE), VLOOKUP(Data!H2389, rateblocks,3, FALSE))</f>
        <v>1</v>
      </c>
      <c r="J2389">
        <v>2.4575657844543457</v>
      </c>
      <c r="K2389">
        <v>2.6295955181121826</v>
      </c>
      <c r="L2389">
        <v>77.522056579589844</v>
      </c>
      <c r="M2389">
        <v>0.17202973365783691</v>
      </c>
      <c r="N2389">
        <v>0.56109887361526489</v>
      </c>
      <c r="O2389">
        <v>0.31483194231987</v>
      </c>
      <c r="P2389">
        <v>-0.75089579820632935</v>
      </c>
      <c r="Q2389">
        <v>-0.54704737663269043</v>
      </c>
      <c r="R2389">
        <v>-0.1222108006477356</v>
      </c>
      <c r="S2389">
        <v>0.17202973365783691</v>
      </c>
      <c r="T2389">
        <v>0.46627026796340942</v>
      </c>
      <c r="U2389">
        <v>0.89110684394836426</v>
      </c>
      <c r="V2389">
        <v>1.0949552059173584</v>
      </c>
    </row>
    <row r="2390" spans="1:22" x14ac:dyDescent="0.25">
      <c r="A2390" t="s">
        <v>122</v>
      </c>
      <c r="B2390" t="s">
        <v>86</v>
      </c>
      <c r="C2390" t="s">
        <v>102</v>
      </c>
      <c r="D2390" t="s">
        <v>106</v>
      </c>
      <c r="E2390" t="s">
        <v>88</v>
      </c>
      <c r="F2390" t="s">
        <v>55</v>
      </c>
      <c r="G2390">
        <v>136</v>
      </c>
      <c r="H2390">
        <v>13</v>
      </c>
      <c r="I2390">
        <f>IF(VLOOKUP(Data!$A2390,summermonths, 2, FALSE) = 1, VLOOKUP(Data!$H2390,rateblocks, 2, FALSE), VLOOKUP(Data!H2390, rateblocks,3, FALSE))</f>
        <v>2</v>
      </c>
      <c r="J2390">
        <v>1.5373343229293823</v>
      </c>
      <c r="K2390">
        <v>2.2419486045837402</v>
      </c>
      <c r="L2390">
        <v>58.029411315917969</v>
      </c>
      <c r="M2390">
        <v>0.70461416244506836</v>
      </c>
      <c r="N2390">
        <v>0.5376853346824646</v>
      </c>
      <c r="O2390">
        <v>0.28910550475120544</v>
      </c>
      <c r="P2390">
        <v>-0.17979951202869415</v>
      </c>
      <c r="Q2390">
        <v>1.5542680397629738E-2</v>
      </c>
      <c r="R2390">
        <v>0.42265170812606812</v>
      </c>
      <c r="S2390">
        <v>0.70461416244506836</v>
      </c>
      <c r="T2390">
        <v>0.9865766167640686</v>
      </c>
      <c r="U2390">
        <v>1.3936856985092163</v>
      </c>
      <c r="V2390">
        <v>1.5890278816223145</v>
      </c>
    </row>
    <row r="2391" spans="1:22" x14ac:dyDescent="0.25">
      <c r="A2391" t="s">
        <v>99</v>
      </c>
      <c r="B2391" t="s">
        <v>86</v>
      </c>
      <c r="C2391" t="s">
        <v>102</v>
      </c>
      <c r="D2391" t="s">
        <v>70</v>
      </c>
      <c r="E2391" t="s">
        <v>88</v>
      </c>
      <c r="F2391" t="s">
        <v>55</v>
      </c>
      <c r="G2391">
        <v>136</v>
      </c>
      <c r="H2391">
        <v>14</v>
      </c>
      <c r="I2391">
        <f>IF(VLOOKUP(Data!$A2391,summermonths, 2, FALSE) = 1, VLOOKUP(Data!$H2391,rateblocks, 2, FALSE), VLOOKUP(Data!H2391, rateblocks,3, FALSE))</f>
        <v>1</v>
      </c>
      <c r="J2391">
        <v>2.7490310668945313</v>
      </c>
      <c r="K2391">
        <v>3.3210294246673584</v>
      </c>
      <c r="L2391">
        <v>93.198532104492188</v>
      </c>
      <c r="M2391">
        <v>0.57199841737747192</v>
      </c>
      <c r="N2391">
        <v>0.53931355476379395</v>
      </c>
      <c r="O2391">
        <v>0.29085910320281982</v>
      </c>
      <c r="P2391">
        <v>-0.31509342789649963</v>
      </c>
      <c r="Q2391">
        <v>-0.11915971338748932</v>
      </c>
      <c r="R2391">
        <v>0.28918212652206421</v>
      </c>
      <c r="S2391">
        <v>0.57199841737747192</v>
      </c>
      <c r="T2391">
        <v>0.85481470823287964</v>
      </c>
      <c r="U2391">
        <v>1.263156533241272</v>
      </c>
      <c r="V2391">
        <v>1.4590902328491211</v>
      </c>
    </row>
    <row r="2392" spans="1:22" x14ac:dyDescent="0.25">
      <c r="A2392" t="s">
        <v>96</v>
      </c>
      <c r="B2392" t="s">
        <v>86</v>
      </c>
      <c r="C2392" t="s">
        <v>101</v>
      </c>
      <c r="D2392" t="s">
        <v>61</v>
      </c>
      <c r="E2392" t="s">
        <v>88</v>
      </c>
      <c r="F2392" t="s">
        <v>55</v>
      </c>
      <c r="G2392">
        <v>136</v>
      </c>
      <c r="H2392">
        <v>17</v>
      </c>
      <c r="I2392">
        <f>IF(VLOOKUP(Data!$A2392,summermonths, 2, FALSE) = 1, VLOOKUP(Data!$H2392,rateblocks, 2, FALSE), VLOOKUP(Data!H2392, rateblocks,3, FALSE))</f>
        <v>1</v>
      </c>
      <c r="J2392">
        <v>2.3023443222045898</v>
      </c>
      <c r="K2392">
        <v>2.6194400787353516</v>
      </c>
      <c r="L2392">
        <v>72.336898803710938</v>
      </c>
      <c r="M2392">
        <v>0.31709581613540649</v>
      </c>
      <c r="N2392">
        <v>0.31973075866699219</v>
      </c>
      <c r="O2392">
        <v>0.10222775489091873</v>
      </c>
      <c r="P2392">
        <v>-0.20881448686122894</v>
      </c>
      <c r="Q2392">
        <v>-9.2655636370182037E-2</v>
      </c>
      <c r="R2392">
        <v>0.1494288444519043</v>
      </c>
      <c r="S2392">
        <v>0.31709581613540649</v>
      </c>
      <c r="T2392">
        <v>0.48476278781890869</v>
      </c>
      <c r="U2392">
        <v>0.72684729099273682</v>
      </c>
      <c r="V2392">
        <v>0.84300613403320313</v>
      </c>
    </row>
    <row r="2393" spans="1:22" x14ac:dyDescent="0.25">
      <c r="A2393" t="s">
        <v>100</v>
      </c>
      <c r="B2393" t="s">
        <v>86</v>
      </c>
      <c r="C2393" t="s">
        <v>101</v>
      </c>
      <c r="D2393" t="s">
        <v>65</v>
      </c>
      <c r="E2393" t="s">
        <v>88</v>
      </c>
      <c r="F2393" t="s">
        <v>55</v>
      </c>
      <c r="G2393">
        <v>136</v>
      </c>
      <c r="H2393">
        <v>14</v>
      </c>
      <c r="I2393">
        <f>IF(VLOOKUP(Data!$A2393,summermonths, 2, FALSE) = 1, VLOOKUP(Data!$H2393,rateblocks, 2, FALSE), VLOOKUP(Data!H2393, rateblocks,3, FALSE))</f>
        <v>1</v>
      </c>
      <c r="J2393">
        <v>2.8075935840606689</v>
      </c>
      <c r="K2393">
        <v>2.8931496143341064</v>
      </c>
      <c r="L2393">
        <v>81.199867248535156</v>
      </c>
      <c r="M2393">
        <v>8.5556000471115112E-2</v>
      </c>
      <c r="N2393">
        <v>0.39896678924560547</v>
      </c>
      <c r="O2393">
        <v>0.15917450189590454</v>
      </c>
      <c r="P2393">
        <v>-0.5706859827041626</v>
      </c>
      <c r="Q2393">
        <v>-0.42574051022529602</v>
      </c>
      <c r="R2393">
        <v>-0.12366238981485367</v>
      </c>
      <c r="S2393">
        <v>8.5556000471115112E-2</v>
      </c>
      <c r="T2393">
        <v>0.2947743833065033</v>
      </c>
      <c r="U2393">
        <v>0.59685254096984863</v>
      </c>
      <c r="V2393">
        <v>0.74179798364639282</v>
      </c>
    </row>
    <row r="2394" spans="1:22" x14ac:dyDescent="0.25">
      <c r="A2394" t="s">
        <v>122</v>
      </c>
      <c r="B2394" t="s">
        <v>86</v>
      </c>
      <c r="C2394" t="s">
        <v>102</v>
      </c>
      <c r="D2394" t="s">
        <v>106</v>
      </c>
      <c r="E2394" t="s">
        <v>88</v>
      </c>
      <c r="F2394" t="s">
        <v>55</v>
      </c>
      <c r="G2394">
        <v>136</v>
      </c>
      <c r="H2394">
        <v>11</v>
      </c>
      <c r="I2394">
        <f>IF(VLOOKUP(Data!$A2394,summermonths, 2, FALSE) = 1, VLOOKUP(Data!$H2394,rateblocks, 2, FALSE), VLOOKUP(Data!H2394, rateblocks,3, FALSE))</f>
        <v>2</v>
      </c>
      <c r="J2394">
        <v>1.6028094291687012</v>
      </c>
      <c r="K2394">
        <v>2.1674633026123047</v>
      </c>
      <c r="L2394">
        <v>55.352939605712891</v>
      </c>
      <c r="M2394">
        <v>0.56465375423431396</v>
      </c>
      <c r="N2394">
        <v>0.56941187381744385</v>
      </c>
      <c r="O2394">
        <v>0.324229896068573</v>
      </c>
      <c r="P2394">
        <v>-0.37194544076919556</v>
      </c>
      <c r="Q2394">
        <v>-0.16507692635059357</v>
      </c>
      <c r="R2394">
        <v>0.26605388522148132</v>
      </c>
      <c r="S2394">
        <v>0.56465375423431396</v>
      </c>
      <c r="T2394">
        <v>0.86325365304946899</v>
      </c>
      <c r="U2394">
        <v>1.2943844795227051</v>
      </c>
      <c r="V2394">
        <v>1.5012528896331787</v>
      </c>
    </row>
    <row r="2395" spans="1:22" x14ac:dyDescent="0.25">
      <c r="A2395" t="s">
        <v>123</v>
      </c>
      <c r="B2395" t="s">
        <v>86</v>
      </c>
      <c r="C2395" t="s">
        <v>101</v>
      </c>
      <c r="D2395" t="s">
        <v>107</v>
      </c>
      <c r="E2395" t="s">
        <v>88</v>
      </c>
      <c r="F2395" t="s">
        <v>55</v>
      </c>
      <c r="G2395">
        <v>136</v>
      </c>
      <c r="H2395">
        <v>12</v>
      </c>
      <c r="I2395">
        <f>IF(VLOOKUP(Data!$A2395,summermonths, 2, FALSE) = 1, VLOOKUP(Data!$H2395,rateblocks, 2, FALSE), VLOOKUP(Data!H2395, rateblocks,3, FALSE))</f>
        <v>2</v>
      </c>
      <c r="J2395">
        <v>2.0415029525756836</v>
      </c>
      <c r="K2395">
        <v>2.2450308799743652</v>
      </c>
      <c r="L2395">
        <v>69.75115966796875</v>
      </c>
      <c r="M2395">
        <v>0.20352804660797119</v>
      </c>
      <c r="N2395">
        <v>0.2602904736995697</v>
      </c>
      <c r="O2395">
        <v>6.7751131951808929E-2</v>
      </c>
      <c r="P2395">
        <v>-0.22461168467998505</v>
      </c>
      <c r="Q2395">
        <v>-0.13004761934280396</v>
      </c>
      <c r="R2395">
        <v>6.7031592130661011E-2</v>
      </c>
      <c r="S2395">
        <v>0.20352804660797119</v>
      </c>
      <c r="T2395">
        <v>0.34002450108528137</v>
      </c>
      <c r="U2395">
        <v>0.53710371255874634</v>
      </c>
      <c r="V2395">
        <v>0.63166779279708862</v>
      </c>
    </row>
    <row r="2396" spans="1:22" x14ac:dyDescent="0.25">
      <c r="A2396" t="s">
        <v>99</v>
      </c>
      <c r="B2396" t="s">
        <v>86</v>
      </c>
      <c r="C2396" t="s">
        <v>102</v>
      </c>
      <c r="D2396" t="s">
        <v>70</v>
      </c>
      <c r="E2396" t="s">
        <v>88</v>
      </c>
      <c r="F2396" t="s">
        <v>55</v>
      </c>
      <c r="G2396">
        <v>136</v>
      </c>
      <c r="H2396">
        <v>6</v>
      </c>
      <c r="I2396">
        <f>IF(VLOOKUP(Data!$A2396,summermonths, 2, FALSE) = 1, VLOOKUP(Data!$H2396,rateblocks, 2, FALSE), VLOOKUP(Data!H2396, rateblocks,3, FALSE))</f>
        <v>3</v>
      </c>
      <c r="J2396">
        <v>3.0818891525268555</v>
      </c>
      <c r="K2396">
        <v>2.7588236331939697</v>
      </c>
      <c r="L2396">
        <v>77.757354736328125</v>
      </c>
      <c r="M2396">
        <v>-0.32306572794914246</v>
      </c>
      <c r="N2396">
        <v>0.34706863760948181</v>
      </c>
      <c r="O2396">
        <v>0.12045663595199585</v>
      </c>
      <c r="P2396">
        <v>-0.89394283294677734</v>
      </c>
      <c r="Q2396">
        <v>-0.7678520679473877</v>
      </c>
      <c r="R2396">
        <v>-0.50506871938705444</v>
      </c>
      <c r="S2396">
        <v>-0.32306572794914246</v>
      </c>
      <c r="T2396">
        <v>-0.14106275141239166</v>
      </c>
      <c r="U2396">
        <v>0.12172062695026398</v>
      </c>
      <c r="V2396">
        <v>0.24781137704849243</v>
      </c>
    </row>
    <row r="2397" spans="1:22" x14ac:dyDescent="0.25">
      <c r="A2397" t="s">
        <v>100</v>
      </c>
      <c r="B2397" t="s">
        <v>86</v>
      </c>
      <c r="C2397" t="s">
        <v>102</v>
      </c>
      <c r="D2397" t="s">
        <v>71</v>
      </c>
      <c r="E2397" t="s">
        <v>88</v>
      </c>
      <c r="F2397" t="s">
        <v>55</v>
      </c>
      <c r="G2397">
        <v>136</v>
      </c>
      <c r="H2397">
        <v>17</v>
      </c>
      <c r="I2397">
        <f>IF(VLOOKUP(Data!$A2397,summermonths, 2, FALSE) = 1, VLOOKUP(Data!$H2397,rateblocks, 2, FALSE), VLOOKUP(Data!H2397, rateblocks,3, FALSE))</f>
        <v>1</v>
      </c>
      <c r="J2397">
        <v>2.9876260757446289</v>
      </c>
      <c r="K2397">
        <v>2.7199263572692871</v>
      </c>
      <c r="L2397">
        <v>82.01470947265625</v>
      </c>
      <c r="M2397">
        <v>-0.26769962906837463</v>
      </c>
      <c r="N2397">
        <v>0.46461841464042664</v>
      </c>
      <c r="O2397">
        <v>0.21587027609348297</v>
      </c>
      <c r="P2397">
        <v>-1.0319288969039917</v>
      </c>
      <c r="Q2397">
        <v>-0.8631320595741272</v>
      </c>
      <c r="R2397">
        <v>-0.51134574413299561</v>
      </c>
      <c r="S2397">
        <v>-0.26769962906837463</v>
      </c>
      <c r="T2397">
        <v>-2.4053493514657021E-2</v>
      </c>
      <c r="U2397">
        <v>0.32773283123970032</v>
      </c>
      <c r="V2397">
        <v>0.49652966856956482</v>
      </c>
    </row>
    <row r="2398" spans="1:22" x14ac:dyDescent="0.25">
      <c r="A2398" t="s">
        <v>124</v>
      </c>
      <c r="B2398" t="s">
        <v>86</v>
      </c>
      <c r="C2398" t="s">
        <v>102</v>
      </c>
      <c r="D2398" t="s">
        <v>105</v>
      </c>
      <c r="E2398" t="s">
        <v>88</v>
      </c>
      <c r="F2398" t="s">
        <v>55</v>
      </c>
      <c r="G2398">
        <v>136</v>
      </c>
      <c r="H2398">
        <v>14</v>
      </c>
      <c r="I2398">
        <f>IF(VLOOKUP(Data!$A2398,summermonths, 2, FALSE) = 1, VLOOKUP(Data!$H2398,rateblocks, 2, FALSE), VLOOKUP(Data!H2398, rateblocks,3, FALSE))</f>
        <v>2</v>
      </c>
      <c r="J2398">
        <v>2.6663782596588135</v>
      </c>
      <c r="K2398">
        <v>2.6555514335632324</v>
      </c>
      <c r="L2398">
        <v>85.941177368164063</v>
      </c>
      <c r="M2398">
        <v>-1.0826778598129749E-2</v>
      </c>
      <c r="N2398">
        <v>0.5437004566192627</v>
      </c>
      <c r="O2398">
        <v>0.29561018943786621</v>
      </c>
      <c r="P2398">
        <v>-0.90513443946838379</v>
      </c>
      <c r="Q2398">
        <v>-0.7076069712638855</v>
      </c>
      <c r="R2398">
        <v>-0.29594358801841736</v>
      </c>
      <c r="S2398">
        <v>-1.0826778598129749E-2</v>
      </c>
      <c r="T2398">
        <v>0.27429002523422241</v>
      </c>
      <c r="U2398">
        <v>0.68595337867736816</v>
      </c>
      <c r="V2398">
        <v>0.88348090648651123</v>
      </c>
    </row>
    <row r="2399" spans="1:22" x14ac:dyDescent="0.25">
      <c r="A2399" t="s">
        <v>100</v>
      </c>
      <c r="B2399" t="s">
        <v>86</v>
      </c>
      <c r="C2399" t="s">
        <v>102</v>
      </c>
      <c r="D2399" t="s">
        <v>71</v>
      </c>
      <c r="E2399" t="s">
        <v>88</v>
      </c>
      <c r="F2399" t="s">
        <v>55</v>
      </c>
      <c r="G2399">
        <v>136</v>
      </c>
      <c r="H2399">
        <v>7</v>
      </c>
      <c r="I2399">
        <f>IF(VLOOKUP(Data!$A2399,summermonths, 2, FALSE) = 1, VLOOKUP(Data!$H2399,rateblocks, 2, FALSE), VLOOKUP(Data!H2399, rateblocks,3, FALSE))</f>
        <v>2</v>
      </c>
      <c r="J2399">
        <v>2.787196159362793</v>
      </c>
      <c r="K2399">
        <v>2.9547059535980225</v>
      </c>
      <c r="L2399">
        <v>73.529411315917969</v>
      </c>
      <c r="M2399">
        <v>0.16750968992710114</v>
      </c>
      <c r="N2399">
        <v>0.38977566361427307</v>
      </c>
      <c r="O2399">
        <v>0.15192507207393646</v>
      </c>
      <c r="P2399">
        <v>-0.47361421585083008</v>
      </c>
      <c r="Q2399">
        <v>-0.33200791478157043</v>
      </c>
      <c r="R2399">
        <v>-3.6888867616653442E-2</v>
      </c>
      <c r="S2399">
        <v>0.16750968992710114</v>
      </c>
      <c r="T2399">
        <v>0.37190824747085571</v>
      </c>
      <c r="U2399">
        <v>0.66702729463577271</v>
      </c>
      <c r="V2399">
        <v>0.80863362550735474</v>
      </c>
    </row>
    <row r="2400" spans="1:22" x14ac:dyDescent="0.25">
      <c r="A2400" t="s">
        <v>122</v>
      </c>
      <c r="B2400" t="s">
        <v>86</v>
      </c>
      <c r="C2400" t="s">
        <v>102</v>
      </c>
      <c r="D2400" t="s">
        <v>106</v>
      </c>
      <c r="E2400" t="s">
        <v>88</v>
      </c>
      <c r="F2400" t="s">
        <v>55</v>
      </c>
      <c r="G2400">
        <v>136</v>
      </c>
      <c r="H2400">
        <v>9</v>
      </c>
      <c r="I2400">
        <f>IF(VLOOKUP(Data!$A2400,summermonths, 2, FALSE) = 1, VLOOKUP(Data!$H2400,rateblocks, 2, FALSE), VLOOKUP(Data!H2400, rateblocks,3, FALSE))</f>
        <v>2</v>
      </c>
      <c r="J2400">
        <v>1.4526727199554443</v>
      </c>
      <c r="K2400">
        <v>1.7447793483734131</v>
      </c>
      <c r="L2400">
        <v>47.411766052246094</v>
      </c>
      <c r="M2400">
        <v>0.29210665822029114</v>
      </c>
      <c r="N2400">
        <v>0.47238579392433167</v>
      </c>
      <c r="O2400">
        <v>0.22314833104610443</v>
      </c>
      <c r="P2400">
        <v>-0.48489883542060852</v>
      </c>
      <c r="Q2400">
        <v>-0.31328010559082031</v>
      </c>
      <c r="R2400">
        <v>4.4387307018041611E-2</v>
      </c>
      <c r="S2400">
        <v>0.29210665822029114</v>
      </c>
      <c r="T2400">
        <v>0.53982603549957275</v>
      </c>
      <c r="U2400">
        <v>0.89749342203140259</v>
      </c>
      <c r="V2400">
        <v>1.0691121816635132</v>
      </c>
    </row>
    <row r="2401" spans="1:22" x14ac:dyDescent="0.25">
      <c r="A2401" t="s">
        <v>97</v>
      </c>
      <c r="B2401" t="s">
        <v>86</v>
      </c>
      <c r="C2401" t="s">
        <v>101</v>
      </c>
      <c r="D2401" t="s">
        <v>62</v>
      </c>
      <c r="E2401" t="s">
        <v>88</v>
      </c>
      <c r="F2401" t="s">
        <v>55</v>
      </c>
      <c r="G2401">
        <v>136</v>
      </c>
      <c r="H2401">
        <v>3</v>
      </c>
      <c r="I2401">
        <f>IF(VLOOKUP(Data!$A2401,summermonths, 2, FALSE) = 1, VLOOKUP(Data!$H2401,rateblocks, 2, FALSE), VLOOKUP(Data!H2401, rateblocks,3, FALSE))</f>
        <v>3</v>
      </c>
      <c r="J2401">
        <v>2.5092992782592773</v>
      </c>
      <c r="K2401">
        <v>2.6767470836639404</v>
      </c>
      <c r="L2401">
        <v>67.936378479003906</v>
      </c>
      <c r="M2401">
        <v>0.16744793951511383</v>
      </c>
      <c r="N2401">
        <v>0.16885992884635925</v>
      </c>
      <c r="O2401">
        <v>2.8513675555586815E-2</v>
      </c>
      <c r="P2401">
        <v>-0.11030192673206329</v>
      </c>
      <c r="Q2401">
        <v>-4.8954766243696213E-2</v>
      </c>
      <c r="R2401">
        <v>7.8897707164287567E-2</v>
      </c>
      <c r="S2401">
        <v>0.16744793951511383</v>
      </c>
      <c r="T2401">
        <v>0.2559981644153595</v>
      </c>
      <c r="U2401">
        <v>0.38385063409805298</v>
      </c>
      <c r="V2401">
        <v>0.44519782066345215</v>
      </c>
    </row>
    <row r="2402" spans="1:22" x14ac:dyDescent="0.25">
      <c r="A2402" t="s">
        <v>96</v>
      </c>
      <c r="B2402" t="s">
        <v>86</v>
      </c>
      <c r="C2402" t="s">
        <v>101</v>
      </c>
      <c r="D2402" t="s">
        <v>61</v>
      </c>
      <c r="E2402" t="s">
        <v>88</v>
      </c>
      <c r="F2402" t="s">
        <v>56</v>
      </c>
      <c r="G2402">
        <v>657</v>
      </c>
      <c r="H2402">
        <v>19</v>
      </c>
      <c r="I2402">
        <f>IF(VLOOKUP(Data!$A2402,summermonths, 2, FALSE) = 1, VLOOKUP(Data!$H2402,rateblocks, 2, FALSE), VLOOKUP(Data!H2402, rateblocks,3, FALSE))</f>
        <v>2</v>
      </c>
      <c r="J2402">
        <v>0.96005469560623169</v>
      </c>
      <c r="K2402">
        <v>0.96231043338775635</v>
      </c>
      <c r="L2402">
        <v>69.404182434082031</v>
      </c>
      <c r="M2402">
        <v>2.2557650227099657E-3</v>
      </c>
      <c r="N2402">
        <v>0.10306786745786667</v>
      </c>
      <c r="O2402">
        <v>1.0622985661029816E-2</v>
      </c>
      <c r="P2402">
        <v>-0.16727578639984131</v>
      </c>
      <c r="Q2402">
        <v>-0.12983101606369019</v>
      </c>
      <c r="R2402">
        <v>-5.179307609796524E-2</v>
      </c>
      <c r="S2402">
        <v>2.2557650227099657E-3</v>
      </c>
      <c r="T2402">
        <v>5.6304607540369034E-2</v>
      </c>
      <c r="U2402">
        <v>0.13434255123138428</v>
      </c>
      <c r="V2402">
        <v>0.1717873215675354</v>
      </c>
    </row>
    <row r="2403" spans="1:22" x14ac:dyDescent="0.25">
      <c r="A2403" t="s">
        <v>100</v>
      </c>
      <c r="B2403" t="s">
        <v>86</v>
      </c>
      <c r="C2403" t="s">
        <v>102</v>
      </c>
      <c r="D2403" t="s">
        <v>71</v>
      </c>
      <c r="E2403" t="s">
        <v>88</v>
      </c>
      <c r="F2403" t="s">
        <v>56</v>
      </c>
      <c r="G2403">
        <v>657</v>
      </c>
      <c r="H2403">
        <v>23</v>
      </c>
      <c r="I2403">
        <f>IF(VLOOKUP(Data!$A2403,summermonths, 2, FALSE) = 1, VLOOKUP(Data!$H2403,rateblocks, 2, FALSE), VLOOKUP(Data!H2403, rateblocks,3, FALSE))</f>
        <v>3</v>
      </c>
      <c r="J2403">
        <v>1.449837327003479</v>
      </c>
      <c r="K2403">
        <v>1.3404338359832764</v>
      </c>
      <c r="L2403">
        <v>74.846267700195313</v>
      </c>
      <c r="M2403">
        <v>-0.10940351337194443</v>
      </c>
      <c r="N2403">
        <v>0.21406170725822449</v>
      </c>
      <c r="O2403">
        <v>4.5822415500879288E-2</v>
      </c>
      <c r="P2403">
        <v>-0.46150368452072144</v>
      </c>
      <c r="Q2403">
        <v>-0.38373464345932007</v>
      </c>
      <c r="R2403">
        <v>-0.22165758907794952</v>
      </c>
      <c r="S2403">
        <v>-0.10940351337194443</v>
      </c>
      <c r="T2403">
        <v>2.850555581972003E-3</v>
      </c>
      <c r="U2403">
        <v>0.16492760181427002</v>
      </c>
      <c r="V2403">
        <v>0.24269665777683258</v>
      </c>
    </row>
    <row r="2404" spans="1:22" x14ac:dyDescent="0.25">
      <c r="A2404" t="s">
        <v>99</v>
      </c>
      <c r="B2404" t="s">
        <v>86</v>
      </c>
      <c r="C2404" t="s">
        <v>102</v>
      </c>
      <c r="D2404" t="s">
        <v>70</v>
      </c>
      <c r="E2404" t="s">
        <v>88</v>
      </c>
      <c r="F2404" t="s">
        <v>56</v>
      </c>
      <c r="G2404">
        <v>657</v>
      </c>
      <c r="H2404">
        <v>23</v>
      </c>
      <c r="I2404">
        <f>IF(VLOOKUP(Data!$A2404,summermonths, 2, FALSE) = 1, VLOOKUP(Data!$H2404,rateblocks, 2, FALSE), VLOOKUP(Data!H2404, rateblocks,3, FALSE))</f>
        <v>3</v>
      </c>
      <c r="J2404">
        <v>1.642176628112793</v>
      </c>
      <c r="K2404">
        <v>1.373127818107605</v>
      </c>
      <c r="L2404">
        <v>80.621002197265625</v>
      </c>
      <c r="M2404">
        <v>-0.26904875040054321</v>
      </c>
      <c r="N2404">
        <v>0.27897095680236816</v>
      </c>
      <c r="O2404">
        <v>7.7824793756008148E-2</v>
      </c>
      <c r="P2404">
        <v>-0.72791516780853271</v>
      </c>
      <c r="Q2404">
        <v>-0.62656444311141968</v>
      </c>
      <c r="R2404">
        <v>-0.41534125804901123</v>
      </c>
      <c r="S2404">
        <v>-0.26904875040054321</v>
      </c>
      <c r="T2404">
        <v>-0.1227562353014946</v>
      </c>
      <c r="U2404">
        <v>8.8466912508010864E-2</v>
      </c>
      <c r="V2404">
        <v>0.1898176372051239</v>
      </c>
    </row>
    <row r="2405" spans="1:22" x14ac:dyDescent="0.25">
      <c r="A2405" t="s">
        <v>124</v>
      </c>
      <c r="B2405" t="s">
        <v>86</v>
      </c>
      <c r="C2405" t="s">
        <v>101</v>
      </c>
      <c r="D2405" t="s">
        <v>108</v>
      </c>
      <c r="E2405" t="s">
        <v>88</v>
      </c>
      <c r="F2405" t="s">
        <v>56</v>
      </c>
      <c r="G2405">
        <v>657</v>
      </c>
      <c r="H2405">
        <v>24</v>
      </c>
      <c r="I2405">
        <f>IF(VLOOKUP(Data!$A2405,summermonths, 2, FALSE) = 1, VLOOKUP(Data!$H2405,rateblocks, 2, FALSE), VLOOKUP(Data!H2405, rateblocks,3, FALSE))</f>
        <v>3</v>
      </c>
      <c r="J2405">
        <v>1.1644700765609741</v>
      </c>
      <c r="K2405">
        <v>1.2091487646102905</v>
      </c>
      <c r="L2405">
        <v>58.361888885498047</v>
      </c>
      <c r="M2405">
        <v>4.4678699225187302E-2</v>
      </c>
      <c r="N2405">
        <v>5.1701240241527557E-2</v>
      </c>
      <c r="O2405">
        <v>2.6730182580649853E-3</v>
      </c>
      <c r="P2405">
        <v>-4.0362272411584854E-2</v>
      </c>
      <c r="Q2405">
        <v>-2.1579105406999588E-2</v>
      </c>
      <c r="R2405">
        <v>1.7566543072462082E-2</v>
      </c>
      <c r="S2405">
        <v>4.4678699225187302E-2</v>
      </c>
      <c r="T2405">
        <v>7.179085910320282E-2</v>
      </c>
      <c r="U2405">
        <v>0.11093650758266449</v>
      </c>
      <c r="V2405">
        <v>0.12971967458724976</v>
      </c>
    </row>
    <row r="2406" spans="1:22" x14ac:dyDescent="0.25">
      <c r="A2406" t="s">
        <v>96</v>
      </c>
      <c r="B2406" t="s">
        <v>86</v>
      </c>
      <c r="C2406" t="s">
        <v>101</v>
      </c>
      <c r="D2406" t="s">
        <v>61</v>
      </c>
      <c r="E2406" t="s">
        <v>88</v>
      </c>
      <c r="F2406" t="s">
        <v>56</v>
      </c>
      <c r="G2406">
        <v>657</v>
      </c>
      <c r="H2406">
        <v>2</v>
      </c>
      <c r="I2406">
        <f>IF(VLOOKUP(Data!$A2406,summermonths, 2, FALSE) = 1, VLOOKUP(Data!$H2406,rateblocks, 2, FALSE), VLOOKUP(Data!H2406, rateblocks,3, FALSE))</f>
        <v>3</v>
      </c>
      <c r="J2406">
        <v>1.23990797996521</v>
      </c>
      <c r="K2406">
        <v>1.1363667249679565</v>
      </c>
      <c r="L2406">
        <v>63.915733337402344</v>
      </c>
      <c r="M2406">
        <v>-0.10354125499725342</v>
      </c>
      <c r="N2406">
        <v>9.3643419444561005E-2</v>
      </c>
      <c r="O2406">
        <v>8.7690902873873711E-3</v>
      </c>
      <c r="P2406">
        <v>-0.25757098197937012</v>
      </c>
      <c r="Q2406">
        <v>-0.22355012595653534</v>
      </c>
      <c r="R2406">
        <v>-0.15264791250228882</v>
      </c>
      <c r="S2406">
        <v>-0.10354125499725342</v>
      </c>
      <c r="T2406">
        <v>-5.4434597492218018E-2</v>
      </c>
      <c r="U2406">
        <v>1.6467615962028503E-2</v>
      </c>
      <c r="V2406">
        <v>5.0488464534282684E-2</v>
      </c>
    </row>
    <row r="2407" spans="1:22" x14ac:dyDescent="0.25">
      <c r="A2407" t="s">
        <v>99</v>
      </c>
      <c r="B2407" t="s">
        <v>86</v>
      </c>
      <c r="C2407" t="s">
        <v>101</v>
      </c>
      <c r="D2407" t="s">
        <v>64</v>
      </c>
      <c r="E2407" t="s">
        <v>88</v>
      </c>
      <c r="F2407" t="s">
        <v>56</v>
      </c>
      <c r="G2407">
        <v>657</v>
      </c>
      <c r="H2407">
        <v>16</v>
      </c>
      <c r="I2407">
        <f>IF(VLOOKUP(Data!$A2407,summermonths, 2, FALSE) = 1, VLOOKUP(Data!$H2407,rateblocks, 2, FALSE), VLOOKUP(Data!H2407, rateblocks,3, FALSE))</f>
        <v>1</v>
      </c>
      <c r="J2407">
        <v>1.2666689157485962</v>
      </c>
      <c r="K2407">
        <v>1.0460371971130371</v>
      </c>
      <c r="L2407">
        <v>80.160758972167969</v>
      </c>
      <c r="M2407">
        <v>-0.22063162922859192</v>
      </c>
      <c r="N2407">
        <v>0.11718997359275818</v>
      </c>
      <c r="O2407">
        <v>1.3733490370213985E-2</v>
      </c>
      <c r="P2407">
        <v>-0.41339197754859924</v>
      </c>
      <c r="Q2407">
        <v>-0.37081661820411682</v>
      </c>
      <c r="R2407">
        <v>-0.28208610415458679</v>
      </c>
      <c r="S2407">
        <v>-0.22063162922859192</v>
      </c>
      <c r="T2407">
        <v>-0.15917715430259705</v>
      </c>
      <c r="U2407">
        <v>-7.044663280248642E-2</v>
      </c>
      <c r="V2407">
        <v>-2.7871275320649147E-2</v>
      </c>
    </row>
    <row r="2408" spans="1:22" x14ac:dyDescent="0.25">
      <c r="A2408" t="s">
        <v>99</v>
      </c>
      <c r="B2408" t="s">
        <v>86</v>
      </c>
      <c r="C2408" t="s">
        <v>101</v>
      </c>
      <c r="D2408" t="s">
        <v>64</v>
      </c>
      <c r="E2408" t="s">
        <v>88</v>
      </c>
      <c r="F2408" t="s">
        <v>56</v>
      </c>
      <c r="G2408">
        <v>657</v>
      </c>
      <c r="H2408">
        <v>9</v>
      </c>
      <c r="I2408">
        <f>IF(VLOOKUP(Data!$A2408,summermonths, 2, FALSE) = 1, VLOOKUP(Data!$H2408,rateblocks, 2, FALSE), VLOOKUP(Data!H2408, rateblocks,3, FALSE))</f>
        <v>2</v>
      </c>
      <c r="J2408">
        <v>1.0679161548614502</v>
      </c>
      <c r="K2408">
        <v>0.92646843194961548</v>
      </c>
      <c r="L2408">
        <v>74.855690002441406</v>
      </c>
      <c r="M2408">
        <v>-0.1414477676153183</v>
      </c>
      <c r="N2408">
        <v>9.728066623210907E-2</v>
      </c>
      <c r="O2408">
        <v>9.4635281711816788E-3</v>
      </c>
      <c r="P2408">
        <v>-0.30146023631095886</v>
      </c>
      <c r="Q2408">
        <v>-0.26611796021461487</v>
      </c>
      <c r="R2408">
        <v>-0.19246180355548859</v>
      </c>
      <c r="S2408">
        <v>-0.1414477676153183</v>
      </c>
      <c r="T2408">
        <v>-9.0433739125728607E-2</v>
      </c>
      <c r="U2408">
        <v>-1.6777576878666878E-2</v>
      </c>
      <c r="V2408">
        <v>1.856468990445137E-2</v>
      </c>
    </row>
    <row r="2409" spans="1:22" x14ac:dyDescent="0.25">
      <c r="A2409" t="s">
        <v>98</v>
      </c>
      <c r="B2409" t="s">
        <v>86</v>
      </c>
      <c r="C2409" t="s">
        <v>102</v>
      </c>
      <c r="D2409" t="s">
        <v>69</v>
      </c>
      <c r="E2409" t="s">
        <v>88</v>
      </c>
      <c r="F2409" t="s">
        <v>56</v>
      </c>
      <c r="G2409">
        <v>657</v>
      </c>
      <c r="H2409">
        <v>21</v>
      </c>
      <c r="I2409">
        <f>IF(VLOOKUP(Data!$A2409,summermonths, 2, FALSE) = 1, VLOOKUP(Data!$H2409,rateblocks, 2, FALSE), VLOOKUP(Data!H2409, rateblocks,3, FALSE))</f>
        <v>2</v>
      </c>
      <c r="J2409">
        <v>1.538312554359436</v>
      </c>
      <c r="K2409">
        <v>1.3982435464859009</v>
      </c>
      <c r="L2409">
        <v>77.371383666992188</v>
      </c>
      <c r="M2409">
        <v>-0.14006899297237396</v>
      </c>
      <c r="N2409">
        <v>0.20944210886955261</v>
      </c>
      <c r="O2409">
        <v>4.3865997344255447E-2</v>
      </c>
      <c r="P2409">
        <v>-0.48457059264183044</v>
      </c>
      <c r="Q2409">
        <v>-0.40847986936569214</v>
      </c>
      <c r="R2409">
        <v>-0.24990054965019226</v>
      </c>
      <c r="S2409">
        <v>-0.14006899297237396</v>
      </c>
      <c r="T2409">
        <v>-3.0237443745136261E-2</v>
      </c>
      <c r="U2409">
        <v>0.12834186851978302</v>
      </c>
      <c r="V2409">
        <v>0.20443262159824371</v>
      </c>
    </row>
    <row r="2410" spans="1:22" x14ac:dyDescent="0.25">
      <c r="A2410" t="s">
        <v>96</v>
      </c>
      <c r="B2410" t="s">
        <v>86</v>
      </c>
      <c r="C2410" t="s">
        <v>101</v>
      </c>
      <c r="D2410" t="s">
        <v>61</v>
      </c>
      <c r="E2410" t="s">
        <v>88</v>
      </c>
      <c r="F2410" t="s">
        <v>56</v>
      </c>
      <c r="G2410">
        <v>657</v>
      </c>
      <c r="H2410">
        <v>13</v>
      </c>
      <c r="I2410">
        <f>IF(VLOOKUP(Data!$A2410,summermonths, 2, FALSE) = 1, VLOOKUP(Data!$H2410,rateblocks, 2, FALSE), VLOOKUP(Data!H2410, rateblocks,3, FALSE))</f>
        <v>1</v>
      </c>
      <c r="J2410">
        <v>1.0220192670822144</v>
      </c>
      <c r="K2410">
        <v>0.97233259677886963</v>
      </c>
      <c r="L2410">
        <v>73.470870971679688</v>
      </c>
      <c r="M2410">
        <v>-4.9686722457408905E-2</v>
      </c>
      <c r="N2410">
        <v>7.3214530944824219E-2</v>
      </c>
      <c r="O2410">
        <v>5.3603677079081535E-3</v>
      </c>
      <c r="P2410">
        <v>-0.17011390626430511</v>
      </c>
      <c r="Q2410">
        <v>-0.14351491630077362</v>
      </c>
      <c r="R2410">
        <v>-8.8080458343029022E-2</v>
      </c>
      <c r="S2410">
        <v>-4.9686722457408905E-2</v>
      </c>
      <c r="T2410">
        <v>-1.1292984709143639E-2</v>
      </c>
      <c r="U2410">
        <v>4.4141475111246109E-2</v>
      </c>
      <c r="V2410">
        <v>7.0740461349487305E-2</v>
      </c>
    </row>
    <row r="2411" spans="1:22" x14ac:dyDescent="0.25">
      <c r="A2411" t="s">
        <v>98</v>
      </c>
      <c r="B2411" t="s">
        <v>86</v>
      </c>
      <c r="C2411" t="s">
        <v>102</v>
      </c>
      <c r="D2411" t="s">
        <v>69</v>
      </c>
      <c r="E2411" t="s">
        <v>88</v>
      </c>
      <c r="F2411" t="s">
        <v>56</v>
      </c>
      <c r="G2411">
        <v>657</v>
      </c>
      <c r="H2411">
        <v>18</v>
      </c>
      <c r="I2411">
        <f>IF(VLOOKUP(Data!$A2411,summermonths, 2, FALSE) = 1, VLOOKUP(Data!$H2411,rateblocks, 2, FALSE), VLOOKUP(Data!H2411, rateblocks,3, FALSE))</f>
        <v>1</v>
      </c>
      <c r="J2411">
        <v>1.2210776805877686</v>
      </c>
      <c r="K2411">
        <v>1.0958706140518188</v>
      </c>
      <c r="L2411">
        <v>86.3896484375</v>
      </c>
      <c r="M2411">
        <v>-0.12520706653594971</v>
      </c>
      <c r="N2411">
        <v>0.19707658886909485</v>
      </c>
      <c r="O2411">
        <v>3.8839180022478104E-2</v>
      </c>
      <c r="P2411">
        <v>-0.44936922192573547</v>
      </c>
      <c r="Q2411">
        <v>-0.37777087092399597</v>
      </c>
      <c r="R2411">
        <v>-0.2285541296005249</v>
      </c>
      <c r="S2411">
        <v>-0.12520706653594971</v>
      </c>
      <c r="T2411">
        <v>-2.1860001608729362E-2</v>
      </c>
      <c r="U2411">
        <v>0.12735673785209656</v>
      </c>
      <c r="V2411">
        <v>0.19895507395267487</v>
      </c>
    </row>
    <row r="2412" spans="1:22" x14ac:dyDescent="0.25">
      <c r="A2412" t="s">
        <v>123</v>
      </c>
      <c r="B2412" t="s">
        <v>86</v>
      </c>
      <c r="C2412" t="s">
        <v>101</v>
      </c>
      <c r="D2412" t="s">
        <v>107</v>
      </c>
      <c r="E2412" t="s">
        <v>88</v>
      </c>
      <c r="F2412" t="s">
        <v>56</v>
      </c>
      <c r="G2412">
        <v>657</v>
      </c>
      <c r="H2412">
        <v>23</v>
      </c>
      <c r="I2412">
        <f>IF(VLOOKUP(Data!$A2412,summermonths, 2, FALSE) = 1, VLOOKUP(Data!$H2412,rateblocks, 2, FALSE), VLOOKUP(Data!H2412, rateblocks,3, FALSE))</f>
        <v>3</v>
      </c>
      <c r="J2412">
        <v>1.1824874877929687</v>
      </c>
      <c r="K2412">
        <v>1.2433949708938599</v>
      </c>
      <c r="L2412">
        <v>55.993911743164063</v>
      </c>
      <c r="M2412">
        <v>6.0907419770956039E-2</v>
      </c>
      <c r="N2412">
        <v>6.2924824655056E-2</v>
      </c>
      <c r="O2412">
        <v>3.9595337584614754E-3</v>
      </c>
      <c r="P2412">
        <v>-4.2594704777002335E-2</v>
      </c>
      <c r="Q2412">
        <v>-1.9733987748622894E-2</v>
      </c>
      <c r="R2412">
        <v>2.790960855782032E-2</v>
      </c>
      <c r="S2412">
        <v>6.0907419770956039E-2</v>
      </c>
      <c r="T2412">
        <v>9.3905232846736908E-2</v>
      </c>
      <c r="U2412">
        <v>0.14154882729053497</v>
      </c>
      <c r="V2412">
        <v>0.16440954804420471</v>
      </c>
    </row>
    <row r="2413" spans="1:22" x14ac:dyDescent="0.25">
      <c r="A2413" t="s">
        <v>95</v>
      </c>
      <c r="B2413" t="s">
        <v>86</v>
      </c>
      <c r="C2413" t="s">
        <v>101</v>
      </c>
      <c r="D2413" t="s">
        <v>60</v>
      </c>
      <c r="E2413" t="s">
        <v>88</v>
      </c>
      <c r="F2413" t="s">
        <v>56</v>
      </c>
      <c r="G2413">
        <v>657</v>
      </c>
      <c r="H2413">
        <v>7</v>
      </c>
      <c r="I2413">
        <f>IF(VLOOKUP(Data!$A2413,summermonths, 2, FALSE) = 1, VLOOKUP(Data!$H2413,rateblocks, 2, FALSE), VLOOKUP(Data!H2413, rateblocks,3, FALSE))</f>
        <v>2</v>
      </c>
      <c r="J2413">
        <v>0.89565181732177734</v>
      </c>
      <c r="K2413">
        <v>0.96368074417114258</v>
      </c>
      <c r="L2413">
        <v>59.166896820068359</v>
      </c>
      <c r="M2413">
        <v>6.8028934299945831E-2</v>
      </c>
      <c r="N2413">
        <v>7.3557272553443909E-2</v>
      </c>
      <c r="O2413">
        <v>5.410672165453434E-3</v>
      </c>
      <c r="P2413">
        <v>-5.2962012588977814E-2</v>
      </c>
      <c r="Q2413">
        <v>-2.6238502934575081E-2</v>
      </c>
      <c r="R2413">
        <v>2.9455462470650673E-2</v>
      </c>
      <c r="S2413">
        <v>6.8028934299945831E-2</v>
      </c>
      <c r="T2413">
        <v>0.10660240799188614</v>
      </c>
      <c r="U2413">
        <v>0.16229636967182159</v>
      </c>
      <c r="V2413">
        <v>0.18901987373828888</v>
      </c>
    </row>
    <row r="2414" spans="1:22" x14ac:dyDescent="0.25">
      <c r="A2414" t="s">
        <v>100</v>
      </c>
      <c r="B2414" t="s">
        <v>86</v>
      </c>
      <c r="C2414" t="s">
        <v>102</v>
      </c>
      <c r="D2414" t="s">
        <v>71</v>
      </c>
      <c r="E2414" t="s">
        <v>88</v>
      </c>
      <c r="F2414" t="s">
        <v>56</v>
      </c>
      <c r="G2414">
        <v>657</v>
      </c>
      <c r="H2414">
        <v>16</v>
      </c>
      <c r="I2414">
        <f>IF(VLOOKUP(Data!$A2414,summermonths, 2, FALSE) = 1, VLOOKUP(Data!$H2414,rateblocks, 2, FALSE), VLOOKUP(Data!H2414, rateblocks,3, FALSE))</f>
        <v>1</v>
      </c>
      <c r="J2414">
        <v>1.3684362173080444</v>
      </c>
      <c r="K2414">
        <v>1.141202449798584</v>
      </c>
      <c r="L2414">
        <v>82.470321655273438</v>
      </c>
      <c r="M2414">
        <v>-0.22723373770713806</v>
      </c>
      <c r="N2414">
        <v>0.22045494616031647</v>
      </c>
      <c r="O2414">
        <v>4.8600383102893829E-2</v>
      </c>
      <c r="P2414">
        <v>-0.58984982967376709</v>
      </c>
      <c r="Q2414">
        <v>-0.5097581148147583</v>
      </c>
      <c r="R2414">
        <v>-0.34284043312072754</v>
      </c>
      <c r="S2414">
        <v>-0.22723373770713806</v>
      </c>
      <c r="T2414">
        <v>-0.11162704974412918</v>
      </c>
      <c r="U2414">
        <v>5.5290643125772476E-2</v>
      </c>
      <c r="V2414">
        <v>0.13538238406181335</v>
      </c>
    </row>
    <row r="2415" spans="1:22" x14ac:dyDescent="0.25">
      <c r="A2415" t="s">
        <v>123</v>
      </c>
      <c r="B2415" t="s">
        <v>86</v>
      </c>
      <c r="C2415" t="s">
        <v>101</v>
      </c>
      <c r="D2415" t="s">
        <v>107</v>
      </c>
      <c r="E2415" t="s">
        <v>88</v>
      </c>
      <c r="F2415" t="s">
        <v>56</v>
      </c>
      <c r="G2415">
        <v>657</v>
      </c>
      <c r="H2415">
        <v>24</v>
      </c>
      <c r="I2415">
        <f>IF(VLOOKUP(Data!$A2415,summermonths, 2, FALSE) = 1, VLOOKUP(Data!$H2415,rateblocks, 2, FALSE), VLOOKUP(Data!H2415, rateblocks,3, FALSE))</f>
        <v>3</v>
      </c>
      <c r="J2415">
        <v>1.1767243146896362</v>
      </c>
      <c r="K2415">
        <v>1.2100272178649902</v>
      </c>
      <c r="L2415">
        <v>55.279579162597656</v>
      </c>
      <c r="M2415">
        <v>3.330293670296669E-2</v>
      </c>
      <c r="N2415">
        <v>6.525062769651413E-2</v>
      </c>
      <c r="O2415">
        <v>4.2576445266604424E-3</v>
      </c>
      <c r="P2415">
        <v>-7.4024796485900879E-2</v>
      </c>
      <c r="Q2415">
        <v>-5.0319109112024307E-2</v>
      </c>
      <c r="R2415">
        <v>-9.1452593915164471E-4</v>
      </c>
      <c r="S2415">
        <v>3.330293670296669E-2</v>
      </c>
      <c r="T2415">
        <v>6.7520402371883392E-2</v>
      </c>
      <c r="U2415">
        <v>0.11692497879266739</v>
      </c>
      <c r="V2415">
        <v>0.14063066244125366</v>
      </c>
    </row>
    <row r="2416" spans="1:22" x14ac:dyDescent="0.25">
      <c r="A2416" t="s">
        <v>123</v>
      </c>
      <c r="B2416" t="s">
        <v>86</v>
      </c>
      <c r="C2416" t="s">
        <v>101</v>
      </c>
      <c r="D2416" t="s">
        <v>107</v>
      </c>
      <c r="E2416" t="s">
        <v>88</v>
      </c>
      <c r="F2416" t="s">
        <v>56</v>
      </c>
      <c r="G2416">
        <v>657</v>
      </c>
      <c r="H2416">
        <v>9</v>
      </c>
      <c r="I2416">
        <f>IF(VLOOKUP(Data!$A2416,summermonths, 2, FALSE) = 1, VLOOKUP(Data!$H2416,rateblocks, 2, FALSE), VLOOKUP(Data!H2416, rateblocks,3, FALSE))</f>
        <v>2</v>
      </c>
      <c r="J2416">
        <v>0.82688277959823608</v>
      </c>
      <c r="K2416">
        <v>0.86025547981262207</v>
      </c>
      <c r="L2416">
        <v>60.627735137939453</v>
      </c>
      <c r="M2416">
        <v>3.3372707664966583E-2</v>
      </c>
      <c r="N2416">
        <v>6.483062356710434E-2</v>
      </c>
      <c r="O2416">
        <v>4.2030098848044872E-3</v>
      </c>
      <c r="P2416">
        <v>-7.3264181613922119E-2</v>
      </c>
      <c r="Q2416">
        <v>-4.9711078405380249E-2</v>
      </c>
      <c r="R2416">
        <v>-6.2450458062812686E-4</v>
      </c>
      <c r="S2416">
        <v>3.3372707664966583E-2</v>
      </c>
      <c r="T2416">
        <v>6.7369922995567322E-2</v>
      </c>
      <c r="U2416">
        <v>0.11645649373531342</v>
      </c>
      <c r="V2416">
        <v>0.14000959694385529</v>
      </c>
    </row>
    <row r="2417" spans="1:22" x14ac:dyDescent="0.25">
      <c r="A2417" t="s">
        <v>123</v>
      </c>
      <c r="B2417" t="s">
        <v>86</v>
      </c>
      <c r="C2417" t="s">
        <v>102</v>
      </c>
      <c r="D2417" t="s">
        <v>112</v>
      </c>
      <c r="E2417" t="s">
        <v>88</v>
      </c>
      <c r="F2417" t="s">
        <v>56</v>
      </c>
      <c r="G2417">
        <v>657</v>
      </c>
      <c r="H2417">
        <v>1</v>
      </c>
      <c r="I2417">
        <f>IF(VLOOKUP(Data!$A2417,summermonths, 2, FALSE) = 1, VLOOKUP(Data!$H2417,rateblocks, 2, FALSE), VLOOKUP(Data!H2417, rateblocks,3, FALSE))</f>
        <v>3</v>
      </c>
      <c r="J2417">
        <v>1.1955219507217407</v>
      </c>
      <c r="K2417">
        <v>1.195837140083313</v>
      </c>
      <c r="L2417">
        <v>57.508373260498047</v>
      </c>
      <c r="M2417">
        <v>3.1516433227807283E-4</v>
      </c>
      <c r="N2417">
        <v>8.073250949382782E-2</v>
      </c>
      <c r="O2417">
        <v>6.5177381038665771E-3</v>
      </c>
      <c r="P2417">
        <v>-0.13247799873352051</v>
      </c>
      <c r="Q2417">
        <v>-0.1031477078795433</v>
      </c>
      <c r="R2417">
        <v>-4.2021006345748901E-2</v>
      </c>
      <c r="S2417">
        <v>3.1516433227807283E-4</v>
      </c>
      <c r="T2417">
        <v>4.2651332914829254E-2</v>
      </c>
      <c r="U2417">
        <v>0.10377804189920425</v>
      </c>
      <c r="V2417">
        <v>0.13310833275318146</v>
      </c>
    </row>
    <row r="2418" spans="1:22" x14ac:dyDescent="0.25">
      <c r="A2418" t="s">
        <v>99</v>
      </c>
      <c r="B2418" t="s">
        <v>86</v>
      </c>
      <c r="C2418" t="s">
        <v>101</v>
      </c>
      <c r="D2418" t="s">
        <v>64</v>
      </c>
      <c r="E2418" t="s">
        <v>88</v>
      </c>
      <c r="F2418" t="s">
        <v>56</v>
      </c>
      <c r="G2418">
        <v>657</v>
      </c>
      <c r="H2418">
        <v>1</v>
      </c>
      <c r="I2418">
        <f>IF(VLOOKUP(Data!$A2418,summermonths, 2, FALSE) = 1, VLOOKUP(Data!$H2418,rateblocks, 2, FALSE), VLOOKUP(Data!H2418, rateblocks,3, FALSE))</f>
        <v>3</v>
      </c>
      <c r="J2418">
        <v>1.2929756641387939</v>
      </c>
      <c r="K2418">
        <v>1.192130446434021</v>
      </c>
      <c r="L2418">
        <v>70.913459777832031</v>
      </c>
      <c r="M2418">
        <v>-0.10084522515535355</v>
      </c>
      <c r="N2418">
        <v>0.11015695333480835</v>
      </c>
      <c r="O2418">
        <v>1.2134554795920849E-2</v>
      </c>
      <c r="P2418">
        <v>-0.28203728795051575</v>
      </c>
      <c r="Q2418">
        <v>-0.24201704561710358</v>
      </c>
      <c r="R2418">
        <v>-0.15861158072948456</v>
      </c>
      <c r="S2418">
        <v>-0.10084522515535355</v>
      </c>
      <c r="T2418">
        <v>-4.3078862130641937E-2</v>
      </c>
      <c r="U2418">
        <v>4.0326591581106186E-2</v>
      </c>
      <c r="V2418">
        <v>8.0346837639808655E-2</v>
      </c>
    </row>
    <row r="2419" spans="1:22" x14ac:dyDescent="0.25">
      <c r="A2419" t="s">
        <v>96</v>
      </c>
      <c r="B2419" t="s">
        <v>86</v>
      </c>
      <c r="C2419" t="s">
        <v>102</v>
      </c>
      <c r="D2419" t="s">
        <v>67</v>
      </c>
      <c r="E2419" t="s">
        <v>88</v>
      </c>
      <c r="F2419" t="s">
        <v>56</v>
      </c>
      <c r="G2419">
        <v>657</v>
      </c>
      <c r="H2419">
        <v>22</v>
      </c>
      <c r="I2419">
        <f>IF(VLOOKUP(Data!$A2419,summermonths, 2, FALSE) = 1, VLOOKUP(Data!$H2419,rateblocks, 2, FALSE), VLOOKUP(Data!H2419, rateblocks,3, FALSE))</f>
        <v>2</v>
      </c>
      <c r="J2419">
        <v>1.4536141157150269</v>
      </c>
      <c r="K2419">
        <v>1.3032268285751343</v>
      </c>
      <c r="L2419">
        <v>70.289192199707031</v>
      </c>
      <c r="M2419">
        <v>-0.15038736164569855</v>
      </c>
      <c r="N2419">
        <v>0.25357836484909058</v>
      </c>
      <c r="O2419">
        <v>6.43019899725914E-2</v>
      </c>
      <c r="P2419">
        <v>-0.56748664379119873</v>
      </c>
      <c r="Q2419">
        <v>-0.47536110877990723</v>
      </c>
      <c r="R2419">
        <v>-0.28336399793624878</v>
      </c>
      <c r="S2419">
        <v>-0.15038736164569855</v>
      </c>
      <c r="T2419">
        <v>-1.7410736531019211E-2</v>
      </c>
      <c r="U2419">
        <v>0.17458638548851013</v>
      </c>
      <c r="V2419">
        <v>0.26671192049980164</v>
      </c>
    </row>
    <row r="2420" spans="1:22" x14ac:dyDescent="0.25">
      <c r="A2420" t="s">
        <v>122</v>
      </c>
      <c r="B2420" t="s">
        <v>86</v>
      </c>
      <c r="C2420" t="s">
        <v>101</v>
      </c>
      <c r="D2420" t="s">
        <v>111</v>
      </c>
      <c r="E2420" t="s">
        <v>88</v>
      </c>
      <c r="F2420" t="s">
        <v>56</v>
      </c>
      <c r="G2420">
        <v>657</v>
      </c>
      <c r="H2420">
        <v>11</v>
      </c>
      <c r="I2420">
        <f>IF(VLOOKUP(Data!$A2420,summermonths, 2, FALSE) = 1, VLOOKUP(Data!$H2420,rateblocks, 2, FALSE), VLOOKUP(Data!H2420, rateblocks,3, FALSE))</f>
        <v>2</v>
      </c>
      <c r="J2420">
        <v>0.84706401824951172</v>
      </c>
      <c r="K2420">
        <v>0.86489260196685791</v>
      </c>
      <c r="L2420">
        <v>67.021232604980469</v>
      </c>
      <c r="M2420">
        <v>1.782861165702343E-2</v>
      </c>
      <c r="N2420">
        <v>4.7661744058132172E-2</v>
      </c>
      <c r="O2420">
        <v>2.2716417443007231E-3</v>
      </c>
      <c r="P2420">
        <v>-6.0567982494831085E-2</v>
      </c>
      <c r="Q2420">
        <v>-4.3252371251583099E-2</v>
      </c>
      <c r="R2420">
        <v>-7.1652312763035297E-3</v>
      </c>
      <c r="S2420">
        <v>1.782861165702343E-2</v>
      </c>
      <c r="T2420">
        <v>4.2822454124689102E-2</v>
      </c>
      <c r="U2420">
        <v>7.8909590840339661E-2</v>
      </c>
      <c r="V2420">
        <v>9.6225202083587646E-2</v>
      </c>
    </row>
    <row r="2421" spans="1:22" x14ac:dyDescent="0.25">
      <c r="A2421" t="s">
        <v>95</v>
      </c>
      <c r="B2421" t="s">
        <v>86</v>
      </c>
      <c r="C2421" t="s">
        <v>102</v>
      </c>
      <c r="D2421" t="s">
        <v>66</v>
      </c>
      <c r="E2421" t="s">
        <v>88</v>
      </c>
      <c r="F2421" t="s">
        <v>56</v>
      </c>
      <c r="G2421">
        <v>657</v>
      </c>
      <c r="H2421">
        <v>20</v>
      </c>
      <c r="I2421">
        <f>IF(VLOOKUP(Data!$A2421,summermonths, 2, FALSE) = 1, VLOOKUP(Data!$H2421,rateblocks, 2, FALSE), VLOOKUP(Data!H2421, rateblocks,3, FALSE))</f>
        <v>2</v>
      </c>
      <c r="J2421">
        <v>1.1247926950454712</v>
      </c>
      <c r="K2421">
        <v>1.2116743326187134</v>
      </c>
      <c r="L2421">
        <v>67.840179443359375</v>
      </c>
      <c r="M2421">
        <v>8.6881622672080994E-2</v>
      </c>
      <c r="N2421">
        <v>0.14963085949420929</v>
      </c>
      <c r="O2421">
        <v>2.2389393299818039E-2</v>
      </c>
      <c r="P2421">
        <v>-0.15923923254013062</v>
      </c>
      <c r="Q2421">
        <v>-0.10487803816795349</v>
      </c>
      <c r="R2421">
        <v>8.4151234477758408E-3</v>
      </c>
      <c r="S2421">
        <v>8.6881622672080994E-2</v>
      </c>
      <c r="T2421">
        <v>0.16534812748432159</v>
      </c>
      <c r="U2421">
        <v>0.27864128351211548</v>
      </c>
      <c r="V2421">
        <v>0.3330024778842926</v>
      </c>
    </row>
    <row r="2422" spans="1:22" x14ac:dyDescent="0.25">
      <c r="A2422" t="s">
        <v>97</v>
      </c>
      <c r="B2422" t="s">
        <v>86</v>
      </c>
      <c r="C2422" t="s">
        <v>102</v>
      </c>
      <c r="D2422" t="s">
        <v>68</v>
      </c>
      <c r="E2422" t="s">
        <v>88</v>
      </c>
      <c r="F2422" t="s">
        <v>56</v>
      </c>
      <c r="G2422">
        <v>657</v>
      </c>
      <c r="H2422">
        <v>21</v>
      </c>
      <c r="I2422">
        <f>IF(VLOOKUP(Data!$A2422,summermonths, 2, FALSE) = 1, VLOOKUP(Data!$H2422,rateblocks, 2, FALSE), VLOOKUP(Data!H2422, rateblocks,3, FALSE))</f>
        <v>2</v>
      </c>
      <c r="J2422">
        <v>1.0995155572891235</v>
      </c>
      <c r="K2422">
        <v>1.3491553068161011</v>
      </c>
      <c r="L2422">
        <v>71.185691833496094</v>
      </c>
      <c r="M2422">
        <v>0.24963967502117157</v>
      </c>
      <c r="N2422">
        <v>0.12916652858257294</v>
      </c>
      <c r="O2422">
        <v>1.6683991998434067E-2</v>
      </c>
      <c r="P2422">
        <v>3.7179641425609589E-2</v>
      </c>
      <c r="Q2422">
        <v>8.4106110036373138E-2</v>
      </c>
      <c r="R2422">
        <v>0.18190468847751617</v>
      </c>
      <c r="S2422">
        <v>0.24963967502117157</v>
      </c>
      <c r="T2422">
        <v>0.31737467646598816</v>
      </c>
      <c r="U2422">
        <v>0.4151732325553894</v>
      </c>
      <c r="V2422">
        <v>0.46209970116615295</v>
      </c>
    </row>
    <row r="2423" spans="1:22" x14ac:dyDescent="0.25">
      <c r="A2423" t="s">
        <v>125</v>
      </c>
      <c r="B2423" t="s">
        <v>86</v>
      </c>
      <c r="C2423" t="s">
        <v>102</v>
      </c>
      <c r="D2423" t="s">
        <v>109</v>
      </c>
      <c r="E2423" t="s">
        <v>88</v>
      </c>
      <c r="F2423" t="s">
        <v>56</v>
      </c>
      <c r="G2423">
        <v>657</v>
      </c>
      <c r="H2423">
        <v>3</v>
      </c>
      <c r="I2423">
        <f>IF(VLOOKUP(Data!$A2423,summermonths, 2, FALSE) = 1, VLOOKUP(Data!$H2423,rateblocks, 2, FALSE), VLOOKUP(Data!H2423, rateblocks,3, FALSE))</f>
        <v>3</v>
      </c>
      <c r="J2423">
        <v>1.2646380662918091</v>
      </c>
      <c r="K2423">
        <v>1.1656392812728882</v>
      </c>
      <c r="L2423">
        <v>59.319633483886719</v>
      </c>
      <c r="M2423">
        <v>-9.8998740315437317E-2</v>
      </c>
      <c r="N2423">
        <v>0.16442258656024933</v>
      </c>
      <c r="O2423">
        <v>2.7034787461161613E-2</v>
      </c>
      <c r="P2423">
        <v>-0.36944982409477234</v>
      </c>
      <c r="Q2423">
        <v>-0.30971476435661316</v>
      </c>
      <c r="R2423">
        <v>-0.18522202968597412</v>
      </c>
      <c r="S2423">
        <v>-9.8998740315437317E-2</v>
      </c>
      <c r="T2423">
        <v>-1.2775451876223087E-2</v>
      </c>
      <c r="U2423">
        <v>0.11171728372573853</v>
      </c>
      <c r="V2423">
        <v>0.17145234346389771</v>
      </c>
    </row>
    <row r="2424" spans="1:22" x14ac:dyDescent="0.25">
      <c r="A2424" t="s">
        <v>125</v>
      </c>
      <c r="B2424" t="s">
        <v>86</v>
      </c>
      <c r="C2424" t="s">
        <v>101</v>
      </c>
      <c r="D2424" t="s">
        <v>110</v>
      </c>
      <c r="E2424" t="s">
        <v>88</v>
      </c>
      <c r="F2424" t="s">
        <v>56</v>
      </c>
      <c r="G2424">
        <v>657</v>
      </c>
      <c r="H2424">
        <v>2</v>
      </c>
      <c r="I2424">
        <f>IF(VLOOKUP(Data!$A2424,summermonths, 2, FALSE) = 1, VLOOKUP(Data!$H2424,rateblocks, 2, FALSE), VLOOKUP(Data!H2424, rateblocks,3, FALSE))</f>
        <v>3</v>
      </c>
      <c r="J2424">
        <v>1.1431969404220581</v>
      </c>
      <c r="K2424">
        <v>1.1536101102828979</v>
      </c>
      <c r="L2424">
        <v>57.634632110595703</v>
      </c>
      <c r="M2424">
        <v>1.0413119569420815E-2</v>
      </c>
      <c r="N2424">
        <v>5.4249215871095657E-2</v>
      </c>
      <c r="O2424">
        <v>2.9429774731397629E-3</v>
      </c>
      <c r="P2424">
        <v>-7.8818902373313904E-2</v>
      </c>
      <c r="Q2424">
        <v>-5.9110049158334732E-2</v>
      </c>
      <c r="R2424">
        <v>-1.8035197630524635E-2</v>
      </c>
      <c r="S2424">
        <v>1.0413119569420815E-2</v>
      </c>
      <c r="T2424">
        <v>3.8861434906721115E-2</v>
      </c>
      <c r="U2424">
        <v>7.9936288297176361E-2</v>
      </c>
      <c r="V2424">
        <v>9.9645137786865234E-2</v>
      </c>
    </row>
    <row r="2425" spans="1:22" x14ac:dyDescent="0.25">
      <c r="A2425" t="s">
        <v>95</v>
      </c>
      <c r="B2425" t="s">
        <v>86</v>
      </c>
      <c r="C2425" t="s">
        <v>101</v>
      </c>
      <c r="D2425" t="s">
        <v>60</v>
      </c>
      <c r="E2425" t="s">
        <v>88</v>
      </c>
      <c r="F2425" t="s">
        <v>56</v>
      </c>
      <c r="G2425">
        <v>657</v>
      </c>
      <c r="H2425">
        <v>4</v>
      </c>
      <c r="I2425">
        <f>IF(VLOOKUP(Data!$A2425,summermonths, 2, FALSE) = 1, VLOOKUP(Data!$H2425,rateblocks, 2, FALSE), VLOOKUP(Data!H2425, rateblocks,3, FALSE))</f>
        <v>3</v>
      </c>
      <c r="J2425">
        <v>1.1327441930770874</v>
      </c>
      <c r="K2425">
        <v>1.1166203022003174</v>
      </c>
      <c r="L2425">
        <v>58.996421813964844</v>
      </c>
      <c r="M2425">
        <v>-1.6123903915286064E-2</v>
      </c>
      <c r="N2425">
        <v>8.1146292388439178E-2</v>
      </c>
      <c r="O2425">
        <v>6.5847206860780716E-3</v>
      </c>
      <c r="P2425">
        <v>-0.14959767460823059</v>
      </c>
      <c r="Q2425">
        <v>-0.12011706084012985</v>
      </c>
      <c r="R2425">
        <v>-5.8677062392234802E-2</v>
      </c>
      <c r="S2425">
        <v>-1.6123903915286064E-2</v>
      </c>
      <c r="T2425">
        <v>2.6429252699017525E-2</v>
      </c>
      <c r="U2425">
        <v>8.7869256734848022E-2</v>
      </c>
      <c r="V2425">
        <v>0.11734987050294876</v>
      </c>
    </row>
    <row r="2426" spans="1:22" x14ac:dyDescent="0.25">
      <c r="A2426" t="s">
        <v>97</v>
      </c>
      <c r="B2426" t="s">
        <v>86</v>
      </c>
      <c r="C2426" t="s">
        <v>102</v>
      </c>
      <c r="D2426" t="s">
        <v>68</v>
      </c>
      <c r="E2426" t="s">
        <v>88</v>
      </c>
      <c r="F2426" t="s">
        <v>56</v>
      </c>
      <c r="G2426">
        <v>657</v>
      </c>
      <c r="H2426">
        <v>10</v>
      </c>
      <c r="I2426">
        <f>IF(VLOOKUP(Data!$A2426,summermonths, 2, FALSE) = 1, VLOOKUP(Data!$H2426,rateblocks, 2, FALSE), VLOOKUP(Data!H2426, rateblocks,3, FALSE))</f>
        <v>2</v>
      </c>
      <c r="J2426">
        <v>1.0217055082321167</v>
      </c>
      <c r="K2426">
        <v>0.98086756467819214</v>
      </c>
      <c r="L2426">
        <v>73.957382202148438</v>
      </c>
      <c r="M2426">
        <v>-4.0837954729795456E-2</v>
      </c>
      <c r="N2426">
        <v>8.0510459840297699E-2</v>
      </c>
      <c r="O2426">
        <v>6.4819343388080597E-3</v>
      </c>
      <c r="P2426">
        <v>-0.17326587438583374</v>
      </c>
      <c r="Q2426">
        <v>-0.14401626586914063</v>
      </c>
      <c r="R2426">
        <v>-8.3057679235935211E-2</v>
      </c>
      <c r="S2426">
        <v>-4.0837954729795456E-2</v>
      </c>
      <c r="T2426">
        <v>1.3817716389894485E-3</v>
      </c>
      <c r="U2426">
        <v>6.2340352684259415E-2</v>
      </c>
      <c r="V2426">
        <v>9.1589964926242828E-2</v>
      </c>
    </row>
    <row r="2427" spans="1:22" x14ac:dyDescent="0.25">
      <c r="A2427" t="s">
        <v>98</v>
      </c>
      <c r="B2427" t="s">
        <v>86</v>
      </c>
      <c r="C2427" t="s">
        <v>101</v>
      </c>
      <c r="D2427" t="s">
        <v>63</v>
      </c>
      <c r="E2427" t="s">
        <v>88</v>
      </c>
      <c r="F2427" t="s">
        <v>56</v>
      </c>
      <c r="G2427">
        <v>657</v>
      </c>
      <c r="H2427">
        <v>2</v>
      </c>
      <c r="I2427">
        <f>IF(VLOOKUP(Data!$A2427,summermonths, 2, FALSE) = 1, VLOOKUP(Data!$H2427,rateblocks, 2, FALSE), VLOOKUP(Data!H2427, rateblocks,3, FALSE))</f>
        <v>3</v>
      </c>
      <c r="J2427">
        <v>1.3889755010604858</v>
      </c>
      <c r="K2427">
        <v>1.1569569110870361</v>
      </c>
      <c r="L2427">
        <v>69.01544189453125</v>
      </c>
      <c r="M2427">
        <v>-0.23201861977577209</v>
      </c>
      <c r="N2427">
        <v>0.16201922297477722</v>
      </c>
      <c r="O2427">
        <v>2.625022828578949E-2</v>
      </c>
      <c r="P2427">
        <v>-0.49851652979850769</v>
      </c>
      <c r="Q2427">
        <v>-0.43965461850166321</v>
      </c>
      <c r="R2427">
        <v>-0.31698158383369446</v>
      </c>
      <c r="S2427">
        <v>-0.23201861977577209</v>
      </c>
      <c r="T2427">
        <v>-0.14705565571784973</v>
      </c>
      <c r="U2427">
        <v>-2.4382630363106728E-2</v>
      </c>
      <c r="V2427">
        <v>3.4479286521673203E-2</v>
      </c>
    </row>
    <row r="2428" spans="1:22" x14ac:dyDescent="0.25">
      <c r="A2428" t="s">
        <v>123</v>
      </c>
      <c r="B2428" t="s">
        <v>86</v>
      </c>
      <c r="C2428" t="s">
        <v>102</v>
      </c>
      <c r="D2428" t="s">
        <v>112</v>
      </c>
      <c r="E2428" t="s">
        <v>88</v>
      </c>
      <c r="F2428" t="s">
        <v>56</v>
      </c>
      <c r="G2428">
        <v>657</v>
      </c>
      <c r="H2428">
        <v>22</v>
      </c>
      <c r="I2428">
        <f>IF(VLOOKUP(Data!$A2428,summermonths, 2, FALSE) = 1, VLOOKUP(Data!$H2428,rateblocks, 2, FALSE), VLOOKUP(Data!H2428, rateblocks,3, FALSE))</f>
        <v>2</v>
      </c>
      <c r="J2428">
        <v>1.4083526134490967</v>
      </c>
      <c r="K2428">
        <v>1.3026179075241089</v>
      </c>
      <c r="L2428">
        <v>63.511417388916016</v>
      </c>
      <c r="M2428">
        <v>-0.10573460906744003</v>
      </c>
      <c r="N2428">
        <v>0.20250801742076874</v>
      </c>
      <c r="O2428">
        <v>4.100949689745903E-2</v>
      </c>
      <c r="P2428">
        <v>-0.43883064389228821</v>
      </c>
      <c r="Q2428">
        <v>-0.3652590811252594</v>
      </c>
      <c r="R2428">
        <v>-0.21192991733551025</v>
      </c>
      <c r="S2428">
        <v>-0.10573460906744003</v>
      </c>
      <c r="T2428">
        <v>4.6069908421486616E-4</v>
      </c>
      <c r="U2428">
        <v>0.15378986299037933</v>
      </c>
      <c r="V2428">
        <v>0.22736144065856934</v>
      </c>
    </row>
    <row r="2429" spans="1:22" x14ac:dyDescent="0.25">
      <c r="A2429" t="s">
        <v>96</v>
      </c>
      <c r="B2429" t="s">
        <v>86</v>
      </c>
      <c r="C2429" t="s">
        <v>102</v>
      </c>
      <c r="D2429" t="s">
        <v>67</v>
      </c>
      <c r="E2429" t="s">
        <v>88</v>
      </c>
      <c r="F2429" t="s">
        <v>56</v>
      </c>
      <c r="G2429">
        <v>657</v>
      </c>
      <c r="H2429">
        <v>7</v>
      </c>
      <c r="I2429">
        <f>IF(VLOOKUP(Data!$A2429,summermonths, 2, FALSE) = 1, VLOOKUP(Data!$H2429,rateblocks, 2, FALSE), VLOOKUP(Data!H2429, rateblocks,3, FALSE))</f>
        <v>2</v>
      </c>
      <c r="J2429">
        <v>0.9735984206199646</v>
      </c>
      <c r="K2429">
        <v>0.91850078105926514</v>
      </c>
      <c r="L2429">
        <v>66.891929626464844</v>
      </c>
      <c r="M2429">
        <v>-5.5097684264183044E-2</v>
      </c>
      <c r="N2429">
        <v>0.22003059089183807</v>
      </c>
      <c r="O2429">
        <v>4.8413459211587906E-2</v>
      </c>
      <c r="P2429">
        <v>-0.41701579093933105</v>
      </c>
      <c r="Q2429">
        <v>-0.33707824349403381</v>
      </c>
      <c r="R2429">
        <v>-0.1704818457365036</v>
      </c>
      <c r="S2429">
        <v>-5.5097684264183044E-2</v>
      </c>
      <c r="T2429">
        <v>6.0286469757556915E-2</v>
      </c>
      <c r="U2429">
        <v>0.22688286006450653</v>
      </c>
      <c r="V2429">
        <v>0.30682042241096497</v>
      </c>
    </row>
    <row r="2430" spans="1:22" x14ac:dyDescent="0.25">
      <c r="A2430" t="s">
        <v>100</v>
      </c>
      <c r="B2430" t="s">
        <v>86</v>
      </c>
      <c r="C2430" t="s">
        <v>101</v>
      </c>
      <c r="D2430" t="s">
        <v>65</v>
      </c>
      <c r="E2430" t="s">
        <v>88</v>
      </c>
      <c r="F2430" t="s">
        <v>56</v>
      </c>
      <c r="G2430">
        <v>657</v>
      </c>
      <c r="H2430">
        <v>7</v>
      </c>
      <c r="I2430">
        <f>IF(VLOOKUP(Data!$A2430,summermonths, 2, FALSE) = 1, VLOOKUP(Data!$H2430,rateblocks, 2, FALSE), VLOOKUP(Data!H2430, rateblocks,3, FALSE))</f>
        <v>2</v>
      </c>
      <c r="J2430">
        <v>1.2520850896835327</v>
      </c>
      <c r="K2430">
        <v>1.1529477834701538</v>
      </c>
      <c r="L2430">
        <v>66.806007385253906</v>
      </c>
      <c r="M2430">
        <v>-9.9137306213378906E-2</v>
      </c>
      <c r="N2430">
        <v>8.7023012340068817E-2</v>
      </c>
      <c r="O2430">
        <v>7.573004812002182E-3</v>
      </c>
      <c r="P2430">
        <v>-0.24227742850780487</v>
      </c>
      <c r="Q2430">
        <v>-0.21066178381443024</v>
      </c>
      <c r="R2430">
        <v>-0.14477221667766571</v>
      </c>
      <c r="S2430">
        <v>-9.9137306213378906E-2</v>
      </c>
      <c r="T2430">
        <v>-5.3502395749092102E-2</v>
      </c>
      <c r="U2430">
        <v>1.2387171387672424E-2</v>
      </c>
      <c r="V2430">
        <v>4.400281235575676E-2</v>
      </c>
    </row>
    <row r="2431" spans="1:22" x14ac:dyDescent="0.25">
      <c r="A2431" t="s">
        <v>125</v>
      </c>
      <c r="B2431" t="s">
        <v>86</v>
      </c>
      <c r="C2431" t="s">
        <v>102</v>
      </c>
      <c r="D2431" t="s">
        <v>109</v>
      </c>
      <c r="E2431" t="s">
        <v>88</v>
      </c>
      <c r="F2431" t="s">
        <v>56</v>
      </c>
      <c r="G2431">
        <v>657</v>
      </c>
      <c r="H2431">
        <v>23</v>
      </c>
      <c r="I2431">
        <f>IF(VLOOKUP(Data!$A2431,summermonths, 2, FALSE) = 1, VLOOKUP(Data!$H2431,rateblocks, 2, FALSE), VLOOKUP(Data!H2431, rateblocks,3, FALSE))</f>
        <v>3</v>
      </c>
      <c r="J2431">
        <v>1.2549954652786255</v>
      </c>
      <c r="K2431">
        <v>1.2834169864654541</v>
      </c>
      <c r="L2431">
        <v>66.325721740722656</v>
      </c>
      <c r="M2431">
        <v>2.8421569615602493E-2</v>
      </c>
      <c r="N2431">
        <v>7.9219423234462738E-2</v>
      </c>
      <c r="O2431">
        <v>6.275717169046402E-3</v>
      </c>
      <c r="P2431">
        <v>-0.10188278555870056</v>
      </c>
      <c r="Q2431">
        <v>-7.3102205991744995E-2</v>
      </c>
      <c r="R2431">
        <v>-1.3121136464178562E-2</v>
      </c>
      <c r="S2431">
        <v>2.8421569615602493E-2</v>
      </c>
      <c r="T2431">
        <v>6.9964274764060974E-2</v>
      </c>
      <c r="U2431">
        <v>0.12994535267353058</v>
      </c>
      <c r="V2431">
        <v>0.15872593224048615</v>
      </c>
    </row>
    <row r="2432" spans="1:22" x14ac:dyDescent="0.25">
      <c r="A2432" t="s">
        <v>99</v>
      </c>
      <c r="B2432" t="s">
        <v>86</v>
      </c>
      <c r="C2432" t="s">
        <v>101</v>
      </c>
      <c r="D2432" t="s">
        <v>64</v>
      </c>
      <c r="E2432" t="s">
        <v>88</v>
      </c>
      <c r="F2432" t="s">
        <v>56</v>
      </c>
      <c r="G2432">
        <v>657</v>
      </c>
      <c r="H2432">
        <v>23</v>
      </c>
      <c r="I2432">
        <f>IF(VLOOKUP(Data!$A2432,summermonths, 2, FALSE) = 1, VLOOKUP(Data!$H2432,rateblocks, 2, FALSE), VLOOKUP(Data!H2432, rateblocks,3, FALSE))</f>
        <v>3</v>
      </c>
      <c r="J2432">
        <v>1.3254961967468262</v>
      </c>
      <c r="K2432">
        <v>1.2731544971466064</v>
      </c>
      <c r="L2432">
        <v>71.835182189941406</v>
      </c>
      <c r="M2432">
        <v>-5.2341707050800323E-2</v>
      </c>
      <c r="N2432">
        <v>0.10039164125919342</v>
      </c>
      <c r="O2432">
        <v>1.0078481398522854E-2</v>
      </c>
      <c r="P2432">
        <v>-0.21747125685214996</v>
      </c>
      <c r="Q2432">
        <v>-0.18099877238273621</v>
      </c>
      <c r="R2432">
        <v>-0.10498713701963425</v>
      </c>
      <c r="S2432">
        <v>-5.2341707050800323E-2</v>
      </c>
      <c r="T2432">
        <v>3.0372108449228108E-4</v>
      </c>
      <c r="U2432">
        <v>7.6315358281135559E-2</v>
      </c>
      <c r="V2432">
        <v>0.11278785020112991</v>
      </c>
    </row>
    <row r="2433" spans="1:22" x14ac:dyDescent="0.25">
      <c r="A2433" t="s">
        <v>97</v>
      </c>
      <c r="B2433" t="s">
        <v>86</v>
      </c>
      <c r="C2433" t="s">
        <v>101</v>
      </c>
      <c r="D2433" t="s">
        <v>62</v>
      </c>
      <c r="E2433" t="s">
        <v>88</v>
      </c>
      <c r="F2433" t="s">
        <v>56</v>
      </c>
      <c r="G2433">
        <v>657</v>
      </c>
      <c r="H2433">
        <v>14</v>
      </c>
      <c r="I2433">
        <f>IF(VLOOKUP(Data!$A2433,summermonths, 2, FALSE) = 1, VLOOKUP(Data!$H2433,rateblocks, 2, FALSE), VLOOKUP(Data!H2433, rateblocks,3, FALSE))</f>
        <v>1</v>
      </c>
      <c r="J2433">
        <v>1.1208746433258057</v>
      </c>
      <c r="K2433">
        <v>1.0180853605270386</v>
      </c>
      <c r="L2433">
        <v>76.727882385253906</v>
      </c>
      <c r="M2433">
        <v>-0.1027892678976059</v>
      </c>
      <c r="N2433">
        <v>8.87632817029953E-2</v>
      </c>
      <c r="O2433">
        <v>7.8789200633764267E-3</v>
      </c>
      <c r="P2433">
        <v>-0.24879187345504761</v>
      </c>
      <c r="Q2433">
        <v>-0.21654398739337921</v>
      </c>
      <c r="R2433">
        <v>-0.14933678507804871</v>
      </c>
      <c r="S2433">
        <v>-0.1027892678976059</v>
      </c>
      <c r="T2433">
        <v>-5.6241758167743683E-2</v>
      </c>
      <c r="U2433">
        <v>1.0965454392135143E-2</v>
      </c>
      <c r="V2433">
        <v>4.3213337659835815E-2</v>
      </c>
    </row>
    <row r="2434" spans="1:22" x14ac:dyDescent="0.25">
      <c r="A2434" t="s">
        <v>97</v>
      </c>
      <c r="B2434" t="s">
        <v>86</v>
      </c>
      <c r="C2434" t="s">
        <v>102</v>
      </c>
      <c r="D2434" t="s">
        <v>68</v>
      </c>
      <c r="E2434" t="s">
        <v>88</v>
      </c>
      <c r="F2434" t="s">
        <v>56</v>
      </c>
      <c r="G2434">
        <v>657</v>
      </c>
      <c r="H2434">
        <v>9</v>
      </c>
      <c r="I2434">
        <f>IF(VLOOKUP(Data!$A2434,summermonths, 2, FALSE) = 1, VLOOKUP(Data!$H2434,rateblocks, 2, FALSE), VLOOKUP(Data!H2434, rateblocks,3, FALSE))</f>
        <v>2</v>
      </c>
      <c r="J2434">
        <v>0.9788968563079834</v>
      </c>
      <c r="K2434">
        <v>0.95884323120117188</v>
      </c>
      <c r="L2434">
        <v>74.41552734375</v>
      </c>
      <c r="M2434">
        <v>-2.005365863442421E-2</v>
      </c>
      <c r="N2434">
        <v>0.10051520168781281</v>
      </c>
      <c r="O2434">
        <v>1.0103305801749229E-2</v>
      </c>
      <c r="P2434">
        <v>-0.18538644909858704</v>
      </c>
      <c r="Q2434">
        <v>-0.14886906743049622</v>
      </c>
      <c r="R2434">
        <v>-7.2763882577419281E-2</v>
      </c>
      <c r="S2434">
        <v>-2.005365863442421E-2</v>
      </c>
      <c r="T2434">
        <v>3.2656565308570862E-2</v>
      </c>
      <c r="U2434">
        <v>0.10876175761222839</v>
      </c>
      <c r="V2434">
        <v>0.14527913928031921</v>
      </c>
    </row>
    <row r="2435" spans="1:22" x14ac:dyDescent="0.25">
      <c r="A2435" t="s">
        <v>95</v>
      </c>
      <c r="B2435" t="s">
        <v>86</v>
      </c>
      <c r="C2435" t="s">
        <v>101</v>
      </c>
      <c r="D2435" t="s">
        <v>60</v>
      </c>
      <c r="E2435" t="s">
        <v>88</v>
      </c>
      <c r="F2435" t="s">
        <v>56</v>
      </c>
      <c r="G2435">
        <v>657</v>
      </c>
      <c r="H2435">
        <v>13</v>
      </c>
      <c r="I2435">
        <f>IF(VLOOKUP(Data!$A2435,summermonths, 2, FALSE) = 1, VLOOKUP(Data!$H2435,rateblocks, 2, FALSE), VLOOKUP(Data!H2435, rateblocks,3, FALSE))</f>
        <v>1</v>
      </c>
      <c r="J2435">
        <v>0.84407216310501099</v>
      </c>
      <c r="K2435">
        <v>0.86610615253448486</v>
      </c>
      <c r="L2435">
        <v>66.399009704589844</v>
      </c>
      <c r="M2435">
        <v>2.2033987566828728E-2</v>
      </c>
      <c r="N2435">
        <v>4.3217957019805908E-2</v>
      </c>
      <c r="O2435">
        <v>1.867791754193604E-3</v>
      </c>
      <c r="P2435">
        <v>-4.9053225666284561E-2</v>
      </c>
      <c r="Q2435">
        <v>-3.335205465555191E-2</v>
      </c>
      <c r="R2435">
        <v>-6.2953127780929208E-4</v>
      </c>
      <c r="S2435">
        <v>2.2033987566828728E-2</v>
      </c>
      <c r="T2435">
        <v>4.4697508215904236E-2</v>
      </c>
      <c r="U2435">
        <v>7.7420026063919067E-2</v>
      </c>
      <c r="V2435">
        <v>9.3121200799942017E-2</v>
      </c>
    </row>
    <row r="2436" spans="1:22" x14ac:dyDescent="0.25">
      <c r="A2436" t="s">
        <v>99</v>
      </c>
      <c r="B2436" t="s">
        <v>86</v>
      </c>
      <c r="C2436" t="s">
        <v>102</v>
      </c>
      <c r="D2436" t="s">
        <v>70</v>
      </c>
      <c r="E2436" t="s">
        <v>88</v>
      </c>
      <c r="F2436" t="s">
        <v>56</v>
      </c>
      <c r="G2436">
        <v>657</v>
      </c>
      <c r="H2436">
        <v>13</v>
      </c>
      <c r="I2436">
        <f>IF(VLOOKUP(Data!$A2436,summermonths, 2, FALSE) = 1, VLOOKUP(Data!$H2436,rateblocks, 2, FALSE), VLOOKUP(Data!H2436, rateblocks,3, FALSE))</f>
        <v>1</v>
      </c>
      <c r="J2436">
        <v>1.4813697338104248</v>
      </c>
      <c r="K2436">
        <v>1.1290410757064819</v>
      </c>
      <c r="L2436">
        <v>92.789955139160156</v>
      </c>
      <c r="M2436">
        <v>-0.3523285984992981</v>
      </c>
      <c r="N2436">
        <v>0.2615889310836792</v>
      </c>
      <c r="O2436">
        <v>6.8428769707679749E-2</v>
      </c>
      <c r="P2436">
        <v>-0.78260409832000732</v>
      </c>
      <c r="Q2436">
        <v>-0.6875683069229126</v>
      </c>
      <c r="R2436">
        <v>-0.48950597643852234</v>
      </c>
      <c r="S2436">
        <v>-0.3523285984992981</v>
      </c>
      <c r="T2436">
        <v>-0.21515123546123505</v>
      </c>
      <c r="U2436">
        <v>-1.7088893800973892E-2</v>
      </c>
      <c r="V2436">
        <v>7.7946901321411133E-2</v>
      </c>
    </row>
    <row r="2437" spans="1:22" x14ac:dyDescent="0.25">
      <c r="A2437" t="s">
        <v>95</v>
      </c>
      <c r="B2437" t="s">
        <v>86</v>
      </c>
      <c r="C2437" t="s">
        <v>102</v>
      </c>
      <c r="D2437" t="s">
        <v>66</v>
      </c>
      <c r="E2437" t="s">
        <v>88</v>
      </c>
      <c r="F2437" t="s">
        <v>56</v>
      </c>
      <c r="G2437">
        <v>657</v>
      </c>
      <c r="H2437">
        <v>11</v>
      </c>
      <c r="I2437">
        <f>IF(VLOOKUP(Data!$A2437,summermonths, 2, FALSE) = 1, VLOOKUP(Data!$H2437,rateblocks, 2, FALSE), VLOOKUP(Data!H2437, rateblocks,3, FALSE))</f>
        <v>2</v>
      </c>
      <c r="J2437">
        <v>0.99092471599578857</v>
      </c>
      <c r="K2437">
        <v>0.95160579681396484</v>
      </c>
      <c r="L2437">
        <v>76.736679077148438</v>
      </c>
      <c r="M2437">
        <v>-3.931891918182373E-2</v>
      </c>
      <c r="N2437">
        <v>8.9416839182376862E-2</v>
      </c>
      <c r="O2437">
        <v>7.9953707754611969E-3</v>
      </c>
      <c r="P2437">
        <v>-0.186396524310112</v>
      </c>
      <c r="Q2437">
        <v>-0.15391120314598083</v>
      </c>
      <c r="R2437">
        <v>-8.620915561914444E-2</v>
      </c>
      <c r="S2437">
        <v>-3.931891918182373E-2</v>
      </c>
      <c r="T2437">
        <v>7.5713172554969788E-3</v>
      </c>
      <c r="U2437">
        <v>7.5273372232913971E-2</v>
      </c>
      <c r="V2437">
        <v>0.10775869339704514</v>
      </c>
    </row>
    <row r="2438" spans="1:22" x14ac:dyDescent="0.25">
      <c r="A2438" t="s">
        <v>124</v>
      </c>
      <c r="B2438" t="s">
        <v>86</v>
      </c>
      <c r="C2438" t="s">
        <v>101</v>
      </c>
      <c r="D2438" t="s">
        <v>108</v>
      </c>
      <c r="E2438" t="s">
        <v>88</v>
      </c>
      <c r="F2438" t="s">
        <v>56</v>
      </c>
      <c r="G2438">
        <v>657</v>
      </c>
      <c r="H2438">
        <v>2</v>
      </c>
      <c r="I2438">
        <f>IF(VLOOKUP(Data!$A2438,summermonths, 2, FALSE) = 1, VLOOKUP(Data!$H2438,rateblocks, 2, FALSE), VLOOKUP(Data!H2438, rateblocks,3, FALSE))</f>
        <v>3</v>
      </c>
      <c r="J2438">
        <v>1.1682623624801636</v>
      </c>
      <c r="K2438">
        <v>1.1553134918212891</v>
      </c>
      <c r="L2438">
        <v>56.643547058105469</v>
      </c>
      <c r="M2438">
        <v>-1.2948834337294102E-2</v>
      </c>
      <c r="N2438">
        <v>5.3931370377540588E-2</v>
      </c>
      <c r="O2438">
        <v>2.9085928108543158E-3</v>
      </c>
      <c r="P2438">
        <v>-0.10165804624557495</v>
      </c>
      <c r="Q2438">
        <v>-8.2064665853977203E-2</v>
      </c>
      <c r="R2438">
        <v>-4.1230473667383194E-2</v>
      </c>
      <c r="S2438">
        <v>-1.2948834337294102E-2</v>
      </c>
      <c r="T2438">
        <v>1.5332804061472416E-2</v>
      </c>
      <c r="U2438">
        <v>5.6166999042034149E-2</v>
      </c>
      <c r="V2438">
        <v>7.5760379433631897E-2</v>
      </c>
    </row>
    <row r="2439" spans="1:22" x14ac:dyDescent="0.25">
      <c r="A2439" t="s">
        <v>98</v>
      </c>
      <c r="B2439" t="s">
        <v>86</v>
      </c>
      <c r="C2439" t="s">
        <v>102</v>
      </c>
      <c r="D2439" t="s">
        <v>69</v>
      </c>
      <c r="E2439" t="s">
        <v>88</v>
      </c>
      <c r="F2439" t="s">
        <v>56</v>
      </c>
      <c r="G2439">
        <v>657</v>
      </c>
      <c r="H2439">
        <v>13</v>
      </c>
      <c r="I2439">
        <f>IF(VLOOKUP(Data!$A2439,summermonths, 2, FALSE) = 1, VLOOKUP(Data!$H2439,rateblocks, 2, FALSE), VLOOKUP(Data!H2439, rateblocks,3, FALSE))</f>
        <v>1</v>
      </c>
      <c r="J2439">
        <v>1.4824897050857544</v>
      </c>
      <c r="K2439">
        <v>1.1147168874740601</v>
      </c>
      <c r="L2439">
        <v>88.759513854980469</v>
      </c>
      <c r="M2439">
        <v>-0.36777278780937195</v>
      </c>
      <c r="N2439">
        <v>0.23599901795387268</v>
      </c>
      <c r="O2439">
        <v>5.5695537477731705E-2</v>
      </c>
      <c r="P2439">
        <v>-0.75595664978027344</v>
      </c>
      <c r="Q2439">
        <v>-0.67021769285202026</v>
      </c>
      <c r="R2439">
        <v>-0.49153080582618713</v>
      </c>
      <c r="S2439">
        <v>-0.36777278780937195</v>
      </c>
      <c r="T2439">
        <v>-0.24401478469371796</v>
      </c>
      <c r="U2439">
        <v>-6.5327875316143036E-2</v>
      </c>
      <c r="V2439">
        <v>2.0411053672432899E-2</v>
      </c>
    </row>
    <row r="2440" spans="1:22" x14ac:dyDescent="0.25">
      <c r="A2440" t="s">
        <v>125</v>
      </c>
      <c r="B2440" t="s">
        <v>86</v>
      </c>
      <c r="C2440" t="s">
        <v>102</v>
      </c>
      <c r="D2440" t="s">
        <v>109</v>
      </c>
      <c r="E2440" t="s">
        <v>88</v>
      </c>
      <c r="F2440" t="s">
        <v>56</v>
      </c>
      <c r="G2440">
        <v>657</v>
      </c>
      <c r="H2440">
        <v>6</v>
      </c>
      <c r="I2440">
        <f>IF(VLOOKUP(Data!$A2440,summermonths, 2, FALSE) = 1, VLOOKUP(Data!$H2440,rateblocks, 2, FALSE), VLOOKUP(Data!H2440, rateblocks,3, FALSE))</f>
        <v>3</v>
      </c>
      <c r="J2440">
        <v>1.1933512687683105</v>
      </c>
      <c r="K2440">
        <v>1.1429224014282227</v>
      </c>
      <c r="L2440">
        <v>57.914764404296875</v>
      </c>
      <c r="M2440">
        <v>-5.0428930670022964E-2</v>
      </c>
      <c r="N2440">
        <v>8.2156799733638763E-2</v>
      </c>
      <c r="O2440">
        <v>6.749739870429039E-3</v>
      </c>
      <c r="P2440">
        <v>-0.18556484580039978</v>
      </c>
      <c r="Q2440">
        <v>-0.15571710467338562</v>
      </c>
      <c r="R2440">
        <v>-9.3511998653411865E-2</v>
      </c>
      <c r="S2440">
        <v>-5.0428930670022964E-2</v>
      </c>
      <c r="T2440">
        <v>-7.3458626866340637E-3</v>
      </c>
      <c r="U2440">
        <v>5.4859243333339691E-2</v>
      </c>
      <c r="V2440">
        <v>8.4706977009773254E-2</v>
      </c>
    </row>
    <row r="2441" spans="1:22" x14ac:dyDescent="0.25">
      <c r="A2441" t="s">
        <v>100</v>
      </c>
      <c r="B2441" t="s">
        <v>86</v>
      </c>
      <c r="C2441" t="s">
        <v>102</v>
      </c>
      <c r="D2441" t="s">
        <v>71</v>
      </c>
      <c r="E2441" t="s">
        <v>88</v>
      </c>
      <c r="F2441" t="s">
        <v>56</v>
      </c>
      <c r="G2441">
        <v>657</v>
      </c>
      <c r="H2441">
        <v>3</v>
      </c>
      <c r="I2441">
        <f>IF(VLOOKUP(Data!$A2441,summermonths, 2, FALSE) = 1, VLOOKUP(Data!$H2441,rateblocks, 2, FALSE), VLOOKUP(Data!H2441, rateblocks,3, FALSE))</f>
        <v>3</v>
      </c>
      <c r="J2441">
        <v>1.3171538114547729</v>
      </c>
      <c r="K2441">
        <v>1.2059131860733032</v>
      </c>
      <c r="L2441">
        <v>73.726028442382813</v>
      </c>
      <c r="M2441">
        <v>-0.11124061048030853</v>
      </c>
      <c r="N2441">
        <v>0.22200910747051239</v>
      </c>
      <c r="O2441">
        <v>4.9288045614957809E-2</v>
      </c>
      <c r="P2441">
        <v>-0.47641310095787048</v>
      </c>
      <c r="Q2441">
        <v>-0.39575672149658203</v>
      </c>
      <c r="R2441">
        <v>-0.22766229510307312</v>
      </c>
      <c r="S2441">
        <v>-0.11124061048030853</v>
      </c>
      <c r="T2441">
        <v>5.1810792647302151E-3</v>
      </c>
      <c r="U2441">
        <v>0.17327551543712616</v>
      </c>
      <c r="V2441">
        <v>0.25393187999725342</v>
      </c>
    </row>
    <row r="2442" spans="1:22" x14ac:dyDescent="0.25">
      <c r="A2442" t="s">
        <v>98</v>
      </c>
      <c r="B2442" t="s">
        <v>86</v>
      </c>
      <c r="C2442" t="s">
        <v>101</v>
      </c>
      <c r="D2442" t="s">
        <v>63</v>
      </c>
      <c r="E2442" t="s">
        <v>88</v>
      </c>
      <c r="F2442" t="s">
        <v>56</v>
      </c>
      <c r="G2442">
        <v>657</v>
      </c>
      <c r="H2442">
        <v>19</v>
      </c>
      <c r="I2442">
        <f>IF(VLOOKUP(Data!$A2442,summermonths, 2, FALSE) = 1, VLOOKUP(Data!$H2442,rateblocks, 2, FALSE), VLOOKUP(Data!H2442, rateblocks,3, FALSE))</f>
        <v>2</v>
      </c>
      <c r="J2442">
        <v>1.1887472867965698</v>
      </c>
      <c r="K2442">
        <v>1.025267481803894</v>
      </c>
      <c r="L2442">
        <v>74.843009948730469</v>
      </c>
      <c r="M2442">
        <v>-0.16347986459732056</v>
      </c>
      <c r="N2442">
        <v>0.16027836501598358</v>
      </c>
      <c r="O2442">
        <v>2.5689154863357544E-2</v>
      </c>
      <c r="P2442">
        <v>-0.42711430788040161</v>
      </c>
      <c r="Q2442">
        <v>-0.3688848614692688</v>
      </c>
      <c r="R2442">
        <v>-0.24752992391586304</v>
      </c>
      <c r="S2442">
        <v>-0.16347986459732056</v>
      </c>
      <c r="T2442">
        <v>-7.9429805278778076E-2</v>
      </c>
      <c r="U2442">
        <v>4.1925124824047089E-2</v>
      </c>
      <c r="V2442">
        <v>0.10015458613634109</v>
      </c>
    </row>
    <row r="2443" spans="1:22" x14ac:dyDescent="0.25">
      <c r="A2443" t="s">
        <v>97</v>
      </c>
      <c r="B2443" t="s">
        <v>86</v>
      </c>
      <c r="C2443" t="s">
        <v>101</v>
      </c>
      <c r="D2443" t="s">
        <v>62</v>
      </c>
      <c r="E2443" t="s">
        <v>88</v>
      </c>
      <c r="F2443" t="s">
        <v>56</v>
      </c>
      <c r="G2443">
        <v>657</v>
      </c>
      <c r="H2443">
        <v>15</v>
      </c>
      <c r="I2443">
        <f>IF(VLOOKUP(Data!$A2443,summermonths, 2, FALSE) = 1, VLOOKUP(Data!$H2443,rateblocks, 2, FALSE), VLOOKUP(Data!H2443, rateblocks,3, FALSE))</f>
        <v>1</v>
      </c>
      <c r="J2443">
        <v>1.1536837816238403</v>
      </c>
      <c r="K2443">
        <v>1.0208522081375122</v>
      </c>
      <c r="L2443">
        <v>76.449806213378906</v>
      </c>
      <c r="M2443">
        <v>-0.13283158838748932</v>
      </c>
      <c r="N2443">
        <v>9.0305134654045105E-2</v>
      </c>
      <c r="O2443">
        <v>8.1550171598792076E-3</v>
      </c>
      <c r="P2443">
        <v>-0.28137031197547913</v>
      </c>
      <c r="Q2443">
        <v>-0.2485622763633728</v>
      </c>
      <c r="R2443">
        <v>-0.1801876425743103</v>
      </c>
      <c r="S2443">
        <v>-0.13283158838748932</v>
      </c>
      <c r="T2443">
        <v>-8.5475526750087738E-2</v>
      </c>
      <c r="U2443">
        <v>-1.7100902274250984E-2</v>
      </c>
      <c r="V2443">
        <v>1.5707140788435936E-2</v>
      </c>
    </row>
    <row r="2444" spans="1:22" x14ac:dyDescent="0.25">
      <c r="A2444" t="s">
        <v>95</v>
      </c>
      <c r="B2444" t="s">
        <v>86</v>
      </c>
      <c r="C2444" t="s">
        <v>101</v>
      </c>
      <c r="D2444" t="s">
        <v>60</v>
      </c>
      <c r="E2444" t="s">
        <v>88</v>
      </c>
      <c r="F2444" t="s">
        <v>56</v>
      </c>
      <c r="G2444">
        <v>657</v>
      </c>
      <c r="H2444">
        <v>16</v>
      </c>
      <c r="I2444">
        <f>IF(VLOOKUP(Data!$A2444,summermonths, 2, FALSE) = 1, VLOOKUP(Data!$H2444,rateblocks, 2, FALSE), VLOOKUP(Data!H2444, rateblocks,3, FALSE))</f>
        <v>1</v>
      </c>
      <c r="J2444">
        <v>0.88664066791534424</v>
      </c>
      <c r="K2444">
        <v>0.87528157234191895</v>
      </c>
      <c r="L2444">
        <v>66.231048583984375</v>
      </c>
      <c r="M2444">
        <v>-1.1359099298715591E-2</v>
      </c>
      <c r="N2444">
        <v>4.66754250228405E-2</v>
      </c>
      <c r="O2444">
        <v>2.1785954013466835E-3</v>
      </c>
      <c r="P2444">
        <v>-8.8133342564105988E-2</v>
      </c>
      <c r="Q2444">
        <v>-7.1176066994667053E-2</v>
      </c>
      <c r="R2444">
        <v>-3.5835716873407364E-2</v>
      </c>
      <c r="S2444">
        <v>-1.1359099298715591E-2</v>
      </c>
      <c r="T2444">
        <v>1.3117517344653606E-2</v>
      </c>
      <c r="U2444">
        <v>4.8457864671945572E-2</v>
      </c>
      <c r="V2444">
        <v>6.5415143966674805E-2</v>
      </c>
    </row>
    <row r="2445" spans="1:22" x14ac:dyDescent="0.25">
      <c r="A2445" t="s">
        <v>122</v>
      </c>
      <c r="B2445" t="s">
        <v>86</v>
      </c>
      <c r="C2445" t="s">
        <v>101</v>
      </c>
      <c r="D2445" t="s">
        <v>111</v>
      </c>
      <c r="E2445" t="s">
        <v>88</v>
      </c>
      <c r="F2445" t="s">
        <v>56</v>
      </c>
      <c r="G2445">
        <v>657</v>
      </c>
      <c r="H2445">
        <v>6</v>
      </c>
      <c r="I2445">
        <f>IF(VLOOKUP(Data!$A2445,summermonths, 2, FALSE) = 1, VLOOKUP(Data!$H2445,rateblocks, 2, FALSE), VLOOKUP(Data!H2445, rateblocks,3, FALSE))</f>
        <v>3</v>
      </c>
      <c r="J2445">
        <v>1.0820281505584717</v>
      </c>
      <c r="K2445">
        <v>1.1722701787948608</v>
      </c>
      <c r="L2445">
        <v>51.840564727783203</v>
      </c>
      <c r="M2445">
        <v>9.0242005884647369E-2</v>
      </c>
      <c r="N2445">
        <v>0.11942850053310394</v>
      </c>
      <c r="O2445">
        <v>1.4263167046010494E-2</v>
      </c>
      <c r="P2445">
        <v>-0.10620039701461792</v>
      </c>
      <c r="Q2445">
        <v>-6.2811776995658875E-2</v>
      </c>
      <c r="R2445">
        <v>2.7613639831542969E-2</v>
      </c>
      <c r="S2445">
        <v>9.0242005884647369E-2</v>
      </c>
      <c r="T2445">
        <v>0.15287037193775177</v>
      </c>
      <c r="U2445">
        <v>0.24329578876495361</v>
      </c>
      <c r="V2445">
        <v>0.28668439388275146</v>
      </c>
    </row>
    <row r="2446" spans="1:22" x14ac:dyDescent="0.25">
      <c r="A2446" t="s">
        <v>97</v>
      </c>
      <c r="B2446" t="s">
        <v>86</v>
      </c>
      <c r="C2446" t="s">
        <v>101</v>
      </c>
      <c r="D2446" t="s">
        <v>62</v>
      </c>
      <c r="E2446" t="s">
        <v>88</v>
      </c>
      <c r="F2446" t="s">
        <v>56</v>
      </c>
      <c r="G2446">
        <v>657</v>
      </c>
      <c r="H2446">
        <v>17</v>
      </c>
      <c r="I2446">
        <f>IF(VLOOKUP(Data!$A2446,summermonths, 2, FALSE) = 1, VLOOKUP(Data!$H2446,rateblocks, 2, FALSE), VLOOKUP(Data!H2446, rateblocks,3, FALSE))</f>
        <v>1</v>
      </c>
      <c r="J2446">
        <v>1.1250115633010864</v>
      </c>
      <c r="K2446">
        <v>1.0067069530487061</v>
      </c>
      <c r="L2446">
        <v>74.683341979980469</v>
      </c>
      <c r="M2446">
        <v>-0.11830462515354156</v>
      </c>
      <c r="N2446">
        <v>8.747188001871109E-2</v>
      </c>
      <c r="O2446">
        <v>7.6513299718499184E-3</v>
      </c>
      <c r="P2446">
        <v>-0.26218307018280029</v>
      </c>
      <c r="Q2446">
        <v>-0.23040434718132019</v>
      </c>
      <c r="R2446">
        <v>-0.16417492926120758</v>
      </c>
      <c r="S2446">
        <v>-0.11830462515354156</v>
      </c>
      <c r="T2446">
        <v>-7.2434328496456146E-2</v>
      </c>
      <c r="U2446">
        <v>-6.2049003317952156E-3</v>
      </c>
      <c r="V2446">
        <v>2.5573814287781715E-2</v>
      </c>
    </row>
    <row r="2447" spans="1:22" x14ac:dyDescent="0.25">
      <c r="A2447" t="s">
        <v>98</v>
      </c>
      <c r="B2447" t="s">
        <v>86</v>
      </c>
      <c r="C2447" t="s">
        <v>101</v>
      </c>
      <c r="D2447" t="s">
        <v>63</v>
      </c>
      <c r="E2447" t="s">
        <v>88</v>
      </c>
      <c r="F2447" t="s">
        <v>56</v>
      </c>
      <c r="G2447">
        <v>657</v>
      </c>
      <c r="H2447">
        <v>18</v>
      </c>
      <c r="I2447">
        <f>IF(VLOOKUP(Data!$A2447,summermonths, 2, FALSE) = 1, VLOOKUP(Data!$H2447,rateblocks, 2, FALSE), VLOOKUP(Data!H2447, rateblocks,3, FALSE))</f>
        <v>1</v>
      </c>
      <c r="J2447">
        <v>1.2300323247909546</v>
      </c>
      <c r="K2447">
        <v>1.0296692848205566</v>
      </c>
      <c r="L2447">
        <v>76.992240905761719</v>
      </c>
      <c r="M2447">
        <v>-0.20036308467388153</v>
      </c>
      <c r="N2447">
        <v>0.1615372896194458</v>
      </c>
      <c r="O2447">
        <v>2.6094295084476471E-2</v>
      </c>
      <c r="P2447">
        <v>-0.46606826782226563</v>
      </c>
      <c r="Q2447">
        <v>-0.40738144516944885</v>
      </c>
      <c r="R2447">
        <v>-0.28507331013679504</v>
      </c>
      <c r="S2447">
        <v>-0.20036308467388153</v>
      </c>
      <c r="T2447">
        <v>-0.11565284430980682</v>
      </c>
      <c r="U2447">
        <v>6.655281875282526E-3</v>
      </c>
      <c r="V2447">
        <v>6.5342113375663757E-2</v>
      </c>
    </row>
    <row r="2448" spans="1:22" x14ac:dyDescent="0.25">
      <c r="A2448" t="s">
        <v>98</v>
      </c>
      <c r="B2448" t="s">
        <v>86</v>
      </c>
      <c r="C2448" t="s">
        <v>101</v>
      </c>
      <c r="D2448" t="s">
        <v>63</v>
      </c>
      <c r="E2448" t="s">
        <v>88</v>
      </c>
      <c r="F2448" t="s">
        <v>56</v>
      </c>
      <c r="G2448">
        <v>657</v>
      </c>
      <c r="H2448">
        <v>8</v>
      </c>
      <c r="I2448">
        <f>IF(VLOOKUP(Data!$A2448,summermonths, 2, FALSE) = 1, VLOOKUP(Data!$H2448,rateblocks, 2, FALSE), VLOOKUP(Data!H2448, rateblocks,3, FALSE))</f>
        <v>2</v>
      </c>
      <c r="J2448">
        <v>1.0818569660186768</v>
      </c>
      <c r="K2448">
        <v>0.89670819044113159</v>
      </c>
      <c r="L2448">
        <v>70.846923828125</v>
      </c>
      <c r="M2448">
        <v>-0.18514877557754517</v>
      </c>
      <c r="N2448">
        <v>0.15585149824619293</v>
      </c>
      <c r="O2448">
        <v>2.4289689958095551E-2</v>
      </c>
      <c r="P2448">
        <v>-0.4415016770362854</v>
      </c>
      <c r="Q2448">
        <v>-0.38488051295280457</v>
      </c>
      <c r="R2448">
        <v>-0.26687738299369812</v>
      </c>
      <c r="S2448">
        <v>-0.18514877557754517</v>
      </c>
      <c r="T2448">
        <v>-0.10342016816139221</v>
      </c>
      <c r="U2448">
        <v>1.4582956209778786E-2</v>
      </c>
      <c r="V2448">
        <v>7.1204125881195068E-2</v>
      </c>
    </row>
    <row r="2449" spans="1:22" x14ac:dyDescent="0.25">
      <c r="A2449" t="s">
        <v>123</v>
      </c>
      <c r="B2449" t="s">
        <v>86</v>
      </c>
      <c r="C2449" t="s">
        <v>101</v>
      </c>
      <c r="D2449" t="s">
        <v>107</v>
      </c>
      <c r="E2449" t="s">
        <v>88</v>
      </c>
      <c r="F2449" t="s">
        <v>56</v>
      </c>
      <c r="G2449">
        <v>657</v>
      </c>
      <c r="H2449">
        <v>15</v>
      </c>
      <c r="I2449">
        <f>IF(VLOOKUP(Data!$A2449,summermonths, 2, FALSE) = 1, VLOOKUP(Data!$H2449,rateblocks, 2, FALSE), VLOOKUP(Data!H2449, rateblocks,3, FALSE))</f>
        <v>2</v>
      </c>
      <c r="J2449">
        <v>0.8771253228187561</v>
      </c>
      <c r="K2449">
        <v>0.88566988706588745</v>
      </c>
      <c r="L2449">
        <v>68.964187622070313</v>
      </c>
      <c r="M2449">
        <v>8.5445651784539223E-3</v>
      </c>
      <c r="N2449">
        <v>4.1109714657068253E-2</v>
      </c>
      <c r="O2449">
        <v>1.6900086775422096E-3</v>
      </c>
      <c r="P2449">
        <v>-5.9074897319078445E-2</v>
      </c>
      <c r="Q2449">
        <v>-4.4139653444290161E-2</v>
      </c>
      <c r="R2449">
        <v>-1.3013389892876148E-2</v>
      </c>
      <c r="S2449">
        <v>8.5445651784539223E-3</v>
      </c>
      <c r="T2449">
        <v>3.0102521181106567E-2</v>
      </c>
      <c r="U2449">
        <v>6.1228785663843155E-2</v>
      </c>
      <c r="V2449">
        <v>7.6164029538631439E-2</v>
      </c>
    </row>
    <row r="2450" spans="1:22" x14ac:dyDescent="0.25">
      <c r="A2450" t="s">
        <v>125</v>
      </c>
      <c r="B2450" t="s">
        <v>86</v>
      </c>
      <c r="C2450" t="s">
        <v>102</v>
      </c>
      <c r="D2450" t="s">
        <v>109</v>
      </c>
      <c r="E2450" t="s">
        <v>88</v>
      </c>
      <c r="F2450" t="s">
        <v>56</v>
      </c>
      <c r="G2450">
        <v>657</v>
      </c>
      <c r="H2450">
        <v>22</v>
      </c>
      <c r="I2450">
        <f>IF(VLOOKUP(Data!$A2450,summermonths, 2, FALSE) = 1, VLOOKUP(Data!$H2450,rateblocks, 2, FALSE), VLOOKUP(Data!H2450, rateblocks,3, FALSE))</f>
        <v>2</v>
      </c>
      <c r="J2450">
        <v>1.3576889038085938</v>
      </c>
      <c r="K2450">
        <v>1.3339192867279053</v>
      </c>
      <c r="L2450">
        <v>65.992385864257813</v>
      </c>
      <c r="M2450">
        <v>-2.3769577965140343E-2</v>
      </c>
      <c r="N2450">
        <v>0.10833300650119781</v>
      </c>
      <c r="O2450">
        <v>1.1736040003597736E-2</v>
      </c>
      <c r="P2450">
        <v>-0.20196151733398438</v>
      </c>
      <c r="Q2450">
        <v>-0.16260391473770142</v>
      </c>
      <c r="R2450">
        <v>-8.0579459667205811E-2</v>
      </c>
      <c r="S2450">
        <v>-2.3769577965140343E-2</v>
      </c>
      <c r="T2450">
        <v>3.3040307462215424E-2</v>
      </c>
      <c r="U2450">
        <v>0.11506475508213043</v>
      </c>
      <c r="V2450">
        <v>0.15442235767841339</v>
      </c>
    </row>
    <row r="2451" spans="1:22" x14ac:dyDescent="0.25">
      <c r="A2451" t="s">
        <v>98</v>
      </c>
      <c r="B2451" t="s">
        <v>86</v>
      </c>
      <c r="C2451" t="s">
        <v>101</v>
      </c>
      <c r="D2451" t="s">
        <v>63</v>
      </c>
      <c r="E2451" t="s">
        <v>88</v>
      </c>
      <c r="F2451" t="s">
        <v>56</v>
      </c>
      <c r="G2451">
        <v>657</v>
      </c>
      <c r="H2451">
        <v>17</v>
      </c>
      <c r="I2451">
        <f>IF(VLOOKUP(Data!$A2451,summermonths, 2, FALSE) = 1, VLOOKUP(Data!$H2451,rateblocks, 2, FALSE), VLOOKUP(Data!H2451, rateblocks,3, FALSE))</f>
        <v>1</v>
      </c>
      <c r="J2451">
        <v>1.2892686128616333</v>
      </c>
      <c r="K2451">
        <v>1.0393637418746948</v>
      </c>
      <c r="L2451">
        <v>78.519172668457031</v>
      </c>
      <c r="M2451">
        <v>-0.24990485608577728</v>
      </c>
      <c r="N2451">
        <v>0.16356790065765381</v>
      </c>
      <c r="O2451">
        <v>2.6754457503557205E-2</v>
      </c>
      <c r="P2451">
        <v>-0.51895010471343994</v>
      </c>
      <c r="Q2451">
        <v>-0.45952555537223816</v>
      </c>
      <c r="R2451">
        <v>-0.33567994832992554</v>
      </c>
      <c r="S2451">
        <v>-0.24990485608577728</v>
      </c>
      <c r="T2451">
        <v>-0.16412976384162903</v>
      </c>
      <c r="U2451">
        <v>-4.0284156799316406E-2</v>
      </c>
      <c r="V2451">
        <v>1.9140398129820824E-2</v>
      </c>
    </row>
    <row r="2452" spans="1:22" x14ac:dyDescent="0.25">
      <c r="A2452" t="s">
        <v>95</v>
      </c>
      <c r="B2452" t="s">
        <v>86</v>
      </c>
      <c r="C2452" t="s">
        <v>102</v>
      </c>
      <c r="D2452" t="s">
        <v>66</v>
      </c>
      <c r="E2452" t="s">
        <v>88</v>
      </c>
      <c r="F2452" t="s">
        <v>56</v>
      </c>
      <c r="G2452">
        <v>657</v>
      </c>
      <c r="H2452">
        <v>1</v>
      </c>
      <c r="I2452">
        <f>IF(VLOOKUP(Data!$A2452,summermonths, 2, FALSE) = 1, VLOOKUP(Data!$H2452,rateblocks, 2, FALSE), VLOOKUP(Data!H2452, rateblocks,3, FALSE))</f>
        <v>3</v>
      </c>
      <c r="J2452">
        <v>1.2687681913375854</v>
      </c>
      <c r="K2452">
        <v>1.2045433521270752</v>
      </c>
      <c r="L2452">
        <v>62.695587158203125</v>
      </c>
      <c r="M2452">
        <v>-6.4224757254123688E-2</v>
      </c>
      <c r="N2452">
        <v>0.16481946408748627</v>
      </c>
      <c r="O2452">
        <v>2.7165455743670464E-2</v>
      </c>
      <c r="P2452">
        <v>-0.33532863855361938</v>
      </c>
      <c r="Q2452">
        <v>-0.27544939517974854</v>
      </c>
      <c r="R2452">
        <v>-0.15065616369247437</v>
      </c>
      <c r="S2452">
        <v>-6.4224757254123688E-2</v>
      </c>
      <c r="T2452">
        <v>2.2206654772162437E-2</v>
      </c>
      <c r="U2452">
        <v>0.14699988067150116</v>
      </c>
      <c r="V2452">
        <v>0.2068791389465332</v>
      </c>
    </row>
    <row r="2453" spans="1:22" x14ac:dyDescent="0.25">
      <c r="A2453" t="s">
        <v>123</v>
      </c>
      <c r="B2453" t="s">
        <v>86</v>
      </c>
      <c r="C2453" t="s">
        <v>102</v>
      </c>
      <c r="D2453" t="s">
        <v>112</v>
      </c>
      <c r="E2453" t="s">
        <v>88</v>
      </c>
      <c r="F2453" t="s">
        <v>56</v>
      </c>
      <c r="G2453">
        <v>657</v>
      </c>
      <c r="H2453">
        <v>19</v>
      </c>
      <c r="I2453">
        <f>IF(VLOOKUP(Data!$A2453,summermonths, 2, FALSE) = 1, VLOOKUP(Data!$H2453,rateblocks, 2, FALSE), VLOOKUP(Data!H2453, rateblocks,3, FALSE))</f>
        <v>1</v>
      </c>
      <c r="J2453">
        <v>1.5090069770812988</v>
      </c>
      <c r="K2453">
        <v>1.3836301565170288</v>
      </c>
      <c r="L2453">
        <v>68.108070373535156</v>
      </c>
      <c r="M2453">
        <v>-0.12537685036659241</v>
      </c>
      <c r="N2453">
        <v>0.18410955369472504</v>
      </c>
      <c r="O2453">
        <v>3.3896327018737793E-2</v>
      </c>
      <c r="P2453">
        <v>-0.42821010947227478</v>
      </c>
      <c r="Q2453">
        <v>-0.36132273077964783</v>
      </c>
      <c r="R2453">
        <v>-0.22192399203777313</v>
      </c>
      <c r="S2453">
        <v>-0.12537685036659241</v>
      </c>
      <c r="T2453">
        <v>-2.8829706832766533E-2</v>
      </c>
      <c r="U2453">
        <v>0.11056903749704361</v>
      </c>
      <c r="V2453">
        <v>0.17745642364025116</v>
      </c>
    </row>
    <row r="2454" spans="1:22" x14ac:dyDescent="0.25">
      <c r="A2454" t="s">
        <v>100</v>
      </c>
      <c r="B2454" t="s">
        <v>86</v>
      </c>
      <c r="C2454" t="s">
        <v>101</v>
      </c>
      <c r="D2454" t="s">
        <v>65</v>
      </c>
      <c r="E2454" t="s">
        <v>88</v>
      </c>
      <c r="F2454" t="s">
        <v>56</v>
      </c>
      <c r="G2454">
        <v>657</v>
      </c>
      <c r="H2454">
        <v>18</v>
      </c>
      <c r="I2454">
        <f>IF(VLOOKUP(Data!$A2454,summermonths, 2, FALSE) = 1, VLOOKUP(Data!$H2454,rateblocks, 2, FALSE), VLOOKUP(Data!H2454, rateblocks,3, FALSE))</f>
        <v>1</v>
      </c>
      <c r="J2454">
        <v>1.1885206699371338</v>
      </c>
      <c r="K2454">
        <v>1.0474562644958496</v>
      </c>
      <c r="L2454">
        <v>77.344818115234375</v>
      </c>
      <c r="M2454">
        <v>-0.14106447994709015</v>
      </c>
      <c r="N2454">
        <v>0.11678392440080643</v>
      </c>
      <c r="O2454">
        <v>1.3638485223054886E-2</v>
      </c>
      <c r="P2454">
        <v>-0.33315694332122803</v>
      </c>
      <c r="Q2454">
        <v>-0.2907291054725647</v>
      </c>
      <c r="R2454">
        <v>-0.20230603218078613</v>
      </c>
      <c r="S2454">
        <v>-0.14106447994709015</v>
      </c>
      <c r="T2454">
        <v>-7.9822927713394165E-2</v>
      </c>
      <c r="U2454">
        <v>8.6001409217715263E-3</v>
      </c>
      <c r="V2454">
        <v>5.1027983427047729E-2</v>
      </c>
    </row>
    <row r="2455" spans="1:22" x14ac:dyDescent="0.25">
      <c r="A2455" t="s">
        <v>122</v>
      </c>
      <c r="B2455" t="s">
        <v>86</v>
      </c>
      <c r="C2455" t="s">
        <v>102</v>
      </c>
      <c r="D2455" t="s">
        <v>106</v>
      </c>
      <c r="E2455" t="s">
        <v>88</v>
      </c>
      <c r="F2455" t="s">
        <v>56</v>
      </c>
      <c r="G2455">
        <v>657</v>
      </c>
      <c r="H2455">
        <v>7</v>
      </c>
      <c r="I2455">
        <f>IF(VLOOKUP(Data!$A2455,summermonths, 2, FALSE) = 1, VLOOKUP(Data!$H2455,rateblocks, 2, FALSE), VLOOKUP(Data!H2455, rateblocks,3, FALSE))</f>
        <v>2</v>
      </c>
      <c r="J2455">
        <v>1.3382313251495361</v>
      </c>
      <c r="K2455">
        <v>1.2002511024475098</v>
      </c>
      <c r="L2455">
        <v>36.987823486328125</v>
      </c>
      <c r="M2455">
        <v>-0.1379801332950592</v>
      </c>
      <c r="N2455">
        <v>0.34941703081130981</v>
      </c>
      <c r="O2455">
        <v>0.12209226191043854</v>
      </c>
      <c r="P2455">
        <v>-0.71271997690200806</v>
      </c>
      <c r="Q2455">
        <v>-0.58577609062194824</v>
      </c>
      <c r="R2455">
        <v>-0.32121461629867554</v>
      </c>
      <c r="S2455">
        <v>-0.1379801332950592</v>
      </c>
      <c r="T2455">
        <v>4.5254338532686234E-2</v>
      </c>
      <c r="U2455">
        <v>0.30981582403182983</v>
      </c>
      <c r="V2455">
        <v>0.43675974011421204</v>
      </c>
    </row>
    <row r="2456" spans="1:22" x14ac:dyDescent="0.25">
      <c r="A2456" t="s">
        <v>100</v>
      </c>
      <c r="B2456" t="s">
        <v>86</v>
      </c>
      <c r="C2456" t="s">
        <v>101</v>
      </c>
      <c r="D2456" t="s">
        <v>65</v>
      </c>
      <c r="E2456" t="s">
        <v>88</v>
      </c>
      <c r="F2456" t="s">
        <v>56</v>
      </c>
      <c r="G2456">
        <v>657</v>
      </c>
      <c r="H2456">
        <v>10</v>
      </c>
      <c r="I2456">
        <f>IF(VLOOKUP(Data!$A2456,summermonths, 2, FALSE) = 1, VLOOKUP(Data!$H2456,rateblocks, 2, FALSE), VLOOKUP(Data!H2456, rateblocks,3, FALSE))</f>
        <v>2</v>
      </c>
      <c r="J2456">
        <v>1.0924324989318848</v>
      </c>
      <c r="K2456">
        <v>0.9588615894317627</v>
      </c>
      <c r="L2456">
        <v>75.813751220703125</v>
      </c>
      <c r="M2456">
        <v>-0.13357092440128326</v>
      </c>
      <c r="N2456">
        <v>8.9404165744781494E-2</v>
      </c>
      <c r="O2456">
        <v>7.9931048676371574E-3</v>
      </c>
      <c r="P2456">
        <v>-0.28062769770622253</v>
      </c>
      <c r="Q2456">
        <v>-0.24814696609973907</v>
      </c>
      <c r="R2456">
        <v>-0.18045450747013092</v>
      </c>
      <c r="S2456">
        <v>-0.13357092440128326</v>
      </c>
      <c r="T2456">
        <v>-8.6687333881855011E-2</v>
      </c>
      <c r="U2456">
        <v>-1.8994875252246857E-2</v>
      </c>
      <c r="V2456">
        <v>1.3485841453075409E-2</v>
      </c>
    </row>
    <row r="2457" spans="1:22" x14ac:dyDescent="0.25">
      <c r="A2457" t="s">
        <v>96</v>
      </c>
      <c r="B2457" t="s">
        <v>86</v>
      </c>
      <c r="C2457" t="s">
        <v>102</v>
      </c>
      <c r="D2457" t="s">
        <v>67</v>
      </c>
      <c r="E2457" t="s">
        <v>88</v>
      </c>
      <c r="F2457" t="s">
        <v>56</v>
      </c>
      <c r="G2457">
        <v>657</v>
      </c>
      <c r="H2457">
        <v>16</v>
      </c>
      <c r="I2457">
        <f>IF(VLOOKUP(Data!$A2457,summermonths, 2, FALSE) = 1, VLOOKUP(Data!$H2457,rateblocks, 2, FALSE), VLOOKUP(Data!H2457, rateblocks,3, FALSE))</f>
        <v>1</v>
      </c>
      <c r="J2457">
        <v>1.1393104791641235</v>
      </c>
      <c r="K2457">
        <v>1.0132039785385132</v>
      </c>
      <c r="L2457">
        <v>76.569252014160156</v>
      </c>
      <c r="M2457">
        <v>-0.12610654532909393</v>
      </c>
      <c r="N2457">
        <v>0.2220865935087204</v>
      </c>
      <c r="O2457">
        <v>4.9322456121444702E-2</v>
      </c>
      <c r="P2457">
        <v>-0.49140647053718567</v>
      </c>
      <c r="Q2457">
        <v>-0.41072195768356323</v>
      </c>
      <c r="R2457">
        <v>-0.24256886541843414</v>
      </c>
      <c r="S2457">
        <v>-0.12610654532909393</v>
      </c>
      <c r="T2457">
        <v>-9.6442215144634247E-3</v>
      </c>
      <c r="U2457">
        <v>0.15850888192653656</v>
      </c>
      <c r="V2457">
        <v>0.239193394780159</v>
      </c>
    </row>
    <row r="2458" spans="1:22" x14ac:dyDescent="0.25">
      <c r="A2458" t="s">
        <v>98</v>
      </c>
      <c r="B2458" t="s">
        <v>86</v>
      </c>
      <c r="C2458" t="s">
        <v>102</v>
      </c>
      <c r="D2458" t="s">
        <v>69</v>
      </c>
      <c r="E2458" t="s">
        <v>88</v>
      </c>
      <c r="F2458" t="s">
        <v>56</v>
      </c>
      <c r="G2458">
        <v>657</v>
      </c>
      <c r="H2458">
        <v>14</v>
      </c>
      <c r="I2458">
        <f>IF(VLOOKUP(Data!$A2458,summermonths, 2, FALSE) = 1, VLOOKUP(Data!$H2458,rateblocks, 2, FALSE), VLOOKUP(Data!H2458, rateblocks,3, FALSE))</f>
        <v>1</v>
      </c>
      <c r="J2458">
        <v>1.3986649513244629</v>
      </c>
      <c r="K2458">
        <v>1.1074246168136597</v>
      </c>
      <c r="L2458">
        <v>88.630134582519531</v>
      </c>
      <c r="M2458">
        <v>-0.29124027490615845</v>
      </c>
      <c r="N2458">
        <v>0.23119761049747467</v>
      </c>
      <c r="O2458">
        <v>5.3452335298061371E-2</v>
      </c>
      <c r="P2458">
        <v>-0.67152649164199829</v>
      </c>
      <c r="Q2458">
        <v>-0.5875319242477417</v>
      </c>
      <c r="R2458">
        <v>-0.41248041391372681</v>
      </c>
      <c r="S2458">
        <v>-0.29124027490615845</v>
      </c>
      <c r="T2458">
        <v>-0.17000013589859009</v>
      </c>
      <c r="U2458">
        <v>5.0513846799731255E-3</v>
      </c>
      <c r="V2458">
        <v>8.904595673084259E-2</v>
      </c>
    </row>
    <row r="2459" spans="1:22" x14ac:dyDescent="0.25">
      <c r="A2459" t="s">
        <v>125</v>
      </c>
      <c r="B2459" t="s">
        <v>86</v>
      </c>
      <c r="C2459" t="s">
        <v>101</v>
      </c>
      <c r="D2459" t="s">
        <v>110</v>
      </c>
      <c r="E2459" t="s">
        <v>88</v>
      </c>
      <c r="F2459" t="s">
        <v>56</v>
      </c>
      <c r="G2459">
        <v>657</v>
      </c>
      <c r="H2459">
        <v>16</v>
      </c>
      <c r="I2459">
        <f>IF(VLOOKUP(Data!$A2459,summermonths, 2, FALSE) = 1, VLOOKUP(Data!$H2459,rateblocks, 2, FALSE), VLOOKUP(Data!H2459, rateblocks,3, FALSE))</f>
        <v>2</v>
      </c>
      <c r="J2459">
        <v>0.92122739553451538</v>
      </c>
      <c r="K2459">
        <v>0.92476755380630493</v>
      </c>
      <c r="L2459">
        <v>70.425209045410156</v>
      </c>
      <c r="M2459">
        <v>3.5401224158704281E-3</v>
      </c>
      <c r="N2459">
        <v>4.2882040143013E-2</v>
      </c>
      <c r="O2459">
        <v>1.8388694152235985E-3</v>
      </c>
      <c r="P2459">
        <v>-6.6994555294513702E-2</v>
      </c>
      <c r="Q2459">
        <v>-5.1415424793958664E-2</v>
      </c>
      <c r="R2459">
        <v>-1.8947241827845573E-2</v>
      </c>
      <c r="S2459">
        <v>3.5401224158704281E-3</v>
      </c>
      <c r="T2459">
        <v>2.6027485728263855E-2</v>
      </c>
      <c r="U2459">
        <v>5.8495666831731796E-2</v>
      </c>
      <c r="V2459">
        <v>7.4074804782867432E-2</v>
      </c>
    </row>
    <row r="2460" spans="1:22" x14ac:dyDescent="0.25">
      <c r="A2460" t="s">
        <v>98</v>
      </c>
      <c r="B2460" t="s">
        <v>86</v>
      </c>
      <c r="C2460" t="s">
        <v>102</v>
      </c>
      <c r="D2460" t="s">
        <v>69</v>
      </c>
      <c r="E2460" t="s">
        <v>88</v>
      </c>
      <c r="F2460" t="s">
        <v>56</v>
      </c>
      <c r="G2460">
        <v>657</v>
      </c>
      <c r="H2460">
        <v>15</v>
      </c>
      <c r="I2460">
        <f>IF(VLOOKUP(Data!$A2460,summermonths, 2, FALSE) = 1, VLOOKUP(Data!$H2460,rateblocks, 2, FALSE), VLOOKUP(Data!H2460, rateblocks,3, FALSE))</f>
        <v>1</v>
      </c>
      <c r="J2460">
        <v>1.4692878723144531</v>
      </c>
      <c r="K2460">
        <v>1.1031323671340942</v>
      </c>
      <c r="L2460">
        <v>88.80364990234375</v>
      </c>
      <c r="M2460">
        <v>-0.36615550518035889</v>
      </c>
      <c r="N2460">
        <v>0.22461594641208649</v>
      </c>
      <c r="O2460">
        <v>5.0452321767807007E-2</v>
      </c>
      <c r="P2460">
        <v>-0.73561584949493408</v>
      </c>
      <c r="Q2460">
        <v>-0.65401244163513184</v>
      </c>
      <c r="R2460">
        <v>-0.48394423723220825</v>
      </c>
      <c r="S2460">
        <v>-0.36615550518035889</v>
      </c>
      <c r="T2460">
        <v>-0.24836678802967072</v>
      </c>
      <c r="U2460">
        <v>-7.8298591077327728E-2</v>
      </c>
      <c r="V2460">
        <v>3.3048489131033421E-3</v>
      </c>
    </row>
    <row r="2461" spans="1:22" x14ac:dyDescent="0.25">
      <c r="A2461" t="s">
        <v>98</v>
      </c>
      <c r="B2461" t="s">
        <v>86</v>
      </c>
      <c r="C2461" t="s">
        <v>102</v>
      </c>
      <c r="D2461" t="s">
        <v>69</v>
      </c>
      <c r="E2461" t="s">
        <v>88</v>
      </c>
      <c r="F2461" t="s">
        <v>56</v>
      </c>
      <c r="G2461">
        <v>657</v>
      </c>
      <c r="H2461">
        <v>12</v>
      </c>
      <c r="I2461">
        <f>IF(VLOOKUP(Data!$A2461,summermonths, 2, FALSE) = 1, VLOOKUP(Data!$H2461,rateblocks, 2, FALSE), VLOOKUP(Data!H2461, rateblocks,3, FALSE))</f>
        <v>1</v>
      </c>
      <c r="J2461">
        <v>1.4250719547271729</v>
      </c>
      <c r="K2461">
        <v>1.0663211345672607</v>
      </c>
      <c r="L2461">
        <v>90.229835510253906</v>
      </c>
      <c r="M2461">
        <v>-0.3587508499622345</v>
      </c>
      <c r="N2461">
        <v>0.22187672555446625</v>
      </c>
      <c r="O2461">
        <v>4.9229282885789871E-2</v>
      </c>
      <c r="P2461">
        <v>-0.72370558977127075</v>
      </c>
      <c r="Q2461">
        <v>-0.64309734106063843</v>
      </c>
      <c r="R2461">
        <v>-0.47510311007499695</v>
      </c>
      <c r="S2461">
        <v>-0.3587508499622345</v>
      </c>
      <c r="T2461">
        <v>-0.24239857494831085</v>
      </c>
      <c r="U2461">
        <v>-7.4404388666152954E-2</v>
      </c>
      <c r="V2461">
        <v>6.2038865871727467E-3</v>
      </c>
    </row>
    <row r="2462" spans="1:22" x14ac:dyDescent="0.25">
      <c r="A2462" t="s">
        <v>122</v>
      </c>
      <c r="B2462" t="s">
        <v>86</v>
      </c>
      <c r="C2462" t="s">
        <v>102</v>
      </c>
      <c r="D2462" t="s">
        <v>106</v>
      </c>
      <c r="E2462" t="s">
        <v>88</v>
      </c>
      <c r="F2462" t="s">
        <v>56</v>
      </c>
      <c r="G2462">
        <v>657</v>
      </c>
      <c r="H2462">
        <v>14</v>
      </c>
      <c r="I2462">
        <f>IF(VLOOKUP(Data!$A2462,summermonths, 2, FALSE) = 1, VLOOKUP(Data!$H2462,rateblocks, 2, FALSE), VLOOKUP(Data!H2462, rateblocks,3, FALSE))</f>
        <v>2</v>
      </c>
      <c r="J2462">
        <v>0.91746079921722412</v>
      </c>
      <c r="K2462">
        <v>0.81321156024932861</v>
      </c>
      <c r="L2462">
        <v>57.564689636230469</v>
      </c>
      <c r="M2462">
        <v>-0.1042492538690567</v>
      </c>
      <c r="N2462">
        <v>0.14378689229488373</v>
      </c>
      <c r="O2462">
        <v>2.0674670115113258E-2</v>
      </c>
      <c r="P2462">
        <v>-0.34075763821601868</v>
      </c>
      <c r="Q2462">
        <v>-0.28851956129074097</v>
      </c>
      <c r="R2462">
        <v>-0.1796511709690094</v>
      </c>
      <c r="S2462">
        <v>-0.1042492538690567</v>
      </c>
      <c r="T2462">
        <v>-2.8847333043813705E-2</v>
      </c>
      <c r="U2462">
        <v>8.002106100320816E-2</v>
      </c>
      <c r="V2462">
        <v>0.13225913047790527</v>
      </c>
    </row>
    <row r="2463" spans="1:22" x14ac:dyDescent="0.25">
      <c r="A2463" t="s">
        <v>99</v>
      </c>
      <c r="B2463" t="s">
        <v>86</v>
      </c>
      <c r="C2463" t="s">
        <v>101</v>
      </c>
      <c r="D2463" t="s">
        <v>64</v>
      </c>
      <c r="E2463" t="s">
        <v>88</v>
      </c>
      <c r="F2463" t="s">
        <v>56</v>
      </c>
      <c r="G2463">
        <v>657</v>
      </c>
      <c r="H2463">
        <v>5</v>
      </c>
      <c r="I2463">
        <f>IF(VLOOKUP(Data!$A2463,summermonths, 2, FALSE) = 1, VLOOKUP(Data!$H2463,rateblocks, 2, FALSE), VLOOKUP(Data!H2463, rateblocks,3, FALSE))</f>
        <v>3</v>
      </c>
      <c r="J2463">
        <v>1.2393331527709961</v>
      </c>
      <c r="K2463">
        <v>1.1447180509567261</v>
      </c>
      <c r="L2463">
        <v>69.729217529296875</v>
      </c>
      <c r="M2463">
        <v>-9.4615042209625244E-2</v>
      </c>
      <c r="N2463">
        <v>0.11701522022485733</v>
      </c>
      <c r="O2463">
        <v>1.3692561537027359E-2</v>
      </c>
      <c r="P2463">
        <v>-0.28708794713020325</v>
      </c>
      <c r="Q2463">
        <v>-0.24457608163356781</v>
      </c>
      <c r="R2463">
        <v>-0.15597788989543915</v>
      </c>
      <c r="S2463">
        <v>-9.4615042209625244E-2</v>
      </c>
      <c r="T2463">
        <v>-3.3252201974391937E-2</v>
      </c>
      <c r="U2463">
        <v>5.5345997214317322E-2</v>
      </c>
      <c r="V2463">
        <v>9.7857870161533356E-2</v>
      </c>
    </row>
    <row r="2464" spans="1:22" x14ac:dyDescent="0.25">
      <c r="A2464" t="s">
        <v>99</v>
      </c>
      <c r="B2464" t="s">
        <v>86</v>
      </c>
      <c r="C2464" t="s">
        <v>102</v>
      </c>
      <c r="D2464" t="s">
        <v>70</v>
      </c>
      <c r="E2464" t="s">
        <v>88</v>
      </c>
      <c r="F2464" t="s">
        <v>56</v>
      </c>
      <c r="G2464">
        <v>657</v>
      </c>
      <c r="H2464">
        <v>21</v>
      </c>
      <c r="I2464">
        <f>IF(VLOOKUP(Data!$A2464,summermonths, 2, FALSE) = 1, VLOOKUP(Data!$H2464,rateblocks, 2, FALSE), VLOOKUP(Data!H2464, rateblocks,3, FALSE))</f>
        <v>2</v>
      </c>
      <c r="J2464">
        <v>1.6357829570770264</v>
      </c>
      <c r="K2464">
        <v>1.4606925249099731</v>
      </c>
      <c r="L2464">
        <v>82.87823486328125</v>
      </c>
      <c r="M2464">
        <v>-0.17509037256240845</v>
      </c>
      <c r="N2464">
        <v>0.31823992729187012</v>
      </c>
      <c r="O2464">
        <v>0.10127665102481842</v>
      </c>
      <c r="P2464">
        <v>-0.69854849576950073</v>
      </c>
      <c r="Q2464">
        <v>-0.58293122053146362</v>
      </c>
      <c r="R2464">
        <v>-0.34197553992271423</v>
      </c>
      <c r="S2464">
        <v>-0.17509037256240845</v>
      </c>
      <c r="T2464">
        <v>-8.2051912322640419E-3</v>
      </c>
      <c r="U2464">
        <v>0.23275050520896912</v>
      </c>
      <c r="V2464">
        <v>0.34836772084236145</v>
      </c>
    </row>
    <row r="2465" spans="1:22" x14ac:dyDescent="0.25">
      <c r="A2465" t="s">
        <v>95</v>
      </c>
      <c r="B2465" t="s">
        <v>86</v>
      </c>
      <c r="C2465" t="s">
        <v>102</v>
      </c>
      <c r="D2465" t="s">
        <v>66</v>
      </c>
      <c r="E2465" t="s">
        <v>88</v>
      </c>
      <c r="F2465" t="s">
        <v>56</v>
      </c>
      <c r="G2465">
        <v>657</v>
      </c>
      <c r="H2465">
        <v>6</v>
      </c>
      <c r="I2465">
        <f>IF(VLOOKUP(Data!$A2465,summermonths, 2, FALSE) = 1, VLOOKUP(Data!$H2465,rateblocks, 2, FALSE), VLOOKUP(Data!H2465, rateblocks,3, FALSE))</f>
        <v>3</v>
      </c>
      <c r="J2465">
        <v>1.2037286758422852</v>
      </c>
      <c r="K2465">
        <v>1.1401065587997437</v>
      </c>
      <c r="L2465">
        <v>58.343986511230469</v>
      </c>
      <c r="M2465">
        <v>-6.3622124493122101E-2</v>
      </c>
      <c r="N2465">
        <v>0.19083759188652039</v>
      </c>
      <c r="O2465">
        <v>3.6418985575437546E-2</v>
      </c>
      <c r="P2465">
        <v>-0.37752202153205872</v>
      </c>
      <c r="Q2465">
        <v>-0.30819034576416016</v>
      </c>
      <c r="R2465">
        <v>-0.16369745135307312</v>
      </c>
      <c r="S2465">
        <v>-6.3622124493122101E-2</v>
      </c>
      <c r="T2465">
        <v>3.6453206092119217E-2</v>
      </c>
      <c r="U2465">
        <v>0.18094609677791595</v>
      </c>
      <c r="V2465">
        <v>0.25027778744697571</v>
      </c>
    </row>
    <row r="2466" spans="1:22" x14ac:dyDescent="0.25">
      <c r="A2466" t="s">
        <v>122</v>
      </c>
      <c r="B2466" t="s">
        <v>86</v>
      </c>
      <c r="C2466" t="s">
        <v>102</v>
      </c>
      <c r="D2466" t="s">
        <v>106</v>
      </c>
      <c r="E2466" t="s">
        <v>88</v>
      </c>
      <c r="F2466" t="s">
        <v>56</v>
      </c>
      <c r="G2466">
        <v>657</v>
      </c>
      <c r="H2466">
        <v>24</v>
      </c>
      <c r="I2466">
        <f>IF(VLOOKUP(Data!$A2466,summermonths, 2, FALSE) = 1, VLOOKUP(Data!$H2466,rateblocks, 2, FALSE), VLOOKUP(Data!H2466, rateblocks,3, FALSE))</f>
        <v>3</v>
      </c>
      <c r="J2466">
        <v>1.3353352546691895</v>
      </c>
      <c r="K2466">
        <v>1.2377396821975708</v>
      </c>
      <c r="L2466">
        <v>44.350074768066406</v>
      </c>
      <c r="M2466">
        <v>-9.7595565021038055E-2</v>
      </c>
      <c r="N2466">
        <v>0.29297420382499695</v>
      </c>
      <c r="O2466">
        <v>8.583388477563858E-2</v>
      </c>
      <c r="P2466">
        <v>-0.57949525117874146</v>
      </c>
      <c r="Q2466">
        <v>-0.47305712103843689</v>
      </c>
      <c r="R2466">
        <v>-0.25123140215873718</v>
      </c>
      <c r="S2466">
        <v>-9.7595565021038055E-2</v>
      </c>
      <c r="T2466">
        <v>5.6040257215499878E-2</v>
      </c>
      <c r="U2466">
        <v>0.27786597609519958</v>
      </c>
      <c r="V2466">
        <v>0.38430410623550415</v>
      </c>
    </row>
    <row r="2467" spans="1:22" x14ac:dyDescent="0.25">
      <c r="A2467" t="s">
        <v>125</v>
      </c>
      <c r="B2467" t="s">
        <v>86</v>
      </c>
      <c r="C2467" t="s">
        <v>101</v>
      </c>
      <c r="D2467" t="s">
        <v>110</v>
      </c>
      <c r="E2467" t="s">
        <v>88</v>
      </c>
      <c r="F2467" t="s">
        <v>56</v>
      </c>
      <c r="G2467">
        <v>657</v>
      </c>
      <c r="H2467">
        <v>4</v>
      </c>
      <c r="I2467">
        <f>IF(VLOOKUP(Data!$A2467,summermonths, 2, FALSE) = 1, VLOOKUP(Data!$H2467,rateblocks, 2, FALSE), VLOOKUP(Data!H2467, rateblocks,3, FALSE))</f>
        <v>3</v>
      </c>
      <c r="J2467">
        <v>1.1715837717056274</v>
      </c>
      <c r="K2467">
        <v>1.1409347057342529</v>
      </c>
      <c r="L2467">
        <v>56.698490142822266</v>
      </c>
      <c r="M2467">
        <v>-3.0649052932858467E-2</v>
      </c>
      <c r="N2467">
        <v>6.8437457084655762E-2</v>
      </c>
      <c r="O2467">
        <v>4.6836854889988899E-3</v>
      </c>
      <c r="P2467">
        <v>-0.14321865141391754</v>
      </c>
      <c r="Q2467">
        <v>-0.11835518479347229</v>
      </c>
      <c r="R2467">
        <v>-6.653769314289093E-2</v>
      </c>
      <c r="S2467">
        <v>-3.0649052932858467E-2</v>
      </c>
      <c r="T2467">
        <v>5.2395844832062721E-3</v>
      </c>
      <c r="U2467">
        <v>5.7057078927755356E-2</v>
      </c>
      <c r="V2467">
        <v>8.1920549273490906E-2</v>
      </c>
    </row>
    <row r="2468" spans="1:22" x14ac:dyDescent="0.25">
      <c r="A2468" t="s">
        <v>122</v>
      </c>
      <c r="B2468" t="s">
        <v>86</v>
      </c>
      <c r="C2468" t="s">
        <v>101</v>
      </c>
      <c r="D2468" t="s">
        <v>111</v>
      </c>
      <c r="E2468" t="s">
        <v>88</v>
      </c>
      <c r="F2468" t="s">
        <v>56</v>
      </c>
      <c r="G2468">
        <v>657</v>
      </c>
      <c r="H2468">
        <v>5</v>
      </c>
      <c r="I2468">
        <f>IF(VLOOKUP(Data!$A2468,summermonths, 2, FALSE) = 1, VLOOKUP(Data!$H2468,rateblocks, 2, FALSE), VLOOKUP(Data!H2468, rateblocks,3, FALSE))</f>
        <v>3</v>
      </c>
      <c r="J2468">
        <v>1.0373339653015137</v>
      </c>
      <c r="K2468">
        <v>1.1512858867645264</v>
      </c>
      <c r="L2468">
        <v>51.909286499023438</v>
      </c>
      <c r="M2468">
        <v>0.11395192891359329</v>
      </c>
      <c r="N2468">
        <v>0.12246005982160568</v>
      </c>
      <c r="O2468">
        <v>1.4996466226875782E-2</v>
      </c>
      <c r="P2468">
        <v>-8.7476946413516998E-2</v>
      </c>
      <c r="Q2468">
        <v>-4.2986951768398285E-2</v>
      </c>
      <c r="R2468">
        <v>4.9733810126781464E-2</v>
      </c>
      <c r="S2468">
        <v>0.11395192891359329</v>
      </c>
      <c r="T2468">
        <v>0.17817004024982452</v>
      </c>
      <c r="U2468">
        <v>0.27089080214500427</v>
      </c>
      <c r="V2468">
        <v>0.31538081169128418</v>
      </c>
    </row>
    <row r="2469" spans="1:22" x14ac:dyDescent="0.25">
      <c r="A2469" t="s">
        <v>125</v>
      </c>
      <c r="B2469" t="s">
        <v>86</v>
      </c>
      <c r="C2469" t="s">
        <v>102</v>
      </c>
      <c r="D2469" t="s">
        <v>109</v>
      </c>
      <c r="E2469" t="s">
        <v>88</v>
      </c>
      <c r="F2469" t="s">
        <v>56</v>
      </c>
      <c r="G2469">
        <v>657</v>
      </c>
      <c r="H2469">
        <v>10</v>
      </c>
      <c r="I2469">
        <f>IF(VLOOKUP(Data!$A2469,summermonths, 2, FALSE) = 1, VLOOKUP(Data!$H2469,rateblocks, 2, FALSE), VLOOKUP(Data!H2469, rateblocks,3, FALSE))</f>
        <v>2</v>
      </c>
      <c r="J2469">
        <v>0.82966005802154541</v>
      </c>
      <c r="K2469">
        <v>0.91760271787643433</v>
      </c>
      <c r="L2469">
        <v>75.6103515625</v>
      </c>
      <c r="M2469">
        <v>8.7942682206630707E-2</v>
      </c>
      <c r="N2469">
        <v>0.17736056447029114</v>
      </c>
      <c r="O2469">
        <v>3.145676851272583E-2</v>
      </c>
      <c r="P2469">
        <v>-0.20378948748111725</v>
      </c>
      <c r="Q2469">
        <v>-0.13935402035713196</v>
      </c>
      <c r="R2469">
        <v>-5.0652888603508472E-3</v>
      </c>
      <c r="S2469">
        <v>8.7942682206630707E-2</v>
      </c>
      <c r="T2469">
        <v>0.18095065653324127</v>
      </c>
      <c r="U2469">
        <v>0.31523939967155457</v>
      </c>
      <c r="V2469">
        <v>0.37967485189437866</v>
      </c>
    </row>
    <row r="2470" spans="1:22" x14ac:dyDescent="0.25">
      <c r="A2470" t="s">
        <v>100</v>
      </c>
      <c r="B2470" t="s">
        <v>86</v>
      </c>
      <c r="C2470" t="s">
        <v>101</v>
      </c>
      <c r="D2470" t="s">
        <v>65</v>
      </c>
      <c r="E2470" t="s">
        <v>88</v>
      </c>
      <c r="F2470" t="s">
        <v>56</v>
      </c>
      <c r="G2470">
        <v>657</v>
      </c>
      <c r="H2470">
        <v>16</v>
      </c>
      <c r="I2470">
        <f>IF(VLOOKUP(Data!$A2470,summermonths, 2, FALSE) = 1, VLOOKUP(Data!$H2470,rateblocks, 2, FALSE), VLOOKUP(Data!H2470, rateblocks,3, FALSE))</f>
        <v>1</v>
      </c>
      <c r="J2470">
        <v>1.2600336074829102</v>
      </c>
      <c r="K2470">
        <v>1.0532820224761963</v>
      </c>
      <c r="L2470">
        <v>80.358238220214844</v>
      </c>
      <c r="M2470">
        <v>-0.20675159990787506</v>
      </c>
      <c r="N2470">
        <v>0.12455001473426819</v>
      </c>
      <c r="O2470">
        <v>1.5512705780565739E-2</v>
      </c>
      <c r="P2470">
        <v>-0.41161814332008362</v>
      </c>
      <c r="Q2470">
        <v>-0.3663688600063324</v>
      </c>
      <c r="R2470">
        <v>-0.27206569910049438</v>
      </c>
      <c r="S2470">
        <v>-0.20675159990787506</v>
      </c>
      <c r="T2470">
        <v>-0.14143751561641693</v>
      </c>
      <c r="U2470">
        <v>-4.7134332358837128E-2</v>
      </c>
      <c r="V2470">
        <v>-1.8850563792511821E-3</v>
      </c>
    </row>
    <row r="2471" spans="1:22" x14ac:dyDescent="0.25">
      <c r="A2471" t="s">
        <v>99</v>
      </c>
      <c r="B2471" t="s">
        <v>86</v>
      </c>
      <c r="C2471" t="s">
        <v>102</v>
      </c>
      <c r="D2471" t="s">
        <v>70</v>
      </c>
      <c r="E2471" t="s">
        <v>88</v>
      </c>
      <c r="F2471" t="s">
        <v>56</v>
      </c>
      <c r="G2471">
        <v>657</v>
      </c>
      <c r="H2471">
        <v>9</v>
      </c>
      <c r="I2471">
        <f>IF(VLOOKUP(Data!$A2471,summermonths, 2, FALSE) = 1, VLOOKUP(Data!$H2471,rateblocks, 2, FALSE), VLOOKUP(Data!H2471, rateblocks,3, FALSE))</f>
        <v>2</v>
      </c>
      <c r="J2471">
        <v>1.3718442916870117</v>
      </c>
      <c r="K2471">
        <v>1.0449239015579224</v>
      </c>
      <c r="L2471">
        <v>83.678840637207031</v>
      </c>
      <c r="M2471">
        <v>-0.32692036032676697</v>
      </c>
      <c r="N2471">
        <v>0.27294832468032837</v>
      </c>
      <c r="O2471">
        <v>7.4500784277915955E-2</v>
      </c>
      <c r="P2471">
        <v>-0.77588039636611938</v>
      </c>
      <c r="Q2471">
        <v>-0.67671769857406616</v>
      </c>
      <c r="R2471">
        <v>-0.47005459666252136</v>
      </c>
      <c r="S2471">
        <v>-0.32692036032676697</v>
      </c>
      <c r="T2471">
        <v>-0.18378612399101257</v>
      </c>
      <c r="U2471">
        <v>2.287699282169342E-2</v>
      </c>
      <c r="V2471">
        <v>0.12203968316316605</v>
      </c>
    </row>
    <row r="2472" spans="1:22" x14ac:dyDescent="0.25">
      <c r="A2472" t="s">
        <v>97</v>
      </c>
      <c r="B2472" t="s">
        <v>86</v>
      </c>
      <c r="C2472" t="s">
        <v>102</v>
      </c>
      <c r="D2472" t="s">
        <v>68</v>
      </c>
      <c r="E2472" t="s">
        <v>88</v>
      </c>
      <c r="F2472" t="s">
        <v>56</v>
      </c>
      <c r="G2472">
        <v>657</v>
      </c>
      <c r="H2472">
        <v>12</v>
      </c>
      <c r="I2472">
        <f>IF(VLOOKUP(Data!$A2472,summermonths, 2, FALSE) = 1, VLOOKUP(Data!$H2472,rateblocks, 2, FALSE), VLOOKUP(Data!H2472, rateblocks,3, FALSE))</f>
        <v>1</v>
      </c>
      <c r="J2472">
        <v>0.9733995795249939</v>
      </c>
      <c r="K2472">
        <v>1.0616514682769775</v>
      </c>
      <c r="L2472">
        <v>77.578384399414063</v>
      </c>
      <c r="M2472">
        <v>8.8251881301403046E-2</v>
      </c>
      <c r="N2472">
        <v>0.11085467040538788</v>
      </c>
      <c r="O2472">
        <v>1.2288757599890232E-2</v>
      </c>
      <c r="P2472">
        <v>-9.408782422542572E-2</v>
      </c>
      <c r="Q2472">
        <v>-5.3814094513654709E-2</v>
      </c>
      <c r="R2472">
        <v>3.0119635164737701E-2</v>
      </c>
      <c r="S2472">
        <v>8.8251881301403046E-2</v>
      </c>
      <c r="T2472">
        <v>0.14638411998748779</v>
      </c>
      <c r="U2472">
        <v>0.2303178608417511</v>
      </c>
      <c r="V2472">
        <v>0.27059158682823181</v>
      </c>
    </row>
    <row r="2473" spans="1:22" x14ac:dyDescent="0.25">
      <c r="A2473" t="s">
        <v>125</v>
      </c>
      <c r="B2473" t="s">
        <v>86</v>
      </c>
      <c r="C2473" t="s">
        <v>101</v>
      </c>
      <c r="D2473" t="s">
        <v>110</v>
      </c>
      <c r="E2473" t="s">
        <v>88</v>
      </c>
      <c r="F2473" t="s">
        <v>56</v>
      </c>
      <c r="G2473">
        <v>657</v>
      </c>
      <c r="H2473">
        <v>13</v>
      </c>
      <c r="I2473">
        <f>IF(VLOOKUP(Data!$A2473,summermonths, 2, FALSE) = 1, VLOOKUP(Data!$H2473,rateblocks, 2, FALSE), VLOOKUP(Data!H2473, rateblocks,3, FALSE))</f>
        <v>2</v>
      </c>
      <c r="J2473">
        <v>0.87334620952606201</v>
      </c>
      <c r="K2473">
        <v>0.90826797485351563</v>
      </c>
      <c r="L2473">
        <v>70.985748291015625</v>
      </c>
      <c r="M2473">
        <v>3.4921761602163315E-2</v>
      </c>
      <c r="N2473">
        <v>3.9561700075864792E-2</v>
      </c>
      <c r="O2473">
        <v>1.5651280991733074E-3</v>
      </c>
      <c r="P2473">
        <v>-3.0151443555951118E-2</v>
      </c>
      <c r="Q2473">
        <v>-1.5778597444295883E-2</v>
      </c>
      <c r="R2473">
        <v>1.4175585471093655E-2</v>
      </c>
      <c r="S2473">
        <v>3.4921761602163315E-2</v>
      </c>
      <c r="T2473">
        <v>5.56679368019104E-2</v>
      </c>
      <c r="U2473">
        <v>8.5622116923332214E-2</v>
      </c>
      <c r="V2473">
        <v>9.9994964897632599E-2</v>
      </c>
    </row>
    <row r="2474" spans="1:22" x14ac:dyDescent="0.25">
      <c r="A2474" t="s">
        <v>97</v>
      </c>
      <c r="B2474" t="s">
        <v>86</v>
      </c>
      <c r="C2474" t="s">
        <v>102</v>
      </c>
      <c r="D2474" t="s">
        <v>68</v>
      </c>
      <c r="E2474" t="s">
        <v>88</v>
      </c>
      <c r="F2474" t="s">
        <v>56</v>
      </c>
      <c r="G2474">
        <v>657</v>
      </c>
      <c r="H2474">
        <v>6</v>
      </c>
      <c r="I2474">
        <f>IF(VLOOKUP(Data!$A2474,summermonths, 2, FALSE) = 1, VLOOKUP(Data!$H2474,rateblocks, 2, FALSE), VLOOKUP(Data!H2474, rateblocks,3, FALSE))</f>
        <v>3</v>
      </c>
      <c r="J2474">
        <v>1.0042144060134888</v>
      </c>
      <c r="K2474">
        <v>1.1485921144485474</v>
      </c>
      <c r="L2474">
        <v>72.240486145019531</v>
      </c>
      <c r="M2474">
        <v>0.14437761902809143</v>
      </c>
      <c r="N2474">
        <v>0.19143041968345642</v>
      </c>
      <c r="O2474">
        <v>3.6645606160163879E-2</v>
      </c>
      <c r="P2474">
        <v>-0.17049740254878998</v>
      </c>
      <c r="Q2474">
        <v>-0.10095033794641495</v>
      </c>
      <c r="R2474">
        <v>4.3991409242153168E-2</v>
      </c>
      <c r="S2474">
        <v>0.14437761902809143</v>
      </c>
      <c r="T2474">
        <v>0.24476383626461029</v>
      </c>
      <c r="U2474">
        <v>0.38970556855201721</v>
      </c>
      <c r="V2474">
        <v>0.45925262570381165</v>
      </c>
    </row>
    <row r="2475" spans="1:22" x14ac:dyDescent="0.25">
      <c r="A2475" t="s">
        <v>97</v>
      </c>
      <c r="B2475" t="s">
        <v>86</v>
      </c>
      <c r="C2475" t="s">
        <v>101</v>
      </c>
      <c r="D2475" t="s">
        <v>62</v>
      </c>
      <c r="E2475" t="s">
        <v>88</v>
      </c>
      <c r="F2475" t="s">
        <v>56</v>
      </c>
      <c r="G2475">
        <v>657</v>
      </c>
      <c r="H2475">
        <v>24</v>
      </c>
      <c r="I2475">
        <f>IF(VLOOKUP(Data!$A2475,summermonths, 2, FALSE) = 1, VLOOKUP(Data!$H2475,rateblocks, 2, FALSE), VLOOKUP(Data!H2475, rateblocks,3, FALSE))</f>
        <v>3</v>
      </c>
      <c r="J2475">
        <v>1.2860153913497925</v>
      </c>
      <c r="K2475">
        <v>1.2064815759658813</v>
      </c>
      <c r="L2475">
        <v>67.878898620605469</v>
      </c>
      <c r="M2475">
        <v>-7.9533852636814117E-2</v>
      </c>
      <c r="N2475">
        <v>8.1390596926212311E-2</v>
      </c>
      <c r="O2475">
        <v>6.6244294866919518E-3</v>
      </c>
      <c r="P2475">
        <v>-0.21340946853160858</v>
      </c>
      <c r="Q2475">
        <v>-0.18384009599685669</v>
      </c>
      <c r="R2475">
        <v>-0.12221512198448181</v>
      </c>
      <c r="S2475">
        <v>-7.9533852636814117E-2</v>
      </c>
      <c r="T2475">
        <v>-3.6852583289146423E-2</v>
      </c>
      <c r="U2475">
        <v>2.4772394448518753E-2</v>
      </c>
      <c r="V2475">
        <v>5.4341766983270645E-2</v>
      </c>
    </row>
    <row r="2476" spans="1:22" x14ac:dyDescent="0.25">
      <c r="A2476" t="s">
        <v>122</v>
      </c>
      <c r="B2476" t="s">
        <v>86</v>
      </c>
      <c r="C2476" t="s">
        <v>102</v>
      </c>
      <c r="D2476" t="s">
        <v>106</v>
      </c>
      <c r="E2476" t="s">
        <v>88</v>
      </c>
      <c r="F2476" t="s">
        <v>56</v>
      </c>
      <c r="G2476">
        <v>657</v>
      </c>
      <c r="H2476">
        <v>13</v>
      </c>
      <c r="I2476">
        <f>IF(VLOOKUP(Data!$A2476,summermonths, 2, FALSE) = 1, VLOOKUP(Data!$H2476,rateblocks, 2, FALSE), VLOOKUP(Data!H2476, rateblocks,3, FALSE))</f>
        <v>2</v>
      </c>
      <c r="J2476">
        <v>0.94467681646347046</v>
      </c>
      <c r="K2476">
        <v>0.85774731636047363</v>
      </c>
      <c r="L2476">
        <v>57.841705322265625</v>
      </c>
      <c r="M2476">
        <v>-8.6929507553577423E-2</v>
      </c>
      <c r="N2476">
        <v>0.14059597253799438</v>
      </c>
      <c r="O2476">
        <v>1.9767226651310921E-2</v>
      </c>
      <c r="P2476">
        <v>-0.31818929314613342</v>
      </c>
      <c r="Q2476">
        <v>-0.26711049675941467</v>
      </c>
      <c r="R2476">
        <v>-0.1606581062078476</v>
      </c>
      <c r="S2476">
        <v>-8.6929507553577423E-2</v>
      </c>
      <c r="T2476">
        <v>-1.3200907036662102E-2</v>
      </c>
      <c r="U2476">
        <v>9.3251481652259827E-2</v>
      </c>
      <c r="V2476">
        <v>0.14433029294013977</v>
      </c>
    </row>
    <row r="2477" spans="1:22" x14ac:dyDescent="0.25">
      <c r="A2477" t="s">
        <v>122</v>
      </c>
      <c r="B2477" t="s">
        <v>86</v>
      </c>
      <c r="C2477" t="s">
        <v>102</v>
      </c>
      <c r="D2477" t="s">
        <v>106</v>
      </c>
      <c r="E2477" t="s">
        <v>88</v>
      </c>
      <c r="F2477" t="s">
        <v>56</v>
      </c>
      <c r="G2477">
        <v>657</v>
      </c>
      <c r="H2477">
        <v>1</v>
      </c>
      <c r="I2477">
        <f>IF(VLOOKUP(Data!$A2477,summermonths, 2, FALSE) = 1, VLOOKUP(Data!$H2477,rateblocks, 2, FALSE), VLOOKUP(Data!H2477, rateblocks,3, FALSE))</f>
        <v>3</v>
      </c>
      <c r="J2477">
        <v>1.1879602670669556</v>
      </c>
      <c r="K2477">
        <v>1.2018797397613525</v>
      </c>
      <c r="L2477">
        <v>40.890411376953125</v>
      </c>
      <c r="M2477">
        <v>1.3919481076300144E-2</v>
      </c>
      <c r="N2477">
        <v>0.37167346477508545</v>
      </c>
      <c r="O2477">
        <v>0.13814117014408112</v>
      </c>
      <c r="P2477">
        <v>-0.59742897748947144</v>
      </c>
      <c r="Q2477">
        <v>-0.46239924430847168</v>
      </c>
      <c r="R2477">
        <v>-0.18098627030849457</v>
      </c>
      <c r="S2477">
        <v>1.3919481076300144E-2</v>
      </c>
      <c r="T2477">
        <v>0.20882523059844971</v>
      </c>
      <c r="U2477">
        <v>0.49023818969726563</v>
      </c>
      <c r="V2477">
        <v>0.62526792287826538</v>
      </c>
    </row>
    <row r="2478" spans="1:22" x14ac:dyDescent="0.25">
      <c r="A2478" t="s">
        <v>99</v>
      </c>
      <c r="B2478" t="s">
        <v>86</v>
      </c>
      <c r="C2478" t="s">
        <v>102</v>
      </c>
      <c r="D2478" t="s">
        <v>70</v>
      </c>
      <c r="E2478" t="s">
        <v>88</v>
      </c>
      <c r="F2478" t="s">
        <v>56</v>
      </c>
      <c r="G2478">
        <v>657</v>
      </c>
      <c r="H2478">
        <v>4</v>
      </c>
      <c r="I2478">
        <f>IF(VLOOKUP(Data!$A2478,summermonths, 2, FALSE) = 1, VLOOKUP(Data!$H2478,rateblocks, 2, FALSE), VLOOKUP(Data!H2478, rateblocks,3, FALSE))</f>
        <v>3</v>
      </c>
      <c r="J2478">
        <v>1.685150146484375</v>
      </c>
      <c r="K2478">
        <v>1.227724552154541</v>
      </c>
      <c r="L2478">
        <v>77.193305969238281</v>
      </c>
      <c r="M2478">
        <v>-0.45742565393447876</v>
      </c>
      <c r="N2478">
        <v>0.33669310808181763</v>
      </c>
      <c r="O2478">
        <v>0.11336225271224976</v>
      </c>
      <c r="P2478">
        <v>-1.0112365484237671</v>
      </c>
      <c r="Q2478">
        <v>-0.88891524076461792</v>
      </c>
      <c r="R2478">
        <v>-0.6339876651763916</v>
      </c>
      <c r="S2478">
        <v>-0.45742565393447876</v>
      </c>
      <c r="T2478">
        <v>-0.28086361289024353</v>
      </c>
      <c r="U2478">
        <v>-2.5936074554920197E-2</v>
      </c>
      <c r="V2478">
        <v>9.6385225653648376E-2</v>
      </c>
    </row>
    <row r="2479" spans="1:22" x14ac:dyDescent="0.25">
      <c r="A2479" t="s">
        <v>98</v>
      </c>
      <c r="B2479" t="s">
        <v>86</v>
      </c>
      <c r="C2479" t="s">
        <v>102</v>
      </c>
      <c r="D2479" t="s">
        <v>69</v>
      </c>
      <c r="E2479" t="s">
        <v>88</v>
      </c>
      <c r="F2479" t="s">
        <v>56</v>
      </c>
      <c r="G2479">
        <v>657</v>
      </c>
      <c r="H2479">
        <v>16</v>
      </c>
      <c r="I2479">
        <f>IF(VLOOKUP(Data!$A2479,summermonths, 2, FALSE) = 1, VLOOKUP(Data!$H2479,rateblocks, 2, FALSE), VLOOKUP(Data!H2479, rateblocks,3, FALSE))</f>
        <v>1</v>
      </c>
      <c r="J2479">
        <v>1.3167028427124023</v>
      </c>
      <c r="K2479">
        <v>1.122610330581665</v>
      </c>
      <c r="L2479">
        <v>89.835617065429688</v>
      </c>
      <c r="M2479">
        <v>-0.19409246742725372</v>
      </c>
      <c r="N2479">
        <v>0.21249257028102875</v>
      </c>
      <c r="O2479">
        <v>4.5153092592954636E-2</v>
      </c>
      <c r="P2479">
        <v>-0.54361164569854736</v>
      </c>
      <c r="Q2479">
        <v>-0.46641266345977783</v>
      </c>
      <c r="R2479">
        <v>-0.30552369356155396</v>
      </c>
      <c r="S2479">
        <v>-0.19409246742725372</v>
      </c>
      <c r="T2479">
        <v>-8.2661256194114685E-2</v>
      </c>
      <c r="U2479">
        <v>7.8227721154689789E-2</v>
      </c>
      <c r="V2479">
        <v>0.15542671084403992</v>
      </c>
    </row>
    <row r="2480" spans="1:22" x14ac:dyDescent="0.25">
      <c r="A2480" t="s">
        <v>98</v>
      </c>
      <c r="B2480" t="s">
        <v>86</v>
      </c>
      <c r="C2480" t="s">
        <v>101</v>
      </c>
      <c r="D2480" t="s">
        <v>63</v>
      </c>
      <c r="E2480" t="s">
        <v>88</v>
      </c>
      <c r="F2480" t="s">
        <v>56</v>
      </c>
      <c r="G2480">
        <v>657</v>
      </c>
      <c r="H2480">
        <v>16</v>
      </c>
      <c r="I2480">
        <f>IF(VLOOKUP(Data!$A2480,summermonths, 2, FALSE) = 1, VLOOKUP(Data!$H2480,rateblocks, 2, FALSE), VLOOKUP(Data!H2480, rateblocks,3, FALSE))</f>
        <v>1</v>
      </c>
      <c r="J2480">
        <v>1.3226906061172485</v>
      </c>
      <c r="K2480">
        <v>1.0471957921981812</v>
      </c>
      <c r="L2480">
        <v>79.522361755371094</v>
      </c>
      <c r="M2480">
        <v>-0.27549487352371216</v>
      </c>
      <c r="N2480">
        <v>0.16528287529945374</v>
      </c>
      <c r="O2480">
        <v>2.7318429201841354E-2</v>
      </c>
      <c r="P2480">
        <v>-0.54736101627349854</v>
      </c>
      <c r="Q2480">
        <v>-0.48731338977813721</v>
      </c>
      <c r="R2480">
        <v>-0.3621692955493927</v>
      </c>
      <c r="S2480">
        <v>-0.27549487352371216</v>
      </c>
      <c r="T2480">
        <v>-0.18882045149803162</v>
      </c>
      <c r="U2480">
        <v>-6.3676342368125916E-2</v>
      </c>
      <c r="V2480">
        <v>-3.6287365946918726E-3</v>
      </c>
    </row>
    <row r="2481" spans="1:22" x14ac:dyDescent="0.25">
      <c r="A2481" t="s">
        <v>125</v>
      </c>
      <c r="B2481" t="s">
        <v>86</v>
      </c>
      <c r="C2481" t="s">
        <v>102</v>
      </c>
      <c r="D2481" t="s">
        <v>109</v>
      </c>
      <c r="E2481" t="s">
        <v>88</v>
      </c>
      <c r="F2481" t="s">
        <v>56</v>
      </c>
      <c r="G2481">
        <v>657</v>
      </c>
      <c r="H2481">
        <v>15</v>
      </c>
      <c r="I2481">
        <f>IF(VLOOKUP(Data!$A2481,summermonths, 2, FALSE) = 1, VLOOKUP(Data!$H2481,rateblocks, 2, FALSE), VLOOKUP(Data!H2481, rateblocks,3, FALSE))</f>
        <v>2</v>
      </c>
      <c r="J2481">
        <v>1.0168999433517456</v>
      </c>
      <c r="K2481">
        <v>0.99297565221786499</v>
      </c>
      <c r="L2481">
        <v>78.861488342285156</v>
      </c>
      <c r="M2481">
        <v>-2.3924257606267929E-2</v>
      </c>
      <c r="N2481">
        <v>8.548978716135025E-2</v>
      </c>
      <c r="O2481">
        <v>7.3085036128759384E-3</v>
      </c>
      <c r="P2481">
        <v>-0.16454245150089264</v>
      </c>
      <c r="Q2481">
        <v>-0.13348382711410522</v>
      </c>
      <c r="R2481">
        <v>-6.8755142390727997E-2</v>
      </c>
      <c r="S2481">
        <v>-2.3924257606267929E-2</v>
      </c>
      <c r="T2481">
        <v>2.0906630903482437E-2</v>
      </c>
      <c r="U2481">
        <v>8.5635311901569366E-2</v>
      </c>
      <c r="V2481">
        <v>0.11669392883777618</v>
      </c>
    </row>
    <row r="2482" spans="1:22" x14ac:dyDescent="0.25">
      <c r="A2482" t="s">
        <v>95</v>
      </c>
      <c r="B2482" t="s">
        <v>86</v>
      </c>
      <c r="C2482" t="s">
        <v>101</v>
      </c>
      <c r="D2482" t="s">
        <v>60</v>
      </c>
      <c r="E2482" t="s">
        <v>88</v>
      </c>
      <c r="F2482" t="s">
        <v>56</v>
      </c>
      <c r="G2482">
        <v>657</v>
      </c>
      <c r="H2482">
        <v>21</v>
      </c>
      <c r="I2482">
        <f>IF(VLOOKUP(Data!$A2482,summermonths, 2, FALSE) = 1, VLOOKUP(Data!$H2482,rateblocks, 2, FALSE), VLOOKUP(Data!H2482, rateblocks,3, FALSE))</f>
        <v>2</v>
      </c>
      <c r="J2482">
        <v>1.2171947956085205</v>
      </c>
      <c r="K2482">
        <v>1.261263370513916</v>
      </c>
      <c r="L2482">
        <v>60.609970092773438</v>
      </c>
      <c r="M2482">
        <v>4.4068537652492523E-2</v>
      </c>
      <c r="N2482">
        <v>6.0439836233854294E-2</v>
      </c>
      <c r="O2482">
        <v>3.6529737990349531E-3</v>
      </c>
      <c r="P2482">
        <v>-5.534614622592926E-2</v>
      </c>
      <c r="Q2482">
        <v>-3.3388230949640274E-2</v>
      </c>
      <c r="R2482">
        <v>1.2373856268823147E-2</v>
      </c>
      <c r="S2482">
        <v>4.4068537652492523E-2</v>
      </c>
      <c r="T2482">
        <v>7.5763218104839325E-2</v>
      </c>
      <c r="U2482">
        <v>0.12152530252933502</v>
      </c>
      <c r="V2482">
        <v>0.14348322153091431</v>
      </c>
    </row>
    <row r="2483" spans="1:22" x14ac:dyDescent="0.25">
      <c r="A2483" t="s">
        <v>100</v>
      </c>
      <c r="B2483" t="s">
        <v>86</v>
      </c>
      <c r="C2483" t="s">
        <v>102</v>
      </c>
      <c r="D2483" t="s">
        <v>71</v>
      </c>
      <c r="E2483" t="s">
        <v>88</v>
      </c>
      <c r="F2483" t="s">
        <v>56</v>
      </c>
      <c r="G2483">
        <v>657</v>
      </c>
      <c r="H2483">
        <v>10</v>
      </c>
      <c r="I2483">
        <f>IF(VLOOKUP(Data!$A2483,summermonths, 2, FALSE) = 1, VLOOKUP(Data!$H2483,rateblocks, 2, FALSE), VLOOKUP(Data!H2483, rateblocks,3, FALSE))</f>
        <v>2</v>
      </c>
      <c r="J2483">
        <v>1.2723361253738403</v>
      </c>
      <c r="K2483">
        <v>1.0580669641494751</v>
      </c>
      <c r="L2483">
        <v>82.652969360351563</v>
      </c>
      <c r="M2483">
        <v>-0.21426917612552643</v>
      </c>
      <c r="N2483">
        <v>0.20627237856388092</v>
      </c>
      <c r="O2483">
        <v>4.2548295110464096E-2</v>
      </c>
      <c r="P2483">
        <v>-0.55355703830718994</v>
      </c>
      <c r="Q2483">
        <v>-0.47861787676811218</v>
      </c>
      <c r="R2483">
        <v>-0.32243850827217102</v>
      </c>
      <c r="S2483">
        <v>-0.21426917612552643</v>
      </c>
      <c r="T2483">
        <v>-0.10609983652830124</v>
      </c>
      <c r="U2483">
        <v>5.0079513341188431E-2</v>
      </c>
      <c r="V2483">
        <v>0.12501870095729828</v>
      </c>
    </row>
    <row r="2484" spans="1:22" x14ac:dyDescent="0.25">
      <c r="A2484" t="s">
        <v>99</v>
      </c>
      <c r="B2484" t="s">
        <v>86</v>
      </c>
      <c r="C2484" t="s">
        <v>102</v>
      </c>
      <c r="D2484" t="s">
        <v>70</v>
      </c>
      <c r="E2484" t="s">
        <v>88</v>
      </c>
      <c r="F2484" t="s">
        <v>56</v>
      </c>
      <c r="G2484">
        <v>657</v>
      </c>
      <c r="H2484">
        <v>1</v>
      </c>
      <c r="I2484">
        <f>IF(VLOOKUP(Data!$A2484,summermonths, 2, FALSE) = 1, VLOOKUP(Data!$H2484,rateblocks, 2, FALSE), VLOOKUP(Data!H2484, rateblocks,3, FALSE))</f>
        <v>3</v>
      </c>
      <c r="J2484">
        <v>1.7073513269424438</v>
      </c>
      <c r="K2484">
        <v>1.2592769861221313</v>
      </c>
      <c r="L2484">
        <v>77.931503295898437</v>
      </c>
      <c r="M2484">
        <v>-0.44807437062263489</v>
      </c>
      <c r="N2484">
        <v>0.318672776222229</v>
      </c>
      <c r="O2484">
        <v>0.1015523374080658</v>
      </c>
      <c r="P2484">
        <v>-0.97224444150924683</v>
      </c>
      <c r="Q2484">
        <v>-0.85646998882293701</v>
      </c>
      <c r="R2484">
        <v>-0.61518651247024536</v>
      </c>
      <c r="S2484">
        <v>-0.44807437062263489</v>
      </c>
      <c r="T2484">
        <v>-0.28096219897270203</v>
      </c>
      <c r="U2484">
        <v>-3.9678774774074554E-2</v>
      </c>
      <c r="V2484">
        <v>7.6095700263977051E-2</v>
      </c>
    </row>
    <row r="2485" spans="1:22" x14ac:dyDescent="0.25">
      <c r="A2485" t="s">
        <v>98</v>
      </c>
      <c r="B2485" t="s">
        <v>86</v>
      </c>
      <c r="C2485" t="s">
        <v>101</v>
      </c>
      <c r="D2485" t="s">
        <v>63</v>
      </c>
      <c r="E2485" t="s">
        <v>88</v>
      </c>
      <c r="F2485" t="s">
        <v>56</v>
      </c>
      <c r="G2485">
        <v>657</v>
      </c>
      <c r="H2485">
        <v>4</v>
      </c>
      <c r="I2485">
        <f>IF(VLOOKUP(Data!$A2485,summermonths, 2, FALSE) = 1, VLOOKUP(Data!$H2485,rateblocks, 2, FALSE), VLOOKUP(Data!H2485, rateblocks,3, FALSE))</f>
        <v>3</v>
      </c>
      <c r="J2485">
        <v>1.3415075540542603</v>
      </c>
      <c r="K2485">
        <v>1.1333972215652466</v>
      </c>
      <c r="L2485">
        <v>68.535911560058594</v>
      </c>
      <c r="M2485">
        <v>-0.20811028778553009</v>
      </c>
      <c r="N2485">
        <v>0.16699565947055817</v>
      </c>
      <c r="O2485">
        <v>2.7887551113963127E-2</v>
      </c>
      <c r="P2485">
        <v>-0.48279371857643127</v>
      </c>
      <c r="Q2485">
        <v>-0.42212384939193726</v>
      </c>
      <c r="R2485">
        <v>-0.29568290710449219</v>
      </c>
      <c r="S2485">
        <v>-0.20811028778553009</v>
      </c>
      <c r="T2485">
        <v>-0.12053767591714859</v>
      </c>
      <c r="U2485">
        <v>5.9032612480223179E-3</v>
      </c>
      <c r="V2485">
        <v>6.65731281042099E-2</v>
      </c>
    </row>
    <row r="2486" spans="1:22" x14ac:dyDescent="0.25">
      <c r="A2486" t="s">
        <v>125</v>
      </c>
      <c r="B2486" t="s">
        <v>86</v>
      </c>
      <c r="C2486" t="s">
        <v>102</v>
      </c>
      <c r="D2486" t="s">
        <v>109</v>
      </c>
      <c r="E2486" t="s">
        <v>88</v>
      </c>
      <c r="F2486" t="s">
        <v>56</v>
      </c>
      <c r="G2486">
        <v>657</v>
      </c>
      <c r="H2486">
        <v>18</v>
      </c>
      <c r="I2486">
        <f>IF(VLOOKUP(Data!$A2486,summermonths, 2, FALSE) = 1, VLOOKUP(Data!$H2486,rateblocks, 2, FALSE), VLOOKUP(Data!H2486, rateblocks,3, FALSE))</f>
        <v>1</v>
      </c>
      <c r="J2486">
        <v>1.0802599191665649</v>
      </c>
      <c r="K2486">
        <v>1.0064231157302856</v>
      </c>
      <c r="L2486">
        <v>76.517501831054687</v>
      </c>
      <c r="M2486">
        <v>-7.3836810886859894E-2</v>
      </c>
      <c r="N2486">
        <v>8.4965087473392487E-2</v>
      </c>
      <c r="O2486">
        <v>7.2190659120678902E-3</v>
      </c>
      <c r="P2486">
        <v>-0.21359194815158844</v>
      </c>
      <c r="Q2486">
        <v>-0.18272395431995392</v>
      </c>
      <c r="R2486">
        <v>-0.11839254945516586</v>
      </c>
      <c r="S2486">
        <v>-7.3836810886859894E-2</v>
      </c>
      <c r="T2486">
        <v>-2.9281076043844223E-2</v>
      </c>
      <c r="U2486">
        <v>3.5050328820943832E-2</v>
      </c>
      <c r="V2486">
        <v>6.5918318927288055E-2</v>
      </c>
    </row>
    <row r="2487" spans="1:22" x14ac:dyDescent="0.25">
      <c r="A2487" t="s">
        <v>100</v>
      </c>
      <c r="B2487" t="s">
        <v>86</v>
      </c>
      <c r="C2487" t="s">
        <v>102</v>
      </c>
      <c r="D2487" t="s">
        <v>71</v>
      </c>
      <c r="E2487" t="s">
        <v>88</v>
      </c>
      <c r="F2487" t="s">
        <v>56</v>
      </c>
      <c r="G2487">
        <v>657</v>
      </c>
      <c r="H2487">
        <v>12</v>
      </c>
      <c r="I2487">
        <f>IF(VLOOKUP(Data!$A2487,summermonths, 2, FALSE) = 1, VLOOKUP(Data!$H2487,rateblocks, 2, FALSE), VLOOKUP(Data!H2487, rateblocks,3, FALSE))</f>
        <v>1</v>
      </c>
      <c r="J2487">
        <v>1.4015697240829468</v>
      </c>
      <c r="K2487">
        <v>1.1325722932815552</v>
      </c>
      <c r="L2487">
        <v>84.302894592285156</v>
      </c>
      <c r="M2487">
        <v>-0.2689974308013916</v>
      </c>
      <c r="N2487">
        <v>0.20798113942146301</v>
      </c>
      <c r="O2487">
        <v>4.3256156146526337E-2</v>
      </c>
      <c r="P2487">
        <v>-0.61109596490859985</v>
      </c>
      <c r="Q2487">
        <v>-0.53553599119186401</v>
      </c>
      <c r="R2487">
        <v>-0.37806284427642822</v>
      </c>
      <c r="S2487">
        <v>-0.2689974308013916</v>
      </c>
      <c r="T2487">
        <v>-0.15993201732635498</v>
      </c>
      <c r="U2487">
        <v>-2.4588759988546371E-3</v>
      </c>
      <c r="V2487">
        <v>7.310110330581665E-2</v>
      </c>
    </row>
    <row r="2488" spans="1:22" x14ac:dyDescent="0.25">
      <c r="A2488" t="s">
        <v>124</v>
      </c>
      <c r="B2488" t="s">
        <v>86</v>
      </c>
      <c r="C2488" t="s">
        <v>102</v>
      </c>
      <c r="D2488" t="s">
        <v>105</v>
      </c>
      <c r="E2488" t="s">
        <v>88</v>
      </c>
      <c r="F2488" t="s">
        <v>56</v>
      </c>
      <c r="G2488">
        <v>657</v>
      </c>
      <c r="H2488">
        <v>10</v>
      </c>
      <c r="I2488">
        <f>IF(VLOOKUP(Data!$A2488,summermonths, 2, FALSE) = 1, VLOOKUP(Data!$H2488,rateblocks, 2, FALSE), VLOOKUP(Data!H2488, rateblocks,3, FALSE))</f>
        <v>2</v>
      </c>
      <c r="J2488">
        <v>0.98293334245681763</v>
      </c>
      <c r="K2488">
        <v>0.91991627216339111</v>
      </c>
      <c r="L2488">
        <v>77.619483947753906</v>
      </c>
      <c r="M2488">
        <v>-6.3017077744007111E-2</v>
      </c>
      <c r="N2488">
        <v>0.11947059631347656</v>
      </c>
      <c r="O2488">
        <v>1.4273223467171192E-2</v>
      </c>
      <c r="P2488">
        <v>-0.25952872633934021</v>
      </c>
      <c r="Q2488">
        <v>-0.21612480282783508</v>
      </c>
      <c r="R2488">
        <v>-0.1256675124168396</v>
      </c>
      <c r="S2488">
        <v>-6.3017077744007111E-2</v>
      </c>
      <c r="T2488">
        <v>-3.666357952170074E-4</v>
      </c>
      <c r="U2488">
        <v>9.0090654790401459E-2</v>
      </c>
      <c r="V2488">
        <v>0.13349457085132599</v>
      </c>
    </row>
    <row r="2489" spans="1:22" x14ac:dyDescent="0.25">
      <c r="A2489" t="s">
        <v>95</v>
      </c>
      <c r="B2489" t="s">
        <v>86</v>
      </c>
      <c r="C2489" t="s">
        <v>101</v>
      </c>
      <c r="D2489" t="s">
        <v>60</v>
      </c>
      <c r="E2489" t="s">
        <v>88</v>
      </c>
      <c r="F2489" t="s">
        <v>56</v>
      </c>
      <c r="G2489">
        <v>657</v>
      </c>
      <c r="H2489">
        <v>15</v>
      </c>
      <c r="I2489">
        <f>IF(VLOOKUP(Data!$A2489,summermonths, 2, FALSE) = 1, VLOOKUP(Data!$H2489,rateblocks, 2, FALSE), VLOOKUP(Data!H2489, rateblocks,3, FALSE))</f>
        <v>1</v>
      </c>
      <c r="J2489">
        <v>0.89119762182235718</v>
      </c>
      <c r="K2489">
        <v>0.87441742420196533</v>
      </c>
      <c r="L2489">
        <v>66.734092712402344</v>
      </c>
      <c r="M2489">
        <v>-1.6780206933617592E-2</v>
      </c>
      <c r="N2489">
        <v>4.5209459960460663E-2</v>
      </c>
      <c r="O2489">
        <v>2.0438951905816793E-3</v>
      </c>
      <c r="P2489">
        <v>-9.1143153607845306E-2</v>
      </c>
      <c r="Q2489">
        <v>-7.4718460440635681E-2</v>
      </c>
      <c r="R2489">
        <v>-4.0488071739673615E-2</v>
      </c>
      <c r="S2489">
        <v>-1.6780206933617592E-2</v>
      </c>
      <c r="T2489">
        <v>6.9276569411158562E-3</v>
      </c>
      <c r="U2489">
        <v>4.1158046573400497E-2</v>
      </c>
      <c r="V2489">
        <v>5.7582736015319824E-2</v>
      </c>
    </row>
    <row r="2490" spans="1:22" x14ac:dyDescent="0.25">
      <c r="A2490" t="s">
        <v>124</v>
      </c>
      <c r="B2490" t="s">
        <v>86</v>
      </c>
      <c r="C2490" t="s">
        <v>101</v>
      </c>
      <c r="D2490" t="s">
        <v>108</v>
      </c>
      <c r="E2490" t="s">
        <v>88</v>
      </c>
      <c r="F2490" t="s">
        <v>56</v>
      </c>
      <c r="G2490">
        <v>657</v>
      </c>
      <c r="H2490">
        <v>23</v>
      </c>
      <c r="I2490">
        <f>IF(VLOOKUP(Data!$A2490,summermonths, 2, FALSE) = 1, VLOOKUP(Data!$H2490,rateblocks, 2, FALSE), VLOOKUP(Data!H2490, rateblocks,3, FALSE))</f>
        <v>3</v>
      </c>
      <c r="J2490">
        <v>1.2069326639175415</v>
      </c>
      <c r="K2490">
        <v>1.2434953451156616</v>
      </c>
      <c r="L2490">
        <v>59.234470367431641</v>
      </c>
      <c r="M2490">
        <v>3.6562662571668625E-2</v>
      </c>
      <c r="N2490">
        <v>5.1165070384740829E-2</v>
      </c>
      <c r="O2490">
        <v>2.617864403873682E-3</v>
      </c>
      <c r="P2490">
        <v>-4.7596387565135956E-2</v>
      </c>
      <c r="Q2490">
        <v>-2.9008014127612114E-2</v>
      </c>
      <c r="R2490">
        <v>9.7316736355423927E-3</v>
      </c>
      <c r="S2490">
        <v>3.6562662571668625E-2</v>
      </c>
      <c r="T2490">
        <v>6.3393652439117432E-2</v>
      </c>
      <c r="U2490">
        <v>0.10213334113359451</v>
      </c>
      <c r="V2490">
        <v>0.12072171270847321</v>
      </c>
    </row>
    <row r="2491" spans="1:22" x14ac:dyDescent="0.25">
      <c r="A2491" t="s">
        <v>125</v>
      </c>
      <c r="B2491" t="s">
        <v>86</v>
      </c>
      <c r="C2491" t="s">
        <v>102</v>
      </c>
      <c r="D2491" t="s">
        <v>109</v>
      </c>
      <c r="E2491" t="s">
        <v>88</v>
      </c>
      <c r="F2491" t="s">
        <v>56</v>
      </c>
      <c r="G2491">
        <v>657</v>
      </c>
      <c r="H2491">
        <v>9</v>
      </c>
      <c r="I2491">
        <f>IF(VLOOKUP(Data!$A2491,summermonths, 2, FALSE) = 1, VLOOKUP(Data!$H2491,rateblocks, 2, FALSE), VLOOKUP(Data!H2491, rateblocks,3, FALSE))</f>
        <v>2</v>
      </c>
      <c r="J2491">
        <v>0.82713377475738525</v>
      </c>
      <c r="K2491">
        <v>0.88280820846557617</v>
      </c>
      <c r="L2491">
        <v>72.34246826171875</v>
      </c>
      <c r="M2491">
        <v>5.5674467235803604E-2</v>
      </c>
      <c r="N2491">
        <v>6.1048835515975952E-2</v>
      </c>
      <c r="O2491">
        <v>3.7269603926688433E-3</v>
      </c>
      <c r="P2491">
        <v>-4.4741932302713394E-2</v>
      </c>
      <c r="Q2491">
        <v>-2.2562762722373009E-2</v>
      </c>
      <c r="R2491">
        <v>2.3660426959395409E-2</v>
      </c>
      <c r="S2491">
        <v>5.5674467235803604E-2</v>
      </c>
      <c r="T2491">
        <v>8.768850564956665E-2</v>
      </c>
      <c r="U2491">
        <v>0.13391169905662537</v>
      </c>
      <c r="V2491">
        <v>0.1560908704996109</v>
      </c>
    </row>
    <row r="2492" spans="1:22" x14ac:dyDescent="0.25">
      <c r="A2492" t="s">
        <v>123</v>
      </c>
      <c r="B2492" t="s">
        <v>86</v>
      </c>
      <c r="C2492" t="s">
        <v>101</v>
      </c>
      <c r="D2492" t="s">
        <v>107</v>
      </c>
      <c r="E2492" t="s">
        <v>88</v>
      </c>
      <c r="F2492" t="s">
        <v>56</v>
      </c>
      <c r="G2492">
        <v>657</v>
      </c>
      <c r="H2492">
        <v>22</v>
      </c>
      <c r="I2492">
        <f>IF(VLOOKUP(Data!$A2492,summermonths, 2, FALSE) = 1, VLOOKUP(Data!$H2492,rateblocks, 2, FALSE), VLOOKUP(Data!H2492, rateblocks,3, FALSE))</f>
        <v>2</v>
      </c>
      <c r="J2492">
        <v>1.2137776613235474</v>
      </c>
      <c r="K2492">
        <v>1.2611995935440063</v>
      </c>
      <c r="L2492">
        <v>56.924777984619141</v>
      </c>
      <c r="M2492">
        <v>4.7421928495168686E-2</v>
      </c>
      <c r="N2492">
        <v>6.5805263817310333E-2</v>
      </c>
      <c r="O2492">
        <v>4.3303328566253185E-3</v>
      </c>
      <c r="P2492">
        <v>-6.0818098485469818E-2</v>
      </c>
      <c r="Q2492">
        <v>-3.6910910159349442E-2</v>
      </c>
      <c r="R2492">
        <v>1.2913614511489868E-2</v>
      </c>
      <c r="S2492">
        <v>4.7421928495168686E-2</v>
      </c>
      <c r="T2492">
        <v>8.1930242478847504E-2</v>
      </c>
      <c r="U2492">
        <v>0.13175477087497711</v>
      </c>
      <c r="V2492">
        <v>0.15566195547580719</v>
      </c>
    </row>
    <row r="2493" spans="1:22" x14ac:dyDescent="0.25">
      <c r="A2493" t="s">
        <v>99</v>
      </c>
      <c r="B2493" t="s">
        <v>86</v>
      </c>
      <c r="C2493" t="s">
        <v>101</v>
      </c>
      <c r="D2493" t="s">
        <v>64</v>
      </c>
      <c r="E2493" t="s">
        <v>88</v>
      </c>
      <c r="F2493" t="s">
        <v>56</v>
      </c>
      <c r="G2493">
        <v>657</v>
      </c>
      <c r="H2493">
        <v>13</v>
      </c>
      <c r="I2493">
        <f>IF(VLOOKUP(Data!$A2493,summermonths, 2, FALSE) = 1, VLOOKUP(Data!$H2493,rateblocks, 2, FALSE), VLOOKUP(Data!H2493, rateblocks,3, FALSE))</f>
        <v>1</v>
      </c>
      <c r="J2493">
        <v>1.2202808856964111</v>
      </c>
      <c r="K2493">
        <v>1.0511201620101929</v>
      </c>
      <c r="L2493">
        <v>81.202362060546875</v>
      </c>
      <c r="M2493">
        <v>-0.16916069388389587</v>
      </c>
      <c r="N2493">
        <v>0.11564268916845322</v>
      </c>
      <c r="O2493">
        <v>1.3373231515288353E-2</v>
      </c>
      <c r="P2493">
        <v>-0.35937598347663879</v>
      </c>
      <c r="Q2493">
        <v>-0.31736275553703308</v>
      </c>
      <c r="R2493">
        <v>-0.22980378568172455</v>
      </c>
      <c r="S2493">
        <v>-0.16916069388389587</v>
      </c>
      <c r="T2493">
        <v>-0.1085176095366478</v>
      </c>
      <c r="U2493">
        <v>-2.095862478017807E-2</v>
      </c>
      <c r="V2493">
        <v>2.1054603159427643E-2</v>
      </c>
    </row>
    <row r="2494" spans="1:22" x14ac:dyDescent="0.25">
      <c r="A2494" t="s">
        <v>99</v>
      </c>
      <c r="B2494" t="s">
        <v>86</v>
      </c>
      <c r="C2494" t="s">
        <v>101</v>
      </c>
      <c r="D2494" t="s">
        <v>64</v>
      </c>
      <c r="E2494" t="s">
        <v>88</v>
      </c>
      <c r="F2494" t="s">
        <v>56</v>
      </c>
      <c r="G2494">
        <v>657</v>
      </c>
      <c r="H2494">
        <v>18</v>
      </c>
      <c r="I2494">
        <f>IF(VLOOKUP(Data!$A2494,summermonths, 2, FALSE) = 1, VLOOKUP(Data!$H2494,rateblocks, 2, FALSE), VLOOKUP(Data!H2494, rateblocks,3, FALSE))</f>
        <v>1</v>
      </c>
      <c r="J2494">
        <v>1.1684348583221436</v>
      </c>
      <c r="K2494">
        <v>1.020875096321106</v>
      </c>
      <c r="L2494">
        <v>77.348625183105469</v>
      </c>
      <c r="M2494">
        <v>-0.14755979180335999</v>
      </c>
      <c r="N2494">
        <v>0.11317086219787598</v>
      </c>
      <c r="O2494">
        <v>1.2807643972337246E-2</v>
      </c>
      <c r="P2494">
        <v>-0.33370929956436157</v>
      </c>
      <c r="Q2494">
        <v>-0.29259407520294189</v>
      </c>
      <c r="R2494">
        <v>-0.20690664649009705</v>
      </c>
      <c r="S2494">
        <v>-0.14755979180335999</v>
      </c>
      <c r="T2494">
        <v>-8.8212937116622925E-2</v>
      </c>
      <c r="U2494">
        <v>-2.5254960637539625E-3</v>
      </c>
      <c r="V2494">
        <v>3.8589712232351303E-2</v>
      </c>
    </row>
    <row r="2495" spans="1:22" x14ac:dyDescent="0.25">
      <c r="A2495" t="s">
        <v>99</v>
      </c>
      <c r="B2495" t="s">
        <v>86</v>
      </c>
      <c r="C2495" t="s">
        <v>101</v>
      </c>
      <c r="D2495" t="s">
        <v>64</v>
      </c>
      <c r="E2495" t="s">
        <v>88</v>
      </c>
      <c r="F2495" t="s">
        <v>56</v>
      </c>
      <c r="G2495">
        <v>657</v>
      </c>
      <c r="H2495">
        <v>11</v>
      </c>
      <c r="I2495">
        <f>IF(VLOOKUP(Data!$A2495,summermonths, 2, FALSE) = 1, VLOOKUP(Data!$H2495,rateblocks, 2, FALSE), VLOOKUP(Data!H2495, rateblocks,3, FALSE))</f>
        <v>2</v>
      </c>
      <c r="J2495">
        <v>1.2007114887237549</v>
      </c>
      <c r="K2495">
        <v>1.0094125270843506</v>
      </c>
      <c r="L2495">
        <v>79.606292724609375</v>
      </c>
      <c r="M2495">
        <v>-0.19129897654056549</v>
      </c>
      <c r="N2495">
        <v>0.11302713304758072</v>
      </c>
      <c r="O2495">
        <v>1.2775132432579994E-2</v>
      </c>
      <c r="P2495">
        <v>-0.37721207737922668</v>
      </c>
      <c r="Q2495">
        <v>-0.33614906668663025</v>
      </c>
      <c r="R2495">
        <v>-0.25057047605514526</v>
      </c>
      <c r="S2495">
        <v>-0.19129897654056549</v>
      </c>
      <c r="T2495">
        <v>-0.13202749192714691</v>
      </c>
      <c r="U2495">
        <v>-4.6448878943920135E-2</v>
      </c>
      <c r="V2495">
        <v>-5.3858868777751923E-3</v>
      </c>
    </row>
    <row r="2496" spans="1:22" x14ac:dyDescent="0.25">
      <c r="A2496" t="s">
        <v>98</v>
      </c>
      <c r="B2496" t="s">
        <v>86</v>
      </c>
      <c r="C2496" t="s">
        <v>101</v>
      </c>
      <c r="D2496" t="s">
        <v>63</v>
      </c>
      <c r="E2496" t="s">
        <v>88</v>
      </c>
      <c r="F2496" t="s">
        <v>56</v>
      </c>
      <c r="G2496">
        <v>657</v>
      </c>
      <c r="H2496">
        <v>11</v>
      </c>
      <c r="I2496">
        <f>IF(VLOOKUP(Data!$A2496,summermonths, 2, FALSE) = 1, VLOOKUP(Data!$H2496,rateblocks, 2, FALSE), VLOOKUP(Data!H2496, rateblocks,3, FALSE))</f>
        <v>2</v>
      </c>
      <c r="J2496">
        <v>1.2560081481933594</v>
      </c>
      <c r="K2496">
        <v>0.99261099100112915</v>
      </c>
      <c r="L2496">
        <v>78.026313781738281</v>
      </c>
      <c r="M2496">
        <v>-0.26339709758758545</v>
      </c>
      <c r="N2496">
        <v>0.15060597658157349</v>
      </c>
      <c r="O2496">
        <v>2.2682160139083862E-2</v>
      </c>
      <c r="P2496">
        <v>-0.51112186908721924</v>
      </c>
      <c r="Q2496">
        <v>-0.45640641450881958</v>
      </c>
      <c r="R2496">
        <v>-0.34237495064735413</v>
      </c>
      <c r="S2496">
        <v>-0.26339709758758545</v>
      </c>
      <c r="T2496">
        <v>-0.18441924452781677</v>
      </c>
      <c r="U2496">
        <v>-7.0387773215770721E-2</v>
      </c>
      <c r="V2496">
        <v>-1.5672311186790466E-2</v>
      </c>
    </row>
    <row r="2497" spans="1:22" x14ac:dyDescent="0.25">
      <c r="A2497" t="s">
        <v>122</v>
      </c>
      <c r="B2497" t="s">
        <v>86</v>
      </c>
      <c r="C2497" t="s">
        <v>102</v>
      </c>
      <c r="D2497" t="s">
        <v>106</v>
      </c>
      <c r="E2497" t="s">
        <v>88</v>
      </c>
      <c r="F2497" t="s">
        <v>56</v>
      </c>
      <c r="G2497">
        <v>657</v>
      </c>
      <c r="H2497">
        <v>3</v>
      </c>
      <c r="I2497">
        <f>IF(VLOOKUP(Data!$A2497,summermonths, 2, FALSE) = 1, VLOOKUP(Data!$H2497,rateblocks, 2, FALSE), VLOOKUP(Data!H2497, rateblocks,3, FALSE))</f>
        <v>3</v>
      </c>
      <c r="J2497">
        <v>1.244469165802002</v>
      </c>
      <c r="K2497">
        <v>1.1694291830062866</v>
      </c>
      <c r="L2497">
        <v>39.820396423339844</v>
      </c>
      <c r="M2497">
        <v>-7.5039960443973541E-2</v>
      </c>
      <c r="N2497">
        <v>0.37770608067512512</v>
      </c>
      <c r="O2497">
        <v>0.14266188442707062</v>
      </c>
      <c r="P2497">
        <v>-0.69631117582321167</v>
      </c>
      <c r="Q2497">
        <v>-0.5590897798538208</v>
      </c>
      <c r="R2497">
        <v>-0.27310922741889954</v>
      </c>
      <c r="S2497">
        <v>-7.5039960443973541E-2</v>
      </c>
      <c r="T2497">
        <v>0.12302929908037186</v>
      </c>
      <c r="U2497">
        <v>0.40900984406471252</v>
      </c>
      <c r="V2497">
        <v>0.54623126983642578</v>
      </c>
    </row>
    <row r="2498" spans="1:22" x14ac:dyDescent="0.25">
      <c r="A2498" t="s">
        <v>122</v>
      </c>
      <c r="B2498" t="s">
        <v>86</v>
      </c>
      <c r="C2498" t="s">
        <v>101</v>
      </c>
      <c r="D2498" t="s">
        <v>111</v>
      </c>
      <c r="E2498" t="s">
        <v>88</v>
      </c>
      <c r="F2498" t="s">
        <v>56</v>
      </c>
      <c r="G2498">
        <v>657</v>
      </c>
      <c r="H2498">
        <v>10</v>
      </c>
      <c r="I2498">
        <f>IF(VLOOKUP(Data!$A2498,summermonths, 2, FALSE) = 1, VLOOKUP(Data!$H2498,rateblocks, 2, FALSE), VLOOKUP(Data!H2498, rateblocks,3, FALSE))</f>
        <v>2</v>
      </c>
      <c r="J2498">
        <v>0.8375670313835144</v>
      </c>
      <c r="K2498">
        <v>0.87024468183517456</v>
      </c>
      <c r="L2498">
        <v>63.646957397460938</v>
      </c>
      <c r="M2498">
        <v>3.2677639275789261E-2</v>
      </c>
      <c r="N2498">
        <v>4.8907104879617691E-2</v>
      </c>
      <c r="O2498">
        <v>2.3919048253446817E-3</v>
      </c>
      <c r="P2498">
        <v>-4.7767389565706253E-2</v>
      </c>
      <c r="Q2498">
        <v>-2.9999338090419769E-2</v>
      </c>
      <c r="R2498">
        <v>7.0307282730937004E-3</v>
      </c>
      <c r="S2498">
        <v>3.2677639275789261E-2</v>
      </c>
      <c r="T2498">
        <v>5.8324549347162247E-2</v>
      </c>
      <c r="U2498">
        <v>9.5354616641998291E-2</v>
      </c>
      <c r="V2498">
        <v>0.11312267184257507</v>
      </c>
    </row>
    <row r="2499" spans="1:22" x14ac:dyDescent="0.25">
      <c r="A2499" t="s">
        <v>122</v>
      </c>
      <c r="B2499" t="s">
        <v>86</v>
      </c>
      <c r="C2499" t="s">
        <v>101</v>
      </c>
      <c r="D2499" t="s">
        <v>111</v>
      </c>
      <c r="E2499" t="s">
        <v>88</v>
      </c>
      <c r="F2499" t="s">
        <v>56</v>
      </c>
      <c r="G2499">
        <v>657</v>
      </c>
      <c r="H2499">
        <v>1</v>
      </c>
      <c r="I2499">
        <f>IF(VLOOKUP(Data!$A2499,summermonths, 2, FALSE) = 1, VLOOKUP(Data!$H2499,rateblocks, 2, FALSE), VLOOKUP(Data!H2499, rateblocks,3, FALSE))</f>
        <v>3</v>
      </c>
      <c r="J2499">
        <v>0.9642912745475769</v>
      </c>
      <c r="K2499">
        <v>1.161189079284668</v>
      </c>
      <c r="L2499">
        <v>53.814079284667969</v>
      </c>
      <c r="M2499">
        <v>0.19689786434173584</v>
      </c>
      <c r="N2499">
        <v>0.1370067298412323</v>
      </c>
      <c r="O2499">
        <v>1.8770843744277954E-2</v>
      </c>
      <c r="P2499">
        <v>-2.8458151966333389E-2</v>
      </c>
      <c r="Q2499">
        <v>2.1316675469279289E-2</v>
      </c>
      <c r="R2499">
        <v>0.12505146861076355</v>
      </c>
      <c r="S2499">
        <v>0.19689786434173584</v>
      </c>
      <c r="T2499">
        <v>0.26874426007270813</v>
      </c>
      <c r="U2499">
        <v>0.37247905135154724</v>
      </c>
      <c r="V2499">
        <v>0.42225387692451477</v>
      </c>
    </row>
    <row r="2500" spans="1:22" x14ac:dyDescent="0.25">
      <c r="A2500" t="s">
        <v>95</v>
      </c>
      <c r="B2500" t="s">
        <v>86</v>
      </c>
      <c r="C2500" t="s">
        <v>101</v>
      </c>
      <c r="D2500" t="s">
        <v>60</v>
      </c>
      <c r="E2500" t="s">
        <v>88</v>
      </c>
      <c r="F2500" t="s">
        <v>56</v>
      </c>
      <c r="G2500">
        <v>657</v>
      </c>
      <c r="H2500">
        <v>12</v>
      </c>
      <c r="I2500">
        <f>IF(VLOOKUP(Data!$A2500,summermonths, 2, FALSE) = 1, VLOOKUP(Data!$H2500,rateblocks, 2, FALSE), VLOOKUP(Data!H2500, rateblocks,3, FALSE))</f>
        <v>1</v>
      </c>
      <c r="J2500">
        <v>0.81704252958297729</v>
      </c>
      <c r="K2500">
        <v>0.85716325044631958</v>
      </c>
      <c r="L2500">
        <v>65.524658203125</v>
      </c>
      <c r="M2500">
        <v>4.0120702236890793E-2</v>
      </c>
      <c r="N2500">
        <v>4.1775468736886978E-2</v>
      </c>
      <c r="O2500">
        <v>1.7451897729188204E-3</v>
      </c>
      <c r="P2500">
        <v>-2.8593828901648521E-2</v>
      </c>
      <c r="Q2500">
        <v>-1.341671496629715E-2</v>
      </c>
      <c r="R2500">
        <v>1.8213624134659767E-2</v>
      </c>
      <c r="S2500">
        <v>4.0120702236890793E-2</v>
      </c>
      <c r="T2500">
        <v>6.2027778476476669E-2</v>
      </c>
      <c r="U2500">
        <v>9.3658119440078735E-2</v>
      </c>
      <c r="V2500">
        <v>0.10883523523807526</v>
      </c>
    </row>
    <row r="2501" spans="1:22" x14ac:dyDescent="0.25">
      <c r="A2501" t="s">
        <v>125</v>
      </c>
      <c r="B2501" t="s">
        <v>86</v>
      </c>
      <c r="C2501" t="s">
        <v>102</v>
      </c>
      <c r="D2501" t="s">
        <v>109</v>
      </c>
      <c r="E2501" t="s">
        <v>88</v>
      </c>
      <c r="F2501" t="s">
        <v>56</v>
      </c>
      <c r="G2501">
        <v>657</v>
      </c>
      <c r="H2501">
        <v>1</v>
      </c>
      <c r="I2501">
        <f>IF(VLOOKUP(Data!$A2501,summermonths, 2, FALSE) = 1, VLOOKUP(Data!$H2501,rateblocks, 2, FALSE), VLOOKUP(Data!H2501, rateblocks,3, FALSE))</f>
        <v>3</v>
      </c>
      <c r="J2501">
        <v>1.1474747657775879</v>
      </c>
      <c r="K2501">
        <v>1.1940106153488159</v>
      </c>
      <c r="L2501">
        <v>61.923896789550781</v>
      </c>
      <c r="M2501">
        <v>4.653584212064743E-2</v>
      </c>
      <c r="N2501">
        <v>7.9448230564594269E-2</v>
      </c>
      <c r="O2501">
        <v>6.3120215199887753E-3</v>
      </c>
      <c r="P2501">
        <v>-8.4144867956638336E-2</v>
      </c>
      <c r="Q2501">
        <v>-5.5281162261962891E-2</v>
      </c>
      <c r="R2501">
        <v>4.8731490969657898E-3</v>
      </c>
      <c r="S2501">
        <v>4.653584212064743E-2</v>
      </c>
      <c r="T2501">
        <v>8.8198535144329071E-2</v>
      </c>
      <c r="U2501">
        <v>0.14835284650325775</v>
      </c>
      <c r="V2501">
        <v>0.17721655964851379</v>
      </c>
    </row>
    <row r="2502" spans="1:22" x14ac:dyDescent="0.25">
      <c r="A2502" t="s">
        <v>123</v>
      </c>
      <c r="B2502" t="s">
        <v>86</v>
      </c>
      <c r="C2502" t="s">
        <v>102</v>
      </c>
      <c r="D2502" t="s">
        <v>112</v>
      </c>
      <c r="E2502" t="s">
        <v>88</v>
      </c>
      <c r="F2502" t="s">
        <v>56</v>
      </c>
      <c r="G2502">
        <v>657</v>
      </c>
      <c r="H2502">
        <v>23</v>
      </c>
      <c r="I2502">
        <f>IF(VLOOKUP(Data!$A2502,summermonths, 2, FALSE) = 1, VLOOKUP(Data!$H2502,rateblocks, 2, FALSE), VLOOKUP(Data!H2502, rateblocks,3, FALSE))</f>
        <v>3</v>
      </c>
      <c r="J2502">
        <v>1.3456881046295166</v>
      </c>
      <c r="K2502">
        <v>1.2789117097854614</v>
      </c>
      <c r="L2502">
        <v>60.305934906005859</v>
      </c>
      <c r="M2502">
        <v>-6.6776342689990997E-2</v>
      </c>
      <c r="N2502">
        <v>0.19701351225376129</v>
      </c>
      <c r="O2502">
        <v>3.8814324885606766E-2</v>
      </c>
      <c r="P2502">
        <v>-0.39083471894264221</v>
      </c>
      <c r="Q2502">
        <v>-0.31925931572914124</v>
      </c>
      <c r="R2502">
        <v>-0.17009033262729645</v>
      </c>
      <c r="S2502">
        <v>-6.6776342689990997E-2</v>
      </c>
      <c r="T2502">
        <v>3.6537643522024155E-2</v>
      </c>
      <c r="U2502">
        <v>0.18570663034915924</v>
      </c>
      <c r="V2502">
        <v>0.25728204846382141</v>
      </c>
    </row>
    <row r="2503" spans="1:22" x14ac:dyDescent="0.25">
      <c r="A2503" t="s">
        <v>124</v>
      </c>
      <c r="B2503" t="s">
        <v>86</v>
      </c>
      <c r="C2503" t="s">
        <v>101</v>
      </c>
      <c r="D2503" t="s">
        <v>108</v>
      </c>
      <c r="E2503" t="s">
        <v>88</v>
      </c>
      <c r="F2503" t="s">
        <v>56</v>
      </c>
      <c r="G2503">
        <v>657</v>
      </c>
      <c r="H2503">
        <v>16</v>
      </c>
      <c r="I2503">
        <f>IF(VLOOKUP(Data!$A2503,summermonths, 2, FALSE) = 1, VLOOKUP(Data!$H2503,rateblocks, 2, FALSE), VLOOKUP(Data!H2503, rateblocks,3, FALSE))</f>
        <v>2</v>
      </c>
      <c r="J2503">
        <v>0.91737914085388184</v>
      </c>
      <c r="K2503">
        <v>0.92014569044113159</v>
      </c>
      <c r="L2503">
        <v>71.826629638671875</v>
      </c>
      <c r="M2503">
        <v>2.7665516827255487E-3</v>
      </c>
      <c r="N2503">
        <v>5.8051805943250656E-2</v>
      </c>
      <c r="O2503">
        <v>3.3700121566653252E-3</v>
      </c>
      <c r="P2503">
        <v>-9.2720173299312592E-2</v>
      </c>
      <c r="Q2503">
        <v>-7.1629829704761505E-2</v>
      </c>
      <c r="R2503">
        <v>-2.7675844728946686E-2</v>
      </c>
      <c r="S2503">
        <v>2.7665516827255487E-3</v>
      </c>
      <c r="T2503">
        <v>3.3208947628736496E-2</v>
      </c>
      <c r="U2503">
        <v>7.7162936329841614E-2</v>
      </c>
      <c r="V2503">
        <v>9.8253272473812103E-2</v>
      </c>
    </row>
    <row r="2504" spans="1:22" x14ac:dyDescent="0.25">
      <c r="A2504" t="s">
        <v>100</v>
      </c>
      <c r="B2504" t="s">
        <v>86</v>
      </c>
      <c r="C2504" t="s">
        <v>101</v>
      </c>
      <c r="D2504" t="s">
        <v>65</v>
      </c>
      <c r="E2504" t="s">
        <v>88</v>
      </c>
      <c r="F2504" t="s">
        <v>56</v>
      </c>
      <c r="G2504">
        <v>657</v>
      </c>
      <c r="H2504">
        <v>1</v>
      </c>
      <c r="I2504">
        <f>IF(VLOOKUP(Data!$A2504,summermonths, 2, FALSE) = 1, VLOOKUP(Data!$H2504,rateblocks, 2, FALSE), VLOOKUP(Data!H2504, rateblocks,3, FALSE))</f>
        <v>3</v>
      </c>
      <c r="J2504">
        <v>1.256818413734436</v>
      </c>
      <c r="K2504">
        <v>1.1975342035293579</v>
      </c>
      <c r="L2504">
        <v>69.173263549804687</v>
      </c>
      <c r="M2504">
        <v>-5.9284169226884842E-2</v>
      </c>
      <c r="N2504">
        <v>9.4869792461395264E-2</v>
      </c>
      <c r="O2504">
        <v>9.0002771466970444E-3</v>
      </c>
      <c r="P2504">
        <v>-0.21533109247684479</v>
      </c>
      <c r="Q2504">
        <v>-0.18086470663547516</v>
      </c>
      <c r="R2504">
        <v>-0.10903393477201462</v>
      </c>
      <c r="S2504">
        <v>-5.9284169226884842E-2</v>
      </c>
      <c r="T2504">
        <v>-9.5344018191099167E-3</v>
      </c>
      <c r="U2504">
        <v>6.2296360731124878E-2</v>
      </c>
      <c r="V2504">
        <v>9.6762754023075104E-2</v>
      </c>
    </row>
    <row r="2505" spans="1:22" x14ac:dyDescent="0.25">
      <c r="A2505" t="s">
        <v>99</v>
      </c>
      <c r="B2505" t="s">
        <v>86</v>
      </c>
      <c r="C2505" t="s">
        <v>101</v>
      </c>
      <c r="D2505" t="s">
        <v>64</v>
      </c>
      <c r="E2505" t="s">
        <v>88</v>
      </c>
      <c r="F2505" t="s">
        <v>56</v>
      </c>
      <c r="G2505">
        <v>657</v>
      </c>
      <c r="H2505">
        <v>8</v>
      </c>
      <c r="I2505">
        <f>IF(VLOOKUP(Data!$A2505,summermonths, 2, FALSE) = 1, VLOOKUP(Data!$H2505,rateblocks, 2, FALSE), VLOOKUP(Data!H2505, rateblocks,3, FALSE))</f>
        <v>2</v>
      </c>
      <c r="J2505">
        <v>1.0219045877456665</v>
      </c>
      <c r="K2505">
        <v>0.91552466154098511</v>
      </c>
      <c r="L2505">
        <v>71.902511596679688</v>
      </c>
      <c r="M2505">
        <v>-0.10637990385293961</v>
      </c>
      <c r="N2505">
        <v>9.6078366041183472E-2</v>
      </c>
      <c r="O2505">
        <v>9.2310523614287376E-3</v>
      </c>
      <c r="P2505">
        <v>-0.26441475749015808</v>
      </c>
      <c r="Q2505">
        <v>-0.22950927913188934</v>
      </c>
      <c r="R2505">
        <v>-0.15676344931125641</v>
      </c>
      <c r="S2505">
        <v>-0.10637990385293961</v>
      </c>
      <c r="T2505">
        <v>-5.5996358394622803E-2</v>
      </c>
      <c r="U2505">
        <v>1.674947701394558E-2</v>
      </c>
      <c r="V2505">
        <v>5.1654946058988571E-2</v>
      </c>
    </row>
    <row r="2506" spans="1:22" x14ac:dyDescent="0.25">
      <c r="A2506" t="s">
        <v>95</v>
      </c>
      <c r="B2506" t="s">
        <v>86</v>
      </c>
      <c r="C2506" t="s">
        <v>101</v>
      </c>
      <c r="D2506" t="s">
        <v>60</v>
      </c>
      <c r="E2506" t="s">
        <v>88</v>
      </c>
      <c r="F2506" t="s">
        <v>56</v>
      </c>
      <c r="G2506">
        <v>657</v>
      </c>
      <c r="H2506">
        <v>17</v>
      </c>
      <c r="I2506">
        <f>IF(VLOOKUP(Data!$A2506,summermonths, 2, FALSE) = 1, VLOOKUP(Data!$H2506,rateblocks, 2, FALSE), VLOOKUP(Data!H2506, rateblocks,3, FALSE))</f>
        <v>1</v>
      </c>
      <c r="J2506">
        <v>0.83522677421569824</v>
      </c>
      <c r="K2506">
        <v>0.86889612674713135</v>
      </c>
      <c r="L2506">
        <v>65.351295471191406</v>
      </c>
      <c r="M2506">
        <v>3.3669337630271912E-2</v>
      </c>
      <c r="N2506">
        <v>4.6767521649599075E-2</v>
      </c>
      <c r="O2506">
        <v>2.1872010547667742E-3</v>
      </c>
      <c r="P2506">
        <v>-4.325639083981514E-2</v>
      </c>
      <c r="Q2506">
        <v>-2.6265652850270271E-2</v>
      </c>
      <c r="R2506">
        <v>9.1444253921508789E-3</v>
      </c>
      <c r="S2506">
        <v>3.3669337630271912E-2</v>
      </c>
      <c r="T2506">
        <v>5.8194249868392944E-2</v>
      </c>
      <c r="U2506">
        <v>9.3604326248168945E-2</v>
      </c>
      <c r="V2506">
        <v>0.11059506237506866</v>
      </c>
    </row>
    <row r="2507" spans="1:22" x14ac:dyDescent="0.25">
      <c r="A2507" t="s">
        <v>95</v>
      </c>
      <c r="B2507" t="s">
        <v>86</v>
      </c>
      <c r="C2507" t="s">
        <v>101</v>
      </c>
      <c r="D2507" t="s">
        <v>60</v>
      </c>
      <c r="E2507" t="s">
        <v>88</v>
      </c>
      <c r="F2507" t="s">
        <v>56</v>
      </c>
      <c r="G2507">
        <v>657</v>
      </c>
      <c r="H2507">
        <v>14</v>
      </c>
      <c r="I2507">
        <f>IF(VLOOKUP(Data!$A2507,summermonths, 2, FALSE) = 1, VLOOKUP(Data!$H2507,rateblocks, 2, FALSE), VLOOKUP(Data!H2507, rateblocks,3, FALSE))</f>
        <v>1</v>
      </c>
      <c r="J2507">
        <v>0.8606574535369873</v>
      </c>
      <c r="K2507">
        <v>0.86860847473144531</v>
      </c>
      <c r="L2507">
        <v>66.676177978515625</v>
      </c>
      <c r="M2507">
        <v>7.9509802162647247E-3</v>
      </c>
      <c r="N2507">
        <v>4.2495705187320709E-2</v>
      </c>
      <c r="O2507">
        <v>1.8058849964290857E-3</v>
      </c>
      <c r="P2507">
        <v>-6.1948236078023911E-2</v>
      </c>
      <c r="Q2507">
        <v>-4.6509455889463425E-2</v>
      </c>
      <c r="R2507">
        <v>-1.4333789236843586E-2</v>
      </c>
      <c r="S2507">
        <v>7.9509802162647247E-3</v>
      </c>
      <c r="T2507">
        <v>3.023575060069561E-2</v>
      </c>
      <c r="U2507">
        <v>6.2411416321992874E-2</v>
      </c>
      <c r="V2507">
        <v>7.7850192785263062E-2</v>
      </c>
    </row>
    <row r="2508" spans="1:22" x14ac:dyDescent="0.25">
      <c r="A2508" t="s">
        <v>98</v>
      </c>
      <c r="B2508" t="s">
        <v>86</v>
      </c>
      <c r="C2508" t="s">
        <v>102</v>
      </c>
      <c r="D2508" t="s">
        <v>69</v>
      </c>
      <c r="E2508" t="s">
        <v>88</v>
      </c>
      <c r="F2508" t="s">
        <v>56</v>
      </c>
      <c r="G2508">
        <v>657</v>
      </c>
      <c r="H2508">
        <v>17</v>
      </c>
      <c r="I2508">
        <f>IF(VLOOKUP(Data!$A2508,summermonths, 2, FALSE) = 1, VLOOKUP(Data!$H2508,rateblocks, 2, FALSE), VLOOKUP(Data!H2508, rateblocks,3, FALSE))</f>
        <v>1</v>
      </c>
      <c r="J2508">
        <v>1.3213720321655273</v>
      </c>
      <c r="K2508">
        <v>1.1073850393295288</v>
      </c>
      <c r="L2508">
        <v>88.238967895507813</v>
      </c>
      <c r="M2508">
        <v>-0.21398699283599854</v>
      </c>
      <c r="N2508">
        <v>0.22323061525821686</v>
      </c>
      <c r="O2508">
        <v>4.9831908196210861E-2</v>
      </c>
      <c r="P2508">
        <v>-0.58116865158081055</v>
      </c>
      <c r="Q2508">
        <v>-0.5000685453414917</v>
      </c>
      <c r="R2508">
        <v>-0.33104923367500305</v>
      </c>
      <c r="S2508">
        <v>-0.21398699283599854</v>
      </c>
      <c r="T2508">
        <v>-9.6924744546413422E-2</v>
      </c>
      <c r="U2508">
        <v>7.2094552218914032E-2</v>
      </c>
      <c r="V2508">
        <v>0.15319469571113586</v>
      </c>
    </row>
    <row r="2509" spans="1:22" x14ac:dyDescent="0.25">
      <c r="A2509" t="s">
        <v>122</v>
      </c>
      <c r="B2509" t="s">
        <v>86</v>
      </c>
      <c r="C2509" t="s">
        <v>101</v>
      </c>
      <c r="D2509" t="s">
        <v>111</v>
      </c>
      <c r="E2509" t="s">
        <v>88</v>
      </c>
      <c r="F2509" t="s">
        <v>56</v>
      </c>
      <c r="G2509">
        <v>657</v>
      </c>
      <c r="H2509">
        <v>7</v>
      </c>
      <c r="I2509">
        <f>IF(VLOOKUP(Data!$A2509,summermonths, 2, FALSE) = 1, VLOOKUP(Data!$H2509,rateblocks, 2, FALSE), VLOOKUP(Data!H2509, rateblocks,3, FALSE))</f>
        <v>2</v>
      </c>
      <c r="J2509">
        <v>1.0558836460113525</v>
      </c>
      <c r="K2509">
        <v>1.168391227722168</v>
      </c>
      <c r="L2509">
        <v>51.831809997558594</v>
      </c>
      <c r="M2509">
        <v>0.11250757426023483</v>
      </c>
      <c r="N2509">
        <v>0.12083685398101807</v>
      </c>
      <c r="O2509">
        <v>1.4601545408368111E-2</v>
      </c>
      <c r="P2509">
        <v>-8.6251363158226013E-2</v>
      </c>
      <c r="Q2509">
        <v>-4.2351085692644119E-2</v>
      </c>
      <c r="R2509">
        <v>4.9140665680170059E-2</v>
      </c>
      <c r="S2509">
        <v>0.11250757426023483</v>
      </c>
      <c r="T2509">
        <v>0.1758744865655899</v>
      </c>
      <c r="U2509">
        <v>0.26736623048782349</v>
      </c>
      <c r="V2509">
        <v>0.31126651167869568</v>
      </c>
    </row>
    <row r="2510" spans="1:22" x14ac:dyDescent="0.25">
      <c r="A2510" t="s">
        <v>97</v>
      </c>
      <c r="B2510" t="s">
        <v>86</v>
      </c>
      <c r="C2510" t="s">
        <v>102</v>
      </c>
      <c r="D2510" t="s">
        <v>68</v>
      </c>
      <c r="E2510" t="s">
        <v>88</v>
      </c>
      <c r="F2510" t="s">
        <v>56</v>
      </c>
      <c r="G2510">
        <v>657</v>
      </c>
      <c r="H2510">
        <v>17</v>
      </c>
      <c r="I2510">
        <f>IF(VLOOKUP(Data!$A2510,summermonths, 2, FALSE) = 1, VLOOKUP(Data!$H2510,rateblocks, 2, FALSE), VLOOKUP(Data!H2510, rateblocks,3, FALSE))</f>
        <v>1</v>
      </c>
      <c r="J2510">
        <v>1.0416516065597534</v>
      </c>
      <c r="K2510">
        <v>1.0464763641357422</v>
      </c>
      <c r="L2510">
        <v>76.53729248046875</v>
      </c>
      <c r="M2510">
        <v>4.8247943632304668E-3</v>
      </c>
      <c r="N2510">
        <v>9.7630761563777924E-2</v>
      </c>
      <c r="O2510">
        <v>9.5317652449011803E-3</v>
      </c>
      <c r="P2510">
        <v>-0.15576352179050446</v>
      </c>
      <c r="Q2510">
        <v>-0.12029406428337097</v>
      </c>
      <c r="R2510">
        <v>-4.6372827142477036E-2</v>
      </c>
      <c r="S2510">
        <v>4.8247943632304668E-3</v>
      </c>
      <c r="T2510">
        <v>5.6022416800260544E-2</v>
      </c>
      <c r="U2510">
        <v>0.12994365394115448</v>
      </c>
      <c r="V2510">
        <v>0.16541311144828796</v>
      </c>
    </row>
    <row r="2511" spans="1:22" x14ac:dyDescent="0.25">
      <c r="A2511" t="s">
        <v>122</v>
      </c>
      <c r="B2511" t="s">
        <v>86</v>
      </c>
      <c r="C2511" t="s">
        <v>102</v>
      </c>
      <c r="D2511" t="s">
        <v>106</v>
      </c>
      <c r="E2511" t="s">
        <v>88</v>
      </c>
      <c r="F2511" t="s">
        <v>56</v>
      </c>
      <c r="G2511">
        <v>657</v>
      </c>
      <c r="H2511">
        <v>2</v>
      </c>
      <c r="I2511">
        <f>IF(VLOOKUP(Data!$A2511,summermonths, 2, FALSE) = 1, VLOOKUP(Data!$H2511,rateblocks, 2, FALSE), VLOOKUP(Data!H2511, rateblocks,3, FALSE))</f>
        <v>3</v>
      </c>
      <c r="J2511">
        <v>1.2310608625411987</v>
      </c>
      <c r="K2511">
        <v>1.1815601587295532</v>
      </c>
      <c r="L2511">
        <v>40.87823486328125</v>
      </c>
      <c r="M2511">
        <v>-4.9500759690999985E-2</v>
      </c>
      <c r="N2511">
        <v>0.38190028071403503</v>
      </c>
      <c r="O2511">
        <v>0.14584782719612122</v>
      </c>
      <c r="P2511">
        <v>-0.67767083644866943</v>
      </c>
      <c r="Q2511">
        <v>-0.5389256477355957</v>
      </c>
      <c r="R2511">
        <v>-0.24976946413516998</v>
      </c>
      <c r="S2511">
        <v>-4.9500759690999985E-2</v>
      </c>
      <c r="T2511">
        <v>0.15076793730258942</v>
      </c>
      <c r="U2511">
        <v>0.43992415070533752</v>
      </c>
      <c r="V2511">
        <v>0.57866930961608887</v>
      </c>
    </row>
    <row r="2512" spans="1:22" x14ac:dyDescent="0.25">
      <c r="A2512" t="s">
        <v>125</v>
      </c>
      <c r="B2512" t="s">
        <v>86</v>
      </c>
      <c r="C2512" t="s">
        <v>102</v>
      </c>
      <c r="D2512" t="s">
        <v>109</v>
      </c>
      <c r="E2512" t="s">
        <v>88</v>
      </c>
      <c r="F2512" t="s">
        <v>56</v>
      </c>
      <c r="G2512">
        <v>657</v>
      </c>
      <c r="H2512">
        <v>24</v>
      </c>
      <c r="I2512">
        <f>IF(VLOOKUP(Data!$A2512,summermonths, 2, FALSE) = 1, VLOOKUP(Data!$H2512,rateblocks, 2, FALSE), VLOOKUP(Data!H2512, rateblocks,3, FALSE))</f>
        <v>3</v>
      </c>
      <c r="J2512">
        <v>1.2018009424209595</v>
      </c>
      <c r="K2512">
        <v>1.2603044509887695</v>
      </c>
      <c r="L2512">
        <v>64.167427062988281</v>
      </c>
      <c r="M2512">
        <v>5.8503437787294388E-2</v>
      </c>
      <c r="N2512">
        <v>7.8271836042404175E-2</v>
      </c>
      <c r="O2512">
        <v>6.1264801770448685E-3</v>
      </c>
      <c r="P2512">
        <v>-7.0242278277873993E-2</v>
      </c>
      <c r="Q2512">
        <v>-4.180595651268959E-2</v>
      </c>
      <c r="R2512">
        <v>1.7457647249102592E-2</v>
      </c>
      <c r="S2512">
        <v>5.8503437787294388E-2</v>
      </c>
      <c r="T2512">
        <v>9.9549226462841034E-2</v>
      </c>
      <c r="U2512">
        <v>0.15881283581256866</v>
      </c>
      <c r="V2512">
        <v>0.18724915385246277</v>
      </c>
    </row>
    <row r="2513" spans="1:22" x14ac:dyDescent="0.25">
      <c r="A2513" t="s">
        <v>125</v>
      </c>
      <c r="B2513" t="s">
        <v>86</v>
      </c>
      <c r="C2513" t="s">
        <v>102</v>
      </c>
      <c r="D2513" t="s">
        <v>109</v>
      </c>
      <c r="E2513" t="s">
        <v>88</v>
      </c>
      <c r="F2513" t="s">
        <v>56</v>
      </c>
      <c r="G2513">
        <v>657</v>
      </c>
      <c r="H2513">
        <v>11</v>
      </c>
      <c r="I2513">
        <f>IF(VLOOKUP(Data!$A2513,summermonths, 2, FALSE) = 1, VLOOKUP(Data!$H2513,rateblocks, 2, FALSE), VLOOKUP(Data!H2513, rateblocks,3, FALSE))</f>
        <v>2</v>
      </c>
      <c r="J2513">
        <v>0.92222356796264648</v>
      </c>
      <c r="K2513">
        <v>0.93417048454284668</v>
      </c>
      <c r="L2513">
        <v>78.205482482910156</v>
      </c>
      <c r="M2513">
        <v>1.1946883983910084E-2</v>
      </c>
      <c r="N2513">
        <v>0.10248047858476639</v>
      </c>
      <c r="O2513">
        <v>1.050224807113409E-2</v>
      </c>
      <c r="P2513">
        <v>-0.15661850571632385</v>
      </c>
      <c r="Q2513">
        <v>-0.11938713490962982</v>
      </c>
      <c r="R2513">
        <v>-4.1793931275606155E-2</v>
      </c>
      <c r="S2513">
        <v>1.1946883983910084E-2</v>
      </c>
      <c r="T2513">
        <v>6.5687701106071472E-2</v>
      </c>
      <c r="U2513">
        <v>0.14328090846538544</v>
      </c>
      <c r="V2513">
        <v>0.18051226437091827</v>
      </c>
    </row>
    <row r="2514" spans="1:22" x14ac:dyDescent="0.25">
      <c r="A2514" t="s">
        <v>95</v>
      </c>
      <c r="B2514" t="s">
        <v>86</v>
      </c>
      <c r="C2514" t="s">
        <v>102</v>
      </c>
      <c r="D2514" t="s">
        <v>66</v>
      </c>
      <c r="E2514" t="s">
        <v>88</v>
      </c>
      <c r="F2514" t="s">
        <v>56</v>
      </c>
      <c r="G2514">
        <v>657</v>
      </c>
      <c r="H2514">
        <v>15</v>
      </c>
      <c r="I2514">
        <f>IF(VLOOKUP(Data!$A2514,summermonths, 2, FALSE) = 1, VLOOKUP(Data!$H2514,rateblocks, 2, FALSE), VLOOKUP(Data!H2514, rateblocks,3, FALSE))</f>
        <v>1</v>
      </c>
      <c r="J2514">
        <v>1.0432568788528442</v>
      </c>
      <c r="K2514">
        <v>1.0007457733154297</v>
      </c>
      <c r="L2514">
        <v>80.19482421875</v>
      </c>
      <c r="M2514">
        <v>-4.2511064559221268E-2</v>
      </c>
      <c r="N2514">
        <v>0.10038942843675613</v>
      </c>
      <c r="O2514">
        <v>1.0078037157654762E-2</v>
      </c>
      <c r="P2514">
        <v>-0.20763698220252991</v>
      </c>
      <c r="Q2514">
        <v>-0.17116528749465942</v>
      </c>
      <c r="R2514">
        <v>-9.5155335962772369E-2</v>
      </c>
      <c r="S2514">
        <v>-4.2511064559221268E-2</v>
      </c>
      <c r="T2514">
        <v>1.0133203119039536E-2</v>
      </c>
      <c r="U2514">
        <v>8.6143165826797485E-2</v>
      </c>
      <c r="V2514">
        <v>0.12261485308408737</v>
      </c>
    </row>
    <row r="2515" spans="1:22" x14ac:dyDescent="0.25">
      <c r="A2515" t="s">
        <v>95</v>
      </c>
      <c r="B2515" t="s">
        <v>86</v>
      </c>
      <c r="C2515" t="s">
        <v>101</v>
      </c>
      <c r="D2515" t="s">
        <v>60</v>
      </c>
      <c r="E2515" t="s">
        <v>88</v>
      </c>
      <c r="F2515" t="s">
        <v>56</v>
      </c>
      <c r="G2515">
        <v>657</v>
      </c>
      <c r="H2515">
        <v>11</v>
      </c>
      <c r="I2515">
        <f>IF(VLOOKUP(Data!$A2515,summermonths, 2, FALSE) = 1, VLOOKUP(Data!$H2515,rateblocks, 2, FALSE), VLOOKUP(Data!H2515, rateblocks,3, FALSE))</f>
        <v>2</v>
      </c>
      <c r="J2515">
        <v>0.8607945442199707</v>
      </c>
      <c r="K2515">
        <v>0.84797906875610352</v>
      </c>
      <c r="L2515">
        <v>64.442314147949219</v>
      </c>
      <c r="M2515">
        <v>-1.2815492227673531E-2</v>
      </c>
      <c r="N2515">
        <v>4.3699286878108978E-2</v>
      </c>
      <c r="O2515">
        <v>1.9096276955679059E-3</v>
      </c>
      <c r="P2515">
        <v>-8.4694422781467438E-2</v>
      </c>
      <c r="Q2515">
        <v>-6.8818382918834686E-2</v>
      </c>
      <c r="R2515">
        <v>-3.5731419920921326E-2</v>
      </c>
      <c r="S2515">
        <v>-1.2815492227673531E-2</v>
      </c>
      <c r="T2515">
        <v>1.0100436396896839E-2</v>
      </c>
      <c r="U2515">
        <v>4.3187398463487625E-2</v>
      </c>
      <c r="V2515">
        <v>5.9063438326120377E-2</v>
      </c>
    </row>
    <row r="2516" spans="1:22" x14ac:dyDescent="0.25">
      <c r="A2516" t="s">
        <v>125</v>
      </c>
      <c r="B2516" t="s">
        <v>86</v>
      </c>
      <c r="C2516" t="s">
        <v>102</v>
      </c>
      <c r="D2516" t="s">
        <v>109</v>
      </c>
      <c r="E2516" t="s">
        <v>88</v>
      </c>
      <c r="F2516" t="s">
        <v>56</v>
      </c>
      <c r="G2516">
        <v>657</v>
      </c>
      <c r="H2516">
        <v>5</v>
      </c>
      <c r="I2516">
        <f>IF(VLOOKUP(Data!$A2516,summermonths, 2, FALSE) = 1, VLOOKUP(Data!$H2516,rateblocks, 2, FALSE), VLOOKUP(Data!H2516, rateblocks,3, FALSE))</f>
        <v>3</v>
      </c>
      <c r="J2516">
        <v>1.3222254514694214</v>
      </c>
      <c r="K2516">
        <v>1.1499010324478149</v>
      </c>
      <c r="L2516">
        <v>58.517505645751953</v>
      </c>
      <c r="M2516">
        <v>-0.17232440412044525</v>
      </c>
      <c r="N2516">
        <v>0.18143565952777863</v>
      </c>
      <c r="O2516">
        <v>3.291890025138855E-2</v>
      </c>
      <c r="P2516">
        <v>-0.47075951099395752</v>
      </c>
      <c r="Q2516">
        <v>-0.40484356880187988</v>
      </c>
      <c r="R2516">
        <v>-0.26746934652328491</v>
      </c>
      <c r="S2516">
        <v>-0.17232440412044525</v>
      </c>
      <c r="T2516">
        <v>-7.7179454267024994E-2</v>
      </c>
      <c r="U2516">
        <v>6.0194749385118484E-2</v>
      </c>
      <c r="V2516">
        <v>0.12611070275306702</v>
      </c>
    </row>
    <row r="2517" spans="1:22" x14ac:dyDescent="0.25">
      <c r="A2517" t="s">
        <v>100</v>
      </c>
      <c r="B2517" t="s">
        <v>86</v>
      </c>
      <c r="C2517" t="s">
        <v>101</v>
      </c>
      <c r="D2517" t="s">
        <v>65</v>
      </c>
      <c r="E2517" t="s">
        <v>88</v>
      </c>
      <c r="F2517" t="s">
        <v>56</v>
      </c>
      <c r="G2517">
        <v>657</v>
      </c>
      <c r="H2517">
        <v>15</v>
      </c>
      <c r="I2517">
        <f>IF(VLOOKUP(Data!$A2517,summermonths, 2, FALSE) = 1, VLOOKUP(Data!$H2517,rateblocks, 2, FALSE), VLOOKUP(Data!H2517, rateblocks,3, FALSE))</f>
        <v>1</v>
      </c>
      <c r="J2517">
        <v>1.251203179359436</v>
      </c>
      <c r="K2517">
        <v>1.0477701425552368</v>
      </c>
      <c r="L2517">
        <v>80.692123413085938</v>
      </c>
      <c r="M2517">
        <v>-0.20343303680419922</v>
      </c>
      <c r="N2517">
        <v>0.11735217273235321</v>
      </c>
      <c r="O2517">
        <v>1.3771532103419304E-2</v>
      </c>
      <c r="P2517">
        <v>-0.39646017551422119</v>
      </c>
      <c r="Q2517">
        <v>-0.3538258969783783</v>
      </c>
      <c r="R2517">
        <v>-0.26497256755828857</v>
      </c>
      <c r="S2517">
        <v>-0.20343303680419922</v>
      </c>
      <c r="T2517">
        <v>-0.14189349114894867</v>
      </c>
      <c r="U2517">
        <v>-5.3040176630020142E-2</v>
      </c>
      <c r="V2517">
        <v>-1.0405889712274075E-2</v>
      </c>
    </row>
    <row r="2518" spans="1:22" x14ac:dyDescent="0.25">
      <c r="A2518" t="s">
        <v>99</v>
      </c>
      <c r="B2518" t="s">
        <v>86</v>
      </c>
      <c r="C2518" t="s">
        <v>101</v>
      </c>
      <c r="D2518" t="s">
        <v>64</v>
      </c>
      <c r="E2518" t="s">
        <v>88</v>
      </c>
      <c r="F2518" t="s">
        <v>56</v>
      </c>
      <c r="G2518">
        <v>657</v>
      </c>
      <c r="H2518">
        <v>19</v>
      </c>
      <c r="I2518">
        <f>IF(VLOOKUP(Data!$A2518,summermonths, 2, FALSE) = 1, VLOOKUP(Data!$H2518,rateblocks, 2, FALSE), VLOOKUP(Data!H2518, rateblocks,3, FALSE))</f>
        <v>2</v>
      </c>
      <c r="J2518">
        <v>1.1917427778244019</v>
      </c>
      <c r="K2518">
        <v>1.1075234413146973</v>
      </c>
      <c r="L2518">
        <v>75.418281555175781</v>
      </c>
      <c r="M2518">
        <v>-8.4219373762607574E-2</v>
      </c>
      <c r="N2518">
        <v>0.11392640322446823</v>
      </c>
      <c r="O2518">
        <v>1.2979225255548954E-2</v>
      </c>
      <c r="P2518">
        <v>-0.27161163091659546</v>
      </c>
      <c r="Q2518">
        <v>-0.23022192716598511</v>
      </c>
      <c r="R2518">
        <v>-0.14396244287490845</v>
      </c>
      <c r="S2518">
        <v>-8.4219373762607574E-2</v>
      </c>
      <c r="T2518">
        <v>-2.4476310238242149E-2</v>
      </c>
      <c r="U2518">
        <v>6.1783187091350555E-2</v>
      </c>
      <c r="V2518">
        <v>0.10317288339138031</v>
      </c>
    </row>
    <row r="2519" spans="1:22" x14ac:dyDescent="0.25">
      <c r="A2519" t="s">
        <v>100</v>
      </c>
      <c r="B2519" t="s">
        <v>86</v>
      </c>
      <c r="C2519" t="s">
        <v>101</v>
      </c>
      <c r="D2519" t="s">
        <v>65</v>
      </c>
      <c r="E2519" t="s">
        <v>88</v>
      </c>
      <c r="F2519" t="s">
        <v>56</v>
      </c>
      <c r="G2519">
        <v>657</v>
      </c>
      <c r="H2519">
        <v>23</v>
      </c>
      <c r="I2519">
        <f>IF(VLOOKUP(Data!$A2519,summermonths, 2, FALSE) = 1, VLOOKUP(Data!$H2519,rateblocks, 2, FALSE), VLOOKUP(Data!H2519, rateblocks,3, FALSE))</f>
        <v>3</v>
      </c>
      <c r="J2519">
        <v>1.3359613418579102</v>
      </c>
      <c r="K2519">
        <v>1.2804350852966309</v>
      </c>
      <c r="L2519">
        <v>71.310775756835938</v>
      </c>
      <c r="M2519">
        <v>-5.5526245385408401E-2</v>
      </c>
      <c r="N2519">
        <v>9.665602445602417E-2</v>
      </c>
      <c r="O2519">
        <v>9.342387318611145E-3</v>
      </c>
      <c r="P2519">
        <v>-0.21451126039028168</v>
      </c>
      <c r="Q2519">
        <v>-0.17939592897891998</v>
      </c>
      <c r="R2519">
        <v>-0.10621271282434464</v>
      </c>
      <c r="S2519">
        <v>-5.5526245385408401E-2</v>
      </c>
      <c r="T2519">
        <v>-4.839776549488306E-3</v>
      </c>
      <c r="U2519">
        <v>6.8343430757522583E-2</v>
      </c>
      <c r="V2519">
        <v>0.10345876961946487</v>
      </c>
    </row>
    <row r="2520" spans="1:22" x14ac:dyDescent="0.25">
      <c r="A2520" t="s">
        <v>123</v>
      </c>
      <c r="B2520" t="s">
        <v>86</v>
      </c>
      <c r="C2520" t="s">
        <v>101</v>
      </c>
      <c r="D2520" t="s">
        <v>107</v>
      </c>
      <c r="E2520" t="s">
        <v>88</v>
      </c>
      <c r="F2520" t="s">
        <v>56</v>
      </c>
      <c r="G2520">
        <v>657</v>
      </c>
      <c r="H2520">
        <v>12</v>
      </c>
      <c r="I2520">
        <f>IF(VLOOKUP(Data!$A2520,summermonths, 2, FALSE) = 1, VLOOKUP(Data!$H2520,rateblocks, 2, FALSE), VLOOKUP(Data!H2520, rateblocks,3, FALSE))</f>
        <v>2</v>
      </c>
      <c r="J2520">
        <v>0.86329811811447144</v>
      </c>
      <c r="K2520">
        <v>0.88231265544891357</v>
      </c>
      <c r="L2520">
        <v>69.403190612792969</v>
      </c>
      <c r="M2520">
        <v>1.9014555960893631E-2</v>
      </c>
      <c r="N2520">
        <v>4.1206337511539459E-2</v>
      </c>
      <c r="O2520">
        <v>1.6979622887447476E-3</v>
      </c>
      <c r="P2520">
        <v>-4.8763837665319443E-2</v>
      </c>
      <c r="Q2520">
        <v>-3.3793490380048752E-2</v>
      </c>
      <c r="R2520">
        <v>-2.5940686464309692E-3</v>
      </c>
      <c r="S2520">
        <v>1.9014555960893631E-2</v>
      </c>
      <c r="T2520">
        <v>4.0623180568218231E-2</v>
      </c>
      <c r="U2520">
        <v>7.1822606027126312E-2</v>
      </c>
      <c r="V2520">
        <v>8.6792953312397003E-2</v>
      </c>
    </row>
    <row r="2521" spans="1:22" x14ac:dyDescent="0.25">
      <c r="A2521" t="s">
        <v>125</v>
      </c>
      <c r="B2521" t="s">
        <v>86</v>
      </c>
      <c r="C2521" t="s">
        <v>102</v>
      </c>
      <c r="D2521" t="s">
        <v>109</v>
      </c>
      <c r="E2521" t="s">
        <v>88</v>
      </c>
      <c r="F2521" t="s">
        <v>56</v>
      </c>
      <c r="G2521">
        <v>657</v>
      </c>
      <c r="H2521">
        <v>14</v>
      </c>
      <c r="I2521">
        <f>IF(VLOOKUP(Data!$A2521,summermonths, 2, FALSE) = 1, VLOOKUP(Data!$H2521,rateblocks, 2, FALSE), VLOOKUP(Data!H2521, rateblocks,3, FALSE))</f>
        <v>2</v>
      </c>
      <c r="J2521">
        <v>1.0095474720001221</v>
      </c>
      <c r="K2521">
        <v>0.98890411853790283</v>
      </c>
      <c r="L2521">
        <v>80.557075500488281</v>
      </c>
      <c r="M2521">
        <v>-2.0643329247832298E-2</v>
      </c>
      <c r="N2521">
        <v>7.7929653227329254E-2</v>
      </c>
      <c r="O2521">
        <v>6.0730306431651115E-3</v>
      </c>
      <c r="P2521">
        <v>-0.14882619678974152</v>
      </c>
      <c r="Q2521">
        <v>-0.12051419913768768</v>
      </c>
      <c r="R2521">
        <v>-6.150968000292778E-2</v>
      </c>
      <c r="S2521">
        <v>-2.0643329247832298E-2</v>
      </c>
      <c r="T2521">
        <v>2.0223021507263184E-2</v>
      </c>
      <c r="U2521">
        <v>7.9227536916732788E-2</v>
      </c>
      <c r="V2521">
        <v>0.10753954201936722</v>
      </c>
    </row>
    <row r="2522" spans="1:22" x14ac:dyDescent="0.25">
      <c r="A2522" t="s">
        <v>122</v>
      </c>
      <c r="B2522" t="s">
        <v>86</v>
      </c>
      <c r="C2522" t="s">
        <v>102</v>
      </c>
      <c r="D2522" t="s">
        <v>106</v>
      </c>
      <c r="E2522" t="s">
        <v>88</v>
      </c>
      <c r="F2522" t="s">
        <v>56</v>
      </c>
      <c r="G2522">
        <v>657</v>
      </c>
      <c r="H2522">
        <v>11</v>
      </c>
      <c r="I2522">
        <f>IF(VLOOKUP(Data!$A2522,summermonths, 2, FALSE) = 1, VLOOKUP(Data!$H2522,rateblocks, 2, FALSE), VLOOKUP(Data!H2522, rateblocks,3, FALSE))</f>
        <v>2</v>
      </c>
      <c r="J2522">
        <v>1.0793253183364868</v>
      </c>
      <c r="K2522">
        <v>0.90684932470321655</v>
      </c>
      <c r="L2522">
        <v>55.098934173583984</v>
      </c>
      <c r="M2522">
        <v>-0.17247600853443146</v>
      </c>
      <c r="N2522">
        <v>0.20744450390338898</v>
      </c>
      <c r="O2522">
        <v>4.303322359919548E-2</v>
      </c>
      <c r="P2522">
        <v>-0.51369184255599976</v>
      </c>
      <c r="Q2522">
        <v>-0.43832683563232422</v>
      </c>
      <c r="R2522">
        <v>-0.28126001358032227</v>
      </c>
      <c r="S2522">
        <v>-0.17247600853443146</v>
      </c>
      <c r="T2522">
        <v>-6.3692003488540649E-2</v>
      </c>
      <c r="U2522">
        <v>9.3374818563461304E-2</v>
      </c>
      <c r="V2522">
        <v>0.16873984038829803</v>
      </c>
    </row>
    <row r="2523" spans="1:22" x14ac:dyDescent="0.25">
      <c r="A2523" t="s">
        <v>97</v>
      </c>
      <c r="B2523" t="s">
        <v>86</v>
      </c>
      <c r="C2523" t="s">
        <v>102</v>
      </c>
      <c r="D2523" t="s">
        <v>68</v>
      </c>
      <c r="E2523" t="s">
        <v>88</v>
      </c>
      <c r="F2523" t="s">
        <v>56</v>
      </c>
      <c r="G2523">
        <v>657</v>
      </c>
      <c r="H2523">
        <v>23</v>
      </c>
      <c r="I2523">
        <f>IF(VLOOKUP(Data!$A2523,summermonths, 2, FALSE) = 1, VLOOKUP(Data!$H2523,rateblocks, 2, FALSE), VLOOKUP(Data!H2523, rateblocks,3, FALSE))</f>
        <v>3</v>
      </c>
      <c r="J2523">
        <v>1.1761977672576904</v>
      </c>
      <c r="K2523">
        <v>1.2874962091445923</v>
      </c>
      <c r="L2523">
        <v>70.278541564941406</v>
      </c>
      <c r="M2523">
        <v>0.11129841208457947</v>
      </c>
      <c r="N2523">
        <v>8.5010543465614319E-2</v>
      </c>
      <c r="O2523">
        <v>7.2267926298081875E-3</v>
      </c>
      <c r="P2523">
        <v>-2.8531488031148911E-2</v>
      </c>
      <c r="Q2523">
        <v>2.3530169855803251E-3</v>
      </c>
      <c r="R2523">
        <v>6.6718839108943939E-2</v>
      </c>
      <c r="S2523">
        <v>0.11129841208457947</v>
      </c>
      <c r="T2523">
        <v>0.1558779776096344</v>
      </c>
      <c r="U2523">
        <v>0.22024381160736084</v>
      </c>
      <c r="V2523">
        <v>0.25112831592559814</v>
      </c>
    </row>
    <row r="2524" spans="1:22" x14ac:dyDescent="0.25">
      <c r="A2524" t="s">
        <v>98</v>
      </c>
      <c r="B2524" t="s">
        <v>86</v>
      </c>
      <c r="C2524" t="s">
        <v>102</v>
      </c>
      <c r="D2524" t="s">
        <v>69</v>
      </c>
      <c r="E2524" t="s">
        <v>88</v>
      </c>
      <c r="F2524" t="s">
        <v>56</v>
      </c>
      <c r="G2524">
        <v>657</v>
      </c>
      <c r="H2524">
        <v>6</v>
      </c>
      <c r="I2524">
        <f>IF(VLOOKUP(Data!$A2524,summermonths, 2, FALSE) = 1, VLOOKUP(Data!$H2524,rateblocks, 2, FALSE), VLOOKUP(Data!H2524, rateblocks,3, FALSE))</f>
        <v>3</v>
      </c>
      <c r="J2524">
        <v>1.4007740020751953</v>
      </c>
      <c r="K2524">
        <v>1.1587032079696655</v>
      </c>
      <c r="L2524">
        <v>71.1719970703125</v>
      </c>
      <c r="M2524">
        <v>-0.24207082390785217</v>
      </c>
      <c r="N2524">
        <v>0.21499305963516235</v>
      </c>
      <c r="O2524">
        <v>4.6222016215324402E-2</v>
      </c>
      <c r="P2524">
        <v>-0.59570294618606567</v>
      </c>
      <c r="Q2524">
        <v>-0.51759552955627441</v>
      </c>
      <c r="R2524">
        <v>-0.35481330752372742</v>
      </c>
      <c r="S2524">
        <v>-0.24207082390785217</v>
      </c>
      <c r="T2524">
        <v>-0.12932835519313812</v>
      </c>
      <c r="U2524">
        <v>3.3453866839408875E-2</v>
      </c>
      <c r="V2524">
        <v>0.11156129091978073</v>
      </c>
    </row>
    <row r="2525" spans="1:22" x14ac:dyDescent="0.25">
      <c r="A2525" t="s">
        <v>96</v>
      </c>
      <c r="B2525" t="s">
        <v>86</v>
      </c>
      <c r="C2525" t="s">
        <v>101</v>
      </c>
      <c r="D2525" t="s">
        <v>61</v>
      </c>
      <c r="E2525" t="s">
        <v>88</v>
      </c>
      <c r="F2525" t="s">
        <v>56</v>
      </c>
      <c r="G2525">
        <v>657</v>
      </c>
      <c r="H2525">
        <v>8</v>
      </c>
      <c r="I2525">
        <f>IF(VLOOKUP(Data!$A2525,summermonths, 2, FALSE) = 1, VLOOKUP(Data!$H2525,rateblocks, 2, FALSE), VLOOKUP(Data!H2525, rateblocks,3, FALSE))</f>
        <v>2</v>
      </c>
      <c r="J2525">
        <v>0.89577990770339966</v>
      </c>
      <c r="K2525">
        <v>0.85501796007156372</v>
      </c>
      <c r="L2525">
        <v>65.39068603515625</v>
      </c>
      <c r="M2525">
        <v>-4.0761943906545639E-2</v>
      </c>
      <c r="N2525">
        <v>6.8859264254570007E-2</v>
      </c>
      <c r="O2525">
        <v>4.7415983863174915E-3</v>
      </c>
      <c r="P2525">
        <v>-0.1540253609418869</v>
      </c>
      <c r="Q2525">
        <v>-0.12900863587856293</v>
      </c>
      <c r="R2525">
        <v>-7.6871775090694427E-2</v>
      </c>
      <c r="S2525">
        <v>-4.0761943906545639E-2</v>
      </c>
      <c r="T2525">
        <v>-4.652110394090414E-3</v>
      </c>
      <c r="U2525">
        <v>4.7484755516052246E-2</v>
      </c>
      <c r="V2525">
        <v>7.2501465678215027E-2</v>
      </c>
    </row>
    <row r="2526" spans="1:22" x14ac:dyDescent="0.25">
      <c r="A2526" t="s">
        <v>122</v>
      </c>
      <c r="B2526" t="s">
        <v>86</v>
      </c>
      <c r="C2526" t="s">
        <v>101</v>
      </c>
      <c r="D2526" t="s">
        <v>111</v>
      </c>
      <c r="E2526" t="s">
        <v>88</v>
      </c>
      <c r="F2526" t="s">
        <v>56</v>
      </c>
      <c r="G2526">
        <v>657</v>
      </c>
      <c r="H2526">
        <v>20</v>
      </c>
      <c r="I2526">
        <f>IF(VLOOKUP(Data!$A2526,summermonths, 2, FALSE) = 1, VLOOKUP(Data!$H2526,rateblocks, 2, FALSE), VLOOKUP(Data!H2526, rateblocks,3, FALSE))</f>
        <v>1</v>
      </c>
      <c r="J2526">
        <v>1.1208820343017578</v>
      </c>
      <c r="K2526">
        <v>1.2762458324432373</v>
      </c>
      <c r="L2526">
        <v>57.327548980712891</v>
      </c>
      <c r="M2526">
        <v>0.15536385774612427</v>
      </c>
      <c r="N2526">
        <v>0.11802743375301361</v>
      </c>
      <c r="O2526">
        <v>1.393047533929348E-2</v>
      </c>
      <c r="P2526">
        <v>-3.8773994892835617E-2</v>
      </c>
      <c r="Q2526">
        <v>4.1056154295802116E-3</v>
      </c>
      <c r="R2526">
        <v>9.3470208346843719E-2</v>
      </c>
      <c r="S2526">
        <v>0.15536385774612427</v>
      </c>
      <c r="T2526">
        <v>0.21725749969482422</v>
      </c>
      <c r="U2526">
        <v>0.30662208795547485</v>
      </c>
      <c r="V2526">
        <v>0.34950169920921326</v>
      </c>
    </row>
    <row r="2527" spans="1:22" x14ac:dyDescent="0.25">
      <c r="A2527" t="s">
        <v>123</v>
      </c>
      <c r="B2527" t="s">
        <v>86</v>
      </c>
      <c r="C2527" t="s">
        <v>101</v>
      </c>
      <c r="D2527" t="s">
        <v>107</v>
      </c>
      <c r="E2527" t="s">
        <v>88</v>
      </c>
      <c r="F2527" t="s">
        <v>56</v>
      </c>
      <c r="G2527">
        <v>657</v>
      </c>
      <c r="H2527">
        <v>1</v>
      </c>
      <c r="I2527">
        <f>IF(VLOOKUP(Data!$A2527,summermonths, 2, FALSE) = 1, VLOOKUP(Data!$H2527,rateblocks, 2, FALSE), VLOOKUP(Data!H2527, rateblocks,3, FALSE))</f>
        <v>3</v>
      </c>
      <c r="J2527">
        <v>1.1698598861694336</v>
      </c>
      <c r="K2527">
        <v>1.1816718578338623</v>
      </c>
      <c r="L2527">
        <v>54.284465789794922</v>
      </c>
      <c r="M2527">
        <v>1.1811939999461174E-2</v>
      </c>
      <c r="N2527">
        <v>8.4718339145183563E-2</v>
      </c>
      <c r="O2527">
        <v>7.1771969087421894E-3</v>
      </c>
      <c r="P2527">
        <v>-0.1275373250246048</v>
      </c>
      <c r="Q2527">
        <v>-9.6758976578712463E-2</v>
      </c>
      <c r="R2527">
        <v>-3.2614398747682571E-2</v>
      </c>
      <c r="S2527">
        <v>1.1811939999461174E-2</v>
      </c>
      <c r="T2527">
        <v>5.6238278746604919E-2</v>
      </c>
      <c r="U2527">
        <v>0.12038286030292511</v>
      </c>
      <c r="V2527">
        <v>0.15116120874881744</v>
      </c>
    </row>
    <row r="2528" spans="1:22" x14ac:dyDescent="0.25">
      <c r="A2528" t="s">
        <v>99</v>
      </c>
      <c r="B2528" t="s">
        <v>86</v>
      </c>
      <c r="C2528" t="s">
        <v>102</v>
      </c>
      <c r="D2528" t="s">
        <v>70</v>
      </c>
      <c r="E2528" t="s">
        <v>88</v>
      </c>
      <c r="F2528" t="s">
        <v>56</v>
      </c>
      <c r="G2528">
        <v>657</v>
      </c>
      <c r="H2528">
        <v>19</v>
      </c>
      <c r="I2528">
        <f>IF(VLOOKUP(Data!$A2528,summermonths, 2, FALSE) = 1, VLOOKUP(Data!$H2528,rateblocks, 2, FALSE), VLOOKUP(Data!H2528, rateblocks,3, FALSE))</f>
        <v>2</v>
      </c>
      <c r="J2528">
        <v>1.4852321147918701</v>
      </c>
      <c r="K2528">
        <v>1.2111034393310547</v>
      </c>
      <c r="L2528">
        <v>84.596649169921875</v>
      </c>
      <c r="M2528">
        <v>-0.27412867546081543</v>
      </c>
      <c r="N2528">
        <v>0.29783639311790466</v>
      </c>
      <c r="O2528">
        <v>8.8706515729427338E-2</v>
      </c>
      <c r="P2528">
        <v>-0.76402592658996582</v>
      </c>
      <c r="Q2528">
        <v>-0.65582138299942017</v>
      </c>
      <c r="R2528">
        <v>-0.43031424283981323</v>
      </c>
      <c r="S2528">
        <v>-0.27412867546081543</v>
      </c>
      <c r="T2528">
        <v>-0.11794311553239822</v>
      </c>
      <c r="U2528">
        <v>0.10756401717662811</v>
      </c>
      <c r="V2528">
        <v>0.21576859056949615</v>
      </c>
    </row>
    <row r="2529" spans="1:22" x14ac:dyDescent="0.25">
      <c r="A2529" t="s">
        <v>99</v>
      </c>
      <c r="B2529" t="s">
        <v>86</v>
      </c>
      <c r="C2529" t="s">
        <v>101</v>
      </c>
      <c r="D2529" t="s">
        <v>64</v>
      </c>
      <c r="E2529" t="s">
        <v>88</v>
      </c>
      <c r="F2529" t="s">
        <v>56</v>
      </c>
      <c r="G2529">
        <v>657</v>
      </c>
      <c r="H2529">
        <v>10</v>
      </c>
      <c r="I2529">
        <f>IF(VLOOKUP(Data!$A2529,summermonths, 2, FALSE) = 1, VLOOKUP(Data!$H2529,rateblocks, 2, FALSE), VLOOKUP(Data!H2529, rateblocks,3, FALSE))</f>
        <v>2</v>
      </c>
      <c r="J2529">
        <v>1.1356912851333618</v>
      </c>
      <c r="K2529">
        <v>0.97486287355422974</v>
      </c>
      <c r="L2529">
        <v>77.64862060546875</v>
      </c>
      <c r="M2529">
        <v>-0.16082847118377686</v>
      </c>
      <c r="N2529">
        <v>0.1051720455288887</v>
      </c>
      <c r="O2529">
        <v>1.1061158962547779E-2</v>
      </c>
      <c r="P2529">
        <v>-0.33382108807563782</v>
      </c>
      <c r="Q2529">
        <v>-0.29561185836791992</v>
      </c>
      <c r="R2529">
        <v>-0.21598073840141296</v>
      </c>
      <c r="S2529">
        <v>-0.16082847118377686</v>
      </c>
      <c r="T2529">
        <v>-0.10567619651556015</v>
      </c>
      <c r="U2529">
        <v>-2.6045070961117744E-2</v>
      </c>
      <c r="V2529">
        <v>1.2164149433374405E-2</v>
      </c>
    </row>
    <row r="2530" spans="1:22" x14ac:dyDescent="0.25">
      <c r="A2530" t="s">
        <v>122</v>
      </c>
      <c r="B2530" t="s">
        <v>86</v>
      </c>
      <c r="C2530" t="s">
        <v>101</v>
      </c>
      <c r="D2530" t="s">
        <v>111</v>
      </c>
      <c r="E2530" t="s">
        <v>88</v>
      </c>
      <c r="F2530" t="s">
        <v>56</v>
      </c>
      <c r="G2530">
        <v>657</v>
      </c>
      <c r="H2530">
        <v>23</v>
      </c>
      <c r="I2530">
        <f>IF(VLOOKUP(Data!$A2530,summermonths, 2, FALSE) = 1, VLOOKUP(Data!$H2530,rateblocks, 2, FALSE), VLOOKUP(Data!H2530, rateblocks,3, FALSE))</f>
        <v>3</v>
      </c>
      <c r="J2530">
        <v>1.011584997177124</v>
      </c>
      <c r="K2530">
        <v>1.2189528942108154</v>
      </c>
      <c r="L2530">
        <v>54.407154083251953</v>
      </c>
      <c r="M2530">
        <v>0.20736794173717499</v>
      </c>
      <c r="N2530">
        <v>0.13000741600990295</v>
      </c>
      <c r="O2530">
        <v>1.6901928931474686E-2</v>
      </c>
      <c r="P2530">
        <v>-6.4752278849482536E-3</v>
      </c>
      <c r="Q2530">
        <v>4.0756735950708389E-2</v>
      </c>
      <c r="R2530">
        <v>0.13919198513031006</v>
      </c>
      <c r="S2530">
        <v>0.20736794173717499</v>
      </c>
      <c r="T2530">
        <v>0.27554389834403992</v>
      </c>
      <c r="U2530">
        <v>0.37397915124893188</v>
      </c>
      <c r="V2530">
        <v>0.4212111234664917</v>
      </c>
    </row>
    <row r="2531" spans="1:22" x14ac:dyDescent="0.25">
      <c r="A2531" t="s">
        <v>96</v>
      </c>
      <c r="B2531" t="s">
        <v>86</v>
      </c>
      <c r="C2531" t="s">
        <v>101</v>
      </c>
      <c r="D2531" t="s">
        <v>61</v>
      </c>
      <c r="E2531" t="s">
        <v>88</v>
      </c>
      <c r="F2531" t="s">
        <v>56</v>
      </c>
      <c r="G2531">
        <v>657</v>
      </c>
      <c r="H2531">
        <v>24</v>
      </c>
      <c r="I2531">
        <f>IF(VLOOKUP(Data!$A2531,summermonths, 2, FALSE) = 1, VLOOKUP(Data!$H2531,rateblocks, 2, FALSE), VLOOKUP(Data!H2531, rateblocks,3, FALSE))</f>
        <v>3</v>
      </c>
      <c r="J2531">
        <v>1.205512523651123</v>
      </c>
      <c r="K2531">
        <v>1.194388747215271</v>
      </c>
      <c r="L2531">
        <v>64.326553344726563</v>
      </c>
      <c r="M2531">
        <v>-1.1123723350465298E-2</v>
      </c>
      <c r="N2531">
        <v>8.7578177452087402E-2</v>
      </c>
      <c r="O2531">
        <v>7.6699373312294483E-3</v>
      </c>
      <c r="P2531">
        <v>-0.15517701208591461</v>
      </c>
      <c r="Q2531">
        <v>-0.12335967272520065</v>
      </c>
      <c r="R2531">
        <v>-5.7049766182899475E-2</v>
      </c>
      <c r="S2531">
        <v>-1.1123723350465298E-2</v>
      </c>
      <c r="T2531">
        <v>3.480231761932373E-2</v>
      </c>
      <c r="U2531">
        <v>0.10111222416162491</v>
      </c>
      <c r="V2531">
        <v>0.13292956352233887</v>
      </c>
    </row>
    <row r="2532" spans="1:22" x14ac:dyDescent="0.25">
      <c r="A2532" t="s">
        <v>124</v>
      </c>
      <c r="B2532" t="s">
        <v>86</v>
      </c>
      <c r="C2532" t="s">
        <v>101</v>
      </c>
      <c r="D2532" t="s">
        <v>108</v>
      </c>
      <c r="E2532" t="s">
        <v>88</v>
      </c>
      <c r="F2532" t="s">
        <v>56</v>
      </c>
      <c r="G2532">
        <v>657</v>
      </c>
      <c r="H2532">
        <v>18</v>
      </c>
      <c r="I2532">
        <f>IF(VLOOKUP(Data!$A2532,summermonths, 2, FALSE) = 1, VLOOKUP(Data!$H2532,rateblocks, 2, FALSE), VLOOKUP(Data!H2532, rateblocks,3, FALSE))</f>
        <v>1</v>
      </c>
      <c r="J2532">
        <v>0.92482465505599976</v>
      </c>
      <c r="K2532">
        <v>0.97893744707107544</v>
      </c>
      <c r="L2532">
        <v>68.451187133789063</v>
      </c>
      <c r="M2532">
        <v>5.4112769663333893E-2</v>
      </c>
      <c r="N2532">
        <v>7.8138209879398346E-2</v>
      </c>
      <c r="O2532">
        <v>6.1055799014866352E-3</v>
      </c>
      <c r="P2532">
        <v>-7.4413150548934937E-2</v>
      </c>
      <c r="Q2532">
        <v>-4.602537676692009E-2</v>
      </c>
      <c r="R2532">
        <v>1.3137052766978741E-2</v>
      </c>
      <c r="S2532">
        <v>5.4112769663333893E-2</v>
      </c>
      <c r="T2532">
        <v>9.5088489353656769E-2</v>
      </c>
      <c r="U2532">
        <v>0.15425091981887817</v>
      </c>
      <c r="V2532">
        <v>0.18263868987560272</v>
      </c>
    </row>
    <row r="2533" spans="1:22" x14ac:dyDescent="0.25">
      <c r="A2533" t="s">
        <v>96</v>
      </c>
      <c r="B2533" t="s">
        <v>86</v>
      </c>
      <c r="C2533" t="s">
        <v>102</v>
      </c>
      <c r="D2533" t="s">
        <v>67</v>
      </c>
      <c r="E2533" t="s">
        <v>88</v>
      </c>
      <c r="F2533" t="s">
        <v>56</v>
      </c>
      <c r="G2533">
        <v>657</v>
      </c>
      <c r="H2533">
        <v>23</v>
      </c>
      <c r="I2533">
        <f>IF(VLOOKUP(Data!$A2533,summermonths, 2, FALSE) = 1, VLOOKUP(Data!$H2533,rateblocks, 2, FALSE), VLOOKUP(Data!H2533, rateblocks,3, FALSE))</f>
        <v>3</v>
      </c>
      <c r="J2533">
        <v>1.3656646013259888</v>
      </c>
      <c r="K2533">
        <v>1.2824200391769409</v>
      </c>
      <c r="L2533">
        <v>70.0745849609375</v>
      </c>
      <c r="M2533">
        <v>-8.3244502544403076E-2</v>
      </c>
      <c r="N2533">
        <v>0.22248038649559021</v>
      </c>
      <c r="O2533">
        <v>4.9497522413730621E-2</v>
      </c>
      <c r="P2533">
        <v>-0.44919216632843018</v>
      </c>
      <c r="Q2533">
        <v>-0.3683646023273468</v>
      </c>
      <c r="R2533">
        <v>-0.19991333782672882</v>
      </c>
      <c r="S2533">
        <v>-8.3244502544403076E-2</v>
      </c>
      <c r="T2533">
        <v>3.3424325287342072E-2</v>
      </c>
      <c r="U2533">
        <v>0.20187558233737946</v>
      </c>
      <c r="V2533">
        <v>0.28270316123962402</v>
      </c>
    </row>
    <row r="2534" spans="1:22" x14ac:dyDescent="0.25">
      <c r="A2534" t="s">
        <v>97</v>
      </c>
      <c r="B2534" t="s">
        <v>86</v>
      </c>
      <c r="C2534" t="s">
        <v>101</v>
      </c>
      <c r="D2534" t="s">
        <v>62</v>
      </c>
      <c r="E2534" t="s">
        <v>88</v>
      </c>
      <c r="F2534" t="s">
        <v>56</v>
      </c>
      <c r="G2534">
        <v>657</v>
      </c>
      <c r="H2534">
        <v>12</v>
      </c>
      <c r="I2534">
        <f>IF(VLOOKUP(Data!$A2534,summermonths, 2, FALSE) = 1, VLOOKUP(Data!$H2534,rateblocks, 2, FALSE), VLOOKUP(Data!H2534, rateblocks,3, FALSE))</f>
        <v>1</v>
      </c>
      <c r="J2534">
        <v>1.1060322523117065</v>
      </c>
      <c r="K2534">
        <v>0.99190843105316162</v>
      </c>
      <c r="L2534">
        <v>75.517242431640625</v>
      </c>
      <c r="M2534">
        <v>-0.11412378400564194</v>
      </c>
      <c r="N2534">
        <v>9.432605654001236E-2</v>
      </c>
      <c r="O2534">
        <v>8.8974051177501678E-3</v>
      </c>
      <c r="P2534">
        <v>-0.26927635073661804</v>
      </c>
      <c r="Q2534">
        <v>-0.23500749468803406</v>
      </c>
      <c r="R2534">
        <v>-0.16358841955661774</v>
      </c>
      <c r="S2534">
        <v>-0.11412378400564194</v>
      </c>
      <c r="T2534">
        <v>-6.4659148454666138E-2</v>
      </c>
      <c r="U2534">
        <v>6.7599215544760227E-3</v>
      </c>
      <c r="V2534">
        <v>4.1028771549463272E-2</v>
      </c>
    </row>
    <row r="2535" spans="1:22" x14ac:dyDescent="0.25">
      <c r="A2535" t="s">
        <v>123</v>
      </c>
      <c r="B2535" t="s">
        <v>86</v>
      </c>
      <c r="C2535" t="s">
        <v>101</v>
      </c>
      <c r="D2535" t="s">
        <v>107</v>
      </c>
      <c r="E2535" t="s">
        <v>88</v>
      </c>
      <c r="F2535" t="s">
        <v>56</v>
      </c>
      <c r="G2535">
        <v>657</v>
      </c>
      <c r="H2535">
        <v>21</v>
      </c>
      <c r="I2535">
        <f>IF(VLOOKUP(Data!$A2535,summermonths, 2, FALSE) = 1, VLOOKUP(Data!$H2535,rateblocks, 2, FALSE), VLOOKUP(Data!H2535, rateblocks,3, FALSE))</f>
        <v>2</v>
      </c>
      <c r="J2535">
        <v>1.2769215106964111</v>
      </c>
      <c r="K2535">
        <v>1.2892012596130371</v>
      </c>
      <c r="L2535">
        <v>57.836177825927734</v>
      </c>
      <c r="M2535">
        <v>1.2279796414077282E-2</v>
      </c>
      <c r="N2535">
        <v>7.5960546731948853E-2</v>
      </c>
      <c r="O2535">
        <v>5.7700048200786114E-3</v>
      </c>
      <c r="P2535">
        <v>-0.11266418546438217</v>
      </c>
      <c r="Q2535">
        <v>-8.5067562758922577E-2</v>
      </c>
      <c r="R2535">
        <v>-2.7553953230381012E-2</v>
      </c>
      <c r="S2535">
        <v>1.2279796414077282E-2</v>
      </c>
      <c r="T2535">
        <v>5.2113547921180725E-2</v>
      </c>
      <c r="U2535">
        <v>0.10962715744972229</v>
      </c>
      <c r="V2535">
        <v>0.13722378015518188</v>
      </c>
    </row>
    <row r="2536" spans="1:22" x14ac:dyDescent="0.25">
      <c r="A2536" t="s">
        <v>99</v>
      </c>
      <c r="B2536" t="s">
        <v>86</v>
      </c>
      <c r="C2536" t="s">
        <v>101</v>
      </c>
      <c r="D2536" t="s">
        <v>64</v>
      </c>
      <c r="E2536" t="s">
        <v>88</v>
      </c>
      <c r="F2536" t="s">
        <v>56</v>
      </c>
      <c r="G2536">
        <v>657</v>
      </c>
      <c r="H2536">
        <v>20</v>
      </c>
      <c r="I2536">
        <f>IF(VLOOKUP(Data!$A2536,summermonths, 2, FALSE) = 1, VLOOKUP(Data!$H2536,rateblocks, 2, FALSE), VLOOKUP(Data!H2536, rateblocks,3, FALSE))</f>
        <v>2</v>
      </c>
      <c r="J2536">
        <v>1.4007998704910278</v>
      </c>
      <c r="K2536">
        <v>1.3358871936798096</v>
      </c>
      <c r="L2536">
        <v>74.445388793945313</v>
      </c>
      <c r="M2536">
        <v>-6.4912647008895874E-2</v>
      </c>
      <c r="N2536">
        <v>0.10858789086341858</v>
      </c>
      <c r="O2536">
        <v>1.1791329830884933E-2</v>
      </c>
      <c r="P2536">
        <v>-0.24352383613586426</v>
      </c>
      <c r="Q2536">
        <v>-0.20407362282276154</v>
      </c>
      <c r="R2536">
        <v>-0.12185619026422501</v>
      </c>
      <c r="S2536">
        <v>-6.4912647008895874E-2</v>
      </c>
      <c r="T2536">
        <v>-7.9691009595990181E-3</v>
      </c>
      <c r="U2536">
        <v>7.4248336255550385E-2</v>
      </c>
      <c r="V2536">
        <v>0.11369854211807251</v>
      </c>
    </row>
    <row r="2537" spans="1:22" x14ac:dyDescent="0.25">
      <c r="A2537" t="s">
        <v>122</v>
      </c>
      <c r="B2537" t="s">
        <v>86</v>
      </c>
      <c r="C2537" t="s">
        <v>102</v>
      </c>
      <c r="D2537" t="s">
        <v>106</v>
      </c>
      <c r="E2537" t="s">
        <v>88</v>
      </c>
      <c r="F2537" t="s">
        <v>56</v>
      </c>
      <c r="G2537">
        <v>657</v>
      </c>
      <c r="H2537">
        <v>5</v>
      </c>
      <c r="I2537">
        <f>IF(VLOOKUP(Data!$A2537,summermonths, 2, FALSE) = 1, VLOOKUP(Data!$H2537,rateblocks, 2, FALSE), VLOOKUP(Data!H2537, rateblocks,3, FALSE))</f>
        <v>3</v>
      </c>
      <c r="J2537">
        <v>1.2780419588088989</v>
      </c>
      <c r="K2537">
        <v>1.1891857385635376</v>
      </c>
      <c r="L2537">
        <v>37.515983581542969</v>
      </c>
      <c r="M2537">
        <v>-8.8856235146522522E-2</v>
      </c>
      <c r="N2537">
        <v>0.35925531387329102</v>
      </c>
      <c r="O2537">
        <v>0.12906438112258911</v>
      </c>
      <c r="P2537">
        <v>-0.67977863550186157</v>
      </c>
      <c r="Q2537">
        <v>-0.54926043748855591</v>
      </c>
      <c r="R2537">
        <v>-0.27724990248680115</v>
      </c>
      <c r="S2537">
        <v>-8.8856235146522522E-2</v>
      </c>
      <c r="T2537">
        <v>9.9537432193756104E-2</v>
      </c>
      <c r="U2537">
        <v>0.37154796719551086</v>
      </c>
      <c r="V2537">
        <v>0.50206619501113892</v>
      </c>
    </row>
    <row r="2538" spans="1:22" x14ac:dyDescent="0.25">
      <c r="A2538" t="s">
        <v>96</v>
      </c>
      <c r="B2538" t="s">
        <v>86</v>
      </c>
      <c r="C2538" t="s">
        <v>101</v>
      </c>
      <c r="D2538" t="s">
        <v>61</v>
      </c>
      <c r="E2538" t="s">
        <v>88</v>
      </c>
      <c r="F2538" t="s">
        <v>56</v>
      </c>
      <c r="G2538">
        <v>657</v>
      </c>
      <c r="H2538">
        <v>21</v>
      </c>
      <c r="I2538">
        <f>IF(VLOOKUP(Data!$A2538,summermonths, 2, FALSE) = 1, VLOOKUP(Data!$H2538,rateblocks, 2, FALSE), VLOOKUP(Data!H2538, rateblocks,3, FALSE))</f>
        <v>2</v>
      </c>
      <c r="J2538">
        <v>1.259035587310791</v>
      </c>
      <c r="K2538">
        <v>1.2809650897979736</v>
      </c>
      <c r="L2538">
        <v>65.922096252441406</v>
      </c>
      <c r="M2538">
        <v>2.1929534152150154E-2</v>
      </c>
      <c r="N2538">
        <v>0.1004660576581955</v>
      </c>
      <c r="O2538">
        <v>1.0093429125845432E-2</v>
      </c>
      <c r="P2538">
        <v>-0.1433224231004715</v>
      </c>
      <c r="Q2538">
        <v>-0.1068229004740715</v>
      </c>
      <c r="R2538">
        <v>-3.0754918232560158E-2</v>
      </c>
      <c r="S2538">
        <v>2.1929534152150154E-2</v>
      </c>
      <c r="T2538">
        <v>7.4613988399505615E-2</v>
      </c>
      <c r="U2538">
        <v>0.15068197250366211</v>
      </c>
      <c r="V2538">
        <v>0.18718148767948151</v>
      </c>
    </row>
    <row r="2539" spans="1:22" x14ac:dyDescent="0.25">
      <c r="A2539" t="s">
        <v>123</v>
      </c>
      <c r="B2539" t="s">
        <v>86</v>
      </c>
      <c r="C2539" t="s">
        <v>102</v>
      </c>
      <c r="D2539" t="s">
        <v>112</v>
      </c>
      <c r="E2539" t="s">
        <v>88</v>
      </c>
      <c r="F2539" t="s">
        <v>56</v>
      </c>
      <c r="G2539">
        <v>657</v>
      </c>
      <c r="H2539">
        <v>3</v>
      </c>
      <c r="I2539">
        <f>IF(VLOOKUP(Data!$A2539,summermonths, 2, FALSE) = 1, VLOOKUP(Data!$H2539,rateblocks, 2, FALSE), VLOOKUP(Data!H2539, rateblocks,3, FALSE))</f>
        <v>3</v>
      </c>
      <c r="J2539">
        <v>1.1890002489089966</v>
      </c>
      <c r="K2539">
        <v>1.1726408004760742</v>
      </c>
      <c r="L2539">
        <v>56.535770416259766</v>
      </c>
      <c r="M2539">
        <v>-1.6359446570277214E-2</v>
      </c>
      <c r="N2539">
        <v>6.8187668919563293E-2</v>
      </c>
      <c r="O2539">
        <v>4.6495581045746803E-3</v>
      </c>
      <c r="P2539">
        <v>-0.12851817905902863</v>
      </c>
      <c r="Q2539">
        <v>-0.10374546051025391</v>
      </c>
      <c r="R2539">
        <v>-5.2117094397544861E-2</v>
      </c>
      <c r="S2539">
        <v>-1.6359446570277214E-2</v>
      </c>
      <c r="T2539">
        <v>1.9398201256990433E-2</v>
      </c>
      <c r="U2539">
        <v>7.102656364440918E-2</v>
      </c>
      <c r="V2539">
        <v>9.5799289643764496E-2</v>
      </c>
    </row>
    <row r="2540" spans="1:22" x14ac:dyDescent="0.25">
      <c r="A2540" t="s">
        <v>122</v>
      </c>
      <c r="B2540" t="s">
        <v>86</v>
      </c>
      <c r="C2540" t="s">
        <v>102</v>
      </c>
      <c r="D2540" t="s">
        <v>106</v>
      </c>
      <c r="E2540" t="s">
        <v>88</v>
      </c>
      <c r="F2540" t="s">
        <v>56</v>
      </c>
      <c r="G2540">
        <v>657</v>
      </c>
      <c r="H2540">
        <v>21</v>
      </c>
      <c r="I2540">
        <f>IF(VLOOKUP(Data!$A2540,summermonths, 2, FALSE) = 1, VLOOKUP(Data!$H2540,rateblocks, 2, FALSE), VLOOKUP(Data!H2540, rateblocks,3, FALSE))</f>
        <v>2</v>
      </c>
      <c r="J2540">
        <v>1.3642947673797607</v>
      </c>
      <c r="K2540">
        <v>1.2994673252105713</v>
      </c>
      <c r="L2540">
        <v>47.009132385253906</v>
      </c>
      <c r="M2540">
        <v>-6.4827516674995422E-2</v>
      </c>
      <c r="N2540">
        <v>0.34897124767303467</v>
      </c>
      <c r="O2540">
        <v>0.12178093194961548</v>
      </c>
      <c r="P2540">
        <v>-0.63883411884307861</v>
      </c>
      <c r="Q2540">
        <v>-0.51205217838287354</v>
      </c>
      <c r="R2540">
        <v>-0.24782821536064148</v>
      </c>
      <c r="S2540">
        <v>-6.4827516674995422E-2</v>
      </c>
      <c r="T2540">
        <v>0.11817318201065063</v>
      </c>
      <c r="U2540">
        <v>0.38239714503288269</v>
      </c>
      <c r="V2540">
        <v>0.50917911529541016</v>
      </c>
    </row>
    <row r="2541" spans="1:22" x14ac:dyDescent="0.25">
      <c r="A2541" t="s">
        <v>122</v>
      </c>
      <c r="B2541" t="s">
        <v>86</v>
      </c>
      <c r="C2541" t="s">
        <v>102</v>
      </c>
      <c r="D2541" t="s">
        <v>106</v>
      </c>
      <c r="E2541" t="s">
        <v>88</v>
      </c>
      <c r="F2541" t="s">
        <v>56</v>
      </c>
      <c r="G2541">
        <v>657</v>
      </c>
      <c r="H2541">
        <v>20</v>
      </c>
      <c r="I2541">
        <f>IF(VLOOKUP(Data!$A2541,summermonths, 2, FALSE) = 1, VLOOKUP(Data!$H2541,rateblocks, 2, FALSE), VLOOKUP(Data!H2541, rateblocks,3, FALSE))</f>
        <v>1</v>
      </c>
      <c r="J2541">
        <v>1.3390306234359741</v>
      </c>
      <c r="K2541">
        <v>1.2841324806213379</v>
      </c>
      <c r="L2541">
        <v>47.258750915527344</v>
      </c>
      <c r="M2541">
        <v>-5.489823967218399E-2</v>
      </c>
      <c r="N2541">
        <v>0.31458854675292969</v>
      </c>
      <c r="O2541">
        <v>9.8965950310230255E-2</v>
      </c>
      <c r="P2541">
        <v>-0.57235032320022583</v>
      </c>
      <c r="Q2541">
        <v>-0.45805969834327698</v>
      </c>
      <c r="R2541">
        <v>-0.21986863017082214</v>
      </c>
      <c r="S2541">
        <v>-5.489823967218399E-2</v>
      </c>
      <c r="T2541">
        <v>0.11007215827703476</v>
      </c>
      <c r="U2541">
        <v>0.3482632040977478</v>
      </c>
      <c r="V2541">
        <v>0.46255385875701904</v>
      </c>
    </row>
    <row r="2542" spans="1:22" x14ac:dyDescent="0.25">
      <c r="A2542" t="s">
        <v>98</v>
      </c>
      <c r="B2542" t="s">
        <v>86</v>
      </c>
      <c r="C2542" t="s">
        <v>101</v>
      </c>
      <c r="D2542" t="s">
        <v>63</v>
      </c>
      <c r="E2542" t="s">
        <v>88</v>
      </c>
      <c r="F2542" t="s">
        <v>56</v>
      </c>
      <c r="G2542">
        <v>657</v>
      </c>
      <c r="H2542">
        <v>23</v>
      </c>
      <c r="I2542">
        <f>IF(VLOOKUP(Data!$A2542,summermonths, 2, FALSE) = 1, VLOOKUP(Data!$H2542,rateblocks, 2, FALSE), VLOOKUP(Data!H2542, rateblocks,3, FALSE))</f>
        <v>3</v>
      </c>
      <c r="J2542">
        <v>1.4391814470291138</v>
      </c>
      <c r="K2542">
        <v>1.2669460773468018</v>
      </c>
      <c r="L2542">
        <v>70.2203369140625</v>
      </c>
      <c r="M2542">
        <v>-0.17223532497882843</v>
      </c>
      <c r="N2542">
        <v>0.15131263434886932</v>
      </c>
      <c r="O2542">
        <v>2.2895513102412224E-2</v>
      </c>
      <c r="P2542">
        <v>-0.42112246155738831</v>
      </c>
      <c r="Q2542">
        <v>-0.36615025997161865</v>
      </c>
      <c r="R2542">
        <v>-0.2515837550163269</v>
      </c>
      <c r="S2542">
        <v>-0.17223532497882843</v>
      </c>
      <c r="T2542">
        <v>-9.2886902391910553E-2</v>
      </c>
      <c r="U2542">
        <v>2.1679619327187538E-2</v>
      </c>
      <c r="V2542">
        <v>7.6651811599731445E-2</v>
      </c>
    </row>
    <row r="2543" spans="1:22" x14ac:dyDescent="0.25">
      <c r="A2543" t="s">
        <v>122</v>
      </c>
      <c r="B2543" t="s">
        <v>86</v>
      </c>
      <c r="C2543" t="s">
        <v>102</v>
      </c>
      <c r="D2543" t="s">
        <v>106</v>
      </c>
      <c r="E2543" t="s">
        <v>88</v>
      </c>
      <c r="F2543" t="s">
        <v>56</v>
      </c>
      <c r="G2543">
        <v>657</v>
      </c>
      <c r="H2543">
        <v>4</v>
      </c>
      <c r="I2543">
        <f>IF(VLOOKUP(Data!$A2543,summermonths, 2, FALSE) = 1, VLOOKUP(Data!$H2543,rateblocks, 2, FALSE), VLOOKUP(Data!H2543, rateblocks,3, FALSE))</f>
        <v>3</v>
      </c>
      <c r="J2543">
        <v>1.2720171213150024</v>
      </c>
      <c r="K2543">
        <v>1.1715296506881714</v>
      </c>
      <c r="L2543">
        <v>37.9512939453125</v>
      </c>
      <c r="M2543">
        <v>-0.10048741847276688</v>
      </c>
      <c r="N2543">
        <v>0.36162260174751282</v>
      </c>
      <c r="O2543">
        <v>0.13077090680599213</v>
      </c>
      <c r="P2543">
        <v>-0.69530367851257324</v>
      </c>
      <c r="Q2543">
        <v>-0.56392544507980347</v>
      </c>
      <c r="R2543">
        <v>-0.29012250900268555</v>
      </c>
      <c r="S2543">
        <v>-0.10048741847276688</v>
      </c>
      <c r="T2543">
        <v>8.9147657155990601E-2</v>
      </c>
      <c r="U2543">
        <v>0.36295059323310852</v>
      </c>
      <c r="V2543">
        <v>0.4943288266658783</v>
      </c>
    </row>
    <row r="2544" spans="1:22" x14ac:dyDescent="0.25">
      <c r="A2544" t="s">
        <v>99</v>
      </c>
      <c r="B2544" t="s">
        <v>86</v>
      </c>
      <c r="C2544" t="s">
        <v>102</v>
      </c>
      <c r="D2544" t="s">
        <v>70</v>
      </c>
      <c r="E2544" t="s">
        <v>88</v>
      </c>
      <c r="F2544" t="s">
        <v>56</v>
      </c>
      <c r="G2544">
        <v>657</v>
      </c>
      <c r="H2544">
        <v>14</v>
      </c>
      <c r="I2544">
        <f>IF(VLOOKUP(Data!$A2544,summermonths, 2, FALSE) = 1, VLOOKUP(Data!$H2544,rateblocks, 2, FALSE), VLOOKUP(Data!H2544, rateblocks,3, FALSE))</f>
        <v>1</v>
      </c>
      <c r="J2544">
        <v>1.5020385980606079</v>
      </c>
      <c r="K2544">
        <v>1.1520928144454956</v>
      </c>
      <c r="L2544">
        <v>92.126335144042969</v>
      </c>
      <c r="M2544">
        <v>-0.34994572401046753</v>
      </c>
      <c r="N2544">
        <v>0.27470996975898743</v>
      </c>
      <c r="O2544">
        <v>7.5465567409992218E-2</v>
      </c>
      <c r="P2544">
        <v>-0.80180341005325317</v>
      </c>
      <c r="Q2544">
        <v>-0.70200073719024658</v>
      </c>
      <c r="R2544">
        <v>-0.4940037727355957</v>
      </c>
      <c r="S2544">
        <v>-0.34994572401046753</v>
      </c>
      <c r="T2544">
        <v>-0.20588767528533936</v>
      </c>
      <c r="U2544">
        <v>2.1092677488923073E-3</v>
      </c>
      <c r="V2544">
        <v>0.10191196948289871</v>
      </c>
    </row>
    <row r="2545" spans="1:22" x14ac:dyDescent="0.25">
      <c r="A2545" t="s">
        <v>99</v>
      </c>
      <c r="B2545" t="s">
        <v>86</v>
      </c>
      <c r="C2545" t="s">
        <v>102</v>
      </c>
      <c r="D2545" t="s">
        <v>70</v>
      </c>
      <c r="E2545" t="s">
        <v>88</v>
      </c>
      <c r="F2545" t="s">
        <v>56</v>
      </c>
      <c r="G2545">
        <v>657</v>
      </c>
      <c r="H2545">
        <v>6</v>
      </c>
      <c r="I2545">
        <f>IF(VLOOKUP(Data!$A2545,summermonths, 2, FALSE) = 1, VLOOKUP(Data!$H2545,rateblocks, 2, FALSE), VLOOKUP(Data!H2545, rateblocks,3, FALSE))</f>
        <v>3</v>
      </c>
      <c r="J2545">
        <v>1.6198225021362305</v>
      </c>
      <c r="K2545">
        <v>1.236423134803772</v>
      </c>
      <c r="L2545">
        <v>77.312026977539062</v>
      </c>
      <c r="M2545">
        <v>-0.38339939713478088</v>
      </c>
      <c r="N2545">
        <v>0.29181045293807983</v>
      </c>
      <c r="O2545">
        <v>8.5153341293334961E-2</v>
      </c>
      <c r="P2545">
        <v>-0.8633849024772644</v>
      </c>
      <c r="Q2545">
        <v>-0.7573695182800293</v>
      </c>
      <c r="R2545">
        <v>-0.53642493486404419</v>
      </c>
      <c r="S2545">
        <v>-0.38339939713478088</v>
      </c>
      <c r="T2545">
        <v>-0.23037384450435638</v>
      </c>
      <c r="U2545">
        <v>-9.4292545691132545E-3</v>
      </c>
      <c r="V2545">
        <v>9.6586085855960846E-2</v>
      </c>
    </row>
    <row r="2546" spans="1:22" x14ac:dyDescent="0.25">
      <c r="A2546" t="s">
        <v>124</v>
      </c>
      <c r="B2546" t="s">
        <v>86</v>
      </c>
      <c r="C2546" t="s">
        <v>102</v>
      </c>
      <c r="D2546" t="s">
        <v>105</v>
      </c>
      <c r="E2546" t="s">
        <v>88</v>
      </c>
      <c r="F2546" t="s">
        <v>56</v>
      </c>
      <c r="G2546">
        <v>657</v>
      </c>
      <c r="H2546">
        <v>11</v>
      </c>
      <c r="I2546">
        <f>IF(VLOOKUP(Data!$A2546,summermonths, 2, FALSE) = 1, VLOOKUP(Data!$H2546,rateblocks, 2, FALSE), VLOOKUP(Data!H2546, rateblocks,3, FALSE))</f>
        <v>2</v>
      </c>
      <c r="J2546">
        <v>1.0115020275115967</v>
      </c>
      <c r="K2546">
        <v>0.94926941394805908</v>
      </c>
      <c r="L2546">
        <v>83.480972290039063</v>
      </c>
      <c r="M2546">
        <v>-6.2232587486505508E-2</v>
      </c>
      <c r="N2546">
        <v>0.1478905975818634</v>
      </c>
      <c r="O2546">
        <v>2.1871628239750862E-2</v>
      </c>
      <c r="P2546">
        <v>-0.30549097061157227</v>
      </c>
      <c r="Q2546">
        <v>-0.25176200270652771</v>
      </c>
      <c r="R2546">
        <v>-0.139786496758461</v>
      </c>
      <c r="S2546">
        <v>-6.2232587486505508E-2</v>
      </c>
      <c r="T2546">
        <v>1.5321318060159683E-2</v>
      </c>
      <c r="U2546">
        <v>0.12729683518409729</v>
      </c>
      <c r="V2546">
        <v>0.18102580308914185</v>
      </c>
    </row>
    <row r="2547" spans="1:22" x14ac:dyDescent="0.25">
      <c r="A2547" t="s">
        <v>96</v>
      </c>
      <c r="B2547" t="s">
        <v>86</v>
      </c>
      <c r="C2547" t="s">
        <v>102</v>
      </c>
      <c r="D2547" t="s">
        <v>67</v>
      </c>
      <c r="E2547" t="s">
        <v>88</v>
      </c>
      <c r="F2547" t="s">
        <v>56</v>
      </c>
      <c r="G2547">
        <v>657</v>
      </c>
      <c r="H2547">
        <v>4</v>
      </c>
      <c r="I2547">
        <f>IF(VLOOKUP(Data!$A2547,summermonths, 2, FALSE) = 1, VLOOKUP(Data!$H2547,rateblocks, 2, FALSE), VLOOKUP(Data!H2547, rateblocks,3, FALSE))</f>
        <v>3</v>
      </c>
      <c r="J2547">
        <v>1.2163567543029785</v>
      </c>
      <c r="K2547">
        <v>1.1399163007736206</v>
      </c>
      <c r="L2547">
        <v>65.605781555175781</v>
      </c>
      <c r="M2547">
        <v>-7.6440468430519104E-2</v>
      </c>
      <c r="N2547">
        <v>0.20741188526153564</v>
      </c>
      <c r="O2547">
        <v>4.3019689619541168E-2</v>
      </c>
      <c r="P2547">
        <v>-0.41760265827178955</v>
      </c>
      <c r="Q2547">
        <v>-0.34224948287010193</v>
      </c>
      <c r="R2547">
        <v>-0.18520736694335938</v>
      </c>
      <c r="S2547">
        <v>-7.6440468430519104E-2</v>
      </c>
      <c r="T2547">
        <v>3.2326430082321167E-2</v>
      </c>
      <c r="U2547">
        <v>0.18936856091022491</v>
      </c>
      <c r="V2547">
        <v>0.26472172141075134</v>
      </c>
    </row>
    <row r="2548" spans="1:22" x14ac:dyDescent="0.25">
      <c r="A2548" t="s">
        <v>97</v>
      </c>
      <c r="B2548" t="s">
        <v>86</v>
      </c>
      <c r="C2548" t="s">
        <v>102</v>
      </c>
      <c r="D2548" t="s">
        <v>68</v>
      </c>
      <c r="E2548" t="s">
        <v>88</v>
      </c>
      <c r="F2548" t="s">
        <v>56</v>
      </c>
      <c r="G2548">
        <v>657</v>
      </c>
      <c r="H2548">
        <v>16</v>
      </c>
      <c r="I2548">
        <f>IF(VLOOKUP(Data!$A2548,summermonths, 2, FALSE) = 1, VLOOKUP(Data!$H2548,rateblocks, 2, FALSE), VLOOKUP(Data!H2548, rateblocks,3, FALSE))</f>
        <v>1</v>
      </c>
      <c r="J2548">
        <v>1.140899658203125</v>
      </c>
      <c r="K2548">
        <v>1.0499086380004883</v>
      </c>
      <c r="L2548">
        <v>78.65753173828125</v>
      </c>
      <c r="M2548">
        <v>-9.0991027653217316E-2</v>
      </c>
      <c r="N2548">
        <v>0.11710448563098907</v>
      </c>
      <c r="O2548">
        <v>1.371346041560173E-2</v>
      </c>
      <c r="P2548">
        <v>-0.2836107611656189</v>
      </c>
      <c r="Q2548">
        <v>-0.24106647074222565</v>
      </c>
      <c r="R2548">
        <v>-0.15240068733692169</v>
      </c>
      <c r="S2548">
        <v>-9.0991027653217316E-2</v>
      </c>
      <c r="T2548">
        <v>-2.9581375420093536E-2</v>
      </c>
      <c r="U2548">
        <v>5.9084407985210419E-2</v>
      </c>
      <c r="V2548">
        <v>0.10162871330976486</v>
      </c>
    </row>
    <row r="2549" spans="1:22" x14ac:dyDescent="0.25">
      <c r="A2549" t="s">
        <v>100</v>
      </c>
      <c r="B2549" t="s">
        <v>86</v>
      </c>
      <c r="C2549" t="s">
        <v>102</v>
      </c>
      <c r="D2549" t="s">
        <v>71</v>
      </c>
      <c r="E2549" t="s">
        <v>88</v>
      </c>
      <c r="F2549" t="s">
        <v>56</v>
      </c>
      <c r="G2549">
        <v>657</v>
      </c>
      <c r="H2549">
        <v>14</v>
      </c>
      <c r="I2549">
        <f>IF(VLOOKUP(Data!$A2549,summermonths, 2, FALSE) = 1, VLOOKUP(Data!$H2549,rateblocks, 2, FALSE), VLOOKUP(Data!H2549, rateblocks,3, FALSE))</f>
        <v>1</v>
      </c>
      <c r="J2549">
        <v>1.4953994750976563</v>
      </c>
      <c r="K2549">
        <v>1.1593683958053589</v>
      </c>
      <c r="L2549">
        <v>84.48858642578125</v>
      </c>
      <c r="M2549">
        <v>-0.33603110909461975</v>
      </c>
      <c r="N2549">
        <v>0.23534487187862396</v>
      </c>
      <c r="O2549">
        <v>5.5387210100889206E-2</v>
      </c>
      <c r="P2549">
        <v>-0.72313898801803589</v>
      </c>
      <c r="Q2549">
        <v>-0.6376376748085022</v>
      </c>
      <c r="R2549">
        <v>-0.45944607257843018</v>
      </c>
      <c r="S2549">
        <v>-0.33603110909461975</v>
      </c>
      <c r="T2549">
        <v>-0.21261613070964813</v>
      </c>
      <c r="U2549">
        <v>-3.4424521028995514E-2</v>
      </c>
      <c r="V2549">
        <v>5.1076758652925491E-2</v>
      </c>
    </row>
    <row r="2550" spans="1:22" x14ac:dyDescent="0.25">
      <c r="A2550" t="s">
        <v>125</v>
      </c>
      <c r="B2550" t="s">
        <v>86</v>
      </c>
      <c r="C2550" t="s">
        <v>101</v>
      </c>
      <c r="D2550" t="s">
        <v>110</v>
      </c>
      <c r="E2550" t="s">
        <v>88</v>
      </c>
      <c r="F2550" t="s">
        <v>56</v>
      </c>
      <c r="G2550">
        <v>657</v>
      </c>
      <c r="H2550">
        <v>8</v>
      </c>
      <c r="I2550">
        <f>IF(VLOOKUP(Data!$A2550,summermonths, 2, FALSE) = 1, VLOOKUP(Data!$H2550,rateblocks, 2, FALSE), VLOOKUP(Data!H2550, rateblocks,3, FALSE))</f>
        <v>2</v>
      </c>
      <c r="J2550">
        <v>0.76290708780288696</v>
      </c>
      <c r="K2550">
        <v>0.87050539255142212</v>
      </c>
      <c r="L2550">
        <v>59.938079833984375</v>
      </c>
      <c r="M2550">
        <v>0.10759831964969635</v>
      </c>
      <c r="N2550">
        <v>5.9037815779447556E-2</v>
      </c>
      <c r="O2550">
        <v>3.4854637924581766E-3</v>
      </c>
      <c r="P2550">
        <v>1.0489754378795624E-2</v>
      </c>
      <c r="Q2550">
        <v>3.1938314437866211E-2</v>
      </c>
      <c r="R2550">
        <v>7.6638862490653992E-2</v>
      </c>
      <c r="S2550">
        <v>0.10759831964969635</v>
      </c>
      <c r="T2550">
        <v>0.13855777680873871</v>
      </c>
      <c r="U2550">
        <v>0.18325832486152649</v>
      </c>
      <c r="V2550">
        <v>0.20470689237117767</v>
      </c>
    </row>
    <row r="2551" spans="1:22" x14ac:dyDescent="0.25">
      <c r="A2551" t="s">
        <v>99</v>
      </c>
      <c r="B2551" t="s">
        <v>86</v>
      </c>
      <c r="C2551" t="s">
        <v>102</v>
      </c>
      <c r="D2551" t="s">
        <v>70</v>
      </c>
      <c r="E2551" t="s">
        <v>88</v>
      </c>
      <c r="F2551" t="s">
        <v>56</v>
      </c>
      <c r="G2551">
        <v>657</v>
      </c>
      <c r="H2551">
        <v>8</v>
      </c>
      <c r="I2551">
        <f>IF(VLOOKUP(Data!$A2551,summermonths, 2, FALSE) = 1, VLOOKUP(Data!$H2551,rateblocks, 2, FALSE), VLOOKUP(Data!H2551, rateblocks,3, FALSE))</f>
        <v>2</v>
      </c>
      <c r="J2551">
        <v>1.2800500392913818</v>
      </c>
      <c r="K2551">
        <v>1.0088737010955811</v>
      </c>
      <c r="L2551">
        <v>81.045661926269531</v>
      </c>
      <c r="M2551">
        <v>-0.27117633819580078</v>
      </c>
      <c r="N2551">
        <v>0.27431231737136841</v>
      </c>
      <c r="O2551">
        <v>7.5247250497341156E-2</v>
      </c>
      <c r="P2551">
        <v>-0.72237992286682129</v>
      </c>
      <c r="Q2551">
        <v>-0.62272173166275024</v>
      </c>
      <c r="R2551">
        <v>-0.41502586007118225</v>
      </c>
      <c r="S2551">
        <v>-0.27117633819580078</v>
      </c>
      <c r="T2551">
        <v>-0.12732681632041931</v>
      </c>
      <c r="U2551">
        <v>8.0369040369987488E-2</v>
      </c>
      <c r="V2551">
        <v>0.18002727627754211</v>
      </c>
    </row>
    <row r="2552" spans="1:22" x14ac:dyDescent="0.25">
      <c r="A2552" t="s">
        <v>95</v>
      </c>
      <c r="B2552" t="s">
        <v>86</v>
      </c>
      <c r="C2552" t="s">
        <v>102</v>
      </c>
      <c r="D2552" t="s">
        <v>66</v>
      </c>
      <c r="E2552" t="s">
        <v>88</v>
      </c>
      <c r="F2552" t="s">
        <v>56</v>
      </c>
      <c r="G2552">
        <v>657</v>
      </c>
      <c r="H2552">
        <v>23</v>
      </c>
      <c r="I2552">
        <f>IF(VLOOKUP(Data!$A2552,summermonths, 2, FALSE) = 1, VLOOKUP(Data!$H2552,rateblocks, 2, FALSE), VLOOKUP(Data!H2552, rateblocks,3, FALSE))</f>
        <v>3</v>
      </c>
      <c r="J2552">
        <v>1.1807729005813599</v>
      </c>
      <c r="K2552">
        <v>1.2902207374572754</v>
      </c>
      <c r="L2552">
        <v>63.21917724609375</v>
      </c>
      <c r="M2552">
        <v>0.10944781452417374</v>
      </c>
      <c r="N2552">
        <v>0.16251793503761292</v>
      </c>
      <c r="O2552">
        <v>2.6412079110741615E-2</v>
      </c>
      <c r="P2552">
        <v>-0.15787039697170258</v>
      </c>
      <c r="Q2552">
        <v>-9.88273024559021E-2</v>
      </c>
      <c r="R2552">
        <v>2.4223325774073601E-2</v>
      </c>
      <c r="S2552">
        <v>0.10944781452417374</v>
      </c>
      <c r="T2552">
        <v>0.19467230141162872</v>
      </c>
      <c r="U2552">
        <v>0.31772291660308838</v>
      </c>
      <c r="V2552">
        <v>0.37676602602005005</v>
      </c>
    </row>
    <row r="2553" spans="1:22" x14ac:dyDescent="0.25">
      <c r="A2553" t="s">
        <v>99</v>
      </c>
      <c r="B2553" t="s">
        <v>86</v>
      </c>
      <c r="C2553" t="s">
        <v>102</v>
      </c>
      <c r="D2553" t="s">
        <v>70</v>
      </c>
      <c r="E2553" t="s">
        <v>88</v>
      </c>
      <c r="F2553" t="s">
        <v>56</v>
      </c>
      <c r="G2553">
        <v>657</v>
      </c>
      <c r="H2553">
        <v>3</v>
      </c>
      <c r="I2553">
        <f>IF(VLOOKUP(Data!$A2553,summermonths, 2, FALSE) = 1, VLOOKUP(Data!$H2553,rateblocks, 2, FALSE), VLOOKUP(Data!H2553, rateblocks,3, FALSE))</f>
        <v>3</v>
      </c>
      <c r="J2553">
        <v>1.6699062585830688</v>
      </c>
      <c r="K2553">
        <v>1.2427321672439575</v>
      </c>
      <c r="L2553">
        <v>77.112632751464844</v>
      </c>
      <c r="M2553">
        <v>-0.42717412114143372</v>
      </c>
      <c r="N2553">
        <v>0.33332046866416931</v>
      </c>
      <c r="O2553">
        <v>0.11110253632068634</v>
      </c>
      <c r="P2553">
        <v>-0.97543752193450928</v>
      </c>
      <c r="Q2553">
        <v>-0.85434150695800781</v>
      </c>
      <c r="R2553">
        <v>-0.60196757316589355</v>
      </c>
      <c r="S2553">
        <v>-0.42717412114143372</v>
      </c>
      <c r="T2553">
        <v>-0.25238069891929626</v>
      </c>
      <c r="U2553">
        <v>-6.7526966631703544E-6</v>
      </c>
      <c r="V2553">
        <v>0.12108925729990005</v>
      </c>
    </row>
    <row r="2554" spans="1:22" x14ac:dyDescent="0.25">
      <c r="A2554" t="s">
        <v>125</v>
      </c>
      <c r="B2554" t="s">
        <v>86</v>
      </c>
      <c r="C2554" t="s">
        <v>102</v>
      </c>
      <c r="D2554" t="s">
        <v>109</v>
      </c>
      <c r="E2554" t="s">
        <v>88</v>
      </c>
      <c r="F2554" t="s">
        <v>56</v>
      </c>
      <c r="G2554">
        <v>657</v>
      </c>
      <c r="H2554">
        <v>7</v>
      </c>
      <c r="I2554">
        <f>IF(VLOOKUP(Data!$A2554,summermonths, 2, FALSE) = 1, VLOOKUP(Data!$H2554,rateblocks, 2, FALSE), VLOOKUP(Data!H2554, rateblocks,3, FALSE))</f>
        <v>2</v>
      </c>
      <c r="J2554">
        <v>0.90756338834762573</v>
      </c>
      <c r="K2554">
        <v>0.96473366022109985</v>
      </c>
      <c r="L2554">
        <v>59.934551239013672</v>
      </c>
      <c r="M2554">
        <v>5.7170238345861435E-2</v>
      </c>
      <c r="N2554">
        <v>7.5849704444408417E-2</v>
      </c>
      <c r="O2554">
        <v>5.7531776838004589E-3</v>
      </c>
      <c r="P2554">
        <v>-6.759142130613327E-2</v>
      </c>
      <c r="Q2554">
        <v>-4.0035068988800049E-2</v>
      </c>
      <c r="R2554">
        <v>1.7394615337252617E-2</v>
      </c>
      <c r="S2554">
        <v>5.7170238345861435E-2</v>
      </c>
      <c r="T2554">
        <v>9.6945859491825104E-2</v>
      </c>
      <c r="U2554">
        <v>0.15437555313110352</v>
      </c>
      <c r="V2554">
        <v>0.18193189799785614</v>
      </c>
    </row>
    <row r="2555" spans="1:22" x14ac:dyDescent="0.25">
      <c r="A2555" t="s">
        <v>98</v>
      </c>
      <c r="B2555" t="s">
        <v>86</v>
      </c>
      <c r="C2555" t="s">
        <v>102</v>
      </c>
      <c r="D2555" t="s">
        <v>69</v>
      </c>
      <c r="E2555" t="s">
        <v>88</v>
      </c>
      <c r="F2555" t="s">
        <v>56</v>
      </c>
      <c r="G2555">
        <v>657</v>
      </c>
      <c r="H2555">
        <v>19</v>
      </c>
      <c r="I2555">
        <f>IF(VLOOKUP(Data!$A2555,summermonths, 2, FALSE) = 1, VLOOKUP(Data!$H2555,rateblocks, 2, FALSE), VLOOKUP(Data!H2555, rateblocks,3, FALSE))</f>
        <v>2</v>
      </c>
      <c r="J2555">
        <v>1.1572721004486084</v>
      </c>
      <c r="K2555">
        <v>1.0866073369979858</v>
      </c>
      <c r="L2555">
        <v>83.97564697265625</v>
      </c>
      <c r="M2555">
        <v>-7.0664800703525543E-2</v>
      </c>
      <c r="N2555">
        <v>0.22103773057460785</v>
      </c>
      <c r="O2555">
        <v>4.8857677727937698E-2</v>
      </c>
      <c r="P2555">
        <v>-0.43423950672149658</v>
      </c>
      <c r="Q2555">
        <v>-0.35393604636192322</v>
      </c>
      <c r="R2555">
        <v>-0.18657709658145905</v>
      </c>
      <c r="S2555">
        <v>-7.0664800703525543E-2</v>
      </c>
      <c r="T2555">
        <v>4.5247498899698257E-2</v>
      </c>
      <c r="U2555">
        <v>0.21260644495487213</v>
      </c>
      <c r="V2555">
        <v>0.29290992021560669</v>
      </c>
    </row>
    <row r="2556" spans="1:22" x14ac:dyDescent="0.25">
      <c r="A2556" t="s">
        <v>122</v>
      </c>
      <c r="B2556" t="s">
        <v>86</v>
      </c>
      <c r="C2556" t="s">
        <v>102</v>
      </c>
      <c r="D2556" t="s">
        <v>106</v>
      </c>
      <c r="E2556" t="s">
        <v>88</v>
      </c>
      <c r="F2556" t="s">
        <v>56</v>
      </c>
      <c r="G2556">
        <v>657</v>
      </c>
      <c r="H2556">
        <v>19</v>
      </c>
      <c r="I2556">
        <f>IF(VLOOKUP(Data!$A2556,summermonths, 2, FALSE) = 1, VLOOKUP(Data!$H2556,rateblocks, 2, FALSE), VLOOKUP(Data!H2556, rateblocks,3, FALSE))</f>
        <v>1</v>
      </c>
      <c r="J2556">
        <v>1.3521580696105957</v>
      </c>
      <c r="K2556">
        <v>1.3105175495147705</v>
      </c>
      <c r="L2556">
        <v>49.028919219970703</v>
      </c>
      <c r="M2556">
        <v>-4.1640587151050568E-2</v>
      </c>
      <c r="N2556">
        <v>0.29506760835647583</v>
      </c>
      <c r="O2556">
        <v>8.7064892053604126E-2</v>
      </c>
      <c r="P2556">
        <v>-0.52698361873626709</v>
      </c>
      <c r="Q2556">
        <v>-0.41978493332862854</v>
      </c>
      <c r="R2556">
        <v>-0.19637419283390045</v>
      </c>
      <c r="S2556">
        <v>-4.1640587151050568E-2</v>
      </c>
      <c r="T2556">
        <v>0.11309301853179932</v>
      </c>
      <c r="U2556">
        <v>0.3365037739276886</v>
      </c>
      <c r="V2556">
        <v>0.44370242953300476</v>
      </c>
    </row>
    <row r="2557" spans="1:22" x14ac:dyDescent="0.25">
      <c r="A2557" t="s">
        <v>122</v>
      </c>
      <c r="B2557" t="s">
        <v>86</v>
      </c>
      <c r="C2557" t="s">
        <v>102</v>
      </c>
      <c r="D2557" t="s">
        <v>106</v>
      </c>
      <c r="E2557" t="s">
        <v>88</v>
      </c>
      <c r="F2557" t="s">
        <v>56</v>
      </c>
      <c r="G2557">
        <v>657</v>
      </c>
      <c r="H2557">
        <v>17</v>
      </c>
      <c r="I2557">
        <f>IF(VLOOKUP(Data!$A2557,summermonths, 2, FALSE) = 1, VLOOKUP(Data!$H2557,rateblocks, 2, FALSE), VLOOKUP(Data!H2557, rateblocks,3, FALSE))</f>
        <v>2</v>
      </c>
      <c r="J2557">
        <v>1.0080922842025757</v>
      </c>
      <c r="K2557">
        <v>0.9327397346496582</v>
      </c>
      <c r="L2557">
        <v>53.92694091796875</v>
      </c>
      <c r="M2557">
        <v>-7.5352497398853302E-2</v>
      </c>
      <c r="N2557">
        <v>0.17690692842006683</v>
      </c>
      <c r="O2557">
        <v>3.1296059489250183E-2</v>
      </c>
      <c r="P2557">
        <v>-0.36633849143981934</v>
      </c>
      <c r="Q2557">
        <v>-0.30206784605979919</v>
      </c>
      <c r="R2557">
        <v>-0.16812257468700409</v>
      </c>
      <c r="S2557">
        <v>-7.5352497398853302E-2</v>
      </c>
      <c r="T2557">
        <v>1.7417587339878082E-2</v>
      </c>
      <c r="U2557">
        <v>0.15136285126209259</v>
      </c>
      <c r="V2557">
        <v>0.21563351154327393</v>
      </c>
    </row>
    <row r="2558" spans="1:22" x14ac:dyDescent="0.25">
      <c r="A2558" t="s">
        <v>122</v>
      </c>
      <c r="B2558" t="s">
        <v>86</v>
      </c>
      <c r="C2558" t="s">
        <v>102</v>
      </c>
      <c r="D2558" t="s">
        <v>106</v>
      </c>
      <c r="E2558" t="s">
        <v>88</v>
      </c>
      <c r="F2558" t="s">
        <v>56</v>
      </c>
      <c r="G2558">
        <v>657</v>
      </c>
      <c r="H2558">
        <v>16</v>
      </c>
      <c r="I2558">
        <f>IF(VLOOKUP(Data!$A2558,summermonths, 2, FALSE) = 1, VLOOKUP(Data!$H2558,rateblocks, 2, FALSE), VLOOKUP(Data!H2558, rateblocks,3, FALSE))</f>
        <v>2</v>
      </c>
      <c r="J2558">
        <v>0.9601447582244873</v>
      </c>
      <c r="K2558">
        <v>0.82039576768875122</v>
      </c>
      <c r="L2558">
        <v>56.569255828857422</v>
      </c>
      <c r="M2558">
        <v>-0.13974900543689728</v>
      </c>
      <c r="N2558">
        <v>0.14533041417598724</v>
      </c>
      <c r="O2558">
        <v>2.1120930090546608E-2</v>
      </c>
      <c r="P2558">
        <v>-0.37879624962806702</v>
      </c>
      <c r="Q2558">
        <v>-0.32599741220474243</v>
      </c>
      <c r="R2558">
        <v>-0.21596035361289978</v>
      </c>
      <c r="S2558">
        <v>-0.13974900543689728</v>
      </c>
      <c r="T2558">
        <v>-6.3537664711475372E-2</v>
      </c>
      <c r="U2558">
        <v>4.649941623210907E-2</v>
      </c>
      <c r="V2558">
        <v>9.9298253655433655E-2</v>
      </c>
    </row>
    <row r="2559" spans="1:22" x14ac:dyDescent="0.25">
      <c r="A2559" t="s">
        <v>124</v>
      </c>
      <c r="B2559" t="s">
        <v>86</v>
      </c>
      <c r="C2559" t="s">
        <v>101</v>
      </c>
      <c r="D2559" t="s">
        <v>108</v>
      </c>
      <c r="E2559" t="s">
        <v>88</v>
      </c>
      <c r="F2559" t="s">
        <v>56</v>
      </c>
      <c r="G2559">
        <v>657</v>
      </c>
      <c r="H2559">
        <v>13</v>
      </c>
      <c r="I2559">
        <f>IF(VLOOKUP(Data!$A2559,summermonths, 2, FALSE) = 1, VLOOKUP(Data!$H2559,rateblocks, 2, FALSE), VLOOKUP(Data!H2559, rateblocks,3, FALSE))</f>
        <v>2</v>
      </c>
      <c r="J2559">
        <v>0.8860287070274353</v>
      </c>
      <c r="K2559">
        <v>0.90236318111419678</v>
      </c>
      <c r="L2559">
        <v>72.682106018066406</v>
      </c>
      <c r="M2559">
        <v>1.6334457322955132E-2</v>
      </c>
      <c r="N2559">
        <v>4.5338921248912811E-2</v>
      </c>
      <c r="O2559">
        <v>2.0556177478283644E-3</v>
      </c>
      <c r="P2559">
        <v>-5.8241430670022964E-2</v>
      </c>
      <c r="Q2559">
        <v>-4.1769709438085556E-2</v>
      </c>
      <c r="R2559">
        <v>-7.4412962421774864E-3</v>
      </c>
      <c r="S2559">
        <v>1.6334457322955132E-2</v>
      </c>
      <c r="T2559">
        <v>4.0110211819410324E-2</v>
      </c>
      <c r="U2559">
        <v>7.4438624083995819E-2</v>
      </c>
      <c r="V2559">
        <v>9.0910345315933228E-2</v>
      </c>
    </row>
    <row r="2560" spans="1:22" x14ac:dyDescent="0.25">
      <c r="A2560" t="s">
        <v>122</v>
      </c>
      <c r="B2560" t="s">
        <v>86</v>
      </c>
      <c r="C2560" t="s">
        <v>101</v>
      </c>
      <c r="D2560" t="s">
        <v>111</v>
      </c>
      <c r="E2560" t="s">
        <v>88</v>
      </c>
      <c r="F2560" t="s">
        <v>56</v>
      </c>
      <c r="G2560">
        <v>657</v>
      </c>
      <c r="H2560">
        <v>4</v>
      </c>
      <c r="I2560">
        <f>IF(VLOOKUP(Data!$A2560,summermonths, 2, FALSE) = 1, VLOOKUP(Data!$H2560,rateblocks, 2, FALSE), VLOOKUP(Data!H2560, rateblocks,3, FALSE))</f>
        <v>3</v>
      </c>
      <c r="J2560">
        <v>1.0210907459259033</v>
      </c>
      <c r="K2560">
        <v>1.1447501182556152</v>
      </c>
      <c r="L2560">
        <v>52.244522094726563</v>
      </c>
      <c r="M2560">
        <v>0.12365936487913132</v>
      </c>
      <c r="N2560">
        <v>0.12595085799694061</v>
      </c>
      <c r="O2560">
        <v>1.586361788213253E-2</v>
      </c>
      <c r="P2560">
        <v>-8.3511359989643097E-2</v>
      </c>
      <c r="Q2560">
        <v>-3.7753153592348099E-2</v>
      </c>
      <c r="R2560">
        <v>5.761067196726799E-2</v>
      </c>
      <c r="S2560">
        <v>0.12365936487913132</v>
      </c>
      <c r="T2560">
        <v>0.18970805406570435</v>
      </c>
      <c r="U2560">
        <v>0.28507187962532043</v>
      </c>
      <c r="V2560">
        <v>0.33083009719848633</v>
      </c>
    </row>
    <row r="2561" spans="1:22" x14ac:dyDescent="0.25">
      <c r="A2561" t="s">
        <v>124</v>
      </c>
      <c r="B2561" t="s">
        <v>86</v>
      </c>
      <c r="C2561" t="s">
        <v>101</v>
      </c>
      <c r="D2561" t="s">
        <v>108</v>
      </c>
      <c r="E2561" t="s">
        <v>88</v>
      </c>
      <c r="F2561" t="s">
        <v>56</v>
      </c>
      <c r="G2561">
        <v>657</v>
      </c>
      <c r="H2561">
        <v>6</v>
      </c>
      <c r="I2561">
        <f>IF(VLOOKUP(Data!$A2561,summermonths, 2, FALSE) = 1, VLOOKUP(Data!$H2561,rateblocks, 2, FALSE), VLOOKUP(Data!H2561, rateblocks,3, FALSE))</f>
        <v>3</v>
      </c>
      <c r="J2561">
        <v>1.2123336791992187</v>
      </c>
      <c r="K2561">
        <v>1.1646206378936768</v>
      </c>
      <c r="L2561">
        <v>54.513519287109375</v>
      </c>
      <c r="M2561">
        <v>-4.7712981700897217E-2</v>
      </c>
      <c r="N2561">
        <v>6.6577121615409851E-2</v>
      </c>
      <c r="O2561">
        <v>4.4325129128992558E-3</v>
      </c>
      <c r="P2561">
        <v>-0.15722259879112244</v>
      </c>
      <c r="Q2561">
        <v>-0.13303498923778534</v>
      </c>
      <c r="R2561">
        <v>-8.2626059651374817E-2</v>
      </c>
      <c r="S2561">
        <v>-4.7712981700897217E-2</v>
      </c>
      <c r="T2561">
        <v>-1.2799904681742191E-2</v>
      </c>
      <c r="U2561">
        <v>3.7609033286571503E-2</v>
      </c>
      <c r="V2561">
        <v>6.1796639114618301E-2</v>
      </c>
    </row>
    <row r="2562" spans="1:22" x14ac:dyDescent="0.25">
      <c r="A2562" t="s">
        <v>99</v>
      </c>
      <c r="B2562" t="s">
        <v>86</v>
      </c>
      <c r="C2562" t="s">
        <v>101</v>
      </c>
      <c r="D2562" t="s">
        <v>64</v>
      </c>
      <c r="E2562" t="s">
        <v>88</v>
      </c>
      <c r="F2562" t="s">
        <v>56</v>
      </c>
      <c r="G2562">
        <v>657</v>
      </c>
      <c r="H2562">
        <v>24</v>
      </c>
      <c r="I2562">
        <f>IF(VLOOKUP(Data!$A2562,summermonths, 2, FALSE) = 1, VLOOKUP(Data!$H2562,rateblocks, 2, FALSE), VLOOKUP(Data!H2562, rateblocks,3, FALSE))</f>
        <v>3</v>
      </c>
      <c r="J2562">
        <v>1.270754337310791</v>
      </c>
      <c r="K2562">
        <v>1.2222775220870972</v>
      </c>
      <c r="L2562">
        <v>71.252082824707031</v>
      </c>
      <c r="M2562">
        <v>-4.8476818948984146E-2</v>
      </c>
      <c r="N2562">
        <v>0.10876838117837906</v>
      </c>
      <c r="O2562">
        <v>1.1830560863018036E-2</v>
      </c>
      <c r="P2562">
        <v>-0.22738488018512726</v>
      </c>
      <c r="Q2562">
        <v>-0.18786910176277161</v>
      </c>
      <c r="R2562">
        <v>-0.1055150106549263</v>
      </c>
      <c r="S2562">
        <v>-4.8476818948984146E-2</v>
      </c>
      <c r="T2562">
        <v>8.5613755509257317E-3</v>
      </c>
      <c r="U2562">
        <v>9.0915471315383911E-2</v>
      </c>
      <c r="V2562">
        <v>0.13043124973773956</v>
      </c>
    </row>
    <row r="2563" spans="1:22" x14ac:dyDescent="0.25">
      <c r="A2563" t="s">
        <v>95</v>
      </c>
      <c r="B2563" t="s">
        <v>86</v>
      </c>
      <c r="C2563" t="s">
        <v>101</v>
      </c>
      <c r="D2563" t="s">
        <v>60</v>
      </c>
      <c r="E2563" t="s">
        <v>88</v>
      </c>
      <c r="F2563" t="s">
        <v>56</v>
      </c>
      <c r="G2563">
        <v>657</v>
      </c>
      <c r="H2563">
        <v>8</v>
      </c>
      <c r="I2563">
        <f>IF(VLOOKUP(Data!$A2563,summermonths, 2, FALSE) = 1, VLOOKUP(Data!$H2563,rateblocks, 2, FALSE), VLOOKUP(Data!H2563, rateblocks,3, FALSE))</f>
        <v>2</v>
      </c>
      <c r="J2563">
        <v>0.83468997478485107</v>
      </c>
      <c r="K2563">
        <v>0.8477359414100647</v>
      </c>
      <c r="L2563">
        <v>60.328006744384766</v>
      </c>
      <c r="M2563">
        <v>1.3045963831245899E-2</v>
      </c>
      <c r="N2563">
        <v>4.0461260825395584E-2</v>
      </c>
      <c r="O2563">
        <v>1.6371136298403144E-3</v>
      </c>
      <c r="P2563">
        <v>-5.3506888449192047E-2</v>
      </c>
      <c r="Q2563">
        <v>-3.8807228207588196E-2</v>
      </c>
      <c r="R2563">
        <v>-8.1719420850276947E-3</v>
      </c>
      <c r="S2563">
        <v>1.3045963831245899E-2</v>
      </c>
      <c r="T2563">
        <v>3.4263871610164642E-2</v>
      </c>
      <c r="U2563">
        <v>6.4899154007434845E-2</v>
      </c>
      <c r="V2563">
        <v>7.9598814249038696E-2</v>
      </c>
    </row>
    <row r="2564" spans="1:22" x14ac:dyDescent="0.25">
      <c r="A2564" t="s">
        <v>99</v>
      </c>
      <c r="B2564" t="s">
        <v>86</v>
      </c>
      <c r="C2564" t="s">
        <v>102</v>
      </c>
      <c r="D2564" t="s">
        <v>70</v>
      </c>
      <c r="E2564" t="s">
        <v>88</v>
      </c>
      <c r="F2564" t="s">
        <v>56</v>
      </c>
      <c r="G2564">
        <v>657</v>
      </c>
      <c r="H2564">
        <v>15</v>
      </c>
      <c r="I2564">
        <f>IF(VLOOKUP(Data!$A2564,summermonths, 2, FALSE) = 1, VLOOKUP(Data!$H2564,rateblocks, 2, FALSE), VLOOKUP(Data!H2564, rateblocks,3, FALSE))</f>
        <v>1</v>
      </c>
      <c r="J2564">
        <v>1.5674920082092285</v>
      </c>
      <c r="K2564">
        <v>1.1623287200927734</v>
      </c>
      <c r="L2564">
        <v>92.566207885742187</v>
      </c>
      <c r="M2564">
        <v>-0.4051632285118103</v>
      </c>
      <c r="N2564">
        <v>0.27077159285545349</v>
      </c>
      <c r="O2564">
        <v>7.3317252099514008E-2</v>
      </c>
      <c r="P2564">
        <v>-0.85054284334182739</v>
      </c>
      <c r="Q2564">
        <v>-0.75217097997665405</v>
      </c>
      <c r="R2564">
        <v>-0.54715597629547119</v>
      </c>
      <c r="S2564">
        <v>-0.4051632285118103</v>
      </c>
      <c r="T2564">
        <v>-0.26317048072814941</v>
      </c>
      <c r="U2564">
        <v>-5.8155469596385956E-2</v>
      </c>
      <c r="V2564">
        <v>4.0216408669948578E-2</v>
      </c>
    </row>
    <row r="2565" spans="1:22" x14ac:dyDescent="0.25">
      <c r="A2565" t="s">
        <v>125</v>
      </c>
      <c r="B2565" t="s">
        <v>86</v>
      </c>
      <c r="C2565" t="s">
        <v>101</v>
      </c>
      <c r="D2565" t="s">
        <v>110</v>
      </c>
      <c r="E2565" t="s">
        <v>88</v>
      </c>
      <c r="F2565" t="s">
        <v>56</v>
      </c>
      <c r="G2565">
        <v>657</v>
      </c>
      <c r="H2565">
        <v>23</v>
      </c>
      <c r="I2565">
        <f>IF(VLOOKUP(Data!$A2565,summermonths, 2, FALSE) = 1, VLOOKUP(Data!$H2565,rateblocks, 2, FALSE), VLOOKUP(Data!H2565, rateblocks,3, FALSE))</f>
        <v>3</v>
      </c>
      <c r="J2565">
        <v>1.174247145652771</v>
      </c>
      <c r="K2565">
        <v>1.2380279302597046</v>
      </c>
      <c r="L2565">
        <v>60.222499847412109</v>
      </c>
      <c r="M2565">
        <v>6.3780717551708221E-2</v>
      </c>
      <c r="N2565">
        <v>4.7623831778764725E-2</v>
      </c>
      <c r="O2565">
        <v>2.2680293768644333E-3</v>
      </c>
      <c r="P2565">
        <v>-1.4553515240550041E-2</v>
      </c>
      <c r="Q2565">
        <v>2.7483212761580944E-3</v>
      </c>
      <c r="R2565">
        <v>3.8806755095720291E-2</v>
      </c>
      <c r="S2565">
        <v>6.3780717551708221E-2</v>
      </c>
      <c r="T2565">
        <v>8.8754676282405853E-2</v>
      </c>
      <c r="U2565">
        <v>0.12481311708688736</v>
      </c>
      <c r="V2565">
        <v>0.14211495220661163</v>
      </c>
    </row>
    <row r="2566" spans="1:22" x14ac:dyDescent="0.25">
      <c r="A2566" t="s">
        <v>100</v>
      </c>
      <c r="B2566" t="s">
        <v>86</v>
      </c>
      <c r="C2566" t="s">
        <v>101</v>
      </c>
      <c r="D2566" t="s">
        <v>65</v>
      </c>
      <c r="E2566" t="s">
        <v>88</v>
      </c>
      <c r="F2566" t="s">
        <v>56</v>
      </c>
      <c r="G2566">
        <v>657</v>
      </c>
      <c r="H2566">
        <v>5</v>
      </c>
      <c r="I2566">
        <f>IF(VLOOKUP(Data!$A2566,summermonths, 2, FALSE) = 1, VLOOKUP(Data!$H2566,rateblocks, 2, FALSE), VLOOKUP(Data!H2566, rateblocks,3, FALSE))</f>
        <v>3</v>
      </c>
      <c r="J2566">
        <v>1.219145655632019</v>
      </c>
      <c r="K2566">
        <v>1.1610610485076904</v>
      </c>
      <c r="L2566">
        <v>67.578895568847656</v>
      </c>
      <c r="M2566">
        <v>-5.8084692806005478E-2</v>
      </c>
      <c r="N2566">
        <v>0.10138987749814987</v>
      </c>
      <c r="O2566">
        <v>1.0279906913638115E-2</v>
      </c>
      <c r="P2566">
        <v>-0.22485619783401489</v>
      </c>
      <c r="Q2566">
        <v>-0.18802104890346527</v>
      </c>
      <c r="R2566">
        <v>-0.11125359684228897</v>
      </c>
      <c r="S2566">
        <v>-5.8084692806005478E-2</v>
      </c>
      <c r="T2566">
        <v>-4.9157892353832722E-3</v>
      </c>
      <c r="U2566">
        <v>7.1851663291454315E-2</v>
      </c>
      <c r="V2566">
        <v>0.10868681222200394</v>
      </c>
    </row>
    <row r="2567" spans="1:22" x14ac:dyDescent="0.25">
      <c r="A2567" t="s">
        <v>98</v>
      </c>
      <c r="B2567" t="s">
        <v>86</v>
      </c>
      <c r="C2567" t="s">
        <v>102</v>
      </c>
      <c r="D2567" t="s">
        <v>69</v>
      </c>
      <c r="E2567" t="s">
        <v>88</v>
      </c>
      <c r="F2567" t="s">
        <v>56</v>
      </c>
      <c r="G2567">
        <v>657</v>
      </c>
      <c r="H2567">
        <v>11</v>
      </c>
      <c r="I2567">
        <f>IF(VLOOKUP(Data!$A2567,summermonths, 2, FALSE) = 1, VLOOKUP(Data!$H2567,rateblocks, 2, FALSE), VLOOKUP(Data!H2567, rateblocks,3, FALSE))</f>
        <v>2</v>
      </c>
      <c r="J2567">
        <v>1.5297057628631592</v>
      </c>
      <c r="K2567">
        <v>1.0798021554946899</v>
      </c>
      <c r="L2567">
        <v>89.325721740722656</v>
      </c>
      <c r="M2567">
        <v>-0.44990363717079163</v>
      </c>
      <c r="N2567">
        <v>0.25036126375198364</v>
      </c>
      <c r="O2567">
        <v>6.2680765986442566E-2</v>
      </c>
      <c r="P2567">
        <v>-0.86171126365661621</v>
      </c>
      <c r="Q2567">
        <v>-0.77075451612472534</v>
      </c>
      <c r="R2567">
        <v>-0.58119320869445801</v>
      </c>
      <c r="S2567">
        <v>-0.44990363717079163</v>
      </c>
      <c r="T2567">
        <v>-0.31861406564712524</v>
      </c>
      <c r="U2567">
        <v>-0.1290527731180191</v>
      </c>
      <c r="V2567">
        <v>-3.8096003234386444E-2</v>
      </c>
    </row>
    <row r="2568" spans="1:22" x14ac:dyDescent="0.25">
      <c r="A2568" t="s">
        <v>125</v>
      </c>
      <c r="B2568" t="s">
        <v>86</v>
      </c>
      <c r="C2568" t="s">
        <v>102</v>
      </c>
      <c r="D2568" t="s">
        <v>109</v>
      </c>
      <c r="E2568" t="s">
        <v>88</v>
      </c>
      <c r="F2568" t="s">
        <v>56</v>
      </c>
      <c r="G2568">
        <v>657</v>
      </c>
      <c r="H2568">
        <v>16</v>
      </c>
      <c r="I2568">
        <f>IF(VLOOKUP(Data!$A2568,summermonths, 2, FALSE) = 1, VLOOKUP(Data!$H2568,rateblocks, 2, FALSE), VLOOKUP(Data!H2568, rateblocks,3, FALSE))</f>
        <v>2</v>
      </c>
      <c r="J2568">
        <v>1.0705083608627319</v>
      </c>
      <c r="K2568">
        <v>1.0095510482788086</v>
      </c>
      <c r="L2568">
        <v>79.343986511230469</v>
      </c>
      <c r="M2568">
        <v>-6.0957346111536026E-2</v>
      </c>
      <c r="N2568">
        <v>9.0296320617198944E-2</v>
      </c>
      <c r="O2568">
        <v>8.1534255295991898E-3</v>
      </c>
      <c r="P2568">
        <v>-0.20948158204555511</v>
      </c>
      <c r="Q2568">
        <v>-0.17667673528194427</v>
      </c>
      <c r="R2568">
        <v>-0.10830878466367722</v>
      </c>
      <c r="S2568">
        <v>-6.0957346111536026E-2</v>
      </c>
      <c r="T2568">
        <v>-1.3605909422039986E-2</v>
      </c>
      <c r="U2568">
        <v>5.4762046784162521E-2</v>
      </c>
      <c r="V2568">
        <v>8.7566882371902466E-2</v>
      </c>
    </row>
    <row r="2569" spans="1:22" x14ac:dyDescent="0.25">
      <c r="A2569" t="s">
        <v>122</v>
      </c>
      <c r="B2569" t="s">
        <v>86</v>
      </c>
      <c r="C2569" t="s">
        <v>101</v>
      </c>
      <c r="D2569" t="s">
        <v>111</v>
      </c>
      <c r="E2569" t="s">
        <v>88</v>
      </c>
      <c r="F2569" t="s">
        <v>56</v>
      </c>
      <c r="G2569">
        <v>657</v>
      </c>
      <c r="H2569">
        <v>3</v>
      </c>
      <c r="I2569">
        <f>IF(VLOOKUP(Data!$A2569,summermonths, 2, FALSE) = 1, VLOOKUP(Data!$H2569,rateblocks, 2, FALSE), VLOOKUP(Data!H2569, rateblocks,3, FALSE))</f>
        <v>3</v>
      </c>
      <c r="J2569">
        <v>0.98949533700942993</v>
      </c>
      <c r="K2569">
        <v>1.1420238018035889</v>
      </c>
      <c r="L2569">
        <v>52.8785400390625</v>
      </c>
      <c r="M2569">
        <v>0.15252850949764252</v>
      </c>
      <c r="N2569">
        <v>0.13835810124874115</v>
      </c>
      <c r="O2569">
        <v>1.9142964854836464E-2</v>
      </c>
      <c r="P2569">
        <v>-7.5050316751003265E-2</v>
      </c>
      <c r="Q2569">
        <v>-2.4784531444311142E-2</v>
      </c>
      <c r="R2569">
        <v>7.9973451793193817E-2</v>
      </c>
      <c r="S2569">
        <v>0.15252850949764252</v>
      </c>
      <c r="T2569">
        <v>0.22508357465267181</v>
      </c>
      <c r="U2569">
        <v>0.32984155416488647</v>
      </c>
      <c r="V2569">
        <v>0.3801073431968689</v>
      </c>
    </row>
    <row r="2570" spans="1:22" x14ac:dyDescent="0.25">
      <c r="A2570" t="s">
        <v>96</v>
      </c>
      <c r="B2570" t="s">
        <v>86</v>
      </c>
      <c r="C2570" t="s">
        <v>102</v>
      </c>
      <c r="D2570" t="s">
        <v>67</v>
      </c>
      <c r="E2570" t="s">
        <v>88</v>
      </c>
      <c r="F2570" t="s">
        <v>56</v>
      </c>
      <c r="G2570">
        <v>657</v>
      </c>
      <c r="H2570">
        <v>20</v>
      </c>
      <c r="I2570">
        <f>IF(VLOOKUP(Data!$A2570,summermonths, 2, FALSE) = 1, VLOOKUP(Data!$H2570,rateblocks, 2, FALSE), VLOOKUP(Data!H2570, rateblocks,3, FALSE))</f>
        <v>2</v>
      </c>
      <c r="J2570">
        <v>1.2675619125366211</v>
      </c>
      <c r="K2570">
        <v>1.0908827781677246</v>
      </c>
      <c r="L2570">
        <v>73.465751647949219</v>
      </c>
      <c r="M2570">
        <v>-0.17667913436889648</v>
      </c>
      <c r="N2570">
        <v>0.31318128108978271</v>
      </c>
      <c r="O2570">
        <v>9.8082512617111206E-2</v>
      </c>
      <c r="P2570">
        <v>-0.69181650876998901</v>
      </c>
      <c r="Q2570">
        <v>-0.5780370831489563</v>
      </c>
      <c r="R2570">
        <v>-0.34091156721115112</v>
      </c>
      <c r="S2570">
        <v>-0.17667913436889648</v>
      </c>
      <c r="T2570">
        <v>-1.2446709908545017E-2</v>
      </c>
      <c r="U2570">
        <v>0.22467882931232452</v>
      </c>
      <c r="V2570">
        <v>0.33845824003219604</v>
      </c>
    </row>
    <row r="2571" spans="1:22" x14ac:dyDescent="0.25">
      <c r="A2571" t="s">
        <v>96</v>
      </c>
      <c r="B2571" t="s">
        <v>86</v>
      </c>
      <c r="C2571" t="s">
        <v>102</v>
      </c>
      <c r="D2571" t="s">
        <v>67</v>
      </c>
      <c r="E2571" t="s">
        <v>88</v>
      </c>
      <c r="F2571" t="s">
        <v>56</v>
      </c>
      <c r="G2571">
        <v>657</v>
      </c>
      <c r="H2571">
        <v>9</v>
      </c>
      <c r="I2571">
        <f>IF(VLOOKUP(Data!$A2571,summermonths, 2, FALSE) = 1, VLOOKUP(Data!$H2571,rateblocks, 2, FALSE), VLOOKUP(Data!H2571, rateblocks,3, FALSE))</f>
        <v>2</v>
      </c>
      <c r="J2571">
        <v>1.0079920291900635</v>
      </c>
      <c r="K2571">
        <v>0.90410959720611572</v>
      </c>
      <c r="L2571">
        <v>74.337898254394531</v>
      </c>
      <c r="M2571">
        <v>-0.10388239473104477</v>
      </c>
      <c r="N2571">
        <v>0.17489622533321381</v>
      </c>
      <c r="O2571">
        <v>3.0588690191507339E-2</v>
      </c>
      <c r="P2571">
        <v>-0.39156109094619751</v>
      </c>
      <c r="Q2571">
        <v>-0.32802093029022217</v>
      </c>
      <c r="R2571">
        <v>-0.1955980658531189</v>
      </c>
      <c r="S2571">
        <v>-0.10388239473104477</v>
      </c>
      <c r="T2571">
        <v>-1.2166724540293217E-2</v>
      </c>
      <c r="U2571">
        <v>0.12025613337755203</v>
      </c>
      <c r="V2571">
        <v>0.18379630148410797</v>
      </c>
    </row>
    <row r="2572" spans="1:22" x14ac:dyDescent="0.25">
      <c r="A2572" t="s">
        <v>99</v>
      </c>
      <c r="B2572" t="s">
        <v>86</v>
      </c>
      <c r="C2572" t="s">
        <v>102</v>
      </c>
      <c r="D2572" t="s">
        <v>70</v>
      </c>
      <c r="E2572" t="s">
        <v>88</v>
      </c>
      <c r="F2572" t="s">
        <v>56</v>
      </c>
      <c r="G2572">
        <v>657</v>
      </c>
      <c r="H2572">
        <v>17</v>
      </c>
      <c r="I2572">
        <f>IF(VLOOKUP(Data!$A2572,summermonths, 2, FALSE) = 1, VLOOKUP(Data!$H2572,rateblocks, 2, FALSE), VLOOKUP(Data!H2572, rateblocks,3, FALSE))</f>
        <v>1</v>
      </c>
      <c r="J2572">
        <v>1.481676459312439</v>
      </c>
      <c r="K2572">
        <v>1.1429908275604248</v>
      </c>
      <c r="L2572">
        <v>90.076103210449219</v>
      </c>
      <c r="M2572">
        <v>-0.33868563175201416</v>
      </c>
      <c r="N2572">
        <v>0.24716408550739288</v>
      </c>
      <c r="O2572">
        <v>6.1090085655450821E-2</v>
      </c>
      <c r="P2572">
        <v>-0.74523437023162842</v>
      </c>
      <c r="Q2572">
        <v>-0.65543913841247559</v>
      </c>
      <c r="R2572">
        <v>-0.46829861402511597</v>
      </c>
      <c r="S2572">
        <v>-0.33868563175201416</v>
      </c>
      <c r="T2572">
        <v>-0.20907266438007355</v>
      </c>
      <c r="U2572">
        <v>-2.1932110190391541E-2</v>
      </c>
      <c r="V2572">
        <v>6.7863114178180695E-2</v>
      </c>
    </row>
    <row r="2573" spans="1:22" x14ac:dyDescent="0.25">
      <c r="A2573" t="s">
        <v>96</v>
      </c>
      <c r="B2573" t="s">
        <v>86</v>
      </c>
      <c r="C2573" t="s">
        <v>101</v>
      </c>
      <c r="D2573" t="s">
        <v>61</v>
      </c>
      <c r="E2573" t="s">
        <v>88</v>
      </c>
      <c r="F2573" t="s">
        <v>56</v>
      </c>
      <c r="G2573">
        <v>657</v>
      </c>
      <c r="H2573">
        <v>11</v>
      </c>
      <c r="I2573">
        <f>IF(VLOOKUP(Data!$A2573,summermonths, 2, FALSE) = 1, VLOOKUP(Data!$H2573,rateblocks, 2, FALSE), VLOOKUP(Data!H2573, rateblocks,3, FALSE))</f>
        <v>2</v>
      </c>
      <c r="J2573">
        <v>1.0211122035980225</v>
      </c>
      <c r="K2573">
        <v>0.94021862745285034</v>
      </c>
      <c r="L2573">
        <v>71.988929748535156</v>
      </c>
      <c r="M2573">
        <v>-8.0893591046333313E-2</v>
      </c>
      <c r="N2573">
        <v>8.1478148698806763E-2</v>
      </c>
      <c r="O2573">
        <v>6.638688500970602E-3</v>
      </c>
      <c r="P2573">
        <v>-0.21491321921348572</v>
      </c>
      <c r="Q2573">
        <v>-0.18531203269958496</v>
      </c>
      <c r="R2573">
        <v>-0.12362077087163925</v>
      </c>
      <c r="S2573">
        <v>-8.0893591046333313E-2</v>
      </c>
      <c r="T2573">
        <v>-3.8166407495737076E-2</v>
      </c>
      <c r="U2573">
        <v>2.3524858057498932E-2</v>
      </c>
      <c r="V2573">
        <v>5.3126037120819092E-2</v>
      </c>
    </row>
    <row r="2574" spans="1:22" x14ac:dyDescent="0.25">
      <c r="A2574" t="s">
        <v>98</v>
      </c>
      <c r="B2574" t="s">
        <v>86</v>
      </c>
      <c r="C2574" t="s">
        <v>101</v>
      </c>
      <c r="D2574" t="s">
        <v>63</v>
      </c>
      <c r="E2574" t="s">
        <v>88</v>
      </c>
      <c r="F2574" t="s">
        <v>56</v>
      </c>
      <c r="G2574">
        <v>657</v>
      </c>
      <c r="H2574">
        <v>13</v>
      </c>
      <c r="I2574">
        <f>IF(VLOOKUP(Data!$A2574,summermonths, 2, FALSE) = 1, VLOOKUP(Data!$H2574,rateblocks, 2, FALSE), VLOOKUP(Data!H2574, rateblocks,3, FALSE))</f>
        <v>1</v>
      </c>
      <c r="J2574">
        <v>1.2851352691650391</v>
      </c>
      <c r="K2574">
        <v>1.0375173091888428</v>
      </c>
      <c r="L2574">
        <v>80.106910705566406</v>
      </c>
      <c r="M2574">
        <v>-0.2476179301738739</v>
      </c>
      <c r="N2574">
        <v>0.15913441777229309</v>
      </c>
      <c r="O2574">
        <v>2.5323763489723206E-2</v>
      </c>
      <c r="P2574">
        <v>-0.50937074422836304</v>
      </c>
      <c r="Q2574">
        <v>-0.45155689120292664</v>
      </c>
      <c r="R2574">
        <v>-0.33106809854507446</v>
      </c>
      <c r="S2574">
        <v>-0.2476179301738739</v>
      </c>
      <c r="T2574">
        <v>-0.16416776180267334</v>
      </c>
      <c r="U2574">
        <v>-4.3678969144821167E-2</v>
      </c>
      <c r="V2574">
        <v>1.4134894125163555E-2</v>
      </c>
    </row>
    <row r="2575" spans="1:22" x14ac:dyDescent="0.25">
      <c r="A2575" t="s">
        <v>123</v>
      </c>
      <c r="B2575" t="s">
        <v>86</v>
      </c>
      <c r="C2575" t="s">
        <v>102</v>
      </c>
      <c r="D2575" t="s">
        <v>112</v>
      </c>
      <c r="E2575" t="s">
        <v>88</v>
      </c>
      <c r="F2575" t="s">
        <v>56</v>
      </c>
      <c r="G2575">
        <v>657</v>
      </c>
      <c r="H2575">
        <v>9</v>
      </c>
      <c r="I2575">
        <f>IF(VLOOKUP(Data!$A2575,summermonths, 2, FALSE) = 1, VLOOKUP(Data!$H2575,rateblocks, 2, FALSE), VLOOKUP(Data!H2575, rateblocks,3, FALSE))</f>
        <v>2</v>
      </c>
      <c r="J2575">
        <v>0.96126490831375122</v>
      </c>
      <c r="K2575">
        <v>0.87264841794967651</v>
      </c>
      <c r="L2575">
        <v>73.193305969238281</v>
      </c>
      <c r="M2575">
        <v>-8.8616527616977692E-2</v>
      </c>
      <c r="N2575">
        <v>8.0903246998786926E-2</v>
      </c>
      <c r="O2575">
        <v>6.5453355200588703E-3</v>
      </c>
      <c r="P2575">
        <v>-0.22169052064418793</v>
      </c>
      <c r="Q2575">
        <v>-0.19229820370674133</v>
      </c>
      <c r="R2575">
        <v>-0.1310422271490097</v>
      </c>
      <c r="S2575">
        <v>-8.8616527616977692E-2</v>
      </c>
      <c r="T2575">
        <v>-4.619082435965538E-2</v>
      </c>
      <c r="U2575">
        <v>1.5065154992043972E-2</v>
      </c>
      <c r="V2575">
        <v>4.4457472860813141E-2</v>
      </c>
    </row>
    <row r="2576" spans="1:22" x14ac:dyDescent="0.25">
      <c r="A2576" t="s">
        <v>122</v>
      </c>
      <c r="B2576" t="s">
        <v>86</v>
      </c>
      <c r="C2576" t="s">
        <v>101</v>
      </c>
      <c r="D2576" t="s">
        <v>111</v>
      </c>
      <c r="E2576" t="s">
        <v>88</v>
      </c>
      <c r="F2576" t="s">
        <v>56</v>
      </c>
      <c r="G2576">
        <v>657</v>
      </c>
      <c r="H2576">
        <v>18</v>
      </c>
      <c r="I2576">
        <f>IF(VLOOKUP(Data!$A2576,summermonths, 2, FALSE) = 1, VLOOKUP(Data!$H2576,rateblocks, 2, FALSE), VLOOKUP(Data!H2576, rateblocks,3, FALSE))</f>
        <v>1</v>
      </c>
      <c r="J2576">
        <v>1.1492953300476074</v>
      </c>
      <c r="K2576">
        <v>1.2355481386184692</v>
      </c>
      <c r="L2576">
        <v>60.716514587402344</v>
      </c>
      <c r="M2576">
        <v>8.6252756416797638E-2</v>
      </c>
      <c r="N2576">
        <v>0.10476353019475937</v>
      </c>
      <c r="O2576">
        <v>1.0975397191941738E-2</v>
      </c>
      <c r="P2576">
        <v>-8.6067914962768555E-2</v>
      </c>
      <c r="Q2576">
        <v>-4.8007108271121979E-2</v>
      </c>
      <c r="R2576">
        <v>3.1314708292484283E-2</v>
      </c>
      <c r="S2576">
        <v>8.6252756416797638E-2</v>
      </c>
      <c r="T2576">
        <v>0.14119081199169159</v>
      </c>
      <c r="U2576">
        <v>0.22051262855529785</v>
      </c>
      <c r="V2576">
        <v>0.25857344269752502</v>
      </c>
    </row>
    <row r="2577" spans="1:22" x14ac:dyDescent="0.25">
      <c r="A2577" t="s">
        <v>100</v>
      </c>
      <c r="B2577" t="s">
        <v>86</v>
      </c>
      <c r="C2577" t="s">
        <v>102</v>
      </c>
      <c r="D2577" t="s">
        <v>71</v>
      </c>
      <c r="E2577" t="s">
        <v>88</v>
      </c>
      <c r="F2577" t="s">
        <v>56</v>
      </c>
      <c r="G2577">
        <v>657</v>
      </c>
      <c r="H2577">
        <v>5</v>
      </c>
      <c r="I2577">
        <f>IF(VLOOKUP(Data!$A2577,summermonths, 2, FALSE) = 1, VLOOKUP(Data!$H2577,rateblocks, 2, FALSE), VLOOKUP(Data!H2577, rateblocks,3, FALSE))</f>
        <v>3</v>
      </c>
      <c r="J2577">
        <v>1.2880406379699707</v>
      </c>
      <c r="K2577">
        <v>1.1902816295623779</v>
      </c>
      <c r="L2577">
        <v>73.035011291503906</v>
      </c>
      <c r="M2577">
        <v>-9.7759105265140533E-2</v>
      </c>
      <c r="N2577">
        <v>0.21636760234832764</v>
      </c>
      <c r="O2577">
        <v>4.6814940869808197E-2</v>
      </c>
      <c r="P2577">
        <v>-0.45365214347839355</v>
      </c>
      <c r="Q2577">
        <v>-0.37504535913467407</v>
      </c>
      <c r="R2577">
        <v>-0.21122238039970398</v>
      </c>
      <c r="S2577">
        <v>-9.7759105265140533E-2</v>
      </c>
      <c r="T2577">
        <v>1.570417545735836E-2</v>
      </c>
      <c r="U2577">
        <v>0.17952713370323181</v>
      </c>
      <c r="V2577">
        <v>0.25813391804695129</v>
      </c>
    </row>
    <row r="2578" spans="1:22" x14ac:dyDescent="0.25">
      <c r="A2578" t="s">
        <v>125</v>
      </c>
      <c r="B2578" t="s">
        <v>86</v>
      </c>
      <c r="C2578" t="s">
        <v>101</v>
      </c>
      <c r="D2578" t="s">
        <v>110</v>
      </c>
      <c r="E2578" t="s">
        <v>88</v>
      </c>
      <c r="F2578" t="s">
        <v>56</v>
      </c>
      <c r="G2578">
        <v>657</v>
      </c>
      <c r="H2578">
        <v>21</v>
      </c>
      <c r="I2578">
        <f>IF(VLOOKUP(Data!$A2578,summermonths, 2, FALSE) = 1, VLOOKUP(Data!$H2578,rateblocks, 2, FALSE), VLOOKUP(Data!H2578, rateblocks,3, FALSE))</f>
        <v>2</v>
      </c>
      <c r="J2578">
        <v>1.2715545892715454</v>
      </c>
      <c r="K2578">
        <v>1.3002545833587646</v>
      </c>
      <c r="L2578">
        <v>62.527881622314453</v>
      </c>
      <c r="M2578">
        <v>2.8700033202767372E-2</v>
      </c>
      <c r="N2578">
        <v>5.0041519105434418E-2</v>
      </c>
      <c r="O2578">
        <v>2.5041536428034306E-3</v>
      </c>
      <c r="P2578">
        <v>-5.3610939532518387E-2</v>
      </c>
      <c r="Q2578">
        <v>-3.5430755466222763E-2</v>
      </c>
      <c r="R2578">
        <v>2.458235016092658E-3</v>
      </c>
      <c r="S2578">
        <v>2.8700033202767372E-2</v>
      </c>
      <c r="T2578">
        <v>5.4941833019256592E-2</v>
      </c>
      <c r="U2578">
        <v>9.2830821871757507E-2</v>
      </c>
      <c r="V2578">
        <v>0.11101100593805313</v>
      </c>
    </row>
    <row r="2579" spans="1:22" x14ac:dyDescent="0.25">
      <c r="A2579" t="s">
        <v>96</v>
      </c>
      <c r="B2579" t="s">
        <v>86</v>
      </c>
      <c r="C2579" t="s">
        <v>101</v>
      </c>
      <c r="D2579" t="s">
        <v>61</v>
      </c>
      <c r="E2579" t="s">
        <v>88</v>
      </c>
      <c r="F2579" t="s">
        <v>56</v>
      </c>
      <c r="G2579">
        <v>657</v>
      </c>
      <c r="H2579">
        <v>9</v>
      </c>
      <c r="I2579">
        <f>IF(VLOOKUP(Data!$A2579,summermonths, 2, FALSE) = 1, VLOOKUP(Data!$H2579,rateblocks, 2, FALSE), VLOOKUP(Data!H2579, rateblocks,3, FALSE))</f>
        <v>2</v>
      </c>
      <c r="J2579">
        <v>0.91975247859954834</v>
      </c>
      <c r="K2579">
        <v>0.86611354351043701</v>
      </c>
      <c r="L2579">
        <v>67.632560729980469</v>
      </c>
      <c r="M2579">
        <v>-5.3638946264982224E-2</v>
      </c>
      <c r="N2579">
        <v>7.0194780826568604E-2</v>
      </c>
      <c r="O2579">
        <v>4.9273073673248291E-3</v>
      </c>
      <c r="P2579">
        <v>-0.16909909248352051</v>
      </c>
      <c r="Q2579">
        <v>-0.14359717071056366</v>
      </c>
      <c r="R2579">
        <v>-9.0449124574661255E-2</v>
      </c>
      <c r="S2579">
        <v>-5.3638946264982224E-2</v>
      </c>
      <c r="T2579">
        <v>-1.6828767955303192E-2</v>
      </c>
      <c r="U2579">
        <v>3.631928563117981E-2</v>
      </c>
      <c r="V2579">
        <v>6.1821192502975464E-2</v>
      </c>
    </row>
    <row r="2580" spans="1:22" x14ac:dyDescent="0.25">
      <c r="A2580" t="s">
        <v>95</v>
      </c>
      <c r="B2580" t="s">
        <v>86</v>
      </c>
      <c r="C2580" t="s">
        <v>102</v>
      </c>
      <c r="D2580" t="s">
        <v>66</v>
      </c>
      <c r="E2580" t="s">
        <v>88</v>
      </c>
      <c r="F2580" t="s">
        <v>56</v>
      </c>
      <c r="G2580">
        <v>657</v>
      </c>
      <c r="H2580">
        <v>8</v>
      </c>
      <c r="I2580">
        <f>IF(VLOOKUP(Data!$A2580,summermonths, 2, FALSE) = 1, VLOOKUP(Data!$H2580,rateblocks, 2, FALSE), VLOOKUP(Data!H2580, rateblocks,3, FALSE))</f>
        <v>2</v>
      </c>
      <c r="J2580">
        <v>0.94657045602798462</v>
      </c>
      <c r="K2580">
        <v>0.86380517482757568</v>
      </c>
      <c r="L2580">
        <v>65.90106201171875</v>
      </c>
      <c r="M2580">
        <v>-8.2765273749828339E-2</v>
      </c>
      <c r="N2580">
        <v>0.15954221785068512</v>
      </c>
      <c r="O2580">
        <v>2.54537183791399E-2</v>
      </c>
      <c r="P2580">
        <v>-0.34518885612487793</v>
      </c>
      <c r="Q2580">
        <v>-0.28722685575485229</v>
      </c>
      <c r="R2580">
        <v>-0.1664292961359024</v>
      </c>
      <c r="S2580">
        <v>-8.2765273749828339E-2</v>
      </c>
      <c r="T2580">
        <v>8.9874706463888288E-4</v>
      </c>
      <c r="U2580">
        <v>0.12169630825519562</v>
      </c>
      <c r="V2580">
        <v>0.17965832352638245</v>
      </c>
    </row>
    <row r="2581" spans="1:22" x14ac:dyDescent="0.25">
      <c r="A2581" t="s">
        <v>99</v>
      </c>
      <c r="B2581" t="s">
        <v>86</v>
      </c>
      <c r="C2581" t="s">
        <v>101</v>
      </c>
      <c r="D2581" t="s">
        <v>64</v>
      </c>
      <c r="E2581" t="s">
        <v>88</v>
      </c>
      <c r="F2581" t="s">
        <v>56</v>
      </c>
      <c r="G2581">
        <v>657</v>
      </c>
      <c r="H2581">
        <v>2</v>
      </c>
      <c r="I2581">
        <f>IF(VLOOKUP(Data!$A2581,summermonths, 2, FALSE) = 1, VLOOKUP(Data!$H2581,rateblocks, 2, FALSE), VLOOKUP(Data!H2581, rateblocks,3, FALSE))</f>
        <v>3</v>
      </c>
      <c r="J2581">
        <v>1.2750144004821777</v>
      </c>
      <c r="K2581">
        <v>1.1685115098953247</v>
      </c>
      <c r="L2581">
        <v>70.565628051757812</v>
      </c>
      <c r="M2581">
        <v>-0.10650285333395004</v>
      </c>
      <c r="N2581">
        <v>0.12552034854888916</v>
      </c>
      <c r="O2581">
        <v>1.5755357220768929E-2</v>
      </c>
      <c r="P2581">
        <v>-0.31296545267105103</v>
      </c>
      <c r="Q2581">
        <v>-0.26736363768577576</v>
      </c>
      <c r="R2581">
        <v>-0.17232578992843628</v>
      </c>
      <c r="S2581">
        <v>-0.10650285333395004</v>
      </c>
      <c r="T2581">
        <v>-4.0679916739463806E-2</v>
      </c>
      <c r="U2581">
        <v>5.4357945919036865E-2</v>
      </c>
      <c r="V2581">
        <v>9.995974600315094E-2</v>
      </c>
    </row>
    <row r="2582" spans="1:22" x14ac:dyDescent="0.25">
      <c r="A2582" t="s">
        <v>100</v>
      </c>
      <c r="B2582" t="s">
        <v>86</v>
      </c>
      <c r="C2582" t="s">
        <v>101</v>
      </c>
      <c r="D2582" t="s">
        <v>65</v>
      </c>
      <c r="E2582" t="s">
        <v>88</v>
      </c>
      <c r="F2582" t="s">
        <v>56</v>
      </c>
      <c r="G2582">
        <v>657</v>
      </c>
      <c r="H2582">
        <v>12</v>
      </c>
      <c r="I2582">
        <f>IF(VLOOKUP(Data!$A2582,summermonths, 2, FALSE) = 1, VLOOKUP(Data!$H2582,rateblocks, 2, FALSE), VLOOKUP(Data!H2582, rateblocks,3, FALSE))</f>
        <v>1</v>
      </c>
      <c r="J2582">
        <v>1.1581171751022339</v>
      </c>
      <c r="K2582">
        <v>1.0143721103668213</v>
      </c>
      <c r="L2582">
        <v>79.38494873046875</v>
      </c>
      <c r="M2582">
        <v>-0.14374497532844543</v>
      </c>
      <c r="N2582">
        <v>0.10394572466611862</v>
      </c>
      <c r="O2582">
        <v>1.0804713703691959E-2</v>
      </c>
      <c r="P2582">
        <v>-0.31472048163414001</v>
      </c>
      <c r="Q2582">
        <v>-0.27695676684379578</v>
      </c>
      <c r="R2582">
        <v>-0.19825416803359985</v>
      </c>
      <c r="S2582">
        <v>-0.14374497532844543</v>
      </c>
      <c r="T2582">
        <v>-8.9235782623291016E-2</v>
      </c>
      <c r="U2582">
        <v>-1.0533168911933899E-2</v>
      </c>
      <c r="V2582">
        <v>2.7230527251958847E-2</v>
      </c>
    </row>
    <row r="2583" spans="1:22" x14ac:dyDescent="0.25">
      <c r="A2583" t="s">
        <v>97</v>
      </c>
      <c r="B2583" t="s">
        <v>86</v>
      </c>
      <c r="C2583" t="s">
        <v>102</v>
      </c>
      <c r="D2583" t="s">
        <v>68</v>
      </c>
      <c r="E2583" t="s">
        <v>88</v>
      </c>
      <c r="F2583" t="s">
        <v>56</v>
      </c>
      <c r="G2583">
        <v>657</v>
      </c>
      <c r="H2583">
        <v>2</v>
      </c>
      <c r="I2583">
        <f>IF(VLOOKUP(Data!$A2583,summermonths, 2, FALSE) = 1, VLOOKUP(Data!$H2583,rateblocks, 2, FALSE), VLOOKUP(Data!H2583, rateblocks,3, FALSE))</f>
        <v>3</v>
      </c>
      <c r="J2583">
        <v>1.0921427011489868</v>
      </c>
      <c r="K2583">
        <v>1.1905936002731323</v>
      </c>
      <c r="L2583">
        <v>73.665145874023437</v>
      </c>
      <c r="M2583">
        <v>9.8450876772403717E-2</v>
      </c>
      <c r="N2583">
        <v>0.20006707310676575</v>
      </c>
      <c r="O2583">
        <v>4.002683237195015E-2</v>
      </c>
      <c r="P2583">
        <v>-0.23063017427921295</v>
      </c>
      <c r="Q2583">
        <v>-0.15794539451599121</v>
      </c>
      <c r="R2583">
        <v>-6.4643989317119122E-3</v>
      </c>
      <c r="S2583">
        <v>9.8450876772403717E-2</v>
      </c>
      <c r="T2583">
        <v>0.20336614549160004</v>
      </c>
      <c r="U2583">
        <v>0.35484713315963745</v>
      </c>
      <c r="V2583">
        <v>0.42753192782402039</v>
      </c>
    </row>
    <row r="2584" spans="1:22" x14ac:dyDescent="0.25">
      <c r="A2584" t="s">
        <v>95</v>
      </c>
      <c r="B2584" t="s">
        <v>86</v>
      </c>
      <c r="C2584" t="s">
        <v>102</v>
      </c>
      <c r="D2584" t="s">
        <v>66</v>
      </c>
      <c r="E2584" t="s">
        <v>88</v>
      </c>
      <c r="F2584" t="s">
        <v>56</v>
      </c>
      <c r="G2584">
        <v>657</v>
      </c>
      <c r="H2584">
        <v>17</v>
      </c>
      <c r="I2584">
        <f>IF(VLOOKUP(Data!$A2584,summermonths, 2, FALSE) = 1, VLOOKUP(Data!$H2584,rateblocks, 2, FALSE), VLOOKUP(Data!H2584, rateblocks,3, FALSE))</f>
        <v>1</v>
      </c>
      <c r="J2584">
        <v>0.99620449542999268</v>
      </c>
      <c r="K2584">
        <v>1.0064383745193481</v>
      </c>
      <c r="L2584">
        <v>76.202438354492188</v>
      </c>
      <c r="M2584">
        <v>1.023386511951685E-2</v>
      </c>
      <c r="N2584">
        <v>0.11170562356710434</v>
      </c>
      <c r="O2584">
        <v>1.2478146702051163E-2</v>
      </c>
      <c r="P2584">
        <v>-0.17350552976131439</v>
      </c>
      <c r="Q2584">
        <v>-0.13292264938354492</v>
      </c>
      <c r="R2584">
        <v>-4.8344619572162628E-2</v>
      </c>
      <c r="S2584">
        <v>1.023386511951685E-2</v>
      </c>
      <c r="T2584">
        <v>6.8812347948551178E-2</v>
      </c>
      <c r="U2584">
        <v>0.15339037775993347</v>
      </c>
      <c r="V2584">
        <v>0.19397325813770294</v>
      </c>
    </row>
    <row r="2585" spans="1:22" x14ac:dyDescent="0.25">
      <c r="A2585" t="s">
        <v>100</v>
      </c>
      <c r="B2585" t="s">
        <v>86</v>
      </c>
      <c r="C2585" t="s">
        <v>101</v>
      </c>
      <c r="D2585" t="s">
        <v>65</v>
      </c>
      <c r="E2585" t="s">
        <v>88</v>
      </c>
      <c r="F2585" t="s">
        <v>56</v>
      </c>
      <c r="G2585">
        <v>657</v>
      </c>
      <c r="H2585">
        <v>6</v>
      </c>
      <c r="I2585">
        <f>IF(VLOOKUP(Data!$A2585,summermonths, 2, FALSE) = 1, VLOOKUP(Data!$H2585,rateblocks, 2, FALSE), VLOOKUP(Data!H2585, rateblocks,3, FALSE))</f>
        <v>3</v>
      </c>
      <c r="J2585">
        <v>1.2541792392730713</v>
      </c>
      <c r="K2585">
        <v>1.1756900548934937</v>
      </c>
      <c r="L2585">
        <v>66.873947143554687</v>
      </c>
      <c r="M2585">
        <v>-7.8489243984222412E-2</v>
      </c>
      <c r="N2585">
        <v>8.2459315657615662E-2</v>
      </c>
      <c r="O2585">
        <v>6.7995386198163033E-3</v>
      </c>
      <c r="P2585">
        <v>-0.21412274241447449</v>
      </c>
      <c r="Q2585">
        <v>-0.1841651052236557</v>
      </c>
      <c r="R2585">
        <v>-0.12173095345497131</v>
      </c>
      <c r="S2585">
        <v>-7.8489243984222412E-2</v>
      </c>
      <c r="T2585">
        <v>-3.5247538238763809E-2</v>
      </c>
      <c r="U2585">
        <v>2.7186620980501175E-2</v>
      </c>
      <c r="V2585">
        <v>5.714426189661026E-2</v>
      </c>
    </row>
    <row r="2586" spans="1:22" x14ac:dyDescent="0.25">
      <c r="A2586" t="s">
        <v>95</v>
      </c>
      <c r="B2586" t="s">
        <v>86</v>
      </c>
      <c r="C2586" t="s">
        <v>101</v>
      </c>
      <c r="D2586" t="s">
        <v>60</v>
      </c>
      <c r="E2586" t="s">
        <v>88</v>
      </c>
      <c r="F2586" t="s">
        <v>56</v>
      </c>
      <c r="G2586">
        <v>657</v>
      </c>
      <c r="H2586">
        <v>1</v>
      </c>
      <c r="I2586">
        <f>IF(VLOOKUP(Data!$A2586,summermonths, 2, FALSE) = 1, VLOOKUP(Data!$H2586,rateblocks, 2, FALSE), VLOOKUP(Data!H2586, rateblocks,3, FALSE))</f>
        <v>3</v>
      </c>
      <c r="J2586">
        <v>1.1952569484710693</v>
      </c>
      <c r="K2586">
        <v>1.1455639600753784</v>
      </c>
      <c r="L2586">
        <v>59.670928955078125</v>
      </c>
      <c r="M2586">
        <v>-4.9692977219820023E-2</v>
      </c>
      <c r="N2586">
        <v>6.6671140491962433E-2</v>
      </c>
      <c r="O2586">
        <v>4.4450410641729832E-3</v>
      </c>
      <c r="P2586">
        <v>-0.15935724973678589</v>
      </c>
      <c r="Q2586">
        <v>-0.13513548672199249</v>
      </c>
      <c r="R2586">
        <v>-8.4655359387397766E-2</v>
      </c>
      <c r="S2586">
        <v>-4.9692977219820023E-2</v>
      </c>
      <c r="T2586">
        <v>-1.4730596914887428E-2</v>
      </c>
      <c r="U2586">
        <v>3.5749528557062149E-2</v>
      </c>
      <c r="V2586">
        <v>5.9971291571855545E-2</v>
      </c>
    </row>
    <row r="2587" spans="1:22" x14ac:dyDescent="0.25">
      <c r="A2587" t="s">
        <v>97</v>
      </c>
      <c r="B2587" t="s">
        <v>86</v>
      </c>
      <c r="C2587" t="s">
        <v>102</v>
      </c>
      <c r="D2587" t="s">
        <v>68</v>
      </c>
      <c r="E2587" t="s">
        <v>88</v>
      </c>
      <c r="F2587" t="s">
        <v>56</v>
      </c>
      <c r="G2587">
        <v>657</v>
      </c>
      <c r="H2587">
        <v>8</v>
      </c>
      <c r="I2587">
        <f>IF(VLOOKUP(Data!$A2587,summermonths, 2, FALSE) = 1, VLOOKUP(Data!$H2587,rateblocks, 2, FALSE), VLOOKUP(Data!H2587, rateblocks,3, FALSE))</f>
        <v>2</v>
      </c>
      <c r="J2587">
        <v>0.89546233415603638</v>
      </c>
      <c r="K2587">
        <v>0.92805933952331543</v>
      </c>
      <c r="L2587">
        <v>72.972602844238281</v>
      </c>
      <c r="M2587">
        <v>3.2597001641988754E-2</v>
      </c>
      <c r="N2587">
        <v>8.5738234221935272E-2</v>
      </c>
      <c r="O2587">
        <v>7.3510450311005116E-3</v>
      </c>
      <c r="P2587">
        <v>-0.10842984169721603</v>
      </c>
      <c r="Q2587">
        <v>-7.7280968427658081E-2</v>
      </c>
      <c r="R2587">
        <v>-1.2364172376692295E-2</v>
      </c>
      <c r="S2587">
        <v>3.2597001641988754E-2</v>
      </c>
      <c r="T2587">
        <v>7.7558174729347229E-2</v>
      </c>
      <c r="U2587">
        <v>0.14247496426105499</v>
      </c>
      <c r="V2587">
        <v>0.17362384498119354</v>
      </c>
    </row>
    <row r="2588" spans="1:22" x14ac:dyDescent="0.25">
      <c r="A2588" t="s">
        <v>96</v>
      </c>
      <c r="B2588" t="s">
        <v>86</v>
      </c>
      <c r="C2588" t="s">
        <v>101</v>
      </c>
      <c r="D2588" t="s">
        <v>61</v>
      </c>
      <c r="E2588" t="s">
        <v>88</v>
      </c>
      <c r="F2588" t="s">
        <v>56</v>
      </c>
      <c r="G2588">
        <v>657</v>
      </c>
      <c r="H2588">
        <v>17</v>
      </c>
      <c r="I2588">
        <f>IF(VLOOKUP(Data!$A2588,summermonths, 2, FALSE) = 1, VLOOKUP(Data!$H2588,rateblocks, 2, FALSE), VLOOKUP(Data!H2588, rateblocks,3, FALSE))</f>
        <v>1</v>
      </c>
      <c r="J2588">
        <v>1.00644850730896</v>
      </c>
      <c r="K2588">
        <v>0.95810949802398682</v>
      </c>
      <c r="L2588">
        <v>71.938011169433594</v>
      </c>
      <c r="M2588">
        <v>-4.8338986933231354E-2</v>
      </c>
      <c r="N2588">
        <v>0.10332103818655014</v>
      </c>
      <c r="O2588">
        <v>1.0675236582756042E-2</v>
      </c>
      <c r="P2588">
        <v>-0.21828697621822357</v>
      </c>
      <c r="Q2588">
        <v>-0.18075022101402283</v>
      </c>
      <c r="R2588">
        <v>-0.10252059251070023</v>
      </c>
      <c r="S2588">
        <v>-4.8338986933231354E-2</v>
      </c>
      <c r="T2588">
        <v>5.8426186442375183E-3</v>
      </c>
      <c r="U2588">
        <v>8.4072254598140717E-2</v>
      </c>
      <c r="V2588">
        <v>0.12160899490118027</v>
      </c>
    </row>
    <row r="2589" spans="1:22" x14ac:dyDescent="0.25">
      <c r="A2589" t="s">
        <v>98</v>
      </c>
      <c r="B2589" t="s">
        <v>86</v>
      </c>
      <c r="C2589" t="s">
        <v>101</v>
      </c>
      <c r="D2589" t="s">
        <v>63</v>
      </c>
      <c r="E2589" t="s">
        <v>88</v>
      </c>
      <c r="F2589" t="s">
        <v>56</v>
      </c>
      <c r="G2589">
        <v>657</v>
      </c>
      <c r="H2589">
        <v>3</v>
      </c>
      <c r="I2589">
        <f>IF(VLOOKUP(Data!$A2589,summermonths, 2, FALSE) = 1, VLOOKUP(Data!$H2589,rateblocks, 2, FALSE), VLOOKUP(Data!H2589, rateblocks,3, FALSE))</f>
        <v>3</v>
      </c>
      <c r="J2589">
        <v>1.3333350419998169</v>
      </c>
      <c r="K2589">
        <v>1.1435286998748779</v>
      </c>
      <c r="L2589">
        <v>68.708992004394531</v>
      </c>
      <c r="M2589">
        <v>-0.18980628252029419</v>
      </c>
      <c r="N2589">
        <v>0.16643953323364258</v>
      </c>
      <c r="O2589">
        <v>2.7702117338776588E-2</v>
      </c>
      <c r="P2589">
        <v>-0.46357494592666626</v>
      </c>
      <c r="Q2589">
        <v>-0.40310713648796082</v>
      </c>
      <c r="R2589">
        <v>-0.27708727121353149</v>
      </c>
      <c r="S2589">
        <v>-0.18980628252029419</v>
      </c>
      <c r="T2589">
        <v>-0.10252530872821808</v>
      </c>
      <c r="U2589">
        <v>2.349456213414669E-2</v>
      </c>
      <c r="V2589">
        <v>8.3962388336658478E-2</v>
      </c>
    </row>
    <row r="2590" spans="1:22" x14ac:dyDescent="0.25">
      <c r="A2590" t="s">
        <v>124</v>
      </c>
      <c r="B2590" t="s">
        <v>86</v>
      </c>
      <c r="C2590" t="s">
        <v>102</v>
      </c>
      <c r="D2590" t="s">
        <v>105</v>
      </c>
      <c r="E2590" t="s">
        <v>88</v>
      </c>
      <c r="F2590" t="s">
        <v>56</v>
      </c>
      <c r="G2590">
        <v>657</v>
      </c>
      <c r="H2590">
        <v>22</v>
      </c>
      <c r="I2590">
        <f>IF(VLOOKUP(Data!$A2590,summermonths, 2, FALSE) = 1, VLOOKUP(Data!$H2590,rateblocks, 2, FALSE), VLOOKUP(Data!H2590, rateblocks,3, FALSE))</f>
        <v>2</v>
      </c>
      <c r="J2590">
        <v>1.2516704797744751</v>
      </c>
      <c r="K2590">
        <v>1.2858675718307495</v>
      </c>
      <c r="L2590">
        <v>65.872146606445313</v>
      </c>
      <c r="M2590">
        <v>3.4197136759757996E-2</v>
      </c>
      <c r="N2590">
        <v>0.14274455606937408</v>
      </c>
      <c r="O2590">
        <v>2.0376008003950119E-2</v>
      </c>
      <c r="P2590">
        <v>-0.20059676468372345</v>
      </c>
      <c r="Q2590">
        <v>-0.14873737096786499</v>
      </c>
      <c r="R2590">
        <v>-4.0658183395862579E-2</v>
      </c>
      <c r="S2590">
        <v>3.4197136759757996E-2</v>
      </c>
      <c r="T2590">
        <v>0.10905245691537857</v>
      </c>
      <c r="U2590">
        <v>0.21713164448738098</v>
      </c>
      <c r="V2590">
        <v>0.26899102330207825</v>
      </c>
    </row>
    <row r="2591" spans="1:22" x14ac:dyDescent="0.25">
      <c r="A2591" t="s">
        <v>124</v>
      </c>
      <c r="B2591" t="s">
        <v>86</v>
      </c>
      <c r="C2591" t="s">
        <v>102</v>
      </c>
      <c r="D2591" t="s">
        <v>105</v>
      </c>
      <c r="E2591" t="s">
        <v>88</v>
      </c>
      <c r="F2591" t="s">
        <v>56</v>
      </c>
      <c r="G2591">
        <v>657</v>
      </c>
      <c r="H2591">
        <v>6</v>
      </c>
      <c r="I2591">
        <f>IF(VLOOKUP(Data!$A2591,summermonths, 2, FALSE) = 1, VLOOKUP(Data!$H2591,rateblocks, 2, FALSE), VLOOKUP(Data!H2591, rateblocks,3, FALSE))</f>
        <v>3</v>
      </c>
      <c r="J2591">
        <v>1.3708615303039551</v>
      </c>
      <c r="K2591">
        <v>1.1675189733505249</v>
      </c>
      <c r="L2591">
        <v>62.369861602783203</v>
      </c>
      <c r="M2591">
        <v>-0.20334251224994659</v>
      </c>
      <c r="N2591">
        <v>0.18567045032978058</v>
      </c>
      <c r="O2591">
        <v>3.4473516047000885E-2</v>
      </c>
      <c r="P2591">
        <v>-0.50874322652816772</v>
      </c>
      <c r="Q2591">
        <v>-0.44128876924514771</v>
      </c>
      <c r="R2591">
        <v>-0.30070820450782776</v>
      </c>
      <c r="S2591">
        <v>-0.20334251224994659</v>
      </c>
      <c r="T2591">
        <v>-0.10597683489322662</v>
      </c>
      <c r="U2591">
        <v>3.4603744745254517E-2</v>
      </c>
      <c r="V2591">
        <v>0.10205820202827454</v>
      </c>
    </row>
    <row r="2592" spans="1:22" x14ac:dyDescent="0.25">
      <c r="A2592" t="s">
        <v>98</v>
      </c>
      <c r="B2592" t="s">
        <v>86</v>
      </c>
      <c r="C2592" t="s">
        <v>102</v>
      </c>
      <c r="D2592" t="s">
        <v>69</v>
      </c>
      <c r="E2592" t="s">
        <v>88</v>
      </c>
      <c r="F2592" t="s">
        <v>56</v>
      </c>
      <c r="G2592">
        <v>657</v>
      </c>
      <c r="H2592">
        <v>5</v>
      </c>
      <c r="I2592">
        <f>IF(VLOOKUP(Data!$A2592,summermonths, 2, FALSE) = 1, VLOOKUP(Data!$H2592,rateblocks, 2, FALSE), VLOOKUP(Data!H2592, rateblocks,3, FALSE))</f>
        <v>3</v>
      </c>
      <c r="J2592">
        <v>1.3903355598449707</v>
      </c>
      <c r="K2592">
        <v>1.1724094152450562</v>
      </c>
      <c r="L2592">
        <v>71.465751647949219</v>
      </c>
      <c r="M2592">
        <v>-0.21792609989643097</v>
      </c>
      <c r="N2592">
        <v>0.2220461368560791</v>
      </c>
      <c r="O2592">
        <v>4.9304485321044922E-2</v>
      </c>
      <c r="P2592">
        <v>-0.58315950632095337</v>
      </c>
      <c r="Q2592">
        <v>-0.50248968601226807</v>
      </c>
      <c r="R2592">
        <v>-0.33436721563339233</v>
      </c>
      <c r="S2592">
        <v>-0.21792609989643097</v>
      </c>
      <c r="T2592">
        <v>-0.1014849916100502</v>
      </c>
      <c r="U2592">
        <v>6.6637471318244934E-2</v>
      </c>
      <c r="V2592">
        <v>0.14730729162693024</v>
      </c>
    </row>
    <row r="2593" spans="1:22" x14ac:dyDescent="0.25">
      <c r="A2593" t="s">
        <v>125</v>
      </c>
      <c r="B2593" t="s">
        <v>86</v>
      </c>
      <c r="C2593" t="s">
        <v>101</v>
      </c>
      <c r="D2593" t="s">
        <v>110</v>
      </c>
      <c r="E2593" t="s">
        <v>88</v>
      </c>
      <c r="F2593" t="s">
        <v>56</v>
      </c>
      <c r="G2593">
        <v>657</v>
      </c>
      <c r="H2593">
        <v>6</v>
      </c>
      <c r="I2593">
        <f>IF(VLOOKUP(Data!$A2593,summermonths, 2, FALSE) = 1, VLOOKUP(Data!$H2593,rateblocks, 2, FALSE), VLOOKUP(Data!H2593, rateblocks,3, FALSE))</f>
        <v>3</v>
      </c>
      <c r="J2593">
        <v>1.1853032112121582</v>
      </c>
      <c r="K2593">
        <v>1.1486256122589111</v>
      </c>
      <c r="L2593">
        <v>56.038398742675781</v>
      </c>
      <c r="M2593">
        <v>-3.667755052447319E-2</v>
      </c>
      <c r="N2593">
        <v>6.9186314940452576E-2</v>
      </c>
      <c r="O2593">
        <v>4.7867461107671261E-3</v>
      </c>
      <c r="P2593">
        <v>-0.15047891438007355</v>
      </c>
      <c r="Q2593">
        <v>-0.12534338235855103</v>
      </c>
      <c r="R2593">
        <v>-7.2958886623382568E-2</v>
      </c>
      <c r="S2593">
        <v>-3.667755052447319E-2</v>
      </c>
      <c r="T2593">
        <v>-3.9621148607693613E-4</v>
      </c>
      <c r="U2593">
        <v>5.1988281309604645E-2</v>
      </c>
      <c r="V2593">
        <v>7.7123813331127167E-2</v>
      </c>
    </row>
    <row r="2594" spans="1:22" x14ac:dyDescent="0.25">
      <c r="A2594" t="s">
        <v>123</v>
      </c>
      <c r="B2594" t="s">
        <v>86</v>
      </c>
      <c r="C2594" t="s">
        <v>102</v>
      </c>
      <c r="D2594" t="s">
        <v>112</v>
      </c>
      <c r="E2594" t="s">
        <v>88</v>
      </c>
      <c r="F2594" t="s">
        <v>56</v>
      </c>
      <c r="G2594">
        <v>657</v>
      </c>
      <c r="H2594">
        <v>7</v>
      </c>
      <c r="I2594">
        <f>IF(VLOOKUP(Data!$A2594,summermonths, 2, FALSE) = 1, VLOOKUP(Data!$H2594,rateblocks, 2, FALSE), VLOOKUP(Data!H2594, rateblocks,3, FALSE))</f>
        <v>2</v>
      </c>
      <c r="J2594">
        <v>1.0655356645584106</v>
      </c>
      <c r="K2594">
        <v>1.1035312414169312</v>
      </c>
      <c r="L2594">
        <v>61.313545227050781</v>
      </c>
      <c r="M2594">
        <v>3.7995480000972748E-2</v>
      </c>
      <c r="N2594">
        <v>0.11856710910797119</v>
      </c>
      <c r="O2594">
        <v>1.4058159664273262E-2</v>
      </c>
      <c r="P2594">
        <v>-0.15703006088733673</v>
      </c>
      <c r="Q2594">
        <v>-0.11395438760519028</v>
      </c>
      <c r="R2594">
        <v>-2.4181172251701355E-2</v>
      </c>
      <c r="S2594">
        <v>3.7995480000972748E-2</v>
      </c>
      <c r="T2594">
        <v>0.10017213225364685</v>
      </c>
      <c r="U2594">
        <v>0.18994534015655518</v>
      </c>
      <c r="V2594">
        <v>0.23302102088928223</v>
      </c>
    </row>
    <row r="2595" spans="1:22" x14ac:dyDescent="0.25">
      <c r="A2595" t="s">
        <v>95</v>
      </c>
      <c r="B2595" t="s">
        <v>86</v>
      </c>
      <c r="C2595" t="s">
        <v>102</v>
      </c>
      <c r="D2595" t="s">
        <v>66</v>
      </c>
      <c r="E2595" t="s">
        <v>88</v>
      </c>
      <c r="F2595" t="s">
        <v>56</v>
      </c>
      <c r="G2595">
        <v>657</v>
      </c>
      <c r="H2595">
        <v>10</v>
      </c>
      <c r="I2595">
        <f>IF(VLOOKUP(Data!$A2595,summermonths, 2, FALSE) = 1, VLOOKUP(Data!$H2595,rateblocks, 2, FALSE), VLOOKUP(Data!H2595, rateblocks,3, FALSE))</f>
        <v>2</v>
      </c>
      <c r="J2595">
        <v>0.96433430910110474</v>
      </c>
      <c r="K2595">
        <v>0.91938358545303345</v>
      </c>
      <c r="L2595">
        <v>72.742767333984375</v>
      </c>
      <c r="M2595">
        <v>-4.4950760900974274E-2</v>
      </c>
      <c r="N2595">
        <v>7.8548729419708252E-2</v>
      </c>
      <c r="O2595">
        <v>6.1699030920863152E-3</v>
      </c>
      <c r="P2595">
        <v>-0.17415192723274231</v>
      </c>
      <c r="Q2595">
        <v>-0.14561501145362854</v>
      </c>
      <c r="R2595">
        <v>-8.6141757667064667E-2</v>
      </c>
      <c r="S2595">
        <v>-4.4950760900974274E-2</v>
      </c>
      <c r="T2595">
        <v>-3.7597669288516045E-3</v>
      </c>
      <c r="U2595">
        <v>5.5713485926389694E-2</v>
      </c>
      <c r="V2595">
        <v>8.4250397980213165E-2</v>
      </c>
    </row>
    <row r="2596" spans="1:22" x14ac:dyDescent="0.25">
      <c r="A2596" t="s">
        <v>100</v>
      </c>
      <c r="B2596" t="s">
        <v>86</v>
      </c>
      <c r="C2596" t="s">
        <v>101</v>
      </c>
      <c r="D2596" t="s">
        <v>65</v>
      </c>
      <c r="E2596" t="s">
        <v>88</v>
      </c>
      <c r="F2596" t="s">
        <v>56</v>
      </c>
      <c r="G2596">
        <v>657</v>
      </c>
      <c r="H2596">
        <v>4</v>
      </c>
      <c r="I2596">
        <f>IF(VLOOKUP(Data!$A2596,summermonths, 2, FALSE) = 1, VLOOKUP(Data!$H2596,rateblocks, 2, FALSE), VLOOKUP(Data!H2596, rateblocks,3, FALSE))</f>
        <v>3</v>
      </c>
      <c r="J2596">
        <v>1.2126413583755493</v>
      </c>
      <c r="K2596">
        <v>1.1564732789993286</v>
      </c>
      <c r="L2596">
        <v>67.772071838378906</v>
      </c>
      <c r="M2596">
        <v>-5.6168090552091599E-2</v>
      </c>
      <c r="N2596">
        <v>0.10819067806005478</v>
      </c>
      <c r="O2596">
        <v>1.170522253960371E-2</v>
      </c>
      <c r="P2596">
        <v>-0.23412592709064484</v>
      </c>
      <c r="Q2596">
        <v>-0.19482001662254333</v>
      </c>
      <c r="R2596">
        <v>-0.11290333420038223</v>
      </c>
      <c r="S2596">
        <v>-5.6168090552091599E-2</v>
      </c>
      <c r="T2596">
        <v>5.6715647224336863E-4</v>
      </c>
      <c r="U2596">
        <v>8.2483842968940735E-2</v>
      </c>
      <c r="V2596">
        <v>0.12178973853588104</v>
      </c>
    </row>
    <row r="2597" spans="1:22" x14ac:dyDescent="0.25">
      <c r="A2597" t="s">
        <v>97</v>
      </c>
      <c r="B2597" t="s">
        <v>86</v>
      </c>
      <c r="C2597" t="s">
        <v>101</v>
      </c>
      <c r="D2597" t="s">
        <v>62</v>
      </c>
      <c r="E2597" t="s">
        <v>88</v>
      </c>
      <c r="F2597" t="s">
        <v>56</v>
      </c>
      <c r="G2597">
        <v>657</v>
      </c>
      <c r="H2597">
        <v>19</v>
      </c>
      <c r="I2597">
        <f>IF(VLOOKUP(Data!$A2597,summermonths, 2, FALSE) = 1, VLOOKUP(Data!$H2597,rateblocks, 2, FALSE), VLOOKUP(Data!H2597, rateblocks,3, FALSE))</f>
        <v>2</v>
      </c>
      <c r="J2597">
        <v>1.0256775617599487</v>
      </c>
      <c r="K2597">
        <v>0.99197369813919067</v>
      </c>
      <c r="L2597">
        <v>71.630073547363281</v>
      </c>
      <c r="M2597">
        <v>-3.3703777939081192E-2</v>
      </c>
      <c r="N2597">
        <v>8.6922883987426758E-2</v>
      </c>
      <c r="O2597">
        <v>7.5555876828730106E-3</v>
      </c>
      <c r="P2597">
        <v>-0.17667919397354126</v>
      </c>
      <c r="Q2597">
        <v>-0.145099937915802</v>
      </c>
      <c r="R2597">
        <v>-7.9286180436611176E-2</v>
      </c>
      <c r="S2597">
        <v>-3.3703777939081192E-2</v>
      </c>
      <c r="T2597">
        <v>1.1878627352416515E-2</v>
      </c>
      <c r="U2597">
        <v>7.7692382037639618E-2</v>
      </c>
      <c r="V2597">
        <v>0.10927164554595947</v>
      </c>
    </row>
    <row r="2598" spans="1:22" x14ac:dyDescent="0.25">
      <c r="A2598" t="s">
        <v>122</v>
      </c>
      <c r="B2598" t="s">
        <v>86</v>
      </c>
      <c r="C2598" t="s">
        <v>102</v>
      </c>
      <c r="D2598" t="s">
        <v>106</v>
      </c>
      <c r="E2598" t="s">
        <v>88</v>
      </c>
      <c r="F2598" t="s">
        <v>56</v>
      </c>
      <c r="G2598">
        <v>657</v>
      </c>
      <c r="H2598">
        <v>15</v>
      </c>
      <c r="I2598">
        <f>IF(VLOOKUP(Data!$A2598,summermonths, 2, FALSE) = 1, VLOOKUP(Data!$H2598,rateblocks, 2, FALSE), VLOOKUP(Data!H2598, rateblocks,3, FALSE))</f>
        <v>2</v>
      </c>
      <c r="J2598">
        <v>0.93171185255050659</v>
      </c>
      <c r="K2598">
        <v>0.83014458417892456</v>
      </c>
      <c r="L2598">
        <v>57.060882568359375</v>
      </c>
      <c r="M2598">
        <v>-0.10156726837158203</v>
      </c>
      <c r="N2598">
        <v>0.13836190104484558</v>
      </c>
      <c r="O2598">
        <v>1.914401538670063E-2</v>
      </c>
      <c r="P2598">
        <v>-0.32915234565734863</v>
      </c>
      <c r="Q2598">
        <v>-0.27888518571853638</v>
      </c>
      <c r="R2598">
        <v>-0.17412431538105011</v>
      </c>
      <c r="S2598">
        <v>-0.10156726837158203</v>
      </c>
      <c r="T2598">
        <v>-2.9010215774178505E-2</v>
      </c>
      <c r="U2598">
        <v>7.5750641524791718E-2</v>
      </c>
      <c r="V2598">
        <v>0.12601780891418457</v>
      </c>
    </row>
    <row r="2599" spans="1:22" x14ac:dyDescent="0.25">
      <c r="A2599" t="s">
        <v>124</v>
      </c>
      <c r="B2599" t="s">
        <v>86</v>
      </c>
      <c r="C2599" t="s">
        <v>101</v>
      </c>
      <c r="D2599" t="s">
        <v>108</v>
      </c>
      <c r="E2599" t="s">
        <v>88</v>
      </c>
      <c r="F2599" t="s">
        <v>56</v>
      </c>
      <c r="G2599">
        <v>657</v>
      </c>
      <c r="H2599">
        <v>7</v>
      </c>
      <c r="I2599">
        <f>IF(VLOOKUP(Data!$A2599,summermonths, 2, FALSE) = 1, VLOOKUP(Data!$H2599,rateblocks, 2, FALSE), VLOOKUP(Data!H2599, rateblocks,3, FALSE))</f>
        <v>2</v>
      </c>
      <c r="J2599">
        <v>1.1393702030181885</v>
      </c>
      <c r="K2599">
        <v>1.1343048810958862</v>
      </c>
      <c r="L2599">
        <v>54.487640380859375</v>
      </c>
      <c r="M2599">
        <v>-5.0653018988668919E-3</v>
      </c>
      <c r="N2599">
        <v>7.1790426969528198E-2</v>
      </c>
      <c r="O2599">
        <v>5.1538655534386635E-3</v>
      </c>
      <c r="P2599">
        <v>-0.1231500431895256</v>
      </c>
      <c r="Q2599">
        <v>-9.7068436443805695E-2</v>
      </c>
      <c r="R2599">
        <v>-4.2712237685918808E-2</v>
      </c>
      <c r="S2599">
        <v>-5.0653018988668919E-3</v>
      </c>
      <c r="T2599">
        <v>3.2581634819507599E-2</v>
      </c>
      <c r="U2599">
        <v>8.6937829852104187E-2</v>
      </c>
      <c r="V2599">
        <v>0.11301944404840469</v>
      </c>
    </row>
    <row r="2600" spans="1:22" x14ac:dyDescent="0.25">
      <c r="A2600" t="s">
        <v>96</v>
      </c>
      <c r="B2600" t="s">
        <v>86</v>
      </c>
      <c r="C2600" t="s">
        <v>101</v>
      </c>
      <c r="D2600" t="s">
        <v>61</v>
      </c>
      <c r="E2600" t="s">
        <v>88</v>
      </c>
      <c r="F2600" t="s">
        <v>56</v>
      </c>
      <c r="G2600">
        <v>657</v>
      </c>
      <c r="H2600">
        <v>14</v>
      </c>
      <c r="I2600">
        <f>IF(VLOOKUP(Data!$A2600,summermonths, 2, FALSE) = 1, VLOOKUP(Data!$H2600,rateblocks, 2, FALSE), VLOOKUP(Data!H2600, rateblocks,3, FALSE))</f>
        <v>1</v>
      </c>
      <c r="J2600">
        <v>1.0508760213851929</v>
      </c>
      <c r="K2600">
        <v>0.9673578143119812</v>
      </c>
      <c r="L2600">
        <v>73.288780212402344</v>
      </c>
      <c r="M2600">
        <v>-8.3518221974372864E-2</v>
      </c>
      <c r="N2600">
        <v>7.808530330657959E-2</v>
      </c>
      <c r="O2600">
        <v>6.0973144136369228E-3</v>
      </c>
      <c r="P2600">
        <v>-0.21195711195468903</v>
      </c>
      <c r="Q2600">
        <v>-0.18358856439590454</v>
      </c>
      <c r="R2600">
        <v>-0.1244661957025528</v>
      </c>
      <c r="S2600">
        <v>-8.3518221974372864E-2</v>
      </c>
      <c r="T2600">
        <v>-4.2570248246192932E-2</v>
      </c>
      <c r="U2600">
        <v>1.6552120447158813E-2</v>
      </c>
      <c r="V2600">
        <v>4.4920671731233597E-2</v>
      </c>
    </row>
    <row r="2601" spans="1:22" x14ac:dyDescent="0.25">
      <c r="A2601" t="s">
        <v>98</v>
      </c>
      <c r="B2601" t="s">
        <v>86</v>
      </c>
      <c r="C2601" t="s">
        <v>101</v>
      </c>
      <c r="D2601" t="s">
        <v>63</v>
      </c>
      <c r="E2601" t="s">
        <v>88</v>
      </c>
      <c r="F2601" t="s">
        <v>56</v>
      </c>
      <c r="G2601">
        <v>657</v>
      </c>
      <c r="H2601">
        <v>10</v>
      </c>
      <c r="I2601">
        <f>IF(VLOOKUP(Data!$A2601,summermonths, 2, FALSE) = 1, VLOOKUP(Data!$H2601,rateblocks, 2, FALSE), VLOOKUP(Data!H2601, rateblocks,3, FALSE))</f>
        <v>2</v>
      </c>
      <c r="J2601">
        <v>1.1998080015182495</v>
      </c>
      <c r="K2601">
        <v>0.96139609813690186</v>
      </c>
      <c r="L2601">
        <v>75.848808288574219</v>
      </c>
      <c r="M2601">
        <v>-0.23841184377670288</v>
      </c>
      <c r="N2601">
        <v>0.14512068033218384</v>
      </c>
      <c r="O2601">
        <v>2.106001228094101E-2</v>
      </c>
      <c r="P2601">
        <v>-0.47711411118507385</v>
      </c>
      <c r="Q2601">
        <v>-0.4243914783000946</v>
      </c>
      <c r="R2601">
        <v>-0.31451320648193359</v>
      </c>
      <c r="S2601">
        <v>-0.23841184377670288</v>
      </c>
      <c r="T2601">
        <v>-0.16231048107147217</v>
      </c>
      <c r="U2601">
        <v>-5.2432209253311157E-2</v>
      </c>
      <c r="V2601">
        <v>2.9043361428193748E-4</v>
      </c>
    </row>
    <row r="2602" spans="1:22" x14ac:dyDescent="0.25">
      <c r="A2602" t="s">
        <v>125</v>
      </c>
      <c r="B2602" t="s">
        <v>86</v>
      </c>
      <c r="C2602" t="s">
        <v>102</v>
      </c>
      <c r="D2602" t="s">
        <v>109</v>
      </c>
      <c r="E2602" t="s">
        <v>88</v>
      </c>
      <c r="F2602" t="s">
        <v>56</v>
      </c>
      <c r="G2602">
        <v>657</v>
      </c>
      <c r="H2602">
        <v>8</v>
      </c>
      <c r="I2602">
        <f>IF(VLOOKUP(Data!$A2602,summermonths, 2, FALSE) = 1, VLOOKUP(Data!$H2602,rateblocks, 2, FALSE), VLOOKUP(Data!H2602, rateblocks,3, FALSE))</f>
        <v>2</v>
      </c>
      <c r="J2602">
        <v>0.81996721029281616</v>
      </c>
      <c r="K2602">
        <v>0.86375188827514648</v>
      </c>
      <c r="L2602">
        <v>66.599693298339844</v>
      </c>
      <c r="M2602">
        <v>4.3784681707620621E-2</v>
      </c>
      <c r="N2602">
        <v>6.626158207654953E-2</v>
      </c>
      <c r="O2602">
        <v>4.3905973434448242E-3</v>
      </c>
      <c r="P2602">
        <v>-6.5205924212932587E-2</v>
      </c>
      <c r="Q2602">
        <v>-4.1132953017950058E-2</v>
      </c>
      <c r="R2602">
        <v>9.0370737016201019E-3</v>
      </c>
      <c r="S2602">
        <v>4.3784681707620621E-2</v>
      </c>
      <c r="T2602">
        <v>7.8532285988330841E-2</v>
      </c>
      <c r="U2602">
        <v>0.128702312707901</v>
      </c>
      <c r="V2602">
        <v>0.15277528762817383</v>
      </c>
    </row>
    <row r="2603" spans="1:22" x14ac:dyDescent="0.25">
      <c r="A2603" t="s">
        <v>122</v>
      </c>
      <c r="B2603" t="s">
        <v>86</v>
      </c>
      <c r="C2603" t="s">
        <v>101</v>
      </c>
      <c r="D2603" t="s">
        <v>111</v>
      </c>
      <c r="E2603" t="s">
        <v>88</v>
      </c>
      <c r="F2603" t="s">
        <v>56</v>
      </c>
      <c r="G2603">
        <v>657</v>
      </c>
      <c r="H2603">
        <v>14</v>
      </c>
      <c r="I2603">
        <f>IF(VLOOKUP(Data!$A2603,summermonths, 2, FALSE) = 1, VLOOKUP(Data!$H2603,rateblocks, 2, FALSE), VLOOKUP(Data!H2603, rateblocks,3, FALSE))</f>
        <v>2</v>
      </c>
      <c r="J2603">
        <v>0.7784464955329895</v>
      </c>
      <c r="K2603">
        <v>0.85932821035385132</v>
      </c>
      <c r="L2603">
        <v>67.738739013671875</v>
      </c>
      <c r="M2603">
        <v>8.088172972202301E-2</v>
      </c>
      <c r="N2603">
        <v>4.833366721868515E-2</v>
      </c>
      <c r="O2603">
        <v>2.3361432831734419E-3</v>
      </c>
      <c r="P2603">
        <v>1.3799219159409404E-3</v>
      </c>
      <c r="Q2603">
        <v>1.8939642235636711E-2</v>
      </c>
      <c r="R2603">
        <v>5.5535528808832169E-2</v>
      </c>
      <c r="S2603">
        <v>8.088172972202301E-2</v>
      </c>
      <c r="T2603">
        <v>0.10622792690992355</v>
      </c>
      <c r="U2603">
        <v>0.14282381534576416</v>
      </c>
      <c r="V2603">
        <v>0.16038353741168976</v>
      </c>
    </row>
    <row r="2604" spans="1:22" x14ac:dyDescent="0.25">
      <c r="A2604" t="s">
        <v>95</v>
      </c>
      <c r="B2604" t="s">
        <v>86</v>
      </c>
      <c r="C2604" t="s">
        <v>102</v>
      </c>
      <c r="D2604" t="s">
        <v>66</v>
      </c>
      <c r="E2604" t="s">
        <v>88</v>
      </c>
      <c r="F2604" t="s">
        <v>56</v>
      </c>
      <c r="G2604">
        <v>657</v>
      </c>
      <c r="H2604">
        <v>21</v>
      </c>
      <c r="I2604">
        <f>IF(VLOOKUP(Data!$A2604,summermonths, 2, FALSE) = 1, VLOOKUP(Data!$H2604,rateblocks, 2, FALSE), VLOOKUP(Data!H2604, rateblocks,3, FALSE))</f>
        <v>2</v>
      </c>
      <c r="J2604">
        <v>1.3857579231262207</v>
      </c>
      <c r="K2604">
        <v>1.35910964012146</v>
      </c>
      <c r="L2604">
        <v>66.642311096191406</v>
      </c>
      <c r="M2604">
        <v>-2.6648348197340965E-2</v>
      </c>
      <c r="N2604">
        <v>0.18709778785705566</v>
      </c>
      <c r="O2604">
        <v>3.5005580633878708E-2</v>
      </c>
      <c r="P2604">
        <v>-0.33439680933952332</v>
      </c>
      <c r="Q2604">
        <v>-0.26642382144927979</v>
      </c>
      <c r="R2604">
        <v>-0.12476252764463425</v>
      </c>
      <c r="S2604">
        <v>-2.6648348197340965E-2</v>
      </c>
      <c r="T2604">
        <v>7.1465827524662018E-2</v>
      </c>
      <c r="U2604">
        <v>0.21312712132930756</v>
      </c>
      <c r="V2604">
        <v>0.28110012412071228</v>
      </c>
    </row>
    <row r="2605" spans="1:22" x14ac:dyDescent="0.25">
      <c r="A2605" t="s">
        <v>96</v>
      </c>
      <c r="B2605" t="s">
        <v>86</v>
      </c>
      <c r="C2605" t="s">
        <v>101</v>
      </c>
      <c r="D2605" t="s">
        <v>61</v>
      </c>
      <c r="E2605" t="s">
        <v>88</v>
      </c>
      <c r="F2605" t="s">
        <v>56</v>
      </c>
      <c r="G2605">
        <v>657</v>
      </c>
      <c r="H2605">
        <v>22</v>
      </c>
      <c r="I2605">
        <f>IF(VLOOKUP(Data!$A2605,summermonths, 2, FALSE) = 1, VLOOKUP(Data!$H2605,rateblocks, 2, FALSE), VLOOKUP(Data!H2605, rateblocks,3, FALSE))</f>
        <v>2</v>
      </c>
      <c r="J2605">
        <v>1.2915827035903931</v>
      </c>
      <c r="K2605">
        <v>1.2726861238479614</v>
      </c>
      <c r="L2605">
        <v>65.233779907226563</v>
      </c>
      <c r="M2605">
        <v>-1.8896603956818581E-2</v>
      </c>
      <c r="N2605">
        <v>9.5625855028629303E-2</v>
      </c>
      <c r="O2605">
        <v>9.1443043202161789E-3</v>
      </c>
      <c r="P2605">
        <v>-0.17618714272975922</v>
      </c>
      <c r="Q2605">
        <v>-0.1414460688829422</v>
      </c>
      <c r="R2605">
        <v>-6.9042854011058807E-2</v>
      </c>
      <c r="S2605">
        <v>-1.8896603956818581E-2</v>
      </c>
      <c r="T2605">
        <v>3.1249644234776497E-2</v>
      </c>
      <c r="U2605">
        <v>0.10365285724401474</v>
      </c>
      <c r="V2605">
        <v>0.13839392364025116</v>
      </c>
    </row>
    <row r="2606" spans="1:22" x14ac:dyDescent="0.25">
      <c r="A2606" t="s">
        <v>97</v>
      </c>
      <c r="B2606" t="s">
        <v>86</v>
      </c>
      <c r="C2606" t="s">
        <v>101</v>
      </c>
      <c r="D2606" t="s">
        <v>62</v>
      </c>
      <c r="E2606" t="s">
        <v>88</v>
      </c>
      <c r="F2606" t="s">
        <v>56</v>
      </c>
      <c r="G2606">
        <v>657</v>
      </c>
      <c r="H2606">
        <v>21</v>
      </c>
      <c r="I2606">
        <f>IF(VLOOKUP(Data!$A2606,summermonths, 2, FALSE) = 1, VLOOKUP(Data!$H2606,rateblocks, 2, FALSE), VLOOKUP(Data!H2606, rateblocks,3, FALSE))</f>
        <v>2</v>
      </c>
      <c r="J2606">
        <v>1.2993746995925903</v>
      </c>
      <c r="K2606">
        <v>1.3062975406646729</v>
      </c>
      <c r="L2606">
        <v>68.989280700683594</v>
      </c>
      <c r="M2606">
        <v>6.9228634238243103E-3</v>
      </c>
      <c r="N2606">
        <v>7.4555978178977966E-2</v>
      </c>
      <c r="O2606">
        <v>5.5585936643183231E-3</v>
      </c>
      <c r="P2606">
        <v>-0.11571080982685089</v>
      </c>
      <c r="Q2606">
        <v>-8.8624469935894012E-2</v>
      </c>
      <c r="R2606">
        <v>-3.2174330204725266E-2</v>
      </c>
      <c r="S2606">
        <v>6.9228634238243103E-3</v>
      </c>
      <c r="T2606">
        <v>4.6020057052373886E-2</v>
      </c>
      <c r="U2606">
        <v>0.10247019678354263</v>
      </c>
      <c r="V2606">
        <v>0.12955653667449951</v>
      </c>
    </row>
    <row r="2607" spans="1:22" x14ac:dyDescent="0.25">
      <c r="A2607" t="s">
        <v>96</v>
      </c>
      <c r="B2607" t="s">
        <v>86</v>
      </c>
      <c r="C2607" t="s">
        <v>101</v>
      </c>
      <c r="D2607" t="s">
        <v>61</v>
      </c>
      <c r="E2607" t="s">
        <v>88</v>
      </c>
      <c r="F2607" t="s">
        <v>56</v>
      </c>
      <c r="G2607">
        <v>657</v>
      </c>
      <c r="H2607">
        <v>4</v>
      </c>
      <c r="I2607">
        <f>IF(VLOOKUP(Data!$A2607,summermonths, 2, FALSE) = 1, VLOOKUP(Data!$H2607,rateblocks, 2, FALSE), VLOOKUP(Data!H2607, rateblocks,3, FALSE))</f>
        <v>3</v>
      </c>
      <c r="J2607">
        <v>1.1862750053405762</v>
      </c>
      <c r="K2607">
        <v>1.1174782514572144</v>
      </c>
      <c r="L2607">
        <v>63.348762512207031</v>
      </c>
      <c r="M2607">
        <v>-6.8796776235103607E-2</v>
      </c>
      <c r="N2607">
        <v>9.2280671000480652E-2</v>
      </c>
      <c r="O2607">
        <v>8.5157221183180809E-3</v>
      </c>
      <c r="P2607">
        <v>-0.22058497369289398</v>
      </c>
      <c r="Q2607">
        <v>-0.18705920875072479</v>
      </c>
      <c r="R2607">
        <v>-0.11718880385160446</v>
      </c>
      <c r="S2607">
        <v>-6.8796776235103607E-2</v>
      </c>
      <c r="T2607">
        <v>-2.0404744893312454E-2</v>
      </c>
      <c r="U2607">
        <v>4.9465663731098175E-2</v>
      </c>
      <c r="V2607">
        <v>8.2991421222686768E-2</v>
      </c>
    </row>
    <row r="2608" spans="1:22" x14ac:dyDescent="0.25">
      <c r="A2608" t="s">
        <v>95</v>
      </c>
      <c r="B2608" t="s">
        <v>86</v>
      </c>
      <c r="C2608" t="s">
        <v>102</v>
      </c>
      <c r="D2608" t="s">
        <v>66</v>
      </c>
      <c r="E2608" t="s">
        <v>88</v>
      </c>
      <c r="F2608" t="s">
        <v>56</v>
      </c>
      <c r="G2608">
        <v>657</v>
      </c>
      <c r="H2608">
        <v>22</v>
      </c>
      <c r="I2608">
        <f>IF(VLOOKUP(Data!$A2608,summermonths, 2, FALSE) = 1, VLOOKUP(Data!$H2608,rateblocks, 2, FALSE), VLOOKUP(Data!H2608, rateblocks,3, FALSE))</f>
        <v>2</v>
      </c>
      <c r="J2608">
        <v>1.3391979932785034</v>
      </c>
      <c r="K2608">
        <v>1.3124428987503052</v>
      </c>
      <c r="L2608">
        <v>65.698631286621094</v>
      </c>
      <c r="M2608">
        <v>-2.6755081489682198E-2</v>
      </c>
      <c r="N2608">
        <v>0.16418038308620453</v>
      </c>
      <c r="O2608">
        <v>2.6955198496580124E-2</v>
      </c>
      <c r="P2608">
        <v>-0.29680776596069336</v>
      </c>
      <c r="Q2608">
        <v>-0.23716071248054504</v>
      </c>
      <c r="R2608">
        <v>-0.11285135895013809</v>
      </c>
      <c r="S2608">
        <v>-2.6755081489682198E-2</v>
      </c>
      <c r="T2608">
        <v>5.9341195970773697E-2</v>
      </c>
      <c r="U2608">
        <v>0.18365053832530975</v>
      </c>
      <c r="V2608">
        <v>0.24329762160778046</v>
      </c>
    </row>
    <row r="2609" spans="1:22" x14ac:dyDescent="0.25">
      <c r="A2609" t="s">
        <v>96</v>
      </c>
      <c r="B2609" t="s">
        <v>86</v>
      </c>
      <c r="C2609" t="s">
        <v>102</v>
      </c>
      <c r="D2609" t="s">
        <v>67</v>
      </c>
      <c r="E2609" t="s">
        <v>88</v>
      </c>
      <c r="F2609" t="s">
        <v>56</v>
      </c>
      <c r="G2609">
        <v>657</v>
      </c>
      <c r="H2609">
        <v>3</v>
      </c>
      <c r="I2609">
        <f>IF(VLOOKUP(Data!$A2609,summermonths, 2, FALSE) = 1, VLOOKUP(Data!$H2609,rateblocks, 2, FALSE), VLOOKUP(Data!H2609, rateblocks,3, FALSE))</f>
        <v>3</v>
      </c>
      <c r="J2609">
        <v>1.2734391689300537</v>
      </c>
      <c r="K2609">
        <v>1.1374505758285522</v>
      </c>
      <c r="L2609">
        <v>65.882797241210937</v>
      </c>
      <c r="M2609">
        <v>-0.13598860800266266</v>
      </c>
      <c r="N2609">
        <v>0.16759121417999268</v>
      </c>
      <c r="O2609">
        <v>2.8086815029382706E-2</v>
      </c>
      <c r="P2609">
        <v>-0.411651611328125</v>
      </c>
      <c r="Q2609">
        <v>-0.35076537728309631</v>
      </c>
      <c r="R2609">
        <v>-0.22387352585792542</v>
      </c>
      <c r="S2609">
        <v>-0.13598860800266266</v>
      </c>
      <c r="T2609">
        <v>-4.8103690147399902E-2</v>
      </c>
      <c r="U2609">
        <v>7.878817617893219E-2</v>
      </c>
      <c r="V2609">
        <v>0.13967441022396088</v>
      </c>
    </row>
    <row r="2610" spans="1:22" x14ac:dyDescent="0.25">
      <c r="A2610" t="s">
        <v>99</v>
      </c>
      <c r="B2610" t="s">
        <v>86</v>
      </c>
      <c r="C2610" t="s">
        <v>101</v>
      </c>
      <c r="D2610" t="s">
        <v>64</v>
      </c>
      <c r="E2610" t="s">
        <v>88</v>
      </c>
      <c r="F2610" t="s">
        <v>56</v>
      </c>
      <c r="G2610">
        <v>657</v>
      </c>
      <c r="H2610">
        <v>21</v>
      </c>
      <c r="I2610">
        <f>IF(VLOOKUP(Data!$A2610,summermonths, 2, FALSE) = 1, VLOOKUP(Data!$H2610,rateblocks, 2, FALSE), VLOOKUP(Data!H2610, rateblocks,3, FALSE))</f>
        <v>2</v>
      </c>
      <c r="J2610">
        <v>1.4402072429656982</v>
      </c>
      <c r="K2610">
        <v>1.345044732093811</v>
      </c>
      <c r="L2610">
        <v>73.391822814941406</v>
      </c>
      <c r="M2610">
        <v>-9.5162481069564819E-2</v>
      </c>
      <c r="N2610">
        <v>0.1057182252407074</v>
      </c>
      <c r="O2610">
        <v>1.1176343075931072E-2</v>
      </c>
      <c r="P2610">
        <v>-0.26905348896980286</v>
      </c>
      <c r="Q2610">
        <v>-0.23064583539962769</v>
      </c>
      <c r="R2610">
        <v>-0.15060117840766907</v>
      </c>
      <c r="S2610">
        <v>-9.5162481069564819E-2</v>
      </c>
      <c r="T2610">
        <v>-3.9723791182041168E-2</v>
      </c>
      <c r="U2610">
        <v>4.0320876985788345E-2</v>
      </c>
      <c r="V2610">
        <v>7.8728526830673218E-2</v>
      </c>
    </row>
    <row r="2611" spans="1:22" x14ac:dyDescent="0.25">
      <c r="A2611" t="s">
        <v>95</v>
      </c>
      <c r="B2611" t="s">
        <v>86</v>
      </c>
      <c r="C2611" t="s">
        <v>101</v>
      </c>
      <c r="D2611" t="s">
        <v>60</v>
      </c>
      <c r="E2611" t="s">
        <v>88</v>
      </c>
      <c r="F2611" t="s">
        <v>56</v>
      </c>
      <c r="G2611">
        <v>657</v>
      </c>
      <c r="H2611">
        <v>23</v>
      </c>
      <c r="I2611">
        <f>IF(VLOOKUP(Data!$A2611,summermonths, 2, FALSE) = 1, VLOOKUP(Data!$H2611,rateblocks, 2, FALSE), VLOOKUP(Data!H2611, rateblocks,3, FALSE))</f>
        <v>3</v>
      </c>
      <c r="J2611">
        <v>1.146662712097168</v>
      </c>
      <c r="K2611">
        <v>1.21794593334198</v>
      </c>
      <c r="L2611">
        <v>59.641323089599609</v>
      </c>
      <c r="M2611">
        <v>7.128327339887619E-2</v>
      </c>
      <c r="N2611">
        <v>5.7530425488948822E-2</v>
      </c>
      <c r="O2611">
        <v>3.3097497653216124E-3</v>
      </c>
      <c r="P2611">
        <v>-2.3345855996012688E-2</v>
      </c>
      <c r="Q2611">
        <v>-2.4449334014207125E-3</v>
      </c>
      <c r="R2611">
        <v>4.1114289313554764E-2</v>
      </c>
      <c r="S2611">
        <v>7.128327339887619E-2</v>
      </c>
      <c r="T2611">
        <v>0.10145226120948792</v>
      </c>
      <c r="U2611">
        <v>0.14501148462295532</v>
      </c>
      <c r="V2611">
        <v>0.16591240465641022</v>
      </c>
    </row>
    <row r="2612" spans="1:22" x14ac:dyDescent="0.25">
      <c r="A2612" t="s">
        <v>99</v>
      </c>
      <c r="B2612" t="s">
        <v>86</v>
      </c>
      <c r="C2612" t="s">
        <v>102</v>
      </c>
      <c r="D2612" t="s">
        <v>70</v>
      </c>
      <c r="E2612" t="s">
        <v>88</v>
      </c>
      <c r="F2612" t="s">
        <v>56</v>
      </c>
      <c r="G2612">
        <v>657</v>
      </c>
      <c r="H2612">
        <v>2</v>
      </c>
      <c r="I2612">
        <f>IF(VLOOKUP(Data!$A2612,summermonths, 2, FALSE) = 1, VLOOKUP(Data!$H2612,rateblocks, 2, FALSE), VLOOKUP(Data!H2612, rateblocks,3, FALSE))</f>
        <v>3</v>
      </c>
      <c r="J2612">
        <v>1.7251771688461304</v>
      </c>
      <c r="K2612">
        <v>1.2432267665863037</v>
      </c>
      <c r="L2612">
        <v>77.086761474609375</v>
      </c>
      <c r="M2612">
        <v>-0.48195040225982666</v>
      </c>
      <c r="N2612">
        <v>0.33261796832084656</v>
      </c>
      <c r="O2612">
        <v>0.11063471436500549</v>
      </c>
      <c r="P2612">
        <v>-1.0290582180023193</v>
      </c>
      <c r="Q2612">
        <v>-0.90821748971939087</v>
      </c>
      <c r="R2612">
        <v>-0.65637540817260742</v>
      </c>
      <c r="S2612">
        <v>-0.48195040225982666</v>
      </c>
      <c r="T2612">
        <v>-0.30752536654472351</v>
      </c>
      <c r="U2612">
        <v>-5.5683325976133347E-2</v>
      </c>
      <c r="V2612">
        <v>6.5157465636730194E-2</v>
      </c>
    </row>
    <row r="2613" spans="1:22" x14ac:dyDescent="0.25">
      <c r="A2613" t="s">
        <v>122</v>
      </c>
      <c r="B2613" t="s">
        <v>86</v>
      </c>
      <c r="C2613" t="s">
        <v>101</v>
      </c>
      <c r="D2613" t="s">
        <v>111</v>
      </c>
      <c r="E2613" t="s">
        <v>88</v>
      </c>
      <c r="F2613" t="s">
        <v>56</v>
      </c>
      <c r="G2613">
        <v>657</v>
      </c>
      <c r="H2613">
        <v>22</v>
      </c>
      <c r="I2613">
        <f>IF(VLOOKUP(Data!$A2613,summermonths, 2, FALSE) = 1, VLOOKUP(Data!$H2613,rateblocks, 2, FALSE), VLOOKUP(Data!H2613, rateblocks,3, FALSE))</f>
        <v>2</v>
      </c>
      <c r="J2613">
        <v>1.0592378377914429</v>
      </c>
      <c r="K2613">
        <v>1.2362717390060425</v>
      </c>
      <c r="L2613">
        <v>55.087215423583984</v>
      </c>
      <c r="M2613">
        <v>0.17703390121459961</v>
      </c>
      <c r="N2613">
        <v>0.12193229794502258</v>
      </c>
      <c r="O2613">
        <v>1.4867485500872135E-2</v>
      </c>
      <c r="P2613">
        <v>-2.3526880890130997E-2</v>
      </c>
      <c r="Q2613">
        <v>2.0771373063325882E-2</v>
      </c>
      <c r="R2613">
        <v>0.11309254169464111</v>
      </c>
      <c r="S2613">
        <v>0.17703390121459961</v>
      </c>
      <c r="T2613">
        <v>0.24097526073455811</v>
      </c>
      <c r="U2613">
        <v>0.33329641819000244</v>
      </c>
      <c r="V2613">
        <v>0.37759467959403992</v>
      </c>
    </row>
    <row r="2614" spans="1:22" x14ac:dyDescent="0.25">
      <c r="A2614" t="s">
        <v>98</v>
      </c>
      <c r="B2614" t="s">
        <v>86</v>
      </c>
      <c r="C2614" t="s">
        <v>102</v>
      </c>
      <c r="D2614" t="s">
        <v>69</v>
      </c>
      <c r="E2614" t="s">
        <v>88</v>
      </c>
      <c r="F2614" t="s">
        <v>56</v>
      </c>
      <c r="G2614">
        <v>657</v>
      </c>
      <c r="H2614">
        <v>8</v>
      </c>
      <c r="I2614">
        <f>IF(VLOOKUP(Data!$A2614,summermonths, 2, FALSE) = 1, VLOOKUP(Data!$H2614,rateblocks, 2, FALSE), VLOOKUP(Data!H2614, rateblocks,3, FALSE))</f>
        <v>2</v>
      </c>
      <c r="J2614">
        <v>1.1310989856719971</v>
      </c>
      <c r="K2614">
        <v>0.92035007476806641</v>
      </c>
      <c r="L2614">
        <v>76.295280456542969</v>
      </c>
      <c r="M2614">
        <v>-0.21074895560741425</v>
      </c>
      <c r="N2614">
        <v>0.20930446684360504</v>
      </c>
      <c r="O2614">
        <v>4.3808359652757645E-2</v>
      </c>
      <c r="P2614">
        <v>-0.55502414703369141</v>
      </c>
      <c r="Q2614">
        <v>-0.47898343205451965</v>
      </c>
      <c r="R2614">
        <v>-0.32050833106040955</v>
      </c>
      <c r="S2614">
        <v>-0.21074895560741425</v>
      </c>
      <c r="T2614">
        <v>-0.10098958760499954</v>
      </c>
      <c r="U2614">
        <v>5.7485513389110565E-2</v>
      </c>
      <c r="V2614">
        <v>0.13352625072002411</v>
      </c>
    </row>
    <row r="2615" spans="1:22" x14ac:dyDescent="0.25">
      <c r="A2615" t="s">
        <v>124</v>
      </c>
      <c r="B2615" t="s">
        <v>86</v>
      </c>
      <c r="C2615" t="s">
        <v>101</v>
      </c>
      <c r="D2615" t="s">
        <v>108</v>
      </c>
      <c r="E2615" t="s">
        <v>88</v>
      </c>
      <c r="F2615" t="s">
        <v>56</v>
      </c>
      <c r="G2615">
        <v>657</v>
      </c>
      <c r="H2615">
        <v>20</v>
      </c>
      <c r="I2615">
        <f>IF(VLOOKUP(Data!$A2615,summermonths, 2, FALSE) = 1, VLOOKUP(Data!$H2615,rateblocks, 2, FALSE), VLOOKUP(Data!H2615, rateblocks,3, FALSE))</f>
        <v>1</v>
      </c>
      <c r="J2615">
        <v>1.2562581300735474</v>
      </c>
      <c r="K2615">
        <v>1.2879002094268799</v>
      </c>
      <c r="L2615">
        <v>63.583099365234375</v>
      </c>
      <c r="M2615">
        <v>3.1642090529203415E-2</v>
      </c>
      <c r="N2615">
        <v>5.5947799235582352E-2</v>
      </c>
      <c r="O2615">
        <v>3.1301563140004873E-3</v>
      </c>
      <c r="P2615">
        <v>-6.038384884595871E-2</v>
      </c>
      <c r="Q2615">
        <v>-4.0057897567749023E-2</v>
      </c>
      <c r="R2615">
        <v>2.3030359297990799E-3</v>
      </c>
      <c r="S2615">
        <v>3.1642090529203415E-2</v>
      </c>
      <c r="T2615">
        <v>6.0981146991252899E-2</v>
      </c>
      <c r="U2615">
        <v>0.10334207862615585</v>
      </c>
      <c r="V2615">
        <v>0.12366802990436554</v>
      </c>
    </row>
    <row r="2616" spans="1:22" x14ac:dyDescent="0.25">
      <c r="A2616" t="s">
        <v>97</v>
      </c>
      <c r="B2616" t="s">
        <v>86</v>
      </c>
      <c r="C2616" t="s">
        <v>102</v>
      </c>
      <c r="D2616" t="s">
        <v>68</v>
      </c>
      <c r="E2616" t="s">
        <v>88</v>
      </c>
      <c r="F2616" t="s">
        <v>56</v>
      </c>
      <c r="G2616">
        <v>657</v>
      </c>
      <c r="H2616">
        <v>18</v>
      </c>
      <c r="I2616">
        <f>IF(VLOOKUP(Data!$A2616,summermonths, 2, FALSE) = 1, VLOOKUP(Data!$H2616,rateblocks, 2, FALSE), VLOOKUP(Data!H2616, rateblocks,3, FALSE))</f>
        <v>1</v>
      </c>
      <c r="J2616">
        <v>0.92608410120010376</v>
      </c>
      <c r="K2616">
        <v>1.0801674127578735</v>
      </c>
      <c r="L2616">
        <v>75.016746520996094</v>
      </c>
      <c r="M2616">
        <v>0.15408329665660858</v>
      </c>
      <c r="N2616">
        <v>0.12814028561115265</v>
      </c>
      <c r="O2616">
        <v>1.6419932246208191E-2</v>
      </c>
      <c r="P2616">
        <v>-5.6688718497753143E-2</v>
      </c>
      <c r="Q2616">
        <v>-1.0135087184607983E-2</v>
      </c>
      <c r="R2616">
        <v>8.6886465549468994E-2</v>
      </c>
      <c r="S2616">
        <v>0.15408329665660858</v>
      </c>
      <c r="T2616">
        <v>0.22128012776374817</v>
      </c>
      <c r="U2616">
        <v>0.31830167770385742</v>
      </c>
      <c r="V2616">
        <v>0.3648553192615509</v>
      </c>
    </row>
    <row r="2617" spans="1:22" x14ac:dyDescent="0.25">
      <c r="A2617" t="s">
        <v>123</v>
      </c>
      <c r="B2617" t="s">
        <v>86</v>
      </c>
      <c r="C2617" t="s">
        <v>102</v>
      </c>
      <c r="D2617" t="s">
        <v>112</v>
      </c>
      <c r="E2617" t="s">
        <v>88</v>
      </c>
      <c r="F2617" t="s">
        <v>56</v>
      </c>
      <c r="G2617">
        <v>657</v>
      </c>
      <c r="H2617">
        <v>4</v>
      </c>
      <c r="I2617">
        <f>IF(VLOOKUP(Data!$A2617,summermonths, 2, FALSE) = 1, VLOOKUP(Data!$H2617,rateblocks, 2, FALSE), VLOOKUP(Data!H2617, rateblocks,3, FALSE))</f>
        <v>3</v>
      </c>
      <c r="J2617">
        <v>1.1789935827255249</v>
      </c>
      <c r="K2617">
        <v>1.1648629903793335</v>
      </c>
      <c r="L2617">
        <v>54.809741973876953</v>
      </c>
      <c r="M2617">
        <v>-1.4130613766610622E-2</v>
      </c>
      <c r="N2617">
        <v>6.2226820737123489E-2</v>
      </c>
      <c r="O2617">
        <v>3.8721773307770491E-3</v>
      </c>
      <c r="P2617">
        <v>-0.1164846271276474</v>
      </c>
      <c r="Q2617">
        <v>-9.3877494335174561E-2</v>
      </c>
      <c r="R2617">
        <v>-4.6762391924858093E-2</v>
      </c>
      <c r="S2617">
        <v>-1.4130613766610622E-2</v>
      </c>
      <c r="T2617">
        <v>1.8501162528991699E-2</v>
      </c>
      <c r="U2617">
        <v>6.5616264939308167E-2</v>
      </c>
      <c r="V2617">
        <v>8.8223397731781006E-2</v>
      </c>
    </row>
    <row r="2618" spans="1:22" x14ac:dyDescent="0.25">
      <c r="A2618" t="s">
        <v>124</v>
      </c>
      <c r="B2618" t="s">
        <v>86</v>
      </c>
      <c r="C2618" t="s">
        <v>101</v>
      </c>
      <c r="D2618" t="s">
        <v>108</v>
      </c>
      <c r="E2618" t="s">
        <v>88</v>
      </c>
      <c r="F2618" t="s">
        <v>56</v>
      </c>
      <c r="G2618">
        <v>657</v>
      </c>
      <c r="H2618">
        <v>14</v>
      </c>
      <c r="I2618">
        <f>IF(VLOOKUP(Data!$A2618,summermonths, 2, FALSE) = 1, VLOOKUP(Data!$H2618,rateblocks, 2, FALSE), VLOOKUP(Data!H2618, rateblocks,3, FALSE))</f>
        <v>2</v>
      </c>
      <c r="J2618">
        <v>0.87975317239761353</v>
      </c>
      <c r="K2618">
        <v>0.90919697284698486</v>
      </c>
      <c r="L2618">
        <v>72.550262451171875</v>
      </c>
      <c r="M2618">
        <v>2.9443820938467979E-2</v>
      </c>
      <c r="N2618">
        <v>5.2317630499601364E-2</v>
      </c>
      <c r="O2618">
        <v>2.7371344622224569E-3</v>
      </c>
      <c r="P2618">
        <v>-5.6611023843288422E-2</v>
      </c>
      <c r="Q2618">
        <v>-3.7603922188282013E-2</v>
      </c>
      <c r="R2618">
        <v>2.0084287971258163E-3</v>
      </c>
      <c r="S2618">
        <v>2.9443820938467979E-2</v>
      </c>
      <c r="T2618">
        <v>5.6879214942455292E-2</v>
      </c>
      <c r="U2618">
        <v>9.6491560339927673E-2</v>
      </c>
      <c r="V2618">
        <v>0.11549866199493408</v>
      </c>
    </row>
    <row r="2619" spans="1:22" x14ac:dyDescent="0.25">
      <c r="A2619" t="s">
        <v>95</v>
      </c>
      <c r="B2619" t="s">
        <v>86</v>
      </c>
      <c r="C2619" t="s">
        <v>101</v>
      </c>
      <c r="D2619" t="s">
        <v>60</v>
      </c>
      <c r="E2619" t="s">
        <v>88</v>
      </c>
      <c r="F2619" t="s">
        <v>56</v>
      </c>
      <c r="G2619">
        <v>657</v>
      </c>
      <c r="H2619">
        <v>24</v>
      </c>
      <c r="I2619">
        <f>IF(VLOOKUP(Data!$A2619,summermonths, 2, FALSE) = 1, VLOOKUP(Data!$H2619,rateblocks, 2, FALSE), VLOOKUP(Data!H2619, rateblocks,3, FALSE))</f>
        <v>3</v>
      </c>
      <c r="J2619">
        <v>1.1523048877716064</v>
      </c>
      <c r="K2619">
        <v>1.1821727752685547</v>
      </c>
      <c r="L2619">
        <v>59.278232574462891</v>
      </c>
      <c r="M2619">
        <v>2.9867900535464287E-2</v>
      </c>
      <c r="N2619">
        <v>6.0218241065740585E-2</v>
      </c>
      <c r="O2619">
        <v>3.6262364592403173E-3</v>
      </c>
      <c r="P2619">
        <v>-6.9182291626930237E-2</v>
      </c>
      <c r="Q2619">
        <v>-4.7304879873991013E-2</v>
      </c>
      <c r="R2619">
        <v>-1.7105760052800179E-3</v>
      </c>
      <c r="S2619">
        <v>2.9867900535464287E-2</v>
      </c>
      <c r="T2619">
        <v>6.1446376144886017E-2</v>
      </c>
      <c r="U2619">
        <v>0.10704068094491959</v>
      </c>
      <c r="V2619">
        <v>0.12891809642314911</v>
      </c>
    </row>
    <row r="2620" spans="1:22" x14ac:dyDescent="0.25">
      <c r="A2620" t="s">
        <v>98</v>
      </c>
      <c r="B2620" t="s">
        <v>86</v>
      </c>
      <c r="C2620" t="s">
        <v>102</v>
      </c>
      <c r="D2620" t="s">
        <v>69</v>
      </c>
      <c r="E2620" t="s">
        <v>88</v>
      </c>
      <c r="F2620" t="s">
        <v>56</v>
      </c>
      <c r="G2620">
        <v>657</v>
      </c>
      <c r="H2620">
        <v>24</v>
      </c>
      <c r="I2620">
        <f>IF(VLOOKUP(Data!$A2620,summermonths, 2, FALSE) = 1, VLOOKUP(Data!$H2620,rateblocks, 2, FALSE), VLOOKUP(Data!H2620, rateblocks,3, FALSE))</f>
        <v>3</v>
      </c>
      <c r="J2620">
        <v>1.2624839544296265</v>
      </c>
      <c r="K2620">
        <v>1.2903150320053101</v>
      </c>
      <c r="L2620">
        <v>73.739723205566406</v>
      </c>
      <c r="M2620">
        <v>2.7831101790070534E-2</v>
      </c>
      <c r="N2620">
        <v>0.26073849201202393</v>
      </c>
      <c r="O2620">
        <v>6.7984558641910553E-2</v>
      </c>
      <c r="P2620">
        <v>-0.40104556083679199</v>
      </c>
      <c r="Q2620">
        <v>-0.3063187301158905</v>
      </c>
      <c r="R2620">
        <v>-0.1089002937078476</v>
      </c>
      <c r="S2620">
        <v>2.7831101790070534E-2</v>
      </c>
      <c r="T2620">
        <v>0.16456249356269836</v>
      </c>
      <c r="U2620">
        <v>0.36198091506958008</v>
      </c>
      <c r="V2620">
        <v>0.45670774579048157</v>
      </c>
    </row>
    <row r="2621" spans="1:22" x14ac:dyDescent="0.25">
      <c r="A2621" t="s">
        <v>123</v>
      </c>
      <c r="B2621" t="s">
        <v>86</v>
      </c>
      <c r="C2621" t="s">
        <v>101</v>
      </c>
      <c r="D2621" t="s">
        <v>107</v>
      </c>
      <c r="E2621" t="s">
        <v>88</v>
      </c>
      <c r="F2621" t="s">
        <v>56</v>
      </c>
      <c r="G2621">
        <v>657</v>
      </c>
      <c r="H2621">
        <v>2</v>
      </c>
      <c r="I2621">
        <f>IF(VLOOKUP(Data!$A2621,summermonths, 2, FALSE) = 1, VLOOKUP(Data!$H2621,rateblocks, 2, FALSE), VLOOKUP(Data!H2621, rateblocks,3, FALSE))</f>
        <v>3</v>
      </c>
      <c r="J2621">
        <v>1.1912738084793091</v>
      </c>
      <c r="K2621">
        <v>1.1611576080322266</v>
      </c>
      <c r="L2621">
        <v>53.822078704833984</v>
      </c>
      <c r="M2621">
        <v>-3.0116116628050804E-2</v>
      </c>
      <c r="N2621">
        <v>8.9157342910766602E-2</v>
      </c>
      <c r="O2621">
        <v>7.9490318894386292E-3</v>
      </c>
      <c r="P2621">
        <v>-0.17676690220832825</v>
      </c>
      <c r="Q2621">
        <v>-0.14437584578990936</v>
      </c>
      <c r="R2621">
        <v>-7.6870270073413849E-2</v>
      </c>
      <c r="S2621">
        <v>-3.0116116628050804E-2</v>
      </c>
      <c r="T2621">
        <v>1.6638040542602539E-2</v>
      </c>
      <c r="U2621">
        <v>8.4143616259098053E-2</v>
      </c>
      <c r="V2621">
        <v>0.11653466522693634</v>
      </c>
    </row>
    <row r="2622" spans="1:22" x14ac:dyDescent="0.25">
      <c r="A2622" t="s">
        <v>122</v>
      </c>
      <c r="B2622" t="s">
        <v>86</v>
      </c>
      <c r="C2622" t="s">
        <v>102</v>
      </c>
      <c r="D2622" t="s">
        <v>106</v>
      </c>
      <c r="E2622" t="s">
        <v>88</v>
      </c>
      <c r="F2622" t="s">
        <v>56</v>
      </c>
      <c r="G2622">
        <v>657</v>
      </c>
      <c r="H2622">
        <v>12</v>
      </c>
      <c r="I2622">
        <f>IF(VLOOKUP(Data!$A2622,summermonths, 2, FALSE) = 1, VLOOKUP(Data!$H2622,rateblocks, 2, FALSE), VLOOKUP(Data!H2622, rateblocks,3, FALSE))</f>
        <v>2</v>
      </c>
      <c r="J2622">
        <v>1.0105276107788086</v>
      </c>
      <c r="K2622">
        <v>0.89412480592727661</v>
      </c>
      <c r="L2622">
        <v>57.972602844238281</v>
      </c>
      <c r="M2622">
        <v>-0.11640274524688721</v>
      </c>
      <c r="N2622">
        <v>0.14252765476703644</v>
      </c>
      <c r="O2622">
        <v>2.0314132794737816E-2</v>
      </c>
      <c r="P2622">
        <v>-0.35083988308906555</v>
      </c>
      <c r="Q2622">
        <v>-0.29905927181243896</v>
      </c>
      <c r="R2622">
        <v>-0.19114431738853455</v>
      </c>
      <c r="S2622">
        <v>-0.11640274524688721</v>
      </c>
      <c r="T2622">
        <v>-4.166116937994957E-2</v>
      </c>
      <c r="U2622">
        <v>6.6253796219825745E-2</v>
      </c>
      <c r="V2622">
        <v>0.11803438514471054</v>
      </c>
    </row>
    <row r="2623" spans="1:22" x14ac:dyDescent="0.25">
      <c r="A2623" t="s">
        <v>97</v>
      </c>
      <c r="B2623" t="s">
        <v>86</v>
      </c>
      <c r="C2623" t="s">
        <v>102</v>
      </c>
      <c r="D2623" t="s">
        <v>68</v>
      </c>
      <c r="E2623" t="s">
        <v>88</v>
      </c>
      <c r="F2623" t="s">
        <v>56</v>
      </c>
      <c r="G2623">
        <v>657</v>
      </c>
      <c r="H2623">
        <v>11</v>
      </c>
      <c r="I2623">
        <f>IF(VLOOKUP(Data!$A2623,summermonths, 2, FALSE) = 1, VLOOKUP(Data!$H2623,rateblocks, 2, FALSE), VLOOKUP(Data!H2623, rateblocks,3, FALSE))</f>
        <v>2</v>
      </c>
      <c r="J2623">
        <v>1.0757812261581421</v>
      </c>
      <c r="K2623">
        <v>1.0277549028396606</v>
      </c>
      <c r="L2623">
        <v>75.684928894042969</v>
      </c>
      <c r="M2623">
        <v>-4.8026230186223984E-2</v>
      </c>
      <c r="N2623">
        <v>0.1070721372961998</v>
      </c>
      <c r="O2623">
        <v>1.1464442126452923E-2</v>
      </c>
      <c r="P2623">
        <v>-0.22414422035217285</v>
      </c>
      <c r="Q2623">
        <v>-0.18524469435214996</v>
      </c>
      <c r="R2623">
        <v>-0.1041749119758606</v>
      </c>
      <c r="S2623">
        <v>-4.8026230186223984E-2</v>
      </c>
      <c r="T2623">
        <v>8.1224534660577774E-3</v>
      </c>
      <c r="U2623">
        <v>8.9192233979701996E-2</v>
      </c>
      <c r="V2623">
        <v>0.12809176743030548</v>
      </c>
    </row>
    <row r="2624" spans="1:22" x14ac:dyDescent="0.25">
      <c r="A2624" t="s">
        <v>96</v>
      </c>
      <c r="B2624" t="s">
        <v>86</v>
      </c>
      <c r="C2624" t="s">
        <v>102</v>
      </c>
      <c r="D2624" t="s">
        <v>67</v>
      </c>
      <c r="E2624" t="s">
        <v>88</v>
      </c>
      <c r="F2624" t="s">
        <v>56</v>
      </c>
      <c r="G2624">
        <v>657</v>
      </c>
      <c r="H2624">
        <v>17</v>
      </c>
      <c r="I2624">
        <f>IF(VLOOKUP(Data!$A2624,summermonths, 2, FALSE) = 1, VLOOKUP(Data!$H2624,rateblocks, 2, FALSE), VLOOKUP(Data!H2624, rateblocks,3, FALSE))</f>
        <v>1</v>
      </c>
      <c r="J2624">
        <v>1.1675372123718262</v>
      </c>
      <c r="K2624">
        <v>1.0209892988204956</v>
      </c>
      <c r="L2624">
        <v>81.525115966796875</v>
      </c>
      <c r="M2624">
        <v>-0.14654792845249176</v>
      </c>
      <c r="N2624">
        <v>0.25503972172737122</v>
      </c>
      <c r="O2624">
        <v>6.5045259892940521E-2</v>
      </c>
      <c r="P2624">
        <v>-0.5660509467124939</v>
      </c>
      <c r="Q2624">
        <v>-0.4733944833278656</v>
      </c>
      <c r="R2624">
        <v>-0.28029090166091919</v>
      </c>
      <c r="S2624">
        <v>-0.14654792845249176</v>
      </c>
      <c r="T2624">
        <v>-1.2804967351257801E-2</v>
      </c>
      <c r="U2624">
        <v>0.18029862642288208</v>
      </c>
      <c r="V2624">
        <v>0.27295508980751038</v>
      </c>
    </row>
    <row r="2625" spans="1:22" x14ac:dyDescent="0.25">
      <c r="A2625" t="s">
        <v>96</v>
      </c>
      <c r="B2625" t="s">
        <v>86</v>
      </c>
      <c r="C2625" t="s">
        <v>101</v>
      </c>
      <c r="D2625" t="s">
        <v>61</v>
      </c>
      <c r="E2625" t="s">
        <v>88</v>
      </c>
      <c r="F2625" t="s">
        <v>56</v>
      </c>
      <c r="G2625">
        <v>657</v>
      </c>
      <c r="H2625">
        <v>18</v>
      </c>
      <c r="I2625">
        <f>IF(VLOOKUP(Data!$A2625,summermonths, 2, FALSE) = 1, VLOOKUP(Data!$H2625,rateblocks, 2, FALSE), VLOOKUP(Data!H2625, rateblocks,3, FALSE))</f>
        <v>1</v>
      </c>
      <c r="J2625">
        <v>0.98723363876342773</v>
      </c>
      <c r="K2625">
        <v>0.9492223858833313</v>
      </c>
      <c r="L2625">
        <v>70.719871520996094</v>
      </c>
      <c r="M2625">
        <v>-3.8011260330677032E-2</v>
      </c>
      <c r="N2625">
        <v>0.10167328268289566</v>
      </c>
      <c r="O2625">
        <v>1.0337456129491329E-2</v>
      </c>
      <c r="P2625">
        <v>-0.20524892210960388</v>
      </c>
      <c r="Q2625">
        <v>-0.16831082105636597</v>
      </c>
      <c r="R2625">
        <v>-9.1328784823417664E-2</v>
      </c>
      <c r="S2625">
        <v>-3.8011260330677032E-2</v>
      </c>
      <c r="T2625">
        <v>1.5306261368095875E-2</v>
      </c>
      <c r="U2625">
        <v>9.2288292944431305E-2</v>
      </c>
      <c r="V2625">
        <v>0.12922640144824982</v>
      </c>
    </row>
    <row r="2626" spans="1:22" x14ac:dyDescent="0.25">
      <c r="A2626" t="s">
        <v>125</v>
      </c>
      <c r="B2626" t="s">
        <v>86</v>
      </c>
      <c r="C2626" t="s">
        <v>101</v>
      </c>
      <c r="D2626" t="s">
        <v>110</v>
      </c>
      <c r="E2626" t="s">
        <v>88</v>
      </c>
      <c r="F2626" t="s">
        <v>56</v>
      </c>
      <c r="G2626">
        <v>657</v>
      </c>
      <c r="H2626">
        <v>14</v>
      </c>
      <c r="I2626">
        <f>IF(VLOOKUP(Data!$A2626,summermonths, 2, FALSE) = 1, VLOOKUP(Data!$H2626,rateblocks, 2, FALSE), VLOOKUP(Data!H2626, rateblocks,3, FALSE))</f>
        <v>2</v>
      </c>
      <c r="J2626">
        <v>0.87792223691940308</v>
      </c>
      <c r="K2626">
        <v>0.91523659229278564</v>
      </c>
      <c r="L2626">
        <v>71.092361450195313</v>
      </c>
      <c r="M2626">
        <v>3.7314355373382568E-2</v>
      </c>
      <c r="N2626">
        <v>3.9602663367986679E-2</v>
      </c>
      <c r="O2626">
        <v>1.5683709643781185E-3</v>
      </c>
      <c r="P2626">
        <v>-2.7826229110360146E-2</v>
      </c>
      <c r="Q2626">
        <v>-1.343849953263998E-2</v>
      </c>
      <c r="R2626">
        <v>1.6546698287129402E-2</v>
      </c>
      <c r="S2626">
        <v>3.7314355373382568E-2</v>
      </c>
      <c r="T2626">
        <v>5.8082010596990585E-2</v>
      </c>
      <c r="U2626">
        <v>8.8067211210727692E-2</v>
      </c>
      <c r="V2626">
        <v>0.10245493799448013</v>
      </c>
    </row>
    <row r="2627" spans="1:22" x14ac:dyDescent="0.25">
      <c r="A2627" t="s">
        <v>125</v>
      </c>
      <c r="B2627" t="s">
        <v>86</v>
      </c>
      <c r="C2627" t="s">
        <v>101</v>
      </c>
      <c r="D2627" t="s">
        <v>110</v>
      </c>
      <c r="E2627" t="s">
        <v>88</v>
      </c>
      <c r="F2627" t="s">
        <v>56</v>
      </c>
      <c r="G2627">
        <v>657</v>
      </c>
      <c r="H2627">
        <v>7</v>
      </c>
      <c r="I2627">
        <f>IF(VLOOKUP(Data!$A2627,summermonths, 2, FALSE) = 1, VLOOKUP(Data!$H2627,rateblocks, 2, FALSE), VLOOKUP(Data!H2627, rateblocks,3, FALSE))</f>
        <v>2</v>
      </c>
      <c r="J2627">
        <v>1.0102554559707642</v>
      </c>
      <c r="K2627">
        <v>1.0534855127334595</v>
      </c>
      <c r="L2627">
        <v>56.476131439208984</v>
      </c>
      <c r="M2627">
        <v>4.3230105191469193E-2</v>
      </c>
      <c r="N2627">
        <v>6.1391763389110565E-2</v>
      </c>
      <c r="O2627">
        <v>3.7689486052840948E-3</v>
      </c>
      <c r="P2627">
        <v>-5.7750359177589417E-2</v>
      </c>
      <c r="Q2627">
        <v>-3.5446606576442719E-2</v>
      </c>
      <c r="R2627">
        <v>1.103623304516077E-2</v>
      </c>
      <c r="S2627">
        <v>4.3230105191469193E-2</v>
      </c>
      <c r="T2627">
        <v>7.5423978269100189E-2</v>
      </c>
      <c r="U2627">
        <v>0.1219068169593811</v>
      </c>
      <c r="V2627">
        <v>0.1442105770111084</v>
      </c>
    </row>
    <row r="2628" spans="1:22" x14ac:dyDescent="0.25">
      <c r="A2628" t="s">
        <v>124</v>
      </c>
      <c r="B2628" t="s">
        <v>86</v>
      </c>
      <c r="C2628" t="s">
        <v>101</v>
      </c>
      <c r="D2628" t="s">
        <v>108</v>
      </c>
      <c r="E2628" t="s">
        <v>88</v>
      </c>
      <c r="F2628" t="s">
        <v>56</v>
      </c>
      <c r="G2628">
        <v>657</v>
      </c>
      <c r="H2628">
        <v>21</v>
      </c>
      <c r="I2628">
        <f>IF(VLOOKUP(Data!$A2628,summermonths, 2, FALSE) = 1, VLOOKUP(Data!$H2628,rateblocks, 2, FALSE), VLOOKUP(Data!H2628, rateblocks,3, FALSE))</f>
        <v>2</v>
      </c>
      <c r="J2628">
        <v>1.2938719987869263</v>
      </c>
      <c r="K2628">
        <v>1.2930868864059448</v>
      </c>
      <c r="L2628">
        <v>62.021018981933594</v>
      </c>
      <c r="M2628">
        <v>-7.8503706026822329E-4</v>
      </c>
      <c r="N2628">
        <v>6.2511846423149109E-2</v>
      </c>
      <c r="O2628">
        <v>3.9077308028936386E-3</v>
      </c>
      <c r="P2628">
        <v>-0.10360787808895111</v>
      </c>
      <c r="Q2628">
        <v>-8.0897189676761627E-2</v>
      </c>
      <c r="R2628">
        <v>-3.3566281199455261E-2</v>
      </c>
      <c r="S2628">
        <v>-7.8503706026822329E-4</v>
      </c>
      <c r="T2628">
        <v>3.1996205449104309E-2</v>
      </c>
      <c r="U2628">
        <v>7.9327113926410675E-2</v>
      </c>
      <c r="V2628">
        <v>0.10203780233860016</v>
      </c>
    </row>
    <row r="2629" spans="1:22" x14ac:dyDescent="0.25">
      <c r="A2629" t="s">
        <v>125</v>
      </c>
      <c r="B2629" t="s">
        <v>86</v>
      </c>
      <c r="C2629" t="s">
        <v>102</v>
      </c>
      <c r="D2629" t="s">
        <v>109</v>
      </c>
      <c r="E2629" t="s">
        <v>88</v>
      </c>
      <c r="F2629" t="s">
        <v>56</v>
      </c>
      <c r="G2629">
        <v>657</v>
      </c>
      <c r="H2629">
        <v>21</v>
      </c>
      <c r="I2629">
        <f>IF(VLOOKUP(Data!$A2629,summermonths, 2, FALSE) = 1, VLOOKUP(Data!$H2629,rateblocks, 2, FALSE), VLOOKUP(Data!H2629, rateblocks,3, FALSE))</f>
        <v>2</v>
      </c>
      <c r="J2629">
        <v>1.3567692041397095</v>
      </c>
      <c r="K2629">
        <v>1.3668797016143799</v>
      </c>
      <c r="L2629">
        <v>67.275497436523438</v>
      </c>
      <c r="M2629">
        <v>1.0110586881637573E-2</v>
      </c>
      <c r="N2629">
        <v>8.0698885023593903E-2</v>
      </c>
      <c r="O2629">
        <v>6.5123098902404308E-3</v>
      </c>
      <c r="P2629">
        <v>-0.12262726575136185</v>
      </c>
      <c r="Q2629">
        <v>-9.3309193849563599E-2</v>
      </c>
      <c r="R2629">
        <v>-3.2207950949668884E-2</v>
      </c>
      <c r="S2629">
        <v>1.0110586881637573E-2</v>
      </c>
      <c r="T2629">
        <v>5.2429124712944031E-2</v>
      </c>
      <c r="U2629">
        <v>0.11353036761283875</v>
      </c>
      <c r="V2629">
        <v>0.14284844696521759</v>
      </c>
    </row>
    <row r="2630" spans="1:22" x14ac:dyDescent="0.25">
      <c r="A2630" t="s">
        <v>100</v>
      </c>
      <c r="B2630" t="s">
        <v>86</v>
      </c>
      <c r="C2630" t="s">
        <v>102</v>
      </c>
      <c r="D2630" t="s">
        <v>71</v>
      </c>
      <c r="E2630" t="s">
        <v>88</v>
      </c>
      <c r="F2630" t="s">
        <v>56</v>
      </c>
      <c r="G2630">
        <v>657</v>
      </c>
      <c r="H2630">
        <v>18</v>
      </c>
      <c r="I2630">
        <f>IF(VLOOKUP(Data!$A2630,summermonths, 2, FALSE) = 1, VLOOKUP(Data!$H2630,rateblocks, 2, FALSE), VLOOKUP(Data!H2630, rateblocks,3, FALSE))</f>
        <v>1</v>
      </c>
      <c r="J2630">
        <v>1.3383312225341797</v>
      </c>
      <c r="K2630">
        <v>1.1097564697265625</v>
      </c>
      <c r="L2630">
        <v>79.217658996582031</v>
      </c>
      <c r="M2630">
        <v>-0.22857470810413361</v>
      </c>
      <c r="N2630">
        <v>0.21912972629070282</v>
      </c>
      <c r="O2630">
        <v>4.8017837107181549E-2</v>
      </c>
      <c r="P2630">
        <v>-0.58901101350784302</v>
      </c>
      <c r="Q2630">
        <v>-0.50940072536468506</v>
      </c>
      <c r="R2630">
        <v>-0.34348645806312561</v>
      </c>
      <c r="S2630">
        <v>-0.22857470810413361</v>
      </c>
      <c r="T2630">
        <v>-0.1136629655957222</v>
      </c>
      <c r="U2630">
        <v>5.2251335233449936E-2</v>
      </c>
      <c r="V2630">
        <v>0.131861612200737</v>
      </c>
    </row>
    <row r="2631" spans="1:22" x14ac:dyDescent="0.25">
      <c r="A2631" t="s">
        <v>99</v>
      </c>
      <c r="B2631" t="s">
        <v>86</v>
      </c>
      <c r="C2631" t="s">
        <v>101</v>
      </c>
      <c r="D2631" t="s">
        <v>64</v>
      </c>
      <c r="E2631" t="s">
        <v>88</v>
      </c>
      <c r="F2631" t="s">
        <v>56</v>
      </c>
      <c r="G2631">
        <v>657</v>
      </c>
      <c r="H2631">
        <v>12</v>
      </c>
      <c r="I2631">
        <f>IF(VLOOKUP(Data!$A2631,summermonths, 2, FALSE) = 1, VLOOKUP(Data!$H2631,rateblocks, 2, FALSE), VLOOKUP(Data!H2631, rateblocks,3, FALSE))</f>
        <v>1</v>
      </c>
      <c r="J2631">
        <v>1.2083793878555298</v>
      </c>
      <c r="K2631">
        <v>1.0361751317977905</v>
      </c>
      <c r="L2631">
        <v>80.777992248535156</v>
      </c>
      <c r="M2631">
        <v>-0.17220425605773926</v>
      </c>
      <c r="N2631">
        <v>0.11601932346820831</v>
      </c>
      <c r="O2631">
        <v>1.3460483402013779E-2</v>
      </c>
      <c r="P2631">
        <v>-0.3630390465259552</v>
      </c>
      <c r="Q2631">
        <v>-0.32088899612426758</v>
      </c>
      <c r="R2631">
        <v>-0.23304484784603119</v>
      </c>
      <c r="S2631">
        <v>-0.17220425605773926</v>
      </c>
      <c r="T2631">
        <v>-0.11136366426944733</v>
      </c>
      <c r="U2631">
        <v>-2.351951040327549E-2</v>
      </c>
      <c r="V2631">
        <v>1.8630549311637878E-2</v>
      </c>
    </row>
    <row r="2632" spans="1:22" x14ac:dyDescent="0.25">
      <c r="A2632" t="s">
        <v>100</v>
      </c>
      <c r="B2632" t="s">
        <v>86</v>
      </c>
      <c r="C2632" t="s">
        <v>102</v>
      </c>
      <c r="D2632" t="s">
        <v>71</v>
      </c>
      <c r="E2632" t="s">
        <v>88</v>
      </c>
      <c r="F2632" t="s">
        <v>56</v>
      </c>
      <c r="G2632">
        <v>657</v>
      </c>
      <c r="H2632">
        <v>1</v>
      </c>
      <c r="I2632">
        <f>IF(VLOOKUP(Data!$A2632,summermonths, 2, FALSE) = 1, VLOOKUP(Data!$H2632,rateblocks, 2, FALSE), VLOOKUP(Data!H2632, rateblocks,3, FALSE))</f>
        <v>3</v>
      </c>
      <c r="J2632">
        <v>1.4504255056381226</v>
      </c>
      <c r="K2632">
        <v>1.2540791034698486</v>
      </c>
      <c r="L2632">
        <v>74.818870544433594</v>
      </c>
      <c r="M2632">
        <v>-0.19634640216827393</v>
      </c>
      <c r="N2632">
        <v>0.26067230105400085</v>
      </c>
      <c r="O2632">
        <v>6.7950047552585602E-2</v>
      </c>
      <c r="P2632">
        <v>-0.62511420249938965</v>
      </c>
      <c r="Q2632">
        <v>-0.53041142225265503</v>
      </c>
      <c r="R2632">
        <v>-0.33304309844970703</v>
      </c>
      <c r="S2632">
        <v>-0.19634640216827393</v>
      </c>
      <c r="T2632">
        <v>-5.9649713337421417E-2</v>
      </c>
      <c r="U2632">
        <v>0.13771858811378479</v>
      </c>
      <c r="V2632">
        <v>0.2324213832616806</v>
      </c>
    </row>
    <row r="2633" spans="1:22" x14ac:dyDescent="0.25">
      <c r="A2633" t="s">
        <v>125</v>
      </c>
      <c r="B2633" t="s">
        <v>86</v>
      </c>
      <c r="C2633" t="s">
        <v>101</v>
      </c>
      <c r="D2633" t="s">
        <v>110</v>
      </c>
      <c r="E2633" t="s">
        <v>88</v>
      </c>
      <c r="F2633" t="s">
        <v>56</v>
      </c>
      <c r="G2633">
        <v>657</v>
      </c>
      <c r="H2633">
        <v>24</v>
      </c>
      <c r="I2633">
        <f>IF(VLOOKUP(Data!$A2633,summermonths, 2, FALSE) = 1, VLOOKUP(Data!$H2633,rateblocks, 2, FALSE), VLOOKUP(Data!H2633, rateblocks,3, FALSE))</f>
        <v>3</v>
      </c>
      <c r="J2633">
        <v>1.1235859394073486</v>
      </c>
      <c r="K2633">
        <v>1.2030884027481079</v>
      </c>
      <c r="L2633">
        <v>59.150199890136719</v>
      </c>
      <c r="M2633">
        <v>7.9502463340759277E-2</v>
      </c>
      <c r="N2633">
        <v>4.7737695276737213E-2</v>
      </c>
      <c r="O2633">
        <v>2.2788874339312315E-3</v>
      </c>
      <c r="P2633">
        <v>9.8094216082245111E-4</v>
      </c>
      <c r="Q2633">
        <v>1.8324146047234535E-2</v>
      </c>
      <c r="R2633">
        <v>5.4468791931867599E-2</v>
      </c>
      <c r="S2633">
        <v>7.9502463340759277E-2</v>
      </c>
      <c r="T2633">
        <v>0.10453613847494125</v>
      </c>
      <c r="U2633">
        <v>0.14068077504634857</v>
      </c>
      <c r="V2633">
        <v>0.15802398324012756</v>
      </c>
    </row>
    <row r="2634" spans="1:22" x14ac:dyDescent="0.25">
      <c r="A2634" t="s">
        <v>124</v>
      </c>
      <c r="B2634" t="s">
        <v>86</v>
      </c>
      <c r="C2634" t="s">
        <v>101</v>
      </c>
      <c r="D2634" t="s">
        <v>108</v>
      </c>
      <c r="E2634" t="s">
        <v>88</v>
      </c>
      <c r="F2634" t="s">
        <v>56</v>
      </c>
      <c r="G2634">
        <v>657</v>
      </c>
      <c r="H2634">
        <v>19</v>
      </c>
      <c r="I2634">
        <f>IF(VLOOKUP(Data!$A2634,summermonths, 2, FALSE) = 1, VLOOKUP(Data!$H2634,rateblocks, 2, FALSE), VLOOKUP(Data!H2634, rateblocks,3, FALSE))</f>
        <v>1</v>
      </c>
      <c r="J2634">
        <v>1.0374326705932617</v>
      </c>
      <c r="K2634">
        <v>1.1085145473480225</v>
      </c>
      <c r="L2634">
        <v>65.754440307617188</v>
      </c>
      <c r="M2634">
        <v>7.1081869304180145E-2</v>
      </c>
      <c r="N2634">
        <v>6.7643292248249054E-2</v>
      </c>
      <c r="O2634">
        <v>4.5756148174405098E-3</v>
      </c>
      <c r="P2634">
        <v>-4.0181446820497513E-2</v>
      </c>
      <c r="Q2634">
        <v>-1.5606497414410114E-2</v>
      </c>
      <c r="R2634">
        <v>3.5609692335128784E-2</v>
      </c>
      <c r="S2634">
        <v>7.1081869304180145E-2</v>
      </c>
      <c r="T2634">
        <v>0.10655404627323151</v>
      </c>
      <c r="U2634">
        <v>0.15777023136615753</v>
      </c>
      <c r="V2634">
        <v>0.1823451817035675</v>
      </c>
    </row>
    <row r="2635" spans="1:22" x14ac:dyDescent="0.25">
      <c r="A2635" t="s">
        <v>125</v>
      </c>
      <c r="B2635" t="s">
        <v>86</v>
      </c>
      <c r="C2635" t="s">
        <v>101</v>
      </c>
      <c r="D2635" t="s">
        <v>110</v>
      </c>
      <c r="E2635" t="s">
        <v>88</v>
      </c>
      <c r="F2635" t="s">
        <v>56</v>
      </c>
      <c r="G2635">
        <v>657</v>
      </c>
      <c r="H2635">
        <v>15</v>
      </c>
      <c r="I2635">
        <f>IF(VLOOKUP(Data!$A2635,summermonths, 2, FALSE) = 1, VLOOKUP(Data!$H2635,rateblocks, 2, FALSE), VLOOKUP(Data!H2635, rateblocks,3, FALSE))</f>
        <v>2</v>
      </c>
      <c r="J2635">
        <v>0.90553414821624756</v>
      </c>
      <c r="K2635">
        <v>0.92001938819885254</v>
      </c>
      <c r="L2635">
        <v>70.768577575683594</v>
      </c>
      <c r="M2635">
        <v>1.4485213905572891E-2</v>
      </c>
      <c r="N2635">
        <v>4.1331954300403595E-2</v>
      </c>
      <c r="O2635">
        <v>1.7083304701372981E-3</v>
      </c>
      <c r="P2635">
        <v>-5.3499799221754074E-2</v>
      </c>
      <c r="Q2635">
        <v>-3.8483817130327225E-2</v>
      </c>
      <c r="R2635">
        <v>-7.1892840787768364E-3</v>
      </c>
      <c r="S2635">
        <v>1.4485213905572891E-2</v>
      </c>
      <c r="T2635">
        <v>3.6159712821245193E-2</v>
      </c>
      <c r="U2635">
        <v>6.7454241216182709E-2</v>
      </c>
      <c r="V2635">
        <v>8.2470230758190155E-2</v>
      </c>
    </row>
    <row r="2636" spans="1:22" x14ac:dyDescent="0.25">
      <c r="A2636" t="s">
        <v>95</v>
      </c>
      <c r="B2636" t="s">
        <v>86</v>
      </c>
      <c r="C2636" t="s">
        <v>102</v>
      </c>
      <c r="D2636" t="s">
        <v>66</v>
      </c>
      <c r="E2636" t="s">
        <v>88</v>
      </c>
      <c r="F2636" t="s">
        <v>56</v>
      </c>
      <c r="G2636">
        <v>657</v>
      </c>
      <c r="H2636">
        <v>19</v>
      </c>
      <c r="I2636">
        <f>IF(VLOOKUP(Data!$A2636,summermonths, 2, FALSE) = 1, VLOOKUP(Data!$H2636,rateblocks, 2, FALSE), VLOOKUP(Data!H2636, rateblocks,3, FALSE))</f>
        <v>2</v>
      </c>
      <c r="J2636">
        <v>0.95161890983581543</v>
      </c>
      <c r="K2636">
        <v>1.023249626159668</v>
      </c>
      <c r="L2636">
        <v>70.881278991699219</v>
      </c>
      <c r="M2636">
        <v>7.1630701422691345E-2</v>
      </c>
      <c r="N2636">
        <v>0.15998919308185577</v>
      </c>
      <c r="O2636">
        <v>2.5596542283892632E-2</v>
      </c>
      <c r="P2636">
        <v>-0.19152809679508209</v>
      </c>
      <c r="Q2636">
        <v>-0.13340370357036591</v>
      </c>
      <c r="R2636">
        <v>-1.2267713434994221E-2</v>
      </c>
      <c r="S2636">
        <v>7.1630701422691345E-2</v>
      </c>
      <c r="T2636">
        <v>0.15552911162376404</v>
      </c>
      <c r="U2636">
        <v>0.2766650915145874</v>
      </c>
      <c r="V2636">
        <v>0.33478951454162598</v>
      </c>
    </row>
    <row r="2637" spans="1:22" x14ac:dyDescent="0.25">
      <c r="A2637" t="s">
        <v>100</v>
      </c>
      <c r="B2637" t="s">
        <v>86</v>
      </c>
      <c r="C2637" t="s">
        <v>101</v>
      </c>
      <c r="D2637" t="s">
        <v>65</v>
      </c>
      <c r="E2637" t="s">
        <v>88</v>
      </c>
      <c r="F2637" t="s">
        <v>56</v>
      </c>
      <c r="G2637">
        <v>657</v>
      </c>
      <c r="H2637">
        <v>19</v>
      </c>
      <c r="I2637">
        <f>IF(VLOOKUP(Data!$A2637,summermonths, 2, FALSE) = 1, VLOOKUP(Data!$H2637,rateblocks, 2, FALSE), VLOOKUP(Data!H2637, rateblocks,3, FALSE))</f>
        <v>2</v>
      </c>
      <c r="J2637">
        <v>1.3870275020599365</v>
      </c>
      <c r="K2637">
        <v>1.264339804649353</v>
      </c>
      <c r="L2637">
        <v>75.062408447265625</v>
      </c>
      <c r="M2637">
        <v>-0.12268774956464767</v>
      </c>
      <c r="N2637">
        <v>0.10869517177343369</v>
      </c>
      <c r="O2637">
        <v>1.1814639903604984E-2</v>
      </c>
      <c r="P2637">
        <v>-0.3014754056930542</v>
      </c>
      <c r="Q2637">
        <v>-0.26198622584342957</v>
      </c>
      <c r="R2637">
        <v>-0.17968755960464478</v>
      </c>
      <c r="S2637">
        <v>-0.12268774956464767</v>
      </c>
      <c r="T2637">
        <v>-6.5687946975231171E-2</v>
      </c>
      <c r="U2637">
        <v>1.661071740090847E-2</v>
      </c>
      <c r="V2637">
        <v>5.6099899113178253E-2</v>
      </c>
    </row>
    <row r="2638" spans="1:22" x14ac:dyDescent="0.25">
      <c r="A2638" t="s">
        <v>95</v>
      </c>
      <c r="B2638" t="s">
        <v>86</v>
      </c>
      <c r="C2638" t="s">
        <v>101</v>
      </c>
      <c r="D2638" t="s">
        <v>60</v>
      </c>
      <c r="E2638" t="s">
        <v>88</v>
      </c>
      <c r="F2638" t="s">
        <v>56</v>
      </c>
      <c r="G2638">
        <v>657</v>
      </c>
      <c r="H2638">
        <v>2</v>
      </c>
      <c r="I2638">
        <f>IF(VLOOKUP(Data!$A2638,summermonths, 2, FALSE) = 1, VLOOKUP(Data!$H2638,rateblocks, 2, FALSE), VLOOKUP(Data!H2638, rateblocks,3, FALSE))</f>
        <v>3</v>
      </c>
      <c r="J2638">
        <v>1.1845481395721436</v>
      </c>
      <c r="K2638">
        <v>1.1332557201385498</v>
      </c>
      <c r="L2638">
        <v>59.411033630371094</v>
      </c>
      <c r="M2638">
        <v>-5.1292486488819122E-2</v>
      </c>
      <c r="N2638">
        <v>7.7204853296279907E-2</v>
      </c>
      <c r="O2638">
        <v>5.960589274764061E-3</v>
      </c>
      <c r="P2638">
        <v>-0.17828316986560822</v>
      </c>
      <c r="Q2638">
        <v>-0.15023449063301086</v>
      </c>
      <c r="R2638">
        <v>-9.1778747737407684E-2</v>
      </c>
      <c r="S2638">
        <v>-5.1292486488819122E-2</v>
      </c>
      <c r="T2638">
        <v>-1.0806221514940262E-2</v>
      </c>
      <c r="U2638">
        <v>4.7649513930082321E-2</v>
      </c>
      <c r="V2638">
        <v>7.5698196887969971E-2</v>
      </c>
    </row>
    <row r="2639" spans="1:22" x14ac:dyDescent="0.25">
      <c r="A2639" t="s">
        <v>99</v>
      </c>
      <c r="B2639" t="s">
        <v>86</v>
      </c>
      <c r="C2639" t="s">
        <v>102</v>
      </c>
      <c r="D2639" t="s">
        <v>70</v>
      </c>
      <c r="E2639" t="s">
        <v>88</v>
      </c>
      <c r="F2639" t="s">
        <v>56</v>
      </c>
      <c r="G2639">
        <v>657</v>
      </c>
      <c r="H2639">
        <v>22</v>
      </c>
      <c r="I2639">
        <f>IF(VLOOKUP(Data!$A2639,summermonths, 2, FALSE) = 1, VLOOKUP(Data!$H2639,rateblocks, 2, FALSE), VLOOKUP(Data!H2639, rateblocks,3, FALSE))</f>
        <v>2</v>
      </c>
      <c r="J2639">
        <v>1.6098390817642212</v>
      </c>
      <c r="K2639">
        <v>1.4094977378845215</v>
      </c>
      <c r="L2639">
        <v>82.124809265136719</v>
      </c>
      <c r="M2639">
        <v>-0.20034137368202209</v>
      </c>
      <c r="N2639">
        <v>0.33612632751464844</v>
      </c>
      <c r="O2639">
        <v>0.1129809096455574</v>
      </c>
      <c r="P2639">
        <v>-0.75321996212005615</v>
      </c>
      <c r="Q2639">
        <v>-0.63110458850860596</v>
      </c>
      <c r="R2639">
        <v>-0.37660619616508484</v>
      </c>
      <c r="S2639">
        <v>-0.20034137368202209</v>
      </c>
      <c r="T2639">
        <v>-2.4076554924249649E-2</v>
      </c>
      <c r="U2639">
        <v>0.23042184114456177</v>
      </c>
      <c r="V2639">
        <v>0.35253724455833435</v>
      </c>
    </row>
    <row r="2640" spans="1:22" x14ac:dyDescent="0.25">
      <c r="A2640" t="s">
        <v>96</v>
      </c>
      <c r="B2640" t="s">
        <v>86</v>
      </c>
      <c r="C2640" t="s">
        <v>101</v>
      </c>
      <c r="D2640" t="s">
        <v>61</v>
      </c>
      <c r="E2640" t="s">
        <v>88</v>
      </c>
      <c r="F2640" t="s">
        <v>56</v>
      </c>
      <c r="G2640">
        <v>657</v>
      </c>
      <c r="H2640">
        <v>3</v>
      </c>
      <c r="I2640">
        <f>IF(VLOOKUP(Data!$A2640,summermonths, 2, FALSE) = 1, VLOOKUP(Data!$H2640,rateblocks, 2, FALSE), VLOOKUP(Data!H2640, rateblocks,3, FALSE))</f>
        <v>3</v>
      </c>
      <c r="J2640">
        <v>1.2131747007369995</v>
      </c>
      <c r="K2640">
        <v>1.1246351003646851</v>
      </c>
      <c r="L2640">
        <v>63.642936706542969</v>
      </c>
      <c r="M2640">
        <v>-8.8539615273475647E-2</v>
      </c>
      <c r="N2640">
        <v>9.7400322556495667E-2</v>
      </c>
      <c r="O2640">
        <v>9.4868224114179611E-3</v>
      </c>
      <c r="P2640">
        <v>-0.24874888360500336</v>
      </c>
      <c r="Q2640">
        <v>-0.2133631557226181</v>
      </c>
      <c r="R2640">
        <v>-0.13961640000343323</v>
      </c>
      <c r="S2640">
        <v>-8.8539615273475647E-2</v>
      </c>
      <c r="T2640">
        <v>-3.7462837994098663E-2</v>
      </c>
      <c r="U2640">
        <v>3.6283921450376511E-2</v>
      </c>
      <c r="V2640">
        <v>7.166966050863266E-2</v>
      </c>
    </row>
    <row r="2641" spans="1:22" x14ac:dyDescent="0.25">
      <c r="A2641" t="s">
        <v>122</v>
      </c>
      <c r="B2641" t="s">
        <v>86</v>
      </c>
      <c r="C2641" t="s">
        <v>102</v>
      </c>
      <c r="D2641" t="s">
        <v>106</v>
      </c>
      <c r="E2641" t="s">
        <v>88</v>
      </c>
      <c r="F2641" t="s">
        <v>56</v>
      </c>
      <c r="G2641">
        <v>657</v>
      </c>
      <c r="H2641">
        <v>6</v>
      </c>
      <c r="I2641">
        <f>IF(VLOOKUP(Data!$A2641,summermonths, 2, FALSE) = 1, VLOOKUP(Data!$H2641,rateblocks, 2, FALSE), VLOOKUP(Data!H2641, rateblocks,3, FALSE))</f>
        <v>3</v>
      </c>
      <c r="J2641">
        <v>1.3531044721603394</v>
      </c>
      <c r="K2641">
        <v>1.2255098819732666</v>
      </c>
      <c r="L2641">
        <v>37.333332061767578</v>
      </c>
      <c r="M2641">
        <v>-0.12759453058242798</v>
      </c>
      <c r="N2641">
        <v>0.33868816494941711</v>
      </c>
      <c r="O2641">
        <v>0.11470967531204224</v>
      </c>
      <c r="P2641">
        <v>-0.68468695878982544</v>
      </c>
      <c r="Q2641">
        <v>-0.56164085865020752</v>
      </c>
      <c r="R2641">
        <v>-0.30520278215408325</v>
      </c>
      <c r="S2641">
        <v>-0.12759453058242798</v>
      </c>
      <c r="T2641">
        <v>5.0013717263936996E-2</v>
      </c>
      <c r="U2641">
        <v>0.30645182728767395</v>
      </c>
      <c r="V2641">
        <v>0.42949792742729187</v>
      </c>
    </row>
    <row r="2642" spans="1:22" x14ac:dyDescent="0.25">
      <c r="A2642" t="s">
        <v>124</v>
      </c>
      <c r="B2642" t="s">
        <v>86</v>
      </c>
      <c r="C2642" t="s">
        <v>101</v>
      </c>
      <c r="D2642" t="s">
        <v>108</v>
      </c>
      <c r="E2642" t="s">
        <v>88</v>
      </c>
      <c r="F2642" t="s">
        <v>56</v>
      </c>
      <c r="G2642">
        <v>657</v>
      </c>
      <c r="H2642">
        <v>5</v>
      </c>
      <c r="I2642">
        <f>IF(VLOOKUP(Data!$A2642,summermonths, 2, FALSE) = 1, VLOOKUP(Data!$H2642,rateblocks, 2, FALSE), VLOOKUP(Data!H2642, rateblocks,3, FALSE))</f>
        <v>3</v>
      </c>
      <c r="J2642">
        <v>1.1678341627120972</v>
      </c>
      <c r="K2642">
        <v>1.1452726125717163</v>
      </c>
      <c r="L2642">
        <v>54.651302337646484</v>
      </c>
      <c r="M2642">
        <v>-2.2561607882380486E-2</v>
      </c>
      <c r="N2642">
        <v>5.5919811129570007E-2</v>
      </c>
      <c r="O2642">
        <v>3.1270252075046301E-3</v>
      </c>
      <c r="P2642">
        <v>-0.11454151570796967</v>
      </c>
      <c r="Q2642">
        <v>-9.4225727021694183E-2</v>
      </c>
      <c r="R2642">
        <v>-5.1885984838008881E-2</v>
      </c>
      <c r="S2642">
        <v>-2.2561607882380486E-2</v>
      </c>
      <c r="T2642">
        <v>6.7627695389091969E-3</v>
      </c>
      <c r="U2642">
        <v>4.9102514982223511E-2</v>
      </c>
      <c r="V2642">
        <v>6.9418296217918396E-2</v>
      </c>
    </row>
    <row r="2643" spans="1:22" x14ac:dyDescent="0.25">
      <c r="A2643" t="s">
        <v>125</v>
      </c>
      <c r="B2643" t="s">
        <v>86</v>
      </c>
      <c r="C2643" t="s">
        <v>101</v>
      </c>
      <c r="D2643" t="s">
        <v>110</v>
      </c>
      <c r="E2643" t="s">
        <v>88</v>
      </c>
      <c r="F2643" t="s">
        <v>56</v>
      </c>
      <c r="G2643">
        <v>657</v>
      </c>
      <c r="H2643">
        <v>17</v>
      </c>
      <c r="I2643">
        <f>IF(VLOOKUP(Data!$A2643,summermonths, 2, FALSE) = 1, VLOOKUP(Data!$H2643,rateblocks, 2, FALSE), VLOOKUP(Data!H2643, rateblocks,3, FALSE))</f>
        <v>2</v>
      </c>
      <c r="J2643">
        <v>0.89328533411026001</v>
      </c>
      <c r="K2643">
        <v>0.91817176342010498</v>
      </c>
      <c r="L2643">
        <v>69.474266052246094</v>
      </c>
      <c r="M2643">
        <v>2.4886475875973701E-2</v>
      </c>
      <c r="N2643">
        <v>4.3193463236093521E-2</v>
      </c>
      <c r="O2643">
        <v>1.8656753236427903E-3</v>
      </c>
      <c r="P2643">
        <v>-4.6160448342561722E-2</v>
      </c>
      <c r="Q2643">
        <v>-3.0468175187706947E-2</v>
      </c>
      <c r="R2643">
        <v>2.2358016576617956E-3</v>
      </c>
      <c r="S2643">
        <v>2.4886475875973701E-2</v>
      </c>
      <c r="T2643">
        <v>4.7537151724100113E-2</v>
      </c>
      <c r="U2643">
        <v>8.02411288022995E-2</v>
      </c>
      <c r="V2643">
        <v>9.5933400094509125E-2</v>
      </c>
    </row>
    <row r="2644" spans="1:22" x14ac:dyDescent="0.25">
      <c r="A2644" t="s">
        <v>97</v>
      </c>
      <c r="B2644" t="s">
        <v>86</v>
      </c>
      <c r="C2644" t="s">
        <v>102</v>
      </c>
      <c r="D2644" t="s">
        <v>68</v>
      </c>
      <c r="E2644" t="s">
        <v>88</v>
      </c>
      <c r="F2644" t="s">
        <v>56</v>
      </c>
      <c r="G2644">
        <v>657</v>
      </c>
      <c r="H2644">
        <v>22</v>
      </c>
      <c r="I2644">
        <f>IF(VLOOKUP(Data!$A2644,summermonths, 2, FALSE) = 1, VLOOKUP(Data!$H2644,rateblocks, 2, FALSE), VLOOKUP(Data!H2644, rateblocks,3, FALSE))</f>
        <v>2</v>
      </c>
      <c r="J2644">
        <v>1.1321632862091064</v>
      </c>
      <c r="K2644">
        <v>1.3145205974578857</v>
      </c>
      <c r="L2644">
        <v>70.742767333984375</v>
      </c>
      <c r="M2644">
        <v>0.18235726654529572</v>
      </c>
      <c r="N2644">
        <v>0.11004523187875748</v>
      </c>
      <c r="O2644">
        <v>1.2109952978789806E-2</v>
      </c>
      <c r="P2644">
        <v>1.3489677803590894E-3</v>
      </c>
      <c r="Q2644">
        <v>4.1328627616167068E-2</v>
      </c>
      <c r="R2644">
        <v>0.12464948743581772</v>
      </c>
      <c r="S2644">
        <v>0.18235726654529572</v>
      </c>
      <c r="T2644">
        <v>0.24006503820419312</v>
      </c>
      <c r="U2644">
        <v>0.32338589429855347</v>
      </c>
      <c r="V2644">
        <v>0.36336556077003479</v>
      </c>
    </row>
    <row r="2645" spans="1:22" x14ac:dyDescent="0.25">
      <c r="A2645" t="s">
        <v>98</v>
      </c>
      <c r="B2645" t="s">
        <v>86</v>
      </c>
      <c r="C2645" t="s">
        <v>101</v>
      </c>
      <c r="D2645" t="s">
        <v>63</v>
      </c>
      <c r="E2645" t="s">
        <v>88</v>
      </c>
      <c r="F2645" t="s">
        <v>56</v>
      </c>
      <c r="G2645">
        <v>657</v>
      </c>
      <c r="H2645">
        <v>14</v>
      </c>
      <c r="I2645">
        <f>IF(VLOOKUP(Data!$A2645,summermonths, 2, FALSE) = 1, VLOOKUP(Data!$H2645,rateblocks, 2, FALSE), VLOOKUP(Data!H2645, rateblocks,3, FALSE))</f>
        <v>1</v>
      </c>
      <c r="J2645">
        <v>1.2833362817764282</v>
      </c>
      <c r="K2645">
        <v>1.0447053909301758</v>
      </c>
      <c r="L2645">
        <v>80.065452575683594</v>
      </c>
      <c r="M2645">
        <v>-0.23863090574741364</v>
      </c>
      <c r="N2645">
        <v>0.15792194008827209</v>
      </c>
      <c r="O2645">
        <v>2.4939339607954025E-2</v>
      </c>
      <c r="P2645">
        <v>-0.49838939309120178</v>
      </c>
      <c r="Q2645">
        <v>-0.44101601839065552</v>
      </c>
      <c r="R2645">
        <v>-0.32144525647163391</v>
      </c>
      <c r="S2645">
        <v>-0.23863090574741364</v>
      </c>
      <c r="T2645">
        <v>-0.15581655502319336</v>
      </c>
      <c r="U2645">
        <v>-3.6245796829462051E-2</v>
      </c>
      <c r="V2645">
        <v>2.1127570420503616E-2</v>
      </c>
    </row>
    <row r="2646" spans="1:22" x14ac:dyDescent="0.25">
      <c r="A2646" t="s">
        <v>96</v>
      </c>
      <c r="B2646" t="s">
        <v>86</v>
      </c>
      <c r="C2646" t="s">
        <v>102</v>
      </c>
      <c r="D2646" t="s">
        <v>67</v>
      </c>
      <c r="E2646" t="s">
        <v>88</v>
      </c>
      <c r="F2646" t="s">
        <v>56</v>
      </c>
      <c r="G2646">
        <v>657</v>
      </c>
      <c r="H2646">
        <v>6</v>
      </c>
      <c r="I2646">
        <f>IF(VLOOKUP(Data!$A2646,summermonths, 2, FALSE) = 1, VLOOKUP(Data!$H2646,rateblocks, 2, FALSE), VLOOKUP(Data!H2646, rateblocks,3, FALSE))</f>
        <v>3</v>
      </c>
      <c r="J2646">
        <v>1.0971112251281738</v>
      </c>
      <c r="K2646">
        <v>1.0786757469177246</v>
      </c>
      <c r="L2646">
        <v>65.238967895507812</v>
      </c>
      <c r="M2646">
        <v>-1.843545027077198E-2</v>
      </c>
      <c r="N2646">
        <v>0.23737023770809174</v>
      </c>
      <c r="O2646">
        <v>5.634462833404541E-2</v>
      </c>
      <c r="P2646">
        <v>-0.4088747501373291</v>
      </c>
      <c r="Q2646">
        <v>-0.3226376473903656</v>
      </c>
      <c r="R2646">
        <v>-0.14291252195835114</v>
      </c>
      <c r="S2646">
        <v>-1.843545027077198E-2</v>
      </c>
      <c r="T2646">
        <v>0.10604162514209747</v>
      </c>
      <c r="U2646">
        <v>0.28576675057411194</v>
      </c>
      <c r="V2646">
        <v>0.37200385332107544</v>
      </c>
    </row>
    <row r="2647" spans="1:22" x14ac:dyDescent="0.25">
      <c r="A2647" t="s">
        <v>124</v>
      </c>
      <c r="B2647" t="s">
        <v>86</v>
      </c>
      <c r="C2647" t="s">
        <v>101</v>
      </c>
      <c r="D2647" t="s">
        <v>108</v>
      </c>
      <c r="E2647" t="s">
        <v>88</v>
      </c>
      <c r="F2647" t="s">
        <v>56</v>
      </c>
      <c r="G2647">
        <v>657</v>
      </c>
      <c r="H2647">
        <v>15</v>
      </c>
      <c r="I2647">
        <f>IF(VLOOKUP(Data!$A2647,summermonths, 2, FALSE) = 1, VLOOKUP(Data!$H2647,rateblocks, 2, FALSE), VLOOKUP(Data!H2647, rateblocks,3, FALSE))</f>
        <v>2</v>
      </c>
      <c r="J2647">
        <v>0.91464948654174805</v>
      </c>
      <c r="K2647">
        <v>0.9167519211769104</v>
      </c>
      <c r="L2647">
        <v>72.665069580078125</v>
      </c>
      <c r="M2647">
        <v>2.1024176385253668E-3</v>
      </c>
      <c r="N2647">
        <v>5.3359609097242355E-2</v>
      </c>
      <c r="O2647">
        <v>2.8472479898482561E-3</v>
      </c>
      <c r="P2647">
        <v>-8.566632866859436E-2</v>
      </c>
      <c r="Q2647">
        <v>-6.6280670464038849E-2</v>
      </c>
      <c r="R2647">
        <v>-2.5879388675093651E-2</v>
      </c>
      <c r="S2647">
        <v>2.1024176385253668E-3</v>
      </c>
      <c r="T2647">
        <v>3.0084224417805672E-2</v>
      </c>
      <c r="U2647">
        <v>7.0485509932041168E-2</v>
      </c>
      <c r="V2647">
        <v>8.9871160686016083E-2</v>
      </c>
    </row>
    <row r="2648" spans="1:22" x14ac:dyDescent="0.25">
      <c r="A2648" t="s">
        <v>123</v>
      </c>
      <c r="B2648" t="s">
        <v>86</v>
      </c>
      <c r="C2648" t="s">
        <v>102</v>
      </c>
      <c r="D2648" t="s">
        <v>112</v>
      </c>
      <c r="E2648" t="s">
        <v>88</v>
      </c>
      <c r="F2648" t="s">
        <v>56</v>
      </c>
      <c r="G2648">
        <v>657</v>
      </c>
      <c r="H2648">
        <v>17</v>
      </c>
      <c r="I2648">
        <f>IF(VLOOKUP(Data!$A2648,summermonths, 2, FALSE) = 1, VLOOKUP(Data!$H2648,rateblocks, 2, FALSE), VLOOKUP(Data!H2648, rateblocks,3, FALSE))</f>
        <v>2</v>
      </c>
      <c r="J2648">
        <v>1.0283141136169434</v>
      </c>
      <c r="K2648">
        <v>1.0009665489196777</v>
      </c>
      <c r="L2648">
        <v>77.012176513671875</v>
      </c>
      <c r="M2648">
        <v>-2.7347549796104431E-2</v>
      </c>
      <c r="N2648">
        <v>0.11094623059034348</v>
      </c>
      <c r="O2648">
        <v>1.2309066019952297E-2</v>
      </c>
      <c r="P2648">
        <v>-0.20983785390853882</v>
      </c>
      <c r="Q2648">
        <v>-0.16953086853027344</v>
      </c>
      <c r="R2648">
        <v>-8.5527807474136353E-2</v>
      </c>
      <c r="S2648">
        <v>-2.7347549796104431E-2</v>
      </c>
      <c r="T2648">
        <v>3.0832709744572639E-2</v>
      </c>
      <c r="U2648">
        <v>0.11483576893806458</v>
      </c>
      <c r="V2648">
        <v>0.15514275431632996</v>
      </c>
    </row>
    <row r="2649" spans="1:22" x14ac:dyDescent="0.25">
      <c r="A2649" t="s">
        <v>122</v>
      </c>
      <c r="B2649" t="s">
        <v>86</v>
      </c>
      <c r="C2649" t="s">
        <v>101</v>
      </c>
      <c r="D2649" t="s">
        <v>111</v>
      </c>
      <c r="E2649" t="s">
        <v>88</v>
      </c>
      <c r="F2649" t="s">
        <v>56</v>
      </c>
      <c r="G2649">
        <v>657</v>
      </c>
      <c r="H2649">
        <v>17</v>
      </c>
      <c r="I2649">
        <f>IF(VLOOKUP(Data!$A2649,summermonths, 2, FALSE) = 1, VLOOKUP(Data!$H2649,rateblocks, 2, FALSE), VLOOKUP(Data!H2649, rateblocks,3, FALSE))</f>
        <v>2</v>
      </c>
      <c r="J2649">
        <v>0.86296123266220093</v>
      </c>
      <c r="K2649">
        <v>0.9214332103729248</v>
      </c>
      <c r="L2649">
        <v>63.320926666259766</v>
      </c>
      <c r="M2649">
        <v>5.84719218313694E-2</v>
      </c>
      <c r="N2649">
        <v>5.9709109365940094E-2</v>
      </c>
      <c r="O2649">
        <v>3.5651777870953083E-3</v>
      </c>
      <c r="P2649">
        <v>-3.9740823209285736E-2</v>
      </c>
      <c r="Q2649">
        <v>-1.8048381432890892E-2</v>
      </c>
      <c r="R2649">
        <v>2.7160434052348137E-2</v>
      </c>
      <c r="S2649">
        <v>5.84719218313694E-2</v>
      </c>
      <c r="T2649">
        <v>8.9783407747745514E-2</v>
      </c>
      <c r="U2649">
        <v>0.13499222695827484</v>
      </c>
      <c r="V2649">
        <v>0.15668466687202454</v>
      </c>
    </row>
    <row r="2650" spans="1:22" x14ac:dyDescent="0.25">
      <c r="A2650" t="s">
        <v>95</v>
      </c>
      <c r="B2650" t="s">
        <v>86</v>
      </c>
      <c r="C2650" t="s">
        <v>102</v>
      </c>
      <c r="D2650" t="s">
        <v>66</v>
      </c>
      <c r="E2650" t="s">
        <v>88</v>
      </c>
      <c r="F2650" t="s">
        <v>56</v>
      </c>
      <c r="G2650">
        <v>657</v>
      </c>
      <c r="H2650">
        <v>3</v>
      </c>
      <c r="I2650">
        <f>IF(VLOOKUP(Data!$A2650,summermonths, 2, FALSE) = 1, VLOOKUP(Data!$H2650,rateblocks, 2, FALSE), VLOOKUP(Data!H2650, rateblocks,3, FALSE))</f>
        <v>3</v>
      </c>
      <c r="J2650">
        <v>1.2769707441329956</v>
      </c>
      <c r="K2650">
        <v>1.174931526184082</v>
      </c>
      <c r="L2650">
        <v>61.280059814453125</v>
      </c>
      <c r="M2650">
        <v>-0.10203929245471954</v>
      </c>
      <c r="N2650">
        <v>0.19128698110580444</v>
      </c>
      <c r="O2650">
        <v>3.6590710282325745E-2</v>
      </c>
      <c r="P2650">
        <v>-0.41667836904525757</v>
      </c>
      <c r="Q2650">
        <v>-0.34718343615531921</v>
      </c>
      <c r="R2650">
        <v>-0.20235028862953186</v>
      </c>
      <c r="S2650">
        <v>-0.10203929245471954</v>
      </c>
      <c r="T2650">
        <v>-1.7283015185967088E-3</v>
      </c>
      <c r="U2650">
        <v>0.14310483634471893</v>
      </c>
      <c r="V2650">
        <v>0.21259979903697968</v>
      </c>
    </row>
    <row r="2651" spans="1:22" x14ac:dyDescent="0.25">
      <c r="A2651" t="s">
        <v>97</v>
      </c>
      <c r="B2651" t="s">
        <v>86</v>
      </c>
      <c r="C2651" t="s">
        <v>101</v>
      </c>
      <c r="D2651" t="s">
        <v>62</v>
      </c>
      <c r="E2651" t="s">
        <v>88</v>
      </c>
      <c r="F2651" t="s">
        <v>56</v>
      </c>
      <c r="G2651">
        <v>657</v>
      </c>
      <c r="H2651">
        <v>9</v>
      </c>
      <c r="I2651">
        <f>IF(VLOOKUP(Data!$A2651,summermonths, 2, FALSE) = 1, VLOOKUP(Data!$H2651,rateblocks, 2, FALSE), VLOOKUP(Data!H2651, rateblocks,3, FALSE))</f>
        <v>2</v>
      </c>
      <c r="J2651">
        <v>0.9549834132194519</v>
      </c>
      <c r="K2651">
        <v>0.88993728160858154</v>
      </c>
      <c r="L2651">
        <v>70.32208251953125</v>
      </c>
      <c r="M2651">
        <v>-6.5046131610870361E-2</v>
      </c>
      <c r="N2651">
        <v>7.2589553892612457E-2</v>
      </c>
      <c r="O2651">
        <v>5.2692433819174767E-3</v>
      </c>
      <c r="P2651">
        <v>-0.18444532155990601</v>
      </c>
      <c r="Q2651">
        <v>-0.15807339549064636</v>
      </c>
      <c r="R2651">
        <v>-0.10311213135719299</v>
      </c>
      <c r="S2651">
        <v>-6.5046131610870361E-2</v>
      </c>
      <c r="T2651">
        <v>-2.6980131864547729E-2</v>
      </c>
      <c r="U2651">
        <v>2.7981124818325043E-2</v>
      </c>
      <c r="V2651">
        <v>5.4353058338165283E-2</v>
      </c>
    </row>
    <row r="2652" spans="1:22" x14ac:dyDescent="0.25">
      <c r="A2652" t="s">
        <v>100</v>
      </c>
      <c r="B2652" t="s">
        <v>86</v>
      </c>
      <c r="C2652" t="s">
        <v>101</v>
      </c>
      <c r="D2652" t="s">
        <v>65</v>
      </c>
      <c r="E2652" t="s">
        <v>88</v>
      </c>
      <c r="F2652" t="s">
        <v>56</v>
      </c>
      <c r="G2652">
        <v>657</v>
      </c>
      <c r="H2652">
        <v>17</v>
      </c>
      <c r="I2652">
        <f>IF(VLOOKUP(Data!$A2652,summermonths, 2, FALSE) = 1, VLOOKUP(Data!$H2652,rateblocks, 2, FALSE), VLOOKUP(Data!H2652, rateblocks,3, FALSE))</f>
        <v>1</v>
      </c>
      <c r="J2652">
        <v>1.2370148897171021</v>
      </c>
      <c r="K2652">
        <v>1.0339294672012329</v>
      </c>
      <c r="L2652">
        <v>79.266365051269531</v>
      </c>
      <c r="M2652">
        <v>-0.20308542251586914</v>
      </c>
      <c r="N2652">
        <v>0.1186596006155014</v>
      </c>
      <c r="O2652">
        <v>1.4080100692808628E-2</v>
      </c>
      <c r="P2652">
        <v>-0.39826309680938721</v>
      </c>
      <c r="Q2652">
        <v>-0.35515382885932922</v>
      </c>
      <c r="R2652">
        <v>-0.26531058549880981</v>
      </c>
      <c r="S2652">
        <v>-0.20308542251586914</v>
      </c>
      <c r="T2652">
        <v>-0.14086027443408966</v>
      </c>
      <c r="U2652">
        <v>-5.1017027348279953E-2</v>
      </c>
      <c r="V2652">
        <v>-7.9077482223510742E-3</v>
      </c>
    </row>
    <row r="2653" spans="1:22" x14ac:dyDescent="0.25">
      <c r="A2653" t="s">
        <v>122</v>
      </c>
      <c r="B2653" t="s">
        <v>86</v>
      </c>
      <c r="C2653" t="s">
        <v>101</v>
      </c>
      <c r="D2653" t="s">
        <v>111</v>
      </c>
      <c r="E2653" t="s">
        <v>88</v>
      </c>
      <c r="F2653" t="s">
        <v>56</v>
      </c>
      <c r="G2653">
        <v>657</v>
      </c>
      <c r="H2653">
        <v>8</v>
      </c>
      <c r="I2653">
        <f>IF(VLOOKUP(Data!$A2653,summermonths, 2, FALSE) = 1, VLOOKUP(Data!$H2653,rateblocks, 2, FALSE), VLOOKUP(Data!H2653, rateblocks,3, FALSE))</f>
        <v>2</v>
      </c>
      <c r="J2653">
        <v>0.77424913644790649</v>
      </c>
      <c r="K2653">
        <v>0.92096519470214844</v>
      </c>
      <c r="L2653">
        <v>54.370700836181641</v>
      </c>
      <c r="M2653">
        <v>0.14671608805656433</v>
      </c>
      <c r="N2653">
        <v>0.10932455956935883</v>
      </c>
      <c r="O2653">
        <v>1.195185910910368E-2</v>
      </c>
      <c r="P2653">
        <v>-3.3106811344623566E-2</v>
      </c>
      <c r="Q2653">
        <v>6.611027754843235E-3</v>
      </c>
      <c r="R2653">
        <v>8.9386232197284698E-2</v>
      </c>
      <c r="S2653">
        <v>0.14671608805656433</v>
      </c>
      <c r="T2653">
        <v>0.20404593646526337</v>
      </c>
      <c r="U2653">
        <v>0.2868211567401886</v>
      </c>
      <c r="V2653">
        <v>0.32653898000717163</v>
      </c>
    </row>
    <row r="2654" spans="1:22" x14ac:dyDescent="0.25">
      <c r="A2654" t="s">
        <v>96</v>
      </c>
      <c r="B2654" t="s">
        <v>86</v>
      </c>
      <c r="C2654" t="s">
        <v>102</v>
      </c>
      <c r="D2654" t="s">
        <v>67</v>
      </c>
      <c r="E2654" t="s">
        <v>88</v>
      </c>
      <c r="F2654" t="s">
        <v>56</v>
      </c>
      <c r="G2654">
        <v>657</v>
      </c>
      <c r="H2654">
        <v>8</v>
      </c>
      <c r="I2654">
        <f>IF(VLOOKUP(Data!$A2654,summermonths, 2, FALSE) = 1, VLOOKUP(Data!$H2654,rateblocks, 2, FALSE), VLOOKUP(Data!H2654, rateblocks,3, FALSE))</f>
        <v>2</v>
      </c>
      <c r="J2654">
        <v>0.84220981597900391</v>
      </c>
      <c r="K2654">
        <v>0.86242771148681641</v>
      </c>
      <c r="L2654">
        <v>70.214614868164063</v>
      </c>
      <c r="M2654">
        <v>2.0217860117554665E-2</v>
      </c>
      <c r="N2654">
        <v>0.20948110520839691</v>
      </c>
      <c r="O2654">
        <v>4.3882332742214203E-2</v>
      </c>
      <c r="P2654">
        <v>-0.32434788346290588</v>
      </c>
      <c r="Q2654">
        <v>-0.24824297428131104</v>
      </c>
      <c r="R2654">
        <v>-8.9634135365486145E-2</v>
      </c>
      <c r="S2654">
        <v>2.0217860117554665E-2</v>
      </c>
      <c r="T2654">
        <v>0.13006985187530518</v>
      </c>
      <c r="U2654">
        <v>0.28867870569229126</v>
      </c>
      <c r="V2654">
        <v>0.36478361487388611</v>
      </c>
    </row>
    <row r="2655" spans="1:22" x14ac:dyDescent="0.25">
      <c r="A2655" t="s">
        <v>100</v>
      </c>
      <c r="B2655" t="s">
        <v>86</v>
      </c>
      <c r="C2655" t="s">
        <v>102</v>
      </c>
      <c r="D2655" t="s">
        <v>71</v>
      </c>
      <c r="E2655" t="s">
        <v>88</v>
      </c>
      <c r="F2655" t="s">
        <v>56</v>
      </c>
      <c r="G2655">
        <v>657</v>
      </c>
      <c r="H2655">
        <v>11</v>
      </c>
      <c r="I2655">
        <f>IF(VLOOKUP(Data!$A2655,summermonths, 2, FALSE) = 1, VLOOKUP(Data!$H2655,rateblocks, 2, FALSE), VLOOKUP(Data!H2655, rateblocks,3, FALSE))</f>
        <v>2</v>
      </c>
      <c r="J2655">
        <v>1.3497076034545898</v>
      </c>
      <c r="K2655">
        <v>1.1174733638763428</v>
      </c>
      <c r="L2655">
        <v>83.228309631347656</v>
      </c>
      <c r="M2655">
        <v>-0.23223425447940826</v>
      </c>
      <c r="N2655">
        <v>0.22784984111785889</v>
      </c>
      <c r="O2655">
        <v>5.1915548741817474E-2</v>
      </c>
      <c r="P2655">
        <v>-0.60701388120651245</v>
      </c>
      <c r="Q2655">
        <v>-0.52423554658889771</v>
      </c>
      <c r="R2655">
        <v>-0.35171881318092346</v>
      </c>
      <c r="S2655">
        <v>-0.23223425447940826</v>
      </c>
      <c r="T2655">
        <v>-0.11274968087673187</v>
      </c>
      <c r="U2655">
        <v>5.9767067432403564E-2</v>
      </c>
      <c r="V2655">
        <v>0.14254538714885712</v>
      </c>
    </row>
    <row r="2656" spans="1:22" x14ac:dyDescent="0.25">
      <c r="A2656" t="s">
        <v>96</v>
      </c>
      <c r="B2656" t="s">
        <v>86</v>
      </c>
      <c r="C2656" t="s">
        <v>102</v>
      </c>
      <c r="D2656" t="s">
        <v>67</v>
      </c>
      <c r="E2656" t="s">
        <v>88</v>
      </c>
      <c r="F2656" t="s">
        <v>56</v>
      </c>
      <c r="G2656">
        <v>657</v>
      </c>
      <c r="H2656">
        <v>18</v>
      </c>
      <c r="I2656">
        <f>IF(VLOOKUP(Data!$A2656,summermonths, 2, FALSE) = 1, VLOOKUP(Data!$H2656,rateblocks, 2, FALSE), VLOOKUP(Data!H2656, rateblocks,3, FALSE))</f>
        <v>1</v>
      </c>
      <c r="J2656">
        <v>1.209037184715271</v>
      </c>
      <c r="K2656">
        <v>1.0065524578094482</v>
      </c>
      <c r="L2656">
        <v>78.649925231933594</v>
      </c>
      <c r="M2656">
        <v>-0.20248463749885559</v>
      </c>
      <c r="N2656">
        <v>0.30292817950248718</v>
      </c>
      <c r="O2656">
        <v>9.1765478253364563E-2</v>
      </c>
      <c r="P2656">
        <v>-0.70075714588165283</v>
      </c>
      <c r="Q2656">
        <v>-0.59070271253585815</v>
      </c>
      <c r="R2656">
        <v>-0.36134034395217896</v>
      </c>
      <c r="S2656">
        <v>-0.20248463749885559</v>
      </c>
      <c r="T2656">
        <v>-4.362894594669342E-2</v>
      </c>
      <c r="U2656">
        <v>0.18573345243930817</v>
      </c>
      <c r="V2656">
        <v>0.29578787088394165</v>
      </c>
    </row>
    <row r="2657" spans="1:22" x14ac:dyDescent="0.25">
      <c r="A2657" t="s">
        <v>100</v>
      </c>
      <c r="B2657" t="s">
        <v>86</v>
      </c>
      <c r="C2657" t="s">
        <v>101</v>
      </c>
      <c r="D2657" t="s">
        <v>65</v>
      </c>
      <c r="E2657" t="s">
        <v>88</v>
      </c>
      <c r="F2657" t="s">
        <v>56</v>
      </c>
      <c r="G2657">
        <v>657</v>
      </c>
      <c r="H2657">
        <v>11</v>
      </c>
      <c r="I2657">
        <f>IF(VLOOKUP(Data!$A2657,summermonths, 2, FALSE) = 1, VLOOKUP(Data!$H2657,rateblocks, 2, FALSE), VLOOKUP(Data!H2657, rateblocks,3, FALSE))</f>
        <v>2</v>
      </c>
      <c r="J2657">
        <v>1.1524486541748047</v>
      </c>
      <c r="K2657">
        <v>0.98980593681335449</v>
      </c>
      <c r="L2657">
        <v>78.137397766113281</v>
      </c>
      <c r="M2657">
        <v>-0.16264273226261139</v>
      </c>
      <c r="N2657">
        <v>0.10662582516670227</v>
      </c>
      <c r="O2657">
        <v>1.1369066312909126E-2</v>
      </c>
      <c r="P2657">
        <v>-0.33802661299705505</v>
      </c>
      <c r="Q2657">
        <v>-0.29928922653198242</v>
      </c>
      <c r="R2657">
        <v>-0.21855737268924713</v>
      </c>
      <c r="S2657">
        <v>-0.16264273226261139</v>
      </c>
      <c r="T2657">
        <v>-0.10672809183597565</v>
      </c>
      <c r="U2657">
        <v>-2.5996239855885506E-2</v>
      </c>
      <c r="V2657">
        <v>1.2741142883896828E-2</v>
      </c>
    </row>
    <row r="2658" spans="1:22" x14ac:dyDescent="0.25">
      <c r="A2658" t="s">
        <v>99</v>
      </c>
      <c r="B2658" t="s">
        <v>86</v>
      </c>
      <c r="C2658" t="s">
        <v>102</v>
      </c>
      <c r="D2658" t="s">
        <v>70</v>
      </c>
      <c r="E2658" t="s">
        <v>88</v>
      </c>
      <c r="F2658" t="s">
        <v>56</v>
      </c>
      <c r="G2658">
        <v>657</v>
      </c>
      <c r="H2658">
        <v>5</v>
      </c>
      <c r="I2658">
        <f>IF(VLOOKUP(Data!$A2658,summermonths, 2, FALSE) = 1, VLOOKUP(Data!$H2658,rateblocks, 2, FALSE), VLOOKUP(Data!H2658, rateblocks,3, FALSE))</f>
        <v>3</v>
      </c>
      <c r="J2658">
        <v>1.6270147562026978</v>
      </c>
      <c r="K2658">
        <v>1.2163394689559937</v>
      </c>
      <c r="L2658">
        <v>77.5616455078125</v>
      </c>
      <c r="M2658">
        <v>-0.41067531704902649</v>
      </c>
      <c r="N2658">
        <v>0.3303617537021637</v>
      </c>
      <c r="O2658">
        <v>0.10913889110088348</v>
      </c>
      <c r="P2658">
        <v>-0.95407205820083618</v>
      </c>
      <c r="Q2658">
        <v>-0.83405095338821411</v>
      </c>
      <c r="R2658">
        <v>-0.58391720056533813</v>
      </c>
      <c r="S2658">
        <v>-0.41067531704902649</v>
      </c>
      <c r="T2658">
        <v>-0.23743344843387604</v>
      </c>
      <c r="U2658">
        <v>1.2700305320322514E-2</v>
      </c>
      <c r="V2658">
        <v>0.13272140920162201</v>
      </c>
    </row>
    <row r="2659" spans="1:22" x14ac:dyDescent="0.25">
      <c r="A2659" t="s">
        <v>98</v>
      </c>
      <c r="B2659" t="s">
        <v>86</v>
      </c>
      <c r="C2659" t="s">
        <v>102</v>
      </c>
      <c r="D2659" t="s">
        <v>69</v>
      </c>
      <c r="E2659" t="s">
        <v>88</v>
      </c>
      <c r="F2659" t="s">
        <v>56</v>
      </c>
      <c r="G2659">
        <v>657</v>
      </c>
      <c r="H2659">
        <v>10</v>
      </c>
      <c r="I2659">
        <f>IF(VLOOKUP(Data!$A2659,summermonths, 2, FALSE) = 1, VLOOKUP(Data!$H2659,rateblocks, 2, FALSE), VLOOKUP(Data!H2659, rateblocks,3, FALSE))</f>
        <v>2</v>
      </c>
      <c r="J2659">
        <v>1.4500628709793091</v>
      </c>
      <c r="K2659">
        <v>1.0329239368438721</v>
      </c>
      <c r="L2659">
        <v>86.29376220703125</v>
      </c>
      <c r="M2659">
        <v>-0.41713902354240417</v>
      </c>
      <c r="N2659">
        <v>0.24634566903114319</v>
      </c>
      <c r="O2659">
        <v>6.068618968129158E-2</v>
      </c>
      <c r="P2659">
        <v>-0.82234156131744385</v>
      </c>
      <c r="Q2659">
        <v>-0.73284369707107544</v>
      </c>
      <c r="R2659">
        <v>-0.54632282257080078</v>
      </c>
      <c r="S2659">
        <v>-0.41713902354240417</v>
      </c>
      <c r="T2659">
        <v>-0.28795522451400757</v>
      </c>
      <c r="U2659">
        <v>-0.10143434256315231</v>
      </c>
      <c r="V2659">
        <v>-1.1936455965042114E-2</v>
      </c>
    </row>
    <row r="2660" spans="1:22" x14ac:dyDescent="0.25">
      <c r="A2660" t="s">
        <v>123</v>
      </c>
      <c r="B2660" t="s">
        <v>86</v>
      </c>
      <c r="C2660" t="s">
        <v>101</v>
      </c>
      <c r="D2660" t="s">
        <v>107</v>
      </c>
      <c r="E2660" t="s">
        <v>88</v>
      </c>
      <c r="F2660" t="s">
        <v>56</v>
      </c>
      <c r="G2660">
        <v>657</v>
      </c>
      <c r="H2660">
        <v>17</v>
      </c>
      <c r="I2660">
        <f>IF(VLOOKUP(Data!$A2660,summermonths, 2, FALSE) = 1, VLOOKUP(Data!$H2660,rateblocks, 2, FALSE), VLOOKUP(Data!H2660, rateblocks,3, FALSE))</f>
        <v>2</v>
      </c>
      <c r="J2660">
        <v>0.91792243719100952</v>
      </c>
      <c r="K2660">
        <v>0.92113864421844482</v>
      </c>
      <c r="L2660">
        <v>65.461990356445313</v>
      </c>
      <c r="M2660">
        <v>3.2162123825401068E-3</v>
      </c>
      <c r="N2660">
        <v>5.0780937075614929E-2</v>
      </c>
      <c r="O2660">
        <v>2.5787036865949631E-3</v>
      </c>
      <c r="P2660">
        <v>-8.0310992896556854E-2</v>
      </c>
      <c r="Q2660">
        <v>-6.1862178146839142E-2</v>
      </c>
      <c r="R2660">
        <v>-2.3413337767124176E-2</v>
      </c>
      <c r="S2660">
        <v>3.2162123825401068E-3</v>
      </c>
      <c r="T2660">
        <v>2.9845761135220528E-2</v>
      </c>
      <c r="U2660">
        <v>6.8294599652290344E-2</v>
      </c>
      <c r="V2660">
        <v>8.6743421852588654E-2</v>
      </c>
    </row>
    <row r="2661" spans="1:22" x14ac:dyDescent="0.25">
      <c r="A2661" t="s">
        <v>97</v>
      </c>
      <c r="B2661" t="s">
        <v>86</v>
      </c>
      <c r="C2661" t="s">
        <v>102</v>
      </c>
      <c r="D2661" t="s">
        <v>68</v>
      </c>
      <c r="E2661" t="s">
        <v>88</v>
      </c>
      <c r="F2661" t="s">
        <v>56</v>
      </c>
      <c r="G2661">
        <v>657</v>
      </c>
      <c r="H2661">
        <v>7</v>
      </c>
      <c r="I2661">
        <f>IF(VLOOKUP(Data!$A2661,summermonths, 2, FALSE) = 1, VLOOKUP(Data!$H2661,rateblocks, 2, FALSE), VLOOKUP(Data!H2661, rateblocks,3, FALSE))</f>
        <v>2</v>
      </c>
      <c r="J2661">
        <v>0.96599596738815308</v>
      </c>
      <c r="K2661">
        <v>0.99372148513793945</v>
      </c>
      <c r="L2661">
        <v>71.850837707519531</v>
      </c>
      <c r="M2661">
        <v>2.7725493535399437E-2</v>
      </c>
      <c r="N2661">
        <v>0.15896855294704437</v>
      </c>
      <c r="O2661">
        <v>2.527100034058094E-2</v>
      </c>
      <c r="P2661">
        <v>-0.23375450074672699</v>
      </c>
      <c r="Q2661">
        <v>-0.17600090801715851</v>
      </c>
      <c r="R2661">
        <v>-5.5637698620557785E-2</v>
      </c>
      <c r="S2661">
        <v>2.7725493535399437E-2</v>
      </c>
      <c r="T2661">
        <v>0.11108868569135666</v>
      </c>
      <c r="U2661">
        <v>0.23145189881324768</v>
      </c>
      <c r="V2661">
        <v>0.28920549154281616</v>
      </c>
    </row>
    <row r="2662" spans="1:22" x14ac:dyDescent="0.25">
      <c r="A2662" t="s">
        <v>124</v>
      </c>
      <c r="B2662" t="s">
        <v>86</v>
      </c>
      <c r="C2662" t="s">
        <v>101</v>
      </c>
      <c r="D2662" t="s">
        <v>108</v>
      </c>
      <c r="E2662" t="s">
        <v>88</v>
      </c>
      <c r="F2662" t="s">
        <v>56</v>
      </c>
      <c r="G2662">
        <v>657</v>
      </c>
      <c r="H2662">
        <v>3</v>
      </c>
      <c r="I2662">
        <f>IF(VLOOKUP(Data!$A2662,summermonths, 2, FALSE) = 1, VLOOKUP(Data!$H2662,rateblocks, 2, FALSE), VLOOKUP(Data!H2662, rateblocks,3, FALSE))</f>
        <v>3</v>
      </c>
      <c r="J2662">
        <v>1.165845513343811</v>
      </c>
      <c r="K2662">
        <v>1.1459676027297974</v>
      </c>
      <c r="L2662">
        <v>55.658115386962891</v>
      </c>
      <c r="M2662">
        <v>-1.9877931103110313E-2</v>
      </c>
      <c r="N2662">
        <v>5.1293522119522095E-2</v>
      </c>
      <c r="O2662">
        <v>2.6310253888368607E-3</v>
      </c>
      <c r="P2662">
        <v>-0.10424827039241791</v>
      </c>
      <c r="Q2662">
        <v>-8.5613228380680084E-2</v>
      </c>
      <c r="R2662">
        <v>-4.6776279807090759E-2</v>
      </c>
      <c r="S2662">
        <v>-1.9877931103110313E-2</v>
      </c>
      <c r="T2662">
        <v>7.0204180665314198E-3</v>
      </c>
      <c r="U2662">
        <v>4.5857362449169159E-2</v>
      </c>
      <c r="V2662">
        <v>6.4492404460906982E-2</v>
      </c>
    </row>
    <row r="2663" spans="1:22" x14ac:dyDescent="0.25">
      <c r="A2663" t="s">
        <v>99</v>
      </c>
      <c r="B2663" t="s">
        <v>86</v>
      </c>
      <c r="C2663" t="s">
        <v>102</v>
      </c>
      <c r="D2663" t="s">
        <v>70</v>
      </c>
      <c r="E2663" t="s">
        <v>88</v>
      </c>
      <c r="F2663" t="s">
        <v>56</v>
      </c>
      <c r="G2663">
        <v>657</v>
      </c>
      <c r="H2663">
        <v>7</v>
      </c>
      <c r="I2663">
        <f>IF(VLOOKUP(Data!$A2663,summermonths, 2, FALSE) = 1, VLOOKUP(Data!$H2663,rateblocks, 2, FALSE), VLOOKUP(Data!H2663, rateblocks,3, FALSE))</f>
        <v>2</v>
      </c>
      <c r="J2663">
        <v>1.4487533569335937</v>
      </c>
      <c r="K2663">
        <v>1.1764612197875977</v>
      </c>
      <c r="L2663">
        <v>78.232879638671875</v>
      </c>
      <c r="M2663">
        <v>-0.27229222655296326</v>
      </c>
      <c r="N2663">
        <v>0.25787520408630371</v>
      </c>
      <c r="O2663">
        <v>6.6499620676040649E-2</v>
      </c>
      <c r="P2663">
        <v>-0.69645917415618896</v>
      </c>
      <c r="Q2663">
        <v>-0.60277259349822998</v>
      </c>
      <c r="R2663">
        <v>-0.40752211213111877</v>
      </c>
      <c r="S2663">
        <v>-0.27229222655296326</v>
      </c>
      <c r="T2663">
        <v>-0.13706234097480774</v>
      </c>
      <c r="U2663">
        <v>5.8188144117593765E-2</v>
      </c>
      <c r="V2663">
        <v>0.15187473595142365</v>
      </c>
    </row>
    <row r="2664" spans="1:22" x14ac:dyDescent="0.25">
      <c r="A2664" t="s">
        <v>125</v>
      </c>
      <c r="B2664" t="s">
        <v>86</v>
      </c>
      <c r="C2664" t="s">
        <v>101</v>
      </c>
      <c r="D2664" t="s">
        <v>110</v>
      </c>
      <c r="E2664" t="s">
        <v>88</v>
      </c>
      <c r="F2664" t="s">
        <v>56</v>
      </c>
      <c r="G2664">
        <v>657</v>
      </c>
      <c r="H2664">
        <v>5</v>
      </c>
      <c r="I2664">
        <f>IF(VLOOKUP(Data!$A2664,summermonths, 2, FALSE) = 1, VLOOKUP(Data!$H2664,rateblocks, 2, FALSE), VLOOKUP(Data!H2664, rateblocks,3, FALSE))</f>
        <v>3</v>
      </c>
      <c r="J2664">
        <v>1.1871374845504761</v>
      </c>
      <c r="K2664">
        <v>1.1424827575683594</v>
      </c>
      <c r="L2664">
        <v>56.254184722900391</v>
      </c>
      <c r="M2664">
        <v>-4.4654820114374161E-2</v>
      </c>
      <c r="N2664">
        <v>7.6404675841331482E-2</v>
      </c>
      <c r="O2664">
        <v>5.837674718350172E-3</v>
      </c>
      <c r="P2664">
        <v>-0.17032933235168457</v>
      </c>
      <c r="Q2664">
        <v>-0.1425713449716568</v>
      </c>
      <c r="R2664">
        <v>-8.4721468389034271E-2</v>
      </c>
      <c r="S2664">
        <v>-4.4654820114374161E-2</v>
      </c>
      <c r="T2664">
        <v>-4.5881690457463264E-3</v>
      </c>
      <c r="U2664">
        <v>5.3261712193489075E-2</v>
      </c>
      <c r="V2664">
        <v>8.1019684672355652E-2</v>
      </c>
    </row>
    <row r="2665" spans="1:22" x14ac:dyDescent="0.25">
      <c r="A2665" t="s">
        <v>99</v>
      </c>
      <c r="B2665" t="s">
        <v>86</v>
      </c>
      <c r="C2665" t="s">
        <v>101</v>
      </c>
      <c r="D2665" t="s">
        <v>64</v>
      </c>
      <c r="E2665" t="s">
        <v>88</v>
      </c>
      <c r="F2665" t="s">
        <v>56</v>
      </c>
      <c r="G2665">
        <v>657</v>
      </c>
      <c r="H2665">
        <v>4</v>
      </c>
      <c r="I2665">
        <f>IF(VLOOKUP(Data!$A2665,summermonths, 2, FALSE) = 1, VLOOKUP(Data!$H2665,rateblocks, 2, FALSE), VLOOKUP(Data!H2665, rateblocks,3, FALSE))</f>
        <v>3</v>
      </c>
      <c r="J2665">
        <v>1.2294987440109253</v>
      </c>
      <c r="K2665">
        <v>1.1494337320327759</v>
      </c>
      <c r="L2665">
        <v>70.0394287109375</v>
      </c>
      <c r="M2665">
        <v>-8.0065011978149414E-2</v>
      </c>
      <c r="N2665">
        <v>0.13027533888816833</v>
      </c>
      <c r="O2665">
        <v>1.6971664503216743E-2</v>
      </c>
      <c r="P2665">
        <v>-0.29434886574745178</v>
      </c>
      <c r="Q2665">
        <v>-0.24701957404613495</v>
      </c>
      <c r="R2665">
        <v>-0.14838147163391113</v>
      </c>
      <c r="S2665">
        <v>-8.0065011978149414E-2</v>
      </c>
      <c r="T2665">
        <v>-1.1748557910323143E-2</v>
      </c>
      <c r="U2665">
        <v>8.6889550089836121E-2</v>
      </c>
      <c r="V2665">
        <v>0.13421885669231415</v>
      </c>
    </row>
    <row r="2666" spans="1:22" x14ac:dyDescent="0.25">
      <c r="A2666" t="s">
        <v>122</v>
      </c>
      <c r="B2666" t="s">
        <v>86</v>
      </c>
      <c r="C2666" t="s">
        <v>101</v>
      </c>
      <c r="D2666" t="s">
        <v>111</v>
      </c>
      <c r="E2666" t="s">
        <v>88</v>
      </c>
      <c r="F2666" t="s">
        <v>56</v>
      </c>
      <c r="G2666">
        <v>657</v>
      </c>
      <c r="H2666">
        <v>9</v>
      </c>
      <c r="I2666">
        <f>IF(VLOOKUP(Data!$A2666,summermonths, 2, FALSE) = 1, VLOOKUP(Data!$H2666,rateblocks, 2, FALSE), VLOOKUP(Data!H2666, rateblocks,3, FALSE))</f>
        <v>2</v>
      </c>
      <c r="J2666">
        <v>0.80921328067779541</v>
      </c>
      <c r="K2666">
        <v>0.87321013212203979</v>
      </c>
      <c r="L2666">
        <v>59.252510070800781</v>
      </c>
      <c r="M2666">
        <v>6.39968141913414E-2</v>
      </c>
      <c r="N2666">
        <v>6.667453795671463E-2</v>
      </c>
      <c r="O2666">
        <v>4.4454941526055336E-3</v>
      </c>
      <c r="P2666">
        <v>-4.567304253578186E-2</v>
      </c>
      <c r="Q2666">
        <v>-2.1450044587254524E-2</v>
      </c>
      <c r="R2666">
        <v>2.9032653197646141E-2</v>
      </c>
      <c r="S2666">
        <v>6.39968141913414E-2</v>
      </c>
      <c r="T2666">
        <v>9.896097332239151E-2</v>
      </c>
      <c r="U2666">
        <v>0.14944367110729218</v>
      </c>
      <c r="V2666">
        <v>0.17366667091846466</v>
      </c>
    </row>
    <row r="2667" spans="1:22" x14ac:dyDescent="0.25">
      <c r="A2667" t="s">
        <v>123</v>
      </c>
      <c r="B2667" t="s">
        <v>86</v>
      </c>
      <c r="C2667" t="s">
        <v>102</v>
      </c>
      <c r="D2667" t="s">
        <v>112</v>
      </c>
      <c r="E2667" t="s">
        <v>88</v>
      </c>
      <c r="F2667" t="s">
        <v>56</v>
      </c>
      <c r="G2667">
        <v>657</v>
      </c>
      <c r="H2667">
        <v>8</v>
      </c>
      <c r="I2667">
        <f>IF(VLOOKUP(Data!$A2667,summermonths, 2, FALSE) = 1, VLOOKUP(Data!$H2667,rateblocks, 2, FALSE), VLOOKUP(Data!H2667, rateblocks,3, FALSE))</f>
        <v>2</v>
      </c>
      <c r="J2667">
        <v>0.85325026512145996</v>
      </c>
      <c r="K2667">
        <v>0.85454338788986206</v>
      </c>
      <c r="L2667">
        <v>66.643836975097656</v>
      </c>
      <c r="M2667">
        <v>1.2931041419506073E-3</v>
      </c>
      <c r="N2667">
        <v>9.7517333924770355E-2</v>
      </c>
      <c r="O2667">
        <v>9.5096305012702942E-3</v>
      </c>
      <c r="P2667">
        <v>-0.15910863876342773</v>
      </c>
      <c r="Q2667">
        <v>-0.12368039041757584</v>
      </c>
      <c r="R2667">
        <v>-4.9845036119222641E-2</v>
      </c>
      <c r="S2667">
        <v>1.2931041419506073E-3</v>
      </c>
      <c r="T2667">
        <v>5.2431244403123856E-2</v>
      </c>
      <c r="U2667">
        <v>0.12626659870147705</v>
      </c>
      <c r="V2667">
        <v>0.16169483959674835</v>
      </c>
    </row>
    <row r="2668" spans="1:22" x14ac:dyDescent="0.25">
      <c r="A2668" t="s">
        <v>125</v>
      </c>
      <c r="B2668" t="s">
        <v>86</v>
      </c>
      <c r="C2668" t="s">
        <v>101</v>
      </c>
      <c r="D2668" t="s">
        <v>110</v>
      </c>
      <c r="E2668" t="s">
        <v>88</v>
      </c>
      <c r="F2668" t="s">
        <v>56</v>
      </c>
      <c r="G2668">
        <v>657</v>
      </c>
      <c r="H2668">
        <v>1</v>
      </c>
      <c r="I2668">
        <f>IF(VLOOKUP(Data!$A2668,summermonths, 2, FALSE) = 1, VLOOKUP(Data!$H2668,rateblocks, 2, FALSE), VLOOKUP(Data!H2668, rateblocks,3, FALSE))</f>
        <v>3</v>
      </c>
      <c r="J2668">
        <v>1.1276043653488159</v>
      </c>
      <c r="K2668">
        <v>1.1699259281158447</v>
      </c>
      <c r="L2668">
        <v>58.158432006835938</v>
      </c>
      <c r="M2668">
        <v>4.2321652173995972E-2</v>
      </c>
      <c r="N2668">
        <v>4.9409400671720505E-2</v>
      </c>
      <c r="O2668">
        <v>2.4412889033555984E-3</v>
      </c>
      <c r="P2668">
        <v>-3.8949579000473022E-2</v>
      </c>
      <c r="Q2668">
        <v>-2.0999042317271233E-2</v>
      </c>
      <c r="R2668">
        <v>1.6411338001489639E-2</v>
      </c>
      <c r="S2668">
        <v>4.2321652173995972E-2</v>
      </c>
      <c r="T2668">
        <v>6.8231970071792603E-2</v>
      </c>
      <c r="U2668">
        <v>0.10564234852790833</v>
      </c>
      <c r="V2668">
        <v>0.12359288334846497</v>
      </c>
    </row>
    <row r="2669" spans="1:22" x14ac:dyDescent="0.25">
      <c r="A2669" t="s">
        <v>123</v>
      </c>
      <c r="B2669" t="s">
        <v>86</v>
      </c>
      <c r="C2669" t="s">
        <v>101</v>
      </c>
      <c r="D2669" t="s">
        <v>107</v>
      </c>
      <c r="E2669" t="s">
        <v>88</v>
      </c>
      <c r="F2669" t="s">
        <v>56</v>
      </c>
      <c r="G2669">
        <v>657</v>
      </c>
      <c r="H2669">
        <v>16</v>
      </c>
      <c r="I2669">
        <f>IF(VLOOKUP(Data!$A2669,summermonths, 2, FALSE) = 1, VLOOKUP(Data!$H2669,rateblocks, 2, FALSE), VLOOKUP(Data!H2669, rateblocks,3, FALSE))</f>
        <v>2</v>
      </c>
      <c r="J2669">
        <v>0.87200295925140381</v>
      </c>
      <c r="K2669">
        <v>0.88225674629211426</v>
      </c>
      <c r="L2669">
        <v>67.65264892578125</v>
      </c>
      <c r="M2669">
        <v>1.025380939245224E-2</v>
      </c>
      <c r="N2669">
        <v>4.0305659174919128E-2</v>
      </c>
      <c r="O2669">
        <v>1.6245461301878095E-3</v>
      </c>
      <c r="P2669">
        <v>-5.6043099611997604E-2</v>
      </c>
      <c r="Q2669">
        <v>-4.1399970650672913E-2</v>
      </c>
      <c r="R2669">
        <v>-1.0882498696446419E-2</v>
      </c>
      <c r="S2669">
        <v>1.025380939245224E-2</v>
      </c>
      <c r="T2669">
        <v>3.1390119343996048E-2</v>
      </c>
      <c r="U2669">
        <v>6.1907589435577393E-2</v>
      </c>
      <c r="V2669">
        <v>7.6550722122192383E-2</v>
      </c>
    </row>
    <row r="2670" spans="1:22" x14ac:dyDescent="0.25">
      <c r="A2670" t="s">
        <v>96</v>
      </c>
      <c r="B2670" t="s">
        <v>86</v>
      </c>
      <c r="C2670" t="s">
        <v>102</v>
      </c>
      <c r="D2670" t="s">
        <v>67</v>
      </c>
      <c r="E2670" t="s">
        <v>88</v>
      </c>
      <c r="F2670" t="s">
        <v>56</v>
      </c>
      <c r="G2670">
        <v>657</v>
      </c>
      <c r="H2670">
        <v>11</v>
      </c>
      <c r="I2670">
        <f>IF(VLOOKUP(Data!$A2670,summermonths, 2, FALSE) = 1, VLOOKUP(Data!$H2670,rateblocks, 2, FALSE), VLOOKUP(Data!H2670, rateblocks,3, FALSE))</f>
        <v>2</v>
      </c>
      <c r="J2670">
        <v>1.2457594871520996</v>
      </c>
      <c r="K2670">
        <v>1.0208219289779663</v>
      </c>
      <c r="L2670">
        <v>78.117202758789063</v>
      </c>
      <c r="M2670">
        <v>-0.2249375581741333</v>
      </c>
      <c r="N2670">
        <v>0.2138303816318512</v>
      </c>
      <c r="O2670">
        <v>4.5723430812358856E-2</v>
      </c>
      <c r="P2670">
        <v>-0.57665723562240601</v>
      </c>
      <c r="Q2670">
        <v>-0.49897220730781555</v>
      </c>
      <c r="R2670">
        <v>-0.33707031607627869</v>
      </c>
      <c r="S2670">
        <v>-0.2249375581741333</v>
      </c>
      <c r="T2670">
        <v>-0.11280479282140732</v>
      </c>
      <c r="U2670">
        <v>4.9097102135419846E-2</v>
      </c>
      <c r="V2670">
        <v>0.1267821192741394</v>
      </c>
    </row>
    <row r="2671" spans="1:22" x14ac:dyDescent="0.25">
      <c r="A2671" t="s">
        <v>125</v>
      </c>
      <c r="B2671" t="s">
        <v>86</v>
      </c>
      <c r="C2671" t="s">
        <v>102</v>
      </c>
      <c r="D2671" t="s">
        <v>109</v>
      </c>
      <c r="E2671" t="s">
        <v>88</v>
      </c>
      <c r="F2671" t="s">
        <v>56</v>
      </c>
      <c r="G2671">
        <v>657</v>
      </c>
      <c r="H2671">
        <v>17</v>
      </c>
      <c r="I2671">
        <f>IF(VLOOKUP(Data!$A2671,summermonths, 2, FALSE) = 1, VLOOKUP(Data!$H2671,rateblocks, 2, FALSE), VLOOKUP(Data!H2671, rateblocks,3, FALSE))</f>
        <v>2</v>
      </c>
      <c r="J2671">
        <v>1.1107280254364014</v>
      </c>
      <c r="K2671">
        <v>1.0142998695373535</v>
      </c>
      <c r="L2671">
        <v>79.016746520996094</v>
      </c>
      <c r="M2671">
        <v>-9.6428118646144867E-2</v>
      </c>
      <c r="N2671">
        <v>9.76739302277565E-2</v>
      </c>
      <c r="O2671">
        <v>9.5401965081691742E-3</v>
      </c>
      <c r="P2671">
        <v>-0.25708743929862976</v>
      </c>
      <c r="Q2671">
        <v>-0.22160229086875916</v>
      </c>
      <c r="R2671">
        <v>-0.14764837920665741</v>
      </c>
      <c r="S2671">
        <v>-9.6428118646144867E-2</v>
      </c>
      <c r="T2671">
        <v>-4.5207858085632324E-2</v>
      </c>
      <c r="U2671">
        <v>2.8746059164404869E-2</v>
      </c>
      <c r="V2671">
        <v>6.4231202006340027E-2</v>
      </c>
    </row>
    <row r="2672" spans="1:22" x14ac:dyDescent="0.25">
      <c r="A2672" t="s">
        <v>95</v>
      </c>
      <c r="B2672" t="s">
        <v>86</v>
      </c>
      <c r="C2672" t="s">
        <v>101</v>
      </c>
      <c r="D2672" t="s">
        <v>60</v>
      </c>
      <c r="E2672" t="s">
        <v>88</v>
      </c>
      <c r="F2672" t="s">
        <v>56</v>
      </c>
      <c r="G2672">
        <v>657</v>
      </c>
      <c r="H2672">
        <v>5</v>
      </c>
      <c r="I2672">
        <f>IF(VLOOKUP(Data!$A2672,summermonths, 2, FALSE) = 1, VLOOKUP(Data!$H2672,rateblocks, 2, FALSE), VLOOKUP(Data!H2672, rateblocks,3, FALSE))</f>
        <v>3</v>
      </c>
      <c r="J2672">
        <v>1.0829873085021973</v>
      </c>
      <c r="K2672">
        <v>1.1174558401107788</v>
      </c>
      <c r="L2672">
        <v>58.716438293457031</v>
      </c>
      <c r="M2672">
        <v>3.4468512982130051E-2</v>
      </c>
      <c r="N2672">
        <v>8.6165748536586761E-2</v>
      </c>
      <c r="O2672">
        <v>7.4245361611247063E-3</v>
      </c>
      <c r="P2672">
        <v>-0.1072615310549736</v>
      </c>
      <c r="Q2672">
        <v>-7.5957335531711578E-2</v>
      </c>
      <c r="R2672">
        <v>-1.0716849938035011E-2</v>
      </c>
      <c r="S2672">
        <v>3.4468512982130051E-2</v>
      </c>
      <c r="T2672">
        <v>7.9653874039649963E-2</v>
      </c>
      <c r="U2672">
        <v>0.14489436149597168</v>
      </c>
      <c r="V2672">
        <v>0.1761985570192337</v>
      </c>
    </row>
    <row r="2673" spans="1:22" x14ac:dyDescent="0.25">
      <c r="A2673" t="s">
        <v>100</v>
      </c>
      <c r="B2673" t="s">
        <v>86</v>
      </c>
      <c r="C2673" t="s">
        <v>102</v>
      </c>
      <c r="D2673" t="s">
        <v>71</v>
      </c>
      <c r="E2673" t="s">
        <v>88</v>
      </c>
      <c r="F2673" t="s">
        <v>56</v>
      </c>
      <c r="G2673">
        <v>657</v>
      </c>
      <c r="H2673">
        <v>9</v>
      </c>
      <c r="I2673">
        <f>IF(VLOOKUP(Data!$A2673,summermonths, 2, FALSE) = 1, VLOOKUP(Data!$H2673,rateblocks, 2, FALSE), VLOOKUP(Data!H2673, rateblocks,3, FALSE))</f>
        <v>2</v>
      </c>
      <c r="J2673">
        <v>1.1756516695022583</v>
      </c>
      <c r="K2673">
        <v>0.99346274137496948</v>
      </c>
      <c r="L2673">
        <v>79.78082275390625</v>
      </c>
      <c r="M2673">
        <v>-0.18218891322612762</v>
      </c>
      <c r="N2673">
        <v>0.19326165318489075</v>
      </c>
      <c r="O2673">
        <v>3.7350066006183624E-2</v>
      </c>
      <c r="P2673">
        <v>-0.5000760555267334</v>
      </c>
      <c r="Q2673">
        <v>-0.42986369132995605</v>
      </c>
      <c r="R2673">
        <v>-0.2835354208946228</v>
      </c>
      <c r="S2673">
        <v>-0.18218891322612762</v>
      </c>
      <c r="T2673">
        <v>-8.0842405557632446E-2</v>
      </c>
      <c r="U2673">
        <v>6.5485857427120209E-2</v>
      </c>
      <c r="V2673">
        <v>0.13569821417331696</v>
      </c>
    </row>
    <row r="2674" spans="1:22" x14ac:dyDescent="0.25">
      <c r="A2674" t="s">
        <v>124</v>
      </c>
      <c r="B2674" t="s">
        <v>86</v>
      </c>
      <c r="C2674" t="s">
        <v>102</v>
      </c>
      <c r="D2674" t="s">
        <v>105</v>
      </c>
      <c r="E2674" t="s">
        <v>88</v>
      </c>
      <c r="F2674" t="s">
        <v>56</v>
      </c>
      <c r="G2674">
        <v>657</v>
      </c>
      <c r="H2674">
        <v>20</v>
      </c>
      <c r="I2674">
        <f>IF(VLOOKUP(Data!$A2674,summermonths, 2, FALSE) = 1, VLOOKUP(Data!$H2674,rateblocks, 2, FALSE), VLOOKUP(Data!H2674, rateblocks,3, FALSE))</f>
        <v>1</v>
      </c>
      <c r="J2674">
        <v>1.3616780042648315</v>
      </c>
      <c r="K2674">
        <v>1.3180365562438965</v>
      </c>
      <c r="L2674">
        <v>71.321159362792969</v>
      </c>
      <c r="M2674">
        <v>-4.3641418218612671E-2</v>
      </c>
      <c r="N2674">
        <v>0.11764844506978989</v>
      </c>
      <c r="O2674">
        <v>1.3841156847774982E-2</v>
      </c>
      <c r="P2674">
        <v>-0.23715588450431824</v>
      </c>
      <c r="Q2674">
        <v>-0.19441395998001099</v>
      </c>
      <c r="R2674">
        <v>-0.10533632338047028</v>
      </c>
      <c r="S2674">
        <v>-4.3641418218612671E-2</v>
      </c>
      <c r="T2674">
        <v>1.8053486943244934E-2</v>
      </c>
      <c r="U2674">
        <v>0.10713113099336624</v>
      </c>
      <c r="V2674">
        <v>0.1498730480670929</v>
      </c>
    </row>
    <row r="2675" spans="1:22" x14ac:dyDescent="0.25">
      <c r="A2675" t="s">
        <v>97</v>
      </c>
      <c r="B2675" t="s">
        <v>86</v>
      </c>
      <c r="C2675" t="s">
        <v>101</v>
      </c>
      <c r="D2675" t="s">
        <v>62</v>
      </c>
      <c r="E2675" t="s">
        <v>88</v>
      </c>
      <c r="F2675" t="s">
        <v>56</v>
      </c>
      <c r="G2675">
        <v>657</v>
      </c>
      <c r="H2675">
        <v>3</v>
      </c>
      <c r="I2675">
        <f>IF(VLOOKUP(Data!$A2675,summermonths, 2, FALSE) = 1, VLOOKUP(Data!$H2675,rateblocks, 2, FALSE), VLOOKUP(Data!H2675, rateblocks,3, FALSE))</f>
        <v>3</v>
      </c>
      <c r="J2675">
        <v>1.2006795406341553</v>
      </c>
      <c r="K2675">
        <v>1.1349067687988281</v>
      </c>
      <c r="L2675">
        <v>67.59466552734375</v>
      </c>
      <c r="M2675">
        <v>-6.5772779285907745E-2</v>
      </c>
      <c r="N2675">
        <v>9.6710644662380219E-2</v>
      </c>
      <c r="O2675">
        <v>9.3529485166072845E-3</v>
      </c>
      <c r="P2675">
        <v>-0.22484762966632843</v>
      </c>
      <c r="Q2675">
        <v>-0.18971244990825653</v>
      </c>
      <c r="R2675">
        <v>-0.11648789048194885</v>
      </c>
      <c r="S2675">
        <v>-6.5772779285907745E-2</v>
      </c>
      <c r="T2675">
        <v>-1.5057668089866638E-2</v>
      </c>
      <c r="U2675">
        <v>5.8166898787021637E-2</v>
      </c>
      <c r="V2675">
        <v>9.3302078545093536E-2</v>
      </c>
    </row>
    <row r="2676" spans="1:22" x14ac:dyDescent="0.25">
      <c r="A2676" t="s">
        <v>99</v>
      </c>
      <c r="B2676" t="s">
        <v>86</v>
      </c>
      <c r="C2676" t="s">
        <v>101</v>
      </c>
      <c r="D2676" t="s">
        <v>64</v>
      </c>
      <c r="E2676" t="s">
        <v>88</v>
      </c>
      <c r="F2676" t="s">
        <v>56</v>
      </c>
      <c r="G2676">
        <v>657</v>
      </c>
      <c r="H2676">
        <v>17</v>
      </c>
      <c r="I2676">
        <f>IF(VLOOKUP(Data!$A2676,summermonths, 2, FALSE) = 1, VLOOKUP(Data!$H2676,rateblocks, 2, FALSE), VLOOKUP(Data!H2676, rateblocks,3, FALSE))</f>
        <v>1</v>
      </c>
      <c r="J2676">
        <v>1.2235945463180542</v>
      </c>
      <c r="K2676">
        <v>1.0327208042144775</v>
      </c>
      <c r="L2676">
        <v>79.050376892089844</v>
      </c>
      <c r="M2676">
        <v>-0.19087372720241547</v>
      </c>
      <c r="N2676">
        <v>0.1133442223072052</v>
      </c>
      <c r="O2676">
        <v>1.2846913188695908E-2</v>
      </c>
      <c r="P2676">
        <v>-0.37730836868286133</v>
      </c>
      <c r="Q2676">
        <v>-0.33613020181655884</v>
      </c>
      <c r="R2676">
        <v>-0.25031149387359619</v>
      </c>
      <c r="S2676">
        <v>-0.19087372720241547</v>
      </c>
      <c r="T2676">
        <v>-0.13143596053123474</v>
      </c>
      <c r="U2676">
        <v>-4.5617260038852692E-2</v>
      </c>
      <c r="V2676">
        <v>-4.4390722177922726E-3</v>
      </c>
    </row>
    <row r="2677" spans="1:22" x14ac:dyDescent="0.25">
      <c r="A2677" t="s">
        <v>124</v>
      </c>
      <c r="B2677" t="s">
        <v>86</v>
      </c>
      <c r="C2677" t="s">
        <v>101</v>
      </c>
      <c r="D2677" t="s">
        <v>108</v>
      </c>
      <c r="E2677" t="s">
        <v>88</v>
      </c>
      <c r="F2677" t="s">
        <v>56</v>
      </c>
      <c r="G2677">
        <v>657</v>
      </c>
      <c r="H2677">
        <v>8</v>
      </c>
      <c r="I2677">
        <f>IF(VLOOKUP(Data!$A2677,summermonths, 2, FALSE) = 1, VLOOKUP(Data!$H2677,rateblocks, 2, FALSE), VLOOKUP(Data!H2677, rateblocks,3, FALSE))</f>
        <v>2</v>
      </c>
      <c r="J2677">
        <v>0.83122849464416504</v>
      </c>
      <c r="K2677">
        <v>0.92689794301986694</v>
      </c>
      <c r="L2677">
        <v>57.736537933349609</v>
      </c>
      <c r="M2677">
        <v>9.5669426023960114E-2</v>
      </c>
      <c r="N2677">
        <v>6.1838205903768539E-2</v>
      </c>
      <c r="O2677">
        <v>3.8239636924117804E-3</v>
      </c>
      <c r="P2677">
        <v>-6.0453712940216064E-3</v>
      </c>
      <c r="Q2677">
        <v>1.6420576721429825E-2</v>
      </c>
      <c r="R2677">
        <v>6.3241437077522278E-2</v>
      </c>
      <c r="S2677">
        <v>9.5669426023960114E-2</v>
      </c>
      <c r="T2677">
        <v>0.12809741497039795</v>
      </c>
      <c r="U2677">
        <v>0.1749182790517807</v>
      </c>
      <c r="V2677">
        <v>0.19738422334194183</v>
      </c>
    </row>
    <row r="2678" spans="1:22" x14ac:dyDescent="0.25">
      <c r="A2678" t="s">
        <v>122</v>
      </c>
      <c r="B2678" t="s">
        <v>86</v>
      </c>
      <c r="C2678" t="s">
        <v>101</v>
      </c>
      <c r="D2678" t="s">
        <v>111</v>
      </c>
      <c r="E2678" t="s">
        <v>88</v>
      </c>
      <c r="F2678" t="s">
        <v>56</v>
      </c>
      <c r="G2678">
        <v>657</v>
      </c>
      <c r="H2678">
        <v>19</v>
      </c>
      <c r="I2678">
        <f>IF(VLOOKUP(Data!$A2678,summermonths, 2, FALSE) = 1, VLOOKUP(Data!$H2678,rateblocks, 2, FALSE), VLOOKUP(Data!H2678, rateblocks,3, FALSE))</f>
        <v>1</v>
      </c>
      <c r="J2678">
        <v>1.1495468616485596</v>
      </c>
      <c r="K2678">
        <v>1.2920734882354736</v>
      </c>
      <c r="L2678">
        <v>58.943225860595703</v>
      </c>
      <c r="M2678">
        <v>0.14252665638923645</v>
      </c>
      <c r="N2678">
        <v>0.11618989706039429</v>
      </c>
      <c r="O2678">
        <v>1.3500092551112175E-2</v>
      </c>
      <c r="P2678">
        <v>-4.8588715493679047E-2</v>
      </c>
      <c r="Q2678">
        <v>-6.376687902957201E-3</v>
      </c>
      <c r="R2678">
        <v>8.1596612930297852E-2</v>
      </c>
      <c r="S2678">
        <v>0.14252665638923645</v>
      </c>
      <c r="T2678">
        <v>0.20345669984817505</v>
      </c>
      <c r="U2678">
        <v>0.29142999649047852</v>
      </c>
      <c r="V2678">
        <v>0.33364203572273254</v>
      </c>
    </row>
    <row r="2679" spans="1:22" x14ac:dyDescent="0.25">
      <c r="A2679" t="s">
        <v>100</v>
      </c>
      <c r="B2679" t="s">
        <v>86</v>
      </c>
      <c r="C2679" t="s">
        <v>101</v>
      </c>
      <c r="D2679" t="s">
        <v>65</v>
      </c>
      <c r="E2679" t="s">
        <v>88</v>
      </c>
      <c r="F2679" t="s">
        <v>56</v>
      </c>
      <c r="G2679">
        <v>657</v>
      </c>
      <c r="H2679">
        <v>13</v>
      </c>
      <c r="I2679">
        <f>IF(VLOOKUP(Data!$A2679,summermonths, 2, FALSE) = 1, VLOOKUP(Data!$H2679,rateblocks, 2, FALSE), VLOOKUP(Data!H2679, rateblocks,3, FALSE))</f>
        <v>1</v>
      </c>
      <c r="J2679">
        <v>1.2159426212310791</v>
      </c>
      <c r="K2679">
        <v>1.0301743745803833</v>
      </c>
      <c r="L2679">
        <v>80.170333862304688</v>
      </c>
      <c r="M2679">
        <v>-0.18576826155185699</v>
      </c>
      <c r="N2679">
        <v>0.11475870013237</v>
      </c>
      <c r="O2679">
        <v>1.3169559650123119E-2</v>
      </c>
      <c r="P2679">
        <v>-0.37452954053878784</v>
      </c>
      <c r="Q2679">
        <v>-0.33283746242523193</v>
      </c>
      <c r="R2679">
        <v>-0.24594777822494507</v>
      </c>
      <c r="S2679">
        <v>-0.18576826155185699</v>
      </c>
      <c r="T2679">
        <v>-0.12558874487876892</v>
      </c>
      <c r="U2679">
        <v>-3.8699068129062653E-2</v>
      </c>
      <c r="V2679">
        <v>2.9930025339126587E-3</v>
      </c>
    </row>
    <row r="2680" spans="1:22" x14ac:dyDescent="0.25">
      <c r="A2680" t="s">
        <v>125</v>
      </c>
      <c r="B2680" t="s">
        <v>86</v>
      </c>
      <c r="C2680" t="s">
        <v>101</v>
      </c>
      <c r="D2680" t="s">
        <v>110</v>
      </c>
      <c r="E2680" t="s">
        <v>88</v>
      </c>
      <c r="F2680" t="s">
        <v>56</v>
      </c>
      <c r="G2680">
        <v>657</v>
      </c>
      <c r="H2680">
        <v>18</v>
      </c>
      <c r="I2680">
        <f>IF(VLOOKUP(Data!$A2680,summermonths, 2, FALSE) = 1, VLOOKUP(Data!$H2680,rateblocks, 2, FALSE), VLOOKUP(Data!H2680, rateblocks,3, FALSE))</f>
        <v>1</v>
      </c>
      <c r="J2680">
        <v>0.89383941888809204</v>
      </c>
      <c r="K2680">
        <v>0.91160440444946289</v>
      </c>
      <c r="L2680">
        <v>67.888748168945312</v>
      </c>
      <c r="M2680">
        <v>1.776496134698391E-2</v>
      </c>
      <c r="N2680">
        <v>4.9819327890872955E-2</v>
      </c>
      <c r="O2680">
        <v>2.4819653481245041E-3</v>
      </c>
      <c r="P2680">
        <v>-6.4180538058280945E-2</v>
      </c>
      <c r="Q2680">
        <v>-4.6081077307462692E-2</v>
      </c>
      <c r="R2680">
        <v>-8.3603197708725929E-3</v>
      </c>
      <c r="S2680">
        <v>1.776496134698391E-2</v>
      </c>
      <c r="T2680">
        <v>4.3890241533517838E-2</v>
      </c>
      <c r="U2680">
        <v>8.1611000001430511E-2</v>
      </c>
      <c r="V2680">
        <v>9.9710464477539063E-2</v>
      </c>
    </row>
    <row r="2681" spans="1:22" x14ac:dyDescent="0.25">
      <c r="A2681" t="s">
        <v>96</v>
      </c>
      <c r="B2681" t="s">
        <v>86</v>
      </c>
      <c r="C2681" t="s">
        <v>102</v>
      </c>
      <c r="D2681" t="s">
        <v>67</v>
      </c>
      <c r="E2681" t="s">
        <v>88</v>
      </c>
      <c r="F2681" t="s">
        <v>56</v>
      </c>
      <c r="G2681">
        <v>657</v>
      </c>
      <c r="H2681">
        <v>15</v>
      </c>
      <c r="I2681">
        <f>IF(VLOOKUP(Data!$A2681,summermonths, 2, FALSE) = 1, VLOOKUP(Data!$H2681,rateblocks, 2, FALSE), VLOOKUP(Data!H2681, rateblocks,3, FALSE))</f>
        <v>1</v>
      </c>
      <c r="J2681">
        <v>1.2698248624801636</v>
      </c>
      <c r="K2681">
        <v>1.0230364799499512</v>
      </c>
      <c r="L2681">
        <v>73.114158630371094</v>
      </c>
      <c r="M2681">
        <v>-0.24678827822208405</v>
      </c>
      <c r="N2681">
        <v>0.25823897123336792</v>
      </c>
      <c r="O2681">
        <v>6.6687367856502533E-2</v>
      </c>
      <c r="P2681">
        <v>-0.67155361175537109</v>
      </c>
      <c r="Q2681">
        <v>-0.57773482799530029</v>
      </c>
      <c r="R2681">
        <v>-0.38220891356468201</v>
      </c>
      <c r="S2681">
        <v>-0.24678827822208405</v>
      </c>
      <c r="T2681">
        <v>-0.11136762797832489</v>
      </c>
      <c r="U2681">
        <v>8.4158279001712799E-2</v>
      </c>
      <c r="V2681">
        <v>0.17797702550888062</v>
      </c>
    </row>
    <row r="2682" spans="1:22" x14ac:dyDescent="0.25">
      <c r="A2682" t="s">
        <v>96</v>
      </c>
      <c r="B2682" t="s">
        <v>86</v>
      </c>
      <c r="C2682" t="s">
        <v>101</v>
      </c>
      <c r="D2682" t="s">
        <v>61</v>
      </c>
      <c r="E2682" t="s">
        <v>88</v>
      </c>
      <c r="F2682" t="s">
        <v>56</v>
      </c>
      <c r="G2682">
        <v>657</v>
      </c>
      <c r="H2682">
        <v>15</v>
      </c>
      <c r="I2682">
        <f>IF(VLOOKUP(Data!$A2682,summermonths, 2, FALSE) = 1, VLOOKUP(Data!$H2682,rateblocks, 2, FALSE), VLOOKUP(Data!H2682, rateblocks,3, FALSE))</f>
        <v>1</v>
      </c>
      <c r="J2682">
        <v>1.0652450323104858</v>
      </c>
      <c r="K2682">
        <v>0.96906530857086182</v>
      </c>
      <c r="L2682">
        <v>73.088691711425781</v>
      </c>
      <c r="M2682">
        <v>-9.6179664134979248E-2</v>
      </c>
      <c r="N2682">
        <v>8.87722447514534E-2</v>
      </c>
      <c r="O2682">
        <v>7.8805116936564445E-3</v>
      </c>
      <c r="P2682">
        <v>-0.24219700694084167</v>
      </c>
      <c r="Q2682">
        <v>-0.20994587242603302</v>
      </c>
      <c r="R2682">
        <v>-0.14273187518119812</v>
      </c>
      <c r="S2682">
        <v>-9.6179664134979248E-2</v>
      </c>
      <c r="T2682">
        <v>-4.9627453088760376E-2</v>
      </c>
      <c r="U2682">
        <v>1.7586546018719673E-2</v>
      </c>
      <c r="V2682">
        <v>4.9837686121463776E-2</v>
      </c>
    </row>
    <row r="2683" spans="1:22" x14ac:dyDescent="0.25">
      <c r="A2683" t="s">
        <v>125</v>
      </c>
      <c r="B2683" t="s">
        <v>86</v>
      </c>
      <c r="C2683" t="s">
        <v>101</v>
      </c>
      <c r="D2683" t="s">
        <v>110</v>
      </c>
      <c r="E2683" t="s">
        <v>88</v>
      </c>
      <c r="F2683" t="s">
        <v>56</v>
      </c>
      <c r="G2683">
        <v>657</v>
      </c>
      <c r="H2683">
        <v>19</v>
      </c>
      <c r="I2683">
        <f>IF(VLOOKUP(Data!$A2683,summermonths, 2, FALSE) = 1, VLOOKUP(Data!$H2683,rateblocks, 2, FALSE), VLOOKUP(Data!H2683, rateblocks,3, FALSE))</f>
        <v>1</v>
      </c>
      <c r="J2683">
        <v>0.9544907808303833</v>
      </c>
      <c r="K2683">
        <v>0.95901066064834595</v>
      </c>
      <c r="L2683">
        <v>65.646186828613281</v>
      </c>
      <c r="M2683">
        <v>4.5198905281722546E-3</v>
      </c>
      <c r="N2683">
        <v>5.8290049433708191E-2</v>
      </c>
      <c r="O2683">
        <v>3.3977299463003874E-3</v>
      </c>
      <c r="P2683">
        <v>-9.135870635509491E-2</v>
      </c>
      <c r="Q2683">
        <v>-7.0181816816329956E-2</v>
      </c>
      <c r="R2683">
        <v>-2.6047442108392715E-2</v>
      </c>
      <c r="S2683">
        <v>4.5198905281722546E-3</v>
      </c>
      <c r="T2683">
        <v>3.5087224096059799E-2</v>
      </c>
      <c r="U2683">
        <v>7.9221591353416443E-2</v>
      </c>
      <c r="V2683">
        <v>0.10039848834276199</v>
      </c>
    </row>
    <row r="2684" spans="1:22" x14ac:dyDescent="0.25">
      <c r="A2684" t="s">
        <v>97</v>
      </c>
      <c r="B2684" t="s">
        <v>86</v>
      </c>
      <c r="C2684" t="s">
        <v>101</v>
      </c>
      <c r="D2684" t="s">
        <v>62</v>
      </c>
      <c r="E2684" t="s">
        <v>88</v>
      </c>
      <c r="F2684" t="s">
        <v>56</v>
      </c>
      <c r="G2684">
        <v>657</v>
      </c>
      <c r="H2684">
        <v>18</v>
      </c>
      <c r="I2684">
        <f>IF(VLOOKUP(Data!$A2684,summermonths, 2, FALSE) = 1, VLOOKUP(Data!$H2684,rateblocks, 2, FALSE), VLOOKUP(Data!H2684, rateblocks,3, FALSE))</f>
        <v>1</v>
      </c>
      <c r="J2684">
        <v>1.0568290948867798</v>
      </c>
      <c r="K2684">
        <v>0.99884551763534546</v>
      </c>
      <c r="L2684">
        <v>73.270660400390625</v>
      </c>
      <c r="M2684">
        <v>-5.7983517646789551E-2</v>
      </c>
      <c r="N2684">
        <v>8.504098653793335E-2</v>
      </c>
      <c r="O2684">
        <v>7.2319693863391876E-3</v>
      </c>
      <c r="P2684">
        <v>-0.19786348938941956</v>
      </c>
      <c r="Q2684">
        <v>-0.16696792840957642</v>
      </c>
      <c r="R2684">
        <v>-0.10257905721664429</v>
      </c>
      <c r="S2684">
        <v>-5.7983517646789551E-2</v>
      </c>
      <c r="T2684">
        <v>-1.3387980870902538E-2</v>
      </c>
      <c r="U2684">
        <v>5.1000893115997314E-2</v>
      </c>
      <c r="V2684">
        <v>8.1896454095840454E-2</v>
      </c>
    </row>
    <row r="2685" spans="1:22" x14ac:dyDescent="0.25">
      <c r="A2685" t="s">
        <v>96</v>
      </c>
      <c r="B2685" t="s">
        <v>86</v>
      </c>
      <c r="C2685" t="s">
        <v>102</v>
      </c>
      <c r="D2685" t="s">
        <v>67</v>
      </c>
      <c r="E2685" t="s">
        <v>88</v>
      </c>
      <c r="F2685" t="s">
        <v>56</v>
      </c>
      <c r="G2685">
        <v>657</v>
      </c>
      <c r="H2685">
        <v>24</v>
      </c>
      <c r="I2685">
        <f>IF(VLOOKUP(Data!$A2685,summermonths, 2, FALSE) = 1, VLOOKUP(Data!$H2685,rateblocks, 2, FALSE), VLOOKUP(Data!H2685, rateblocks,3, FALSE))</f>
        <v>3</v>
      </c>
      <c r="J2685">
        <v>1.1908565759658813</v>
      </c>
      <c r="K2685">
        <v>1.2296879291534424</v>
      </c>
      <c r="L2685">
        <v>69.996955871582031</v>
      </c>
      <c r="M2685">
        <v>3.8831379264593124E-2</v>
      </c>
      <c r="N2685">
        <v>0.22339761257171631</v>
      </c>
      <c r="O2685">
        <v>4.9906492233276367E-2</v>
      </c>
      <c r="P2685">
        <v>-0.32862499356269836</v>
      </c>
      <c r="Q2685">
        <v>-0.24746417999267578</v>
      </c>
      <c r="R2685">
        <v>-7.831844687461853E-2</v>
      </c>
      <c r="S2685">
        <v>3.8831379264593124E-2</v>
      </c>
      <c r="T2685">
        <v>0.15598119795322418</v>
      </c>
      <c r="U2685">
        <v>0.32512694597244263</v>
      </c>
      <c r="V2685">
        <v>0.40628775954246521</v>
      </c>
    </row>
    <row r="2686" spans="1:22" x14ac:dyDescent="0.25">
      <c r="A2686" t="s">
        <v>123</v>
      </c>
      <c r="B2686" t="s">
        <v>86</v>
      </c>
      <c r="C2686" t="s">
        <v>102</v>
      </c>
      <c r="D2686" t="s">
        <v>112</v>
      </c>
      <c r="E2686" t="s">
        <v>88</v>
      </c>
      <c r="F2686" t="s">
        <v>56</v>
      </c>
      <c r="G2686">
        <v>657</v>
      </c>
      <c r="H2686">
        <v>13</v>
      </c>
      <c r="I2686">
        <f>IF(VLOOKUP(Data!$A2686,summermonths, 2, FALSE) = 1, VLOOKUP(Data!$H2686,rateblocks, 2, FALSE), VLOOKUP(Data!H2686, rateblocks,3, FALSE))</f>
        <v>2</v>
      </c>
      <c r="J2686">
        <v>0.97907942533493042</v>
      </c>
      <c r="K2686">
        <v>0.95937597751617432</v>
      </c>
      <c r="L2686">
        <v>83.58447265625</v>
      </c>
      <c r="M2686">
        <v>-1.9703492522239685E-2</v>
      </c>
      <c r="N2686">
        <v>0.10078085958957672</v>
      </c>
      <c r="O2686">
        <v>1.0156781412661076E-2</v>
      </c>
      <c r="P2686">
        <v>-0.1854732483625412</v>
      </c>
      <c r="Q2686">
        <v>-0.14885936677455902</v>
      </c>
      <c r="R2686">
        <v>-7.255302369594574E-2</v>
      </c>
      <c r="S2686">
        <v>-1.9703492522239685E-2</v>
      </c>
      <c r="T2686">
        <v>3.3146042376756668E-2</v>
      </c>
      <c r="U2686">
        <v>0.10945237427949905</v>
      </c>
      <c r="V2686">
        <v>0.14606626331806183</v>
      </c>
    </row>
    <row r="2687" spans="1:22" x14ac:dyDescent="0.25">
      <c r="A2687" t="s">
        <v>98</v>
      </c>
      <c r="B2687" t="s">
        <v>86</v>
      </c>
      <c r="C2687" t="s">
        <v>101</v>
      </c>
      <c r="D2687" t="s">
        <v>63</v>
      </c>
      <c r="E2687" t="s">
        <v>88</v>
      </c>
      <c r="F2687" t="s">
        <v>56</v>
      </c>
      <c r="G2687">
        <v>657</v>
      </c>
      <c r="H2687">
        <v>7</v>
      </c>
      <c r="I2687">
        <f>IF(VLOOKUP(Data!$A2687,summermonths, 2, FALSE) = 1, VLOOKUP(Data!$H2687,rateblocks, 2, FALSE), VLOOKUP(Data!H2687, rateblocks,3, FALSE))</f>
        <v>2</v>
      </c>
      <c r="J2687">
        <v>1.2618252038955688</v>
      </c>
      <c r="K2687">
        <v>1.022382378578186</v>
      </c>
      <c r="L2687">
        <v>68.910995483398437</v>
      </c>
      <c r="M2687">
        <v>-0.23944282531738281</v>
      </c>
      <c r="N2687">
        <v>0.16116034984588623</v>
      </c>
      <c r="O2687">
        <v>2.5972658768296242E-2</v>
      </c>
      <c r="P2687">
        <v>-0.5045279860496521</v>
      </c>
      <c r="Q2687">
        <v>-0.44597813487052917</v>
      </c>
      <c r="R2687">
        <v>-0.32395538687705994</v>
      </c>
      <c r="S2687">
        <v>-0.23944282531738281</v>
      </c>
      <c r="T2687">
        <v>-0.15493024885654449</v>
      </c>
      <c r="U2687">
        <v>-3.2907526940107346E-2</v>
      </c>
      <c r="V2687">
        <v>2.5642361491918564E-2</v>
      </c>
    </row>
    <row r="2688" spans="1:22" x14ac:dyDescent="0.25">
      <c r="A2688" t="s">
        <v>99</v>
      </c>
      <c r="B2688" t="s">
        <v>86</v>
      </c>
      <c r="C2688" t="s">
        <v>102</v>
      </c>
      <c r="D2688" t="s">
        <v>70</v>
      </c>
      <c r="E2688" t="s">
        <v>88</v>
      </c>
      <c r="F2688" t="s">
        <v>56</v>
      </c>
      <c r="G2688">
        <v>657</v>
      </c>
      <c r="H2688">
        <v>18</v>
      </c>
      <c r="I2688">
        <f>IF(VLOOKUP(Data!$A2688,summermonths, 2, FALSE) = 1, VLOOKUP(Data!$H2688,rateblocks, 2, FALSE), VLOOKUP(Data!H2688, rateblocks,3, FALSE))</f>
        <v>1</v>
      </c>
      <c r="J2688">
        <v>1.5056418180465698</v>
      </c>
      <c r="K2688">
        <v>1.1435768604278564</v>
      </c>
      <c r="L2688">
        <v>85.700149536132812</v>
      </c>
      <c r="M2688">
        <v>-0.36206495761871338</v>
      </c>
      <c r="N2688">
        <v>0.28359845280647278</v>
      </c>
      <c r="O2688">
        <v>8.0428078770637512E-2</v>
      </c>
      <c r="P2688">
        <v>-0.82854288816452026</v>
      </c>
      <c r="Q2688">
        <v>-0.72551101446151733</v>
      </c>
      <c r="R2688">
        <v>-0.51078414916992188</v>
      </c>
      <c r="S2688">
        <v>-0.36206495761871338</v>
      </c>
      <c r="T2688">
        <v>-0.21334578096866608</v>
      </c>
      <c r="U2688">
        <v>1.3810835080221295E-3</v>
      </c>
      <c r="V2688">
        <v>0.1044129878282547</v>
      </c>
    </row>
    <row r="2689" spans="1:22" x14ac:dyDescent="0.25">
      <c r="A2689" t="s">
        <v>99</v>
      </c>
      <c r="B2689" t="s">
        <v>86</v>
      </c>
      <c r="C2689" t="s">
        <v>101</v>
      </c>
      <c r="D2689" t="s">
        <v>64</v>
      </c>
      <c r="E2689" t="s">
        <v>88</v>
      </c>
      <c r="F2689" t="s">
        <v>56</v>
      </c>
      <c r="G2689">
        <v>657</v>
      </c>
      <c r="H2689">
        <v>22</v>
      </c>
      <c r="I2689">
        <f>IF(VLOOKUP(Data!$A2689,summermonths, 2, FALSE) = 1, VLOOKUP(Data!$H2689,rateblocks, 2, FALSE), VLOOKUP(Data!H2689, rateblocks,3, FALSE))</f>
        <v>2</v>
      </c>
      <c r="J2689">
        <v>1.4091980457305908</v>
      </c>
      <c r="K2689">
        <v>1.3046097755432129</v>
      </c>
      <c r="L2689">
        <v>72.542221069335937</v>
      </c>
      <c r="M2689">
        <v>-0.10458826273679733</v>
      </c>
      <c r="N2689">
        <v>0.10148235410451889</v>
      </c>
      <c r="O2689">
        <v>1.0298668406903744E-2</v>
      </c>
      <c r="P2689">
        <v>-0.27151188254356384</v>
      </c>
      <c r="Q2689">
        <v>-0.23464313149452209</v>
      </c>
      <c r="R2689">
        <v>-0.1578056663274765</v>
      </c>
      <c r="S2689">
        <v>-0.10458826273679733</v>
      </c>
      <c r="T2689">
        <v>-5.1370862871408463E-2</v>
      </c>
      <c r="U2689">
        <v>2.5466607883572578E-2</v>
      </c>
      <c r="V2689">
        <v>6.2335357069969177E-2</v>
      </c>
    </row>
    <row r="2690" spans="1:22" x14ac:dyDescent="0.25">
      <c r="A2690" t="s">
        <v>123</v>
      </c>
      <c r="B2690" t="s">
        <v>86</v>
      </c>
      <c r="C2690" t="s">
        <v>102</v>
      </c>
      <c r="D2690" t="s">
        <v>112</v>
      </c>
      <c r="E2690" t="s">
        <v>88</v>
      </c>
      <c r="F2690" t="s">
        <v>56</v>
      </c>
      <c r="G2690">
        <v>657</v>
      </c>
      <c r="H2690">
        <v>5</v>
      </c>
      <c r="I2690">
        <f>IF(VLOOKUP(Data!$A2690,summermonths, 2, FALSE) = 1, VLOOKUP(Data!$H2690,rateblocks, 2, FALSE), VLOOKUP(Data!H2690, rateblocks,3, FALSE))</f>
        <v>3</v>
      </c>
      <c r="J2690">
        <v>1.181649923324585</v>
      </c>
      <c r="K2690">
        <v>1.1774581670761108</v>
      </c>
      <c r="L2690">
        <v>54.573822021484375</v>
      </c>
      <c r="M2690">
        <v>-4.1917250491678715E-3</v>
      </c>
      <c r="N2690">
        <v>6.4701296389102936E-2</v>
      </c>
      <c r="O2690">
        <v>4.1862577199935913E-3</v>
      </c>
      <c r="P2690">
        <v>-0.11061588674783707</v>
      </c>
      <c r="Q2690">
        <v>-8.7109774351119995E-2</v>
      </c>
      <c r="R2690">
        <v>-3.8121119141578674E-2</v>
      </c>
      <c r="S2690">
        <v>-4.1917250491678715E-3</v>
      </c>
      <c r="T2690">
        <v>2.9737668111920357E-2</v>
      </c>
      <c r="U2690">
        <v>7.8726321458816528E-2</v>
      </c>
      <c r="V2690">
        <v>0.1022324338555336</v>
      </c>
    </row>
    <row r="2691" spans="1:22" x14ac:dyDescent="0.25">
      <c r="A2691" t="s">
        <v>96</v>
      </c>
      <c r="B2691" t="s">
        <v>86</v>
      </c>
      <c r="C2691" t="s">
        <v>101</v>
      </c>
      <c r="D2691" t="s">
        <v>61</v>
      </c>
      <c r="E2691" t="s">
        <v>88</v>
      </c>
      <c r="F2691" t="s">
        <v>56</v>
      </c>
      <c r="G2691">
        <v>657</v>
      </c>
      <c r="H2691">
        <v>20</v>
      </c>
      <c r="I2691">
        <f>IF(VLOOKUP(Data!$A2691,summermonths, 2, FALSE) = 1, VLOOKUP(Data!$H2691,rateblocks, 2, FALSE), VLOOKUP(Data!H2691, rateblocks,3, FALSE))</f>
        <v>2</v>
      </c>
      <c r="J2691">
        <v>0.9622577428817749</v>
      </c>
      <c r="K2691">
        <v>1.0529330968856812</v>
      </c>
      <c r="L2691">
        <v>67.110282897949219</v>
      </c>
      <c r="M2691">
        <v>9.067535400390625E-2</v>
      </c>
      <c r="N2691">
        <v>0.10835745185613632</v>
      </c>
      <c r="O2691">
        <v>1.1741337366402149E-2</v>
      </c>
      <c r="P2691">
        <v>-8.7556794285774231E-2</v>
      </c>
      <c r="Q2691">
        <v>-4.819030687212944E-2</v>
      </c>
      <c r="R2691">
        <v>3.3852651715278625E-2</v>
      </c>
      <c r="S2691">
        <v>9.067535400390625E-2</v>
      </c>
      <c r="T2691">
        <v>0.14749805629253387</v>
      </c>
      <c r="U2691">
        <v>0.22954101860523224</v>
      </c>
      <c r="V2691">
        <v>0.26890748739242554</v>
      </c>
    </row>
    <row r="2692" spans="1:22" x14ac:dyDescent="0.25">
      <c r="A2692" t="s">
        <v>98</v>
      </c>
      <c r="B2692" t="s">
        <v>86</v>
      </c>
      <c r="C2692" t="s">
        <v>101</v>
      </c>
      <c r="D2692" t="s">
        <v>63</v>
      </c>
      <c r="E2692" t="s">
        <v>88</v>
      </c>
      <c r="F2692" t="s">
        <v>56</v>
      </c>
      <c r="G2692">
        <v>657</v>
      </c>
      <c r="H2692">
        <v>1</v>
      </c>
      <c r="I2692">
        <f>IF(VLOOKUP(Data!$A2692,summermonths, 2, FALSE) = 1, VLOOKUP(Data!$H2692,rateblocks, 2, FALSE), VLOOKUP(Data!H2692, rateblocks,3, FALSE))</f>
        <v>3</v>
      </c>
      <c r="J2692">
        <v>1.3939495086669922</v>
      </c>
      <c r="K2692">
        <v>1.1785274744033813</v>
      </c>
      <c r="L2692">
        <v>69.226860046386719</v>
      </c>
      <c r="M2692">
        <v>-0.21542203426361084</v>
      </c>
      <c r="N2692">
        <v>0.1545860767364502</v>
      </c>
      <c r="O2692">
        <v>2.3896854370832443E-2</v>
      </c>
      <c r="P2692">
        <v>-0.46969351172447205</v>
      </c>
      <c r="Q2692">
        <v>-0.41353204846382141</v>
      </c>
      <c r="R2692">
        <v>-0.29648706316947937</v>
      </c>
      <c r="S2692">
        <v>-0.21542203426361084</v>
      </c>
      <c r="T2692">
        <v>-0.1343570202589035</v>
      </c>
      <c r="U2692">
        <v>-1.7312005162239075E-2</v>
      </c>
      <c r="V2692">
        <v>3.8849435746669769E-2</v>
      </c>
    </row>
    <row r="2693" spans="1:22" x14ac:dyDescent="0.25">
      <c r="A2693" t="s">
        <v>123</v>
      </c>
      <c r="B2693" t="s">
        <v>86</v>
      </c>
      <c r="C2693" t="s">
        <v>101</v>
      </c>
      <c r="D2693" t="s">
        <v>107</v>
      </c>
      <c r="E2693" t="s">
        <v>88</v>
      </c>
      <c r="F2693" t="s">
        <v>56</v>
      </c>
      <c r="G2693">
        <v>657</v>
      </c>
      <c r="H2693">
        <v>4</v>
      </c>
      <c r="I2693">
        <f>IF(VLOOKUP(Data!$A2693,summermonths, 2, FALSE) = 1, VLOOKUP(Data!$H2693,rateblocks, 2, FALSE), VLOOKUP(Data!H2693, rateblocks,3, FALSE))</f>
        <v>3</v>
      </c>
      <c r="J2693">
        <v>1.1802778244018555</v>
      </c>
      <c r="K2693">
        <v>1.1536880731582642</v>
      </c>
      <c r="L2693">
        <v>52.988864898681641</v>
      </c>
      <c r="M2693">
        <v>-2.6589808985590935E-2</v>
      </c>
      <c r="N2693">
        <v>8.7239943444728851E-2</v>
      </c>
      <c r="O2693">
        <v>7.6108076609671116E-3</v>
      </c>
      <c r="P2693">
        <v>-0.17008674144744873</v>
      </c>
      <c r="Q2693">
        <v>-0.13839229941368103</v>
      </c>
      <c r="R2693">
        <v>-7.2338476777076721E-2</v>
      </c>
      <c r="S2693">
        <v>-2.6589808985590935E-2</v>
      </c>
      <c r="T2693">
        <v>1.915886253118515E-2</v>
      </c>
      <c r="U2693">
        <v>8.5212677717208862E-2</v>
      </c>
      <c r="V2693">
        <v>0.11690712720155716</v>
      </c>
    </row>
    <row r="2694" spans="1:22" x14ac:dyDescent="0.25">
      <c r="A2694" t="s">
        <v>124</v>
      </c>
      <c r="B2694" t="s">
        <v>86</v>
      </c>
      <c r="C2694" t="s">
        <v>102</v>
      </c>
      <c r="D2694" t="s">
        <v>105</v>
      </c>
      <c r="E2694" t="s">
        <v>88</v>
      </c>
      <c r="F2694" t="s">
        <v>56</v>
      </c>
      <c r="G2694">
        <v>657</v>
      </c>
      <c r="H2694">
        <v>13</v>
      </c>
      <c r="I2694">
        <f>IF(VLOOKUP(Data!$A2694,summermonths, 2, FALSE) = 1, VLOOKUP(Data!$H2694,rateblocks, 2, FALSE), VLOOKUP(Data!H2694, rateblocks,3, FALSE))</f>
        <v>2</v>
      </c>
      <c r="J2694">
        <v>1.0718029737472534</v>
      </c>
      <c r="K2694">
        <v>1.0460807085037231</v>
      </c>
      <c r="L2694">
        <v>86.744293212890625</v>
      </c>
      <c r="M2694">
        <v>-2.5722268968820572E-2</v>
      </c>
      <c r="N2694">
        <v>0.16488282382488251</v>
      </c>
      <c r="O2694">
        <v>2.7186345309019089E-2</v>
      </c>
      <c r="P2694">
        <v>-0.29693037271499634</v>
      </c>
      <c r="Q2694">
        <v>-0.23702810704708099</v>
      </c>
      <c r="R2694">
        <v>-0.11218690872192383</v>
      </c>
      <c r="S2694">
        <v>-2.5722268968820572E-2</v>
      </c>
      <c r="T2694">
        <v>6.0742367058992386E-2</v>
      </c>
      <c r="U2694">
        <v>0.18558357656002045</v>
      </c>
      <c r="V2694">
        <v>0.24548584222793579</v>
      </c>
    </row>
    <row r="2695" spans="1:22" x14ac:dyDescent="0.25">
      <c r="A2695" t="s">
        <v>98</v>
      </c>
      <c r="B2695" t="s">
        <v>86</v>
      </c>
      <c r="C2695" t="s">
        <v>102</v>
      </c>
      <c r="D2695" t="s">
        <v>69</v>
      </c>
      <c r="E2695" t="s">
        <v>88</v>
      </c>
      <c r="F2695" t="s">
        <v>56</v>
      </c>
      <c r="G2695">
        <v>657</v>
      </c>
      <c r="H2695">
        <v>22</v>
      </c>
      <c r="I2695">
        <f>IF(VLOOKUP(Data!$A2695,summermonths, 2, FALSE) = 1, VLOOKUP(Data!$H2695,rateblocks, 2, FALSE), VLOOKUP(Data!H2695, rateblocks,3, FALSE))</f>
        <v>2</v>
      </c>
      <c r="J2695">
        <v>1.5107582807540894</v>
      </c>
      <c r="K2695">
        <v>1.3670076131820679</v>
      </c>
      <c r="L2695">
        <v>75.68341064453125</v>
      </c>
      <c r="M2695">
        <v>-0.14375071227550507</v>
      </c>
      <c r="N2695">
        <v>0.21985913813114166</v>
      </c>
      <c r="O2695">
        <v>4.8338040709495544E-2</v>
      </c>
      <c r="P2695">
        <v>-0.5053868293762207</v>
      </c>
      <c r="Q2695">
        <v>-0.42551153898239136</v>
      </c>
      <c r="R2695">
        <v>-0.25904494524002075</v>
      </c>
      <c r="S2695">
        <v>-0.14375071227550507</v>
      </c>
      <c r="T2695">
        <v>-2.8456468135118484E-2</v>
      </c>
      <c r="U2695">
        <v>0.13801011443138123</v>
      </c>
      <c r="V2695">
        <v>0.21788538992404938</v>
      </c>
    </row>
    <row r="2696" spans="1:22" x14ac:dyDescent="0.25">
      <c r="A2696" t="s">
        <v>124</v>
      </c>
      <c r="B2696" t="s">
        <v>86</v>
      </c>
      <c r="C2696" t="s">
        <v>102</v>
      </c>
      <c r="D2696" t="s">
        <v>105</v>
      </c>
      <c r="E2696" t="s">
        <v>88</v>
      </c>
      <c r="F2696" t="s">
        <v>56</v>
      </c>
      <c r="G2696">
        <v>657</v>
      </c>
      <c r="H2696">
        <v>18</v>
      </c>
      <c r="I2696">
        <f>IF(VLOOKUP(Data!$A2696,summermonths, 2, FALSE) = 1, VLOOKUP(Data!$H2696,rateblocks, 2, FALSE), VLOOKUP(Data!H2696, rateblocks,3, FALSE))</f>
        <v>1</v>
      </c>
      <c r="J2696">
        <v>0.9585796594619751</v>
      </c>
      <c r="K2696">
        <v>0.99181884527206421</v>
      </c>
      <c r="L2696">
        <v>78.519027709960938</v>
      </c>
      <c r="M2696">
        <v>3.3239185810089111E-2</v>
      </c>
      <c r="N2696">
        <v>0.18479101359844208</v>
      </c>
      <c r="O2696">
        <v>3.41477170586586E-2</v>
      </c>
      <c r="P2696">
        <v>-0.27071496844291687</v>
      </c>
      <c r="Q2696">
        <v>-0.20358002185821533</v>
      </c>
      <c r="R2696">
        <v>-6.3665315508842468E-2</v>
      </c>
      <c r="S2696">
        <v>3.3239185810089111E-2</v>
      </c>
      <c r="T2696">
        <v>0.13014368712902069</v>
      </c>
      <c r="U2696">
        <v>0.27005839347839355</v>
      </c>
      <c r="V2696">
        <v>0.33719334006309509</v>
      </c>
    </row>
    <row r="2697" spans="1:22" x14ac:dyDescent="0.25">
      <c r="A2697" t="s">
        <v>98</v>
      </c>
      <c r="B2697" t="s">
        <v>86</v>
      </c>
      <c r="C2697" t="s">
        <v>101</v>
      </c>
      <c r="D2697" t="s">
        <v>63</v>
      </c>
      <c r="E2697" t="s">
        <v>88</v>
      </c>
      <c r="F2697" t="s">
        <v>56</v>
      </c>
      <c r="G2697">
        <v>657</v>
      </c>
      <c r="H2697">
        <v>9</v>
      </c>
      <c r="I2697">
        <f>IF(VLOOKUP(Data!$A2697,summermonths, 2, FALSE) = 1, VLOOKUP(Data!$H2697,rateblocks, 2, FALSE), VLOOKUP(Data!H2697, rateblocks,3, FALSE))</f>
        <v>2</v>
      </c>
      <c r="J2697">
        <v>1.1227802038192749</v>
      </c>
      <c r="K2697">
        <v>0.91018784046173096</v>
      </c>
      <c r="L2697">
        <v>73.209030151367188</v>
      </c>
      <c r="M2697">
        <v>-0.21259228885173798</v>
      </c>
      <c r="N2697">
        <v>0.14744158089160919</v>
      </c>
      <c r="O2697">
        <v>2.1739019080996513E-2</v>
      </c>
      <c r="P2697">
        <v>-0.45511209964752197</v>
      </c>
      <c r="Q2697">
        <v>-0.40154626965522766</v>
      </c>
      <c r="R2697">
        <v>-0.28991073369979858</v>
      </c>
      <c r="S2697">
        <v>-0.21259228885173798</v>
      </c>
      <c r="T2697">
        <v>-0.13527384400367737</v>
      </c>
      <c r="U2697">
        <v>-2.3638300597667694E-2</v>
      </c>
      <c r="V2697">
        <v>2.9927529394626617E-2</v>
      </c>
    </row>
    <row r="2698" spans="1:22" x14ac:dyDescent="0.25">
      <c r="A2698" t="s">
        <v>123</v>
      </c>
      <c r="B2698" t="s">
        <v>86</v>
      </c>
      <c r="C2698" t="s">
        <v>102</v>
      </c>
      <c r="D2698" t="s">
        <v>112</v>
      </c>
      <c r="E2698" t="s">
        <v>88</v>
      </c>
      <c r="F2698" t="s">
        <v>56</v>
      </c>
      <c r="G2698">
        <v>657</v>
      </c>
      <c r="H2698">
        <v>21</v>
      </c>
      <c r="I2698">
        <f>IF(VLOOKUP(Data!$A2698,summermonths, 2, FALSE) = 1, VLOOKUP(Data!$H2698,rateblocks, 2, FALSE), VLOOKUP(Data!H2698, rateblocks,3, FALSE))</f>
        <v>2</v>
      </c>
      <c r="J2698">
        <v>1.4598650932312012</v>
      </c>
      <c r="K2698">
        <v>1.3215905427932739</v>
      </c>
      <c r="L2698">
        <v>64.197868347167969</v>
      </c>
      <c r="M2698">
        <v>-0.13827449083328247</v>
      </c>
      <c r="N2698">
        <v>0.17006097733974457</v>
      </c>
      <c r="O2698">
        <v>2.8920736163854599E-2</v>
      </c>
      <c r="P2698">
        <v>-0.41799989342689514</v>
      </c>
      <c r="Q2698">
        <v>-0.35621640086174011</v>
      </c>
      <c r="R2698">
        <v>-0.22745455801486969</v>
      </c>
      <c r="S2698">
        <v>-0.13827449083328247</v>
      </c>
      <c r="T2698">
        <v>-4.909442737698555E-2</v>
      </c>
      <c r="U2698">
        <v>7.9667419195175171E-2</v>
      </c>
      <c r="V2698">
        <v>0.14145092666149139</v>
      </c>
    </row>
    <row r="2699" spans="1:22" x14ac:dyDescent="0.25">
      <c r="A2699" t="s">
        <v>123</v>
      </c>
      <c r="B2699" t="s">
        <v>86</v>
      </c>
      <c r="C2699" t="s">
        <v>101</v>
      </c>
      <c r="D2699" t="s">
        <v>107</v>
      </c>
      <c r="E2699" t="s">
        <v>88</v>
      </c>
      <c r="F2699" t="s">
        <v>56</v>
      </c>
      <c r="G2699">
        <v>657</v>
      </c>
      <c r="H2699">
        <v>14</v>
      </c>
      <c r="I2699">
        <f>IF(VLOOKUP(Data!$A2699,summermonths, 2, FALSE) = 1, VLOOKUP(Data!$H2699,rateblocks, 2, FALSE), VLOOKUP(Data!H2699, rateblocks,3, FALSE))</f>
        <v>2</v>
      </c>
      <c r="J2699">
        <v>0.88221067190170288</v>
      </c>
      <c r="K2699">
        <v>0.88641440868377686</v>
      </c>
      <c r="L2699">
        <v>69.599136352539063</v>
      </c>
      <c r="M2699">
        <v>4.2037181556224823E-3</v>
      </c>
      <c r="N2699">
        <v>4.0906716138124466E-2</v>
      </c>
      <c r="O2699">
        <v>1.6733594238758087E-3</v>
      </c>
      <c r="P2699">
        <v>-6.3081845641136169E-2</v>
      </c>
      <c r="Q2699">
        <v>-4.8220347613096237E-2</v>
      </c>
      <c r="R2699">
        <v>-1.724778488278389E-2</v>
      </c>
      <c r="S2699">
        <v>4.2037181556224823E-3</v>
      </c>
      <c r="T2699">
        <v>2.5655221194028854E-2</v>
      </c>
      <c r="U2699">
        <v>5.6627783924341202E-2</v>
      </c>
      <c r="V2699">
        <v>7.1489281952381134E-2</v>
      </c>
    </row>
    <row r="2700" spans="1:22" x14ac:dyDescent="0.25">
      <c r="A2700" t="s">
        <v>99</v>
      </c>
      <c r="B2700" t="s">
        <v>86</v>
      </c>
      <c r="C2700" t="s">
        <v>101</v>
      </c>
      <c r="D2700" t="s">
        <v>64</v>
      </c>
      <c r="E2700" t="s">
        <v>88</v>
      </c>
      <c r="F2700" t="s">
        <v>56</v>
      </c>
      <c r="G2700">
        <v>657</v>
      </c>
      <c r="H2700">
        <v>15</v>
      </c>
      <c r="I2700">
        <f>IF(VLOOKUP(Data!$A2700,summermonths, 2, FALSE) = 1, VLOOKUP(Data!$H2700,rateblocks, 2, FALSE), VLOOKUP(Data!H2700, rateblocks,3, FALSE))</f>
        <v>1</v>
      </c>
      <c r="J2700">
        <v>1.2692176103591919</v>
      </c>
      <c r="K2700">
        <v>1.0524666309356689</v>
      </c>
      <c r="L2700">
        <v>81.021453857421875</v>
      </c>
      <c r="M2700">
        <v>-0.21675100922584534</v>
      </c>
      <c r="N2700">
        <v>0.12031520903110504</v>
      </c>
      <c r="O2700">
        <v>1.4475749805569649E-2</v>
      </c>
      <c r="P2700">
        <v>-0.41465193033218384</v>
      </c>
      <c r="Q2700">
        <v>-0.370941162109375</v>
      </c>
      <c r="R2700">
        <v>-0.27984437346458435</v>
      </c>
      <c r="S2700">
        <v>-0.21675100922584534</v>
      </c>
      <c r="T2700">
        <v>-0.15365764498710632</v>
      </c>
      <c r="U2700">
        <v>-6.2560863792896271E-2</v>
      </c>
      <c r="V2700">
        <v>-1.8850101158022881E-2</v>
      </c>
    </row>
    <row r="2701" spans="1:22" x14ac:dyDescent="0.25">
      <c r="A2701" t="s">
        <v>100</v>
      </c>
      <c r="B2701" t="s">
        <v>86</v>
      </c>
      <c r="C2701" t="s">
        <v>101</v>
      </c>
      <c r="D2701" t="s">
        <v>65</v>
      </c>
      <c r="E2701" t="s">
        <v>88</v>
      </c>
      <c r="F2701" t="s">
        <v>56</v>
      </c>
      <c r="G2701">
        <v>657</v>
      </c>
      <c r="H2701">
        <v>9</v>
      </c>
      <c r="I2701">
        <f>IF(VLOOKUP(Data!$A2701,summermonths, 2, FALSE) = 1, VLOOKUP(Data!$H2701,rateblocks, 2, FALSE), VLOOKUP(Data!H2701, rateblocks,3, FALSE))</f>
        <v>2</v>
      </c>
      <c r="J2701">
        <v>1.0361177921295166</v>
      </c>
      <c r="K2701">
        <v>0.92856419086456299</v>
      </c>
      <c r="L2701">
        <v>72.632347106933594</v>
      </c>
      <c r="M2701">
        <v>-0.10755359381437302</v>
      </c>
      <c r="N2701">
        <v>8.1352360546588898E-2</v>
      </c>
      <c r="O2701">
        <v>6.6182063892483711E-3</v>
      </c>
      <c r="P2701">
        <v>-0.24136631190776825</v>
      </c>
      <c r="Q2701">
        <v>-0.21181084215641022</v>
      </c>
      <c r="R2701">
        <v>-0.15021480619907379</v>
      </c>
      <c r="S2701">
        <v>-0.10755359381437302</v>
      </c>
      <c r="T2701">
        <v>-6.4892373979091644E-2</v>
      </c>
      <c r="U2701">
        <v>-3.2963487319648266E-3</v>
      </c>
      <c r="V2701">
        <v>2.6259131729602814E-2</v>
      </c>
    </row>
    <row r="2702" spans="1:22" x14ac:dyDescent="0.25">
      <c r="A2702" t="s">
        <v>95</v>
      </c>
      <c r="B2702" t="s">
        <v>86</v>
      </c>
      <c r="C2702" t="s">
        <v>101</v>
      </c>
      <c r="D2702" t="s">
        <v>60</v>
      </c>
      <c r="E2702" t="s">
        <v>88</v>
      </c>
      <c r="F2702" t="s">
        <v>56</v>
      </c>
      <c r="G2702">
        <v>657</v>
      </c>
      <c r="H2702">
        <v>3</v>
      </c>
      <c r="I2702">
        <f>IF(VLOOKUP(Data!$A2702,summermonths, 2, FALSE) = 1, VLOOKUP(Data!$H2702,rateblocks, 2, FALSE), VLOOKUP(Data!H2702, rateblocks,3, FALSE))</f>
        <v>3</v>
      </c>
      <c r="J2702">
        <v>1.1478830575942993</v>
      </c>
      <c r="K2702">
        <v>1.1231890916824341</v>
      </c>
      <c r="L2702">
        <v>59.260425567626953</v>
      </c>
      <c r="M2702">
        <v>-2.4693997576832771E-2</v>
      </c>
      <c r="N2702">
        <v>8.190639317035675E-2</v>
      </c>
      <c r="O2702">
        <v>6.708657369017601E-3</v>
      </c>
      <c r="P2702">
        <v>-0.15941803157329559</v>
      </c>
      <c r="Q2702">
        <v>-0.12966126203536987</v>
      </c>
      <c r="R2702">
        <v>-6.7645750939846039E-2</v>
      </c>
      <c r="S2702">
        <v>-2.4693997576832771E-2</v>
      </c>
      <c r="T2702">
        <v>1.8257757648825645E-2</v>
      </c>
      <c r="U2702">
        <v>8.0273270606994629E-2</v>
      </c>
      <c r="V2702">
        <v>0.11003003269433975</v>
      </c>
    </row>
    <row r="2703" spans="1:22" x14ac:dyDescent="0.25">
      <c r="A2703" t="s">
        <v>97</v>
      </c>
      <c r="B2703" t="s">
        <v>86</v>
      </c>
      <c r="C2703" t="s">
        <v>101</v>
      </c>
      <c r="D2703" t="s">
        <v>62</v>
      </c>
      <c r="E2703" t="s">
        <v>88</v>
      </c>
      <c r="F2703" t="s">
        <v>56</v>
      </c>
      <c r="G2703">
        <v>657</v>
      </c>
      <c r="H2703">
        <v>7</v>
      </c>
      <c r="I2703">
        <f>IF(VLOOKUP(Data!$A2703,summermonths, 2, FALSE) = 1, VLOOKUP(Data!$H2703,rateblocks, 2, FALSE), VLOOKUP(Data!H2703, rateblocks,3, FALSE))</f>
        <v>2</v>
      </c>
      <c r="J2703">
        <v>1.0821071863174438</v>
      </c>
      <c r="K2703">
        <v>0.97215121984481812</v>
      </c>
      <c r="L2703">
        <v>67.782142639160156</v>
      </c>
      <c r="M2703">
        <v>-0.10995601862668991</v>
      </c>
      <c r="N2703">
        <v>7.8536972403526306E-2</v>
      </c>
      <c r="O2703">
        <v>6.1680558137595654E-3</v>
      </c>
      <c r="P2703">
        <v>-0.23913784325122833</v>
      </c>
      <c r="Q2703">
        <v>-0.2106052041053772</v>
      </c>
      <c r="R2703">
        <v>-0.15114085376262665</v>
      </c>
      <c r="S2703">
        <v>-0.10995601862668991</v>
      </c>
      <c r="T2703">
        <v>-6.8771190941333771E-2</v>
      </c>
      <c r="U2703">
        <v>-9.3068387359380722E-3</v>
      </c>
      <c r="V2703">
        <v>1.9225805997848511E-2</v>
      </c>
    </row>
    <row r="2704" spans="1:22" x14ac:dyDescent="0.25">
      <c r="A2704" t="s">
        <v>95</v>
      </c>
      <c r="B2704" t="s">
        <v>86</v>
      </c>
      <c r="C2704" t="s">
        <v>102</v>
      </c>
      <c r="D2704" t="s">
        <v>66</v>
      </c>
      <c r="E2704" t="s">
        <v>88</v>
      </c>
      <c r="F2704" t="s">
        <v>56</v>
      </c>
      <c r="G2704">
        <v>657</v>
      </c>
      <c r="H2704">
        <v>4</v>
      </c>
      <c r="I2704">
        <f>IF(VLOOKUP(Data!$A2704,summermonths, 2, FALSE) = 1, VLOOKUP(Data!$H2704,rateblocks, 2, FALSE), VLOOKUP(Data!H2704, rateblocks,3, FALSE))</f>
        <v>3</v>
      </c>
      <c r="J2704">
        <v>1.2442072629928589</v>
      </c>
      <c r="K2704">
        <v>1.1712785959243774</v>
      </c>
      <c r="L2704">
        <v>59.674278259277344</v>
      </c>
      <c r="M2704">
        <v>-7.2928681969642639E-2</v>
      </c>
      <c r="N2704">
        <v>0.18300902843475342</v>
      </c>
      <c r="O2704">
        <v>3.3492304384708405E-2</v>
      </c>
      <c r="P2704">
        <v>-0.37395173311233521</v>
      </c>
      <c r="Q2704">
        <v>-0.30746418237686157</v>
      </c>
      <c r="R2704">
        <v>-0.16889871656894684</v>
      </c>
      <c r="S2704">
        <v>-7.2928681969642639E-2</v>
      </c>
      <c r="T2704">
        <v>2.3041347041726112E-2</v>
      </c>
      <c r="U2704">
        <v>0.16160681843757629</v>
      </c>
      <c r="V2704">
        <v>0.22809438407421112</v>
      </c>
    </row>
    <row r="2705" spans="1:22" x14ac:dyDescent="0.25">
      <c r="A2705" t="s">
        <v>123</v>
      </c>
      <c r="B2705" t="s">
        <v>86</v>
      </c>
      <c r="C2705" t="s">
        <v>102</v>
      </c>
      <c r="D2705" t="s">
        <v>112</v>
      </c>
      <c r="E2705" t="s">
        <v>88</v>
      </c>
      <c r="F2705" t="s">
        <v>56</v>
      </c>
      <c r="G2705">
        <v>657</v>
      </c>
      <c r="H2705">
        <v>18</v>
      </c>
      <c r="I2705">
        <f>IF(VLOOKUP(Data!$A2705,summermonths, 2, FALSE) = 1, VLOOKUP(Data!$H2705,rateblocks, 2, FALSE), VLOOKUP(Data!H2705, rateblocks,3, FALSE))</f>
        <v>1</v>
      </c>
      <c r="J2705">
        <v>1.3068616390228271</v>
      </c>
      <c r="K2705">
        <v>1.1860806941986084</v>
      </c>
      <c r="L2705">
        <v>72.255706787109375</v>
      </c>
      <c r="M2705">
        <v>-0.12078092247247696</v>
      </c>
      <c r="N2705">
        <v>0.1891476958990097</v>
      </c>
      <c r="O2705">
        <v>3.5776849836111069E-2</v>
      </c>
      <c r="P2705">
        <v>-0.43190118670463562</v>
      </c>
      <c r="Q2705">
        <v>-0.36318343877792358</v>
      </c>
      <c r="R2705">
        <v>-0.21997007727622986</v>
      </c>
      <c r="S2705">
        <v>-0.12078092247247696</v>
      </c>
      <c r="T2705">
        <v>-2.1591773256659508E-2</v>
      </c>
      <c r="U2705">
        <v>0.12162160128355026</v>
      </c>
      <c r="V2705">
        <v>0.1903393566608429</v>
      </c>
    </row>
    <row r="2706" spans="1:22" x14ac:dyDescent="0.25">
      <c r="A2706" t="s">
        <v>125</v>
      </c>
      <c r="B2706" t="s">
        <v>86</v>
      </c>
      <c r="C2706" t="s">
        <v>101</v>
      </c>
      <c r="D2706" t="s">
        <v>110</v>
      </c>
      <c r="E2706" t="s">
        <v>88</v>
      </c>
      <c r="F2706" t="s">
        <v>56</v>
      </c>
      <c r="G2706">
        <v>657</v>
      </c>
      <c r="H2706">
        <v>22</v>
      </c>
      <c r="I2706">
        <f>IF(VLOOKUP(Data!$A2706,summermonths, 2, FALSE) = 1, VLOOKUP(Data!$H2706,rateblocks, 2, FALSE), VLOOKUP(Data!H2706, rateblocks,3, FALSE))</f>
        <v>2</v>
      </c>
      <c r="J2706">
        <v>1.2494897842407227</v>
      </c>
      <c r="K2706">
        <v>1.2720357179641724</v>
      </c>
      <c r="L2706">
        <v>61.289402008056641</v>
      </c>
      <c r="M2706">
        <v>2.2545946761965752E-2</v>
      </c>
      <c r="N2706">
        <v>5.4530791938304901E-2</v>
      </c>
      <c r="O2706">
        <v>2.973607275635004E-3</v>
      </c>
      <c r="P2706">
        <v>-6.7149221897125244E-2</v>
      </c>
      <c r="Q2706">
        <v>-4.7338075935840607E-2</v>
      </c>
      <c r="R2706">
        <v>-6.0500283725559711E-3</v>
      </c>
      <c r="S2706">
        <v>2.2545946761965752E-2</v>
      </c>
      <c r="T2706">
        <v>5.1141921430826187E-2</v>
      </c>
      <c r="U2706">
        <v>9.2429965734481812E-2</v>
      </c>
      <c r="V2706">
        <v>0.11224111914634705</v>
      </c>
    </row>
    <row r="2707" spans="1:22" x14ac:dyDescent="0.25">
      <c r="A2707" t="s">
        <v>97</v>
      </c>
      <c r="B2707" t="s">
        <v>86</v>
      </c>
      <c r="C2707" t="s">
        <v>101</v>
      </c>
      <c r="D2707" t="s">
        <v>62</v>
      </c>
      <c r="E2707" t="s">
        <v>88</v>
      </c>
      <c r="F2707" t="s">
        <v>56</v>
      </c>
      <c r="G2707">
        <v>657</v>
      </c>
      <c r="H2707">
        <v>23</v>
      </c>
      <c r="I2707">
        <f>IF(VLOOKUP(Data!$A2707,summermonths, 2, FALSE) = 1, VLOOKUP(Data!$H2707,rateblocks, 2, FALSE), VLOOKUP(Data!H2707, rateblocks,3, FALSE))</f>
        <v>3</v>
      </c>
      <c r="J2707">
        <v>1.3328830003738403</v>
      </c>
      <c r="K2707">
        <v>1.2560392618179321</v>
      </c>
      <c r="L2707">
        <v>68.101913452148438</v>
      </c>
      <c r="M2707">
        <v>-7.6843634247779846E-2</v>
      </c>
      <c r="N2707">
        <v>8.2567073404788971E-2</v>
      </c>
      <c r="O2707">
        <v>6.8173217587172985E-3</v>
      </c>
      <c r="P2707">
        <v>-0.21265438199043274</v>
      </c>
      <c r="Q2707">
        <v>-0.18265759944915771</v>
      </c>
      <c r="R2707">
        <v>-0.12014184892177582</v>
      </c>
      <c r="S2707">
        <v>-7.6843634247779846E-2</v>
      </c>
      <c r="T2707">
        <v>-3.3545419573783875E-2</v>
      </c>
      <c r="U2707">
        <v>2.8970327228307724E-2</v>
      </c>
      <c r="V2707">
        <v>5.8967117220163345E-2</v>
      </c>
    </row>
    <row r="2708" spans="1:22" x14ac:dyDescent="0.25">
      <c r="A2708" t="s">
        <v>99</v>
      </c>
      <c r="B2708" t="s">
        <v>86</v>
      </c>
      <c r="C2708" t="s">
        <v>101</v>
      </c>
      <c r="D2708" t="s">
        <v>64</v>
      </c>
      <c r="E2708" t="s">
        <v>88</v>
      </c>
      <c r="F2708" t="s">
        <v>56</v>
      </c>
      <c r="G2708">
        <v>657</v>
      </c>
      <c r="H2708">
        <v>6</v>
      </c>
      <c r="I2708">
        <f>IF(VLOOKUP(Data!$A2708,summermonths, 2, FALSE) = 1, VLOOKUP(Data!$H2708,rateblocks, 2, FALSE), VLOOKUP(Data!H2708, rateblocks,3, FALSE))</f>
        <v>3</v>
      </c>
      <c r="J2708">
        <v>1.2631099224090576</v>
      </c>
      <c r="K2708">
        <v>1.1542078256607056</v>
      </c>
      <c r="L2708">
        <v>69.5245361328125</v>
      </c>
      <c r="M2708">
        <v>-0.10890199244022369</v>
      </c>
      <c r="N2708">
        <v>0.10157587379217148</v>
      </c>
      <c r="O2708">
        <v>1.0317658074200153E-2</v>
      </c>
      <c r="P2708">
        <v>-0.2759794294834137</v>
      </c>
      <c r="Q2708">
        <v>-0.23907671868801117</v>
      </c>
      <c r="R2708">
        <v>-0.16216842830181122</v>
      </c>
      <c r="S2708">
        <v>-0.10890199244022369</v>
      </c>
      <c r="T2708">
        <v>-5.5635552853345871E-2</v>
      </c>
      <c r="U2708">
        <v>2.1272728219628334E-2</v>
      </c>
      <c r="V2708">
        <v>5.8175452053546906E-2</v>
      </c>
    </row>
    <row r="2709" spans="1:22" x14ac:dyDescent="0.25">
      <c r="A2709" t="s">
        <v>122</v>
      </c>
      <c r="B2709" t="s">
        <v>86</v>
      </c>
      <c r="C2709" t="s">
        <v>102</v>
      </c>
      <c r="D2709" t="s">
        <v>106</v>
      </c>
      <c r="E2709" t="s">
        <v>88</v>
      </c>
      <c r="F2709" t="s">
        <v>56</v>
      </c>
      <c r="G2709">
        <v>657</v>
      </c>
      <c r="H2709">
        <v>10</v>
      </c>
      <c r="I2709">
        <f>IF(VLOOKUP(Data!$A2709,summermonths, 2, FALSE) = 1, VLOOKUP(Data!$H2709,rateblocks, 2, FALSE), VLOOKUP(Data!H2709, rateblocks,3, FALSE))</f>
        <v>2</v>
      </c>
      <c r="J2709">
        <v>1.0689511299133301</v>
      </c>
      <c r="K2709">
        <v>0.92207765579223633</v>
      </c>
      <c r="L2709">
        <v>51.777778625488281</v>
      </c>
      <c r="M2709">
        <v>-0.14687350392341614</v>
      </c>
      <c r="N2709">
        <v>0.25973808765411377</v>
      </c>
      <c r="O2709">
        <v>6.7463874816894531E-2</v>
      </c>
      <c r="P2709">
        <v>-0.5741046667098999</v>
      </c>
      <c r="Q2709">
        <v>-0.47974124550819397</v>
      </c>
      <c r="R2709">
        <v>-0.28308027982711792</v>
      </c>
      <c r="S2709">
        <v>-0.14687350392341614</v>
      </c>
      <c r="T2709">
        <v>-1.0666717775166035E-2</v>
      </c>
      <c r="U2709">
        <v>0.18599425256252289</v>
      </c>
      <c r="V2709">
        <v>0.28035762906074524</v>
      </c>
    </row>
    <row r="2710" spans="1:22" x14ac:dyDescent="0.25">
      <c r="A2710" t="s">
        <v>100</v>
      </c>
      <c r="B2710" t="s">
        <v>86</v>
      </c>
      <c r="C2710" t="s">
        <v>102</v>
      </c>
      <c r="D2710" t="s">
        <v>71</v>
      </c>
      <c r="E2710" t="s">
        <v>88</v>
      </c>
      <c r="F2710" t="s">
        <v>56</v>
      </c>
      <c r="G2710">
        <v>657</v>
      </c>
      <c r="H2710">
        <v>2</v>
      </c>
      <c r="I2710">
        <f>IF(VLOOKUP(Data!$A2710,summermonths, 2, FALSE) = 1, VLOOKUP(Data!$H2710,rateblocks, 2, FALSE), VLOOKUP(Data!H2710, rateblocks,3, FALSE))</f>
        <v>3</v>
      </c>
      <c r="J2710">
        <v>1.4775024652481079</v>
      </c>
      <c r="K2710">
        <v>1.2189117670059204</v>
      </c>
      <c r="L2710">
        <v>74.569252014160156</v>
      </c>
      <c r="M2710">
        <v>-0.25859075784683228</v>
      </c>
      <c r="N2710">
        <v>0.24568477272987366</v>
      </c>
      <c r="O2710">
        <v>6.036100909113884E-2</v>
      </c>
      <c r="P2710">
        <v>-0.66270625591278076</v>
      </c>
      <c r="Q2710">
        <v>-0.57344847917556763</v>
      </c>
      <c r="R2710">
        <v>-0.38742798566818237</v>
      </c>
      <c r="S2710">
        <v>-0.25859075784683228</v>
      </c>
      <c r="T2710">
        <v>-0.12975353002548218</v>
      </c>
      <c r="U2710">
        <v>5.6266948580741882E-2</v>
      </c>
      <c r="V2710">
        <v>0.14552472531795502</v>
      </c>
    </row>
    <row r="2711" spans="1:22" x14ac:dyDescent="0.25">
      <c r="A2711" t="s">
        <v>124</v>
      </c>
      <c r="B2711" t="s">
        <v>86</v>
      </c>
      <c r="C2711" t="s">
        <v>102</v>
      </c>
      <c r="D2711" t="s">
        <v>105</v>
      </c>
      <c r="E2711" t="s">
        <v>88</v>
      </c>
      <c r="F2711" t="s">
        <v>56</v>
      </c>
      <c r="G2711">
        <v>657</v>
      </c>
      <c r="H2711">
        <v>7</v>
      </c>
      <c r="I2711">
        <f>IF(VLOOKUP(Data!$A2711,summermonths, 2, FALSE) = 1, VLOOKUP(Data!$H2711,rateblocks, 2, FALSE), VLOOKUP(Data!H2711, rateblocks,3, FALSE))</f>
        <v>2</v>
      </c>
      <c r="J2711">
        <v>1.3663606643676758</v>
      </c>
      <c r="K2711">
        <v>1.1912024021148682</v>
      </c>
      <c r="L2711">
        <v>63.380516052246094</v>
      </c>
      <c r="M2711">
        <v>-0.17515820264816284</v>
      </c>
      <c r="N2711">
        <v>0.21432039141654968</v>
      </c>
      <c r="O2711">
        <v>4.5933231711387634E-2</v>
      </c>
      <c r="P2711">
        <v>-0.52768385410308838</v>
      </c>
      <c r="Q2711">
        <v>-0.44982084631919861</v>
      </c>
      <c r="R2711">
        <v>-0.28754791617393494</v>
      </c>
      <c r="S2711">
        <v>-0.17515820264816284</v>
      </c>
      <c r="T2711">
        <v>-6.276848167181015E-2</v>
      </c>
      <c r="U2711">
        <v>9.9504433572292328E-2</v>
      </c>
      <c r="V2711">
        <v>0.17736746370792389</v>
      </c>
    </row>
    <row r="2712" spans="1:22" x14ac:dyDescent="0.25">
      <c r="A2712" t="s">
        <v>124</v>
      </c>
      <c r="B2712" t="s">
        <v>86</v>
      </c>
      <c r="C2712" t="s">
        <v>102</v>
      </c>
      <c r="D2712" t="s">
        <v>105</v>
      </c>
      <c r="E2712" t="s">
        <v>88</v>
      </c>
      <c r="F2712" t="s">
        <v>56</v>
      </c>
      <c r="G2712">
        <v>657</v>
      </c>
      <c r="H2712">
        <v>17</v>
      </c>
      <c r="I2712">
        <f>IF(VLOOKUP(Data!$A2712,summermonths, 2, FALSE) = 1, VLOOKUP(Data!$H2712,rateblocks, 2, FALSE), VLOOKUP(Data!H2712, rateblocks,3, FALSE))</f>
        <v>2</v>
      </c>
      <c r="J2712">
        <v>1.0519900321960449</v>
      </c>
      <c r="K2712">
        <v>0.98339420557022095</v>
      </c>
      <c r="L2712">
        <v>80.018264770507813</v>
      </c>
      <c r="M2712">
        <v>-6.859578937292099E-2</v>
      </c>
      <c r="N2712">
        <v>0.15100088715553284</v>
      </c>
      <c r="O2712">
        <v>2.2801268845796585E-2</v>
      </c>
      <c r="P2712">
        <v>-0.31697013974189758</v>
      </c>
      <c r="Q2712">
        <v>-0.26211121678352356</v>
      </c>
      <c r="R2712">
        <v>-0.14778073132038116</v>
      </c>
      <c r="S2712">
        <v>-6.859578937292099E-2</v>
      </c>
      <c r="T2712">
        <v>1.0589153505861759E-2</v>
      </c>
      <c r="U2712">
        <v>0.12491963058710098</v>
      </c>
      <c r="V2712">
        <v>0.1797785609960556</v>
      </c>
    </row>
    <row r="2713" spans="1:22" x14ac:dyDescent="0.25">
      <c r="A2713" t="s">
        <v>95</v>
      </c>
      <c r="B2713" t="s">
        <v>86</v>
      </c>
      <c r="C2713" t="s">
        <v>101</v>
      </c>
      <c r="D2713" t="s">
        <v>60</v>
      </c>
      <c r="E2713" t="s">
        <v>88</v>
      </c>
      <c r="F2713" t="s">
        <v>56</v>
      </c>
      <c r="G2713">
        <v>657</v>
      </c>
      <c r="H2713">
        <v>22</v>
      </c>
      <c r="I2713">
        <f>IF(VLOOKUP(Data!$A2713,summermonths, 2, FALSE) = 1, VLOOKUP(Data!$H2713,rateblocks, 2, FALSE), VLOOKUP(Data!H2713, rateblocks,3, FALSE))</f>
        <v>2</v>
      </c>
      <c r="J2713">
        <v>1.1941071748733521</v>
      </c>
      <c r="K2713">
        <v>1.242480993270874</v>
      </c>
      <c r="L2713">
        <v>60.110729217529297</v>
      </c>
      <c r="M2713">
        <v>4.8373807221651077E-2</v>
      </c>
      <c r="N2713">
        <v>5.8007244020700455E-2</v>
      </c>
      <c r="O2713">
        <v>3.3648402895778418E-3</v>
      </c>
      <c r="P2713">
        <v>-4.7039616852998734E-2</v>
      </c>
      <c r="Q2713">
        <v>-2.5965467095375061E-2</v>
      </c>
      <c r="R2713">
        <v>1.7954777926206589E-2</v>
      </c>
      <c r="S2713">
        <v>4.8373807221651077E-2</v>
      </c>
      <c r="T2713">
        <v>7.8792832791805267E-2</v>
      </c>
      <c r="U2713">
        <v>0.12271308153867722</v>
      </c>
      <c r="V2713">
        <v>0.14378723502159119</v>
      </c>
    </row>
    <row r="2714" spans="1:22" x14ac:dyDescent="0.25">
      <c r="A2714" t="s">
        <v>98</v>
      </c>
      <c r="B2714" t="s">
        <v>86</v>
      </c>
      <c r="C2714" t="s">
        <v>102</v>
      </c>
      <c r="D2714" t="s">
        <v>69</v>
      </c>
      <c r="E2714" t="s">
        <v>88</v>
      </c>
      <c r="F2714" t="s">
        <v>56</v>
      </c>
      <c r="G2714">
        <v>657</v>
      </c>
      <c r="H2714">
        <v>4</v>
      </c>
      <c r="I2714">
        <f>IF(VLOOKUP(Data!$A2714,summermonths, 2, FALSE) = 1, VLOOKUP(Data!$H2714,rateblocks, 2, FALSE), VLOOKUP(Data!H2714, rateblocks,3, FALSE))</f>
        <v>3</v>
      </c>
      <c r="J2714">
        <v>1.3362411260604858</v>
      </c>
      <c r="K2714">
        <v>1.1798021793365479</v>
      </c>
      <c r="L2714">
        <v>71.902587890625</v>
      </c>
      <c r="M2714">
        <v>-0.15643894672393799</v>
      </c>
      <c r="N2714">
        <v>0.2277853786945343</v>
      </c>
      <c r="O2714">
        <v>5.1886178553104401E-2</v>
      </c>
      <c r="P2714">
        <v>-0.53111255168914795</v>
      </c>
      <c r="Q2714">
        <v>-0.44835764169692993</v>
      </c>
      <c r="R2714">
        <v>-0.27588972449302673</v>
      </c>
      <c r="S2714">
        <v>-0.15643894672393799</v>
      </c>
      <c r="T2714">
        <v>-3.698817640542984E-2</v>
      </c>
      <c r="U2714">
        <v>0.13547976315021515</v>
      </c>
      <c r="V2714">
        <v>0.21823465824127197</v>
      </c>
    </row>
    <row r="2715" spans="1:22" x14ac:dyDescent="0.25">
      <c r="A2715" t="s">
        <v>97</v>
      </c>
      <c r="B2715" t="s">
        <v>86</v>
      </c>
      <c r="C2715" t="s">
        <v>101</v>
      </c>
      <c r="D2715" t="s">
        <v>62</v>
      </c>
      <c r="E2715" t="s">
        <v>88</v>
      </c>
      <c r="F2715" t="s">
        <v>56</v>
      </c>
      <c r="G2715">
        <v>657</v>
      </c>
      <c r="H2715">
        <v>22</v>
      </c>
      <c r="I2715">
        <f>IF(VLOOKUP(Data!$A2715,summermonths, 2, FALSE) = 1, VLOOKUP(Data!$H2715,rateblocks, 2, FALSE), VLOOKUP(Data!H2715, rateblocks,3, FALSE))</f>
        <v>2</v>
      </c>
      <c r="J2715">
        <v>1.3385528326034546</v>
      </c>
      <c r="K2715">
        <v>1.2828165292739868</v>
      </c>
      <c r="L2715">
        <v>68.556221008300781</v>
      </c>
      <c r="M2715">
        <v>-5.5736374109983444E-2</v>
      </c>
      <c r="N2715">
        <v>7.7300846576690674E-2</v>
      </c>
      <c r="O2715">
        <v>5.9754210524260998E-3</v>
      </c>
      <c r="P2715">
        <v>-0.18288494646549225</v>
      </c>
      <c r="Q2715">
        <v>-0.15480139851570129</v>
      </c>
      <c r="R2715">
        <v>-9.6272975206375122E-2</v>
      </c>
      <c r="S2715">
        <v>-5.5736374109983444E-2</v>
      </c>
      <c r="T2715">
        <v>-1.5199770219624043E-2</v>
      </c>
      <c r="U2715">
        <v>4.3328646570444107E-2</v>
      </c>
      <c r="V2715">
        <v>7.1412205696105957E-2</v>
      </c>
    </row>
    <row r="2716" spans="1:22" x14ac:dyDescent="0.25">
      <c r="A2716" t="s">
        <v>125</v>
      </c>
      <c r="B2716" t="s">
        <v>86</v>
      </c>
      <c r="C2716" t="s">
        <v>101</v>
      </c>
      <c r="D2716" t="s">
        <v>110</v>
      </c>
      <c r="E2716" t="s">
        <v>88</v>
      </c>
      <c r="F2716" t="s">
        <v>56</v>
      </c>
      <c r="G2716">
        <v>657</v>
      </c>
      <c r="H2716">
        <v>11</v>
      </c>
      <c r="I2716">
        <f>IF(VLOOKUP(Data!$A2716,summermonths, 2, FALSE) = 1, VLOOKUP(Data!$H2716,rateblocks, 2, FALSE), VLOOKUP(Data!H2716, rateblocks,3, FALSE))</f>
        <v>2</v>
      </c>
      <c r="J2716">
        <v>0.8548048734664917</v>
      </c>
      <c r="K2716">
        <v>0.88761001825332642</v>
      </c>
      <c r="L2716">
        <v>69.419471740722656</v>
      </c>
      <c r="M2716">
        <v>3.2805103808641434E-2</v>
      </c>
      <c r="N2716">
        <v>3.7701990455389023E-2</v>
      </c>
      <c r="O2716">
        <v>1.4214400434866548E-3</v>
      </c>
      <c r="P2716">
        <v>-2.9209151864051819E-2</v>
      </c>
      <c r="Q2716">
        <v>-1.5511941164731979E-2</v>
      </c>
      <c r="R2716">
        <v>1.3034160248935223E-2</v>
      </c>
      <c r="S2716">
        <v>3.2805103808641434E-2</v>
      </c>
      <c r="T2716">
        <v>5.257604643702507E-2</v>
      </c>
      <c r="U2716">
        <v>8.1122145056724548E-2</v>
      </c>
      <c r="V2716">
        <v>9.4819359481334686E-2</v>
      </c>
    </row>
    <row r="2717" spans="1:22" x14ac:dyDescent="0.25">
      <c r="A2717" t="s">
        <v>100</v>
      </c>
      <c r="B2717" t="s">
        <v>86</v>
      </c>
      <c r="C2717" t="s">
        <v>102</v>
      </c>
      <c r="D2717" t="s">
        <v>71</v>
      </c>
      <c r="E2717" t="s">
        <v>88</v>
      </c>
      <c r="F2717" t="s">
        <v>56</v>
      </c>
      <c r="G2717">
        <v>657</v>
      </c>
      <c r="H2717">
        <v>6</v>
      </c>
      <c r="I2717">
        <f>IF(VLOOKUP(Data!$A2717,summermonths, 2, FALSE) = 1, VLOOKUP(Data!$H2717,rateblocks, 2, FALSE), VLOOKUP(Data!H2717, rateblocks,3, FALSE))</f>
        <v>3</v>
      </c>
      <c r="J2717">
        <v>1.3588649034500122</v>
      </c>
      <c r="K2717">
        <v>1.1956849098205566</v>
      </c>
      <c r="L2717">
        <v>71.942161560058594</v>
      </c>
      <c r="M2717">
        <v>-0.16317996382713318</v>
      </c>
      <c r="N2717">
        <v>0.21231342852115631</v>
      </c>
      <c r="O2717">
        <v>4.5076992362737656E-2</v>
      </c>
      <c r="P2717">
        <v>-0.51240450143814087</v>
      </c>
      <c r="Q2717">
        <v>-0.43527057766914368</v>
      </c>
      <c r="R2717">
        <v>-0.2745172381401062</v>
      </c>
      <c r="S2717">
        <v>-0.16317996382713318</v>
      </c>
      <c r="T2717">
        <v>-5.1842693239450455E-2</v>
      </c>
      <c r="U2717">
        <v>0.10891064256429672</v>
      </c>
      <c r="V2717">
        <v>0.18604454398155212</v>
      </c>
    </row>
    <row r="2718" spans="1:22" x14ac:dyDescent="0.25">
      <c r="A2718" t="s">
        <v>123</v>
      </c>
      <c r="B2718" t="s">
        <v>86</v>
      </c>
      <c r="C2718" t="s">
        <v>101</v>
      </c>
      <c r="D2718" t="s">
        <v>107</v>
      </c>
      <c r="E2718" t="s">
        <v>88</v>
      </c>
      <c r="F2718" t="s">
        <v>56</v>
      </c>
      <c r="G2718">
        <v>657</v>
      </c>
      <c r="H2718">
        <v>5</v>
      </c>
      <c r="I2718">
        <f>IF(VLOOKUP(Data!$A2718,summermonths, 2, FALSE) = 1, VLOOKUP(Data!$H2718,rateblocks, 2, FALSE), VLOOKUP(Data!H2718, rateblocks,3, FALSE))</f>
        <v>3</v>
      </c>
      <c r="J2718">
        <v>1.1873338222503662</v>
      </c>
      <c r="K2718">
        <v>1.1544685363769531</v>
      </c>
      <c r="L2718">
        <v>52.707363128662109</v>
      </c>
      <c r="M2718">
        <v>-3.2865356653928757E-2</v>
      </c>
      <c r="N2718">
        <v>8.2894802093505859E-2</v>
      </c>
      <c r="O2718">
        <v>6.8715480156242847E-3</v>
      </c>
      <c r="P2718">
        <v>-0.16921517252922058</v>
      </c>
      <c r="Q2718">
        <v>-0.13909931480884552</v>
      </c>
      <c r="R2718">
        <v>-7.6335430145263672E-2</v>
      </c>
      <c r="S2718">
        <v>-3.2865356653928757E-2</v>
      </c>
      <c r="T2718">
        <v>1.0604719631373882E-2</v>
      </c>
      <c r="U2718">
        <v>7.3368608951568604E-2</v>
      </c>
      <c r="V2718">
        <v>0.10348445922136307</v>
      </c>
    </row>
    <row r="2719" spans="1:22" x14ac:dyDescent="0.25">
      <c r="A2719" t="s">
        <v>122</v>
      </c>
      <c r="B2719" t="s">
        <v>86</v>
      </c>
      <c r="C2719" t="s">
        <v>102</v>
      </c>
      <c r="D2719" t="s">
        <v>106</v>
      </c>
      <c r="E2719" t="s">
        <v>88</v>
      </c>
      <c r="F2719" t="s">
        <v>56</v>
      </c>
      <c r="G2719">
        <v>657</v>
      </c>
      <c r="H2719">
        <v>22</v>
      </c>
      <c r="I2719">
        <f>IF(VLOOKUP(Data!$A2719,summermonths, 2, FALSE) = 1, VLOOKUP(Data!$H2719,rateblocks, 2, FALSE), VLOOKUP(Data!H2719, rateblocks,3, FALSE))</f>
        <v>2</v>
      </c>
      <c r="J2719">
        <v>1.3850829601287842</v>
      </c>
      <c r="K2719">
        <v>1.2706544399261475</v>
      </c>
      <c r="L2719">
        <v>45.484016418457031</v>
      </c>
      <c r="M2719">
        <v>-0.11442849785089493</v>
      </c>
      <c r="N2719">
        <v>0.34562692046165466</v>
      </c>
      <c r="O2719">
        <v>0.11945796757936478</v>
      </c>
      <c r="P2719">
        <v>-0.68293416500091553</v>
      </c>
      <c r="Q2719">
        <v>-0.55736720561981201</v>
      </c>
      <c r="R2719">
        <v>-0.29567542672157288</v>
      </c>
      <c r="S2719">
        <v>-0.11442849785089493</v>
      </c>
      <c r="T2719">
        <v>6.6818438470363617E-2</v>
      </c>
      <c r="U2719">
        <v>0.32851022481918335</v>
      </c>
      <c r="V2719">
        <v>0.45407718420028687</v>
      </c>
    </row>
    <row r="2720" spans="1:22" x14ac:dyDescent="0.25">
      <c r="A2720" t="s">
        <v>100</v>
      </c>
      <c r="B2720" t="s">
        <v>86</v>
      </c>
      <c r="C2720" t="s">
        <v>101</v>
      </c>
      <c r="D2720" t="s">
        <v>65</v>
      </c>
      <c r="E2720" t="s">
        <v>88</v>
      </c>
      <c r="F2720" t="s">
        <v>56</v>
      </c>
      <c r="G2720">
        <v>657</v>
      </c>
      <c r="H2720">
        <v>21</v>
      </c>
      <c r="I2720">
        <f>IF(VLOOKUP(Data!$A2720,summermonths, 2, FALSE) = 1, VLOOKUP(Data!$H2720,rateblocks, 2, FALSE), VLOOKUP(Data!H2720, rateblocks,3, FALSE))</f>
        <v>2</v>
      </c>
      <c r="J2720">
        <v>1.4554555416107178</v>
      </c>
      <c r="K2720">
        <v>1.3497723340988159</v>
      </c>
      <c r="L2720">
        <v>72.938560485839844</v>
      </c>
      <c r="M2720">
        <v>-0.10568323731422424</v>
      </c>
      <c r="N2720">
        <v>0.10424934327602386</v>
      </c>
      <c r="O2720">
        <v>1.0867925360798836E-2</v>
      </c>
      <c r="P2720">
        <v>-0.27715814113616943</v>
      </c>
      <c r="Q2720">
        <v>-0.23928414285182953</v>
      </c>
      <c r="R2720">
        <v>-0.16035164892673492</v>
      </c>
      <c r="S2720">
        <v>-0.10568323731422424</v>
      </c>
      <c r="T2720">
        <v>-5.101482942700386E-2</v>
      </c>
      <c r="U2720">
        <v>2.7917671948671341E-2</v>
      </c>
      <c r="V2720">
        <v>6.5791673958301544E-2</v>
      </c>
    </row>
    <row r="2721" spans="1:22" x14ac:dyDescent="0.25">
      <c r="A2721" t="s">
        <v>97</v>
      </c>
      <c r="B2721" t="s">
        <v>86</v>
      </c>
      <c r="C2721" t="s">
        <v>101</v>
      </c>
      <c r="D2721" t="s">
        <v>62</v>
      </c>
      <c r="E2721" t="s">
        <v>88</v>
      </c>
      <c r="F2721" t="s">
        <v>56</v>
      </c>
      <c r="G2721">
        <v>657</v>
      </c>
      <c r="H2721">
        <v>11</v>
      </c>
      <c r="I2721">
        <f>IF(VLOOKUP(Data!$A2721,summermonths, 2, FALSE) = 1, VLOOKUP(Data!$H2721,rateblocks, 2, FALSE), VLOOKUP(Data!H2721, rateblocks,3, FALSE))</f>
        <v>2</v>
      </c>
      <c r="J2721">
        <v>1.1077355146408081</v>
      </c>
      <c r="K2721">
        <v>0.96834886074066162</v>
      </c>
      <c r="L2721">
        <v>74.02593994140625</v>
      </c>
      <c r="M2721">
        <v>-0.13938663899898529</v>
      </c>
      <c r="N2721">
        <v>8.5166297852993011E-2</v>
      </c>
      <c r="O2721">
        <v>7.253298070281744E-3</v>
      </c>
      <c r="P2721">
        <v>-0.27947273850440979</v>
      </c>
      <c r="Q2721">
        <v>-0.24853163957595825</v>
      </c>
      <c r="R2721">
        <v>-0.1840478926897049</v>
      </c>
      <c r="S2721">
        <v>-0.13938663899898529</v>
      </c>
      <c r="T2721">
        <v>-9.4725385308265686E-2</v>
      </c>
      <c r="U2721">
        <v>-3.024163655936718E-2</v>
      </c>
      <c r="V2721">
        <v>6.9945491850376129E-4</v>
      </c>
    </row>
    <row r="2722" spans="1:22" x14ac:dyDescent="0.25">
      <c r="A2722" t="s">
        <v>97</v>
      </c>
      <c r="B2722" t="s">
        <v>86</v>
      </c>
      <c r="C2722" t="s">
        <v>101</v>
      </c>
      <c r="D2722" t="s">
        <v>62</v>
      </c>
      <c r="E2722" t="s">
        <v>88</v>
      </c>
      <c r="F2722" t="s">
        <v>56</v>
      </c>
      <c r="G2722">
        <v>657</v>
      </c>
      <c r="H2722">
        <v>20</v>
      </c>
      <c r="I2722">
        <f>IF(VLOOKUP(Data!$A2722,summermonths, 2, FALSE) = 1, VLOOKUP(Data!$H2722,rateblocks, 2, FALSE), VLOOKUP(Data!H2722, rateblocks,3, FALSE))</f>
        <v>2</v>
      </c>
      <c r="J2722">
        <v>1.0396449565887451</v>
      </c>
      <c r="K2722">
        <v>1.0795193910598755</v>
      </c>
      <c r="L2722">
        <v>69.692741394042969</v>
      </c>
      <c r="M2722">
        <v>3.9874423295259476E-2</v>
      </c>
      <c r="N2722">
        <v>8.5310518741607666E-2</v>
      </c>
      <c r="O2722">
        <v>7.2778845205903053E-3</v>
      </c>
      <c r="P2722">
        <v>-0.10044889152050018</v>
      </c>
      <c r="Q2722">
        <v>-6.9455407559871674E-2</v>
      </c>
      <c r="R2722">
        <v>-4.8624565824866295E-3</v>
      </c>
      <c r="S2722">
        <v>3.9874423295259476E-2</v>
      </c>
      <c r="T2722">
        <v>8.4611304104328156E-2</v>
      </c>
      <c r="U2722">
        <v>0.14920425415039063</v>
      </c>
      <c r="V2722">
        <v>0.18019774556159973</v>
      </c>
    </row>
    <row r="2723" spans="1:22" x14ac:dyDescent="0.25">
      <c r="A2723" t="s">
        <v>123</v>
      </c>
      <c r="B2723" t="s">
        <v>86</v>
      </c>
      <c r="C2723" t="s">
        <v>101</v>
      </c>
      <c r="D2723" t="s">
        <v>107</v>
      </c>
      <c r="E2723" t="s">
        <v>88</v>
      </c>
      <c r="F2723" t="s">
        <v>56</v>
      </c>
      <c r="G2723">
        <v>657</v>
      </c>
      <c r="H2723">
        <v>8</v>
      </c>
      <c r="I2723">
        <f>IF(VLOOKUP(Data!$A2723,summermonths, 2, FALSE) = 1, VLOOKUP(Data!$H2723,rateblocks, 2, FALSE), VLOOKUP(Data!H2723, rateblocks,3, FALSE))</f>
        <v>2</v>
      </c>
      <c r="J2723">
        <v>0.82332533597946167</v>
      </c>
      <c r="K2723">
        <v>0.86978304386138916</v>
      </c>
      <c r="L2723">
        <v>56.075862884521484</v>
      </c>
      <c r="M2723">
        <v>4.645775631070137E-2</v>
      </c>
      <c r="N2723">
        <v>7.8004792332649231E-2</v>
      </c>
      <c r="O2723">
        <v>6.0847476124763489E-3</v>
      </c>
      <c r="P2723">
        <v>-8.1848710775375366E-2</v>
      </c>
      <c r="Q2723">
        <v>-5.3509406745433807E-2</v>
      </c>
      <c r="R2723">
        <v>5.5520031601190567E-3</v>
      </c>
      <c r="S2723">
        <v>4.645775631070137E-2</v>
      </c>
      <c r="T2723">
        <v>8.7363511323928833E-2</v>
      </c>
      <c r="U2723">
        <v>0.14642491936683655</v>
      </c>
      <c r="V2723">
        <v>0.17476421594619751</v>
      </c>
    </row>
    <row r="2724" spans="1:22" x14ac:dyDescent="0.25">
      <c r="A2724" t="s">
        <v>125</v>
      </c>
      <c r="B2724" t="s">
        <v>86</v>
      </c>
      <c r="C2724" t="s">
        <v>102</v>
      </c>
      <c r="D2724" t="s">
        <v>109</v>
      </c>
      <c r="E2724" t="s">
        <v>88</v>
      </c>
      <c r="F2724" t="s">
        <v>56</v>
      </c>
      <c r="G2724">
        <v>657</v>
      </c>
      <c r="H2724">
        <v>12</v>
      </c>
      <c r="I2724">
        <f>IF(VLOOKUP(Data!$A2724,summermonths, 2, FALSE) = 1, VLOOKUP(Data!$H2724,rateblocks, 2, FALSE), VLOOKUP(Data!H2724, rateblocks,3, FALSE))</f>
        <v>2</v>
      </c>
      <c r="J2724">
        <v>0.99698126316070557</v>
      </c>
      <c r="K2724">
        <v>0.96493148803710938</v>
      </c>
      <c r="L2724">
        <v>78.468795776367188</v>
      </c>
      <c r="M2724">
        <v>-3.204977884888649E-2</v>
      </c>
      <c r="N2724">
        <v>0.10612276196479797</v>
      </c>
      <c r="O2724">
        <v>1.1262040585279465E-2</v>
      </c>
      <c r="P2724">
        <v>-0.2066061943769455</v>
      </c>
      <c r="Q2724">
        <v>-0.16805157065391541</v>
      </c>
      <c r="R2724">
        <v>-8.7700612843036652E-2</v>
      </c>
      <c r="S2724">
        <v>-3.204977884888649E-2</v>
      </c>
      <c r="T2724">
        <v>2.3601051419973373E-2</v>
      </c>
      <c r="U2724">
        <v>0.10395201295614243</v>
      </c>
      <c r="V2724">
        <v>0.14250662922859192</v>
      </c>
    </row>
    <row r="2725" spans="1:22" x14ac:dyDescent="0.25">
      <c r="A2725" t="s">
        <v>96</v>
      </c>
      <c r="B2725" t="s">
        <v>86</v>
      </c>
      <c r="C2725" t="s">
        <v>102</v>
      </c>
      <c r="D2725" t="s">
        <v>67</v>
      </c>
      <c r="E2725" t="s">
        <v>88</v>
      </c>
      <c r="F2725" t="s">
        <v>56</v>
      </c>
      <c r="G2725">
        <v>657</v>
      </c>
      <c r="H2725">
        <v>21</v>
      </c>
      <c r="I2725">
        <f>IF(VLOOKUP(Data!$A2725,summermonths, 2, FALSE) = 1, VLOOKUP(Data!$H2725,rateblocks, 2, FALSE), VLOOKUP(Data!H2725, rateblocks,3, FALSE))</f>
        <v>2</v>
      </c>
      <c r="J2725">
        <v>1.4938986301422119</v>
      </c>
      <c r="K2725">
        <v>1.2932876348495483</v>
      </c>
      <c r="L2725">
        <v>71.960426330566406</v>
      </c>
      <c r="M2725">
        <v>-0.20061090588569641</v>
      </c>
      <c r="N2725">
        <v>0.2603224515914917</v>
      </c>
      <c r="O2725">
        <v>6.7767776548862457E-2</v>
      </c>
      <c r="P2725">
        <v>-0.62880325317382813</v>
      </c>
      <c r="Q2725">
        <v>-0.53422755002975464</v>
      </c>
      <c r="R2725">
        <v>-0.33712413907051086</v>
      </c>
      <c r="S2725">
        <v>-0.20061090588569641</v>
      </c>
      <c r="T2725">
        <v>-6.4097680151462555E-2</v>
      </c>
      <c r="U2725">
        <v>0.13300573825836182</v>
      </c>
      <c r="V2725">
        <v>0.22758142650127411</v>
      </c>
    </row>
    <row r="2726" spans="1:22" x14ac:dyDescent="0.25">
      <c r="A2726" t="s">
        <v>98</v>
      </c>
      <c r="B2726" t="s">
        <v>86</v>
      </c>
      <c r="C2726" t="s">
        <v>102</v>
      </c>
      <c r="D2726" t="s">
        <v>69</v>
      </c>
      <c r="E2726" t="s">
        <v>88</v>
      </c>
      <c r="F2726" t="s">
        <v>56</v>
      </c>
      <c r="G2726">
        <v>657</v>
      </c>
      <c r="H2726">
        <v>20</v>
      </c>
      <c r="I2726">
        <f>IF(VLOOKUP(Data!$A2726,summermonths, 2, FALSE) = 1, VLOOKUP(Data!$H2726,rateblocks, 2, FALSE), VLOOKUP(Data!H2726, rateblocks,3, FALSE))</f>
        <v>2</v>
      </c>
      <c r="J2726">
        <v>1.3171107769012451</v>
      </c>
      <c r="K2726">
        <v>1.2918294668197632</v>
      </c>
      <c r="L2726">
        <v>79.665145874023438</v>
      </c>
      <c r="M2726">
        <v>-2.5281304493546486E-2</v>
      </c>
      <c r="N2726">
        <v>0.23788510262966156</v>
      </c>
      <c r="O2726">
        <v>5.6589320302009583E-2</v>
      </c>
      <c r="P2726">
        <v>-0.41656747460365295</v>
      </c>
      <c r="Q2726">
        <v>-0.33014333248138428</v>
      </c>
      <c r="R2726">
        <v>-0.15002837777137756</v>
      </c>
      <c r="S2726">
        <v>-2.5281304493546486E-2</v>
      </c>
      <c r="T2726">
        <v>9.9465765058994293E-2</v>
      </c>
      <c r="U2726">
        <v>0.27958071231842041</v>
      </c>
      <c r="V2726">
        <v>0.36600488424301147</v>
      </c>
    </row>
    <row r="2727" spans="1:22" x14ac:dyDescent="0.25">
      <c r="A2727" t="s">
        <v>122</v>
      </c>
      <c r="B2727" t="s">
        <v>86</v>
      </c>
      <c r="C2727" t="s">
        <v>102</v>
      </c>
      <c r="D2727" t="s">
        <v>106</v>
      </c>
      <c r="E2727" t="s">
        <v>88</v>
      </c>
      <c r="F2727" t="s">
        <v>56</v>
      </c>
      <c r="G2727">
        <v>657</v>
      </c>
      <c r="H2727">
        <v>23</v>
      </c>
      <c r="I2727">
        <f>IF(VLOOKUP(Data!$A2727,summermonths, 2, FALSE) = 1, VLOOKUP(Data!$H2727,rateblocks, 2, FALSE), VLOOKUP(Data!H2727, rateblocks,3, FALSE))</f>
        <v>3</v>
      </c>
      <c r="J2727">
        <v>1.3324769735336304</v>
      </c>
      <c r="K2727">
        <v>1.2679224014282227</v>
      </c>
      <c r="L2727">
        <v>45.452053070068359</v>
      </c>
      <c r="M2727">
        <v>-6.4554624259471893E-2</v>
      </c>
      <c r="N2727">
        <v>0.31253001093864441</v>
      </c>
      <c r="O2727">
        <v>9.7675010561943054E-2</v>
      </c>
      <c r="P2727">
        <v>-0.57862073183059692</v>
      </c>
      <c r="Q2727">
        <v>-0.46507793664932251</v>
      </c>
      <c r="R2727">
        <v>-0.22844551503658295</v>
      </c>
      <c r="S2727">
        <v>-6.4554624259471893E-2</v>
      </c>
      <c r="T2727">
        <v>9.9336273968219757E-2</v>
      </c>
      <c r="U2727">
        <v>0.33596870303153992</v>
      </c>
      <c r="V2727">
        <v>0.44951149821281433</v>
      </c>
    </row>
    <row r="2728" spans="1:22" x14ac:dyDescent="0.25">
      <c r="A2728" t="s">
        <v>97</v>
      </c>
      <c r="B2728" t="s">
        <v>86</v>
      </c>
      <c r="C2728" t="s">
        <v>102</v>
      </c>
      <c r="D2728" t="s">
        <v>68</v>
      </c>
      <c r="E2728" t="s">
        <v>88</v>
      </c>
      <c r="F2728" t="s">
        <v>56</v>
      </c>
      <c r="G2728">
        <v>657</v>
      </c>
      <c r="H2728">
        <v>5</v>
      </c>
      <c r="I2728">
        <f>IF(VLOOKUP(Data!$A2728,summermonths, 2, FALSE) = 1, VLOOKUP(Data!$H2728,rateblocks, 2, FALSE), VLOOKUP(Data!H2728, rateblocks,3, FALSE))</f>
        <v>3</v>
      </c>
      <c r="J2728">
        <v>1.0176019668579102</v>
      </c>
      <c r="K2728">
        <v>1.1669710874557495</v>
      </c>
      <c r="L2728">
        <v>72.164382934570313</v>
      </c>
      <c r="M2728">
        <v>0.14936906099319458</v>
      </c>
      <c r="N2728">
        <v>0.19833533465862274</v>
      </c>
      <c r="O2728">
        <v>3.9336904883384705E-2</v>
      </c>
      <c r="P2728">
        <v>-0.17686353623867035</v>
      </c>
      <c r="Q2728">
        <v>-0.10480789840221405</v>
      </c>
      <c r="R2728">
        <v>4.536191001534462E-2</v>
      </c>
      <c r="S2728">
        <v>0.14936906099319458</v>
      </c>
      <c r="T2728">
        <v>0.25337621569633484</v>
      </c>
      <c r="U2728">
        <v>0.40354600548744202</v>
      </c>
      <c r="V2728">
        <v>0.47560164332389832</v>
      </c>
    </row>
    <row r="2729" spans="1:22" x14ac:dyDescent="0.25">
      <c r="A2729" t="s">
        <v>97</v>
      </c>
      <c r="B2729" t="s">
        <v>86</v>
      </c>
      <c r="C2729" t="s">
        <v>102</v>
      </c>
      <c r="D2729" t="s">
        <v>68</v>
      </c>
      <c r="E2729" t="s">
        <v>88</v>
      </c>
      <c r="F2729" t="s">
        <v>56</v>
      </c>
      <c r="G2729">
        <v>657</v>
      </c>
      <c r="H2729">
        <v>24</v>
      </c>
      <c r="I2729">
        <f>IF(VLOOKUP(Data!$A2729,summermonths, 2, FALSE) = 1, VLOOKUP(Data!$H2729,rateblocks, 2, FALSE), VLOOKUP(Data!H2729, rateblocks,3, FALSE))</f>
        <v>3</v>
      </c>
      <c r="J2729">
        <v>1.2919468879699707</v>
      </c>
      <c r="K2729">
        <v>1.2456393241882324</v>
      </c>
      <c r="L2729">
        <v>70.281585693359375</v>
      </c>
      <c r="M2729">
        <v>-4.6307623386383057E-2</v>
      </c>
      <c r="N2729">
        <v>0.18150860071182251</v>
      </c>
      <c r="O2729">
        <v>3.294537216424942E-2</v>
      </c>
      <c r="P2729">
        <v>-0.34486269950866699</v>
      </c>
      <c r="Q2729">
        <v>-0.27892026305198669</v>
      </c>
      <c r="R2729">
        <v>-0.14149083197116852</v>
      </c>
      <c r="S2729">
        <v>-4.6307623386383057E-2</v>
      </c>
      <c r="T2729">
        <v>4.8875581473112106E-2</v>
      </c>
      <c r="U2729">
        <v>0.18630500137805939</v>
      </c>
      <c r="V2729">
        <v>0.25224745273590088</v>
      </c>
    </row>
    <row r="2730" spans="1:22" x14ac:dyDescent="0.25">
      <c r="A2730" t="s">
        <v>125</v>
      </c>
      <c r="B2730" t="s">
        <v>86</v>
      </c>
      <c r="C2730" t="s">
        <v>101</v>
      </c>
      <c r="D2730" t="s">
        <v>110</v>
      </c>
      <c r="E2730" t="s">
        <v>88</v>
      </c>
      <c r="F2730" t="s">
        <v>56</v>
      </c>
      <c r="G2730">
        <v>657</v>
      </c>
      <c r="H2730">
        <v>3</v>
      </c>
      <c r="I2730">
        <f>IF(VLOOKUP(Data!$A2730,summermonths, 2, FALSE) = 1, VLOOKUP(Data!$H2730,rateblocks, 2, FALSE), VLOOKUP(Data!H2730, rateblocks,3, FALSE))</f>
        <v>3</v>
      </c>
      <c r="J2730">
        <v>1.1448262929916382</v>
      </c>
      <c r="K2730">
        <v>1.1480119228363037</v>
      </c>
      <c r="L2730">
        <v>57.102046966552734</v>
      </c>
      <c r="M2730">
        <v>3.1856419518589973E-3</v>
      </c>
      <c r="N2730">
        <v>5.7597972452640533E-2</v>
      </c>
      <c r="O2730">
        <v>3.3175265416502953E-3</v>
      </c>
      <c r="P2730">
        <v>-9.1554589569568634E-2</v>
      </c>
      <c r="Q2730">
        <v>-7.0629127323627472E-2</v>
      </c>
      <c r="R2730">
        <v>-2.7018764987587929E-2</v>
      </c>
      <c r="S2730">
        <v>3.1856419518589973E-3</v>
      </c>
      <c r="T2730">
        <v>3.3390048891305923E-2</v>
      </c>
      <c r="U2730">
        <v>7.7000416815280914E-2</v>
      </c>
      <c r="V2730">
        <v>9.7925879061222076E-2</v>
      </c>
    </row>
    <row r="2731" spans="1:22" x14ac:dyDescent="0.25">
      <c r="A2731" t="s">
        <v>95</v>
      </c>
      <c r="B2731" t="s">
        <v>86</v>
      </c>
      <c r="C2731" t="s">
        <v>101</v>
      </c>
      <c r="D2731" t="s">
        <v>60</v>
      </c>
      <c r="E2731" t="s">
        <v>88</v>
      </c>
      <c r="F2731" t="s">
        <v>56</v>
      </c>
      <c r="G2731">
        <v>657</v>
      </c>
      <c r="H2731">
        <v>10</v>
      </c>
      <c r="I2731">
        <f>IF(VLOOKUP(Data!$A2731,summermonths, 2, FALSE) = 1, VLOOKUP(Data!$H2731,rateblocks, 2, FALSE), VLOOKUP(Data!H2731, rateblocks,3, FALSE))</f>
        <v>2</v>
      </c>
      <c r="J2731">
        <v>0.84507995843887329</v>
      </c>
      <c r="K2731">
        <v>0.84911984205245972</v>
      </c>
      <c r="L2731">
        <v>63.006923675537109</v>
      </c>
      <c r="M2731">
        <v>4.0398924611508846E-3</v>
      </c>
      <c r="N2731">
        <v>3.8126412779092789E-2</v>
      </c>
      <c r="O2731">
        <v>1.4536234084516764E-3</v>
      </c>
      <c r="P2731">
        <v>-5.8672476559877396E-2</v>
      </c>
      <c r="Q2731">
        <v>-4.4821072369813919E-2</v>
      </c>
      <c r="R2731">
        <v>-1.5953617170453072E-2</v>
      </c>
      <c r="S2731">
        <v>4.0398924611508846E-3</v>
      </c>
      <c r="T2731">
        <v>2.4033403024077415E-2</v>
      </c>
      <c r="U2731">
        <v>5.2900858223438263E-2</v>
      </c>
      <c r="V2731">
        <v>6.675226241350174E-2</v>
      </c>
    </row>
    <row r="2732" spans="1:22" x14ac:dyDescent="0.25">
      <c r="A2732" t="s">
        <v>124</v>
      </c>
      <c r="B2732" t="s">
        <v>86</v>
      </c>
      <c r="C2732" t="s">
        <v>101</v>
      </c>
      <c r="D2732" t="s">
        <v>108</v>
      </c>
      <c r="E2732" t="s">
        <v>88</v>
      </c>
      <c r="F2732" t="s">
        <v>56</v>
      </c>
      <c r="G2732">
        <v>657</v>
      </c>
      <c r="H2732">
        <v>22</v>
      </c>
      <c r="I2732">
        <f>IF(VLOOKUP(Data!$A2732,summermonths, 2, FALSE) = 1, VLOOKUP(Data!$H2732,rateblocks, 2, FALSE), VLOOKUP(Data!H2732, rateblocks,3, FALSE))</f>
        <v>2</v>
      </c>
      <c r="J2732">
        <v>1.2589763402938843</v>
      </c>
      <c r="K2732">
        <v>1.2659393548965454</v>
      </c>
      <c r="L2732">
        <v>60.491336822509766</v>
      </c>
      <c r="M2732">
        <v>6.9629866629838943E-3</v>
      </c>
      <c r="N2732">
        <v>5.7118378579616547E-2</v>
      </c>
      <c r="O2732">
        <v>3.2625091262161732E-3</v>
      </c>
      <c r="P2732">
        <v>-8.6988382041454315E-2</v>
      </c>
      <c r="Q2732">
        <v>-6.6237159073352814E-2</v>
      </c>
      <c r="R2732">
        <v>-2.2989921271800995E-2</v>
      </c>
      <c r="S2732">
        <v>6.9629866629838943E-3</v>
      </c>
      <c r="T2732">
        <v>3.6915894597768784E-2</v>
      </c>
      <c r="U2732">
        <v>8.0163136124610901E-2</v>
      </c>
      <c r="V2732">
        <v>0.1009143590927124</v>
      </c>
    </row>
    <row r="2733" spans="1:22" x14ac:dyDescent="0.25">
      <c r="A2733" t="s">
        <v>123</v>
      </c>
      <c r="B2733" t="s">
        <v>86</v>
      </c>
      <c r="C2733" t="s">
        <v>102</v>
      </c>
      <c r="D2733" t="s">
        <v>112</v>
      </c>
      <c r="E2733" t="s">
        <v>88</v>
      </c>
      <c r="F2733" t="s">
        <v>56</v>
      </c>
      <c r="G2733">
        <v>657</v>
      </c>
      <c r="H2733">
        <v>20</v>
      </c>
      <c r="I2733">
        <f>IF(VLOOKUP(Data!$A2733,summermonths, 2, FALSE) = 1, VLOOKUP(Data!$H2733,rateblocks, 2, FALSE), VLOOKUP(Data!H2733, rateblocks,3, FALSE))</f>
        <v>1</v>
      </c>
      <c r="J2733">
        <v>1.4863070249557495</v>
      </c>
      <c r="K2733">
        <v>1.3328158855438232</v>
      </c>
      <c r="L2733">
        <v>65.945205688476563</v>
      </c>
      <c r="M2733">
        <v>-0.15349119901657104</v>
      </c>
      <c r="N2733">
        <v>0.1765863448381424</v>
      </c>
      <c r="O2733">
        <v>3.1182738021016121E-2</v>
      </c>
      <c r="P2733">
        <v>-0.44394987821578979</v>
      </c>
      <c r="Q2733">
        <v>-0.37979570031166077</v>
      </c>
      <c r="R2733">
        <v>-0.24609316885471344</v>
      </c>
      <c r="S2733">
        <v>-0.15349119901657104</v>
      </c>
      <c r="T2733">
        <v>-6.088922917842865E-2</v>
      </c>
      <c r="U2733">
        <v>7.2813309729099274E-2</v>
      </c>
      <c r="V2733">
        <v>0.1369674950838089</v>
      </c>
    </row>
    <row r="2734" spans="1:22" x14ac:dyDescent="0.25">
      <c r="A2734" t="s">
        <v>98</v>
      </c>
      <c r="B2734" t="s">
        <v>86</v>
      </c>
      <c r="C2734" t="s">
        <v>102</v>
      </c>
      <c r="D2734" t="s">
        <v>69</v>
      </c>
      <c r="E2734" t="s">
        <v>88</v>
      </c>
      <c r="F2734" t="s">
        <v>56</v>
      </c>
      <c r="G2734">
        <v>657</v>
      </c>
      <c r="H2734">
        <v>2</v>
      </c>
      <c r="I2734">
        <f>IF(VLOOKUP(Data!$A2734,summermonths, 2, FALSE) = 1, VLOOKUP(Data!$H2734,rateblocks, 2, FALSE), VLOOKUP(Data!H2734, rateblocks,3, FALSE))</f>
        <v>3</v>
      </c>
      <c r="J2734">
        <v>1.3315715789794922</v>
      </c>
      <c r="K2734">
        <v>1.2012176513671875</v>
      </c>
      <c r="L2734">
        <v>72.820396423339844</v>
      </c>
      <c r="M2734">
        <v>-0.13035394251346588</v>
      </c>
      <c r="N2734">
        <v>0.25596371293067932</v>
      </c>
      <c r="O2734">
        <v>6.5517425537109375E-2</v>
      </c>
      <c r="P2734">
        <v>-0.55137676000595093</v>
      </c>
      <c r="Q2734">
        <v>-0.45838463306427002</v>
      </c>
      <c r="R2734">
        <v>-0.26458144187927246</v>
      </c>
      <c r="S2734">
        <v>-0.13035394251346588</v>
      </c>
      <c r="T2734">
        <v>3.8735598791390657E-3</v>
      </c>
      <c r="U2734">
        <v>0.19767674803733826</v>
      </c>
      <c r="V2734">
        <v>0.29066890478134155</v>
      </c>
    </row>
    <row r="2735" spans="1:22" x14ac:dyDescent="0.25">
      <c r="A2735" t="s">
        <v>124</v>
      </c>
      <c r="B2735" t="s">
        <v>86</v>
      </c>
      <c r="C2735" t="s">
        <v>102</v>
      </c>
      <c r="D2735" t="s">
        <v>105</v>
      </c>
      <c r="E2735" t="s">
        <v>88</v>
      </c>
      <c r="F2735" t="s">
        <v>56</v>
      </c>
      <c r="G2735">
        <v>657</v>
      </c>
      <c r="H2735">
        <v>16</v>
      </c>
      <c r="I2735">
        <f>IF(VLOOKUP(Data!$A2735,summermonths, 2, FALSE) = 1, VLOOKUP(Data!$H2735,rateblocks, 2, FALSE), VLOOKUP(Data!H2735, rateblocks,3, FALSE))</f>
        <v>2</v>
      </c>
      <c r="J2735">
        <v>1.1009646654129028</v>
      </c>
      <c r="K2735">
        <v>1.0214231014251709</v>
      </c>
      <c r="L2735">
        <v>83.101982116699219</v>
      </c>
      <c r="M2735">
        <v>-7.9541519284248352E-2</v>
      </c>
      <c r="N2735">
        <v>0.13910189270973206</v>
      </c>
      <c r="O2735">
        <v>1.9349336624145508E-2</v>
      </c>
      <c r="P2735">
        <v>-0.30834376811981201</v>
      </c>
      <c r="Q2735">
        <v>-0.25780776143074036</v>
      </c>
      <c r="R2735">
        <v>-0.15248662233352661</v>
      </c>
      <c r="S2735">
        <v>-7.9541519284248352E-2</v>
      </c>
      <c r="T2735">
        <v>-6.5964153036475182E-3</v>
      </c>
      <c r="U2735">
        <v>9.8724730312824249E-2</v>
      </c>
      <c r="V2735">
        <v>0.14926072955131531</v>
      </c>
    </row>
    <row r="2736" spans="1:22" x14ac:dyDescent="0.25">
      <c r="A2736" t="s">
        <v>100</v>
      </c>
      <c r="B2736" t="s">
        <v>86</v>
      </c>
      <c r="C2736" t="s">
        <v>102</v>
      </c>
      <c r="D2736" t="s">
        <v>71</v>
      </c>
      <c r="E2736" t="s">
        <v>88</v>
      </c>
      <c r="F2736" t="s">
        <v>56</v>
      </c>
      <c r="G2736">
        <v>657</v>
      </c>
      <c r="H2736">
        <v>21</v>
      </c>
      <c r="I2736">
        <f>IF(VLOOKUP(Data!$A2736,summermonths, 2, FALSE) = 1, VLOOKUP(Data!$H2736,rateblocks, 2, FALSE), VLOOKUP(Data!H2736, rateblocks,3, FALSE))</f>
        <v>2</v>
      </c>
      <c r="J2736">
        <v>1.515484094619751</v>
      </c>
      <c r="K2736">
        <v>1.3942618370056152</v>
      </c>
      <c r="L2736">
        <v>76.027397155761719</v>
      </c>
      <c r="M2736">
        <v>-0.12122230231761932</v>
      </c>
      <c r="N2736">
        <v>0.20128975808620453</v>
      </c>
      <c r="O2736">
        <v>4.0517564862966537E-2</v>
      </c>
      <c r="P2736">
        <v>-0.45231449604034424</v>
      </c>
      <c r="Q2736">
        <v>-0.37918549776077271</v>
      </c>
      <c r="R2736">
        <v>-0.22677876055240631</v>
      </c>
      <c r="S2736">
        <v>-0.12122230231761932</v>
      </c>
      <c r="T2736">
        <v>-1.5665849670767784E-2</v>
      </c>
      <c r="U2736">
        <v>0.13674090802669525</v>
      </c>
      <c r="V2736">
        <v>0.20986989140510559</v>
      </c>
    </row>
    <row r="2737" spans="1:22" x14ac:dyDescent="0.25">
      <c r="A2737" t="s">
        <v>123</v>
      </c>
      <c r="B2737" t="s">
        <v>86</v>
      </c>
      <c r="C2737" t="s">
        <v>102</v>
      </c>
      <c r="D2737" t="s">
        <v>112</v>
      </c>
      <c r="E2737" t="s">
        <v>88</v>
      </c>
      <c r="F2737" t="s">
        <v>56</v>
      </c>
      <c r="G2737">
        <v>657</v>
      </c>
      <c r="H2737">
        <v>16</v>
      </c>
      <c r="I2737">
        <f>IF(VLOOKUP(Data!$A2737,summermonths, 2, FALSE) = 1, VLOOKUP(Data!$H2737,rateblocks, 2, FALSE), VLOOKUP(Data!H2737, rateblocks,3, FALSE))</f>
        <v>2</v>
      </c>
      <c r="J2737">
        <v>0.99698138236999512</v>
      </c>
      <c r="K2737">
        <v>0.9848477840423584</v>
      </c>
      <c r="L2737">
        <v>81.14764404296875</v>
      </c>
      <c r="M2737">
        <v>-1.2133609503507614E-2</v>
      </c>
      <c r="N2737">
        <v>0.10356433689594269</v>
      </c>
      <c r="O2737">
        <v>1.0725571773946285E-2</v>
      </c>
      <c r="P2737">
        <v>-0.18248178064823151</v>
      </c>
      <c r="Q2737">
        <v>-0.14485664665699005</v>
      </c>
      <c r="R2737">
        <v>-6.6442802548408508E-2</v>
      </c>
      <c r="S2737">
        <v>-1.2133609503507614E-2</v>
      </c>
      <c r="T2737">
        <v>4.217558354139328E-2</v>
      </c>
      <c r="U2737">
        <v>0.12058942764997482</v>
      </c>
      <c r="V2737">
        <v>0.15821456909179688</v>
      </c>
    </row>
    <row r="2738" spans="1:22" x14ac:dyDescent="0.25">
      <c r="A2738" t="s">
        <v>123</v>
      </c>
      <c r="B2738" t="s">
        <v>86</v>
      </c>
      <c r="C2738" t="s">
        <v>101</v>
      </c>
      <c r="D2738" t="s">
        <v>107</v>
      </c>
      <c r="E2738" t="s">
        <v>88</v>
      </c>
      <c r="F2738" t="s">
        <v>56</v>
      </c>
      <c r="G2738">
        <v>657</v>
      </c>
      <c r="H2738">
        <v>7</v>
      </c>
      <c r="I2738">
        <f>IF(VLOOKUP(Data!$A2738,summermonths, 2, FALSE) = 1, VLOOKUP(Data!$H2738,rateblocks, 2, FALSE), VLOOKUP(Data!H2738, rateblocks,3, FALSE))</f>
        <v>2</v>
      </c>
      <c r="J2738">
        <v>1.0674009323120117</v>
      </c>
      <c r="K2738">
        <v>1.1035062074661255</v>
      </c>
      <c r="L2738">
        <v>52.606986999511719</v>
      </c>
      <c r="M2738">
        <v>3.6105223000049591E-2</v>
      </c>
      <c r="N2738">
        <v>8.0175161361694336E-2</v>
      </c>
      <c r="O2738">
        <v>6.4280563965439796E-3</v>
      </c>
      <c r="P2738">
        <v>-9.5771178603172302E-2</v>
      </c>
      <c r="Q2738">
        <v>-6.6643379628658295E-2</v>
      </c>
      <c r="R2738">
        <v>-5.9386729262769222E-3</v>
      </c>
      <c r="S2738">
        <v>3.6105223000049591E-2</v>
      </c>
      <c r="T2738">
        <v>7.8149117529392242E-2</v>
      </c>
      <c r="U2738">
        <v>0.13885383307933807</v>
      </c>
      <c r="V2738">
        <v>0.16798162460327148</v>
      </c>
    </row>
    <row r="2739" spans="1:22" x14ac:dyDescent="0.25">
      <c r="A2739" t="s">
        <v>98</v>
      </c>
      <c r="B2739" t="s">
        <v>86</v>
      </c>
      <c r="C2739" t="s">
        <v>102</v>
      </c>
      <c r="D2739" t="s">
        <v>69</v>
      </c>
      <c r="E2739" t="s">
        <v>88</v>
      </c>
      <c r="F2739" t="s">
        <v>56</v>
      </c>
      <c r="G2739">
        <v>657</v>
      </c>
      <c r="H2739">
        <v>7</v>
      </c>
      <c r="I2739">
        <f>IF(VLOOKUP(Data!$A2739,summermonths, 2, FALSE) = 1, VLOOKUP(Data!$H2739,rateblocks, 2, FALSE), VLOOKUP(Data!H2739, rateblocks,3, FALSE))</f>
        <v>2</v>
      </c>
      <c r="J2739">
        <v>1.3228756189346313</v>
      </c>
      <c r="K2739">
        <v>1.0458325147628784</v>
      </c>
      <c r="L2739">
        <v>71.715370178222656</v>
      </c>
      <c r="M2739">
        <v>-0.27704307436943054</v>
      </c>
      <c r="N2739">
        <v>0.22669468820095062</v>
      </c>
      <c r="O2739">
        <v>5.1390480250120163E-2</v>
      </c>
      <c r="P2739">
        <v>-0.64992266893386841</v>
      </c>
      <c r="Q2739">
        <v>-0.56756401062011719</v>
      </c>
      <c r="R2739">
        <v>-0.39592188596725464</v>
      </c>
      <c r="S2739">
        <v>-0.27704307436943054</v>
      </c>
      <c r="T2739">
        <v>-0.15816426277160645</v>
      </c>
      <c r="U2739">
        <v>1.3477858155965805E-2</v>
      </c>
      <c r="V2739">
        <v>9.583650529384613E-2</v>
      </c>
    </row>
    <row r="2740" spans="1:22" x14ac:dyDescent="0.25">
      <c r="A2740" t="s">
        <v>124</v>
      </c>
      <c r="B2740" t="s">
        <v>86</v>
      </c>
      <c r="C2740" t="s">
        <v>102</v>
      </c>
      <c r="D2740" t="s">
        <v>105</v>
      </c>
      <c r="E2740" t="s">
        <v>88</v>
      </c>
      <c r="F2740" t="s">
        <v>56</v>
      </c>
      <c r="G2740">
        <v>657</v>
      </c>
      <c r="H2740">
        <v>2</v>
      </c>
      <c r="I2740">
        <f>IF(VLOOKUP(Data!$A2740,summermonths, 2, FALSE) = 1, VLOOKUP(Data!$H2740,rateblocks, 2, FALSE), VLOOKUP(Data!H2740, rateblocks,3, FALSE))</f>
        <v>3</v>
      </c>
      <c r="J2740">
        <v>1.3439767360687256</v>
      </c>
      <c r="K2740">
        <v>1.1837443113327026</v>
      </c>
      <c r="L2740">
        <v>65.060882568359375</v>
      </c>
      <c r="M2740">
        <v>-0.16023243963718414</v>
      </c>
      <c r="N2740">
        <v>0.19189310073852539</v>
      </c>
      <c r="O2740">
        <v>3.6822963505983353E-2</v>
      </c>
      <c r="P2740">
        <v>-0.47586849331855774</v>
      </c>
      <c r="Q2740">
        <v>-0.4061533510684967</v>
      </c>
      <c r="R2740">
        <v>-0.26086127758026123</v>
      </c>
      <c r="S2740">
        <v>-0.16023243963718414</v>
      </c>
      <c r="T2740">
        <v>-5.9603597968816757E-2</v>
      </c>
      <c r="U2740">
        <v>8.5688464343547821E-2</v>
      </c>
      <c r="V2740">
        <v>0.15540362894535065</v>
      </c>
    </row>
    <row r="2741" spans="1:22" x14ac:dyDescent="0.25">
      <c r="A2741" t="s">
        <v>96</v>
      </c>
      <c r="B2741" t="s">
        <v>86</v>
      </c>
      <c r="C2741" t="s">
        <v>102</v>
      </c>
      <c r="D2741" t="s">
        <v>67</v>
      </c>
      <c r="E2741" t="s">
        <v>88</v>
      </c>
      <c r="F2741" t="s">
        <v>56</v>
      </c>
      <c r="G2741">
        <v>657</v>
      </c>
      <c r="H2741">
        <v>12</v>
      </c>
      <c r="I2741">
        <f>IF(VLOOKUP(Data!$A2741,summermonths, 2, FALSE) = 1, VLOOKUP(Data!$H2741,rateblocks, 2, FALSE), VLOOKUP(Data!H2741, rateblocks,3, FALSE))</f>
        <v>1</v>
      </c>
      <c r="J2741">
        <v>1.2606003284454346</v>
      </c>
      <c r="K2741">
        <v>1.0568950176239014</v>
      </c>
      <c r="L2741">
        <v>79.076103210449219</v>
      </c>
      <c r="M2741">
        <v>-0.2037053257226944</v>
      </c>
      <c r="N2741">
        <v>0.20943616330623627</v>
      </c>
      <c r="O2741">
        <v>4.3863505125045776E-2</v>
      </c>
      <c r="P2741">
        <v>-0.54819715023040771</v>
      </c>
      <c r="Q2741">
        <v>-0.47210857272148132</v>
      </c>
      <c r="R2741">
        <v>-0.31353375315666199</v>
      </c>
      <c r="S2741">
        <v>-0.2037053257226944</v>
      </c>
      <c r="T2741">
        <v>-9.387689083814621E-2</v>
      </c>
      <c r="U2741">
        <v>6.4697913825511932E-2</v>
      </c>
      <c r="V2741">
        <v>0.14078651368618011</v>
      </c>
    </row>
    <row r="2742" spans="1:22" x14ac:dyDescent="0.25">
      <c r="A2742" t="s">
        <v>97</v>
      </c>
      <c r="B2742" t="s">
        <v>86</v>
      </c>
      <c r="C2742" t="s">
        <v>102</v>
      </c>
      <c r="D2742" t="s">
        <v>68</v>
      </c>
      <c r="E2742" t="s">
        <v>88</v>
      </c>
      <c r="F2742" t="s">
        <v>56</v>
      </c>
      <c r="G2742">
        <v>657</v>
      </c>
      <c r="H2742">
        <v>20</v>
      </c>
      <c r="I2742">
        <f>IF(VLOOKUP(Data!$A2742,summermonths, 2, FALSE) = 1, VLOOKUP(Data!$H2742,rateblocks, 2, FALSE), VLOOKUP(Data!H2742, rateblocks,3, FALSE))</f>
        <v>2</v>
      </c>
      <c r="J2742">
        <v>0.97716939449310303</v>
      </c>
      <c r="K2742">
        <v>1.124056339263916</v>
      </c>
      <c r="L2742">
        <v>71.727546691894531</v>
      </c>
      <c r="M2742">
        <v>0.14688694477081299</v>
      </c>
      <c r="N2742">
        <v>0.12700894474983215</v>
      </c>
      <c r="O2742">
        <v>1.6131272539496422E-2</v>
      </c>
      <c r="P2742">
        <v>-6.2024179846048355E-2</v>
      </c>
      <c r="Q2742">
        <v>-1.588156633079052E-2</v>
      </c>
      <c r="R2742">
        <v>8.0283388495445251E-2</v>
      </c>
      <c r="S2742">
        <v>0.14688694477081299</v>
      </c>
      <c r="T2742">
        <v>0.21349050104618073</v>
      </c>
      <c r="U2742">
        <v>0.30965545773506165</v>
      </c>
      <c r="V2742">
        <v>0.35579806566238403</v>
      </c>
    </row>
    <row r="2743" spans="1:22" x14ac:dyDescent="0.25">
      <c r="A2743" t="s">
        <v>125</v>
      </c>
      <c r="B2743" t="s">
        <v>86</v>
      </c>
      <c r="C2743" t="s">
        <v>101</v>
      </c>
      <c r="D2743" t="s">
        <v>110</v>
      </c>
      <c r="E2743" t="s">
        <v>88</v>
      </c>
      <c r="F2743" t="s">
        <v>56</v>
      </c>
      <c r="G2743">
        <v>657</v>
      </c>
      <c r="H2743">
        <v>9</v>
      </c>
      <c r="I2743">
        <f>IF(VLOOKUP(Data!$A2743,summermonths, 2, FALSE) = 1, VLOOKUP(Data!$H2743,rateblocks, 2, FALSE), VLOOKUP(Data!H2743, rateblocks,3, FALSE))</f>
        <v>2</v>
      </c>
      <c r="J2743">
        <v>0.81182414293289185</v>
      </c>
      <c r="K2743">
        <v>0.85642141103744507</v>
      </c>
      <c r="L2743">
        <v>63.857894897460938</v>
      </c>
      <c r="M2743">
        <v>4.4597242027521133E-2</v>
      </c>
      <c r="N2743">
        <v>4.8139754682779312E-2</v>
      </c>
      <c r="O2743">
        <v>2.3174360394477844E-3</v>
      </c>
      <c r="P2743">
        <v>-3.4585606306791306E-2</v>
      </c>
      <c r="Q2743">
        <v>-1.709633506834507E-2</v>
      </c>
      <c r="R2743">
        <v>1.9352730363607407E-2</v>
      </c>
      <c r="S2743">
        <v>4.4597242027521133E-2</v>
      </c>
      <c r="T2743">
        <v>6.9841757416725159E-2</v>
      </c>
      <c r="U2743">
        <v>0.10629081726074219</v>
      </c>
      <c r="V2743">
        <v>0.12378009408712387</v>
      </c>
    </row>
    <row r="2744" spans="1:22" x14ac:dyDescent="0.25">
      <c r="A2744" t="s">
        <v>96</v>
      </c>
      <c r="B2744" t="s">
        <v>86</v>
      </c>
      <c r="C2744" t="s">
        <v>101</v>
      </c>
      <c r="D2744" t="s">
        <v>61</v>
      </c>
      <c r="E2744" t="s">
        <v>88</v>
      </c>
      <c r="F2744" t="s">
        <v>56</v>
      </c>
      <c r="G2744">
        <v>657</v>
      </c>
      <c r="H2744">
        <v>23</v>
      </c>
      <c r="I2744">
        <f>IF(VLOOKUP(Data!$A2744,summermonths, 2, FALSE) = 1, VLOOKUP(Data!$H2744,rateblocks, 2, FALSE), VLOOKUP(Data!H2744, rateblocks,3, FALSE))</f>
        <v>3</v>
      </c>
      <c r="J2744">
        <v>1.2353861331939697</v>
      </c>
      <c r="K2744">
        <v>1.2413750886917114</v>
      </c>
      <c r="L2744">
        <v>64.649093627929688</v>
      </c>
      <c r="M2744">
        <v>5.9889056719839573E-3</v>
      </c>
      <c r="N2744">
        <v>9.2091195285320282E-2</v>
      </c>
      <c r="O2744">
        <v>8.4807882085442543E-3</v>
      </c>
      <c r="P2744">
        <v>-0.14548763632774353</v>
      </c>
      <c r="Q2744">
        <v>-0.11203070729970932</v>
      </c>
      <c r="R2744">
        <v>-4.2303763329982758E-2</v>
      </c>
      <c r="S2744">
        <v>5.9889056719839573E-3</v>
      </c>
      <c r="T2744">
        <v>5.4281577467918396E-2</v>
      </c>
      <c r="U2744">
        <v>0.12400852143764496</v>
      </c>
      <c r="V2744">
        <v>0.15746544301509857</v>
      </c>
    </row>
    <row r="2745" spans="1:22" x14ac:dyDescent="0.25">
      <c r="A2745" t="s">
        <v>100</v>
      </c>
      <c r="B2745" t="s">
        <v>86</v>
      </c>
      <c r="C2745" t="s">
        <v>102</v>
      </c>
      <c r="D2745" t="s">
        <v>71</v>
      </c>
      <c r="E2745" t="s">
        <v>88</v>
      </c>
      <c r="F2745" t="s">
        <v>56</v>
      </c>
      <c r="G2745">
        <v>657</v>
      </c>
      <c r="H2745">
        <v>4</v>
      </c>
      <c r="I2745">
        <f>IF(VLOOKUP(Data!$A2745,summermonths, 2, FALSE) = 1, VLOOKUP(Data!$H2745,rateblocks, 2, FALSE), VLOOKUP(Data!H2745, rateblocks,3, FALSE))</f>
        <v>3</v>
      </c>
      <c r="J2745">
        <v>1.3071192502975464</v>
      </c>
      <c r="K2745">
        <v>1.1871460676193237</v>
      </c>
      <c r="L2745">
        <v>72.814308166503906</v>
      </c>
      <c r="M2745">
        <v>-0.11997314542531967</v>
      </c>
      <c r="N2745">
        <v>0.22093895077705383</v>
      </c>
      <c r="O2745">
        <v>4.8814021050930023E-2</v>
      </c>
      <c r="P2745">
        <v>-0.48338538408279419</v>
      </c>
      <c r="Q2745">
        <v>-0.40311780571937561</v>
      </c>
      <c r="R2745">
        <v>-0.23583364486694336</v>
      </c>
      <c r="S2745">
        <v>-0.11997314542531967</v>
      </c>
      <c r="T2745">
        <v>-4.1126464493572712E-3</v>
      </c>
      <c r="U2745">
        <v>0.16317151486873627</v>
      </c>
      <c r="V2745">
        <v>0.24343909323215485</v>
      </c>
    </row>
    <row r="2746" spans="1:22" x14ac:dyDescent="0.25">
      <c r="A2746" t="s">
        <v>98</v>
      </c>
      <c r="B2746" t="s">
        <v>86</v>
      </c>
      <c r="C2746" t="s">
        <v>101</v>
      </c>
      <c r="D2746" t="s">
        <v>63</v>
      </c>
      <c r="E2746" t="s">
        <v>88</v>
      </c>
      <c r="F2746" t="s">
        <v>56</v>
      </c>
      <c r="G2746">
        <v>657</v>
      </c>
      <c r="H2746">
        <v>24</v>
      </c>
      <c r="I2746">
        <f>IF(VLOOKUP(Data!$A2746,summermonths, 2, FALSE) = 1, VLOOKUP(Data!$H2746,rateblocks, 2, FALSE), VLOOKUP(Data!H2746, rateblocks,3, FALSE))</f>
        <v>3</v>
      </c>
      <c r="J2746">
        <v>1.3631200790405273</v>
      </c>
      <c r="K2746">
        <v>1.2190049886703491</v>
      </c>
      <c r="L2746">
        <v>69.748855590820313</v>
      </c>
      <c r="M2746">
        <v>-0.14411510527133942</v>
      </c>
      <c r="N2746">
        <v>0.15395623445510864</v>
      </c>
      <c r="O2746">
        <v>2.3702522739768028E-2</v>
      </c>
      <c r="P2746">
        <v>-0.39735057950019836</v>
      </c>
      <c r="Q2746">
        <v>-0.34141796827316284</v>
      </c>
      <c r="R2746">
        <v>-0.22484983503818512</v>
      </c>
      <c r="S2746">
        <v>-0.14411510527133942</v>
      </c>
      <c r="T2746">
        <v>-6.3380375504493713E-2</v>
      </c>
      <c r="U2746">
        <v>5.3187746554613113E-2</v>
      </c>
      <c r="V2746">
        <v>0.10912036895751953</v>
      </c>
    </row>
    <row r="2747" spans="1:22" x14ac:dyDescent="0.25">
      <c r="A2747" t="s">
        <v>124</v>
      </c>
      <c r="B2747" t="s">
        <v>86</v>
      </c>
      <c r="C2747" t="s">
        <v>101</v>
      </c>
      <c r="D2747" t="s">
        <v>108</v>
      </c>
      <c r="E2747" t="s">
        <v>88</v>
      </c>
      <c r="F2747" t="s">
        <v>56</v>
      </c>
      <c r="G2747">
        <v>657</v>
      </c>
      <c r="H2747">
        <v>17</v>
      </c>
      <c r="I2747">
        <f>IF(VLOOKUP(Data!$A2747,summermonths, 2, FALSE) = 1, VLOOKUP(Data!$H2747,rateblocks, 2, FALSE), VLOOKUP(Data!H2747, rateblocks,3, FALSE))</f>
        <v>2</v>
      </c>
      <c r="J2747">
        <v>0.90314763784408569</v>
      </c>
      <c r="K2747">
        <v>0.92940491437911987</v>
      </c>
      <c r="L2747">
        <v>70.418136596679688</v>
      </c>
      <c r="M2747">
        <v>2.6257291436195374E-2</v>
      </c>
      <c r="N2747">
        <v>6.9284655153751373E-2</v>
      </c>
      <c r="O2747">
        <v>4.8003634437918663E-3</v>
      </c>
      <c r="P2747">
        <v>-8.7705828249454498E-2</v>
      </c>
      <c r="Q2747">
        <v>-6.253456324338913E-2</v>
      </c>
      <c r="R2747">
        <v>-1.0075617581605911E-2</v>
      </c>
      <c r="S2747">
        <v>2.6257291436195374E-2</v>
      </c>
      <c r="T2747">
        <v>6.259019672870636E-2</v>
      </c>
      <c r="U2747">
        <v>0.11504914611577988</v>
      </c>
      <c r="V2747">
        <v>0.14022040367126465</v>
      </c>
    </row>
    <row r="2748" spans="1:22" x14ac:dyDescent="0.25">
      <c r="A2748" t="s">
        <v>122</v>
      </c>
      <c r="B2748" t="s">
        <v>86</v>
      </c>
      <c r="C2748" t="s">
        <v>102</v>
      </c>
      <c r="D2748" t="s">
        <v>106</v>
      </c>
      <c r="E2748" t="s">
        <v>88</v>
      </c>
      <c r="F2748" t="s">
        <v>56</v>
      </c>
      <c r="G2748">
        <v>657</v>
      </c>
      <c r="H2748">
        <v>18</v>
      </c>
      <c r="I2748">
        <f>IF(VLOOKUP(Data!$A2748,summermonths, 2, FALSE) = 1, VLOOKUP(Data!$H2748,rateblocks, 2, FALSE), VLOOKUP(Data!H2748, rateblocks,3, FALSE))</f>
        <v>1</v>
      </c>
      <c r="J2748">
        <v>1.4078795909881592</v>
      </c>
      <c r="K2748">
        <v>1.2720015048980713</v>
      </c>
      <c r="L2748">
        <v>51.372905731201172</v>
      </c>
      <c r="M2748">
        <v>-0.1358780562877655</v>
      </c>
      <c r="N2748">
        <v>0.27783632278442383</v>
      </c>
      <c r="O2748">
        <v>7.7193021774291992E-2</v>
      </c>
      <c r="P2748">
        <v>-0.59287816286087036</v>
      </c>
      <c r="Q2748">
        <v>-0.49193963408470154</v>
      </c>
      <c r="R2748">
        <v>-0.28157556056976318</v>
      </c>
      <c r="S2748">
        <v>-0.1358780562877655</v>
      </c>
      <c r="T2748">
        <v>9.8194535821676254E-3</v>
      </c>
      <c r="U2748">
        <v>0.22018352150917053</v>
      </c>
      <c r="V2748">
        <v>0.32112202048301697</v>
      </c>
    </row>
    <row r="2749" spans="1:22" x14ac:dyDescent="0.25">
      <c r="A2749" t="s">
        <v>95</v>
      </c>
      <c r="B2749" t="s">
        <v>86</v>
      </c>
      <c r="C2749" t="s">
        <v>102</v>
      </c>
      <c r="D2749" t="s">
        <v>66</v>
      </c>
      <c r="E2749" t="s">
        <v>88</v>
      </c>
      <c r="F2749" t="s">
        <v>56</v>
      </c>
      <c r="G2749">
        <v>657</v>
      </c>
      <c r="H2749">
        <v>5</v>
      </c>
      <c r="I2749">
        <f>IF(VLOOKUP(Data!$A2749,summermonths, 2, FALSE) = 1, VLOOKUP(Data!$H2749,rateblocks, 2, FALSE), VLOOKUP(Data!H2749, rateblocks,3, FALSE))</f>
        <v>3</v>
      </c>
      <c r="J2749">
        <v>1.2168854475021362</v>
      </c>
      <c r="K2749">
        <v>1.1666285991668701</v>
      </c>
      <c r="L2749">
        <v>58.835617065429687</v>
      </c>
      <c r="M2749">
        <v>-5.0256885588169098E-2</v>
      </c>
      <c r="N2749">
        <v>0.18822287023067474</v>
      </c>
      <c r="O2749">
        <v>3.5427849739789963E-2</v>
      </c>
      <c r="P2749">
        <v>-0.35985594987869263</v>
      </c>
      <c r="Q2749">
        <v>-0.29147419333457947</v>
      </c>
      <c r="R2749">
        <v>-0.14896105229854584</v>
      </c>
      <c r="S2749">
        <v>-5.0256885588169098E-2</v>
      </c>
      <c r="T2749">
        <v>4.844728484749794E-2</v>
      </c>
      <c r="U2749">
        <v>0.19096042215824127</v>
      </c>
      <c r="V2749">
        <v>0.25934219360351563</v>
      </c>
    </row>
    <row r="2750" spans="1:22" x14ac:dyDescent="0.25">
      <c r="A2750" t="s">
        <v>122</v>
      </c>
      <c r="B2750" t="s">
        <v>86</v>
      </c>
      <c r="C2750" t="s">
        <v>101</v>
      </c>
      <c r="D2750" t="s">
        <v>111</v>
      </c>
      <c r="E2750" t="s">
        <v>88</v>
      </c>
      <c r="F2750" t="s">
        <v>56</v>
      </c>
      <c r="G2750">
        <v>657</v>
      </c>
      <c r="H2750">
        <v>21</v>
      </c>
      <c r="I2750">
        <f>IF(VLOOKUP(Data!$A2750,summermonths, 2, FALSE) = 1, VLOOKUP(Data!$H2750,rateblocks, 2, FALSE), VLOOKUP(Data!H2750, rateblocks,3, FALSE))</f>
        <v>2</v>
      </c>
      <c r="J2750">
        <v>1.1111620664596558</v>
      </c>
      <c r="K2750">
        <v>1.2602553367614746</v>
      </c>
      <c r="L2750">
        <v>56.227474212646484</v>
      </c>
      <c r="M2750">
        <v>0.14909322559833527</v>
      </c>
      <c r="N2750">
        <v>0.11750525236129761</v>
      </c>
      <c r="O2750">
        <v>1.3807483948767185E-2</v>
      </c>
      <c r="P2750">
        <v>-4.4185716658830643E-2</v>
      </c>
      <c r="Q2750">
        <v>-1.4958145329728723E-3</v>
      </c>
      <c r="R2750">
        <v>8.7473407387733459E-2</v>
      </c>
      <c r="S2750">
        <v>0.14909322559833527</v>
      </c>
      <c r="T2750">
        <v>0.21071304380893707</v>
      </c>
      <c r="U2750">
        <v>0.29968225955963135</v>
      </c>
      <c r="V2750">
        <v>0.34237217903137207</v>
      </c>
    </row>
    <row r="2751" spans="1:22" x14ac:dyDescent="0.25">
      <c r="A2751" t="s">
        <v>96</v>
      </c>
      <c r="B2751" t="s">
        <v>86</v>
      </c>
      <c r="C2751" t="s">
        <v>102</v>
      </c>
      <c r="D2751" t="s">
        <v>67</v>
      </c>
      <c r="E2751" t="s">
        <v>88</v>
      </c>
      <c r="F2751" t="s">
        <v>56</v>
      </c>
      <c r="G2751">
        <v>657</v>
      </c>
      <c r="H2751">
        <v>10</v>
      </c>
      <c r="I2751">
        <f>IF(VLOOKUP(Data!$A2751,summermonths, 2, FALSE) = 1, VLOOKUP(Data!$H2751,rateblocks, 2, FALSE), VLOOKUP(Data!H2751, rateblocks,3, FALSE))</f>
        <v>2</v>
      </c>
      <c r="J2751">
        <v>1.161724328994751</v>
      </c>
      <c r="K2751">
        <v>0.96314311027526855</v>
      </c>
      <c r="L2751">
        <v>77.229835510253906</v>
      </c>
      <c r="M2751">
        <v>-0.198581263422966</v>
      </c>
      <c r="N2751">
        <v>0.20075754821300507</v>
      </c>
      <c r="O2751">
        <v>4.0303591638803482E-2</v>
      </c>
      <c r="P2751">
        <v>-0.52879804372787476</v>
      </c>
      <c r="Q2751">
        <v>-0.45586240291595459</v>
      </c>
      <c r="R2751">
        <v>-0.30385863780975342</v>
      </c>
      <c r="S2751">
        <v>-0.198581263422966</v>
      </c>
      <c r="T2751">
        <v>-9.3303903937339783E-2</v>
      </c>
      <c r="U2751">
        <v>5.8699887245893478E-2</v>
      </c>
      <c r="V2751">
        <v>0.13163551688194275</v>
      </c>
    </row>
    <row r="2752" spans="1:22" x14ac:dyDescent="0.25">
      <c r="A2752" t="s">
        <v>122</v>
      </c>
      <c r="B2752" t="s">
        <v>86</v>
      </c>
      <c r="C2752" t="s">
        <v>101</v>
      </c>
      <c r="D2752" t="s">
        <v>111</v>
      </c>
      <c r="E2752" t="s">
        <v>88</v>
      </c>
      <c r="F2752" t="s">
        <v>56</v>
      </c>
      <c r="G2752">
        <v>657</v>
      </c>
      <c r="H2752">
        <v>13</v>
      </c>
      <c r="I2752">
        <f>IF(VLOOKUP(Data!$A2752,summermonths, 2, FALSE) = 1, VLOOKUP(Data!$H2752,rateblocks, 2, FALSE), VLOOKUP(Data!H2752, rateblocks,3, FALSE))</f>
        <v>2</v>
      </c>
      <c r="J2752">
        <v>0.79208093881607056</v>
      </c>
      <c r="K2752">
        <v>0.86361265182495117</v>
      </c>
      <c r="L2752">
        <v>68.465370178222656</v>
      </c>
      <c r="M2752">
        <v>7.1531698107719421E-2</v>
      </c>
      <c r="N2752">
        <v>4.7701537609100342E-2</v>
      </c>
      <c r="O2752">
        <v>2.2754366509616375E-3</v>
      </c>
      <c r="P2752">
        <v>-6.9303489290177822E-3</v>
      </c>
      <c r="Q2752">
        <v>1.0399717837572098E-2</v>
      </c>
      <c r="R2752">
        <v>4.6516988426446915E-2</v>
      </c>
      <c r="S2752">
        <v>7.1531698107719421E-2</v>
      </c>
      <c r="T2752">
        <v>9.6546411514282227E-2</v>
      </c>
      <c r="U2752">
        <v>0.13266368210315704</v>
      </c>
      <c r="V2752">
        <v>0.14999374747276306</v>
      </c>
    </row>
    <row r="2753" spans="1:22" x14ac:dyDescent="0.25">
      <c r="A2753" t="s">
        <v>100</v>
      </c>
      <c r="B2753" t="s">
        <v>86</v>
      </c>
      <c r="C2753" t="s">
        <v>102</v>
      </c>
      <c r="D2753" t="s">
        <v>71</v>
      </c>
      <c r="E2753" t="s">
        <v>88</v>
      </c>
      <c r="F2753" t="s">
        <v>56</v>
      </c>
      <c r="G2753">
        <v>657</v>
      </c>
      <c r="H2753">
        <v>7</v>
      </c>
      <c r="I2753">
        <f>IF(VLOOKUP(Data!$A2753,summermonths, 2, FALSE) = 1, VLOOKUP(Data!$H2753,rateblocks, 2, FALSE), VLOOKUP(Data!H2753, rateblocks,3, FALSE))</f>
        <v>2</v>
      </c>
      <c r="J2753">
        <v>1.3998101949691772</v>
      </c>
      <c r="K2753">
        <v>1.1975418329238892</v>
      </c>
      <c r="L2753">
        <v>72.649925231933594</v>
      </c>
      <c r="M2753">
        <v>-0.20226837694644928</v>
      </c>
      <c r="N2753">
        <v>0.22247934341430664</v>
      </c>
      <c r="O2753">
        <v>4.9497056752443314E-2</v>
      </c>
      <c r="P2753">
        <v>-0.56821435689926147</v>
      </c>
      <c r="Q2753">
        <v>-0.48738712072372437</v>
      </c>
      <c r="R2753">
        <v>-0.31893664598464966</v>
      </c>
      <c r="S2753">
        <v>-0.20226837694644928</v>
      </c>
      <c r="T2753">
        <v>-8.5600093007087708E-2</v>
      </c>
      <c r="U2753">
        <v>8.2850374281406403E-2</v>
      </c>
      <c r="V2753">
        <v>0.16367757320404053</v>
      </c>
    </row>
    <row r="2754" spans="1:22" x14ac:dyDescent="0.25">
      <c r="A2754" t="s">
        <v>123</v>
      </c>
      <c r="B2754" t="s">
        <v>86</v>
      </c>
      <c r="C2754" t="s">
        <v>102</v>
      </c>
      <c r="D2754" t="s">
        <v>112</v>
      </c>
      <c r="E2754" t="s">
        <v>88</v>
      </c>
      <c r="F2754" t="s">
        <v>56</v>
      </c>
      <c r="G2754">
        <v>657</v>
      </c>
      <c r="H2754">
        <v>11</v>
      </c>
      <c r="I2754">
        <f>IF(VLOOKUP(Data!$A2754,summermonths, 2, FALSE) = 1, VLOOKUP(Data!$H2754,rateblocks, 2, FALSE), VLOOKUP(Data!H2754, rateblocks,3, FALSE))</f>
        <v>2</v>
      </c>
      <c r="J2754">
        <v>0.94406092166900635</v>
      </c>
      <c r="K2754">
        <v>0.92543381452560425</v>
      </c>
      <c r="L2754">
        <v>82.961944580078125</v>
      </c>
      <c r="M2754">
        <v>-1.8627149984240532E-2</v>
      </c>
      <c r="N2754">
        <v>8.9748933911323547E-2</v>
      </c>
      <c r="O2754">
        <v>8.0548711121082306E-3</v>
      </c>
      <c r="P2754">
        <v>-0.16625100374221802</v>
      </c>
      <c r="Q2754">
        <v>-0.13364504277706146</v>
      </c>
      <c r="R2754">
        <v>-6.5691538155078888E-2</v>
      </c>
      <c r="S2754">
        <v>-1.8627149984240532E-2</v>
      </c>
      <c r="T2754">
        <v>2.8437236323952675E-2</v>
      </c>
      <c r="U2754">
        <v>9.63907390832901E-2</v>
      </c>
      <c r="V2754">
        <v>0.12899671494960785</v>
      </c>
    </row>
    <row r="2755" spans="1:22" x14ac:dyDescent="0.25">
      <c r="A2755" t="s">
        <v>96</v>
      </c>
      <c r="B2755" t="s">
        <v>86</v>
      </c>
      <c r="C2755" t="s">
        <v>102</v>
      </c>
      <c r="D2755" t="s">
        <v>67</v>
      </c>
      <c r="E2755" t="s">
        <v>88</v>
      </c>
      <c r="F2755" t="s">
        <v>56</v>
      </c>
      <c r="G2755">
        <v>657</v>
      </c>
      <c r="H2755">
        <v>19</v>
      </c>
      <c r="I2755">
        <f>IF(VLOOKUP(Data!$A2755,summermonths, 2, FALSE) = 1, VLOOKUP(Data!$H2755,rateblocks, 2, FALSE), VLOOKUP(Data!H2755, rateblocks,3, FALSE))</f>
        <v>2</v>
      </c>
      <c r="J2755">
        <v>1.2592954635620117</v>
      </c>
      <c r="K2755">
        <v>1.0194292068481445</v>
      </c>
      <c r="L2755">
        <v>79.636222839355469</v>
      </c>
      <c r="M2755">
        <v>-0.23986621201038361</v>
      </c>
      <c r="N2755">
        <v>0.3015558123588562</v>
      </c>
      <c r="O2755">
        <v>9.0935908257961273E-2</v>
      </c>
      <c r="P2755">
        <v>-0.73588138818740845</v>
      </c>
      <c r="Q2755">
        <v>-0.62632554769515991</v>
      </c>
      <c r="R2755">
        <v>-0.39800223708152771</v>
      </c>
      <c r="S2755">
        <v>-0.23986621201038361</v>
      </c>
      <c r="T2755">
        <v>-8.1730186939239502E-2</v>
      </c>
      <c r="U2755">
        <v>0.14659310877323151</v>
      </c>
      <c r="V2755">
        <v>0.25614896416664124</v>
      </c>
    </row>
    <row r="2756" spans="1:22" x14ac:dyDescent="0.25">
      <c r="A2756" t="s">
        <v>97</v>
      </c>
      <c r="B2756" t="s">
        <v>86</v>
      </c>
      <c r="C2756" t="s">
        <v>102</v>
      </c>
      <c r="D2756" t="s">
        <v>68</v>
      </c>
      <c r="E2756" t="s">
        <v>88</v>
      </c>
      <c r="F2756" t="s">
        <v>56</v>
      </c>
      <c r="G2756">
        <v>657</v>
      </c>
      <c r="H2756">
        <v>15</v>
      </c>
      <c r="I2756">
        <f>IF(VLOOKUP(Data!$A2756,summermonths, 2, FALSE) = 1, VLOOKUP(Data!$H2756,rateblocks, 2, FALSE), VLOOKUP(Data!H2756, rateblocks,3, FALSE))</f>
        <v>1</v>
      </c>
      <c r="J2756">
        <v>1.0609760284423828</v>
      </c>
      <c r="K2756">
        <v>1.0626864433288574</v>
      </c>
      <c r="L2756">
        <v>79.077629089355469</v>
      </c>
      <c r="M2756">
        <v>1.7104542348533869E-3</v>
      </c>
      <c r="N2756">
        <v>0.11174327880144119</v>
      </c>
      <c r="O2756">
        <v>1.2486560270190239E-2</v>
      </c>
      <c r="P2756">
        <v>-0.1820908784866333</v>
      </c>
      <c r="Q2756">
        <v>-0.14149431884288788</v>
      </c>
      <c r="R2756">
        <v>-5.6887779384851456E-2</v>
      </c>
      <c r="S2756">
        <v>1.7104542348533869E-3</v>
      </c>
      <c r="T2756">
        <v>6.0308687388896942E-2</v>
      </c>
      <c r="U2756">
        <v>0.14491522312164307</v>
      </c>
      <c r="V2756">
        <v>0.18551179766654968</v>
      </c>
    </row>
    <row r="2757" spans="1:22" x14ac:dyDescent="0.25">
      <c r="A2757" t="s">
        <v>96</v>
      </c>
      <c r="B2757" t="s">
        <v>86</v>
      </c>
      <c r="C2757" t="s">
        <v>101</v>
      </c>
      <c r="D2757" t="s">
        <v>61</v>
      </c>
      <c r="E2757" t="s">
        <v>88</v>
      </c>
      <c r="F2757" t="s">
        <v>56</v>
      </c>
      <c r="G2757">
        <v>657</v>
      </c>
      <c r="H2757">
        <v>5</v>
      </c>
      <c r="I2757">
        <f>IF(VLOOKUP(Data!$A2757,summermonths, 2, FALSE) = 1, VLOOKUP(Data!$H2757,rateblocks, 2, FALSE), VLOOKUP(Data!H2757, rateblocks,3, FALSE))</f>
        <v>3</v>
      </c>
      <c r="J2757">
        <v>1.1513537168502808</v>
      </c>
      <c r="K2757">
        <v>1.1135807037353516</v>
      </c>
      <c r="L2757">
        <v>63.2010498046875</v>
      </c>
      <c r="M2757">
        <v>-3.7773061543703079E-2</v>
      </c>
      <c r="N2757">
        <v>0.10073427110910416</v>
      </c>
      <c r="O2757">
        <v>1.0147393681108952E-2</v>
      </c>
      <c r="P2757">
        <v>-0.20346619188785553</v>
      </c>
      <c r="Q2757">
        <v>-0.16686922311782837</v>
      </c>
      <c r="R2757">
        <v>-9.0598165988922119E-2</v>
      </c>
      <c r="S2757">
        <v>-3.7773061543703079E-2</v>
      </c>
      <c r="T2757">
        <v>1.5052041970193386E-2</v>
      </c>
      <c r="U2757">
        <v>9.1323100030422211E-2</v>
      </c>
      <c r="V2757">
        <v>0.12792007625102997</v>
      </c>
    </row>
    <row r="2758" spans="1:22" x14ac:dyDescent="0.25">
      <c r="A2758" t="s">
        <v>125</v>
      </c>
      <c r="B2758" t="s">
        <v>86</v>
      </c>
      <c r="C2758" t="s">
        <v>101</v>
      </c>
      <c r="D2758" t="s">
        <v>110</v>
      </c>
      <c r="E2758" t="s">
        <v>88</v>
      </c>
      <c r="F2758" t="s">
        <v>56</v>
      </c>
      <c r="G2758">
        <v>657</v>
      </c>
      <c r="H2758">
        <v>20</v>
      </c>
      <c r="I2758">
        <f>IF(VLOOKUP(Data!$A2758,summermonths, 2, FALSE) = 1, VLOOKUP(Data!$H2758,rateblocks, 2, FALSE), VLOOKUP(Data!H2758, rateblocks,3, FALSE))</f>
        <v>1</v>
      </c>
      <c r="J2758">
        <v>1.1528369188308716</v>
      </c>
      <c r="K2758">
        <v>1.2165535688400269</v>
      </c>
      <c r="L2758">
        <v>63.616092681884766</v>
      </c>
      <c r="M2758">
        <v>6.3716590404510498E-2</v>
      </c>
      <c r="N2758">
        <v>4.7713343054056168E-2</v>
      </c>
      <c r="O2758">
        <v>2.2765630856156349E-3</v>
      </c>
      <c r="P2758">
        <v>-1.4764875173568726E-2</v>
      </c>
      <c r="Q2758">
        <v>2.5694810319691896E-3</v>
      </c>
      <c r="R2758">
        <v>3.8695689290761948E-2</v>
      </c>
      <c r="S2758">
        <v>6.3716590404510498E-2</v>
      </c>
      <c r="T2758">
        <v>8.8737495243549347E-2</v>
      </c>
      <c r="U2758">
        <v>0.12486369907855988</v>
      </c>
      <c r="V2758">
        <v>0.14219805598258972</v>
      </c>
    </row>
    <row r="2759" spans="1:22" x14ac:dyDescent="0.25">
      <c r="A2759" t="s">
        <v>98</v>
      </c>
      <c r="B2759" t="s">
        <v>86</v>
      </c>
      <c r="C2759" t="s">
        <v>101</v>
      </c>
      <c r="D2759" t="s">
        <v>63</v>
      </c>
      <c r="E2759" t="s">
        <v>88</v>
      </c>
      <c r="F2759" t="s">
        <v>56</v>
      </c>
      <c r="G2759">
        <v>657</v>
      </c>
      <c r="H2759">
        <v>15</v>
      </c>
      <c r="I2759">
        <f>IF(VLOOKUP(Data!$A2759,summermonths, 2, FALSE) = 1, VLOOKUP(Data!$H2759,rateblocks, 2, FALSE), VLOOKUP(Data!H2759, rateblocks,3, FALSE))</f>
        <v>1</v>
      </c>
      <c r="J2759">
        <v>1.3197098970413208</v>
      </c>
      <c r="K2759">
        <v>1.046282172203064</v>
      </c>
      <c r="L2759">
        <v>80.068855285644531</v>
      </c>
      <c r="M2759">
        <v>-0.27342772483825684</v>
      </c>
      <c r="N2759">
        <v>0.16256138682365417</v>
      </c>
      <c r="O2759">
        <v>2.6426205411553383E-2</v>
      </c>
      <c r="P2759">
        <v>-0.54081743955612183</v>
      </c>
      <c r="Q2759">
        <v>-0.48175853490829468</v>
      </c>
      <c r="R2759">
        <v>-0.35867500305175781</v>
      </c>
      <c r="S2759">
        <v>-0.27342772483825684</v>
      </c>
      <c r="T2759">
        <v>-0.18818044662475586</v>
      </c>
      <c r="U2759">
        <v>-6.5096922218799591E-2</v>
      </c>
      <c r="V2759">
        <v>-6.0380380600690842E-3</v>
      </c>
    </row>
    <row r="2760" spans="1:22" x14ac:dyDescent="0.25">
      <c r="A2760" t="s">
        <v>96</v>
      </c>
      <c r="B2760" t="s">
        <v>86</v>
      </c>
      <c r="C2760" t="s">
        <v>102</v>
      </c>
      <c r="D2760" t="s">
        <v>67</v>
      </c>
      <c r="E2760" t="s">
        <v>88</v>
      </c>
      <c r="F2760" t="s">
        <v>56</v>
      </c>
      <c r="G2760">
        <v>657</v>
      </c>
      <c r="H2760">
        <v>1</v>
      </c>
      <c r="I2760">
        <f>IF(VLOOKUP(Data!$A2760,summermonths, 2, FALSE) = 1, VLOOKUP(Data!$H2760,rateblocks, 2, FALSE), VLOOKUP(Data!H2760, rateblocks,3, FALSE))</f>
        <v>3</v>
      </c>
      <c r="J2760">
        <v>1.299274206161499</v>
      </c>
      <c r="K2760">
        <v>1.1843911409378052</v>
      </c>
      <c r="L2760">
        <v>67.135467529296875</v>
      </c>
      <c r="M2760">
        <v>-0.11488308757543564</v>
      </c>
      <c r="N2760">
        <v>0.16686566174030304</v>
      </c>
      <c r="O2760">
        <v>2.7844149619340897E-2</v>
      </c>
      <c r="P2760">
        <v>-0.38935267925262451</v>
      </c>
      <c r="Q2760">
        <v>-0.32873004674911499</v>
      </c>
      <c r="R2760">
        <v>-0.20238752663135529</v>
      </c>
      <c r="S2760">
        <v>-0.11488308757543564</v>
      </c>
      <c r="T2760">
        <v>-2.7378648519515991E-2</v>
      </c>
      <c r="U2760">
        <v>9.8963864147663116E-2</v>
      </c>
      <c r="V2760">
        <v>0.15958650410175323</v>
      </c>
    </row>
    <row r="2761" spans="1:22" x14ac:dyDescent="0.25">
      <c r="A2761" t="s">
        <v>100</v>
      </c>
      <c r="B2761" t="s">
        <v>86</v>
      </c>
      <c r="C2761" t="s">
        <v>101</v>
      </c>
      <c r="D2761" t="s">
        <v>65</v>
      </c>
      <c r="E2761" t="s">
        <v>88</v>
      </c>
      <c r="F2761" t="s">
        <v>56</v>
      </c>
      <c r="G2761">
        <v>657</v>
      </c>
      <c r="H2761">
        <v>3</v>
      </c>
      <c r="I2761">
        <f>IF(VLOOKUP(Data!$A2761,summermonths, 2, FALSE) = 1, VLOOKUP(Data!$H2761,rateblocks, 2, FALSE), VLOOKUP(Data!H2761, rateblocks,3, FALSE))</f>
        <v>3</v>
      </c>
      <c r="J2761">
        <v>1.2165699005126953</v>
      </c>
      <c r="K2761">
        <v>1.1642148494720459</v>
      </c>
      <c r="L2761">
        <v>68.293380737304688</v>
      </c>
      <c r="M2761">
        <v>-5.2354995161294937E-2</v>
      </c>
      <c r="N2761">
        <v>0.11149532347917557</v>
      </c>
      <c r="O2761">
        <v>1.2431207112967968E-2</v>
      </c>
      <c r="P2761">
        <v>-0.23574848473072052</v>
      </c>
      <c r="Q2761">
        <v>-0.19524200260639191</v>
      </c>
      <c r="R2761">
        <v>-0.11082319915294647</v>
      </c>
      <c r="S2761">
        <v>-5.2354995161294937E-2</v>
      </c>
      <c r="T2761">
        <v>6.1132097616791725E-3</v>
      </c>
      <c r="U2761">
        <v>9.0532012283802032E-2</v>
      </c>
      <c r="V2761">
        <v>0.13103848695755005</v>
      </c>
    </row>
    <row r="2762" spans="1:22" x14ac:dyDescent="0.25">
      <c r="A2762" t="s">
        <v>124</v>
      </c>
      <c r="B2762" t="s">
        <v>86</v>
      </c>
      <c r="C2762" t="s">
        <v>102</v>
      </c>
      <c r="D2762" t="s">
        <v>105</v>
      </c>
      <c r="E2762" t="s">
        <v>88</v>
      </c>
      <c r="F2762" t="s">
        <v>56</v>
      </c>
      <c r="G2762">
        <v>657</v>
      </c>
      <c r="H2762">
        <v>4</v>
      </c>
      <c r="I2762">
        <f>IF(VLOOKUP(Data!$A2762,summermonths, 2, FALSE) = 1, VLOOKUP(Data!$H2762,rateblocks, 2, FALSE), VLOOKUP(Data!H2762, rateblocks,3, FALSE))</f>
        <v>3</v>
      </c>
      <c r="J2762">
        <v>1.3399804830551147</v>
      </c>
      <c r="K2762">
        <v>1.1616895198822021</v>
      </c>
      <c r="L2762">
        <v>62.757991790771484</v>
      </c>
      <c r="M2762">
        <v>-0.1782909482717514</v>
      </c>
      <c r="N2762">
        <v>0.18680265545845032</v>
      </c>
      <c r="O2762">
        <v>3.4895233809947968E-2</v>
      </c>
      <c r="P2762">
        <v>-0.48555397987365723</v>
      </c>
      <c r="Q2762">
        <v>-0.41768819093704224</v>
      </c>
      <c r="R2762">
        <v>-0.27625036239624023</v>
      </c>
      <c r="S2762">
        <v>-0.1782909482717514</v>
      </c>
      <c r="T2762">
        <v>-8.033154159784317E-2</v>
      </c>
      <c r="U2762">
        <v>6.1106286942958832E-2</v>
      </c>
      <c r="V2762">
        <v>0.12897208333015442</v>
      </c>
    </row>
    <row r="2763" spans="1:22" x14ac:dyDescent="0.25">
      <c r="A2763" t="s">
        <v>125</v>
      </c>
      <c r="B2763" t="s">
        <v>86</v>
      </c>
      <c r="C2763" t="s">
        <v>102</v>
      </c>
      <c r="D2763" t="s">
        <v>109</v>
      </c>
      <c r="E2763" t="s">
        <v>88</v>
      </c>
      <c r="F2763" t="s">
        <v>56</v>
      </c>
      <c r="G2763">
        <v>657</v>
      </c>
      <c r="H2763">
        <v>2</v>
      </c>
      <c r="I2763">
        <f>IF(VLOOKUP(Data!$A2763,summermonths, 2, FALSE) = 1, VLOOKUP(Data!$H2763,rateblocks, 2, FALSE), VLOOKUP(Data!H2763, rateblocks,3, FALSE))</f>
        <v>3</v>
      </c>
      <c r="J2763">
        <v>1.1513773202896118</v>
      </c>
      <c r="K2763">
        <v>1.1821765899658203</v>
      </c>
      <c r="L2763">
        <v>61.053272247314453</v>
      </c>
      <c r="M2763">
        <v>3.0799258500337601E-2</v>
      </c>
      <c r="N2763">
        <v>7.8500762581825256E-2</v>
      </c>
      <c r="O2763">
        <v>6.1623696237802505E-3</v>
      </c>
      <c r="P2763">
        <v>-9.8323002457618713E-2</v>
      </c>
      <c r="Q2763">
        <v>-6.9803513586521149E-2</v>
      </c>
      <c r="R2763">
        <v>-1.0366581380367279E-2</v>
      </c>
      <c r="S2763">
        <v>3.0799258500337601E-2</v>
      </c>
      <c r="T2763">
        <v>7.196509838104248E-2</v>
      </c>
      <c r="U2763">
        <v>0.13140203058719635</v>
      </c>
      <c r="V2763">
        <v>0.15992152690887451</v>
      </c>
    </row>
    <row r="2764" spans="1:22" x14ac:dyDescent="0.25">
      <c r="A2764" t="s">
        <v>97</v>
      </c>
      <c r="B2764" t="s">
        <v>86</v>
      </c>
      <c r="C2764" t="s">
        <v>102</v>
      </c>
      <c r="D2764" t="s">
        <v>68</v>
      </c>
      <c r="E2764" t="s">
        <v>88</v>
      </c>
      <c r="F2764" t="s">
        <v>56</v>
      </c>
      <c r="G2764">
        <v>657</v>
      </c>
      <c r="H2764">
        <v>13</v>
      </c>
      <c r="I2764">
        <f>IF(VLOOKUP(Data!$A2764,summermonths, 2, FALSE) = 1, VLOOKUP(Data!$H2764,rateblocks, 2, FALSE), VLOOKUP(Data!H2764, rateblocks,3, FALSE))</f>
        <v>1</v>
      </c>
      <c r="J2764">
        <v>1.0043948888778687</v>
      </c>
      <c r="K2764">
        <v>1.0806925296783447</v>
      </c>
      <c r="L2764">
        <v>78.799087524414063</v>
      </c>
      <c r="M2764">
        <v>7.6297663152217865E-2</v>
      </c>
      <c r="N2764">
        <v>8.6138010025024414E-2</v>
      </c>
      <c r="O2764">
        <v>7.4197566136717796E-3</v>
      </c>
      <c r="P2764">
        <v>-6.5386757254600525E-2</v>
      </c>
      <c r="Q2764">
        <v>-3.409263864159584E-2</v>
      </c>
      <c r="R2764">
        <v>3.1126845628023148E-2</v>
      </c>
      <c r="S2764">
        <v>7.6297663152217865E-2</v>
      </c>
      <c r="T2764">
        <v>0.12146847695112228</v>
      </c>
      <c r="U2764">
        <v>0.18668796122074127</v>
      </c>
      <c r="V2764">
        <v>0.21798208355903625</v>
      </c>
    </row>
    <row r="2765" spans="1:22" x14ac:dyDescent="0.25">
      <c r="A2765" t="s">
        <v>124</v>
      </c>
      <c r="B2765" t="s">
        <v>86</v>
      </c>
      <c r="C2765" t="s">
        <v>101</v>
      </c>
      <c r="D2765" t="s">
        <v>108</v>
      </c>
      <c r="E2765" t="s">
        <v>88</v>
      </c>
      <c r="F2765" t="s">
        <v>56</v>
      </c>
      <c r="G2765">
        <v>657</v>
      </c>
      <c r="H2765">
        <v>12</v>
      </c>
      <c r="I2765">
        <f>IF(VLOOKUP(Data!$A2765,summermonths, 2, FALSE) = 1, VLOOKUP(Data!$H2765,rateblocks, 2, FALSE), VLOOKUP(Data!H2765, rateblocks,3, FALSE))</f>
        <v>2</v>
      </c>
      <c r="J2765">
        <v>0.87210547924041748</v>
      </c>
      <c r="K2765">
        <v>0.88894116878509521</v>
      </c>
      <c r="L2765">
        <v>71.958900451660156</v>
      </c>
      <c r="M2765">
        <v>1.6835641115903854E-2</v>
      </c>
      <c r="N2765">
        <v>4.5164927840232849E-2</v>
      </c>
      <c r="O2765">
        <v>2.0398707129061222E-3</v>
      </c>
      <c r="P2765">
        <v>-5.7454053312540054E-2</v>
      </c>
      <c r="Q2765">
        <v>-4.1045542806386948E-2</v>
      </c>
      <c r="R2765">
        <v>-6.8488703109323978E-3</v>
      </c>
      <c r="S2765">
        <v>1.6835641115903854E-2</v>
      </c>
      <c r="T2765">
        <v>4.0520153939723969E-2</v>
      </c>
      <c r="U2765">
        <v>7.4716828763484955E-2</v>
      </c>
      <c r="V2765">
        <v>9.1125339269638062E-2</v>
      </c>
    </row>
    <row r="2766" spans="1:22" x14ac:dyDescent="0.25">
      <c r="A2766" t="s">
        <v>96</v>
      </c>
      <c r="B2766" t="s">
        <v>86</v>
      </c>
      <c r="C2766" t="s">
        <v>101</v>
      </c>
      <c r="D2766" t="s">
        <v>61</v>
      </c>
      <c r="E2766" t="s">
        <v>88</v>
      </c>
      <c r="F2766" t="s">
        <v>56</v>
      </c>
      <c r="G2766">
        <v>657</v>
      </c>
      <c r="H2766">
        <v>1</v>
      </c>
      <c r="I2766">
        <f>IF(VLOOKUP(Data!$A2766,summermonths, 2, FALSE) = 1, VLOOKUP(Data!$H2766,rateblocks, 2, FALSE), VLOOKUP(Data!H2766, rateblocks,3, FALSE))</f>
        <v>3</v>
      </c>
      <c r="J2766">
        <v>1.2245000600814819</v>
      </c>
      <c r="K2766">
        <v>1.1590168476104736</v>
      </c>
      <c r="L2766">
        <v>64.107170104980469</v>
      </c>
      <c r="M2766">
        <v>-6.5483145415782928E-2</v>
      </c>
      <c r="N2766">
        <v>8.299727737903595E-2</v>
      </c>
      <c r="O2766">
        <v>6.8885479122400284E-3</v>
      </c>
      <c r="P2766">
        <v>-0.20200151205062866</v>
      </c>
      <c r="Q2766">
        <v>-0.17184843122959137</v>
      </c>
      <c r="R2766">
        <v>-0.10900696367025375</v>
      </c>
      <c r="S2766">
        <v>-6.5483145415782928E-2</v>
      </c>
      <c r="T2766">
        <v>-2.1959330886602402E-2</v>
      </c>
      <c r="U2766">
        <v>4.0882144123315811E-2</v>
      </c>
      <c r="V2766">
        <v>7.1035228669643402E-2</v>
      </c>
    </row>
    <row r="2767" spans="1:22" x14ac:dyDescent="0.25">
      <c r="A2767" t="s">
        <v>124</v>
      </c>
      <c r="B2767" t="s">
        <v>86</v>
      </c>
      <c r="C2767" t="s">
        <v>102</v>
      </c>
      <c r="D2767" t="s">
        <v>105</v>
      </c>
      <c r="E2767" t="s">
        <v>88</v>
      </c>
      <c r="F2767" t="s">
        <v>56</v>
      </c>
      <c r="G2767">
        <v>657</v>
      </c>
      <c r="H2767">
        <v>12</v>
      </c>
      <c r="I2767">
        <f>IF(VLOOKUP(Data!$A2767,summermonths, 2, FALSE) = 1, VLOOKUP(Data!$H2767,rateblocks, 2, FALSE), VLOOKUP(Data!H2767, rateblocks,3, FALSE))</f>
        <v>2</v>
      </c>
      <c r="J2767">
        <v>1.0125647783279419</v>
      </c>
      <c r="K2767">
        <v>1.0135464668273926</v>
      </c>
      <c r="L2767">
        <v>87.135467529296875</v>
      </c>
      <c r="M2767">
        <v>9.8170374985784292E-4</v>
      </c>
      <c r="N2767">
        <v>0.1657882034778595</v>
      </c>
      <c r="O2767">
        <v>2.748572826385498E-2</v>
      </c>
      <c r="P2767">
        <v>-0.27171561121940613</v>
      </c>
      <c r="Q2767">
        <v>-0.21148443222045898</v>
      </c>
      <c r="R2767">
        <v>-8.5957713425159454E-2</v>
      </c>
      <c r="S2767">
        <v>9.8170374985784292E-4</v>
      </c>
      <c r="T2767">
        <v>8.7921120226383209E-2</v>
      </c>
      <c r="U2767">
        <v>0.21344783902168274</v>
      </c>
      <c r="V2767">
        <v>0.27367901802062988</v>
      </c>
    </row>
    <row r="2768" spans="1:22" x14ac:dyDescent="0.25">
      <c r="A2768" t="s">
        <v>97</v>
      </c>
      <c r="B2768" t="s">
        <v>86</v>
      </c>
      <c r="C2768" t="s">
        <v>101</v>
      </c>
      <c r="D2768" t="s">
        <v>62</v>
      </c>
      <c r="E2768" t="s">
        <v>88</v>
      </c>
      <c r="F2768" t="s">
        <v>56</v>
      </c>
      <c r="G2768">
        <v>657</v>
      </c>
      <c r="H2768">
        <v>2</v>
      </c>
      <c r="I2768">
        <f>IF(VLOOKUP(Data!$A2768,summermonths, 2, FALSE) = 1, VLOOKUP(Data!$H2768,rateblocks, 2, FALSE), VLOOKUP(Data!H2768, rateblocks,3, FALSE))</f>
        <v>3</v>
      </c>
      <c r="J2768">
        <v>1.2467837333679199</v>
      </c>
      <c r="K2768">
        <v>1.1483402252197266</v>
      </c>
      <c r="L2768">
        <v>67.760772705078125</v>
      </c>
      <c r="M2768">
        <v>-9.8443485796451569E-2</v>
      </c>
      <c r="N2768">
        <v>8.9832067489624023E-2</v>
      </c>
      <c r="O2768">
        <v>8.0698002129793167E-3</v>
      </c>
      <c r="P2768">
        <v>-0.24620409309864044</v>
      </c>
      <c r="Q2768">
        <v>-0.21356791257858276</v>
      </c>
      <c r="R2768">
        <v>-0.14555147290229797</v>
      </c>
      <c r="S2768">
        <v>-9.8443485796451569E-2</v>
      </c>
      <c r="T2768">
        <v>-5.1335502415895462E-2</v>
      </c>
      <c r="U2768">
        <v>1.6680940985679626E-2</v>
      </c>
      <c r="V2768">
        <v>4.9317117780447006E-2</v>
      </c>
    </row>
    <row r="2769" spans="1:22" x14ac:dyDescent="0.25">
      <c r="A2769" t="s">
        <v>123</v>
      </c>
      <c r="B2769" t="s">
        <v>86</v>
      </c>
      <c r="C2769" t="s">
        <v>102</v>
      </c>
      <c r="D2769" t="s">
        <v>112</v>
      </c>
      <c r="E2769" t="s">
        <v>88</v>
      </c>
      <c r="F2769" t="s">
        <v>56</v>
      </c>
      <c r="G2769">
        <v>657</v>
      </c>
      <c r="H2769">
        <v>6</v>
      </c>
      <c r="I2769">
        <f>IF(VLOOKUP(Data!$A2769,summermonths, 2, FALSE) = 1, VLOOKUP(Data!$H2769,rateblocks, 2, FALSE), VLOOKUP(Data!H2769, rateblocks,3, FALSE))</f>
        <v>3</v>
      </c>
      <c r="J2769">
        <v>1.2042249441146851</v>
      </c>
      <c r="K2769">
        <v>1.1853500604629517</v>
      </c>
      <c r="L2769">
        <v>55.745815277099609</v>
      </c>
      <c r="M2769">
        <v>-1.8874857574701309E-2</v>
      </c>
      <c r="N2769">
        <v>5.8759093284606934E-2</v>
      </c>
      <c r="O2769">
        <v>3.4526309464126825E-3</v>
      </c>
      <c r="P2769">
        <v>-0.11552496254444122</v>
      </c>
      <c r="Q2769">
        <v>-9.4177663326263428E-2</v>
      </c>
      <c r="R2769">
        <v>-4.9688156694173813E-2</v>
      </c>
      <c r="S2769">
        <v>-1.8874857574701309E-2</v>
      </c>
      <c r="T2769">
        <v>1.193844061344862E-2</v>
      </c>
      <c r="U2769">
        <v>5.6427951902151108E-2</v>
      </c>
      <c r="V2769">
        <v>7.7775247395038605E-2</v>
      </c>
    </row>
    <row r="2770" spans="1:22" x14ac:dyDescent="0.25">
      <c r="A2770" t="s">
        <v>100</v>
      </c>
      <c r="B2770" t="s">
        <v>86</v>
      </c>
      <c r="C2770" t="s">
        <v>101</v>
      </c>
      <c r="D2770" t="s">
        <v>65</v>
      </c>
      <c r="E2770" t="s">
        <v>88</v>
      </c>
      <c r="F2770" t="s">
        <v>56</v>
      </c>
      <c r="G2770">
        <v>657</v>
      </c>
      <c r="H2770">
        <v>24</v>
      </c>
      <c r="I2770">
        <f>IF(VLOOKUP(Data!$A2770,summermonths, 2, FALSE) = 1, VLOOKUP(Data!$H2770,rateblocks, 2, FALSE), VLOOKUP(Data!H2770, rateblocks,3, FALSE))</f>
        <v>3</v>
      </c>
      <c r="J2770">
        <v>1.2610385417938232</v>
      </c>
      <c r="K2770">
        <v>1.2344456911087036</v>
      </c>
      <c r="L2770">
        <v>70.519577026367188</v>
      </c>
      <c r="M2770">
        <v>-2.6592884212732315E-2</v>
      </c>
      <c r="N2770">
        <v>0.10588089376688004</v>
      </c>
      <c r="O2770">
        <v>1.1210763826966286E-2</v>
      </c>
      <c r="P2770">
        <v>-0.20075145363807678</v>
      </c>
      <c r="Q2770">
        <v>-0.16228470206260681</v>
      </c>
      <c r="R2770">
        <v>-8.2116879522800446E-2</v>
      </c>
      <c r="S2770">
        <v>-2.6592884212732315E-2</v>
      </c>
      <c r="T2770">
        <v>2.8931111097335815E-2</v>
      </c>
      <c r="U2770">
        <v>0.10909894108772278</v>
      </c>
      <c r="V2770">
        <v>0.14756569266319275</v>
      </c>
    </row>
    <row r="2771" spans="1:22" x14ac:dyDescent="0.25">
      <c r="A2771" t="s">
        <v>100</v>
      </c>
      <c r="B2771" t="s">
        <v>86</v>
      </c>
      <c r="C2771" t="s">
        <v>102</v>
      </c>
      <c r="D2771" t="s">
        <v>71</v>
      </c>
      <c r="E2771" t="s">
        <v>88</v>
      </c>
      <c r="F2771" t="s">
        <v>56</v>
      </c>
      <c r="G2771">
        <v>657</v>
      </c>
      <c r="H2771">
        <v>22</v>
      </c>
      <c r="I2771">
        <f>IF(VLOOKUP(Data!$A2771,summermonths, 2, FALSE) = 1, VLOOKUP(Data!$H2771,rateblocks, 2, FALSE), VLOOKUP(Data!H2771, rateblocks,3, FALSE))</f>
        <v>2</v>
      </c>
      <c r="J2771">
        <v>1.4869118928909302</v>
      </c>
      <c r="K2771">
        <v>1.3787214756011963</v>
      </c>
      <c r="L2771">
        <v>75.207000732421875</v>
      </c>
      <c r="M2771">
        <v>-0.10819046944379807</v>
      </c>
      <c r="N2771">
        <v>0.19822724163532257</v>
      </c>
      <c r="O2771">
        <v>3.9294037967920303E-2</v>
      </c>
      <c r="P2771">
        <v>-0.43424525856971741</v>
      </c>
      <c r="Q2771">
        <v>-0.36222890019416809</v>
      </c>
      <c r="R2771">
        <v>-0.21214093267917633</v>
      </c>
      <c r="S2771">
        <v>-0.10819046944379807</v>
      </c>
      <c r="T2771">
        <v>-4.2400024831295013E-3</v>
      </c>
      <c r="U2771">
        <v>0.14584796130657196</v>
      </c>
      <c r="V2771">
        <v>0.21786433458328247</v>
      </c>
    </row>
    <row r="2772" spans="1:22" x14ac:dyDescent="0.25">
      <c r="A2772" t="s">
        <v>124</v>
      </c>
      <c r="B2772" t="s">
        <v>86</v>
      </c>
      <c r="C2772" t="s">
        <v>101</v>
      </c>
      <c r="D2772" t="s">
        <v>108</v>
      </c>
      <c r="E2772" t="s">
        <v>88</v>
      </c>
      <c r="F2772" t="s">
        <v>56</v>
      </c>
      <c r="G2772">
        <v>657</v>
      </c>
      <c r="H2772">
        <v>4</v>
      </c>
      <c r="I2772">
        <f>IF(VLOOKUP(Data!$A2772,summermonths, 2, FALSE) = 1, VLOOKUP(Data!$H2772,rateblocks, 2, FALSE), VLOOKUP(Data!H2772, rateblocks,3, FALSE))</f>
        <v>3</v>
      </c>
      <c r="J2772">
        <v>1.1418887376785278</v>
      </c>
      <c r="K2772">
        <v>1.1409235000610352</v>
      </c>
      <c r="L2772">
        <v>55.248386383056641</v>
      </c>
      <c r="M2772">
        <v>-9.6523528918623924E-4</v>
      </c>
      <c r="N2772">
        <v>5.0613697618246078E-2</v>
      </c>
      <c r="O2772">
        <v>2.5617463979870081E-3</v>
      </c>
      <c r="P2772">
        <v>-8.4217362105846405E-2</v>
      </c>
      <c r="Q2772">
        <v>-6.582929939031601E-2</v>
      </c>
      <c r="R2772">
        <v>-2.7507083490490913E-2</v>
      </c>
      <c r="S2772">
        <v>-9.6523528918623924E-4</v>
      </c>
      <c r="T2772">
        <v>2.557661384344101E-2</v>
      </c>
      <c r="U2772">
        <v>6.3898831605911255E-2</v>
      </c>
      <c r="V2772">
        <v>8.2286886870861053E-2</v>
      </c>
    </row>
    <row r="2773" spans="1:22" x14ac:dyDescent="0.25">
      <c r="A2773" t="s">
        <v>122</v>
      </c>
      <c r="B2773" t="s">
        <v>86</v>
      </c>
      <c r="C2773" t="s">
        <v>101</v>
      </c>
      <c r="D2773" t="s">
        <v>111</v>
      </c>
      <c r="E2773" t="s">
        <v>88</v>
      </c>
      <c r="F2773" t="s">
        <v>56</v>
      </c>
      <c r="G2773">
        <v>657</v>
      </c>
      <c r="H2773">
        <v>16</v>
      </c>
      <c r="I2773">
        <f>IF(VLOOKUP(Data!$A2773,summermonths, 2, FALSE) = 1, VLOOKUP(Data!$H2773,rateblocks, 2, FALSE), VLOOKUP(Data!H2773, rateblocks,3, FALSE))</f>
        <v>2</v>
      </c>
      <c r="J2773">
        <v>0.80990737676620483</v>
      </c>
      <c r="K2773">
        <v>0.86307680606842041</v>
      </c>
      <c r="L2773">
        <v>65.744598388671875</v>
      </c>
      <c r="M2773">
        <v>5.3169436752796173E-2</v>
      </c>
      <c r="N2773">
        <v>4.92817722260952E-2</v>
      </c>
      <c r="O2773">
        <v>2.4286929983645678E-3</v>
      </c>
      <c r="P2773">
        <v>-2.7891865000128746E-2</v>
      </c>
      <c r="Q2773">
        <v>-9.9876951426267624E-3</v>
      </c>
      <c r="R2773">
        <v>2.7326049283146858E-2</v>
      </c>
      <c r="S2773">
        <v>5.3169436752796173E-2</v>
      </c>
      <c r="T2773">
        <v>7.9012826085090637E-2</v>
      </c>
      <c r="U2773">
        <v>0.11632657051086426</v>
      </c>
      <c r="V2773">
        <v>0.13423073291778564</v>
      </c>
    </row>
    <row r="2774" spans="1:22" x14ac:dyDescent="0.25">
      <c r="A2774" t="s">
        <v>124</v>
      </c>
      <c r="B2774" t="s">
        <v>86</v>
      </c>
      <c r="C2774" t="s">
        <v>102</v>
      </c>
      <c r="D2774" t="s">
        <v>105</v>
      </c>
      <c r="E2774" t="s">
        <v>88</v>
      </c>
      <c r="F2774" t="s">
        <v>56</v>
      </c>
      <c r="G2774">
        <v>657</v>
      </c>
      <c r="H2774">
        <v>5</v>
      </c>
      <c r="I2774">
        <f>IF(VLOOKUP(Data!$A2774,summermonths, 2, FALSE) = 1, VLOOKUP(Data!$H2774,rateblocks, 2, FALSE), VLOOKUP(Data!H2774, rateblocks,3, FALSE))</f>
        <v>3</v>
      </c>
      <c r="J2774">
        <v>1.3361982107162476</v>
      </c>
      <c r="K2774">
        <v>1.1647945642471313</v>
      </c>
      <c r="L2774">
        <v>62.441398620605469</v>
      </c>
      <c r="M2774">
        <v>-0.17140369117259979</v>
      </c>
      <c r="N2774">
        <v>0.18685874342918396</v>
      </c>
      <c r="O2774">
        <v>3.4916188567876816E-2</v>
      </c>
      <c r="P2774">
        <v>-0.47875896096229553</v>
      </c>
      <c r="Q2774">
        <v>-0.41087281703948975</v>
      </c>
      <c r="R2774">
        <v>-0.26939252018928528</v>
      </c>
      <c r="S2774">
        <v>-0.17140369117259979</v>
      </c>
      <c r="T2774">
        <v>-7.3414869606494904E-2</v>
      </c>
      <c r="U2774">
        <v>6.8065427243709564E-2</v>
      </c>
      <c r="V2774">
        <v>0.13595159351825714</v>
      </c>
    </row>
    <row r="2775" spans="1:22" x14ac:dyDescent="0.25">
      <c r="A2775" t="s">
        <v>95</v>
      </c>
      <c r="B2775" t="s">
        <v>86</v>
      </c>
      <c r="C2775" t="s">
        <v>102</v>
      </c>
      <c r="D2775" t="s">
        <v>66</v>
      </c>
      <c r="E2775" t="s">
        <v>88</v>
      </c>
      <c r="F2775" t="s">
        <v>56</v>
      </c>
      <c r="G2775">
        <v>657</v>
      </c>
      <c r="H2775">
        <v>7</v>
      </c>
      <c r="I2775">
        <f>IF(VLOOKUP(Data!$A2775,summermonths, 2, FALSE) = 1, VLOOKUP(Data!$H2775,rateblocks, 2, FALSE), VLOOKUP(Data!H2775, rateblocks,3, FALSE))</f>
        <v>2</v>
      </c>
      <c r="J2775">
        <v>0.99156314134597778</v>
      </c>
      <c r="K2775">
        <v>0.95623290538787842</v>
      </c>
      <c r="L2775">
        <v>59.762557983398438</v>
      </c>
      <c r="M2775">
        <v>-3.5330295562744141E-2</v>
      </c>
      <c r="N2775">
        <v>0.17464646697044373</v>
      </c>
      <c r="O2775">
        <v>3.0501388013362885E-2</v>
      </c>
      <c r="P2775">
        <v>-0.3225981593132019</v>
      </c>
      <c r="Q2775">
        <v>-0.25914874672889709</v>
      </c>
      <c r="R2775">
        <v>-0.12691499292850494</v>
      </c>
      <c r="S2775">
        <v>-3.5330295562744141E-2</v>
      </c>
      <c r="T2775">
        <v>5.6254401803016663E-2</v>
      </c>
      <c r="U2775">
        <v>0.18848815560340881</v>
      </c>
      <c r="V2775">
        <v>0.25193756818771362</v>
      </c>
    </row>
    <row r="2776" spans="1:22" x14ac:dyDescent="0.25">
      <c r="A2776" t="s">
        <v>99</v>
      </c>
      <c r="B2776" t="s">
        <v>86</v>
      </c>
      <c r="C2776" t="s">
        <v>102</v>
      </c>
      <c r="D2776" t="s">
        <v>70</v>
      </c>
      <c r="E2776" t="s">
        <v>88</v>
      </c>
      <c r="F2776" t="s">
        <v>56</v>
      </c>
      <c r="G2776">
        <v>657</v>
      </c>
      <c r="H2776">
        <v>16</v>
      </c>
      <c r="I2776">
        <f>IF(VLOOKUP(Data!$A2776,summermonths, 2, FALSE) = 1, VLOOKUP(Data!$H2776,rateblocks, 2, FALSE), VLOOKUP(Data!H2776, rateblocks,3, FALSE))</f>
        <v>1</v>
      </c>
      <c r="J2776">
        <v>1.5574841499328613</v>
      </c>
      <c r="K2776">
        <v>1.1813926696777344</v>
      </c>
      <c r="L2776">
        <v>90.496192932128906</v>
      </c>
      <c r="M2776">
        <v>-0.37609142065048218</v>
      </c>
      <c r="N2776">
        <v>0.27631726861000061</v>
      </c>
      <c r="O2776">
        <v>7.6351232826709747E-2</v>
      </c>
      <c r="P2776">
        <v>-0.83059287071228027</v>
      </c>
      <c r="Q2776">
        <v>-0.73020625114440918</v>
      </c>
      <c r="R2776">
        <v>-0.52099233865737915</v>
      </c>
      <c r="S2776">
        <v>-0.37609142065048218</v>
      </c>
      <c r="T2776">
        <v>-0.23119050264358521</v>
      </c>
      <c r="U2776">
        <v>-2.1976592019200325E-2</v>
      </c>
      <c r="V2776">
        <v>7.8410044312477112E-2</v>
      </c>
    </row>
    <row r="2777" spans="1:22" x14ac:dyDescent="0.25">
      <c r="A2777" t="s">
        <v>123</v>
      </c>
      <c r="B2777" t="s">
        <v>86</v>
      </c>
      <c r="C2777" t="s">
        <v>101</v>
      </c>
      <c r="D2777" t="s">
        <v>107</v>
      </c>
      <c r="E2777" t="s">
        <v>88</v>
      </c>
      <c r="F2777" t="s">
        <v>56</v>
      </c>
      <c r="G2777">
        <v>657</v>
      </c>
      <c r="H2777">
        <v>18</v>
      </c>
      <c r="I2777">
        <f>IF(VLOOKUP(Data!$A2777,summermonths, 2, FALSE) = 1, VLOOKUP(Data!$H2777,rateblocks, 2, FALSE), VLOOKUP(Data!H2777, rateblocks,3, FALSE))</f>
        <v>1</v>
      </c>
      <c r="J2777">
        <v>1.1090867519378662</v>
      </c>
      <c r="K2777">
        <v>1.1259391307830811</v>
      </c>
      <c r="L2777">
        <v>62.749259948730469</v>
      </c>
      <c r="M2777">
        <v>1.6852419823408127E-2</v>
      </c>
      <c r="N2777">
        <v>6.5718352794647217E-2</v>
      </c>
      <c r="O2777">
        <v>4.3189018033444881E-3</v>
      </c>
      <c r="P2777">
        <v>-9.12446528673172E-2</v>
      </c>
      <c r="Q2777">
        <v>-6.7369036376476288E-2</v>
      </c>
      <c r="R2777">
        <v>-1.7610318958759308E-2</v>
      </c>
      <c r="S2777">
        <v>1.6852419823408127E-2</v>
      </c>
      <c r="T2777">
        <v>5.1315158605575562E-2</v>
      </c>
      <c r="U2777">
        <v>0.10107387602329254</v>
      </c>
      <c r="V2777">
        <v>0.12494949251413345</v>
      </c>
    </row>
    <row r="2778" spans="1:22" x14ac:dyDescent="0.25">
      <c r="A2778" t="s">
        <v>122</v>
      </c>
      <c r="B2778" t="s">
        <v>86</v>
      </c>
      <c r="C2778" t="s">
        <v>101</v>
      </c>
      <c r="D2778" t="s">
        <v>111</v>
      </c>
      <c r="E2778" t="s">
        <v>88</v>
      </c>
      <c r="F2778" t="s">
        <v>56</v>
      </c>
      <c r="G2778">
        <v>657</v>
      </c>
      <c r="H2778">
        <v>2</v>
      </c>
      <c r="I2778">
        <f>IF(VLOOKUP(Data!$A2778,summermonths, 2, FALSE) = 1, VLOOKUP(Data!$H2778,rateblocks, 2, FALSE), VLOOKUP(Data!H2778, rateblocks,3, FALSE))</f>
        <v>3</v>
      </c>
      <c r="J2778">
        <v>0.97351157665252686</v>
      </c>
      <c r="K2778">
        <v>1.1454155445098877</v>
      </c>
      <c r="L2778">
        <v>53.415069580078125</v>
      </c>
      <c r="M2778">
        <v>0.17190399765968323</v>
      </c>
      <c r="N2778">
        <v>0.13747446238994598</v>
      </c>
      <c r="O2778">
        <v>1.8899228423833847E-2</v>
      </c>
      <c r="P2778">
        <v>-5.4221369326114655E-2</v>
      </c>
      <c r="Q2778">
        <v>-4.276614636182785E-3</v>
      </c>
      <c r="R2778">
        <v>9.9812321364879608E-2</v>
      </c>
      <c r="S2778">
        <v>0.17190399765968323</v>
      </c>
      <c r="T2778">
        <v>0.24399568140506744</v>
      </c>
      <c r="U2778">
        <v>0.34808459877967834</v>
      </c>
      <c r="V2778">
        <v>0.39802935719490051</v>
      </c>
    </row>
    <row r="2779" spans="1:22" x14ac:dyDescent="0.25">
      <c r="A2779" t="s">
        <v>98</v>
      </c>
      <c r="B2779" t="s">
        <v>86</v>
      </c>
      <c r="C2779" t="s">
        <v>101</v>
      </c>
      <c r="D2779" t="s">
        <v>63</v>
      </c>
      <c r="E2779" t="s">
        <v>88</v>
      </c>
      <c r="F2779" t="s">
        <v>56</v>
      </c>
      <c r="G2779">
        <v>657</v>
      </c>
      <c r="H2779">
        <v>20</v>
      </c>
      <c r="I2779">
        <f>IF(VLOOKUP(Data!$A2779,summermonths, 2, FALSE) = 1, VLOOKUP(Data!$H2779,rateblocks, 2, FALSE), VLOOKUP(Data!H2779, rateblocks,3, FALSE))</f>
        <v>2</v>
      </c>
      <c r="J2779">
        <v>1.316867470741272</v>
      </c>
      <c r="K2779">
        <v>1.1903777122497559</v>
      </c>
      <c r="L2779">
        <v>72.578170776367188</v>
      </c>
      <c r="M2779">
        <v>-0.12648981809616089</v>
      </c>
      <c r="N2779">
        <v>0.15633036196231842</v>
      </c>
      <c r="O2779">
        <v>2.4439182132482529E-2</v>
      </c>
      <c r="P2779">
        <v>-0.38363039493560791</v>
      </c>
      <c r="Q2779">
        <v>-0.32683524489402771</v>
      </c>
      <c r="R2779">
        <v>-0.20846953988075256</v>
      </c>
      <c r="S2779">
        <v>-0.12648981809616089</v>
      </c>
      <c r="T2779">
        <v>-4.4510096311569214E-2</v>
      </c>
      <c r="U2779">
        <v>7.3855601251125336E-2</v>
      </c>
      <c r="V2779">
        <v>0.13065074384212494</v>
      </c>
    </row>
    <row r="2780" spans="1:22" x14ac:dyDescent="0.25">
      <c r="A2780" t="s">
        <v>124</v>
      </c>
      <c r="B2780" t="s">
        <v>86</v>
      </c>
      <c r="C2780" t="s">
        <v>101</v>
      </c>
      <c r="D2780" t="s">
        <v>108</v>
      </c>
      <c r="E2780" t="s">
        <v>88</v>
      </c>
      <c r="F2780" t="s">
        <v>56</v>
      </c>
      <c r="G2780">
        <v>657</v>
      </c>
      <c r="H2780">
        <v>9</v>
      </c>
      <c r="I2780">
        <f>IF(VLOOKUP(Data!$A2780,summermonths, 2, FALSE) = 1, VLOOKUP(Data!$H2780,rateblocks, 2, FALSE), VLOOKUP(Data!H2780, rateblocks,3, FALSE))</f>
        <v>2</v>
      </c>
      <c r="J2780">
        <v>0.80419647693634033</v>
      </c>
      <c r="K2780">
        <v>0.86008453369140625</v>
      </c>
      <c r="L2780">
        <v>62.567661285400391</v>
      </c>
      <c r="M2780">
        <v>5.5888038128614426E-2</v>
      </c>
      <c r="N2780">
        <v>5.0840683281421661E-2</v>
      </c>
      <c r="O2780">
        <v>2.5847749784588814E-3</v>
      </c>
      <c r="P2780">
        <v>-2.7737444266676903E-2</v>
      </c>
      <c r="Q2780">
        <v>-9.2669194564223289E-3</v>
      </c>
      <c r="R2780">
        <v>2.9227158054709435E-2</v>
      </c>
      <c r="S2780">
        <v>5.5888038128614426E-2</v>
      </c>
      <c r="T2780">
        <v>8.2548916339874268E-2</v>
      </c>
      <c r="U2780">
        <v>0.12104299664497375</v>
      </c>
      <c r="V2780">
        <v>0.1395135223865509</v>
      </c>
    </row>
    <row r="2781" spans="1:22" x14ac:dyDescent="0.25">
      <c r="A2781" t="s">
        <v>97</v>
      </c>
      <c r="B2781" t="s">
        <v>86</v>
      </c>
      <c r="C2781" t="s">
        <v>102</v>
      </c>
      <c r="D2781" t="s">
        <v>68</v>
      </c>
      <c r="E2781" t="s">
        <v>88</v>
      </c>
      <c r="F2781" t="s">
        <v>56</v>
      </c>
      <c r="G2781">
        <v>657</v>
      </c>
      <c r="H2781">
        <v>3</v>
      </c>
      <c r="I2781">
        <f>IF(VLOOKUP(Data!$A2781,summermonths, 2, FALSE) = 1, VLOOKUP(Data!$H2781,rateblocks, 2, FALSE), VLOOKUP(Data!H2781, rateblocks,3, FALSE))</f>
        <v>3</v>
      </c>
      <c r="J2781">
        <v>1.0482436418533325</v>
      </c>
      <c r="K2781">
        <v>1.1783105134963989</v>
      </c>
      <c r="L2781">
        <v>73.525115966796875</v>
      </c>
      <c r="M2781">
        <v>0.13006684184074402</v>
      </c>
      <c r="N2781">
        <v>0.20140017569065094</v>
      </c>
      <c r="O2781">
        <v>4.0562029927968979E-2</v>
      </c>
      <c r="P2781">
        <v>-0.20120696723461151</v>
      </c>
      <c r="Q2781">
        <v>-0.12803786993026733</v>
      </c>
      <c r="R2781">
        <v>2.4452487006783485E-2</v>
      </c>
      <c r="S2781">
        <v>0.13006684184074402</v>
      </c>
      <c r="T2781">
        <v>0.2356811910867691</v>
      </c>
      <c r="U2781">
        <v>0.38817155361175537</v>
      </c>
      <c r="V2781">
        <v>0.46134066581726074</v>
      </c>
    </row>
    <row r="2782" spans="1:22" x14ac:dyDescent="0.25">
      <c r="A2782" t="s">
        <v>97</v>
      </c>
      <c r="B2782" t="s">
        <v>86</v>
      </c>
      <c r="C2782" t="s">
        <v>101</v>
      </c>
      <c r="D2782" t="s">
        <v>62</v>
      </c>
      <c r="E2782" t="s">
        <v>88</v>
      </c>
      <c r="F2782" t="s">
        <v>56</v>
      </c>
      <c r="G2782">
        <v>657</v>
      </c>
      <c r="H2782">
        <v>4</v>
      </c>
      <c r="I2782">
        <f>IF(VLOOKUP(Data!$A2782,summermonths, 2, FALSE) = 1, VLOOKUP(Data!$H2782,rateblocks, 2, FALSE), VLOOKUP(Data!H2782, rateblocks,3, FALSE))</f>
        <v>3</v>
      </c>
      <c r="J2782">
        <v>1.1748324632644653</v>
      </c>
      <c r="K2782">
        <v>1.1265300512313843</v>
      </c>
      <c r="L2782">
        <v>67.46661376953125</v>
      </c>
      <c r="M2782">
        <v>-4.8302438110113144E-2</v>
      </c>
      <c r="N2782">
        <v>0.10010512173175812</v>
      </c>
      <c r="O2782">
        <v>1.0021035559475422E-2</v>
      </c>
      <c r="P2782">
        <v>-0.21296070516109467</v>
      </c>
      <c r="Q2782">
        <v>-0.17659232020378113</v>
      </c>
      <c r="R2782">
        <v>-0.1007976159453392</v>
      </c>
      <c r="S2782">
        <v>-4.8302438110113144E-2</v>
      </c>
      <c r="T2782">
        <v>4.1927392594516277E-3</v>
      </c>
      <c r="U2782">
        <v>7.9987436532974243E-2</v>
      </c>
      <c r="V2782">
        <v>0.11635583639144897</v>
      </c>
    </row>
    <row r="2783" spans="1:22" x14ac:dyDescent="0.25">
      <c r="A2783" t="s">
        <v>124</v>
      </c>
      <c r="B2783" t="s">
        <v>86</v>
      </c>
      <c r="C2783" t="s">
        <v>102</v>
      </c>
      <c r="D2783" t="s">
        <v>105</v>
      </c>
      <c r="E2783" t="s">
        <v>88</v>
      </c>
      <c r="F2783" t="s">
        <v>56</v>
      </c>
      <c r="G2783">
        <v>657</v>
      </c>
      <c r="H2783">
        <v>14</v>
      </c>
      <c r="I2783">
        <f>IF(VLOOKUP(Data!$A2783,summermonths, 2, FALSE) = 1, VLOOKUP(Data!$H2783,rateblocks, 2, FALSE), VLOOKUP(Data!H2783, rateblocks,3, FALSE))</f>
        <v>2</v>
      </c>
      <c r="J2783">
        <v>1.0793764591217041</v>
      </c>
      <c r="K2783">
        <v>1.0504566431045532</v>
      </c>
      <c r="L2783">
        <v>85.444442749023438</v>
      </c>
      <c r="M2783">
        <v>-2.8919817879796028E-2</v>
      </c>
      <c r="N2783">
        <v>0.1738382875919342</v>
      </c>
      <c r="O2783">
        <v>3.0219750478863716E-2</v>
      </c>
      <c r="P2783">
        <v>-0.31485834717750549</v>
      </c>
      <c r="Q2783">
        <v>-0.25170254707336426</v>
      </c>
      <c r="R2783">
        <v>-0.12008070200681686</v>
      </c>
      <c r="S2783">
        <v>-2.8919817879796028E-2</v>
      </c>
      <c r="T2783">
        <v>6.2241069972515106E-2</v>
      </c>
      <c r="U2783">
        <v>0.1938629150390625</v>
      </c>
      <c r="V2783">
        <v>0.25701871514320374</v>
      </c>
    </row>
    <row r="2784" spans="1:22" x14ac:dyDescent="0.25">
      <c r="A2784" t="s">
        <v>98</v>
      </c>
      <c r="B2784" t="s">
        <v>86</v>
      </c>
      <c r="C2784" t="s">
        <v>102</v>
      </c>
      <c r="D2784" t="s">
        <v>69</v>
      </c>
      <c r="E2784" t="s">
        <v>88</v>
      </c>
      <c r="F2784" t="s">
        <v>56</v>
      </c>
      <c r="G2784">
        <v>657</v>
      </c>
      <c r="H2784">
        <v>23</v>
      </c>
      <c r="I2784">
        <f>IF(VLOOKUP(Data!$A2784,summermonths, 2, FALSE) = 1, VLOOKUP(Data!$H2784,rateblocks, 2, FALSE), VLOOKUP(Data!H2784, rateblocks,3, FALSE))</f>
        <v>3</v>
      </c>
      <c r="J2784">
        <v>1.4064463376998901</v>
      </c>
      <c r="K2784">
        <v>1.3473089933395386</v>
      </c>
      <c r="L2784">
        <v>74.866058349609375</v>
      </c>
      <c r="M2784">
        <v>-5.9137407690286636E-2</v>
      </c>
      <c r="N2784">
        <v>0.21450605988502502</v>
      </c>
      <c r="O2784">
        <v>4.6012848615646362E-2</v>
      </c>
      <c r="P2784">
        <v>-0.41196846961975098</v>
      </c>
      <c r="Q2784">
        <v>-0.33403798937797546</v>
      </c>
      <c r="R2784">
        <v>-0.17162449657917023</v>
      </c>
      <c r="S2784">
        <v>-5.9137407690286636E-2</v>
      </c>
      <c r="T2784">
        <v>5.3349681198596954E-2</v>
      </c>
      <c r="U2784">
        <v>0.21576316654682159</v>
      </c>
      <c r="V2784">
        <v>0.2936936616897583</v>
      </c>
    </row>
    <row r="2785" spans="1:22" x14ac:dyDescent="0.25">
      <c r="A2785" t="s">
        <v>124</v>
      </c>
      <c r="B2785" t="s">
        <v>86</v>
      </c>
      <c r="C2785" t="s">
        <v>102</v>
      </c>
      <c r="D2785" t="s">
        <v>105</v>
      </c>
      <c r="E2785" t="s">
        <v>88</v>
      </c>
      <c r="F2785" t="s">
        <v>56</v>
      </c>
      <c r="G2785">
        <v>657</v>
      </c>
      <c r="H2785">
        <v>1</v>
      </c>
      <c r="I2785">
        <f>IF(VLOOKUP(Data!$A2785,summermonths, 2, FALSE) = 1, VLOOKUP(Data!$H2785,rateblocks, 2, FALSE), VLOOKUP(Data!H2785, rateblocks,3, FALSE))</f>
        <v>3</v>
      </c>
      <c r="J2785">
        <v>1.3697159290313721</v>
      </c>
      <c r="K2785">
        <v>1.2141857147216797</v>
      </c>
      <c r="L2785">
        <v>67.013702392578125</v>
      </c>
      <c r="M2785">
        <v>-0.15553028881549835</v>
      </c>
      <c r="N2785">
        <v>0.19280046224594116</v>
      </c>
      <c r="O2785">
        <v>3.7172019481658936E-2</v>
      </c>
      <c r="P2785">
        <v>-0.47265884280204773</v>
      </c>
      <c r="Q2785">
        <v>-0.40261402726173401</v>
      </c>
      <c r="R2785">
        <v>-0.25663495063781738</v>
      </c>
      <c r="S2785">
        <v>-0.15553028881549835</v>
      </c>
      <c r="T2785">
        <v>-5.4425626993179321E-2</v>
      </c>
      <c r="U2785">
        <v>9.1553442180156708E-2</v>
      </c>
      <c r="V2785">
        <v>0.16159825026988983</v>
      </c>
    </row>
    <row r="2786" spans="1:22" x14ac:dyDescent="0.25">
      <c r="A2786" t="s">
        <v>123</v>
      </c>
      <c r="B2786" t="s">
        <v>86</v>
      </c>
      <c r="C2786" t="s">
        <v>101</v>
      </c>
      <c r="D2786" t="s">
        <v>107</v>
      </c>
      <c r="E2786" t="s">
        <v>88</v>
      </c>
      <c r="F2786" t="s">
        <v>56</v>
      </c>
      <c r="G2786">
        <v>657</v>
      </c>
      <c r="H2786">
        <v>10</v>
      </c>
      <c r="I2786">
        <f>IF(VLOOKUP(Data!$A2786,summermonths, 2, FALSE) = 1, VLOOKUP(Data!$H2786,rateblocks, 2, FALSE), VLOOKUP(Data!H2786, rateblocks,3, FALSE))</f>
        <v>2</v>
      </c>
      <c r="J2786">
        <v>0.85870081186294556</v>
      </c>
      <c r="K2786">
        <v>0.87002289295196533</v>
      </c>
      <c r="L2786">
        <v>65.206283569335938</v>
      </c>
      <c r="M2786">
        <v>1.1322078295052052E-2</v>
      </c>
      <c r="N2786">
        <v>4.265686497092247E-2</v>
      </c>
      <c r="O2786">
        <v>1.8196081509813666E-3</v>
      </c>
      <c r="P2786">
        <v>-5.8842219412326813E-2</v>
      </c>
      <c r="Q2786">
        <v>-4.3344892561435699E-2</v>
      </c>
      <c r="R2786">
        <v>-1.1047204025089741E-2</v>
      </c>
      <c r="S2786">
        <v>1.1322078295052052E-2</v>
      </c>
      <c r="T2786">
        <v>3.3691361546516418E-2</v>
      </c>
      <c r="U2786">
        <v>6.5989047288894653E-2</v>
      </c>
      <c r="V2786">
        <v>8.1486374139785767E-2</v>
      </c>
    </row>
    <row r="2787" spans="1:22" x14ac:dyDescent="0.25">
      <c r="A2787" t="s">
        <v>98</v>
      </c>
      <c r="B2787" t="s">
        <v>86</v>
      </c>
      <c r="C2787" t="s">
        <v>101</v>
      </c>
      <c r="D2787" t="s">
        <v>63</v>
      </c>
      <c r="E2787" t="s">
        <v>88</v>
      </c>
      <c r="F2787" t="s">
        <v>56</v>
      </c>
      <c r="G2787">
        <v>657</v>
      </c>
      <c r="H2787">
        <v>21</v>
      </c>
      <c r="I2787">
        <f>IF(VLOOKUP(Data!$A2787,summermonths, 2, FALSE) = 1, VLOOKUP(Data!$H2787,rateblocks, 2, FALSE), VLOOKUP(Data!H2787, rateblocks,3, FALSE))</f>
        <v>2</v>
      </c>
      <c r="J2787">
        <v>1.4986040592193604</v>
      </c>
      <c r="K2787">
        <v>1.3420008420944214</v>
      </c>
      <c r="L2787">
        <v>71.540916442871094</v>
      </c>
      <c r="M2787">
        <v>-0.15660318732261658</v>
      </c>
      <c r="N2787">
        <v>0.15391720831394196</v>
      </c>
      <c r="O2787">
        <v>2.3690506815910339E-2</v>
      </c>
      <c r="P2787">
        <v>-0.40977445244789124</v>
      </c>
      <c r="Q2787">
        <v>-0.35385602712631226</v>
      </c>
      <c r="R2787">
        <v>-0.23731744289398193</v>
      </c>
      <c r="S2787">
        <v>-0.15660318732261658</v>
      </c>
      <c r="T2787">
        <v>-7.5888924300670624E-2</v>
      </c>
      <c r="U2787">
        <v>4.0649652481079102E-2</v>
      </c>
      <c r="V2787">
        <v>9.6568092703819275E-2</v>
      </c>
    </row>
    <row r="2788" spans="1:22" x14ac:dyDescent="0.25">
      <c r="A2788" t="s">
        <v>95</v>
      </c>
      <c r="B2788" t="s">
        <v>86</v>
      </c>
      <c r="C2788" t="s">
        <v>102</v>
      </c>
      <c r="D2788" t="s">
        <v>66</v>
      </c>
      <c r="E2788" t="s">
        <v>88</v>
      </c>
      <c r="F2788" t="s">
        <v>56</v>
      </c>
      <c r="G2788">
        <v>657</v>
      </c>
      <c r="H2788">
        <v>24</v>
      </c>
      <c r="I2788">
        <f>IF(VLOOKUP(Data!$A2788,summermonths, 2, FALSE) = 1, VLOOKUP(Data!$H2788,rateblocks, 2, FALSE), VLOOKUP(Data!H2788, rateblocks,3, FALSE))</f>
        <v>3</v>
      </c>
      <c r="J2788">
        <v>1.1393331289291382</v>
      </c>
      <c r="K2788">
        <v>1.2441552877426147</v>
      </c>
      <c r="L2788">
        <v>62.018264770507813</v>
      </c>
      <c r="M2788">
        <v>0.10482217371463776</v>
      </c>
      <c r="N2788">
        <v>0.18557336926460266</v>
      </c>
      <c r="O2788">
        <v>3.4437473863363266E-2</v>
      </c>
      <c r="P2788">
        <v>-0.2004188597202301</v>
      </c>
      <c r="Q2788">
        <v>-0.13299967348575592</v>
      </c>
      <c r="R2788">
        <v>7.5074038468301296E-3</v>
      </c>
      <c r="S2788">
        <v>0.10482217371463776</v>
      </c>
      <c r="T2788">
        <v>0.20213694870471954</v>
      </c>
      <c r="U2788">
        <v>0.34264400601387024</v>
      </c>
      <c r="V2788">
        <v>0.41006320714950562</v>
      </c>
    </row>
    <row r="2789" spans="1:22" x14ac:dyDescent="0.25">
      <c r="A2789" t="s">
        <v>124</v>
      </c>
      <c r="B2789" t="s">
        <v>86</v>
      </c>
      <c r="C2789" t="s">
        <v>102</v>
      </c>
      <c r="D2789" t="s">
        <v>105</v>
      </c>
      <c r="E2789" t="s">
        <v>88</v>
      </c>
      <c r="F2789" t="s">
        <v>56</v>
      </c>
      <c r="G2789">
        <v>657</v>
      </c>
      <c r="H2789">
        <v>19</v>
      </c>
      <c r="I2789">
        <f>IF(VLOOKUP(Data!$A2789,summermonths, 2, FALSE) = 1, VLOOKUP(Data!$H2789,rateblocks, 2, FALSE), VLOOKUP(Data!H2789, rateblocks,3, FALSE))</f>
        <v>1</v>
      </c>
      <c r="J2789">
        <v>0.98566693067550659</v>
      </c>
      <c r="K2789">
        <v>1.0898021459579468</v>
      </c>
      <c r="L2789">
        <v>74.251144409179688</v>
      </c>
      <c r="M2789">
        <v>0.10413519293069839</v>
      </c>
      <c r="N2789">
        <v>0.19578391313552856</v>
      </c>
      <c r="O2789">
        <v>3.8331340998411179E-2</v>
      </c>
      <c r="P2789">
        <v>-0.21790069341659546</v>
      </c>
      <c r="Q2789">
        <v>-0.14677198231220245</v>
      </c>
      <c r="R2789">
        <v>1.4660084852948785E-3</v>
      </c>
      <c r="S2789">
        <v>0.10413519293069839</v>
      </c>
      <c r="T2789">
        <v>0.20680437982082367</v>
      </c>
      <c r="U2789">
        <v>0.35504236817359924</v>
      </c>
      <c r="V2789">
        <v>0.42617106437683105</v>
      </c>
    </row>
    <row r="2790" spans="1:22" x14ac:dyDescent="0.25">
      <c r="A2790" t="s">
        <v>124</v>
      </c>
      <c r="B2790" t="s">
        <v>86</v>
      </c>
      <c r="C2790" t="s">
        <v>102</v>
      </c>
      <c r="D2790" t="s">
        <v>105</v>
      </c>
      <c r="E2790" t="s">
        <v>88</v>
      </c>
      <c r="F2790" t="s">
        <v>56</v>
      </c>
      <c r="G2790">
        <v>657</v>
      </c>
      <c r="H2790">
        <v>15</v>
      </c>
      <c r="I2790">
        <f>IF(VLOOKUP(Data!$A2790,summermonths, 2, FALSE) = 1, VLOOKUP(Data!$H2790,rateblocks, 2, FALSE), VLOOKUP(Data!H2790, rateblocks,3, FALSE))</f>
        <v>2</v>
      </c>
      <c r="J2790">
        <v>1.1488240957260132</v>
      </c>
      <c r="K2790">
        <v>1.0382572412490845</v>
      </c>
      <c r="L2790">
        <v>84.73211669921875</v>
      </c>
      <c r="M2790">
        <v>-0.11056686192750931</v>
      </c>
      <c r="N2790">
        <v>0.15925565361976624</v>
      </c>
      <c r="O2790">
        <v>2.5362363085150719E-2</v>
      </c>
      <c r="P2790">
        <v>-0.3725191056728363</v>
      </c>
      <c r="Q2790">
        <v>-0.31466120481491089</v>
      </c>
      <c r="R2790">
        <v>-0.19408060610294342</v>
      </c>
      <c r="S2790">
        <v>-0.11056686192750931</v>
      </c>
      <c r="T2790">
        <v>-2.7053115889430046E-2</v>
      </c>
      <c r="U2790">
        <v>9.3527473509311676E-2</v>
      </c>
      <c r="V2790">
        <v>0.15138538181781769</v>
      </c>
    </row>
    <row r="2791" spans="1:22" x14ac:dyDescent="0.25">
      <c r="A2791" t="s">
        <v>124</v>
      </c>
      <c r="B2791" t="s">
        <v>86</v>
      </c>
      <c r="C2791" t="s">
        <v>102</v>
      </c>
      <c r="D2791" t="s">
        <v>105</v>
      </c>
      <c r="E2791" t="s">
        <v>88</v>
      </c>
      <c r="F2791" t="s">
        <v>56</v>
      </c>
      <c r="G2791">
        <v>657</v>
      </c>
      <c r="H2791">
        <v>24</v>
      </c>
      <c r="I2791">
        <f>IF(VLOOKUP(Data!$A2791,summermonths, 2, FALSE) = 1, VLOOKUP(Data!$H2791,rateblocks, 2, FALSE), VLOOKUP(Data!H2791, rateblocks,3, FALSE))</f>
        <v>3</v>
      </c>
      <c r="J2791">
        <v>1.2330940961837769</v>
      </c>
      <c r="K2791">
        <v>1.2317732572555542</v>
      </c>
      <c r="L2791">
        <v>62.907154083251953</v>
      </c>
      <c r="M2791">
        <v>-1.3209094759076834E-3</v>
      </c>
      <c r="N2791">
        <v>0.11238669604063034</v>
      </c>
      <c r="O2791">
        <v>1.2630769051611423E-2</v>
      </c>
      <c r="P2791">
        <v>-0.18618057668209076</v>
      </c>
      <c r="Q2791">
        <v>-0.14535026252269745</v>
      </c>
      <c r="R2791">
        <v>-6.0256551951169968E-2</v>
      </c>
      <c r="S2791">
        <v>-1.3209094759076834E-3</v>
      </c>
      <c r="T2791">
        <v>5.7614732533693314E-2</v>
      </c>
      <c r="U2791">
        <v>0.1427084356546402</v>
      </c>
      <c r="V2791">
        <v>0.18353874981403351</v>
      </c>
    </row>
    <row r="2792" spans="1:22" x14ac:dyDescent="0.25">
      <c r="A2792" t="s">
        <v>123</v>
      </c>
      <c r="B2792" t="s">
        <v>86</v>
      </c>
      <c r="C2792" t="s">
        <v>102</v>
      </c>
      <c r="D2792" t="s">
        <v>112</v>
      </c>
      <c r="E2792" t="s">
        <v>88</v>
      </c>
      <c r="F2792" t="s">
        <v>56</v>
      </c>
      <c r="G2792">
        <v>657</v>
      </c>
      <c r="H2792">
        <v>24</v>
      </c>
      <c r="I2792">
        <f>IF(VLOOKUP(Data!$A2792,summermonths, 2, FALSE) = 1, VLOOKUP(Data!$H2792,rateblocks, 2, FALSE), VLOOKUP(Data!H2792, rateblocks,3, FALSE))</f>
        <v>3</v>
      </c>
      <c r="J2792">
        <v>1.3572518825531006</v>
      </c>
      <c r="K2792">
        <v>1.2256697416305542</v>
      </c>
      <c r="L2792">
        <v>57.643836975097656</v>
      </c>
      <c r="M2792">
        <v>-0.13158212602138519</v>
      </c>
      <c r="N2792">
        <v>0.19012908637523651</v>
      </c>
      <c r="O2792">
        <v>3.6149069666862488E-2</v>
      </c>
      <c r="P2792">
        <v>-0.44431665539741516</v>
      </c>
      <c r="Q2792">
        <v>-0.37524235248565674</v>
      </c>
      <c r="R2792">
        <v>-0.23128591477870941</v>
      </c>
      <c r="S2792">
        <v>-0.13158212602138519</v>
      </c>
      <c r="T2792">
        <v>-3.1878337264060974E-2</v>
      </c>
      <c r="U2792">
        <v>0.11207810044288635</v>
      </c>
      <c r="V2792">
        <v>0.18115238845348358</v>
      </c>
    </row>
    <row r="2793" spans="1:22" x14ac:dyDescent="0.25">
      <c r="A2793" t="s">
        <v>122</v>
      </c>
      <c r="B2793" t="s">
        <v>86</v>
      </c>
      <c r="C2793" t="s">
        <v>101</v>
      </c>
      <c r="D2793" t="s">
        <v>111</v>
      </c>
      <c r="E2793" t="s">
        <v>88</v>
      </c>
      <c r="F2793" t="s">
        <v>56</v>
      </c>
      <c r="G2793">
        <v>657</v>
      </c>
      <c r="H2793">
        <v>12</v>
      </c>
      <c r="I2793">
        <f>IF(VLOOKUP(Data!$A2793,summermonths, 2, FALSE) = 1, VLOOKUP(Data!$H2793,rateblocks, 2, FALSE), VLOOKUP(Data!H2793, rateblocks,3, FALSE))</f>
        <v>2</v>
      </c>
      <c r="J2793">
        <v>0.80500644445419312</v>
      </c>
      <c r="K2793">
        <v>0.86615431308746338</v>
      </c>
      <c r="L2793">
        <v>68.543991088867188</v>
      </c>
      <c r="M2793">
        <v>6.1147920787334442E-2</v>
      </c>
      <c r="N2793">
        <v>4.7099646180868149E-2</v>
      </c>
      <c r="O2793">
        <v>2.21837661229074E-3</v>
      </c>
      <c r="P2793">
        <v>-1.6324102878570557E-2</v>
      </c>
      <c r="Q2793">
        <v>7.8729545930400491E-4</v>
      </c>
      <c r="R2793">
        <v>3.6448843777179718E-2</v>
      </c>
      <c r="S2793">
        <v>6.1147920787334442E-2</v>
      </c>
      <c r="T2793">
        <v>8.5846997797489166E-2</v>
      </c>
      <c r="U2793">
        <v>0.12150854617357254</v>
      </c>
      <c r="V2793">
        <v>0.13861994445323944</v>
      </c>
    </row>
    <row r="2794" spans="1:22" x14ac:dyDescent="0.25">
      <c r="A2794" t="s">
        <v>122</v>
      </c>
      <c r="B2794" t="s">
        <v>86</v>
      </c>
      <c r="C2794" t="s">
        <v>102</v>
      </c>
      <c r="D2794" t="s">
        <v>106</v>
      </c>
      <c r="E2794" t="s">
        <v>88</v>
      </c>
      <c r="F2794" t="s">
        <v>56</v>
      </c>
      <c r="G2794">
        <v>657</v>
      </c>
      <c r="H2794">
        <v>9</v>
      </c>
      <c r="I2794">
        <f>IF(VLOOKUP(Data!$A2794,summermonths, 2, FALSE) = 1, VLOOKUP(Data!$H2794,rateblocks, 2, FALSE), VLOOKUP(Data!H2794, rateblocks,3, FALSE))</f>
        <v>2</v>
      </c>
      <c r="J2794">
        <v>1.1023707389831543</v>
      </c>
      <c r="K2794">
        <v>0.93085998296737671</v>
      </c>
      <c r="L2794">
        <v>46.601219177246094</v>
      </c>
      <c r="M2794">
        <v>-0.17151081562042236</v>
      </c>
      <c r="N2794">
        <v>0.31957423686981201</v>
      </c>
      <c r="O2794">
        <v>0.10212769359350204</v>
      </c>
      <c r="P2794">
        <v>-0.69716364145278931</v>
      </c>
      <c r="Q2794">
        <v>-0.58106166124343872</v>
      </c>
      <c r="R2794">
        <v>-0.33909571170806885</v>
      </c>
      <c r="S2794">
        <v>-0.17151081562042236</v>
      </c>
      <c r="T2794">
        <v>-3.9259218610823154E-3</v>
      </c>
      <c r="U2794">
        <v>0.23804004490375519</v>
      </c>
      <c r="V2794">
        <v>0.35414204001426697</v>
      </c>
    </row>
    <row r="2795" spans="1:22" x14ac:dyDescent="0.25">
      <c r="A2795" t="s">
        <v>97</v>
      </c>
      <c r="B2795" t="s">
        <v>86</v>
      </c>
      <c r="C2795" t="s">
        <v>101</v>
      </c>
      <c r="D2795" t="s">
        <v>62</v>
      </c>
      <c r="E2795" t="s">
        <v>88</v>
      </c>
      <c r="F2795" t="s">
        <v>56</v>
      </c>
      <c r="G2795">
        <v>657</v>
      </c>
      <c r="H2795">
        <v>13</v>
      </c>
      <c r="I2795">
        <f>IF(VLOOKUP(Data!$A2795,summermonths, 2, FALSE) = 1, VLOOKUP(Data!$H2795,rateblocks, 2, FALSE), VLOOKUP(Data!H2795, rateblocks,3, FALSE))</f>
        <v>1</v>
      </c>
      <c r="J2795">
        <v>1.1152627468109131</v>
      </c>
      <c r="K2795">
        <v>1.0120970010757446</v>
      </c>
      <c r="L2795">
        <v>76.434852600097656</v>
      </c>
      <c r="M2795">
        <v>-0.10316582024097443</v>
      </c>
      <c r="N2795">
        <v>8.6774855852127075E-2</v>
      </c>
      <c r="O2795">
        <v>7.5298757292330265E-3</v>
      </c>
      <c r="P2795">
        <v>-0.24589775502681732</v>
      </c>
      <c r="Q2795">
        <v>-0.21437227725982666</v>
      </c>
      <c r="R2795">
        <v>-0.14867059886455536</v>
      </c>
      <c r="S2795">
        <v>-0.10316582024097443</v>
      </c>
      <c r="T2795">
        <v>-5.7661041617393494E-2</v>
      </c>
      <c r="U2795">
        <v>8.0406321212649345E-3</v>
      </c>
      <c r="V2795">
        <v>3.9566114544868469E-2</v>
      </c>
    </row>
    <row r="2796" spans="1:22" x14ac:dyDescent="0.25">
      <c r="A2796" t="s">
        <v>98</v>
      </c>
      <c r="B2796" t="s">
        <v>86</v>
      </c>
      <c r="C2796" t="s">
        <v>101</v>
      </c>
      <c r="D2796" t="s">
        <v>63</v>
      </c>
      <c r="E2796" t="s">
        <v>88</v>
      </c>
      <c r="F2796" t="s">
        <v>56</v>
      </c>
      <c r="G2796">
        <v>657</v>
      </c>
      <c r="H2796">
        <v>12</v>
      </c>
      <c r="I2796">
        <f>IF(VLOOKUP(Data!$A2796,summermonths, 2, FALSE) = 1, VLOOKUP(Data!$H2796,rateblocks, 2, FALSE), VLOOKUP(Data!H2796, rateblocks,3, FALSE))</f>
        <v>1</v>
      </c>
      <c r="J2796">
        <v>1.2651876211166382</v>
      </c>
      <c r="K2796">
        <v>1.0197939872741699</v>
      </c>
      <c r="L2796">
        <v>79.456184387207031</v>
      </c>
      <c r="M2796">
        <v>-0.24539364874362946</v>
      </c>
      <c r="N2796">
        <v>0.15728479623794556</v>
      </c>
      <c r="O2796">
        <v>2.4738507345318794E-2</v>
      </c>
      <c r="P2796">
        <v>-0.5041041374206543</v>
      </c>
      <c r="Q2796">
        <v>-0.44696223735809326</v>
      </c>
      <c r="R2796">
        <v>-0.32787388563156128</v>
      </c>
      <c r="S2796">
        <v>-0.24539364874362946</v>
      </c>
      <c r="T2796">
        <v>-0.16291342675685883</v>
      </c>
      <c r="U2796">
        <v>-4.3825071305036545E-2</v>
      </c>
      <c r="V2796">
        <v>1.331681851297617E-2</v>
      </c>
    </row>
    <row r="2797" spans="1:22" x14ac:dyDescent="0.25">
      <c r="A2797" t="s">
        <v>97</v>
      </c>
      <c r="B2797" t="s">
        <v>86</v>
      </c>
      <c r="C2797" t="s">
        <v>101</v>
      </c>
      <c r="D2797" t="s">
        <v>62</v>
      </c>
      <c r="E2797" t="s">
        <v>88</v>
      </c>
      <c r="F2797" t="s">
        <v>56</v>
      </c>
      <c r="G2797">
        <v>657</v>
      </c>
      <c r="H2797">
        <v>6</v>
      </c>
      <c r="I2797">
        <f>IF(VLOOKUP(Data!$A2797,summermonths, 2, FALSE) = 1, VLOOKUP(Data!$H2797,rateblocks, 2, FALSE), VLOOKUP(Data!H2797, rateblocks,3, FALSE))</f>
        <v>3</v>
      </c>
      <c r="J2797">
        <v>1.16594398021698</v>
      </c>
      <c r="K2797">
        <v>1.1164288520812988</v>
      </c>
      <c r="L2797">
        <v>67.402557373046875</v>
      </c>
      <c r="M2797">
        <v>-4.9515187740325928E-2</v>
      </c>
      <c r="N2797">
        <v>9.932197630405426E-2</v>
      </c>
      <c r="O2797">
        <v>9.8648546263575554E-3</v>
      </c>
      <c r="P2797">
        <v>-0.2128853052854538</v>
      </c>
      <c r="Q2797">
        <v>-0.17680142819881439</v>
      </c>
      <c r="R2797">
        <v>-0.10159968584775925</v>
      </c>
      <c r="S2797">
        <v>-4.9515187740325928E-2</v>
      </c>
      <c r="T2797">
        <v>2.5693075731396675E-3</v>
      </c>
      <c r="U2797">
        <v>7.777104526758194E-2</v>
      </c>
      <c r="V2797">
        <v>0.11385492235422134</v>
      </c>
    </row>
    <row r="2798" spans="1:22" x14ac:dyDescent="0.25">
      <c r="A2798" t="s">
        <v>125</v>
      </c>
      <c r="B2798" t="s">
        <v>86</v>
      </c>
      <c r="C2798" t="s">
        <v>102</v>
      </c>
      <c r="D2798" t="s">
        <v>109</v>
      </c>
      <c r="E2798" t="s">
        <v>88</v>
      </c>
      <c r="F2798" t="s">
        <v>56</v>
      </c>
      <c r="G2798">
        <v>657</v>
      </c>
      <c r="H2798">
        <v>19</v>
      </c>
      <c r="I2798">
        <f>IF(VLOOKUP(Data!$A2798,summermonths, 2, FALSE) = 1, VLOOKUP(Data!$H2798,rateblocks, 2, FALSE), VLOOKUP(Data!H2798, rateblocks,3, FALSE))</f>
        <v>1</v>
      </c>
      <c r="J2798">
        <v>1.0694459676742554</v>
      </c>
      <c r="K2798">
        <v>1.0273972749710083</v>
      </c>
      <c r="L2798">
        <v>73.095893859863281</v>
      </c>
      <c r="M2798">
        <v>-4.204867035150528E-2</v>
      </c>
      <c r="N2798">
        <v>9.8611526191234589E-2</v>
      </c>
      <c r="O2798">
        <v>9.7242332994937897E-3</v>
      </c>
      <c r="P2798">
        <v>-0.20425020158290863</v>
      </c>
      <c r="Q2798">
        <v>-0.16842442750930786</v>
      </c>
      <c r="R2798">
        <v>-9.3760602176189423E-2</v>
      </c>
      <c r="S2798">
        <v>-4.204867035150528E-2</v>
      </c>
      <c r="T2798">
        <v>9.6632642671465874E-3</v>
      </c>
      <c r="U2798">
        <v>8.4327086806297302E-2</v>
      </c>
      <c r="V2798">
        <v>0.12015285342931747</v>
      </c>
    </row>
    <row r="2799" spans="1:22" x14ac:dyDescent="0.25">
      <c r="A2799" t="s">
        <v>125</v>
      </c>
      <c r="B2799" t="s">
        <v>86</v>
      </c>
      <c r="C2799" t="s">
        <v>102</v>
      </c>
      <c r="D2799" t="s">
        <v>109</v>
      </c>
      <c r="E2799" t="s">
        <v>88</v>
      </c>
      <c r="F2799" t="s">
        <v>56</v>
      </c>
      <c r="G2799">
        <v>657</v>
      </c>
      <c r="H2799">
        <v>20</v>
      </c>
      <c r="I2799">
        <f>IF(VLOOKUP(Data!$A2799,summermonths, 2, FALSE) = 1, VLOOKUP(Data!$H2799,rateblocks, 2, FALSE), VLOOKUP(Data!H2799, rateblocks,3, FALSE))</f>
        <v>1</v>
      </c>
      <c r="J2799">
        <v>1.1944681406021118</v>
      </c>
      <c r="K2799">
        <v>1.2370699644088745</v>
      </c>
      <c r="L2799">
        <v>69.205482482910156</v>
      </c>
      <c r="M2799">
        <v>4.260186105966568E-2</v>
      </c>
      <c r="N2799">
        <v>0.11627522855997086</v>
      </c>
      <c r="O2799">
        <v>1.351992879062891E-2</v>
      </c>
      <c r="P2799">
        <v>-0.14865386486053467</v>
      </c>
      <c r="Q2799">
        <v>-0.10641083866357803</v>
      </c>
      <c r="R2799">
        <v>-1.8372928723692894E-2</v>
      </c>
      <c r="S2799">
        <v>4.260186105966568E-2</v>
      </c>
      <c r="T2799">
        <v>0.1035766527056694</v>
      </c>
      <c r="U2799">
        <v>0.19161456823348999</v>
      </c>
      <c r="V2799">
        <v>0.23385758697986603</v>
      </c>
    </row>
    <row r="2800" spans="1:22" x14ac:dyDescent="0.25">
      <c r="A2800" t="s">
        <v>123</v>
      </c>
      <c r="B2800" t="s">
        <v>86</v>
      </c>
      <c r="C2800" t="s">
        <v>101</v>
      </c>
      <c r="D2800" t="s">
        <v>107</v>
      </c>
      <c r="E2800" t="s">
        <v>88</v>
      </c>
      <c r="F2800" t="s">
        <v>56</v>
      </c>
      <c r="G2800">
        <v>657</v>
      </c>
      <c r="H2800">
        <v>13</v>
      </c>
      <c r="I2800">
        <f>IF(VLOOKUP(Data!$A2800,summermonths, 2, FALSE) = 1, VLOOKUP(Data!$H2800,rateblocks, 2, FALSE), VLOOKUP(Data!H2800, rateblocks,3, FALSE))</f>
        <v>2</v>
      </c>
      <c r="J2800">
        <v>0.88039517402648926</v>
      </c>
      <c r="K2800">
        <v>0.8837093710899353</v>
      </c>
      <c r="L2800">
        <v>69.779617309570313</v>
      </c>
      <c r="M2800">
        <v>3.3141821622848511E-3</v>
      </c>
      <c r="N2800">
        <v>3.9930004626512527E-2</v>
      </c>
      <c r="O2800">
        <v>1.5944052720442414E-3</v>
      </c>
      <c r="P2800">
        <v>-6.2364831566810608E-2</v>
      </c>
      <c r="Q2800">
        <v>-4.7858178615570068E-2</v>
      </c>
      <c r="R2800">
        <v>-1.7625132575631142E-2</v>
      </c>
      <c r="S2800">
        <v>3.3141821622848511E-3</v>
      </c>
      <c r="T2800">
        <v>2.4253496900200844E-2</v>
      </c>
      <c r="U2800">
        <v>5.4486542940139771E-2</v>
      </c>
      <c r="V2800">
        <v>6.899319589138031E-2</v>
      </c>
    </row>
    <row r="2801" spans="1:22" x14ac:dyDescent="0.25">
      <c r="A2801" t="s">
        <v>95</v>
      </c>
      <c r="B2801" t="s">
        <v>86</v>
      </c>
      <c r="C2801" t="s">
        <v>101</v>
      </c>
      <c r="D2801" t="s">
        <v>60</v>
      </c>
      <c r="E2801" t="s">
        <v>88</v>
      </c>
      <c r="F2801" t="s">
        <v>56</v>
      </c>
      <c r="G2801">
        <v>657</v>
      </c>
      <c r="H2801">
        <v>20</v>
      </c>
      <c r="I2801">
        <f>IF(VLOOKUP(Data!$A2801,summermonths, 2, FALSE) = 1, VLOOKUP(Data!$H2801,rateblocks, 2, FALSE), VLOOKUP(Data!H2801, rateblocks,3, FALSE))</f>
        <v>2</v>
      </c>
      <c r="J2801">
        <v>0.96549630165100098</v>
      </c>
      <c r="K2801">
        <v>1.0745478868484497</v>
      </c>
      <c r="L2801">
        <v>61.241249084472656</v>
      </c>
      <c r="M2801">
        <v>0.1090516522526741</v>
      </c>
      <c r="N2801">
        <v>6.5323725342750549E-2</v>
      </c>
      <c r="O2801">
        <v>4.2671891860663891E-3</v>
      </c>
      <c r="P2801">
        <v>1.603685668669641E-3</v>
      </c>
      <c r="Q2801">
        <v>2.5335930287837982E-2</v>
      </c>
      <c r="R2801">
        <v>7.4795857071876526E-2</v>
      </c>
      <c r="S2801">
        <v>0.1090516522526741</v>
      </c>
      <c r="T2801">
        <v>0.14330744743347168</v>
      </c>
      <c r="U2801">
        <v>0.19276738166809082</v>
      </c>
      <c r="V2801">
        <v>0.21649961173534393</v>
      </c>
    </row>
    <row r="2802" spans="1:22" x14ac:dyDescent="0.25">
      <c r="A2802" t="s">
        <v>95</v>
      </c>
      <c r="B2802" t="s">
        <v>86</v>
      </c>
      <c r="C2802" t="s">
        <v>102</v>
      </c>
      <c r="D2802" t="s">
        <v>66</v>
      </c>
      <c r="E2802" t="s">
        <v>88</v>
      </c>
      <c r="F2802" t="s">
        <v>56</v>
      </c>
      <c r="G2802">
        <v>657</v>
      </c>
      <c r="H2802">
        <v>16</v>
      </c>
      <c r="I2802">
        <f>IF(VLOOKUP(Data!$A2802,summermonths, 2, FALSE) = 1, VLOOKUP(Data!$H2802,rateblocks, 2, FALSE), VLOOKUP(Data!H2802, rateblocks,3, FALSE))</f>
        <v>1</v>
      </c>
      <c r="J2802">
        <v>1.0624451637268066</v>
      </c>
      <c r="K2802">
        <v>1.0156393051147461</v>
      </c>
      <c r="L2802">
        <v>79.403350830078125</v>
      </c>
      <c r="M2802">
        <v>-4.6805869787931442E-2</v>
      </c>
      <c r="N2802">
        <v>9.8318673670291901E-2</v>
      </c>
      <c r="O2802">
        <v>9.6665611490607262E-3</v>
      </c>
      <c r="P2802">
        <v>-0.20852570235729218</v>
      </c>
      <c r="Q2802">
        <v>-0.17280632257461548</v>
      </c>
      <c r="R2802">
        <v>-9.836423397064209E-2</v>
      </c>
      <c r="S2802">
        <v>-4.6805869787931442E-2</v>
      </c>
      <c r="T2802">
        <v>4.7524929977953434E-3</v>
      </c>
      <c r="U2802">
        <v>7.9194582998752594E-2</v>
      </c>
      <c r="V2802">
        <v>0.11491395533084869</v>
      </c>
    </row>
    <row r="2803" spans="1:22" x14ac:dyDescent="0.25">
      <c r="A2803" t="s">
        <v>99</v>
      </c>
      <c r="B2803" t="s">
        <v>86</v>
      </c>
      <c r="C2803" t="s">
        <v>102</v>
      </c>
      <c r="D2803" t="s">
        <v>70</v>
      </c>
      <c r="E2803" t="s">
        <v>88</v>
      </c>
      <c r="F2803" t="s">
        <v>56</v>
      </c>
      <c r="G2803">
        <v>657</v>
      </c>
      <c r="H2803">
        <v>10</v>
      </c>
      <c r="I2803">
        <f>IF(VLOOKUP(Data!$A2803,summermonths, 2, FALSE) = 1, VLOOKUP(Data!$H2803,rateblocks, 2, FALSE), VLOOKUP(Data!H2803, rateblocks,3, FALSE))</f>
        <v>2</v>
      </c>
      <c r="J2803">
        <v>1.5077455043792725</v>
      </c>
      <c r="K2803">
        <v>1.0738356113433838</v>
      </c>
      <c r="L2803">
        <v>87.43988037109375</v>
      </c>
      <c r="M2803">
        <v>-0.4339098334312439</v>
      </c>
      <c r="N2803">
        <v>0.30351123213768005</v>
      </c>
      <c r="O2803">
        <v>9.2119067907333374E-2</v>
      </c>
      <c r="P2803">
        <v>-0.93314141035079956</v>
      </c>
      <c r="Q2803">
        <v>-0.82287514209747314</v>
      </c>
      <c r="R2803">
        <v>-0.59307128190994263</v>
      </c>
      <c r="S2803">
        <v>-0.4339098334312439</v>
      </c>
      <c r="T2803">
        <v>-0.27474838495254517</v>
      </c>
      <c r="U2803">
        <v>-4.4944539666175842E-2</v>
      </c>
      <c r="V2803">
        <v>6.5321721136569977E-2</v>
      </c>
    </row>
    <row r="2804" spans="1:22" x14ac:dyDescent="0.25">
      <c r="A2804" t="s">
        <v>97</v>
      </c>
      <c r="B2804" t="s">
        <v>86</v>
      </c>
      <c r="C2804" t="s">
        <v>101</v>
      </c>
      <c r="D2804" t="s">
        <v>62</v>
      </c>
      <c r="E2804" t="s">
        <v>88</v>
      </c>
      <c r="F2804" t="s">
        <v>56</v>
      </c>
      <c r="G2804">
        <v>657</v>
      </c>
      <c r="H2804">
        <v>10</v>
      </c>
      <c r="I2804">
        <f>IF(VLOOKUP(Data!$A2804,summermonths, 2, FALSE) = 1, VLOOKUP(Data!$H2804,rateblocks, 2, FALSE), VLOOKUP(Data!H2804, rateblocks,3, FALSE))</f>
        <v>2</v>
      </c>
      <c r="J2804">
        <v>1.0502396821975708</v>
      </c>
      <c r="K2804">
        <v>0.93170547485351563</v>
      </c>
      <c r="L2804">
        <v>72.253654479980469</v>
      </c>
      <c r="M2804">
        <v>-0.11853418499231339</v>
      </c>
      <c r="N2804">
        <v>7.9881809651851654E-2</v>
      </c>
      <c r="O2804">
        <v>6.381103303283453E-3</v>
      </c>
      <c r="P2804">
        <v>-0.2499280720949173</v>
      </c>
      <c r="Q2804">
        <v>-0.22090683877468109</v>
      </c>
      <c r="R2804">
        <v>-0.16042424738407135</v>
      </c>
      <c r="S2804">
        <v>-0.11853418499231339</v>
      </c>
      <c r="T2804">
        <v>-7.664412260055542E-2</v>
      </c>
      <c r="U2804">
        <v>-1.616152748465538E-2</v>
      </c>
      <c r="V2804">
        <v>1.2859699316322803E-2</v>
      </c>
    </row>
    <row r="2805" spans="1:22" x14ac:dyDescent="0.25">
      <c r="A2805" t="s">
        <v>122</v>
      </c>
      <c r="B2805" t="s">
        <v>86</v>
      </c>
      <c r="C2805" t="s">
        <v>101</v>
      </c>
      <c r="D2805" t="s">
        <v>111</v>
      </c>
      <c r="E2805" t="s">
        <v>88</v>
      </c>
      <c r="F2805" t="s">
        <v>56</v>
      </c>
      <c r="G2805">
        <v>657</v>
      </c>
      <c r="H2805">
        <v>15</v>
      </c>
      <c r="I2805">
        <f>IF(VLOOKUP(Data!$A2805,summermonths, 2, FALSE) = 1, VLOOKUP(Data!$H2805,rateblocks, 2, FALSE), VLOOKUP(Data!H2805, rateblocks,3, FALSE))</f>
        <v>2</v>
      </c>
      <c r="J2805">
        <v>0.80134809017181396</v>
      </c>
      <c r="K2805">
        <v>0.86361390352249146</v>
      </c>
      <c r="L2805">
        <v>66.960884094238281</v>
      </c>
      <c r="M2805">
        <v>6.2265865504741669E-2</v>
      </c>
      <c r="N2805">
        <v>5.1751900464296341E-2</v>
      </c>
      <c r="O2805">
        <v>2.6782592758536339E-3</v>
      </c>
      <c r="P2805">
        <v>-2.2858435288071632E-2</v>
      </c>
      <c r="Q2805">
        <v>-4.0568634867668152E-3</v>
      </c>
      <c r="R2805">
        <v>3.5127140581607819E-2</v>
      </c>
      <c r="S2805">
        <v>6.2265865504741669E-2</v>
      </c>
      <c r="T2805">
        <v>8.9404590427875519E-2</v>
      </c>
      <c r="U2805">
        <v>0.12858860194683075</v>
      </c>
      <c r="V2805">
        <v>0.14739017188549042</v>
      </c>
    </row>
    <row r="2806" spans="1:22" x14ac:dyDescent="0.25">
      <c r="A2806" t="s">
        <v>124</v>
      </c>
      <c r="B2806" t="s">
        <v>86</v>
      </c>
      <c r="C2806" t="s">
        <v>102</v>
      </c>
      <c r="D2806" t="s">
        <v>105</v>
      </c>
      <c r="E2806" t="s">
        <v>88</v>
      </c>
      <c r="F2806" t="s">
        <v>56</v>
      </c>
      <c r="G2806">
        <v>657</v>
      </c>
      <c r="H2806">
        <v>23</v>
      </c>
      <c r="I2806">
        <f>IF(VLOOKUP(Data!$A2806,summermonths, 2, FALSE) = 1, VLOOKUP(Data!$H2806,rateblocks, 2, FALSE), VLOOKUP(Data!H2806, rateblocks,3, FALSE))</f>
        <v>3</v>
      </c>
      <c r="J2806">
        <v>1.2208313941955566</v>
      </c>
      <c r="K2806">
        <v>1.2579984664916992</v>
      </c>
      <c r="L2806">
        <v>63.654491424560547</v>
      </c>
      <c r="M2806">
        <v>3.7167035043239594E-2</v>
      </c>
      <c r="N2806">
        <v>0.11254775524139404</v>
      </c>
      <c r="O2806">
        <v>1.2666997499763966E-2</v>
      </c>
      <c r="P2806">
        <v>-0.14795754849910736</v>
      </c>
      <c r="Q2806">
        <v>-0.10706871747970581</v>
      </c>
      <c r="R2806">
        <v>-2.1853065118193626E-2</v>
      </c>
      <c r="S2806">
        <v>3.7167035043239594E-2</v>
      </c>
      <c r="T2806">
        <v>9.6187137067317963E-2</v>
      </c>
      <c r="U2806">
        <v>0.181402787566185</v>
      </c>
      <c r="V2806">
        <v>0.22229161858558655</v>
      </c>
    </row>
    <row r="2807" spans="1:22" x14ac:dyDescent="0.25">
      <c r="A2807" t="s">
        <v>123</v>
      </c>
      <c r="B2807" t="s">
        <v>86</v>
      </c>
      <c r="C2807" t="s">
        <v>101</v>
      </c>
      <c r="D2807" t="s">
        <v>107</v>
      </c>
      <c r="E2807" t="s">
        <v>88</v>
      </c>
      <c r="F2807" t="s">
        <v>56</v>
      </c>
      <c r="G2807">
        <v>657</v>
      </c>
      <c r="H2807">
        <v>20</v>
      </c>
      <c r="I2807">
        <f>IF(VLOOKUP(Data!$A2807,summermonths, 2, FALSE) = 1, VLOOKUP(Data!$H2807,rateblocks, 2, FALSE), VLOOKUP(Data!H2807, rateblocks,3, FALSE))</f>
        <v>1</v>
      </c>
      <c r="J2807">
        <v>1.2757341861724854</v>
      </c>
      <c r="K2807">
        <v>1.3026493787765503</v>
      </c>
      <c r="L2807">
        <v>59.077865600585937</v>
      </c>
      <c r="M2807">
        <v>2.6915235444903374E-2</v>
      </c>
      <c r="N2807">
        <v>6.638895720243454E-2</v>
      </c>
      <c r="O2807">
        <v>4.4074938632547855E-3</v>
      </c>
      <c r="P2807">
        <v>-8.2284882664680481E-2</v>
      </c>
      <c r="Q2807">
        <v>-5.8165635913610458E-2</v>
      </c>
      <c r="R2807">
        <v>-7.8991679474711418E-3</v>
      </c>
      <c r="S2807">
        <v>2.6915235444903374E-2</v>
      </c>
      <c r="T2807">
        <v>6.1729639768600464E-2</v>
      </c>
      <c r="U2807">
        <v>0.11199610680341721</v>
      </c>
      <c r="V2807">
        <v>0.13611535727977753</v>
      </c>
    </row>
    <row r="2808" spans="1:22" x14ac:dyDescent="0.25">
      <c r="A2808" t="s">
        <v>123</v>
      </c>
      <c r="B2808" t="s">
        <v>86</v>
      </c>
      <c r="C2808" t="s">
        <v>102</v>
      </c>
      <c r="D2808" t="s">
        <v>112</v>
      </c>
      <c r="E2808" t="s">
        <v>88</v>
      </c>
      <c r="F2808" t="s">
        <v>56</v>
      </c>
      <c r="G2808">
        <v>657</v>
      </c>
      <c r="H2808">
        <v>2</v>
      </c>
      <c r="I2808">
        <f>IF(VLOOKUP(Data!$A2808,summermonths, 2, FALSE) = 1, VLOOKUP(Data!$H2808,rateblocks, 2, FALSE), VLOOKUP(Data!H2808, rateblocks,3, FALSE))</f>
        <v>3</v>
      </c>
      <c r="J2808">
        <v>1.1881365776062012</v>
      </c>
      <c r="K2808">
        <v>1.1715220212936401</v>
      </c>
      <c r="L2808">
        <v>56.614917755126953</v>
      </c>
      <c r="M2808">
        <v>-1.6614498570561409E-2</v>
      </c>
      <c r="N2808">
        <v>8.139771968126297E-2</v>
      </c>
      <c r="O2808">
        <v>6.625588983297348E-3</v>
      </c>
      <c r="P2808">
        <v>-0.15050183236598969</v>
      </c>
      <c r="Q2808">
        <v>-0.12092987447977066</v>
      </c>
      <c r="R2808">
        <v>-5.929950624704361E-2</v>
      </c>
      <c r="S2808">
        <v>-1.6614498570561409E-2</v>
      </c>
      <c r="T2808">
        <v>2.6070507243275642E-2</v>
      </c>
      <c r="U2808">
        <v>8.7700873613357544E-2</v>
      </c>
      <c r="V2808">
        <v>0.11727283895015717</v>
      </c>
    </row>
    <row r="2809" spans="1:22" x14ac:dyDescent="0.25">
      <c r="A2809" t="s">
        <v>99</v>
      </c>
      <c r="B2809" t="s">
        <v>86</v>
      </c>
      <c r="C2809" t="s">
        <v>102</v>
      </c>
      <c r="D2809" t="s">
        <v>70</v>
      </c>
      <c r="E2809" t="s">
        <v>88</v>
      </c>
      <c r="F2809" t="s">
        <v>56</v>
      </c>
      <c r="G2809">
        <v>657</v>
      </c>
      <c r="H2809">
        <v>20</v>
      </c>
      <c r="I2809">
        <f>IF(VLOOKUP(Data!$A2809,summermonths, 2, FALSE) = 1, VLOOKUP(Data!$H2809,rateblocks, 2, FALSE), VLOOKUP(Data!H2809, rateblocks,3, FALSE))</f>
        <v>2</v>
      </c>
      <c r="J2809">
        <v>1.6846281290054321</v>
      </c>
      <c r="K2809">
        <v>1.4262404441833496</v>
      </c>
      <c r="L2809">
        <v>83.505325317382813</v>
      </c>
      <c r="M2809">
        <v>-0.25838762521743774</v>
      </c>
      <c r="N2809">
        <v>0.28010597825050354</v>
      </c>
      <c r="O2809">
        <v>7.8459359705448151E-2</v>
      </c>
      <c r="P2809">
        <v>-0.71912097930908203</v>
      </c>
      <c r="Q2809">
        <v>-0.61735790967941284</v>
      </c>
      <c r="R2809">
        <v>-0.40527534484863281</v>
      </c>
      <c r="S2809">
        <v>-0.25838762521743774</v>
      </c>
      <c r="T2809">
        <v>-0.11149990558624268</v>
      </c>
      <c r="U2809">
        <v>0.10058262944221497</v>
      </c>
      <c r="V2809">
        <v>0.20234571397304535</v>
      </c>
    </row>
    <row r="2810" spans="1:22" x14ac:dyDescent="0.25">
      <c r="A2810" t="s">
        <v>125</v>
      </c>
      <c r="B2810" t="s">
        <v>86</v>
      </c>
      <c r="C2810" t="s">
        <v>102</v>
      </c>
      <c r="D2810" t="s">
        <v>109</v>
      </c>
      <c r="E2810" t="s">
        <v>88</v>
      </c>
      <c r="F2810" t="s">
        <v>56</v>
      </c>
      <c r="G2810">
        <v>657</v>
      </c>
      <c r="H2810">
        <v>4</v>
      </c>
      <c r="I2810">
        <f>IF(VLOOKUP(Data!$A2810,summermonths, 2, FALSE) = 1, VLOOKUP(Data!$H2810,rateblocks, 2, FALSE), VLOOKUP(Data!H2810, rateblocks,3, FALSE))</f>
        <v>3</v>
      </c>
      <c r="J2810">
        <v>1.2803300619125366</v>
      </c>
      <c r="K2810">
        <v>1.149619460105896</v>
      </c>
      <c r="L2810">
        <v>58.803653717041016</v>
      </c>
      <c r="M2810">
        <v>-0.13071057200431824</v>
      </c>
      <c r="N2810">
        <v>0.17904987931251526</v>
      </c>
      <c r="O2810">
        <v>3.205886110663414E-2</v>
      </c>
      <c r="P2810">
        <v>-0.42522141337394714</v>
      </c>
      <c r="Q2810">
        <v>-0.36017221212387085</v>
      </c>
      <c r="R2810">
        <v>-0.22460442781448364</v>
      </c>
      <c r="S2810">
        <v>-0.13071057200431824</v>
      </c>
      <c r="T2810">
        <v>-3.6816723644733429E-2</v>
      </c>
      <c r="U2810">
        <v>9.8751083016395569E-2</v>
      </c>
      <c r="V2810">
        <v>0.16380026936531067</v>
      </c>
    </row>
    <row r="2811" spans="1:22" x14ac:dyDescent="0.25">
      <c r="A2811" t="s">
        <v>123</v>
      </c>
      <c r="B2811" t="s">
        <v>86</v>
      </c>
      <c r="C2811" t="s">
        <v>102</v>
      </c>
      <c r="D2811" t="s">
        <v>112</v>
      </c>
      <c r="E2811" t="s">
        <v>88</v>
      </c>
      <c r="F2811" t="s">
        <v>56</v>
      </c>
      <c r="G2811">
        <v>657</v>
      </c>
      <c r="H2811">
        <v>12</v>
      </c>
      <c r="I2811">
        <f>IF(VLOOKUP(Data!$A2811,summermonths, 2, FALSE) = 1, VLOOKUP(Data!$H2811,rateblocks, 2, FALSE), VLOOKUP(Data!H2811, rateblocks,3, FALSE))</f>
        <v>2</v>
      </c>
      <c r="J2811">
        <v>0.93101632595062256</v>
      </c>
      <c r="K2811">
        <v>0.96424657106399536</v>
      </c>
      <c r="L2811">
        <v>82.890411376953125</v>
      </c>
      <c r="M2811">
        <v>3.3230248838663101E-2</v>
      </c>
      <c r="N2811">
        <v>9.4066955149173737E-2</v>
      </c>
      <c r="O2811">
        <v>8.8485917076468468E-3</v>
      </c>
      <c r="P2811">
        <v>-0.12149612605571747</v>
      </c>
      <c r="Q2811">
        <v>-8.7321408092975616E-2</v>
      </c>
      <c r="R2811">
        <v>-1.6098510473966599E-2</v>
      </c>
      <c r="S2811">
        <v>3.3230248838663101E-2</v>
      </c>
      <c r="T2811">
        <v>8.2559011876583099E-2</v>
      </c>
      <c r="U2811">
        <v>0.15378190577030182</v>
      </c>
      <c r="V2811">
        <v>0.18795661628246307</v>
      </c>
    </row>
    <row r="2812" spans="1:22" x14ac:dyDescent="0.25">
      <c r="A2812" t="s">
        <v>96</v>
      </c>
      <c r="B2812" t="s">
        <v>86</v>
      </c>
      <c r="C2812" t="s">
        <v>102</v>
      </c>
      <c r="D2812" t="s">
        <v>67</v>
      </c>
      <c r="E2812" t="s">
        <v>88</v>
      </c>
      <c r="F2812" t="s">
        <v>56</v>
      </c>
      <c r="G2812">
        <v>657</v>
      </c>
      <c r="H2812">
        <v>14</v>
      </c>
      <c r="I2812">
        <f>IF(VLOOKUP(Data!$A2812,summermonths, 2, FALSE) = 1, VLOOKUP(Data!$H2812,rateblocks, 2, FALSE), VLOOKUP(Data!H2812, rateblocks,3, FALSE))</f>
        <v>1</v>
      </c>
      <c r="J2812">
        <v>1.2866170406341553</v>
      </c>
      <c r="K2812">
        <v>1.0244368314743042</v>
      </c>
      <c r="L2812">
        <v>73.856925964355469</v>
      </c>
      <c r="M2812">
        <v>-0.26218020915985107</v>
      </c>
      <c r="N2812">
        <v>0.25856566429138184</v>
      </c>
      <c r="O2812">
        <v>6.6856205463409424E-2</v>
      </c>
      <c r="P2812">
        <v>-0.68748289346694946</v>
      </c>
      <c r="Q2812">
        <v>-0.59354543685913086</v>
      </c>
      <c r="R2812">
        <v>-0.3977721631526947</v>
      </c>
      <c r="S2812">
        <v>-0.26218020915985107</v>
      </c>
      <c r="T2812">
        <v>-0.12658824026584625</v>
      </c>
      <c r="U2812">
        <v>6.9185025990009308E-2</v>
      </c>
      <c r="V2812">
        <v>0.16312246024608612</v>
      </c>
    </row>
    <row r="2813" spans="1:22" x14ac:dyDescent="0.25">
      <c r="A2813" t="s">
        <v>100</v>
      </c>
      <c r="B2813" t="s">
        <v>86</v>
      </c>
      <c r="C2813" t="s">
        <v>101</v>
      </c>
      <c r="D2813" t="s">
        <v>65</v>
      </c>
      <c r="E2813" t="s">
        <v>88</v>
      </c>
      <c r="F2813" t="s">
        <v>56</v>
      </c>
      <c r="G2813">
        <v>657</v>
      </c>
      <c r="H2813">
        <v>20</v>
      </c>
      <c r="I2813">
        <f>IF(VLOOKUP(Data!$A2813,summermonths, 2, FALSE) = 1, VLOOKUP(Data!$H2813,rateblocks, 2, FALSE), VLOOKUP(Data!H2813, rateblocks,3, FALSE))</f>
        <v>2</v>
      </c>
      <c r="J2813">
        <v>1.4467637538909912</v>
      </c>
      <c r="K2813">
        <v>1.3753969669342041</v>
      </c>
      <c r="L2813">
        <v>73.962226867675781</v>
      </c>
      <c r="M2813">
        <v>-7.1366719901561737E-2</v>
      </c>
      <c r="N2813">
        <v>0.10359998047351837</v>
      </c>
      <c r="O2813">
        <v>1.0732956230640411E-2</v>
      </c>
      <c r="P2813">
        <v>-0.24177353084087372</v>
      </c>
      <c r="Q2813">
        <v>-0.20413543283939362</v>
      </c>
      <c r="R2813">
        <v>-0.12569460272789001</v>
      </c>
      <c r="S2813">
        <v>-7.1366719901561737E-2</v>
      </c>
      <c r="T2813">
        <v>-1.7038837075233459E-2</v>
      </c>
      <c r="U2813">
        <v>6.140199676156044E-2</v>
      </c>
      <c r="V2813">
        <v>9.9040083587169647E-2</v>
      </c>
    </row>
    <row r="2814" spans="1:22" x14ac:dyDescent="0.25">
      <c r="A2814" t="s">
        <v>97</v>
      </c>
      <c r="B2814" t="s">
        <v>86</v>
      </c>
      <c r="C2814" t="s">
        <v>101</v>
      </c>
      <c r="D2814" t="s">
        <v>62</v>
      </c>
      <c r="E2814" t="s">
        <v>88</v>
      </c>
      <c r="F2814" t="s">
        <v>56</v>
      </c>
      <c r="G2814">
        <v>657</v>
      </c>
      <c r="H2814">
        <v>8</v>
      </c>
      <c r="I2814">
        <f>IF(VLOOKUP(Data!$A2814,summermonths, 2, FALSE) = 1, VLOOKUP(Data!$H2814,rateblocks, 2, FALSE), VLOOKUP(Data!H2814, rateblocks,3, FALSE))</f>
        <v>2</v>
      </c>
      <c r="J2814">
        <v>0.92494207620620728</v>
      </c>
      <c r="K2814">
        <v>0.87429791688919067</v>
      </c>
      <c r="L2814">
        <v>68.748527526855469</v>
      </c>
      <c r="M2814">
        <v>-5.0644136965274811E-2</v>
      </c>
      <c r="N2814">
        <v>6.4401902258396149E-2</v>
      </c>
      <c r="O2814">
        <v>4.1476050391793251E-3</v>
      </c>
      <c r="P2814">
        <v>-0.15657584369182587</v>
      </c>
      <c r="Q2814">
        <v>-0.13317850232124329</v>
      </c>
      <c r="R2814">
        <v>-8.4416531026363373E-2</v>
      </c>
      <c r="S2814">
        <v>-5.0644136965274811E-2</v>
      </c>
      <c r="T2814">
        <v>-1.6871746629476547E-2</v>
      </c>
      <c r="U2814">
        <v>3.1890220940113068E-2</v>
      </c>
      <c r="V2814">
        <v>5.5287566035985947E-2</v>
      </c>
    </row>
    <row r="2815" spans="1:22" x14ac:dyDescent="0.25">
      <c r="A2815" t="s">
        <v>96</v>
      </c>
      <c r="B2815" t="s">
        <v>86</v>
      </c>
      <c r="C2815" t="s">
        <v>101</v>
      </c>
      <c r="D2815" t="s">
        <v>61</v>
      </c>
      <c r="E2815" t="s">
        <v>88</v>
      </c>
      <c r="F2815" t="s">
        <v>56</v>
      </c>
      <c r="G2815">
        <v>657</v>
      </c>
      <c r="H2815">
        <v>16</v>
      </c>
      <c r="I2815">
        <f>IF(VLOOKUP(Data!$A2815,summermonths, 2, FALSE) = 1, VLOOKUP(Data!$H2815,rateblocks, 2, FALSE), VLOOKUP(Data!H2815, rateblocks,3, FALSE))</f>
        <v>1</v>
      </c>
      <c r="J2815">
        <v>1.0525147914886475</v>
      </c>
      <c r="K2815">
        <v>0.96853673458099365</v>
      </c>
      <c r="L2815">
        <v>72.5953369140625</v>
      </c>
      <c r="M2815">
        <v>-8.3978071808815002E-2</v>
      </c>
      <c r="N2815">
        <v>9.7407922148704529E-2</v>
      </c>
      <c r="O2815">
        <v>9.4883032143115997E-3</v>
      </c>
      <c r="P2815">
        <v>-0.24419984221458435</v>
      </c>
      <c r="Q2815">
        <v>-0.20881134271621704</v>
      </c>
      <c r="R2815">
        <v>-0.13505883514881134</v>
      </c>
      <c r="S2815">
        <v>-8.3978071808815002E-2</v>
      </c>
      <c r="T2815">
        <v>-3.2897308468818665E-2</v>
      </c>
      <c r="U2815">
        <v>4.0855202823877335E-2</v>
      </c>
      <c r="V2815">
        <v>7.6243698596954346E-2</v>
      </c>
    </row>
    <row r="2816" spans="1:22" x14ac:dyDescent="0.25">
      <c r="A2816" t="s">
        <v>97</v>
      </c>
      <c r="B2816" t="s">
        <v>86</v>
      </c>
      <c r="C2816" t="s">
        <v>102</v>
      </c>
      <c r="D2816" t="s">
        <v>68</v>
      </c>
      <c r="E2816" t="s">
        <v>88</v>
      </c>
      <c r="F2816" t="s">
        <v>56</v>
      </c>
      <c r="G2816">
        <v>657</v>
      </c>
      <c r="H2816">
        <v>19</v>
      </c>
      <c r="I2816">
        <f>IF(VLOOKUP(Data!$A2816,summermonths, 2, FALSE) = 1, VLOOKUP(Data!$H2816,rateblocks, 2, FALSE), VLOOKUP(Data!H2816, rateblocks,3, FALSE))</f>
        <v>2</v>
      </c>
      <c r="J2816">
        <v>0.88270699977874756</v>
      </c>
      <c r="K2816">
        <v>1.0523592233657837</v>
      </c>
      <c r="L2816">
        <v>72.896499633789063</v>
      </c>
      <c r="M2816">
        <v>0.16965217888355255</v>
      </c>
      <c r="N2816">
        <v>0.13641941547393799</v>
      </c>
      <c r="O2816">
        <v>1.8610257655382156E-2</v>
      </c>
      <c r="P2816">
        <v>-5.4737791419029236E-2</v>
      </c>
      <c r="Q2816">
        <v>-5.1763365045189857E-3</v>
      </c>
      <c r="R2816">
        <v>9.8113767802715302E-2</v>
      </c>
      <c r="S2816">
        <v>0.16965217888355255</v>
      </c>
      <c r="T2816">
        <v>0.2411905974149704</v>
      </c>
      <c r="U2816">
        <v>0.34448069334030151</v>
      </c>
      <c r="V2816">
        <v>0.39404216408729553</v>
      </c>
    </row>
    <row r="2817" spans="1:22" x14ac:dyDescent="0.25">
      <c r="A2817" t="s">
        <v>95</v>
      </c>
      <c r="B2817" t="s">
        <v>86</v>
      </c>
      <c r="C2817" t="s">
        <v>102</v>
      </c>
      <c r="D2817" t="s">
        <v>66</v>
      </c>
      <c r="E2817" t="s">
        <v>88</v>
      </c>
      <c r="F2817" t="s">
        <v>56</v>
      </c>
      <c r="G2817">
        <v>657</v>
      </c>
      <c r="H2817">
        <v>13</v>
      </c>
      <c r="I2817">
        <f>IF(VLOOKUP(Data!$A2817,summermonths, 2, FALSE) = 1, VLOOKUP(Data!$H2817,rateblocks, 2, FALSE), VLOOKUP(Data!H2817, rateblocks,3, FALSE))</f>
        <v>1</v>
      </c>
      <c r="J2817">
        <v>0.97836536169052124</v>
      </c>
      <c r="K2817">
        <v>1.0071384906768799</v>
      </c>
      <c r="L2817">
        <v>80.691017150878906</v>
      </c>
      <c r="M2817">
        <v>2.8773130849003792E-2</v>
      </c>
      <c r="N2817">
        <v>9.2488236725330353E-2</v>
      </c>
      <c r="O2817">
        <v>8.5540739819407463E-3</v>
      </c>
      <c r="P2817">
        <v>-0.12335648387670517</v>
      </c>
      <c r="Q2817">
        <v>-8.9755311608314514E-2</v>
      </c>
      <c r="R2817">
        <v>-1.9727747887372971E-2</v>
      </c>
      <c r="S2817">
        <v>2.8773130849003792E-2</v>
      </c>
      <c r="T2817">
        <v>7.7274009585380554E-2</v>
      </c>
      <c r="U2817">
        <v>0.1473015695810318</v>
      </c>
      <c r="V2817">
        <v>0.18090274930000305</v>
      </c>
    </row>
    <row r="2818" spans="1:22" x14ac:dyDescent="0.25">
      <c r="A2818" t="s">
        <v>100</v>
      </c>
      <c r="B2818" t="s">
        <v>86</v>
      </c>
      <c r="C2818" t="s">
        <v>102</v>
      </c>
      <c r="D2818" t="s">
        <v>71</v>
      </c>
      <c r="E2818" t="s">
        <v>88</v>
      </c>
      <c r="F2818" t="s">
        <v>56</v>
      </c>
      <c r="G2818">
        <v>657</v>
      </c>
      <c r="H2818">
        <v>20</v>
      </c>
      <c r="I2818">
        <f>IF(VLOOKUP(Data!$A2818,summermonths, 2, FALSE) = 1, VLOOKUP(Data!$H2818,rateblocks, 2, FALSE), VLOOKUP(Data!H2818, rateblocks,3, FALSE))</f>
        <v>2</v>
      </c>
      <c r="J2818">
        <v>1.5783642530441284</v>
      </c>
      <c r="K2818">
        <v>1.408348560333252</v>
      </c>
      <c r="L2818">
        <v>76.680366516113281</v>
      </c>
      <c r="M2818">
        <v>-0.17001570761203766</v>
      </c>
      <c r="N2818">
        <v>0.19857761263847351</v>
      </c>
      <c r="O2818">
        <v>3.94330695271492E-2</v>
      </c>
      <c r="P2818">
        <v>-0.49664682149887085</v>
      </c>
      <c r="Q2818">
        <v>-0.4245031476020813</v>
      </c>
      <c r="R2818">
        <v>-0.27414989471435547</v>
      </c>
      <c r="S2818">
        <v>-0.17001570761203766</v>
      </c>
      <c r="T2818">
        <v>-6.5881505608558655E-2</v>
      </c>
      <c r="U2818">
        <v>8.4471739828586578E-2</v>
      </c>
      <c r="V2818">
        <v>0.15661539137363434</v>
      </c>
    </row>
    <row r="2819" spans="1:22" x14ac:dyDescent="0.25">
      <c r="A2819" t="s">
        <v>95</v>
      </c>
      <c r="B2819" t="s">
        <v>86</v>
      </c>
      <c r="C2819" t="s">
        <v>102</v>
      </c>
      <c r="D2819" t="s">
        <v>66</v>
      </c>
      <c r="E2819" t="s">
        <v>88</v>
      </c>
      <c r="F2819" t="s">
        <v>56</v>
      </c>
      <c r="G2819">
        <v>657</v>
      </c>
      <c r="H2819">
        <v>2</v>
      </c>
      <c r="I2819">
        <f>IF(VLOOKUP(Data!$A2819,summermonths, 2, FALSE) = 1, VLOOKUP(Data!$H2819,rateblocks, 2, FALSE), VLOOKUP(Data!H2819, rateblocks,3, FALSE))</f>
        <v>3</v>
      </c>
      <c r="J2819">
        <v>1.2698038816452026</v>
      </c>
      <c r="K2819">
        <v>1.1895509958267212</v>
      </c>
      <c r="L2819">
        <v>61.762557983398438</v>
      </c>
      <c r="M2819">
        <v>-8.0252908170223236E-2</v>
      </c>
      <c r="N2819">
        <v>0.18139670789241791</v>
      </c>
      <c r="O2819">
        <v>3.2904766499996185E-2</v>
      </c>
      <c r="P2819">
        <v>-0.37862393260002136</v>
      </c>
      <c r="Q2819">
        <v>-0.31272214651107788</v>
      </c>
      <c r="R2819">
        <v>-0.17537742853164673</v>
      </c>
      <c r="S2819">
        <v>-8.0252908170223236E-2</v>
      </c>
      <c r="T2819">
        <v>1.4871618710458279E-2</v>
      </c>
      <c r="U2819">
        <v>0.15221633017063141</v>
      </c>
      <c r="V2819">
        <v>0.21811813116073608</v>
      </c>
    </row>
    <row r="2820" spans="1:22" x14ac:dyDescent="0.25">
      <c r="A2820" t="s">
        <v>124</v>
      </c>
      <c r="B2820" t="s">
        <v>86</v>
      </c>
      <c r="C2820" t="s">
        <v>102</v>
      </c>
      <c r="D2820" t="s">
        <v>105</v>
      </c>
      <c r="E2820" t="s">
        <v>88</v>
      </c>
      <c r="F2820" t="s">
        <v>56</v>
      </c>
      <c r="G2820">
        <v>657</v>
      </c>
      <c r="H2820">
        <v>9</v>
      </c>
      <c r="I2820">
        <f>IF(VLOOKUP(Data!$A2820,summermonths, 2, FALSE) = 1, VLOOKUP(Data!$H2820,rateblocks, 2, FALSE), VLOOKUP(Data!H2820, rateblocks,3, FALSE))</f>
        <v>2</v>
      </c>
      <c r="J2820">
        <v>1.007588267326355</v>
      </c>
      <c r="K2820">
        <v>0.88795280456542969</v>
      </c>
      <c r="L2820">
        <v>72.263320922851563</v>
      </c>
      <c r="M2820">
        <v>-0.11963550746440887</v>
      </c>
      <c r="N2820">
        <v>0.15043136477470398</v>
      </c>
      <c r="O2820">
        <v>2.2629596292972565E-2</v>
      </c>
      <c r="P2820">
        <v>-0.36707308888435364</v>
      </c>
      <c r="Q2820">
        <v>-0.312421053647995</v>
      </c>
      <c r="R2820">
        <v>-0.19852179288864136</v>
      </c>
      <c r="S2820">
        <v>-0.11963550746440887</v>
      </c>
      <c r="T2820">
        <v>-4.0749222040176392E-2</v>
      </c>
      <c r="U2820">
        <v>7.3150046169757843E-2</v>
      </c>
      <c r="V2820">
        <v>0.12780207395553589</v>
      </c>
    </row>
    <row r="2821" spans="1:22" x14ac:dyDescent="0.25">
      <c r="A2821" t="s">
        <v>100</v>
      </c>
      <c r="B2821" t="s">
        <v>86</v>
      </c>
      <c r="C2821" t="s">
        <v>102</v>
      </c>
      <c r="D2821" t="s">
        <v>71</v>
      </c>
      <c r="E2821" t="s">
        <v>88</v>
      </c>
      <c r="F2821" t="s">
        <v>56</v>
      </c>
      <c r="G2821">
        <v>657</v>
      </c>
      <c r="H2821">
        <v>8</v>
      </c>
      <c r="I2821">
        <f>IF(VLOOKUP(Data!$A2821,summermonths, 2, FALSE) = 1, VLOOKUP(Data!$H2821,rateblocks, 2, FALSE), VLOOKUP(Data!H2821, rateblocks,3, FALSE))</f>
        <v>2</v>
      </c>
      <c r="J2821">
        <v>1.0666755437850952</v>
      </c>
      <c r="K2821">
        <v>0.99356925487518311</v>
      </c>
      <c r="L2821">
        <v>76.223747253417969</v>
      </c>
      <c r="M2821">
        <v>-7.3106296360492706E-2</v>
      </c>
      <c r="N2821">
        <v>0.19209407269954681</v>
      </c>
      <c r="O2821">
        <v>3.6900132894515991E-2</v>
      </c>
      <c r="P2821">
        <v>-0.38907292485237122</v>
      </c>
      <c r="Q2821">
        <v>-0.31928476691246033</v>
      </c>
      <c r="R2821">
        <v>-0.17384052276611328</v>
      </c>
      <c r="S2821">
        <v>-7.3106296360492706E-2</v>
      </c>
      <c r="T2821">
        <v>2.7627933770418167E-2</v>
      </c>
      <c r="U2821">
        <v>0.17307215929031372</v>
      </c>
      <c r="V2821">
        <v>0.2428603321313858</v>
      </c>
    </row>
    <row r="2822" spans="1:22" x14ac:dyDescent="0.25">
      <c r="A2822" t="s">
        <v>96</v>
      </c>
      <c r="B2822" t="s">
        <v>86</v>
      </c>
      <c r="C2822" t="s">
        <v>101</v>
      </c>
      <c r="D2822" t="s">
        <v>61</v>
      </c>
      <c r="E2822" t="s">
        <v>88</v>
      </c>
      <c r="F2822" t="s">
        <v>56</v>
      </c>
      <c r="G2822">
        <v>657</v>
      </c>
      <c r="H2822">
        <v>10</v>
      </c>
      <c r="I2822">
        <f>IF(VLOOKUP(Data!$A2822,summermonths, 2, FALSE) = 1, VLOOKUP(Data!$H2822,rateblocks, 2, FALSE), VLOOKUP(Data!H2822, rateblocks,3, FALSE))</f>
        <v>2</v>
      </c>
      <c r="J2822">
        <v>0.97301018238067627</v>
      </c>
      <c r="K2822">
        <v>0.91004496812820435</v>
      </c>
      <c r="L2822">
        <v>70.191642761230469</v>
      </c>
      <c r="M2822">
        <v>-6.2965229153633118E-2</v>
      </c>
      <c r="N2822">
        <v>7.6059289276599884E-2</v>
      </c>
      <c r="O2822">
        <v>5.7850154116749763E-3</v>
      </c>
      <c r="P2822">
        <v>-0.18807162344455719</v>
      </c>
      <c r="Q2822">
        <v>-0.160439133644104</v>
      </c>
      <c r="R2822">
        <v>-0.10285075753927231</v>
      </c>
      <c r="S2822">
        <v>-6.2965229153633118E-2</v>
      </c>
      <c r="T2822">
        <v>-2.3079698905348778E-2</v>
      </c>
      <c r="U2822">
        <v>3.450867161154747E-2</v>
      </c>
      <c r="V2822">
        <v>6.2141168862581253E-2</v>
      </c>
    </row>
    <row r="2823" spans="1:22" x14ac:dyDescent="0.25">
      <c r="A2823" t="s">
        <v>124</v>
      </c>
      <c r="B2823" t="s">
        <v>86</v>
      </c>
      <c r="C2823" t="s">
        <v>101</v>
      </c>
      <c r="D2823" t="s">
        <v>108</v>
      </c>
      <c r="E2823" t="s">
        <v>88</v>
      </c>
      <c r="F2823" t="s">
        <v>56</v>
      </c>
      <c r="G2823">
        <v>657</v>
      </c>
      <c r="H2823">
        <v>1</v>
      </c>
      <c r="I2823">
        <f>IF(VLOOKUP(Data!$A2823,summermonths, 2, FALSE) = 1, VLOOKUP(Data!$H2823,rateblocks, 2, FALSE), VLOOKUP(Data!H2823, rateblocks,3, FALSE))</f>
        <v>3</v>
      </c>
      <c r="J2823">
        <v>1.1725447177886963</v>
      </c>
      <c r="K2823">
        <v>1.1767287254333496</v>
      </c>
      <c r="L2823">
        <v>57.345798492431641</v>
      </c>
      <c r="M2823">
        <v>4.1839689947664738E-3</v>
      </c>
      <c r="N2823">
        <v>6.2009382992982864E-2</v>
      </c>
      <c r="O2823">
        <v>3.8451636210083961E-3</v>
      </c>
      <c r="P2823">
        <v>-9.7812391817569733E-2</v>
      </c>
      <c r="Q2823">
        <v>-7.528425008058548E-2</v>
      </c>
      <c r="R2823">
        <v>-2.8333783149719238E-2</v>
      </c>
      <c r="S2823">
        <v>4.1839689947664738E-3</v>
      </c>
      <c r="T2823">
        <v>3.6701720207929611E-2</v>
      </c>
      <c r="U2823">
        <v>8.3652190864086151E-2</v>
      </c>
      <c r="V2823">
        <v>0.10618032515048981</v>
      </c>
    </row>
    <row r="2824" spans="1:22" x14ac:dyDescent="0.25">
      <c r="A2824" t="s">
        <v>97</v>
      </c>
      <c r="B2824" t="s">
        <v>86</v>
      </c>
      <c r="C2824" t="s">
        <v>101</v>
      </c>
      <c r="D2824" t="s">
        <v>62</v>
      </c>
      <c r="E2824" t="s">
        <v>88</v>
      </c>
      <c r="F2824" t="s">
        <v>56</v>
      </c>
      <c r="G2824">
        <v>657</v>
      </c>
      <c r="H2824">
        <v>1</v>
      </c>
      <c r="I2824">
        <f>IF(VLOOKUP(Data!$A2824,summermonths, 2, FALSE) = 1, VLOOKUP(Data!$H2824,rateblocks, 2, FALSE), VLOOKUP(Data!H2824, rateblocks,3, FALSE))</f>
        <v>3</v>
      </c>
      <c r="J2824">
        <v>1.2582153081893921</v>
      </c>
      <c r="K2824">
        <v>1.1733624935150146</v>
      </c>
      <c r="L2824">
        <v>67.818473815917969</v>
      </c>
      <c r="M2824">
        <v>-8.4852755069732666E-2</v>
      </c>
      <c r="N2824">
        <v>7.5789622962474823E-2</v>
      </c>
      <c r="O2824">
        <v>5.744067020714283E-3</v>
      </c>
      <c r="P2824">
        <v>-0.20951558649539948</v>
      </c>
      <c r="Q2824">
        <v>-0.18198107182979584</v>
      </c>
      <c r="R2824">
        <v>-0.12459687143564224</v>
      </c>
      <c r="S2824">
        <v>-8.4852755069732666E-2</v>
      </c>
      <c r="T2824">
        <v>-4.510863870382309E-2</v>
      </c>
      <c r="U2824">
        <v>1.2275555171072483E-2</v>
      </c>
      <c r="V2824">
        <v>3.9810080081224442E-2</v>
      </c>
    </row>
    <row r="2825" spans="1:22" x14ac:dyDescent="0.25">
      <c r="A2825" t="s">
        <v>123</v>
      </c>
      <c r="B2825" t="s">
        <v>86</v>
      </c>
      <c r="C2825" t="s">
        <v>101</v>
      </c>
      <c r="D2825" t="s">
        <v>107</v>
      </c>
      <c r="E2825" t="s">
        <v>88</v>
      </c>
      <c r="F2825" t="s">
        <v>56</v>
      </c>
      <c r="G2825">
        <v>657</v>
      </c>
      <c r="H2825">
        <v>19</v>
      </c>
      <c r="I2825">
        <f>IF(VLOOKUP(Data!$A2825,summermonths, 2, FALSE) = 1, VLOOKUP(Data!$H2825,rateblocks, 2, FALSE), VLOOKUP(Data!H2825, rateblocks,3, FALSE))</f>
        <v>1</v>
      </c>
      <c r="J2825">
        <v>1.2827662229537964</v>
      </c>
      <c r="K2825">
        <v>1.3234425783157349</v>
      </c>
      <c r="L2825">
        <v>60.565170288085938</v>
      </c>
      <c r="M2825">
        <v>4.0676295757293701E-2</v>
      </c>
      <c r="N2825">
        <v>6.6832028329372406E-2</v>
      </c>
      <c r="O2825">
        <v>4.46652015671134E-3</v>
      </c>
      <c r="P2825">
        <v>-6.9252610206604004E-2</v>
      </c>
      <c r="Q2825">
        <v>-4.4972393661737442E-2</v>
      </c>
      <c r="R2825">
        <v>5.6295460090041161E-3</v>
      </c>
      <c r="S2825">
        <v>4.0676295757293701E-2</v>
      </c>
      <c r="T2825">
        <v>7.5723044574260712E-2</v>
      </c>
      <c r="U2825">
        <v>0.12632498145103455</v>
      </c>
      <c r="V2825">
        <v>0.15060520172119141</v>
      </c>
    </row>
    <row r="2826" spans="1:22" x14ac:dyDescent="0.25">
      <c r="A2826" t="s">
        <v>99</v>
      </c>
      <c r="B2826" t="s">
        <v>86</v>
      </c>
      <c r="C2826" t="s">
        <v>101</v>
      </c>
      <c r="D2826" t="s">
        <v>64</v>
      </c>
      <c r="E2826" t="s">
        <v>88</v>
      </c>
      <c r="F2826" t="s">
        <v>56</v>
      </c>
      <c r="G2826">
        <v>657</v>
      </c>
      <c r="H2826">
        <v>14</v>
      </c>
      <c r="I2826">
        <f>IF(VLOOKUP(Data!$A2826,summermonths, 2, FALSE) = 1, VLOOKUP(Data!$H2826,rateblocks, 2, FALSE), VLOOKUP(Data!H2826, rateblocks,3, FALSE))</f>
        <v>1</v>
      </c>
      <c r="J2826">
        <v>1.2327450513839722</v>
      </c>
      <c r="K2826">
        <v>1.0535025596618652</v>
      </c>
      <c r="L2826">
        <v>81.349571228027344</v>
      </c>
      <c r="M2826">
        <v>-0.17924249172210693</v>
      </c>
      <c r="N2826">
        <v>0.11828408390283585</v>
      </c>
      <c r="O2826">
        <v>1.3991124927997589E-2</v>
      </c>
      <c r="P2826">
        <v>-0.37380248308181763</v>
      </c>
      <c r="Q2826">
        <v>-0.33082965016365051</v>
      </c>
      <c r="R2826">
        <v>-0.24127072095870972</v>
      </c>
      <c r="S2826">
        <v>-0.17924249172210693</v>
      </c>
      <c r="T2826">
        <v>-0.11721425503492355</v>
      </c>
      <c r="U2826">
        <v>-2.7655338868498802E-2</v>
      </c>
      <c r="V2826">
        <v>1.5317512676119804E-2</v>
      </c>
    </row>
    <row r="2827" spans="1:22" x14ac:dyDescent="0.25">
      <c r="A2827" t="s">
        <v>100</v>
      </c>
      <c r="B2827" t="s">
        <v>86</v>
      </c>
      <c r="C2827" t="s">
        <v>102</v>
      </c>
      <c r="D2827" t="s">
        <v>71</v>
      </c>
      <c r="E2827" t="s">
        <v>88</v>
      </c>
      <c r="F2827" t="s">
        <v>56</v>
      </c>
      <c r="G2827">
        <v>657</v>
      </c>
      <c r="H2827">
        <v>24</v>
      </c>
      <c r="I2827">
        <f>IF(VLOOKUP(Data!$A2827,summermonths, 2, FALSE) = 1, VLOOKUP(Data!$H2827,rateblocks, 2, FALSE), VLOOKUP(Data!H2827, rateblocks,3, FALSE))</f>
        <v>3</v>
      </c>
      <c r="J2827">
        <v>1.3700730800628662</v>
      </c>
      <c r="K2827">
        <v>1.292853832244873</v>
      </c>
      <c r="L2827">
        <v>74.484016418457031</v>
      </c>
      <c r="M2827">
        <v>-7.7219240367412567E-2</v>
      </c>
      <c r="N2827">
        <v>0.1950068324804306</v>
      </c>
      <c r="O2827">
        <v>3.8027666509151459E-2</v>
      </c>
      <c r="P2827">
        <v>-0.39797693490982056</v>
      </c>
      <c r="Q2827">
        <v>-0.32713055610656738</v>
      </c>
      <c r="R2827">
        <v>-0.17948092520236969</v>
      </c>
      <c r="S2827">
        <v>-7.7219240367412567E-2</v>
      </c>
      <c r="T2827">
        <v>2.5042442604899406E-2</v>
      </c>
      <c r="U2827">
        <v>0.17269207537174225</v>
      </c>
      <c r="V2827">
        <v>0.24353845417499542</v>
      </c>
    </row>
    <row r="2828" spans="1:22" x14ac:dyDescent="0.25">
      <c r="A2828" t="s">
        <v>100</v>
      </c>
      <c r="B2828" t="s">
        <v>86</v>
      </c>
      <c r="C2828" t="s">
        <v>102</v>
      </c>
      <c r="D2828" t="s">
        <v>71</v>
      </c>
      <c r="E2828" t="s">
        <v>88</v>
      </c>
      <c r="F2828" t="s">
        <v>56</v>
      </c>
      <c r="G2828">
        <v>657</v>
      </c>
      <c r="H2828">
        <v>15</v>
      </c>
      <c r="I2828">
        <f>IF(VLOOKUP(Data!$A2828,summermonths, 2, FALSE) = 1, VLOOKUP(Data!$H2828,rateblocks, 2, FALSE), VLOOKUP(Data!H2828, rateblocks,3, FALSE))</f>
        <v>1</v>
      </c>
      <c r="J2828">
        <v>1.4132438898086548</v>
      </c>
      <c r="K2828">
        <v>1.1478387117385864</v>
      </c>
      <c r="L2828">
        <v>83.263320922851562</v>
      </c>
      <c r="M2828">
        <v>-0.26540520787239075</v>
      </c>
      <c r="N2828">
        <v>0.22964121401309967</v>
      </c>
      <c r="O2828">
        <v>5.2735086530447006E-2</v>
      </c>
      <c r="P2828">
        <v>-0.64313137531280518</v>
      </c>
      <c r="Q2828">
        <v>-0.55970227718353271</v>
      </c>
      <c r="R2828">
        <v>-0.38582918047904968</v>
      </c>
      <c r="S2828">
        <v>-0.26540520787239075</v>
      </c>
      <c r="T2828">
        <v>-0.14498123526573181</v>
      </c>
      <c r="U2828">
        <v>2.8891850262880325E-2</v>
      </c>
      <c r="V2828">
        <v>0.11232097446918488</v>
      </c>
    </row>
    <row r="2829" spans="1:22" x14ac:dyDescent="0.25">
      <c r="A2829" t="s">
        <v>97</v>
      </c>
      <c r="B2829" t="s">
        <v>86</v>
      </c>
      <c r="C2829" t="s">
        <v>102</v>
      </c>
      <c r="D2829" t="s">
        <v>68</v>
      </c>
      <c r="E2829" t="s">
        <v>88</v>
      </c>
      <c r="F2829" t="s">
        <v>56</v>
      </c>
      <c r="G2829">
        <v>657</v>
      </c>
      <c r="H2829">
        <v>14</v>
      </c>
      <c r="I2829">
        <f>IF(VLOOKUP(Data!$A2829,summermonths, 2, FALSE) = 1, VLOOKUP(Data!$H2829,rateblocks, 2, FALSE), VLOOKUP(Data!H2829, rateblocks,3, FALSE))</f>
        <v>1</v>
      </c>
      <c r="J2829">
        <v>1.0646467208862305</v>
      </c>
      <c r="K2829">
        <v>1.1031583547592163</v>
      </c>
      <c r="L2829">
        <v>79.05023193359375</v>
      </c>
      <c r="M2829">
        <v>3.8511622697114944E-2</v>
      </c>
      <c r="N2829">
        <v>8.7494798004627228E-2</v>
      </c>
      <c r="O2829">
        <v>7.6553397811949253E-3</v>
      </c>
      <c r="P2829">
        <v>-0.10540451109409332</v>
      </c>
      <c r="Q2829">
        <v>-7.3617473244667053E-2</v>
      </c>
      <c r="R2829">
        <v>-7.3706940747797489E-3</v>
      </c>
      <c r="S2829">
        <v>3.8511622697114944E-2</v>
      </c>
      <c r="T2829">
        <v>8.43939408659935E-2</v>
      </c>
      <c r="U2829">
        <v>0.15064071118831635</v>
      </c>
      <c r="V2829">
        <v>0.18242776393890381</v>
      </c>
    </row>
    <row r="2830" spans="1:22" x14ac:dyDescent="0.25">
      <c r="A2830" t="s">
        <v>125</v>
      </c>
      <c r="B2830" t="s">
        <v>86</v>
      </c>
      <c r="C2830" t="s">
        <v>101</v>
      </c>
      <c r="D2830" t="s">
        <v>110</v>
      </c>
      <c r="E2830" t="s">
        <v>88</v>
      </c>
      <c r="F2830" t="s">
        <v>56</v>
      </c>
      <c r="G2830">
        <v>657</v>
      </c>
      <c r="H2830">
        <v>10</v>
      </c>
      <c r="I2830">
        <f>IF(VLOOKUP(Data!$A2830,summermonths, 2, FALSE) = 1, VLOOKUP(Data!$H2830,rateblocks, 2, FALSE), VLOOKUP(Data!H2830, rateblocks,3, FALSE))</f>
        <v>2</v>
      </c>
      <c r="J2830">
        <v>0.8480459451675415</v>
      </c>
      <c r="K2830">
        <v>0.87570047378540039</v>
      </c>
      <c r="L2830">
        <v>67.263870239257813</v>
      </c>
      <c r="M2830">
        <v>2.7654558420181274E-2</v>
      </c>
      <c r="N2830">
        <v>4.0670759975910187E-2</v>
      </c>
      <c r="O2830">
        <v>1.6541107324883342E-3</v>
      </c>
      <c r="P2830">
        <v>-3.9242889732122421E-2</v>
      </c>
      <c r="Q2830">
        <v>-2.4467118084430695E-2</v>
      </c>
      <c r="R2830">
        <v>6.3267908990383148E-3</v>
      </c>
      <c r="S2830">
        <v>2.7654558420181274E-2</v>
      </c>
      <c r="T2830">
        <v>4.8982325941324234E-2</v>
      </c>
      <c r="U2830">
        <v>7.9776234924793243E-2</v>
      </c>
      <c r="V2830">
        <v>9.4552002847194672E-2</v>
      </c>
    </row>
    <row r="2831" spans="1:22" x14ac:dyDescent="0.25">
      <c r="A2831" t="s">
        <v>99</v>
      </c>
      <c r="B2831" t="s">
        <v>86</v>
      </c>
      <c r="C2831" t="s">
        <v>102</v>
      </c>
      <c r="D2831" t="s">
        <v>70</v>
      </c>
      <c r="E2831" t="s">
        <v>88</v>
      </c>
      <c r="F2831" t="s">
        <v>56</v>
      </c>
      <c r="G2831">
        <v>657</v>
      </c>
      <c r="H2831">
        <v>24</v>
      </c>
      <c r="I2831">
        <f>IF(VLOOKUP(Data!$A2831,summermonths, 2, FALSE) = 1, VLOOKUP(Data!$H2831,rateblocks, 2, FALSE), VLOOKUP(Data!H2831, rateblocks,3, FALSE))</f>
        <v>3</v>
      </c>
      <c r="J2831">
        <v>1.5923987627029419</v>
      </c>
      <c r="K2831">
        <v>1.3153576850891113</v>
      </c>
      <c r="L2831">
        <v>79.517501831054687</v>
      </c>
      <c r="M2831">
        <v>-0.27704101800918579</v>
      </c>
      <c r="N2831">
        <v>0.28268170356750488</v>
      </c>
      <c r="O2831">
        <v>7.9908944666385651E-2</v>
      </c>
      <c r="P2831">
        <v>-0.74201107025146484</v>
      </c>
      <c r="Q2831">
        <v>-0.63931220769882202</v>
      </c>
      <c r="R2831">
        <v>-0.42527943849563599</v>
      </c>
      <c r="S2831">
        <v>-0.27704101800918579</v>
      </c>
      <c r="T2831">
        <v>-0.1288025826215744</v>
      </c>
      <c r="U2831">
        <v>8.5230164229869843E-2</v>
      </c>
      <c r="V2831">
        <v>0.18792900443077087</v>
      </c>
    </row>
    <row r="2832" spans="1:22" x14ac:dyDescent="0.25">
      <c r="A2832" t="s">
        <v>100</v>
      </c>
      <c r="B2832" t="s">
        <v>86</v>
      </c>
      <c r="C2832" t="s">
        <v>102</v>
      </c>
      <c r="D2832" t="s">
        <v>71</v>
      </c>
      <c r="E2832" t="s">
        <v>88</v>
      </c>
      <c r="F2832" t="s">
        <v>56</v>
      </c>
      <c r="G2832">
        <v>657</v>
      </c>
      <c r="H2832">
        <v>19</v>
      </c>
      <c r="I2832">
        <f>IF(VLOOKUP(Data!$A2832,summermonths, 2, FALSE) = 1, VLOOKUP(Data!$H2832,rateblocks, 2, FALSE), VLOOKUP(Data!H2832, rateblocks,3, FALSE))</f>
        <v>2</v>
      </c>
      <c r="J2832">
        <v>1.6054327487945557</v>
      </c>
      <c r="K2832">
        <v>1.3388432264328003</v>
      </c>
      <c r="L2832">
        <v>77.354644775390625</v>
      </c>
      <c r="M2832">
        <v>-0.26658958196640015</v>
      </c>
      <c r="N2832">
        <v>0.27518409490585327</v>
      </c>
      <c r="O2832">
        <v>7.5726285576820374E-2</v>
      </c>
      <c r="P2832">
        <v>-0.719227135181427</v>
      </c>
      <c r="Q2832">
        <v>-0.61925220489501953</v>
      </c>
      <c r="R2832">
        <v>-0.41089627146720886</v>
      </c>
      <c r="S2832">
        <v>-0.26658958196640015</v>
      </c>
      <c r="T2832">
        <v>-0.12228289991617203</v>
      </c>
      <c r="U2832">
        <v>8.6073026061058044E-2</v>
      </c>
      <c r="V2832">
        <v>0.18604797124862671</v>
      </c>
    </row>
    <row r="2833" spans="1:22" x14ac:dyDescent="0.25">
      <c r="A2833" t="s">
        <v>96</v>
      </c>
      <c r="B2833" t="s">
        <v>86</v>
      </c>
      <c r="C2833" t="s">
        <v>102</v>
      </c>
      <c r="D2833" t="s">
        <v>67</v>
      </c>
      <c r="E2833" t="s">
        <v>88</v>
      </c>
      <c r="F2833" t="s">
        <v>56</v>
      </c>
      <c r="G2833">
        <v>657</v>
      </c>
      <c r="H2833">
        <v>13</v>
      </c>
      <c r="I2833">
        <f>IF(VLOOKUP(Data!$A2833,summermonths, 2, FALSE) = 1, VLOOKUP(Data!$H2833,rateblocks, 2, FALSE), VLOOKUP(Data!H2833, rateblocks,3, FALSE))</f>
        <v>1</v>
      </c>
      <c r="J2833">
        <v>1.2932716608047485</v>
      </c>
      <c r="K2833">
        <v>1.0471765995025635</v>
      </c>
      <c r="L2833">
        <v>77.814308166503906</v>
      </c>
      <c r="M2833">
        <v>-0.24609513580799103</v>
      </c>
      <c r="N2833">
        <v>0.23117810487747192</v>
      </c>
      <c r="O2833">
        <v>5.3443316370248795E-2</v>
      </c>
      <c r="P2833">
        <v>-0.62634927034378052</v>
      </c>
      <c r="Q2833">
        <v>-0.5423617959022522</v>
      </c>
      <c r="R2833">
        <v>-0.36732503771781921</v>
      </c>
      <c r="S2833">
        <v>-0.24609513580799103</v>
      </c>
      <c r="T2833">
        <v>-0.12486521899700165</v>
      </c>
      <c r="U2833">
        <v>5.017152801156044E-2</v>
      </c>
      <c r="V2833">
        <v>0.13415901362895966</v>
      </c>
    </row>
    <row r="2834" spans="1:22" x14ac:dyDescent="0.25">
      <c r="A2834" t="s">
        <v>95</v>
      </c>
      <c r="B2834" t="s">
        <v>86</v>
      </c>
      <c r="C2834" t="s">
        <v>102</v>
      </c>
      <c r="D2834" t="s">
        <v>66</v>
      </c>
      <c r="E2834" t="s">
        <v>88</v>
      </c>
      <c r="F2834" t="s">
        <v>56</v>
      </c>
      <c r="G2834">
        <v>657</v>
      </c>
      <c r="H2834">
        <v>12</v>
      </c>
      <c r="I2834">
        <f>IF(VLOOKUP(Data!$A2834,summermonths, 2, FALSE) = 1, VLOOKUP(Data!$H2834,rateblocks, 2, FALSE), VLOOKUP(Data!H2834, rateblocks,3, FALSE))</f>
        <v>1</v>
      </c>
      <c r="J2834">
        <v>0.92268139123916626</v>
      </c>
      <c r="K2834">
        <v>0.97304415702819824</v>
      </c>
      <c r="L2834">
        <v>78.284629821777344</v>
      </c>
      <c r="M2834">
        <v>5.0362758338451385E-2</v>
      </c>
      <c r="N2834">
        <v>8.2181438803672791E-2</v>
      </c>
      <c r="O2834">
        <v>6.7537887953221798E-3</v>
      </c>
      <c r="P2834">
        <v>-8.4813676774501801E-2</v>
      </c>
      <c r="Q2834">
        <v>-5.4956994950771332E-2</v>
      </c>
      <c r="R2834">
        <v>7.2667696513235569E-3</v>
      </c>
      <c r="S2834">
        <v>5.0362758338451385E-2</v>
      </c>
      <c r="T2834">
        <v>9.3458749353885651E-2</v>
      </c>
      <c r="U2834">
        <v>0.15568250417709351</v>
      </c>
      <c r="V2834">
        <v>0.18553920090198517</v>
      </c>
    </row>
    <row r="2835" spans="1:22" x14ac:dyDescent="0.25">
      <c r="A2835" t="s">
        <v>99</v>
      </c>
      <c r="B2835" t="s">
        <v>86</v>
      </c>
      <c r="C2835" t="s">
        <v>102</v>
      </c>
      <c r="D2835" t="s">
        <v>70</v>
      </c>
      <c r="E2835" t="s">
        <v>88</v>
      </c>
      <c r="F2835" t="s">
        <v>56</v>
      </c>
      <c r="G2835">
        <v>657</v>
      </c>
      <c r="H2835">
        <v>12</v>
      </c>
      <c r="I2835">
        <f>IF(VLOOKUP(Data!$A2835,summermonths, 2, FALSE) = 1, VLOOKUP(Data!$H2835,rateblocks, 2, FALSE), VLOOKUP(Data!H2835, rateblocks,3, FALSE))</f>
        <v>1</v>
      </c>
      <c r="J2835">
        <v>1.5492351055145264</v>
      </c>
      <c r="K2835">
        <v>1.1263241767883301</v>
      </c>
      <c r="L2835">
        <v>93.305938720703125</v>
      </c>
      <c r="M2835">
        <v>-0.42291086912155151</v>
      </c>
      <c r="N2835">
        <v>0.26387551426887512</v>
      </c>
      <c r="O2835">
        <v>6.963028758764267E-2</v>
      </c>
      <c r="P2835">
        <v>-0.85694748163223267</v>
      </c>
      <c r="Q2835">
        <v>-0.76108092069625854</v>
      </c>
      <c r="R2835">
        <v>-0.56128734350204468</v>
      </c>
      <c r="S2835">
        <v>-0.42291086912155151</v>
      </c>
      <c r="T2835">
        <v>-0.28453442454338074</v>
      </c>
      <c r="U2835">
        <v>-8.4740787744522095E-2</v>
      </c>
      <c r="V2835">
        <v>1.112572755664587E-2</v>
      </c>
    </row>
    <row r="2836" spans="1:22" x14ac:dyDescent="0.25">
      <c r="A2836" t="s">
        <v>123</v>
      </c>
      <c r="B2836" t="s">
        <v>86</v>
      </c>
      <c r="C2836" t="s">
        <v>102</v>
      </c>
      <c r="D2836" t="s">
        <v>112</v>
      </c>
      <c r="E2836" t="s">
        <v>88</v>
      </c>
      <c r="F2836" t="s">
        <v>56</v>
      </c>
      <c r="G2836">
        <v>657</v>
      </c>
      <c r="H2836">
        <v>14</v>
      </c>
      <c r="I2836">
        <f>IF(VLOOKUP(Data!$A2836,summermonths, 2, FALSE) = 1, VLOOKUP(Data!$H2836,rateblocks, 2, FALSE), VLOOKUP(Data!H2836, rateblocks,3, FALSE))</f>
        <v>2</v>
      </c>
      <c r="J2836">
        <v>1.0200427770614624</v>
      </c>
      <c r="K2836">
        <v>0.97707003355026245</v>
      </c>
      <c r="L2836">
        <v>83.380516052246094</v>
      </c>
      <c r="M2836">
        <v>-4.2972739785909653E-2</v>
      </c>
      <c r="N2836">
        <v>0.1110999658703804</v>
      </c>
      <c r="O2836">
        <v>1.2343202717602253E-2</v>
      </c>
      <c r="P2836">
        <v>-0.22571592032909393</v>
      </c>
      <c r="Q2836">
        <v>-0.18535307049751282</v>
      </c>
      <c r="R2836">
        <v>-0.10123361647129059</v>
      </c>
      <c r="S2836">
        <v>-4.2972739785909653E-2</v>
      </c>
      <c r="T2836">
        <v>1.5288139693439007E-2</v>
      </c>
      <c r="U2836">
        <v>9.9407598376274109E-2</v>
      </c>
      <c r="V2836">
        <v>0.13977044820785522</v>
      </c>
    </row>
    <row r="2837" spans="1:22" x14ac:dyDescent="0.25">
      <c r="A2837" t="s">
        <v>125</v>
      </c>
      <c r="B2837" t="s">
        <v>86</v>
      </c>
      <c r="C2837" t="s">
        <v>101</v>
      </c>
      <c r="D2837" t="s">
        <v>110</v>
      </c>
      <c r="E2837" t="s">
        <v>88</v>
      </c>
      <c r="F2837" t="s">
        <v>56</v>
      </c>
      <c r="G2837">
        <v>657</v>
      </c>
      <c r="H2837">
        <v>12</v>
      </c>
      <c r="I2837">
        <f>IF(VLOOKUP(Data!$A2837,summermonths, 2, FALSE) = 1, VLOOKUP(Data!$H2837,rateblocks, 2, FALSE), VLOOKUP(Data!H2837, rateblocks,3, FALSE))</f>
        <v>2</v>
      </c>
      <c r="J2837">
        <v>0.8636818528175354</v>
      </c>
      <c r="K2837">
        <v>0.89743083715438843</v>
      </c>
      <c r="L2837">
        <v>70.38494873046875</v>
      </c>
      <c r="M2837">
        <v>3.374895453453064E-2</v>
      </c>
      <c r="N2837">
        <v>3.9650410413742065E-2</v>
      </c>
      <c r="O2837">
        <v>1.572155044414103E-3</v>
      </c>
      <c r="P2837">
        <v>-3.1470168381929398E-2</v>
      </c>
      <c r="Q2837">
        <v>-1.706509105861187E-2</v>
      </c>
      <c r="R2837">
        <v>1.2956258840858936E-2</v>
      </c>
      <c r="S2837">
        <v>3.374895453453064E-2</v>
      </c>
      <c r="T2837">
        <v>5.4541651159524918E-2</v>
      </c>
      <c r="U2837">
        <v>8.4563001990318298E-2</v>
      </c>
      <c r="V2837">
        <v>9.8968073725700378E-2</v>
      </c>
    </row>
    <row r="2838" spans="1:22" x14ac:dyDescent="0.25">
      <c r="A2838" t="s">
        <v>98</v>
      </c>
      <c r="B2838" t="s">
        <v>86</v>
      </c>
      <c r="C2838" t="s">
        <v>101</v>
      </c>
      <c r="D2838" t="s">
        <v>63</v>
      </c>
      <c r="E2838" t="s">
        <v>88</v>
      </c>
      <c r="F2838" t="s">
        <v>56</v>
      </c>
      <c r="G2838">
        <v>657</v>
      </c>
      <c r="H2838">
        <v>6</v>
      </c>
      <c r="I2838">
        <f>IF(VLOOKUP(Data!$A2838,summermonths, 2, FALSE) = 1, VLOOKUP(Data!$H2838,rateblocks, 2, FALSE), VLOOKUP(Data!H2838, rateblocks,3, FALSE))</f>
        <v>3</v>
      </c>
      <c r="J2838">
        <v>1.338953971862793</v>
      </c>
      <c r="K2838">
        <v>1.134293794631958</v>
      </c>
      <c r="L2838">
        <v>68.2388916015625</v>
      </c>
      <c r="M2838">
        <v>-0.20466017723083496</v>
      </c>
      <c r="N2838">
        <v>0.16275615990161896</v>
      </c>
      <c r="O2838">
        <v>2.6489567011594772E-2</v>
      </c>
      <c r="P2838">
        <v>-0.47237023711204529</v>
      </c>
      <c r="Q2838">
        <v>-0.41324058175086975</v>
      </c>
      <c r="R2838">
        <v>-0.29000958800315857</v>
      </c>
      <c r="S2838">
        <v>-0.20466017723083496</v>
      </c>
      <c r="T2838">
        <v>-0.11931076645851135</v>
      </c>
      <c r="U2838">
        <v>3.9202342741191387E-3</v>
      </c>
      <c r="V2838">
        <v>6.3049882650375366E-2</v>
      </c>
    </row>
    <row r="2839" spans="1:22" x14ac:dyDescent="0.25">
      <c r="A2839" t="s">
        <v>96</v>
      </c>
      <c r="B2839" t="s">
        <v>86</v>
      </c>
      <c r="C2839" t="s">
        <v>101</v>
      </c>
      <c r="D2839" t="s">
        <v>61</v>
      </c>
      <c r="E2839" t="s">
        <v>88</v>
      </c>
      <c r="F2839" t="s">
        <v>56</v>
      </c>
      <c r="G2839">
        <v>657</v>
      </c>
      <c r="H2839">
        <v>7</v>
      </c>
      <c r="I2839">
        <f>IF(VLOOKUP(Data!$A2839,summermonths, 2, FALSE) = 1, VLOOKUP(Data!$H2839,rateblocks, 2, FALSE), VLOOKUP(Data!H2839, rateblocks,3, FALSE))</f>
        <v>2</v>
      </c>
      <c r="J2839">
        <v>0.96723842620849609</v>
      </c>
      <c r="K2839">
        <v>0.93806111812591553</v>
      </c>
      <c r="L2839">
        <v>63.908329010009766</v>
      </c>
      <c r="M2839">
        <v>-2.9177311807870865E-2</v>
      </c>
      <c r="N2839">
        <v>8.7658613920211792E-2</v>
      </c>
      <c r="O2839">
        <v>7.6840324327349663E-3</v>
      </c>
      <c r="P2839">
        <v>-0.17336289584636688</v>
      </c>
      <c r="Q2839">
        <v>-0.14151634275913239</v>
      </c>
      <c r="R2839">
        <v>-7.5145535171031952E-2</v>
      </c>
      <c r="S2839">
        <v>-2.9177311807870865E-2</v>
      </c>
      <c r="T2839">
        <v>1.6790909692645073E-2</v>
      </c>
      <c r="U2839">
        <v>8.3161719143390656E-2</v>
      </c>
      <c r="V2839">
        <v>0.11500827968120575</v>
      </c>
    </row>
    <row r="2840" spans="1:22" x14ac:dyDescent="0.25">
      <c r="A2840" t="s">
        <v>96</v>
      </c>
      <c r="B2840" t="s">
        <v>86</v>
      </c>
      <c r="C2840" t="s">
        <v>101</v>
      </c>
      <c r="D2840" t="s">
        <v>61</v>
      </c>
      <c r="E2840" t="s">
        <v>88</v>
      </c>
      <c r="F2840" t="s">
        <v>56</v>
      </c>
      <c r="G2840">
        <v>657</v>
      </c>
      <c r="H2840">
        <v>6</v>
      </c>
      <c r="I2840">
        <f>IF(VLOOKUP(Data!$A2840,summermonths, 2, FALSE) = 1, VLOOKUP(Data!$H2840,rateblocks, 2, FALSE), VLOOKUP(Data!H2840, rateblocks,3, FALSE))</f>
        <v>3</v>
      </c>
      <c r="J2840">
        <v>1.1211940050125122</v>
      </c>
      <c r="K2840">
        <v>1.0857288837432861</v>
      </c>
      <c r="L2840">
        <v>63.149784088134766</v>
      </c>
      <c r="M2840">
        <v>-3.546518087387085E-2</v>
      </c>
      <c r="N2840">
        <v>9.9907524883747101E-2</v>
      </c>
      <c r="O2840">
        <v>9.9815139546990395E-3</v>
      </c>
      <c r="P2840">
        <v>-0.19979843497276306</v>
      </c>
      <c r="Q2840">
        <v>-0.16350182890892029</v>
      </c>
      <c r="R2840">
        <v>-8.785673975944519E-2</v>
      </c>
      <c r="S2840">
        <v>-3.546518087387085E-2</v>
      </c>
      <c r="T2840">
        <v>1.6926376149058342E-2</v>
      </c>
      <c r="U2840">
        <v>9.2571467161178589E-2</v>
      </c>
      <c r="V2840">
        <v>0.12886807322502136</v>
      </c>
    </row>
    <row r="2841" spans="1:22" x14ac:dyDescent="0.25">
      <c r="A2841" t="s">
        <v>124</v>
      </c>
      <c r="B2841" t="s">
        <v>86</v>
      </c>
      <c r="C2841" t="s">
        <v>102</v>
      </c>
      <c r="D2841" t="s">
        <v>105</v>
      </c>
      <c r="E2841" t="s">
        <v>88</v>
      </c>
      <c r="F2841" t="s">
        <v>56</v>
      </c>
      <c r="G2841">
        <v>657</v>
      </c>
      <c r="H2841">
        <v>3</v>
      </c>
      <c r="I2841">
        <f>IF(VLOOKUP(Data!$A2841,summermonths, 2, FALSE) = 1, VLOOKUP(Data!$H2841,rateblocks, 2, FALSE), VLOOKUP(Data!H2841, rateblocks,3, FALSE))</f>
        <v>3</v>
      </c>
      <c r="J2841">
        <v>1.3435064554214478</v>
      </c>
      <c r="K2841">
        <v>1.1743227243423462</v>
      </c>
      <c r="L2841">
        <v>62.538814544677734</v>
      </c>
      <c r="M2841">
        <v>-0.16918383538722992</v>
      </c>
      <c r="N2841">
        <v>0.19162431359291077</v>
      </c>
      <c r="O2841">
        <v>3.6719877272844315E-2</v>
      </c>
      <c r="P2841">
        <v>-0.48437777161598206</v>
      </c>
      <c r="Q2841">
        <v>-0.41476026177406311</v>
      </c>
      <c r="R2841">
        <v>-0.2696717381477356</v>
      </c>
      <c r="S2841">
        <v>-0.16918383538722992</v>
      </c>
      <c r="T2841">
        <v>-6.8695947527885437E-2</v>
      </c>
      <c r="U2841">
        <v>7.6392605900764465E-2</v>
      </c>
      <c r="V2841">
        <v>0.14601011574268341</v>
      </c>
    </row>
    <row r="2842" spans="1:22" x14ac:dyDescent="0.25">
      <c r="A2842" t="s">
        <v>97</v>
      </c>
      <c r="B2842" t="s">
        <v>86</v>
      </c>
      <c r="C2842" t="s">
        <v>101</v>
      </c>
      <c r="D2842" t="s">
        <v>62</v>
      </c>
      <c r="E2842" t="s">
        <v>88</v>
      </c>
      <c r="F2842" t="s">
        <v>56</v>
      </c>
      <c r="G2842">
        <v>657</v>
      </c>
      <c r="H2842">
        <v>5</v>
      </c>
      <c r="I2842">
        <f>IF(VLOOKUP(Data!$A2842,summermonths, 2, FALSE) = 1, VLOOKUP(Data!$H2842,rateblocks, 2, FALSE), VLOOKUP(Data!H2842, rateblocks,3, FALSE))</f>
        <v>3</v>
      </c>
      <c r="J2842">
        <v>1.1598795652389526</v>
      </c>
      <c r="K2842">
        <v>1.1260772943496704</v>
      </c>
      <c r="L2842">
        <v>67.371185302734375</v>
      </c>
      <c r="M2842">
        <v>-3.380223736166954E-2</v>
      </c>
      <c r="N2842">
        <v>0.10353517532348633</v>
      </c>
      <c r="O2842">
        <v>1.0719532147049904E-2</v>
      </c>
      <c r="P2842">
        <v>-0.20410244166851044</v>
      </c>
      <c r="Q2842">
        <v>-0.16648790240287781</v>
      </c>
      <c r="R2842">
        <v>-8.809613436460495E-2</v>
      </c>
      <c r="S2842">
        <v>-3.380223736166954E-2</v>
      </c>
      <c r="T2842">
        <v>2.0491661503911018E-2</v>
      </c>
      <c r="U2842">
        <v>9.8883427679538727E-2</v>
      </c>
      <c r="V2842">
        <v>0.13649797439575195</v>
      </c>
    </row>
    <row r="2843" spans="1:22" x14ac:dyDescent="0.25">
      <c r="A2843" t="s">
        <v>96</v>
      </c>
      <c r="B2843" t="s">
        <v>86</v>
      </c>
      <c r="C2843" t="s">
        <v>102</v>
      </c>
      <c r="D2843" t="s">
        <v>67</v>
      </c>
      <c r="E2843" t="s">
        <v>88</v>
      </c>
      <c r="F2843" t="s">
        <v>56</v>
      </c>
      <c r="G2843">
        <v>657</v>
      </c>
      <c r="H2843">
        <v>2</v>
      </c>
      <c r="I2843">
        <f>IF(VLOOKUP(Data!$A2843,summermonths, 2, FALSE) = 1, VLOOKUP(Data!$H2843,rateblocks, 2, FALSE), VLOOKUP(Data!H2843, rateblocks,3, FALSE))</f>
        <v>3</v>
      </c>
      <c r="J2843">
        <v>1.2913055419921875</v>
      </c>
      <c r="K2843">
        <v>1.1481506824493408</v>
      </c>
      <c r="L2843">
        <v>66.345512390136719</v>
      </c>
      <c r="M2843">
        <v>-0.14315487444400787</v>
      </c>
      <c r="N2843">
        <v>0.17395791411399841</v>
      </c>
      <c r="O2843">
        <v>3.0261356383562088E-2</v>
      </c>
      <c r="P2843">
        <v>-0.42929017543792725</v>
      </c>
      <c r="Q2843">
        <v>-0.36609092354774475</v>
      </c>
      <c r="R2843">
        <v>-0.23437848687171936</v>
      </c>
      <c r="S2843">
        <v>-0.14315487444400787</v>
      </c>
      <c r="T2843">
        <v>-5.193125456571579E-2</v>
      </c>
      <c r="U2843">
        <v>7.978115975856781E-2</v>
      </c>
      <c r="V2843">
        <v>0.1429804265499115</v>
      </c>
    </row>
    <row r="2844" spans="1:22" x14ac:dyDescent="0.25">
      <c r="A2844" t="s">
        <v>125</v>
      </c>
      <c r="B2844" t="s">
        <v>86</v>
      </c>
      <c r="C2844" t="s">
        <v>102</v>
      </c>
      <c r="D2844" t="s">
        <v>109</v>
      </c>
      <c r="E2844" t="s">
        <v>88</v>
      </c>
      <c r="F2844" t="s">
        <v>56</v>
      </c>
      <c r="G2844">
        <v>657</v>
      </c>
      <c r="H2844">
        <v>13</v>
      </c>
      <c r="I2844">
        <f>IF(VLOOKUP(Data!$A2844,summermonths, 2, FALSE) = 1, VLOOKUP(Data!$H2844,rateblocks, 2, FALSE), VLOOKUP(Data!H2844, rateblocks,3, FALSE))</f>
        <v>2</v>
      </c>
      <c r="J2844">
        <v>0.97511917352676392</v>
      </c>
      <c r="K2844">
        <v>0.98866057395935059</v>
      </c>
      <c r="L2844">
        <v>80.168952941894531</v>
      </c>
      <c r="M2844">
        <v>1.3541421853005886E-2</v>
      </c>
      <c r="N2844">
        <v>9.1285817325115204E-2</v>
      </c>
      <c r="O2844">
        <v>8.3331000059843063E-3</v>
      </c>
      <c r="P2844">
        <v>-0.13661038875579834</v>
      </c>
      <c r="Q2844">
        <v>-0.10344605892896652</v>
      </c>
      <c r="R2844">
        <v>-3.432890772819519E-2</v>
      </c>
      <c r="S2844">
        <v>1.3541421853005886E-2</v>
      </c>
      <c r="T2844">
        <v>6.1411749571561813E-2</v>
      </c>
      <c r="U2844">
        <v>0.13052889704704285</v>
      </c>
      <c r="V2844">
        <v>0.16369323432445526</v>
      </c>
    </row>
    <row r="2845" spans="1:22" x14ac:dyDescent="0.25">
      <c r="A2845" t="s">
        <v>96</v>
      </c>
      <c r="B2845" t="s">
        <v>86</v>
      </c>
      <c r="C2845" t="s">
        <v>102</v>
      </c>
      <c r="D2845" t="s">
        <v>67</v>
      </c>
      <c r="E2845" t="s">
        <v>88</v>
      </c>
      <c r="F2845" t="s">
        <v>56</v>
      </c>
      <c r="G2845">
        <v>657</v>
      </c>
      <c r="H2845">
        <v>5</v>
      </c>
      <c r="I2845">
        <f>IF(VLOOKUP(Data!$A2845,summermonths, 2, FALSE) = 1, VLOOKUP(Data!$H2845,rateblocks, 2, FALSE), VLOOKUP(Data!H2845, rateblocks,3, FALSE))</f>
        <v>3</v>
      </c>
      <c r="J2845">
        <v>1.1351134777069092</v>
      </c>
      <c r="K2845">
        <v>1.1226255893707275</v>
      </c>
      <c r="L2845">
        <v>65.4642333984375</v>
      </c>
      <c r="M2845">
        <v>-1.2487953528761864E-2</v>
      </c>
      <c r="N2845">
        <v>0.24722471833229065</v>
      </c>
      <c r="O2845">
        <v>6.1120063066482544E-2</v>
      </c>
      <c r="P2845">
        <v>-0.41913643479347229</v>
      </c>
      <c r="Q2845">
        <v>-0.32931917905807495</v>
      </c>
      <c r="R2845">
        <v>-0.14213272929191589</v>
      </c>
      <c r="S2845">
        <v>-1.2487953528761864E-2</v>
      </c>
      <c r="T2845">
        <v>0.11715681850910187</v>
      </c>
      <c r="U2845">
        <v>0.30434328317642212</v>
      </c>
      <c r="V2845">
        <v>0.39416050910949707</v>
      </c>
    </row>
    <row r="2846" spans="1:22" x14ac:dyDescent="0.25">
      <c r="A2846" t="s">
        <v>98</v>
      </c>
      <c r="B2846" t="s">
        <v>86</v>
      </c>
      <c r="C2846" t="s">
        <v>102</v>
      </c>
      <c r="D2846" t="s">
        <v>69</v>
      </c>
      <c r="E2846" t="s">
        <v>88</v>
      </c>
      <c r="F2846" t="s">
        <v>56</v>
      </c>
      <c r="G2846">
        <v>657</v>
      </c>
      <c r="H2846">
        <v>9</v>
      </c>
      <c r="I2846">
        <f>IF(VLOOKUP(Data!$A2846,summermonths, 2, FALSE) = 1, VLOOKUP(Data!$H2846,rateblocks, 2, FALSE), VLOOKUP(Data!H2846, rateblocks,3, FALSE))</f>
        <v>2</v>
      </c>
      <c r="J2846">
        <v>1.2872354984283447</v>
      </c>
      <c r="K2846">
        <v>0.94944900274276733</v>
      </c>
      <c r="L2846">
        <v>81.420089721679688</v>
      </c>
      <c r="M2846">
        <v>-0.337786465883255</v>
      </c>
      <c r="N2846">
        <v>0.25145593285560608</v>
      </c>
      <c r="O2846">
        <v>6.3230089843273163E-2</v>
      </c>
      <c r="P2846">
        <v>-0.75139468908309937</v>
      </c>
      <c r="Q2846">
        <v>-0.66004019975662231</v>
      </c>
      <c r="R2846">
        <v>-0.46965008974075317</v>
      </c>
      <c r="S2846">
        <v>-0.337786465883255</v>
      </c>
      <c r="T2846">
        <v>-0.20592284202575684</v>
      </c>
      <c r="U2846">
        <v>-1.5532721765339375E-2</v>
      </c>
      <c r="V2846">
        <v>7.5821734964847565E-2</v>
      </c>
    </row>
    <row r="2847" spans="1:22" x14ac:dyDescent="0.25">
      <c r="A2847" t="s">
        <v>123</v>
      </c>
      <c r="B2847" t="s">
        <v>86</v>
      </c>
      <c r="C2847" t="s">
        <v>101</v>
      </c>
      <c r="D2847" t="s">
        <v>107</v>
      </c>
      <c r="E2847" t="s">
        <v>88</v>
      </c>
      <c r="F2847" t="s">
        <v>56</v>
      </c>
      <c r="G2847">
        <v>657</v>
      </c>
      <c r="H2847">
        <v>3</v>
      </c>
      <c r="I2847">
        <f>IF(VLOOKUP(Data!$A2847,summermonths, 2, FALSE) = 1, VLOOKUP(Data!$H2847,rateblocks, 2, FALSE), VLOOKUP(Data!H2847, rateblocks,3, FALSE))</f>
        <v>3</v>
      </c>
      <c r="J2847">
        <v>1.1828993558883667</v>
      </c>
      <c r="K2847">
        <v>1.1541558504104614</v>
      </c>
      <c r="L2847">
        <v>53.541938781738281</v>
      </c>
      <c r="M2847">
        <v>-2.874353900551796E-2</v>
      </c>
      <c r="N2847">
        <v>8.7993547320365906E-2</v>
      </c>
      <c r="O2847">
        <v>7.7428645454347134E-3</v>
      </c>
      <c r="P2847">
        <v>-0.17348004877567291</v>
      </c>
      <c r="Q2847">
        <v>-0.14151181280612946</v>
      </c>
      <c r="R2847">
        <v>-7.4887402355670929E-2</v>
      </c>
      <c r="S2847">
        <v>-2.874353900551796E-2</v>
      </c>
      <c r="T2847">
        <v>1.7400322481989861E-2</v>
      </c>
      <c r="U2847">
        <v>8.4024727344512939E-2</v>
      </c>
      <c r="V2847">
        <v>0.1159929633140564</v>
      </c>
    </row>
    <row r="2848" spans="1:22" x14ac:dyDescent="0.25">
      <c r="A2848" t="s">
        <v>100</v>
      </c>
      <c r="B2848" t="s">
        <v>86</v>
      </c>
      <c r="C2848" t="s">
        <v>101</v>
      </c>
      <c r="D2848" t="s">
        <v>65</v>
      </c>
      <c r="E2848" t="s">
        <v>88</v>
      </c>
      <c r="F2848" t="s">
        <v>56</v>
      </c>
      <c r="G2848">
        <v>657</v>
      </c>
      <c r="H2848">
        <v>8</v>
      </c>
      <c r="I2848">
        <f>IF(VLOOKUP(Data!$A2848,summermonths, 2, FALSE) = 1, VLOOKUP(Data!$H2848,rateblocks, 2, FALSE), VLOOKUP(Data!H2848, rateblocks,3, FALSE))</f>
        <v>2</v>
      </c>
      <c r="J2848">
        <v>1.0218223333358765</v>
      </c>
      <c r="K2848">
        <v>0.95487630367279053</v>
      </c>
      <c r="L2848">
        <v>69.027534484863281</v>
      </c>
      <c r="M2848">
        <v>-6.6946014761924744E-2</v>
      </c>
      <c r="N2848">
        <v>8.7017849087715149E-2</v>
      </c>
      <c r="O2848">
        <v>7.5721060857176781E-3</v>
      </c>
      <c r="P2848">
        <v>-0.21007764339447021</v>
      </c>
      <c r="Q2848">
        <v>-0.17846387624740601</v>
      </c>
      <c r="R2848">
        <v>-0.11257822066545486</v>
      </c>
      <c r="S2848">
        <v>-6.6946014761924744E-2</v>
      </c>
      <c r="T2848">
        <v>-2.1313810721039772E-2</v>
      </c>
      <c r="U2848">
        <v>4.4571846723556519E-2</v>
      </c>
      <c r="V2848">
        <v>7.6185606420040131E-2</v>
      </c>
    </row>
    <row r="2849" spans="1:22" x14ac:dyDescent="0.25">
      <c r="A2849" t="s">
        <v>124</v>
      </c>
      <c r="B2849" t="s">
        <v>86</v>
      </c>
      <c r="C2849" t="s">
        <v>101</v>
      </c>
      <c r="D2849" t="s">
        <v>108</v>
      </c>
      <c r="E2849" t="s">
        <v>88</v>
      </c>
      <c r="F2849" t="s">
        <v>56</v>
      </c>
      <c r="G2849">
        <v>657</v>
      </c>
      <c r="H2849">
        <v>10</v>
      </c>
      <c r="I2849">
        <f>IF(VLOOKUP(Data!$A2849,summermonths, 2, FALSE) = 1, VLOOKUP(Data!$H2849,rateblocks, 2, FALSE), VLOOKUP(Data!H2849, rateblocks,3, FALSE))</f>
        <v>2</v>
      </c>
      <c r="J2849">
        <v>0.83015727996826172</v>
      </c>
      <c r="K2849">
        <v>0.86922121047973633</v>
      </c>
      <c r="L2849">
        <v>66.954696655273438</v>
      </c>
      <c r="M2849">
        <v>3.9063934236764908E-2</v>
      </c>
      <c r="N2849">
        <v>4.9344632774591446E-2</v>
      </c>
      <c r="O2849">
        <v>2.434892812743783E-3</v>
      </c>
      <c r="P2849">
        <v>-4.2100764811038971E-2</v>
      </c>
      <c r="Q2849">
        <v>-2.4173757061362267E-2</v>
      </c>
      <c r="R2849">
        <v>1.3187583535909653E-2</v>
      </c>
      <c r="S2849">
        <v>3.9063934236764908E-2</v>
      </c>
      <c r="T2849">
        <v>6.4940288662910461E-2</v>
      </c>
      <c r="U2849">
        <v>0.10230162739753723</v>
      </c>
      <c r="V2849">
        <v>0.12022863328456879</v>
      </c>
    </row>
    <row r="2850" spans="1:22" x14ac:dyDescent="0.25">
      <c r="A2850" t="s">
        <v>100</v>
      </c>
      <c r="B2850" t="s">
        <v>86</v>
      </c>
      <c r="C2850" t="s">
        <v>102</v>
      </c>
      <c r="D2850" t="s">
        <v>71</v>
      </c>
      <c r="E2850" t="s">
        <v>88</v>
      </c>
      <c r="F2850" t="s">
        <v>56</v>
      </c>
      <c r="G2850">
        <v>657</v>
      </c>
      <c r="H2850">
        <v>17</v>
      </c>
      <c r="I2850">
        <f>IF(VLOOKUP(Data!$A2850,summermonths, 2, FALSE) = 1, VLOOKUP(Data!$H2850,rateblocks, 2, FALSE), VLOOKUP(Data!H2850, rateblocks,3, FALSE))</f>
        <v>1</v>
      </c>
      <c r="J2850">
        <v>1.3712918758392334</v>
      </c>
      <c r="K2850">
        <v>1.1064383983612061</v>
      </c>
      <c r="L2850">
        <v>81.313545227050781</v>
      </c>
      <c r="M2850">
        <v>-0.26485347747802734</v>
      </c>
      <c r="N2850">
        <v>0.21998891234397888</v>
      </c>
      <c r="O2850">
        <v>4.8395123332738876E-2</v>
      </c>
      <c r="P2850">
        <v>-0.62670302391052246</v>
      </c>
      <c r="Q2850">
        <v>-0.54678058624267578</v>
      </c>
      <c r="R2850">
        <v>-0.38021576404571533</v>
      </c>
      <c r="S2850">
        <v>-0.26485347747802734</v>
      </c>
      <c r="T2850">
        <v>-0.14949117600917816</v>
      </c>
      <c r="U2850">
        <v>1.7073657363653183E-2</v>
      </c>
      <c r="V2850">
        <v>9.6996083855628967E-2</v>
      </c>
    </row>
    <row r="2851" spans="1:22" x14ac:dyDescent="0.25">
      <c r="A2851" t="s">
        <v>99</v>
      </c>
      <c r="B2851" t="s">
        <v>86</v>
      </c>
      <c r="C2851" t="s">
        <v>102</v>
      </c>
      <c r="D2851" t="s">
        <v>70</v>
      </c>
      <c r="E2851" t="s">
        <v>88</v>
      </c>
      <c r="F2851" t="s">
        <v>56</v>
      </c>
      <c r="G2851">
        <v>657</v>
      </c>
      <c r="H2851">
        <v>11</v>
      </c>
      <c r="I2851">
        <f>IF(VLOOKUP(Data!$A2851,summermonths, 2, FALSE) = 1, VLOOKUP(Data!$H2851,rateblocks, 2, FALSE), VLOOKUP(Data!H2851, rateblocks,3, FALSE))</f>
        <v>2</v>
      </c>
      <c r="J2851">
        <v>1.5156053304672241</v>
      </c>
      <c r="K2851">
        <v>1.0951066017150879</v>
      </c>
      <c r="L2851">
        <v>90.529678344726563</v>
      </c>
      <c r="M2851">
        <v>-0.42049878835678101</v>
      </c>
      <c r="N2851">
        <v>0.3089597225189209</v>
      </c>
      <c r="O2851">
        <v>9.5456108450889587E-2</v>
      </c>
      <c r="P2851">
        <v>-0.9286922812461853</v>
      </c>
      <c r="Q2851">
        <v>-0.81644660234451294</v>
      </c>
      <c r="R2851">
        <v>-0.58251744508743286</v>
      </c>
      <c r="S2851">
        <v>-0.42049878835678101</v>
      </c>
      <c r="T2851">
        <v>-0.25848016142845154</v>
      </c>
      <c r="U2851">
        <v>-2.4550972506403923E-2</v>
      </c>
      <c r="V2851">
        <v>8.7694734334945679E-2</v>
      </c>
    </row>
    <row r="2852" spans="1:22" x14ac:dyDescent="0.25">
      <c r="A2852" t="s">
        <v>96</v>
      </c>
      <c r="B2852" t="s">
        <v>86</v>
      </c>
      <c r="C2852" t="s">
        <v>101</v>
      </c>
      <c r="D2852" t="s">
        <v>61</v>
      </c>
      <c r="E2852" t="s">
        <v>88</v>
      </c>
      <c r="F2852" t="s">
        <v>56</v>
      </c>
      <c r="G2852">
        <v>657</v>
      </c>
      <c r="H2852">
        <v>12</v>
      </c>
      <c r="I2852">
        <f>IF(VLOOKUP(Data!$A2852,summermonths, 2, FALSE) = 1, VLOOKUP(Data!$H2852,rateblocks, 2, FALSE), VLOOKUP(Data!H2852, rateblocks,3, FALSE))</f>
        <v>1</v>
      </c>
      <c r="J2852">
        <v>0.99727779626846313</v>
      </c>
      <c r="K2852">
        <v>0.95514112710952759</v>
      </c>
      <c r="L2852">
        <v>73.127159118652344</v>
      </c>
      <c r="M2852">
        <v>-4.2136684060096741E-2</v>
      </c>
      <c r="N2852">
        <v>7.6631315052509308E-2</v>
      </c>
      <c r="O2852">
        <v>5.8723585680127144E-3</v>
      </c>
      <c r="P2852">
        <v>-0.16818398237228394</v>
      </c>
      <c r="Q2852">
        <v>-0.14034366607666016</v>
      </c>
      <c r="R2852">
        <v>-8.2322187721729279E-2</v>
      </c>
      <c r="S2852">
        <v>-4.2136684060096741E-2</v>
      </c>
      <c r="T2852">
        <v>-1.9511831924319267E-3</v>
      </c>
      <c r="U2852">
        <v>5.6070297956466675E-2</v>
      </c>
      <c r="V2852">
        <v>8.3910614252090454E-2</v>
      </c>
    </row>
    <row r="2853" spans="1:22" x14ac:dyDescent="0.25">
      <c r="A2853" t="s">
        <v>99</v>
      </c>
      <c r="B2853" t="s">
        <v>86</v>
      </c>
      <c r="C2853" t="s">
        <v>101</v>
      </c>
      <c r="D2853" t="s">
        <v>64</v>
      </c>
      <c r="E2853" t="s">
        <v>88</v>
      </c>
      <c r="F2853" t="s">
        <v>56</v>
      </c>
      <c r="G2853">
        <v>657</v>
      </c>
      <c r="H2853">
        <v>7</v>
      </c>
      <c r="I2853">
        <f>IF(VLOOKUP(Data!$A2853,summermonths, 2, FALSE) = 1, VLOOKUP(Data!$H2853,rateblocks, 2, FALSE), VLOOKUP(Data!H2853, rateblocks,3, FALSE))</f>
        <v>2</v>
      </c>
      <c r="J2853">
        <v>1.2202960252761841</v>
      </c>
      <c r="K2853">
        <v>1.0981012582778931</v>
      </c>
      <c r="L2853">
        <v>69.578529357910156</v>
      </c>
      <c r="M2853">
        <v>-0.12219474464654922</v>
      </c>
      <c r="N2853">
        <v>0.10259293764829636</v>
      </c>
      <c r="O2853">
        <v>1.0525310412049294E-2</v>
      </c>
      <c r="P2853">
        <v>-0.29094511270523071</v>
      </c>
      <c r="Q2853">
        <v>-0.25367289781570435</v>
      </c>
      <c r="R2853">
        <v>-0.17599453032016754</v>
      </c>
      <c r="S2853">
        <v>-0.12219474464654922</v>
      </c>
      <c r="T2853">
        <v>-6.8394958972930908E-2</v>
      </c>
      <c r="U2853">
        <v>9.2833954840898514E-3</v>
      </c>
      <c r="V2853">
        <v>4.6555619686841965E-2</v>
      </c>
    </row>
    <row r="2854" spans="1:22" x14ac:dyDescent="0.25">
      <c r="A2854" t="s">
        <v>95</v>
      </c>
      <c r="B2854" t="s">
        <v>86</v>
      </c>
      <c r="C2854" t="s">
        <v>102</v>
      </c>
      <c r="D2854" t="s">
        <v>66</v>
      </c>
      <c r="E2854" t="s">
        <v>88</v>
      </c>
      <c r="F2854" t="s">
        <v>56</v>
      </c>
      <c r="G2854">
        <v>657</v>
      </c>
      <c r="H2854">
        <v>18</v>
      </c>
      <c r="I2854">
        <f>IF(VLOOKUP(Data!$A2854,summermonths, 2, FALSE) = 1, VLOOKUP(Data!$H2854,rateblocks, 2, FALSE), VLOOKUP(Data!H2854, rateblocks,3, FALSE))</f>
        <v>1</v>
      </c>
      <c r="J2854">
        <v>0.95101124048233032</v>
      </c>
      <c r="K2854">
        <v>1.0428767204284668</v>
      </c>
      <c r="L2854">
        <v>73.223747253417969</v>
      </c>
      <c r="M2854">
        <v>9.1865472495555878E-2</v>
      </c>
      <c r="N2854">
        <v>0.1363852322101593</v>
      </c>
      <c r="O2854">
        <v>1.8600931391119957E-2</v>
      </c>
      <c r="P2854">
        <v>-0.13246826827526093</v>
      </c>
      <c r="Q2854">
        <v>-8.2919232547283173E-2</v>
      </c>
      <c r="R2854">
        <v>2.0344987511634827E-2</v>
      </c>
      <c r="S2854">
        <v>9.1865472495555878E-2</v>
      </c>
      <c r="T2854">
        <v>0.16338595747947693</v>
      </c>
      <c r="U2854">
        <v>0.26665017008781433</v>
      </c>
      <c r="V2854">
        <v>0.31619921326637268</v>
      </c>
    </row>
    <row r="2855" spans="1:22" x14ac:dyDescent="0.25">
      <c r="A2855" t="s">
        <v>98</v>
      </c>
      <c r="B2855" t="s">
        <v>86</v>
      </c>
      <c r="C2855" t="s">
        <v>101</v>
      </c>
      <c r="D2855" t="s">
        <v>63</v>
      </c>
      <c r="E2855" t="s">
        <v>88</v>
      </c>
      <c r="F2855" t="s">
        <v>56</v>
      </c>
      <c r="G2855">
        <v>657</v>
      </c>
      <c r="H2855">
        <v>5</v>
      </c>
      <c r="I2855">
        <f>IF(VLOOKUP(Data!$A2855,summermonths, 2, FALSE) = 1, VLOOKUP(Data!$H2855,rateblocks, 2, FALSE), VLOOKUP(Data!H2855, rateblocks,3, FALSE))</f>
        <v>3</v>
      </c>
      <c r="J2855">
        <v>1.341322660446167</v>
      </c>
      <c r="K2855">
        <v>1.1305654048919678</v>
      </c>
      <c r="L2855">
        <v>68.448432922363281</v>
      </c>
      <c r="M2855">
        <v>-0.21075727045536041</v>
      </c>
      <c r="N2855">
        <v>0.16609989106655121</v>
      </c>
      <c r="O2855">
        <v>2.758917398750782E-2</v>
      </c>
      <c r="P2855">
        <v>-0.48396727442741394</v>
      </c>
      <c r="Q2855">
        <v>-0.42362284660339355</v>
      </c>
      <c r="R2855">
        <v>-0.29786014556884766</v>
      </c>
      <c r="S2855">
        <v>-0.21075727045536041</v>
      </c>
      <c r="T2855">
        <v>-0.12365440279245377</v>
      </c>
      <c r="U2855">
        <v>2.1083049941807985E-3</v>
      </c>
      <c r="V2855">
        <v>6.2452737241983414E-2</v>
      </c>
    </row>
    <row r="2856" spans="1:22" x14ac:dyDescent="0.25">
      <c r="A2856" t="s">
        <v>97</v>
      </c>
      <c r="B2856" t="s">
        <v>86</v>
      </c>
      <c r="C2856" t="s">
        <v>102</v>
      </c>
      <c r="D2856" t="s">
        <v>68</v>
      </c>
      <c r="E2856" t="s">
        <v>88</v>
      </c>
      <c r="F2856" t="s">
        <v>56</v>
      </c>
      <c r="G2856">
        <v>657</v>
      </c>
      <c r="H2856">
        <v>1</v>
      </c>
      <c r="I2856">
        <f>IF(VLOOKUP(Data!$A2856,summermonths, 2, FALSE) = 1, VLOOKUP(Data!$H2856,rateblocks, 2, FALSE), VLOOKUP(Data!H2856, rateblocks,3, FALSE))</f>
        <v>3</v>
      </c>
      <c r="J2856">
        <v>1.0964069366455078</v>
      </c>
      <c r="K2856">
        <v>1.2092390060424805</v>
      </c>
      <c r="L2856">
        <v>73.969558715820312</v>
      </c>
      <c r="M2856">
        <v>0.11283206194639206</v>
      </c>
      <c r="N2856">
        <v>0.18814252316951752</v>
      </c>
      <c r="O2856">
        <v>3.5397607833147049E-2</v>
      </c>
      <c r="P2856">
        <v>-0.19663484394550323</v>
      </c>
      <c r="Q2856">
        <v>-0.12828227877616882</v>
      </c>
      <c r="R2856">
        <v>1.4170026406645775E-2</v>
      </c>
      <c r="S2856">
        <v>0.11283206194639206</v>
      </c>
      <c r="T2856">
        <v>0.21149410307407379</v>
      </c>
      <c r="U2856">
        <v>0.35394641757011414</v>
      </c>
      <c r="V2856">
        <v>0.42229896783828735</v>
      </c>
    </row>
    <row r="2857" spans="1:22" x14ac:dyDescent="0.25">
      <c r="A2857" t="s">
        <v>98</v>
      </c>
      <c r="B2857" t="s">
        <v>86</v>
      </c>
      <c r="C2857" t="s">
        <v>101</v>
      </c>
      <c r="D2857" t="s">
        <v>63</v>
      </c>
      <c r="E2857" t="s">
        <v>88</v>
      </c>
      <c r="F2857" t="s">
        <v>56</v>
      </c>
      <c r="G2857">
        <v>657</v>
      </c>
      <c r="H2857">
        <v>22</v>
      </c>
      <c r="I2857">
        <f>IF(VLOOKUP(Data!$A2857,summermonths, 2, FALSE) = 1, VLOOKUP(Data!$H2857,rateblocks, 2, FALSE), VLOOKUP(Data!H2857, rateblocks,3, FALSE))</f>
        <v>2</v>
      </c>
      <c r="J2857">
        <v>1.4713101387023926</v>
      </c>
      <c r="K2857">
        <v>1.3005011081695557</v>
      </c>
      <c r="L2857">
        <v>70.84423828125</v>
      </c>
      <c r="M2857">
        <v>-0.17080909013748169</v>
      </c>
      <c r="N2857">
        <v>0.1515553891658783</v>
      </c>
      <c r="O2857">
        <v>2.2969035431742668E-2</v>
      </c>
      <c r="P2857">
        <v>-0.4200955331325531</v>
      </c>
      <c r="Q2857">
        <v>-0.36503514647483826</v>
      </c>
      <c r="R2857">
        <v>-0.2502848207950592</v>
      </c>
      <c r="S2857">
        <v>-0.17080909013748169</v>
      </c>
      <c r="T2857">
        <v>-9.1333366930484772E-2</v>
      </c>
      <c r="U2857">
        <v>2.3416956886649132E-2</v>
      </c>
      <c r="V2857">
        <v>7.8477337956428528E-2</v>
      </c>
    </row>
    <row r="2858" spans="1:22" x14ac:dyDescent="0.25">
      <c r="A2858" t="s">
        <v>123</v>
      </c>
      <c r="B2858" t="s">
        <v>86</v>
      </c>
      <c r="C2858" t="s">
        <v>101</v>
      </c>
      <c r="D2858" t="s">
        <v>107</v>
      </c>
      <c r="E2858" t="s">
        <v>88</v>
      </c>
      <c r="F2858" t="s">
        <v>56</v>
      </c>
      <c r="G2858">
        <v>657</v>
      </c>
      <c r="H2858">
        <v>11</v>
      </c>
      <c r="I2858">
        <f>IF(VLOOKUP(Data!$A2858,summermonths, 2, FALSE) = 1, VLOOKUP(Data!$H2858,rateblocks, 2, FALSE), VLOOKUP(Data!H2858, rateblocks,3, FALSE))</f>
        <v>2</v>
      </c>
      <c r="J2858">
        <v>0.88279789686203003</v>
      </c>
      <c r="K2858">
        <v>0.87222093343734741</v>
      </c>
      <c r="L2858">
        <v>68.482978820800781</v>
      </c>
      <c r="M2858">
        <v>-1.0576935485005379E-2</v>
      </c>
      <c r="N2858">
        <v>4.2665686458349228E-2</v>
      </c>
      <c r="O2858">
        <v>1.8203607760369778E-3</v>
      </c>
      <c r="P2858">
        <v>-8.0755747854709625E-2</v>
      </c>
      <c r="Q2858">
        <v>-6.5255209803581238E-2</v>
      </c>
      <c r="R2858">
        <v>-3.2950844615697861E-2</v>
      </c>
      <c r="S2858">
        <v>-1.0576935485005379E-2</v>
      </c>
      <c r="T2858">
        <v>1.1796972714364529E-2</v>
      </c>
      <c r="U2858">
        <v>4.4101342558860779E-2</v>
      </c>
      <c r="V2858">
        <v>5.9601873159408569E-2</v>
      </c>
    </row>
    <row r="2859" spans="1:22" x14ac:dyDescent="0.25">
      <c r="A2859" t="s">
        <v>123</v>
      </c>
      <c r="B2859" t="s">
        <v>86</v>
      </c>
      <c r="C2859" t="s">
        <v>101</v>
      </c>
      <c r="D2859" t="s">
        <v>107</v>
      </c>
      <c r="E2859" t="s">
        <v>88</v>
      </c>
      <c r="F2859" t="s">
        <v>56</v>
      </c>
      <c r="G2859">
        <v>657</v>
      </c>
      <c r="H2859">
        <v>6</v>
      </c>
      <c r="I2859">
        <f>IF(VLOOKUP(Data!$A2859,summermonths, 2, FALSE) = 1, VLOOKUP(Data!$H2859,rateblocks, 2, FALSE), VLOOKUP(Data!H2859, rateblocks,3, FALSE))</f>
        <v>3</v>
      </c>
      <c r="J2859">
        <v>1.2025254964828491</v>
      </c>
      <c r="K2859">
        <v>1.1797536611557007</v>
      </c>
      <c r="L2859">
        <v>52.156211853027344</v>
      </c>
      <c r="M2859">
        <v>-2.2771811112761497E-2</v>
      </c>
      <c r="N2859">
        <v>7.9549990594387054E-2</v>
      </c>
      <c r="O2859">
        <v>6.3282009214162827E-3</v>
      </c>
      <c r="P2859">
        <v>-0.15361990034580231</v>
      </c>
      <c r="Q2859">
        <v>-0.12471922487020493</v>
      </c>
      <c r="R2859">
        <v>-6.4487867057323456E-2</v>
      </c>
      <c r="S2859">
        <v>-2.2771811112761497E-2</v>
      </c>
      <c r="T2859">
        <v>1.8944244831800461E-2</v>
      </c>
      <c r="U2859">
        <v>7.9175606369972229E-2</v>
      </c>
      <c r="V2859">
        <v>0.10807628184556961</v>
      </c>
    </row>
    <row r="2860" spans="1:22" x14ac:dyDescent="0.25">
      <c r="A2860" t="s">
        <v>95</v>
      </c>
      <c r="B2860" t="s">
        <v>86</v>
      </c>
      <c r="C2860" t="s">
        <v>101</v>
      </c>
      <c r="D2860" t="s">
        <v>60</v>
      </c>
      <c r="E2860" t="s">
        <v>88</v>
      </c>
      <c r="F2860" t="s">
        <v>56</v>
      </c>
      <c r="G2860">
        <v>657</v>
      </c>
      <c r="H2860">
        <v>18</v>
      </c>
      <c r="I2860">
        <f>IF(VLOOKUP(Data!$A2860,summermonths, 2, FALSE) = 1, VLOOKUP(Data!$H2860,rateblocks, 2, FALSE), VLOOKUP(Data!H2860, rateblocks,3, FALSE))</f>
        <v>1</v>
      </c>
      <c r="J2860">
        <v>0.81611400842666626</v>
      </c>
      <c r="K2860">
        <v>0.86940032243728638</v>
      </c>
      <c r="L2860">
        <v>63.954643249511719</v>
      </c>
      <c r="M2860">
        <v>5.3286317735910416E-2</v>
      </c>
      <c r="N2860">
        <v>4.7333765774965286E-2</v>
      </c>
      <c r="O2860">
        <v>2.2404852788895369E-3</v>
      </c>
      <c r="P2860">
        <v>-2.4570798501372337E-2</v>
      </c>
      <c r="Q2860">
        <v>-7.374343927949667E-3</v>
      </c>
      <c r="R2860">
        <v>2.8464466333389282E-2</v>
      </c>
      <c r="S2860">
        <v>5.3286317735910416E-2</v>
      </c>
      <c r="T2860">
        <v>7.8108169138431549E-2</v>
      </c>
      <c r="U2860">
        <v>0.11394698172807693</v>
      </c>
      <c r="V2860">
        <v>0.13114343583583832</v>
      </c>
    </row>
    <row r="2861" spans="1:22" x14ac:dyDescent="0.25">
      <c r="A2861" t="s">
        <v>124</v>
      </c>
      <c r="B2861" t="s">
        <v>86</v>
      </c>
      <c r="C2861" t="s">
        <v>102</v>
      </c>
      <c r="D2861" t="s">
        <v>105</v>
      </c>
      <c r="E2861" t="s">
        <v>88</v>
      </c>
      <c r="F2861" t="s">
        <v>56</v>
      </c>
      <c r="G2861">
        <v>657</v>
      </c>
      <c r="H2861">
        <v>8</v>
      </c>
      <c r="I2861">
        <f>IF(VLOOKUP(Data!$A2861,summermonths, 2, FALSE) = 1, VLOOKUP(Data!$H2861,rateblocks, 2, FALSE), VLOOKUP(Data!H2861, rateblocks,3, FALSE))</f>
        <v>2</v>
      </c>
      <c r="J2861">
        <v>1.1284538507461548</v>
      </c>
      <c r="K2861">
        <v>0.94088280200958252</v>
      </c>
      <c r="L2861">
        <v>65.534248352050781</v>
      </c>
      <c r="M2861">
        <v>-0.18757106363773346</v>
      </c>
      <c r="N2861">
        <v>0.1981915682554245</v>
      </c>
      <c r="O2861">
        <v>3.9279896765947342E-2</v>
      </c>
      <c r="P2861">
        <v>-0.51356720924377441</v>
      </c>
      <c r="Q2861">
        <v>-0.44156378507614136</v>
      </c>
      <c r="R2861">
        <v>-0.29150283336639404</v>
      </c>
      <c r="S2861">
        <v>-0.18757106363773346</v>
      </c>
      <c r="T2861">
        <v>-8.3639301359653473E-2</v>
      </c>
      <c r="U2861">
        <v>6.6421650350093842E-2</v>
      </c>
      <c r="V2861">
        <v>0.13842505216598511</v>
      </c>
    </row>
    <row r="2862" spans="1:22" x14ac:dyDescent="0.25">
      <c r="A2862" t="s">
        <v>123</v>
      </c>
      <c r="B2862" t="s">
        <v>86</v>
      </c>
      <c r="C2862" t="s">
        <v>102</v>
      </c>
      <c r="D2862" t="s">
        <v>112</v>
      </c>
      <c r="E2862" t="s">
        <v>88</v>
      </c>
      <c r="F2862" t="s">
        <v>56</v>
      </c>
      <c r="G2862">
        <v>657</v>
      </c>
      <c r="H2862">
        <v>10</v>
      </c>
      <c r="I2862">
        <f>IF(VLOOKUP(Data!$A2862,summermonths, 2, FALSE) = 1, VLOOKUP(Data!$H2862,rateblocks, 2, FALSE), VLOOKUP(Data!H2862, rateblocks,3, FALSE))</f>
        <v>2</v>
      </c>
      <c r="J2862">
        <v>0.93326294422149658</v>
      </c>
      <c r="K2862">
        <v>0.89261037111282349</v>
      </c>
      <c r="L2862">
        <v>78.850837707519531</v>
      </c>
      <c r="M2862">
        <v>-4.0652606636285782E-2</v>
      </c>
      <c r="N2862">
        <v>8.5430294275283813E-2</v>
      </c>
      <c r="O2862">
        <v>7.2983349673449993E-3</v>
      </c>
      <c r="P2862">
        <v>-0.1811729371547699</v>
      </c>
      <c r="Q2862">
        <v>-0.15013593435287476</v>
      </c>
      <c r="R2862">
        <v>-8.545229583978653E-2</v>
      </c>
      <c r="S2862">
        <v>-4.0652606636285782E-2</v>
      </c>
      <c r="T2862">
        <v>4.1470834985375404E-3</v>
      </c>
      <c r="U2862">
        <v>6.8830721080303192E-2</v>
      </c>
      <c r="V2862">
        <v>9.9867723882198334E-2</v>
      </c>
    </row>
    <row r="2863" spans="1:22" x14ac:dyDescent="0.25">
      <c r="A2863" t="s">
        <v>99</v>
      </c>
      <c r="B2863" t="s">
        <v>86</v>
      </c>
      <c r="C2863" t="s">
        <v>101</v>
      </c>
      <c r="D2863" t="s">
        <v>64</v>
      </c>
      <c r="E2863" t="s">
        <v>88</v>
      </c>
      <c r="F2863" t="s">
        <v>56</v>
      </c>
      <c r="G2863">
        <v>657</v>
      </c>
      <c r="H2863">
        <v>3</v>
      </c>
      <c r="I2863">
        <f>IF(VLOOKUP(Data!$A2863,summermonths, 2, FALSE) = 1, VLOOKUP(Data!$H2863,rateblocks, 2, FALSE), VLOOKUP(Data!H2863, rateblocks,3, FALSE))</f>
        <v>3</v>
      </c>
      <c r="J2863">
        <v>1.2274022102355957</v>
      </c>
      <c r="K2863">
        <v>1.1538515090942383</v>
      </c>
      <c r="L2863">
        <v>70.187286376953125</v>
      </c>
      <c r="M2863">
        <v>-7.3550693690776825E-2</v>
      </c>
      <c r="N2863">
        <v>0.12852369248867035</v>
      </c>
      <c r="O2863">
        <v>1.6518339514732361E-2</v>
      </c>
      <c r="P2863">
        <v>-0.28495335578918457</v>
      </c>
      <c r="Q2863">
        <v>-0.23826043307781219</v>
      </c>
      <c r="R2863">
        <v>-0.1409485787153244</v>
      </c>
      <c r="S2863">
        <v>-7.3550693690776825E-2</v>
      </c>
      <c r="T2863">
        <v>-6.1528035439550877E-3</v>
      </c>
      <c r="U2863">
        <v>9.1159045696258545E-2</v>
      </c>
      <c r="V2863">
        <v>0.13785196840763092</v>
      </c>
    </row>
    <row r="2864" spans="1:22" x14ac:dyDescent="0.25">
      <c r="A2864" t="s">
        <v>122</v>
      </c>
      <c r="B2864" t="s">
        <v>86</v>
      </c>
      <c r="C2864" t="s">
        <v>102</v>
      </c>
      <c r="D2864" t="s">
        <v>106</v>
      </c>
      <c r="E2864" t="s">
        <v>88</v>
      </c>
      <c r="F2864" t="s">
        <v>56</v>
      </c>
      <c r="G2864">
        <v>657</v>
      </c>
      <c r="H2864">
        <v>8</v>
      </c>
      <c r="I2864">
        <f>IF(VLOOKUP(Data!$A2864,summermonths, 2, FALSE) = 1, VLOOKUP(Data!$H2864,rateblocks, 2, FALSE), VLOOKUP(Data!H2864, rateblocks,3, FALSE))</f>
        <v>2</v>
      </c>
      <c r="J2864">
        <v>1.093169093132019</v>
      </c>
      <c r="K2864">
        <v>0.98100459575653076</v>
      </c>
      <c r="L2864">
        <v>40.764080047607422</v>
      </c>
      <c r="M2864">
        <v>-0.11216450482606888</v>
      </c>
      <c r="N2864">
        <v>0.33974689245223999</v>
      </c>
      <c r="O2864">
        <v>0.11542794853448868</v>
      </c>
      <c r="P2864">
        <v>-0.67099839448928833</v>
      </c>
      <c r="Q2864">
        <v>-0.54756766557693481</v>
      </c>
      <c r="R2864">
        <v>-0.29032793641090393</v>
      </c>
      <c r="S2864">
        <v>-0.11216450482606888</v>
      </c>
      <c r="T2864">
        <v>6.5998941659927368E-2</v>
      </c>
      <c r="U2864">
        <v>0.32323867082595825</v>
      </c>
      <c r="V2864">
        <v>0.44666939973831177</v>
      </c>
    </row>
    <row r="2865" spans="1:22" x14ac:dyDescent="0.25">
      <c r="A2865" t="s">
        <v>97</v>
      </c>
      <c r="B2865" t="s">
        <v>86</v>
      </c>
      <c r="C2865" t="s">
        <v>102</v>
      </c>
      <c r="D2865" t="s">
        <v>68</v>
      </c>
      <c r="E2865" t="s">
        <v>88</v>
      </c>
      <c r="F2865" t="s">
        <v>56</v>
      </c>
      <c r="G2865">
        <v>657</v>
      </c>
      <c r="H2865">
        <v>4</v>
      </c>
      <c r="I2865">
        <f>IF(VLOOKUP(Data!$A2865,summermonths, 2, FALSE) = 1, VLOOKUP(Data!$H2865,rateblocks, 2, FALSE), VLOOKUP(Data!H2865, rateblocks,3, FALSE))</f>
        <v>3</v>
      </c>
      <c r="J2865">
        <v>1.059630274772644</v>
      </c>
      <c r="K2865">
        <v>1.1717275381088257</v>
      </c>
      <c r="L2865">
        <v>72.799087524414063</v>
      </c>
      <c r="M2865">
        <v>0.11209732294082642</v>
      </c>
      <c r="N2865">
        <v>0.20055639743804932</v>
      </c>
      <c r="O2865">
        <v>4.0222868323326111E-2</v>
      </c>
      <c r="P2865">
        <v>-0.21778859198093414</v>
      </c>
      <c r="Q2865">
        <v>-0.1449260413646698</v>
      </c>
      <c r="R2865">
        <v>6.9254455156624317E-3</v>
      </c>
      <c r="S2865">
        <v>0.11209732294082642</v>
      </c>
      <c r="T2865">
        <v>0.21726919710636139</v>
      </c>
      <c r="U2865">
        <v>0.36912068724632263</v>
      </c>
      <c r="V2865">
        <v>0.44198325276374817</v>
      </c>
    </row>
    <row r="2866" spans="1:22" x14ac:dyDescent="0.25">
      <c r="A2866" t="s">
        <v>95</v>
      </c>
      <c r="B2866" t="s">
        <v>86</v>
      </c>
      <c r="C2866" t="s">
        <v>101</v>
      </c>
      <c r="D2866" t="s">
        <v>60</v>
      </c>
      <c r="E2866" t="s">
        <v>88</v>
      </c>
      <c r="F2866" t="s">
        <v>56</v>
      </c>
      <c r="G2866">
        <v>657</v>
      </c>
      <c r="H2866">
        <v>9</v>
      </c>
      <c r="I2866">
        <f>IF(VLOOKUP(Data!$A2866,summermonths, 2, FALSE) = 1, VLOOKUP(Data!$H2866,rateblocks, 2, FALSE), VLOOKUP(Data!H2866, rateblocks,3, FALSE))</f>
        <v>2</v>
      </c>
      <c r="J2866">
        <v>0.83207112550735474</v>
      </c>
      <c r="K2866">
        <v>0.83575683832168579</v>
      </c>
      <c r="L2866">
        <v>61.643531799316406</v>
      </c>
      <c r="M2866">
        <v>3.6857123486697674E-3</v>
      </c>
      <c r="N2866">
        <v>3.818821907043457E-2</v>
      </c>
      <c r="O2866">
        <v>1.4583400916308165E-3</v>
      </c>
      <c r="P2866">
        <v>-5.9128317981958389E-2</v>
      </c>
      <c r="Q2866">
        <v>-4.5254457741975784E-2</v>
      </c>
      <c r="R2866">
        <v>-1.6340209171175957E-2</v>
      </c>
      <c r="S2866">
        <v>3.6857123486697674E-3</v>
      </c>
      <c r="T2866">
        <v>2.3711634799838066E-2</v>
      </c>
      <c r="U2866">
        <v>5.2625883370637894E-2</v>
      </c>
      <c r="V2866">
        <v>6.64997398853302E-2</v>
      </c>
    </row>
    <row r="2867" spans="1:22" x14ac:dyDescent="0.25">
      <c r="A2867" t="s">
        <v>98</v>
      </c>
      <c r="B2867" t="s">
        <v>86</v>
      </c>
      <c r="C2867" t="s">
        <v>102</v>
      </c>
      <c r="D2867" t="s">
        <v>69</v>
      </c>
      <c r="E2867" t="s">
        <v>88</v>
      </c>
      <c r="F2867" t="s">
        <v>56</v>
      </c>
      <c r="G2867">
        <v>657</v>
      </c>
      <c r="H2867">
        <v>3</v>
      </c>
      <c r="I2867">
        <f>IF(VLOOKUP(Data!$A2867,summermonths, 2, FALSE) = 1, VLOOKUP(Data!$H2867,rateblocks, 2, FALSE), VLOOKUP(Data!H2867, rateblocks,3, FALSE))</f>
        <v>3</v>
      </c>
      <c r="J2867">
        <v>1.2766759395599365</v>
      </c>
      <c r="K2867">
        <v>1.1859117746353149</v>
      </c>
      <c r="L2867">
        <v>72.016746520996094</v>
      </c>
      <c r="M2867">
        <v>-9.0764261782169342E-2</v>
      </c>
      <c r="N2867">
        <v>0.25640562176704407</v>
      </c>
      <c r="O2867">
        <v>6.5743841230869293E-2</v>
      </c>
      <c r="P2867">
        <v>-0.51251399517059326</v>
      </c>
      <c r="Q2867">
        <v>-0.41936129331588745</v>
      </c>
      <c r="R2867">
        <v>-0.22522349655628204</v>
      </c>
      <c r="S2867">
        <v>-9.0764261782169342E-2</v>
      </c>
      <c r="T2867">
        <v>4.3694976717233658E-2</v>
      </c>
      <c r="U2867">
        <v>0.23783276975154877</v>
      </c>
      <c r="V2867">
        <v>0.33098545670509338</v>
      </c>
    </row>
    <row r="2868" spans="1:22" x14ac:dyDescent="0.25">
      <c r="A2868" t="s">
        <v>100</v>
      </c>
      <c r="B2868" t="s">
        <v>86</v>
      </c>
      <c r="C2868" t="s">
        <v>101</v>
      </c>
      <c r="D2868" t="s">
        <v>65</v>
      </c>
      <c r="E2868" t="s">
        <v>88</v>
      </c>
      <c r="F2868" t="s">
        <v>56</v>
      </c>
      <c r="G2868">
        <v>657</v>
      </c>
      <c r="H2868">
        <v>2</v>
      </c>
      <c r="I2868">
        <f>IF(VLOOKUP(Data!$A2868,summermonths, 2, FALSE) = 1, VLOOKUP(Data!$H2868,rateblocks, 2, FALSE), VLOOKUP(Data!H2868, rateblocks,3, FALSE))</f>
        <v>3</v>
      </c>
      <c r="J2868">
        <v>1.2608610391616821</v>
      </c>
      <c r="K2868">
        <v>1.1764833927154541</v>
      </c>
      <c r="L2868">
        <v>68.792869567871094</v>
      </c>
      <c r="M2868">
        <v>-8.4377609193325043E-2</v>
      </c>
      <c r="N2868">
        <v>0.10722915828227997</v>
      </c>
      <c r="O2868">
        <v>1.1498092673718929E-2</v>
      </c>
      <c r="P2868">
        <v>-0.26075387001037598</v>
      </c>
      <c r="Q2868">
        <v>-0.22179730236530304</v>
      </c>
      <c r="R2868">
        <v>-0.14060863852500916</v>
      </c>
      <c r="S2868">
        <v>-8.4377609193325043E-2</v>
      </c>
      <c r="T2868">
        <v>-2.8146583586931229E-2</v>
      </c>
      <c r="U2868">
        <v>5.3042087703943253E-2</v>
      </c>
      <c r="V2868">
        <v>9.1998659074306488E-2</v>
      </c>
    </row>
    <row r="2869" spans="1:22" x14ac:dyDescent="0.25">
      <c r="A2869" t="s">
        <v>124</v>
      </c>
      <c r="B2869" t="s">
        <v>86</v>
      </c>
      <c r="C2869" t="s">
        <v>102</v>
      </c>
      <c r="D2869" t="s">
        <v>105</v>
      </c>
      <c r="E2869" t="s">
        <v>88</v>
      </c>
      <c r="F2869" t="s">
        <v>56</v>
      </c>
      <c r="G2869">
        <v>657</v>
      </c>
      <c r="H2869">
        <v>21</v>
      </c>
      <c r="I2869">
        <f>IF(VLOOKUP(Data!$A2869,summermonths, 2, FALSE) = 1, VLOOKUP(Data!$H2869,rateblocks, 2, FALSE), VLOOKUP(Data!H2869, rateblocks,3, FALSE))</f>
        <v>2</v>
      </c>
      <c r="J2869">
        <v>1.3291314840316772</v>
      </c>
      <c r="K2869">
        <v>1.3217123746871948</v>
      </c>
      <c r="L2869">
        <v>68.508369445800781</v>
      </c>
      <c r="M2869">
        <v>-7.4191880412399769E-3</v>
      </c>
      <c r="N2869">
        <v>0.12339454889297485</v>
      </c>
      <c r="O2869">
        <v>1.5226215124130249E-2</v>
      </c>
      <c r="P2869">
        <v>-0.21038515865802765</v>
      </c>
      <c r="Q2869">
        <v>-0.1655556708574295</v>
      </c>
      <c r="R2869">
        <v>-7.2127349674701691E-2</v>
      </c>
      <c r="S2869">
        <v>-7.4191880412399769E-3</v>
      </c>
      <c r="T2869">
        <v>5.728897824883461E-2</v>
      </c>
      <c r="U2869">
        <v>0.15071728825569153</v>
      </c>
      <c r="V2869">
        <v>0.19554677605628967</v>
      </c>
    </row>
    <row r="2870" spans="1:22" x14ac:dyDescent="0.25">
      <c r="A2870" t="s">
        <v>95</v>
      </c>
      <c r="B2870" t="s">
        <v>86</v>
      </c>
      <c r="C2870" t="s">
        <v>102</v>
      </c>
      <c r="D2870" t="s">
        <v>66</v>
      </c>
      <c r="E2870" t="s">
        <v>88</v>
      </c>
      <c r="F2870" t="s">
        <v>56</v>
      </c>
      <c r="G2870">
        <v>657</v>
      </c>
      <c r="H2870">
        <v>14</v>
      </c>
      <c r="I2870">
        <f>IF(VLOOKUP(Data!$A2870,summermonths, 2, FALSE) = 1, VLOOKUP(Data!$H2870,rateblocks, 2, FALSE), VLOOKUP(Data!H2870, rateblocks,3, FALSE))</f>
        <v>1</v>
      </c>
      <c r="J2870">
        <v>1.0085908174514771</v>
      </c>
      <c r="K2870">
        <v>0.98892694711685181</v>
      </c>
      <c r="L2870">
        <v>80.607307434082031</v>
      </c>
      <c r="M2870">
        <v>-1.966383308172226E-2</v>
      </c>
      <c r="N2870">
        <v>9.7625985741615295E-2</v>
      </c>
      <c r="O2870">
        <v>9.5308329910039902E-3</v>
      </c>
      <c r="P2870">
        <v>-0.18024429678916931</v>
      </c>
      <c r="Q2870">
        <v>-0.14477656781673431</v>
      </c>
      <c r="R2870">
        <v>-7.0858947932720184E-2</v>
      </c>
      <c r="S2870">
        <v>-1.966383308172226E-2</v>
      </c>
      <c r="T2870">
        <v>3.1531285494565964E-2</v>
      </c>
      <c r="U2870">
        <v>0.10544890165328979</v>
      </c>
      <c r="V2870">
        <v>0.14091663062572479</v>
      </c>
    </row>
    <row r="2871" spans="1:22" x14ac:dyDescent="0.25">
      <c r="A2871" t="s">
        <v>100</v>
      </c>
      <c r="B2871" t="s">
        <v>86</v>
      </c>
      <c r="C2871" t="s">
        <v>101</v>
      </c>
      <c r="D2871" t="s">
        <v>65</v>
      </c>
      <c r="E2871" t="s">
        <v>88</v>
      </c>
      <c r="F2871" t="s">
        <v>56</v>
      </c>
      <c r="G2871">
        <v>657</v>
      </c>
      <c r="H2871">
        <v>14</v>
      </c>
      <c r="I2871">
        <f>IF(VLOOKUP(Data!$A2871,summermonths, 2, FALSE) = 1, VLOOKUP(Data!$H2871,rateblocks, 2, FALSE), VLOOKUP(Data!H2871, rateblocks,3, FALSE))</f>
        <v>1</v>
      </c>
      <c r="J2871">
        <v>1.2297917604446411</v>
      </c>
      <c r="K2871">
        <v>1.042874813079834</v>
      </c>
      <c r="L2871">
        <v>80.659469604492188</v>
      </c>
      <c r="M2871">
        <v>-0.18691691756248474</v>
      </c>
      <c r="N2871">
        <v>0.11949974298477173</v>
      </c>
      <c r="O2871">
        <v>1.4280188828706741E-2</v>
      </c>
      <c r="P2871">
        <v>-0.38347649574279785</v>
      </c>
      <c r="Q2871">
        <v>-0.34006199240684509</v>
      </c>
      <c r="R2871">
        <v>-0.24958264827728271</v>
      </c>
      <c r="S2871">
        <v>-0.18691691756248474</v>
      </c>
      <c r="T2871">
        <v>-0.12425119429826736</v>
      </c>
      <c r="U2871">
        <v>-3.3771835267543793E-2</v>
      </c>
      <c r="V2871">
        <v>9.6426680684089661E-3</v>
      </c>
    </row>
    <row r="2872" spans="1:22" x14ac:dyDescent="0.25">
      <c r="A2872" t="s">
        <v>95</v>
      </c>
      <c r="B2872" t="s">
        <v>86</v>
      </c>
      <c r="C2872" t="s">
        <v>102</v>
      </c>
      <c r="D2872" t="s">
        <v>66</v>
      </c>
      <c r="E2872" t="s">
        <v>88</v>
      </c>
      <c r="F2872" t="s">
        <v>56</v>
      </c>
      <c r="G2872">
        <v>657</v>
      </c>
      <c r="H2872">
        <v>9</v>
      </c>
      <c r="I2872">
        <f>IF(VLOOKUP(Data!$A2872,summermonths, 2, FALSE) = 1, VLOOKUP(Data!$H2872,rateblocks, 2, FALSE), VLOOKUP(Data!H2872, rateblocks,3, FALSE))</f>
        <v>2</v>
      </c>
      <c r="J2872">
        <v>0.86636096239089966</v>
      </c>
      <c r="K2872">
        <v>0.88093608617782593</v>
      </c>
      <c r="L2872">
        <v>70.287673950195313</v>
      </c>
      <c r="M2872">
        <v>1.4575129374861717E-2</v>
      </c>
      <c r="N2872">
        <v>7.5648471713066101E-2</v>
      </c>
      <c r="O2872">
        <v>5.7226913049817085E-3</v>
      </c>
      <c r="P2872">
        <v>-0.1098555326461792</v>
      </c>
      <c r="Q2872">
        <v>-8.2372285425662994E-2</v>
      </c>
      <c r="R2872">
        <v>-2.509496733546257E-2</v>
      </c>
      <c r="S2872">
        <v>1.4575129374861717E-2</v>
      </c>
      <c r="T2872">
        <v>5.4245226085186005E-2</v>
      </c>
      <c r="U2872">
        <v>0.11152254790067673</v>
      </c>
      <c r="V2872">
        <v>0.13900579512119293</v>
      </c>
    </row>
    <row r="2873" spans="1:22" x14ac:dyDescent="0.25">
      <c r="A2873" t="s">
        <v>97</v>
      </c>
      <c r="B2873" t="s">
        <v>86</v>
      </c>
      <c r="C2873" t="s">
        <v>101</v>
      </c>
      <c r="D2873" t="s">
        <v>62</v>
      </c>
      <c r="E2873" t="s">
        <v>88</v>
      </c>
      <c r="F2873" t="s">
        <v>56</v>
      </c>
      <c r="G2873">
        <v>657</v>
      </c>
      <c r="H2873">
        <v>16</v>
      </c>
      <c r="I2873">
        <f>IF(VLOOKUP(Data!$A2873,summermonths, 2, FALSE) = 1, VLOOKUP(Data!$H2873,rateblocks, 2, FALSE), VLOOKUP(Data!H2873, rateblocks,3, FALSE))</f>
        <v>1</v>
      </c>
      <c r="J2873">
        <v>1.1671206951141357</v>
      </c>
      <c r="K2873">
        <v>1.0229254961013794</v>
      </c>
      <c r="L2873">
        <v>75.797035217285156</v>
      </c>
      <c r="M2873">
        <v>-0.14419516921043396</v>
      </c>
      <c r="N2873">
        <v>0.10021894425153732</v>
      </c>
      <c r="O2873">
        <v>1.0043837130069733E-2</v>
      </c>
      <c r="P2873">
        <v>-0.30904066562652588</v>
      </c>
      <c r="Q2873">
        <v>-0.27263090014457703</v>
      </c>
      <c r="R2873">
        <v>-0.19675002992153168</v>
      </c>
      <c r="S2873">
        <v>-0.14419516921043396</v>
      </c>
      <c r="T2873">
        <v>-9.1640301048755646E-2</v>
      </c>
      <c r="U2873">
        <v>-1.5759425237774849E-2</v>
      </c>
      <c r="V2873">
        <v>2.065032534301281E-2</v>
      </c>
    </row>
    <row r="2874" spans="1:22" x14ac:dyDescent="0.25">
      <c r="A2874" t="s">
        <v>95</v>
      </c>
      <c r="B2874" t="s">
        <v>86</v>
      </c>
      <c r="C2874" t="s">
        <v>101</v>
      </c>
      <c r="D2874" t="s">
        <v>60</v>
      </c>
      <c r="E2874" t="s">
        <v>88</v>
      </c>
      <c r="F2874" t="s">
        <v>56</v>
      </c>
      <c r="G2874">
        <v>657</v>
      </c>
      <c r="H2874">
        <v>19</v>
      </c>
      <c r="I2874">
        <f>IF(VLOOKUP(Data!$A2874,summermonths, 2, FALSE) = 1, VLOOKUP(Data!$H2874,rateblocks, 2, FALSE), VLOOKUP(Data!H2874, rateblocks,3, FALSE))</f>
        <v>2</v>
      </c>
      <c r="J2874">
        <v>0.81849879026412964</v>
      </c>
      <c r="K2874">
        <v>0.89340412616729736</v>
      </c>
      <c r="L2874">
        <v>62.677776336669922</v>
      </c>
      <c r="M2874">
        <v>7.490529865026474E-2</v>
      </c>
      <c r="N2874">
        <v>7.255205512046814E-2</v>
      </c>
      <c r="O2874">
        <v>5.2638007327914238E-3</v>
      </c>
      <c r="P2874">
        <v>-4.4432211667299271E-2</v>
      </c>
      <c r="Q2874">
        <v>-1.8073901534080505E-2</v>
      </c>
      <c r="R2874">
        <v>3.6858964711427689E-2</v>
      </c>
      <c r="S2874">
        <v>7.490529865026474E-2</v>
      </c>
      <c r="T2874">
        <v>0.11295163631439209</v>
      </c>
      <c r="U2874">
        <v>0.16788449883460999</v>
      </c>
      <c r="V2874">
        <v>0.19424280524253845</v>
      </c>
    </row>
    <row r="2875" spans="1:22" x14ac:dyDescent="0.25">
      <c r="A2875" t="s">
        <v>100</v>
      </c>
      <c r="B2875" t="s">
        <v>86</v>
      </c>
      <c r="C2875" t="s">
        <v>102</v>
      </c>
      <c r="D2875" t="s">
        <v>71</v>
      </c>
      <c r="E2875" t="s">
        <v>88</v>
      </c>
      <c r="F2875" t="s">
        <v>56</v>
      </c>
      <c r="G2875">
        <v>657</v>
      </c>
      <c r="H2875">
        <v>13</v>
      </c>
      <c r="I2875">
        <f>IF(VLOOKUP(Data!$A2875,summermonths, 2, FALSE) = 1, VLOOKUP(Data!$H2875,rateblocks, 2, FALSE), VLOOKUP(Data!H2875, rateblocks,3, FALSE))</f>
        <v>1</v>
      </c>
      <c r="J2875">
        <v>1.455816388130188</v>
      </c>
      <c r="K2875">
        <v>1.1679756641387939</v>
      </c>
      <c r="L2875">
        <v>85.336380004882813</v>
      </c>
      <c r="M2875">
        <v>-0.28784069418907166</v>
      </c>
      <c r="N2875">
        <v>0.21480542421340942</v>
      </c>
      <c r="O2875">
        <v>4.6141371130943298E-2</v>
      </c>
      <c r="P2875">
        <v>-0.64116418361663818</v>
      </c>
      <c r="Q2875">
        <v>-0.5631248950958252</v>
      </c>
      <c r="R2875">
        <v>-0.40048477053642273</v>
      </c>
      <c r="S2875">
        <v>-0.28784069418907166</v>
      </c>
      <c r="T2875">
        <v>-0.17519661784172058</v>
      </c>
      <c r="U2875">
        <v>-1.2556466273963451E-2</v>
      </c>
      <c r="V2875">
        <v>6.5482787787914276E-2</v>
      </c>
    </row>
    <row r="2876" spans="1:22" x14ac:dyDescent="0.25">
      <c r="A2876" t="s">
        <v>124</v>
      </c>
      <c r="B2876" t="s">
        <v>86</v>
      </c>
      <c r="C2876" t="s">
        <v>101</v>
      </c>
      <c r="D2876" t="s">
        <v>108</v>
      </c>
      <c r="E2876" t="s">
        <v>88</v>
      </c>
      <c r="F2876" t="s">
        <v>56</v>
      </c>
      <c r="G2876">
        <v>657</v>
      </c>
      <c r="H2876">
        <v>11</v>
      </c>
      <c r="I2876">
        <f>IF(VLOOKUP(Data!$A2876,summermonths, 2, FALSE) = 1, VLOOKUP(Data!$H2876,rateblocks, 2, FALSE), VLOOKUP(Data!H2876, rateblocks,3, FALSE))</f>
        <v>2</v>
      </c>
      <c r="J2876">
        <v>0.85690921545028687</v>
      </c>
      <c r="K2876">
        <v>0.88209182024002075</v>
      </c>
      <c r="L2876">
        <v>70.386314392089844</v>
      </c>
      <c r="M2876">
        <v>2.5182617828249931E-2</v>
      </c>
      <c r="N2876">
        <v>4.6998638659715652E-2</v>
      </c>
      <c r="O2876">
        <v>2.2088719997555017E-3</v>
      </c>
      <c r="P2876">
        <v>-5.2123263478279114E-2</v>
      </c>
      <c r="Q2876">
        <v>-3.5048559308052063E-2</v>
      </c>
      <c r="R2876">
        <v>5.3650763584300876E-4</v>
      </c>
      <c r="S2876">
        <v>2.5182617828249931E-2</v>
      </c>
      <c r="T2876">
        <v>4.9828726798295975E-2</v>
      </c>
      <c r="U2876">
        <v>8.5413798689842224E-2</v>
      </c>
      <c r="V2876">
        <v>0.10248849540948868</v>
      </c>
    </row>
    <row r="2877" spans="1:22" x14ac:dyDescent="0.25">
      <c r="A2877" t="s">
        <v>100</v>
      </c>
      <c r="B2877" t="s">
        <v>86</v>
      </c>
      <c r="C2877" t="s">
        <v>101</v>
      </c>
      <c r="D2877" t="s">
        <v>65</v>
      </c>
      <c r="E2877" t="s">
        <v>88</v>
      </c>
      <c r="F2877" t="s">
        <v>56</v>
      </c>
      <c r="G2877">
        <v>657</v>
      </c>
      <c r="H2877">
        <v>22</v>
      </c>
      <c r="I2877">
        <f>IF(VLOOKUP(Data!$A2877,summermonths, 2, FALSE) = 1, VLOOKUP(Data!$H2877,rateblocks, 2, FALSE), VLOOKUP(Data!H2877, rateblocks,3, FALSE))</f>
        <v>2</v>
      </c>
      <c r="J2877">
        <v>1.4116189479827881</v>
      </c>
      <c r="K2877">
        <v>1.312836766242981</v>
      </c>
      <c r="L2877">
        <v>71.98394775390625</v>
      </c>
      <c r="M2877">
        <v>-9.8782189190387726E-2</v>
      </c>
      <c r="N2877">
        <v>0.10061752796173096</v>
      </c>
      <c r="O2877">
        <v>1.0123887099325657E-2</v>
      </c>
      <c r="P2877">
        <v>-0.26428329944610596</v>
      </c>
      <c r="Q2877">
        <v>-0.22772873938083649</v>
      </c>
      <c r="R2877">
        <v>-0.15154607594013214</v>
      </c>
      <c r="S2877">
        <v>-9.8782189190387726E-2</v>
      </c>
      <c r="T2877">
        <v>-4.6018306165933609E-2</v>
      </c>
      <c r="U2877">
        <v>3.0164361000061035E-2</v>
      </c>
      <c r="V2877">
        <v>6.6718913614749908E-2</v>
      </c>
    </row>
    <row r="2878" spans="1:22" x14ac:dyDescent="0.25">
      <c r="A2878" t="s">
        <v>123</v>
      </c>
      <c r="B2878" t="s">
        <v>86</v>
      </c>
      <c r="C2878" t="s">
        <v>102</v>
      </c>
      <c r="D2878" t="s">
        <v>112</v>
      </c>
      <c r="E2878" t="s">
        <v>88</v>
      </c>
      <c r="F2878" t="s">
        <v>56</v>
      </c>
      <c r="G2878">
        <v>657</v>
      </c>
      <c r="H2878">
        <v>15</v>
      </c>
      <c r="I2878">
        <f>IF(VLOOKUP(Data!$A2878,summermonths, 2, FALSE) = 1, VLOOKUP(Data!$H2878,rateblocks, 2, FALSE), VLOOKUP(Data!H2878, rateblocks,3, FALSE))</f>
        <v>2</v>
      </c>
      <c r="J2878">
        <v>1.0004512071609497</v>
      </c>
      <c r="K2878">
        <v>0.97882038354873657</v>
      </c>
      <c r="L2878">
        <v>82.500762939453125</v>
      </c>
      <c r="M2878">
        <v>-2.1630808711051941E-2</v>
      </c>
      <c r="N2878">
        <v>0.12709219753742218</v>
      </c>
      <c r="O2878">
        <v>1.6152426600456238E-2</v>
      </c>
      <c r="P2878">
        <v>-0.23067887127399445</v>
      </c>
      <c r="Q2878">
        <v>-0.18450601398944855</v>
      </c>
      <c r="R2878">
        <v>-8.8278025388717651E-2</v>
      </c>
      <c r="S2878">
        <v>-2.1630808711051941E-2</v>
      </c>
      <c r="T2878">
        <v>4.5016404241323471E-2</v>
      </c>
      <c r="U2878">
        <v>0.14124439656734467</v>
      </c>
      <c r="V2878">
        <v>0.18741725385189056</v>
      </c>
    </row>
    <row r="2879" spans="1:22" x14ac:dyDescent="0.25">
      <c r="A2879" t="s">
        <v>98</v>
      </c>
      <c r="B2879" t="s">
        <v>86</v>
      </c>
      <c r="C2879" t="s">
        <v>102</v>
      </c>
      <c r="D2879" t="s">
        <v>69</v>
      </c>
      <c r="E2879" t="s">
        <v>88</v>
      </c>
      <c r="F2879" t="s">
        <v>56</v>
      </c>
      <c r="G2879">
        <v>657</v>
      </c>
      <c r="H2879">
        <v>1</v>
      </c>
      <c r="I2879">
        <f>IF(VLOOKUP(Data!$A2879,summermonths, 2, FALSE) = 1, VLOOKUP(Data!$H2879,rateblocks, 2, FALSE), VLOOKUP(Data!H2879, rateblocks,3, FALSE))</f>
        <v>3</v>
      </c>
      <c r="J2879">
        <v>1.3214240074157715</v>
      </c>
      <c r="K2879">
        <v>1.2273668050765991</v>
      </c>
      <c r="L2879">
        <v>73.406394958496094</v>
      </c>
      <c r="M2879">
        <v>-9.4057135283946991E-2</v>
      </c>
      <c r="N2879">
        <v>0.2614191472530365</v>
      </c>
      <c r="O2879">
        <v>6.833997368812561E-2</v>
      </c>
      <c r="P2879">
        <v>-0.52405339479446411</v>
      </c>
      <c r="Q2879">
        <v>-0.42907926440238953</v>
      </c>
      <c r="R2879">
        <v>-0.2311454713344574</v>
      </c>
      <c r="S2879">
        <v>-9.4057135283946991E-2</v>
      </c>
      <c r="T2879">
        <v>4.3031200766563416E-2</v>
      </c>
      <c r="U2879">
        <v>0.24096497893333435</v>
      </c>
      <c r="V2879">
        <v>0.33593910932540894</v>
      </c>
    </row>
    <row r="2880" spans="1:22" x14ac:dyDescent="0.25">
      <c r="A2880" t="s">
        <v>95</v>
      </c>
      <c r="B2880" t="s">
        <v>86</v>
      </c>
      <c r="C2880" t="s">
        <v>101</v>
      </c>
      <c r="D2880" t="s">
        <v>60</v>
      </c>
      <c r="E2880" t="s">
        <v>88</v>
      </c>
      <c r="F2880" t="s">
        <v>56</v>
      </c>
      <c r="G2880">
        <v>657</v>
      </c>
      <c r="H2880">
        <v>6</v>
      </c>
      <c r="I2880">
        <f>IF(VLOOKUP(Data!$A2880,summermonths, 2, FALSE) = 1, VLOOKUP(Data!$H2880,rateblocks, 2, FALSE), VLOOKUP(Data!H2880, rateblocks,3, FALSE))</f>
        <v>3</v>
      </c>
      <c r="J2880">
        <v>1.0767112970352173</v>
      </c>
      <c r="K2880">
        <v>1.107454776763916</v>
      </c>
      <c r="L2880">
        <v>58.630592346191406</v>
      </c>
      <c r="M2880">
        <v>3.0743451789021492E-2</v>
      </c>
      <c r="N2880">
        <v>8.8009960949420929E-2</v>
      </c>
      <c r="O2880">
        <v>7.7457530423998833E-3</v>
      </c>
      <c r="P2880">
        <v>-0.11402004957199097</v>
      </c>
      <c r="Q2880">
        <v>-8.2045853137969971E-2</v>
      </c>
      <c r="R2880">
        <v>-1.5409016981720924E-2</v>
      </c>
      <c r="S2880">
        <v>3.0743451789021492E-2</v>
      </c>
      <c r="T2880">
        <v>7.6895922422409058E-2</v>
      </c>
      <c r="U2880">
        <v>0.14353275299072266</v>
      </c>
      <c r="V2880">
        <v>0.17550694942474365</v>
      </c>
    </row>
    <row r="2881" spans="1:22" x14ac:dyDescent="0.25">
      <c r="A2881" t="s">
        <v>122</v>
      </c>
      <c r="B2881" t="s">
        <v>86</v>
      </c>
      <c r="C2881" t="s">
        <v>101</v>
      </c>
      <c r="D2881" t="s">
        <v>111</v>
      </c>
      <c r="E2881" t="s">
        <v>88</v>
      </c>
      <c r="F2881" t="s">
        <v>56</v>
      </c>
      <c r="G2881">
        <v>657</v>
      </c>
      <c r="H2881">
        <v>24</v>
      </c>
      <c r="I2881">
        <f>IF(VLOOKUP(Data!$A2881,summermonths, 2, FALSE) = 1, VLOOKUP(Data!$H2881,rateblocks, 2, FALSE), VLOOKUP(Data!H2881, rateblocks,3, FALSE))</f>
        <v>3</v>
      </c>
      <c r="J2881">
        <v>0.98591828346252441</v>
      </c>
      <c r="K2881">
        <v>1.1893543004989624</v>
      </c>
      <c r="L2881">
        <v>53.674125671386719</v>
      </c>
      <c r="M2881">
        <v>0.20343603193759918</v>
      </c>
      <c r="N2881">
        <v>0.13392788171768188</v>
      </c>
      <c r="O2881">
        <v>1.7936676740646362E-2</v>
      </c>
      <c r="P2881">
        <v>-1.685572974383831E-2</v>
      </c>
      <c r="Q2881">
        <v>3.1800545752048492E-2</v>
      </c>
      <c r="R2881">
        <v>0.13320417702198029</v>
      </c>
      <c r="S2881">
        <v>0.20343603193759918</v>
      </c>
      <c r="T2881">
        <v>0.27366787195205688</v>
      </c>
      <c r="U2881">
        <v>0.37507152557373047</v>
      </c>
      <c r="V2881">
        <v>0.42372778058052063</v>
      </c>
    </row>
    <row r="2882" spans="1:22" x14ac:dyDescent="0.25">
      <c r="A2882" t="s">
        <v>99</v>
      </c>
      <c r="B2882" t="s">
        <v>86</v>
      </c>
      <c r="C2882" t="s">
        <v>102</v>
      </c>
      <c r="D2882" t="s">
        <v>70</v>
      </c>
      <c r="E2882" t="s">
        <v>88</v>
      </c>
      <c r="F2882" t="s">
        <v>57</v>
      </c>
      <c r="G2882">
        <v>153</v>
      </c>
      <c r="H2882">
        <v>15</v>
      </c>
      <c r="I2882">
        <f>IF(VLOOKUP(Data!$A2882,summermonths, 2, FALSE) = 1, VLOOKUP(Data!$H2882,rateblocks, 2, FALSE), VLOOKUP(Data!H2882, rateblocks,3, FALSE))</f>
        <v>1</v>
      </c>
      <c r="J2882">
        <v>2.6124022006988525</v>
      </c>
      <c r="K2882">
        <v>1.8264706134796143</v>
      </c>
      <c r="L2882">
        <v>92.790847778320313</v>
      </c>
      <c r="M2882">
        <v>-0.78593164682388306</v>
      </c>
      <c r="N2882">
        <v>0.6632002592086792</v>
      </c>
      <c r="O2882">
        <v>0.4398345947265625</v>
      </c>
      <c r="P2882">
        <v>-1.8767989873886108</v>
      </c>
      <c r="Q2882">
        <v>-1.6358569860458374</v>
      </c>
      <c r="R2882">
        <v>-1.1337141990661621</v>
      </c>
      <c r="S2882">
        <v>-0.78593164682388306</v>
      </c>
      <c r="T2882">
        <v>-0.438149094581604</v>
      </c>
      <c r="U2882">
        <v>6.3993684947490692E-2</v>
      </c>
      <c r="V2882">
        <v>0.30493569374084473</v>
      </c>
    </row>
    <row r="2883" spans="1:22" x14ac:dyDescent="0.25">
      <c r="A2883" t="s">
        <v>96</v>
      </c>
      <c r="B2883" t="s">
        <v>86</v>
      </c>
      <c r="C2883" t="s">
        <v>102</v>
      </c>
      <c r="D2883" t="s">
        <v>67</v>
      </c>
      <c r="E2883" t="s">
        <v>88</v>
      </c>
      <c r="F2883" t="s">
        <v>57</v>
      </c>
      <c r="G2883">
        <v>153</v>
      </c>
      <c r="H2883">
        <v>8</v>
      </c>
      <c r="I2883">
        <f>IF(VLOOKUP(Data!$A2883,summermonths, 2, FALSE) = 1, VLOOKUP(Data!$H2883,rateblocks, 2, FALSE), VLOOKUP(Data!H2883, rateblocks,3, FALSE))</f>
        <v>2</v>
      </c>
      <c r="J2883">
        <v>1.219419002532959</v>
      </c>
      <c r="K2883">
        <v>1.3501306772232056</v>
      </c>
      <c r="L2883">
        <v>70.941177368164062</v>
      </c>
      <c r="M2883">
        <v>0.13071171939373016</v>
      </c>
      <c r="N2883">
        <v>0.29195091128349304</v>
      </c>
      <c r="O2883">
        <v>8.5235334932804108E-2</v>
      </c>
      <c r="P2883">
        <v>-0.34950479865074158</v>
      </c>
      <c r="Q2883">
        <v>-0.24343842267990112</v>
      </c>
      <c r="R2883">
        <v>-2.2387487813830376E-2</v>
      </c>
      <c r="S2883">
        <v>0.13071171939373016</v>
      </c>
      <c r="T2883">
        <v>0.28381091356277466</v>
      </c>
      <c r="U2883">
        <v>0.50486189126968384</v>
      </c>
      <c r="V2883">
        <v>0.6109282374382019</v>
      </c>
    </row>
    <row r="2884" spans="1:22" x14ac:dyDescent="0.25">
      <c r="A2884" t="s">
        <v>125</v>
      </c>
      <c r="B2884" t="s">
        <v>86</v>
      </c>
      <c r="C2884" t="s">
        <v>101</v>
      </c>
      <c r="D2884" t="s">
        <v>110</v>
      </c>
      <c r="E2884" t="s">
        <v>88</v>
      </c>
      <c r="F2884" t="s">
        <v>57</v>
      </c>
      <c r="G2884">
        <v>153</v>
      </c>
      <c r="H2884">
        <v>9</v>
      </c>
      <c r="I2884">
        <f>IF(VLOOKUP(Data!$A2884,summermonths, 2, FALSE) = 1, VLOOKUP(Data!$H2884,rateblocks, 2, FALSE), VLOOKUP(Data!H2884, rateblocks,3, FALSE))</f>
        <v>2</v>
      </c>
      <c r="J2884">
        <v>1.1746948957443237</v>
      </c>
      <c r="K2884">
        <v>1.2227852344512939</v>
      </c>
      <c r="L2884">
        <v>63.601902008056641</v>
      </c>
      <c r="M2884">
        <v>4.8090323805809021E-2</v>
      </c>
      <c r="N2884">
        <v>9.7409173846244812E-2</v>
      </c>
      <c r="O2884">
        <v>9.488547220826149E-3</v>
      </c>
      <c r="P2884">
        <v>-0.11213351041078568</v>
      </c>
      <c r="Q2884">
        <v>-7.6744556427001953E-2</v>
      </c>
      <c r="R2884">
        <v>-2.9910968150943518E-3</v>
      </c>
      <c r="S2884">
        <v>4.8090323805809021E-2</v>
      </c>
      <c r="T2884">
        <v>9.9171742796897888E-2</v>
      </c>
      <c r="U2884">
        <v>0.17292520403862</v>
      </c>
      <c r="V2884">
        <v>0.20831415057182312</v>
      </c>
    </row>
    <row r="2885" spans="1:22" x14ac:dyDescent="0.25">
      <c r="A2885" t="s">
        <v>124</v>
      </c>
      <c r="B2885" t="s">
        <v>86</v>
      </c>
      <c r="C2885" t="s">
        <v>101</v>
      </c>
      <c r="D2885" t="s">
        <v>108</v>
      </c>
      <c r="E2885" t="s">
        <v>88</v>
      </c>
      <c r="F2885" t="s">
        <v>57</v>
      </c>
      <c r="G2885">
        <v>153</v>
      </c>
      <c r="H2885">
        <v>1</v>
      </c>
      <c r="I2885">
        <f>IF(VLOOKUP(Data!$A2885,summermonths, 2, FALSE) = 1, VLOOKUP(Data!$H2885,rateblocks, 2, FALSE), VLOOKUP(Data!H2885, rateblocks,3, FALSE))</f>
        <v>3</v>
      </c>
      <c r="J2885">
        <v>2.1841051578521729</v>
      </c>
      <c r="K2885">
        <v>2.0341916084289551</v>
      </c>
      <c r="L2885">
        <v>56.160285949707031</v>
      </c>
      <c r="M2885">
        <v>-0.14991346001625061</v>
      </c>
      <c r="N2885">
        <v>0.13082703948020935</v>
      </c>
      <c r="O2885">
        <v>1.7115714028477669E-2</v>
      </c>
      <c r="P2885">
        <v>-0.3651047945022583</v>
      </c>
      <c r="Q2885">
        <v>-0.31757506728172302</v>
      </c>
      <c r="R2885">
        <v>-0.21851922571659088</v>
      </c>
      <c r="S2885">
        <v>-0.14991346001625061</v>
      </c>
      <c r="T2885">
        <v>-8.1307694315910339E-2</v>
      </c>
      <c r="U2885">
        <v>1.7748137935996056E-2</v>
      </c>
      <c r="V2885">
        <v>6.5277867019176483E-2</v>
      </c>
    </row>
    <row r="2886" spans="1:22" x14ac:dyDescent="0.25">
      <c r="A2886" t="s">
        <v>124</v>
      </c>
      <c r="B2886" t="s">
        <v>86</v>
      </c>
      <c r="C2886" t="s">
        <v>101</v>
      </c>
      <c r="D2886" t="s">
        <v>108</v>
      </c>
      <c r="E2886" t="s">
        <v>88</v>
      </c>
      <c r="F2886" t="s">
        <v>57</v>
      </c>
      <c r="G2886">
        <v>153</v>
      </c>
      <c r="H2886">
        <v>24</v>
      </c>
      <c r="I2886">
        <f>IF(VLOOKUP(Data!$A2886,summermonths, 2, FALSE) = 1, VLOOKUP(Data!$H2886,rateblocks, 2, FALSE), VLOOKUP(Data!H2886, rateblocks,3, FALSE))</f>
        <v>3</v>
      </c>
      <c r="J2886">
        <v>2.2250697612762451</v>
      </c>
      <c r="K2886">
        <v>2.0914504528045654</v>
      </c>
      <c r="L2886">
        <v>57.148769378662109</v>
      </c>
      <c r="M2886">
        <v>-0.13361945748329163</v>
      </c>
      <c r="N2886">
        <v>0.1299653947353363</v>
      </c>
      <c r="O2886">
        <v>1.6891004517674446E-2</v>
      </c>
      <c r="P2886">
        <v>-0.34739351272583008</v>
      </c>
      <c r="Q2886">
        <v>-0.30017679929733276</v>
      </c>
      <c r="R2886">
        <v>-0.20177337527275085</v>
      </c>
      <c r="S2886">
        <v>-0.13361945748329163</v>
      </c>
      <c r="T2886">
        <v>-6.5465539693832397E-2</v>
      </c>
      <c r="U2886">
        <v>3.2937899231910706E-2</v>
      </c>
      <c r="V2886">
        <v>8.0154590308666229E-2</v>
      </c>
    </row>
    <row r="2887" spans="1:22" x14ac:dyDescent="0.25">
      <c r="A2887" t="s">
        <v>124</v>
      </c>
      <c r="B2887" t="s">
        <v>86</v>
      </c>
      <c r="C2887" t="s">
        <v>101</v>
      </c>
      <c r="D2887" t="s">
        <v>108</v>
      </c>
      <c r="E2887" t="s">
        <v>88</v>
      </c>
      <c r="F2887" t="s">
        <v>57</v>
      </c>
      <c r="G2887">
        <v>153</v>
      </c>
      <c r="H2887">
        <v>11</v>
      </c>
      <c r="I2887">
        <f>IF(VLOOKUP(Data!$A2887,summermonths, 2, FALSE) = 1, VLOOKUP(Data!$H2887,rateblocks, 2, FALSE), VLOOKUP(Data!H2887, rateblocks,3, FALSE))</f>
        <v>2</v>
      </c>
      <c r="J2887">
        <v>1.2252683639526367</v>
      </c>
      <c r="K2887">
        <v>1.2642135620117187</v>
      </c>
      <c r="L2887">
        <v>70.577651977539062</v>
      </c>
      <c r="M2887">
        <v>3.8945179432630539E-2</v>
      </c>
      <c r="N2887">
        <v>0.11816081404685974</v>
      </c>
      <c r="O2887">
        <v>1.3961978256702423E-2</v>
      </c>
      <c r="P2887">
        <v>-0.15541206300258636</v>
      </c>
      <c r="Q2887">
        <v>-0.11248399317264557</v>
      </c>
      <c r="R2887">
        <v>-2.3018412292003632E-2</v>
      </c>
      <c r="S2887">
        <v>3.8945179432630539E-2</v>
      </c>
      <c r="T2887">
        <v>0.10090877115726471</v>
      </c>
      <c r="U2887">
        <v>0.19037435948848724</v>
      </c>
      <c r="V2887">
        <v>0.23330242931842804</v>
      </c>
    </row>
    <row r="2888" spans="1:22" x14ac:dyDescent="0.25">
      <c r="A2888" t="s">
        <v>100</v>
      </c>
      <c r="B2888" t="s">
        <v>86</v>
      </c>
      <c r="C2888" t="s">
        <v>101</v>
      </c>
      <c r="D2888" t="s">
        <v>65</v>
      </c>
      <c r="E2888" t="s">
        <v>88</v>
      </c>
      <c r="F2888" t="s">
        <v>57</v>
      </c>
      <c r="G2888">
        <v>153</v>
      </c>
      <c r="H2888">
        <v>16</v>
      </c>
      <c r="I2888">
        <f>IF(VLOOKUP(Data!$A2888,summermonths, 2, FALSE) = 1, VLOOKUP(Data!$H2888,rateblocks, 2, FALSE), VLOOKUP(Data!H2888, rateblocks,3, FALSE))</f>
        <v>1</v>
      </c>
      <c r="J2888">
        <v>1.9329227209091187</v>
      </c>
      <c r="K2888">
        <v>1.614079475402832</v>
      </c>
      <c r="L2888">
        <v>80.878196716308594</v>
      </c>
      <c r="M2888">
        <v>-0.31884315609931946</v>
      </c>
      <c r="N2888">
        <v>0.21772965788841248</v>
      </c>
      <c r="O2888">
        <v>4.7406204044818878E-2</v>
      </c>
      <c r="P2888">
        <v>-0.67697656154632568</v>
      </c>
      <c r="Q2888">
        <v>-0.59787493944168091</v>
      </c>
      <c r="R2888">
        <v>-0.43302071094512939</v>
      </c>
      <c r="S2888">
        <v>-0.31884315609931946</v>
      </c>
      <c r="T2888">
        <v>-0.20466561615467072</v>
      </c>
      <c r="U2888">
        <v>-3.9811372756958008E-2</v>
      </c>
      <c r="V2888">
        <v>3.9290260523557663E-2</v>
      </c>
    </row>
    <row r="2889" spans="1:22" x14ac:dyDescent="0.25">
      <c r="A2889" t="s">
        <v>97</v>
      </c>
      <c r="B2889" t="s">
        <v>86</v>
      </c>
      <c r="C2889" t="s">
        <v>101</v>
      </c>
      <c r="D2889" t="s">
        <v>62</v>
      </c>
      <c r="E2889" t="s">
        <v>88</v>
      </c>
      <c r="F2889" t="s">
        <v>57</v>
      </c>
      <c r="G2889">
        <v>153</v>
      </c>
      <c r="H2889">
        <v>16</v>
      </c>
      <c r="I2889">
        <f>IF(VLOOKUP(Data!$A2889,summermonths, 2, FALSE) = 1, VLOOKUP(Data!$H2889,rateblocks, 2, FALSE), VLOOKUP(Data!H2889, rateblocks,3, FALSE))</f>
        <v>1</v>
      </c>
      <c r="J2889">
        <v>1.738439679145813</v>
      </c>
      <c r="K2889">
        <v>1.5965344905853271</v>
      </c>
      <c r="L2889">
        <v>77.06280517578125</v>
      </c>
      <c r="M2889">
        <v>-0.14190515875816345</v>
      </c>
      <c r="N2889">
        <v>0.27608758211135864</v>
      </c>
      <c r="O2889">
        <v>7.6224349439144135E-2</v>
      </c>
      <c r="P2889">
        <v>-0.59602880477905273</v>
      </c>
      <c r="Q2889">
        <v>-0.49572563171386719</v>
      </c>
      <c r="R2889">
        <v>-0.28668561577796936</v>
      </c>
      <c r="S2889">
        <v>-0.14190515875816345</v>
      </c>
      <c r="T2889">
        <v>2.8753108344972134E-3</v>
      </c>
      <c r="U2889">
        <v>0.21191531419754028</v>
      </c>
      <c r="V2889">
        <v>0.31221848726272583</v>
      </c>
    </row>
    <row r="2890" spans="1:22" x14ac:dyDescent="0.25">
      <c r="A2890" t="s">
        <v>99</v>
      </c>
      <c r="B2890" t="s">
        <v>86</v>
      </c>
      <c r="C2890" t="s">
        <v>101</v>
      </c>
      <c r="D2890" t="s">
        <v>64</v>
      </c>
      <c r="E2890" t="s">
        <v>88</v>
      </c>
      <c r="F2890" t="s">
        <v>57</v>
      </c>
      <c r="G2890">
        <v>153</v>
      </c>
      <c r="H2890">
        <v>5</v>
      </c>
      <c r="I2890">
        <f>IF(VLOOKUP(Data!$A2890,summermonths, 2, FALSE) = 1, VLOOKUP(Data!$H2890,rateblocks, 2, FALSE), VLOOKUP(Data!H2890, rateblocks,3, FALSE))</f>
        <v>3</v>
      </c>
      <c r="J2890">
        <v>2.0640356540679932</v>
      </c>
      <c r="K2890">
        <v>2.1095755100250244</v>
      </c>
      <c r="L2890">
        <v>68.988792419433594</v>
      </c>
      <c r="M2890">
        <v>4.5539923012256622E-2</v>
      </c>
      <c r="N2890">
        <v>0.14282611012458801</v>
      </c>
      <c r="O2890">
        <v>2.0399298518896103E-2</v>
      </c>
      <c r="P2890">
        <v>-0.18938812613487244</v>
      </c>
      <c r="Q2890">
        <v>-0.13749910891056061</v>
      </c>
      <c r="R2890">
        <v>-2.9358161613345146E-2</v>
      </c>
      <c r="S2890">
        <v>4.5539923012256622E-2</v>
      </c>
      <c r="T2890">
        <v>0.12043800950050354</v>
      </c>
      <c r="U2890">
        <v>0.22857895493507385</v>
      </c>
      <c r="V2890">
        <v>0.28046795725822449</v>
      </c>
    </row>
    <row r="2891" spans="1:22" x14ac:dyDescent="0.25">
      <c r="A2891" t="s">
        <v>99</v>
      </c>
      <c r="B2891" t="s">
        <v>86</v>
      </c>
      <c r="C2891" t="s">
        <v>102</v>
      </c>
      <c r="D2891" t="s">
        <v>70</v>
      </c>
      <c r="E2891" t="s">
        <v>88</v>
      </c>
      <c r="F2891" t="s">
        <v>57</v>
      </c>
      <c r="G2891">
        <v>153</v>
      </c>
      <c r="H2891">
        <v>10</v>
      </c>
      <c r="I2891">
        <f>IF(VLOOKUP(Data!$A2891,summermonths, 2, FALSE) = 1, VLOOKUP(Data!$H2891,rateblocks, 2, FALSE), VLOOKUP(Data!H2891, rateblocks,3, FALSE))</f>
        <v>2</v>
      </c>
      <c r="J2891">
        <v>2.2250001430511475</v>
      </c>
      <c r="K2891">
        <v>1.5669934749603271</v>
      </c>
      <c r="L2891">
        <v>87.45751953125</v>
      </c>
      <c r="M2891">
        <v>-0.65800666809082031</v>
      </c>
      <c r="N2891">
        <v>0.42905580997467041</v>
      </c>
      <c r="O2891">
        <v>0.18408888578414917</v>
      </c>
      <c r="P2891">
        <v>-1.3637406826019287</v>
      </c>
      <c r="Q2891">
        <v>-1.2078638076782227</v>
      </c>
      <c r="R2891">
        <v>-0.88300377130508423</v>
      </c>
      <c r="S2891">
        <v>-0.65800666809082031</v>
      </c>
      <c r="T2891">
        <v>-0.43300959467887878</v>
      </c>
      <c r="U2891">
        <v>-0.10814952105283737</v>
      </c>
      <c r="V2891">
        <v>4.7727338969707489E-2</v>
      </c>
    </row>
    <row r="2892" spans="1:22" x14ac:dyDescent="0.25">
      <c r="A2892" t="s">
        <v>96</v>
      </c>
      <c r="B2892" t="s">
        <v>86</v>
      </c>
      <c r="C2892" t="s">
        <v>101</v>
      </c>
      <c r="D2892" t="s">
        <v>61</v>
      </c>
      <c r="E2892" t="s">
        <v>88</v>
      </c>
      <c r="F2892" t="s">
        <v>57</v>
      </c>
      <c r="G2892">
        <v>153</v>
      </c>
      <c r="H2892">
        <v>4</v>
      </c>
      <c r="I2892">
        <f>IF(VLOOKUP(Data!$A2892,summermonths, 2, FALSE) = 1, VLOOKUP(Data!$H2892,rateblocks, 2, FALSE), VLOOKUP(Data!H2892, rateblocks,3, FALSE))</f>
        <v>3</v>
      </c>
      <c r="J2892">
        <v>1.9136348962783813</v>
      </c>
      <c r="K2892">
        <v>2.0674376487731934</v>
      </c>
      <c r="L2892">
        <v>62.754604339599609</v>
      </c>
      <c r="M2892">
        <v>0.15380270779132843</v>
      </c>
      <c r="N2892">
        <v>0.1855606883764267</v>
      </c>
      <c r="O2892">
        <v>3.4432768821716309E-2</v>
      </c>
      <c r="P2892">
        <v>-0.15141746401786804</v>
      </c>
      <c r="Q2892">
        <v>-8.4002882242202759E-2</v>
      </c>
      <c r="R2892">
        <v>5.6494586169719696E-2</v>
      </c>
      <c r="S2892">
        <v>0.15380270779132843</v>
      </c>
      <c r="T2892">
        <v>0.25111082196235657</v>
      </c>
      <c r="U2892">
        <v>0.39160829782485962</v>
      </c>
      <c r="V2892">
        <v>0.4590228796005249</v>
      </c>
    </row>
    <row r="2893" spans="1:22" x14ac:dyDescent="0.25">
      <c r="A2893" t="s">
        <v>95</v>
      </c>
      <c r="B2893" t="s">
        <v>86</v>
      </c>
      <c r="C2893" t="s">
        <v>101</v>
      </c>
      <c r="D2893" t="s">
        <v>60</v>
      </c>
      <c r="E2893" t="s">
        <v>88</v>
      </c>
      <c r="F2893" t="s">
        <v>57</v>
      </c>
      <c r="G2893">
        <v>153</v>
      </c>
      <c r="H2893">
        <v>19</v>
      </c>
      <c r="I2893">
        <f>IF(VLOOKUP(Data!$A2893,summermonths, 2, FALSE) = 1, VLOOKUP(Data!$H2893,rateblocks, 2, FALSE), VLOOKUP(Data!H2893, rateblocks,3, FALSE))</f>
        <v>2</v>
      </c>
      <c r="J2893">
        <v>0.77615797519683838</v>
      </c>
      <c r="K2893">
        <v>1.3665097951889038</v>
      </c>
      <c r="L2893">
        <v>62.553596496582031</v>
      </c>
      <c r="M2893">
        <v>0.59035181999206543</v>
      </c>
      <c r="N2893">
        <v>0.23981215059757233</v>
      </c>
      <c r="O2893">
        <v>5.7509869337081909E-2</v>
      </c>
      <c r="P2893">
        <v>0.19589594006538391</v>
      </c>
      <c r="Q2893">
        <v>0.28302016854286194</v>
      </c>
      <c r="R2893">
        <v>0.46459421515464783</v>
      </c>
      <c r="S2893">
        <v>0.59035181999206543</v>
      </c>
      <c r="T2893">
        <v>0.71610945463180542</v>
      </c>
      <c r="U2893">
        <v>0.89768344163894653</v>
      </c>
      <c r="V2893">
        <v>0.98480772972106934</v>
      </c>
    </row>
    <row r="2894" spans="1:22" x14ac:dyDescent="0.25">
      <c r="A2894" t="s">
        <v>98</v>
      </c>
      <c r="B2894" t="s">
        <v>86</v>
      </c>
      <c r="C2894" t="s">
        <v>102</v>
      </c>
      <c r="D2894" t="s">
        <v>69</v>
      </c>
      <c r="E2894" t="s">
        <v>88</v>
      </c>
      <c r="F2894" t="s">
        <v>57</v>
      </c>
      <c r="G2894">
        <v>153</v>
      </c>
      <c r="H2894">
        <v>24</v>
      </c>
      <c r="I2894">
        <f>IF(VLOOKUP(Data!$A2894,summermonths, 2, FALSE) = 1, VLOOKUP(Data!$H2894,rateblocks, 2, FALSE), VLOOKUP(Data!H2894, rateblocks,3, FALSE))</f>
        <v>3</v>
      </c>
      <c r="J2894">
        <v>2.6181807518005371</v>
      </c>
      <c r="K2894">
        <v>2.1996405124664307</v>
      </c>
      <c r="L2894">
        <v>73.568626403808594</v>
      </c>
      <c r="M2894">
        <v>-0.41854026913642883</v>
      </c>
      <c r="N2894">
        <v>0.54013705253601074</v>
      </c>
      <c r="O2894">
        <v>0.291748046875</v>
      </c>
      <c r="P2894">
        <v>-1.3069866895675659</v>
      </c>
      <c r="Q2894">
        <v>-1.1107537746429443</v>
      </c>
      <c r="R2894">
        <v>-0.70178842544555664</v>
      </c>
      <c r="S2894">
        <v>-0.41854026913642883</v>
      </c>
      <c r="T2894">
        <v>-0.13529212772846222</v>
      </c>
      <c r="U2894">
        <v>0.27367320656776428</v>
      </c>
      <c r="V2894">
        <v>0.46990612149238586</v>
      </c>
    </row>
    <row r="2895" spans="1:22" x14ac:dyDescent="0.25">
      <c r="A2895" t="s">
        <v>95</v>
      </c>
      <c r="B2895" t="s">
        <v>86</v>
      </c>
      <c r="C2895" t="s">
        <v>102</v>
      </c>
      <c r="D2895" t="s">
        <v>66</v>
      </c>
      <c r="E2895" t="s">
        <v>88</v>
      </c>
      <c r="F2895" t="s">
        <v>57</v>
      </c>
      <c r="G2895">
        <v>153</v>
      </c>
      <c r="H2895">
        <v>21</v>
      </c>
      <c r="I2895">
        <f>IF(VLOOKUP(Data!$A2895,summermonths, 2, FALSE) = 1, VLOOKUP(Data!$H2895,rateblocks, 2, FALSE), VLOOKUP(Data!H2895, rateblocks,3, FALSE))</f>
        <v>2</v>
      </c>
      <c r="J2895">
        <v>2.0849099159240723</v>
      </c>
      <c r="K2895">
        <v>2.3525817394256592</v>
      </c>
      <c r="L2895">
        <v>66.856208801269531</v>
      </c>
      <c r="M2895">
        <v>0.26767170429229736</v>
      </c>
      <c r="N2895">
        <v>0.33546355366706848</v>
      </c>
      <c r="O2895">
        <v>0.11253579705953598</v>
      </c>
      <c r="P2895">
        <v>-0.28411674499511719</v>
      </c>
      <c r="Q2895">
        <v>-0.16224214434623718</v>
      </c>
      <c r="R2895">
        <v>9.1754443943500519E-2</v>
      </c>
      <c r="S2895">
        <v>0.26767170429229736</v>
      </c>
      <c r="T2895">
        <v>0.4435889720916748</v>
      </c>
      <c r="U2895">
        <v>0.69758552312850952</v>
      </c>
      <c r="V2895">
        <v>0.81946015357971191</v>
      </c>
    </row>
    <row r="2896" spans="1:22" x14ac:dyDescent="0.25">
      <c r="A2896" t="s">
        <v>100</v>
      </c>
      <c r="B2896" t="s">
        <v>86</v>
      </c>
      <c r="C2896" t="s">
        <v>102</v>
      </c>
      <c r="D2896" t="s">
        <v>71</v>
      </c>
      <c r="E2896" t="s">
        <v>88</v>
      </c>
      <c r="F2896" t="s">
        <v>57</v>
      </c>
      <c r="G2896">
        <v>153</v>
      </c>
      <c r="H2896">
        <v>17</v>
      </c>
      <c r="I2896">
        <f>IF(VLOOKUP(Data!$A2896,summermonths, 2, FALSE) = 1, VLOOKUP(Data!$H2896,rateblocks, 2, FALSE), VLOOKUP(Data!H2896, rateblocks,3, FALSE))</f>
        <v>1</v>
      </c>
      <c r="J2896">
        <v>2.0794637203216553</v>
      </c>
      <c r="K2896">
        <v>1.7273203134536743</v>
      </c>
      <c r="L2896">
        <v>81.771240234375</v>
      </c>
      <c r="M2896">
        <v>-0.35214346647262573</v>
      </c>
      <c r="N2896">
        <v>0.34177091717720032</v>
      </c>
      <c r="O2896">
        <v>0.11680735647678375</v>
      </c>
      <c r="P2896">
        <v>-0.91430658102035522</v>
      </c>
      <c r="Q2896">
        <v>-0.79014050960540771</v>
      </c>
      <c r="R2896">
        <v>-0.53136831521987915</v>
      </c>
      <c r="S2896">
        <v>-0.35214346647262573</v>
      </c>
      <c r="T2896">
        <v>-0.17291861772537231</v>
      </c>
      <c r="U2896">
        <v>8.5853584110736847E-2</v>
      </c>
      <c r="V2896">
        <v>0.21001966297626495</v>
      </c>
    </row>
    <row r="2897" spans="1:22" x14ac:dyDescent="0.25">
      <c r="A2897" t="s">
        <v>99</v>
      </c>
      <c r="B2897" t="s">
        <v>86</v>
      </c>
      <c r="C2897" t="s">
        <v>101</v>
      </c>
      <c r="D2897" t="s">
        <v>64</v>
      </c>
      <c r="E2897" t="s">
        <v>88</v>
      </c>
      <c r="F2897" t="s">
        <v>57</v>
      </c>
      <c r="G2897">
        <v>153</v>
      </c>
      <c r="H2897">
        <v>8</v>
      </c>
      <c r="I2897">
        <f>IF(VLOOKUP(Data!$A2897,summermonths, 2, FALSE) = 1, VLOOKUP(Data!$H2897,rateblocks, 2, FALSE), VLOOKUP(Data!H2897, rateblocks,3, FALSE))</f>
        <v>2</v>
      </c>
      <c r="J2897">
        <v>1.2820473909378052</v>
      </c>
      <c r="K2897">
        <v>1.4513819217681885</v>
      </c>
      <c r="L2897">
        <v>71.488014221191406</v>
      </c>
      <c r="M2897">
        <v>0.16933450102806091</v>
      </c>
      <c r="N2897">
        <v>0.1973949521780014</v>
      </c>
      <c r="O2897">
        <v>3.8964767009019852E-2</v>
      </c>
      <c r="P2897">
        <v>-0.15535129606723785</v>
      </c>
      <c r="Q2897">
        <v>-8.3637312054634094E-2</v>
      </c>
      <c r="R2897">
        <v>6.5820485353469849E-2</v>
      </c>
      <c r="S2897">
        <v>0.16933450102806091</v>
      </c>
      <c r="T2897">
        <v>0.27284851670265198</v>
      </c>
      <c r="U2897">
        <v>0.42230629920959473</v>
      </c>
      <c r="V2897">
        <v>0.49402031302452087</v>
      </c>
    </row>
    <row r="2898" spans="1:22" x14ac:dyDescent="0.25">
      <c r="A2898" t="s">
        <v>97</v>
      </c>
      <c r="B2898" t="s">
        <v>86</v>
      </c>
      <c r="C2898" t="s">
        <v>102</v>
      </c>
      <c r="D2898" t="s">
        <v>68</v>
      </c>
      <c r="E2898" t="s">
        <v>88</v>
      </c>
      <c r="F2898" t="s">
        <v>57</v>
      </c>
      <c r="G2898">
        <v>153</v>
      </c>
      <c r="H2898">
        <v>18</v>
      </c>
      <c r="I2898">
        <f>IF(VLOOKUP(Data!$A2898,summermonths, 2, FALSE) = 1, VLOOKUP(Data!$H2898,rateblocks, 2, FALSE), VLOOKUP(Data!H2898, rateblocks,3, FALSE))</f>
        <v>1</v>
      </c>
      <c r="J2898">
        <v>1.2878113985061646</v>
      </c>
      <c r="K2898">
        <v>1.573267936706543</v>
      </c>
      <c r="L2898">
        <v>75.915031433105469</v>
      </c>
      <c r="M2898">
        <v>0.28545656800270081</v>
      </c>
      <c r="N2898">
        <v>0.38780537247657776</v>
      </c>
      <c r="O2898">
        <v>0.15039300918579102</v>
      </c>
      <c r="P2898">
        <v>-0.35242649912834167</v>
      </c>
      <c r="Q2898">
        <v>-0.21153602004051208</v>
      </c>
      <c r="R2898">
        <v>8.2091234624385834E-2</v>
      </c>
      <c r="S2898">
        <v>0.28545656800270081</v>
      </c>
      <c r="T2898">
        <v>0.48882189393043518</v>
      </c>
      <c r="U2898">
        <v>0.78244912624359131</v>
      </c>
      <c r="V2898">
        <v>0.92333966493606567</v>
      </c>
    </row>
    <row r="2899" spans="1:22" x14ac:dyDescent="0.25">
      <c r="A2899" t="s">
        <v>99</v>
      </c>
      <c r="B2899" t="s">
        <v>86</v>
      </c>
      <c r="C2899" t="s">
        <v>101</v>
      </c>
      <c r="D2899" t="s">
        <v>64</v>
      </c>
      <c r="E2899" t="s">
        <v>88</v>
      </c>
      <c r="F2899" t="s">
        <v>57</v>
      </c>
      <c r="G2899">
        <v>153</v>
      </c>
      <c r="H2899">
        <v>24</v>
      </c>
      <c r="I2899">
        <f>IF(VLOOKUP(Data!$A2899,summermonths, 2, FALSE) = 1, VLOOKUP(Data!$H2899,rateblocks, 2, FALSE), VLOOKUP(Data!H2899, rateblocks,3, FALSE))</f>
        <v>3</v>
      </c>
      <c r="J2899">
        <v>2.2262401580810547</v>
      </c>
      <c r="K2899">
        <v>2.1633615493774414</v>
      </c>
      <c r="L2899">
        <v>70.704948425292969</v>
      </c>
      <c r="M2899">
        <v>-6.2878422439098358E-2</v>
      </c>
      <c r="N2899">
        <v>0.14125259220600128</v>
      </c>
      <c r="O2899">
        <v>1.995229534804821E-2</v>
      </c>
      <c r="P2899">
        <v>-0.29521825909614563</v>
      </c>
      <c r="Q2899">
        <v>-0.24390091001987457</v>
      </c>
      <c r="R2899">
        <v>-0.13695135712623596</v>
      </c>
      <c r="S2899">
        <v>-6.2878422439098358E-2</v>
      </c>
      <c r="T2899">
        <v>1.1194509454071522E-2</v>
      </c>
      <c r="U2899">
        <v>0.11814405769109726</v>
      </c>
      <c r="V2899">
        <v>0.16946141421794891</v>
      </c>
    </row>
    <row r="2900" spans="1:22" x14ac:dyDescent="0.25">
      <c r="A2900" t="s">
        <v>124</v>
      </c>
      <c r="B2900" t="s">
        <v>86</v>
      </c>
      <c r="C2900" t="s">
        <v>102</v>
      </c>
      <c r="D2900" t="s">
        <v>105</v>
      </c>
      <c r="E2900" t="s">
        <v>88</v>
      </c>
      <c r="F2900" t="s">
        <v>57</v>
      </c>
      <c r="G2900">
        <v>153</v>
      </c>
      <c r="H2900">
        <v>17</v>
      </c>
      <c r="I2900">
        <f>IF(VLOOKUP(Data!$A2900,summermonths, 2, FALSE) = 1, VLOOKUP(Data!$H2900,rateblocks, 2, FALSE), VLOOKUP(Data!H2900, rateblocks,3, FALSE))</f>
        <v>2</v>
      </c>
      <c r="J2900">
        <v>1.4481766223907471</v>
      </c>
      <c r="K2900">
        <v>1.4380065202713013</v>
      </c>
      <c r="L2900">
        <v>80.215682983398438</v>
      </c>
      <c r="M2900">
        <v>-1.0170033201575279E-2</v>
      </c>
      <c r="N2900">
        <v>0.26753047108650208</v>
      </c>
      <c r="O2900">
        <v>7.1572549641132355E-2</v>
      </c>
      <c r="P2900">
        <v>-0.45021849870681763</v>
      </c>
      <c r="Q2900">
        <v>-0.35302412509918213</v>
      </c>
      <c r="R2900">
        <v>-0.15046314895153046</v>
      </c>
      <c r="S2900">
        <v>-1.0170033201575279E-2</v>
      </c>
      <c r="T2900">
        <v>0.1301230788230896</v>
      </c>
      <c r="U2900">
        <v>0.33268406987190247</v>
      </c>
      <c r="V2900">
        <v>0.42987844347953796</v>
      </c>
    </row>
    <row r="2901" spans="1:22" x14ac:dyDescent="0.25">
      <c r="A2901" t="s">
        <v>95</v>
      </c>
      <c r="B2901" t="s">
        <v>86</v>
      </c>
      <c r="C2901" t="s">
        <v>102</v>
      </c>
      <c r="D2901" t="s">
        <v>66</v>
      </c>
      <c r="E2901" t="s">
        <v>88</v>
      </c>
      <c r="F2901" t="s">
        <v>57</v>
      </c>
      <c r="G2901">
        <v>153</v>
      </c>
      <c r="H2901">
        <v>17</v>
      </c>
      <c r="I2901">
        <f>IF(VLOOKUP(Data!$A2901,summermonths, 2, FALSE) = 1, VLOOKUP(Data!$H2901,rateblocks, 2, FALSE), VLOOKUP(Data!H2901, rateblocks,3, FALSE))</f>
        <v>1</v>
      </c>
      <c r="J2901">
        <v>1.0722318887710571</v>
      </c>
      <c r="K2901">
        <v>1.6192483901977539</v>
      </c>
      <c r="L2901">
        <v>78.392158508300781</v>
      </c>
      <c r="M2901">
        <v>0.547016441822052</v>
      </c>
      <c r="N2901">
        <v>0.64262384176254272</v>
      </c>
      <c r="O2901">
        <v>0.41296538710594177</v>
      </c>
      <c r="P2901">
        <v>-0.51000571250915527</v>
      </c>
      <c r="Q2901">
        <v>-0.276539146900177</v>
      </c>
      <c r="R2901">
        <v>0.2100241631269455</v>
      </c>
      <c r="S2901">
        <v>0.547016441822052</v>
      </c>
      <c r="T2901">
        <v>0.88400870561599731</v>
      </c>
      <c r="U2901">
        <v>1.3705720901489258</v>
      </c>
      <c r="V2901">
        <v>1.6040385961532593</v>
      </c>
    </row>
    <row r="2902" spans="1:22" x14ac:dyDescent="0.25">
      <c r="A2902" t="s">
        <v>96</v>
      </c>
      <c r="B2902" t="s">
        <v>86</v>
      </c>
      <c r="C2902" t="s">
        <v>102</v>
      </c>
      <c r="D2902" t="s">
        <v>67</v>
      </c>
      <c r="E2902" t="s">
        <v>88</v>
      </c>
      <c r="F2902" t="s">
        <v>57</v>
      </c>
      <c r="G2902">
        <v>153</v>
      </c>
      <c r="H2902">
        <v>19</v>
      </c>
      <c r="I2902">
        <f>IF(VLOOKUP(Data!$A2902,summermonths, 2, FALSE) = 1, VLOOKUP(Data!$H2902,rateblocks, 2, FALSE), VLOOKUP(Data!H2902, rateblocks,3, FALSE))</f>
        <v>2</v>
      </c>
      <c r="J2902">
        <v>1.4984389543533325</v>
      </c>
      <c r="K2902">
        <v>1.6319607496261597</v>
      </c>
      <c r="L2902">
        <v>80.973854064941406</v>
      </c>
      <c r="M2902">
        <v>0.13352185487747192</v>
      </c>
      <c r="N2902">
        <v>0.56341081857681274</v>
      </c>
      <c r="O2902">
        <v>0.3174317479133606</v>
      </c>
      <c r="P2902">
        <v>-0.79320645332336426</v>
      </c>
      <c r="Q2902">
        <v>-0.58851814270019531</v>
      </c>
      <c r="R2902">
        <v>-0.16193106770515442</v>
      </c>
      <c r="S2902">
        <v>0.13352185487747192</v>
      </c>
      <c r="T2902">
        <v>0.42897477746009827</v>
      </c>
      <c r="U2902">
        <v>0.85556185245513916</v>
      </c>
      <c r="V2902">
        <v>1.0602501630783081</v>
      </c>
    </row>
    <row r="2903" spans="1:22" x14ac:dyDescent="0.25">
      <c r="A2903" t="s">
        <v>124</v>
      </c>
      <c r="B2903" t="s">
        <v>86</v>
      </c>
      <c r="C2903" t="s">
        <v>102</v>
      </c>
      <c r="D2903" t="s">
        <v>105</v>
      </c>
      <c r="E2903" t="s">
        <v>88</v>
      </c>
      <c r="F2903" t="s">
        <v>57</v>
      </c>
      <c r="G2903">
        <v>153</v>
      </c>
      <c r="H2903">
        <v>23</v>
      </c>
      <c r="I2903">
        <f>IF(VLOOKUP(Data!$A2903,summermonths, 2, FALSE) = 1, VLOOKUP(Data!$H2903,rateblocks, 2, FALSE), VLOOKUP(Data!H2903, rateblocks,3, FALSE))</f>
        <v>3</v>
      </c>
      <c r="J2903">
        <v>2.2284495830535889</v>
      </c>
      <c r="K2903">
        <v>2.1534640789031982</v>
      </c>
      <c r="L2903">
        <v>62.117645263671875</v>
      </c>
      <c r="M2903">
        <v>-7.4985548853874207E-2</v>
      </c>
      <c r="N2903">
        <v>0.20098276436328888</v>
      </c>
      <c r="O2903">
        <v>4.0394071489572525E-2</v>
      </c>
      <c r="P2903">
        <v>-0.40557277202606201</v>
      </c>
      <c r="Q2903">
        <v>-0.33255532383918762</v>
      </c>
      <c r="R2903">
        <v>-0.18038101494312286</v>
      </c>
      <c r="S2903">
        <v>-7.4985548853874207E-2</v>
      </c>
      <c r="T2903">
        <v>3.0409915372729301E-2</v>
      </c>
      <c r="U2903">
        <v>0.18258422613143921</v>
      </c>
      <c r="V2903">
        <v>0.2556016743183136</v>
      </c>
    </row>
    <row r="2904" spans="1:22" x14ac:dyDescent="0.25">
      <c r="A2904" t="s">
        <v>97</v>
      </c>
      <c r="B2904" t="s">
        <v>86</v>
      </c>
      <c r="C2904" t="s">
        <v>101</v>
      </c>
      <c r="D2904" t="s">
        <v>62</v>
      </c>
      <c r="E2904" t="s">
        <v>88</v>
      </c>
      <c r="F2904" t="s">
        <v>57</v>
      </c>
      <c r="G2904">
        <v>153</v>
      </c>
      <c r="H2904">
        <v>23</v>
      </c>
      <c r="I2904">
        <f>IF(VLOOKUP(Data!$A2904,summermonths, 2, FALSE) = 1, VLOOKUP(Data!$H2904,rateblocks, 2, FALSE), VLOOKUP(Data!H2904, rateblocks,3, FALSE))</f>
        <v>3</v>
      </c>
      <c r="J2904">
        <v>2.1441981792449951</v>
      </c>
      <c r="K2904">
        <v>2.2335820198059082</v>
      </c>
      <c r="L2904">
        <v>67.71185302734375</v>
      </c>
      <c r="M2904">
        <v>8.9383877813816071E-2</v>
      </c>
      <c r="N2904">
        <v>0.22268059849739075</v>
      </c>
      <c r="O2904">
        <v>4.9586649984121323E-2</v>
      </c>
      <c r="P2904">
        <v>-0.27689310908317566</v>
      </c>
      <c r="Q2904">
        <v>-0.19599279761314392</v>
      </c>
      <c r="R2904">
        <v>-2.7389941737055779E-2</v>
      </c>
      <c r="S2904">
        <v>8.9383877813816071E-2</v>
      </c>
      <c r="T2904">
        <v>0.20615769922733307</v>
      </c>
      <c r="U2904">
        <v>0.37476053833961487</v>
      </c>
      <c r="V2904">
        <v>0.45566087961196899</v>
      </c>
    </row>
    <row r="2905" spans="1:22" x14ac:dyDescent="0.25">
      <c r="A2905" t="s">
        <v>95</v>
      </c>
      <c r="B2905" t="s">
        <v>86</v>
      </c>
      <c r="C2905" t="s">
        <v>102</v>
      </c>
      <c r="D2905" t="s">
        <v>66</v>
      </c>
      <c r="E2905" t="s">
        <v>88</v>
      </c>
      <c r="F2905" t="s">
        <v>57</v>
      </c>
      <c r="G2905">
        <v>153</v>
      </c>
      <c r="H2905">
        <v>19</v>
      </c>
      <c r="I2905">
        <f>IF(VLOOKUP(Data!$A2905,summermonths, 2, FALSE) = 1, VLOOKUP(Data!$H2905,rateblocks, 2, FALSE), VLOOKUP(Data!H2905, rateblocks,3, FALSE))</f>
        <v>2</v>
      </c>
      <c r="J2905">
        <v>0.55544078350067139</v>
      </c>
      <c r="K2905">
        <v>1.5216993093490601</v>
      </c>
      <c r="L2905">
        <v>72.071891784667969</v>
      </c>
      <c r="M2905">
        <v>0.96625858545303345</v>
      </c>
      <c r="N2905">
        <v>0.62568426132202148</v>
      </c>
      <c r="O2905">
        <v>0.39148080348968506</v>
      </c>
      <c r="P2905">
        <v>-6.2900438904762268E-2</v>
      </c>
      <c r="Q2905">
        <v>0.16441194713115692</v>
      </c>
      <c r="R2905">
        <v>0.6381494402885437</v>
      </c>
      <c r="S2905">
        <v>0.96625858545303345</v>
      </c>
      <c r="T2905">
        <v>1.294367790222168</v>
      </c>
      <c r="U2905">
        <v>1.7681052684783936</v>
      </c>
      <c r="V2905">
        <v>1.995417594909668</v>
      </c>
    </row>
    <row r="2906" spans="1:22" x14ac:dyDescent="0.25">
      <c r="A2906" t="s">
        <v>98</v>
      </c>
      <c r="B2906" t="s">
        <v>86</v>
      </c>
      <c r="C2906" t="s">
        <v>102</v>
      </c>
      <c r="D2906" t="s">
        <v>69</v>
      </c>
      <c r="E2906" t="s">
        <v>88</v>
      </c>
      <c r="F2906" t="s">
        <v>57</v>
      </c>
      <c r="G2906">
        <v>153</v>
      </c>
      <c r="H2906">
        <v>18</v>
      </c>
      <c r="I2906">
        <f>IF(VLOOKUP(Data!$A2906,summermonths, 2, FALSE) = 1, VLOOKUP(Data!$H2906,rateblocks, 2, FALSE), VLOOKUP(Data!H2906, rateblocks,3, FALSE))</f>
        <v>1</v>
      </c>
      <c r="J2906">
        <v>1.4978559017181396</v>
      </c>
      <c r="K2906">
        <v>1.7027777433395386</v>
      </c>
      <c r="L2906">
        <v>88.071891784667969</v>
      </c>
      <c r="M2906">
        <v>0.20492184162139893</v>
      </c>
      <c r="N2906">
        <v>0.38436460494995117</v>
      </c>
      <c r="O2906">
        <v>0.14773614704608917</v>
      </c>
      <c r="P2906">
        <v>-0.42730167508125305</v>
      </c>
      <c r="Q2906">
        <v>-0.28766122460365295</v>
      </c>
      <c r="R2906">
        <v>3.3608456142246723E-3</v>
      </c>
      <c r="S2906">
        <v>0.20492184162139893</v>
      </c>
      <c r="T2906">
        <v>0.40648284554481506</v>
      </c>
      <c r="U2906">
        <v>0.69750487804412842</v>
      </c>
      <c r="V2906">
        <v>0.83714532852172852</v>
      </c>
    </row>
    <row r="2907" spans="1:22" x14ac:dyDescent="0.25">
      <c r="A2907" t="s">
        <v>100</v>
      </c>
      <c r="B2907" t="s">
        <v>86</v>
      </c>
      <c r="C2907" t="s">
        <v>101</v>
      </c>
      <c r="D2907" t="s">
        <v>65</v>
      </c>
      <c r="E2907" t="s">
        <v>88</v>
      </c>
      <c r="F2907" t="s">
        <v>57</v>
      </c>
      <c r="G2907">
        <v>153</v>
      </c>
      <c r="H2907">
        <v>12</v>
      </c>
      <c r="I2907">
        <f>IF(VLOOKUP(Data!$A2907,summermonths, 2, FALSE) = 1, VLOOKUP(Data!$H2907,rateblocks, 2, FALSE), VLOOKUP(Data!H2907, rateblocks,3, FALSE))</f>
        <v>1</v>
      </c>
      <c r="J2907">
        <v>1.8292266130447388</v>
      </c>
      <c r="K2907">
        <v>1.5872249603271484</v>
      </c>
      <c r="L2907">
        <v>80.005943298339844</v>
      </c>
      <c r="M2907">
        <v>-0.24200166761875153</v>
      </c>
      <c r="N2907">
        <v>0.18136726319789886</v>
      </c>
      <c r="O2907">
        <v>3.2894082367420197E-2</v>
      </c>
      <c r="P2907">
        <v>-0.54032427072525024</v>
      </c>
      <c r="Q2907">
        <v>-0.47443315386772156</v>
      </c>
      <c r="R2907">
        <v>-0.33711075782775879</v>
      </c>
      <c r="S2907">
        <v>-0.24200166761875153</v>
      </c>
      <c r="T2907">
        <v>-0.14689257740974426</v>
      </c>
      <c r="U2907">
        <v>-9.5701673999428749E-3</v>
      </c>
      <c r="V2907">
        <v>5.6320931762456894E-2</v>
      </c>
    </row>
    <row r="2908" spans="1:22" x14ac:dyDescent="0.25">
      <c r="A2908" t="s">
        <v>125</v>
      </c>
      <c r="B2908" t="s">
        <v>86</v>
      </c>
      <c r="C2908" t="s">
        <v>101</v>
      </c>
      <c r="D2908" t="s">
        <v>110</v>
      </c>
      <c r="E2908" t="s">
        <v>88</v>
      </c>
      <c r="F2908" t="s">
        <v>57</v>
      </c>
      <c r="G2908">
        <v>153</v>
      </c>
      <c r="H2908">
        <v>5</v>
      </c>
      <c r="I2908">
        <f>IF(VLOOKUP(Data!$A2908,summermonths, 2, FALSE) = 1, VLOOKUP(Data!$H2908,rateblocks, 2, FALSE), VLOOKUP(Data!H2908, rateblocks,3, FALSE))</f>
        <v>3</v>
      </c>
      <c r="J2908">
        <v>2.077700138092041</v>
      </c>
      <c r="K2908">
        <v>1.9933006763458252</v>
      </c>
      <c r="L2908">
        <v>55.198455810546875</v>
      </c>
      <c r="M2908">
        <v>-8.4399402141571045E-2</v>
      </c>
      <c r="N2908">
        <v>0.13463534414768219</v>
      </c>
      <c r="O2908">
        <v>1.8126675859093666E-2</v>
      </c>
      <c r="P2908">
        <v>-0.30585482716560364</v>
      </c>
      <c r="Q2908">
        <v>-0.2569415271282196</v>
      </c>
      <c r="R2908">
        <v>-0.15500225126743317</v>
      </c>
      <c r="S2908">
        <v>-8.4399402141571045E-2</v>
      </c>
      <c r="T2908">
        <v>-1.3796558603644371E-2</v>
      </c>
      <c r="U2908">
        <v>8.8142730295658112E-2</v>
      </c>
      <c r="V2908">
        <v>0.13705603778362274</v>
      </c>
    </row>
    <row r="2909" spans="1:22" x14ac:dyDescent="0.25">
      <c r="A2909" t="s">
        <v>125</v>
      </c>
      <c r="B2909" t="s">
        <v>86</v>
      </c>
      <c r="C2909" t="s">
        <v>101</v>
      </c>
      <c r="D2909" t="s">
        <v>110</v>
      </c>
      <c r="E2909" t="s">
        <v>88</v>
      </c>
      <c r="F2909" t="s">
        <v>57</v>
      </c>
      <c r="G2909">
        <v>153</v>
      </c>
      <c r="H2909">
        <v>8</v>
      </c>
      <c r="I2909">
        <f>IF(VLOOKUP(Data!$A2909,summermonths, 2, FALSE) = 1, VLOOKUP(Data!$H2909,rateblocks, 2, FALSE), VLOOKUP(Data!H2909, rateblocks,3, FALSE))</f>
        <v>2</v>
      </c>
      <c r="J2909">
        <v>1.2914422750473022</v>
      </c>
      <c r="K2909">
        <v>1.2421747446060181</v>
      </c>
      <c r="L2909">
        <v>59.309268951416016</v>
      </c>
      <c r="M2909">
        <v>-4.9267567694187164E-2</v>
      </c>
      <c r="N2909">
        <v>8.8372997939586639E-2</v>
      </c>
      <c r="O2909">
        <v>7.8097865916788578E-3</v>
      </c>
      <c r="P2909">
        <v>-0.19462820887565613</v>
      </c>
      <c r="Q2909">
        <v>-0.16252212226390839</v>
      </c>
      <c r="R2909">
        <v>-9.561040997505188E-2</v>
      </c>
      <c r="S2909">
        <v>-4.9267567694187164E-2</v>
      </c>
      <c r="T2909">
        <v>-2.9247221536934376E-3</v>
      </c>
      <c r="U2909">
        <v>6.3986986875534058E-2</v>
      </c>
      <c r="V2909">
        <v>9.6093080937862396E-2</v>
      </c>
    </row>
    <row r="2910" spans="1:22" x14ac:dyDescent="0.25">
      <c r="A2910" t="s">
        <v>95</v>
      </c>
      <c r="B2910" t="s">
        <v>86</v>
      </c>
      <c r="C2910" t="s">
        <v>102</v>
      </c>
      <c r="D2910" t="s">
        <v>66</v>
      </c>
      <c r="E2910" t="s">
        <v>88</v>
      </c>
      <c r="F2910" t="s">
        <v>57</v>
      </c>
      <c r="G2910">
        <v>153</v>
      </c>
      <c r="H2910">
        <v>20</v>
      </c>
      <c r="I2910">
        <f>IF(VLOOKUP(Data!$A2910,summermonths, 2, FALSE) = 1, VLOOKUP(Data!$H2910,rateblocks, 2, FALSE), VLOOKUP(Data!H2910, rateblocks,3, FALSE))</f>
        <v>2</v>
      </c>
      <c r="J2910">
        <v>0.89797896146774292</v>
      </c>
      <c r="K2910">
        <v>1.9395751953125</v>
      </c>
      <c r="L2910">
        <v>68.444442749023438</v>
      </c>
      <c r="M2910">
        <v>1.0415961742401123</v>
      </c>
      <c r="N2910">
        <v>0.53388696908950806</v>
      </c>
      <c r="O2910">
        <v>0.28503528237342834</v>
      </c>
      <c r="P2910">
        <v>0.16343025863170624</v>
      </c>
      <c r="Q2910">
        <v>0.35739248991012573</v>
      </c>
      <c r="R2910">
        <v>0.76162558794021606</v>
      </c>
      <c r="S2910">
        <v>1.0415961742401123</v>
      </c>
      <c r="T2910">
        <v>1.3215668201446533</v>
      </c>
      <c r="U2910">
        <v>1.7257997989654541</v>
      </c>
      <c r="V2910">
        <v>1.919762134552002</v>
      </c>
    </row>
    <row r="2911" spans="1:22" x14ac:dyDescent="0.25">
      <c r="A2911" t="s">
        <v>96</v>
      </c>
      <c r="B2911" t="s">
        <v>86</v>
      </c>
      <c r="C2911" t="s">
        <v>101</v>
      </c>
      <c r="D2911" t="s">
        <v>61</v>
      </c>
      <c r="E2911" t="s">
        <v>88</v>
      </c>
      <c r="F2911" t="s">
        <v>57</v>
      </c>
      <c r="G2911">
        <v>153</v>
      </c>
      <c r="H2911">
        <v>17</v>
      </c>
      <c r="I2911">
        <f>IF(VLOOKUP(Data!$A2911,summermonths, 2, FALSE) = 1, VLOOKUP(Data!$H2911,rateblocks, 2, FALSE), VLOOKUP(Data!H2911, rateblocks,3, FALSE))</f>
        <v>1</v>
      </c>
      <c r="J2911">
        <v>1.4652968645095825</v>
      </c>
      <c r="K2911">
        <v>1.4902620315551758</v>
      </c>
      <c r="L2911">
        <v>73.516342163085938</v>
      </c>
      <c r="M2911">
        <v>2.4965142831206322E-2</v>
      </c>
      <c r="N2911">
        <v>0.24283716082572937</v>
      </c>
      <c r="O2911">
        <v>5.8969885110855103E-2</v>
      </c>
      <c r="P2911">
        <v>-0.37446644902229309</v>
      </c>
      <c r="Q2911">
        <v>-0.28624320030212402</v>
      </c>
      <c r="R2911">
        <v>-0.10237878561019897</v>
      </c>
      <c r="S2911">
        <v>2.4965142831206322E-2</v>
      </c>
      <c r="T2911">
        <v>0.15230907499790192</v>
      </c>
      <c r="U2911">
        <v>0.33617347478866577</v>
      </c>
      <c r="V2911">
        <v>0.42439672350883484</v>
      </c>
    </row>
    <row r="2912" spans="1:22" x14ac:dyDescent="0.25">
      <c r="A2912" t="s">
        <v>122</v>
      </c>
      <c r="B2912" t="s">
        <v>86</v>
      </c>
      <c r="C2912" t="s">
        <v>102</v>
      </c>
      <c r="D2912" t="s">
        <v>106</v>
      </c>
      <c r="E2912" t="s">
        <v>88</v>
      </c>
      <c r="F2912" t="s">
        <v>57</v>
      </c>
      <c r="G2912">
        <v>153</v>
      </c>
      <c r="H2912">
        <v>5</v>
      </c>
      <c r="I2912">
        <f>IF(VLOOKUP(Data!$A2912,summermonths, 2, FALSE) = 1, VLOOKUP(Data!$H2912,rateblocks, 2, FALSE), VLOOKUP(Data!H2912, rateblocks,3, FALSE))</f>
        <v>3</v>
      </c>
      <c r="J2912">
        <v>2.0731327533721924</v>
      </c>
      <c r="K2912">
        <v>2.1708824634552002</v>
      </c>
      <c r="L2912">
        <v>35.973857879638672</v>
      </c>
      <c r="M2912">
        <v>9.774954617023468E-2</v>
      </c>
      <c r="N2912">
        <v>0.24278572201728821</v>
      </c>
      <c r="O2912">
        <v>5.8944907039403915E-2</v>
      </c>
      <c r="P2912">
        <v>-0.30159741640090942</v>
      </c>
      <c r="Q2912">
        <v>-0.21339286863803864</v>
      </c>
      <c r="R2912">
        <v>-2.9567411169409752E-2</v>
      </c>
      <c r="S2912">
        <v>9.774954617023468E-2</v>
      </c>
      <c r="T2912">
        <v>0.22506649792194366</v>
      </c>
      <c r="U2912">
        <v>0.40889197587966919</v>
      </c>
      <c r="V2912">
        <v>0.49709650874137878</v>
      </c>
    </row>
    <row r="2913" spans="1:22" x14ac:dyDescent="0.25">
      <c r="A2913" t="s">
        <v>97</v>
      </c>
      <c r="B2913" t="s">
        <v>86</v>
      </c>
      <c r="C2913" t="s">
        <v>101</v>
      </c>
      <c r="D2913" t="s">
        <v>62</v>
      </c>
      <c r="E2913" t="s">
        <v>88</v>
      </c>
      <c r="F2913" t="s">
        <v>57</v>
      </c>
      <c r="G2913">
        <v>153</v>
      </c>
      <c r="H2913">
        <v>17</v>
      </c>
      <c r="I2913">
        <f>IF(VLOOKUP(Data!$A2913,summermonths, 2, FALSE) = 1, VLOOKUP(Data!$H2913,rateblocks, 2, FALSE), VLOOKUP(Data!H2913, rateblocks,3, FALSE))</f>
        <v>1</v>
      </c>
      <c r="J2913">
        <v>1.5527907609939575</v>
      </c>
      <c r="K2913">
        <v>1.5744023323059082</v>
      </c>
      <c r="L2913">
        <v>75.827507019042969</v>
      </c>
      <c r="M2913">
        <v>2.161162905395031E-2</v>
      </c>
      <c r="N2913">
        <v>0.24310527741909027</v>
      </c>
      <c r="O2913">
        <v>5.9100177139043808E-2</v>
      </c>
      <c r="P2913">
        <v>-0.37826097011566162</v>
      </c>
      <c r="Q2913">
        <v>-0.28994032740592957</v>
      </c>
      <c r="R2913">
        <v>-0.10587290674448013</v>
      </c>
      <c r="S2913">
        <v>2.161162905395031E-2</v>
      </c>
      <c r="T2913">
        <v>0.14909616112709045</v>
      </c>
      <c r="U2913">
        <v>0.33316358923912048</v>
      </c>
      <c r="V2913">
        <v>0.42148423194885254</v>
      </c>
    </row>
    <row r="2914" spans="1:22" x14ac:dyDescent="0.25">
      <c r="A2914" t="s">
        <v>124</v>
      </c>
      <c r="B2914" t="s">
        <v>86</v>
      </c>
      <c r="C2914" t="s">
        <v>102</v>
      </c>
      <c r="D2914" t="s">
        <v>105</v>
      </c>
      <c r="E2914" t="s">
        <v>88</v>
      </c>
      <c r="F2914" t="s">
        <v>57</v>
      </c>
      <c r="G2914">
        <v>153</v>
      </c>
      <c r="H2914">
        <v>5</v>
      </c>
      <c r="I2914">
        <f>IF(VLOOKUP(Data!$A2914,summermonths, 2, FALSE) = 1, VLOOKUP(Data!$H2914,rateblocks, 2, FALSE), VLOOKUP(Data!H2914, rateblocks,3, FALSE))</f>
        <v>3</v>
      </c>
      <c r="J2914">
        <v>2.0073187351226807</v>
      </c>
      <c r="K2914">
        <v>1.9988561868667603</v>
      </c>
      <c r="L2914">
        <v>60.771240234375</v>
      </c>
      <c r="M2914">
        <v>-8.4625780582427979E-3</v>
      </c>
      <c r="N2914">
        <v>0.19215294718742371</v>
      </c>
      <c r="O2914">
        <v>3.692275658249855E-2</v>
      </c>
      <c r="P2914">
        <v>-0.32452604174613953</v>
      </c>
      <c r="Q2914">
        <v>-0.25471648573875427</v>
      </c>
      <c r="R2914">
        <v>-0.10922767966985703</v>
      </c>
      <c r="S2914">
        <v>-8.4625780582427979E-3</v>
      </c>
      <c r="T2914">
        <v>9.2302523553371429E-2</v>
      </c>
      <c r="U2914">
        <v>0.23779132962226868</v>
      </c>
      <c r="V2914">
        <v>0.30760088562965393</v>
      </c>
    </row>
    <row r="2915" spans="1:22" x14ac:dyDescent="0.25">
      <c r="A2915" t="s">
        <v>99</v>
      </c>
      <c r="B2915" t="s">
        <v>86</v>
      </c>
      <c r="C2915" t="s">
        <v>102</v>
      </c>
      <c r="D2915" t="s">
        <v>70</v>
      </c>
      <c r="E2915" t="s">
        <v>88</v>
      </c>
      <c r="F2915" t="s">
        <v>57</v>
      </c>
      <c r="G2915">
        <v>153</v>
      </c>
      <c r="H2915">
        <v>2</v>
      </c>
      <c r="I2915">
        <f>IF(VLOOKUP(Data!$A2915,summermonths, 2, FALSE) = 1, VLOOKUP(Data!$H2915,rateblocks, 2, FALSE), VLOOKUP(Data!H2915, rateblocks,3, FALSE))</f>
        <v>3</v>
      </c>
      <c r="J2915">
        <v>1.925715446472168</v>
      </c>
      <c r="K2915">
        <v>2.2094118595123291</v>
      </c>
      <c r="L2915">
        <v>76.483657836914062</v>
      </c>
      <c r="M2915">
        <v>0.28369626402854919</v>
      </c>
      <c r="N2915">
        <v>0.54949760437011719</v>
      </c>
      <c r="O2915">
        <v>0.30194762349128723</v>
      </c>
      <c r="P2915">
        <v>-0.62014687061309814</v>
      </c>
      <c r="Q2915">
        <v>-0.42051324248313904</v>
      </c>
      <c r="R2915">
        <v>-4.4605615548789501E-3</v>
      </c>
      <c r="S2915">
        <v>0.28369626402854919</v>
      </c>
      <c r="T2915">
        <v>0.57185310125350952</v>
      </c>
      <c r="U2915">
        <v>0.98790580034255981</v>
      </c>
      <c r="V2915">
        <v>1.1875393390655518</v>
      </c>
    </row>
    <row r="2916" spans="1:22" x14ac:dyDescent="0.25">
      <c r="A2916" t="s">
        <v>98</v>
      </c>
      <c r="B2916" t="s">
        <v>86</v>
      </c>
      <c r="C2916" t="s">
        <v>102</v>
      </c>
      <c r="D2916" t="s">
        <v>69</v>
      </c>
      <c r="E2916" t="s">
        <v>88</v>
      </c>
      <c r="F2916" t="s">
        <v>57</v>
      </c>
      <c r="G2916">
        <v>153</v>
      </c>
      <c r="H2916">
        <v>7</v>
      </c>
      <c r="I2916">
        <f>IF(VLOOKUP(Data!$A2916,summermonths, 2, FALSE) = 1, VLOOKUP(Data!$H2916,rateblocks, 2, FALSE), VLOOKUP(Data!H2916, rateblocks,3, FALSE))</f>
        <v>2</v>
      </c>
      <c r="J2916">
        <v>1.6506843566894531</v>
      </c>
      <c r="K2916">
        <v>1.8806862831115723</v>
      </c>
      <c r="L2916">
        <v>71.516342163085937</v>
      </c>
      <c r="M2916">
        <v>0.23000189661979675</v>
      </c>
      <c r="N2916">
        <v>0.23546287417411804</v>
      </c>
      <c r="O2916">
        <v>5.5442765355110168E-2</v>
      </c>
      <c r="P2916">
        <v>-0.15730006992816925</v>
      </c>
      <c r="Q2916">
        <v>-7.1755915880203247E-2</v>
      </c>
      <c r="R2916">
        <v>0.10652504116296768</v>
      </c>
      <c r="S2916">
        <v>0.23000189661979675</v>
      </c>
      <c r="T2916">
        <v>0.35347875952720642</v>
      </c>
      <c r="U2916">
        <v>0.53175973892211914</v>
      </c>
      <c r="V2916">
        <v>0.61730384826660156</v>
      </c>
    </row>
    <row r="2917" spans="1:22" x14ac:dyDescent="0.25">
      <c r="A2917" t="s">
        <v>97</v>
      </c>
      <c r="B2917" t="s">
        <v>86</v>
      </c>
      <c r="C2917" t="s">
        <v>101</v>
      </c>
      <c r="D2917" t="s">
        <v>62</v>
      </c>
      <c r="E2917" t="s">
        <v>88</v>
      </c>
      <c r="F2917" t="s">
        <v>57</v>
      </c>
      <c r="G2917">
        <v>153</v>
      </c>
      <c r="H2917">
        <v>19</v>
      </c>
      <c r="I2917">
        <f>IF(VLOOKUP(Data!$A2917,summermonths, 2, FALSE) = 1, VLOOKUP(Data!$H2917,rateblocks, 2, FALSE), VLOOKUP(Data!H2917, rateblocks,3, FALSE))</f>
        <v>2</v>
      </c>
      <c r="J2917">
        <v>1.1017328500747681</v>
      </c>
      <c r="K2917">
        <v>1.5644330978393555</v>
      </c>
      <c r="L2917">
        <v>72.209152221679688</v>
      </c>
      <c r="M2917">
        <v>0.46270021796226501</v>
      </c>
      <c r="N2917">
        <v>0.22543853521347046</v>
      </c>
      <c r="O2917">
        <v>5.0822533667087555E-2</v>
      </c>
      <c r="P2917">
        <v>9.1886825859546661E-2</v>
      </c>
      <c r="Q2917">
        <v>0.17378911375999451</v>
      </c>
      <c r="R2917">
        <v>0.34448012709617615</v>
      </c>
      <c r="S2917">
        <v>0.46270021796226501</v>
      </c>
      <c r="T2917">
        <v>0.58092027902603149</v>
      </c>
      <c r="U2917">
        <v>0.75161135196685791</v>
      </c>
      <c r="V2917">
        <v>0.83351361751556396</v>
      </c>
    </row>
    <row r="2918" spans="1:22" x14ac:dyDescent="0.25">
      <c r="A2918" t="s">
        <v>123</v>
      </c>
      <c r="B2918" t="s">
        <v>86</v>
      </c>
      <c r="C2918" t="s">
        <v>101</v>
      </c>
      <c r="D2918" t="s">
        <v>107</v>
      </c>
      <c r="E2918" t="s">
        <v>88</v>
      </c>
      <c r="F2918" t="s">
        <v>57</v>
      </c>
      <c r="G2918">
        <v>153</v>
      </c>
      <c r="H2918">
        <v>19</v>
      </c>
      <c r="I2918">
        <f>IF(VLOOKUP(Data!$A2918,summermonths, 2, FALSE) = 1, VLOOKUP(Data!$H2918,rateblocks, 2, FALSE), VLOOKUP(Data!H2918, rateblocks,3, FALSE))</f>
        <v>1</v>
      </c>
      <c r="J2918">
        <v>2.3557016849517822</v>
      </c>
      <c r="K2918">
        <v>2.3358979225158691</v>
      </c>
      <c r="L2918">
        <v>60.053665161132812</v>
      </c>
      <c r="M2918">
        <v>-1.9803941249847412E-2</v>
      </c>
      <c r="N2918">
        <v>0.1369640976190567</v>
      </c>
      <c r="O2918">
        <v>1.8759164959192276E-2</v>
      </c>
      <c r="P2918">
        <v>-0.2450898289680481</v>
      </c>
      <c r="Q2918">
        <v>-0.19533050060272217</v>
      </c>
      <c r="R2918">
        <v>-9.1627985239028931E-2</v>
      </c>
      <c r="S2918">
        <v>-1.9803941249847412E-2</v>
      </c>
      <c r="T2918">
        <v>5.2020102739334106E-2</v>
      </c>
      <c r="U2918">
        <v>0.15572261810302734</v>
      </c>
      <c r="V2918">
        <v>0.20548194646835327</v>
      </c>
    </row>
    <row r="2919" spans="1:22" x14ac:dyDescent="0.25">
      <c r="A2919" t="s">
        <v>125</v>
      </c>
      <c r="B2919" t="s">
        <v>86</v>
      </c>
      <c r="C2919" t="s">
        <v>101</v>
      </c>
      <c r="D2919" t="s">
        <v>110</v>
      </c>
      <c r="E2919" t="s">
        <v>88</v>
      </c>
      <c r="F2919" t="s">
        <v>57</v>
      </c>
      <c r="G2919">
        <v>153</v>
      </c>
      <c r="H2919">
        <v>14</v>
      </c>
      <c r="I2919">
        <f>IF(VLOOKUP(Data!$A2919,summermonths, 2, FALSE) = 1, VLOOKUP(Data!$H2919,rateblocks, 2, FALSE), VLOOKUP(Data!H2919, rateblocks,3, FALSE))</f>
        <v>2</v>
      </c>
      <c r="J2919">
        <v>1.4227813482284546</v>
      </c>
      <c r="K2919">
        <v>1.3259670734405518</v>
      </c>
      <c r="L2919">
        <v>71.855911254882813</v>
      </c>
      <c r="M2919">
        <v>-9.6814297139644623E-2</v>
      </c>
      <c r="N2919">
        <v>0.10256212204694748</v>
      </c>
      <c r="O2919">
        <v>1.0518988594412804E-2</v>
      </c>
      <c r="P2919">
        <v>-0.26551398634910583</v>
      </c>
      <c r="Q2919">
        <v>-0.22825294733047485</v>
      </c>
      <c r="R2919">
        <v>-0.15059792995452881</v>
      </c>
      <c r="S2919">
        <v>-9.6814297139644623E-2</v>
      </c>
      <c r="T2919">
        <v>-4.3030668050050735E-2</v>
      </c>
      <c r="U2919">
        <v>3.4624349325895309E-2</v>
      </c>
      <c r="V2919">
        <v>7.1885384619235992E-2</v>
      </c>
    </row>
    <row r="2920" spans="1:22" x14ac:dyDescent="0.25">
      <c r="A2920" t="s">
        <v>124</v>
      </c>
      <c r="B2920" t="s">
        <v>86</v>
      </c>
      <c r="C2920" t="s">
        <v>101</v>
      </c>
      <c r="D2920" t="s">
        <v>108</v>
      </c>
      <c r="E2920" t="s">
        <v>88</v>
      </c>
      <c r="F2920" t="s">
        <v>57</v>
      </c>
      <c r="G2920">
        <v>153</v>
      </c>
      <c r="H2920">
        <v>7</v>
      </c>
      <c r="I2920">
        <f>IF(VLOOKUP(Data!$A2920,summermonths, 2, FALSE) = 1, VLOOKUP(Data!$H2920,rateblocks, 2, FALSE), VLOOKUP(Data!H2920, rateblocks,3, FALSE))</f>
        <v>2</v>
      </c>
      <c r="J2920">
        <v>2.0209991931915283</v>
      </c>
      <c r="K2920">
        <v>1.9355238676071167</v>
      </c>
      <c r="L2920">
        <v>53.145034790039062</v>
      </c>
      <c r="M2920">
        <v>-8.5475407540798187E-2</v>
      </c>
      <c r="N2920">
        <v>0.13255418837070465</v>
      </c>
      <c r="O2920">
        <v>1.7570612952113152E-2</v>
      </c>
      <c r="P2920">
        <v>-0.30350765585899353</v>
      </c>
      <c r="Q2920">
        <v>-0.25535044074058533</v>
      </c>
      <c r="R2920">
        <v>-0.15498688817024231</v>
      </c>
      <c r="S2920">
        <v>-8.5475407540798187E-2</v>
      </c>
      <c r="T2920">
        <v>-1.5963923186063766E-2</v>
      </c>
      <c r="U2920">
        <v>8.4399618208408356E-2</v>
      </c>
      <c r="V2920">
        <v>0.13255682587623596</v>
      </c>
    </row>
    <row r="2921" spans="1:22" x14ac:dyDescent="0.25">
      <c r="A2921" t="s">
        <v>97</v>
      </c>
      <c r="B2921" t="s">
        <v>86</v>
      </c>
      <c r="C2921" t="s">
        <v>101</v>
      </c>
      <c r="D2921" t="s">
        <v>62</v>
      </c>
      <c r="E2921" t="s">
        <v>88</v>
      </c>
      <c r="F2921" t="s">
        <v>57</v>
      </c>
      <c r="G2921">
        <v>153</v>
      </c>
      <c r="H2921">
        <v>10</v>
      </c>
      <c r="I2921">
        <f>IF(VLOOKUP(Data!$A2921,summermonths, 2, FALSE) = 1, VLOOKUP(Data!$H2921,rateblocks, 2, FALSE), VLOOKUP(Data!H2921, rateblocks,3, FALSE))</f>
        <v>2</v>
      </c>
      <c r="J2921">
        <v>1.3142099380493164</v>
      </c>
      <c r="K2921">
        <v>1.4447616338729858</v>
      </c>
      <c r="L2921">
        <v>72.553001403808594</v>
      </c>
      <c r="M2921">
        <v>0.13055159151554108</v>
      </c>
      <c r="N2921">
        <v>0.21451361477375031</v>
      </c>
      <c r="O2921">
        <v>4.6016089618206024E-2</v>
      </c>
      <c r="P2921">
        <v>-0.22229190170764923</v>
      </c>
      <c r="Q2921">
        <v>-0.14435866475105286</v>
      </c>
      <c r="R2921">
        <v>1.8060542643070221E-2</v>
      </c>
      <c r="S2921">
        <v>0.13055159151554108</v>
      </c>
      <c r="T2921">
        <v>0.24304264783859253</v>
      </c>
      <c r="U2921">
        <v>0.40546184778213501</v>
      </c>
      <c r="V2921">
        <v>0.48339509963989258</v>
      </c>
    </row>
    <row r="2922" spans="1:22" x14ac:dyDescent="0.25">
      <c r="A2922" t="s">
        <v>95</v>
      </c>
      <c r="B2922" t="s">
        <v>86</v>
      </c>
      <c r="C2922" t="s">
        <v>102</v>
      </c>
      <c r="D2922" t="s">
        <v>66</v>
      </c>
      <c r="E2922" t="s">
        <v>88</v>
      </c>
      <c r="F2922" t="s">
        <v>57</v>
      </c>
      <c r="G2922">
        <v>153</v>
      </c>
      <c r="H2922">
        <v>15</v>
      </c>
      <c r="I2922">
        <f>IF(VLOOKUP(Data!$A2922,summermonths, 2, FALSE) = 1, VLOOKUP(Data!$H2922,rateblocks, 2, FALSE), VLOOKUP(Data!H2922, rateblocks,3, FALSE))</f>
        <v>1</v>
      </c>
      <c r="J2922">
        <v>1.3954226970672607</v>
      </c>
      <c r="K2922">
        <v>1.5666667222976685</v>
      </c>
      <c r="L2922">
        <v>82.241828918457031</v>
      </c>
      <c r="M2922">
        <v>0.17124401032924652</v>
      </c>
      <c r="N2922">
        <v>0.40157899260520935</v>
      </c>
      <c r="O2922">
        <v>0.16126568615436554</v>
      </c>
      <c r="P2922">
        <v>-0.48929464817047119</v>
      </c>
      <c r="Q2922">
        <v>-0.34340018033981323</v>
      </c>
      <c r="R2922">
        <v>-3.9344217628240585E-2</v>
      </c>
      <c r="S2922">
        <v>0.17124401032924652</v>
      </c>
      <c r="T2922">
        <v>0.38183224201202393</v>
      </c>
      <c r="U2922">
        <v>0.68588817119598389</v>
      </c>
      <c r="V2922">
        <v>0.83178269863128662</v>
      </c>
    </row>
    <row r="2923" spans="1:22" x14ac:dyDescent="0.25">
      <c r="A2923" t="s">
        <v>123</v>
      </c>
      <c r="B2923" t="s">
        <v>86</v>
      </c>
      <c r="C2923" t="s">
        <v>101</v>
      </c>
      <c r="D2923" t="s">
        <v>107</v>
      </c>
      <c r="E2923" t="s">
        <v>88</v>
      </c>
      <c r="F2923" t="s">
        <v>57</v>
      </c>
      <c r="G2923">
        <v>153</v>
      </c>
      <c r="H2923">
        <v>4</v>
      </c>
      <c r="I2923">
        <f>IF(VLOOKUP(Data!$A2923,summermonths, 2, FALSE) = 1, VLOOKUP(Data!$H2923,rateblocks, 2, FALSE), VLOOKUP(Data!H2923, rateblocks,3, FALSE))</f>
        <v>3</v>
      </c>
      <c r="J2923">
        <v>2.0340096950531006</v>
      </c>
      <c r="K2923">
        <v>2.052182674407959</v>
      </c>
      <c r="L2923">
        <v>51.754043579101563</v>
      </c>
      <c r="M2923">
        <v>1.817304827272892E-2</v>
      </c>
      <c r="N2923">
        <v>9.5011793076992035E-2</v>
      </c>
      <c r="O2923">
        <v>9.0272407978773117E-3</v>
      </c>
      <c r="P2923">
        <v>-0.13810744881629944</v>
      </c>
      <c r="Q2923">
        <v>-0.10358946025371552</v>
      </c>
      <c r="R2923">
        <v>-3.165118396282196E-2</v>
      </c>
      <c r="S2923">
        <v>1.817304827272892E-2</v>
      </c>
      <c r="T2923">
        <v>6.7997284233570099E-2</v>
      </c>
      <c r="U2923">
        <v>0.13993555307388306</v>
      </c>
      <c r="V2923">
        <v>0.17445354163646698</v>
      </c>
    </row>
    <row r="2924" spans="1:22" x14ac:dyDescent="0.25">
      <c r="A2924" t="s">
        <v>97</v>
      </c>
      <c r="B2924" t="s">
        <v>86</v>
      </c>
      <c r="C2924" t="s">
        <v>102</v>
      </c>
      <c r="D2924" t="s">
        <v>68</v>
      </c>
      <c r="E2924" t="s">
        <v>88</v>
      </c>
      <c r="F2924" t="s">
        <v>57</v>
      </c>
      <c r="G2924">
        <v>153</v>
      </c>
      <c r="H2924">
        <v>7</v>
      </c>
      <c r="I2924">
        <f>IF(VLOOKUP(Data!$A2924,summermonths, 2, FALSE) = 1, VLOOKUP(Data!$H2924,rateblocks, 2, FALSE), VLOOKUP(Data!H2924, rateblocks,3, FALSE))</f>
        <v>2</v>
      </c>
      <c r="J2924">
        <v>1.2394828796386719</v>
      </c>
      <c r="K2924">
        <v>1.5832679271697998</v>
      </c>
      <c r="L2924">
        <v>71.686271667480469</v>
      </c>
      <c r="M2924">
        <v>0.34378504753112793</v>
      </c>
      <c r="N2924">
        <v>0.31093716621398926</v>
      </c>
      <c r="O2924">
        <v>9.6681922674179077E-2</v>
      </c>
      <c r="P2924">
        <v>-0.16766107082366943</v>
      </c>
      <c r="Q2924">
        <v>-5.4696965962648392E-2</v>
      </c>
      <c r="R2924">
        <v>0.18072943389415741</v>
      </c>
      <c r="S2924">
        <v>0.34378504753112793</v>
      </c>
      <c r="T2924">
        <v>0.50684064626693726</v>
      </c>
      <c r="U2924">
        <v>0.74226707220077515</v>
      </c>
      <c r="V2924">
        <v>0.85523116588592529</v>
      </c>
    </row>
    <row r="2925" spans="1:22" x14ac:dyDescent="0.25">
      <c r="A2925" t="s">
        <v>99</v>
      </c>
      <c r="B2925" t="s">
        <v>86</v>
      </c>
      <c r="C2925" t="s">
        <v>102</v>
      </c>
      <c r="D2925" t="s">
        <v>70</v>
      </c>
      <c r="E2925" t="s">
        <v>88</v>
      </c>
      <c r="F2925" t="s">
        <v>57</v>
      </c>
      <c r="G2925">
        <v>153</v>
      </c>
      <c r="H2925">
        <v>8</v>
      </c>
      <c r="I2925">
        <f>IF(VLOOKUP(Data!$A2925,summermonths, 2, FALSE) = 1, VLOOKUP(Data!$H2925,rateblocks, 2, FALSE), VLOOKUP(Data!H2925, rateblocks,3, FALSE))</f>
        <v>2</v>
      </c>
      <c r="J2925">
        <v>1.2355152368545532</v>
      </c>
      <c r="K2925">
        <v>1.5531699657440186</v>
      </c>
      <c r="L2925">
        <v>80.745094299316406</v>
      </c>
      <c r="M2925">
        <v>0.31765472888946533</v>
      </c>
      <c r="N2925">
        <v>0.57667970657348633</v>
      </c>
      <c r="O2925">
        <v>0.3325594961643219</v>
      </c>
      <c r="P2925">
        <v>-0.63089895248413086</v>
      </c>
      <c r="Q2925">
        <v>-0.42139005661010742</v>
      </c>
      <c r="R2925">
        <v>1.5243595466017723E-2</v>
      </c>
      <c r="S2925">
        <v>0.31765472888946533</v>
      </c>
      <c r="T2925">
        <v>0.62006586790084839</v>
      </c>
      <c r="U2925">
        <v>1.0566995143890381</v>
      </c>
      <c r="V2925">
        <v>1.2662084102630615</v>
      </c>
    </row>
    <row r="2926" spans="1:22" x14ac:dyDescent="0.25">
      <c r="A2926" t="s">
        <v>97</v>
      </c>
      <c r="B2926" t="s">
        <v>86</v>
      </c>
      <c r="C2926" t="s">
        <v>101</v>
      </c>
      <c r="D2926" t="s">
        <v>62</v>
      </c>
      <c r="E2926" t="s">
        <v>88</v>
      </c>
      <c r="F2926" t="s">
        <v>57</v>
      </c>
      <c r="G2926">
        <v>153</v>
      </c>
      <c r="H2926">
        <v>13</v>
      </c>
      <c r="I2926">
        <f>IF(VLOOKUP(Data!$A2926,summermonths, 2, FALSE) = 1, VLOOKUP(Data!$H2926,rateblocks, 2, FALSE), VLOOKUP(Data!H2926, rateblocks,3, FALSE))</f>
        <v>1</v>
      </c>
      <c r="J2926">
        <v>1.6191329956054687</v>
      </c>
      <c r="K2926">
        <v>1.5725175142288208</v>
      </c>
      <c r="L2926">
        <v>77.677177429199219</v>
      </c>
      <c r="M2926">
        <v>-4.6615511178970337E-2</v>
      </c>
      <c r="N2926">
        <v>0.24757899343967438</v>
      </c>
      <c r="O2926">
        <v>6.1295356601476669E-2</v>
      </c>
      <c r="P2926">
        <v>-0.45384672284126282</v>
      </c>
      <c r="Q2926">
        <v>-0.36390075087547302</v>
      </c>
      <c r="R2926">
        <v>-0.17644606530666351</v>
      </c>
      <c r="S2926">
        <v>-4.6615511178970337E-2</v>
      </c>
      <c r="T2926">
        <v>8.3215042948722839E-2</v>
      </c>
      <c r="U2926">
        <v>0.27066972851753235</v>
      </c>
      <c r="V2926">
        <v>0.36061570048332214</v>
      </c>
    </row>
    <row r="2927" spans="1:22" x14ac:dyDescent="0.25">
      <c r="A2927" t="s">
        <v>97</v>
      </c>
      <c r="B2927" t="s">
        <v>86</v>
      </c>
      <c r="C2927" t="s">
        <v>102</v>
      </c>
      <c r="D2927" t="s">
        <v>68</v>
      </c>
      <c r="E2927" t="s">
        <v>88</v>
      </c>
      <c r="F2927" t="s">
        <v>57</v>
      </c>
      <c r="G2927">
        <v>153</v>
      </c>
      <c r="H2927">
        <v>9</v>
      </c>
      <c r="I2927">
        <f>IF(VLOOKUP(Data!$A2927,summermonths, 2, FALSE) = 1, VLOOKUP(Data!$H2927,rateblocks, 2, FALSE), VLOOKUP(Data!H2927, rateblocks,3, FALSE))</f>
        <v>2</v>
      </c>
      <c r="J2927">
        <v>1.4385732412338257</v>
      </c>
      <c r="K2927">
        <v>1.4635947942733765</v>
      </c>
      <c r="L2927">
        <v>74.581695556640625</v>
      </c>
      <c r="M2927">
        <v>2.5021573528647423E-2</v>
      </c>
      <c r="N2927">
        <v>0.28893521428108215</v>
      </c>
      <c r="O2927">
        <v>8.3483554422855377E-2</v>
      </c>
      <c r="P2927">
        <v>-0.45023456215858459</v>
      </c>
      <c r="Q2927">
        <v>-0.34526380896568298</v>
      </c>
      <c r="R2927">
        <v>-0.12649619579315186</v>
      </c>
      <c r="S2927">
        <v>2.5021573528647423E-2</v>
      </c>
      <c r="T2927">
        <v>0.176539346575737</v>
      </c>
      <c r="U2927">
        <v>0.39530694484710693</v>
      </c>
      <c r="V2927">
        <v>0.50027769804000854</v>
      </c>
    </row>
    <row r="2928" spans="1:22" x14ac:dyDescent="0.25">
      <c r="A2928" t="s">
        <v>124</v>
      </c>
      <c r="B2928" t="s">
        <v>86</v>
      </c>
      <c r="C2928" t="s">
        <v>101</v>
      </c>
      <c r="D2928" t="s">
        <v>108</v>
      </c>
      <c r="E2928" t="s">
        <v>88</v>
      </c>
      <c r="F2928" t="s">
        <v>57</v>
      </c>
      <c r="G2928">
        <v>153</v>
      </c>
      <c r="H2928">
        <v>5</v>
      </c>
      <c r="I2928">
        <f>IF(VLOOKUP(Data!$A2928,summermonths, 2, FALSE) = 1, VLOOKUP(Data!$H2928,rateblocks, 2, FALSE), VLOOKUP(Data!H2928, rateblocks,3, FALSE))</f>
        <v>3</v>
      </c>
      <c r="J2928">
        <v>2.0588340759277344</v>
      </c>
      <c r="K2928">
        <v>2.006983757019043</v>
      </c>
      <c r="L2928">
        <v>53.317771911621094</v>
      </c>
      <c r="M2928">
        <v>-5.1850166171789169E-2</v>
      </c>
      <c r="N2928">
        <v>0.12606716156005859</v>
      </c>
      <c r="O2928">
        <v>1.5892928466200829E-2</v>
      </c>
      <c r="P2928">
        <v>-0.2592121958732605</v>
      </c>
      <c r="Q2928">
        <v>-0.21341173350811005</v>
      </c>
      <c r="R2928">
        <v>-0.11795984953641891</v>
      </c>
      <c r="S2928">
        <v>-5.1850166171789169E-2</v>
      </c>
      <c r="T2928">
        <v>1.4259518124163151E-2</v>
      </c>
      <c r="U2928">
        <v>0.10971140116453171</v>
      </c>
      <c r="V2928">
        <v>0.15551185607910156</v>
      </c>
    </row>
    <row r="2929" spans="1:22" x14ac:dyDescent="0.25">
      <c r="A2929" t="s">
        <v>95</v>
      </c>
      <c r="B2929" t="s">
        <v>86</v>
      </c>
      <c r="C2929" t="s">
        <v>101</v>
      </c>
      <c r="D2929" t="s">
        <v>60</v>
      </c>
      <c r="E2929" t="s">
        <v>88</v>
      </c>
      <c r="F2929" t="s">
        <v>57</v>
      </c>
      <c r="G2929">
        <v>153</v>
      </c>
      <c r="H2929">
        <v>8</v>
      </c>
      <c r="I2929">
        <f>IF(VLOOKUP(Data!$A2929,summermonths, 2, FALSE) = 1, VLOOKUP(Data!$H2929,rateblocks, 2, FALSE), VLOOKUP(Data!H2929, rateblocks,3, FALSE))</f>
        <v>2</v>
      </c>
      <c r="J2929">
        <v>0.92480474710464478</v>
      </c>
      <c r="K2929">
        <v>1.3045016527175903</v>
      </c>
      <c r="L2929">
        <v>59.783660888671875</v>
      </c>
      <c r="M2929">
        <v>0.37969690561294556</v>
      </c>
      <c r="N2929">
        <v>0.17153415083885193</v>
      </c>
      <c r="O2929">
        <v>2.9423965141177177E-2</v>
      </c>
      <c r="P2929">
        <v>9.7548335790634155E-2</v>
      </c>
      <c r="Q2929">
        <v>0.1598670482635498</v>
      </c>
      <c r="R2929">
        <v>0.28974431753158569</v>
      </c>
      <c r="S2929">
        <v>0.37969690561294556</v>
      </c>
      <c r="T2929">
        <v>0.46964949369430542</v>
      </c>
      <c r="U2929">
        <v>0.59952676296234131</v>
      </c>
      <c r="V2929">
        <v>0.66184550523757935</v>
      </c>
    </row>
    <row r="2930" spans="1:22" x14ac:dyDescent="0.25">
      <c r="A2930" t="s">
        <v>100</v>
      </c>
      <c r="B2930" t="s">
        <v>86</v>
      </c>
      <c r="C2930" t="s">
        <v>101</v>
      </c>
      <c r="D2930" t="s">
        <v>65</v>
      </c>
      <c r="E2930" t="s">
        <v>88</v>
      </c>
      <c r="F2930" t="s">
        <v>57</v>
      </c>
      <c r="G2930">
        <v>153</v>
      </c>
      <c r="H2930">
        <v>14</v>
      </c>
      <c r="I2930">
        <f>IF(VLOOKUP(Data!$A2930,summermonths, 2, FALSE) = 1, VLOOKUP(Data!$H2930,rateblocks, 2, FALSE), VLOOKUP(Data!H2930, rateblocks,3, FALSE))</f>
        <v>1</v>
      </c>
      <c r="J2930">
        <v>1.9368164539337158</v>
      </c>
      <c r="K2930">
        <v>1.6319471597671509</v>
      </c>
      <c r="L2930">
        <v>81.412956237792969</v>
      </c>
      <c r="M2930">
        <v>-0.30486929416656494</v>
      </c>
      <c r="N2930">
        <v>0.20098921656608582</v>
      </c>
      <c r="O2930">
        <v>4.0396664291620255E-2</v>
      </c>
      <c r="P2930">
        <v>-0.63546711206436157</v>
      </c>
      <c r="Q2930">
        <v>-0.56244736909866333</v>
      </c>
      <c r="R2930">
        <v>-0.41026812791824341</v>
      </c>
      <c r="S2930">
        <v>-0.30486929416656494</v>
      </c>
      <c r="T2930">
        <v>-0.19947044551372528</v>
      </c>
      <c r="U2930">
        <v>-4.729124903678894E-2</v>
      </c>
      <c r="V2930">
        <v>2.5728547945618629E-2</v>
      </c>
    </row>
    <row r="2931" spans="1:22" x14ac:dyDescent="0.25">
      <c r="A2931" t="s">
        <v>125</v>
      </c>
      <c r="B2931" t="s">
        <v>86</v>
      </c>
      <c r="C2931" t="s">
        <v>102</v>
      </c>
      <c r="D2931" t="s">
        <v>109</v>
      </c>
      <c r="E2931" t="s">
        <v>88</v>
      </c>
      <c r="F2931" t="s">
        <v>57</v>
      </c>
      <c r="G2931">
        <v>153</v>
      </c>
      <c r="H2931">
        <v>4</v>
      </c>
      <c r="I2931">
        <f>IF(VLOOKUP(Data!$A2931,summermonths, 2, FALSE) = 1, VLOOKUP(Data!$H2931,rateblocks, 2, FALSE), VLOOKUP(Data!H2931, rateblocks,3, FALSE))</f>
        <v>3</v>
      </c>
      <c r="J2931">
        <v>2.1429898738861084</v>
      </c>
      <c r="K2931">
        <v>2.043431282043457</v>
      </c>
      <c r="L2931">
        <v>58.091503143310547</v>
      </c>
      <c r="M2931">
        <v>-9.9558398127555847E-2</v>
      </c>
      <c r="N2931">
        <v>0.21418726444244385</v>
      </c>
      <c r="O2931">
        <v>4.5876182615756989E-2</v>
      </c>
      <c r="P2931">
        <v>-0.45186510682106018</v>
      </c>
      <c r="Q2931">
        <v>-0.37405040860176086</v>
      </c>
      <c r="R2931">
        <v>-0.21187831461429596</v>
      </c>
      <c r="S2931">
        <v>-9.9558398127555847E-2</v>
      </c>
      <c r="T2931">
        <v>1.2761512771248817E-2</v>
      </c>
      <c r="U2931">
        <v>0.17493362724781036</v>
      </c>
      <c r="V2931">
        <v>0.25274831056594849</v>
      </c>
    </row>
    <row r="2932" spans="1:22" x14ac:dyDescent="0.25">
      <c r="A2932" t="s">
        <v>96</v>
      </c>
      <c r="B2932" t="s">
        <v>86</v>
      </c>
      <c r="C2932" t="s">
        <v>101</v>
      </c>
      <c r="D2932" t="s">
        <v>61</v>
      </c>
      <c r="E2932" t="s">
        <v>88</v>
      </c>
      <c r="F2932" t="s">
        <v>57</v>
      </c>
      <c r="G2932">
        <v>153</v>
      </c>
      <c r="H2932">
        <v>9</v>
      </c>
      <c r="I2932">
        <f>IF(VLOOKUP(Data!$A2932,summermonths, 2, FALSE) = 1, VLOOKUP(Data!$H2932,rateblocks, 2, FALSE), VLOOKUP(Data!H2932, rateblocks,3, FALSE))</f>
        <v>2</v>
      </c>
      <c r="J2932">
        <v>1.169460654258728</v>
      </c>
      <c r="K2932">
        <v>1.3457026481628418</v>
      </c>
      <c r="L2932">
        <v>68.538619995117188</v>
      </c>
      <c r="M2932">
        <v>0.17624200880527496</v>
      </c>
      <c r="N2932">
        <v>0.16530349850654602</v>
      </c>
      <c r="O2932">
        <v>2.732524648308754E-2</v>
      </c>
      <c r="P2932">
        <v>-9.5658048987388611E-2</v>
      </c>
      <c r="Q2932">
        <v>-3.5602949559688568E-2</v>
      </c>
      <c r="R2932">
        <v>8.9556768536567688E-2</v>
      </c>
      <c r="S2932">
        <v>0.17624200880527496</v>
      </c>
      <c r="T2932">
        <v>0.26292723417282104</v>
      </c>
      <c r="U2932">
        <v>0.38808697462081909</v>
      </c>
      <c r="V2932">
        <v>0.44814208149909973</v>
      </c>
    </row>
    <row r="2933" spans="1:22" x14ac:dyDescent="0.25">
      <c r="A2933" t="s">
        <v>97</v>
      </c>
      <c r="B2933" t="s">
        <v>86</v>
      </c>
      <c r="C2933" t="s">
        <v>102</v>
      </c>
      <c r="D2933" t="s">
        <v>68</v>
      </c>
      <c r="E2933" t="s">
        <v>88</v>
      </c>
      <c r="F2933" t="s">
        <v>57</v>
      </c>
      <c r="G2933">
        <v>153</v>
      </c>
      <c r="H2933">
        <v>3</v>
      </c>
      <c r="I2933">
        <f>IF(VLOOKUP(Data!$A2933,summermonths, 2, FALSE) = 1, VLOOKUP(Data!$H2933,rateblocks, 2, FALSE), VLOOKUP(Data!H2933, rateblocks,3, FALSE))</f>
        <v>3</v>
      </c>
      <c r="J2933">
        <v>1.9972165822982788</v>
      </c>
      <c r="K2933">
        <v>2.110098123550415</v>
      </c>
      <c r="L2933">
        <v>73.228759765625</v>
      </c>
      <c r="M2933">
        <v>0.11288140714168549</v>
      </c>
      <c r="N2933">
        <v>0.24351182579994202</v>
      </c>
      <c r="O2933">
        <v>5.9298008680343628E-2</v>
      </c>
      <c r="P2933">
        <v>-0.2876599133014679</v>
      </c>
      <c r="Q2933">
        <v>-0.19919155538082123</v>
      </c>
      <c r="R2933">
        <v>-1.4816319569945335E-2</v>
      </c>
      <c r="S2933">
        <v>0.11288140714168549</v>
      </c>
      <c r="T2933">
        <v>0.24057912826538086</v>
      </c>
      <c r="U2933">
        <v>0.42495435476303101</v>
      </c>
      <c r="V2933">
        <v>0.51342272758483887</v>
      </c>
    </row>
    <row r="2934" spans="1:22" x14ac:dyDescent="0.25">
      <c r="A2934" t="s">
        <v>125</v>
      </c>
      <c r="B2934" t="s">
        <v>86</v>
      </c>
      <c r="C2934" t="s">
        <v>101</v>
      </c>
      <c r="D2934" t="s">
        <v>110</v>
      </c>
      <c r="E2934" t="s">
        <v>88</v>
      </c>
      <c r="F2934" t="s">
        <v>57</v>
      </c>
      <c r="G2934">
        <v>153</v>
      </c>
      <c r="H2934">
        <v>20</v>
      </c>
      <c r="I2934">
        <f>IF(VLOOKUP(Data!$A2934,summermonths, 2, FALSE) = 1, VLOOKUP(Data!$H2934,rateblocks, 2, FALSE), VLOOKUP(Data!H2934, rateblocks,3, FALSE))</f>
        <v>1</v>
      </c>
      <c r="J2934">
        <v>1.9249719381332397</v>
      </c>
      <c r="K2934">
        <v>1.9989943504333496</v>
      </c>
      <c r="L2934">
        <v>63.139633178710937</v>
      </c>
      <c r="M2934">
        <v>7.402241975069046E-2</v>
      </c>
      <c r="N2934">
        <v>0.15593732893466949</v>
      </c>
      <c r="O2934">
        <v>2.4316450580954552E-2</v>
      </c>
      <c r="P2934">
        <v>-0.18247166275978088</v>
      </c>
      <c r="Q2934">
        <v>-0.12581931054592133</v>
      </c>
      <c r="R2934">
        <v>-7.7511956915259361E-3</v>
      </c>
      <c r="S2934">
        <v>7.402241975069046E-2</v>
      </c>
      <c r="T2934">
        <v>0.15579603612422943</v>
      </c>
      <c r="U2934">
        <v>0.27386415004730225</v>
      </c>
      <c r="V2934">
        <v>0.33051648736000061</v>
      </c>
    </row>
    <row r="2935" spans="1:22" x14ac:dyDescent="0.25">
      <c r="A2935" t="s">
        <v>124</v>
      </c>
      <c r="B2935" t="s">
        <v>86</v>
      </c>
      <c r="C2935" t="s">
        <v>101</v>
      </c>
      <c r="D2935" t="s">
        <v>108</v>
      </c>
      <c r="E2935" t="s">
        <v>88</v>
      </c>
      <c r="F2935" t="s">
        <v>57</v>
      </c>
      <c r="G2935">
        <v>153</v>
      </c>
      <c r="H2935">
        <v>21</v>
      </c>
      <c r="I2935">
        <f>IF(VLOOKUP(Data!$A2935,summermonths, 2, FALSE) = 1, VLOOKUP(Data!$H2935,rateblocks, 2, FALSE), VLOOKUP(Data!H2935, rateblocks,3, FALSE))</f>
        <v>2</v>
      </c>
      <c r="J2935">
        <v>2.3193271160125732</v>
      </c>
      <c r="K2935">
        <v>2.2856614589691162</v>
      </c>
      <c r="L2935">
        <v>61.283535003662109</v>
      </c>
      <c r="M2935">
        <v>-3.3665787428617477E-2</v>
      </c>
      <c r="N2935">
        <v>0.14897212386131287</v>
      </c>
      <c r="O2935">
        <v>2.2192694246768951E-2</v>
      </c>
      <c r="P2935">
        <v>-0.27870312333106995</v>
      </c>
      <c r="Q2935">
        <v>-0.22458124160766602</v>
      </c>
      <c r="R2935">
        <v>-0.11178684234619141</v>
      </c>
      <c r="S2935">
        <v>-3.3665787428617477E-2</v>
      </c>
      <c r="T2935">
        <v>4.445527121424675E-2</v>
      </c>
      <c r="U2935">
        <v>0.15724967420101166</v>
      </c>
      <c r="V2935">
        <v>0.21137155592441559</v>
      </c>
    </row>
    <row r="2936" spans="1:22" x14ac:dyDescent="0.25">
      <c r="A2936" t="s">
        <v>98</v>
      </c>
      <c r="B2936" t="s">
        <v>86</v>
      </c>
      <c r="C2936" t="s">
        <v>101</v>
      </c>
      <c r="D2936" t="s">
        <v>63</v>
      </c>
      <c r="E2936" t="s">
        <v>88</v>
      </c>
      <c r="F2936" t="s">
        <v>57</v>
      </c>
      <c r="G2936">
        <v>153</v>
      </c>
      <c r="H2936">
        <v>2</v>
      </c>
      <c r="I2936">
        <f>IF(VLOOKUP(Data!$A2936,summermonths, 2, FALSE) = 1, VLOOKUP(Data!$H2936,rateblocks, 2, FALSE), VLOOKUP(Data!H2936, rateblocks,3, FALSE))</f>
        <v>3</v>
      </c>
      <c r="J2936">
        <v>2.1112141609191895</v>
      </c>
      <c r="K2936">
        <v>2.1726303100585937</v>
      </c>
      <c r="L2936">
        <v>68.570182800292969</v>
      </c>
      <c r="M2936">
        <v>6.1416070908308029E-2</v>
      </c>
      <c r="N2936">
        <v>0.15120597183704376</v>
      </c>
      <c r="O2936">
        <v>2.2863246500492096E-2</v>
      </c>
      <c r="P2936">
        <v>-0.18729561567306519</v>
      </c>
      <c r="Q2936">
        <v>-0.13236217200756073</v>
      </c>
      <c r="R2936">
        <v>-1.7876418307423592E-2</v>
      </c>
      <c r="S2936">
        <v>6.1416070908308029E-2</v>
      </c>
      <c r="T2936">
        <v>0.1407085657119751</v>
      </c>
      <c r="U2936">
        <v>0.25519430637359619</v>
      </c>
      <c r="V2936">
        <v>0.31012776494026184</v>
      </c>
    </row>
    <row r="2937" spans="1:22" x14ac:dyDescent="0.25">
      <c r="A2937" t="s">
        <v>100</v>
      </c>
      <c r="B2937" t="s">
        <v>86</v>
      </c>
      <c r="C2937" t="s">
        <v>102</v>
      </c>
      <c r="D2937" t="s">
        <v>71</v>
      </c>
      <c r="E2937" t="s">
        <v>88</v>
      </c>
      <c r="F2937" t="s">
        <v>57</v>
      </c>
      <c r="G2937">
        <v>153</v>
      </c>
      <c r="H2937">
        <v>15</v>
      </c>
      <c r="I2937">
        <f>IF(VLOOKUP(Data!$A2937,summermonths, 2, FALSE) = 1, VLOOKUP(Data!$H2937,rateblocks, 2, FALSE), VLOOKUP(Data!H2937, rateblocks,3, FALSE))</f>
        <v>1</v>
      </c>
      <c r="J2937">
        <v>1.8424581289291382</v>
      </c>
      <c r="K2937">
        <v>1.7654575109481812</v>
      </c>
      <c r="L2937">
        <v>84.032676696777344</v>
      </c>
      <c r="M2937">
        <v>-7.7000558376312256E-2</v>
      </c>
      <c r="N2937">
        <v>0.55800950527191162</v>
      </c>
      <c r="O2937">
        <v>0.31137460470199585</v>
      </c>
      <c r="P2937">
        <v>-0.99484449625015259</v>
      </c>
      <c r="Q2937">
        <v>-0.79211848974227905</v>
      </c>
      <c r="R2937">
        <v>-0.36962103843688965</v>
      </c>
      <c r="S2937">
        <v>-7.7000558376312256E-2</v>
      </c>
      <c r="T2937">
        <v>0.21561990678310394</v>
      </c>
      <c r="U2937">
        <v>0.63811737298965454</v>
      </c>
      <c r="V2937">
        <v>0.84084337949752808</v>
      </c>
    </row>
    <row r="2938" spans="1:22" x14ac:dyDescent="0.25">
      <c r="A2938" t="s">
        <v>98</v>
      </c>
      <c r="B2938" t="s">
        <v>86</v>
      </c>
      <c r="C2938" t="s">
        <v>102</v>
      </c>
      <c r="D2938" t="s">
        <v>69</v>
      </c>
      <c r="E2938" t="s">
        <v>88</v>
      </c>
      <c r="F2938" t="s">
        <v>57</v>
      </c>
      <c r="G2938">
        <v>153</v>
      </c>
      <c r="H2938">
        <v>17</v>
      </c>
      <c r="I2938">
        <f>IF(VLOOKUP(Data!$A2938,summermonths, 2, FALSE) = 1, VLOOKUP(Data!$H2938,rateblocks, 2, FALSE), VLOOKUP(Data!H2938, rateblocks,3, FALSE))</f>
        <v>1</v>
      </c>
      <c r="J2938">
        <v>1.9093747138977051</v>
      </c>
      <c r="K2938">
        <v>1.720392107963562</v>
      </c>
      <c r="L2938">
        <v>89.92156982421875</v>
      </c>
      <c r="M2938">
        <v>-0.18898254632949829</v>
      </c>
      <c r="N2938">
        <v>0.41439592838287354</v>
      </c>
      <c r="O2938">
        <v>0.17172399163246155</v>
      </c>
      <c r="P2938">
        <v>-0.87060320377349854</v>
      </c>
      <c r="Q2938">
        <v>-0.72005230188369751</v>
      </c>
      <c r="R2938">
        <v>-0.40629199147224426</v>
      </c>
      <c r="S2938">
        <v>-0.18898254632949829</v>
      </c>
      <c r="T2938">
        <v>2.8326891362667084E-2</v>
      </c>
      <c r="U2938">
        <v>0.34208720922470093</v>
      </c>
      <c r="V2938">
        <v>0.49263811111450195</v>
      </c>
    </row>
    <row r="2939" spans="1:22" x14ac:dyDescent="0.25">
      <c r="A2939" t="s">
        <v>98</v>
      </c>
      <c r="B2939" t="s">
        <v>86</v>
      </c>
      <c r="C2939" t="s">
        <v>102</v>
      </c>
      <c r="D2939" t="s">
        <v>69</v>
      </c>
      <c r="E2939" t="s">
        <v>88</v>
      </c>
      <c r="F2939" t="s">
        <v>57</v>
      </c>
      <c r="G2939">
        <v>153</v>
      </c>
      <c r="H2939">
        <v>3</v>
      </c>
      <c r="I2939">
        <f>IF(VLOOKUP(Data!$A2939,summermonths, 2, FALSE) = 1, VLOOKUP(Data!$H2939,rateblocks, 2, FALSE), VLOOKUP(Data!H2939, rateblocks,3, FALSE))</f>
        <v>3</v>
      </c>
      <c r="J2939">
        <v>1.8495581150054932</v>
      </c>
      <c r="K2939">
        <v>2.2248039245605469</v>
      </c>
      <c r="L2939">
        <v>71.797386169433594</v>
      </c>
      <c r="M2939">
        <v>0.37524580955505371</v>
      </c>
      <c r="N2939">
        <v>0.46281284093856812</v>
      </c>
      <c r="O2939">
        <v>0.21419572830200195</v>
      </c>
      <c r="P2939">
        <v>-0.38601356744766235</v>
      </c>
      <c r="Q2939">
        <v>-0.21787270903587341</v>
      </c>
      <c r="R2939">
        <v>0.13254651427268982</v>
      </c>
      <c r="S2939">
        <v>0.37524580955505371</v>
      </c>
      <c r="T2939">
        <v>0.61794507503509521</v>
      </c>
      <c r="U2939">
        <v>0.96836435794830322</v>
      </c>
      <c r="V2939">
        <v>1.1365052461624146</v>
      </c>
    </row>
    <row r="2940" spans="1:22" x14ac:dyDescent="0.25">
      <c r="A2940" t="s">
        <v>125</v>
      </c>
      <c r="B2940" t="s">
        <v>86</v>
      </c>
      <c r="C2940" t="s">
        <v>101</v>
      </c>
      <c r="D2940" t="s">
        <v>110</v>
      </c>
      <c r="E2940" t="s">
        <v>88</v>
      </c>
      <c r="F2940" t="s">
        <v>57</v>
      </c>
      <c r="G2940">
        <v>153</v>
      </c>
      <c r="H2940">
        <v>15</v>
      </c>
      <c r="I2940">
        <f>IF(VLOOKUP(Data!$A2940,summermonths, 2, FALSE) = 1, VLOOKUP(Data!$H2940,rateblocks, 2, FALSE), VLOOKUP(Data!H2940, rateblocks,3, FALSE))</f>
        <v>2</v>
      </c>
      <c r="J2940">
        <v>1.3959343433380127</v>
      </c>
      <c r="K2940">
        <v>1.3353936672210693</v>
      </c>
      <c r="L2940">
        <v>71.483062744140625</v>
      </c>
      <c r="M2940">
        <v>-6.0540731996297836E-2</v>
      </c>
      <c r="N2940">
        <v>0.1003618910908699</v>
      </c>
      <c r="O2940">
        <v>1.0072508826851845E-2</v>
      </c>
      <c r="P2940">
        <v>-0.22562135756015778</v>
      </c>
      <c r="Q2940">
        <v>-0.18915967643260956</v>
      </c>
      <c r="R2940">
        <v>-0.1131705567240715</v>
      </c>
      <c r="S2940">
        <v>-6.0540731996297836E-2</v>
      </c>
      <c r="T2940">
        <v>-7.9109044745564461E-3</v>
      </c>
      <c r="U2940">
        <v>6.8078204989433289E-2</v>
      </c>
      <c r="V2940">
        <v>0.10453988611698151</v>
      </c>
    </row>
    <row r="2941" spans="1:22" x14ac:dyDescent="0.25">
      <c r="A2941" t="s">
        <v>99</v>
      </c>
      <c r="B2941" t="s">
        <v>86</v>
      </c>
      <c r="C2941" t="s">
        <v>102</v>
      </c>
      <c r="D2941" t="s">
        <v>70</v>
      </c>
      <c r="E2941" t="s">
        <v>88</v>
      </c>
      <c r="F2941" t="s">
        <v>57</v>
      </c>
      <c r="G2941">
        <v>153</v>
      </c>
      <c r="H2941">
        <v>9</v>
      </c>
      <c r="I2941">
        <f>IF(VLOOKUP(Data!$A2941,summermonths, 2, FALSE) = 1, VLOOKUP(Data!$H2941,rateblocks, 2, FALSE), VLOOKUP(Data!H2941, rateblocks,3, FALSE))</f>
        <v>2</v>
      </c>
      <c r="J2941">
        <v>1.8795561790466309</v>
      </c>
      <c r="K2941">
        <v>1.5174510478973389</v>
      </c>
      <c r="L2941">
        <v>83.993461608886719</v>
      </c>
      <c r="M2941">
        <v>-0.36210516095161438</v>
      </c>
      <c r="N2941">
        <v>0.38844838738441467</v>
      </c>
      <c r="O2941">
        <v>0.15089215338230133</v>
      </c>
      <c r="P2941">
        <v>-1.0010459423065186</v>
      </c>
      <c r="Q2941">
        <v>-0.85992181301116943</v>
      </c>
      <c r="R2941">
        <v>-0.56580770015716553</v>
      </c>
      <c r="S2941">
        <v>-0.36210516095161438</v>
      </c>
      <c r="T2941">
        <v>-0.15840262174606323</v>
      </c>
      <c r="U2941">
        <v>0.13571147620677948</v>
      </c>
      <c r="V2941">
        <v>0.27683559060096741</v>
      </c>
    </row>
    <row r="2942" spans="1:22" x14ac:dyDescent="0.25">
      <c r="A2942" t="s">
        <v>99</v>
      </c>
      <c r="B2942" t="s">
        <v>86</v>
      </c>
      <c r="C2942" t="s">
        <v>102</v>
      </c>
      <c r="D2942" t="s">
        <v>70</v>
      </c>
      <c r="E2942" t="s">
        <v>88</v>
      </c>
      <c r="F2942" t="s">
        <v>57</v>
      </c>
      <c r="G2942">
        <v>153</v>
      </c>
      <c r="H2942">
        <v>24</v>
      </c>
      <c r="I2942">
        <f>IF(VLOOKUP(Data!$A2942,summermonths, 2, FALSE) = 1, VLOOKUP(Data!$H2942,rateblocks, 2, FALSE), VLOOKUP(Data!H2942, rateblocks,3, FALSE))</f>
        <v>3</v>
      </c>
      <c r="J2942">
        <v>2.3879315853118896</v>
      </c>
      <c r="K2942">
        <v>2.2878432273864746</v>
      </c>
      <c r="L2942">
        <v>79.359474182128906</v>
      </c>
      <c r="M2942">
        <v>-0.10008838027715683</v>
      </c>
      <c r="N2942">
        <v>0.25565099716186523</v>
      </c>
      <c r="O2942">
        <v>6.5357431769371033E-2</v>
      </c>
      <c r="P2942">
        <v>-0.52059686183929443</v>
      </c>
      <c r="Q2942">
        <v>-0.42771831154823303</v>
      </c>
      <c r="R2942">
        <v>-0.23415189981460571</v>
      </c>
      <c r="S2942">
        <v>-0.10008838027715683</v>
      </c>
      <c r="T2942">
        <v>3.3975135535001755E-2</v>
      </c>
      <c r="U2942">
        <v>0.22754155099391937</v>
      </c>
      <c r="V2942">
        <v>0.32042008638381958</v>
      </c>
    </row>
    <row r="2943" spans="1:22" x14ac:dyDescent="0.25">
      <c r="A2943" t="s">
        <v>122</v>
      </c>
      <c r="B2943" t="s">
        <v>86</v>
      </c>
      <c r="C2943" t="s">
        <v>101</v>
      </c>
      <c r="D2943" t="s">
        <v>111</v>
      </c>
      <c r="E2943" t="s">
        <v>88</v>
      </c>
      <c r="F2943" t="s">
        <v>57</v>
      </c>
      <c r="G2943">
        <v>153</v>
      </c>
      <c r="H2943">
        <v>9</v>
      </c>
      <c r="I2943">
        <f>IF(VLOOKUP(Data!$A2943,summermonths, 2, FALSE) = 1, VLOOKUP(Data!$H2943,rateblocks, 2, FALSE), VLOOKUP(Data!H2943, rateblocks,3, FALSE))</f>
        <v>2</v>
      </c>
      <c r="J2943">
        <v>1.2142238616943359</v>
      </c>
      <c r="K2943">
        <v>1.2404676675796509</v>
      </c>
      <c r="L2943">
        <v>58.941177368164062</v>
      </c>
      <c r="M2943">
        <v>2.6243766769766808E-2</v>
      </c>
      <c r="N2943">
        <v>0.12990604341030121</v>
      </c>
      <c r="O2943">
        <v>1.6875579953193665E-2</v>
      </c>
      <c r="P2943">
        <v>-0.187432661652565</v>
      </c>
      <c r="Q2943">
        <v>-0.14023752510547638</v>
      </c>
      <c r="R2943">
        <v>-4.1879028081893921E-2</v>
      </c>
      <c r="S2943">
        <v>2.6243766769766808E-2</v>
      </c>
      <c r="T2943">
        <v>9.4366565346717834E-2</v>
      </c>
      <c r="U2943">
        <v>0.19272506237030029</v>
      </c>
      <c r="V2943">
        <v>0.23992019891738892</v>
      </c>
    </row>
    <row r="2944" spans="1:22" x14ac:dyDescent="0.25">
      <c r="A2944" t="s">
        <v>95</v>
      </c>
      <c r="B2944" t="s">
        <v>86</v>
      </c>
      <c r="C2944" t="s">
        <v>101</v>
      </c>
      <c r="D2944" t="s">
        <v>60</v>
      </c>
      <c r="E2944" t="s">
        <v>88</v>
      </c>
      <c r="F2944" t="s">
        <v>57</v>
      </c>
      <c r="G2944">
        <v>153</v>
      </c>
      <c r="H2944">
        <v>4</v>
      </c>
      <c r="I2944">
        <f>IF(VLOOKUP(Data!$A2944,summermonths, 2, FALSE) = 1, VLOOKUP(Data!$H2944,rateblocks, 2, FALSE), VLOOKUP(Data!H2944, rateblocks,3, FALSE))</f>
        <v>3</v>
      </c>
      <c r="J2944">
        <v>1.7554363012313843</v>
      </c>
      <c r="K2944">
        <v>2.0123448371887207</v>
      </c>
      <c r="L2944">
        <v>58.307842254638672</v>
      </c>
      <c r="M2944">
        <v>0.25690850615501404</v>
      </c>
      <c r="N2944">
        <v>0.2084735780954361</v>
      </c>
      <c r="O2944">
        <v>4.3461233377456665E-2</v>
      </c>
      <c r="P2944">
        <v>-8.6000017821788788E-2</v>
      </c>
      <c r="Q2944">
        <v>-1.0261134244501591E-2</v>
      </c>
      <c r="R2944">
        <v>0.14758485555648804</v>
      </c>
      <c r="S2944">
        <v>0.25690850615501404</v>
      </c>
      <c r="T2944">
        <v>0.36623215675354004</v>
      </c>
      <c r="U2944">
        <v>0.5240781307220459</v>
      </c>
      <c r="V2944">
        <v>0.59981703758239746</v>
      </c>
    </row>
    <row r="2945" spans="1:22" x14ac:dyDescent="0.25">
      <c r="A2945" t="s">
        <v>124</v>
      </c>
      <c r="B2945" t="s">
        <v>86</v>
      </c>
      <c r="C2945" t="s">
        <v>101</v>
      </c>
      <c r="D2945" t="s">
        <v>108</v>
      </c>
      <c r="E2945" t="s">
        <v>88</v>
      </c>
      <c r="F2945" t="s">
        <v>57</v>
      </c>
      <c r="G2945">
        <v>153</v>
      </c>
      <c r="H2945">
        <v>13</v>
      </c>
      <c r="I2945">
        <f>IF(VLOOKUP(Data!$A2945,summermonths, 2, FALSE) = 1, VLOOKUP(Data!$H2945,rateblocks, 2, FALSE), VLOOKUP(Data!H2945, rateblocks,3, FALSE))</f>
        <v>2</v>
      </c>
      <c r="J2945">
        <v>1.4082942008972168</v>
      </c>
      <c r="K2945">
        <v>1.3139598369598389</v>
      </c>
      <c r="L2945">
        <v>73.312789916992188</v>
      </c>
      <c r="M2945">
        <v>-9.4334378838539124E-2</v>
      </c>
      <c r="N2945">
        <v>0.10995514690876007</v>
      </c>
      <c r="O2945">
        <v>1.2090134434401989E-2</v>
      </c>
      <c r="P2945">
        <v>-0.27519449591636658</v>
      </c>
      <c r="Q2945">
        <v>-0.23524756729602814</v>
      </c>
      <c r="R2945">
        <v>-0.15199491381645203</v>
      </c>
      <c r="S2945">
        <v>-9.4334378838539124E-2</v>
      </c>
      <c r="T2945">
        <v>-3.6673843860626221E-2</v>
      </c>
      <c r="U2945">
        <v>4.6578813344240189E-2</v>
      </c>
      <c r="V2945">
        <v>8.6525745689868927E-2</v>
      </c>
    </row>
    <row r="2946" spans="1:22" x14ac:dyDescent="0.25">
      <c r="A2946" t="s">
        <v>124</v>
      </c>
      <c r="B2946" t="s">
        <v>86</v>
      </c>
      <c r="C2946" t="s">
        <v>102</v>
      </c>
      <c r="D2946" t="s">
        <v>105</v>
      </c>
      <c r="E2946" t="s">
        <v>88</v>
      </c>
      <c r="F2946" t="s">
        <v>57</v>
      </c>
      <c r="G2946">
        <v>153</v>
      </c>
      <c r="H2946">
        <v>2</v>
      </c>
      <c r="I2946">
        <f>IF(VLOOKUP(Data!$A2946,summermonths, 2, FALSE) = 1, VLOOKUP(Data!$H2946,rateblocks, 2, FALSE), VLOOKUP(Data!H2946, rateblocks,3, FALSE))</f>
        <v>3</v>
      </c>
      <c r="J2946">
        <v>2.1050610542297363</v>
      </c>
      <c r="K2946">
        <v>2.0406537055969238</v>
      </c>
      <c r="L2946">
        <v>63.535945892333984</v>
      </c>
      <c r="M2946">
        <v>-6.4407564699649811E-2</v>
      </c>
      <c r="N2946">
        <v>0.19449254870414734</v>
      </c>
      <c r="O2946">
        <v>3.7827350199222565E-2</v>
      </c>
      <c r="P2946">
        <v>-0.38431933522224426</v>
      </c>
      <c r="Q2946">
        <v>-0.31365978717803955</v>
      </c>
      <c r="R2946">
        <v>-0.16639955341815948</v>
      </c>
      <c r="S2946">
        <v>-6.4407564699649811E-2</v>
      </c>
      <c r="T2946">
        <v>3.7584427744150162E-2</v>
      </c>
      <c r="U2946">
        <v>0.18484467267990112</v>
      </c>
      <c r="V2946">
        <v>0.25550422072410583</v>
      </c>
    </row>
    <row r="2947" spans="1:22" x14ac:dyDescent="0.25">
      <c r="A2947" t="s">
        <v>123</v>
      </c>
      <c r="B2947" t="s">
        <v>86</v>
      </c>
      <c r="C2947" t="s">
        <v>102</v>
      </c>
      <c r="D2947" t="s">
        <v>112</v>
      </c>
      <c r="E2947" t="s">
        <v>88</v>
      </c>
      <c r="F2947" t="s">
        <v>57</v>
      </c>
      <c r="G2947">
        <v>153</v>
      </c>
      <c r="H2947">
        <v>19</v>
      </c>
      <c r="I2947">
        <f>IF(VLOOKUP(Data!$A2947,summermonths, 2, FALSE) = 1, VLOOKUP(Data!$H2947,rateblocks, 2, FALSE), VLOOKUP(Data!H2947, rateblocks,3, FALSE))</f>
        <v>1</v>
      </c>
      <c r="J2947">
        <v>2.6145336627960205</v>
      </c>
      <c r="K2947">
        <v>2.4119935035705566</v>
      </c>
      <c r="L2947">
        <v>68.699348449707031</v>
      </c>
      <c r="M2947">
        <v>-0.20254029333591461</v>
      </c>
      <c r="N2947">
        <v>0.32360845804214478</v>
      </c>
      <c r="O2947">
        <v>0.10472243279218674</v>
      </c>
      <c r="P2947">
        <v>-0.73482882976531982</v>
      </c>
      <c r="Q2947">
        <v>-0.61726123094558716</v>
      </c>
      <c r="R2947">
        <v>-0.37224072217941284</v>
      </c>
      <c r="S2947">
        <v>-0.20254029333591461</v>
      </c>
      <c r="T2947">
        <v>-3.2839853316545486E-2</v>
      </c>
      <c r="U2947">
        <v>0.21218062937259674</v>
      </c>
      <c r="V2947">
        <v>0.3297482430934906</v>
      </c>
    </row>
    <row r="2948" spans="1:22" x14ac:dyDescent="0.25">
      <c r="A2948" t="s">
        <v>98</v>
      </c>
      <c r="B2948" t="s">
        <v>86</v>
      </c>
      <c r="C2948" t="s">
        <v>101</v>
      </c>
      <c r="D2948" t="s">
        <v>63</v>
      </c>
      <c r="E2948" t="s">
        <v>88</v>
      </c>
      <c r="F2948" t="s">
        <v>57</v>
      </c>
      <c r="G2948">
        <v>153</v>
      </c>
      <c r="H2948">
        <v>16</v>
      </c>
      <c r="I2948">
        <f>IF(VLOOKUP(Data!$A2948,summermonths, 2, FALSE) = 1, VLOOKUP(Data!$H2948,rateblocks, 2, FALSE), VLOOKUP(Data!H2948, rateblocks,3, FALSE))</f>
        <v>1</v>
      </c>
      <c r="J2948">
        <v>1.8279604911804199</v>
      </c>
      <c r="K2948">
        <v>1.6756116151809692</v>
      </c>
      <c r="L2948">
        <v>81.0220947265625</v>
      </c>
      <c r="M2948">
        <v>-0.15234890580177307</v>
      </c>
      <c r="N2948">
        <v>0.24063508212566376</v>
      </c>
      <c r="O2948">
        <v>5.7905241847038269E-2</v>
      </c>
      <c r="P2948">
        <v>-0.54815840721130371</v>
      </c>
      <c r="Q2948">
        <v>-0.46073517203330994</v>
      </c>
      <c r="R2948">
        <v>-0.27853807806968689</v>
      </c>
      <c r="S2948">
        <v>-0.15234890580177307</v>
      </c>
      <c r="T2948">
        <v>-2.6159744709730148E-2</v>
      </c>
      <c r="U2948">
        <v>0.15603736042976379</v>
      </c>
      <c r="V2948">
        <v>0.24346058070659637</v>
      </c>
    </row>
    <row r="2949" spans="1:22" x14ac:dyDescent="0.25">
      <c r="A2949" t="s">
        <v>99</v>
      </c>
      <c r="B2949" t="s">
        <v>86</v>
      </c>
      <c r="C2949" t="s">
        <v>102</v>
      </c>
      <c r="D2949" t="s">
        <v>70</v>
      </c>
      <c r="E2949" t="s">
        <v>88</v>
      </c>
      <c r="F2949" t="s">
        <v>57</v>
      </c>
      <c r="G2949">
        <v>153</v>
      </c>
      <c r="H2949">
        <v>13</v>
      </c>
      <c r="I2949">
        <f>IF(VLOOKUP(Data!$A2949,summermonths, 2, FALSE) = 1, VLOOKUP(Data!$H2949,rateblocks, 2, FALSE), VLOOKUP(Data!H2949, rateblocks,3, FALSE))</f>
        <v>1</v>
      </c>
      <c r="J2949">
        <v>2.4503054618835449</v>
      </c>
      <c r="K2949">
        <v>1.7143137454986572</v>
      </c>
      <c r="L2949">
        <v>93.039215087890625</v>
      </c>
      <c r="M2949">
        <v>-0.73599183559417725</v>
      </c>
      <c r="N2949">
        <v>0.44946897029876709</v>
      </c>
      <c r="O2949">
        <v>0.20202235877513885</v>
      </c>
      <c r="P2949">
        <v>-1.4753024578094482</v>
      </c>
      <c r="Q2949">
        <v>-1.3120094537734985</v>
      </c>
      <c r="R2949">
        <v>-0.97169357538223267</v>
      </c>
      <c r="S2949">
        <v>-0.73599183559417725</v>
      </c>
      <c r="T2949">
        <v>-0.50029009580612183</v>
      </c>
      <c r="U2949">
        <v>-0.15997417271137238</v>
      </c>
      <c r="V2949">
        <v>3.3188303932547569E-3</v>
      </c>
    </row>
    <row r="2950" spans="1:22" x14ac:dyDescent="0.25">
      <c r="A2950" t="s">
        <v>125</v>
      </c>
      <c r="B2950" t="s">
        <v>86</v>
      </c>
      <c r="C2950" t="s">
        <v>102</v>
      </c>
      <c r="D2950" t="s">
        <v>109</v>
      </c>
      <c r="E2950" t="s">
        <v>88</v>
      </c>
      <c r="F2950" t="s">
        <v>57</v>
      </c>
      <c r="G2950">
        <v>153</v>
      </c>
      <c r="H2950">
        <v>12</v>
      </c>
      <c r="I2950">
        <f>IF(VLOOKUP(Data!$A2950,summermonths, 2, FALSE) = 1, VLOOKUP(Data!$H2950,rateblocks, 2, FALSE), VLOOKUP(Data!H2950, rateblocks,3, FALSE))</f>
        <v>2</v>
      </c>
      <c r="J2950">
        <v>1.6644695997238159</v>
      </c>
      <c r="K2950">
        <v>1.5615686178207397</v>
      </c>
      <c r="L2950">
        <v>81.039215087890625</v>
      </c>
      <c r="M2950">
        <v>-0.10290101170539856</v>
      </c>
      <c r="N2950">
        <v>0.27991479635238647</v>
      </c>
      <c r="O2950">
        <v>7.8352294862270355E-2</v>
      </c>
      <c r="P2950">
        <v>-0.5633198618888855</v>
      </c>
      <c r="Q2950">
        <v>-0.46162626147270203</v>
      </c>
      <c r="R2950">
        <v>-0.24968847632408142</v>
      </c>
      <c r="S2950">
        <v>-0.10290101170539856</v>
      </c>
      <c r="T2950">
        <v>4.3886449187994003E-2</v>
      </c>
      <c r="U2950">
        <v>0.25582423806190491</v>
      </c>
      <c r="V2950">
        <v>0.35751786828041077</v>
      </c>
    </row>
    <row r="2951" spans="1:22" x14ac:dyDescent="0.25">
      <c r="A2951" t="s">
        <v>124</v>
      </c>
      <c r="B2951" t="s">
        <v>86</v>
      </c>
      <c r="C2951" t="s">
        <v>101</v>
      </c>
      <c r="D2951" t="s">
        <v>108</v>
      </c>
      <c r="E2951" t="s">
        <v>88</v>
      </c>
      <c r="F2951" t="s">
        <v>57</v>
      </c>
      <c r="G2951">
        <v>153</v>
      </c>
      <c r="H2951">
        <v>4</v>
      </c>
      <c r="I2951">
        <f>IF(VLOOKUP(Data!$A2951,summermonths, 2, FALSE) = 1, VLOOKUP(Data!$H2951,rateblocks, 2, FALSE), VLOOKUP(Data!H2951, rateblocks,3, FALSE))</f>
        <v>3</v>
      </c>
      <c r="J2951">
        <v>2.082970142364502</v>
      </c>
      <c r="K2951">
        <v>2.0063924789428711</v>
      </c>
      <c r="L2951">
        <v>53.986305236816406</v>
      </c>
      <c r="M2951">
        <v>-7.6577603816986084E-2</v>
      </c>
      <c r="N2951">
        <v>0.14065375924110413</v>
      </c>
      <c r="O2951">
        <v>1.978348009288311E-2</v>
      </c>
      <c r="P2951">
        <v>-0.30793243646621704</v>
      </c>
      <c r="Q2951">
        <v>-0.25683265924453735</v>
      </c>
      <c r="R2951">
        <v>-0.15033650398254395</v>
      </c>
      <c r="S2951">
        <v>-7.6577603816986084E-2</v>
      </c>
      <c r="T2951">
        <v>-2.8187003917992115E-3</v>
      </c>
      <c r="U2951">
        <v>0.10367744415998459</v>
      </c>
      <c r="V2951">
        <v>0.15477724373340607</v>
      </c>
    </row>
    <row r="2952" spans="1:22" x14ac:dyDescent="0.25">
      <c r="A2952" t="s">
        <v>99</v>
      </c>
      <c r="B2952" t="s">
        <v>86</v>
      </c>
      <c r="C2952" t="s">
        <v>102</v>
      </c>
      <c r="D2952" t="s">
        <v>70</v>
      </c>
      <c r="E2952" t="s">
        <v>88</v>
      </c>
      <c r="F2952" t="s">
        <v>57</v>
      </c>
      <c r="G2952">
        <v>153</v>
      </c>
      <c r="H2952">
        <v>7</v>
      </c>
      <c r="I2952">
        <f>IF(VLOOKUP(Data!$A2952,summermonths, 2, FALSE) = 1, VLOOKUP(Data!$H2952,rateblocks, 2, FALSE), VLOOKUP(Data!H2952, rateblocks,3, FALSE))</f>
        <v>2</v>
      </c>
      <c r="J2952">
        <v>1.5710268020629883</v>
      </c>
      <c r="K2952">
        <v>2.1714706420898437</v>
      </c>
      <c r="L2952">
        <v>77.620918273925781</v>
      </c>
      <c r="M2952">
        <v>0.60044384002685547</v>
      </c>
      <c r="N2952">
        <v>0.55912405252456665</v>
      </c>
      <c r="O2952">
        <v>0.31261971592903137</v>
      </c>
      <c r="P2952">
        <v>-0.31923338770866394</v>
      </c>
      <c r="Q2952">
        <v>-0.11610246449708939</v>
      </c>
      <c r="R2952">
        <v>0.30723890662193298</v>
      </c>
      <c r="S2952">
        <v>0.60044384002685547</v>
      </c>
      <c r="T2952">
        <v>0.89364880323410034</v>
      </c>
      <c r="U2952">
        <v>1.3169901371002197</v>
      </c>
      <c r="V2952">
        <v>1.5201210975646973</v>
      </c>
    </row>
    <row r="2953" spans="1:22" x14ac:dyDescent="0.25">
      <c r="A2953" t="s">
        <v>97</v>
      </c>
      <c r="B2953" t="s">
        <v>86</v>
      </c>
      <c r="C2953" t="s">
        <v>102</v>
      </c>
      <c r="D2953" t="s">
        <v>68</v>
      </c>
      <c r="E2953" t="s">
        <v>88</v>
      </c>
      <c r="F2953" t="s">
        <v>57</v>
      </c>
      <c r="G2953">
        <v>153</v>
      </c>
      <c r="H2953">
        <v>23</v>
      </c>
      <c r="I2953">
        <f>IF(VLOOKUP(Data!$A2953,summermonths, 2, FALSE) = 1, VLOOKUP(Data!$H2953,rateblocks, 2, FALSE), VLOOKUP(Data!H2953, rateblocks,3, FALSE))</f>
        <v>3</v>
      </c>
      <c r="J2953">
        <v>1.9662796258926392</v>
      </c>
      <c r="K2953">
        <v>2.3359477519989014</v>
      </c>
      <c r="L2953">
        <v>70.352943420410156</v>
      </c>
      <c r="M2953">
        <v>0.36966809630393982</v>
      </c>
      <c r="N2953">
        <v>0.44522032141685486</v>
      </c>
      <c r="O2953">
        <v>0.19822113215923309</v>
      </c>
      <c r="P2953">
        <v>-0.36265414953231812</v>
      </c>
      <c r="Q2953">
        <v>-0.20090469717979431</v>
      </c>
      <c r="R2953">
        <v>0.13619433343410492</v>
      </c>
      <c r="S2953">
        <v>0.36966809630393982</v>
      </c>
      <c r="T2953">
        <v>0.60314184427261353</v>
      </c>
      <c r="U2953">
        <v>0.94024091958999634</v>
      </c>
      <c r="V2953">
        <v>1.1019903421401978</v>
      </c>
    </row>
    <row r="2954" spans="1:22" x14ac:dyDescent="0.25">
      <c r="A2954" t="s">
        <v>99</v>
      </c>
      <c r="B2954" t="s">
        <v>86</v>
      </c>
      <c r="C2954" t="s">
        <v>101</v>
      </c>
      <c r="D2954" t="s">
        <v>64</v>
      </c>
      <c r="E2954" t="s">
        <v>88</v>
      </c>
      <c r="F2954" t="s">
        <v>57</v>
      </c>
      <c r="G2954">
        <v>153</v>
      </c>
      <c r="H2954">
        <v>13</v>
      </c>
      <c r="I2954">
        <f>IF(VLOOKUP(Data!$A2954,summermonths, 2, FALSE) = 1, VLOOKUP(Data!$H2954,rateblocks, 2, FALSE), VLOOKUP(Data!H2954, rateblocks,3, FALSE))</f>
        <v>1</v>
      </c>
      <c r="J2954">
        <v>1.940038800239563</v>
      </c>
      <c r="K2954">
        <v>1.619687557220459</v>
      </c>
      <c r="L2954">
        <v>82.185493469238281</v>
      </c>
      <c r="M2954">
        <v>-0.320351243019104</v>
      </c>
      <c r="N2954">
        <v>0.21078670024871826</v>
      </c>
      <c r="O2954">
        <v>4.4431034475564957E-2</v>
      </c>
      <c r="P2954">
        <v>-0.66706448793411255</v>
      </c>
      <c r="Q2954">
        <v>-0.59048527479171753</v>
      </c>
      <c r="R2954">
        <v>-0.43088790774345398</v>
      </c>
      <c r="S2954">
        <v>-0.320351243019104</v>
      </c>
      <c r="T2954">
        <v>-0.20981459319591522</v>
      </c>
      <c r="U2954">
        <v>-5.0217218697071075E-2</v>
      </c>
      <c r="V2954">
        <v>2.6362026110291481E-2</v>
      </c>
    </row>
    <row r="2955" spans="1:22" x14ac:dyDescent="0.25">
      <c r="A2955" t="s">
        <v>125</v>
      </c>
      <c r="B2955" t="s">
        <v>86</v>
      </c>
      <c r="C2955" t="s">
        <v>102</v>
      </c>
      <c r="D2955" t="s">
        <v>109</v>
      </c>
      <c r="E2955" t="s">
        <v>88</v>
      </c>
      <c r="F2955" t="s">
        <v>57</v>
      </c>
      <c r="G2955">
        <v>153</v>
      </c>
      <c r="H2955">
        <v>17</v>
      </c>
      <c r="I2955">
        <f>IF(VLOOKUP(Data!$A2955,summermonths, 2, FALSE) = 1, VLOOKUP(Data!$H2955,rateblocks, 2, FALSE), VLOOKUP(Data!H2955, rateblocks,3, FALSE))</f>
        <v>2</v>
      </c>
      <c r="J2955">
        <v>1.5833103656768799</v>
      </c>
      <c r="K2955">
        <v>1.53166663646698</v>
      </c>
      <c r="L2955">
        <v>80.660133361816406</v>
      </c>
      <c r="M2955">
        <v>-5.1643721759319305E-2</v>
      </c>
      <c r="N2955">
        <v>0.2975308895111084</v>
      </c>
      <c r="O2955">
        <v>8.8524632155895233E-2</v>
      </c>
      <c r="P2955">
        <v>-0.54103851318359375</v>
      </c>
      <c r="Q2955">
        <v>-0.4329448938369751</v>
      </c>
      <c r="R2955">
        <v>-0.20766907930374146</v>
      </c>
      <c r="S2955">
        <v>-5.1643721759319305E-2</v>
      </c>
      <c r="T2955">
        <v>0.10438162833452225</v>
      </c>
      <c r="U2955">
        <v>0.32965746521949768</v>
      </c>
      <c r="V2955">
        <v>0.43775105476379395</v>
      </c>
    </row>
    <row r="2956" spans="1:22" x14ac:dyDescent="0.25">
      <c r="A2956" t="s">
        <v>98</v>
      </c>
      <c r="B2956" t="s">
        <v>86</v>
      </c>
      <c r="C2956" t="s">
        <v>102</v>
      </c>
      <c r="D2956" t="s">
        <v>69</v>
      </c>
      <c r="E2956" t="s">
        <v>88</v>
      </c>
      <c r="F2956" t="s">
        <v>57</v>
      </c>
      <c r="G2956">
        <v>153</v>
      </c>
      <c r="H2956">
        <v>4</v>
      </c>
      <c r="I2956">
        <f>IF(VLOOKUP(Data!$A2956,summermonths, 2, FALSE) = 1, VLOOKUP(Data!$H2956,rateblocks, 2, FALSE), VLOOKUP(Data!H2956, rateblocks,3, FALSE))</f>
        <v>3</v>
      </c>
      <c r="J2956">
        <v>1.7944207191467285</v>
      </c>
      <c r="K2956">
        <v>2.2159149646759033</v>
      </c>
      <c r="L2956">
        <v>71.633987426757813</v>
      </c>
      <c r="M2956">
        <v>0.42149430513381958</v>
      </c>
      <c r="N2956">
        <v>0.49322402477264404</v>
      </c>
      <c r="O2956">
        <v>0.24326993525028229</v>
      </c>
      <c r="P2956">
        <v>-0.38978701829910278</v>
      </c>
      <c r="Q2956">
        <v>-0.21059770882129669</v>
      </c>
      <c r="R2956">
        <v>0.1628473699092865</v>
      </c>
      <c r="S2956">
        <v>0.42149430513381958</v>
      </c>
      <c r="T2956">
        <v>0.68014121055603027</v>
      </c>
      <c r="U2956">
        <v>1.0535863637924194</v>
      </c>
      <c r="V2956">
        <v>1.2327756881713867</v>
      </c>
    </row>
    <row r="2957" spans="1:22" x14ac:dyDescent="0.25">
      <c r="A2957" t="s">
        <v>96</v>
      </c>
      <c r="B2957" t="s">
        <v>86</v>
      </c>
      <c r="C2957" t="s">
        <v>101</v>
      </c>
      <c r="D2957" t="s">
        <v>61</v>
      </c>
      <c r="E2957" t="s">
        <v>88</v>
      </c>
      <c r="F2957" t="s">
        <v>57</v>
      </c>
      <c r="G2957">
        <v>153</v>
      </c>
      <c r="H2957">
        <v>7</v>
      </c>
      <c r="I2957">
        <f>IF(VLOOKUP(Data!$A2957,summermonths, 2, FALSE) = 1, VLOOKUP(Data!$H2957,rateblocks, 2, FALSE), VLOOKUP(Data!H2957, rateblocks,3, FALSE))</f>
        <v>2</v>
      </c>
      <c r="J2957">
        <v>1.2203879356384277</v>
      </c>
      <c r="K2957">
        <v>1.4719390869140625</v>
      </c>
      <c r="L2957">
        <v>63.646167755126953</v>
      </c>
      <c r="M2957">
        <v>0.25155121088027954</v>
      </c>
      <c r="N2957">
        <v>0.17278125882148743</v>
      </c>
      <c r="O2957">
        <v>2.9853362590074539E-2</v>
      </c>
      <c r="P2957">
        <v>-3.2648667693138123E-2</v>
      </c>
      <c r="Q2957">
        <v>3.0123118311166763E-2</v>
      </c>
      <c r="R2957">
        <v>0.1609446257352829</v>
      </c>
      <c r="S2957">
        <v>0.25155121088027954</v>
      </c>
      <c r="T2957">
        <v>0.34215778112411499</v>
      </c>
      <c r="U2957">
        <v>0.47297930717468262</v>
      </c>
      <c r="V2957">
        <v>0.5357511043548584</v>
      </c>
    </row>
    <row r="2958" spans="1:22" x14ac:dyDescent="0.25">
      <c r="A2958" t="s">
        <v>95</v>
      </c>
      <c r="B2958" t="s">
        <v>86</v>
      </c>
      <c r="C2958" t="s">
        <v>101</v>
      </c>
      <c r="D2958" t="s">
        <v>60</v>
      </c>
      <c r="E2958" t="s">
        <v>88</v>
      </c>
      <c r="F2958" t="s">
        <v>57</v>
      </c>
      <c r="G2958">
        <v>153</v>
      </c>
      <c r="H2958">
        <v>2</v>
      </c>
      <c r="I2958">
        <f>IF(VLOOKUP(Data!$A2958,summermonths, 2, FALSE) = 1, VLOOKUP(Data!$H2958,rateblocks, 2, FALSE), VLOOKUP(Data!H2958, rateblocks,3, FALSE))</f>
        <v>3</v>
      </c>
      <c r="J2958">
        <v>1.789696216583252</v>
      </c>
      <c r="K2958">
        <v>2.0177533626556396</v>
      </c>
      <c r="L2958">
        <v>58.682353973388672</v>
      </c>
      <c r="M2958">
        <v>0.22805701196193695</v>
      </c>
      <c r="N2958">
        <v>0.21818393468856812</v>
      </c>
      <c r="O2958">
        <v>4.7604229301214218E-2</v>
      </c>
      <c r="P2958">
        <v>-0.13082362711429596</v>
      </c>
      <c r="Q2958">
        <v>-5.1556952297687531E-2</v>
      </c>
      <c r="R2958">
        <v>0.11364124715328217</v>
      </c>
      <c r="S2958">
        <v>0.22805701196193695</v>
      </c>
      <c r="T2958">
        <v>0.34247279167175293</v>
      </c>
      <c r="U2958">
        <v>0.50767099857330322</v>
      </c>
      <c r="V2958">
        <v>0.58693766593933105</v>
      </c>
    </row>
    <row r="2959" spans="1:22" x14ac:dyDescent="0.25">
      <c r="A2959" t="s">
        <v>125</v>
      </c>
      <c r="B2959" t="s">
        <v>86</v>
      </c>
      <c r="C2959" t="s">
        <v>101</v>
      </c>
      <c r="D2959" t="s">
        <v>110</v>
      </c>
      <c r="E2959" t="s">
        <v>88</v>
      </c>
      <c r="F2959" t="s">
        <v>57</v>
      </c>
      <c r="G2959">
        <v>153</v>
      </c>
      <c r="H2959">
        <v>21</v>
      </c>
      <c r="I2959">
        <f>IF(VLOOKUP(Data!$A2959,summermonths, 2, FALSE) = 1, VLOOKUP(Data!$H2959,rateblocks, 2, FALSE), VLOOKUP(Data!H2959, rateblocks,3, FALSE))</f>
        <v>2</v>
      </c>
      <c r="J2959">
        <v>2.2277674674987793</v>
      </c>
      <c r="K2959">
        <v>2.2701010704040527</v>
      </c>
      <c r="L2959">
        <v>61.811943054199219</v>
      </c>
      <c r="M2959">
        <v>4.2333465069532394E-2</v>
      </c>
      <c r="N2959">
        <v>0.17464736104011536</v>
      </c>
      <c r="O2959">
        <v>3.0501700937747955E-2</v>
      </c>
      <c r="P2959">
        <v>-0.24493588507175446</v>
      </c>
      <c r="Q2959">
        <v>-0.18148612976074219</v>
      </c>
      <c r="R2959">
        <v>-4.9251701682806015E-2</v>
      </c>
      <c r="S2959">
        <v>4.2333465069532394E-2</v>
      </c>
      <c r="T2959">
        <v>0.13391862809658051</v>
      </c>
      <c r="U2959">
        <v>0.26615306735038757</v>
      </c>
      <c r="V2959">
        <v>0.32960280776023865</v>
      </c>
    </row>
    <row r="2960" spans="1:22" x14ac:dyDescent="0.25">
      <c r="A2960" t="s">
        <v>123</v>
      </c>
      <c r="B2960" t="s">
        <v>86</v>
      </c>
      <c r="C2960" t="s">
        <v>102</v>
      </c>
      <c r="D2960" t="s">
        <v>112</v>
      </c>
      <c r="E2960" t="s">
        <v>88</v>
      </c>
      <c r="F2960" t="s">
        <v>57</v>
      </c>
      <c r="G2960">
        <v>153</v>
      </c>
      <c r="H2960">
        <v>22</v>
      </c>
      <c r="I2960">
        <f>IF(VLOOKUP(Data!$A2960,summermonths, 2, FALSE) = 1, VLOOKUP(Data!$H2960,rateblocks, 2, FALSE), VLOOKUP(Data!H2960, rateblocks,3, FALSE))</f>
        <v>2</v>
      </c>
      <c r="J2960">
        <v>2.5266575813293457</v>
      </c>
      <c r="K2960">
        <v>2.206568717956543</v>
      </c>
      <c r="L2960">
        <v>63.869281768798828</v>
      </c>
      <c r="M2960">
        <v>-0.32008883357048035</v>
      </c>
      <c r="N2960">
        <v>0.28857576847076416</v>
      </c>
      <c r="O2960">
        <v>8.3275973796844482E-2</v>
      </c>
      <c r="P2960">
        <v>-0.79475373029708862</v>
      </c>
      <c r="Q2960">
        <v>-0.68991357088088989</v>
      </c>
      <c r="R2960">
        <v>-0.4714181125164032</v>
      </c>
      <c r="S2960">
        <v>-0.32008883357048035</v>
      </c>
      <c r="T2960">
        <v>-0.1687595546245575</v>
      </c>
      <c r="U2960">
        <v>4.9735892564058304E-2</v>
      </c>
      <c r="V2960">
        <v>0.15457606315612793</v>
      </c>
    </row>
    <row r="2961" spans="1:22" x14ac:dyDescent="0.25">
      <c r="A2961" t="s">
        <v>122</v>
      </c>
      <c r="B2961" t="s">
        <v>86</v>
      </c>
      <c r="C2961" t="s">
        <v>101</v>
      </c>
      <c r="D2961" t="s">
        <v>111</v>
      </c>
      <c r="E2961" t="s">
        <v>88</v>
      </c>
      <c r="F2961" t="s">
        <v>57</v>
      </c>
      <c r="G2961">
        <v>153</v>
      </c>
      <c r="H2961">
        <v>14</v>
      </c>
      <c r="I2961">
        <f>IF(VLOOKUP(Data!$A2961,summermonths, 2, FALSE) = 1, VLOOKUP(Data!$H2961,rateblocks, 2, FALSE), VLOOKUP(Data!H2961, rateblocks,3, FALSE))</f>
        <v>2</v>
      </c>
      <c r="J2961">
        <v>1.3366085290908813</v>
      </c>
      <c r="K2961">
        <v>1.2500238418579102</v>
      </c>
      <c r="L2961">
        <v>67.944114685058594</v>
      </c>
      <c r="M2961">
        <v>-8.6584679782390594E-2</v>
      </c>
      <c r="N2961">
        <v>0.11331593990325928</v>
      </c>
      <c r="O2961">
        <v>1.2840501964092255E-2</v>
      </c>
      <c r="P2961">
        <v>-0.27297282218933105</v>
      </c>
      <c r="Q2961">
        <v>-0.23180490732192993</v>
      </c>
      <c r="R2961">
        <v>-0.14600761234760284</v>
      </c>
      <c r="S2961">
        <v>-8.6584679782390594E-2</v>
      </c>
      <c r="T2961">
        <v>-2.7161743491888046E-2</v>
      </c>
      <c r="U2961">
        <v>5.8635540306568146E-2</v>
      </c>
      <c r="V2961">
        <v>9.9803455173969269E-2</v>
      </c>
    </row>
    <row r="2962" spans="1:22" x14ac:dyDescent="0.25">
      <c r="A2962" t="s">
        <v>125</v>
      </c>
      <c r="B2962" t="s">
        <v>86</v>
      </c>
      <c r="C2962" t="s">
        <v>101</v>
      </c>
      <c r="D2962" t="s">
        <v>110</v>
      </c>
      <c r="E2962" t="s">
        <v>88</v>
      </c>
      <c r="F2962" t="s">
        <v>57</v>
      </c>
      <c r="G2962">
        <v>153</v>
      </c>
      <c r="H2962">
        <v>12</v>
      </c>
      <c r="I2962">
        <f>IF(VLOOKUP(Data!$A2962,summermonths, 2, FALSE) = 1, VLOOKUP(Data!$H2962,rateblocks, 2, FALSE), VLOOKUP(Data!H2962, rateblocks,3, FALSE))</f>
        <v>2</v>
      </c>
      <c r="J2962">
        <v>1.3555967807769775</v>
      </c>
      <c r="K2962">
        <v>1.3036987781524658</v>
      </c>
      <c r="L2962">
        <v>70.833038330078125</v>
      </c>
      <c r="M2962">
        <v>-5.1898006349802017E-2</v>
      </c>
      <c r="N2962">
        <v>9.9169425666332245E-2</v>
      </c>
      <c r="O2962">
        <v>9.8345745354890823E-3</v>
      </c>
      <c r="P2962">
        <v>-0.21501719951629639</v>
      </c>
      <c r="Q2962">
        <v>-0.1789887398481369</v>
      </c>
      <c r="R2962">
        <v>-0.10390250384807587</v>
      </c>
      <c r="S2962">
        <v>-5.1898006349802017E-2</v>
      </c>
      <c r="T2962">
        <v>1.064913158188574E-4</v>
      </c>
      <c r="U2962">
        <v>7.5192727148532867E-2</v>
      </c>
      <c r="V2962">
        <v>0.11122118681669235</v>
      </c>
    </row>
    <row r="2963" spans="1:22" x14ac:dyDescent="0.25">
      <c r="A2963" t="s">
        <v>100</v>
      </c>
      <c r="B2963" t="s">
        <v>86</v>
      </c>
      <c r="C2963" t="s">
        <v>101</v>
      </c>
      <c r="D2963" t="s">
        <v>65</v>
      </c>
      <c r="E2963" t="s">
        <v>88</v>
      </c>
      <c r="F2963" t="s">
        <v>57</v>
      </c>
      <c r="G2963">
        <v>153</v>
      </c>
      <c r="H2963">
        <v>2</v>
      </c>
      <c r="I2963">
        <f>IF(VLOOKUP(Data!$A2963,summermonths, 2, FALSE) = 1, VLOOKUP(Data!$H2963,rateblocks, 2, FALSE), VLOOKUP(Data!H2963, rateblocks,3, FALSE))</f>
        <v>3</v>
      </c>
      <c r="J2963">
        <v>2.0866727828979492</v>
      </c>
      <c r="K2963">
        <v>2.1068220138549805</v>
      </c>
      <c r="L2963">
        <v>67.897056579589844</v>
      </c>
      <c r="M2963">
        <v>2.014906145632267E-2</v>
      </c>
      <c r="N2963">
        <v>0.14996524155139923</v>
      </c>
      <c r="O2963">
        <v>2.2489573806524277E-2</v>
      </c>
      <c r="P2963">
        <v>-0.2265218049287796</v>
      </c>
      <c r="Q2963">
        <v>-0.17203912138938904</v>
      </c>
      <c r="R2963">
        <v>-5.8492787182331085E-2</v>
      </c>
      <c r="S2963">
        <v>2.014906145632267E-2</v>
      </c>
      <c r="T2963">
        <v>9.8790913820266724E-2</v>
      </c>
      <c r="U2963">
        <v>0.21233725547790527</v>
      </c>
      <c r="V2963">
        <v>0.26681992411613464</v>
      </c>
    </row>
    <row r="2964" spans="1:22" x14ac:dyDescent="0.25">
      <c r="A2964" t="s">
        <v>122</v>
      </c>
      <c r="B2964" t="s">
        <v>86</v>
      </c>
      <c r="C2964" t="s">
        <v>101</v>
      </c>
      <c r="D2964" t="s">
        <v>111</v>
      </c>
      <c r="E2964" t="s">
        <v>88</v>
      </c>
      <c r="F2964" t="s">
        <v>57</v>
      </c>
      <c r="G2964">
        <v>153</v>
      </c>
      <c r="H2964">
        <v>18</v>
      </c>
      <c r="I2964">
        <f>IF(VLOOKUP(Data!$A2964,summermonths, 2, FALSE) = 1, VLOOKUP(Data!$H2964,rateblocks, 2, FALSE), VLOOKUP(Data!H2964, rateblocks,3, FALSE))</f>
        <v>1</v>
      </c>
      <c r="J2964">
        <v>2.2243602275848389</v>
      </c>
      <c r="K2964">
        <v>2.1654646396636963</v>
      </c>
      <c r="L2964">
        <v>60.176471710205078</v>
      </c>
      <c r="M2964">
        <v>-5.889548733830452E-2</v>
      </c>
      <c r="N2964">
        <v>0.11125453561544418</v>
      </c>
      <c r="O2964">
        <v>1.2377571314573288E-2</v>
      </c>
      <c r="P2964">
        <v>-0.24189291894435883</v>
      </c>
      <c r="Q2964">
        <v>-0.2014739066362381</v>
      </c>
      <c r="R2964">
        <v>-0.11723742634057999</v>
      </c>
      <c r="S2964">
        <v>-5.889548733830452E-2</v>
      </c>
      <c r="T2964">
        <v>-5.5355182848870754E-4</v>
      </c>
      <c r="U2964">
        <v>8.3682939410209656E-2</v>
      </c>
      <c r="V2964">
        <v>0.12410193681716919</v>
      </c>
    </row>
    <row r="2965" spans="1:22" x14ac:dyDescent="0.25">
      <c r="A2965" t="s">
        <v>100</v>
      </c>
      <c r="B2965" t="s">
        <v>86</v>
      </c>
      <c r="C2965" t="s">
        <v>102</v>
      </c>
      <c r="D2965" t="s">
        <v>71</v>
      </c>
      <c r="E2965" t="s">
        <v>88</v>
      </c>
      <c r="F2965" t="s">
        <v>57</v>
      </c>
      <c r="G2965">
        <v>153</v>
      </c>
      <c r="H2965">
        <v>6</v>
      </c>
      <c r="I2965">
        <f>IF(VLOOKUP(Data!$A2965,summermonths, 2, FALSE) = 1, VLOOKUP(Data!$H2965,rateblocks, 2, FALSE), VLOOKUP(Data!H2965, rateblocks,3, FALSE))</f>
        <v>3</v>
      </c>
      <c r="J2965">
        <v>2.0187704563140869</v>
      </c>
      <c r="K2965">
        <v>2.2093136310577393</v>
      </c>
      <c r="L2965">
        <v>70.934638977050781</v>
      </c>
      <c r="M2965">
        <v>0.19054330885410309</v>
      </c>
      <c r="N2965">
        <v>0.45454275608062744</v>
      </c>
      <c r="O2965">
        <v>0.20660911500453949</v>
      </c>
      <c r="P2965">
        <v>-0.55711299180984497</v>
      </c>
      <c r="Q2965">
        <v>-0.39197668433189392</v>
      </c>
      <c r="R2965">
        <v>-4.7819145023822784E-2</v>
      </c>
      <c r="S2965">
        <v>0.19054330885410309</v>
      </c>
      <c r="T2965">
        <v>0.42890575528144836</v>
      </c>
      <c r="U2965">
        <v>0.7730633020401001</v>
      </c>
      <c r="V2965">
        <v>0.93819963932037354</v>
      </c>
    </row>
    <row r="2966" spans="1:22" x14ac:dyDescent="0.25">
      <c r="A2966" t="s">
        <v>99</v>
      </c>
      <c r="B2966" t="s">
        <v>86</v>
      </c>
      <c r="C2966" t="s">
        <v>102</v>
      </c>
      <c r="D2966" t="s">
        <v>70</v>
      </c>
      <c r="E2966" t="s">
        <v>88</v>
      </c>
      <c r="F2966" t="s">
        <v>57</v>
      </c>
      <c r="G2966">
        <v>153</v>
      </c>
      <c r="H2966">
        <v>19</v>
      </c>
      <c r="I2966">
        <f>IF(VLOOKUP(Data!$A2966,summermonths, 2, FALSE) = 1, VLOOKUP(Data!$H2966,rateblocks, 2, FALSE), VLOOKUP(Data!H2966, rateblocks,3, FALSE))</f>
        <v>2</v>
      </c>
      <c r="J2966">
        <v>1.8106577396392822</v>
      </c>
      <c r="K2966">
        <v>1.8535947799682617</v>
      </c>
      <c r="L2966">
        <v>85</v>
      </c>
      <c r="M2966">
        <v>4.2937017977237701E-2</v>
      </c>
      <c r="N2966">
        <v>0.40851157903671265</v>
      </c>
      <c r="O2966">
        <v>0.16688171029090881</v>
      </c>
      <c r="P2966">
        <v>-0.62900471687316895</v>
      </c>
      <c r="Q2966">
        <v>-0.48059162497520447</v>
      </c>
      <c r="R2966">
        <v>-0.17128665745258331</v>
      </c>
      <c r="S2966">
        <v>4.2937017977237701E-2</v>
      </c>
      <c r="T2966">
        <v>0.25716069340705872</v>
      </c>
      <c r="U2966">
        <v>0.56646567583084106</v>
      </c>
      <c r="V2966">
        <v>0.71487879753112793</v>
      </c>
    </row>
    <row r="2967" spans="1:22" x14ac:dyDescent="0.25">
      <c r="A2967" t="s">
        <v>96</v>
      </c>
      <c r="B2967" t="s">
        <v>86</v>
      </c>
      <c r="C2967" t="s">
        <v>102</v>
      </c>
      <c r="D2967" t="s">
        <v>67</v>
      </c>
      <c r="E2967" t="s">
        <v>88</v>
      </c>
      <c r="F2967" t="s">
        <v>57</v>
      </c>
      <c r="G2967">
        <v>153</v>
      </c>
      <c r="H2967">
        <v>9</v>
      </c>
      <c r="I2967">
        <f>IF(VLOOKUP(Data!$A2967,summermonths, 2, FALSE) = 1, VLOOKUP(Data!$H2967,rateblocks, 2, FALSE), VLOOKUP(Data!H2967, rateblocks,3, FALSE))</f>
        <v>2</v>
      </c>
      <c r="J2967">
        <v>1.2269511222839355</v>
      </c>
      <c r="K2967">
        <v>1.4830392599105835</v>
      </c>
      <c r="L2967">
        <v>75.575164794921875</v>
      </c>
      <c r="M2967">
        <v>0.25608807802200317</v>
      </c>
      <c r="N2967">
        <v>0.29837331175804138</v>
      </c>
      <c r="O2967">
        <v>8.902662992477417E-2</v>
      </c>
      <c r="P2967">
        <v>-0.23469235002994537</v>
      </c>
      <c r="Q2967">
        <v>-0.12629270553588867</v>
      </c>
      <c r="R2967">
        <v>9.9620960652828217E-2</v>
      </c>
      <c r="S2967">
        <v>0.25608807802200317</v>
      </c>
      <c r="T2967">
        <v>0.41255518794059753</v>
      </c>
      <c r="U2967">
        <v>0.63846886157989502</v>
      </c>
      <c r="V2967">
        <v>0.74686849117279053</v>
      </c>
    </row>
    <row r="2968" spans="1:22" x14ac:dyDescent="0.25">
      <c r="A2968" t="s">
        <v>100</v>
      </c>
      <c r="B2968" t="s">
        <v>86</v>
      </c>
      <c r="C2968" t="s">
        <v>102</v>
      </c>
      <c r="D2968" t="s">
        <v>71</v>
      </c>
      <c r="E2968" t="s">
        <v>88</v>
      </c>
      <c r="F2968" t="s">
        <v>57</v>
      </c>
      <c r="G2968">
        <v>153</v>
      </c>
      <c r="H2968">
        <v>22</v>
      </c>
      <c r="I2968">
        <f>IF(VLOOKUP(Data!$A2968,summermonths, 2, FALSE) = 1, VLOOKUP(Data!$H2968,rateblocks, 2, FALSE), VLOOKUP(Data!H2968, rateblocks,3, FALSE))</f>
        <v>2</v>
      </c>
      <c r="J2968">
        <v>2.4850013256072998</v>
      </c>
      <c r="K2968">
        <v>2.465228796005249</v>
      </c>
      <c r="L2968">
        <v>74.732025146484375</v>
      </c>
      <c r="M2968">
        <v>-1.9772693514823914E-2</v>
      </c>
      <c r="N2968">
        <v>0.22518151998519897</v>
      </c>
      <c r="O2968">
        <v>5.0706718116998672E-2</v>
      </c>
      <c r="P2968">
        <v>-0.39016333222389221</v>
      </c>
      <c r="Q2968">
        <v>-0.30835443735122681</v>
      </c>
      <c r="R2968">
        <v>-0.13785800337791443</v>
      </c>
      <c r="S2968">
        <v>-1.9772693514823914E-2</v>
      </c>
      <c r="T2968">
        <v>9.8312608897686005E-2</v>
      </c>
      <c r="U2968">
        <v>0.26880905032157898</v>
      </c>
      <c r="V2968">
        <v>0.35061794519424438</v>
      </c>
    </row>
    <row r="2969" spans="1:22" x14ac:dyDescent="0.25">
      <c r="A2969" t="s">
        <v>95</v>
      </c>
      <c r="B2969" t="s">
        <v>86</v>
      </c>
      <c r="C2969" t="s">
        <v>101</v>
      </c>
      <c r="D2969" t="s">
        <v>60</v>
      </c>
      <c r="E2969" t="s">
        <v>88</v>
      </c>
      <c r="F2969" t="s">
        <v>57</v>
      </c>
      <c r="G2969">
        <v>153</v>
      </c>
      <c r="H2969">
        <v>16</v>
      </c>
      <c r="I2969">
        <f>IF(VLOOKUP(Data!$A2969,summermonths, 2, FALSE) = 1, VLOOKUP(Data!$H2969,rateblocks, 2, FALSE), VLOOKUP(Data!H2969, rateblocks,3, FALSE))</f>
        <v>1</v>
      </c>
      <c r="J2969">
        <v>1.1955554485321045</v>
      </c>
      <c r="K2969">
        <v>1.3495637178421021</v>
      </c>
      <c r="L2969">
        <v>66.635948181152344</v>
      </c>
      <c r="M2969">
        <v>0.15400823950767517</v>
      </c>
      <c r="N2969">
        <v>0.22883334755897522</v>
      </c>
      <c r="O2969">
        <v>5.236469954252243E-2</v>
      </c>
      <c r="P2969">
        <v>-0.22238911688327789</v>
      </c>
      <c r="Q2969">
        <v>-0.13925349712371826</v>
      </c>
      <c r="R2969">
        <v>3.4007914364337921E-2</v>
      </c>
      <c r="S2969">
        <v>0.15400823950767517</v>
      </c>
      <c r="T2969">
        <v>0.27400857210159302</v>
      </c>
      <c r="U2969">
        <v>0.4472699761390686</v>
      </c>
      <c r="V2969">
        <v>0.53040558099746704</v>
      </c>
    </row>
    <row r="2970" spans="1:22" x14ac:dyDescent="0.25">
      <c r="A2970" t="s">
        <v>99</v>
      </c>
      <c r="B2970" t="s">
        <v>86</v>
      </c>
      <c r="C2970" t="s">
        <v>102</v>
      </c>
      <c r="D2970" t="s">
        <v>70</v>
      </c>
      <c r="E2970" t="s">
        <v>88</v>
      </c>
      <c r="F2970" t="s">
        <v>57</v>
      </c>
      <c r="G2970">
        <v>153</v>
      </c>
      <c r="H2970">
        <v>17</v>
      </c>
      <c r="I2970">
        <f>IF(VLOOKUP(Data!$A2970,summermonths, 2, FALSE) = 1, VLOOKUP(Data!$H2970,rateblocks, 2, FALSE), VLOOKUP(Data!H2970, rateblocks,3, FALSE))</f>
        <v>1</v>
      </c>
      <c r="J2970">
        <v>2.0666146278381348</v>
      </c>
      <c r="K2970">
        <v>1.7223529815673828</v>
      </c>
      <c r="L2970">
        <v>90.071891784667969</v>
      </c>
      <c r="M2970">
        <v>-0.34426164627075195</v>
      </c>
      <c r="N2970">
        <v>0.38046282529830933</v>
      </c>
      <c r="O2970">
        <v>0.14475196599960327</v>
      </c>
      <c r="P2970">
        <v>-0.97006732225418091</v>
      </c>
      <c r="Q2970">
        <v>-0.83184438943862915</v>
      </c>
      <c r="R2970">
        <v>-0.54377657175064087</v>
      </c>
      <c r="S2970">
        <v>-0.34426164627075195</v>
      </c>
      <c r="T2970">
        <v>-0.14474675059318542</v>
      </c>
      <c r="U2970">
        <v>0.14332108199596405</v>
      </c>
      <c r="V2970">
        <v>0.28154399991035461</v>
      </c>
    </row>
    <row r="2971" spans="1:22" x14ac:dyDescent="0.25">
      <c r="A2971" t="s">
        <v>122</v>
      </c>
      <c r="B2971" t="s">
        <v>86</v>
      </c>
      <c r="C2971" t="s">
        <v>101</v>
      </c>
      <c r="D2971" t="s">
        <v>111</v>
      </c>
      <c r="E2971" t="s">
        <v>88</v>
      </c>
      <c r="F2971" t="s">
        <v>57</v>
      </c>
      <c r="G2971">
        <v>153</v>
      </c>
      <c r="H2971">
        <v>13</v>
      </c>
      <c r="I2971">
        <f>IF(VLOOKUP(Data!$A2971,summermonths, 2, FALSE) = 1, VLOOKUP(Data!$H2971,rateblocks, 2, FALSE), VLOOKUP(Data!H2971, rateblocks,3, FALSE))</f>
        <v>2</v>
      </c>
      <c r="J2971">
        <v>1.2314425706863403</v>
      </c>
      <c r="K2971">
        <v>1.2629774808883667</v>
      </c>
      <c r="L2971">
        <v>68.600326538085938</v>
      </c>
      <c r="M2971">
        <v>3.1534936279058456E-2</v>
      </c>
      <c r="N2971">
        <v>0.12204945087432861</v>
      </c>
      <c r="O2971">
        <v>1.4896068722009659E-2</v>
      </c>
      <c r="P2971">
        <v>-0.16921854019165039</v>
      </c>
      <c r="Q2971">
        <v>-0.12487772852182388</v>
      </c>
      <c r="R2971">
        <v>-3.2467857003211975E-2</v>
      </c>
      <c r="S2971">
        <v>3.1534936279058456E-2</v>
      </c>
      <c r="T2971">
        <v>9.5537729561328888E-2</v>
      </c>
      <c r="U2971">
        <v>0.1879476010799408</v>
      </c>
      <c r="V2971">
        <v>0.2322884202003479</v>
      </c>
    </row>
    <row r="2972" spans="1:22" x14ac:dyDescent="0.25">
      <c r="A2972" t="s">
        <v>125</v>
      </c>
      <c r="B2972" t="s">
        <v>86</v>
      </c>
      <c r="C2972" t="s">
        <v>101</v>
      </c>
      <c r="D2972" t="s">
        <v>110</v>
      </c>
      <c r="E2972" t="s">
        <v>88</v>
      </c>
      <c r="F2972" t="s">
        <v>57</v>
      </c>
      <c r="G2972">
        <v>153</v>
      </c>
      <c r="H2972">
        <v>2</v>
      </c>
      <c r="I2972">
        <f>IF(VLOOKUP(Data!$A2972,summermonths, 2, FALSE) = 1, VLOOKUP(Data!$H2972,rateblocks, 2, FALSE), VLOOKUP(Data!H2972, rateblocks,3, FALSE))</f>
        <v>3</v>
      </c>
      <c r="J2972">
        <v>2.1532440185546875</v>
      </c>
      <c r="K2972">
        <v>1.9962433576583862</v>
      </c>
      <c r="L2972">
        <v>56.547237396240234</v>
      </c>
      <c r="M2972">
        <v>-0.15700078010559082</v>
      </c>
      <c r="N2972">
        <v>0.150467649102211</v>
      </c>
      <c r="O2972">
        <v>2.2640513256192207E-2</v>
      </c>
      <c r="P2972">
        <v>-0.40449804067611694</v>
      </c>
      <c r="Q2972">
        <v>-0.34983283281326294</v>
      </c>
      <c r="R2972">
        <v>-0.23590609431266785</v>
      </c>
      <c r="S2972">
        <v>-0.15700078010559082</v>
      </c>
      <c r="T2972">
        <v>-7.8095465898513794E-2</v>
      </c>
      <c r="U2972">
        <v>3.5831272602081299E-2</v>
      </c>
      <c r="V2972">
        <v>9.0496480464935303E-2</v>
      </c>
    </row>
    <row r="2973" spans="1:22" x14ac:dyDescent="0.25">
      <c r="A2973" t="s">
        <v>125</v>
      </c>
      <c r="B2973" t="s">
        <v>86</v>
      </c>
      <c r="C2973" t="s">
        <v>101</v>
      </c>
      <c r="D2973" t="s">
        <v>110</v>
      </c>
      <c r="E2973" t="s">
        <v>88</v>
      </c>
      <c r="F2973" t="s">
        <v>57</v>
      </c>
      <c r="G2973">
        <v>153</v>
      </c>
      <c r="H2973">
        <v>16</v>
      </c>
      <c r="I2973">
        <f>IF(VLOOKUP(Data!$A2973,summermonths, 2, FALSE) = 1, VLOOKUP(Data!$H2973,rateblocks, 2, FALSE), VLOOKUP(Data!H2973, rateblocks,3, FALSE))</f>
        <v>2</v>
      </c>
      <c r="J2973">
        <v>1.4673786163330078</v>
      </c>
      <c r="K2973">
        <v>1.3248989582061768</v>
      </c>
      <c r="L2973">
        <v>70.946525573730469</v>
      </c>
      <c r="M2973">
        <v>-0.14247962832450867</v>
      </c>
      <c r="N2973">
        <v>0.11677525192499161</v>
      </c>
      <c r="O2973">
        <v>1.3636459596455097E-2</v>
      </c>
      <c r="P2973">
        <v>-0.33455783128738403</v>
      </c>
      <c r="Q2973">
        <v>-0.29213312268257141</v>
      </c>
      <c r="R2973">
        <v>-0.20371663570404053</v>
      </c>
      <c r="S2973">
        <v>-0.14247962832450867</v>
      </c>
      <c r="T2973">
        <v>-8.1242628395557404E-2</v>
      </c>
      <c r="U2973">
        <v>7.1738786064088345E-3</v>
      </c>
      <c r="V2973">
        <v>4.9598567187786102E-2</v>
      </c>
    </row>
    <row r="2974" spans="1:22" x14ac:dyDescent="0.25">
      <c r="A2974" t="s">
        <v>122</v>
      </c>
      <c r="B2974" t="s">
        <v>86</v>
      </c>
      <c r="C2974" t="s">
        <v>101</v>
      </c>
      <c r="D2974" t="s">
        <v>111</v>
      </c>
      <c r="E2974" t="s">
        <v>88</v>
      </c>
      <c r="F2974" t="s">
        <v>57</v>
      </c>
      <c r="G2974">
        <v>153</v>
      </c>
      <c r="H2974">
        <v>16</v>
      </c>
      <c r="I2974">
        <f>IF(VLOOKUP(Data!$A2974,summermonths, 2, FALSE) = 1, VLOOKUP(Data!$H2974,rateblocks, 2, FALSE), VLOOKUP(Data!H2974, rateblocks,3, FALSE))</f>
        <v>2</v>
      </c>
      <c r="J2974">
        <v>1.3744980096817017</v>
      </c>
      <c r="K2974">
        <v>1.2410911321640015</v>
      </c>
      <c r="L2974">
        <v>65.730720520019531</v>
      </c>
      <c r="M2974">
        <v>-0.13340689241886139</v>
      </c>
      <c r="N2974">
        <v>0.11590136587619781</v>
      </c>
      <c r="O2974">
        <v>1.3433126732707024E-2</v>
      </c>
      <c r="P2974">
        <v>-0.32404768466949463</v>
      </c>
      <c r="Q2974">
        <v>-0.28194046020507813</v>
      </c>
      <c r="R2974">
        <v>-0.19418562948703766</v>
      </c>
      <c r="S2974">
        <v>-0.13340689241886139</v>
      </c>
      <c r="T2974">
        <v>-7.262815535068512E-2</v>
      </c>
      <c r="U2974">
        <v>1.5126684680581093E-2</v>
      </c>
      <c r="V2974">
        <v>5.7233888655900955E-2</v>
      </c>
    </row>
    <row r="2975" spans="1:22" x14ac:dyDescent="0.25">
      <c r="A2975" t="s">
        <v>98</v>
      </c>
      <c r="B2975" t="s">
        <v>86</v>
      </c>
      <c r="C2975" t="s">
        <v>101</v>
      </c>
      <c r="D2975" t="s">
        <v>63</v>
      </c>
      <c r="E2975" t="s">
        <v>88</v>
      </c>
      <c r="F2975" t="s">
        <v>57</v>
      </c>
      <c r="G2975">
        <v>153</v>
      </c>
      <c r="H2975">
        <v>3</v>
      </c>
      <c r="I2975">
        <f>IF(VLOOKUP(Data!$A2975,summermonths, 2, FALSE) = 1, VLOOKUP(Data!$H2975,rateblocks, 2, FALSE), VLOOKUP(Data!H2975, rateblocks,3, FALSE))</f>
        <v>3</v>
      </c>
      <c r="J2975">
        <v>2.0747814178466797</v>
      </c>
      <c r="K2975">
        <v>2.1646533012390137</v>
      </c>
      <c r="L2975">
        <v>68.196701049804687</v>
      </c>
      <c r="M2975">
        <v>8.987194299697876E-2</v>
      </c>
      <c r="N2975">
        <v>0.15312501788139343</v>
      </c>
      <c r="O2975">
        <v>2.3447271436452866E-2</v>
      </c>
      <c r="P2975">
        <v>-0.16199630498886108</v>
      </c>
      <c r="Q2975">
        <v>-0.10636566579341888</v>
      </c>
      <c r="R2975">
        <v>9.5731047913432121E-3</v>
      </c>
      <c r="S2975">
        <v>8.987194299697876E-2</v>
      </c>
      <c r="T2975">
        <v>0.17017078399658203</v>
      </c>
      <c r="U2975">
        <v>0.28610953688621521</v>
      </c>
      <c r="V2975">
        <v>0.3417401909828186</v>
      </c>
    </row>
    <row r="2976" spans="1:22" x14ac:dyDescent="0.25">
      <c r="A2976" t="s">
        <v>123</v>
      </c>
      <c r="B2976" t="s">
        <v>86</v>
      </c>
      <c r="C2976" t="s">
        <v>102</v>
      </c>
      <c r="D2976" t="s">
        <v>112</v>
      </c>
      <c r="E2976" t="s">
        <v>88</v>
      </c>
      <c r="F2976" t="s">
        <v>57</v>
      </c>
      <c r="G2976">
        <v>153</v>
      </c>
      <c r="H2976">
        <v>20</v>
      </c>
      <c r="I2976">
        <f>IF(VLOOKUP(Data!$A2976,summermonths, 2, FALSE) = 1, VLOOKUP(Data!$H2976,rateblocks, 2, FALSE), VLOOKUP(Data!H2976, rateblocks,3, FALSE))</f>
        <v>1</v>
      </c>
      <c r="J2976">
        <v>2.4089035987854004</v>
      </c>
      <c r="K2976">
        <v>2.3556208610534668</v>
      </c>
      <c r="L2976">
        <v>65.993461608886719</v>
      </c>
      <c r="M2976">
        <v>-5.3282666951417923E-2</v>
      </c>
      <c r="N2976">
        <v>0.31111496686935425</v>
      </c>
      <c r="O2976">
        <v>9.6792519092559814E-2</v>
      </c>
      <c r="P2976">
        <v>-0.56502127647399902</v>
      </c>
      <c r="Q2976">
        <v>-0.45199254155158997</v>
      </c>
      <c r="R2976">
        <v>-0.21643151342868805</v>
      </c>
      <c r="S2976">
        <v>-5.3282666951417923E-2</v>
      </c>
      <c r="T2976">
        <v>0.1098661795258522</v>
      </c>
      <c r="U2976">
        <v>0.34542721509933472</v>
      </c>
      <c r="V2976">
        <v>0.45845592021942139</v>
      </c>
    </row>
    <row r="2977" spans="1:22" x14ac:dyDescent="0.25">
      <c r="A2977" t="s">
        <v>100</v>
      </c>
      <c r="B2977" t="s">
        <v>86</v>
      </c>
      <c r="C2977" t="s">
        <v>101</v>
      </c>
      <c r="D2977" t="s">
        <v>65</v>
      </c>
      <c r="E2977" t="s">
        <v>88</v>
      </c>
      <c r="F2977" t="s">
        <v>57</v>
      </c>
      <c r="G2977">
        <v>153</v>
      </c>
      <c r="H2977">
        <v>15</v>
      </c>
      <c r="I2977">
        <f>IF(VLOOKUP(Data!$A2977,summermonths, 2, FALSE) = 1, VLOOKUP(Data!$H2977,rateblocks, 2, FALSE), VLOOKUP(Data!H2977, rateblocks,3, FALSE))</f>
        <v>1</v>
      </c>
      <c r="J2977">
        <v>1.8873119354248047</v>
      </c>
      <c r="K2977">
        <v>1.6355991363525391</v>
      </c>
      <c r="L2977">
        <v>81.297683715820313</v>
      </c>
      <c r="M2977">
        <v>-0.25171279907226563</v>
      </c>
      <c r="N2977">
        <v>0.21043258905410767</v>
      </c>
      <c r="O2977">
        <v>4.4281873852014542E-2</v>
      </c>
      <c r="P2977">
        <v>-0.59784358739852905</v>
      </c>
      <c r="Q2977">
        <v>-0.52139300107955933</v>
      </c>
      <c r="R2977">
        <v>-0.36206376552581787</v>
      </c>
      <c r="S2977">
        <v>-0.25171279907226563</v>
      </c>
      <c r="T2977">
        <v>-0.14136184751987457</v>
      </c>
      <c r="U2977">
        <v>1.7967414110898972E-2</v>
      </c>
      <c r="V2977">
        <v>9.4418011605739594E-2</v>
      </c>
    </row>
    <row r="2978" spans="1:22" x14ac:dyDescent="0.25">
      <c r="A2978" t="s">
        <v>97</v>
      </c>
      <c r="B2978" t="s">
        <v>86</v>
      </c>
      <c r="C2978" t="s">
        <v>102</v>
      </c>
      <c r="D2978" t="s">
        <v>68</v>
      </c>
      <c r="E2978" t="s">
        <v>88</v>
      </c>
      <c r="F2978" t="s">
        <v>57</v>
      </c>
      <c r="G2978">
        <v>153</v>
      </c>
      <c r="H2978">
        <v>8</v>
      </c>
      <c r="I2978">
        <f>IF(VLOOKUP(Data!$A2978,summermonths, 2, FALSE) = 1, VLOOKUP(Data!$H2978,rateblocks, 2, FALSE), VLOOKUP(Data!H2978, rateblocks,3, FALSE))</f>
        <v>2</v>
      </c>
      <c r="J2978">
        <v>1.1524233818054199</v>
      </c>
      <c r="K2978">
        <v>1.4220588207244873</v>
      </c>
      <c r="L2978">
        <v>72.947715759277344</v>
      </c>
      <c r="M2978">
        <v>0.26963543891906738</v>
      </c>
      <c r="N2978">
        <v>0.29314610362052917</v>
      </c>
      <c r="O2978">
        <v>8.5934638977050781E-2</v>
      </c>
      <c r="P2978">
        <v>-0.21254698932170868</v>
      </c>
      <c r="Q2978">
        <v>-0.1060464084148407</v>
      </c>
      <c r="R2978">
        <v>0.11590947210788727</v>
      </c>
      <c r="S2978">
        <v>0.26963543891906738</v>
      </c>
      <c r="T2978">
        <v>0.42336142063140869</v>
      </c>
      <c r="U2978">
        <v>0.64531731605529785</v>
      </c>
      <c r="V2978">
        <v>0.75181788206100464</v>
      </c>
    </row>
    <row r="2979" spans="1:22" x14ac:dyDescent="0.25">
      <c r="A2979" t="s">
        <v>98</v>
      </c>
      <c r="B2979" t="s">
        <v>86</v>
      </c>
      <c r="C2979" t="s">
        <v>101</v>
      </c>
      <c r="D2979" t="s">
        <v>63</v>
      </c>
      <c r="E2979" t="s">
        <v>88</v>
      </c>
      <c r="F2979" t="s">
        <v>57</v>
      </c>
      <c r="G2979">
        <v>153</v>
      </c>
      <c r="H2979">
        <v>17</v>
      </c>
      <c r="I2979">
        <f>IF(VLOOKUP(Data!$A2979,summermonths, 2, FALSE) = 1, VLOOKUP(Data!$H2979,rateblocks, 2, FALSE), VLOOKUP(Data!H2979, rateblocks,3, FALSE))</f>
        <v>1</v>
      </c>
      <c r="J2979">
        <v>1.7400872707366943</v>
      </c>
      <c r="K2979">
        <v>1.6440242528915405</v>
      </c>
      <c r="L2979">
        <v>79.908805847167969</v>
      </c>
      <c r="M2979">
        <v>-9.6063002943992615E-2</v>
      </c>
      <c r="N2979">
        <v>0.21862031519412994</v>
      </c>
      <c r="O2979">
        <v>4.7794841229915619E-2</v>
      </c>
      <c r="P2979">
        <v>-0.45566141605377197</v>
      </c>
      <c r="Q2979">
        <v>-0.3762362003326416</v>
      </c>
      <c r="R2979">
        <v>-0.21070760488510132</v>
      </c>
      <c r="S2979">
        <v>-9.6063002943992615E-2</v>
      </c>
      <c r="T2979">
        <v>1.8581602722406387E-2</v>
      </c>
      <c r="U2979">
        <v>0.18411020934581757</v>
      </c>
      <c r="V2979">
        <v>0.26353541016578674</v>
      </c>
    </row>
    <row r="2980" spans="1:22" x14ac:dyDescent="0.25">
      <c r="A2980" t="s">
        <v>124</v>
      </c>
      <c r="B2980" t="s">
        <v>86</v>
      </c>
      <c r="C2980" t="s">
        <v>102</v>
      </c>
      <c r="D2980" t="s">
        <v>105</v>
      </c>
      <c r="E2980" t="s">
        <v>88</v>
      </c>
      <c r="F2980" t="s">
        <v>57</v>
      </c>
      <c r="G2980">
        <v>153</v>
      </c>
      <c r="H2980">
        <v>9</v>
      </c>
      <c r="I2980">
        <f>IF(VLOOKUP(Data!$A2980,summermonths, 2, FALSE) = 1, VLOOKUP(Data!$H2980,rateblocks, 2, FALSE), VLOOKUP(Data!H2980, rateblocks,3, FALSE))</f>
        <v>2</v>
      </c>
      <c r="J2980">
        <v>1.2683781385421753</v>
      </c>
      <c r="K2980">
        <v>1.2254248857498169</v>
      </c>
      <c r="L2980">
        <v>71.679740905761719</v>
      </c>
      <c r="M2980">
        <v>-4.295334592461586E-2</v>
      </c>
      <c r="N2980">
        <v>0.22037802636623383</v>
      </c>
      <c r="O2980">
        <v>4.8566475510597229E-2</v>
      </c>
      <c r="P2980">
        <v>-0.40544295310974121</v>
      </c>
      <c r="Q2980">
        <v>-0.32537916302680969</v>
      </c>
      <c r="R2980">
        <v>-0.15851970016956329</v>
      </c>
      <c r="S2980">
        <v>-4.295334592461586E-2</v>
      </c>
      <c r="T2980">
        <v>7.2613000869750977E-2</v>
      </c>
      <c r="U2980">
        <v>0.23947246372699738</v>
      </c>
      <c r="V2980">
        <v>0.3195362389087677</v>
      </c>
    </row>
    <row r="2981" spans="1:22" x14ac:dyDescent="0.25">
      <c r="A2981" t="s">
        <v>95</v>
      </c>
      <c r="B2981" t="s">
        <v>86</v>
      </c>
      <c r="C2981" t="s">
        <v>102</v>
      </c>
      <c r="D2981" t="s">
        <v>66</v>
      </c>
      <c r="E2981" t="s">
        <v>88</v>
      </c>
      <c r="F2981" t="s">
        <v>57</v>
      </c>
      <c r="G2981">
        <v>153</v>
      </c>
      <c r="H2981">
        <v>12</v>
      </c>
      <c r="I2981">
        <f>IF(VLOOKUP(Data!$A2981,summermonths, 2, FALSE) = 1, VLOOKUP(Data!$H2981,rateblocks, 2, FALSE), VLOOKUP(Data!H2981, rateblocks,3, FALSE))</f>
        <v>1</v>
      </c>
      <c r="J2981">
        <v>1.3518158197402954</v>
      </c>
      <c r="K2981">
        <v>1.4607189893722534</v>
      </c>
      <c r="L2981">
        <v>80.679740905761719</v>
      </c>
      <c r="M2981">
        <v>0.10890311747789383</v>
      </c>
      <c r="N2981">
        <v>0.38984623551368713</v>
      </c>
      <c r="O2981">
        <v>0.15198008716106415</v>
      </c>
      <c r="P2981">
        <v>-0.53233689069747925</v>
      </c>
      <c r="Q2981">
        <v>-0.3907049298286438</v>
      </c>
      <c r="R2981">
        <v>-9.5532447099685669E-2</v>
      </c>
      <c r="S2981">
        <v>0.10890311747789383</v>
      </c>
      <c r="T2981">
        <v>0.31333869695663452</v>
      </c>
      <c r="U2981">
        <v>0.60851114988327026</v>
      </c>
      <c r="V2981">
        <v>0.75014311075210571</v>
      </c>
    </row>
    <row r="2982" spans="1:22" x14ac:dyDescent="0.25">
      <c r="A2982" t="s">
        <v>125</v>
      </c>
      <c r="B2982" t="s">
        <v>86</v>
      </c>
      <c r="C2982" t="s">
        <v>101</v>
      </c>
      <c r="D2982" t="s">
        <v>110</v>
      </c>
      <c r="E2982" t="s">
        <v>88</v>
      </c>
      <c r="F2982" t="s">
        <v>57</v>
      </c>
      <c r="G2982">
        <v>153</v>
      </c>
      <c r="H2982">
        <v>10</v>
      </c>
      <c r="I2982">
        <f>IF(VLOOKUP(Data!$A2982,summermonths, 2, FALSE) = 1, VLOOKUP(Data!$H2982,rateblocks, 2, FALSE), VLOOKUP(Data!H2982, rateblocks,3, FALSE))</f>
        <v>2</v>
      </c>
      <c r="J2982">
        <v>1.1781743764877319</v>
      </c>
      <c r="K2982">
        <v>1.2593879699707031</v>
      </c>
      <c r="L2982">
        <v>67.166366577148438</v>
      </c>
      <c r="M2982">
        <v>8.1213623285293579E-2</v>
      </c>
      <c r="N2982">
        <v>0.11461390554904938</v>
      </c>
      <c r="O2982">
        <v>1.3136347755789757E-2</v>
      </c>
      <c r="P2982">
        <v>-0.10730947554111481</v>
      </c>
      <c r="Q2982">
        <v>-6.5670005977153778E-2</v>
      </c>
      <c r="R2982">
        <v>2.1110031753778458E-2</v>
      </c>
      <c r="S2982">
        <v>8.1213623285293579E-2</v>
      </c>
      <c r="T2982">
        <v>0.141317218542099</v>
      </c>
      <c r="U2982">
        <v>0.22809725999832153</v>
      </c>
      <c r="V2982">
        <v>0.26973670721054077</v>
      </c>
    </row>
    <row r="2983" spans="1:22" x14ac:dyDescent="0.25">
      <c r="A2983" t="s">
        <v>95</v>
      </c>
      <c r="B2983" t="s">
        <v>86</v>
      </c>
      <c r="C2983" t="s">
        <v>102</v>
      </c>
      <c r="D2983" t="s">
        <v>66</v>
      </c>
      <c r="E2983" t="s">
        <v>88</v>
      </c>
      <c r="F2983" t="s">
        <v>57</v>
      </c>
      <c r="G2983">
        <v>153</v>
      </c>
      <c r="H2983">
        <v>8</v>
      </c>
      <c r="I2983">
        <f>IF(VLOOKUP(Data!$A2983,summermonths, 2, FALSE) = 1, VLOOKUP(Data!$H2983,rateblocks, 2, FALSE), VLOOKUP(Data!H2983, rateblocks,3, FALSE))</f>
        <v>2</v>
      </c>
      <c r="J2983">
        <v>1.0407332181930542</v>
      </c>
      <c r="K2983">
        <v>1.2402940988540649</v>
      </c>
      <c r="L2983">
        <v>66.372550964355469</v>
      </c>
      <c r="M2983">
        <v>0.19956085085868835</v>
      </c>
      <c r="N2983">
        <v>0.27650290727615356</v>
      </c>
      <c r="O2983">
        <v>7.6453857123851776E-2</v>
      </c>
      <c r="P2983">
        <v>-0.25524595379829407</v>
      </c>
      <c r="Q2983">
        <v>-0.15479187667369843</v>
      </c>
      <c r="R2983">
        <v>5.4562583565711975E-2</v>
      </c>
      <c r="S2983">
        <v>0.19956085085868835</v>
      </c>
      <c r="T2983">
        <v>0.34455910325050354</v>
      </c>
      <c r="U2983">
        <v>0.55391359329223633</v>
      </c>
      <c r="V2983">
        <v>0.65436768531799316</v>
      </c>
    </row>
    <row r="2984" spans="1:22" x14ac:dyDescent="0.25">
      <c r="A2984" t="s">
        <v>122</v>
      </c>
      <c r="B2984" t="s">
        <v>86</v>
      </c>
      <c r="C2984" t="s">
        <v>102</v>
      </c>
      <c r="D2984" t="s">
        <v>106</v>
      </c>
      <c r="E2984" t="s">
        <v>88</v>
      </c>
      <c r="F2984" t="s">
        <v>57</v>
      </c>
      <c r="G2984">
        <v>153</v>
      </c>
      <c r="H2984">
        <v>9</v>
      </c>
      <c r="I2984">
        <f>IF(VLOOKUP(Data!$A2984,summermonths, 2, FALSE) = 1, VLOOKUP(Data!$H2984,rateblocks, 2, FALSE), VLOOKUP(Data!H2984, rateblocks,3, FALSE))</f>
        <v>2</v>
      </c>
      <c r="J2984">
        <v>1.3135712146759033</v>
      </c>
      <c r="K2984">
        <v>1.3251633644104004</v>
      </c>
      <c r="L2984">
        <v>45.575164794921875</v>
      </c>
      <c r="M2984">
        <v>1.1592158116400242E-2</v>
      </c>
      <c r="N2984">
        <v>0.20699393749237061</v>
      </c>
      <c r="O2984">
        <v>4.2846489697694778E-2</v>
      </c>
      <c r="P2984">
        <v>-0.32888257503509521</v>
      </c>
      <c r="Q2984">
        <v>-0.2536812424659729</v>
      </c>
      <c r="R2984">
        <v>-9.6955567598342896E-2</v>
      </c>
      <c r="S2984">
        <v>1.1592158116400242E-2</v>
      </c>
      <c r="T2984">
        <v>0.12013988196849823</v>
      </c>
      <c r="U2984">
        <v>0.27686557173728943</v>
      </c>
      <c r="V2984">
        <v>0.35206687450408936</v>
      </c>
    </row>
    <row r="2985" spans="1:22" x14ac:dyDescent="0.25">
      <c r="A2985" t="s">
        <v>125</v>
      </c>
      <c r="B2985" t="s">
        <v>86</v>
      </c>
      <c r="C2985" t="s">
        <v>101</v>
      </c>
      <c r="D2985" t="s">
        <v>110</v>
      </c>
      <c r="E2985" t="s">
        <v>88</v>
      </c>
      <c r="F2985" t="s">
        <v>57</v>
      </c>
      <c r="G2985">
        <v>153</v>
      </c>
      <c r="H2985">
        <v>3</v>
      </c>
      <c r="I2985">
        <f>IF(VLOOKUP(Data!$A2985,summermonths, 2, FALSE) = 1, VLOOKUP(Data!$H2985,rateblocks, 2, FALSE), VLOOKUP(Data!H2985, rateblocks,3, FALSE))</f>
        <v>3</v>
      </c>
      <c r="J2985">
        <v>2.1500015258789062</v>
      </c>
      <c r="K2985">
        <v>1.9918152093887329</v>
      </c>
      <c r="L2985">
        <v>56.072193145751953</v>
      </c>
      <c r="M2985">
        <v>-0.15818630158901215</v>
      </c>
      <c r="N2985">
        <v>0.15632897615432739</v>
      </c>
      <c r="O2985">
        <v>2.4438748136162758E-2</v>
      </c>
      <c r="P2985">
        <v>-0.41532459855079651</v>
      </c>
      <c r="Q2985">
        <v>-0.3585299551486969</v>
      </c>
      <c r="R2985">
        <v>-0.24016529321670532</v>
      </c>
      <c r="S2985">
        <v>-0.15818630158901215</v>
      </c>
      <c r="T2985">
        <v>-7.620730996131897E-2</v>
      </c>
      <c r="U2985">
        <v>4.2157340794801712E-2</v>
      </c>
      <c r="V2985">
        <v>9.8951980471611023E-2</v>
      </c>
    </row>
    <row r="2986" spans="1:22" x14ac:dyDescent="0.25">
      <c r="A2986" t="s">
        <v>97</v>
      </c>
      <c r="B2986" t="s">
        <v>86</v>
      </c>
      <c r="C2986" t="s">
        <v>102</v>
      </c>
      <c r="D2986" t="s">
        <v>68</v>
      </c>
      <c r="E2986" t="s">
        <v>88</v>
      </c>
      <c r="F2986" t="s">
        <v>57</v>
      </c>
      <c r="G2986">
        <v>153</v>
      </c>
      <c r="H2986">
        <v>5</v>
      </c>
      <c r="I2986">
        <f>IF(VLOOKUP(Data!$A2986,summermonths, 2, FALSE) = 1, VLOOKUP(Data!$H2986,rateblocks, 2, FALSE), VLOOKUP(Data!H2986, rateblocks,3, FALSE))</f>
        <v>3</v>
      </c>
      <c r="J2986">
        <v>1.9141300916671753</v>
      </c>
      <c r="K2986">
        <v>2.0984640121459961</v>
      </c>
      <c r="L2986">
        <v>71.973854064941406</v>
      </c>
      <c r="M2986">
        <v>0.18433396518230438</v>
      </c>
      <c r="N2986">
        <v>0.23784133791923523</v>
      </c>
      <c r="O2986">
        <v>5.6568503379821777E-2</v>
      </c>
      <c r="P2986">
        <v>-0.20688022673130035</v>
      </c>
      <c r="Q2986">
        <v>-0.12047197669744492</v>
      </c>
      <c r="R2986">
        <v>5.9609845280647278E-2</v>
      </c>
      <c r="S2986">
        <v>0.18433396518230438</v>
      </c>
      <c r="T2986">
        <v>0.30905807018280029</v>
      </c>
      <c r="U2986">
        <v>0.48913991451263428</v>
      </c>
      <c r="V2986">
        <v>0.57554817199707031</v>
      </c>
    </row>
    <row r="2987" spans="1:22" x14ac:dyDescent="0.25">
      <c r="A2987" t="s">
        <v>95</v>
      </c>
      <c r="B2987" t="s">
        <v>86</v>
      </c>
      <c r="C2987" t="s">
        <v>102</v>
      </c>
      <c r="D2987" t="s">
        <v>66</v>
      </c>
      <c r="E2987" t="s">
        <v>88</v>
      </c>
      <c r="F2987" t="s">
        <v>57</v>
      </c>
      <c r="G2987">
        <v>153</v>
      </c>
      <c r="H2987">
        <v>10</v>
      </c>
      <c r="I2987">
        <f>IF(VLOOKUP(Data!$A2987,summermonths, 2, FALSE) = 1, VLOOKUP(Data!$H2987,rateblocks, 2, FALSE), VLOOKUP(Data!H2987, rateblocks,3, FALSE))</f>
        <v>2</v>
      </c>
      <c r="J2987">
        <v>1.2697436809539795</v>
      </c>
      <c r="K2987">
        <v>1.3031045198440552</v>
      </c>
      <c r="L2987">
        <v>74.8431396484375</v>
      </c>
      <c r="M2987">
        <v>3.3360928297042847E-2</v>
      </c>
      <c r="N2987">
        <v>0.36186215281486511</v>
      </c>
      <c r="O2987">
        <v>0.13094422221183777</v>
      </c>
      <c r="P2987">
        <v>-0.56184935569763184</v>
      </c>
      <c r="Q2987">
        <v>-0.4303840696811676</v>
      </c>
      <c r="R2987">
        <v>-0.15639977157115936</v>
      </c>
      <c r="S2987">
        <v>3.3360928297042847E-2</v>
      </c>
      <c r="T2987">
        <v>0.22312162816524506</v>
      </c>
      <c r="U2987">
        <v>0.4971059262752533</v>
      </c>
      <c r="V2987">
        <v>0.62857121229171753</v>
      </c>
    </row>
    <row r="2988" spans="1:22" x14ac:dyDescent="0.25">
      <c r="A2988" t="s">
        <v>122</v>
      </c>
      <c r="B2988" t="s">
        <v>86</v>
      </c>
      <c r="C2988" t="s">
        <v>101</v>
      </c>
      <c r="D2988" t="s">
        <v>111</v>
      </c>
      <c r="E2988" t="s">
        <v>88</v>
      </c>
      <c r="F2988" t="s">
        <v>57</v>
      </c>
      <c r="G2988">
        <v>153</v>
      </c>
      <c r="H2988">
        <v>17</v>
      </c>
      <c r="I2988">
        <f>IF(VLOOKUP(Data!$A2988,summermonths, 2, FALSE) = 1, VLOOKUP(Data!$H2988,rateblocks, 2, FALSE), VLOOKUP(Data!H2988, rateblocks,3, FALSE))</f>
        <v>2</v>
      </c>
      <c r="J2988">
        <v>1.3803681135177612</v>
      </c>
      <c r="K2988">
        <v>1.3205876350402832</v>
      </c>
      <c r="L2988">
        <v>62.930065155029297</v>
      </c>
      <c r="M2988">
        <v>-5.9780493378639221E-2</v>
      </c>
      <c r="N2988">
        <v>0.10625457763671875</v>
      </c>
      <c r="O2988">
        <v>1.1290035210549831E-2</v>
      </c>
      <c r="P2988">
        <v>-0.23455372452735901</v>
      </c>
      <c r="Q2988">
        <v>-0.19595120847225189</v>
      </c>
      <c r="R2988">
        <v>-0.11550045013427734</v>
      </c>
      <c r="S2988">
        <v>-5.9780493378639221E-2</v>
      </c>
      <c r="T2988">
        <v>-4.0605384856462479E-3</v>
      </c>
      <c r="U2988">
        <v>7.6390229165554047E-2</v>
      </c>
      <c r="V2988">
        <v>0.11499273031949997</v>
      </c>
    </row>
    <row r="2989" spans="1:22" x14ac:dyDescent="0.25">
      <c r="A2989" t="s">
        <v>125</v>
      </c>
      <c r="B2989" t="s">
        <v>86</v>
      </c>
      <c r="C2989" t="s">
        <v>102</v>
      </c>
      <c r="D2989" t="s">
        <v>109</v>
      </c>
      <c r="E2989" t="s">
        <v>88</v>
      </c>
      <c r="F2989" t="s">
        <v>57</v>
      </c>
      <c r="G2989">
        <v>153</v>
      </c>
      <c r="H2989">
        <v>7</v>
      </c>
      <c r="I2989">
        <f>IF(VLOOKUP(Data!$A2989,summermonths, 2, FALSE) = 1, VLOOKUP(Data!$H2989,rateblocks, 2, FALSE), VLOOKUP(Data!H2989, rateblocks,3, FALSE))</f>
        <v>2</v>
      </c>
      <c r="J2989">
        <v>1.8265069723129272</v>
      </c>
      <c r="K2989">
        <v>1.37790846824646</v>
      </c>
      <c r="L2989">
        <v>59.359477996826172</v>
      </c>
      <c r="M2989">
        <v>-0.44859844446182251</v>
      </c>
      <c r="N2989">
        <v>0.46056577563285828</v>
      </c>
      <c r="O2989">
        <v>0.21212083101272583</v>
      </c>
      <c r="P2989">
        <v>-1.2061617374420166</v>
      </c>
      <c r="Q2989">
        <v>-1.038837194442749</v>
      </c>
      <c r="R2989">
        <v>-0.69011938571929932</v>
      </c>
      <c r="S2989">
        <v>-0.44859844446182251</v>
      </c>
      <c r="T2989">
        <v>-0.2070775181055069</v>
      </c>
      <c r="U2989">
        <v>0.14164035022258759</v>
      </c>
      <c r="V2989">
        <v>0.30896484851837158</v>
      </c>
    </row>
    <row r="2990" spans="1:22" x14ac:dyDescent="0.25">
      <c r="A2990" t="s">
        <v>100</v>
      </c>
      <c r="B2990" t="s">
        <v>86</v>
      </c>
      <c r="C2990" t="s">
        <v>102</v>
      </c>
      <c r="D2990" t="s">
        <v>71</v>
      </c>
      <c r="E2990" t="s">
        <v>88</v>
      </c>
      <c r="F2990" t="s">
        <v>57</v>
      </c>
      <c r="G2990">
        <v>153</v>
      </c>
      <c r="H2990">
        <v>14</v>
      </c>
      <c r="I2990">
        <f>IF(VLOOKUP(Data!$A2990,summermonths, 2, FALSE) = 1, VLOOKUP(Data!$H2990,rateblocks, 2, FALSE), VLOOKUP(Data!H2990, rateblocks,3, FALSE))</f>
        <v>1</v>
      </c>
      <c r="J2990">
        <v>1.9161165952682495</v>
      </c>
      <c r="K2990">
        <v>1.8116666078567505</v>
      </c>
      <c r="L2990">
        <v>85.516342163085938</v>
      </c>
      <c r="M2990">
        <v>-0.10444994270801544</v>
      </c>
      <c r="N2990">
        <v>0.56322985887527466</v>
      </c>
      <c r="O2990">
        <v>0.31722787022590637</v>
      </c>
      <c r="P2990">
        <v>-1.0308805704116821</v>
      </c>
      <c r="Q2990">
        <v>-0.82625806331634521</v>
      </c>
      <c r="R2990">
        <v>-0.39980795979499817</v>
      </c>
      <c r="S2990">
        <v>-0.10444994270801544</v>
      </c>
      <c r="T2990">
        <v>0.19090808928012848</v>
      </c>
      <c r="U2990">
        <v>0.61735814809799194</v>
      </c>
      <c r="V2990">
        <v>0.82198071479797363</v>
      </c>
    </row>
    <row r="2991" spans="1:22" x14ac:dyDescent="0.25">
      <c r="A2991" t="s">
        <v>97</v>
      </c>
      <c r="B2991" t="s">
        <v>86</v>
      </c>
      <c r="C2991" t="s">
        <v>102</v>
      </c>
      <c r="D2991" t="s">
        <v>68</v>
      </c>
      <c r="E2991" t="s">
        <v>88</v>
      </c>
      <c r="F2991" t="s">
        <v>57</v>
      </c>
      <c r="G2991">
        <v>153</v>
      </c>
      <c r="H2991">
        <v>1</v>
      </c>
      <c r="I2991">
        <f>IF(VLOOKUP(Data!$A2991,summermonths, 2, FALSE) = 1, VLOOKUP(Data!$H2991,rateblocks, 2, FALSE), VLOOKUP(Data!H2991, rateblocks,3, FALSE))</f>
        <v>3</v>
      </c>
      <c r="J2991">
        <v>2.1049885749816895</v>
      </c>
      <c r="K2991">
        <v>2.1256208419799805</v>
      </c>
      <c r="L2991">
        <v>73.575164794921875</v>
      </c>
      <c r="M2991">
        <v>2.0632430911064148E-2</v>
      </c>
      <c r="N2991">
        <v>0.2598164975643158</v>
      </c>
      <c r="O2991">
        <v>6.7504614591598511E-2</v>
      </c>
      <c r="P2991">
        <v>-0.40672767162322998</v>
      </c>
      <c r="Q2991">
        <v>-0.31233581900596619</v>
      </c>
      <c r="R2991">
        <v>-0.11561547219753265</v>
      </c>
      <c r="S2991">
        <v>2.0632430911064148E-2</v>
      </c>
      <c r="T2991">
        <v>0.15688033401966095</v>
      </c>
      <c r="U2991">
        <v>0.35360068082809448</v>
      </c>
      <c r="V2991">
        <v>0.44799253344535828</v>
      </c>
    </row>
    <row r="2992" spans="1:22" x14ac:dyDescent="0.25">
      <c r="A2992" t="s">
        <v>100</v>
      </c>
      <c r="B2992" t="s">
        <v>86</v>
      </c>
      <c r="C2992" t="s">
        <v>102</v>
      </c>
      <c r="D2992" t="s">
        <v>71</v>
      </c>
      <c r="E2992" t="s">
        <v>88</v>
      </c>
      <c r="F2992" t="s">
        <v>57</v>
      </c>
      <c r="G2992">
        <v>153</v>
      </c>
      <c r="H2992">
        <v>7</v>
      </c>
      <c r="I2992">
        <f>IF(VLOOKUP(Data!$A2992,summermonths, 2, FALSE) = 1, VLOOKUP(Data!$H2992,rateblocks, 2, FALSE), VLOOKUP(Data!H2992, rateblocks,3, FALSE))</f>
        <v>2</v>
      </c>
      <c r="J2992">
        <v>2.049447774887085</v>
      </c>
      <c r="K2992">
        <v>2.2413725852966309</v>
      </c>
      <c r="L2992">
        <v>71.705879211425781</v>
      </c>
      <c r="M2992">
        <v>0.19192466139793396</v>
      </c>
      <c r="N2992">
        <v>0.53542429208755493</v>
      </c>
      <c r="O2992">
        <v>0.28667917847633362</v>
      </c>
      <c r="P2992">
        <v>-0.68876993656158447</v>
      </c>
      <c r="Q2992">
        <v>-0.49424916505813599</v>
      </c>
      <c r="R2992">
        <v>-8.8852114975452423E-2</v>
      </c>
      <c r="S2992">
        <v>0.19192466139793396</v>
      </c>
      <c r="T2992">
        <v>0.47270143032073975</v>
      </c>
      <c r="U2992">
        <v>0.87809848785400391</v>
      </c>
      <c r="V2992">
        <v>1.0726191997528076</v>
      </c>
    </row>
    <row r="2993" spans="1:22" x14ac:dyDescent="0.25">
      <c r="A2993" t="s">
        <v>125</v>
      </c>
      <c r="B2993" t="s">
        <v>86</v>
      </c>
      <c r="C2993" t="s">
        <v>101</v>
      </c>
      <c r="D2993" t="s">
        <v>110</v>
      </c>
      <c r="E2993" t="s">
        <v>88</v>
      </c>
      <c r="F2993" t="s">
        <v>57</v>
      </c>
      <c r="G2993">
        <v>153</v>
      </c>
      <c r="H2993">
        <v>22</v>
      </c>
      <c r="I2993">
        <f>IF(VLOOKUP(Data!$A2993,summermonths, 2, FALSE) = 1, VLOOKUP(Data!$H2993,rateblocks, 2, FALSE), VLOOKUP(Data!H2993, rateblocks,3, FALSE))</f>
        <v>2</v>
      </c>
      <c r="J2993">
        <v>2.1890740394592285</v>
      </c>
      <c r="K2993">
        <v>2.1555898189544678</v>
      </c>
      <c r="L2993">
        <v>60.411170959472656</v>
      </c>
      <c r="M2993">
        <v>-3.3484384417533875E-2</v>
      </c>
      <c r="N2993">
        <v>0.1500696986913681</v>
      </c>
      <c r="O2993">
        <v>2.2520914673805237E-2</v>
      </c>
      <c r="P2993">
        <v>-0.28032708168029785</v>
      </c>
      <c r="Q2993">
        <v>-0.22580644488334656</v>
      </c>
      <c r="R2993">
        <v>-0.11218100786209106</v>
      </c>
      <c r="S2993">
        <v>-3.3484384417533875E-2</v>
      </c>
      <c r="T2993">
        <v>4.5212242752313614E-2</v>
      </c>
      <c r="U2993">
        <v>0.15883767604827881</v>
      </c>
      <c r="V2993">
        <v>0.21335829794406891</v>
      </c>
    </row>
    <row r="2994" spans="1:22" x14ac:dyDescent="0.25">
      <c r="A2994" t="s">
        <v>99</v>
      </c>
      <c r="B2994" t="s">
        <v>86</v>
      </c>
      <c r="C2994" t="s">
        <v>102</v>
      </c>
      <c r="D2994" t="s">
        <v>70</v>
      </c>
      <c r="E2994" t="s">
        <v>88</v>
      </c>
      <c r="F2994" t="s">
        <v>57</v>
      </c>
      <c r="G2994">
        <v>153</v>
      </c>
      <c r="H2994">
        <v>5</v>
      </c>
      <c r="I2994">
        <f>IF(VLOOKUP(Data!$A2994,summermonths, 2, FALSE) = 1, VLOOKUP(Data!$H2994,rateblocks, 2, FALSE), VLOOKUP(Data!H2994, rateblocks,3, FALSE))</f>
        <v>3</v>
      </c>
      <c r="J2994">
        <v>1.8298171758651733</v>
      </c>
      <c r="K2994">
        <v>2.1884312629699707</v>
      </c>
      <c r="L2994">
        <v>76.928108215332031</v>
      </c>
      <c r="M2994">
        <v>0.3586142361164093</v>
      </c>
      <c r="N2994">
        <v>0.54806631803512573</v>
      </c>
      <c r="O2994">
        <v>0.30037668347358704</v>
      </c>
      <c r="P2994">
        <v>-0.54287463426589966</v>
      </c>
      <c r="Q2994">
        <v>-0.34376099705696106</v>
      </c>
      <c r="R2994">
        <v>7.1207977831363678E-2</v>
      </c>
      <c r="S2994">
        <v>0.3586142361164093</v>
      </c>
      <c r="T2994">
        <v>0.64602047204971313</v>
      </c>
      <c r="U2994">
        <v>1.0609894990921021</v>
      </c>
      <c r="V2994">
        <v>1.2601031064987183</v>
      </c>
    </row>
    <row r="2995" spans="1:22" x14ac:dyDescent="0.25">
      <c r="A2995" t="s">
        <v>100</v>
      </c>
      <c r="B2995" t="s">
        <v>86</v>
      </c>
      <c r="C2995" t="s">
        <v>101</v>
      </c>
      <c r="D2995" t="s">
        <v>65</v>
      </c>
      <c r="E2995" t="s">
        <v>88</v>
      </c>
      <c r="F2995" t="s">
        <v>57</v>
      </c>
      <c r="G2995">
        <v>153</v>
      </c>
      <c r="H2995">
        <v>7</v>
      </c>
      <c r="I2995">
        <f>IF(VLOOKUP(Data!$A2995,summermonths, 2, FALSE) = 1, VLOOKUP(Data!$H2995,rateblocks, 2, FALSE), VLOOKUP(Data!H2995, rateblocks,3, FALSE))</f>
        <v>2</v>
      </c>
      <c r="J2995">
        <v>2.2552750110626221</v>
      </c>
      <c r="K2995">
        <v>2.1502749919891357</v>
      </c>
      <c r="L2995">
        <v>65.758171081542969</v>
      </c>
      <c r="M2995">
        <v>-0.10500006377696991</v>
      </c>
      <c r="N2995">
        <v>0.15170757472515106</v>
      </c>
      <c r="O2995">
        <v>2.3015188053250313E-2</v>
      </c>
      <c r="P2995">
        <v>-0.35453683137893677</v>
      </c>
      <c r="Q2995">
        <v>-0.29942113161087036</v>
      </c>
      <c r="R2995">
        <v>-0.18455559015274048</v>
      </c>
      <c r="S2995">
        <v>-0.10500006377696991</v>
      </c>
      <c r="T2995">
        <v>-2.5444533675909042E-2</v>
      </c>
      <c r="U2995">
        <v>8.9421018958091736E-2</v>
      </c>
      <c r="V2995">
        <v>0.14453668892383575</v>
      </c>
    </row>
    <row r="2996" spans="1:22" x14ac:dyDescent="0.25">
      <c r="A2996" t="s">
        <v>95</v>
      </c>
      <c r="B2996" t="s">
        <v>86</v>
      </c>
      <c r="C2996" t="s">
        <v>101</v>
      </c>
      <c r="D2996" t="s">
        <v>60</v>
      </c>
      <c r="E2996" t="s">
        <v>88</v>
      </c>
      <c r="F2996" t="s">
        <v>57</v>
      </c>
      <c r="G2996">
        <v>153</v>
      </c>
      <c r="H2996">
        <v>7</v>
      </c>
      <c r="I2996">
        <f>IF(VLOOKUP(Data!$A2996,summermonths, 2, FALSE) = 1, VLOOKUP(Data!$H2996,rateblocks, 2, FALSE), VLOOKUP(Data!H2996, rateblocks,3, FALSE))</f>
        <v>2</v>
      </c>
      <c r="J2996">
        <v>1.1922222375869751</v>
      </c>
      <c r="K2996">
        <v>1.5378137826919556</v>
      </c>
      <c r="L2996">
        <v>58.496730804443359</v>
      </c>
      <c r="M2996">
        <v>0.34559145569801331</v>
      </c>
      <c r="N2996">
        <v>0.1806323379278183</v>
      </c>
      <c r="O2996">
        <v>3.2628040760755539E-2</v>
      </c>
      <c r="P2996">
        <v>4.8477698117494583E-2</v>
      </c>
      <c r="Q2996">
        <v>0.11410179734230042</v>
      </c>
      <c r="R2996">
        <v>0.25086775422096252</v>
      </c>
      <c r="S2996">
        <v>0.34559145569801331</v>
      </c>
      <c r="T2996">
        <v>0.44031515717506409</v>
      </c>
      <c r="U2996">
        <v>0.57708108425140381</v>
      </c>
      <c r="V2996">
        <v>0.64270520210266113</v>
      </c>
    </row>
    <row r="2997" spans="1:22" x14ac:dyDescent="0.25">
      <c r="A2997" t="s">
        <v>123</v>
      </c>
      <c r="B2997" t="s">
        <v>86</v>
      </c>
      <c r="C2997" t="s">
        <v>102</v>
      </c>
      <c r="D2997" t="s">
        <v>112</v>
      </c>
      <c r="E2997" t="s">
        <v>88</v>
      </c>
      <c r="F2997" t="s">
        <v>57</v>
      </c>
      <c r="G2997">
        <v>153</v>
      </c>
      <c r="H2997">
        <v>12</v>
      </c>
      <c r="I2997">
        <f>IF(VLOOKUP(Data!$A2997,summermonths, 2, FALSE) = 1, VLOOKUP(Data!$H2997,rateblocks, 2, FALSE), VLOOKUP(Data!H2997, rateblocks,3, FALSE))</f>
        <v>2</v>
      </c>
      <c r="J2997">
        <v>1.4369519948959351</v>
      </c>
      <c r="K2997">
        <v>1.422810435295105</v>
      </c>
      <c r="L2997">
        <v>82.46405029296875</v>
      </c>
      <c r="M2997">
        <v>-1.4141562394797802E-2</v>
      </c>
      <c r="N2997">
        <v>0.2464585155248642</v>
      </c>
      <c r="O2997">
        <v>6.074180081486702E-2</v>
      </c>
      <c r="P2997">
        <v>-0.41952973604202271</v>
      </c>
      <c r="Q2997">
        <v>-0.32999086380004883</v>
      </c>
      <c r="R2997">
        <v>-0.14338453114032745</v>
      </c>
      <c r="S2997">
        <v>-1.4141562394797802E-2</v>
      </c>
      <c r="T2997">
        <v>0.1151014119386673</v>
      </c>
      <c r="U2997">
        <v>0.30170774459838867</v>
      </c>
      <c r="V2997">
        <v>0.39124661684036255</v>
      </c>
    </row>
    <row r="2998" spans="1:22" x14ac:dyDescent="0.25">
      <c r="A2998" t="s">
        <v>100</v>
      </c>
      <c r="B2998" t="s">
        <v>86</v>
      </c>
      <c r="C2998" t="s">
        <v>102</v>
      </c>
      <c r="D2998" t="s">
        <v>71</v>
      </c>
      <c r="E2998" t="s">
        <v>88</v>
      </c>
      <c r="F2998" t="s">
        <v>57</v>
      </c>
      <c r="G2998">
        <v>153</v>
      </c>
      <c r="H2998">
        <v>3</v>
      </c>
      <c r="I2998">
        <f>IF(VLOOKUP(Data!$A2998,summermonths, 2, FALSE) = 1, VLOOKUP(Data!$H2998,rateblocks, 2, FALSE), VLOOKUP(Data!H2998, rateblocks,3, FALSE))</f>
        <v>3</v>
      </c>
      <c r="J2998">
        <v>2.2304866313934326</v>
      </c>
      <c r="K2998">
        <v>2.144869327545166</v>
      </c>
      <c r="L2998">
        <v>72.771240234375</v>
      </c>
      <c r="M2998">
        <v>-8.5617281496524811E-2</v>
      </c>
      <c r="N2998">
        <v>0.22053112089633942</v>
      </c>
      <c r="O2998">
        <v>4.863397404551506E-2</v>
      </c>
      <c r="P2998">
        <v>-0.4483586847782135</v>
      </c>
      <c r="Q2998">
        <v>-0.36823928356170654</v>
      </c>
      <c r="R2998">
        <v>-0.2012639194726944</v>
      </c>
      <c r="S2998">
        <v>-8.5617281496524811E-2</v>
      </c>
      <c r="T2998">
        <v>3.0029350891709328E-2</v>
      </c>
      <c r="U2998">
        <v>0.19700472056865692</v>
      </c>
      <c r="V2998">
        <v>0.27712413668632507</v>
      </c>
    </row>
    <row r="2999" spans="1:22" x14ac:dyDescent="0.25">
      <c r="A2999" t="s">
        <v>123</v>
      </c>
      <c r="B2999" t="s">
        <v>86</v>
      </c>
      <c r="C2999" t="s">
        <v>101</v>
      </c>
      <c r="D2999" t="s">
        <v>107</v>
      </c>
      <c r="E2999" t="s">
        <v>88</v>
      </c>
      <c r="F2999" t="s">
        <v>57</v>
      </c>
      <c r="G2999">
        <v>153</v>
      </c>
      <c r="H2999">
        <v>5</v>
      </c>
      <c r="I2999">
        <f>IF(VLOOKUP(Data!$A2999,summermonths, 2, FALSE) = 1, VLOOKUP(Data!$H2999,rateblocks, 2, FALSE), VLOOKUP(Data!H2999, rateblocks,3, FALSE))</f>
        <v>3</v>
      </c>
      <c r="J2999">
        <v>2.0445683002471924</v>
      </c>
      <c r="K2999">
        <v>2.0567853450775146</v>
      </c>
      <c r="L2999">
        <v>51.511867523193359</v>
      </c>
      <c r="M2999">
        <v>1.2216978706419468E-2</v>
      </c>
      <c r="N2999">
        <v>8.9459635317325592E-2</v>
      </c>
      <c r="O2999">
        <v>8.0030262470245361E-3</v>
      </c>
      <c r="P2999">
        <v>-0.13493102788925171</v>
      </c>
      <c r="Q2999">
        <v>-0.10243015736341476</v>
      </c>
      <c r="R2999">
        <v>-3.469569981098175E-2</v>
      </c>
      <c r="S2999">
        <v>1.2216978706419468E-2</v>
      </c>
      <c r="T2999">
        <v>5.9129659086465836E-2</v>
      </c>
      <c r="U2999">
        <v>0.12686412036418915</v>
      </c>
      <c r="V2999">
        <v>0.1593649834394455</v>
      </c>
    </row>
    <row r="3000" spans="1:22" x14ac:dyDescent="0.25">
      <c r="A3000" t="s">
        <v>123</v>
      </c>
      <c r="B3000" t="s">
        <v>86</v>
      </c>
      <c r="C3000" t="s">
        <v>101</v>
      </c>
      <c r="D3000" t="s">
        <v>107</v>
      </c>
      <c r="E3000" t="s">
        <v>88</v>
      </c>
      <c r="F3000" t="s">
        <v>57</v>
      </c>
      <c r="G3000">
        <v>153</v>
      </c>
      <c r="H3000">
        <v>22</v>
      </c>
      <c r="I3000">
        <f>IF(VLOOKUP(Data!$A3000,summermonths, 2, FALSE) = 1, VLOOKUP(Data!$H3000,rateblocks, 2, FALSE), VLOOKUP(Data!H3000, rateblocks,3, FALSE))</f>
        <v>2</v>
      </c>
      <c r="J3000">
        <v>2.2201607227325439</v>
      </c>
      <c r="K3000">
        <v>2.2054884433746338</v>
      </c>
      <c r="L3000">
        <v>55.864810943603516</v>
      </c>
      <c r="M3000">
        <v>-1.4672292396426201E-2</v>
      </c>
      <c r="N3000">
        <v>0.12491545081138611</v>
      </c>
      <c r="O3000">
        <v>1.5603870153427124E-2</v>
      </c>
      <c r="P3000">
        <v>-0.22013992071151733</v>
      </c>
      <c r="Q3000">
        <v>-0.17475788295269012</v>
      </c>
      <c r="R3000">
        <v>-8.0178022384643555E-2</v>
      </c>
      <c r="S3000">
        <v>-1.4672292396426201E-2</v>
      </c>
      <c r="T3000">
        <v>5.0833433866500854E-2</v>
      </c>
      <c r="U3000">
        <v>0.14541329443454742</v>
      </c>
      <c r="V3000">
        <v>0.19079534709453583</v>
      </c>
    </row>
    <row r="3001" spans="1:22" x14ac:dyDescent="0.25">
      <c r="A3001" t="s">
        <v>98</v>
      </c>
      <c r="B3001" t="s">
        <v>86</v>
      </c>
      <c r="C3001" t="s">
        <v>101</v>
      </c>
      <c r="D3001" t="s">
        <v>63</v>
      </c>
      <c r="E3001" t="s">
        <v>88</v>
      </c>
      <c r="F3001" t="s">
        <v>57</v>
      </c>
      <c r="G3001">
        <v>153</v>
      </c>
      <c r="H3001">
        <v>5</v>
      </c>
      <c r="I3001">
        <f>IF(VLOOKUP(Data!$A3001,summermonths, 2, FALSE) = 1, VLOOKUP(Data!$H3001,rateblocks, 2, FALSE), VLOOKUP(Data!H3001, rateblocks,3, FALSE))</f>
        <v>3</v>
      </c>
      <c r="J3001">
        <v>2.0013718605041504</v>
      </c>
      <c r="K3001">
        <v>2.1586625576019287</v>
      </c>
      <c r="L3001">
        <v>67.875190734863281</v>
      </c>
      <c r="M3001">
        <v>0.15729072690010071</v>
      </c>
      <c r="N3001">
        <v>0.15919263660907745</v>
      </c>
      <c r="O3001">
        <v>2.5342294946312904E-2</v>
      </c>
      <c r="P3001">
        <v>-0.10455785691738129</v>
      </c>
      <c r="Q3001">
        <v>-4.6722844243049622E-2</v>
      </c>
      <c r="R3001">
        <v>7.3810026049613953E-2</v>
      </c>
      <c r="S3001">
        <v>0.15729072690010071</v>
      </c>
      <c r="T3001">
        <v>0.24077142775058746</v>
      </c>
      <c r="U3001">
        <v>0.36130431294441223</v>
      </c>
      <c r="V3001">
        <v>0.4191393256187439</v>
      </c>
    </row>
    <row r="3002" spans="1:22" x14ac:dyDescent="0.25">
      <c r="A3002" t="s">
        <v>98</v>
      </c>
      <c r="B3002" t="s">
        <v>86</v>
      </c>
      <c r="C3002" t="s">
        <v>102</v>
      </c>
      <c r="D3002" t="s">
        <v>69</v>
      </c>
      <c r="E3002" t="s">
        <v>88</v>
      </c>
      <c r="F3002" t="s">
        <v>57</v>
      </c>
      <c r="G3002">
        <v>153</v>
      </c>
      <c r="H3002">
        <v>10</v>
      </c>
      <c r="I3002">
        <f>IF(VLOOKUP(Data!$A3002,summermonths, 2, FALSE) = 1, VLOOKUP(Data!$H3002,rateblocks, 2, FALSE), VLOOKUP(Data!H3002, rateblocks,3, FALSE))</f>
        <v>2</v>
      </c>
      <c r="J3002">
        <v>1.6241136789321899</v>
      </c>
      <c r="K3002">
        <v>1.644444465637207</v>
      </c>
      <c r="L3002">
        <v>87.633987426757813</v>
      </c>
      <c r="M3002">
        <v>2.0330717787146568E-2</v>
      </c>
      <c r="N3002">
        <v>0.27422046661376953</v>
      </c>
      <c r="O3002">
        <v>7.519686222076416E-2</v>
      </c>
      <c r="P3002">
        <v>-0.43072181940078735</v>
      </c>
      <c r="Q3002">
        <v>-0.33109694719314575</v>
      </c>
      <c r="R3002">
        <v>-0.12347063422203064</v>
      </c>
      <c r="S3002">
        <v>2.0330717787146568E-2</v>
      </c>
      <c r="T3002">
        <v>0.16413207352161407</v>
      </c>
      <c r="U3002">
        <v>0.37175837159156799</v>
      </c>
      <c r="V3002">
        <v>0.47138324379920959</v>
      </c>
    </row>
    <row r="3003" spans="1:22" x14ac:dyDescent="0.25">
      <c r="A3003" t="s">
        <v>100</v>
      </c>
      <c r="B3003" t="s">
        <v>86</v>
      </c>
      <c r="C3003" t="s">
        <v>101</v>
      </c>
      <c r="D3003" t="s">
        <v>65</v>
      </c>
      <c r="E3003" t="s">
        <v>88</v>
      </c>
      <c r="F3003" t="s">
        <v>57</v>
      </c>
      <c r="G3003">
        <v>153</v>
      </c>
      <c r="H3003">
        <v>3</v>
      </c>
      <c r="I3003">
        <f>IF(VLOOKUP(Data!$A3003,summermonths, 2, FALSE) = 1, VLOOKUP(Data!$H3003,rateblocks, 2, FALSE), VLOOKUP(Data!H3003, rateblocks,3, FALSE))</f>
        <v>3</v>
      </c>
      <c r="J3003">
        <v>2.0742816925048828</v>
      </c>
      <c r="K3003">
        <v>2.0947222709655762</v>
      </c>
      <c r="L3003">
        <v>67.398147583007813</v>
      </c>
      <c r="M3003">
        <v>2.0440516993403435E-2</v>
      </c>
      <c r="N3003">
        <v>0.14690478146076202</v>
      </c>
      <c r="O3003">
        <v>2.158101461827755E-2</v>
      </c>
      <c r="P3003">
        <v>-0.22119633853435516</v>
      </c>
      <c r="Q3003">
        <v>-0.16782553493976593</v>
      </c>
      <c r="R3003">
        <v>-5.6596424430608749E-2</v>
      </c>
      <c r="S3003">
        <v>2.0440516993403435E-2</v>
      </c>
      <c r="T3003">
        <v>9.7477458417415619E-2</v>
      </c>
      <c r="U3003">
        <v>0.2087065726518631</v>
      </c>
      <c r="V3003">
        <v>0.26207739114761353</v>
      </c>
    </row>
    <row r="3004" spans="1:22" x14ac:dyDescent="0.25">
      <c r="A3004" t="s">
        <v>96</v>
      </c>
      <c r="B3004" t="s">
        <v>86</v>
      </c>
      <c r="C3004" t="s">
        <v>101</v>
      </c>
      <c r="D3004" t="s">
        <v>61</v>
      </c>
      <c r="E3004" t="s">
        <v>88</v>
      </c>
      <c r="F3004" t="s">
        <v>57</v>
      </c>
      <c r="G3004">
        <v>153</v>
      </c>
      <c r="H3004">
        <v>12</v>
      </c>
      <c r="I3004">
        <f>IF(VLOOKUP(Data!$A3004,summermonths, 2, FALSE) = 1, VLOOKUP(Data!$H3004,rateblocks, 2, FALSE), VLOOKUP(Data!H3004, rateblocks,3, FALSE))</f>
        <v>1</v>
      </c>
      <c r="J3004">
        <v>1.4006433486938477</v>
      </c>
      <c r="K3004">
        <v>1.468353271484375</v>
      </c>
      <c r="L3004">
        <v>75.025550842285156</v>
      </c>
      <c r="M3004">
        <v>6.7709900438785553E-2</v>
      </c>
      <c r="N3004">
        <v>0.23929062485694885</v>
      </c>
      <c r="O3004">
        <v>5.7260002940893173E-2</v>
      </c>
      <c r="P3004">
        <v>-0.32588815689086914</v>
      </c>
      <c r="Q3004">
        <v>-0.23895338177680969</v>
      </c>
      <c r="R3004">
        <v>-5.7774227112531662E-2</v>
      </c>
      <c r="S3004">
        <v>6.7709900438785553E-2</v>
      </c>
      <c r="T3004">
        <v>0.19319403171539307</v>
      </c>
      <c r="U3004">
        <v>0.3743731677532196</v>
      </c>
      <c r="V3004">
        <v>0.46130794286727905</v>
      </c>
    </row>
    <row r="3005" spans="1:22" x14ac:dyDescent="0.25">
      <c r="A3005" t="s">
        <v>98</v>
      </c>
      <c r="B3005" t="s">
        <v>86</v>
      </c>
      <c r="C3005" t="s">
        <v>101</v>
      </c>
      <c r="D3005" t="s">
        <v>63</v>
      </c>
      <c r="E3005" t="s">
        <v>88</v>
      </c>
      <c r="F3005" t="s">
        <v>57</v>
      </c>
      <c r="G3005">
        <v>153</v>
      </c>
      <c r="H3005">
        <v>15</v>
      </c>
      <c r="I3005">
        <f>IF(VLOOKUP(Data!$A3005,summermonths, 2, FALSE) = 1, VLOOKUP(Data!$H3005,rateblocks, 2, FALSE), VLOOKUP(Data!H3005, rateblocks,3, FALSE))</f>
        <v>1</v>
      </c>
      <c r="J3005">
        <v>1.792694091796875</v>
      </c>
      <c r="K3005">
        <v>1.699198842048645</v>
      </c>
      <c r="L3005">
        <v>81.681297302246094</v>
      </c>
      <c r="M3005">
        <v>-9.3495167791843414E-2</v>
      </c>
      <c r="N3005">
        <v>0.24158087372779846</v>
      </c>
      <c r="O3005">
        <v>5.8361317962408066E-2</v>
      </c>
      <c r="P3005">
        <v>-0.49086034297943115</v>
      </c>
      <c r="Q3005">
        <v>-0.40309351682662964</v>
      </c>
      <c r="R3005">
        <v>-0.22018030285835266</v>
      </c>
      <c r="S3005">
        <v>-9.3495167791843414E-2</v>
      </c>
      <c r="T3005">
        <v>3.3189967274665833E-2</v>
      </c>
      <c r="U3005">
        <v>0.21610318124294281</v>
      </c>
      <c r="V3005">
        <v>0.30387002229690552</v>
      </c>
    </row>
    <row r="3006" spans="1:22" x14ac:dyDescent="0.25">
      <c r="A3006" t="s">
        <v>100</v>
      </c>
      <c r="B3006" t="s">
        <v>86</v>
      </c>
      <c r="C3006" t="s">
        <v>102</v>
      </c>
      <c r="D3006" t="s">
        <v>71</v>
      </c>
      <c r="E3006" t="s">
        <v>88</v>
      </c>
      <c r="F3006" t="s">
        <v>57</v>
      </c>
      <c r="G3006">
        <v>153</v>
      </c>
      <c r="H3006">
        <v>21</v>
      </c>
      <c r="I3006">
        <f>IF(VLOOKUP(Data!$A3006,summermonths, 2, FALSE) = 1, VLOOKUP(Data!$H3006,rateblocks, 2, FALSE), VLOOKUP(Data!H3006, rateblocks,3, FALSE))</f>
        <v>2</v>
      </c>
      <c r="J3006">
        <v>2.5679466724395752</v>
      </c>
      <c r="K3006">
        <v>2.6071567535400391</v>
      </c>
      <c r="L3006">
        <v>75.84967041015625</v>
      </c>
      <c r="M3006">
        <v>3.9210140705108643E-2</v>
      </c>
      <c r="N3006">
        <v>0.2609667181968689</v>
      </c>
      <c r="O3006">
        <v>6.8103626370429993E-2</v>
      </c>
      <c r="P3006">
        <v>-0.39004191756248474</v>
      </c>
      <c r="Q3006">
        <v>-0.29523217678070068</v>
      </c>
      <c r="R3006">
        <v>-9.7640939056873322E-2</v>
      </c>
      <c r="S3006">
        <v>3.9210140705108643E-2</v>
      </c>
      <c r="T3006">
        <v>0.1760612279176712</v>
      </c>
      <c r="U3006">
        <v>0.37365245819091797</v>
      </c>
      <c r="V3006">
        <v>0.46846219897270203</v>
      </c>
    </row>
    <row r="3007" spans="1:22" x14ac:dyDescent="0.25">
      <c r="A3007" t="s">
        <v>125</v>
      </c>
      <c r="B3007" t="s">
        <v>86</v>
      </c>
      <c r="C3007" t="s">
        <v>101</v>
      </c>
      <c r="D3007" t="s">
        <v>110</v>
      </c>
      <c r="E3007" t="s">
        <v>88</v>
      </c>
      <c r="F3007" t="s">
        <v>57</v>
      </c>
      <c r="G3007">
        <v>153</v>
      </c>
      <c r="H3007">
        <v>19</v>
      </c>
      <c r="I3007">
        <f>IF(VLOOKUP(Data!$A3007,summermonths, 2, FALSE) = 1, VLOOKUP(Data!$H3007,rateblocks, 2, FALSE), VLOOKUP(Data!H3007, rateblocks,3, FALSE))</f>
        <v>1</v>
      </c>
      <c r="J3007">
        <v>1.3103941679000854</v>
      </c>
      <c r="K3007">
        <v>1.3682487010955811</v>
      </c>
      <c r="L3007">
        <v>65.577835083007812</v>
      </c>
      <c r="M3007">
        <v>5.7854462414979935E-2</v>
      </c>
      <c r="N3007">
        <v>0.12277184426784515</v>
      </c>
      <c r="O3007">
        <v>1.5072925947606564E-2</v>
      </c>
      <c r="P3007">
        <v>-0.14408725500106812</v>
      </c>
      <c r="Q3007">
        <v>-9.9483989179134369E-2</v>
      </c>
      <c r="R3007">
        <v>-6.5271556377410889E-3</v>
      </c>
      <c r="S3007">
        <v>5.7854462414979935E-2</v>
      </c>
      <c r="T3007">
        <v>0.12223608046770096</v>
      </c>
      <c r="U3007">
        <v>0.21519291400909424</v>
      </c>
      <c r="V3007">
        <v>0.25979617238044739</v>
      </c>
    </row>
    <row r="3008" spans="1:22" x14ac:dyDescent="0.25">
      <c r="A3008" t="s">
        <v>123</v>
      </c>
      <c r="B3008" t="s">
        <v>86</v>
      </c>
      <c r="C3008" t="s">
        <v>101</v>
      </c>
      <c r="D3008" t="s">
        <v>107</v>
      </c>
      <c r="E3008" t="s">
        <v>88</v>
      </c>
      <c r="F3008" t="s">
        <v>57</v>
      </c>
      <c r="G3008">
        <v>153</v>
      </c>
      <c r="H3008">
        <v>16</v>
      </c>
      <c r="I3008">
        <f>IF(VLOOKUP(Data!$A3008,summermonths, 2, FALSE) = 1, VLOOKUP(Data!$H3008,rateblocks, 2, FALSE), VLOOKUP(Data!H3008, rateblocks,3, FALSE))</f>
        <v>2</v>
      </c>
      <c r="J3008">
        <v>1.4876160621643066</v>
      </c>
      <c r="K3008">
        <v>1.2656397819519043</v>
      </c>
      <c r="L3008">
        <v>68.173721313476562</v>
      </c>
      <c r="M3008">
        <v>-0.22197623550891876</v>
      </c>
      <c r="N3008">
        <v>0.12789562344551086</v>
      </c>
      <c r="O3008">
        <v>1.6357289627194405E-2</v>
      </c>
      <c r="P3008">
        <v>-0.43234580755233765</v>
      </c>
      <c r="Q3008">
        <v>-0.38588106632232666</v>
      </c>
      <c r="R3008">
        <v>-0.28904476761817932</v>
      </c>
      <c r="S3008">
        <v>-0.22197623550891876</v>
      </c>
      <c r="T3008">
        <v>-0.1549077033996582</v>
      </c>
      <c r="U3008">
        <v>-5.8071397244930267E-2</v>
      </c>
      <c r="V3008">
        <v>-1.1606655083596706E-2</v>
      </c>
    </row>
    <row r="3009" spans="1:22" x14ac:dyDescent="0.25">
      <c r="A3009" t="s">
        <v>122</v>
      </c>
      <c r="B3009" t="s">
        <v>86</v>
      </c>
      <c r="C3009" t="s">
        <v>101</v>
      </c>
      <c r="D3009" t="s">
        <v>111</v>
      </c>
      <c r="E3009" t="s">
        <v>88</v>
      </c>
      <c r="F3009" t="s">
        <v>57</v>
      </c>
      <c r="G3009">
        <v>153</v>
      </c>
      <c r="H3009">
        <v>5</v>
      </c>
      <c r="I3009">
        <f>IF(VLOOKUP(Data!$A3009,summermonths, 2, FALSE) = 1, VLOOKUP(Data!$H3009,rateblocks, 2, FALSE), VLOOKUP(Data!H3009, rateblocks,3, FALSE))</f>
        <v>3</v>
      </c>
      <c r="J3009">
        <v>2.0029087066650391</v>
      </c>
      <c r="K3009">
        <v>2.104849100112915</v>
      </c>
      <c r="L3009">
        <v>51.027122497558594</v>
      </c>
      <c r="M3009">
        <v>0.10194031149148941</v>
      </c>
      <c r="N3009">
        <v>9.7139701247215271E-2</v>
      </c>
      <c r="O3009">
        <v>9.4361212104558945E-3</v>
      </c>
      <c r="P3009">
        <v>-5.784028023481369E-2</v>
      </c>
      <c r="Q3009">
        <v>-2.2549225017428398E-2</v>
      </c>
      <c r="R3009">
        <v>5.1000203937292099E-2</v>
      </c>
      <c r="S3009">
        <v>0.10194031149148941</v>
      </c>
      <c r="T3009">
        <v>0.15288041532039642</v>
      </c>
      <c r="U3009">
        <v>0.22642984986305237</v>
      </c>
      <c r="V3009">
        <v>0.26172089576721191</v>
      </c>
    </row>
    <row r="3010" spans="1:22" x14ac:dyDescent="0.25">
      <c r="A3010" t="s">
        <v>122</v>
      </c>
      <c r="B3010" t="s">
        <v>86</v>
      </c>
      <c r="C3010" t="s">
        <v>101</v>
      </c>
      <c r="D3010" t="s">
        <v>111</v>
      </c>
      <c r="E3010" t="s">
        <v>88</v>
      </c>
      <c r="F3010" t="s">
        <v>57</v>
      </c>
      <c r="G3010">
        <v>153</v>
      </c>
      <c r="H3010">
        <v>19</v>
      </c>
      <c r="I3010">
        <f>IF(VLOOKUP(Data!$A3010,summermonths, 2, FALSE) = 1, VLOOKUP(Data!$H3010,rateblocks, 2, FALSE), VLOOKUP(Data!H3010, rateblocks,3, FALSE))</f>
        <v>1</v>
      </c>
      <c r="J3010">
        <v>2.2547743320465088</v>
      </c>
      <c r="K3010">
        <v>2.3586814403533936</v>
      </c>
      <c r="L3010">
        <v>58.240196228027344</v>
      </c>
      <c r="M3010">
        <v>0.10390693694353104</v>
      </c>
      <c r="N3010">
        <v>0.11480869352817535</v>
      </c>
      <c r="O3010">
        <v>1.3181036338210106E-2</v>
      </c>
      <c r="P3010">
        <v>-8.4936559200286865E-2</v>
      </c>
      <c r="Q3010">
        <v>-4.3226324021816254E-2</v>
      </c>
      <c r="R3010">
        <v>4.3701197952032089E-2</v>
      </c>
      <c r="S3010">
        <v>0.10390693694353104</v>
      </c>
      <c r="T3010">
        <v>0.16411267220973969</v>
      </c>
      <c r="U3010">
        <v>0.25104019045829773</v>
      </c>
      <c r="V3010">
        <v>0.29275041818618774</v>
      </c>
    </row>
    <row r="3011" spans="1:22" x14ac:dyDescent="0.25">
      <c r="A3011" t="s">
        <v>123</v>
      </c>
      <c r="B3011" t="s">
        <v>86</v>
      </c>
      <c r="C3011" t="s">
        <v>102</v>
      </c>
      <c r="D3011" t="s">
        <v>112</v>
      </c>
      <c r="E3011" t="s">
        <v>88</v>
      </c>
      <c r="F3011" t="s">
        <v>57</v>
      </c>
      <c r="G3011">
        <v>153</v>
      </c>
      <c r="H3011">
        <v>15</v>
      </c>
      <c r="I3011">
        <f>IF(VLOOKUP(Data!$A3011,summermonths, 2, FALSE) = 1, VLOOKUP(Data!$H3011,rateblocks, 2, FALSE), VLOOKUP(Data!H3011, rateblocks,3, FALSE))</f>
        <v>2</v>
      </c>
      <c r="J3011">
        <v>1.5383589267730713</v>
      </c>
      <c r="K3011">
        <v>1.4665685892105103</v>
      </c>
      <c r="L3011">
        <v>82.3856201171875</v>
      </c>
      <c r="M3011">
        <v>-7.1790322661399841E-2</v>
      </c>
      <c r="N3011">
        <v>0.2647402286529541</v>
      </c>
      <c r="O3011">
        <v>7.0087388157844543E-2</v>
      </c>
      <c r="P3011">
        <v>-0.50724923610687256</v>
      </c>
      <c r="Q3011">
        <v>-0.41106858849525452</v>
      </c>
      <c r="R3011">
        <v>-0.21062023937702179</v>
      </c>
      <c r="S3011">
        <v>-7.1790322661399841E-2</v>
      </c>
      <c r="T3011">
        <v>6.703958660364151E-2</v>
      </c>
      <c r="U3011">
        <v>0.26748794317245483</v>
      </c>
      <c r="V3011">
        <v>0.36366859078407288</v>
      </c>
    </row>
    <row r="3012" spans="1:22" x14ac:dyDescent="0.25">
      <c r="A3012" t="s">
        <v>100</v>
      </c>
      <c r="B3012" t="s">
        <v>86</v>
      </c>
      <c r="C3012" t="s">
        <v>101</v>
      </c>
      <c r="D3012" t="s">
        <v>65</v>
      </c>
      <c r="E3012" t="s">
        <v>88</v>
      </c>
      <c r="F3012" t="s">
        <v>57</v>
      </c>
      <c r="G3012">
        <v>153</v>
      </c>
      <c r="H3012">
        <v>17</v>
      </c>
      <c r="I3012">
        <f>IF(VLOOKUP(Data!$A3012,summermonths, 2, FALSE) = 1, VLOOKUP(Data!$H3012,rateblocks, 2, FALSE), VLOOKUP(Data!H3012, rateblocks,3, FALSE))</f>
        <v>1</v>
      </c>
      <c r="J3012">
        <v>1.7790563106536865</v>
      </c>
      <c r="K3012">
        <v>1.5715467929840088</v>
      </c>
      <c r="L3012">
        <v>79.702316284179688</v>
      </c>
      <c r="M3012">
        <v>-0.20750948786735535</v>
      </c>
      <c r="N3012">
        <v>0.21865761280059814</v>
      </c>
      <c r="O3012">
        <v>4.7811150550842285E-2</v>
      </c>
      <c r="P3012">
        <v>-0.56716924905776978</v>
      </c>
      <c r="Q3012">
        <v>-0.48773050308227539</v>
      </c>
      <c r="R3012">
        <v>-0.32217365503311157</v>
      </c>
      <c r="S3012">
        <v>-0.20750948786735535</v>
      </c>
      <c r="T3012">
        <v>-9.2845320701599121E-2</v>
      </c>
      <c r="U3012">
        <v>7.27115198969841E-2</v>
      </c>
      <c r="V3012">
        <v>0.15215027332305908</v>
      </c>
    </row>
    <row r="3013" spans="1:22" x14ac:dyDescent="0.25">
      <c r="A3013" t="s">
        <v>122</v>
      </c>
      <c r="B3013" t="s">
        <v>86</v>
      </c>
      <c r="C3013" t="s">
        <v>101</v>
      </c>
      <c r="D3013" t="s">
        <v>111</v>
      </c>
      <c r="E3013" t="s">
        <v>88</v>
      </c>
      <c r="F3013" t="s">
        <v>57</v>
      </c>
      <c r="G3013">
        <v>153</v>
      </c>
      <c r="H3013">
        <v>22</v>
      </c>
      <c r="I3013">
        <f>IF(VLOOKUP(Data!$A3013,summermonths, 2, FALSE) = 1, VLOOKUP(Data!$H3013,rateblocks, 2, FALSE), VLOOKUP(Data!H3013, rateblocks,3, FALSE))</f>
        <v>2</v>
      </c>
      <c r="J3013">
        <v>2.1665425300598145</v>
      </c>
      <c r="K3013">
        <v>2.2455306053161621</v>
      </c>
      <c r="L3013">
        <v>54.224510192871094</v>
      </c>
      <c r="M3013">
        <v>7.8988216817378998E-2</v>
      </c>
      <c r="N3013">
        <v>8.0548115074634552E-2</v>
      </c>
      <c r="O3013">
        <v>6.4879986457526684E-3</v>
      </c>
      <c r="P3013">
        <v>-5.3501643240451813E-2</v>
      </c>
      <c r="Q3013">
        <v>-2.4238346144556999E-2</v>
      </c>
      <c r="R3013">
        <v>3.6748744547367096E-2</v>
      </c>
      <c r="S3013">
        <v>7.8988216817378998E-2</v>
      </c>
      <c r="T3013">
        <v>0.1212276890873909</v>
      </c>
      <c r="U3013">
        <v>0.18221478164196014</v>
      </c>
      <c r="V3013">
        <v>0.21147806942462921</v>
      </c>
    </row>
    <row r="3014" spans="1:22" x14ac:dyDescent="0.25">
      <c r="A3014" t="s">
        <v>99</v>
      </c>
      <c r="B3014" t="s">
        <v>86</v>
      </c>
      <c r="C3014" t="s">
        <v>101</v>
      </c>
      <c r="D3014" t="s">
        <v>64</v>
      </c>
      <c r="E3014" t="s">
        <v>88</v>
      </c>
      <c r="F3014" t="s">
        <v>57</v>
      </c>
      <c r="G3014">
        <v>153</v>
      </c>
      <c r="H3014">
        <v>21</v>
      </c>
      <c r="I3014">
        <f>IF(VLOOKUP(Data!$A3014,summermonths, 2, FALSE) = 1, VLOOKUP(Data!$H3014,rateblocks, 2, FALSE), VLOOKUP(Data!H3014, rateblocks,3, FALSE))</f>
        <v>2</v>
      </c>
      <c r="J3014">
        <v>2.3962364196777344</v>
      </c>
      <c r="K3014">
        <v>2.4728028774261475</v>
      </c>
      <c r="L3014">
        <v>73.119827270507813</v>
      </c>
      <c r="M3014">
        <v>7.6566532254219055E-2</v>
      </c>
      <c r="N3014">
        <v>0.18944193422794342</v>
      </c>
      <c r="O3014">
        <v>3.5888247191905975E-2</v>
      </c>
      <c r="P3014">
        <v>-0.23503771424293518</v>
      </c>
      <c r="Q3014">
        <v>-0.16621308028697968</v>
      </c>
      <c r="R3014">
        <v>-2.277691476047039E-2</v>
      </c>
      <c r="S3014">
        <v>7.6566532254219055E-2</v>
      </c>
      <c r="T3014">
        <v>0.17590998113155365</v>
      </c>
      <c r="U3014">
        <v>0.31934612989425659</v>
      </c>
      <c r="V3014">
        <v>0.38817077875137329</v>
      </c>
    </row>
    <row r="3015" spans="1:22" x14ac:dyDescent="0.25">
      <c r="A3015" t="s">
        <v>98</v>
      </c>
      <c r="B3015" t="s">
        <v>86</v>
      </c>
      <c r="C3015" t="s">
        <v>102</v>
      </c>
      <c r="D3015" t="s">
        <v>69</v>
      </c>
      <c r="E3015" t="s">
        <v>88</v>
      </c>
      <c r="F3015" t="s">
        <v>57</v>
      </c>
      <c r="G3015">
        <v>153</v>
      </c>
      <c r="H3015">
        <v>21</v>
      </c>
      <c r="I3015">
        <f>IF(VLOOKUP(Data!$A3015,summermonths, 2, FALSE) = 1, VLOOKUP(Data!$H3015,rateblocks, 2, FALSE), VLOOKUP(Data!H3015, rateblocks,3, FALSE))</f>
        <v>2</v>
      </c>
      <c r="J3015">
        <v>2.3216784000396729</v>
      </c>
      <c r="K3015">
        <v>2.5504574775695801</v>
      </c>
      <c r="L3015">
        <v>77.823532104492188</v>
      </c>
      <c r="M3015">
        <v>0.22877898812294006</v>
      </c>
      <c r="N3015">
        <v>0.39682519435882568</v>
      </c>
      <c r="O3015">
        <v>0.15747024118900299</v>
      </c>
      <c r="P3015">
        <v>-0.42394036054611206</v>
      </c>
      <c r="Q3015">
        <v>-0.27977296710014343</v>
      </c>
      <c r="R3015">
        <v>2.0683653652667999E-2</v>
      </c>
      <c r="S3015">
        <v>0.22877898812294006</v>
      </c>
      <c r="T3015">
        <v>0.43687433004379272</v>
      </c>
      <c r="U3015">
        <v>0.73733091354370117</v>
      </c>
      <c r="V3015">
        <v>0.88149833679199219</v>
      </c>
    </row>
    <row r="3016" spans="1:22" x14ac:dyDescent="0.25">
      <c r="A3016" t="s">
        <v>98</v>
      </c>
      <c r="B3016" t="s">
        <v>86</v>
      </c>
      <c r="C3016" t="s">
        <v>101</v>
      </c>
      <c r="D3016" t="s">
        <v>63</v>
      </c>
      <c r="E3016" t="s">
        <v>88</v>
      </c>
      <c r="F3016" t="s">
        <v>57</v>
      </c>
      <c r="G3016">
        <v>153</v>
      </c>
      <c r="H3016">
        <v>9</v>
      </c>
      <c r="I3016">
        <f>IF(VLOOKUP(Data!$A3016,summermonths, 2, FALSE) = 1, VLOOKUP(Data!$H3016,rateblocks, 2, FALSE), VLOOKUP(Data!H3016, rateblocks,3, FALSE))</f>
        <v>2</v>
      </c>
      <c r="J3016">
        <v>1.3526480197906494</v>
      </c>
      <c r="K3016">
        <v>1.465416431427002</v>
      </c>
      <c r="L3016">
        <v>73.492996215820313</v>
      </c>
      <c r="M3016">
        <v>0.11276838183403015</v>
      </c>
      <c r="N3016">
        <v>0.15779709815979004</v>
      </c>
      <c r="O3016">
        <v>2.4899924173951149E-2</v>
      </c>
      <c r="P3016">
        <v>-0.14678475260734558</v>
      </c>
      <c r="Q3016">
        <v>-8.9456737041473389E-2</v>
      </c>
      <c r="R3016">
        <v>3.0019503086805344E-2</v>
      </c>
      <c r="S3016">
        <v>0.11276838183403015</v>
      </c>
      <c r="T3016">
        <v>0.19551725685596466</v>
      </c>
      <c r="U3016">
        <v>0.31499350070953369</v>
      </c>
      <c r="V3016">
        <v>0.37232151627540588</v>
      </c>
    </row>
    <row r="3017" spans="1:22" x14ac:dyDescent="0.25">
      <c r="A3017" t="s">
        <v>96</v>
      </c>
      <c r="B3017" t="s">
        <v>86</v>
      </c>
      <c r="C3017" t="s">
        <v>102</v>
      </c>
      <c r="D3017" t="s">
        <v>67</v>
      </c>
      <c r="E3017" t="s">
        <v>88</v>
      </c>
      <c r="F3017" t="s">
        <v>57</v>
      </c>
      <c r="G3017">
        <v>153</v>
      </c>
      <c r="H3017">
        <v>2</v>
      </c>
      <c r="I3017">
        <f>IF(VLOOKUP(Data!$A3017,summermonths, 2, FALSE) = 1, VLOOKUP(Data!$H3017,rateblocks, 2, FALSE), VLOOKUP(Data!H3017, rateblocks,3, FALSE))</f>
        <v>3</v>
      </c>
      <c r="J3017">
        <v>1.8308452367782593</v>
      </c>
      <c r="K3017">
        <v>2.1538889408111572</v>
      </c>
      <c r="L3017">
        <v>66.320259094238281</v>
      </c>
      <c r="M3017">
        <v>0.32304364442825317</v>
      </c>
      <c r="N3017">
        <v>0.54503476619720459</v>
      </c>
      <c r="O3017">
        <v>0.29706290364265442</v>
      </c>
      <c r="P3017">
        <v>-0.57345879077911377</v>
      </c>
      <c r="Q3017">
        <v>-0.37544652819633484</v>
      </c>
      <c r="R3017">
        <v>3.722713515162468E-2</v>
      </c>
      <c r="S3017">
        <v>0.32304364442825317</v>
      </c>
      <c r="T3017">
        <v>0.60886013507843018</v>
      </c>
      <c r="U3017">
        <v>1.0215338468551636</v>
      </c>
      <c r="V3017">
        <v>1.2195460796356201</v>
      </c>
    </row>
    <row r="3018" spans="1:22" x14ac:dyDescent="0.25">
      <c r="A3018" t="s">
        <v>97</v>
      </c>
      <c r="B3018" t="s">
        <v>86</v>
      </c>
      <c r="C3018" t="s">
        <v>102</v>
      </c>
      <c r="D3018" t="s">
        <v>68</v>
      </c>
      <c r="E3018" t="s">
        <v>88</v>
      </c>
      <c r="F3018" t="s">
        <v>57</v>
      </c>
      <c r="G3018">
        <v>153</v>
      </c>
      <c r="H3018">
        <v>12</v>
      </c>
      <c r="I3018">
        <f>IF(VLOOKUP(Data!$A3018,summermonths, 2, FALSE) = 1, VLOOKUP(Data!$H3018,rateblocks, 2, FALSE), VLOOKUP(Data!H3018, rateblocks,3, FALSE))</f>
        <v>1</v>
      </c>
      <c r="J3018">
        <v>1.497956395149231</v>
      </c>
      <c r="K3018">
        <v>1.6095098257064819</v>
      </c>
      <c r="L3018">
        <v>78.15032958984375</v>
      </c>
      <c r="M3018">
        <v>0.11155343055725098</v>
      </c>
      <c r="N3018">
        <v>0.35089829564094543</v>
      </c>
      <c r="O3018">
        <v>0.12312961369752884</v>
      </c>
      <c r="P3018">
        <v>-0.46562290191650391</v>
      </c>
      <c r="Q3018">
        <v>-0.3381408154964447</v>
      </c>
      <c r="R3018">
        <v>-7.245781272649765E-2</v>
      </c>
      <c r="S3018">
        <v>0.11155343055725098</v>
      </c>
      <c r="T3018">
        <v>0.2955646812915802</v>
      </c>
      <c r="U3018">
        <v>0.56124770641326904</v>
      </c>
      <c r="V3018">
        <v>0.68872976303100586</v>
      </c>
    </row>
    <row r="3019" spans="1:22" x14ac:dyDescent="0.25">
      <c r="A3019" t="s">
        <v>99</v>
      </c>
      <c r="B3019" t="s">
        <v>86</v>
      </c>
      <c r="C3019" t="s">
        <v>101</v>
      </c>
      <c r="D3019" t="s">
        <v>64</v>
      </c>
      <c r="E3019" t="s">
        <v>88</v>
      </c>
      <c r="F3019" t="s">
        <v>57</v>
      </c>
      <c r="G3019">
        <v>153</v>
      </c>
      <c r="H3019">
        <v>23</v>
      </c>
      <c r="I3019">
        <f>IF(VLOOKUP(Data!$A3019,summermonths, 2, FALSE) = 1, VLOOKUP(Data!$H3019,rateblocks, 2, FALSE), VLOOKUP(Data!H3019, rateblocks,3, FALSE))</f>
        <v>3</v>
      </c>
      <c r="J3019">
        <v>2.2590935230255127</v>
      </c>
      <c r="K3019">
        <v>2.2125275135040283</v>
      </c>
      <c r="L3019">
        <v>71.328353881835938</v>
      </c>
      <c r="M3019">
        <v>-4.6565942466259003E-2</v>
      </c>
      <c r="N3019">
        <v>0.13529478013515472</v>
      </c>
      <c r="O3019">
        <v>1.8304677680134773E-2</v>
      </c>
      <c r="P3019">
        <v>-0.26910606026649475</v>
      </c>
      <c r="Q3019">
        <v>-0.21995317935943604</v>
      </c>
      <c r="R3019">
        <v>-0.11751459538936615</v>
      </c>
      <c r="S3019">
        <v>-4.6565942466259003E-2</v>
      </c>
      <c r="T3019">
        <v>2.4382710456848145E-2</v>
      </c>
      <c r="U3019">
        <v>0.12682129442691803</v>
      </c>
      <c r="V3019">
        <v>0.17597416043281555</v>
      </c>
    </row>
    <row r="3020" spans="1:22" x14ac:dyDescent="0.25">
      <c r="A3020" t="s">
        <v>96</v>
      </c>
      <c r="B3020" t="s">
        <v>86</v>
      </c>
      <c r="C3020" t="s">
        <v>102</v>
      </c>
      <c r="D3020" t="s">
        <v>67</v>
      </c>
      <c r="E3020" t="s">
        <v>88</v>
      </c>
      <c r="F3020" t="s">
        <v>57</v>
      </c>
      <c r="G3020">
        <v>153</v>
      </c>
      <c r="H3020">
        <v>24</v>
      </c>
      <c r="I3020">
        <f>IF(VLOOKUP(Data!$A3020,summermonths, 2, FALSE) = 1, VLOOKUP(Data!$H3020,rateblocks, 2, FALSE), VLOOKUP(Data!H3020, rateblocks,3, FALSE))</f>
        <v>3</v>
      </c>
      <c r="J3020">
        <v>1.9840950965881348</v>
      </c>
      <c r="K3020">
        <v>2.2444117069244385</v>
      </c>
      <c r="L3020">
        <v>69.954246520996094</v>
      </c>
      <c r="M3020">
        <v>0.26031669974327087</v>
      </c>
      <c r="N3020">
        <v>0.55435639619827271</v>
      </c>
      <c r="O3020">
        <v>0.30731102824211121</v>
      </c>
      <c r="P3020">
        <v>-0.65151840448379517</v>
      </c>
      <c r="Q3020">
        <v>-0.45011961460113525</v>
      </c>
      <c r="R3020">
        <v>-3.0388077720999718E-2</v>
      </c>
      <c r="S3020">
        <v>0.26031669974327087</v>
      </c>
      <c r="T3020">
        <v>0.55102145671844482</v>
      </c>
      <c r="U3020">
        <v>0.970753014087677</v>
      </c>
      <c r="V3020">
        <v>1.1721518039703369</v>
      </c>
    </row>
    <row r="3021" spans="1:22" x14ac:dyDescent="0.25">
      <c r="A3021" t="s">
        <v>124</v>
      </c>
      <c r="B3021" t="s">
        <v>86</v>
      </c>
      <c r="C3021" t="s">
        <v>102</v>
      </c>
      <c r="D3021" t="s">
        <v>105</v>
      </c>
      <c r="E3021" t="s">
        <v>88</v>
      </c>
      <c r="F3021" t="s">
        <v>57</v>
      </c>
      <c r="G3021">
        <v>153</v>
      </c>
      <c r="H3021">
        <v>3</v>
      </c>
      <c r="I3021">
        <f>IF(VLOOKUP(Data!$A3021,summermonths, 2, FALSE) = 1, VLOOKUP(Data!$H3021,rateblocks, 2, FALSE), VLOOKUP(Data!H3021, rateblocks,3, FALSE))</f>
        <v>3</v>
      </c>
      <c r="J3021">
        <v>1.9968671798706055</v>
      </c>
      <c r="K3021">
        <v>2.0224509239196777</v>
      </c>
      <c r="L3021">
        <v>60.888889312744141</v>
      </c>
      <c r="M3021">
        <v>2.5583777576684952E-2</v>
      </c>
      <c r="N3021">
        <v>0.19369550049304962</v>
      </c>
      <c r="O3021">
        <v>3.751794621348381E-2</v>
      </c>
      <c r="P3021">
        <v>-0.29301697015762329</v>
      </c>
      <c r="Q3021">
        <v>-0.22264699637889862</v>
      </c>
      <c r="R3021">
        <v>-7.5990244746208191E-2</v>
      </c>
      <c r="S3021">
        <v>2.5583777576684952E-2</v>
      </c>
      <c r="T3021">
        <v>0.1271577924489975</v>
      </c>
      <c r="U3021">
        <v>0.27381455898284912</v>
      </c>
      <c r="V3021">
        <v>0.3441845178604126</v>
      </c>
    </row>
    <row r="3022" spans="1:22" x14ac:dyDescent="0.25">
      <c r="A3022" t="s">
        <v>96</v>
      </c>
      <c r="B3022" t="s">
        <v>86</v>
      </c>
      <c r="C3022" t="s">
        <v>101</v>
      </c>
      <c r="D3022" t="s">
        <v>61</v>
      </c>
      <c r="E3022" t="s">
        <v>88</v>
      </c>
      <c r="F3022" t="s">
        <v>57</v>
      </c>
      <c r="G3022">
        <v>153</v>
      </c>
      <c r="H3022">
        <v>13</v>
      </c>
      <c r="I3022">
        <f>IF(VLOOKUP(Data!$A3022,summermonths, 2, FALSE) = 1, VLOOKUP(Data!$H3022,rateblocks, 2, FALSE), VLOOKUP(Data!H3022, rateblocks,3, FALSE))</f>
        <v>1</v>
      </c>
      <c r="J3022">
        <v>1.4405767917633057</v>
      </c>
      <c r="K3022">
        <v>1.4890356063842773</v>
      </c>
      <c r="L3022">
        <v>75.506538391113281</v>
      </c>
      <c r="M3022">
        <v>4.8458855599164963E-2</v>
      </c>
      <c r="N3022">
        <v>0.25028747320175171</v>
      </c>
      <c r="O3022">
        <v>6.2643818557262421E-2</v>
      </c>
      <c r="P3022">
        <v>-0.36322739720344543</v>
      </c>
      <c r="Q3022">
        <v>-0.2722974419593811</v>
      </c>
      <c r="R3022">
        <v>-8.2792021334171295E-2</v>
      </c>
      <c r="S3022">
        <v>4.8458855599164963E-2</v>
      </c>
      <c r="T3022">
        <v>0.17970973253250122</v>
      </c>
      <c r="U3022">
        <v>0.36921516060829163</v>
      </c>
      <c r="V3022">
        <v>0.46014511585235596</v>
      </c>
    </row>
    <row r="3023" spans="1:22" x14ac:dyDescent="0.25">
      <c r="A3023" t="s">
        <v>97</v>
      </c>
      <c r="B3023" t="s">
        <v>86</v>
      </c>
      <c r="C3023" t="s">
        <v>101</v>
      </c>
      <c r="D3023" t="s">
        <v>62</v>
      </c>
      <c r="E3023" t="s">
        <v>88</v>
      </c>
      <c r="F3023" t="s">
        <v>57</v>
      </c>
      <c r="G3023">
        <v>153</v>
      </c>
      <c r="H3023">
        <v>24</v>
      </c>
      <c r="I3023">
        <f>IF(VLOOKUP(Data!$A3023,summermonths, 2, FALSE) = 1, VLOOKUP(Data!$H3023,rateblocks, 2, FALSE), VLOOKUP(Data!H3023, rateblocks,3, FALSE))</f>
        <v>3</v>
      </c>
      <c r="J3023">
        <v>1.9950743913650513</v>
      </c>
      <c r="K3023">
        <v>2.1761848926544189</v>
      </c>
      <c r="L3023">
        <v>67.41943359375</v>
      </c>
      <c r="M3023">
        <v>0.18111056089401245</v>
      </c>
      <c r="N3023">
        <v>0.27957814931869507</v>
      </c>
      <c r="O3023">
        <v>7.8163944184780121E-2</v>
      </c>
      <c r="P3023">
        <v>-0.27875456213951111</v>
      </c>
      <c r="Q3023">
        <v>-0.17718325555324554</v>
      </c>
      <c r="R3023">
        <v>3.44996377825737E-2</v>
      </c>
      <c r="S3023">
        <v>0.18111056089401245</v>
      </c>
      <c r="T3023">
        <v>0.32772147655487061</v>
      </c>
      <c r="U3023">
        <v>0.53940439224243164</v>
      </c>
      <c r="V3023">
        <v>0.6409757137298584</v>
      </c>
    </row>
    <row r="3024" spans="1:22" x14ac:dyDescent="0.25">
      <c r="A3024" t="s">
        <v>95</v>
      </c>
      <c r="B3024" t="s">
        <v>86</v>
      </c>
      <c r="C3024" t="s">
        <v>102</v>
      </c>
      <c r="D3024" t="s">
        <v>66</v>
      </c>
      <c r="E3024" t="s">
        <v>88</v>
      </c>
      <c r="F3024" t="s">
        <v>57</v>
      </c>
      <c r="G3024">
        <v>153</v>
      </c>
      <c r="H3024">
        <v>24</v>
      </c>
      <c r="I3024">
        <f>IF(VLOOKUP(Data!$A3024,summermonths, 2, FALSE) = 1, VLOOKUP(Data!$H3024,rateblocks, 2, FALSE), VLOOKUP(Data!H3024, rateblocks,3, FALSE))</f>
        <v>3</v>
      </c>
      <c r="J3024">
        <v>2.1273391246795654</v>
      </c>
      <c r="K3024">
        <v>2.065000057220459</v>
      </c>
      <c r="L3024">
        <v>61.777778625488281</v>
      </c>
      <c r="M3024">
        <v>-6.2339235097169876E-2</v>
      </c>
      <c r="N3024">
        <v>0.23871040344238281</v>
      </c>
      <c r="O3024">
        <v>5.6982655078172684E-2</v>
      </c>
      <c r="P3024">
        <v>-0.45498290657997131</v>
      </c>
      <c r="Q3024">
        <v>-0.36825892329216003</v>
      </c>
      <c r="R3024">
        <v>-0.18751908838748932</v>
      </c>
      <c r="S3024">
        <v>-6.2339235097169876E-2</v>
      </c>
      <c r="T3024">
        <v>6.2840625643730164E-2</v>
      </c>
      <c r="U3024">
        <v>0.24358046054840088</v>
      </c>
      <c r="V3024">
        <v>0.33030444383621216</v>
      </c>
    </row>
    <row r="3025" spans="1:22" x14ac:dyDescent="0.25">
      <c r="A3025" t="s">
        <v>124</v>
      </c>
      <c r="B3025" t="s">
        <v>86</v>
      </c>
      <c r="C3025" t="s">
        <v>101</v>
      </c>
      <c r="D3025" t="s">
        <v>108</v>
      </c>
      <c r="E3025" t="s">
        <v>88</v>
      </c>
      <c r="F3025" t="s">
        <v>57</v>
      </c>
      <c r="G3025">
        <v>153</v>
      </c>
      <c r="H3025">
        <v>16</v>
      </c>
      <c r="I3025">
        <f>IF(VLOOKUP(Data!$A3025,summermonths, 2, FALSE) = 1, VLOOKUP(Data!$H3025,rateblocks, 2, FALSE), VLOOKUP(Data!H3025, rateblocks,3, FALSE))</f>
        <v>2</v>
      </c>
      <c r="J3025">
        <v>1.4662793874740601</v>
      </c>
      <c r="K3025">
        <v>1.3270806074142456</v>
      </c>
      <c r="L3025">
        <v>72.440086364746094</v>
      </c>
      <c r="M3025">
        <v>-0.13919872045516968</v>
      </c>
      <c r="N3025">
        <v>0.12433677166700363</v>
      </c>
      <c r="O3025">
        <v>1.5459632501006126E-2</v>
      </c>
      <c r="P3025">
        <v>-0.34371450543403625</v>
      </c>
      <c r="Q3025">
        <v>-0.29854270815849304</v>
      </c>
      <c r="R3025">
        <v>-0.20440098643302917</v>
      </c>
      <c r="S3025">
        <v>-0.13919872045516968</v>
      </c>
      <c r="T3025">
        <v>-7.3996454477310181E-2</v>
      </c>
      <c r="U3025">
        <v>2.0145263522863388E-2</v>
      </c>
      <c r="V3025">
        <v>6.5317071974277496E-2</v>
      </c>
    </row>
    <row r="3026" spans="1:22" x14ac:dyDescent="0.25">
      <c r="A3026" t="s">
        <v>122</v>
      </c>
      <c r="B3026" t="s">
        <v>86</v>
      </c>
      <c r="C3026" t="s">
        <v>102</v>
      </c>
      <c r="D3026" t="s">
        <v>106</v>
      </c>
      <c r="E3026" t="s">
        <v>88</v>
      </c>
      <c r="F3026" t="s">
        <v>57</v>
      </c>
      <c r="G3026">
        <v>153</v>
      </c>
      <c r="H3026">
        <v>12</v>
      </c>
      <c r="I3026">
        <f>IF(VLOOKUP(Data!$A3026,summermonths, 2, FALSE) = 1, VLOOKUP(Data!$H3026,rateblocks, 2, FALSE), VLOOKUP(Data!H3026, rateblocks,3, FALSE))</f>
        <v>2</v>
      </c>
      <c r="J3026">
        <v>1.5253424644470215</v>
      </c>
      <c r="K3026">
        <v>1.2693136930465698</v>
      </c>
      <c r="L3026">
        <v>57.647060394287109</v>
      </c>
      <c r="M3026">
        <v>-0.25602874159812927</v>
      </c>
      <c r="N3026">
        <v>0.40950974822044373</v>
      </c>
      <c r="O3026">
        <v>0.16769823431968689</v>
      </c>
      <c r="P3026">
        <v>-0.92961233854293823</v>
      </c>
      <c r="Q3026">
        <v>-0.78083658218383789</v>
      </c>
      <c r="R3026">
        <v>-0.47077587246894836</v>
      </c>
      <c r="S3026">
        <v>-0.25602874159812927</v>
      </c>
      <c r="T3026">
        <v>-4.1281618177890778E-2</v>
      </c>
      <c r="U3026">
        <v>0.26877912878990173</v>
      </c>
      <c r="V3026">
        <v>0.41755485534667969</v>
      </c>
    </row>
    <row r="3027" spans="1:22" x14ac:dyDescent="0.25">
      <c r="A3027" t="s">
        <v>124</v>
      </c>
      <c r="B3027" t="s">
        <v>86</v>
      </c>
      <c r="C3027" t="s">
        <v>102</v>
      </c>
      <c r="D3027" t="s">
        <v>105</v>
      </c>
      <c r="E3027" t="s">
        <v>88</v>
      </c>
      <c r="F3027" t="s">
        <v>57</v>
      </c>
      <c r="G3027">
        <v>153</v>
      </c>
      <c r="H3027">
        <v>24</v>
      </c>
      <c r="I3027">
        <f>IF(VLOOKUP(Data!$A3027,summermonths, 2, FALSE) = 1, VLOOKUP(Data!$H3027,rateblocks, 2, FALSE), VLOOKUP(Data!H3027, rateblocks,3, FALSE))</f>
        <v>3</v>
      </c>
      <c r="J3027">
        <v>2.2492325305938721</v>
      </c>
      <c r="K3027">
        <v>2.1195425987243652</v>
      </c>
      <c r="L3027">
        <v>61.758171081542969</v>
      </c>
      <c r="M3027">
        <v>-0.12968994677066803</v>
      </c>
      <c r="N3027">
        <v>0.19239792227745056</v>
      </c>
      <c r="O3027">
        <v>3.7016961723566055E-2</v>
      </c>
      <c r="P3027">
        <v>-0.44615635275840759</v>
      </c>
      <c r="Q3027">
        <v>-0.37625780701637268</v>
      </c>
      <c r="R3027">
        <v>-0.23058351874351501</v>
      </c>
      <c r="S3027">
        <v>-0.12968994677066803</v>
      </c>
      <c r="T3027">
        <v>-2.8796378523111343E-2</v>
      </c>
      <c r="U3027">
        <v>0.11687791347503662</v>
      </c>
      <c r="V3027">
        <v>0.18677647411823273</v>
      </c>
    </row>
    <row r="3028" spans="1:22" x14ac:dyDescent="0.25">
      <c r="A3028" t="s">
        <v>123</v>
      </c>
      <c r="B3028" t="s">
        <v>86</v>
      </c>
      <c r="C3028" t="s">
        <v>102</v>
      </c>
      <c r="D3028" t="s">
        <v>112</v>
      </c>
      <c r="E3028" t="s">
        <v>88</v>
      </c>
      <c r="F3028" t="s">
        <v>57</v>
      </c>
      <c r="G3028">
        <v>153</v>
      </c>
      <c r="H3028">
        <v>8</v>
      </c>
      <c r="I3028">
        <f>IF(VLOOKUP(Data!$A3028,summermonths, 2, FALSE) = 1, VLOOKUP(Data!$H3028,rateblocks, 2, FALSE), VLOOKUP(Data!H3028, rateblocks,3, FALSE))</f>
        <v>2</v>
      </c>
      <c r="J3028">
        <v>1.5517370700836182</v>
      </c>
      <c r="K3028">
        <v>1.2164052724838257</v>
      </c>
      <c r="L3028">
        <v>66.477127075195312</v>
      </c>
      <c r="M3028">
        <v>-0.33533182740211487</v>
      </c>
      <c r="N3028">
        <v>0.25472116470336914</v>
      </c>
      <c r="O3028">
        <v>6.4882874488830566E-2</v>
      </c>
      <c r="P3028">
        <v>-0.75431084632873535</v>
      </c>
      <c r="Q3028">
        <v>-0.66177010536193848</v>
      </c>
      <c r="R3028">
        <v>-0.46890774369239807</v>
      </c>
      <c r="S3028">
        <v>-0.33533182740211487</v>
      </c>
      <c r="T3028">
        <v>-0.20175591111183167</v>
      </c>
      <c r="U3028">
        <v>-8.8935196399688721E-3</v>
      </c>
      <c r="V3028">
        <v>8.3647206425666809E-2</v>
      </c>
    </row>
    <row r="3029" spans="1:22" x14ac:dyDescent="0.25">
      <c r="A3029" t="s">
        <v>97</v>
      </c>
      <c r="B3029" t="s">
        <v>86</v>
      </c>
      <c r="C3029" t="s">
        <v>101</v>
      </c>
      <c r="D3029" t="s">
        <v>62</v>
      </c>
      <c r="E3029" t="s">
        <v>88</v>
      </c>
      <c r="F3029" t="s">
        <v>57</v>
      </c>
      <c r="G3029">
        <v>153</v>
      </c>
      <c r="H3029">
        <v>2</v>
      </c>
      <c r="I3029">
        <f>IF(VLOOKUP(Data!$A3029,summermonths, 2, FALSE) = 1, VLOOKUP(Data!$H3029,rateblocks, 2, FALSE), VLOOKUP(Data!H3029, rateblocks,3, FALSE))</f>
        <v>3</v>
      </c>
      <c r="J3029">
        <v>1.9289942979812622</v>
      </c>
      <c r="K3029">
        <v>2.1276698112487793</v>
      </c>
      <c r="L3029">
        <v>67.206306457519531</v>
      </c>
      <c r="M3029">
        <v>0.19867545366287231</v>
      </c>
      <c r="N3029">
        <v>0.21449722349643707</v>
      </c>
      <c r="O3029">
        <v>4.6009059995412827E-2</v>
      </c>
      <c r="P3029">
        <v>-0.15414108335971832</v>
      </c>
      <c r="Q3029">
        <v>-7.621379941701889E-2</v>
      </c>
      <c r="R3029">
        <v>8.6193002760410309E-2</v>
      </c>
      <c r="S3029">
        <v>0.19867545366287231</v>
      </c>
      <c r="T3029">
        <v>0.31115791201591492</v>
      </c>
      <c r="U3029">
        <v>0.47356471419334412</v>
      </c>
      <c r="V3029">
        <v>0.55149197578430176</v>
      </c>
    </row>
    <row r="3030" spans="1:22" x14ac:dyDescent="0.25">
      <c r="A3030" t="s">
        <v>124</v>
      </c>
      <c r="B3030" t="s">
        <v>86</v>
      </c>
      <c r="C3030" t="s">
        <v>102</v>
      </c>
      <c r="D3030" t="s">
        <v>105</v>
      </c>
      <c r="E3030" t="s">
        <v>88</v>
      </c>
      <c r="F3030" t="s">
        <v>57</v>
      </c>
      <c r="G3030">
        <v>153</v>
      </c>
      <c r="H3030">
        <v>22</v>
      </c>
      <c r="I3030">
        <f>IF(VLOOKUP(Data!$A3030,summermonths, 2, FALSE) = 1, VLOOKUP(Data!$H3030,rateblocks, 2, FALSE), VLOOKUP(Data!H3030, rateblocks,3, FALSE))</f>
        <v>2</v>
      </c>
      <c r="J3030">
        <v>2.1849493980407715</v>
      </c>
      <c r="K3030">
        <v>2.2445096969604492</v>
      </c>
      <c r="L3030">
        <v>64.790847778320312</v>
      </c>
      <c r="M3030">
        <v>5.9560328722000122E-2</v>
      </c>
      <c r="N3030">
        <v>0.25220993161201477</v>
      </c>
      <c r="O3030">
        <v>6.360984593629837E-2</v>
      </c>
      <c r="P3030">
        <v>-0.35528808832168579</v>
      </c>
      <c r="Q3030">
        <v>-0.26365971565246582</v>
      </c>
      <c r="R3030">
        <v>-7.2698689997196198E-2</v>
      </c>
      <c r="S3030">
        <v>5.9560328722000122E-2</v>
      </c>
      <c r="T3030">
        <v>0.19181933999061584</v>
      </c>
      <c r="U3030">
        <v>0.38278037309646606</v>
      </c>
      <c r="V3030">
        <v>0.47440874576568604</v>
      </c>
    </row>
    <row r="3031" spans="1:22" x14ac:dyDescent="0.25">
      <c r="A3031" t="s">
        <v>98</v>
      </c>
      <c r="B3031" t="s">
        <v>86</v>
      </c>
      <c r="C3031" t="s">
        <v>102</v>
      </c>
      <c r="D3031" t="s">
        <v>69</v>
      </c>
      <c r="E3031" t="s">
        <v>88</v>
      </c>
      <c r="F3031" t="s">
        <v>57</v>
      </c>
      <c r="G3031">
        <v>153</v>
      </c>
      <c r="H3031">
        <v>23</v>
      </c>
      <c r="I3031">
        <f>IF(VLOOKUP(Data!$A3031,summermonths, 2, FALSE) = 1, VLOOKUP(Data!$H3031,rateblocks, 2, FALSE), VLOOKUP(Data!H3031, rateblocks,3, FALSE))</f>
        <v>3</v>
      </c>
      <c r="J3031">
        <v>2.7347023487091064</v>
      </c>
      <c r="K3031">
        <v>2.2749674320220947</v>
      </c>
      <c r="L3031">
        <v>74.993461608886719</v>
      </c>
      <c r="M3031">
        <v>-0.45973515510559082</v>
      </c>
      <c r="N3031">
        <v>0.52650505304336548</v>
      </c>
      <c r="O3031">
        <v>0.27720758318901062</v>
      </c>
      <c r="P3031">
        <v>-1.3257589340209961</v>
      </c>
      <c r="Q3031">
        <v>-1.1344785690307617</v>
      </c>
      <c r="R3031">
        <v>-0.73583465814590454</v>
      </c>
      <c r="S3031">
        <v>-0.45973515510559082</v>
      </c>
      <c r="T3031">
        <v>-0.18363563716411591</v>
      </c>
      <c r="U3031">
        <v>0.2150082141160965</v>
      </c>
      <c r="V3031">
        <v>0.40628859400749207</v>
      </c>
    </row>
    <row r="3032" spans="1:22" x14ac:dyDescent="0.25">
      <c r="A3032" t="s">
        <v>99</v>
      </c>
      <c r="B3032" t="s">
        <v>86</v>
      </c>
      <c r="C3032" t="s">
        <v>102</v>
      </c>
      <c r="D3032" t="s">
        <v>70</v>
      </c>
      <c r="E3032" t="s">
        <v>88</v>
      </c>
      <c r="F3032" t="s">
        <v>57</v>
      </c>
      <c r="G3032">
        <v>153</v>
      </c>
      <c r="H3032">
        <v>23</v>
      </c>
      <c r="I3032">
        <f>IF(VLOOKUP(Data!$A3032,summermonths, 2, FALSE) = 1, VLOOKUP(Data!$H3032,rateblocks, 2, FALSE), VLOOKUP(Data!H3032, rateblocks,3, FALSE))</f>
        <v>3</v>
      </c>
      <c r="J3032">
        <v>2.3978798389434814</v>
      </c>
      <c r="K3032">
        <v>2.2920587062835693</v>
      </c>
      <c r="L3032">
        <v>80.483657836914062</v>
      </c>
      <c r="M3032">
        <v>-0.10582105815410614</v>
      </c>
      <c r="N3032">
        <v>0.26757431030273438</v>
      </c>
      <c r="O3032">
        <v>7.1596011519432068E-2</v>
      </c>
      <c r="P3032">
        <v>-0.54594165086746216</v>
      </c>
      <c r="Q3032">
        <v>-0.44873133301734924</v>
      </c>
      <c r="R3032">
        <v>-0.24613715708255768</v>
      </c>
      <c r="S3032">
        <v>-0.10582105815410614</v>
      </c>
      <c r="T3032">
        <v>3.4495048224925995E-2</v>
      </c>
      <c r="U3032">
        <v>0.23708921670913696</v>
      </c>
      <c r="V3032">
        <v>0.33429950475692749</v>
      </c>
    </row>
    <row r="3033" spans="1:22" x14ac:dyDescent="0.25">
      <c r="A3033" t="s">
        <v>100</v>
      </c>
      <c r="B3033" t="s">
        <v>86</v>
      </c>
      <c r="C3033" t="s">
        <v>101</v>
      </c>
      <c r="D3033" t="s">
        <v>65</v>
      </c>
      <c r="E3033" t="s">
        <v>88</v>
      </c>
      <c r="F3033" t="s">
        <v>57</v>
      </c>
      <c r="G3033">
        <v>153</v>
      </c>
      <c r="H3033">
        <v>21</v>
      </c>
      <c r="I3033">
        <f>IF(VLOOKUP(Data!$A3033,summermonths, 2, FALSE) = 1, VLOOKUP(Data!$H3033,rateblocks, 2, FALSE), VLOOKUP(Data!H3033, rateblocks,3, FALSE))</f>
        <v>2</v>
      </c>
      <c r="J3033">
        <v>2.3388741016387939</v>
      </c>
      <c r="K3033">
        <v>2.4532787799835205</v>
      </c>
      <c r="L3033">
        <v>72.439689636230469</v>
      </c>
      <c r="M3033">
        <v>0.11440471559762955</v>
      </c>
      <c r="N3033">
        <v>0.19705097377300262</v>
      </c>
      <c r="O3033">
        <v>3.8829084485769272E-2</v>
      </c>
      <c r="P3033">
        <v>-0.20971529185771942</v>
      </c>
      <c r="Q3033">
        <v>-0.13812626898288727</v>
      </c>
      <c r="R3033">
        <v>1.1071084067225456E-2</v>
      </c>
      <c r="S3033">
        <v>0.11440471559762955</v>
      </c>
      <c r="T3033">
        <v>0.21773834526538849</v>
      </c>
      <c r="U3033">
        <v>0.36693570017814636</v>
      </c>
      <c r="V3033">
        <v>0.43852472305297852</v>
      </c>
    </row>
    <row r="3034" spans="1:22" x14ac:dyDescent="0.25">
      <c r="A3034" t="s">
        <v>98</v>
      </c>
      <c r="B3034" t="s">
        <v>86</v>
      </c>
      <c r="C3034" t="s">
        <v>102</v>
      </c>
      <c r="D3034" t="s">
        <v>69</v>
      </c>
      <c r="E3034" t="s">
        <v>88</v>
      </c>
      <c r="F3034" t="s">
        <v>57</v>
      </c>
      <c r="G3034">
        <v>153</v>
      </c>
      <c r="H3034">
        <v>19</v>
      </c>
      <c r="I3034">
        <f>IF(VLOOKUP(Data!$A3034,summermonths, 2, FALSE) = 1, VLOOKUP(Data!$H3034,rateblocks, 2, FALSE), VLOOKUP(Data!H3034, rateblocks,3, FALSE))</f>
        <v>2</v>
      </c>
      <c r="J3034">
        <v>1.3765676021575928</v>
      </c>
      <c r="K3034">
        <v>1.7207516431808472</v>
      </c>
      <c r="L3034">
        <v>85.333335876464844</v>
      </c>
      <c r="M3034">
        <v>0.34418407082557678</v>
      </c>
      <c r="N3034">
        <v>0.39542707800865173</v>
      </c>
      <c r="O3034">
        <v>0.15636257827281952</v>
      </c>
      <c r="P3034">
        <v>-0.30623558163642883</v>
      </c>
      <c r="Q3034">
        <v>-0.16257612407207489</v>
      </c>
      <c r="R3034">
        <v>0.13682191073894501</v>
      </c>
      <c r="S3034">
        <v>0.34418407082557678</v>
      </c>
      <c r="T3034">
        <v>0.55154621601104736</v>
      </c>
      <c r="U3034">
        <v>0.85094428062438965</v>
      </c>
      <c r="V3034">
        <v>0.99460375308990479</v>
      </c>
    </row>
    <row r="3035" spans="1:22" x14ac:dyDescent="0.25">
      <c r="A3035" t="s">
        <v>100</v>
      </c>
      <c r="B3035" t="s">
        <v>86</v>
      </c>
      <c r="C3035" t="s">
        <v>102</v>
      </c>
      <c r="D3035" t="s">
        <v>71</v>
      </c>
      <c r="E3035" t="s">
        <v>88</v>
      </c>
      <c r="F3035" t="s">
        <v>57</v>
      </c>
      <c r="G3035">
        <v>153</v>
      </c>
      <c r="H3035">
        <v>1</v>
      </c>
      <c r="I3035">
        <f>IF(VLOOKUP(Data!$A3035,summermonths, 2, FALSE) = 1, VLOOKUP(Data!$H3035,rateblocks, 2, FALSE), VLOOKUP(Data!H3035, rateblocks,3, FALSE))</f>
        <v>3</v>
      </c>
      <c r="J3035">
        <v>2.3803229331970215</v>
      </c>
      <c r="K3035">
        <v>2.1744117736816406</v>
      </c>
      <c r="L3035">
        <v>74.137252807617188</v>
      </c>
      <c r="M3035">
        <v>-0.20591112971305847</v>
      </c>
      <c r="N3035">
        <v>0.22857129573822021</v>
      </c>
      <c r="O3035">
        <v>5.2244838327169418E-2</v>
      </c>
      <c r="P3035">
        <v>-0.58187747001647949</v>
      </c>
      <c r="Q3035">
        <v>-0.49883702397346497</v>
      </c>
      <c r="R3035">
        <v>-0.32577404379844666</v>
      </c>
      <c r="S3035">
        <v>-0.20591112971305847</v>
      </c>
      <c r="T3035">
        <v>-8.6048223078250885E-2</v>
      </c>
      <c r="U3035">
        <v>8.7014771997928619E-2</v>
      </c>
      <c r="V3035">
        <v>0.17005519568920135</v>
      </c>
    </row>
    <row r="3036" spans="1:22" x14ac:dyDescent="0.25">
      <c r="A3036" t="s">
        <v>122</v>
      </c>
      <c r="B3036" t="s">
        <v>86</v>
      </c>
      <c r="C3036" t="s">
        <v>102</v>
      </c>
      <c r="D3036" t="s">
        <v>106</v>
      </c>
      <c r="E3036" t="s">
        <v>88</v>
      </c>
      <c r="F3036" t="s">
        <v>57</v>
      </c>
      <c r="G3036">
        <v>153</v>
      </c>
      <c r="H3036">
        <v>22</v>
      </c>
      <c r="I3036">
        <f>IF(VLOOKUP(Data!$A3036,summermonths, 2, FALSE) = 1, VLOOKUP(Data!$H3036,rateblocks, 2, FALSE), VLOOKUP(Data!H3036, rateblocks,3, FALSE))</f>
        <v>2</v>
      </c>
      <c r="J3036">
        <v>1.9221545457839966</v>
      </c>
      <c r="K3036">
        <v>2.3068301677703857</v>
      </c>
      <c r="L3036">
        <v>44.156864166259766</v>
      </c>
      <c r="M3036">
        <v>0.38467556238174438</v>
      </c>
      <c r="N3036">
        <v>0.23661625385284424</v>
      </c>
      <c r="O3036">
        <v>5.5987250059843063E-2</v>
      </c>
      <c r="P3036">
        <v>-4.5235408470034599E-3</v>
      </c>
      <c r="Q3036">
        <v>8.1439629197120667E-2</v>
      </c>
      <c r="R3036">
        <v>0.26059389114379883</v>
      </c>
      <c r="S3036">
        <v>0.38467556238174438</v>
      </c>
      <c r="T3036">
        <v>0.50875723361968994</v>
      </c>
      <c r="U3036">
        <v>0.6879115104675293</v>
      </c>
      <c r="V3036">
        <v>0.77387464046478271</v>
      </c>
    </row>
    <row r="3037" spans="1:22" x14ac:dyDescent="0.25">
      <c r="A3037" t="s">
        <v>123</v>
      </c>
      <c r="B3037" t="s">
        <v>86</v>
      </c>
      <c r="C3037" t="s">
        <v>101</v>
      </c>
      <c r="D3037" t="s">
        <v>107</v>
      </c>
      <c r="E3037" t="s">
        <v>88</v>
      </c>
      <c r="F3037" t="s">
        <v>57</v>
      </c>
      <c r="G3037">
        <v>153</v>
      </c>
      <c r="H3037">
        <v>12</v>
      </c>
      <c r="I3037">
        <f>IF(VLOOKUP(Data!$A3037,summermonths, 2, FALSE) = 1, VLOOKUP(Data!$H3037,rateblocks, 2, FALSE), VLOOKUP(Data!H3037, rateblocks,3, FALSE))</f>
        <v>2</v>
      </c>
      <c r="J3037">
        <v>1.3015110492706299</v>
      </c>
      <c r="K3037">
        <v>1.2754093408584595</v>
      </c>
      <c r="L3037">
        <v>70.057106018066406</v>
      </c>
      <c r="M3037">
        <v>-2.610173262655735E-2</v>
      </c>
      <c r="N3037">
        <v>0.10577241331338882</v>
      </c>
      <c r="O3037">
        <v>1.1187803000211716E-2</v>
      </c>
      <c r="P3037">
        <v>-0.20008186995983124</v>
      </c>
      <c r="Q3037">
        <v>-0.16165453195571899</v>
      </c>
      <c r="R3037">
        <v>-8.156883716583252E-2</v>
      </c>
      <c r="S3037">
        <v>-2.610173262655735E-2</v>
      </c>
      <c r="T3037">
        <v>2.9365375638008118E-2</v>
      </c>
      <c r="U3037">
        <v>0.10945107042789459</v>
      </c>
      <c r="V3037">
        <v>0.14787840843200684</v>
      </c>
    </row>
    <row r="3038" spans="1:22" x14ac:dyDescent="0.25">
      <c r="A3038" t="s">
        <v>95</v>
      </c>
      <c r="B3038" t="s">
        <v>86</v>
      </c>
      <c r="C3038" t="s">
        <v>101</v>
      </c>
      <c r="D3038" t="s">
        <v>60</v>
      </c>
      <c r="E3038" t="s">
        <v>88</v>
      </c>
      <c r="F3038" t="s">
        <v>57</v>
      </c>
      <c r="G3038">
        <v>153</v>
      </c>
      <c r="H3038">
        <v>11</v>
      </c>
      <c r="I3038">
        <f>IF(VLOOKUP(Data!$A3038,summermonths, 2, FALSE) = 1, VLOOKUP(Data!$H3038,rateblocks, 2, FALSE), VLOOKUP(Data!H3038, rateblocks,3, FALSE))</f>
        <v>2</v>
      </c>
      <c r="J3038">
        <v>1.0406794548034668</v>
      </c>
      <c r="K3038">
        <v>1.2996944189071655</v>
      </c>
      <c r="L3038">
        <v>64.394767761230469</v>
      </c>
      <c r="M3038">
        <v>0.25901496410369873</v>
      </c>
      <c r="N3038">
        <v>0.2199394553899765</v>
      </c>
      <c r="O3038">
        <v>4.837336391210556E-2</v>
      </c>
      <c r="P3038">
        <v>-0.10275324434041977</v>
      </c>
      <c r="Q3038">
        <v>-2.2848788648843765E-2</v>
      </c>
      <c r="R3038">
        <v>0.14367860555648804</v>
      </c>
      <c r="S3038">
        <v>0.25901496410369873</v>
      </c>
      <c r="T3038">
        <v>0.37435132265090942</v>
      </c>
      <c r="U3038">
        <v>0.54087871313095093</v>
      </c>
      <c r="V3038">
        <v>0.62078315019607544</v>
      </c>
    </row>
    <row r="3039" spans="1:22" x14ac:dyDescent="0.25">
      <c r="A3039" t="s">
        <v>123</v>
      </c>
      <c r="B3039" t="s">
        <v>86</v>
      </c>
      <c r="C3039" t="s">
        <v>102</v>
      </c>
      <c r="D3039" t="s">
        <v>112</v>
      </c>
      <c r="E3039" t="s">
        <v>88</v>
      </c>
      <c r="F3039" t="s">
        <v>57</v>
      </c>
      <c r="G3039">
        <v>153</v>
      </c>
      <c r="H3039">
        <v>16</v>
      </c>
      <c r="I3039">
        <f>IF(VLOOKUP(Data!$A3039,summermonths, 2, FALSE) = 1, VLOOKUP(Data!$H3039,rateblocks, 2, FALSE), VLOOKUP(Data!H3039, rateblocks,3, FALSE))</f>
        <v>2</v>
      </c>
      <c r="J3039">
        <v>1.7271114587783813</v>
      </c>
      <c r="K3039">
        <v>1.4108496904373169</v>
      </c>
      <c r="L3039">
        <v>81.065361022949219</v>
      </c>
      <c r="M3039">
        <v>-0.31626182794570923</v>
      </c>
      <c r="N3039">
        <v>0.28381016850471497</v>
      </c>
      <c r="O3039">
        <v>8.0548211932182312E-2</v>
      </c>
      <c r="P3039">
        <v>-0.78308802843093872</v>
      </c>
      <c r="Q3039">
        <v>-0.67997920513153076</v>
      </c>
      <c r="R3039">
        <v>-0.46509203314781189</v>
      </c>
      <c r="S3039">
        <v>-0.31626182794570923</v>
      </c>
      <c r="T3039">
        <v>-0.16743162274360657</v>
      </c>
      <c r="U3039">
        <v>4.7455538064241409E-2</v>
      </c>
      <c r="V3039">
        <v>0.15056435763835907</v>
      </c>
    </row>
    <row r="3040" spans="1:22" x14ac:dyDescent="0.25">
      <c r="A3040" t="s">
        <v>97</v>
      </c>
      <c r="B3040" t="s">
        <v>86</v>
      </c>
      <c r="C3040" t="s">
        <v>101</v>
      </c>
      <c r="D3040" t="s">
        <v>62</v>
      </c>
      <c r="E3040" t="s">
        <v>88</v>
      </c>
      <c r="F3040" t="s">
        <v>57</v>
      </c>
      <c r="G3040">
        <v>153</v>
      </c>
      <c r="H3040">
        <v>12</v>
      </c>
      <c r="I3040">
        <f>IF(VLOOKUP(Data!$A3040,summermonths, 2, FALSE) = 1, VLOOKUP(Data!$H3040,rateblocks, 2, FALSE), VLOOKUP(Data!H3040, rateblocks,3, FALSE))</f>
        <v>1</v>
      </c>
      <c r="J3040">
        <v>1.515254020690918</v>
      </c>
      <c r="K3040">
        <v>1.5474458932876587</v>
      </c>
      <c r="L3040">
        <v>76.504974365234375</v>
      </c>
      <c r="M3040">
        <v>3.2191850244998932E-2</v>
      </c>
      <c r="N3040">
        <v>0.23224484920501709</v>
      </c>
      <c r="O3040">
        <v>5.3937669843435287E-2</v>
      </c>
      <c r="P3040">
        <v>-0.34981691837310791</v>
      </c>
      <c r="Q3040">
        <v>-0.26544189453125</v>
      </c>
      <c r="R3040">
        <v>-8.9597471058368683E-2</v>
      </c>
      <c r="S3040">
        <v>3.2191850244998932E-2</v>
      </c>
      <c r="T3040">
        <v>0.15398116409778595</v>
      </c>
      <c r="U3040">
        <v>0.32982560992240906</v>
      </c>
      <c r="V3040">
        <v>0.41420063376426697</v>
      </c>
    </row>
    <row r="3041" spans="1:22" x14ac:dyDescent="0.25">
      <c r="A3041" t="s">
        <v>97</v>
      </c>
      <c r="B3041" t="s">
        <v>86</v>
      </c>
      <c r="C3041" t="s">
        <v>101</v>
      </c>
      <c r="D3041" t="s">
        <v>62</v>
      </c>
      <c r="E3041" t="s">
        <v>88</v>
      </c>
      <c r="F3041" t="s">
        <v>57</v>
      </c>
      <c r="G3041">
        <v>153</v>
      </c>
      <c r="H3041">
        <v>21</v>
      </c>
      <c r="I3041">
        <f>IF(VLOOKUP(Data!$A3041,summermonths, 2, FALSE) = 1, VLOOKUP(Data!$H3041,rateblocks, 2, FALSE), VLOOKUP(Data!H3041, rateblocks,3, FALSE))</f>
        <v>2</v>
      </c>
      <c r="J3041">
        <v>2.3736000061035156</v>
      </c>
      <c r="K3041">
        <v>2.4402930736541748</v>
      </c>
      <c r="L3041">
        <v>68.813018798828125</v>
      </c>
      <c r="M3041">
        <v>6.6692940890789032E-2</v>
      </c>
      <c r="N3041">
        <v>0.22580882906913757</v>
      </c>
      <c r="O3041">
        <v>5.0989627838134766E-2</v>
      </c>
      <c r="P3041">
        <v>-0.30472952127456665</v>
      </c>
      <c r="Q3041">
        <v>-0.22269271314144135</v>
      </c>
      <c r="R3041">
        <v>-5.1721323281526566E-2</v>
      </c>
      <c r="S3041">
        <v>6.6692940890789032E-2</v>
      </c>
      <c r="T3041">
        <v>0.18510720133781433</v>
      </c>
      <c r="U3041">
        <v>0.35607859492301941</v>
      </c>
      <c r="V3041">
        <v>0.43811541795730591</v>
      </c>
    </row>
    <row r="3042" spans="1:22" x14ac:dyDescent="0.25">
      <c r="A3042" t="s">
        <v>97</v>
      </c>
      <c r="B3042" t="s">
        <v>86</v>
      </c>
      <c r="C3042" t="s">
        <v>101</v>
      </c>
      <c r="D3042" t="s">
        <v>62</v>
      </c>
      <c r="E3042" t="s">
        <v>88</v>
      </c>
      <c r="F3042" t="s">
        <v>57</v>
      </c>
      <c r="G3042">
        <v>153</v>
      </c>
      <c r="H3042">
        <v>14</v>
      </c>
      <c r="I3042">
        <f>IF(VLOOKUP(Data!$A3042,summermonths, 2, FALSE) = 1, VLOOKUP(Data!$H3042,rateblocks, 2, FALSE), VLOOKUP(Data!H3042, rateblocks,3, FALSE))</f>
        <v>1</v>
      </c>
      <c r="J3042">
        <v>1.7320330142974854</v>
      </c>
      <c r="K3042">
        <v>1.5919301509857178</v>
      </c>
      <c r="L3042">
        <v>78.069908142089844</v>
      </c>
      <c r="M3042">
        <v>-0.14010293781757355</v>
      </c>
      <c r="N3042">
        <v>0.26982641220092773</v>
      </c>
      <c r="O3042">
        <v>7.2806291282176971E-2</v>
      </c>
      <c r="P3042">
        <v>-0.58392786979675293</v>
      </c>
      <c r="Q3042">
        <v>-0.48589938879013062</v>
      </c>
      <c r="R3042">
        <v>-0.28160005807876587</v>
      </c>
      <c r="S3042">
        <v>-0.14010293781757355</v>
      </c>
      <c r="T3042">
        <v>1.3941710349172354E-3</v>
      </c>
      <c r="U3042">
        <v>0.20569352805614471</v>
      </c>
      <c r="V3042">
        <v>0.30372202396392822</v>
      </c>
    </row>
    <row r="3043" spans="1:22" x14ac:dyDescent="0.25">
      <c r="A3043" t="s">
        <v>100</v>
      </c>
      <c r="B3043" t="s">
        <v>86</v>
      </c>
      <c r="C3043" t="s">
        <v>101</v>
      </c>
      <c r="D3043" t="s">
        <v>65</v>
      </c>
      <c r="E3043" t="s">
        <v>88</v>
      </c>
      <c r="F3043" t="s">
        <v>57</v>
      </c>
      <c r="G3043">
        <v>153</v>
      </c>
      <c r="H3043">
        <v>10</v>
      </c>
      <c r="I3043">
        <f>IF(VLOOKUP(Data!$A3043,summermonths, 2, FALSE) = 1, VLOOKUP(Data!$H3043,rateblocks, 2, FALSE), VLOOKUP(Data!H3043, rateblocks,3, FALSE))</f>
        <v>2</v>
      </c>
      <c r="J3043">
        <v>1.6448143720626831</v>
      </c>
      <c r="K3043">
        <v>1.447486400604248</v>
      </c>
      <c r="L3043">
        <v>76.055259704589844</v>
      </c>
      <c r="M3043">
        <v>-0.19732797145843506</v>
      </c>
      <c r="N3043">
        <v>0.15714776515960693</v>
      </c>
      <c r="O3043">
        <v>2.4695420637726784E-2</v>
      </c>
      <c r="P3043">
        <v>-0.45581305027008057</v>
      </c>
      <c r="Q3043">
        <v>-0.39872094988822937</v>
      </c>
      <c r="R3043">
        <v>-0.27973634004592896</v>
      </c>
      <c r="S3043">
        <v>-0.19732797145843506</v>
      </c>
      <c r="T3043">
        <v>-0.11491960287094116</v>
      </c>
      <c r="U3043">
        <v>4.0649930015206337E-3</v>
      </c>
      <c r="V3043">
        <v>6.1157099902629852E-2</v>
      </c>
    </row>
    <row r="3044" spans="1:22" x14ac:dyDescent="0.25">
      <c r="A3044" t="s">
        <v>125</v>
      </c>
      <c r="B3044" t="s">
        <v>86</v>
      </c>
      <c r="C3044" t="s">
        <v>101</v>
      </c>
      <c r="D3044" t="s">
        <v>110</v>
      </c>
      <c r="E3044" t="s">
        <v>88</v>
      </c>
      <c r="F3044" t="s">
        <v>57</v>
      </c>
      <c r="G3044">
        <v>153</v>
      </c>
      <c r="H3044">
        <v>6</v>
      </c>
      <c r="I3044">
        <f>IF(VLOOKUP(Data!$A3044,summermonths, 2, FALSE) = 1, VLOOKUP(Data!$H3044,rateblocks, 2, FALSE), VLOOKUP(Data!H3044, rateblocks,3, FALSE))</f>
        <v>3</v>
      </c>
      <c r="J3044">
        <v>2.1369247436523437</v>
      </c>
      <c r="K3044">
        <v>2.0678892135620117</v>
      </c>
      <c r="L3044">
        <v>54.933155059814453</v>
      </c>
      <c r="M3044">
        <v>-6.9035589694976807E-2</v>
      </c>
      <c r="N3044">
        <v>0.14180594682693481</v>
      </c>
      <c r="O3044">
        <v>2.0108927041292191E-2</v>
      </c>
      <c r="P3044">
        <v>-0.30228561162948608</v>
      </c>
      <c r="Q3044">
        <v>-0.25076723098754883</v>
      </c>
      <c r="R3044">
        <v>-0.1433987021446228</v>
      </c>
      <c r="S3044">
        <v>-6.9035589694976807E-2</v>
      </c>
      <c r="T3044">
        <v>5.3275213576853275E-3</v>
      </c>
      <c r="U3044">
        <v>0.11269604414701462</v>
      </c>
      <c r="V3044">
        <v>0.16421443223953247</v>
      </c>
    </row>
    <row r="3045" spans="1:22" x14ac:dyDescent="0.25">
      <c r="A3045" t="s">
        <v>98</v>
      </c>
      <c r="B3045" t="s">
        <v>86</v>
      </c>
      <c r="C3045" t="s">
        <v>102</v>
      </c>
      <c r="D3045" t="s">
        <v>69</v>
      </c>
      <c r="E3045" t="s">
        <v>88</v>
      </c>
      <c r="F3045" t="s">
        <v>57</v>
      </c>
      <c r="G3045">
        <v>153</v>
      </c>
      <c r="H3045">
        <v>13</v>
      </c>
      <c r="I3045">
        <f>IF(VLOOKUP(Data!$A3045,summermonths, 2, FALSE) = 1, VLOOKUP(Data!$H3045,rateblocks, 2, FALSE), VLOOKUP(Data!H3045, rateblocks,3, FALSE))</f>
        <v>1</v>
      </c>
      <c r="J3045">
        <v>1.90684974193573</v>
      </c>
      <c r="K3045">
        <v>1.7306208610534668</v>
      </c>
      <c r="L3045">
        <v>91.071891784667969</v>
      </c>
      <c r="M3045">
        <v>-0.17622879147529602</v>
      </c>
      <c r="N3045">
        <v>0.44118580222129822</v>
      </c>
      <c r="O3045">
        <v>0.19464491307735443</v>
      </c>
      <c r="P3045">
        <v>-0.90191483497619629</v>
      </c>
      <c r="Q3045">
        <v>-0.7416311502456665</v>
      </c>
      <c r="R3045">
        <v>-0.40758684277534485</v>
      </c>
      <c r="S3045">
        <v>-0.17622879147529602</v>
      </c>
      <c r="T3045">
        <v>5.5129271000623703E-2</v>
      </c>
      <c r="U3045">
        <v>0.38917356729507446</v>
      </c>
      <c r="V3045">
        <v>0.54945725202560425</v>
      </c>
    </row>
    <row r="3046" spans="1:22" x14ac:dyDescent="0.25">
      <c r="A3046" t="s">
        <v>97</v>
      </c>
      <c r="B3046" t="s">
        <v>86</v>
      </c>
      <c r="C3046" t="s">
        <v>102</v>
      </c>
      <c r="D3046" t="s">
        <v>68</v>
      </c>
      <c r="E3046" t="s">
        <v>88</v>
      </c>
      <c r="F3046" t="s">
        <v>57</v>
      </c>
      <c r="G3046">
        <v>153</v>
      </c>
      <c r="H3046">
        <v>21</v>
      </c>
      <c r="I3046">
        <f>IF(VLOOKUP(Data!$A3046,summermonths, 2, FALSE) = 1, VLOOKUP(Data!$H3046,rateblocks, 2, FALSE), VLOOKUP(Data!H3046, rateblocks,3, FALSE))</f>
        <v>2</v>
      </c>
      <c r="J3046">
        <v>2.3779401779174805</v>
      </c>
      <c r="K3046">
        <v>2.5384314060211182</v>
      </c>
      <c r="L3046">
        <v>71.267974853515625</v>
      </c>
      <c r="M3046">
        <v>0.16049116849899292</v>
      </c>
      <c r="N3046">
        <v>0.36207965016365051</v>
      </c>
      <c r="O3046">
        <v>0.13110166788101196</v>
      </c>
      <c r="P3046">
        <v>-0.43507686257362366</v>
      </c>
      <c r="Q3046">
        <v>-0.30353257060050964</v>
      </c>
      <c r="R3046">
        <v>-2.9383584856987E-2</v>
      </c>
      <c r="S3046">
        <v>0.16049116849899292</v>
      </c>
      <c r="T3046">
        <v>0.35036593675613403</v>
      </c>
      <c r="U3046">
        <v>0.62451493740081787</v>
      </c>
      <c r="V3046">
        <v>0.75605916976928711</v>
      </c>
    </row>
    <row r="3047" spans="1:22" x14ac:dyDescent="0.25">
      <c r="A3047" t="s">
        <v>125</v>
      </c>
      <c r="B3047" t="s">
        <v>86</v>
      </c>
      <c r="C3047" t="s">
        <v>101</v>
      </c>
      <c r="D3047" t="s">
        <v>110</v>
      </c>
      <c r="E3047" t="s">
        <v>88</v>
      </c>
      <c r="F3047" t="s">
        <v>57</v>
      </c>
      <c r="G3047">
        <v>153</v>
      </c>
      <c r="H3047">
        <v>24</v>
      </c>
      <c r="I3047">
        <f>IF(VLOOKUP(Data!$A3047,summermonths, 2, FALSE) = 1, VLOOKUP(Data!$H3047,rateblocks, 2, FALSE), VLOOKUP(Data!H3047, rateblocks,3, FALSE))</f>
        <v>3</v>
      </c>
      <c r="J3047">
        <v>2.1656489372253418</v>
      </c>
      <c r="K3047">
        <v>2.0422875881195068</v>
      </c>
      <c r="L3047">
        <v>58.122695922851563</v>
      </c>
      <c r="M3047">
        <v>-0.12336142361164093</v>
      </c>
      <c r="N3047">
        <v>0.13862039148807526</v>
      </c>
      <c r="O3047">
        <v>1.9215613603591919E-2</v>
      </c>
      <c r="P3047">
        <v>-0.35137167572975159</v>
      </c>
      <c r="Q3047">
        <v>-0.3010106086730957</v>
      </c>
      <c r="R3047">
        <v>-0.19605402648448944</v>
      </c>
      <c r="S3047">
        <v>-0.12336142361164093</v>
      </c>
      <c r="T3047">
        <v>-5.0668820738792419E-2</v>
      </c>
      <c r="U3047">
        <v>5.4287757724523544E-2</v>
      </c>
      <c r="V3047">
        <v>0.10464882850646973</v>
      </c>
    </row>
    <row r="3048" spans="1:22" x14ac:dyDescent="0.25">
      <c r="A3048" t="s">
        <v>100</v>
      </c>
      <c r="B3048" t="s">
        <v>86</v>
      </c>
      <c r="C3048" t="s">
        <v>102</v>
      </c>
      <c r="D3048" t="s">
        <v>71</v>
      </c>
      <c r="E3048" t="s">
        <v>88</v>
      </c>
      <c r="F3048" t="s">
        <v>57</v>
      </c>
      <c r="G3048">
        <v>153</v>
      </c>
      <c r="H3048">
        <v>9</v>
      </c>
      <c r="I3048">
        <f>IF(VLOOKUP(Data!$A3048,summermonths, 2, FALSE) = 1, VLOOKUP(Data!$H3048,rateblocks, 2, FALSE), VLOOKUP(Data!H3048, rateblocks,3, FALSE))</f>
        <v>2</v>
      </c>
      <c r="J3048">
        <v>1.3562438488006592</v>
      </c>
      <c r="K3048">
        <v>1.5779085159301758</v>
      </c>
      <c r="L3048">
        <v>79.509803771972656</v>
      </c>
      <c r="M3048">
        <v>0.2216646820306778</v>
      </c>
      <c r="N3048">
        <v>0.55959922075271606</v>
      </c>
      <c r="O3048">
        <v>0.31315129995346069</v>
      </c>
      <c r="P3048">
        <v>-0.69879412651062012</v>
      </c>
      <c r="Q3048">
        <v>-0.49549058079719543</v>
      </c>
      <c r="R3048">
        <v>-7.1789436042308807E-2</v>
      </c>
      <c r="S3048">
        <v>0.2216646820306778</v>
      </c>
      <c r="T3048">
        <v>0.51511877775192261</v>
      </c>
      <c r="U3048">
        <v>0.93881994485855103</v>
      </c>
      <c r="V3048">
        <v>1.1421234607696533</v>
      </c>
    </row>
    <row r="3049" spans="1:22" x14ac:dyDescent="0.25">
      <c r="A3049" t="s">
        <v>96</v>
      </c>
      <c r="B3049" t="s">
        <v>86</v>
      </c>
      <c r="C3049" t="s">
        <v>102</v>
      </c>
      <c r="D3049" t="s">
        <v>67</v>
      </c>
      <c r="E3049" t="s">
        <v>88</v>
      </c>
      <c r="F3049" t="s">
        <v>57</v>
      </c>
      <c r="G3049">
        <v>153</v>
      </c>
      <c r="H3049">
        <v>14</v>
      </c>
      <c r="I3049">
        <f>IF(VLOOKUP(Data!$A3049,summermonths, 2, FALSE) = 1, VLOOKUP(Data!$H3049,rateblocks, 2, FALSE), VLOOKUP(Data!H3049, rateblocks,3, FALSE))</f>
        <v>1</v>
      </c>
      <c r="J3049">
        <v>2.2886581420898437</v>
      </c>
      <c r="K3049">
        <v>1.5251634120941162</v>
      </c>
      <c r="L3049">
        <v>74.69281005859375</v>
      </c>
      <c r="M3049">
        <v>-0.76349478960037231</v>
      </c>
      <c r="N3049">
        <v>0.6683727502822876</v>
      </c>
      <c r="O3049">
        <v>0.4467221200466156</v>
      </c>
      <c r="P3049">
        <v>-1.8628700971603394</v>
      </c>
      <c r="Q3049">
        <v>-1.6200488805770874</v>
      </c>
      <c r="R3049">
        <v>-1.1139898300170898</v>
      </c>
      <c r="S3049">
        <v>-0.76349478960037231</v>
      </c>
      <c r="T3049">
        <v>-0.41299977898597717</v>
      </c>
      <c r="U3049">
        <v>9.3059353530406952E-2</v>
      </c>
      <c r="V3049">
        <v>0.33588054776191711</v>
      </c>
    </row>
    <row r="3050" spans="1:22" x14ac:dyDescent="0.25">
      <c r="A3050" t="s">
        <v>125</v>
      </c>
      <c r="B3050" t="s">
        <v>86</v>
      </c>
      <c r="C3050" t="s">
        <v>101</v>
      </c>
      <c r="D3050" t="s">
        <v>110</v>
      </c>
      <c r="E3050" t="s">
        <v>88</v>
      </c>
      <c r="F3050" t="s">
        <v>57</v>
      </c>
      <c r="G3050">
        <v>153</v>
      </c>
      <c r="H3050">
        <v>18</v>
      </c>
      <c r="I3050">
        <f>IF(VLOOKUP(Data!$A3050,summermonths, 2, FALSE) = 1, VLOOKUP(Data!$H3050,rateblocks, 2, FALSE), VLOOKUP(Data!H3050, rateblocks,3, FALSE))</f>
        <v>1</v>
      </c>
      <c r="J3050">
        <v>1.4179024696350098</v>
      </c>
      <c r="K3050">
        <v>1.3163561820983887</v>
      </c>
      <c r="L3050">
        <v>68.101600646972656</v>
      </c>
      <c r="M3050">
        <v>-0.10154624283313751</v>
      </c>
      <c r="N3050">
        <v>0.11521076411008835</v>
      </c>
      <c r="O3050">
        <v>1.3273520395159721E-2</v>
      </c>
      <c r="P3050">
        <v>-0.29105108976364136</v>
      </c>
      <c r="Q3050">
        <v>-0.24919477105140686</v>
      </c>
      <c r="R3050">
        <v>-0.16196282207965851</v>
      </c>
      <c r="S3050">
        <v>-0.10154624283313751</v>
      </c>
      <c r="T3050">
        <v>-4.1129659861326218E-2</v>
      </c>
      <c r="U3050">
        <v>4.6102292835712433E-2</v>
      </c>
      <c r="V3050">
        <v>8.7958604097366333E-2</v>
      </c>
    </row>
    <row r="3051" spans="1:22" x14ac:dyDescent="0.25">
      <c r="A3051" t="s">
        <v>96</v>
      </c>
      <c r="B3051" t="s">
        <v>86</v>
      </c>
      <c r="C3051" t="s">
        <v>102</v>
      </c>
      <c r="D3051" t="s">
        <v>67</v>
      </c>
      <c r="E3051" t="s">
        <v>88</v>
      </c>
      <c r="F3051" t="s">
        <v>57</v>
      </c>
      <c r="G3051">
        <v>153</v>
      </c>
      <c r="H3051">
        <v>13</v>
      </c>
      <c r="I3051">
        <f>IF(VLOOKUP(Data!$A3051,summermonths, 2, FALSE) = 1, VLOOKUP(Data!$H3051,rateblocks, 2, FALSE), VLOOKUP(Data!H3051, rateblocks,3, FALSE))</f>
        <v>1</v>
      </c>
      <c r="J3051">
        <v>2.3300061225891113</v>
      </c>
      <c r="K3051">
        <v>1.6127778291702271</v>
      </c>
      <c r="L3051">
        <v>80.241828918457031</v>
      </c>
      <c r="M3051">
        <v>-0.71722841262817383</v>
      </c>
      <c r="N3051">
        <v>0.67253410816192627</v>
      </c>
      <c r="O3051">
        <v>0.45230212807655334</v>
      </c>
      <c r="P3051">
        <v>-1.8234485387802124</v>
      </c>
      <c r="Q3051">
        <v>-1.5791155099868774</v>
      </c>
      <c r="R3051">
        <v>-1.0699056386947632</v>
      </c>
      <c r="S3051">
        <v>-0.71722841262817383</v>
      </c>
      <c r="T3051">
        <v>-0.36455118656158447</v>
      </c>
      <c r="U3051">
        <v>0.14465872943401337</v>
      </c>
      <c r="V3051">
        <v>0.38899174332618713</v>
      </c>
    </row>
    <row r="3052" spans="1:22" x14ac:dyDescent="0.25">
      <c r="A3052" t="s">
        <v>123</v>
      </c>
      <c r="B3052" t="s">
        <v>86</v>
      </c>
      <c r="C3052" t="s">
        <v>102</v>
      </c>
      <c r="D3052" t="s">
        <v>112</v>
      </c>
      <c r="E3052" t="s">
        <v>88</v>
      </c>
      <c r="F3052" t="s">
        <v>57</v>
      </c>
      <c r="G3052">
        <v>153</v>
      </c>
      <c r="H3052">
        <v>4</v>
      </c>
      <c r="I3052">
        <f>IF(VLOOKUP(Data!$A3052,summermonths, 2, FALSE) = 1, VLOOKUP(Data!$H3052,rateblocks, 2, FALSE), VLOOKUP(Data!H3052, rateblocks,3, FALSE))</f>
        <v>3</v>
      </c>
      <c r="J3052">
        <v>2.0718948841094971</v>
      </c>
      <c r="K3052">
        <v>2.0680391788482666</v>
      </c>
      <c r="L3052">
        <v>55.457515716552734</v>
      </c>
      <c r="M3052">
        <v>-3.8555886130779982E-3</v>
      </c>
      <c r="N3052">
        <v>0.19752645492553711</v>
      </c>
      <c r="O3052">
        <v>3.9016701281070709E-2</v>
      </c>
      <c r="P3052">
        <v>-0.32875770330429077</v>
      </c>
      <c r="Q3052">
        <v>-0.25699591636657715</v>
      </c>
      <c r="R3052">
        <v>-0.10743856430053711</v>
      </c>
      <c r="S3052">
        <v>-3.8555886130779982E-3</v>
      </c>
      <c r="T3052">
        <v>9.9727384746074677E-2</v>
      </c>
      <c r="U3052">
        <v>0.24928474426269531</v>
      </c>
      <c r="V3052">
        <v>0.32104653120040894</v>
      </c>
    </row>
    <row r="3053" spans="1:22" x14ac:dyDescent="0.25">
      <c r="A3053" t="s">
        <v>123</v>
      </c>
      <c r="B3053" t="s">
        <v>86</v>
      </c>
      <c r="C3053" t="s">
        <v>102</v>
      </c>
      <c r="D3053" t="s">
        <v>112</v>
      </c>
      <c r="E3053" t="s">
        <v>88</v>
      </c>
      <c r="F3053" t="s">
        <v>57</v>
      </c>
      <c r="G3053">
        <v>153</v>
      </c>
      <c r="H3053">
        <v>14</v>
      </c>
      <c r="I3053">
        <f>IF(VLOOKUP(Data!$A3053,summermonths, 2, FALSE) = 1, VLOOKUP(Data!$H3053,rateblocks, 2, FALSE), VLOOKUP(Data!H3053, rateblocks,3, FALSE))</f>
        <v>2</v>
      </c>
      <c r="J3053">
        <v>1.5530985593795776</v>
      </c>
      <c r="K3053">
        <v>1.4658496379852295</v>
      </c>
      <c r="L3053">
        <v>83.143791198730469</v>
      </c>
      <c r="M3053">
        <v>-8.7248921394348145E-2</v>
      </c>
      <c r="N3053">
        <v>0.24352830648422241</v>
      </c>
      <c r="O3053">
        <v>5.9306036680936813E-2</v>
      </c>
      <c r="P3053">
        <v>-0.48781734704971313</v>
      </c>
      <c r="Q3053">
        <v>-0.39934301376342773</v>
      </c>
      <c r="R3053">
        <v>-0.21495528519153595</v>
      </c>
      <c r="S3053">
        <v>-8.7248921394348145E-2</v>
      </c>
      <c r="T3053">
        <v>4.0457446128129959E-2</v>
      </c>
      <c r="U3053">
        <v>0.22484515607357025</v>
      </c>
      <c r="V3053">
        <v>0.31331950426101685</v>
      </c>
    </row>
    <row r="3054" spans="1:22" x14ac:dyDescent="0.25">
      <c r="A3054" t="s">
        <v>98</v>
      </c>
      <c r="B3054" t="s">
        <v>86</v>
      </c>
      <c r="C3054" t="s">
        <v>101</v>
      </c>
      <c r="D3054" t="s">
        <v>63</v>
      </c>
      <c r="E3054" t="s">
        <v>88</v>
      </c>
      <c r="F3054" t="s">
        <v>57</v>
      </c>
      <c r="G3054">
        <v>153</v>
      </c>
      <c r="H3054">
        <v>23</v>
      </c>
      <c r="I3054">
        <f>IF(VLOOKUP(Data!$A3054,summermonths, 2, FALSE) = 1, VLOOKUP(Data!$H3054,rateblocks, 2, FALSE), VLOOKUP(Data!H3054, rateblocks,3, FALSE))</f>
        <v>3</v>
      </c>
      <c r="J3054">
        <v>2.2157948017120361</v>
      </c>
      <c r="K3054">
        <v>2.2686789035797119</v>
      </c>
      <c r="L3054">
        <v>70.036727905273437</v>
      </c>
      <c r="M3054">
        <v>5.288407951593399E-2</v>
      </c>
      <c r="N3054">
        <v>0.16646185517311096</v>
      </c>
      <c r="O3054">
        <v>2.770954929292202E-2</v>
      </c>
      <c r="P3054">
        <v>-0.22092130780220032</v>
      </c>
      <c r="Q3054">
        <v>-0.16044537723064423</v>
      </c>
      <c r="R3054">
        <v>-3.4408602863550186E-2</v>
      </c>
      <c r="S3054">
        <v>5.288407951593399E-2</v>
      </c>
      <c r="T3054">
        <v>0.14017675817012787</v>
      </c>
      <c r="U3054">
        <v>0.26621353626251221</v>
      </c>
      <c r="V3054">
        <v>0.3266894519329071</v>
      </c>
    </row>
    <row r="3055" spans="1:22" x14ac:dyDescent="0.25">
      <c r="A3055" t="s">
        <v>97</v>
      </c>
      <c r="B3055" t="s">
        <v>86</v>
      </c>
      <c r="C3055" t="s">
        <v>102</v>
      </c>
      <c r="D3055" t="s">
        <v>68</v>
      </c>
      <c r="E3055" t="s">
        <v>88</v>
      </c>
      <c r="F3055" t="s">
        <v>57</v>
      </c>
      <c r="G3055">
        <v>153</v>
      </c>
      <c r="H3055">
        <v>10</v>
      </c>
      <c r="I3055">
        <f>IF(VLOOKUP(Data!$A3055,summermonths, 2, FALSE) = 1, VLOOKUP(Data!$H3055,rateblocks, 2, FALSE), VLOOKUP(Data!H3055, rateblocks,3, FALSE))</f>
        <v>2</v>
      </c>
      <c r="J3055">
        <v>1.6378284692764282</v>
      </c>
      <c r="K3055">
        <v>1.5349346399307251</v>
      </c>
      <c r="L3055">
        <v>74.738563537597656</v>
      </c>
      <c r="M3055">
        <v>-0.10289383679628372</v>
      </c>
      <c r="N3055">
        <v>0.38632145524024963</v>
      </c>
      <c r="O3055">
        <v>0.14924426376819611</v>
      </c>
      <c r="P3055">
        <v>-0.73833608627319336</v>
      </c>
      <c r="Q3055">
        <v>-0.59798473119735718</v>
      </c>
      <c r="R3055">
        <v>-0.30548101663589478</v>
      </c>
      <c r="S3055">
        <v>-0.10289383679628372</v>
      </c>
      <c r="T3055">
        <v>9.9693335592746735E-2</v>
      </c>
      <c r="U3055">
        <v>0.39219704270362854</v>
      </c>
      <c r="V3055">
        <v>0.53254842758178711</v>
      </c>
    </row>
    <row r="3056" spans="1:22" x14ac:dyDescent="0.25">
      <c r="A3056" t="s">
        <v>99</v>
      </c>
      <c r="B3056" t="s">
        <v>86</v>
      </c>
      <c r="C3056" t="s">
        <v>101</v>
      </c>
      <c r="D3056" t="s">
        <v>64</v>
      </c>
      <c r="E3056" t="s">
        <v>88</v>
      </c>
      <c r="F3056" t="s">
        <v>57</v>
      </c>
      <c r="G3056">
        <v>153</v>
      </c>
      <c r="H3056">
        <v>3</v>
      </c>
      <c r="I3056">
        <f>IF(VLOOKUP(Data!$A3056,summermonths, 2, FALSE) = 1, VLOOKUP(Data!$H3056,rateblocks, 2, FALSE), VLOOKUP(Data!H3056, rateblocks,3, FALSE))</f>
        <v>3</v>
      </c>
      <c r="J3056">
        <v>2.1177988052368164</v>
      </c>
      <c r="K3056">
        <v>2.1183383464813232</v>
      </c>
      <c r="L3056">
        <v>69.468406677246094</v>
      </c>
      <c r="M3056">
        <v>5.3950311848893762E-4</v>
      </c>
      <c r="N3056">
        <v>0.14058871567249298</v>
      </c>
      <c r="O3056">
        <v>1.9765187054872513E-2</v>
      </c>
      <c r="P3056">
        <v>-0.23070836067199707</v>
      </c>
      <c r="Q3056">
        <v>-0.17963218688964844</v>
      </c>
      <c r="R3056">
        <v>-7.318529486656189E-2</v>
      </c>
      <c r="S3056">
        <v>5.3950311848893762E-4</v>
      </c>
      <c r="T3056">
        <v>7.4264295399188995E-2</v>
      </c>
      <c r="U3056">
        <v>0.18071119487285614</v>
      </c>
      <c r="V3056">
        <v>0.23178736865520477</v>
      </c>
    </row>
    <row r="3057" spans="1:22" x14ac:dyDescent="0.25">
      <c r="A3057" t="s">
        <v>124</v>
      </c>
      <c r="B3057" t="s">
        <v>86</v>
      </c>
      <c r="C3057" t="s">
        <v>102</v>
      </c>
      <c r="D3057" t="s">
        <v>105</v>
      </c>
      <c r="E3057" t="s">
        <v>88</v>
      </c>
      <c r="F3057" t="s">
        <v>57</v>
      </c>
      <c r="G3057">
        <v>153</v>
      </c>
      <c r="H3057">
        <v>7</v>
      </c>
      <c r="I3057">
        <f>IF(VLOOKUP(Data!$A3057,summermonths, 2, FALSE) = 1, VLOOKUP(Data!$H3057,rateblocks, 2, FALSE), VLOOKUP(Data!H3057, rateblocks,3, FALSE))</f>
        <v>2</v>
      </c>
      <c r="J3057">
        <v>1.9750477075576782</v>
      </c>
      <c r="K3057">
        <v>2.0485293865203857</v>
      </c>
      <c r="L3057">
        <v>61.444442749023438</v>
      </c>
      <c r="M3057">
        <v>7.3481664061546326E-2</v>
      </c>
      <c r="N3057">
        <v>0.25711208581924438</v>
      </c>
      <c r="O3057">
        <v>6.6106624901294708E-2</v>
      </c>
      <c r="P3057">
        <v>-0.34943008422851563</v>
      </c>
      <c r="Q3057">
        <v>-0.25602072477340698</v>
      </c>
      <c r="R3057">
        <v>-6.1348047107458115E-2</v>
      </c>
      <c r="S3057">
        <v>7.3481664061546326E-2</v>
      </c>
      <c r="T3057">
        <v>0.20831137895584106</v>
      </c>
      <c r="U3057">
        <v>0.40298405289649963</v>
      </c>
      <c r="V3057">
        <v>0.49639341235160828</v>
      </c>
    </row>
    <row r="3058" spans="1:22" x14ac:dyDescent="0.25">
      <c r="A3058" t="s">
        <v>100</v>
      </c>
      <c r="B3058" t="s">
        <v>86</v>
      </c>
      <c r="C3058" t="s">
        <v>101</v>
      </c>
      <c r="D3058" t="s">
        <v>65</v>
      </c>
      <c r="E3058" t="s">
        <v>88</v>
      </c>
      <c r="F3058" t="s">
        <v>57</v>
      </c>
      <c r="G3058">
        <v>153</v>
      </c>
      <c r="H3058">
        <v>19</v>
      </c>
      <c r="I3058">
        <f>IF(VLOOKUP(Data!$A3058,summermonths, 2, FALSE) = 1, VLOOKUP(Data!$H3058,rateblocks, 2, FALSE), VLOOKUP(Data!H3058, rateblocks,3, FALSE))</f>
        <v>2</v>
      </c>
      <c r="J3058">
        <v>2.2204201221466064</v>
      </c>
      <c r="K3058">
        <v>2.1698856353759766</v>
      </c>
      <c r="L3058">
        <v>74.944145202636719</v>
      </c>
      <c r="M3058">
        <v>-5.0534460693597794E-2</v>
      </c>
      <c r="N3058">
        <v>0.16971403360366821</v>
      </c>
      <c r="O3058">
        <v>2.880285307765007E-2</v>
      </c>
      <c r="P3058">
        <v>-0.32968920469284058</v>
      </c>
      <c r="Q3058">
        <v>-0.26803174614906311</v>
      </c>
      <c r="R3058">
        <v>-0.13953258097171783</v>
      </c>
      <c r="S3058">
        <v>-5.0534460693597794E-2</v>
      </c>
      <c r="T3058">
        <v>3.8463667035102844E-2</v>
      </c>
      <c r="U3058">
        <v>0.16696283221244812</v>
      </c>
      <c r="V3058">
        <v>0.22862027585506439</v>
      </c>
    </row>
    <row r="3059" spans="1:22" x14ac:dyDescent="0.25">
      <c r="A3059" t="s">
        <v>100</v>
      </c>
      <c r="B3059" t="s">
        <v>86</v>
      </c>
      <c r="C3059" t="s">
        <v>102</v>
      </c>
      <c r="D3059" t="s">
        <v>71</v>
      </c>
      <c r="E3059" t="s">
        <v>88</v>
      </c>
      <c r="F3059" t="s">
        <v>57</v>
      </c>
      <c r="G3059">
        <v>153</v>
      </c>
      <c r="H3059">
        <v>8</v>
      </c>
      <c r="I3059">
        <f>IF(VLOOKUP(Data!$A3059,summermonths, 2, FALSE) = 1, VLOOKUP(Data!$H3059,rateblocks, 2, FALSE), VLOOKUP(Data!H3059, rateblocks,3, FALSE))</f>
        <v>2</v>
      </c>
      <c r="J3059">
        <v>1.1690742969512939</v>
      </c>
      <c r="K3059">
        <v>1.5392483472824097</v>
      </c>
      <c r="L3059">
        <v>75.254905700683594</v>
      </c>
      <c r="M3059">
        <v>0.37017402052879333</v>
      </c>
      <c r="N3059">
        <v>0.55351746082305908</v>
      </c>
      <c r="O3059">
        <v>0.30638158321380615</v>
      </c>
      <c r="P3059">
        <v>-0.54028117656707764</v>
      </c>
      <c r="Q3059">
        <v>-0.3391871452331543</v>
      </c>
      <c r="R3059">
        <v>7.9909183084964752E-2</v>
      </c>
      <c r="S3059">
        <v>0.37017402052879333</v>
      </c>
      <c r="T3059">
        <v>0.66043883562088013</v>
      </c>
      <c r="U3059">
        <v>1.0795352458953857</v>
      </c>
      <c r="V3059">
        <v>1.2806292772293091</v>
      </c>
    </row>
    <row r="3060" spans="1:22" x14ac:dyDescent="0.25">
      <c r="A3060" t="s">
        <v>100</v>
      </c>
      <c r="B3060" t="s">
        <v>86</v>
      </c>
      <c r="C3060" t="s">
        <v>101</v>
      </c>
      <c r="D3060" t="s">
        <v>65</v>
      </c>
      <c r="E3060" t="s">
        <v>88</v>
      </c>
      <c r="F3060" t="s">
        <v>57</v>
      </c>
      <c r="G3060">
        <v>153</v>
      </c>
      <c r="H3060">
        <v>8</v>
      </c>
      <c r="I3060">
        <f>IF(VLOOKUP(Data!$A3060,summermonths, 2, FALSE) = 1, VLOOKUP(Data!$H3060,rateblocks, 2, FALSE), VLOOKUP(Data!H3060, rateblocks,3, FALSE))</f>
        <v>2</v>
      </c>
      <c r="J3060">
        <v>1.5571188926696777</v>
      </c>
      <c r="K3060">
        <v>1.5054221153259277</v>
      </c>
      <c r="L3060">
        <v>68.373741149902344</v>
      </c>
      <c r="M3060">
        <v>-5.1696732640266418E-2</v>
      </c>
      <c r="N3060">
        <v>0.14010527729988098</v>
      </c>
      <c r="O3060">
        <v>1.9629489630460739E-2</v>
      </c>
      <c r="P3060">
        <v>-0.28214940428733826</v>
      </c>
      <c r="Q3060">
        <v>-0.23124887049198151</v>
      </c>
      <c r="R3060">
        <v>-0.12516801059246063</v>
      </c>
      <c r="S3060">
        <v>-5.1696732640266418E-2</v>
      </c>
      <c r="T3060">
        <v>2.1774547174572945E-2</v>
      </c>
      <c r="U3060">
        <v>0.12785540521144867</v>
      </c>
      <c r="V3060">
        <v>0.17875593900680542</v>
      </c>
    </row>
    <row r="3061" spans="1:22" x14ac:dyDescent="0.25">
      <c r="A3061" t="s">
        <v>100</v>
      </c>
      <c r="B3061" t="s">
        <v>86</v>
      </c>
      <c r="C3061" t="s">
        <v>101</v>
      </c>
      <c r="D3061" t="s">
        <v>65</v>
      </c>
      <c r="E3061" t="s">
        <v>88</v>
      </c>
      <c r="F3061" t="s">
        <v>57</v>
      </c>
      <c r="G3061">
        <v>153</v>
      </c>
      <c r="H3061">
        <v>24</v>
      </c>
      <c r="I3061">
        <f>IF(VLOOKUP(Data!$A3061,summermonths, 2, FALSE) = 1, VLOOKUP(Data!$H3061,rateblocks, 2, FALSE), VLOOKUP(Data!H3061, rateblocks,3, FALSE))</f>
        <v>3</v>
      </c>
      <c r="J3061">
        <v>2.1309945583343506</v>
      </c>
      <c r="K3061">
        <v>2.1399836540222168</v>
      </c>
      <c r="L3061">
        <v>69.656562805175781</v>
      </c>
      <c r="M3061">
        <v>8.9891618117690086E-3</v>
      </c>
      <c r="N3061">
        <v>0.16547662019729614</v>
      </c>
      <c r="O3061">
        <v>2.7382511645555496E-2</v>
      </c>
      <c r="P3061">
        <v>-0.26319566369056702</v>
      </c>
      <c r="Q3061">
        <v>-0.20307765901088715</v>
      </c>
      <c r="R3061">
        <v>-7.7786862850189209E-2</v>
      </c>
      <c r="S3061">
        <v>8.9891618117690086E-3</v>
      </c>
      <c r="T3061">
        <v>9.5765188336372375E-2</v>
      </c>
      <c r="U3061">
        <v>0.22105598449707031</v>
      </c>
      <c r="V3061">
        <v>0.28117397427558899</v>
      </c>
    </row>
    <row r="3062" spans="1:22" x14ac:dyDescent="0.25">
      <c r="A3062" t="s">
        <v>98</v>
      </c>
      <c r="B3062" t="s">
        <v>86</v>
      </c>
      <c r="C3062" t="s">
        <v>102</v>
      </c>
      <c r="D3062" t="s">
        <v>69</v>
      </c>
      <c r="E3062" t="s">
        <v>88</v>
      </c>
      <c r="F3062" t="s">
        <v>57</v>
      </c>
      <c r="G3062">
        <v>153</v>
      </c>
      <c r="H3062">
        <v>16</v>
      </c>
      <c r="I3062">
        <f>IF(VLOOKUP(Data!$A3062,summermonths, 2, FALSE) = 1, VLOOKUP(Data!$H3062,rateblocks, 2, FALSE), VLOOKUP(Data!H3062, rateblocks,3, FALSE))</f>
        <v>1</v>
      </c>
      <c r="J3062">
        <v>2.0532858371734619</v>
      </c>
      <c r="K3062">
        <v>1.717908501625061</v>
      </c>
      <c r="L3062">
        <v>91.53594970703125</v>
      </c>
      <c r="M3062">
        <v>-0.33537730574607849</v>
      </c>
      <c r="N3062">
        <v>0.44643843173980713</v>
      </c>
      <c r="O3062">
        <v>0.19930727779865265</v>
      </c>
      <c r="P3062">
        <v>-1.069703221321106</v>
      </c>
      <c r="Q3062">
        <v>-0.90751117467880249</v>
      </c>
      <c r="R3062">
        <v>-0.56948983669281006</v>
      </c>
      <c r="S3062">
        <v>-0.33537730574607849</v>
      </c>
      <c r="T3062">
        <v>-0.10126475989818573</v>
      </c>
      <c r="U3062">
        <v>0.23675656318664551</v>
      </c>
      <c r="V3062">
        <v>0.39894858002662659</v>
      </c>
    </row>
    <row r="3063" spans="1:22" x14ac:dyDescent="0.25">
      <c r="A3063" t="s">
        <v>97</v>
      </c>
      <c r="B3063" t="s">
        <v>86</v>
      </c>
      <c r="C3063" t="s">
        <v>102</v>
      </c>
      <c r="D3063" t="s">
        <v>68</v>
      </c>
      <c r="E3063" t="s">
        <v>88</v>
      </c>
      <c r="F3063" t="s">
        <v>57</v>
      </c>
      <c r="G3063">
        <v>153</v>
      </c>
      <c r="H3063">
        <v>19</v>
      </c>
      <c r="I3063">
        <f>IF(VLOOKUP(Data!$A3063,summermonths, 2, FALSE) = 1, VLOOKUP(Data!$H3063,rateblocks, 2, FALSE), VLOOKUP(Data!H3063, rateblocks,3, FALSE))</f>
        <v>2</v>
      </c>
      <c r="J3063">
        <v>1.1691182851791382</v>
      </c>
      <c r="K3063">
        <v>1.582973837852478</v>
      </c>
      <c r="L3063">
        <v>73.431373596191406</v>
      </c>
      <c r="M3063">
        <v>0.41385552287101746</v>
      </c>
      <c r="N3063">
        <v>0.39047953486442566</v>
      </c>
      <c r="O3063">
        <v>0.15247426927089691</v>
      </c>
      <c r="P3063">
        <v>-0.22842615842819214</v>
      </c>
      <c r="Q3063">
        <v>-8.6564138531684875E-2</v>
      </c>
      <c r="R3063">
        <v>0.20908784866333008</v>
      </c>
      <c r="S3063">
        <v>0.41385552287101746</v>
      </c>
      <c r="T3063">
        <v>0.61862319707870483</v>
      </c>
      <c r="U3063">
        <v>0.91427516937255859</v>
      </c>
      <c r="V3063">
        <v>1.0561372041702271</v>
      </c>
    </row>
    <row r="3064" spans="1:22" x14ac:dyDescent="0.25">
      <c r="A3064" t="s">
        <v>96</v>
      </c>
      <c r="B3064" t="s">
        <v>86</v>
      </c>
      <c r="C3064" t="s">
        <v>102</v>
      </c>
      <c r="D3064" t="s">
        <v>67</v>
      </c>
      <c r="E3064" t="s">
        <v>88</v>
      </c>
      <c r="F3064" t="s">
        <v>57</v>
      </c>
      <c r="G3064">
        <v>153</v>
      </c>
      <c r="H3064">
        <v>23</v>
      </c>
      <c r="I3064">
        <f>IF(VLOOKUP(Data!$A3064,summermonths, 2, FALSE) = 1, VLOOKUP(Data!$H3064,rateblocks, 2, FALSE), VLOOKUP(Data!H3064, rateblocks,3, FALSE))</f>
        <v>3</v>
      </c>
      <c r="J3064">
        <v>2.2276625633239746</v>
      </c>
      <c r="K3064">
        <v>2.2791502475738525</v>
      </c>
      <c r="L3064">
        <v>70.07843017578125</v>
      </c>
      <c r="M3064">
        <v>5.1487859338521957E-2</v>
      </c>
      <c r="N3064">
        <v>0.38717713952064514</v>
      </c>
      <c r="O3064">
        <v>0.14990614354610443</v>
      </c>
      <c r="P3064">
        <v>-0.58536183834075928</v>
      </c>
      <c r="Q3064">
        <v>-0.44469961524009705</v>
      </c>
      <c r="R3064">
        <v>-0.15154802799224854</v>
      </c>
      <c r="S3064">
        <v>5.1487859338521957E-2</v>
      </c>
      <c r="T3064">
        <v>0.25452375411987305</v>
      </c>
      <c r="U3064">
        <v>0.54767531156539917</v>
      </c>
      <c r="V3064">
        <v>0.68833756446838379</v>
      </c>
    </row>
    <row r="3065" spans="1:22" x14ac:dyDescent="0.25">
      <c r="A3065" t="s">
        <v>123</v>
      </c>
      <c r="B3065" t="s">
        <v>86</v>
      </c>
      <c r="C3065" t="s">
        <v>101</v>
      </c>
      <c r="D3065" t="s">
        <v>107</v>
      </c>
      <c r="E3065" t="s">
        <v>88</v>
      </c>
      <c r="F3065" t="s">
        <v>57</v>
      </c>
      <c r="G3065">
        <v>153</v>
      </c>
      <c r="H3065">
        <v>24</v>
      </c>
      <c r="I3065">
        <f>IF(VLOOKUP(Data!$A3065,summermonths, 2, FALSE) = 1, VLOOKUP(Data!$H3065,rateblocks, 2, FALSE), VLOOKUP(Data!H3065, rateblocks,3, FALSE))</f>
        <v>3</v>
      </c>
      <c r="J3065">
        <v>2.1241774559020996</v>
      </c>
      <c r="K3065">
        <v>2.1422548294067383</v>
      </c>
      <c r="L3065">
        <v>54.189540863037109</v>
      </c>
      <c r="M3065">
        <v>1.8077554181218147E-2</v>
      </c>
      <c r="N3065">
        <v>9.5503576099872589E-2</v>
      </c>
      <c r="O3065">
        <v>9.1209327802062035E-3</v>
      </c>
      <c r="P3065">
        <v>-0.13901184499263763</v>
      </c>
      <c r="Q3065">
        <v>-0.10431520640850067</v>
      </c>
      <c r="R3065">
        <v>-3.2004568725824356E-2</v>
      </c>
      <c r="S3065">
        <v>1.8077554181218147E-2</v>
      </c>
      <c r="T3065">
        <v>6.8159677088260651E-2</v>
      </c>
      <c r="U3065">
        <v>0.14047031104564667</v>
      </c>
      <c r="V3065">
        <v>0.17516696453094482</v>
      </c>
    </row>
    <row r="3066" spans="1:22" x14ac:dyDescent="0.25">
      <c r="A3066" t="s">
        <v>124</v>
      </c>
      <c r="B3066" t="s">
        <v>86</v>
      </c>
      <c r="C3066" t="s">
        <v>102</v>
      </c>
      <c r="D3066" t="s">
        <v>105</v>
      </c>
      <c r="E3066" t="s">
        <v>88</v>
      </c>
      <c r="F3066" t="s">
        <v>57</v>
      </c>
      <c r="G3066">
        <v>153</v>
      </c>
      <c r="H3066">
        <v>8</v>
      </c>
      <c r="I3066">
        <f>IF(VLOOKUP(Data!$A3066,summermonths, 2, FALSE) = 1, VLOOKUP(Data!$H3066,rateblocks, 2, FALSE), VLOOKUP(Data!H3066, rateblocks,3, FALSE))</f>
        <v>2</v>
      </c>
      <c r="J3066">
        <v>1.4563946723937988</v>
      </c>
      <c r="K3066">
        <v>1.3317973613739014</v>
      </c>
      <c r="L3066">
        <v>63.803920745849609</v>
      </c>
      <c r="M3066">
        <v>-0.12459729611873627</v>
      </c>
      <c r="N3066">
        <v>0.20469030737876892</v>
      </c>
      <c r="O3066">
        <v>4.1898120194673538E-2</v>
      </c>
      <c r="P3066">
        <v>-0.461282879114151</v>
      </c>
      <c r="Q3066">
        <v>-0.38691848516464233</v>
      </c>
      <c r="R3066">
        <v>-0.2319369912147522</v>
      </c>
      <c r="S3066">
        <v>-0.12459729611873627</v>
      </c>
      <c r="T3066">
        <v>-1.725759357213974E-2</v>
      </c>
      <c r="U3066">
        <v>0.1377238929271698</v>
      </c>
      <c r="V3066">
        <v>0.21208830177783966</v>
      </c>
    </row>
    <row r="3067" spans="1:22" x14ac:dyDescent="0.25">
      <c r="A3067" t="s">
        <v>99</v>
      </c>
      <c r="B3067" t="s">
        <v>86</v>
      </c>
      <c r="C3067" t="s">
        <v>101</v>
      </c>
      <c r="D3067" t="s">
        <v>64</v>
      </c>
      <c r="E3067" t="s">
        <v>88</v>
      </c>
      <c r="F3067" t="s">
        <v>57</v>
      </c>
      <c r="G3067">
        <v>153</v>
      </c>
      <c r="H3067">
        <v>7</v>
      </c>
      <c r="I3067">
        <f>IF(VLOOKUP(Data!$A3067,summermonths, 2, FALSE) = 1, VLOOKUP(Data!$H3067,rateblocks, 2, FALSE), VLOOKUP(Data!H3067, rateblocks,3, FALSE))</f>
        <v>2</v>
      </c>
      <c r="J3067">
        <v>1.9237608909606934</v>
      </c>
      <c r="K3067">
        <v>2.057142972946167</v>
      </c>
      <c r="L3067">
        <v>68.844070434570313</v>
      </c>
      <c r="M3067">
        <v>0.13338202238082886</v>
      </c>
      <c r="N3067">
        <v>0.16752754151821136</v>
      </c>
      <c r="O3067">
        <v>2.8065476566553116E-2</v>
      </c>
      <c r="P3067">
        <v>-0.14217625558376312</v>
      </c>
      <c r="Q3067">
        <v>-8.1313163042068481E-2</v>
      </c>
      <c r="R3067">
        <v>4.5530494302511215E-2</v>
      </c>
      <c r="S3067">
        <v>0.13338202238082886</v>
      </c>
      <c r="T3067">
        <v>0.2212335467338562</v>
      </c>
      <c r="U3067">
        <v>0.3480772078037262</v>
      </c>
      <c r="V3067">
        <v>0.40894031524658203</v>
      </c>
    </row>
    <row r="3068" spans="1:22" x14ac:dyDescent="0.25">
      <c r="A3068" t="s">
        <v>98</v>
      </c>
      <c r="B3068" t="s">
        <v>86</v>
      </c>
      <c r="C3068" t="s">
        <v>101</v>
      </c>
      <c r="D3068" t="s">
        <v>63</v>
      </c>
      <c r="E3068" t="s">
        <v>88</v>
      </c>
      <c r="F3068" t="s">
        <v>57</v>
      </c>
      <c r="G3068">
        <v>153</v>
      </c>
      <c r="H3068">
        <v>18</v>
      </c>
      <c r="I3068">
        <f>IF(VLOOKUP(Data!$A3068,summermonths, 2, FALSE) = 1, VLOOKUP(Data!$H3068,rateblocks, 2, FALSE), VLOOKUP(Data!H3068, rateblocks,3, FALSE))</f>
        <v>1</v>
      </c>
      <c r="J3068">
        <v>1.3903583288192749</v>
      </c>
      <c r="K3068">
        <v>1.6170992851257324</v>
      </c>
      <c r="L3068">
        <v>78.247123718261719</v>
      </c>
      <c r="M3068">
        <v>0.22674091160297394</v>
      </c>
      <c r="N3068">
        <v>0.21212376654148102</v>
      </c>
      <c r="O3068">
        <v>4.4996492564678192E-2</v>
      </c>
      <c r="P3068">
        <v>-0.12217163294553757</v>
      </c>
      <c r="Q3068">
        <v>-4.5106634497642517E-2</v>
      </c>
      <c r="R3068">
        <v>0.11550310254096985</v>
      </c>
      <c r="S3068">
        <v>0.22674091160297394</v>
      </c>
      <c r="T3068">
        <v>0.33797872066497803</v>
      </c>
      <c r="U3068">
        <v>0.4985884428024292</v>
      </c>
      <c r="V3068">
        <v>0.57565343379974365</v>
      </c>
    </row>
    <row r="3069" spans="1:22" x14ac:dyDescent="0.25">
      <c r="A3069" t="s">
        <v>122</v>
      </c>
      <c r="B3069" t="s">
        <v>86</v>
      </c>
      <c r="C3069" t="s">
        <v>102</v>
      </c>
      <c r="D3069" t="s">
        <v>106</v>
      </c>
      <c r="E3069" t="s">
        <v>88</v>
      </c>
      <c r="F3069" t="s">
        <v>57</v>
      </c>
      <c r="G3069">
        <v>153</v>
      </c>
      <c r="H3069">
        <v>24</v>
      </c>
      <c r="I3069">
        <f>IF(VLOOKUP(Data!$A3069,summermonths, 2, FALSE) = 1, VLOOKUP(Data!$H3069,rateblocks, 2, FALSE), VLOOKUP(Data!H3069, rateblocks,3, FALSE))</f>
        <v>3</v>
      </c>
      <c r="J3069">
        <v>1.9770934581756592</v>
      </c>
      <c r="K3069">
        <v>2.1928431987762451</v>
      </c>
      <c r="L3069">
        <v>43.3856201171875</v>
      </c>
      <c r="M3069">
        <v>0.21574968099594116</v>
      </c>
      <c r="N3069">
        <v>0.18439361453056335</v>
      </c>
      <c r="O3069">
        <v>3.4001003950834274E-2</v>
      </c>
      <c r="P3069">
        <v>-8.7550826370716095E-2</v>
      </c>
      <c r="Q3069">
        <v>-2.0560244098305702E-2</v>
      </c>
      <c r="R3069">
        <v>0.11905357241630554</v>
      </c>
      <c r="S3069">
        <v>0.21574968099594116</v>
      </c>
      <c r="T3069">
        <v>0.31244578957557678</v>
      </c>
      <c r="U3069">
        <v>0.45205959677696228</v>
      </c>
      <c r="V3069">
        <v>0.51905018091201782</v>
      </c>
    </row>
    <row r="3070" spans="1:22" x14ac:dyDescent="0.25">
      <c r="A3070" t="s">
        <v>122</v>
      </c>
      <c r="B3070" t="s">
        <v>86</v>
      </c>
      <c r="C3070" t="s">
        <v>101</v>
      </c>
      <c r="D3070" t="s">
        <v>111</v>
      </c>
      <c r="E3070" t="s">
        <v>88</v>
      </c>
      <c r="F3070" t="s">
        <v>57</v>
      </c>
      <c r="G3070">
        <v>153</v>
      </c>
      <c r="H3070">
        <v>3</v>
      </c>
      <c r="I3070">
        <f>IF(VLOOKUP(Data!$A3070,summermonths, 2, FALSE) = 1, VLOOKUP(Data!$H3070,rateblocks, 2, FALSE), VLOOKUP(Data!H3070, rateblocks,3, FALSE))</f>
        <v>3</v>
      </c>
      <c r="J3070">
        <v>1.9130395650863647</v>
      </c>
      <c r="K3070">
        <v>2.103989839553833</v>
      </c>
      <c r="L3070">
        <v>52.104900360107422</v>
      </c>
      <c r="M3070">
        <v>0.19095034897327423</v>
      </c>
      <c r="N3070">
        <v>0.13578836619853973</v>
      </c>
      <c r="O3070">
        <v>1.8438480794429779E-2</v>
      </c>
      <c r="P3070">
        <v>-3.2401636242866516E-2</v>
      </c>
      <c r="Q3070">
        <v>1.6930555924773216E-2</v>
      </c>
      <c r="R3070">
        <v>0.11974286288022995</v>
      </c>
      <c r="S3070">
        <v>0.19095034897327423</v>
      </c>
      <c r="T3070">
        <v>0.26215782761573792</v>
      </c>
      <c r="U3070">
        <v>0.36497014760971069</v>
      </c>
      <c r="V3070">
        <v>0.41430234909057617</v>
      </c>
    </row>
    <row r="3071" spans="1:22" x14ac:dyDescent="0.25">
      <c r="A3071" t="s">
        <v>125</v>
      </c>
      <c r="B3071" t="s">
        <v>86</v>
      </c>
      <c r="C3071" t="s">
        <v>102</v>
      </c>
      <c r="D3071" t="s">
        <v>109</v>
      </c>
      <c r="E3071" t="s">
        <v>88</v>
      </c>
      <c r="F3071" t="s">
        <v>57</v>
      </c>
      <c r="G3071">
        <v>153</v>
      </c>
      <c r="H3071">
        <v>24</v>
      </c>
      <c r="I3071">
        <f>IF(VLOOKUP(Data!$A3071,summermonths, 2, FALSE) = 1, VLOOKUP(Data!$H3071,rateblocks, 2, FALSE), VLOOKUP(Data!H3071, rateblocks,3, FALSE))</f>
        <v>3</v>
      </c>
      <c r="J3071">
        <v>1.8954497575759888</v>
      </c>
      <c r="K3071">
        <v>2.099346399307251</v>
      </c>
      <c r="L3071">
        <v>63.882354736328125</v>
      </c>
      <c r="M3071">
        <v>0.20389659702777863</v>
      </c>
      <c r="N3071">
        <v>0.51319342851638794</v>
      </c>
      <c r="O3071">
        <v>0.26336750388145447</v>
      </c>
      <c r="P3071">
        <v>-0.64023149013519287</v>
      </c>
      <c r="Q3071">
        <v>-0.45378723740577698</v>
      </c>
      <c r="R3071">
        <v>-6.5222300589084625E-2</v>
      </c>
      <c r="S3071">
        <v>0.20389659702777863</v>
      </c>
      <c r="T3071">
        <v>0.47301548719406128</v>
      </c>
      <c r="U3071">
        <v>0.86158043146133423</v>
      </c>
      <c r="V3071">
        <v>1.0480246543884277</v>
      </c>
    </row>
    <row r="3072" spans="1:22" x14ac:dyDescent="0.25">
      <c r="A3072" t="s">
        <v>98</v>
      </c>
      <c r="B3072" t="s">
        <v>86</v>
      </c>
      <c r="C3072" t="s">
        <v>101</v>
      </c>
      <c r="D3072" t="s">
        <v>63</v>
      </c>
      <c r="E3072" t="s">
        <v>88</v>
      </c>
      <c r="F3072" t="s">
        <v>57</v>
      </c>
      <c r="G3072">
        <v>153</v>
      </c>
      <c r="H3072">
        <v>7</v>
      </c>
      <c r="I3072">
        <f>IF(VLOOKUP(Data!$A3072,summermonths, 2, FALSE) = 1, VLOOKUP(Data!$H3072,rateblocks, 2, FALSE), VLOOKUP(Data!H3072, rateblocks,3, FALSE))</f>
        <v>2</v>
      </c>
      <c r="J3072">
        <v>1.7018253803253174</v>
      </c>
      <c r="K3072">
        <v>1.8463115692138672</v>
      </c>
      <c r="L3072">
        <v>68.408966064453125</v>
      </c>
      <c r="M3072">
        <v>0.14448615908622742</v>
      </c>
      <c r="N3072">
        <v>0.14631430804729462</v>
      </c>
      <c r="O3072">
        <v>2.1407876163721085E-2</v>
      </c>
      <c r="P3072">
        <v>-9.6179462969303131E-2</v>
      </c>
      <c r="Q3072">
        <v>-4.302317276597023E-2</v>
      </c>
      <c r="R3072">
        <v>6.7758858203887939E-2</v>
      </c>
      <c r="S3072">
        <v>0.14448615908622742</v>
      </c>
      <c r="T3072">
        <v>0.22121345996856689</v>
      </c>
      <c r="U3072">
        <v>0.33199548721313477</v>
      </c>
      <c r="V3072">
        <v>0.38515177369117737</v>
      </c>
    </row>
    <row r="3073" spans="1:22" x14ac:dyDescent="0.25">
      <c r="A3073" t="s">
        <v>96</v>
      </c>
      <c r="B3073" t="s">
        <v>86</v>
      </c>
      <c r="C3073" t="s">
        <v>101</v>
      </c>
      <c r="D3073" t="s">
        <v>61</v>
      </c>
      <c r="E3073" t="s">
        <v>88</v>
      </c>
      <c r="F3073" t="s">
        <v>57</v>
      </c>
      <c r="G3073">
        <v>153</v>
      </c>
      <c r="H3073">
        <v>16</v>
      </c>
      <c r="I3073">
        <f>IF(VLOOKUP(Data!$A3073,summermonths, 2, FALSE) = 1, VLOOKUP(Data!$H3073,rateblocks, 2, FALSE), VLOOKUP(Data!H3073, rateblocks,3, FALSE))</f>
        <v>1</v>
      </c>
      <c r="J3073">
        <v>1.5264577865600586</v>
      </c>
      <c r="K3073">
        <v>1.5073802471160889</v>
      </c>
      <c r="L3073">
        <v>74.308677673339844</v>
      </c>
      <c r="M3073">
        <v>-1.9077476114034653E-2</v>
      </c>
      <c r="N3073">
        <v>0.25516334176063538</v>
      </c>
      <c r="O3073">
        <v>6.5108329057693481E-2</v>
      </c>
      <c r="P3073">
        <v>-0.43878382444381714</v>
      </c>
      <c r="Q3073">
        <v>-0.34608244895935059</v>
      </c>
      <c r="R3073">
        <v>-0.15288525819778442</v>
      </c>
      <c r="S3073">
        <v>-1.9077476114034653E-2</v>
      </c>
      <c r="T3073">
        <v>0.11473031342029572</v>
      </c>
      <c r="U3073">
        <v>0.30792748928070068</v>
      </c>
      <c r="V3073">
        <v>0.40062886476516724</v>
      </c>
    </row>
    <row r="3074" spans="1:22" x14ac:dyDescent="0.25">
      <c r="A3074" t="s">
        <v>99</v>
      </c>
      <c r="B3074" t="s">
        <v>86</v>
      </c>
      <c r="C3074" t="s">
        <v>101</v>
      </c>
      <c r="D3074" t="s">
        <v>64</v>
      </c>
      <c r="E3074" t="s">
        <v>88</v>
      </c>
      <c r="F3074" t="s">
        <v>57</v>
      </c>
      <c r="G3074">
        <v>153</v>
      </c>
      <c r="H3074">
        <v>14</v>
      </c>
      <c r="I3074">
        <f>IF(VLOOKUP(Data!$A3074,summermonths, 2, FALSE) = 1, VLOOKUP(Data!$H3074,rateblocks, 2, FALSE), VLOOKUP(Data!H3074, rateblocks,3, FALSE))</f>
        <v>1</v>
      </c>
      <c r="J3074">
        <v>2.0139427185058594</v>
      </c>
      <c r="K3074">
        <v>1.6360504627227783</v>
      </c>
      <c r="L3074">
        <v>82.34173583984375</v>
      </c>
      <c r="M3074">
        <v>-0.37789219617843628</v>
      </c>
      <c r="N3074">
        <v>0.21187035739421844</v>
      </c>
      <c r="O3074">
        <v>4.4889047741889954E-2</v>
      </c>
      <c r="P3074">
        <v>-0.72638791799545288</v>
      </c>
      <c r="Q3074">
        <v>-0.64941495656967163</v>
      </c>
      <c r="R3074">
        <v>-0.48899713158607483</v>
      </c>
      <c r="S3074">
        <v>-0.37789219617843628</v>
      </c>
      <c r="T3074">
        <v>-0.26678726077079773</v>
      </c>
      <c r="U3074">
        <v>-0.10636940598487854</v>
      </c>
      <c r="V3074">
        <v>-2.9396470636129379E-2</v>
      </c>
    </row>
    <row r="3075" spans="1:22" x14ac:dyDescent="0.25">
      <c r="A3075" t="s">
        <v>123</v>
      </c>
      <c r="B3075" t="s">
        <v>86</v>
      </c>
      <c r="C3075" t="s">
        <v>102</v>
      </c>
      <c r="D3075" t="s">
        <v>112</v>
      </c>
      <c r="E3075" t="s">
        <v>88</v>
      </c>
      <c r="F3075" t="s">
        <v>57</v>
      </c>
      <c r="G3075">
        <v>153</v>
      </c>
      <c r="H3075">
        <v>2</v>
      </c>
      <c r="I3075">
        <f>IF(VLOOKUP(Data!$A3075,summermonths, 2, FALSE) = 1, VLOOKUP(Data!$H3075,rateblocks, 2, FALSE), VLOOKUP(Data!H3075, rateblocks,3, FALSE))</f>
        <v>3</v>
      </c>
      <c r="J3075">
        <v>2.1008903980255127</v>
      </c>
      <c r="K3075">
        <v>2.0669281482696533</v>
      </c>
      <c r="L3075">
        <v>57.07843017578125</v>
      </c>
      <c r="M3075">
        <v>-3.3962380141019821E-2</v>
      </c>
      <c r="N3075">
        <v>0.20314641296863556</v>
      </c>
      <c r="O3075">
        <v>4.1268464177846909E-2</v>
      </c>
      <c r="P3075">
        <v>-0.36810848116874695</v>
      </c>
      <c r="Q3075">
        <v>-0.29430499672889709</v>
      </c>
      <c r="R3075">
        <v>-0.14049246907234192</v>
      </c>
      <c r="S3075">
        <v>-3.3962380141019821E-2</v>
      </c>
      <c r="T3075">
        <v>7.256770133972168E-2</v>
      </c>
      <c r="U3075">
        <v>0.22638022899627686</v>
      </c>
      <c r="V3075">
        <v>0.3001837432384491</v>
      </c>
    </row>
    <row r="3076" spans="1:22" x14ac:dyDescent="0.25">
      <c r="A3076" t="s">
        <v>123</v>
      </c>
      <c r="B3076" t="s">
        <v>86</v>
      </c>
      <c r="C3076" t="s">
        <v>102</v>
      </c>
      <c r="D3076" t="s">
        <v>112</v>
      </c>
      <c r="E3076" t="s">
        <v>88</v>
      </c>
      <c r="F3076" t="s">
        <v>57</v>
      </c>
      <c r="G3076">
        <v>153</v>
      </c>
      <c r="H3076">
        <v>21</v>
      </c>
      <c r="I3076">
        <f>IF(VLOOKUP(Data!$A3076,summermonths, 2, FALSE) = 1, VLOOKUP(Data!$H3076,rateblocks, 2, FALSE), VLOOKUP(Data!H3076, rateblocks,3, FALSE))</f>
        <v>2</v>
      </c>
      <c r="J3076">
        <v>2.4619748592376709</v>
      </c>
      <c r="K3076">
        <v>2.2853920459747314</v>
      </c>
      <c r="L3076">
        <v>64.470588684082031</v>
      </c>
      <c r="M3076">
        <v>-0.17658273875713348</v>
      </c>
      <c r="N3076">
        <v>0.30668553709983826</v>
      </c>
      <c r="O3076">
        <v>9.4056017696857452E-2</v>
      </c>
      <c r="P3076">
        <v>-0.68103557825088501</v>
      </c>
      <c r="Q3076">
        <v>-0.56961607933044434</v>
      </c>
      <c r="R3076">
        <v>-0.33740878105163574</v>
      </c>
      <c r="S3076">
        <v>-0.17658273875713348</v>
      </c>
      <c r="T3076">
        <v>-1.575668528676033E-2</v>
      </c>
      <c r="U3076">
        <v>0.21645058691501617</v>
      </c>
      <c r="V3076">
        <v>0.32787007093429565</v>
      </c>
    </row>
    <row r="3077" spans="1:22" x14ac:dyDescent="0.25">
      <c r="A3077" t="s">
        <v>97</v>
      </c>
      <c r="B3077" t="s">
        <v>86</v>
      </c>
      <c r="C3077" t="s">
        <v>101</v>
      </c>
      <c r="D3077" t="s">
        <v>62</v>
      </c>
      <c r="E3077" t="s">
        <v>88</v>
      </c>
      <c r="F3077" t="s">
        <v>57</v>
      </c>
      <c r="G3077">
        <v>153</v>
      </c>
      <c r="H3077">
        <v>18</v>
      </c>
      <c r="I3077">
        <f>IF(VLOOKUP(Data!$A3077,summermonths, 2, FALSE) = 1, VLOOKUP(Data!$H3077,rateblocks, 2, FALSE), VLOOKUP(Data!H3077, rateblocks,3, FALSE))</f>
        <v>1</v>
      </c>
      <c r="J3077">
        <v>1.2278740406036377</v>
      </c>
      <c r="K3077">
        <v>1.5751804113388062</v>
      </c>
      <c r="L3077">
        <v>74.181015014648437</v>
      </c>
      <c r="M3077">
        <v>0.34730643033981323</v>
      </c>
      <c r="N3077">
        <v>0.22851420938968658</v>
      </c>
      <c r="O3077">
        <v>5.2218742668628693E-2</v>
      </c>
      <c r="P3077">
        <v>-2.8565995395183563E-2</v>
      </c>
      <c r="Q3077">
        <v>5.4453685879707336E-2</v>
      </c>
      <c r="R3077">
        <v>0.22747346758842468</v>
      </c>
      <c r="S3077">
        <v>0.34730643033981323</v>
      </c>
      <c r="T3077">
        <v>0.46713939309120178</v>
      </c>
      <c r="U3077">
        <v>0.64015918970108032</v>
      </c>
      <c r="V3077">
        <v>0.72317886352539063</v>
      </c>
    </row>
    <row r="3078" spans="1:22" x14ac:dyDescent="0.25">
      <c r="A3078" t="s">
        <v>97</v>
      </c>
      <c r="B3078" t="s">
        <v>86</v>
      </c>
      <c r="C3078" t="s">
        <v>102</v>
      </c>
      <c r="D3078" t="s">
        <v>68</v>
      </c>
      <c r="E3078" t="s">
        <v>88</v>
      </c>
      <c r="F3078" t="s">
        <v>57</v>
      </c>
      <c r="G3078">
        <v>153</v>
      </c>
      <c r="H3078">
        <v>24</v>
      </c>
      <c r="I3078">
        <f>IF(VLOOKUP(Data!$A3078,summermonths, 2, FALSE) = 1, VLOOKUP(Data!$H3078,rateblocks, 2, FALSE), VLOOKUP(Data!H3078, rateblocks,3, FALSE))</f>
        <v>3</v>
      </c>
      <c r="J3078">
        <v>1.8651643991470337</v>
      </c>
      <c r="K3078">
        <v>2.2414705753326416</v>
      </c>
      <c r="L3078">
        <v>70.359474182128906</v>
      </c>
      <c r="M3078">
        <v>0.37630617618560791</v>
      </c>
      <c r="N3078">
        <v>0.52557462453842163</v>
      </c>
      <c r="O3078">
        <v>0.27622869610786438</v>
      </c>
      <c r="P3078">
        <v>-0.48818716406822205</v>
      </c>
      <c r="Q3078">
        <v>-0.29724481701850891</v>
      </c>
      <c r="R3078">
        <v>0.10069457441568375</v>
      </c>
      <c r="S3078">
        <v>0.37630617618560791</v>
      </c>
      <c r="T3078">
        <v>0.65191775560379028</v>
      </c>
      <c r="U3078">
        <v>1.0498571395874023</v>
      </c>
      <c r="V3078">
        <v>1.2407995462417603</v>
      </c>
    </row>
    <row r="3079" spans="1:22" x14ac:dyDescent="0.25">
      <c r="A3079" t="s">
        <v>100</v>
      </c>
      <c r="B3079" t="s">
        <v>86</v>
      </c>
      <c r="C3079" t="s">
        <v>101</v>
      </c>
      <c r="D3079" t="s">
        <v>65</v>
      </c>
      <c r="E3079" t="s">
        <v>88</v>
      </c>
      <c r="F3079" t="s">
        <v>57</v>
      </c>
      <c r="G3079">
        <v>153</v>
      </c>
      <c r="H3079">
        <v>5</v>
      </c>
      <c r="I3079">
        <f>IF(VLOOKUP(Data!$A3079,summermonths, 2, FALSE) = 1, VLOOKUP(Data!$H3079,rateblocks, 2, FALSE), VLOOKUP(Data!H3079, rateblocks,3, FALSE))</f>
        <v>3</v>
      </c>
      <c r="J3079">
        <v>2.1050059795379639</v>
      </c>
      <c r="K3079">
        <v>2.0937609672546387</v>
      </c>
      <c r="L3079">
        <v>66.561546325683594</v>
      </c>
      <c r="M3079">
        <v>-1.1245096102356911E-2</v>
      </c>
      <c r="N3079">
        <v>0.1347498893737793</v>
      </c>
      <c r="O3079">
        <v>1.8157532438635826E-2</v>
      </c>
      <c r="P3079">
        <v>-0.23288893699645996</v>
      </c>
      <c r="Q3079">
        <v>-0.18393403291702271</v>
      </c>
      <c r="R3079">
        <v>-8.1908009946346283E-2</v>
      </c>
      <c r="S3079">
        <v>-1.1245096102356911E-2</v>
      </c>
      <c r="T3079">
        <v>5.9417814016342163E-2</v>
      </c>
      <c r="U3079">
        <v>0.16144382953643799</v>
      </c>
      <c r="V3079">
        <v>0.21039874851703644</v>
      </c>
    </row>
    <row r="3080" spans="1:22" x14ac:dyDescent="0.25">
      <c r="A3080" t="s">
        <v>97</v>
      </c>
      <c r="B3080" t="s">
        <v>86</v>
      </c>
      <c r="C3080" t="s">
        <v>101</v>
      </c>
      <c r="D3080" t="s">
        <v>62</v>
      </c>
      <c r="E3080" t="s">
        <v>88</v>
      </c>
      <c r="F3080" t="s">
        <v>57</v>
      </c>
      <c r="G3080">
        <v>153</v>
      </c>
      <c r="H3080">
        <v>6</v>
      </c>
      <c r="I3080">
        <f>IF(VLOOKUP(Data!$A3080,summermonths, 2, FALSE) = 1, VLOOKUP(Data!$H3080,rateblocks, 2, FALSE), VLOOKUP(Data!H3080, rateblocks,3, FALSE))</f>
        <v>3</v>
      </c>
      <c r="J3080">
        <v>1.9190254211425781</v>
      </c>
      <c r="K3080">
        <v>2.1535546779632568</v>
      </c>
      <c r="L3080">
        <v>66.741401672363281</v>
      </c>
      <c r="M3080">
        <v>0.23452933132648468</v>
      </c>
      <c r="N3080">
        <v>0.18459589779376984</v>
      </c>
      <c r="O3080">
        <v>3.4075643867254257E-2</v>
      </c>
      <c r="P3080">
        <v>-6.9103904068470001E-2</v>
      </c>
      <c r="Q3080">
        <v>-2.0398304332047701E-3</v>
      </c>
      <c r="R3080">
        <v>0.13772714138031006</v>
      </c>
      <c r="S3080">
        <v>0.23452933132648468</v>
      </c>
      <c r="T3080">
        <v>0.3313315212726593</v>
      </c>
      <c r="U3080">
        <v>0.47109848260879517</v>
      </c>
      <c r="V3080">
        <v>0.53816258907318115</v>
      </c>
    </row>
    <row r="3081" spans="1:22" x14ac:dyDescent="0.25">
      <c r="A3081" t="s">
        <v>96</v>
      </c>
      <c r="B3081" t="s">
        <v>86</v>
      </c>
      <c r="C3081" t="s">
        <v>102</v>
      </c>
      <c r="D3081" t="s">
        <v>67</v>
      </c>
      <c r="E3081" t="s">
        <v>88</v>
      </c>
      <c r="F3081" t="s">
        <v>57</v>
      </c>
      <c r="G3081">
        <v>153</v>
      </c>
      <c r="H3081">
        <v>1</v>
      </c>
      <c r="I3081">
        <f>IF(VLOOKUP(Data!$A3081,summermonths, 2, FALSE) = 1, VLOOKUP(Data!$H3081,rateblocks, 2, FALSE), VLOOKUP(Data!H3081, rateblocks,3, FALSE))</f>
        <v>3</v>
      </c>
      <c r="J3081">
        <v>1.9192901849746704</v>
      </c>
      <c r="K3081">
        <v>2.1555228233337402</v>
      </c>
      <c r="L3081">
        <v>67.137252807617187</v>
      </c>
      <c r="M3081">
        <v>0.23623268306255341</v>
      </c>
      <c r="N3081">
        <v>0.54774594306945801</v>
      </c>
      <c r="O3081">
        <v>0.30002561211585999</v>
      </c>
      <c r="P3081">
        <v>-0.66472923755645752</v>
      </c>
      <c r="Q3081">
        <v>-0.46573197841644287</v>
      </c>
      <c r="R3081">
        <v>-5.1005572080612183E-2</v>
      </c>
      <c r="S3081">
        <v>0.23623268306255341</v>
      </c>
      <c r="T3081">
        <v>0.52347093820571899</v>
      </c>
      <c r="U3081">
        <v>0.93819737434387207</v>
      </c>
      <c r="V3081">
        <v>1.1371946334838867</v>
      </c>
    </row>
    <row r="3082" spans="1:22" x14ac:dyDescent="0.25">
      <c r="A3082" t="s">
        <v>123</v>
      </c>
      <c r="B3082" t="s">
        <v>86</v>
      </c>
      <c r="C3082" t="s">
        <v>102</v>
      </c>
      <c r="D3082" t="s">
        <v>112</v>
      </c>
      <c r="E3082" t="s">
        <v>88</v>
      </c>
      <c r="F3082" t="s">
        <v>57</v>
      </c>
      <c r="G3082">
        <v>153</v>
      </c>
      <c r="H3082">
        <v>10</v>
      </c>
      <c r="I3082">
        <f>IF(VLOOKUP(Data!$A3082,summermonths, 2, FALSE) = 1, VLOOKUP(Data!$H3082,rateblocks, 2, FALSE), VLOOKUP(Data!H3082, rateblocks,3, FALSE))</f>
        <v>2</v>
      </c>
      <c r="J3082">
        <v>1.204587459564209</v>
      </c>
      <c r="K3082">
        <v>1.3107190132141113</v>
      </c>
      <c r="L3082">
        <v>78.019607543945313</v>
      </c>
      <c r="M3082">
        <v>0.10613153129816055</v>
      </c>
      <c r="N3082">
        <v>0.21368370950222015</v>
      </c>
      <c r="O3082">
        <v>4.5660726726055145E-2</v>
      </c>
      <c r="P3082">
        <v>-0.24534688889980316</v>
      </c>
      <c r="Q3082">
        <v>-0.1677151620388031</v>
      </c>
      <c r="R3082">
        <v>-5.92431565746665E-3</v>
      </c>
      <c r="S3082">
        <v>0.10613153129816055</v>
      </c>
      <c r="T3082">
        <v>0.21818737685680389</v>
      </c>
      <c r="U3082">
        <v>0.37997820973396301</v>
      </c>
      <c r="V3082">
        <v>0.45760995149612427</v>
      </c>
    </row>
    <row r="3083" spans="1:22" x14ac:dyDescent="0.25">
      <c r="A3083" t="s">
        <v>95</v>
      </c>
      <c r="B3083" t="s">
        <v>86</v>
      </c>
      <c r="C3083" t="s">
        <v>102</v>
      </c>
      <c r="D3083" t="s">
        <v>66</v>
      </c>
      <c r="E3083" t="s">
        <v>88</v>
      </c>
      <c r="F3083" t="s">
        <v>57</v>
      </c>
      <c r="G3083">
        <v>153</v>
      </c>
      <c r="H3083">
        <v>14</v>
      </c>
      <c r="I3083">
        <f>IF(VLOOKUP(Data!$A3083,summermonths, 2, FALSE) = 1, VLOOKUP(Data!$H3083,rateblocks, 2, FALSE), VLOOKUP(Data!H3083, rateblocks,3, FALSE))</f>
        <v>1</v>
      </c>
      <c r="J3083">
        <v>1.3974133729934692</v>
      </c>
      <c r="K3083">
        <v>1.5759804248809814</v>
      </c>
      <c r="L3083">
        <v>82.869277954101563</v>
      </c>
      <c r="M3083">
        <v>0.17856699228286743</v>
      </c>
      <c r="N3083">
        <v>0.39815822243690491</v>
      </c>
      <c r="O3083">
        <v>0.15852996706962585</v>
      </c>
      <c r="P3083">
        <v>-0.4763450026512146</v>
      </c>
      <c r="Q3083">
        <v>-0.33169329166412354</v>
      </c>
      <c r="R3083">
        <v>-3.0227383598685265E-2</v>
      </c>
      <c r="S3083">
        <v>0.17856699228286743</v>
      </c>
      <c r="T3083">
        <v>0.38736137747764587</v>
      </c>
      <c r="U3083">
        <v>0.6888272762298584</v>
      </c>
      <c r="V3083">
        <v>0.83347898721694946</v>
      </c>
    </row>
    <row r="3084" spans="1:22" x14ac:dyDescent="0.25">
      <c r="A3084" t="s">
        <v>122</v>
      </c>
      <c r="B3084" t="s">
        <v>86</v>
      </c>
      <c r="C3084" t="s">
        <v>101</v>
      </c>
      <c r="D3084" t="s">
        <v>111</v>
      </c>
      <c r="E3084" t="s">
        <v>88</v>
      </c>
      <c r="F3084" t="s">
        <v>57</v>
      </c>
      <c r="G3084">
        <v>153</v>
      </c>
      <c r="H3084">
        <v>6</v>
      </c>
      <c r="I3084">
        <f>IF(VLOOKUP(Data!$A3084,summermonths, 2, FALSE) = 1, VLOOKUP(Data!$H3084,rateblocks, 2, FALSE), VLOOKUP(Data!H3084, rateblocks,3, FALSE))</f>
        <v>3</v>
      </c>
      <c r="J3084">
        <v>2.0803320407867432</v>
      </c>
      <c r="K3084">
        <v>2.1712677478790283</v>
      </c>
      <c r="L3084">
        <v>51.013725280761719</v>
      </c>
      <c r="M3084">
        <v>9.0935610234737396E-2</v>
      </c>
      <c r="N3084">
        <v>9.7201630473136902E-2</v>
      </c>
      <c r="O3084">
        <v>9.4481566920876503E-3</v>
      </c>
      <c r="P3084">
        <v>-6.8946845829486847E-2</v>
      </c>
      <c r="Q3084">
        <v>-3.3633291721343994E-2</v>
      </c>
      <c r="R3084">
        <v>3.9963025599718094E-2</v>
      </c>
      <c r="S3084">
        <v>9.0935610234737396E-2</v>
      </c>
      <c r="T3084">
        <v>0.141908198595047</v>
      </c>
      <c r="U3084">
        <v>0.21550451219081879</v>
      </c>
      <c r="V3084">
        <v>0.25081807374954224</v>
      </c>
    </row>
    <row r="3085" spans="1:22" x14ac:dyDescent="0.25">
      <c r="A3085" t="s">
        <v>95</v>
      </c>
      <c r="B3085" t="s">
        <v>86</v>
      </c>
      <c r="C3085" t="s">
        <v>101</v>
      </c>
      <c r="D3085" t="s">
        <v>60</v>
      </c>
      <c r="E3085" t="s">
        <v>88</v>
      </c>
      <c r="F3085" t="s">
        <v>57</v>
      </c>
      <c r="G3085">
        <v>153</v>
      </c>
      <c r="H3085">
        <v>9</v>
      </c>
      <c r="I3085">
        <f>IF(VLOOKUP(Data!$A3085,summermonths, 2, FALSE) = 1, VLOOKUP(Data!$H3085,rateblocks, 2, FALSE), VLOOKUP(Data!H3085, rateblocks,3, FALSE))</f>
        <v>2</v>
      </c>
      <c r="J3085">
        <v>1.021636962890625</v>
      </c>
      <c r="K3085">
        <v>1.2796552181243896</v>
      </c>
      <c r="L3085">
        <v>61.23431396484375</v>
      </c>
      <c r="M3085">
        <v>0.25801825523376465</v>
      </c>
      <c r="N3085">
        <v>0.17147010564804077</v>
      </c>
      <c r="O3085">
        <v>2.9401997104287148E-2</v>
      </c>
      <c r="P3085">
        <v>-2.4024970829486847E-2</v>
      </c>
      <c r="Q3085">
        <v>3.8270473480224609E-2</v>
      </c>
      <c r="R3085">
        <v>0.16809923946857452</v>
      </c>
      <c r="S3085">
        <v>0.25801825523376465</v>
      </c>
      <c r="T3085">
        <v>0.34793725609779358</v>
      </c>
      <c r="U3085">
        <v>0.47776603698730469</v>
      </c>
      <c r="V3085">
        <v>0.54006147384643555</v>
      </c>
    </row>
    <row r="3086" spans="1:22" x14ac:dyDescent="0.25">
      <c r="A3086" t="s">
        <v>95</v>
      </c>
      <c r="B3086" t="s">
        <v>86</v>
      </c>
      <c r="C3086" t="s">
        <v>102</v>
      </c>
      <c r="D3086" t="s">
        <v>66</v>
      </c>
      <c r="E3086" t="s">
        <v>88</v>
      </c>
      <c r="F3086" t="s">
        <v>57</v>
      </c>
      <c r="G3086">
        <v>153</v>
      </c>
      <c r="H3086">
        <v>3</v>
      </c>
      <c r="I3086">
        <f>IF(VLOOKUP(Data!$A3086,summermonths, 2, FALSE) = 1, VLOOKUP(Data!$H3086,rateblocks, 2, FALSE), VLOOKUP(Data!H3086, rateblocks,3, FALSE))</f>
        <v>3</v>
      </c>
      <c r="J3086">
        <v>2.0367765426635742</v>
      </c>
      <c r="K3086">
        <v>2.0351307392120361</v>
      </c>
      <c r="L3086">
        <v>60.549018859863281</v>
      </c>
      <c r="M3086">
        <v>-1.64589355699718E-3</v>
      </c>
      <c r="N3086">
        <v>0.23588599264621735</v>
      </c>
      <c r="O3086">
        <v>5.5642202496528625E-2</v>
      </c>
      <c r="P3086">
        <v>-0.38964381814002991</v>
      </c>
      <c r="Q3086">
        <v>-0.30394595861434937</v>
      </c>
      <c r="R3086">
        <v>-0.12534463405609131</v>
      </c>
      <c r="S3086">
        <v>-1.64589355699718E-3</v>
      </c>
      <c r="T3086">
        <v>0.12205284088850021</v>
      </c>
      <c r="U3086">
        <v>0.30065417289733887</v>
      </c>
      <c r="V3086">
        <v>0.38635203242301941</v>
      </c>
    </row>
    <row r="3087" spans="1:22" x14ac:dyDescent="0.25">
      <c r="A3087" t="s">
        <v>125</v>
      </c>
      <c r="B3087" t="s">
        <v>86</v>
      </c>
      <c r="C3087" t="s">
        <v>102</v>
      </c>
      <c r="D3087" t="s">
        <v>109</v>
      </c>
      <c r="E3087" t="s">
        <v>88</v>
      </c>
      <c r="F3087" t="s">
        <v>57</v>
      </c>
      <c r="G3087">
        <v>153</v>
      </c>
      <c r="H3087">
        <v>9</v>
      </c>
      <c r="I3087">
        <f>IF(VLOOKUP(Data!$A3087,summermonths, 2, FALSE) = 1, VLOOKUP(Data!$H3087,rateblocks, 2, FALSE), VLOOKUP(Data!H3087, rateblocks,3, FALSE))</f>
        <v>2</v>
      </c>
      <c r="J3087">
        <v>1.3698153495788574</v>
      </c>
      <c r="K3087">
        <v>1.3276470899581909</v>
      </c>
      <c r="L3087">
        <v>73.509803771972656</v>
      </c>
      <c r="M3087">
        <v>-4.2168248444795609E-2</v>
      </c>
      <c r="N3087">
        <v>0.20219732820987701</v>
      </c>
      <c r="O3087">
        <v>4.0883760899305344E-2</v>
      </c>
      <c r="P3087">
        <v>-0.37475326657295227</v>
      </c>
      <c r="Q3087">
        <v>-0.30129456520080566</v>
      </c>
      <c r="R3087">
        <v>-0.1482006311416626</v>
      </c>
      <c r="S3087">
        <v>-4.2168248444795609E-2</v>
      </c>
      <c r="T3087">
        <v>6.3864134252071381E-2</v>
      </c>
      <c r="U3087">
        <v>0.21695806086063385</v>
      </c>
      <c r="V3087">
        <v>0.29041674733161926</v>
      </c>
    </row>
    <row r="3088" spans="1:22" x14ac:dyDescent="0.25">
      <c r="A3088" t="s">
        <v>123</v>
      </c>
      <c r="B3088" t="s">
        <v>86</v>
      </c>
      <c r="C3088" t="s">
        <v>101</v>
      </c>
      <c r="D3088" t="s">
        <v>107</v>
      </c>
      <c r="E3088" t="s">
        <v>88</v>
      </c>
      <c r="F3088" t="s">
        <v>57</v>
      </c>
      <c r="G3088">
        <v>153</v>
      </c>
      <c r="H3088">
        <v>1</v>
      </c>
      <c r="I3088">
        <f>IF(VLOOKUP(Data!$A3088,summermonths, 2, FALSE) = 1, VLOOKUP(Data!$H3088,rateblocks, 2, FALSE), VLOOKUP(Data!H3088, rateblocks,3, FALSE))</f>
        <v>3</v>
      </c>
      <c r="J3088">
        <v>2.103388786315918</v>
      </c>
      <c r="K3088">
        <v>2.0723099708557129</v>
      </c>
      <c r="L3088">
        <v>53.166496276855469</v>
      </c>
      <c r="M3088">
        <v>-3.1078808009624481E-2</v>
      </c>
      <c r="N3088">
        <v>9.275759756565094E-2</v>
      </c>
      <c r="O3088">
        <v>8.6039714515209198E-3</v>
      </c>
      <c r="P3088">
        <v>-0.18365147709846497</v>
      </c>
      <c r="Q3088">
        <v>-0.14995245635509491</v>
      </c>
      <c r="R3088">
        <v>-7.9720936715602875E-2</v>
      </c>
      <c r="S3088">
        <v>-3.1078808009624481E-2</v>
      </c>
      <c r="T3088">
        <v>1.7563324421644211E-2</v>
      </c>
      <c r="U3088">
        <v>8.779483288526535E-2</v>
      </c>
      <c r="V3088">
        <v>0.121493861079216</v>
      </c>
    </row>
    <row r="3089" spans="1:22" x14ac:dyDescent="0.25">
      <c r="A3089" t="s">
        <v>122</v>
      </c>
      <c r="B3089" t="s">
        <v>86</v>
      </c>
      <c r="C3089" t="s">
        <v>102</v>
      </c>
      <c r="D3089" t="s">
        <v>106</v>
      </c>
      <c r="E3089" t="s">
        <v>88</v>
      </c>
      <c r="F3089" t="s">
        <v>57</v>
      </c>
      <c r="G3089">
        <v>153</v>
      </c>
      <c r="H3089">
        <v>13</v>
      </c>
      <c r="I3089">
        <f>IF(VLOOKUP(Data!$A3089,summermonths, 2, FALSE) = 1, VLOOKUP(Data!$H3089,rateblocks, 2, FALSE), VLOOKUP(Data!H3089, rateblocks,3, FALSE))</f>
        <v>2</v>
      </c>
      <c r="J3089">
        <v>1.358378529548645</v>
      </c>
      <c r="K3089">
        <v>1.2130391597747803</v>
      </c>
      <c r="L3089">
        <v>57.666667938232422</v>
      </c>
      <c r="M3089">
        <v>-0.14533931016921997</v>
      </c>
      <c r="N3089">
        <v>0.35793554782867432</v>
      </c>
      <c r="O3089">
        <v>0.12811785936355591</v>
      </c>
      <c r="P3089">
        <v>-0.73409086465835571</v>
      </c>
      <c r="Q3089">
        <v>-0.60405218601226807</v>
      </c>
      <c r="R3089">
        <v>-0.33304089307785034</v>
      </c>
      <c r="S3089">
        <v>-0.14533931016921997</v>
      </c>
      <c r="T3089">
        <v>4.2362276464700699E-2</v>
      </c>
      <c r="U3089">
        <v>0.31337356567382813</v>
      </c>
      <c r="V3089">
        <v>0.44341227412223816</v>
      </c>
    </row>
    <row r="3090" spans="1:22" x14ac:dyDescent="0.25">
      <c r="A3090" t="s">
        <v>99</v>
      </c>
      <c r="B3090" t="s">
        <v>86</v>
      </c>
      <c r="C3090" t="s">
        <v>102</v>
      </c>
      <c r="D3090" t="s">
        <v>70</v>
      </c>
      <c r="E3090" t="s">
        <v>88</v>
      </c>
      <c r="F3090" t="s">
        <v>57</v>
      </c>
      <c r="G3090">
        <v>153</v>
      </c>
      <c r="H3090">
        <v>21</v>
      </c>
      <c r="I3090">
        <f>IF(VLOOKUP(Data!$A3090,summermonths, 2, FALSE) = 1, VLOOKUP(Data!$H3090,rateblocks, 2, FALSE), VLOOKUP(Data!H3090, rateblocks,3, FALSE))</f>
        <v>2</v>
      </c>
      <c r="J3090">
        <v>2.6371500492095947</v>
      </c>
      <c r="K3090">
        <v>2.6033987998962402</v>
      </c>
      <c r="L3090">
        <v>82.980392456054687</v>
      </c>
      <c r="M3090">
        <v>-3.3751368522644043E-2</v>
      </c>
      <c r="N3090">
        <v>0.34586533904075623</v>
      </c>
      <c r="O3090">
        <v>0.11962283402681351</v>
      </c>
      <c r="P3090">
        <v>-0.60264921188354492</v>
      </c>
      <c r="Q3090">
        <v>-0.47699564695358276</v>
      </c>
      <c r="R3090">
        <v>-0.21512332558631897</v>
      </c>
      <c r="S3090">
        <v>-3.3751368522644043E-2</v>
      </c>
      <c r="T3090">
        <v>0.14762058854103088</v>
      </c>
      <c r="U3090">
        <v>0.40949290990829468</v>
      </c>
      <c r="V3090">
        <v>0.53514647483825684</v>
      </c>
    </row>
    <row r="3091" spans="1:22" x14ac:dyDescent="0.25">
      <c r="A3091" t="s">
        <v>100</v>
      </c>
      <c r="B3091" t="s">
        <v>86</v>
      </c>
      <c r="C3091" t="s">
        <v>101</v>
      </c>
      <c r="D3091" t="s">
        <v>65</v>
      </c>
      <c r="E3091" t="s">
        <v>88</v>
      </c>
      <c r="F3091" t="s">
        <v>57</v>
      </c>
      <c r="G3091">
        <v>153</v>
      </c>
      <c r="H3091">
        <v>6</v>
      </c>
      <c r="I3091">
        <f>IF(VLOOKUP(Data!$A3091,summermonths, 2, FALSE) = 1, VLOOKUP(Data!$H3091,rateblocks, 2, FALSE), VLOOKUP(Data!H3091, rateblocks,3, FALSE))</f>
        <v>3</v>
      </c>
      <c r="J3091">
        <v>2.1497433185577393</v>
      </c>
      <c r="K3091">
        <v>2.1619608402252197</v>
      </c>
      <c r="L3091">
        <v>65.938796997070312</v>
      </c>
      <c r="M3091">
        <v>1.2217523530125618E-2</v>
      </c>
      <c r="N3091">
        <v>0.1505727618932724</v>
      </c>
      <c r="O3091">
        <v>2.2672155871987343E-2</v>
      </c>
      <c r="P3091">
        <v>-0.23545263707637787</v>
      </c>
      <c r="Q3091">
        <v>-0.18074923753738403</v>
      </c>
      <c r="R3091">
        <v>-6.67429119348526E-2</v>
      </c>
      <c r="S3091">
        <v>1.2217523530125618E-2</v>
      </c>
      <c r="T3091">
        <v>9.1177955269813538E-2</v>
      </c>
      <c r="U3091">
        <v>0.20518428087234497</v>
      </c>
      <c r="V3091">
        <v>0.25988766551017761</v>
      </c>
    </row>
    <row r="3092" spans="1:22" x14ac:dyDescent="0.25">
      <c r="A3092" t="s">
        <v>97</v>
      </c>
      <c r="B3092" t="s">
        <v>86</v>
      </c>
      <c r="C3092" t="s">
        <v>102</v>
      </c>
      <c r="D3092" t="s">
        <v>68</v>
      </c>
      <c r="E3092" t="s">
        <v>88</v>
      </c>
      <c r="F3092" t="s">
        <v>57</v>
      </c>
      <c r="G3092">
        <v>153</v>
      </c>
      <c r="H3092">
        <v>6</v>
      </c>
      <c r="I3092">
        <f>IF(VLOOKUP(Data!$A3092,summermonths, 2, FALSE) = 1, VLOOKUP(Data!$H3092,rateblocks, 2, FALSE), VLOOKUP(Data!H3092, rateblocks,3, FALSE))</f>
        <v>3</v>
      </c>
      <c r="J3092">
        <v>1.9202673435211182</v>
      </c>
      <c r="K3092">
        <v>2.1557843685150146</v>
      </c>
      <c r="L3092">
        <v>71.934638977050781</v>
      </c>
      <c r="M3092">
        <v>0.23551695048809052</v>
      </c>
      <c r="N3092">
        <v>0.21625000238418579</v>
      </c>
      <c r="O3092">
        <v>4.6764064580202103E-2</v>
      </c>
      <c r="P3092">
        <v>-0.12018264830112457</v>
      </c>
      <c r="Q3092">
        <v>-4.1618578135967255E-2</v>
      </c>
      <c r="R3092">
        <v>0.12211533635854721</v>
      </c>
      <c r="S3092">
        <v>0.23551695048809052</v>
      </c>
      <c r="T3092">
        <v>0.34891855716705322</v>
      </c>
      <c r="U3092">
        <v>0.51265245676040649</v>
      </c>
      <c r="V3092">
        <v>0.5912165641784668</v>
      </c>
    </row>
    <row r="3093" spans="1:22" x14ac:dyDescent="0.25">
      <c r="A3093" t="s">
        <v>98</v>
      </c>
      <c r="B3093" t="s">
        <v>86</v>
      </c>
      <c r="C3093" t="s">
        <v>101</v>
      </c>
      <c r="D3093" t="s">
        <v>63</v>
      </c>
      <c r="E3093" t="s">
        <v>88</v>
      </c>
      <c r="F3093" t="s">
        <v>57</v>
      </c>
      <c r="G3093">
        <v>153</v>
      </c>
      <c r="H3093">
        <v>13</v>
      </c>
      <c r="I3093">
        <f>IF(VLOOKUP(Data!$A3093,summermonths, 2, FALSE) = 1, VLOOKUP(Data!$H3093,rateblocks, 2, FALSE), VLOOKUP(Data!H3093, rateblocks,3, FALSE))</f>
        <v>1</v>
      </c>
      <c r="J3093">
        <v>1.7631245851516724</v>
      </c>
      <c r="K3093">
        <v>1.6506595611572266</v>
      </c>
      <c r="L3093">
        <v>81.765640258789063</v>
      </c>
      <c r="M3093">
        <v>-0.11246505379676819</v>
      </c>
      <c r="N3093">
        <v>0.23467633128166199</v>
      </c>
      <c r="O3093">
        <v>5.5072981864213943E-2</v>
      </c>
      <c r="P3093">
        <v>-0.49847325682640076</v>
      </c>
      <c r="Q3093">
        <v>-0.41321486234664917</v>
      </c>
      <c r="R3093">
        <v>-0.23552943766117096</v>
      </c>
      <c r="S3093">
        <v>-0.11246505379676819</v>
      </c>
      <c r="T3093">
        <v>1.0599334724247456E-2</v>
      </c>
      <c r="U3093">
        <v>0.18828476965427399</v>
      </c>
      <c r="V3093">
        <v>0.27354314923286438</v>
      </c>
    </row>
    <row r="3094" spans="1:22" x14ac:dyDescent="0.25">
      <c r="A3094" t="s">
        <v>123</v>
      </c>
      <c r="B3094" t="s">
        <v>86</v>
      </c>
      <c r="C3094" t="s">
        <v>102</v>
      </c>
      <c r="D3094" t="s">
        <v>112</v>
      </c>
      <c r="E3094" t="s">
        <v>88</v>
      </c>
      <c r="F3094" t="s">
        <v>57</v>
      </c>
      <c r="G3094">
        <v>153</v>
      </c>
      <c r="H3094">
        <v>5</v>
      </c>
      <c r="I3094">
        <f>IF(VLOOKUP(Data!$A3094,summermonths, 2, FALSE) = 1, VLOOKUP(Data!$H3094,rateblocks, 2, FALSE), VLOOKUP(Data!H3094, rateblocks,3, FALSE))</f>
        <v>3</v>
      </c>
      <c r="J3094">
        <v>2.0666711330413818</v>
      </c>
      <c r="K3094">
        <v>2.0871567726135254</v>
      </c>
      <c r="L3094">
        <v>55.222221374511719</v>
      </c>
      <c r="M3094">
        <v>2.0485782995820045E-2</v>
      </c>
      <c r="N3094">
        <v>0.20072159171104431</v>
      </c>
      <c r="O3094">
        <v>4.0289156138896942E-2</v>
      </c>
      <c r="P3094">
        <v>-0.30967184901237488</v>
      </c>
      <c r="Q3094">
        <v>-0.23674929141998291</v>
      </c>
      <c r="R3094">
        <v>-8.477272093296051E-2</v>
      </c>
      <c r="S3094">
        <v>2.0485782995820045E-2</v>
      </c>
      <c r="T3094">
        <v>0.1257442831993103</v>
      </c>
      <c r="U3094">
        <v>0.27772083878517151</v>
      </c>
      <c r="V3094">
        <v>0.35064342617988586</v>
      </c>
    </row>
    <row r="3095" spans="1:22" x14ac:dyDescent="0.25">
      <c r="A3095" t="s">
        <v>97</v>
      </c>
      <c r="B3095" t="s">
        <v>86</v>
      </c>
      <c r="C3095" t="s">
        <v>101</v>
      </c>
      <c r="D3095" t="s">
        <v>62</v>
      </c>
      <c r="E3095" t="s">
        <v>88</v>
      </c>
      <c r="F3095" t="s">
        <v>57</v>
      </c>
      <c r="G3095">
        <v>153</v>
      </c>
      <c r="H3095">
        <v>4</v>
      </c>
      <c r="I3095">
        <f>IF(VLOOKUP(Data!$A3095,summermonths, 2, FALSE) = 1, VLOOKUP(Data!$H3095,rateblocks, 2, FALSE), VLOOKUP(Data!H3095, rateblocks,3, FALSE))</f>
        <v>3</v>
      </c>
      <c r="J3095">
        <v>1.9054644107818604</v>
      </c>
      <c r="K3095">
        <v>2.1099774837493896</v>
      </c>
      <c r="L3095">
        <v>66.864448547363281</v>
      </c>
      <c r="M3095">
        <v>0.20451314747333527</v>
      </c>
      <c r="N3095">
        <v>0.20523078739643097</v>
      </c>
      <c r="O3095">
        <v>4.2119674384593964E-2</v>
      </c>
      <c r="P3095">
        <v>-0.13306145370006561</v>
      </c>
      <c r="Q3095">
        <v>-5.8500688523054123E-2</v>
      </c>
      <c r="R3095">
        <v>9.689001739025116E-2</v>
      </c>
      <c r="S3095">
        <v>0.20451314747333527</v>
      </c>
      <c r="T3095">
        <v>0.31213629245758057</v>
      </c>
      <c r="U3095">
        <v>0.46752697229385376</v>
      </c>
      <c r="V3095">
        <v>0.54208773374557495</v>
      </c>
    </row>
    <row r="3096" spans="1:22" x14ac:dyDescent="0.25">
      <c r="A3096" t="s">
        <v>123</v>
      </c>
      <c r="B3096" t="s">
        <v>86</v>
      </c>
      <c r="C3096" t="s">
        <v>102</v>
      </c>
      <c r="D3096" t="s">
        <v>112</v>
      </c>
      <c r="E3096" t="s">
        <v>88</v>
      </c>
      <c r="F3096" t="s">
        <v>57</v>
      </c>
      <c r="G3096">
        <v>153</v>
      </c>
      <c r="H3096">
        <v>13</v>
      </c>
      <c r="I3096">
        <f>IF(VLOOKUP(Data!$A3096,summermonths, 2, FALSE) = 1, VLOOKUP(Data!$H3096,rateblocks, 2, FALSE), VLOOKUP(Data!H3096, rateblocks,3, FALSE))</f>
        <v>2</v>
      </c>
      <c r="J3096">
        <v>1.4107952117919922</v>
      </c>
      <c r="K3096">
        <v>1.5061438083648682</v>
      </c>
      <c r="L3096">
        <v>83.196075439453125</v>
      </c>
      <c r="M3096">
        <v>9.5348633825778961E-2</v>
      </c>
      <c r="N3096">
        <v>0.2602817714214325</v>
      </c>
      <c r="O3096">
        <v>6.7746601998806E-2</v>
      </c>
      <c r="P3096">
        <v>-0.33277678489685059</v>
      </c>
      <c r="Q3096">
        <v>-0.23821587860584259</v>
      </c>
      <c r="R3096">
        <v>-4.1143260896205902E-2</v>
      </c>
      <c r="S3096">
        <v>9.5348633825778961E-2</v>
      </c>
      <c r="T3096">
        <v>0.23184052109718323</v>
      </c>
      <c r="U3096">
        <v>0.42891314625740051</v>
      </c>
      <c r="V3096">
        <v>0.52347403764724731</v>
      </c>
    </row>
    <row r="3097" spans="1:22" x14ac:dyDescent="0.25">
      <c r="A3097" t="s">
        <v>122</v>
      </c>
      <c r="B3097" t="s">
        <v>86</v>
      </c>
      <c r="C3097" t="s">
        <v>102</v>
      </c>
      <c r="D3097" t="s">
        <v>106</v>
      </c>
      <c r="E3097" t="s">
        <v>88</v>
      </c>
      <c r="F3097" t="s">
        <v>57</v>
      </c>
      <c r="G3097">
        <v>153</v>
      </c>
      <c r="H3097">
        <v>1</v>
      </c>
      <c r="I3097">
        <f>IF(VLOOKUP(Data!$A3097,summermonths, 2, FALSE) = 1, VLOOKUP(Data!$H3097,rateblocks, 2, FALSE), VLOOKUP(Data!H3097, rateblocks,3, FALSE))</f>
        <v>3</v>
      </c>
      <c r="J3097">
        <v>1.7906581163406372</v>
      </c>
      <c r="K3097">
        <v>2.1644444465637207</v>
      </c>
      <c r="L3097">
        <v>39.248367309570313</v>
      </c>
      <c r="M3097">
        <v>0.3737863302230835</v>
      </c>
      <c r="N3097">
        <v>0.55345737934112549</v>
      </c>
      <c r="O3097">
        <v>0.30631506443023682</v>
      </c>
      <c r="P3097">
        <v>-0.53657007217407227</v>
      </c>
      <c r="Q3097">
        <v>-0.33549782633781433</v>
      </c>
      <c r="R3097">
        <v>8.3552993834018707E-2</v>
      </c>
      <c r="S3097">
        <v>0.3737863302230835</v>
      </c>
      <c r="T3097">
        <v>0.66401964426040649</v>
      </c>
      <c r="U3097">
        <v>1.0830705165863037</v>
      </c>
      <c r="V3097">
        <v>1.2841427326202393</v>
      </c>
    </row>
    <row r="3098" spans="1:22" x14ac:dyDescent="0.25">
      <c r="A3098" t="s">
        <v>124</v>
      </c>
      <c r="B3098" t="s">
        <v>86</v>
      </c>
      <c r="C3098" t="s">
        <v>102</v>
      </c>
      <c r="D3098" t="s">
        <v>105</v>
      </c>
      <c r="E3098" t="s">
        <v>88</v>
      </c>
      <c r="F3098" t="s">
        <v>57</v>
      </c>
      <c r="G3098">
        <v>153</v>
      </c>
      <c r="H3098">
        <v>6</v>
      </c>
      <c r="I3098">
        <f>IF(VLOOKUP(Data!$A3098,summermonths, 2, FALSE) = 1, VLOOKUP(Data!$H3098,rateblocks, 2, FALSE), VLOOKUP(Data!H3098, rateblocks,3, FALSE))</f>
        <v>3</v>
      </c>
      <c r="J3098">
        <v>2.0315606594085693</v>
      </c>
      <c r="K3098">
        <v>2.080718994140625</v>
      </c>
      <c r="L3098">
        <v>60.836601257324219</v>
      </c>
      <c r="M3098">
        <v>4.915827140212059E-2</v>
      </c>
      <c r="N3098">
        <v>0.20256544649600983</v>
      </c>
      <c r="O3098">
        <v>4.1032761335372925E-2</v>
      </c>
      <c r="P3098">
        <v>-0.28403222560882568</v>
      </c>
      <c r="Q3098">
        <v>-0.21043978631496429</v>
      </c>
      <c r="R3098">
        <v>-5.7067152112722397E-2</v>
      </c>
      <c r="S3098">
        <v>4.915827140212059E-2</v>
      </c>
      <c r="T3098">
        <v>0.15538369119167328</v>
      </c>
      <c r="U3098">
        <v>0.30875632166862488</v>
      </c>
      <c r="V3098">
        <v>0.38234877586364746</v>
      </c>
    </row>
    <row r="3099" spans="1:22" x14ac:dyDescent="0.25">
      <c r="A3099" t="s">
        <v>99</v>
      </c>
      <c r="B3099" t="s">
        <v>86</v>
      </c>
      <c r="C3099" t="s">
        <v>102</v>
      </c>
      <c r="D3099" t="s">
        <v>70</v>
      </c>
      <c r="E3099" t="s">
        <v>88</v>
      </c>
      <c r="F3099" t="s">
        <v>57</v>
      </c>
      <c r="G3099">
        <v>153</v>
      </c>
      <c r="H3099">
        <v>6</v>
      </c>
      <c r="I3099">
        <f>IF(VLOOKUP(Data!$A3099,summermonths, 2, FALSE) = 1, VLOOKUP(Data!$H3099,rateblocks, 2, FALSE), VLOOKUP(Data!H3099, rateblocks,3, FALSE))</f>
        <v>3</v>
      </c>
      <c r="J3099">
        <v>1.930633544921875</v>
      </c>
      <c r="K3099">
        <v>2.2920587062835693</v>
      </c>
      <c r="L3099">
        <v>76.732025146484375</v>
      </c>
      <c r="M3099">
        <v>0.36142534017562866</v>
      </c>
      <c r="N3099">
        <v>0.55243492126464844</v>
      </c>
      <c r="O3099">
        <v>0.30518433451652527</v>
      </c>
      <c r="P3099">
        <v>-0.54724925756454468</v>
      </c>
      <c r="Q3099">
        <v>-0.34654849767684937</v>
      </c>
      <c r="R3099">
        <v>7.1728184819221497E-2</v>
      </c>
      <c r="S3099">
        <v>0.36142534017562866</v>
      </c>
      <c r="T3099">
        <v>0.65112251043319702</v>
      </c>
      <c r="U3099">
        <v>1.0693992376327515</v>
      </c>
      <c r="V3099">
        <v>1.2700998783111572</v>
      </c>
    </row>
    <row r="3100" spans="1:22" x14ac:dyDescent="0.25">
      <c r="A3100" t="s">
        <v>123</v>
      </c>
      <c r="B3100" t="s">
        <v>86</v>
      </c>
      <c r="C3100" t="s">
        <v>101</v>
      </c>
      <c r="D3100" t="s">
        <v>107</v>
      </c>
      <c r="E3100" t="s">
        <v>88</v>
      </c>
      <c r="F3100" t="s">
        <v>57</v>
      </c>
      <c r="G3100">
        <v>153</v>
      </c>
      <c r="H3100">
        <v>8</v>
      </c>
      <c r="I3100">
        <f>IF(VLOOKUP(Data!$A3100,summermonths, 2, FALSE) = 1, VLOOKUP(Data!$H3100,rateblocks, 2, FALSE), VLOOKUP(Data!H3100, rateblocks,3, FALSE))</f>
        <v>2</v>
      </c>
      <c r="J3100">
        <v>1.334111213684082</v>
      </c>
      <c r="K3100">
        <v>1.2820072174072266</v>
      </c>
      <c r="L3100">
        <v>55.284828186035156</v>
      </c>
      <c r="M3100">
        <v>-5.210404098033905E-2</v>
      </c>
      <c r="N3100">
        <v>0.10342453420162201</v>
      </c>
      <c r="O3100">
        <v>1.0696634650230408E-2</v>
      </c>
      <c r="P3100">
        <v>-0.22222226858139038</v>
      </c>
      <c r="Q3100">
        <v>-0.18464791774749756</v>
      </c>
      <c r="R3100">
        <v>-0.10633991658687592</v>
      </c>
      <c r="S3100">
        <v>-5.210404098033905E-2</v>
      </c>
      <c r="T3100">
        <v>2.1318378858268261E-3</v>
      </c>
      <c r="U3100">
        <v>8.0439835786819458E-2</v>
      </c>
      <c r="V3100">
        <v>0.11801417917013168</v>
      </c>
    </row>
    <row r="3101" spans="1:22" x14ac:dyDescent="0.25">
      <c r="A3101" t="s">
        <v>98</v>
      </c>
      <c r="B3101" t="s">
        <v>86</v>
      </c>
      <c r="C3101" t="s">
        <v>102</v>
      </c>
      <c r="D3101" t="s">
        <v>69</v>
      </c>
      <c r="E3101" t="s">
        <v>88</v>
      </c>
      <c r="F3101" t="s">
        <v>57</v>
      </c>
      <c r="G3101">
        <v>153</v>
      </c>
      <c r="H3101">
        <v>2</v>
      </c>
      <c r="I3101">
        <f>IF(VLOOKUP(Data!$A3101,summermonths, 2, FALSE) = 1, VLOOKUP(Data!$H3101,rateblocks, 2, FALSE), VLOOKUP(Data!H3101, rateblocks,3, FALSE))</f>
        <v>3</v>
      </c>
      <c r="J3101">
        <v>2.1741704940795898</v>
      </c>
      <c r="K3101">
        <v>2.2460458278656006</v>
      </c>
      <c r="L3101">
        <v>72.620918273925781</v>
      </c>
      <c r="M3101">
        <v>7.1875177323818207E-2</v>
      </c>
      <c r="N3101">
        <v>0.19176238775253296</v>
      </c>
      <c r="O3101">
        <v>3.6772813647985458E-2</v>
      </c>
      <c r="P3101">
        <v>-0.24354587495326996</v>
      </c>
      <c r="Q3101">
        <v>-0.17387820780277252</v>
      </c>
      <c r="R3101">
        <v>-2.8685117140412331E-2</v>
      </c>
      <c r="S3101">
        <v>7.1875177323818207E-2</v>
      </c>
      <c r="T3101">
        <v>0.17243547737598419</v>
      </c>
      <c r="U3101">
        <v>0.31762856245040894</v>
      </c>
      <c r="V3101">
        <v>0.38729622960090637</v>
      </c>
    </row>
    <row r="3102" spans="1:22" x14ac:dyDescent="0.25">
      <c r="A3102" t="s">
        <v>99</v>
      </c>
      <c r="B3102" t="s">
        <v>86</v>
      </c>
      <c r="C3102" t="s">
        <v>102</v>
      </c>
      <c r="D3102" t="s">
        <v>70</v>
      </c>
      <c r="E3102" t="s">
        <v>88</v>
      </c>
      <c r="F3102" t="s">
        <v>57</v>
      </c>
      <c r="G3102">
        <v>153</v>
      </c>
      <c r="H3102">
        <v>16</v>
      </c>
      <c r="I3102">
        <f>IF(VLOOKUP(Data!$A3102,summermonths, 2, FALSE) = 1, VLOOKUP(Data!$H3102,rateblocks, 2, FALSE), VLOOKUP(Data!H3102, rateblocks,3, FALSE))</f>
        <v>1</v>
      </c>
      <c r="J3102">
        <v>2.3260760307312012</v>
      </c>
      <c r="K3102">
        <v>1.7636928558349609</v>
      </c>
      <c r="L3102">
        <v>90.705879211425781</v>
      </c>
      <c r="M3102">
        <v>-0.56238329410552979</v>
      </c>
      <c r="N3102">
        <v>0.43836379051208496</v>
      </c>
      <c r="O3102">
        <v>0.19216281175613403</v>
      </c>
      <c r="P3102">
        <v>-1.2834275960922241</v>
      </c>
      <c r="Q3102">
        <v>-1.1241691112518311</v>
      </c>
      <c r="R3102">
        <v>-0.79226148128509521</v>
      </c>
      <c r="S3102">
        <v>-0.56238329410552979</v>
      </c>
      <c r="T3102">
        <v>-0.33250510692596436</v>
      </c>
      <c r="U3102">
        <v>-5.9749209322035313E-4</v>
      </c>
      <c r="V3102">
        <v>0.15866097807884216</v>
      </c>
    </row>
    <row r="3103" spans="1:22" x14ac:dyDescent="0.25">
      <c r="A3103" t="s">
        <v>96</v>
      </c>
      <c r="B3103" t="s">
        <v>86</v>
      </c>
      <c r="C3103" t="s">
        <v>102</v>
      </c>
      <c r="D3103" t="s">
        <v>67</v>
      </c>
      <c r="E3103" t="s">
        <v>88</v>
      </c>
      <c r="F3103" t="s">
        <v>57</v>
      </c>
      <c r="G3103">
        <v>153</v>
      </c>
      <c r="H3103">
        <v>5</v>
      </c>
      <c r="I3103">
        <f>IF(VLOOKUP(Data!$A3103,summermonths, 2, FALSE) = 1, VLOOKUP(Data!$H3103,rateblocks, 2, FALSE), VLOOKUP(Data!H3103, rateblocks,3, FALSE))</f>
        <v>3</v>
      </c>
      <c r="J3103">
        <v>1.7731761932373047</v>
      </c>
      <c r="K3103">
        <v>2.1426796913146973</v>
      </c>
      <c r="L3103">
        <v>65.23529052734375</v>
      </c>
      <c r="M3103">
        <v>0.36950349807739258</v>
      </c>
      <c r="N3103">
        <v>0.53356963396072388</v>
      </c>
      <c r="O3103">
        <v>0.2846965491771698</v>
      </c>
      <c r="P3103">
        <v>-0.5081404447555542</v>
      </c>
      <c r="Q3103">
        <v>-0.3142935037612915</v>
      </c>
      <c r="R3103">
        <v>8.9699305593967438E-2</v>
      </c>
      <c r="S3103">
        <v>0.36950349807739258</v>
      </c>
      <c r="T3103">
        <v>0.64930766820907593</v>
      </c>
      <c r="U3103">
        <v>1.0533004999160767</v>
      </c>
      <c r="V3103">
        <v>1.2471474409103394</v>
      </c>
    </row>
    <row r="3104" spans="1:22" x14ac:dyDescent="0.25">
      <c r="A3104" t="s">
        <v>122</v>
      </c>
      <c r="B3104" t="s">
        <v>86</v>
      </c>
      <c r="C3104" t="s">
        <v>102</v>
      </c>
      <c r="D3104" t="s">
        <v>106</v>
      </c>
      <c r="E3104" t="s">
        <v>88</v>
      </c>
      <c r="F3104" t="s">
        <v>57</v>
      </c>
      <c r="G3104">
        <v>153</v>
      </c>
      <c r="H3104">
        <v>17</v>
      </c>
      <c r="I3104">
        <f>IF(VLOOKUP(Data!$A3104,summermonths, 2, FALSE) = 1, VLOOKUP(Data!$H3104,rateblocks, 2, FALSE), VLOOKUP(Data!H3104, rateblocks,3, FALSE))</f>
        <v>2</v>
      </c>
      <c r="J3104">
        <v>1.1644020080566406</v>
      </c>
      <c r="K3104">
        <v>1.3662744760513306</v>
      </c>
      <c r="L3104">
        <v>53.124183654785156</v>
      </c>
      <c r="M3104">
        <v>0.20187252759933472</v>
      </c>
      <c r="N3104">
        <v>0.24066966772079468</v>
      </c>
      <c r="O3104">
        <v>5.7921890169382095E-2</v>
      </c>
      <c r="P3104">
        <v>-0.19399385154247284</v>
      </c>
      <c r="Q3104">
        <v>-0.10655806213617325</v>
      </c>
      <c r="R3104">
        <v>7.5665228068828583E-2</v>
      </c>
      <c r="S3104">
        <v>0.20187252759933472</v>
      </c>
      <c r="T3104">
        <v>0.32807981967926025</v>
      </c>
      <c r="U3104">
        <v>0.51030313968658447</v>
      </c>
      <c r="V3104">
        <v>0.59773892164230347</v>
      </c>
    </row>
    <row r="3105" spans="1:22" x14ac:dyDescent="0.25">
      <c r="A3105" t="s">
        <v>97</v>
      </c>
      <c r="B3105" t="s">
        <v>86</v>
      </c>
      <c r="C3105" t="s">
        <v>102</v>
      </c>
      <c r="D3105" t="s">
        <v>68</v>
      </c>
      <c r="E3105" t="s">
        <v>88</v>
      </c>
      <c r="F3105" t="s">
        <v>57</v>
      </c>
      <c r="G3105">
        <v>153</v>
      </c>
      <c r="H3105">
        <v>15</v>
      </c>
      <c r="I3105">
        <f>IF(VLOOKUP(Data!$A3105,summermonths, 2, FALSE) = 1, VLOOKUP(Data!$H3105,rateblocks, 2, FALSE), VLOOKUP(Data!H3105, rateblocks,3, FALSE))</f>
        <v>1</v>
      </c>
      <c r="J3105">
        <v>1.7046295404434204</v>
      </c>
      <c r="K3105">
        <v>1.6425163745880127</v>
      </c>
      <c r="L3105">
        <v>79.84967041015625</v>
      </c>
      <c r="M3105">
        <v>-6.2113191932439804E-2</v>
      </c>
      <c r="N3105">
        <v>0.43200471997261047</v>
      </c>
      <c r="O3105">
        <v>0.1866280734539032</v>
      </c>
      <c r="P3105">
        <v>-0.77269774675369263</v>
      </c>
      <c r="Q3105">
        <v>-0.6157495379447937</v>
      </c>
      <c r="R3105">
        <v>-0.28865668177604675</v>
      </c>
      <c r="S3105">
        <v>-6.2113191932439804E-2</v>
      </c>
      <c r="T3105">
        <v>0.16443030536174774</v>
      </c>
      <c r="U3105">
        <v>0.4915231466293335</v>
      </c>
      <c r="V3105">
        <v>0.64847135543823242</v>
      </c>
    </row>
    <row r="3106" spans="1:22" x14ac:dyDescent="0.25">
      <c r="A3106" t="s">
        <v>123</v>
      </c>
      <c r="B3106" t="s">
        <v>86</v>
      </c>
      <c r="C3106" t="s">
        <v>101</v>
      </c>
      <c r="D3106" t="s">
        <v>107</v>
      </c>
      <c r="E3106" t="s">
        <v>88</v>
      </c>
      <c r="F3106" t="s">
        <v>57</v>
      </c>
      <c r="G3106">
        <v>153</v>
      </c>
      <c r="H3106">
        <v>18</v>
      </c>
      <c r="I3106">
        <f>IF(VLOOKUP(Data!$A3106,summermonths, 2, FALSE) = 1, VLOOKUP(Data!$H3106,rateblocks, 2, FALSE), VLOOKUP(Data!H3106, rateblocks,3, FALSE))</f>
        <v>1</v>
      </c>
      <c r="J3106">
        <v>1.8116086721420288</v>
      </c>
      <c r="K3106">
        <v>1.7201822996139526</v>
      </c>
      <c r="L3106">
        <v>62.351222991943359</v>
      </c>
      <c r="M3106">
        <v>-9.142640233039856E-2</v>
      </c>
      <c r="N3106">
        <v>0.13966801762580872</v>
      </c>
      <c r="O3106">
        <v>1.9507154822349548E-2</v>
      </c>
      <c r="P3106">
        <v>-0.32115983963012695</v>
      </c>
      <c r="Q3106">
        <v>-0.27041816711425781</v>
      </c>
      <c r="R3106">
        <v>-0.16466838121414185</v>
      </c>
      <c r="S3106">
        <v>-9.142640233039856E-2</v>
      </c>
      <c r="T3106">
        <v>-1.8184421584010124E-2</v>
      </c>
      <c r="U3106">
        <v>8.7565362453460693E-2</v>
      </c>
      <c r="V3106">
        <v>0.13830704987049103</v>
      </c>
    </row>
    <row r="3107" spans="1:22" x14ac:dyDescent="0.25">
      <c r="A3107" t="s">
        <v>95</v>
      </c>
      <c r="B3107" t="s">
        <v>86</v>
      </c>
      <c r="C3107" t="s">
        <v>101</v>
      </c>
      <c r="D3107" t="s">
        <v>60</v>
      </c>
      <c r="E3107" t="s">
        <v>88</v>
      </c>
      <c r="F3107" t="s">
        <v>57</v>
      </c>
      <c r="G3107">
        <v>153</v>
      </c>
      <c r="H3107">
        <v>17</v>
      </c>
      <c r="I3107">
        <f>IF(VLOOKUP(Data!$A3107,summermonths, 2, FALSE) = 1, VLOOKUP(Data!$H3107,rateblocks, 2, FALSE), VLOOKUP(Data!H3107, rateblocks,3, FALSE))</f>
        <v>1</v>
      </c>
      <c r="J3107">
        <v>1.1323298215866089</v>
      </c>
      <c r="K3107">
        <v>1.3367892503738403</v>
      </c>
      <c r="L3107">
        <v>65.676467895507813</v>
      </c>
      <c r="M3107">
        <v>0.20445944368839264</v>
      </c>
      <c r="N3107">
        <v>0.22239191830158234</v>
      </c>
      <c r="O3107">
        <v>4.9458164721727371E-2</v>
      </c>
      <c r="P3107">
        <v>-0.16134271025657654</v>
      </c>
      <c r="Q3107">
        <v>-8.0547265708446503E-2</v>
      </c>
      <c r="R3107">
        <v>8.7837010622024536E-2</v>
      </c>
      <c r="S3107">
        <v>0.20445944368839264</v>
      </c>
      <c r="T3107">
        <v>0.32108187675476074</v>
      </c>
      <c r="U3107">
        <v>0.48946616053581238</v>
      </c>
      <c r="V3107">
        <v>0.57026159763336182</v>
      </c>
    </row>
    <row r="3108" spans="1:22" x14ac:dyDescent="0.25">
      <c r="A3108" t="s">
        <v>125</v>
      </c>
      <c r="B3108" t="s">
        <v>86</v>
      </c>
      <c r="C3108" t="s">
        <v>101</v>
      </c>
      <c r="D3108" t="s">
        <v>110</v>
      </c>
      <c r="E3108" t="s">
        <v>88</v>
      </c>
      <c r="F3108" t="s">
        <v>57</v>
      </c>
      <c r="G3108">
        <v>153</v>
      </c>
      <c r="H3108">
        <v>23</v>
      </c>
      <c r="I3108">
        <f>IF(VLOOKUP(Data!$A3108,summermonths, 2, FALSE) = 1, VLOOKUP(Data!$H3108,rateblocks, 2, FALSE), VLOOKUP(Data!H3108, rateblocks,3, FALSE))</f>
        <v>3</v>
      </c>
      <c r="J3108">
        <v>2.1988663673400879</v>
      </c>
      <c r="K3108">
        <v>2.0690240859985352</v>
      </c>
      <c r="L3108">
        <v>59.277183532714844</v>
      </c>
      <c r="M3108">
        <v>-0.12984222173690796</v>
      </c>
      <c r="N3108">
        <v>0.14244578778743744</v>
      </c>
      <c r="O3108">
        <v>2.0290803164243698E-2</v>
      </c>
      <c r="P3108">
        <v>-0.36414468288421631</v>
      </c>
      <c r="Q3108">
        <v>-0.31239384412765503</v>
      </c>
      <c r="R3108">
        <v>-0.20454086363315582</v>
      </c>
      <c r="S3108">
        <v>-0.12984222173690796</v>
      </c>
      <c r="T3108">
        <v>-5.5143576115369797E-2</v>
      </c>
      <c r="U3108">
        <v>5.2709400653839111E-2</v>
      </c>
      <c r="V3108">
        <v>0.10446024686098099</v>
      </c>
    </row>
    <row r="3109" spans="1:22" x14ac:dyDescent="0.25">
      <c r="A3109" t="s">
        <v>99</v>
      </c>
      <c r="B3109" t="s">
        <v>86</v>
      </c>
      <c r="C3109" t="s">
        <v>102</v>
      </c>
      <c r="D3109" t="s">
        <v>70</v>
      </c>
      <c r="E3109" t="s">
        <v>88</v>
      </c>
      <c r="F3109" t="s">
        <v>57</v>
      </c>
      <c r="G3109">
        <v>153</v>
      </c>
      <c r="H3109">
        <v>3</v>
      </c>
      <c r="I3109">
        <f>IF(VLOOKUP(Data!$A3109,summermonths, 2, FALSE) = 1, VLOOKUP(Data!$H3109,rateblocks, 2, FALSE), VLOOKUP(Data!H3109, rateblocks,3, FALSE))</f>
        <v>3</v>
      </c>
      <c r="J3109">
        <v>1.8320366144180298</v>
      </c>
      <c r="K3109">
        <v>2.2216665744781494</v>
      </c>
      <c r="L3109">
        <v>76.758171081542969</v>
      </c>
      <c r="M3109">
        <v>0.38963004946708679</v>
      </c>
      <c r="N3109">
        <v>0.55502039194107056</v>
      </c>
      <c r="O3109">
        <v>0.30804762244224548</v>
      </c>
      <c r="P3109">
        <v>-0.52329725027084351</v>
      </c>
      <c r="Q3109">
        <v>-0.3216572105884552</v>
      </c>
      <c r="R3109">
        <v>9.8577074706554413E-2</v>
      </c>
      <c r="S3109">
        <v>0.38963004946708679</v>
      </c>
      <c r="T3109">
        <v>0.68068301677703857</v>
      </c>
      <c r="U3109">
        <v>1.1009173393249512</v>
      </c>
      <c r="V3109">
        <v>1.3025573492050171</v>
      </c>
    </row>
    <row r="3110" spans="1:22" x14ac:dyDescent="0.25">
      <c r="A3110" t="s">
        <v>97</v>
      </c>
      <c r="B3110" t="s">
        <v>86</v>
      </c>
      <c r="C3110" t="s">
        <v>102</v>
      </c>
      <c r="D3110" t="s">
        <v>68</v>
      </c>
      <c r="E3110" t="s">
        <v>88</v>
      </c>
      <c r="F3110" t="s">
        <v>57</v>
      </c>
      <c r="G3110">
        <v>153</v>
      </c>
      <c r="H3110">
        <v>11</v>
      </c>
      <c r="I3110">
        <f>IF(VLOOKUP(Data!$A3110,summermonths, 2, FALSE) = 1, VLOOKUP(Data!$H3110,rateblocks, 2, FALSE), VLOOKUP(Data!H3110, rateblocks,3, FALSE))</f>
        <v>2</v>
      </c>
      <c r="J3110">
        <v>1.4380184412002563</v>
      </c>
      <c r="K3110">
        <v>1.5708169937133789</v>
      </c>
      <c r="L3110">
        <v>76.411766052246094</v>
      </c>
      <c r="M3110">
        <v>0.13279853761196136</v>
      </c>
      <c r="N3110">
        <v>0.36764293909072876</v>
      </c>
      <c r="O3110">
        <v>0.13516132533550262</v>
      </c>
      <c r="P3110">
        <v>-0.47192028164863586</v>
      </c>
      <c r="Q3110">
        <v>-0.33835485577583313</v>
      </c>
      <c r="R3110">
        <v>-5.999360978603363E-2</v>
      </c>
      <c r="S3110">
        <v>0.13279853761196136</v>
      </c>
      <c r="T3110">
        <v>0.32559067010879517</v>
      </c>
      <c r="U3110">
        <v>0.60395193099975586</v>
      </c>
      <c r="V3110">
        <v>0.73751735687255859</v>
      </c>
    </row>
    <row r="3111" spans="1:22" x14ac:dyDescent="0.25">
      <c r="A3111" t="s">
        <v>122</v>
      </c>
      <c r="B3111" t="s">
        <v>86</v>
      </c>
      <c r="C3111" t="s">
        <v>102</v>
      </c>
      <c r="D3111" t="s">
        <v>106</v>
      </c>
      <c r="E3111" t="s">
        <v>88</v>
      </c>
      <c r="F3111" t="s">
        <v>57</v>
      </c>
      <c r="G3111">
        <v>153</v>
      </c>
      <c r="H3111">
        <v>6</v>
      </c>
      <c r="I3111">
        <f>IF(VLOOKUP(Data!$A3111,summermonths, 2, FALSE) = 1, VLOOKUP(Data!$H3111,rateblocks, 2, FALSE), VLOOKUP(Data!H3111, rateblocks,3, FALSE))</f>
        <v>3</v>
      </c>
      <c r="J3111">
        <v>2.179943323135376</v>
      </c>
      <c r="K3111">
        <v>2.2515032291412354</v>
      </c>
      <c r="L3111">
        <v>36</v>
      </c>
      <c r="M3111">
        <v>7.1559920907020569E-2</v>
      </c>
      <c r="N3111">
        <v>0.1819176971912384</v>
      </c>
      <c r="O3111">
        <v>3.3094048500061035E-2</v>
      </c>
      <c r="P3111">
        <v>-0.22766806185245514</v>
      </c>
      <c r="Q3111">
        <v>-0.16157698631286621</v>
      </c>
      <c r="R3111">
        <v>-2.383781224489212E-2</v>
      </c>
      <c r="S3111">
        <v>7.1559920907020569E-2</v>
      </c>
      <c r="T3111">
        <v>0.16695766150951385</v>
      </c>
      <c r="U3111">
        <v>0.30469682812690735</v>
      </c>
      <c r="V3111">
        <v>0.37078791856765747</v>
      </c>
    </row>
    <row r="3112" spans="1:22" x14ac:dyDescent="0.25">
      <c r="A3112" t="s">
        <v>124</v>
      </c>
      <c r="B3112" t="s">
        <v>86</v>
      </c>
      <c r="C3112" t="s">
        <v>101</v>
      </c>
      <c r="D3112" t="s">
        <v>108</v>
      </c>
      <c r="E3112" t="s">
        <v>88</v>
      </c>
      <c r="F3112" t="s">
        <v>57</v>
      </c>
      <c r="G3112">
        <v>153</v>
      </c>
      <c r="H3112">
        <v>2</v>
      </c>
      <c r="I3112">
        <f>IF(VLOOKUP(Data!$A3112,summermonths, 2, FALSE) = 1, VLOOKUP(Data!$H3112,rateblocks, 2, FALSE), VLOOKUP(Data!H3112, rateblocks,3, FALSE))</f>
        <v>3</v>
      </c>
      <c r="J3112">
        <v>2.1686182022094727</v>
      </c>
      <c r="K3112">
        <v>2.0173838138580322</v>
      </c>
      <c r="L3112">
        <v>55.407718658447266</v>
      </c>
      <c r="M3112">
        <v>-0.15123443305492401</v>
      </c>
      <c r="N3112">
        <v>0.13622535765171051</v>
      </c>
      <c r="O3112">
        <v>1.8557347357273102E-2</v>
      </c>
      <c r="P3112">
        <v>-0.37530520558357239</v>
      </c>
      <c r="Q3112">
        <v>-0.32581424713134766</v>
      </c>
      <c r="R3112">
        <v>-0.22267107665538788</v>
      </c>
      <c r="S3112">
        <v>-0.15123443305492401</v>
      </c>
      <c r="T3112">
        <v>-7.9797782003879547E-2</v>
      </c>
      <c r="U3112">
        <v>2.3345386609435081E-2</v>
      </c>
      <c r="V3112">
        <v>7.2836339473724365E-2</v>
      </c>
    </row>
    <row r="3113" spans="1:22" x14ac:dyDescent="0.25">
      <c r="A3113" t="s">
        <v>100</v>
      </c>
      <c r="B3113" t="s">
        <v>86</v>
      </c>
      <c r="C3113" t="s">
        <v>102</v>
      </c>
      <c r="D3113" t="s">
        <v>71</v>
      </c>
      <c r="E3113" t="s">
        <v>88</v>
      </c>
      <c r="F3113" t="s">
        <v>57</v>
      </c>
      <c r="G3113">
        <v>153</v>
      </c>
      <c r="H3113">
        <v>5</v>
      </c>
      <c r="I3113">
        <f>IF(VLOOKUP(Data!$A3113,summermonths, 2, FALSE) = 1, VLOOKUP(Data!$H3113,rateblocks, 2, FALSE), VLOOKUP(Data!H3113, rateblocks,3, FALSE))</f>
        <v>3</v>
      </c>
      <c r="J3113">
        <v>2.2375655174255371</v>
      </c>
      <c r="K3113">
        <v>2.1318299770355225</v>
      </c>
      <c r="L3113">
        <v>71.718955993652344</v>
      </c>
      <c r="M3113">
        <v>-0.10573537647724152</v>
      </c>
      <c r="N3113">
        <v>0.20724624395370483</v>
      </c>
      <c r="O3113">
        <v>4.2951006442308426E-2</v>
      </c>
      <c r="P3113">
        <v>-0.44662511348724365</v>
      </c>
      <c r="Q3113">
        <v>-0.37133213877677917</v>
      </c>
      <c r="R3113">
        <v>-0.21441541612148285</v>
      </c>
      <c r="S3113">
        <v>-0.10573537647724152</v>
      </c>
      <c r="T3113">
        <v>2.9446601402014494E-3</v>
      </c>
      <c r="U3113">
        <v>0.15986137092113495</v>
      </c>
      <c r="V3113">
        <v>0.23515436053276062</v>
      </c>
    </row>
    <row r="3114" spans="1:22" x14ac:dyDescent="0.25">
      <c r="A3114" t="s">
        <v>125</v>
      </c>
      <c r="B3114" t="s">
        <v>86</v>
      </c>
      <c r="C3114" t="s">
        <v>101</v>
      </c>
      <c r="D3114" t="s">
        <v>110</v>
      </c>
      <c r="E3114" t="s">
        <v>88</v>
      </c>
      <c r="F3114" t="s">
        <v>57</v>
      </c>
      <c r="G3114">
        <v>153</v>
      </c>
      <c r="H3114">
        <v>7</v>
      </c>
      <c r="I3114">
        <f>IF(VLOOKUP(Data!$A3114,summermonths, 2, FALSE) = 1, VLOOKUP(Data!$H3114,rateblocks, 2, FALSE), VLOOKUP(Data!H3114, rateblocks,3, FALSE))</f>
        <v>2</v>
      </c>
      <c r="J3114">
        <v>1.8480987548828125</v>
      </c>
      <c r="K3114">
        <v>1.6709060668945313</v>
      </c>
      <c r="L3114">
        <v>55.482173919677734</v>
      </c>
      <c r="M3114">
        <v>-0.17719265818595886</v>
      </c>
      <c r="N3114">
        <v>9.9937841296195984E-2</v>
      </c>
      <c r="O3114">
        <v>9.9875722080469131E-3</v>
      </c>
      <c r="P3114">
        <v>-0.34157577157020569</v>
      </c>
      <c r="Q3114">
        <v>-0.30526816844940186</v>
      </c>
      <c r="R3114">
        <v>-0.22960011661052704</v>
      </c>
      <c r="S3114">
        <v>-0.17719265818595886</v>
      </c>
      <c r="T3114">
        <v>-0.12478519976139069</v>
      </c>
      <c r="U3114">
        <v>-4.9117162823677063E-2</v>
      </c>
      <c r="V3114">
        <v>-1.2809537351131439E-2</v>
      </c>
    </row>
    <row r="3115" spans="1:22" x14ac:dyDescent="0.25">
      <c r="A3115" t="s">
        <v>123</v>
      </c>
      <c r="B3115" t="s">
        <v>86</v>
      </c>
      <c r="C3115" t="s">
        <v>102</v>
      </c>
      <c r="D3115" t="s">
        <v>112</v>
      </c>
      <c r="E3115" t="s">
        <v>88</v>
      </c>
      <c r="F3115" t="s">
        <v>57</v>
      </c>
      <c r="G3115">
        <v>153</v>
      </c>
      <c r="H3115">
        <v>23</v>
      </c>
      <c r="I3115">
        <f>IF(VLOOKUP(Data!$A3115,summermonths, 2, FALSE) = 1, VLOOKUP(Data!$H3115,rateblocks, 2, FALSE), VLOOKUP(Data!H3115, rateblocks,3, FALSE))</f>
        <v>3</v>
      </c>
      <c r="J3115">
        <v>2.2254867553710937</v>
      </c>
      <c r="K3115">
        <v>2.1258170604705811</v>
      </c>
      <c r="L3115">
        <v>60.699344635009766</v>
      </c>
      <c r="M3115">
        <v>-9.9669687449932098E-2</v>
      </c>
      <c r="N3115">
        <v>0.21908013522624969</v>
      </c>
      <c r="O3115">
        <v>4.7996107488870621E-2</v>
      </c>
      <c r="P3115">
        <v>-0.46002444624900818</v>
      </c>
      <c r="Q3115">
        <v>-0.38043218851089478</v>
      </c>
      <c r="R3115">
        <v>-0.21455542743206024</v>
      </c>
      <c r="S3115">
        <v>-9.9669687449932098E-2</v>
      </c>
      <c r="T3115">
        <v>1.5216047875583172E-2</v>
      </c>
      <c r="U3115">
        <v>0.18109279870986938</v>
      </c>
      <c r="V3115">
        <v>0.26068505644798279</v>
      </c>
    </row>
    <row r="3116" spans="1:22" x14ac:dyDescent="0.25">
      <c r="A3116" t="s">
        <v>96</v>
      </c>
      <c r="B3116" t="s">
        <v>86</v>
      </c>
      <c r="C3116" t="s">
        <v>101</v>
      </c>
      <c r="D3116" t="s">
        <v>61</v>
      </c>
      <c r="E3116" t="s">
        <v>88</v>
      </c>
      <c r="F3116" t="s">
        <v>57</v>
      </c>
      <c r="G3116">
        <v>153</v>
      </c>
      <c r="H3116">
        <v>14</v>
      </c>
      <c r="I3116">
        <f>IF(VLOOKUP(Data!$A3116,summermonths, 2, FALSE) = 1, VLOOKUP(Data!$H3116,rateblocks, 2, FALSE), VLOOKUP(Data!H3116, rateblocks,3, FALSE))</f>
        <v>1</v>
      </c>
      <c r="J3116">
        <v>1.5206179618835449</v>
      </c>
      <c r="K3116">
        <v>1.4906396865844727</v>
      </c>
      <c r="L3116">
        <v>75.272727966308594</v>
      </c>
      <c r="M3116">
        <v>-2.9978331178426743E-2</v>
      </c>
      <c r="N3116">
        <v>0.2554512619972229</v>
      </c>
      <c r="O3116">
        <v>6.5255343914031982E-2</v>
      </c>
      <c r="P3116">
        <v>-0.45015826821327209</v>
      </c>
      <c r="Q3116">
        <v>-0.35735228657722473</v>
      </c>
      <c r="R3116">
        <v>-0.16393710672855377</v>
      </c>
      <c r="S3116">
        <v>-2.9978331178426743E-2</v>
      </c>
      <c r="T3116">
        <v>0.10398044437170029</v>
      </c>
      <c r="U3116">
        <v>0.29739564657211304</v>
      </c>
      <c r="V3116">
        <v>0.39020159840583801</v>
      </c>
    </row>
    <row r="3117" spans="1:22" x14ac:dyDescent="0.25">
      <c r="A3117" t="s">
        <v>99</v>
      </c>
      <c r="B3117" t="s">
        <v>86</v>
      </c>
      <c r="C3117" t="s">
        <v>101</v>
      </c>
      <c r="D3117" t="s">
        <v>64</v>
      </c>
      <c r="E3117" t="s">
        <v>88</v>
      </c>
      <c r="F3117" t="s">
        <v>57</v>
      </c>
      <c r="G3117">
        <v>153</v>
      </c>
      <c r="H3117">
        <v>9</v>
      </c>
      <c r="I3117">
        <f>IF(VLOOKUP(Data!$A3117,summermonths, 2, FALSE) = 1, VLOOKUP(Data!$H3117,rateblocks, 2, FALSE), VLOOKUP(Data!H3117, rateblocks,3, FALSE))</f>
        <v>2</v>
      </c>
      <c r="J3117">
        <v>1.398962140083313</v>
      </c>
      <c r="K3117">
        <v>1.4302642345428467</v>
      </c>
      <c r="L3117">
        <v>74.792404174804687</v>
      </c>
      <c r="M3117">
        <v>3.130214661359787E-2</v>
      </c>
      <c r="N3117">
        <v>0.18083174526691437</v>
      </c>
      <c r="O3117">
        <v>3.2700121402740479E-2</v>
      </c>
      <c r="P3117">
        <v>-0.26613959670066833</v>
      </c>
      <c r="Q3117">
        <v>-0.20044305920600891</v>
      </c>
      <c r="R3117">
        <v>-6.352611631155014E-2</v>
      </c>
      <c r="S3117">
        <v>3.130214661359787E-2</v>
      </c>
      <c r="T3117">
        <v>0.12613040208816528</v>
      </c>
      <c r="U3117">
        <v>0.26304736733436584</v>
      </c>
      <c r="V3117">
        <v>0.32874390482902527</v>
      </c>
    </row>
    <row r="3118" spans="1:22" x14ac:dyDescent="0.25">
      <c r="A3118" t="s">
        <v>125</v>
      </c>
      <c r="B3118" t="s">
        <v>86</v>
      </c>
      <c r="C3118" t="s">
        <v>102</v>
      </c>
      <c r="D3118" t="s">
        <v>109</v>
      </c>
      <c r="E3118" t="s">
        <v>88</v>
      </c>
      <c r="F3118" t="s">
        <v>57</v>
      </c>
      <c r="G3118">
        <v>153</v>
      </c>
      <c r="H3118">
        <v>15</v>
      </c>
      <c r="I3118">
        <f>IF(VLOOKUP(Data!$A3118,summermonths, 2, FALSE) = 1, VLOOKUP(Data!$H3118,rateblocks, 2, FALSE), VLOOKUP(Data!H3118, rateblocks,3, FALSE))</f>
        <v>2</v>
      </c>
      <c r="J3118">
        <v>1.4820871353149414</v>
      </c>
      <c r="K3118">
        <v>1.5265359878540039</v>
      </c>
      <c r="L3118">
        <v>81.071891784667969</v>
      </c>
      <c r="M3118">
        <v>4.4448859989643097E-2</v>
      </c>
      <c r="N3118">
        <v>0.24552501738071442</v>
      </c>
      <c r="O3118">
        <v>6.028253585100174E-2</v>
      </c>
      <c r="P3118">
        <v>-0.35940384864807129</v>
      </c>
      <c r="Q3118">
        <v>-0.270204097032547</v>
      </c>
      <c r="R3118">
        <v>-8.4304586052894592E-2</v>
      </c>
      <c r="S3118">
        <v>4.4448859989643097E-2</v>
      </c>
      <c r="T3118">
        <v>0.17320230603218079</v>
      </c>
      <c r="U3118">
        <v>0.35910183191299438</v>
      </c>
      <c r="V3118">
        <v>0.44830158352851868</v>
      </c>
    </row>
    <row r="3119" spans="1:22" x14ac:dyDescent="0.25">
      <c r="A3119" t="s">
        <v>124</v>
      </c>
      <c r="B3119" t="s">
        <v>86</v>
      </c>
      <c r="C3119" t="s">
        <v>101</v>
      </c>
      <c r="D3119" t="s">
        <v>108</v>
      </c>
      <c r="E3119" t="s">
        <v>88</v>
      </c>
      <c r="F3119" t="s">
        <v>57</v>
      </c>
      <c r="G3119">
        <v>153</v>
      </c>
      <c r="H3119">
        <v>10</v>
      </c>
      <c r="I3119">
        <f>IF(VLOOKUP(Data!$A3119,summermonths, 2, FALSE) = 1, VLOOKUP(Data!$H3119,rateblocks, 2, FALSE), VLOOKUP(Data!H3119, rateblocks,3, FALSE))</f>
        <v>2</v>
      </c>
      <c r="J3119">
        <v>1.1890206336975098</v>
      </c>
      <c r="K3119">
        <v>1.2201677560806274</v>
      </c>
      <c r="L3119">
        <v>66.866790771484375</v>
      </c>
      <c r="M3119">
        <v>3.1147154048085213E-2</v>
      </c>
      <c r="N3119">
        <v>0.12523180246353149</v>
      </c>
      <c r="O3119">
        <v>1.5683004632592201E-2</v>
      </c>
      <c r="P3119">
        <v>-0.17484083771705627</v>
      </c>
      <c r="Q3119">
        <v>-0.12934385240077972</v>
      </c>
      <c r="R3119">
        <v>-3.4524466842412949E-2</v>
      </c>
      <c r="S3119">
        <v>3.1147154048085213E-2</v>
      </c>
      <c r="T3119">
        <v>9.6818774938583374E-2</v>
      </c>
      <c r="U3119">
        <v>0.19163817167282104</v>
      </c>
      <c r="V3119">
        <v>0.2371351420879364</v>
      </c>
    </row>
    <row r="3120" spans="1:22" x14ac:dyDescent="0.25">
      <c r="A3120" t="s">
        <v>96</v>
      </c>
      <c r="B3120" t="s">
        <v>86</v>
      </c>
      <c r="C3120" t="s">
        <v>101</v>
      </c>
      <c r="D3120" t="s">
        <v>61</v>
      </c>
      <c r="E3120" t="s">
        <v>88</v>
      </c>
      <c r="F3120" t="s">
        <v>57</v>
      </c>
      <c r="G3120">
        <v>153</v>
      </c>
      <c r="H3120">
        <v>24</v>
      </c>
      <c r="I3120">
        <f>IF(VLOOKUP(Data!$A3120,summermonths, 2, FALSE) = 1, VLOOKUP(Data!$H3120,rateblocks, 2, FALSE), VLOOKUP(Data!H3120, rateblocks,3, FALSE))</f>
        <v>3</v>
      </c>
      <c r="J3120">
        <v>2.1375641822814941</v>
      </c>
      <c r="K3120">
        <v>2.1276919841766357</v>
      </c>
      <c r="L3120">
        <v>64.045753479003906</v>
      </c>
      <c r="M3120">
        <v>-9.8722102120518684E-3</v>
      </c>
      <c r="N3120">
        <v>0.18179662525653839</v>
      </c>
      <c r="O3120">
        <v>3.3050011843442917E-2</v>
      </c>
      <c r="P3120">
        <v>-0.30890104174613953</v>
      </c>
      <c r="Q3120">
        <v>-0.24285395443439484</v>
      </c>
      <c r="R3120">
        <v>-0.1052064523100853</v>
      </c>
      <c r="S3120">
        <v>-9.8722102120518684E-3</v>
      </c>
      <c r="T3120">
        <v>8.5462033748626709E-2</v>
      </c>
      <c r="U3120">
        <v>0.22310954332351685</v>
      </c>
      <c r="V3120">
        <v>0.28915661573410034</v>
      </c>
    </row>
    <row r="3121" spans="1:22" x14ac:dyDescent="0.25">
      <c r="A3121" t="s">
        <v>98</v>
      </c>
      <c r="B3121" t="s">
        <v>86</v>
      </c>
      <c r="C3121" t="s">
        <v>102</v>
      </c>
      <c r="D3121" t="s">
        <v>69</v>
      </c>
      <c r="E3121" t="s">
        <v>88</v>
      </c>
      <c r="F3121" t="s">
        <v>57</v>
      </c>
      <c r="G3121">
        <v>153</v>
      </c>
      <c r="H3121">
        <v>1</v>
      </c>
      <c r="I3121">
        <f>IF(VLOOKUP(Data!$A3121,summermonths, 2, FALSE) = 1, VLOOKUP(Data!$H3121,rateblocks, 2, FALSE), VLOOKUP(Data!H3121, rateblocks,3, FALSE))</f>
        <v>3</v>
      </c>
      <c r="J3121">
        <v>2.2111754417419434</v>
      </c>
      <c r="K3121">
        <v>2.240065336227417</v>
      </c>
      <c r="L3121">
        <v>73.300651550292969</v>
      </c>
      <c r="M3121">
        <v>2.8889808803796768E-2</v>
      </c>
      <c r="N3121">
        <v>0.20358344912528992</v>
      </c>
      <c r="O3121">
        <v>4.1446220129728317E-2</v>
      </c>
      <c r="P3121">
        <v>-0.30597516894340515</v>
      </c>
      <c r="Q3121">
        <v>-0.23201288282871246</v>
      </c>
      <c r="R3121">
        <v>-7.7869459986686707E-2</v>
      </c>
      <c r="S3121">
        <v>2.8889808803796768E-2</v>
      </c>
      <c r="T3121">
        <v>0.13564907014369965</v>
      </c>
      <c r="U3121">
        <v>0.2897925078868866</v>
      </c>
      <c r="V3121">
        <v>0.36375477910041809</v>
      </c>
    </row>
    <row r="3122" spans="1:22" x14ac:dyDescent="0.25">
      <c r="A3122" t="s">
        <v>95</v>
      </c>
      <c r="B3122" t="s">
        <v>86</v>
      </c>
      <c r="C3122" t="s">
        <v>101</v>
      </c>
      <c r="D3122" t="s">
        <v>60</v>
      </c>
      <c r="E3122" t="s">
        <v>88</v>
      </c>
      <c r="F3122" t="s">
        <v>57</v>
      </c>
      <c r="G3122">
        <v>153</v>
      </c>
      <c r="H3122">
        <v>22</v>
      </c>
      <c r="I3122">
        <f>IF(VLOOKUP(Data!$A3122,summermonths, 2, FALSE) = 1, VLOOKUP(Data!$H3122,rateblocks, 2, FALSE), VLOOKUP(Data!H3122, rateblocks,3, FALSE))</f>
        <v>2</v>
      </c>
      <c r="J3122">
        <v>2.0889780521392822</v>
      </c>
      <c r="K3122">
        <v>2.1897058486938477</v>
      </c>
      <c r="L3122">
        <v>59.412418365478516</v>
      </c>
      <c r="M3122">
        <v>0.10072772949934006</v>
      </c>
      <c r="N3122">
        <v>0.1730000376701355</v>
      </c>
      <c r="O3122">
        <v>2.9929013922810555E-2</v>
      </c>
      <c r="P3122">
        <v>-0.18383200466632843</v>
      </c>
      <c r="Q3122">
        <v>-0.12098073959350586</v>
      </c>
      <c r="R3122">
        <v>1.0006421245634556E-2</v>
      </c>
      <c r="S3122">
        <v>0.10072772949934006</v>
      </c>
      <c r="T3122">
        <v>0.19144903123378754</v>
      </c>
      <c r="U3122">
        <v>0.32243621349334717</v>
      </c>
      <c r="V3122">
        <v>0.38528746366500854</v>
      </c>
    </row>
    <row r="3123" spans="1:22" x14ac:dyDescent="0.25">
      <c r="A3123" t="s">
        <v>98</v>
      </c>
      <c r="B3123" t="s">
        <v>86</v>
      </c>
      <c r="C3123" t="s">
        <v>101</v>
      </c>
      <c r="D3123" t="s">
        <v>63</v>
      </c>
      <c r="E3123" t="s">
        <v>88</v>
      </c>
      <c r="F3123" t="s">
        <v>57</v>
      </c>
      <c r="G3123">
        <v>153</v>
      </c>
      <c r="H3123">
        <v>21</v>
      </c>
      <c r="I3123">
        <f>IF(VLOOKUP(Data!$A3123,summermonths, 2, FALSE) = 1, VLOOKUP(Data!$H3123,rateblocks, 2, FALSE), VLOOKUP(Data!H3123, rateblocks,3, FALSE))</f>
        <v>2</v>
      </c>
      <c r="J3123">
        <v>2.3717987537384033</v>
      </c>
      <c r="K3123">
        <v>2.5349595546722412</v>
      </c>
      <c r="L3123">
        <v>71.65826416015625</v>
      </c>
      <c r="M3123">
        <v>0.16316072642803192</v>
      </c>
      <c r="N3123">
        <v>0.21696722507476807</v>
      </c>
      <c r="O3123">
        <v>4.7074776142835617E-2</v>
      </c>
      <c r="P3123">
        <v>-0.19371859729290009</v>
      </c>
      <c r="Q3123">
        <v>-0.11489395797252655</v>
      </c>
      <c r="R3123">
        <v>4.9383003264665604E-2</v>
      </c>
      <c r="S3123">
        <v>0.16316072642803192</v>
      </c>
      <c r="T3123">
        <v>0.27693843841552734</v>
      </c>
      <c r="U3123">
        <v>0.44121542572975159</v>
      </c>
      <c r="V3123">
        <v>0.52004003524780273</v>
      </c>
    </row>
    <row r="3124" spans="1:22" x14ac:dyDescent="0.25">
      <c r="A3124" t="s">
        <v>96</v>
      </c>
      <c r="B3124" t="s">
        <v>86</v>
      </c>
      <c r="C3124" t="s">
        <v>102</v>
      </c>
      <c r="D3124" t="s">
        <v>67</v>
      </c>
      <c r="E3124" t="s">
        <v>88</v>
      </c>
      <c r="F3124" t="s">
        <v>57</v>
      </c>
      <c r="G3124">
        <v>153</v>
      </c>
      <c r="H3124">
        <v>3</v>
      </c>
      <c r="I3124">
        <f>IF(VLOOKUP(Data!$A3124,summermonths, 2, FALSE) = 1, VLOOKUP(Data!$H3124,rateblocks, 2, FALSE), VLOOKUP(Data!H3124, rateblocks,3, FALSE))</f>
        <v>3</v>
      </c>
      <c r="J3124">
        <v>1.7707432508468628</v>
      </c>
      <c r="K3124">
        <v>2.1403920650482178</v>
      </c>
      <c r="L3124">
        <v>65.856208801269531</v>
      </c>
      <c r="M3124">
        <v>0.36964890360832214</v>
      </c>
      <c r="N3124">
        <v>0.54457598924636841</v>
      </c>
      <c r="O3124">
        <v>0.29656299948692322</v>
      </c>
      <c r="P3124">
        <v>-0.52609890699386597</v>
      </c>
      <c r="Q3124">
        <v>-0.32825329899787903</v>
      </c>
      <c r="R3124">
        <v>8.4072977304458618E-2</v>
      </c>
      <c r="S3124">
        <v>0.36964890360832214</v>
      </c>
      <c r="T3124">
        <v>0.65522485971450806</v>
      </c>
      <c r="U3124">
        <v>1.0675511360168457</v>
      </c>
      <c r="V3124">
        <v>1.2653967142105103</v>
      </c>
    </row>
    <row r="3125" spans="1:22" x14ac:dyDescent="0.25">
      <c r="A3125" t="s">
        <v>98</v>
      </c>
      <c r="B3125" t="s">
        <v>86</v>
      </c>
      <c r="C3125" t="s">
        <v>101</v>
      </c>
      <c r="D3125" t="s">
        <v>63</v>
      </c>
      <c r="E3125" t="s">
        <v>88</v>
      </c>
      <c r="F3125" t="s">
        <v>57</v>
      </c>
      <c r="G3125">
        <v>153</v>
      </c>
      <c r="H3125">
        <v>14</v>
      </c>
      <c r="I3125">
        <f>IF(VLOOKUP(Data!$A3125,summermonths, 2, FALSE) = 1, VLOOKUP(Data!$H3125,rateblocks, 2, FALSE), VLOOKUP(Data!H3125, rateblocks,3, FALSE))</f>
        <v>1</v>
      </c>
      <c r="J3125">
        <v>1.8139885663986206</v>
      </c>
      <c r="K3125">
        <v>1.6754939556121826</v>
      </c>
      <c r="L3125">
        <v>81.755058288574219</v>
      </c>
      <c r="M3125">
        <v>-0.13849467039108276</v>
      </c>
      <c r="N3125">
        <v>0.24152746796607971</v>
      </c>
      <c r="O3125">
        <v>5.8335516601800919E-2</v>
      </c>
      <c r="P3125">
        <v>-0.53577202558517456</v>
      </c>
      <c r="Q3125">
        <v>-0.44802457094192505</v>
      </c>
      <c r="R3125">
        <v>-0.26515179872512817</v>
      </c>
      <c r="S3125">
        <v>-0.13849467039108276</v>
      </c>
      <c r="T3125">
        <v>-1.1837542057037354E-2</v>
      </c>
      <c r="U3125">
        <v>0.17103523015975952</v>
      </c>
      <c r="V3125">
        <v>0.25878265500068665</v>
      </c>
    </row>
    <row r="3126" spans="1:22" x14ac:dyDescent="0.25">
      <c r="A3126" t="s">
        <v>100</v>
      </c>
      <c r="B3126" t="s">
        <v>86</v>
      </c>
      <c r="C3126" t="s">
        <v>101</v>
      </c>
      <c r="D3126" t="s">
        <v>65</v>
      </c>
      <c r="E3126" t="s">
        <v>88</v>
      </c>
      <c r="F3126" t="s">
        <v>57</v>
      </c>
      <c r="G3126">
        <v>153</v>
      </c>
      <c r="H3126">
        <v>20</v>
      </c>
      <c r="I3126">
        <f>IF(VLOOKUP(Data!$A3126,summermonths, 2, FALSE) = 1, VLOOKUP(Data!$H3126,rateblocks, 2, FALSE), VLOOKUP(Data!H3126, rateblocks,3, FALSE))</f>
        <v>2</v>
      </c>
      <c r="J3126">
        <v>2.4425761699676514</v>
      </c>
      <c r="K3126">
        <v>2.5264215469360352</v>
      </c>
      <c r="L3126">
        <v>73.595962524414063</v>
      </c>
      <c r="M3126">
        <v>8.3845451474189758E-2</v>
      </c>
      <c r="N3126">
        <v>0.19728998839855194</v>
      </c>
      <c r="O3126">
        <v>3.8923338055610657E-2</v>
      </c>
      <c r="P3126">
        <v>-0.24066770076751709</v>
      </c>
      <c r="Q3126">
        <v>-0.16899184882640839</v>
      </c>
      <c r="R3126">
        <v>-1.9613519310951233E-2</v>
      </c>
      <c r="S3126">
        <v>8.3845451474189758E-2</v>
      </c>
      <c r="T3126">
        <v>0.18730442225933075</v>
      </c>
      <c r="U3126">
        <v>0.33668273687362671</v>
      </c>
      <c r="V3126">
        <v>0.40835860371589661</v>
      </c>
    </row>
    <row r="3127" spans="1:22" x14ac:dyDescent="0.25">
      <c r="A3127" t="s">
        <v>96</v>
      </c>
      <c r="B3127" t="s">
        <v>86</v>
      </c>
      <c r="C3127" t="s">
        <v>101</v>
      </c>
      <c r="D3127" t="s">
        <v>61</v>
      </c>
      <c r="E3127" t="s">
        <v>88</v>
      </c>
      <c r="F3127" t="s">
        <v>57</v>
      </c>
      <c r="G3127">
        <v>153</v>
      </c>
      <c r="H3127">
        <v>8</v>
      </c>
      <c r="I3127">
        <f>IF(VLOOKUP(Data!$A3127,summermonths, 2, FALSE) = 1, VLOOKUP(Data!$H3127,rateblocks, 2, FALSE), VLOOKUP(Data!H3127, rateblocks,3, FALSE))</f>
        <v>2</v>
      </c>
      <c r="J3127">
        <v>1.1199462413787842</v>
      </c>
      <c r="K3127">
        <v>1.3311948776245117</v>
      </c>
      <c r="L3127">
        <v>65.798576354980469</v>
      </c>
      <c r="M3127">
        <v>0.21124868094921112</v>
      </c>
      <c r="N3127">
        <v>0.16439981758594513</v>
      </c>
      <c r="O3127">
        <v>2.7027299627661705E-2</v>
      </c>
      <c r="P3127">
        <v>-5.9164956212043762E-2</v>
      </c>
      <c r="Q3127">
        <v>5.6183733977377415E-4</v>
      </c>
      <c r="R3127">
        <v>0.12503732740879059</v>
      </c>
      <c r="S3127">
        <v>0.21124868094921112</v>
      </c>
      <c r="T3127">
        <v>0.29746001958847046</v>
      </c>
      <c r="U3127">
        <v>0.42193552851676941</v>
      </c>
      <c r="V3127">
        <v>0.48166230320930481</v>
      </c>
    </row>
    <row r="3128" spans="1:22" x14ac:dyDescent="0.25">
      <c r="A3128" t="s">
        <v>123</v>
      </c>
      <c r="B3128" t="s">
        <v>86</v>
      </c>
      <c r="C3128" t="s">
        <v>101</v>
      </c>
      <c r="D3128" t="s">
        <v>107</v>
      </c>
      <c r="E3128" t="s">
        <v>88</v>
      </c>
      <c r="F3128" t="s">
        <v>57</v>
      </c>
      <c r="G3128">
        <v>153</v>
      </c>
      <c r="H3128">
        <v>15</v>
      </c>
      <c r="I3128">
        <f>IF(VLOOKUP(Data!$A3128,summermonths, 2, FALSE) = 1, VLOOKUP(Data!$H3128,rateblocks, 2, FALSE), VLOOKUP(Data!H3128, rateblocks,3, FALSE))</f>
        <v>2</v>
      </c>
      <c r="J3128">
        <v>1.3663930892944336</v>
      </c>
      <c r="K3128">
        <v>1.2751703262329102</v>
      </c>
      <c r="L3128">
        <v>69.690399169921875</v>
      </c>
      <c r="M3128">
        <v>-9.1222859919071198E-2</v>
      </c>
      <c r="N3128">
        <v>0.11065016686916351</v>
      </c>
      <c r="O3128">
        <v>1.224345900118351E-2</v>
      </c>
      <c r="P3128">
        <v>-0.27322620153427124</v>
      </c>
      <c r="Q3128">
        <v>-0.23302675783634186</v>
      </c>
      <c r="R3128">
        <v>-0.14924786984920502</v>
      </c>
      <c r="S3128">
        <v>-9.1222859919071198E-2</v>
      </c>
      <c r="T3128">
        <v>-3.3197857439517975E-2</v>
      </c>
      <c r="U3128">
        <v>5.0581034272909164E-2</v>
      </c>
      <c r="V3128">
        <v>9.0780466794967651E-2</v>
      </c>
    </row>
    <row r="3129" spans="1:22" x14ac:dyDescent="0.25">
      <c r="A3129" t="s">
        <v>99</v>
      </c>
      <c r="B3129" t="s">
        <v>86</v>
      </c>
      <c r="C3129" t="s">
        <v>101</v>
      </c>
      <c r="D3129" t="s">
        <v>64</v>
      </c>
      <c r="E3129" t="s">
        <v>88</v>
      </c>
      <c r="F3129" t="s">
        <v>57</v>
      </c>
      <c r="G3129">
        <v>153</v>
      </c>
      <c r="H3129">
        <v>12</v>
      </c>
      <c r="I3129">
        <f>IF(VLOOKUP(Data!$A3129,summermonths, 2, FALSE) = 1, VLOOKUP(Data!$H3129,rateblocks, 2, FALSE), VLOOKUP(Data!H3129, rateblocks,3, FALSE))</f>
        <v>1</v>
      </c>
      <c r="J3129">
        <v>1.7688935995101929</v>
      </c>
      <c r="K3129">
        <v>1.5911659002304077</v>
      </c>
      <c r="L3129">
        <v>81.638343811035156</v>
      </c>
      <c r="M3129">
        <v>-0.17772774398326874</v>
      </c>
      <c r="N3129">
        <v>0.21403694152832031</v>
      </c>
      <c r="O3129">
        <v>4.5811813324689865E-2</v>
      </c>
      <c r="P3129">
        <v>-0.52978718280792236</v>
      </c>
      <c r="Q3129">
        <v>-0.45202711224555969</v>
      </c>
      <c r="R3129">
        <v>-0.2899688184261322</v>
      </c>
      <c r="S3129">
        <v>-0.17772774398326874</v>
      </c>
      <c r="T3129">
        <v>-6.5486662089824677E-2</v>
      </c>
      <c r="U3129">
        <v>9.6571631729602814E-2</v>
      </c>
      <c r="V3129">
        <v>0.17433169484138489</v>
      </c>
    </row>
    <row r="3130" spans="1:22" x14ac:dyDescent="0.25">
      <c r="A3130" t="s">
        <v>100</v>
      </c>
      <c r="B3130" t="s">
        <v>86</v>
      </c>
      <c r="C3130" t="s">
        <v>101</v>
      </c>
      <c r="D3130" t="s">
        <v>65</v>
      </c>
      <c r="E3130" t="s">
        <v>88</v>
      </c>
      <c r="F3130" t="s">
        <v>57</v>
      </c>
      <c r="G3130">
        <v>153</v>
      </c>
      <c r="H3130">
        <v>18</v>
      </c>
      <c r="I3130">
        <f>IF(VLOOKUP(Data!$A3130,summermonths, 2, FALSE) = 1, VLOOKUP(Data!$H3130,rateblocks, 2, FALSE), VLOOKUP(Data!H3130, rateblocks,3, FALSE))</f>
        <v>1</v>
      </c>
      <c r="J3130">
        <v>1.60105299949646</v>
      </c>
      <c r="K3130">
        <v>1.6024482250213623</v>
      </c>
      <c r="L3130">
        <v>77.56268310546875</v>
      </c>
      <c r="M3130">
        <v>1.3952308800071478E-3</v>
      </c>
      <c r="N3130">
        <v>0.18721687793731689</v>
      </c>
      <c r="O3130">
        <v>3.5050161182880402E-2</v>
      </c>
      <c r="P3130">
        <v>-0.30654913187026978</v>
      </c>
      <c r="Q3130">
        <v>-0.23853285610675812</v>
      </c>
      <c r="R3130">
        <v>-9.6781395375728607E-2</v>
      </c>
      <c r="S3130">
        <v>1.3952308800071478E-3</v>
      </c>
      <c r="T3130">
        <v>9.9571861326694489E-2</v>
      </c>
      <c r="U3130">
        <v>0.24132330715656281</v>
      </c>
      <c r="V3130">
        <v>0.30933958292007446</v>
      </c>
    </row>
    <row r="3131" spans="1:22" x14ac:dyDescent="0.25">
      <c r="A3131" t="s">
        <v>125</v>
      </c>
      <c r="B3131" t="s">
        <v>86</v>
      </c>
      <c r="C3131" t="s">
        <v>102</v>
      </c>
      <c r="D3131" t="s">
        <v>109</v>
      </c>
      <c r="E3131" t="s">
        <v>88</v>
      </c>
      <c r="F3131" t="s">
        <v>57</v>
      </c>
      <c r="G3131">
        <v>153</v>
      </c>
      <c r="H3131">
        <v>5</v>
      </c>
      <c r="I3131">
        <f>IF(VLOOKUP(Data!$A3131,summermonths, 2, FALSE) = 1, VLOOKUP(Data!$H3131,rateblocks, 2, FALSE), VLOOKUP(Data!H3131, rateblocks,3, FALSE))</f>
        <v>3</v>
      </c>
      <c r="J3131">
        <v>2.2016546726226807</v>
      </c>
      <c r="K3131">
        <v>2.0228104591369629</v>
      </c>
      <c r="L3131">
        <v>57.673202514648438</v>
      </c>
      <c r="M3131">
        <v>-0.17884422838687897</v>
      </c>
      <c r="N3131">
        <v>0.22253935039043427</v>
      </c>
      <c r="O3131">
        <v>4.9523763358592987E-2</v>
      </c>
      <c r="P3131">
        <v>-0.54488891363143921</v>
      </c>
      <c r="Q3131">
        <v>-0.46403989195823669</v>
      </c>
      <c r="R3131">
        <v>-0.29554396867752075</v>
      </c>
      <c r="S3131">
        <v>-0.17884422838687897</v>
      </c>
      <c r="T3131">
        <v>-6.2144480645656586E-2</v>
      </c>
      <c r="U3131">
        <v>0.10635142773389816</v>
      </c>
      <c r="V3131">
        <v>0.18720042705535889</v>
      </c>
    </row>
    <row r="3132" spans="1:22" x14ac:dyDescent="0.25">
      <c r="A3132" t="s">
        <v>122</v>
      </c>
      <c r="B3132" t="s">
        <v>86</v>
      </c>
      <c r="C3132" t="s">
        <v>102</v>
      </c>
      <c r="D3132" t="s">
        <v>106</v>
      </c>
      <c r="E3132" t="s">
        <v>88</v>
      </c>
      <c r="F3132" t="s">
        <v>57</v>
      </c>
      <c r="G3132">
        <v>153</v>
      </c>
      <c r="H3132">
        <v>7</v>
      </c>
      <c r="I3132">
        <f>IF(VLOOKUP(Data!$A3132,summermonths, 2, FALSE) = 1, VLOOKUP(Data!$H3132,rateblocks, 2, FALSE), VLOOKUP(Data!H3132, rateblocks,3, FALSE))</f>
        <v>2</v>
      </c>
      <c r="J3132">
        <v>2.1531453132629395</v>
      </c>
      <c r="K3132">
        <v>2.1073529720306396</v>
      </c>
      <c r="L3132">
        <v>35.771240234375</v>
      </c>
      <c r="M3132">
        <v>-4.5792270451784134E-2</v>
      </c>
      <c r="N3132">
        <v>0.23894771933555603</v>
      </c>
      <c r="O3132">
        <v>5.7096011936664581E-2</v>
      </c>
      <c r="P3132">
        <v>-0.4388262927532196</v>
      </c>
      <c r="Q3132">
        <v>-0.35201609134674072</v>
      </c>
      <c r="R3132">
        <v>-0.17109657824039459</v>
      </c>
      <c r="S3132">
        <v>-4.5792270451784134E-2</v>
      </c>
      <c r="T3132">
        <v>7.9512037336826324E-2</v>
      </c>
      <c r="U3132">
        <v>0.26043155789375305</v>
      </c>
      <c r="V3132">
        <v>0.34724175930023193</v>
      </c>
    </row>
    <row r="3133" spans="1:22" x14ac:dyDescent="0.25">
      <c r="A3133" t="s">
        <v>124</v>
      </c>
      <c r="B3133" t="s">
        <v>86</v>
      </c>
      <c r="C3133" t="s">
        <v>101</v>
      </c>
      <c r="D3133" t="s">
        <v>108</v>
      </c>
      <c r="E3133" t="s">
        <v>88</v>
      </c>
      <c r="F3133" t="s">
        <v>57</v>
      </c>
      <c r="G3133">
        <v>153</v>
      </c>
      <c r="H3133">
        <v>22</v>
      </c>
      <c r="I3133">
        <f>IF(VLOOKUP(Data!$A3133,summermonths, 2, FALSE) = 1, VLOOKUP(Data!$H3133,rateblocks, 2, FALSE), VLOOKUP(Data!H3133, rateblocks,3, FALSE))</f>
        <v>2</v>
      </c>
      <c r="J3133">
        <v>2.2795369625091553</v>
      </c>
      <c r="K3133">
        <v>2.1738016605377197</v>
      </c>
      <c r="L3133">
        <v>59.539993286132812</v>
      </c>
      <c r="M3133">
        <v>-0.10573513060808182</v>
      </c>
      <c r="N3133">
        <v>0.12758873403072357</v>
      </c>
      <c r="O3133">
        <v>1.6278885304927826E-2</v>
      </c>
      <c r="P3133">
        <v>-0.31559991836547852</v>
      </c>
      <c r="Q3133">
        <v>-0.2692466676235199</v>
      </c>
      <c r="R3133">
        <v>-0.17264272272586823</v>
      </c>
      <c r="S3133">
        <v>-0.10573513060808182</v>
      </c>
      <c r="T3133">
        <v>-3.8827534765005112E-2</v>
      </c>
      <c r="U3133">
        <v>5.7776410132646561E-2</v>
      </c>
      <c r="V3133">
        <v>0.10412966459989548</v>
      </c>
    </row>
    <row r="3134" spans="1:22" x14ac:dyDescent="0.25">
      <c r="A3134" t="s">
        <v>95</v>
      </c>
      <c r="B3134" t="s">
        <v>86</v>
      </c>
      <c r="C3134" t="s">
        <v>102</v>
      </c>
      <c r="D3134" t="s">
        <v>66</v>
      </c>
      <c r="E3134" t="s">
        <v>88</v>
      </c>
      <c r="F3134" t="s">
        <v>57</v>
      </c>
      <c r="G3134">
        <v>153</v>
      </c>
      <c r="H3134">
        <v>2</v>
      </c>
      <c r="I3134">
        <f>IF(VLOOKUP(Data!$A3134,summermonths, 2, FALSE) = 1, VLOOKUP(Data!$H3134,rateblocks, 2, FALSE), VLOOKUP(Data!H3134, rateblocks,3, FALSE))</f>
        <v>3</v>
      </c>
      <c r="J3134">
        <v>2.1037273406982422</v>
      </c>
      <c r="K3134">
        <v>2.0324182510375977</v>
      </c>
      <c r="L3134">
        <v>61.222221374511719</v>
      </c>
      <c r="M3134">
        <v>-7.130906730890274E-2</v>
      </c>
      <c r="N3134">
        <v>0.23569661378860474</v>
      </c>
      <c r="O3134">
        <v>5.55528923869133E-2</v>
      </c>
      <c r="P3134">
        <v>-0.45899549126625061</v>
      </c>
      <c r="Q3134">
        <v>-0.37336644530296326</v>
      </c>
      <c r="R3134">
        <v>-0.1949084997177124</v>
      </c>
      <c r="S3134">
        <v>-7.130906730890274E-2</v>
      </c>
      <c r="T3134">
        <v>5.2290357649326324E-2</v>
      </c>
      <c r="U3134">
        <v>0.23074829578399658</v>
      </c>
      <c r="V3134">
        <v>0.31637737154960632</v>
      </c>
    </row>
    <row r="3135" spans="1:22" x14ac:dyDescent="0.25">
      <c r="A3135" t="s">
        <v>124</v>
      </c>
      <c r="B3135" t="s">
        <v>86</v>
      </c>
      <c r="C3135" t="s">
        <v>101</v>
      </c>
      <c r="D3135" t="s">
        <v>108</v>
      </c>
      <c r="E3135" t="s">
        <v>88</v>
      </c>
      <c r="F3135" t="s">
        <v>57</v>
      </c>
      <c r="G3135">
        <v>153</v>
      </c>
      <c r="H3135">
        <v>6</v>
      </c>
      <c r="I3135">
        <f>IF(VLOOKUP(Data!$A3135,summermonths, 2, FALSE) = 1, VLOOKUP(Data!$H3135,rateblocks, 2, FALSE), VLOOKUP(Data!H3135, rateblocks,3, FALSE))</f>
        <v>3</v>
      </c>
      <c r="J3135">
        <v>2.0741078853607178</v>
      </c>
      <c r="K3135">
        <v>2.0803623199462891</v>
      </c>
      <c r="L3135">
        <v>53.174915313720703</v>
      </c>
      <c r="M3135">
        <v>6.2542865052819252E-3</v>
      </c>
      <c r="N3135">
        <v>0.13372896611690521</v>
      </c>
      <c r="O3135">
        <v>1.7883436754345894E-2</v>
      </c>
      <c r="P3135">
        <v>-0.21371029317378998</v>
      </c>
      <c r="Q3135">
        <v>-0.16512627899646759</v>
      </c>
      <c r="R3135">
        <v>-6.3873253762722015E-2</v>
      </c>
      <c r="S3135">
        <v>6.2542865052819252E-3</v>
      </c>
      <c r="T3135">
        <v>7.6381824910640717E-2</v>
      </c>
      <c r="U3135">
        <v>0.17763485014438629</v>
      </c>
      <c r="V3135">
        <v>0.22621886432170868</v>
      </c>
    </row>
    <row r="3136" spans="1:22" x14ac:dyDescent="0.25">
      <c r="A3136" t="s">
        <v>125</v>
      </c>
      <c r="B3136" t="s">
        <v>86</v>
      </c>
      <c r="C3136" t="s">
        <v>102</v>
      </c>
      <c r="D3136" t="s">
        <v>109</v>
      </c>
      <c r="E3136" t="s">
        <v>88</v>
      </c>
      <c r="F3136" t="s">
        <v>57</v>
      </c>
      <c r="G3136">
        <v>153</v>
      </c>
      <c r="H3136">
        <v>16</v>
      </c>
      <c r="I3136">
        <f>IF(VLOOKUP(Data!$A3136,summermonths, 2, FALSE) = 1, VLOOKUP(Data!$H3136,rateblocks, 2, FALSE), VLOOKUP(Data!H3136, rateblocks,3, FALSE))</f>
        <v>2</v>
      </c>
      <c r="J3136">
        <v>1.5204019546508789</v>
      </c>
      <c r="K3136">
        <v>1.5422875881195068</v>
      </c>
      <c r="L3136">
        <v>81.176467895507813</v>
      </c>
      <c r="M3136">
        <v>2.1885687485337257E-2</v>
      </c>
      <c r="N3136">
        <v>0.27992701530456543</v>
      </c>
      <c r="O3136">
        <v>7.8359134495258331E-2</v>
      </c>
      <c r="P3136">
        <v>-0.43855327367782593</v>
      </c>
      <c r="Q3136">
        <v>-0.3368552029132843</v>
      </c>
      <c r="R3136">
        <v>-0.12490818649530411</v>
      </c>
      <c r="S3136">
        <v>2.1885687485337257E-2</v>
      </c>
      <c r="T3136">
        <v>0.16867956519126892</v>
      </c>
      <c r="U3136">
        <v>0.38062658905982971</v>
      </c>
      <c r="V3136">
        <v>0.48232465982437134</v>
      </c>
    </row>
    <row r="3137" spans="1:22" x14ac:dyDescent="0.25">
      <c r="A3137" t="s">
        <v>96</v>
      </c>
      <c r="B3137" t="s">
        <v>86</v>
      </c>
      <c r="C3137" t="s">
        <v>101</v>
      </c>
      <c r="D3137" t="s">
        <v>61</v>
      </c>
      <c r="E3137" t="s">
        <v>88</v>
      </c>
      <c r="F3137" t="s">
        <v>57</v>
      </c>
      <c r="G3137">
        <v>153</v>
      </c>
      <c r="H3137">
        <v>22</v>
      </c>
      <c r="I3137">
        <f>IF(VLOOKUP(Data!$A3137,summermonths, 2, FALSE) = 1, VLOOKUP(Data!$H3137,rateblocks, 2, FALSE), VLOOKUP(Data!H3137, rateblocks,3, FALSE))</f>
        <v>2</v>
      </c>
      <c r="J3137">
        <v>2.2963049411773682</v>
      </c>
      <c r="K3137">
        <v>2.2987358570098877</v>
      </c>
      <c r="L3137">
        <v>65.193702697753906</v>
      </c>
      <c r="M3137">
        <v>2.4308750871568918E-3</v>
      </c>
      <c r="N3137">
        <v>0.19479256868362427</v>
      </c>
      <c r="O3137">
        <v>3.7944145500659943E-2</v>
      </c>
      <c r="P3137">
        <v>-0.31797438859939575</v>
      </c>
      <c r="Q3137">
        <v>-0.24720585346221924</v>
      </c>
      <c r="R3137">
        <v>-9.9718451499938965E-2</v>
      </c>
      <c r="S3137">
        <v>2.4308750871568918E-3</v>
      </c>
      <c r="T3137">
        <v>0.10458020120859146</v>
      </c>
      <c r="U3137">
        <v>0.25206759572029114</v>
      </c>
      <c r="V3137">
        <v>0.32283613085746765</v>
      </c>
    </row>
    <row r="3138" spans="1:22" x14ac:dyDescent="0.25">
      <c r="A3138" t="s">
        <v>97</v>
      </c>
      <c r="B3138" t="s">
        <v>86</v>
      </c>
      <c r="C3138" t="s">
        <v>101</v>
      </c>
      <c r="D3138" t="s">
        <v>62</v>
      </c>
      <c r="E3138" t="s">
        <v>88</v>
      </c>
      <c r="F3138" t="s">
        <v>57</v>
      </c>
      <c r="G3138">
        <v>153</v>
      </c>
      <c r="H3138">
        <v>1</v>
      </c>
      <c r="I3138">
        <f>IF(VLOOKUP(Data!$A3138,summermonths, 2, FALSE) = 1, VLOOKUP(Data!$H3138,rateblocks, 2, FALSE), VLOOKUP(Data!H3138, rateblocks,3, FALSE))</f>
        <v>3</v>
      </c>
      <c r="J3138">
        <v>2.0027477741241455</v>
      </c>
      <c r="K3138">
        <v>2.14219069480896</v>
      </c>
      <c r="L3138">
        <v>67.3336181640625</v>
      </c>
      <c r="M3138">
        <v>0.1394428014755249</v>
      </c>
      <c r="N3138">
        <v>0.22101172804832458</v>
      </c>
      <c r="O3138">
        <v>4.8846185207366943E-2</v>
      </c>
      <c r="P3138">
        <v>-0.22408914566040039</v>
      </c>
      <c r="Q3138">
        <v>-0.14379511773586273</v>
      </c>
      <c r="R3138">
        <v>2.3544138297438622E-2</v>
      </c>
      <c r="S3138">
        <v>0.1394428014755249</v>
      </c>
      <c r="T3138">
        <v>0.25534147024154663</v>
      </c>
      <c r="U3138">
        <v>0.42268073558807373</v>
      </c>
      <c r="V3138">
        <v>0.5029747486114502</v>
      </c>
    </row>
    <row r="3139" spans="1:22" x14ac:dyDescent="0.25">
      <c r="A3139" t="s">
        <v>98</v>
      </c>
      <c r="B3139" t="s">
        <v>86</v>
      </c>
      <c r="C3139" t="s">
        <v>102</v>
      </c>
      <c r="D3139" t="s">
        <v>69</v>
      </c>
      <c r="E3139" t="s">
        <v>88</v>
      </c>
      <c r="F3139" t="s">
        <v>57</v>
      </c>
      <c r="G3139">
        <v>153</v>
      </c>
      <c r="H3139">
        <v>15</v>
      </c>
      <c r="I3139">
        <f>IF(VLOOKUP(Data!$A3139,summermonths, 2, FALSE) = 1, VLOOKUP(Data!$H3139,rateblocks, 2, FALSE), VLOOKUP(Data!H3139, rateblocks,3, FALSE))</f>
        <v>1</v>
      </c>
      <c r="J3139">
        <v>2.0027425289154053</v>
      </c>
      <c r="K3139">
        <v>1.7484313249588013</v>
      </c>
      <c r="L3139">
        <v>90.725486755371094</v>
      </c>
      <c r="M3139">
        <v>-0.25431126356124878</v>
      </c>
      <c r="N3139">
        <v>0.44437190890312195</v>
      </c>
      <c r="O3139">
        <v>0.19746638834476471</v>
      </c>
      <c r="P3139">
        <v>-0.98523801565170288</v>
      </c>
      <c r="Q3139">
        <v>-0.82379680871963501</v>
      </c>
      <c r="R3139">
        <v>-0.48734012246131897</v>
      </c>
      <c r="S3139">
        <v>-0.25431126356124878</v>
      </c>
      <c r="T3139">
        <v>-2.1282406523823738E-2</v>
      </c>
      <c r="U3139">
        <v>0.31517425179481506</v>
      </c>
      <c r="V3139">
        <v>0.47661548852920532</v>
      </c>
    </row>
    <row r="3140" spans="1:22" x14ac:dyDescent="0.25">
      <c r="A3140" t="s">
        <v>99</v>
      </c>
      <c r="B3140" t="s">
        <v>86</v>
      </c>
      <c r="C3140" t="s">
        <v>102</v>
      </c>
      <c r="D3140" t="s">
        <v>70</v>
      </c>
      <c r="E3140" t="s">
        <v>88</v>
      </c>
      <c r="F3140" t="s">
        <v>57</v>
      </c>
      <c r="G3140">
        <v>153</v>
      </c>
      <c r="H3140">
        <v>11</v>
      </c>
      <c r="I3140">
        <f>IF(VLOOKUP(Data!$A3140,summermonths, 2, FALSE) = 1, VLOOKUP(Data!$H3140,rateblocks, 2, FALSE), VLOOKUP(Data!H3140, rateblocks,3, FALSE))</f>
        <v>2</v>
      </c>
      <c r="J3140">
        <v>2.0735499858856201</v>
      </c>
      <c r="K3140">
        <v>1.6491830348968506</v>
      </c>
      <c r="L3140">
        <v>90.718955993652344</v>
      </c>
      <c r="M3140">
        <v>-0.42436701059341431</v>
      </c>
      <c r="N3140">
        <v>0.45673930644989014</v>
      </c>
      <c r="O3140">
        <v>0.20861078798770905</v>
      </c>
      <c r="P3140">
        <v>-1.1756362915039062</v>
      </c>
      <c r="Q3140">
        <v>-1.0097019672393799</v>
      </c>
      <c r="R3140">
        <v>-0.66388136148452759</v>
      </c>
      <c r="S3140">
        <v>-0.42436701059341431</v>
      </c>
      <c r="T3140">
        <v>-0.18485268950462341</v>
      </c>
      <c r="U3140">
        <v>0.16096796095371246</v>
      </c>
      <c r="V3140">
        <v>0.32690230011940002</v>
      </c>
    </row>
    <row r="3141" spans="1:22" x14ac:dyDescent="0.25">
      <c r="A3141" t="s">
        <v>124</v>
      </c>
      <c r="B3141" t="s">
        <v>86</v>
      </c>
      <c r="C3141" t="s">
        <v>102</v>
      </c>
      <c r="D3141" t="s">
        <v>105</v>
      </c>
      <c r="E3141" t="s">
        <v>88</v>
      </c>
      <c r="F3141" t="s">
        <v>57</v>
      </c>
      <c r="G3141">
        <v>153</v>
      </c>
      <c r="H3141">
        <v>1</v>
      </c>
      <c r="I3141">
        <f>IF(VLOOKUP(Data!$A3141,summermonths, 2, FALSE) = 1, VLOOKUP(Data!$H3141,rateblocks, 2, FALSE), VLOOKUP(Data!H3141, rateblocks,3, FALSE))</f>
        <v>3</v>
      </c>
      <c r="J3141">
        <v>2.1213414669036865</v>
      </c>
      <c r="K3141">
        <v>2.0702288150787354</v>
      </c>
      <c r="L3141">
        <v>65.660133361816406</v>
      </c>
      <c r="M3141">
        <v>-5.1112629473209381E-2</v>
      </c>
      <c r="N3141">
        <v>0.19512096047401428</v>
      </c>
      <c r="O3141">
        <v>3.8072187453508377E-2</v>
      </c>
      <c r="P3141">
        <v>-0.37205806374549866</v>
      </c>
      <c r="Q3141">
        <v>-0.30117020010948181</v>
      </c>
      <c r="R3141">
        <v>-0.153434157371521</v>
      </c>
      <c r="S3141">
        <v>-5.1112629473209381E-2</v>
      </c>
      <c r="T3141">
        <v>5.1208902150392532E-2</v>
      </c>
      <c r="U3141">
        <v>0.19894494116306305</v>
      </c>
      <c r="V3141">
        <v>0.2698327898979187</v>
      </c>
    </row>
    <row r="3142" spans="1:22" x14ac:dyDescent="0.25">
      <c r="A3142" t="s">
        <v>99</v>
      </c>
      <c r="B3142" t="s">
        <v>86</v>
      </c>
      <c r="C3142" t="s">
        <v>101</v>
      </c>
      <c r="D3142" t="s">
        <v>64</v>
      </c>
      <c r="E3142" t="s">
        <v>88</v>
      </c>
      <c r="F3142" t="s">
        <v>57</v>
      </c>
      <c r="G3142">
        <v>153</v>
      </c>
      <c r="H3142">
        <v>15</v>
      </c>
      <c r="I3142">
        <f>IF(VLOOKUP(Data!$A3142,summermonths, 2, FALSE) = 1, VLOOKUP(Data!$H3142,rateblocks, 2, FALSE), VLOOKUP(Data!H3142, rateblocks,3, FALSE))</f>
        <v>1</v>
      </c>
      <c r="J3142">
        <v>1.9650332927703857</v>
      </c>
      <c r="K3142">
        <v>1.6549645662307739</v>
      </c>
      <c r="L3142">
        <v>81.913475036621094</v>
      </c>
      <c r="M3142">
        <v>-0.31006872653961182</v>
      </c>
      <c r="N3142">
        <v>0.21895799040794373</v>
      </c>
      <c r="O3142">
        <v>4.7942601144313812E-2</v>
      </c>
      <c r="P3142">
        <v>-0.67022258043289185</v>
      </c>
      <c r="Q3142">
        <v>-0.59067469835281372</v>
      </c>
      <c r="R3142">
        <v>-0.42489039897918701</v>
      </c>
      <c r="S3142">
        <v>-0.31006872653961182</v>
      </c>
      <c r="T3142">
        <v>-0.19524703919887543</v>
      </c>
      <c r="U3142">
        <v>-2.9462771490216255E-2</v>
      </c>
      <c r="V3142">
        <v>5.0085119903087616E-2</v>
      </c>
    </row>
    <row r="3143" spans="1:22" x14ac:dyDescent="0.25">
      <c r="A3143" t="s">
        <v>99</v>
      </c>
      <c r="B3143" t="s">
        <v>86</v>
      </c>
      <c r="C3143" t="s">
        <v>101</v>
      </c>
      <c r="D3143" t="s">
        <v>64</v>
      </c>
      <c r="E3143" t="s">
        <v>88</v>
      </c>
      <c r="F3143" t="s">
        <v>57</v>
      </c>
      <c r="G3143">
        <v>153</v>
      </c>
      <c r="H3143">
        <v>17</v>
      </c>
      <c r="I3143">
        <f>IF(VLOOKUP(Data!$A3143,summermonths, 2, FALSE) = 1, VLOOKUP(Data!$H3143,rateblocks, 2, FALSE), VLOOKUP(Data!H3143, rateblocks,3, FALSE))</f>
        <v>1</v>
      </c>
      <c r="J3143">
        <v>1.8919532299041748</v>
      </c>
      <c r="K3143">
        <v>1.5902324914932251</v>
      </c>
      <c r="L3143">
        <v>79.743232727050781</v>
      </c>
      <c r="M3143">
        <v>-0.30172073841094971</v>
      </c>
      <c r="N3143">
        <v>0.1959264725446701</v>
      </c>
      <c r="O3143">
        <v>3.8387183099985123E-2</v>
      </c>
      <c r="P3143">
        <v>-0.62399113178253174</v>
      </c>
      <c r="Q3143">
        <v>-0.55281060934066772</v>
      </c>
      <c r="R3143">
        <v>-0.40446469187736511</v>
      </c>
      <c r="S3143">
        <v>-0.30172073841094971</v>
      </c>
      <c r="T3143">
        <v>-0.1989767998456955</v>
      </c>
      <c r="U3143">
        <v>-5.0630860030651093E-2</v>
      </c>
      <c r="V3143">
        <v>2.0549630746245384E-2</v>
      </c>
    </row>
    <row r="3144" spans="1:22" x14ac:dyDescent="0.25">
      <c r="A3144" t="s">
        <v>99</v>
      </c>
      <c r="B3144" t="s">
        <v>86</v>
      </c>
      <c r="C3144" t="s">
        <v>101</v>
      </c>
      <c r="D3144" t="s">
        <v>64</v>
      </c>
      <c r="E3144" t="s">
        <v>88</v>
      </c>
      <c r="F3144" t="s">
        <v>57</v>
      </c>
      <c r="G3144">
        <v>153</v>
      </c>
      <c r="H3144">
        <v>1</v>
      </c>
      <c r="I3144">
        <f>IF(VLOOKUP(Data!$A3144,summermonths, 2, FALSE) = 1, VLOOKUP(Data!$H3144,rateblocks, 2, FALSE), VLOOKUP(Data!H3144, rateblocks,3, FALSE))</f>
        <v>3</v>
      </c>
      <c r="J3144">
        <v>2.202958345413208</v>
      </c>
      <c r="K3144">
        <v>2.1411302089691162</v>
      </c>
      <c r="L3144">
        <v>70.299095153808594</v>
      </c>
      <c r="M3144">
        <v>-6.1828203499317169E-2</v>
      </c>
      <c r="N3144">
        <v>0.14053228497505188</v>
      </c>
      <c r="O3144">
        <v>1.9749322906136513E-2</v>
      </c>
      <c r="P3144">
        <v>-0.29298323392868042</v>
      </c>
      <c r="Q3144">
        <v>-0.24192757904529572</v>
      </c>
      <c r="R3144">
        <v>-0.13552340865135193</v>
      </c>
      <c r="S3144">
        <v>-6.1828203499317169E-2</v>
      </c>
      <c r="T3144">
        <v>1.1866998858749866E-2</v>
      </c>
      <c r="U3144">
        <v>0.11827116459608078</v>
      </c>
      <c r="V3144">
        <v>0.16932684183120728</v>
      </c>
    </row>
    <row r="3145" spans="1:22" x14ac:dyDescent="0.25">
      <c r="A3145" t="s">
        <v>95</v>
      </c>
      <c r="B3145" t="s">
        <v>86</v>
      </c>
      <c r="C3145" t="s">
        <v>102</v>
      </c>
      <c r="D3145" t="s">
        <v>66</v>
      </c>
      <c r="E3145" t="s">
        <v>88</v>
      </c>
      <c r="F3145" t="s">
        <v>57</v>
      </c>
      <c r="G3145">
        <v>153</v>
      </c>
      <c r="H3145">
        <v>13</v>
      </c>
      <c r="I3145">
        <f>IF(VLOOKUP(Data!$A3145,summermonths, 2, FALSE) = 1, VLOOKUP(Data!$H3145,rateblocks, 2, FALSE), VLOOKUP(Data!H3145, rateblocks,3, FALSE))</f>
        <v>1</v>
      </c>
      <c r="J3145">
        <v>1.3453062772750854</v>
      </c>
      <c r="K3145">
        <v>1.5382026433944702</v>
      </c>
      <c r="L3145">
        <v>83.104576110839844</v>
      </c>
      <c r="M3145">
        <v>0.19289638102054596</v>
      </c>
      <c r="N3145">
        <v>0.38124361634254456</v>
      </c>
      <c r="O3145">
        <v>0.14534670114517212</v>
      </c>
      <c r="P3145">
        <v>-0.43419355154037476</v>
      </c>
      <c r="Q3145">
        <v>-0.29568696022033691</v>
      </c>
      <c r="R3145">
        <v>-7.0279669016599655E-3</v>
      </c>
      <c r="S3145">
        <v>0.19289638102054596</v>
      </c>
      <c r="T3145">
        <v>0.39282071590423584</v>
      </c>
      <c r="U3145">
        <v>0.68147975206375122</v>
      </c>
      <c r="V3145">
        <v>0.81998634338378906</v>
      </c>
    </row>
    <row r="3146" spans="1:22" x14ac:dyDescent="0.25">
      <c r="A3146" t="s">
        <v>95</v>
      </c>
      <c r="B3146" t="s">
        <v>86</v>
      </c>
      <c r="C3146" t="s">
        <v>101</v>
      </c>
      <c r="D3146" t="s">
        <v>60</v>
      </c>
      <c r="E3146" t="s">
        <v>88</v>
      </c>
      <c r="F3146" t="s">
        <v>57</v>
      </c>
      <c r="G3146">
        <v>153</v>
      </c>
      <c r="H3146">
        <v>20</v>
      </c>
      <c r="I3146">
        <f>IF(VLOOKUP(Data!$A3146,summermonths, 2, FALSE) = 1, VLOOKUP(Data!$H3146,rateblocks, 2, FALSE), VLOOKUP(Data!H3146, rateblocks,3, FALSE))</f>
        <v>2</v>
      </c>
      <c r="J3146">
        <v>1.1592477560043335</v>
      </c>
      <c r="K3146">
        <v>1.7429869174957275</v>
      </c>
      <c r="L3146">
        <v>60.825489044189453</v>
      </c>
      <c r="M3146">
        <v>0.58373916149139404</v>
      </c>
      <c r="N3146">
        <v>0.24312838912010193</v>
      </c>
      <c r="O3146">
        <v>5.9111412614583969E-2</v>
      </c>
      <c r="P3146">
        <v>0.18382854759693146</v>
      </c>
      <c r="Q3146">
        <v>0.27215757966041565</v>
      </c>
      <c r="R3146">
        <v>0.45624250173568726</v>
      </c>
      <c r="S3146">
        <v>0.58373916149139404</v>
      </c>
      <c r="T3146">
        <v>0.71123582124710083</v>
      </c>
      <c r="U3146">
        <v>0.89532071352005005</v>
      </c>
      <c r="V3146">
        <v>0.98364979028701782</v>
      </c>
    </row>
    <row r="3147" spans="1:22" x14ac:dyDescent="0.25">
      <c r="A3147" t="s">
        <v>95</v>
      </c>
      <c r="B3147" t="s">
        <v>86</v>
      </c>
      <c r="C3147" t="s">
        <v>102</v>
      </c>
      <c r="D3147" t="s">
        <v>66</v>
      </c>
      <c r="E3147" t="s">
        <v>88</v>
      </c>
      <c r="F3147" t="s">
        <v>57</v>
      </c>
      <c r="G3147">
        <v>153</v>
      </c>
      <c r="H3147">
        <v>9</v>
      </c>
      <c r="I3147">
        <f>IF(VLOOKUP(Data!$A3147,summermonths, 2, FALSE) = 1, VLOOKUP(Data!$H3147,rateblocks, 2, FALSE), VLOOKUP(Data!H3147, rateblocks,3, FALSE))</f>
        <v>2</v>
      </c>
      <c r="J3147">
        <v>1.233171820640564</v>
      </c>
      <c r="K3147">
        <v>1.2812745571136475</v>
      </c>
      <c r="L3147">
        <v>71.69281005859375</v>
      </c>
      <c r="M3147">
        <v>4.8102714121341705E-2</v>
      </c>
      <c r="N3147">
        <v>0.30897504091262817</v>
      </c>
      <c r="O3147">
        <v>9.5465578138828278E-2</v>
      </c>
      <c r="P3147">
        <v>-0.46011599898338318</v>
      </c>
      <c r="Q3147">
        <v>-0.34786474704742432</v>
      </c>
      <c r="R3147">
        <v>-0.11392395943403244</v>
      </c>
      <c r="S3147">
        <v>4.8102714121341705E-2</v>
      </c>
      <c r="T3147">
        <v>0.21012938022613525</v>
      </c>
      <c r="U3147">
        <v>0.44407016038894653</v>
      </c>
      <c r="V3147">
        <v>0.55632144212722778</v>
      </c>
    </row>
    <row r="3148" spans="1:22" x14ac:dyDescent="0.25">
      <c r="A3148" t="s">
        <v>97</v>
      </c>
      <c r="B3148" t="s">
        <v>86</v>
      </c>
      <c r="C3148" t="s">
        <v>101</v>
      </c>
      <c r="D3148" t="s">
        <v>62</v>
      </c>
      <c r="E3148" t="s">
        <v>88</v>
      </c>
      <c r="F3148" t="s">
        <v>57</v>
      </c>
      <c r="G3148">
        <v>153</v>
      </c>
      <c r="H3148">
        <v>9</v>
      </c>
      <c r="I3148">
        <f>IF(VLOOKUP(Data!$A3148,summermonths, 2, FALSE) = 1, VLOOKUP(Data!$H3148,rateblocks, 2, FALSE), VLOOKUP(Data!H3148, rateblocks,3, FALSE))</f>
        <v>2</v>
      </c>
      <c r="J3148">
        <v>1.243288516998291</v>
      </c>
      <c r="K3148">
        <v>1.3884392976760864</v>
      </c>
      <c r="L3148">
        <v>70.339584350585938</v>
      </c>
      <c r="M3148">
        <v>0.14515084028244019</v>
      </c>
      <c r="N3148">
        <v>0.18049207329750061</v>
      </c>
      <c r="O3148">
        <v>3.2577387988567352E-2</v>
      </c>
      <c r="P3148">
        <v>-0.15173220634460449</v>
      </c>
      <c r="Q3148">
        <v>-8.6159057915210724E-2</v>
      </c>
      <c r="R3148">
        <v>5.050070583820343E-2</v>
      </c>
      <c r="S3148">
        <v>0.14515084028244019</v>
      </c>
      <c r="T3148">
        <v>0.23980097472667694</v>
      </c>
      <c r="U3148">
        <v>0.3764607310295105</v>
      </c>
      <c r="V3148">
        <v>0.44203388690948486</v>
      </c>
    </row>
    <row r="3149" spans="1:22" x14ac:dyDescent="0.25">
      <c r="A3149" t="s">
        <v>96</v>
      </c>
      <c r="B3149" t="s">
        <v>86</v>
      </c>
      <c r="C3149" t="s">
        <v>101</v>
      </c>
      <c r="D3149" t="s">
        <v>61</v>
      </c>
      <c r="E3149" t="s">
        <v>88</v>
      </c>
      <c r="F3149" t="s">
        <v>57</v>
      </c>
      <c r="G3149">
        <v>153</v>
      </c>
      <c r="H3149">
        <v>21</v>
      </c>
      <c r="I3149">
        <f>IF(VLOOKUP(Data!$A3149,summermonths, 2, FALSE) = 1, VLOOKUP(Data!$H3149,rateblocks, 2, FALSE), VLOOKUP(Data!H3149, rateblocks,3, FALSE))</f>
        <v>2</v>
      </c>
      <c r="J3149">
        <v>2.2119729518890381</v>
      </c>
      <c r="K3149">
        <v>2.3545222282409668</v>
      </c>
      <c r="L3149">
        <v>66.087043762207031</v>
      </c>
      <c r="M3149">
        <v>0.14254927635192871</v>
      </c>
      <c r="N3149">
        <v>0.2236696183681488</v>
      </c>
      <c r="O3149">
        <v>5.0028096884489059E-2</v>
      </c>
      <c r="P3149">
        <v>-0.22535450756549835</v>
      </c>
      <c r="Q3149">
        <v>-0.14409486949443817</v>
      </c>
      <c r="R3149">
        <v>2.5256814435124397E-2</v>
      </c>
      <c r="S3149">
        <v>0.14254927635192871</v>
      </c>
      <c r="T3149">
        <v>0.25984174013137817</v>
      </c>
      <c r="U3149">
        <v>0.42919343709945679</v>
      </c>
      <c r="V3149">
        <v>0.51045304536819458</v>
      </c>
    </row>
    <row r="3150" spans="1:22" x14ac:dyDescent="0.25">
      <c r="A3150" t="s">
        <v>122</v>
      </c>
      <c r="B3150" t="s">
        <v>86</v>
      </c>
      <c r="C3150" t="s">
        <v>101</v>
      </c>
      <c r="D3150" t="s">
        <v>111</v>
      </c>
      <c r="E3150" t="s">
        <v>88</v>
      </c>
      <c r="F3150" t="s">
        <v>57</v>
      </c>
      <c r="G3150">
        <v>153</v>
      </c>
      <c r="H3150">
        <v>11</v>
      </c>
      <c r="I3150">
        <f>IF(VLOOKUP(Data!$A3150,summermonths, 2, FALSE) = 1, VLOOKUP(Data!$H3150,rateblocks, 2, FALSE), VLOOKUP(Data!H3150, rateblocks,3, FALSE))</f>
        <v>2</v>
      </c>
      <c r="J3150">
        <v>1.0952092409133911</v>
      </c>
      <c r="K3150">
        <v>1.2360659837722778</v>
      </c>
      <c r="L3150">
        <v>66.87451171875</v>
      </c>
      <c r="M3150">
        <v>0.1408567875623703</v>
      </c>
      <c r="N3150">
        <v>0.14206187427043915</v>
      </c>
      <c r="O3150">
        <v>2.0181575790047646E-2</v>
      </c>
      <c r="P3150">
        <v>-9.281419962644577E-2</v>
      </c>
      <c r="Q3150">
        <v>-4.1202828288078308E-2</v>
      </c>
      <c r="R3150">
        <v>6.6359467804431915E-2</v>
      </c>
      <c r="S3150">
        <v>0.1408567875623703</v>
      </c>
      <c r="T3150">
        <v>0.21535409986972809</v>
      </c>
      <c r="U3150">
        <v>0.3229164183139801</v>
      </c>
      <c r="V3150">
        <v>0.37452778220176697</v>
      </c>
    </row>
    <row r="3151" spans="1:22" x14ac:dyDescent="0.25">
      <c r="A3151" t="s">
        <v>125</v>
      </c>
      <c r="B3151" t="s">
        <v>86</v>
      </c>
      <c r="C3151" t="s">
        <v>102</v>
      </c>
      <c r="D3151" t="s">
        <v>109</v>
      </c>
      <c r="E3151" t="s">
        <v>88</v>
      </c>
      <c r="F3151" t="s">
        <v>57</v>
      </c>
      <c r="G3151">
        <v>153</v>
      </c>
      <c r="H3151">
        <v>11</v>
      </c>
      <c r="I3151">
        <f>IF(VLOOKUP(Data!$A3151,summermonths, 2, FALSE) = 1, VLOOKUP(Data!$H3151,rateblocks, 2, FALSE), VLOOKUP(Data!H3151, rateblocks,3, FALSE))</f>
        <v>2</v>
      </c>
      <c r="J3151">
        <v>1.4806430339813232</v>
      </c>
      <c r="K3151">
        <v>1.4653921127319336</v>
      </c>
      <c r="L3151">
        <v>80.326797485351563</v>
      </c>
      <c r="M3151">
        <v>-1.5250883996486664E-2</v>
      </c>
      <c r="N3151">
        <v>0.26908320188522339</v>
      </c>
      <c r="O3151">
        <v>7.2405770421028137E-2</v>
      </c>
      <c r="P3151">
        <v>-0.45785337686538696</v>
      </c>
      <c r="Q3151">
        <v>-0.36009487509727478</v>
      </c>
      <c r="R3151">
        <v>-0.1563582569360733</v>
      </c>
      <c r="S3151">
        <v>-1.5250883996486664E-2</v>
      </c>
      <c r="T3151">
        <v>0.12585648894309998</v>
      </c>
      <c r="U3151">
        <v>0.32959312200546265</v>
      </c>
      <c r="V3151">
        <v>0.42735159397125244</v>
      </c>
    </row>
    <row r="3152" spans="1:22" x14ac:dyDescent="0.25">
      <c r="A3152" t="s">
        <v>125</v>
      </c>
      <c r="B3152" t="s">
        <v>86</v>
      </c>
      <c r="C3152" t="s">
        <v>101</v>
      </c>
      <c r="D3152" t="s">
        <v>110</v>
      </c>
      <c r="E3152" t="s">
        <v>88</v>
      </c>
      <c r="F3152" t="s">
        <v>57</v>
      </c>
      <c r="G3152">
        <v>153</v>
      </c>
      <c r="H3152">
        <v>1</v>
      </c>
      <c r="I3152">
        <f>IF(VLOOKUP(Data!$A3152,summermonths, 2, FALSE) = 1, VLOOKUP(Data!$H3152,rateblocks, 2, FALSE), VLOOKUP(Data!H3152, rateblocks,3, FALSE))</f>
        <v>3</v>
      </c>
      <c r="J3152">
        <v>2.1516757011413574</v>
      </c>
      <c r="K3152">
        <v>2.0130124092102051</v>
      </c>
      <c r="L3152">
        <v>57.038917541503906</v>
      </c>
      <c r="M3152">
        <v>-0.13866327702999115</v>
      </c>
      <c r="N3152">
        <v>0.14359807968139648</v>
      </c>
      <c r="O3152">
        <v>2.0620409399271011E-2</v>
      </c>
      <c r="P3152">
        <v>-0.37486109137535095</v>
      </c>
      <c r="Q3152">
        <v>-0.32269161939620972</v>
      </c>
      <c r="R3152">
        <v>-0.21396619081497192</v>
      </c>
      <c r="S3152">
        <v>-0.13866327702999115</v>
      </c>
      <c r="T3152">
        <v>-6.3360370695590973E-2</v>
      </c>
      <c r="U3152">
        <v>4.5365065336227417E-2</v>
      </c>
      <c r="V3152">
        <v>9.7534544765949249E-2</v>
      </c>
    </row>
    <row r="3153" spans="1:22" x14ac:dyDescent="0.25">
      <c r="A3153" t="s">
        <v>96</v>
      </c>
      <c r="B3153" t="s">
        <v>86</v>
      </c>
      <c r="C3153" t="s">
        <v>102</v>
      </c>
      <c r="D3153" t="s">
        <v>67</v>
      </c>
      <c r="E3153" t="s">
        <v>88</v>
      </c>
      <c r="F3153" t="s">
        <v>57</v>
      </c>
      <c r="G3153">
        <v>153</v>
      </c>
      <c r="H3153">
        <v>11</v>
      </c>
      <c r="I3153">
        <f>IF(VLOOKUP(Data!$A3153,summermonths, 2, FALSE) = 1, VLOOKUP(Data!$H3153,rateblocks, 2, FALSE), VLOOKUP(Data!H3153, rateblocks,3, FALSE))</f>
        <v>2</v>
      </c>
      <c r="J3153">
        <v>1.8353906869888306</v>
      </c>
      <c r="K3153">
        <v>1.5556535720825195</v>
      </c>
      <c r="L3153">
        <v>80.196075439453125</v>
      </c>
      <c r="M3153">
        <v>-0.27973705530166626</v>
      </c>
      <c r="N3153">
        <v>0.59508365392684937</v>
      </c>
      <c r="O3153">
        <v>0.35412454605102539</v>
      </c>
      <c r="P3153">
        <v>-1.2585625648498535</v>
      </c>
      <c r="Q3153">
        <v>-1.0423674583435059</v>
      </c>
      <c r="R3153">
        <v>-0.59179919958114624</v>
      </c>
      <c r="S3153">
        <v>-0.27973705530166626</v>
      </c>
      <c r="T3153">
        <v>3.2325118780136108E-2</v>
      </c>
      <c r="U3153">
        <v>0.48289334774017334</v>
      </c>
      <c r="V3153">
        <v>0.699088454246521</v>
      </c>
    </row>
    <row r="3154" spans="1:22" x14ac:dyDescent="0.25">
      <c r="A3154" t="s">
        <v>100</v>
      </c>
      <c r="B3154" t="s">
        <v>86</v>
      </c>
      <c r="C3154" t="s">
        <v>102</v>
      </c>
      <c r="D3154" t="s">
        <v>71</v>
      </c>
      <c r="E3154" t="s">
        <v>88</v>
      </c>
      <c r="F3154" t="s">
        <v>57</v>
      </c>
      <c r="G3154">
        <v>153</v>
      </c>
      <c r="H3154">
        <v>20</v>
      </c>
      <c r="I3154">
        <f>IF(VLOOKUP(Data!$A3154,summermonths, 2, FALSE) = 1, VLOOKUP(Data!$H3154,rateblocks, 2, FALSE), VLOOKUP(Data!H3154, rateblocks,3, FALSE))</f>
        <v>2</v>
      </c>
      <c r="J3154">
        <v>2.6975612640380859</v>
      </c>
      <c r="K3154">
        <v>2.6842811107635498</v>
      </c>
      <c r="L3154">
        <v>76.575164794921875</v>
      </c>
      <c r="M3154">
        <v>-1.3280116952955723E-2</v>
      </c>
      <c r="N3154">
        <v>0.27374285459518433</v>
      </c>
      <c r="O3154">
        <v>7.4935153126716614E-2</v>
      </c>
      <c r="P3154">
        <v>-0.46354705095291138</v>
      </c>
      <c r="Q3154">
        <v>-0.36409568786621094</v>
      </c>
      <c r="R3154">
        <v>-0.15683101117610931</v>
      </c>
      <c r="S3154">
        <v>-1.3280116952955723E-2</v>
      </c>
      <c r="T3154">
        <v>0.13027077913284302</v>
      </c>
      <c r="U3154">
        <v>0.33753547072410583</v>
      </c>
      <c r="V3154">
        <v>0.43698680400848389</v>
      </c>
    </row>
    <row r="3155" spans="1:22" x14ac:dyDescent="0.25">
      <c r="A3155" t="s">
        <v>100</v>
      </c>
      <c r="B3155" t="s">
        <v>86</v>
      </c>
      <c r="C3155" t="s">
        <v>101</v>
      </c>
      <c r="D3155" t="s">
        <v>65</v>
      </c>
      <c r="E3155" t="s">
        <v>88</v>
      </c>
      <c r="F3155" t="s">
        <v>57</v>
      </c>
      <c r="G3155">
        <v>153</v>
      </c>
      <c r="H3155">
        <v>11</v>
      </c>
      <c r="I3155">
        <f>IF(VLOOKUP(Data!$A3155,summermonths, 2, FALSE) = 1, VLOOKUP(Data!$H3155,rateblocks, 2, FALSE), VLOOKUP(Data!H3155, rateblocks,3, FALSE))</f>
        <v>2</v>
      </c>
      <c r="J3155">
        <v>1.6849396228790283</v>
      </c>
      <c r="K3155">
        <v>1.5296622514724731</v>
      </c>
      <c r="L3155">
        <v>78.628639221191406</v>
      </c>
      <c r="M3155">
        <v>-0.15527728199958801</v>
      </c>
      <c r="N3155">
        <v>0.16661961376667023</v>
      </c>
      <c r="O3155">
        <v>2.7762096375226974E-2</v>
      </c>
      <c r="P3155">
        <v>-0.42934215068817139</v>
      </c>
      <c r="Q3155">
        <v>-0.36880889534950256</v>
      </c>
      <c r="R3155">
        <v>-0.24265269935131073</v>
      </c>
      <c r="S3155">
        <v>-0.15527728199958801</v>
      </c>
      <c r="T3155">
        <v>-6.7901872098445892E-2</v>
      </c>
      <c r="U3155">
        <v>5.8254346251487732E-2</v>
      </c>
      <c r="V3155">
        <v>0.11878759413957596</v>
      </c>
    </row>
    <row r="3156" spans="1:22" x14ac:dyDescent="0.25">
      <c r="A3156" t="s">
        <v>125</v>
      </c>
      <c r="B3156" t="s">
        <v>86</v>
      </c>
      <c r="C3156" t="s">
        <v>102</v>
      </c>
      <c r="D3156" t="s">
        <v>109</v>
      </c>
      <c r="E3156" t="s">
        <v>88</v>
      </c>
      <c r="F3156" t="s">
        <v>57</v>
      </c>
      <c r="G3156">
        <v>153</v>
      </c>
      <c r="H3156">
        <v>22</v>
      </c>
      <c r="I3156">
        <f>IF(VLOOKUP(Data!$A3156,summermonths, 2, FALSE) = 1, VLOOKUP(Data!$H3156,rateblocks, 2, FALSE), VLOOKUP(Data!H3156, rateblocks,3, FALSE))</f>
        <v>2</v>
      </c>
      <c r="J3156">
        <v>2.0589325428009033</v>
      </c>
      <c r="K3156">
        <v>2.2166993618011475</v>
      </c>
      <c r="L3156">
        <v>66.07843017578125</v>
      </c>
      <c r="M3156">
        <v>0.15776680409908295</v>
      </c>
      <c r="N3156">
        <v>0.5340278148651123</v>
      </c>
      <c r="O3156">
        <v>0.28518569469451904</v>
      </c>
      <c r="P3156">
        <v>-0.72063076496124268</v>
      </c>
      <c r="Q3156">
        <v>-0.52661740779876709</v>
      </c>
      <c r="R3156">
        <v>-0.12227765470743179</v>
      </c>
      <c r="S3156">
        <v>0.15776680409908295</v>
      </c>
      <c r="T3156">
        <v>0.43781125545501709</v>
      </c>
      <c r="U3156">
        <v>0.8421509861946106</v>
      </c>
      <c r="V3156">
        <v>1.036164402961731</v>
      </c>
    </row>
    <row r="3157" spans="1:22" x14ac:dyDescent="0.25">
      <c r="A3157" t="s">
        <v>99</v>
      </c>
      <c r="B3157" t="s">
        <v>86</v>
      </c>
      <c r="C3157" t="s">
        <v>101</v>
      </c>
      <c r="D3157" t="s">
        <v>64</v>
      </c>
      <c r="E3157" t="s">
        <v>88</v>
      </c>
      <c r="F3157" t="s">
        <v>57</v>
      </c>
      <c r="G3157">
        <v>153</v>
      </c>
      <c r="H3157">
        <v>18</v>
      </c>
      <c r="I3157">
        <f>IF(VLOOKUP(Data!$A3157,summermonths, 2, FALSE) = 1, VLOOKUP(Data!$H3157,rateblocks, 2, FALSE), VLOOKUP(Data!H3157, rateblocks,3, FALSE))</f>
        <v>1</v>
      </c>
      <c r="J3157">
        <v>1.6373754739761353</v>
      </c>
      <c r="K3157">
        <v>1.5680370330810547</v>
      </c>
      <c r="L3157">
        <v>77.825706481933594</v>
      </c>
      <c r="M3157">
        <v>-6.9338411092758179E-2</v>
      </c>
      <c r="N3157">
        <v>0.1666591465473175</v>
      </c>
      <c r="O3157">
        <v>2.7775270864367485E-2</v>
      </c>
      <c r="P3157">
        <v>-0.3434683084487915</v>
      </c>
      <c r="Q3157">
        <v>-0.28292068839073181</v>
      </c>
      <c r="R3157">
        <v>-0.15673455595970154</v>
      </c>
      <c r="S3157">
        <v>-6.9338411092758179E-2</v>
      </c>
      <c r="T3157">
        <v>1.8057730048894882E-2</v>
      </c>
      <c r="U3157">
        <v>0.14424388110637665</v>
      </c>
      <c r="V3157">
        <v>0.20479148626327515</v>
      </c>
    </row>
    <row r="3158" spans="1:22" x14ac:dyDescent="0.25">
      <c r="A3158" t="s">
        <v>96</v>
      </c>
      <c r="B3158" t="s">
        <v>86</v>
      </c>
      <c r="C3158" t="s">
        <v>102</v>
      </c>
      <c r="D3158" t="s">
        <v>67</v>
      </c>
      <c r="E3158" t="s">
        <v>88</v>
      </c>
      <c r="F3158" t="s">
        <v>57</v>
      </c>
      <c r="G3158">
        <v>153</v>
      </c>
      <c r="H3158">
        <v>16</v>
      </c>
      <c r="I3158">
        <f>IF(VLOOKUP(Data!$A3158,summermonths, 2, FALSE) = 1, VLOOKUP(Data!$H3158,rateblocks, 2, FALSE), VLOOKUP(Data!H3158, rateblocks,3, FALSE))</f>
        <v>1</v>
      </c>
      <c r="J3158">
        <v>2.0861136913299561</v>
      </c>
      <c r="K3158">
        <v>1.5451633930206299</v>
      </c>
      <c r="L3158">
        <v>76.915031433105469</v>
      </c>
      <c r="M3158">
        <v>-0.54095017910003662</v>
      </c>
      <c r="N3158">
        <v>0.61966079473495483</v>
      </c>
      <c r="O3158">
        <v>0.38397949934005737</v>
      </c>
      <c r="P3158">
        <v>-1.5602015256881714</v>
      </c>
      <c r="Q3158">
        <v>-1.3350774049758911</v>
      </c>
      <c r="R3158">
        <v>-0.86590063571929932</v>
      </c>
      <c r="S3158">
        <v>-0.54095017910003662</v>
      </c>
      <c r="T3158">
        <v>-0.21599973738193512</v>
      </c>
      <c r="U3158">
        <v>0.25317707657814026</v>
      </c>
      <c r="V3158">
        <v>0.47830113768577576</v>
      </c>
    </row>
    <row r="3159" spans="1:22" x14ac:dyDescent="0.25">
      <c r="A3159" t="s">
        <v>96</v>
      </c>
      <c r="B3159" t="s">
        <v>86</v>
      </c>
      <c r="C3159" t="s">
        <v>101</v>
      </c>
      <c r="D3159" t="s">
        <v>61</v>
      </c>
      <c r="E3159" t="s">
        <v>88</v>
      </c>
      <c r="F3159" t="s">
        <v>57</v>
      </c>
      <c r="G3159">
        <v>153</v>
      </c>
      <c r="H3159">
        <v>19</v>
      </c>
      <c r="I3159">
        <f>IF(VLOOKUP(Data!$A3159,summermonths, 2, FALSE) = 1, VLOOKUP(Data!$H3159,rateblocks, 2, FALSE), VLOOKUP(Data!H3159, rateblocks,3, FALSE))</f>
        <v>2</v>
      </c>
      <c r="J3159">
        <v>1.0375806093215942</v>
      </c>
      <c r="K3159">
        <v>1.4919263124465942</v>
      </c>
      <c r="L3159">
        <v>70.510398864746094</v>
      </c>
      <c r="M3159">
        <v>0.45434576272964478</v>
      </c>
      <c r="N3159">
        <v>0.2353254109621048</v>
      </c>
      <c r="O3159">
        <v>5.5378049612045288E-2</v>
      </c>
      <c r="P3159">
        <v>6.7269906401634216E-2</v>
      </c>
      <c r="Q3159">
        <v>0.15276411175727844</v>
      </c>
      <c r="R3159">
        <v>0.33094099164009094</v>
      </c>
      <c r="S3159">
        <v>0.45434576272964478</v>
      </c>
      <c r="T3159">
        <v>0.57775050401687622</v>
      </c>
      <c r="U3159">
        <v>0.75592738389968872</v>
      </c>
      <c r="V3159">
        <v>0.84142160415649414</v>
      </c>
    </row>
    <row r="3160" spans="1:22" x14ac:dyDescent="0.25">
      <c r="A3160" t="s">
        <v>100</v>
      </c>
      <c r="B3160" t="s">
        <v>86</v>
      </c>
      <c r="C3160" t="s">
        <v>102</v>
      </c>
      <c r="D3160" t="s">
        <v>71</v>
      </c>
      <c r="E3160" t="s">
        <v>88</v>
      </c>
      <c r="F3160" t="s">
        <v>57</v>
      </c>
      <c r="G3160">
        <v>153</v>
      </c>
      <c r="H3160">
        <v>4</v>
      </c>
      <c r="I3160">
        <f>IF(VLOOKUP(Data!$A3160,summermonths, 2, FALSE) = 1, VLOOKUP(Data!$H3160,rateblocks, 2, FALSE), VLOOKUP(Data!H3160, rateblocks,3, FALSE))</f>
        <v>3</v>
      </c>
      <c r="J3160">
        <v>2.1478848457336426</v>
      </c>
      <c r="K3160">
        <v>2.1258170604705811</v>
      </c>
      <c r="L3160">
        <v>71.823532104492187</v>
      </c>
      <c r="M3160">
        <v>-2.2067777812480927E-2</v>
      </c>
      <c r="N3160">
        <v>0.23049119114875793</v>
      </c>
      <c r="O3160">
        <v>5.3126189857721329E-2</v>
      </c>
      <c r="P3160">
        <v>-0.40119203925132751</v>
      </c>
      <c r="Q3160">
        <v>-0.31745412945747375</v>
      </c>
      <c r="R3160">
        <v>-0.14293748140335083</v>
      </c>
      <c r="S3160">
        <v>-2.2067777812480927E-2</v>
      </c>
      <c r="T3160">
        <v>9.880191832780838E-2</v>
      </c>
      <c r="U3160">
        <v>0.27331855893135071</v>
      </c>
      <c r="V3160">
        <v>0.35705649852752686</v>
      </c>
    </row>
    <row r="3161" spans="1:22" x14ac:dyDescent="0.25">
      <c r="A3161" t="s">
        <v>96</v>
      </c>
      <c r="B3161" t="s">
        <v>86</v>
      </c>
      <c r="C3161" t="s">
        <v>101</v>
      </c>
      <c r="D3161" t="s">
        <v>61</v>
      </c>
      <c r="E3161" t="s">
        <v>88</v>
      </c>
      <c r="F3161" t="s">
        <v>57</v>
      </c>
      <c r="G3161">
        <v>153</v>
      </c>
      <c r="H3161">
        <v>23</v>
      </c>
      <c r="I3161">
        <f>IF(VLOOKUP(Data!$A3161,summermonths, 2, FALSE) = 1, VLOOKUP(Data!$H3161,rateblocks, 2, FALSE), VLOOKUP(Data!H3161, rateblocks,3, FALSE))</f>
        <v>3</v>
      </c>
      <c r="J3161">
        <v>2.2121546268463135</v>
      </c>
      <c r="K3161">
        <v>2.1748840808868408</v>
      </c>
      <c r="L3161">
        <v>64.483062744140625</v>
      </c>
      <c r="M3161">
        <v>-3.7270601838827133E-2</v>
      </c>
      <c r="N3161">
        <v>0.17398302257061005</v>
      </c>
      <c r="O3161">
        <v>3.0270092189311981E-2</v>
      </c>
      <c r="P3161">
        <v>-0.32344719767570496</v>
      </c>
      <c r="Q3161">
        <v>-0.26023882627487183</v>
      </c>
      <c r="R3161">
        <v>-0.12850739061832428</v>
      </c>
      <c r="S3161">
        <v>-3.7270601838827133E-2</v>
      </c>
      <c r="T3161">
        <v>5.3966183215379715E-2</v>
      </c>
      <c r="U3161">
        <v>0.18569761514663696</v>
      </c>
      <c r="V3161">
        <v>0.24890600144863129</v>
      </c>
    </row>
    <row r="3162" spans="1:22" x14ac:dyDescent="0.25">
      <c r="A3162" t="s">
        <v>95</v>
      </c>
      <c r="B3162" t="s">
        <v>86</v>
      </c>
      <c r="C3162" t="s">
        <v>101</v>
      </c>
      <c r="D3162" t="s">
        <v>60</v>
      </c>
      <c r="E3162" t="s">
        <v>88</v>
      </c>
      <c r="F3162" t="s">
        <v>57</v>
      </c>
      <c r="G3162">
        <v>153</v>
      </c>
      <c r="H3162">
        <v>15</v>
      </c>
      <c r="I3162">
        <f>IF(VLOOKUP(Data!$A3162,summermonths, 2, FALSE) = 1, VLOOKUP(Data!$H3162,rateblocks, 2, FALSE), VLOOKUP(Data!H3162, rateblocks,3, FALSE))</f>
        <v>1</v>
      </c>
      <c r="J3162">
        <v>1.1147110462188721</v>
      </c>
      <c r="K3162">
        <v>1.347704291343689</v>
      </c>
      <c r="L3162">
        <v>67.171241760253906</v>
      </c>
      <c r="M3162">
        <v>0.23299317061901093</v>
      </c>
      <c r="N3162">
        <v>0.22215938568115234</v>
      </c>
      <c r="O3162">
        <v>4.9354791641235352E-2</v>
      </c>
      <c r="P3162">
        <v>-0.13242650032043457</v>
      </c>
      <c r="Q3162">
        <v>-5.1715537905693054E-2</v>
      </c>
      <c r="R3162">
        <v>0.11649267375469208</v>
      </c>
      <c r="S3162">
        <v>0.23299317061901093</v>
      </c>
      <c r="T3162">
        <v>0.34949365258216858</v>
      </c>
      <c r="U3162">
        <v>0.51770186424255371</v>
      </c>
      <c r="V3162">
        <v>0.59841287136077881</v>
      </c>
    </row>
    <row r="3163" spans="1:22" x14ac:dyDescent="0.25">
      <c r="A3163" t="s">
        <v>123</v>
      </c>
      <c r="B3163" t="s">
        <v>86</v>
      </c>
      <c r="C3163" t="s">
        <v>102</v>
      </c>
      <c r="D3163" t="s">
        <v>112</v>
      </c>
      <c r="E3163" t="s">
        <v>88</v>
      </c>
      <c r="F3163" t="s">
        <v>57</v>
      </c>
      <c r="G3163">
        <v>153</v>
      </c>
      <c r="H3163">
        <v>6</v>
      </c>
      <c r="I3163">
        <f>IF(VLOOKUP(Data!$A3163,summermonths, 2, FALSE) = 1, VLOOKUP(Data!$H3163,rateblocks, 2, FALSE), VLOOKUP(Data!H3163, rateblocks,3, FALSE))</f>
        <v>3</v>
      </c>
      <c r="J3163">
        <v>2.088205099105835</v>
      </c>
      <c r="K3163">
        <v>2.1497058868408203</v>
      </c>
      <c r="L3163">
        <v>56.490196228027344</v>
      </c>
      <c r="M3163">
        <v>6.1500824987888336E-2</v>
      </c>
      <c r="N3163">
        <v>0.21432092785835266</v>
      </c>
      <c r="O3163">
        <v>4.593345895409584E-2</v>
      </c>
      <c r="P3163">
        <v>-0.29102572798728943</v>
      </c>
      <c r="Q3163">
        <v>-0.21316249668598175</v>
      </c>
      <c r="R3163">
        <v>-5.0889179110527039E-2</v>
      </c>
      <c r="S3163">
        <v>6.1500824987888336E-2</v>
      </c>
      <c r="T3163">
        <v>0.17389082908630371</v>
      </c>
      <c r="U3163">
        <v>0.33616414666175842</v>
      </c>
      <c r="V3163">
        <v>0.41402739286422729</v>
      </c>
    </row>
    <row r="3164" spans="1:22" x14ac:dyDescent="0.25">
      <c r="A3164" t="s">
        <v>122</v>
      </c>
      <c r="B3164" t="s">
        <v>86</v>
      </c>
      <c r="C3164" t="s">
        <v>101</v>
      </c>
      <c r="D3164" t="s">
        <v>111</v>
      </c>
      <c r="E3164" t="s">
        <v>88</v>
      </c>
      <c r="F3164" t="s">
        <v>57</v>
      </c>
      <c r="G3164">
        <v>153</v>
      </c>
      <c r="H3164">
        <v>23</v>
      </c>
      <c r="I3164">
        <f>IF(VLOOKUP(Data!$A3164,summermonths, 2, FALSE) = 1, VLOOKUP(Data!$H3164,rateblocks, 2, FALSE), VLOOKUP(Data!H3164, rateblocks,3, FALSE))</f>
        <v>3</v>
      </c>
      <c r="J3164">
        <v>2.0686807632446289</v>
      </c>
      <c r="K3164">
        <v>2.1903512477874756</v>
      </c>
      <c r="L3164">
        <v>53.555229187011719</v>
      </c>
      <c r="M3164">
        <v>0.12167064845561981</v>
      </c>
      <c r="N3164">
        <v>9.027264267206192E-2</v>
      </c>
      <c r="O3164">
        <v>8.1491498276591301E-3</v>
      </c>
      <c r="P3164">
        <v>-2.6814635843038559E-2</v>
      </c>
      <c r="Q3164">
        <v>5.9816017746925354E-3</v>
      </c>
      <c r="R3164">
        <v>7.4331626296043396E-2</v>
      </c>
      <c r="S3164">
        <v>0.12167064845561981</v>
      </c>
      <c r="T3164">
        <v>0.16900967061519623</v>
      </c>
      <c r="U3164">
        <v>0.23735968768596649</v>
      </c>
      <c r="V3164">
        <v>0.27015593647956848</v>
      </c>
    </row>
    <row r="3165" spans="1:22" x14ac:dyDescent="0.25">
      <c r="A3165" t="s">
        <v>98</v>
      </c>
      <c r="B3165" t="s">
        <v>86</v>
      </c>
      <c r="C3165" t="s">
        <v>101</v>
      </c>
      <c r="D3165" t="s">
        <v>63</v>
      </c>
      <c r="E3165" t="s">
        <v>88</v>
      </c>
      <c r="F3165" t="s">
        <v>57</v>
      </c>
      <c r="G3165">
        <v>153</v>
      </c>
      <c r="H3165">
        <v>19</v>
      </c>
      <c r="I3165">
        <f>IF(VLOOKUP(Data!$A3165,summermonths, 2, FALSE) = 1, VLOOKUP(Data!$H3165,rateblocks, 2, FALSE), VLOOKUP(Data!H3165, rateblocks,3, FALSE))</f>
        <v>2</v>
      </c>
      <c r="J3165">
        <v>1.2279664278030396</v>
      </c>
      <c r="K3165">
        <v>1.6334625482559204</v>
      </c>
      <c r="L3165">
        <v>75.731407165527344</v>
      </c>
      <c r="M3165">
        <v>0.40549609065055847</v>
      </c>
      <c r="N3165">
        <v>0.20680812001228333</v>
      </c>
      <c r="O3165">
        <v>4.2769599705934525E-2</v>
      </c>
      <c r="P3165">
        <v>6.5327003598213196E-2</v>
      </c>
      <c r="Q3165">
        <v>0.14046081900596619</v>
      </c>
      <c r="R3165">
        <v>0.29704579710960388</v>
      </c>
      <c r="S3165">
        <v>0.40549609065055847</v>
      </c>
      <c r="T3165">
        <v>0.51394635438919067</v>
      </c>
      <c r="U3165">
        <v>0.67053133249282837</v>
      </c>
      <c r="V3165">
        <v>0.74566519260406494</v>
      </c>
    </row>
    <row r="3166" spans="1:22" x14ac:dyDescent="0.25">
      <c r="A3166" t="s">
        <v>122</v>
      </c>
      <c r="B3166" t="s">
        <v>86</v>
      </c>
      <c r="C3166" t="s">
        <v>102</v>
      </c>
      <c r="D3166" t="s">
        <v>106</v>
      </c>
      <c r="E3166" t="s">
        <v>88</v>
      </c>
      <c r="F3166" t="s">
        <v>57</v>
      </c>
      <c r="G3166">
        <v>153</v>
      </c>
      <c r="H3166">
        <v>2</v>
      </c>
      <c r="I3166">
        <f>IF(VLOOKUP(Data!$A3166,summermonths, 2, FALSE) = 1, VLOOKUP(Data!$H3166,rateblocks, 2, FALSE), VLOOKUP(Data!H3166, rateblocks,3, FALSE))</f>
        <v>3</v>
      </c>
      <c r="J3166">
        <v>1.7838561534881592</v>
      </c>
      <c r="K3166">
        <v>2.1569607257843018</v>
      </c>
      <c r="L3166">
        <v>39.267974853515625</v>
      </c>
      <c r="M3166">
        <v>0.37310460209846497</v>
      </c>
      <c r="N3166">
        <v>0.55481672286987305</v>
      </c>
      <c r="O3166">
        <v>0.3078216016292572</v>
      </c>
      <c r="P3166">
        <v>-0.53948771953582764</v>
      </c>
      <c r="Q3166">
        <v>-0.33792164921760559</v>
      </c>
      <c r="R3166">
        <v>8.215843141078949E-2</v>
      </c>
      <c r="S3166">
        <v>0.37310460209846497</v>
      </c>
      <c r="T3166">
        <v>0.66405075788497925</v>
      </c>
      <c r="U3166">
        <v>1.0841308832168579</v>
      </c>
      <c r="V3166">
        <v>1.2856968641281128</v>
      </c>
    </row>
    <row r="3167" spans="1:22" x14ac:dyDescent="0.25">
      <c r="A3167" t="s">
        <v>125</v>
      </c>
      <c r="B3167" t="s">
        <v>86</v>
      </c>
      <c r="C3167" t="s">
        <v>101</v>
      </c>
      <c r="D3167" t="s">
        <v>110</v>
      </c>
      <c r="E3167" t="s">
        <v>88</v>
      </c>
      <c r="F3167" t="s">
        <v>57</v>
      </c>
      <c r="G3167">
        <v>153</v>
      </c>
      <c r="H3167">
        <v>4</v>
      </c>
      <c r="I3167">
        <f>IF(VLOOKUP(Data!$A3167,summermonths, 2, FALSE) = 1, VLOOKUP(Data!$H3167,rateblocks, 2, FALSE), VLOOKUP(Data!H3167, rateblocks,3, FALSE))</f>
        <v>3</v>
      </c>
      <c r="J3167">
        <v>2.0876882076263428</v>
      </c>
      <c r="K3167">
        <v>1.9890449047088623</v>
      </c>
      <c r="L3167">
        <v>55.677955627441406</v>
      </c>
      <c r="M3167">
        <v>-9.8643429577350616E-2</v>
      </c>
      <c r="N3167">
        <v>0.13897955417633057</v>
      </c>
      <c r="O3167">
        <v>1.9315317273139954E-2</v>
      </c>
      <c r="P3167">
        <v>-0.32724446058273315</v>
      </c>
      <c r="Q3167">
        <v>-0.27675288915634155</v>
      </c>
      <c r="R3167">
        <v>-0.17152437567710876</v>
      </c>
      <c r="S3167">
        <v>-9.8643429577350616E-2</v>
      </c>
      <c r="T3167">
        <v>-2.576247975230217E-2</v>
      </c>
      <c r="U3167">
        <v>7.9466037452220917E-2</v>
      </c>
      <c r="V3167">
        <v>0.12995760142803192</v>
      </c>
    </row>
    <row r="3168" spans="1:22" x14ac:dyDescent="0.25">
      <c r="A3168" t="s">
        <v>95</v>
      </c>
      <c r="B3168" t="s">
        <v>86</v>
      </c>
      <c r="C3168" t="s">
        <v>102</v>
      </c>
      <c r="D3168" t="s">
        <v>66</v>
      </c>
      <c r="E3168" t="s">
        <v>88</v>
      </c>
      <c r="F3168" t="s">
        <v>57</v>
      </c>
      <c r="G3168">
        <v>153</v>
      </c>
      <c r="H3168">
        <v>7</v>
      </c>
      <c r="I3168">
        <f>IF(VLOOKUP(Data!$A3168,summermonths, 2, FALSE) = 1, VLOOKUP(Data!$H3168,rateblocks, 2, FALSE), VLOOKUP(Data!H3168, rateblocks,3, FALSE))</f>
        <v>2</v>
      </c>
      <c r="J3168">
        <v>1.2267985343933105</v>
      </c>
      <c r="K3168">
        <v>1.3548365831375122</v>
      </c>
      <c r="L3168">
        <v>59.705883026123047</v>
      </c>
      <c r="M3168">
        <v>0.12803804874420166</v>
      </c>
      <c r="N3168">
        <v>0.29547804594039917</v>
      </c>
      <c r="O3168">
        <v>8.7307274341583252E-2</v>
      </c>
      <c r="P3168">
        <v>-0.35798007249832153</v>
      </c>
      <c r="Q3168">
        <v>-0.25063231587409973</v>
      </c>
      <c r="R3168">
        <v>-2.6910789310932159E-2</v>
      </c>
      <c r="S3168">
        <v>0.12803804874420166</v>
      </c>
      <c r="T3168">
        <v>0.28298687934875488</v>
      </c>
      <c r="U3168">
        <v>0.50670838356018066</v>
      </c>
      <c r="V3168">
        <v>0.61405616998672485</v>
      </c>
    </row>
    <row r="3169" spans="1:22" x14ac:dyDescent="0.25">
      <c r="A3169" t="s">
        <v>97</v>
      </c>
      <c r="B3169" t="s">
        <v>86</v>
      </c>
      <c r="C3169" t="s">
        <v>102</v>
      </c>
      <c r="D3169" t="s">
        <v>68</v>
      </c>
      <c r="E3169" t="s">
        <v>88</v>
      </c>
      <c r="F3169" t="s">
        <v>57</v>
      </c>
      <c r="G3169">
        <v>153</v>
      </c>
      <c r="H3169">
        <v>14</v>
      </c>
      <c r="I3169">
        <f>IF(VLOOKUP(Data!$A3169,summermonths, 2, FALSE) = 1, VLOOKUP(Data!$H3169,rateblocks, 2, FALSE), VLOOKUP(Data!H3169, rateblocks,3, FALSE))</f>
        <v>1</v>
      </c>
      <c r="J3169">
        <v>1.7328916788101196</v>
      </c>
      <c r="K3169">
        <v>1.5932352542877197</v>
      </c>
      <c r="L3169">
        <v>79.816993713378906</v>
      </c>
      <c r="M3169">
        <v>-0.13965637981891632</v>
      </c>
      <c r="N3169">
        <v>0.46895295381546021</v>
      </c>
      <c r="O3169">
        <v>0.21991688013076782</v>
      </c>
      <c r="P3169">
        <v>-0.91101533174514771</v>
      </c>
      <c r="Q3169">
        <v>-0.74064379930496216</v>
      </c>
      <c r="R3169">
        <v>-0.3855755627155304</v>
      </c>
      <c r="S3169">
        <v>-0.13965637981891632</v>
      </c>
      <c r="T3169">
        <v>0.10626278817653656</v>
      </c>
      <c r="U3169">
        <v>0.46133100986480713</v>
      </c>
      <c r="V3169">
        <v>0.63170260190963745</v>
      </c>
    </row>
    <row r="3170" spans="1:22" x14ac:dyDescent="0.25">
      <c r="A3170" t="s">
        <v>99</v>
      </c>
      <c r="B3170" t="s">
        <v>86</v>
      </c>
      <c r="C3170" t="s">
        <v>101</v>
      </c>
      <c r="D3170" t="s">
        <v>64</v>
      </c>
      <c r="E3170" t="s">
        <v>88</v>
      </c>
      <c r="F3170" t="s">
        <v>57</v>
      </c>
      <c r="G3170">
        <v>153</v>
      </c>
      <c r="H3170">
        <v>4</v>
      </c>
      <c r="I3170">
        <f>IF(VLOOKUP(Data!$A3170,summermonths, 2, FALSE) = 1, VLOOKUP(Data!$H3170,rateblocks, 2, FALSE), VLOOKUP(Data!H3170, rateblocks,3, FALSE))</f>
        <v>3</v>
      </c>
      <c r="J3170">
        <v>2.0684247016906738</v>
      </c>
      <c r="K3170">
        <v>2.1103379726409912</v>
      </c>
      <c r="L3170">
        <v>69.262992858886719</v>
      </c>
      <c r="M3170">
        <v>4.1913408786058426E-2</v>
      </c>
      <c r="N3170">
        <v>0.14482411742210388</v>
      </c>
      <c r="O3170">
        <v>2.0974025130271912E-2</v>
      </c>
      <c r="P3170">
        <v>-0.19630107283592224</v>
      </c>
      <c r="Q3170">
        <v>-0.14368616044521332</v>
      </c>
      <c r="R3170">
        <v>-3.4032434225082397E-2</v>
      </c>
      <c r="S3170">
        <v>4.1913408786058426E-2</v>
      </c>
      <c r="T3170">
        <v>0.11785925179719925</v>
      </c>
      <c r="U3170">
        <v>0.22751298546791077</v>
      </c>
      <c r="V3170">
        <v>0.2801278829574585</v>
      </c>
    </row>
    <row r="3171" spans="1:22" x14ac:dyDescent="0.25">
      <c r="A3171" t="s">
        <v>122</v>
      </c>
      <c r="B3171" t="s">
        <v>86</v>
      </c>
      <c r="C3171" t="s">
        <v>101</v>
      </c>
      <c r="D3171" t="s">
        <v>111</v>
      </c>
      <c r="E3171" t="s">
        <v>88</v>
      </c>
      <c r="F3171" t="s">
        <v>57</v>
      </c>
      <c r="G3171">
        <v>153</v>
      </c>
      <c r="H3171">
        <v>10</v>
      </c>
      <c r="I3171">
        <f>IF(VLOOKUP(Data!$A3171,summermonths, 2, FALSE) = 1, VLOOKUP(Data!$H3171,rateblocks, 2, FALSE), VLOOKUP(Data!H3171, rateblocks,3, FALSE))</f>
        <v>2</v>
      </c>
      <c r="J3171">
        <v>1.1516613960266113</v>
      </c>
      <c r="K3171">
        <v>1.2140640020370483</v>
      </c>
      <c r="L3171">
        <v>63.475490570068359</v>
      </c>
      <c r="M3171">
        <v>6.2402661889791489E-2</v>
      </c>
      <c r="N3171">
        <v>0.15500557422637939</v>
      </c>
      <c r="O3171">
        <v>2.4026727303862572E-2</v>
      </c>
      <c r="P3171">
        <v>-0.19255882501602173</v>
      </c>
      <c r="Q3171">
        <v>-0.13624496757984161</v>
      </c>
      <c r="R3171">
        <v>-1.888233982026577E-2</v>
      </c>
      <c r="S3171">
        <v>6.2402661889791489E-2</v>
      </c>
      <c r="T3171">
        <v>0.1436876654624939</v>
      </c>
      <c r="U3171">
        <v>0.26105028390884399</v>
      </c>
      <c r="V3171">
        <v>0.3173641562461853</v>
      </c>
    </row>
    <row r="3172" spans="1:22" x14ac:dyDescent="0.25">
      <c r="A3172" t="s">
        <v>122</v>
      </c>
      <c r="B3172" t="s">
        <v>86</v>
      </c>
      <c r="C3172" t="s">
        <v>101</v>
      </c>
      <c r="D3172" t="s">
        <v>111</v>
      </c>
      <c r="E3172" t="s">
        <v>88</v>
      </c>
      <c r="F3172" t="s">
        <v>57</v>
      </c>
      <c r="G3172">
        <v>153</v>
      </c>
      <c r="H3172">
        <v>1</v>
      </c>
      <c r="I3172">
        <f>IF(VLOOKUP(Data!$A3172,summermonths, 2, FALSE) = 1, VLOOKUP(Data!$H3172,rateblocks, 2, FALSE), VLOOKUP(Data!H3172, rateblocks,3, FALSE))</f>
        <v>3</v>
      </c>
      <c r="J3172">
        <v>2.0019352436065674</v>
      </c>
      <c r="K3172">
        <v>2.1139342784881592</v>
      </c>
      <c r="L3172">
        <v>53.048366546630859</v>
      </c>
      <c r="M3172">
        <v>0.1119990348815918</v>
      </c>
      <c r="N3172">
        <v>0.11617346853017807</v>
      </c>
      <c r="O3172">
        <v>1.3496275059878826E-2</v>
      </c>
      <c r="P3172">
        <v>-7.9089313745498657E-2</v>
      </c>
      <c r="Q3172">
        <v>-3.6883257329463959E-2</v>
      </c>
      <c r="R3172">
        <v>5.1077608019113541E-2</v>
      </c>
      <c r="S3172">
        <v>0.1119990348815918</v>
      </c>
      <c r="T3172">
        <v>0.17292046546936035</v>
      </c>
      <c r="U3172">
        <v>0.26088133454322815</v>
      </c>
      <c r="V3172">
        <v>0.30308738350868225</v>
      </c>
    </row>
    <row r="3173" spans="1:22" x14ac:dyDescent="0.25">
      <c r="A3173" t="s">
        <v>124</v>
      </c>
      <c r="B3173" t="s">
        <v>86</v>
      </c>
      <c r="C3173" t="s">
        <v>101</v>
      </c>
      <c r="D3173" t="s">
        <v>108</v>
      </c>
      <c r="E3173" t="s">
        <v>88</v>
      </c>
      <c r="F3173" t="s">
        <v>57</v>
      </c>
      <c r="G3173">
        <v>153</v>
      </c>
      <c r="H3173">
        <v>15</v>
      </c>
      <c r="I3173">
        <f>IF(VLOOKUP(Data!$A3173,summermonths, 2, FALSE) = 1, VLOOKUP(Data!$H3173,rateblocks, 2, FALSE), VLOOKUP(Data!H3173, rateblocks,3, FALSE))</f>
        <v>2</v>
      </c>
      <c r="J3173">
        <v>1.3657854795455933</v>
      </c>
      <c r="K3173">
        <v>1.3285866975784302</v>
      </c>
      <c r="L3173">
        <v>73.323371887207031</v>
      </c>
      <c r="M3173">
        <v>-3.7198837846517563E-2</v>
      </c>
      <c r="N3173">
        <v>0.11732938140630722</v>
      </c>
      <c r="O3173">
        <v>1.3766183517873287E-2</v>
      </c>
      <c r="P3173">
        <v>-0.23018848896026611</v>
      </c>
      <c r="Q3173">
        <v>-0.187562495470047</v>
      </c>
      <c r="R3173">
        <v>-9.8726429045200348E-2</v>
      </c>
      <c r="S3173">
        <v>-3.7198837846517563E-2</v>
      </c>
      <c r="T3173">
        <v>2.4328749626874924E-2</v>
      </c>
      <c r="U3173">
        <v>0.11316481232643127</v>
      </c>
      <c r="V3173">
        <v>0.15579082071781158</v>
      </c>
    </row>
    <row r="3174" spans="1:22" x14ac:dyDescent="0.25">
      <c r="A3174" t="s">
        <v>100</v>
      </c>
      <c r="B3174" t="s">
        <v>86</v>
      </c>
      <c r="C3174" t="s">
        <v>102</v>
      </c>
      <c r="D3174" t="s">
        <v>71</v>
      </c>
      <c r="E3174" t="s">
        <v>88</v>
      </c>
      <c r="F3174" t="s">
        <v>57</v>
      </c>
      <c r="G3174">
        <v>153</v>
      </c>
      <c r="H3174">
        <v>19</v>
      </c>
      <c r="I3174">
        <f>IF(VLOOKUP(Data!$A3174,summermonths, 2, FALSE) = 1, VLOOKUP(Data!$H3174,rateblocks, 2, FALSE), VLOOKUP(Data!H3174, rateblocks,3, FALSE))</f>
        <v>2</v>
      </c>
      <c r="J3174">
        <v>2.3526613712310791</v>
      </c>
      <c r="K3174">
        <v>2.4384968280792236</v>
      </c>
      <c r="L3174">
        <v>77.320259094238281</v>
      </c>
      <c r="M3174">
        <v>8.5835359990596771E-2</v>
      </c>
      <c r="N3174">
        <v>0.30549207329750061</v>
      </c>
      <c r="O3174">
        <v>9.3325406312942505E-2</v>
      </c>
      <c r="P3174">
        <v>-0.41665437817573547</v>
      </c>
      <c r="Q3174">
        <v>-0.30566847324371338</v>
      </c>
      <c r="R3174">
        <v>-7.4364840984344482E-2</v>
      </c>
      <c r="S3174">
        <v>8.5835359990596771E-2</v>
      </c>
      <c r="T3174">
        <v>0.24603556096553802</v>
      </c>
      <c r="U3174">
        <v>0.47733920812606812</v>
      </c>
      <c r="V3174">
        <v>0.58832508325576782</v>
      </c>
    </row>
    <row r="3175" spans="1:22" x14ac:dyDescent="0.25">
      <c r="A3175" t="s">
        <v>100</v>
      </c>
      <c r="B3175" t="s">
        <v>86</v>
      </c>
      <c r="C3175" t="s">
        <v>102</v>
      </c>
      <c r="D3175" t="s">
        <v>71</v>
      </c>
      <c r="E3175" t="s">
        <v>88</v>
      </c>
      <c r="F3175" t="s">
        <v>57</v>
      </c>
      <c r="G3175">
        <v>153</v>
      </c>
      <c r="H3175">
        <v>10</v>
      </c>
      <c r="I3175">
        <f>IF(VLOOKUP(Data!$A3175,summermonths, 2, FALSE) = 1, VLOOKUP(Data!$H3175,rateblocks, 2, FALSE), VLOOKUP(Data!H3175, rateblocks,3, FALSE))</f>
        <v>2</v>
      </c>
      <c r="J3175">
        <v>1.5664490461349487</v>
      </c>
      <c r="K3175">
        <v>1.6785620450973511</v>
      </c>
      <c r="L3175">
        <v>82.705879211425781</v>
      </c>
      <c r="M3175">
        <v>0.11211298406124115</v>
      </c>
      <c r="N3175">
        <v>0.58591622114181519</v>
      </c>
      <c r="O3175">
        <v>0.3432978093624115</v>
      </c>
      <c r="P3175">
        <v>-0.85163342952728271</v>
      </c>
      <c r="Q3175">
        <v>-0.63876885175704956</v>
      </c>
      <c r="R3175">
        <v>-0.19514177739620209</v>
      </c>
      <c r="S3175">
        <v>0.11211298406124115</v>
      </c>
      <c r="T3175">
        <v>0.41936776041984558</v>
      </c>
      <c r="U3175">
        <v>0.86299484968185425</v>
      </c>
      <c r="V3175">
        <v>1.0758594274520874</v>
      </c>
    </row>
    <row r="3176" spans="1:22" x14ac:dyDescent="0.25">
      <c r="A3176" t="s">
        <v>99</v>
      </c>
      <c r="B3176" t="s">
        <v>86</v>
      </c>
      <c r="C3176" t="s">
        <v>102</v>
      </c>
      <c r="D3176" t="s">
        <v>70</v>
      </c>
      <c r="E3176" t="s">
        <v>88</v>
      </c>
      <c r="F3176" t="s">
        <v>57</v>
      </c>
      <c r="G3176">
        <v>153</v>
      </c>
      <c r="H3176">
        <v>1</v>
      </c>
      <c r="I3176">
        <f>IF(VLOOKUP(Data!$A3176,summermonths, 2, FALSE) = 1, VLOOKUP(Data!$H3176,rateblocks, 2, FALSE), VLOOKUP(Data!H3176, rateblocks,3, FALSE))</f>
        <v>3</v>
      </c>
      <c r="J3176">
        <v>1.9576529264450073</v>
      </c>
      <c r="K3176">
        <v>2.225980281829834</v>
      </c>
      <c r="L3176">
        <v>77.398689270019531</v>
      </c>
      <c r="M3176">
        <v>0.26832753419876099</v>
      </c>
      <c r="N3176">
        <v>0.55640053749084473</v>
      </c>
      <c r="O3176">
        <v>0.30958154797554016</v>
      </c>
      <c r="P3176">
        <v>-0.64686989784240723</v>
      </c>
      <c r="Q3176">
        <v>-0.44472843408584595</v>
      </c>
      <c r="R3176">
        <v>-2.3449193686246872E-2</v>
      </c>
      <c r="S3176">
        <v>0.26832753419876099</v>
      </c>
      <c r="T3176">
        <v>0.56010425090789795</v>
      </c>
      <c r="U3176">
        <v>0.98138350248336792</v>
      </c>
      <c r="V3176">
        <v>1.1835249662399292</v>
      </c>
    </row>
    <row r="3177" spans="1:22" x14ac:dyDescent="0.25">
      <c r="A3177" t="s">
        <v>95</v>
      </c>
      <c r="B3177" t="s">
        <v>86</v>
      </c>
      <c r="C3177" t="s">
        <v>102</v>
      </c>
      <c r="D3177" t="s">
        <v>66</v>
      </c>
      <c r="E3177" t="s">
        <v>88</v>
      </c>
      <c r="F3177" t="s">
        <v>57</v>
      </c>
      <c r="G3177">
        <v>153</v>
      </c>
      <c r="H3177">
        <v>23</v>
      </c>
      <c r="I3177">
        <f>IF(VLOOKUP(Data!$A3177,summermonths, 2, FALSE) = 1, VLOOKUP(Data!$H3177,rateblocks, 2, FALSE), VLOOKUP(Data!H3177, rateblocks,3, FALSE))</f>
        <v>3</v>
      </c>
      <c r="J3177">
        <v>2.1981980800628662</v>
      </c>
      <c r="K3177">
        <v>2.1115360260009766</v>
      </c>
      <c r="L3177">
        <v>63.013072967529297</v>
      </c>
      <c r="M3177">
        <v>-8.6662061512470245E-2</v>
      </c>
      <c r="N3177">
        <v>0.25828364491462708</v>
      </c>
      <c r="O3177">
        <v>6.6710442304611206E-2</v>
      </c>
      <c r="P3177">
        <v>-0.51150083541870117</v>
      </c>
      <c r="Q3177">
        <v>-0.41766586899757385</v>
      </c>
      <c r="R3177">
        <v>-0.22210614383220673</v>
      </c>
      <c r="S3177">
        <v>-8.6662061512470245E-2</v>
      </c>
      <c r="T3177">
        <v>4.8782013356685638E-2</v>
      </c>
      <c r="U3177">
        <v>0.24434174597263336</v>
      </c>
      <c r="V3177">
        <v>0.33817672729492188</v>
      </c>
    </row>
    <row r="3178" spans="1:22" x14ac:dyDescent="0.25">
      <c r="A3178" t="s">
        <v>123</v>
      </c>
      <c r="B3178" t="s">
        <v>86</v>
      </c>
      <c r="C3178" t="s">
        <v>101</v>
      </c>
      <c r="D3178" t="s">
        <v>107</v>
      </c>
      <c r="E3178" t="s">
        <v>88</v>
      </c>
      <c r="F3178" t="s">
        <v>57</v>
      </c>
      <c r="G3178">
        <v>153</v>
      </c>
      <c r="H3178">
        <v>7</v>
      </c>
      <c r="I3178">
        <f>IF(VLOOKUP(Data!$A3178,summermonths, 2, FALSE) = 1, VLOOKUP(Data!$H3178,rateblocks, 2, FALSE), VLOOKUP(Data!H3178, rateblocks,3, FALSE))</f>
        <v>2</v>
      </c>
      <c r="J3178">
        <v>1.9397616386413574</v>
      </c>
      <c r="K3178">
        <v>1.8851428031921387</v>
      </c>
      <c r="L3178">
        <v>51.410045623779297</v>
      </c>
      <c r="M3178">
        <v>-5.4618906229734421E-2</v>
      </c>
      <c r="N3178">
        <v>0.1208174005150795</v>
      </c>
      <c r="O3178">
        <v>1.4596844092011452E-2</v>
      </c>
      <c r="P3178">
        <v>-0.25334584712982178</v>
      </c>
      <c r="Q3178">
        <v>-0.20945262908935547</v>
      </c>
      <c r="R3178">
        <v>-0.11797561496496201</v>
      </c>
      <c r="S3178">
        <v>-5.4618906229734421E-2</v>
      </c>
      <c r="T3178">
        <v>8.7378006428480148E-3</v>
      </c>
      <c r="U3178">
        <v>0.10021482408046722</v>
      </c>
      <c r="V3178">
        <v>0.14410802721977234</v>
      </c>
    </row>
    <row r="3179" spans="1:22" x14ac:dyDescent="0.25">
      <c r="A3179" t="s">
        <v>122</v>
      </c>
      <c r="B3179" t="s">
        <v>86</v>
      </c>
      <c r="C3179" t="s">
        <v>102</v>
      </c>
      <c r="D3179" t="s">
        <v>106</v>
      </c>
      <c r="E3179" t="s">
        <v>88</v>
      </c>
      <c r="F3179" t="s">
        <v>57</v>
      </c>
      <c r="G3179">
        <v>153</v>
      </c>
      <c r="H3179">
        <v>10</v>
      </c>
      <c r="I3179">
        <f>IF(VLOOKUP(Data!$A3179,summermonths, 2, FALSE) = 1, VLOOKUP(Data!$H3179,rateblocks, 2, FALSE), VLOOKUP(Data!H3179, rateblocks,3, FALSE))</f>
        <v>2</v>
      </c>
      <c r="J3179">
        <v>1.3507258892059326</v>
      </c>
      <c r="K3179">
        <v>1.3068300485610962</v>
      </c>
      <c r="L3179">
        <v>51.222221374511719</v>
      </c>
      <c r="M3179">
        <v>-4.3895844370126724E-2</v>
      </c>
      <c r="N3179">
        <v>0.25147050619125366</v>
      </c>
      <c r="O3179">
        <v>6.3237413763999939E-2</v>
      </c>
      <c r="P3179">
        <v>-0.45752802491188049</v>
      </c>
      <c r="Q3179">
        <v>-0.36616826057434082</v>
      </c>
      <c r="R3179">
        <v>-0.17576710879802704</v>
      </c>
      <c r="S3179">
        <v>-4.3895844370126724E-2</v>
      </c>
      <c r="T3179">
        <v>8.797542005777359E-2</v>
      </c>
      <c r="U3179">
        <v>0.27837657928466797</v>
      </c>
      <c r="V3179">
        <v>0.36973634362220764</v>
      </c>
    </row>
    <row r="3180" spans="1:22" x14ac:dyDescent="0.25">
      <c r="A3180" t="s">
        <v>97</v>
      </c>
      <c r="B3180" t="s">
        <v>86</v>
      </c>
      <c r="C3180" t="s">
        <v>102</v>
      </c>
      <c r="D3180" t="s">
        <v>68</v>
      </c>
      <c r="E3180" t="s">
        <v>88</v>
      </c>
      <c r="F3180" t="s">
        <v>57</v>
      </c>
      <c r="G3180">
        <v>153</v>
      </c>
      <c r="H3180">
        <v>20</v>
      </c>
      <c r="I3180">
        <f>IF(VLOOKUP(Data!$A3180,summermonths, 2, FALSE) = 1, VLOOKUP(Data!$H3180,rateblocks, 2, FALSE), VLOOKUP(Data!H3180, rateblocks,3, FALSE))</f>
        <v>2</v>
      </c>
      <c r="J3180">
        <v>1.2221901416778564</v>
      </c>
      <c r="K3180">
        <v>1.7966992855072021</v>
      </c>
      <c r="L3180">
        <v>71.901962280273438</v>
      </c>
      <c r="M3180">
        <v>0.57450920343399048</v>
      </c>
      <c r="N3180">
        <v>0.42737597227096558</v>
      </c>
      <c r="O3180">
        <v>0.18265022337436676</v>
      </c>
      <c r="P3180">
        <v>-0.12846171855926514</v>
      </c>
      <c r="Q3180">
        <v>2.6804856956005096E-2</v>
      </c>
      <c r="R3180">
        <v>0.35039302706718445</v>
      </c>
      <c r="S3180">
        <v>0.57450920343399048</v>
      </c>
      <c r="T3180">
        <v>0.7986254096031189</v>
      </c>
      <c r="U3180">
        <v>1.12221360206604</v>
      </c>
      <c r="V3180">
        <v>1.2774801254272461</v>
      </c>
    </row>
    <row r="3181" spans="1:22" x14ac:dyDescent="0.25">
      <c r="A3181" t="s">
        <v>95</v>
      </c>
      <c r="B3181" t="s">
        <v>86</v>
      </c>
      <c r="C3181" t="s">
        <v>101</v>
      </c>
      <c r="D3181" t="s">
        <v>60</v>
      </c>
      <c r="E3181" t="s">
        <v>88</v>
      </c>
      <c r="F3181" t="s">
        <v>57</v>
      </c>
      <c r="G3181">
        <v>153</v>
      </c>
      <c r="H3181">
        <v>13</v>
      </c>
      <c r="I3181">
        <f>IF(VLOOKUP(Data!$A3181,summermonths, 2, FALSE) = 1, VLOOKUP(Data!$H3181,rateblocks, 2, FALSE), VLOOKUP(Data!H3181, rateblocks,3, FALSE))</f>
        <v>1</v>
      </c>
      <c r="J3181">
        <v>1.1077885627746582</v>
      </c>
      <c r="K3181">
        <v>1.3253676891326904</v>
      </c>
      <c r="L3181">
        <v>66.810127258300781</v>
      </c>
      <c r="M3181">
        <v>0.21757914125919342</v>
      </c>
      <c r="N3181">
        <v>0.22158446907997131</v>
      </c>
      <c r="O3181">
        <v>4.9099676311016083E-2</v>
      </c>
      <c r="P3181">
        <v>-0.14689487218856812</v>
      </c>
      <c r="Q3181">
        <v>-6.6392779350280762E-2</v>
      </c>
      <c r="R3181">
        <v>0.1013801321387291</v>
      </c>
      <c r="S3181">
        <v>0.21757914125919342</v>
      </c>
      <c r="T3181">
        <v>0.33377814292907715</v>
      </c>
      <c r="U3181">
        <v>0.50155109167098999</v>
      </c>
      <c r="V3181">
        <v>0.58205318450927734</v>
      </c>
    </row>
    <row r="3182" spans="1:22" x14ac:dyDescent="0.25">
      <c r="A3182" t="s">
        <v>100</v>
      </c>
      <c r="B3182" t="s">
        <v>86</v>
      </c>
      <c r="C3182" t="s">
        <v>101</v>
      </c>
      <c r="D3182" t="s">
        <v>65</v>
      </c>
      <c r="E3182" t="s">
        <v>88</v>
      </c>
      <c r="F3182" t="s">
        <v>57</v>
      </c>
      <c r="G3182">
        <v>153</v>
      </c>
      <c r="H3182">
        <v>9</v>
      </c>
      <c r="I3182">
        <f>IF(VLOOKUP(Data!$A3182,summermonths, 2, FALSE) = 1, VLOOKUP(Data!$H3182,rateblocks, 2, FALSE), VLOOKUP(Data!H3182, rateblocks,3, FALSE))</f>
        <v>2</v>
      </c>
      <c r="J3182">
        <v>1.4522725343704224</v>
      </c>
      <c r="K3182">
        <v>1.4100162982940674</v>
      </c>
      <c r="L3182">
        <v>72.456924438476563</v>
      </c>
      <c r="M3182">
        <v>-4.2256195098161697E-2</v>
      </c>
      <c r="N3182">
        <v>0.13528862595558167</v>
      </c>
      <c r="O3182">
        <v>1.8303012475371361E-2</v>
      </c>
      <c r="P3182">
        <v>-0.26478618383407593</v>
      </c>
      <c r="Q3182">
        <v>-0.21563553810119629</v>
      </c>
      <c r="R3182">
        <v>-0.11320161819458008</v>
      </c>
      <c r="S3182">
        <v>-4.2256195098161697E-2</v>
      </c>
      <c r="T3182">
        <v>2.8689229860901833E-2</v>
      </c>
      <c r="U3182">
        <v>0.13112315535545349</v>
      </c>
      <c r="V3182">
        <v>0.18027378618717194</v>
      </c>
    </row>
    <row r="3183" spans="1:22" x14ac:dyDescent="0.25">
      <c r="A3183" t="s">
        <v>99</v>
      </c>
      <c r="B3183" t="s">
        <v>86</v>
      </c>
      <c r="C3183" t="s">
        <v>101</v>
      </c>
      <c r="D3183" t="s">
        <v>64</v>
      </c>
      <c r="E3183" t="s">
        <v>88</v>
      </c>
      <c r="F3183" t="s">
        <v>57</v>
      </c>
      <c r="G3183">
        <v>153</v>
      </c>
      <c r="H3183">
        <v>11</v>
      </c>
      <c r="I3183">
        <f>IF(VLOOKUP(Data!$A3183,summermonths, 2, FALSE) = 1, VLOOKUP(Data!$H3183,rateblocks, 2, FALSE), VLOOKUP(Data!H3183, rateblocks,3, FALSE))</f>
        <v>2</v>
      </c>
      <c r="J3183">
        <v>1.6948069334030151</v>
      </c>
      <c r="K3183">
        <v>1.534956693649292</v>
      </c>
      <c r="L3183">
        <v>80.259880065917969</v>
      </c>
      <c r="M3183">
        <v>-0.15985018014907837</v>
      </c>
      <c r="N3183">
        <v>0.2341502457857132</v>
      </c>
      <c r="O3183">
        <v>5.4826337844133377E-2</v>
      </c>
      <c r="P3183">
        <v>-0.54499304294586182</v>
      </c>
      <c r="Q3183">
        <v>-0.45992580056190491</v>
      </c>
      <c r="R3183">
        <v>-0.28263869881629944</v>
      </c>
      <c r="S3183">
        <v>-0.15985018014907837</v>
      </c>
      <c r="T3183">
        <v>-3.7061672657728195E-2</v>
      </c>
      <c r="U3183">
        <v>0.14022544026374817</v>
      </c>
      <c r="V3183">
        <v>0.22529269754886627</v>
      </c>
    </row>
    <row r="3184" spans="1:22" x14ac:dyDescent="0.25">
      <c r="A3184" t="s">
        <v>122</v>
      </c>
      <c r="B3184" t="s">
        <v>86</v>
      </c>
      <c r="C3184" t="s">
        <v>102</v>
      </c>
      <c r="D3184" t="s">
        <v>106</v>
      </c>
      <c r="E3184" t="s">
        <v>88</v>
      </c>
      <c r="F3184" t="s">
        <v>57</v>
      </c>
      <c r="G3184">
        <v>153</v>
      </c>
      <c r="H3184">
        <v>23</v>
      </c>
      <c r="I3184">
        <f>IF(VLOOKUP(Data!$A3184,summermonths, 2, FALSE) = 1, VLOOKUP(Data!$H3184,rateblocks, 2, FALSE), VLOOKUP(Data!H3184, rateblocks,3, FALSE))</f>
        <v>3</v>
      </c>
      <c r="J3184">
        <v>1.9717942476272583</v>
      </c>
      <c r="K3184">
        <v>2.2564706802368164</v>
      </c>
      <c r="L3184">
        <v>44.326797485351563</v>
      </c>
      <c r="M3184">
        <v>0.28467634320259094</v>
      </c>
      <c r="N3184">
        <v>0.19876463711261749</v>
      </c>
      <c r="O3184">
        <v>3.9507381618022919E-2</v>
      </c>
      <c r="P3184">
        <v>-4.226239025592804E-2</v>
      </c>
      <c r="Q3184">
        <v>2.9949210584163666E-2</v>
      </c>
      <c r="R3184">
        <v>0.18044406175613403</v>
      </c>
      <c r="S3184">
        <v>0.28467634320259094</v>
      </c>
      <c r="T3184">
        <v>0.38890862464904785</v>
      </c>
      <c r="U3184">
        <v>0.53940349817276001</v>
      </c>
      <c r="V3184">
        <v>0.61161506175994873</v>
      </c>
    </row>
    <row r="3185" spans="1:22" x14ac:dyDescent="0.25">
      <c r="A3185" t="s">
        <v>124</v>
      </c>
      <c r="B3185" t="s">
        <v>86</v>
      </c>
      <c r="C3185" t="s">
        <v>101</v>
      </c>
      <c r="D3185" t="s">
        <v>108</v>
      </c>
      <c r="E3185" t="s">
        <v>88</v>
      </c>
      <c r="F3185" t="s">
        <v>57</v>
      </c>
      <c r="G3185">
        <v>153</v>
      </c>
      <c r="H3185">
        <v>20</v>
      </c>
      <c r="I3185">
        <f>IF(VLOOKUP(Data!$A3185,summermonths, 2, FALSE) = 1, VLOOKUP(Data!$H3185,rateblocks, 2, FALSE), VLOOKUP(Data!H3185, rateblocks,3, FALSE))</f>
        <v>1</v>
      </c>
      <c r="J3185">
        <v>2.3144667148590088</v>
      </c>
      <c r="K3185">
        <v>2.2671864032745361</v>
      </c>
      <c r="L3185">
        <v>63.061000823974609</v>
      </c>
      <c r="M3185">
        <v>-4.7280307859182358E-2</v>
      </c>
      <c r="N3185">
        <v>0.14694462716579437</v>
      </c>
      <c r="O3185">
        <v>2.1592723205685616E-2</v>
      </c>
      <c r="P3185">
        <v>-0.28898271918296814</v>
      </c>
      <c r="Q3185">
        <v>-0.23559743165969849</v>
      </c>
      <c r="R3185">
        <v>-0.12433814257383347</v>
      </c>
      <c r="S3185">
        <v>-4.7280307859182358E-2</v>
      </c>
      <c r="T3185">
        <v>2.9777530580759048E-2</v>
      </c>
      <c r="U3185">
        <v>0.14103680849075317</v>
      </c>
      <c r="V3185">
        <v>0.19442209601402283</v>
      </c>
    </row>
    <row r="3186" spans="1:22" x14ac:dyDescent="0.25">
      <c r="A3186" t="s">
        <v>123</v>
      </c>
      <c r="B3186" t="s">
        <v>86</v>
      </c>
      <c r="C3186" t="s">
        <v>102</v>
      </c>
      <c r="D3186" t="s">
        <v>112</v>
      </c>
      <c r="E3186" t="s">
        <v>88</v>
      </c>
      <c r="F3186" t="s">
        <v>57</v>
      </c>
      <c r="G3186">
        <v>153</v>
      </c>
      <c r="H3186">
        <v>18</v>
      </c>
      <c r="I3186">
        <f>IF(VLOOKUP(Data!$A3186,summermonths, 2, FALSE) = 1, VLOOKUP(Data!$H3186,rateblocks, 2, FALSE), VLOOKUP(Data!H3186, rateblocks,3, FALSE))</f>
        <v>1</v>
      </c>
      <c r="J3186">
        <v>2.1409637928009033</v>
      </c>
      <c r="K3186">
        <v>1.7481698989868164</v>
      </c>
      <c r="L3186">
        <v>72.052284240722656</v>
      </c>
      <c r="M3186">
        <v>-0.39279383420944214</v>
      </c>
      <c r="N3186">
        <v>0.29507362842559814</v>
      </c>
      <c r="O3186">
        <v>8.7068445980548859E-2</v>
      </c>
      <c r="P3186">
        <v>-0.87814676761627197</v>
      </c>
      <c r="Q3186">
        <v>-0.77094590663909912</v>
      </c>
      <c r="R3186">
        <v>-0.54753059148788452</v>
      </c>
      <c r="S3186">
        <v>-0.39279383420944214</v>
      </c>
      <c r="T3186">
        <v>-0.23805707693099976</v>
      </c>
      <c r="U3186">
        <v>-1.4641763642430305E-2</v>
      </c>
      <c r="V3186">
        <v>9.2559091746807098E-2</v>
      </c>
    </row>
    <row r="3187" spans="1:22" x14ac:dyDescent="0.25">
      <c r="A3187" t="s">
        <v>97</v>
      </c>
      <c r="B3187" t="s">
        <v>86</v>
      </c>
      <c r="C3187" t="s">
        <v>101</v>
      </c>
      <c r="D3187" t="s">
        <v>62</v>
      </c>
      <c r="E3187" t="s">
        <v>88</v>
      </c>
      <c r="F3187" t="s">
        <v>57</v>
      </c>
      <c r="G3187">
        <v>153</v>
      </c>
      <c r="H3187">
        <v>11</v>
      </c>
      <c r="I3187">
        <f>IF(VLOOKUP(Data!$A3187,summermonths, 2, FALSE) = 1, VLOOKUP(Data!$H3187,rateblocks, 2, FALSE), VLOOKUP(Data!H3187, rateblocks,3, FALSE))</f>
        <v>2</v>
      </c>
      <c r="J3187">
        <v>1.3438444137573242</v>
      </c>
      <c r="K3187">
        <v>1.4966217279434204</v>
      </c>
      <c r="L3187">
        <v>74.65899658203125</v>
      </c>
      <c r="M3187">
        <v>0.15277732908725739</v>
      </c>
      <c r="N3187">
        <v>0.22621247172355652</v>
      </c>
      <c r="O3187">
        <v>5.1172081381082535E-2</v>
      </c>
      <c r="P3187">
        <v>-0.21930907666683197</v>
      </c>
      <c r="Q3187">
        <v>-0.13712561130523682</v>
      </c>
      <c r="R3187">
        <v>3.4151393920183182E-2</v>
      </c>
      <c r="S3187">
        <v>0.15277732908725739</v>
      </c>
      <c r="T3187">
        <v>0.27140325307846069</v>
      </c>
      <c r="U3187">
        <v>0.44268026947975159</v>
      </c>
      <c r="V3187">
        <v>0.52486371994018555</v>
      </c>
    </row>
    <row r="3188" spans="1:22" x14ac:dyDescent="0.25">
      <c r="A3188" t="s">
        <v>95</v>
      </c>
      <c r="B3188" t="s">
        <v>86</v>
      </c>
      <c r="C3188" t="s">
        <v>102</v>
      </c>
      <c r="D3188" t="s">
        <v>66</v>
      </c>
      <c r="E3188" t="s">
        <v>88</v>
      </c>
      <c r="F3188" t="s">
        <v>57</v>
      </c>
      <c r="G3188">
        <v>153</v>
      </c>
      <c r="H3188">
        <v>4</v>
      </c>
      <c r="I3188">
        <f>IF(VLOOKUP(Data!$A3188,summermonths, 2, FALSE) = 1, VLOOKUP(Data!$H3188,rateblocks, 2, FALSE), VLOOKUP(Data!H3188, rateblocks,3, FALSE))</f>
        <v>3</v>
      </c>
      <c r="J3188">
        <v>2.0577695369720459</v>
      </c>
      <c r="K3188">
        <v>2.0295097827911377</v>
      </c>
      <c r="L3188">
        <v>59.202613830566406</v>
      </c>
      <c r="M3188">
        <v>-2.8259621933102608E-2</v>
      </c>
      <c r="N3188">
        <v>0.24469059705734253</v>
      </c>
      <c r="O3188">
        <v>5.9873487800359726E-2</v>
      </c>
      <c r="P3188">
        <v>-0.43073984980583191</v>
      </c>
      <c r="Q3188">
        <v>-0.34184324741363525</v>
      </c>
      <c r="R3188">
        <v>-0.15657550096511841</v>
      </c>
      <c r="S3188">
        <v>-2.8259621933102608E-2</v>
      </c>
      <c r="T3188">
        <v>0.10005625337362289</v>
      </c>
      <c r="U3188">
        <v>0.28532400727272034</v>
      </c>
      <c r="V3188">
        <v>0.3742205798625946</v>
      </c>
    </row>
    <row r="3189" spans="1:22" x14ac:dyDescent="0.25">
      <c r="A3189" t="s">
        <v>123</v>
      </c>
      <c r="B3189" t="s">
        <v>86</v>
      </c>
      <c r="C3189" t="s">
        <v>101</v>
      </c>
      <c r="D3189" t="s">
        <v>107</v>
      </c>
      <c r="E3189" t="s">
        <v>88</v>
      </c>
      <c r="F3189" t="s">
        <v>57</v>
      </c>
      <c r="G3189">
        <v>153</v>
      </c>
      <c r="H3189">
        <v>23</v>
      </c>
      <c r="I3189">
        <f>IF(VLOOKUP(Data!$A3189,summermonths, 2, FALSE) = 1, VLOOKUP(Data!$H3189,rateblocks, 2, FALSE), VLOOKUP(Data!H3189, rateblocks,3, FALSE))</f>
        <v>3</v>
      </c>
      <c r="J3189">
        <v>2.1160736083984375</v>
      </c>
      <c r="K3189">
        <v>2.1502735614776611</v>
      </c>
      <c r="L3189">
        <v>54.975921630859375</v>
      </c>
      <c r="M3189">
        <v>3.4199953079223633E-2</v>
      </c>
      <c r="N3189">
        <v>0.10169581323862076</v>
      </c>
      <c r="O3189">
        <v>1.0342038236558437E-2</v>
      </c>
      <c r="P3189">
        <v>-0.13307477533817291</v>
      </c>
      <c r="Q3189">
        <v>-9.6128478646278381E-2</v>
      </c>
      <c r="R3189">
        <v>-1.9129384309053421E-2</v>
      </c>
      <c r="S3189">
        <v>3.4199953079223633E-2</v>
      </c>
      <c r="T3189">
        <v>8.7529286742210388E-2</v>
      </c>
      <c r="U3189">
        <v>0.16452838480472565</v>
      </c>
      <c r="V3189">
        <v>0.20147468149662018</v>
      </c>
    </row>
    <row r="3190" spans="1:22" x14ac:dyDescent="0.25">
      <c r="A3190" t="s">
        <v>99</v>
      </c>
      <c r="B3190" t="s">
        <v>86</v>
      </c>
      <c r="C3190" t="s">
        <v>101</v>
      </c>
      <c r="D3190" t="s">
        <v>64</v>
      </c>
      <c r="E3190" t="s">
        <v>88</v>
      </c>
      <c r="F3190" t="s">
        <v>57</v>
      </c>
      <c r="G3190">
        <v>153</v>
      </c>
      <c r="H3190">
        <v>16</v>
      </c>
      <c r="I3190">
        <f>IF(VLOOKUP(Data!$A3190,summermonths, 2, FALSE) = 1, VLOOKUP(Data!$H3190,rateblocks, 2, FALSE), VLOOKUP(Data!H3190, rateblocks,3, FALSE))</f>
        <v>1</v>
      </c>
      <c r="J3190">
        <v>2.0267105102539062</v>
      </c>
      <c r="K3190">
        <v>1.6350619792938232</v>
      </c>
      <c r="L3190">
        <v>80.990043640136719</v>
      </c>
      <c r="M3190">
        <v>-0.39164867997169495</v>
      </c>
      <c r="N3190">
        <v>0.2171257883310318</v>
      </c>
      <c r="O3190">
        <v>4.7143608331680298E-2</v>
      </c>
      <c r="P3190">
        <v>-0.74878883361816406</v>
      </c>
      <c r="Q3190">
        <v>-0.66990655660629272</v>
      </c>
      <c r="R3190">
        <v>-0.50550955533981323</v>
      </c>
      <c r="S3190">
        <v>-0.39164867997169495</v>
      </c>
      <c r="T3190">
        <v>-0.27778780460357666</v>
      </c>
      <c r="U3190">
        <v>-0.11339078843593597</v>
      </c>
      <c r="V3190">
        <v>-3.4508541226387024E-2</v>
      </c>
    </row>
    <row r="3191" spans="1:22" x14ac:dyDescent="0.25">
      <c r="A3191" t="s">
        <v>125</v>
      </c>
      <c r="B3191" t="s">
        <v>86</v>
      </c>
      <c r="C3191" t="s">
        <v>102</v>
      </c>
      <c r="D3191" t="s">
        <v>109</v>
      </c>
      <c r="E3191" t="s">
        <v>88</v>
      </c>
      <c r="F3191" t="s">
        <v>57</v>
      </c>
      <c r="G3191">
        <v>153</v>
      </c>
      <c r="H3191">
        <v>23</v>
      </c>
      <c r="I3191">
        <f>IF(VLOOKUP(Data!$A3191,summermonths, 2, FALSE) = 1, VLOOKUP(Data!$H3191,rateblocks, 2, FALSE), VLOOKUP(Data!H3191, rateblocks,3, FALSE))</f>
        <v>3</v>
      </c>
      <c r="J3191">
        <v>1.9390320777893066</v>
      </c>
      <c r="K3191">
        <v>2.1251306533813477</v>
      </c>
      <c r="L3191">
        <v>66.274513244628906</v>
      </c>
      <c r="M3191">
        <v>0.18609859049320221</v>
      </c>
      <c r="N3191">
        <v>0.52151346206665039</v>
      </c>
      <c r="O3191">
        <v>0.2719762921333313</v>
      </c>
      <c r="P3191">
        <v>-0.67171472311019897</v>
      </c>
      <c r="Q3191">
        <v>-0.48224779963493347</v>
      </c>
      <c r="R3191">
        <v>-8.7383337318897247E-2</v>
      </c>
      <c r="S3191">
        <v>0.18609859049320221</v>
      </c>
      <c r="T3191">
        <v>0.45958051085472107</v>
      </c>
      <c r="U3191">
        <v>0.85444498062133789</v>
      </c>
      <c r="V3191">
        <v>1.0439119338989258</v>
      </c>
    </row>
    <row r="3192" spans="1:22" x14ac:dyDescent="0.25">
      <c r="A3192" t="s">
        <v>124</v>
      </c>
      <c r="B3192" t="s">
        <v>86</v>
      </c>
      <c r="C3192" t="s">
        <v>102</v>
      </c>
      <c r="D3192" t="s">
        <v>105</v>
      </c>
      <c r="E3192" t="s">
        <v>88</v>
      </c>
      <c r="F3192" t="s">
        <v>57</v>
      </c>
      <c r="G3192">
        <v>153</v>
      </c>
      <c r="H3192">
        <v>16</v>
      </c>
      <c r="I3192">
        <f>IF(VLOOKUP(Data!$A3192,summermonths, 2, FALSE) = 1, VLOOKUP(Data!$H3192,rateblocks, 2, FALSE), VLOOKUP(Data!H3192, rateblocks,3, FALSE))</f>
        <v>2</v>
      </c>
      <c r="J3192">
        <v>1.593609094619751</v>
      </c>
      <c r="K3192">
        <v>1.5075163841247559</v>
      </c>
      <c r="L3192">
        <v>83.666664123535156</v>
      </c>
      <c r="M3192">
        <v>-8.6092762649059296E-2</v>
      </c>
      <c r="N3192">
        <v>0.26953163743019104</v>
      </c>
      <c r="O3192">
        <v>7.2647303342819214E-2</v>
      </c>
      <c r="P3192">
        <v>-0.52943283319473267</v>
      </c>
      <c r="Q3192">
        <v>-0.43151146173477173</v>
      </c>
      <c r="R3192">
        <v>-0.22743529081344604</v>
      </c>
      <c r="S3192">
        <v>-8.6092762649059296E-2</v>
      </c>
      <c r="T3192">
        <v>5.5249765515327454E-2</v>
      </c>
      <c r="U3192">
        <v>0.25932592153549194</v>
      </c>
      <c r="V3192">
        <v>0.35724732279777527</v>
      </c>
    </row>
    <row r="3193" spans="1:22" x14ac:dyDescent="0.25">
      <c r="A3193" t="s">
        <v>122</v>
      </c>
      <c r="B3193" t="s">
        <v>86</v>
      </c>
      <c r="C3193" t="s">
        <v>101</v>
      </c>
      <c r="D3193" t="s">
        <v>111</v>
      </c>
      <c r="E3193" t="s">
        <v>88</v>
      </c>
      <c r="F3193" t="s">
        <v>57</v>
      </c>
      <c r="G3193">
        <v>153</v>
      </c>
      <c r="H3193">
        <v>20</v>
      </c>
      <c r="I3193">
        <f>IF(VLOOKUP(Data!$A3193,summermonths, 2, FALSE) = 1, VLOOKUP(Data!$H3193,rateblocks, 2, FALSE), VLOOKUP(Data!H3193, rateblocks,3, FALSE))</f>
        <v>1</v>
      </c>
      <c r="J3193">
        <v>2.1831767559051514</v>
      </c>
      <c r="K3193">
        <v>2.3612480163574219</v>
      </c>
      <c r="L3193">
        <v>56.583660125732422</v>
      </c>
      <c r="M3193">
        <v>0.17807117104530334</v>
      </c>
      <c r="N3193">
        <v>0.13471315801143646</v>
      </c>
      <c r="O3193">
        <v>1.8147634342312813E-2</v>
      </c>
      <c r="P3193">
        <v>-4.3512254953384399E-2</v>
      </c>
      <c r="Q3193">
        <v>5.4293125867843628E-3</v>
      </c>
      <c r="R3193">
        <v>0.10742752254009247</v>
      </c>
      <c r="S3193">
        <v>0.17807117104530334</v>
      </c>
      <c r="T3193">
        <v>0.24871481955051422</v>
      </c>
      <c r="U3193">
        <v>0.35071304440498352</v>
      </c>
      <c r="V3193">
        <v>0.39965459704399109</v>
      </c>
    </row>
    <row r="3194" spans="1:22" x14ac:dyDescent="0.25">
      <c r="A3194" t="s">
        <v>100</v>
      </c>
      <c r="B3194" t="s">
        <v>86</v>
      </c>
      <c r="C3194" t="s">
        <v>101</v>
      </c>
      <c r="D3194" t="s">
        <v>65</v>
      </c>
      <c r="E3194" t="s">
        <v>88</v>
      </c>
      <c r="F3194" t="s">
        <v>57</v>
      </c>
      <c r="G3194">
        <v>153</v>
      </c>
      <c r="H3194">
        <v>22</v>
      </c>
      <c r="I3194">
        <f>IF(VLOOKUP(Data!$A3194,summermonths, 2, FALSE) = 1, VLOOKUP(Data!$H3194,rateblocks, 2, FALSE), VLOOKUP(Data!H3194, rateblocks,3, FALSE))</f>
        <v>2</v>
      </c>
      <c r="J3194">
        <v>2.2974600791931152</v>
      </c>
      <c r="K3194">
        <v>2.3112826347351074</v>
      </c>
      <c r="L3194">
        <v>71.390968322753906</v>
      </c>
      <c r="M3194">
        <v>1.38226468116045E-2</v>
      </c>
      <c r="N3194">
        <v>0.173020139336586</v>
      </c>
      <c r="O3194">
        <v>2.9935969039797783E-2</v>
      </c>
      <c r="P3194">
        <v>-0.27077016234397888</v>
      </c>
      <c r="Q3194">
        <v>-0.20791158080101013</v>
      </c>
      <c r="R3194">
        <v>-7.6909199357032776E-2</v>
      </c>
      <c r="S3194">
        <v>1.38226468116045E-2</v>
      </c>
      <c r="T3194">
        <v>0.10455449670553207</v>
      </c>
      <c r="U3194">
        <v>0.23555687069892883</v>
      </c>
      <c r="V3194">
        <v>0.29841545224189758</v>
      </c>
    </row>
    <row r="3195" spans="1:22" x14ac:dyDescent="0.25">
      <c r="A3195" t="s">
        <v>97</v>
      </c>
      <c r="B3195" t="s">
        <v>86</v>
      </c>
      <c r="C3195" t="s">
        <v>102</v>
      </c>
      <c r="D3195" t="s">
        <v>68</v>
      </c>
      <c r="E3195" t="s">
        <v>88</v>
      </c>
      <c r="F3195" t="s">
        <v>57</v>
      </c>
      <c r="G3195">
        <v>153</v>
      </c>
      <c r="H3195">
        <v>4</v>
      </c>
      <c r="I3195">
        <f>IF(VLOOKUP(Data!$A3195,summermonths, 2, FALSE) = 1, VLOOKUP(Data!$H3195,rateblocks, 2, FALSE), VLOOKUP(Data!H3195, rateblocks,3, FALSE))</f>
        <v>3</v>
      </c>
      <c r="J3195">
        <v>1.6817705631256104</v>
      </c>
      <c r="K3195">
        <v>2.1195423603057861</v>
      </c>
      <c r="L3195">
        <v>72.594772338867188</v>
      </c>
      <c r="M3195">
        <v>0.43777194619178772</v>
      </c>
      <c r="N3195">
        <v>0.46735435724258423</v>
      </c>
      <c r="O3195">
        <v>0.21842008829116821</v>
      </c>
      <c r="P3195">
        <v>-0.3309575617313385</v>
      </c>
      <c r="Q3195">
        <v>-0.16116675734519958</v>
      </c>
      <c r="R3195">
        <v>0.19269108772277832</v>
      </c>
      <c r="S3195">
        <v>0.43777194619178772</v>
      </c>
      <c r="T3195">
        <v>0.68285280466079712</v>
      </c>
      <c r="U3195">
        <v>1.0367106199264526</v>
      </c>
      <c r="V3195">
        <v>1.2065014839172363</v>
      </c>
    </row>
    <row r="3196" spans="1:22" x14ac:dyDescent="0.25">
      <c r="A3196" t="s">
        <v>124</v>
      </c>
      <c r="B3196" t="s">
        <v>86</v>
      </c>
      <c r="C3196" t="s">
        <v>102</v>
      </c>
      <c r="D3196" t="s">
        <v>105</v>
      </c>
      <c r="E3196" t="s">
        <v>88</v>
      </c>
      <c r="F3196" t="s">
        <v>57</v>
      </c>
      <c r="G3196">
        <v>153</v>
      </c>
      <c r="H3196">
        <v>18</v>
      </c>
      <c r="I3196">
        <f>IF(VLOOKUP(Data!$A3196,summermonths, 2, FALSE) = 1, VLOOKUP(Data!$H3196,rateblocks, 2, FALSE), VLOOKUP(Data!H3196, rateblocks,3, FALSE))</f>
        <v>1</v>
      </c>
      <c r="J3196">
        <v>1.3170928955078125</v>
      </c>
      <c r="K3196">
        <v>1.448888897895813</v>
      </c>
      <c r="L3196">
        <v>78.522872924804688</v>
      </c>
      <c r="M3196">
        <v>0.1317959725856781</v>
      </c>
      <c r="N3196">
        <v>0.3258078396320343</v>
      </c>
      <c r="O3196">
        <v>0.10615074634552002</v>
      </c>
      <c r="P3196">
        <v>-0.40411022305488586</v>
      </c>
      <c r="Q3196">
        <v>-0.28574356436729431</v>
      </c>
      <c r="R3196">
        <v>-3.905782476067543E-2</v>
      </c>
      <c r="S3196">
        <v>0.1317959725856781</v>
      </c>
      <c r="T3196">
        <v>0.30264976620674133</v>
      </c>
      <c r="U3196">
        <v>0.5493355393409729</v>
      </c>
      <c r="V3196">
        <v>0.66770219802856445</v>
      </c>
    </row>
    <row r="3197" spans="1:22" x14ac:dyDescent="0.25">
      <c r="A3197" t="s">
        <v>98</v>
      </c>
      <c r="B3197" t="s">
        <v>86</v>
      </c>
      <c r="C3197" t="s">
        <v>101</v>
      </c>
      <c r="D3197" t="s">
        <v>63</v>
      </c>
      <c r="E3197" t="s">
        <v>88</v>
      </c>
      <c r="F3197" t="s">
        <v>57</v>
      </c>
      <c r="G3197">
        <v>153</v>
      </c>
      <c r="H3197">
        <v>20</v>
      </c>
      <c r="I3197">
        <f>IF(VLOOKUP(Data!$A3197,summermonths, 2, FALSE) = 1, VLOOKUP(Data!$H3197,rateblocks, 2, FALSE), VLOOKUP(Data!H3197, rateblocks,3, FALSE))</f>
        <v>2</v>
      </c>
      <c r="J3197">
        <v>1.7190440893173218</v>
      </c>
      <c r="K3197">
        <v>2.025801420211792</v>
      </c>
      <c r="L3197">
        <v>72.979766845703125</v>
      </c>
      <c r="M3197">
        <v>0.3067573606967926</v>
      </c>
      <c r="N3197">
        <v>0.20842455327510834</v>
      </c>
      <c r="O3197">
        <v>4.3440792709589005E-2</v>
      </c>
      <c r="P3197">
        <v>-3.6070521920919418E-2</v>
      </c>
      <c r="Q3197">
        <v>3.9650548249483109E-2</v>
      </c>
      <c r="R3197">
        <v>0.19745941460132599</v>
      </c>
      <c r="S3197">
        <v>0.3067573606967926</v>
      </c>
      <c r="T3197">
        <v>0.41605529189109802</v>
      </c>
      <c r="U3197">
        <v>0.5738641619682312</v>
      </c>
      <c r="V3197">
        <v>0.64958524703979492</v>
      </c>
    </row>
    <row r="3198" spans="1:22" x14ac:dyDescent="0.25">
      <c r="A3198" t="s">
        <v>96</v>
      </c>
      <c r="B3198" t="s">
        <v>86</v>
      </c>
      <c r="C3198" t="s">
        <v>102</v>
      </c>
      <c r="D3198" t="s">
        <v>67</v>
      </c>
      <c r="E3198" t="s">
        <v>88</v>
      </c>
      <c r="F3198" t="s">
        <v>57</v>
      </c>
      <c r="G3198">
        <v>153</v>
      </c>
      <c r="H3198">
        <v>7</v>
      </c>
      <c r="I3198">
        <f>IF(VLOOKUP(Data!$A3198,summermonths, 2, FALSE) = 1, VLOOKUP(Data!$H3198,rateblocks, 2, FALSE), VLOOKUP(Data!H3198, rateblocks,3, FALSE))</f>
        <v>2</v>
      </c>
      <c r="J3198">
        <v>0.91541051864624023</v>
      </c>
      <c r="K3198">
        <v>1.3337254524230957</v>
      </c>
      <c r="L3198">
        <v>66.830062866210938</v>
      </c>
      <c r="M3198">
        <v>0.41831496357917786</v>
      </c>
      <c r="N3198">
        <v>0.51278311014175415</v>
      </c>
      <c r="O3198">
        <v>0.26294651627540588</v>
      </c>
      <c r="P3198">
        <v>-0.4251382052898407</v>
      </c>
      <c r="Q3198">
        <v>-0.23884303867816925</v>
      </c>
      <c r="R3198">
        <v>0.14941123127937317</v>
      </c>
      <c r="S3198">
        <v>0.41831496357917786</v>
      </c>
      <c r="T3198">
        <v>0.68721866607666016</v>
      </c>
      <c r="U3198">
        <v>1.0754729509353638</v>
      </c>
      <c r="V3198">
        <v>1.261768102645874</v>
      </c>
    </row>
    <row r="3199" spans="1:22" x14ac:dyDescent="0.25">
      <c r="A3199" t="s">
        <v>124</v>
      </c>
      <c r="B3199" t="s">
        <v>86</v>
      </c>
      <c r="C3199" t="s">
        <v>102</v>
      </c>
      <c r="D3199" t="s">
        <v>105</v>
      </c>
      <c r="E3199" t="s">
        <v>88</v>
      </c>
      <c r="F3199" t="s">
        <v>57</v>
      </c>
      <c r="G3199">
        <v>153</v>
      </c>
      <c r="H3199">
        <v>14</v>
      </c>
      <c r="I3199">
        <f>IF(VLOOKUP(Data!$A3199,summermonths, 2, FALSE) = 1, VLOOKUP(Data!$H3199,rateblocks, 2, FALSE), VLOOKUP(Data!H3199, rateblocks,3, FALSE))</f>
        <v>2</v>
      </c>
      <c r="J3199">
        <v>1.5271062850952148</v>
      </c>
      <c r="K3199">
        <v>1.5407189130783081</v>
      </c>
      <c r="L3199">
        <v>85.960784912109375</v>
      </c>
      <c r="M3199">
        <v>1.3612621463835239E-2</v>
      </c>
      <c r="N3199">
        <v>0.23925477266311646</v>
      </c>
      <c r="O3199">
        <v>5.7242847979068756E-2</v>
      </c>
      <c r="P3199">
        <v>-0.37992647290229797</v>
      </c>
      <c r="Q3199">
        <v>-0.29300472140312195</v>
      </c>
      <c r="R3199">
        <v>-0.11185270547866821</v>
      </c>
      <c r="S3199">
        <v>1.3612621463835239E-2</v>
      </c>
      <c r="T3199">
        <v>0.13907794654369354</v>
      </c>
      <c r="U3199">
        <v>0.32022994756698608</v>
      </c>
      <c r="V3199">
        <v>0.40715169906616211</v>
      </c>
    </row>
    <row r="3200" spans="1:22" x14ac:dyDescent="0.25">
      <c r="A3200" t="s">
        <v>100</v>
      </c>
      <c r="B3200" t="s">
        <v>86</v>
      </c>
      <c r="C3200" t="s">
        <v>101</v>
      </c>
      <c r="D3200" t="s">
        <v>65</v>
      </c>
      <c r="E3200" t="s">
        <v>88</v>
      </c>
      <c r="F3200" t="s">
        <v>57</v>
      </c>
      <c r="G3200">
        <v>153</v>
      </c>
      <c r="H3200">
        <v>13</v>
      </c>
      <c r="I3200">
        <f>IF(VLOOKUP(Data!$A3200,summermonths, 2, FALSE) = 1, VLOOKUP(Data!$H3200,rateblocks, 2, FALSE), VLOOKUP(Data!H3200, rateblocks,3, FALSE))</f>
        <v>1</v>
      </c>
      <c r="J3200">
        <v>1.9209812879562378</v>
      </c>
      <c r="K3200">
        <v>1.6211165189743042</v>
      </c>
      <c r="L3200">
        <v>80.862747192382812</v>
      </c>
      <c r="M3200">
        <v>-0.29986476898193359</v>
      </c>
      <c r="N3200">
        <v>0.19368341565132141</v>
      </c>
      <c r="O3200">
        <v>3.7513267248868942E-2</v>
      </c>
      <c r="P3200">
        <v>-0.61844563484191895</v>
      </c>
      <c r="Q3200">
        <v>-0.54808002710342407</v>
      </c>
      <c r="R3200">
        <v>-0.40143245458602905</v>
      </c>
      <c r="S3200">
        <v>-0.29986476898193359</v>
      </c>
      <c r="T3200">
        <v>-0.19829708337783813</v>
      </c>
      <c r="U3200">
        <v>-5.1649484783411026E-2</v>
      </c>
      <c r="V3200">
        <v>1.8716100603342056E-2</v>
      </c>
    </row>
    <row r="3201" spans="1:22" x14ac:dyDescent="0.25">
      <c r="A3201" t="s">
        <v>95</v>
      </c>
      <c r="B3201" t="s">
        <v>86</v>
      </c>
      <c r="C3201" t="s">
        <v>102</v>
      </c>
      <c r="D3201" t="s">
        <v>66</v>
      </c>
      <c r="E3201" t="s">
        <v>88</v>
      </c>
      <c r="F3201" t="s">
        <v>57</v>
      </c>
      <c r="G3201">
        <v>153</v>
      </c>
      <c r="H3201">
        <v>18</v>
      </c>
      <c r="I3201">
        <f>IF(VLOOKUP(Data!$A3201,summermonths, 2, FALSE) = 1, VLOOKUP(Data!$H3201,rateblocks, 2, FALSE), VLOOKUP(Data!H3201, rateblocks,3, FALSE))</f>
        <v>1</v>
      </c>
      <c r="J3201">
        <v>0.90525782108306885</v>
      </c>
      <c r="K3201">
        <v>1.560849666595459</v>
      </c>
      <c r="L3201">
        <v>75.176467895507813</v>
      </c>
      <c r="M3201">
        <v>0.65559184551239014</v>
      </c>
      <c r="N3201">
        <v>0.62866628170013428</v>
      </c>
      <c r="O3201">
        <v>0.3952212929725647</v>
      </c>
      <c r="P3201">
        <v>-0.37847217917442322</v>
      </c>
      <c r="Q3201">
        <v>-0.15007641911506653</v>
      </c>
      <c r="R3201">
        <v>0.32591891288757324</v>
      </c>
      <c r="S3201">
        <v>0.65559184551239014</v>
      </c>
      <c r="T3201">
        <v>0.98526477813720703</v>
      </c>
      <c r="U3201">
        <v>1.4612600803375244</v>
      </c>
      <c r="V3201">
        <v>1.6896559000015259</v>
      </c>
    </row>
    <row r="3202" spans="1:22" x14ac:dyDescent="0.25">
      <c r="A3202" t="s">
        <v>95</v>
      </c>
      <c r="B3202" t="s">
        <v>86</v>
      </c>
      <c r="C3202" t="s">
        <v>101</v>
      </c>
      <c r="D3202" t="s">
        <v>60</v>
      </c>
      <c r="E3202" t="s">
        <v>88</v>
      </c>
      <c r="F3202" t="s">
        <v>57</v>
      </c>
      <c r="G3202">
        <v>153</v>
      </c>
      <c r="H3202">
        <v>14</v>
      </c>
      <c r="I3202">
        <f>IF(VLOOKUP(Data!$A3202,summermonths, 2, FALSE) = 1, VLOOKUP(Data!$H3202,rateblocks, 2, FALSE), VLOOKUP(Data!H3202, rateblocks,3, FALSE))</f>
        <v>1</v>
      </c>
      <c r="J3202">
        <v>1.1221284866333008</v>
      </c>
      <c r="K3202">
        <v>1.3328578472137451</v>
      </c>
      <c r="L3202">
        <v>67.143135070800781</v>
      </c>
      <c r="M3202">
        <v>0.21072940528392792</v>
      </c>
      <c r="N3202">
        <v>0.22253406047821045</v>
      </c>
      <c r="O3202">
        <v>4.9521408975124359E-2</v>
      </c>
      <c r="P3202">
        <v>-0.15530654788017273</v>
      </c>
      <c r="Q3202">
        <v>-7.4459470808506012E-2</v>
      </c>
      <c r="R3202">
        <v>9.4032429158687592E-2</v>
      </c>
      <c r="S3202">
        <v>0.21072940528392792</v>
      </c>
      <c r="T3202">
        <v>0.32742637395858765</v>
      </c>
      <c r="U3202">
        <v>0.49591827392578125</v>
      </c>
      <c r="V3202">
        <v>0.57676535844802856</v>
      </c>
    </row>
    <row r="3203" spans="1:22" x14ac:dyDescent="0.25">
      <c r="A3203" t="s">
        <v>123</v>
      </c>
      <c r="B3203" t="s">
        <v>86</v>
      </c>
      <c r="C3203" t="s">
        <v>102</v>
      </c>
      <c r="D3203" t="s">
        <v>112</v>
      </c>
      <c r="E3203" t="s">
        <v>88</v>
      </c>
      <c r="F3203" t="s">
        <v>57</v>
      </c>
      <c r="G3203">
        <v>153</v>
      </c>
      <c r="H3203">
        <v>7</v>
      </c>
      <c r="I3203">
        <f>IF(VLOOKUP(Data!$A3203,summermonths, 2, FALSE) = 1, VLOOKUP(Data!$H3203,rateblocks, 2, FALSE), VLOOKUP(Data!H3203, rateblocks,3, FALSE))</f>
        <v>2</v>
      </c>
      <c r="J3203">
        <v>2.1639788150787354</v>
      </c>
      <c r="K3203">
        <v>1.8337581157684326</v>
      </c>
      <c r="L3203">
        <v>60.908496856689453</v>
      </c>
      <c r="M3203">
        <v>-0.33022072911262512</v>
      </c>
      <c r="N3203">
        <v>0.31298002600669861</v>
      </c>
      <c r="O3203">
        <v>9.7956493496894836E-2</v>
      </c>
      <c r="P3203">
        <v>-0.84502708911895752</v>
      </c>
      <c r="Q3203">
        <v>-0.73132079839706421</v>
      </c>
      <c r="R3203">
        <v>-0.49434760212898254</v>
      </c>
      <c r="S3203">
        <v>-0.33022072911262512</v>
      </c>
      <c r="T3203">
        <v>-0.16609384119510651</v>
      </c>
      <c r="U3203">
        <v>7.0879310369491577E-2</v>
      </c>
      <c r="V3203">
        <v>0.18458560109138489</v>
      </c>
    </row>
    <row r="3204" spans="1:22" x14ac:dyDescent="0.25">
      <c r="A3204" t="s">
        <v>97</v>
      </c>
      <c r="B3204" t="s">
        <v>86</v>
      </c>
      <c r="C3204" t="s">
        <v>102</v>
      </c>
      <c r="D3204" t="s">
        <v>68</v>
      </c>
      <c r="E3204" t="s">
        <v>88</v>
      </c>
      <c r="F3204" t="s">
        <v>57</v>
      </c>
      <c r="G3204">
        <v>153</v>
      </c>
      <c r="H3204">
        <v>16</v>
      </c>
      <c r="I3204">
        <f>IF(VLOOKUP(Data!$A3204,summermonths, 2, FALSE) = 1, VLOOKUP(Data!$H3204,rateblocks, 2, FALSE), VLOOKUP(Data!H3204, rateblocks,3, FALSE))</f>
        <v>1</v>
      </c>
      <c r="J3204">
        <v>1.7740718126296997</v>
      </c>
      <c r="K3204">
        <v>1.6335947513580322</v>
      </c>
      <c r="L3204">
        <v>79.522872924804688</v>
      </c>
      <c r="M3204">
        <v>-0.14047704637050629</v>
      </c>
      <c r="N3204">
        <v>0.45479053258895874</v>
      </c>
      <c r="O3204">
        <v>0.20683443546295166</v>
      </c>
      <c r="P3204">
        <v>-0.88854092359542847</v>
      </c>
      <c r="Q3204">
        <v>-0.72331458330154419</v>
      </c>
      <c r="R3204">
        <v>-0.37896943092346191</v>
      </c>
      <c r="S3204">
        <v>-0.14047704637050629</v>
      </c>
      <c r="T3204">
        <v>9.8015345633029938E-2</v>
      </c>
      <c r="U3204">
        <v>0.44236046075820923</v>
      </c>
      <c r="V3204">
        <v>0.60758680105209351</v>
      </c>
    </row>
    <row r="3205" spans="1:22" x14ac:dyDescent="0.25">
      <c r="A3205" t="s">
        <v>125</v>
      </c>
      <c r="B3205" t="s">
        <v>86</v>
      </c>
      <c r="C3205" t="s">
        <v>102</v>
      </c>
      <c r="D3205" t="s">
        <v>109</v>
      </c>
      <c r="E3205" t="s">
        <v>88</v>
      </c>
      <c r="F3205" t="s">
        <v>57</v>
      </c>
      <c r="G3205">
        <v>153</v>
      </c>
      <c r="H3205">
        <v>14</v>
      </c>
      <c r="I3205">
        <f>IF(VLOOKUP(Data!$A3205,summermonths, 2, FALSE) = 1, VLOOKUP(Data!$H3205,rateblocks, 2, FALSE), VLOOKUP(Data!H3205, rateblocks,3, FALSE))</f>
        <v>2</v>
      </c>
      <c r="J3205">
        <v>1.555626392364502</v>
      </c>
      <c r="K3205">
        <v>1.5917973518371582</v>
      </c>
      <c r="L3205">
        <v>82.934638977050781</v>
      </c>
      <c r="M3205">
        <v>3.6170981824398041E-2</v>
      </c>
      <c r="N3205">
        <v>0.24095077812671661</v>
      </c>
      <c r="O3205">
        <v>5.8057278394699097E-2</v>
      </c>
      <c r="P3205">
        <v>-0.36015778779983521</v>
      </c>
      <c r="Q3205">
        <v>-0.27261987328529358</v>
      </c>
      <c r="R3205">
        <v>-9.0183727443218231E-2</v>
      </c>
      <c r="S3205">
        <v>3.6170981824398041E-2</v>
      </c>
      <c r="T3205">
        <v>0.16252569854259491</v>
      </c>
      <c r="U3205">
        <v>0.34496182203292847</v>
      </c>
      <c r="V3205">
        <v>0.43249973654747009</v>
      </c>
    </row>
    <row r="3206" spans="1:22" x14ac:dyDescent="0.25">
      <c r="A3206" t="s">
        <v>122</v>
      </c>
      <c r="B3206" t="s">
        <v>86</v>
      </c>
      <c r="C3206" t="s">
        <v>102</v>
      </c>
      <c r="D3206" t="s">
        <v>106</v>
      </c>
      <c r="E3206" t="s">
        <v>88</v>
      </c>
      <c r="F3206" t="s">
        <v>57</v>
      </c>
      <c r="G3206">
        <v>153</v>
      </c>
      <c r="H3206">
        <v>18</v>
      </c>
      <c r="I3206">
        <f>IF(VLOOKUP(Data!$A3206,summermonths, 2, FALSE) = 1, VLOOKUP(Data!$H3206,rateblocks, 2, FALSE), VLOOKUP(Data!H3206, rateblocks,3, FALSE))</f>
        <v>1</v>
      </c>
      <c r="J3206">
        <v>2.0108010768890381</v>
      </c>
      <c r="K3206">
        <v>2.3704574108123779</v>
      </c>
      <c r="L3206">
        <v>50.3856201171875</v>
      </c>
      <c r="M3206">
        <v>0.35965654253959656</v>
      </c>
      <c r="N3206">
        <v>0.22699989378452301</v>
      </c>
      <c r="O3206">
        <v>5.1528953015804291E-2</v>
      </c>
      <c r="P3206">
        <v>-1.3725056312978268E-2</v>
      </c>
      <c r="Q3206">
        <v>6.8744473159313202E-2</v>
      </c>
      <c r="R3206">
        <v>0.24061767756938934</v>
      </c>
      <c r="S3206">
        <v>0.35965654253959656</v>
      </c>
      <c r="T3206">
        <v>0.47869539260864258</v>
      </c>
      <c r="U3206">
        <v>0.65056860446929932</v>
      </c>
      <c r="V3206">
        <v>0.73303812742233276</v>
      </c>
    </row>
    <row r="3207" spans="1:22" x14ac:dyDescent="0.25">
      <c r="A3207" t="s">
        <v>124</v>
      </c>
      <c r="B3207" t="s">
        <v>86</v>
      </c>
      <c r="C3207" t="s">
        <v>102</v>
      </c>
      <c r="D3207" t="s">
        <v>105</v>
      </c>
      <c r="E3207" t="s">
        <v>88</v>
      </c>
      <c r="F3207" t="s">
        <v>57</v>
      </c>
      <c r="G3207">
        <v>153</v>
      </c>
      <c r="H3207">
        <v>10</v>
      </c>
      <c r="I3207">
        <f>IF(VLOOKUP(Data!$A3207,summermonths, 2, FALSE) = 1, VLOOKUP(Data!$H3207,rateblocks, 2, FALSE), VLOOKUP(Data!H3207, rateblocks,3, FALSE))</f>
        <v>2</v>
      </c>
      <c r="J3207">
        <v>1.3853399753570557</v>
      </c>
      <c r="K3207">
        <v>1.3131699562072754</v>
      </c>
      <c r="L3207">
        <v>77.111114501953125</v>
      </c>
      <c r="M3207">
        <v>-7.2170093655586243E-2</v>
      </c>
      <c r="N3207">
        <v>0.21058671176433563</v>
      </c>
      <c r="O3207">
        <v>4.434676468372345E-2</v>
      </c>
      <c r="P3207">
        <v>-0.4185543954372406</v>
      </c>
      <c r="Q3207">
        <v>-0.34204781055450439</v>
      </c>
      <c r="R3207">
        <v>-0.18260186910629272</v>
      </c>
      <c r="S3207">
        <v>-7.2170093655586243E-2</v>
      </c>
      <c r="T3207">
        <v>3.8261685520410538E-2</v>
      </c>
      <c r="U3207">
        <v>0.1977076381444931</v>
      </c>
      <c r="V3207">
        <v>0.27421420812606812</v>
      </c>
    </row>
    <row r="3208" spans="1:22" x14ac:dyDescent="0.25">
      <c r="A3208" t="s">
        <v>124</v>
      </c>
      <c r="B3208" t="s">
        <v>86</v>
      </c>
      <c r="C3208" t="s">
        <v>102</v>
      </c>
      <c r="D3208" t="s">
        <v>105</v>
      </c>
      <c r="E3208" t="s">
        <v>88</v>
      </c>
      <c r="F3208" t="s">
        <v>57</v>
      </c>
      <c r="G3208">
        <v>153</v>
      </c>
      <c r="H3208">
        <v>11</v>
      </c>
      <c r="I3208">
        <f>IF(VLOOKUP(Data!$A3208,summermonths, 2, FALSE) = 1, VLOOKUP(Data!$H3208,rateblocks, 2, FALSE), VLOOKUP(Data!H3208, rateblocks,3, FALSE))</f>
        <v>2</v>
      </c>
      <c r="J3208">
        <v>1.4206985235214233</v>
      </c>
      <c r="K3208">
        <v>1.4204248189926147</v>
      </c>
      <c r="L3208">
        <v>83.241828918457031</v>
      </c>
      <c r="M3208">
        <v>-2.7366573340259492E-4</v>
      </c>
      <c r="N3208">
        <v>0.21953155100345612</v>
      </c>
      <c r="O3208">
        <v>4.8194102942943573E-2</v>
      </c>
      <c r="P3208">
        <v>-0.36137092113494873</v>
      </c>
      <c r="Q3208">
        <v>-0.28161466121673584</v>
      </c>
      <c r="R3208">
        <v>-0.11539612710475922</v>
      </c>
      <c r="S3208">
        <v>-2.7366573340259492E-4</v>
      </c>
      <c r="T3208">
        <v>0.114848792552948</v>
      </c>
      <c r="U3208">
        <v>0.28106734156608582</v>
      </c>
      <c r="V3208">
        <v>0.36082360148429871</v>
      </c>
    </row>
    <row r="3209" spans="1:22" x14ac:dyDescent="0.25">
      <c r="A3209" t="s">
        <v>123</v>
      </c>
      <c r="B3209" t="s">
        <v>86</v>
      </c>
      <c r="C3209" t="s">
        <v>101</v>
      </c>
      <c r="D3209" t="s">
        <v>107</v>
      </c>
      <c r="E3209" t="s">
        <v>88</v>
      </c>
      <c r="F3209" t="s">
        <v>57</v>
      </c>
      <c r="G3209">
        <v>153</v>
      </c>
      <c r="H3209">
        <v>3</v>
      </c>
      <c r="I3209">
        <f>IF(VLOOKUP(Data!$A3209,summermonths, 2, FALSE) = 1, VLOOKUP(Data!$H3209,rateblocks, 2, FALSE), VLOOKUP(Data!H3209, rateblocks,3, FALSE))</f>
        <v>3</v>
      </c>
      <c r="J3209">
        <v>2.0265645980834961</v>
      </c>
      <c r="K3209">
        <v>2.0526866912841797</v>
      </c>
      <c r="L3209">
        <v>52.380115509033203</v>
      </c>
      <c r="M3209">
        <v>2.6122096925973892E-2</v>
      </c>
      <c r="N3209">
        <v>0.100112184882164</v>
      </c>
      <c r="O3209">
        <v>1.0022449307143688E-2</v>
      </c>
      <c r="P3209">
        <v>-0.13854779303073883</v>
      </c>
      <c r="Q3209">
        <v>-0.10217683017253876</v>
      </c>
      <c r="R3209">
        <v>-2.6376783847808838E-2</v>
      </c>
      <c r="S3209">
        <v>2.6122096925973892E-2</v>
      </c>
      <c r="T3209">
        <v>7.8620977699756622E-2</v>
      </c>
      <c r="U3209">
        <v>0.15442103147506714</v>
      </c>
      <c r="V3209">
        <v>0.19079199433326721</v>
      </c>
    </row>
    <row r="3210" spans="1:22" x14ac:dyDescent="0.25">
      <c r="A3210" t="s">
        <v>125</v>
      </c>
      <c r="B3210" t="s">
        <v>86</v>
      </c>
      <c r="C3210" t="s">
        <v>102</v>
      </c>
      <c r="D3210" t="s">
        <v>109</v>
      </c>
      <c r="E3210" t="s">
        <v>88</v>
      </c>
      <c r="F3210" t="s">
        <v>57</v>
      </c>
      <c r="G3210">
        <v>153</v>
      </c>
      <c r="H3210">
        <v>10</v>
      </c>
      <c r="I3210">
        <f>IF(VLOOKUP(Data!$A3210,summermonths, 2, FALSE) = 1, VLOOKUP(Data!$H3210,rateblocks, 2, FALSE), VLOOKUP(Data!H3210, rateblocks,3, FALSE))</f>
        <v>2</v>
      </c>
      <c r="J3210">
        <v>1.4769352674484253</v>
      </c>
      <c r="K3210">
        <v>1.3983659744262695</v>
      </c>
      <c r="L3210">
        <v>77.300651550292969</v>
      </c>
      <c r="M3210">
        <v>-7.856924831867218E-2</v>
      </c>
      <c r="N3210">
        <v>0.22524826228618622</v>
      </c>
      <c r="O3210">
        <v>5.073678120970726E-2</v>
      </c>
      <c r="P3210">
        <v>-0.44906967878341675</v>
      </c>
      <c r="Q3210">
        <v>-0.36723652482032776</v>
      </c>
      <c r="R3210">
        <v>-0.19668954610824585</v>
      </c>
      <c r="S3210">
        <v>-7.856924831867218E-2</v>
      </c>
      <c r="T3210">
        <v>3.9551056921482086E-2</v>
      </c>
      <c r="U3210">
        <v>0.2100980132818222</v>
      </c>
      <c r="V3210">
        <v>0.29193118214607239</v>
      </c>
    </row>
    <row r="3211" spans="1:22" x14ac:dyDescent="0.25">
      <c r="A3211" t="s">
        <v>95</v>
      </c>
      <c r="B3211" t="s">
        <v>86</v>
      </c>
      <c r="C3211" t="s">
        <v>101</v>
      </c>
      <c r="D3211" t="s">
        <v>60</v>
      </c>
      <c r="E3211" t="s">
        <v>88</v>
      </c>
      <c r="F3211" t="s">
        <v>57</v>
      </c>
      <c r="G3211">
        <v>153</v>
      </c>
      <c r="H3211">
        <v>12</v>
      </c>
      <c r="I3211">
        <f>IF(VLOOKUP(Data!$A3211,summermonths, 2, FALSE) = 1, VLOOKUP(Data!$H3211,rateblocks, 2, FALSE), VLOOKUP(Data!H3211, rateblocks,3, FALSE))</f>
        <v>1</v>
      </c>
      <c r="J3211">
        <v>1.1053444147109985</v>
      </c>
      <c r="K3211">
        <v>1.3274476528167725</v>
      </c>
      <c r="L3211">
        <v>65.754905700683594</v>
      </c>
      <c r="M3211">
        <v>0.2221032977104187</v>
      </c>
      <c r="N3211">
        <v>0.22026911377906799</v>
      </c>
      <c r="O3211">
        <v>4.8518482595682144E-2</v>
      </c>
      <c r="P3211">
        <v>-0.14020715653896332</v>
      </c>
      <c r="Q3211">
        <v>-6.0182929039001465E-2</v>
      </c>
      <c r="R3211">
        <v>0.10659406334161758</v>
      </c>
      <c r="S3211">
        <v>0.2221032977104187</v>
      </c>
      <c r="T3211">
        <v>0.33761253952980042</v>
      </c>
      <c r="U3211">
        <v>0.50438952445983887</v>
      </c>
      <c r="V3211">
        <v>0.58441376686096191</v>
      </c>
    </row>
    <row r="3212" spans="1:22" x14ac:dyDescent="0.25">
      <c r="A3212" t="s">
        <v>96</v>
      </c>
      <c r="B3212" t="s">
        <v>86</v>
      </c>
      <c r="C3212" t="s">
        <v>102</v>
      </c>
      <c r="D3212" t="s">
        <v>67</v>
      </c>
      <c r="E3212" t="s">
        <v>88</v>
      </c>
      <c r="F3212" t="s">
        <v>57</v>
      </c>
      <c r="G3212">
        <v>153</v>
      </c>
      <c r="H3212">
        <v>18</v>
      </c>
      <c r="I3212">
        <f>IF(VLOOKUP(Data!$A3212,summermonths, 2, FALSE) = 1, VLOOKUP(Data!$H3212,rateblocks, 2, FALSE), VLOOKUP(Data!H3212, rateblocks,3, FALSE))</f>
        <v>1</v>
      </c>
      <c r="J3212">
        <v>1.729131817817688</v>
      </c>
      <c r="K3212">
        <v>1.6410130262374878</v>
      </c>
      <c r="L3212">
        <v>80.947715759277344</v>
      </c>
      <c r="M3212">
        <v>-8.811873197555542E-2</v>
      </c>
      <c r="N3212">
        <v>0.5632973313331604</v>
      </c>
      <c r="O3212">
        <v>0.31730389595031738</v>
      </c>
      <c r="P3212">
        <v>-1.0146603584289551</v>
      </c>
      <c r="Q3212">
        <v>-0.8100132942199707</v>
      </c>
      <c r="R3212">
        <v>-0.38351213932037354</v>
      </c>
      <c r="S3212">
        <v>-8.811873197555542E-2</v>
      </c>
      <c r="T3212">
        <v>0.2072746753692627</v>
      </c>
      <c r="U3212">
        <v>0.63377583026885986</v>
      </c>
      <c r="V3212">
        <v>0.83842295408248901</v>
      </c>
    </row>
    <row r="3213" spans="1:22" x14ac:dyDescent="0.25">
      <c r="A3213" t="s">
        <v>124</v>
      </c>
      <c r="B3213" t="s">
        <v>86</v>
      </c>
      <c r="C3213" t="s">
        <v>102</v>
      </c>
      <c r="D3213" t="s">
        <v>105</v>
      </c>
      <c r="E3213" t="s">
        <v>88</v>
      </c>
      <c r="F3213" t="s">
        <v>57</v>
      </c>
      <c r="G3213">
        <v>153</v>
      </c>
      <c r="H3213">
        <v>20</v>
      </c>
      <c r="I3213">
        <f>IF(VLOOKUP(Data!$A3213,summermonths, 2, FALSE) = 1, VLOOKUP(Data!$H3213,rateblocks, 2, FALSE), VLOOKUP(Data!H3213, rateblocks,3, FALSE))</f>
        <v>1</v>
      </c>
      <c r="J3213">
        <v>2.1897220611572266</v>
      </c>
      <c r="K3213">
        <v>2.3461763858795166</v>
      </c>
      <c r="L3213">
        <v>70.823532104492188</v>
      </c>
      <c r="M3213">
        <v>0.15645435452461243</v>
      </c>
      <c r="N3213">
        <v>0.29034474492073059</v>
      </c>
      <c r="O3213">
        <v>8.4300071001052856E-2</v>
      </c>
      <c r="P3213">
        <v>-0.32112026214599609</v>
      </c>
      <c r="Q3213">
        <v>-0.21563740074634552</v>
      </c>
      <c r="R3213">
        <v>4.197421483695507E-3</v>
      </c>
      <c r="S3213">
        <v>0.15645435452461243</v>
      </c>
      <c r="T3213">
        <v>0.30871129035949707</v>
      </c>
      <c r="U3213">
        <v>0.52854609489440918</v>
      </c>
      <c r="V3213">
        <v>0.63402897119522095</v>
      </c>
    </row>
    <row r="3214" spans="1:22" x14ac:dyDescent="0.25">
      <c r="A3214" t="s">
        <v>96</v>
      </c>
      <c r="B3214" t="s">
        <v>86</v>
      </c>
      <c r="C3214" t="s">
        <v>101</v>
      </c>
      <c r="D3214" t="s">
        <v>61</v>
      </c>
      <c r="E3214" t="s">
        <v>88</v>
      </c>
      <c r="F3214" t="s">
        <v>57</v>
      </c>
      <c r="G3214">
        <v>153</v>
      </c>
      <c r="H3214">
        <v>15</v>
      </c>
      <c r="I3214">
        <f>IF(VLOOKUP(Data!$A3214,summermonths, 2, FALSE) = 1, VLOOKUP(Data!$H3214,rateblocks, 2, FALSE), VLOOKUP(Data!H3214, rateblocks,3, FALSE))</f>
        <v>1</v>
      </c>
      <c r="J3214">
        <v>1.4807722568511963</v>
      </c>
      <c r="K3214">
        <v>1.508266806602478</v>
      </c>
      <c r="L3214">
        <v>74.866905212402344</v>
      </c>
      <c r="M3214">
        <v>2.7494534850120544E-2</v>
      </c>
      <c r="N3214">
        <v>0.25522592663764954</v>
      </c>
      <c r="O3214">
        <v>6.5140277147293091E-2</v>
      </c>
      <c r="P3214">
        <v>-0.39231476187705994</v>
      </c>
      <c r="Q3214">
        <v>-0.29959064722061157</v>
      </c>
      <c r="R3214">
        <v>-0.10634607076644897</v>
      </c>
      <c r="S3214">
        <v>2.7494534850120544E-2</v>
      </c>
      <c r="T3214">
        <v>0.16133514046669006</v>
      </c>
      <c r="U3214">
        <v>0.35457971692085266</v>
      </c>
      <c r="V3214">
        <v>0.44730383157730103</v>
      </c>
    </row>
    <row r="3215" spans="1:22" x14ac:dyDescent="0.25">
      <c r="A3215" t="s">
        <v>123</v>
      </c>
      <c r="B3215" t="s">
        <v>86</v>
      </c>
      <c r="C3215" t="s">
        <v>102</v>
      </c>
      <c r="D3215" t="s">
        <v>112</v>
      </c>
      <c r="E3215" t="s">
        <v>88</v>
      </c>
      <c r="F3215" t="s">
        <v>57</v>
      </c>
      <c r="G3215">
        <v>153</v>
      </c>
      <c r="H3215">
        <v>17</v>
      </c>
      <c r="I3215">
        <f>IF(VLOOKUP(Data!$A3215,summermonths, 2, FALSE) = 1, VLOOKUP(Data!$H3215,rateblocks, 2, FALSE), VLOOKUP(Data!H3215, rateblocks,3, FALSE))</f>
        <v>2</v>
      </c>
      <c r="J3215">
        <v>1.8566397428512573</v>
      </c>
      <c r="K3215">
        <v>1.3521895408630371</v>
      </c>
      <c r="L3215">
        <v>76.973854064941406</v>
      </c>
      <c r="M3215">
        <v>-0.50445020198822021</v>
      </c>
      <c r="N3215">
        <v>0.33430925011634827</v>
      </c>
      <c r="O3215">
        <v>0.11176267266273499</v>
      </c>
      <c r="P3215">
        <v>-1.0543400049209595</v>
      </c>
      <c r="Q3215">
        <v>-0.93288475275039673</v>
      </c>
      <c r="R3215">
        <v>-0.67976212501525879</v>
      </c>
      <c r="S3215">
        <v>-0.50445020198822021</v>
      </c>
      <c r="T3215">
        <v>-0.32913824915885925</v>
      </c>
      <c r="U3215">
        <v>-7.6015658676624298E-2</v>
      </c>
      <c r="V3215">
        <v>4.5439582318067551E-2</v>
      </c>
    </row>
    <row r="3216" spans="1:22" x14ac:dyDescent="0.25">
      <c r="A3216" t="s">
        <v>123</v>
      </c>
      <c r="B3216" t="s">
        <v>86</v>
      </c>
      <c r="C3216" t="s">
        <v>102</v>
      </c>
      <c r="D3216" t="s">
        <v>112</v>
      </c>
      <c r="E3216" t="s">
        <v>88</v>
      </c>
      <c r="F3216" t="s">
        <v>57</v>
      </c>
      <c r="G3216">
        <v>153</v>
      </c>
      <c r="H3216">
        <v>9</v>
      </c>
      <c r="I3216">
        <f>IF(VLOOKUP(Data!$A3216,summermonths, 2, FALSE) = 1, VLOOKUP(Data!$H3216,rateblocks, 2, FALSE), VLOOKUP(Data!H3216, rateblocks,3, FALSE))</f>
        <v>2</v>
      </c>
      <c r="J3216">
        <v>1.2951070070266724</v>
      </c>
      <c r="K3216">
        <v>1.2023856639862061</v>
      </c>
      <c r="L3216">
        <v>72.862747192382812</v>
      </c>
      <c r="M3216">
        <v>-9.272138774394989E-2</v>
      </c>
      <c r="N3216">
        <v>0.28838685154914856</v>
      </c>
      <c r="O3216">
        <v>8.3166979253292084E-2</v>
      </c>
      <c r="P3216">
        <v>-0.56707555055618286</v>
      </c>
      <c r="Q3216">
        <v>-0.46230399608612061</v>
      </c>
      <c r="R3216">
        <v>-0.24395160377025604</v>
      </c>
      <c r="S3216">
        <v>-9.272138774394989E-2</v>
      </c>
      <c r="T3216">
        <v>5.8508824557065964E-2</v>
      </c>
      <c r="U3216">
        <v>0.27686122059822083</v>
      </c>
      <c r="V3216">
        <v>0.38163277506828308</v>
      </c>
    </row>
    <row r="3217" spans="1:22" x14ac:dyDescent="0.25">
      <c r="A3217" t="s">
        <v>125</v>
      </c>
      <c r="B3217" t="s">
        <v>86</v>
      </c>
      <c r="C3217" t="s">
        <v>102</v>
      </c>
      <c r="D3217" t="s">
        <v>109</v>
      </c>
      <c r="E3217" t="s">
        <v>88</v>
      </c>
      <c r="F3217" t="s">
        <v>57</v>
      </c>
      <c r="G3217">
        <v>153</v>
      </c>
      <c r="H3217">
        <v>18</v>
      </c>
      <c r="I3217">
        <f>IF(VLOOKUP(Data!$A3217,summermonths, 2, FALSE) = 1, VLOOKUP(Data!$H3217,rateblocks, 2, FALSE), VLOOKUP(Data!H3217, rateblocks,3, FALSE))</f>
        <v>1</v>
      </c>
      <c r="J3217">
        <v>1.6195088624954224</v>
      </c>
      <c r="K3217">
        <v>1.515947699546814</v>
      </c>
      <c r="L3217">
        <v>78.176467895507813</v>
      </c>
      <c r="M3217">
        <v>-0.10356118530035019</v>
      </c>
      <c r="N3217">
        <v>0.257537841796875</v>
      </c>
      <c r="O3217">
        <v>6.6325739026069641E-2</v>
      </c>
      <c r="P3217">
        <v>-0.52717322111129761</v>
      </c>
      <c r="Q3217">
        <v>-0.43360921740531921</v>
      </c>
      <c r="R3217">
        <v>-0.23861415684223175</v>
      </c>
      <c r="S3217">
        <v>-0.10356118530035019</v>
      </c>
      <c r="T3217">
        <v>3.1491789966821671E-2</v>
      </c>
      <c r="U3217">
        <v>0.22648683190345764</v>
      </c>
      <c r="V3217">
        <v>0.32005086541175842</v>
      </c>
    </row>
    <row r="3218" spans="1:22" x14ac:dyDescent="0.25">
      <c r="A3218" t="s">
        <v>99</v>
      </c>
      <c r="B3218" t="s">
        <v>86</v>
      </c>
      <c r="C3218" t="s">
        <v>102</v>
      </c>
      <c r="D3218" t="s">
        <v>70</v>
      </c>
      <c r="E3218" t="s">
        <v>88</v>
      </c>
      <c r="F3218" t="s">
        <v>57</v>
      </c>
      <c r="G3218">
        <v>153</v>
      </c>
      <c r="H3218">
        <v>22</v>
      </c>
      <c r="I3218">
        <f>IF(VLOOKUP(Data!$A3218,summermonths, 2, FALSE) = 1, VLOOKUP(Data!$H3218,rateblocks, 2, FALSE), VLOOKUP(Data!H3218, rateblocks,3, FALSE))</f>
        <v>2</v>
      </c>
      <c r="J3218">
        <v>2.5905683040618896</v>
      </c>
      <c r="K3218">
        <v>2.4273529052734375</v>
      </c>
      <c r="L3218">
        <v>82.143791198730469</v>
      </c>
      <c r="M3218">
        <v>-0.16321533918380737</v>
      </c>
      <c r="N3218">
        <v>0.30228635668754578</v>
      </c>
      <c r="O3218">
        <v>9.1377042233943939E-2</v>
      </c>
      <c r="P3218">
        <v>-0.66043215990066528</v>
      </c>
      <c r="Q3218">
        <v>-0.55061089992523193</v>
      </c>
      <c r="R3218">
        <v>-0.32173445820808411</v>
      </c>
      <c r="S3218">
        <v>-0.16321533918380737</v>
      </c>
      <c r="T3218">
        <v>-4.6962187625467777E-3</v>
      </c>
      <c r="U3218">
        <v>0.22418022155761719</v>
      </c>
      <c r="V3218">
        <v>0.33400148153305054</v>
      </c>
    </row>
    <row r="3219" spans="1:22" x14ac:dyDescent="0.25">
      <c r="A3219" t="s">
        <v>122</v>
      </c>
      <c r="B3219" t="s">
        <v>86</v>
      </c>
      <c r="C3219" t="s">
        <v>101</v>
      </c>
      <c r="D3219" t="s">
        <v>111</v>
      </c>
      <c r="E3219" t="s">
        <v>88</v>
      </c>
      <c r="F3219" t="s">
        <v>57</v>
      </c>
      <c r="G3219">
        <v>153</v>
      </c>
      <c r="H3219">
        <v>7</v>
      </c>
      <c r="I3219">
        <f>IF(VLOOKUP(Data!$A3219,summermonths, 2, FALSE) = 1, VLOOKUP(Data!$H3219,rateblocks, 2, FALSE), VLOOKUP(Data!H3219, rateblocks,3, FALSE))</f>
        <v>2</v>
      </c>
      <c r="J3219">
        <v>2.0881366729736328</v>
      </c>
      <c r="K3219">
        <v>2.1547408103942871</v>
      </c>
      <c r="L3219">
        <v>51.097057342529297</v>
      </c>
      <c r="M3219">
        <v>6.6604241728782654E-2</v>
      </c>
      <c r="N3219">
        <v>0.12228231877088547</v>
      </c>
      <c r="O3219">
        <v>1.4952965080738068E-2</v>
      </c>
      <c r="P3219">
        <v>-0.13453227281570435</v>
      </c>
      <c r="Q3219">
        <v>-9.0106852352619171E-2</v>
      </c>
      <c r="R3219">
        <v>2.4793311022222042E-3</v>
      </c>
      <c r="S3219">
        <v>6.6604241728782654E-2</v>
      </c>
      <c r="T3219">
        <v>0.13072915375232697</v>
      </c>
      <c r="U3219">
        <v>0.22331534326076508</v>
      </c>
      <c r="V3219">
        <v>0.26774075627326965</v>
      </c>
    </row>
    <row r="3220" spans="1:22" x14ac:dyDescent="0.25">
      <c r="A3220" t="s">
        <v>124</v>
      </c>
      <c r="B3220" t="s">
        <v>86</v>
      </c>
      <c r="C3220" t="s">
        <v>101</v>
      </c>
      <c r="D3220" t="s">
        <v>108</v>
      </c>
      <c r="E3220" t="s">
        <v>88</v>
      </c>
      <c r="F3220" t="s">
        <v>57</v>
      </c>
      <c r="G3220">
        <v>153</v>
      </c>
      <c r="H3220">
        <v>8</v>
      </c>
      <c r="I3220">
        <f>IF(VLOOKUP(Data!$A3220,summermonths, 2, FALSE) = 1, VLOOKUP(Data!$H3220,rateblocks, 2, FALSE), VLOOKUP(Data!H3220, rateblocks,3, FALSE))</f>
        <v>2</v>
      </c>
      <c r="J3220">
        <v>1.3561838865280151</v>
      </c>
      <c r="K3220">
        <v>1.3567254543304443</v>
      </c>
      <c r="L3220">
        <v>56.798629760742188</v>
      </c>
      <c r="M3220">
        <v>5.4157187696546316E-4</v>
      </c>
      <c r="N3220">
        <v>0.11919835954904556</v>
      </c>
      <c r="O3220">
        <v>1.4208248816430569E-2</v>
      </c>
      <c r="P3220">
        <v>-0.19552227854728699</v>
      </c>
      <c r="Q3220">
        <v>-0.15221726894378662</v>
      </c>
      <c r="R3220">
        <v>-6.1966110020875931E-2</v>
      </c>
      <c r="S3220">
        <v>5.4157187696546316E-4</v>
      </c>
      <c r="T3220">
        <v>6.3049249351024628E-2</v>
      </c>
      <c r="U3220">
        <v>0.15330041944980621</v>
      </c>
      <c r="V3220">
        <v>0.19660542905330658</v>
      </c>
    </row>
    <row r="3221" spans="1:22" x14ac:dyDescent="0.25">
      <c r="A3221" t="s">
        <v>96</v>
      </c>
      <c r="B3221" t="s">
        <v>86</v>
      </c>
      <c r="C3221" t="s">
        <v>101</v>
      </c>
      <c r="D3221" t="s">
        <v>61</v>
      </c>
      <c r="E3221" t="s">
        <v>88</v>
      </c>
      <c r="F3221" t="s">
        <v>57</v>
      </c>
      <c r="G3221">
        <v>153</v>
      </c>
      <c r="H3221">
        <v>11</v>
      </c>
      <c r="I3221">
        <f>IF(VLOOKUP(Data!$A3221,summermonths, 2, FALSE) = 1, VLOOKUP(Data!$H3221,rateblocks, 2, FALSE), VLOOKUP(Data!H3221, rateblocks,3, FALSE))</f>
        <v>2</v>
      </c>
      <c r="J3221">
        <v>1.3113710880279541</v>
      </c>
      <c r="K3221">
        <v>1.4341479539871216</v>
      </c>
      <c r="L3221">
        <v>73.510696411132813</v>
      </c>
      <c r="M3221">
        <v>0.12277685105800629</v>
      </c>
      <c r="N3221">
        <v>0.22405928373336792</v>
      </c>
      <c r="O3221">
        <v>5.0202563405036926E-2</v>
      </c>
      <c r="P3221">
        <v>-0.24576787650585175</v>
      </c>
      <c r="Q3221">
        <v>-0.16436667740345001</v>
      </c>
      <c r="R3221">
        <v>5.2800476551055908E-3</v>
      </c>
      <c r="S3221">
        <v>0.12277685105800629</v>
      </c>
      <c r="T3221">
        <v>0.24027365446090698</v>
      </c>
      <c r="U3221">
        <v>0.40992036461830139</v>
      </c>
      <c r="V3221">
        <v>0.49132156372070313</v>
      </c>
    </row>
    <row r="3222" spans="1:22" x14ac:dyDescent="0.25">
      <c r="A3222" t="s">
        <v>122</v>
      </c>
      <c r="B3222" t="s">
        <v>86</v>
      </c>
      <c r="C3222" t="s">
        <v>101</v>
      </c>
      <c r="D3222" t="s">
        <v>111</v>
      </c>
      <c r="E3222" t="s">
        <v>88</v>
      </c>
      <c r="F3222" t="s">
        <v>57</v>
      </c>
      <c r="G3222">
        <v>153</v>
      </c>
      <c r="H3222">
        <v>15</v>
      </c>
      <c r="I3222">
        <f>IF(VLOOKUP(Data!$A3222,summermonths, 2, FALSE) = 1, VLOOKUP(Data!$H3222,rateblocks, 2, FALSE), VLOOKUP(Data!H3222, rateblocks,3, FALSE))</f>
        <v>2</v>
      </c>
      <c r="J3222">
        <v>1.2875382900238037</v>
      </c>
      <c r="K3222">
        <v>1.2517029047012329</v>
      </c>
      <c r="L3222">
        <v>67.119606018066406</v>
      </c>
      <c r="M3222">
        <v>-3.5835340619087219E-2</v>
      </c>
      <c r="N3222">
        <v>0.11601705849170685</v>
      </c>
      <c r="O3222">
        <v>1.3459958136081696E-2</v>
      </c>
      <c r="P3222">
        <v>-0.22666642069816589</v>
      </c>
      <c r="Q3222">
        <v>-0.18451718986034393</v>
      </c>
      <c r="R3222">
        <v>-9.667474776506424E-2</v>
      </c>
      <c r="S3222">
        <v>-3.5835340619087219E-2</v>
      </c>
      <c r="T3222">
        <v>2.5004064664244652E-2</v>
      </c>
      <c r="U3222">
        <v>0.1128465011715889</v>
      </c>
      <c r="V3222">
        <v>0.15499573945999146</v>
      </c>
    </row>
    <row r="3223" spans="1:22" x14ac:dyDescent="0.25">
      <c r="A3223" t="s">
        <v>122</v>
      </c>
      <c r="B3223" t="s">
        <v>86</v>
      </c>
      <c r="C3223" t="s">
        <v>101</v>
      </c>
      <c r="D3223" t="s">
        <v>111</v>
      </c>
      <c r="E3223" t="s">
        <v>88</v>
      </c>
      <c r="F3223" t="s">
        <v>57</v>
      </c>
      <c r="G3223">
        <v>153</v>
      </c>
      <c r="H3223">
        <v>12</v>
      </c>
      <c r="I3223">
        <f>IF(VLOOKUP(Data!$A3223,summermonths, 2, FALSE) = 1, VLOOKUP(Data!$H3223,rateblocks, 2, FALSE), VLOOKUP(Data!H3223, rateblocks,3, FALSE))</f>
        <v>2</v>
      </c>
      <c r="J3223">
        <v>1.1926600933074951</v>
      </c>
      <c r="K3223">
        <v>1.2509862184524536</v>
      </c>
      <c r="L3223">
        <v>68.550323486328125</v>
      </c>
      <c r="M3223">
        <v>5.8326195925474167E-2</v>
      </c>
      <c r="N3223">
        <v>0.12542475759983063</v>
      </c>
      <c r="O3223">
        <v>1.5731370076537132E-2</v>
      </c>
      <c r="P3223">
        <v>-0.14797917008399963</v>
      </c>
      <c r="Q3223">
        <v>-0.10241209715604782</v>
      </c>
      <c r="R3223">
        <v>-7.446611300110817E-3</v>
      </c>
      <c r="S3223">
        <v>5.8326195925474167E-2</v>
      </c>
      <c r="T3223">
        <v>0.124099001288414</v>
      </c>
      <c r="U3223">
        <v>0.21906448900699615</v>
      </c>
      <c r="V3223">
        <v>0.26463156938552856</v>
      </c>
    </row>
    <row r="3224" spans="1:22" x14ac:dyDescent="0.25">
      <c r="A3224" t="s">
        <v>96</v>
      </c>
      <c r="B3224" t="s">
        <v>86</v>
      </c>
      <c r="C3224" t="s">
        <v>101</v>
      </c>
      <c r="D3224" t="s">
        <v>61</v>
      </c>
      <c r="E3224" t="s">
        <v>88</v>
      </c>
      <c r="F3224" t="s">
        <v>57</v>
      </c>
      <c r="G3224">
        <v>153</v>
      </c>
      <c r="H3224">
        <v>3</v>
      </c>
      <c r="I3224">
        <f>IF(VLOOKUP(Data!$A3224,summermonths, 2, FALSE) = 1, VLOOKUP(Data!$H3224,rateblocks, 2, FALSE), VLOOKUP(Data!H3224, rateblocks,3, FALSE))</f>
        <v>3</v>
      </c>
      <c r="J3224">
        <v>1.9478483200073242</v>
      </c>
      <c r="K3224">
        <v>2.0801901817321777</v>
      </c>
      <c r="L3224">
        <v>63.081401824951172</v>
      </c>
      <c r="M3224">
        <v>0.13234181702136993</v>
      </c>
      <c r="N3224">
        <v>0.17580468952655792</v>
      </c>
      <c r="O3224">
        <v>3.0907288193702698E-2</v>
      </c>
      <c r="P3224">
        <v>-0.15683116018772125</v>
      </c>
      <c r="Q3224">
        <v>-9.2960961163043976E-2</v>
      </c>
      <c r="R3224">
        <v>4.01497483253479E-2</v>
      </c>
      <c r="S3224">
        <v>0.13234181702136993</v>
      </c>
      <c r="T3224">
        <v>0.22453388571739197</v>
      </c>
      <c r="U3224">
        <v>0.35764458775520325</v>
      </c>
      <c r="V3224">
        <v>0.42151480913162231</v>
      </c>
    </row>
    <row r="3225" spans="1:22" x14ac:dyDescent="0.25">
      <c r="A3225" t="s">
        <v>95</v>
      </c>
      <c r="B3225" t="s">
        <v>86</v>
      </c>
      <c r="C3225" t="s">
        <v>101</v>
      </c>
      <c r="D3225" t="s">
        <v>60</v>
      </c>
      <c r="E3225" t="s">
        <v>88</v>
      </c>
      <c r="F3225" t="s">
        <v>57</v>
      </c>
      <c r="G3225">
        <v>153</v>
      </c>
      <c r="H3225">
        <v>18</v>
      </c>
      <c r="I3225">
        <f>IF(VLOOKUP(Data!$A3225,summermonths, 2, FALSE) = 1, VLOOKUP(Data!$H3225,rateblocks, 2, FALSE), VLOOKUP(Data!H3225, rateblocks,3, FALSE))</f>
        <v>1</v>
      </c>
      <c r="J3225">
        <v>0.95017576217651367</v>
      </c>
      <c r="K3225">
        <v>1.3534476757049561</v>
      </c>
      <c r="L3225">
        <v>64.107841491699219</v>
      </c>
      <c r="M3225">
        <v>0.40327194333076477</v>
      </c>
      <c r="N3225">
        <v>0.23056645691394806</v>
      </c>
      <c r="O3225">
        <v>5.3160890936851501E-2</v>
      </c>
      <c r="P3225">
        <v>2.4023870006203651E-2</v>
      </c>
      <c r="Q3225">
        <v>0.10778913646936417</v>
      </c>
      <c r="R3225">
        <v>0.28236278891563416</v>
      </c>
      <c r="S3225">
        <v>0.40327194333076477</v>
      </c>
      <c r="T3225">
        <v>0.52418112754821777</v>
      </c>
      <c r="U3225">
        <v>0.69875472784042358</v>
      </c>
      <c r="V3225">
        <v>0.78251999616622925</v>
      </c>
    </row>
    <row r="3226" spans="1:22" x14ac:dyDescent="0.25">
      <c r="A3226" t="s">
        <v>97</v>
      </c>
      <c r="B3226" t="s">
        <v>86</v>
      </c>
      <c r="C3226" t="s">
        <v>101</v>
      </c>
      <c r="D3226" t="s">
        <v>62</v>
      </c>
      <c r="E3226" t="s">
        <v>88</v>
      </c>
      <c r="F3226" t="s">
        <v>57</v>
      </c>
      <c r="G3226">
        <v>153</v>
      </c>
      <c r="H3226">
        <v>5</v>
      </c>
      <c r="I3226">
        <f>IF(VLOOKUP(Data!$A3226,summermonths, 2, FALSE) = 1, VLOOKUP(Data!$H3226,rateblocks, 2, FALSE), VLOOKUP(Data!H3226, rateblocks,3, FALSE))</f>
        <v>3</v>
      </c>
      <c r="J3226">
        <v>1.9078376293182373</v>
      </c>
      <c r="K3226">
        <v>2.1119036674499512</v>
      </c>
      <c r="L3226">
        <v>66.760162353515625</v>
      </c>
      <c r="M3226">
        <v>0.20406605303287506</v>
      </c>
      <c r="N3226">
        <v>0.19569198787212372</v>
      </c>
      <c r="O3226">
        <v>3.8295354694128036E-2</v>
      </c>
      <c r="P3226">
        <v>-0.11781862378120422</v>
      </c>
      <c r="Q3226">
        <v>-4.6723321080207825E-2</v>
      </c>
      <c r="R3226">
        <v>0.10144507139921188</v>
      </c>
      <c r="S3226">
        <v>0.20406605303287506</v>
      </c>
      <c r="T3226">
        <v>0.30668702721595764</v>
      </c>
      <c r="U3226">
        <v>0.45485541224479675</v>
      </c>
      <c r="V3226">
        <v>0.52595072984695435</v>
      </c>
    </row>
    <row r="3227" spans="1:22" x14ac:dyDescent="0.25">
      <c r="A3227" t="s">
        <v>97</v>
      </c>
      <c r="B3227" t="s">
        <v>86</v>
      </c>
      <c r="C3227" t="s">
        <v>101</v>
      </c>
      <c r="D3227" t="s">
        <v>62</v>
      </c>
      <c r="E3227" t="s">
        <v>88</v>
      </c>
      <c r="F3227" t="s">
        <v>57</v>
      </c>
      <c r="G3227">
        <v>153</v>
      </c>
      <c r="H3227">
        <v>20</v>
      </c>
      <c r="I3227">
        <f>IF(VLOOKUP(Data!$A3227,summermonths, 2, FALSE) = 1, VLOOKUP(Data!$H3227,rateblocks, 2, FALSE), VLOOKUP(Data!H3227, rateblocks,3, FALSE))</f>
        <v>2</v>
      </c>
      <c r="J3227">
        <v>1.3037363290786743</v>
      </c>
      <c r="K3227">
        <v>1.7366751432418823</v>
      </c>
      <c r="L3227">
        <v>69.862747192382813</v>
      </c>
      <c r="M3227">
        <v>0.43293890357017517</v>
      </c>
      <c r="N3227">
        <v>0.256166011095047</v>
      </c>
      <c r="O3227">
        <v>6.5621025860309601E-2</v>
      </c>
      <c r="P3227">
        <v>1.1583311483263969E-2</v>
      </c>
      <c r="Q3227">
        <v>0.10464894771575928</v>
      </c>
      <c r="R3227">
        <v>0.29860532283782959</v>
      </c>
      <c r="S3227">
        <v>0.43293890357017517</v>
      </c>
      <c r="T3227">
        <v>0.56727248430252075</v>
      </c>
      <c r="U3227">
        <v>0.76122885942459106</v>
      </c>
      <c r="V3227">
        <v>0.85429447889328003</v>
      </c>
    </row>
    <row r="3228" spans="1:22" x14ac:dyDescent="0.25">
      <c r="A3228" t="s">
        <v>98</v>
      </c>
      <c r="B3228" t="s">
        <v>86</v>
      </c>
      <c r="C3228" t="s">
        <v>101</v>
      </c>
      <c r="D3228" t="s">
        <v>63</v>
      </c>
      <c r="E3228" t="s">
        <v>88</v>
      </c>
      <c r="F3228" t="s">
        <v>57</v>
      </c>
      <c r="G3228">
        <v>153</v>
      </c>
      <c r="H3228">
        <v>11</v>
      </c>
      <c r="I3228">
        <f>IF(VLOOKUP(Data!$A3228,summermonths, 2, FALSE) = 1, VLOOKUP(Data!$H3228,rateblocks, 2, FALSE), VLOOKUP(Data!H3228, rateblocks,3, FALSE))</f>
        <v>2</v>
      </c>
      <c r="J3228">
        <v>1.5502477884292603</v>
      </c>
      <c r="K3228">
        <v>1.585430383682251</v>
      </c>
      <c r="L3228">
        <v>79.121696472167969</v>
      </c>
      <c r="M3228">
        <v>3.5182591527700424E-2</v>
      </c>
      <c r="N3228">
        <v>0.19145055115222931</v>
      </c>
      <c r="O3228">
        <v>3.6653313785791397E-2</v>
      </c>
      <c r="P3228">
        <v>-0.27972555160522461</v>
      </c>
      <c r="Q3228">
        <v>-0.2101711630821228</v>
      </c>
      <c r="R3228">
        <v>-6.5214172005653381E-2</v>
      </c>
      <c r="S3228">
        <v>3.5182591527700424E-2</v>
      </c>
      <c r="T3228">
        <v>0.13557936251163483</v>
      </c>
      <c r="U3228">
        <v>0.28053635358810425</v>
      </c>
      <c r="V3228">
        <v>0.35009071230888367</v>
      </c>
    </row>
    <row r="3229" spans="1:22" x14ac:dyDescent="0.25">
      <c r="A3229" t="s">
        <v>95</v>
      </c>
      <c r="B3229" t="s">
        <v>86</v>
      </c>
      <c r="C3229" t="s">
        <v>101</v>
      </c>
      <c r="D3229" t="s">
        <v>60</v>
      </c>
      <c r="E3229" t="s">
        <v>88</v>
      </c>
      <c r="F3229" t="s">
        <v>57</v>
      </c>
      <c r="G3229">
        <v>153</v>
      </c>
      <c r="H3229">
        <v>1</v>
      </c>
      <c r="I3229">
        <f>IF(VLOOKUP(Data!$A3229,summermonths, 2, FALSE) = 1, VLOOKUP(Data!$H3229,rateblocks, 2, FALSE), VLOOKUP(Data!H3229, rateblocks,3, FALSE))</f>
        <v>3</v>
      </c>
      <c r="J3229">
        <v>1.8232187032699585</v>
      </c>
      <c r="K3229">
        <v>2.034883975982666</v>
      </c>
      <c r="L3229">
        <v>58.965034484863281</v>
      </c>
      <c r="M3229">
        <v>0.21166533231735229</v>
      </c>
      <c r="N3229">
        <v>0.23056696355342865</v>
      </c>
      <c r="O3229">
        <v>5.3161125630140305E-2</v>
      </c>
      <c r="P3229">
        <v>-0.16758356988430023</v>
      </c>
      <c r="Q3229">
        <v>-8.3818122744560242E-2</v>
      </c>
      <c r="R3229">
        <v>9.0755894780158997E-2</v>
      </c>
      <c r="S3229">
        <v>0.21166533231735229</v>
      </c>
      <c r="T3229">
        <v>0.3325747549533844</v>
      </c>
      <c r="U3229">
        <v>0.50714880228042603</v>
      </c>
      <c r="V3229">
        <v>0.59091424942016602</v>
      </c>
    </row>
    <row r="3230" spans="1:22" x14ac:dyDescent="0.25">
      <c r="A3230" t="s">
        <v>98</v>
      </c>
      <c r="B3230" t="s">
        <v>86</v>
      </c>
      <c r="C3230" t="s">
        <v>102</v>
      </c>
      <c r="D3230" t="s">
        <v>69</v>
      </c>
      <c r="E3230" t="s">
        <v>88</v>
      </c>
      <c r="F3230" t="s">
        <v>57</v>
      </c>
      <c r="G3230">
        <v>153</v>
      </c>
      <c r="H3230">
        <v>20</v>
      </c>
      <c r="I3230">
        <f>IF(VLOOKUP(Data!$A3230,summermonths, 2, FALSE) = 1, VLOOKUP(Data!$H3230,rateblocks, 2, FALSE), VLOOKUP(Data!H3230, rateblocks,3, FALSE))</f>
        <v>2</v>
      </c>
      <c r="J3230">
        <v>1.7769869565963745</v>
      </c>
      <c r="K3230">
        <v>2.2576797008514404</v>
      </c>
      <c r="L3230">
        <v>80.620918273925781</v>
      </c>
      <c r="M3230">
        <v>0.48069283366203308</v>
      </c>
      <c r="N3230">
        <v>0.41530522704124451</v>
      </c>
      <c r="O3230">
        <v>0.17247843742370605</v>
      </c>
      <c r="P3230">
        <v>-0.20242346823215485</v>
      </c>
      <c r="Q3230">
        <v>-5.1542229950428009E-2</v>
      </c>
      <c r="R3230">
        <v>0.26290655136108398</v>
      </c>
      <c r="S3230">
        <v>0.48069283366203308</v>
      </c>
      <c r="T3230">
        <v>0.69847911596298218</v>
      </c>
      <c r="U3230">
        <v>1.0129278898239136</v>
      </c>
      <c r="V3230">
        <v>1.1638091802597046</v>
      </c>
    </row>
    <row r="3231" spans="1:22" x14ac:dyDescent="0.25">
      <c r="A3231" t="s">
        <v>122</v>
      </c>
      <c r="B3231" t="s">
        <v>86</v>
      </c>
      <c r="C3231" t="s">
        <v>101</v>
      </c>
      <c r="D3231" t="s">
        <v>111</v>
      </c>
      <c r="E3231" t="s">
        <v>88</v>
      </c>
      <c r="F3231" t="s">
        <v>57</v>
      </c>
      <c r="G3231">
        <v>153</v>
      </c>
      <c r="H3231">
        <v>4</v>
      </c>
      <c r="I3231">
        <f>IF(VLOOKUP(Data!$A3231,summermonths, 2, FALSE) = 1, VLOOKUP(Data!$H3231,rateblocks, 2, FALSE), VLOOKUP(Data!H3231, rateblocks,3, FALSE))</f>
        <v>3</v>
      </c>
      <c r="J3231">
        <v>1.9504655599594116</v>
      </c>
      <c r="K3231">
        <v>2.0991249084472656</v>
      </c>
      <c r="L3231">
        <v>51.532352447509766</v>
      </c>
      <c r="M3231">
        <v>0.14865925908088684</v>
      </c>
      <c r="N3231">
        <v>0.11978694796562195</v>
      </c>
      <c r="O3231">
        <v>1.4348912984132767E-2</v>
      </c>
      <c r="P3231">
        <v>-4.8372738063335419E-2</v>
      </c>
      <c r="Q3231">
        <v>-4.8538916744291782E-3</v>
      </c>
      <c r="R3231">
        <v>8.5842922329902649E-2</v>
      </c>
      <c r="S3231">
        <v>0.14865925908088684</v>
      </c>
      <c r="T3231">
        <v>0.21147559583187103</v>
      </c>
      <c r="U3231">
        <v>0.30217242240905762</v>
      </c>
      <c r="V3231">
        <v>0.3456912636756897</v>
      </c>
    </row>
    <row r="3232" spans="1:22" x14ac:dyDescent="0.25">
      <c r="A3232" t="s">
        <v>99</v>
      </c>
      <c r="B3232" t="s">
        <v>86</v>
      </c>
      <c r="C3232" t="s">
        <v>101</v>
      </c>
      <c r="D3232" t="s">
        <v>64</v>
      </c>
      <c r="E3232" t="s">
        <v>88</v>
      </c>
      <c r="F3232" t="s">
        <v>57</v>
      </c>
      <c r="G3232">
        <v>153</v>
      </c>
      <c r="H3232">
        <v>22</v>
      </c>
      <c r="I3232">
        <f>IF(VLOOKUP(Data!$A3232,summermonths, 2, FALSE) = 1, VLOOKUP(Data!$H3232,rateblocks, 2, FALSE), VLOOKUP(Data!H3232, rateblocks,3, FALSE))</f>
        <v>2</v>
      </c>
      <c r="J3232">
        <v>2.3616046905517578</v>
      </c>
      <c r="K3232">
        <v>2.3372504711151123</v>
      </c>
      <c r="L3232">
        <v>72.135696411132813</v>
      </c>
      <c r="M3232">
        <v>-2.4354185909032822E-2</v>
      </c>
      <c r="N3232">
        <v>0.14651384949684143</v>
      </c>
      <c r="O3232">
        <v>2.146630734205246E-2</v>
      </c>
      <c r="P3232">
        <v>-0.26534801721572876</v>
      </c>
      <c r="Q3232">
        <v>-0.21211923658847809</v>
      </c>
      <c r="R3232">
        <v>-0.1011861264705658</v>
      </c>
      <c r="S3232">
        <v>-2.4354185909032822E-2</v>
      </c>
      <c r="T3232">
        <v>5.2477750927209854E-2</v>
      </c>
      <c r="U3232">
        <v>0.16341087222099304</v>
      </c>
      <c r="V3232">
        <v>0.21663965284824371</v>
      </c>
    </row>
    <row r="3233" spans="1:22" x14ac:dyDescent="0.25">
      <c r="A3233" t="s">
        <v>97</v>
      </c>
      <c r="B3233" t="s">
        <v>86</v>
      </c>
      <c r="C3233" t="s">
        <v>101</v>
      </c>
      <c r="D3233" t="s">
        <v>62</v>
      </c>
      <c r="E3233" t="s">
        <v>88</v>
      </c>
      <c r="F3233" t="s">
        <v>57</v>
      </c>
      <c r="G3233">
        <v>153</v>
      </c>
      <c r="H3233">
        <v>15</v>
      </c>
      <c r="I3233">
        <f>IF(VLOOKUP(Data!$A3233,summermonths, 2, FALSE) = 1, VLOOKUP(Data!$H3233,rateblocks, 2, FALSE), VLOOKUP(Data!H3233, rateblocks,3, FALSE))</f>
        <v>1</v>
      </c>
      <c r="J3233">
        <v>1.680020809173584</v>
      </c>
      <c r="K3233">
        <v>1.6064339876174927</v>
      </c>
      <c r="L3233">
        <v>77.798805236816406</v>
      </c>
      <c r="M3233">
        <v>-7.3586910963058472E-2</v>
      </c>
      <c r="N3233">
        <v>0.26789602637290955</v>
      </c>
      <c r="O3233">
        <v>7.1768283843994141E-2</v>
      </c>
      <c r="P3233">
        <v>-0.5142366886138916</v>
      </c>
      <c r="Q3233">
        <v>-0.41690948605537415</v>
      </c>
      <c r="R3233">
        <v>-0.21407172083854675</v>
      </c>
      <c r="S3233">
        <v>-7.3586910963058472E-2</v>
      </c>
      <c r="T3233">
        <v>6.689789891242981E-2</v>
      </c>
      <c r="U3233">
        <v>0.2697356641292572</v>
      </c>
      <c r="V3233">
        <v>0.36706283688545227</v>
      </c>
    </row>
    <row r="3234" spans="1:22" x14ac:dyDescent="0.25">
      <c r="A3234" t="s">
        <v>95</v>
      </c>
      <c r="B3234" t="s">
        <v>86</v>
      </c>
      <c r="C3234" t="s">
        <v>102</v>
      </c>
      <c r="D3234" t="s">
        <v>66</v>
      </c>
      <c r="E3234" t="s">
        <v>88</v>
      </c>
      <c r="F3234" t="s">
        <v>57</v>
      </c>
      <c r="G3234">
        <v>153</v>
      </c>
      <c r="H3234">
        <v>5</v>
      </c>
      <c r="I3234">
        <f>IF(VLOOKUP(Data!$A3234,summermonths, 2, FALSE) = 1, VLOOKUP(Data!$H3234,rateblocks, 2, FALSE), VLOOKUP(Data!H3234, rateblocks,3, FALSE))</f>
        <v>3</v>
      </c>
      <c r="J3234">
        <v>2.0854570865631104</v>
      </c>
      <c r="K3234">
        <v>2.0345425605773926</v>
      </c>
      <c r="L3234">
        <v>58.267974853515625</v>
      </c>
      <c r="M3234">
        <v>-5.0914708524942398E-2</v>
      </c>
      <c r="N3234">
        <v>0.24719490110874176</v>
      </c>
      <c r="O3234">
        <v>6.1105318367481232E-2</v>
      </c>
      <c r="P3234">
        <v>-0.45751413702964783</v>
      </c>
      <c r="Q3234">
        <v>-0.36770772933959961</v>
      </c>
      <c r="R3234">
        <v>-0.18054383993148804</v>
      </c>
      <c r="S3234">
        <v>-5.0914708524942398E-2</v>
      </c>
      <c r="T3234">
        <v>7.8714422881603241E-2</v>
      </c>
      <c r="U3234">
        <v>0.26587828993797302</v>
      </c>
      <c r="V3234">
        <v>0.35568472743034363</v>
      </c>
    </row>
    <row r="3235" spans="1:22" x14ac:dyDescent="0.25">
      <c r="A3235" t="s">
        <v>96</v>
      </c>
      <c r="B3235" t="s">
        <v>86</v>
      </c>
      <c r="C3235" t="s">
        <v>102</v>
      </c>
      <c r="D3235" t="s">
        <v>67</v>
      </c>
      <c r="E3235" t="s">
        <v>88</v>
      </c>
      <c r="F3235" t="s">
        <v>57</v>
      </c>
      <c r="G3235">
        <v>153</v>
      </c>
      <c r="H3235">
        <v>12</v>
      </c>
      <c r="I3235">
        <f>IF(VLOOKUP(Data!$A3235,summermonths, 2, FALSE) = 1, VLOOKUP(Data!$H3235,rateblocks, 2, FALSE), VLOOKUP(Data!H3235, rateblocks,3, FALSE))</f>
        <v>1</v>
      </c>
      <c r="J3235">
        <v>2.0054926872253418</v>
      </c>
      <c r="K3235">
        <v>1.590882420539856</v>
      </c>
      <c r="L3235">
        <v>81.424835205078125</v>
      </c>
      <c r="M3235">
        <v>-0.41461023688316345</v>
      </c>
      <c r="N3235">
        <v>0.65157067775726318</v>
      </c>
      <c r="O3235">
        <v>0.42454433441162109</v>
      </c>
      <c r="P3235">
        <v>-1.4863486289978027</v>
      </c>
      <c r="Q3235">
        <v>-1.2496316432952881</v>
      </c>
      <c r="R3235">
        <v>-0.75629425048828125</v>
      </c>
      <c r="S3235">
        <v>-0.41461023688316345</v>
      </c>
      <c r="T3235">
        <v>-7.2926238179206848E-2</v>
      </c>
      <c r="U3235">
        <v>0.42041119933128357</v>
      </c>
      <c r="V3235">
        <v>0.65712815523147583</v>
      </c>
    </row>
    <row r="3236" spans="1:22" x14ac:dyDescent="0.25">
      <c r="A3236" t="s">
        <v>97</v>
      </c>
      <c r="B3236" t="s">
        <v>86</v>
      </c>
      <c r="C3236" t="s">
        <v>102</v>
      </c>
      <c r="D3236" t="s">
        <v>68</v>
      </c>
      <c r="E3236" t="s">
        <v>88</v>
      </c>
      <c r="F3236" t="s">
        <v>57</v>
      </c>
      <c r="G3236">
        <v>153</v>
      </c>
      <c r="H3236">
        <v>2</v>
      </c>
      <c r="I3236">
        <f>IF(VLOOKUP(Data!$A3236,summermonths, 2, FALSE) = 1, VLOOKUP(Data!$H3236,rateblocks, 2, FALSE), VLOOKUP(Data!H3236, rateblocks,3, FALSE))</f>
        <v>3</v>
      </c>
      <c r="J3236">
        <v>2.024543285369873</v>
      </c>
      <c r="K3236">
        <v>2.1129412651062012</v>
      </c>
      <c r="L3236">
        <v>73.346405029296875</v>
      </c>
      <c r="M3236">
        <v>8.8397800922393799E-2</v>
      </c>
      <c r="N3236">
        <v>0.25062084197998047</v>
      </c>
      <c r="O3236">
        <v>6.2810808420181274E-2</v>
      </c>
      <c r="P3236">
        <v>-0.3238368034362793</v>
      </c>
      <c r="Q3236">
        <v>-0.23278573155403137</v>
      </c>
      <c r="R3236">
        <v>-4.302789643406868E-2</v>
      </c>
      <c r="S3236">
        <v>8.8397800922393799E-2</v>
      </c>
      <c r="T3236">
        <v>0.21982349455356598</v>
      </c>
      <c r="U3236">
        <v>0.40958133339881897</v>
      </c>
      <c r="V3236">
        <v>0.50063240528106689</v>
      </c>
    </row>
    <row r="3237" spans="1:22" x14ac:dyDescent="0.25">
      <c r="A3237" t="s">
        <v>124</v>
      </c>
      <c r="B3237" t="s">
        <v>86</v>
      </c>
      <c r="C3237" t="s">
        <v>101</v>
      </c>
      <c r="D3237" t="s">
        <v>108</v>
      </c>
      <c r="E3237" t="s">
        <v>88</v>
      </c>
      <c r="F3237" t="s">
        <v>57</v>
      </c>
      <c r="G3237">
        <v>153</v>
      </c>
      <c r="H3237">
        <v>19</v>
      </c>
      <c r="I3237">
        <f>IF(VLOOKUP(Data!$A3237,summermonths, 2, FALSE) = 1, VLOOKUP(Data!$H3237,rateblocks, 2, FALSE), VLOOKUP(Data!H3237, rateblocks,3, FALSE))</f>
        <v>1</v>
      </c>
      <c r="J3237">
        <v>1.6445072889328003</v>
      </c>
      <c r="K3237">
        <v>1.6542981863021851</v>
      </c>
      <c r="L3237">
        <v>65.630874633789063</v>
      </c>
      <c r="M3237">
        <v>9.7909029573202133E-3</v>
      </c>
      <c r="N3237">
        <v>0.12464381009340286</v>
      </c>
      <c r="O3237">
        <v>1.5536079183220863E-2</v>
      </c>
      <c r="P3237">
        <v>-0.1952299177646637</v>
      </c>
      <c r="Q3237">
        <v>-0.14994657039642334</v>
      </c>
      <c r="R3237">
        <v>-5.5572375655174255E-2</v>
      </c>
      <c r="S3237">
        <v>9.7909029573202133E-3</v>
      </c>
      <c r="T3237">
        <v>7.5154177844524384E-2</v>
      </c>
      <c r="U3237">
        <v>0.16952838003635406</v>
      </c>
      <c r="V3237">
        <v>0.21481172740459442</v>
      </c>
    </row>
    <row r="3238" spans="1:22" x14ac:dyDescent="0.25">
      <c r="A3238" t="s">
        <v>124</v>
      </c>
      <c r="B3238" t="s">
        <v>86</v>
      </c>
      <c r="C3238" t="s">
        <v>102</v>
      </c>
      <c r="D3238" t="s">
        <v>105</v>
      </c>
      <c r="E3238" t="s">
        <v>88</v>
      </c>
      <c r="F3238" t="s">
        <v>57</v>
      </c>
      <c r="G3238">
        <v>153</v>
      </c>
      <c r="H3238">
        <v>12</v>
      </c>
      <c r="I3238">
        <f>IF(VLOOKUP(Data!$A3238,summermonths, 2, FALSE) = 1, VLOOKUP(Data!$H3238,rateblocks, 2, FALSE), VLOOKUP(Data!H3238, rateblocks,3, FALSE))</f>
        <v>2</v>
      </c>
      <c r="J3238">
        <v>1.4622820615768433</v>
      </c>
      <c r="K3238">
        <v>1.5104901790618896</v>
      </c>
      <c r="L3238">
        <v>87.071891784667969</v>
      </c>
      <c r="M3238">
        <v>4.8208136111497879E-2</v>
      </c>
      <c r="N3238">
        <v>0.22591425478458405</v>
      </c>
      <c r="O3238">
        <v>5.1037251949310303E-2</v>
      </c>
      <c r="P3238">
        <v>-0.3233877420425415</v>
      </c>
      <c r="Q3238">
        <v>-0.24131263792514801</v>
      </c>
      <c r="R3238">
        <v>-7.0261411368846893E-2</v>
      </c>
      <c r="S3238">
        <v>4.8208136111497879E-2</v>
      </c>
      <c r="T3238">
        <v>0.16667768359184265</v>
      </c>
      <c r="U3238">
        <v>0.33772891759872437</v>
      </c>
      <c r="V3238">
        <v>0.41980400681495667</v>
      </c>
    </row>
    <row r="3239" spans="1:22" x14ac:dyDescent="0.25">
      <c r="A3239" t="s">
        <v>95</v>
      </c>
      <c r="B3239" t="s">
        <v>86</v>
      </c>
      <c r="C3239" t="s">
        <v>101</v>
      </c>
      <c r="D3239" t="s">
        <v>60</v>
      </c>
      <c r="E3239" t="s">
        <v>88</v>
      </c>
      <c r="F3239" t="s">
        <v>57</v>
      </c>
      <c r="G3239">
        <v>153</v>
      </c>
      <c r="H3239">
        <v>10</v>
      </c>
      <c r="I3239">
        <f>IF(VLOOKUP(Data!$A3239,summermonths, 2, FALSE) = 1, VLOOKUP(Data!$H3239,rateblocks, 2, FALSE), VLOOKUP(Data!H3239, rateblocks,3, FALSE))</f>
        <v>2</v>
      </c>
      <c r="J3239">
        <v>1.0434112548828125</v>
      </c>
      <c r="K3239">
        <v>1.2799885272979736</v>
      </c>
      <c r="L3239">
        <v>62.778102874755859</v>
      </c>
      <c r="M3239">
        <v>0.23657733201980591</v>
      </c>
      <c r="N3239">
        <v>0.20548108220100403</v>
      </c>
      <c r="O3239">
        <v>4.222247377038002E-2</v>
      </c>
      <c r="P3239">
        <v>-0.10140897333621979</v>
      </c>
      <c r="Q3239">
        <v>-2.6757270097732544E-2</v>
      </c>
      <c r="R3239">
        <v>0.12882295250892639</v>
      </c>
      <c r="S3239">
        <v>0.23657733201980591</v>
      </c>
      <c r="T3239">
        <v>0.34433171153068542</v>
      </c>
      <c r="U3239">
        <v>0.49991193413734436</v>
      </c>
      <c r="V3239">
        <v>0.57456362247467041</v>
      </c>
    </row>
    <row r="3240" spans="1:22" x14ac:dyDescent="0.25">
      <c r="A3240" t="s">
        <v>124</v>
      </c>
      <c r="B3240" t="s">
        <v>86</v>
      </c>
      <c r="C3240" t="s">
        <v>102</v>
      </c>
      <c r="D3240" t="s">
        <v>105</v>
      </c>
      <c r="E3240" t="s">
        <v>88</v>
      </c>
      <c r="F3240" t="s">
        <v>57</v>
      </c>
      <c r="G3240">
        <v>153</v>
      </c>
      <c r="H3240">
        <v>19</v>
      </c>
      <c r="I3240">
        <f>IF(VLOOKUP(Data!$A3240,summermonths, 2, FALSE) = 1, VLOOKUP(Data!$H3240,rateblocks, 2, FALSE), VLOOKUP(Data!H3240, rateblocks,3, FALSE))</f>
        <v>1</v>
      </c>
      <c r="J3240">
        <v>1.8391522169113159</v>
      </c>
      <c r="K3240">
        <v>1.5284967422485352</v>
      </c>
      <c r="L3240">
        <v>74.411766052246094</v>
      </c>
      <c r="M3240">
        <v>-0.31065547466278076</v>
      </c>
      <c r="N3240">
        <v>0.65990751981735229</v>
      </c>
      <c r="O3240">
        <v>0.43547794222831726</v>
      </c>
      <c r="P3240">
        <v>-1.3961067199707031</v>
      </c>
      <c r="Q3240">
        <v>-1.1563609838485718</v>
      </c>
      <c r="R3240">
        <v>-0.65671133995056152</v>
      </c>
      <c r="S3240">
        <v>-0.31065547466278076</v>
      </c>
      <c r="T3240">
        <v>3.5400368273258209E-2</v>
      </c>
      <c r="U3240">
        <v>0.53505003452301025</v>
      </c>
      <c r="V3240">
        <v>0.77479583024978638</v>
      </c>
    </row>
    <row r="3241" spans="1:22" x14ac:dyDescent="0.25">
      <c r="A3241" t="s">
        <v>98</v>
      </c>
      <c r="B3241" t="s">
        <v>86</v>
      </c>
      <c r="C3241" t="s">
        <v>102</v>
      </c>
      <c r="D3241" t="s">
        <v>69</v>
      </c>
      <c r="E3241" t="s">
        <v>88</v>
      </c>
      <c r="F3241" t="s">
        <v>57</v>
      </c>
      <c r="G3241">
        <v>153</v>
      </c>
      <c r="H3241">
        <v>9</v>
      </c>
      <c r="I3241">
        <f>IF(VLOOKUP(Data!$A3241,summermonths, 2, FALSE) = 1, VLOOKUP(Data!$H3241,rateblocks, 2, FALSE), VLOOKUP(Data!H3241, rateblocks,3, FALSE))</f>
        <v>2</v>
      </c>
      <c r="J3241">
        <v>1.428645133972168</v>
      </c>
      <c r="K3241">
        <v>1.5215359926223755</v>
      </c>
      <c r="L3241">
        <v>82.562088012695312</v>
      </c>
      <c r="M3241">
        <v>9.2890799045562744E-2</v>
      </c>
      <c r="N3241">
        <v>0.28180521726608276</v>
      </c>
      <c r="O3241">
        <v>7.9414181411266327E-2</v>
      </c>
      <c r="P3241">
        <v>-0.37063753604888916</v>
      </c>
      <c r="Q3241">
        <v>-0.26825711131095886</v>
      </c>
      <c r="R3241">
        <v>-5.4888002574443817E-2</v>
      </c>
      <c r="S3241">
        <v>9.2890799045562744E-2</v>
      </c>
      <c r="T3241">
        <v>0.24066959321498871</v>
      </c>
      <c r="U3241">
        <v>0.45403870940208435</v>
      </c>
      <c r="V3241">
        <v>0.55641913414001465</v>
      </c>
    </row>
    <row r="3242" spans="1:22" x14ac:dyDescent="0.25">
      <c r="A3242" t="s">
        <v>125</v>
      </c>
      <c r="B3242" t="s">
        <v>86</v>
      </c>
      <c r="C3242" t="s">
        <v>102</v>
      </c>
      <c r="D3242" t="s">
        <v>109</v>
      </c>
      <c r="E3242" t="s">
        <v>88</v>
      </c>
      <c r="F3242" t="s">
        <v>57</v>
      </c>
      <c r="G3242">
        <v>153</v>
      </c>
      <c r="H3242">
        <v>8</v>
      </c>
      <c r="I3242">
        <f>IF(VLOOKUP(Data!$A3242,summermonths, 2, FALSE) = 1, VLOOKUP(Data!$H3242,rateblocks, 2, FALSE), VLOOKUP(Data!H3242, rateblocks,3, FALSE))</f>
        <v>2</v>
      </c>
      <c r="J3242">
        <v>1.6333057880401611</v>
      </c>
      <c r="K3242">
        <v>1.2495098114013672</v>
      </c>
      <c r="L3242">
        <v>67.019607543945313</v>
      </c>
      <c r="M3242">
        <v>-0.38379600644111633</v>
      </c>
      <c r="N3242">
        <v>0.46265679597854614</v>
      </c>
      <c r="O3242">
        <v>0.21405130624771118</v>
      </c>
      <c r="P3242">
        <v>-1.144798755645752</v>
      </c>
      <c r="Q3242">
        <v>-0.97671455144882202</v>
      </c>
      <c r="R3242">
        <v>-0.62641346454620361</v>
      </c>
      <c r="S3242">
        <v>-0.38379600644111633</v>
      </c>
      <c r="T3242">
        <v>-0.14117854833602905</v>
      </c>
      <c r="U3242">
        <v>0.20912253856658936</v>
      </c>
      <c r="V3242">
        <v>0.3772067129611969</v>
      </c>
    </row>
    <row r="3243" spans="1:22" x14ac:dyDescent="0.25">
      <c r="A3243" t="s">
        <v>98</v>
      </c>
      <c r="B3243" t="s">
        <v>86</v>
      </c>
      <c r="C3243" t="s">
        <v>101</v>
      </c>
      <c r="D3243" t="s">
        <v>63</v>
      </c>
      <c r="E3243" t="s">
        <v>88</v>
      </c>
      <c r="F3243" t="s">
        <v>57</v>
      </c>
      <c r="G3243">
        <v>153</v>
      </c>
      <c r="H3243">
        <v>22</v>
      </c>
      <c r="I3243">
        <f>IF(VLOOKUP(Data!$A3243,summermonths, 2, FALSE) = 1, VLOOKUP(Data!$H3243,rateblocks, 2, FALSE), VLOOKUP(Data!H3243, rateblocks,3, FALSE))</f>
        <v>2</v>
      </c>
      <c r="J3243">
        <v>2.2520465850830078</v>
      </c>
      <c r="K3243">
        <v>2.3859398365020752</v>
      </c>
      <c r="L3243">
        <v>70.749763488769531</v>
      </c>
      <c r="M3243">
        <v>0.13389334082603455</v>
      </c>
      <c r="N3243">
        <v>0.19640529155731201</v>
      </c>
      <c r="O3243">
        <v>3.8575038313865662E-2</v>
      </c>
      <c r="P3243">
        <v>-0.18916460871696472</v>
      </c>
      <c r="Q3243">
        <v>-0.11781016737222672</v>
      </c>
      <c r="R3243">
        <v>3.0898304656147957E-2</v>
      </c>
      <c r="S3243">
        <v>0.13389334082603455</v>
      </c>
      <c r="T3243">
        <v>0.23688837885856628</v>
      </c>
      <c r="U3243">
        <v>0.38559684157371521</v>
      </c>
      <c r="V3243">
        <v>0.45695129036903381</v>
      </c>
    </row>
    <row r="3244" spans="1:22" x14ac:dyDescent="0.25">
      <c r="A3244" t="s">
        <v>98</v>
      </c>
      <c r="B3244" t="s">
        <v>86</v>
      </c>
      <c r="C3244" t="s">
        <v>101</v>
      </c>
      <c r="D3244" t="s">
        <v>63</v>
      </c>
      <c r="E3244" t="s">
        <v>88</v>
      </c>
      <c r="F3244" t="s">
        <v>57</v>
      </c>
      <c r="G3244">
        <v>153</v>
      </c>
      <c r="H3244">
        <v>10</v>
      </c>
      <c r="I3244">
        <f>IF(VLOOKUP(Data!$A3244,summermonths, 2, FALSE) = 1, VLOOKUP(Data!$H3244,rateblocks, 2, FALSE), VLOOKUP(Data!H3244, rateblocks,3, FALSE))</f>
        <v>2</v>
      </c>
      <c r="J3244">
        <v>1.4966306686401367</v>
      </c>
      <c r="K3244">
        <v>1.5203438997268677</v>
      </c>
      <c r="L3244">
        <v>76.553375244140625</v>
      </c>
      <c r="M3244">
        <v>2.3713190108537674E-2</v>
      </c>
      <c r="N3244">
        <v>0.17354725301265717</v>
      </c>
      <c r="O3244">
        <v>3.0118649825453758E-2</v>
      </c>
      <c r="P3244">
        <v>-0.26174664497375488</v>
      </c>
      <c r="Q3244">
        <v>-0.198696568608284</v>
      </c>
      <c r="R3244">
        <v>-6.7295081913471222E-2</v>
      </c>
      <c r="S3244">
        <v>2.3713190108537674E-2</v>
      </c>
      <c r="T3244">
        <v>0.11472146213054657</v>
      </c>
      <c r="U3244">
        <v>0.24612294137477875</v>
      </c>
      <c r="V3244">
        <v>0.30917301774024963</v>
      </c>
    </row>
    <row r="3245" spans="1:22" x14ac:dyDescent="0.25">
      <c r="A3245" t="s">
        <v>99</v>
      </c>
      <c r="B3245" t="s">
        <v>86</v>
      </c>
      <c r="C3245" t="s">
        <v>101</v>
      </c>
      <c r="D3245" t="s">
        <v>64</v>
      </c>
      <c r="E3245" t="s">
        <v>88</v>
      </c>
      <c r="F3245" t="s">
        <v>57</v>
      </c>
      <c r="G3245">
        <v>153</v>
      </c>
      <c r="H3245">
        <v>10</v>
      </c>
      <c r="I3245">
        <f>IF(VLOOKUP(Data!$A3245,summermonths, 2, FALSE) = 1, VLOOKUP(Data!$H3245,rateblocks, 2, FALSE), VLOOKUP(Data!H3245, rateblocks,3, FALSE))</f>
        <v>2</v>
      </c>
      <c r="J3245">
        <v>1.6277327537536621</v>
      </c>
      <c r="K3245">
        <v>1.4770529270172119</v>
      </c>
      <c r="L3245">
        <v>77.882667541503906</v>
      </c>
      <c r="M3245">
        <v>-0.15067987143993378</v>
      </c>
      <c r="N3245">
        <v>0.2074032723903656</v>
      </c>
      <c r="O3245">
        <v>4.3016117066144943E-2</v>
      </c>
      <c r="P3245">
        <v>-0.49182790517807007</v>
      </c>
      <c r="Q3245">
        <v>-0.41647785902023315</v>
      </c>
      <c r="R3245">
        <v>-0.25944223999977112</v>
      </c>
      <c r="S3245">
        <v>-0.15067987143993378</v>
      </c>
      <c r="T3245">
        <v>-4.1917487978935242E-2</v>
      </c>
      <c r="U3245">
        <v>0.1151181161403656</v>
      </c>
      <c r="V3245">
        <v>0.19046814739704132</v>
      </c>
    </row>
    <row r="3246" spans="1:22" x14ac:dyDescent="0.25">
      <c r="A3246" t="s">
        <v>98</v>
      </c>
      <c r="B3246" t="s">
        <v>86</v>
      </c>
      <c r="C3246" t="s">
        <v>102</v>
      </c>
      <c r="D3246" t="s">
        <v>69</v>
      </c>
      <c r="E3246" t="s">
        <v>88</v>
      </c>
      <c r="F3246" t="s">
        <v>57</v>
      </c>
      <c r="G3246">
        <v>153</v>
      </c>
      <c r="H3246">
        <v>22</v>
      </c>
      <c r="I3246">
        <f>IF(VLOOKUP(Data!$A3246,summermonths, 2, FALSE) = 1, VLOOKUP(Data!$H3246,rateblocks, 2, FALSE), VLOOKUP(Data!H3246, rateblocks,3, FALSE))</f>
        <v>2</v>
      </c>
      <c r="J3246">
        <v>2.4954602718353271</v>
      </c>
      <c r="K3246">
        <v>2.4166340827941895</v>
      </c>
      <c r="L3246">
        <v>75.705879211425781</v>
      </c>
      <c r="M3246">
        <v>-7.8826285898685455E-2</v>
      </c>
      <c r="N3246">
        <v>0.33797070384025574</v>
      </c>
      <c r="O3246">
        <v>0.11422419548034668</v>
      </c>
      <c r="P3246">
        <v>-0.63473862409591675</v>
      </c>
      <c r="Q3246">
        <v>-0.51195317506790161</v>
      </c>
      <c r="R3246">
        <v>-0.25605830550193787</v>
      </c>
      <c r="S3246">
        <v>-7.8826285898685455E-2</v>
      </c>
      <c r="T3246">
        <v>9.8405726253986359E-2</v>
      </c>
      <c r="U3246">
        <v>0.35430058836936951</v>
      </c>
      <c r="V3246">
        <v>0.47708603739738464</v>
      </c>
    </row>
    <row r="3247" spans="1:22" x14ac:dyDescent="0.25">
      <c r="A3247" t="s">
        <v>95</v>
      </c>
      <c r="B3247" t="s">
        <v>86</v>
      </c>
      <c r="C3247" t="s">
        <v>101</v>
      </c>
      <c r="D3247" t="s">
        <v>60</v>
      </c>
      <c r="E3247" t="s">
        <v>88</v>
      </c>
      <c r="F3247" t="s">
        <v>57</v>
      </c>
      <c r="G3247">
        <v>153</v>
      </c>
      <c r="H3247">
        <v>6</v>
      </c>
      <c r="I3247">
        <f>IF(VLOOKUP(Data!$A3247,summermonths, 2, FALSE) = 1, VLOOKUP(Data!$H3247,rateblocks, 2, FALSE), VLOOKUP(Data!H3247, rateblocks,3, FALSE))</f>
        <v>3</v>
      </c>
      <c r="J3247">
        <v>1.8377457857131958</v>
      </c>
      <c r="K3247">
        <v>2.0795865058898926</v>
      </c>
      <c r="L3247">
        <v>57.933006286621094</v>
      </c>
      <c r="M3247">
        <v>0.24184086918830872</v>
      </c>
      <c r="N3247">
        <v>0.16589124500751495</v>
      </c>
      <c r="O3247">
        <v>2.7519905939698219E-2</v>
      </c>
      <c r="P3247">
        <v>-3.1025946140289307E-2</v>
      </c>
      <c r="Q3247">
        <v>2.9242685064673424E-2</v>
      </c>
      <c r="R3247">
        <v>0.1548474133014679</v>
      </c>
      <c r="S3247">
        <v>0.24184086918830872</v>
      </c>
      <c r="T3247">
        <v>0.32883432507514954</v>
      </c>
      <c r="U3247">
        <v>0.45443904399871826</v>
      </c>
      <c r="V3247">
        <v>0.51470768451690674</v>
      </c>
    </row>
    <row r="3248" spans="1:22" x14ac:dyDescent="0.25">
      <c r="A3248" t="s">
        <v>95</v>
      </c>
      <c r="B3248" t="s">
        <v>86</v>
      </c>
      <c r="C3248" t="s">
        <v>101</v>
      </c>
      <c r="D3248" t="s">
        <v>60</v>
      </c>
      <c r="E3248" t="s">
        <v>88</v>
      </c>
      <c r="F3248" t="s">
        <v>57</v>
      </c>
      <c r="G3248">
        <v>153</v>
      </c>
      <c r="H3248">
        <v>23</v>
      </c>
      <c r="I3248">
        <f>IF(VLOOKUP(Data!$A3248,summermonths, 2, FALSE) = 1, VLOOKUP(Data!$H3248,rateblocks, 2, FALSE), VLOOKUP(Data!H3248, rateblocks,3, FALSE))</f>
        <v>3</v>
      </c>
      <c r="J3248">
        <v>1.9656271934509277</v>
      </c>
      <c r="K3248">
        <v>2.0958137512207031</v>
      </c>
      <c r="L3248">
        <v>58.917648315429687</v>
      </c>
      <c r="M3248">
        <v>0.1301865428686142</v>
      </c>
      <c r="N3248">
        <v>0.21320156753063202</v>
      </c>
      <c r="O3248">
        <v>4.5454908162355423E-2</v>
      </c>
      <c r="P3248">
        <v>-0.22049883008003235</v>
      </c>
      <c r="Q3248">
        <v>-0.14304226636886597</v>
      </c>
      <c r="R3248">
        <v>1.8383530899882317E-2</v>
      </c>
      <c r="S3248">
        <v>0.1301865428686142</v>
      </c>
      <c r="T3248">
        <v>0.24198955297470093</v>
      </c>
      <c r="U3248">
        <v>0.40341535210609436</v>
      </c>
      <c r="V3248">
        <v>0.48087191581726074</v>
      </c>
    </row>
    <row r="3249" spans="1:22" x14ac:dyDescent="0.25">
      <c r="A3249" t="s">
        <v>96</v>
      </c>
      <c r="B3249" t="s">
        <v>86</v>
      </c>
      <c r="C3249" t="s">
        <v>101</v>
      </c>
      <c r="D3249" t="s">
        <v>61</v>
      </c>
      <c r="E3249" t="s">
        <v>88</v>
      </c>
      <c r="F3249" t="s">
        <v>57</v>
      </c>
      <c r="G3249">
        <v>153</v>
      </c>
      <c r="H3249">
        <v>20</v>
      </c>
      <c r="I3249">
        <f>IF(VLOOKUP(Data!$A3249,summermonths, 2, FALSE) = 1, VLOOKUP(Data!$H3249,rateblocks, 2, FALSE), VLOOKUP(Data!H3249, rateblocks,3, FALSE))</f>
        <v>2</v>
      </c>
      <c r="J3249">
        <v>1.1583127975463867</v>
      </c>
      <c r="K3249">
        <v>1.6637935638427734</v>
      </c>
      <c r="L3249">
        <v>67.729652404785156</v>
      </c>
      <c r="M3249">
        <v>0.50548070669174194</v>
      </c>
      <c r="N3249">
        <v>0.24808479845523834</v>
      </c>
      <c r="O3249">
        <v>6.1546068638563156E-2</v>
      </c>
      <c r="P3249">
        <v>9.7417525947093964E-2</v>
      </c>
      <c r="Q3249">
        <v>0.18754725158214569</v>
      </c>
      <c r="R3249">
        <v>0.37538489699363708</v>
      </c>
      <c r="S3249">
        <v>0.50548070669174194</v>
      </c>
      <c r="T3249">
        <v>0.63557648658752441</v>
      </c>
      <c r="U3249">
        <v>0.823414146900177</v>
      </c>
      <c r="V3249">
        <v>0.91354387998580933</v>
      </c>
    </row>
    <row r="3250" spans="1:22" x14ac:dyDescent="0.25">
      <c r="A3250" t="s">
        <v>122</v>
      </c>
      <c r="B3250" t="s">
        <v>86</v>
      </c>
      <c r="C3250" t="s">
        <v>101</v>
      </c>
      <c r="D3250" t="s">
        <v>111</v>
      </c>
      <c r="E3250" t="s">
        <v>88</v>
      </c>
      <c r="F3250" t="s">
        <v>57</v>
      </c>
      <c r="G3250">
        <v>153</v>
      </c>
      <c r="H3250">
        <v>24</v>
      </c>
      <c r="I3250">
        <f>IF(VLOOKUP(Data!$A3250,summermonths, 2, FALSE) = 1, VLOOKUP(Data!$H3250,rateblocks, 2, FALSE), VLOOKUP(Data!H3250, rateblocks,3, FALSE))</f>
        <v>3</v>
      </c>
      <c r="J3250">
        <v>1.9959560632705688</v>
      </c>
      <c r="K3250">
        <v>2.1537463665008545</v>
      </c>
      <c r="L3250">
        <v>52.8856201171875</v>
      </c>
      <c r="M3250">
        <v>0.15779031813144684</v>
      </c>
      <c r="N3250">
        <v>0.11937804520130157</v>
      </c>
      <c r="O3250">
        <v>1.4251117594540119E-2</v>
      </c>
      <c r="P3250">
        <v>-3.8569092750549316E-2</v>
      </c>
      <c r="Q3250">
        <v>4.8011974431574345E-3</v>
      </c>
      <c r="R3250">
        <v>9.5188409090042114E-2</v>
      </c>
      <c r="S3250">
        <v>0.15779031813144684</v>
      </c>
      <c r="T3250">
        <v>0.22039222717285156</v>
      </c>
      <c r="U3250">
        <v>0.31077945232391357</v>
      </c>
      <c r="V3250">
        <v>0.35414972901344299</v>
      </c>
    </row>
    <row r="3251" spans="1:22" x14ac:dyDescent="0.25">
      <c r="A3251" t="s">
        <v>96</v>
      </c>
      <c r="B3251" t="s">
        <v>86</v>
      </c>
      <c r="C3251" t="s">
        <v>102</v>
      </c>
      <c r="D3251" t="s">
        <v>67</v>
      </c>
      <c r="E3251" t="s">
        <v>88</v>
      </c>
      <c r="F3251" t="s">
        <v>57</v>
      </c>
      <c r="G3251">
        <v>153</v>
      </c>
      <c r="H3251">
        <v>22</v>
      </c>
      <c r="I3251">
        <f>IF(VLOOKUP(Data!$A3251,summermonths, 2, FALSE) = 1, VLOOKUP(Data!$H3251,rateblocks, 2, FALSE), VLOOKUP(Data!H3251, rateblocks,3, FALSE))</f>
        <v>2</v>
      </c>
      <c r="J3251">
        <v>2.4444136619567871</v>
      </c>
      <c r="K3251">
        <v>2.4328432083129883</v>
      </c>
      <c r="L3251">
        <v>70.686271667480469</v>
      </c>
      <c r="M3251">
        <v>-1.1570576578378677E-2</v>
      </c>
      <c r="N3251">
        <v>0.26727837324142456</v>
      </c>
      <c r="O3251">
        <v>7.1437731385231018E-2</v>
      </c>
      <c r="P3251">
        <v>-0.45120438933372498</v>
      </c>
      <c r="Q3251">
        <v>-0.35410159826278687</v>
      </c>
      <c r="R3251">
        <v>-0.15173149108886719</v>
      </c>
      <c r="S3251">
        <v>-1.1570576578378677E-2</v>
      </c>
      <c r="T3251">
        <v>0.12859034538269043</v>
      </c>
      <c r="U3251">
        <v>0.33096045255661011</v>
      </c>
      <c r="V3251">
        <v>0.42806321382522583</v>
      </c>
    </row>
    <row r="3252" spans="1:22" x14ac:dyDescent="0.25">
      <c r="A3252" t="s">
        <v>97</v>
      </c>
      <c r="B3252" t="s">
        <v>86</v>
      </c>
      <c r="C3252" t="s">
        <v>101</v>
      </c>
      <c r="D3252" t="s">
        <v>62</v>
      </c>
      <c r="E3252" t="s">
        <v>88</v>
      </c>
      <c r="F3252" t="s">
        <v>57</v>
      </c>
      <c r="G3252">
        <v>153</v>
      </c>
      <c r="H3252">
        <v>3</v>
      </c>
      <c r="I3252">
        <f>IF(VLOOKUP(Data!$A3252,summermonths, 2, FALSE) = 1, VLOOKUP(Data!$H3252,rateblocks, 2, FALSE), VLOOKUP(Data!H3252, rateblocks,3, FALSE))</f>
        <v>3</v>
      </c>
      <c r="J3252">
        <v>1.9273006916046143</v>
      </c>
      <c r="K3252">
        <v>2.1174185276031494</v>
      </c>
      <c r="L3252">
        <v>67.004547119140625</v>
      </c>
      <c r="M3252">
        <v>0.19011791050434113</v>
      </c>
      <c r="N3252">
        <v>0.19697374105453491</v>
      </c>
      <c r="O3252">
        <v>3.8798656314611435E-2</v>
      </c>
      <c r="P3252">
        <v>-0.13387505710124969</v>
      </c>
      <c r="Q3252">
        <v>-6.2314096838235855E-2</v>
      </c>
      <c r="R3252">
        <v>8.6824782192707062E-2</v>
      </c>
      <c r="S3252">
        <v>0.19011791050434113</v>
      </c>
      <c r="T3252">
        <v>0.29341104626655579</v>
      </c>
      <c r="U3252">
        <v>0.44254991412162781</v>
      </c>
      <c r="V3252">
        <v>0.51411086320877075</v>
      </c>
    </row>
    <row r="3253" spans="1:22" x14ac:dyDescent="0.25">
      <c r="A3253" t="s">
        <v>124</v>
      </c>
      <c r="B3253" t="s">
        <v>86</v>
      </c>
      <c r="C3253" t="s">
        <v>101</v>
      </c>
      <c r="D3253" t="s">
        <v>108</v>
      </c>
      <c r="E3253" t="s">
        <v>88</v>
      </c>
      <c r="F3253" t="s">
        <v>57</v>
      </c>
      <c r="G3253">
        <v>153</v>
      </c>
      <c r="H3253">
        <v>12</v>
      </c>
      <c r="I3253">
        <f>IF(VLOOKUP(Data!$A3253,summermonths, 2, FALSE) = 1, VLOOKUP(Data!$H3253,rateblocks, 2, FALSE), VLOOKUP(Data!H3253, rateblocks,3, FALSE))</f>
        <v>2</v>
      </c>
      <c r="J3253">
        <v>1.3569058179855347</v>
      </c>
      <c r="K3253">
        <v>1.3009536266326904</v>
      </c>
      <c r="L3253">
        <v>72.450981140136719</v>
      </c>
      <c r="M3253">
        <v>-5.5952228605747223E-2</v>
      </c>
      <c r="N3253">
        <v>0.10784566402435303</v>
      </c>
      <c r="O3253">
        <v>1.1630686931312084E-2</v>
      </c>
      <c r="P3253">
        <v>-0.23334255814552307</v>
      </c>
      <c r="Q3253">
        <v>-0.19416201114654541</v>
      </c>
      <c r="R3253">
        <v>-0.11250655353069305</v>
      </c>
      <c r="S3253">
        <v>-5.5952228605747223E-2</v>
      </c>
      <c r="T3253">
        <v>6.020928849466145E-4</v>
      </c>
      <c r="U3253">
        <v>8.2257553935050964E-2</v>
      </c>
      <c r="V3253">
        <v>0.12143810093402863</v>
      </c>
    </row>
    <row r="3254" spans="1:22" x14ac:dyDescent="0.25">
      <c r="A3254" t="s">
        <v>95</v>
      </c>
      <c r="B3254" t="s">
        <v>86</v>
      </c>
      <c r="C3254" t="s">
        <v>102</v>
      </c>
      <c r="D3254" t="s">
        <v>66</v>
      </c>
      <c r="E3254" t="s">
        <v>88</v>
      </c>
      <c r="F3254" t="s">
        <v>57</v>
      </c>
      <c r="G3254">
        <v>153</v>
      </c>
      <c r="H3254">
        <v>11</v>
      </c>
      <c r="I3254">
        <f>IF(VLOOKUP(Data!$A3254,summermonths, 2, FALSE) = 1, VLOOKUP(Data!$H3254,rateblocks, 2, FALSE), VLOOKUP(Data!H3254, rateblocks,3, FALSE))</f>
        <v>2</v>
      </c>
      <c r="J3254">
        <v>1.1646561622619629</v>
      </c>
      <c r="K3254">
        <v>1.3930718898773193</v>
      </c>
      <c r="L3254">
        <v>78.973854064941406</v>
      </c>
      <c r="M3254">
        <v>0.22841572761535645</v>
      </c>
      <c r="N3254">
        <v>0.39162233471870422</v>
      </c>
      <c r="O3254">
        <v>0.15336805582046509</v>
      </c>
      <c r="P3254">
        <v>-0.41574567556381226</v>
      </c>
      <c r="Q3254">
        <v>-0.2734684944152832</v>
      </c>
      <c r="R3254">
        <v>2.3048775270581245E-2</v>
      </c>
      <c r="S3254">
        <v>0.22841572761535645</v>
      </c>
      <c r="T3254">
        <v>0.4337826669216156</v>
      </c>
      <c r="U3254">
        <v>0.73029994964599609</v>
      </c>
      <c r="V3254">
        <v>0.87257713079452515</v>
      </c>
    </row>
    <row r="3255" spans="1:22" x14ac:dyDescent="0.25">
      <c r="A3255" t="s">
        <v>95</v>
      </c>
      <c r="B3255" t="s">
        <v>86</v>
      </c>
      <c r="C3255" t="s">
        <v>101</v>
      </c>
      <c r="D3255" t="s">
        <v>60</v>
      </c>
      <c r="E3255" t="s">
        <v>88</v>
      </c>
      <c r="F3255" t="s">
        <v>57</v>
      </c>
      <c r="G3255">
        <v>153</v>
      </c>
      <c r="H3255">
        <v>24</v>
      </c>
      <c r="I3255">
        <f>IF(VLOOKUP(Data!$A3255,summermonths, 2, FALSE) = 1, VLOOKUP(Data!$H3255,rateblocks, 2, FALSE), VLOOKUP(Data!H3255, rateblocks,3, FALSE))</f>
        <v>3</v>
      </c>
      <c r="J3255">
        <v>1.9172561168670654</v>
      </c>
      <c r="K3255">
        <v>2.0688676834106445</v>
      </c>
      <c r="L3255">
        <v>58.555881500244141</v>
      </c>
      <c r="M3255">
        <v>0.1516115814447403</v>
      </c>
      <c r="N3255">
        <v>0.20958437025547028</v>
      </c>
      <c r="O3255">
        <v>4.3925609439611435E-2</v>
      </c>
      <c r="P3255">
        <v>-0.19312402606010437</v>
      </c>
      <c r="Q3255">
        <v>-0.11698159575462341</v>
      </c>
      <c r="R3255">
        <v>4.1705429553985596E-2</v>
      </c>
      <c r="S3255">
        <v>0.1516115814447403</v>
      </c>
      <c r="T3255">
        <v>0.261517733335495</v>
      </c>
      <c r="U3255">
        <v>0.420204758644104</v>
      </c>
      <c r="V3255">
        <v>0.49634718894958496</v>
      </c>
    </row>
    <row r="3256" spans="1:22" x14ac:dyDescent="0.25">
      <c r="A3256" t="s">
        <v>98</v>
      </c>
      <c r="B3256" t="s">
        <v>86</v>
      </c>
      <c r="C3256" t="s">
        <v>101</v>
      </c>
      <c r="D3256" t="s">
        <v>63</v>
      </c>
      <c r="E3256" t="s">
        <v>88</v>
      </c>
      <c r="F3256" t="s">
        <v>57</v>
      </c>
      <c r="G3256">
        <v>153</v>
      </c>
      <c r="H3256">
        <v>8</v>
      </c>
      <c r="I3256">
        <f>IF(VLOOKUP(Data!$A3256,summermonths, 2, FALSE) = 1, VLOOKUP(Data!$H3256,rateblocks, 2, FALSE), VLOOKUP(Data!H3256, rateblocks,3, FALSE))</f>
        <v>2</v>
      </c>
      <c r="J3256">
        <v>1.2642214298248291</v>
      </c>
      <c r="K3256">
        <v>1.4569987058639526</v>
      </c>
      <c r="L3256">
        <v>70.6676025390625</v>
      </c>
      <c r="M3256">
        <v>0.19277733564376831</v>
      </c>
      <c r="N3256">
        <v>0.1568111777305603</v>
      </c>
      <c r="O3256">
        <v>2.4589745327830315E-2</v>
      </c>
      <c r="P3256">
        <v>-6.5154097974300385E-2</v>
      </c>
      <c r="Q3256">
        <v>-8.1842746585607529E-3</v>
      </c>
      <c r="R3256">
        <v>0.11054547131061554</v>
      </c>
      <c r="S3256">
        <v>0.19277733564376831</v>
      </c>
      <c r="T3256">
        <v>0.27500918507575989</v>
      </c>
      <c r="U3256">
        <v>0.39373895525932312</v>
      </c>
      <c r="V3256">
        <v>0.4507087767124176</v>
      </c>
    </row>
    <row r="3257" spans="1:22" x14ac:dyDescent="0.25">
      <c r="A3257" t="s">
        <v>122</v>
      </c>
      <c r="B3257" t="s">
        <v>86</v>
      </c>
      <c r="C3257" t="s">
        <v>101</v>
      </c>
      <c r="D3257" t="s">
        <v>111</v>
      </c>
      <c r="E3257" t="s">
        <v>88</v>
      </c>
      <c r="F3257" t="s">
        <v>57</v>
      </c>
      <c r="G3257">
        <v>153</v>
      </c>
      <c r="H3257">
        <v>21</v>
      </c>
      <c r="I3257">
        <f>IF(VLOOKUP(Data!$A3257,summermonths, 2, FALSE) = 1, VLOOKUP(Data!$H3257,rateblocks, 2, FALSE), VLOOKUP(Data!H3257, rateblocks,3, FALSE))</f>
        <v>2</v>
      </c>
      <c r="J3257">
        <v>2.180919885635376</v>
      </c>
      <c r="K3257">
        <v>2.3288605213165283</v>
      </c>
      <c r="L3257">
        <v>55.421241760253906</v>
      </c>
      <c r="M3257">
        <v>0.14794047176837921</v>
      </c>
      <c r="N3257">
        <v>0.11325240135192871</v>
      </c>
      <c r="O3257">
        <v>1.2826106511056423E-2</v>
      </c>
      <c r="P3257">
        <v>-3.8343150168657303E-2</v>
      </c>
      <c r="Q3257">
        <v>2.801679540425539E-3</v>
      </c>
      <c r="R3257">
        <v>8.8550850749015808E-2</v>
      </c>
      <c r="S3257">
        <v>0.14794047176837921</v>
      </c>
      <c r="T3257">
        <v>0.20733009278774261</v>
      </c>
      <c r="U3257">
        <v>0.29307925701141357</v>
      </c>
      <c r="V3257">
        <v>0.33422410488128662</v>
      </c>
    </row>
    <row r="3258" spans="1:22" x14ac:dyDescent="0.25">
      <c r="A3258" t="s">
        <v>124</v>
      </c>
      <c r="B3258" t="s">
        <v>86</v>
      </c>
      <c r="C3258" t="s">
        <v>102</v>
      </c>
      <c r="D3258" t="s">
        <v>105</v>
      </c>
      <c r="E3258" t="s">
        <v>88</v>
      </c>
      <c r="F3258" t="s">
        <v>57</v>
      </c>
      <c r="G3258">
        <v>153</v>
      </c>
      <c r="H3258">
        <v>13</v>
      </c>
      <c r="I3258">
        <f>IF(VLOOKUP(Data!$A3258,summermonths, 2, FALSE) = 1, VLOOKUP(Data!$H3258,rateblocks, 2, FALSE), VLOOKUP(Data!H3258, rateblocks,3, FALSE))</f>
        <v>2</v>
      </c>
      <c r="J3258">
        <v>1.5981552600860596</v>
      </c>
      <c r="K3258">
        <v>1.5035620927810669</v>
      </c>
      <c r="L3258">
        <v>86.830062866210937</v>
      </c>
      <c r="M3258">
        <v>-9.4593159854412079E-2</v>
      </c>
      <c r="N3258">
        <v>0.23458033800125122</v>
      </c>
      <c r="O3258">
        <v>5.5027935653924942E-2</v>
      </c>
      <c r="P3258">
        <v>-0.48044347763061523</v>
      </c>
      <c r="Q3258">
        <v>-0.39521995186805725</v>
      </c>
      <c r="R3258">
        <v>-0.21760721504688263</v>
      </c>
      <c r="S3258">
        <v>-9.4593159854412079E-2</v>
      </c>
      <c r="T3258">
        <v>2.8420889750123024E-2</v>
      </c>
      <c r="U3258">
        <v>0.20603363215923309</v>
      </c>
      <c r="V3258">
        <v>0.29125717282295227</v>
      </c>
    </row>
    <row r="3259" spans="1:22" x14ac:dyDescent="0.25">
      <c r="A3259" t="s">
        <v>125</v>
      </c>
      <c r="B3259" t="s">
        <v>86</v>
      </c>
      <c r="C3259" t="s">
        <v>101</v>
      </c>
      <c r="D3259" t="s">
        <v>110</v>
      </c>
      <c r="E3259" t="s">
        <v>88</v>
      </c>
      <c r="F3259" t="s">
        <v>57</v>
      </c>
      <c r="G3259">
        <v>153</v>
      </c>
      <c r="H3259">
        <v>17</v>
      </c>
      <c r="I3259">
        <f>IF(VLOOKUP(Data!$A3259,summermonths, 2, FALSE) = 1, VLOOKUP(Data!$H3259,rateblocks, 2, FALSE), VLOOKUP(Data!H3259, rateblocks,3, FALSE))</f>
        <v>2</v>
      </c>
      <c r="J3259">
        <v>1.4316948652267456</v>
      </c>
      <c r="K3259">
        <v>1.3073960542678833</v>
      </c>
      <c r="L3259">
        <v>69.810455322265625</v>
      </c>
      <c r="M3259">
        <v>-0.12429889291524887</v>
      </c>
      <c r="N3259">
        <v>0.11013530194759369</v>
      </c>
      <c r="O3259">
        <v>1.2129784561693668E-2</v>
      </c>
      <c r="P3259">
        <v>-0.30545535683631897</v>
      </c>
      <c r="Q3259">
        <v>-0.26544296741485596</v>
      </c>
      <c r="R3259">
        <v>-0.18205390870571136</v>
      </c>
      <c r="S3259">
        <v>-0.12429889291524887</v>
      </c>
      <c r="T3259">
        <v>-6.6543884575366974E-2</v>
      </c>
      <c r="U3259">
        <v>1.6845175996422768E-2</v>
      </c>
      <c r="V3259">
        <v>5.6857556104660034E-2</v>
      </c>
    </row>
    <row r="3260" spans="1:22" x14ac:dyDescent="0.25">
      <c r="A3260" t="s">
        <v>96</v>
      </c>
      <c r="B3260" t="s">
        <v>86</v>
      </c>
      <c r="C3260" t="s">
        <v>101</v>
      </c>
      <c r="D3260" t="s">
        <v>61</v>
      </c>
      <c r="E3260" t="s">
        <v>88</v>
      </c>
      <c r="F3260" t="s">
        <v>57</v>
      </c>
      <c r="G3260">
        <v>153</v>
      </c>
      <c r="H3260">
        <v>2</v>
      </c>
      <c r="I3260">
        <f>IF(VLOOKUP(Data!$A3260,summermonths, 2, FALSE) = 1, VLOOKUP(Data!$H3260,rateblocks, 2, FALSE), VLOOKUP(Data!H3260, rateblocks,3, FALSE))</f>
        <v>3</v>
      </c>
      <c r="J3260">
        <v>2.0160214900970459</v>
      </c>
      <c r="K3260">
        <v>2.087101936340332</v>
      </c>
      <c r="L3260">
        <v>63.409389495849609</v>
      </c>
      <c r="M3260">
        <v>7.1080461144447327E-2</v>
      </c>
      <c r="N3260">
        <v>0.16716749966144562</v>
      </c>
      <c r="O3260">
        <v>2.7944972738623619E-2</v>
      </c>
      <c r="P3260">
        <v>-0.20388559997081757</v>
      </c>
      <c r="Q3260">
        <v>-0.14315330982208252</v>
      </c>
      <c r="R3260">
        <v>-1.6582261770963669E-2</v>
      </c>
      <c r="S3260">
        <v>7.1080461144447327E-2</v>
      </c>
      <c r="T3260">
        <v>0.15874318778514862</v>
      </c>
      <c r="U3260">
        <v>0.28531423211097717</v>
      </c>
      <c r="V3260">
        <v>0.34604653716087341</v>
      </c>
    </row>
    <row r="3261" spans="1:22" x14ac:dyDescent="0.25">
      <c r="A3261" t="s">
        <v>124</v>
      </c>
      <c r="B3261" t="s">
        <v>86</v>
      </c>
      <c r="C3261" t="s">
        <v>101</v>
      </c>
      <c r="D3261" t="s">
        <v>108</v>
      </c>
      <c r="E3261" t="s">
        <v>88</v>
      </c>
      <c r="F3261" t="s">
        <v>57</v>
      </c>
      <c r="G3261">
        <v>153</v>
      </c>
      <c r="H3261">
        <v>18</v>
      </c>
      <c r="I3261">
        <f>IF(VLOOKUP(Data!$A3261,summermonths, 2, FALSE) = 1, VLOOKUP(Data!$H3261,rateblocks, 2, FALSE), VLOOKUP(Data!H3261, rateblocks,3, FALSE))</f>
        <v>1</v>
      </c>
      <c r="J3261">
        <v>1.4046281576156616</v>
      </c>
      <c r="K3261">
        <v>1.3686134815216064</v>
      </c>
      <c r="L3261">
        <v>68.684715270996094</v>
      </c>
      <c r="M3261">
        <v>-3.6014743149280548E-2</v>
      </c>
      <c r="N3261">
        <v>0.12541773915290833</v>
      </c>
      <c r="O3261">
        <v>1.5729609876871109E-2</v>
      </c>
      <c r="P3261">
        <v>-0.24230857193470001</v>
      </c>
      <c r="Q3261">
        <v>-0.19674403965473175</v>
      </c>
      <c r="R3261">
        <v>-0.1017838716506958</v>
      </c>
      <c r="S3261">
        <v>-3.6014743149280548E-2</v>
      </c>
      <c r="T3261">
        <v>2.9754383489489555E-2</v>
      </c>
      <c r="U3261">
        <v>0.12471455335617065</v>
      </c>
      <c r="V3261">
        <v>0.17027908563613892</v>
      </c>
    </row>
    <row r="3262" spans="1:22" x14ac:dyDescent="0.25">
      <c r="A3262" t="s">
        <v>125</v>
      </c>
      <c r="B3262" t="s">
        <v>86</v>
      </c>
      <c r="C3262" t="s">
        <v>101</v>
      </c>
      <c r="D3262" t="s">
        <v>110</v>
      </c>
      <c r="E3262" t="s">
        <v>88</v>
      </c>
      <c r="F3262" t="s">
        <v>57</v>
      </c>
      <c r="G3262">
        <v>153</v>
      </c>
      <c r="H3262">
        <v>11</v>
      </c>
      <c r="I3262">
        <f>IF(VLOOKUP(Data!$A3262,summermonths, 2, FALSE) = 1, VLOOKUP(Data!$H3262,rateblocks, 2, FALSE), VLOOKUP(Data!H3262, rateblocks,3, FALSE))</f>
        <v>2</v>
      </c>
      <c r="J3262">
        <v>1.2139531373977661</v>
      </c>
      <c r="K3262">
        <v>1.2866874933242798</v>
      </c>
      <c r="L3262">
        <v>69.605171203613281</v>
      </c>
      <c r="M3262">
        <v>7.2734341025352478E-2</v>
      </c>
      <c r="N3262">
        <v>0.12226845324039459</v>
      </c>
      <c r="O3262">
        <v>1.4949575066566467E-2</v>
      </c>
      <c r="P3262">
        <v>-0.12837937474250793</v>
      </c>
      <c r="Q3262">
        <v>-8.3958983421325684E-2</v>
      </c>
      <c r="R3262">
        <v>8.6167016997933388E-3</v>
      </c>
      <c r="S3262">
        <v>7.2734341025352478E-2</v>
      </c>
      <c r="T3262">
        <v>0.13685198128223419</v>
      </c>
      <c r="U3262">
        <v>0.22942766547203064</v>
      </c>
      <c r="V3262">
        <v>0.27384805679321289</v>
      </c>
    </row>
    <row r="3263" spans="1:22" x14ac:dyDescent="0.25">
      <c r="A3263" t="s">
        <v>124</v>
      </c>
      <c r="B3263" t="s">
        <v>86</v>
      </c>
      <c r="C3263" t="s">
        <v>102</v>
      </c>
      <c r="D3263" t="s">
        <v>105</v>
      </c>
      <c r="E3263" t="s">
        <v>88</v>
      </c>
      <c r="F3263" t="s">
        <v>57</v>
      </c>
      <c r="G3263">
        <v>153</v>
      </c>
      <c r="H3263">
        <v>21</v>
      </c>
      <c r="I3263">
        <f>IF(VLOOKUP(Data!$A3263,summermonths, 2, FALSE) = 1, VLOOKUP(Data!$H3263,rateblocks, 2, FALSE), VLOOKUP(Data!H3263, rateblocks,3, FALSE))</f>
        <v>2</v>
      </c>
      <c r="J3263">
        <v>2.2013616561889648</v>
      </c>
      <c r="K3263">
        <v>2.3580391407012939</v>
      </c>
      <c r="L3263">
        <v>67.790847778320313</v>
      </c>
      <c r="M3263">
        <v>0.15667757391929626</v>
      </c>
      <c r="N3263">
        <v>0.27127179503440857</v>
      </c>
      <c r="O3263">
        <v>7.3588386178016663E-2</v>
      </c>
      <c r="P3263">
        <v>-0.28952482342720032</v>
      </c>
      <c r="Q3263">
        <v>-0.19097122550010681</v>
      </c>
      <c r="R3263">
        <v>1.4422505162656307E-2</v>
      </c>
      <c r="S3263">
        <v>0.15667757391929626</v>
      </c>
      <c r="T3263">
        <v>0.29893264174461365</v>
      </c>
      <c r="U3263">
        <v>0.50432634353637695</v>
      </c>
      <c r="V3263">
        <v>0.60287994146347046</v>
      </c>
    </row>
    <row r="3264" spans="1:22" x14ac:dyDescent="0.25">
      <c r="A3264" t="s">
        <v>125</v>
      </c>
      <c r="B3264" t="s">
        <v>86</v>
      </c>
      <c r="C3264" t="s">
        <v>102</v>
      </c>
      <c r="D3264" t="s">
        <v>109</v>
      </c>
      <c r="E3264" t="s">
        <v>88</v>
      </c>
      <c r="F3264" t="s">
        <v>57</v>
      </c>
      <c r="G3264">
        <v>153</v>
      </c>
      <c r="H3264">
        <v>6</v>
      </c>
      <c r="I3264">
        <f>IF(VLOOKUP(Data!$A3264,summermonths, 2, FALSE) = 1, VLOOKUP(Data!$H3264,rateblocks, 2, FALSE), VLOOKUP(Data!H3264, rateblocks,3, FALSE))</f>
        <v>3</v>
      </c>
      <c r="J3264">
        <v>2.2940433025360107</v>
      </c>
      <c r="K3264">
        <v>2.0954902172088623</v>
      </c>
      <c r="L3264">
        <v>57</v>
      </c>
      <c r="M3264">
        <v>-0.19855302572250366</v>
      </c>
      <c r="N3264">
        <v>0.27031141519546509</v>
      </c>
      <c r="O3264">
        <v>7.306826114654541E-2</v>
      </c>
      <c r="P3264">
        <v>-0.64317572116851807</v>
      </c>
      <c r="Q3264">
        <v>-0.5449710488319397</v>
      </c>
      <c r="R3264">
        <v>-0.34030446410179138</v>
      </c>
      <c r="S3264">
        <v>-0.19855302572250366</v>
      </c>
      <c r="T3264">
        <v>-5.6801579892635345E-2</v>
      </c>
      <c r="U3264">
        <v>0.14786499738693237</v>
      </c>
      <c r="V3264">
        <v>0.24606968462467194</v>
      </c>
    </row>
    <row r="3265" spans="1:22" x14ac:dyDescent="0.25">
      <c r="A3265" t="s">
        <v>99</v>
      </c>
      <c r="B3265" t="s">
        <v>86</v>
      </c>
      <c r="C3265" t="s">
        <v>101</v>
      </c>
      <c r="D3265" t="s">
        <v>64</v>
      </c>
      <c r="E3265" t="s">
        <v>88</v>
      </c>
      <c r="F3265" t="s">
        <v>57</v>
      </c>
      <c r="G3265">
        <v>153</v>
      </c>
      <c r="H3265">
        <v>6</v>
      </c>
      <c r="I3265">
        <f>IF(VLOOKUP(Data!$A3265,summermonths, 2, FALSE) = 1, VLOOKUP(Data!$H3265,rateblocks, 2, FALSE), VLOOKUP(Data!H3265, rateblocks,3, FALSE))</f>
        <v>3</v>
      </c>
      <c r="J3265">
        <v>2.0825240612030029</v>
      </c>
      <c r="K3265">
        <v>2.1951932907104492</v>
      </c>
      <c r="L3265">
        <v>68.746963500976562</v>
      </c>
      <c r="M3265">
        <v>0.11266932636499405</v>
      </c>
      <c r="N3265">
        <v>0.16524581611156464</v>
      </c>
      <c r="O3265">
        <v>2.7306180447340012E-2</v>
      </c>
      <c r="P3265">
        <v>-0.1591358482837677</v>
      </c>
      <c r="Q3265">
        <v>-9.9101707339286804E-2</v>
      </c>
      <c r="R3265">
        <v>2.6014335453510284E-2</v>
      </c>
      <c r="S3265">
        <v>0.11266932636499405</v>
      </c>
      <c r="T3265">
        <v>0.19932430982589722</v>
      </c>
      <c r="U3265">
        <v>0.3244403600692749</v>
      </c>
      <c r="V3265">
        <v>0.38447451591491699</v>
      </c>
    </row>
    <row r="3266" spans="1:22" x14ac:dyDescent="0.25">
      <c r="A3266" t="s">
        <v>122</v>
      </c>
      <c r="B3266" t="s">
        <v>86</v>
      </c>
      <c r="C3266" t="s">
        <v>102</v>
      </c>
      <c r="D3266" t="s">
        <v>106</v>
      </c>
      <c r="E3266" t="s">
        <v>88</v>
      </c>
      <c r="F3266" t="s">
        <v>57</v>
      </c>
      <c r="G3266">
        <v>153</v>
      </c>
      <c r="H3266">
        <v>15</v>
      </c>
      <c r="I3266">
        <f>IF(VLOOKUP(Data!$A3266,summermonths, 2, FALSE) = 1, VLOOKUP(Data!$H3266,rateblocks, 2, FALSE), VLOOKUP(Data!H3266, rateblocks,3, FALSE))</f>
        <v>2</v>
      </c>
      <c r="J3266">
        <v>1.263769268989563</v>
      </c>
      <c r="K3266">
        <v>1.1553921699523926</v>
      </c>
      <c r="L3266">
        <v>56.954246520996094</v>
      </c>
      <c r="M3266">
        <v>-0.1083771288394928</v>
      </c>
      <c r="N3266">
        <v>0.3479238748550415</v>
      </c>
      <c r="O3266">
        <v>0.12105102092027664</v>
      </c>
      <c r="P3266">
        <v>-0.68066096305847168</v>
      </c>
      <c r="Q3266">
        <v>-0.5542595386505127</v>
      </c>
      <c r="R3266">
        <v>-0.29082858562469482</v>
      </c>
      <c r="S3266">
        <v>-0.1083771288394928</v>
      </c>
      <c r="T3266">
        <v>7.4074327945709229E-2</v>
      </c>
      <c r="U3266">
        <v>0.33750525116920471</v>
      </c>
      <c r="V3266">
        <v>0.46390670537948608</v>
      </c>
    </row>
    <row r="3267" spans="1:22" x14ac:dyDescent="0.25">
      <c r="A3267" t="s">
        <v>100</v>
      </c>
      <c r="B3267" t="s">
        <v>86</v>
      </c>
      <c r="C3267" t="s">
        <v>102</v>
      </c>
      <c r="D3267" t="s">
        <v>71</v>
      </c>
      <c r="E3267" t="s">
        <v>88</v>
      </c>
      <c r="F3267" t="s">
        <v>57</v>
      </c>
      <c r="G3267">
        <v>153</v>
      </c>
      <c r="H3267">
        <v>24</v>
      </c>
      <c r="I3267">
        <f>IF(VLOOKUP(Data!$A3267,summermonths, 2, FALSE) = 1, VLOOKUP(Data!$H3267,rateblocks, 2, FALSE), VLOOKUP(Data!H3267, rateblocks,3, FALSE))</f>
        <v>3</v>
      </c>
      <c r="J3267">
        <v>2.3220729827880859</v>
      </c>
      <c r="K3267">
        <v>2.2321896553039551</v>
      </c>
      <c r="L3267">
        <v>73.705879211425781</v>
      </c>
      <c r="M3267">
        <v>-8.9883461594581604E-2</v>
      </c>
      <c r="N3267">
        <v>0.22242654860019684</v>
      </c>
      <c r="O3267">
        <v>4.9473568797111511E-2</v>
      </c>
      <c r="P3267">
        <v>-0.45574256777763367</v>
      </c>
      <c r="Q3267">
        <v>-0.37493455410003662</v>
      </c>
      <c r="R3267">
        <v>-0.20652405917644501</v>
      </c>
      <c r="S3267">
        <v>-8.9883461594581604E-2</v>
      </c>
      <c r="T3267">
        <v>2.675713412463665E-2</v>
      </c>
      <c r="U3267">
        <v>0.19516763091087341</v>
      </c>
      <c r="V3267">
        <v>0.27597564458847046</v>
      </c>
    </row>
    <row r="3268" spans="1:22" x14ac:dyDescent="0.25">
      <c r="A3268" t="s">
        <v>125</v>
      </c>
      <c r="B3268" t="s">
        <v>86</v>
      </c>
      <c r="C3268" t="s">
        <v>101</v>
      </c>
      <c r="D3268" t="s">
        <v>110</v>
      </c>
      <c r="E3268" t="s">
        <v>88</v>
      </c>
      <c r="F3268" t="s">
        <v>57</v>
      </c>
      <c r="G3268">
        <v>153</v>
      </c>
      <c r="H3268">
        <v>13</v>
      </c>
      <c r="I3268">
        <f>IF(VLOOKUP(Data!$A3268,summermonths, 2, FALSE) = 1, VLOOKUP(Data!$H3268,rateblocks, 2, FALSE), VLOOKUP(Data!H3268, rateblocks,3, FALSE))</f>
        <v>2</v>
      </c>
      <c r="J3268">
        <v>1.4029672145843506</v>
      </c>
      <c r="K3268">
        <v>1.3123217821121216</v>
      </c>
      <c r="L3268">
        <v>71.688652038574219</v>
      </c>
      <c r="M3268">
        <v>-9.0645484626293182E-2</v>
      </c>
      <c r="N3268">
        <v>0.10572269558906555</v>
      </c>
      <c r="O3268">
        <v>1.1177288368344307E-2</v>
      </c>
      <c r="P3268">
        <v>-0.26454383134841919</v>
      </c>
      <c r="Q3268">
        <v>-0.22613456845283508</v>
      </c>
      <c r="R3268">
        <v>-0.14608651399612427</v>
      </c>
      <c r="S3268">
        <v>-9.0645484626293182E-2</v>
      </c>
      <c r="T3268">
        <v>-3.52044478058815E-2</v>
      </c>
      <c r="U3268">
        <v>4.4843602925539017E-2</v>
      </c>
      <c r="V3268">
        <v>8.3252876996994019E-2</v>
      </c>
    </row>
    <row r="3269" spans="1:22" x14ac:dyDescent="0.25">
      <c r="A3269" t="s">
        <v>95</v>
      </c>
      <c r="B3269" t="s">
        <v>86</v>
      </c>
      <c r="C3269" t="s">
        <v>101</v>
      </c>
      <c r="D3269" t="s">
        <v>60</v>
      </c>
      <c r="E3269" t="s">
        <v>88</v>
      </c>
      <c r="F3269" t="s">
        <v>57</v>
      </c>
      <c r="G3269">
        <v>153</v>
      </c>
      <c r="H3269">
        <v>5</v>
      </c>
      <c r="I3269">
        <f>IF(VLOOKUP(Data!$A3269,summermonths, 2, FALSE) = 1, VLOOKUP(Data!$H3269,rateblocks, 2, FALSE), VLOOKUP(Data!H3269, rateblocks,3, FALSE))</f>
        <v>3</v>
      </c>
      <c r="J3269">
        <v>1.7728064060211182</v>
      </c>
      <c r="K3269">
        <v>2.0131373405456543</v>
      </c>
      <c r="L3269">
        <v>58.011436462402344</v>
      </c>
      <c r="M3269">
        <v>0.24033088982105255</v>
      </c>
      <c r="N3269">
        <v>0.20039530098438263</v>
      </c>
      <c r="O3269">
        <v>4.015827551484108E-2</v>
      </c>
      <c r="P3269">
        <v>-8.9290045201778412E-2</v>
      </c>
      <c r="Q3269">
        <v>-1.6486022621393204E-2</v>
      </c>
      <c r="R3269">
        <v>0.1352434903383255</v>
      </c>
      <c r="S3269">
        <v>0.24033088982105255</v>
      </c>
      <c r="T3269">
        <v>0.34541827440261841</v>
      </c>
      <c r="U3269">
        <v>0.49714779853820801</v>
      </c>
      <c r="V3269">
        <v>0.56995183229446411</v>
      </c>
    </row>
    <row r="3270" spans="1:22" x14ac:dyDescent="0.25">
      <c r="A3270" t="s">
        <v>95</v>
      </c>
      <c r="B3270" t="s">
        <v>86</v>
      </c>
      <c r="C3270" t="s">
        <v>102</v>
      </c>
      <c r="D3270" t="s">
        <v>66</v>
      </c>
      <c r="E3270" t="s">
        <v>88</v>
      </c>
      <c r="F3270" t="s">
        <v>57</v>
      </c>
      <c r="G3270">
        <v>153</v>
      </c>
      <c r="H3270">
        <v>1</v>
      </c>
      <c r="I3270">
        <f>IF(VLOOKUP(Data!$A3270,summermonths, 2, FALSE) = 1, VLOOKUP(Data!$H3270,rateblocks, 2, FALSE), VLOOKUP(Data!H3270, rateblocks,3, FALSE))</f>
        <v>3</v>
      </c>
      <c r="J3270">
        <v>2.1904599666595459</v>
      </c>
      <c r="K3270">
        <v>2.075326681137085</v>
      </c>
      <c r="L3270">
        <v>62.366012573242187</v>
      </c>
      <c r="M3270">
        <v>-0.115133136510849</v>
      </c>
      <c r="N3270">
        <v>0.26418155431747437</v>
      </c>
      <c r="O3270">
        <v>6.9791890680789948E-2</v>
      </c>
      <c r="P3270">
        <v>-0.54967314004898071</v>
      </c>
      <c r="Q3270">
        <v>-0.45369541645050049</v>
      </c>
      <c r="R3270">
        <v>-0.25367006659507751</v>
      </c>
      <c r="S3270">
        <v>-0.115133136510849</v>
      </c>
      <c r="T3270">
        <v>2.3403806611895561E-2</v>
      </c>
      <c r="U3270">
        <v>0.22342914342880249</v>
      </c>
      <c r="V3270">
        <v>0.31940683722496033</v>
      </c>
    </row>
    <row r="3271" spans="1:22" x14ac:dyDescent="0.25">
      <c r="A3271" t="s">
        <v>124</v>
      </c>
      <c r="B3271" t="s">
        <v>86</v>
      </c>
      <c r="C3271" t="s">
        <v>101</v>
      </c>
      <c r="D3271" t="s">
        <v>108</v>
      </c>
      <c r="E3271" t="s">
        <v>88</v>
      </c>
      <c r="F3271" t="s">
        <v>57</v>
      </c>
      <c r="G3271">
        <v>153</v>
      </c>
      <c r="H3271">
        <v>17</v>
      </c>
      <c r="I3271">
        <f>IF(VLOOKUP(Data!$A3271,summermonths, 2, FALSE) = 1, VLOOKUP(Data!$H3271,rateblocks, 2, FALSE), VLOOKUP(Data!H3271, rateblocks,3, FALSE))</f>
        <v>2</v>
      </c>
      <c r="J3271">
        <v>1.4224410057067871</v>
      </c>
      <c r="K3271">
        <v>1.3150762319564819</v>
      </c>
      <c r="L3271">
        <v>70.907875061035156</v>
      </c>
      <c r="M3271">
        <v>-0.10736477375030518</v>
      </c>
      <c r="N3271">
        <v>0.11860156804323196</v>
      </c>
      <c r="O3271">
        <v>1.4066332019865513E-2</v>
      </c>
      <c r="P3271">
        <v>-0.30244699120521545</v>
      </c>
      <c r="Q3271">
        <v>-0.25935879349708557</v>
      </c>
      <c r="R3271">
        <v>-0.16955949366092682</v>
      </c>
      <c r="S3271">
        <v>-0.10736477375030518</v>
      </c>
      <c r="T3271">
        <v>-4.5170050114393234E-2</v>
      </c>
      <c r="U3271">
        <v>4.4629249721765518E-2</v>
      </c>
      <c r="V3271">
        <v>8.7717443704605103E-2</v>
      </c>
    </row>
    <row r="3272" spans="1:22" x14ac:dyDescent="0.25">
      <c r="A3272" t="s">
        <v>98</v>
      </c>
      <c r="B3272" t="s">
        <v>86</v>
      </c>
      <c r="C3272" t="s">
        <v>102</v>
      </c>
      <c r="D3272" t="s">
        <v>69</v>
      </c>
      <c r="E3272" t="s">
        <v>88</v>
      </c>
      <c r="F3272" t="s">
        <v>57</v>
      </c>
      <c r="G3272">
        <v>153</v>
      </c>
      <c r="H3272">
        <v>12</v>
      </c>
      <c r="I3272">
        <f>IF(VLOOKUP(Data!$A3272,summermonths, 2, FALSE) = 1, VLOOKUP(Data!$H3272,rateblocks, 2, FALSE), VLOOKUP(Data!H3272, rateblocks,3, FALSE))</f>
        <v>1</v>
      </c>
      <c r="J3272">
        <v>2.04205322265625</v>
      </c>
      <c r="K3272">
        <v>1.7219281196594238</v>
      </c>
      <c r="L3272">
        <v>92.346405029296875</v>
      </c>
      <c r="M3272">
        <v>-0.32012510299682617</v>
      </c>
      <c r="N3272">
        <v>0.41923773288726807</v>
      </c>
      <c r="O3272">
        <v>0.17576028406620026</v>
      </c>
      <c r="P3272">
        <v>-1.0097098350524902</v>
      </c>
      <c r="Q3272">
        <v>-0.85739988088607788</v>
      </c>
      <c r="R3272">
        <v>-0.53997355699539185</v>
      </c>
      <c r="S3272">
        <v>-0.32012510299682617</v>
      </c>
      <c r="T3272">
        <v>-0.10027661919593811</v>
      </c>
      <c r="U3272">
        <v>0.21714967489242554</v>
      </c>
      <c r="V3272">
        <v>0.3694595992565155</v>
      </c>
    </row>
    <row r="3273" spans="1:22" x14ac:dyDescent="0.25">
      <c r="A3273" t="s">
        <v>123</v>
      </c>
      <c r="B3273" t="s">
        <v>86</v>
      </c>
      <c r="C3273" t="s">
        <v>101</v>
      </c>
      <c r="D3273" t="s">
        <v>107</v>
      </c>
      <c r="E3273" t="s">
        <v>88</v>
      </c>
      <c r="F3273" t="s">
        <v>57</v>
      </c>
      <c r="G3273">
        <v>153</v>
      </c>
      <c r="H3273">
        <v>11</v>
      </c>
      <c r="I3273">
        <f>IF(VLOOKUP(Data!$A3273,summermonths, 2, FALSE) = 1, VLOOKUP(Data!$H3273,rateblocks, 2, FALSE), VLOOKUP(Data!H3273, rateblocks,3, FALSE))</f>
        <v>2</v>
      </c>
      <c r="J3273">
        <v>1.2511677742004395</v>
      </c>
      <c r="K3273">
        <v>1.2411695718765259</v>
      </c>
      <c r="L3273">
        <v>68.821807861328125</v>
      </c>
      <c r="M3273">
        <v>-9.9982209503650665E-3</v>
      </c>
      <c r="N3273">
        <v>0.10536886006593704</v>
      </c>
      <c r="O3273">
        <v>1.1102596297860146E-2</v>
      </c>
      <c r="P3273">
        <v>-0.18331457674503326</v>
      </c>
      <c r="Q3273">
        <v>-0.14503385126590729</v>
      </c>
      <c r="R3273">
        <v>-6.5253704786300659E-2</v>
      </c>
      <c r="S3273">
        <v>-9.9982209503650665E-3</v>
      </c>
      <c r="T3273">
        <v>4.5257262885570526E-2</v>
      </c>
      <c r="U3273">
        <v>0.12503740191459656</v>
      </c>
      <c r="V3273">
        <v>0.16331812739372253</v>
      </c>
    </row>
    <row r="3274" spans="1:22" x14ac:dyDescent="0.25">
      <c r="A3274" t="s">
        <v>125</v>
      </c>
      <c r="B3274" t="s">
        <v>86</v>
      </c>
      <c r="C3274" t="s">
        <v>102</v>
      </c>
      <c r="D3274" t="s">
        <v>109</v>
      </c>
      <c r="E3274" t="s">
        <v>88</v>
      </c>
      <c r="F3274" t="s">
        <v>57</v>
      </c>
      <c r="G3274">
        <v>153</v>
      </c>
      <c r="H3274">
        <v>1</v>
      </c>
      <c r="I3274">
        <f>IF(VLOOKUP(Data!$A3274,summermonths, 2, FALSE) = 1, VLOOKUP(Data!$H3274,rateblocks, 2, FALSE), VLOOKUP(Data!H3274, rateblocks,3, FALSE))</f>
        <v>3</v>
      </c>
      <c r="J3274">
        <v>2.1469807624816895</v>
      </c>
      <c r="K3274">
        <v>2.043039083480835</v>
      </c>
      <c r="L3274">
        <v>61.287582397460938</v>
      </c>
      <c r="M3274">
        <v>-0.10394155234098434</v>
      </c>
      <c r="N3274">
        <v>0.22460645437240601</v>
      </c>
      <c r="O3274">
        <v>5.0448060035705566E-2</v>
      </c>
      <c r="P3274">
        <v>-0.47338628768920898</v>
      </c>
      <c r="Q3274">
        <v>-0.39178630709648132</v>
      </c>
      <c r="R3274">
        <v>-0.22172528505325317</v>
      </c>
      <c r="S3274">
        <v>-0.10394155234098434</v>
      </c>
      <c r="T3274">
        <v>1.3842187821865082E-2</v>
      </c>
      <c r="U3274">
        <v>0.18390320241451263</v>
      </c>
      <c r="V3274">
        <v>0.26550319790840149</v>
      </c>
    </row>
    <row r="3275" spans="1:22" x14ac:dyDescent="0.25">
      <c r="A3275" t="s">
        <v>100</v>
      </c>
      <c r="B3275" t="s">
        <v>86</v>
      </c>
      <c r="C3275" t="s">
        <v>102</v>
      </c>
      <c r="D3275" t="s">
        <v>71</v>
      </c>
      <c r="E3275" t="s">
        <v>88</v>
      </c>
      <c r="F3275" t="s">
        <v>57</v>
      </c>
      <c r="G3275">
        <v>153</v>
      </c>
      <c r="H3275">
        <v>16</v>
      </c>
      <c r="I3275">
        <f>IF(VLOOKUP(Data!$A3275,summermonths, 2, FALSE) = 1, VLOOKUP(Data!$H3275,rateblocks, 2, FALSE), VLOOKUP(Data!H3275, rateblocks,3, FALSE))</f>
        <v>1</v>
      </c>
      <c r="J3275">
        <v>2.0759446620941162</v>
      </c>
      <c r="K3275">
        <v>1.7345424890518188</v>
      </c>
      <c r="L3275">
        <v>83.032676696777344</v>
      </c>
      <c r="M3275">
        <v>-0.34140211343765259</v>
      </c>
      <c r="N3275">
        <v>0.3862278163433075</v>
      </c>
      <c r="O3275">
        <v>0.14917193353176117</v>
      </c>
      <c r="P3275">
        <v>-0.97669035196304321</v>
      </c>
      <c r="Q3275">
        <v>-0.836372971534729</v>
      </c>
      <c r="R3275">
        <v>-0.54394018650054932</v>
      </c>
      <c r="S3275">
        <v>-0.34140211343765259</v>
      </c>
      <c r="T3275">
        <v>-0.13886405527591705</v>
      </c>
      <c r="U3275">
        <v>0.15356874465942383</v>
      </c>
      <c r="V3275">
        <v>0.29388612508773804</v>
      </c>
    </row>
    <row r="3276" spans="1:22" x14ac:dyDescent="0.25">
      <c r="A3276" t="s">
        <v>123</v>
      </c>
      <c r="B3276" t="s">
        <v>86</v>
      </c>
      <c r="C3276" t="s">
        <v>102</v>
      </c>
      <c r="D3276" t="s">
        <v>112</v>
      </c>
      <c r="E3276" t="s">
        <v>88</v>
      </c>
      <c r="F3276" t="s">
        <v>57</v>
      </c>
      <c r="G3276">
        <v>153</v>
      </c>
      <c r="H3276">
        <v>3</v>
      </c>
      <c r="I3276">
        <f>IF(VLOOKUP(Data!$A3276,summermonths, 2, FALSE) = 1, VLOOKUP(Data!$H3276,rateblocks, 2, FALSE), VLOOKUP(Data!H3276, rateblocks,3, FALSE))</f>
        <v>3</v>
      </c>
      <c r="J3276">
        <v>2.0930070877075195</v>
      </c>
      <c r="K3276">
        <v>2.0648691654205322</v>
      </c>
      <c r="L3276">
        <v>56.758171081542969</v>
      </c>
      <c r="M3276">
        <v>-2.8137780725955963E-2</v>
      </c>
      <c r="N3276">
        <v>0.20912279188632965</v>
      </c>
      <c r="O3276">
        <v>4.3732341378927231E-2</v>
      </c>
      <c r="P3276">
        <v>-0.3721141517162323</v>
      </c>
      <c r="Q3276">
        <v>-0.2961394190788269</v>
      </c>
      <c r="R3276">
        <v>-0.1378018856048584</v>
      </c>
      <c r="S3276">
        <v>-2.8137780725955963E-2</v>
      </c>
      <c r="T3276">
        <v>8.1526316702365875E-2</v>
      </c>
      <c r="U3276">
        <v>0.23986385762691498</v>
      </c>
      <c r="V3276">
        <v>0.31583860516548157</v>
      </c>
    </row>
    <row r="3277" spans="1:22" x14ac:dyDescent="0.25">
      <c r="A3277" t="s">
        <v>123</v>
      </c>
      <c r="B3277" t="s">
        <v>86</v>
      </c>
      <c r="C3277" t="s">
        <v>101</v>
      </c>
      <c r="D3277" t="s">
        <v>107</v>
      </c>
      <c r="E3277" t="s">
        <v>88</v>
      </c>
      <c r="F3277" t="s">
        <v>57</v>
      </c>
      <c r="G3277">
        <v>153</v>
      </c>
      <c r="H3277">
        <v>9</v>
      </c>
      <c r="I3277">
        <f>IF(VLOOKUP(Data!$A3277,summermonths, 2, FALSE) = 1, VLOOKUP(Data!$H3277,rateblocks, 2, FALSE), VLOOKUP(Data!H3277, rateblocks,3, FALSE))</f>
        <v>2</v>
      </c>
      <c r="J3277">
        <v>1.2759215831756592</v>
      </c>
      <c r="K3277">
        <v>1.2098968029022217</v>
      </c>
      <c r="L3277">
        <v>60.435844421386719</v>
      </c>
      <c r="M3277">
        <v>-6.6024817526340485E-2</v>
      </c>
      <c r="N3277">
        <v>9.8611913621425629E-2</v>
      </c>
      <c r="O3277">
        <v>9.7243096679449081E-3</v>
      </c>
      <c r="P3277">
        <v>-0.22822697460651398</v>
      </c>
      <c r="Q3277">
        <v>-0.19240106642246246</v>
      </c>
      <c r="R3277">
        <v>-0.11773695796728134</v>
      </c>
      <c r="S3277">
        <v>-6.6024817526340485E-2</v>
      </c>
      <c r="T3277">
        <v>-1.4312679879367352E-2</v>
      </c>
      <c r="U3277">
        <v>6.0351435095071793E-2</v>
      </c>
      <c r="V3277">
        <v>9.6177347004413605E-2</v>
      </c>
    </row>
    <row r="3278" spans="1:22" x14ac:dyDescent="0.25">
      <c r="A3278" t="s">
        <v>125</v>
      </c>
      <c r="B3278" t="s">
        <v>86</v>
      </c>
      <c r="C3278" t="s">
        <v>102</v>
      </c>
      <c r="D3278" t="s">
        <v>109</v>
      </c>
      <c r="E3278" t="s">
        <v>88</v>
      </c>
      <c r="F3278" t="s">
        <v>57</v>
      </c>
      <c r="G3278">
        <v>153</v>
      </c>
      <c r="H3278">
        <v>2</v>
      </c>
      <c r="I3278">
        <f>IF(VLOOKUP(Data!$A3278,summermonths, 2, FALSE) = 1, VLOOKUP(Data!$H3278,rateblocks, 2, FALSE), VLOOKUP(Data!H3278, rateblocks,3, FALSE))</f>
        <v>3</v>
      </c>
      <c r="J3278">
        <v>2.1543819904327393</v>
      </c>
      <c r="K3278">
        <v>2.0251634120941162</v>
      </c>
      <c r="L3278">
        <v>60.366012573242188</v>
      </c>
      <c r="M3278">
        <v>-0.12921850383281708</v>
      </c>
      <c r="N3278">
        <v>0.22234538197517395</v>
      </c>
      <c r="O3278">
        <v>4.9437470734119415E-2</v>
      </c>
      <c r="P3278">
        <v>-0.49494412541389465</v>
      </c>
      <c r="Q3278">
        <v>-0.41416558623313904</v>
      </c>
      <c r="R3278">
        <v>-0.24581652879714966</v>
      </c>
      <c r="S3278">
        <v>-0.12921850383281708</v>
      </c>
      <c r="T3278">
        <v>-1.26204714179039E-2</v>
      </c>
      <c r="U3278">
        <v>0.15572856366634369</v>
      </c>
      <c r="V3278">
        <v>0.2365071028470993</v>
      </c>
    </row>
    <row r="3279" spans="1:22" x14ac:dyDescent="0.25">
      <c r="A3279" t="s">
        <v>100</v>
      </c>
      <c r="B3279" t="s">
        <v>86</v>
      </c>
      <c r="C3279" t="s">
        <v>101</v>
      </c>
      <c r="D3279" t="s">
        <v>65</v>
      </c>
      <c r="E3279" t="s">
        <v>88</v>
      </c>
      <c r="F3279" t="s">
        <v>57</v>
      </c>
      <c r="G3279">
        <v>153</v>
      </c>
      <c r="H3279">
        <v>4</v>
      </c>
      <c r="I3279">
        <f>IF(VLOOKUP(Data!$A3279,summermonths, 2, FALSE) = 1, VLOOKUP(Data!$H3279,rateblocks, 2, FALSE), VLOOKUP(Data!H3279, rateblocks,3, FALSE))</f>
        <v>3</v>
      </c>
      <c r="J3279">
        <v>2.073411226272583</v>
      </c>
      <c r="K3279">
        <v>2.0817456245422363</v>
      </c>
      <c r="L3279">
        <v>66.806098937988281</v>
      </c>
      <c r="M3279">
        <v>8.3344904705882072E-3</v>
      </c>
      <c r="N3279">
        <v>0.14421527087688446</v>
      </c>
      <c r="O3279">
        <v>2.079804427921772E-2</v>
      </c>
      <c r="P3279">
        <v>-0.22887852787971497</v>
      </c>
      <c r="Q3279">
        <v>-0.17648480832576752</v>
      </c>
      <c r="R3279">
        <v>-6.7292071878910065E-2</v>
      </c>
      <c r="S3279">
        <v>8.3344904705882072E-3</v>
      </c>
      <c r="T3279">
        <v>8.3961054682731628E-2</v>
      </c>
      <c r="U3279">
        <v>0.19315379858016968</v>
      </c>
      <c r="V3279">
        <v>0.24554750323295593</v>
      </c>
    </row>
    <row r="3280" spans="1:22" x14ac:dyDescent="0.25">
      <c r="A3280" t="s">
        <v>125</v>
      </c>
      <c r="B3280" t="s">
        <v>86</v>
      </c>
      <c r="C3280" t="s">
        <v>102</v>
      </c>
      <c r="D3280" t="s">
        <v>109</v>
      </c>
      <c r="E3280" t="s">
        <v>88</v>
      </c>
      <c r="F3280" t="s">
        <v>57</v>
      </c>
      <c r="G3280">
        <v>153</v>
      </c>
      <c r="H3280">
        <v>19</v>
      </c>
      <c r="I3280">
        <f>IF(VLOOKUP(Data!$A3280,summermonths, 2, FALSE) = 1, VLOOKUP(Data!$H3280,rateblocks, 2, FALSE), VLOOKUP(Data!H3280, rateblocks,3, FALSE))</f>
        <v>1</v>
      </c>
      <c r="J3280">
        <v>1.2955524921417236</v>
      </c>
      <c r="K3280">
        <v>1.5488889217376709</v>
      </c>
      <c r="L3280">
        <v>74.248367309570313</v>
      </c>
      <c r="M3280">
        <v>0.25333639979362488</v>
      </c>
      <c r="N3280">
        <v>0.33369949460029602</v>
      </c>
      <c r="O3280">
        <v>0.11135534942150116</v>
      </c>
      <c r="P3280">
        <v>-0.29555043578147888</v>
      </c>
      <c r="Q3280">
        <v>-0.17431670427322388</v>
      </c>
      <c r="R3280">
        <v>7.8344210982322693E-2</v>
      </c>
      <c r="S3280">
        <v>0.25333639979362488</v>
      </c>
      <c r="T3280">
        <v>0.42832857370376587</v>
      </c>
      <c r="U3280">
        <v>0.68098950386047363</v>
      </c>
      <c r="V3280">
        <v>0.80222320556640625</v>
      </c>
    </row>
    <row r="3281" spans="1:22" x14ac:dyDescent="0.25">
      <c r="A3281" t="s">
        <v>98</v>
      </c>
      <c r="B3281" t="s">
        <v>86</v>
      </c>
      <c r="C3281" t="s">
        <v>101</v>
      </c>
      <c r="D3281" t="s">
        <v>63</v>
      </c>
      <c r="E3281" t="s">
        <v>88</v>
      </c>
      <c r="F3281" t="s">
        <v>57</v>
      </c>
      <c r="G3281">
        <v>153</v>
      </c>
      <c r="H3281">
        <v>12</v>
      </c>
      <c r="I3281">
        <f>IF(VLOOKUP(Data!$A3281,summermonths, 2, FALSE) = 1, VLOOKUP(Data!$H3281,rateblocks, 2, FALSE), VLOOKUP(Data!H3281, rateblocks,3, FALSE))</f>
        <v>1</v>
      </c>
      <c r="J3281">
        <v>1.6810582876205444</v>
      </c>
      <c r="K3281">
        <v>1.6434217691421509</v>
      </c>
      <c r="L3281">
        <v>80.860565185546875</v>
      </c>
      <c r="M3281">
        <v>-3.7636511027812958E-2</v>
      </c>
      <c r="N3281">
        <v>0.21179474890232086</v>
      </c>
      <c r="O3281">
        <v>4.485701397061348E-2</v>
      </c>
      <c r="P3281">
        <v>-0.3860078752040863</v>
      </c>
      <c r="Q3281">
        <v>-0.30906239151954651</v>
      </c>
      <c r="R3281">
        <v>-0.14870178699493408</v>
      </c>
      <c r="S3281">
        <v>-3.7636511027812958E-2</v>
      </c>
      <c r="T3281">
        <v>7.3428764939308167E-2</v>
      </c>
      <c r="U3281">
        <v>0.23378938436508179</v>
      </c>
      <c r="V3281">
        <v>0.31073483824729919</v>
      </c>
    </row>
    <row r="3282" spans="1:22" x14ac:dyDescent="0.25">
      <c r="A3282" t="s">
        <v>96</v>
      </c>
      <c r="B3282" t="s">
        <v>86</v>
      </c>
      <c r="C3282" t="s">
        <v>101</v>
      </c>
      <c r="D3282" t="s">
        <v>61</v>
      </c>
      <c r="E3282" t="s">
        <v>88</v>
      </c>
      <c r="F3282" t="s">
        <v>57</v>
      </c>
      <c r="G3282">
        <v>153</v>
      </c>
      <c r="H3282">
        <v>6</v>
      </c>
      <c r="I3282">
        <f>IF(VLOOKUP(Data!$A3282,summermonths, 2, FALSE) = 1, VLOOKUP(Data!$H3282,rateblocks, 2, FALSE), VLOOKUP(Data!H3282, rateblocks,3, FALSE))</f>
        <v>3</v>
      </c>
      <c r="J3282">
        <v>1.8476697206497192</v>
      </c>
      <c r="K3282">
        <v>2.037947416305542</v>
      </c>
      <c r="L3282">
        <v>62.439689636230469</v>
      </c>
      <c r="M3282">
        <v>0.19027769565582275</v>
      </c>
      <c r="N3282">
        <v>0.17499642074108124</v>
      </c>
      <c r="O3282">
        <v>3.0623747035861015E-2</v>
      </c>
      <c r="P3282">
        <v>-9.7565799951553345E-2</v>
      </c>
      <c r="Q3282">
        <v>-3.3989239484071732E-2</v>
      </c>
      <c r="R3282">
        <v>9.850948303937912E-2</v>
      </c>
      <c r="S3282">
        <v>0.19027769565582275</v>
      </c>
      <c r="T3282">
        <v>0.28204590082168579</v>
      </c>
      <c r="U3282">
        <v>0.41454464197158813</v>
      </c>
      <c r="V3282">
        <v>0.47812119126319885</v>
      </c>
    </row>
    <row r="3283" spans="1:22" x14ac:dyDescent="0.25">
      <c r="A3283" t="s">
        <v>99</v>
      </c>
      <c r="B3283" t="s">
        <v>86</v>
      </c>
      <c r="C3283" t="s">
        <v>102</v>
      </c>
      <c r="D3283" t="s">
        <v>70</v>
      </c>
      <c r="E3283" t="s">
        <v>88</v>
      </c>
      <c r="F3283" t="s">
        <v>57</v>
      </c>
      <c r="G3283">
        <v>153</v>
      </c>
      <c r="H3283">
        <v>4</v>
      </c>
      <c r="I3283">
        <f>IF(VLOOKUP(Data!$A3283,summermonths, 2, FALSE) = 1, VLOOKUP(Data!$H3283,rateblocks, 2, FALSE), VLOOKUP(Data!H3283, rateblocks,3, FALSE))</f>
        <v>3</v>
      </c>
      <c r="J3283">
        <v>1.8321740627288818</v>
      </c>
      <c r="K3283">
        <v>2.1950652599334717</v>
      </c>
      <c r="L3283">
        <v>76.797386169433594</v>
      </c>
      <c r="M3283">
        <v>0.36289131641387939</v>
      </c>
      <c r="N3283">
        <v>0.55561089515686035</v>
      </c>
      <c r="O3283">
        <v>0.30870345234870911</v>
      </c>
      <c r="P3283">
        <v>-0.55100727081298828</v>
      </c>
      <c r="Q3283">
        <v>-0.34915268421173096</v>
      </c>
      <c r="R3283">
        <v>7.1528680622577667E-2</v>
      </c>
      <c r="S3283">
        <v>0.36289131641387939</v>
      </c>
      <c r="T3283">
        <v>0.65425395965576172</v>
      </c>
      <c r="U3283">
        <v>1.0749353170394897</v>
      </c>
      <c r="V3283">
        <v>1.2767899036407471</v>
      </c>
    </row>
    <row r="3284" spans="1:22" x14ac:dyDescent="0.25">
      <c r="A3284" t="s">
        <v>122</v>
      </c>
      <c r="B3284" t="s">
        <v>86</v>
      </c>
      <c r="C3284" t="s">
        <v>102</v>
      </c>
      <c r="D3284" t="s">
        <v>106</v>
      </c>
      <c r="E3284" t="s">
        <v>88</v>
      </c>
      <c r="F3284" t="s">
        <v>57</v>
      </c>
      <c r="G3284">
        <v>153</v>
      </c>
      <c r="H3284">
        <v>16</v>
      </c>
      <c r="I3284">
        <f>IF(VLOOKUP(Data!$A3284,summermonths, 2, FALSE) = 1, VLOOKUP(Data!$H3284,rateblocks, 2, FALSE), VLOOKUP(Data!H3284, rateblocks,3, FALSE))</f>
        <v>2</v>
      </c>
      <c r="J3284">
        <v>1.2838954925537109</v>
      </c>
      <c r="K3284">
        <v>1.18895423412323</v>
      </c>
      <c r="L3284">
        <v>56.137256622314453</v>
      </c>
      <c r="M3284">
        <v>-9.4941198825836182E-2</v>
      </c>
      <c r="N3284">
        <v>0.26737171411514282</v>
      </c>
      <c r="O3284">
        <v>7.1487635374069214E-2</v>
      </c>
      <c r="P3284">
        <v>-0.5347285270690918</v>
      </c>
      <c r="Q3284">
        <v>-0.43759185075759888</v>
      </c>
      <c r="R3284">
        <v>-0.23515106737613678</v>
      </c>
      <c r="S3284">
        <v>-9.4941198825836182E-2</v>
      </c>
      <c r="T3284">
        <v>4.5268665999174118E-2</v>
      </c>
      <c r="U3284">
        <v>0.24770943820476532</v>
      </c>
      <c r="V3284">
        <v>0.34484612941741943</v>
      </c>
    </row>
    <row r="3285" spans="1:22" x14ac:dyDescent="0.25">
      <c r="A3285" t="s">
        <v>96</v>
      </c>
      <c r="B3285" t="s">
        <v>86</v>
      </c>
      <c r="C3285" t="s">
        <v>102</v>
      </c>
      <c r="D3285" t="s">
        <v>67</v>
      </c>
      <c r="E3285" t="s">
        <v>88</v>
      </c>
      <c r="F3285" t="s">
        <v>57</v>
      </c>
      <c r="G3285">
        <v>153</v>
      </c>
      <c r="H3285">
        <v>17</v>
      </c>
      <c r="I3285">
        <f>IF(VLOOKUP(Data!$A3285,summermonths, 2, FALSE) = 1, VLOOKUP(Data!$H3285,rateblocks, 2, FALSE), VLOOKUP(Data!H3285, rateblocks,3, FALSE))</f>
        <v>1</v>
      </c>
      <c r="J3285">
        <v>1.9926567077636719</v>
      </c>
      <c r="K3285">
        <v>1.570359468460083</v>
      </c>
      <c r="L3285">
        <v>82.215682983398438</v>
      </c>
      <c r="M3285">
        <v>-0.42229723930358887</v>
      </c>
      <c r="N3285">
        <v>0.59119272232055664</v>
      </c>
      <c r="O3285">
        <v>0.34950882196426392</v>
      </c>
      <c r="P3285">
        <v>-1.3947227001190186</v>
      </c>
      <c r="Q3285">
        <v>-1.1799411773681641</v>
      </c>
      <c r="R3285">
        <v>-0.73231899738311768</v>
      </c>
      <c r="S3285">
        <v>-0.42229723930358887</v>
      </c>
      <c r="T3285">
        <v>-0.11227547377347946</v>
      </c>
      <c r="U3285">
        <v>0.33534672856330872</v>
      </c>
      <c r="V3285">
        <v>0.5501282811164856</v>
      </c>
    </row>
    <row r="3286" spans="1:22" x14ac:dyDescent="0.25">
      <c r="A3286" t="s">
        <v>100</v>
      </c>
      <c r="B3286" t="s">
        <v>86</v>
      </c>
      <c r="C3286" t="s">
        <v>102</v>
      </c>
      <c r="D3286" t="s">
        <v>71</v>
      </c>
      <c r="E3286" t="s">
        <v>88</v>
      </c>
      <c r="F3286" t="s">
        <v>57</v>
      </c>
      <c r="G3286">
        <v>153</v>
      </c>
      <c r="H3286">
        <v>2</v>
      </c>
      <c r="I3286">
        <f>IF(VLOOKUP(Data!$A3286,summermonths, 2, FALSE) = 1, VLOOKUP(Data!$H3286,rateblocks, 2, FALSE), VLOOKUP(Data!H3286, rateblocks,3, FALSE))</f>
        <v>3</v>
      </c>
      <c r="J3286">
        <v>2.2942042350769043</v>
      </c>
      <c r="K3286">
        <v>2.1566994190216064</v>
      </c>
      <c r="L3286">
        <v>73.470588684082031</v>
      </c>
      <c r="M3286">
        <v>-0.13750497996807098</v>
      </c>
      <c r="N3286">
        <v>0.22217799723148346</v>
      </c>
      <c r="O3286">
        <v>4.9363061785697937E-2</v>
      </c>
      <c r="P3286">
        <v>-0.50295525789260864</v>
      </c>
      <c r="Q3286">
        <v>-0.42223754525184631</v>
      </c>
      <c r="R3286">
        <v>-0.2540152370929718</v>
      </c>
      <c r="S3286">
        <v>-0.13750497996807098</v>
      </c>
      <c r="T3286">
        <v>-2.0994724705815315E-2</v>
      </c>
      <c r="U3286">
        <v>0.14722758531570435</v>
      </c>
      <c r="V3286">
        <v>0.22794529795646667</v>
      </c>
    </row>
    <row r="3287" spans="1:22" x14ac:dyDescent="0.25">
      <c r="A3287" t="s">
        <v>98</v>
      </c>
      <c r="B3287" t="s">
        <v>86</v>
      </c>
      <c r="C3287" t="s">
        <v>101</v>
      </c>
      <c r="D3287" t="s">
        <v>63</v>
      </c>
      <c r="E3287" t="s">
        <v>88</v>
      </c>
      <c r="F3287" t="s">
        <v>57</v>
      </c>
      <c r="G3287">
        <v>153</v>
      </c>
      <c r="H3287">
        <v>6</v>
      </c>
      <c r="I3287">
        <f>IF(VLOOKUP(Data!$A3287,summermonths, 2, FALSE) = 1, VLOOKUP(Data!$H3287,rateblocks, 2, FALSE), VLOOKUP(Data!H3287, rateblocks,3, FALSE))</f>
        <v>3</v>
      </c>
      <c r="J3287">
        <v>2.095484733581543</v>
      </c>
      <c r="K3287">
        <v>2.2276227474212646</v>
      </c>
      <c r="L3287">
        <v>67.63958740234375</v>
      </c>
      <c r="M3287">
        <v>0.13213811814785004</v>
      </c>
      <c r="N3287">
        <v>0.15616285800933838</v>
      </c>
      <c r="O3287">
        <v>2.438683807849884E-2</v>
      </c>
      <c r="P3287">
        <v>-0.12472692877054214</v>
      </c>
      <c r="Q3287">
        <v>-6.7992635071277618E-2</v>
      </c>
      <c r="R3287">
        <v>5.0246234983205795E-2</v>
      </c>
      <c r="S3287">
        <v>0.13213811814785004</v>
      </c>
      <c r="T3287">
        <v>0.21402999758720398</v>
      </c>
      <c r="U3287">
        <v>0.33226886391639709</v>
      </c>
      <c r="V3287">
        <v>0.38900315761566162</v>
      </c>
    </row>
    <row r="3288" spans="1:22" x14ac:dyDescent="0.25">
      <c r="A3288" t="s">
        <v>96</v>
      </c>
      <c r="B3288" t="s">
        <v>86</v>
      </c>
      <c r="C3288" t="s">
        <v>102</v>
      </c>
      <c r="D3288" t="s">
        <v>67</v>
      </c>
      <c r="E3288" t="s">
        <v>88</v>
      </c>
      <c r="F3288" t="s">
        <v>57</v>
      </c>
      <c r="G3288">
        <v>153</v>
      </c>
      <c r="H3288">
        <v>6</v>
      </c>
      <c r="I3288">
        <f>IF(VLOOKUP(Data!$A3288,summermonths, 2, FALSE) = 1, VLOOKUP(Data!$H3288,rateblocks, 2, FALSE), VLOOKUP(Data!H3288, rateblocks,3, FALSE))</f>
        <v>3</v>
      </c>
      <c r="J3288">
        <v>1.6298614740371704</v>
      </c>
      <c r="K3288">
        <v>2.0521895885467529</v>
      </c>
      <c r="L3288">
        <v>65.117645263671875</v>
      </c>
      <c r="M3288">
        <v>0.42232805490493774</v>
      </c>
      <c r="N3288">
        <v>0.53394460678100586</v>
      </c>
      <c r="O3288">
        <v>0.28509685397148132</v>
      </c>
      <c r="P3288">
        <v>-0.45593267679214478</v>
      </c>
      <c r="Q3288">
        <v>-0.26194947957992554</v>
      </c>
      <c r="R3288">
        <v>0.14232723414897919</v>
      </c>
      <c r="S3288">
        <v>0.42232805490493774</v>
      </c>
      <c r="T3288">
        <v>0.70232886075973511</v>
      </c>
      <c r="U3288">
        <v>1.1066056489944458</v>
      </c>
      <c r="V3288">
        <v>1.3005887269973755</v>
      </c>
    </row>
    <row r="3289" spans="1:22" x14ac:dyDescent="0.25">
      <c r="A3289" t="s">
        <v>123</v>
      </c>
      <c r="B3289" t="s">
        <v>86</v>
      </c>
      <c r="C3289" t="s">
        <v>102</v>
      </c>
      <c r="D3289" t="s">
        <v>112</v>
      </c>
      <c r="E3289" t="s">
        <v>88</v>
      </c>
      <c r="F3289" t="s">
        <v>57</v>
      </c>
      <c r="G3289">
        <v>153</v>
      </c>
      <c r="H3289">
        <v>1</v>
      </c>
      <c r="I3289">
        <f>IF(VLOOKUP(Data!$A3289,summermonths, 2, FALSE) = 1, VLOOKUP(Data!$H3289,rateblocks, 2, FALSE), VLOOKUP(Data!H3289, rateblocks,3, FALSE))</f>
        <v>3</v>
      </c>
      <c r="J3289">
        <v>2.2224986553192139</v>
      </c>
      <c r="K3289">
        <v>2.1065685749053955</v>
      </c>
      <c r="L3289">
        <v>57.843135833740234</v>
      </c>
      <c r="M3289">
        <v>-0.11592990905046463</v>
      </c>
      <c r="N3289">
        <v>0.19179081916809082</v>
      </c>
      <c r="O3289">
        <v>3.6783717572689056E-2</v>
      </c>
      <c r="P3289">
        <v>-0.43139773607254028</v>
      </c>
      <c r="Q3289">
        <v>-0.36171972751617432</v>
      </c>
      <c r="R3289">
        <v>-0.21650511026382446</v>
      </c>
      <c r="S3289">
        <v>-0.11592990905046463</v>
      </c>
      <c r="T3289">
        <v>-1.5354705043137074E-2</v>
      </c>
      <c r="U3289">
        <v>0.12985990941524506</v>
      </c>
      <c r="V3289">
        <v>0.19953791797161102</v>
      </c>
    </row>
    <row r="3290" spans="1:22" x14ac:dyDescent="0.25">
      <c r="A3290" t="s">
        <v>123</v>
      </c>
      <c r="B3290" t="s">
        <v>86</v>
      </c>
      <c r="C3290" t="s">
        <v>101</v>
      </c>
      <c r="D3290" t="s">
        <v>107</v>
      </c>
      <c r="E3290" t="s">
        <v>88</v>
      </c>
      <c r="F3290" t="s">
        <v>57</v>
      </c>
      <c r="G3290">
        <v>153</v>
      </c>
      <c r="H3290">
        <v>6</v>
      </c>
      <c r="I3290">
        <f>IF(VLOOKUP(Data!$A3290,summermonths, 2, FALSE) = 1, VLOOKUP(Data!$H3290,rateblocks, 2, FALSE), VLOOKUP(Data!H3290, rateblocks,3, FALSE))</f>
        <v>3</v>
      </c>
      <c r="J3290">
        <v>2.0716052055358887</v>
      </c>
      <c r="K3290">
        <v>2.1149947643280029</v>
      </c>
      <c r="L3290">
        <v>51.0340576171875</v>
      </c>
      <c r="M3290">
        <v>4.3389588594436646E-2</v>
      </c>
      <c r="N3290">
        <v>0.10301850736141205</v>
      </c>
      <c r="O3290">
        <v>1.0612812824547291E-2</v>
      </c>
      <c r="P3290">
        <v>-0.12606078386306763</v>
      </c>
      <c r="Q3290">
        <v>-8.8633939623832703E-2</v>
      </c>
      <c r="R3290">
        <v>-1.0633369907736778E-2</v>
      </c>
      <c r="S3290">
        <v>4.3389588594436646E-2</v>
      </c>
      <c r="T3290">
        <v>9.7412548959255219E-2</v>
      </c>
      <c r="U3290">
        <v>0.17541311681270599</v>
      </c>
      <c r="V3290">
        <v>0.21283996105194092</v>
      </c>
    </row>
    <row r="3291" spans="1:22" x14ac:dyDescent="0.25">
      <c r="A3291" t="s">
        <v>99</v>
      </c>
      <c r="B3291" t="s">
        <v>86</v>
      </c>
      <c r="C3291" t="s">
        <v>101</v>
      </c>
      <c r="D3291" t="s">
        <v>64</v>
      </c>
      <c r="E3291" t="s">
        <v>88</v>
      </c>
      <c r="F3291" t="s">
        <v>57</v>
      </c>
      <c r="G3291">
        <v>153</v>
      </c>
      <c r="H3291">
        <v>19</v>
      </c>
      <c r="I3291">
        <f>IF(VLOOKUP(Data!$A3291,summermonths, 2, FALSE) = 1, VLOOKUP(Data!$H3291,rateblocks, 2, FALSE), VLOOKUP(Data!H3291, rateblocks,3, FALSE))</f>
        <v>2</v>
      </c>
      <c r="J3291">
        <v>1.6832423210144043</v>
      </c>
      <c r="K3291">
        <v>1.7461695671081543</v>
      </c>
      <c r="L3291">
        <v>75.526298522949219</v>
      </c>
      <c r="M3291">
        <v>6.2927305698394775E-2</v>
      </c>
      <c r="N3291">
        <v>0.16117468476295471</v>
      </c>
      <c r="O3291">
        <v>2.5977278128266335E-2</v>
      </c>
      <c r="P3291">
        <v>-0.20218145847320557</v>
      </c>
      <c r="Q3291">
        <v>-0.14362636208534241</v>
      </c>
      <c r="R3291">
        <v>-2.1592780947685242E-2</v>
      </c>
      <c r="S3291">
        <v>6.2927305698394775E-2</v>
      </c>
      <c r="T3291">
        <v>0.14744739234447479</v>
      </c>
      <c r="U3291">
        <v>0.26948097348213196</v>
      </c>
      <c r="V3291">
        <v>0.32803606986999512</v>
      </c>
    </row>
    <row r="3292" spans="1:22" x14ac:dyDescent="0.25">
      <c r="A3292" t="s">
        <v>96</v>
      </c>
      <c r="B3292" t="s">
        <v>86</v>
      </c>
      <c r="C3292" t="s">
        <v>101</v>
      </c>
      <c r="D3292" t="s">
        <v>61</v>
      </c>
      <c r="E3292" t="s">
        <v>88</v>
      </c>
      <c r="F3292" t="s">
        <v>57</v>
      </c>
      <c r="G3292">
        <v>153</v>
      </c>
      <c r="H3292">
        <v>5</v>
      </c>
      <c r="I3292">
        <f>IF(VLOOKUP(Data!$A3292,summermonths, 2, FALSE) = 1, VLOOKUP(Data!$H3292,rateblocks, 2, FALSE), VLOOKUP(Data!H3292, rateblocks,3, FALSE))</f>
        <v>3</v>
      </c>
      <c r="J3292">
        <v>1.8930697441101074</v>
      </c>
      <c r="K3292">
        <v>2.0758614540100098</v>
      </c>
      <c r="L3292">
        <v>62.532382965087891</v>
      </c>
      <c r="M3292">
        <v>0.18279185891151428</v>
      </c>
      <c r="N3292">
        <v>0.19420471787452698</v>
      </c>
      <c r="O3292">
        <v>3.7715472280979156E-2</v>
      </c>
      <c r="P3292">
        <v>-0.13664647936820984</v>
      </c>
      <c r="Q3292">
        <v>-6.6091500222682953E-2</v>
      </c>
      <c r="R3292">
        <v>8.0950804054737091E-2</v>
      </c>
      <c r="S3292">
        <v>0.18279185891151428</v>
      </c>
      <c r="T3292">
        <v>0.28463292121887207</v>
      </c>
      <c r="U3292">
        <v>0.43167522549629211</v>
      </c>
      <c r="V3292">
        <v>0.50223016738891602</v>
      </c>
    </row>
    <row r="3293" spans="1:22" x14ac:dyDescent="0.25">
      <c r="A3293" t="s">
        <v>98</v>
      </c>
      <c r="B3293" t="s">
        <v>86</v>
      </c>
      <c r="C3293" t="s">
        <v>101</v>
      </c>
      <c r="D3293" t="s">
        <v>63</v>
      </c>
      <c r="E3293" t="s">
        <v>88</v>
      </c>
      <c r="F3293" t="s">
        <v>57</v>
      </c>
      <c r="G3293">
        <v>153</v>
      </c>
      <c r="H3293">
        <v>1</v>
      </c>
      <c r="I3293">
        <f>IF(VLOOKUP(Data!$A3293,summermonths, 2, FALSE) = 1, VLOOKUP(Data!$H3293,rateblocks, 2, FALSE), VLOOKUP(Data!H3293, rateblocks,3, FALSE))</f>
        <v>3</v>
      </c>
      <c r="J3293">
        <v>2.1638903617858887</v>
      </c>
      <c r="K3293">
        <v>2.1850204467773438</v>
      </c>
      <c r="L3293">
        <v>68.8369140625</v>
      </c>
      <c r="M3293">
        <v>2.1130075678229332E-2</v>
      </c>
      <c r="N3293">
        <v>0.15583352744579315</v>
      </c>
      <c r="O3293">
        <v>2.4284088984131813E-2</v>
      </c>
      <c r="P3293">
        <v>-0.23519326746463776</v>
      </c>
      <c r="Q3293">
        <v>-0.17857863008975983</v>
      </c>
      <c r="R3293">
        <v>-6.0589104890823364E-2</v>
      </c>
      <c r="S3293">
        <v>2.1130075678229332E-2</v>
      </c>
      <c r="T3293">
        <v>0.10284925997257233</v>
      </c>
      <c r="U3293">
        <v>0.2208387702703476</v>
      </c>
      <c r="V3293">
        <v>0.27745342254638672</v>
      </c>
    </row>
    <row r="3294" spans="1:22" x14ac:dyDescent="0.25">
      <c r="A3294" t="s">
        <v>122</v>
      </c>
      <c r="B3294" t="s">
        <v>86</v>
      </c>
      <c r="C3294" t="s">
        <v>102</v>
      </c>
      <c r="D3294" t="s">
        <v>106</v>
      </c>
      <c r="E3294" t="s">
        <v>88</v>
      </c>
      <c r="F3294" t="s">
        <v>57</v>
      </c>
      <c r="G3294">
        <v>153</v>
      </c>
      <c r="H3294">
        <v>8</v>
      </c>
      <c r="I3294">
        <f>IF(VLOOKUP(Data!$A3294,summermonths, 2, FALSE) = 1, VLOOKUP(Data!$H3294,rateblocks, 2, FALSE), VLOOKUP(Data!H3294, rateblocks,3, FALSE))</f>
        <v>2</v>
      </c>
      <c r="J3294">
        <v>1.4045664072036743</v>
      </c>
      <c r="K3294">
        <v>1.3695751428604126</v>
      </c>
      <c r="L3294">
        <v>39.470588684082031</v>
      </c>
      <c r="M3294">
        <v>-3.4991201013326645E-2</v>
      </c>
      <c r="N3294">
        <v>0.18880955874919891</v>
      </c>
      <c r="O3294">
        <v>3.5649050027132034E-2</v>
      </c>
      <c r="P3294">
        <v>-0.34555527567863464</v>
      </c>
      <c r="Q3294">
        <v>-0.27696037292480469</v>
      </c>
      <c r="R3294">
        <v>-0.13400302827358246</v>
      </c>
      <c r="S3294">
        <v>-3.4991201013326645E-2</v>
      </c>
      <c r="T3294">
        <v>6.4020626246929169E-2</v>
      </c>
      <c r="U3294">
        <v>0.20697797834873199</v>
      </c>
      <c r="V3294">
        <v>0.27557289600372314</v>
      </c>
    </row>
    <row r="3295" spans="1:22" x14ac:dyDescent="0.25">
      <c r="A3295" t="s">
        <v>122</v>
      </c>
      <c r="B3295" t="s">
        <v>86</v>
      </c>
      <c r="C3295" t="s">
        <v>102</v>
      </c>
      <c r="D3295" t="s">
        <v>106</v>
      </c>
      <c r="E3295" t="s">
        <v>88</v>
      </c>
      <c r="F3295" t="s">
        <v>57</v>
      </c>
      <c r="G3295">
        <v>153</v>
      </c>
      <c r="H3295">
        <v>3</v>
      </c>
      <c r="I3295">
        <f>IF(VLOOKUP(Data!$A3295,summermonths, 2, FALSE) = 1, VLOOKUP(Data!$H3295,rateblocks, 2, FALSE), VLOOKUP(Data!H3295, rateblocks,3, FALSE))</f>
        <v>3</v>
      </c>
      <c r="J3295">
        <v>1.7629196643829346</v>
      </c>
      <c r="K3295">
        <v>2.1496078968048096</v>
      </c>
      <c r="L3295">
        <v>38.202613830566406</v>
      </c>
      <c r="M3295">
        <v>0.38668814301490784</v>
      </c>
      <c r="N3295">
        <v>0.56136465072631836</v>
      </c>
      <c r="O3295">
        <v>0.31513026356697083</v>
      </c>
      <c r="P3295">
        <v>-0.53667455911636353</v>
      </c>
      <c r="Q3295">
        <v>-0.33272960782051086</v>
      </c>
      <c r="R3295">
        <v>9.2308230698108673E-2</v>
      </c>
      <c r="S3295">
        <v>0.38668814301490784</v>
      </c>
      <c r="T3295">
        <v>0.6810680627822876</v>
      </c>
      <c r="U3295">
        <v>1.1061059236526489</v>
      </c>
      <c r="V3295">
        <v>1.3100508451461792</v>
      </c>
    </row>
    <row r="3296" spans="1:22" x14ac:dyDescent="0.25">
      <c r="A3296" t="s">
        <v>96</v>
      </c>
      <c r="B3296" t="s">
        <v>86</v>
      </c>
      <c r="C3296" t="s">
        <v>101</v>
      </c>
      <c r="D3296" t="s">
        <v>61</v>
      </c>
      <c r="E3296" t="s">
        <v>88</v>
      </c>
      <c r="F3296" t="s">
        <v>57</v>
      </c>
      <c r="G3296">
        <v>153</v>
      </c>
      <c r="H3296">
        <v>1</v>
      </c>
      <c r="I3296">
        <f>IF(VLOOKUP(Data!$A3296,summermonths, 2, FALSE) = 1, VLOOKUP(Data!$H3296,rateblocks, 2, FALSE), VLOOKUP(Data!H3296, rateblocks,3, FALSE))</f>
        <v>3</v>
      </c>
      <c r="J3296">
        <v>2.0582664012908936</v>
      </c>
      <c r="K3296">
        <v>2.0981981754302979</v>
      </c>
      <c r="L3296">
        <v>63.713905334472656</v>
      </c>
      <c r="M3296">
        <v>3.9931673556566238E-2</v>
      </c>
      <c r="N3296">
        <v>0.17499563097953796</v>
      </c>
      <c r="O3296">
        <v>3.0623471364378929E-2</v>
      </c>
      <c r="P3296">
        <v>-0.24791052937507629</v>
      </c>
      <c r="Q3296">
        <v>-0.18433424830436707</v>
      </c>
      <c r="R3296">
        <v>-5.1836125552654266E-2</v>
      </c>
      <c r="S3296">
        <v>3.9931673556566238E-2</v>
      </c>
      <c r="T3296">
        <v>0.13169947266578674</v>
      </c>
      <c r="U3296">
        <v>0.26419758796691895</v>
      </c>
      <c r="V3296">
        <v>0.32777386903762817</v>
      </c>
    </row>
    <row r="3297" spans="1:22" x14ac:dyDescent="0.25">
      <c r="A3297" t="s">
        <v>98</v>
      </c>
      <c r="B3297" t="s">
        <v>86</v>
      </c>
      <c r="C3297" t="s">
        <v>102</v>
      </c>
      <c r="D3297" t="s">
        <v>69</v>
      </c>
      <c r="E3297" t="s">
        <v>88</v>
      </c>
      <c r="F3297" t="s">
        <v>57</v>
      </c>
      <c r="G3297">
        <v>153</v>
      </c>
      <c r="H3297">
        <v>8</v>
      </c>
      <c r="I3297">
        <f>IF(VLOOKUP(Data!$A3297,summermonths, 2, FALSE) = 1, VLOOKUP(Data!$H3297,rateblocks, 2, FALSE), VLOOKUP(Data!H3297, rateblocks,3, FALSE))</f>
        <v>2</v>
      </c>
      <c r="J3297">
        <v>1.2323126792907715</v>
      </c>
      <c r="K3297">
        <v>1.4711110591888428</v>
      </c>
      <c r="L3297">
        <v>76.751632690429687</v>
      </c>
      <c r="M3297">
        <v>0.23879842460155487</v>
      </c>
      <c r="N3297">
        <v>0.24397224187850952</v>
      </c>
      <c r="O3297">
        <v>5.952245369553566E-2</v>
      </c>
      <c r="P3297">
        <v>-0.16250020265579224</v>
      </c>
      <c r="Q3297">
        <v>-7.3864586651325226E-2</v>
      </c>
      <c r="R3297">
        <v>0.11085925251245499</v>
      </c>
      <c r="S3297">
        <v>0.23879842460155487</v>
      </c>
      <c r="T3297">
        <v>0.36673760414123535</v>
      </c>
      <c r="U3297">
        <v>0.55146145820617676</v>
      </c>
      <c r="V3297">
        <v>0.64009702205657959</v>
      </c>
    </row>
    <row r="3298" spans="1:22" x14ac:dyDescent="0.25">
      <c r="A3298" t="s">
        <v>98</v>
      </c>
      <c r="B3298" t="s">
        <v>86</v>
      </c>
      <c r="C3298" t="s">
        <v>102</v>
      </c>
      <c r="D3298" t="s">
        <v>69</v>
      </c>
      <c r="E3298" t="s">
        <v>88</v>
      </c>
      <c r="F3298" t="s">
        <v>57</v>
      </c>
      <c r="G3298">
        <v>153</v>
      </c>
      <c r="H3298">
        <v>11</v>
      </c>
      <c r="I3298">
        <f>IF(VLOOKUP(Data!$A3298,summermonths, 2, FALSE) = 1, VLOOKUP(Data!$H3298,rateblocks, 2, FALSE), VLOOKUP(Data!H3298, rateblocks,3, FALSE))</f>
        <v>2</v>
      </c>
      <c r="J3298">
        <v>1.8208936452865601</v>
      </c>
      <c r="K3298">
        <v>1.6905882358551025</v>
      </c>
      <c r="L3298">
        <v>91.1568603515625</v>
      </c>
      <c r="M3298">
        <v>-0.1303054541349411</v>
      </c>
      <c r="N3298">
        <v>0.34018322825431824</v>
      </c>
      <c r="O3298">
        <v>0.11572463065385818</v>
      </c>
      <c r="P3298">
        <v>-0.68985706567764282</v>
      </c>
      <c r="Q3298">
        <v>-0.56626778841018677</v>
      </c>
      <c r="R3298">
        <v>-0.30869770050048828</v>
      </c>
      <c r="S3298">
        <v>-0.1303054541349411</v>
      </c>
      <c r="T3298">
        <v>4.8086803406476974E-2</v>
      </c>
      <c r="U3298">
        <v>0.30565688014030457</v>
      </c>
      <c r="V3298">
        <v>0.42924615740776062</v>
      </c>
    </row>
    <row r="3299" spans="1:22" x14ac:dyDescent="0.25">
      <c r="A3299" t="s">
        <v>99</v>
      </c>
      <c r="B3299" t="s">
        <v>86</v>
      </c>
      <c r="C3299" t="s">
        <v>102</v>
      </c>
      <c r="D3299" t="s">
        <v>70</v>
      </c>
      <c r="E3299" t="s">
        <v>88</v>
      </c>
      <c r="F3299" t="s">
        <v>57</v>
      </c>
      <c r="G3299">
        <v>153</v>
      </c>
      <c r="H3299">
        <v>12</v>
      </c>
      <c r="I3299">
        <f>IF(VLOOKUP(Data!$A3299,summermonths, 2, FALSE) = 1, VLOOKUP(Data!$H3299,rateblocks, 2, FALSE), VLOOKUP(Data!H3299, rateblocks,3, FALSE))</f>
        <v>1</v>
      </c>
      <c r="J3299">
        <v>2.0862438678741455</v>
      </c>
      <c r="K3299">
        <v>1.7447059154510498</v>
      </c>
      <c r="L3299">
        <v>93.163398742675781</v>
      </c>
      <c r="M3299">
        <v>-0.34153807163238525</v>
      </c>
      <c r="N3299">
        <v>0.40724384784698486</v>
      </c>
      <c r="O3299">
        <v>0.16584755480289459</v>
      </c>
      <c r="P3299">
        <v>-1.0113946199417114</v>
      </c>
      <c r="Q3299">
        <v>-0.863442063331604</v>
      </c>
      <c r="R3299">
        <v>-0.55509698390960693</v>
      </c>
      <c r="S3299">
        <v>-0.34153807163238525</v>
      </c>
      <c r="T3299">
        <v>-0.12797918915748596</v>
      </c>
      <c r="U3299">
        <v>0.1803659200668335</v>
      </c>
      <c r="V3299">
        <v>0.32831844687461853</v>
      </c>
    </row>
    <row r="3300" spans="1:22" x14ac:dyDescent="0.25">
      <c r="A3300" t="s">
        <v>125</v>
      </c>
      <c r="B3300" t="s">
        <v>86</v>
      </c>
      <c r="C3300" t="s">
        <v>102</v>
      </c>
      <c r="D3300" t="s">
        <v>109</v>
      </c>
      <c r="E3300" t="s">
        <v>88</v>
      </c>
      <c r="F3300" t="s">
        <v>57</v>
      </c>
      <c r="G3300">
        <v>153</v>
      </c>
      <c r="H3300">
        <v>21</v>
      </c>
      <c r="I3300">
        <f>IF(VLOOKUP(Data!$A3300,summermonths, 2, FALSE) = 1, VLOOKUP(Data!$H3300,rateblocks, 2, FALSE), VLOOKUP(Data!H3300, rateblocks,3, FALSE))</f>
        <v>2</v>
      </c>
      <c r="J3300">
        <v>2.0114915370941162</v>
      </c>
      <c r="K3300">
        <v>2.4299674034118652</v>
      </c>
      <c r="L3300">
        <v>67.503265380859375</v>
      </c>
      <c r="M3300">
        <v>0.41847565770149231</v>
      </c>
      <c r="N3300">
        <v>0.60130167007446289</v>
      </c>
      <c r="O3300">
        <v>0.36156371235847473</v>
      </c>
      <c r="P3300">
        <v>-0.57057756185531616</v>
      </c>
      <c r="Q3300">
        <v>-0.3521234393119812</v>
      </c>
      <c r="R3300">
        <v>0.10315275192260742</v>
      </c>
      <c r="S3300">
        <v>0.41847565770149231</v>
      </c>
      <c r="T3300">
        <v>0.7337985634803772</v>
      </c>
      <c r="U3300">
        <v>1.1890747547149658</v>
      </c>
      <c r="V3300">
        <v>1.4075288772583008</v>
      </c>
    </row>
    <row r="3301" spans="1:22" x14ac:dyDescent="0.25">
      <c r="A3301" t="s">
        <v>95</v>
      </c>
      <c r="B3301" t="s">
        <v>86</v>
      </c>
      <c r="C3301" t="s">
        <v>101</v>
      </c>
      <c r="D3301" t="s">
        <v>60</v>
      </c>
      <c r="E3301" t="s">
        <v>88</v>
      </c>
      <c r="F3301" t="s">
        <v>57</v>
      </c>
      <c r="G3301">
        <v>153</v>
      </c>
      <c r="H3301">
        <v>21</v>
      </c>
      <c r="I3301">
        <f>IF(VLOOKUP(Data!$A3301,summermonths, 2, FALSE) = 1, VLOOKUP(Data!$H3301,rateblocks, 2, FALSE), VLOOKUP(Data!H3301, rateblocks,3, FALSE))</f>
        <v>2</v>
      </c>
      <c r="J3301">
        <v>2.0768406391143799</v>
      </c>
      <c r="K3301">
        <v>2.2972042560577393</v>
      </c>
      <c r="L3301">
        <v>60.013725280761719</v>
      </c>
      <c r="M3301">
        <v>0.22036366164684296</v>
      </c>
      <c r="N3301">
        <v>0.2097286581993103</v>
      </c>
      <c r="O3301">
        <v>4.3986111879348755E-2</v>
      </c>
      <c r="P3301">
        <v>-0.12460928410291672</v>
      </c>
      <c r="Q3301">
        <v>-4.8414427787065506E-2</v>
      </c>
      <c r="R3301">
        <v>0.1103818491101265</v>
      </c>
      <c r="S3301">
        <v>0.22036366164684296</v>
      </c>
      <c r="T3301">
        <v>0.33034548163414001</v>
      </c>
      <c r="U3301">
        <v>0.48914176225662231</v>
      </c>
      <c r="V3301">
        <v>0.56533658504486084</v>
      </c>
    </row>
    <row r="3302" spans="1:22" x14ac:dyDescent="0.25">
      <c r="A3302" t="s">
        <v>98</v>
      </c>
      <c r="B3302" t="s">
        <v>86</v>
      </c>
      <c r="C3302" t="s">
        <v>101</v>
      </c>
      <c r="D3302" t="s">
        <v>63</v>
      </c>
      <c r="E3302" t="s">
        <v>88</v>
      </c>
      <c r="F3302" t="s">
        <v>57</v>
      </c>
      <c r="G3302">
        <v>153</v>
      </c>
      <c r="H3302">
        <v>4</v>
      </c>
      <c r="I3302">
        <f>IF(VLOOKUP(Data!$A3302,summermonths, 2, FALSE) = 1, VLOOKUP(Data!$H3302,rateblocks, 2, FALSE), VLOOKUP(Data!H3302, rateblocks,3, FALSE))</f>
        <v>3</v>
      </c>
      <c r="J3302">
        <v>2.0427699089050293</v>
      </c>
      <c r="K3302">
        <v>2.1578142642974854</v>
      </c>
      <c r="L3302">
        <v>68.022407531738281</v>
      </c>
      <c r="M3302">
        <v>0.11504437774419785</v>
      </c>
      <c r="N3302">
        <v>0.15461702644824982</v>
      </c>
      <c r="O3302">
        <v>2.3906424641609192E-2</v>
      </c>
      <c r="P3302">
        <v>-0.13927799463272095</v>
      </c>
      <c r="Q3302">
        <v>-8.3105318248271942E-2</v>
      </c>
      <c r="R3302">
        <v>3.3963128924369812E-2</v>
      </c>
      <c r="S3302">
        <v>0.11504437774419785</v>
      </c>
      <c r="T3302">
        <v>0.19612562656402588</v>
      </c>
      <c r="U3302">
        <v>0.31319406628608704</v>
      </c>
      <c r="V3302">
        <v>0.36936676502227783</v>
      </c>
    </row>
    <row r="3303" spans="1:22" x14ac:dyDescent="0.25">
      <c r="A3303" t="s">
        <v>96</v>
      </c>
      <c r="B3303" t="s">
        <v>86</v>
      </c>
      <c r="C3303" t="s">
        <v>102</v>
      </c>
      <c r="D3303" t="s">
        <v>67</v>
      </c>
      <c r="E3303" t="s">
        <v>88</v>
      </c>
      <c r="F3303" t="s">
        <v>57</v>
      </c>
      <c r="G3303">
        <v>153</v>
      </c>
      <c r="H3303">
        <v>10</v>
      </c>
      <c r="I3303">
        <f>IF(VLOOKUP(Data!$A3303,summermonths, 2, FALSE) = 1, VLOOKUP(Data!$H3303,rateblocks, 2, FALSE), VLOOKUP(Data!H3303, rateblocks,3, FALSE))</f>
        <v>2</v>
      </c>
      <c r="J3303">
        <v>1.4372367858886719</v>
      </c>
      <c r="K3303">
        <v>1.5064378976821899</v>
      </c>
      <c r="L3303">
        <v>79.019607543945313</v>
      </c>
      <c r="M3303">
        <v>6.9201111793518066E-2</v>
      </c>
      <c r="N3303">
        <v>0.32573384046554565</v>
      </c>
      <c r="O3303">
        <v>0.10610253363847733</v>
      </c>
      <c r="P3303">
        <v>-0.46658337116241455</v>
      </c>
      <c r="Q3303">
        <v>-0.3482435941696167</v>
      </c>
      <c r="R3303">
        <v>-0.10161387920379639</v>
      </c>
      <c r="S3303">
        <v>6.9201111793518066E-2</v>
      </c>
      <c r="T3303">
        <v>0.24001610279083252</v>
      </c>
      <c r="U3303">
        <v>0.48664581775665283</v>
      </c>
      <c r="V3303">
        <v>0.60498559474945068</v>
      </c>
    </row>
    <row r="3304" spans="1:22" x14ac:dyDescent="0.25">
      <c r="A3304" t="s">
        <v>123</v>
      </c>
      <c r="B3304" t="s">
        <v>86</v>
      </c>
      <c r="C3304" t="s">
        <v>101</v>
      </c>
      <c r="D3304" t="s">
        <v>107</v>
      </c>
      <c r="E3304" t="s">
        <v>88</v>
      </c>
      <c r="F3304" t="s">
        <v>57</v>
      </c>
      <c r="G3304">
        <v>153</v>
      </c>
      <c r="H3304">
        <v>14</v>
      </c>
      <c r="I3304">
        <f>IF(VLOOKUP(Data!$A3304,summermonths, 2, FALSE) = 1, VLOOKUP(Data!$H3304,rateblocks, 2, FALSE), VLOOKUP(Data!H3304, rateblocks,3, FALSE))</f>
        <v>2</v>
      </c>
      <c r="J3304">
        <v>1.3604888916015625</v>
      </c>
      <c r="K3304">
        <v>1.28745436668396</v>
      </c>
      <c r="L3304">
        <v>70.439971923828125</v>
      </c>
      <c r="M3304">
        <v>-7.3034472763538361E-2</v>
      </c>
      <c r="N3304">
        <v>0.108421690762043</v>
      </c>
      <c r="O3304">
        <v>1.1755263432860374E-2</v>
      </c>
      <c r="P3304">
        <v>-0.25137227773666382</v>
      </c>
      <c r="Q3304">
        <v>-0.21198245882987976</v>
      </c>
      <c r="R3304">
        <v>-0.12989085912704468</v>
      </c>
      <c r="S3304">
        <v>-7.3034472763538361E-2</v>
      </c>
      <c r="T3304">
        <v>-1.6178082674741745E-2</v>
      </c>
      <c r="U3304">
        <v>6.591351330280304E-2</v>
      </c>
      <c r="V3304">
        <v>0.10530333966016769</v>
      </c>
    </row>
    <row r="3305" spans="1:22" x14ac:dyDescent="0.25">
      <c r="A3305" t="s">
        <v>97</v>
      </c>
      <c r="B3305" t="s">
        <v>86</v>
      </c>
      <c r="C3305" t="s">
        <v>101</v>
      </c>
      <c r="D3305" t="s">
        <v>62</v>
      </c>
      <c r="E3305" t="s">
        <v>88</v>
      </c>
      <c r="F3305" t="s">
        <v>57</v>
      </c>
      <c r="G3305">
        <v>153</v>
      </c>
      <c r="H3305">
        <v>7</v>
      </c>
      <c r="I3305">
        <f>IF(VLOOKUP(Data!$A3305,summermonths, 2, FALSE) = 1, VLOOKUP(Data!$H3305,rateblocks, 2, FALSE), VLOOKUP(Data!H3305, rateblocks,3, FALSE))</f>
        <v>2</v>
      </c>
      <c r="J3305">
        <v>1.3251855373382568</v>
      </c>
      <c r="K3305">
        <v>1.6157974004745483</v>
      </c>
      <c r="L3305">
        <v>67.247230529785156</v>
      </c>
      <c r="M3305">
        <v>0.29061183333396912</v>
      </c>
      <c r="N3305">
        <v>0.1892569363117218</v>
      </c>
      <c r="O3305">
        <v>3.5818189382553101E-2</v>
      </c>
      <c r="P3305">
        <v>-2.0688124001026154E-2</v>
      </c>
      <c r="Q3305">
        <v>4.8069309443235397E-2</v>
      </c>
      <c r="R3305">
        <v>0.19136540591716766</v>
      </c>
      <c r="S3305">
        <v>0.29061183333396912</v>
      </c>
      <c r="T3305">
        <v>0.38985827565193176</v>
      </c>
      <c r="U3305">
        <v>0.53315436840057373</v>
      </c>
      <c r="V3305">
        <v>0.60191178321838379</v>
      </c>
    </row>
    <row r="3306" spans="1:22" x14ac:dyDescent="0.25">
      <c r="A3306" t="s">
        <v>99</v>
      </c>
      <c r="B3306" t="s">
        <v>86</v>
      </c>
      <c r="C3306" t="s">
        <v>102</v>
      </c>
      <c r="D3306" t="s">
        <v>70</v>
      </c>
      <c r="E3306" t="s">
        <v>88</v>
      </c>
      <c r="F3306" t="s">
        <v>57</v>
      </c>
      <c r="G3306">
        <v>153</v>
      </c>
      <c r="H3306">
        <v>20</v>
      </c>
      <c r="I3306">
        <f>IF(VLOOKUP(Data!$A3306,summermonths, 2, FALSE) = 1, VLOOKUP(Data!$H3306,rateblocks, 2, FALSE), VLOOKUP(Data!H3306, rateblocks,3, FALSE))</f>
        <v>2</v>
      </c>
      <c r="J3306">
        <v>2.690615177154541</v>
      </c>
      <c r="K3306">
        <v>2.5796077251434326</v>
      </c>
      <c r="L3306">
        <v>83.673202514648437</v>
      </c>
      <c r="M3306">
        <v>-0.11100733280181885</v>
      </c>
      <c r="N3306">
        <v>0.36282441020011902</v>
      </c>
      <c r="O3306">
        <v>0.13164155185222626</v>
      </c>
      <c r="P3306">
        <v>-0.70780038833618164</v>
      </c>
      <c r="Q3306">
        <v>-0.57598555088043213</v>
      </c>
      <c r="R3306">
        <v>-0.30127263069152832</v>
      </c>
      <c r="S3306">
        <v>-0.11100733280181885</v>
      </c>
      <c r="T3306">
        <v>7.9257972538471222E-2</v>
      </c>
      <c r="U3306">
        <v>0.35397085547447205</v>
      </c>
      <c r="V3306">
        <v>0.48578572273254395</v>
      </c>
    </row>
    <row r="3307" spans="1:22" x14ac:dyDescent="0.25">
      <c r="A3307" t="s">
        <v>98</v>
      </c>
      <c r="B3307" t="s">
        <v>86</v>
      </c>
      <c r="C3307" t="s">
        <v>102</v>
      </c>
      <c r="D3307" t="s">
        <v>69</v>
      </c>
      <c r="E3307" t="s">
        <v>88</v>
      </c>
      <c r="F3307" t="s">
        <v>57</v>
      </c>
      <c r="G3307">
        <v>153</v>
      </c>
      <c r="H3307">
        <v>6</v>
      </c>
      <c r="I3307">
        <f>IF(VLOOKUP(Data!$A3307,summermonths, 2, FALSE) = 1, VLOOKUP(Data!$H3307,rateblocks, 2, FALSE), VLOOKUP(Data!H3307, rateblocks,3, FALSE))</f>
        <v>3</v>
      </c>
      <c r="J3307">
        <v>2.012113094329834</v>
      </c>
      <c r="K3307">
        <v>2.2946078777313232</v>
      </c>
      <c r="L3307">
        <v>70.869277954101563</v>
      </c>
      <c r="M3307">
        <v>0.28249466419219971</v>
      </c>
      <c r="N3307">
        <v>0.25762885808944702</v>
      </c>
      <c r="O3307">
        <v>6.6372625529766083E-2</v>
      </c>
      <c r="P3307">
        <v>-0.1412670910358429</v>
      </c>
      <c r="Q3307">
        <v>-4.7670003026723862E-2</v>
      </c>
      <c r="R3307">
        <v>0.14739395678043365</v>
      </c>
      <c r="S3307">
        <v>0.28249466419219971</v>
      </c>
      <c r="T3307">
        <v>0.41759535670280457</v>
      </c>
      <c r="U3307">
        <v>0.61265933513641357</v>
      </c>
      <c r="V3307">
        <v>0.7062564492225647</v>
      </c>
    </row>
    <row r="3308" spans="1:22" x14ac:dyDescent="0.25">
      <c r="A3308" t="s">
        <v>124</v>
      </c>
      <c r="B3308" t="s">
        <v>86</v>
      </c>
      <c r="C3308" t="s">
        <v>101</v>
      </c>
      <c r="D3308" t="s">
        <v>108</v>
      </c>
      <c r="E3308" t="s">
        <v>88</v>
      </c>
      <c r="F3308" t="s">
        <v>57</v>
      </c>
      <c r="G3308">
        <v>153</v>
      </c>
      <c r="H3308">
        <v>9</v>
      </c>
      <c r="I3308">
        <f>IF(VLOOKUP(Data!$A3308,summermonths, 2, FALSE) = 1, VLOOKUP(Data!$H3308,rateblocks, 2, FALSE), VLOOKUP(Data!H3308, rateblocks,3, FALSE))</f>
        <v>2</v>
      </c>
      <c r="J3308">
        <v>1.1718126535415649</v>
      </c>
      <c r="K3308">
        <v>1.2035057544708252</v>
      </c>
      <c r="L3308">
        <v>62.198566436767578</v>
      </c>
      <c r="M3308">
        <v>3.169313445687294E-2</v>
      </c>
      <c r="N3308">
        <v>0.11071135848760605</v>
      </c>
      <c r="O3308">
        <v>1.2257005088031292E-2</v>
      </c>
      <c r="P3308">
        <v>-0.15041084587574005</v>
      </c>
      <c r="Q3308">
        <v>-0.11018917709589005</v>
      </c>
      <c r="R3308">
        <v>-2.6363959535956383E-2</v>
      </c>
      <c r="S3308">
        <v>3.169313445687294E-2</v>
      </c>
      <c r="T3308">
        <v>8.9750230312347412E-2</v>
      </c>
      <c r="U3308">
        <v>0.17357544600963593</v>
      </c>
      <c r="V3308">
        <v>0.21379710733890533</v>
      </c>
    </row>
    <row r="3309" spans="1:22" x14ac:dyDescent="0.25">
      <c r="A3309" t="s">
        <v>122</v>
      </c>
      <c r="B3309" t="s">
        <v>86</v>
      </c>
      <c r="C3309" t="s">
        <v>102</v>
      </c>
      <c r="D3309" t="s">
        <v>106</v>
      </c>
      <c r="E3309" t="s">
        <v>88</v>
      </c>
      <c r="F3309" t="s">
        <v>57</v>
      </c>
      <c r="G3309">
        <v>153</v>
      </c>
      <c r="H3309">
        <v>20</v>
      </c>
      <c r="I3309">
        <f>IF(VLOOKUP(Data!$A3309,summermonths, 2, FALSE) = 1, VLOOKUP(Data!$H3309,rateblocks, 2, FALSE), VLOOKUP(Data!H3309, rateblocks,3, FALSE))</f>
        <v>1</v>
      </c>
      <c r="J3309">
        <v>1.9667179584503174</v>
      </c>
      <c r="K3309">
        <v>2.4468300342559814</v>
      </c>
      <c r="L3309">
        <v>46.065361022949219</v>
      </c>
      <c r="M3309">
        <v>0.48011216521263123</v>
      </c>
      <c r="N3309">
        <v>0.26686742901802063</v>
      </c>
      <c r="O3309">
        <v>7.1218222379684448E-2</v>
      </c>
      <c r="P3309">
        <v>4.1154306381940842E-2</v>
      </c>
      <c r="Q3309">
        <v>0.1381077915430069</v>
      </c>
      <c r="R3309">
        <v>0.34016674757003784</v>
      </c>
      <c r="S3309">
        <v>0.48011216521263123</v>
      </c>
      <c r="T3309">
        <v>0.62005758285522461</v>
      </c>
      <c r="U3309">
        <v>0.82211655378341675</v>
      </c>
      <c r="V3309">
        <v>0.91907000541687012</v>
      </c>
    </row>
    <row r="3310" spans="1:22" x14ac:dyDescent="0.25">
      <c r="A3310" t="s">
        <v>95</v>
      </c>
      <c r="B3310" t="s">
        <v>86</v>
      </c>
      <c r="C3310" t="s">
        <v>101</v>
      </c>
      <c r="D3310" t="s">
        <v>60</v>
      </c>
      <c r="E3310" t="s">
        <v>88</v>
      </c>
      <c r="F3310" t="s">
        <v>57</v>
      </c>
      <c r="G3310">
        <v>153</v>
      </c>
      <c r="H3310">
        <v>3</v>
      </c>
      <c r="I3310">
        <f>IF(VLOOKUP(Data!$A3310,summermonths, 2, FALSE) = 1, VLOOKUP(Data!$H3310,rateblocks, 2, FALSE), VLOOKUP(Data!H3310, rateblocks,3, FALSE))</f>
        <v>3</v>
      </c>
      <c r="J3310">
        <v>1.7508989572525024</v>
      </c>
      <c r="K3310">
        <v>2.0183789730072021</v>
      </c>
      <c r="L3310">
        <v>58.537906646728516</v>
      </c>
      <c r="M3310">
        <v>0.26748010516166687</v>
      </c>
      <c r="N3310">
        <v>0.21365301311016083</v>
      </c>
      <c r="O3310">
        <v>4.5647609978914261E-2</v>
      </c>
      <c r="P3310">
        <v>-8.3947829902172089E-2</v>
      </c>
      <c r="Q3310">
        <v>-6.327248178422451E-3</v>
      </c>
      <c r="R3310">
        <v>0.15544036030769348</v>
      </c>
      <c r="S3310">
        <v>0.26748010516166687</v>
      </c>
      <c r="T3310">
        <v>0.37951985001564026</v>
      </c>
      <c r="U3310">
        <v>0.54128748178482056</v>
      </c>
      <c r="V3310">
        <v>0.61890804767608643</v>
      </c>
    </row>
    <row r="3311" spans="1:22" x14ac:dyDescent="0.25">
      <c r="A3311" t="s">
        <v>99</v>
      </c>
      <c r="B3311" t="s">
        <v>86</v>
      </c>
      <c r="C3311" t="s">
        <v>102</v>
      </c>
      <c r="D3311" t="s">
        <v>70</v>
      </c>
      <c r="E3311" t="s">
        <v>88</v>
      </c>
      <c r="F3311" t="s">
        <v>57</v>
      </c>
      <c r="G3311">
        <v>153</v>
      </c>
      <c r="H3311">
        <v>18</v>
      </c>
      <c r="I3311">
        <f>IF(VLOOKUP(Data!$A3311,summermonths, 2, FALSE) = 1, VLOOKUP(Data!$H3311,rateblocks, 2, FALSE), VLOOKUP(Data!H3311, rateblocks,3, FALSE))</f>
        <v>1</v>
      </c>
      <c r="J3311">
        <v>1.8584035634994507</v>
      </c>
      <c r="K3311">
        <v>1.7082679271697998</v>
      </c>
      <c r="L3311">
        <v>86.3856201171875</v>
      </c>
      <c r="M3311">
        <v>-0.15013556182384491</v>
      </c>
      <c r="N3311">
        <v>0.37369537353515625</v>
      </c>
      <c r="O3311">
        <v>0.13964822888374329</v>
      </c>
      <c r="P3311">
        <v>-0.76480972766876221</v>
      </c>
      <c r="Q3311">
        <v>-0.62904542684555054</v>
      </c>
      <c r="R3311">
        <v>-0.34610161185264587</v>
      </c>
      <c r="S3311">
        <v>-0.15013556182384491</v>
      </c>
      <c r="T3311">
        <v>4.5830484479665756E-2</v>
      </c>
      <c r="U3311">
        <v>0.32877433300018311</v>
      </c>
      <c r="V3311">
        <v>0.46453863382339478</v>
      </c>
    </row>
    <row r="3312" spans="1:22" x14ac:dyDescent="0.25">
      <c r="A3312" t="s">
        <v>98</v>
      </c>
      <c r="B3312" t="s">
        <v>86</v>
      </c>
      <c r="C3312" t="s">
        <v>101</v>
      </c>
      <c r="D3312" t="s">
        <v>63</v>
      </c>
      <c r="E3312" t="s">
        <v>88</v>
      </c>
      <c r="F3312" t="s">
        <v>57</v>
      </c>
      <c r="G3312">
        <v>153</v>
      </c>
      <c r="H3312">
        <v>24</v>
      </c>
      <c r="I3312">
        <f>IF(VLOOKUP(Data!$A3312,summermonths, 2, FALSE) = 1, VLOOKUP(Data!$H3312,rateblocks, 2, FALSE), VLOOKUP(Data!H3312, rateblocks,3, FALSE))</f>
        <v>3</v>
      </c>
      <c r="J3312">
        <v>2.207263708114624</v>
      </c>
      <c r="K3312">
        <v>2.2232835292816162</v>
      </c>
      <c r="L3312">
        <v>69.530036926269531</v>
      </c>
      <c r="M3312">
        <v>1.6019908711314201E-2</v>
      </c>
      <c r="N3312">
        <v>0.16017135977745056</v>
      </c>
      <c r="O3312">
        <v>2.5654863566160202E-2</v>
      </c>
      <c r="P3312">
        <v>-0.24743853509426117</v>
      </c>
      <c r="Q3312">
        <v>-0.18924795091152191</v>
      </c>
      <c r="R3312">
        <v>-6.79740309715271E-2</v>
      </c>
      <c r="S3312">
        <v>1.6019908711314201E-2</v>
      </c>
      <c r="T3312">
        <v>0.1000138521194458</v>
      </c>
      <c r="U3312">
        <v>0.22128777205944061</v>
      </c>
      <c r="V3312">
        <v>0.27947834134101868</v>
      </c>
    </row>
    <row r="3313" spans="1:22" x14ac:dyDescent="0.25">
      <c r="A3313" t="s">
        <v>99</v>
      </c>
      <c r="B3313" t="s">
        <v>86</v>
      </c>
      <c r="C3313" t="s">
        <v>101</v>
      </c>
      <c r="D3313" t="s">
        <v>64</v>
      </c>
      <c r="E3313" t="s">
        <v>88</v>
      </c>
      <c r="F3313" t="s">
        <v>57</v>
      </c>
      <c r="G3313">
        <v>153</v>
      </c>
      <c r="H3313">
        <v>20</v>
      </c>
      <c r="I3313">
        <f>IF(VLOOKUP(Data!$A3313,summermonths, 2, FALSE) = 1, VLOOKUP(Data!$H3313,rateblocks, 2, FALSE), VLOOKUP(Data!H3313, rateblocks,3, FALSE))</f>
        <v>2</v>
      </c>
      <c r="J3313">
        <v>2.4541213512420654</v>
      </c>
      <c r="K3313">
        <v>2.4490087032318115</v>
      </c>
      <c r="L3313">
        <v>74.186119079589844</v>
      </c>
      <c r="M3313">
        <v>-5.1126116886734962E-3</v>
      </c>
      <c r="N3313">
        <v>0.1957148015499115</v>
      </c>
      <c r="O3313">
        <v>3.830428421497345E-2</v>
      </c>
      <c r="P3313">
        <v>-0.32703480124473572</v>
      </c>
      <c r="Q3313">
        <v>-0.25593122839927673</v>
      </c>
      <c r="R3313">
        <v>-0.10774555057287216</v>
      </c>
      <c r="S3313">
        <v>-5.1126116886734962E-3</v>
      </c>
      <c r="T3313">
        <v>9.7520329058170319E-2</v>
      </c>
      <c r="U3313">
        <v>0.2457059919834137</v>
      </c>
      <c r="V3313">
        <v>0.31680959463119507</v>
      </c>
    </row>
    <row r="3314" spans="1:22" x14ac:dyDescent="0.25">
      <c r="A3314" t="s">
        <v>123</v>
      </c>
      <c r="B3314" t="s">
        <v>86</v>
      </c>
      <c r="C3314" t="s">
        <v>101</v>
      </c>
      <c r="D3314" t="s">
        <v>107</v>
      </c>
      <c r="E3314" t="s">
        <v>88</v>
      </c>
      <c r="F3314" t="s">
        <v>57</v>
      </c>
      <c r="G3314">
        <v>153</v>
      </c>
      <c r="H3314">
        <v>17</v>
      </c>
      <c r="I3314">
        <f>IF(VLOOKUP(Data!$A3314,summermonths, 2, FALSE) = 1, VLOOKUP(Data!$H3314,rateblocks, 2, FALSE), VLOOKUP(Data!H3314, rateblocks,3, FALSE))</f>
        <v>2</v>
      </c>
      <c r="J3314">
        <v>1.4103008508682251</v>
      </c>
      <c r="K3314">
        <v>1.2538940906524658</v>
      </c>
      <c r="L3314">
        <v>65.68524169921875</v>
      </c>
      <c r="M3314">
        <v>-0.15640676021575928</v>
      </c>
      <c r="N3314">
        <v>0.11854550987482071</v>
      </c>
      <c r="O3314">
        <v>1.4053038321435452E-2</v>
      </c>
      <c r="P3314">
        <v>-0.35139676928520203</v>
      </c>
      <c r="Q3314">
        <v>-0.30832895636558533</v>
      </c>
      <c r="R3314">
        <v>-0.21857208013534546</v>
      </c>
      <c r="S3314">
        <v>-0.15640676021575928</v>
      </c>
      <c r="T3314">
        <v>-9.4241432845592499E-2</v>
      </c>
      <c r="U3314">
        <v>-4.4845766387879848E-3</v>
      </c>
      <c r="V3314">
        <v>3.858325257897377E-2</v>
      </c>
    </row>
    <row r="3315" spans="1:22" x14ac:dyDescent="0.25">
      <c r="A3315" t="s">
        <v>100</v>
      </c>
      <c r="B3315" t="s">
        <v>86</v>
      </c>
      <c r="C3315" t="s">
        <v>102</v>
      </c>
      <c r="D3315" t="s">
        <v>71</v>
      </c>
      <c r="E3315" t="s">
        <v>88</v>
      </c>
      <c r="F3315" t="s">
        <v>57</v>
      </c>
      <c r="G3315">
        <v>153</v>
      </c>
      <c r="H3315">
        <v>18</v>
      </c>
      <c r="I3315">
        <f>IF(VLOOKUP(Data!$A3315,summermonths, 2, FALSE) = 1, VLOOKUP(Data!$H3315,rateblocks, 2, FALSE), VLOOKUP(Data!H3315, rateblocks,3, FALSE))</f>
        <v>1</v>
      </c>
      <c r="J3315">
        <v>1.7496527433395386</v>
      </c>
      <c r="K3315">
        <v>1.7173856496810913</v>
      </c>
      <c r="L3315">
        <v>79.411766052246094</v>
      </c>
      <c r="M3315">
        <v>-3.2267119735479355E-2</v>
      </c>
      <c r="N3315">
        <v>0.2881091833114624</v>
      </c>
      <c r="O3315">
        <v>8.3006903529167175E-2</v>
      </c>
      <c r="P3315">
        <v>-0.50616455078125</v>
      </c>
      <c r="Q3315">
        <v>-0.40149390697479248</v>
      </c>
      <c r="R3315">
        <v>-0.18335172533988953</v>
      </c>
      <c r="S3315">
        <v>-3.2267119735479355E-2</v>
      </c>
      <c r="T3315">
        <v>0.11881748586893082</v>
      </c>
      <c r="U3315">
        <v>0.33695966005325317</v>
      </c>
      <c r="V3315">
        <v>0.44163030385971069</v>
      </c>
    </row>
    <row r="3316" spans="1:22" x14ac:dyDescent="0.25">
      <c r="A3316" t="s">
        <v>100</v>
      </c>
      <c r="B3316" t="s">
        <v>86</v>
      </c>
      <c r="C3316" t="s">
        <v>102</v>
      </c>
      <c r="D3316" t="s">
        <v>71</v>
      </c>
      <c r="E3316" t="s">
        <v>88</v>
      </c>
      <c r="F3316" t="s">
        <v>57</v>
      </c>
      <c r="G3316">
        <v>153</v>
      </c>
      <c r="H3316">
        <v>13</v>
      </c>
      <c r="I3316">
        <f>IF(VLOOKUP(Data!$A3316,summermonths, 2, FALSE) = 1, VLOOKUP(Data!$H3316,rateblocks, 2, FALSE), VLOOKUP(Data!H3316, rateblocks,3, FALSE))</f>
        <v>1</v>
      </c>
      <c r="J3316">
        <v>1.8642057180404663</v>
      </c>
      <c r="K3316">
        <v>1.7984640598297119</v>
      </c>
      <c r="L3316">
        <v>86.032676696777344</v>
      </c>
      <c r="M3316">
        <v>-6.5741710364818573E-2</v>
      </c>
      <c r="N3316">
        <v>0.5756828784942627</v>
      </c>
      <c r="O3316">
        <v>0.33141076564788818</v>
      </c>
      <c r="P3316">
        <v>-1.0126557350158691</v>
      </c>
      <c r="Q3316">
        <v>-0.80350899696350098</v>
      </c>
      <c r="R3316">
        <v>-0.36763009428977966</v>
      </c>
      <c r="S3316">
        <v>-6.5741710364818573E-2</v>
      </c>
      <c r="T3316">
        <v>0.23614668846130371</v>
      </c>
      <c r="U3316">
        <v>0.67202556133270264</v>
      </c>
      <c r="V3316">
        <v>0.88117235898971558</v>
      </c>
    </row>
    <row r="3317" spans="1:22" x14ac:dyDescent="0.25">
      <c r="A3317" t="s">
        <v>125</v>
      </c>
      <c r="B3317" t="s">
        <v>86</v>
      </c>
      <c r="C3317" t="s">
        <v>102</v>
      </c>
      <c r="D3317" t="s">
        <v>109</v>
      </c>
      <c r="E3317" t="s">
        <v>88</v>
      </c>
      <c r="F3317" t="s">
        <v>57</v>
      </c>
      <c r="G3317">
        <v>153</v>
      </c>
      <c r="H3317">
        <v>20</v>
      </c>
      <c r="I3317">
        <f>IF(VLOOKUP(Data!$A3317,summermonths, 2, FALSE) = 1, VLOOKUP(Data!$H3317,rateblocks, 2, FALSE), VLOOKUP(Data!H3317, rateblocks,3, FALSE))</f>
        <v>1</v>
      </c>
      <c r="J3317">
        <v>1.635256290435791</v>
      </c>
      <c r="K3317">
        <v>2.1004247665405273</v>
      </c>
      <c r="L3317">
        <v>70.013069152832031</v>
      </c>
      <c r="M3317">
        <v>0.4651685357093811</v>
      </c>
      <c r="N3317">
        <v>0.49178957939147949</v>
      </c>
      <c r="O3317">
        <v>0.24185699224472046</v>
      </c>
      <c r="P3317">
        <v>-0.34375333786010742</v>
      </c>
      <c r="Q3317">
        <v>-0.16508516669273376</v>
      </c>
      <c r="R3317">
        <v>0.20727382600307465</v>
      </c>
      <c r="S3317">
        <v>0.4651685357093811</v>
      </c>
      <c r="T3317">
        <v>0.72306323051452637</v>
      </c>
      <c r="U3317">
        <v>1.0954222679138184</v>
      </c>
      <c r="V3317">
        <v>1.2740904092788696</v>
      </c>
    </row>
    <row r="3318" spans="1:22" x14ac:dyDescent="0.25">
      <c r="A3318" t="s">
        <v>124</v>
      </c>
      <c r="B3318" t="s">
        <v>86</v>
      </c>
      <c r="C3318" t="s">
        <v>102</v>
      </c>
      <c r="D3318" t="s">
        <v>105</v>
      </c>
      <c r="E3318" t="s">
        <v>88</v>
      </c>
      <c r="F3318" t="s">
        <v>57</v>
      </c>
      <c r="G3318">
        <v>153</v>
      </c>
      <c r="H3318">
        <v>4</v>
      </c>
      <c r="I3318">
        <f>IF(VLOOKUP(Data!$A3318,summermonths, 2, FALSE) = 1, VLOOKUP(Data!$H3318,rateblocks, 2, FALSE), VLOOKUP(Data!H3318, rateblocks,3, FALSE))</f>
        <v>3</v>
      </c>
      <c r="J3318">
        <v>1.9808789491653442</v>
      </c>
      <c r="K3318">
        <v>2.0127778053283691</v>
      </c>
      <c r="L3318">
        <v>61.202613830566406</v>
      </c>
      <c r="M3318">
        <v>3.1898792833089828E-2</v>
      </c>
      <c r="N3318">
        <v>0.1934010237455368</v>
      </c>
      <c r="O3318">
        <v>3.7403956055641174E-2</v>
      </c>
      <c r="P3318">
        <v>-0.28621757030487061</v>
      </c>
      <c r="Q3318">
        <v>-0.21595458686351776</v>
      </c>
      <c r="R3318">
        <v>-6.9520801305770874E-2</v>
      </c>
      <c r="S3318">
        <v>3.1898792833089828E-2</v>
      </c>
      <c r="T3318">
        <v>0.13331839442253113</v>
      </c>
      <c r="U3318">
        <v>0.27975216507911682</v>
      </c>
      <c r="V3318">
        <v>0.35001516342163086</v>
      </c>
    </row>
    <row r="3319" spans="1:22" x14ac:dyDescent="0.25">
      <c r="A3319" t="s">
        <v>98</v>
      </c>
      <c r="B3319" t="s">
        <v>86</v>
      </c>
      <c r="C3319" t="s">
        <v>102</v>
      </c>
      <c r="D3319" t="s">
        <v>69</v>
      </c>
      <c r="E3319" t="s">
        <v>88</v>
      </c>
      <c r="F3319" t="s">
        <v>57</v>
      </c>
      <c r="G3319">
        <v>153</v>
      </c>
      <c r="H3319">
        <v>14</v>
      </c>
      <c r="I3319">
        <f>IF(VLOOKUP(Data!$A3319,summermonths, 2, FALSE) = 1, VLOOKUP(Data!$H3319,rateblocks, 2, FALSE), VLOOKUP(Data!H3319, rateblocks,3, FALSE))</f>
        <v>1</v>
      </c>
      <c r="J3319">
        <v>2.121868371963501</v>
      </c>
      <c r="K3319">
        <v>1.7447712421417236</v>
      </c>
      <c r="L3319">
        <v>90.601310729980469</v>
      </c>
      <c r="M3319">
        <v>-0.37709707021713257</v>
      </c>
      <c r="N3319">
        <v>0.43743970990180969</v>
      </c>
      <c r="O3319">
        <v>0.19135349988937378</v>
      </c>
      <c r="P3319">
        <v>-1.0966213941574097</v>
      </c>
      <c r="Q3319">
        <v>-0.9376986026763916</v>
      </c>
      <c r="R3319">
        <v>-0.60649067163467407</v>
      </c>
      <c r="S3319">
        <v>-0.37709707021713257</v>
      </c>
      <c r="T3319">
        <v>-0.14770346879959106</v>
      </c>
      <c r="U3319">
        <v>0.18350447714328766</v>
      </c>
      <c r="V3319">
        <v>0.34242722392082214</v>
      </c>
    </row>
    <row r="3320" spans="1:22" x14ac:dyDescent="0.25">
      <c r="A3320" t="s">
        <v>100</v>
      </c>
      <c r="B3320" t="s">
        <v>86</v>
      </c>
      <c r="C3320" t="s">
        <v>101</v>
      </c>
      <c r="D3320" t="s">
        <v>65</v>
      </c>
      <c r="E3320" t="s">
        <v>88</v>
      </c>
      <c r="F3320" t="s">
        <v>57</v>
      </c>
      <c r="G3320">
        <v>153</v>
      </c>
      <c r="H3320">
        <v>1</v>
      </c>
      <c r="I3320">
        <f>IF(VLOOKUP(Data!$A3320,summermonths, 2, FALSE) = 1, VLOOKUP(Data!$H3320,rateblocks, 2, FALSE), VLOOKUP(Data!H3320, rateblocks,3, FALSE))</f>
        <v>3</v>
      </c>
      <c r="J3320">
        <v>2.1306097507476807</v>
      </c>
      <c r="K3320">
        <v>2.1184341907501221</v>
      </c>
      <c r="L3320">
        <v>68.337142944335938</v>
      </c>
      <c r="M3320">
        <v>-1.2175747193396091E-2</v>
      </c>
      <c r="N3320">
        <v>0.15314103662967682</v>
      </c>
      <c r="O3320">
        <v>2.345217764377594E-2</v>
      </c>
      <c r="P3320">
        <v>-0.26407033205032349</v>
      </c>
      <c r="Q3320">
        <v>-0.20843388140201569</v>
      </c>
      <c r="R3320">
        <v>-9.2482984066009521E-2</v>
      </c>
      <c r="S3320">
        <v>-1.2175747193396091E-2</v>
      </c>
      <c r="T3320">
        <v>6.8131491541862488E-2</v>
      </c>
      <c r="U3320">
        <v>0.18408238887786865</v>
      </c>
      <c r="V3320">
        <v>0.23971883952617645</v>
      </c>
    </row>
    <row r="3321" spans="1:22" x14ac:dyDescent="0.25">
      <c r="A3321" t="s">
        <v>95</v>
      </c>
      <c r="B3321" t="s">
        <v>86</v>
      </c>
      <c r="C3321" t="s">
        <v>102</v>
      </c>
      <c r="D3321" t="s">
        <v>66</v>
      </c>
      <c r="E3321" t="s">
        <v>88</v>
      </c>
      <c r="F3321" t="s">
        <v>57</v>
      </c>
      <c r="G3321">
        <v>153</v>
      </c>
      <c r="H3321">
        <v>6</v>
      </c>
      <c r="I3321">
        <f>IF(VLOOKUP(Data!$A3321,summermonths, 2, FALSE) = 1, VLOOKUP(Data!$H3321,rateblocks, 2, FALSE), VLOOKUP(Data!H3321, rateblocks,3, FALSE))</f>
        <v>3</v>
      </c>
      <c r="J3321">
        <v>2.0007495880126953</v>
      </c>
      <c r="K3321">
        <v>2.0855882167816162</v>
      </c>
      <c r="L3321">
        <v>57.562091827392578</v>
      </c>
      <c r="M3321">
        <v>8.4838561713695526E-2</v>
      </c>
      <c r="N3321">
        <v>0.23460277915000916</v>
      </c>
      <c r="O3321">
        <v>5.5038463324308395E-2</v>
      </c>
      <c r="P3321">
        <v>-0.30104866623878479</v>
      </c>
      <c r="Q3321">
        <v>-0.21581700444221497</v>
      </c>
      <c r="R3321">
        <v>-3.8187254220247269E-2</v>
      </c>
      <c r="S3321">
        <v>8.4838561713695526E-2</v>
      </c>
      <c r="T3321">
        <v>0.20786437392234802</v>
      </c>
      <c r="U3321">
        <v>0.38549411296844482</v>
      </c>
      <c r="V3321">
        <v>0.47072580456733704</v>
      </c>
    </row>
    <row r="3322" spans="1:22" x14ac:dyDescent="0.25">
      <c r="A3322" t="s">
        <v>122</v>
      </c>
      <c r="B3322" t="s">
        <v>86</v>
      </c>
      <c r="C3322" t="s">
        <v>102</v>
      </c>
      <c r="D3322" t="s">
        <v>106</v>
      </c>
      <c r="E3322" t="s">
        <v>88</v>
      </c>
      <c r="F3322" t="s">
        <v>57</v>
      </c>
      <c r="G3322">
        <v>153</v>
      </c>
      <c r="H3322">
        <v>19</v>
      </c>
      <c r="I3322">
        <f>IF(VLOOKUP(Data!$A3322,summermonths, 2, FALSE) = 1, VLOOKUP(Data!$H3322,rateblocks, 2, FALSE), VLOOKUP(Data!H3322, rateblocks,3, FALSE))</f>
        <v>1</v>
      </c>
      <c r="J3322">
        <v>1.993910551071167</v>
      </c>
      <c r="K3322">
        <v>2.4315686225891113</v>
      </c>
      <c r="L3322">
        <v>47.745098114013672</v>
      </c>
      <c r="M3322">
        <v>0.43765804171562195</v>
      </c>
      <c r="N3322">
        <v>0.27785661816596985</v>
      </c>
      <c r="O3322">
        <v>7.7204301953315735E-2</v>
      </c>
      <c r="P3322">
        <v>-1.9375424832105637E-2</v>
      </c>
      <c r="Q3322">
        <v>8.1570461392402649E-2</v>
      </c>
      <c r="R3322">
        <v>0.29194989800453186</v>
      </c>
      <c r="S3322">
        <v>0.43765804171562195</v>
      </c>
      <c r="T3322">
        <v>0.58336621522903442</v>
      </c>
      <c r="U3322">
        <v>0.79374563694000244</v>
      </c>
      <c r="V3322">
        <v>0.89469152688980103</v>
      </c>
    </row>
    <row r="3323" spans="1:22" x14ac:dyDescent="0.25">
      <c r="A3323" t="s">
        <v>124</v>
      </c>
      <c r="B3323" t="s">
        <v>86</v>
      </c>
      <c r="C3323" t="s">
        <v>102</v>
      </c>
      <c r="D3323" t="s">
        <v>105</v>
      </c>
      <c r="E3323" t="s">
        <v>88</v>
      </c>
      <c r="F3323" t="s">
        <v>57</v>
      </c>
      <c r="G3323">
        <v>153</v>
      </c>
      <c r="H3323">
        <v>15</v>
      </c>
      <c r="I3323">
        <f>IF(VLOOKUP(Data!$A3323,summermonths, 2, FALSE) = 1, VLOOKUP(Data!$H3323,rateblocks, 2, FALSE), VLOOKUP(Data!H3323, rateblocks,3, FALSE))</f>
        <v>2</v>
      </c>
      <c r="J3323">
        <v>1.4712173938751221</v>
      </c>
      <c r="K3323">
        <v>1.5425163507461548</v>
      </c>
      <c r="L3323">
        <v>85.15032958984375</v>
      </c>
      <c r="M3323">
        <v>7.1298979222774506E-2</v>
      </c>
      <c r="N3323">
        <v>0.24928928911685944</v>
      </c>
      <c r="O3323">
        <v>6.2145151197910309E-2</v>
      </c>
      <c r="P3323">
        <v>-0.33874541521072388</v>
      </c>
      <c r="Q3323">
        <v>-0.24817809462547302</v>
      </c>
      <c r="R3323">
        <v>-5.942845344543457E-2</v>
      </c>
      <c r="S3323">
        <v>7.1298979222774506E-2</v>
      </c>
      <c r="T3323">
        <v>0.20202641189098358</v>
      </c>
      <c r="U3323">
        <v>0.39077606797218323</v>
      </c>
      <c r="V3323">
        <v>0.48134335875511169</v>
      </c>
    </row>
    <row r="3324" spans="1:22" x14ac:dyDescent="0.25">
      <c r="A3324" t="s">
        <v>96</v>
      </c>
      <c r="B3324" t="s">
        <v>86</v>
      </c>
      <c r="C3324" t="s">
        <v>102</v>
      </c>
      <c r="D3324" t="s">
        <v>67</v>
      </c>
      <c r="E3324" t="s">
        <v>88</v>
      </c>
      <c r="F3324" t="s">
        <v>57</v>
      </c>
      <c r="G3324">
        <v>153</v>
      </c>
      <c r="H3324">
        <v>4</v>
      </c>
      <c r="I3324">
        <f>IF(VLOOKUP(Data!$A3324,summermonths, 2, FALSE) = 1, VLOOKUP(Data!$H3324,rateblocks, 2, FALSE), VLOOKUP(Data!H3324, rateblocks,3, FALSE))</f>
        <v>3</v>
      </c>
      <c r="J3324">
        <v>1.7635478973388672</v>
      </c>
      <c r="K3324">
        <v>2.1443464756011963</v>
      </c>
      <c r="L3324">
        <v>65.424835205078125</v>
      </c>
      <c r="M3324">
        <v>0.38079851865768433</v>
      </c>
      <c r="N3324">
        <v>0.5395817756652832</v>
      </c>
      <c r="O3324">
        <v>0.29114848375320435</v>
      </c>
      <c r="P3324">
        <v>-0.50673454999923706</v>
      </c>
      <c r="Q3324">
        <v>-0.3107033371925354</v>
      </c>
      <c r="R3324">
        <v>9.7841560840606689E-2</v>
      </c>
      <c r="S3324">
        <v>0.38079851865768433</v>
      </c>
      <c r="T3324">
        <v>0.66375547647476196</v>
      </c>
      <c r="U3324">
        <v>1.0723004341125488</v>
      </c>
      <c r="V3324">
        <v>1.2683315277099609</v>
      </c>
    </row>
    <row r="3325" spans="1:22" x14ac:dyDescent="0.25">
      <c r="A3325" t="s">
        <v>100</v>
      </c>
      <c r="B3325" t="s">
        <v>86</v>
      </c>
      <c r="C3325" t="s">
        <v>102</v>
      </c>
      <c r="D3325" t="s">
        <v>71</v>
      </c>
      <c r="E3325" t="s">
        <v>88</v>
      </c>
      <c r="F3325" t="s">
        <v>57</v>
      </c>
      <c r="G3325">
        <v>153</v>
      </c>
      <c r="H3325">
        <v>11</v>
      </c>
      <c r="I3325">
        <f>IF(VLOOKUP(Data!$A3325,summermonths, 2, FALSE) = 1, VLOOKUP(Data!$H3325,rateblocks, 2, FALSE), VLOOKUP(Data!H3325, rateblocks,3, FALSE))</f>
        <v>2</v>
      </c>
      <c r="J3325">
        <v>1.6401000022888184</v>
      </c>
      <c r="K3325">
        <v>1.756633996963501</v>
      </c>
      <c r="L3325">
        <v>83.666664123535156</v>
      </c>
      <c r="M3325">
        <v>0.1165340319275856</v>
      </c>
      <c r="N3325">
        <v>0.57644200325012207</v>
      </c>
      <c r="O3325">
        <v>0.33228537440299988</v>
      </c>
      <c r="P3325">
        <v>-0.83162868022918701</v>
      </c>
      <c r="Q3325">
        <v>-0.62220609188079834</v>
      </c>
      <c r="R3325">
        <v>-0.18575245141983032</v>
      </c>
      <c r="S3325">
        <v>0.1165340319275856</v>
      </c>
      <c r="T3325">
        <v>0.41882050037384033</v>
      </c>
      <c r="U3325">
        <v>0.85527420043945313</v>
      </c>
      <c r="V3325">
        <v>1.0646967887878418</v>
      </c>
    </row>
    <row r="3326" spans="1:22" x14ac:dyDescent="0.25">
      <c r="A3326" t="s">
        <v>123</v>
      </c>
      <c r="B3326" t="s">
        <v>86</v>
      </c>
      <c r="C3326" t="s">
        <v>101</v>
      </c>
      <c r="D3326" t="s">
        <v>107</v>
      </c>
      <c r="E3326" t="s">
        <v>88</v>
      </c>
      <c r="F3326" t="s">
        <v>57</v>
      </c>
      <c r="G3326">
        <v>153</v>
      </c>
      <c r="H3326">
        <v>21</v>
      </c>
      <c r="I3326">
        <f>IF(VLOOKUP(Data!$A3326,summermonths, 2, FALSE) = 1, VLOOKUP(Data!$H3326,rateblocks, 2, FALSE), VLOOKUP(Data!H3326, rateblocks,3, FALSE))</f>
        <v>2</v>
      </c>
      <c r="J3326">
        <v>2.1850123405456543</v>
      </c>
      <c r="K3326">
        <v>2.2852613925933838</v>
      </c>
      <c r="L3326">
        <v>56.991401672363281</v>
      </c>
      <c r="M3326">
        <v>0.10024910420179367</v>
      </c>
      <c r="N3326">
        <v>0.15338967740535736</v>
      </c>
      <c r="O3326">
        <v>2.3528393357992172E-2</v>
      </c>
      <c r="P3326">
        <v>-0.15205445885658264</v>
      </c>
      <c r="Q3326">
        <v>-9.6327677369117737E-2</v>
      </c>
      <c r="R3326">
        <v>1.981147937476635E-2</v>
      </c>
      <c r="S3326">
        <v>0.10024910420179367</v>
      </c>
      <c r="T3326">
        <v>0.18068672716617584</v>
      </c>
      <c r="U3326">
        <v>0.29682588577270508</v>
      </c>
      <c r="V3326">
        <v>0.35255268216133118</v>
      </c>
    </row>
    <row r="3327" spans="1:22" x14ac:dyDescent="0.25">
      <c r="A3327" t="s">
        <v>122</v>
      </c>
      <c r="B3327" t="s">
        <v>86</v>
      </c>
      <c r="C3327" t="s">
        <v>102</v>
      </c>
      <c r="D3327" t="s">
        <v>106</v>
      </c>
      <c r="E3327" t="s">
        <v>88</v>
      </c>
      <c r="F3327" t="s">
        <v>57</v>
      </c>
      <c r="G3327">
        <v>153</v>
      </c>
      <c r="H3327">
        <v>4</v>
      </c>
      <c r="I3327">
        <f>IF(VLOOKUP(Data!$A3327,summermonths, 2, FALSE) = 1, VLOOKUP(Data!$H3327,rateblocks, 2, FALSE), VLOOKUP(Data!H3327, rateblocks,3, FALSE))</f>
        <v>3</v>
      </c>
      <c r="J3327">
        <v>1.7845884561538696</v>
      </c>
      <c r="K3327">
        <v>2.1550326347351074</v>
      </c>
      <c r="L3327">
        <v>36.516338348388672</v>
      </c>
      <c r="M3327">
        <v>0.37044423818588257</v>
      </c>
      <c r="N3327">
        <v>0.55205798149108887</v>
      </c>
      <c r="O3327">
        <v>0.30476802587509155</v>
      </c>
      <c r="P3327">
        <v>-0.53761035203933716</v>
      </c>
      <c r="Q3327">
        <v>-0.33704653382301331</v>
      </c>
      <c r="R3327">
        <v>8.0944746732711792E-2</v>
      </c>
      <c r="S3327">
        <v>0.37044423818588257</v>
      </c>
      <c r="T3327">
        <v>0.65994369983673096</v>
      </c>
      <c r="U3327">
        <v>1.0779349803924561</v>
      </c>
      <c r="V3327">
        <v>1.2784987688064575</v>
      </c>
    </row>
    <row r="3328" spans="1:22" x14ac:dyDescent="0.25">
      <c r="A3328" t="s">
        <v>95</v>
      </c>
      <c r="B3328" t="s">
        <v>86</v>
      </c>
      <c r="C3328" t="s">
        <v>102</v>
      </c>
      <c r="D3328" t="s">
        <v>66</v>
      </c>
      <c r="E3328" t="s">
        <v>88</v>
      </c>
      <c r="F3328" t="s">
        <v>57</v>
      </c>
      <c r="G3328">
        <v>153</v>
      </c>
      <c r="H3328">
        <v>16</v>
      </c>
      <c r="I3328">
        <f>IF(VLOOKUP(Data!$A3328,summermonths, 2, FALSE) = 1, VLOOKUP(Data!$H3328,rateblocks, 2, FALSE), VLOOKUP(Data!H3328, rateblocks,3, FALSE))</f>
        <v>1</v>
      </c>
      <c r="J3328">
        <v>1.4218358993530273</v>
      </c>
      <c r="K3328">
        <v>1.6215358972549438</v>
      </c>
      <c r="L3328">
        <v>81.320259094238281</v>
      </c>
      <c r="M3328">
        <v>0.19970007240772247</v>
      </c>
      <c r="N3328">
        <v>0.42484655976295471</v>
      </c>
      <c r="O3328">
        <v>0.18049460649490356</v>
      </c>
      <c r="P3328">
        <v>-0.49911034107208252</v>
      </c>
      <c r="Q3328">
        <v>-0.34476271271705627</v>
      </c>
      <c r="R3328">
        <v>-2.3089680820703506E-2</v>
      </c>
      <c r="S3328">
        <v>0.19970007240772247</v>
      </c>
      <c r="T3328">
        <v>0.42248982191085815</v>
      </c>
      <c r="U3328">
        <v>0.74416285753250122</v>
      </c>
      <c r="V3328">
        <v>0.89851045608520508</v>
      </c>
    </row>
    <row r="3329" spans="1:22" x14ac:dyDescent="0.25">
      <c r="A3329" t="s">
        <v>97</v>
      </c>
      <c r="B3329" t="s">
        <v>86</v>
      </c>
      <c r="C3329" t="s">
        <v>102</v>
      </c>
      <c r="D3329" t="s">
        <v>68</v>
      </c>
      <c r="E3329" t="s">
        <v>88</v>
      </c>
      <c r="F3329" t="s">
        <v>57</v>
      </c>
      <c r="G3329">
        <v>153</v>
      </c>
      <c r="H3329">
        <v>22</v>
      </c>
      <c r="I3329">
        <f>IF(VLOOKUP(Data!$A3329,summermonths, 2, FALSE) = 1, VLOOKUP(Data!$H3329,rateblocks, 2, FALSE), VLOOKUP(Data!H3329, rateblocks,3, FALSE))</f>
        <v>2</v>
      </c>
      <c r="J3329">
        <v>2.3708090782165527</v>
      </c>
      <c r="K3329">
        <v>2.4450325965881348</v>
      </c>
      <c r="L3329">
        <v>70.856208801269531</v>
      </c>
      <c r="M3329">
        <v>7.422368973493576E-2</v>
      </c>
      <c r="N3329">
        <v>0.33806928992271423</v>
      </c>
      <c r="O3329">
        <v>0.11429084837436676</v>
      </c>
      <c r="P3329">
        <v>-0.48185080289840698</v>
      </c>
      <c r="Q3329">
        <v>-0.35902953147888184</v>
      </c>
      <c r="R3329">
        <v>-0.10306002199649811</v>
      </c>
      <c r="S3329">
        <v>7.422368973493576E-2</v>
      </c>
      <c r="T3329">
        <v>0.25150740146636963</v>
      </c>
      <c r="U3329">
        <v>0.50747692584991455</v>
      </c>
      <c r="V3329">
        <v>0.6302981972694397</v>
      </c>
    </row>
    <row r="3330" spans="1:22" x14ac:dyDescent="0.25">
      <c r="A3330" t="s">
        <v>123</v>
      </c>
      <c r="B3330" t="s">
        <v>86</v>
      </c>
      <c r="C3330" t="s">
        <v>102</v>
      </c>
      <c r="D3330" t="s">
        <v>112</v>
      </c>
      <c r="E3330" t="s">
        <v>88</v>
      </c>
      <c r="F3330" t="s">
        <v>57</v>
      </c>
      <c r="G3330">
        <v>153</v>
      </c>
      <c r="H3330">
        <v>11</v>
      </c>
      <c r="I3330">
        <f>IF(VLOOKUP(Data!$A3330,summermonths, 2, FALSE) = 1, VLOOKUP(Data!$H3330,rateblocks, 2, FALSE), VLOOKUP(Data!H3330, rateblocks,3, FALSE))</f>
        <v>2</v>
      </c>
      <c r="J3330">
        <v>1.3103759288787842</v>
      </c>
      <c r="K3330">
        <v>1.3736927509307861</v>
      </c>
      <c r="L3330">
        <v>81.973854064941406</v>
      </c>
      <c r="M3330">
        <v>6.3316859304904938E-2</v>
      </c>
      <c r="N3330">
        <v>0.267364501953125</v>
      </c>
      <c r="O3330">
        <v>7.1483775973320007E-2</v>
      </c>
      <c r="P3330">
        <v>-0.37645861506462097</v>
      </c>
      <c r="Q3330">
        <v>-0.27932453155517578</v>
      </c>
      <c r="R3330">
        <v>-7.6889224350452423E-2</v>
      </c>
      <c r="S3330">
        <v>6.3316859304904938E-2</v>
      </c>
      <c r="T3330">
        <v>0.2035229355096817</v>
      </c>
      <c r="U3330">
        <v>0.40595826506614685</v>
      </c>
      <c r="V3330">
        <v>0.50309234857559204</v>
      </c>
    </row>
    <row r="3331" spans="1:22" x14ac:dyDescent="0.25">
      <c r="A3331" t="s">
        <v>125</v>
      </c>
      <c r="B3331" t="s">
        <v>86</v>
      </c>
      <c r="C3331" t="s">
        <v>102</v>
      </c>
      <c r="D3331" t="s">
        <v>109</v>
      </c>
      <c r="E3331" t="s">
        <v>88</v>
      </c>
      <c r="F3331" t="s">
        <v>57</v>
      </c>
      <c r="G3331">
        <v>153</v>
      </c>
      <c r="H3331">
        <v>3</v>
      </c>
      <c r="I3331">
        <f>IF(VLOOKUP(Data!$A3331,summermonths, 2, FALSE) = 1, VLOOKUP(Data!$H3331,rateblocks, 2, FALSE), VLOOKUP(Data!H3331, rateblocks,3, FALSE))</f>
        <v>3</v>
      </c>
      <c r="J3331">
        <v>2.1785018444061279</v>
      </c>
      <c r="K3331">
        <v>2.0584967136383057</v>
      </c>
      <c r="L3331">
        <v>58.712417602539063</v>
      </c>
      <c r="M3331">
        <v>-0.12000506371259689</v>
      </c>
      <c r="N3331">
        <v>0.20912793278694153</v>
      </c>
      <c r="O3331">
        <v>4.3734490871429443E-2</v>
      </c>
      <c r="P3331">
        <v>-0.46398991346359253</v>
      </c>
      <c r="Q3331">
        <v>-0.38801330327987671</v>
      </c>
      <c r="R3331">
        <v>-0.22967186570167542</v>
      </c>
      <c r="S3331">
        <v>-0.12000506371259689</v>
      </c>
      <c r="T3331">
        <v>-1.0338268242776394E-2</v>
      </c>
      <c r="U3331">
        <v>0.14800316095352173</v>
      </c>
      <c r="V3331">
        <v>0.22397977113723755</v>
      </c>
    </row>
    <row r="3332" spans="1:22" x14ac:dyDescent="0.25">
      <c r="A3332" t="s">
        <v>122</v>
      </c>
      <c r="B3332" t="s">
        <v>86</v>
      </c>
      <c r="C3332" t="s">
        <v>102</v>
      </c>
      <c r="D3332" t="s">
        <v>106</v>
      </c>
      <c r="E3332" t="s">
        <v>88</v>
      </c>
      <c r="F3332" t="s">
        <v>57</v>
      </c>
      <c r="G3332">
        <v>153</v>
      </c>
      <c r="H3332">
        <v>21</v>
      </c>
      <c r="I3332">
        <f>IF(VLOOKUP(Data!$A3332,summermonths, 2, FALSE) = 1, VLOOKUP(Data!$H3332,rateblocks, 2, FALSE), VLOOKUP(Data!H3332, rateblocks,3, FALSE))</f>
        <v>2</v>
      </c>
      <c r="J3332">
        <v>1.9526956081390381</v>
      </c>
      <c r="K3332">
        <v>2.3912091255187988</v>
      </c>
      <c r="L3332">
        <v>45.509803771972656</v>
      </c>
      <c r="M3332">
        <v>0.43851348757743835</v>
      </c>
      <c r="N3332">
        <v>0.25844478607177734</v>
      </c>
      <c r="O3332">
        <v>6.6793709993362427E-2</v>
      </c>
      <c r="P3332">
        <v>1.3409643433988094E-2</v>
      </c>
      <c r="Q3332">
        <v>0.10730316489934921</v>
      </c>
      <c r="R3332">
        <v>0.30298492312431335</v>
      </c>
      <c r="S3332">
        <v>0.43851348757743835</v>
      </c>
      <c r="T3332">
        <v>0.57404208183288574</v>
      </c>
      <c r="U3332">
        <v>0.76972383260726929</v>
      </c>
      <c r="V3332">
        <v>0.86361736059188843</v>
      </c>
    </row>
    <row r="3333" spans="1:22" x14ac:dyDescent="0.25">
      <c r="A3333" t="s">
        <v>96</v>
      </c>
      <c r="B3333" t="s">
        <v>86</v>
      </c>
      <c r="C3333" t="s">
        <v>102</v>
      </c>
      <c r="D3333" t="s">
        <v>67</v>
      </c>
      <c r="E3333" t="s">
        <v>88</v>
      </c>
      <c r="F3333" t="s">
        <v>57</v>
      </c>
      <c r="G3333">
        <v>153</v>
      </c>
      <c r="H3333">
        <v>20</v>
      </c>
      <c r="I3333">
        <f>IF(VLOOKUP(Data!$A3333,summermonths, 2, FALSE) = 1, VLOOKUP(Data!$H3333,rateblocks, 2, FALSE), VLOOKUP(Data!H3333, rateblocks,3, FALSE))</f>
        <v>2</v>
      </c>
      <c r="J3333">
        <v>1.3814033269882202</v>
      </c>
      <c r="K3333">
        <v>1.7651634216308594</v>
      </c>
      <c r="L3333">
        <v>74.941177368164062</v>
      </c>
      <c r="M3333">
        <v>0.38376003503799438</v>
      </c>
      <c r="N3333">
        <v>0.39438512921333313</v>
      </c>
      <c r="O3333">
        <v>0.15553963184356689</v>
      </c>
      <c r="P3333">
        <v>-0.26494577527046204</v>
      </c>
      <c r="Q3333">
        <v>-0.12166484445333481</v>
      </c>
      <c r="R3333">
        <v>0.17694427073001862</v>
      </c>
      <c r="S3333">
        <v>0.38376003503799438</v>
      </c>
      <c r="T3333">
        <v>0.59057581424713135</v>
      </c>
      <c r="U3333">
        <v>0.88918489217758179</v>
      </c>
      <c r="V3333">
        <v>1.0324658155441284</v>
      </c>
    </row>
    <row r="3334" spans="1:22" x14ac:dyDescent="0.25">
      <c r="A3334" t="s">
        <v>123</v>
      </c>
      <c r="B3334" t="s">
        <v>86</v>
      </c>
      <c r="C3334" t="s">
        <v>101</v>
      </c>
      <c r="D3334" t="s">
        <v>107</v>
      </c>
      <c r="E3334" t="s">
        <v>88</v>
      </c>
      <c r="F3334" t="s">
        <v>57</v>
      </c>
      <c r="G3334">
        <v>153</v>
      </c>
      <c r="H3334">
        <v>2</v>
      </c>
      <c r="I3334">
        <f>IF(VLOOKUP(Data!$A3334,summermonths, 2, FALSE) = 1, VLOOKUP(Data!$H3334,rateblocks, 2, FALSE), VLOOKUP(Data!H3334, rateblocks,3, FALSE))</f>
        <v>3</v>
      </c>
      <c r="J3334">
        <v>2.0684859752655029</v>
      </c>
      <c r="K3334">
        <v>2.0605950355529785</v>
      </c>
      <c r="L3334">
        <v>52.741313934326172</v>
      </c>
      <c r="M3334">
        <v>-7.8908251598477364E-3</v>
      </c>
      <c r="N3334">
        <v>9.1407246887683868E-2</v>
      </c>
      <c r="O3334">
        <v>8.3552850410342216E-3</v>
      </c>
      <c r="P3334">
        <v>-0.1582423597574234</v>
      </c>
      <c r="Q3334">
        <v>-0.12503392994403839</v>
      </c>
      <c r="R3334">
        <v>-5.5824831128120422E-2</v>
      </c>
      <c r="S3334">
        <v>-7.8908251598477364E-3</v>
      </c>
      <c r="T3334">
        <v>4.0043182671070099E-2</v>
      </c>
      <c r="U3334">
        <v>0.10925227403640747</v>
      </c>
      <c r="V3334">
        <v>0.14246071875095367</v>
      </c>
    </row>
    <row r="3335" spans="1:22" x14ac:dyDescent="0.25">
      <c r="A3335" t="s">
        <v>124</v>
      </c>
      <c r="B3335" t="s">
        <v>86</v>
      </c>
      <c r="C3335" t="s">
        <v>101</v>
      </c>
      <c r="D3335" t="s">
        <v>108</v>
      </c>
      <c r="E3335" t="s">
        <v>88</v>
      </c>
      <c r="F3335" t="s">
        <v>57</v>
      </c>
      <c r="G3335">
        <v>153</v>
      </c>
      <c r="H3335">
        <v>23</v>
      </c>
      <c r="I3335">
        <f>IF(VLOOKUP(Data!$A3335,summermonths, 2, FALSE) = 1, VLOOKUP(Data!$H3335,rateblocks, 2, FALSE), VLOOKUP(Data!H3335, rateblocks,3, FALSE))</f>
        <v>3</v>
      </c>
      <c r="J3335">
        <v>2.2451715469360352</v>
      </c>
      <c r="K3335">
        <v>2.1056163311004639</v>
      </c>
      <c r="L3335">
        <v>58.153751373291016</v>
      </c>
      <c r="M3335">
        <v>-0.13955529034137726</v>
      </c>
      <c r="N3335">
        <v>0.12239247560501099</v>
      </c>
      <c r="O3335">
        <v>1.4979918487370014E-2</v>
      </c>
      <c r="P3335">
        <v>-0.34087300300598145</v>
      </c>
      <c r="Q3335">
        <v>-0.296407550573349</v>
      </c>
      <c r="R3335">
        <v>-0.20373797416687012</v>
      </c>
      <c r="S3335">
        <v>-0.13955529034137726</v>
      </c>
      <c r="T3335">
        <v>-7.5372613966464996E-2</v>
      </c>
      <c r="U3335">
        <v>1.7296979203820229E-2</v>
      </c>
      <c r="V3335">
        <v>6.176241859793663E-2</v>
      </c>
    </row>
    <row r="3336" spans="1:22" x14ac:dyDescent="0.25">
      <c r="A3336" t="s">
        <v>96</v>
      </c>
      <c r="B3336" t="s">
        <v>86</v>
      </c>
      <c r="C3336" t="s">
        <v>101</v>
      </c>
      <c r="D3336" t="s">
        <v>61</v>
      </c>
      <c r="E3336" t="s">
        <v>88</v>
      </c>
      <c r="F3336" t="s">
        <v>57</v>
      </c>
      <c r="G3336">
        <v>153</v>
      </c>
      <c r="H3336">
        <v>10</v>
      </c>
      <c r="I3336">
        <f>IF(VLOOKUP(Data!$A3336,summermonths, 2, FALSE) = 1, VLOOKUP(Data!$H3336,rateblocks, 2, FALSE), VLOOKUP(Data!H3336, rateblocks,3, FALSE))</f>
        <v>2</v>
      </c>
      <c r="J3336">
        <v>1.2150201797485352</v>
      </c>
      <c r="K3336">
        <v>1.3830868005752563</v>
      </c>
      <c r="L3336">
        <v>71.35205078125</v>
      </c>
      <c r="M3336">
        <v>0.16806656122207642</v>
      </c>
      <c r="N3336">
        <v>0.2011132687330246</v>
      </c>
      <c r="O3336">
        <v>4.044654592871666E-2</v>
      </c>
      <c r="P3336">
        <v>-0.16273532807826996</v>
      </c>
      <c r="Q3336">
        <v>-8.9670464396476746E-2</v>
      </c>
      <c r="R3336">
        <v>6.2602661550045013E-2</v>
      </c>
      <c r="S3336">
        <v>0.16806656122207642</v>
      </c>
      <c r="T3336">
        <v>0.27353045344352722</v>
      </c>
      <c r="U3336">
        <v>0.42580357193946838</v>
      </c>
      <c r="V3336">
        <v>0.49886846542358398</v>
      </c>
    </row>
    <row r="3337" spans="1:22" x14ac:dyDescent="0.25">
      <c r="A3337" t="s">
        <v>97</v>
      </c>
      <c r="B3337" t="s">
        <v>86</v>
      </c>
      <c r="C3337" t="s">
        <v>101</v>
      </c>
      <c r="D3337" t="s">
        <v>62</v>
      </c>
      <c r="E3337" t="s">
        <v>88</v>
      </c>
      <c r="F3337" t="s">
        <v>57</v>
      </c>
      <c r="G3337">
        <v>153</v>
      </c>
      <c r="H3337">
        <v>8</v>
      </c>
      <c r="I3337">
        <f>IF(VLOOKUP(Data!$A3337,summermonths, 2, FALSE) = 1, VLOOKUP(Data!$H3337,rateblocks, 2, FALSE), VLOOKUP(Data!H3337, rateblocks,3, FALSE))</f>
        <v>2</v>
      </c>
      <c r="J3337">
        <v>1.1537377834320068</v>
      </c>
      <c r="K3337">
        <v>1.3803552389144897</v>
      </c>
      <c r="L3337">
        <v>68.476554870605469</v>
      </c>
      <c r="M3337">
        <v>0.22661742568016052</v>
      </c>
      <c r="N3337">
        <v>0.18170039355754852</v>
      </c>
      <c r="O3337">
        <v>3.3015031367540359E-2</v>
      </c>
      <c r="P3337">
        <v>-7.2253122925758362E-2</v>
      </c>
      <c r="Q3337">
        <v>-6.2409979291260242E-3</v>
      </c>
      <c r="R3337">
        <v>0.13133364915847778</v>
      </c>
      <c r="S3337">
        <v>0.22661742568016052</v>
      </c>
      <c r="T3337">
        <v>0.32190120220184326</v>
      </c>
      <c r="U3337">
        <v>0.45947584509849548</v>
      </c>
      <c r="V3337">
        <v>0.52548795938491821</v>
      </c>
    </row>
    <row r="3338" spans="1:22" x14ac:dyDescent="0.25">
      <c r="A3338" t="s">
        <v>123</v>
      </c>
      <c r="B3338" t="s">
        <v>86</v>
      </c>
      <c r="C3338" t="s">
        <v>101</v>
      </c>
      <c r="D3338" t="s">
        <v>107</v>
      </c>
      <c r="E3338" t="s">
        <v>88</v>
      </c>
      <c r="F3338" t="s">
        <v>57</v>
      </c>
      <c r="G3338">
        <v>153</v>
      </c>
      <c r="H3338">
        <v>20</v>
      </c>
      <c r="I3338">
        <f>IF(VLOOKUP(Data!$A3338,summermonths, 2, FALSE) = 1, VLOOKUP(Data!$H3338,rateblocks, 2, FALSE), VLOOKUP(Data!H3338, rateblocks,3, FALSE))</f>
        <v>1</v>
      </c>
      <c r="J3338">
        <v>2.2462725639343262</v>
      </c>
      <c r="K3338">
        <v>2.3197109699249268</v>
      </c>
      <c r="L3338">
        <v>58.308219909667969</v>
      </c>
      <c r="M3338">
        <v>7.3438368737697601E-2</v>
      </c>
      <c r="N3338">
        <v>0.15045902132987976</v>
      </c>
      <c r="O3338">
        <v>2.2637916728854179E-2</v>
      </c>
      <c r="P3338">
        <v>-0.17404469847679138</v>
      </c>
      <c r="Q3338">
        <v>-0.11938262730836868</v>
      </c>
      <c r="R3338">
        <v>-5.4624192416667938E-3</v>
      </c>
      <c r="S3338">
        <v>7.3438368737697601E-2</v>
      </c>
      <c r="T3338">
        <v>0.15233916044235229</v>
      </c>
      <c r="U3338">
        <v>0.26625937223434448</v>
      </c>
      <c r="V3338">
        <v>0.32092142105102539</v>
      </c>
    </row>
    <row r="3339" spans="1:22" x14ac:dyDescent="0.25">
      <c r="A3339" t="s">
        <v>99</v>
      </c>
      <c r="B3339" t="s">
        <v>86</v>
      </c>
      <c r="C3339" t="s">
        <v>101</v>
      </c>
      <c r="D3339" t="s">
        <v>64</v>
      </c>
      <c r="E3339" t="s">
        <v>88</v>
      </c>
      <c r="F3339" t="s">
        <v>57</v>
      </c>
      <c r="G3339">
        <v>153</v>
      </c>
      <c r="H3339">
        <v>2</v>
      </c>
      <c r="I3339">
        <f>IF(VLOOKUP(Data!$A3339,summermonths, 2, FALSE) = 1, VLOOKUP(Data!$H3339,rateblocks, 2, FALSE), VLOOKUP(Data!H3339, rateblocks,3, FALSE))</f>
        <v>3</v>
      </c>
      <c r="J3339">
        <v>2.1687889099121094</v>
      </c>
      <c r="K3339">
        <v>2.1294898986816406</v>
      </c>
      <c r="L3339">
        <v>69.855278015136719</v>
      </c>
      <c r="M3339">
        <v>-3.9299134165048599E-2</v>
      </c>
      <c r="N3339">
        <v>0.13775613903999329</v>
      </c>
      <c r="O3339">
        <v>1.8976753577589989E-2</v>
      </c>
      <c r="P3339">
        <v>-0.26588782668113708</v>
      </c>
      <c r="Q3339">
        <v>-0.21584072709083557</v>
      </c>
      <c r="R3339">
        <v>-0.11153852194547653</v>
      </c>
      <c r="S3339">
        <v>-3.9299134165048599E-2</v>
      </c>
      <c r="T3339">
        <v>3.2940257340669632E-2</v>
      </c>
      <c r="U3339">
        <v>0.13724246621131897</v>
      </c>
      <c r="V3339">
        <v>0.18728955090045929</v>
      </c>
    </row>
    <row r="3340" spans="1:22" x14ac:dyDescent="0.25">
      <c r="A3340" t="s">
        <v>96</v>
      </c>
      <c r="B3340" t="s">
        <v>86</v>
      </c>
      <c r="C3340" t="s">
        <v>101</v>
      </c>
      <c r="D3340" t="s">
        <v>61</v>
      </c>
      <c r="E3340" t="s">
        <v>88</v>
      </c>
      <c r="F3340" t="s">
        <v>57</v>
      </c>
      <c r="G3340">
        <v>153</v>
      </c>
      <c r="H3340">
        <v>18</v>
      </c>
      <c r="I3340">
        <f>IF(VLOOKUP(Data!$A3340,summermonths, 2, FALSE) = 1, VLOOKUP(Data!$H3340,rateblocks, 2, FALSE), VLOOKUP(Data!H3340, rateblocks,3, FALSE))</f>
        <v>1</v>
      </c>
      <c r="J3340">
        <v>1.2095309495925903</v>
      </c>
      <c r="K3340">
        <v>1.4964687824249268</v>
      </c>
      <c r="L3340">
        <v>72.214500427246094</v>
      </c>
      <c r="M3340">
        <v>0.28693786263465881</v>
      </c>
      <c r="N3340">
        <v>0.23665331304073334</v>
      </c>
      <c r="O3340">
        <v>5.6004788726568222E-2</v>
      </c>
      <c r="P3340">
        <v>-0.10232219845056534</v>
      </c>
      <c r="Q3340">
        <v>-1.6345560550689697E-2</v>
      </c>
      <c r="R3340">
        <v>0.16283674538135529</v>
      </c>
      <c r="S3340">
        <v>0.28693786263465881</v>
      </c>
      <c r="T3340">
        <v>0.41103899478912354</v>
      </c>
      <c r="U3340">
        <v>0.59022128582000732</v>
      </c>
      <c r="V3340">
        <v>0.67619794607162476</v>
      </c>
    </row>
    <row r="3341" spans="1:22" x14ac:dyDescent="0.25">
      <c r="A3341" t="s">
        <v>123</v>
      </c>
      <c r="B3341" t="s">
        <v>86</v>
      </c>
      <c r="C3341" t="s">
        <v>102</v>
      </c>
      <c r="D3341" t="s">
        <v>112</v>
      </c>
      <c r="E3341" t="s">
        <v>88</v>
      </c>
      <c r="F3341" t="s">
        <v>57</v>
      </c>
      <c r="G3341">
        <v>153</v>
      </c>
      <c r="H3341">
        <v>24</v>
      </c>
      <c r="I3341">
        <f>IF(VLOOKUP(Data!$A3341,summermonths, 2, FALSE) = 1, VLOOKUP(Data!$H3341,rateblocks, 2, FALSE), VLOOKUP(Data!H3341, rateblocks,3, FALSE))</f>
        <v>3</v>
      </c>
      <c r="J3341">
        <v>2.1867234706878662</v>
      </c>
      <c r="K3341">
        <v>2.0894443988800049</v>
      </c>
      <c r="L3341">
        <v>57.594772338867188</v>
      </c>
      <c r="M3341">
        <v>-9.7279086709022522E-2</v>
      </c>
      <c r="N3341">
        <v>0.21525023877620697</v>
      </c>
      <c r="O3341">
        <v>4.6332664787769318E-2</v>
      </c>
      <c r="P3341">
        <v>-0.45133420825004578</v>
      </c>
      <c r="Q3341">
        <v>-0.37313336133956909</v>
      </c>
      <c r="R3341">
        <v>-0.21015642583370209</v>
      </c>
      <c r="S3341">
        <v>-9.7279086709022522E-2</v>
      </c>
      <c r="T3341">
        <v>1.5598248690366745E-2</v>
      </c>
      <c r="U3341">
        <v>0.17857518792152405</v>
      </c>
      <c r="V3341">
        <v>0.25677603483200073</v>
      </c>
    </row>
    <row r="3342" spans="1:22" x14ac:dyDescent="0.25">
      <c r="A3342" t="s">
        <v>100</v>
      </c>
      <c r="B3342" t="s">
        <v>86</v>
      </c>
      <c r="C3342" t="s">
        <v>102</v>
      </c>
      <c r="D3342" t="s">
        <v>71</v>
      </c>
      <c r="E3342" t="s">
        <v>88</v>
      </c>
      <c r="F3342" t="s">
        <v>57</v>
      </c>
      <c r="G3342">
        <v>153</v>
      </c>
      <c r="H3342">
        <v>23</v>
      </c>
      <c r="I3342">
        <f>IF(VLOOKUP(Data!$A3342,summermonths, 2, FALSE) = 1, VLOOKUP(Data!$H3342,rateblocks, 2, FALSE), VLOOKUP(Data!H3342, rateblocks,3, FALSE))</f>
        <v>3</v>
      </c>
      <c r="J3342">
        <v>2.3667154312133789</v>
      </c>
      <c r="K3342">
        <v>2.3101961612701416</v>
      </c>
      <c r="L3342">
        <v>74.215682983398438</v>
      </c>
      <c r="M3342">
        <v>-5.6519433856010437E-2</v>
      </c>
      <c r="N3342">
        <v>0.21762661635875702</v>
      </c>
      <c r="O3342">
        <v>4.73613440990448E-2</v>
      </c>
      <c r="P3342">
        <v>-0.41448336839675903</v>
      </c>
      <c r="Q3342">
        <v>-0.3354191780090332</v>
      </c>
      <c r="R3342">
        <v>-0.17064294219017029</v>
      </c>
      <c r="S3342">
        <v>-5.6519433856010437E-2</v>
      </c>
      <c r="T3342">
        <v>5.7604074478149414E-2</v>
      </c>
      <c r="U3342">
        <v>0.22238029539585114</v>
      </c>
      <c r="V3342">
        <v>0.30144450068473816</v>
      </c>
    </row>
    <row r="3343" spans="1:22" x14ac:dyDescent="0.25">
      <c r="A3343" t="s">
        <v>125</v>
      </c>
      <c r="B3343" t="s">
        <v>86</v>
      </c>
      <c r="C3343" t="s">
        <v>102</v>
      </c>
      <c r="D3343" t="s">
        <v>109</v>
      </c>
      <c r="E3343" t="s">
        <v>88</v>
      </c>
      <c r="F3343" t="s">
        <v>57</v>
      </c>
      <c r="G3343">
        <v>153</v>
      </c>
      <c r="H3343">
        <v>13</v>
      </c>
      <c r="I3343">
        <f>IF(VLOOKUP(Data!$A3343,summermonths, 2, FALSE) = 1, VLOOKUP(Data!$H3343,rateblocks, 2, FALSE), VLOOKUP(Data!H3343, rateblocks,3, FALSE))</f>
        <v>2</v>
      </c>
      <c r="J3343">
        <v>1.6779237985610962</v>
      </c>
      <c r="K3343">
        <v>1.5490522384643555</v>
      </c>
      <c r="L3343">
        <v>82.54248046875</v>
      </c>
      <c r="M3343">
        <v>-0.12887150049209595</v>
      </c>
      <c r="N3343">
        <v>0.33477187156677246</v>
      </c>
      <c r="O3343">
        <v>0.11207220703363419</v>
      </c>
      <c r="P3343">
        <v>-0.67952221632003784</v>
      </c>
      <c r="Q3343">
        <v>-0.55789893865585327</v>
      </c>
      <c r="R3343">
        <v>-0.30442604422569275</v>
      </c>
      <c r="S3343">
        <v>-0.12887150049209595</v>
      </c>
      <c r="T3343">
        <v>4.6683039516210556E-2</v>
      </c>
      <c r="U3343">
        <v>0.30015590786933899</v>
      </c>
      <c r="V3343">
        <v>0.42177921533584595</v>
      </c>
    </row>
    <row r="3344" spans="1:22" x14ac:dyDescent="0.25">
      <c r="A3344" t="s">
        <v>97</v>
      </c>
      <c r="B3344" t="s">
        <v>86</v>
      </c>
      <c r="C3344" t="s">
        <v>101</v>
      </c>
      <c r="D3344" t="s">
        <v>62</v>
      </c>
      <c r="E3344" t="s">
        <v>88</v>
      </c>
      <c r="F3344" t="s">
        <v>57</v>
      </c>
      <c r="G3344">
        <v>153</v>
      </c>
      <c r="H3344">
        <v>22</v>
      </c>
      <c r="I3344">
        <f>IF(VLOOKUP(Data!$A3344,summermonths, 2, FALSE) = 1, VLOOKUP(Data!$H3344,rateblocks, 2, FALSE), VLOOKUP(Data!H3344, rateblocks,3, FALSE))</f>
        <v>2</v>
      </c>
      <c r="J3344">
        <v>2.3761031627655029</v>
      </c>
      <c r="K3344">
        <v>2.3600213527679443</v>
      </c>
      <c r="L3344">
        <v>68.201194763183594</v>
      </c>
      <c r="M3344">
        <v>-1.6081854701042175E-2</v>
      </c>
      <c r="N3344">
        <v>0.19575396180152893</v>
      </c>
      <c r="O3344">
        <v>3.831961378455162E-2</v>
      </c>
      <c r="P3344">
        <v>-0.33806845545768738</v>
      </c>
      <c r="Q3344">
        <v>-0.26695063710212708</v>
      </c>
      <c r="R3344">
        <v>-0.11873533576726913</v>
      </c>
      <c r="S3344">
        <v>-1.6081854701042175E-2</v>
      </c>
      <c r="T3344">
        <v>8.6571626365184784E-2</v>
      </c>
      <c r="U3344">
        <v>0.23478694260120392</v>
      </c>
      <c r="V3344">
        <v>0.30590474605560303</v>
      </c>
    </row>
    <row r="3345" spans="1:22" x14ac:dyDescent="0.25">
      <c r="A3345" t="s">
        <v>122</v>
      </c>
      <c r="B3345" t="s">
        <v>86</v>
      </c>
      <c r="C3345" t="s">
        <v>102</v>
      </c>
      <c r="D3345" t="s">
        <v>106</v>
      </c>
      <c r="E3345" t="s">
        <v>88</v>
      </c>
      <c r="F3345" t="s">
        <v>57</v>
      </c>
      <c r="G3345">
        <v>153</v>
      </c>
      <c r="H3345">
        <v>14</v>
      </c>
      <c r="I3345">
        <f>IF(VLOOKUP(Data!$A3345,summermonths, 2, FALSE) = 1, VLOOKUP(Data!$H3345,rateblocks, 2, FALSE), VLOOKUP(Data!H3345, rateblocks,3, FALSE))</f>
        <v>2</v>
      </c>
      <c r="J3345">
        <v>1.2921158075332642</v>
      </c>
      <c r="K3345">
        <v>1.1834640502929687</v>
      </c>
      <c r="L3345">
        <v>57.352939605712891</v>
      </c>
      <c r="M3345">
        <v>-0.10865174978971481</v>
      </c>
      <c r="N3345">
        <v>0.33793851733207703</v>
      </c>
      <c r="O3345">
        <v>0.11420243978500366</v>
      </c>
      <c r="P3345">
        <v>-0.66451114416122437</v>
      </c>
      <c r="Q3345">
        <v>-0.54173737764358521</v>
      </c>
      <c r="R3345">
        <v>-0.28586688637733459</v>
      </c>
      <c r="S3345">
        <v>-0.10865174978971481</v>
      </c>
      <c r="T3345">
        <v>6.8563379347324371E-2</v>
      </c>
      <c r="U3345">
        <v>0.32443389296531677</v>
      </c>
      <c r="V3345">
        <v>0.44720765948295593</v>
      </c>
    </row>
    <row r="3346" spans="1:22" x14ac:dyDescent="0.25">
      <c r="A3346" t="s">
        <v>97</v>
      </c>
      <c r="B3346" t="s">
        <v>86</v>
      </c>
      <c r="C3346" t="s">
        <v>102</v>
      </c>
      <c r="D3346" t="s">
        <v>68</v>
      </c>
      <c r="E3346" t="s">
        <v>88</v>
      </c>
      <c r="F3346" t="s">
        <v>57</v>
      </c>
      <c r="G3346">
        <v>153</v>
      </c>
      <c r="H3346">
        <v>17</v>
      </c>
      <c r="I3346">
        <f>IF(VLOOKUP(Data!$A3346,summermonths, 2, FALSE) = 1, VLOOKUP(Data!$H3346,rateblocks, 2, FALSE), VLOOKUP(Data!H3346, rateblocks,3, FALSE))</f>
        <v>1</v>
      </c>
      <c r="J3346">
        <v>1.673582911491394</v>
      </c>
      <c r="K3346">
        <v>1.6036601066589355</v>
      </c>
      <c r="L3346">
        <v>77.562088012695312</v>
      </c>
      <c r="M3346">
        <v>-6.9922782480716705E-2</v>
      </c>
      <c r="N3346">
        <v>0.40183290839195251</v>
      </c>
      <c r="O3346">
        <v>0.16146968305110931</v>
      </c>
      <c r="P3346">
        <v>-0.73087912797927856</v>
      </c>
      <c r="Q3346">
        <v>-0.5848923921585083</v>
      </c>
      <c r="R3346">
        <v>-0.28064417839050293</v>
      </c>
      <c r="S3346">
        <v>-6.9922782480716705E-2</v>
      </c>
      <c r="T3346">
        <v>0.14079859852790833</v>
      </c>
      <c r="U3346">
        <v>0.4450468122959137</v>
      </c>
      <c r="V3346">
        <v>0.59103351831436157</v>
      </c>
    </row>
    <row r="3347" spans="1:22" x14ac:dyDescent="0.25">
      <c r="A3347" t="s">
        <v>98</v>
      </c>
      <c r="B3347" t="s">
        <v>86</v>
      </c>
      <c r="C3347" t="s">
        <v>102</v>
      </c>
      <c r="D3347" t="s">
        <v>69</v>
      </c>
      <c r="E3347" t="s">
        <v>88</v>
      </c>
      <c r="F3347" t="s">
        <v>57</v>
      </c>
      <c r="G3347">
        <v>153</v>
      </c>
      <c r="H3347">
        <v>5</v>
      </c>
      <c r="I3347">
        <f>IF(VLOOKUP(Data!$A3347,summermonths, 2, FALSE) = 1, VLOOKUP(Data!$H3347,rateblocks, 2, FALSE), VLOOKUP(Data!H3347, rateblocks,3, FALSE))</f>
        <v>3</v>
      </c>
      <c r="J3347">
        <v>1.8092219829559326</v>
      </c>
      <c r="K3347">
        <v>2.216437816619873</v>
      </c>
      <c r="L3347">
        <v>71.222221374511719</v>
      </c>
      <c r="M3347">
        <v>0.40721592307090759</v>
      </c>
      <c r="N3347">
        <v>0.48613286018371582</v>
      </c>
      <c r="O3347">
        <v>0.23632515966892242</v>
      </c>
      <c r="P3347">
        <v>-0.39240148663520813</v>
      </c>
      <c r="Q3347">
        <v>-0.21578840911388397</v>
      </c>
      <c r="R3347">
        <v>0.15228760242462158</v>
      </c>
      <c r="S3347">
        <v>0.40721592307090759</v>
      </c>
      <c r="T3347">
        <v>0.6621442437171936</v>
      </c>
      <c r="U3347">
        <v>1.0302202701568604</v>
      </c>
      <c r="V3347">
        <v>1.2068333625793457</v>
      </c>
    </row>
    <row r="3348" spans="1:22" x14ac:dyDescent="0.25">
      <c r="A3348" t="s">
        <v>124</v>
      </c>
      <c r="B3348" t="s">
        <v>86</v>
      </c>
      <c r="C3348" t="s">
        <v>101</v>
      </c>
      <c r="D3348" t="s">
        <v>108</v>
      </c>
      <c r="E3348" t="s">
        <v>88</v>
      </c>
      <c r="F3348" t="s">
        <v>57</v>
      </c>
      <c r="G3348">
        <v>153</v>
      </c>
      <c r="H3348">
        <v>14</v>
      </c>
      <c r="I3348">
        <f>IF(VLOOKUP(Data!$A3348,summermonths, 2, FALSE) = 1, VLOOKUP(Data!$H3348,rateblocks, 2, FALSE), VLOOKUP(Data!H3348, rateblocks,3, FALSE))</f>
        <v>2</v>
      </c>
      <c r="J3348">
        <v>1.4257731437683105</v>
      </c>
      <c r="K3348">
        <v>1.3269169330596924</v>
      </c>
      <c r="L3348">
        <v>73.313102722167969</v>
      </c>
      <c r="M3348">
        <v>-9.8856247961521149E-2</v>
      </c>
      <c r="N3348">
        <v>0.11250516772270203</v>
      </c>
      <c r="O3348">
        <v>1.2657412327826023E-2</v>
      </c>
      <c r="P3348">
        <v>-0.28391078114509583</v>
      </c>
      <c r="Q3348">
        <v>-0.24303741753101349</v>
      </c>
      <c r="R3348">
        <v>-0.15785402059555054</v>
      </c>
      <c r="S3348">
        <v>-9.8856247961521149E-2</v>
      </c>
      <c r="T3348">
        <v>-3.9858479052782059E-2</v>
      </c>
      <c r="U3348">
        <v>4.532492533326149E-2</v>
      </c>
      <c r="V3348">
        <v>8.6198285222053528E-2</v>
      </c>
    </row>
    <row r="3349" spans="1:22" x14ac:dyDescent="0.25">
      <c r="A3349" t="s">
        <v>97</v>
      </c>
      <c r="B3349" t="s">
        <v>86</v>
      </c>
      <c r="C3349" t="s">
        <v>102</v>
      </c>
      <c r="D3349" t="s">
        <v>68</v>
      </c>
      <c r="E3349" t="s">
        <v>88</v>
      </c>
      <c r="F3349" t="s">
        <v>57</v>
      </c>
      <c r="G3349">
        <v>153</v>
      </c>
      <c r="H3349">
        <v>13</v>
      </c>
      <c r="I3349">
        <f>IF(VLOOKUP(Data!$A3349,summermonths, 2, FALSE) = 1, VLOOKUP(Data!$H3349,rateblocks, 2, FALSE), VLOOKUP(Data!H3349, rateblocks,3, FALSE))</f>
        <v>1</v>
      </c>
      <c r="J3349">
        <v>1.578502893447876</v>
      </c>
      <c r="K3349">
        <v>1.5870914459228516</v>
      </c>
      <c r="L3349">
        <v>79.496734619140625</v>
      </c>
      <c r="M3349">
        <v>8.5886577144265175E-3</v>
      </c>
      <c r="N3349">
        <v>0.38841208815574646</v>
      </c>
      <c r="O3349">
        <v>0.15086394548416138</v>
      </c>
      <c r="P3349">
        <v>-0.63029235601425171</v>
      </c>
      <c r="Q3349">
        <v>-0.48918145895004272</v>
      </c>
      <c r="R3349">
        <v>-0.19509483873844147</v>
      </c>
      <c r="S3349">
        <v>8.5886577144265175E-3</v>
      </c>
      <c r="T3349">
        <v>0.21227215230464935</v>
      </c>
      <c r="U3349">
        <v>0.506358802318573</v>
      </c>
      <c r="V3349">
        <v>0.64746969938278198</v>
      </c>
    </row>
    <row r="3350" spans="1:22" x14ac:dyDescent="0.25">
      <c r="A3350" t="s">
        <v>95</v>
      </c>
      <c r="B3350" t="s">
        <v>86</v>
      </c>
      <c r="C3350" t="s">
        <v>102</v>
      </c>
      <c r="D3350" t="s">
        <v>66</v>
      </c>
      <c r="E3350" t="s">
        <v>88</v>
      </c>
      <c r="F3350" t="s">
        <v>57</v>
      </c>
      <c r="G3350">
        <v>153</v>
      </c>
      <c r="H3350">
        <v>22</v>
      </c>
      <c r="I3350">
        <f>IF(VLOOKUP(Data!$A3350,summermonths, 2, FALSE) = 1, VLOOKUP(Data!$H3350,rateblocks, 2, FALSE), VLOOKUP(Data!H3350, rateblocks,3, FALSE))</f>
        <v>2</v>
      </c>
      <c r="J3350">
        <v>2.1068050861358643</v>
      </c>
      <c r="K3350">
        <v>2.2273201942443848</v>
      </c>
      <c r="L3350">
        <v>65.620918273925781</v>
      </c>
      <c r="M3350">
        <v>0.12051509320735931</v>
      </c>
      <c r="N3350">
        <v>0.27137607336044312</v>
      </c>
      <c r="O3350">
        <v>7.3644973337650299E-2</v>
      </c>
      <c r="P3350">
        <v>-0.32585883140563965</v>
      </c>
      <c r="Q3350">
        <v>-0.22726733982563019</v>
      </c>
      <c r="R3350">
        <v>-2.1794658154249191E-2</v>
      </c>
      <c r="S3350">
        <v>0.12051509320735931</v>
      </c>
      <c r="T3350">
        <v>0.26282483339309692</v>
      </c>
      <c r="U3350">
        <v>0.46829751133918762</v>
      </c>
      <c r="V3350">
        <v>0.56688898801803589</v>
      </c>
    </row>
    <row r="3351" spans="1:22" x14ac:dyDescent="0.25">
      <c r="A3351" t="s">
        <v>122</v>
      </c>
      <c r="B3351" t="s">
        <v>86</v>
      </c>
      <c r="C3351" t="s">
        <v>101</v>
      </c>
      <c r="D3351" t="s">
        <v>111</v>
      </c>
      <c r="E3351" t="s">
        <v>88</v>
      </c>
      <c r="F3351" t="s">
        <v>57</v>
      </c>
      <c r="G3351">
        <v>153</v>
      </c>
      <c r="H3351">
        <v>8</v>
      </c>
      <c r="I3351">
        <f>IF(VLOOKUP(Data!$A3351,summermonths, 2, FALSE) = 1, VLOOKUP(Data!$H3351,rateblocks, 2, FALSE), VLOOKUP(Data!H3351, rateblocks,3, FALSE))</f>
        <v>2</v>
      </c>
      <c r="J3351">
        <v>1.3728847503662109</v>
      </c>
      <c r="K3351">
        <v>1.4030431509017944</v>
      </c>
      <c r="L3351">
        <v>53.762416839599609</v>
      </c>
      <c r="M3351">
        <v>3.0158396810293198E-2</v>
      </c>
      <c r="N3351">
        <v>0.12852740287780762</v>
      </c>
      <c r="O3351">
        <v>1.6519293189048767E-2</v>
      </c>
      <c r="P3351">
        <v>-0.18125036358833313</v>
      </c>
      <c r="Q3351">
        <v>-0.13455609977245331</v>
      </c>
      <c r="R3351">
        <v>-3.7241440266370773E-2</v>
      </c>
      <c r="S3351">
        <v>3.0158396810293198E-2</v>
      </c>
      <c r="T3351">
        <v>9.755823016166687E-2</v>
      </c>
      <c r="U3351">
        <v>0.19487288594245911</v>
      </c>
      <c r="V3351">
        <v>0.24156716465950012</v>
      </c>
    </row>
    <row r="3352" spans="1:22" x14ac:dyDescent="0.25">
      <c r="A3352" t="s">
        <v>100</v>
      </c>
      <c r="B3352" t="s">
        <v>86</v>
      </c>
      <c r="C3352" t="s">
        <v>101</v>
      </c>
      <c r="D3352" t="s">
        <v>65</v>
      </c>
      <c r="E3352" t="s">
        <v>88</v>
      </c>
      <c r="F3352" t="s">
        <v>57</v>
      </c>
      <c r="G3352">
        <v>153</v>
      </c>
      <c r="H3352">
        <v>23</v>
      </c>
      <c r="I3352">
        <f>IF(VLOOKUP(Data!$A3352,summermonths, 2, FALSE) = 1, VLOOKUP(Data!$H3352,rateblocks, 2, FALSE), VLOOKUP(Data!H3352, rateblocks,3, FALSE))</f>
        <v>3</v>
      </c>
      <c r="J3352">
        <v>2.1893448829650879</v>
      </c>
      <c r="K3352">
        <v>2.2052016258239746</v>
      </c>
      <c r="L3352">
        <v>70.564468383789062</v>
      </c>
      <c r="M3352">
        <v>1.5856761485338211E-2</v>
      </c>
      <c r="N3352">
        <v>0.16642048954963684</v>
      </c>
      <c r="O3352">
        <v>2.7695778757333755E-2</v>
      </c>
      <c r="P3352">
        <v>-0.25788059830665588</v>
      </c>
      <c r="Q3352">
        <v>-0.197419673204422</v>
      </c>
      <c r="R3352">
        <v>-7.141423225402832E-2</v>
      </c>
      <c r="S3352">
        <v>1.5856761485338211E-2</v>
      </c>
      <c r="T3352">
        <v>0.10312775522470474</v>
      </c>
      <c r="U3352">
        <v>0.22913320362567902</v>
      </c>
      <c r="V3352">
        <v>0.28959411382675171</v>
      </c>
    </row>
    <row r="3353" spans="1:22" x14ac:dyDescent="0.25">
      <c r="A3353" t="s">
        <v>96</v>
      </c>
      <c r="B3353" t="s">
        <v>86</v>
      </c>
      <c r="C3353" t="s">
        <v>102</v>
      </c>
      <c r="D3353" t="s">
        <v>67</v>
      </c>
      <c r="E3353" t="s">
        <v>88</v>
      </c>
      <c r="F3353" t="s">
        <v>57</v>
      </c>
      <c r="G3353">
        <v>153</v>
      </c>
      <c r="H3353">
        <v>21</v>
      </c>
      <c r="I3353">
        <f>IF(VLOOKUP(Data!$A3353,summermonths, 2, FALSE) = 1, VLOOKUP(Data!$H3353,rateblocks, 2, FALSE), VLOOKUP(Data!H3353, rateblocks,3, FALSE))</f>
        <v>2</v>
      </c>
      <c r="J3353">
        <v>2.3093497753143311</v>
      </c>
      <c r="K3353">
        <v>2.5011765956878662</v>
      </c>
      <c r="L3353">
        <v>72.653594970703125</v>
      </c>
      <c r="M3353">
        <v>0.19182679057121277</v>
      </c>
      <c r="N3353">
        <v>0.30184149742126465</v>
      </c>
      <c r="O3353">
        <v>9.11082923412323E-2</v>
      </c>
      <c r="P3353">
        <v>-0.30465829372406006</v>
      </c>
      <c r="Q3353">
        <v>-0.19499865174293518</v>
      </c>
      <c r="R3353">
        <v>3.3540952950716019E-2</v>
      </c>
      <c r="S3353">
        <v>0.19182679057121277</v>
      </c>
      <c r="T3353">
        <v>0.35011261701583862</v>
      </c>
      <c r="U3353">
        <v>0.57865226268768311</v>
      </c>
      <c r="V3353">
        <v>0.6883118748664856</v>
      </c>
    </row>
    <row r="3354" spans="1:22" x14ac:dyDescent="0.25">
      <c r="A3354" t="s">
        <v>122</v>
      </c>
      <c r="B3354" t="s">
        <v>86</v>
      </c>
      <c r="C3354" t="s">
        <v>102</v>
      </c>
      <c r="D3354" t="s">
        <v>106</v>
      </c>
      <c r="E3354" t="s">
        <v>88</v>
      </c>
      <c r="F3354" t="s">
        <v>57</v>
      </c>
      <c r="G3354">
        <v>153</v>
      </c>
      <c r="H3354">
        <v>11</v>
      </c>
      <c r="I3354">
        <f>IF(VLOOKUP(Data!$A3354,summermonths, 2, FALSE) = 1, VLOOKUP(Data!$H3354,rateblocks, 2, FALSE), VLOOKUP(Data!H3354, rateblocks,3, FALSE))</f>
        <v>2</v>
      </c>
      <c r="J3354">
        <v>1.647507905960083</v>
      </c>
      <c r="K3354">
        <v>1.3189542293548584</v>
      </c>
      <c r="L3354">
        <v>54.816993713378906</v>
      </c>
      <c r="M3354">
        <v>-0.32855361700057983</v>
      </c>
      <c r="N3354">
        <v>0.60603374242782593</v>
      </c>
      <c r="O3354">
        <v>0.36727690696716309</v>
      </c>
      <c r="P3354">
        <v>-1.3253904581069946</v>
      </c>
      <c r="Q3354">
        <v>-1.1052170991897583</v>
      </c>
      <c r="R3354">
        <v>-0.64635801315307617</v>
      </c>
      <c r="S3354">
        <v>-0.32855361700057983</v>
      </c>
      <c r="T3354">
        <v>-1.074921153485775E-2</v>
      </c>
      <c r="U3354">
        <v>0.44810986518859863</v>
      </c>
      <c r="V3354">
        <v>0.66828316450119019</v>
      </c>
    </row>
    <row r="3355" spans="1:22" x14ac:dyDescent="0.25">
      <c r="A3355" t="s">
        <v>124</v>
      </c>
      <c r="B3355" t="s">
        <v>86</v>
      </c>
      <c r="C3355" t="s">
        <v>101</v>
      </c>
      <c r="D3355" t="s">
        <v>108</v>
      </c>
      <c r="E3355" t="s">
        <v>88</v>
      </c>
      <c r="F3355" t="s">
        <v>57</v>
      </c>
      <c r="G3355">
        <v>153</v>
      </c>
      <c r="H3355">
        <v>3</v>
      </c>
      <c r="I3355">
        <f>IF(VLOOKUP(Data!$A3355,summermonths, 2, FALSE) = 1, VLOOKUP(Data!$H3355,rateblocks, 2, FALSE), VLOOKUP(Data!H3355, rateblocks,3, FALSE))</f>
        <v>3</v>
      </c>
      <c r="J3355">
        <v>2.1455643177032471</v>
      </c>
      <c r="K3355">
        <v>2.0125658512115479</v>
      </c>
      <c r="L3355">
        <v>54.437908172607422</v>
      </c>
      <c r="M3355">
        <v>-0.13299837708473206</v>
      </c>
      <c r="N3355">
        <v>0.15366889536380768</v>
      </c>
      <c r="O3355">
        <v>2.3614129051566124E-2</v>
      </c>
      <c r="P3355">
        <v>-0.38576123118400574</v>
      </c>
      <c r="Q3355">
        <v>-0.32993298768997192</v>
      </c>
      <c r="R3355">
        <v>-0.21358242630958557</v>
      </c>
      <c r="S3355">
        <v>-0.13299837708473206</v>
      </c>
      <c r="T3355">
        <v>-5.241432785987854E-2</v>
      </c>
      <c r="U3355">
        <v>6.3936233520507813E-2</v>
      </c>
      <c r="V3355">
        <v>0.11976446211338043</v>
      </c>
    </row>
    <row r="3356" spans="1:22" x14ac:dyDescent="0.25">
      <c r="A3356" t="s">
        <v>96</v>
      </c>
      <c r="B3356" t="s">
        <v>86</v>
      </c>
      <c r="C3356" t="s">
        <v>102</v>
      </c>
      <c r="D3356" t="s">
        <v>67</v>
      </c>
      <c r="E3356" t="s">
        <v>88</v>
      </c>
      <c r="F3356" t="s">
        <v>57</v>
      </c>
      <c r="G3356">
        <v>153</v>
      </c>
      <c r="H3356">
        <v>15</v>
      </c>
      <c r="I3356">
        <f>IF(VLOOKUP(Data!$A3356,summermonths, 2, FALSE) = 1, VLOOKUP(Data!$H3356,rateblocks, 2, FALSE), VLOOKUP(Data!H3356, rateblocks,3, FALSE))</f>
        <v>1</v>
      </c>
      <c r="J3356">
        <v>2.247859001159668</v>
      </c>
      <c r="K3356">
        <v>1.5750653743743896</v>
      </c>
      <c r="L3356">
        <v>73.313728332519531</v>
      </c>
      <c r="M3356">
        <v>-0.67279356718063354</v>
      </c>
      <c r="N3356">
        <v>0.64773935079574585</v>
      </c>
      <c r="O3356">
        <v>0.41956627368927002</v>
      </c>
      <c r="P3356">
        <v>-1.7382299900054932</v>
      </c>
      <c r="Q3356">
        <v>-1.5029048919677734</v>
      </c>
      <c r="R3356">
        <v>-1.0124684572219849</v>
      </c>
      <c r="S3356">
        <v>-0.67279356718063354</v>
      </c>
      <c r="T3356">
        <v>-0.33311870694160461</v>
      </c>
      <c r="U3356">
        <v>0.15731781721115112</v>
      </c>
      <c r="V3356">
        <v>0.39264285564422607</v>
      </c>
    </row>
    <row r="3357" spans="1:22" x14ac:dyDescent="0.25">
      <c r="A3357" t="s">
        <v>100</v>
      </c>
      <c r="B3357" t="s">
        <v>86</v>
      </c>
      <c r="C3357" t="s">
        <v>102</v>
      </c>
      <c r="D3357" t="s">
        <v>71</v>
      </c>
      <c r="E3357" t="s">
        <v>88</v>
      </c>
      <c r="F3357" t="s">
        <v>57</v>
      </c>
      <c r="G3357">
        <v>153</v>
      </c>
      <c r="H3357">
        <v>12</v>
      </c>
      <c r="I3357">
        <f>IF(VLOOKUP(Data!$A3357,summermonths, 2, FALSE) = 1, VLOOKUP(Data!$H3357,rateblocks, 2, FALSE), VLOOKUP(Data!H3357, rateblocks,3, FALSE))</f>
        <v>1</v>
      </c>
      <c r="J3357">
        <v>1.7575652599334717</v>
      </c>
      <c r="K3357">
        <v>1.807124137878418</v>
      </c>
      <c r="L3357">
        <v>84.941177368164063</v>
      </c>
      <c r="M3357">
        <v>4.9558907747268677E-2</v>
      </c>
      <c r="N3357">
        <v>0.56521123647689819</v>
      </c>
      <c r="O3357">
        <v>0.31946372985839844</v>
      </c>
      <c r="P3357">
        <v>-0.8801308274269104</v>
      </c>
      <c r="Q3357">
        <v>-0.67478841543197632</v>
      </c>
      <c r="R3357">
        <v>-0.24683815240859985</v>
      </c>
      <c r="S3357">
        <v>4.9558907747268677E-2</v>
      </c>
      <c r="T3357">
        <v>0.34595596790313721</v>
      </c>
      <c r="U3357">
        <v>0.77390623092651367</v>
      </c>
      <c r="V3357">
        <v>0.97924864292144775</v>
      </c>
    </row>
    <row r="3358" spans="1:22" x14ac:dyDescent="0.25">
      <c r="A3358" t="s">
        <v>122</v>
      </c>
      <c r="B3358" t="s">
        <v>86</v>
      </c>
      <c r="C3358" t="s">
        <v>101</v>
      </c>
      <c r="D3358" t="s">
        <v>111</v>
      </c>
      <c r="E3358" t="s">
        <v>88</v>
      </c>
      <c r="F3358" t="s">
        <v>57</v>
      </c>
      <c r="G3358">
        <v>153</v>
      </c>
      <c r="H3358">
        <v>2</v>
      </c>
      <c r="I3358">
        <f>IF(VLOOKUP(Data!$A3358,summermonths, 2, FALSE) = 1, VLOOKUP(Data!$H3358,rateblocks, 2, FALSE), VLOOKUP(Data!H3358, rateblocks,3, FALSE))</f>
        <v>3</v>
      </c>
      <c r="J3358">
        <v>1.9342271089553833</v>
      </c>
      <c r="K3358">
        <v>2.1050777435302734</v>
      </c>
      <c r="L3358">
        <v>52.6558837890625</v>
      </c>
      <c r="M3358">
        <v>0.17085070908069611</v>
      </c>
      <c r="N3358">
        <v>0.13292458653450012</v>
      </c>
      <c r="O3358">
        <v>1.7668945714831352E-2</v>
      </c>
      <c r="P3358">
        <v>-4.7790780663490295E-2</v>
      </c>
      <c r="Q3358">
        <v>5.0099712098017335E-4</v>
      </c>
      <c r="R3358">
        <v>0.10114498436450958</v>
      </c>
      <c r="S3358">
        <v>0.17085070908069611</v>
      </c>
      <c r="T3358">
        <v>0.24055643379688263</v>
      </c>
      <c r="U3358">
        <v>0.34120041131973267</v>
      </c>
      <c r="V3358">
        <v>0.38949218392372131</v>
      </c>
    </row>
    <row r="3359" spans="1:22" x14ac:dyDescent="0.25">
      <c r="A3359" t="s">
        <v>99</v>
      </c>
      <c r="B3359" t="s">
        <v>86</v>
      </c>
      <c r="C3359" t="s">
        <v>102</v>
      </c>
      <c r="D3359" t="s">
        <v>70</v>
      </c>
      <c r="E3359" t="s">
        <v>88</v>
      </c>
      <c r="F3359" t="s">
        <v>57</v>
      </c>
      <c r="G3359">
        <v>153</v>
      </c>
      <c r="H3359">
        <v>14</v>
      </c>
      <c r="I3359">
        <f>IF(VLOOKUP(Data!$A3359,summermonths, 2, FALSE) = 1, VLOOKUP(Data!$H3359,rateblocks, 2, FALSE), VLOOKUP(Data!H3359, rateblocks,3, FALSE))</f>
        <v>1</v>
      </c>
      <c r="J3359">
        <v>2.8103678226470947</v>
      </c>
      <c r="K3359">
        <v>1.7925163507461548</v>
      </c>
      <c r="L3359">
        <v>92.980392456054687</v>
      </c>
      <c r="M3359">
        <v>-1.0178515911102295</v>
      </c>
      <c r="N3359">
        <v>0.67674285173416138</v>
      </c>
      <c r="O3359">
        <v>0.45798090100288391</v>
      </c>
      <c r="P3359">
        <v>-2.1309945583343506</v>
      </c>
      <c r="Q3359">
        <v>-1.8851324319839478</v>
      </c>
      <c r="R3359">
        <v>-1.372735857963562</v>
      </c>
      <c r="S3359">
        <v>-1.0178515911102295</v>
      </c>
      <c r="T3359">
        <v>-0.6629672646522522</v>
      </c>
      <c r="U3359">
        <v>-0.15057073533535004</v>
      </c>
      <c r="V3359">
        <v>9.5291346311569214E-2</v>
      </c>
    </row>
    <row r="3360" spans="1:22" x14ac:dyDescent="0.25">
      <c r="A3360" t="s">
        <v>123</v>
      </c>
      <c r="B3360" t="s">
        <v>86</v>
      </c>
      <c r="C3360" t="s">
        <v>101</v>
      </c>
      <c r="D3360" t="s">
        <v>107</v>
      </c>
      <c r="E3360" t="s">
        <v>88</v>
      </c>
      <c r="F3360" t="s">
        <v>57</v>
      </c>
      <c r="G3360">
        <v>153</v>
      </c>
      <c r="H3360">
        <v>13</v>
      </c>
      <c r="I3360">
        <f>IF(VLOOKUP(Data!$A3360,summermonths, 2, FALSE) = 1, VLOOKUP(Data!$H3360,rateblocks, 2, FALSE), VLOOKUP(Data!H3360, rateblocks,3, FALSE))</f>
        <v>2</v>
      </c>
      <c r="J3360">
        <v>1.3256704807281494</v>
      </c>
      <c r="K3360">
        <v>1.2847746610641479</v>
      </c>
      <c r="L3360">
        <v>70.635017395019531</v>
      </c>
      <c r="M3360">
        <v>-4.0895774960517883E-2</v>
      </c>
      <c r="N3360">
        <v>0.10788509994745255</v>
      </c>
      <c r="O3360">
        <v>1.1639194563031197E-2</v>
      </c>
      <c r="P3360">
        <v>-0.21835097670555115</v>
      </c>
      <c r="Q3360">
        <v>-0.179156094789505</v>
      </c>
      <c r="R3360">
        <v>-9.7470775246620178E-2</v>
      </c>
      <c r="S3360">
        <v>-4.0895774960517883E-2</v>
      </c>
      <c r="T3360">
        <v>1.5679227188229561E-2</v>
      </c>
      <c r="U3360">
        <v>9.7364544868469238E-2</v>
      </c>
      <c r="V3360">
        <v>0.13655942678451538</v>
      </c>
    </row>
    <row r="3361" spans="1:22" x14ac:dyDescent="0.25">
      <c r="A3361" t="s">
        <v>123</v>
      </c>
      <c r="B3361" t="s">
        <v>86</v>
      </c>
      <c r="C3361" t="s">
        <v>101</v>
      </c>
      <c r="D3361" t="s">
        <v>107</v>
      </c>
      <c r="E3361" t="s">
        <v>88</v>
      </c>
      <c r="F3361" t="s">
        <v>57</v>
      </c>
      <c r="G3361">
        <v>153</v>
      </c>
      <c r="H3361">
        <v>10</v>
      </c>
      <c r="I3361">
        <f>IF(VLOOKUP(Data!$A3361,summermonths, 2, FALSE) = 1, VLOOKUP(Data!$H3361,rateblocks, 2, FALSE), VLOOKUP(Data!H3361, rateblocks,3, FALSE))</f>
        <v>2</v>
      </c>
      <c r="J3361">
        <v>1.2849873304367065</v>
      </c>
      <c r="K3361">
        <v>1.2146645784378052</v>
      </c>
      <c r="L3361">
        <v>65.308219909667969</v>
      </c>
      <c r="M3361">
        <v>-7.0322684943675995E-2</v>
      </c>
      <c r="N3361">
        <v>0.10153061896562576</v>
      </c>
      <c r="O3361">
        <v>1.0308466851711273E-2</v>
      </c>
      <c r="P3361">
        <v>-0.23732569813728333</v>
      </c>
      <c r="Q3361">
        <v>-0.20043940842151642</v>
      </c>
      <c r="R3361">
        <v>-0.12356539070606232</v>
      </c>
      <c r="S3361">
        <v>-7.0322684943675995E-2</v>
      </c>
      <c r="T3361">
        <v>-1.7079975455999374E-2</v>
      </c>
      <c r="U3361">
        <v>5.9794038534164429E-2</v>
      </c>
      <c r="V3361">
        <v>9.6680320799350739E-2</v>
      </c>
    </row>
    <row r="3362" spans="1:22" x14ac:dyDescent="0.25">
      <c r="A3362" t="s">
        <v>125</v>
      </c>
      <c r="B3362" t="s">
        <v>86</v>
      </c>
      <c r="C3362" t="s">
        <v>102</v>
      </c>
      <c r="D3362" t="s">
        <v>109</v>
      </c>
      <c r="E3362" t="s">
        <v>89</v>
      </c>
      <c r="F3362" t="s">
        <v>44</v>
      </c>
      <c r="G3362">
        <v>403</v>
      </c>
      <c r="H3362">
        <v>12</v>
      </c>
      <c r="I3362">
        <f>IF(VLOOKUP(Data!$A3362,summermonths, 2, FALSE) = 1, VLOOKUP(Data!$H3362,rateblocks, 2, FALSE), VLOOKUP(Data!H3362, rateblocks,3, FALSE))</f>
        <v>2</v>
      </c>
      <c r="J3362">
        <v>1.7083045095205307E-2</v>
      </c>
      <c r="K3362">
        <v>4.5880895107984543E-2</v>
      </c>
      <c r="L3362">
        <v>78.4168701171875</v>
      </c>
      <c r="M3362">
        <v>2.8797848150134087E-2</v>
      </c>
      <c r="N3362">
        <v>3.712652251124382E-2</v>
      </c>
      <c r="O3362">
        <v>1.3783787144348025E-3</v>
      </c>
      <c r="P3362">
        <v>-3.2269846647977829E-2</v>
      </c>
      <c r="Q3362">
        <v>-1.878170482814312E-2</v>
      </c>
      <c r="R3362">
        <v>9.328681044280529E-3</v>
      </c>
      <c r="S3362">
        <v>2.8797848150134087E-2</v>
      </c>
      <c r="T3362">
        <v>4.826701432466507E-2</v>
      </c>
      <c r="U3362">
        <v>7.6377399265766144E-2</v>
      </c>
      <c r="V3362">
        <v>8.9865542948246002E-2</v>
      </c>
    </row>
    <row r="3363" spans="1:22" x14ac:dyDescent="0.25">
      <c r="A3363" t="s">
        <v>98</v>
      </c>
      <c r="B3363" t="s">
        <v>86</v>
      </c>
      <c r="C3363" t="s">
        <v>102</v>
      </c>
      <c r="D3363" t="s">
        <v>69</v>
      </c>
      <c r="E3363" t="s">
        <v>89</v>
      </c>
      <c r="F3363" t="s">
        <v>44</v>
      </c>
      <c r="G3363">
        <v>403</v>
      </c>
      <c r="H3363">
        <v>4</v>
      </c>
      <c r="I3363">
        <f>IF(VLOOKUP(Data!$A3363,summermonths, 2, FALSE) = 1, VLOOKUP(Data!$H3363,rateblocks, 2, FALSE), VLOOKUP(Data!H3363, rateblocks,3, FALSE))</f>
        <v>3</v>
      </c>
      <c r="J3363">
        <v>2.1679805591702461E-2</v>
      </c>
      <c r="K3363">
        <v>3.7084367126226425E-2</v>
      </c>
      <c r="L3363">
        <v>72.022331237792969</v>
      </c>
      <c r="M3363">
        <v>1.5404561534523964E-2</v>
      </c>
      <c r="N3363">
        <v>3.4552469849586487E-2</v>
      </c>
      <c r="O3363">
        <v>1.19387311860919E-3</v>
      </c>
      <c r="P3363">
        <v>-4.1429195553064346E-2</v>
      </c>
      <c r="Q3363">
        <v>-2.8876209631562233E-2</v>
      </c>
      <c r="R3363">
        <v>-2.7147713117301464E-3</v>
      </c>
      <c r="S3363">
        <v>1.5404561534523964E-2</v>
      </c>
      <c r="T3363">
        <v>3.3523894846439362E-2</v>
      </c>
      <c r="U3363">
        <v>5.968533456325531E-2</v>
      </c>
      <c r="V3363">
        <v>7.2238318622112274E-2</v>
      </c>
    </row>
    <row r="3364" spans="1:22" x14ac:dyDescent="0.25">
      <c r="A3364" t="s">
        <v>123</v>
      </c>
      <c r="B3364" t="s">
        <v>86</v>
      </c>
      <c r="C3364" t="s">
        <v>101</v>
      </c>
      <c r="D3364" t="s">
        <v>107</v>
      </c>
      <c r="E3364" t="s">
        <v>89</v>
      </c>
      <c r="F3364" t="s">
        <v>44</v>
      </c>
      <c r="G3364">
        <v>403</v>
      </c>
      <c r="H3364">
        <v>16</v>
      </c>
      <c r="I3364">
        <f>IF(VLOOKUP(Data!$A3364,summermonths, 2, FALSE) = 1, VLOOKUP(Data!$H3364,rateblocks, 2, FALSE), VLOOKUP(Data!H3364, rateblocks,3, FALSE))</f>
        <v>2</v>
      </c>
      <c r="J3364">
        <v>1.1503740213811398E-2</v>
      </c>
      <c r="K3364">
        <v>4.6337336301803589E-2</v>
      </c>
      <c r="L3364">
        <v>67.435813903808594</v>
      </c>
      <c r="M3364">
        <v>3.4833598881959915E-2</v>
      </c>
      <c r="N3364">
        <v>2.7451835572719574E-2</v>
      </c>
      <c r="O3364">
        <v>7.5360329356044531E-4</v>
      </c>
      <c r="P3364">
        <v>-1.0320652276277542E-2</v>
      </c>
      <c r="Q3364">
        <v>-3.4734397195279598E-4</v>
      </c>
      <c r="R3364">
        <v>2.0437842234969139E-2</v>
      </c>
      <c r="S3364">
        <v>3.4833598881959915E-2</v>
      </c>
      <c r="T3364">
        <v>4.922935739159584E-2</v>
      </c>
      <c r="U3364">
        <v>7.0014543831348419E-2</v>
      </c>
      <c r="V3364">
        <v>7.9987853765487671E-2</v>
      </c>
    </row>
    <row r="3365" spans="1:22" x14ac:dyDescent="0.25">
      <c r="A3365" t="s">
        <v>95</v>
      </c>
      <c r="B3365" t="s">
        <v>86</v>
      </c>
      <c r="C3365" t="s">
        <v>101</v>
      </c>
      <c r="D3365" t="s">
        <v>60</v>
      </c>
      <c r="E3365" t="s">
        <v>89</v>
      </c>
      <c r="F3365" t="s">
        <v>44</v>
      </c>
      <c r="G3365">
        <v>403</v>
      </c>
      <c r="H3365">
        <v>18</v>
      </c>
      <c r="I3365">
        <f>IF(VLOOKUP(Data!$A3365,summermonths, 2, FALSE) = 1, VLOOKUP(Data!$H3365,rateblocks, 2, FALSE), VLOOKUP(Data!H3365, rateblocks,3, FALSE))</f>
        <v>1</v>
      </c>
      <c r="J3365">
        <v>9.2501388862729073E-3</v>
      </c>
      <c r="K3365">
        <v>3.8100495934486389E-2</v>
      </c>
      <c r="L3365">
        <v>63.699874877929688</v>
      </c>
      <c r="M3365">
        <v>2.8850357979536057E-2</v>
      </c>
      <c r="N3365">
        <v>2.2525394335389137E-2</v>
      </c>
      <c r="O3365">
        <v>5.0739338621497154E-4</v>
      </c>
      <c r="P3365">
        <v>-8.2006184384226799E-3</v>
      </c>
      <c r="Q3365">
        <v>-1.7096395822591148E-5</v>
      </c>
      <c r="R3365">
        <v>1.7038030549883842E-2</v>
      </c>
      <c r="S3365">
        <v>2.8850357979536057E-2</v>
      </c>
      <c r="T3365">
        <v>4.066268727183342E-2</v>
      </c>
      <c r="U3365">
        <v>5.7717811316251755E-2</v>
      </c>
      <c r="V3365">
        <v>6.5901331603527069E-2</v>
      </c>
    </row>
    <row r="3366" spans="1:22" x14ac:dyDescent="0.25">
      <c r="A3366" t="s">
        <v>122</v>
      </c>
      <c r="B3366" t="s">
        <v>86</v>
      </c>
      <c r="C3366" t="s">
        <v>102</v>
      </c>
      <c r="D3366" t="s">
        <v>106</v>
      </c>
      <c r="E3366" t="s">
        <v>89</v>
      </c>
      <c r="F3366" t="s">
        <v>44</v>
      </c>
      <c r="G3366">
        <v>403</v>
      </c>
      <c r="H3366">
        <v>23</v>
      </c>
      <c r="I3366">
        <f>IF(VLOOKUP(Data!$A3366,summermonths, 2, FALSE) = 1, VLOOKUP(Data!$H3366,rateblocks, 2, FALSE), VLOOKUP(Data!H3366, rateblocks,3, FALSE))</f>
        <v>3</v>
      </c>
      <c r="J3366">
        <v>1.8156830221414566E-2</v>
      </c>
      <c r="K3366">
        <v>2.2828783839941025E-2</v>
      </c>
      <c r="L3366">
        <v>45.945407867431641</v>
      </c>
      <c r="M3366">
        <v>4.6719536185264587E-3</v>
      </c>
      <c r="N3366">
        <v>1.6177216544747353E-2</v>
      </c>
      <c r="O3366">
        <v>2.6170234195888042E-4</v>
      </c>
      <c r="P3366">
        <v>-2.193719893693924E-2</v>
      </c>
      <c r="Q3366">
        <v>-1.6059983521699905E-2</v>
      </c>
      <c r="R3366">
        <v>-3.8113871123641729E-3</v>
      </c>
      <c r="S3366">
        <v>4.6719536185264587E-3</v>
      </c>
      <c r="T3366">
        <v>1.3155294582247734E-2</v>
      </c>
      <c r="U3366">
        <v>2.5403890758752823E-2</v>
      </c>
      <c r="V3366">
        <v>3.1281106173992157E-2</v>
      </c>
    </row>
    <row r="3367" spans="1:22" x14ac:dyDescent="0.25">
      <c r="A3367" t="s">
        <v>96</v>
      </c>
      <c r="B3367" t="s">
        <v>86</v>
      </c>
      <c r="C3367" t="s">
        <v>101</v>
      </c>
      <c r="D3367" t="s">
        <v>61</v>
      </c>
      <c r="E3367" t="s">
        <v>89</v>
      </c>
      <c r="F3367" t="s">
        <v>44</v>
      </c>
      <c r="G3367">
        <v>403</v>
      </c>
      <c r="H3367">
        <v>16</v>
      </c>
      <c r="I3367">
        <f>IF(VLOOKUP(Data!$A3367,summermonths, 2, FALSE) = 1, VLOOKUP(Data!$H3367,rateblocks, 2, FALSE), VLOOKUP(Data!H3367, rateblocks,3, FALSE))</f>
        <v>1</v>
      </c>
      <c r="J3367">
        <v>8.809712715446949E-3</v>
      </c>
      <c r="K3367">
        <v>6.0259416699409485E-2</v>
      </c>
      <c r="L3367">
        <v>71.846038818359375</v>
      </c>
      <c r="M3367">
        <v>5.144970491528511E-2</v>
      </c>
      <c r="N3367">
        <v>4.0051482617855072E-2</v>
      </c>
      <c r="O3367">
        <v>1.6041212948039174E-3</v>
      </c>
      <c r="P3367">
        <v>-1.4429121278226376E-2</v>
      </c>
      <c r="Q3367">
        <v>1.2166466331109405E-4</v>
      </c>
      <c r="R3367">
        <v>3.0446687713265419E-2</v>
      </c>
      <c r="S3367">
        <v>5.144970491528511E-2</v>
      </c>
      <c r="T3367">
        <v>7.2452723979949951E-2</v>
      </c>
      <c r="U3367">
        <v>0.10277774184942245</v>
      </c>
      <c r="V3367">
        <v>0.11732853204011917</v>
      </c>
    </row>
    <row r="3368" spans="1:22" x14ac:dyDescent="0.25">
      <c r="A3368" t="s">
        <v>95</v>
      </c>
      <c r="B3368" t="s">
        <v>86</v>
      </c>
      <c r="C3368" t="s">
        <v>101</v>
      </c>
      <c r="D3368" t="s">
        <v>60</v>
      </c>
      <c r="E3368" t="s">
        <v>89</v>
      </c>
      <c r="F3368" t="s">
        <v>44</v>
      </c>
      <c r="G3368">
        <v>403</v>
      </c>
      <c r="H3368">
        <v>1</v>
      </c>
      <c r="I3368">
        <f>IF(VLOOKUP(Data!$A3368,summermonths, 2, FALSE) = 1, VLOOKUP(Data!$H3368,rateblocks, 2, FALSE), VLOOKUP(Data!H3368, rateblocks,3, FALSE))</f>
        <v>3</v>
      </c>
      <c r="J3368">
        <v>1.1646525003015995E-2</v>
      </c>
      <c r="K3368">
        <v>2.7222083881497383E-2</v>
      </c>
      <c r="L3368">
        <v>59.7955322265625</v>
      </c>
      <c r="M3368">
        <v>1.5575559809803963E-2</v>
      </c>
      <c r="N3368">
        <v>1.2201530858874321E-2</v>
      </c>
      <c r="O3368">
        <v>1.4887735596857965E-4</v>
      </c>
      <c r="P3368">
        <v>-4.4941725209355354E-3</v>
      </c>
      <c r="Q3368">
        <v>-6.1331164033617824E-5</v>
      </c>
      <c r="R3368">
        <v>9.1770710423588753E-3</v>
      </c>
      <c r="S3368">
        <v>1.5575559809803963E-2</v>
      </c>
      <c r="T3368">
        <v>2.1974049508571625E-2</v>
      </c>
      <c r="U3368">
        <v>3.1212450936436653E-2</v>
      </c>
      <c r="V3368">
        <v>3.5645291209220886E-2</v>
      </c>
    </row>
    <row r="3369" spans="1:22" x14ac:dyDescent="0.25">
      <c r="A3369" t="s">
        <v>122</v>
      </c>
      <c r="B3369" t="s">
        <v>86</v>
      </c>
      <c r="C3369" t="s">
        <v>101</v>
      </c>
      <c r="D3369" t="s">
        <v>111</v>
      </c>
      <c r="E3369" t="s">
        <v>89</v>
      </c>
      <c r="F3369" t="s">
        <v>44</v>
      </c>
      <c r="G3369">
        <v>403</v>
      </c>
      <c r="H3369">
        <v>12</v>
      </c>
      <c r="I3369">
        <f>IF(VLOOKUP(Data!$A3369,summermonths, 2, FALSE) = 1, VLOOKUP(Data!$H3369,rateblocks, 2, FALSE), VLOOKUP(Data!H3369, rateblocks,3, FALSE))</f>
        <v>2</v>
      </c>
      <c r="J3369">
        <v>1.1581182479858398E-2</v>
      </c>
      <c r="K3369">
        <v>3.3183000981807709E-2</v>
      </c>
      <c r="L3369">
        <v>68.75372314453125</v>
      </c>
      <c r="M3369">
        <v>2.160182036459446E-2</v>
      </c>
      <c r="N3369">
        <v>2.1326541900634766E-2</v>
      </c>
      <c r="O3369">
        <v>4.5482139103114605E-4</v>
      </c>
      <c r="P3369">
        <v>-1.3477219268679619E-2</v>
      </c>
      <c r="Q3369">
        <v>-5.7292426936328411E-3</v>
      </c>
      <c r="R3369">
        <v>1.0418171063065529E-2</v>
      </c>
      <c r="S3369">
        <v>2.160182036459446E-2</v>
      </c>
      <c r="T3369">
        <v>3.2785471528768539E-2</v>
      </c>
      <c r="U3369">
        <v>4.8932883888483047E-2</v>
      </c>
      <c r="V3369">
        <v>5.6680861860513687E-2</v>
      </c>
    </row>
    <row r="3370" spans="1:22" x14ac:dyDescent="0.25">
      <c r="A3370" t="s">
        <v>95</v>
      </c>
      <c r="B3370" t="s">
        <v>86</v>
      </c>
      <c r="C3370" t="s">
        <v>101</v>
      </c>
      <c r="D3370" t="s">
        <v>60</v>
      </c>
      <c r="E3370" t="s">
        <v>89</v>
      </c>
      <c r="F3370" t="s">
        <v>44</v>
      </c>
      <c r="G3370">
        <v>403</v>
      </c>
      <c r="H3370">
        <v>19</v>
      </c>
      <c r="I3370">
        <f>IF(VLOOKUP(Data!$A3370,summermonths, 2, FALSE) = 1, VLOOKUP(Data!$H3370,rateblocks, 2, FALSE), VLOOKUP(Data!H3370, rateblocks,3, FALSE))</f>
        <v>2</v>
      </c>
      <c r="J3370">
        <v>8.983672596514225E-3</v>
      </c>
      <c r="K3370">
        <v>3.508126363158226E-2</v>
      </c>
      <c r="L3370">
        <v>62.499874114990234</v>
      </c>
      <c r="M3370">
        <v>2.6097593829035759E-2</v>
      </c>
      <c r="N3370">
        <v>2.0218899473547935E-2</v>
      </c>
      <c r="O3370">
        <v>4.0880389860831201E-4</v>
      </c>
      <c r="P3370">
        <v>-7.1595362387597561E-3</v>
      </c>
      <c r="Q3370">
        <v>1.8603155331220478E-4</v>
      </c>
      <c r="R3370">
        <v>1.5494792722165585E-2</v>
      </c>
      <c r="S3370">
        <v>2.6097593829035759E-2</v>
      </c>
      <c r="T3370">
        <v>3.6700394004583359E-2</v>
      </c>
      <c r="U3370">
        <v>5.2009157836437225E-2</v>
      </c>
      <c r="V3370">
        <v>5.9354722499847412E-2</v>
      </c>
    </row>
    <row r="3371" spans="1:22" x14ac:dyDescent="0.25">
      <c r="A3371" t="s">
        <v>123</v>
      </c>
      <c r="B3371" t="s">
        <v>86</v>
      </c>
      <c r="C3371" t="s">
        <v>101</v>
      </c>
      <c r="D3371" t="s">
        <v>107</v>
      </c>
      <c r="E3371" t="s">
        <v>89</v>
      </c>
      <c r="F3371" t="s">
        <v>44</v>
      </c>
      <c r="G3371">
        <v>403</v>
      </c>
      <c r="H3371">
        <v>23</v>
      </c>
      <c r="I3371">
        <f>IF(VLOOKUP(Data!$A3371,summermonths, 2, FALSE) = 1, VLOOKUP(Data!$H3371,rateblocks, 2, FALSE), VLOOKUP(Data!H3371, rateblocks,3, FALSE))</f>
        <v>3</v>
      </c>
      <c r="J3371">
        <v>1.4917393215000629E-2</v>
      </c>
      <c r="K3371">
        <v>3.198576346039772E-2</v>
      </c>
      <c r="L3371">
        <v>56.402637481689453</v>
      </c>
      <c r="M3371">
        <v>1.7068371176719666E-2</v>
      </c>
      <c r="N3371">
        <v>1.4988064765930176E-2</v>
      </c>
      <c r="O3371">
        <v>2.2464209177996963E-4</v>
      </c>
      <c r="P3371">
        <v>-7.584801409393549E-3</v>
      </c>
      <c r="Q3371">
        <v>-2.1396067459136248E-3</v>
      </c>
      <c r="R3371">
        <v>9.2086223885416985E-3</v>
      </c>
      <c r="S3371">
        <v>1.7068371176719666E-2</v>
      </c>
      <c r="T3371">
        <v>2.4928120896220207E-2</v>
      </c>
      <c r="U3371">
        <v>3.6276347935199738E-2</v>
      </c>
      <c r="V3371">
        <v>4.1721545159816742E-2</v>
      </c>
    </row>
    <row r="3372" spans="1:22" x14ac:dyDescent="0.25">
      <c r="A3372" t="s">
        <v>99</v>
      </c>
      <c r="B3372" t="s">
        <v>86</v>
      </c>
      <c r="C3372" t="s">
        <v>102</v>
      </c>
      <c r="D3372" t="s">
        <v>70</v>
      </c>
      <c r="E3372" t="s">
        <v>89</v>
      </c>
      <c r="F3372" t="s">
        <v>44</v>
      </c>
      <c r="G3372">
        <v>403</v>
      </c>
      <c r="H3372">
        <v>21</v>
      </c>
      <c r="I3372">
        <f>IF(VLOOKUP(Data!$A3372,summermonths, 2, FALSE) = 1, VLOOKUP(Data!$H3372,rateblocks, 2, FALSE), VLOOKUP(Data!H3372, rateblocks,3, FALSE))</f>
        <v>2</v>
      </c>
      <c r="J3372">
        <v>3.1545009464025497E-2</v>
      </c>
      <c r="K3372">
        <v>2.8101736679673195E-2</v>
      </c>
      <c r="L3372">
        <v>82.699752807617188</v>
      </c>
      <c r="M3372">
        <v>-3.4432709217071533E-3</v>
      </c>
      <c r="N3372">
        <v>2.5367008522152901E-2</v>
      </c>
      <c r="O3372">
        <v>6.4348510932177305E-4</v>
      </c>
      <c r="P3372">
        <v>-4.5168288052082062E-2</v>
      </c>
      <c r="Q3372">
        <v>-3.5952400416135788E-2</v>
      </c>
      <c r="R3372">
        <v>-1.6745742410421371E-2</v>
      </c>
      <c r="S3372">
        <v>-3.4432709217071533E-3</v>
      </c>
      <c r="T3372">
        <v>9.8592014983296394E-3</v>
      </c>
      <c r="U3372">
        <v>2.9065858572721481E-2</v>
      </c>
      <c r="V3372">
        <v>3.8281746208667755E-2</v>
      </c>
    </row>
    <row r="3373" spans="1:22" x14ac:dyDescent="0.25">
      <c r="A3373" t="s">
        <v>98</v>
      </c>
      <c r="B3373" t="s">
        <v>86</v>
      </c>
      <c r="C3373" t="s">
        <v>102</v>
      </c>
      <c r="D3373" t="s">
        <v>69</v>
      </c>
      <c r="E3373" t="s">
        <v>89</v>
      </c>
      <c r="F3373" t="s">
        <v>44</v>
      </c>
      <c r="G3373">
        <v>403</v>
      </c>
      <c r="H3373">
        <v>20</v>
      </c>
      <c r="I3373">
        <f>IF(VLOOKUP(Data!$A3373,summermonths, 2, FALSE) = 1, VLOOKUP(Data!$H3373,rateblocks, 2, FALSE), VLOOKUP(Data!H3373, rateblocks,3, FALSE))</f>
        <v>2</v>
      </c>
      <c r="J3373">
        <v>1.7652407288551331E-2</v>
      </c>
      <c r="K3373">
        <v>6.9334983825683594E-2</v>
      </c>
      <c r="L3373">
        <v>78.977668762207031</v>
      </c>
      <c r="M3373">
        <v>5.1682580262422562E-2</v>
      </c>
      <c r="N3373">
        <v>8.6543627083301544E-2</v>
      </c>
      <c r="O3373">
        <v>7.4897995218634605E-3</v>
      </c>
      <c r="P3373">
        <v>-9.0669021010398865E-2</v>
      </c>
      <c r="Q3373">
        <v>-5.9227541089057922E-2</v>
      </c>
      <c r="R3373">
        <v>6.2990579754114151E-3</v>
      </c>
      <c r="S3373">
        <v>5.1682580262422562E-2</v>
      </c>
      <c r="T3373">
        <v>9.7066104412078857E-2</v>
      </c>
      <c r="U3373">
        <v>0.16259269416332245</v>
      </c>
      <c r="V3373">
        <v>0.19403417408466339</v>
      </c>
    </row>
    <row r="3374" spans="1:22" x14ac:dyDescent="0.25">
      <c r="A3374" t="s">
        <v>122</v>
      </c>
      <c r="B3374" t="s">
        <v>86</v>
      </c>
      <c r="C3374" t="s">
        <v>102</v>
      </c>
      <c r="D3374" t="s">
        <v>106</v>
      </c>
      <c r="E3374" t="s">
        <v>89</v>
      </c>
      <c r="F3374" t="s">
        <v>44</v>
      </c>
      <c r="G3374">
        <v>403</v>
      </c>
      <c r="H3374">
        <v>12</v>
      </c>
      <c r="I3374">
        <f>IF(VLOOKUP(Data!$A3374,summermonths, 2, FALSE) = 1, VLOOKUP(Data!$H3374,rateblocks, 2, FALSE), VLOOKUP(Data!H3374, rateblocks,3, FALSE))</f>
        <v>2</v>
      </c>
      <c r="J3374">
        <v>1.1363149620592594E-2</v>
      </c>
      <c r="K3374">
        <v>3.9789080619812012E-2</v>
      </c>
      <c r="L3374">
        <v>57.925559997558594</v>
      </c>
      <c r="M3374">
        <v>2.8425931930541992E-2</v>
      </c>
      <c r="N3374">
        <v>3.7319071590900421E-2</v>
      </c>
      <c r="O3374">
        <v>1.3927130494266748E-3</v>
      </c>
      <c r="P3374">
        <v>-3.2958477735519409E-2</v>
      </c>
      <c r="Q3374">
        <v>-1.9400382414460182E-2</v>
      </c>
      <c r="R3374">
        <v>8.855791762471199E-3</v>
      </c>
      <c r="S3374">
        <v>2.8425931930541992E-2</v>
      </c>
      <c r="T3374">
        <v>4.7996073961257935E-2</v>
      </c>
      <c r="U3374">
        <v>7.6252244412899017E-2</v>
      </c>
      <c r="V3374">
        <v>8.9810341596603394E-2</v>
      </c>
    </row>
    <row r="3375" spans="1:22" x14ac:dyDescent="0.25">
      <c r="A3375" t="s">
        <v>124</v>
      </c>
      <c r="B3375" t="s">
        <v>86</v>
      </c>
      <c r="C3375" t="s">
        <v>102</v>
      </c>
      <c r="D3375" t="s">
        <v>105</v>
      </c>
      <c r="E3375" t="s">
        <v>89</v>
      </c>
      <c r="F3375" t="s">
        <v>44</v>
      </c>
      <c r="G3375">
        <v>403</v>
      </c>
      <c r="H3375">
        <v>18</v>
      </c>
      <c r="I3375">
        <f>IF(VLOOKUP(Data!$A3375,summermonths, 2, FALSE) = 1, VLOOKUP(Data!$H3375,rateblocks, 2, FALSE), VLOOKUP(Data!H3375, rateblocks,3, FALSE))</f>
        <v>1</v>
      </c>
      <c r="J3375">
        <v>1.0432157665491104E-2</v>
      </c>
      <c r="K3375">
        <v>5.5086847394704819E-2</v>
      </c>
      <c r="L3375">
        <v>78.7196044921875</v>
      </c>
      <c r="M3375">
        <v>4.4654689729213715E-2</v>
      </c>
      <c r="N3375">
        <v>4.6053297817707062E-2</v>
      </c>
      <c r="O3375">
        <v>2.1209062542766333E-3</v>
      </c>
      <c r="P3375">
        <v>-3.1096244230866432E-2</v>
      </c>
      <c r="Q3375">
        <v>-1.4364985749125481E-2</v>
      </c>
      <c r="R3375">
        <v>2.0504316315054893E-2</v>
      </c>
      <c r="S3375">
        <v>4.4654689729213715E-2</v>
      </c>
      <c r="T3375">
        <v>6.8805061280727386E-2</v>
      </c>
      <c r="U3375">
        <v>0.10367436707019806</v>
      </c>
      <c r="V3375">
        <v>0.12040562182664871</v>
      </c>
    </row>
    <row r="3376" spans="1:22" x14ac:dyDescent="0.25">
      <c r="A3376" t="s">
        <v>96</v>
      </c>
      <c r="B3376" t="s">
        <v>86</v>
      </c>
      <c r="C3376" t="s">
        <v>102</v>
      </c>
      <c r="D3376" t="s">
        <v>67</v>
      </c>
      <c r="E3376" t="s">
        <v>89</v>
      </c>
      <c r="F3376" t="s">
        <v>44</v>
      </c>
      <c r="G3376">
        <v>403</v>
      </c>
      <c r="H3376">
        <v>17</v>
      </c>
      <c r="I3376">
        <f>IF(VLOOKUP(Data!$A3376,summermonths, 2, FALSE) = 1, VLOOKUP(Data!$H3376,rateblocks, 2, FALSE), VLOOKUP(Data!H3376, rateblocks,3, FALSE))</f>
        <v>1</v>
      </c>
      <c r="J3376">
        <v>2.558051235973835E-2</v>
      </c>
      <c r="K3376">
        <v>5.8362282812595367E-2</v>
      </c>
      <c r="L3376">
        <v>82.136474609375</v>
      </c>
      <c r="M3376">
        <v>3.2781768590211868E-2</v>
      </c>
      <c r="N3376">
        <v>4.2170271277427673E-2</v>
      </c>
      <c r="O3376">
        <v>1.7783318180590868E-3</v>
      </c>
      <c r="P3376">
        <v>-3.6582153290510178E-2</v>
      </c>
      <c r="Q3376">
        <v>-2.1261608228087425E-2</v>
      </c>
      <c r="R3376">
        <v>1.0667656548321247E-2</v>
      </c>
      <c r="S3376">
        <v>3.2781768590211868E-2</v>
      </c>
      <c r="T3376">
        <v>5.4895881563425064E-2</v>
      </c>
      <c r="U3376">
        <v>8.6825147271156311E-2</v>
      </c>
      <c r="V3376">
        <v>0.10214569419622421</v>
      </c>
    </row>
    <row r="3377" spans="1:22" x14ac:dyDescent="0.25">
      <c r="A3377" t="s">
        <v>100</v>
      </c>
      <c r="B3377" t="s">
        <v>86</v>
      </c>
      <c r="C3377" t="s">
        <v>102</v>
      </c>
      <c r="D3377" t="s">
        <v>71</v>
      </c>
      <c r="E3377" t="s">
        <v>89</v>
      </c>
      <c r="F3377" t="s">
        <v>44</v>
      </c>
      <c r="G3377">
        <v>403</v>
      </c>
      <c r="H3377">
        <v>11</v>
      </c>
      <c r="I3377">
        <f>IF(VLOOKUP(Data!$A3377,summermonths, 2, FALSE) = 1, VLOOKUP(Data!$H3377,rateblocks, 2, FALSE), VLOOKUP(Data!H3377, rateblocks,3, FALSE))</f>
        <v>2</v>
      </c>
      <c r="J3377">
        <v>4.5886427164077759E-2</v>
      </c>
      <c r="K3377">
        <v>4.7952853143215179E-2</v>
      </c>
      <c r="L3377">
        <v>83.478904724121094</v>
      </c>
      <c r="M3377">
        <v>2.0664271432906389E-3</v>
      </c>
      <c r="N3377">
        <v>5.6083116680383682E-2</v>
      </c>
      <c r="O3377">
        <v>3.1453159172087908E-3</v>
      </c>
      <c r="P3377">
        <v>-9.0182088315486908E-2</v>
      </c>
      <c r="Q3377">
        <v>-6.9806978106498718E-2</v>
      </c>
      <c r="R3377">
        <v>-2.7343587949872017E-2</v>
      </c>
      <c r="S3377">
        <v>2.0664271432906389E-3</v>
      </c>
      <c r="T3377">
        <v>3.1476441770792007E-2</v>
      </c>
      <c r="U3377">
        <v>7.393983006477356E-2</v>
      </c>
      <c r="V3377">
        <v>9.4314947724342346E-2</v>
      </c>
    </row>
    <row r="3378" spans="1:22" x14ac:dyDescent="0.25">
      <c r="A3378" t="s">
        <v>95</v>
      </c>
      <c r="B3378" t="s">
        <v>86</v>
      </c>
      <c r="C3378" t="s">
        <v>101</v>
      </c>
      <c r="D3378" t="s">
        <v>60</v>
      </c>
      <c r="E3378" t="s">
        <v>89</v>
      </c>
      <c r="F3378" t="s">
        <v>44</v>
      </c>
      <c r="G3378">
        <v>403</v>
      </c>
      <c r="H3378">
        <v>9</v>
      </c>
      <c r="I3378">
        <f>IF(VLOOKUP(Data!$A3378,summermonths, 2, FALSE) = 1, VLOOKUP(Data!$H3378,rateblocks, 2, FALSE), VLOOKUP(Data!H3378, rateblocks,3, FALSE))</f>
        <v>2</v>
      </c>
      <c r="J3378">
        <v>1.0568249970674515E-2</v>
      </c>
      <c r="K3378">
        <v>2.7513647451996803E-2</v>
      </c>
      <c r="L3378">
        <v>61.766750335693359</v>
      </c>
      <c r="M3378">
        <v>1.6945397481322289E-2</v>
      </c>
      <c r="N3378">
        <v>1.8539136275649071E-2</v>
      </c>
      <c r="O3378">
        <v>3.4369956119917333E-4</v>
      </c>
      <c r="P3378">
        <v>-1.3548768125474453E-2</v>
      </c>
      <c r="Q3378">
        <v>-6.8134614266455173E-3</v>
      </c>
      <c r="R3378">
        <v>7.2234650142490864E-3</v>
      </c>
      <c r="S3378">
        <v>1.6945397481322289E-2</v>
      </c>
      <c r="T3378">
        <v>2.6667330414056778E-2</v>
      </c>
      <c r="U3378">
        <v>4.0704257786273956E-2</v>
      </c>
      <c r="V3378">
        <v>4.7439564019441605E-2</v>
      </c>
    </row>
    <row r="3379" spans="1:22" x14ac:dyDescent="0.25">
      <c r="A3379" t="s">
        <v>98</v>
      </c>
      <c r="B3379" t="s">
        <v>86</v>
      </c>
      <c r="C3379" t="s">
        <v>102</v>
      </c>
      <c r="D3379" t="s">
        <v>69</v>
      </c>
      <c r="E3379" t="s">
        <v>89</v>
      </c>
      <c r="F3379" t="s">
        <v>44</v>
      </c>
      <c r="G3379">
        <v>403</v>
      </c>
      <c r="H3379">
        <v>11</v>
      </c>
      <c r="I3379">
        <f>IF(VLOOKUP(Data!$A3379,summermonths, 2, FALSE) = 1, VLOOKUP(Data!$H3379,rateblocks, 2, FALSE), VLOOKUP(Data!H3379, rateblocks,3, FALSE))</f>
        <v>2</v>
      </c>
      <c r="J3379">
        <v>2.0256729796528816E-2</v>
      </c>
      <c r="K3379">
        <v>7.3672458529472351E-2</v>
      </c>
      <c r="L3379">
        <v>89.059555053710937</v>
      </c>
      <c r="M3379">
        <v>5.3415726870298386E-2</v>
      </c>
      <c r="N3379">
        <v>8.7665066123008728E-2</v>
      </c>
      <c r="O3379">
        <v>7.6851639896631241E-3</v>
      </c>
      <c r="P3379">
        <v>-9.0780474245548248E-2</v>
      </c>
      <c r="Q3379">
        <v>-5.893157422542572E-2</v>
      </c>
      <c r="R3379">
        <v>7.4441214092075825E-3</v>
      </c>
      <c r="S3379">
        <v>5.3415726870298386E-2</v>
      </c>
      <c r="T3379">
        <v>9.9387332797050476E-2</v>
      </c>
      <c r="U3379">
        <v>0.16576303541660309</v>
      </c>
      <c r="V3379">
        <v>0.19761192798614502</v>
      </c>
    </row>
    <row r="3380" spans="1:22" x14ac:dyDescent="0.25">
      <c r="A3380" t="s">
        <v>100</v>
      </c>
      <c r="B3380" t="s">
        <v>86</v>
      </c>
      <c r="C3380" t="s">
        <v>102</v>
      </c>
      <c r="D3380" t="s">
        <v>71</v>
      </c>
      <c r="E3380" t="s">
        <v>89</v>
      </c>
      <c r="F3380" t="s">
        <v>44</v>
      </c>
      <c r="G3380">
        <v>403</v>
      </c>
      <c r="H3380">
        <v>13</v>
      </c>
      <c r="I3380">
        <f>IF(VLOOKUP(Data!$A3380,summermonths, 2, FALSE) = 1, VLOOKUP(Data!$H3380,rateblocks, 2, FALSE), VLOOKUP(Data!H3380, rateblocks,3, FALSE))</f>
        <v>1</v>
      </c>
      <c r="J3380">
        <v>5.8032732456922531E-2</v>
      </c>
      <c r="K3380">
        <v>5.5645160377025604E-2</v>
      </c>
      <c r="L3380">
        <v>85.213401794433594</v>
      </c>
      <c r="M3380">
        <v>-2.3875741753727198E-3</v>
      </c>
      <c r="N3380">
        <v>5.6284002959728241E-2</v>
      </c>
      <c r="O3380">
        <v>3.1678890809416771E-3</v>
      </c>
      <c r="P3380">
        <v>-9.4966523349285126E-2</v>
      </c>
      <c r="Q3380">
        <v>-7.451842725276947E-2</v>
      </c>
      <c r="R3380">
        <v>-3.1902935355901718E-2</v>
      </c>
      <c r="S3380">
        <v>-2.3875741753727198E-3</v>
      </c>
      <c r="T3380">
        <v>2.7127785608172417E-2</v>
      </c>
      <c r="U3380">
        <v>6.974327564239502E-2</v>
      </c>
      <c r="V3380">
        <v>9.0191371738910675E-2</v>
      </c>
    </row>
    <row r="3381" spans="1:22" x14ac:dyDescent="0.25">
      <c r="A3381" t="s">
        <v>97</v>
      </c>
      <c r="B3381" t="s">
        <v>86</v>
      </c>
      <c r="C3381" t="s">
        <v>101</v>
      </c>
      <c r="D3381" t="s">
        <v>62</v>
      </c>
      <c r="E3381" t="s">
        <v>89</v>
      </c>
      <c r="F3381" t="s">
        <v>44</v>
      </c>
      <c r="G3381">
        <v>403</v>
      </c>
      <c r="H3381">
        <v>23</v>
      </c>
      <c r="I3381">
        <f>IF(VLOOKUP(Data!$A3381,summermonths, 2, FALSE) = 1, VLOOKUP(Data!$H3381,rateblocks, 2, FALSE), VLOOKUP(Data!H3381, rateblocks,3, FALSE))</f>
        <v>3</v>
      </c>
      <c r="J3381">
        <v>1.7822355031967163E-2</v>
      </c>
      <c r="K3381">
        <v>3.299395740032196E-2</v>
      </c>
      <c r="L3381">
        <v>68.006149291992187</v>
      </c>
      <c r="M3381">
        <v>1.5171603299677372E-2</v>
      </c>
      <c r="N3381">
        <v>1.5542088076472282E-2</v>
      </c>
      <c r="O3381">
        <v>2.4155649589374661E-4</v>
      </c>
      <c r="P3381">
        <v>-1.0392856784164906E-2</v>
      </c>
      <c r="Q3381">
        <v>-4.7463839873671532E-3</v>
      </c>
      <c r="R3381">
        <v>7.0213242433965206E-3</v>
      </c>
      <c r="S3381">
        <v>1.5171603299677372E-2</v>
      </c>
      <c r="T3381">
        <v>2.3321881890296936E-2</v>
      </c>
      <c r="U3381">
        <v>3.5089589655399323E-2</v>
      </c>
      <c r="V3381">
        <v>4.0736064314842224E-2</v>
      </c>
    </row>
    <row r="3382" spans="1:22" x14ac:dyDescent="0.25">
      <c r="A3382" t="s">
        <v>100</v>
      </c>
      <c r="B3382" t="s">
        <v>86</v>
      </c>
      <c r="C3382" t="s">
        <v>101</v>
      </c>
      <c r="D3382" t="s">
        <v>65</v>
      </c>
      <c r="E3382" t="s">
        <v>89</v>
      </c>
      <c r="F3382" t="s">
        <v>44</v>
      </c>
      <c r="G3382">
        <v>403</v>
      </c>
      <c r="H3382">
        <v>4</v>
      </c>
      <c r="I3382">
        <f>IF(VLOOKUP(Data!$A3382,summermonths, 2, FALSE) = 1, VLOOKUP(Data!$H3382,rateblocks, 2, FALSE), VLOOKUP(Data!H3382, rateblocks,3, FALSE))</f>
        <v>3</v>
      </c>
      <c r="J3382">
        <v>2.3584773764014244E-2</v>
      </c>
      <c r="K3382">
        <v>2.7177419513463974E-2</v>
      </c>
      <c r="L3382">
        <v>68.114349365234375</v>
      </c>
      <c r="M3382">
        <v>3.5926462151110172E-3</v>
      </c>
      <c r="N3382">
        <v>1.473325677216053E-2</v>
      </c>
      <c r="O3382">
        <v>2.170688530895859E-4</v>
      </c>
      <c r="P3382">
        <v>-2.0641405135393143E-2</v>
      </c>
      <c r="Q3382">
        <v>-1.5288782306015491E-2</v>
      </c>
      <c r="R3382">
        <v>-4.1334810666739941E-3</v>
      </c>
      <c r="S3382">
        <v>3.5926462151110172E-3</v>
      </c>
      <c r="T3382">
        <v>1.1318773962557316E-2</v>
      </c>
      <c r="U3382">
        <v>2.2474074736237526E-2</v>
      </c>
      <c r="V3382">
        <v>2.7826696634292603E-2</v>
      </c>
    </row>
    <row r="3383" spans="1:22" x14ac:dyDescent="0.25">
      <c r="A3383" t="s">
        <v>97</v>
      </c>
      <c r="B3383" t="s">
        <v>86</v>
      </c>
      <c r="C3383" t="s">
        <v>102</v>
      </c>
      <c r="D3383" t="s">
        <v>68</v>
      </c>
      <c r="E3383" t="s">
        <v>89</v>
      </c>
      <c r="F3383" t="s">
        <v>44</v>
      </c>
      <c r="G3383">
        <v>403</v>
      </c>
      <c r="H3383">
        <v>11</v>
      </c>
      <c r="I3383">
        <f>IF(VLOOKUP(Data!$A3383,summermonths, 2, FALSE) = 1, VLOOKUP(Data!$H3383,rateblocks, 2, FALSE), VLOOKUP(Data!H3383, rateblocks,3, FALSE))</f>
        <v>2</v>
      </c>
      <c r="J3383">
        <v>1.1415869928896427E-2</v>
      </c>
      <c r="K3383">
        <v>4.2779155075550079E-2</v>
      </c>
      <c r="L3383">
        <v>76.176177978515625</v>
      </c>
      <c r="M3383">
        <v>3.1363286077976227E-2</v>
      </c>
      <c r="N3383">
        <v>3.9038162678480148E-2</v>
      </c>
      <c r="O3383">
        <v>1.5239781932905316E-3</v>
      </c>
      <c r="P3383">
        <v>-3.2848779112100601E-2</v>
      </c>
      <c r="Q3383">
        <v>-1.8666133284568787E-2</v>
      </c>
      <c r="R3383">
        <v>1.0891653597354889E-2</v>
      </c>
      <c r="S3383">
        <v>3.1363286077976227E-2</v>
      </c>
      <c r="T3383">
        <v>5.1834918558597565E-2</v>
      </c>
      <c r="U3383">
        <v>8.139270544052124E-2</v>
      </c>
      <c r="V3383">
        <v>9.5575347542762756E-2</v>
      </c>
    </row>
    <row r="3384" spans="1:22" x14ac:dyDescent="0.25">
      <c r="A3384" t="s">
        <v>97</v>
      </c>
      <c r="B3384" t="s">
        <v>86</v>
      </c>
      <c r="C3384" t="s">
        <v>102</v>
      </c>
      <c r="D3384" t="s">
        <v>68</v>
      </c>
      <c r="E3384" t="s">
        <v>89</v>
      </c>
      <c r="F3384" t="s">
        <v>44</v>
      </c>
      <c r="G3384">
        <v>403</v>
      </c>
      <c r="H3384">
        <v>10</v>
      </c>
      <c r="I3384">
        <f>IF(VLOOKUP(Data!$A3384,summermonths, 2, FALSE) = 1, VLOOKUP(Data!$H3384,rateblocks, 2, FALSE), VLOOKUP(Data!H3384, rateblocks,3, FALSE))</f>
        <v>2</v>
      </c>
      <c r="J3384">
        <v>8.5805067792534828E-3</v>
      </c>
      <c r="K3384">
        <v>3.9553351700305939E-2</v>
      </c>
      <c r="L3384">
        <v>73.92059326171875</v>
      </c>
      <c r="M3384">
        <v>3.0972842127084732E-2</v>
      </c>
      <c r="N3384">
        <v>3.3917505294084549E-2</v>
      </c>
      <c r="O3384">
        <v>1.1503971181809902E-3</v>
      </c>
      <c r="P3384">
        <v>-2.4816488847136497E-2</v>
      </c>
      <c r="Q3384">
        <v>-1.2494189664721489E-2</v>
      </c>
      <c r="R3384">
        <v>1.3186484575271606E-2</v>
      </c>
      <c r="S3384">
        <v>3.0972842127084732E-2</v>
      </c>
      <c r="T3384">
        <v>4.8759199678897858E-2</v>
      </c>
      <c r="U3384">
        <v>7.4439875781536102E-2</v>
      </c>
      <c r="V3384">
        <v>8.6762174963951111E-2</v>
      </c>
    </row>
    <row r="3385" spans="1:22" x14ac:dyDescent="0.25">
      <c r="A3385" t="s">
        <v>122</v>
      </c>
      <c r="B3385" t="s">
        <v>86</v>
      </c>
      <c r="C3385" t="s">
        <v>102</v>
      </c>
      <c r="D3385" t="s">
        <v>106</v>
      </c>
      <c r="E3385" t="s">
        <v>89</v>
      </c>
      <c r="F3385" t="s">
        <v>44</v>
      </c>
      <c r="G3385">
        <v>403</v>
      </c>
      <c r="H3385">
        <v>15</v>
      </c>
      <c r="I3385">
        <f>IF(VLOOKUP(Data!$A3385,summermonths, 2, FALSE) = 1, VLOOKUP(Data!$H3385,rateblocks, 2, FALSE), VLOOKUP(Data!H3385, rateblocks,3, FALSE))</f>
        <v>2</v>
      </c>
      <c r="J3385">
        <v>8.3793085068464279E-3</v>
      </c>
      <c r="K3385">
        <v>3.8349874317646027E-2</v>
      </c>
      <c r="L3385">
        <v>56.972705841064453</v>
      </c>
      <c r="M3385">
        <v>2.9970567673444748E-2</v>
      </c>
      <c r="N3385">
        <v>3.0975421890616417E-2</v>
      </c>
      <c r="O3385">
        <v>9.59476747084409E-4</v>
      </c>
      <c r="P3385">
        <v>-2.0979467779397964E-2</v>
      </c>
      <c r="Q3385">
        <v>-9.7260326147079468E-3</v>
      </c>
      <c r="R3385">
        <v>1.3727040961384773E-2</v>
      </c>
      <c r="S3385">
        <v>2.9970567673444748E-2</v>
      </c>
      <c r="T3385">
        <v>4.6214096248149872E-2</v>
      </c>
      <c r="U3385">
        <v>6.9667167961597443E-2</v>
      </c>
      <c r="V3385">
        <v>8.0920599400997162E-2</v>
      </c>
    </row>
    <row r="3386" spans="1:22" x14ac:dyDescent="0.25">
      <c r="A3386" t="s">
        <v>100</v>
      </c>
      <c r="B3386" t="s">
        <v>86</v>
      </c>
      <c r="C3386" t="s">
        <v>101</v>
      </c>
      <c r="D3386" t="s">
        <v>65</v>
      </c>
      <c r="E3386" t="s">
        <v>89</v>
      </c>
      <c r="F3386" t="s">
        <v>44</v>
      </c>
      <c r="G3386">
        <v>403</v>
      </c>
      <c r="H3386">
        <v>15</v>
      </c>
      <c r="I3386">
        <f>IF(VLOOKUP(Data!$A3386,summermonths, 2, FALSE) = 1, VLOOKUP(Data!$H3386,rateblocks, 2, FALSE), VLOOKUP(Data!H3386, rateblocks,3, FALSE))</f>
        <v>1</v>
      </c>
      <c r="J3386">
        <v>4.9897249788045883E-2</v>
      </c>
      <c r="K3386">
        <v>6.4381718635559082E-2</v>
      </c>
      <c r="L3386">
        <v>80.487480163574219</v>
      </c>
      <c r="M3386">
        <v>1.4484471641480923E-2</v>
      </c>
      <c r="N3386">
        <v>5.0105776637792587E-2</v>
      </c>
      <c r="O3386">
        <v>2.5105888489633799E-3</v>
      </c>
      <c r="P3386">
        <v>-6.7932195961475372E-2</v>
      </c>
      <c r="Q3386">
        <v>-4.9728665500879288E-2</v>
      </c>
      <c r="R3386">
        <v>-1.1791023425757885E-2</v>
      </c>
      <c r="S3386">
        <v>1.4484471641480923E-2</v>
      </c>
      <c r="T3386">
        <v>4.0759965777397156E-2</v>
      </c>
      <c r="U3386">
        <v>7.8697606921195984E-2</v>
      </c>
      <c r="V3386">
        <v>9.6901141107082367E-2</v>
      </c>
    </row>
    <row r="3387" spans="1:22" x14ac:dyDescent="0.25">
      <c r="A3387" t="s">
        <v>97</v>
      </c>
      <c r="B3387" t="s">
        <v>86</v>
      </c>
      <c r="C3387" t="s">
        <v>101</v>
      </c>
      <c r="D3387" t="s">
        <v>62</v>
      </c>
      <c r="E3387" t="s">
        <v>89</v>
      </c>
      <c r="F3387" t="s">
        <v>44</v>
      </c>
      <c r="G3387">
        <v>403</v>
      </c>
      <c r="H3387">
        <v>3</v>
      </c>
      <c r="I3387">
        <f>IF(VLOOKUP(Data!$A3387,summermonths, 2, FALSE) = 1, VLOOKUP(Data!$H3387,rateblocks, 2, FALSE), VLOOKUP(Data!H3387, rateblocks,3, FALSE))</f>
        <v>3</v>
      </c>
      <c r="J3387">
        <v>1.7125219106674194E-2</v>
      </c>
      <c r="K3387">
        <v>3.0190419405698776E-2</v>
      </c>
      <c r="L3387">
        <v>67.685943603515625</v>
      </c>
      <c r="M3387">
        <v>1.3065200299024582E-2</v>
      </c>
      <c r="N3387">
        <v>1.4655486680567265E-2</v>
      </c>
      <c r="O3387">
        <v>2.1478328562807292E-4</v>
      </c>
      <c r="P3387">
        <v>-1.1040929704904556E-2</v>
      </c>
      <c r="Q3387">
        <v>-5.7165618054568768E-3</v>
      </c>
      <c r="R3387">
        <v>5.3798556327819824E-3</v>
      </c>
      <c r="S3387">
        <v>1.3065200299024582E-2</v>
      </c>
      <c r="T3387">
        <v>2.0750544965267181E-2</v>
      </c>
      <c r="U3387">
        <v>3.1846962869167328E-2</v>
      </c>
      <c r="V3387">
        <v>3.717133030295372E-2</v>
      </c>
    </row>
    <row r="3388" spans="1:22" x14ac:dyDescent="0.25">
      <c r="A3388" t="s">
        <v>98</v>
      </c>
      <c r="B3388" t="s">
        <v>86</v>
      </c>
      <c r="C3388" t="s">
        <v>101</v>
      </c>
      <c r="D3388" t="s">
        <v>63</v>
      </c>
      <c r="E3388" t="s">
        <v>89</v>
      </c>
      <c r="F3388" t="s">
        <v>44</v>
      </c>
      <c r="G3388">
        <v>403</v>
      </c>
      <c r="H3388">
        <v>2</v>
      </c>
      <c r="I3388">
        <f>IF(VLOOKUP(Data!$A3388,summermonths, 2, FALSE) = 1, VLOOKUP(Data!$H3388,rateblocks, 2, FALSE), VLOOKUP(Data!H3388, rateblocks,3, FALSE))</f>
        <v>3</v>
      </c>
      <c r="J3388">
        <v>2.3649074137210846E-2</v>
      </c>
      <c r="K3388">
        <v>3.0895546078681946E-2</v>
      </c>
      <c r="L3388">
        <v>69.100906372070313</v>
      </c>
      <c r="M3388">
        <v>7.2464714758098125E-3</v>
      </c>
      <c r="N3388">
        <v>1.4596740715205669E-2</v>
      </c>
      <c r="O3388">
        <v>2.1306483540683985E-4</v>
      </c>
      <c r="P3388">
        <v>-1.6763029620051384E-2</v>
      </c>
      <c r="Q3388">
        <v>-1.146000437438488E-2</v>
      </c>
      <c r="R3388">
        <v>-4.0806684410199523E-4</v>
      </c>
      <c r="S3388">
        <v>7.2464714758098125E-3</v>
      </c>
      <c r="T3388">
        <v>1.4901009388267994E-2</v>
      </c>
      <c r="U3388">
        <v>2.595294825732708E-2</v>
      </c>
      <c r="V3388">
        <v>3.1255971640348434E-2</v>
      </c>
    </row>
    <row r="3389" spans="1:22" x14ac:dyDescent="0.25">
      <c r="A3389" t="s">
        <v>124</v>
      </c>
      <c r="B3389" t="s">
        <v>86</v>
      </c>
      <c r="C3389" t="s">
        <v>101</v>
      </c>
      <c r="D3389" t="s">
        <v>108</v>
      </c>
      <c r="E3389" t="s">
        <v>89</v>
      </c>
      <c r="F3389" t="s">
        <v>44</v>
      </c>
      <c r="G3389">
        <v>403</v>
      </c>
      <c r="H3389">
        <v>1</v>
      </c>
      <c r="I3389">
        <f>IF(VLOOKUP(Data!$A3389,summermonths, 2, FALSE) = 1, VLOOKUP(Data!$H3389,rateblocks, 2, FALSE), VLOOKUP(Data!H3389, rateblocks,3, FALSE))</f>
        <v>3</v>
      </c>
      <c r="J3389">
        <v>1.5080597251653671E-2</v>
      </c>
      <c r="K3389">
        <v>3.1695734709501266E-2</v>
      </c>
      <c r="L3389">
        <v>57.669384002685547</v>
      </c>
      <c r="M3389">
        <v>1.6615137457847595E-2</v>
      </c>
      <c r="N3389">
        <v>1.3542702421545982E-2</v>
      </c>
      <c r="O3389">
        <v>1.8340478709433228E-4</v>
      </c>
      <c r="P3389">
        <v>-5.6606256403028965E-3</v>
      </c>
      <c r="Q3389">
        <v>-7.405340438708663E-4</v>
      </c>
      <c r="R3389">
        <v>9.5133371651172638E-3</v>
      </c>
      <c r="S3389">
        <v>1.6615137457847595E-2</v>
      </c>
      <c r="T3389">
        <v>2.3716937750577927E-2</v>
      </c>
      <c r="U3389">
        <v>3.397081047296524E-2</v>
      </c>
      <c r="V3389">
        <v>3.8890901952981949E-2</v>
      </c>
    </row>
    <row r="3390" spans="1:22" x14ac:dyDescent="0.25">
      <c r="A3390" t="s">
        <v>98</v>
      </c>
      <c r="B3390" t="s">
        <v>86</v>
      </c>
      <c r="C3390" t="s">
        <v>101</v>
      </c>
      <c r="D3390" t="s">
        <v>63</v>
      </c>
      <c r="E3390" t="s">
        <v>89</v>
      </c>
      <c r="F3390" t="s">
        <v>44</v>
      </c>
      <c r="G3390">
        <v>403</v>
      </c>
      <c r="H3390">
        <v>22</v>
      </c>
      <c r="I3390">
        <f>IF(VLOOKUP(Data!$A3390,summermonths, 2, FALSE) = 1, VLOOKUP(Data!$H3390,rateblocks, 2, FALSE), VLOOKUP(Data!H3390, rateblocks,3, FALSE))</f>
        <v>2</v>
      </c>
      <c r="J3390">
        <v>2.5166261941194534E-2</v>
      </c>
      <c r="K3390">
        <v>3.6045491695404053E-2</v>
      </c>
      <c r="L3390">
        <v>70.645988464355469</v>
      </c>
      <c r="M3390">
        <v>1.0879230685532093E-2</v>
      </c>
      <c r="N3390">
        <v>1.8569527193903923E-2</v>
      </c>
      <c r="O3390">
        <v>3.4482733462937176E-4</v>
      </c>
      <c r="P3390">
        <v>-1.966492272913456E-2</v>
      </c>
      <c r="Q3390">
        <v>-1.2918575666844845E-2</v>
      </c>
      <c r="R3390">
        <v>1.1413610773161054E-3</v>
      </c>
      <c r="S3390">
        <v>1.0879230685532093E-2</v>
      </c>
      <c r="T3390">
        <v>2.0617099478840828E-2</v>
      </c>
      <c r="U3390">
        <v>3.4677036106586456E-2</v>
      </c>
      <c r="V3390">
        <v>4.1423384100198746E-2</v>
      </c>
    </row>
    <row r="3391" spans="1:22" x14ac:dyDescent="0.25">
      <c r="A3391" t="s">
        <v>98</v>
      </c>
      <c r="B3391" t="s">
        <v>86</v>
      </c>
      <c r="C3391" t="s">
        <v>101</v>
      </c>
      <c r="D3391" t="s">
        <v>63</v>
      </c>
      <c r="E3391" t="s">
        <v>89</v>
      </c>
      <c r="F3391" t="s">
        <v>44</v>
      </c>
      <c r="G3391">
        <v>403</v>
      </c>
      <c r="H3391">
        <v>7</v>
      </c>
      <c r="I3391">
        <f>IF(VLOOKUP(Data!$A3391,summermonths, 2, FALSE) = 1, VLOOKUP(Data!$H3391,rateblocks, 2, FALSE), VLOOKUP(Data!H3391, rateblocks,3, FALSE))</f>
        <v>2</v>
      </c>
      <c r="J3391">
        <v>1.7947312444448471E-2</v>
      </c>
      <c r="K3391">
        <v>2.8233487159013748E-2</v>
      </c>
      <c r="L3391">
        <v>69.068649291992188</v>
      </c>
      <c r="M3391">
        <v>1.0286173783242702E-2</v>
      </c>
      <c r="N3391">
        <v>1.7468003556132317E-2</v>
      </c>
      <c r="O3391">
        <v>3.0513113597407937E-4</v>
      </c>
      <c r="P3391">
        <v>-1.8446134403347969E-2</v>
      </c>
      <c r="Q3391">
        <v>-1.2099973857402802E-2</v>
      </c>
      <c r="R3391">
        <v>1.1259437305852771E-3</v>
      </c>
      <c r="S3391">
        <v>1.0286173783242702E-2</v>
      </c>
      <c r="T3391">
        <v>1.9446404650807381E-2</v>
      </c>
      <c r="U3391">
        <v>3.2672319561243057E-2</v>
      </c>
      <c r="V3391">
        <v>3.9018481969833374E-2</v>
      </c>
    </row>
    <row r="3392" spans="1:22" x14ac:dyDescent="0.25">
      <c r="A3392" t="s">
        <v>98</v>
      </c>
      <c r="B3392" t="s">
        <v>86</v>
      </c>
      <c r="C3392" t="s">
        <v>102</v>
      </c>
      <c r="D3392" t="s">
        <v>69</v>
      </c>
      <c r="E3392" t="s">
        <v>89</v>
      </c>
      <c r="F3392" t="s">
        <v>44</v>
      </c>
      <c r="G3392">
        <v>403</v>
      </c>
      <c r="H3392">
        <v>12</v>
      </c>
      <c r="I3392">
        <f>IF(VLOOKUP(Data!$A3392,summermonths, 2, FALSE) = 1, VLOOKUP(Data!$H3392,rateblocks, 2, FALSE), VLOOKUP(Data!H3392, rateblocks,3, FALSE))</f>
        <v>1</v>
      </c>
      <c r="J3392">
        <v>1.7830202355980873E-2</v>
      </c>
      <c r="K3392">
        <v>8.1756822764873505E-2</v>
      </c>
      <c r="L3392">
        <v>89.918113708496094</v>
      </c>
      <c r="M3392">
        <v>6.3926622271537781E-2</v>
      </c>
      <c r="N3392">
        <v>9.7017794847488403E-2</v>
      </c>
      <c r="O3392">
        <v>9.4124525785446167E-3</v>
      </c>
      <c r="P3392">
        <v>-9.5653451979160309E-2</v>
      </c>
      <c r="Q3392">
        <v>-6.0406684875488281E-2</v>
      </c>
      <c r="R3392">
        <v>1.3050440698862076E-2</v>
      </c>
      <c r="S3392">
        <v>6.3926622271537781E-2</v>
      </c>
      <c r="T3392">
        <v>0.11480280011892319</v>
      </c>
      <c r="U3392">
        <v>0.18825992941856384</v>
      </c>
      <c r="V3392">
        <v>0.22350668907165527</v>
      </c>
    </row>
    <row r="3393" spans="1:22" x14ac:dyDescent="0.25">
      <c r="A3393" t="s">
        <v>96</v>
      </c>
      <c r="B3393" t="s">
        <v>86</v>
      </c>
      <c r="C3393" t="s">
        <v>102</v>
      </c>
      <c r="D3393" t="s">
        <v>67</v>
      </c>
      <c r="E3393" t="s">
        <v>89</v>
      </c>
      <c r="F3393" t="s">
        <v>44</v>
      </c>
      <c r="G3393">
        <v>403</v>
      </c>
      <c r="H3393">
        <v>19</v>
      </c>
      <c r="I3393">
        <f>IF(VLOOKUP(Data!$A3393,summermonths, 2, FALSE) = 1, VLOOKUP(Data!$H3393,rateblocks, 2, FALSE), VLOOKUP(Data!H3393, rateblocks,3, FALSE))</f>
        <v>2</v>
      </c>
      <c r="J3393">
        <v>1.9702665507793427E-2</v>
      </c>
      <c r="K3393">
        <v>5.2990071475505829E-2</v>
      </c>
      <c r="L3393">
        <v>78.186103820800781</v>
      </c>
      <c r="M3393">
        <v>3.3287409693002701E-2</v>
      </c>
      <c r="N3393">
        <v>3.4461919218301773E-2</v>
      </c>
      <c r="O3393">
        <v>1.1876238277181983E-3</v>
      </c>
      <c r="P3393">
        <v>-2.3397402837872505E-2</v>
      </c>
      <c r="Q3393">
        <v>-1.0877316817641258E-2</v>
      </c>
      <c r="R3393">
        <v>1.5215561725199223E-2</v>
      </c>
      <c r="S3393">
        <v>3.3287409693002701E-2</v>
      </c>
      <c r="T3393">
        <v>5.1359258592128754E-2</v>
      </c>
      <c r="U3393">
        <v>7.7452138066291809E-2</v>
      </c>
      <c r="V3393">
        <v>8.9972220361232758E-2</v>
      </c>
    </row>
    <row r="3394" spans="1:22" x14ac:dyDescent="0.25">
      <c r="A3394" t="s">
        <v>123</v>
      </c>
      <c r="B3394" t="s">
        <v>86</v>
      </c>
      <c r="C3394" t="s">
        <v>101</v>
      </c>
      <c r="D3394" t="s">
        <v>107</v>
      </c>
      <c r="E3394" t="s">
        <v>89</v>
      </c>
      <c r="F3394" t="s">
        <v>44</v>
      </c>
      <c r="G3394">
        <v>403</v>
      </c>
      <c r="H3394">
        <v>17</v>
      </c>
      <c r="I3394">
        <f>IF(VLOOKUP(Data!$A3394,summermonths, 2, FALSE) = 1, VLOOKUP(Data!$H3394,rateblocks, 2, FALSE), VLOOKUP(Data!H3394, rateblocks,3, FALSE))</f>
        <v>2</v>
      </c>
      <c r="J3394">
        <v>1.1872881092131138E-2</v>
      </c>
      <c r="K3394">
        <v>4.3411910533905029E-2</v>
      </c>
      <c r="L3394">
        <v>65.274909973144531</v>
      </c>
      <c r="M3394">
        <v>3.1539030373096466E-2</v>
      </c>
      <c r="N3394">
        <v>2.5654418393969536E-2</v>
      </c>
      <c r="O3394">
        <v>6.5814919071272016E-4</v>
      </c>
      <c r="P3394">
        <v>-1.0658732615411282E-2</v>
      </c>
      <c r="Q3394">
        <v>-1.3384296325966716E-3</v>
      </c>
      <c r="R3394">
        <v>1.8085841089487076E-2</v>
      </c>
      <c r="S3394">
        <v>3.1539030373096466E-2</v>
      </c>
      <c r="T3394">
        <v>4.4992219656705856E-2</v>
      </c>
      <c r="U3394">
        <v>6.4416490495204926E-2</v>
      </c>
      <c r="V3394">
        <v>7.3736794292926788E-2</v>
      </c>
    </row>
    <row r="3395" spans="1:22" x14ac:dyDescent="0.25">
      <c r="A3395" t="s">
        <v>96</v>
      </c>
      <c r="B3395" t="s">
        <v>86</v>
      </c>
      <c r="C3395" t="s">
        <v>101</v>
      </c>
      <c r="D3395" t="s">
        <v>61</v>
      </c>
      <c r="E3395" t="s">
        <v>89</v>
      </c>
      <c r="F3395" t="s">
        <v>44</v>
      </c>
      <c r="G3395">
        <v>403</v>
      </c>
      <c r="H3395">
        <v>2</v>
      </c>
      <c r="I3395">
        <f>IF(VLOOKUP(Data!$A3395,summermonths, 2, FALSE) = 1, VLOOKUP(Data!$H3395,rateblocks, 2, FALSE), VLOOKUP(Data!H3395, rateblocks,3, FALSE))</f>
        <v>3</v>
      </c>
      <c r="J3395">
        <v>1.6423653811216354E-2</v>
      </c>
      <c r="K3395">
        <v>3.5564515739679337E-2</v>
      </c>
      <c r="L3395">
        <v>63.964809417724609</v>
      </c>
      <c r="M3395">
        <v>1.9140861928462982E-2</v>
      </c>
      <c r="N3395">
        <v>1.7098415642976761E-2</v>
      </c>
      <c r="O3395">
        <v>2.9235580586828291E-4</v>
      </c>
      <c r="P3395">
        <v>-8.9835291728377342E-3</v>
      </c>
      <c r="Q3395">
        <v>-2.7716394979506731E-3</v>
      </c>
      <c r="R3395">
        <v>1.0174443945288658E-2</v>
      </c>
      <c r="S3395">
        <v>1.9140861928462982E-2</v>
      </c>
      <c r="T3395">
        <v>2.8107279911637306E-2</v>
      </c>
      <c r="U3395">
        <v>4.1053362190723419E-2</v>
      </c>
      <c r="V3395">
        <v>4.7265253961086273E-2</v>
      </c>
    </row>
    <row r="3396" spans="1:22" x14ac:dyDescent="0.25">
      <c r="A3396" t="s">
        <v>95</v>
      </c>
      <c r="B3396" t="s">
        <v>86</v>
      </c>
      <c r="C3396" t="s">
        <v>101</v>
      </c>
      <c r="D3396" t="s">
        <v>60</v>
      </c>
      <c r="E3396" t="s">
        <v>89</v>
      </c>
      <c r="F3396" t="s">
        <v>44</v>
      </c>
      <c r="G3396">
        <v>403</v>
      </c>
      <c r="H3396">
        <v>17</v>
      </c>
      <c r="I3396">
        <f>IF(VLOOKUP(Data!$A3396,summermonths, 2, FALSE) = 1, VLOOKUP(Data!$H3396,rateblocks, 2, FALSE), VLOOKUP(Data!H3396, rateblocks,3, FALSE))</f>
        <v>1</v>
      </c>
      <c r="J3396">
        <v>9.819316677749157E-3</v>
      </c>
      <c r="K3396">
        <v>4.0420595556497574E-2</v>
      </c>
      <c r="L3396">
        <v>65.124320983886719</v>
      </c>
      <c r="M3396">
        <v>3.0601279810070992E-2</v>
      </c>
      <c r="N3396">
        <v>2.4328125640749931E-2</v>
      </c>
      <c r="O3396">
        <v>5.9185770805925131E-4</v>
      </c>
      <c r="P3396">
        <v>-9.4149261713027954E-3</v>
      </c>
      <c r="Q3396">
        <v>-5.7646771892905235E-4</v>
      </c>
      <c r="R3396">
        <v>1.7843598499894142E-2</v>
      </c>
      <c r="S3396">
        <v>3.0601279810070992E-2</v>
      </c>
      <c r="T3396">
        <v>4.335896298289299E-2</v>
      </c>
      <c r="U3396">
        <v>6.1779025942087173E-2</v>
      </c>
      <c r="V3396">
        <v>7.061748206615448E-2</v>
      </c>
    </row>
    <row r="3397" spans="1:22" x14ac:dyDescent="0.25">
      <c r="A3397" t="s">
        <v>99</v>
      </c>
      <c r="B3397" t="s">
        <v>86</v>
      </c>
      <c r="C3397" t="s">
        <v>102</v>
      </c>
      <c r="D3397" t="s">
        <v>70</v>
      </c>
      <c r="E3397" t="s">
        <v>89</v>
      </c>
      <c r="F3397" t="s">
        <v>44</v>
      </c>
      <c r="G3397">
        <v>403</v>
      </c>
      <c r="H3397">
        <v>12</v>
      </c>
      <c r="I3397">
        <f>IF(VLOOKUP(Data!$A3397,summermonths, 2, FALSE) = 1, VLOOKUP(Data!$H3397,rateblocks, 2, FALSE), VLOOKUP(Data!H3397, rateblocks,3, FALSE))</f>
        <v>1</v>
      </c>
      <c r="J3397">
        <v>5.0372831523418427E-2</v>
      </c>
      <c r="K3397">
        <v>3.0818859115242958E-2</v>
      </c>
      <c r="L3397">
        <v>93.781639099121094</v>
      </c>
      <c r="M3397">
        <v>-1.9553972408175468E-2</v>
      </c>
      <c r="N3397">
        <v>4.2083021253347397E-2</v>
      </c>
      <c r="O3397">
        <v>1.7709806561470032E-3</v>
      </c>
      <c r="P3397">
        <v>-8.8774383068084717E-2</v>
      </c>
      <c r="Q3397">
        <v>-7.3485530912876129E-2</v>
      </c>
      <c r="R3397">
        <v>-4.1622329503297806E-2</v>
      </c>
      <c r="S3397">
        <v>-1.9553972408175468E-2</v>
      </c>
      <c r="T3397">
        <v>2.5143856182694435E-3</v>
      </c>
      <c r="U3397">
        <v>3.4377589821815491E-2</v>
      </c>
      <c r="V3397">
        <v>4.966643825173378E-2</v>
      </c>
    </row>
    <row r="3398" spans="1:22" x14ac:dyDescent="0.25">
      <c r="A3398" t="s">
        <v>100</v>
      </c>
      <c r="B3398" t="s">
        <v>86</v>
      </c>
      <c r="C3398" t="s">
        <v>102</v>
      </c>
      <c r="D3398" t="s">
        <v>71</v>
      </c>
      <c r="E3398" t="s">
        <v>89</v>
      </c>
      <c r="F3398" t="s">
        <v>44</v>
      </c>
      <c r="G3398">
        <v>403</v>
      </c>
      <c r="H3398">
        <v>3</v>
      </c>
      <c r="I3398">
        <f>IF(VLOOKUP(Data!$A3398,summermonths, 2, FALSE) = 1, VLOOKUP(Data!$H3398,rateblocks, 2, FALSE), VLOOKUP(Data!H3398, rateblocks,3, FALSE))</f>
        <v>3</v>
      </c>
      <c r="J3398">
        <v>2.919631265103817E-2</v>
      </c>
      <c r="K3398">
        <v>2.9677418991923332E-2</v>
      </c>
      <c r="L3398">
        <v>74.235733032226562</v>
      </c>
      <c r="M3398">
        <v>4.8110724310390651E-4</v>
      </c>
      <c r="N3398">
        <v>1.8303990364074707E-2</v>
      </c>
      <c r="O3398">
        <v>3.3503604936413467E-4</v>
      </c>
      <c r="P3398">
        <v>-2.9626278206706047E-2</v>
      </c>
      <c r="Q3398">
        <v>-2.2976400330662727E-2</v>
      </c>
      <c r="R3398">
        <v>-9.1175148263573647E-3</v>
      </c>
      <c r="S3398">
        <v>4.8110724310390651E-4</v>
      </c>
      <c r="T3398">
        <v>1.0079729370772839E-2</v>
      </c>
      <c r="U3398">
        <v>2.3938614875078201E-2</v>
      </c>
      <c r="V3398">
        <v>3.0588492751121521E-2</v>
      </c>
    </row>
    <row r="3399" spans="1:22" x14ac:dyDescent="0.25">
      <c r="A3399" t="s">
        <v>122</v>
      </c>
      <c r="B3399" t="s">
        <v>86</v>
      </c>
      <c r="C3399" t="s">
        <v>102</v>
      </c>
      <c r="D3399" t="s">
        <v>106</v>
      </c>
      <c r="E3399" t="s">
        <v>89</v>
      </c>
      <c r="F3399" t="s">
        <v>44</v>
      </c>
      <c r="G3399">
        <v>403</v>
      </c>
      <c r="H3399">
        <v>17</v>
      </c>
      <c r="I3399">
        <f>IF(VLOOKUP(Data!$A3399,summermonths, 2, FALSE) = 1, VLOOKUP(Data!$H3399,rateblocks, 2, FALSE), VLOOKUP(Data!H3399, rateblocks,3, FALSE))</f>
        <v>2</v>
      </c>
      <c r="J3399">
        <v>1.0873977094888687E-2</v>
      </c>
      <c r="K3399">
        <v>2.8722085058689117E-2</v>
      </c>
      <c r="L3399">
        <v>53.967742919921875</v>
      </c>
      <c r="M3399">
        <v>1.784810796380043E-2</v>
      </c>
      <c r="N3399">
        <v>2.3554859682917595E-2</v>
      </c>
      <c r="O3399">
        <v>5.548314074985683E-4</v>
      </c>
      <c r="P3399">
        <v>-2.0896188914775848E-2</v>
      </c>
      <c r="Q3399">
        <v>-1.2338659726083279E-2</v>
      </c>
      <c r="R3399">
        <v>5.4959272965788841E-3</v>
      </c>
      <c r="S3399">
        <v>1.784810796380043E-2</v>
      </c>
      <c r="T3399">
        <v>3.0200287699699402E-2</v>
      </c>
      <c r="U3399">
        <v>4.8034876585006714E-2</v>
      </c>
      <c r="V3399">
        <v>5.6592404842376709E-2</v>
      </c>
    </row>
    <row r="3400" spans="1:22" x14ac:dyDescent="0.25">
      <c r="A3400" t="s">
        <v>98</v>
      </c>
      <c r="B3400" t="s">
        <v>86</v>
      </c>
      <c r="C3400" t="s">
        <v>101</v>
      </c>
      <c r="D3400" t="s">
        <v>63</v>
      </c>
      <c r="E3400" t="s">
        <v>89</v>
      </c>
      <c r="F3400" t="s">
        <v>44</v>
      </c>
      <c r="G3400">
        <v>403</v>
      </c>
      <c r="H3400">
        <v>8</v>
      </c>
      <c r="I3400">
        <f>IF(VLOOKUP(Data!$A3400,summermonths, 2, FALSE) = 1, VLOOKUP(Data!$H3400,rateblocks, 2, FALSE), VLOOKUP(Data!H3400, rateblocks,3, FALSE))</f>
        <v>2</v>
      </c>
      <c r="J3400">
        <v>1.8392590805888176E-2</v>
      </c>
      <c r="K3400">
        <v>3.0473589897155762E-2</v>
      </c>
      <c r="L3400">
        <v>70.830322265625</v>
      </c>
      <c r="M3400">
        <v>1.2081000953912735E-2</v>
      </c>
      <c r="N3400">
        <v>2.0754186436533928E-2</v>
      </c>
      <c r="O3400">
        <v>4.3073625420220196E-4</v>
      </c>
      <c r="P3400">
        <v>-2.2056598216295242E-2</v>
      </c>
      <c r="Q3400">
        <v>-1.4516559429466724E-2</v>
      </c>
      <c r="R3400">
        <v>1.1974949156865478E-3</v>
      </c>
      <c r="S3400">
        <v>1.2081000953912735E-2</v>
      </c>
      <c r="T3400">
        <v>2.2964507341384888E-2</v>
      </c>
      <c r="U3400">
        <v>3.867856040596962E-2</v>
      </c>
      <c r="V3400">
        <v>4.6218600124120712E-2</v>
      </c>
    </row>
    <row r="3401" spans="1:22" x14ac:dyDescent="0.25">
      <c r="A3401" t="s">
        <v>100</v>
      </c>
      <c r="B3401" t="s">
        <v>86</v>
      </c>
      <c r="C3401" t="s">
        <v>102</v>
      </c>
      <c r="D3401" t="s">
        <v>71</v>
      </c>
      <c r="E3401" t="s">
        <v>89</v>
      </c>
      <c r="F3401" t="s">
        <v>44</v>
      </c>
      <c r="G3401">
        <v>403</v>
      </c>
      <c r="H3401">
        <v>23</v>
      </c>
      <c r="I3401">
        <f>IF(VLOOKUP(Data!$A3401,summermonths, 2, FALSE) = 1, VLOOKUP(Data!$H3401,rateblocks, 2, FALSE), VLOOKUP(Data!H3401, rateblocks,3, FALSE))</f>
        <v>3</v>
      </c>
      <c r="J3401">
        <v>3.2443273812532425E-2</v>
      </c>
      <c r="K3401">
        <v>3.9032258093357086E-2</v>
      </c>
      <c r="L3401">
        <v>75.052108764648437</v>
      </c>
      <c r="M3401">
        <v>6.5889842808246613E-3</v>
      </c>
      <c r="N3401">
        <v>2.4461371824145317E-2</v>
      </c>
      <c r="O3401">
        <v>5.9835868887603283E-4</v>
      </c>
      <c r="P3401">
        <v>-3.3646393567323685E-2</v>
      </c>
      <c r="Q3401">
        <v>-2.4759525433182716E-2</v>
      </c>
      <c r="R3401">
        <v>-6.2385718338191509E-3</v>
      </c>
      <c r="S3401">
        <v>6.5889842808246613E-3</v>
      </c>
      <c r="T3401">
        <v>1.9416540861129761E-2</v>
      </c>
      <c r="U3401">
        <v>3.793749213218689E-2</v>
      </c>
      <c r="V3401">
        <v>4.6824362128973007E-2</v>
      </c>
    </row>
    <row r="3402" spans="1:22" x14ac:dyDescent="0.25">
      <c r="A3402" t="s">
        <v>97</v>
      </c>
      <c r="B3402" t="s">
        <v>86</v>
      </c>
      <c r="C3402" t="s">
        <v>102</v>
      </c>
      <c r="D3402" t="s">
        <v>68</v>
      </c>
      <c r="E3402" t="s">
        <v>89</v>
      </c>
      <c r="F3402" t="s">
        <v>44</v>
      </c>
      <c r="G3402">
        <v>403</v>
      </c>
      <c r="H3402">
        <v>19</v>
      </c>
      <c r="I3402">
        <f>IF(VLOOKUP(Data!$A3402,summermonths, 2, FALSE) = 1, VLOOKUP(Data!$H3402,rateblocks, 2, FALSE), VLOOKUP(Data!H3402, rateblocks,3, FALSE))</f>
        <v>2</v>
      </c>
      <c r="J3402">
        <v>1.6127824783325195E-2</v>
      </c>
      <c r="K3402">
        <v>5.2617866545915604E-2</v>
      </c>
      <c r="L3402">
        <v>72.679901123046875</v>
      </c>
      <c r="M3402">
        <v>3.6490041762590408E-2</v>
      </c>
      <c r="N3402">
        <v>3.5452865064144135E-2</v>
      </c>
      <c r="O3402">
        <v>1.2569056125357747E-3</v>
      </c>
      <c r="P3402">
        <v>-2.1824732422828674E-2</v>
      </c>
      <c r="Q3402">
        <v>-8.9446334168314934E-3</v>
      </c>
      <c r="R3402">
        <v>1.7898540943861008E-2</v>
      </c>
      <c r="S3402">
        <v>3.6490041762590408E-2</v>
      </c>
      <c r="T3402">
        <v>5.5081542581319809E-2</v>
      </c>
      <c r="U3402">
        <v>8.1924714148044586E-2</v>
      </c>
      <c r="V3402">
        <v>9.4804815948009491E-2</v>
      </c>
    </row>
    <row r="3403" spans="1:22" x14ac:dyDescent="0.25">
      <c r="A3403" t="s">
        <v>98</v>
      </c>
      <c r="B3403" t="s">
        <v>86</v>
      </c>
      <c r="C3403" t="s">
        <v>102</v>
      </c>
      <c r="D3403" t="s">
        <v>69</v>
      </c>
      <c r="E3403" t="s">
        <v>89</v>
      </c>
      <c r="F3403" t="s">
        <v>44</v>
      </c>
      <c r="G3403">
        <v>403</v>
      </c>
      <c r="H3403">
        <v>3</v>
      </c>
      <c r="I3403">
        <f>IF(VLOOKUP(Data!$A3403,summermonths, 2, FALSE) = 1, VLOOKUP(Data!$H3403,rateblocks, 2, FALSE), VLOOKUP(Data!H3403, rateblocks,3, FALSE))</f>
        <v>3</v>
      </c>
      <c r="J3403">
        <v>2.3889580741524696E-2</v>
      </c>
      <c r="K3403">
        <v>3.3843673765659332E-2</v>
      </c>
      <c r="L3403">
        <v>71.987594604492188</v>
      </c>
      <c r="M3403">
        <v>9.9540911614894867E-3</v>
      </c>
      <c r="N3403">
        <v>2.9666410759091377E-2</v>
      </c>
      <c r="O3403">
        <v>8.8009593309834599E-4</v>
      </c>
      <c r="P3403">
        <v>-3.8842812180519104E-2</v>
      </c>
      <c r="Q3403">
        <v>-2.8064943850040436E-2</v>
      </c>
      <c r="R3403">
        <v>-5.602989811450243E-3</v>
      </c>
      <c r="S3403">
        <v>9.9540911614894867E-3</v>
      </c>
      <c r="T3403">
        <v>2.5511171668767929E-2</v>
      </c>
      <c r="U3403">
        <v>4.7973126173019409E-2</v>
      </c>
      <c r="V3403">
        <v>5.8750994503498077E-2</v>
      </c>
    </row>
    <row r="3404" spans="1:22" x14ac:dyDescent="0.25">
      <c r="A3404" t="s">
        <v>123</v>
      </c>
      <c r="B3404" t="s">
        <v>86</v>
      </c>
      <c r="C3404" t="s">
        <v>101</v>
      </c>
      <c r="D3404" t="s">
        <v>107</v>
      </c>
      <c r="E3404" t="s">
        <v>89</v>
      </c>
      <c r="F3404" t="s">
        <v>44</v>
      </c>
      <c r="G3404">
        <v>403</v>
      </c>
      <c r="H3404">
        <v>5</v>
      </c>
      <c r="I3404">
        <f>IF(VLOOKUP(Data!$A3404,summermonths, 2, FALSE) = 1, VLOOKUP(Data!$H3404,rateblocks, 2, FALSE), VLOOKUP(Data!H3404, rateblocks,3, FALSE))</f>
        <v>3</v>
      </c>
      <c r="J3404">
        <v>1.4918032102286816E-2</v>
      </c>
      <c r="K3404">
        <v>2.9331330209970474E-2</v>
      </c>
      <c r="L3404">
        <v>53.319446563720703</v>
      </c>
      <c r="M3404">
        <v>1.4413299039006233E-2</v>
      </c>
      <c r="N3404">
        <v>1.3370394706726074E-2</v>
      </c>
      <c r="O3404">
        <v>1.7876745550893247E-4</v>
      </c>
      <c r="P3404">
        <v>-7.5790430419147015E-3</v>
      </c>
      <c r="Q3404">
        <v>-2.7215513400733471E-3</v>
      </c>
      <c r="R3404">
        <v>7.4018570594489574E-3</v>
      </c>
      <c r="S3404">
        <v>1.4413299039006233E-2</v>
      </c>
      <c r="T3404">
        <v>2.1424740552902222E-2</v>
      </c>
      <c r="U3404">
        <v>3.1548149883747101E-2</v>
      </c>
      <c r="V3404">
        <v>3.6405641585588455E-2</v>
      </c>
    </row>
    <row r="3405" spans="1:22" x14ac:dyDescent="0.25">
      <c r="A3405" t="s">
        <v>124</v>
      </c>
      <c r="B3405" t="s">
        <v>86</v>
      </c>
      <c r="C3405" t="s">
        <v>102</v>
      </c>
      <c r="D3405" t="s">
        <v>105</v>
      </c>
      <c r="E3405" t="s">
        <v>89</v>
      </c>
      <c r="F3405" t="s">
        <v>44</v>
      </c>
      <c r="G3405">
        <v>403</v>
      </c>
      <c r="H3405">
        <v>17</v>
      </c>
      <c r="I3405">
        <f>IF(VLOOKUP(Data!$A3405,summermonths, 2, FALSE) = 1, VLOOKUP(Data!$H3405,rateblocks, 2, FALSE), VLOOKUP(Data!H3405, rateblocks,3, FALSE))</f>
        <v>2</v>
      </c>
      <c r="J3405">
        <v>1.2725655920803547E-2</v>
      </c>
      <c r="K3405">
        <v>5.7605456560850143E-2</v>
      </c>
      <c r="L3405">
        <v>80.109184265136719</v>
      </c>
      <c r="M3405">
        <v>4.4879801571369171E-2</v>
      </c>
      <c r="N3405">
        <v>5.0250064581632614E-2</v>
      </c>
      <c r="O3405">
        <v>2.5250690523535013E-3</v>
      </c>
      <c r="P3405">
        <v>-3.777419775724411E-2</v>
      </c>
      <c r="Q3405">
        <v>-1.9518246874213219E-2</v>
      </c>
      <c r="R3405">
        <v>1.8528642132878304E-2</v>
      </c>
      <c r="S3405">
        <v>4.4879801571369171E-2</v>
      </c>
      <c r="T3405">
        <v>7.1230962872505188E-2</v>
      </c>
      <c r="U3405">
        <v>0.10927785187959671</v>
      </c>
      <c r="V3405">
        <v>0.12753380835056305</v>
      </c>
    </row>
    <row r="3406" spans="1:22" x14ac:dyDescent="0.25">
      <c r="A3406" t="s">
        <v>124</v>
      </c>
      <c r="B3406" t="s">
        <v>86</v>
      </c>
      <c r="C3406" t="s">
        <v>101</v>
      </c>
      <c r="D3406" t="s">
        <v>108</v>
      </c>
      <c r="E3406" t="s">
        <v>89</v>
      </c>
      <c r="F3406" t="s">
        <v>44</v>
      </c>
      <c r="G3406">
        <v>403</v>
      </c>
      <c r="H3406">
        <v>23</v>
      </c>
      <c r="I3406">
        <f>IF(VLOOKUP(Data!$A3406,summermonths, 2, FALSE) = 1, VLOOKUP(Data!$H3406,rateblocks, 2, FALSE), VLOOKUP(Data!H3406, rateblocks,3, FALSE))</f>
        <v>3</v>
      </c>
      <c r="J3406">
        <v>1.4415285550057888E-2</v>
      </c>
      <c r="K3406">
        <v>3.0916932970285416E-2</v>
      </c>
      <c r="L3406">
        <v>59.519554138183594</v>
      </c>
      <c r="M3406">
        <v>1.6501646488904953E-2</v>
      </c>
      <c r="N3406">
        <v>1.3111567124724388E-2</v>
      </c>
      <c r="O3406">
        <v>1.7191319784615189E-4</v>
      </c>
      <c r="P3406">
        <v>-5.0649624317884445E-3</v>
      </c>
      <c r="Q3406">
        <v>-3.0150287784636021E-4</v>
      </c>
      <c r="R3406">
        <v>9.6259340643882751E-3</v>
      </c>
      <c r="S3406">
        <v>1.6501646488904953E-2</v>
      </c>
      <c r="T3406">
        <v>2.3377358913421631E-2</v>
      </c>
      <c r="U3406">
        <v>3.3304795622825623E-2</v>
      </c>
      <c r="V3406">
        <v>3.8068253546953201E-2</v>
      </c>
    </row>
    <row r="3407" spans="1:22" x14ac:dyDescent="0.25">
      <c r="A3407" t="s">
        <v>124</v>
      </c>
      <c r="B3407" t="s">
        <v>86</v>
      </c>
      <c r="C3407" t="s">
        <v>101</v>
      </c>
      <c r="D3407" t="s">
        <v>108</v>
      </c>
      <c r="E3407" t="s">
        <v>89</v>
      </c>
      <c r="F3407" t="s">
        <v>44</v>
      </c>
      <c r="G3407">
        <v>403</v>
      </c>
      <c r="H3407">
        <v>5</v>
      </c>
      <c r="I3407">
        <f>IF(VLOOKUP(Data!$A3407,summermonths, 2, FALSE) = 1, VLOOKUP(Data!$H3407,rateblocks, 2, FALSE), VLOOKUP(Data!H3407, rateblocks,3, FALSE))</f>
        <v>3</v>
      </c>
      <c r="J3407">
        <v>1.4977862127125263E-2</v>
      </c>
      <c r="K3407">
        <v>2.9449485242366791E-2</v>
      </c>
      <c r="L3407">
        <v>55.217063903808594</v>
      </c>
      <c r="M3407">
        <v>1.4471624046564102E-2</v>
      </c>
      <c r="N3407">
        <v>1.2315197847783566E-2</v>
      </c>
      <c r="O3407">
        <v>1.5166409139055759E-4</v>
      </c>
      <c r="P3407">
        <v>-5.7850736193358898E-3</v>
      </c>
      <c r="Q3407">
        <v>-1.3109369901940227E-3</v>
      </c>
      <c r="R3407">
        <v>8.0135278403759003E-3</v>
      </c>
      <c r="S3407">
        <v>1.4471624046564102E-2</v>
      </c>
      <c r="T3407">
        <v>2.0929720252752304E-2</v>
      </c>
      <c r="U3407">
        <v>3.0254185199737549E-2</v>
      </c>
      <c r="V3407">
        <v>3.4728322178125381E-2</v>
      </c>
    </row>
    <row r="3408" spans="1:22" x14ac:dyDescent="0.25">
      <c r="A3408" t="s">
        <v>98</v>
      </c>
      <c r="B3408" t="s">
        <v>86</v>
      </c>
      <c r="C3408" t="s">
        <v>101</v>
      </c>
      <c r="D3408" t="s">
        <v>63</v>
      </c>
      <c r="E3408" t="s">
        <v>89</v>
      </c>
      <c r="F3408" t="s">
        <v>44</v>
      </c>
      <c r="G3408">
        <v>403</v>
      </c>
      <c r="H3408">
        <v>21</v>
      </c>
      <c r="I3408">
        <f>IF(VLOOKUP(Data!$A3408,summermonths, 2, FALSE) = 1, VLOOKUP(Data!$H3408,rateblocks, 2, FALSE), VLOOKUP(Data!H3408, rateblocks,3, FALSE))</f>
        <v>2</v>
      </c>
      <c r="J3408">
        <v>2.5484707206487656E-2</v>
      </c>
      <c r="K3408">
        <v>3.7622120231389999E-2</v>
      </c>
      <c r="L3408">
        <v>71.251213073730469</v>
      </c>
      <c r="M3408">
        <v>1.2137413024902344E-2</v>
      </c>
      <c r="N3408">
        <v>2.0127300173044205E-2</v>
      </c>
      <c r="O3408">
        <v>4.0510820690542459E-4</v>
      </c>
      <c r="P3408">
        <v>-2.0969050005078316E-2</v>
      </c>
      <c r="Q3408">
        <v>-1.3656759634613991E-2</v>
      </c>
      <c r="R3408">
        <v>1.5826465096324682E-3</v>
      </c>
      <c r="S3408">
        <v>1.2137413024902344E-2</v>
      </c>
      <c r="T3408">
        <v>2.2692179307341576E-2</v>
      </c>
      <c r="U3408">
        <v>3.7931587547063828E-2</v>
      </c>
      <c r="V3408">
        <v>4.5243874192237854E-2</v>
      </c>
    </row>
    <row r="3409" spans="1:22" x14ac:dyDescent="0.25">
      <c r="A3409" t="s">
        <v>100</v>
      </c>
      <c r="B3409" t="s">
        <v>86</v>
      </c>
      <c r="C3409" t="s">
        <v>101</v>
      </c>
      <c r="D3409" t="s">
        <v>65</v>
      </c>
      <c r="E3409" t="s">
        <v>89</v>
      </c>
      <c r="F3409" t="s">
        <v>44</v>
      </c>
      <c r="G3409">
        <v>403</v>
      </c>
      <c r="H3409">
        <v>12</v>
      </c>
      <c r="I3409">
        <f>IF(VLOOKUP(Data!$A3409,summermonths, 2, FALSE) = 1, VLOOKUP(Data!$H3409,rateblocks, 2, FALSE), VLOOKUP(Data!H3409, rateblocks,3, FALSE))</f>
        <v>1</v>
      </c>
      <c r="J3409">
        <v>4.6189438551664352E-2</v>
      </c>
      <c r="K3409">
        <v>3.4312449395656586E-2</v>
      </c>
      <c r="L3409">
        <v>79.269340515136719</v>
      </c>
      <c r="M3409">
        <v>-1.1876991018652916E-2</v>
      </c>
      <c r="N3409">
        <v>3.3638317137956619E-2</v>
      </c>
      <c r="O3409">
        <v>1.131536322645843E-3</v>
      </c>
      <c r="P3409">
        <v>-6.7207098007202148E-2</v>
      </c>
      <c r="Q3409">
        <v>-5.4986227303743362E-2</v>
      </c>
      <c r="R3409">
        <v>-2.951694093644619E-2</v>
      </c>
      <c r="S3409">
        <v>-1.1876991018652916E-2</v>
      </c>
      <c r="T3409">
        <v>5.7629598304629326E-3</v>
      </c>
      <c r="U3409">
        <v>3.123224712908268E-2</v>
      </c>
      <c r="V3409">
        <v>4.3453115969896317E-2</v>
      </c>
    </row>
    <row r="3410" spans="1:22" x14ac:dyDescent="0.25">
      <c r="A3410" t="s">
        <v>95</v>
      </c>
      <c r="B3410" t="s">
        <v>86</v>
      </c>
      <c r="C3410" t="s">
        <v>101</v>
      </c>
      <c r="D3410" t="s">
        <v>60</v>
      </c>
      <c r="E3410" t="s">
        <v>89</v>
      </c>
      <c r="F3410" t="s">
        <v>44</v>
      </c>
      <c r="G3410">
        <v>403</v>
      </c>
      <c r="H3410">
        <v>12</v>
      </c>
      <c r="I3410">
        <f>IF(VLOOKUP(Data!$A3410,summermonths, 2, FALSE) = 1, VLOOKUP(Data!$H3410,rateblocks, 2, FALSE), VLOOKUP(Data!H3410, rateblocks,3, FALSE))</f>
        <v>1</v>
      </c>
      <c r="J3410">
        <v>1.0256538167595863E-2</v>
      </c>
      <c r="K3410">
        <v>3.118114173412323E-2</v>
      </c>
      <c r="L3410">
        <v>65.516624450683594</v>
      </c>
      <c r="M3410">
        <v>2.0924603566527367E-2</v>
      </c>
      <c r="N3410">
        <v>2.1948939189314842E-2</v>
      </c>
      <c r="O3410">
        <v>4.8175593838095665E-4</v>
      </c>
      <c r="P3410">
        <v>-1.5178188681602478E-2</v>
      </c>
      <c r="Q3410">
        <v>-7.2040939703583717E-3</v>
      </c>
      <c r="R3410">
        <v>9.4145685434341431E-3</v>
      </c>
      <c r="S3410">
        <v>2.0924603566527367E-2</v>
      </c>
      <c r="T3410">
        <v>3.243463858962059E-2</v>
      </c>
      <c r="U3410">
        <v>4.905330017209053E-2</v>
      </c>
      <c r="V3410">
        <v>5.7027395814657211E-2</v>
      </c>
    </row>
    <row r="3411" spans="1:22" x14ac:dyDescent="0.25">
      <c r="A3411" t="s">
        <v>97</v>
      </c>
      <c r="B3411" t="s">
        <v>86</v>
      </c>
      <c r="C3411" t="s">
        <v>102</v>
      </c>
      <c r="D3411" t="s">
        <v>68</v>
      </c>
      <c r="E3411" t="s">
        <v>89</v>
      </c>
      <c r="F3411" t="s">
        <v>44</v>
      </c>
      <c r="G3411">
        <v>403</v>
      </c>
      <c r="H3411">
        <v>15</v>
      </c>
      <c r="I3411">
        <f>IF(VLOOKUP(Data!$A3411,summermonths, 2, FALSE) = 1, VLOOKUP(Data!$H3411,rateblocks, 2, FALSE), VLOOKUP(Data!H3411, rateblocks,3, FALSE))</f>
        <v>1</v>
      </c>
      <c r="J3411">
        <v>1.9817067310214043E-2</v>
      </c>
      <c r="K3411">
        <v>6.5223321318626404E-2</v>
      </c>
      <c r="L3411">
        <v>79.461540222167969</v>
      </c>
      <c r="M3411">
        <v>4.540625587105751E-2</v>
      </c>
      <c r="N3411">
        <v>4.7169171273708344E-2</v>
      </c>
      <c r="O3411">
        <v>2.2249307949095964E-3</v>
      </c>
      <c r="P3411">
        <v>-3.2180126756429672E-2</v>
      </c>
      <c r="Q3411">
        <v>-1.5043469145894051E-2</v>
      </c>
      <c r="R3411">
        <v>2.067071758210659E-2</v>
      </c>
      <c r="S3411">
        <v>4.540625587105751E-2</v>
      </c>
      <c r="T3411">
        <v>7.0141792297363281E-2</v>
      </c>
      <c r="U3411">
        <v>0.10585597902536392</v>
      </c>
      <c r="V3411">
        <v>0.12299263477325439</v>
      </c>
    </row>
    <row r="3412" spans="1:22" x14ac:dyDescent="0.25">
      <c r="A3412" t="s">
        <v>123</v>
      </c>
      <c r="B3412" t="s">
        <v>86</v>
      </c>
      <c r="C3412" t="s">
        <v>102</v>
      </c>
      <c r="D3412" t="s">
        <v>112</v>
      </c>
      <c r="E3412" t="s">
        <v>89</v>
      </c>
      <c r="F3412" t="s">
        <v>44</v>
      </c>
      <c r="G3412">
        <v>403</v>
      </c>
      <c r="H3412">
        <v>6</v>
      </c>
      <c r="I3412">
        <f>IF(VLOOKUP(Data!$A3412,summermonths, 2, FALSE) = 1, VLOOKUP(Data!$H3412,rateblocks, 2, FALSE), VLOOKUP(Data!H3412, rateblocks,3, FALSE))</f>
        <v>3</v>
      </c>
      <c r="J3412">
        <v>9.9395290017127991E-3</v>
      </c>
      <c r="K3412">
        <v>2.6588089764118195E-2</v>
      </c>
      <c r="L3412">
        <v>57.404464721679688</v>
      </c>
      <c r="M3412">
        <v>1.6648560762405396E-2</v>
      </c>
      <c r="N3412">
        <v>1.7891572788357735E-2</v>
      </c>
      <c r="O3412">
        <v>3.2010837458074093E-4</v>
      </c>
      <c r="P3412">
        <v>-1.2780457735061646E-2</v>
      </c>
      <c r="Q3412">
        <v>-6.2804124318063259E-3</v>
      </c>
      <c r="R3412">
        <v>7.2662108577787876E-3</v>
      </c>
      <c r="S3412">
        <v>1.6648560762405396E-2</v>
      </c>
      <c r="T3412">
        <v>2.6030911132693291E-2</v>
      </c>
      <c r="U3412">
        <v>3.9577532559633255E-2</v>
      </c>
      <c r="V3412">
        <v>4.6077579259872437E-2</v>
      </c>
    </row>
    <row r="3413" spans="1:22" x14ac:dyDescent="0.25">
      <c r="A3413" t="s">
        <v>124</v>
      </c>
      <c r="B3413" t="s">
        <v>86</v>
      </c>
      <c r="C3413" t="s">
        <v>101</v>
      </c>
      <c r="D3413" t="s">
        <v>108</v>
      </c>
      <c r="E3413" t="s">
        <v>89</v>
      </c>
      <c r="F3413" t="s">
        <v>44</v>
      </c>
      <c r="G3413">
        <v>403</v>
      </c>
      <c r="H3413">
        <v>11</v>
      </c>
      <c r="I3413">
        <f>IF(VLOOKUP(Data!$A3413,summermonths, 2, FALSE) = 1, VLOOKUP(Data!$H3413,rateblocks, 2, FALSE), VLOOKUP(Data!H3413, rateblocks,3, FALSE))</f>
        <v>2</v>
      </c>
      <c r="J3413">
        <v>1.3620949350297451E-2</v>
      </c>
      <c r="K3413">
        <v>3.4929811954498291E-2</v>
      </c>
      <c r="L3413">
        <v>70.484931945800781</v>
      </c>
      <c r="M3413">
        <v>2.1308863535523415E-2</v>
      </c>
      <c r="N3413">
        <v>2.1678805351257324E-2</v>
      </c>
      <c r="O3413">
        <v>4.6997060417197645E-4</v>
      </c>
      <c r="P3413">
        <v>-1.4349598437547684E-2</v>
      </c>
      <c r="Q3413">
        <v>-6.4736432395875454E-3</v>
      </c>
      <c r="R3413">
        <v>9.9404873326420784E-3</v>
      </c>
      <c r="S3413">
        <v>2.1308863535523415E-2</v>
      </c>
      <c r="T3413">
        <v>3.2677240669727325E-2</v>
      </c>
      <c r="U3413">
        <v>4.9091368913650513E-2</v>
      </c>
      <c r="V3413">
        <v>5.6967325508594513E-2</v>
      </c>
    </row>
    <row r="3414" spans="1:22" x14ac:dyDescent="0.25">
      <c r="A3414" t="s">
        <v>124</v>
      </c>
      <c r="B3414" t="s">
        <v>86</v>
      </c>
      <c r="C3414" t="s">
        <v>101</v>
      </c>
      <c r="D3414" t="s">
        <v>108</v>
      </c>
      <c r="E3414" t="s">
        <v>89</v>
      </c>
      <c r="F3414" t="s">
        <v>44</v>
      </c>
      <c r="G3414">
        <v>403</v>
      </c>
      <c r="H3414">
        <v>19</v>
      </c>
      <c r="I3414">
        <f>IF(VLOOKUP(Data!$A3414,summermonths, 2, FALSE) = 1, VLOOKUP(Data!$H3414,rateblocks, 2, FALSE), VLOOKUP(Data!H3414, rateblocks,3, FALSE))</f>
        <v>1</v>
      </c>
      <c r="J3414">
        <v>1.2556755915284157E-2</v>
      </c>
      <c r="K3414">
        <v>4.4793806970119476E-2</v>
      </c>
      <c r="L3414">
        <v>65.587738037109375</v>
      </c>
      <c r="M3414">
        <v>3.2237052917480469E-2</v>
      </c>
      <c r="N3414">
        <v>2.537076361477375E-2</v>
      </c>
      <c r="O3414">
        <v>6.4367562299594283E-4</v>
      </c>
      <c r="P3414">
        <v>-9.4941398128867149E-3</v>
      </c>
      <c r="Q3414">
        <v>-2.7688892441801727E-4</v>
      </c>
      <c r="R3414">
        <v>1.8932610750198364E-2</v>
      </c>
      <c r="S3414">
        <v>3.2237052917480469E-2</v>
      </c>
      <c r="T3414">
        <v>4.5541495084762573E-2</v>
      </c>
      <c r="U3414">
        <v>6.4750991761684418E-2</v>
      </c>
      <c r="V3414">
        <v>7.3968246579170227E-2</v>
      </c>
    </row>
    <row r="3415" spans="1:22" x14ac:dyDescent="0.25">
      <c r="A3415" t="s">
        <v>95</v>
      </c>
      <c r="B3415" t="s">
        <v>86</v>
      </c>
      <c r="C3415" t="s">
        <v>102</v>
      </c>
      <c r="D3415" t="s">
        <v>66</v>
      </c>
      <c r="E3415" t="s">
        <v>89</v>
      </c>
      <c r="F3415" t="s">
        <v>44</v>
      </c>
      <c r="G3415">
        <v>403</v>
      </c>
      <c r="H3415">
        <v>12</v>
      </c>
      <c r="I3415">
        <f>IF(VLOOKUP(Data!$A3415,summermonths, 2, FALSE) = 1, VLOOKUP(Data!$H3415,rateblocks, 2, FALSE), VLOOKUP(Data!H3415, rateblocks,3, FALSE))</f>
        <v>1</v>
      </c>
      <c r="J3415">
        <v>2.8212741017341614E-3</v>
      </c>
      <c r="K3415">
        <v>4.5545905828475952E-2</v>
      </c>
      <c r="L3415">
        <v>78.267990112304688</v>
      </c>
      <c r="M3415">
        <v>4.2724631726741791E-2</v>
      </c>
      <c r="N3415">
        <v>4.8312164843082428E-2</v>
      </c>
      <c r="O3415">
        <v>2.3340652696788311E-3</v>
      </c>
      <c r="P3415">
        <v>-3.674180805683136E-2</v>
      </c>
      <c r="Q3415">
        <v>-1.9189897924661636E-2</v>
      </c>
      <c r="R3415">
        <v>1.7389707267284393E-2</v>
      </c>
      <c r="S3415">
        <v>4.2724631726741791E-2</v>
      </c>
      <c r="T3415">
        <v>6.8059556186199188E-2</v>
      </c>
      <c r="U3415">
        <v>0.10463916510343552</v>
      </c>
      <c r="V3415">
        <v>0.12219107151031494</v>
      </c>
    </row>
    <row r="3416" spans="1:22" x14ac:dyDescent="0.25">
      <c r="A3416" t="s">
        <v>123</v>
      </c>
      <c r="B3416" t="s">
        <v>86</v>
      </c>
      <c r="C3416" t="s">
        <v>102</v>
      </c>
      <c r="D3416" t="s">
        <v>112</v>
      </c>
      <c r="E3416" t="s">
        <v>89</v>
      </c>
      <c r="F3416" t="s">
        <v>44</v>
      </c>
      <c r="G3416">
        <v>403</v>
      </c>
      <c r="H3416">
        <v>14</v>
      </c>
      <c r="I3416">
        <f>IF(VLOOKUP(Data!$A3416,summermonths, 2, FALSE) = 1, VLOOKUP(Data!$H3416,rateblocks, 2, FALSE), VLOOKUP(Data!H3416, rateblocks,3, FALSE))</f>
        <v>2</v>
      </c>
      <c r="J3416">
        <v>5.485903937369585E-3</v>
      </c>
      <c r="K3416">
        <v>7.7617861330509186E-2</v>
      </c>
      <c r="L3416">
        <v>83.789085388183594</v>
      </c>
      <c r="M3416">
        <v>7.2131961584091187E-2</v>
      </c>
      <c r="N3416">
        <v>6.9183021783828735E-2</v>
      </c>
      <c r="O3416">
        <v>4.7862906940281391E-3</v>
      </c>
      <c r="P3416">
        <v>-4.1663981974124908E-2</v>
      </c>
      <c r="Q3416">
        <v>-1.6529647633433342E-2</v>
      </c>
      <c r="R3416">
        <v>3.5852350294589996E-2</v>
      </c>
      <c r="S3416">
        <v>7.2131961584091187E-2</v>
      </c>
      <c r="T3416">
        <v>0.10841157287359238</v>
      </c>
      <c r="U3416">
        <v>0.16079357266426086</v>
      </c>
      <c r="V3416">
        <v>0.18592791259288788</v>
      </c>
    </row>
    <row r="3417" spans="1:22" x14ac:dyDescent="0.25">
      <c r="A3417" t="s">
        <v>96</v>
      </c>
      <c r="B3417" t="s">
        <v>86</v>
      </c>
      <c r="C3417" t="s">
        <v>101</v>
      </c>
      <c r="D3417" t="s">
        <v>61</v>
      </c>
      <c r="E3417" t="s">
        <v>89</v>
      </c>
      <c r="F3417" t="s">
        <v>44</v>
      </c>
      <c r="G3417">
        <v>403</v>
      </c>
      <c r="H3417">
        <v>9</v>
      </c>
      <c r="I3417">
        <f>IF(VLOOKUP(Data!$A3417,summermonths, 2, FALSE) = 1, VLOOKUP(Data!$H3417,rateblocks, 2, FALSE), VLOOKUP(Data!H3417, rateblocks,3, FALSE))</f>
        <v>2</v>
      </c>
      <c r="J3417">
        <v>8.1188082695007324E-3</v>
      </c>
      <c r="K3417">
        <v>3.5932213068008423E-2</v>
      </c>
      <c r="L3417">
        <v>67.261558532714844</v>
      </c>
      <c r="M3417">
        <v>2.781340479850769E-2</v>
      </c>
      <c r="N3417">
        <v>2.2947076708078384E-2</v>
      </c>
      <c r="O3417">
        <v>5.2656832849606872E-4</v>
      </c>
      <c r="P3417">
        <v>-9.9311778321862221E-3</v>
      </c>
      <c r="Q3417">
        <v>-1.5944573096930981E-3</v>
      </c>
      <c r="R3417">
        <v>1.5779945999383926E-2</v>
      </c>
      <c r="S3417">
        <v>2.781340479850769E-2</v>
      </c>
      <c r="T3417">
        <v>3.9846863597631454E-2</v>
      </c>
      <c r="U3417">
        <v>5.7221267372369766E-2</v>
      </c>
      <c r="V3417">
        <v>6.5557986497879028E-2</v>
      </c>
    </row>
    <row r="3418" spans="1:22" x14ac:dyDescent="0.25">
      <c r="A3418" t="s">
        <v>124</v>
      </c>
      <c r="B3418" t="s">
        <v>86</v>
      </c>
      <c r="C3418" t="s">
        <v>101</v>
      </c>
      <c r="D3418" t="s">
        <v>108</v>
      </c>
      <c r="E3418" t="s">
        <v>89</v>
      </c>
      <c r="F3418" t="s">
        <v>44</v>
      </c>
      <c r="G3418">
        <v>403</v>
      </c>
      <c r="H3418">
        <v>14</v>
      </c>
      <c r="I3418">
        <f>IF(VLOOKUP(Data!$A3418,summermonths, 2, FALSE) = 1, VLOOKUP(Data!$H3418,rateblocks, 2, FALSE), VLOOKUP(Data!H3418, rateblocks,3, FALSE))</f>
        <v>2</v>
      </c>
      <c r="J3418">
        <v>1.2504305690526962E-2</v>
      </c>
      <c r="K3418">
        <v>4.3194610625505447E-2</v>
      </c>
      <c r="L3418">
        <v>72.3912353515625</v>
      </c>
      <c r="M3418">
        <v>3.0690306797623634E-2</v>
      </c>
      <c r="N3418">
        <v>2.5748979300260544E-2</v>
      </c>
      <c r="O3418">
        <v>6.6300993785262108E-4</v>
      </c>
      <c r="P3418">
        <v>-1.166299544274807E-2</v>
      </c>
      <c r="Q3418">
        <v>-2.3083379492163658E-3</v>
      </c>
      <c r="R3418">
        <v>1.7187528312206268E-2</v>
      </c>
      <c r="S3418">
        <v>3.0690306797623634E-2</v>
      </c>
      <c r="T3418">
        <v>4.4193085283041E-2</v>
      </c>
      <c r="U3418">
        <v>6.3688948750495911E-2</v>
      </c>
      <c r="V3418">
        <v>7.3043607175350189E-2</v>
      </c>
    </row>
    <row r="3419" spans="1:22" x14ac:dyDescent="0.25">
      <c r="A3419" t="s">
        <v>123</v>
      </c>
      <c r="B3419" t="s">
        <v>86</v>
      </c>
      <c r="C3419" t="s">
        <v>101</v>
      </c>
      <c r="D3419" t="s">
        <v>107</v>
      </c>
      <c r="E3419" t="s">
        <v>89</v>
      </c>
      <c r="F3419" t="s">
        <v>44</v>
      </c>
      <c r="G3419">
        <v>403</v>
      </c>
      <c r="H3419">
        <v>22</v>
      </c>
      <c r="I3419">
        <f>IF(VLOOKUP(Data!$A3419,summermonths, 2, FALSE) = 1, VLOOKUP(Data!$H3419,rateblocks, 2, FALSE), VLOOKUP(Data!H3419, rateblocks,3, FALSE))</f>
        <v>2</v>
      </c>
      <c r="J3419">
        <v>1.5379269607365131E-2</v>
      </c>
      <c r="K3419">
        <v>3.138631209731102E-2</v>
      </c>
      <c r="L3419">
        <v>57.296592712402344</v>
      </c>
      <c r="M3419">
        <v>1.6007043421268463E-2</v>
      </c>
      <c r="N3419">
        <v>1.4152933843433857E-2</v>
      </c>
      <c r="O3419">
        <v>2.0030554151162505E-4</v>
      </c>
      <c r="P3419">
        <v>-7.2724609635770321E-3</v>
      </c>
      <c r="Q3419">
        <v>-2.1306711714714766E-3</v>
      </c>
      <c r="R3419">
        <v>8.5852378979325294E-3</v>
      </c>
      <c r="S3419">
        <v>1.6007043421268463E-2</v>
      </c>
      <c r="T3419">
        <v>2.3428849875926971E-2</v>
      </c>
      <c r="U3419">
        <v>3.4144759178161621E-2</v>
      </c>
      <c r="V3419">
        <v>3.9286546409130096E-2</v>
      </c>
    </row>
    <row r="3420" spans="1:22" x14ac:dyDescent="0.25">
      <c r="A3420" t="s">
        <v>95</v>
      </c>
      <c r="B3420" t="s">
        <v>86</v>
      </c>
      <c r="C3420" t="s">
        <v>101</v>
      </c>
      <c r="D3420" t="s">
        <v>60</v>
      </c>
      <c r="E3420" t="s">
        <v>89</v>
      </c>
      <c r="F3420" t="s">
        <v>44</v>
      </c>
      <c r="G3420">
        <v>403</v>
      </c>
      <c r="H3420">
        <v>5</v>
      </c>
      <c r="I3420">
        <f>IF(VLOOKUP(Data!$A3420,summermonths, 2, FALSE) = 1, VLOOKUP(Data!$H3420,rateblocks, 2, FALSE), VLOOKUP(Data!H3420, rateblocks,3, FALSE))</f>
        <v>3</v>
      </c>
      <c r="J3420">
        <v>1.1175844818353653E-2</v>
      </c>
      <c r="K3420">
        <v>2.6473324745893478E-2</v>
      </c>
      <c r="L3420">
        <v>58.876052856445312</v>
      </c>
      <c r="M3420">
        <v>1.5297479927539825E-2</v>
      </c>
      <c r="N3420">
        <v>1.2187126092612743E-2</v>
      </c>
      <c r="O3420">
        <v>1.4852604363113642E-4</v>
      </c>
      <c r="P3420">
        <v>-4.7485586255788803E-3</v>
      </c>
      <c r="Q3420">
        <v>-3.2095061033032835E-4</v>
      </c>
      <c r="R3420">
        <v>8.9065451174974442E-3</v>
      </c>
      <c r="S3420">
        <v>1.5297479927539825E-2</v>
      </c>
      <c r="T3420">
        <v>2.1688414737582207E-2</v>
      </c>
      <c r="U3420">
        <v>3.0915910378098488E-2</v>
      </c>
      <c r="V3420">
        <v>3.534352034330368E-2</v>
      </c>
    </row>
    <row r="3421" spans="1:22" x14ac:dyDescent="0.25">
      <c r="A3421" t="s">
        <v>124</v>
      </c>
      <c r="B3421" t="s">
        <v>86</v>
      </c>
      <c r="C3421" t="s">
        <v>102</v>
      </c>
      <c r="D3421" t="s">
        <v>105</v>
      </c>
      <c r="E3421" t="s">
        <v>89</v>
      </c>
      <c r="F3421" t="s">
        <v>44</v>
      </c>
      <c r="G3421">
        <v>403</v>
      </c>
      <c r="H3421">
        <v>11</v>
      </c>
      <c r="I3421">
        <f>IF(VLOOKUP(Data!$A3421,summermonths, 2, FALSE) = 1, VLOOKUP(Data!$H3421,rateblocks, 2, FALSE), VLOOKUP(Data!H3421, rateblocks,3, FALSE))</f>
        <v>2</v>
      </c>
      <c r="J3421">
        <v>9.0365884825587273E-3</v>
      </c>
      <c r="K3421">
        <v>4.3957814574241638E-2</v>
      </c>
      <c r="L3421">
        <v>83.913154602050781</v>
      </c>
      <c r="M3421">
        <v>3.4921228885650635E-2</v>
      </c>
      <c r="N3421">
        <v>3.6579333245754242E-2</v>
      </c>
      <c r="O3421">
        <v>1.3380476739257574E-3</v>
      </c>
      <c r="P3421">
        <v>-2.5246420875191689E-2</v>
      </c>
      <c r="Q3421">
        <v>-1.1957072652876377E-2</v>
      </c>
      <c r="R3421">
        <v>1.5739006921648979E-2</v>
      </c>
      <c r="S3421">
        <v>3.4921228885650635E-2</v>
      </c>
      <c r="T3421">
        <v>5.4103448987007141E-2</v>
      </c>
      <c r="U3421">
        <v>8.1799529492855072E-2</v>
      </c>
      <c r="V3421">
        <v>9.5088876783847809E-2</v>
      </c>
    </row>
    <row r="3422" spans="1:22" x14ac:dyDescent="0.25">
      <c r="A3422" t="s">
        <v>98</v>
      </c>
      <c r="B3422" t="s">
        <v>86</v>
      </c>
      <c r="C3422" t="s">
        <v>101</v>
      </c>
      <c r="D3422" t="s">
        <v>63</v>
      </c>
      <c r="E3422" t="s">
        <v>89</v>
      </c>
      <c r="F3422" t="s">
        <v>44</v>
      </c>
      <c r="G3422">
        <v>403</v>
      </c>
      <c r="H3422">
        <v>20</v>
      </c>
      <c r="I3422">
        <f>IF(VLOOKUP(Data!$A3422,summermonths, 2, FALSE) = 1, VLOOKUP(Data!$H3422,rateblocks, 2, FALSE), VLOOKUP(Data!H3422, rateblocks,3, FALSE))</f>
        <v>2</v>
      </c>
      <c r="J3422">
        <v>2.1398128941655159E-2</v>
      </c>
      <c r="K3422">
        <v>4.917062446475029E-2</v>
      </c>
      <c r="L3422">
        <v>72.170509338378906</v>
      </c>
      <c r="M3422">
        <v>2.777249738574028E-2</v>
      </c>
      <c r="N3422">
        <v>3.1893253326416016E-2</v>
      </c>
      <c r="O3422">
        <v>1.0171795729547739E-3</v>
      </c>
      <c r="P3422">
        <v>-2.4687236174941063E-2</v>
      </c>
      <c r="Q3422">
        <v>-1.3100351206958294E-2</v>
      </c>
      <c r="R3422">
        <v>1.1047659441828728E-2</v>
      </c>
      <c r="S3422">
        <v>2.777249738574028E-2</v>
      </c>
      <c r="T3422">
        <v>4.4497337192296982E-2</v>
      </c>
      <c r="U3422">
        <v>6.864534318447113E-2</v>
      </c>
      <c r="V3422">
        <v>8.0232232809066772E-2</v>
      </c>
    </row>
    <row r="3423" spans="1:22" x14ac:dyDescent="0.25">
      <c r="A3423" t="s">
        <v>122</v>
      </c>
      <c r="B3423" t="s">
        <v>86</v>
      </c>
      <c r="C3423" t="s">
        <v>102</v>
      </c>
      <c r="D3423" t="s">
        <v>106</v>
      </c>
      <c r="E3423" t="s">
        <v>89</v>
      </c>
      <c r="F3423" t="s">
        <v>44</v>
      </c>
      <c r="G3423">
        <v>403</v>
      </c>
      <c r="H3423">
        <v>18</v>
      </c>
      <c r="I3423">
        <f>IF(VLOOKUP(Data!$A3423,summermonths, 2, FALSE) = 1, VLOOKUP(Data!$H3423,rateblocks, 2, FALSE), VLOOKUP(Data!H3423, rateblocks,3, FALSE))</f>
        <v>1</v>
      </c>
      <c r="J3423">
        <v>1.747402548789978E-2</v>
      </c>
      <c r="K3423">
        <v>2.8238214552402496E-2</v>
      </c>
      <c r="L3423">
        <v>51.741935729980469</v>
      </c>
      <c r="M3423">
        <v>1.0764188133180141E-2</v>
      </c>
      <c r="N3423">
        <v>2.1074818447232246E-2</v>
      </c>
      <c r="O3423">
        <v>4.4414796866476536E-4</v>
      </c>
      <c r="P3423">
        <v>-2.3900803178548813E-2</v>
      </c>
      <c r="Q3423">
        <v>-1.6244279220700264E-2</v>
      </c>
      <c r="R3423">
        <v>-2.8745745657943189E-4</v>
      </c>
      <c r="S3423">
        <v>1.0764188133180141E-2</v>
      </c>
      <c r="T3423">
        <v>2.1815834566950798E-2</v>
      </c>
      <c r="U3423">
        <v>3.7772655487060547E-2</v>
      </c>
      <c r="V3423">
        <v>4.5429181307554245E-2</v>
      </c>
    </row>
    <row r="3424" spans="1:22" x14ac:dyDescent="0.25">
      <c r="A3424" t="s">
        <v>122</v>
      </c>
      <c r="B3424" t="s">
        <v>86</v>
      </c>
      <c r="C3424" t="s">
        <v>102</v>
      </c>
      <c r="D3424" t="s">
        <v>106</v>
      </c>
      <c r="E3424" t="s">
        <v>89</v>
      </c>
      <c r="F3424" t="s">
        <v>44</v>
      </c>
      <c r="G3424">
        <v>403</v>
      </c>
      <c r="H3424">
        <v>22</v>
      </c>
      <c r="I3424">
        <f>IF(VLOOKUP(Data!$A3424,summermonths, 2, FALSE) = 1, VLOOKUP(Data!$H3424,rateblocks, 2, FALSE), VLOOKUP(Data!H3424, rateblocks,3, FALSE))</f>
        <v>2</v>
      </c>
      <c r="J3424">
        <v>1.8015265464782715E-2</v>
      </c>
      <c r="K3424">
        <v>2.295285277068615E-2</v>
      </c>
      <c r="L3424">
        <v>46.277915954589844</v>
      </c>
      <c r="M3424">
        <v>4.9375882372260094E-3</v>
      </c>
      <c r="N3424">
        <v>1.656283438205719E-2</v>
      </c>
      <c r="O3424">
        <v>2.7432749629952013E-4</v>
      </c>
      <c r="P3424">
        <v>-2.2305849939584732E-2</v>
      </c>
      <c r="Q3424">
        <v>-1.6288537532091141E-2</v>
      </c>
      <c r="R3424">
        <v>-3.7479705642908812E-3</v>
      </c>
      <c r="S3424">
        <v>4.9375882372260094E-3</v>
      </c>
      <c r="T3424">
        <v>1.3623147271573544E-2</v>
      </c>
      <c r="U3424">
        <v>2.6163714006543159E-2</v>
      </c>
      <c r="V3424">
        <v>3.21810282766819E-2</v>
      </c>
    </row>
    <row r="3425" spans="1:22" x14ac:dyDescent="0.25">
      <c r="A3425" t="s">
        <v>124</v>
      </c>
      <c r="B3425" t="s">
        <v>86</v>
      </c>
      <c r="C3425" t="s">
        <v>102</v>
      </c>
      <c r="D3425" t="s">
        <v>105</v>
      </c>
      <c r="E3425" t="s">
        <v>89</v>
      </c>
      <c r="F3425" t="s">
        <v>44</v>
      </c>
      <c r="G3425">
        <v>403</v>
      </c>
      <c r="H3425">
        <v>10</v>
      </c>
      <c r="I3425">
        <f>IF(VLOOKUP(Data!$A3425,summermonths, 2, FALSE) = 1, VLOOKUP(Data!$H3425,rateblocks, 2, FALSE), VLOOKUP(Data!H3425, rateblocks,3, FALSE))</f>
        <v>2</v>
      </c>
      <c r="J3425">
        <v>8.3578452467918396E-3</v>
      </c>
      <c r="K3425">
        <v>4.2258065193891525E-2</v>
      </c>
      <c r="L3425">
        <v>78.233253479003906</v>
      </c>
      <c r="M3425">
        <v>3.3900219947099686E-2</v>
      </c>
      <c r="N3425">
        <v>3.5184916108846664E-2</v>
      </c>
      <c r="O3425">
        <v>1.2379783438518643E-3</v>
      </c>
      <c r="P3425">
        <v>-2.3973817005753517E-2</v>
      </c>
      <c r="Q3425">
        <v>-1.1191064491868019E-2</v>
      </c>
      <c r="R3425">
        <v>1.5449231490492821E-2</v>
      </c>
      <c r="S3425">
        <v>3.3900219947099686E-2</v>
      </c>
      <c r="T3425">
        <v>5.2351206541061401E-2</v>
      </c>
      <c r="U3425">
        <v>7.8991502523422241E-2</v>
      </c>
      <c r="V3425">
        <v>9.1774255037307739E-2</v>
      </c>
    </row>
    <row r="3426" spans="1:22" x14ac:dyDescent="0.25">
      <c r="A3426" t="s">
        <v>100</v>
      </c>
      <c r="B3426" t="s">
        <v>86</v>
      </c>
      <c r="C3426" t="s">
        <v>101</v>
      </c>
      <c r="D3426" t="s">
        <v>65</v>
      </c>
      <c r="E3426" t="s">
        <v>89</v>
      </c>
      <c r="F3426" t="s">
        <v>44</v>
      </c>
      <c r="G3426">
        <v>403</v>
      </c>
      <c r="H3426">
        <v>6</v>
      </c>
      <c r="I3426">
        <f>IF(VLOOKUP(Data!$A3426,summermonths, 2, FALSE) = 1, VLOOKUP(Data!$H3426,rateblocks, 2, FALSE), VLOOKUP(Data!H3426, rateblocks,3, FALSE))</f>
        <v>3</v>
      </c>
      <c r="J3426">
        <v>2.3522060364484787E-2</v>
      </c>
      <c r="K3426">
        <v>2.6194168254733086E-2</v>
      </c>
      <c r="L3426">
        <v>67.327766418457031</v>
      </c>
      <c r="M3426">
        <v>2.6721074245870113E-3</v>
      </c>
      <c r="N3426">
        <v>1.4441533014178276E-2</v>
      </c>
      <c r="O3426">
        <v>2.0855787442997098E-4</v>
      </c>
      <c r="P3426">
        <v>-2.1082101389765739E-2</v>
      </c>
      <c r="Q3426">
        <v>-1.5835462138056755E-2</v>
      </c>
      <c r="R3426">
        <v>-4.9010398797690868E-3</v>
      </c>
      <c r="S3426">
        <v>2.6721074245870113E-3</v>
      </c>
      <c r="T3426">
        <v>1.0245255194604397E-2</v>
      </c>
      <c r="U3426">
        <v>2.1179676055908203E-2</v>
      </c>
      <c r="V3426">
        <v>2.6426315307617188E-2</v>
      </c>
    </row>
    <row r="3427" spans="1:22" x14ac:dyDescent="0.25">
      <c r="A3427" t="s">
        <v>122</v>
      </c>
      <c r="B3427" t="s">
        <v>86</v>
      </c>
      <c r="C3427" t="s">
        <v>102</v>
      </c>
      <c r="D3427" t="s">
        <v>106</v>
      </c>
      <c r="E3427" t="s">
        <v>89</v>
      </c>
      <c r="F3427" t="s">
        <v>44</v>
      </c>
      <c r="G3427">
        <v>403</v>
      </c>
      <c r="H3427">
        <v>1</v>
      </c>
      <c r="I3427">
        <f>IF(VLOOKUP(Data!$A3427,summermonths, 2, FALSE) = 1, VLOOKUP(Data!$H3427,rateblocks, 2, FALSE), VLOOKUP(Data!H3427, rateblocks,3, FALSE))</f>
        <v>3</v>
      </c>
      <c r="J3427">
        <v>2.0067447796463966E-2</v>
      </c>
      <c r="K3427">
        <v>2.3263027891516685E-2</v>
      </c>
      <c r="L3427">
        <v>41.374691009521484</v>
      </c>
      <c r="M3427">
        <v>3.1955796293914318E-3</v>
      </c>
      <c r="N3427">
        <v>1.7857098951935768E-2</v>
      </c>
      <c r="O3427">
        <v>3.1887597288005054E-4</v>
      </c>
      <c r="P3427">
        <v>-2.6176733896136284E-2</v>
      </c>
      <c r="Q3427">
        <v>-1.9689213484525681E-2</v>
      </c>
      <c r="R3427">
        <v>-6.168692372739315E-3</v>
      </c>
      <c r="S3427">
        <v>3.1955796293914318E-3</v>
      </c>
      <c r="T3427">
        <v>1.2559851631522179E-2</v>
      </c>
      <c r="U3427">
        <v>2.6080373674631119E-2</v>
      </c>
      <c r="V3427">
        <v>3.2567892223596573E-2</v>
      </c>
    </row>
    <row r="3428" spans="1:22" x14ac:dyDescent="0.25">
      <c r="A3428" t="s">
        <v>99</v>
      </c>
      <c r="B3428" t="s">
        <v>86</v>
      </c>
      <c r="C3428" t="s">
        <v>102</v>
      </c>
      <c r="D3428" t="s">
        <v>70</v>
      </c>
      <c r="E3428" t="s">
        <v>89</v>
      </c>
      <c r="F3428" t="s">
        <v>44</v>
      </c>
      <c r="G3428">
        <v>403</v>
      </c>
      <c r="H3428">
        <v>22</v>
      </c>
      <c r="I3428">
        <f>IF(VLOOKUP(Data!$A3428,summermonths, 2, FALSE) = 1, VLOOKUP(Data!$H3428,rateblocks, 2, FALSE), VLOOKUP(Data!H3428, rateblocks,3, FALSE))</f>
        <v>2</v>
      </c>
      <c r="J3428">
        <v>3.1349755823612213E-2</v>
      </c>
      <c r="K3428">
        <v>3.0012406408786774E-2</v>
      </c>
      <c r="L3428">
        <v>81.866004943847656</v>
      </c>
      <c r="M3428">
        <v>-1.3373491819947958E-3</v>
      </c>
      <c r="N3428">
        <v>2.4654785171151161E-2</v>
      </c>
      <c r="O3428">
        <v>6.0785841196775436E-4</v>
      </c>
      <c r="P3428">
        <v>-4.1890863329172134E-2</v>
      </c>
      <c r="Q3428">
        <v>-3.2933726906776428E-2</v>
      </c>
      <c r="R3428">
        <v>-1.4266330748796463E-2</v>
      </c>
      <c r="S3428">
        <v>-1.3373491819947958E-3</v>
      </c>
      <c r="T3428">
        <v>1.1591632850468159E-2</v>
      </c>
      <c r="U3428">
        <v>3.0259029939770699E-2</v>
      </c>
      <c r="V3428">
        <v>3.9216164499521255E-2</v>
      </c>
    </row>
    <row r="3429" spans="1:22" x14ac:dyDescent="0.25">
      <c r="A3429" t="s">
        <v>99</v>
      </c>
      <c r="B3429" t="s">
        <v>86</v>
      </c>
      <c r="C3429" t="s">
        <v>101</v>
      </c>
      <c r="D3429" t="s">
        <v>64</v>
      </c>
      <c r="E3429" t="s">
        <v>89</v>
      </c>
      <c r="F3429" t="s">
        <v>44</v>
      </c>
      <c r="G3429">
        <v>403</v>
      </c>
      <c r="H3429">
        <v>3</v>
      </c>
      <c r="I3429">
        <f>IF(VLOOKUP(Data!$A3429,summermonths, 2, FALSE) = 1, VLOOKUP(Data!$H3429,rateblocks, 2, FALSE), VLOOKUP(Data!H3429, rateblocks,3, FALSE))</f>
        <v>3</v>
      </c>
      <c r="J3429">
        <v>2.4940688163042068E-2</v>
      </c>
      <c r="K3429">
        <v>2.6777619495987892E-2</v>
      </c>
      <c r="L3429">
        <v>70.384140014648437</v>
      </c>
      <c r="M3429">
        <v>1.8369320314377546E-3</v>
      </c>
      <c r="N3429">
        <v>1.4108177274465561E-2</v>
      </c>
      <c r="O3429">
        <v>1.9904065993614495E-4</v>
      </c>
      <c r="P3429">
        <v>-2.1368954330682755E-2</v>
      </c>
      <c r="Q3429">
        <v>-1.6243424266576767E-2</v>
      </c>
      <c r="R3429">
        <v>-5.561403464525938E-3</v>
      </c>
      <c r="S3429">
        <v>1.8369320314377546E-3</v>
      </c>
      <c r="T3429">
        <v>9.2352675274014473E-3</v>
      </c>
      <c r="U3429">
        <v>1.9917288795113564E-2</v>
      </c>
      <c r="V3429">
        <v>2.5042818859219551E-2</v>
      </c>
    </row>
    <row r="3430" spans="1:22" x14ac:dyDescent="0.25">
      <c r="A3430" t="s">
        <v>123</v>
      </c>
      <c r="B3430" t="s">
        <v>86</v>
      </c>
      <c r="C3430" t="s">
        <v>101</v>
      </c>
      <c r="D3430" t="s">
        <v>107</v>
      </c>
      <c r="E3430" t="s">
        <v>89</v>
      </c>
      <c r="F3430" t="s">
        <v>44</v>
      </c>
      <c r="G3430">
        <v>403</v>
      </c>
      <c r="H3430">
        <v>6</v>
      </c>
      <c r="I3430">
        <f>IF(VLOOKUP(Data!$A3430,summermonths, 2, FALSE) = 1, VLOOKUP(Data!$H3430,rateblocks, 2, FALSE), VLOOKUP(Data!H3430, rateblocks,3, FALSE))</f>
        <v>3</v>
      </c>
      <c r="J3430">
        <v>1.5438749454915524E-2</v>
      </c>
      <c r="K3430">
        <v>2.8123939409852028E-2</v>
      </c>
      <c r="L3430">
        <v>52.821731567382813</v>
      </c>
      <c r="M3430">
        <v>1.268518902361393E-2</v>
      </c>
      <c r="N3430">
        <v>1.3143276795744896E-2</v>
      </c>
      <c r="O3430">
        <v>1.7274572746828198E-4</v>
      </c>
      <c r="P3430">
        <v>-8.933577686548233E-3</v>
      </c>
      <c r="Q3430">
        <v>-4.1585979051887989E-3</v>
      </c>
      <c r="R3430">
        <v>5.7928478345274925E-3</v>
      </c>
      <c r="S3430">
        <v>1.268518902361393E-2</v>
      </c>
      <c r="T3430">
        <v>1.9577529281377792E-2</v>
      </c>
      <c r="U3430">
        <v>2.9528975486755371E-2</v>
      </c>
      <c r="V3430">
        <v>3.4303955733776093E-2</v>
      </c>
    </row>
    <row r="3431" spans="1:22" x14ac:dyDescent="0.25">
      <c r="A3431" t="s">
        <v>125</v>
      </c>
      <c r="B3431" t="s">
        <v>86</v>
      </c>
      <c r="C3431" t="s">
        <v>102</v>
      </c>
      <c r="D3431" t="s">
        <v>109</v>
      </c>
      <c r="E3431" t="s">
        <v>89</v>
      </c>
      <c r="F3431" t="s">
        <v>44</v>
      </c>
      <c r="G3431">
        <v>403</v>
      </c>
      <c r="H3431">
        <v>22</v>
      </c>
      <c r="I3431">
        <f>IF(VLOOKUP(Data!$A3431,summermonths, 2, FALSE) = 1, VLOOKUP(Data!$H3431,rateblocks, 2, FALSE), VLOOKUP(Data!H3431, rateblocks,3, FALSE))</f>
        <v>2</v>
      </c>
      <c r="J3431">
        <v>1.4801599085330963E-2</v>
      </c>
      <c r="K3431">
        <v>3.1079404056072235E-2</v>
      </c>
      <c r="L3431">
        <v>66.069480895996094</v>
      </c>
      <c r="M3431">
        <v>1.6277804970741272E-2</v>
      </c>
      <c r="N3431">
        <v>1.6769357025623322E-2</v>
      </c>
      <c r="O3431">
        <v>2.8121133800595999E-4</v>
      </c>
      <c r="P3431">
        <v>-1.1305333115160465E-2</v>
      </c>
      <c r="Q3431">
        <v>-5.2129905670881271E-3</v>
      </c>
      <c r="R3431">
        <v>7.483945693820715E-3</v>
      </c>
      <c r="S3431">
        <v>1.6277804970741272E-2</v>
      </c>
      <c r="T3431">
        <v>2.5071663782000542E-2</v>
      </c>
      <c r="U3431">
        <v>3.776860237121582E-2</v>
      </c>
      <c r="V3431">
        <v>4.3860942125320435E-2</v>
      </c>
    </row>
    <row r="3432" spans="1:22" x14ac:dyDescent="0.25">
      <c r="A3432" t="s">
        <v>122</v>
      </c>
      <c r="B3432" t="s">
        <v>86</v>
      </c>
      <c r="C3432" t="s">
        <v>102</v>
      </c>
      <c r="D3432" t="s">
        <v>106</v>
      </c>
      <c r="E3432" t="s">
        <v>89</v>
      </c>
      <c r="F3432" t="s">
        <v>44</v>
      </c>
      <c r="G3432">
        <v>403</v>
      </c>
      <c r="H3432">
        <v>24</v>
      </c>
      <c r="I3432">
        <f>IF(VLOOKUP(Data!$A3432,summermonths, 2, FALSE) = 1, VLOOKUP(Data!$H3432,rateblocks, 2, FALSE), VLOOKUP(Data!H3432, rateblocks,3, FALSE))</f>
        <v>3</v>
      </c>
      <c r="J3432">
        <v>1.8504839390516281E-2</v>
      </c>
      <c r="K3432">
        <v>2.3138957098126411E-2</v>
      </c>
      <c r="L3432">
        <v>44.667491912841797</v>
      </c>
      <c r="M3432">
        <v>4.6341181732714176E-3</v>
      </c>
      <c r="N3432">
        <v>1.7293833196163177E-2</v>
      </c>
      <c r="O3432">
        <v>2.9907666612416506E-4</v>
      </c>
      <c r="P3432">
        <v>-2.3811705410480499E-2</v>
      </c>
      <c r="Q3432">
        <v>-1.7528820782899857E-2</v>
      </c>
      <c r="R3432">
        <v>-4.434776958078146E-3</v>
      </c>
      <c r="S3432">
        <v>4.6341181732714176E-3</v>
      </c>
      <c r="T3432">
        <v>1.3703012838959694E-2</v>
      </c>
      <c r="U3432">
        <v>2.6797058060765266E-2</v>
      </c>
      <c r="V3432">
        <v>3.307994082570076E-2</v>
      </c>
    </row>
    <row r="3433" spans="1:22" x14ac:dyDescent="0.25">
      <c r="A3433" t="s">
        <v>97</v>
      </c>
      <c r="B3433" t="s">
        <v>86</v>
      </c>
      <c r="C3433" t="s">
        <v>102</v>
      </c>
      <c r="D3433" t="s">
        <v>68</v>
      </c>
      <c r="E3433" t="s">
        <v>89</v>
      </c>
      <c r="F3433" t="s">
        <v>44</v>
      </c>
      <c r="G3433">
        <v>403</v>
      </c>
      <c r="H3433">
        <v>18</v>
      </c>
      <c r="I3433">
        <f>IF(VLOOKUP(Data!$A3433,summermonths, 2, FALSE) = 1, VLOOKUP(Data!$H3433,rateblocks, 2, FALSE), VLOOKUP(Data!H3433, rateblocks,3, FALSE))</f>
        <v>1</v>
      </c>
      <c r="J3433">
        <v>1.5640856698155403E-2</v>
      </c>
      <c r="K3433">
        <v>6.1240695416927338E-2</v>
      </c>
      <c r="L3433">
        <v>74.816375732421875</v>
      </c>
      <c r="M3433">
        <v>4.5599836856126785E-2</v>
      </c>
      <c r="N3433">
        <v>4.51541468501091E-2</v>
      </c>
      <c r="O3433">
        <v>2.0388970151543617E-3</v>
      </c>
      <c r="P3433">
        <v>-2.8672125190496445E-2</v>
      </c>
      <c r="Q3433">
        <v>-1.2267530895769596E-2</v>
      </c>
      <c r="R3433">
        <v>2.1920979022979736E-2</v>
      </c>
      <c r="S3433">
        <v>4.5599836856126785E-2</v>
      </c>
      <c r="T3433">
        <v>6.9278694689273834E-2</v>
      </c>
      <c r="U3433">
        <v>0.10346720367670059</v>
      </c>
      <c r="V3433">
        <v>0.11987180262804031</v>
      </c>
    </row>
    <row r="3434" spans="1:22" x14ac:dyDescent="0.25">
      <c r="A3434" t="s">
        <v>124</v>
      </c>
      <c r="B3434" t="s">
        <v>86</v>
      </c>
      <c r="C3434" t="s">
        <v>101</v>
      </c>
      <c r="D3434" t="s">
        <v>108</v>
      </c>
      <c r="E3434" t="s">
        <v>89</v>
      </c>
      <c r="F3434" t="s">
        <v>44</v>
      </c>
      <c r="G3434">
        <v>403</v>
      </c>
      <c r="H3434">
        <v>24</v>
      </c>
      <c r="I3434">
        <f>IF(VLOOKUP(Data!$A3434,summermonths, 2, FALSE) = 1, VLOOKUP(Data!$H3434,rateblocks, 2, FALSE), VLOOKUP(Data!H3434, rateblocks,3, FALSE))</f>
        <v>3</v>
      </c>
      <c r="J3434">
        <v>1.4757790602743626E-2</v>
      </c>
      <c r="K3434">
        <v>3.1207609921693802E-2</v>
      </c>
      <c r="L3434">
        <v>58.694553375244141</v>
      </c>
      <c r="M3434">
        <v>1.6449818387627602E-2</v>
      </c>
      <c r="N3434">
        <v>1.361838448792696E-2</v>
      </c>
      <c r="O3434">
        <v>1.8546039063949138E-4</v>
      </c>
      <c r="P3434">
        <v>-5.9504308737814426E-3</v>
      </c>
      <c r="Q3434">
        <v>-1.002843608148396E-3</v>
      </c>
      <c r="R3434">
        <v>9.3083307147026062E-3</v>
      </c>
      <c r="S3434">
        <v>1.6449818387627602E-2</v>
      </c>
      <c r="T3434">
        <v>2.3591306060552597E-2</v>
      </c>
      <c r="U3434">
        <v>3.3902481198310852E-2</v>
      </c>
      <c r="V3434">
        <v>3.8850069046020508E-2</v>
      </c>
    </row>
    <row r="3435" spans="1:22" x14ac:dyDescent="0.25">
      <c r="A3435" t="s">
        <v>96</v>
      </c>
      <c r="B3435" t="s">
        <v>86</v>
      </c>
      <c r="C3435" t="s">
        <v>102</v>
      </c>
      <c r="D3435" t="s">
        <v>67</v>
      </c>
      <c r="E3435" t="s">
        <v>89</v>
      </c>
      <c r="F3435" t="s">
        <v>44</v>
      </c>
      <c r="G3435">
        <v>403</v>
      </c>
      <c r="H3435">
        <v>5</v>
      </c>
      <c r="I3435">
        <f>IF(VLOOKUP(Data!$A3435,summermonths, 2, FALSE) = 1, VLOOKUP(Data!$H3435,rateblocks, 2, FALSE), VLOOKUP(Data!H3435, rateblocks,3, FALSE))</f>
        <v>3</v>
      </c>
      <c r="J3435">
        <v>1.8488919362425804E-2</v>
      </c>
      <c r="K3435">
        <v>2.2456575185060501E-2</v>
      </c>
      <c r="L3435">
        <v>65.364761352539062</v>
      </c>
      <c r="M3435">
        <v>3.9676553569734097E-3</v>
      </c>
      <c r="N3435">
        <v>1.5240582637488842E-2</v>
      </c>
      <c r="O3435">
        <v>2.3227535712067038E-4</v>
      </c>
      <c r="P3435">
        <v>-2.1100873127579689E-2</v>
      </c>
      <c r="Q3435">
        <v>-1.5563936904072762E-2</v>
      </c>
      <c r="R3435">
        <v>-4.0245139971375465E-3</v>
      </c>
      <c r="S3435">
        <v>3.9676553569734097E-3</v>
      </c>
      <c r="T3435">
        <v>1.1959824711084366E-2</v>
      </c>
      <c r="U3435">
        <v>2.3499248549342155E-2</v>
      </c>
      <c r="V3435">
        <v>2.9036182910203934E-2</v>
      </c>
    </row>
    <row r="3436" spans="1:22" x14ac:dyDescent="0.25">
      <c r="A3436" t="s">
        <v>100</v>
      </c>
      <c r="B3436" t="s">
        <v>86</v>
      </c>
      <c r="C3436" t="s">
        <v>101</v>
      </c>
      <c r="D3436" t="s">
        <v>65</v>
      </c>
      <c r="E3436" t="s">
        <v>89</v>
      </c>
      <c r="F3436" t="s">
        <v>44</v>
      </c>
      <c r="G3436">
        <v>403</v>
      </c>
      <c r="H3436">
        <v>14</v>
      </c>
      <c r="I3436">
        <f>IF(VLOOKUP(Data!$A3436,summermonths, 2, FALSE) = 1, VLOOKUP(Data!$H3436,rateblocks, 2, FALSE), VLOOKUP(Data!H3436, rateblocks,3, FALSE))</f>
        <v>1</v>
      </c>
      <c r="J3436">
        <v>4.9498047679662704E-2</v>
      </c>
      <c r="K3436">
        <v>6.3372619450092316E-2</v>
      </c>
      <c r="L3436">
        <v>80.456123352050781</v>
      </c>
      <c r="M3436">
        <v>1.3874574564397335E-2</v>
      </c>
      <c r="N3436">
        <v>4.941355437040329E-2</v>
      </c>
      <c r="O3436">
        <v>2.4416993837803602E-3</v>
      </c>
      <c r="P3436">
        <v>-6.7403487861156464E-2</v>
      </c>
      <c r="Q3436">
        <v>-4.9451444298028946E-2</v>
      </c>
      <c r="R3436">
        <v>-1.2037918902933598E-2</v>
      </c>
      <c r="S3436">
        <v>1.3874574564397335E-2</v>
      </c>
      <c r="T3436">
        <v>3.9787068963050842E-2</v>
      </c>
      <c r="U3436">
        <v>7.7200591564178467E-2</v>
      </c>
      <c r="V3436">
        <v>9.5152638852596283E-2</v>
      </c>
    </row>
    <row r="3437" spans="1:22" x14ac:dyDescent="0.25">
      <c r="A3437" t="s">
        <v>122</v>
      </c>
      <c r="B3437" t="s">
        <v>86</v>
      </c>
      <c r="C3437" t="s">
        <v>101</v>
      </c>
      <c r="D3437" t="s">
        <v>111</v>
      </c>
      <c r="E3437" t="s">
        <v>89</v>
      </c>
      <c r="F3437" t="s">
        <v>44</v>
      </c>
      <c r="G3437">
        <v>403</v>
      </c>
      <c r="H3437">
        <v>1</v>
      </c>
      <c r="I3437">
        <f>IF(VLOOKUP(Data!$A3437,summermonths, 2, FALSE) = 1, VLOOKUP(Data!$H3437,rateblocks, 2, FALSE), VLOOKUP(Data!H3437, rateblocks,3, FALSE))</f>
        <v>3</v>
      </c>
      <c r="J3437">
        <v>1.6491275280714035E-2</v>
      </c>
      <c r="K3437">
        <v>2.6789702475070953E-2</v>
      </c>
      <c r="L3437">
        <v>54.356204986572266</v>
      </c>
      <c r="M3437">
        <v>1.0298427194356918E-2</v>
      </c>
      <c r="N3437">
        <v>1.3327435590326786E-2</v>
      </c>
      <c r="O3437">
        <v>1.7762054631020874E-4</v>
      </c>
      <c r="P3437">
        <v>-1.1623253114521503E-2</v>
      </c>
      <c r="Q3437">
        <v>-6.7813689820468426E-3</v>
      </c>
      <c r="R3437">
        <v>3.30951320938766E-3</v>
      </c>
      <c r="S3437">
        <v>1.0298427194356918E-2</v>
      </c>
      <c r="T3437">
        <v>1.7287341877818108E-2</v>
      </c>
      <c r="U3437">
        <v>2.7378223836421967E-2</v>
      </c>
      <c r="V3437">
        <v>3.2220106571912766E-2</v>
      </c>
    </row>
    <row r="3438" spans="1:22" x14ac:dyDescent="0.25">
      <c r="A3438" t="s">
        <v>96</v>
      </c>
      <c r="B3438" t="s">
        <v>86</v>
      </c>
      <c r="C3438" t="s">
        <v>101</v>
      </c>
      <c r="D3438" t="s">
        <v>61</v>
      </c>
      <c r="E3438" t="s">
        <v>89</v>
      </c>
      <c r="F3438" t="s">
        <v>44</v>
      </c>
      <c r="G3438">
        <v>403</v>
      </c>
      <c r="H3438">
        <v>11</v>
      </c>
      <c r="I3438">
        <f>IF(VLOOKUP(Data!$A3438,summermonths, 2, FALSE) = 1, VLOOKUP(Data!$H3438,rateblocks, 2, FALSE), VLOOKUP(Data!H3438, rateblocks,3, FALSE))</f>
        <v>2</v>
      </c>
      <c r="J3438">
        <v>8.4214461967349052E-3</v>
      </c>
      <c r="K3438">
        <v>4.499492421746254E-2</v>
      </c>
      <c r="L3438">
        <v>71.562828063964844</v>
      </c>
      <c r="M3438">
        <v>3.657347708940506E-2</v>
      </c>
      <c r="N3438">
        <v>2.9164534062147141E-2</v>
      </c>
      <c r="O3438">
        <v>8.5057003889232874E-4</v>
      </c>
      <c r="P3438">
        <v>-1.1397912167012691E-2</v>
      </c>
      <c r="Q3438">
        <v>-8.0237718066200614E-4</v>
      </c>
      <c r="R3438">
        <v>2.1279580891132355E-2</v>
      </c>
      <c r="S3438">
        <v>3.657347708940506E-2</v>
      </c>
      <c r="T3438">
        <v>5.1867373287677765E-2</v>
      </c>
      <c r="U3438">
        <v>7.3949329555034637E-2</v>
      </c>
      <c r="V3438">
        <v>8.4544867277145386E-2</v>
      </c>
    </row>
    <row r="3439" spans="1:22" x14ac:dyDescent="0.25">
      <c r="A3439" t="s">
        <v>98</v>
      </c>
      <c r="B3439" t="s">
        <v>86</v>
      </c>
      <c r="C3439" t="s">
        <v>101</v>
      </c>
      <c r="D3439" t="s">
        <v>63</v>
      </c>
      <c r="E3439" t="s">
        <v>89</v>
      </c>
      <c r="F3439" t="s">
        <v>44</v>
      </c>
      <c r="G3439">
        <v>403</v>
      </c>
      <c r="H3439">
        <v>4</v>
      </c>
      <c r="I3439">
        <f>IF(VLOOKUP(Data!$A3439,summermonths, 2, FALSE) = 1, VLOOKUP(Data!$H3439,rateblocks, 2, FALSE), VLOOKUP(Data!H3439, rateblocks,3, FALSE))</f>
        <v>3</v>
      </c>
      <c r="J3439">
        <v>2.1833484992384911E-2</v>
      </c>
      <c r="K3439">
        <v>2.7292568236589432E-2</v>
      </c>
      <c r="L3439">
        <v>68.658157348632813</v>
      </c>
      <c r="M3439">
        <v>5.4590832442045212E-3</v>
      </c>
      <c r="N3439">
        <v>1.4298738911747932E-2</v>
      </c>
      <c r="O3439">
        <v>2.0445392874535173E-4</v>
      </c>
      <c r="P3439">
        <v>-1.8060250207781792E-2</v>
      </c>
      <c r="Q3439">
        <v>-1.2865488417446613E-2</v>
      </c>
      <c r="R3439">
        <v>-2.039182698354125E-3</v>
      </c>
      <c r="S3439">
        <v>5.4590832442045212E-3</v>
      </c>
      <c r="T3439">
        <v>1.2957349419593811E-2</v>
      </c>
      <c r="U3439">
        <v>2.3783653974533081E-2</v>
      </c>
      <c r="V3439">
        <v>2.8978416696190834E-2</v>
      </c>
    </row>
    <row r="3440" spans="1:22" x14ac:dyDescent="0.25">
      <c r="A3440" t="s">
        <v>97</v>
      </c>
      <c r="B3440" t="s">
        <v>86</v>
      </c>
      <c r="C3440" t="s">
        <v>101</v>
      </c>
      <c r="D3440" t="s">
        <v>62</v>
      </c>
      <c r="E3440" t="s">
        <v>89</v>
      </c>
      <c r="F3440" t="s">
        <v>44</v>
      </c>
      <c r="G3440">
        <v>403</v>
      </c>
      <c r="H3440">
        <v>2</v>
      </c>
      <c r="I3440">
        <f>IF(VLOOKUP(Data!$A3440,summermonths, 2, FALSE) = 1, VLOOKUP(Data!$H3440,rateblocks, 2, FALSE), VLOOKUP(Data!H3440, rateblocks,3, FALSE))</f>
        <v>3</v>
      </c>
      <c r="J3440">
        <v>1.8008062615990639E-2</v>
      </c>
      <c r="K3440">
        <v>3.2691337168216705E-2</v>
      </c>
      <c r="L3440">
        <v>67.852195739746094</v>
      </c>
      <c r="M3440">
        <v>1.4683274552226067E-2</v>
      </c>
      <c r="N3440">
        <v>1.6060952097177505E-2</v>
      </c>
      <c r="O3440">
        <v>2.5795417604967952E-4</v>
      </c>
      <c r="P3440">
        <v>-1.1734641157090664E-2</v>
      </c>
      <c r="Q3440">
        <v>-5.8996635489165783E-3</v>
      </c>
      <c r="R3440">
        <v>6.2609030865132809E-3</v>
      </c>
      <c r="S3440">
        <v>1.4683274552226067E-2</v>
      </c>
      <c r="T3440">
        <v>2.3105645552277565E-2</v>
      </c>
      <c r="U3440">
        <v>3.5266213119029999E-2</v>
      </c>
      <c r="V3440">
        <v>4.1101191192865372E-2</v>
      </c>
    </row>
    <row r="3441" spans="1:22" x14ac:dyDescent="0.25">
      <c r="A3441" t="s">
        <v>122</v>
      </c>
      <c r="B3441" t="s">
        <v>86</v>
      </c>
      <c r="C3441" t="s">
        <v>102</v>
      </c>
      <c r="D3441" t="s">
        <v>106</v>
      </c>
      <c r="E3441" t="s">
        <v>89</v>
      </c>
      <c r="F3441" t="s">
        <v>44</v>
      </c>
      <c r="G3441">
        <v>403</v>
      </c>
      <c r="H3441">
        <v>11</v>
      </c>
      <c r="I3441">
        <f>IF(VLOOKUP(Data!$A3441,summermonths, 2, FALSE) = 1, VLOOKUP(Data!$H3441,rateblocks, 2, FALSE), VLOOKUP(Data!H3441, rateblocks,3, FALSE))</f>
        <v>2</v>
      </c>
      <c r="J3441">
        <v>1.2333422899246216E-2</v>
      </c>
      <c r="K3441">
        <v>2.8672456741333008E-2</v>
      </c>
      <c r="L3441">
        <v>55.344913482666016</v>
      </c>
      <c r="M3441">
        <v>1.6339033842086792E-2</v>
      </c>
      <c r="N3441">
        <v>2.8164662420749664E-2</v>
      </c>
      <c r="O3441">
        <v>7.9324818216264248E-4</v>
      </c>
      <c r="P3441">
        <v>-2.9987713322043419E-2</v>
      </c>
      <c r="Q3441">
        <v>-1.975543424487114E-2</v>
      </c>
      <c r="R3441">
        <v>1.5694703906774521E-3</v>
      </c>
      <c r="S3441">
        <v>1.6339033842086792E-2</v>
      </c>
      <c r="T3441">
        <v>3.1108597293496132E-2</v>
      </c>
      <c r="U3441">
        <v>5.2433501929044724E-2</v>
      </c>
      <c r="V3441">
        <v>6.2665782868862152E-2</v>
      </c>
    </row>
    <row r="3442" spans="1:22" x14ac:dyDescent="0.25">
      <c r="A3442" t="s">
        <v>122</v>
      </c>
      <c r="B3442" t="s">
        <v>86</v>
      </c>
      <c r="C3442" t="s">
        <v>102</v>
      </c>
      <c r="D3442" t="s">
        <v>106</v>
      </c>
      <c r="E3442" t="s">
        <v>89</v>
      </c>
      <c r="F3442" t="s">
        <v>44</v>
      </c>
      <c r="G3442">
        <v>403</v>
      </c>
      <c r="H3442">
        <v>6</v>
      </c>
      <c r="I3442">
        <f>IF(VLOOKUP(Data!$A3442,summermonths, 2, FALSE) = 1, VLOOKUP(Data!$H3442,rateblocks, 2, FALSE), VLOOKUP(Data!H3442, rateblocks,3, FALSE))</f>
        <v>3</v>
      </c>
      <c r="J3442">
        <v>2.0063692703843117E-2</v>
      </c>
      <c r="K3442">
        <v>2.1612903103232384E-2</v>
      </c>
      <c r="L3442">
        <v>37.940444946289063</v>
      </c>
      <c r="M3442">
        <v>1.5492107486352324E-3</v>
      </c>
      <c r="N3442">
        <v>1.6144389286637306E-2</v>
      </c>
      <c r="O3442">
        <v>2.6064130361191928E-4</v>
      </c>
      <c r="P3442">
        <v>-2.5005945935845375E-2</v>
      </c>
      <c r="Q3442">
        <v>-1.9140657037496567E-2</v>
      </c>
      <c r="R3442">
        <v>-6.9169150665402412E-3</v>
      </c>
      <c r="S3442">
        <v>1.5492107486352324E-3</v>
      </c>
      <c r="T3442">
        <v>1.001533679664135E-2</v>
      </c>
      <c r="U3442">
        <v>2.2239077836275101E-2</v>
      </c>
      <c r="V3442">
        <v>2.8104368597269058E-2</v>
      </c>
    </row>
    <row r="3443" spans="1:22" x14ac:dyDescent="0.25">
      <c r="A3443" t="s">
        <v>122</v>
      </c>
      <c r="B3443" t="s">
        <v>86</v>
      </c>
      <c r="C3443" t="s">
        <v>101</v>
      </c>
      <c r="D3443" t="s">
        <v>111</v>
      </c>
      <c r="E3443" t="s">
        <v>89</v>
      </c>
      <c r="F3443" t="s">
        <v>44</v>
      </c>
      <c r="G3443">
        <v>403</v>
      </c>
      <c r="H3443">
        <v>17</v>
      </c>
      <c r="I3443">
        <f>IF(VLOOKUP(Data!$A3443,summermonths, 2, FALSE) = 1, VLOOKUP(Data!$H3443,rateblocks, 2, FALSE), VLOOKUP(Data!H3443, rateblocks,3, FALSE))</f>
        <v>2</v>
      </c>
      <c r="J3443">
        <v>1.199543010443449E-2</v>
      </c>
      <c r="K3443">
        <v>3.8020472973585129E-2</v>
      </c>
      <c r="L3443">
        <v>63.353473663330078</v>
      </c>
      <c r="M3443">
        <v>2.6025041937828064E-2</v>
      </c>
      <c r="N3443">
        <v>2.2932786494493484E-2</v>
      </c>
      <c r="O3443">
        <v>5.2591267740353942E-4</v>
      </c>
      <c r="P3443">
        <v>-1.1696035042405128E-2</v>
      </c>
      <c r="Q3443">
        <v>-3.3645064104348421E-3</v>
      </c>
      <c r="R3443">
        <v>1.3999076560139656E-2</v>
      </c>
      <c r="S3443">
        <v>2.6025041937828064E-2</v>
      </c>
      <c r="T3443">
        <v>3.8051005452871323E-2</v>
      </c>
      <c r="U3443">
        <v>5.5414590984582901E-2</v>
      </c>
      <c r="V3443">
        <v>6.3746117055416107E-2</v>
      </c>
    </row>
    <row r="3444" spans="1:22" x14ac:dyDescent="0.25">
      <c r="A3444" t="s">
        <v>124</v>
      </c>
      <c r="B3444" t="s">
        <v>86</v>
      </c>
      <c r="C3444" t="s">
        <v>101</v>
      </c>
      <c r="D3444" t="s">
        <v>108</v>
      </c>
      <c r="E3444" t="s">
        <v>89</v>
      </c>
      <c r="F3444" t="s">
        <v>44</v>
      </c>
      <c r="G3444">
        <v>403</v>
      </c>
      <c r="H3444">
        <v>3</v>
      </c>
      <c r="I3444">
        <f>IF(VLOOKUP(Data!$A3444,summermonths, 2, FALSE) = 1, VLOOKUP(Data!$H3444,rateblocks, 2, FALSE), VLOOKUP(Data!H3444, rateblocks,3, FALSE))</f>
        <v>3</v>
      </c>
      <c r="J3444">
        <v>1.5004364773631096E-2</v>
      </c>
      <c r="K3444">
        <v>2.9517309740185738E-2</v>
      </c>
      <c r="L3444">
        <v>56.113079071044922</v>
      </c>
      <c r="M3444">
        <v>1.4512945897877216E-2</v>
      </c>
      <c r="N3444">
        <v>1.2120839208364487E-2</v>
      </c>
      <c r="O3444">
        <v>1.4691473916172981E-4</v>
      </c>
      <c r="P3444">
        <v>-5.4240603931248188E-3</v>
      </c>
      <c r="Q3444">
        <v>-1.0205345461145043E-3</v>
      </c>
      <c r="R3444">
        <v>8.1567717716097832E-3</v>
      </c>
      <c r="S3444">
        <v>1.4512945897877216E-2</v>
      </c>
      <c r="T3444">
        <v>2.0869120955467224E-2</v>
      </c>
      <c r="U3444">
        <v>3.0046425759792328E-2</v>
      </c>
      <c r="V3444">
        <v>3.4449953585863113E-2</v>
      </c>
    </row>
    <row r="3445" spans="1:22" x14ac:dyDescent="0.25">
      <c r="A3445" t="s">
        <v>123</v>
      </c>
      <c r="B3445" t="s">
        <v>86</v>
      </c>
      <c r="C3445" t="s">
        <v>102</v>
      </c>
      <c r="D3445" t="s">
        <v>112</v>
      </c>
      <c r="E3445" t="s">
        <v>89</v>
      </c>
      <c r="F3445" t="s">
        <v>44</v>
      </c>
      <c r="G3445">
        <v>403</v>
      </c>
      <c r="H3445">
        <v>1</v>
      </c>
      <c r="I3445">
        <f>IF(VLOOKUP(Data!$A3445,summermonths, 2, FALSE) = 1, VLOOKUP(Data!$H3445,rateblocks, 2, FALSE), VLOOKUP(Data!H3445, rateblocks,3, FALSE))</f>
        <v>3</v>
      </c>
      <c r="J3445">
        <v>1.3062642887234688E-2</v>
      </c>
      <c r="K3445">
        <v>2.7258064597845078E-2</v>
      </c>
      <c r="L3445">
        <v>58.297767639160156</v>
      </c>
      <c r="M3445">
        <v>1.4195420779287815E-2</v>
      </c>
      <c r="N3445">
        <v>1.8096072599291801E-2</v>
      </c>
      <c r="O3445">
        <v>3.2746783108450472E-4</v>
      </c>
      <c r="P3445">
        <v>-1.5569970011711121E-2</v>
      </c>
      <c r="Q3445">
        <v>-8.9956298470497131E-3</v>
      </c>
      <c r="R3445">
        <v>4.7058309428393841E-3</v>
      </c>
      <c r="S3445">
        <v>1.4195420779287815E-2</v>
      </c>
      <c r="T3445">
        <v>2.3685010150074959E-2</v>
      </c>
      <c r="U3445">
        <v>3.7386469542980194E-2</v>
      </c>
      <c r="V3445">
        <v>4.3960809707641602E-2</v>
      </c>
    </row>
    <row r="3446" spans="1:22" x14ac:dyDescent="0.25">
      <c r="A3446" t="s">
        <v>99</v>
      </c>
      <c r="B3446" t="s">
        <v>86</v>
      </c>
      <c r="C3446" t="s">
        <v>101</v>
      </c>
      <c r="D3446" t="s">
        <v>64</v>
      </c>
      <c r="E3446" t="s">
        <v>89</v>
      </c>
      <c r="F3446" t="s">
        <v>44</v>
      </c>
      <c r="G3446">
        <v>403</v>
      </c>
      <c r="H3446">
        <v>13</v>
      </c>
      <c r="I3446">
        <f>IF(VLOOKUP(Data!$A3446,summermonths, 2, FALSE) = 1, VLOOKUP(Data!$H3446,rateblocks, 2, FALSE), VLOOKUP(Data!H3446, rateblocks,3, FALSE))</f>
        <v>1</v>
      </c>
      <c r="J3446">
        <v>4.366583377122879E-2</v>
      </c>
      <c r="K3446">
        <v>4.6387922018766403E-2</v>
      </c>
      <c r="L3446">
        <v>80.834335327148438</v>
      </c>
      <c r="M3446">
        <v>2.7220891788601875E-3</v>
      </c>
      <c r="N3446">
        <v>3.776908665895462E-2</v>
      </c>
      <c r="O3446">
        <v>1.4265038771554828E-3</v>
      </c>
      <c r="P3446">
        <v>-5.9402529150247574E-2</v>
      </c>
      <c r="Q3446">
        <v>-4.5680943876504898E-2</v>
      </c>
      <c r="R3446">
        <v>-1.7084039747714996E-2</v>
      </c>
      <c r="S3446">
        <v>2.7220891788601875E-3</v>
      </c>
      <c r="T3446">
        <v>2.2528218105435371E-2</v>
      </c>
      <c r="U3446">
        <v>5.1125120371580124E-2</v>
      </c>
      <c r="V3446">
        <v>6.4846709370613098E-2</v>
      </c>
    </row>
    <row r="3447" spans="1:22" x14ac:dyDescent="0.25">
      <c r="A3447" t="s">
        <v>124</v>
      </c>
      <c r="B3447" t="s">
        <v>86</v>
      </c>
      <c r="C3447" t="s">
        <v>101</v>
      </c>
      <c r="D3447" t="s">
        <v>108</v>
      </c>
      <c r="E3447" t="s">
        <v>89</v>
      </c>
      <c r="F3447" t="s">
        <v>44</v>
      </c>
      <c r="G3447">
        <v>403</v>
      </c>
      <c r="H3447">
        <v>12</v>
      </c>
      <c r="I3447">
        <f>IF(VLOOKUP(Data!$A3447,summermonths, 2, FALSE) = 1, VLOOKUP(Data!$H3447,rateblocks, 2, FALSE), VLOOKUP(Data!H3447, rateblocks,3, FALSE))</f>
        <v>2</v>
      </c>
      <c r="J3447">
        <v>1.3107576407492161E-2</v>
      </c>
      <c r="K3447">
        <v>3.9284061640501022E-2</v>
      </c>
      <c r="L3447">
        <v>72.064277648925781</v>
      </c>
      <c r="M3447">
        <v>2.6176484301686287E-2</v>
      </c>
      <c r="N3447">
        <v>2.4013005197048187E-2</v>
      </c>
      <c r="O3447">
        <v>5.7662441395223141E-4</v>
      </c>
      <c r="P3447">
        <v>-1.3321394100785255E-2</v>
      </c>
      <c r="Q3447">
        <v>-4.597419872879982E-3</v>
      </c>
      <c r="R3447">
        <v>1.3584052212536335E-2</v>
      </c>
      <c r="S3447">
        <v>2.6176484301686287E-2</v>
      </c>
      <c r="T3447">
        <v>3.8768917322158813E-2</v>
      </c>
      <c r="U3447">
        <v>5.6950390338897705E-2</v>
      </c>
      <c r="V3447">
        <v>6.5674364566802979E-2</v>
      </c>
    </row>
    <row r="3448" spans="1:22" x14ac:dyDescent="0.25">
      <c r="A3448" t="s">
        <v>99</v>
      </c>
      <c r="B3448" t="s">
        <v>86</v>
      </c>
      <c r="C3448" t="s">
        <v>102</v>
      </c>
      <c r="D3448" t="s">
        <v>70</v>
      </c>
      <c r="E3448" t="s">
        <v>89</v>
      </c>
      <c r="F3448" t="s">
        <v>44</v>
      </c>
      <c r="G3448">
        <v>403</v>
      </c>
      <c r="H3448">
        <v>19</v>
      </c>
      <c r="I3448">
        <f>IF(VLOOKUP(Data!$A3448,summermonths, 2, FALSE) = 1, VLOOKUP(Data!$H3448,rateblocks, 2, FALSE), VLOOKUP(Data!H3448, rateblocks,3, FALSE))</f>
        <v>2</v>
      </c>
      <c r="J3448">
        <v>3.5267379134893417E-2</v>
      </c>
      <c r="K3448">
        <v>3.0260546132922173E-2</v>
      </c>
      <c r="L3448">
        <v>84.635238647460938</v>
      </c>
      <c r="M3448">
        <v>-5.0068330019712448E-3</v>
      </c>
      <c r="N3448">
        <v>3.5163160413503647E-2</v>
      </c>
      <c r="O3448">
        <v>1.2364478316158056E-3</v>
      </c>
      <c r="P3448">
        <v>-6.2845088541507721E-2</v>
      </c>
      <c r="Q3448">
        <v>-5.0070237368345261E-2</v>
      </c>
      <c r="R3448">
        <v>-2.344641275703907E-2</v>
      </c>
      <c r="S3448">
        <v>-5.0068330019712448E-3</v>
      </c>
      <c r="T3448">
        <v>1.3432746753096581E-2</v>
      </c>
      <c r="U3448">
        <v>4.0056571364402771E-2</v>
      </c>
      <c r="V3448">
        <v>5.2831418812274933E-2</v>
      </c>
    </row>
    <row r="3449" spans="1:22" x14ac:dyDescent="0.25">
      <c r="A3449" t="s">
        <v>97</v>
      </c>
      <c r="B3449" t="s">
        <v>86</v>
      </c>
      <c r="C3449" t="s">
        <v>101</v>
      </c>
      <c r="D3449" t="s">
        <v>62</v>
      </c>
      <c r="E3449" t="s">
        <v>89</v>
      </c>
      <c r="F3449" t="s">
        <v>44</v>
      </c>
      <c r="G3449">
        <v>403</v>
      </c>
      <c r="H3449">
        <v>4</v>
      </c>
      <c r="I3449">
        <f>IF(VLOOKUP(Data!$A3449,summermonths, 2, FALSE) = 1, VLOOKUP(Data!$H3449,rateblocks, 2, FALSE), VLOOKUP(Data!H3449, rateblocks,3, FALSE))</f>
        <v>3</v>
      </c>
      <c r="J3449">
        <v>1.6752209514379501E-2</v>
      </c>
      <c r="K3449">
        <v>3.1222354620695114E-2</v>
      </c>
      <c r="L3449">
        <v>67.585502624511719</v>
      </c>
      <c r="M3449">
        <v>1.4470144174993038E-2</v>
      </c>
      <c r="N3449">
        <v>1.574593223631382E-2</v>
      </c>
      <c r="O3449">
        <v>2.4793436750769615E-4</v>
      </c>
      <c r="P3449">
        <v>-1.1429609730839729E-2</v>
      </c>
      <c r="Q3449">
        <v>-5.7090800255537033E-3</v>
      </c>
      <c r="R3449">
        <v>6.2129693105816841E-3</v>
      </c>
      <c r="S3449">
        <v>1.4470144174993038E-2</v>
      </c>
      <c r="T3449">
        <v>2.2727319970726967E-2</v>
      </c>
      <c r="U3449">
        <v>3.464936837553978E-2</v>
      </c>
      <c r="V3449">
        <v>4.0369898080825806E-2</v>
      </c>
    </row>
    <row r="3450" spans="1:22" x14ac:dyDescent="0.25">
      <c r="A3450" t="s">
        <v>100</v>
      </c>
      <c r="B3450" t="s">
        <v>86</v>
      </c>
      <c r="C3450" t="s">
        <v>102</v>
      </c>
      <c r="D3450" t="s">
        <v>71</v>
      </c>
      <c r="E3450" t="s">
        <v>89</v>
      </c>
      <c r="F3450" t="s">
        <v>44</v>
      </c>
      <c r="G3450">
        <v>403</v>
      </c>
      <c r="H3450">
        <v>14</v>
      </c>
      <c r="I3450">
        <f>IF(VLOOKUP(Data!$A3450,summermonths, 2, FALSE) = 1, VLOOKUP(Data!$H3450,rateblocks, 2, FALSE), VLOOKUP(Data!H3450, rateblocks,3, FALSE))</f>
        <v>1</v>
      </c>
      <c r="J3450">
        <v>5.7356216013431549E-2</v>
      </c>
      <c r="K3450">
        <v>4.6066999435424805E-2</v>
      </c>
      <c r="L3450">
        <v>84.153846740722656</v>
      </c>
      <c r="M3450">
        <v>-1.128921564668417E-2</v>
      </c>
      <c r="N3450">
        <v>4.3349698185920715E-2</v>
      </c>
      <c r="O3450">
        <v>1.8791963811963797E-3</v>
      </c>
      <c r="P3450">
        <v>-8.2593120634555817E-2</v>
      </c>
      <c r="Q3450">
        <v>-6.6844090819358826E-2</v>
      </c>
      <c r="R3450">
        <v>-3.4021820873022079E-2</v>
      </c>
      <c r="S3450">
        <v>-1.128921564668417E-2</v>
      </c>
      <c r="T3450">
        <v>1.1443388648331165E-2</v>
      </c>
      <c r="U3450">
        <v>4.4265657663345337E-2</v>
      </c>
      <c r="V3450">
        <v>6.0014691203832626E-2</v>
      </c>
    </row>
    <row r="3451" spans="1:22" x14ac:dyDescent="0.25">
      <c r="A3451" t="s">
        <v>123</v>
      </c>
      <c r="B3451" t="s">
        <v>86</v>
      </c>
      <c r="C3451" t="s">
        <v>101</v>
      </c>
      <c r="D3451" t="s">
        <v>107</v>
      </c>
      <c r="E3451" t="s">
        <v>89</v>
      </c>
      <c r="F3451" t="s">
        <v>44</v>
      </c>
      <c r="G3451">
        <v>403</v>
      </c>
      <c r="H3451">
        <v>4</v>
      </c>
      <c r="I3451">
        <f>IF(VLOOKUP(Data!$A3451,summermonths, 2, FALSE) = 1, VLOOKUP(Data!$H3451,rateblocks, 2, FALSE), VLOOKUP(Data!H3451, rateblocks,3, FALSE))</f>
        <v>3</v>
      </c>
      <c r="J3451">
        <v>1.5312475152313709E-2</v>
      </c>
      <c r="K3451">
        <v>2.9218362644314766E-2</v>
      </c>
      <c r="L3451">
        <v>53.651168823242187</v>
      </c>
      <c r="M3451">
        <v>1.3905887492001057E-2</v>
      </c>
      <c r="N3451">
        <v>1.2886998243629932E-2</v>
      </c>
      <c r="O3451">
        <v>1.6607472207397223E-4</v>
      </c>
      <c r="P3451">
        <v>-7.2913384065032005E-3</v>
      </c>
      <c r="Q3451">
        <v>-2.6094652712345123E-3</v>
      </c>
      <c r="R3451">
        <v>7.1479389443993568E-3</v>
      </c>
      <c r="S3451">
        <v>1.3905887492001057E-2</v>
      </c>
      <c r="T3451">
        <v>2.0663835108280182E-2</v>
      </c>
      <c r="U3451">
        <v>3.0421240255236626E-2</v>
      </c>
      <c r="V3451">
        <v>3.5103112459182739E-2</v>
      </c>
    </row>
    <row r="3452" spans="1:22" x14ac:dyDescent="0.25">
      <c r="A3452" t="s">
        <v>95</v>
      </c>
      <c r="B3452" t="s">
        <v>86</v>
      </c>
      <c r="C3452" t="s">
        <v>101</v>
      </c>
      <c r="D3452" t="s">
        <v>60</v>
      </c>
      <c r="E3452" t="s">
        <v>89</v>
      </c>
      <c r="F3452" t="s">
        <v>44</v>
      </c>
      <c r="G3452">
        <v>403</v>
      </c>
      <c r="H3452">
        <v>14</v>
      </c>
      <c r="I3452">
        <f>IF(VLOOKUP(Data!$A3452,summermonths, 2, FALSE) = 1, VLOOKUP(Data!$H3452,rateblocks, 2, FALSE), VLOOKUP(Data!H3452, rateblocks,3, FALSE))</f>
        <v>1</v>
      </c>
      <c r="J3452">
        <v>1.0104049928486347E-2</v>
      </c>
      <c r="K3452">
        <v>3.3243797719478607E-2</v>
      </c>
      <c r="L3452">
        <v>66.494789123535156</v>
      </c>
      <c r="M3452">
        <v>2.3139746859669685E-2</v>
      </c>
      <c r="N3452">
        <v>2.1281596273183823E-2</v>
      </c>
      <c r="O3452">
        <v>4.5290632988326252E-4</v>
      </c>
      <c r="P3452">
        <v>-1.1865364387631416E-2</v>
      </c>
      <c r="Q3452">
        <v>-4.1337162256240845E-3</v>
      </c>
      <c r="R3452">
        <v>1.1979666538536549E-2</v>
      </c>
      <c r="S3452">
        <v>2.3139746859669685E-2</v>
      </c>
      <c r="T3452">
        <v>3.4299828112125397E-2</v>
      </c>
      <c r="U3452">
        <v>5.0413209944963455E-2</v>
      </c>
      <c r="V3452">
        <v>5.8144856244325638E-2</v>
      </c>
    </row>
    <row r="3453" spans="1:22" x14ac:dyDescent="0.25">
      <c r="A3453" t="s">
        <v>124</v>
      </c>
      <c r="B3453" t="s">
        <v>86</v>
      </c>
      <c r="C3453" t="s">
        <v>101</v>
      </c>
      <c r="D3453" t="s">
        <v>108</v>
      </c>
      <c r="E3453" t="s">
        <v>89</v>
      </c>
      <c r="F3453" t="s">
        <v>44</v>
      </c>
      <c r="G3453">
        <v>403</v>
      </c>
      <c r="H3453">
        <v>21</v>
      </c>
      <c r="I3453">
        <f>IF(VLOOKUP(Data!$A3453,summermonths, 2, FALSE) = 1, VLOOKUP(Data!$H3453,rateblocks, 2, FALSE), VLOOKUP(Data!H3453, rateblocks,3, FALSE))</f>
        <v>2</v>
      </c>
      <c r="J3453">
        <v>1.4602288603782654E-2</v>
      </c>
      <c r="K3453">
        <v>4.059789702296257E-2</v>
      </c>
      <c r="L3453">
        <v>62.129386901855469</v>
      </c>
      <c r="M3453">
        <v>2.5995608419179916E-2</v>
      </c>
      <c r="N3453">
        <v>1.9673814997076988E-2</v>
      </c>
      <c r="O3453">
        <v>3.8705900078639388E-4</v>
      </c>
      <c r="P3453">
        <v>-6.3649374060332775E-3</v>
      </c>
      <c r="Q3453">
        <v>7.8260002192109823E-4</v>
      </c>
      <c r="R3453">
        <v>1.5678649768233299E-2</v>
      </c>
      <c r="S3453">
        <v>2.5995608419179916E-2</v>
      </c>
      <c r="T3453">
        <v>3.6312568932771683E-2</v>
      </c>
      <c r="U3453">
        <v>5.1208615303039551E-2</v>
      </c>
      <c r="V3453">
        <v>5.8356154710054398E-2</v>
      </c>
    </row>
    <row r="3454" spans="1:22" x14ac:dyDescent="0.25">
      <c r="A3454" t="s">
        <v>95</v>
      </c>
      <c r="B3454" t="s">
        <v>86</v>
      </c>
      <c r="C3454" t="s">
        <v>101</v>
      </c>
      <c r="D3454" t="s">
        <v>60</v>
      </c>
      <c r="E3454" t="s">
        <v>89</v>
      </c>
      <c r="F3454" t="s">
        <v>44</v>
      </c>
      <c r="G3454">
        <v>403</v>
      </c>
      <c r="H3454">
        <v>2</v>
      </c>
      <c r="I3454">
        <f>IF(VLOOKUP(Data!$A3454,summermonths, 2, FALSE) = 1, VLOOKUP(Data!$H3454,rateblocks, 2, FALSE), VLOOKUP(Data!H3454, rateblocks,3, FALSE))</f>
        <v>3</v>
      </c>
      <c r="J3454">
        <v>1.133290771394968E-2</v>
      </c>
      <c r="K3454">
        <v>2.6986973360180855E-2</v>
      </c>
      <c r="L3454">
        <v>59.548511505126953</v>
      </c>
      <c r="M3454">
        <v>1.56540647149086E-2</v>
      </c>
      <c r="N3454">
        <v>1.2353228405117989E-2</v>
      </c>
      <c r="O3454">
        <v>1.526022533653304E-4</v>
      </c>
      <c r="P3454">
        <v>-4.6651880256831646E-3</v>
      </c>
      <c r="Q3454">
        <v>-1.7723448399920017E-4</v>
      </c>
      <c r="R3454">
        <v>9.1760251671075821E-3</v>
      </c>
      <c r="S3454">
        <v>1.56540647149086E-2</v>
      </c>
      <c r="T3454">
        <v>2.2132104262709618E-2</v>
      </c>
      <c r="U3454">
        <v>3.1485363841056824E-2</v>
      </c>
      <c r="V3454">
        <v>3.5973317921161652E-2</v>
      </c>
    </row>
    <row r="3455" spans="1:22" x14ac:dyDescent="0.25">
      <c r="A3455" t="s">
        <v>97</v>
      </c>
      <c r="B3455" t="s">
        <v>86</v>
      </c>
      <c r="C3455" t="s">
        <v>101</v>
      </c>
      <c r="D3455" t="s">
        <v>62</v>
      </c>
      <c r="E3455" t="s">
        <v>89</v>
      </c>
      <c r="F3455" t="s">
        <v>44</v>
      </c>
      <c r="G3455">
        <v>403</v>
      </c>
      <c r="H3455">
        <v>22</v>
      </c>
      <c r="I3455">
        <f>IF(VLOOKUP(Data!$A3455,summermonths, 2, FALSE) = 1, VLOOKUP(Data!$H3455,rateblocks, 2, FALSE), VLOOKUP(Data!H3455, rateblocks,3, FALSE))</f>
        <v>2</v>
      </c>
      <c r="J3455">
        <v>1.7894480377435684E-2</v>
      </c>
      <c r="K3455">
        <v>3.5331752151250839E-2</v>
      </c>
      <c r="L3455">
        <v>68.385368347167969</v>
      </c>
      <c r="M3455">
        <v>1.7437269911170006E-2</v>
      </c>
      <c r="N3455">
        <v>1.7105063423514366E-2</v>
      </c>
      <c r="O3455">
        <v>2.9258319409564137E-4</v>
      </c>
      <c r="P3455">
        <v>-1.0698055848479271E-2</v>
      </c>
      <c r="Q3455">
        <v>-4.4837510213255882E-3</v>
      </c>
      <c r="R3455">
        <v>8.467365987598896E-3</v>
      </c>
      <c r="S3455">
        <v>1.7437269911170006E-2</v>
      </c>
      <c r="T3455">
        <v>2.640717476606369E-2</v>
      </c>
      <c r="U3455">
        <v>3.9358291774988174E-2</v>
      </c>
      <c r="V3455">
        <v>4.5572593808174133E-2</v>
      </c>
    </row>
    <row r="3456" spans="1:22" x14ac:dyDescent="0.25">
      <c r="A3456" t="s">
        <v>125</v>
      </c>
      <c r="B3456" t="s">
        <v>86</v>
      </c>
      <c r="C3456" t="s">
        <v>102</v>
      </c>
      <c r="D3456" t="s">
        <v>109</v>
      </c>
      <c r="E3456" t="s">
        <v>89</v>
      </c>
      <c r="F3456" t="s">
        <v>44</v>
      </c>
      <c r="G3456">
        <v>403</v>
      </c>
      <c r="H3456">
        <v>3</v>
      </c>
      <c r="I3456">
        <f>IF(VLOOKUP(Data!$A3456,summermonths, 2, FALSE) = 1, VLOOKUP(Data!$H3456,rateblocks, 2, FALSE), VLOOKUP(Data!H3456, rateblocks,3, FALSE))</f>
        <v>3</v>
      </c>
      <c r="J3456">
        <v>1.3991213403642178E-2</v>
      </c>
      <c r="K3456">
        <v>2.7431761845946312E-2</v>
      </c>
      <c r="L3456">
        <v>59.707195281982422</v>
      </c>
      <c r="M3456">
        <v>1.3440548442304134E-2</v>
      </c>
      <c r="N3456">
        <v>1.5303388237953186E-2</v>
      </c>
      <c r="O3456">
        <v>2.341936924494803E-4</v>
      </c>
      <c r="P3456">
        <v>-1.1731285601854324E-2</v>
      </c>
      <c r="Q3456">
        <v>-6.1715329065918922E-3</v>
      </c>
      <c r="R3456">
        <v>5.4154437966644764E-3</v>
      </c>
      <c r="S3456">
        <v>1.3440548442304134E-2</v>
      </c>
      <c r="T3456">
        <v>2.146565355360508E-2</v>
      </c>
      <c r="U3456">
        <v>3.3052630722522736E-2</v>
      </c>
      <c r="V3456">
        <v>3.8612380623817444E-2</v>
      </c>
    </row>
    <row r="3457" spans="1:22" x14ac:dyDescent="0.25">
      <c r="A3457" t="s">
        <v>99</v>
      </c>
      <c r="B3457" t="s">
        <v>86</v>
      </c>
      <c r="C3457" t="s">
        <v>101</v>
      </c>
      <c r="D3457" t="s">
        <v>64</v>
      </c>
      <c r="E3457" t="s">
        <v>89</v>
      </c>
      <c r="F3457" t="s">
        <v>44</v>
      </c>
      <c r="G3457">
        <v>403</v>
      </c>
      <c r="H3457">
        <v>19</v>
      </c>
      <c r="I3457">
        <f>IF(VLOOKUP(Data!$A3457,summermonths, 2, FALSE) = 1, VLOOKUP(Data!$H3457,rateblocks, 2, FALSE), VLOOKUP(Data!H3457, rateblocks,3, FALSE))</f>
        <v>2</v>
      </c>
      <c r="J3457">
        <v>2.8928900137543678E-2</v>
      </c>
      <c r="K3457">
        <v>5.0819922238588333E-2</v>
      </c>
      <c r="L3457">
        <v>75.23052978515625</v>
      </c>
      <c r="M3457">
        <v>2.1891022101044655E-2</v>
      </c>
      <c r="N3457">
        <v>3.4535542130470276E-2</v>
      </c>
      <c r="O3457">
        <v>1.1927037267014384E-3</v>
      </c>
      <c r="P3457">
        <v>-3.4914888441562653E-2</v>
      </c>
      <c r="Q3457">
        <v>-2.2368056699633598E-2</v>
      </c>
      <c r="R3457">
        <v>3.7805661559104919E-3</v>
      </c>
      <c r="S3457">
        <v>2.1891022101044655E-2</v>
      </c>
      <c r="T3457">
        <v>4.0001478046178818E-2</v>
      </c>
      <c r="U3457">
        <v>6.6150099039077759E-2</v>
      </c>
      <c r="V3457">
        <v>7.8696936368942261E-2</v>
      </c>
    </row>
    <row r="3458" spans="1:22" x14ac:dyDescent="0.25">
      <c r="A3458" t="s">
        <v>96</v>
      </c>
      <c r="B3458" t="s">
        <v>86</v>
      </c>
      <c r="C3458" t="s">
        <v>102</v>
      </c>
      <c r="D3458" t="s">
        <v>67</v>
      </c>
      <c r="E3458" t="s">
        <v>89</v>
      </c>
      <c r="F3458" t="s">
        <v>44</v>
      </c>
      <c r="G3458">
        <v>403</v>
      </c>
      <c r="H3458">
        <v>7</v>
      </c>
      <c r="I3458">
        <f>IF(VLOOKUP(Data!$A3458,summermonths, 2, FALSE) = 1, VLOOKUP(Data!$H3458,rateblocks, 2, FALSE), VLOOKUP(Data!H3458, rateblocks,3, FALSE))</f>
        <v>2</v>
      </c>
      <c r="J3458">
        <v>1.0433254763484001E-2</v>
      </c>
      <c r="K3458">
        <v>2.3970223963260651E-2</v>
      </c>
      <c r="L3458">
        <v>66.751861572265625</v>
      </c>
      <c r="M3458">
        <v>1.3536968268454075E-2</v>
      </c>
      <c r="N3458">
        <v>1.8591200932860374E-2</v>
      </c>
      <c r="O3458">
        <v>3.4563275403343141E-4</v>
      </c>
      <c r="P3458">
        <v>-1.7042836174368858E-2</v>
      </c>
      <c r="Q3458">
        <v>-1.028861477971077E-2</v>
      </c>
      <c r="R3458">
        <v>3.7877329159528017E-3</v>
      </c>
      <c r="S3458">
        <v>1.3536968268454075E-2</v>
      </c>
      <c r="T3458">
        <v>2.3286202922463417E-2</v>
      </c>
      <c r="U3458">
        <v>3.736254945397377E-2</v>
      </c>
      <c r="V3458">
        <v>4.4116772711277008E-2</v>
      </c>
    </row>
    <row r="3459" spans="1:22" x14ac:dyDescent="0.25">
      <c r="A3459" t="s">
        <v>124</v>
      </c>
      <c r="B3459" t="s">
        <v>86</v>
      </c>
      <c r="C3459" t="s">
        <v>101</v>
      </c>
      <c r="D3459" t="s">
        <v>108</v>
      </c>
      <c r="E3459" t="s">
        <v>89</v>
      </c>
      <c r="F3459" t="s">
        <v>44</v>
      </c>
      <c r="G3459">
        <v>403</v>
      </c>
      <c r="H3459">
        <v>15</v>
      </c>
      <c r="I3459">
        <f>IF(VLOOKUP(Data!$A3459,summermonths, 2, FALSE) = 1, VLOOKUP(Data!$H3459,rateblocks, 2, FALSE), VLOOKUP(Data!H3459, rateblocks,3, FALSE))</f>
        <v>2</v>
      </c>
      <c r="J3459">
        <v>1.2171427719295025E-2</v>
      </c>
      <c r="K3459">
        <v>5.6129742413759232E-2</v>
      </c>
      <c r="L3459">
        <v>72.484931945800781</v>
      </c>
      <c r="M3459">
        <v>4.3958313763141632E-2</v>
      </c>
      <c r="N3459">
        <v>3.5024043172597885E-2</v>
      </c>
      <c r="O3459">
        <v>1.2266836129128933E-3</v>
      </c>
      <c r="P3459">
        <v>-1.3651110231876373E-2</v>
      </c>
      <c r="Q3459">
        <v>-9.2680362286046147E-4</v>
      </c>
      <c r="R3459">
        <v>2.5591688230633736E-2</v>
      </c>
      <c r="S3459">
        <v>4.3958313763141632E-2</v>
      </c>
      <c r="T3459">
        <v>6.2324941158294678E-2</v>
      </c>
      <c r="U3459">
        <v>8.884342759847641E-2</v>
      </c>
      <c r="V3459">
        <v>0.10156773775815964</v>
      </c>
    </row>
    <row r="3460" spans="1:22" x14ac:dyDescent="0.25">
      <c r="A3460" t="s">
        <v>98</v>
      </c>
      <c r="B3460" t="s">
        <v>86</v>
      </c>
      <c r="C3460" t="s">
        <v>101</v>
      </c>
      <c r="D3460" t="s">
        <v>63</v>
      </c>
      <c r="E3460" t="s">
        <v>89</v>
      </c>
      <c r="F3460" t="s">
        <v>44</v>
      </c>
      <c r="G3460">
        <v>403</v>
      </c>
      <c r="H3460">
        <v>13</v>
      </c>
      <c r="I3460">
        <f>IF(VLOOKUP(Data!$A3460,summermonths, 2, FALSE) = 1, VLOOKUP(Data!$H3460,rateblocks, 2, FALSE), VLOOKUP(Data!H3460, rateblocks,3, FALSE))</f>
        <v>1</v>
      </c>
      <c r="J3460">
        <v>2.9479533433914185E-2</v>
      </c>
      <c r="K3460">
        <v>6.9340780377388E-2</v>
      </c>
      <c r="L3460">
        <v>79.648590087890625</v>
      </c>
      <c r="M3460">
        <v>3.9861243218183517E-2</v>
      </c>
      <c r="N3460">
        <v>4.8115160316228867E-2</v>
      </c>
      <c r="O3460">
        <v>2.3150686174631119E-3</v>
      </c>
      <c r="P3460">
        <v>-3.9281152188777924E-2</v>
      </c>
      <c r="Q3460">
        <v>-2.1800816059112549E-2</v>
      </c>
      <c r="R3460">
        <v>1.4629628509283066E-2</v>
      </c>
      <c r="S3460">
        <v>3.9861243218183517E-2</v>
      </c>
      <c r="T3460">
        <v>6.5092861652374268E-2</v>
      </c>
      <c r="U3460">
        <v>0.10152330249547958</v>
      </c>
      <c r="V3460">
        <v>0.11900363862514496</v>
      </c>
    </row>
    <row r="3461" spans="1:22" x14ac:dyDescent="0.25">
      <c r="A3461" t="s">
        <v>100</v>
      </c>
      <c r="B3461" t="s">
        <v>86</v>
      </c>
      <c r="C3461" t="s">
        <v>101</v>
      </c>
      <c r="D3461" t="s">
        <v>65</v>
      </c>
      <c r="E3461" t="s">
        <v>89</v>
      </c>
      <c r="F3461" t="s">
        <v>44</v>
      </c>
      <c r="G3461">
        <v>403</v>
      </c>
      <c r="H3461">
        <v>2</v>
      </c>
      <c r="I3461">
        <f>IF(VLOOKUP(Data!$A3461,summermonths, 2, FALSE) = 1, VLOOKUP(Data!$H3461,rateblocks, 2, FALSE), VLOOKUP(Data!H3461, rateblocks,3, FALSE))</f>
        <v>3</v>
      </c>
      <c r="J3461">
        <v>2.6131799444556236E-2</v>
      </c>
      <c r="K3461">
        <v>2.7805004268884659E-2</v>
      </c>
      <c r="L3461">
        <v>69.126136779785156</v>
      </c>
      <c r="M3461">
        <v>1.6732044750824571E-3</v>
      </c>
      <c r="N3461">
        <v>1.4509684406220913E-2</v>
      </c>
      <c r="O3461">
        <v>2.1053093951195478E-4</v>
      </c>
      <c r="P3461">
        <v>-2.2193102166056633E-2</v>
      </c>
      <c r="Q3461">
        <v>-1.6921704635024071E-2</v>
      </c>
      <c r="R3461">
        <v>-5.9356815181672573E-3</v>
      </c>
      <c r="S3461">
        <v>1.6732044750824571E-3</v>
      </c>
      <c r="T3461">
        <v>9.2820907011628151E-3</v>
      </c>
      <c r="U3461">
        <v>2.0268112421035767E-2</v>
      </c>
      <c r="V3461">
        <v>2.5539511814713478E-2</v>
      </c>
    </row>
    <row r="3462" spans="1:22" x14ac:dyDescent="0.25">
      <c r="A3462" t="s">
        <v>95</v>
      </c>
      <c r="B3462" t="s">
        <v>86</v>
      </c>
      <c r="C3462" t="s">
        <v>102</v>
      </c>
      <c r="D3462" t="s">
        <v>66</v>
      </c>
      <c r="E3462" t="s">
        <v>89</v>
      </c>
      <c r="F3462" t="s">
        <v>44</v>
      </c>
      <c r="G3462">
        <v>403</v>
      </c>
      <c r="H3462">
        <v>24</v>
      </c>
      <c r="I3462">
        <f>IF(VLOOKUP(Data!$A3462,summermonths, 2, FALSE) = 1, VLOOKUP(Data!$H3462,rateblocks, 2, FALSE), VLOOKUP(Data!H3462, rateblocks,3, FALSE))</f>
        <v>3</v>
      </c>
      <c r="J3462">
        <v>9.6717672422528267E-3</v>
      </c>
      <c r="K3462">
        <v>2.6476426050066948E-2</v>
      </c>
      <c r="L3462">
        <v>62.240695953369141</v>
      </c>
      <c r="M3462">
        <v>1.6804659739136696E-2</v>
      </c>
      <c r="N3462">
        <v>2.2973386570811272E-2</v>
      </c>
      <c r="O3462">
        <v>5.2777648670598865E-4</v>
      </c>
      <c r="P3462">
        <v>-2.0983198657631874E-2</v>
      </c>
      <c r="Q3462">
        <v>-1.2636919505894184E-2</v>
      </c>
      <c r="R3462">
        <v>4.7574038617312908E-3</v>
      </c>
      <c r="S3462">
        <v>1.6804659739136696E-2</v>
      </c>
      <c r="T3462">
        <v>2.8851915150880814E-2</v>
      </c>
      <c r="U3462">
        <v>4.6246238052845001E-2</v>
      </c>
      <c r="V3462">
        <v>5.4592516273260117E-2</v>
      </c>
    </row>
    <row r="3463" spans="1:22" x14ac:dyDescent="0.25">
      <c r="A3463" t="s">
        <v>123</v>
      </c>
      <c r="B3463" t="s">
        <v>86</v>
      </c>
      <c r="C3463" t="s">
        <v>101</v>
      </c>
      <c r="D3463" t="s">
        <v>107</v>
      </c>
      <c r="E3463" t="s">
        <v>89</v>
      </c>
      <c r="F3463" t="s">
        <v>44</v>
      </c>
      <c r="G3463">
        <v>403</v>
      </c>
      <c r="H3463">
        <v>15</v>
      </c>
      <c r="I3463">
        <f>IF(VLOOKUP(Data!$A3463,summermonths, 2, FALSE) = 1, VLOOKUP(Data!$H3463,rateblocks, 2, FALSE), VLOOKUP(Data!H3463, rateblocks,3, FALSE))</f>
        <v>2</v>
      </c>
      <c r="J3463">
        <v>1.1778738349676132E-2</v>
      </c>
      <c r="K3463">
        <v>4.7361891716718674E-2</v>
      </c>
      <c r="L3463">
        <v>68.721427917480469</v>
      </c>
      <c r="M3463">
        <v>3.5583153367042542E-2</v>
      </c>
      <c r="N3463">
        <v>2.8392337262630463E-2</v>
      </c>
      <c r="O3463">
        <v>8.0612482270225883E-4</v>
      </c>
      <c r="P3463">
        <v>-1.1118085123598576E-2</v>
      </c>
      <c r="Q3463">
        <v>-8.0309092300012708E-4</v>
      </c>
      <c r="R3463">
        <v>2.0694196224212646E-2</v>
      </c>
      <c r="S3463">
        <v>3.5583153367042542E-2</v>
      </c>
      <c r="T3463">
        <v>5.0472110509872437E-2</v>
      </c>
      <c r="U3463">
        <v>7.1969397366046906E-2</v>
      </c>
      <c r="V3463">
        <v>8.2284390926361084E-2</v>
      </c>
    </row>
    <row r="3464" spans="1:22" x14ac:dyDescent="0.25">
      <c r="A3464" t="s">
        <v>100</v>
      </c>
      <c r="B3464" t="s">
        <v>86</v>
      </c>
      <c r="C3464" t="s">
        <v>102</v>
      </c>
      <c r="D3464" t="s">
        <v>71</v>
      </c>
      <c r="E3464" t="s">
        <v>89</v>
      </c>
      <c r="F3464" t="s">
        <v>44</v>
      </c>
      <c r="G3464">
        <v>403</v>
      </c>
      <c r="H3464">
        <v>18</v>
      </c>
      <c r="I3464">
        <f>IF(VLOOKUP(Data!$A3464,summermonths, 2, FALSE) = 1, VLOOKUP(Data!$H3464,rateblocks, 2, FALSE), VLOOKUP(Data!H3464, rateblocks,3, FALSE))</f>
        <v>1</v>
      </c>
      <c r="J3464">
        <v>4.194892942905426E-2</v>
      </c>
      <c r="K3464">
        <v>5.0980150699615479E-2</v>
      </c>
      <c r="L3464">
        <v>79.146400451660156</v>
      </c>
      <c r="M3464">
        <v>9.031219407916069E-3</v>
      </c>
      <c r="N3464">
        <v>4.3412189930677414E-2</v>
      </c>
      <c r="O3464">
        <v>1.8846181919798255E-3</v>
      </c>
      <c r="P3464">
        <v>-6.2375478446483612E-2</v>
      </c>
      <c r="Q3464">
        <v>-4.6603739261627197E-2</v>
      </c>
      <c r="R3464">
        <v>-1.3734155334532261E-2</v>
      </c>
      <c r="S3464">
        <v>9.031219407916069E-3</v>
      </c>
      <c r="T3464">
        <v>3.1796593219041824E-2</v>
      </c>
      <c r="U3464">
        <v>6.4666181802749634E-2</v>
      </c>
      <c r="V3464">
        <v>8.0437920987606049E-2</v>
      </c>
    </row>
    <row r="3465" spans="1:22" x14ac:dyDescent="0.25">
      <c r="A3465" t="s">
        <v>97</v>
      </c>
      <c r="B3465" t="s">
        <v>86</v>
      </c>
      <c r="C3465" t="s">
        <v>102</v>
      </c>
      <c r="D3465" t="s">
        <v>68</v>
      </c>
      <c r="E3465" t="s">
        <v>89</v>
      </c>
      <c r="F3465" t="s">
        <v>44</v>
      </c>
      <c r="G3465">
        <v>403</v>
      </c>
      <c r="H3465">
        <v>3</v>
      </c>
      <c r="I3465">
        <f>IF(VLOOKUP(Data!$A3465,summermonths, 2, FALSE) = 1, VLOOKUP(Data!$H3465,rateblocks, 2, FALSE), VLOOKUP(Data!H3465, rateblocks,3, FALSE))</f>
        <v>3</v>
      </c>
      <c r="J3465">
        <v>2.3097822442650795E-2</v>
      </c>
      <c r="K3465">
        <v>3.5310171544551849E-2</v>
      </c>
      <c r="L3465">
        <v>73.679901123046875</v>
      </c>
      <c r="M3465">
        <v>1.2212351895868778E-2</v>
      </c>
      <c r="N3465">
        <v>2.2569654509425163E-2</v>
      </c>
      <c r="O3465">
        <v>5.0938932690769434E-4</v>
      </c>
      <c r="P3465">
        <v>-2.491142600774765E-2</v>
      </c>
      <c r="Q3465">
        <v>-1.6711823642253876E-2</v>
      </c>
      <c r="R3465">
        <v>3.7681349203921854E-4</v>
      </c>
      <c r="S3465">
        <v>1.2212351895868778E-2</v>
      </c>
      <c r="T3465">
        <v>2.4047890678048134E-2</v>
      </c>
      <c r="U3465">
        <v>4.1136529296636581E-2</v>
      </c>
      <c r="V3465">
        <v>4.9336131662130356E-2</v>
      </c>
    </row>
    <row r="3466" spans="1:22" x14ac:dyDescent="0.25">
      <c r="A3466" t="s">
        <v>96</v>
      </c>
      <c r="B3466" t="s">
        <v>86</v>
      </c>
      <c r="C3466" t="s">
        <v>102</v>
      </c>
      <c r="D3466" t="s">
        <v>67</v>
      </c>
      <c r="E3466" t="s">
        <v>89</v>
      </c>
      <c r="F3466" t="s">
        <v>44</v>
      </c>
      <c r="G3466">
        <v>403</v>
      </c>
      <c r="H3466">
        <v>8</v>
      </c>
      <c r="I3466">
        <f>IF(VLOOKUP(Data!$A3466,summermonths, 2, FALSE) = 1, VLOOKUP(Data!$H3466,rateblocks, 2, FALSE), VLOOKUP(Data!H3466, rateblocks,3, FALSE))</f>
        <v>2</v>
      </c>
      <c r="J3466">
        <v>9.2963790521025658E-3</v>
      </c>
      <c r="K3466">
        <v>2.9156327247619629E-2</v>
      </c>
      <c r="L3466">
        <v>69.570716857910156</v>
      </c>
      <c r="M3466">
        <v>1.9859949126839638E-2</v>
      </c>
      <c r="N3466">
        <v>2.5104004889726639E-2</v>
      </c>
      <c r="O3466">
        <v>6.3021108508110046E-4</v>
      </c>
      <c r="P3466">
        <v>-2.1432464942336082E-2</v>
      </c>
      <c r="Q3466">
        <v>-1.2312127277255058E-2</v>
      </c>
      <c r="R3466">
        <v>6.6953962668776512E-3</v>
      </c>
      <c r="S3466">
        <v>1.9859949126839638E-2</v>
      </c>
      <c r="T3466">
        <v>3.302450105547905E-2</v>
      </c>
      <c r="U3466">
        <v>5.2032027393579483E-2</v>
      </c>
      <c r="V3466">
        <v>6.1152361333370209E-2</v>
      </c>
    </row>
    <row r="3467" spans="1:22" x14ac:dyDescent="0.25">
      <c r="A3467" t="s">
        <v>97</v>
      </c>
      <c r="B3467" t="s">
        <v>86</v>
      </c>
      <c r="C3467" t="s">
        <v>101</v>
      </c>
      <c r="D3467" t="s">
        <v>62</v>
      </c>
      <c r="E3467" t="s">
        <v>89</v>
      </c>
      <c r="F3467" t="s">
        <v>44</v>
      </c>
      <c r="G3467">
        <v>403</v>
      </c>
      <c r="H3467">
        <v>13</v>
      </c>
      <c r="I3467">
        <f>IF(VLOOKUP(Data!$A3467,summermonths, 2, FALSE) = 1, VLOOKUP(Data!$H3467,rateblocks, 2, FALSE), VLOOKUP(Data!H3467, rateblocks,3, FALSE))</f>
        <v>1</v>
      </c>
      <c r="J3467">
        <v>1.1131860315799713E-2</v>
      </c>
      <c r="K3467">
        <v>6.1437048017978668E-2</v>
      </c>
      <c r="L3467">
        <v>75.952316284179688</v>
      </c>
      <c r="M3467">
        <v>5.0305187702178955E-2</v>
      </c>
      <c r="N3467">
        <v>3.860069066286087E-2</v>
      </c>
      <c r="O3467">
        <v>1.4900133246555924E-3</v>
      </c>
      <c r="P3467">
        <v>-1.318729855120182E-2</v>
      </c>
      <c r="Q3467">
        <v>8.3641213132068515E-4</v>
      </c>
      <c r="R3467">
        <v>3.0062966048717499E-2</v>
      </c>
      <c r="S3467">
        <v>5.0305187702178955E-2</v>
      </c>
      <c r="T3467">
        <v>7.0547409355640411E-2</v>
      </c>
      <c r="U3467">
        <v>9.9773965775966644E-2</v>
      </c>
      <c r="V3467">
        <v>0.11379767209291458</v>
      </c>
    </row>
    <row r="3468" spans="1:22" x14ac:dyDescent="0.25">
      <c r="A3468" t="s">
        <v>96</v>
      </c>
      <c r="B3468" t="s">
        <v>86</v>
      </c>
      <c r="C3468" t="s">
        <v>101</v>
      </c>
      <c r="D3468" t="s">
        <v>61</v>
      </c>
      <c r="E3468" t="s">
        <v>89</v>
      </c>
      <c r="F3468" t="s">
        <v>44</v>
      </c>
      <c r="G3468">
        <v>403</v>
      </c>
      <c r="H3468">
        <v>4</v>
      </c>
      <c r="I3468">
        <f>IF(VLOOKUP(Data!$A3468,summermonths, 2, FALSE) = 1, VLOOKUP(Data!$H3468,rateblocks, 2, FALSE), VLOOKUP(Data!H3468, rateblocks,3, FALSE))</f>
        <v>3</v>
      </c>
      <c r="J3468">
        <v>1.5398250892758369E-2</v>
      </c>
      <c r="K3468">
        <v>3.3475637435913086E-2</v>
      </c>
      <c r="L3468">
        <v>63.437625885009766</v>
      </c>
      <c r="M3468">
        <v>1.8077386543154716E-2</v>
      </c>
      <c r="N3468">
        <v>1.5917522832751274E-2</v>
      </c>
      <c r="O3468">
        <v>2.5336752878502011E-4</v>
      </c>
      <c r="P3468">
        <v>-8.1046083942055702E-3</v>
      </c>
      <c r="Q3468">
        <v>-2.3217396810650826E-3</v>
      </c>
      <c r="R3468">
        <v>9.7302291542291641E-3</v>
      </c>
      <c r="S3468">
        <v>1.8077386543154716E-2</v>
      </c>
      <c r="T3468">
        <v>2.6424543932080269E-2</v>
      </c>
      <c r="U3468">
        <v>3.8476511836051941E-2</v>
      </c>
      <c r="V3468">
        <v>4.4259380549192429E-2</v>
      </c>
    </row>
    <row r="3469" spans="1:22" x14ac:dyDescent="0.25">
      <c r="A3469" t="s">
        <v>95</v>
      </c>
      <c r="B3469" t="s">
        <v>86</v>
      </c>
      <c r="C3469" t="s">
        <v>102</v>
      </c>
      <c r="D3469" t="s">
        <v>66</v>
      </c>
      <c r="E3469" t="s">
        <v>89</v>
      </c>
      <c r="F3469" t="s">
        <v>44</v>
      </c>
      <c r="G3469">
        <v>403</v>
      </c>
      <c r="H3469">
        <v>8</v>
      </c>
      <c r="I3469">
        <f>IF(VLOOKUP(Data!$A3469,summermonths, 2, FALSE) = 1, VLOOKUP(Data!$H3469,rateblocks, 2, FALSE), VLOOKUP(Data!H3469, rateblocks,3, FALSE))</f>
        <v>2</v>
      </c>
      <c r="J3469">
        <v>9.0790810063481331E-3</v>
      </c>
      <c r="K3469">
        <v>2.5967741385102272E-2</v>
      </c>
      <c r="L3469">
        <v>66.399505615234375</v>
      </c>
      <c r="M3469">
        <v>1.6888661310076714E-2</v>
      </c>
      <c r="N3469">
        <v>2.5995349511504173E-2</v>
      </c>
      <c r="O3469">
        <v>6.7575817229226232E-4</v>
      </c>
      <c r="P3469">
        <v>-2.5869883596897125E-2</v>
      </c>
      <c r="Q3469">
        <v>-1.6425719484686852E-2</v>
      </c>
      <c r="R3469">
        <v>3.2566867303103209E-3</v>
      </c>
      <c r="S3469">
        <v>1.6888661310076714E-2</v>
      </c>
      <c r="T3469">
        <v>3.0520636588335037E-2</v>
      </c>
      <c r="U3469">
        <v>5.0203043967485428E-2</v>
      </c>
      <c r="V3469">
        <v>5.9647206217050552E-2</v>
      </c>
    </row>
    <row r="3470" spans="1:22" x14ac:dyDescent="0.25">
      <c r="A3470" t="s">
        <v>122</v>
      </c>
      <c r="B3470" t="s">
        <v>86</v>
      </c>
      <c r="C3470" t="s">
        <v>101</v>
      </c>
      <c r="D3470" t="s">
        <v>111</v>
      </c>
      <c r="E3470" t="s">
        <v>89</v>
      </c>
      <c r="F3470" t="s">
        <v>44</v>
      </c>
      <c r="G3470">
        <v>403</v>
      </c>
      <c r="H3470">
        <v>24</v>
      </c>
      <c r="I3470">
        <f>IF(VLOOKUP(Data!$A3470,summermonths, 2, FALSE) = 1, VLOOKUP(Data!$H3470,rateblocks, 2, FALSE), VLOOKUP(Data!H3470, rateblocks,3, FALSE))</f>
        <v>3</v>
      </c>
      <c r="J3470">
        <v>1.6509946435689926E-2</v>
      </c>
      <c r="K3470">
        <v>2.6413151994347572E-2</v>
      </c>
      <c r="L3470">
        <v>54.167865753173828</v>
      </c>
      <c r="M3470">
        <v>9.9032055586576462E-3</v>
      </c>
      <c r="N3470">
        <v>1.3138614594936371E-2</v>
      </c>
      <c r="O3470">
        <v>1.7262320034205914E-4</v>
      </c>
      <c r="P3470">
        <v>-1.1707892641425133E-2</v>
      </c>
      <c r="Q3470">
        <v>-6.9346064701676369E-3</v>
      </c>
      <c r="R3470">
        <v>3.0133093241602182E-3</v>
      </c>
      <c r="S3470">
        <v>9.9032055586576462E-3</v>
      </c>
      <c r="T3470">
        <v>1.6793102025985718E-2</v>
      </c>
      <c r="U3470">
        <v>2.6741018518805504E-2</v>
      </c>
      <c r="V3470">
        <v>3.1514301896095276E-2</v>
      </c>
    </row>
    <row r="3471" spans="1:22" x14ac:dyDescent="0.25">
      <c r="A3471" t="s">
        <v>122</v>
      </c>
      <c r="B3471" t="s">
        <v>86</v>
      </c>
      <c r="C3471" t="s">
        <v>101</v>
      </c>
      <c r="D3471" t="s">
        <v>111</v>
      </c>
      <c r="E3471" t="s">
        <v>89</v>
      </c>
      <c r="F3471" t="s">
        <v>44</v>
      </c>
      <c r="G3471">
        <v>403</v>
      </c>
      <c r="H3471">
        <v>20</v>
      </c>
      <c r="I3471">
        <f>IF(VLOOKUP(Data!$A3471,summermonths, 2, FALSE) = 1, VLOOKUP(Data!$H3471,rateblocks, 2, FALSE), VLOOKUP(Data!H3471, rateblocks,3, FALSE))</f>
        <v>1</v>
      </c>
      <c r="J3471">
        <v>1.7717055976390839E-2</v>
      </c>
      <c r="K3471">
        <v>3.5410050302743912E-2</v>
      </c>
      <c r="L3471">
        <v>57.648509979248047</v>
      </c>
      <c r="M3471">
        <v>1.7692994326353073E-2</v>
      </c>
      <c r="N3471">
        <v>1.8876487389206886E-2</v>
      </c>
      <c r="O3471">
        <v>3.5632177605293691E-4</v>
      </c>
      <c r="P3471">
        <v>-1.3356064446270466E-2</v>
      </c>
      <c r="Q3471">
        <v>-6.4981975592672825E-3</v>
      </c>
      <c r="R3471">
        <v>7.7941548079252243E-3</v>
      </c>
      <c r="S3471">
        <v>1.7692994326353073E-2</v>
      </c>
      <c r="T3471">
        <v>2.7591833844780922E-2</v>
      </c>
      <c r="U3471">
        <v>4.1884187608957291E-2</v>
      </c>
      <c r="V3471">
        <v>4.8742052167654037E-2</v>
      </c>
    </row>
    <row r="3472" spans="1:22" x14ac:dyDescent="0.25">
      <c r="A3472" t="s">
        <v>122</v>
      </c>
      <c r="B3472" t="s">
        <v>86</v>
      </c>
      <c r="C3472" t="s">
        <v>101</v>
      </c>
      <c r="D3472" t="s">
        <v>111</v>
      </c>
      <c r="E3472" t="s">
        <v>89</v>
      </c>
      <c r="F3472" t="s">
        <v>44</v>
      </c>
      <c r="G3472">
        <v>403</v>
      </c>
      <c r="H3472">
        <v>11</v>
      </c>
      <c r="I3472">
        <f>IF(VLOOKUP(Data!$A3472,summermonths, 2, FALSE) = 1, VLOOKUP(Data!$H3472,rateblocks, 2, FALSE), VLOOKUP(Data!H3472, rateblocks,3, FALSE))</f>
        <v>2</v>
      </c>
      <c r="J3472">
        <v>1.1242659762501717E-2</v>
      </c>
      <c r="K3472">
        <v>2.946401946246624E-2</v>
      </c>
      <c r="L3472">
        <v>67.368980407714844</v>
      </c>
      <c r="M3472">
        <v>1.8221359699964523E-2</v>
      </c>
      <c r="N3472">
        <v>1.8596800044178963E-2</v>
      </c>
      <c r="O3472">
        <v>3.4584096283651888E-4</v>
      </c>
      <c r="P3472">
        <v>-1.2367654591798782E-2</v>
      </c>
      <c r="Q3472">
        <v>-5.6113987229764462E-3</v>
      </c>
      <c r="R3472">
        <v>8.4691885858774185E-3</v>
      </c>
      <c r="S3472">
        <v>1.8221359699964523E-2</v>
      </c>
      <c r="T3472">
        <v>2.7973530814051628E-2</v>
      </c>
      <c r="U3472">
        <v>4.2054116725921631E-2</v>
      </c>
      <c r="V3472">
        <v>4.8810373991727829E-2</v>
      </c>
    </row>
    <row r="3473" spans="1:22" x14ac:dyDescent="0.25">
      <c r="A3473" t="s">
        <v>99</v>
      </c>
      <c r="B3473" t="s">
        <v>86</v>
      </c>
      <c r="C3473" t="s">
        <v>101</v>
      </c>
      <c r="D3473" t="s">
        <v>64</v>
      </c>
      <c r="E3473" t="s">
        <v>89</v>
      </c>
      <c r="F3473" t="s">
        <v>44</v>
      </c>
      <c r="G3473">
        <v>403</v>
      </c>
      <c r="H3473">
        <v>4</v>
      </c>
      <c r="I3473">
        <f>IF(VLOOKUP(Data!$A3473,summermonths, 2, FALSE) = 1, VLOOKUP(Data!$H3473,rateblocks, 2, FALSE), VLOOKUP(Data!H3473, rateblocks,3, FALSE))</f>
        <v>3</v>
      </c>
      <c r="J3473">
        <v>2.3524049669504166E-2</v>
      </c>
      <c r="K3473">
        <v>2.9123242944478989E-2</v>
      </c>
      <c r="L3473">
        <v>70.275787353515625</v>
      </c>
      <c r="M3473">
        <v>5.5991928093135357E-3</v>
      </c>
      <c r="N3473">
        <v>1.5790877863764763E-2</v>
      </c>
      <c r="O3473">
        <v>2.4935181136243045E-4</v>
      </c>
      <c r="P3473">
        <v>-2.0374489948153496E-2</v>
      </c>
      <c r="Q3473">
        <v>-1.4637631364166737E-2</v>
      </c>
      <c r="R3473">
        <v>-2.6815517339855433E-3</v>
      </c>
      <c r="S3473">
        <v>5.5991928093135357E-3</v>
      </c>
      <c r="T3473">
        <v>1.3879937119781971E-2</v>
      </c>
      <c r="U3473">
        <v>2.5836016982793808E-2</v>
      </c>
      <c r="V3473">
        <v>3.1572874635457993E-2</v>
      </c>
    </row>
    <row r="3474" spans="1:22" x14ac:dyDescent="0.25">
      <c r="A3474" t="s">
        <v>98</v>
      </c>
      <c r="B3474" t="s">
        <v>86</v>
      </c>
      <c r="C3474" t="s">
        <v>102</v>
      </c>
      <c r="D3474" t="s">
        <v>69</v>
      </c>
      <c r="E3474" t="s">
        <v>89</v>
      </c>
      <c r="F3474" t="s">
        <v>44</v>
      </c>
      <c r="G3474">
        <v>403</v>
      </c>
      <c r="H3474">
        <v>24</v>
      </c>
      <c r="I3474">
        <f>IF(VLOOKUP(Data!$A3474,summermonths, 2, FALSE) = 1, VLOOKUP(Data!$H3474,rateblocks, 2, FALSE), VLOOKUP(Data!H3474, rateblocks,3, FALSE))</f>
        <v>3</v>
      </c>
      <c r="J3474">
        <v>2.1743802353739738E-2</v>
      </c>
      <c r="K3474">
        <v>4.3205954134464264E-2</v>
      </c>
      <c r="L3474">
        <v>73.617866516113281</v>
      </c>
      <c r="M3474">
        <v>2.1462153643369675E-2</v>
      </c>
      <c r="N3474">
        <v>4.2730633169412613E-2</v>
      </c>
      <c r="O3474">
        <v>1.8259070347994566E-3</v>
      </c>
      <c r="P3474">
        <v>-4.8823483288288116E-2</v>
      </c>
      <c r="Q3474">
        <v>-3.3299356698989868E-2</v>
      </c>
      <c r="R3474">
        <v>-9.4581232406198978E-4</v>
      </c>
      <c r="S3474">
        <v>2.1462153643369675E-2</v>
      </c>
      <c r="T3474">
        <v>4.3870121240615845E-2</v>
      </c>
      <c r="U3474">
        <v>7.6223663985729218E-2</v>
      </c>
      <c r="V3474">
        <v>9.1747790575027466E-2</v>
      </c>
    </row>
    <row r="3475" spans="1:22" x14ac:dyDescent="0.25">
      <c r="A3475" t="s">
        <v>124</v>
      </c>
      <c r="B3475" t="s">
        <v>86</v>
      </c>
      <c r="C3475" t="s">
        <v>101</v>
      </c>
      <c r="D3475" t="s">
        <v>108</v>
      </c>
      <c r="E3475" t="s">
        <v>89</v>
      </c>
      <c r="F3475" t="s">
        <v>44</v>
      </c>
      <c r="G3475">
        <v>403</v>
      </c>
      <c r="H3475">
        <v>4</v>
      </c>
      <c r="I3475">
        <f>IF(VLOOKUP(Data!$A3475,summermonths, 2, FALSE) = 1, VLOOKUP(Data!$H3475,rateblocks, 2, FALSE), VLOOKUP(Data!H3475, rateblocks,3, FALSE))</f>
        <v>3</v>
      </c>
      <c r="J3475">
        <v>1.4703384600579739E-2</v>
      </c>
      <c r="K3475">
        <v>2.9580054804682732E-2</v>
      </c>
      <c r="L3475">
        <v>55.734020233154297</v>
      </c>
      <c r="M3475">
        <v>1.4876669272780418E-2</v>
      </c>
      <c r="N3475">
        <v>1.2308349832892418E-2</v>
      </c>
      <c r="O3475">
        <v>1.514954783488065E-4</v>
      </c>
      <c r="P3475">
        <v>-5.3687645122408867E-3</v>
      </c>
      <c r="Q3475">
        <v>-8.9711573673412204E-4</v>
      </c>
      <c r="R3475">
        <v>8.4221642464399338E-3</v>
      </c>
      <c r="S3475">
        <v>1.4876669272780418E-2</v>
      </c>
      <c r="T3475">
        <v>2.1331174299120903E-2</v>
      </c>
      <c r="U3475">
        <v>3.0650453642010689E-2</v>
      </c>
      <c r="V3475">
        <v>3.5122103989124298E-2</v>
      </c>
    </row>
    <row r="3476" spans="1:22" x14ac:dyDescent="0.25">
      <c r="A3476" t="s">
        <v>100</v>
      </c>
      <c r="B3476" t="s">
        <v>86</v>
      </c>
      <c r="C3476" t="s">
        <v>102</v>
      </c>
      <c r="D3476" t="s">
        <v>71</v>
      </c>
      <c r="E3476" t="s">
        <v>89</v>
      </c>
      <c r="F3476" t="s">
        <v>44</v>
      </c>
      <c r="G3476">
        <v>403</v>
      </c>
      <c r="H3476">
        <v>8</v>
      </c>
      <c r="I3476">
        <f>IF(VLOOKUP(Data!$A3476,summermonths, 2, FALSE) = 1, VLOOKUP(Data!$H3476,rateblocks, 2, FALSE), VLOOKUP(Data!H3476, rateblocks,3, FALSE))</f>
        <v>2</v>
      </c>
      <c r="J3476">
        <v>2.2885862737894058E-2</v>
      </c>
      <c r="K3476">
        <v>4.3523572385311127E-2</v>
      </c>
      <c r="L3476">
        <v>76.736968994140625</v>
      </c>
      <c r="M3476">
        <v>2.0637711510062218E-2</v>
      </c>
      <c r="N3476">
        <v>4.2258616536855698E-2</v>
      </c>
      <c r="O3476">
        <v>1.7857906641438603E-3</v>
      </c>
      <c r="P3476">
        <v>-4.887152835726738E-2</v>
      </c>
      <c r="Q3476">
        <v>-3.351888433098793E-2</v>
      </c>
      <c r="R3476">
        <v>-1.5227287076413631E-3</v>
      </c>
      <c r="S3476">
        <v>2.0637711510062218E-2</v>
      </c>
      <c r="T3476">
        <v>4.2798150330781937E-2</v>
      </c>
      <c r="U3476">
        <v>7.4794307351112366E-2</v>
      </c>
      <c r="V3476">
        <v>9.0146951377391815E-2</v>
      </c>
    </row>
    <row r="3477" spans="1:22" x14ac:dyDescent="0.25">
      <c r="A3477" t="s">
        <v>122</v>
      </c>
      <c r="B3477" t="s">
        <v>86</v>
      </c>
      <c r="C3477" t="s">
        <v>102</v>
      </c>
      <c r="D3477" t="s">
        <v>106</v>
      </c>
      <c r="E3477" t="s">
        <v>89</v>
      </c>
      <c r="F3477" t="s">
        <v>44</v>
      </c>
      <c r="G3477">
        <v>403</v>
      </c>
      <c r="H3477">
        <v>14</v>
      </c>
      <c r="I3477">
        <f>IF(VLOOKUP(Data!$A3477,summermonths, 2, FALSE) = 1, VLOOKUP(Data!$H3477,rateblocks, 2, FALSE), VLOOKUP(Data!H3477, rateblocks,3, FALSE))</f>
        <v>2</v>
      </c>
      <c r="J3477">
        <v>1.0635029524564743E-2</v>
      </c>
      <c r="K3477">
        <v>3.8548387587070465E-2</v>
      </c>
      <c r="L3477">
        <v>57.665012359619141</v>
      </c>
      <c r="M3477">
        <v>2.7913358062505722E-2</v>
      </c>
      <c r="N3477">
        <v>3.1568754464387894E-2</v>
      </c>
      <c r="O3477">
        <v>9.9658628460019827E-4</v>
      </c>
      <c r="P3477">
        <v>-2.4012621492147446E-2</v>
      </c>
      <c r="Q3477">
        <v>-1.2543628923594952E-2</v>
      </c>
      <c r="R3477">
        <v>1.1358686722815037E-2</v>
      </c>
      <c r="S3477">
        <v>2.7913358062505722E-2</v>
      </c>
      <c r="T3477">
        <v>4.4468030333518982E-2</v>
      </c>
      <c r="U3477">
        <v>6.8370342254638672E-2</v>
      </c>
      <c r="V3477">
        <v>7.9839341342449188E-2</v>
      </c>
    </row>
    <row r="3478" spans="1:22" x14ac:dyDescent="0.25">
      <c r="A3478" t="s">
        <v>95</v>
      </c>
      <c r="B3478" t="s">
        <v>86</v>
      </c>
      <c r="C3478" t="s">
        <v>101</v>
      </c>
      <c r="D3478" t="s">
        <v>60</v>
      </c>
      <c r="E3478" t="s">
        <v>89</v>
      </c>
      <c r="F3478" t="s">
        <v>44</v>
      </c>
      <c r="G3478">
        <v>403</v>
      </c>
      <c r="H3478">
        <v>13</v>
      </c>
      <c r="I3478">
        <f>IF(VLOOKUP(Data!$A3478,summermonths, 2, FALSE) = 1, VLOOKUP(Data!$H3478,rateblocks, 2, FALSE), VLOOKUP(Data!H3478, rateblocks,3, FALSE))</f>
        <v>1</v>
      </c>
      <c r="J3478">
        <v>1.0477389208972454E-2</v>
      </c>
      <c r="K3478">
        <v>3.1335607171058655E-2</v>
      </c>
      <c r="L3478">
        <v>66.226676940917969</v>
      </c>
      <c r="M3478">
        <v>2.0858218893408775E-2</v>
      </c>
      <c r="N3478">
        <v>2.1950088441371918E-2</v>
      </c>
      <c r="O3478">
        <v>4.8180637531913817E-4</v>
      </c>
      <c r="P3478">
        <v>-1.5246463939547539E-2</v>
      </c>
      <c r="Q3478">
        <v>-7.2719515301287174E-3</v>
      </c>
      <c r="R3478">
        <v>9.3475813046097755E-3</v>
      </c>
      <c r="S3478">
        <v>2.0858218893408775E-2</v>
      </c>
      <c r="T3478">
        <v>3.236885741353035E-2</v>
      </c>
      <c r="U3478">
        <v>4.898839071393013E-2</v>
      </c>
      <c r="V3478">
        <v>5.696289986371994E-2</v>
      </c>
    </row>
    <row r="3479" spans="1:22" x14ac:dyDescent="0.25">
      <c r="A3479" t="s">
        <v>100</v>
      </c>
      <c r="B3479" t="s">
        <v>86</v>
      </c>
      <c r="C3479" t="s">
        <v>102</v>
      </c>
      <c r="D3479" t="s">
        <v>71</v>
      </c>
      <c r="E3479" t="s">
        <v>89</v>
      </c>
      <c r="F3479" t="s">
        <v>44</v>
      </c>
      <c r="G3479">
        <v>403</v>
      </c>
      <c r="H3479">
        <v>15</v>
      </c>
      <c r="I3479">
        <f>IF(VLOOKUP(Data!$A3479,summermonths, 2, FALSE) = 1, VLOOKUP(Data!$H3479,rateblocks, 2, FALSE), VLOOKUP(Data!H3479, rateblocks,3, FALSE))</f>
        <v>1</v>
      </c>
      <c r="J3479">
        <v>5.7583246380090714E-2</v>
      </c>
      <c r="K3479">
        <v>5.3039699792861938E-2</v>
      </c>
      <c r="L3479">
        <v>82.980148315429688</v>
      </c>
      <c r="M3479">
        <v>-4.5435437932610512E-3</v>
      </c>
      <c r="N3479">
        <v>5.3345203399658203E-2</v>
      </c>
      <c r="O3479">
        <v>2.8457108419388533E-3</v>
      </c>
      <c r="P3479">
        <v>-9.2288598418235779E-2</v>
      </c>
      <c r="Q3479">
        <v>-7.2908170521259308E-2</v>
      </c>
      <c r="R3479">
        <v>-3.2517794519662857E-2</v>
      </c>
      <c r="S3479">
        <v>-4.5435437932610512E-3</v>
      </c>
      <c r="T3479">
        <v>2.3430708795785904E-2</v>
      </c>
      <c r="U3479">
        <v>6.3821084797382355E-2</v>
      </c>
      <c r="V3479">
        <v>8.3201505243778229E-2</v>
      </c>
    </row>
    <row r="3480" spans="1:22" x14ac:dyDescent="0.25">
      <c r="A3480" t="s">
        <v>99</v>
      </c>
      <c r="B3480" t="s">
        <v>86</v>
      </c>
      <c r="C3480" t="s">
        <v>102</v>
      </c>
      <c r="D3480" t="s">
        <v>70</v>
      </c>
      <c r="E3480" t="s">
        <v>89</v>
      </c>
      <c r="F3480" t="s">
        <v>44</v>
      </c>
      <c r="G3480">
        <v>403</v>
      </c>
      <c r="H3480">
        <v>9</v>
      </c>
      <c r="I3480">
        <f>IF(VLOOKUP(Data!$A3480,summermonths, 2, FALSE) = 1, VLOOKUP(Data!$H3480,rateblocks, 2, FALSE), VLOOKUP(Data!H3480, rateblocks,3, FALSE))</f>
        <v>2</v>
      </c>
      <c r="J3480">
        <v>3.2313954085111618E-2</v>
      </c>
      <c r="K3480">
        <v>2.7369728311896324E-2</v>
      </c>
      <c r="L3480">
        <v>83.756820678710938</v>
      </c>
      <c r="M3480">
        <v>-4.9442262388765812E-3</v>
      </c>
      <c r="N3480">
        <v>3.015805222094059E-2</v>
      </c>
      <c r="O3480">
        <v>9.0950808953493834E-4</v>
      </c>
      <c r="P3480">
        <v>-5.4549809545278549E-2</v>
      </c>
      <c r="Q3480">
        <v>-4.3593324720859528E-2</v>
      </c>
      <c r="R3480">
        <v>-2.0759124308824539E-2</v>
      </c>
      <c r="S3480">
        <v>-4.9442262388765812E-3</v>
      </c>
      <c r="T3480">
        <v>1.0870671831071377E-2</v>
      </c>
      <c r="U3480">
        <v>3.370487317442894E-2</v>
      </c>
      <c r="V3480">
        <v>4.4661354273557663E-2</v>
      </c>
    </row>
    <row r="3481" spans="1:22" x14ac:dyDescent="0.25">
      <c r="A3481" t="s">
        <v>100</v>
      </c>
      <c r="B3481" t="s">
        <v>86</v>
      </c>
      <c r="C3481" t="s">
        <v>102</v>
      </c>
      <c r="D3481" t="s">
        <v>71</v>
      </c>
      <c r="E3481" t="s">
        <v>89</v>
      </c>
      <c r="F3481" t="s">
        <v>44</v>
      </c>
      <c r="G3481">
        <v>403</v>
      </c>
      <c r="H3481">
        <v>9</v>
      </c>
      <c r="I3481">
        <f>IF(VLOOKUP(Data!$A3481,summermonths, 2, FALSE) = 1, VLOOKUP(Data!$H3481,rateblocks, 2, FALSE), VLOOKUP(Data!H3481, rateblocks,3, FALSE))</f>
        <v>2</v>
      </c>
      <c r="J3481">
        <v>3.4832552075386047E-2</v>
      </c>
      <c r="K3481">
        <v>4.0272951126098633E-2</v>
      </c>
      <c r="L3481">
        <v>80.205955505371094</v>
      </c>
      <c r="M3481">
        <v>5.4404023103415966E-3</v>
      </c>
      <c r="N3481">
        <v>4.042370617389679E-2</v>
      </c>
      <c r="O3481">
        <v>1.6340760048478842E-3</v>
      </c>
      <c r="P3481">
        <v>-6.1050675809383392E-2</v>
      </c>
      <c r="Q3481">
        <v>-4.6364661306142807E-2</v>
      </c>
      <c r="R3481">
        <v>-1.5757810324430466E-2</v>
      </c>
      <c r="S3481">
        <v>5.4404023103415966E-3</v>
      </c>
      <c r="T3481">
        <v>2.6638614013791084E-2</v>
      </c>
      <c r="U3481">
        <v>5.7245466858148575E-2</v>
      </c>
      <c r="V3481">
        <v>7.193148136138916E-2</v>
      </c>
    </row>
    <row r="3482" spans="1:22" x14ac:dyDescent="0.25">
      <c r="A3482" t="s">
        <v>123</v>
      </c>
      <c r="B3482" t="s">
        <v>86</v>
      </c>
      <c r="C3482" t="s">
        <v>102</v>
      </c>
      <c r="D3482" t="s">
        <v>112</v>
      </c>
      <c r="E3482" t="s">
        <v>89</v>
      </c>
      <c r="F3482" t="s">
        <v>44</v>
      </c>
      <c r="G3482">
        <v>403</v>
      </c>
      <c r="H3482">
        <v>8</v>
      </c>
      <c r="I3482">
        <f>IF(VLOOKUP(Data!$A3482,summermonths, 2, FALSE) = 1, VLOOKUP(Data!$H3482,rateblocks, 2, FALSE), VLOOKUP(Data!H3482, rateblocks,3, FALSE))</f>
        <v>2</v>
      </c>
      <c r="J3482">
        <v>9.9099334329366684E-3</v>
      </c>
      <c r="K3482">
        <v>2.4913152679800987E-2</v>
      </c>
      <c r="L3482">
        <v>68.220840454101563</v>
      </c>
      <c r="M3482">
        <v>1.5003218315541744E-2</v>
      </c>
      <c r="N3482">
        <v>2.054227702319622E-2</v>
      </c>
      <c r="O3482">
        <v>4.2198513983748853E-4</v>
      </c>
      <c r="P3482">
        <v>-1.878582127392292E-2</v>
      </c>
      <c r="Q3482">
        <v>-1.1322769336402416E-2</v>
      </c>
      <c r="R3482">
        <v>4.2308378033339977E-3</v>
      </c>
      <c r="S3482">
        <v>1.5003218315541744E-2</v>
      </c>
      <c r="T3482">
        <v>2.5775598362088203E-2</v>
      </c>
      <c r="U3482">
        <v>4.132920503616333E-2</v>
      </c>
      <c r="V3482">
        <v>4.8792257905006409E-2</v>
      </c>
    </row>
    <row r="3483" spans="1:22" x14ac:dyDescent="0.25">
      <c r="A3483" t="s">
        <v>96</v>
      </c>
      <c r="B3483" t="s">
        <v>86</v>
      </c>
      <c r="C3483" t="s">
        <v>102</v>
      </c>
      <c r="D3483" t="s">
        <v>67</v>
      </c>
      <c r="E3483" t="s">
        <v>89</v>
      </c>
      <c r="F3483" t="s">
        <v>44</v>
      </c>
      <c r="G3483">
        <v>403</v>
      </c>
      <c r="H3483">
        <v>15</v>
      </c>
      <c r="I3483">
        <f>IF(VLOOKUP(Data!$A3483,summermonths, 2, FALSE) = 1, VLOOKUP(Data!$H3483,rateblocks, 2, FALSE), VLOOKUP(Data!H3483, rateblocks,3, FALSE))</f>
        <v>1</v>
      </c>
      <c r="J3483">
        <v>2.2619159892201424E-2</v>
      </c>
      <c r="K3483">
        <v>6.949131190776825E-2</v>
      </c>
      <c r="L3483">
        <v>73.133995056152344</v>
      </c>
      <c r="M3483">
        <v>4.6872153878211975E-2</v>
      </c>
      <c r="N3483">
        <v>4.5929506421089172E-2</v>
      </c>
      <c r="O3483">
        <v>2.1095196716487408E-3</v>
      </c>
      <c r="P3483">
        <v>-2.8675161302089691E-2</v>
      </c>
      <c r="Q3483">
        <v>-1.1988877318799496E-2</v>
      </c>
      <c r="R3483">
        <v>2.2786697372794151E-2</v>
      </c>
      <c r="S3483">
        <v>4.6872153878211975E-2</v>
      </c>
      <c r="T3483">
        <v>7.095760852098465E-2</v>
      </c>
      <c r="U3483">
        <v>0.10573318600654602</v>
      </c>
      <c r="V3483">
        <v>0.12241946905851364</v>
      </c>
    </row>
    <row r="3484" spans="1:22" x14ac:dyDescent="0.25">
      <c r="A3484" t="s">
        <v>97</v>
      </c>
      <c r="B3484" t="s">
        <v>86</v>
      </c>
      <c r="C3484" t="s">
        <v>102</v>
      </c>
      <c r="D3484" t="s">
        <v>68</v>
      </c>
      <c r="E3484" t="s">
        <v>89</v>
      </c>
      <c r="F3484" t="s">
        <v>44</v>
      </c>
      <c r="G3484">
        <v>403</v>
      </c>
      <c r="H3484">
        <v>17</v>
      </c>
      <c r="I3484">
        <f>IF(VLOOKUP(Data!$A3484,summermonths, 2, FALSE) = 1, VLOOKUP(Data!$H3484,rateblocks, 2, FALSE), VLOOKUP(Data!H3484, rateblocks,3, FALSE))</f>
        <v>1</v>
      </c>
      <c r="J3484">
        <v>1.9194977357983589E-2</v>
      </c>
      <c r="K3484">
        <v>6.9305211305618286E-2</v>
      </c>
      <c r="L3484">
        <v>76.590568542480469</v>
      </c>
      <c r="M3484">
        <v>5.0110232084989548E-2</v>
      </c>
      <c r="N3484">
        <v>5.3341172635555267E-2</v>
      </c>
      <c r="O3484">
        <v>2.8452808037400246E-3</v>
      </c>
      <c r="P3484">
        <v>-3.7628188729286194E-2</v>
      </c>
      <c r="Q3484">
        <v>-1.8249230459332466E-2</v>
      </c>
      <c r="R3484">
        <v>2.2138094529509544E-2</v>
      </c>
      <c r="S3484">
        <v>5.0110232084989548E-2</v>
      </c>
      <c r="T3484">
        <v>7.8082367777824402E-2</v>
      </c>
      <c r="U3484">
        <v>0.11846969276666641</v>
      </c>
      <c r="V3484">
        <v>0.13784866034984589</v>
      </c>
    </row>
    <row r="3485" spans="1:22" x14ac:dyDescent="0.25">
      <c r="A3485" t="s">
        <v>124</v>
      </c>
      <c r="B3485" t="s">
        <v>86</v>
      </c>
      <c r="C3485" t="s">
        <v>101</v>
      </c>
      <c r="D3485" t="s">
        <v>108</v>
      </c>
      <c r="E3485" t="s">
        <v>89</v>
      </c>
      <c r="F3485" t="s">
        <v>44</v>
      </c>
      <c r="G3485">
        <v>403</v>
      </c>
      <c r="H3485">
        <v>22</v>
      </c>
      <c r="I3485">
        <f>IF(VLOOKUP(Data!$A3485,summermonths, 2, FALSE) = 1, VLOOKUP(Data!$H3485,rateblocks, 2, FALSE), VLOOKUP(Data!H3485, rateblocks,3, FALSE))</f>
        <v>2</v>
      </c>
      <c r="J3485">
        <v>1.4754876494407654E-2</v>
      </c>
      <c r="K3485">
        <v>3.4428097307682037E-2</v>
      </c>
      <c r="L3485">
        <v>60.721256256103516</v>
      </c>
      <c r="M3485">
        <v>1.9673222675919533E-2</v>
      </c>
      <c r="N3485">
        <v>1.5147260390222073E-2</v>
      </c>
      <c r="O3485">
        <v>2.2943949443288147E-4</v>
      </c>
      <c r="P3485">
        <v>-5.2418033592402935E-3</v>
      </c>
      <c r="Q3485">
        <v>2.6122739654965699E-4</v>
      </c>
      <c r="R3485">
        <v>1.1729991994798183E-2</v>
      </c>
      <c r="S3485">
        <v>1.9673222675919533E-2</v>
      </c>
      <c r="T3485">
        <v>2.7616454288363457E-2</v>
      </c>
      <c r="U3485">
        <v>3.9085216820240021E-2</v>
      </c>
      <c r="V3485">
        <v>4.4588249176740646E-2</v>
      </c>
    </row>
    <row r="3486" spans="1:22" x14ac:dyDescent="0.25">
      <c r="A3486" t="s">
        <v>123</v>
      </c>
      <c r="B3486" t="s">
        <v>86</v>
      </c>
      <c r="C3486" t="s">
        <v>101</v>
      </c>
      <c r="D3486" t="s">
        <v>107</v>
      </c>
      <c r="E3486" t="s">
        <v>89</v>
      </c>
      <c r="F3486" t="s">
        <v>44</v>
      </c>
      <c r="G3486">
        <v>403</v>
      </c>
      <c r="H3486">
        <v>2</v>
      </c>
      <c r="I3486">
        <f>IF(VLOOKUP(Data!$A3486,summermonths, 2, FALSE) = 1, VLOOKUP(Data!$H3486,rateblocks, 2, FALSE), VLOOKUP(Data!H3486, rateblocks,3, FALSE))</f>
        <v>3</v>
      </c>
      <c r="J3486">
        <v>1.5305986627936363E-2</v>
      </c>
      <c r="K3486">
        <v>3.0344128608703613E-2</v>
      </c>
      <c r="L3486">
        <v>54.326889038085938</v>
      </c>
      <c r="M3486">
        <v>1.5038142912089825E-2</v>
      </c>
      <c r="N3486">
        <v>1.3552853837609291E-2</v>
      </c>
      <c r="O3486">
        <v>1.8367984739597887E-4</v>
      </c>
      <c r="P3486">
        <v>-7.254317868500948E-3</v>
      </c>
      <c r="Q3486">
        <v>-2.3305381182581186E-3</v>
      </c>
      <c r="R3486">
        <v>7.9310191795229912E-3</v>
      </c>
      <c r="S3486">
        <v>1.5038142912089825E-2</v>
      </c>
      <c r="T3486">
        <v>2.2145265713334084E-2</v>
      </c>
      <c r="U3486">
        <v>3.2406825572252274E-2</v>
      </c>
      <c r="V3486">
        <v>3.7330605089664459E-2</v>
      </c>
    </row>
    <row r="3487" spans="1:22" x14ac:dyDescent="0.25">
      <c r="A3487" t="s">
        <v>124</v>
      </c>
      <c r="B3487" t="s">
        <v>86</v>
      </c>
      <c r="C3487" t="s">
        <v>102</v>
      </c>
      <c r="D3487" t="s">
        <v>105</v>
      </c>
      <c r="E3487" t="s">
        <v>89</v>
      </c>
      <c r="F3487" t="s">
        <v>44</v>
      </c>
      <c r="G3487">
        <v>403</v>
      </c>
      <c r="H3487">
        <v>3</v>
      </c>
      <c r="I3487">
        <f>IF(VLOOKUP(Data!$A3487,summermonths, 2, FALSE) = 1, VLOOKUP(Data!$H3487,rateblocks, 2, FALSE), VLOOKUP(Data!H3487, rateblocks,3, FALSE))</f>
        <v>3</v>
      </c>
      <c r="J3487">
        <v>1.2048897333443165E-2</v>
      </c>
      <c r="K3487">
        <v>3.9937965571880341E-2</v>
      </c>
      <c r="L3487">
        <v>63.848636627197266</v>
      </c>
      <c r="M3487">
        <v>2.788906916975975E-2</v>
      </c>
      <c r="N3487">
        <v>2.1943315863609314E-2</v>
      </c>
      <c r="O3487">
        <v>4.8150910879485309E-4</v>
      </c>
      <c r="P3487">
        <v>-8.2044731825590134E-3</v>
      </c>
      <c r="Q3487">
        <v>-2.3242163297254592E-4</v>
      </c>
      <c r="R3487">
        <v>1.6381982713937759E-2</v>
      </c>
      <c r="S3487">
        <v>2.788906916975975E-2</v>
      </c>
      <c r="T3487">
        <v>3.9396155625581741E-2</v>
      </c>
      <c r="U3487">
        <v>5.601055920124054E-2</v>
      </c>
      <c r="V3487">
        <v>6.3982613384723663E-2</v>
      </c>
    </row>
    <row r="3488" spans="1:22" x14ac:dyDescent="0.25">
      <c r="A3488" t="s">
        <v>123</v>
      </c>
      <c r="B3488" t="s">
        <v>86</v>
      </c>
      <c r="C3488" t="s">
        <v>101</v>
      </c>
      <c r="D3488" t="s">
        <v>107</v>
      </c>
      <c r="E3488" t="s">
        <v>89</v>
      </c>
      <c r="F3488" t="s">
        <v>44</v>
      </c>
      <c r="G3488">
        <v>403</v>
      </c>
      <c r="H3488">
        <v>19</v>
      </c>
      <c r="I3488">
        <f>IF(VLOOKUP(Data!$A3488,summermonths, 2, FALSE) = 1, VLOOKUP(Data!$H3488,rateblocks, 2, FALSE), VLOOKUP(Data!H3488, rateblocks,3, FALSE))</f>
        <v>1</v>
      </c>
      <c r="J3488">
        <v>1.4204102568328381E-2</v>
      </c>
      <c r="K3488">
        <v>3.9209872484207153E-2</v>
      </c>
      <c r="L3488">
        <v>60.614994049072266</v>
      </c>
      <c r="M3488">
        <v>2.5005770847201347E-2</v>
      </c>
      <c r="N3488">
        <v>1.9684640690684319E-2</v>
      </c>
      <c r="O3488">
        <v>3.8748508086428046E-4</v>
      </c>
      <c r="P3488">
        <v>-7.3725818656384945E-3</v>
      </c>
      <c r="Q3488">
        <v>-2.2111124417278916E-4</v>
      </c>
      <c r="R3488">
        <v>1.4683134853839874E-2</v>
      </c>
      <c r="S3488">
        <v>2.5005770847201347E-2</v>
      </c>
      <c r="T3488">
        <v>3.532840684056282E-2</v>
      </c>
      <c r="U3488">
        <v>5.0232652574777603E-2</v>
      </c>
      <c r="V3488">
        <v>5.7384122163057327E-2</v>
      </c>
    </row>
    <row r="3489" spans="1:22" x14ac:dyDescent="0.25">
      <c r="A3489" t="s">
        <v>100</v>
      </c>
      <c r="B3489" t="s">
        <v>86</v>
      </c>
      <c r="C3489" t="s">
        <v>101</v>
      </c>
      <c r="D3489" t="s">
        <v>65</v>
      </c>
      <c r="E3489" t="s">
        <v>89</v>
      </c>
      <c r="F3489" t="s">
        <v>44</v>
      </c>
      <c r="G3489">
        <v>403</v>
      </c>
      <c r="H3489">
        <v>24</v>
      </c>
      <c r="I3489">
        <f>IF(VLOOKUP(Data!$A3489,summermonths, 2, FALSE) = 1, VLOOKUP(Data!$H3489,rateblocks, 2, FALSE), VLOOKUP(Data!H3489, rateblocks,3, FALSE))</f>
        <v>3</v>
      </c>
      <c r="J3489">
        <v>2.4761967360973358E-2</v>
      </c>
      <c r="K3489">
        <v>2.7877377346158028E-2</v>
      </c>
      <c r="L3489">
        <v>70.897811889648438</v>
      </c>
      <c r="M3489">
        <v>3.1154097523540258E-3</v>
      </c>
      <c r="N3489">
        <v>1.482195220887661E-2</v>
      </c>
      <c r="O3489">
        <v>2.1969026420265436E-4</v>
      </c>
      <c r="P3489">
        <v>-2.1264532580971718E-2</v>
      </c>
      <c r="Q3489">
        <v>-1.5879686921834946E-2</v>
      </c>
      <c r="R3489">
        <v>-4.657229408621788E-3</v>
      </c>
      <c r="S3489">
        <v>3.1154097523540258E-3</v>
      </c>
      <c r="T3489">
        <v>1.0888049378991127E-2</v>
      </c>
      <c r="U3489">
        <v>2.2110505029559135E-2</v>
      </c>
      <c r="V3489">
        <v>2.7495350688695908E-2</v>
      </c>
    </row>
    <row r="3490" spans="1:22" x14ac:dyDescent="0.25">
      <c r="A3490" t="s">
        <v>123</v>
      </c>
      <c r="B3490" t="s">
        <v>86</v>
      </c>
      <c r="C3490" t="s">
        <v>101</v>
      </c>
      <c r="D3490" t="s">
        <v>107</v>
      </c>
      <c r="E3490" t="s">
        <v>89</v>
      </c>
      <c r="F3490" t="s">
        <v>44</v>
      </c>
      <c r="G3490">
        <v>403</v>
      </c>
      <c r="H3490">
        <v>24</v>
      </c>
      <c r="I3490">
        <f>IF(VLOOKUP(Data!$A3490,summermonths, 2, FALSE) = 1, VLOOKUP(Data!$H3490,rateblocks, 2, FALSE), VLOOKUP(Data!H3490, rateblocks,3, FALSE))</f>
        <v>3</v>
      </c>
      <c r="J3490">
        <v>1.4651540666818619E-2</v>
      </c>
      <c r="K3490">
        <v>3.1178006902337074E-2</v>
      </c>
      <c r="L3490">
        <v>55.748466491699219</v>
      </c>
      <c r="M3490">
        <v>1.6526466235518456E-2</v>
      </c>
      <c r="N3490">
        <v>1.4074680395424366E-2</v>
      </c>
      <c r="O3490">
        <v>1.9809663353953511E-4</v>
      </c>
      <c r="P3490">
        <v>-6.6243228502571583E-3</v>
      </c>
      <c r="Q3490">
        <v>-1.510962494648993E-3</v>
      </c>
      <c r="R3490">
        <v>9.145696647465229E-3</v>
      </c>
      <c r="S3490">
        <v>1.6526466235518456E-2</v>
      </c>
      <c r="T3490">
        <v>2.3907236754894257E-2</v>
      </c>
      <c r="U3490">
        <v>3.456389531493187E-2</v>
      </c>
      <c r="V3490">
        <v>3.9677254855632782E-2</v>
      </c>
    </row>
    <row r="3491" spans="1:22" x14ac:dyDescent="0.25">
      <c r="A3491" t="s">
        <v>98</v>
      </c>
      <c r="B3491" t="s">
        <v>86</v>
      </c>
      <c r="C3491" t="s">
        <v>102</v>
      </c>
      <c r="D3491" t="s">
        <v>69</v>
      </c>
      <c r="E3491" t="s">
        <v>89</v>
      </c>
      <c r="F3491" t="s">
        <v>44</v>
      </c>
      <c r="G3491">
        <v>403</v>
      </c>
      <c r="H3491">
        <v>21</v>
      </c>
      <c r="I3491">
        <f>IF(VLOOKUP(Data!$A3491,summermonths, 2, FALSE) = 1, VLOOKUP(Data!$H3491,rateblocks, 2, FALSE), VLOOKUP(Data!H3491, rateblocks,3, FALSE))</f>
        <v>2</v>
      </c>
      <c r="J3491">
        <v>1.3256988488137722E-2</v>
      </c>
      <c r="K3491">
        <v>6.7248135805130005E-2</v>
      </c>
      <c r="L3491">
        <v>76.8486328125</v>
      </c>
      <c r="M3491">
        <v>5.3991150110960007E-2</v>
      </c>
      <c r="N3491">
        <v>8.0831892788410187E-2</v>
      </c>
      <c r="O3491">
        <v>6.5337950363755226E-3</v>
      </c>
      <c r="P3491">
        <v>-7.8965485095977783E-2</v>
      </c>
      <c r="Q3491">
        <v>-4.9599088728427887E-2</v>
      </c>
      <c r="R3491">
        <v>1.1602863669395447E-2</v>
      </c>
      <c r="S3491">
        <v>5.3991150110960007E-2</v>
      </c>
      <c r="T3491">
        <v>9.6379436552524567E-2</v>
      </c>
      <c r="U3491">
        <v>0.1575813889503479</v>
      </c>
      <c r="V3491">
        <v>0.1869477778673172</v>
      </c>
    </row>
    <row r="3492" spans="1:22" x14ac:dyDescent="0.25">
      <c r="A3492" t="s">
        <v>123</v>
      </c>
      <c r="B3492" t="s">
        <v>86</v>
      </c>
      <c r="C3492" t="s">
        <v>102</v>
      </c>
      <c r="D3492" t="s">
        <v>112</v>
      </c>
      <c r="E3492" t="s">
        <v>89</v>
      </c>
      <c r="F3492" t="s">
        <v>44</v>
      </c>
      <c r="G3492">
        <v>403</v>
      </c>
      <c r="H3492">
        <v>3</v>
      </c>
      <c r="I3492">
        <f>IF(VLOOKUP(Data!$A3492,summermonths, 2, FALSE) = 1, VLOOKUP(Data!$H3492,rateblocks, 2, FALSE), VLOOKUP(Data!H3492, rateblocks,3, FALSE))</f>
        <v>3</v>
      </c>
      <c r="J3492">
        <v>1.1578012257814407E-2</v>
      </c>
      <c r="K3492">
        <v>2.8684863820672035E-2</v>
      </c>
      <c r="L3492">
        <v>57.57568359375</v>
      </c>
      <c r="M3492">
        <v>1.7106851562857628E-2</v>
      </c>
      <c r="N3492">
        <v>2.0057233050465584E-2</v>
      </c>
      <c r="O3492">
        <v>4.0229258593171835E-4</v>
      </c>
      <c r="P3492">
        <v>-1.5884360298514366E-2</v>
      </c>
      <c r="Q3492">
        <v>-8.5975266993045807E-3</v>
      </c>
      <c r="R3492">
        <v>6.5888282842934132E-3</v>
      </c>
      <c r="S3492">
        <v>1.7106851562857628E-2</v>
      </c>
      <c r="T3492">
        <v>2.762487530708313E-2</v>
      </c>
      <c r="U3492">
        <v>4.2811229825019836E-2</v>
      </c>
      <c r="V3492">
        <v>5.0098065286874771E-2</v>
      </c>
    </row>
    <row r="3493" spans="1:22" x14ac:dyDescent="0.25">
      <c r="A3493" t="s">
        <v>124</v>
      </c>
      <c r="B3493" t="s">
        <v>86</v>
      </c>
      <c r="C3493" t="s">
        <v>102</v>
      </c>
      <c r="D3493" t="s">
        <v>105</v>
      </c>
      <c r="E3493" t="s">
        <v>89</v>
      </c>
      <c r="F3493" t="s">
        <v>44</v>
      </c>
      <c r="G3493">
        <v>403</v>
      </c>
      <c r="H3493">
        <v>8</v>
      </c>
      <c r="I3493">
        <f>IF(VLOOKUP(Data!$A3493,summermonths, 2, FALSE) = 1, VLOOKUP(Data!$H3493,rateblocks, 2, FALSE), VLOOKUP(Data!H3493, rateblocks,3, FALSE))</f>
        <v>2</v>
      </c>
      <c r="J3493">
        <v>6.2081865034997463E-3</v>
      </c>
      <c r="K3493">
        <v>3.2754343003034592E-2</v>
      </c>
      <c r="L3493">
        <v>67.119110107421875</v>
      </c>
      <c r="M3493">
        <v>2.6546156033873558E-2</v>
      </c>
      <c r="N3493">
        <v>2.4817034602165222E-2</v>
      </c>
      <c r="O3493">
        <v>6.1588519020006061E-4</v>
      </c>
      <c r="P3493">
        <v>-1.4274233020842075E-2</v>
      </c>
      <c r="Q3493">
        <v>-5.2581536583602428E-3</v>
      </c>
      <c r="R3493">
        <v>1.3532090000808239E-2</v>
      </c>
      <c r="S3493">
        <v>2.6546156033873558E-2</v>
      </c>
      <c r="T3493">
        <v>3.9560221135616302E-2</v>
      </c>
      <c r="U3493">
        <v>5.8350466191768646E-2</v>
      </c>
      <c r="V3493">
        <v>6.7366547882556915E-2</v>
      </c>
    </row>
    <row r="3494" spans="1:22" x14ac:dyDescent="0.25">
      <c r="A3494" t="s">
        <v>99</v>
      </c>
      <c r="B3494" t="s">
        <v>86</v>
      </c>
      <c r="C3494" t="s">
        <v>102</v>
      </c>
      <c r="D3494" t="s">
        <v>70</v>
      </c>
      <c r="E3494" t="s">
        <v>89</v>
      </c>
      <c r="F3494" t="s">
        <v>44</v>
      </c>
      <c r="G3494">
        <v>403</v>
      </c>
      <c r="H3494">
        <v>6</v>
      </c>
      <c r="I3494">
        <f>IF(VLOOKUP(Data!$A3494,summermonths, 2, FALSE) = 1, VLOOKUP(Data!$H3494,rateblocks, 2, FALSE), VLOOKUP(Data!H3494, rateblocks,3, FALSE))</f>
        <v>3</v>
      </c>
      <c r="J3494">
        <v>2.9554814100265503E-2</v>
      </c>
      <c r="K3494">
        <v>2.2059554234147072E-2</v>
      </c>
      <c r="L3494">
        <v>77.397026062011719</v>
      </c>
      <c r="M3494">
        <v>-7.4952607974410057E-3</v>
      </c>
      <c r="N3494">
        <v>1.9125036895275116E-2</v>
      </c>
      <c r="O3494">
        <v>3.657670458778739E-4</v>
      </c>
      <c r="P3494">
        <v>-3.8953147828578949E-2</v>
      </c>
      <c r="Q3494">
        <v>-3.2004982233047485E-2</v>
      </c>
      <c r="R3494">
        <v>-1.7524439841508865E-2</v>
      </c>
      <c r="S3494">
        <v>-7.4952607974410057E-3</v>
      </c>
      <c r="T3494">
        <v>2.5339182466268539E-3</v>
      </c>
      <c r="U3494">
        <v>1.7014460638165474E-2</v>
      </c>
      <c r="V3494">
        <v>2.3962626233696938E-2</v>
      </c>
    </row>
    <row r="3495" spans="1:22" x14ac:dyDescent="0.25">
      <c r="A3495" t="s">
        <v>97</v>
      </c>
      <c r="B3495" t="s">
        <v>86</v>
      </c>
      <c r="C3495" t="s">
        <v>102</v>
      </c>
      <c r="D3495" t="s">
        <v>68</v>
      </c>
      <c r="E3495" t="s">
        <v>89</v>
      </c>
      <c r="F3495" t="s">
        <v>44</v>
      </c>
      <c r="G3495">
        <v>403</v>
      </c>
      <c r="H3495">
        <v>8</v>
      </c>
      <c r="I3495">
        <f>IF(VLOOKUP(Data!$A3495,summermonths, 2, FALSE) = 1, VLOOKUP(Data!$H3495,rateblocks, 2, FALSE), VLOOKUP(Data!H3495, rateblocks,3, FALSE))</f>
        <v>2</v>
      </c>
      <c r="J3495">
        <v>8.3687212318181992E-3</v>
      </c>
      <c r="K3495">
        <v>3.7084367126226425E-2</v>
      </c>
      <c r="L3495">
        <v>73.186103820800781</v>
      </c>
      <c r="M3495">
        <v>2.8715645894408226E-2</v>
      </c>
      <c r="N3495">
        <v>3.0174834653735161E-2</v>
      </c>
      <c r="O3495">
        <v>9.1052067000418901E-4</v>
      </c>
      <c r="P3495">
        <v>-2.0917540416121483E-2</v>
      </c>
      <c r="Q3495">
        <v>-9.9549610167741776E-3</v>
      </c>
      <c r="R3495">
        <v>1.2891947291791439E-2</v>
      </c>
      <c r="S3495">
        <v>2.8715645894408226E-2</v>
      </c>
      <c r="T3495">
        <v>4.4539343565702438E-2</v>
      </c>
      <c r="U3495">
        <v>6.7386254668235779E-2</v>
      </c>
      <c r="V3495">
        <v>7.8348830342292786E-2</v>
      </c>
    </row>
    <row r="3496" spans="1:22" x14ac:dyDescent="0.25">
      <c r="A3496" t="s">
        <v>100</v>
      </c>
      <c r="B3496" t="s">
        <v>86</v>
      </c>
      <c r="C3496" t="s">
        <v>101</v>
      </c>
      <c r="D3496" t="s">
        <v>65</v>
      </c>
      <c r="E3496" t="s">
        <v>89</v>
      </c>
      <c r="F3496" t="s">
        <v>44</v>
      </c>
      <c r="G3496">
        <v>403</v>
      </c>
      <c r="H3496">
        <v>22</v>
      </c>
      <c r="I3496">
        <f>IF(VLOOKUP(Data!$A3496,summermonths, 2, FALSE) = 1, VLOOKUP(Data!$H3496,rateblocks, 2, FALSE), VLOOKUP(Data!H3496, rateblocks,3, FALSE))</f>
        <v>2</v>
      </c>
      <c r="J3496">
        <v>2.881891280412674E-2</v>
      </c>
      <c r="K3496">
        <v>2.8199957683682442E-2</v>
      </c>
      <c r="L3496">
        <v>72.277236938476563</v>
      </c>
      <c r="M3496">
        <v>-6.1895389808341861E-4</v>
      </c>
      <c r="N3496">
        <v>1.6375165432691574E-2</v>
      </c>
      <c r="O3496">
        <v>2.6814604643732309E-4</v>
      </c>
      <c r="P3496">
        <v>-2.7553703635931015E-2</v>
      </c>
      <c r="Q3496">
        <v>-2.1604573354125023E-2</v>
      </c>
      <c r="R3496">
        <v>-9.2060994356870651E-3</v>
      </c>
      <c r="S3496">
        <v>-6.1895389808341861E-4</v>
      </c>
      <c r="T3496">
        <v>7.9681910574436188E-3</v>
      </c>
      <c r="U3496">
        <v>2.0366664975881577E-2</v>
      </c>
      <c r="V3496">
        <v>2.6315797120332718E-2</v>
      </c>
    </row>
    <row r="3497" spans="1:22" x14ac:dyDescent="0.25">
      <c r="A3497" t="s">
        <v>97</v>
      </c>
      <c r="B3497" t="s">
        <v>86</v>
      </c>
      <c r="C3497" t="s">
        <v>102</v>
      </c>
      <c r="D3497" t="s">
        <v>68</v>
      </c>
      <c r="E3497" t="s">
        <v>89</v>
      </c>
      <c r="F3497" t="s">
        <v>44</v>
      </c>
      <c r="G3497">
        <v>403</v>
      </c>
      <c r="H3497">
        <v>14</v>
      </c>
      <c r="I3497">
        <f>IF(VLOOKUP(Data!$A3497,summermonths, 2, FALSE) = 1, VLOOKUP(Data!$H3497,rateblocks, 2, FALSE), VLOOKUP(Data!H3497, rateblocks,3, FALSE))</f>
        <v>1</v>
      </c>
      <c r="J3497">
        <v>1.8694091588258743E-2</v>
      </c>
      <c r="K3497">
        <v>7.147642970085144E-2</v>
      </c>
      <c r="L3497">
        <v>79.349876403808594</v>
      </c>
      <c r="M3497">
        <v>5.2782334387302399E-2</v>
      </c>
      <c r="N3497">
        <v>5.6717116385698318E-2</v>
      </c>
      <c r="O3497">
        <v>3.2168312463909388E-3</v>
      </c>
      <c r="P3497">
        <v>-4.0509019047021866E-2</v>
      </c>
      <c r="Q3497">
        <v>-1.9903574138879776E-2</v>
      </c>
      <c r="R3497">
        <v>2.3039849475026131E-2</v>
      </c>
      <c r="S3497">
        <v>5.2782334387302399E-2</v>
      </c>
      <c r="T3497">
        <v>8.2524821162223816E-2</v>
      </c>
      <c r="U3497">
        <v>0.12546823918819427</v>
      </c>
      <c r="V3497">
        <v>0.14607368409633636</v>
      </c>
    </row>
    <row r="3498" spans="1:22" x14ac:dyDescent="0.25">
      <c r="A3498" t="s">
        <v>99</v>
      </c>
      <c r="B3498" t="s">
        <v>86</v>
      </c>
      <c r="C3498" t="s">
        <v>101</v>
      </c>
      <c r="D3498" t="s">
        <v>64</v>
      </c>
      <c r="E3498" t="s">
        <v>89</v>
      </c>
      <c r="F3498" t="s">
        <v>44</v>
      </c>
      <c r="G3498">
        <v>403</v>
      </c>
      <c r="H3498">
        <v>14</v>
      </c>
      <c r="I3498">
        <f>IF(VLOOKUP(Data!$A3498,summermonths, 2, FALSE) = 1, VLOOKUP(Data!$H3498,rateblocks, 2, FALSE), VLOOKUP(Data!H3498, rateblocks,3, FALSE))</f>
        <v>1</v>
      </c>
      <c r="J3498">
        <v>4.4320467859506607E-2</v>
      </c>
      <c r="K3498">
        <v>6.2602385878562927E-2</v>
      </c>
      <c r="L3498">
        <v>80.947303771972656</v>
      </c>
      <c r="M3498">
        <v>1.8281919881701469E-2</v>
      </c>
      <c r="N3498">
        <v>4.6996492892503738E-2</v>
      </c>
      <c r="O3498">
        <v>2.2086703684180975E-3</v>
      </c>
      <c r="P3498">
        <v>-5.9020433574914932E-2</v>
      </c>
      <c r="Q3498">
        <v>-4.194650799036026E-2</v>
      </c>
      <c r="R3498">
        <v>-6.3630649819970131E-3</v>
      </c>
      <c r="S3498">
        <v>1.8281919881701469E-2</v>
      </c>
      <c r="T3498">
        <v>4.2926903814077377E-2</v>
      </c>
      <c r="U3498">
        <v>7.8510351479053497E-2</v>
      </c>
      <c r="V3498">
        <v>9.5584273338317871E-2</v>
      </c>
    </row>
    <row r="3499" spans="1:22" x14ac:dyDescent="0.25">
      <c r="A3499" t="s">
        <v>122</v>
      </c>
      <c r="B3499" t="s">
        <v>86</v>
      </c>
      <c r="C3499" t="s">
        <v>102</v>
      </c>
      <c r="D3499" t="s">
        <v>106</v>
      </c>
      <c r="E3499" t="s">
        <v>89</v>
      </c>
      <c r="F3499" t="s">
        <v>44</v>
      </c>
      <c r="G3499">
        <v>403</v>
      </c>
      <c r="H3499">
        <v>4</v>
      </c>
      <c r="I3499">
        <f>IF(VLOOKUP(Data!$A3499,summermonths, 2, FALSE) = 1, VLOOKUP(Data!$H3499,rateblocks, 2, FALSE), VLOOKUP(Data!H3499, rateblocks,3, FALSE))</f>
        <v>3</v>
      </c>
      <c r="J3499">
        <v>1.7982151359319687E-2</v>
      </c>
      <c r="K3499">
        <v>2.1414391696453094E-2</v>
      </c>
      <c r="L3499">
        <v>38.677417755126953</v>
      </c>
      <c r="M3499">
        <v>3.4322412684559822E-3</v>
      </c>
      <c r="N3499">
        <v>1.5580133534967899E-2</v>
      </c>
      <c r="O3499">
        <v>2.4274055613204837E-4</v>
      </c>
      <c r="P3499">
        <v>-2.2194797173142433E-2</v>
      </c>
      <c r="Q3499">
        <v>-1.6534503549337387E-2</v>
      </c>
      <c r="R3499">
        <v>-4.7379885800182819E-3</v>
      </c>
      <c r="S3499">
        <v>3.4322412684559822E-3</v>
      </c>
      <c r="T3499">
        <v>1.1602471582591534E-2</v>
      </c>
      <c r="U3499">
        <v>2.3398986086249352E-2</v>
      </c>
      <c r="V3499">
        <v>2.9059279710054398E-2</v>
      </c>
    </row>
    <row r="3500" spans="1:22" x14ac:dyDescent="0.25">
      <c r="A3500" t="s">
        <v>97</v>
      </c>
      <c r="B3500" t="s">
        <v>86</v>
      </c>
      <c r="C3500" t="s">
        <v>102</v>
      </c>
      <c r="D3500" t="s">
        <v>68</v>
      </c>
      <c r="E3500" t="s">
        <v>89</v>
      </c>
      <c r="F3500" t="s">
        <v>44</v>
      </c>
      <c r="G3500">
        <v>403</v>
      </c>
      <c r="H3500">
        <v>6</v>
      </c>
      <c r="I3500">
        <f>IF(VLOOKUP(Data!$A3500,summermonths, 2, FALSE) = 1, VLOOKUP(Data!$H3500,rateblocks, 2, FALSE), VLOOKUP(Data!H3500, rateblocks,3, FALSE))</f>
        <v>3</v>
      </c>
      <c r="J3500">
        <v>2.0552478730678558E-2</v>
      </c>
      <c r="K3500">
        <v>3.584367036819458E-2</v>
      </c>
      <c r="L3500">
        <v>72.446647644042969</v>
      </c>
      <c r="M3500">
        <v>1.5291193500161171E-2</v>
      </c>
      <c r="N3500">
        <v>2.3997841402888298E-2</v>
      </c>
      <c r="O3500">
        <v>5.7589641073718667E-4</v>
      </c>
      <c r="P3500">
        <v>-2.418174222111702E-2</v>
      </c>
      <c r="Q3500">
        <v>-1.5463277697563171E-2</v>
      </c>
      <c r="R3500">
        <v>2.7067132759839296E-3</v>
      </c>
      <c r="S3500">
        <v>1.5291193500161171E-2</v>
      </c>
      <c r="T3500">
        <v>2.7875673025846481E-2</v>
      </c>
      <c r="U3500">
        <v>4.6045664697885513E-2</v>
      </c>
      <c r="V3500">
        <v>5.4764129221439362E-2</v>
      </c>
    </row>
    <row r="3501" spans="1:22" x14ac:dyDescent="0.25">
      <c r="A3501" t="s">
        <v>96</v>
      </c>
      <c r="B3501" t="s">
        <v>86</v>
      </c>
      <c r="C3501" t="s">
        <v>102</v>
      </c>
      <c r="D3501" t="s">
        <v>67</v>
      </c>
      <c r="E3501" t="s">
        <v>89</v>
      </c>
      <c r="F3501" t="s">
        <v>44</v>
      </c>
      <c r="G3501">
        <v>403</v>
      </c>
      <c r="H3501">
        <v>6</v>
      </c>
      <c r="I3501">
        <f>IF(VLOOKUP(Data!$A3501,summermonths, 2, FALSE) = 1, VLOOKUP(Data!$H3501,rateblocks, 2, FALSE), VLOOKUP(Data!H3501, rateblocks,3, FALSE))</f>
        <v>3</v>
      </c>
      <c r="J3501">
        <v>1.5648186206817627E-2</v>
      </c>
      <c r="K3501">
        <v>2.2617867216467857E-2</v>
      </c>
      <c r="L3501">
        <v>65.183624267578125</v>
      </c>
      <c r="M3501">
        <v>6.9696805439889431E-3</v>
      </c>
      <c r="N3501">
        <v>1.4557652175426483E-2</v>
      </c>
      <c r="O3501">
        <v>2.1192523126956075E-4</v>
      </c>
      <c r="P3501">
        <v>-1.6975525766611099E-2</v>
      </c>
      <c r="Q3501">
        <v>-1.1686701327562332E-2</v>
      </c>
      <c r="R3501">
        <v>-6.6435971530154347E-4</v>
      </c>
      <c r="S3501">
        <v>6.9696805439889431E-3</v>
      </c>
      <c r="T3501">
        <v>1.4603720977902412E-2</v>
      </c>
      <c r="U3501">
        <v>2.5626063346862793E-2</v>
      </c>
      <c r="V3501">
        <v>3.091488778591156E-2</v>
      </c>
    </row>
    <row r="3502" spans="1:22" x14ac:dyDescent="0.25">
      <c r="A3502" t="s">
        <v>98</v>
      </c>
      <c r="B3502" t="s">
        <v>86</v>
      </c>
      <c r="C3502" t="s">
        <v>102</v>
      </c>
      <c r="D3502" t="s">
        <v>69</v>
      </c>
      <c r="E3502" t="s">
        <v>89</v>
      </c>
      <c r="F3502" t="s">
        <v>44</v>
      </c>
      <c r="G3502">
        <v>403</v>
      </c>
      <c r="H3502">
        <v>23</v>
      </c>
      <c r="I3502">
        <f>IF(VLOOKUP(Data!$A3502,summermonths, 2, FALSE) = 1, VLOOKUP(Data!$H3502,rateblocks, 2, FALSE), VLOOKUP(Data!H3502, rateblocks,3, FALSE))</f>
        <v>3</v>
      </c>
      <c r="J3502">
        <v>1.8223259598016739E-2</v>
      </c>
      <c r="K3502">
        <v>5.2635237574577332E-2</v>
      </c>
      <c r="L3502">
        <v>74.560791015625</v>
      </c>
      <c r="M3502">
        <v>3.4411977976560593E-2</v>
      </c>
      <c r="N3502">
        <v>5.6053698062896729E-2</v>
      </c>
      <c r="O3502">
        <v>3.1420171726495028E-3</v>
      </c>
      <c r="P3502">
        <v>-5.7788152247667313E-2</v>
      </c>
      <c r="Q3502">
        <v>-3.7423726171255112E-2</v>
      </c>
      <c r="R3502">
        <v>5.0173900090157986E-3</v>
      </c>
      <c r="S3502">
        <v>3.4411977976560593E-2</v>
      </c>
      <c r="T3502">
        <v>6.380656361579895E-2</v>
      </c>
      <c r="U3502">
        <v>0.1062476858496666</v>
      </c>
      <c r="V3502">
        <v>0.1266121119260788</v>
      </c>
    </row>
    <row r="3503" spans="1:22" x14ac:dyDescent="0.25">
      <c r="A3503" t="s">
        <v>124</v>
      </c>
      <c r="B3503" t="s">
        <v>86</v>
      </c>
      <c r="C3503" t="s">
        <v>102</v>
      </c>
      <c r="D3503" t="s">
        <v>105</v>
      </c>
      <c r="E3503" t="s">
        <v>89</v>
      </c>
      <c r="F3503" t="s">
        <v>44</v>
      </c>
      <c r="G3503">
        <v>403</v>
      </c>
      <c r="H3503">
        <v>1</v>
      </c>
      <c r="I3503">
        <f>IF(VLOOKUP(Data!$A3503,summermonths, 2, FALSE) = 1, VLOOKUP(Data!$H3503,rateblocks, 2, FALSE), VLOOKUP(Data!H3503, rateblocks,3, FALSE))</f>
        <v>3</v>
      </c>
      <c r="J3503">
        <v>1.1219494044780731E-2</v>
      </c>
      <c r="K3503">
        <v>4.0310174226760864E-2</v>
      </c>
      <c r="L3503">
        <v>68.069480895996094</v>
      </c>
      <c r="M3503">
        <v>2.9090680181980133E-2</v>
      </c>
      <c r="N3503">
        <v>2.217155322432518E-2</v>
      </c>
      <c r="O3503">
        <v>4.9157778266817331E-4</v>
      </c>
      <c r="P3503">
        <v>-7.378279697149992E-3</v>
      </c>
      <c r="Q3503">
        <v>6.7669141571968794E-4</v>
      </c>
      <c r="R3503">
        <v>1.7463905736804008E-2</v>
      </c>
      <c r="S3503">
        <v>2.9090680181980133E-2</v>
      </c>
      <c r="T3503">
        <v>4.0717452764511108E-2</v>
      </c>
      <c r="U3503">
        <v>5.7504668831825256E-2</v>
      </c>
      <c r="V3503">
        <v>6.5559640526771545E-2</v>
      </c>
    </row>
    <row r="3504" spans="1:22" x14ac:dyDescent="0.25">
      <c r="A3504" t="s">
        <v>98</v>
      </c>
      <c r="B3504" t="s">
        <v>86</v>
      </c>
      <c r="C3504" t="s">
        <v>101</v>
      </c>
      <c r="D3504" t="s">
        <v>63</v>
      </c>
      <c r="E3504" t="s">
        <v>89</v>
      </c>
      <c r="F3504" t="s">
        <v>44</v>
      </c>
      <c r="G3504">
        <v>403</v>
      </c>
      <c r="H3504">
        <v>19</v>
      </c>
      <c r="I3504">
        <f>IF(VLOOKUP(Data!$A3504,summermonths, 2, FALSE) = 1, VLOOKUP(Data!$H3504,rateblocks, 2, FALSE), VLOOKUP(Data!H3504, rateblocks,3, FALSE))</f>
        <v>2</v>
      </c>
      <c r="J3504">
        <v>2.1433347836136818E-2</v>
      </c>
      <c r="K3504">
        <v>5.698215588927269E-2</v>
      </c>
      <c r="L3504">
        <v>74.33203125</v>
      </c>
      <c r="M3504">
        <v>3.5548809915781021E-2</v>
      </c>
      <c r="N3504">
        <v>3.7947271019220352E-2</v>
      </c>
      <c r="O3504">
        <v>1.4399953652173281E-3</v>
      </c>
      <c r="P3504">
        <v>-2.6868896558880806E-2</v>
      </c>
      <c r="Q3504">
        <v>-1.3082575052976608E-2</v>
      </c>
      <c r="R3504">
        <v>1.5649242326617241E-2</v>
      </c>
      <c r="S3504">
        <v>3.5548809915781021E-2</v>
      </c>
      <c r="T3504">
        <v>5.5448379367589951E-2</v>
      </c>
      <c r="U3504">
        <v>8.4180191159248352E-2</v>
      </c>
      <c r="V3504">
        <v>9.7966514527797699E-2</v>
      </c>
    </row>
    <row r="3505" spans="1:22" x14ac:dyDescent="0.25">
      <c r="A3505" t="s">
        <v>124</v>
      </c>
      <c r="B3505" t="s">
        <v>86</v>
      </c>
      <c r="C3505" t="s">
        <v>102</v>
      </c>
      <c r="D3505" t="s">
        <v>105</v>
      </c>
      <c r="E3505" t="s">
        <v>89</v>
      </c>
      <c r="F3505" t="s">
        <v>44</v>
      </c>
      <c r="G3505">
        <v>403</v>
      </c>
      <c r="H3505">
        <v>14</v>
      </c>
      <c r="I3505">
        <f>IF(VLOOKUP(Data!$A3505,summermonths, 2, FALSE) = 1, VLOOKUP(Data!$H3505,rateblocks, 2, FALSE), VLOOKUP(Data!H3505, rateblocks,3, FALSE))</f>
        <v>2</v>
      </c>
      <c r="J3505">
        <v>1.4406684786081314E-2</v>
      </c>
      <c r="K3505">
        <v>4.6873446553945541E-2</v>
      </c>
      <c r="L3505">
        <v>85.779159545898438</v>
      </c>
      <c r="M3505">
        <v>3.2466765493154526E-2</v>
      </c>
      <c r="N3505">
        <v>3.8265682756900787E-2</v>
      </c>
      <c r="O3505">
        <v>1.4642624882981181E-3</v>
      </c>
      <c r="P3505">
        <v>-3.0474681407213211E-2</v>
      </c>
      <c r="Q3505">
        <v>-1.6572680324316025E-2</v>
      </c>
      <c r="R3505">
        <v>1.2400222010910511E-2</v>
      </c>
      <c r="S3505">
        <v>3.2466765493154526E-2</v>
      </c>
      <c r="T3505">
        <v>5.2533309906721115E-2</v>
      </c>
      <c r="U3505">
        <v>8.1506207585334778E-2</v>
      </c>
      <c r="V3505">
        <v>9.5408216118812561E-2</v>
      </c>
    </row>
    <row r="3506" spans="1:22" x14ac:dyDescent="0.25">
      <c r="A3506" t="s">
        <v>96</v>
      </c>
      <c r="B3506" t="s">
        <v>86</v>
      </c>
      <c r="C3506" t="s">
        <v>101</v>
      </c>
      <c r="D3506" t="s">
        <v>61</v>
      </c>
      <c r="E3506" t="s">
        <v>89</v>
      </c>
      <c r="F3506" t="s">
        <v>44</v>
      </c>
      <c r="G3506">
        <v>403</v>
      </c>
      <c r="H3506">
        <v>7</v>
      </c>
      <c r="I3506">
        <f>IF(VLOOKUP(Data!$A3506,summermonths, 2, FALSE) = 1, VLOOKUP(Data!$H3506,rateblocks, 2, FALSE), VLOOKUP(Data!H3506, rateblocks,3, FALSE))</f>
        <v>2</v>
      </c>
      <c r="J3506">
        <v>8.8834464550018311E-3</v>
      </c>
      <c r="K3506">
        <v>3.1571734696626663E-2</v>
      </c>
      <c r="L3506">
        <v>63.898941040039063</v>
      </c>
      <c r="M3506">
        <v>2.2688288241624832E-2</v>
      </c>
      <c r="N3506">
        <v>1.7852719873189926E-2</v>
      </c>
      <c r="O3506">
        <v>3.1871959799900651E-4</v>
      </c>
      <c r="P3506">
        <v>-6.6768229007720947E-3</v>
      </c>
      <c r="Q3506">
        <v>-1.9089286797679961E-4</v>
      </c>
      <c r="R3506">
        <v>1.33263124153018E-2</v>
      </c>
      <c r="S3506">
        <v>2.2688288241624832E-2</v>
      </c>
      <c r="T3506">
        <v>3.205026313662529E-2</v>
      </c>
      <c r="U3506">
        <v>4.556746780872345E-2</v>
      </c>
      <c r="V3506">
        <v>5.2053399384021759E-2</v>
      </c>
    </row>
    <row r="3507" spans="1:22" x14ac:dyDescent="0.25">
      <c r="A3507" t="s">
        <v>99</v>
      </c>
      <c r="B3507" t="s">
        <v>86</v>
      </c>
      <c r="C3507" t="s">
        <v>102</v>
      </c>
      <c r="D3507" t="s">
        <v>70</v>
      </c>
      <c r="E3507" t="s">
        <v>89</v>
      </c>
      <c r="F3507" t="s">
        <v>44</v>
      </c>
      <c r="G3507">
        <v>403</v>
      </c>
      <c r="H3507">
        <v>1</v>
      </c>
      <c r="I3507">
        <f>IF(VLOOKUP(Data!$A3507,summermonths, 2, FALSE) = 1, VLOOKUP(Data!$H3507,rateblocks, 2, FALSE), VLOOKUP(Data!H3507, rateblocks,3, FALSE))</f>
        <v>3</v>
      </c>
      <c r="J3507">
        <v>3.4123357385396957E-2</v>
      </c>
      <c r="K3507">
        <v>2.4156328290700912E-2</v>
      </c>
      <c r="L3507">
        <v>78.002479553222656</v>
      </c>
      <c r="M3507">
        <v>-9.9670318886637688E-3</v>
      </c>
      <c r="N3507">
        <v>2.0700085908174515E-2</v>
      </c>
      <c r="O3507">
        <v>4.2849354213103652E-4</v>
      </c>
      <c r="P3507">
        <v>-4.4015642255544662E-2</v>
      </c>
      <c r="Q3507">
        <v>-3.6495260894298553E-2</v>
      </c>
      <c r="R3507">
        <v>-2.082216739654541E-2</v>
      </c>
      <c r="S3507">
        <v>-9.9670318886637688E-3</v>
      </c>
      <c r="T3507">
        <v>8.8810379384085536E-4</v>
      </c>
      <c r="U3507">
        <v>1.6561195254325867E-2</v>
      </c>
      <c r="V3507">
        <v>2.4081580340862274E-2</v>
      </c>
    </row>
    <row r="3508" spans="1:22" x14ac:dyDescent="0.25">
      <c r="A3508" t="s">
        <v>125</v>
      </c>
      <c r="B3508" t="s">
        <v>86</v>
      </c>
      <c r="C3508" t="s">
        <v>101</v>
      </c>
      <c r="D3508" t="s">
        <v>110</v>
      </c>
      <c r="E3508" t="s">
        <v>89</v>
      </c>
      <c r="F3508" t="s">
        <v>44</v>
      </c>
      <c r="G3508">
        <v>403</v>
      </c>
      <c r="H3508">
        <v>1</v>
      </c>
      <c r="I3508">
        <f>IF(VLOOKUP(Data!$A3508,summermonths, 2, FALSE) = 1, VLOOKUP(Data!$H3508,rateblocks, 2, FALSE), VLOOKUP(Data!H3508, rateblocks,3, FALSE))</f>
        <v>3</v>
      </c>
      <c r="J3508">
        <v>1.5486104413866997E-2</v>
      </c>
      <c r="K3508">
        <v>3.3717572689056396E-2</v>
      </c>
      <c r="L3508">
        <v>58.426120758056641</v>
      </c>
      <c r="M3508">
        <v>1.82314682751894E-2</v>
      </c>
      <c r="N3508">
        <v>1.3440703041851521E-2</v>
      </c>
      <c r="O3508">
        <v>1.8065249605569988E-4</v>
      </c>
      <c r="P3508">
        <v>-3.876520786434412E-3</v>
      </c>
      <c r="Q3508">
        <v>1.0065142996609211E-3</v>
      </c>
      <c r="R3508">
        <v>1.1183156631886959E-2</v>
      </c>
      <c r="S3508">
        <v>1.82314682751894E-2</v>
      </c>
      <c r="T3508">
        <v>2.5279778987169266E-2</v>
      </c>
      <c r="U3508">
        <v>3.5456422716379166E-2</v>
      </c>
      <c r="V3508">
        <v>4.0339458733797073E-2</v>
      </c>
    </row>
    <row r="3509" spans="1:22" x14ac:dyDescent="0.25">
      <c r="A3509" t="s">
        <v>124</v>
      </c>
      <c r="B3509" t="s">
        <v>86</v>
      </c>
      <c r="C3509" t="s">
        <v>102</v>
      </c>
      <c r="D3509" t="s">
        <v>105</v>
      </c>
      <c r="E3509" t="s">
        <v>89</v>
      </c>
      <c r="F3509" t="s">
        <v>44</v>
      </c>
      <c r="G3509">
        <v>403</v>
      </c>
      <c r="H3509">
        <v>2</v>
      </c>
      <c r="I3509">
        <f>IF(VLOOKUP(Data!$A3509,summermonths, 2, FALSE) = 1, VLOOKUP(Data!$H3509,rateblocks, 2, FALSE), VLOOKUP(Data!H3509, rateblocks,3, FALSE))</f>
        <v>3</v>
      </c>
      <c r="J3509">
        <v>1.0858942754566669E-2</v>
      </c>
      <c r="K3509">
        <v>4.1501238942146301E-2</v>
      </c>
      <c r="L3509">
        <v>65.945411682128906</v>
      </c>
      <c r="M3509">
        <v>3.0642298981547356E-2</v>
      </c>
      <c r="N3509">
        <v>2.331472747027874E-2</v>
      </c>
      <c r="O3509">
        <v>5.4357649059966207E-4</v>
      </c>
      <c r="P3509">
        <v>-7.7070151455700397E-3</v>
      </c>
      <c r="Q3509">
        <v>7.6327350689098239E-4</v>
      </c>
      <c r="R3509">
        <v>1.8416043370962143E-2</v>
      </c>
      <c r="S3509">
        <v>3.0642298981547356E-2</v>
      </c>
      <c r="T3509">
        <v>4.2868554592132568E-2</v>
      </c>
      <c r="U3509">
        <v>6.052132323384285E-2</v>
      </c>
      <c r="V3509">
        <v>6.8991616368293762E-2</v>
      </c>
    </row>
    <row r="3510" spans="1:22" x14ac:dyDescent="0.25">
      <c r="A3510" t="s">
        <v>124</v>
      </c>
      <c r="B3510" t="s">
        <v>86</v>
      </c>
      <c r="C3510" t="s">
        <v>102</v>
      </c>
      <c r="D3510" t="s">
        <v>105</v>
      </c>
      <c r="E3510" t="s">
        <v>89</v>
      </c>
      <c r="F3510" t="s">
        <v>44</v>
      </c>
      <c r="G3510">
        <v>403</v>
      </c>
      <c r="H3510">
        <v>4</v>
      </c>
      <c r="I3510">
        <f>IF(VLOOKUP(Data!$A3510,summermonths, 2, FALSE) = 1, VLOOKUP(Data!$H3510,rateblocks, 2, FALSE), VLOOKUP(Data!H3510, rateblocks,3, FALSE))</f>
        <v>3</v>
      </c>
      <c r="J3510">
        <v>1.0828539729118347E-2</v>
      </c>
      <c r="K3510">
        <v>3.730769082903862E-2</v>
      </c>
      <c r="L3510">
        <v>63.942928314208984</v>
      </c>
      <c r="M3510">
        <v>2.6479152962565422E-2</v>
      </c>
      <c r="N3510">
        <v>2.0003598183393478E-2</v>
      </c>
      <c r="O3510">
        <v>4.0014393744058907E-4</v>
      </c>
      <c r="P3510">
        <v>-6.4238379709422588E-3</v>
      </c>
      <c r="Q3510">
        <v>8.4351038094609976E-4</v>
      </c>
      <c r="R3510">
        <v>1.5989255160093307E-2</v>
      </c>
      <c r="S3510">
        <v>2.6479152962565422E-2</v>
      </c>
      <c r="T3510">
        <v>3.6969050765037537E-2</v>
      </c>
      <c r="U3510">
        <v>5.211479589343071E-2</v>
      </c>
      <c r="V3510">
        <v>5.938214436173439E-2</v>
      </c>
    </row>
    <row r="3511" spans="1:22" x14ac:dyDescent="0.25">
      <c r="A3511" t="s">
        <v>95</v>
      </c>
      <c r="B3511" t="s">
        <v>86</v>
      </c>
      <c r="C3511" t="s">
        <v>102</v>
      </c>
      <c r="D3511" t="s">
        <v>66</v>
      </c>
      <c r="E3511" t="s">
        <v>89</v>
      </c>
      <c r="F3511" t="s">
        <v>44</v>
      </c>
      <c r="G3511">
        <v>403</v>
      </c>
      <c r="H3511">
        <v>6</v>
      </c>
      <c r="I3511">
        <f>IF(VLOOKUP(Data!$A3511,summermonths, 2, FALSE) = 1, VLOOKUP(Data!$H3511,rateblocks, 2, FALSE), VLOOKUP(Data!H3511, rateblocks,3, FALSE))</f>
        <v>3</v>
      </c>
      <c r="J3511">
        <v>9.2850476503372192E-3</v>
      </c>
      <c r="K3511">
        <v>2.5483870878815651E-2</v>
      </c>
      <c r="L3511">
        <v>58.838710784912109</v>
      </c>
      <c r="M3511">
        <v>1.6198823228478432E-2</v>
      </c>
      <c r="N3511">
        <v>1.9569350406527519E-2</v>
      </c>
      <c r="O3511">
        <v>3.8295946433208883E-4</v>
      </c>
      <c r="P3511">
        <v>-1.5989894047379494E-2</v>
      </c>
      <c r="Q3511">
        <v>-8.8803088292479515E-3</v>
      </c>
      <c r="R3511">
        <v>5.9366459026932716E-3</v>
      </c>
      <c r="S3511">
        <v>1.6198823228478432E-2</v>
      </c>
      <c r="T3511">
        <v>2.6461001485586166E-2</v>
      </c>
      <c r="U3511">
        <v>4.127795621752739E-2</v>
      </c>
      <c r="V3511">
        <v>4.8387538641691208E-2</v>
      </c>
    </row>
    <row r="3512" spans="1:22" x14ac:dyDescent="0.25">
      <c r="A3512" t="s">
        <v>95</v>
      </c>
      <c r="B3512" t="s">
        <v>86</v>
      </c>
      <c r="C3512" t="s">
        <v>102</v>
      </c>
      <c r="D3512" t="s">
        <v>66</v>
      </c>
      <c r="E3512" t="s">
        <v>89</v>
      </c>
      <c r="F3512" t="s">
        <v>44</v>
      </c>
      <c r="G3512">
        <v>403</v>
      </c>
      <c r="H3512">
        <v>11</v>
      </c>
      <c r="I3512">
        <f>IF(VLOOKUP(Data!$A3512,summermonths, 2, FALSE) = 1, VLOOKUP(Data!$H3512,rateblocks, 2, FALSE), VLOOKUP(Data!H3512, rateblocks,3, FALSE))</f>
        <v>2</v>
      </c>
      <c r="J3512">
        <v>4.6649505384266376E-3</v>
      </c>
      <c r="K3512">
        <v>4.3449129909276962E-2</v>
      </c>
      <c r="L3512">
        <v>76.744415283203125</v>
      </c>
      <c r="M3512">
        <v>3.8784179836511612E-2</v>
      </c>
      <c r="N3512">
        <v>4.9181416630744934E-2</v>
      </c>
      <c r="O3512">
        <v>2.4188116658478975E-3</v>
      </c>
      <c r="P3512">
        <v>-4.2112052440643311E-2</v>
      </c>
      <c r="Q3512">
        <v>-2.4244341999292374E-2</v>
      </c>
      <c r="R3512">
        <v>1.2993419542908669E-2</v>
      </c>
      <c r="S3512">
        <v>3.8784179836511612E-2</v>
      </c>
      <c r="T3512">
        <v>6.4574941992759705E-2</v>
      </c>
      <c r="U3512">
        <v>0.1018126979470253</v>
      </c>
      <c r="V3512">
        <v>0.11968041211366653</v>
      </c>
    </row>
    <row r="3513" spans="1:22" x14ac:dyDescent="0.25">
      <c r="A3513" t="s">
        <v>95</v>
      </c>
      <c r="B3513" t="s">
        <v>86</v>
      </c>
      <c r="C3513" t="s">
        <v>101</v>
      </c>
      <c r="D3513" t="s">
        <v>60</v>
      </c>
      <c r="E3513" t="s">
        <v>89</v>
      </c>
      <c r="F3513" t="s">
        <v>44</v>
      </c>
      <c r="G3513">
        <v>403</v>
      </c>
      <c r="H3513">
        <v>11</v>
      </c>
      <c r="I3513">
        <f>IF(VLOOKUP(Data!$A3513,summermonths, 2, FALSE) = 1, VLOOKUP(Data!$H3513,rateblocks, 2, FALSE), VLOOKUP(Data!H3513, rateblocks,3, FALSE))</f>
        <v>2</v>
      </c>
      <c r="J3513">
        <v>1.0551395826041698E-2</v>
      </c>
      <c r="K3513">
        <v>3.1020471826195717E-2</v>
      </c>
      <c r="L3513">
        <v>64.542434692382812</v>
      </c>
      <c r="M3513">
        <v>2.0469075068831444E-2</v>
      </c>
      <c r="N3513">
        <v>2.2163186222314835E-2</v>
      </c>
      <c r="O3513">
        <v>4.9120682524517179E-4</v>
      </c>
      <c r="P3513">
        <v>-1.5986122190952301E-2</v>
      </c>
      <c r="Q3513">
        <v>-7.9341912642121315E-3</v>
      </c>
      <c r="R3513">
        <v>8.8466890156269073E-3</v>
      </c>
      <c r="S3513">
        <v>2.0469075068831444E-2</v>
      </c>
      <c r="T3513">
        <v>3.209146112203598E-2</v>
      </c>
      <c r="U3513">
        <v>4.8872340470552444E-2</v>
      </c>
      <c r="V3513">
        <v>5.6924272328615189E-2</v>
      </c>
    </row>
    <row r="3514" spans="1:22" x14ac:dyDescent="0.25">
      <c r="A3514" t="s">
        <v>97</v>
      </c>
      <c r="B3514" t="s">
        <v>86</v>
      </c>
      <c r="C3514" t="s">
        <v>101</v>
      </c>
      <c r="D3514" t="s">
        <v>62</v>
      </c>
      <c r="E3514" t="s">
        <v>89</v>
      </c>
      <c r="F3514" t="s">
        <v>44</v>
      </c>
      <c r="G3514">
        <v>403</v>
      </c>
      <c r="H3514">
        <v>18</v>
      </c>
      <c r="I3514">
        <f>IF(VLOOKUP(Data!$A3514,summermonths, 2, FALSE) = 1, VLOOKUP(Data!$H3514,rateblocks, 2, FALSE), VLOOKUP(Data!H3514, rateblocks,3, FALSE))</f>
        <v>1</v>
      </c>
      <c r="J3514">
        <v>1.0602428577840328E-2</v>
      </c>
      <c r="K3514">
        <v>5.8622289448976517E-2</v>
      </c>
      <c r="L3514">
        <v>72.717987060546875</v>
      </c>
      <c r="M3514">
        <v>4.8019859939813614E-2</v>
      </c>
      <c r="N3514">
        <v>3.6497056484222412E-2</v>
      </c>
      <c r="O3514">
        <v>1.3320351717993617E-3</v>
      </c>
      <c r="P3514">
        <v>-1.2012455612421036E-2</v>
      </c>
      <c r="Q3514">
        <v>1.2470000656321645E-3</v>
      </c>
      <c r="R3514">
        <v>2.8880784288048744E-2</v>
      </c>
      <c r="S3514">
        <v>4.8019859939813614E-2</v>
      </c>
      <c r="T3514">
        <v>6.7158937454223633E-2</v>
      </c>
      <c r="U3514">
        <v>9.4792716205120087E-2</v>
      </c>
      <c r="V3514">
        <v>0.10805217921733856</v>
      </c>
    </row>
    <row r="3515" spans="1:22" x14ac:dyDescent="0.25">
      <c r="A3515" t="s">
        <v>125</v>
      </c>
      <c r="B3515" t="s">
        <v>86</v>
      </c>
      <c r="C3515" t="s">
        <v>102</v>
      </c>
      <c r="D3515" t="s">
        <v>109</v>
      </c>
      <c r="E3515" t="s">
        <v>89</v>
      </c>
      <c r="F3515" t="s">
        <v>44</v>
      </c>
      <c r="G3515">
        <v>403</v>
      </c>
      <c r="H3515">
        <v>18</v>
      </c>
      <c r="I3515">
        <f>IF(VLOOKUP(Data!$A3515,summermonths, 2, FALSE) = 1, VLOOKUP(Data!$H3515,rateblocks, 2, FALSE), VLOOKUP(Data!H3515, rateblocks,3, FALSE))</f>
        <v>1</v>
      </c>
      <c r="J3515">
        <v>1.4529765583574772E-2</v>
      </c>
      <c r="K3515">
        <v>5.7406947016716003E-2</v>
      </c>
      <c r="L3515">
        <v>76.024810791015625</v>
      </c>
      <c r="M3515">
        <v>4.2877182364463806E-2</v>
      </c>
      <c r="N3515">
        <v>4.5670144259929657E-2</v>
      </c>
      <c r="O3515">
        <v>2.0857620984315872E-3</v>
      </c>
      <c r="P3515">
        <v>-3.2243520021438599E-2</v>
      </c>
      <c r="Q3515">
        <v>-1.5651462599635124E-2</v>
      </c>
      <c r="R3515">
        <v>1.8927736207842827E-2</v>
      </c>
      <c r="S3515">
        <v>4.2877182364463806E-2</v>
      </c>
      <c r="T3515">
        <v>6.6826626658439636E-2</v>
      </c>
      <c r="U3515">
        <v>0.10140582919120789</v>
      </c>
      <c r="V3515">
        <v>0.11799788475036621</v>
      </c>
    </row>
    <row r="3516" spans="1:22" x14ac:dyDescent="0.25">
      <c r="A3516" t="s">
        <v>124</v>
      </c>
      <c r="B3516" t="s">
        <v>86</v>
      </c>
      <c r="C3516" t="s">
        <v>101</v>
      </c>
      <c r="D3516" t="s">
        <v>108</v>
      </c>
      <c r="E3516" t="s">
        <v>89</v>
      </c>
      <c r="F3516" t="s">
        <v>44</v>
      </c>
      <c r="G3516">
        <v>403</v>
      </c>
      <c r="H3516">
        <v>16</v>
      </c>
      <c r="I3516">
        <f>IF(VLOOKUP(Data!$A3516,summermonths, 2, FALSE) = 1, VLOOKUP(Data!$H3516,rateblocks, 2, FALSE), VLOOKUP(Data!H3516, rateblocks,3, FALSE))</f>
        <v>2</v>
      </c>
      <c r="J3516">
        <v>1.1818036437034607E-2</v>
      </c>
      <c r="K3516">
        <v>5.5431880056858063E-2</v>
      </c>
      <c r="L3516">
        <v>71.654617309570312</v>
      </c>
      <c r="M3516">
        <v>4.3613843619823456E-2</v>
      </c>
      <c r="N3516">
        <v>3.4433834254741669E-2</v>
      </c>
      <c r="O3516">
        <v>1.1856888886541128E-3</v>
      </c>
      <c r="P3516">
        <v>-1.3024773448705673E-2</v>
      </c>
      <c r="Q3516">
        <v>-5.1489059114828706E-4</v>
      </c>
      <c r="R3516">
        <v>2.5556722655892372E-2</v>
      </c>
      <c r="S3516">
        <v>4.3613843619823456E-2</v>
      </c>
      <c r="T3516">
        <v>6.167096272110939E-2</v>
      </c>
      <c r="U3516">
        <v>8.7742574512958527E-2</v>
      </c>
      <c r="V3516">
        <v>0.10025246441364288</v>
      </c>
    </row>
    <row r="3517" spans="1:22" x14ac:dyDescent="0.25">
      <c r="A3517" t="s">
        <v>96</v>
      </c>
      <c r="B3517" t="s">
        <v>86</v>
      </c>
      <c r="C3517" t="s">
        <v>102</v>
      </c>
      <c r="D3517" t="s">
        <v>67</v>
      </c>
      <c r="E3517" t="s">
        <v>89</v>
      </c>
      <c r="F3517" t="s">
        <v>44</v>
      </c>
      <c r="G3517">
        <v>403</v>
      </c>
      <c r="H3517">
        <v>21</v>
      </c>
      <c r="I3517">
        <f>IF(VLOOKUP(Data!$A3517,summermonths, 2, FALSE) = 1, VLOOKUP(Data!$H3517,rateblocks, 2, FALSE), VLOOKUP(Data!H3517, rateblocks,3, FALSE))</f>
        <v>2</v>
      </c>
      <c r="J3517">
        <v>1.8134485930204391E-2</v>
      </c>
      <c r="K3517">
        <v>3.710918128490448E-2</v>
      </c>
      <c r="L3517">
        <v>71.27294921875</v>
      </c>
      <c r="M3517">
        <v>1.8974695354700089E-2</v>
      </c>
      <c r="N3517">
        <v>2.1423384547233582E-2</v>
      </c>
      <c r="O3517">
        <v>4.5896141091361642E-4</v>
      </c>
      <c r="P3517">
        <v>-1.6263635829091072E-2</v>
      </c>
      <c r="Q3517">
        <v>-8.4804762154817581E-3</v>
      </c>
      <c r="R3517">
        <v>7.7402614988386631E-3</v>
      </c>
      <c r="S3517">
        <v>1.8974695354700089E-2</v>
      </c>
      <c r="T3517">
        <v>3.0209129676222801E-2</v>
      </c>
      <c r="U3517">
        <v>4.6429868787527084E-2</v>
      </c>
      <c r="V3517">
        <v>5.4213028401136398E-2</v>
      </c>
    </row>
    <row r="3518" spans="1:22" x14ac:dyDescent="0.25">
      <c r="A3518" t="s">
        <v>125</v>
      </c>
      <c r="B3518" t="s">
        <v>86</v>
      </c>
      <c r="C3518" t="s">
        <v>101</v>
      </c>
      <c r="D3518" t="s">
        <v>110</v>
      </c>
      <c r="E3518" t="s">
        <v>89</v>
      </c>
      <c r="F3518" t="s">
        <v>44</v>
      </c>
      <c r="G3518">
        <v>403</v>
      </c>
      <c r="H3518">
        <v>4</v>
      </c>
      <c r="I3518">
        <f>IF(VLOOKUP(Data!$A3518,summermonths, 2, FALSE) = 1, VLOOKUP(Data!$H3518,rateblocks, 2, FALSE), VLOOKUP(Data!H3518, rateblocks,3, FALSE))</f>
        <v>3</v>
      </c>
      <c r="J3518">
        <v>1.4505178667604923E-2</v>
      </c>
      <c r="K3518">
        <v>3.2365214079618454E-2</v>
      </c>
      <c r="L3518">
        <v>57.145610809326172</v>
      </c>
      <c r="M3518">
        <v>1.7860036343336105E-2</v>
      </c>
      <c r="N3518">
        <v>1.289772056043148E-2</v>
      </c>
      <c r="O3518">
        <v>1.6635119391139597E-4</v>
      </c>
      <c r="P3518">
        <v>-3.3548260107636452E-3</v>
      </c>
      <c r="Q3518">
        <v>1.3309423811733723E-3</v>
      </c>
      <c r="R3518">
        <v>1.1096465401351452E-2</v>
      </c>
      <c r="S3518">
        <v>1.7860036343336105E-2</v>
      </c>
      <c r="T3518">
        <v>2.4623608216643333E-2</v>
      </c>
      <c r="U3518">
        <v>3.4389130771160126E-2</v>
      </c>
      <c r="V3518">
        <v>3.9074897766113281E-2</v>
      </c>
    </row>
    <row r="3519" spans="1:22" x14ac:dyDescent="0.25">
      <c r="A3519" t="s">
        <v>98</v>
      </c>
      <c r="B3519" t="s">
        <v>86</v>
      </c>
      <c r="C3519" t="s">
        <v>102</v>
      </c>
      <c r="D3519" t="s">
        <v>69</v>
      </c>
      <c r="E3519" t="s">
        <v>89</v>
      </c>
      <c r="F3519" t="s">
        <v>44</v>
      </c>
      <c r="G3519">
        <v>403</v>
      </c>
      <c r="H3519">
        <v>14</v>
      </c>
      <c r="I3519">
        <f>IF(VLOOKUP(Data!$A3519,summermonths, 2, FALSE) = 1, VLOOKUP(Data!$H3519,rateblocks, 2, FALSE), VLOOKUP(Data!H3519, rateblocks,3, FALSE))</f>
        <v>1</v>
      </c>
      <c r="J3519">
        <v>1.7119185999035835E-2</v>
      </c>
      <c r="K3519">
        <v>8.4895782172679901E-2</v>
      </c>
      <c r="L3519">
        <v>87.950370788574219</v>
      </c>
      <c r="M3519">
        <v>6.7776598036289215E-2</v>
      </c>
      <c r="N3519">
        <v>0.10486274212598801</v>
      </c>
      <c r="O3519">
        <v>1.0996194556355476E-2</v>
      </c>
      <c r="P3519">
        <v>-0.1047072634100914</v>
      </c>
      <c r="Q3519">
        <v>-6.6610410809516907E-2</v>
      </c>
      <c r="R3519">
        <v>1.2786522507667542E-2</v>
      </c>
      <c r="S3519">
        <v>6.7776598036289215E-2</v>
      </c>
      <c r="T3519">
        <v>0.12276667356491089</v>
      </c>
      <c r="U3519">
        <v>0.20216360688209534</v>
      </c>
      <c r="V3519">
        <v>0.24026046693325043</v>
      </c>
    </row>
    <row r="3520" spans="1:22" x14ac:dyDescent="0.25">
      <c r="A3520" t="s">
        <v>125</v>
      </c>
      <c r="B3520" t="s">
        <v>86</v>
      </c>
      <c r="C3520" t="s">
        <v>102</v>
      </c>
      <c r="D3520" t="s">
        <v>109</v>
      </c>
      <c r="E3520" t="s">
        <v>89</v>
      </c>
      <c r="F3520" t="s">
        <v>44</v>
      </c>
      <c r="G3520">
        <v>403</v>
      </c>
      <c r="H3520">
        <v>21</v>
      </c>
      <c r="I3520">
        <f>IF(VLOOKUP(Data!$A3520,summermonths, 2, FALSE) = 1, VLOOKUP(Data!$H3520,rateblocks, 2, FALSE), VLOOKUP(Data!H3520, rateblocks,3, FALSE))</f>
        <v>2</v>
      </c>
      <c r="J3520">
        <v>1.5386785380542278E-2</v>
      </c>
      <c r="K3520">
        <v>3.5992555320262909E-2</v>
      </c>
      <c r="L3520">
        <v>67.320098876953125</v>
      </c>
      <c r="M3520">
        <v>2.0605770871043205E-2</v>
      </c>
      <c r="N3520">
        <v>2.2435329854488373E-2</v>
      </c>
      <c r="O3520">
        <v>5.0334405386820436E-4</v>
      </c>
      <c r="P3520">
        <v>-1.6297062858939171E-2</v>
      </c>
      <c r="Q3520">
        <v>-8.1462608650326729E-3</v>
      </c>
      <c r="R3520">
        <v>8.8406726717948914E-3</v>
      </c>
      <c r="S3520">
        <v>2.0605770871043205E-2</v>
      </c>
      <c r="T3520">
        <v>3.2370869070291519E-2</v>
      </c>
      <c r="U3520">
        <v>4.9357801675796509E-2</v>
      </c>
      <c r="V3520">
        <v>5.7508602738380432E-2</v>
      </c>
    </row>
    <row r="3521" spans="1:22" x14ac:dyDescent="0.25">
      <c r="A3521" t="s">
        <v>96</v>
      </c>
      <c r="B3521" t="s">
        <v>86</v>
      </c>
      <c r="C3521" t="s">
        <v>102</v>
      </c>
      <c r="D3521" t="s">
        <v>67</v>
      </c>
      <c r="E3521" t="s">
        <v>89</v>
      </c>
      <c r="F3521" t="s">
        <v>44</v>
      </c>
      <c r="G3521">
        <v>403</v>
      </c>
      <c r="H3521">
        <v>1</v>
      </c>
      <c r="I3521">
        <f>IF(VLOOKUP(Data!$A3521,summermonths, 2, FALSE) = 1, VLOOKUP(Data!$H3521,rateblocks, 2, FALSE), VLOOKUP(Data!H3521, rateblocks,3, FALSE))</f>
        <v>3</v>
      </c>
      <c r="J3521">
        <v>1.9972210749983788E-2</v>
      </c>
      <c r="K3521">
        <v>2.4665011093020439E-2</v>
      </c>
      <c r="L3521">
        <v>66.905708312988281</v>
      </c>
      <c r="M3521">
        <v>4.6928012743592262E-3</v>
      </c>
      <c r="N3521">
        <v>1.6479689627885818E-2</v>
      </c>
      <c r="O3521">
        <v>2.7158018201589584E-4</v>
      </c>
      <c r="P3521">
        <v>-2.2413875907659531E-2</v>
      </c>
      <c r="Q3521">
        <v>-1.6426770016551018E-2</v>
      </c>
      <c r="R3521">
        <v>-3.9491564966738224E-3</v>
      </c>
      <c r="S3521">
        <v>4.6928012743592262E-3</v>
      </c>
      <c r="T3521">
        <v>1.3334758579730988E-2</v>
      </c>
      <c r="U3521">
        <v>2.581237256526947E-2</v>
      </c>
      <c r="V3521">
        <v>3.1799480319023132E-2</v>
      </c>
    </row>
    <row r="3522" spans="1:22" x14ac:dyDescent="0.25">
      <c r="A3522" t="s">
        <v>96</v>
      </c>
      <c r="B3522" t="s">
        <v>86</v>
      </c>
      <c r="C3522" t="s">
        <v>102</v>
      </c>
      <c r="D3522" t="s">
        <v>67</v>
      </c>
      <c r="E3522" t="s">
        <v>89</v>
      </c>
      <c r="F3522" t="s">
        <v>44</v>
      </c>
      <c r="G3522">
        <v>403</v>
      </c>
      <c r="H3522">
        <v>23</v>
      </c>
      <c r="I3522">
        <f>IF(VLOOKUP(Data!$A3522,summermonths, 2, FALSE) = 1, VLOOKUP(Data!$H3522,rateblocks, 2, FALSE), VLOOKUP(Data!H3522, rateblocks,3, FALSE))</f>
        <v>3</v>
      </c>
      <c r="J3522">
        <v>2.2076299414038658E-2</v>
      </c>
      <c r="K3522">
        <v>3.1910669058561325E-2</v>
      </c>
      <c r="L3522">
        <v>69.838706970214844</v>
      </c>
      <c r="M3522">
        <v>9.8343715071678162E-3</v>
      </c>
      <c r="N3522">
        <v>1.8384929746389389E-2</v>
      </c>
      <c r="O3522">
        <v>3.3800562960095704E-4</v>
      </c>
      <c r="P3522">
        <v>-2.0406147465109825E-2</v>
      </c>
      <c r="Q3522">
        <v>-1.3726864010095596E-2</v>
      </c>
      <c r="R3522">
        <v>1.9330492068547755E-4</v>
      </c>
      <c r="S3522">
        <v>9.8343715071678162E-3</v>
      </c>
      <c r="T3522">
        <v>1.9475437700748444E-2</v>
      </c>
      <c r="U3522">
        <v>3.3395607024431229E-2</v>
      </c>
      <c r="V3522">
        <v>4.0074888616800308E-2</v>
      </c>
    </row>
    <row r="3523" spans="1:22" x14ac:dyDescent="0.25">
      <c r="A3523" t="s">
        <v>98</v>
      </c>
      <c r="B3523" t="s">
        <v>86</v>
      </c>
      <c r="C3523" t="s">
        <v>101</v>
      </c>
      <c r="D3523" t="s">
        <v>63</v>
      </c>
      <c r="E3523" t="s">
        <v>89</v>
      </c>
      <c r="F3523" t="s">
        <v>44</v>
      </c>
      <c r="G3523">
        <v>403</v>
      </c>
      <c r="H3523">
        <v>24</v>
      </c>
      <c r="I3523">
        <f>IF(VLOOKUP(Data!$A3523,summermonths, 2, FALSE) = 1, VLOOKUP(Data!$H3523,rateblocks, 2, FALSE), VLOOKUP(Data!H3523, rateblocks,3, FALSE))</f>
        <v>3</v>
      </c>
      <c r="J3523">
        <v>2.3928264155983925E-2</v>
      </c>
      <c r="K3523">
        <v>3.2427269965410233E-2</v>
      </c>
      <c r="L3523">
        <v>69.761787414550781</v>
      </c>
      <c r="M3523">
        <v>8.4990067407488823E-3</v>
      </c>
      <c r="N3523">
        <v>1.5532153658568859E-2</v>
      </c>
      <c r="O3523">
        <v>2.4124779156409204E-4</v>
      </c>
      <c r="P3523">
        <v>-1.7049113288521767E-2</v>
      </c>
      <c r="Q3523">
        <v>-1.1406249366700649E-2</v>
      </c>
      <c r="R3523">
        <v>3.5393738653510809E-4</v>
      </c>
      <c r="S3523">
        <v>8.4990067407488823E-3</v>
      </c>
      <c r="T3523">
        <v>1.6644075512886047E-2</v>
      </c>
      <c r="U3523">
        <v>2.8404261916875839E-2</v>
      </c>
      <c r="V3523">
        <v>3.4047126770019531E-2</v>
      </c>
    </row>
    <row r="3524" spans="1:22" x14ac:dyDescent="0.25">
      <c r="A3524" t="s">
        <v>124</v>
      </c>
      <c r="B3524" t="s">
        <v>86</v>
      </c>
      <c r="C3524" t="s">
        <v>101</v>
      </c>
      <c r="D3524" t="s">
        <v>108</v>
      </c>
      <c r="E3524" t="s">
        <v>89</v>
      </c>
      <c r="F3524" t="s">
        <v>44</v>
      </c>
      <c r="G3524">
        <v>403</v>
      </c>
      <c r="H3524">
        <v>17</v>
      </c>
      <c r="I3524">
        <f>IF(VLOOKUP(Data!$A3524,summermonths, 2, FALSE) = 1, VLOOKUP(Data!$H3524,rateblocks, 2, FALSE), VLOOKUP(Data!H3524, rateblocks,3, FALSE))</f>
        <v>2</v>
      </c>
      <c r="J3524">
        <v>1.1040607467293739E-2</v>
      </c>
      <c r="K3524">
        <v>5.2587736397981644E-2</v>
      </c>
      <c r="L3524">
        <v>70.214111328125</v>
      </c>
      <c r="M3524">
        <v>4.1547127068042755E-2</v>
      </c>
      <c r="N3524">
        <v>3.2457564026117325E-2</v>
      </c>
      <c r="O3524">
        <v>1.053493469953537E-3</v>
      </c>
      <c r="P3524">
        <v>-1.1840814724564552E-2</v>
      </c>
      <c r="Q3524">
        <v>-4.8914924263954163E-5</v>
      </c>
      <c r="R3524">
        <v>2.4526363238692284E-2</v>
      </c>
      <c r="S3524">
        <v>4.1547127068042755E-2</v>
      </c>
      <c r="T3524">
        <v>5.8567889034748077E-2</v>
      </c>
      <c r="U3524">
        <v>8.3143167197704315E-2</v>
      </c>
      <c r="V3524">
        <v>9.4935066998004913E-2</v>
      </c>
    </row>
    <row r="3525" spans="1:22" x14ac:dyDescent="0.25">
      <c r="A3525" t="s">
        <v>100</v>
      </c>
      <c r="B3525" t="s">
        <v>86</v>
      </c>
      <c r="C3525" t="s">
        <v>102</v>
      </c>
      <c r="D3525" t="s">
        <v>71</v>
      </c>
      <c r="E3525" t="s">
        <v>89</v>
      </c>
      <c r="F3525" t="s">
        <v>44</v>
      </c>
      <c r="G3525">
        <v>403</v>
      </c>
      <c r="H3525">
        <v>21</v>
      </c>
      <c r="I3525">
        <f>IF(VLOOKUP(Data!$A3525,summermonths, 2, FALSE) = 1, VLOOKUP(Data!$H3525,rateblocks, 2, FALSE), VLOOKUP(Data!H3525, rateblocks,3, FALSE))</f>
        <v>2</v>
      </c>
      <c r="J3525">
        <v>4.0482483804225922E-2</v>
      </c>
      <c r="K3525">
        <v>4.682382196187973E-2</v>
      </c>
      <c r="L3525">
        <v>76.121589660644531</v>
      </c>
      <c r="M3525">
        <v>6.341337226331234E-3</v>
      </c>
      <c r="N3525">
        <v>2.6731671765446663E-2</v>
      </c>
      <c r="O3525">
        <v>7.1458227466791868E-4</v>
      </c>
      <c r="P3525">
        <v>-3.7628348916769028E-2</v>
      </c>
      <c r="Q3525">
        <v>-2.7916679158806801E-2</v>
      </c>
      <c r="R3525">
        <v>-7.6767653226852417E-3</v>
      </c>
      <c r="S3525">
        <v>6.341337226331234E-3</v>
      </c>
      <c r="T3525">
        <v>2.035943977534771E-2</v>
      </c>
      <c r="U3525">
        <v>4.0599353611469269E-2</v>
      </c>
      <c r="V3525">
        <v>5.0311025232076645E-2</v>
      </c>
    </row>
    <row r="3526" spans="1:22" x14ac:dyDescent="0.25">
      <c r="A3526" t="s">
        <v>100</v>
      </c>
      <c r="B3526" t="s">
        <v>86</v>
      </c>
      <c r="C3526" t="s">
        <v>101</v>
      </c>
      <c r="D3526" t="s">
        <v>65</v>
      </c>
      <c r="E3526" t="s">
        <v>89</v>
      </c>
      <c r="F3526" t="s">
        <v>44</v>
      </c>
      <c r="G3526">
        <v>403</v>
      </c>
      <c r="H3526">
        <v>8</v>
      </c>
      <c r="I3526">
        <f>IF(VLOOKUP(Data!$A3526,summermonths, 2, FALSE) = 1, VLOOKUP(Data!$H3526,rateblocks, 2, FALSE), VLOOKUP(Data!H3526, rateblocks,3, FALSE))</f>
        <v>2</v>
      </c>
      <c r="J3526">
        <v>2.1845603361725807E-2</v>
      </c>
      <c r="K3526">
        <v>3.2079197466373444E-2</v>
      </c>
      <c r="L3526">
        <v>69.464019775390625</v>
      </c>
      <c r="M3526">
        <v>1.0233593173325062E-2</v>
      </c>
      <c r="N3526">
        <v>2.2748081013560295E-2</v>
      </c>
      <c r="O3526">
        <v>5.1747518591582775E-4</v>
      </c>
      <c r="P3526">
        <v>-2.7183670550584793E-2</v>
      </c>
      <c r="Q3526">
        <v>-1.8919246271252632E-2</v>
      </c>
      <c r="R3526">
        <v>-1.695512211881578E-3</v>
      </c>
      <c r="S3526">
        <v>1.0233593173325062E-2</v>
      </c>
      <c r="T3526">
        <v>2.2162698209285736E-2</v>
      </c>
      <c r="U3526">
        <v>3.9386432617902756E-2</v>
      </c>
      <c r="V3526">
        <v>4.7650855034589767E-2</v>
      </c>
    </row>
    <row r="3527" spans="1:22" x14ac:dyDescent="0.25">
      <c r="A3527" t="s">
        <v>125</v>
      </c>
      <c r="B3527" t="s">
        <v>86</v>
      </c>
      <c r="C3527" t="s">
        <v>101</v>
      </c>
      <c r="D3527" t="s">
        <v>110</v>
      </c>
      <c r="E3527" t="s">
        <v>89</v>
      </c>
      <c r="F3527" t="s">
        <v>44</v>
      </c>
      <c r="G3527">
        <v>403</v>
      </c>
      <c r="H3527">
        <v>18</v>
      </c>
      <c r="I3527">
        <f>IF(VLOOKUP(Data!$A3527,summermonths, 2, FALSE) = 1, VLOOKUP(Data!$H3527,rateblocks, 2, FALSE), VLOOKUP(Data!H3527, rateblocks,3, FALSE))</f>
        <v>1</v>
      </c>
      <c r="J3527">
        <v>1.1049993336200714E-2</v>
      </c>
      <c r="K3527">
        <v>4.9842093139886856E-2</v>
      </c>
      <c r="L3527">
        <v>67.6854248046875</v>
      </c>
      <c r="M3527">
        <v>3.8792099803686142E-2</v>
      </c>
      <c r="N3527">
        <v>2.9730711132287979E-2</v>
      </c>
      <c r="O3527">
        <v>8.8391517056152225E-4</v>
      </c>
      <c r="P3527">
        <v>-1.0110568255186081E-2</v>
      </c>
      <c r="Q3527">
        <v>6.9066038122400641E-4</v>
      </c>
      <c r="R3527">
        <v>2.3201299831271172E-2</v>
      </c>
      <c r="S3527">
        <v>3.8792099803686142E-2</v>
      </c>
      <c r="T3527">
        <v>5.4382901638746262E-2</v>
      </c>
      <c r="U3527">
        <v>7.6893538236618042E-2</v>
      </c>
      <c r="V3527">
        <v>8.7694764137268066E-2</v>
      </c>
    </row>
    <row r="3528" spans="1:22" x14ac:dyDescent="0.25">
      <c r="A3528" t="s">
        <v>99</v>
      </c>
      <c r="B3528" t="s">
        <v>86</v>
      </c>
      <c r="C3528" t="s">
        <v>102</v>
      </c>
      <c r="D3528" t="s">
        <v>70</v>
      </c>
      <c r="E3528" t="s">
        <v>89</v>
      </c>
      <c r="F3528" t="s">
        <v>44</v>
      </c>
      <c r="G3528">
        <v>403</v>
      </c>
      <c r="H3528">
        <v>24</v>
      </c>
      <c r="I3528">
        <f>IF(VLOOKUP(Data!$A3528,summermonths, 2, FALSE) = 1, VLOOKUP(Data!$H3528,rateblocks, 2, FALSE), VLOOKUP(Data!H3528, rateblocks,3, FALSE))</f>
        <v>3</v>
      </c>
      <c r="J3528">
        <v>2.7922816574573517E-2</v>
      </c>
      <c r="K3528">
        <v>2.9119106009602547E-2</v>
      </c>
      <c r="L3528">
        <v>79.449134826660156</v>
      </c>
      <c r="M3528">
        <v>1.1962897842749953E-3</v>
      </c>
      <c r="N3528">
        <v>2.137291245162487E-2</v>
      </c>
      <c r="O3528">
        <v>4.5680138282477856E-4</v>
      </c>
      <c r="P3528">
        <v>-3.3959023654460907E-2</v>
      </c>
      <c r="Q3528">
        <v>-2.6194199919700623E-2</v>
      </c>
      <c r="R3528">
        <v>-1.0011676698923111E-2</v>
      </c>
      <c r="S3528">
        <v>1.1962897842749953E-3</v>
      </c>
      <c r="T3528">
        <v>1.2404255568981171E-2</v>
      </c>
      <c r="U3528">
        <v>2.8586778789758682E-2</v>
      </c>
      <c r="V3528">
        <v>3.6351602524518967E-2</v>
      </c>
    </row>
    <row r="3529" spans="1:22" x14ac:dyDescent="0.25">
      <c r="A3529" t="s">
        <v>99</v>
      </c>
      <c r="B3529" t="s">
        <v>86</v>
      </c>
      <c r="C3529" t="s">
        <v>101</v>
      </c>
      <c r="D3529" t="s">
        <v>64</v>
      </c>
      <c r="E3529" t="s">
        <v>89</v>
      </c>
      <c r="F3529" t="s">
        <v>44</v>
      </c>
      <c r="G3529">
        <v>403</v>
      </c>
      <c r="H3529">
        <v>21</v>
      </c>
      <c r="I3529">
        <f>IF(VLOOKUP(Data!$A3529,summermonths, 2, FALSE) = 1, VLOOKUP(Data!$H3529,rateblocks, 2, FALSE), VLOOKUP(Data!H3529, rateblocks,3, FALSE))</f>
        <v>2</v>
      </c>
      <c r="J3529">
        <v>3.0280580744147301E-2</v>
      </c>
      <c r="K3529">
        <v>4.0062036365270615E-2</v>
      </c>
      <c r="L3529">
        <v>73.390167236328125</v>
      </c>
      <c r="M3529">
        <v>9.7814546898007393E-3</v>
      </c>
      <c r="N3529">
        <v>2.395099401473999E-2</v>
      </c>
      <c r="O3529">
        <v>5.7365011889487505E-4</v>
      </c>
      <c r="P3529">
        <v>-2.9614424332976341E-2</v>
      </c>
      <c r="Q3529">
        <v>-2.0912978798151016E-2</v>
      </c>
      <c r="R3529">
        <v>-2.7784588746726513E-3</v>
      </c>
      <c r="S3529">
        <v>9.7814546898007393E-3</v>
      </c>
      <c r="T3529">
        <v>2.2341368719935417E-2</v>
      </c>
      <c r="U3529">
        <v>4.0475890040397644E-2</v>
      </c>
      <c r="V3529">
        <v>4.917733371257782E-2</v>
      </c>
    </row>
    <row r="3530" spans="1:22" x14ac:dyDescent="0.25">
      <c r="A3530" t="s">
        <v>122</v>
      </c>
      <c r="B3530" t="s">
        <v>86</v>
      </c>
      <c r="C3530" t="s">
        <v>101</v>
      </c>
      <c r="D3530" t="s">
        <v>111</v>
      </c>
      <c r="E3530" t="s">
        <v>89</v>
      </c>
      <c r="F3530" t="s">
        <v>44</v>
      </c>
      <c r="G3530">
        <v>403</v>
      </c>
      <c r="H3530">
        <v>16</v>
      </c>
      <c r="I3530">
        <f>IF(VLOOKUP(Data!$A3530,summermonths, 2, FALSE) = 1, VLOOKUP(Data!$H3530,rateblocks, 2, FALSE), VLOOKUP(Data!H3530, rateblocks,3, FALSE))</f>
        <v>2</v>
      </c>
      <c r="J3530">
        <v>1.2174494564533234E-2</v>
      </c>
      <c r="K3530">
        <v>4.1391439735889435E-2</v>
      </c>
      <c r="L3530">
        <v>65.759925842285156</v>
      </c>
      <c r="M3530">
        <v>2.9216945171356201E-2</v>
      </c>
      <c r="N3530">
        <v>2.5070594623684883E-2</v>
      </c>
      <c r="O3530">
        <v>6.285347044467926E-4</v>
      </c>
      <c r="P3530">
        <v>-1.2020513415336609E-2</v>
      </c>
      <c r="Q3530">
        <v>-2.9123146086931229E-3</v>
      </c>
      <c r="R3530">
        <v>1.6069913282990456E-2</v>
      </c>
      <c r="S3530">
        <v>2.9216945171356201E-2</v>
      </c>
      <c r="T3530">
        <v>4.2363978922367096E-2</v>
      </c>
      <c r="U3530">
        <v>6.1346206814050674E-2</v>
      </c>
      <c r="V3530">
        <v>7.0454403758049011E-2</v>
      </c>
    </row>
    <row r="3531" spans="1:22" x14ac:dyDescent="0.25">
      <c r="A3531" t="s">
        <v>95</v>
      </c>
      <c r="B3531" t="s">
        <v>86</v>
      </c>
      <c r="C3531" t="s">
        <v>102</v>
      </c>
      <c r="D3531" t="s">
        <v>66</v>
      </c>
      <c r="E3531" t="s">
        <v>89</v>
      </c>
      <c r="F3531" t="s">
        <v>44</v>
      </c>
      <c r="G3531">
        <v>403</v>
      </c>
      <c r="H3531">
        <v>5</v>
      </c>
      <c r="I3531">
        <f>IF(VLOOKUP(Data!$A3531,summermonths, 2, FALSE) = 1, VLOOKUP(Data!$H3531,rateblocks, 2, FALSE), VLOOKUP(Data!H3531, rateblocks,3, FALSE))</f>
        <v>3</v>
      </c>
      <c r="J3531">
        <v>9.1749643906950951E-3</v>
      </c>
      <c r="K3531">
        <v>2.5967741385102272E-2</v>
      </c>
      <c r="L3531">
        <v>59.21588134765625</v>
      </c>
      <c r="M3531">
        <v>1.6792777925729752E-2</v>
      </c>
      <c r="N3531">
        <v>1.9430318847298622E-2</v>
      </c>
      <c r="O3531">
        <v>3.7753730430267751E-4</v>
      </c>
      <c r="P3531">
        <v>-1.5167252160608768E-2</v>
      </c>
      <c r="Q3531">
        <v>-8.1081772223114967E-3</v>
      </c>
      <c r="R3531">
        <v>6.603508722037077E-3</v>
      </c>
      <c r="S3531">
        <v>1.6792777925729752E-2</v>
      </c>
      <c r="T3531">
        <v>2.6982046663761139E-2</v>
      </c>
      <c r="U3531">
        <v>4.1693732142448425E-2</v>
      </c>
      <c r="V3531">
        <v>4.8752807080745697E-2</v>
      </c>
    </row>
    <row r="3532" spans="1:22" x14ac:dyDescent="0.25">
      <c r="A3532" t="s">
        <v>125</v>
      </c>
      <c r="B3532" t="s">
        <v>86</v>
      </c>
      <c r="C3532" t="s">
        <v>102</v>
      </c>
      <c r="D3532" t="s">
        <v>109</v>
      </c>
      <c r="E3532" t="s">
        <v>89</v>
      </c>
      <c r="F3532" t="s">
        <v>44</v>
      </c>
      <c r="G3532">
        <v>403</v>
      </c>
      <c r="H3532">
        <v>20</v>
      </c>
      <c r="I3532">
        <f>IF(VLOOKUP(Data!$A3532,summermonths, 2, FALSE) = 1, VLOOKUP(Data!$H3532,rateblocks, 2, FALSE), VLOOKUP(Data!H3532, rateblocks,3, FALSE))</f>
        <v>1</v>
      </c>
      <c r="J3532">
        <v>1.6661209985613823E-2</v>
      </c>
      <c r="K3532">
        <v>4.5831266790628433E-2</v>
      </c>
      <c r="L3532">
        <v>68.9925537109375</v>
      </c>
      <c r="M3532">
        <v>2.917005680501461E-2</v>
      </c>
      <c r="N3532">
        <v>3.3980987966060638E-2</v>
      </c>
      <c r="O3532">
        <v>1.1547075118869543E-3</v>
      </c>
      <c r="P3532">
        <v>-2.6723694056272507E-2</v>
      </c>
      <c r="Q3532">
        <v>-1.437833160161972E-2</v>
      </c>
      <c r="R3532">
        <v>1.1350409127771854E-2</v>
      </c>
      <c r="S3532">
        <v>2.917005680501461E-2</v>
      </c>
      <c r="T3532">
        <v>4.6989705413579941E-2</v>
      </c>
      <c r="U3532">
        <v>7.2718441486358643E-2</v>
      </c>
      <c r="V3532">
        <v>8.5063807666301727E-2</v>
      </c>
    </row>
    <row r="3533" spans="1:22" x14ac:dyDescent="0.25">
      <c r="A3533" t="s">
        <v>98</v>
      </c>
      <c r="B3533" t="s">
        <v>86</v>
      </c>
      <c r="C3533" t="s">
        <v>102</v>
      </c>
      <c r="D3533" t="s">
        <v>69</v>
      </c>
      <c r="E3533" t="s">
        <v>89</v>
      </c>
      <c r="F3533" t="s">
        <v>44</v>
      </c>
      <c r="G3533">
        <v>403</v>
      </c>
      <c r="H3533">
        <v>15</v>
      </c>
      <c r="I3533">
        <f>IF(VLOOKUP(Data!$A3533,summermonths, 2, FALSE) = 1, VLOOKUP(Data!$H3533,rateblocks, 2, FALSE), VLOOKUP(Data!H3533, rateblocks,3, FALSE))</f>
        <v>1</v>
      </c>
      <c r="J3533">
        <v>1.7108988016843796E-2</v>
      </c>
      <c r="K3533">
        <v>8.3009921014308929E-2</v>
      </c>
      <c r="L3533">
        <v>88.119110107421875</v>
      </c>
      <c r="M3533">
        <v>6.5900936722755432E-2</v>
      </c>
      <c r="N3533">
        <v>0.10313655436038971</v>
      </c>
      <c r="O3533">
        <v>1.0637149214744568E-2</v>
      </c>
      <c r="P3533">
        <v>-0.10374359786510468</v>
      </c>
      <c r="Q3533">
        <v>-6.6273875534534454E-2</v>
      </c>
      <c r="R3533">
        <v>1.1816075071692467E-2</v>
      </c>
      <c r="S3533">
        <v>6.5900936722755432E-2</v>
      </c>
      <c r="T3533">
        <v>0.11998579651117325</v>
      </c>
      <c r="U3533">
        <v>0.19807575643062592</v>
      </c>
      <c r="V3533">
        <v>0.23554547131061554</v>
      </c>
    </row>
    <row r="3534" spans="1:22" x14ac:dyDescent="0.25">
      <c r="A3534" t="s">
        <v>99</v>
      </c>
      <c r="B3534" t="s">
        <v>86</v>
      </c>
      <c r="C3534" t="s">
        <v>102</v>
      </c>
      <c r="D3534" t="s">
        <v>70</v>
      </c>
      <c r="E3534" t="s">
        <v>89</v>
      </c>
      <c r="F3534" t="s">
        <v>44</v>
      </c>
      <c r="G3534">
        <v>403</v>
      </c>
      <c r="H3534">
        <v>23</v>
      </c>
      <c r="I3534">
        <f>IF(VLOOKUP(Data!$A3534,summermonths, 2, FALSE) = 1, VLOOKUP(Data!$H3534,rateblocks, 2, FALSE), VLOOKUP(Data!H3534, rateblocks,3, FALSE))</f>
        <v>3</v>
      </c>
      <c r="J3534">
        <v>2.763073705136776E-2</v>
      </c>
      <c r="K3534">
        <v>2.9739454388618469E-2</v>
      </c>
      <c r="L3534">
        <v>80.377174377441406</v>
      </c>
      <c r="M3534">
        <v>2.1087166387587786E-3</v>
      </c>
      <c r="N3534">
        <v>2.297050878405571E-2</v>
      </c>
      <c r="O3534">
        <v>5.2764429710805416E-4</v>
      </c>
      <c r="P3534">
        <v>-3.5674408078193665E-2</v>
      </c>
      <c r="Q3534">
        <v>-2.7329174801707268E-2</v>
      </c>
      <c r="R3534">
        <v>-9.9370302632451057E-3</v>
      </c>
      <c r="S3534">
        <v>2.1087166387587786E-3</v>
      </c>
      <c r="T3534">
        <v>1.4154463075101376E-2</v>
      </c>
      <c r="U3534">
        <v>3.1546607613563538E-2</v>
      </c>
      <c r="V3534">
        <v>3.9891842752695084E-2</v>
      </c>
    </row>
    <row r="3535" spans="1:22" x14ac:dyDescent="0.25">
      <c r="A3535" t="s">
        <v>100</v>
      </c>
      <c r="B3535" t="s">
        <v>86</v>
      </c>
      <c r="C3535" t="s">
        <v>101</v>
      </c>
      <c r="D3535" t="s">
        <v>65</v>
      </c>
      <c r="E3535" t="s">
        <v>89</v>
      </c>
      <c r="F3535" t="s">
        <v>44</v>
      </c>
      <c r="G3535">
        <v>403</v>
      </c>
      <c r="H3535">
        <v>23</v>
      </c>
      <c r="I3535">
        <f>IF(VLOOKUP(Data!$A3535,summermonths, 2, FALSE) = 1, VLOOKUP(Data!$H3535,rateblocks, 2, FALSE), VLOOKUP(Data!H3535, rateblocks,3, FALSE))</f>
        <v>3</v>
      </c>
      <c r="J3535">
        <v>2.6749780401587486E-2</v>
      </c>
      <c r="K3535">
        <v>2.7734698727726936E-2</v>
      </c>
      <c r="L3535">
        <v>71.529891967773438</v>
      </c>
      <c r="M3535">
        <v>9.8491739481687546E-4</v>
      </c>
      <c r="N3535">
        <v>1.536906324326992E-2</v>
      </c>
      <c r="O3535">
        <v>2.3620809952262789E-4</v>
      </c>
      <c r="P3535">
        <v>-2.4294942617416382E-2</v>
      </c>
      <c r="Q3535">
        <v>-1.8711330369114876E-2</v>
      </c>
      <c r="R3535">
        <v>-7.0746270939707756E-3</v>
      </c>
      <c r="S3535">
        <v>9.8491739481687546E-4</v>
      </c>
      <c r="T3535">
        <v>9.0444618836045265E-3</v>
      </c>
      <c r="U3535">
        <v>2.0681165158748627E-2</v>
      </c>
      <c r="V3535">
        <v>2.6264777407050133E-2</v>
      </c>
    </row>
    <row r="3536" spans="1:22" x14ac:dyDescent="0.25">
      <c r="A3536" t="s">
        <v>100</v>
      </c>
      <c r="B3536" t="s">
        <v>86</v>
      </c>
      <c r="C3536" t="s">
        <v>102</v>
      </c>
      <c r="D3536" t="s">
        <v>71</v>
      </c>
      <c r="E3536" t="s">
        <v>89</v>
      </c>
      <c r="F3536" t="s">
        <v>44</v>
      </c>
      <c r="G3536">
        <v>403</v>
      </c>
      <c r="H3536">
        <v>19</v>
      </c>
      <c r="I3536">
        <f>IF(VLOOKUP(Data!$A3536,summermonths, 2, FALSE) = 1, VLOOKUP(Data!$H3536,rateblocks, 2, FALSE), VLOOKUP(Data!H3536, rateblocks,3, FALSE))</f>
        <v>2</v>
      </c>
      <c r="J3536">
        <v>4.1488349437713623E-2</v>
      </c>
      <c r="K3536">
        <v>5.1575683057308197E-2</v>
      </c>
      <c r="L3536">
        <v>77.466499328613281</v>
      </c>
      <c r="M3536">
        <v>1.008733082562685E-2</v>
      </c>
      <c r="N3536">
        <v>4.1216854006052017E-2</v>
      </c>
      <c r="O3536">
        <v>1.6988290008157492E-3</v>
      </c>
      <c r="P3536">
        <v>-5.7708360254764557E-2</v>
      </c>
      <c r="Q3536">
        <v>-4.2734194546937943E-2</v>
      </c>
      <c r="R3536">
        <v>-1.1526808142662048E-2</v>
      </c>
      <c r="S3536">
        <v>1.008733082562685E-2</v>
      </c>
      <c r="T3536">
        <v>3.1701471656560898E-2</v>
      </c>
      <c r="U3536">
        <v>6.2908858060836792E-2</v>
      </c>
      <c r="V3536">
        <v>7.7883020043373108E-2</v>
      </c>
    </row>
    <row r="3537" spans="1:22" x14ac:dyDescent="0.25">
      <c r="A3537" t="s">
        <v>124</v>
      </c>
      <c r="B3537" t="s">
        <v>86</v>
      </c>
      <c r="C3537" t="s">
        <v>102</v>
      </c>
      <c r="D3537" t="s">
        <v>105</v>
      </c>
      <c r="E3537" t="s">
        <v>89</v>
      </c>
      <c r="F3537" t="s">
        <v>44</v>
      </c>
      <c r="G3537">
        <v>403</v>
      </c>
      <c r="H3537">
        <v>7</v>
      </c>
      <c r="I3537">
        <f>IF(VLOOKUP(Data!$A3537,summermonths, 2, FALSE) = 1, VLOOKUP(Data!$H3537,rateblocks, 2, FALSE), VLOOKUP(Data!H3537, rateblocks,3, FALSE))</f>
        <v>2</v>
      </c>
      <c r="J3537">
        <v>1.2083961628377438E-2</v>
      </c>
      <c r="K3537">
        <v>3.8734491914510727E-2</v>
      </c>
      <c r="L3537">
        <v>64.942924499511719</v>
      </c>
      <c r="M3537">
        <v>2.6650529354810715E-2</v>
      </c>
      <c r="N3537">
        <v>2.557918056845665E-2</v>
      </c>
      <c r="O3537">
        <v>6.542945047840476E-4</v>
      </c>
      <c r="P3537">
        <v>-1.5423478558659554E-2</v>
      </c>
      <c r="Q3537">
        <v>-6.1305095441639423E-3</v>
      </c>
      <c r="R3537">
        <v>1.323679368942976E-2</v>
      </c>
      <c r="S3537">
        <v>2.6650529354810715E-2</v>
      </c>
      <c r="T3537">
        <v>4.0064264088869095E-2</v>
      </c>
      <c r="U3537">
        <v>5.9431567788124084E-2</v>
      </c>
      <c r="V3537">
        <v>6.8724535405635834E-2</v>
      </c>
    </row>
    <row r="3538" spans="1:22" x14ac:dyDescent="0.25">
      <c r="A3538" t="s">
        <v>122</v>
      </c>
      <c r="B3538" t="s">
        <v>86</v>
      </c>
      <c r="C3538" t="s">
        <v>102</v>
      </c>
      <c r="D3538" t="s">
        <v>106</v>
      </c>
      <c r="E3538" t="s">
        <v>89</v>
      </c>
      <c r="F3538" t="s">
        <v>44</v>
      </c>
      <c r="G3538">
        <v>403</v>
      </c>
      <c r="H3538">
        <v>20</v>
      </c>
      <c r="I3538">
        <f>IF(VLOOKUP(Data!$A3538,summermonths, 2, FALSE) = 1, VLOOKUP(Data!$H3538,rateblocks, 2, FALSE), VLOOKUP(Data!H3538, rateblocks,3, FALSE))</f>
        <v>1</v>
      </c>
      <c r="J3538">
        <v>1.3109990395605564E-2</v>
      </c>
      <c r="K3538">
        <v>3.6377169191837311E-2</v>
      </c>
      <c r="L3538">
        <v>47.801486968994141</v>
      </c>
      <c r="M3538">
        <v>2.3267181590199471E-2</v>
      </c>
      <c r="N3538">
        <v>3.2040238380432129E-2</v>
      </c>
      <c r="O3538">
        <v>1.0265768505632877E-3</v>
      </c>
      <c r="P3538">
        <v>-2.9434321448206902E-2</v>
      </c>
      <c r="Q3538">
        <v>-1.7794035375118256E-2</v>
      </c>
      <c r="R3538">
        <v>6.4652641303837299E-3</v>
      </c>
      <c r="S3538">
        <v>2.3267181590199471E-2</v>
      </c>
      <c r="T3538">
        <v>4.0069099515676498E-2</v>
      </c>
      <c r="U3538">
        <v>6.4328402280807495E-2</v>
      </c>
      <c r="V3538">
        <v>7.5968682765960693E-2</v>
      </c>
    </row>
    <row r="3539" spans="1:22" x14ac:dyDescent="0.25">
      <c r="A3539" t="s">
        <v>124</v>
      </c>
      <c r="B3539" t="s">
        <v>86</v>
      </c>
      <c r="C3539" t="s">
        <v>101</v>
      </c>
      <c r="D3539" t="s">
        <v>108</v>
      </c>
      <c r="E3539" t="s">
        <v>89</v>
      </c>
      <c r="F3539" t="s">
        <v>44</v>
      </c>
      <c r="G3539">
        <v>403</v>
      </c>
      <c r="H3539">
        <v>18</v>
      </c>
      <c r="I3539">
        <f>IF(VLOOKUP(Data!$A3539,summermonths, 2, FALSE) = 1, VLOOKUP(Data!$H3539,rateblocks, 2, FALSE), VLOOKUP(Data!H3539, rateblocks,3, FALSE))</f>
        <v>1</v>
      </c>
      <c r="J3539">
        <v>1.1310088448226452E-2</v>
      </c>
      <c r="K3539">
        <v>4.9169916659593582E-2</v>
      </c>
      <c r="L3539">
        <v>68.261375427246094</v>
      </c>
      <c r="M3539">
        <v>3.7859827280044556E-2</v>
      </c>
      <c r="N3539">
        <v>2.958361990749836E-2</v>
      </c>
      <c r="O3539">
        <v>8.7519054068252444E-4</v>
      </c>
      <c r="P3539">
        <v>-1.0800897143781185E-2</v>
      </c>
      <c r="Q3539">
        <v>-5.3107127314433455E-5</v>
      </c>
      <c r="R3539">
        <v>2.2346161305904388E-2</v>
      </c>
      <c r="S3539">
        <v>3.7859827280044556E-2</v>
      </c>
      <c r="T3539">
        <v>5.3373493254184723E-2</v>
      </c>
      <c r="U3539">
        <v>7.5772762298583984E-2</v>
      </c>
      <c r="V3539">
        <v>8.6520552635192871E-2</v>
      </c>
    </row>
    <row r="3540" spans="1:22" x14ac:dyDescent="0.25">
      <c r="A3540" t="s">
        <v>100</v>
      </c>
      <c r="B3540" t="s">
        <v>86</v>
      </c>
      <c r="C3540" t="s">
        <v>101</v>
      </c>
      <c r="D3540" t="s">
        <v>65</v>
      </c>
      <c r="E3540" t="s">
        <v>89</v>
      </c>
      <c r="F3540" t="s">
        <v>44</v>
      </c>
      <c r="G3540">
        <v>403</v>
      </c>
      <c r="H3540">
        <v>16</v>
      </c>
      <c r="I3540">
        <f>IF(VLOOKUP(Data!$A3540,summermonths, 2, FALSE) = 1, VLOOKUP(Data!$H3540,rateblocks, 2, FALSE), VLOOKUP(Data!H3540, rateblocks,3, FALSE))</f>
        <v>1</v>
      </c>
      <c r="J3540">
        <v>4.9690514802932739E-2</v>
      </c>
      <c r="K3540">
        <v>6.1693549156188965E-2</v>
      </c>
      <c r="L3540">
        <v>80.192420959472656</v>
      </c>
      <c r="M3540">
        <v>1.2003032490611076E-2</v>
      </c>
      <c r="N3540">
        <v>4.8265919089317322E-2</v>
      </c>
      <c r="O3540">
        <v>2.3295988794416189E-3</v>
      </c>
      <c r="P3540">
        <v>-6.738734245300293E-2</v>
      </c>
      <c r="Q3540">
        <v>-4.9852233380079269E-2</v>
      </c>
      <c r="R3540">
        <v>-1.3307640329003334E-2</v>
      </c>
      <c r="S3540">
        <v>1.2003032490611076E-2</v>
      </c>
      <c r="T3540">
        <v>3.7313703447580338E-2</v>
      </c>
      <c r="U3540">
        <v>7.3858298361301422E-2</v>
      </c>
      <c r="V3540">
        <v>9.1393403708934784E-2</v>
      </c>
    </row>
    <row r="3541" spans="1:22" x14ac:dyDescent="0.25">
      <c r="A3541" t="s">
        <v>97</v>
      </c>
      <c r="B3541" t="s">
        <v>86</v>
      </c>
      <c r="C3541" t="s">
        <v>102</v>
      </c>
      <c r="D3541" t="s">
        <v>68</v>
      </c>
      <c r="E3541" t="s">
        <v>89</v>
      </c>
      <c r="F3541" t="s">
        <v>44</v>
      </c>
      <c r="G3541">
        <v>403</v>
      </c>
      <c r="H3541">
        <v>13</v>
      </c>
      <c r="I3541">
        <f>IF(VLOOKUP(Data!$A3541,summermonths, 2, FALSE) = 1, VLOOKUP(Data!$H3541,rateblocks, 2, FALSE), VLOOKUP(Data!H3541, rateblocks,3, FALSE))</f>
        <v>1</v>
      </c>
      <c r="J3541">
        <v>1.9839650020003319E-2</v>
      </c>
      <c r="K3541">
        <v>7.2071962058544159E-2</v>
      </c>
      <c r="L3541">
        <v>79.037223815917969</v>
      </c>
      <c r="M3541">
        <v>5.2232310175895691E-2</v>
      </c>
      <c r="N3541">
        <v>5.4222840815782547E-2</v>
      </c>
      <c r="O3541">
        <v>2.9401164501905441E-3</v>
      </c>
      <c r="P3541">
        <v>-3.6956325173377991E-2</v>
      </c>
      <c r="Q3541">
        <v>-1.7257057130336761E-2</v>
      </c>
      <c r="R3541">
        <v>2.379782497882843E-2</v>
      </c>
      <c r="S3541">
        <v>5.2232310175895691E-2</v>
      </c>
      <c r="T3541">
        <v>8.0666795372962952E-2</v>
      </c>
      <c r="U3541">
        <v>0.12172167748212814</v>
      </c>
      <c r="V3541">
        <v>0.14142094552516937</v>
      </c>
    </row>
    <row r="3542" spans="1:22" x14ac:dyDescent="0.25">
      <c r="A3542" t="s">
        <v>98</v>
      </c>
      <c r="B3542" t="s">
        <v>86</v>
      </c>
      <c r="C3542" t="s">
        <v>101</v>
      </c>
      <c r="D3542" t="s">
        <v>63</v>
      </c>
      <c r="E3542" t="s">
        <v>89</v>
      </c>
      <c r="F3542" t="s">
        <v>44</v>
      </c>
      <c r="G3542">
        <v>403</v>
      </c>
      <c r="H3542">
        <v>11</v>
      </c>
      <c r="I3542">
        <f>IF(VLOOKUP(Data!$A3542,summermonths, 2, FALSE) = 1, VLOOKUP(Data!$H3542,rateblocks, 2, FALSE), VLOOKUP(Data!H3542, rateblocks,3, FALSE))</f>
        <v>2</v>
      </c>
      <c r="J3542">
        <v>2.8581893071532249E-2</v>
      </c>
      <c r="K3542">
        <v>5.5950488895177841E-2</v>
      </c>
      <c r="L3542">
        <v>77.798538208007813</v>
      </c>
      <c r="M3542">
        <v>2.7368597686290741E-2</v>
      </c>
      <c r="N3542">
        <v>3.7567168474197388E-2</v>
      </c>
      <c r="O3542">
        <v>1.4112921198830009E-3</v>
      </c>
      <c r="P3542">
        <v>-3.4423895180225372E-2</v>
      </c>
      <c r="Q3542">
        <v>-2.0775666460394859E-2</v>
      </c>
      <c r="R3542">
        <v>7.6683554798364639E-3</v>
      </c>
      <c r="S3542">
        <v>2.7368597686290741E-2</v>
      </c>
      <c r="T3542">
        <v>4.7068841755390167E-2</v>
      </c>
      <c r="U3542">
        <v>7.551286369562149E-2</v>
      </c>
      <c r="V3542">
        <v>8.9161090552806854E-2</v>
      </c>
    </row>
    <row r="3543" spans="1:22" x14ac:dyDescent="0.25">
      <c r="A3543" t="s">
        <v>97</v>
      </c>
      <c r="B3543" t="s">
        <v>86</v>
      </c>
      <c r="C3543" t="s">
        <v>101</v>
      </c>
      <c r="D3543" t="s">
        <v>62</v>
      </c>
      <c r="E3543" t="s">
        <v>89</v>
      </c>
      <c r="F3543" t="s">
        <v>44</v>
      </c>
      <c r="G3543">
        <v>403</v>
      </c>
      <c r="H3543">
        <v>9</v>
      </c>
      <c r="I3543">
        <f>IF(VLOOKUP(Data!$A3543,summermonths, 2, FALSE) = 1, VLOOKUP(Data!$H3543,rateblocks, 2, FALSE), VLOOKUP(Data!H3543, rateblocks,3, FALSE))</f>
        <v>2</v>
      </c>
      <c r="J3543">
        <v>8.1151602789759636E-3</v>
      </c>
      <c r="K3543">
        <v>3.2715070992708206E-2</v>
      </c>
      <c r="L3543">
        <v>70.226882934570313</v>
      </c>
      <c r="M3543">
        <v>2.4599911645054817E-2</v>
      </c>
      <c r="N3543">
        <v>1.9783878698945045E-2</v>
      </c>
      <c r="O3543">
        <v>3.9140184526331723E-4</v>
      </c>
      <c r="P3543">
        <v>-7.9416725784540176E-3</v>
      </c>
      <c r="Q3543">
        <v>-7.5414904858916998E-4</v>
      </c>
      <c r="R3543">
        <v>1.422523520886898E-2</v>
      </c>
      <c r="S3543">
        <v>2.4599911645054817E-2</v>
      </c>
      <c r="T3543">
        <v>3.4974586218595505E-2</v>
      </c>
      <c r="U3543">
        <v>4.9953971058130264E-2</v>
      </c>
      <c r="V3543">
        <v>5.7141497731208801E-2</v>
      </c>
    </row>
    <row r="3544" spans="1:22" x14ac:dyDescent="0.25">
      <c r="A3544" t="s">
        <v>95</v>
      </c>
      <c r="B3544" t="s">
        <v>86</v>
      </c>
      <c r="C3544" t="s">
        <v>101</v>
      </c>
      <c r="D3544" t="s">
        <v>60</v>
      </c>
      <c r="E3544" t="s">
        <v>89</v>
      </c>
      <c r="F3544" t="s">
        <v>44</v>
      </c>
      <c r="G3544">
        <v>403</v>
      </c>
      <c r="H3544">
        <v>22</v>
      </c>
      <c r="I3544">
        <f>IF(VLOOKUP(Data!$A3544,summermonths, 2, FALSE) = 1, VLOOKUP(Data!$H3544,rateblocks, 2, FALSE), VLOOKUP(Data!H3544, rateblocks,3, FALSE))</f>
        <v>2</v>
      </c>
      <c r="J3544">
        <v>1.2147458270192146E-2</v>
      </c>
      <c r="K3544">
        <v>2.9114143922924995E-2</v>
      </c>
      <c r="L3544">
        <v>60.200248718261719</v>
      </c>
      <c r="M3544">
        <v>1.6966685652732849E-2</v>
      </c>
      <c r="N3544">
        <v>1.2703838758170605E-2</v>
      </c>
      <c r="O3544">
        <v>1.6138752107508481E-4</v>
      </c>
      <c r="P3544">
        <v>-3.9292695000767708E-3</v>
      </c>
      <c r="Q3544">
        <v>6.8606121931225061E-4</v>
      </c>
      <c r="R3544">
        <v>1.0304786264896393E-2</v>
      </c>
      <c r="S3544">
        <v>1.6966685652732849E-2</v>
      </c>
      <c r="T3544">
        <v>2.3628585040569305E-2</v>
      </c>
      <c r="U3544">
        <v>3.3247310668230057E-2</v>
      </c>
      <c r="V3544">
        <v>3.7862639874219894E-2</v>
      </c>
    </row>
    <row r="3545" spans="1:22" x14ac:dyDescent="0.25">
      <c r="A3545" t="s">
        <v>96</v>
      </c>
      <c r="B3545" t="s">
        <v>86</v>
      </c>
      <c r="C3545" t="s">
        <v>102</v>
      </c>
      <c r="D3545" t="s">
        <v>67</v>
      </c>
      <c r="E3545" t="s">
        <v>89</v>
      </c>
      <c r="F3545" t="s">
        <v>44</v>
      </c>
      <c r="G3545">
        <v>403</v>
      </c>
      <c r="H3545">
        <v>20</v>
      </c>
      <c r="I3545">
        <f>IF(VLOOKUP(Data!$A3545,summermonths, 2, FALSE) = 1, VLOOKUP(Data!$H3545,rateblocks, 2, FALSE), VLOOKUP(Data!H3545, rateblocks,3, FALSE))</f>
        <v>2</v>
      </c>
      <c r="J3545">
        <v>1.3133144937455654E-2</v>
      </c>
      <c r="K3545">
        <v>4.0558312088251114E-2</v>
      </c>
      <c r="L3545">
        <v>72.287841796875</v>
      </c>
      <c r="M3545">
        <v>2.7425168082118034E-2</v>
      </c>
      <c r="N3545">
        <v>2.4500204250216484E-2</v>
      </c>
      <c r="O3545">
        <v>6.0025998391211033E-4</v>
      </c>
      <c r="P3545">
        <v>-1.287408173084259E-2</v>
      </c>
      <c r="Q3545">
        <v>-3.9731068536639214E-3</v>
      </c>
      <c r="R3545">
        <v>1.4577248133718967E-2</v>
      </c>
      <c r="S3545">
        <v>2.7425168082118034E-2</v>
      </c>
      <c r="T3545">
        <v>4.0273088961839676E-2</v>
      </c>
      <c r="U3545">
        <v>5.8823443949222565E-2</v>
      </c>
      <c r="V3545">
        <v>6.7724421620368958E-2</v>
      </c>
    </row>
    <row r="3546" spans="1:22" x14ac:dyDescent="0.25">
      <c r="A3546" t="s">
        <v>100</v>
      </c>
      <c r="B3546" t="s">
        <v>86</v>
      </c>
      <c r="C3546" t="s">
        <v>102</v>
      </c>
      <c r="D3546" t="s">
        <v>71</v>
      </c>
      <c r="E3546" t="s">
        <v>89</v>
      </c>
      <c r="F3546" t="s">
        <v>44</v>
      </c>
      <c r="G3546">
        <v>403</v>
      </c>
      <c r="H3546">
        <v>10</v>
      </c>
      <c r="I3546">
        <f>IF(VLOOKUP(Data!$A3546,summermonths, 2, FALSE) = 1, VLOOKUP(Data!$H3546,rateblocks, 2, FALSE), VLOOKUP(Data!H3546, rateblocks,3, FALSE))</f>
        <v>2</v>
      </c>
      <c r="J3546">
        <v>4.3527979403734207E-2</v>
      </c>
      <c r="K3546">
        <v>4.6637717634439468E-2</v>
      </c>
      <c r="L3546">
        <v>82.915634155273438</v>
      </c>
      <c r="M3546">
        <v>3.1097379978746176E-3</v>
      </c>
      <c r="N3546">
        <v>5.2849143743515015E-2</v>
      </c>
      <c r="O3546">
        <v>2.7930319774895906E-3</v>
      </c>
      <c r="P3546">
        <v>-8.3819366991519928E-2</v>
      </c>
      <c r="Q3546">
        <v>-6.4619161188602448E-2</v>
      </c>
      <c r="R3546">
        <v>-2.4604380130767822E-2</v>
      </c>
      <c r="S3546">
        <v>3.1097379978746176E-3</v>
      </c>
      <c r="T3546">
        <v>3.0823856592178345E-2</v>
      </c>
      <c r="U3546">
        <v>7.083863765001297E-2</v>
      </c>
      <c r="V3546">
        <v>9.003884345293045E-2</v>
      </c>
    </row>
    <row r="3547" spans="1:22" x14ac:dyDescent="0.25">
      <c r="A3547" t="s">
        <v>124</v>
      </c>
      <c r="B3547" t="s">
        <v>86</v>
      </c>
      <c r="C3547" t="s">
        <v>102</v>
      </c>
      <c r="D3547" t="s">
        <v>105</v>
      </c>
      <c r="E3547" t="s">
        <v>89</v>
      </c>
      <c r="F3547" t="s">
        <v>44</v>
      </c>
      <c r="G3547">
        <v>403</v>
      </c>
      <c r="H3547">
        <v>23</v>
      </c>
      <c r="I3547">
        <f>IF(VLOOKUP(Data!$A3547,summermonths, 2, FALSE) = 1, VLOOKUP(Data!$H3547,rateblocks, 2, FALSE), VLOOKUP(Data!H3547, rateblocks,3, FALSE))</f>
        <v>3</v>
      </c>
      <c r="J3547">
        <v>1.3369049876928329E-2</v>
      </c>
      <c r="K3547">
        <v>3.2729528844356537E-2</v>
      </c>
      <c r="L3547">
        <v>64.419357299804688</v>
      </c>
      <c r="M3547">
        <v>1.9360478967428207E-2</v>
      </c>
      <c r="N3547">
        <v>1.9887568429112434E-2</v>
      </c>
      <c r="O3547">
        <v>3.9551538066007197E-4</v>
      </c>
      <c r="P3547">
        <v>-1.3351660221815109E-2</v>
      </c>
      <c r="Q3547">
        <v>-6.1264652758836746E-3</v>
      </c>
      <c r="R3547">
        <v>8.9314281940460205E-3</v>
      </c>
      <c r="S3547">
        <v>1.9360478967428207E-2</v>
      </c>
      <c r="T3547">
        <v>2.9789529740810394E-2</v>
      </c>
      <c r="U3547">
        <v>4.4847425073385239E-2</v>
      </c>
      <c r="V3547">
        <v>5.2072618156671524E-2</v>
      </c>
    </row>
    <row r="3548" spans="1:22" x14ac:dyDescent="0.25">
      <c r="A3548" t="s">
        <v>95</v>
      </c>
      <c r="B3548" t="s">
        <v>86</v>
      </c>
      <c r="C3548" t="s">
        <v>101</v>
      </c>
      <c r="D3548" t="s">
        <v>60</v>
      </c>
      <c r="E3548" t="s">
        <v>89</v>
      </c>
      <c r="F3548" t="s">
        <v>44</v>
      </c>
      <c r="G3548">
        <v>403</v>
      </c>
      <c r="H3548">
        <v>4</v>
      </c>
      <c r="I3548">
        <f>IF(VLOOKUP(Data!$A3548,summermonths, 2, FALSE) = 1, VLOOKUP(Data!$H3548,rateblocks, 2, FALSE), VLOOKUP(Data!H3548, rateblocks,3, FALSE))</f>
        <v>3</v>
      </c>
      <c r="J3548">
        <v>1.1768233962357044E-2</v>
      </c>
      <c r="K3548">
        <v>2.6336848735809326E-2</v>
      </c>
      <c r="L3548">
        <v>59.138584136962891</v>
      </c>
      <c r="M3548">
        <v>1.4568614773452282E-2</v>
      </c>
      <c r="N3548">
        <v>1.1936730705201626E-2</v>
      </c>
      <c r="O3548">
        <v>1.4248554361984134E-4</v>
      </c>
      <c r="P3548">
        <v>-5.0655598752200603E-3</v>
      </c>
      <c r="Q3548">
        <v>-7.2892114985734224E-4</v>
      </c>
      <c r="R3548">
        <v>8.308987133204937E-3</v>
      </c>
      <c r="S3548">
        <v>1.4568614773452282E-2</v>
      </c>
      <c r="T3548">
        <v>2.0828243345022202E-2</v>
      </c>
      <c r="U3548">
        <v>2.9866151511669159E-2</v>
      </c>
      <c r="V3548">
        <v>3.4202788025140762E-2</v>
      </c>
    </row>
    <row r="3549" spans="1:22" x14ac:dyDescent="0.25">
      <c r="A3549" t="s">
        <v>96</v>
      </c>
      <c r="B3549" t="s">
        <v>86</v>
      </c>
      <c r="C3549" t="s">
        <v>102</v>
      </c>
      <c r="D3549" t="s">
        <v>67</v>
      </c>
      <c r="E3549" t="s">
        <v>89</v>
      </c>
      <c r="F3549" t="s">
        <v>44</v>
      </c>
      <c r="G3549">
        <v>403</v>
      </c>
      <c r="H3549">
        <v>9</v>
      </c>
      <c r="I3549">
        <f>IF(VLOOKUP(Data!$A3549,summermonths, 2, FALSE) = 1, VLOOKUP(Data!$H3549,rateblocks, 2, FALSE), VLOOKUP(Data!H3549, rateblocks,3, FALSE))</f>
        <v>2</v>
      </c>
      <c r="J3549">
        <v>9.1077163815498352E-3</v>
      </c>
      <c r="K3549">
        <v>3.0148882418870926E-2</v>
      </c>
      <c r="L3549">
        <v>73.79156494140625</v>
      </c>
      <c r="M3549">
        <v>2.104116789996624E-2</v>
      </c>
      <c r="N3549">
        <v>2.6272745802998543E-2</v>
      </c>
      <c r="O3549">
        <v>6.9025717675685883E-4</v>
      </c>
      <c r="P3549">
        <v>-2.2173652425408363E-2</v>
      </c>
      <c r="Q3549">
        <v>-1.2628710828721523E-2</v>
      </c>
      <c r="R3549">
        <v>7.2637265548110008E-3</v>
      </c>
      <c r="S3549">
        <v>2.104116789996624E-2</v>
      </c>
      <c r="T3549">
        <v>3.4818608313798904E-2</v>
      </c>
      <c r="U3549">
        <v>5.4711047559976578E-2</v>
      </c>
      <c r="V3549">
        <v>6.4255990087985992E-2</v>
      </c>
    </row>
    <row r="3550" spans="1:22" x14ac:dyDescent="0.25">
      <c r="A3550" t="s">
        <v>123</v>
      </c>
      <c r="B3550" t="s">
        <v>86</v>
      </c>
      <c r="C3550" t="s">
        <v>102</v>
      </c>
      <c r="D3550" t="s">
        <v>112</v>
      </c>
      <c r="E3550" t="s">
        <v>89</v>
      </c>
      <c r="F3550" t="s">
        <v>44</v>
      </c>
      <c r="G3550">
        <v>403</v>
      </c>
      <c r="H3550">
        <v>4</v>
      </c>
      <c r="I3550">
        <f>IF(VLOOKUP(Data!$A3550,summermonths, 2, FALSE) = 1, VLOOKUP(Data!$H3550,rateblocks, 2, FALSE), VLOOKUP(Data!H3550, rateblocks,3, FALSE))</f>
        <v>3</v>
      </c>
      <c r="J3550">
        <v>1.1720314621925354E-2</v>
      </c>
      <c r="K3550">
        <v>2.6811413466930389E-2</v>
      </c>
      <c r="L3550">
        <v>55.933002471923828</v>
      </c>
      <c r="M3550">
        <v>1.509109977632761E-2</v>
      </c>
      <c r="N3550">
        <v>1.7906071618199348E-2</v>
      </c>
      <c r="O3550">
        <v>3.2062741229310632E-4</v>
      </c>
      <c r="P3550">
        <v>-1.436176709830761E-2</v>
      </c>
      <c r="Q3550">
        <v>-7.8564547002315521E-3</v>
      </c>
      <c r="R3550">
        <v>5.7011465542018414E-3</v>
      </c>
      <c r="S3550">
        <v>1.509109977632761E-2</v>
      </c>
      <c r="T3550">
        <v>2.4481052532792091E-2</v>
      </c>
      <c r="U3550">
        <v>3.8038652390241623E-2</v>
      </c>
      <c r="V3550">
        <v>4.454396665096283E-2</v>
      </c>
    </row>
    <row r="3551" spans="1:22" x14ac:dyDescent="0.25">
      <c r="A3551" t="s">
        <v>96</v>
      </c>
      <c r="B3551" t="s">
        <v>86</v>
      </c>
      <c r="C3551" t="s">
        <v>101</v>
      </c>
      <c r="D3551" t="s">
        <v>61</v>
      </c>
      <c r="E3551" t="s">
        <v>89</v>
      </c>
      <c r="F3551" t="s">
        <v>44</v>
      </c>
      <c r="G3551">
        <v>403</v>
      </c>
      <c r="H3551">
        <v>21</v>
      </c>
      <c r="I3551">
        <f>IF(VLOOKUP(Data!$A3551,summermonths, 2, FALSE) = 1, VLOOKUP(Data!$H3551,rateblocks, 2, FALSE), VLOOKUP(Data!H3551, rateblocks,3, FALSE))</f>
        <v>2</v>
      </c>
      <c r="J3551">
        <v>1.3866223394870758E-2</v>
      </c>
      <c r="K3551">
        <v>4.2003720998764038E-2</v>
      </c>
      <c r="L3551">
        <v>65.520072937011719</v>
      </c>
      <c r="M3551">
        <v>2.8137499466538429E-2</v>
      </c>
      <c r="N3551">
        <v>2.3259557783603668E-2</v>
      </c>
      <c r="O3551">
        <v>5.4100702982395887E-4</v>
      </c>
      <c r="P3551">
        <v>-1.012106891721487E-2</v>
      </c>
      <c r="Q3551">
        <v>-1.6708231996744871E-3</v>
      </c>
      <c r="R3551">
        <v>1.5940176323056221E-2</v>
      </c>
      <c r="S3551">
        <v>2.8137499466538429E-2</v>
      </c>
      <c r="T3551">
        <v>4.0334824472665787E-2</v>
      </c>
      <c r="U3551">
        <v>5.7945821434259415E-2</v>
      </c>
      <c r="V3551">
        <v>6.6396065056324005E-2</v>
      </c>
    </row>
    <row r="3552" spans="1:22" x14ac:dyDescent="0.25">
      <c r="A3552" t="s">
        <v>95</v>
      </c>
      <c r="B3552" t="s">
        <v>86</v>
      </c>
      <c r="C3552" t="s">
        <v>101</v>
      </c>
      <c r="D3552" t="s">
        <v>60</v>
      </c>
      <c r="E3552" t="s">
        <v>89</v>
      </c>
      <c r="F3552" t="s">
        <v>44</v>
      </c>
      <c r="G3552">
        <v>403</v>
      </c>
      <c r="H3552">
        <v>8</v>
      </c>
      <c r="I3552">
        <f>IF(VLOOKUP(Data!$A3552,summermonths, 2, FALSE) = 1, VLOOKUP(Data!$H3552,rateblocks, 2, FALSE), VLOOKUP(Data!H3552, rateblocks,3, FALSE))</f>
        <v>2</v>
      </c>
      <c r="J3552">
        <v>1.1326031759381294E-2</v>
      </c>
      <c r="K3552">
        <v>2.6668734848499298E-2</v>
      </c>
      <c r="L3552">
        <v>60.505458831787109</v>
      </c>
      <c r="M3552">
        <v>1.5342702157795429E-2</v>
      </c>
      <c r="N3552">
        <v>1.7925044521689415E-2</v>
      </c>
      <c r="O3552">
        <v>3.213072195649147E-4</v>
      </c>
      <c r="P3552">
        <v>-1.414137240499258E-2</v>
      </c>
      <c r="Q3552">
        <v>-7.6291668228805065E-3</v>
      </c>
      <c r="R3552">
        <v>5.9427996166050434E-3</v>
      </c>
      <c r="S3552">
        <v>1.5342702157795429E-2</v>
      </c>
      <c r="T3552">
        <v>2.4742605164647102E-2</v>
      </c>
      <c r="U3552">
        <v>3.8314569741487503E-2</v>
      </c>
      <c r="V3552">
        <v>4.4826775789260864E-2</v>
      </c>
    </row>
    <row r="3553" spans="1:22" x14ac:dyDescent="0.25">
      <c r="A3553" t="s">
        <v>122</v>
      </c>
      <c r="B3553" t="s">
        <v>86</v>
      </c>
      <c r="C3553" t="s">
        <v>101</v>
      </c>
      <c r="D3553" t="s">
        <v>111</v>
      </c>
      <c r="E3553" t="s">
        <v>89</v>
      </c>
      <c r="F3553" t="s">
        <v>44</v>
      </c>
      <c r="G3553">
        <v>403</v>
      </c>
      <c r="H3553">
        <v>23</v>
      </c>
      <c r="I3553">
        <f>IF(VLOOKUP(Data!$A3553,summermonths, 2, FALSE) = 1, VLOOKUP(Data!$H3553,rateblocks, 2, FALSE), VLOOKUP(Data!H3553, rateblocks,3, FALSE))</f>
        <v>3</v>
      </c>
      <c r="J3553">
        <v>1.6945904120802879E-2</v>
      </c>
      <c r="K3553">
        <v>2.6818858459591866E-2</v>
      </c>
      <c r="L3553">
        <v>54.943302154541016</v>
      </c>
      <c r="M3553">
        <v>9.8729552701115608E-3</v>
      </c>
      <c r="N3553">
        <v>1.3222218491137028E-2</v>
      </c>
      <c r="O3553">
        <v>1.7482705879956484E-4</v>
      </c>
      <c r="P3553">
        <v>-1.1875659227371216E-2</v>
      </c>
      <c r="Q3553">
        <v>-7.071999367326498E-3</v>
      </c>
      <c r="R3553">
        <v>2.9392170254141092E-3</v>
      </c>
      <c r="S3553">
        <v>9.8729552701115608E-3</v>
      </c>
      <c r="T3553">
        <v>1.6806693747639656E-2</v>
      </c>
      <c r="U3553">
        <v>2.6817910373210907E-2</v>
      </c>
      <c r="V3553">
        <v>3.1621567904949188E-2</v>
      </c>
    </row>
    <row r="3554" spans="1:22" x14ac:dyDescent="0.25">
      <c r="A3554" t="s">
        <v>125</v>
      </c>
      <c r="B3554" t="s">
        <v>86</v>
      </c>
      <c r="C3554" t="s">
        <v>101</v>
      </c>
      <c r="D3554" t="s">
        <v>110</v>
      </c>
      <c r="E3554" t="s">
        <v>89</v>
      </c>
      <c r="F3554" t="s">
        <v>44</v>
      </c>
      <c r="G3554">
        <v>403</v>
      </c>
      <c r="H3554">
        <v>8</v>
      </c>
      <c r="I3554">
        <f>IF(VLOOKUP(Data!$A3554,summermonths, 2, FALSE) = 1, VLOOKUP(Data!$H3554,rateblocks, 2, FALSE), VLOOKUP(Data!H3554, rateblocks,3, FALSE))</f>
        <v>2</v>
      </c>
      <c r="J3554">
        <v>1.6021393239498138E-2</v>
      </c>
      <c r="K3554">
        <v>2.9212158173322678E-2</v>
      </c>
      <c r="L3554">
        <v>60.414619445800781</v>
      </c>
      <c r="M3554">
        <v>1.3190764933824539E-2</v>
      </c>
      <c r="N3554">
        <v>1.7991939559578896E-2</v>
      </c>
      <c r="O3554">
        <v>3.2370988628827035E-4</v>
      </c>
      <c r="P3554">
        <v>-1.6403341665863991E-2</v>
      </c>
      <c r="Q3554">
        <v>-9.8668336868286133E-3</v>
      </c>
      <c r="R3554">
        <v>3.7557824980467558E-3</v>
      </c>
      <c r="S3554">
        <v>1.3190764933824539E-2</v>
      </c>
      <c r="T3554">
        <v>2.2625748068094254E-2</v>
      </c>
      <c r="U3554">
        <v>3.6248363554477692E-2</v>
      </c>
      <c r="V3554">
        <v>4.2784873396158218E-2</v>
      </c>
    </row>
    <row r="3555" spans="1:22" x14ac:dyDescent="0.25">
      <c r="A3555" t="s">
        <v>123</v>
      </c>
      <c r="B3555" t="s">
        <v>86</v>
      </c>
      <c r="C3555" t="s">
        <v>101</v>
      </c>
      <c r="D3555" t="s">
        <v>107</v>
      </c>
      <c r="E3555" t="s">
        <v>89</v>
      </c>
      <c r="F3555" t="s">
        <v>44</v>
      </c>
      <c r="G3555">
        <v>403</v>
      </c>
      <c r="H3555">
        <v>20</v>
      </c>
      <c r="I3555">
        <f>IF(VLOOKUP(Data!$A3555,summermonths, 2, FALSE) = 1, VLOOKUP(Data!$H3555,rateblocks, 2, FALSE), VLOOKUP(Data!H3555, rateblocks,3, FALSE))</f>
        <v>1</v>
      </c>
      <c r="J3555">
        <v>1.4733172953128815E-2</v>
      </c>
      <c r="K3555">
        <v>3.6580905318260193E-2</v>
      </c>
      <c r="L3555">
        <v>59.253494262695313</v>
      </c>
      <c r="M3555">
        <v>2.1847734227776527E-2</v>
      </c>
      <c r="N3555">
        <v>1.7858019098639488E-2</v>
      </c>
      <c r="O3555">
        <v>3.1890886020846665E-4</v>
      </c>
      <c r="P3555">
        <v>-7.5260931625962257E-3</v>
      </c>
      <c r="Q3555">
        <v>-1.03823805693537E-3</v>
      </c>
      <c r="R3555">
        <v>1.2482980266213417E-2</v>
      </c>
      <c r="S3555">
        <v>2.1847734227776527E-2</v>
      </c>
      <c r="T3555">
        <v>3.1212488189339638E-2</v>
      </c>
      <c r="U3555">
        <v>4.473370686173439E-2</v>
      </c>
      <c r="V3555">
        <v>5.1221560686826706E-2</v>
      </c>
    </row>
    <row r="3556" spans="1:22" x14ac:dyDescent="0.25">
      <c r="A3556" t="s">
        <v>123</v>
      </c>
      <c r="B3556" t="s">
        <v>86</v>
      </c>
      <c r="C3556" t="s">
        <v>102</v>
      </c>
      <c r="D3556" t="s">
        <v>112</v>
      </c>
      <c r="E3556" t="s">
        <v>89</v>
      </c>
      <c r="F3556" t="s">
        <v>44</v>
      </c>
      <c r="G3556">
        <v>403</v>
      </c>
      <c r="H3556">
        <v>10</v>
      </c>
      <c r="I3556">
        <f>IF(VLOOKUP(Data!$A3556,summermonths, 2, FALSE) = 1, VLOOKUP(Data!$H3556,rateblocks, 2, FALSE), VLOOKUP(Data!H3556, rateblocks,3, FALSE))</f>
        <v>2</v>
      </c>
      <c r="J3556">
        <v>6.7385677248239517E-3</v>
      </c>
      <c r="K3556">
        <v>2.6302728801965714E-2</v>
      </c>
      <c r="L3556">
        <v>79.49627685546875</v>
      </c>
      <c r="M3556">
        <v>1.9564161077141762E-2</v>
      </c>
      <c r="N3556">
        <v>2.2325120866298676E-2</v>
      </c>
      <c r="O3556">
        <v>4.9841101281344891E-4</v>
      </c>
      <c r="P3556">
        <v>-1.715739443898201E-2</v>
      </c>
      <c r="Q3556">
        <v>-9.0466327965259552E-3</v>
      </c>
      <c r="R3556">
        <v>7.8568561002612114E-3</v>
      </c>
      <c r="S3556">
        <v>1.9564161077141762E-2</v>
      </c>
      <c r="T3556">
        <v>3.1271465122699738E-2</v>
      </c>
      <c r="U3556">
        <v>4.8174954950809479E-2</v>
      </c>
      <c r="V3556">
        <v>5.6285716593265533E-2</v>
      </c>
    </row>
    <row r="3557" spans="1:22" x14ac:dyDescent="0.25">
      <c r="A3557" t="s">
        <v>125</v>
      </c>
      <c r="B3557" t="s">
        <v>86</v>
      </c>
      <c r="C3557" t="s">
        <v>101</v>
      </c>
      <c r="D3557" t="s">
        <v>110</v>
      </c>
      <c r="E3557" t="s">
        <v>89</v>
      </c>
      <c r="F3557" t="s">
        <v>44</v>
      </c>
      <c r="G3557">
        <v>403</v>
      </c>
      <c r="H3557">
        <v>3</v>
      </c>
      <c r="I3557">
        <f>IF(VLOOKUP(Data!$A3557,summermonths, 2, FALSE) = 1, VLOOKUP(Data!$H3557,rateblocks, 2, FALSE), VLOOKUP(Data!H3557, rateblocks,3, FALSE))</f>
        <v>3</v>
      </c>
      <c r="J3557">
        <v>1.4507472515106201E-2</v>
      </c>
      <c r="K3557">
        <v>3.2095644623041153E-2</v>
      </c>
      <c r="L3557">
        <v>57.446537017822266</v>
      </c>
      <c r="M3557">
        <v>1.7588173970580101E-2</v>
      </c>
      <c r="N3557">
        <v>1.2466280721127987E-2</v>
      </c>
      <c r="O3557">
        <v>1.5540815365966409E-4</v>
      </c>
      <c r="P3557">
        <v>-2.9170331545174122E-3</v>
      </c>
      <c r="Q3557">
        <v>1.6119923675432801E-3</v>
      </c>
      <c r="R3557">
        <v>1.105085015296936E-2</v>
      </c>
      <c r="S3557">
        <v>1.7588173970580101E-2</v>
      </c>
      <c r="T3557">
        <v>2.4125497788190842E-2</v>
      </c>
      <c r="U3557">
        <v>3.3564355224370956E-2</v>
      </c>
      <c r="V3557">
        <v>3.8093380630016327E-2</v>
      </c>
    </row>
    <row r="3558" spans="1:22" x14ac:dyDescent="0.25">
      <c r="A3558" t="s">
        <v>100</v>
      </c>
      <c r="B3558" t="s">
        <v>86</v>
      </c>
      <c r="C3558" t="s">
        <v>101</v>
      </c>
      <c r="D3558" t="s">
        <v>65</v>
      </c>
      <c r="E3558" t="s">
        <v>89</v>
      </c>
      <c r="F3558" t="s">
        <v>44</v>
      </c>
      <c r="G3558">
        <v>403</v>
      </c>
      <c r="H3558">
        <v>9</v>
      </c>
      <c r="I3558">
        <f>IF(VLOOKUP(Data!$A3558,summermonths, 2, FALSE) = 1, VLOOKUP(Data!$H3558,rateblocks, 2, FALSE), VLOOKUP(Data!H3558, rateblocks,3, FALSE))</f>
        <v>2</v>
      </c>
      <c r="J3558">
        <v>2.9880262911319733E-2</v>
      </c>
      <c r="K3558">
        <v>3.1311001628637314E-2</v>
      </c>
      <c r="L3558">
        <v>72.939544677734375</v>
      </c>
      <c r="M3558">
        <v>1.4307376695796847E-3</v>
      </c>
      <c r="N3558">
        <v>2.4432560428977013E-2</v>
      </c>
      <c r="O3558">
        <v>5.96950005274266E-4</v>
      </c>
      <c r="P3558">
        <v>-3.8757249712944031E-2</v>
      </c>
      <c r="Q3558">
        <v>-2.9880847781896591E-2</v>
      </c>
      <c r="R3558">
        <v>-1.1381709948182106E-2</v>
      </c>
      <c r="S3558">
        <v>1.4307376695796847E-3</v>
      </c>
      <c r="T3558">
        <v>1.4243184588849545E-2</v>
      </c>
      <c r="U3558">
        <v>3.2742325216531754E-2</v>
      </c>
      <c r="V3558">
        <v>4.1618723422288895E-2</v>
      </c>
    </row>
    <row r="3559" spans="1:22" x14ac:dyDescent="0.25">
      <c r="A3559" t="s">
        <v>99</v>
      </c>
      <c r="B3559" t="s">
        <v>86</v>
      </c>
      <c r="C3559" t="s">
        <v>102</v>
      </c>
      <c r="D3559" t="s">
        <v>70</v>
      </c>
      <c r="E3559" t="s">
        <v>89</v>
      </c>
      <c r="F3559" t="s">
        <v>44</v>
      </c>
      <c r="G3559">
        <v>403</v>
      </c>
      <c r="H3559">
        <v>16</v>
      </c>
      <c r="I3559">
        <f>IF(VLOOKUP(Data!$A3559,summermonths, 2, FALSE) = 1, VLOOKUP(Data!$H3559,rateblocks, 2, FALSE), VLOOKUP(Data!H3559, rateblocks,3, FALSE))</f>
        <v>1</v>
      </c>
      <c r="J3559">
        <v>5.1192879676818848E-2</v>
      </c>
      <c r="K3559">
        <v>4.3573200702667236E-2</v>
      </c>
      <c r="L3559">
        <v>90.421836853027344</v>
      </c>
      <c r="M3559">
        <v>-7.619678508490324E-3</v>
      </c>
      <c r="N3559">
        <v>5.4068043828010559E-2</v>
      </c>
      <c r="O3559">
        <v>2.9233533423393965E-3</v>
      </c>
      <c r="P3559">
        <v>-9.6553698182106018E-2</v>
      </c>
      <c r="Q3559">
        <v>-7.691066712141037E-2</v>
      </c>
      <c r="R3559">
        <v>-3.5972990095615387E-2</v>
      </c>
      <c r="S3559">
        <v>-7.619678508490324E-3</v>
      </c>
      <c r="T3559">
        <v>2.0733632147312164E-2</v>
      </c>
      <c r="U3559">
        <v>6.1671309173107147E-2</v>
      </c>
      <c r="V3559">
        <v>8.1314340233802795E-2</v>
      </c>
    </row>
    <row r="3560" spans="1:22" x14ac:dyDescent="0.25">
      <c r="A3560" t="s">
        <v>99</v>
      </c>
      <c r="B3560" t="s">
        <v>86</v>
      </c>
      <c r="C3560" t="s">
        <v>102</v>
      </c>
      <c r="D3560" t="s">
        <v>70</v>
      </c>
      <c r="E3560" t="s">
        <v>89</v>
      </c>
      <c r="F3560" t="s">
        <v>44</v>
      </c>
      <c r="G3560">
        <v>403</v>
      </c>
      <c r="H3560">
        <v>7</v>
      </c>
      <c r="I3560">
        <f>IF(VLOOKUP(Data!$A3560,summermonths, 2, FALSE) = 1, VLOOKUP(Data!$H3560,rateblocks, 2, FALSE), VLOOKUP(Data!H3560, rateblocks,3, FALSE))</f>
        <v>2</v>
      </c>
      <c r="J3560">
        <v>2.7317235246300697E-2</v>
      </c>
      <c r="K3560">
        <v>3.1972702592611313E-2</v>
      </c>
      <c r="L3560">
        <v>78.334983825683594</v>
      </c>
      <c r="M3560">
        <v>4.6554701402783394E-3</v>
      </c>
      <c r="N3560">
        <v>2.90560033172369E-2</v>
      </c>
      <c r="O3560">
        <v>8.4425130626186728E-4</v>
      </c>
      <c r="P3560">
        <v>-4.3137401342391968E-2</v>
      </c>
      <c r="Q3560">
        <v>-3.2581295818090439E-2</v>
      </c>
      <c r="R3560">
        <v>-1.0581512935459614E-2</v>
      </c>
      <c r="S3560">
        <v>4.6554701402783394E-3</v>
      </c>
      <c r="T3560">
        <v>1.9892452284693718E-2</v>
      </c>
      <c r="U3560">
        <v>4.1892237961292267E-2</v>
      </c>
      <c r="V3560">
        <v>5.2448343485593796E-2</v>
      </c>
    </row>
    <row r="3561" spans="1:22" x14ac:dyDescent="0.25">
      <c r="A3561" t="s">
        <v>123</v>
      </c>
      <c r="B3561" t="s">
        <v>86</v>
      </c>
      <c r="C3561" t="s">
        <v>101</v>
      </c>
      <c r="D3561" t="s">
        <v>107</v>
      </c>
      <c r="E3561" t="s">
        <v>89</v>
      </c>
      <c r="F3561" t="s">
        <v>44</v>
      </c>
      <c r="G3561">
        <v>403</v>
      </c>
      <c r="H3561">
        <v>8</v>
      </c>
      <c r="I3561">
        <f>IF(VLOOKUP(Data!$A3561,summermonths, 2, FALSE) = 1, VLOOKUP(Data!$H3561,rateblocks, 2, FALSE), VLOOKUP(Data!H3561, rateblocks,3, FALSE))</f>
        <v>2</v>
      </c>
      <c r="J3561">
        <v>1.9622825086116791E-2</v>
      </c>
      <c r="K3561">
        <v>2.6678856462240219E-2</v>
      </c>
      <c r="L3561">
        <v>56.735145568847656</v>
      </c>
      <c r="M3561">
        <v>7.0560304448008537E-3</v>
      </c>
      <c r="N3561">
        <v>1.6741447150707245E-2</v>
      </c>
      <c r="O3561">
        <v>2.8027605731040239E-4</v>
      </c>
      <c r="P3561">
        <v>-2.0481199026107788E-2</v>
      </c>
      <c r="Q3561">
        <v>-1.4398997649550438E-2</v>
      </c>
      <c r="R3561">
        <v>-1.7231929814442992E-3</v>
      </c>
      <c r="S3561">
        <v>7.0560304448008537E-3</v>
      </c>
      <c r="T3561">
        <v>1.5835253521800041E-2</v>
      </c>
      <c r="U3561">
        <v>2.8511058539152145E-2</v>
      </c>
      <c r="V3561">
        <v>3.4593261778354645E-2</v>
      </c>
    </row>
    <row r="3562" spans="1:22" x14ac:dyDescent="0.25">
      <c r="A3562" t="s">
        <v>95</v>
      </c>
      <c r="B3562" t="s">
        <v>86</v>
      </c>
      <c r="C3562" t="s">
        <v>101</v>
      </c>
      <c r="D3562" t="s">
        <v>60</v>
      </c>
      <c r="E3562" t="s">
        <v>89</v>
      </c>
      <c r="F3562" t="s">
        <v>44</v>
      </c>
      <c r="G3562">
        <v>403</v>
      </c>
      <c r="H3562">
        <v>3</v>
      </c>
      <c r="I3562">
        <f>IF(VLOOKUP(Data!$A3562,summermonths, 2, FALSE) = 1, VLOOKUP(Data!$H3562,rateblocks, 2, FALSE), VLOOKUP(Data!H3562, rateblocks,3, FALSE))</f>
        <v>3</v>
      </c>
      <c r="J3562">
        <v>1.0823977179825306E-2</v>
      </c>
      <c r="K3562">
        <v>2.5629032403230667E-2</v>
      </c>
      <c r="L3562">
        <v>59.439949035644531</v>
      </c>
      <c r="M3562">
        <v>1.4805055223405361E-2</v>
      </c>
      <c r="N3562">
        <v>1.1077946051955223E-2</v>
      </c>
      <c r="O3562">
        <v>1.227208849741146E-4</v>
      </c>
      <c r="P3562">
        <v>-3.4165445249527693E-3</v>
      </c>
      <c r="Q3562">
        <v>6.0809613205492496E-4</v>
      </c>
      <c r="R3562">
        <v>8.9957742020487785E-3</v>
      </c>
      <c r="S3562">
        <v>1.4805055223405361E-2</v>
      </c>
      <c r="T3562">
        <v>2.0614335313439369E-2</v>
      </c>
      <c r="U3562">
        <v>2.9002014547586441E-2</v>
      </c>
      <c r="V3562">
        <v>3.3026654273271561E-2</v>
      </c>
    </row>
    <row r="3563" spans="1:22" x14ac:dyDescent="0.25">
      <c r="A3563" t="s">
        <v>122</v>
      </c>
      <c r="B3563" t="s">
        <v>86</v>
      </c>
      <c r="C3563" t="s">
        <v>102</v>
      </c>
      <c r="D3563" t="s">
        <v>106</v>
      </c>
      <c r="E3563" t="s">
        <v>89</v>
      </c>
      <c r="F3563" t="s">
        <v>44</v>
      </c>
      <c r="G3563">
        <v>403</v>
      </c>
      <c r="H3563">
        <v>21</v>
      </c>
      <c r="I3563">
        <f>IF(VLOOKUP(Data!$A3563,summermonths, 2, FALSE) = 1, VLOOKUP(Data!$H3563,rateblocks, 2, FALSE), VLOOKUP(Data!H3563, rateblocks,3, FALSE))</f>
        <v>2</v>
      </c>
      <c r="J3563">
        <v>1.7226569354534149E-2</v>
      </c>
      <c r="K3563">
        <v>2.495037205517292E-2</v>
      </c>
      <c r="L3563">
        <v>47.697269439697266</v>
      </c>
      <c r="M3563">
        <v>7.7238022349774837E-3</v>
      </c>
      <c r="N3563">
        <v>1.7721597105264664E-2</v>
      </c>
      <c r="O3563">
        <v>3.1405501067638397E-4</v>
      </c>
      <c r="P3563">
        <v>-2.1425630897283554E-2</v>
      </c>
      <c r="Q3563">
        <v>-1.4987338334321976E-2</v>
      </c>
      <c r="R3563">
        <v>-1.5694124158471823E-3</v>
      </c>
      <c r="S3563">
        <v>7.7238022349774837E-3</v>
      </c>
      <c r="T3563">
        <v>1.7017016187310219E-2</v>
      </c>
      <c r="U3563">
        <v>3.0434941872954369E-2</v>
      </c>
      <c r="V3563">
        <v>3.6873236298561096E-2</v>
      </c>
    </row>
    <row r="3564" spans="1:22" x14ac:dyDescent="0.25">
      <c r="A3564" t="s">
        <v>97</v>
      </c>
      <c r="B3564" t="s">
        <v>86</v>
      </c>
      <c r="C3564" t="s">
        <v>102</v>
      </c>
      <c r="D3564" t="s">
        <v>68</v>
      </c>
      <c r="E3564" t="s">
        <v>89</v>
      </c>
      <c r="F3564" t="s">
        <v>44</v>
      </c>
      <c r="G3564">
        <v>403</v>
      </c>
      <c r="H3564">
        <v>20</v>
      </c>
      <c r="I3564">
        <f>IF(VLOOKUP(Data!$A3564,summermonths, 2, FALSE) = 1, VLOOKUP(Data!$H3564,rateblocks, 2, FALSE), VLOOKUP(Data!H3564, rateblocks,3, FALSE))</f>
        <v>2</v>
      </c>
      <c r="J3564">
        <v>1.523786224424839E-2</v>
      </c>
      <c r="K3564">
        <v>4.5297767966985703E-2</v>
      </c>
      <c r="L3564">
        <v>71.486351013183594</v>
      </c>
      <c r="M3564">
        <v>3.0059905722737312E-2</v>
      </c>
      <c r="N3564">
        <v>2.9346304014325142E-2</v>
      </c>
      <c r="O3564">
        <v>8.6120556807145476E-4</v>
      </c>
      <c r="P3564">
        <v>-1.821046881377697E-2</v>
      </c>
      <c r="Q3564">
        <v>-7.5488961301743984E-3</v>
      </c>
      <c r="R3564">
        <v>1.4670688658952713E-2</v>
      </c>
      <c r="S3564">
        <v>3.0059905722737312E-2</v>
      </c>
      <c r="T3564">
        <v>4.5449122786521912E-2</v>
      </c>
      <c r="U3564">
        <v>6.7668706178665161E-2</v>
      </c>
      <c r="V3564">
        <v>7.8330278396606445E-2</v>
      </c>
    </row>
    <row r="3565" spans="1:22" x14ac:dyDescent="0.25">
      <c r="A3565" t="s">
        <v>99</v>
      </c>
      <c r="B3565" t="s">
        <v>86</v>
      </c>
      <c r="C3565" t="s">
        <v>102</v>
      </c>
      <c r="D3565" t="s">
        <v>70</v>
      </c>
      <c r="E3565" t="s">
        <v>89</v>
      </c>
      <c r="F3565" t="s">
        <v>44</v>
      </c>
      <c r="G3565">
        <v>403</v>
      </c>
      <c r="H3565">
        <v>8</v>
      </c>
      <c r="I3565">
        <f>IF(VLOOKUP(Data!$A3565,summermonths, 2, FALSE) = 1, VLOOKUP(Data!$H3565,rateblocks, 2, FALSE), VLOOKUP(Data!H3565, rateblocks,3, FALSE))</f>
        <v>2</v>
      </c>
      <c r="J3565">
        <v>2.6452602818608284E-2</v>
      </c>
      <c r="K3565">
        <v>3.2555829733610153E-2</v>
      </c>
      <c r="L3565">
        <v>81.171218872070313</v>
      </c>
      <c r="M3565">
        <v>6.1032287776470184E-3</v>
      </c>
      <c r="N3565">
        <v>3.2669667154550552E-2</v>
      </c>
      <c r="O3565">
        <v>1.0673071956261992E-3</v>
      </c>
      <c r="P3565">
        <v>-4.7633592039346695E-2</v>
      </c>
      <c r="Q3565">
        <v>-3.5764634609222412E-2</v>
      </c>
      <c r="R3565">
        <v>-1.102876104414463E-2</v>
      </c>
      <c r="S3565">
        <v>6.1032287776470184E-3</v>
      </c>
      <c r="T3565">
        <v>2.3235218599438667E-2</v>
      </c>
      <c r="U3565">
        <v>4.7971092164516449E-2</v>
      </c>
      <c r="V3565">
        <v>5.9840049594640732E-2</v>
      </c>
    </row>
    <row r="3566" spans="1:22" x14ac:dyDescent="0.25">
      <c r="A3566" t="s">
        <v>100</v>
      </c>
      <c r="B3566" t="s">
        <v>86</v>
      </c>
      <c r="C3566" t="s">
        <v>101</v>
      </c>
      <c r="D3566" t="s">
        <v>65</v>
      </c>
      <c r="E3566" t="s">
        <v>89</v>
      </c>
      <c r="F3566" t="s">
        <v>44</v>
      </c>
      <c r="G3566">
        <v>403</v>
      </c>
      <c r="H3566">
        <v>11</v>
      </c>
      <c r="I3566">
        <f>IF(VLOOKUP(Data!$A3566,summermonths, 2, FALSE) = 1, VLOOKUP(Data!$H3566,rateblocks, 2, FALSE), VLOOKUP(Data!H3566, rateblocks,3, FALSE))</f>
        <v>2</v>
      </c>
      <c r="J3566">
        <v>4.3383378535509109E-2</v>
      </c>
      <c r="K3566">
        <v>3.2348014414310455E-2</v>
      </c>
      <c r="L3566">
        <v>78.201896667480469</v>
      </c>
      <c r="M3566">
        <v>-1.1035364121198654E-2</v>
      </c>
      <c r="N3566">
        <v>3.1188685446977615E-2</v>
      </c>
      <c r="O3566">
        <v>9.7273412393406034E-4</v>
      </c>
      <c r="P3566">
        <v>-6.2336187809705734E-2</v>
      </c>
      <c r="Q3566">
        <v>-5.1005274057388306E-2</v>
      </c>
      <c r="R3566">
        <v>-2.7390725910663605E-2</v>
      </c>
      <c r="S3566">
        <v>-1.1035364121198654E-2</v>
      </c>
      <c r="T3566">
        <v>5.319998599588871E-3</v>
      </c>
      <c r="U3566">
        <v>2.8934543952345848E-2</v>
      </c>
      <c r="V3566">
        <v>4.0265459567308426E-2</v>
      </c>
    </row>
    <row r="3567" spans="1:22" x14ac:dyDescent="0.25">
      <c r="A3567" t="s">
        <v>123</v>
      </c>
      <c r="B3567" t="s">
        <v>86</v>
      </c>
      <c r="C3567" t="s">
        <v>101</v>
      </c>
      <c r="D3567" t="s">
        <v>107</v>
      </c>
      <c r="E3567" t="s">
        <v>89</v>
      </c>
      <c r="F3567" t="s">
        <v>44</v>
      </c>
      <c r="G3567">
        <v>403</v>
      </c>
      <c r="H3567">
        <v>11</v>
      </c>
      <c r="I3567">
        <f>IF(VLOOKUP(Data!$A3567,summermonths, 2, FALSE) = 1, VLOOKUP(Data!$H3567,rateblocks, 2, FALSE), VLOOKUP(Data!H3567, rateblocks,3, FALSE))</f>
        <v>2</v>
      </c>
      <c r="J3567">
        <v>1.5099203214049339E-2</v>
      </c>
      <c r="K3567">
        <v>2.9450828209519386E-2</v>
      </c>
      <c r="L3567">
        <v>68.5570068359375</v>
      </c>
      <c r="M3567">
        <v>1.4351625926792622E-2</v>
      </c>
      <c r="N3567">
        <v>1.5973800793290138E-2</v>
      </c>
      <c r="O3567">
        <v>2.5516230380162597E-4</v>
      </c>
      <c r="P3567">
        <v>-1.1922937817871571E-2</v>
      </c>
      <c r="Q3567">
        <v>-6.119623314589262E-3</v>
      </c>
      <c r="R3567">
        <v>5.974956788122654E-3</v>
      </c>
      <c r="S3567">
        <v>1.4351625926792622E-2</v>
      </c>
      <c r="T3567">
        <v>2.2728295996785164E-2</v>
      </c>
      <c r="U3567">
        <v>3.4822873771190643E-2</v>
      </c>
      <c r="V3567">
        <v>4.0626190602779388E-2</v>
      </c>
    </row>
    <row r="3568" spans="1:22" x14ac:dyDescent="0.25">
      <c r="A3568" t="s">
        <v>96</v>
      </c>
      <c r="B3568" t="s">
        <v>86</v>
      </c>
      <c r="C3568" t="s">
        <v>101</v>
      </c>
      <c r="D3568" t="s">
        <v>61</v>
      </c>
      <c r="E3568" t="s">
        <v>89</v>
      </c>
      <c r="F3568" t="s">
        <v>44</v>
      </c>
      <c r="G3568">
        <v>403</v>
      </c>
      <c r="H3568">
        <v>1</v>
      </c>
      <c r="I3568">
        <f>IF(VLOOKUP(Data!$A3568,summermonths, 2, FALSE) = 1, VLOOKUP(Data!$H3568,rateblocks, 2, FALSE), VLOOKUP(Data!H3568, rateblocks,3, FALSE))</f>
        <v>3</v>
      </c>
      <c r="J3568">
        <v>1.6400620341300964E-2</v>
      </c>
      <c r="K3568">
        <v>3.6050643771886826E-2</v>
      </c>
      <c r="L3568">
        <v>64.124862670898438</v>
      </c>
      <c r="M3568">
        <v>1.9650023430585861E-2</v>
      </c>
      <c r="N3568">
        <v>1.7051413655281067E-2</v>
      </c>
      <c r="O3568">
        <v>2.9075070051476359E-4</v>
      </c>
      <c r="P3568">
        <v>-8.3970557898283005E-3</v>
      </c>
      <c r="Q3568">
        <v>-2.2022423800081015E-3</v>
      </c>
      <c r="R3568">
        <v>1.070825383067131E-2</v>
      </c>
      <c r="S3568">
        <v>1.9650023430585861E-2</v>
      </c>
      <c r="T3568">
        <v>2.8591793030500412E-2</v>
      </c>
      <c r="U3568">
        <v>4.1502289474010468E-2</v>
      </c>
      <c r="V3568">
        <v>4.7697104513645172E-2</v>
      </c>
    </row>
    <row r="3569" spans="1:22" x14ac:dyDescent="0.25">
      <c r="A3569" t="s">
        <v>97</v>
      </c>
      <c r="B3569" t="s">
        <v>86</v>
      </c>
      <c r="C3569" t="s">
        <v>102</v>
      </c>
      <c r="D3569" t="s">
        <v>68</v>
      </c>
      <c r="E3569" t="s">
        <v>89</v>
      </c>
      <c r="F3569" t="s">
        <v>44</v>
      </c>
      <c r="G3569">
        <v>403</v>
      </c>
      <c r="H3569">
        <v>12</v>
      </c>
      <c r="I3569">
        <f>IF(VLOOKUP(Data!$A3569,summermonths, 2, FALSE) = 1, VLOOKUP(Data!$H3569,rateblocks, 2, FALSE), VLOOKUP(Data!H3569, rateblocks,3, FALSE))</f>
        <v>1</v>
      </c>
      <c r="J3569">
        <v>1.4147121459245682E-2</v>
      </c>
      <c r="K3569">
        <v>6.4838707447052002E-2</v>
      </c>
      <c r="L3569">
        <v>77.985115051269531</v>
      </c>
      <c r="M3569">
        <v>5.069158598780632E-2</v>
      </c>
      <c r="N3569">
        <v>5.6932937353849411E-2</v>
      </c>
      <c r="O3569">
        <v>3.241359256207943E-3</v>
      </c>
      <c r="P3569">
        <v>-4.2954761534929276E-2</v>
      </c>
      <c r="Q3569">
        <v>-2.2270908579230309E-2</v>
      </c>
      <c r="R3569">
        <v>2.083592489361763E-2</v>
      </c>
      <c r="S3569">
        <v>5.069158598780632E-2</v>
      </c>
      <c r="T3569">
        <v>8.0547250807285309E-2</v>
      </c>
      <c r="U3569">
        <v>0.1236540824174881</v>
      </c>
      <c r="V3569">
        <v>0.14433793723583221</v>
      </c>
    </row>
    <row r="3570" spans="1:22" x14ac:dyDescent="0.25">
      <c r="A3570" t="s">
        <v>99</v>
      </c>
      <c r="B3570" t="s">
        <v>86</v>
      </c>
      <c r="C3570" t="s">
        <v>102</v>
      </c>
      <c r="D3570" t="s">
        <v>70</v>
      </c>
      <c r="E3570" t="s">
        <v>89</v>
      </c>
      <c r="F3570" t="s">
        <v>44</v>
      </c>
      <c r="G3570">
        <v>403</v>
      </c>
      <c r="H3570">
        <v>4</v>
      </c>
      <c r="I3570">
        <f>IF(VLOOKUP(Data!$A3570,summermonths, 2, FALSE) = 1, VLOOKUP(Data!$H3570,rateblocks, 2, FALSE), VLOOKUP(Data!H3570, rateblocks,3, FALSE))</f>
        <v>3</v>
      </c>
      <c r="J3570">
        <v>3.0295707285404205E-2</v>
      </c>
      <c r="K3570">
        <v>2.3250618949532509E-2</v>
      </c>
      <c r="L3570">
        <v>77.426795959472656</v>
      </c>
      <c r="M3570">
        <v>-7.0450869388878345E-3</v>
      </c>
      <c r="N3570">
        <v>1.9232481718063354E-2</v>
      </c>
      <c r="O3570">
        <v>3.6988835199736059E-4</v>
      </c>
      <c r="P3570">
        <v>-3.8679704070091248E-2</v>
      </c>
      <c r="Q3570">
        <v>-3.16925048828125E-2</v>
      </c>
      <c r="R3570">
        <v>-1.7130609601736069E-2</v>
      </c>
      <c r="S3570">
        <v>-7.0450869388878345E-3</v>
      </c>
      <c r="T3570">
        <v>3.0404364224523306E-3</v>
      </c>
      <c r="U3570">
        <v>1.7602330073714256E-2</v>
      </c>
      <c r="V3570">
        <v>2.4589531123638153E-2</v>
      </c>
    </row>
    <row r="3571" spans="1:22" x14ac:dyDescent="0.25">
      <c r="A3571" t="s">
        <v>97</v>
      </c>
      <c r="B3571" t="s">
        <v>86</v>
      </c>
      <c r="C3571" t="s">
        <v>101</v>
      </c>
      <c r="D3571" t="s">
        <v>62</v>
      </c>
      <c r="E3571" t="s">
        <v>89</v>
      </c>
      <c r="F3571" t="s">
        <v>44</v>
      </c>
      <c r="G3571">
        <v>403</v>
      </c>
      <c r="H3571">
        <v>11</v>
      </c>
      <c r="I3571">
        <f>IF(VLOOKUP(Data!$A3571,summermonths, 2, FALSE) = 1, VLOOKUP(Data!$H3571,rateblocks, 2, FALSE), VLOOKUP(Data!H3571, rateblocks,3, FALSE))</f>
        <v>2</v>
      </c>
      <c r="J3571">
        <v>1.0047449730336666E-2</v>
      </c>
      <c r="K3571">
        <v>4.6421404927968979E-2</v>
      </c>
      <c r="L3571">
        <v>73.88671875</v>
      </c>
      <c r="M3571">
        <v>3.6373954266309738E-2</v>
      </c>
      <c r="N3571">
        <v>2.8275161981582642E-2</v>
      </c>
      <c r="O3571">
        <v>7.9948478378355503E-4</v>
      </c>
      <c r="P3571">
        <v>-1.0134548880159855E-2</v>
      </c>
      <c r="Q3571">
        <v>1.3787616626359522E-4</v>
      </c>
      <c r="R3571">
        <v>2.1546443924307823E-2</v>
      </c>
      <c r="S3571">
        <v>3.6373954266309738E-2</v>
      </c>
      <c r="T3571">
        <v>5.1201462745666504E-2</v>
      </c>
      <c r="U3571">
        <v>7.2610035538673401E-2</v>
      </c>
      <c r="V3571">
        <v>8.2882456481456757E-2</v>
      </c>
    </row>
    <row r="3572" spans="1:22" x14ac:dyDescent="0.25">
      <c r="A3572" t="s">
        <v>95</v>
      </c>
      <c r="B3572" t="s">
        <v>86</v>
      </c>
      <c r="C3572" t="s">
        <v>102</v>
      </c>
      <c r="D3572" t="s">
        <v>66</v>
      </c>
      <c r="E3572" t="s">
        <v>89</v>
      </c>
      <c r="F3572" t="s">
        <v>44</v>
      </c>
      <c r="G3572">
        <v>403</v>
      </c>
      <c r="H3572">
        <v>2</v>
      </c>
      <c r="I3572">
        <f>IF(VLOOKUP(Data!$A3572,summermonths, 2, FALSE) = 1, VLOOKUP(Data!$H3572,rateblocks, 2, FALSE), VLOOKUP(Data!H3572, rateblocks,3, FALSE))</f>
        <v>3</v>
      </c>
      <c r="J3572">
        <v>7.9931998625397682E-3</v>
      </c>
      <c r="K3572">
        <v>2.7320098131895065E-2</v>
      </c>
      <c r="L3572">
        <v>62.434242248535156</v>
      </c>
      <c r="M3572">
        <v>1.9326899200677872E-2</v>
      </c>
      <c r="N3572">
        <v>2.1112868562340736E-2</v>
      </c>
      <c r="O3572">
        <v>4.4575321953743696E-4</v>
      </c>
      <c r="P3572">
        <v>-1.5400678850710392E-2</v>
      </c>
      <c r="Q3572">
        <v>-7.7303303405642509E-3</v>
      </c>
      <c r="R3572">
        <v>8.2553001120686531E-3</v>
      </c>
      <c r="S3572">
        <v>1.9326899200677872E-2</v>
      </c>
      <c r="T3572">
        <v>3.0398499220609665E-2</v>
      </c>
      <c r="U3572">
        <v>4.6384129673242569E-2</v>
      </c>
      <c r="V3572">
        <v>5.4054476320743561E-2</v>
      </c>
    </row>
    <row r="3573" spans="1:22" x14ac:dyDescent="0.25">
      <c r="A3573" t="s">
        <v>99</v>
      </c>
      <c r="B3573" t="s">
        <v>86</v>
      </c>
      <c r="C3573" t="s">
        <v>102</v>
      </c>
      <c r="D3573" t="s">
        <v>70</v>
      </c>
      <c r="E3573" t="s">
        <v>89</v>
      </c>
      <c r="F3573" t="s">
        <v>44</v>
      </c>
      <c r="G3573">
        <v>403</v>
      </c>
      <c r="H3573">
        <v>3</v>
      </c>
      <c r="I3573">
        <f>IF(VLOOKUP(Data!$A3573,summermonths, 2, FALSE) = 1, VLOOKUP(Data!$H3573,rateblocks, 2, FALSE), VLOOKUP(Data!H3573, rateblocks,3, FALSE))</f>
        <v>3</v>
      </c>
      <c r="J3573">
        <v>3.1346984207630157E-2</v>
      </c>
      <c r="K3573">
        <v>2.1315136924386024E-2</v>
      </c>
      <c r="L3573">
        <v>77.267990112304688</v>
      </c>
      <c r="M3573">
        <v>-1.0031848214566708E-2</v>
      </c>
      <c r="N3573">
        <v>1.7729165032505989E-2</v>
      </c>
      <c r="O3573">
        <v>3.1432328978553414E-4</v>
      </c>
      <c r="P3573">
        <v>-3.9193730801343918E-2</v>
      </c>
      <c r="Q3573">
        <v>-3.2752688974142075E-2</v>
      </c>
      <c r="R3573">
        <v>-1.9329031929373741E-2</v>
      </c>
      <c r="S3573">
        <v>-1.0031848214566708E-2</v>
      </c>
      <c r="T3573">
        <v>-7.3466496542096138E-4</v>
      </c>
      <c r="U3573">
        <v>1.268899068236351E-2</v>
      </c>
      <c r="V3573">
        <v>1.9130032509565353E-2</v>
      </c>
    </row>
    <row r="3574" spans="1:22" x14ac:dyDescent="0.25">
      <c r="A3574" t="s">
        <v>100</v>
      </c>
      <c r="B3574" t="s">
        <v>86</v>
      </c>
      <c r="C3574" t="s">
        <v>102</v>
      </c>
      <c r="D3574" t="s">
        <v>71</v>
      </c>
      <c r="E3574" t="s">
        <v>89</v>
      </c>
      <c r="F3574" t="s">
        <v>44</v>
      </c>
      <c r="G3574">
        <v>403</v>
      </c>
      <c r="H3574">
        <v>1</v>
      </c>
      <c r="I3574">
        <f>IF(VLOOKUP(Data!$A3574,summermonths, 2, FALSE) = 1, VLOOKUP(Data!$H3574,rateblocks, 2, FALSE), VLOOKUP(Data!H3574, rateblocks,3, FALSE))</f>
        <v>3</v>
      </c>
      <c r="J3574">
        <v>2.9460662975907326E-2</v>
      </c>
      <c r="K3574">
        <v>4.0012408047914505E-2</v>
      </c>
      <c r="L3574">
        <v>75.677421569824219</v>
      </c>
      <c r="M3574">
        <v>1.0551744140684605E-2</v>
      </c>
      <c r="N3574">
        <v>2.3628037422895432E-2</v>
      </c>
      <c r="O3574">
        <v>5.5828416952863336E-4</v>
      </c>
      <c r="P3574">
        <v>-2.8312919661402702E-2</v>
      </c>
      <c r="Q3574">
        <v>-1.9728804007172585E-2</v>
      </c>
      <c r="R3574">
        <v>-1.8388107419013977E-3</v>
      </c>
      <c r="S3574">
        <v>1.0551744140684605E-2</v>
      </c>
      <c r="T3574">
        <v>2.2942299023270607E-2</v>
      </c>
      <c r="U3574">
        <v>4.0832292288541794E-2</v>
      </c>
      <c r="V3574">
        <v>4.9416407942771912E-2</v>
      </c>
    </row>
    <row r="3575" spans="1:22" x14ac:dyDescent="0.25">
      <c r="A3575" t="s">
        <v>99</v>
      </c>
      <c r="B3575" t="s">
        <v>86</v>
      </c>
      <c r="C3575" t="s">
        <v>101</v>
      </c>
      <c r="D3575" t="s">
        <v>64</v>
      </c>
      <c r="E3575" t="s">
        <v>89</v>
      </c>
      <c r="F3575" t="s">
        <v>44</v>
      </c>
      <c r="G3575">
        <v>403</v>
      </c>
      <c r="H3575">
        <v>22</v>
      </c>
      <c r="I3575">
        <f>IF(VLOOKUP(Data!$A3575,summermonths, 2, FALSE) = 1, VLOOKUP(Data!$H3575,rateblocks, 2, FALSE), VLOOKUP(Data!H3575, rateblocks,3, FALSE))</f>
        <v>2</v>
      </c>
      <c r="J3575">
        <v>2.935091033577919E-2</v>
      </c>
      <c r="K3575">
        <v>3.8356848061084747E-2</v>
      </c>
      <c r="L3575">
        <v>72.606170654296875</v>
      </c>
      <c r="M3575">
        <v>9.0059367939829826E-3</v>
      </c>
      <c r="N3575">
        <v>2.1900568157434464E-2</v>
      </c>
      <c r="O3575">
        <v>4.7963488032110035E-4</v>
      </c>
      <c r="P3575">
        <v>-2.7017291635274887E-2</v>
      </c>
      <c r="Q3575">
        <v>-1.90607700496912E-2</v>
      </c>
      <c r="R3575">
        <v>-2.4787322618067265E-3</v>
      </c>
      <c r="S3575">
        <v>9.0059367939829826E-3</v>
      </c>
      <c r="T3575">
        <v>2.0490605384111404E-2</v>
      </c>
      <c r="U3575">
        <v>3.7072643637657166E-2</v>
      </c>
      <c r="V3575">
        <v>4.5029167085886002E-2</v>
      </c>
    </row>
    <row r="3576" spans="1:22" x14ac:dyDescent="0.25">
      <c r="A3576" t="s">
        <v>125</v>
      </c>
      <c r="B3576" t="s">
        <v>86</v>
      </c>
      <c r="C3576" t="s">
        <v>101</v>
      </c>
      <c r="D3576" t="s">
        <v>110</v>
      </c>
      <c r="E3576" t="s">
        <v>89</v>
      </c>
      <c r="F3576" t="s">
        <v>44</v>
      </c>
      <c r="G3576">
        <v>403</v>
      </c>
      <c r="H3576">
        <v>23</v>
      </c>
      <c r="I3576">
        <f>IF(VLOOKUP(Data!$A3576,summermonths, 2, FALSE) = 1, VLOOKUP(Data!$H3576,rateblocks, 2, FALSE), VLOOKUP(Data!H3576, rateblocks,3, FALSE))</f>
        <v>3</v>
      </c>
      <c r="J3576">
        <v>1.4525905251502991E-2</v>
      </c>
      <c r="K3576">
        <v>3.3485222607851028E-2</v>
      </c>
      <c r="L3576">
        <v>60.483081817626953</v>
      </c>
      <c r="M3576">
        <v>1.8959319218993187E-2</v>
      </c>
      <c r="N3576">
        <v>1.3907525688409805E-2</v>
      </c>
      <c r="O3576">
        <v>1.9341926963534206E-4</v>
      </c>
      <c r="P3576">
        <v>-3.9165248163044453E-3</v>
      </c>
      <c r="Q3576">
        <v>1.1361079523339868E-3</v>
      </c>
      <c r="R3576">
        <v>1.1666205711662769E-2</v>
      </c>
      <c r="S3576">
        <v>1.8959319218993187E-2</v>
      </c>
      <c r="T3576">
        <v>2.6252433657646179E-2</v>
      </c>
      <c r="U3576">
        <v>3.6782529205083847E-2</v>
      </c>
      <c r="V3576">
        <v>4.1835162788629532E-2</v>
      </c>
    </row>
    <row r="3577" spans="1:22" x14ac:dyDescent="0.25">
      <c r="A3577" t="s">
        <v>97</v>
      </c>
      <c r="B3577" t="s">
        <v>86</v>
      </c>
      <c r="C3577" t="s">
        <v>101</v>
      </c>
      <c r="D3577" t="s">
        <v>62</v>
      </c>
      <c r="E3577" t="s">
        <v>89</v>
      </c>
      <c r="F3577" t="s">
        <v>44</v>
      </c>
      <c r="G3577">
        <v>403</v>
      </c>
      <c r="H3577">
        <v>7</v>
      </c>
      <c r="I3577">
        <f>IF(VLOOKUP(Data!$A3577,summermonths, 2, FALSE) = 1, VLOOKUP(Data!$H3577,rateblocks, 2, FALSE), VLOOKUP(Data!H3577, rateblocks,3, FALSE))</f>
        <v>2</v>
      </c>
      <c r="J3577">
        <v>9.1037442907691002E-3</v>
      </c>
      <c r="K3577">
        <v>3.1056208536028862E-2</v>
      </c>
      <c r="L3577">
        <v>67.855110168457031</v>
      </c>
      <c r="M3577">
        <v>2.1952465176582336E-2</v>
      </c>
      <c r="N3577">
        <v>1.782575435936451E-2</v>
      </c>
      <c r="O3577">
        <v>3.1775751267559826E-4</v>
      </c>
      <c r="P3577">
        <v>-7.3682917281985283E-3</v>
      </c>
      <c r="Q3577">
        <v>-8.9215824846178293E-4</v>
      </c>
      <c r="R3577">
        <v>1.2604630552232265E-2</v>
      </c>
      <c r="S3577">
        <v>2.1952465176582336E-2</v>
      </c>
      <c r="T3577">
        <v>3.1300298869609833E-2</v>
      </c>
      <c r="U3577">
        <v>4.4797088950872421E-2</v>
      </c>
      <c r="V3577">
        <v>5.1273223012685776E-2</v>
      </c>
    </row>
    <row r="3578" spans="1:22" x14ac:dyDescent="0.25">
      <c r="A3578" t="s">
        <v>123</v>
      </c>
      <c r="B3578" t="s">
        <v>86</v>
      </c>
      <c r="C3578" t="s">
        <v>101</v>
      </c>
      <c r="D3578" t="s">
        <v>107</v>
      </c>
      <c r="E3578" t="s">
        <v>89</v>
      </c>
      <c r="F3578" t="s">
        <v>44</v>
      </c>
      <c r="G3578">
        <v>403</v>
      </c>
      <c r="H3578">
        <v>10</v>
      </c>
      <c r="I3578">
        <f>IF(VLOOKUP(Data!$A3578,summermonths, 2, FALSE) = 1, VLOOKUP(Data!$H3578,rateblocks, 2, FALSE), VLOOKUP(Data!H3578, rateblocks,3, FALSE))</f>
        <v>2</v>
      </c>
      <c r="J3578">
        <v>1.5292192809283733E-2</v>
      </c>
      <c r="K3578">
        <v>2.8347263112664223E-2</v>
      </c>
      <c r="L3578">
        <v>65.442863464355469</v>
      </c>
      <c r="M3578">
        <v>1.3055071234703064E-2</v>
      </c>
      <c r="N3578">
        <v>1.5444354154169559E-2</v>
      </c>
      <c r="O3578">
        <v>2.3852808226365596E-4</v>
      </c>
      <c r="P3578">
        <v>-1.2348630465567112E-2</v>
      </c>
      <c r="Q3578">
        <v>-6.737664807587862E-3</v>
      </c>
      <c r="R3578">
        <v>4.956043791025877E-3</v>
      </c>
      <c r="S3578">
        <v>1.3055071234703064E-2</v>
      </c>
      <c r="T3578">
        <v>2.1154098212718964E-2</v>
      </c>
      <c r="U3578">
        <v>3.2847806811332703E-2</v>
      </c>
      <c r="V3578">
        <v>3.8458772003650665E-2</v>
      </c>
    </row>
    <row r="3579" spans="1:22" x14ac:dyDescent="0.25">
      <c r="A3579" t="s">
        <v>125</v>
      </c>
      <c r="B3579" t="s">
        <v>86</v>
      </c>
      <c r="C3579" t="s">
        <v>101</v>
      </c>
      <c r="D3579" t="s">
        <v>110</v>
      </c>
      <c r="E3579" t="s">
        <v>89</v>
      </c>
      <c r="F3579" t="s">
        <v>44</v>
      </c>
      <c r="G3579">
        <v>403</v>
      </c>
      <c r="H3579">
        <v>10</v>
      </c>
      <c r="I3579">
        <f>IF(VLOOKUP(Data!$A3579,summermonths, 2, FALSE) = 1, VLOOKUP(Data!$H3579,rateblocks, 2, FALSE), VLOOKUP(Data!H3579, rateblocks,3, FALSE))</f>
        <v>2</v>
      </c>
      <c r="J3579">
        <v>1.349780336022377E-2</v>
      </c>
      <c r="K3579">
        <v>3.1904466450214386E-2</v>
      </c>
      <c r="L3579">
        <v>67.418449401855469</v>
      </c>
      <c r="M3579">
        <v>1.8406663089990616E-2</v>
      </c>
      <c r="N3579">
        <v>1.965256966650486E-2</v>
      </c>
      <c r="O3579">
        <v>3.8622348802164197E-4</v>
      </c>
      <c r="P3579">
        <v>-1.3918937183916569E-2</v>
      </c>
      <c r="Q3579">
        <v>-6.7791184410452843E-3</v>
      </c>
      <c r="R3579">
        <v>8.1008458510041237E-3</v>
      </c>
      <c r="S3579">
        <v>1.8406663089990616E-2</v>
      </c>
      <c r="T3579">
        <v>2.8712481260299683E-2</v>
      </c>
      <c r="U3579">
        <v>4.3592445552349091E-2</v>
      </c>
      <c r="V3579">
        <v>5.0732262432575226E-2</v>
      </c>
    </row>
    <row r="3580" spans="1:22" x14ac:dyDescent="0.25">
      <c r="A3580" t="s">
        <v>95</v>
      </c>
      <c r="B3580" t="s">
        <v>86</v>
      </c>
      <c r="C3580" t="s">
        <v>102</v>
      </c>
      <c r="D3580" t="s">
        <v>66</v>
      </c>
      <c r="E3580" t="s">
        <v>89</v>
      </c>
      <c r="F3580" t="s">
        <v>44</v>
      </c>
      <c r="G3580">
        <v>403</v>
      </c>
      <c r="H3580">
        <v>22</v>
      </c>
      <c r="I3580">
        <f>IF(VLOOKUP(Data!$A3580,summermonths, 2, FALSE) = 1, VLOOKUP(Data!$H3580,rateblocks, 2, FALSE), VLOOKUP(Data!H3580, rateblocks,3, FALSE))</f>
        <v>2</v>
      </c>
      <c r="J3580">
        <v>1.0821232572197914E-2</v>
      </c>
      <c r="K3580">
        <v>3.6265507340431213E-2</v>
      </c>
      <c r="L3580">
        <v>66.054588317871094</v>
      </c>
      <c r="M3580">
        <v>2.5444276630878448E-2</v>
      </c>
      <c r="N3580">
        <v>2.6490475982427597E-2</v>
      </c>
      <c r="O3580">
        <v>7.0174533175304532E-4</v>
      </c>
      <c r="P3580">
        <v>-1.8128678202629089E-2</v>
      </c>
      <c r="Q3580">
        <v>-8.5046347230672836E-3</v>
      </c>
      <c r="R3580">
        <v>1.1552657000720501E-2</v>
      </c>
      <c r="S3580">
        <v>2.5444276630878448E-2</v>
      </c>
      <c r="T3580">
        <v>3.9335895329713821E-2</v>
      </c>
      <c r="U3580">
        <v>5.9393186122179031E-2</v>
      </c>
      <c r="V3580">
        <v>6.9017231464385986E-2</v>
      </c>
    </row>
    <row r="3581" spans="1:22" x14ac:dyDescent="0.25">
      <c r="A3581" t="s">
        <v>122</v>
      </c>
      <c r="B3581" t="s">
        <v>86</v>
      </c>
      <c r="C3581" t="s">
        <v>101</v>
      </c>
      <c r="D3581" t="s">
        <v>111</v>
      </c>
      <c r="E3581" t="s">
        <v>89</v>
      </c>
      <c r="F3581" t="s">
        <v>44</v>
      </c>
      <c r="G3581">
        <v>403</v>
      </c>
      <c r="H3581">
        <v>6</v>
      </c>
      <c r="I3581">
        <f>IF(VLOOKUP(Data!$A3581,summermonths, 2, FALSE) = 1, VLOOKUP(Data!$H3581,rateblocks, 2, FALSE), VLOOKUP(Data!H3581, rateblocks,3, FALSE))</f>
        <v>3</v>
      </c>
      <c r="J3581">
        <v>1.661185547709465E-2</v>
      </c>
      <c r="K3581">
        <v>2.5513647124171257E-2</v>
      </c>
      <c r="L3581">
        <v>52.493797302246094</v>
      </c>
      <c r="M3581">
        <v>8.9017925783991814E-3</v>
      </c>
      <c r="N3581">
        <v>1.3335644267499447E-2</v>
      </c>
      <c r="O3581">
        <v>1.7783940711524338E-4</v>
      </c>
      <c r="P3581">
        <v>-1.3033390045166016E-2</v>
      </c>
      <c r="Q3581">
        <v>-8.1885233521461487E-3</v>
      </c>
      <c r="R3581">
        <v>1.9085739040747285E-3</v>
      </c>
      <c r="S3581">
        <v>8.9017925783991814E-3</v>
      </c>
      <c r="T3581">
        <v>1.5895010903477669E-2</v>
      </c>
      <c r="U3581">
        <v>2.5992108508944511E-2</v>
      </c>
      <c r="V3581">
        <v>3.0836975201964378E-2</v>
      </c>
    </row>
    <row r="3582" spans="1:22" x14ac:dyDescent="0.25">
      <c r="A3582" t="s">
        <v>96</v>
      </c>
      <c r="B3582" t="s">
        <v>86</v>
      </c>
      <c r="C3582" t="s">
        <v>101</v>
      </c>
      <c r="D3582" t="s">
        <v>61</v>
      </c>
      <c r="E3582" t="s">
        <v>89</v>
      </c>
      <c r="F3582" t="s">
        <v>44</v>
      </c>
      <c r="G3582">
        <v>403</v>
      </c>
      <c r="H3582">
        <v>24</v>
      </c>
      <c r="I3582">
        <f>IF(VLOOKUP(Data!$A3582,summermonths, 2, FALSE) = 1, VLOOKUP(Data!$H3582,rateblocks, 2, FALSE), VLOOKUP(Data!H3582, rateblocks,3, FALSE))</f>
        <v>3</v>
      </c>
      <c r="J3582">
        <v>1.5670036897063255E-2</v>
      </c>
      <c r="K3582">
        <v>3.681761771440506E-2</v>
      </c>
      <c r="L3582">
        <v>64.270469665527344</v>
      </c>
      <c r="M3582">
        <v>2.1147580817341805E-2</v>
      </c>
      <c r="N3582">
        <v>1.8469827249646187E-2</v>
      </c>
      <c r="O3582">
        <v>3.4113452420569956E-4</v>
      </c>
      <c r="P3582">
        <v>-9.2325815930962563E-3</v>
      </c>
      <c r="Q3582">
        <v>-2.522455295547843E-3</v>
      </c>
      <c r="R3582">
        <v>1.1461993679404259E-2</v>
      </c>
      <c r="S3582">
        <v>2.1147580817341805E-2</v>
      </c>
      <c r="T3582">
        <v>3.083316795527935E-2</v>
      </c>
      <c r="U3582">
        <v>4.4817615300416946E-2</v>
      </c>
      <c r="V3582">
        <v>5.1527742296457291E-2</v>
      </c>
    </row>
    <row r="3583" spans="1:22" x14ac:dyDescent="0.25">
      <c r="A3583" t="s">
        <v>99</v>
      </c>
      <c r="B3583" t="s">
        <v>86</v>
      </c>
      <c r="C3583" t="s">
        <v>101</v>
      </c>
      <c r="D3583" t="s">
        <v>64</v>
      </c>
      <c r="E3583" t="s">
        <v>89</v>
      </c>
      <c r="F3583" t="s">
        <v>44</v>
      </c>
      <c r="G3583">
        <v>403</v>
      </c>
      <c r="H3583">
        <v>20</v>
      </c>
      <c r="I3583">
        <f>IF(VLOOKUP(Data!$A3583,summermonths, 2, FALSE) = 1, VLOOKUP(Data!$H3583,rateblocks, 2, FALSE), VLOOKUP(Data!H3583, rateblocks,3, FALSE))</f>
        <v>2</v>
      </c>
      <c r="J3583">
        <v>3.0066408216953278E-2</v>
      </c>
      <c r="K3583">
        <v>4.626893624663353E-2</v>
      </c>
      <c r="L3583">
        <v>74.357559204101563</v>
      </c>
      <c r="M3583">
        <v>1.6202528029680252E-2</v>
      </c>
      <c r="N3583">
        <v>2.9681339859962463E-2</v>
      </c>
      <c r="O3583">
        <v>8.8098191190510988E-4</v>
      </c>
      <c r="P3583">
        <v>-3.26189324259758E-2</v>
      </c>
      <c r="Q3583">
        <v>-2.1835640072822571E-2</v>
      </c>
      <c r="R3583">
        <v>6.3761818455532193E-4</v>
      </c>
      <c r="S3583">
        <v>1.6202528029680252E-2</v>
      </c>
      <c r="T3583">
        <v>3.1767439097166061E-2</v>
      </c>
      <c r="U3583">
        <v>5.4240696132183075E-2</v>
      </c>
      <c r="V3583">
        <v>6.5023988485336304E-2</v>
      </c>
    </row>
    <row r="3584" spans="1:22" x14ac:dyDescent="0.25">
      <c r="A3584" t="s">
        <v>125</v>
      </c>
      <c r="B3584" t="s">
        <v>86</v>
      </c>
      <c r="C3584" t="s">
        <v>102</v>
      </c>
      <c r="D3584" t="s">
        <v>109</v>
      </c>
      <c r="E3584" t="s">
        <v>89</v>
      </c>
      <c r="F3584" t="s">
        <v>44</v>
      </c>
      <c r="G3584">
        <v>403</v>
      </c>
      <c r="H3584">
        <v>7</v>
      </c>
      <c r="I3584">
        <f>IF(VLOOKUP(Data!$A3584,summermonths, 2, FALSE) = 1, VLOOKUP(Data!$H3584,rateblocks, 2, FALSE), VLOOKUP(Data!H3584, rateblocks,3, FALSE))</f>
        <v>2</v>
      </c>
      <c r="J3584">
        <v>1.6288278624415398E-2</v>
      </c>
      <c r="K3584">
        <v>2.8535978868603706E-2</v>
      </c>
      <c r="L3584">
        <v>60.471462249755859</v>
      </c>
      <c r="M3584">
        <v>1.2247702106833458E-2</v>
      </c>
      <c r="N3584">
        <v>2.2240128368139267E-2</v>
      </c>
      <c r="O3584">
        <v>4.9462332390248775E-4</v>
      </c>
      <c r="P3584">
        <v>-2.4334054440259933E-2</v>
      </c>
      <c r="Q3584">
        <v>-1.625416986644268E-2</v>
      </c>
      <c r="R3584">
        <v>5.849673761986196E-4</v>
      </c>
      <c r="S3584">
        <v>1.2247702106833458E-2</v>
      </c>
      <c r="T3584">
        <v>2.3910436779260635E-2</v>
      </c>
      <c r="U3584">
        <v>4.0749572217464447E-2</v>
      </c>
      <c r="V3584">
        <v>4.8829458653926849E-2</v>
      </c>
    </row>
    <row r="3585" spans="1:22" x14ac:dyDescent="0.25">
      <c r="A3585" t="s">
        <v>123</v>
      </c>
      <c r="B3585" t="s">
        <v>86</v>
      </c>
      <c r="C3585" t="s">
        <v>102</v>
      </c>
      <c r="D3585" t="s">
        <v>112</v>
      </c>
      <c r="E3585" t="s">
        <v>89</v>
      </c>
      <c r="F3585" t="s">
        <v>44</v>
      </c>
      <c r="G3585">
        <v>403</v>
      </c>
      <c r="H3585">
        <v>23</v>
      </c>
      <c r="I3585">
        <f>IF(VLOOKUP(Data!$A3585,summermonths, 2, FALSE) = 1, VLOOKUP(Data!$H3585,rateblocks, 2, FALSE), VLOOKUP(Data!H3585, rateblocks,3, FALSE))</f>
        <v>3</v>
      </c>
      <c r="J3585">
        <v>1.1249941773712635E-2</v>
      </c>
      <c r="K3585">
        <v>3.4193549305200577E-2</v>
      </c>
      <c r="L3585">
        <v>59.774192810058594</v>
      </c>
      <c r="M3585">
        <v>2.2943606600165367E-2</v>
      </c>
      <c r="N3585">
        <v>1.9376026466488838E-2</v>
      </c>
      <c r="O3585">
        <v>3.7543039070442319E-4</v>
      </c>
      <c r="P3585">
        <v>-8.9271208271384239E-3</v>
      </c>
      <c r="Q3585">
        <v>-1.8877704860642552E-3</v>
      </c>
      <c r="R3585">
        <v>1.2782808393239975E-2</v>
      </c>
      <c r="S3585">
        <v>2.2943606600165367E-2</v>
      </c>
      <c r="T3585">
        <v>3.3104404807090759E-2</v>
      </c>
      <c r="U3585">
        <v>4.7774985432624817E-2</v>
      </c>
      <c r="V3585">
        <v>5.4814334958791733E-2</v>
      </c>
    </row>
    <row r="3586" spans="1:22" x14ac:dyDescent="0.25">
      <c r="A3586" t="s">
        <v>125</v>
      </c>
      <c r="B3586" t="s">
        <v>86</v>
      </c>
      <c r="C3586" t="s">
        <v>101</v>
      </c>
      <c r="D3586" t="s">
        <v>110</v>
      </c>
      <c r="E3586" t="s">
        <v>89</v>
      </c>
      <c r="F3586" t="s">
        <v>44</v>
      </c>
      <c r="G3586">
        <v>403</v>
      </c>
      <c r="H3586">
        <v>19</v>
      </c>
      <c r="I3586">
        <f>IF(VLOOKUP(Data!$A3586,summermonths, 2, FALSE) = 1, VLOOKUP(Data!$H3586,rateblocks, 2, FALSE), VLOOKUP(Data!H3586, rateblocks,3, FALSE))</f>
        <v>1</v>
      </c>
      <c r="J3586">
        <v>1.0562255047261715E-2</v>
      </c>
      <c r="K3586">
        <v>4.760940745472908E-2</v>
      </c>
      <c r="L3586">
        <v>65.443153381347656</v>
      </c>
      <c r="M3586">
        <v>3.7047151476144791E-2</v>
      </c>
      <c r="N3586">
        <v>2.8062159195542336E-2</v>
      </c>
      <c r="O3586">
        <v>7.874847506172955E-4</v>
      </c>
      <c r="P3586">
        <v>-9.1109927743673325E-3</v>
      </c>
      <c r="Q3586">
        <v>1.084047369658947E-3</v>
      </c>
      <c r="R3586">
        <v>2.2331340238451958E-2</v>
      </c>
      <c r="S3586">
        <v>3.7047151476144791E-2</v>
      </c>
      <c r="T3586">
        <v>5.1762960851192474E-2</v>
      </c>
      <c r="U3586">
        <v>7.3010258376598358E-2</v>
      </c>
      <c r="V3586">
        <v>8.3205297589302063E-2</v>
      </c>
    </row>
    <row r="3587" spans="1:22" x14ac:dyDescent="0.25">
      <c r="A3587" t="s">
        <v>125</v>
      </c>
      <c r="B3587" t="s">
        <v>86</v>
      </c>
      <c r="C3587" t="s">
        <v>102</v>
      </c>
      <c r="D3587" t="s">
        <v>109</v>
      </c>
      <c r="E3587" t="s">
        <v>89</v>
      </c>
      <c r="F3587" t="s">
        <v>44</v>
      </c>
      <c r="G3587">
        <v>403</v>
      </c>
      <c r="H3587">
        <v>1</v>
      </c>
      <c r="I3587">
        <f>IF(VLOOKUP(Data!$A3587,summermonths, 2, FALSE) = 1, VLOOKUP(Data!$H3587,rateblocks, 2, FALSE), VLOOKUP(Data!H3587, rateblocks,3, FALSE))</f>
        <v>3</v>
      </c>
      <c r="J3587">
        <v>1.8051659688353539E-2</v>
      </c>
      <c r="K3587">
        <v>3.022332489490509E-2</v>
      </c>
      <c r="L3587">
        <v>61.893299102783203</v>
      </c>
      <c r="M3587">
        <v>1.2171665206551552E-2</v>
      </c>
      <c r="N3587">
        <v>1.8953684717416763E-2</v>
      </c>
      <c r="O3587">
        <v>3.592421708162874E-4</v>
      </c>
      <c r="P3587">
        <v>-1.9004371017217636E-2</v>
      </c>
      <c r="Q3587">
        <v>-1.211845874786377E-2</v>
      </c>
      <c r="R3587">
        <v>2.232343191280961E-3</v>
      </c>
      <c r="S3587">
        <v>1.2171665206551552E-2</v>
      </c>
      <c r="T3587">
        <v>2.2110987454652786E-2</v>
      </c>
      <c r="U3587">
        <v>3.6461789160966873E-2</v>
      </c>
      <c r="V3587">
        <v>4.334770143032074E-2</v>
      </c>
    </row>
    <row r="3588" spans="1:22" x14ac:dyDescent="0.25">
      <c r="A3588" t="s">
        <v>96</v>
      </c>
      <c r="B3588" t="s">
        <v>86</v>
      </c>
      <c r="C3588" t="s">
        <v>102</v>
      </c>
      <c r="D3588" t="s">
        <v>67</v>
      </c>
      <c r="E3588" t="s">
        <v>89</v>
      </c>
      <c r="F3588" t="s">
        <v>44</v>
      </c>
      <c r="G3588">
        <v>403</v>
      </c>
      <c r="H3588">
        <v>18</v>
      </c>
      <c r="I3588">
        <f>IF(VLOOKUP(Data!$A3588,summermonths, 2, FALSE) = 1, VLOOKUP(Data!$H3588,rateblocks, 2, FALSE), VLOOKUP(Data!H3588, rateblocks,3, FALSE))</f>
        <v>1</v>
      </c>
      <c r="J3588">
        <v>1.7298098653554916E-2</v>
      </c>
      <c r="K3588">
        <v>5.4255582392215729E-2</v>
      </c>
      <c r="L3588">
        <v>78.841194152832031</v>
      </c>
      <c r="M3588">
        <v>3.6957483738660812E-2</v>
      </c>
      <c r="N3588">
        <v>3.664194792509079E-2</v>
      </c>
      <c r="O3588">
        <v>1.3426323421299458E-3</v>
      </c>
      <c r="P3588">
        <v>-2.3313157260417938E-2</v>
      </c>
      <c r="Q3588">
        <v>-1.0001062415540218E-2</v>
      </c>
      <c r="R3588">
        <v>1.7742427065968513E-2</v>
      </c>
      <c r="S3588">
        <v>3.6957483738660812E-2</v>
      </c>
      <c r="T3588">
        <v>5.6172538548707962E-2</v>
      </c>
      <c r="U3588">
        <v>8.3916030824184418E-2</v>
      </c>
      <c r="V3588">
        <v>9.7228124737739563E-2</v>
      </c>
    </row>
    <row r="3589" spans="1:22" x14ac:dyDescent="0.25">
      <c r="A3589" t="s">
        <v>100</v>
      </c>
      <c r="B3589" t="s">
        <v>86</v>
      </c>
      <c r="C3589" t="s">
        <v>102</v>
      </c>
      <c r="D3589" t="s">
        <v>71</v>
      </c>
      <c r="E3589" t="s">
        <v>89</v>
      </c>
      <c r="F3589" t="s">
        <v>44</v>
      </c>
      <c r="G3589">
        <v>403</v>
      </c>
      <c r="H3589">
        <v>22</v>
      </c>
      <c r="I3589">
        <f>IF(VLOOKUP(Data!$A3589,summermonths, 2, FALSE) = 1, VLOOKUP(Data!$H3589,rateblocks, 2, FALSE), VLOOKUP(Data!H3589, rateblocks,3, FALSE))</f>
        <v>2</v>
      </c>
      <c r="J3589">
        <v>3.3664017915725708E-2</v>
      </c>
      <c r="K3589">
        <v>4.0806453675031662E-2</v>
      </c>
      <c r="L3589">
        <v>75.436721801757812</v>
      </c>
      <c r="M3589">
        <v>7.1424352936446667E-3</v>
      </c>
      <c r="N3589">
        <v>2.5673016905784607E-2</v>
      </c>
      <c r="O3589">
        <v>6.5910379635170102E-4</v>
      </c>
      <c r="P3589">
        <v>-3.5085920244455338E-2</v>
      </c>
      <c r="Q3589">
        <v>-2.5758860632777214E-2</v>
      </c>
      <c r="R3589">
        <v>-6.3205077312886715E-3</v>
      </c>
      <c r="S3589">
        <v>7.1424352936446667E-3</v>
      </c>
      <c r="T3589">
        <v>2.0605377852916718E-2</v>
      </c>
      <c r="U3589">
        <v>4.0043730288743973E-2</v>
      </c>
      <c r="V3589">
        <v>4.9370791763067245E-2</v>
      </c>
    </row>
    <row r="3590" spans="1:22" x14ac:dyDescent="0.25">
      <c r="A3590" t="s">
        <v>95</v>
      </c>
      <c r="B3590" t="s">
        <v>86</v>
      </c>
      <c r="C3590" t="s">
        <v>102</v>
      </c>
      <c r="D3590" t="s">
        <v>66</v>
      </c>
      <c r="E3590" t="s">
        <v>89</v>
      </c>
      <c r="F3590" t="s">
        <v>44</v>
      </c>
      <c r="G3590">
        <v>403</v>
      </c>
      <c r="H3590">
        <v>20</v>
      </c>
      <c r="I3590">
        <f>IF(VLOOKUP(Data!$A3590,summermonths, 2, FALSE) = 1, VLOOKUP(Data!$H3590,rateblocks, 2, FALSE), VLOOKUP(Data!H3590, rateblocks,3, FALSE))</f>
        <v>2</v>
      </c>
      <c r="J3590">
        <v>8.7347440421581268E-3</v>
      </c>
      <c r="K3590">
        <v>4.0632754564285278E-2</v>
      </c>
      <c r="L3590">
        <v>67.630271911621094</v>
      </c>
      <c r="M3590">
        <v>3.1898010522127151E-2</v>
      </c>
      <c r="N3590">
        <v>3.3935889601707458E-2</v>
      </c>
      <c r="O3590">
        <v>1.1516446247696877E-3</v>
      </c>
      <c r="P3590">
        <v>-2.3921560496091843E-2</v>
      </c>
      <c r="Q3590">
        <v>-1.1592581868171692E-2</v>
      </c>
      <c r="R3590">
        <v>1.4102012850344181E-2</v>
      </c>
      <c r="S3590">
        <v>3.1898010522127151E-2</v>
      </c>
      <c r="T3590">
        <v>4.9694009125232697E-2</v>
      </c>
      <c r="U3590">
        <v>7.5388602912425995E-2</v>
      </c>
      <c r="V3590">
        <v>8.7717585265636444E-2</v>
      </c>
    </row>
    <row r="3591" spans="1:22" x14ac:dyDescent="0.25">
      <c r="A3591" t="s">
        <v>124</v>
      </c>
      <c r="B3591" t="s">
        <v>86</v>
      </c>
      <c r="C3591" t="s">
        <v>102</v>
      </c>
      <c r="D3591" t="s">
        <v>105</v>
      </c>
      <c r="E3591" t="s">
        <v>89</v>
      </c>
      <c r="F3591" t="s">
        <v>44</v>
      </c>
      <c r="G3591">
        <v>403</v>
      </c>
      <c r="H3591">
        <v>22</v>
      </c>
      <c r="I3591">
        <f>IF(VLOOKUP(Data!$A3591,summermonths, 2, FALSE) = 1, VLOOKUP(Data!$H3591,rateblocks, 2, FALSE), VLOOKUP(Data!H3591, rateblocks,3, FALSE))</f>
        <v>2</v>
      </c>
      <c r="J3591">
        <v>1.1443560011684895E-2</v>
      </c>
      <c r="K3591">
        <v>3.2779157161712646E-2</v>
      </c>
      <c r="L3591">
        <v>66.029777526855469</v>
      </c>
      <c r="M3591">
        <v>2.1335596218705177E-2</v>
      </c>
      <c r="N3591">
        <v>1.9848041236400604E-2</v>
      </c>
      <c r="O3591">
        <v>3.9394473424181342E-4</v>
      </c>
      <c r="P3591">
        <v>-1.1311526410281658E-2</v>
      </c>
      <c r="Q3591">
        <v>-4.1006919927895069E-3</v>
      </c>
      <c r="R3591">
        <v>1.0927272960543633E-2</v>
      </c>
      <c r="S3591">
        <v>2.1335596218705177E-2</v>
      </c>
      <c r="T3591">
        <v>3.1743917614221573E-2</v>
      </c>
      <c r="U3591">
        <v>4.6771883964538574E-2</v>
      </c>
      <c r="V3591">
        <v>5.3982719779014587E-2</v>
      </c>
    </row>
    <row r="3592" spans="1:22" x14ac:dyDescent="0.25">
      <c r="A3592" t="s">
        <v>124</v>
      </c>
      <c r="B3592" t="s">
        <v>86</v>
      </c>
      <c r="C3592" t="s">
        <v>101</v>
      </c>
      <c r="D3592" t="s">
        <v>108</v>
      </c>
      <c r="E3592" t="s">
        <v>89</v>
      </c>
      <c r="F3592" t="s">
        <v>44</v>
      </c>
      <c r="G3592">
        <v>403</v>
      </c>
      <c r="H3592">
        <v>6</v>
      </c>
      <c r="I3592">
        <f>IF(VLOOKUP(Data!$A3592,summermonths, 2, FALSE) = 1, VLOOKUP(Data!$H3592,rateblocks, 2, FALSE), VLOOKUP(Data!H3592, rateblocks,3, FALSE))</f>
        <v>3</v>
      </c>
      <c r="J3592">
        <v>1.4927538111805916E-2</v>
      </c>
      <c r="K3592">
        <v>2.8466382995247841E-2</v>
      </c>
      <c r="L3592">
        <v>55.137775421142578</v>
      </c>
      <c r="M3592">
        <v>1.3538844883441925E-2</v>
      </c>
      <c r="N3592">
        <v>1.2540494091808796E-2</v>
      </c>
      <c r="O3592">
        <v>1.5726398851256818E-4</v>
      </c>
      <c r="P3592">
        <v>-7.0884320884943008E-3</v>
      </c>
      <c r="Q3592">
        <v>-2.5324448943138123E-3</v>
      </c>
      <c r="R3592">
        <v>6.9626034237444401E-3</v>
      </c>
      <c r="S3592">
        <v>1.3538844883441925E-2</v>
      </c>
      <c r="T3592">
        <v>2.0115086808800697E-2</v>
      </c>
      <c r="U3592">
        <v>2.9610134661197662E-2</v>
      </c>
      <c r="V3592">
        <v>3.41661237180233E-2</v>
      </c>
    </row>
    <row r="3593" spans="1:22" x14ac:dyDescent="0.25">
      <c r="A3593" t="s">
        <v>97</v>
      </c>
      <c r="B3593" t="s">
        <v>86</v>
      </c>
      <c r="C3593" t="s">
        <v>102</v>
      </c>
      <c r="D3593" t="s">
        <v>68</v>
      </c>
      <c r="E3593" t="s">
        <v>89</v>
      </c>
      <c r="F3593" t="s">
        <v>44</v>
      </c>
      <c r="G3593">
        <v>403</v>
      </c>
      <c r="H3593">
        <v>16</v>
      </c>
      <c r="I3593">
        <f>IF(VLOOKUP(Data!$A3593,summermonths, 2, FALSE) = 1, VLOOKUP(Data!$H3593,rateblocks, 2, FALSE), VLOOKUP(Data!H3593, rateblocks,3, FALSE))</f>
        <v>1</v>
      </c>
      <c r="J3593">
        <v>2.1950509399175644E-2</v>
      </c>
      <c r="K3593">
        <v>6.8945407867431641E-2</v>
      </c>
      <c r="L3593">
        <v>78.739456176757812</v>
      </c>
      <c r="M3593">
        <v>4.6994898468255997E-2</v>
      </c>
      <c r="N3593">
        <v>4.9799792468547821E-2</v>
      </c>
      <c r="O3593">
        <v>2.480019349604845E-3</v>
      </c>
      <c r="P3593">
        <v>-3.4918472170829773E-2</v>
      </c>
      <c r="Q3593">
        <v>-1.6826104372739792E-2</v>
      </c>
      <c r="R3593">
        <v>2.087986096739769E-2</v>
      </c>
      <c r="S3593">
        <v>4.6994898468255997E-2</v>
      </c>
      <c r="T3593">
        <v>7.3109932243824005E-2</v>
      </c>
      <c r="U3593">
        <v>0.11081589758396149</v>
      </c>
      <c r="V3593">
        <v>0.12890826165676117</v>
      </c>
    </row>
    <row r="3594" spans="1:22" x14ac:dyDescent="0.25">
      <c r="A3594" t="s">
        <v>122</v>
      </c>
      <c r="B3594" t="s">
        <v>86</v>
      </c>
      <c r="C3594" t="s">
        <v>102</v>
      </c>
      <c r="D3594" t="s">
        <v>106</v>
      </c>
      <c r="E3594" t="s">
        <v>89</v>
      </c>
      <c r="F3594" t="s">
        <v>44</v>
      </c>
      <c r="G3594">
        <v>403</v>
      </c>
      <c r="H3594">
        <v>9</v>
      </c>
      <c r="I3594">
        <f>IF(VLOOKUP(Data!$A3594,summermonths, 2, FALSE) = 1, VLOOKUP(Data!$H3594,rateblocks, 2, FALSE), VLOOKUP(Data!H3594, rateblocks,3, FALSE))</f>
        <v>2</v>
      </c>
      <c r="J3594">
        <v>1.0108169168233871E-2</v>
      </c>
      <c r="K3594">
        <v>5.2009928971529007E-2</v>
      </c>
      <c r="L3594">
        <v>47.320098876953125</v>
      </c>
      <c r="M3594">
        <v>4.1901756078004837E-2</v>
      </c>
      <c r="N3594">
        <v>5.9689376503229141E-2</v>
      </c>
      <c r="O3594">
        <v>3.5628217738121748E-3</v>
      </c>
      <c r="P3594">
        <v>-5.62785305082798E-2</v>
      </c>
      <c r="Q3594">
        <v>-3.4593258053064346E-2</v>
      </c>
      <c r="R3594">
        <v>1.0600616224110126E-2</v>
      </c>
      <c r="S3594">
        <v>4.1901756078004837E-2</v>
      </c>
      <c r="T3594">
        <v>7.3202893137931824E-2</v>
      </c>
      <c r="U3594">
        <v>0.11839676648378372</v>
      </c>
      <c r="V3594">
        <v>0.14008204638957977</v>
      </c>
    </row>
    <row r="3595" spans="1:22" x14ac:dyDescent="0.25">
      <c r="A3595" t="s">
        <v>96</v>
      </c>
      <c r="B3595" t="s">
        <v>86</v>
      </c>
      <c r="C3595" t="s">
        <v>102</v>
      </c>
      <c r="D3595" t="s">
        <v>67</v>
      </c>
      <c r="E3595" t="s">
        <v>89</v>
      </c>
      <c r="F3595" t="s">
        <v>44</v>
      </c>
      <c r="G3595">
        <v>403</v>
      </c>
      <c r="H3595">
        <v>2</v>
      </c>
      <c r="I3595">
        <f>IF(VLOOKUP(Data!$A3595,summermonths, 2, FALSE) = 1, VLOOKUP(Data!$H3595,rateblocks, 2, FALSE), VLOOKUP(Data!H3595, rateblocks,3, FALSE))</f>
        <v>3</v>
      </c>
      <c r="J3595">
        <v>2.0284825935959816E-2</v>
      </c>
      <c r="K3595">
        <v>2.5409428402781487E-2</v>
      </c>
      <c r="L3595">
        <v>66.074440002441406</v>
      </c>
      <c r="M3595">
        <v>5.1246029324829578E-3</v>
      </c>
      <c r="N3595">
        <v>1.7604440450668335E-2</v>
      </c>
      <c r="O3595">
        <v>3.0991632957011461E-4</v>
      </c>
      <c r="P3595">
        <v>-2.3832125589251518E-2</v>
      </c>
      <c r="Q3595">
        <v>-1.7436394467949867E-2</v>
      </c>
      <c r="R3595">
        <v>-4.107174463570118E-3</v>
      </c>
      <c r="S3595">
        <v>5.1246029324829578E-3</v>
      </c>
      <c r="T3595">
        <v>1.4356380328536034E-2</v>
      </c>
      <c r="U3595">
        <v>2.7685601264238358E-2</v>
      </c>
      <c r="V3595">
        <v>3.4081332385540009E-2</v>
      </c>
    </row>
    <row r="3596" spans="1:22" x14ac:dyDescent="0.25">
      <c r="A3596" t="s">
        <v>96</v>
      </c>
      <c r="B3596" t="s">
        <v>86</v>
      </c>
      <c r="C3596" t="s">
        <v>101</v>
      </c>
      <c r="D3596" t="s">
        <v>61</v>
      </c>
      <c r="E3596" t="s">
        <v>89</v>
      </c>
      <c r="F3596" t="s">
        <v>44</v>
      </c>
      <c r="G3596">
        <v>403</v>
      </c>
      <c r="H3596">
        <v>6</v>
      </c>
      <c r="I3596">
        <f>IF(VLOOKUP(Data!$A3596,summermonths, 2, FALSE) = 1, VLOOKUP(Data!$H3596,rateblocks, 2, FALSE), VLOOKUP(Data!H3596, rateblocks,3, FALSE))</f>
        <v>3</v>
      </c>
      <c r="J3596">
        <v>1.2785598635673523E-2</v>
      </c>
      <c r="K3596">
        <v>3.067166730761528E-2</v>
      </c>
      <c r="L3596">
        <v>63.342094421386719</v>
      </c>
      <c r="M3596">
        <v>1.7886068671941757E-2</v>
      </c>
      <c r="N3596">
        <v>1.5085702762007713E-2</v>
      </c>
      <c r="O3596">
        <v>2.2757842089049518E-4</v>
      </c>
      <c r="P3596">
        <v>-6.9277044385671616E-3</v>
      </c>
      <c r="Q3596">
        <v>-1.4470373280346394E-3</v>
      </c>
      <c r="R3596">
        <v>9.975118562579155E-3</v>
      </c>
      <c r="S3596">
        <v>1.7886068671941757E-2</v>
      </c>
      <c r="T3596">
        <v>2.5797018781304359E-2</v>
      </c>
      <c r="U3596">
        <v>3.7219174206256866E-2</v>
      </c>
      <c r="V3596">
        <v>4.2699839919805527E-2</v>
      </c>
    </row>
    <row r="3597" spans="1:22" x14ac:dyDescent="0.25">
      <c r="A3597" t="s">
        <v>123</v>
      </c>
      <c r="B3597" t="s">
        <v>86</v>
      </c>
      <c r="C3597" t="s">
        <v>102</v>
      </c>
      <c r="D3597" t="s">
        <v>112</v>
      </c>
      <c r="E3597" t="s">
        <v>89</v>
      </c>
      <c r="F3597" t="s">
        <v>44</v>
      </c>
      <c r="G3597">
        <v>403</v>
      </c>
      <c r="H3597">
        <v>19</v>
      </c>
      <c r="I3597">
        <f>IF(VLOOKUP(Data!$A3597,summermonths, 2, FALSE) = 1, VLOOKUP(Data!$H3597,rateblocks, 2, FALSE), VLOOKUP(Data!H3597, rateblocks,3, FALSE))</f>
        <v>1</v>
      </c>
      <c r="J3597">
        <v>9.2217884957790375E-3</v>
      </c>
      <c r="K3597">
        <v>4.6600494533777237E-2</v>
      </c>
      <c r="L3597">
        <v>67.8560791015625</v>
      </c>
      <c r="M3597">
        <v>3.7378706037998199E-2</v>
      </c>
      <c r="N3597">
        <v>3.2542109489440918E-2</v>
      </c>
      <c r="O3597">
        <v>1.0589888552203774E-3</v>
      </c>
      <c r="P3597">
        <v>-1.6148300841450691E-2</v>
      </c>
      <c r="Q3597">
        <v>-4.3256855569779873E-3</v>
      </c>
      <c r="R3597">
        <v>2.0313607528805733E-2</v>
      </c>
      <c r="S3597">
        <v>3.7378706037998199E-2</v>
      </c>
      <c r="T3597">
        <v>5.4443806409835815E-2</v>
      </c>
      <c r="U3597">
        <v>7.9083099961280823E-2</v>
      </c>
      <c r="V3597">
        <v>9.0905711054801941E-2</v>
      </c>
    </row>
    <row r="3598" spans="1:22" x14ac:dyDescent="0.25">
      <c r="A3598" t="s">
        <v>98</v>
      </c>
      <c r="B3598" t="s">
        <v>86</v>
      </c>
      <c r="C3598" t="s">
        <v>102</v>
      </c>
      <c r="D3598" t="s">
        <v>69</v>
      </c>
      <c r="E3598" t="s">
        <v>89</v>
      </c>
      <c r="F3598" t="s">
        <v>44</v>
      </c>
      <c r="G3598">
        <v>403</v>
      </c>
      <c r="H3598">
        <v>22</v>
      </c>
      <c r="I3598">
        <f>IF(VLOOKUP(Data!$A3598,summermonths, 2, FALSE) = 1, VLOOKUP(Data!$H3598,rateblocks, 2, FALSE), VLOOKUP(Data!H3598, rateblocks,3, FALSE))</f>
        <v>2</v>
      </c>
      <c r="J3598">
        <v>1.4253959991037846E-2</v>
      </c>
      <c r="K3598">
        <v>6.4736977219581604E-2</v>
      </c>
      <c r="L3598">
        <v>75.459060668945313</v>
      </c>
      <c r="M3598">
        <v>5.0483010709285736E-2</v>
      </c>
      <c r="N3598">
        <v>7.55266472697258E-2</v>
      </c>
      <c r="O3598">
        <v>5.7042744010686874E-3</v>
      </c>
      <c r="P3598">
        <v>-7.3747269809246063E-2</v>
      </c>
      <c r="Q3598">
        <v>-4.6308282762765884E-2</v>
      </c>
      <c r="R3598">
        <v>1.0876798070967197E-2</v>
      </c>
      <c r="S3598">
        <v>5.0483010709285736E-2</v>
      </c>
      <c r="T3598">
        <v>9.0089224278926849E-2</v>
      </c>
      <c r="U3598">
        <v>0.14727430045604706</v>
      </c>
      <c r="V3598">
        <v>0.17471328377723694</v>
      </c>
    </row>
    <row r="3599" spans="1:22" x14ac:dyDescent="0.25">
      <c r="A3599" t="s">
        <v>97</v>
      </c>
      <c r="B3599" t="s">
        <v>86</v>
      </c>
      <c r="C3599" t="s">
        <v>101</v>
      </c>
      <c r="D3599" t="s">
        <v>62</v>
      </c>
      <c r="E3599" t="s">
        <v>89</v>
      </c>
      <c r="F3599" t="s">
        <v>44</v>
      </c>
      <c r="G3599">
        <v>403</v>
      </c>
      <c r="H3599">
        <v>1</v>
      </c>
      <c r="I3599">
        <f>IF(VLOOKUP(Data!$A3599,summermonths, 2, FALSE) = 1, VLOOKUP(Data!$H3599,rateblocks, 2, FALSE), VLOOKUP(Data!H3599, rateblocks,3, FALSE))</f>
        <v>3</v>
      </c>
      <c r="J3599">
        <v>1.7936466261744499E-2</v>
      </c>
      <c r="K3599">
        <v>3.3644944429397583E-2</v>
      </c>
      <c r="L3599">
        <v>67.892547607421875</v>
      </c>
      <c r="M3599">
        <v>1.5708480030298233E-2</v>
      </c>
      <c r="N3599">
        <v>1.5805631875991821E-2</v>
      </c>
      <c r="O3599">
        <v>2.4981799651868641E-4</v>
      </c>
      <c r="P3599">
        <v>-1.0289470665156841E-2</v>
      </c>
      <c r="Q3599">
        <v>-4.54725231975317E-3</v>
      </c>
      <c r="R3599">
        <v>7.4199987575411797E-3</v>
      </c>
      <c r="S3599">
        <v>1.5708480030298233E-2</v>
      </c>
      <c r="T3599">
        <v>2.3996962234377861E-2</v>
      </c>
      <c r="U3599">
        <v>3.5964213311672211E-2</v>
      </c>
      <c r="V3599">
        <v>4.1706431657075882E-2</v>
      </c>
    </row>
    <row r="3600" spans="1:22" x14ac:dyDescent="0.25">
      <c r="A3600" t="s">
        <v>98</v>
      </c>
      <c r="B3600" t="s">
        <v>86</v>
      </c>
      <c r="C3600" t="s">
        <v>102</v>
      </c>
      <c r="D3600" t="s">
        <v>69</v>
      </c>
      <c r="E3600" t="s">
        <v>89</v>
      </c>
      <c r="F3600" t="s">
        <v>44</v>
      </c>
      <c r="G3600">
        <v>403</v>
      </c>
      <c r="H3600">
        <v>9</v>
      </c>
      <c r="I3600">
        <f>IF(VLOOKUP(Data!$A3600,summermonths, 2, FALSE) = 1, VLOOKUP(Data!$H3600,rateblocks, 2, FALSE), VLOOKUP(Data!H3600, rateblocks,3, FALSE))</f>
        <v>2</v>
      </c>
      <c r="J3600">
        <v>1.3703975826501846E-2</v>
      </c>
      <c r="K3600">
        <v>5.0727047026157379E-2</v>
      </c>
      <c r="L3600">
        <v>81.501243591308594</v>
      </c>
      <c r="M3600">
        <v>3.7023071199655533E-2</v>
      </c>
      <c r="N3600">
        <v>6.2052808701992035E-2</v>
      </c>
      <c r="O3600">
        <v>3.850551089271903E-3</v>
      </c>
      <c r="P3600">
        <v>-6.5044716000556946E-2</v>
      </c>
      <c r="Q3600">
        <v>-4.2500801384449005E-2</v>
      </c>
      <c r="R3600">
        <v>4.4825463555753231E-3</v>
      </c>
      <c r="S3600">
        <v>3.7023071199655533E-2</v>
      </c>
      <c r="T3600">
        <v>6.9563597440719604E-2</v>
      </c>
      <c r="U3600">
        <v>0.11654694378376007</v>
      </c>
      <c r="V3600">
        <v>0.13909086585044861</v>
      </c>
    </row>
    <row r="3601" spans="1:22" x14ac:dyDescent="0.25">
      <c r="A3601" t="s">
        <v>123</v>
      </c>
      <c r="B3601" t="s">
        <v>86</v>
      </c>
      <c r="C3601" t="s">
        <v>101</v>
      </c>
      <c r="D3601" t="s">
        <v>107</v>
      </c>
      <c r="E3601" t="s">
        <v>89</v>
      </c>
      <c r="F3601" t="s">
        <v>44</v>
      </c>
      <c r="G3601">
        <v>403</v>
      </c>
      <c r="H3601">
        <v>1</v>
      </c>
      <c r="I3601">
        <f>IF(VLOOKUP(Data!$A3601,summermonths, 2, FALSE) = 1, VLOOKUP(Data!$H3601,rateblocks, 2, FALSE), VLOOKUP(Data!H3601, rateblocks,3, FALSE))</f>
        <v>3</v>
      </c>
      <c r="J3601">
        <v>1.5598285011947155E-2</v>
      </c>
      <c r="K3601">
        <v>3.1297504901885986E-2</v>
      </c>
      <c r="L3601">
        <v>54.870704650878906</v>
      </c>
      <c r="M3601">
        <v>1.5699220821261406E-2</v>
      </c>
      <c r="N3601">
        <v>1.3995634391903877E-2</v>
      </c>
      <c r="O3601">
        <v>1.9587778660934418E-4</v>
      </c>
      <c r="P3601">
        <v>-7.3215491138398647E-3</v>
      </c>
      <c r="Q3601">
        <v>-2.2369064390659332E-3</v>
      </c>
      <c r="R3601">
        <v>8.3599025383591652E-3</v>
      </c>
      <c r="S3601">
        <v>1.5699220821261406E-2</v>
      </c>
      <c r="T3601">
        <v>2.3038538172841072E-2</v>
      </c>
      <c r="U3601">
        <v>3.3635348081588745E-2</v>
      </c>
      <c r="V3601">
        <v>3.8719989359378815E-2</v>
      </c>
    </row>
    <row r="3602" spans="1:22" x14ac:dyDescent="0.25">
      <c r="A3602" t="s">
        <v>125</v>
      </c>
      <c r="B3602" t="s">
        <v>86</v>
      </c>
      <c r="C3602" t="s">
        <v>101</v>
      </c>
      <c r="D3602" t="s">
        <v>110</v>
      </c>
      <c r="E3602" t="s">
        <v>89</v>
      </c>
      <c r="F3602" t="s">
        <v>44</v>
      </c>
      <c r="G3602">
        <v>403</v>
      </c>
      <c r="H3602">
        <v>17</v>
      </c>
      <c r="I3602">
        <f>IF(VLOOKUP(Data!$A3602,summermonths, 2, FALSE) = 1, VLOOKUP(Data!$H3602,rateblocks, 2, FALSE), VLOOKUP(Data!H3602, rateblocks,3, FALSE))</f>
        <v>2</v>
      </c>
      <c r="J3602">
        <v>1.1061615310609341E-2</v>
      </c>
      <c r="K3602">
        <v>5.2818633615970612E-2</v>
      </c>
      <c r="L3602">
        <v>69.266860961914063</v>
      </c>
      <c r="M3602">
        <v>4.1757017374038696E-2</v>
      </c>
      <c r="N3602">
        <v>3.203718364238739E-2</v>
      </c>
      <c r="O3602">
        <v>1.0263811564072967E-3</v>
      </c>
      <c r="P3602">
        <v>-1.0939460247755051E-2</v>
      </c>
      <c r="Q3602">
        <v>6.9971452467143536E-4</v>
      </c>
      <c r="R3602">
        <v>2.4956701323390007E-2</v>
      </c>
      <c r="S3602">
        <v>4.1757017374038696E-2</v>
      </c>
      <c r="T3602">
        <v>5.8557331562042236E-2</v>
      </c>
      <c r="U3602">
        <v>8.2814320921897888E-2</v>
      </c>
      <c r="V3602">
        <v>9.4453498721122742E-2</v>
      </c>
    </row>
    <row r="3603" spans="1:22" x14ac:dyDescent="0.25">
      <c r="A3603" t="s">
        <v>125</v>
      </c>
      <c r="B3603" t="s">
        <v>86</v>
      </c>
      <c r="C3603" t="s">
        <v>102</v>
      </c>
      <c r="D3603" t="s">
        <v>109</v>
      </c>
      <c r="E3603" t="s">
        <v>89</v>
      </c>
      <c r="F3603" t="s">
        <v>44</v>
      </c>
      <c r="G3603">
        <v>403</v>
      </c>
      <c r="H3603">
        <v>16</v>
      </c>
      <c r="I3603">
        <f>IF(VLOOKUP(Data!$A3603,summermonths, 2, FALSE) = 1, VLOOKUP(Data!$H3603,rateblocks, 2, FALSE), VLOOKUP(Data!H3603, rateblocks,3, FALSE))</f>
        <v>2</v>
      </c>
      <c r="J3603">
        <v>1.2558158487081528E-2</v>
      </c>
      <c r="K3603">
        <v>5.8424320071935654E-2</v>
      </c>
      <c r="L3603">
        <v>79.129035949707031</v>
      </c>
      <c r="M3603">
        <v>4.5866157859563828E-2</v>
      </c>
      <c r="N3603">
        <v>4.8638004809617996E-2</v>
      </c>
      <c r="O3603">
        <v>2.3656554985791445E-3</v>
      </c>
      <c r="P3603">
        <v>-3.4136239439249039E-2</v>
      </c>
      <c r="Q3603">
        <v>-1.646595261991024E-2</v>
      </c>
      <c r="R3603">
        <v>2.0360363647341728E-2</v>
      </c>
      <c r="S3603">
        <v>4.5866157859563828E-2</v>
      </c>
      <c r="T3603">
        <v>7.1371950209140778E-2</v>
      </c>
      <c r="U3603">
        <v>0.10819827020168304</v>
      </c>
      <c r="V3603">
        <v>0.12586855888366699</v>
      </c>
    </row>
    <row r="3604" spans="1:22" x14ac:dyDescent="0.25">
      <c r="A3604" t="s">
        <v>125</v>
      </c>
      <c r="B3604" t="s">
        <v>86</v>
      </c>
      <c r="C3604" t="s">
        <v>102</v>
      </c>
      <c r="D3604" t="s">
        <v>109</v>
      </c>
      <c r="E3604" t="s">
        <v>89</v>
      </c>
      <c r="F3604" t="s">
        <v>44</v>
      </c>
      <c r="G3604">
        <v>403</v>
      </c>
      <c r="H3604">
        <v>17</v>
      </c>
      <c r="I3604">
        <f>IF(VLOOKUP(Data!$A3604,summermonths, 2, FALSE) = 1, VLOOKUP(Data!$H3604,rateblocks, 2, FALSE), VLOOKUP(Data!H3604, rateblocks,3, FALSE))</f>
        <v>2</v>
      </c>
      <c r="J3604">
        <v>1.2484158389270306E-2</v>
      </c>
      <c r="K3604">
        <v>6.235731765627861E-2</v>
      </c>
      <c r="L3604">
        <v>78.707199096679688</v>
      </c>
      <c r="M3604">
        <v>4.9873162060976028E-2</v>
      </c>
      <c r="N3604">
        <v>5.088912695646286E-2</v>
      </c>
      <c r="O3604">
        <v>2.5897033046931028E-3</v>
      </c>
      <c r="P3604">
        <v>-3.3832002431154251E-2</v>
      </c>
      <c r="Q3604">
        <v>-1.5343878418207169E-2</v>
      </c>
      <c r="R3604">
        <v>2.3186877369880676E-2</v>
      </c>
      <c r="S3604">
        <v>4.9873162060976028E-2</v>
      </c>
      <c r="T3604">
        <v>7.6559446752071381E-2</v>
      </c>
      <c r="U3604">
        <v>0.11509019881486893</v>
      </c>
      <c r="V3604">
        <v>0.13357833027839661</v>
      </c>
    </row>
    <row r="3605" spans="1:22" x14ac:dyDescent="0.25">
      <c r="A3605" t="s">
        <v>95</v>
      </c>
      <c r="B3605" t="s">
        <v>86</v>
      </c>
      <c r="C3605" t="s">
        <v>102</v>
      </c>
      <c r="D3605" t="s">
        <v>66</v>
      </c>
      <c r="E3605" t="s">
        <v>89</v>
      </c>
      <c r="F3605" t="s">
        <v>44</v>
      </c>
      <c r="G3605">
        <v>403</v>
      </c>
      <c r="H3605">
        <v>3</v>
      </c>
      <c r="I3605">
        <f>IF(VLOOKUP(Data!$A3605,summermonths, 2, FALSE) = 1, VLOOKUP(Data!$H3605,rateblocks, 2, FALSE), VLOOKUP(Data!H3605, rateblocks,3, FALSE))</f>
        <v>3</v>
      </c>
      <c r="J3605">
        <v>7.9488269984722137E-3</v>
      </c>
      <c r="K3605">
        <v>2.4776674807071686E-2</v>
      </c>
      <c r="L3605">
        <v>61.955333709716797</v>
      </c>
      <c r="M3605">
        <v>1.6827847808599472E-2</v>
      </c>
      <c r="N3605">
        <v>1.7163526266813278E-2</v>
      </c>
      <c r="O3605">
        <v>2.9458664357662201E-4</v>
      </c>
      <c r="P3605">
        <v>-1.1403640732169151E-2</v>
      </c>
      <c r="Q3605">
        <v>-5.168096162378788E-3</v>
      </c>
      <c r="R3605">
        <v>7.8272856771945953E-3</v>
      </c>
      <c r="S3605">
        <v>1.6827847808599472E-2</v>
      </c>
      <c r="T3605">
        <v>2.5828409940004349E-2</v>
      </c>
      <c r="U3605">
        <v>3.8823790848255157E-2</v>
      </c>
      <c r="V3605">
        <v>4.5059334486722946E-2</v>
      </c>
    </row>
    <row r="3606" spans="1:22" x14ac:dyDescent="0.25">
      <c r="A3606" t="s">
        <v>122</v>
      </c>
      <c r="B3606" t="s">
        <v>86</v>
      </c>
      <c r="C3606" t="s">
        <v>101</v>
      </c>
      <c r="D3606" t="s">
        <v>111</v>
      </c>
      <c r="E3606" t="s">
        <v>89</v>
      </c>
      <c r="F3606" t="s">
        <v>44</v>
      </c>
      <c r="G3606">
        <v>403</v>
      </c>
      <c r="H3606">
        <v>14</v>
      </c>
      <c r="I3606">
        <f>IF(VLOOKUP(Data!$A3606,summermonths, 2, FALSE) = 1, VLOOKUP(Data!$H3606,rateblocks, 2, FALSE), VLOOKUP(Data!H3606, rateblocks,3, FALSE))</f>
        <v>2</v>
      </c>
      <c r="J3606">
        <v>1.2313483282923698E-2</v>
      </c>
      <c r="K3606">
        <v>3.9801489561796188E-2</v>
      </c>
      <c r="L3606">
        <v>67.866004943847656</v>
      </c>
      <c r="M3606">
        <v>2.748800627887249E-2</v>
      </c>
      <c r="N3606">
        <v>2.4790121242403984E-2</v>
      </c>
      <c r="O3606">
        <v>6.1455013928934932E-4</v>
      </c>
      <c r="P3606">
        <v>-1.3288114219903946E-2</v>
      </c>
      <c r="Q3606">
        <v>-4.281812347471714E-3</v>
      </c>
      <c r="R3606">
        <v>1.4488054439425468E-2</v>
      </c>
      <c r="S3606">
        <v>2.748800627887249E-2</v>
      </c>
      <c r="T3606">
        <v>4.0487959980964661E-2</v>
      </c>
      <c r="U3606">
        <v>5.9257823973894119E-2</v>
      </c>
      <c r="V3606">
        <v>6.8264126777648926E-2</v>
      </c>
    </row>
    <row r="3607" spans="1:22" x14ac:dyDescent="0.25">
      <c r="A3607" t="s">
        <v>97</v>
      </c>
      <c r="B3607" t="s">
        <v>86</v>
      </c>
      <c r="C3607" t="s">
        <v>101</v>
      </c>
      <c r="D3607" t="s">
        <v>62</v>
      </c>
      <c r="E3607" t="s">
        <v>89</v>
      </c>
      <c r="F3607" t="s">
        <v>44</v>
      </c>
      <c r="G3607">
        <v>403</v>
      </c>
      <c r="H3607">
        <v>24</v>
      </c>
      <c r="I3607">
        <f>IF(VLOOKUP(Data!$A3607,summermonths, 2, FALSE) = 1, VLOOKUP(Data!$H3607,rateblocks, 2, FALSE), VLOOKUP(Data!H3607, rateblocks,3, FALSE))</f>
        <v>3</v>
      </c>
      <c r="J3607">
        <v>1.6788003966212273E-2</v>
      </c>
      <c r="K3607">
        <v>3.1208653002977371E-2</v>
      </c>
      <c r="L3607">
        <v>67.9052734375</v>
      </c>
      <c r="M3607">
        <v>1.4420648105442524E-2</v>
      </c>
      <c r="N3607">
        <v>1.4789831824600697E-2</v>
      </c>
      <c r="O3607">
        <v>2.1873912191949785E-4</v>
      </c>
      <c r="P3607">
        <v>-9.9064605310559273E-3</v>
      </c>
      <c r="Q3607">
        <v>-4.5332838781177998E-3</v>
      </c>
      <c r="R3607">
        <v>6.664852611720562E-3</v>
      </c>
      <c r="S3607">
        <v>1.4420648105442524E-2</v>
      </c>
      <c r="T3607">
        <v>2.2176442667841911E-2</v>
      </c>
      <c r="U3607">
        <v>3.337458148598671E-2</v>
      </c>
      <c r="V3607">
        <v>3.874775767326355E-2</v>
      </c>
    </row>
    <row r="3608" spans="1:22" x14ac:dyDescent="0.25">
      <c r="A3608" t="s">
        <v>95</v>
      </c>
      <c r="B3608" t="s">
        <v>86</v>
      </c>
      <c r="C3608" t="s">
        <v>102</v>
      </c>
      <c r="D3608" t="s">
        <v>66</v>
      </c>
      <c r="E3608" t="s">
        <v>89</v>
      </c>
      <c r="F3608" t="s">
        <v>44</v>
      </c>
      <c r="G3608">
        <v>403</v>
      </c>
      <c r="H3608">
        <v>13</v>
      </c>
      <c r="I3608">
        <f>IF(VLOOKUP(Data!$A3608,summermonths, 2, FALSE) = 1, VLOOKUP(Data!$H3608,rateblocks, 2, FALSE), VLOOKUP(Data!H3608, rateblocks,3, FALSE))</f>
        <v>1</v>
      </c>
      <c r="J3608">
        <v>6.8954378366470337E-3</v>
      </c>
      <c r="K3608">
        <v>4.8250619322061539E-2</v>
      </c>
      <c r="L3608">
        <v>80.374687194824219</v>
      </c>
      <c r="M3608">
        <v>4.1355181485414505E-2</v>
      </c>
      <c r="N3608">
        <v>5.3132463246583939E-2</v>
      </c>
      <c r="O3608">
        <v>2.8230587486177683E-3</v>
      </c>
      <c r="P3608">
        <v>-4.6039942651987076E-2</v>
      </c>
      <c r="Q3608">
        <v>-2.6736810803413391E-2</v>
      </c>
      <c r="R3608">
        <v>1.3492490164935589E-2</v>
      </c>
      <c r="S3608">
        <v>4.1355181485414505E-2</v>
      </c>
      <c r="T3608">
        <v>6.9217875599861145E-2</v>
      </c>
      <c r="U3608">
        <v>0.1094471737742424</v>
      </c>
      <c r="V3608">
        <v>0.12875030934810638</v>
      </c>
    </row>
    <row r="3609" spans="1:22" x14ac:dyDescent="0.25">
      <c r="A3609" t="s">
        <v>98</v>
      </c>
      <c r="B3609" t="s">
        <v>86</v>
      </c>
      <c r="C3609" t="s">
        <v>102</v>
      </c>
      <c r="D3609" t="s">
        <v>69</v>
      </c>
      <c r="E3609" t="s">
        <v>89</v>
      </c>
      <c r="F3609" t="s">
        <v>44</v>
      </c>
      <c r="G3609">
        <v>403</v>
      </c>
      <c r="H3609">
        <v>13</v>
      </c>
      <c r="I3609">
        <f>IF(VLOOKUP(Data!$A3609,summermonths, 2, FALSE) = 1, VLOOKUP(Data!$H3609,rateblocks, 2, FALSE), VLOOKUP(Data!H3609, rateblocks,3, FALSE))</f>
        <v>1</v>
      </c>
      <c r="J3609">
        <v>1.6648609191179276E-2</v>
      </c>
      <c r="K3609">
        <v>8.2962781190872192E-2</v>
      </c>
      <c r="L3609">
        <v>88.032257080078125</v>
      </c>
      <c r="M3609">
        <v>6.6314168274402618E-2</v>
      </c>
      <c r="N3609">
        <v>0.10349611937999725</v>
      </c>
      <c r="O3609">
        <v>1.0711446404457092E-2</v>
      </c>
      <c r="P3609">
        <v>-0.1039218008518219</v>
      </c>
      <c r="Q3609">
        <v>-6.6321447491645813E-2</v>
      </c>
      <c r="R3609">
        <v>1.2040750123560429E-2</v>
      </c>
      <c r="S3609">
        <v>6.6314168274402618E-2</v>
      </c>
      <c r="T3609">
        <v>0.12058758735656738</v>
      </c>
      <c r="U3609">
        <v>0.19894978404045105</v>
      </c>
      <c r="V3609">
        <v>0.23655013740062714</v>
      </c>
    </row>
    <row r="3610" spans="1:22" x14ac:dyDescent="0.25">
      <c r="A3610" t="s">
        <v>100</v>
      </c>
      <c r="B3610" t="s">
        <v>86</v>
      </c>
      <c r="C3610" t="s">
        <v>101</v>
      </c>
      <c r="D3610" t="s">
        <v>65</v>
      </c>
      <c r="E3610" t="s">
        <v>89</v>
      </c>
      <c r="F3610" t="s">
        <v>44</v>
      </c>
      <c r="G3610">
        <v>403</v>
      </c>
      <c r="H3610">
        <v>5</v>
      </c>
      <c r="I3610">
        <f>IF(VLOOKUP(Data!$A3610,summermonths, 2, FALSE) = 1, VLOOKUP(Data!$H3610,rateblocks, 2, FALSE), VLOOKUP(Data!H3610, rateblocks,3, FALSE))</f>
        <v>3</v>
      </c>
      <c r="J3610">
        <v>2.3461218923330307E-2</v>
      </c>
      <c r="K3610">
        <v>2.5064103305339813E-2</v>
      </c>
      <c r="L3610">
        <v>67.982215881347656</v>
      </c>
      <c r="M3610">
        <v>1.602883217856288E-3</v>
      </c>
      <c r="N3610">
        <v>1.331123523414135E-2</v>
      </c>
      <c r="O3610">
        <v>1.7718898016028106E-4</v>
      </c>
      <c r="P3610">
        <v>-2.0292149856686592E-2</v>
      </c>
      <c r="Q3610">
        <v>-1.5456151217222214E-2</v>
      </c>
      <c r="R3610">
        <v>-5.377535242587328E-3</v>
      </c>
      <c r="S3610">
        <v>1.602883217856288E-3</v>
      </c>
      <c r="T3610">
        <v>8.5833016782999039E-3</v>
      </c>
      <c r="U3610">
        <v>1.8661918118596077E-2</v>
      </c>
      <c r="V3610">
        <v>2.3497916758060455E-2</v>
      </c>
    </row>
    <row r="3611" spans="1:22" x14ac:dyDescent="0.25">
      <c r="A3611" t="s">
        <v>122</v>
      </c>
      <c r="B3611" t="s">
        <v>86</v>
      </c>
      <c r="C3611" t="s">
        <v>101</v>
      </c>
      <c r="D3611" t="s">
        <v>111</v>
      </c>
      <c r="E3611" t="s">
        <v>89</v>
      </c>
      <c r="F3611" t="s">
        <v>44</v>
      </c>
      <c r="G3611">
        <v>403</v>
      </c>
      <c r="H3611">
        <v>19</v>
      </c>
      <c r="I3611">
        <f>IF(VLOOKUP(Data!$A3611,summermonths, 2, FALSE) = 1, VLOOKUP(Data!$H3611,rateblocks, 2, FALSE), VLOOKUP(Data!H3611, rateblocks,3, FALSE))</f>
        <v>1</v>
      </c>
      <c r="J3611">
        <v>1.7832404002547264E-2</v>
      </c>
      <c r="K3611">
        <v>3.5739455372095108E-2</v>
      </c>
      <c r="L3611">
        <v>59.234615325927734</v>
      </c>
      <c r="M3611">
        <v>1.7907049506902695E-2</v>
      </c>
      <c r="N3611">
        <v>1.8868362531065941E-2</v>
      </c>
      <c r="O3611">
        <v>3.5601510899141431E-4</v>
      </c>
      <c r="P3611">
        <v>-1.3128644786775112E-2</v>
      </c>
      <c r="Q3611">
        <v>-6.2737301923334599E-3</v>
      </c>
      <c r="R3611">
        <v>8.0124707892537117E-3</v>
      </c>
      <c r="S3611">
        <v>1.7907049506902695E-2</v>
      </c>
      <c r="T3611">
        <v>2.7801629155874252E-2</v>
      </c>
      <c r="U3611">
        <v>4.2087830603122711E-2</v>
      </c>
      <c r="V3611">
        <v>4.8942744731903076E-2</v>
      </c>
    </row>
    <row r="3612" spans="1:22" x14ac:dyDescent="0.25">
      <c r="A3612" t="s">
        <v>98</v>
      </c>
      <c r="B3612" t="s">
        <v>86</v>
      </c>
      <c r="C3612" t="s">
        <v>101</v>
      </c>
      <c r="D3612" t="s">
        <v>63</v>
      </c>
      <c r="E3612" t="s">
        <v>89</v>
      </c>
      <c r="F3612" t="s">
        <v>44</v>
      </c>
      <c r="G3612">
        <v>403</v>
      </c>
      <c r="H3612">
        <v>3</v>
      </c>
      <c r="I3612">
        <f>IF(VLOOKUP(Data!$A3612,summermonths, 2, FALSE) = 1, VLOOKUP(Data!$H3612,rateblocks, 2, FALSE), VLOOKUP(Data!H3612, rateblocks,3, FALSE))</f>
        <v>3</v>
      </c>
      <c r="J3612">
        <v>2.3254266008734703E-2</v>
      </c>
      <c r="K3612">
        <v>2.6131512597203255E-2</v>
      </c>
      <c r="L3612">
        <v>68.797592163085937</v>
      </c>
      <c r="M3612">
        <v>2.8772475197911263E-3</v>
      </c>
      <c r="N3612">
        <v>1.2204977683722973E-2</v>
      </c>
      <c r="O3612">
        <v>1.4896148059051484E-4</v>
      </c>
      <c r="P3612">
        <v>-1.7198154702782631E-2</v>
      </c>
      <c r="Q3612">
        <v>-1.2764060869812965E-2</v>
      </c>
      <c r="R3612">
        <v>-3.5230489447712898E-3</v>
      </c>
      <c r="S3612">
        <v>2.8772475197911263E-3</v>
      </c>
      <c r="T3612">
        <v>9.2775439843535423E-3</v>
      </c>
      <c r="U3612">
        <v>1.8518555909395218E-2</v>
      </c>
      <c r="V3612">
        <v>2.2952649742364883E-2</v>
      </c>
    </row>
    <row r="3613" spans="1:22" x14ac:dyDescent="0.25">
      <c r="A3613" t="s">
        <v>99</v>
      </c>
      <c r="B3613" t="s">
        <v>86</v>
      </c>
      <c r="C3613" t="s">
        <v>101</v>
      </c>
      <c r="D3613" t="s">
        <v>64</v>
      </c>
      <c r="E3613" t="s">
        <v>89</v>
      </c>
      <c r="F3613" t="s">
        <v>44</v>
      </c>
      <c r="G3613">
        <v>403</v>
      </c>
      <c r="H3613">
        <v>10</v>
      </c>
      <c r="I3613">
        <f>IF(VLOOKUP(Data!$A3613,summermonths, 2, FALSE) = 1, VLOOKUP(Data!$H3613,rateblocks, 2, FALSE), VLOOKUP(Data!H3613, rateblocks,3, FALSE))</f>
        <v>2</v>
      </c>
      <c r="J3613">
        <v>3.5263512283563614E-2</v>
      </c>
      <c r="K3613">
        <v>3.7201348692178726E-2</v>
      </c>
      <c r="L3613">
        <v>77.654495239257813</v>
      </c>
      <c r="M3613">
        <v>1.9378350116312504E-3</v>
      </c>
      <c r="N3613">
        <v>2.9632816091179848E-2</v>
      </c>
      <c r="O3613">
        <v>8.7810377590358257E-4</v>
      </c>
      <c r="P3613">
        <v>-4.6803809702396393E-2</v>
      </c>
      <c r="Q3613">
        <v>-3.6038145422935486E-2</v>
      </c>
      <c r="R3613">
        <v>-1.3601629063487053E-2</v>
      </c>
      <c r="S3613">
        <v>1.9378350116312504E-3</v>
      </c>
      <c r="T3613">
        <v>1.7477298155426979E-2</v>
      </c>
      <c r="U3613">
        <v>3.991381824016571E-2</v>
      </c>
      <c r="V3613">
        <v>5.0679478794336319E-2</v>
      </c>
    </row>
    <row r="3614" spans="1:22" x14ac:dyDescent="0.25">
      <c r="A3614" t="s">
        <v>95</v>
      </c>
      <c r="B3614" t="s">
        <v>86</v>
      </c>
      <c r="C3614" t="s">
        <v>102</v>
      </c>
      <c r="D3614" t="s">
        <v>66</v>
      </c>
      <c r="E3614" t="s">
        <v>89</v>
      </c>
      <c r="F3614" t="s">
        <v>44</v>
      </c>
      <c r="G3614">
        <v>403</v>
      </c>
      <c r="H3614">
        <v>10</v>
      </c>
      <c r="I3614">
        <f>IF(VLOOKUP(Data!$A3614,summermonths, 2, FALSE) = 1, VLOOKUP(Data!$H3614,rateblocks, 2, FALSE), VLOOKUP(Data!H3614, rateblocks,3, FALSE))</f>
        <v>2</v>
      </c>
      <c r="J3614">
        <v>1.593528687953949E-2</v>
      </c>
      <c r="K3614">
        <v>2.5223324075341225E-2</v>
      </c>
      <c r="L3614">
        <v>72.818855285644531</v>
      </c>
      <c r="M3614">
        <v>9.2880381271243095E-3</v>
      </c>
      <c r="N3614">
        <v>2.5373062118887901E-2</v>
      </c>
      <c r="O3614">
        <v>6.4379227114841342E-4</v>
      </c>
      <c r="P3614">
        <v>-3.2446935772895813E-2</v>
      </c>
      <c r="Q3614">
        <v>-2.3228850215673447E-2</v>
      </c>
      <c r="R3614">
        <v>-4.0176087059080601E-3</v>
      </c>
      <c r="S3614">
        <v>9.2880381271243095E-3</v>
      </c>
      <c r="T3614">
        <v>2.2593684494495392E-2</v>
      </c>
      <c r="U3614">
        <v>4.1804924607276917E-2</v>
      </c>
      <c r="V3614">
        <v>5.1023010164499283E-2</v>
      </c>
    </row>
    <row r="3615" spans="1:22" x14ac:dyDescent="0.25">
      <c r="A3615" t="s">
        <v>125</v>
      </c>
      <c r="B3615" t="s">
        <v>86</v>
      </c>
      <c r="C3615" t="s">
        <v>102</v>
      </c>
      <c r="D3615" t="s">
        <v>109</v>
      </c>
      <c r="E3615" t="s">
        <v>89</v>
      </c>
      <c r="F3615" t="s">
        <v>44</v>
      </c>
      <c r="G3615">
        <v>403</v>
      </c>
      <c r="H3615">
        <v>14</v>
      </c>
      <c r="I3615">
        <f>IF(VLOOKUP(Data!$A3615,summermonths, 2, FALSE) = 1, VLOOKUP(Data!$H3615,rateblocks, 2, FALSE), VLOOKUP(Data!H3615, rateblocks,3, FALSE))</f>
        <v>2</v>
      </c>
      <c r="J3615">
        <v>1.5483679249882698E-2</v>
      </c>
      <c r="K3615">
        <v>3.8647644221782684E-2</v>
      </c>
      <c r="L3615">
        <v>80.203475952148438</v>
      </c>
      <c r="M3615">
        <v>2.3163964971899986E-2</v>
      </c>
      <c r="N3615">
        <v>3.0487000942230225E-2</v>
      </c>
      <c r="O3615">
        <v>9.2945725191384554E-4</v>
      </c>
      <c r="P3615">
        <v>-2.6982689276337624E-2</v>
      </c>
      <c r="Q3615">
        <v>-1.5906699001789093E-2</v>
      </c>
      <c r="R3615">
        <v>7.1765659376978874E-3</v>
      </c>
      <c r="S3615">
        <v>2.3163964971899986E-2</v>
      </c>
      <c r="T3615">
        <v>3.915136307477951E-2</v>
      </c>
      <c r="U3615">
        <v>6.2234628945589066E-2</v>
      </c>
      <c r="V3615">
        <v>7.3310621082782745E-2</v>
      </c>
    </row>
    <row r="3616" spans="1:22" x14ac:dyDescent="0.25">
      <c r="A3616" t="s">
        <v>97</v>
      </c>
      <c r="B3616" t="s">
        <v>86</v>
      </c>
      <c r="C3616" t="s">
        <v>102</v>
      </c>
      <c r="D3616" t="s">
        <v>68</v>
      </c>
      <c r="E3616" t="s">
        <v>89</v>
      </c>
      <c r="F3616" t="s">
        <v>44</v>
      </c>
      <c r="G3616">
        <v>403</v>
      </c>
      <c r="H3616">
        <v>9</v>
      </c>
      <c r="I3616">
        <f>IF(VLOOKUP(Data!$A3616,summermonths, 2, FALSE) = 1, VLOOKUP(Data!$H3616,rateblocks, 2, FALSE), VLOOKUP(Data!H3616, rateblocks,3, FALSE))</f>
        <v>2</v>
      </c>
      <c r="J3616">
        <v>8.6253201588988304E-3</v>
      </c>
      <c r="K3616">
        <v>3.6848634481430054E-2</v>
      </c>
      <c r="L3616">
        <v>74.63275146484375</v>
      </c>
      <c r="M3616">
        <v>2.8223315253853798E-2</v>
      </c>
      <c r="N3616">
        <v>2.9674028977751732E-2</v>
      </c>
      <c r="O3616">
        <v>8.8054797379299998E-4</v>
      </c>
      <c r="P3616">
        <v>-2.0586118102073669E-2</v>
      </c>
      <c r="Q3616">
        <v>-9.8054828122258186E-3</v>
      </c>
      <c r="R3616">
        <v>1.2662239372730255E-2</v>
      </c>
      <c r="S3616">
        <v>2.8223315253853798E-2</v>
      </c>
      <c r="T3616">
        <v>4.3784391134977341E-2</v>
      </c>
      <c r="U3616">
        <v>6.625211238861084E-2</v>
      </c>
      <c r="V3616">
        <v>7.7032752335071564E-2</v>
      </c>
    </row>
    <row r="3617" spans="1:22" x14ac:dyDescent="0.25">
      <c r="A3617" t="s">
        <v>100</v>
      </c>
      <c r="B3617" t="s">
        <v>86</v>
      </c>
      <c r="C3617" t="s">
        <v>101</v>
      </c>
      <c r="D3617" t="s">
        <v>65</v>
      </c>
      <c r="E3617" t="s">
        <v>89</v>
      </c>
      <c r="F3617" t="s">
        <v>44</v>
      </c>
      <c r="G3617">
        <v>403</v>
      </c>
      <c r="H3617">
        <v>17</v>
      </c>
      <c r="I3617">
        <f>IF(VLOOKUP(Data!$A3617,summermonths, 2, FALSE) = 1, VLOOKUP(Data!$H3617,rateblocks, 2, FALSE), VLOOKUP(Data!H3617, rateblocks,3, FALSE))</f>
        <v>1</v>
      </c>
      <c r="J3617">
        <v>4.7798268496990204E-2</v>
      </c>
      <c r="K3617">
        <v>5.9308312833309174E-2</v>
      </c>
      <c r="L3617">
        <v>79.097450256347656</v>
      </c>
      <c r="M3617">
        <v>1.1510043404996395E-2</v>
      </c>
      <c r="N3617">
        <v>4.6097703278064728E-2</v>
      </c>
      <c r="O3617">
        <v>2.12499825283885E-3</v>
      </c>
      <c r="P3617">
        <v>-6.4313933253288269E-2</v>
      </c>
      <c r="Q3617">
        <v>-4.7566540539264679E-2</v>
      </c>
      <c r="R3617">
        <v>-1.2663615867495537E-2</v>
      </c>
      <c r="S3617">
        <v>1.1510043404996395E-2</v>
      </c>
      <c r="T3617">
        <v>3.5683702677488327E-2</v>
      </c>
      <c r="U3617">
        <v>7.0586629211902618E-2</v>
      </c>
      <c r="V3617">
        <v>8.7334014475345612E-2</v>
      </c>
    </row>
    <row r="3618" spans="1:22" x14ac:dyDescent="0.25">
      <c r="A3618" t="s">
        <v>123</v>
      </c>
      <c r="B3618" t="s">
        <v>86</v>
      </c>
      <c r="C3618" t="s">
        <v>102</v>
      </c>
      <c r="D3618" t="s">
        <v>112</v>
      </c>
      <c r="E3618" t="s">
        <v>89</v>
      </c>
      <c r="F3618" t="s">
        <v>44</v>
      </c>
      <c r="G3618">
        <v>403</v>
      </c>
      <c r="H3618">
        <v>17</v>
      </c>
      <c r="I3618">
        <f>IF(VLOOKUP(Data!$A3618,summermonths, 2, FALSE) = 1, VLOOKUP(Data!$H3618,rateblocks, 2, FALSE), VLOOKUP(Data!H3618, rateblocks,3, FALSE))</f>
        <v>2</v>
      </c>
      <c r="J3618">
        <v>1.298312284052372E-2</v>
      </c>
      <c r="K3618">
        <v>6.5980151295661926E-2</v>
      </c>
      <c r="L3618">
        <v>77.317619323730469</v>
      </c>
      <c r="M3618">
        <v>5.2997026592493057E-2</v>
      </c>
      <c r="N3618">
        <v>5.5268734693527222E-2</v>
      </c>
      <c r="O3618">
        <v>3.0546330381184816E-3</v>
      </c>
      <c r="P3618">
        <v>-3.7911951541900635E-2</v>
      </c>
      <c r="Q3618">
        <v>-1.7832707613706589E-2</v>
      </c>
      <c r="R3618">
        <v>2.4014074355363846E-2</v>
      </c>
      <c r="S3618">
        <v>5.2997026592493057E-2</v>
      </c>
      <c r="T3618">
        <v>8.1979982554912567E-2</v>
      </c>
      <c r="U3618">
        <v>0.1238267570734024</v>
      </c>
      <c r="V3618">
        <v>0.14390601217746735</v>
      </c>
    </row>
    <row r="3619" spans="1:22" x14ac:dyDescent="0.25">
      <c r="A3619" t="s">
        <v>125</v>
      </c>
      <c r="B3619" t="s">
        <v>86</v>
      </c>
      <c r="C3619" t="s">
        <v>101</v>
      </c>
      <c r="D3619" t="s">
        <v>110</v>
      </c>
      <c r="E3619" t="s">
        <v>89</v>
      </c>
      <c r="F3619" t="s">
        <v>44</v>
      </c>
      <c r="G3619">
        <v>403</v>
      </c>
      <c r="H3619">
        <v>24</v>
      </c>
      <c r="I3619">
        <f>IF(VLOOKUP(Data!$A3619,summermonths, 2, FALSE) = 1, VLOOKUP(Data!$H3619,rateblocks, 2, FALSE), VLOOKUP(Data!H3619, rateblocks,3, FALSE))</f>
        <v>3</v>
      </c>
      <c r="J3619">
        <v>1.4490550383925438E-2</v>
      </c>
      <c r="K3619">
        <v>3.1977780163288116E-2</v>
      </c>
      <c r="L3619">
        <v>59.455898284912109</v>
      </c>
      <c r="M3619">
        <v>1.7487229779362679E-2</v>
      </c>
      <c r="N3619">
        <v>1.3140485621988773E-2</v>
      </c>
      <c r="O3619">
        <v>1.7267235671170056E-4</v>
      </c>
      <c r="P3619">
        <v>-4.1269455105066299E-3</v>
      </c>
      <c r="Q3619">
        <v>6.4701988594606519E-4</v>
      </c>
      <c r="R3619">
        <v>1.0596352629363537E-2</v>
      </c>
      <c r="S3619">
        <v>1.7487229779362679E-2</v>
      </c>
      <c r="T3619">
        <v>2.4378107860684395E-2</v>
      </c>
      <c r="U3619">
        <v>3.4327439963817596E-2</v>
      </c>
      <c r="V3619">
        <v>3.9101406931877136E-2</v>
      </c>
    </row>
    <row r="3620" spans="1:22" x14ac:dyDescent="0.25">
      <c r="A3620" t="s">
        <v>122</v>
      </c>
      <c r="B3620" t="s">
        <v>86</v>
      </c>
      <c r="C3620" t="s">
        <v>101</v>
      </c>
      <c r="D3620" t="s">
        <v>111</v>
      </c>
      <c r="E3620" t="s">
        <v>89</v>
      </c>
      <c r="F3620" t="s">
        <v>44</v>
      </c>
      <c r="G3620">
        <v>403</v>
      </c>
      <c r="H3620">
        <v>5</v>
      </c>
      <c r="I3620">
        <f>IF(VLOOKUP(Data!$A3620,summermonths, 2, FALSE) = 1, VLOOKUP(Data!$H3620,rateblocks, 2, FALSE), VLOOKUP(Data!H3620, rateblocks,3, FALSE))</f>
        <v>3</v>
      </c>
      <c r="J3620">
        <v>1.678500697016716E-2</v>
      </c>
      <c r="K3620">
        <v>2.6210296899080276E-2</v>
      </c>
      <c r="L3620">
        <v>52.614887237548828</v>
      </c>
      <c r="M3620">
        <v>9.4252899289131165E-3</v>
      </c>
      <c r="N3620">
        <v>1.3096471317112446E-2</v>
      </c>
      <c r="O3620">
        <v>1.7151756037492305E-4</v>
      </c>
      <c r="P3620">
        <v>-1.2116488069295883E-2</v>
      </c>
      <c r="Q3620">
        <v>-7.3585133068263531E-3</v>
      </c>
      <c r="R3620">
        <v>2.5574937462806702E-3</v>
      </c>
      <c r="S3620">
        <v>9.4252899289131165E-3</v>
      </c>
      <c r="T3620">
        <v>1.6293086111545563E-2</v>
      </c>
      <c r="U3620">
        <v>2.6209093630313873E-2</v>
      </c>
      <c r="V3620">
        <v>3.0967067927122116E-2</v>
      </c>
    </row>
    <row r="3621" spans="1:22" x14ac:dyDescent="0.25">
      <c r="A3621" t="s">
        <v>125</v>
      </c>
      <c r="B3621" t="s">
        <v>86</v>
      </c>
      <c r="C3621" t="s">
        <v>101</v>
      </c>
      <c r="D3621" t="s">
        <v>110</v>
      </c>
      <c r="E3621" t="s">
        <v>89</v>
      </c>
      <c r="F3621" t="s">
        <v>44</v>
      </c>
      <c r="G3621">
        <v>403</v>
      </c>
      <c r="H3621">
        <v>13</v>
      </c>
      <c r="I3621">
        <f>IF(VLOOKUP(Data!$A3621,summermonths, 2, FALSE) = 1, VLOOKUP(Data!$H3621,rateblocks, 2, FALSE), VLOOKUP(Data!H3621, rateblocks,3, FALSE))</f>
        <v>2</v>
      </c>
      <c r="J3621">
        <v>1.4421661384403706E-2</v>
      </c>
      <c r="K3621">
        <v>4.035472497344017E-2</v>
      </c>
      <c r="L3621">
        <v>70.899505615234375</v>
      </c>
      <c r="M3621">
        <v>2.5933064520359039E-2</v>
      </c>
      <c r="N3621">
        <v>2.5001252070069313E-2</v>
      </c>
      <c r="O3621">
        <v>6.2506261747330427E-4</v>
      </c>
      <c r="P3621">
        <v>-1.5190335921943188E-2</v>
      </c>
      <c r="Q3621">
        <v>-6.1073293909430504E-3</v>
      </c>
      <c r="R3621">
        <v>1.2822395190596581E-2</v>
      </c>
      <c r="S3621">
        <v>2.5933064520359039E-2</v>
      </c>
      <c r="T3621">
        <v>3.9043735712766647E-2</v>
      </c>
      <c r="U3621">
        <v>5.7973459362983704E-2</v>
      </c>
      <c r="V3621">
        <v>6.7056462168693542E-2</v>
      </c>
    </row>
    <row r="3622" spans="1:22" x14ac:dyDescent="0.25">
      <c r="A3622" t="s">
        <v>98</v>
      </c>
      <c r="B3622" t="s">
        <v>86</v>
      </c>
      <c r="C3622" t="s">
        <v>101</v>
      </c>
      <c r="D3622" t="s">
        <v>63</v>
      </c>
      <c r="E3622" t="s">
        <v>89</v>
      </c>
      <c r="F3622" t="s">
        <v>44</v>
      </c>
      <c r="G3622">
        <v>403</v>
      </c>
      <c r="H3622">
        <v>23</v>
      </c>
      <c r="I3622">
        <f>IF(VLOOKUP(Data!$A3622,summermonths, 2, FALSE) = 1, VLOOKUP(Data!$H3622,rateblocks, 2, FALSE), VLOOKUP(Data!H3622, rateblocks,3, FALSE))</f>
        <v>3</v>
      </c>
      <c r="J3622">
        <v>2.44635920971632E-2</v>
      </c>
      <c r="K3622">
        <v>3.4400328993797302E-2</v>
      </c>
      <c r="L3622">
        <v>70.126075744628906</v>
      </c>
      <c r="M3622">
        <v>9.9367387592792511E-3</v>
      </c>
      <c r="N3622">
        <v>1.6688980162143707E-2</v>
      </c>
      <c r="O3622">
        <v>2.7852205676026642E-4</v>
      </c>
      <c r="P3622">
        <v>-1.7514191567897797E-2</v>
      </c>
      <c r="Q3622">
        <v>-1.1451049707829952E-2</v>
      </c>
      <c r="R3622">
        <v>1.1850290466099977E-3</v>
      </c>
      <c r="S3622">
        <v>9.9367387592792511E-3</v>
      </c>
      <c r="T3622">
        <v>1.8688447773456573E-2</v>
      </c>
      <c r="U3622">
        <v>3.1324528157711029E-2</v>
      </c>
      <c r="V3622">
        <v>3.7387669086456299E-2</v>
      </c>
    </row>
    <row r="3623" spans="1:22" x14ac:dyDescent="0.25">
      <c r="A3623" t="s">
        <v>95</v>
      </c>
      <c r="B3623" t="s">
        <v>86</v>
      </c>
      <c r="C3623" t="s">
        <v>101</v>
      </c>
      <c r="D3623" t="s">
        <v>60</v>
      </c>
      <c r="E3623" t="s">
        <v>89</v>
      </c>
      <c r="F3623" t="s">
        <v>44</v>
      </c>
      <c r="G3623">
        <v>403</v>
      </c>
      <c r="H3623">
        <v>23</v>
      </c>
      <c r="I3623">
        <f>IF(VLOOKUP(Data!$A3623,summermonths, 2, FALSE) = 1, VLOOKUP(Data!$H3623,rateblocks, 2, FALSE), VLOOKUP(Data!H3623, rateblocks,3, FALSE))</f>
        <v>3</v>
      </c>
      <c r="J3623">
        <v>1.2684246525168419E-2</v>
      </c>
      <c r="K3623">
        <v>2.7425557374954224E-2</v>
      </c>
      <c r="L3623">
        <v>59.737220764160156</v>
      </c>
      <c r="M3623">
        <v>1.4741311781108379E-2</v>
      </c>
      <c r="N3623">
        <v>1.2338308617472649E-2</v>
      </c>
      <c r="O3623">
        <v>1.5223385707940906E-4</v>
      </c>
      <c r="P3623">
        <v>-5.5533996783196926E-3</v>
      </c>
      <c r="Q3623">
        <v>-1.0708669433370233E-3</v>
      </c>
      <c r="R3623">
        <v>8.2710962742567062E-3</v>
      </c>
      <c r="S3623">
        <v>1.4741311781108379E-2</v>
      </c>
      <c r="T3623">
        <v>2.1211527287960052E-2</v>
      </c>
      <c r="U3623">
        <v>3.0553489923477173E-2</v>
      </c>
      <c r="V3623">
        <v>3.5036023706197739E-2</v>
      </c>
    </row>
    <row r="3624" spans="1:22" x14ac:dyDescent="0.25">
      <c r="A3624" t="s">
        <v>100</v>
      </c>
      <c r="B3624" t="s">
        <v>86</v>
      </c>
      <c r="C3624" t="s">
        <v>101</v>
      </c>
      <c r="D3624" t="s">
        <v>65</v>
      </c>
      <c r="E3624" t="s">
        <v>89</v>
      </c>
      <c r="F3624" t="s">
        <v>44</v>
      </c>
      <c r="G3624">
        <v>403</v>
      </c>
      <c r="H3624">
        <v>7</v>
      </c>
      <c r="I3624">
        <f>IF(VLOOKUP(Data!$A3624,summermonths, 2, FALSE) = 1, VLOOKUP(Data!$H3624,rateblocks, 2, FALSE), VLOOKUP(Data!H3624, rateblocks,3, FALSE))</f>
        <v>2</v>
      </c>
      <c r="J3624">
        <v>2.2850248962640762E-2</v>
      </c>
      <c r="K3624">
        <v>2.8019024059176445E-2</v>
      </c>
      <c r="L3624">
        <v>67.32122802734375</v>
      </c>
      <c r="M3624">
        <v>5.1687741652131081E-3</v>
      </c>
      <c r="N3624">
        <v>1.6572060063481331E-2</v>
      </c>
      <c r="O3624">
        <v>2.7463317383080721E-4</v>
      </c>
      <c r="P3624">
        <v>-2.2089838981628418E-2</v>
      </c>
      <c r="Q3624">
        <v>-1.606917567551136E-2</v>
      </c>
      <c r="R3624">
        <v>-3.5216226242482662E-3</v>
      </c>
      <c r="S3624">
        <v>5.1687741652131081E-3</v>
      </c>
      <c r="T3624">
        <v>1.385917142033577E-2</v>
      </c>
      <c r="U3624">
        <v>2.6406724005937576E-2</v>
      </c>
      <c r="V3624">
        <v>3.2427385449409485E-2</v>
      </c>
    </row>
    <row r="3625" spans="1:22" x14ac:dyDescent="0.25">
      <c r="A3625" t="s">
        <v>125</v>
      </c>
      <c r="B3625" t="s">
        <v>86</v>
      </c>
      <c r="C3625" t="s">
        <v>102</v>
      </c>
      <c r="D3625" t="s">
        <v>109</v>
      </c>
      <c r="E3625" t="s">
        <v>89</v>
      </c>
      <c r="F3625" t="s">
        <v>44</v>
      </c>
      <c r="G3625">
        <v>403</v>
      </c>
      <c r="H3625">
        <v>15</v>
      </c>
      <c r="I3625">
        <f>IF(VLOOKUP(Data!$A3625,summermonths, 2, FALSE) = 1, VLOOKUP(Data!$H3625,rateblocks, 2, FALSE), VLOOKUP(Data!H3625, rateblocks,3, FALSE))</f>
        <v>2</v>
      </c>
      <c r="J3625">
        <v>1.0921081528067589E-2</v>
      </c>
      <c r="K3625">
        <v>5.5248137563467026E-2</v>
      </c>
      <c r="L3625">
        <v>78.481391906738281</v>
      </c>
      <c r="M3625">
        <v>4.4327057898044586E-2</v>
      </c>
      <c r="N3625">
        <v>4.4997557997703552E-2</v>
      </c>
      <c r="O3625">
        <v>2.024780260398984E-3</v>
      </c>
      <c r="P3625">
        <v>-2.9687339439988136E-2</v>
      </c>
      <c r="Q3625">
        <v>-1.3339633122086525E-2</v>
      </c>
      <c r="R3625">
        <v>2.0730314776301384E-2</v>
      </c>
      <c r="S3625">
        <v>4.4327057898044586E-2</v>
      </c>
      <c r="T3625">
        <v>6.7923799157142639E-2</v>
      </c>
      <c r="U3625">
        <v>0.10199374705553055</v>
      </c>
      <c r="V3625">
        <v>0.11834145337343216</v>
      </c>
    </row>
    <row r="3626" spans="1:22" x14ac:dyDescent="0.25">
      <c r="A3626" t="s">
        <v>122</v>
      </c>
      <c r="B3626" t="s">
        <v>86</v>
      </c>
      <c r="C3626" t="s">
        <v>101</v>
      </c>
      <c r="D3626" t="s">
        <v>111</v>
      </c>
      <c r="E3626" t="s">
        <v>89</v>
      </c>
      <c r="F3626" t="s">
        <v>44</v>
      </c>
      <c r="G3626">
        <v>403</v>
      </c>
      <c r="H3626">
        <v>22</v>
      </c>
      <c r="I3626">
        <f>IF(VLOOKUP(Data!$A3626,summermonths, 2, FALSE) = 1, VLOOKUP(Data!$H3626,rateblocks, 2, FALSE), VLOOKUP(Data!H3626, rateblocks,3, FALSE))</f>
        <v>2</v>
      </c>
      <c r="J3626">
        <v>1.7392009496688843E-2</v>
      </c>
      <c r="K3626">
        <v>2.8319478034973145E-2</v>
      </c>
      <c r="L3626">
        <v>55.574440002441406</v>
      </c>
      <c r="M3626">
        <v>1.0927469469606876E-2</v>
      </c>
      <c r="N3626">
        <v>1.3841279782354832E-2</v>
      </c>
      <c r="O3626">
        <v>1.9158102804794908E-4</v>
      </c>
      <c r="P3626">
        <v>-1.1839409358799458E-2</v>
      </c>
      <c r="Q3626">
        <v>-6.8108444102108479E-3</v>
      </c>
      <c r="R3626">
        <v>3.6690952256321907E-3</v>
      </c>
      <c r="S3626">
        <v>1.0927469469606876E-2</v>
      </c>
      <c r="T3626">
        <v>1.8185842782258987E-2</v>
      </c>
      <c r="U3626">
        <v>2.8665782883763313E-2</v>
      </c>
      <c r="V3626">
        <v>3.3694349229335785E-2</v>
      </c>
    </row>
    <row r="3627" spans="1:22" x14ac:dyDescent="0.25">
      <c r="A3627" t="s">
        <v>124</v>
      </c>
      <c r="B3627" t="s">
        <v>86</v>
      </c>
      <c r="C3627" t="s">
        <v>101</v>
      </c>
      <c r="D3627" t="s">
        <v>108</v>
      </c>
      <c r="E3627" t="s">
        <v>89</v>
      </c>
      <c r="F3627" t="s">
        <v>44</v>
      </c>
      <c r="G3627">
        <v>403</v>
      </c>
      <c r="H3627">
        <v>10</v>
      </c>
      <c r="I3627">
        <f>IF(VLOOKUP(Data!$A3627,summermonths, 2, FALSE) = 1, VLOOKUP(Data!$H3627,rateblocks, 2, FALSE), VLOOKUP(Data!H3627, rateblocks,3, FALSE))</f>
        <v>2</v>
      </c>
      <c r="J3627">
        <v>1.3485259376466274E-2</v>
      </c>
      <c r="K3627">
        <v>3.1074086204171181E-2</v>
      </c>
      <c r="L3627">
        <v>67.218719482421875</v>
      </c>
      <c r="M3627">
        <v>1.7588827759027481E-2</v>
      </c>
      <c r="N3627">
        <v>1.8962793052196503E-2</v>
      </c>
      <c r="O3627">
        <v>3.59587516868487E-4</v>
      </c>
      <c r="P3627">
        <v>-1.3602191582322121E-2</v>
      </c>
      <c r="Q3627">
        <v>-6.7129693925380707E-3</v>
      </c>
      <c r="R3627">
        <v>7.6447292231023312E-3</v>
      </c>
      <c r="S3627">
        <v>1.7588827759027481E-2</v>
      </c>
      <c r="T3627">
        <v>2.7532925829291344E-2</v>
      </c>
      <c r="U3627">
        <v>4.1890624910593033E-2</v>
      </c>
      <c r="V3627">
        <v>4.8779845237731934E-2</v>
      </c>
    </row>
    <row r="3628" spans="1:22" x14ac:dyDescent="0.25">
      <c r="A3628" t="s">
        <v>122</v>
      </c>
      <c r="B3628" t="s">
        <v>86</v>
      </c>
      <c r="C3628" t="s">
        <v>102</v>
      </c>
      <c r="D3628" t="s">
        <v>106</v>
      </c>
      <c r="E3628" t="s">
        <v>89</v>
      </c>
      <c r="F3628" t="s">
        <v>44</v>
      </c>
      <c r="G3628">
        <v>403</v>
      </c>
      <c r="H3628">
        <v>10</v>
      </c>
      <c r="I3628">
        <f>IF(VLOOKUP(Data!$A3628,summermonths, 2, FALSE) = 1, VLOOKUP(Data!$H3628,rateblocks, 2, FALSE), VLOOKUP(Data!H3628, rateblocks,3, FALSE))</f>
        <v>2</v>
      </c>
      <c r="J3628">
        <v>1.233325432986021E-2</v>
      </c>
      <c r="K3628">
        <v>3.4702233970165253E-2</v>
      </c>
      <c r="L3628">
        <v>52.136474609375</v>
      </c>
      <c r="M3628">
        <v>2.2368980571627617E-2</v>
      </c>
      <c r="N3628">
        <v>3.648323193192482E-2</v>
      </c>
      <c r="O3628">
        <v>1.3310262002050877E-3</v>
      </c>
      <c r="P3628">
        <v>-3.7640593945980072E-2</v>
      </c>
      <c r="Q3628">
        <v>-2.4386161938309669E-2</v>
      </c>
      <c r="R3628">
        <v>3.237155033275485E-3</v>
      </c>
      <c r="S3628">
        <v>2.2368980571627617E-2</v>
      </c>
      <c r="T3628">
        <v>4.150080680847168E-2</v>
      </c>
      <c r="U3628">
        <v>6.9124124944210052E-2</v>
      </c>
      <c r="V3628">
        <v>8.2378558814525604E-2</v>
      </c>
    </row>
    <row r="3629" spans="1:22" x14ac:dyDescent="0.25">
      <c r="A3629" t="s">
        <v>125</v>
      </c>
      <c r="B3629" t="s">
        <v>86</v>
      </c>
      <c r="C3629" t="s">
        <v>101</v>
      </c>
      <c r="D3629" t="s">
        <v>110</v>
      </c>
      <c r="E3629" t="s">
        <v>89</v>
      </c>
      <c r="F3629" t="s">
        <v>44</v>
      </c>
      <c r="G3629">
        <v>403</v>
      </c>
      <c r="H3629">
        <v>5</v>
      </c>
      <c r="I3629">
        <f>IF(VLOOKUP(Data!$A3629,summermonths, 2, FALSE) = 1, VLOOKUP(Data!$H3629,rateblocks, 2, FALSE), VLOOKUP(Data!H3629, rateblocks,3, FALSE))</f>
        <v>3</v>
      </c>
      <c r="J3629">
        <v>1.4656020328402519E-2</v>
      </c>
      <c r="K3629">
        <v>3.1562145799398422E-2</v>
      </c>
      <c r="L3629">
        <v>56.705955505371094</v>
      </c>
      <c r="M3629">
        <v>1.6906127333641052E-2</v>
      </c>
      <c r="N3629">
        <v>1.2584326788783073E-2</v>
      </c>
      <c r="O3629">
        <v>1.5836527745705098E-4</v>
      </c>
      <c r="P3629">
        <v>-3.7932482082396746E-3</v>
      </c>
      <c r="Q3629">
        <v>7.7866361243650317E-4</v>
      </c>
      <c r="R3629">
        <v>1.030690036714077E-2</v>
      </c>
      <c r="S3629">
        <v>1.6906127333641052E-2</v>
      </c>
      <c r="T3629">
        <v>2.3505354300141335E-2</v>
      </c>
      <c r="U3629">
        <v>3.3033590763807297E-2</v>
      </c>
      <c r="V3629">
        <v>3.7605501711368561E-2</v>
      </c>
    </row>
    <row r="3630" spans="1:22" x14ac:dyDescent="0.25">
      <c r="A3630" t="s">
        <v>124</v>
      </c>
      <c r="B3630" t="s">
        <v>86</v>
      </c>
      <c r="C3630" t="s">
        <v>101</v>
      </c>
      <c r="D3630" t="s">
        <v>108</v>
      </c>
      <c r="E3630" t="s">
        <v>89</v>
      </c>
      <c r="F3630" t="s">
        <v>44</v>
      </c>
      <c r="G3630">
        <v>403</v>
      </c>
      <c r="H3630">
        <v>20</v>
      </c>
      <c r="I3630">
        <f>IF(VLOOKUP(Data!$A3630,summermonths, 2, FALSE) = 1, VLOOKUP(Data!$H3630,rateblocks, 2, FALSE), VLOOKUP(Data!H3630, rateblocks,3, FALSE))</f>
        <v>1</v>
      </c>
      <c r="J3630">
        <v>1.4215476810932159E-2</v>
      </c>
      <c r="K3630">
        <v>4.2903225868940353E-2</v>
      </c>
      <c r="L3630">
        <v>63.609359741210938</v>
      </c>
      <c r="M3630">
        <v>2.8687749058008194E-2</v>
      </c>
      <c r="N3630">
        <v>2.2468850016593933E-2</v>
      </c>
      <c r="O3630">
        <v>5.0484924577176571E-4</v>
      </c>
      <c r="P3630">
        <v>-8.2702208310365677E-3</v>
      </c>
      <c r="Q3630">
        <v>-1.0724085586844012E-4</v>
      </c>
      <c r="R3630">
        <v>1.6905073076486588E-2</v>
      </c>
      <c r="S3630">
        <v>2.8687749058008194E-2</v>
      </c>
      <c r="T3630">
        <v>4.04704250395298E-2</v>
      </c>
      <c r="U3630">
        <v>5.7482738047838211E-2</v>
      </c>
      <c r="V3630">
        <v>6.5645717084407806E-2</v>
      </c>
    </row>
    <row r="3631" spans="1:22" x14ac:dyDescent="0.25">
      <c r="A3631" t="s">
        <v>124</v>
      </c>
      <c r="B3631" t="s">
        <v>86</v>
      </c>
      <c r="C3631" t="s">
        <v>101</v>
      </c>
      <c r="D3631" t="s">
        <v>108</v>
      </c>
      <c r="E3631" t="s">
        <v>89</v>
      </c>
      <c r="F3631" t="s">
        <v>44</v>
      </c>
      <c r="G3631">
        <v>403</v>
      </c>
      <c r="H3631">
        <v>2</v>
      </c>
      <c r="I3631">
        <f>IF(VLOOKUP(Data!$A3631,summermonths, 2, FALSE) = 1, VLOOKUP(Data!$H3631,rateblocks, 2, FALSE), VLOOKUP(Data!H3631, rateblocks,3, FALSE))</f>
        <v>3</v>
      </c>
      <c r="J3631">
        <v>1.5040280297398567E-2</v>
      </c>
      <c r="K3631">
        <v>3.1342431902885437E-2</v>
      </c>
      <c r="L3631">
        <v>57.031429290771484</v>
      </c>
      <c r="M3631">
        <v>1.630215160548687E-2</v>
      </c>
      <c r="N3631">
        <v>1.3345120474696159E-2</v>
      </c>
      <c r="O3631">
        <v>1.7809224664233625E-4</v>
      </c>
      <c r="P3631">
        <v>-5.6486180983483791E-3</v>
      </c>
      <c r="Q3631">
        <v>-8.0030842218548059E-4</v>
      </c>
      <c r="R3631">
        <v>9.3039637431502342E-3</v>
      </c>
      <c r="S3631">
        <v>1.630215160548687E-2</v>
      </c>
      <c r="T3631">
        <v>2.330034039914608E-2</v>
      </c>
      <c r="U3631">
        <v>3.3404611051082611E-2</v>
      </c>
      <c r="V3631">
        <v>3.8252919912338257E-2</v>
      </c>
    </row>
    <row r="3632" spans="1:22" x14ac:dyDescent="0.25">
      <c r="A3632" t="s">
        <v>98</v>
      </c>
      <c r="B3632" t="s">
        <v>86</v>
      </c>
      <c r="C3632" t="s">
        <v>102</v>
      </c>
      <c r="D3632" t="s">
        <v>69</v>
      </c>
      <c r="E3632" t="s">
        <v>89</v>
      </c>
      <c r="F3632" t="s">
        <v>44</v>
      </c>
      <c r="G3632">
        <v>403</v>
      </c>
      <c r="H3632">
        <v>16</v>
      </c>
      <c r="I3632">
        <f>IF(VLOOKUP(Data!$A3632,summermonths, 2, FALSE) = 1, VLOOKUP(Data!$H3632,rateblocks, 2, FALSE), VLOOKUP(Data!H3632, rateblocks,3, FALSE))</f>
        <v>1</v>
      </c>
      <c r="J3632">
        <v>1.7924578860402107E-2</v>
      </c>
      <c r="K3632">
        <v>8.203473687171936E-2</v>
      </c>
      <c r="L3632">
        <v>89.325065612792969</v>
      </c>
      <c r="M3632">
        <v>6.4110159873962402E-2</v>
      </c>
      <c r="N3632">
        <v>0.10255654156208038</v>
      </c>
      <c r="O3632">
        <v>1.0517843998968601E-2</v>
      </c>
      <c r="P3632">
        <v>-0.1045803427696228</v>
      </c>
      <c r="Q3632">
        <v>-6.7321337759494781E-2</v>
      </c>
      <c r="R3632">
        <v>1.0329456999897957E-2</v>
      </c>
      <c r="S3632">
        <v>6.4110159873962402E-2</v>
      </c>
      <c r="T3632">
        <v>0.117890864610672</v>
      </c>
      <c r="U3632">
        <v>0.19554165005683899</v>
      </c>
      <c r="V3632">
        <v>0.23280066251754761</v>
      </c>
    </row>
    <row r="3633" spans="1:22" x14ac:dyDescent="0.25">
      <c r="A3633" t="s">
        <v>99</v>
      </c>
      <c r="B3633" t="s">
        <v>86</v>
      </c>
      <c r="C3633" t="s">
        <v>102</v>
      </c>
      <c r="D3633" t="s">
        <v>70</v>
      </c>
      <c r="E3633" t="s">
        <v>89</v>
      </c>
      <c r="F3633" t="s">
        <v>44</v>
      </c>
      <c r="G3633">
        <v>403</v>
      </c>
      <c r="H3633">
        <v>5</v>
      </c>
      <c r="I3633">
        <f>IF(VLOOKUP(Data!$A3633,summermonths, 2, FALSE) = 1, VLOOKUP(Data!$H3633,rateblocks, 2, FALSE), VLOOKUP(Data!H3633, rateblocks,3, FALSE))</f>
        <v>3</v>
      </c>
      <c r="J3633">
        <v>2.9981421306729317E-2</v>
      </c>
      <c r="K3633">
        <v>2.1724564954638481E-2</v>
      </c>
      <c r="L3633">
        <v>77.729530334472656</v>
      </c>
      <c r="M3633">
        <v>-8.256855420768261E-3</v>
      </c>
      <c r="N3633">
        <v>1.8532086163759232E-2</v>
      </c>
      <c r="O3633">
        <v>3.4343820880167186E-4</v>
      </c>
      <c r="P3633">
        <v>-3.8739424198865891E-2</v>
      </c>
      <c r="Q3633">
        <v>-3.2006680965423584E-2</v>
      </c>
      <c r="R3633">
        <v>-1.7975090071558952E-2</v>
      </c>
      <c r="S3633">
        <v>-8.256855420768261E-3</v>
      </c>
      <c r="T3633">
        <v>1.4613800449296832E-3</v>
      </c>
      <c r="U3633">
        <v>1.5492968261241913E-2</v>
      </c>
      <c r="V3633">
        <v>2.2225713357329369E-2</v>
      </c>
    </row>
    <row r="3634" spans="1:22" x14ac:dyDescent="0.25">
      <c r="A3634" t="s">
        <v>98</v>
      </c>
      <c r="B3634" t="s">
        <v>86</v>
      </c>
      <c r="C3634" t="s">
        <v>102</v>
      </c>
      <c r="D3634" t="s">
        <v>69</v>
      </c>
      <c r="E3634" t="s">
        <v>89</v>
      </c>
      <c r="F3634" t="s">
        <v>44</v>
      </c>
      <c r="G3634">
        <v>403</v>
      </c>
      <c r="H3634">
        <v>5</v>
      </c>
      <c r="I3634">
        <f>IF(VLOOKUP(Data!$A3634,summermonths, 2, FALSE) = 1, VLOOKUP(Data!$H3634,rateblocks, 2, FALSE), VLOOKUP(Data!H3634, rateblocks,3, FALSE))</f>
        <v>3</v>
      </c>
      <c r="J3634">
        <v>2.1621242165565491E-2</v>
      </c>
      <c r="K3634">
        <v>3.294789046049118E-2</v>
      </c>
      <c r="L3634">
        <v>71.910667419433594</v>
      </c>
      <c r="M3634">
        <v>1.1326649226248264E-2</v>
      </c>
      <c r="N3634">
        <v>2.9503053054213524E-2</v>
      </c>
      <c r="O3634">
        <v>8.7043014355003834E-4</v>
      </c>
      <c r="P3634">
        <v>-3.7201553583145142E-2</v>
      </c>
      <c r="Q3634">
        <v>-2.6483034715056419E-2</v>
      </c>
      <c r="R3634">
        <v>-4.1447668336331844E-3</v>
      </c>
      <c r="S3634">
        <v>1.1326649226248264E-2</v>
      </c>
      <c r="T3634">
        <v>2.6798065751791E-2</v>
      </c>
      <c r="U3634">
        <v>4.9136333167552948E-2</v>
      </c>
      <c r="V3634">
        <v>5.9854853898286819E-2</v>
      </c>
    </row>
    <row r="3635" spans="1:22" x14ac:dyDescent="0.25">
      <c r="A3635" t="s">
        <v>124</v>
      </c>
      <c r="B3635" t="s">
        <v>86</v>
      </c>
      <c r="C3635" t="s">
        <v>102</v>
      </c>
      <c r="D3635" t="s">
        <v>105</v>
      </c>
      <c r="E3635" t="s">
        <v>89</v>
      </c>
      <c r="F3635" t="s">
        <v>44</v>
      </c>
      <c r="G3635">
        <v>403</v>
      </c>
      <c r="H3635">
        <v>12</v>
      </c>
      <c r="I3635">
        <f>IF(VLOOKUP(Data!$A3635,summermonths, 2, FALSE) = 1, VLOOKUP(Data!$H3635,rateblocks, 2, FALSE), VLOOKUP(Data!H3635, rateblocks,3, FALSE))</f>
        <v>2</v>
      </c>
      <c r="J3635">
        <v>1.3230076059699059E-2</v>
      </c>
      <c r="K3635">
        <v>5.1588088274002075E-2</v>
      </c>
      <c r="L3635">
        <v>87.196029663085938</v>
      </c>
      <c r="M3635">
        <v>3.8358014076948166E-2</v>
      </c>
      <c r="N3635">
        <v>4.6104725450277328E-2</v>
      </c>
      <c r="O3635">
        <v>2.1256457548588514E-3</v>
      </c>
      <c r="P3635">
        <v>-3.7477511912584305E-2</v>
      </c>
      <c r="Q3635">
        <v>-2.0727569237351418E-2</v>
      </c>
      <c r="R3635">
        <v>1.4180672354996204E-2</v>
      </c>
      <c r="S3635">
        <v>3.8358014076948166E-2</v>
      </c>
      <c r="T3635">
        <v>6.2535353004932404E-2</v>
      </c>
      <c r="U3635">
        <v>9.74435955286026E-2</v>
      </c>
      <c r="V3635">
        <v>0.11419353634119034</v>
      </c>
    </row>
    <row r="3636" spans="1:22" x14ac:dyDescent="0.25">
      <c r="A3636" t="s">
        <v>95</v>
      </c>
      <c r="B3636" t="s">
        <v>86</v>
      </c>
      <c r="C3636" t="s">
        <v>101</v>
      </c>
      <c r="D3636" t="s">
        <v>60</v>
      </c>
      <c r="E3636" t="s">
        <v>89</v>
      </c>
      <c r="F3636" t="s">
        <v>44</v>
      </c>
      <c r="G3636">
        <v>403</v>
      </c>
      <c r="H3636">
        <v>7</v>
      </c>
      <c r="I3636">
        <f>IF(VLOOKUP(Data!$A3636,summermonths, 2, FALSE) = 1, VLOOKUP(Data!$H3636,rateblocks, 2, FALSE), VLOOKUP(Data!H3636, rateblocks,3, FALSE))</f>
        <v>2</v>
      </c>
      <c r="J3636">
        <v>1.4295080676674843E-2</v>
      </c>
      <c r="K3636">
        <v>2.4641439318656921E-2</v>
      </c>
      <c r="L3636">
        <v>59.379776000976562</v>
      </c>
      <c r="M3636">
        <v>1.0346358641982079E-2</v>
      </c>
      <c r="N3636">
        <v>1.5300390310585499E-2</v>
      </c>
      <c r="O3636">
        <v>2.3410194262396544E-4</v>
      </c>
      <c r="P3636">
        <v>-1.4820544049143791E-2</v>
      </c>
      <c r="Q3636">
        <v>-9.2618800699710846E-3</v>
      </c>
      <c r="R3636">
        <v>2.3228260688483715E-3</v>
      </c>
      <c r="S3636">
        <v>1.0346358641982079E-2</v>
      </c>
      <c r="T3636">
        <v>1.8369890749454498E-2</v>
      </c>
      <c r="U3636">
        <v>2.9954597353935242E-2</v>
      </c>
      <c r="V3636">
        <v>3.5513259470462799E-2</v>
      </c>
    </row>
    <row r="3637" spans="1:22" x14ac:dyDescent="0.25">
      <c r="A3637" t="s">
        <v>122</v>
      </c>
      <c r="B3637" t="s">
        <v>86</v>
      </c>
      <c r="C3637" t="s">
        <v>101</v>
      </c>
      <c r="D3637" t="s">
        <v>111</v>
      </c>
      <c r="E3637" t="s">
        <v>89</v>
      </c>
      <c r="F3637" t="s">
        <v>44</v>
      </c>
      <c r="G3637">
        <v>403</v>
      </c>
      <c r="H3637">
        <v>10</v>
      </c>
      <c r="I3637">
        <f>IF(VLOOKUP(Data!$A3637,summermonths, 2, FALSE) = 1, VLOOKUP(Data!$H3637,rateblocks, 2, FALSE), VLOOKUP(Data!H3637, rateblocks,3, FALSE))</f>
        <v>2</v>
      </c>
      <c r="J3637">
        <v>1.0946505703032017E-2</v>
      </c>
      <c r="K3637">
        <v>2.9412530362606049E-2</v>
      </c>
      <c r="L3637">
        <v>64.175682067871094</v>
      </c>
      <c r="M3637">
        <v>1.8466025590896606E-2</v>
      </c>
      <c r="N3637">
        <v>1.9127514213323593E-2</v>
      </c>
      <c r="O3637">
        <v>3.6586180794984102E-4</v>
      </c>
      <c r="P3637">
        <v>-1.299593597650528E-2</v>
      </c>
      <c r="Q3637">
        <v>-6.0468702577054501E-3</v>
      </c>
      <c r="R3637">
        <v>8.4355473518371582E-3</v>
      </c>
      <c r="S3637">
        <v>1.8466025590896606E-2</v>
      </c>
      <c r="T3637">
        <v>2.8496503829956055E-2</v>
      </c>
      <c r="U3637">
        <v>4.2978920042514801E-2</v>
      </c>
      <c r="V3637">
        <v>4.9927987158298492E-2</v>
      </c>
    </row>
    <row r="3638" spans="1:22" x14ac:dyDescent="0.25">
      <c r="A3638" t="s">
        <v>122</v>
      </c>
      <c r="B3638" t="s">
        <v>86</v>
      </c>
      <c r="C3638" t="s">
        <v>102</v>
      </c>
      <c r="D3638" t="s">
        <v>106</v>
      </c>
      <c r="E3638" t="s">
        <v>89</v>
      </c>
      <c r="F3638" t="s">
        <v>44</v>
      </c>
      <c r="G3638">
        <v>403</v>
      </c>
      <c r="H3638">
        <v>19</v>
      </c>
      <c r="I3638">
        <f>IF(VLOOKUP(Data!$A3638,summermonths, 2, FALSE) = 1, VLOOKUP(Data!$H3638,rateblocks, 2, FALSE), VLOOKUP(Data!H3638, rateblocks,3, FALSE))</f>
        <v>1</v>
      </c>
      <c r="J3638">
        <v>1.4157648198306561E-2</v>
      </c>
      <c r="K3638">
        <v>3.0161291360855103E-2</v>
      </c>
      <c r="L3638">
        <v>49.441688537597656</v>
      </c>
      <c r="M3638">
        <v>1.6003642231225967E-2</v>
      </c>
      <c r="N3638">
        <v>2.3575164377689362E-2</v>
      </c>
      <c r="O3638">
        <v>5.5578839965164661E-4</v>
      </c>
      <c r="P3638">
        <v>-2.2774051874876022E-2</v>
      </c>
      <c r="Q3638">
        <v>-1.4209146611392498E-2</v>
      </c>
      <c r="R3638">
        <v>3.6408139858394861E-3</v>
      </c>
      <c r="S3638">
        <v>1.6003642231225967E-2</v>
      </c>
      <c r="T3638">
        <v>2.8366470709443092E-2</v>
      </c>
      <c r="U3638">
        <v>4.6216432005167007E-2</v>
      </c>
      <c r="V3638">
        <v>5.4781336337327957E-2</v>
      </c>
    </row>
    <row r="3639" spans="1:22" x14ac:dyDescent="0.25">
      <c r="A3639" t="s">
        <v>124</v>
      </c>
      <c r="B3639" t="s">
        <v>86</v>
      </c>
      <c r="C3639" t="s">
        <v>101</v>
      </c>
      <c r="D3639" t="s">
        <v>108</v>
      </c>
      <c r="E3639" t="s">
        <v>89</v>
      </c>
      <c r="F3639" t="s">
        <v>44</v>
      </c>
      <c r="G3639">
        <v>403</v>
      </c>
      <c r="H3639">
        <v>8</v>
      </c>
      <c r="I3639">
        <f>IF(VLOOKUP(Data!$A3639,summermonths, 2, FALSE) = 1, VLOOKUP(Data!$H3639,rateblocks, 2, FALSE), VLOOKUP(Data!H3639, rateblocks,3, FALSE))</f>
        <v>2</v>
      </c>
      <c r="J3639">
        <v>1.6331702470779419E-2</v>
      </c>
      <c r="K3639">
        <v>2.7514001354575157E-2</v>
      </c>
      <c r="L3639">
        <v>58.309108734130859</v>
      </c>
      <c r="M3639">
        <v>1.1182298883795738E-2</v>
      </c>
      <c r="N3639">
        <v>1.6830176115036011E-2</v>
      </c>
      <c r="O3639">
        <v>2.8325483435764909E-4</v>
      </c>
      <c r="P3639">
        <v>-1.6500877216458321E-2</v>
      </c>
      <c r="Q3639">
        <v>-1.0386439971625805E-2</v>
      </c>
      <c r="R3639">
        <v>2.3565459996461868E-3</v>
      </c>
      <c r="S3639">
        <v>1.1182298883795738E-2</v>
      </c>
      <c r="T3639">
        <v>2.000805176794529E-2</v>
      </c>
      <c r="U3639">
        <v>3.2751038670539856E-2</v>
      </c>
      <c r="V3639">
        <v>3.8865476846694946E-2</v>
      </c>
    </row>
    <row r="3640" spans="1:22" x14ac:dyDescent="0.25">
      <c r="A3640" t="s">
        <v>97</v>
      </c>
      <c r="B3640" t="s">
        <v>86</v>
      </c>
      <c r="C3640" t="s">
        <v>101</v>
      </c>
      <c r="D3640" t="s">
        <v>62</v>
      </c>
      <c r="E3640" t="s">
        <v>89</v>
      </c>
      <c r="F3640" t="s">
        <v>44</v>
      </c>
      <c r="G3640">
        <v>403</v>
      </c>
      <c r="H3640">
        <v>12</v>
      </c>
      <c r="I3640">
        <f>IF(VLOOKUP(Data!$A3640,summermonths, 2, FALSE) = 1, VLOOKUP(Data!$H3640,rateblocks, 2, FALSE), VLOOKUP(Data!H3640, rateblocks,3, FALSE))</f>
        <v>1</v>
      </c>
      <c r="J3640">
        <v>1.137484610080719E-2</v>
      </c>
      <c r="K3640">
        <v>5.755755677819252E-2</v>
      </c>
      <c r="L3640">
        <v>75.182327270507813</v>
      </c>
      <c r="M3640">
        <v>4.618271067738533E-2</v>
      </c>
      <c r="N3640">
        <v>3.5797372460365295E-2</v>
      </c>
      <c r="O3640">
        <v>1.2814518995583057E-3</v>
      </c>
      <c r="P3640">
        <v>-1.2698727659881115E-2</v>
      </c>
      <c r="Q3640">
        <v>3.0653196154162288E-4</v>
      </c>
      <c r="R3640">
        <v>2.741055004298687E-2</v>
      </c>
      <c r="S3640">
        <v>4.618271067738533E-2</v>
      </c>
      <c r="T3640">
        <v>6.4954869449138641E-2</v>
      </c>
      <c r="U3640">
        <v>9.205888956785202E-2</v>
      </c>
      <c r="V3640">
        <v>0.10506414622068405</v>
      </c>
    </row>
    <row r="3641" spans="1:22" x14ac:dyDescent="0.25">
      <c r="A3641" t="s">
        <v>122</v>
      </c>
      <c r="B3641" t="s">
        <v>86</v>
      </c>
      <c r="C3641" t="s">
        <v>102</v>
      </c>
      <c r="D3641" t="s">
        <v>106</v>
      </c>
      <c r="E3641" t="s">
        <v>89</v>
      </c>
      <c r="F3641" t="s">
        <v>44</v>
      </c>
      <c r="G3641">
        <v>403</v>
      </c>
      <c r="H3641">
        <v>3</v>
      </c>
      <c r="I3641">
        <f>IF(VLOOKUP(Data!$A3641,summermonths, 2, FALSE) = 1, VLOOKUP(Data!$H3641,rateblocks, 2, FALSE), VLOOKUP(Data!H3641, rateblocks,3, FALSE))</f>
        <v>3</v>
      </c>
      <c r="J3641">
        <v>2.0169325172901154E-2</v>
      </c>
      <c r="K3641">
        <v>2.1811414510011673E-2</v>
      </c>
      <c r="L3641">
        <v>40.235733032226563</v>
      </c>
      <c r="M3641">
        <v>1.6420886386185884E-3</v>
      </c>
      <c r="N3641">
        <v>1.6088644042611122E-2</v>
      </c>
      <c r="O3641">
        <v>2.58844462223351E-4</v>
      </c>
      <c r="P3641">
        <v>-2.482137642800808E-2</v>
      </c>
      <c r="Q3641">
        <v>-1.897633820772171E-2</v>
      </c>
      <c r="R3641">
        <v>-6.7948047071695328E-3</v>
      </c>
      <c r="S3641">
        <v>1.6420886386185884E-3</v>
      </c>
      <c r="T3641">
        <v>1.0078981518745422E-2</v>
      </c>
      <c r="U3641">
        <v>2.22605150192976E-2</v>
      </c>
      <c r="V3641">
        <v>2.8105553239583969E-2</v>
      </c>
    </row>
    <row r="3642" spans="1:22" x14ac:dyDescent="0.25">
      <c r="A3642" t="s">
        <v>124</v>
      </c>
      <c r="B3642" t="s">
        <v>86</v>
      </c>
      <c r="C3642" t="s">
        <v>102</v>
      </c>
      <c r="D3642" t="s">
        <v>105</v>
      </c>
      <c r="E3642" t="s">
        <v>89</v>
      </c>
      <c r="F3642" t="s">
        <v>44</v>
      </c>
      <c r="G3642">
        <v>403</v>
      </c>
      <c r="H3642">
        <v>13</v>
      </c>
      <c r="I3642">
        <f>IF(VLOOKUP(Data!$A3642,summermonths, 2, FALSE) = 1, VLOOKUP(Data!$H3642,rateblocks, 2, FALSE), VLOOKUP(Data!H3642, rateblocks,3, FALSE))</f>
        <v>2</v>
      </c>
      <c r="J3642">
        <v>1.3225936330854893E-2</v>
      </c>
      <c r="K3642">
        <v>5.1910672336816788E-2</v>
      </c>
      <c r="L3642">
        <v>87.081886291503906</v>
      </c>
      <c r="M3642">
        <v>3.8684733211994171E-2</v>
      </c>
      <c r="N3642">
        <v>4.6346258372068405E-2</v>
      </c>
      <c r="O3642">
        <v>2.1479756105691195E-3</v>
      </c>
      <c r="P3642">
        <v>-3.754807636141777E-2</v>
      </c>
      <c r="Q3642">
        <v>-2.0710386335849762E-2</v>
      </c>
      <c r="R3642">
        <v>1.4380731619894505E-2</v>
      </c>
      <c r="S3642">
        <v>3.8684733211994171E-2</v>
      </c>
      <c r="T3642">
        <v>6.2988735735416412E-2</v>
      </c>
      <c r="U3642">
        <v>9.8079852759838104E-2</v>
      </c>
      <c r="V3642">
        <v>0.11491754651069641</v>
      </c>
    </row>
    <row r="3643" spans="1:22" x14ac:dyDescent="0.25">
      <c r="A3643" t="s">
        <v>100</v>
      </c>
      <c r="B3643" t="s">
        <v>86</v>
      </c>
      <c r="C3643" t="s">
        <v>102</v>
      </c>
      <c r="D3643" t="s">
        <v>71</v>
      </c>
      <c r="E3643" t="s">
        <v>89</v>
      </c>
      <c r="F3643" t="s">
        <v>44</v>
      </c>
      <c r="G3643">
        <v>403</v>
      </c>
      <c r="H3643">
        <v>12</v>
      </c>
      <c r="I3643">
        <f>IF(VLOOKUP(Data!$A3643,summermonths, 2, FALSE) = 1, VLOOKUP(Data!$H3643,rateblocks, 2, FALSE), VLOOKUP(Data!H3643, rateblocks,3, FALSE))</f>
        <v>1</v>
      </c>
      <c r="J3643">
        <v>4.9867451190948486E-2</v>
      </c>
      <c r="K3643">
        <v>4.5148883014917374E-2</v>
      </c>
      <c r="L3643">
        <v>84.327545166015625</v>
      </c>
      <c r="M3643">
        <v>-4.7185686416924E-3</v>
      </c>
      <c r="N3643">
        <v>5.1742076873779297E-2</v>
      </c>
      <c r="O3643">
        <v>2.6772425044327974E-3</v>
      </c>
      <c r="P3643">
        <v>-8.9826710522174835E-2</v>
      </c>
      <c r="Q3643">
        <v>-7.1028709411621094E-2</v>
      </c>
      <c r="R3643">
        <v>-3.185214102268219E-2</v>
      </c>
      <c r="S3643">
        <v>-4.7185686416924E-3</v>
      </c>
      <c r="T3643">
        <v>2.2415002807974815E-2</v>
      </c>
      <c r="U3643">
        <v>6.159156933426857E-2</v>
      </c>
      <c r="V3643">
        <v>8.038957417011261E-2</v>
      </c>
    </row>
    <row r="3644" spans="1:22" x14ac:dyDescent="0.25">
      <c r="A3644" t="s">
        <v>97</v>
      </c>
      <c r="B3644" t="s">
        <v>86</v>
      </c>
      <c r="C3644" t="s">
        <v>102</v>
      </c>
      <c r="D3644" t="s">
        <v>68</v>
      </c>
      <c r="E3644" t="s">
        <v>89</v>
      </c>
      <c r="F3644" t="s">
        <v>44</v>
      </c>
      <c r="G3644">
        <v>403</v>
      </c>
      <c r="H3644">
        <v>1</v>
      </c>
      <c r="I3644">
        <f>IF(VLOOKUP(Data!$A3644,summermonths, 2, FALSE) = 1, VLOOKUP(Data!$H3644,rateblocks, 2, FALSE), VLOOKUP(Data!H3644, rateblocks,3, FALSE))</f>
        <v>3</v>
      </c>
      <c r="J3644">
        <v>3.0163120478391647E-2</v>
      </c>
      <c r="K3644">
        <v>4.2394541203975677E-2</v>
      </c>
      <c r="L3644">
        <v>74.225807189941406</v>
      </c>
      <c r="M3644">
        <v>1.223142072558403E-2</v>
      </c>
      <c r="N3644">
        <v>2.6905348524451256E-2</v>
      </c>
      <c r="O3644">
        <v>7.2389777051284909E-4</v>
      </c>
      <c r="P3644">
        <v>-3.2023940235376358E-2</v>
      </c>
      <c r="Q3644">
        <v>-2.2249171510338783E-2</v>
      </c>
      <c r="R3644">
        <v>-1.8777578370645642E-3</v>
      </c>
      <c r="S3644">
        <v>1.223142072558403E-2</v>
      </c>
      <c r="T3644">
        <v>2.6340600103139877E-2</v>
      </c>
      <c r="U3644">
        <v>4.6712011098861694E-2</v>
      </c>
      <c r="V3644">
        <v>5.6486781686544418E-2</v>
      </c>
    </row>
    <row r="3645" spans="1:22" x14ac:dyDescent="0.25">
      <c r="A3645" t="s">
        <v>123</v>
      </c>
      <c r="B3645" t="s">
        <v>86</v>
      </c>
      <c r="C3645" t="s">
        <v>101</v>
      </c>
      <c r="D3645" t="s">
        <v>107</v>
      </c>
      <c r="E3645" t="s">
        <v>89</v>
      </c>
      <c r="F3645" t="s">
        <v>44</v>
      </c>
      <c r="G3645">
        <v>403</v>
      </c>
      <c r="H3645">
        <v>3</v>
      </c>
      <c r="I3645">
        <f>IF(VLOOKUP(Data!$A3645,summermonths, 2, FALSE) = 1, VLOOKUP(Data!$H3645,rateblocks, 2, FALSE), VLOOKUP(Data!H3645, rateblocks,3, FALSE))</f>
        <v>3</v>
      </c>
      <c r="J3645">
        <v>1.5493091195821762E-2</v>
      </c>
      <c r="K3645">
        <v>3.1178006902337074E-2</v>
      </c>
      <c r="L3645">
        <v>54.141178131103516</v>
      </c>
      <c r="M3645">
        <v>1.5684915706515312E-2</v>
      </c>
      <c r="N3645">
        <v>1.4161690138280392E-2</v>
      </c>
      <c r="O3645">
        <v>2.0055346249137074E-4</v>
      </c>
      <c r="P3645">
        <v>-7.6089915819466114E-3</v>
      </c>
      <c r="Q3645">
        <v>-2.4640203919261694E-3</v>
      </c>
      <c r="R3645">
        <v>8.2585178315639496E-3</v>
      </c>
      <c r="S3645">
        <v>1.5684915706515312E-2</v>
      </c>
      <c r="T3645">
        <v>2.3111313581466675E-2</v>
      </c>
      <c r="U3645">
        <v>3.3833850175142288E-2</v>
      </c>
      <c r="V3645">
        <v>3.8978822529315948E-2</v>
      </c>
    </row>
    <row r="3646" spans="1:22" x14ac:dyDescent="0.25">
      <c r="A3646" t="s">
        <v>99</v>
      </c>
      <c r="B3646" t="s">
        <v>86</v>
      </c>
      <c r="C3646" t="s">
        <v>101</v>
      </c>
      <c r="D3646" t="s">
        <v>64</v>
      </c>
      <c r="E3646" t="s">
        <v>89</v>
      </c>
      <c r="F3646" t="s">
        <v>44</v>
      </c>
      <c r="G3646">
        <v>403</v>
      </c>
      <c r="H3646">
        <v>7</v>
      </c>
      <c r="I3646">
        <f>IF(VLOOKUP(Data!$A3646,summermonths, 2, FALSE) = 1, VLOOKUP(Data!$H3646,rateblocks, 2, FALSE), VLOOKUP(Data!H3646, rateblocks,3, FALSE))</f>
        <v>2</v>
      </c>
      <c r="J3646">
        <v>2.1330241113901138E-2</v>
      </c>
      <c r="K3646">
        <v>2.9869548976421356E-2</v>
      </c>
      <c r="L3646">
        <v>69.855842590332031</v>
      </c>
      <c r="M3646">
        <v>8.5393078625202179E-3</v>
      </c>
      <c r="N3646">
        <v>1.8214626237750053E-2</v>
      </c>
      <c r="O3646">
        <v>3.3177260775119066E-4</v>
      </c>
      <c r="P3646">
        <v>-2.1421086043119431E-2</v>
      </c>
      <c r="Q3646">
        <v>-1.4803675003349781E-2</v>
      </c>
      <c r="R3646">
        <v>-1.0124514810740948E-3</v>
      </c>
      <c r="S3646">
        <v>8.5393078625202179E-3</v>
      </c>
      <c r="T3646">
        <v>1.8091067671775818E-2</v>
      </c>
      <c r="U3646">
        <v>3.1882289797067642E-2</v>
      </c>
      <c r="V3646">
        <v>3.8499701768159866E-2</v>
      </c>
    </row>
    <row r="3647" spans="1:22" x14ac:dyDescent="0.25">
      <c r="A3647" t="s">
        <v>99</v>
      </c>
      <c r="B3647" t="s">
        <v>86</v>
      </c>
      <c r="C3647" t="s">
        <v>101</v>
      </c>
      <c r="D3647" t="s">
        <v>64</v>
      </c>
      <c r="E3647" t="s">
        <v>89</v>
      </c>
      <c r="F3647" t="s">
        <v>44</v>
      </c>
      <c r="G3647">
        <v>403</v>
      </c>
      <c r="H3647">
        <v>9</v>
      </c>
      <c r="I3647">
        <f>IF(VLOOKUP(Data!$A3647,summermonths, 2, FALSE) = 1, VLOOKUP(Data!$H3647,rateblocks, 2, FALSE), VLOOKUP(Data!H3647, rateblocks,3, FALSE))</f>
        <v>2</v>
      </c>
      <c r="J3647">
        <v>2.760828472673893E-2</v>
      </c>
      <c r="K3647">
        <v>3.3298831433057785E-2</v>
      </c>
      <c r="L3647">
        <v>75.081298828125</v>
      </c>
      <c r="M3647">
        <v>5.6905457749962807E-3</v>
      </c>
      <c r="N3647">
        <v>2.4704495444893837E-2</v>
      </c>
      <c r="O3647">
        <v>6.1031209770590067E-4</v>
      </c>
      <c r="P3647">
        <v>-3.4944731742143631E-2</v>
      </c>
      <c r="Q3647">
        <v>-2.596953883767128E-2</v>
      </c>
      <c r="R3647">
        <v>-7.2645042091608047E-3</v>
      </c>
      <c r="S3647">
        <v>5.6905457749962807E-3</v>
      </c>
      <c r="T3647">
        <v>1.8645595759153366E-2</v>
      </c>
      <c r="U3647">
        <v>3.735063225030899E-2</v>
      </c>
      <c r="V3647">
        <v>4.6325825154781342E-2</v>
      </c>
    </row>
    <row r="3648" spans="1:22" x14ac:dyDescent="0.25">
      <c r="A3648" t="s">
        <v>122</v>
      </c>
      <c r="B3648" t="s">
        <v>86</v>
      </c>
      <c r="C3648" t="s">
        <v>101</v>
      </c>
      <c r="D3648" t="s">
        <v>111</v>
      </c>
      <c r="E3648" t="s">
        <v>89</v>
      </c>
      <c r="F3648" t="s">
        <v>44</v>
      </c>
      <c r="G3648">
        <v>403</v>
      </c>
      <c r="H3648">
        <v>13</v>
      </c>
      <c r="I3648">
        <f>IF(VLOOKUP(Data!$A3648,summermonths, 2, FALSE) = 1, VLOOKUP(Data!$H3648,rateblocks, 2, FALSE), VLOOKUP(Data!H3648, rateblocks,3, FALSE))</f>
        <v>2</v>
      </c>
      <c r="J3648">
        <v>1.1920432560145855E-2</v>
      </c>
      <c r="K3648">
        <v>3.3883374184370041E-2</v>
      </c>
      <c r="L3648">
        <v>68.580024719238281</v>
      </c>
      <c r="M3648">
        <v>2.1962942555546761E-2</v>
      </c>
      <c r="N3648">
        <v>2.131996862590313E-2</v>
      </c>
      <c r="O3648">
        <v>4.5454106293618679E-4</v>
      </c>
      <c r="P3648">
        <v>-1.3105285353958607E-2</v>
      </c>
      <c r="Q3648">
        <v>-5.3596966899931431E-3</v>
      </c>
      <c r="R3648">
        <v>1.0782740078866482E-2</v>
      </c>
      <c r="S3648">
        <v>2.1962942555546761E-2</v>
      </c>
      <c r="T3648">
        <v>3.3143144100904465E-2</v>
      </c>
      <c r="U3648">
        <v>4.9285583198070526E-2</v>
      </c>
      <c r="V3648">
        <v>5.7031169533729553E-2</v>
      </c>
    </row>
    <row r="3649" spans="1:22" x14ac:dyDescent="0.25">
      <c r="A3649" t="s">
        <v>100</v>
      </c>
      <c r="B3649" t="s">
        <v>86</v>
      </c>
      <c r="C3649" t="s">
        <v>102</v>
      </c>
      <c r="D3649" t="s">
        <v>71</v>
      </c>
      <c r="E3649" t="s">
        <v>89</v>
      </c>
      <c r="F3649" t="s">
        <v>44</v>
      </c>
      <c r="G3649">
        <v>403</v>
      </c>
      <c r="H3649">
        <v>5</v>
      </c>
      <c r="I3649">
        <f>IF(VLOOKUP(Data!$A3649,summermonths, 2, FALSE) = 1, VLOOKUP(Data!$H3649,rateblocks, 2, FALSE), VLOOKUP(Data!H3649, rateblocks,3, FALSE))</f>
        <v>3</v>
      </c>
      <c r="J3649">
        <v>2.8397046029567719E-2</v>
      </c>
      <c r="K3649">
        <v>2.9602978378534317E-2</v>
      </c>
      <c r="L3649">
        <v>73.734489440917969</v>
      </c>
      <c r="M3649">
        <v>1.2059315340593457E-3</v>
      </c>
      <c r="N3649">
        <v>1.8579689785838127E-2</v>
      </c>
      <c r="O3649">
        <v>3.4520486951805651E-4</v>
      </c>
      <c r="P3649">
        <v>-2.9354939237236977E-2</v>
      </c>
      <c r="Q3649">
        <v>-2.2604899480938911E-2</v>
      </c>
      <c r="R3649">
        <v>-8.5372673347592354E-3</v>
      </c>
      <c r="S3649">
        <v>1.2059315340593457E-3</v>
      </c>
      <c r="T3649">
        <v>1.0949130170047283E-2</v>
      </c>
      <c r="U3649">
        <v>2.5016762316226959E-2</v>
      </c>
      <c r="V3649">
        <v>3.1766802072525024E-2</v>
      </c>
    </row>
    <row r="3650" spans="1:22" x14ac:dyDescent="0.25">
      <c r="A3650" t="s">
        <v>100</v>
      </c>
      <c r="B3650" t="s">
        <v>86</v>
      </c>
      <c r="C3650" t="s">
        <v>102</v>
      </c>
      <c r="D3650" t="s">
        <v>71</v>
      </c>
      <c r="E3650" t="s">
        <v>89</v>
      </c>
      <c r="F3650" t="s">
        <v>44</v>
      </c>
      <c r="G3650">
        <v>403</v>
      </c>
      <c r="H3650">
        <v>16</v>
      </c>
      <c r="I3650">
        <f>IF(VLOOKUP(Data!$A3650,summermonths, 2, FALSE) = 1, VLOOKUP(Data!$H3650,rateblocks, 2, FALSE), VLOOKUP(Data!H3650, rateblocks,3, FALSE))</f>
        <v>1</v>
      </c>
      <c r="J3650">
        <v>5.7248000055551529E-2</v>
      </c>
      <c r="K3650">
        <v>5.0260543823242188E-2</v>
      </c>
      <c r="L3650">
        <v>82.240692138671875</v>
      </c>
      <c r="M3650">
        <v>-6.9874539040029049E-3</v>
      </c>
      <c r="N3650">
        <v>4.9473673105239868E-2</v>
      </c>
      <c r="O3650">
        <v>2.4476442486047745E-3</v>
      </c>
      <c r="P3650">
        <v>-8.8364407420158386E-2</v>
      </c>
      <c r="Q3650">
        <v>-7.0390515029430389E-2</v>
      </c>
      <c r="R3650">
        <v>-3.2931473106145859E-2</v>
      </c>
      <c r="S3650">
        <v>-6.9874539040029049E-3</v>
      </c>
      <c r="T3650">
        <v>1.8956566229462624E-2</v>
      </c>
      <c r="U3650">
        <v>5.6415610015392303E-2</v>
      </c>
      <c r="V3650">
        <v>7.4389494955539703E-2</v>
      </c>
    </row>
    <row r="3651" spans="1:22" x14ac:dyDescent="0.25">
      <c r="A3651" t="s">
        <v>125</v>
      </c>
      <c r="B3651" t="s">
        <v>86</v>
      </c>
      <c r="C3651" t="s">
        <v>101</v>
      </c>
      <c r="D3651" t="s">
        <v>110</v>
      </c>
      <c r="E3651" t="s">
        <v>89</v>
      </c>
      <c r="F3651" t="s">
        <v>44</v>
      </c>
      <c r="G3651">
        <v>403</v>
      </c>
      <c r="H3651">
        <v>20</v>
      </c>
      <c r="I3651">
        <f>IF(VLOOKUP(Data!$A3651,summermonths, 2, FALSE) = 1, VLOOKUP(Data!$H3651,rateblocks, 2, FALSE), VLOOKUP(Data!H3651, rateblocks,3, FALSE))</f>
        <v>1</v>
      </c>
      <c r="J3651">
        <v>1.4134570024907589E-2</v>
      </c>
      <c r="K3651">
        <v>4.234660416841507E-2</v>
      </c>
      <c r="L3651">
        <v>63.506542205810547</v>
      </c>
      <c r="M3651">
        <v>2.8212035074830055E-2</v>
      </c>
      <c r="N3651">
        <v>2.2907493636012077E-2</v>
      </c>
      <c r="O3651">
        <v>5.2475323900580406E-4</v>
      </c>
      <c r="P3651">
        <v>-9.4674387946724892E-3</v>
      </c>
      <c r="Q3651">
        <v>-1.1450992897152901E-3</v>
      </c>
      <c r="R3651">
        <v>1.6199333593249321E-2</v>
      </c>
      <c r="S3651">
        <v>2.8212035074830055E-2</v>
      </c>
      <c r="T3651">
        <v>4.022473469376564E-2</v>
      </c>
      <c r="U3651">
        <v>5.7569168508052826E-2</v>
      </c>
      <c r="V3651">
        <v>6.5891511738300323E-2</v>
      </c>
    </row>
    <row r="3652" spans="1:22" x14ac:dyDescent="0.25">
      <c r="A3652" t="s">
        <v>96</v>
      </c>
      <c r="B3652" t="s">
        <v>86</v>
      </c>
      <c r="C3652" t="s">
        <v>102</v>
      </c>
      <c r="D3652" t="s">
        <v>67</v>
      </c>
      <c r="E3652" t="s">
        <v>89</v>
      </c>
      <c r="F3652" t="s">
        <v>44</v>
      </c>
      <c r="G3652">
        <v>403</v>
      </c>
      <c r="H3652">
        <v>16</v>
      </c>
      <c r="I3652">
        <f>IF(VLOOKUP(Data!$A3652,summermonths, 2, FALSE) = 1, VLOOKUP(Data!$H3652,rateblocks, 2, FALSE), VLOOKUP(Data!H3652, rateblocks,3, FALSE))</f>
        <v>1</v>
      </c>
      <c r="J3652">
        <v>1.7921121791005135E-2</v>
      </c>
      <c r="K3652">
        <v>4.9392059445381165E-2</v>
      </c>
      <c r="L3652">
        <v>77.091812133789063</v>
      </c>
      <c r="M3652">
        <v>3.1470939517021179E-2</v>
      </c>
      <c r="N3652">
        <v>3.0502157285809517E-2</v>
      </c>
      <c r="O3652">
        <v>9.303815895691514E-4</v>
      </c>
      <c r="P3652">
        <v>-1.8700644373893738E-2</v>
      </c>
      <c r="Q3652">
        <v>-7.6191481202840805E-3</v>
      </c>
      <c r="R3652">
        <v>1.5475592575967312E-2</v>
      </c>
      <c r="S3652">
        <v>3.1470939517021179E-2</v>
      </c>
      <c r="T3652">
        <v>4.7466285526752472E-2</v>
      </c>
      <c r="U3652">
        <v>7.0561029016971588E-2</v>
      </c>
      <c r="V3652">
        <v>8.1642523407936096E-2</v>
      </c>
    </row>
    <row r="3653" spans="1:22" x14ac:dyDescent="0.25">
      <c r="A3653" t="s">
        <v>125</v>
      </c>
      <c r="B3653" t="s">
        <v>86</v>
      </c>
      <c r="C3653" t="s">
        <v>102</v>
      </c>
      <c r="D3653" t="s">
        <v>109</v>
      </c>
      <c r="E3653" t="s">
        <v>89</v>
      </c>
      <c r="F3653" t="s">
        <v>44</v>
      </c>
      <c r="G3653">
        <v>403</v>
      </c>
      <c r="H3653">
        <v>11</v>
      </c>
      <c r="I3653">
        <f>IF(VLOOKUP(Data!$A3653,summermonths, 2, FALSE) = 1, VLOOKUP(Data!$H3653,rateblocks, 2, FALSE), VLOOKUP(Data!H3653, rateblocks,3, FALSE))</f>
        <v>2</v>
      </c>
      <c r="J3653">
        <v>1.6673421487212181E-2</v>
      </c>
      <c r="K3653">
        <v>3.559553250670433E-2</v>
      </c>
      <c r="L3653">
        <v>77.893302917480469</v>
      </c>
      <c r="M3653">
        <v>1.8922112882137299E-2</v>
      </c>
      <c r="N3653">
        <v>2.9087336733937263E-2</v>
      </c>
      <c r="O3653">
        <v>8.460731478407979E-4</v>
      </c>
      <c r="P3653">
        <v>-2.8922298923134804E-2</v>
      </c>
      <c r="Q3653">
        <v>-1.8354808911681175E-2</v>
      </c>
      <c r="R3653">
        <v>3.6686984822154045E-3</v>
      </c>
      <c r="S3653">
        <v>1.8922112882137299E-2</v>
      </c>
      <c r="T3653">
        <v>3.4175526350736618E-2</v>
      </c>
      <c r="U3653">
        <v>5.6199036538600922E-2</v>
      </c>
      <c r="V3653">
        <v>6.6766522824764252E-2</v>
      </c>
    </row>
    <row r="3654" spans="1:22" x14ac:dyDescent="0.25">
      <c r="A3654" t="s">
        <v>97</v>
      </c>
      <c r="B3654" t="s">
        <v>86</v>
      </c>
      <c r="C3654" t="s">
        <v>101</v>
      </c>
      <c r="D3654" t="s">
        <v>62</v>
      </c>
      <c r="E3654" t="s">
        <v>89</v>
      </c>
      <c r="F3654" t="s">
        <v>44</v>
      </c>
      <c r="G3654">
        <v>403</v>
      </c>
      <c r="H3654">
        <v>19</v>
      </c>
      <c r="I3654">
        <f>IF(VLOOKUP(Data!$A3654,summermonths, 2, FALSE) = 1, VLOOKUP(Data!$H3654,rateblocks, 2, FALSE), VLOOKUP(Data!H3654, rateblocks,3, FALSE))</f>
        <v>2</v>
      </c>
      <c r="J3654">
        <v>1.07907485216856E-2</v>
      </c>
      <c r="K3654">
        <v>5.262412503361702E-2</v>
      </c>
      <c r="L3654">
        <v>71.157730102539063</v>
      </c>
      <c r="M3654">
        <v>4.183337464928627E-2</v>
      </c>
      <c r="N3654">
        <v>3.2200437039136887E-2</v>
      </c>
      <c r="O3654">
        <v>1.0368681978434324E-3</v>
      </c>
      <c r="P3654">
        <v>-1.1131631210446358E-2</v>
      </c>
      <c r="Q3654">
        <v>5.6685414165258408E-4</v>
      </c>
      <c r="R3654">
        <v>2.4947449564933777E-2</v>
      </c>
      <c r="S3654">
        <v>4.183337464928627E-2</v>
      </c>
      <c r="T3654">
        <v>5.8719299733638763E-2</v>
      </c>
      <c r="U3654">
        <v>8.3099894225597382E-2</v>
      </c>
      <c r="V3654">
        <v>9.4798378646373749E-2</v>
      </c>
    </row>
    <row r="3655" spans="1:22" x14ac:dyDescent="0.25">
      <c r="A3655" t="s">
        <v>122</v>
      </c>
      <c r="B3655" t="s">
        <v>86</v>
      </c>
      <c r="C3655" t="s">
        <v>101</v>
      </c>
      <c r="D3655" t="s">
        <v>111</v>
      </c>
      <c r="E3655" t="s">
        <v>89</v>
      </c>
      <c r="F3655" t="s">
        <v>44</v>
      </c>
      <c r="G3655">
        <v>403</v>
      </c>
      <c r="H3655">
        <v>18</v>
      </c>
      <c r="I3655">
        <f>IF(VLOOKUP(Data!$A3655,summermonths, 2, FALSE) = 1, VLOOKUP(Data!$H3655,rateblocks, 2, FALSE), VLOOKUP(Data!H3655, rateblocks,3, FALSE))</f>
        <v>1</v>
      </c>
      <c r="J3655">
        <v>1.6221934929490089E-2</v>
      </c>
      <c r="K3655">
        <v>3.773697093129158E-2</v>
      </c>
      <c r="L3655">
        <v>60.769725799560547</v>
      </c>
      <c r="M3655">
        <v>2.151503786444664E-2</v>
      </c>
      <c r="N3655">
        <v>2.1413881331682205E-2</v>
      </c>
      <c r="O3655">
        <v>4.5855430653318763E-4</v>
      </c>
      <c r="P3655">
        <v>-1.3707662932574749E-2</v>
      </c>
      <c r="Q3655">
        <v>-5.9279552660882473E-3</v>
      </c>
      <c r="R3655">
        <v>1.0285587050020695E-2</v>
      </c>
      <c r="S3655">
        <v>2.151503786444664E-2</v>
      </c>
      <c r="T3655">
        <v>3.274448961019516E-2</v>
      </c>
      <c r="U3655">
        <v>4.8958029597997665E-2</v>
      </c>
      <c r="V3655">
        <v>5.6737739592790604E-2</v>
      </c>
    </row>
    <row r="3656" spans="1:22" x14ac:dyDescent="0.25">
      <c r="A3656" t="s">
        <v>125</v>
      </c>
      <c r="B3656" t="s">
        <v>86</v>
      </c>
      <c r="C3656" t="s">
        <v>101</v>
      </c>
      <c r="D3656" t="s">
        <v>110</v>
      </c>
      <c r="E3656" t="s">
        <v>89</v>
      </c>
      <c r="F3656" t="s">
        <v>44</v>
      </c>
      <c r="G3656">
        <v>403</v>
      </c>
      <c r="H3656">
        <v>7</v>
      </c>
      <c r="I3656">
        <f>IF(VLOOKUP(Data!$A3656,summermonths, 2, FALSE) = 1, VLOOKUP(Data!$H3656,rateblocks, 2, FALSE), VLOOKUP(Data!H3656, rateblocks,3, FALSE))</f>
        <v>2</v>
      </c>
      <c r="J3656">
        <v>2.1403398364782333E-2</v>
      </c>
      <c r="K3656">
        <v>2.8577713295817375E-2</v>
      </c>
      <c r="L3656">
        <v>57.009021759033203</v>
      </c>
      <c r="M3656">
        <v>7.1743149310350418E-3</v>
      </c>
      <c r="N3656">
        <v>1.626615971326828E-2</v>
      </c>
      <c r="O3656">
        <v>2.6458795764483511E-4</v>
      </c>
      <c r="P3656">
        <v>-1.9581137225031853E-2</v>
      </c>
      <c r="Q3656">
        <v>-1.3671607710421085E-2</v>
      </c>
      <c r="R3656">
        <v>-1.3556675985455513E-3</v>
      </c>
      <c r="S3656">
        <v>7.1743149310350418E-3</v>
      </c>
      <c r="T3656">
        <v>1.570429652929306E-2</v>
      </c>
      <c r="U3656">
        <v>2.8020236641168594E-2</v>
      </c>
      <c r="V3656">
        <v>3.3929765224456787E-2</v>
      </c>
    </row>
    <row r="3657" spans="1:22" x14ac:dyDescent="0.25">
      <c r="A3657" t="s">
        <v>125</v>
      </c>
      <c r="B3657" t="s">
        <v>86</v>
      </c>
      <c r="C3657" t="s">
        <v>102</v>
      </c>
      <c r="D3657" t="s">
        <v>109</v>
      </c>
      <c r="E3657" t="s">
        <v>89</v>
      </c>
      <c r="F3657" t="s">
        <v>44</v>
      </c>
      <c r="G3657">
        <v>403</v>
      </c>
      <c r="H3657">
        <v>13</v>
      </c>
      <c r="I3657">
        <f>IF(VLOOKUP(Data!$A3657,summermonths, 2, FALSE) = 1, VLOOKUP(Data!$H3657,rateblocks, 2, FALSE), VLOOKUP(Data!H3657, rateblocks,3, FALSE))</f>
        <v>2</v>
      </c>
      <c r="J3657">
        <v>1.9074095413088799E-2</v>
      </c>
      <c r="K3657">
        <v>4.2419355362653732E-2</v>
      </c>
      <c r="L3657">
        <v>79.806449890136719</v>
      </c>
      <c r="M3657">
        <v>2.3345259949564934E-2</v>
      </c>
      <c r="N3657">
        <v>3.4581497311592102E-2</v>
      </c>
      <c r="O3657">
        <v>1.1958800023421645E-3</v>
      </c>
      <c r="P3657">
        <v>-3.3536240458488464E-2</v>
      </c>
      <c r="Q3657">
        <v>-2.0972711965441704E-2</v>
      </c>
      <c r="R3657">
        <v>5.2107051014900208E-3</v>
      </c>
      <c r="S3657">
        <v>2.3345259949564934E-2</v>
      </c>
      <c r="T3657">
        <v>4.1479814797639847E-2</v>
      </c>
      <c r="U3657">
        <v>6.7663230001926422E-2</v>
      </c>
      <c r="V3657">
        <v>8.022676408290863E-2</v>
      </c>
    </row>
    <row r="3658" spans="1:22" x14ac:dyDescent="0.25">
      <c r="A3658" t="s">
        <v>99</v>
      </c>
      <c r="B3658" t="s">
        <v>86</v>
      </c>
      <c r="C3658" t="s">
        <v>102</v>
      </c>
      <c r="D3658" t="s">
        <v>70</v>
      </c>
      <c r="E3658" t="s">
        <v>89</v>
      </c>
      <c r="F3658" t="s">
        <v>44</v>
      </c>
      <c r="G3658">
        <v>403</v>
      </c>
      <c r="H3658">
        <v>2</v>
      </c>
      <c r="I3658">
        <f>IF(VLOOKUP(Data!$A3658,summermonths, 2, FALSE) = 1, VLOOKUP(Data!$H3658,rateblocks, 2, FALSE), VLOOKUP(Data!H3658, rateblocks,3, FALSE))</f>
        <v>3</v>
      </c>
      <c r="J3658">
        <v>3.1375132501125336E-2</v>
      </c>
      <c r="K3658">
        <v>2.436724491417408E-2</v>
      </c>
      <c r="L3658">
        <v>77.297767639160156</v>
      </c>
      <c r="M3658">
        <v>-7.0078875869512558E-3</v>
      </c>
      <c r="N3658">
        <v>2.0570304244756699E-2</v>
      </c>
      <c r="O3658">
        <v>4.2313741869293153E-4</v>
      </c>
      <c r="P3658">
        <v>-4.0843028575181961E-2</v>
      </c>
      <c r="Q3658">
        <v>-3.3369794487953186E-2</v>
      </c>
      <c r="R3658">
        <v>-1.7794964835047722E-2</v>
      </c>
      <c r="S3658">
        <v>-7.0078875869512558E-3</v>
      </c>
      <c r="T3658">
        <v>3.7791905924677849E-3</v>
      </c>
      <c r="U3658">
        <v>1.9354017451405525E-2</v>
      </c>
      <c r="V3658">
        <v>2.68272515386343E-2</v>
      </c>
    </row>
    <row r="3659" spans="1:22" x14ac:dyDescent="0.25">
      <c r="A3659" t="s">
        <v>96</v>
      </c>
      <c r="B3659" t="s">
        <v>86</v>
      </c>
      <c r="C3659" t="s">
        <v>102</v>
      </c>
      <c r="D3659" t="s">
        <v>67</v>
      </c>
      <c r="E3659" t="s">
        <v>89</v>
      </c>
      <c r="F3659" t="s">
        <v>44</v>
      </c>
      <c r="G3659">
        <v>403</v>
      </c>
      <c r="H3659">
        <v>24</v>
      </c>
      <c r="I3659">
        <f>IF(VLOOKUP(Data!$A3659,summermonths, 2, FALSE) = 1, VLOOKUP(Data!$H3659,rateblocks, 2, FALSE), VLOOKUP(Data!H3659, rateblocks,3, FALSE))</f>
        <v>3</v>
      </c>
      <c r="J3659">
        <v>2.208457887172699E-2</v>
      </c>
      <c r="K3659">
        <v>3.3945411443710327E-2</v>
      </c>
      <c r="L3659">
        <v>69.813896179199219</v>
      </c>
      <c r="M3659">
        <v>1.1860831640660763E-2</v>
      </c>
      <c r="N3659">
        <v>2.0703952759504318E-2</v>
      </c>
      <c r="O3659">
        <v>4.2865367140620947E-4</v>
      </c>
      <c r="P3659">
        <v>-2.2194139659404755E-2</v>
      </c>
      <c r="Q3659">
        <v>-1.4672351069748402E-2</v>
      </c>
      <c r="R3659">
        <v>1.0036681778728962E-3</v>
      </c>
      <c r="S3659">
        <v>1.1860831640660763E-2</v>
      </c>
      <c r="T3659">
        <v>2.2717995569109917E-2</v>
      </c>
      <c r="U3659">
        <v>3.8394015282392502E-2</v>
      </c>
      <c r="V3659">
        <v>4.5915804803371429E-2</v>
      </c>
    </row>
    <row r="3660" spans="1:22" x14ac:dyDescent="0.25">
      <c r="A3660" t="s">
        <v>98</v>
      </c>
      <c r="B3660" t="s">
        <v>86</v>
      </c>
      <c r="C3660" t="s">
        <v>102</v>
      </c>
      <c r="D3660" t="s">
        <v>69</v>
      </c>
      <c r="E3660" t="s">
        <v>89</v>
      </c>
      <c r="F3660" t="s">
        <v>44</v>
      </c>
      <c r="G3660">
        <v>403</v>
      </c>
      <c r="H3660">
        <v>18</v>
      </c>
      <c r="I3660">
        <f>IF(VLOOKUP(Data!$A3660,summermonths, 2, FALSE) = 1, VLOOKUP(Data!$H3660,rateblocks, 2, FALSE), VLOOKUP(Data!H3660, rateblocks,3, FALSE))</f>
        <v>1</v>
      </c>
      <c r="J3660">
        <v>1.1197179555892944E-2</v>
      </c>
      <c r="K3660">
        <v>7.6270468533039093E-2</v>
      </c>
      <c r="L3660">
        <v>85.858558654785156</v>
      </c>
      <c r="M3660">
        <v>6.5073288977146149E-2</v>
      </c>
      <c r="N3660">
        <v>9.4756506383419037E-2</v>
      </c>
      <c r="O3660">
        <v>8.9787952601909637E-3</v>
      </c>
      <c r="P3660">
        <v>-9.0787291526794434E-2</v>
      </c>
      <c r="Q3660">
        <v>-5.6362058967351913E-2</v>
      </c>
      <c r="R3660">
        <v>1.5382928773760796E-2</v>
      </c>
      <c r="S3660">
        <v>6.5073288977146149E-2</v>
      </c>
      <c r="T3660">
        <v>0.11476364731788635</v>
      </c>
      <c r="U3660">
        <v>0.18650864064693451</v>
      </c>
      <c r="V3660">
        <v>0.22093386948108673</v>
      </c>
    </row>
    <row r="3661" spans="1:22" x14ac:dyDescent="0.25">
      <c r="A3661" t="s">
        <v>99</v>
      </c>
      <c r="B3661" t="s">
        <v>86</v>
      </c>
      <c r="C3661" t="s">
        <v>102</v>
      </c>
      <c r="D3661" t="s">
        <v>70</v>
      </c>
      <c r="E3661" t="s">
        <v>89</v>
      </c>
      <c r="F3661" t="s">
        <v>44</v>
      </c>
      <c r="G3661">
        <v>403</v>
      </c>
      <c r="H3661">
        <v>17</v>
      </c>
      <c r="I3661">
        <f>IF(VLOOKUP(Data!$A3661,summermonths, 2, FALSE) = 1, VLOOKUP(Data!$H3661,rateblocks, 2, FALSE), VLOOKUP(Data!H3661, rateblocks,3, FALSE))</f>
        <v>1</v>
      </c>
      <c r="J3661">
        <v>4.6944297850131989E-2</v>
      </c>
      <c r="K3661">
        <v>3.8027297705411911E-2</v>
      </c>
      <c r="L3661">
        <v>90.034736633300781</v>
      </c>
      <c r="M3661">
        <v>-8.9170029386878014E-3</v>
      </c>
      <c r="N3661">
        <v>4.768836498260498E-2</v>
      </c>
      <c r="O3661">
        <v>2.2741800639778376E-3</v>
      </c>
      <c r="P3661">
        <v>-8.7357379496097565E-2</v>
      </c>
      <c r="Q3661">
        <v>-7.0032104849815369E-2</v>
      </c>
      <c r="R3661">
        <v>-3.3924806863069534E-2</v>
      </c>
      <c r="S3661">
        <v>-8.9170029386878014E-3</v>
      </c>
      <c r="T3661">
        <v>1.6090800985693932E-2</v>
      </c>
      <c r="U3661">
        <v>5.2198097109794617E-2</v>
      </c>
      <c r="V3661">
        <v>6.952337920665741E-2</v>
      </c>
    </row>
    <row r="3662" spans="1:22" x14ac:dyDescent="0.25">
      <c r="A3662" t="s">
        <v>100</v>
      </c>
      <c r="B3662" t="s">
        <v>86</v>
      </c>
      <c r="C3662" t="s">
        <v>101</v>
      </c>
      <c r="D3662" t="s">
        <v>65</v>
      </c>
      <c r="E3662" t="s">
        <v>89</v>
      </c>
      <c r="F3662" t="s">
        <v>44</v>
      </c>
      <c r="G3662">
        <v>403</v>
      </c>
      <c r="H3662">
        <v>21</v>
      </c>
      <c r="I3662">
        <f>IF(VLOOKUP(Data!$A3662,summermonths, 2, FALSE) = 1, VLOOKUP(Data!$H3662,rateblocks, 2, FALSE), VLOOKUP(Data!H3662, rateblocks,3, FALSE))</f>
        <v>2</v>
      </c>
      <c r="J3662">
        <v>3.0530562624335289E-2</v>
      </c>
      <c r="K3662">
        <v>3.3324029296636581E-2</v>
      </c>
      <c r="L3662">
        <v>73.177757263183594</v>
      </c>
      <c r="M3662">
        <v>2.7934645768254995E-3</v>
      </c>
      <c r="N3662">
        <v>1.9765781238675117E-2</v>
      </c>
      <c r="O3662">
        <v>3.9068609476089478E-4</v>
      </c>
      <c r="P3662">
        <v>-2.9718352481722832E-2</v>
      </c>
      <c r="Q3662">
        <v>-2.2537402808666229E-2</v>
      </c>
      <c r="R3662">
        <v>-7.5717214494943619E-3</v>
      </c>
      <c r="S3662">
        <v>2.7934645768254995E-3</v>
      </c>
      <c r="T3662">
        <v>1.3158650137484074E-2</v>
      </c>
      <c r="U3662">
        <v>2.8124332427978516E-2</v>
      </c>
      <c r="V3662">
        <v>3.5305280238389969E-2</v>
      </c>
    </row>
    <row r="3663" spans="1:22" x14ac:dyDescent="0.25">
      <c r="A3663" t="s">
        <v>95</v>
      </c>
      <c r="B3663" t="s">
        <v>86</v>
      </c>
      <c r="C3663" t="s">
        <v>102</v>
      </c>
      <c r="D3663" t="s">
        <v>66</v>
      </c>
      <c r="E3663" t="s">
        <v>89</v>
      </c>
      <c r="F3663" t="s">
        <v>44</v>
      </c>
      <c r="G3663">
        <v>403</v>
      </c>
      <c r="H3663">
        <v>7</v>
      </c>
      <c r="I3663">
        <f>IF(VLOOKUP(Data!$A3663,summermonths, 2, FALSE) = 1, VLOOKUP(Data!$H3663,rateblocks, 2, FALSE), VLOOKUP(Data!H3663, rateblocks,3, FALSE))</f>
        <v>2</v>
      </c>
      <c r="J3663">
        <v>1.1433802545070648E-2</v>
      </c>
      <c r="K3663">
        <v>2.260546013712883E-2</v>
      </c>
      <c r="L3663">
        <v>60.158809661865234</v>
      </c>
      <c r="M3663">
        <v>1.1171656660735607E-2</v>
      </c>
      <c r="N3663">
        <v>2.0695235580205917E-2</v>
      </c>
      <c r="O3663">
        <v>4.2829278390854597E-4</v>
      </c>
      <c r="P3663">
        <v>-2.286897599697113E-2</v>
      </c>
      <c r="Q3663">
        <v>-1.5350354835391045E-2</v>
      </c>
      <c r="R3663">
        <v>3.1906450749374926E-4</v>
      </c>
      <c r="S3663">
        <v>1.1171656660735607E-2</v>
      </c>
      <c r="T3663">
        <v>2.2024249657988548E-2</v>
      </c>
      <c r="U3663">
        <v>3.7693668156862259E-2</v>
      </c>
      <c r="V3663">
        <v>4.5212291181087494E-2</v>
      </c>
    </row>
    <row r="3664" spans="1:22" x14ac:dyDescent="0.25">
      <c r="A3664" t="s">
        <v>99</v>
      </c>
      <c r="B3664" t="s">
        <v>86</v>
      </c>
      <c r="C3664" t="s">
        <v>101</v>
      </c>
      <c r="D3664" t="s">
        <v>64</v>
      </c>
      <c r="E3664" t="s">
        <v>89</v>
      </c>
      <c r="F3664" t="s">
        <v>44</v>
      </c>
      <c r="G3664">
        <v>403</v>
      </c>
      <c r="H3664">
        <v>12</v>
      </c>
      <c r="I3664">
        <f>IF(VLOOKUP(Data!$A3664,summermonths, 2, FALSE) = 1, VLOOKUP(Data!$H3664,rateblocks, 2, FALSE), VLOOKUP(Data!H3664, rateblocks,3, FALSE))</f>
        <v>1</v>
      </c>
      <c r="J3664">
        <v>4.2012423276901245E-2</v>
      </c>
      <c r="K3664">
        <v>4.219425842165947E-2</v>
      </c>
      <c r="L3664">
        <v>80.569305419921875</v>
      </c>
      <c r="M3664">
        <v>1.8183483916800469E-4</v>
      </c>
      <c r="N3664">
        <v>3.514736145734787E-2</v>
      </c>
      <c r="O3664">
        <v>1.235336996614933E-3</v>
      </c>
      <c r="P3664">
        <v>-5.7630430907011032E-2</v>
      </c>
      <c r="Q3664">
        <v>-4.4861320406198502E-2</v>
      </c>
      <c r="R3664">
        <v>-1.8249459564685822E-2</v>
      </c>
      <c r="S3664">
        <v>1.8183483916800469E-4</v>
      </c>
      <c r="T3664">
        <v>1.8613129854202271E-2</v>
      </c>
      <c r="U3664">
        <v>4.5224990695714951E-2</v>
      </c>
      <c r="V3664">
        <v>5.7994101196527481E-2</v>
      </c>
    </row>
    <row r="3665" spans="1:22" x14ac:dyDescent="0.25">
      <c r="A3665" t="s">
        <v>100</v>
      </c>
      <c r="B3665" t="s">
        <v>86</v>
      </c>
      <c r="C3665" t="s">
        <v>101</v>
      </c>
      <c r="D3665" t="s">
        <v>65</v>
      </c>
      <c r="E3665" t="s">
        <v>89</v>
      </c>
      <c r="F3665" t="s">
        <v>44</v>
      </c>
      <c r="G3665">
        <v>403</v>
      </c>
      <c r="H3665">
        <v>1</v>
      </c>
      <c r="I3665">
        <f>IF(VLOOKUP(Data!$A3665,summermonths, 2, FALSE) = 1, VLOOKUP(Data!$H3665,rateblocks, 2, FALSE), VLOOKUP(Data!H3665, rateblocks,3, FALSE))</f>
        <v>3</v>
      </c>
      <c r="J3665">
        <v>2.4854792281985283E-2</v>
      </c>
      <c r="K3665">
        <v>2.7945615351200104E-2</v>
      </c>
      <c r="L3665">
        <v>69.547149658203125</v>
      </c>
      <c r="M3665">
        <v>3.0908246990293264E-3</v>
      </c>
      <c r="N3665">
        <v>1.4360956847667694E-2</v>
      </c>
      <c r="O3665">
        <v>2.0623707678169012E-4</v>
      </c>
      <c r="P3665">
        <v>-2.0530847832560539E-2</v>
      </c>
      <c r="Q3665">
        <v>-1.5313481912016869E-2</v>
      </c>
      <c r="R3665">
        <v>-4.4400682672858238E-3</v>
      </c>
      <c r="S3665">
        <v>3.0908246990293264E-3</v>
      </c>
      <c r="T3665">
        <v>1.0621718131005764E-2</v>
      </c>
      <c r="U3665">
        <v>2.1495131775736809E-2</v>
      </c>
      <c r="V3665">
        <v>2.671249583363533E-2</v>
      </c>
    </row>
    <row r="3666" spans="1:22" x14ac:dyDescent="0.25">
      <c r="A3666" t="s">
        <v>96</v>
      </c>
      <c r="B3666" t="s">
        <v>86</v>
      </c>
      <c r="C3666" t="s">
        <v>101</v>
      </c>
      <c r="D3666" t="s">
        <v>61</v>
      </c>
      <c r="E3666" t="s">
        <v>89</v>
      </c>
      <c r="F3666" t="s">
        <v>44</v>
      </c>
      <c r="G3666">
        <v>403</v>
      </c>
      <c r="H3666">
        <v>23</v>
      </c>
      <c r="I3666">
        <f>IF(VLOOKUP(Data!$A3666,summermonths, 2, FALSE) = 1, VLOOKUP(Data!$H3666,rateblocks, 2, FALSE), VLOOKUP(Data!H3666, rateblocks,3, FALSE))</f>
        <v>3</v>
      </c>
      <c r="J3666">
        <v>1.5908941626548767E-2</v>
      </c>
      <c r="K3666">
        <v>3.7483643740415573E-2</v>
      </c>
      <c r="L3666">
        <v>64.537895202636719</v>
      </c>
      <c r="M3666">
        <v>2.1574703976511955E-2</v>
      </c>
      <c r="N3666">
        <v>1.8732354044914246E-2</v>
      </c>
      <c r="O3666">
        <v>3.5090110031887889E-4</v>
      </c>
      <c r="P3666">
        <v>-9.2372763901948929E-3</v>
      </c>
      <c r="Q3666">
        <v>-2.4317735806107521E-3</v>
      </c>
      <c r="R3666">
        <v>1.1751447804272175E-2</v>
      </c>
      <c r="S3666">
        <v>2.1574703976511955E-2</v>
      </c>
      <c r="T3666">
        <v>3.139796108007431E-2</v>
      </c>
      <c r="U3666">
        <v>4.5581180602312088E-2</v>
      </c>
      <c r="V3666">
        <v>5.2386686205863953E-2</v>
      </c>
    </row>
    <row r="3667" spans="1:22" x14ac:dyDescent="0.25">
      <c r="A3667" t="s">
        <v>123</v>
      </c>
      <c r="B3667" t="s">
        <v>86</v>
      </c>
      <c r="C3667" t="s">
        <v>101</v>
      </c>
      <c r="D3667" t="s">
        <v>107</v>
      </c>
      <c r="E3667" t="s">
        <v>89</v>
      </c>
      <c r="F3667" t="s">
        <v>44</v>
      </c>
      <c r="G3667">
        <v>403</v>
      </c>
      <c r="H3667">
        <v>12</v>
      </c>
      <c r="I3667">
        <f>IF(VLOOKUP(Data!$A3667,summermonths, 2, FALSE) = 1, VLOOKUP(Data!$H3667,rateblocks, 2, FALSE), VLOOKUP(Data!H3667, rateblocks,3, FALSE))</f>
        <v>2</v>
      </c>
      <c r="J3667">
        <v>1.4520984143018723E-2</v>
      </c>
      <c r="K3667">
        <v>3.4589264541864395E-2</v>
      </c>
      <c r="L3667">
        <v>69.317489624023438</v>
      </c>
      <c r="M3667">
        <v>2.0068280398845673E-2</v>
      </c>
      <c r="N3667">
        <v>2.0279506221413612E-2</v>
      </c>
      <c r="O3667">
        <v>4.1125837014988065E-4</v>
      </c>
      <c r="P3667">
        <v>-1.3288538902997971E-2</v>
      </c>
      <c r="Q3667">
        <v>-5.9209526516497135E-3</v>
      </c>
      <c r="R3667">
        <v>9.4336969777941704E-3</v>
      </c>
      <c r="S3667">
        <v>2.0068280398845673E-2</v>
      </c>
      <c r="T3667">
        <v>3.0702864751219749E-2</v>
      </c>
      <c r="U3667">
        <v>4.6057514846324921E-2</v>
      </c>
      <c r="V3667">
        <v>5.3425099700689316E-2</v>
      </c>
    </row>
    <row r="3668" spans="1:22" x14ac:dyDescent="0.25">
      <c r="A3668" t="s">
        <v>125</v>
      </c>
      <c r="B3668" t="s">
        <v>86</v>
      </c>
      <c r="C3668" t="s">
        <v>101</v>
      </c>
      <c r="D3668" t="s">
        <v>110</v>
      </c>
      <c r="E3668" t="s">
        <v>89</v>
      </c>
      <c r="F3668" t="s">
        <v>44</v>
      </c>
      <c r="G3668">
        <v>403</v>
      </c>
      <c r="H3668">
        <v>21</v>
      </c>
      <c r="I3668">
        <f>IF(VLOOKUP(Data!$A3668,summermonths, 2, FALSE) = 1, VLOOKUP(Data!$H3668,rateblocks, 2, FALSE), VLOOKUP(Data!H3668, rateblocks,3, FALSE))</f>
        <v>2</v>
      </c>
      <c r="J3668">
        <v>1.4782434329390526E-2</v>
      </c>
      <c r="K3668">
        <v>4.1726820170879364E-2</v>
      </c>
      <c r="L3668">
        <v>62.528083801269531</v>
      </c>
      <c r="M3668">
        <v>2.6944387704133987E-2</v>
      </c>
      <c r="N3668">
        <v>1.9670501351356506E-2</v>
      </c>
      <c r="O3668">
        <v>3.8692861562594771E-4</v>
      </c>
      <c r="P3668">
        <v>-5.4107075557112694E-3</v>
      </c>
      <c r="Q3668">
        <v>1.7356259049847722E-3</v>
      </c>
      <c r="R3668">
        <v>1.6629166901111603E-2</v>
      </c>
      <c r="S3668">
        <v>2.6944387704133987E-2</v>
      </c>
      <c r="T3668">
        <v>3.7259608507156372E-2</v>
      </c>
      <c r="U3668">
        <v>5.2153147757053375E-2</v>
      </c>
      <c r="V3668">
        <v>5.9299483895301819E-2</v>
      </c>
    </row>
    <row r="3669" spans="1:22" x14ac:dyDescent="0.25">
      <c r="A3669" t="s">
        <v>99</v>
      </c>
      <c r="B3669" t="s">
        <v>86</v>
      </c>
      <c r="C3669" t="s">
        <v>101</v>
      </c>
      <c r="D3669" t="s">
        <v>64</v>
      </c>
      <c r="E3669" t="s">
        <v>89</v>
      </c>
      <c r="F3669" t="s">
        <v>44</v>
      </c>
      <c r="G3669">
        <v>403</v>
      </c>
      <c r="H3669">
        <v>23</v>
      </c>
      <c r="I3669">
        <f>IF(VLOOKUP(Data!$A3669,summermonths, 2, FALSE) = 1, VLOOKUP(Data!$H3669,rateblocks, 2, FALSE), VLOOKUP(Data!H3669, rateblocks,3, FALSE))</f>
        <v>3</v>
      </c>
      <c r="J3669">
        <v>2.743334136903286E-2</v>
      </c>
      <c r="K3669">
        <v>3.7600379437208176E-2</v>
      </c>
      <c r="L3669">
        <v>71.968925476074219</v>
      </c>
      <c r="M3669">
        <v>1.0167037136852741E-2</v>
      </c>
      <c r="N3669">
        <v>2.063257247209549E-2</v>
      </c>
      <c r="O3669">
        <v>4.2570303776301444E-4</v>
      </c>
      <c r="P3669">
        <v>-2.3770524188876152E-2</v>
      </c>
      <c r="Q3669">
        <v>-1.6274668276309967E-2</v>
      </c>
      <c r="R3669">
        <v>-6.526944343931973E-4</v>
      </c>
      <c r="S3669">
        <v>1.0167037136852741E-2</v>
      </c>
      <c r="T3669">
        <v>2.098676934838295E-2</v>
      </c>
      <c r="U3669">
        <v>3.6608744412660599E-2</v>
      </c>
      <c r="V3669">
        <v>4.4104598462581635E-2</v>
      </c>
    </row>
    <row r="3670" spans="1:22" x14ac:dyDescent="0.25">
      <c r="A3670" t="s">
        <v>98</v>
      </c>
      <c r="B3670" t="s">
        <v>86</v>
      </c>
      <c r="C3670" t="s">
        <v>102</v>
      </c>
      <c r="D3670" t="s">
        <v>69</v>
      </c>
      <c r="E3670" t="s">
        <v>89</v>
      </c>
      <c r="F3670" t="s">
        <v>44</v>
      </c>
      <c r="G3670">
        <v>403</v>
      </c>
      <c r="H3670">
        <v>2</v>
      </c>
      <c r="I3670">
        <f>IF(VLOOKUP(Data!$A3670,summermonths, 2, FALSE) = 1, VLOOKUP(Data!$H3670,rateblocks, 2, FALSE), VLOOKUP(Data!H3670, rateblocks,3, FALSE))</f>
        <v>3</v>
      </c>
      <c r="J3670">
        <v>2.1821470931172371E-2</v>
      </c>
      <c r="K3670">
        <v>4.1141439229249954E-2</v>
      </c>
      <c r="L3670">
        <v>72.873451232910156</v>
      </c>
      <c r="M3670">
        <v>1.9319968298077583E-2</v>
      </c>
      <c r="N3670">
        <v>3.2454442232847214E-2</v>
      </c>
      <c r="O3670">
        <v>1.0532907908782363E-3</v>
      </c>
      <c r="P3670">
        <v>-3.4062840044498444E-2</v>
      </c>
      <c r="Q3670">
        <v>-2.2272072732448578E-2</v>
      </c>
      <c r="R3670">
        <v>2.3008421994745731E-3</v>
      </c>
      <c r="S3670">
        <v>1.9319968298077583E-2</v>
      </c>
      <c r="T3670">
        <v>3.6339092999696732E-2</v>
      </c>
      <c r="U3670">
        <v>6.0912009328603745E-2</v>
      </c>
      <c r="V3670">
        <v>7.2702772915363312E-2</v>
      </c>
    </row>
    <row r="3671" spans="1:22" x14ac:dyDescent="0.25">
      <c r="A3671" t="s">
        <v>122</v>
      </c>
      <c r="B3671" t="s">
        <v>86</v>
      </c>
      <c r="C3671" t="s">
        <v>101</v>
      </c>
      <c r="D3671" t="s">
        <v>111</v>
      </c>
      <c r="E3671" t="s">
        <v>89</v>
      </c>
      <c r="F3671" t="s">
        <v>44</v>
      </c>
      <c r="G3671">
        <v>403</v>
      </c>
      <c r="H3671">
        <v>3</v>
      </c>
      <c r="I3671">
        <f>IF(VLOOKUP(Data!$A3671,summermonths, 2, FALSE) = 1, VLOOKUP(Data!$H3671,rateblocks, 2, FALSE), VLOOKUP(Data!H3671, rateblocks,3, FALSE))</f>
        <v>3</v>
      </c>
      <c r="J3671">
        <v>1.6890762373805046E-2</v>
      </c>
      <c r="K3671">
        <v>2.6688585057854652E-2</v>
      </c>
      <c r="L3671">
        <v>53.555706024169922</v>
      </c>
      <c r="M3671">
        <v>9.7978226840496063E-3</v>
      </c>
      <c r="N3671">
        <v>1.3457897119224072E-2</v>
      </c>
      <c r="O3671">
        <v>1.8111499957740307E-4</v>
      </c>
      <c r="P3671">
        <v>-1.2338448315858841E-2</v>
      </c>
      <c r="Q3671">
        <v>-7.4491663835942745E-3</v>
      </c>
      <c r="R3671">
        <v>2.7404944412410259E-3</v>
      </c>
      <c r="S3671">
        <v>9.7978226840496063E-3</v>
      </c>
      <c r="T3671">
        <v>1.6855150461196899E-2</v>
      </c>
      <c r="U3671">
        <v>2.7044812217354774E-2</v>
      </c>
      <c r="V3671">
        <v>3.1934093683958054E-2</v>
      </c>
    </row>
    <row r="3672" spans="1:22" x14ac:dyDescent="0.25">
      <c r="A3672" t="s">
        <v>98</v>
      </c>
      <c r="B3672" t="s">
        <v>86</v>
      </c>
      <c r="C3672" t="s">
        <v>101</v>
      </c>
      <c r="D3672" t="s">
        <v>63</v>
      </c>
      <c r="E3672" t="s">
        <v>89</v>
      </c>
      <c r="F3672" t="s">
        <v>44</v>
      </c>
      <c r="G3672">
        <v>403</v>
      </c>
      <c r="H3672">
        <v>1</v>
      </c>
      <c r="I3672">
        <f>IF(VLOOKUP(Data!$A3672,summermonths, 2, FALSE) = 1, VLOOKUP(Data!$H3672,rateblocks, 2, FALSE), VLOOKUP(Data!H3672, rateblocks,3, FALSE))</f>
        <v>3</v>
      </c>
      <c r="J3672">
        <v>2.3408126085996628E-2</v>
      </c>
      <c r="K3672">
        <v>3.1609121710062027E-2</v>
      </c>
      <c r="L3672">
        <v>69.272361755371094</v>
      </c>
      <c r="M3672">
        <v>8.2009965553879738E-3</v>
      </c>
      <c r="N3672">
        <v>1.4688550494611263E-2</v>
      </c>
      <c r="O3672">
        <v>2.1575352002400905E-4</v>
      </c>
      <c r="P3672">
        <v>-1.5959519892930984E-2</v>
      </c>
      <c r="Q3672">
        <v>-1.0623138397932053E-2</v>
      </c>
      <c r="R3672">
        <v>4.9831316573545337E-4</v>
      </c>
      <c r="S3672">
        <v>8.2009965553879738E-3</v>
      </c>
      <c r="T3672">
        <v>1.590367965400219E-2</v>
      </c>
      <c r="U3672">
        <v>2.7025131508708E-2</v>
      </c>
      <c r="V3672">
        <v>3.2361511141061783E-2</v>
      </c>
    </row>
    <row r="3673" spans="1:22" x14ac:dyDescent="0.25">
      <c r="A3673" t="s">
        <v>95</v>
      </c>
      <c r="B3673" t="s">
        <v>86</v>
      </c>
      <c r="C3673" t="s">
        <v>102</v>
      </c>
      <c r="D3673" t="s">
        <v>66</v>
      </c>
      <c r="E3673" t="s">
        <v>89</v>
      </c>
      <c r="F3673" t="s">
        <v>44</v>
      </c>
      <c r="G3673">
        <v>403</v>
      </c>
      <c r="H3673">
        <v>14</v>
      </c>
      <c r="I3673">
        <f>IF(VLOOKUP(Data!$A3673,summermonths, 2, FALSE) = 1, VLOOKUP(Data!$H3673,rateblocks, 2, FALSE), VLOOKUP(Data!H3673, rateblocks,3, FALSE))</f>
        <v>1</v>
      </c>
      <c r="J3673">
        <v>6.2325280159711838E-3</v>
      </c>
      <c r="K3673">
        <v>4.8498757183551788E-2</v>
      </c>
      <c r="L3673">
        <v>80.5682373046875</v>
      </c>
      <c r="M3673">
        <v>4.2266231030225754E-2</v>
      </c>
      <c r="N3673">
        <v>4.740465059876442E-2</v>
      </c>
      <c r="O3673">
        <v>2.2472008131444454E-3</v>
      </c>
      <c r="P3673">
        <v>-3.5707481205463409E-2</v>
      </c>
      <c r="Q3673">
        <v>-1.848527230322361E-2</v>
      </c>
      <c r="R3673">
        <v>1.7407208681106567E-2</v>
      </c>
      <c r="S3673">
        <v>4.2266231030225754E-2</v>
      </c>
      <c r="T3673">
        <v>6.712525337934494E-2</v>
      </c>
      <c r="U3673">
        <v>0.10301773250102997</v>
      </c>
      <c r="V3673">
        <v>0.12023994326591492</v>
      </c>
    </row>
    <row r="3674" spans="1:22" x14ac:dyDescent="0.25">
      <c r="A3674" t="s">
        <v>98</v>
      </c>
      <c r="B3674" t="s">
        <v>86</v>
      </c>
      <c r="C3674" t="s">
        <v>102</v>
      </c>
      <c r="D3674" t="s">
        <v>69</v>
      </c>
      <c r="E3674" t="s">
        <v>89</v>
      </c>
      <c r="F3674" t="s">
        <v>44</v>
      </c>
      <c r="G3674">
        <v>403</v>
      </c>
      <c r="H3674">
        <v>8</v>
      </c>
      <c r="I3674">
        <f>IF(VLOOKUP(Data!$A3674,summermonths, 2, FALSE) = 1, VLOOKUP(Data!$H3674,rateblocks, 2, FALSE), VLOOKUP(Data!H3674, rateblocks,3, FALSE))</f>
        <v>2</v>
      </c>
      <c r="J3674">
        <v>1.5336022712290287E-2</v>
      </c>
      <c r="K3674">
        <v>4.0471464395523071E-2</v>
      </c>
      <c r="L3674">
        <v>76.124069213867188</v>
      </c>
      <c r="M3674">
        <v>2.5135442614555359E-2</v>
      </c>
      <c r="N3674">
        <v>4.5730631798505783E-2</v>
      </c>
      <c r="O3674">
        <v>2.0912906620651484E-3</v>
      </c>
      <c r="P3674">
        <v>-5.0084754824638367E-2</v>
      </c>
      <c r="Q3674">
        <v>-3.3470720052719116E-2</v>
      </c>
      <c r="R3674">
        <v>1.15427584387362E-3</v>
      </c>
      <c r="S3674">
        <v>2.5135442614555359E-2</v>
      </c>
      <c r="T3674">
        <v>4.9116607755422592E-2</v>
      </c>
      <c r="U3674">
        <v>8.3741605281829834E-2</v>
      </c>
      <c r="V3674">
        <v>0.10035564005374908</v>
      </c>
    </row>
    <row r="3675" spans="1:22" x14ac:dyDescent="0.25">
      <c r="A3675" t="s">
        <v>100</v>
      </c>
      <c r="B3675" t="s">
        <v>86</v>
      </c>
      <c r="C3675" t="s">
        <v>102</v>
      </c>
      <c r="D3675" t="s">
        <v>71</v>
      </c>
      <c r="E3675" t="s">
        <v>89</v>
      </c>
      <c r="F3675" t="s">
        <v>44</v>
      </c>
      <c r="G3675">
        <v>403</v>
      </c>
      <c r="H3675">
        <v>7</v>
      </c>
      <c r="I3675">
        <f>IF(VLOOKUP(Data!$A3675,summermonths, 2, FALSE) = 1, VLOOKUP(Data!$H3675,rateblocks, 2, FALSE), VLOOKUP(Data!H3675, rateblocks,3, FALSE))</f>
        <v>2</v>
      </c>
      <c r="J3675">
        <v>2.6758326217532158E-2</v>
      </c>
      <c r="K3675">
        <v>2.9813895002007484E-2</v>
      </c>
      <c r="L3675">
        <v>73.312652587890625</v>
      </c>
      <c r="M3675">
        <v>3.0555683188140392E-3</v>
      </c>
      <c r="N3675">
        <v>1.9520709291100502E-2</v>
      </c>
      <c r="O3675">
        <v>3.8105808198451996E-4</v>
      </c>
      <c r="P3675">
        <v>-2.9053140431642532E-2</v>
      </c>
      <c r="Q3675">
        <v>-2.1961227059364319E-2</v>
      </c>
      <c r="R3675">
        <v>-7.1811014786362648E-3</v>
      </c>
      <c r="S3675">
        <v>3.0555683188140392E-3</v>
      </c>
      <c r="T3675">
        <v>1.3292238116264343E-2</v>
      </c>
      <c r="U3675">
        <v>2.8072364628314972E-2</v>
      </c>
      <c r="V3675">
        <v>3.5164278000593185E-2</v>
      </c>
    </row>
    <row r="3676" spans="1:22" x14ac:dyDescent="0.25">
      <c r="A3676" t="s">
        <v>98</v>
      </c>
      <c r="B3676" t="s">
        <v>86</v>
      </c>
      <c r="C3676" t="s">
        <v>102</v>
      </c>
      <c r="D3676" t="s">
        <v>69</v>
      </c>
      <c r="E3676" t="s">
        <v>89</v>
      </c>
      <c r="F3676" t="s">
        <v>44</v>
      </c>
      <c r="G3676">
        <v>403</v>
      </c>
      <c r="H3676">
        <v>6</v>
      </c>
      <c r="I3676">
        <f>IF(VLOOKUP(Data!$A3676,summermonths, 2, FALSE) = 1, VLOOKUP(Data!$H3676,rateblocks, 2, FALSE), VLOOKUP(Data!H3676, rateblocks,3, FALSE))</f>
        <v>3</v>
      </c>
      <c r="J3676">
        <v>2.0796244964003563E-2</v>
      </c>
      <c r="K3676">
        <v>3.4200992435216904E-2</v>
      </c>
      <c r="L3676">
        <v>71.461540222167969</v>
      </c>
      <c r="M3676">
        <v>1.3404747471213341E-2</v>
      </c>
      <c r="N3676">
        <v>3.1319417059421539E-2</v>
      </c>
      <c r="O3676">
        <v>9.8090583924204111E-4</v>
      </c>
      <c r="P3676">
        <v>-3.8111109286546707E-2</v>
      </c>
      <c r="Q3676">
        <v>-2.6732699945569038E-2</v>
      </c>
      <c r="R3676">
        <v>-3.0191708356142044E-3</v>
      </c>
      <c r="S3676">
        <v>1.3404747471213341E-2</v>
      </c>
      <c r="T3676">
        <v>2.9828665778040886E-2</v>
      </c>
      <c r="U3676">
        <v>5.3542196750640869E-2</v>
      </c>
      <c r="V3676">
        <v>6.4920604228973389E-2</v>
      </c>
    </row>
    <row r="3677" spans="1:22" x14ac:dyDescent="0.25">
      <c r="A3677" t="s">
        <v>125</v>
      </c>
      <c r="B3677" t="s">
        <v>86</v>
      </c>
      <c r="C3677" t="s">
        <v>102</v>
      </c>
      <c r="D3677" t="s">
        <v>109</v>
      </c>
      <c r="E3677" t="s">
        <v>89</v>
      </c>
      <c r="F3677" t="s">
        <v>44</v>
      </c>
      <c r="G3677">
        <v>403</v>
      </c>
      <c r="H3677">
        <v>19</v>
      </c>
      <c r="I3677">
        <f>IF(VLOOKUP(Data!$A3677,summermonths, 2, FALSE) = 1, VLOOKUP(Data!$H3677,rateblocks, 2, FALSE), VLOOKUP(Data!H3677, rateblocks,3, FALSE))</f>
        <v>1</v>
      </c>
      <c r="J3677">
        <v>1.2598962523043156E-2</v>
      </c>
      <c r="K3677">
        <v>5.385855957865715E-2</v>
      </c>
      <c r="L3677">
        <v>72.660049438476563</v>
      </c>
      <c r="M3677">
        <v>4.1259597986936569E-2</v>
      </c>
      <c r="N3677">
        <v>4.2107697576284409E-2</v>
      </c>
      <c r="O3677">
        <v>1.7730582039803267E-3</v>
      </c>
      <c r="P3677">
        <v>-2.8001401573419571E-2</v>
      </c>
      <c r="Q3677">
        <v>-1.2703587301075459E-2</v>
      </c>
      <c r="R3677">
        <v>1.9178299233317375E-2</v>
      </c>
      <c r="S3677">
        <v>4.1259597986936569E-2</v>
      </c>
      <c r="T3677">
        <v>6.3340894877910614E-2</v>
      </c>
      <c r="U3677">
        <v>9.5222786068916321E-2</v>
      </c>
      <c r="V3677">
        <v>0.11052059382200241</v>
      </c>
    </row>
    <row r="3678" spans="1:22" x14ac:dyDescent="0.25">
      <c r="A3678" t="s">
        <v>123</v>
      </c>
      <c r="B3678" t="s">
        <v>86</v>
      </c>
      <c r="C3678" t="s">
        <v>102</v>
      </c>
      <c r="D3678" t="s">
        <v>112</v>
      </c>
      <c r="E3678" t="s">
        <v>89</v>
      </c>
      <c r="F3678" t="s">
        <v>44</v>
      </c>
      <c r="G3678">
        <v>403</v>
      </c>
      <c r="H3678">
        <v>16</v>
      </c>
      <c r="I3678">
        <f>IF(VLOOKUP(Data!$A3678,summermonths, 2, FALSE) = 1, VLOOKUP(Data!$H3678,rateblocks, 2, FALSE), VLOOKUP(Data!H3678, rateblocks,3, FALSE))</f>
        <v>2</v>
      </c>
      <c r="J3678">
        <v>8.2834735512733459E-3</v>
      </c>
      <c r="K3678">
        <v>7.0918112993240356E-2</v>
      </c>
      <c r="L3678">
        <v>81.476425170898437</v>
      </c>
      <c r="M3678">
        <v>6.263463944196701E-2</v>
      </c>
      <c r="N3678">
        <v>6.1577480286359787E-2</v>
      </c>
      <c r="O3678">
        <v>3.7917860317975283E-3</v>
      </c>
      <c r="P3678">
        <v>-3.8651302456855774E-2</v>
      </c>
      <c r="Q3678">
        <v>-1.6280077397823334E-2</v>
      </c>
      <c r="R3678">
        <v>3.0343377962708473E-2</v>
      </c>
      <c r="S3678">
        <v>6.263463944196701E-2</v>
      </c>
      <c r="T3678">
        <v>9.4925902783870697E-2</v>
      </c>
      <c r="U3678">
        <v>0.14154934883117676</v>
      </c>
      <c r="V3678">
        <v>0.16392058134078979</v>
      </c>
    </row>
    <row r="3679" spans="1:22" x14ac:dyDescent="0.25">
      <c r="A3679" t="s">
        <v>125</v>
      </c>
      <c r="B3679" t="s">
        <v>86</v>
      </c>
      <c r="C3679" t="s">
        <v>102</v>
      </c>
      <c r="D3679" t="s">
        <v>109</v>
      </c>
      <c r="E3679" t="s">
        <v>89</v>
      </c>
      <c r="F3679" t="s">
        <v>44</v>
      </c>
      <c r="G3679">
        <v>403</v>
      </c>
      <c r="H3679">
        <v>2</v>
      </c>
      <c r="I3679">
        <f>IF(VLOOKUP(Data!$A3679,summermonths, 2, FALSE) = 1, VLOOKUP(Data!$H3679,rateblocks, 2, FALSE), VLOOKUP(Data!H3679, rateblocks,3, FALSE))</f>
        <v>3</v>
      </c>
      <c r="J3679">
        <v>1.51172811165452E-2</v>
      </c>
      <c r="K3679">
        <v>2.9851116240024567E-2</v>
      </c>
      <c r="L3679">
        <v>61.501239776611328</v>
      </c>
      <c r="M3679">
        <v>1.4733836054801941E-2</v>
      </c>
      <c r="N3679">
        <v>1.8245566636323929E-2</v>
      </c>
      <c r="O3679">
        <v>3.3290070132352412E-4</v>
      </c>
      <c r="P3679">
        <v>-1.527744997292757E-2</v>
      </c>
      <c r="Q3679">
        <v>-8.6487988010048866E-3</v>
      </c>
      <c r="R3679">
        <v>5.1658516749739647E-3</v>
      </c>
      <c r="S3679">
        <v>1.4733836054801941E-2</v>
      </c>
      <c r="T3679">
        <v>2.4301821365952492E-2</v>
      </c>
      <c r="U3679">
        <v>3.8116469979286194E-2</v>
      </c>
      <c r="V3679">
        <v>4.4745121151208878E-2</v>
      </c>
    </row>
    <row r="3680" spans="1:22" x14ac:dyDescent="0.25">
      <c r="A3680" t="s">
        <v>123</v>
      </c>
      <c r="B3680" t="s">
        <v>86</v>
      </c>
      <c r="C3680" t="s">
        <v>102</v>
      </c>
      <c r="D3680" t="s">
        <v>112</v>
      </c>
      <c r="E3680" t="s">
        <v>89</v>
      </c>
      <c r="F3680" t="s">
        <v>44</v>
      </c>
      <c r="G3680">
        <v>403</v>
      </c>
      <c r="H3680">
        <v>12</v>
      </c>
      <c r="I3680">
        <f>IF(VLOOKUP(Data!$A3680,summermonths, 2, FALSE) = 1, VLOOKUP(Data!$H3680,rateblocks, 2, FALSE), VLOOKUP(Data!H3680, rateblocks,3, FALSE))</f>
        <v>2</v>
      </c>
      <c r="J3680">
        <v>7.6787308789789677E-3</v>
      </c>
      <c r="K3680">
        <v>3.3250618726015091E-2</v>
      </c>
      <c r="L3680">
        <v>83.158805847167969</v>
      </c>
      <c r="M3680">
        <v>2.557189017534256E-2</v>
      </c>
      <c r="N3680">
        <v>3.1281236559152603E-2</v>
      </c>
      <c r="O3680">
        <v>9.7851571626961231E-4</v>
      </c>
      <c r="P3680">
        <v>-2.5881165638566017E-2</v>
      </c>
      <c r="Q3680">
        <v>-1.4516627416014671E-2</v>
      </c>
      <c r="R3680">
        <v>9.1679934412240982E-3</v>
      </c>
      <c r="S3680">
        <v>2.557189017534256E-2</v>
      </c>
      <c r="T3680">
        <v>4.1975785046815872E-2</v>
      </c>
      <c r="U3680">
        <v>6.566040962934494E-2</v>
      </c>
      <c r="V3680">
        <v>7.7024944126605988E-2</v>
      </c>
    </row>
    <row r="3681" spans="1:22" x14ac:dyDescent="0.25">
      <c r="A3681" t="s">
        <v>125</v>
      </c>
      <c r="B3681" t="s">
        <v>86</v>
      </c>
      <c r="C3681" t="s">
        <v>101</v>
      </c>
      <c r="D3681" t="s">
        <v>110</v>
      </c>
      <c r="E3681" t="s">
        <v>89</v>
      </c>
      <c r="F3681" t="s">
        <v>44</v>
      </c>
      <c r="G3681">
        <v>403</v>
      </c>
      <c r="H3681">
        <v>6</v>
      </c>
      <c r="I3681">
        <f>IF(VLOOKUP(Data!$A3681,summermonths, 2, FALSE) = 1, VLOOKUP(Data!$H3681,rateblocks, 2, FALSE), VLOOKUP(Data!H3681, rateblocks,3, FALSE))</f>
        <v>3</v>
      </c>
      <c r="J3681">
        <v>1.8509998917579651E-2</v>
      </c>
      <c r="K3681">
        <v>2.9693210497498512E-2</v>
      </c>
      <c r="L3681">
        <v>56.507106781005859</v>
      </c>
      <c r="M3681">
        <v>1.1183211579918861E-2</v>
      </c>
      <c r="N3681">
        <v>1.2990429066121578E-2</v>
      </c>
      <c r="O3681">
        <v>1.6875124129001051E-4</v>
      </c>
      <c r="P3681">
        <v>-1.0184142738580704E-2</v>
      </c>
      <c r="Q3681">
        <v>-5.4646930657327175E-3</v>
      </c>
      <c r="R3681">
        <v>4.3710237368941307E-3</v>
      </c>
      <c r="S3681">
        <v>1.1183211579918861E-2</v>
      </c>
      <c r="T3681">
        <v>1.7995398491621017E-2</v>
      </c>
      <c r="U3681">
        <v>2.7831116691231728E-2</v>
      </c>
      <c r="V3681">
        <v>3.2550565898418427E-2</v>
      </c>
    </row>
    <row r="3682" spans="1:22" x14ac:dyDescent="0.25">
      <c r="A3682" t="s">
        <v>124</v>
      </c>
      <c r="B3682" t="s">
        <v>86</v>
      </c>
      <c r="C3682" t="s">
        <v>102</v>
      </c>
      <c r="D3682" t="s">
        <v>105</v>
      </c>
      <c r="E3682" t="s">
        <v>89</v>
      </c>
      <c r="F3682" t="s">
        <v>44</v>
      </c>
      <c r="G3682">
        <v>403</v>
      </c>
      <c r="H3682">
        <v>16</v>
      </c>
      <c r="I3682">
        <f>IF(VLOOKUP(Data!$A3682,summermonths, 2, FALSE) = 1, VLOOKUP(Data!$H3682,rateblocks, 2, FALSE), VLOOKUP(Data!H3682, rateblocks,3, FALSE))</f>
        <v>2</v>
      </c>
      <c r="J3682">
        <v>1.3026001863181591E-2</v>
      </c>
      <c r="K3682">
        <v>7.8722082078456879E-2</v>
      </c>
      <c r="L3682">
        <v>83.260543823242187</v>
      </c>
      <c r="M3682">
        <v>6.5696083009243011E-2</v>
      </c>
      <c r="N3682">
        <v>6.8670280277729034E-2</v>
      </c>
      <c r="O3682">
        <v>4.7156075015664101E-3</v>
      </c>
      <c r="P3682">
        <v>-4.7256477177143097E-2</v>
      </c>
      <c r="Q3682">
        <v>-2.230842225253582E-2</v>
      </c>
      <c r="R3682">
        <v>2.9685351997613907E-2</v>
      </c>
      <c r="S3682">
        <v>6.5696083009243011E-2</v>
      </c>
      <c r="T3682">
        <v>0.10170681029558182</v>
      </c>
      <c r="U3682">
        <v>0.15370059013366699</v>
      </c>
      <c r="V3682">
        <v>0.17864863574504852</v>
      </c>
    </row>
    <row r="3683" spans="1:22" x14ac:dyDescent="0.25">
      <c r="A3683" t="s">
        <v>99</v>
      </c>
      <c r="B3683" t="s">
        <v>86</v>
      </c>
      <c r="C3683" t="s">
        <v>101</v>
      </c>
      <c r="D3683" t="s">
        <v>64</v>
      </c>
      <c r="E3683" t="s">
        <v>89</v>
      </c>
      <c r="F3683" t="s">
        <v>44</v>
      </c>
      <c r="G3683">
        <v>403</v>
      </c>
      <c r="H3683">
        <v>16</v>
      </c>
      <c r="I3683">
        <f>IF(VLOOKUP(Data!$A3683,summermonths, 2, FALSE) = 1, VLOOKUP(Data!$H3683,rateblocks, 2, FALSE), VLOOKUP(Data!H3683, rateblocks,3, FALSE))</f>
        <v>1</v>
      </c>
      <c r="J3683">
        <v>4.3471120297908783E-2</v>
      </c>
      <c r="K3683">
        <v>6.3999645411968231E-2</v>
      </c>
      <c r="L3683">
        <v>79.848281860351563</v>
      </c>
      <c r="M3683">
        <v>2.0528523251414299E-2</v>
      </c>
      <c r="N3683">
        <v>4.7868546098470688E-2</v>
      </c>
      <c r="O3683">
        <v>2.2913976572453976E-3</v>
      </c>
      <c r="P3683">
        <v>-5.8208227157592773E-2</v>
      </c>
      <c r="Q3683">
        <v>-4.0817487984895706E-2</v>
      </c>
      <c r="R3683">
        <v>-4.5737670734524727E-3</v>
      </c>
      <c r="S3683">
        <v>2.0528523251414299E-2</v>
      </c>
      <c r="T3683">
        <v>4.5630812644958496E-2</v>
      </c>
      <c r="U3683">
        <v>8.1874534487724304E-2</v>
      </c>
      <c r="V3683">
        <v>9.926527738571167E-2</v>
      </c>
    </row>
    <row r="3684" spans="1:22" x14ac:dyDescent="0.25">
      <c r="A3684" t="s">
        <v>98</v>
      </c>
      <c r="B3684" t="s">
        <v>86</v>
      </c>
      <c r="C3684" t="s">
        <v>102</v>
      </c>
      <c r="D3684" t="s">
        <v>69</v>
      </c>
      <c r="E3684" t="s">
        <v>89</v>
      </c>
      <c r="F3684" t="s">
        <v>44</v>
      </c>
      <c r="G3684">
        <v>403</v>
      </c>
      <c r="H3684">
        <v>17</v>
      </c>
      <c r="I3684">
        <f>IF(VLOOKUP(Data!$A3684,summermonths, 2, FALSE) = 1, VLOOKUP(Data!$H3684,rateblocks, 2, FALSE), VLOOKUP(Data!H3684, rateblocks,3, FALSE))</f>
        <v>1</v>
      </c>
      <c r="J3684">
        <v>1.8104573711752892E-2</v>
      </c>
      <c r="K3684">
        <v>7.940942794084549E-2</v>
      </c>
      <c r="L3684">
        <v>87.957817077636719</v>
      </c>
      <c r="M3684">
        <v>6.1304856091737747E-2</v>
      </c>
      <c r="N3684">
        <v>9.9520236253738403E-2</v>
      </c>
      <c r="O3684">
        <v>9.9042775109410286E-3</v>
      </c>
      <c r="P3684">
        <v>-0.10239136219024658</v>
      </c>
      <c r="Q3684">
        <v>-6.6235460340976715E-2</v>
      </c>
      <c r="R3684">
        <v>9.1163935139775276E-3</v>
      </c>
      <c r="S3684">
        <v>6.1304856091737747E-2</v>
      </c>
      <c r="T3684">
        <v>0.11349331587553024</v>
      </c>
      <c r="U3684">
        <v>0.18884517252445221</v>
      </c>
      <c r="V3684">
        <v>0.22500108182430267</v>
      </c>
    </row>
    <row r="3685" spans="1:22" x14ac:dyDescent="0.25">
      <c r="A3685" t="s">
        <v>96</v>
      </c>
      <c r="B3685" t="s">
        <v>86</v>
      </c>
      <c r="C3685" t="s">
        <v>101</v>
      </c>
      <c r="D3685" t="s">
        <v>61</v>
      </c>
      <c r="E3685" t="s">
        <v>89</v>
      </c>
      <c r="F3685" t="s">
        <v>44</v>
      </c>
      <c r="G3685">
        <v>403</v>
      </c>
      <c r="H3685">
        <v>8</v>
      </c>
      <c r="I3685">
        <f>IF(VLOOKUP(Data!$A3685,summermonths, 2, FALSE) = 1, VLOOKUP(Data!$H3685,rateblocks, 2, FALSE), VLOOKUP(Data!H3685, rateblocks,3, FALSE))</f>
        <v>2</v>
      </c>
      <c r="J3685">
        <v>8.4898797795176506E-3</v>
      </c>
      <c r="K3685">
        <v>3.4358222037553787E-2</v>
      </c>
      <c r="L3685">
        <v>65.107376098632812</v>
      </c>
      <c r="M3685">
        <v>2.5868343189358711E-2</v>
      </c>
      <c r="N3685">
        <v>2.1620715036988258E-2</v>
      </c>
      <c r="O3685">
        <v>4.6745530562475324E-4</v>
      </c>
      <c r="P3685">
        <v>-9.6945688128471375E-3</v>
      </c>
      <c r="Q3685">
        <v>-1.839717966504395E-3</v>
      </c>
      <c r="R3685">
        <v>1.4530428685247898E-2</v>
      </c>
      <c r="S3685">
        <v>2.5868343189358711E-2</v>
      </c>
      <c r="T3685">
        <v>3.7206258624792099E-2</v>
      </c>
      <c r="U3685">
        <v>5.3576406091451645E-2</v>
      </c>
      <c r="V3685">
        <v>6.143125519156456E-2</v>
      </c>
    </row>
    <row r="3686" spans="1:22" x14ac:dyDescent="0.25">
      <c r="A3686" t="s">
        <v>124</v>
      </c>
      <c r="B3686" t="s">
        <v>86</v>
      </c>
      <c r="C3686" t="s">
        <v>101</v>
      </c>
      <c r="D3686" t="s">
        <v>108</v>
      </c>
      <c r="E3686" t="s">
        <v>89</v>
      </c>
      <c r="F3686" t="s">
        <v>44</v>
      </c>
      <c r="G3686">
        <v>403</v>
      </c>
      <c r="H3686">
        <v>13</v>
      </c>
      <c r="I3686">
        <f>IF(VLOOKUP(Data!$A3686,summermonths, 2, FALSE) = 1, VLOOKUP(Data!$H3686,rateblocks, 2, FALSE), VLOOKUP(Data!H3686, rateblocks,3, FALSE))</f>
        <v>2</v>
      </c>
      <c r="J3686">
        <v>1.3305479660630226E-2</v>
      </c>
      <c r="K3686">
        <v>4.0828309953212738E-2</v>
      </c>
      <c r="L3686">
        <v>72.63275146484375</v>
      </c>
      <c r="M3686">
        <v>2.7522832155227661E-2</v>
      </c>
      <c r="N3686">
        <v>2.4873899295926094E-2</v>
      </c>
      <c r="O3686">
        <v>6.1871088109910488E-4</v>
      </c>
      <c r="P3686">
        <v>-1.3391091488301754E-2</v>
      </c>
      <c r="Q3686">
        <v>-4.3543525971472263E-3</v>
      </c>
      <c r="R3686">
        <v>1.4478947035968304E-2</v>
      </c>
      <c r="S3686">
        <v>2.7522832155227661E-2</v>
      </c>
      <c r="T3686">
        <v>4.0566716343164444E-2</v>
      </c>
      <c r="U3686">
        <v>5.9400018304586411E-2</v>
      </c>
      <c r="V3686">
        <v>6.8436756730079651E-2</v>
      </c>
    </row>
    <row r="3687" spans="1:22" x14ac:dyDescent="0.25">
      <c r="A3687" t="s">
        <v>125</v>
      </c>
      <c r="B3687" t="s">
        <v>86</v>
      </c>
      <c r="C3687" t="s">
        <v>101</v>
      </c>
      <c r="D3687" t="s">
        <v>110</v>
      </c>
      <c r="E3687" t="s">
        <v>89</v>
      </c>
      <c r="F3687" t="s">
        <v>44</v>
      </c>
      <c r="G3687">
        <v>403</v>
      </c>
      <c r="H3687">
        <v>14</v>
      </c>
      <c r="I3687">
        <f>IF(VLOOKUP(Data!$A3687,summermonths, 2, FALSE) = 1, VLOOKUP(Data!$H3687,rateblocks, 2, FALSE), VLOOKUP(Data!H3687, rateblocks,3, FALSE))</f>
        <v>2</v>
      </c>
      <c r="J3687">
        <v>1.2426439672708511E-2</v>
      </c>
      <c r="K3687">
        <v>4.5211482793092728E-2</v>
      </c>
      <c r="L3687">
        <v>70.866340637207031</v>
      </c>
      <c r="M3687">
        <v>3.2785043120384216E-2</v>
      </c>
      <c r="N3687">
        <v>2.6872050017118454E-2</v>
      </c>
      <c r="O3687">
        <v>7.2210707003250718E-4</v>
      </c>
      <c r="P3687">
        <v>-1.1415545828640461E-2</v>
      </c>
      <c r="Q3687">
        <v>-1.6528746346011758E-3</v>
      </c>
      <c r="R3687">
        <v>1.8693326041102409E-2</v>
      </c>
      <c r="S3687">
        <v>3.2785043120384216E-2</v>
      </c>
      <c r="T3687">
        <v>4.6876758337020874E-2</v>
      </c>
      <c r="U3687">
        <v>6.7222960293292999E-2</v>
      </c>
      <c r="V3687">
        <v>7.6985634863376617E-2</v>
      </c>
    </row>
    <row r="3688" spans="1:22" x14ac:dyDescent="0.25">
      <c r="A3688" t="s">
        <v>125</v>
      </c>
      <c r="B3688" t="s">
        <v>86</v>
      </c>
      <c r="C3688" t="s">
        <v>102</v>
      </c>
      <c r="D3688" t="s">
        <v>109</v>
      </c>
      <c r="E3688" t="s">
        <v>89</v>
      </c>
      <c r="F3688" t="s">
        <v>44</v>
      </c>
      <c r="G3688">
        <v>403</v>
      </c>
      <c r="H3688">
        <v>5</v>
      </c>
      <c r="I3688">
        <f>IF(VLOOKUP(Data!$A3688,summermonths, 2, FALSE) = 1, VLOOKUP(Data!$H3688,rateblocks, 2, FALSE), VLOOKUP(Data!H3688, rateblocks,3, FALSE))</f>
        <v>3</v>
      </c>
      <c r="J3688">
        <v>1.4604159630835056E-2</v>
      </c>
      <c r="K3688">
        <v>2.9999999329447746E-2</v>
      </c>
      <c r="L3688">
        <v>59.312656402587891</v>
      </c>
      <c r="M3688">
        <v>1.539583969861269E-2</v>
      </c>
      <c r="N3688">
        <v>1.9002299755811691E-2</v>
      </c>
      <c r="O3688">
        <v>3.6108738277107477E-4</v>
      </c>
      <c r="P3688">
        <v>-1.5860162675380707E-2</v>
      </c>
      <c r="Q3688">
        <v>-8.956586942076683E-3</v>
      </c>
      <c r="R3688">
        <v>5.4310238920152187E-3</v>
      </c>
      <c r="S3688">
        <v>1.539583969861269E-2</v>
      </c>
      <c r="T3688">
        <v>2.5360655039548874E-2</v>
      </c>
      <c r="U3688">
        <v>3.9748266339302063E-2</v>
      </c>
      <c r="V3688">
        <v>4.6651840209960938E-2</v>
      </c>
    </row>
    <row r="3689" spans="1:22" x14ac:dyDescent="0.25">
      <c r="A3689" t="s">
        <v>123</v>
      </c>
      <c r="B3689" t="s">
        <v>86</v>
      </c>
      <c r="C3689" t="s">
        <v>101</v>
      </c>
      <c r="D3689" t="s">
        <v>107</v>
      </c>
      <c r="E3689" t="s">
        <v>89</v>
      </c>
      <c r="F3689" t="s">
        <v>44</v>
      </c>
      <c r="G3689">
        <v>403</v>
      </c>
      <c r="H3689">
        <v>13</v>
      </c>
      <c r="I3689">
        <f>IF(VLOOKUP(Data!$A3689,summermonths, 2, FALSE) = 1, VLOOKUP(Data!$H3689,rateblocks, 2, FALSE), VLOOKUP(Data!H3689, rateblocks,3, FALSE))</f>
        <v>2</v>
      </c>
      <c r="J3689">
        <v>1.3810828328132629E-2</v>
      </c>
      <c r="K3689">
        <v>3.8402769714593887E-2</v>
      </c>
      <c r="L3689">
        <v>69.589134216308594</v>
      </c>
      <c r="M3689">
        <v>2.4591941386461258E-2</v>
      </c>
      <c r="N3689">
        <v>2.2625699639320374E-2</v>
      </c>
      <c r="O3689">
        <v>5.1192229148000479E-4</v>
      </c>
      <c r="P3689">
        <v>-1.2624022550880909E-2</v>
      </c>
      <c r="Q3689">
        <v>-4.404059611260891E-3</v>
      </c>
      <c r="R3689">
        <v>1.2727012857794762E-2</v>
      </c>
      <c r="S3689">
        <v>2.4591941386461258E-2</v>
      </c>
      <c r="T3689">
        <v>3.6456868052482605E-2</v>
      </c>
      <c r="U3689">
        <v>5.3587943315505981E-2</v>
      </c>
      <c r="V3689">
        <v>6.180790439248085E-2</v>
      </c>
    </row>
    <row r="3690" spans="1:22" x14ac:dyDescent="0.25">
      <c r="A3690" t="s">
        <v>97</v>
      </c>
      <c r="B3690" t="s">
        <v>86</v>
      </c>
      <c r="C3690" t="s">
        <v>102</v>
      </c>
      <c r="D3690" t="s">
        <v>68</v>
      </c>
      <c r="E3690" t="s">
        <v>89</v>
      </c>
      <c r="F3690" t="s">
        <v>44</v>
      </c>
      <c r="G3690">
        <v>403</v>
      </c>
      <c r="H3690">
        <v>7</v>
      </c>
      <c r="I3690">
        <f>IF(VLOOKUP(Data!$A3690,summermonths, 2, FALSE) = 1, VLOOKUP(Data!$H3690,rateblocks, 2, FALSE), VLOOKUP(Data!H3690, rateblocks,3, FALSE))</f>
        <v>2</v>
      </c>
      <c r="J3690">
        <v>8.9568542316555977E-3</v>
      </c>
      <c r="K3690">
        <v>3.9751861244440079E-2</v>
      </c>
      <c r="L3690">
        <v>72.099258422851563</v>
      </c>
      <c r="M3690">
        <v>3.0795006081461906E-2</v>
      </c>
      <c r="N3690">
        <v>3.4171883016824722E-2</v>
      </c>
      <c r="O3690">
        <v>1.1677176225930452E-3</v>
      </c>
      <c r="P3690">
        <v>-2.5412740185856819E-2</v>
      </c>
      <c r="Q3690">
        <v>-1.2998024001717567E-2</v>
      </c>
      <c r="R3690">
        <v>1.2875253334641457E-2</v>
      </c>
      <c r="S3690">
        <v>3.0795006081461906E-2</v>
      </c>
      <c r="T3690">
        <v>4.8714760690927505E-2</v>
      </c>
      <c r="U3690">
        <v>7.458803802728653E-2</v>
      </c>
      <c r="V3690">
        <v>8.7002754211425781E-2</v>
      </c>
    </row>
    <row r="3691" spans="1:22" x14ac:dyDescent="0.25">
      <c r="A3691" t="s">
        <v>122</v>
      </c>
      <c r="B3691" t="s">
        <v>86</v>
      </c>
      <c r="C3691" t="s">
        <v>101</v>
      </c>
      <c r="D3691" t="s">
        <v>111</v>
      </c>
      <c r="E3691" t="s">
        <v>89</v>
      </c>
      <c r="F3691" t="s">
        <v>44</v>
      </c>
      <c r="G3691">
        <v>403</v>
      </c>
      <c r="H3691">
        <v>4</v>
      </c>
      <c r="I3691">
        <f>IF(VLOOKUP(Data!$A3691,summermonths, 2, FALSE) = 1, VLOOKUP(Data!$H3691,rateblocks, 2, FALSE), VLOOKUP(Data!H3691, rateblocks,3, FALSE))</f>
        <v>3</v>
      </c>
      <c r="J3691">
        <v>1.6612228006124496E-2</v>
      </c>
      <c r="K3691">
        <v>2.5787221267819405E-2</v>
      </c>
      <c r="L3691">
        <v>52.902854919433594</v>
      </c>
      <c r="M3691">
        <v>9.1749923303723335E-3</v>
      </c>
      <c r="N3691">
        <v>1.2724612839519978E-2</v>
      </c>
      <c r="O3691">
        <v>1.6191577014978975E-4</v>
      </c>
      <c r="P3691">
        <v>-1.1755133047699928E-2</v>
      </c>
      <c r="Q3691">
        <v>-7.1322550065815449E-3</v>
      </c>
      <c r="R3691">
        <v>2.5021987967193127E-3</v>
      </c>
      <c r="S3691">
        <v>9.1749923303723335E-3</v>
      </c>
      <c r="T3691">
        <v>1.5847785398364067E-2</v>
      </c>
      <c r="U3691">
        <v>2.5482239201664925E-2</v>
      </c>
      <c r="V3691">
        <v>3.0105117708444595E-2</v>
      </c>
    </row>
    <row r="3692" spans="1:22" x14ac:dyDescent="0.25">
      <c r="A3692" t="s">
        <v>124</v>
      </c>
      <c r="B3692" t="s">
        <v>86</v>
      </c>
      <c r="C3692" t="s">
        <v>102</v>
      </c>
      <c r="D3692" t="s">
        <v>105</v>
      </c>
      <c r="E3692" t="s">
        <v>89</v>
      </c>
      <c r="F3692" t="s">
        <v>44</v>
      </c>
      <c r="G3692">
        <v>403</v>
      </c>
      <c r="H3692">
        <v>21</v>
      </c>
      <c r="I3692">
        <f>IF(VLOOKUP(Data!$A3692,summermonths, 2, FALSE) = 1, VLOOKUP(Data!$H3692,rateblocks, 2, FALSE), VLOOKUP(Data!H3692, rateblocks,3, FALSE))</f>
        <v>2</v>
      </c>
      <c r="J3692">
        <v>1.5421465039253235E-2</v>
      </c>
      <c r="K3692">
        <v>4.02357317507267E-2</v>
      </c>
      <c r="L3692">
        <v>69.049629211425781</v>
      </c>
      <c r="M3692">
        <v>2.4814268574118614E-2</v>
      </c>
      <c r="N3692">
        <v>2.8390908613801003E-2</v>
      </c>
      <c r="O3692">
        <v>8.0604368122294545E-4</v>
      </c>
      <c r="P3692">
        <v>-2.1884620189666748E-2</v>
      </c>
      <c r="Q3692">
        <v>-1.1570144444704056E-2</v>
      </c>
      <c r="R3692">
        <v>9.9260611459612846E-3</v>
      </c>
      <c r="S3692">
        <v>2.4814268574118614E-2</v>
      </c>
      <c r="T3692">
        <v>3.9702475070953369E-2</v>
      </c>
      <c r="U3692">
        <v>6.1198681592941284E-2</v>
      </c>
      <c r="V3692">
        <v>7.1513161063194275E-2</v>
      </c>
    </row>
    <row r="3693" spans="1:22" x14ac:dyDescent="0.25">
      <c r="A3693" t="s">
        <v>98</v>
      </c>
      <c r="B3693" t="s">
        <v>86</v>
      </c>
      <c r="C3693" t="s">
        <v>101</v>
      </c>
      <c r="D3693" t="s">
        <v>63</v>
      </c>
      <c r="E3693" t="s">
        <v>89</v>
      </c>
      <c r="F3693" t="s">
        <v>44</v>
      </c>
      <c r="G3693">
        <v>403</v>
      </c>
      <c r="H3693">
        <v>16</v>
      </c>
      <c r="I3693">
        <f>IF(VLOOKUP(Data!$A3693,summermonths, 2, FALSE) = 1, VLOOKUP(Data!$H3693,rateblocks, 2, FALSE), VLOOKUP(Data!H3693, rateblocks,3, FALSE))</f>
        <v>1</v>
      </c>
      <c r="J3693">
        <v>2.7790645137429237E-2</v>
      </c>
      <c r="K3693">
        <v>7.2673402726650238E-2</v>
      </c>
      <c r="L3693">
        <v>78.928390502929687</v>
      </c>
      <c r="M3693">
        <v>4.4882755726575851E-2</v>
      </c>
      <c r="N3693">
        <v>5.0619091838598251E-2</v>
      </c>
      <c r="O3693">
        <v>2.5622923858463764E-3</v>
      </c>
      <c r="P3693">
        <v>-3.8378242403268814E-2</v>
      </c>
      <c r="Q3693">
        <v>-1.9988220185041428E-2</v>
      </c>
      <c r="R3693">
        <v>1.8338078632950783E-2</v>
      </c>
      <c r="S3693">
        <v>4.4882755726575851E-2</v>
      </c>
      <c r="T3693">
        <v>7.1427434682846069E-2</v>
      </c>
      <c r="U3693">
        <v>0.10975373536348343</v>
      </c>
      <c r="V3693">
        <v>0.12814375758171082</v>
      </c>
    </row>
    <row r="3694" spans="1:22" x14ac:dyDescent="0.25">
      <c r="A3694" t="s">
        <v>123</v>
      </c>
      <c r="B3694" t="s">
        <v>86</v>
      </c>
      <c r="C3694" t="s">
        <v>102</v>
      </c>
      <c r="D3694" t="s">
        <v>112</v>
      </c>
      <c r="E3694" t="s">
        <v>89</v>
      </c>
      <c r="F3694" t="s">
        <v>44</v>
      </c>
      <c r="G3694">
        <v>403</v>
      </c>
      <c r="H3694">
        <v>5</v>
      </c>
      <c r="I3694">
        <f>IF(VLOOKUP(Data!$A3694,summermonths, 2, FALSE) = 1, VLOOKUP(Data!$H3694,rateblocks, 2, FALSE), VLOOKUP(Data!H3694, rateblocks,3, FALSE))</f>
        <v>3</v>
      </c>
      <c r="J3694">
        <v>1.1851996183395386E-2</v>
      </c>
      <c r="K3694">
        <v>2.7741935104131699E-2</v>
      </c>
      <c r="L3694">
        <v>55.126552581787109</v>
      </c>
      <c r="M3694">
        <v>1.5889938920736313E-2</v>
      </c>
      <c r="N3694">
        <v>1.906747929751873E-2</v>
      </c>
      <c r="O3694">
        <v>3.6356877535581589E-4</v>
      </c>
      <c r="P3694">
        <v>-1.5473273582756519E-2</v>
      </c>
      <c r="Q3694">
        <v>-8.546018972992897E-3</v>
      </c>
      <c r="R3694">
        <v>5.8909431099891663E-3</v>
      </c>
      <c r="S3694">
        <v>1.5889938920736313E-2</v>
      </c>
      <c r="T3694">
        <v>2.5888934731483459E-2</v>
      </c>
      <c r="U3694">
        <v>4.0325898677110672E-2</v>
      </c>
      <c r="V3694">
        <v>4.725315049290657E-2</v>
      </c>
    </row>
    <row r="3695" spans="1:22" x14ac:dyDescent="0.25">
      <c r="A3695" t="s">
        <v>99</v>
      </c>
      <c r="B3695" t="s">
        <v>86</v>
      </c>
      <c r="C3695" t="s">
        <v>101</v>
      </c>
      <c r="D3695" t="s">
        <v>64</v>
      </c>
      <c r="E3695" t="s">
        <v>89</v>
      </c>
      <c r="F3695" t="s">
        <v>44</v>
      </c>
      <c r="G3695">
        <v>403</v>
      </c>
      <c r="H3695">
        <v>5</v>
      </c>
      <c r="I3695">
        <f>IF(VLOOKUP(Data!$A3695,summermonths, 2, FALSE) = 1, VLOOKUP(Data!$H3695,rateblocks, 2, FALSE), VLOOKUP(Data!H3695, rateblocks,3, FALSE))</f>
        <v>3</v>
      </c>
      <c r="J3695">
        <v>2.3725962266325951E-2</v>
      </c>
      <c r="K3695">
        <v>2.6624128222465515E-2</v>
      </c>
      <c r="L3695">
        <v>69.975540161132813</v>
      </c>
      <c r="M3695">
        <v>2.8981671202927828E-3</v>
      </c>
      <c r="N3695">
        <v>1.4319445006549358E-2</v>
      </c>
      <c r="O3695">
        <v>2.0504651183728129E-4</v>
      </c>
      <c r="P3695">
        <v>-2.0655224099755287E-2</v>
      </c>
      <c r="Q3695">
        <v>-1.545294001698494E-2</v>
      </c>
      <c r="R3695">
        <v>-4.6109571121633053E-3</v>
      </c>
      <c r="S3695">
        <v>2.8981671202927828E-3</v>
      </c>
      <c r="T3695">
        <v>1.0407291352748871E-2</v>
      </c>
      <c r="U3695">
        <v>2.1249273791909218E-2</v>
      </c>
      <c r="V3695">
        <v>2.6451557874679565E-2</v>
      </c>
    </row>
    <row r="3696" spans="1:22" x14ac:dyDescent="0.25">
      <c r="A3696" t="s">
        <v>95</v>
      </c>
      <c r="B3696" t="s">
        <v>86</v>
      </c>
      <c r="C3696" t="s">
        <v>102</v>
      </c>
      <c r="D3696" t="s">
        <v>66</v>
      </c>
      <c r="E3696" t="s">
        <v>89</v>
      </c>
      <c r="F3696" t="s">
        <v>44</v>
      </c>
      <c r="G3696">
        <v>403</v>
      </c>
      <c r="H3696">
        <v>19</v>
      </c>
      <c r="I3696">
        <f>IF(VLOOKUP(Data!$A3696,summermonths, 2, FALSE) = 1, VLOOKUP(Data!$H3696,rateblocks, 2, FALSE), VLOOKUP(Data!H3696, rateblocks,3, FALSE))</f>
        <v>2</v>
      </c>
      <c r="J3696">
        <v>2.8737401589751244E-3</v>
      </c>
      <c r="K3696">
        <v>4.7803968191146851E-2</v>
      </c>
      <c r="L3696">
        <v>70.258064270019531</v>
      </c>
      <c r="M3696">
        <v>4.493023082613945E-2</v>
      </c>
      <c r="N3696">
        <v>4.3107721954584122E-2</v>
      </c>
      <c r="O3696">
        <v>1.8582757329568267E-3</v>
      </c>
      <c r="P3696">
        <v>-2.5975661352276802E-2</v>
      </c>
      <c r="Q3696">
        <v>-1.0314538143575191E-2</v>
      </c>
      <c r="R3696">
        <v>2.2324519231915474E-2</v>
      </c>
      <c r="S3696">
        <v>4.493023082613945E-2</v>
      </c>
      <c r="T3696">
        <v>6.7535944283008575E-2</v>
      </c>
      <c r="U3696">
        <v>0.10017500072717667</v>
      </c>
      <c r="V3696">
        <v>0.11583612114191055</v>
      </c>
    </row>
    <row r="3697" spans="1:22" x14ac:dyDescent="0.25">
      <c r="A3697" t="s">
        <v>124</v>
      </c>
      <c r="B3697" t="s">
        <v>86</v>
      </c>
      <c r="C3697" t="s">
        <v>102</v>
      </c>
      <c r="D3697" t="s">
        <v>105</v>
      </c>
      <c r="E3697" t="s">
        <v>89</v>
      </c>
      <c r="F3697" t="s">
        <v>44</v>
      </c>
      <c r="G3697">
        <v>403</v>
      </c>
      <c r="H3697">
        <v>9</v>
      </c>
      <c r="I3697">
        <f>IF(VLOOKUP(Data!$A3697,summermonths, 2, FALSE) = 1, VLOOKUP(Data!$H3697,rateblocks, 2, FALSE), VLOOKUP(Data!H3697, rateblocks,3, FALSE))</f>
        <v>2</v>
      </c>
      <c r="J3697">
        <v>7.632257416844368E-3</v>
      </c>
      <c r="K3697">
        <v>3.3771712332963943E-2</v>
      </c>
      <c r="L3697">
        <v>73.138954162597656</v>
      </c>
      <c r="M3697">
        <v>2.6139454916119576E-2</v>
      </c>
      <c r="N3697">
        <v>2.5561107322573662E-2</v>
      </c>
      <c r="O3697">
        <v>6.5337022533640265E-4</v>
      </c>
      <c r="P3697">
        <v>-1.5904825180768967E-2</v>
      </c>
      <c r="Q3697">
        <v>-6.6184219904243946E-3</v>
      </c>
      <c r="R3697">
        <v>1.2735197320580482E-2</v>
      </c>
      <c r="S3697">
        <v>2.6139454916119576E-2</v>
      </c>
      <c r="T3697">
        <v>3.9543714374303818E-2</v>
      </c>
      <c r="U3697">
        <v>5.8897331357002258E-2</v>
      </c>
      <c r="V3697">
        <v>6.8183735013008118E-2</v>
      </c>
    </row>
    <row r="3698" spans="1:22" x14ac:dyDescent="0.25">
      <c r="A3698" t="s">
        <v>123</v>
      </c>
      <c r="B3698" t="s">
        <v>86</v>
      </c>
      <c r="C3698" t="s">
        <v>102</v>
      </c>
      <c r="D3698" t="s">
        <v>112</v>
      </c>
      <c r="E3698" t="s">
        <v>89</v>
      </c>
      <c r="F3698" t="s">
        <v>44</v>
      </c>
      <c r="G3698">
        <v>403</v>
      </c>
      <c r="H3698">
        <v>11</v>
      </c>
      <c r="I3698">
        <f>IF(VLOOKUP(Data!$A3698,summermonths, 2, FALSE) = 1, VLOOKUP(Data!$H3698,rateblocks, 2, FALSE), VLOOKUP(Data!H3698, rateblocks,3, FALSE))</f>
        <v>2</v>
      </c>
      <c r="J3698">
        <v>6.594307254999876E-3</v>
      </c>
      <c r="K3698">
        <v>3.2468982040882111E-2</v>
      </c>
      <c r="L3698">
        <v>83.250617980957031</v>
      </c>
      <c r="M3698">
        <v>2.5874676182866096E-2</v>
      </c>
      <c r="N3698">
        <v>3.0613141134381294E-2</v>
      </c>
      <c r="O3698">
        <v>9.3716441188007593E-4</v>
      </c>
      <c r="P3698">
        <v>-2.4479459971189499E-2</v>
      </c>
      <c r="Q3698">
        <v>-1.3357643038034439E-2</v>
      </c>
      <c r="R3698">
        <v>9.8211290314793587E-3</v>
      </c>
      <c r="S3698">
        <v>2.5874676182866096E-2</v>
      </c>
      <c r="T3698">
        <v>4.1928224265575409E-2</v>
      </c>
      <c r="U3698">
        <v>6.5106995403766632E-2</v>
      </c>
      <c r="V3698">
        <v>7.6228812336921692E-2</v>
      </c>
    </row>
    <row r="3699" spans="1:22" x14ac:dyDescent="0.25">
      <c r="A3699" t="s">
        <v>98</v>
      </c>
      <c r="B3699" t="s">
        <v>86</v>
      </c>
      <c r="C3699" t="s">
        <v>101</v>
      </c>
      <c r="D3699" t="s">
        <v>63</v>
      </c>
      <c r="E3699" t="s">
        <v>89</v>
      </c>
      <c r="F3699" t="s">
        <v>44</v>
      </c>
      <c r="G3699">
        <v>403</v>
      </c>
      <c r="H3699">
        <v>14</v>
      </c>
      <c r="I3699">
        <f>IF(VLOOKUP(Data!$A3699,summermonths, 2, FALSE) = 1, VLOOKUP(Data!$H3699,rateblocks, 2, FALSE), VLOOKUP(Data!H3699, rateblocks,3, FALSE))</f>
        <v>1</v>
      </c>
      <c r="J3699">
        <v>3.0508045107126236E-2</v>
      </c>
      <c r="K3699">
        <v>7.3425501585006714E-2</v>
      </c>
      <c r="L3699">
        <v>79.489898681640625</v>
      </c>
      <c r="M3699">
        <v>4.2917452752590179E-2</v>
      </c>
      <c r="N3699">
        <v>5.1514346152544022E-2</v>
      </c>
      <c r="O3699">
        <v>2.6537277735769749E-3</v>
      </c>
      <c r="P3699">
        <v>-4.1816107928752899E-2</v>
      </c>
      <c r="Q3699">
        <v>-2.31008380651474E-2</v>
      </c>
      <c r="R3699">
        <v>1.5903303399682045E-2</v>
      </c>
      <c r="S3699">
        <v>4.2917452752590179E-2</v>
      </c>
      <c r="T3699">
        <v>6.9931603968143463E-2</v>
      </c>
      <c r="U3699">
        <v>0.10893574357032776</v>
      </c>
      <c r="V3699">
        <v>0.12765100598335266</v>
      </c>
    </row>
    <row r="3700" spans="1:22" x14ac:dyDescent="0.25">
      <c r="A3700" t="s">
        <v>122</v>
      </c>
      <c r="B3700" t="s">
        <v>86</v>
      </c>
      <c r="C3700" t="s">
        <v>102</v>
      </c>
      <c r="D3700" t="s">
        <v>106</v>
      </c>
      <c r="E3700" t="s">
        <v>89</v>
      </c>
      <c r="F3700" t="s">
        <v>44</v>
      </c>
      <c r="G3700">
        <v>403</v>
      </c>
      <c r="H3700">
        <v>7</v>
      </c>
      <c r="I3700">
        <f>IF(VLOOKUP(Data!$A3700,summermonths, 2, FALSE) = 1, VLOOKUP(Data!$H3700,rateblocks, 2, FALSE), VLOOKUP(Data!H3700, rateblocks,3, FALSE))</f>
        <v>2</v>
      </c>
      <c r="J3700">
        <v>1.8011601641774178E-2</v>
      </c>
      <c r="K3700">
        <v>3.1290322542190552E-2</v>
      </c>
      <c r="L3700">
        <v>37.665012359619141</v>
      </c>
      <c r="M3700">
        <v>1.3278721831738949E-2</v>
      </c>
      <c r="N3700">
        <v>2.8642013669013977E-2</v>
      </c>
      <c r="O3700">
        <v>8.2036491949111223E-4</v>
      </c>
      <c r="P3700">
        <v>-3.3833198249340057E-2</v>
      </c>
      <c r="Q3700">
        <v>-2.3427495732903481E-2</v>
      </c>
      <c r="R3700">
        <v>-1.7411648295819759E-3</v>
      </c>
      <c r="S3700">
        <v>1.3278721831738949E-2</v>
      </c>
      <c r="T3700">
        <v>2.8298608958721161E-2</v>
      </c>
      <c r="U3700">
        <v>4.9984939396381378E-2</v>
      </c>
      <c r="V3700">
        <v>6.0390640050172806E-2</v>
      </c>
    </row>
    <row r="3701" spans="1:22" x14ac:dyDescent="0.25">
      <c r="A3701" t="s">
        <v>123</v>
      </c>
      <c r="B3701" t="s">
        <v>86</v>
      </c>
      <c r="C3701" t="s">
        <v>101</v>
      </c>
      <c r="D3701" t="s">
        <v>107</v>
      </c>
      <c r="E3701" t="s">
        <v>89</v>
      </c>
      <c r="F3701" t="s">
        <v>44</v>
      </c>
      <c r="G3701">
        <v>403</v>
      </c>
      <c r="H3701">
        <v>18</v>
      </c>
      <c r="I3701">
        <f>IF(VLOOKUP(Data!$A3701,summermonths, 2, FALSE) = 1, VLOOKUP(Data!$H3701,rateblocks, 2, FALSE), VLOOKUP(Data!H3701, rateblocks,3, FALSE))</f>
        <v>1</v>
      </c>
      <c r="J3701">
        <v>1.3603328727185726E-2</v>
      </c>
      <c r="K3701">
        <v>3.9362020790576935E-2</v>
      </c>
      <c r="L3701">
        <v>62.647251129150391</v>
      </c>
      <c r="M3701">
        <v>2.5758692994713783E-2</v>
      </c>
      <c r="N3701">
        <v>2.2005343809723854E-2</v>
      </c>
      <c r="O3701">
        <v>4.8423514817841351E-4</v>
      </c>
      <c r="P3701">
        <v>-1.0436876676976681E-2</v>
      </c>
      <c r="Q3701">
        <v>-2.4422898422926664E-3</v>
      </c>
      <c r="R3701">
        <v>1.4219079166650772E-2</v>
      </c>
      <c r="S3701">
        <v>2.5758692994713783E-2</v>
      </c>
      <c r="T3701">
        <v>3.7298306822776794E-2</v>
      </c>
      <c r="U3701">
        <v>5.3959675133228302E-2</v>
      </c>
      <c r="V3701">
        <v>6.1954263597726822E-2</v>
      </c>
    </row>
    <row r="3702" spans="1:22" x14ac:dyDescent="0.25">
      <c r="A3702" t="s">
        <v>96</v>
      </c>
      <c r="B3702" t="s">
        <v>86</v>
      </c>
      <c r="C3702" t="s">
        <v>101</v>
      </c>
      <c r="D3702" t="s">
        <v>61</v>
      </c>
      <c r="E3702" t="s">
        <v>89</v>
      </c>
      <c r="F3702" t="s">
        <v>44</v>
      </c>
      <c r="G3702">
        <v>403</v>
      </c>
      <c r="H3702">
        <v>20</v>
      </c>
      <c r="I3702">
        <f>IF(VLOOKUP(Data!$A3702,summermonths, 2, FALSE) = 1, VLOOKUP(Data!$H3702,rateblocks, 2, FALSE), VLOOKUP(Data!H3702, rateblocks,3, FALSE))</f>
        <v>2</v>
      </c>
      <c r="J3702">
        <v>8.9175421744585037E-3</v>
      </c>
      <c r="K3702">
        <v>4.3192531913518906E-2</v>
      </c>
      <c r="L3702">
        <v>66.545677185058594</v>
      </c>
      <c r="M3702">
        <v>3.4274991601705551E-2</v>
      </c>
      <c r="N3702">
        <v>2.7219226583838463E-2</v>
      </c>
      <c r="O3702">
        <v>7.408863166347146E-4</v>
      </c>
      <c r="P3702">
        <v>-1.0496651753783226E-2</v>
      </c>
      <c r="Q3702">
        <v>-6.0785084497183561E-4</v>
      </c>
      <c r="R3702">
        <v>2.0001215860247612E-2</v>
      </c>
      <c r="S3702">
        <v>3.4274991601705551E-2</v>
      </c>
      <c r="T3702">
        <v>4.854876920580864E-2</v>
      </c>
      <c r="U3702">
        <v>6.9157831370830536E-2</v>
      </c>
      <c r="V3702">
        <v>7.9046636819839478E-2</v>
      </c>
    </row>
    <row r="3703" spans="1:22" x14ac:dyDescent="0.25">
      <c r="A3703" t="s">
        <v>98</v>
      </c>
      <c r="B3703" t="s">
        <v>86</v>
      </c>
      <c r="C3703" t="s">
        <v>102</v>
      </c>
      <c r="D3703" t="s">
        <v>69</v>
      </c>
      <c r="E3703" t="s">
        <v>89</v>
      </c>
      <c r="F3703" t="s">
        <v>44</v>
      </c>
      <c r="G3703">
        <v>403</v>
      </c>
      <c r="H3703">
        <v>1</v>
      </c>
      <c r="I3703">
        <f>IF(VLOOKUP(Data!$A3703,summermonths, 2, FALSE) = 1, VLOOKUP(Data!$H3703,rateblocks, 2, FALSE), VLOOKUP(Data!H3703, rateblocks,3, FALSE))</f>
        <v>3</v>
      </c>
      <c r="J3703">
        <v>2.3725375533103943E-2</v>
      </c>
      <c r="K3703">
        <v>4.3759305030107498E-2</v>
      </c>
      <c r="L3703">
        <v>73.392059326171875</v>
      </c>
      <c r="M3703">
        <v>2.0033929497003555E-2</v>
      </c>
      <c r="N3703">
        <v>3.458370640873909E-2</v>
      </c>
      <c r="O3703">
        <v>1.1960327392444015E-3</v>
      </c>
      <c r="P3703">
        <v>-3.6851204931735992E-2</v>
      </c>
      <c r="Q3703">
        <v>-2.4286873638629913E-2</v>
      </c>
      <c r="R3703">
        <v>1.8982160836458206E-3</v>
      </c>
      <c r="S3703">
        <v>2.0033929497003555E-2</v>
      </c>
      <c r="T3703">
        <v>3.8169641047716141E-2</v>
      </c>
      <c r="U3703">
        <v>6.4354732632637024E-2</v>
      </c>
      <c r="V3703">
        <v>7.6919063925743103E-2</v>
      </c>
    </row>
    <row r="3704" spans="1:22" x14ac:dyDescent="0.25">
      <c r="A3704" t="s">
        <v>96</v>
      </c>
      <c r="B3704" t="s">
        <v>86</v>
      </c>
      <c r="C3704" t="s">
        <v>102</v>
      </c>
      <c r="D3704" t="s">
        <v>67</v>
      </c>
      <c r="E3704" t="s">
        <v>89</v>
      </c>
      <c r="F3704" t="s">
        <v>44</v>
      </c>
      <c r="G3704">
        <v>403</v>
      </c>
      <c r="H3704">
        <v>11</v>
      </c>
      <c r="I3704">
        <f>IF(VLOOKUP(Data!$A3704,summermonths, 2, FALSE) = 1, VLOOKUP(Data!$H3704,rateblocks, 2, FALSE), VLOOKUP(Data!H3704, rateblocks,3, FALSE))</f>
        <v>2</v>
      </c>
      <c r="J3704">
        <v>1.6067666932940483E-2</v>
      </c>
      <c r="K3704">
        <v>4.9057070165872574E-2</v>
      </c>
      <c r="L3704">
        <v>77.325065612792969</v>
      </c>
      <c r="M3704">
        <v>3.298940509557724E-2</v>
      </c>
      <c r="N3704">
        <v>3.2813344150781631E-2</v>
      </c>
      <c r="O3704">
        <v>1.0767155326902866E-3</v>
      </c>
      <c r="P3704">
        <v>-2.098374255001545E-2</v>
      </c>
      <c r="Q3704">
        <v>-9.062587283551693E-3</v>
      </c>
      <c r="R3704">
        <v>1.5782071277499199E-2</v>
      </c>
      <c r="S3704">
        <v>3.298940509557724E-2</v>
      </c>
      <c r="T3704">
        <v>5.019674077630043E-2</v>
      </c>
      <c r="U3704">
        <v>7.5041398406028748E-2</v>
      </c>
      <c r="V3704">
        <v>8.696255087852478E-2</v>
      </c>
    </row>
    <row r="3705" spans="1:22" x14ac:dyDescent="0.25">
      <c r="A3705" t="s">
        <v>95</v>
      </c>
      <c r="B3705" t="s">
        <v>86</v>
      </c>
      <c r="C3705" t="s">
        <v>101</v>
      </c>
      <c r="D3705" t="s">
        <v>60</v>
      </c>
      <c r="E3705" t="s">
        <v>89</v>
      </c>
      <c r="F3705" t="s">
        <v>44</v>
      </c>
      <c r="G3705">
        <v>403</v>
      </c>
      <c r="H3705">
        <v>20</v>
      </c>
      <c r="I3705">
        <f>IF(VLOOKUP(Data!$A3705,summermonths, 2, FALSE) = 1, VLOOKUP(Data!$H3705,rateblocks, 2, FALSE), VLOOKUP(Data!H3705, rateblocks,3, FALSE))</f>
        <v>2</v>
      </c>
      <c r="J3705">
        <v>9.9395560100674629E-3</v>
      </c>
      <c r="K3705">
        <v>3.0823821201920509E-2</v>
      </c>
      <c r="L3705">
        <v>61.202232360839844</v>
      </c>
      <c r="M3705">
        <v>2.0884266123175621E-2</v>
      </c>
      <c r="N3705">
        <v>1.6046775504946709E-2</v>
      </c>
      <c r="O3705">
        <v>2.574989921413362E-4</v>
      </c>
      <c r="P3705">
        <v>-5.5103306658565998E-3</v>
      </c>
      <c r="Q3705">
        <v>3.1949585536494851E-4</v>
      </c>
      <c r="R3705">
        <v>1.2469328939914703E-2</v>
      </c>
      <c r="S3705">
        <v>2.0884266123175621E-2</v>
      </c>
      <c r="T3705">
        <v>2.9299203306436539E-2</v>
      </c>
      <c r="U3705">
        <v>4.1449036449193954E-2</v>
      </c>
      <c r="V3705">
        <v>4.7278862446546555E-2</v>
      </c>
    </row>
    <row r="3706" spans="1:22" x14ac:dyDescent="0.25">
      <c r="A3706" t="s">
        <v>97</v>
      </c>
      <c r="B3706" t="s">
        <v>86</v>
      </c>
      <c r="C3706" t="s">
        <v>102</v>
      </c>
      <c r="D3706" t="s">
        <v>68</v>
      </c>
      <c r="E3706" t="s">
        <v>89</v>
      </c>
      <c r="F3706" t="s">
        <v>44</v>
      </c>
      <c r="G3706">
        <v>403</v>
      </c>
      <c r="H3706">
        <v>4</v>
      </c>
      <c r="I3706">
        <f>IF(VLOOKUP(Data!$A3706,summermonths, 2, FALSE) = 1, VLOOKUP(Data!$H3706,rateblocks, 2, FALSE), VLOOKUP(Data!H3706, rateblocks,3, FALSE))</f>
        <v>3</v>
      </c>
      <c r="J3706">
        <v>2.2847643122076988E-2</v>
      </c>
      <c r="K3706">
        <v>3.6563273519277573E-2</v>
      </c>
      <c r="L3706">
        <v>72.900741577148438</v>
      </c>
      <c r="M3706">
        <v>1.3715633191168308E-2</v>
      </c>
      <c r="N3706">
        <v>2.4918826296925545E-2</v>
      </c>
      <c r="O3706">
        <v>6.2094791792333126E-4</v>
      </c>
      <c r="P3706">
        <v>-2.7272189036011696E-2</v>
      </c>
      <c r="Q3706">
        <v>-1.8219128251075745E-2</v>
      </c>
      <c r="R3706">
        <v>6.4818788086995482E-4</v>
      </c>
      <c r="S3706">
        <v>1.3715633191168308E-2</v>
      </c>
      <c r="T3706">
        <v>2.6783078908920288E-2</v>
      </c>
      <c r="U3706">
        <v>4.5650392770767212E-2</v>
      </c>
      <c r="V3706">
        <v>5.4703455418348312E-2</v>
      </c>
    </row>
    <row r="3707" spans="1:22" x14ac:dyDescent="0.25">
      <c r="A3707" t="s">
        <v>95</v>
      </c>
      <c r="B3707" t="s">
        <v>86</v>
      </c>
      <c r="C3707" t="s">
        <v>101</v>
      </c>
      <c r="D3707" t="s">
        <v>60</v>
      </c>
      <c r="E3707" t="s">
        <v>89</v>
      </c>
      <c r="F3707" t="s">
        <v>44</v>
      </c>
      <c r="G3707">
        <v>403</v>
      </c>
      <c r="H3707">
        <v>6</v>
      </c>
      <c r="I3707">
        <f>IF(VLOOKUP(Data!$A3707,summermonths, 2, FALSE) = 1, VLOOKUP(Data!$H3707,rateblocks, 2, FALSE), VLOOKUP(Data!H3707, rateblocks,3, FALSE))</f>
        <v>3</v>
      </c>
      <c r="J3707">
        <v>1.366980466991663E-2</v>
      </c>
      <c r="K3707">
        <v>2.5469603016972542E-2</v>
      </c>
      <c r="L3707">
        <v>58.799503326416016</v>
      </c>
      <c r="M3707">
        <v>1.1799798347055912E-2</v>
      </c>
      <c r="N3707">
        <v>1.2621288187801838E-2</v>
      </c>
      <c r="O3707">
        <v>1.5929692017380148E-4</v>
      </c>
      <c r="P3707">
        <v>-8.9603736996650696E-3</v>
      </c>
      <c r="Q3707">
        <v>-4.3750330805778503E-3</v>
      </c>
      <c r="R3707">
        <v>5.1811882294714451E-3</v>
      </c>
      <c r="S3707">
        <v>1.1799798347055912E-2</v>
      </c>
      <c r="T3707">
        <v>1.8418408930301666E-2</v>
      </c>
      <c r="U3707">
        <v>2.7974629774689674E-2</v>
      </c>
      <c r="V3707">
        <v>3.2559968531131744E-2</v>
      </c>
    </row>
    <row r="3708" spans="1:22" x14ac:dyDescent="0.25">
      <c r="A3708" t="s">
        <v>96</v>
      </c>
      <c r="B3708" t="s">
        <v>86</v>
      </c>
      <c r="C3708" t="s">
        <v>101</v>
      </c>
      <c r="D3708" t="s">
        <v>61</v>
      </c>
      <c r="E3708" t="s">
        <v>89</v>
      </c>
      <c r="F3708" t="s">
        <v>44</v>
      </c>
      <c r="G3708">
        <v>403</v>
      </c>
      <c r="H3708">
        <v>22</v>
      </c>
      <c r="I3708">
        <f>IF(VLOOKUP(Data!$A3708,summermonths, 2, FALSE) = 1, VLOOKUP(Data!$H3708,rateblocks, 2, FALSE), VLOOKUP(Data!H3708, rateblocks,3, FALSE))</f>
        <v>2</v>
      </c>
      <c r="J3708">
        <v>1.6177382320165634E-2</v>
      </c>
      <c r="K3708">
        <v>3.7326864898204803E-2</v>
      </c>
      <c r="L3708">
        <v>64.997406005859375</v>
      </c>
      <c r="M3708">
        <v>2.1149484440684319E-2</v>
      </c>
      <c r="N3708">
        <v>1.9022753462195396E-2</v>
      </c>
      <c r="O3708">
        <v>3.6186515353620052E-4</v>
      </c>
      <c r="P3708">
        <v>-1.0140161029994488E-2</v>
      </c>
      <c r="Q3708">
        <v>-3.2291549723595381E-3</v>
      </c>
      <c r="R3708">
        <v>1.1173943057656288E-2</v>
      </c>
      <c r="S3708">
        <v>2.1149484440684319E-2</v>
      </c>
      <c r="T3708">
        <v>3.1125025823712349E-2</v>
      </c>
      <c r="U3708">
        <v>4.5528125017881393E-2</v>
      </c>
      <c r="V3708">
        <v>5.2439130842685699E-2</v>
      </c>
    </row>
    <row r="3709" spans="1:22" x14ac:dyDescent="0.25">
      <c r="A3709" t="s">
        <v>97</v>
      </c>
      <c r="B3709" t="s">
        <v>86</v>
      </c>
      <c r="C3709" t="s">
        <v>102</v>
      </c>
      <c r="D3709" t="s">
        <v>68</v>
      </c>
      <c r="E3709" t="s">
        <v>89</v>
      </c>
      <c r="F3709" t="s">
        <v>44</v>
      </c>
      <c r="G3709">
        <v>403</v>
      </c>
      <c r="H3709">
        <v>21</v>
      </c>
      <c r="I3709">
        <f>IF(VLOOKUP(Data!$A3709,summermonths, 2, FALSE) = 1, VLOOKUP(Data!$H3709,rateblocks, 2, FALSE), VLOOKUP(Data!H3709, rateblocks,3, FALSE))</f>
        <v>2</v>
      </c>
      <c r="J3709">
        <v>1.2101019732654095E-2</v>
      </c>
      <c r="K3709">
        <v>3.7183623760938644E-2</v>
      </c>
      <c r="L3709">
        <v>70.982627868652344</v>
      </c>
      <c r="M3709">
        <v>2.5082603096961975E-2</v>
      </c>
      <c r="N3709">
        <v>2.7877604588866234E-2</v>
      </c>
      <c r="O3709">
        <v>7.7716086525470018E-4</v>
      </c>
      <c r="P3709">
        <v>-2.0771976560354233E-2</v>
      </c>
      <c r="Q3709">
        <v>-1.0643985122442245E-2</v>
      </c>
      <c r="R3709">
        <v>1.0463573038578033E-2</v>
      </c>
      <c r="S3709">
        <v>2.5082603096961975E-2</v>
      </c>
      <c r="T3709">
        <v>3.9701633155345917E-2</v>
      </c>
      <c r="U3709">
        <v>6.0809191316366196E-2</v>
      </c>
      <c r="V3709">
        <v>7.0937179028987885E-2</v>
      </c>
    </row>
    <row r="3710" spans="1:22" x14ac:dyDescent="0.25">
      <c r="A3710" t="s">
        <v>124</v>
      </c>
      <c r="B3710" t="s">
        <v>86</v>
      </c>
      <c r="C3710" t="s">
        <v>102</v>
      </c>
      <c r="D3710" t="s">
        <v>105</v>
      </c>
      <c r="E3710" t="s">
        <v>89</v>
      </c>
      <c r="F3710" t="s">
        <v>44</v>
      </c>
      <c r="G3710">
        <v>403</v>
      </c>
      <c r="H3710">
        <v>5</v>
      </c>
      <c r="I3710">
        <f>IF(VLOOKUP(Data!$A3710,summermonths, 2, FALSE) = 1, VLOOKUP(Data!$H3710,rateblocks, 2, FALSE), VLOOKUP(Data!H3710, rateblocks,3, FALSE))</f>
        <v>3</v>
      </c>
      <c r="J3710">
        <v>1.2755434028804302E-2</v>
      </c>
      <c r="K3710">
        <v>3.7009924650192261E-2</v>
      </c>
      <c r="L3710">
        <v>63.558311462402344</v>
      </c>
      <c r="M3710">
        <v>2.4254491552710533E-2</v>
      </c>
      <c r="N3710">
        <v>1.9823998212814331E-2</v>
      </c>
      <c r="O3710">
        <v>3.9299091440625489E-4</v>
      </c>
      <c r="P3710">
        <v>-8.3530833944678307E-3</v>
      </c>
      <c r="Q3710">
        <v>-1.1509844334796071E-3</v>
      </c>
      <c r="R3710">
        <v>1.3858776539564133E-2</v>
      </c>
      <c r="S3710">
        <v>2.4254491552710533E-2</v>
      </c>
      <c r="T3710">
        <v>3.4650206565856934E-2</v>
      </c>
      <c r="U3710">
        <v>4.9659967422485352E-2</v>
      </c>
      <c r="V3710">
        <v>5.6862067431211472E-2</v>
      </c>
    </row>
    <row r="3711" spans="1:22" x14ac:dyDescent="0.25">
      <c r="A3711" t="s">
        <v>125</v>
      </c>
      <c r="B3711" t="s">
        <v>86</v>
      </c>
      <c r="C3711" t="s">
        <v>101</v>
      </c>
      <c r="D3711" t="s">
        <v>110</v>
      </c>
      <c r="E3711" t="s">
        <v>89</v>
      </c>
      <c r="F3711" t="s">
        <v>44</v>
      </c>
      <c r="G3711">
        <v>403</v>
      </c>
      <c r="H3711">
        <v>15</v>
      </c>
      <c r="I3711">
        <f>IF(VLOOKUP(Data!$A3711,summermonths, 2, FALSE) = 1, VLOOKUP(Data!$H3711,rateblocks, 2, FALSE), VLOOKUP(Data!H3711, rateblocks,3, FALSE))</f>
        <v>2</v>
      </c>
      <c r="J3711">
        <v>1.0699759237468243E-2</v>
      </c>
      <c r="K3711">
        <v>5.8281071484088898E-2</v>
      </c>
      <c r="L3711">
        <v>70.549400329589844</v>
      </c>
      <c r="M3711">
        <v>4.7581315040588379E-2</v>
      </c>
      <c r="N3711">
        <v>3.6401271820068359E-2</v>
      </c>
      <c r="O3711">
        <v>1.3250525807961822E-3</v>
      </c>
      <c r="P3711">
        <v>-1.229344867169857E-2</v>
      </c>
      <c r="Q3711">
        <v>9.3120813835412264E-4</v>
      </c>
      <c r="R3711">
        <v>2.849246934056282E-2</v>
      </c>
      <c r="S3711">
        <v>4.7581315040588379E-2</v>
      </c>
      <c r="T3711">
        <v>6.6670157015323639E-2</v>
      </c>
      <c r="U3711">
        <v>9.4231419265270233E-2</v>
      </c>
      <c r="V3711">
        <v>0.10745608061552048</v>
      </c>
    </row>
    <row r="3712" spans="1:22" x14ac:dyDescent="0.25">
      <c r="A3712" t="s">
        <v>123</v>
      </c>
      <c r="B3712" t="s">
        <v>86</v>
      </c>
      <c r="C3712" t="s">
        <v>101</v>
      </c>
      <c r="D3712" t="s">
        <v>107</v>
      </c>
      <c r="E3712" t="s">
        <v>89</v>
      </c>
      <c r="F3712" t="s">
        <v>44</v>
      </c>
      <c r="G3712">
        <v>403</v>
      </c>
      <c r="H3712">
        <v>14</v>
      </c>
      <c r="I3712">
        <f>IF(VLOOKUP(Data!$A3712,summermonths, 2, FALSE) = 1, VLOOKUP(Data!$H3712,rateblocks, 2, FALSE), VLOOKUP(Data!H3712, rateblocks,3, FALSE))</f>
        <v>2</v>
      </c>
      <c r="J3712">
        <v>1.2973939068615437E-2</v>
      </c>
      <c r="K3712">
        <v>4.7007966786623001E-2</v>
      </c>
      <c r="L3712">
        <v>69.339820861816406</v>
      </c>
      <c r="M3712">
        <v>3.4034028649330139E-2</v>
      </c>
      <c r="N3712">
        <v>2.8075262904167175E-2</v>
      </c>
      <c r="O3712">
        <v>7.882203790359199E-4</v>
      </c>
      <c r="P3712">
        <v>-1.214566919952631E-2</v>
      </c>
      <c r="Q3712">
        <v>-1.9458684837445617E-3</v>
      </c>
      <c r="R3712">
        <v>1.9311346113681793E-2</v>
      </c>
      <c r="S3712">
        <v>3.4034028649330139E-2</v>
      </c>
      <c r="T3712">
        <v>4.8756711184978485E-2</v>
      </c>
      <c r="U3712">
        <v>7.0013925433158875E-2</v>
      </c>
      <c r="V3712">
        <v>8.0213725566864014E-2</v>
      </c>
    </row>
    <row r="3713" spans="1:22" x14ac:dyDescent="0.25">
      <c r="A3713" t="s">
        <v>123</v>
      </c>
      <c r="B3713" t="s">
        <v>86</v>
      </c>
      <c r="C3713" t="s">
        <v>102</v>
      </c>
      <c r="D3713" t="s">
        <v>112</v>
      </c>
      <c r="E3713" t="s">
        <v>89</v>
      </c>
      <c r="F3713" t="s">
        <v>44</v>
      </c>
      <c r="G3713">
        <v>403</v>
      </c>
      <c r="H3713">
        <v>15</v>
      </c>
      <c r="I3713">
        <f>IF(VLOOKUP(Data!$A3713,summermonths, 2, FALSE) = 1, VLOOKUP(Data!$H3713,rateblocks, 2, FALSE), VLOOKUP(Data!H3713, rateblocks,3, FALSE))</f>
        <v>2</v>
      </c>
      <c r="J3713">
        <v>6.5947682596743107E-3</v>
      </c>
      <c r="K3713">
        <v>6.6364765167236328E-2</v>
      </c>
      <c r="L3713">
        <v>82.913154602050781</v>
      </c>
      <c r="M3713">
        <v>5.9769995510578156E-2</v>
      </c>
      <c r="N3713">
        <v>5.6907813996076584E-2</v>
      </c>
      <c r="O3713">
        <v>3.2384993974119425E-3</v>
      </c>
      <c r="P3713">
        <v>-3.3835027366876602E-2</v>
      </c>
      <c r="Q3713">
        <v>-1.3160302303731441E-2</v>
      </c>
      <c r="R3713">
        <v>2.9927508905529976E-2</v>
      </c>
      <c r="S3713">
        <v>5.9769995510578156E-2</v>
      </c>
      <c r="T3713">
        <v>8.9612483978271484E-2</v>
      </c>
      <c r="U3713">
        <v>0.13270029425621033</v>
      </c>
      <c r="V3713">
        <v>0.15337501466274261</v>
      </c>
    </row>
    <row r="3714" spans="1:22" x14ac:dyDescent="0.25">
      <c r="A3714" t="s">
        <v>98</v>
      </c>
      <c r="B3714" t="s">
        <v>86</v>
      </c>
      <c r="C3714" t="s">
        <v>102</v>
      </c>
      <c r="D3714" t="s">
        <v>69</v>
      </c>
      <c r="E3714" t="s">
        <v>89</v>
      </c>
      <c r="F3714" t="s">
        <v>44</v>
      </c>
      <c r="G3714">
        <v>403</v>
      </c>
      <c r="H3714">
        <v>7</v>
      </c>
      <c r="I3714">
        <f>IF(VLOOKUP(Data!$A3714,summermonths, 2, FALSE) = 1, VLOOKUP(Data!$H3714,rateblocks, 2, FALSE), VLOOKUP(Data!H3714, rateblocks,3, FALSE))</f>
        <v>2</v>
      </c>
      <c r="J3714">
        <v>1.3986432924866676E-2</v>
      </c>
      <c r="K3714">
        <v>3.7982631474733353E-2</v>
      </c>
      <c r="L3714">
        <v>71.846153259277344</v>
      </c>
      <c r="M3714">
        <v>2.3996198549866676E-2</v>
      </c>
      <c r="N3714">
        <v>3.9819121360778809E-2</v>
      </c>
      <c r="O3714">
        <v>1.5855624806135893E-3</v>
      </c>
      <c r="P3714">
        <v>-4.1500426828861237E-2</v>
      </c>
      <c r="Q3714">
        <v>-2.7034059166908264E-2</v>
      </c>
      <c r="R3714">
        <v>3.115030936896801E-3</v>
      </c>
      <c r="S3714">
        <v>2.3996198549866676E-2</v>
      </c>
      <c r="T3714">
        <v>4.4877365231513977E-2</v>
      </c>
      <c r="U3714">
        <v>7.5026452541351318E-2</v>
      </c>
      <c r="V3714">
        <v>8.9492827653884888E-2</v>
      </c>
    </row>
    <row r="3715" spans="1:22" x14ac:dyDescent="0.25">
      <c r="A3715" t="s">
        <v>100</v>
      </c>
      <c r="B3715" t="s">
        <v>86</v>
      </c>
      <c r="C3715" t="s">
        <v>102</v>
      </c>
      <c r="D3715" t="s">
        <v>71</v>
      </c>
      <c r="E3715" t="s">
        <v>89</v>
      </c>
      <c r="F3715" t="s">
        <v>44</v>
      </c>
      <c r="G3715">
        <v>403</v>
      </c>
      <c r="H3715">
        <v>24</v>
      </c>
      <c r="I3715">
        <f>IF(VLOOKUP(Data!$A3715,summermonths, 2, FALSE) = 1, VLOOKUP(Data!$H3715,rateblocks, 2, FALSE), VLOOKUP(Data!H3715, rateblocks,3, FALSE))</f>
        <v>3</v>
      </c>
      <c r="J3715">
        <v>3.1553979963064194E-2</v>
      </c>
      <c r="K3715">
        <v>3.8883373141288757E-2</v>
      </c>
      <c r="L3715">
        <v>74.669975280761719</v>
      </c>
      <c r="M3715">
        <v>7.3293959721922874E-3</v>
      </c>
      <c r="N3715">
        <v>2.402774803340435E-2</v>
      </c>
      <c r="O3715">
        <v>5.7733268477022648E-4</v>
      </c>
      <c r="P3715">
        <v>-3.2192733138799667E-2</v>
      </c>
      <c r="Q3715">
        <v>-2.3463401943445206E-2</v>
      </c>
      <c r="R3715">
        <v>-5.2707674913108349E-3</v>
      </c>
      <c r="S3715">
        <v>7.3293959721922874E-3</v>
      </c>
      <c r="T3715">
        <v>1.9929559901356697E-2</v>
      </c>
      <c r="U3715">
        <v>3.812219575047493E-2</v>
      </c>
      <c r="V3715">
        <v>4.6851523220539093E-2</v>
      </c>
    </row>
    <row r="3716" spans="1:22" x14ac:dyDescent="0.25">
      <c r="A3716" t="s">
        <v>122</v>
      </c>
      <c r="B3716" t="s">
        <v>86</v>
      </c>
      <c r="C3716" t="s">
        <v>101</v>
      </c>
      <c r="D3716" t="s">
        <v>111</v>
      </c>
      <c r="E3716" t="s">
        <v>89</v>
      </c>
      <c r="F3716" t="s">
        <v>44</v>
      </c>
      <c r="G3716">
        <v>403</v>
      </c>
      <c r="H3716">
        <v>15</v>
      </c>
      <c r="I3716">
        <f>IF(VLOOKUP(Data!$A3716,summermonths, 2, FALSE) = 1, VLOOKUP(Data!$H3716,rateblocks, 2, FALSE), VLOOKUP(Data!H3716, rateblocks,3, FALSE))</f>
        <v>2</v>
      </c>
      <c r="J3716">
        <v>1.2935987673699856E-2</v>
      </c>
      <c r="K3716">
        <v>4.1836228221654892E-2</v>
      </c>
      <c r="L3716">
        <v>67.015632629394531</v>
      </c>
      <c r="M3716">
        <v>2.8900241479277611E-2</v>
      </c>
      <c r="N3716">
        <v>2.5749823078513145E-2</v>
      </c>
      <c r="O3716">
        <v>6.6305336076766253E-4</v>
      </c>
      <c r="P3716">
        <v>-1.345444843173027E-2</v>
      </c>
      <c r="Q3716">
        <v>-4.0994845330715179E-3</v>
      </c>
      <c r="R3716">
        <v>1.5397020615637302E-2</v>
      </c>
      <c r="S3716">
        <v>2.8900241479277611E-2</v>
      </c>
      <c r="T3716">
        <v>4.2403463274240494E-2</v>
      </c>
      <c r="U3716">
        <v>6.189996749162674E-2</v>
      </c>
      <c r="V3716">
        <v>7.1254931390285492E-2</v>
      </c>
    </row>
    <row r="3717" spans="1:22" x14ac:dyDescent="0.25">
      <c r="A3717" t="s">
        <v>124</v>
      </c>
      <c r="B3717" t="s">
        <v>86</v>
      </c>
      <c r="C3717" t="s">
        <v>101</v>
      </c>
      <c r="D3717" t="s">
        <v>108</v>
      </c>
      <c r="E3717" t="s">
        <v>89</v>
      </c>
      <c r="F3717" t="s">
        <v>44</v>
      </c>
      <c r="G3717">
        <v>403</v>
      </c>
      <c r="H3717">
        <v>9</v>
      </c>
      <c r="I3717">
        <f>IF(VLOOKUP(Data!$A3717,summermonths, 2, FALSE) = 1, VLOOKUP(Data!$H3717,rateblocks, 2, FALSE), VLOOKUP(Data!H3717, rateblocks,3, FALSE))</f>
        <v>2</v>
      </c>
      <c r="J3717">
        <v>1.486299280077219E-2</v>
      </c>
      <c r="K3717">
        <v>2.9310645535588264E-2</v>
      </c>
      <c r="L3717">
        <v>62.956516265869141</v>
      </c>
      <c r="M3717">
        <v>1.4447653666138649E-2</v>
      </c>
      <c r="N3717">
        <v>1.7470210790634155E-2</v>
      </c>
      <c r="O3717">
        <v>3.0520826112478971E-4</v>
      </c>
      <c r="P3717">
        <v>-1.4288285747170448E-2</v>
      </c>
      <c r="Q3717">
        <v>-7.9413224011659622E-3</v>
      </c>
      <c r="R3717">
        <v>5.2862660959362984E-3</v>
      </c>
      <c r="S3717">
        <v>1.4447653666138649E-2</v>
      </c>
      <c r="T3717">
        <v>2.3609040305018425E-2</v>
      </c>
      <c r="U3717">
        <v>3.6836627870798111E-2</v>
      </c>
      <c r="V3717">
        <v>4.3183594942092896E-2</v>
      </c>
    </row>
    <row r="3718" spans="1:22" x14ac:dyDescent="0.25">
      <c r="A3718" t="s">
        <v>98</v>
      </c>
      <c r="B3718" t="s">
        <v>86</v>
      </c>
      <c r="C3718" t="s">
        <v>101</v>
      </c>
      <c r="D3718" t="s">
        <v>63</v>
      </c>
      <c r="E3718" t="s">
        <v>89</v>
      </c>
      <c r="F3718" t="s">
        <v>44</v>
      </c>
      <c r="G3718">
        <v>403</v>
      </c>
      <c r="H3718">
        <v>17</v>
      </c>
      <c r="I3718">
        <f>IF(VLOOKUP(Data!$A3718,summermonths, 2, FALSE) = 1, VLOOKUP(Data!$H3718,rateblocks, 2, FALSE), VLOOKUP(Data!H3718, rateblocks,3, FALSE))</f>
        <v>1</v>
      </c>
      <c r="J3718">
        <v>2.6161668822169304E-2</v>
      </c>
      <c r="K3718">
        <v>6.7755170166492462E-2</v>
      </c>
      <c r="L3718">
        <v>77.977668762207031</v>
      </c>
      <c r="M3718">
        <v>4.1593499481678009E-2</v>
      </c>
      <c r="N3718">
        <v>4.7103546559810638E-2</v>
      </c>
      <c r="O3718">
        <v>2.2187440190464258E-3</v>
      </c>
      <c r="P3718">
        <v>-3.5884939134120941E-2</v>
      </c>
      <c r="Q3718">
        <v>-1.8772125244140625E-2</v>
      </c>
      <c r="R3718">
        <v>1.689237542450428E-2</v>
      </c>
      <c r="S3718">
        <v>4.1593499481678009E-2</v>
      </c>
      <c r="T3718">
        <v>6.6294625401496887E-2</v>
      </c>
      <c r="U3718">
        <v>0.10195912420749664</v>
      </c>
      <c r="V3718">
        <v>0.11907193809747696</v>
      </c>
    </row>
    <row r="3719" spans="1:22" x14ac:dyDescent="0.25">
      <c r="A3719" t="s">
        <v>99</v>
      </c>
      <c r="B3719" t="s">
        <v>86</v>
      </c>
      <c r="C3719" t="s">
        <v>101</v>
      </c>
      <c r="D3719" t="s">
        <v>64</v>
      </c>
      <c r="E3719" t="s">
        <v>89</v>
      </c>
      <c r="F3719" t="s">
        <v>44</v>
      </c>
      <c r="G3719">
        <v>403</v>
      </c>
      <c r="H3719">
        <v>2</v>
      </c>
      <c r="I3719">
        <f>IF(VLOOKUP(Data!$A3719,summermonths, 2, FALSE) = 1, VLOOKUP(Data!$H3719,rateblocks, 2, FALSE), VLOOKUP(Data!H3719, rateblocks,3, FALSE))</f>
        <v>3</v>
      </c>
      <c r="J3719">
        <v>2.6240890845656395E-2</v>
      </c>
      <c r="K3719">
        <v>3.3396430313587189E-2</v>
      </c>
      <c r="L3719">
        <v>70.794754028320313</v>
      </c>
      <c r="M3719">
        <v>7.1555403992533684E-3</v>
      </c>
      <c r="N3719">
        <v>1.6689496114850044E-2</v>
      </c>
      <c r="O3719">
        <v>2.7853928622789681E-4</v>
      </c>
      <c r="P3719">
        <v>-2.0296238362789154E-2</v>
      </c>
      <c r="Q3719">
        <v>-1.4232909306883812E-2</v>
      </c>
      <c r="R3719">
        <v>-1.5964398626238108E-3</v>
      </c>
      <c r="S3719">
        <v>7.1555403992533684E-3</v>
      </c>
      <c r="T3719">
        <v>1.5907520428299904E-2</v>
      </c>
      <c r="U3719">
        <v>2.8543990105390549E-2</v>
      </c>
      <c r="V3719">
        <v>3.4607317298650742E-2</v>
      </c>
    </row>
    <row r="3720" spans="1:22" x14ac:dyDescent="0.25">
      <c r="A3720" t="s">
        <v>125</v>
      </c>
      <c r="B3720" t="s">
        <v>86</v>
      </c>
      <c r="C3720" t="s">
        <v>102</v>
      </c>
      <c r="D3720" t="s">
        <v>109</v>
      </c>
      <c r="E3720" t="s">
        <v>89</v>
      </c>
      <c r="F3720" t="s">
        <v>44</v>
      </c>
      <c r="G3720">
        <v>403</v>
      </c>
      <c r="H3720">
        <v>8</v>
      </c>
      <c r="I3720">
        <f>IF(VLOOKUP(Data!$A3720,summermonths, 2, FALSE) = 1, VLOOKUP(Data!$H3720,rateblocks, 2, FALSE), VLOOKUP(Data!H3720, rateblocks,3, FALSE))</f>
        <v>2</v>
      </c>
      <c r="J3720">
        <v>1.3981836847960949E-2</v>
      </c>
      <c r="K3720">
        <v>2.6861041784286499E-2</v>
      </c>
      <c r="L3720">
        <v>67.121589660644531</v>
      </c>
      <c r="M3720">
        <v>1.2879205867648125E-2</v>
      </c>
      <c r="N3720">
        <v>2.0395044237375259E-2</v>
      </c>
      <c r="O3720">
        <v>4.1595782386139035E-4</v>
      </c>
      <c r="P3720">
        <v>-2.0667657256126404E-2</v>
      </c>
      <c r="Q3720">
        <v>-1.3258094899356365E-2</v>
      </c>
      <c r="R3720">
        <v>2.1840343251824379E-3</v>
      </c>
      <c r="S3720">
        <v>1.2879205867648125E-2</v>
      </c>
      <c r="T3720">
        <v>2.3574378341436386E-2</v>
      </c>
      <c r="U3720">
        <v>3.9016507565975189E-2</v>
      </c>
      <c r="V3720">
        <v>4.6426068991422653E-2</v>
      </c>
    </row>
    <row r="3721" spans="1:22" x14ac:dyDescent="0.25">
      <c r="A3721" t="s">
        <v>97</v>
      </c>
      <c r="B3721" t="s">
        <v>86</v>
      </c>
      <c r="C3721" t="s">
        <v>102</v>
      </c>
      <c r="D3721" t="s">
        <v>68</v>
      </c>
      <c r="E3721" t="s">
        <v>89</v>
      </c>
      <c r="F3721" t="s">
        <v>44</v>
      </c>
      <c r="G3721">
        <v>403</v>
      </c>
      <c r="H3721">
        <v>2</v>
      </c>
      <c r="I3721">
        <f>IF(VLOOKUP(Data!$A3721,summermonths, 2, FALSE) = 1, VLOOKUP(Data!$H3721,rateblocks, 2, FALSE), VLOOKUP(Data!H3721, rateblocks,3, FALSE))</f>
        <v>3</v>
      </c>
      <c r="J3721">
        <v>2.5729868561029434E-2</v>
      </c>
      <c r="K3721">
        <v>4.0384616702795029E-2</v>
      </c>
      <c r="L3721">
        <v>73.826301574707031</v>
      </c>
      <c r="M3721">
        <v>1.465474721044302E-2</v>
      </c>
      <c r="N3721">
        <v>2.4799039587378502E-2</v>
      </c>
      <c r="O3721">
        <v>6.1499234288930893E-4</v>
      </c>
      <c r="P3721">
        <v>-2.6136042550206184E-2</v>
      </c>
      <c r="Q3721">
        <v>-1.7126500606536865E-2</v>
      </c>
      <c r="R3721">
        <v>1.6501181526109576E-3</v>
      </c>
      <c r="S3721">
        <v>1.465474721044302E-2</v>
      </c>
      <c r="T3721">
        <v>2.7659377083182335E-2</v>
      </c>
      <c r="U3721">
        <v>4.6435996890068054E-2</v>
      </c>
      <c r="V3721">
        <v>5.5445536971092224E-2</v>
      </c>
    </row>
    <row r="3722" spans="1:22" x14ac:dyDescent="0.25">
      <c r="A3722" t="s">
        <v>125</v>
      </c>
      <c r="B3722" t="s">
        <v>86</v>
      </c>
      <c r="C3722" t="s">
        <v>101</v>
      </c>
      <c r="D3722" t="s">
        <v>110</v>
      </c>
      <c r="E3722" t="s">
        <v>89</v>
      </c>
      <c r="F3722" t="s">
        <v>44</v>
      </c>
      <c r="G3722">
        <v>403</v>
      </c>
      <c r="H3722">
        <v>2</v>
      </c>
      <c r="I3722">
        <f>IF(VLOOKUP(Data!$A3722,summermonths, 2, FALSE) = 1, VLOOKUP(Data!$H3722,rateblocks, 2, FALSE), VLOOKUP(Data!H3722, rateblocks,3, FALSE))</f>
        <v>3</v>
      </c>
      <c r="J3722">
        <v>1.4812571927905083E-2</v>
      </c>
      <c r="K3722">
        <v>3.3117529004812241E-2</v>
      </c>
      <c r="L3722">
        <v>57.951839447021484</v>
      </c>
      <c r="M3722">
        <v>1.8304955214262009E-2</v>
      </c>
      <c r="N3722">
        <v>1.3325531966984272E-2</v>
      </c>
      <c r="O3722">
        <v>1.7756980378180742E-4</v>
      </c>
      <c r="P3722">
        <v>-3.6135944537818432E-3</v>
      </c>
      <c r="Q3722">
        <v>1.2275988701730967E-3</v>
      </c>
      <c r="R3722">
        <v>1.1317039839923382E-2</v>
      </c>
      <c r="S3722">
        <v>1.8304955214262009E-2</v>
      </c>
      <c r="T3722">
        <v>2.529287151992321E-2</v>
      </c>
      <c r="U3722">
        <v>3.5382311791181564E-2</v>
      </c>
      <c r="V3722">
        <v>4.0223505347967148E-2</v>
      </c>
    </row>
    <row r="3723" spans="1:22" x14ac:dyDescent="0.25">
      <c r="A3723" t="s">
        <v>123</v>
      </c>
      <c r="B3723" t="s">
        <v>86</v>
      </c>
      <c r="C3723" t="s">
        <v>102</v>
      </c>
      <c r="D3723" t="s">
        <v>112</v>
      </c>
      <c r="E3723" t="s">
        <v>89</v>
      </c>
      <c r="F3723" t="s">
        <v>44</v>
      </c>
      <c r="G3723">
        <v>403</v>
      </c>
      <c r="H3723">
        <v>18</v>
      </c>
      <c r="I3723">
        <f>IF(VLOOKUP(Data!$A3723,summermonths, 2, FALSE) = 1, VLOOKUP(Data!$H3723,rateblocks, 2, FALSE), VLOOKUP(Data!H3723, rateblocks,3, FALSE))</f>
        <v>1</v>
      </c>
      <c r="J3723">
        <v>1.0099015198647976E-2</v>
      </c>
      <c r="K3723">
        <v>5.1811415702104568E-2</v>
      </c>
      <c r="L3723">
        <v>72.382133483886719</v>
      </c>
      <c r="M3723">
        <v>4.1712399572134018E-2</v>
      </c>
      <c r="N3723">
        <v>4.004153236746788E-2</v>
      </c>
      <c r="O3723">
        <v>1.6033243155106902E-3</v>
      </c>
      <c r="P3723">
        <v>-2.415006048977375E-2</v>
      </c>
      <c r="Q3723">
        <v>-9.6028884872794151E-3</v>
      </c>
      <c r="R3723">
        <v>2.0714599639177322E-2</v>
      </c>
      <c r="S3723">
        <v>4.1712399572134018E-2</v>
      </c>
      <c r="T3723">
        <v>6.2710203230381012E-2</v>
      </c>
      <c r="U3723">
        <v>9.3027688562870026E-2</v>
      </c>
      <c r="V3723">
        <v>0.10757485777139664</v>
      </c>
    </row>
    <row r="3724" spans="1:22" x14ac:dyDescent="0.25">
      <c r="A3724" t="s">
        <v>100</v>
      </c>
      <c r="B3724" t="s">
        <v>86</v>
      </c>
      <c r="C3724" t="s">
        <v>101</v>
      </c>
      <c r="D3724" t="s">
        <v>65</v>
      </c>
      <c r="E3724" t="s">
        <v>89</v>
      </c>
      <c r="F3724" t="s">
        <v>44</v>
      </c>
      <c r="G3724">
        <v>403</v>
      </c>
      <c r="H3724">
        <v>3</v>
      </c>
      <c r="I3724">
        <f>IF(VLOOKUP(Data!$A3724,summermonths, 2, FALSE) = 1, VLOOKUP(Data!$H3724,rateblocks, 2, FALSE), VLOOKUP(Data!H3724, rateblocks,3, FALSE))</f>
        <v>3</v>
      </c>
      <c r="J3724">
        <v>2.4052146822214127E-2</v>
      </c>
      <c r="K3724">
        <v>2.4982422590255737E-2</v>
      </c>
      <c r="L3724">
        <v>68.600906372070313</v>
      </c>
      <c r="M3724">
        <v>9.3027669936418533E-4</v>
      </c>
      <c r="N3724">
        <v>1.294016744941473E-2</v>
      </c>
      <c r="O3724">
        <v>1.6744792810641229E-4</v>
      </c>
      <c r="P3724">
        <v>-2.0354405045509338E-2</v>
      </c>
      <c r="Q3724">
        <v>-1.5653215348720551E-2</v>
      </c>
      <c r="R3724">
        <v>-5.8555537834763527E-3</v>
      </c>
      <c r="S3724">
        <v>9.3027669936418533E-4</v>
      </c>
      <c r="T3724">
        <v>7.7161071822047234E-3</v>
      </c>
      <c r="U3724">
        <v>1.7513768747448921E-2</v>
      </c>
      <c r="V3724">
        <v>2.2214958444237709E-2</v>
      </c>
    </row>
    <row r="3725" spans="1:22" x14ac:dyDescent="0.25">
      <c r="A3725" t="s">
        <v>98</v>
      </c>
      <c r="B3725" t="s">
        <v>86</v>
      </c>
      <c r="C3725" t="s">
        <v>102</v>
      </c>
      <c r="D3725" t="s">
        <v>69</v>
      </c>
      <c r="E3725" t="s">
        <v>89</v>
      </c>
      <c r="F3725" t="s">
        <v>44</v>
      </c>
      <c r="G3725">
        <v>403</v>
      </c>
      <c r="H3725">
        <v>10</v>
      </c>
      <c r="I3725">
        <f>IF(VLOOKUP(Data!$A3725,summermonths, 2, FALSE) = 1, VLOOKUP(Data!$H3725,rateblocks, 2, FALSE), VLOOKUP(Data!H3725, rateblocks,3, FALSE))</f>
        <v>2</v>
      </c>
      <c r="J3725">
        <v>2.2970745339989662E-2</v>
      </c>
      <c r="K3725">
        <v>5.6218363344669342E-2</v>
      </c>
      <c r="L3725">
        <v>85.866004943847656</v>
      </c>
      <c r="M3725">
        <v>3.3247616142034531E-2</v>
      </c>
      <c r="N3725">
        <v>7.2352133691310883E-2</v>
      </c>
      <c r="O3725">
        <v>5.234831478446722E-3</v>
      </c>
      <c r="P3725">
        <v>-8.576105535030365E-2</v>
      </c>
      <c r="Q3725">
        <v>-5.9475373476743698E-2</v>
      </c>
      <c r="R3725">
        <v>-4.693879745900631E-3</v>
      </c>
      <c r="S3725">
        <v>3.3247616142034531E-2</v>
      </c>
      <c r="T3725">
        <v>7.1189112961292267E-2</v>
      </c>
      <c r="U3725">
        <v>0.12597060203552246</v>
      </c>
      <c r="V3725">
        <v>0.15225628018379211</v>
      </c>
    </row>
    <row r="3726" spans="1:22" x14ac:dyDescent="0.25">
      <c r="A3726" t="s">
        <v>99</v>
      </c>
      <c r="B3726" t="s">
        <v>86</v>
      </c>
      <c r="C3726" t="s">
        <v>102</v>
      </c>
      <c r="D3726" t="s">
        <v>70</v>
      </c>
      <c r="E3726" t="s">
        <v>89</v>
      </c>
      <c r="F3726" t="s">
        <v>44</v>
      </c>
      <c r="G3726">
        <v>403</v>
      </c>
      <c r="H3726">
        <v>18</v>
      </c>
      <c r="I3726">
        <f>IF(VLOOKUP(Data!$A3726,summermonths, 2, FALSE) = 1, VLOOKUP(Data!$H3726,rateblocks, 2, FALSE), VLOOKUP(Data!H3726, rateblocks,3, FALSE))</f>
        <v>1</v>
      </c>
      <c r="J3726">
        <v>4.3113414198160172E-2</v>
      </c>
      <c r="K3726">
        <v>3.9925556629896164E-2</v>
      </c>
      <c r="L3726">
        <v>85.781639099121094</v>
      </c>
      <c r="M3726">
        <v>-3.1878571026027203E-3</v>
      </c>
      <c r="N3726">
        <v>4.7110006213188171E-2</v>
      </c>
      <c r="O3726">
        <v>2.219352638348937E-3</v>
      </c>
      <c r="P3726">
        <v>-8.0676920711994171E-2</v>
      </c>
      <c r="Q3726">
        <v>-6.3561759889125824E-2</v>
      </c>
      <c r="R3726">
        <v>-2.7892367914319038E-2</v>
      </c>
      <c r="S3726">
        <v>-3.1878571026027203E-3</v>
      </c>
      <c r="T3726">
        <v>2.1516654640436172E-2</v>
      </c>
      <c r="U3726">
        <v>5.7186044752597809E-2</v>
      </c>
      <c r="V3726">
        <v>7.4301205575466156E-2</v>
      </c>
    </row>
    <row r="3727" spans="1:22" x14ac:dyDescent="0.25">
      <c r="A3727" t="s">
        <v>124</v>
      </c>
      <c r="B3727" t="s">
        <v>86</v>
      </c>
      <c r="C3727" t="s">
        <v>102</v>
      </c>
      <c r="D3727" t="s">
        <v>105</v>
      </c>
      <c r="E3727" t="s">
        <v>89</v>
      </c>
      <c r="F3727" t="s">
        <v>44</v>
      </c>
      <c r="G3727">
        <v>403</v>
      </c>
      <c r="H3727">
        <v>6</v>
      </c>
      <c r="I3727">
        <f>IF(VLOOKUP(Data!$A3727,summermonths, 2, FALSE) = 1, VLOOKUP(Data!$H3727,rateblocks, 2, FALSE), VLOOKUP(Data!H3727, rateblocks,3, FALSE))</f>
        <v>3</v>
      </c>
      <c r="J3727">
        <v>1.1192762292921543E-2</v>
      </c>
      <c r="K3727">
        <v>3.3846154808998108E-2</v>
      </c>
      <c r="L3727">
        <v>63.7196044921875</v>
      </c>
      <c r="M3727">
        <v>2.265339158475399E-2</v>
      </c>
      <c r="N3727">
        <v>1.8848516047000885E-2</v>
      </c>
      <c r="O3727">
        <v>3.5526655847206712E-4</v>
      </c>
      <c r="P3727">
        <v>-8.3496579900383949E-3</v>
      </c>
      <c r="Q3727">
        <v>-1.5019536949694157E-3</v>
      </c>
      <c r="R3727">
        <v>1.2769220396876335E-2</v>
      </c>
      <c r="S3727">
        <v>2.265339158475399E-2</v>
      </c>
      <c r="T3727">
        <v>3.2537564635276794E-2</v>
      </c>
      <c r="U3727">
        <v>4.6808738261461258E-2</v>
      </c>
      <c r="V3727">
        <v>5.3656440228223801E-2</v>
      </c>
    </row>
    <row r="3728" spans="1:22" x14ac:dyDescent="0.25">
      <c r="A3728" t="s">
        <v>95</v>
      </c>
      <c r="B3728" t="s">
        <v>86</v>
      </c>
      <c r="C3728" t="s">
        <v>101</v>
      </c>
      <c r="D3728" t="s">
        <v>60</v>
      </c>
      <c r="E3728" t="s">
        <v>89</v>
      </c>
      <c r="F3728" t="s">
        <v>44</v>
      </c>
      <c r="G3728">
        <v>403</v>
      </c>
      <c r="H3728">
        <v>24</v>
      </c>
      <c r="I3728">
        <f>IF(VLOOKUP(Data!$A3728,summermonths, 2, FALSE) = 1, VLOOKUP(Data!$H3728,rateblocks, 2, FALSE), VLOOKUP(Data!H3728, rateblocks,3, FALSE))</f>
        <v>3</v>
      </c>
      <c r="J3728">
        <v>1.1937974952161312E-2</v>
      </c>
      <c r="K3728">
        <v>2.7093052864074707E-2</v>
      </c>
      <c r="L3728">
        <v>59.388336181640625</v>
      </c>
      <c r="M3728">
        <v>1.515507698059082E-2</v>
      </c>
      <c r="N3728">
        <v>1.2475716881453991E-2</v>
      </c>
      <c r="O3728">
        <v>1.556435163365677E-4</v>
      </c>
      <c r="P3728">
        <v>-5.3656511008739471E-3</v>
      </c>
      <c r="Q3728">
        <v>-8.3319749683141708E-4</v>
      </c>
      <c r="R3728">
        <v>8.6128050461411476E-3</v>
      </c>
      <c r="S3728">
        <v>1.515507698059082E-2</v>
      </c>
      <c r="T3728">
        <v>2.1697349846363068E-2</v>
      </c>
      <c r="U3728">
        <v>3.1143352389335632E-2</v>
      </c>
      <c r="V3728">
        <v>3.5675805062055588E-2</v>
      </c>
    </row>
    <row r="3729" spans="1:22" x14ac:dyDescent="0.25">
      <c r="A3729" t="s">
        <v>99</v>
      </c>
      <c r="B3729" t="s">
        <v>86</v>
      </c>
      <c r="C3729" t="s">
        <v>102</v>
      </c>
      <c r="D3729" t="s">
        <v>70</v>
      </c>
      <c r="E3729" t="s">
        <v>89</v>
      </c>
      <c r="F3729" t="s">
        <v>44</v>
      </c>
      <c r="G3729">
        <v>403</v>
      </c>
      <c r="H3729">
        <v>10</v>
      </c>
      <c r="I3729">
        <f>IF(VLOOKUP(Data!$A3729,summermonths, 2, FALSE) = 1, VLOOKUP(Data!$H3729,rateblocks, 2, FALSE), VLOOKUP(Data!H3729, rateblocks,3, FALSE))</f>
        <v>2</v>
      </c>
      <c r="J3729">
        <v>3.7468038499355316E-2</v>
      </c>
      <c r="K3729">
        <v>3.0000001192092896E-2</v>
      </c>
      <c r="L3729">
        <v>87.483871459960938</v>
      </c>
      <c r="M3729">
        <v>-7.4680391699075699E-3</v>
      </c>
      <c r="N3729">
        <v>3.5320054739713669E-2</v>
      </c>
      <c r="O3729">
        <v>1.247506239451468E-3</v>
      </c>
      <c r="P3729">
        <v>-6.5564356744289398E-2</v>
      </c>
      <c r="Q3729">
        <v>-5.2732512354850769E-2</v>
      </c>
      <c r="R3729">
        <v>-2.5989893823862076E-2</v>
      </c>
      <c r="S3729">
        <v>-7.4680391699075699E-3</v>
      </c>
      <c r="T3729">
        <v>1.1053815484046936E-2</v>
      </c>
      <c r="U3729">
        <v>3.7796434015035629E-2</v>
      </c>
      <c r="V3729">
        <v>5.0628282129764557E-2</v>
      </c>
    </row>
    <row r="3730" spans="1:22" x14ac:dyDescent="0.25">
      <c r="A3730" t="s">
        <v>99</v>
      </c>
      <c r="B3730" t="s">
        <v>86</v>
      </c>
      <c r="C3730" t="s">
        <v>102</v>
      </c>
      <c r="D3730" t="s">
        <v>70</v>
      </c>
      <c r="E3730" t="s">
        <v>89</v>
      </c>
      <c r="F3730" t="s">
        <v>44</v>
      </c>
      <c r="G3730">
        <v>403</v>
      </c>
      <c r="H3730">
        <v>20</v>
      </c>
      <c r="I3730">
        <f>IF(VLOOKUP(Data!$A3730,summermonths, 2, FALSE) = 1, VLOOKUP(Data!$H3730,rateblocks, 2, FALSE), VLOOKUP(Data!H3730, rateblocks,3, FALSE))</f>
        <v>2</v>
      </c>
      <c r="J3730">
        <v>3.5161484032869339E-2</v>
      </c>
      <c r="K3730">
        <v>3.2158810645341873E-2</v>
      </c>
      <c r="L3730">
        <v>83.491317749023438</v>
      </c>
      <c r="M3730">
        <v>-3.0026745516806841E-3</v>
      </c>
      <c r="N3730">
        <v>3.2302841544151306E-2</v>
      </c>
      <c r="O3730">
        <v>1.0434736032038927E-3</v>
      </c>
      <c r="P3730">
        <v>-5.6136120110750198E-2</v>
      </c>
      <c r="Q3730">
        <v>-4.4400431215763092E-2</v>
      </c>
      <c r="R3730">
        <v>-1.9942300394177437E-2</v>
      </c>
      <c r="S3730">
        <v>-3.0026745516806841E-3</v>
      </c>
      <c r="T3730">
        <v>1.3936951756477356E-2</v>
      </c>
      <c r="U3730">
        <v>3.839508444070816E-2</v>
      </c>
      <c r="V3730">
        <v>5.0130773335695267E-2</v>
      </c>
    </row>
    <row r="3731" spans="1:22" x14ac:dyDescent="0.25">
      <c r="A3731" t="s">
        <v>97</v>
      </c>
      <c r="B3731" t="s">
        <v>86</v>
      </c>
      <c r="C3731" t="s">
        <v>101</v>
      </c>
      <c r="D3731" t="s">
        <v>62</v>
      </c>
      <c r="E3731" t="s">
        <v>89</v>
      </c>
      <c r="F3731" t="s">
        <v>44</v>
      </c>
      <c r="G3731">
        <v>403</v>
      </c>
      <c r="H3731">
        <v>20</v>
      </c>
      <c r="I3731">
        <f>IF(VLOOKUP(Data!$A3731,summermonths, 2, FALSE) = 1, VLOOKUP(Data!$H3731,rateblocks, 2, FALSE), VLOOKUP(Data!H3731, rateblocks,3, FALSE))</f>
        <v>2</v>
      </c>
      <c r="J3731">
        <v>1.1635641567409039E-2</v>
      </c>
      <c r="K3731">
        <v>4.6285361051559448E-2</v>
      </c>
      <c r="L3731">
        <v>69.340599060058594</v>
      </c>
      <c r="M3731">
        <v>3.4649718552827835E-2</v>
      </c>
      <c r="N3731">
        <v>2.7992552146315575E-2</v>
      </c>
      <c r="O3731">
        <v>7.8358297469094396E-4</v>
      </c>
      <c r="P3731">
        <v>-1.139393262565136E-2</v>
      </c>
      <c r="Q3731">
        <v>-1.2241804506629705E-3</v>
      </c>
      <c r="R3731">
        <v>1.9970409572124481E-2</v>
      </c>
      <c r="S3731">
        <v>3.4649718552827835E-2</v>
      </c>
      <c r="T3731">
        <v>4.9329027533531189E-2</v>
      </c>
      <c r="U3731">
        <v>7.0523619651794434E-2</v>
      </c>
      <c r="V3731">
        <v>8.0693371593952179E-2</v>
      </c>
    </row>
    <row r="3732" spans="1:22" x14ac:dyDescent="0.25">
      <c r="A3732" t="s">
        <v>100</v>
      </c>
      <c r="B3732" t="s">
        <v>86</v>
      </c>
      <c r="C3732" t="s">
        <v>102</v>
      </c>
      <c r="D3732" t="s">
        <v>71</v>
      </c>
      <c r="E3732" t="s">
        <v>89</v>
      </c>
      <c r="F3732" t="s">
        <v>44</v>
      </c>
      <c r="G3732">
        <v>403</v>
      </c>
      <c r="H3732">
        <v>6</v>
      </c>
      <c r="I3732">
        <f>IF(VLOOKUP(Data!$A3732,summermonths, 2, FALSE) = 1, VLOOKUP(Data!$H3732,rateblocks, 2, FALSE), VLOOKUP(Data!H3732, rateblocks,3, FALSE))</f>
        <v>3</v>
      </c>
      <c r="J3732">
        <v>2.8606776148080826E-2</v>
      </c>
      <c r="K3732">
        <v>3.1761787831783295E-2</v>
      </c>
      <c r="L3732">
        <v>72.377174377441406</v>
      </c>
      <c r="M3732">
        <v>3.1550102867186069E-3</v>
      </c>
      <c r="N3732">
        <v>2.1678272634744644E-2</v>
      </c>
      <c r="O3732">
        <v>4.699474957305938E-4</v>
      </c>
      <c r="P3732">
        <v>-3.250257670879364E-2</v>
      </c>
      <c r="Q3732">
        <v>-2.462681382894516E-2</v>
      </c>
      <c r="R3732">
        <v>-8.2130869850516319E-3</v>
      </c>
      <c r="S3732">
        <v>3.1550102867186069E-3</v>
      </c>
      <c r="T3732">
        <v>1.4523107558488846E-2</v>
      </c>
      <c r="U3732">
        <v>3.0936835333704948E-2</v>
      </c>
      <c r="V3732">
        <v>3.8812596350908279E-2</v>
      </c>
    </row>
    <row r="3733" spans="1:22" x14ac:dyDescent="0.25">
      <c r="A3733" t="s">
        <v>122</v>
      </c>
      <c r="B3733" t="s">
        <v>86</v>
      </c>
      <c r="C3733" t="s">
        <v>102</v>
      </c>
      <c r="D3733" t="s">
        <v>106</v>
      </c>
      <c r="E3733" t="s">
        <v>89</v>
      </c>
      <c r="F3733" t="s">
        <v>44</v>
      </c>
      <c r="G3733">
        <v>403</v>
      </c>
      <c r="H3733">
        <v>5</v>
      </c>
      <c r="I3733">
        <f>IF(VLOOKUP(Data!$A3733,summermonths, 2, FALSE) = 1, VLOOKUP(Data!$H3733,rateblocks, 2, FALSE), VLOOKUP(Data!H3733, rateblocks,3, FALSE))</f>
        <v>3</v>
      </c>
      <c r="J3733">
        <v>1.9216921180486679E-2</v>
      </c>
      <c r="K3733">
        <v>2.1724564954638481E-2</v>
      </c>
      <c r="L3733">
        <v>37.883373260498047</v>
      </c>
      <c r="M3733">
        <v>2.507645171135664E-3</v>
      </c>
      <c r="N3733">
        <v>1.610439270734787E-2</v>
      </c>
      <c r="O3733">
        <v>2.593514509499073E-4</v>
      </c>
      <c r="P3733">
        <v>-2.3981723934412003E-2</v>
      </c>
      <c r="Q3733">
        <v>-1.8130963668227196E-2</v>
      </c>
      <c r="R3733">
        <v>-5.9375064447522163E-3</v>
      </c>
      <c r="S3733">
        <v>2.507645171135664E-3</v>
      </c>
      <c r="T3733">
        <v>1.0952796787023544E-2</v>
      </c>
      <c r="U3733">
        <v>2.3146254941821098E-2</v>
      </c>
      <c r="V3733">
        <v>2.8997013345360756E-2</v>
      </c>
    </row>
    <row r="3734" spans="1:22" x14ac:dyDescent="0.25">
      <c r="A3734" t="s">
        <v>99</v>
      </c>
      <c r="B3734" t="s">
        <v>86</v>
      </c>
      <c r="C3734" t="s">
        <v>102</v>
      </c>
      <c r="D3734" t="s">
        <v>70</v>
      </c>
      <c r="E3734" t="s">
        <v>89</v>
      </c>
      <c r="F3734" t="s">
        <v>44</v>
      </c>
      <c r="G3734">
        <v>403</v>
      </c>
      <c r="H3734">
        <v>13</v>
      </c>
      <c r="I3734">
        <f>IF(VLOOKUP(Data!$A3734,summermonths, 2, FALSE) = 1, VLOOKUP(Data!$H3734,rateblocks, 2, FALSE), VLOOKUP(Data!H3734, rateblocks,3, FALSE))</f>
        <v>1</v>
      </c>
      <c r="J3734">
        <v>5.2170529961585999E-2</v>
      </c>
      <c r="K3734">
        <v>3.5794045776128769E-2</v>
      </c>
      <c r="L3734">
        <v>92.789085388183594</v>
      </c>
      <c r="M3734">
        <v>-1.637648232281208E-2</v>
      </c>
      <c r="N3734">
        <v>4.7564100474119186E-2</v>
      </c>
      <c r="O3734">
        <v>2.2623436525464058E-3</v>
      </c>
      <c r="P3734">
        <v>-9.4612464308738708E-2</v>
      </c>
      <c r="Q3734">
        <v>-7.7332332730293274E-2</v>
      </c>
      <c r="R3734">
        <v>-4.1319120675325394E-2</v>
      </c>
      <c r="S3734">
        <v>-1.637648232281208E-2</v>
      </c>
      <c r="T3734">
        <v>8.5661560297012329E-3</v>
      </c>
      <c r="U3734">
        <v>4.4579364359378815E-2</v>
      </c>
      <c r="V3734">
        <v>6.1859499663114548E-2</v>
      </c>
    </row>
    <row r="3735" spans="1:22" x14ac:dyDescent="0.25">
      <c r="A3735" t="s">
        <v>98</v>
      </c>
      <c r="B3735" t="s">
        <v>86</v>
      </c>
      <c r="C3735" t="s">
        <v>101</v>
      </c>
      <c r="D3735" t="s">
        <v>63</v>
      </c>
      <c r="E3735" t="s">
        <v>89</v>
      </c>
      <c r="F3735" t="s">
        <v>44</v>
      </c>
      <c r="G3735">
        <v>403</v>
      </c>
      <c r="H3735">
        <v>9</v>
      </c>
      <c r="I3735">
        <f>IF(VLOOKUP(Data!$A3735,summermonths, 2, FALSE) = 1, VLOOKUP(Data!$H3735,rateblocks, 2, FALSE), VLOOKUP(Data!H3735, rateblocks,3, FALSE))</f>
        <v>2</v>
      </c>
      <c r="J3735">
        <v>2.0251398906111717E-2</v>
      </c>
      <c r="K3735">
        <v>3.0574500560760498E-2</v>
      </c>
      <c r="L3735">
        <v>73.104217529296875</v>
      </c>
      <c r="M3735">
        <v>1.0323101654648781E-2</v>
      </c>
      <c r="N3735">
        <v>2.1762281656265259E-2</v>
      </c>
      <c r="O3735">
        <v>4.7359691234305501E-4</v>
      </c>
      <c r="P3735">
        <v>-2.5472667068243027E-2</v>
      </c>
      <c r="Q3735">
        <v>-1.7566384747624397E-2</v>
      </c>
      <c r="R3735">
        <v>-1.089049968868494E-3</v>
      </c>
      <c r="S3735">
        <v>1.0323101654648781E-2</v>
      </c>
      <c r="T3735">
        <v>2.1735252812504768E-2</v>
      </c>
      <c r="U3735">
        <v>3.821258619427681E-2</v>
      </c>
      <c r="V3735">
        <v>4.6118870377540588E-2</v>
      </c>
    </row>
    <row r="3736" spans="1:22" x14ac:dyDescent="0.25">
      <c r="A3736" t="s">
        <v>123</v>
      </c>
      <c r="B3736" t="s">
        <v>86</v>
      </c>
      <c r="C3736" t="s">
        <v>102</v>
      </c>
      <c r="D3736" t="s">
        <v>112</v>
      </c>
      <c r="E3736" t="s">
        <v>89</v>
      </c>
      <c r="F3736" t="s">
        <v>44</v>
      </c>
      <c r="G3736">
        <v>403</v>
      </c>
      <c r="H3736">
        <v>20</v>
      </c>
      <c r="I3736">
        <f>IF(VLOOKUP(Data!$A3736,summermonths, 2, FALSE) = 1, VLOOKUP(Data!$H3736,rateblocks, 2, FALSE), VLOOKUP(Data!H3736, rateblocks,3, FALSE))</f>
        <v>1</v>
      </c>
      <c r="J3736">
        <v>9.3449996784329414E-3</v>
      </c>
      <c r="K3736">
        <v>4.3449129909276962E-2</v>
      </c>
      <c r="L3736">
        <v>65.50372314453125</v>
      </c>
      <c r="M3736">
        <v>3.4104131162166595E-2</v>
      </c>
      <c r="N3736">
        <v>2.9580714181065559E-2</v>
      </c>
      <c r="O3736">
        <v>8.7501865345984697E-4</v>
      </c>
      <c r="P3736">
        <v>-1.4551813714206219E-2</v>
      </c>
      <c r="Q3736">
        <v>-3.805079497396946E-3</v>
      </c>
      <c r="R3736">
        <v>1.8591988831758499E-2</v>
      </c>
      <c r="S3736">
        <v>3.4104131162166595E-2</v>
      </c>
      <c r="T3736">
        <v>4.9616273492574692E-2</v>
      </c>
      <c r="U3736">
        <v>7.2013340890407562E-2</v>
      </c>
      <c r="V3736">
        <v>8.2760073244571686E-2</v>
      </c>
    </row>
    <row r="3737" spans="1:22" x14ac:dyDescent="0.25">
      <c r="A3737" t="s">
        <v>100</v>
      </c>
      <c r="B3737" t="s">
        <v>86</v>
      </c>
      <c r="C3737" t="s">
        <v>101</v>
      </c>
      <c r="D3737" t="s">
        <v>65</v>
      </c>
      <c r="E3737" t="s">
        <v>89</v>
      </c>
      <c r="F3737" t="s">
        <v>44</v>
      </c>
      <c r="G3737">
        <v>403</v>
      </c>
      <c r="H3737">
        <v>19</v>
      </c>
      <c r="I3737">
        <f>IF(VLOOKUP(Data!$A3737,summermonths, 2, FALSE) = 1, VLOOKUP(Data!$H3737,rateblocks, 2, FALSE), VLOOKUP(Data!H3737, rateblocks,3, FALSE))</f>
        <v>2</v>
      </c>
      <c r="J3737">
        <v>3.0517809092998505E-2</v>
      </c>
      <c r="K3737">
        <v>5.1479529589414597E-2</v>
      </c>
      <c r="L3737">
        <v>75.026618957519531</v>
      </c>
      <c r="M3737">
        <v>2.0961720496416092E-2</v>
      </c>
      <c r="N3737">
        <v>3.3514004200696945E-2</v>
      </c>
      <c r="O3737">
        <v>1.123188529163599E-3</v>
      </c>
      <c r="P3737">
        <v>-3.4163910895586014E-2</v>
      </c>
      <c r="Q3737">
        <v>-2.1988203749060631E-2</v>
      </c>
      <c r="R3737">
        <v>3.386959433555603E-3</v>
      </c>
      <c r="S3737">
        <v>2.0961720496416092E-2</v>
      </c>
      <c r="T3737">
        <v>3.8536481559276581E-2</v>
      </c>
      <c r="U3737">
        <v>6.3911646604537964E-2</v>
      </c>
      <c r="V3737">
        <v>7.6087348163127899E-2</v>
      </c>
    </row>
    <row r="3738" spans="1:22" x14ac:dyDescent="0.25">
      <c r="A3738" t="s">
        <v>96</v>
      </c>
      <c r="B3738" t="s">
        <v>86</v>
      </c>
      <c r="C3738" t="s">
        <v>102</v>
      </c>
      <c r="D3738" t="s">
        <v>67</v>
      </c>
      <c r="E3738" t="s">
        <v>89</v>
      </c>
      <c r="F3738" t="s">
        <v>44</v>
      </c>
      <c r="G3738">
        <v>403</v>
      </c>
      <c r="H3738">
        <v>22</v>
      </c>
      <c r="I3738">
        <f>IF(VLOOKUP(Data!$A3738,summermonths, 2, FALSE) = 1, VLOOKUP(Data!$H3738,rateblocks, 2, FALSE), VLOOKUP(Data!H3738, rateblocks,3, FALSE))</f>
        <v>2</v>
      </c>
      <c r="J3738">
        <v>2.0717930048704147E-2</v>
      </c>
      <c r="K3738">
        <v>2.7406947687268257E-2</v>
      </c>
      <c r="L3738">
        <v>69.707199096679688</v>
      </c>
      <c r="M3738">
        <v>6.6890185698866844E-3</v>
      </c>
      <c r="N3738">
        <v>1.6630299389362335E-2</v>
      </c>
      <c r="O3738">
        <v>2.7656686143018305E-4</v>
      </c>
      <c r="P3738">
        <v>-2.066539041697979E-2</v>
      </c>
      <c r="Q3738">
        <v>-1.4623567461967468E-2</v>
      </c>
      <c r="R3738">
        <v>-2.0319188479334116E-3</v>
      </c>
      <c r="S3738">
        <v>6.6890185698866844E-3</v>
      </c>
      <c r="T3738">
        <v>1.5409955754876137E-2</v>
      </c>
      <c r="U3738">
        <v>2.8001604601740837E-2</v>
      </c>
      <c r="V3738">
        <v>3.4043427556753159E-2</v>
      </c>
    </row>
    <row r="3739" spans="1:22" x14ac:dyDescent="0.25">
      <c r="A3739" t="s">
        <v>97</v>
      </c>
      <c r="B3739" t="s">
        <v>86</v>
      </c>
      <c r="C3739" t="s">
        <v>101</v>
      </c>
      <c r="D3739" t="s">
        <v>62</v>
      </c>
      <c r="E3739" t="s">
        <v>89</v>
      </c>
      <c r="F3739" t="s">
        <v>44</v>
      </c>
      <c r="G3739">
        <v>403</v>
      </c>
      <c r="H3739">
        <v>10</v>
      </c>
      <c r="I3739">
        <f>IF(VLOOKUP(Data!$A3739,summermonths, 2, FALSE) = 1, VLOOKUP(Data!$H3739,rateblocks, 2, FALSE), VLOOKUP(Data!H3739, rateblocks,3, FALSE))</f>
        <v>2</v>
      </c>
      <c r="J3739">
        <v>8.7617849931120872E-3</v>
      </c>
      <c r="K3739">
        <v>3.6503937095403671E-2</v>
      </c>
      <c r="L3739">
        <v>72.123527526855469</v>
      </c>
      <c r="M3739">
        <v>2.7742153033614159E-2</v>
      </c>
      <c r="N3739">
        <v>2.2902324795722961E-2</v>
      </c>
      <c r="O3739">
        <v>5.2451650844886899E-4</v>
      </c>
      <c r="P3739">
        <v>-9.9288187921047211E-3</v>
      </c>
      <c r="Q3739">
        <v>-1.6083571827039123E-3</v>
      </c>
      <c r="R3739">
        <v>1.5732161700725555E-2</v>
      </c>
      <c r="S3739">
        <v>2.7742153033614159E-2</v>
      </c>
      <c r="T3739">
        <v>3.9752144366502762E-2</v>
      </c>
      <c r="U3739">
        <v>5.7092662900686264E-2</v>
      </c>
      <c r="V3739">
        <v>6.5413124859333038E-2</v>
      </c>
    </row>
    <row r="3740" spans="1:22" x14ac:dyDescent="0.25">
      <c r="A3740" t="s">
        <v>122</v>
      </c>
      <c r="B3740" t="s">
        <v>86</v>
      </c>
      <c r="C3740" t="s">
        <v>102</v>
      </c>
      <c r="D3740" t="s">
        <v>106</v>
      </c>
      <c r="E3740" t="s">
        <v>89</v>
      </c>
      <c r="F3740" t="s">
        <v>44</v>
      </c>
      <c r="G3740">
        <v>403</v>
      </c>
      <c r="H3740">
        <v>16</v>
      </c>
      <c r="I3740">
        <f>IF(VLOOKUP(Data!$A3740,summermonths, 2, FALSE) = 1, VLOOKUP(Data!$H3740,rateblocks, 2, FALSE), VLOOKUP(Data!H3740, rateblocks,3, FALSE))</f>
        <v>2</v>
      </c>
      <c r="J3740">
        <v>9.9535053595900536E-3</v>
      </c>
      <c r="K3740">
        <v>3.110421821475029E-2</v>
      </c>
      <c r="L3740">
        <v>56.493797302246094</v>
      </c>
      <c r="M3740">
        <v>2.1150713786482811E-2</v>
      </c>
      <c r="N3740">
        <v>2.3874871432781219E-2</v>
      </c>
      <c r="O3740">
        <v>5.7000946253538132E-4</v>
      </c>
      <c r="P3740">
        <v>-1.8119955435395241E-2</v>
      </c>
      <c r="Q3740">
        <v>-9.4461655244231224E-3</v>
      </c>
      <c r="R3740">
        <v>8.6307190358638763E-3</v>
      </c>
      <c r="S3740">
        <v>2.1150713786482811E-2</v>
      </c>
      <c r="T3740">
        <v>3.3670708537101746E-2</v>
      </c>
      <c r="U3740">
        <v>5.1747594028711319E-2</v>
      </c>
      <c r="V3740">
        <v>6.0421381145715714E-2</v>
      </c>
    </row>
    <row r="3741" spans="1:22" x14ac:dyDescent="0.25">
      <c r="A3741" t="s">
        <v>125</v>
      </c>
      <c r="B3741" t="s">
        <v>86</v>
      </c>
      <c r="C3741" t="s">
        <v>101</v>
      </c>
      <c r="D3741" t="s">
        <v>110</v>
      </c>
      <c r="E3741" t="s">
        <v>89</v>
      </c>
      <c r="F3741" t="s">
        <v>44</v>
      </c>
      <c r="G3741">
        <v>403</v>
      </c>
      <c r="H3741">
        <v>9</v>
      </c>
      <c r="I3741">
        <f>IF(VLOOKUP(Data!$A3741,summermonths, 2, FALSE) = 1, VLOOKUP(Data!$H3741,rateblocks, 2, FALSE), VLOOKUP(Data!H3741, rateblocks,3, FALSE))</f>
        <v>2</v>
      </c>
      <c r="J3741">
        <v>1.3833675533533096E-2</v>
      </c>
      <c r="K3741">
        <v>3.1439207494258881E-2</v>
      </c>
      <c r="L3741">
        <v>64.08978271484375</v>
      </c>
      <c r="M3741">
        <v>1.7605530098080635E-2</v>
      </c>
      <c r="N3741">
        <v>1.9447730854153633E-2</v>
      </c>
      <c r="O3741">
        <v>3.7821423029527068E-4</v>
      </c>
      <c r="P3741">
        <v>-1.4383140951395035E-2</v>
      </c>
      <c r="Q3741">
        <v>-7.3177400045096874E-3</v>
      </c>
      <c r="R3741">
        <v>7.4071302078664303E-3</v>
      </c>
      <c r="S3741">
        <v>1.7605530098080635E-2</v>
      </c>
      <c r="T3741">
        <v>2.7803929522633553E-2</v>
      </c>
      <c r="U3741">
        <v>4.2528800666332245E-2</v>
      </c>
      <c r="V3741">
        <v>4.9594201147556305E-2</v>
      </c>
    </row>
    <row r="3742" spans="1:22" x14ac:dyDescent="0.25">
      <c r="A3742" t="s">
        <v>96</v>
      </c>
      <c r="B3742" t="s">
        <v>86</v>
      </c>
      <c r="C3742" t="s">
        <v>102</v>
      </c>
      <c r="D3742" t="s">
        <v>67</v>
      </c>
      <c r="E3742" t="s">
        <v>89</v>
      </c>
      <c r="F3742" t="s">
        <v>44</v>
      </c>
      <c r="G3742">
        <v>403</v>
      </c>
      <c r="H3742">
        <v>4</v>
      </c>
      <c r="I3742">
        <f>IF(VLOOKUP(Data!$A3742,summermonths, 2, FALSE) = 1, VLOOKUP(Data!$H3742,rateblocks, 2, FALSE), VLOOKUP(Data!H3742, rateblocks,3, FALSE))</f>
        <v>3</v>
      </c>
      <c r="J3742">
        <v>1.9440410658717155E-2</v>
      </c>
      <c r="K3742">
        <v>2.4131512269377708E-2</v>
      </c>
      <c r="L3742">
        <v>65.411911010742188</v>
      </c>
      <c r="M3742">
        <v>4.6911025419831276E-3</v>
      </c>
      <c r="N3742">
        <v>1.6247084364295006E-2</v>
      </c>
      <c r="O3742">
        <v>2.6396775501780212E-4</v>
      </c>
      <c r="P3742">
        <v>-2.2032972425222397E-2</v>
      </c>
      <c r="Q3742">
        <v>-1.6130374744534492E-2</v>
      </c>
      <c r="R3742">
        <v>-3.8288768846541643E-3</v>
      </c>
      <c r="S3742">
        <v>4.6911025419831276E-3</v>
      </c>
      <c r="T3742">
        <v>1.3211081735789776E-2</v>
      </c>
      <c r="U3742">
        <v>2.5512579828500748E-2</v>
      </c>
      <c r="V3742">
        <v>3.1415179371833801E-2</v>
      </c>
    </row>
    <row r="3743" spans="1:22" x14ac:dyDescent="0.25">
      <c r="A3743" t="s">
        <v>123</v>
      </c>
      <c r="B3743" t="s">
        <v>86</v>
      </c>
      <c r="C3743" t="s">
        <v>102</v>
      </c>
      <c r="D3743" t="s">
        <v>112</v>
      </c>
      <c r="E3743" t="s">
        <v>89</v>
      </c>
      <c r="F3743" t="s">
        <v>44</v>
      </c>
      <c r="G3743">
        <v>403</v>
      </c>
      <c r="H3743">
        <v>7</v>
      </c>
      <c r="I3743">
        <f>IF(VLOOKUP(Data!$A3743,summermonths, 2, FALSE) = 1, VLOOKUP(Data!$H3743,rateblocks, 2, FALSE), VLOOKUP(Data!H3743, rateblocks,3, FALSE))</f>
        <v>2</v>
      </c>
      <c r="J3743">
        <v>8.2700997591018677E-3</v>
      </c>
      <c r="K3743">
        <v>2.5483870878815651E-2</v>
      </c>
      <c r="L3743">
        <v>62.722084045410156</v>
      </c>
      <c r="M3743">
        <v>1.7213771119713783E-2</v>
      </c>
      <c r="N3743">
        <v>1.9063340499997139E-2</v>
      </c>
      <c r="O3743">
        <v>3.6341094528324902E-4</v>
      </c>
      <c r="P3743">
        <v>-1.414263341575861E-2</v>
      </c>
      <c r="Q3743">
        <v>-7.2168828919529915E-3</v>
      </c>
      <c r="R3743">
        <v>7.216945756226778E-3</v>
      </c>
      <c r="S3743">
        <v>1.7213771119713783E-2</v>
      </c>
      <c r="T3743">
        <v>2.7210596948862076E-2</v>
      </c>
      <c r="U3743">
        <v>4.1644424200057983E-2</v>
      </c>
      <c r="V3743">
        <v>4.8570174723863602E-2</v>
      </c>
    </row>
    <row r="3744" spans="1:22" x14ac:dyDescent="0.25">
      <c r="A3744" t="s">
        <v>123</v>
      </c>
      <c r="B3744" t="s">
        <v>86</v>
      </c>
      <c r="C3744" t="s">
        <v>102</v>
      </c>
      <c r="D3744" t="s">
        <v>112</v>
      </c>
      <c r="E3744" t="s">
        <v>89</v>
      </c>
      <c r="F3744" t="s">
        <v>44</v>
      </c>
      <c r="G3744">
        <v>403</v>
      </c>
      <c r="H3744">
        <v>21</v>
      </c>
      <c r="I3744">
        <f>IF(VLOOKUP(Data!$A3744,summermonths, 2, FALSE) = 1, VLOOKUP(Data!$H3744,rateblocks, 2, FALSE), VLOOKUP(Data!H3744, rateblocks,3, FALSE))</f>
        <v>2</v>
      </c>
      <c r="J3744">
        <v>1.3197283260524273E-2</v>
      </c>
      <c r="K3744">
        <v>4.0409430861473083E-2</v>
      </c>
      <c r="L3744">
        <v>64.558311462402344</v>
      </c>
      <c r="M3744">
        <v>2.7212146669626236E-2</v>
      </c>
      <c r="N3744">
        <v>2.3803241550922394E-2</v>
      </c>
      <c r="O3744">
        <v>5.6659430265426636E-4</v>
      </c>
      <c r="P3744">
        <v>-1.1940701864659786E-2</v>
      </c>
      <c r="Q3744">
        <v>-3.2929347362369299E-3</v>
      </c>
      <c r="R3744">
        <v>1.4729714952409267E-2</v>
      </c>
      <c r="S3744">
        <v>2.7212146669626236E-2</v>
      </c>
      <c r="T3744">
        <v>3.969457745552063E-2</v>
      </c>
      <c r="U3744">
        <v>5.7717226445674896E-2</v>
      </c>
      <c r="V3744">
        <v>6.6364996135234833E-2</v>
      </c>
    </row>
    <row r="3745" spans="1:22" x14ac:dyDescent="0.25">
      <c r="A3745" t="s">
        <v>100</v>
      </c>
      <c r="B3745" t="s">
        <v>86</v>
      </c>
      <c r="C3745" t="s">
        <v>102</v>
      </c>
      <c r="D3745" t="s">
        <v>71</v>
      </c>
      <c r="E3745" t="s">
        <v>89</v>
      </c>
      <c r="F3745" t="s">
        <v>44</v>
      </c>
      <c r="G3745">
        <v>403</v>
      </c>
      <c r="H3745">
        <v>4</v>
      </c>
      <c r="I3745">
        <f>IF(VLOOKUP(Data!$A3745,summermonths, 2, FALSE) = 1, VLOOKUP(Data!$H3745,rateblocks, 2, FALSE), VLOOKUP(Data!H3745, rateblocks,3, FALSE))</f>
        <v>3</v>
      </c>
      <c r="J3745">
        <v>2.8046755120158195E-2</v>
      </c>
      <c r="K3745">
        <v>3.2009925693273544E-2</v>
      </c>
      <c r="L3745">
        <v>73.225807189941406</v>
      </c>
      <c r="M3745">
        <v>3.9631696417927742E-3</v>
      </c>
      <c r="N3745">
        <v>2.121661975979805E-2</v>
      </c>
      <c r="O3745">
        <v>4.5014495844952762E-4</v>
      </c>
      <c r="P3745">
        <v>-3.093506395816803E-2</v>
      </c>
      <c r="Q3745">
        <v>-2.3227022960782051E-2</v>
      </c>
      <c r="R3745">
        <v>-7.1628368459641933E-3</v>
      </c>
      <c r="S3745">
        <v>3.9631696417927742E-3</v>
      </c>
      <c r="T3745">
        <v>1.5089175663888454E-2</v>
      </c>
      <c r="U3745">
        <v>3.1153362244367599E-2</v>
      </c>
      <c r="V3745">
        <v>3.8861405104398727E-2</v>
      </c>
    </row>
    <row r="3746" spans="1:22" x14ac:dyDescent="0.25">
      <c r="A3746" t="s">
        <v>96</v>
      </c>
      <c r="B3746" t="s">
        <v>86</v>
      </c>
      <c r="C3746" t="s">
        <v>101</v>
      </c>
      <c r="D3746" t="s">
        <v>61</v>
      </c>
      <c r="E3746" t="s">
        <v>89</v>
      </c>
      <c r="F3746" t="s">
        <v>44</v>
      </c>
      <c r="G3746">
        <v>403</v>
      </c>
      <c r="H3746">
        <v>14</v>
      </c>
      <c r="I3746">
        <f>IF(VLOOKUP(Data!$A3746,summermonths, 2, FALSE) = 1, VLOOKUP(Data!$H3746,rateblocks, 2, FALSE), VLOOKUP(Data!H3746, rateblocks,3, FALSE))</f>
        <v>1</v>
      </c>
      <c r="J3746">
        <v>8.2338647916913033E-3</v>
      </c>
      <c r="K3746">
        <v>6.035754457116127E-2</v>
      </c>
      <c r="L3746">
        <v>72.470222473144531</v>
      </c>
      <c r="M3746">
        <v>5.2123680710792542E-2</v>
      </c>
      <c r="N3746">
        <v>4.0105834603309631E-2</v>
      </c>
      <c r="O3746">
        <v>1.6084780218079686E-3</v>
      </c>
      <c r="P3746">
        <v>-1.3844546861946583E-2</v>
      </c>
      <c r="Q3746">
        <v>7.2598556289449334E-4</v>
      </c>
      <c r="R3746">
        <v>3.1092161312699318E-2</v>
      </c>
      <c r="S3746">
        <v>5.2123680710792542E-2</v>
      </c>
      <c r="T3746">
        <v>7.3155201971530914E-2</v>
      </c>
      <c r="U3746">
        <v>0.10352137684822083</v>
      </c>
      <c r="V3746">
        <v>0.11809191107749939</v>
      </c>
    </row>
    <row r="3747" spans="1:22" x14ac:dyDescent="0.25">
      <c r="A3747" t="s">
        <v>98</v>
      </c>
      <c r="B3747" t="s">
        <v>86</v>
      </c>
      <c r="C3747" t="s">
        <v>101</v>
      </c>
      <c r="D3747" t="s">
        <v>63</v>
      </c>
      <c r="E3747" t="s">
        <v>89</v>
      </c>
      <c r="F3747" t="s">
        <v>44</v>
      </c>
      <c r="G3747">
        <v>403</v>
      </c>
      <c r="H3747">
        <v>18</v>
      </c>
      <c r="I3747">
        <f>IF(VLOOKUP(Data!$A3747,summermonths, 2, FALSE) = 1, VLOOKUP(Data!$H3747,rateblocks, 2, FALSE), VLOOKUP(Data!H3747, rateblocks,3, FALSE))</f>
        <v>1</v>
      </c>
      <c r="J3747">
        <v>2.305021695792675E-2</v>
      </c>
      <c r="K3747">
        <v>6.2862694263458252E-2</v>
      </c>
      <c r="L3747">
        <v>76.47039794921875</v>
      </c>
      <c r="M3747">
        <v>3.9812479168176651E-2</v>
      </c>
      <c r="N3747">
        <v>4.2857889086008072E-2</v>
      </c>
      <c r="O3747">
        <v>1.836798619478941E-3</v>
      </c>
      <c r="P3747">
        <v>-3.0682474374771118E-2</v>
      </c>
      <c r="Q3747">
        <v>-1.5112116001546383E-2</v>
      </c>
      <c r="R3747">
        <v>1.7337780445814133E-2</v>
      </c>
      <c r="S3747">
        <v>3.9812479168176651E-2</v>
      </c>
      <c r="T3747">
        <v>6.2287177890539169E-2</v>
      </c>
      <c r="U3747">
        <v>9.473707526922226E-2</v>
      </c>
      <c r="V3747">
        <v>0.11030743271112442</v>
      </c>
    </row>
    <row r="3748" spans="1:22" x14ac:dyDescent="0.25">
      <c r="A3748" t="s">
        <v>99</v>
      </c>
      <c r="B3748" t="s">
        <v>86</v>
      </c>
      <c r="C3748" t="s">
        <v>102</v>
      </c>
      <c r="D3748" t="s">
        <v>70</v>
      </c>
      <c r="E3748" t="s">
        <v>89</v>
      </c>
      <c r="F3748" t="s">
        <v>44</v>
      </c>
      <c r="G3748">
        <v>403</v>
      </c>
      <c r="H3748">
        <v>14</v>
      </c>
      <c r="I3748">
        <f>IF(VLOOKUP(Data!$A3748,summermonths, 2, FALSE) = 1, VLOOKUP(Data!$H3748,rateblocks, 2, FALSE), VLOOKUP(Data!H3748, rateblocks,3, FALSE))</f>
        <v>1</v>
      </c>
      <c r="J3748">
        <v>5.3474444895982742E-2</v>
      </c>
      <c r="K3748">
        <v>3.6823820322751999E-2</v>
      </c>
      <c r="L3748">
        <v>91.93548583984375</v>
      </c>
      <c r="M3748">
        <v>-1.6650620847940445E-2</v>
      </c>
      <c r="N3748">
        <v>4.8812448978424072E-2</v>
      </c>
      <c r="O3748">
        <v>2.3826551623642445E-3</v>
      </c>
      <c r="P3748">
        <v>-9.6939951181411743E-2</v>
      </c>
      <c r="Q3748">
        <v>-7.9206287860870361E-2</v>
      </c>
      <c r="R3748">
        <v>-4.2247895151376724E-2</v>
      </c>
      <c r="S3748">
        <v>-1.6650620847940445E-2</v>
      </c>
      <c r="T3748">
        <v>8.9466525241732597E-3</v>
      </c>
      <c r="U3748">
        <v>4.590504989027977E-2</v>
      </c>
      <c r="V3748">
        <v>6.3638709485530853E-2</v>
      </c>
    </row>
    <row r="3749" spans="1:22" x14ac:dyDescent="0.25">
      <c r="A3749" t="s">
        <v>122</v>
      </c>
      <c r="B3749" t="s">
        <v>86</v>
      </c>
      <c r="C3749" t="s">
        <v>101</v>
      </c>
      <c r="D3749" t="s">
        <v>111</v>
      </c>
      <c r="E3749" t="s">
        <v>89</v>
      </c>
      <c r="F3749" t="s">
        <v>44</v>
      </c>
      <c r="G3749">
        <v>403</v>
      </c>
      <c r="H3749">
        <v>21</v>
      </c>
      <c r="I3749">
        <f>IF(VLOOKUP(Data!$A3749,summermonths, 2, FALSE) = 1, VLOOKUP(Data!$H3749,rateblocks, 2, FALSE), VLOOKUP(Data!H3749, rateblocks,3, FALSE))</f>
        <v>2</v>
      </c>
      <c r="J3749">
        <v>1.7827412113547325E-2</v>
      </c>
      <c r="K3749">
        <v>3.1690444797277451E-2</v>
      </c>
      <c r="L3749">
        <v>56.613895416259766</v>
      </c>
      <c r="M3749">
        <v>1.3863034546375275E-2</v>
      </c>
      <c r="N3749">
        <v>1.5757746994495392E-2</v>
      </c>
      <c r="O3749">
        <v>2.4830657639540732E-4</v>
      </c>
      <c r="P3749">
        <v>-1.2056152336299419E-2</v>
      </c>
      <c r="Q3749">
        <v>-6.331330630928278E-3</v>
      </c>
      <c r="R3749">
        <v>5.5996640585362911E-3</v>
      </c>
      <c r="S3749">
        <v>1.3863034546375275E-2</v>
      </c>
      <c r="T3749">
        <v>2.2126404568552971E-2</v>
      </c>
      <c r="U3749">
        <v>3.4057401120662689E-2</v>
      </c>
      <c r="V3749">
        <v>3.9782222360372543E-2</v>
      </c>
    </row>
    <row r="3750" spans="1:22" x14ac:dyDescent="0.25">
      <c r="A3750" t="s">
        <v>98</v>
      </c>
      <c r="B3750" t="s">
        <v>86</v>
      </c>
      <c r="C3750" t="s">
        <v>102</v>
      </c>
      <c r="D3750" t="s">
        <v>69</v>
      </c>
      <c r="E3750" t="s">
        <v>89</v>
      </c>
      <c r="F3750" t="s">
        <v>44</v>
      </c>
      <c r="G3750">
        <v>403</v>
      </c>
      <c r="H3750">
        <v>19</v>
      </c>
      <c r="I3750">
        <f>IF(VLOOKUP(Data!$A3750,summermonths, 2, FALSE) = 1, VLOOKUP(Data!$H3750,rateblocks, 2, FALSE), VLOOKUP(Data!H3750, rateblocks,3, FALSE))</f>
        <v>2</v>
      </c>
      <c r="J3750">
        <v>6.1215553432703018E-3</v>
      </c>
      <c r="K3750">
        <v>8.4866002202033997E-2</v>
      </c>
      <c r="L3750">
        <v>83.434242248535156</v>
      </c>
      <c r="M3750">
        <v>7.8744448721408844E-2</v>
      </c>
      <c r="N3750">
        <v>0.10940775275230408</v>
      </c>
      <c r="O3750">
        <v>1.1970056220889091E-2</v>
      </c>
      <c r="P3750">
        <v>-0.10121528804302216</v>
      </c>
      <c r="Q3750">
        <v>-6.1467226594686508E-2</v>
      </c>
      <c r="R3750">
        <v>2.1370967850089073E-2</v>
      </c>
      <c r="S3750">
        <v>7.8744448721408844E-2</v>
      </c>
      <c r="T3750">
        <v>0.13611793518066406</v>
      </c>
      <c r="U3750">
        <v>0.21895612776279449</v>
      </c>
      <c r="V3750">
        <v>0.25870418548583984</v>
      </c>
    </row>
    <row r="3751" spans="1:22" x14ac:dyDescent="0.25">
      <c r="A3751" t="s">
        <v>95</v>
      </c>
      <c r="B3751" t="s">
        <v>86</v>
      </c>
      <c r="C3751" t="s">
        <v>101</v>
      </c>
      <c r="D3751" t="s">
        <v>60</v>
      </c>
      <c r="E3751" t="s">
        <v>89</v>
      </c>
      <c r="F3751" t="s">
        <v>44</v>
      </c>
      <c r="G3751">
        <v>403</v>
      </c>
      <c r="H3751">
        <v>15</v>
      </c>
      <c r="I3751">
        <f>IF(VLOOKUP(Data!$A3751,summermonths, 2, FALSE) = 1, VLOOKUP(Data!$H3751,rateblocks, 2, FALSE), VLOOKUP(Data!H3751, rateblocks,3, FALSE))</f>
        <v>1</v>
      </c>
      <c r="J3751">
        <v>9.5328828319907188E-3</v>
      </c>
      <c r="K3751">
        <v>4.018610343337059E-2</v>
      </c>
      <c r="L3751">
        <v>66.462532043457031</v>
      </c>
      <c r="M3751">
        <v>3.0653221532702446E-2</v>
      </c>
      <c r="N3751">
        <v>2.4627678096294403E-2</v>
      </c>
      <c r="O3751">
        <v>6.0652254614979029E-4</v>
      </c>
      <c r="P3751">
        <v>-9.8557043820619583E-3</v>
      </c>
      <c r="Q3751">
        <v>-9.0841786004602909E-4</v>
      </c>
      <c r="R3751">
        <v>1.7738454043865204E-2</v>
      </c>
      <c r="S3751">
        <v>3.0653221532702446E-2</v>
      </c>
      <c r="T3751">
        <v>4.3567989021539688E-2</v>
      </c>
      <c r="U3751">
        <v>6.2214862555265427E-2</v>
      </c>
      <c r="V3751">
        <v>7.1162149310112E-2</v>
      </c>
    </row>
    <row r="3752" spans="1:22" x14ac:dyDescent="0.25">
      <c r="A3752" t="s">
        <v>122</v>
      </c>
      <c r="B3752" t="s">
        <v>86</v>
      </c>
      <c r="C3752" t="s">
        <v>102</v>
      </c>
      <c r="D3752" t="s">
        <v>106</v>
      </c>
      <c r="E3752" t="s">
        <v>89</v>
      </c>
      <c r="F3752" t="s">
        <v>44</v>
      </c>
      <c r="G3752">
        <v>403</v>
      </c>
      <c r="H3752">
        <v>2</v>
      </c>
      <c r="I3752">
        <f>IF(VLOOKUP(Data!$A3752,summermonths, 2, FALSE) = 1, VLOOKUP(Data!$H3752,rateblocks, 2, FALSE), VLOOKUP(Data!H3752, rateblocks,3, FALSE))</f>
        <v>3</v>
      </c>
      <c r="J3752">
        <v>1.9990041851997375E-2</v>
      </c>
      <c r="K3752">
        <v>2.1712159737944603E-2</v>
      </c>
      <c r="L3752">
        <v>41.42431640625</v>
      </c>
      <c r="M3752">
        <v>1.722117536701262E-3</v>
      </c>
      <c r="N3752">
        <v>1.6275240108370781E-2</v>
      </c>
      <c r="O3752">
        <v>2.6488344883546233E-4</v>
      </c>
      <c r="P3752">
        <v>-2.504827082157135E-2</v>
      </c>
      <c r="Q3752">
        <v>-1.913544163107872E-2</v>
      </c>
      <c r="R3752">
        <v>-6.8126264959573746E-3</v>
      </c>
      <c r="S3752">
        <v>1.722117536701262E-3</v>
      </c>
      <c r="T3752">
        <v>1.0256861336529255E-2</v>
      </c>
      <c r="U3752">
        <v>2.2579677402973175E-2</v>
      </c>
      <c r="V3752">
        <v>2.8492504730820656E-2</v>
      </c>
    </row>
    <row r="3753" spans="1:22" x14ac:dyDescent="0.25">
      <c r="A3753" t="s">
        <v>97</v>
      </c>
      <c r="B3753" t="s">
        <v>86</v>
      </c>
      <c r="C3753" t="s">
        <v>101</v>
      </c>
      <c r="D3753" t="s">
        <v>62</v>
      </c>
      <c r="E3753" t="s">
        <v>89</v>
      </c>
      <c r="F3753" t="s">
        <v>44</v>
      </c>
      <c r="G3753">
        <v>403</v>
      </c>
      <c r="H3753">
        <v>14</v>
      </c>
      <c r="I3753">
        <f>IF(VLOOKUP(Data!$A3753,summermonths, 2, FALSE) = 1, VLOOKUP(Data!$H3753,rateblocks, 2, FALSE), VLOOKUP(Data!H3753, rateblocks,3, FALSE))</f>
        <v>1</v>
      </c>
      <c r="J3753">
        <v>1.1111080646514893E-2</v>
      </c>
      <c r="K3753">
        <v>6.7360013723373413E-2</v>
      </c>
      <c r="L3753">
        <v>76.142730712890625</v>
      </c>
      <c r="M3753">
        <v>5.6248936802148819E-2</v>
      </c>
      <c r="N3753">
        <v>4.331110417842865E-2</v>
      </c>
      <c r="O3753">
        <v>1.8758517690002918E-3</v>
      </c>
      <c r="P3753">
        <v>-1.4991490170359612E-2</v>
      </c>
      <c r="Q3753">
        <v>7.4352341471239924E-4</v>
      </c>
      <c r="R3753">
        <v>3.3536572009325027E-2</v>
      </c>
      <c r="S3753">
        <v>5.6248936802148819E-2</v>
      </c>
      <c r="T3753">
        <v>7.8961305320262909E-2</v>
      </c>
      <c r="U3753">
        <v>0.11175435036420822</v>
      </c>
      <c r="V3753">
        <v>0.1274893581867218</v>
      </c>
    </row>
    <row r="3754" spans="1:22" x14ac:dyDescent="0.25">
      <c r="A3754" t="s">
        <v>97</v>
      </c>
      <c r="B3754" t="s">
        <v>86</v>
      </c>
      <c r="C3754" t="s">
        <v>101</v>
      </c>
      <c r="D3754" t="s">
        <v>62</v>
      </c>
      <c r="E3754" t="s">
        <v>89</v>
      </c>
      <c r="F3754" t="s">
        <v>44</v>
      </c>
      <c r="G3754">
        <v>403</v>
      </c>
      <c r="H3754">
        <v>17</v>
      </c>
      <c r="I3754">
        <f>IF(VLOOKUP(Data!$A3754,summermonths, 2, FALSE) = 1, VLOOKUP(Data!$H3754,rateblocks, 2, FALSE), VLOOKUP(Data!H3754, rateblocks,3, FALSE))</f>
        <v>1</v>
      </c>
      <c r="J3754">
        <v>1.0866431519389153E-2</v>
      </c>
      <c r="K3754">
        <v>6.2885642051696777E-2</v>
      </c>
      <c r="L3754">
        <v>74.108856201171875</v>
      </c>
      <c r="M3754">
        <v>5.2019208669662476E-2</v>
      </c>
      <c r="N3754">
        <v>3.9661817252635956E-2</v>
      </c>
      <c r="O3754">
        <v>1.5730597078800201E-3</v>
      </c>
      <c r="P3754">
        <v>-1.321867574006319E-2</v>
      </c>
      <c r="Q3754">
        <v>1.1905446881428361E-3</v>
      </c>
      <c r="R3754">
        <v>3.1220531091094017E-2</v>
      </c>
      <c r="S3754">
        <v>5.2019208669662476E-2</v>
      </c>
      <c r="T3754">
        <v>7.2817884385585785E-2</v>
      </c>
      <c r="U3754">
        <v>0.1028478741645813</v>
      </c>
      <c r="V3754">
        <v>0.11725709587335587</v>
      </c>
    </row>
    <row r="3755" spans="1:22" x14ac:dyDescent="0.25">
      <c r="A3755" t="s">
        <v>96</v>
      </c>
      <c r="B3755" t="s">
        <v>86</v>
      </c>
      <c r="C3755" t="s">
        <v>102</v>
      </c>
      <c r="D3755" t="s">
        <v>67</v>
      </c>
      <c r="E3755" t="s">
        <v>89</v>
      </c>
      <c r="F3755" t="s">
        <v>44</v>
      </c>
      <c r="G3755">
        <v>403</v>
      </c>
      <c r="H3755">
        <v>13</v>
      </c>
      <c r="I3755">
        <f>IF(VLOOKUP(Data!$A3755,summermonths, 2, FALSE) = 1, VLOOKUP(Data!$H3755,rateblocks, 2, FALSE), VLOOKUP(Data!H3755, rateblocks,3, FALSE))</f>
        <v>1</v>
      </c>
      <c r="J3755">
        <v>2.9618233442306519E-2</v>
      </c>
      <c r="K3755">
        <v>9.3920595943927765E-2</v>
      </c>
      <c r="L3755">
        <v>76.895782470703125</v>
      </c>
      <c r="M3755">
        <v>6.4302362501621246E-2</v>
      </c>
      <c r="N3755">
        <v>6.4758762717247009E-2</v>
      </c>
      <c r="O3755">
        <v>4.1936971247196198E-3</v>
      </c>
      <c r="P3755">
        <v>-4.221632331609726E-2</v>
      </c>
      <c r="Q3755">
        <v>-1.8689330667257309E-2</v>
      </c>
      <c r="R3755">
        <v>3.0342834070324898E-2</v>
      </c>
      <c r="S3755">
        <v>6.4302362501621246E-2</v>
      </c>
      <c r="T3755">
        <v>9.8261892795562744E-2</v>
      </c>
      <c r="U3755">
        <v>0.1472940593957901</v>
      </c>
      <c r="V3755">
        <v>0.17082104086875916</v>
      </c>
    </row>
    <row r="3756" spans="1:22" x14ac:dyDescent="0.25">
      <c r="A3756" t="s">
        <v>99</v>
      </c>
      <c r="B3756" t="s">
        <v>86</v>
      </c>
      <c r="C3756" t="s">
        <v>101</v>
      </c>
      <c r="D3756" t="s">
        <v>64</v>
      </c>
      <c r="E3756" t="s">
        <v>89</v>
      </c>
      <c r="F3756" t="s">
        <v>44</v>
      </c>
      <c r="G3756">
        <v>403</v>
      </c>
      <c r="H3756">
        <v>15</v>
      </c>
      <c r="I3756">
        <f>IF(VLOOKUP(Data!$A3756,summermonths, 2, FALSE) = 1, VLOOKUP(Data!$H3756,rateblocks, 2, FALSE), VLOOKUP(Data!H3756, rateblocks,3, FALSE))</f>
        <v>1</v>
      </c>
      <c r="J3756">
        <v>4.4066254049539566E-2</v>
      </c>
      <c r="K3756">
        <v>6.5040059387683868E-2</v>
      </c>
      <c r="L3756">
        <v>80.627670288085938</v>
      </c>
      <c r="M3756">
        <v>2.0973801612854004E-2</v>
      </c>
      <c r="N3756">
        <v>4.8719163984060287E-2</v>
      </c>
      <c r="O3756">
        <v>2.3735568393021822E-3</v>
      </c>
      <c r="P3756">
        <v>-5.9162091463804245E-2</v>
      </c>
      <c r="Q3756">
        <v>-4.146232083439827E-2</v>
      </c>
      <c r="R3756">
        <v>-4.5745531097054482E-3</v>
      </c>
      <c r="S3756">
        <v>2.0973801612854004E-2</v>
      </c>
      <c r="T3756">
        <v>4.6522155404090881E-2</v>
      </c>
      <c r="U3756">
        <v>8.3409920334815979E-2</v>
      </c>
      <c r="V3756">
        <v>0.10110969841480255</v>
      </c>
    </row>
    <row r="3757" spans="1:22" x14ac:dyDescent="0.25">
      <c r="A3757" t="s">
        <v>100</v>
      </c>
      <c r="B3757" t="s">
        <v>86</v>
      </c>
      <c r="C3757" t="s">
        <v>102</v>
      </c>
      <c r="D3757" t="s">
        <v>71</v>
      </c>
      <c r="E3757" t="s">
        <v>89</v>
      </c>
      <c r="F3757" t="s">
        <v>44</v>
      </c>
      <c r="G3757">
        <v>403</v>
      </c>
      <c r="H3757">
        <v>17</v>
      </c>
      <c r="I3757">
        <f>IF(VLOOKUP(Data!$A3757,summermonths, 2, FALSE) = 1, VLOOKUP(Data!$H3757,rateblocks, 2, FALSE), VLOOKUP(Data!H3757, rateblocks,3, FALSE))</f>
        <v>1</v>
      </c>
      <c r="J3757">
        <v>5.2064362913370132E-2</v>
      </c>
      <c r="K3757">
        <v>5.6997518986463547E-2</v>
      </c>
      <c r="L3757">
        <v>81.210914611816406</v>
      </c>
      <c r="M3757">
        <v>4.9331542104482651E-3</v>
      </c>
      <c r="N3757">
        <v>5.5636204779148102E-2</v>
      </c>
      <c r="O3757">
        <v>3.0953872483223677E-3</v>
      </c>
      <c r="P3757">
        <v>-8.6580261588096619E-2</v>
      </c>
      <c r="Q3757">
        <v>-6.6367514431476593E-2</v>
      </c>
      <c r="R3757">
        <v>-2.4242499843239784E-2</v>
      </c>
      <c r="S3757">
        <v>4.9331542104482651E-3</v>
      </c>
      <c r="T3757">
        <v>3.4108810126781464E-2</v>
      </c>
      <c r="U3757">
        <v>7.6233819127082825E-2</v>
      </c>
      <c r="V3757">
        <v>9.644656628370285E-2</v>
      </c>
    </row>
    <row r="3758" spans="1:22" x14ac:dyDescent="0.25">
      <c r="A3758" t="s">
        <v>125</v>
      </c>
      <c r="B3758" t="s">
        <v>86</v>
      </c>
      <c r="C3758" t="s">
        <v>101</v>
      </c>
      <c r="D3758" t="s">
        <v>110</v>
      </c>
      <c r="E3758" t="s">
        <v>89</v>
      </c>
      <c r="F3758" t="s">
        <v>44</v>
      </c>
      <c r="G3758">
        <v>403</v>
      </c>
      <c r="H3758">
        <v>12</v>
      </c>
      <c r="I3758">
        <f>IF(VLOOKUP(Data!$A3758,summermonths, 2, FALSE) = 1, VLOOKUP(Data!$H3758,rateblocks, 2, FALSE), VLOOKUP(Data!H3758, rateblocks,3, FALSE))</f>
        <v>2</v>
      </c>
      <c r="J3758">
        <v>1.4225500635802746E-2</v>
      </c>
      <c r="K3758">
        <v>3.7736296653747559E-2</v>
      </c>
      <c r="L3758">
        <v>70.390594482421875</v>
      </c>
      <c r="M3758">
        <v>2.3510795086622238E-2</v>
      </c>
      <c r="N3758">
        <v>2.3369563743472099E-2</v>
      </c>
      <c r="O3758">
        <v>5.4613652173429728E-4</v>
      </c>
      <c r="P3758">
        <v>-1.4928716234862804E-2</v>
      </c>
      <c r="Q3758">
        <v>-6.4385058358311653E-3</v>
      </c>
      <c r="R3758">
        <v>1.1255783960223198E-2</v>
      </c>
      <c r="S3758">
        <v>2.3510795086622238E-2</v>
      </c>
      <c r="T3758">
        <v>3.5765808075666428E-2</v>
      </c>
      <c r="U3758">
        <v>5.3460095077753067E-2</v>
      </c>
      <c r="V3758">
        <v>6.1950307339429855E-2</v>
      </c>
    </row>
    <row r="3759" spans="1:22" x14ac:dyDescent="0.25">
      <c r="A3759" t="s">
        <v>125</v>
      </c>
      <c r="B3759" t="s">
        <v>86</v>
      </c>
      <c r="C3759" t="s">
        <v>102</v>
      </c>
      <c r="D3759" t="s">
        <v>109</v>
      </c>
      <c r="E3759" t="s">
        <v>89</v>
      </c>
      <c r="F3759" t="s">
        <v>44</v>
      </c>
      <c r="G3759">
        <v>403</v>
      </c>
      <c r="H3759">
        <v>24</v>
      </c>
      <c r="I3759">
        <f>IF(VLOOKUP(Data!$A3759,summermonths, 2, FALSE) = 1, VLOOKUP(Data!$H3759,rateblocks, 2, FALSE), VLOOKUP(Data!H3759, rateblocks,3, FALSE))</f>
        <v>3</v>
      </c>
      <c r="J3759">
        <v>1.2759493663907051E-2</v>
      </c>
      <c r="K3759">
        <v>2.8349876403808594E-2</v>
      </c>
      <c r="L3759">
        <v>64.714637756347656</v>
      </c>
      <c r="M3759">
        <v>1.5590381808578968E-2</v>
      </c>
      <c r="N3759">
        <v>1.4643505215644836E-2</v>
      </c>
      <c r="O3759">
        <v>2.1443224977701902E-4</v>
      </c>
      <c r="P3759">
        <v>-8.496040478348732E-3</v>
      </c>
      <c r="Q3759">
        <v>-3.1760251149535179E-3</v>
      </c>
      <c r="R3759">
        <v>7.9113198444247246E-3</v>
      </c>
      <c r="S3759">
        <v>1.5590381808578968E-2</v>
      </c>
      <c r="T3759">
        <v>2.3269442841410637E-2</v>
      </c>
      <c r="U3759">
        <v>3.4356787800788879E-2</v>
      </c>
      <c r="V3759">
        <v>3.9676804095506668E-2</v>
      </c>
    </row>
    <row r="3760" spans="1:22" x14ac:dyDescent="0.25">
      <c r="A3760" t="s">
        <v>95</v>
      </c>
      <c r="B3760" t="s">
        <v>86</v>
      </c>
      <c r="C3760" t="s">
        <v>102</v>
      </c>
      <c r="D3760" t="s">
        <v>66</v>
      </c>
      <c r="E3760" t="s">
        <v>89</v>
      </c>
      <c r="F3760" t="s">
        <v>44</v>
      </c>
      <c r="G3760">
        <v>403</v>
      </c>
      <c r="H3760">
        <v>18</v>
      </c>
      <c r="I3760">
        <f>IF(VLOOKUP(Data!$A3760,summermonths, 2, FALSE) = 1, VLOOKUP(Data!$H3760,rateblocks, 2, FALSE), VLOOKUP(Data!H3760, rateblocks,3, FALSE))</f>
        <v>1</v>
      </c>
      <c r="J3760">
        <v>4.2574945837259293E-3</v>
      </c>
      <c r="K3760">
        <v>5.0955332815647125E-2</v>
      </c>
      <c r="L3760">
        <v>72.337471008300781</v>
      </c>
      <c r="M3760">
        <v>4.6697840094566345E-2</v>
      </c>
      <c r="N3760">
        <v>4.7293748706579208E-2</v>
      </c>
      <c r="O3760">
        <v>2.236698754131794E-3</v>
      </c>
      <c r="P3760">
        <v>-3.1093453988432884E-2</v>
      </c>
      <c r="Q3760">
        <v>-1.3911537826061249E-2</v>
      </c>
      <c r="R3760">
        <v>2.1896973252296448E-2</v>
      </c>
      <c r="S3760">
        <v>4.6697840094566345E-2</v>
      </c>
      <c r="T3760">
        <v>7.1498706936836243E-2</v>
      </c>
      <c r="U3760">
        <v>0.10730721801519394</v>
      </c>
      <c r="V3760">
        <v>0.12448913604021072</v>
      </c>
    </row>
    <row r="3761" spans="1:22" x14ac:dyDescent="0.25">
      <c r="A3761" t="s">
        <v>122</v>
      </c>
      <c r="B3761" t="s">
        <v>86</v>
      </c>
      <c r="C3761" t="s">
        <v>101</v>
      </c>
      <c r="D3761" t="s">
        <v>111</v>
      </c>
      <c r="E3761" t="s">
        <v>89</v>
      </c>
      <c r="F3761" t="s">
        <v>44</v>
      </c>
      <c r="G3761">
        <v>403</v>
      </c>
      <c r="H3761">
        <v>7</v>
      </c>
      <c r="I3761">
        <f>IF(VLOOKUP(Data!$A3761,summermonths, 2, FALSE) = 1, VLOOKUP(Data!$H3761,rateblocks, 2, FALSE), VLOOKUP(Data!H3761, rateblocks,3, FALSE))</f>
        <v>2</v>
      </c>
      <c r="J3761">
        <v>1.5406952239573002E-2</v>
      </c>
      <c r="K3761">
        <v>2.6343671604990959E-2</v>
      </c>
      <c r="L3761">
        <v>52.45086669921875</v>
      </c>
      <c r="M3761">
        <v>1.0936720296740532E-2</v>
      </c>
      <c r="N3761">
        <v>1.464837696403265E-2</v>
      </c>
      <c r="O3761">
        <v>2.1457494585774839E-4</v>
      </c>
      <c r="P3761">
        <v>-1.3157716020941734E-2</v>
      </c>
      <c r="Q3761">
        <v>-7.8359302133321762E-3</v>
      </c>
      <c r="R3761">
        <v>3.2551039475947618E-3</v>
      </c>
      <c r="S3761">
        <v>1.0936720296740532E-2</v>
      </c>
      <c r="T3761">
        <v>1.8618335947394371E-2</v>
      </c>
      <c r="U3761">
        <v>2.970937080681324E-2</v>
      </c>
      <c r="V3761">
        <v>3.5031154751777649E-2</v>
      </c>
    </row>
    <row r="3762" spans="1:22" x14ac:dyDescent="0.25">
      <c r="A3762" t="s">
        <v>123</v>
      </c>
      <c r="B3762" t="s">
        <v>86</v>
      </c>
      <c r="C3762" t="s">
        <v>102</v>
      </c>
      <c r="D3762" t="s">
        <v>112</v>
      </c>
      <c r="E3762" t="s">
        <v>89</v>
      </c>
      <c r="F3762" t="s">
        <v>44</v>
      </c>
      <c r="G3762">
        <v>403</v>
      </c>
      <c r="H3762">
        <v>2</v>
      </c>
      <c r="I3762">
        <f>IF(VLOOKUP(Data!$A3762,summermonths, 2, FALSE) = 1, VLOOKUP(Data!$H3762,rateblocks, 2, FALSE), VLOOKUP(Data!H3762, rateblocks,3, FALSE))</f>
        <v>3</v>
      </c>
      <c r="J3762">
        <v>1.2188728898763657E-2</v>
      </c>
      <c r="K3762">
        <v>3.0099255964159966E-2</v>
      </c>
      <c r="L3762">
        <v>57.727046966552734</v>
      </c>
      <c r="M3762">
        <v>1.7910527065396309E-2</v>
      </c>
      <c r="N3762">
        <v>2.2140026092529297E-2</v>
      </c>
      <c r="O3762">
        <v>4.9018074059858918E-4</v>
      </c>
      <c r="P3762">
        <v>-1.8506575375795364E-2</v>
      </c>
      <c r="Q3762">
        <v>-1.0463058017194271E-2</v>
      </c>
      <c r="R3762">
        <v>6.3002859242260456E-3</v>
      </c>
      <c r="S3762">
        <v>1.7910527065396309E-2</v>
      </c>
      <c r="T3762">
        <v>2.9520768672227859E-2</v>
      </c>
      <c r="U3762">
        <v>4.6284113079309464E-2</v>
      </c>
      <c r="V3762">
        <v>5.4327629506587982E-2</v>
      </c>
    </row>
    <row r="3763" spans="1:22" x14ac:dyDescent="0.25">
      <c r="A3763" t="s">
        <v>123</v>
      </c>
      <c r="B3763" t="s">
        <v>86</v>
      </c>
      <c r="C3763" t="s">
        <v>102</v>
      </c>
      <c r="D3763" t="s">
        <v>112</v>
      </c>
      <c r="E3763" t="s">
        <v>89</v>
      </c>
      <c r="F3763" t="s">
        <v>44</v>
      </c>
      <c r="G3763">
        <v>403</v>
      </c>
      <c r="H3763">
        <v>13</v>
      </c>
      <c r="I3763">
        <f>IF(VLOOKUP(Data!$A3763,summermonths, 2, FALSE) = 1, VLOOKUP(Data!$H3763,rateblocks, 2, FALSE), VLOOKUP(Data!H3763, rateblocks,3, FALSE))</f>
        <v>2</v>
      </c>
      <c r="J3763">
        <v>7.6287160627543926E-3</v>
      </c>
      <c r="K3763">
        <v>3.998759388923645E-2</v>
      </c>
      <c r="L3763">
        <v>83.915634155273437</v>
      </c>
      <c r="M3763">
        <v>3.235887736082077E-2</v>
      </c>
      <c r="N3763">
        <v>3.0704813078045845E-2</v>
      </c>
      <c r="O3763">
        <v>9.4278552569448948E-4</v>
      </c>
      <c r="P3763">
        <v>-1.8146045506000519E-2</v>
      </c>
      <c r="Q3763">
        <v>-6.9909240119159222E-3</v>
      </c>
      <c r="R3763">
        <v>1.6257258132100105E-2</v>
      </c>
      <c r="S3763">
        <v>3.235887736082077E-2</v>
      </c>
      <c r="T3763">
        <v>4.8460498452186584E-2</v>
      </c>
      <c r="U3763">
        <v>7.170867919921875E-2</v>
      </c>
      <c r="V3763">
        <v>8.2863800227642059E-2</v>
      </c>
    </row>
    <row r="3764" spans="1:22" x14ac:dyDescent="0.25">
      <c r="A3764" t="s">
        <v>123</v>
      </c>
      <c r="B3764" t="s">
        <v>86</v>
      </c>
      <c r="C3764" t="s">
        <v>102</v>
      </c>
      <c r="D3764" t="s">
        <v>112</v>
      </c>
      <c r="E3764" t="s">
        <v>89</v>
      </c>
      <c r="F3764" t="s">
        <v>44</v>
      </c>
      <c r="G3764">
        <v>403</v>
      </c>
      <c r="H3764">
        <v>22</v>
      </c>
      <c r="I3764">
        <f>IF(VLOOKUP(Data!$A3764,summermonths, 2, FALSE) = 1, VLOOKUP(Data!$H3764,rateblocks, 2, FALSE), VLOOKUP(Data!H3764, rateblocks,3, FALSE))</f>
        <v>2</v>
      </c>
      <c r="J3764">
        <v>1.0563335381448269E-2</v>
      </c>
      <c r="K3764">
        <v>3.8511164486408234E-2</v>
      </c>
      <c r="L3764">
        <v>63.506202697753906</v>
      </c>
      <c r="M3764">
        <v>2.7947831898927689E-2</v>
      </c>
      <c r="N3764">
        <v>2.1531129255890846E-2</v>
      </c>
      <c r="O3764">
        <v>4.6358953113667667E-4</v>
      </c>
      <c r="P3764">
        <v>-7.4677239172160625E-3</v>
      </c>
      <c r="Q3764">
        <v>3.5457950434647501E-4</v>
      </c>
      <c r="R3764">
        <v>1.6656896099448204E-2</v>
      </c>
      <c r="S3764">
        <v>2.7947831898927689E-2</v>
      </c>
      <c r="T3764">
        <v>3.9238765835762024E-2</v>
      </c>
      <c r="U3764">
        <v>5.5541083216667175E-2</v>
      </c>
      <c r="V3764">
        <v>6.3363388180732727E-2</v>
      </c>
    </row>
    <row r="3765" spans="1:22" x14ac:dyDescent="0.25">
      <c r="A3765" t="s">
        <v>122</v>
      </c>
      <c r="B3765" t="s">
        <v>86</v>
      </c>
      <c r="C3765" t="s">
        <v>102</v>
      </c>
      <c r="D3765" t="s">
        <v>106</v>
      </c>
      <c r="E3765" t="s">
        <v>89</v>
      </c>
      <c r="F3765" t="s">
        <v>44</v>
      </c>
      <c r="G3765">
        <v>403</v>
      </c>
      <c r="H3765">
        <v>13</v>
      </c>
      <c r="I3765">
        <f>IF(VLOOKUP(Data!$A3765,summermonths, 2, FALSE) = 1, VLOOKUP(Data!$H3765,rateblocks, 2, FALSE), VLOOKUP(Data!H3765, rateblocks,3, FALSE))</f>
        <v>2</v>
      </c>
      <c r="J3765">
        <v>1.2472749687731266E-2</v>
      </c>
      <c r="K3765">
        <v>3.8213398307561874E-2</v>
      </c>
      <c r="L3765">
        <v>57.741935729980469</v>
      </c>
      <c r="M3765">
        <v>2.5740649551153183E-2</v>
      </c>
      <c r="N3765">
        <v>3.1451795250177383E-2</v>
      </c>
      <c r="O3765">
        <v>9.8921544849872589E-4</v>
      </c>
      <c r="P3765">
        <v>-2.5992950424551964E-2</v>
      </c>
      <c r="Q3765">
        <v>-1.4566447585821152E-2</v>
      </c>
      <c r="R3765">
        <v>9.2473123222589493E-3</v>
      </c>
      <c r="S3765">
        <v>2.5740649551153183E-2</v>
      </c>
      <c r="T3765">
        <v>4.2233988642692566E-2</v>
      </c>
      <c r="U3765">
        <v>6.6047750413417816E-2</v>
      </c>
      <c r="V3765">
        <v>7.7474251389503479E-2</v>
      </c>
    </row>
    <row r="3766" spans="1:22" x14ac:dyDescent="0.25">
      <c r="A3766" t="s">
        <v>100</v>
      </c>
      <c r="B3766" t="s">
        <v>86</v>
      </c>
      <c r="C3766" t="s">
        <v>102</v>
      </c>
      <c r="D3766" t="s">
        <v>71</v>
      </c>
      <c r="E3766" t="s">
        <v>89</v>
      </c>
      <c r="F3766" t="s">
        <v>44</v>
      </c>
      <c r="G3766">
        <v>403</v>
      </c>
      <c r="H3766">
        <v>20</v>
      </c>
      <c r="I3766">
        <f>IF(VLOOKUP(Data!$A3766,summermonths, 2, FALSE) = 1, VLOOKUP(Data!$H3766,rateblocks, 2, FALSE), VLOOKUP(Data!H3766, rateblocks,3, FALSE))</f>
        <v>2</v>
      </c>
      <c r="J3766">
        <v>4.5026909559965134E-2</v>
      </c>
      <c r="K3766">
        <v>4.3287843465805054E-2</v>
      </c>
      <c r="L3766">
        <v>76.612899780273438</v>
      </c>
      <c r="M3766">
        <v>-1.739068073220551E-3</v>
      </c>
      <c r="N3766">
        <v>3.0178040266036987E-2</v>
      </c>
      <c r="O3766">
        <v>9.1071409406140447E-4</v>
      </c>
      <c r="P3766">
        <v>-5.1377527415752411E-2</v>
      </c>
      <c r="Q3766">
        <v>-4.0413782000541687E-2</v>
      </c>
      <c r="R3766">
        <v>-1.7564447596669197E-2</v>
      </c>
      <c r="S3766">
        <v>-1.739068073220551E-3</v>
      </c>
      <c r="T3766">
        <v>1.4086311683058739E-2</v>
      </c>
      <c r="U3766">
        <v>3.6935646086931229E-2</v>
      </c>
      <c r="V3766">
        <v>4.7899391502141953E-2</v>
      </c>
    </row>
    <row r="3767" spans="1:22" x14ac:dyDescent="0.25">
      <c r="A3767" t="s">
        <v>96</v>
      </c>
      <c r="B3767" t="s">
        <v>86</v>
      </c>
      <c r="C3767" t="s">
        <v>101</v>
      </c>
      <c r="D3767" t="s">
        <v>61</v>
      </c>
      <c r="E3767" t="s">
        <v>89</v>
      </c>
      <c r="F3767" t="s">
        <v>44</v>
      </c>
      <c r="G3767">
        <v>403</v>
      </c>
      <c r="H3767">
        <v>13</v>
      </c>
      <c r="I3767">
        <f>IF(VLOOKUP(Data!$A3767,summermonths, 2, FALSE) = 1, VLOOKUP(Data!$H3767,rateblocks, 2, FALSE), VLOOKUP(Data!H3767, rateblocks,3, FALSE))</f>
        <v>1</v>
      </c>
      <c r="J3767">
        <v>7.9181771725416183E-3</v>
      </c>
      <c r="K3767">
        <v>5.8382019400596619E-2</v>
      </c>
      <c r="L3767">
        <v>72.714302062988281</v>
      </c>
      <c r="M3767">
        <v>5.046384409070015E-2</v>
      </c>
      <c r="N3767">
        <v>3.8484331220388412E-2</v>
      </c>
      <c r="O3767">
        <v>1.4810437569394708E-3</v>
      </c>
      <c r="P3767">
        <v>-1.2837247923016548E-2</v>
      </c>
      <c r="Q3767">
        <v>1.1441891547292471E-3</v>
      </c>
      <c r="R3767">
        <v>3.028264082968235E-2</v>
      </c>
      <c r="S3767">
        <v>5.046384409070015E-2</v>
      </c>
      <c r="T3767">
        <v>7.0645049214363098E-2</v>
      </c>
      <c r="U3767">
        <v>9.9783502519130707E-2</v>
      </c>
      <c r="V3767">
        <v>0.1137649342417717</v>
      </c>
    </row>
    <row r="3768" spans="1:22" x14ac:dyDescent="0.25">
      <c r="A3768" t="s">
        <v>95</v>
      </c>
      <c r="B3768" t="s">
        <v>86</v>
      </c>
      <c r="C3768" t="s">
        <v>101</v>
      </c>
      <c r="D3768" t="s">
        <v>60</v>
      </c>
      <c r="E3768" t="s">
        <v>89</v>
      </c>
      <c r="F3768" t="s">
        <v>44</v>
      </c>
      <c r="G3768">
        <v>403</v>
      </c>
      <c r="H3768">
        <v>21</v>
      </c>
      <c r="I3768">
        <f>IF(VLOOKUP(Data!$A3768,summermonths, 2, FALSE) = 1, VLOOKUP(Data!$H3768,rateblocks, 2, FALSE), VLOOKUP(Data!H3768, rateblocks,3, FALSE))</f>
        <v>2</v>
      </c>
      <c r="J3768">
        <v>1.1692564003169537E-2</v>
      </c>
      <c r="K3768">
        <v>3.2986972481012344E-2</v>
      </c>
      <c r="L3768">
        <v>60.624691009521484</v>
      </c>
      <c r="M3768">
        <v>2.1294409409165382E-2</v>
      </c>
      <c r="N3768">
        <v>1.4645901508629322E-2</v>
      </c>
      <c r="O3768">
        <v>2.1450243366416544E-4</v>
      </c>
      <c r="P3768">
        <v>-2.7959547005593777E-3</v>
      </c>
      <c r="Q3768">
        <v>2.5249314494431019E-3</v>
      </c>
      <c r="R3768">
        <v>1.3614091090857983E-2</v>
      </c>
      <c r="S3768">
        <v>2.1294409409165382E-2</v>
      </c>
      <c r="T3768">
        <v>2.8974726796150208E-2</v>
      </c>
      <c r="U3768">
        <v>4.006388783454895E-2</v>
      </c>
      <c r="V3768">
        <v>4.5384772121906281E-2</v>
      </c>
    </row>
    <row r="3769" spans="1:22" x14ac:dyDescent="0.25">
      <c r="A3769" t="s">
        <v>97</v>
      </c>
      <c r="B3769" t="s">
        <v>86</v>
      </c>
      <c r="C3769" t="s">
        <v>101</v>
      </c>
      <c r="D3769" t="s">
        <v>62</v>
      </c>
      <c r="E3769" t="s">
        <v>89</v>
      </c>
      <c r="F3769" t="s">
        <v>44</v>
      </c>
      <c r="G3769">
        <v>403</v>
      </c>
      <c r="H3769">
        <v>16</v>
      </c>
      <c r="I3769">
        <f>IF(VLOOKUP(Data!$A3769,summermonths, 2, FALSE) = 1, VLOOKUP(Data!$H3769,rateblocks, 2, FALSE), VLOOKUP(Data!H3769, rateblocks,3, FALSE))</f>
        <v>1</v>
      </c>
      <c r="J3769">
        <v>1.1332014575600624E-2</v>
      </c>
      <c r="K3769">
        <v>6.6220194101333618E-2</v>
      </c>
      <c r="L3769">
        <v>75.186424255371094</v>
      </c>
      <c r="M3769">
        <v>5.4888181388378143E-2</v>
      </c>
      <c r="N3769">
        <v>4.2236126959323883E-2</v>
      </c>
      <c r="O3769">
        <v>1.7838904168456793E-3</v>
      </c>
      <c r="P3769">
        <v>-1.4584065414965153E-2</v>
      </c>
      <c r="Q3769">
        <v>7.6040677959099412E-4</v>
      </c>
      <c r="R3769">
        <v>3.2739534974098206E-2</v>
      </c>
      <c r="S3769">
        <v>5.4888181388378143E-2</v>
      </c>
      <c r="T3769">
        <v>7.7036827802658081E-2</v>
      </c>
      <c r="U3769">
        <v>0.10901595652103424</v>
      </c>
      <c r="V3769">
        <v>0.12436042726039886</v>
      </c>
    </row>
    <row r="3770" spans="1:22" x14ac:dyDescent="0.25">
      <c r="A3770" t="s">
        <v>97</v>
      </c>
      <c r="B3770" t="s">
        <v>86</v>
      </c>
      <c r="C3770" t="s">
        <v>102</v>
      </c>
      <c r="D3770" t="s">
        <v>68</v>
      </c>
      <c r="E3770" t="s">
        <v>89</v>
      </c>
      <c r="F3770" t="s">
        <v>44</v>
      </c>
      <c r="G3770">
        <v>403</v>
      </c>
      <c r="H3770">
        <v>5</v>
      </c>
      <c r="I3770">
        <f>IF(VLOOKUP(Data!$A3770,summermonths, 2, FALSE) = 1, VLOOKUP(Data!$H3770,rateblocks, 2, FALSE), VLOOKUP(Data!H3770, rateblocks,3, FALSE))</f>
        <v>3</v>
      </c>
      <c r="J3770">
        <v>2.1892474964261055E-2</v>
      </c>
      <c r="K3770">
        <v>3.5669974982738495E-2</v>
      </c>
      <c r="L3770">
        <v>72.312652587890625</v>
      </c>
      <c r="M3770">
        <v>1.377750001847744E-2</v>
      </c>
      <c r="N3770">
        <v>2.4019567295908928E-2</v>
      </c>
      <c r="O3770">
        <v>5.7693960843607783E-4</v>
      </c>
      <c r="P3770">
        <v>-2.5731172412633896E-2</v>
      </c>
      <c r="Q3770">
        <v>-1.7004813998937607E-2</v>
      </c>
      <c r="R3770">
        <v>1.1816265759989619E-3</v>
      </c>
      <c r="S3770">
        <v>1.377750001847744E-2</v>
      </c>
      <c r="T3770">
        <v>2.6373373344540596E-2</v>
      </c>
      <c r="U3770">
        <v>4.4559814035892487E-2</v>
      </c>
      <c r="V3770">
        <v>5.3286172449588776E-2</v>
      </c>
    </row>
    <row r="3771" spans="1:22" x14ac:dyDescent="0.25">
      <c r="A3771" t="s">
        <v>99</v>
      </c>
      <c r="B3771" t="s">
        <v>86</v>
      </c>
      <c r="C3771" t="s">
        <v>101</v>
      </c>
      <c r="D3771" t="s">
        <v>64</v>
      </c>
      <c r="E3771" t="s">
        <v>89</v>
      </c>
      <c r="F3771" t="s">
        <v>44</v>
      </c>
      <c r="G3771">
        <v>403</v>
      </c>
      <c r="H3771">
        <v>8</v>
      </c>
      <c r="I3771">
        <f>IF(VLOOKUP(Data!$A3771,summermonths, 2, FALSE) = 1, VLOOKUP(Data!$H3771,rateblocks, 2, FALSE), VLOOKUP(Data!H3771, rateblocks,3, FALSE))</f>
        <v>2</v>
      </c>
      <c r="J3771">
        <v>2.0849758759140968E-2</v>
      </c>
      <c r="K3771">
        <v>3.4073852002620697E-2</v>
      </c>
      <c r="L3771">
        <v>72.205245971679688</v>
      </c>
      <c r="M3771">
        <v>1.3224091380834579E-2</v>
      </c>
      <c r="N3771">
        <v>2.4064639583230019E-2</v>
      </c>
      <c r="O3771">
        <v>5.7910685427486897E-4</v>
      </c>
      <c r="P3771">
        <v>-2.6358718052506447E-2</v>
      </c>
      <c r="Q3771">
        <v>-1.7615985125303268E-2</v>
      </c>
      <c r="R3771">
        <v>6.0458201915025711E-4</v>
      </c>
      <c r="S3771">
        <v>1.3224091380834579E-2</v>
      </c>
      <c r="T3771">
        <v>2.5843599811196327E-2</v>
      </c>
      <c r="U3771">
        <v>4.4064167886972427E-2</v>
      </c>
      <c r="V3771">
        <v>5.2806902676820755E-2</v>
      </c>
    </row>
    <row r="3772" spans="1:22" x14ac:dyDescent="0.25">
      <c r="A3772" t="s">
        <v>95</v>
      </c>
      <c r="B3772" t="s">
        <v>86</v>
      </c>
      <c r="C3772" t="s">
        <v>102</v>
      </c>
      <c r="D3772" t="s">
        <v>66</v>
      </c>
      <c r="E3772" t="s">
        <v>89</v>
      </c>
      <c r="F3772" t="s">
        <v>44</v>
      </c>
      <c r="G3772">
        <v>403</v>
      </c>
      <c r="H3772">
        <v>4</v>
      </c>
      <c r="I3772">
        <f>IF(VLOOKUP(Data!$A3772,summermonths, 2, FALSE) = 1, VLOOKUP(Data!$H3772,rateblocks, 2, FALSE), VLOOKUP(Data!H3772, rateblocks,3, FALSE))</f>
        <v>3</v>
      </c>
      <c r="J3772">
        <v>9.0484777465462685E-3</v>
      </c>
      <c r="K3772">
        <v>2.7059553191065788E-2</v>
      </c>
      <c r="L3772">
        <v>60.022331237792969</v>
      </c>
      <c r="M3772">
        <v>1.8011076375842094E-2</v>
      </c>
      <c r="N3772">
        <v>2.077181451022625E-2</v>
      </c>
      <c r="O3772">
        <v>4.3146827374584973E-4</v>
      </c>
      <c r="P3772">
        <v>-1.6155518591403961E-2</v>
      </c>
      <c r="Q3772">
        <v>-8.6090750992298126E-3</v>
      </c>
      <c r="R3772">
        <v>7.1183261461555958E-3</v>
      </c>
      <c r="S3772">
        <v>1.8011076375842094E-2</v>
      </c>
      <c r="T3772">
        <v>2.890382707118988E-2</v>
      </c>
      <c r="U3772">
        <v>4.4631227850914001E-2</v>
      </c>
      <c r="V3772">
        <v>5.217767134308815E-2</v>
      </c>
    </row>
    <row r="3773" spans="1:22" x14ac:dyDescent="0.25">
      <c r="A3773" t="s">
        <v>97</v>
      </c>
      <c r="B3773" t="s">
        <v>86</v>
      </c>
      <c r="C3773" t="s">
        <v>102</v>
      </c>
      <c r="D3773" t="s">
        <v>68</v>
      </c>
      <c r="E3773" t="s">
        <v>89</v>
      </c>
      <c r="F3773" t="s">
        <v>44</v>
      </c>
      <c r="G3773">
        <v>403</v>
      </c>
      <c r="H3773">
        <v>23</v>
      </c>
      <c r="I3773">
        <f>IF(VLOOKUP(Data!$A3773,summermonths, 2, FALSE) = 1, VLOOKUP(Data!$H3773,rateblocks, 2, FALSE), VLOOKUP(Data!H3773, rateblocks,3, FALSE))</f>
        <v>3</v>
      </c>
      <c r="J3773">
        <v>1.7171096056699753E-2</v>
      </c>
      <c r="K3773">
        <v>2.7990074828267097E-2</v>
      </c>
      <c r="L3773">
        <v>70.07196044921875</v>
      </c>
      <c r="M3773">
        <v>1.081897784024477E-2</v>
      </c>
      <c r="N3773">
        <v>2.4921830743551254E-2</v>
      </c>
      <c r="O3773">
        <v>6.210976280272007E-4</v>
      </c>
      <c r="P3773">
        <v>-3.0173785984516144E-2</v>
      </c>
      <c r="Q3773">
        <v>-2.1119633689522743E-2</v>
      </c>
      <c r="R3773">
        <v>-2.2500429768115282E-3</v>
      </c>
      <c r="S3773">
        <v>1.081897784024477E-2</v>
      </c>
      <c r="T3773">
        <v>2.3887999355792999E-2</v>
      </c>
      <c r="U3773">
        <v>4.2757589370012283E-2</v>
      </c>
      <c r="V3773">
        <v>5.1811739802360535E-2</v>
      </c>
    </row>
    <row r="3774" spans="1:22" x14ac:dyDescent="0.25">
      <c r="A3774" t="s">
        <v>96</v>
      </c>
      <c r="B3774" t="s">
        <v>86</v>
      </c>
      <c r="C3774" t="s">
        <v>101</v>
      </c>
      <c r="D3774" t="s">
        <v>61</v>
      </c>
      <c r="E3774" t="s">
        <v>89</v>
      </c>
      <c r="F3774" t="s">
        <v>44</v>
      </c>
      <c r="G3774">
        <v>403</v>
      </c>
      <c r="H3774">
        <v>10</v>
      </c>
      <c r="I3774">
        <f>IF(VLOOKUP(Data!$A3774,summermonths, 2, FALSE) = 1, VLOOKUP(Data!$H3774,rateblocks, 2, FALSE), VLOOKUP(Data!H3774, rateblocks,3, FALSE))</f>
        <v>2</v>
      </c>
      <c r="J3774">
        <v>8.2576656714081764E-3</v>
      </c>
      <c r="K3774">
        <v>3.7950035184621811E-2</v>
      </c>
      <c r="L3774">
        <v>69.82269287109375</v>
      </c>
      <c r="M3774">
        <v>2.969236858189106E-2</v>
      </c>
      <c r="N3774">
        <v>2.4239534512162209E-2</v>
      </c>
      <c r="O3774">
        <v>5.8755505597218871E-4</v>
      </c>
      <c r="P3774">
        <v>-1.0178118012845516E-2</v>
      </c>
      <c r="Q3774">
        <v>-1.371844788081944E-3</v>
      </c>
      <c r="R3774">
        <v>1.698114350438118E-2</v>
      </c>
      <c r="S3774">
        <v>2.969236858189106E-2</v>
      </c>
      <c r="T3774">
        <v>4.240359365940094E-2</v>
      </c>
      <c r="U3774">
        <v>6.0756582766771317E-2</v>
      </c>
      <c r="V3774">
        <v>6.9562852382659912E-2</v>
      </c>
    </row>
    <row r="3775" spans="1:22" x14ac:dyDescent="0.25">
      <c r="A3775" t="s">
        <v>95</v>
      </c>
      <c r="B3775" t="s">
        <v>86</v>
      </c>
      <c r="C3775" t="s">
        <v>102</v>
      </c>
      <c r="D3775" t="s">
        <v>66</v>
      </c>
      <c r="E3775" t="s">
        <v>89</v>
      </c>
      <c r="F3775" t="s">
        <v>44</v>
      </c>
      <c r="G3775">
        <v>403</v>
      </c>
      <c r="H3775">
        <v>16</v>
      </c>
      <c r="I3775">
        <f>IF(VLOOKUP(Data!$A3775,summermonths, 2, FALSE) = 1, VLOOKUP(Data!$H3775,rateblocks, 2, FALSE), VLOOKUP(Data!H3775, rateblocks,3, FALSE))</f>
        <v>1</v>
      </c>
      <c r="J3775">
        <v>4.1582006961107254E-3</v>
      </c>
      <c r="K3775">
        <v>6.2307693064212799E-2</v>
      </c>
      <c r="L3775">
        <v>79.220840454101563</v>
      </c>
      <c r="M3775">
        <v>5.8149490505456924E-2</v>
      </c>
      <c r="N3775">
        <v>5.9619467705488205E-2</v>
      </c>
      <c r="O3775">
        <v>3.5544808488339186E-3</v>
      </c>
      <c r="P3775">
        <v>-3.9915807545185089E-2</v>
      </c>
      <c r="Q3775">
        <v>-1.8255932256579399E-2</v>
      </c>
      <c r="R3775">
        <v>2.6885010302066803E-2</v>
      </c>
      <c r="S3775">
        <v>5.8149490505456924E-2</v>
      </c>
      <c r="T3775">
        <v>8.9413970708847046E-2</v>
      </c>
      <c r="U3775">
        <v>0.1345549076795578</v>
      </c>
      <c r="V3775">
        <v>0.15621478855609894</v>
      </c>
    </row>
    <row r="3776" spans="1:22" x14ac:dyDescent="0.25">
      <c r="A3776" t="s">
        <v>95</v>
      </c>
      <c r="B3776" t="s">
        <v>86</v>
      </c>
      <c r="C3776" t="s">
        <v>102</v>
      </c>
      <c r="D3776" t="s">
        <v>66</v>
      </c>
      <c r="E3776" t="s">
        <v>89</v>
      </c>
      <c r="F3776" t="s">
        <v>44</v>
      </c>
      <c r="G3776">
        <v>403</v>
      </c>
      <c r="H3776">
        <v>1</v>
      </c>
      <c r="I3776">
        <f>IF(VLOOKUP(Data!$A3776,summermonths, 2, FALSE) = 1, VLOOKUP(Data!$H3776,rateblocks, 2, FALSE), VLOOKUP(Data!H3776, rateblocks,3, FALSE))</f>
        <v>3</v>
      </c>
      <c r="J3776">
        <v>8.642083965241909E-3</v>
      </c>
      <c r="K3776">
        <v>2.7878411114215851E-2</v>
      </c>
      <c r="L3776">
        <v>63.161289215087891</v>
      </c>
      <c r="M3776">
        <v>1.9236328080296516E-2</v>
      </c>
      <c r="N3776">
        <v>2.005523256957531E-2</v>
      </c>
      <c r="O3776">
        <v>4.0221234667114913E-4</v>
      </c>
      <c r="P3776">
        <v>-1.3751594349741936E-2</v>
      </c>
      <c r="Q3776">
        <v>-6.465486716479063E-3</v>
      </c>
      <c r="R3776">
        <v>8.719353936612606E-3</v>
      </c>
      <c r="S3776">
        <v>1.9236328080296516E-2</v>
      </c>
      <c r="T3776">
        <v>2.9753303155303001E-2</v>
      </c>
      <c r="U3776">
        <v>4.4938143342733383E-2</v>
      </c>
      <c r="V3776">
        <v>5.2224248647689819E-2</v>
      </c>
    </row>
    <row r="3777" spans="1:22" x14ac:dyDescent="0.25">
      <c r="A3777" t="s">
        <v>100</v>
      </c>
      <c r="B3777" t="s">
        <v>86</v>
      </c>
      <c r="C3777" t="s">
        <v>101</v>
      </c>
      <c r="D3777" t="s">
        <v>65</v>
      </c>
      <c r="E3777" t="s">
        <v>89</v>
      </c>
      <c r="F3777" t="s">
        <v>44</v>
      </c>
      <c r="G3777">
        <v>403</v>
      </c>
      <c r="H3777">
        <v>20</v>
      </c>
      <c r="I3777">
        <f>IF(VLOOKUP(Data!$A3777,summermonths, 2, FALSE) = 1, VLOOKUP(Data!$H3777,rateblocks, 2, FALSE), VLOOKUP(Data!H3777, rateblocks,3, FALSE))</f>
        <v>2</v>
      </c>
      <c r="J3777">
        <v>3.2736722379922867E-2</v>
      </c>
      <c r="K3777">
        <v>4.603184387087822E-2</v>
      </c>
      <c r="L3777">
        <v>74.024139404296875</v>
      </c>
      <c r="M3777">
        <v>1.3295122422277927E-2</v>
      </c>
      <c r="N3777">
        <v>2.9058406129479408E-2</v>
      </c>
      <c r="O3777">
        <v>8.4439094644039869E-4</v>
      </c>
      <c r="P3777">
        <v>-3.4501701593399048E-2</v>
      </c>
      <c r="Q3777">
        <v>-2.3944724351167679E-2</v>
      </c>
      <c r="R3777">
        <v>-1.9431206164881587E-3</v>
      </c>
      <c r="S3777">
        <v>1.3295122422277927E-2</v>
      </c>
      <c r="T3777">
        <v>2.8533365577459335E-2</v>
      </c>
      <c r="U3777">
        <v>5.0534967333078384E-2</v>
      </c>
      <c r="V3777">
        <v>6.1091948300600052E-2</v>
      </c>
    </row>
    <row r="3778" spans="1:22" x14ac:dyDescent="0.25">
      <c r="A3778" t="s">
        <v>97</v>
      </c>
      <c r="B3778" t="s">
        <v>86</v>
      </c>
      <c r="C3778" t="s">
        <v>101</v>
      </c>
      <c r="D3778" t="s">
        <v>62</v>
      </c>
      <c r="E3778" t="s">
        <v>89</v>
      </c>
      <c r="F3778" t="s">
        <v>44</v>
      </c>
      <c r="G3778">
        <v>403</v>
      </c>
      <c r="H3778">
        <v>15</v>
      </c>
      <c r="I3778">
        <f>IF(VLOOKUP(Data!$A3778,summermonths, 2, FALSE) = 1, VLOOKUP(Data!$H3778,rateblocks, 2, FALSE), VLOOKUP(Data!H3778, rateblocks,3, FALSE))</f>
        <v>1</v>
      </c>
      <c r="J3778">
        <v>1.1602727696299553E-2</v>
      </c>
      <c r="K3778">
        <v>6.9568455219268799E-2</v>
      </c>
      <c r="L3778">
        <v>75.877334594726563</v>
      </c>
      <c r="M3778">
        <v>5.7965725660324097E-2</v>
      </c>
      <c r="N3778">
        <v>4.5130390673875809E-2</v>
      </c>
      <c r="O3778">
        <v>2.0367521792650223E-3</v>
      </c>
      <c r="P3778">
        <v>-1.6267161816358566E-2</v>
      </c>
      <c r="Q3778">
        <v>1.2880284339189529E-4</v>
      </c>
      <c r="R3778">
        <v>3.4299325197935104E-2</v>
      </c>
      <c r="S3778">
        <v>5.7965725660324097E-2</v>
      </c>
      <c r="T3778">
        <v>8.1632122397422791E-2</v>
      </c>
      <c r="U3778">
        <v>0.11580264568328857</v>
      </c>
      <c r="V3778">
        <v>0.13219861686229706</v>
      </c>
    </row>
    <row r="3779" spans="1:22" x14ac:dyDescent="0.25">
      <c r="A3779" t="s">
        <v>95</v>
      </c>
      <c r="B3779" t="s">
        <v>86</v>
      </c>
      <c r="C3779" t="s">
        <v>102</v>
      </c>
      <c r="D3779" t="s">
        <v>66</v>
      </c>
      <c r="E3779" t="s">
        <v>89</v>
      </c>
      <c r="F3779" t="s">
        <v>44</v>
      </c>
      <c r="G3779">
        <v>403</v>
      </c>
      <c r="H3779">
        <v>15</v>
      </c>
      <c r="I3779">
        <f>IF(VLOOKUP(Data!$A3779,summermonths, 2, FALSE) = 1, VLOOKUP(Data!$H3779,rateblocks, 2, FALSE), VLOOKUP(Data!H3779, rateblocks,3, FALSE))</f>
        <v>1</v>
      </c>
      <c r="J3779">
        <v>5.2885552868247032E-3</v>
      </c>
      <c r="K3779">
        <v>6.3722081482410431E-2</v>
      </c>
      <c r="L3779">
        <v>79.853599548339844</v>
      </c>
      <c r="M3779">
        <v>5.8433528989553452E-2</v>
      </c>
      <c r="N3779">
        <v>6.0615606606006622E-2</v>
      </c>
      <c r="O3779">
        <v>3.674251725897193E-3</v>
      </c>
      <c r="P3779">
        <v>-4.1270270943641663E-2</v>
      </c>
      <c r="Q3779">
        <v>-1.9248496741056442E-2</v>
      </c>
      <c r="R3779">
        <v>2.6646673679351807E-2</v>
      </c>
      <c r="S3779">
        <v>5.8433528989553452E-2</v>
      </c>
      <c r="T3779">
        <v>9.0220384299755096E-2</v>
      </c>
      <c r="U3779">
        <v>0.13611555099487305</v>
      </c>
      <c r="V3779">
        <v>0.15813733637332916</v>
      </c>
    </row>
    <row r="3780" spans="1:22" x14ac:dyDescent="0.25">
      <c r="A3780" t="s">
        <v>100</v>
      </c>
      <c r="B3780" t="s">
        <v>86</v>
      </c>
      <c r="C3780" t="s">
        <v>101</v>
      </c>
      <c r="D3780" t="s">
        <v>65</v>
      </c>
      <c r="E3780" t="s">
        <v>89</v>
      </c>
      <c r="F3780" t="s">
        <v>44</v>
      </c>
      <c r="G3780">
        <v>403</v>
      </c>
      <c r="H3780">
        <v>10</v>
      </c>
      <c r="I3780">
        <f>IF(VLOOKUP(Data!$A3780,summermonths, 2, FALSE) = 1, VLOOKUP(Data!$H3780,rateblocks, 2, FALSE), VLOOKUP(Data!H3780, rateblocks,3, FALSE))</f>
        <v>2</v>
      </c>
      <c r="J3780">
        <v>3.8029104471206665E-2</v>
      </c>
      <c r="K3780">
        <v>3.3110007643699646E-2</v>
      </c>
      <c r="L3780">
        <v>75.978797912597656</v>
      </c>
      <c r="M3780">
        <v>-4.9190944992005825E-3</v>
      </c>
      <c r="N3780">
        <v>2.8933854773640633E-2</v>
      </c>
      <c r="O3780">
        <v>8.3716795779764652E-4</v>
      </c>
      <c r="P3780">
        <v>-5.2511051297187805E-2</v>
      </c>
      <c r="Q3780">
        <v>-4.1999321430921555E-2</v>
      </c>
      <c r="R3780">
        <v>-2.009202353656292E-2</v>
      </c>
      <c r="S3780">
        <v>-4.9190944992005825E-3</v>
      </c>
      <c r="T3780">
        <v>1.025383360683918E-2</v>
      </c>
      <c r="U3780">
        <v>3.2161131501197815E-2</v>
      </c>
      <c r="V3780">
        <v>4.2672861367464066E-2</v>
      </c>
    </row>
    <row r="3781" spans="1:22" x14ac:dyDescent="0.25">
      <c r="A3781" t="s">
        <v>99</v>
      </c>
      <c r="B3781" t="s">
        <v>86</v>
      </c>
      <c r="C3781" t="s">
        <v>101</v>
      </c>
      <c r="D3781" t="s">
        <v>64</v>
      </c>
      <c r="E3781" t="s">
        <v>89</v>
      </c>
      <c r="F3781" t="s">
        <v>44</v>
      </c>
      <c r="G3781">
        <v>403</v>
      </c>
      <c r="H3781">
        <v>17</v>
      </c>
      <c r="I3781">
        <f>IF(VLOOKUP(Data!$A3781,summermonths, 2, FALSE) = 1, VLOOKUP(Data!$H3781,rateblocks, 2, FALSE), VLOOKUP(Data!H3781, rateblocks,3, FALSE))</f>
        <v>1</v>
      </c>
      <c r="J3781">
        <v>4.1273947805166245E-2</v>
      </c>
      <c r="K3781">
        <v>5.9568118304014206E-2</v>
      </c>
      <c r="L3781">
        <v>78.71771240234375</v>
      </c>
      <c r="M3781">
        <v>1.8294170498847961E-2</v>
      </c>
      <c r="N3781">
        <v>4.4448737055063248E-2</v>
      </c>
      <c r="O3781">
        <v>1.9756902474910021E-3</v>
      </c>
      <c r="P3781">
        <v>-5.4817494004964828E-2</v>
      </c>
      <c r="Q3781">
        <v>-3.8669176399707794E-2</v>
      </c>
      <c r="R3781">
        <v>-5.0147701986134052E-3</v>
      </c>
      <c r="S3781">
        <v>1.8294170498847961E-2</v>
      </c>
      <c r="T3781">
        <v>4.1603110730648041E-2</v>
      </c>
      <c r="U3781">
        <v>7.5257517397403717E-2</v>
      </c>
      <c r="V3781">
        <v>9.140583872795105E-2</v>
      </c>
    </row>
    <row r="3782" spans="1:22" x14ac:dyDescent="0.25">
      <c r="A3782" t="s">
        <v>122</v>
      </c>
      <c r="B3782" t="s">
        <v>86</v>
      </c>
      <c r="C3782" t="s">
        <v>102</v>
      </c>
      <c r="D3782" t="s">
        <v>106</v>
      </c>
      <c r="E3782" t="s">
        <v>89</v>
      </c>
      <c r="F3782" t="s">
        <v>44</v>
      </c>
      <c r="G3782">
        <v>403</v>
      </c>
      <c r="H3782">
        <v>8</v>
      </c>
      <c r="I3782">
        <f>IF(VLOOKUP(Data!$A3782,summermonths, 2, FALSE) = 1, VLOOKUP(Data!$H3782,rateblocks, 2, FALSE), VLOOKUP(Data!H3782, rateblocks,3, FALSE))</f>
        <v>2</v>
      </c>
      <c r="J3782">
        <v>1.4087687246501446E-2</v>
      </c>
      <c r="K3782">
        <v>4.45285364985466E-2</v>
      </c>
      <c r="L3782">
        <v>41.620346069335938</v>
      </c>
      <c r="M3782">
        <v>3.044084832072258E-2</v>
      </c>
      <c r="N3782">
        <v>4.976387694478035E-2</v>
      </c>
      <c r="O3782">
        <v>2.4764435365796089E-3</v>
      </c>
      <c r="P3782">
        <v>-5.1413446664810181E-2</v>
      </c>
      <c r="Q3782">
        <v>-3.3334124833345413E-2</v>
      </c>
      <c r="R3782">
        <v>4.3446458876132965E-3</v>
      </c>
      <c r="S3782">
        <v>3.044084832072258E-2</v>
      </c>
      <c r="T3782">
        <v>5.6537050753831863E-2</v>
      </c>
      <c r="U3782">
        <v>9.4215825200080872E-2</v>
      </c>
      <c r="V3782">
        <v>0.11229514330625534</v>
      </c>
    </row>
    <row r="3783" spans="1:22" x14ac:dyDescent="0.25">
      <c r="A3783" t="s">
        <v>125</v>
      </c>
      <c r="B3783" t="s">
        <v>86</v>
      </c>
      <c r="C3783" t="s">
        <v>102</v>
      </c>
      <c r="D3783" t="s">
        <v>109</v>
      </c>
      <c r="E3783" t="s">
        <v>89</v>
      </c>
      <c r="F3783" t="s">
        <v>44</v>
      </c>
      <c r="G3783">
        <v>403</v>
      </c>
      <c r="H3783">
        <v>23</v>
      </c>
      <c r="I3783">
        <f>IF(VLOOKUP(Data!$A3783,summermonths, 2, FALSE) = 1, VLOOKUP(Data!$H3783,rateblocks, 2, FALSE), VLOOKUP(Data!H3783, rateblocks,3, FALSE))</f>
        <v>3</v>
      </c>
      <c r="J3783">
        <v>1.5339250676333904E-2</v>
      </c>
      <c r="K3783">
        <v>3.1724564731121063E-2</v>
      </c>
      <c r="L3783">
        <v>66.282875061035156</v>
      </c>
      <c r="M3783">
        <v>1.6385314986109734E-2</v>
      </c>
      <c r="N3783">
        <v>1.7457345500588417E-2</v>
      </c>
      <c r="O3783">
        <v>3.0475889798253775E-4</v>
      </c>
      <c r="P3783">
        <v>-1.2329462915658951E-2</v>
      </c>
      <c r="Q3783">
        <v>-5.9871734119951725E-3</v>
      </c>
      <c r="R3783">
        <v>7.2306739166378975E-3</v>
      </c>
      <c r="S3783">
        <v>1.6385314986109734E-2</v>
      </c>
      <c r="T3783">
        <v>2.5539955124258995E-2</v>
      </c>
      <c r="U3783">
        <v>3.8757804781198502E-2</v>
      </c>
      <c r="V3783">
        <v>4.5100092887878418E-2</v>
      </c>
    </row>
    <row r="3784" spans="1:22" x14ac:dyDescent="0.25">
      <c r="A3784" t="s">
        <v>123</v>
      </c>
      <c r="B3784" t="s">
        <v>86</v>
      </c>
      <c r="C3784" t="s">
        <v>102</v>
      </c>
      <c r="D3784" t="s">
        <v>112</v>
      </c>
      <c r="E3784" t="s">
        <v>89</v>
      </c>
      <c r="F3784" t="s">
        <v>44</v>
      </c>
      <c r="G3784">
        <v>403</v>
      </c>
      <c r="H3784">
        <v>24</v>
      </c>
      <c r="I3784">
        <f>IF(VLOOKUP(Data!$A3784,summermonths, 2, FALSE) = 1, VLOOKUP(Data!$H3784,rateblocks, 2, FALSE), VLOOKUP(Data!H3784, rateblocks,3, FALSE))</f>
        <v>3</v>
      </c>
      <c r="J3784">
        <v>1.289542019367218E-2</v>
      </c>
      <c r="K3784">
        <v>3.1885858625173569E-2</v>
      </c>
      <c r="L3784">
        <v>57.935482025146484</v>
      </c>
      <c r="M3784">
        <v>1.8990436568856239E-2</v>
      </c>
      <c r="N3784">
        <v>1.8174184486269951E-2</v>
      </c>
      <c r="O3784">
        <v>3.3030097256414592E-4</v>
      </c>
      <c r="P3784">
        <v>-1.0903436690568924E-2</v>
      </c>
      <c r="Q3784">
        <v>-4.3007181957364082E-3</v>
      </c>
      <c r="R3784">
        <v>9.459884837269783E-3</v>
      </c>
      <c r="S3784">
        <v>1.8990436568856239E-2</v>
      </c>
      <c r="T3784">
        <v>2.8520988300442696E-2</v>
      </c>
      <c r="U3784">
        <v>4.2281590402126312E-2</v>
      </c>
      <c r="V3784">
        <v>4.8884309828281403E-2</v>
      </c>
    </row>
    <row r="3785" spans="1:22" x14ac:dyDescent="0.25">
      <c r="A3785" t="s">
        <v>125</v>
      </c>
      <c r="B3785" t="s">
        <v>86</v>
      </c>
      <c r="C3785" t="s">
        <v>102</v>
      </c>
      <c r="D3785" t="s">
        <v>109</v>
      </c>
      <c r="E3785" t="s">
        <v>89</v>
      </c>
      <c r="F3785" t="s">
        <v>44</v>
      </c>
      <c r="G3785">
        <v>403</v>
      </c>
      <c r="H3785">
        <v>10</v>
      </c>
      <c r="I3785">
        <f>IF(VLOOKUP(Data!$A3785,summermonths, 2, FALSE) = 1, VLOOKUP(Data!$H3785,rateblocks, 2, FALSE), VLOOKUP(Data!H3785, rateblocks,3, FALSE))</f>
        <v>2</v>
      </c>
      <c r="J3785">
        <v>2.0217236131429672E-2</v>
      </c>
      <c r="K3785">
        <v>3.1637717038393021E-2</v>
      </c>
      <c r="L3785">
        <v>75.707199096679688</v>
      </c>
      <c r="M3785">
        <v>1.1420482769608498E-2</v>
      </c>
      <c r="N3785">
        <v>2.8541833162307739E-2</v>
      </c>
      <c r="O3785">
        <v>8.146362379193306E-4</v>
      </c>
      <c r="P3785">
        <v>-3.5526655614376068E-2</v>
      </c>
      <c r="Q3785">
        <v>-2.5157347321510315E-2</v>
      </c>
      <c r="R3785">
        <v>-3.5468691494315863E-3</v>
      </c>
      <c r="S3785">
        <v>1.1420482769608498E-2</v>
      </c>
      <c r="T3785">
        <v>2.6387834921479225E-2</v>
      </c>
      <c r="U3785">
        <v>4.799831286072731E-2</v>
      </c>
      <c r="V3785">
        <v>5.8367621153593063E-2</v>
      </c>
    </row>
    <row r="3786" spans="1:22" x14ac:dyDescent="0.25">
      <c r="A3786" t="s">
        <v>123</v>
      </c>
      <c r="B3786" t="s">
        <v>86</v>
      </c>
      <c r="C3786" t="s">
        <v>101</v>
      </c>
      <c r="D3786" t="s">
        <v>107</v>
      </c>
      <c r="E3786" t="s">
        <v>89</v>
      </c>
      <c r="F3786" t="s">
        <v>44</v>
      </c>
      <c r="G3786">
        <v>403</v>
      </c>
      <c r="H3786">
        <v>7</v>
      </c>
      <c r="I3786">
        <f>IF(VLOOKUP(Data!$A3786,summermonths, 2, FALSE) = 1, VLOOKUP(Data!$H3786,rateblocks, 2, FALSE), VLOOKUP(Data!H3786, rateblocks,3, FALSE))</f>
        <v>2</v>
      </c>
      <c r="J3786">
        <v>2.1009895950555801E-2</v>
      </c>
      <c r="K3786">
        <v>2.702886238694191E-2</v>
      </c>
      <c r="L3786">
        <v>53.21026611328125</v>
      </c>
      <c r="M3786">
        <v>6.0189659707248211E-3</v>
      </c>
      <c r="N3786">
        <v>1.55304791405797E-2</v>
      </c>
      <c r="O3786">
        <v>2.4119578301906586E-4</v>
      </c>
      <c r="P3786">
        <v>-1.9526399672031403E-2</v>
      </c>
      <c r="Q3786">
        <v>-1.3884143903851509E-2</v>
      </c>
      <c r="R3786">
        <v>-2.1252252627164125E-3</v>
      </c>
      <c r="S3786">
        <v>6.0189659707248211E-3</v>
      </c>
      <c r="T3786">
        <v>1.4163156971335411E-2</v>
      </c>
      <c r="U3786">
        <v>2.5922074913978577E-2</v>
      </c>
      <c r="V3786">
        <v>3.1564332544803619E-2</v>
      </c>
    </row>
    <row r="3787" spans="1:22" x14ac:dyDescent="0.25">
      <c r="A3787" t="s">
        <v>122</v>
      </c>
      <c r="B3787" t="s">
        <v>86</v>
      </c>
      <c r="C3787" t="s">
        <v>101</v>
      </c>
      <c r="D3787" t="s">
        <v>111</v>
      </c>
      <c r="E3787" t="s">
        <v>89</v>
      </c>
      <c r="F3787" t="s">
        <v>44</v>
      </c>
      <c r="G3787">
        <v>403</v>
      </c>
      <c r="H3787">
        <v>9</v>
      </c>
      <c r="I3787">
        <f>IF(VLOOKUP(Data!$A3787,summermonths, 2, FALSE) = 1, VLOOKUP(Data!$H3787,rateblocks, 2, FALSE), VLOOKUP(Data!H3787, rateblocks,3, FALSE))</f>
        <v>2</v>
      </c>
      <c r="J3787">
        <v>1.101725734770298E-2</v>
      </c>
      <c r="K3787">
        <v>3.0156947672367096E-2</v>
      </c>
      <c r="L3787">
        <v>59.911785125732422</v>
      </c>
      <c r="M3787">
        <v>1.9139690324664116E-2</v>
      </c>
      <c r="N3787">
        <v>2.1147362887859344E-2</v>
      </c>
      <c r="O3787">
        <v>4.4721094309352338E-4</v>
      </c>
      <c r="P3787">
        <v>-1.5644626691937447E-2</v>
      </c>
      <c r="Q3787">
        <v>-7.961745373904705E-3</v>
      </c>
      <c r="R3787">
        <v>8.0500021576881409E-3</v>
      </c>
      <c r="S3787">
        <v>1.9139690324664116E-2</v>
      </c>
      <c r="T3787">
        <v>3.0229378491640091E-2</v>
      </c>
      <c r="U3787">
        <v>4.6241126954555511E-2</v>
      </c>
      <c r="V3787">
        <v>5.3924005478620529E-2</v>
      </c>
    </row>
    <row r="3788" spans="1:22" x14ac:dyDescent="0.25">
      <c r="A3788" t="s">
        <v>98</v>
      </c>
      <c r="B3788" t="s">
        <v>86</v>
      </c>
      <c r="C3788" t="s">
        <v>101</v>
      </c>
      <c r="D3788" t="s">
        <v>63</v>
      </c>
      <c r="E3788" t="s">
        <v>89</v>
      </c>
      <c r="F3788" t="s">
        <v>44</v>
      </c>
      <c r="G3788">
        <v>403</v>
      </c>
      <c r="H3788">
        <v>15</v>
      </c>
      <c r="I3788">
        <f>IF(VLOOKUP(Data!$A3788,summermonths, 2, FALSE) = 1, VLOOKUP(Data!$H3788,rateblocks, 2, FALSE), VLOOKUP(Data!H3788, rateblocks,3, FALSE))</f>
        <v>1</v>
      </c>
      <c r="J3788">
        <v>2.9888257384300232E-2</v>
      </c>
      <c r="K3788">
        <v>7.2949305176734924E-2</v>
      </c>
      <c r="L3788">
        <v>79.523216247558594</v>
      </c>
      <c r="M3788">
        <v>4.3061051517724991E-2</v>
      </c>
      <c r="N3788">
        <v>5.1478259265422821E-2</v>
      </c>
      <c r="O3788">
        <v>2.6500110980123281E-3</v>
      </c>
      <c r="P3788">
        <v>-4.1613150388002396E-2</v>
      </c>
      <c r="Q3788">
        <v>-2.2910991683602333E-2</v>
      </c>
      <c r="R3788">
        <v>1.6065826639533043E-2</v>
      </c>
      <c r="S3788">
        <v>4.3061051517724991E-2</v>
      </c>
      <c r="T3788">
        <v>7.005627453327179E-2</v>
      </c>
      <c r="U3788">
        <v>0.10903309285640717</v>
      </c>
      <c r="V3788">
        <v>0.12773525714874268</v>
      </c>
    </row>
    <row r="3789" spans="1:22" x14ac:dyDescent="0.25">
      <c r="A3789" t="s">
        <v>95</v>
      </c>
      <c r="B3789" t="s">
        <v>86</v>
      </c>
      <c r="C3789" t="s">
        <v>102</v>
      </c>
      <c r="D3789" t="s">
        <v>66</v>
      </c>
      <c r="E3789" t="s">
        <v>89</v>
      </c>
      <c r="F3789" t="s">
        <v>44</v>
      </c>
      <c r="G3789">
        <v>403</v>
      </c>
      <c r="H3789">
        <v>9</v>
      </c>
      <c r="I3789">
        <f>IF(VLOOKUP(Data!$A3789,summermonths, 2, FALSE) = 1, VLOOKUP(Data!$H3789,rateblocks, 2, FALSE), VLOOKUP(Data!H3789, rateblocks,3, FALSE))</f>
        <v>2</v>
      </c>
      <c r="J3789">
        <v>8.6350711062550545E-3</v>
      </c>
      <c r="K3789">
        <v>2.4503722786903381E-2</v>
      </c>
      <c r="L3789">
        <v>70.263031005859375</v>
      </c>
      <c r="M3789">
        <v>1.5868650749325752E-2</v>
      </c>
      <c r="N3789">
        <v>2.2895870730280876E-2</v>
      </c>
      <c r="O3789">
        <v>5.2422087173908949E-4</v>
      </c>
      <c r="P3789">
        <v>-2.179170586168766E-2</v>
      </c>
      <c r="Q3789">
        <v>-1.3473588041961193E-2</v>
      </c>
      <c r="R3789">
        <v>3.862044308334589E-3</v>
      </c>
      <c r="S3789">
        <v>1.5868650749325752E-2</v>
      </c>
      <c r="T3789">
        <v>2.7875257655978203E-2</v>
      </c>
      <c r="U3789">
        <v>4.5210890471935272E-2</v>
      </c>
      <c r="V3789">
        <v>5.3529005497694016E-2</v>
      </c>
    </row>
    <row r="3790" spans="1:22" x14ac:dyDescent="0.25">
      <c r="A3790" t="s">
        <v>100</v>
      </c>
      <c r="B3790" t="s">
        <v>86</v>
      </c>
      <c r="C3790" t="s">
        <v>101</v>
      </c>
      <c r="D3790" t="s">
        <v>65</v>
      </c>
      <c r="E3790" t="s">
        <v>89</v>
      </c>
      <c r="F3790" t="s">
        <v>44</v>
      </c>
      <c r="G3790">
        <v>403</v>
      </c>
      <c r="H3790">
        <v>18</v>
      </c>
      <c r="I3790">
        <f>IF(VLOOKUP(Data!$A3790,summermonths, 2, FALSE) = 1, VLOOKUP(Data!$H3790,rateblocks, 2, FALSE), VLOOKUP(Data!H3790, rateblocks,3, FALSE))</f>
        <v>1</v>
      </c>
      <c r="J3790">
        <v>3.3244237303733826E-2</v>
      </c>
      <c r="K3790">
        <v>5.3156536072492599E-2</v>
      </c>
      <c r="L3790">
        <v>77.162643432617188</v>
      </c>
      <c r="M3790">
        <v>1.9912295043468475E-2</v>
      </c>
      <c r="N3790">
        <v>3.6844298243522644E-2</v>
      </c>
      <c r="O3790">
        <v>1.3575023040175438E-3</v>
      </c>
      <c r="P3790">
        <v>-4.0691182017326355E-2</v>
      </c>
      <c r="Q3790">
        <v>-2.7305573225021362E-2</v>
      </c>
      <c r="R3790">
        <v>5.9112615417689085E-4</v>
      </c>
      <c r="S3790">
        <v>1.9912295043468475E-2</v>
      </c>
      <c r="T3790">
        <v>3.9233464747667313E-2</v>
      </c>
      <c r="U3790">
        <v>6.7130163311958313E-2</v>
      </c>
      <c r="V3790">
        <v>8.0515772104263306E-2</v>
      </c>
    </row>
    <row r="3791" spans="1:22" x14ac:dyDescent="0.25">
      <c r="A3791" t="s">
        <v>99</v>
      </c>
      <c r="B3791" t="s">
        <v>86</v>
      </c>
      <c r="C3791" t="s">
        <v>101</v>
      </c>
      <c r="D3791" t="s">
        <v>64</v>
      </c>
      <c r="E3791" t="s">
        <v>89</v>
      </c>
      <c r="F3791" t="s">
        <v>44</v>
      </c>
      <c r="G3791">
        <v>403</v>
      </c>
      <c r="H3791">
        <v>1</v>
      </c>
      <c r="I3791">
        <f>IF(VLOOKUP(Data!$A3791,summermonths, 2, FALSE) = 1, VLOOKUP(Data!$H3791,rateblocks, 2, FALSE), VLOOKUP(Data!H3791, rateblocks,3, FALSE))</f>
        <v>3</v>
      </c>
      <c r="J3791">
        <v>2.6461778208613396E-2</v>
      </c>
      <c r="K3791">
        <v>3.4322816878557205E-2</v>
      </c>
      <c r="L3791">
        <v>71.112251281738281</v>
      </c>
      <c r="M3791">
        <v>7.8610377386212349E-3</v>
      </c>
      <c r="N3791">
        <v>1.6977816820144653E-2</v>
      </c>
      <c r="O3791">
        <v>2.8824625769630075E-4</v>
      </c>
      <c r="P3791">
        <v>-2.0064985379576683E-2</v>
      </c>
      <c r="Q3791">
        <v>-1.3896909542381763E-2</v>
      </c>
      <c r="R3791">
        <v>-1.0421380866318941E-3</v>
      </c>
      <c r="S3791">
        <v>7.8610377386212349E-3</v>
      </c>
      <c r="T3791">
        <v>1.6764214262366295E-2</v>
      </c>
      <c r="U3791">
        <v>2.9618985950946808E-2</v>
      </c>
      <c r="V3791">
        <v>3.5787060856819153E-2</v>
      </c>
    </row>
    <row r="3792" spans="1:22" x14ac:dyDescent="0.25">
      <c r="A3792" t="s">
        <v>124</v>
      </c>
      <c r="B3792" t="s">
        <v>86</v>
      </c>
      <c r="C3792" t="s">
        <v>102</v>
      </c>
      <c r="D3792" t="s">
        <v>105</v>
      </c>
      <c r="E3792" t="s">
        <v>89</v>
      </c>
      <c r="F3792" t="s">
        <v>44</v>
      </c>
      <c r="G3792">
        <v>403</v>
      </c>
      <c r="H3792">
        <v>19</v>
      </c>
      <c r="I3792">
        <f>IF(VLOOKUP(Data!$A3792,summermonths, 2, FALSE) = 1, VLOOKUP(Data!$H3792,rateblocks, 2, FALSE), VLOOKUP(Data!H3792, rateblocks,3, FALSE))</f>
        <v>1</v>
      </c>
      <c r="J3792">
        <v>1.0215770453214645E-2</v>
      </c>
      <c r="K3792">
        <v>4.9230769276618958E-2</v>
      </c>
      <c r="L3792">
        <v>74.305213928222656</v>
      </c>
      <c r="M3792">
        <v>3.9014998823404312E-2</v>
      </c>
      <c r="N3792">
        <v>4.0291056036949158E-2</v>
      </c>
      <c r="O3792">
        <v>1.6233691712841392E-3</v>
      </c>
      <c r="P3792">
        <v>-2.7257891371846199E-2</v>
      </c>
      <c r="Q3792">
        <v>-1.2620067223906517E-2</v>
      </c>
      <c r="R3792">
        <v>1.7886348068714142E-2</v>
      </c>
      <c r="S3792">
        <v>3.9014998823404312E-2</v>
      </c>
      <c r="T3792">
        <v>6.0143649578094482E-2</v>
      </c>
      <c r="U3792">
        <v>9.0650066733360291E-2</v>
      </c>
      <c r="V3792">
        <v>0.10528788715600967</v>
      </c>
    </row>
    <row r="3793" spans="1:22" x14ac:dyDescent="0.25">
      <c r="A3793" t="s">
        <v>98</v>
      </c>
      <c r="B3793" t="s">
        <v>86</v>
      </c>
      <c r="C3793" t="s">
        <v>101</v>
      </c>
      <c r="D3793" t="s">
        <v>63</v>
      </c>
      <c r="E3793" t="s">
        <v>89</v>
      </c>
      <c r="F3793" t="s">
        <v>44</v>
      </c>
      <c r="G3793">
        <v>403</v>
      </c>
      <c r="H3793">
        <v>5</v>
      </c>
      <c r="I3793">
        <f>IF(VLOOKUP(Data!$A3793,summermonths, 2, FALSE) = 1, VLOOKUP(Data!$H3793,rateblocks, 2, FALSE), VLOOKUP(Data!H3793, rateblocks,3, FALSE))</f>
        <v>3</v>
      </c>
      <c r="J3793">
        <v>2.1520186215639114E-2</v>
      </c>
      <c r="K3793">
        <v>2.5468036532402039E-2</v>
      </c>
      <c r="L3793">
        <v>68.586669921875</v>
      </c>
      <c r="M3793">
        <v>3.9478512480854988E-3</v>
      </c>
      <c r="N3793">
        <v>1.2788277119398117E-2</v>
      </c>
      <c r="O3793">
        <v>1.635400258237496E-4</v>
      </c>
      <c r="P3793">
        <v>-1.7086992040276527E-2</v>
      </c>
      <c r="Q3793">
        <v>-1.2440985068678856E-2</v>
      </c>
      <c r="R3793">
        <v>-2.7583278715610504E-3</v>
      </c>
      <c r="S3793">
        <v>3.9478512480854988E-3</v>
      </c>
      <c r="T3793">
        <v>1.0654030367732048E-2</v>
      </c>
      <c r="U3793">
        <v>2.0336687564849854E-2</v>
      </c>
      <c r="V3793">
        <v>2.4982694536447525E-2</v>
      </c>
    </row>
    <row r="3794" spans="1:22" x14ac:dyDescent="0.25">
      <c r="A3794" t="s">
        <v>97</v>
      </c>
      <c r="B3794" t="s">
        <v>86</v>
      </c>
      <c r="C3794" t="s">
        <v>102</v>
      </c>
      <c r="D3794" t="s">
        <v>68</v>
      </c>
      <c r="E3794" t="s">
        <v>89</v>
      </c>
      <c r="F3794" t="s">
        <v>44</v>
      </c>
      <c r="G3794">
        <v>403</v>
      </c>
      <c r="H3794">
        <v>22</v>
      </c>
      <c r="I3794">
        <f>IF(VLOOKUP(Data!$A3794,summermonths, 2, FALSE) = 1, VLOOKUP(Data!$H3794,rateblocks, 2, FALSE), VLOOKUP(Data!H3794, rateblocks,3, FALSE))</f>
        <v>2</v>
      </c>
      <c r="J3794">
        <v>1.8570929765701294E-2</v>
      </c>
      <c r="K3794">
        <v>3.3374689519405365E-2</v>
      </c>
      <c r="L3794">
        <v>70.491317749023437</v>
      </c>
      <c r="M3794">
        <v>1.4803760685026646E-2</v>
      </c>
      <c r="N3794">
        <v>2.5727944448590279E-2</v>
      </c>
      <c r="O3794">
        <v>6.6192710073664784E-4</v>
      </c>
      <c r="P3794">
        <v>-2.7514941990375519E-2</v>
      </c>
      <c r="Q3794">
        <v>-1.8167925998568535E-2</v>
      </c>
      <c r="R3794">
        <v>1.3120134826749563E-3</v>
      </c>
      <c r="S3794">
        <v>1.4803760685026646E-2</v>
      </c>
      <c r="T3794">
        <v>2.8295507654547691E-2</v>
      </c>
      <c r="U3794">
        <v>4.7775447368621826E-2</v>
      </c>
      <c r="V3794">
        <v>5.7122465223073959E-2</v>
      </c>
    </row>
    <row r="3795" spans="1:22" x14ac:dyDescent="0.25">
      <c r="A3795" t="s">
        <v>97</v>
      </c>
      <c r="B3795" t="s">
        <v>86</v>
      </c>
      <c r="C3795" t="s">
        <v>101</v>
      </c>
      <c r="D3795" t="s">
        <v>62</v>
      </c>
      <c r="E3795" t="s">
        <v>89</v>
      </c>
      <c r="F3795" t="s">
        <v>44</v>
      </c>
      <c r="G3795">
        <v>403</v>
      </c>
      <c r="H3795">
        <v>21</v>
      </c>
      <c r="I3795">
        <f>IF(VLOOKUP(Data!$A3795,summermonths, 2, FALSE) = 1, VLOOKUP(Data!$H3795,rateblocks, 2, FALSE), VLOOKUP(Data!H3795, rateblocks,3, FALSE))</f>
        <v>2</v>
      </c>
      <c r="J3795">
        <v>1.5333156101405621E-2</v>
      </c>
      <c r="K3795">
        <v>3.698856383562088E-2</v>
      </c>
      <c r="L3795">
        <v>68.734062194824219</v>
      </c>
      <c r="M3795">
        <v>2.1655408665537834E-2</v>
      </c>
      <c r="N3795">
        <v>1.8209518864750862E-2</v>
      </c>
      <c r="O3795">
        <v>3.3158657606691122E-4</v>
      </c>
      <c r="P3795">
        <v>-8.2965847104787827E-3</v>
      </c>
      <c r="Q3795">
        <v>-1.6810287488624454E-3</v>
      </c>
      <c r="R3795">
        <v>1.2106327340006828E-2</v>
      </c>
      <c r="S3795">
        <v>2.1655408665537834E-2</v>
      </c>
      <c r="T3795">
        <v>3.120448999106884E-2</v>
      </c>
      <c r="U3795">
        <v>4.499184712767601E-2</v>
      </c>
      <c r="V3795">
        <v>5.1607400178909302E-2</v>
      </c>
    </row>
    <row r="3796" spans="1:22" x14ac:dyDescent="0.25">
      <c r="A3796" t="s">
        <v>96</v>
      </c>
      <c r="B3796" t="s">
        <v>86</v>
      </c>
      <c r="C3796" t="s">
        <v>101</v>
      </c>
      <c r="D3796" t="s">
        <v>61</v>
      </c>
      <c r="E3796" t="s">
        <v>89</v>
      </c>
      <c r="F3796" t="s">
        <v>44</v>
      </c>
      <c r="G3796">
        <v>403</v>
      </c>
      <c r="H3796">
        <v>12</v>
      </c>
      <c r="I3796">
        <f>IF(VLOOKUP(Data!$A3796,summermonths, 2, FALSE) = 1, VLOOKUP(Data!$H3796,rateblocks, 2, FALSE), VLOOKUP(Data!H3796, rateblocks,3, FALSE))</f>
        <v>1</v>
      </c>
      <c r="J3796">
        <v>7.9129869118332863E-3</v>
      </c>
      <c r="K3796">
        <v>5.345984548330307E-2</v>
      </c>
      <c r="L3796">
        <v>72.490074157714844</v>
      </c>
      <c r="M3796">
        <v>4.5546859502792358E-2</v>
      </c>
      <c r="N3796">
        <v>3.4810788929462433E-2</v>
      </c>
      <c r="O3796">
        <v>1.2117910664528608E-3</v>
      </c>
      <c r="P3796">
        <v>-1.1711793020367622E-2</v>
      </c>
      <c r="Q3796">
        <v>9.3503843527287245E-4</v>
      </c>
      <c r="R3796">
        <v>2.729206345975399E-2</v>
      </c>
      <c r="S3796">
        <v>4.5546859502792358E-2</v>
      </c>
      <c r="T3796">
        <v>6.3801653683185577E-2</v>
      </c>
      <c r="U3796">
        <v>9.0158678591251373E-2</v>
      </c>
      <c r="V3796">
        <v>0.10280551016330719</v>
      </c>
    </row>
    <row r="3797" spans="1:22" x14ac:dyDescent="0.25">
      <c r="A3797" t="s">
        <v>96</v>
      </c>
      <c r="B3797" t="s">
        <v>86</v>
      </c>
      <c r="C3797" t="s">
        <v>101</v>
      </c>
      <c r="D3797" t="s">
        <v>61</v>
      </c>
      <c r="E3797" t="s">
        <v>89</v>
      </c>
      <c r="F3797" t="s">
        <v>44</v>
      </c>
      <c r="G3797">
        <v>403</v>
      </c>
      <c r="H3797">
        <v>3</v>
      </c>
      <c r="I3797">
        <f>IF(VLOOKUP(Data!$A3797,summermonths, 2, FALSE) = 1, VLOOKUP(Data!$H3797,rateblocks, 2, FALSE), VLOOKUP(Data!H3797, rateblocks,3, FALSE))</f>
        <v>3</v>
      </c>
      <c r="J3797">
        <v>1.4577385038137436E-2</v>
      </c>
      <c r="K3797">
        <v>3.3614370971918106E-2</v>
      </c>
      <c r="L3797">
        <v>63.723098754882812</v>
      </c>
      <c r="M3797">
        <v>1.9036984071135521E-2</v>
      </c>
      <c r="N3797">
        <v>1.5698894858360291E-2</v>
      </c>
      <c r="O3797">
        <v>2.4645531084388494E-4</v>
      </c>
      <c r="P3797">
        <v>-6.7854002118110657E-3</v>
      </c>
      <c r="Q3797">
        <v>-1.0819592280313373E-3</v>
      </c>
      <c r="R3797">
        <v>1.0804475285112858E-2</v>
      </c>
      <c r="S3797">
        <v>1.9036984071135521E-2</v>
      </c>
      <c r="T3797">
        <v>2.7269491925835609E-2</v>
      </c>
      <c r="U3797">
        <v>3.9155926555395126E-2</v>
      </c>
      <c r="V3797">
        <v>4.4859368354082108E-2</v>
      </c>
    </row>
    <row r="3798" spans="1:22" x14ac:dyDescent="0.25">
      <c r="A3798" t="s">
        <v>96</v>
      </c>
      <c r="B3798" t="s">
        <v>86</v>
      </c>
      <c r="C3798" t="s">
        <v>101</v>
      </c>
      <c r="D3798" t="s">
        <v>61</v>
      </c>
      <c r="E3798" t="s">
        <v>89</v>
      </c>
      <c r="F3798" t="s">
        <v>44</v>
      </c>
      <c r="G3798">
        <v>403</v>
      </c>
      <c r="H3798">
        <v>18</v>
      </c>
      <c r="I3798">
        <f>IF(VLOOKUP(Data!$A3798,summermonths, 2, FALSE) = 1, VLOOKUP(Data!$H3798,rateblocks, 2, FALSE), VLOOKUP(Data!H3798, rateblocks,3, FALSE))</f>
        <v>1</v>
      </c>
      <c r="J3798">
        <v>7.8435754403471947E-3</v>
      </c>
      <c r="K3798">
        <v>5.4719716310501099E-2</v>
      </c>
      <c r="L3798">
        <v>70.069816589355469</v>
      </c>
      <c r="M3798">
        <v>4.6876139938831329E-2</v>
      </c>
      <c r="N3798">
        <v>3.5615339875221252E-2</v>
      </c>
      <c r="O3798">
        <v>1.2684523826465011E-3</v>
      </c>
      <c r="P3798">
        <v>-1.1705880984663963E-2</v>
      </c>
      <c r="Q3798">
        <v>1.2332453625276685E-3</v>
      </c>
      <c r="R3798">
        <v>2.8199438005685806E-2</v>
      </c>
      <c r="S3798">
        <v>4.6876139938831329E-2</v>
      </c>
      <c r="T3798">
        <v>6.5552845597267151E-2</v>
      </c>
      <c r="U3798">
        <v>9.2519037425518036E-2</v>
      </c>
      <c r="V3798">
        <v>0.10545816272497177</v>
      </c>
    </row>
    <row r="3799" spans="1:22" x14ac:dyDescent="0.25">
      <c r="A3799" t="s">
        <v>125</v>
      </c>
      <c r="B3799" t="s">
        <v>86</v>
      </c>
      <c r="C3799" t="s">
        <v>101</v>
      </c>
      <c r="D3799" t="s">
        <v>110</v>
      </c>
      <c r="E3799" t="s">
        <v>89</v>
      </c>
      <c r="F3799" t="s">
        <v>44</v>
      </c>
      <c r="G3799">
        <v>403</v>
      </c>
      <c r="H3799">
        <v>22</v>
      </c>
      <c r="I3799">
        <f>IF(VLOOKUP(Data!$A3799,summermonths, 2, FALSE) = 1, VLOOKUP(Data!$H3799,rateblocks, 2, FALSE), VLOOKUP(Data!H3799, rateblocks,3, FALSE))</f>
        <v>2</v>
      </c>
      <c r="J3799">
        <v>1.5419838950037956E-2</v>
      </c>
      <c r="K3799">
        <v>3.7065193057060242E-2</v>
      </c>
      <c r="L3799">
        <v>61.451725006103516</v>
      </c>
      <c r="M3799">
        <v>2.1645354107022285E-2</v>
      </c>
      <c r="N3799">
        <v>1.6066089272499084E-2</v>
      </c>
      <c r="O3799">
        <v>2.5811922387219965E-4</v>
      </c>
      <c r="P3799">
        <v>-4.781011026352644E-3</v>
      </c>
      <c r="Q3799">
        <v>1.0558322537690401E-3</v>
      </c>
      <c r="R3799">
        <v>1.3220288790762424E-2</v>
      </c>
      <c r="S3799">
        <v>2.1645354107022285E-2</v>
      </c>
      <c r="T3799">
        <v>3.0070420354604721E-2</v>
      </c>
      <c r="U3799">
        <v>4.22348752617836E-2</v>
      </c>
      <c r="V3799">
        <v>4.8071719706058502E-2</v>
      </c>
    </row>
    <row r="3800" spans="1:22" x14ac:dyDescent="0.25">
      <c r="A3800" t="s">
        <v>97</v>
      </c>
      <c r="B3800" t="s">
        <v>86</v>
      </c>
      <c r="C3800" t="s">
        <v>101</v>
      </c>
      <c r="D3800" t="s">
        <v>62</v>
      </c>
      <c r="E3800" t="s">
        <v>89</v>
      </c>
      <c r="F3800" t="s">
        <v>44</v>
      </c>
      <c r="G3800">
        <v>403</v>
      </c>
      <c r="H3800">
        <v>8</v>
      </c>
      <c r="I3800">
        <f>IF(VLOOKUP(Data!$A3800,summermonths, 2, FALSE) = 1, VLOOKUP(Data!$H3800,rateblocks, 2, FALSE), VLOOKUP(Data!H3800, rateblocks,3, FALSE))</f>
        <v>2</v>
      </c>
      <c r="J3800">
        <v>7.9982494935393333E-3</v>
      </c>
      <c r="K3800">
        <v>3.3380191773176193E-2</v>
      </c>
      <c r="L3800">
        <v>68.748298645019531</v>
      </c>
      <c r="M3800">
        <v>2.5381943210959435E-2</v>
      </c>
      <c r="N3800">
        <v>2.0633641630411148E-2</v>
      </c>
      <c r="O3800">
        <v>4.2574715916998684E-4</v>
      </c>
      <c r="P3800">
        <v>-8.5573773831129074E-3</v>
      </c>
      <c r="Q3800">
        <v>-1.0611325269564986E-3</v>
      </c>
      <c r="R3800">
        <v>1.4561651274561882E-2</v>
      </c>
      <c r="S3800">
        <v>2.5381943210959435E-2</v>
      </c>
      <c r="T3800">
        <v>3.6202237010002136E-2</v>
      </c>
      <c r="U3800">
        <v>5.1825020462274551E-2</v>
      </c>
      <c r="V3800">
        <v>5.9321261942386627E-2</v>
      </c>
    </row>
    <row r="3801" spans="1:22" x14ac:dyDescent="0.25">
      <c r="A3801" t="s">
        <v>123</v>
      </c>
      <c r="B3801" t="s">
        <v>86</v>
      </c>
      <c r="C3801" t="s">
        <v>101</v>
      </c>
      <c r="D3801" t="s">
        <v>107</v>
      </c>
      <c r="E3801" t="s">
        <v>89</v>
      </c>
      <c r="F3801" t="s">
        <v>44</v>
      </c>
      <c r="G3801">
        <v>403</v>
      </c>
      <c r="H3801">
        <v>21</v>
      </c>
      <c r="I3801">
        <f>IF(VLOOKUP(Data!$A3801,summermonths, 2, FALSE) = 1, VLOOKUP(Data!$H3801,rateblocks, 2, FALSE), VLOOKUP(Data!H3801, rateblocks,3, FALSE))</f>
        <v>2</v>
      </c>
      <c r="J3801">
        <v>1.5893105417490005E-2</v>
      </c>
      <c r="K3801">
        <v>3.389904648065567E-2</v>
      </c>
      <c r="L3801">
        <v>58.142353057861328</v>
      </c>
      <c r="M3801">
        <v>1.8005941063165665E-2</v>
      </c>
      <c r="N3801">
        <v>1.5541465021669865E-2</v>
      </c>
      <c r="O3801">
        <v>2.4153714184649289E-4</v>
      </c>
      <c r="P3801">
        <v>-7.5574941001832485E-3</v>
      </c>
      <c r="Q3801">
        <v>-1.9112477311864495E-3</v>
      </c>
      <c r="R3801">
        <v>9.855988435447216E-3</v>
      </c>
      <c r="S3801">
        <v>1.8005941063165665E-2</v>
      </c>
      <c r="T3801">
        <v>2.6155892759561539E-2</v>
      </c>
      <c r="U3801">
        <v>3.7923131138086319E-2</v>
      </c>
      <c r="V3801">
        <v>4.3569374829530716E-2</v>
      </c>
    </row>
    <row r="3802" spans="1:22" x14ac:dyDescent="0.25">
      <c r="A3802" t="s">
        <v>123</v>
      </c>
      <c r="B3802" t="s">
        <v>86</v>
      </c>
      <c r="C3802" t="s">
        <v>101</v>
      </c>
      <c r="D3802" t="s">
        <v>107</v>
      </c>
      <c r="E3802" t="s">
        <v>89</v>
      </c>
      <c r="F3802" t="s">
        <v>44</v>
      </c>
      <c r="G3802">
        <v>403</v>
      </c>
      <c r="H3802">
        <v>9</v>
      </c>
      <c r="I3802">
        <f>IF(VLOOKUP(Data!$A3802,summermonths, 2, FALSE) = 1, VLOOKUP(Data!$H3802,rateblocks, 2, FALSE), VLOOKUP(Data!H3802, rateblocks,3, FALSE))</f>
        <v>2</v>
      </c>
      <c r="J3802">
        <v>1.778867095708847E-2</v>
      </c>
      <c r="K3802">
        <v>2.9212485998868942E-2</v>
      </c>
      <c r="L3802">
        <v>61.016979217529297</v>
      </c>
      <c r="M3802">
        <v>1.1423815041780472E-2</v>
      </c>
      <c r="N3802">
        <v>1.7252471297979355E-2</v>
      </c>
      <c r="O3802">
        <v>2.976477553602308E-4</v>
      </c>
      <c r="P3802">
        <v>-1.6953974962234497E-2</v>
      </c>
      <c r="Q3802">
        <v>-1.0686116293072701E-2</v>
      </c>
      <c r="R3802">
        <v>2.376610180363059E-3</v>
      </c>
      <c r="S3802">
        <v>1.1423815041780472E-2</v>
      </c>
      <c r="T3802">
        <v>2.0471019670367241E-2</v>
      </c>
      <c r="U3802">
        <v>3.3533748239278793E-2</v>
      </c>
      <c r="V3802">
        <v>3.9801605045795441E-2</v>
      </c>
    </row>
    <row r="3803" spans="1:22" x14ac:dyDescent="0.25">
      <c r="A3803" t="s">
        <v>96</v>
      </c>
      <c r="B3803" t="s">
        <v>86</v>
      </c>
      <c r="C3803" t="s">
        <v>101</v>
      </c>
      <c r="D3803" t="s">
        <v>61</v>
      </c>
      <c r="E3803" t="s">
        <v>89</v>
      </c>
      <c r="F3803" t="s">
        <v>44</v>
      </c>
      <c r="G3803">
        <v>403</v>
      </c>
      <c r="H3803">
        <v>17</v>
      </c>
      <c r="I3803">
        <f>IF(VLOOKUP(Data!$A3803,summermonths, 2, FALSE) = 1, VLOOKUP(Data!$H3803,rateblocks, 2, FALSE), VLOOKUP(Data!H3803, rateblocks,3, FALSE))</f>
        <v>1</v>
      </c>
      <c r="J3803">
        <v>8.4622818976640701E-3</v>
      </c>
      <c r="K3803">
        <v>5.8601964265108109E-2</v>
      </c>
      <c r="L3803">
        <v>71.2596435546875</v>
      </c>
      <c r="M3803">
        <v>5.0139680504798889E-2</v>
      </c>
      <c r="N3803">
        <v>3.8794286549091339E-2</v>
      </c>
      <c r="O3803">
        <v>1.5049966750666499E-3</v>
      </c>
      <c r="P3803">
        <v>-1.3671242631971836E-2</v>
      </c>
      <c r="Q3803">
        <v>4.2280185152776539E-4</v>
      </c>
      <c r="R3803">
        <v>2.9795937240123749E-2</v>
      </c>
      <c r="S3803">
        <v>5.0139680504798889E-2</v>
      </c>
      <c r="T3803">
        <v>7.048342376947403E-2</v>
      </c>
      <c r="U3803">
        <v>9.9856555461883545E-2</v>
      </c>
      <c r="V3803">
        <v>0.11395060271024704</v>
      </c>
    </row>
    <row r="3804" spans="1:22" x14ac:dyDescent="0.25">
      <c r="A3804" t="s">
        <v>99</v>
      </c>
      <c r="B3804" t="s">
        <v>86</v>
      </c>
      <c r="C3804" t="s">
        <v>101</v>
      </c>
      <c r="D3804" t="s">
        <v>64</v>
      </c>
      <c r="E3804" t="s">
        <v>89</v>
      </c>
      <c r="F3804" t="s">
        <v>44</v>
      </c>
      <c r="G3804">
        <v>403</v>
      </c>
      <c r="H3804">
        <v>18</v>
      </c>
      <c r="I3804">
        <f>IF(VLOOKUP(Data!$A3804,summermonths, 2, FALSE) = 1, VLOOKUP(Data!$H3804,rateblocks, 2, FALSE), VLOOKUP(Data!H3804, rateblocks,3, FALSE))</f>
        <v>1</v>
      </c>
      <c r="J3804">
        <v>3.5400964319705963E-2</v>
      </c>
      <c r="K3804">
        <v>5.5818386375904083E-2</v>
      </c>
      <c r="L3804">
        <v>77.084365844726562</v>
      </c>
      <c r="M3804">
        <v>2.0417420193552971E-2</v>
      </c>
      <c r="N3804">
        <v>3.9780225604772568E-2</v>
      </c>
      <c r="O3804">
        <v>1.5824662987142801E-3</v>
      </c>
      <c r="P3804">
        <v>-4.5015227049589157E-2</v>
      </c>
      <c r="Q3804">
        <v>-3.0562989413738251E-2</v>
      </c>
      <c r="R3804">
        <v>-4.4335052371025085E-4</v>
      </c>
      <c r="S3804">
        <v>2.0417420193552971E-2</v>
      </c>
      <c r="T3804">
        <v>4.1278190910816193E-2</v>
      </c>
      <c r="U3804">
        <v>7.1397833526134491E-2</v>
      </c>
      <c r="V3804">
        <v>8.5850067436695099E-2</v>
      </c>
    </row>
    <row r="3805" spans="1:22" x14ac:dyDescent="0.25">
      <c r="A3805" t="s">
        <v>99</v>
      </c>
      <c r="B3805" t="s">
        <v>86</v>
      </c>
      <c r="C3805" t="s">
        <v>102</v>
      </c>
      <c r="D3805" t="s">
        <v>70</v>
      </c>
      <c r="E3805" t="s">
        <v>89</v>
      </c>
      <c r="F3805" t="s">
        <v>44</v>
      </c>
      <c r="G3805">
        <v>403</v>
      </c>
      <c r="H3805">
        <v>15</v>
      </c>
      <c r="I3805">
        <f>IF(VLOOKUP(Data!$A3805,summermonths, 2, FALSE) = 1, VLOOKUP(Data!$H3805,rateblocks, 2, FALSE), VLOOKUP(Data!H3805, rateblocks,3, FALSE))</f>
        <v>1</v>
      </c>
      <c r="J3805">
        <v>5.428454652428627E-2</v>
      </c>
      <c r="K3805">
        <v>4.4168733060359955E-2</v>
      </c>
      <c r="L3805">
        <v>92.573204040527344</v>
      </c>
      <c r="M3805">
        <v>-1.0115809738636017E-2</v>
      </c>
      <c r="N3805">
        <v>5.5505760014057159E-2</v>
      </c>
      <c r="O3805">
        <v>3.0808893498033285E-3</v>
      </c>
      <c r="P3805">
        <v>-0.10141465812921524</v>
      </c>
      <c r="Q3805">
        <v>-8.1249304115772247E-2</v>
      </c>
      <c r="R3805">
        <v>-3.9223060011863708E-2</v>
      </c>
      <c r="S3805">
        <v>-1.0115809738636017E-2</v>
      </c>
      <c r="T3805">
        <v>1.8991438671946526E-2</v>
      </c>
      <c r="U3805">
        <v>6.1017684638500214E-2</v>
      </c>
      <c r="V3805">
        <v>8.1183038651943207E-2</v>
      </c>
    </row>
    <row r="3806" spans="1:22" x14ac:dyDescent="0.25">
      <c r="A3806" t="s">
        <v>125</v>
      </c>
      <c r="B3806" t="s">
        <v>86</v>
      </c>
      <c r="C3806" t="s">
        <v>101</v>
      </c>
      <c r="D3806" t="s">
        <v>110</v>
      </c>
      <c r="E3806" t="s">
        <v>89</v>
      </c>
      <c r="F3806" t="s">
        <v>44</v>
      </c>
      <c r="G3806">
        <v>403</v>
      </c>
      <c r="H3806">
        <v>11</v>
      </c>
      <c r="I3806">
        <f>IF(VLOOKUP(Data!$A3806,summermonths, 2, FALSE) = 1, VLOOKUP(Data!$H3806,rateblocks, 2, FALSE), VLOOKUP(Data!H3806, rateblocks,3, FALSE))</f>
        <v>2</v>
      </c>
      <c r="J3806">
        <v>1.4328956604003906E-2</v>
      </c>
      <c r="K3806">
        <v>3.4989848732948303E-2</v>
      </c>
      <c r="L3806">
        <v>69.580535888671875</v>
      </c>
      <c r="M3806">
        <v>2.0660892128944397E-2</v>
      </c>
      <c r="N3806">
        <v>2.1862167865037918E-2</v>
      </c>
      <c r="O3806">
        <v>4.7795439604669809E-4</v>
      </c>
      <c r="P3806">
        <v>-1.5299174003303051E-2</v>
      </c>
      <c r="Q3806">
        <v>-7.3566031642258167E-3</v>
      </c>
      <c r="R3806">
        <v>9.1963596642017365E-3</v>
      </c>
      <c r="S3806">
        <v>2.0660892128944397E-2</v>
      </c>
      <c r="T3806">
        <v>3.2125424593687057E-2</v>
      </c>
      <c r="U3806">
        <v>4.8678386956453323E-2</v>
      </c>
      <c r="V3806">
        <v>5.662095919251442E-2</v>
      </c>
    </row>
    <row r="3807" spans="1:22" x14ac:dyDescent="0.25">
      <c r="A3807" t="s">
        <v>99</v>
      </c>
      <c r="B3807" t="s">
        <v>86</v>
      </c>
      <c r="C3807" t="s">
        <v>102</v>
      </c>
      <c r="D3807" t="s">
        <v>70</v>
      </c>
      <c r="E3807" t="s">
        <v>89</v>
      </c>
      <c r="F3807" t="s">
        <v>44</v>
      </c>
      <c r="G3807">
        <v>403</v>
      </c>
      <c r="H3807">
        <v>11</v>
      </c>
      <c r="I3807">
        <f>IF(VLOOKUP(Data!$A3807,summermonths, 2, FALSE) = 1, VLOOKUP(Data!$H3807,rateblocks, 2, FALSE), VLOOKUP(Data!H3807, rateblocks,3, FALSE))</f>
        <v>2</v>
      </c>
      <c r="J3807">
        <v>4.7737833112478256E-2</v>
      </c>
      <c r="K3807">
        <v>2.9416874051094055E-2</v>
      </c>
      <c r="L3807">
        <v>90.684860229492188</v>
      </c>
      <c r="M3807">
        <v>-1.8320959061384201E-2</v>
      </c>
      <c r="N3807">
        <v>3.9329640567302704E-2</v>
      </c>
      <c r="O3807">
        <v>1.5468206256628036E-3</v>
      </c>
      <c r="P3807">
        <v>-8.301246166229248E-2</v>
      </c>
      <c r="Q3807">
        <v>-6.8723924458026886E-2</v>
      </c>
      <c r="R3807">
        <v>-3.894544392824173E-2</v>
      </c>
      <c r="S3807">
        <v>-1.8320959061384201E-2</v>
      </c>
      <c r="T3807">
        <v>2.3035246413201094E-3</v>
      </c>
      <c r="U3807">
        <v>3.2082002609968185E-2</v>
      </c>
      <c r="V3807">
        <v>4.6370543539524078E-2</v>
      </c>
    </row>
    <row r="3808" spans="1:22" x14ac:dyDescent="0.25">
      <c r="A3808" t="s">
        <v>125</v>
      </c>
      <c r="B3808" t="s">
        <v>86</v>
      </c>
      <c r="C3808" t="s">
        <v>102</v>
      </c>
      <c r="D3808" t="s">
        <v>109</v>
      </c>
      <c r="E3808" t="s">
        <v>89</v>
      </c>
      <c r="F3808" t="s">
        <v>44</v>
      </c>
      <c r="G3808">
        <v>403</v>
      </c>
      <c r="H3808">
        <v>4</v>
      </c>
      <c r="I3808">
        <f>IF(VLOOKUP(Data!$A3808,summermonths, 2, FALSE) = 1, VLOOKUP(Data!$H3808,rateblocks, 2, FALSE), VLOOKUP(Data!H3808, rateblocks,3, FALSE))</f>
        <v>3</v>
      </c>
      <c r="J3808">
        <v>1.4705492183566093E-2</v>
      </c>
      <c r="K3808">
        <v>3.1141439452767372E-2</v>
      </c>
      <c r="L3808">
        <v>59.327545166015625</v>
      </c>
      <c r="M3808">
        <v>1.6435947269201279E-2</v>
      </c>
      <c r="N3808">
        <v>2.005036361515522E-2</v>
      </c>
      <c r="O3808">
        <v>4.0201708907261491E-4</v>
      </c>
      <c r="P3808">
        <v>-1.654396578669548E-2</v>
      </c>
      <c r="Q3808">
        <v>-9.2596272006630898E-3</v>
      </c>
      <c r="R3808">
        <v>5.9215263463556767E-3</v>
      </c>
      <c r="S3808">
        <v>1.6435947269201279E-2</v>
      </c>
      <c r="T3808">
        <v>2.6950368657708168E-2</v>
      </c>
      <c r="U3808">
        <v>4.2131520807743073E-2</v>
      </c>
      <c r="V3808">
        <v>4.9415860325098038E-2</v>
      </c>
    </row>
    <row r="3809" spans="1:22" x14ac:dyDescent="0.25">
      <c r="A3809" t="s">
        <v>96</v>
      </c>
      <c r="B3809" t="s">
        <v>86</v>
      </c>
      <c r="C3809" t="s">
        <v>102</v>
      </c>
      <c r="D3809" t="s">
        <v>67</v>
      </c>
      <c r="E3809" t="s">
        <v>89</v>
      </c>
      <c r="F3809" t="s">
        <v>44</v>
      </c>
      <c r="G3809">
        <v>403</v>
      </c>
      <c r="H3809">
        <v>14</v>
      </c>
      <c r="I3809">
        <f>IF(VLOOKUP(Data!$A3809,summermonths, 2, FALSE) = 1, VLOOKUP(Data!$H3809,rateblocks, 2, FALSE), VLOOKUP(Data!H3809, rateblocks,3, FALSE))</f>
        <v>1</v>
      </c>
      <c r="J3809">
        <v>2.7628300711512566E-2</v>
      </c>
      <c r="K3809">
        <v>8.0297768115997314E-2</v>
      </c>
      <c r="L3809">
        <v>73.374687194824219</v>
      </c>
      <c r="M3809">
        <v>5.26694655418396E-2</v>
      </c>
      <c r="N3809">
        <v>5.3778406232595444E-2</v>
      </c>
      <c r="O3809">
        <v>2.892117016017437E-3</v>
      </c>
      <c r="P3809">
        <v>-3.5788141191005707E-2</v>
      </c>
      <c r="Q3809">
        <v>-1.6250334680080414E-2</v>
      </c>
      <c r="R3809">
        <v>2.4468041956424713E-2</v>
      </c>
      <c r="S3809">
        <v>5.26694655418396E-2</v>
      </c>
      <c r="T3809">
        <v>8.0870889127254486E-2</v>
      </c>
      <c r="U3809">
        <v>0.12158926576375961</v>
      </c>
      <c r="V3809">
        <v>0.14112706482410431</v>
      </c>
    </row>
    <row r="3810" spans="1:22" x14ac:dyDescent="0.25">
      <c r="A3810" t="s">
        <v>97</v>
      </c>
      <c r="B3810" t="s">
        <v>86</v>
      </c>
      <c r="C3810" t="s">
        <v>101</v>
      </c>
      <c r="D3810" t="s">
        <v>62</v>
      </c>
      <c r="E3810" t="s">
        <v>89</v>
      </c>
      <c r="F3810" t="s">
        <v>44</v>
      </c>
      <c r="G3810">
        <v>403</v>
      </c>
      <c r="H3810">
        <v>5</v>
      </c>
      <c r="I3810">
        <f>IF(VLOOKUP(Data!$A3810,summermonths, 2, FALSE) = 1, VLOOKUP(Data!$H3810,rateblocks, 2, FALSE), VLOOKUP(Data!H3810, rateblocks,3, FALSE))</f>
        <v>3</v>
      </c>
      <c r="J3810">
        <v>1.6365725547075272E-2</v>
      </c>
      <c r="K3810">
        <v>2.9799871146678925E-2</v>
      </c>
      <c r="L3810">
        <v>67.464454650878906</v>
      </c>
      <c r="M3810">
        <v>1.3434145599603653E-2</v>
      </c>
      <c r="N3810">
        <v>1.4827856793999672E-2</v>
      </c>
      <c r="O3810">
        <v>2.1986533829476684E-4</v>
      </c>
      <c r="P3810">
        <v>-1.0955508798360825E-2</v>
      </c>
      <c r="Q3810">
        <v>-5.5685173720121384E-3</v>
      </c>
      <c r="R3810">
        <v>5.6584100238978863E-3</v>
      </c>
      <c r="S3810">
        <v>1.3434145599603653E-2</v>
      </c>
      <c r="T3810">
        <v>2.1209880709648132E-2</v>
      </c>
      <c r="U3810">
        <v>3.2436810433864594E-2</v>
      </c>
      <c r="V3810">
        <v>3.782379999756813E-2</v>
      </c>
    </row>
    <row r="3811" spans="1:22" x14ac:dyDescent="0.25">
      <c r="A3811" t="s">
        <v>124</v>
      </c>
      <c r="B3811" t="s">
        <v>86</v>
      </c>
      <c r="C3811" t="s">
        <v>101</v>
      </c>
      <c r="D3811" t="s">
        <v>108</v>
      </c>
      <c r="E3811" t="s">
        <v>89</v>
      </c>
      <c r="F3811" t="s">
        <v>44</v>
      </c>
      <c r="G3811">
        <v>403</v>
      </c>
      <c r="H3811">
        <v>7</v>
      </c>
      <c r="I3811">
        <f>IF(VLOOKUP(Data!$A3811,summermonths, 2, FALSE) = 1, VLOOKUP(Data!$H3811,rateblocks, 2, FALSE), VLOOKUP(Data!H3811, rateblocks,3, FALSE))</f>
        <v>2</v>
      </c>
      <c r="J3811">
        <v>1.8583543598651886E-2</v>
      </c>
      <c r="K3811">
        <v>2.8404820710420609E-2</v>
      </c>
      <c r="L3811">
        <v>55.113315582275391</v>
      </c>
      <c r="M3811">
        <v>9.8212780430912971E-3</v>
      </c>
      <c r="N3811">
        <v>1.465991884469986E-2</v>
      </c>
      <c r="O3811">
        <v>2.1491321967914701E-4</v>
      </c>
      <c r="P3811">
        <v>-1.4292142353951931E-2</v>
      </c>
      <c r="Q3811">
        <v>-8.966163732111454E-3</v>
      </c>
      <c r="R3811">
        <v>2.1336090285331011E-3</v>
      </c>
      <c r="S3811">
        <v>9.8212780430912971E-3</v>
      </c>
      <c r="T3811">
        <v>1.7508946359157562E-2</v>
      </c>
      <c r="U3811">
        <v>2.8608720749616623E-2</v>
      </c>
      <c r="V3811">
        <v>3.3934697508811951E-2</v>
      </c>
    </row>
    <row r="3812" spans="1:22" x14ac:dyDescent="0.25">
      <c r="A3812" t="s">
        <v>100</v>
      </c>
      <c r="B3812" t="s">
        <v>86</v>
      </c>
      <c r="C3812" t="s">
        <v>101</v>
      </c>
      <c r="D3812" t="s">
        <v>65</v>
      </c>
      <c r="E3812" t="s">
        <v>89</v>
      </c>
      <c r="F3812" t="s">
        <v>44</v>
      </c>
      <c r="G3812">
        <v>403</v>
      </c>
      <c r="H3812">
        <v>13</v>
      </c>
      <c r="I3812">
        <f>IF(VLOOKUP(Data!$A3812,summermonths, 2, FALSE) = 1, VLOOKUP(Data!$H3812,rateblocks, 2, FALSE), VLOOKUP(Data!H3812, rateblocks,3, FALSE))</f>
        <v>1</v>
      </c>
      <c r="J3812">
        <v>4.8641379922628403E-2</v>
      </c>
      <c r="K3812">
        <v>3.8525640964508057E-2</v>
      </c>
      <c r="L3812">
        <v>80.018722534179687</v>
      </c>
      <c r="M3812">
        <v>-1.0115737095475197E-2</v>
      </c>
      <c r="N3812">
        <v>3.6689635366201401E-2</v>
      </c>
      <c r="O3812">
        <v>1.346129341982305E-3</v>
      </c>
      <c r="P3812">
        <v>-7.0464819669723511E-2</v>
      </c>
      <c r="Q3812">
        <v>-5.7135395705699921E-2</v>
      </c>
      <c r="R3812">
        <v>-2.9355799779295921E-2</v>
      </c>
      <c r="S3812">
        <v>-1.0115737095475197E-2</v>
      </c>
      <c r="T3812">
        <v>9.1243265196681023E-3</v>
      </c>
      <c r="U3812">
        <v>3.6903921514749527E-2</v>
      </c>
      <c r="V3812">
        <v>5.0233341753482819E-2</v>
      </c>
    </row>
    <row r="3813" spans="1:22" x14ac:dyDescent="0.25">
      <c r="A3813" t="s">
        <v>98</v>
      </c>
      <c r="B3813" t="s">
        <v>86</v>
      </c>
      <c r="C3813" t="s">
        <v>101</v>
      </c>
      <c r="D3813" t="s">
        <v>63</v>
      </c>
      <c r="E3813" t="s">
        <v>89</v>
      </c>
      <c r="F3813" t="s">
        <v>44</v>
      </c>
      <c r="G3813">
        <v>403</v>
      </c>
      <c r="H3813">
        <v>6</v>
      </c>
      <c r="I3813">
        <f>IF(VLOOKUP(Data!$A3813,summermonths, 2, FALSE) = 1, VLOOKUP(Data!$H3813,rateblocks, 2, FALSE), VLOOKUP(Data!H3813, rateblocks,3, FALSE))</f>
        <v>3</v>
      </c>
      <c r="J3813">
        <v>2.142891101539135E-2</v>
      </c>
      <c r="K3813">
        <v>2.6739573106169701E-2</v>
      </c>
      <c r="L3813">
        <v>68.443458557128906</v>
      </c>
      <c r="M3813">
        <v>5.3106606937944889E-3</v>
      </c>
      <c r="N3813">
        <v>1.4072235673666E-2</v>
      </c>
      <c r="O3813">
        <v>1.9802781753242016E-4</v>
      </c>
      <c r="P3813">
        <v>-1.7836106941103935E-2</v>
      </c>
      <c r="Q3813">
        <v>-1.2723634950816631E-2</v>
      </c>
      <c r="R3813">
        <v>-2.0688269287347794E-3</v>
      </c>
      <c r="S3813">
        <v>5.3106606937944889E-3</v>
      </c>
      <c r="T3813">
        <v>1.2690148316323757E-2</v>
      </c>
      <c r="U3813">
        <v>2.3344956338405609E-2</v>
      </c>
      <c r="V3813">
        <v>2.8457429260015488E-2</v>
      </c>
    </row>
    <row r="3814" spans="1:22" x14ac:dyDescent="0.25">
      <c r="A3814" t="s">
        <v>95</v>
      </c>
      <c r="B3814" t="s">
        <v>86</v>
      </c>
      <c r="C3814" t="s">
        <v>101</v>
      </c>
      <c r="D3814" t="s">
        <v>60</v>
      </c>
      <c r="E3814" t="s">
        <v>89</v>
      </c>
      <c r="F3814" t="s">
        <v>44</v>
      </c>
      <c r="G3814">
        <v>403</v>
      </c>
      <c r="H3814">
        <v>10</v>
      </c>
      <c r="I3814">
        <f>IF(VLOOKUP(Data!$A3814,summermonths, 2, FALSE) = 1, VLOOKUP(Data!$H3814,rateblocks, 2, FALSE), VLOOKUP(Data!H3814, rateblocks,3, FALSE))</f>
        <v>2</v>
      </c>
      <c r="J3814">
        <v>1.1154069565236568E-2</v>
      </c>
      <c r="K3814">
        <v>2.857506275177002E-2</v>
      </c>
      <c r="L3814">
        <v>63.145408630371094</v>
      </c>
      <c r="M3814">
        <v>1.7420992255210876E-2</v>
      </c>
      <c r="N3814">
        <v>1.9637271761894226E-2</v>
      </c>
      <c r="O3814">
        <v>3.8562243571504951E-4</v>
      </c>
      <c r="P3814">
        <v>-1.4879445545375347E-2</v>
      </c>
      <c r="Q3814">
        <v>-7.7451840043067932E-3</v>
      </c>
      <c r="R3814">
        <v>7.1231969632208347E-3</v>
      </c>
      <c r="S3814">
        <v>1.7420992255210876E-2</v>
      </c>
      <c r="T3814">
        <v>2.7718788012862206E-2</v>
      </c>
      <c r="U3814">
        <v>4.2587168514728546E-2</v>
      </c>
      <c r="V3814">
        <v>4.9721430987119675E-2</v>
      </c>
    </row>
    <row r="3815" spans="1:22" x14ac:dyDescent="0.25">
      <c r="A3815" t="s">
        <v>96</v>
      </c>
      <c r="B3815" t="s">
        <v>86</v>
      </c>
      <c r="C3815" t="s">
        <v>101</v>
      </c>
      <c r="D3815" t="s">
        <v>61</v>
      </c>
      <c r="E3815" t="s">
        <v>89</v>
      </c>
      <c r="F3815" t="s">
        <v>44</v>
      </c>
      <c r="G3815">
        <v>403</v>
      </c>
      <c r="H3815">
        <v>19</v>
      </c>
      <c r="I3815">
        <f>IF(VLOOKUP(Data!$A3815,summermonths, 2, FALSE) = 1, VLOOKUP(Data!$H3815,rateblocks, 2, FALSE), VLOOKUP(Data!H3815, rateblocks,3, FALSE))</f>
        <v>2</v>
      </c>
      <c r="J3815">
        <v>8.23186244815588E-3</v>
      </c>
      <c r="K3815">
        <v>5.1172457635402679E-2</v>
      </c>
      <c r="L3815">
        <v>68.724678039550781</v>
      </c>
      <c r="M3815">
        <v>4.2940594255924225E-2</v>
      </c>
      <c r="N3815">
        <v>3.3000349998474121E-2</v>
      </c>
      <c r="O3815">
        <v>1.089023076929152E-3</v>
      </c>
      <c r="P3815">
        <v>-1.134015154093504E-2</v>
      </c>
      <c r="Q3815">
        <v>6.4894405659288168E-4</v>
      </c>
      <c r="R3815">
        <v>2.5635194033384323E-2</v>
      </c>
      <c r="S3815">
        <v>4.2940594255924225E-2</v>
      </c>
      <c r="T3815">
        <v>6.0245994478464127E-2</v>
      </c>
      <c r="U3815">
        <v>8.5232242941856384E-2</v>
      </c>
      <c r="V3815">
        <v>9.7221337258815765E-2</v>
      </c>
    </row>
    <row r="3816" spans="1:22" x14ac:dyDescent="0.25">
      <c r="A3816" t="s">
        <v>97</v>
      </c>
      <c r="B3816" t="s">
        <v>86</v>
      </c>
      <c r="C3816" t="s">
        <v>102</v>
      </c>
      <c r="D3816" t="s">
        <v>68</v>
      </c>
      <c r="E3816" t="s">
        <v>89</v>
      </c>
      <c r="F3816" t="s">
        <v>44</v>
      </c>
      <c r="G3816">
        <v>403</v>
      </c>
      <c r="H3816">
        <v>24</v>
      </c>
      <c r="I3816">
        <f>IF(VLOOKUP(Data!$A3816,summermonths, 2, FALSE) = 1, VLOOKUP(Data!$H3816,rateblocks, 2, FALSE), VLOOKUP(Data!H3816, rateblocks,3, FALSE))</f>
        <v>3</v>
      </c>
      <c r="J3816">
        <v>1.6603941097855568E-2</v>
      </c>
      <c r="K3816">
        <v>2.7444168925285339E-2</v>
      </c>
      <c r="L3816">
        <v>70.07196044921875</v>
      </c>
      <c r="M3816">
        <v>1.0840227827429771E-2</v>
      </c>
      <c r="N3816">
        <v>2.3861855268478394E-2</v>
      </c>
      <c r="O3816">
        <v>5.6938815396279097E-4</v>
      </c>
      <c r="P3816">
        <v>-2.840903215110302E-2</v>
      </c>
      <c r="Q3816">
        <v>-1.9739970564842224E-2</v>
      </c>
      <c r="R3816">
        <v>-1.6729412600398064E-3</v>
      </c>
      <c r="S3816">
        <v>1.0840227827429771E-2</v>
      </c>
      <c r="T3816">
        <v>2.3353397846221924E-2</v>
      </c>
      <c r="U3816">
        <v>4.1420426219701767E-2</v>
      </c>
      <c r="V3816">
        <v>5.0089485943317413E-2</v>
      </c>
    </row>
    <row r="3817" spans="1:22" x14ac:dyDescent="0.25">
      <c r="A3817" t="s">
        <v>122</v>
      </c>
      <c r="B3817" t="s">
        <v>86</v>
      </c>
      <c r="C3817" t="s">
        <v>101</v>
      </c>
      <c r="D3817" t="s">
        <v>111</v>
      </c>
      <c r="E3817" t="s">
        <v>89</v>
      </c>
      <c r="F3817" t="s">
        <v>44</v>
      </c>
      <c r="G3817">
        <v>403</v>
      </c>
      <c r="H3817">
        <v>8</v>
      </c>
      <c r="I3817">
        <f>IF(VLOOKUP(Data!$A3817,summermonths, 2, FALSE) = 1, VLOOKUP(Data!$H3817,rateblocks, 2, FALSE), VLOOKUP(Data!H3817, rateblocks,3, FALSE))</f>
        <v>2</v>
      </c>
      <c r="J3817">
        <v>1.2202301062643528E-2</v>
      </c>
      <c r="K3817">
        <v>3.1215880066156387E-2</v>
      </c>
      <c r="L3817">
        <v>55.017616271972656</v>
      </c>
      <c r="M3817">
        <v>1.9013579934835434E-2</v>
      </c>
      <c r="N3817">
        <v>2.2510206326842308E-2</v>
      </c>
      <c r="O3817">
        <v>5.0670938799157739E-4</v>
      </c>
      <c r="P3817">
        <v>-1.8012413755059242E-2</v>
      </c>
      <c r="Q3817">
        <v>-9.83441062271595E-3</v>
      </c>
      <c r="R3817">
        <v>7.2092162445187569E-3</v>
      </c>
      <c r="S3817">
        <v>1.9013579934835434E-2</v>
      </c>
      <c r="T3817">
        <v>3.0817944556474686E-2</v>
      </c>
      <c r="U3817">
        <v>4.7861568629741669E-2</v>
      </c>
      <c r="V3817">
        <v>5.6039575487375259E-2</v>
      </c>
    </row>
    <row r="3818" spans="1:22" x14ac:dyDescent="0.25">
      <c r="A3818" t="s">
        <v>98</v>
      </c>
      <c r="B3818" t="s">
        <v>86</v>
      </c>
      <c r="C3818" t="s">
        <v>101</v>
      </c>
      <c r="D3818" t="s">
        <v>63</v>
      </c>
      <c r="E3818" t="s">
        <v>89</v>
      </c>
      <c r="F3818" t="s">
        <v>44</v>
      </c>
      <c r="G3818">
        <v>403</v>
      </c>
      <c r="H3818">
        <v>12</v>
      </c>
      <c r="I3818">
        <f>IF(VLOOKUP(Data!$A3818,summermonths, 2, FALSE) = 1, VLOOKUP(Data!$H3818,rateblocks, 2, FALSE), VLOOKUP(Data!H3818, rateblocks,3, FALSE))</f>
        <v>1</v>
      </c>
      <c r="J3818">
        <v>2.8751848265528679E-2</v>
      </c>
      <c r="K3818">
        <v>6.7046202719211578E-2</v>
      </c>
      <c r="L3818">
        <v>79.102447509765625</v>
      </c>
      <c r="M3818">
        <v>3.829435259103775E-2</v>
      </c>
      <c r="N3818">
        <v>4.5776531100273132E-2</v>
      </c>
      <c r="O3818">
        <v>2.0954906940460205E-3</v>
      </c>
      <c r="P3818">
        <v>-3.7001341581344604E-2</v>
      </c>
      <c r="Q3818">
        <v>-2.0370632410049438E-2</v>
      </c>
      <c r="R3818">
        <v>1.4289116486907005E-2</v>
      </c>
      <c r="S3818">
        <v>3.829435259103775E-2</v>
      </c>
      <c r="T3818">
        <v>6.2299590557813644E-2</v>
      </c>
      <c r="U3818">
        <v>9.6959337592124939E-2</v>
      </c>
      <c r="V3818">
        <v>0.1135900467634201</v>
      </c>
    </row>
    <row r="3819" spans="1:22" x14ac:dyDescent="0.25">
      <c r="A3819" t="s">
        <v>95</v>
      </c>
      <c r="B3819" t="s">
        <v>86</v>
      </c>
      <c r="C3819" t="s">
        <v>102</v>
      </c>
      <c r="D3819" t="s">
        <v>66</v>
      </c>
      <c r="E3819" t="s">
        <v>89</v>
      </c>
      <c r="F3819" t="s">
        <v>44</v>
      </c>
      <c r="G3819">
        <v>403</v>
      </c>
      <c r="H3819">
        <v>17</v>
      </c>
      <c r="I3819">
        <f>IF(VLOOKUP(Data!$A3819,summermonths, 2, FALSE) = 1, VLOOKUP(Data!$H3819,rateblocks, 2, FALSE), VLOOKUP(Data!H3819, rateblocks,3, FALSE))</f>
        <v>1</v>
      </c>
      <c r="J3819">
        <v>9.4167832285165787E-3</v>
      </c>
      <c r="K3819">
        <v>5.5037222802639008E-2</v>
      </c>
      <c r="L3819">
        <v>75.300247192382812</v>
      </c>
      <c r="M3819">
        <v>4.562043771147728E-2</v>
      </c>
      <c r="N3819">
        <v>5.2667479962110519E-2</v>
      </c>
      <c r="O3819">
        <v>2.7738634962588549E-3</v>
      </c>
      <c r="P3819">
        <v>-4.1009858250617981E-2</v>
      </c>
      <c r="Q3819">
        <v>-2.187565341591835E-2</v>
      </c>
      <c r="R3819">
        <v>1.8001584336161613E-2</v>
      </c>
      <c r="S3819">
        <v>4.562043771147728E-2</v>
      </c>
      <c r="T3819">
        <v>7.3239289224147797E-2</v>
      </c>
      <c r="U3819">
        <v>0.11311653256416321</v>
      </c>
      <c r="V3819">
        <v>0.13225072622299194</v>
      </c>
    </row>
    <row r="3820" spans="1:22" x14ac:dyDescent="0.25">
      <c r="A3820" t="s">
        <v>99</v>
      </c>
      <c r="B3820" t="s">
        <v>86</v>
      </c>
      <c r="C3820" t="s">
        <v>101</v>
      </c>
      <c r="D3820" t="s">
        <v>64</v>
      </c>
      <c r="E3820" t="s">
        <v>89</v>
      </c>
      <c r="F3820" t="s">
        <v>44</v>
      </c>
      <c r="G3820">
        <v>403</v>
      </c>
      <c r="H3820">
        <v>11</v>
      </c>
      <c r="I3820">
        <f>IF(VLOOKUP(Data!$A3820,summermonths, 2, FALSE) = 1, VLOOKUP(Data!$H3820,rateblocks, 2, FALSE), VLOOKUP(Data!H3820, rateblocks,3, FALSE))</f>
        <v>2</v>
      </c>
      <c r="J3820">
        <v>4.0009718388319016E-2</v>
      </c>
      <c r="K3820">
        <v>3.9218951016664505E-2</v>
      </c>
      <c r="L3820">
        <v>79.491668701171875</v>
      </c>
      <c r="M3820">
        <v>-7.9076387919485569E-4</v>
      </c>
      <c r="N3820">
        <v>3.2897315919399261E-2</v>
      </c>
      <c r="O3820">
        <v>1.0822333861142397E-3</v>
      </c>
      <c r="P3820">
        <v>-5.4902032017707825E-2</v>
      </c>
      <c r="Q3820">
        <v>-4.2950369417667389E-2</v>
      </c>
      <c r="R3820">
        <v>-1.8042134121060371E-2</v>
      </c>
      <c r="S3820">
        <v>-7.9076387919485569E-4</v>
      </c>
      <c r="T3820">
        <v>1.6460604965686798E-2</v>
      </c>
      <c r="U3820">
        <v>4.1368842124938965E-2</v>
      </c>
      <c r="V3820">
        <v>5.3320504724979401E-2</v>
      </c>
    </row>
    <row r="3821" spans="1:22" x14ac:dyDescent="0.25">
      <c r="A3821" t="s">
        <v>95</v>
      </c>
      <c r="B3821" t="s">
        <v>86</v>
      </c>
      <c r="C3821" t="s">
        <v>102</v>
      </c>
      <c r="D3821" t="s">
        <v>66</v>
      </c>
      <c r="E3821" t="s">
        <v>89</v>
      </c>
      <c r="F3821" t="s">
        <v>44</v>
      </c>
      <c r="G3821">
        <v>403</v>
      </c>
      <c r="H3821">
        <v>21</v>
      </c>
      <c r="I3821">
        <f>IF(VLOOKUP(Data!$A3821,summermonths, 2, FALSE) = 1, VLOOKUP(Data!$H3821,rateblocks, 2, FALSE), VLOOKUP(Data!H3821, rateblocks,3, FALSE))</f>
        <v>2</v>
      </c>
      <c r="J3821">
        <v>7.2713405825197697E-3</v>
      </c>
      <c r="K3821">
        <v>4.2679902166128159E-2</v>
      </c>
      <c r="L3821">
        <v>66.72705078125</v>
      </c>
      <c r="M3821">
        <v>3.5408560186624527E-2</v>
      </c>
      <c r="N3821">
        <v>3.3173583447933197E-2</v>
      </c>
      <c r="O3821">
        <v>1.1004866100847721E-3</v>
      </c>
      <c r="P3821">
        <v>-1.9157128408551216E-2</v>
      </c>
      <c r="Q3821">
        <v>-7.1050976403057575E-3</v>
      </c>
      <c r="R3821">
        <v>1.8012316897511482E-2</v>
      </c>
      <c r="S3821">
        <v>3.5408560186624527E-2</v>
      </c>
      <c r="T3821">
        <v>5.2804805338382721E-2</v>
      </c>
      <c r="U3821">
        <v>7.7922217547893524E-2</v>
      </c>
      <c r="V3821">
        <v>8.9974246919155121E-2</v>
      </c>
    </row>
    <row r="3822" spans="1:22" x14ac:dyDescent="0.25">
      <c r="A3822" t="s">
        <v>125</v>
      </c>
      <c r="B3822" t="s">
        <v>86</v>
      </c>
      <c r="C3822" t="s">
        <v>102</v>
      </c>
      <c r="D3822" t="s">
        <v>109</v>
      </c>
      <c r="E3822" t="s">
        <v>89</v>
      </c>
      <c r="F3822" t="s">
        <v>44</v>
      </c>
      <c r="G3822">
        <v>403</v>
      </c>
      <c r="H3822">
        <v>6</v>
      </c>
      <c r="I3822">
        <f>IF(VLOOKUP(Data!$A3822,summermonths, 2, FALSE) = 1, VLOOKUP(Data!$H3822,rateblocks, 2, FALSE), VLOOKUP(Data!H3822, rateblocks,3, FALSE))</f>
        <v>3</v>
      </c>
      <c r="J3822">
        <v>1.5087127685546875E-2</v>
      </c>
      <c r="K3822">
        <v>2.8002481907606125E-2</v>
      </c>
      <c r="L3822">
        <v>58.498760223388672</v>
      </c>
      <c r="M3822">
        <v>1.2915353290736675E-2</v>
      </c>
      <c r="N3822">
        <v>1.6776964068412781E-2</v>
      </c>
      <c r="O3822">
        <v>2.8146652039140463E-4</v>
      </c>
      <c r="P3822">
        <v>-1.4680297113955021E-2</v>
      </c>
      <c r="Q3822">
        <v>-8.5851913318037987E-3</v>
      </c>
      <c r="R3822">
        <v>4.1175046935677528E-3</v>
      </c>
      <c r="S3822">
        <v>1.2915353290736675E-2</v>
      </c>
      <c r="T3822">
        <v>2.1713200956583023E-2</v>
      </c>
      <c r="U3822">
        <v>3.4415896981954575E-2</v>
      </c>
      <c r="V3822">
        <v>4.0511004626750946E-2</v>
      </c>
    </row>
    <row r="3823" spans="1:22" x14ac:dyDescent="0.25">
      <c r="A3823" t="s">
        <v>99</v>
      </c>
      <c r="B3823" t="s">
        <v>86</v>
      </c>
      <c r="C3823" t="s">
        <v>101</v>
      </c>
      <c r="D3823" t="s">
        <v>64</v>
      </c>
      <c r="E3823" t="s">
        <v>89</v>
      </c>
      <c r="F3823" t="s">
        <v>44</v>
      </c>
      <c r="G3823">
        <v>403</v>
      </c>
      <c r="H3823">
        <v>6</v>
      </c>
      <c r="I3823">
        <f>IF(VLOOKUP(Data!$A3823,summermonths, 2, FALSE) = 1, VLOOKUP(Data!$H3823,rateblocks, 2, FALSE), VLOOKUP(Data!H3823, rateblocks,3, FALSE))</f>
        <v>3</v>
      </c>
      <c r="J3823">
        <v>2.3397181183099747E-2</v>
      </c>
      <c r="K3823">
        <v>2.7683917433023453E-2</v>
      </c>
      <c r="L3823">
        <v>69.797470092773438</v>
      </c>
      <c r="M3823">
        <v>4.2867371812462807E-3</v>
      </c>
      <c r="N3823">
        <v>1.5382267534732819E-2</v>
      </c>
      <c r="O3823">
        <v>2.3661415616516024E-4</v>
      </c>
      <c r="P3823">
        <v>-2.101484127342701E-2</v>
      </c>
      <c r="Q3823">
        <v>-1.5426431782543659E-2</v>
      </c>
      <c r="R3823">
        <v>-3.7797316908836365E-3</v>
      </c>
      <c r="S3823">
        <v>4.2867371812462807E-3</v>
      </c>
      <c r="T3823">
        <v>1.2353206053376198E-2</v>
      </c>
      <c r="U3823">
        <v>2.3999907076358795E-2</v>
      </c>
      <c r="V3823">
        <v>2.9588315635919571E-2</v>
      </c>
    </row>
    <row r="3824" spans="1:22" x14ac:dyDescent="0.25">
      <c r="A3824" t="s">
        <v>96</v>
      </c>
      <c r="B3824" t="s">
        <v>86</v>
      </c>
      <c r="C3824" t="s">
        <v>101</v>
      </c>
      <c r="D3824" t="s">
        <v>61</v>
      </c>
      <c r="E3824" t="s">
        <v>89</v>
      </c>
      <c r="F3824" t="s">
        <v>44</v>
      </c>
      <c r="G3824">
        <v>403</v>
      </c>
      <c r="H3824">
        <v>15</v>
      </c>
      <c r="I3824">
        <f>IF(VLOOKUP(Data!$A3824,summermonths, 2, FALSE) = 1, VLOOKUP(Data!$H3824,rateblocks, 2, FALSE), VLOOKUP(Data!H3824, rateblocks,3, FALSE))</f>
        <v>1</v>
      </c>
      <c r="J3824">
        <v>8.7382569909095764E-3</v>
      </c>
      <c r="K3824">
        <v>6.2032483518123627E-2</v>
      </c>
      <c r="L3824">
        <v>72.29595947265625</v>
      </c>
      <c r="M3824">
        <v>5.329422652721405E-2</v>
      </c>
      <c r="N3824">
        <v>4.1408922523260117E-2</v>
      </c>
      <c r="O3824">
        <v>1.7146988539025187E-3</v>
      </c>
      <c r="P3824">
        <v>-1.4817389659583569E-2</v>
      </c>
      <c r="Q3824">
        <v>2.2655703651253134E-4</v>
      </c>
      <c r="R3824">
        <v>3.1579367816448212E-2</v>
      </c>
      <c r="S3824">
        <v>5.329422652721405E-2</v>
      </c>
      <c r="T3824">
        <v>7.5009085237979889E-2</v>
      </c>
      <c r="U3824">
        <v>0.10636189579963684</v>
      </c>
      <c r="V3824">
        <v>0.12140583992004395</v>
      </c>
    </row>
    <row r="3825" spans="1:22" x14ac:dyDescent="0.25">
      <c r="A3825" t="s">
        <v>95</v>
      </c>
      <c r="B3825" t="s">
        <v>86</v>
      </c>
      <c r="C3825" t="s">
        <v>102</v>
      </c>
      <c r="D3825" t="s">
        <v>66</v>
      </c>
      <c r="E3825" t="s">
        <v>89</v>
      </c>
      <c r="F3825" t="s">
        <v>44</v>
      </c>
      <c r="G3825">
        <v>403</v>
      </c>
      <c r="H3825">
        <v>23</v>
      </c>
      <c r="I3825">
        <f>IF(VLOOKUP(Data!$A3825,summermonths, 2, FALSE) = 1, VLOOKUP(Data!$H3825,rateblocks, 2, FALSE), VLOOKUP(Data!H3825, rateblocks,3, FALSE))</f>
        <v>3</v>
      </c>
      <c r="J3825">
        <v>9.8456600680947304E-3</v>
      </c>
      <c r="K3825">
        <v>2.4789081886410713E-2</v>
      </c>
      <c r="L3825">
        <v>63.898262023925781</v>
      </c>
      <c r="M3825">
        <v>1.4943421818315983E-2</v>
      </c>
      <c r="N3825">
        <v>1.9573209807276726E-2</v>
      </c>
      <c r="O3825">
        <v>3.8311054231598973E-4</v>
      </c>
      <c r="P3825">
        <v>-1.7251642420887947E-2</v>
      </c>
      <c r="Q3825">
        <v>-1.0140655562281609E-2</v>
      </c>
      <c r="R3825">
        <v>4.6792207285761833E-3</v>
      </c>
      <c r="S3825">
        <v>1.4943421818315983E-2</v>
      </c>
      <c r="T3825">
        <v>2.5207623839378357E-2</v>
      </c>
      <c r="U3825">
        <v>4.0027499198913574E-2</v>
      </c>
      <c r="V3825">
        <v>4.7138486057519913E-2</v>
      </c>
    </row>
    <row r="3826" spans="1:22" x14ac:dyDescent="0.25">
      <c r="A3826" t="s">
        <v>122</v>
      </c>
      <c r="B3826" t="s">
        <v>86</v>
      </c>
      <c r="C3826" t="s">
        <v>101</v>
      </c>
      <c r="D3826" t="s">
        <v>111</v>
      </c>
      <c r="E3826" t="s">
        <v>89</v>
      </c>
      <c r="F3826" t="s">
        <v>44</v>
      </c>
      <c r="G3826">
        <v>403</v>
      </c>
      <c r="H3826">
        <v>2</v>
      </c>
      <c r="I3826">
        <f>IF(VLOOKUP(Data!$A3826,summermonths, 2, FALSE) = 1, VLOOKUP(Data!$H3826,rateblocks, 2, FALSE), VLOOKUP(Data!H3826, rateblocks,3, FALSE))</f>
        <v>3</v>
      </c>
      <c r="J3826">
        <v>1.6332266852259636E-2</v>
      </c>
      <c r="K3826">
        <v>2.5783497840166092E-2</v>
      </c>
      <c r="L3826">
        <v>54.047889709472656</v>
      </c>
      <c r="M3826">
        <v>9.4512319192290306E-3</v>
      </c>
      <c r="N3826">
        <v>1.2537481263279915E-2</v>
      </c>
      <c r="O3826">
        <v>1.571884349687025E-4</v>
      </c>
      <c r="P3826">
        <v>-1.1171089485287666E-2</v>
      </c>
      <c r="Q3826">
        <v>-6.6161965951323509E-3</v>
      </c>
      <c r="R3826">
        <v>2.8765702154487371E-3</v>
      </c>
      <c r="S3826">
        <v>9.4512319192290306E-3</v>
      </c>
      <c r="T3826">
        <v>1.602589339017868E-2</v>
      </c>
      <c r="U3826">
        <v>2.5518661364912987E-2</v>
      </c>
      <c r="V3826">
        <v>3.0073553323745728E-2</v>
      </c>
    </row>
    <row r="3827" spans="1:22" x14ac:dyDescent="0.25">
      <c r="A3827" t="s">
        <v>97</v>
      </c>
      <c r="B3827" t="s">
        <v>86</v>
      </c>
      <c r="C3827" t="s">
        <v>101</v>
      </c>
      <c r="D3827" t="s">
        <v>62</v>
      </c>
      <c r="E3827" t="s">
        <v>89</v>
      </c>
      <c r="F3827" t="s">
        <v>44</v>
      </c>
      <c r="G3827">
        <v>403</v>
      </c>
      <c r="H3827">
        <v>6</v>
      </c>
      <c r="I3827">
        <f>IF(VLOOKUP(Data!$A3827,summermonths, 2, FALSE) = 1, VLOOKUP(Data!$H3827,rateblocks, 2, FALSE), VLOOKUP(Data!H3827, rateblocks,3, FALSE))</f>
        <v>3</v>
      </c>
      <c r="J3827">
        <v>1.4572982676327229E-2</v>
      </c>
      <c r="K3827">
        <v>2.9769662767648697E-2</v>
      </c>
      <c r="L3827">
        <v>67.523139953613281</v>
      </c>
      <c r="M3827">
        <v>1.5196679159998894E-2</v>
      </c>
      <c r="N3827">
        <v>1.4849714934825897E-2</v>
      </c>
      <c r="O3827">
        <v>2.2051403357181698E-4</v>
      </c>
      <c r="P3827">
        <v>-9.2289280146360397E-3</v>
      </c>
      <c r="Q3827">
        <v>-3.8339963648468256E-3</v>
      </c>
      <c r="R3827">
        <v>7.4094808660447598E-3</v>
      </c>
      <c r="S3827">
        <v>1.5196679159998894E-2</v>
      </c>
      <c r="T3827">
        <v>2.298387698829174E-2</v>
      </c>
      <c r="U3827">
        <v>3.4227356314659119E-2</v>
      </c>
      <c r="V3827">
        <v>3.9622288197278976E-2</v>
      </c>
    </row>
    <row r="3828" spans="1:22" x14ac:dyDescent="0.25">
      <c r="A3828" t="s">
        <v>124</v>
      </c>
      <c r="B3828" t="s">
        <v>86</v>
      </c>
      <c r="C3828" t="s">
        <v>102</v>
      </c>
      <c r="D3828" t="s">
        <v>105</v>
      </c>
      <c r="E3828" t="s">
        <v>89</v>
      </c>
      <c r="F3828" t="s">
        <v>44</v>
      </c>
      <c r="G3828">
        <v>403</v>
      </c>
      <c r="H3828">
        <v>15</v>
      </c>
      <c r="I3828">
        <f>IF(VLOOKUP(Data!$A3828,summermonths, 2, FALSE) = 1, VLOOKUP(Data!$H3828,rateblocks, 2, FALSE), VLOOKUP(Data!H3828, rateblocks,3, FALSE))</f>
        <v>2</v>
      </c>
      <c r="J3828">
        <v>1.5582513064146042E-2</v>
      </c>
      <c r="K3828">
        <v>6.5942928194999695E-2</v>
      </c>
      <c r="L3828">
        <v>85.0074462890625</v>
      </c>
      <c r="M3828">
        <v>5.0360415130853653E-2</v>
      </c>
      <c r="N3828">
        <v>5.8328337967395782E-2</v>
      </c>
      <c r="O3828">
        <v>3.4021949395537376E-3</v>
      </c>
      <c r="P3828">
        <v>-4.5581161975860596E-2</v>
      </c>
      <c r="Q3828">
        <v>-2.4390358477830887E-2</v>
      </c>
      <c r="R3828">
        <v>1.9773004576563835E-2</v>
      </c>
      <c r="S3828">
        <v>5.0360415130853653E-2</v>
      </c>
      <c r="T3828">
        <v>8.0947823822498322E-2</v>
      </c>
      <c r="U3828">
        <v>0.12511119246482849</v>
      </c>
      <c r="V3828">
        <v>0.1463019996881485</v>
      </c>
    </row>
    <row r="3829" spans="1:22" x14ac:dyDescent="0.25">
      <c r="A3829" t="s">
        <v>96</v>
      </c>
      <c r="B3829" t="s">
        <v>86</v>
      </c>
      <c r="C3829" t="s">
        <v>101</v>
      </c>
      <c r="D3829" t="s">
        <v>61</v>
      </c>
      <c r="E3829" t="s">
        <v>89</v>
      </c>
      <c r="F3829" t="s">
        <v>44</v>
      </c>
      <c r="G3829">
        <v>403</v>
      </c>
      <c r="H3829">
        <v>5</v>
      </c>
      <c r="I3829">
        <f>IF(VLOOKUP(Data!$A3829,summermonths, 2, FALSE) = 1, VLOOKUP(Data!$H3829,rateblocks, 2, FALSE), VLOOKUP(Data!H3829, rateblocks,3, FALSE))</f>
        <v>3</v>
      </c>
      <c r="J3829">
        <v>1.522517018020153E-2</v>
      </c>
      <c r="K3829">
        <v>3.3118091523647308E-2</v>
      </c>
      <c r="L3829">
        <v>63.383148193359375</v>
      </c>
      <c r="M3829">
        <v>1.7892921343445778E-2</v>
      </c>
      <c r="N3829">
        <v>1.5828978270292282E-2</v>
      </c>
      <c r="O3829">
        <v>2.5055656442418694E-4</v>
      </c>
      <c r="P3829">
        <v>-8.1434305757284164E-3</v>
      </c>
      <c r="Q3829">
        <v>-2.3927304428070784E-3</v>
      </c>
      <c r="R3829">
        <v>9.5921969041228294E-3</v>
      </c>
      <c r="S3829">
        <v>1.7892921343445778E-2</v>
      </c>
      <c r="T3829">
        <v>2.6193644851446152E-2</v>
      </c>
      <c r="U3829">
        <v>3.8178574293851852E-2</v>
      </c>
      <c r="V3829">
        <v>4.3929275125265121E-2</v>
      </c>
    </row>
    <row r="3830" spans="1:22" x14ac:dyDescent="0.25">
      <c r="A3830" t="s">
        <v>125</v>
      </c>
      <c r="B3830" t="s">
        <v>86</v>
      </c>
      <c r="C3830" t="s">
        <v>101</v>
      </c>
      <c r="D3830" t="s">
        <v>110</v>
      </c>
      <c r="E3830" t="s">
        <v>89</v>
      </c>
      <c r="F3830" t="s">
        <v>44</v>
      </c>
      <c r="G3830">
        <v>403</v>
      </c>
      <c r="H3830">
        <v>16</v>
      </c>
      <c r="I3830">
        <f>IF(VLOOKUP(Data!$A3830,summermonths, 2, FALSE) = 1, VLOOKUP(Data!$H3830,rateblocks, 2, FALSE), VLOOKUP(Data!H3830, rateblocks,3, FALSE))</f>
        <v>2</v>
      </c>
      <c r="J3830">
        <v>1.1269132606685162E-2</v>
      </c>
      <c r="K3830">
        <v>5.4423641413450241E-2</v>
      </c>
      <c r="L3830">
        <v>70.135910034179687</v>
      </c>
      <c r="M3830">
        <v>4.3154507875442505E-2</v>
      </c>
      <c r="N3830">
        <v>3.3289097249507904E-2</v>
      </c>
      <c r="O3830">
        <v>1.1081639677286148E-3</v>
      </c>
      <c r="P3830">
        <v>-1.1601184494793415E-2</v>
      </c>
      <c r="Q3830">
        <v>4.9281318206340075E-4</v>
      </c>
      <c r="R3830">
        <v>2.5697687640786171E-2</v>
      </c>
      <c r="S3830">
        <v>4.3154507875442505E-2</v>
      </c>
      <c r="T3830">
        <v>6.061132624745369E-2</v>
      </c>
      <c r="U3830">
        <v>8.581620454788208E-2</v>
      </c>
      <c r="V3830">
        <v>9.7910203039646149E-2</v>
      </c>
    </row>
    <row r="3831" spans="1:22" x14ac:dyDescent="0.25">
      <c r="A3831" t="s">
        <v>95</v>
      </c>
      <c r="B3831" t="s">
        <v>86</v>
      </c>
      <c r="C3831" t="s">
        <v>101</v>
      </c>
      <c r="D3831" t="s">
        <v>60</v>
      </c>
      <c r="E3831" t="s">
        <v>89</v>
      </c>
      <c r="F3831" t="s">
        <v>44</v>
      </c>
      <c r="G3831">
        <v>403</v>
      </c>
      <c r="H3831">
        <v>16</v>
      </c>
      <c r="I3831">
        <f>IF(VLOOKUP(Data!$A3831,summermonths, 2, FALSE) = 1, VLOOKUP(Data!$H3831,rateblocks, 2, FALSE), VLOOKUP(Data!H3831, rateblocks,3, FALSE))</f>
        <v>1</v>
      </c>
      <c r="J3831">
        <v>9.4836847856640816E-3</v>
      </c>
      <c r="K3831">
        <v>4.1850496083498001E-2</v>
      </c>
      <c r="L3831">
        <v>66.018608093261719</v>
      </c>
      <c r="M3831">
        <v>3.2366812229156494E-2</v>
      </c>
      <c r="N3831">
        <v>2.5196246802806854E-2</v>
      </c>
      <c r="O3831">
        <v>6.3485087594017386E-4</v>
      </c>
      <c r="P3831">
        <v>-9.0773254632949829E-3</v>
      </c>
      <c r="Q3831">
        <v>7.6522694143932313E-5</v>
      </c>
      <c r="R3831">
        <v>1.9153887405991554E-2</v>
      </c>
      <c r="S3831">
        <v>3.2366812229156494E-2</v>
      </c>
      <c r="T3831">
        <v>4.5579735189676285E-2</v>
      </c>
      <c r="U3831">
        <v>6.4657099545001984E-2</v>
      </c>
      <c r="V3831">
        <v>7.3810949921607971E-2</v>
      </c>
    </row>
    <row r="3832" spans="1:22" x14ac:dyDescent="0.25">
      <c r="A3832" t="s">
        <v>124</v>
      </c>
      <c r="B3832" t="s">
        <v>86</v>
      </c>
      <c r="C3832" t="s">
        <v>102</v>
      </c>
      <c r="D3832" t="s">
        <v>105</v>
      </c>
      <c r="E3832" t="s">
        <v>89</v>
      </c>
      <c r="F3832" t="s">
        <v>44</v>
      </c>
      <c r="G3832">
        <v>403</v>
      </c>
      <c r="H3832">
        <v>24</v>
      </c>
      <c r="I3832">
        <f>IF(VLOOKUP(Data!$A3832,summermonths, 2, FALSE) = 1, VLOOKUP(Data!$H3832,rateblocks, 2, FALSE), VLOOKUP(Data!H3832, rateblocks,3, FALSE))</f>
        <v>3</v>
      </c>
      <c r="J3832">
        <v>1.171494834125042E-2</v>
      </c>
      <c r="K3832">
        <v>3.3759307116270065E-2</v>
      </c>
      <c r="L3832">
        <v>63.225807189941406</v>
      </c>
      <c r="M3832">
        <v>2.2044356912374496E-2</v>
      </c>
      <c r="N3832">
        <v>2.0659085363149643E-2</v>
      </c>
      <c r="O3832">
        <v>4.2679780744947493E-4</v>
      </c>
      <c r="P3832">
        <v>-1.1936814524233341E-2</v>
      </c>
      <c r="Q3832">
        <v>-4.4313264079391956E-3</v>
      </c>
      <c r="R3832">
        <v>1.1210721917450428E-2</v>
      </c>
      <c r="S3832">
        <v>2.2044356912374496E-2</v>
      </c>
      <c r="T3832">
        <v>3.287799283862114E-2</v>
      </c>
      <c r="U3832">
        <v>4.8520039767026901E-2</v>
      </c>
      <c r="V3832">
        <v>5.602552741765976E-2</v>
      </c>
    </row>
    <row r="3833" spans="1:22" x14ac:dyDescent="0.25">
      <c r="A3833" t="s">
        <v>99</v>
      </c>
      <c r="B3833" t="s">
        <v>86</v>
      </c>
      <c r="C3833" t="s">
        <v>101</v>
      </c>
      <c r="D3833" t="s">
        <v>64</v>
      </c>
      <c r="E3833" t="s">
        <v>89</v>
      </c>
      <c r="F3833" t="s">
        <v>44</v>
      </c>
      <c r="G3833">
        <v>403</v>
      </c>
      <c r="H3833">
        <v>24</v>
      </c>
      <c r="I3833">
        <f>IF(VLOOKUP(Data!$A3833,summermonths, 2, FALSE) = 1, VLOOKUP(Data!$H3833,rateblocks, 2, FALSE), VLOOKUP(Data!H3833, rateblocks,3, FALSE))</f>
        <v>3</v>
      </c>
      <c r="J3833">
        <v>2.647724375128746E-2</v>
      </c>
      <c r="K3833">
        <v>3.5872858017683029E-2</v>
      </c>
      <c r="L3833">
        <v>71.439208984375</v>
      </c>
      <c r="M3833">
        <v>9.3956151977181435E-3</v>
      </c>
      <c r="N3833">
        <v>1.9037244841456413E-2</v>
      </c>
      <c r="O3833">
        <v>3.6241670022718608E-4</v>
      </c>
      <c r="P3833">
        <v>-2.1917866542935371E-2</v>
      </c>
      <c r="Q3833">
        <v>-1.5001595951616764E-2</v>
      </c>
      <c r="R3833">
        <v>-5.8752577751874924E-4</v>
      </c>
      <c r="S3833">
        <v>9.3956151977181435E-3</v>
      </c>
      <c r="T3833">
        <v>1.9378755241632462E-2</v>
      </c>
      <c r="U3833">
        <v>3.3792827278375626E-2</v>
      </c>
      <c r="V3833">
        <v>4.0709096938371658E-2</v>
      </c>
    </row>
    <row r="3834" spans="1:22" x14ac:dyDescent="0.25">
      <c r="A3834" t="s">
        <v>96</v>
      </c>
      <c r="B3834" t="s">
        <v>86</v>
      </c>
      <c r="C3834" t="s">
        <v>102</v>
      </c>
      <c r="D3834" t="s">
        <v>67</v>
      </c>
      <c r="E3834" t="s">
        <v>89</v>
      </c>
      <c r="F3834" t="s">
        <v>44</v>
      </c>
      <c r="G3834">
        <v>403</v>
      </c>
      <c r="H3834">
        <v>3</v>
      </c>
      <c r="I3834">
        <f>IF(VLOOKUP(Data!$A3834,summermonths, 2, FALSE) = 1, VLOOKUP(Data!$H3834,rateblocks, 2, FALSE), VLOOKUP(Data!H3834, rateblocks,3, FALSE))</f>
        <v>3</v>
      </c>
      <c r="J3834">
        <v>1.9154449924826622E-2</v>
      </c>
      <c r="K3834">
        <v>2.4578163400292397E-2</v>
      </c>
      <c r="L3834">
        <v>65.77667236328125</v>
      </c>
      <c r="M3834">
        <v>5.4237134754657745E-3</v>
      </c>
      <c r="N3834">
        <v>1.662873663008213E-2</v>
      </c>
      <c r="O3834">
        <v>2.7651488198898733E-4</v>
      </c>
      <c r="P3834">
        <v>-2.1928124129772186E-2</v>
      </c>
      <c r="Q3834">
        <v>-1.588686928153038E-2</v>
      </c>
      <c r="R3834">
        <v>-3.2964046113193035E-3</v>
      </c>
      <c r="S3834">
        <v>5.4237134754657745E-3</v>
      </c>
      <c r="T3834">
        <v>1.4143831096589565E-2</v>
      </c>
      <c r="U3834">
        <v>2.6734296232461929E-2</v>
      </c>
      <c r="V3834">
        <v>3.2775551080703735E-2</v>
      </c>
    </row>
    <row r="3835" spans="1:22" x14ac:dyDescent="0.25">
      <c r="A3835" t="s">
        <v>100</v>
      </c>
      <c r="B3835" t="s">
        <v>86</v>
      </c>
      <c r="C3835" t="s">
        <v>102</v>
      </c>
      <c r="D3835" t="s">
        <v>71</v>
      </c>
      <c r="E3835" t="s">
        <v>89</v>
      </c>
      <c r="F3835" t="s">
        <v>44</v>
      </c>
      <c r="G3835">
        <v>403</v>
      </c>
      <c r="H3835">
        <v>2</v>
      </c>
      <c r="I3835">
        <f>IF(VLOOKUP(Data!$A3835,summermonths, 2, FALSE) = 1, VLOOKUP(Data!$H3835,rateblocks, 2, FALSE), VLOOKUP(Data!H3835, rateblocks,3, FALSE))</f>
        <v>3</v>
      </c>
      <c r="J3835">
        <v>3.0893336981534958E-2</v>
      </c>
      <c r="K3835">
        <v>3.7171214818954468E-2</v>
      </c>
      <c r="L3835">
        <v>75.191070556640625</v>
      </c>
      <c r="M3835">
        <v>6.2778783030807972E-3</v>
      </c>
      <c r="N3835">
        <v>2.1926814690232277E-2</v>
      </c>
      <c r="O3835">
        <v>4.8078520921990275E-4</v>
      </c>
      <c r="P3835">
        <v>-2.978852204978466E-2</v>
      </c>
      <c r="Q3835">
        <v>-2.182246558368206E-2</v>
      </c>
      <c r="R3835">
        <v>-5.2205547690391541E-3</v>
      </c>
      <c r="S3835">
        <v>6.2778783030807972E-3</v>
      </c>
      <c r="T3835">
        <v>1.7776310443878174E-2</v>
      </c>
      <c r="U3835">
        <v>3.4378223121166229E-2</v>
      </c>
      <c r="V3835">
        <v>4.2344279587268829E-2</v>
      </c>
    </row>
    <row r="3836" spans="1:22" x14ac:dyDescent="0.25">
      <c r="A3836" t="s">
        <v>96</v>
      </c>
      <c r="B3836" t="s">
        <v>86</v>
      </c>
      <c r="C3836" t="s">
        <v>102</v>
      </c>
      <c r="D3836" t="s">
        <v>67</v>
      </c>
      <c r="E3836" t="s">
        <v>89</v>
      </c>
      <c r="F3836" t="s">
        <v>44</v>
      </c>
      <c r="G3836">
        <v>403</v>
      </c>
      <c r="H3836">
        <v>12</v>
      </c>
      <c r="I3836">
        <f>IF(VLOOKUP(Data!$A3836,summermonths, 2, FALSE) = 1, VLOOKUP(Data!$H3836,rateblocks, 2, FALSE), VLOOKUP(Data!H3836, rateblocks,3, FALSE))</f>
        <v>1</v>
      </c>
      <c r="J3836">
        <v>2.435608021914959E-2</v>
      </c>
      <c r="K3836">
        <v>7.6017372310161591E-2</v>
      </c>
      <c r="L3836">
        <v>78.315139770507813</v>
      </c>
      <c r="M3836">
        <v>5.1661290228366852E-2</v>
      </c>
      <c r="N3836">
        <v>5.199166014790535E-2</v>
      </c>
      <c r="O3836">
        <v>2.7031328063458204E-3</v>
      </c>
      <c r="P3836">
        <v>-3.3857379108667374E-2</v>
      </c>
      <c r="Q3836">
        <v>-1.4968703500926495E-2</v>
      </c>
      <c r="R3836">
        <v>2.4396836757659912E-2</v>
      </c>
      <c r="S3836">
        <v>5.1661290228366852E-2</v>
      </c>
      <c r="T3836">
        <v>7.8925743699073792E-2</v>
      </c>
      <c r="U3836">
        <v>0.11829128116369247</v>
      </c>
      <c r="V3836">
        <v>0.13717995584011078</v>
      </c>
    </row>
    <row r="3837" spans="1:22" x14ac:dyDescent="0.25">
      <c r="A3837" t="s">
        <v>123</v>
      </c>
      <c r="B3837" t="s">
        <v>86</v>
      </c>
      <c r="C3837" t="s">
        <v>102</v>
      </c>
      <c r="D3837" t="s">
        <v>112</v>
      </c>
      <c r="E3837" t="s">
        <v>89</v>
      </c>
      <c r="F3837" t="s">
        <v>44</v>
      </c>
      <c r="G3837">
        <v>403</v>
      </c>
      <c r="H3837">
        <v>9</v>
      </c>
      <c r="I3837">
        <f>IF(VLOOKUP(Data!$A3837,summermonths, 2, FALSE) = 1, VLOOKUP(Data!$H3837,rateblocks, 2, FALSE), VLOOKUP(Data!H3837, rateblocks,3, FALSE))</f>
        <v>2</v>
      </c>
      <c r="J3837">
        <v>1.1395369656383991E-2</v>
      </c>
      <c r="K3837">
        <v>2.9379650950431824E-2</v>
      </c>
      <c r="L3837">
        <v>74.483871459960938</v>
      </c>
      <c r="M3837">
        <v>1.7984284088015556E-2</v>
      </c>
      <c r="N3837">
        <v>2.6809519156813622E-2</v>
      </c>
      <c r="O3837">
        <v>7.1875029243528843E-4</v>
      </c>
      <c r="P3837">
        <v>-2.6113450527191162E-2</v>
      </c>
      <c r="Q3837">
        <v>-1.6373496502637863E-2</v>
      </c>
      <c r="R3837">
        <v>3.9253584109246731E-3</v>
      </c>
      <c r="S3837">
        <v>1.7984284088015556E-2</v>
      </c>
      <c r="T3837">
        <v>3.2043211162090302E-2</v>
      </c>
      <c r="U3837">
        <v>5.2342064678668976E-2</v>
      </c>
      <c r="V3837">
        <v>6.2082018703222275E-2</v>
      </c>
    </row>
    <row r="3838" spans="1:22" x14ac:dyDescent="0.25">
      <c r="A3838" t="s">
        <v>96</v>
      </c>
      <c r="B3838" t="s">
        <v>86</v>
      </c>
      <c r="C3838" t="s">
        <v>102</v>
      </c>
      <c r="D3838" t="s">
        <v>67</v>
      </c>
      <c r="E3838" t="s">
        <v>89</v>
      </c>
      <c r="F3838" t="s">
        <v>44</v>
      </c>
      <c r="G3838">
        <v>403</v>
      </c>
      <c r="H3838">
        <v>10</v>
      </c>
      <c r="I3838">
        <f>IF(VLOOKUP(Data!$A3838,summermonths, 2, FALSE) = 1, VLOOKUP(Data!$H3838,rateblocks, 2, FALSE), VLOOKUP(Data!H3838, rateblocks,3, FALSE))</f>
        <v>2</v>
      </c>
      <c r="J3838">
        <v>9.7170183435082436E-3</v>
      </c>
      <c r="K3838">
        <v>3.0186103656888008E-2</v>
      </c>
      <c r="L3838">
        <v>76.49627685546875</v>
      </c>
      <c r="M3838">
        <v>2.046908438205719E-2</v>
      </c>
      <c r="N3838">
        <v>2.6107022538781166E-2</v>
      </c>
      <c r="O3838">
        <v>6.8157661007717252E-4</v>
      </c>
      <c r="P3838">
        <v>-2.2473147138953209E-2</v>
      </c>
      <c r="Q3838">
        <v>-1.2988410890102386E-2</v>
      </c>
      <c r="R3838">
        <v>6.7785484716296196E-3</v>
      </c>
      <c r="S3838">
        <v>2.046908438205719E-2</v>
      </c>
      <c r="T3838">
        <v>3.4159619361162186E-2</v>
      </c>
      <c r="U3838">
        <v>5.3926579654216766E-2</v>
      </c>
      <c r="V3838">
        <v>6.3411317765712738E-2</v>
      </c>
    </row>
    <row r="3839" spans="1:22" x14ac:dyDescent="0.25">
      <c r="A3839" t="s">
        <v>98</v>
      </c>
      <c r="B3839" t="s">
        <v>86</v>
      </c>
      <c r="C3839" t="s">
        <v>101</v>
      </c>
      <c r="D3839" t="s">
        <v>63</v>
      </c>
      <c r="E3839" t="s">
        <v>89</v>
      </c>
      <c r="F3839" t="s">
        <v>44</v>
      </c>
      <c r="G3839">
        <v>403</v>
      </c>
      <c r="H3839">
        <v>10</v>
      </c>
      <c r="I3839">
        <f>IF(VLOOKUP(Data!$A3839,summermonths, 2, FALSE) = 1, VLOOKUP(Data!$H3839,rateblocks, 2, FALSE), VLOOKUP(Data!H3839, rateblocks,3, FALSE))</f>
        <v>2</v>
      </c>
      <c r="J3839">
        <v>2.4001952260732651E-2</v>
      </c>
      <c r="K3839">
        <v>3.3644925802946091E-2</v>
      </c>
      <c r="L3839">
        <v>75.664657592773438</v>
      </c>
      <c r="M3839">
        <v>9.6429716795682907E-3</v>
      </c>
      <c r="N3839">
        <v>2.5395501405000687E-2</v>
      </c>
      <c r="O3839">
        <v>6.449315114878118E-4</v>
      </c>
      <c r="P3839">
        <v>-3.2128911465406418E-2</v>
      </c>
      <c r="Q3839">
        <v>-2.2902673110365868E-2</v>
      </c>
      <c r="R3839">
        <v>-3.6744421813637018E-3</v>
      </c>
      <c r="S3839">
        <v>9.6429716795682907E-3</v>
      </c>
      <c r="T3839">
        <v>2.296038530766964E-2</v>
      </c>
      <c r="U3839">
        <v>4.21886146068573E-2</v>
      </c>
      <c r="V3839">
        <v>5.1414854824542999E-2</v>
      </c>
    </row>
    <row r="3840" spans="1:22" x14ac:dyDescent="0.25">
      <c r="A3840" t="s">
        <v>124</v>
      </c>
      <c r="B3840" t="s">
        <v>86</v>
      </c>
      <c r="C3840" t="s">
        <v>102</v>
      </c>
      <c r="D3840" t="s">
        <v>105</v>
      </c>
      <c r="E3840" t="s">
        <v>89</v>
      </c>
      <c r="F3840" t="s">
        <v>44</v>
      </c>
      <c r="G3840">
        <v>403</v>
      </c>
      <c r="H3840">
        <v>20</v>
      </c>
      <c r="I3840">
        <f>IF(VLOOKUP(Data!$A3840,summermonths, 2, FALSE) = 1, VLOOKUP(Data!$H3840,rateblocks, 2, FALSE), VLOOKUP(Data!H3840, rateblocks,3, FALSE))</f>
        <v>1</v>
      </c>
      <c r="J3840">
        <v>1.2178788892924786E-2</v>
      </c>
      <c r="K3840">
        <v>4.3933000415563583E-2</v>
      </c>
      <c r="L3840">
        <v>71.464019775390625</v>
      </c>
      <c r="M3840">
        <v>3.1754214316606522E-2</v>
      </c>
      <c r="N3840">
        <v>3.262045606970787E-2</v>
      </c>
      <c r="O3840">
        <v>1.0640941327437758E-3</v>
      </c>
      <c r="P3840">
        <v>-2.1901661530137062E-2</v>
      </c>
      <c r="Q3840">
        <v>-1.0050581768155098E-2</v>
      </c>
      <c r="R3840">
        <v>1.4648030512034893E-2</v>
      </c>
      <c r="S3840">
        <v>3.1754214316606522E-2</v>
      </c>
      <c r="T3840">
        <v>4.8860397189855576E-2</v>
      </c>
      <c r="U3840">
        <v>7.3559008538722992E-2</v>
      </c>
      <c r="V3840">
        <v>8.5410088300704956E-2</v>
      </c>
    </row>
    <row r="3841" spans="1:22" x14ac:dyDescent="0.25">
      <c r="A3841" t="s">
        <v>125</v>
      </c>
      <c r="B3841" t="s">
        <v>86</v>
      </c>
      <c r="C3841" t="s">
        <v>102</v>
      </c>
      <c r="D3841" t="s">
        <v>109</v>
      </c>
      <c r="E3841" t="s">
        <v>89</v>
      </c>
      <c r="F3841" t="s">
        <v>44</v>
      </c>
      <c r="G3841">
        <v>403</v>
      </c>
      <c r="H3841">
        <v>9</v>
      </c>
      <c r="I3841">
        <f>IF(VLOOKUP(Data!$A3841,summermonths, 2, FALSE) = 1, VLOOKUP(Data!$H3841,rateblocks, 2, FALSE), VLOOKUP(Data!H3841, rateblocks,3, FALSE))</f>
        <v>2</v>
      </c>
      <c r="J3841">
        <v>1.3928656466305256E-2</v>
      </c>
      <c r="K3841">
        <v>2.8995037078857422E-2</v>
      </c>
      <c r="L3841">
        <v>72.7196044921875</v>
      </c>
      <c r="M3841">
        <v>1.5066379681229591E-2</v>
      </c>
      <c r="N3841">
        <v>2.3270444944500923E-2</v>
      </c>
      <c r="O3841">
        <v>5.4151361109688878E-4</v>
      </c>
      <c r="P3841">
        <v>-2.321009524166584E-2</v>
      </c>
      <c r="Q3841">
        <v>-1.4755895361304283E-2</v>
      </c>
      <c r="R3841">
        <v>2.863346366211772E-3</v>
      </c>
      <c r="S3841">
        <v>1.5066379681229591E-2</v>
      </c>
      <c r="T3841">
        <v>2.7269413694739342E-2</v>
      </c>
      <c r="U3841">
        <v>4.4888656586408615E-2</v>
      </c>
      <c r="V3841">
        <v>5.3342856466770172E-2</v>
      </c>
    </row>
    <row r="3842" spans="1:22" x14ac:dyDescent="0.25">
      <c r="A3842" t="s">
        <v>98</v>
      </c>
      <c r="B3842" t="s">
        <v>86</v>
      </c>
      <c r="C3842" t="s">
        <v>102</v>
      </c>
      <c r="D3842" t="s">
        <v>69</v>
      </c>
      <c r="E3842" t="s">
        <v>89</v>
      </c>
      <c r="F3842" t="s">
        <v>45</v>
      </c>
      <c r="G3842">
        <v>46</v>
      </c>
      <c r="H3842">
        <v>10</v>
      </c>
      <c r="I3842">
        <f>IF(VLOOKUP(Data!$A3842,summermonths, 2, FALSE) = 1, VLOOKUP(Data!$H3842,rateblocks, 2, FALSE), VLOOKUP(Data!H3842, rateblocks,3, FALSE))</f>
        <v>2</v>
      </c>
      <c r="J3842">
        <v>0.23323774337768555</v>
      </c>
      <c r="K3842">
        <v>0.13673913478851318</v>
      </c>
      <c r="L3842">
        <v>86.217391967773438</v>
      </c>
      <c r="M3842">
        <v>-9.6498608589172363E-2</v>
      </c>
      <c r="N3842">
        <v>0.2521098256111145</v>
      </c>
      <c r="O3842">
        <v>6.3559360802173615E-2</v>
      </c>
      <c r="P3842">
        <v>-0.51118236780166626</v>
      </c>
      <c r="Q3842">
        <v>-0.41959035396575928</v>
      </c>
      <c r="R3842">
        <v>-0.22870512306690216</v>
      </c>
      <c r="S3842">
        <v>-9.6498608589172363E-2</v>
      </c>
      <c r="T3842">
        <v>3.5707913339138031E-2</v>
      </c>
      <c r="U3842">
        <v>0.22659313678741455</v>
      </c>
      <c r="V3842">
        <v>0.31818515062332153</v>
      </c>
    </row>
    <row r="3843" spans="1:22" x14ac:dyDescent="0.25">
      <c r="A3843" t="s">
        <v>125</v>
      </c>
      <c r="B3843" t="s">
        <v>86</v>
      </c>
      <c r="C3843" t="s">
        <v>102</v>
      </c>
      <c r="D3843" t="s">
        <v>109</v>
      </c>
      <c r="E3843" t="s">
        <v>89</v>
      </c>
      <c r="F3843" t="s">
        <v>45</v>
      </c>
      <c r="G3843">
        <v>46</v>
      </c>
      <c r="H3843">
        <v>17</v>
      </c>
      <c r="I3843">
        <f>IF(VLOOKUP(Data!$A3843,summermonths, 2, FALSE) = 1, VLOOKUP(Data!$H3843,rateblocks, 2, FALSE), VLOOKUP(Data!H3843, rateblocks,3, FALSE))</f>
        <v>2</v>
      </c>
      <c r="J3843">
        <v>0.22448810935020447</v>
      </c>
      <c r="K3843">
        <v>0.55065220594406128</v>
      </c>
      <c r="L3843">
        <v>78</v>
      </c>
      <c r="M3843">
        <v>0.32616406679153442</v>
      </c>
      <c r="N3843">
        <v>0.77616369724273682</v>
      </c>
      <c r="O3843">
        <v>0.60243010520935059</v>
      </c>
      <c r="P3843">
        <v>-0.950511634349823</v>
      </c>
      <c r="Q3843">
        <v>-0.66852974891662598</v>
      </c>
      <c r="R3843">
        <v>-8.0856576561927795E-2</v>
      </c>
      <c r="S3843">
        <v>0.32616406679153442</v>
      </c>
      <c r="T3843">
        <v>0.73318469524383545</v>
      </c>
      <c r="U3843">
        <v>1.3208578824996948</v>
      </c>
      <c r="V3843">
        <v>1.6028397083282471</v>
      </c>
    </row>
    <row r="3844" spans="1:22" x14ac:dyDescent="0.25">
      <c r="A3844" t="s">
        <v>97</v>
      </c>
      <c r="B3844" t="s">
        <v>86</v>
      </c>
      <c r="C3844" t="s">
        <v>101</v>
      </c>
      <c r="D3844" t="s">
        <v>62</v>
      </c>
      <c r="E3844" t="s">
        <v>89</v>
      </c>
      <c r="F3844" t="s">
        <v>45</v>
      </c>
      <c r="G3844">
        <v>46</v>
      </c>
      <c r="H3844">
        <v>19</v>
      </c>
      <c r="I3844">
        <f>IF(VLOOKUP(Data!$A3844,summermonths, 2, FALSE) = 1, VLOOKUP(Data!$H3844,rateblocks, 2, FALSE), VLOOKUP(Data!H3844, rateblocks,3, FALSE))</f>
        <v>2</v>
      </c>
      <c r="J3844">
        <v>0.15959931910037994</v>
      </c>
      <c r="K3844">
        <v>0.62127125263214111</v>
      </c>
      <c r="L3844">
        <v>71.716445922851562</v>
      </c>
      <c r="M3844">
        <v>0.46167194843292236</v>
      </c>
      <c r="N3844">
        <v>0.50801444053649902</v>
      </c>
      <c r="O3844">
        <v>0.25807866454124451</v>
      </c>
      <c r="P3844">
        <v>-0.3739374577999115</v>
      </c>
      <c r="Q3844">
        <v>-0.18937475979328156</v>
      </c>
      <c r="R3844">
        <v>0.195268914103508</v>
      </c>
      <c r="S3844">
        <v>0.46167194843292236</v>
      </c>
      <c r="T3844">
        <v>0.72807496786117554</v>
      </c>
      <c r="U3844">
        <v>1.1127187013626099</v>
      </c>
      <c r="V3844">
        <v>1.2972813844680786</v>
      </c>
    </row>
    <row r="3845" spans="1:22" x14ac:dyDescent="0.25">
      <c r="A3845" t="s">
        <v>100</v>
      </c>
      <c r="B3845" t="s">
        <v>86</v>
      </c>
      <c r="C3845" t="s">
        <v>102</v>
      </c>
      <c r="D3845" t="s">
        <v>71</v>
      </c>
      <c r="E3845" t="s">
        <v>89</v>
      </c>
      <c r="F3845" t="s">
        <v>45</v>
      </c>
      <c r="G3845">
        <v>46</v>
      </c>
      <c r="H3845">
        <v>20</v>
      </c>
      <c r="I3845">
        <f>IF(VLOOKUP(Data!$A3845,summermonths, 2, FALSE) = 1, VLOOKUP(Data!$H3845,rateblocks, 2, FALSE), VLOOKUP(Data!H3845, rateblocks,3, FALSE))</f>
        <v>2</v>
      </c>
      <c r="J3845">
        <v>0.27517887949943542</v>
      </c>
      <c r="K3845">
        <v>0.33880433440208435</v>
      </c>
      <c r="L3845">
        <v>76.913040161132813</v>
      </c>
      <c r="M3845">
        <v>6.362546980381012E-2</v>
      </c>
      <c r="N3845">
        <v>7.739267498254776E-2</v>
      </c>
      <c r="O3845">
        <v>5.9896260499954224E-3</v>
      </c>
      <c r="P3845">
        <v>-6.367415189743042E-2</v>
      </c>
      <c r="Q3845">
        <v>-3.5557232797145844E-2</v>
      </c>
      <c r="R3845">
        <v>2.3040711879730225E-2</v>
      </c>
      <c r="S3845">
        <v>6.362546980381012E-2</v>
      </c>
      <c r="T3845">
        <v>0.10421022772789001</v>
      </c>
      <c r="U3845">
        <v>0.16280817985534668</v>
      </c>
      <c r="V3845">
        <v>0.19092509150505066</v>
      </c>
    </row>
    <row r="3846" spans="1:22" x14ac:dyDescent="0.25">
      <c r="A3846" t="s">
        <v>95</v>
      </c>
      <c r="B3846" t="s">
        <v>86</v>
      </c>
      <c r="C3846" t="s">
        <v>102</v>
      </c>
      <c r="D3846" t="s">
        <v>66</v>
      </c>
      <c r="E3846" t="s">
        <v>89</v>
      </c>
      <c r="F3846" t="s">
        <v>45</v>
      </c>
      <c r="G3846">
        <v>46</v>
      </c>
      <c r="H3846">
        <v>23</v>
      </c>
      <c r="I3846">
        <f>IF(VLOOKUP(Data!$A3846,summermonths, 2, FALSE) = 1, VLOOKUP(Data!$H3846,rateblocks, 2, FALSE), VLOOKUP(Data!H3846, rateblocks,3, FALSE))</f>
        <v>3</v>
      </c>
      <c r="J3846">
        <v>0.19544412195682526</v>
      </c>
      <c r="K3846">
        <v>0.27119565010070801</v>
      </c>
      <c r="L3846">
        <v>62.652172088623047</v>
      </c>
      <c r="M3846">
        <v>7.5751535594463348E-2</v>
      </c>
      <c r="N3846">
        <v>0.12573492527008057</v>
      </c>
      <c r="O3846">
        <v>1.5809271484613419E-2</v>
      </c>
      <c r="P3846">
        <v>-0.13106401264667511</v>
      </c>
      <c r="Q3846">
        <v>-8.5384257137775421E-2</v>
      </c>
      <c r="R3846">
        <v>9.8160766065120697E-3</v>
      </c>
      <c r="S3846">
        <v>7.5751535594463348E-2</v>
      </c>
      <c r="T3846">
        <v>0.14168699085712433</v>
      </c>
      <c r="U3846">
        <v>0.23688732087612152</v>
      </c>
      <c r="V3846">
        <v>0.28256708383560181</v>
      </c>
    </row>
    <row r="3847" spans="1:22" x14ac:dyDescent="0.25">
      <c r="A3847" t="s">
        <v>125</v>
      </c>
      <c r="B3847" t="s">
        <v>86</v>
      </c>
      <c r="C3847" t="s">
        <v>101</v>
      </c>
      <c r="D3847" t="s">
        <v>110</v>
      </c>
      <c r="E3847" t="s">
        <v>89</v>
      </c>
      <c r="F3847" t="s">
        <v>45</v>
      </c>
      <c r="G3847">
        <v>46</v>
      </c>
      <c r="H3847">
        <v>18</v>
      </c>
      <c r="I3847">
        <f>IF(VLOOKUP(Data!$A3847,summermonths, 2, FALSE) = 1, VLOOKUP(Data!$H3847,rateblocks, 2, FALSE), VLOOKUP(Data!H3847, rateblocks,3, FALSE))</f>
        <v>1</v>
      </c>
      <c r="J3847">
        <v>0.24610240757465363</v>
      </c>
      <c r="K3847">
        <v>0.48634880781173706</v>
      </c>
      <c r="L3847">
        <v>68</v>
      </c>
      <c r="M3847">
        <v>0.24024640023708344</v>
      </c>
      <c r="N3847">
        <v>0.37458992004394531</v>
      </c>
      <c r="O3847">
        <v>0.14031760394573212</v>
      </c>
      <c r="P3847">
        <v>-0.37589919567108154</v>
      </c>
      <c r="Q3847">
        <v>-0.23980990052223206</v>
      </c>
      <c r="R3847">
        <v>4.381125420331955E-2</v>
      </c>
      <c r="S3847">
        <v>0.24024640023708344</v>
      </c>
      <c r="T3847">
        <v>0.43668153882026672</v>
      </c>
      <c r="U3847">
        <v>0.72030270099639893</v>
      </c>
      <c r="V3847">
        <v>0.85639196634292603</v>
      </c>
    </row>
    <row r="3848" spans="1:22" x14ac:dyDescent="0.25">
      <c r="A3848" t="s">
        <v>99</v>
      </c>
      <c r="B3848" t="s">
        <v>86</v>
      </c>
      <c r="C3848" t="s">
        <v>102</v>
      </c>
      <c r="D3848" t="s">
        <v>70</v>
      </c>
      <c r="E3848" t="s">
        <v>89</v>
      </c>
      <c r="F3848" t="s">
        <v>45</v>
      </c>
      <c r="G3848">
        <v>46</v>
      </c>
      <c r="H3848">
        <v>12</v>
      </c>
      <c r="I3848">
        <f>IF(VLOOKUP(Data!$A3848,summermonths, 2, FALSE) = 1, VLOOKUP(Data!$H3848,rateblocks, 2, FALSE), VLOOKUP(Data!H3848, rateblocks,3, FALSE))</f>
        <v>1</v>
      </c>
      <c r="J3848">
        <v>0.24202871322631836</v>
      </c>
      <c r="K3848">
        <v>0.16608695685863495</v>
      </c>
      <c r="L3848">
        <v>93.456520080566406</v>
      </c>
      <c r="M3848">
        <v>-7.5941756367683411E-2</v>
      </c>
      <c r="N3848">
        <v>0.22391317784786224</v>
      </c>
      <c r="O3848">
        <v>5.013711005449295E-2</v>
      </c>
      <c r="P3848">
        <v>-0.44424617290496826</v>
      </c>
      <c r="Q3848">
        <v>-0.36289805173873901</v>
      </c>
      <c r="R3848">
        <v>-0.19336193799972534</v>
      </c>
      <c r="S3848">
        <v>-7.5941756367683411E-2</v>
      </c>
      <c r="T3848">
        <v>4.1478428989648819E-2</v>
      </c>
      <c r="U3848">
        <v>0.211014524102211</v>
      </c>
      <c r="V3848">
        <v>0.29236266016960144</v>
      </c>
    </row>
    <row r="3849" spans="1:22" x14ac:dyDescent="0.25">
      <c r="A3849" t="s">
        <v>124</v>
      </c>
      <c r="B3849" t="s">
        <v>86</v>
      </c>
      <c r="C3849" t="s">
        <v>102</v>
      </c>
      <c r="D3849" t="s">
        <v>105</v>
      </c>
      <c r="E3849" t="s">
        <v>89</v>
      </c>
      <c r="F3849" t="s">
        <v>45</v>
      </c>
      <c r="G3849">
        <v>46</v>
      </c>
      <c r="H3849">
        <v>6</v>
      </c>
      <c r="I3849">
        <f>IF(VLOOKUP(Data!$A3849,summermonths, 2, FALSE) = 1, VLOOKUP(Data!$H3849,rateblocks, 2, FALSE), VLOOKUP(Data!H3849, rateblocks,3, FALSE))</f>
        <v>3</v>
      </c>
      <c r="J3849">
        <v>0.29239180684089661</v>
      </c>
      <c r="K3849">
        <v>0.24891303479671478</v>
      </c>
      <c r="L3849">
        <v>62.913043975830078</v>
      </c>
      <c r="M3849">
        <v>-4.3478760868310928E-2</v>
      </c>
      <c r="N3849">
        <v>8.0880329012870789E-2</v>
      </c>
      <c r="O3849">
        <v>6.5416274592280388E-3</v>
      </c>
      <c r="P3849">
        <v>-0.17651505768299103</v>
      </c>
      <c r="Q3849">
        <v>-0.14713107049465179</v>
      </c>
      <c r="R3849">
        <v>-8.5892446339130402E-2</v>
      </c>
      <c r="S3849">
        <v>-4.3478760868310928E-2</v>
      </c>
      <c r="T3849">
        <v>-1.0650748154148459E-3</v>
      </c>
      <c r="U3849">
        <v>6.0173552483320236E-2</v>
      </c>
      <c r="V3849">
        <v>8.9557543396949768E-2</v>
      </c>
    </row>
    <row r="3850" spans="1:22" x14ac:dyDescent="0.25">
      <c r="A3850" t="s">
        <v>95</v>
      </c>
      <c r="B3850" t="s">
        <v>86</v>
      </c>
      <c r="C3850" t="s">
        <v>102</v>
      </c>
      <c r="D3850" t="s">
        <v>66</v>
      </c>
      <c r="E3850" t="s">
        <v>89</v>
      </c>
      <c r="F3850" t="s">
        <v>45</v>
      </c>
      <c r="G3850">
        <v>46</v>
      </c>
      <c r="H3850">
        <v>1</v>
      </c>
      <c r="I3850">
        <f>IF(VLOOKUP(Data!$A3850,summermonths, 2, FALSE) = 1, VLOOKUP(Data!$H3850,rateblocks, 2, FALSE), VLOOKUP(Data!H3850, rateblocks,3, FALSE))</f>
        <v>3</v>
      </c>
      <c r="J3850">
        <v>0.29995247721672058</v>
      </c>
      <c r="K3850">
        <v>0.29782608151435852</v>
      </c>
      <c r="L3850">
        <v>62.521739959716797</v>
      </c>
      <c r="M3850">
        <v>-2.1263936068862677E-3</v>
      </c>
      <c r="N3850">
        <v>0.12316479533910751</v>
      </c>
      <c r="O3850">
        <v>1.5169566497206688E-2</v>
      </c>
      <c r="P3850">
        <v>-0.20471444725990295</v>
      </c>
      <c r="Q3850">
        <v>-0.15996843576431274</v>
      </c>
      <c r="R3850">
        <v>-6.6714078187942505E-2</v>
      </c>
      <c r="S3850">
        <v>-2.1263936068862677E-3</v>
      </c>
      <c r="T3850">
        <v>6.2461286783218384E-2</v>
      </c>
      <c r="U3850">
        <v>0.15571564435958862</v>
      </c>
      <c r="V3850">
        <v>0.20046167075634003</v>
      </c>
    </row>
    <row r="3851" spans="1:22" x14ac:dyDescent="0.25">
      <c r="A3851" t="s">
        <v>99</v>
      </c>
      <c r="B3851" t="s">
        <v>86</v>
      </c>
      <c r="C3851" t="s">
        <v>102</v>
      </c>
      <c r="D3851" t="s">
        <v>70</v>
      </c>
      <c r="E3851" t="s">
        <v>89</v>
      </c>
      <c r="F3851" t="s">
        <v>45</v>
      </c>
      <c r="G3851">
        <v>46</v>
      </c>
      <c r="H3851">
        <v>2</v>
      </c>
      <c r="I3851">
        <f>IF(VLOOKUP(Data!$A3851,summermonths, 2, FALSE) = 1, VLOOKUP(Data!$H3851,rateblocks, 2, FALSE), VLOOKUP(Data!H3851, rateblocks,3, FALSE))</f>
        <v>3</v>
      </c>
      <c r="J3851">
        <v>0.21508170664310455</v>
      </c>
      <c r="K3851">
        <v>0.22521738708019257</v>
      </c>
      <c r="L3851">
        <v>77.978263854980469</v>
      </c>
      <c r="M3851">
        <v>1.0135680437088013E-2</v>
      </c>
      <c r="N3851">
        <v>0.12477798014879227</v>
      </c>
      <c r="O3851">
        <v>1.5569544397294521E-2</v>
      </c>
      <c r="P3851">
        <v>-0.19510583579540253</v>
      </c>
      <c r="Q3851">
        <v>-0.1497737318277359</v>
      </c>
      <c r="R3851">
        <v>-5.5297955870628357E-2</v>
      </c>
      <c r="S3851">
        <v>1.0135680437088013E-2</v>
      </c>
      <c r="T3851">
        <v>7.5569316744804382E-2</v>
      </c>
      <c r="U3851">
        <v>0.17004509270191193</v>
      </c>
      <c r="V3851">
        <v>0.21537719666957855</v>
      </c>
    </row>
    <row r="3852" spans="1:22" x14ac:dyDescent="0.25">
      <c r="A3852" t="s">
        <v>100</v>
      </c>
      <c r="B3852" t="s">
        <v>86</v>
      </c>
      <c r="C3852" t="s">
        <v>102</v>
      </c>
      <c r="D3852" t="s">
        <v>71</v>
      </c>
      <c r="E3852" t="s">
        <v>89</v>
      </c>
      <c r="F3852" t="s">
        <v>45</v>
      </c>
      <c r="G3852">
        <v>46</v>
      </c>
      <c r="H3852">
        <v>5</v>
      </c>
      <c r="I3852">
        <f>IF(VLOOKUP(Data!$A3852,summermonths, 2, FALSE) = 1, VLOOKUP(Data!$H3852,rateblocks, 2, FALSE), VLOOKUP(Data!H3852, rateblocks,3, FALSE))</f>
        <v>3</v>
      </c>
      <c r="J3852">
        <v>0.15615236759185791</v>
      </c>
      <c r="K3852">
        <v>0.26260870695114136</v>
      </c>
      <c r="L3852">
        <v>73.565216064453125</v>
      </c>
      <c r="M3852">
        <v>0.10645633190870285</v>
      </c>
      <c r="N3852">
        <v>7.4741855263710022E-2</v>
      </c>
      <c r="O3852">
        <v>5.5863447487354279E-3</v>
      </c>
      <c r="P3852">
        <v>-1.6483079642057419E-2</v>
      </c>
      <c r="Q3852">
        <v>1.0670790448784828E-2</v>
      </c>
      <c r="R3852">
        <v>6.7261666059494019E-2</v>
      </c>
      <c r="S3852">
        <v>0.10645633190870285</v>
      </c>
      <c r="T3852">
        <v>0.14565099775791168</v>
      </c>
      <c r="U3852">
        <v>0.20224186778068542</v>
      </c>
      <c r="V3852">
        <v>0.22939574718475342</v>
      </c>
    </row>
    <row r="3853" spans="1:22" x14ac:dyDescent="0.25">
      <c r="A3853" t="s">
        <v>100</v>
      </c>
      <c r="B3853" t="s">
        <v>86</v>
      </c>
      <c r="C3853" t="s">
        <v>102</v>
      </c>
      <c r="D3853" t="s">
        <v>71</v>
      </c>
      <c r="E3853" t="s">
        <v>89</v>
      </c>
      <c r="F3853" t="s">
        <v>45</v>
      </c>
      <c r="G3853">
        <v>46</v>
      </c>
      <c r="H3853">
        <v>23</v>
      </c>
      <c r="I3853">
        <f>IF(VLOOKUP(Data!$A3853,summermonths, 2, FALSE) = 1, VLOOKUP(Data!$H3853,rateblocks, 2, FALSE), VLOOKUP(Data!H3853, rateblocks,3, FALSE))</f>
        <v>3</v>
      </c>
      <c r="J3853">
        <v>0.26063260436058044</v>
      </c>
      <c r="K3853">
        <v>0.28119564056396484</v>
      </c>
      <c r="L3853">
        <v>75.478263854980469</v>
      </c>
      <c r="M3853">
        <v>2.0563051104545593E-2</v>
      </c>
      <c r="N3853">
        <v>7.0518679916858673E-2</v>
      </c>
      <c r="O3853">
        <v>4.9728844314813614E-3</v>
      </c>
      <c r="P3853">
        <v>-9.5429852604866028E-2</v>
      </c>
      <c r="Q3853">
        <v>-6.9810271263122559E-2</v>
      </c>
      <c r="R3853">
        <v>-1.641697995364666E-2</v>
      </c>
      <c r="S3853">
        <v>2.0563051104545593E-2</v>
      </c>
      <c r="T3853">
        <v>5.7543084025382996E-2</v>
      </c>
      <c r="U3853">
        <v>0.11093637347221375</v>
      </c>
      <c r="V3853">
        <v>0.13655595481395721</v>
      </c>
    </row>
    <row r="3854" spans="1:22" x14ac:dyDescent="0.25">
      <c r="A3854" t="s">
        <v>100</v>
      </c>
      <c r="B3854" t="s">
        <v>86</v>
      </c>
      <c r="C3854" t="s">
        <v>102</v>
      </c>
      <c r="D3854" t="s">
        <v>71</v>
      </c>
      <c r="E3854" t="s">
        <v>89</v>
      </c>
      <c r="F3854" t="s">
        <v>45</v>
      </c>
      <c r="G3854">
        <v>46</v>
      </c>
      <c r="H3854">
        <v>19</v>
      </c>
      <c r="I3854">
        <f>IF(VLOOKUP(Data!$A3854,summermonths, 2, FALSE) = 1, VLOOKUP(Data!$H3854,rateblocks, 2, FALSE), VLOOKUP(Data!H3854, rateblocks,3, FALSE))</f>
        <v>2</v>
      </c>
      <c r="J3854">
        <v>0.2342388778924942</v>
      </c>
      <c r="K3854">
        <v>0.27739131450653076</v>
      </c>
      <c r="L3854">
        <v>77.543479919433594</v>
      </c>
      <c r="M3854">
        <v>4.3152425438165665E-2</v>
      </c>
      <c r="N3854">
        <v>7.9606510698795319E-2</v>
      </c>
      <c r="O3854">
        <v>6.3371965661644936E-3</v>
      </c>
      <c r="P3854">
        <v>-8.778863400220871E-2</v>
      </c>
      <c r="Q3854">
        <v>-5.8867424726486206E-2</v>
      </c>
      <c r="R3854">
        <v>1.4067303854972124E-3</v>
      </c>
      <c r="S3854">
        <v>4.3152425438165665E-2</v>
      </c>
      <c r="T3854">
        <v>8.4898121654987335E-2</v>
      </c>
      <c r="U3854">
        <v>0.14517226815223694</v>
      </c>
      <c r="V3854">
        <v>0.17409348487854004</v>
      </c>
    </row>
    <row r="3855" spans="1:22" x14ac:dyDescent="0.25">
      <c r="A3855" t="s">
        <v>125</v>
      </c>
      <c r="B3855" t="s">
        <v>86</v>
      </c>
      <c r="C3855" t="s">
        <v>102</v>
      </c>
      <c r="D3855" t="s">
        <v>109</v>
      </c>
      <c r="E3855" t="s">
        <v>89</v>
      </c>
      <c r="F3855" t="s">
        <v>45</v>
      </c>
      <c r="G3855">
        <v>46</v>
      </c>
      <c r="H3855">
        <v>10</v>
      </c>
      <c r="I3855">
        <f>IF(VLOOKUP(Data!$A3855,summermonths, 2, FALSE) = 1, VLOOKUP(Data!$H3855,rateblocks, 2, FALSE), VLOOKUP(Data!H3855, rateblocks,3, FALSE))</f>
        <v>2</v>
      </c>
      <c r="J3855">
        <v>0.29181814193725586</v>
      </c>
      <c r="K3855">
        <v>0.12391304224729538</v>
      </c>
      <c r="L3855">
        <v>74.260871887207031</v>
      </c>
      <c r="M3855">
        <v>-0.16790510714054108</v>
      </c>
      <c r="N3855">
        <v>0.18638238310813904</v>
      </c>
      <c r="O3855">
        <v>3.4738391637802124E-2</v>
      </c>
      <c r="P3855">
        <v>-0.47447684407234192</v>
      </c>
      <c r="Q3855">
        <v>-0.40676373243331909</v>
      </c>
      <c r="R3855">
        <v>-0.2656441330909729</v>
      </c>
      <c r="S3855">
        <v>-0.16790510714054108</v>
      </c>
      <c r="T3855">
        <v>-7.016608864068985E-2</v>
      </c>
      <c r="U3855">
        <v>7.0953525602817535E-2</v>
      </c>
      <c r="V3855">
        <v>0.13866662979125977</v>
      </c>
    </row>
    <row r="3856" spans="1:22" x14ac:dyDescent="0.25">
      <c r="A3856" t="s">
        <v>99</v>
      </c>
      <c r="B3856" t="s">
        <v>86</v>
      </c>
      <c r="C3856" t="s">
        <v>101</v>
      </c>
      <c r="D3856" t="s">
        <v>64</v>
      </c>
      <c r="E3856" t="s">
        <v>89</v>
      </c>
      <c r="F3856" t="s">
        <v>45</v>
      </c>
      <c r="G3856">
        <v>46</v>
      </c>
      <c r="H3856">
        <v>7</v>
      </c>
      <c r="I3856">
        <f>IF(VLOOKUP(Data!$A3856,summermonths, 2, FALSE) = 1, VLOOKUP(Data!$H3856,rateblocks, 2, FALSE), VLOOKUP(Data!H3856, rateblocks,3, FALSE))</f>
        <v>2</v>
      </c>
      <c r="J3856">
        <v>0.17386606335639954</v>
      </c>
      <c r="K3856">
        <v>0.19791097939014435</v>
      </c>
      <c r="L3856">
        <v>70.159423828125</v>
      </c>
      <c r="M3856">
        <v>2.4044910445809364E-2</v>
      </c>
      <c r="N3856">
        <v>2.9987059533596039E-2</v>
      </c>
      <c r="O3856">
        <v>8.9922372717410326E-4</v>
      </c>
      <c r="P3856">
        <v>-2.5279413908720016E-2</v>
      </c>
      <c r="Q3856">
        <v>-1.438505295664072E-2</v>
      </c>
      <c r="R3856">
        <v>8.3196815103292465E-3</v>
      </c>
      <c r="S3856">
        <v>2.4044910445809364E-2</v>
      </c>
      <c r="T3856">
        <v>3.9770141243934631E-2</v>
      </c>
      <c r="U3856">
        <v>6.2474872916936874E-2</v>
      </c>
      <c r="V3856">
        <v>7.3369234800338745E-2</v>
      </c>
    </row>
    <row r="3857" spans="1:22" x14ac:dyDescent="0.25">
      <c r="A3857" t="s">
        <v>122</v>
      </c>
      <c r="B3857" t="s">
        <v>86</v>
      </c>
      <c r="C3857" t="s">
        <v>101</v>
      </c>
      <c r="D3857" t="s">
        <v>111</v>
      </c>
      <c r="E3857" t="s">
        <v>89</v>
      </c>
      <c r="F3857" t="s">
        <v>45</v>
      </c>
      <c r="G3857">
        <v>46</v>
      </c>
      <c r="H3857">
        <v>15</v>
      </c>
      <c r="I3857">
        <f>IF(VLOOKUP(Data!$A3857,summermonths, 2, FALSE) = 1, VLOOKUP(Data!$H3857,rateblocks, 2, FALSE), VLOOKUP(Data!H3857, rateblocks,3, FALSE))</f>
        <v>2</v>
      </c>
      <c r="J3857">
        <v>0.16481345891952515</v>
      </c>
      <c r="K3857">
        <v>0.38995325565338135</v>
      </c>
      <c r="L3857">
        <v>66.783699035644531</v>
      </c>
      <c r="M3857">
        <v>0.2251397967338562</v>
      </c>
      <c r="N3857">
        <v>0.31787776947021484</v>
      </c>
      <c r="O3857">
        <v>0.10104627907276154</v>
      </c>
      <c r="P3857">
        <v>-0.29772260785102844</v>
      </c>
      <c r="Q3857">
        <v>-0.18223695456981659</v>
      </c>
      <c r="R3857">
        <v>5.844452977180481E-2</v>
      </c>
      <c r="S3857">
        <v>0.2251397967338562</v>
      </c>
      <c r="T3857">
        <v>0.39183506369590759</v>
      </c>
      <c r="U3857">
        <v>0.63251656293869019</v>
      </c>
      <c r="V3857">
        <v>0.74800217151641846</v>
      </c>
    </row>
    <row r="3858" spans="1:22" x14ac:dyDescent="0.25">
      <c r="A3858" t="s">
        <v>97</v>
      </c>
      <c r="B3858" t="s">
        <v>86</v>
      </c>
      <c r="C3858" t="s">
        <v>102</v>
      </c>
      <c r="D3858" t="s">
        <v>68</v>
      </c>
      <c r="E3858" t="s">
        <v>89</v>
      </c>
      <c r="F3858" t="s">
        <v>45</v>
      </c>
      <c r="G3858">
        <v>46</v>
      </c>
      <c r="H3858">
        <v>5</v>
      </c>
      <c r="I3858">
        <f>IF(VLOOKUP(Data!$A3858,summermonths, 2, FALSE) = 1, VLOOKUP(Data!$H3858,rateblocks, 2, FALSE), VLOOKUP(Data!H3858, rateblocks,3, FALSE))</f>
        <v>3</v>
      </c>
      <c r="J3858">
        <v>0.25476795434951782</v>
      </c>
      <c r="K3858">
        <v>0.23282608389854431</v>
      </c>
      <c r="L3858">
        <v>72.521736145019531</v>
      </c>
      <c r="M3858">
        <v>-2.1941861137747765E-2</v>
      </c>
      <c r="N3858">
        <v>5.0405770540237427E-2</v>
      </c>
      <c r="O3858">
        <v>2.5407418143004179E-3</v>
      </c>
      <c r="P3858">
        <v>-0.10485197603702545</v>
      </c>
      <c r="Q3858">
        <v>-8.6539454758167267E-2</v>
      </c>
      <c r="R3858">
        <v>-4.837467148900032E-2</v>
      </c>
      <c r="S3858">
        <v>-2.1941861137747765E-2</v>
      </c>
      <c r="T3858">
        <v>4.4909506104886532E-3</v>
      </c>
      <c r="U3858">
        <v>4.2655732482671738E-2</v>
      </c>
      <c r="V3858">
        <v>6.0968253761529922E-2</v>
      </c>
    </row>
    <row r="3859" spans="1:22" x14ac:dyDescent="0.25">
      <c r="A3859" t="s">
        <v>97</v>
      </c>
      <c r="B3859" t="s">
        <v>86</v>
      </c>
      <c r="C3859" t="s">
        <v>102</v>
      </c>
      <c r="D3859" t="s">
        <v>68</v>
      </c>
      <c r="E3859" t="s">
        <v>89</v>
      </c>
      <c r="F3859" t="s">
        <v>45</v>
      </c>
      <c r="G3859">
        <v>46</v>
      </c>
      <c r="H3859">
        <v>1</v>
      </c>
      <c r="I3859">
        <f>IF(VLOOKUP(Data!$A3859,summermonths, 2, FALSE) = 1, VLOOKUP(Data!$H3859,rateblocks, 2, FALSE), VLOOKUP(Data!H3859, rateblocks,3, FALSE))</f>
        <v>3</v>
      </c>
      <c r="J3859">
        <v>0.28009432554244995</v>
      </c>
      <c r="K3859">
        <v>0.25282609462738037</v>
      </c>
      <c r="L3859">
        <v>74.347824096679688</v>
      </c>
      <c r="M3859">
        <v>-2.7268238365650177E-2</v>
      </c>
      <c r="N3859">
        <v>8.9133724570274353E-2</v>
      </c>
      <c r="O3859">
        <v>7.944820448756218E-3</v>
      </c>
      <c r="P3859">
        <v>-0.17388017475605011</v>
      </c>
      <c r="Q3859">
        <v>-0.14149770140647888</v>
      </c>
      <c r="R3859">
        <v>-7.4010007083415985E-2</v>
      </c>
      <c r="S3859">
        <v>-2.7268238365650177E-2</v>
      </c>
      <c r="T3859">
        <v>1.947353221476078E-2</v>
      </c>
      <c r="U3859">
        <v>8.6961224675178528E-2</v>
      </c>
      <c r="V3859">
        <v>0.11934369057416916</v>
      </c>
    </row>
    <row r="3860" spans="1:22" x14ac:dyDescent="0.25">
      <c r="A3860" t="s">
        <v>124</v>
      </c>
      <c r="B3860" t="s">
        <v>86</v>
      </c>
      <c r="C3860" t="s">
        <v>101</v>
      </c>
      <c r="D3860" t="s">
        <v>108</v>
      </c>
      <c r="E3860" t="s">
        <v>89</v>
      </c>
      <c r="F3860" t="s">
        <v>45</v>
      </c>
      <c r="G3860">
        <v>46</v>
      </c>
      <c r="H3860">
        <v>10</v>
      </c>
      <c r="I3860">
        <f>IF(VLOOKUP(Data!$A3860,summermonths, 2, FALSE) = 1, VLOOKUP(Data!$H3860,rateblocks, 2, FALSE), VLOOKUP(Data!H3860, rateblocks,3, FALSE))</f>
        <v>2</v>
      </c>
      <c r="J3860">
        <v>0.23505063354969025</v>
      </c>
      <c r="K3860">
        <v>0.12359730899333954</v>
      </c>
      <c r="L3860">
        <v>66.956520080566406</v>
      </c>
      <c r="M3860">
        <v>-0.1114533320069313</v>
      </c>
      <c r="N3860">
        <v>9.472145140171051E-2</v>
      </c>
      <c r="O3860">
        <v>8.9721530675888062E-3</v>
      </c>
      <c r="P3860">
        <v>-0.26725625991821289</v>
      </c>
      <c r="Q3860">
        <v>-0.23284375667572021</v>
      </c>
      <c r="R3860">
        <v>-0.1611253023147583</v>
      </c>
      <c r="S3860">
        <v>-0.1114533320069313</v>
      </c>
      <c r="T3860">
        <v>-6.1781354248523712E-2</v>
      </c>
      <c r="U3860">
        <v>9.937092661857605E-3</v>
      </c>
      <c r="V3860">
        <v>4.4349592179059982E-2</v>
      </c>
    </row>
    <row r="3861" spans="1:22" x14ac:dyDescent="0.25">
      <c r="A3861" t="s">
        <v>100</v>
      </c>
      <c r="B3861" t="s">
        <v>86</v>
      </c>
      <c r="C3861" t="s">
        <v>101</v>
      </c>
      <c r="D3861" t="s">
        <v>65</v>
      </c>
      <c r="E3861" t="s">
        <v>89</v>
      </c>
      <c r="F3861" t="s">
        <v>45</v>
      </c>
      <c r="G3861">
        <v>46</v>
      </c>
      <c r="H3861">
        <v>5</v>
      </c>
      <c r="I3861">
        <f>IF(VLOOKUP(Data!$A3861,summermonths, 2, FALSE) = 1, VLOOKUP(Data!$H3861,rateblocks, 2, FALSE), VLOOKUP(Data!H3861, rateblocks,3, FALSE))</f>
        <v>3</v>
      </c>
      <c r="J3861">
        <v>0.16195105016231537</v>
      </c>
      <c r="K3861">
        <v>0.26034420728683472</v>
      </c>
      <c r="L3861">
        <v>68.248191833496094</v>
      </c>
      <c r="M3861">
        <v>9.8393149673938751E-2</v>
      </c>
      <c r="N3861">
        <v>4.59572933614254E-2</v>
      </c>
      <c r="O3861">
        <v>2.1120728924870491E-3</v>
      </c>
      <c r="P3861">
        <v>2.2800128906965256E-2</v>
      </c>
      <c r="Q3861">
        <v>3.9496507495641708E-2</v>
      </c>
      <c r="R3861">
        <v>7.4293121695518494E-2</v>
      </c>
      <c r="S3861">
        <v>9.8393149673938751E-2</v>
      </c>
      <c r="T3861">
        <v>0.12249317765235901</v>
      </c>
      <c r="U3861">
        <v>0.1572897881269455</v>
      </c>
      <c r="V3861">
        <v>0.17398616671562195</v>
      </c>
    </row>
    <row r="3862" spans="1:22" x14ac:dyDescent="0.25">
      <c r="A3862" t="s">
        <v>98</v>
      </c>
      <c r="B3862" t="s">
        <v>86</v>
      </c>
      <c r="C3862" t="s">
        <v>101</v>
      </c>
      <c r="D3862" t="s">
        <v>63</v>
      </c>
      <c r="E3862" t="s">
        <v>89</v>
      </c>
      <c r="F3862" t="s">
        <v>45</v>
      </c>
      <c r="G3862">
        <v>46</v>
      </c>
      <c r="H3862">
        <v>20</v>
      </c>
      <c r="I3862">
        <f>IF(VLOOKUP(Data!$A3862,summermonths, 2, FALSE) = 1, VLOOKUP(Data!$H3862,rateblocks, 2, FALSE), VLOOKUP(Data!H3862, rateblocks,3, FALSE))</f>
        <v>2</v>
      </c>
      <c r="J3862">
        <v>0.20975576341152191</v>
      </c>
      <c r="K3862">
        <v>0.66432714462280273</v>
      </c>
      <c r="L3862">
        <v>72.687370300292969</v>
      </c>
      <c r="M3862">
        <v>0.45457136631011963</v>
      </c>
      <c r="N3862">
        <v>0.49895712733268738</v>
      </c>
      <c r="O3862">
        <v>0.24895821511745453</v>
      </c>
      <c r="P3862">
        <v>-0.36614006757736206</v>
      </c>
      <c r="Q3862">
        <v>-0.18486791849136353</v>
      </c>
      <c r="R3862">
        <v>0.19291798770427704</v>
      </c>
      <c r="S3862">
        <v>0.45457136631011963</v>
      </c>
      <c r="T3862">
        <v>0.71622473001480103</v>
      </c>
      <c r="U3862">
        <v>1.0940107107162476</v>
      </c>
      <c r="V3862">
        <v>1.2752828598022461</v>
      </c>
    </row>
    <row r="3863" spans="1:22" x14ac:dyDescent="0.25">
      <c r="A3863" t="s">
        <v>123</v>
      </c>
      <c r="B3863" t="s">
        <v>86</v>
      </c>
      <c r="C3863" t="s">
        <v>101</v>
      </c>
      <c r="D3863" t="s">
        <v>107</v>
      </c>
      <c r="E3863" t="s">
        <v>89</v>
      </c>
      <c r="F3863" t="s">
        <v>45</v>
      </c>
      <c r="G3863">
        <v>46</v>
      </c>
      <c r="H3863">
        <v>11</v>
      </c>
      <c r="I3863">
        <f>IF(VLOOKUP(Data!$A3863,summermonths, 2, FALSE) = 1, VLOOKUP(Data!$H3863,rateblocks, 2, FALSE), VLOOKUP(Data!H3863, rateblocks,3, FALSE))</f>
        <v>2</v>
      </c>
      <c r="J3863">
        <v>0.20088256895542145</v>
      </c>
      <c r="K3863">
        <v>0.18879289925098419</v>
      </c>
      <c r="L3863">
        <v>68.242561340332031</v>
      </c>
      <c r="M3863">
        <v>-1.2089665047824383E-2</v>
      </c>
      <c r="N3863">
        <v>0.14239242672920227</v>
      </c>
      <c r="O3863">
        <v>2.0275603979825974E-2</v>
      </c>
      <c r="P3863">
        <v>-0.24630436301231384</v>
      </c>
      <c r="Q3863">
        <v>-0.19457289576530457</v>
      </c>
      <c r="R3863">
        <v>-8.6760327219963074E-2</v>
      </c>
      <c r="S3863">
        <v>-1.2089665047824383E-2</v>
      </c>
      <c r="T3863">
        <v>6.2580995261669159E-2</v>
      </c>
      <c r="U3863">
        <v>0.17039357125759125</v>
      </c>
      <c r="V3863">
        <v>0.22212503850460052</v>
      </c>
    </row>
    <row r="3864" spans="1:22" x14ac:dyDescent="0.25">
      <c r="A3864" t="s">
        <v>99</v>
      </c>
      <c r="B3864" t="s">
        <v>86</v>
      </c>
      <c r="C3864" t="s">
        <v>102</v>
      </c>
      <c r="D3864" t="s">
        <v>70</v>
      </c>
      <c r="E3864" t="s">
        <v>89</v>
      </c>
      <c r="F3864" t="s">
        <v>45</v>
      </c>
      <c r="G3864">
        <v>46</v>
      </c>
      <c r="H3864">
        <v>8</v>
      </c>
      <c r="I3864">
        <f>IF(VLOOKUP(Data!$A3864,summermonths, 2, FALSE) = 1, VLOOKUP(Data!$H3864,rateblocks, 2, FALSE), VLOOKUP(Data!H3864, rateblocks,3, FALSE))</f>
        <v>2</v>
      </c>
      <c r="J3864">
        <v>0.15394452214241028</v>
      </c>
      <c r="K3864">
        <v>8.8152177631855011E-2</v>
      </c>
      <c r="L3864">
        <v>81.804344177246094</v>
      </c>
      <c r="M3864">
        <v>-6.5792351961135864E-2</v>
      </c>
      <c r="N3864">
        <v>0.10719373822212219</v>
      </c>
      <c r="O3864">
        <v>1.149049773812294E-2</v>
      </c>
      <c r="P3864">
        <v>-0.24211035668849945</v>
      </c>
      <c r="Q3864">
        <v>-0.2031666487455368</v>
      </c>
      <c r="R3864">
        <v>-0.12200479954481125</v>
      </c>
      <c r="S3864">
        <v>-6.5792351961135864E-2</v>
      </c>
      <c r="T3864">
        <v>-9.5799006521701813E-3</v>
      </c>
      <c r="U3864">
        <v>7.1581952273845673E-2</v>
      </c>
      <c r="V3864">
        <v>0.11052566021680832</v>
      </c>
    </row>
    <row r="3865" spans="1:22" x14ac:dyDescent="0.25">
      <c r="A3865" t="s">
        <v>123</v>
      </c>
      <c r="B3865" t="s">
        <v>86</v>
      </c>
      <c r="C3865" t="s">
        <v>101</v>
      </c>
      <c r="D3865" t="s">
        <v>107</v>
      </c>
      <c r="E3865" t="s">
        <v>89</v>
      </c>
      <c r="F3865" t="s">
        <v>45</v>
      </c>
      <c r="G3865">
        <v>46</v>
      </c>
      <c r="H3865">
        <v>2</v>
      </c>
      <c r="I3865">
        <f>IF(VLOOKUP(Data!$A3865,summermonths, 2, FALSE) = 1, VLOOKUP(Data!$H3865,rateblocks, 2, FALSE), VLOOKUP(Data!H3865, rateblocks,3, FALSE))</f>
        <v>3</v>
      </c>
      <c r="J3865">
        <v>0.34631997346878052</v>
      </c>
      <c r="K3865">
        <v>0.23978832364082336</v>
      </c>
      <c r="L3865">
        <v>54.192218780517578</v>
      </c>
      <c r="M3865">
        <v>-0.10653164982795715</v>
      </c>
      <c r="N3865">
        <v>7.7000431716442108E-2</v>
      </c>
      <c r="O3865">
        <v>5.9290663339197636E-3</v>
      </c>
      <c r="P3865">
        <v>-0.23318609595298767</v>
      </c>
      <c r="Q3865">
        <v>-0.20521166920661926</v>
      </c>
      <c r="R3865">
        <v>-0.14691071212291718</v>
      </c>
      <c r="S3865">
        <v>-0.10653164982795715</v>
      </c>
      <c r="T3865">
        <v>-6.6152587532997131E-2</v>
      </c>
      <c r="U3865">
        <v>-7.8516257926821709E-3</v>
      </c>
      <c r="V3865">
        <v>2.0122788846492767E-2</v>
      </c>
    </row>
    <row r="3866" spans="1:22" x14ac:dyDescent="0.25">
      <c r="A3866" t="s">
        <v>95</v>
      </c>
      <c r="B3866" t="s">
        <v>86</v>
      </c>
      <c r="C3866" t="s">
        <v>101</v>
      </c>
      <c r="D3866" t="s">
        <v>60</v>
      </c>
      <c r="E3866" t="s">
        <v>89</v>
      </c>
      <c r="F3866" t="s">
        <v>45</v>
      </c>
      <c r="G3866">
        <v>46</v>
      </c>
      <c r="H3866">
        <v>11</v>
      </c>
      <c r="I3866">
        <f>IF(VLOOKUP(Data!$A3866,summermonths, 2, FALSE) = 1, VLOOKUP(Data!$H3866,rateblocks, 2, FALSE), VLOOKUP(Data!H3866, rateblocks,3, FALSE))</f>
        <v>2</v>
      </c>
      <c r="J3866">
        <v>0.21188122034072876</v>
      </c>
      <c r="K3866">
        <v>0.10864130407571793</v>
      </c>
      <c r="L3866">
        <v>64.773910522460938</v>
      </c>
      <c r="M3866">
        <v>-0.10323990881443024</v>
      </c>
      <c r="N3866">
        <v>7.7331662178039551E-2</v>
      </c>
      <c r="O3866">
        <v>5.9801861643791199E-3</v>
      </c>
      <c r="P3866">
        <v>-0.23043917119503021</v>
      </c>
      <c r="Q3866">
        <v>-0.20234441757202148</v>
      </c>
      <c r="R3866">
        <v>-0.14379267394542694</v>
      </c>
      <c r="S3866">
        <v>-0.10323990881443024</v>
      </c>
      <c r="T3866">
        <v>-6.2687143683433533E-2</v>
      </c>
      <c r="U3866">
        <v>-4.1353958658874035E-3</v>
      </c>
      <c r="V3866">
        <v>2.3959355428814888E-2</v>
      </c>
    </row>
    <row r="3867" spans="1:22" x14ac:dyDescent="0.25">
      <c r="A3867" t="s">
        <v>97</v>
      </c>
      <c r="B3867" t="s">
        <v>86</v>
      </c>
      <c r="C3867" t="s">
        <v>101</v>
      </c>
      <c r="D3867" t="s">
        <v>62</v>
      </c>
      <c r="E3867" t="s">
        <v>89</v>
      </c>
      <c r="F3867" t="s">
        <v>45</v>
      </c>
      <c r="G3867">
        <v>46</v>
      </c>
      <c r="H3867">
        <v>22</v>
      </c>
      <c r="I3867">
        <f>IF(VLOOKUP(Data!$A3867,summermonths, 2, FALSE) = 1, VLOOKUP(Data!$H3867,rateblocks, 2, FALSE), VLOOKUP(Data!H3867, rateblocks,3, FALSE))</f>
        <v>2</v>
      </c>
      <c r="J3867">
        <v>0.30375295877456665</v>
      </c>
      <c r="K3867">
        <v>0.60288280248641968</v>
      </c>
      <c r="L3867">
        <v>69.225898742675781</v>
      </c>
      <c r="M3867">
        <v>0.29912984371185303</v>
      </c>
      <c r="N3867">
        <v>0.34435147047042847</v>
      </c>
      <c r="O3867">
        <v>0.11857793480157852</v>
      </c>
      <c r="P3867">
        <v>-0.26727792620658875</v>
      </c>
      <c r="Q3867">
        <v>-0.14217431843280792</v>
      </c>
      <c r="R3867">
        <v>0.11855175346136093</v>
      </c>
      <c r="S3867">
        <v>0.29912984371185303</v>
      </c>
      <c r="T3867">
        <v>0.47970792651176453</v>
      </c>
      <c r="U3867">
        <v>0.74043399095535278</v>
      </c>
      <c r="V3867">
        <v>0.86553758382797241</v>
      </c>
    </row>
    <row r="3868" spans="1:22" x14ac:dyDescent="0.25">
      <c r="A3868" t="s">
        <v>96</v>
      </c>
      <c r="B3868" t="s">
        <v>86</v>
      </c>
      <c r="C3868" t="s">
        <v>102</v>
      </c>
      <c r="D3868" t="s">
        <v>67</v>
      </c>
      <c r="E3868" t="s">
        <v>89</v>
      </c>
      <c r="F3868" t="s">
        <v>45</v>
      </c>
      <c r="G3868">
        <v>46</v>
      </c>
      <c r="H3868">
        <v>17</v>
      </c>
      <c r="I3868">
        <f>IF(VLOOKUP(Data!$A3868,summermonths, 2, FALSE) = 1, VLOOKUP(Data!$H3868,rateblocks, 2, FALSE), VLOOKUP(Data!H3868, rateblocks,3, FALSE))</f>
        <v>1</v>
      </c>
      <c r="J3868">
        <v>0.38226774334907532</v>
      </c>
      <c r="K3868">
        <v>0.65619570016860962</v>
      </c>
      <c r="L3868">
        <v>80.956520080566406</v>
      </c>
      <c r="M3868">
        <v>0.27392789721488953</v>
      </c>
      <c r="N3868">
        <v>0.61374294757843018</v>
      </c>
      <c r="O3868">
        <v>0.3766804039478302</v>
      </c>
      <c r="P3868">
        <v>-0.73558944463729858</v>
      </c>
      <c r="Q3868">
        <v>-0.51261532306671143</v>
      </c>
      <c r="R3868">
        <v>-4.7919217497110367E-2</v>
      </c>
      <c r="S3868">
        <v>0.27392789721488953</v>
      </c>
      <c r="T3868">
        <v>0.59577500820159912</v>
      </c>
      <c r="U3868">
        <v>1.0604711771011353</v>
      </c>
      <c r="V3868">
        <v>1.2834452390670776</v>
      </c>
    </row>
    <row r="3869" spans="1:22" x14ac:dyDescent="0.25">
      <c r="A3869" t="s">
        <v>96</v>
      </c>
      <c r="B3869" t="s">
        <v>86</v>
      </c>
      <c r="C3869" t="s">
        <v>102</v>
      </c>
      <c r="D3869" t="s">
        <v>67</v>
      </c>
      <c r="E3869" t="s">
        <v>89</v>
      </c>
      <c r="F3869" t="s">
        <v>45</v>
      </c>
      <c r="G3869">
        <v>46</v>
      </c>
      <c r="H3869">
        <v>19</v>
      </c>
      <c r="I3869">
        <f>IF(VLOOKUP(Data!$A3869,summermonths, 2, FALSE) = 1, VLOOKUP(Data!$H3869,rateblocks, 2, FALSE), VLOOKUP(Data!H3869, rateblocks,3, FALSE))</f>
        <v>2</v>
      </c>
      <c r="J3869">
        <v>0.289531409740448</v>
      </c>
      <c r="K3869">
        <v>0.66945648193359375</v>
      </c>
      <c r="L3869">
        <v>80.565216064453125</v>
      </c>
      <c r="M3869">
        <v>0.37992510199546814</v>
      </c>
      <c r="N3869">
        <v>0.60126250982284546</v>
      </c>
      <c r="O3869">
        <v>0.36151659488677979</v>
      </c>
      <c r="P3869">
        <v>-0.60906374454498291</v>
      </c>
      <c r="Q3869">
        <v>-0.39062380790710449</v>
      </c>
      <c r="R3869">
        <v>6.4622730016708374E-2</v>
      </c>
      <c r="S3869">
        <v>0.37992510199546814</v>
      </c>
      <c r="T3869">
        <v>0.69522744417190552</v>
      </c>
      <c r="U3869">
        <v>1.1504740715026855</v>
      </c>
      <c r="V3869">
        <v>1.3689138889312744</v>
      </c>
    </row>
    <row r="3870" spans="1:22" x14ac:dyDescent="0.25">
      <c r="A3870" t="s">
        <v>98</v>
      </c>
      <c r="B3870" t="s">
        <v>86</v>
      </c>
      <c r="C3870" t="s">
        <v>101</v>
      </c>
      <c r="D3870" t="s">
        <v>63</v>
      </c>
      <c r="E3870" t="s">
        <v>89</v>
      </c>
      <c r="F3870" t="s">
        <v>45</v>
      </c>
      <c r="G3870">
        <v>46</v>
      </c>
      <c r="H3870">
        <v>22</v>
      </c>
      <c r="I3870">
        <f>IF(VLOOKUP(Data!$A3870,summermonths, 2, FALSE) = 1, VLOOKUP(Data!$H3870,rateblocks, 2, FALSE), VLOOKUP(Data!H3870, rateblocks,3, FALSE))</f>
        <v>2</v>
      </c>
      <c r="J3870">
        <v>0.27155745029449463</v>
      </c>
      <c r="K3870">
        <v>0.57288819551467896</v>
      </c>
      <c r="L3870">
        <v>71.187370300292969</v>
      </c>
      <c r="M3870">
        <v>0.30133074522018433</v>
      </c>
      <c r="N3870">
        <v>0.31888478994369507</v>
      </c>
      <c r="O3870">
        <v>0.10168750584125519</v>
      </c>
      <c r="P3870">
        <v>-0.22318805754184723</v>
      </c>
      <c r="Q3870">
        <v>-0.10733655840158463</v>
      </c>
      <c r="R3870">
        <v>0.13410739600658417</v>
      </c>
      <c r="S3870">
        <v>0.30133074522018433</v>
      </c>
      <c r="T3870">
        <v>0.46855407953262329</v>
      </c>
      <c r="U3870">
        <v>0.70999807119369507</v>
      </c>
      <c r="V3870">
        <v>0.82584953308105469</v>
      </c>
    </row>
    <row r="3871" spans="1:22" x14ac:dyDescent="0.25">
      <c r="A3871" t="s">
        <v>122</v>
      </c>
      <c r="B3871" t="s">
        <v>86</v>
      </c>
      <c r="C3871" t="s">
        <v>101</v>
      </c>
      <c r="D3871" t="s">
        <v>111</v>
      </c>
      <c r="E3871" t="s">
        <v>89</v>
      </c>
      <c r="F3871" t="s">
        <v>45</v>
      </c>
      <c r="G3871">
        <v>46</v>
      </c>
      <c r="H3871">
        <v>17</v>
      </c>
      <c r="I3871">
        <f>IF(VLOOKUP(Data!$A3871,summermonths, 2, FALSE) = 1, VLOOKUP(Data!$H3871,rateblocks, 2, FALSE), VLOOKUP(Data!H3871, rateblocks,3, FALSE))</f>
        <v>2</v>
      </c>
      <c r="J3871">
        <v>0.19079628586769104</v>
      </c>
      <c r="K3871">
        <v>0.41845324635505676</v>
      </c>
      <c r="L3871">
        <v>63.564128875732422</v>
      </c>
      <c r="M3871">
        <v>0.22765697538852692</v>
      </c>
      <c r="N3871">
        <v>0.32736438512802124</v>
      </c>
      <c r="O3871">
        <v>0.10716743767261505</v>
      </c>
      <c r="P3871">
        <v>-0.31080952286720276</v>
      </c>
      <c r="Q3871">
        <v>-0.19187736511230469</v>
      </c>
      <c r="R3871">
        <v>5.5986922234296799E-2</v>
      </c>
      <c r="S3871">
        <v>0.22765697538852692</v>
      </c>
      <c r="T3871">
        <v>0.39932703971862793</v>
      </c>
      <c r="U3871">
        <v>0.64719128608703613</v>
      </c>
      <c r="V3871">
        <v>0.76612347364425659</v>
      </c>
    </row>
    <row r="3872" spans="1:22" x14ac:dyDescent="0.25">
      <c r="A3872" t="s">
        <v>98</v>
      </c>
      <c r="B3872" t="s">
        <v>86</v>
      </c>
      <c r="C3872" t="s">
        <v>101</v>
      </c>
      <c r="D3872" t="s">
        <v>63</v>
      </c>
      <c r="E3872" t="s">
        <v>89</v>
      </c>
      <c r="F3872" t="s">
        <v>45</v>
      </c>
      <c r="G3872">
        <v>46</v>
      </c>
      <c r="H3872">
        <v>5</v>
      </c>
      <c r="I3872">
        <f>IF(VLOOKUP(Data!$A3872,summermonths, 2, FALSE) = 1, VLOOKUP(Data!$H3872,rateblocks, 2, FALSE), VLOOKUP(Data!H3872, rateblocks,3, FALSE))</f>
        <v>3</v>
      </c>
      <c r="J3872">
        <v>0.18822304904460907</v>
      </c>
      <c r="K3872">
        <v>0.26171842217445374</v>
      </c>
      <c r="L3872">
        <v>69.046585083007813</v>
      </c>
      <c r="M3872">
        <v>7.3495380580425262E-2</v>
      </c>
      <c r="N3872">
        <v>3.8961481302976608E-2</v>
      </c>
      <c r="O3872">
        <v>1.5179970068857074E-3</v>
      </c>
      <c r="P3872">
        <v>9.4094472005963326E-3</v>
      </c>
      <c r="Q3872">
        <v>2.3564232513308525E-2</v>
      </c>
      <c r="R3872">
        <v>5.3063958883285522E-2</v>
      </c>
      <c r="S3872">
        <v>7.3495380580425262E-2</v>
      </c>
      <c r="T3872">
        <v>9.3926802277565002E-2</v>
      </c>
      <c r="U3872">
        <v>0.12342652678489685</v>
      </c>
      <c r="V3872">
        <v>0.13758131861686707</v>
      </c>
    </row>
    <row r="3873" spans="1:22" x14ac:dyDescent="0.25">
      <c r="A3873" t="s">
        <v>96</v>
      </c>
      <c r="B3873" t="s">
        <v>86</v>
      </c>
      <c r="C3873" t="s">
        <v>101</v>
      </c>
      <c r="D3873" t="s">
        <v>61</v>
      </c>
      <c r="E3873" t="s">
        <v>89</v>
      </c>
      <c r="F3873" t="s">
        <v>45</v>
      </c>
      <c r="G3873">
        <v>46</v>
      </c>
      <c r="H3873">
        <v>1</v>
      </c>
      <c r="I3873">
        <f>IF(VLOOKUP(Data!$A3873,summermonths, 2, FALSE) = 1, VLOOKUP(Data!$H3873,rateblocks, 2, FALSE), VLOOKUP(Data!H3873, rateblocks,3, FALSE))</f>
        <v>3</v>
      </c>
      <c r="J3873">
        <v>0.2042340487241745</v>
      </c>
      <c r="K3873">
        <v>0.27854248881340027</v>
      </c>
      <c r="L3873">
        <v>64.53656005859375</v>
      </c>
      <c r="M3873">
        <v>7.4308440089225769E-2</v>
      </c>
      <c r="N3873">
        <v>7.1103312075138092E-2</v>
      </c>
      <c r="O3873">
        <v>5.0556808710098267E-3</v>
      </c>
      <c r="P3873">
        <v>-4.2646098881959915E-2</v>
      </c>
      <c r="Q3873">
        <v>-1.681412011384964E-2</v>
      </c>
      <c r="R3873">
        <v>3.7021826952695847E-2</v>
      </c>
      <c r="S3873">
        <v>7.4308440089225769E-2</v>
      </c>
      <c r="T3873">
        <v>0.11159505695104599</v>
      </c>
      <c r="U3873">
        <v>0.16543100774288177</v>
      </c>
      <c r="V3873">
        <v>0.19126297533512115</v>
      </c>
    </row>
    <row r="3874" spans="1:22" x14ac:dyDescent="0.25">
      <c r="A3874" t="s">
        <v>96</v>
      </c>
      <c r="B3874" t="s">
        <v>86</v>
      </c>
      <c r="C3874" t="s">
        <v>102</v>
      </c>
      <c r="D3874" t="s">
        <v>67</v>
      </c>
      <c r="E3874" t="s">
        <v>89</v>
      </c>
      <c r="F3874" t="s">
        <v>45</v>
      </c>
      <c r="G3874">
        <v>46</v>
      </c>
      <c r="H3874">
        <v>13</v>
      </c>
      <c r="I3874">
        <f>IF(VLOOKUP(Data!$A3874,summermonths, 2, FALSE) = 1, VLOOKUP(Data!$H3874,rateblocks, 2, FALSE), VLOOKUP(Data!H3874, rateblocks,3, FALSE))</f>
        <v>1</v>
      </c>
      <c r="J3874">
        <v>0.42601019144058228</v>
      </c>
      <c r="K3874">
        <v>0.68489128351211548</v>
      </c>
      <c r="L3874">
        <v>77</v>
      </c>
      <c r="M3874">
        <v>0.25888112187385559</v>
      </c>
      <c r="N3874">
        <v>0.64153462648391724</v>
      </c>
      <c r="O3874">
        <v>0.41156667470932007</v>
      </c>
      <c r="P3874">
        <v>-0.79634940624237061</v>
      </c>
      <c r="Q3874">
        <v>-0.56327855587005615</v>
      </c>
      <c r="R3874">
        <v>-7.7539965510368347E-2</v>
      </c>
      <c r="S3874">
        <v>0.25888112187385559</v>
      </c>
      <c r="T3874">
        <v>0.59530222415924072</v>
      </c>
      <c r="U3874">
        <v>1.0810408592224121</v>
      </c>
      <c r="V3874">
        <v>1.3141117095947266</v>
      </c>
    </row>
    <row r="3875" spans="1:22" x14ac:dyDescent="0.25">
      <c r="A3875" t="s">
        <v>122</v>
      </c>
      <c r="B3875" t="s">
        <v>86</v>
      </c>
      <c r="C3875" t="s">
        <v>101</v>
      </c>
      <c r="D3875" t="s">
        <v>111</v>
      </c>
      <c r="E3875" t="s">
        <v>89</v>
      </c>
      <c r="F3875" t="s">
        <v>45</v>
      </c>
      <c r="G3875">
        <v>46</v>
      </c>
      <c r="H3875">
        <v>24</v>
      </c>
      <c r="I3875">
        <f>IF(VLOOKUP(Data!$A3875,summermonths, 2, FALSE) = 1, VLOOKUP(Data!$H3875,rateblocks, 2, FALSE), VLOOKUP(Data!H3875, rateblocks,3, FALSE))</f>
        <v>3</v>
      </c>
      <c r="J3875">
        <v>0.28620818257331848</v>
      </c>
      <c r="K3875">
        <v>0.26805651187896729</v>
      </c>
      <c r="L3875">
        <v>53.682609558105469</v>
      </c>
      <c r="M3875">
        <v>-1.8151665106415749E-2</v>
      </c>
      <c r="N3875">
        <v>7.9950734972953796E-2</v>
      </c>
      <c r="O3875">
        <v>6.3921199180185795E-3</v>
      </c>
      <c r="P3875">
        <v>-0.1496589183807373</v>
      </c>
      <c r="Q3875">
        <v>-0.12061265110969543</v>
      </c>
      <c r="R3875">
        <v>-6.007787212729454E-2</v>
      </c>
      <c r="S3875">
        <v>-1.8151665106415749E-2</v>
      </c>
      <c r="T3875">
        <v>2.3774541914463043E-2</v>
      </c>
      <c r="U3875">
        <v>8.4309324622154236E-2</v>
      </c>
      <c r="V3875">
        <v>0.11335559189319611</v>
      </c>
    </row>
    <row r="3876" spans="1:22" x14ac:dyDescent="0.25">
      <c r="A3876" t="s">
        <v>125</v>
      </c>
      <c r="B3876" t="s">
        <v>86</v>
      </c>
      <c r="C3876" t="s">
        <v>102</v>
      </c>
      <c r="D3876" t="s">
        <v>109</v>
      </c>
      <c r="E3876" t="s">
        <v>89</v>
      </c>
      <c r="F3876" t="s">
        <v>45</v>
      </c>
      <c r="G3876">
        <v>46</v>
      </c>
      <c r="H3876">
        <v>15</v>
      </c>
      <c r="I3876">
        <f>IF(VLOOKUP(Data!$A3876,summermonths, 2, FALSE) = 1, VLOOKUP(Data!$H3876,rateblocks, 2, FALSE), VLOOKUP(Data!H3876, rateblocks,3, FALSE))</f>
        <v>2</v>
      </c>
      <c r="J3876">
        <v>0.24612294137477875</v>
      </c>
      <c r="K3876">
        <v>0.54467391967773438</v>
      </c>
      <c r="L3876">
        <v>77.413040161132813</v>
      </c>
      <c r="M3876">
        <v>0.29855096340179443</v>
      </c>
      <c r="N3876">
        <v>0.78223419189453125</v>
      </c>
      <c r="O3876">
        <v>0.61189031600952148</v>
      </c>
      <c r="P3876">
        <v>-0.9881097674369812</v>
      </c>
      <c r="Q3876">
        <v>-0.70392251014709473</v>
      </c>
      <c r="R3876">
        <v>-0.11165304481983185</v>
      </c>
      <c r="S3876">
        <v>0.29855096340179443</v>
      </c>
      <c r="T3876">
        <v>0.70875495672225952</v>
      </c>
      <c r="U3876">
        <v>1.3010244369506836</v>
      </c>
      <c r="V3876">
        <v>1.5852117538452148</v>
      </c>
    </row>
    <row r="3877" spans="1:22" x14ac:dyDescent="0.25">
      <c r="A3877" t="s">
        <v>96</v>
      </c>
      <c r="B3877" t="s">
        <v>86</v>
      </c>
      <c r="C3877" t="s">
        <v>101</v>
      </c>
      <c r="D3877" t="s">
        <v>61</v>
      </c>
      <c r="E3877" t="s">
        <v>89</v>
      </c>
      <c r="F3877" t="s">
        <v>45</v>
      </c>
      <c r="G3877">
        <v>46</v>
      </c>
      <c r="H3877">
        <v>4</v>
      </c>
      <c r="I3877">
        <f>IF(VLOOKUP(Data!$A3877,summermonths, 2, FALSE) = 1, VLOOKUP(Data!$H3877,rateblocks, 2, FALSE), VLOOKUP(Data!H3877, rateblocks,3, FALSE))</f>
        <v>3</v>
      </c>
      <c r="J3877">
        <v>0.23086376488208771</v>
      </c>
      <c r="K3877">
        <v>0.24814723432064056</v>
      </c>
      <c r="L3877">
        <v>63.950592041015625</v>
      </c>
      <c r="M3877">
        <v>1.7283469438552856E-2</v>
      </c>
      <c r="N3877">
        <v>3.3105634152889252E-2</v>
      </c>
      <c r="O3877">
        <v>1.0959829669445753E-3</v>
      </c>
      <c r="P3877">
        <v>-3.7170451134443283E-2</v>
      </c>
      <c r="Q3877">
        <v>-2.5143107399344444E-2</v>
      </c>
      <c r="R3877">
        <v>-7.7142081863712519E-5</v>
      </c>
      <c r="S3877">
        <v>1.7283469438552856E-2</v>
      </c>
      <c r="T3877">
        <v>3.4644082188606262E-2</v>
      </c>
      <c r="U3877">
        <v>5.9710048139095306E-2</v>
      </c>
      <c r="V3877">
        <v>7.1737393736839294E-2</v>
      </c>
    </row>
    <row r="3878" spans="1:22" x14ac:dyDescent="0.25">
      <c r="A3878" t="s">
        <v>124</v>
      </c>
      <c r="B3878" t="s">
        <v>86</v>
      </c>
      <c r="C3878" t="s">
        <v>101</v>
      </c>
      <c r="D3878" t="s">
        <v>108</v>
      </c>
      <c r="E3878" t="s">
        <v>89</v>
      </c>
      <c r="F3878" t="s">
        <v>45</v>
      </c>
      <c r="G3878">
        <v>46</v>
      </c>
      <c r="H3878">
        <v>24</v>
      </c>
      <c r="I3878">
        <f>IF(VLOOKUP(Data!$A3878,summermonths, 2, FALSE) = 1, VLOOKUP(Data!$H3878,rateblocks, 2, FALSE), VLOOKUP(Data!H3878, rateblocks,3, FALSE))</f>
        <v>3</v>
      </c>
      <c r="J3878">
        <v>0.31645271182060242</v>
      </c>
      <c r="K3878">
        <v>0.25873187184333801</v>
      </c>
      <c r="L3878">
        <v>58.756729125976563</v>
      </c>
      <c r="M3878">
        <v>-5.7720810174942017E-2</v>
      </c>
      <c r="N3878">
        <v>8.376631885766983E-2</v>
      </c>
      <c r="O3878">
        <v>7.0167961530387402E-3</v>
      </c>
      <c r="P3878">
        <v>-0.19550414383411407</v>
      </c>
      <c r="Q3878">
        <v>-0.16507166624069214</v>
      </c>
      <c r="R3878">
        <v>-0.10164791345596313</v>
      </c>
      <c r="S3878">
        <v>-5.7720810174942017E-2</v>
      </c>
      <c r="T3878">
        <v>-1.3793709687888622E-2</v>
      </c>
      <c r="U3878">
        <v>4.9630045890808105E-2</v>
      </c>
      <c r="V3878">
        <v>8.0062523484230042E-2</v>
      </c>
    </row>
    <row r="3879" spans="1:22" x14ac:dyDescent="0.25">
      <c r="A3879" t="s">
        <v>123</v>
      </c>
      <c r="B3879" t="s">
        <v>86</v>
      </c>
      <c r="C3879" t="s">
        <v>102</v>
      </c>
      <c r="D3879" t="s">
        <v>112</v>
      </c>
      <c r="E3879" t="s">
        <v>89</v>
      </c>
      <c r="F3879" t="s">
        <v>45</v>
      </c>
      <c r="G3879">
        <v>46</v>
      </c>
      <c r="H3879">
        <v>21</v>
      </c>
      <c r="I3879">
        <f>IF(VLOOKUP(Data!$A3879,summermonths, 2, FALSE) = 1, VLOOKUP(Data!$H3879,rateblocks, 2, FALSE), VLOOKUP(Data!H3879, rateblocks,3, FALSE))</f>
        <v>2</v>
      </c>
      <c r="J3879">
        <v>0.37079310417175293</v>
      </c>
      <c r="K3879">
        <v>0.70510870218276978</v>
      </c>
      <c r="L3879">
        <v>63.239131927490234</v>
      </c>
      <c r="M3879">
        <v>0.33431559801101685</v>
      </c>
      <c r="N3879">
        <v>0.69854795932769775</v>
      </c>
      <c r="O3879">
        <v>0.48796924948692322</v>
      </c>
      <c r="P3879">
        <v>-0.81469357013702393</v>
      </c>
      <c r="Q3879">
        <v>-0.56090962886810303</v>
      </c>
      <c r="R3879">
        <v>-3.2003309577703476E-2</v>
      </c>
      <c r="S3879">
        <v>0.33431559801101685</v>
      </c>
      <c r="T3879">
        <v>0.70063447952270508</v>
      </c>
      <c r="U3879">
        <v>1.2295408248901367</v>
      </c>
      <c r="V3879">
        <v>1.4833247661590576</v>
      </c>
    </row>
    <row r="3880" spans="1:22" x14ac:dyDescent="0.25">
      <c r="A3880" t="s">
        <v>98</v>
      </c>
      <c r="B3880" t="s">
        <v>86</v>
      </c>
      <c r="C3880" t="s">
        <v>102</v>
      </c>
      <c r="D3880" t="s">
        <v>69</v>
      </c>
      <c r="E3880" t="s">
        <v>89</v>
      </c>
      <c r="F3880" t="s">
        <v>45</v>
      </c>
      <c r="G3880">
        <v>46</v>
      </c>
      <c r="H3880">
        <v>6</v>
      </c>
      <c r="I3880">
        <f>IF(VLOOKUP(Data!$A3880,summermonths, 2, FALSE) = 1, VLOOKUP(Data!$H3880,rateblocks, 2, FALSE), VLOOKUP(Data!H3880, rateblocks,3, FALSE))</f>
        <v>3</v>
      </c>
      <c r="J3880">
        <v>0.19061437249183655</v>
      </c>
      <c r="K3880">
        <v>0.27271738648414612</v>
      </c>
      <c r="L3880">
        <v>70.804344177246094</v>
      </c>
      <c r="M3880">
        <v>8.2103021442890167E-2</v>
      </c>
      <c r="N3880">
        <v>6.2563680112361908E-2</v>
      </c>
      <c r="O3880">
        <v>3.9142142049968243E-3</v>
      </c>
      <c r="P3880">
        <v>-2.0805073902010918E-2</v>
      </c>
      <c r="Q3880">
        <v>1.9244392169639468E-3</v>
      </c>
      <c r="R3880">
        <v>4.9294594675302505E-2</v>
      </c>
      <c r="S3880">
        <v>8.2103021442890167E-2</v>
      </c>
      <c r="T3880">
        <v>0.11491144448518753</v>
      </c>
      <c r="U3880">
        <v>0.16228160262107849</v>
      </c>
      <c r="V3880">
        <v>0.1850111186504364</v>
      </c>
    </row>
    <row r="3881" spans="1:22" x14ac:dyDescent="0.25">
      <c r="A3881" t="s">
        <v>96</v>
      </c>
      <c r="B3881" t="s">
        <v>86</v>
      </c>
      <c r="C3881" t="s">
        <v>102</v>
      </c>
      <c r="D3881" t="s">
        <v>67</v>
      </c>
      <c r="E3881" t="s">
        <v>89</v>
      </c>
      <c r="F3881" t="s">
        <v>45</v>
      </c>
      <c r="G3881">
        <v>46</v>
      </c>
      <c r="H3881">
        <v>1</v>
      </c>
      <c r="I3881">
        <f>IF(VLOOKUP(Data!$A3881,summermonths, 2, FALSE) = 1, VLOOKUP(Data!$H3881,rateblocks, 2, FALSE), VLOOKUP(Data!H3881, rateblocks,3, FALSE))</f>
        <v>3</v>
      </c>
      <c r="J3881">
        <v>0.2179017961025238</v>
      </c>
      <c r="K3881">
        <v>0.25141304731369019</v>
      </c>
      <c r="L3881">
        <v>67.260871887207031</v>
      </c>
      <c r="M3881">
        <v>3.3511247485876083E-2</v>
      </c>
      <c r="N3881">
        <v>8.3024352788925171E-2</v>
      </c>
      <c r="O3881">
        <v>6.89304294064641E-3</v>
      </c>
      <c r="P3881">
        <v>-0.10305166244506836</v>
      </c>
      <c r="Q3881">
        <v>-7.2888739407062531E-2</v>
      </c>
      <c r="R3881">
        <v>-1.0026765987277031E-2</v>
      </c>
      <c r="S3881">
        <v>3.3511247485876083E-2</v>
      </c>
      <c r="T3881">
        <v>7.7049262821674347E-2</v>
      </c>
      <c r="U3881">
        <v>0.1399112343788147</v>
      </c>
      <c r="V3881">
        <v>0.17007414996623993</v>
      </c>
    </row>
    <row r="3882" spans="1:22" x14ac:dyDescent="0.25">
      <c r="A3882" t="s">
        <v>123</v>
      </c>
      <c r="B3882" t="s">
        <v>86</v>
      </c>
      <c r="C3882" t="s">
        <v>101</v>
      </c>
      <c r="D3882" t="s">
        <v>107</v>
      </c>
      <c r="E3882" t="s">
        <v>89</v>
      </c>
      <c r="F3882" t="s">
        <v>45</v>
      </c>
      <c r="G3882">
        <v>46</v>
      </c>
      <c r="H3882">
        <v>20</v>
      </c>
      <c r="I3882">
        <f>IF(VLOOKUP(Data!$A3882,summermonths, 2, FALSE) = 1, VLOOKUP(Data!$H3882,rateblocks, 2, FALSE), VLOOKUP(Data!H3882, rateblocks,3, FALSE))</f>
        <v>1</v>
      </c>
      <c r="J3882">
        <v>0.32873955368995667</v>
      </c>
      <c r="K3882">
        <v>0.63395881652832031</v>
      </c>
      <c r="L3882">
        <v>59.212814331054687</v>
      </c>
      <c r="M3882">
        <v>0.30521926283836365</v>
      </c>
      <c r="N3882">
        <v>0.40102577209472656</v>
      </c>
      <c r="O3882">
        <v>0.16082167625427246</v>
      </c>
      <c r="P3882">
        <v>-0.35440942645072937</v>
      </c>
      <c r="Q3882">
        <v>-0.20871594548225403</v>
      </c>
      <c r="R3882">
        <v>9.4921141862869263E-2</v>
      </c>
      <c r="S3882">
        <v>0.30521926283836365</v>
      </c>
      <c r="T3882">
        <v>0.51551735401153564</v>
      </c>
      <c r="U3882">
        <v>0.81915444135665894</v>
      </c>
      <c r="V3882">
        <v>0.96484798192977905</v>
      </c>
    </row>
    <row r="3883" spans="1:22" x14ac:dyDescent="0.25">
      <c r="A3883" t="s">
        <v>122</v>
      </c>
      <c r="B3883" t="s">
        <v>86</v>
      </c>
      <c r="C3883" t="s">
        <v>101</v>
      </c>
      <c r="D3883" t="s">
        <v>111</v>
      </c>
      <c r="E3883" t="s">
        <v>89</v>
      </c>
      <c r="F3883" t="s">
        <v>45</v>
      </c>
      <c r="G3883">
        <v>46</v>
      </c>
      <c r="H3883">
        <v>1</v>
      </c>
      <c r="I3883">
        <f>IF(VLOOKUP(Data!$A3883,summermonths, 2, FALSE) = 1, VLOOKUP(Data!$H3883,rateblocks, 2, FALSE), VLOOKUP(Data!H3883, rateblocks,3, FALSE))</f>
        <v>3</v>
      </c>
      <c r="J3883">
        <v>0.31536704301834106</v>
      </c>
      <c r="K3883">
        <v>0.24841521680355072</v>
      </c>
      <c r="L3883">
        <v>53.805435180664063</v>
      </c>
      <c r="M3883">
        <v>-6.6951833665370941E-2</v>
      </c>
      <c r="N3883">
        <v>8.2410469651222229E-2</v>
      </c>
      <c r="O3883">
        <v>6.7914854735136032E-3</v>
      </c>
      <c r="P3883">
        <v>-0.20250499248504639</v>
      </c>
      <c r="Q3883">
        <v>-0.17256510257720947</v>
      </c>
      <c r="R3883">
        <v>-0.11016792804002762</v>
      </c>
      <c r="S3883">
        <v>-6.6951833665370941E-2</v>
      </c>
      <c r="T3883">
        <v>-2.3735741153359413E-2</v>
      </c>
      <c r="U3883">
        <v>3.8661431521177292E-2</v>
      </c>
      <c r="V3883">
        <v>6.8601325154304504E-2</v>
      </c>
    </row>
    <row r="3884" spans="1:22" x14ac:dyDescent="0.25">
      <c r="A3884" t="s">
        <v>95</v>
      </c>
      <c r="B3884" t="s">
        <v>86</v>
      </c>
      <c r="C3884" t="s">
        <v>102</v>
      </c>
      <c r="D3884" t="s">
        <v>66</v>
      </c>
      <c r="E3884" t="s">
        <v>89</v>
      </c>
      <c r="F3884" t="s">
        <v>45</v>
      </c>
      <c r="G3884">
        <v>46</v>
      </c>
      <c r="H3884">
        <v>24</v>
      </c>
      <c r="I3884">
        <f>IF(VLOOKUP(Data!$A3884,summermonths, 2, FALSE) = 1, VLOOKUP(Data!$H3884,rateblocks, 2, FALSE), VLOOKUP(Data!H3884, rateblocks,3, FALSE))</f>
        <v>3</v>
      </c>
      <c r="J3884">
        <v>0.17889857292175293</v>
      </c>
      <c r="K3884">
        <v>0.26076087355613708</v>
      </c>
      <c r="L3884">
        <v>61.913043975830078</v>
      </c>
      <c r="M3884">
        <v>8.1862300634384155E-2</v>
      </c>
      <c r="N3884">
        <v>0.13784226775169373</v>
      </c>
      <c r="O3884">
        <v>1.9000491127371788E-2</v>
      </c>
      <c r="P3884">
        <v>-0.14486804604530334</v>
      </c>
      <c r="Q3884">
        <v>-9.4789676368236542E-2</v>
      </c>
      <c r="R3884">
        <v>9.5777446404099464E-3</v>
      </c>
      <c r="S3884">
        <v>8.1862300634384155E-2</v>
      </c>
      <c r="T3884">
        <v>0.15414685010910034</v>
      </c>
      <c r="U3884">
        <v>0.25851428508758545</v>
      </c>
      <c r="V3884">
        <v>0.30859264731407166</v>
      </c>
    </row>
    <row r="3885" spans="1:22" x14ac:dyDescent="0.25">
      <c r="A3885" t="s">
        <v>95</v>
      </c>
      <c r="B3885" t="s">
        <v>86</v>
      </c>
      <c r="C3885" t="s">
        <v>101</v>
      </c>
      <c r="D3885" t="s">
        <v>60</v>
      </c>
      <c r="E3885" t="s">
        <v>89</v>
      </c>
      <c r="F3885" t="s">
        <v>45</v>
      </c>
      <c r="G3885">
        <v>46</v>
      </c>
      <c r="H3885">
        <v>12</v>
      </c>
      <c r="I3885">
        <f>IF(VLOOKUP(Data!$A3885,summermonths, 2, FALSE) = 1, VLOOKUP(Data!$H3885,rateblocks, 2, FALSE), VLOOKUP(Data!H3885, rateblocks,3, FALSE))</f>
        <v>1</v>
      </c>
      <c r="J3885">
        <v>0.1818699836730957</v>
      </c>
      <c r="K3885">
        <v>0.10670652240514755</v>
      </c>
      <c r="L3885">
        <v>65.739128112792969</v>
      </c>
      <c r="M3885">
        <v>-7.5163461267948151E-2</v>
      </c>
      <c r="N3885">
        <v>7.2432622313499451E-2</v>
      </c>
      <c r="O3885">
        <v>5.2464846521615982E-3</v>
      </c>
      <c r="P3885">
        <v>-0.19430452585220337</v>
      </c>
      <c r="Q3885">
        <v>-0.16798959672451019</v>
      </c>
      <c r="R3885">
        <v>-0.11314716190099716</v>
      </c>
      <c r="S3885">
        <v>-7.5163461267948151E-2</v>
      </c>
      <c r="T3885">
        <v>-3.7179756909608841E-2</v>
      </c>
      <c r="U3885">
        <v>1.7662679776549339E-2</v>
      </c>
      <c r="V3885">
        <v>4.3977599591016769E-2</v>
      </c>
    </row>
    <row r="3886" spans="1:22" x14ac:dyDescent="0.25">
      <c r="A3886" t="s">
        <v>125</v>
      </c>
      <c r="B3886" t="s">
        <v>86</v>
      </c>
      <c r="C3886" t="s">
        <v>102</v>
      </c>
      <c r="D3886" t="s">
        <v>109</v>
      </c>
      <c r="E3886" t="s">
        <v>89</v>
      </c>
      <c r="F3886" t="s">
        <v>45</v>
      </c>
      <c r="G3886">
        <v>46</v>
      </c>
      <c r="H3886">
        <v>20</v>
      </c>
      <c r="I3886">
        <f>IF(VLOOKUP(Data!$A3886,summermonths, 2, FALSE) = 1, VLOOKUP(Data!$H3886,rateblocks, 2, FALSE), VLOOKUP(Data!H3886, rateblocks,3, FALSE))</f>
        <v>1</v>
      </c>
      <c r="J3886">
        <v>0.28853952884674072</v>
      </c>
      <c r="K3886">
        <v>0.64945650100708008</v>
      </c>
      <c r="L3886">
        <v>68.413040161132813</v>
      </c>
      <c r="M3886">
        <v>0.36091700196266174</v>
      </c>
      <c r="N3886">
        <v>0.81281965970993042</v>
      </c>
      <c r="O3886">
        <v>0.66067582368850708</v>
      </c>
      <c r="P3886">
        <v>-0.97605234384536743</v>
      </c>
      <c r="Q3886">
        <v>-0.68075329065322876</v>
      </c>
      <c r="R3886">
        <v>-6.5326042473316193E-2</v>
      </c>
      <c r="S3886">
        <v>0.36091700196266174</v>
      </c>
      <c r="T3886">
        <v>0.78716003894805908</v>
      </c>
      <c r="U3886">
        <v>1.4025872945785522</v>
      </c>
      <c r="V3886">
        <v>1.6978863477706909</v>
      </c>
    </row>
    <row r="3887" spans="1:22" x14ac:dyDescent="0.25">
      <c r="A3887" t="s">
        <v>96</v>
      </c>
      <c r="B3887" t="s">
        <v>86</v>
      </c>
      <c r="C3887" t="s">
        <v>102</v>
      </c>
      <c r="D3887" t="s">
        <v>67</v>
      </c>
      <c r="E3887" t="s">
        <v>89</v>
      </c>
      <c r="F3887" t="s">
        <v>45</v>
      </c>
      <c r="G3887">
        <v>46</v>
      </c>
      <c r="H3887">
        <v>6</v>
      </c>
      <c r="I3887">
        <f>IF(VLOOKUP(Data!$A3887,summermonths, 2, FALSE) = 1, VLOOKUP(Data!$H3887,rateblocks, 2, FALSE), VLOOKUP(Data!H3887, rateblocks,3, FALSE))</f>
        <v>3</v>
      </c>
      <c r="J3887">
        <v>0.19957473874092102</v>
      </c>
      <c r="K3887">
        <v>0.20402173697948456</v>
      </c>
      <c r="L3887">
        <v>65.565216064453125</v>
      </c>
      <c r="M3887">
        <v>4.4469963759183884E-3</v>
      </c>
      <c r="N3887">
        <v>7.6544180512428284E-2</v>
      </c>
      <c r="O3887">
        <v>5.8590117841959E-3</v>
      </c>
      <c r="P3887">
        <v>-0.12145697325468063</v>
      </c>
      <c r="Q3887">
        <v>-9.3648314476013184E-2</v>
      </c>
      <c r="R3887">
        <v>-3.5692811012268066E-2</v>
      </c>
      <c r="S3887">
        <v>4.4469963759183884E-3</v>
      </c>
      <c r="T3887">
        <v>4.4586803764104843E-2</v>
      </c>
      <c r="U3887">
        <v>0.10254231095314026</v>
      </c>
      <c r="V3887">
        <v>0.13035096228122711</v>
      </c>
    </row>
    <row r="3888" spans="1:22" x14ac:dyDescent="0.25">
      <c r="A3888" t="s">
        <v>98</v>
      </c>
      <c r="B3888" t="s">
        <v>86</v>
      </c>
      <c r="C3888" t="s">
        <v>102</v>
      </c>
      <c r="D3888" t="s">
        <v>69</v>
      </c>
      <c r="E3888" t="s">
        <v>89</v>
      </c>
      <c r="F3888" t="s">
        <v>45</v>
      </c>
      <c r="G3888">
        <v>46</v>
      </c>
      <c r="H3888">
        <v>14</v>
      </c>
      <c r="I3888">
        <f>IF(VLOOKUP(Data!$A3888,summermonths, 2, FALSE) = 1, VLOOKUP(Data!$H3888,rateblocks, 2, FALSE), VLOOKUP(Data!H3888, rateblocks,3, FALSE))</f>
        <v>1</v>
      </c>
      <c r="J3888">
        <v>0.23116129636764526</v>
      </c>
      <c r="K3888">
        <v>0.64434784650802612</v>
      </c>
      <c r="L3888">
        <v>88.152175903320313</v>
      </c>
      <c r="M3888">
        <v>0.41318652033805847</v>
      </c>
      <c r="N3888">
        <v>0.92166578769683838</v>
      </c>
      <c r="O3888">
        <v>0.84946781396865845</v>
      </c>
      <c r="P3888">
        <v>-1.1028188467025757</v>
      </c>
      <c r="Q3888">
        <v>-0.76797568798065186</v>
      </c>
      <c r="R3888">
        <v>-7.0135489106178284E-2</v>
      </c>
      <c r="S3888">
        <v>0.41318652033805847</v>
      </c>
      <c r="T3888">
        <v>0.89650851488113403</v>
      </c>
      <c r="U3888">
        <v>1.5943487882614136</v>
      </c>
      <c r="V3888">
        <v>1.9291918277740479</v>
      </c>
    </row>
    <row r="3889" spans="1:22" x14ac:dyDescent="0.25">
      <c r="A3889" t="s">
        <v>122</v>
      </c>
      <c r="B3889" t="s">
        <v>86</v>
      </c>
      <c r="C3889" t="s">
        <v>102</v>
      </c>
      <c r="D3889" t="s">
        <v>106</v>
      </c>
      <c r="E3889" t="s">
        <v>89</v>
      </c>
      <c r="F3889" t="s">
        <v>45</v>
      </c>
      <c r="G3889">
        <v>46</v>
      </c>
      <c r="H3889">
        <v>18</v>
      </c>
      <c r="I3889">
        <f>IF(VLOOKUP(Data!$A3889,summermonths, 2, FALSE) = 1, VLOOKUP(Data!$H3889,rateblocks, 2, FALSE), VLOOKUP(Data!H3889, rateblocks,3, FALSE))</f>
        <v>1</v>
      </c>
      <c r="J3889">
        <v>0.3788292407989502</v>
      </c>
      <c r="K3889">
        <v>0.64423912763595581</v>
      </c>
      <c r="L3889">
        <v>51.695652008056641</v>
      </c>
      <c r="M3889">
        <v>0.26540988683700562</v>
      </c>
      <c r="N3889">
        <v>0.56027847528457642</v>
      </c>
      <c r="O3889">
        <v>0.31391197443008423</v>
      </c>
      <c r="P3889">
        <v>-0.6561661958694458</v>
      </c>
      <c r="Q3889">
        <v>-0.45261585712432861</v>
      </c>
      <c r="R3889">
        <v>-2.840043231844902E-2</v>
      </c>
      <c r="S3889">
        <v>0.26540988683700562</v>
      </c>
      <c r="T3889">
        <v>0.55922019481658936</v>
      </c>
      <c r="U3889">
        <v>0.98343563079833984</v>
      </c>
      <c r="V3889">
        <v>1.186985969543457</v>
      </c>
    </row>
    <row r="3890" spans="1:22" x14ac:dyDescent="0.25">
      <c r="A3890" t="s">
        <v>95</v>
      </c>
      <c r="B3890" t="s">
        <v>86</v>
      </c>
      <c r="C3890" t="s">
        <v>102</v>
      </c>
      <c r="D3890" t="s">
        <v>66</v>
      </c>
      <c r="E3890" t="s">
        <v>89</v>
      </c>
      <c r="F3890" t="s">
        <v>45</v>
      </c>
      <c r="G3890">
        <v>46</v>
      </c>
      <c r="H3890">
        <v>8</v>
      </c>
      <c r="I3890">
        <f>IF(VLOOKUP(Data!$A3890,summermonths, 2, FALSE) = 1, VLOOKUP(Data!$H3890,rateblocks, 2, FALSE), VLOOKUP(Data!H3890, rateblocks,3, FALSE))</f>
        <v>2</v>
      </c>
      <c r="J3890">
        <v>0.14658902585506439</v>
      </c>
      <c r="K3890">
        <v>0.10195652395486832</v>
      </c>
      <c r="L3890">
        <v>64.86956787109375</v>
      </c>
      <c r="M3890">
        <v>-4.4632501900196075E-2</v>
      </c>
      <c r="N3890">
        <v>0.10273560136556625</v>
      </c>
      <c r="O3890">
        <v>1.0554604232311249E-2</v>
      </c>
      <c r="P3890">
        <v>-0.21361753344535828</v>
      </c>
      <c r="Q3890">
        <v>-0.17629347741603851</v>
      </c>
      <c r="R3890">
        <v>-9.8507106304168701E-2</v>
      </c>
      <c r="S3890">
        <v>-4.4632501900196075E-2</v>
      </c>
      <c r="T3890">
        <v>9.2420997098088264E-3</v>
      </c>
      <c r="U3890">
        <v>8.7028466165065765E-2</v>
      </c>
      <c r="V3890">
        <v>0.12435252219438553</v>
      </c>
    </row>
    <row r="3891" spans="1:22" x14ac:dyDescent="0.25">
      <c r="A3891" t="s">
        <v>98</v>
      </c>
      <c r="B3891" t="s">
        <v>86</v>
      </c>
      <c r="C3891" t="s">
        <v>102</v>
      </c>
      <c r="D3891" t="s">
        <v>69</v>
      </c>
      <c r="E3891" t="s">
        <v>89</v>
      </c>
      <c r="F3891" t="s">
        <v>45</v>
      </c>
      <c r="G3891">
        <v>46</v>
      </c>
      <c r="H3891">
        <v>17</v>
      </c>
      <c r="I3891">
        <f>IF(VLOOKUP(Data!$A3891,summermonths, 2, FALSE) = 1, VLOOKUP(Data!$H3891,rateblocks, 2, FALSE), VLOOKUP(Data!H3891, rateblocks,3, FALSE))</f>
        <v>1</v>
      </c>
      <c r="J3891">
        <v>0.19035910069942474</v>
      </c>
      <c r="K3891">
        <v>0.66695654392242432</v>
      </c>
      <c r="L3891">
        <v>87.478263854980469</v>
      </c>
      <c r="M3891">
        <v>0.47659742832183838</v>
      </c>
      <c r="N3891">
        <v>0.90818530321121216</v>
      </c>
      <c r="O3891">
        <v>0.82480055093765259</v>
      </c>
      <c r="P3891">
        <v>-1.0172344446182251</v>
      </c>
      <c r="Q3891">
        <v>-0.68728888034820557</v>
      </c>
      <c r="R3891">
        <v>3.4458967274986207E-4</v>
      </c>
      <c r="S3891">
        <v>0.47659742832183838</v>
      </c>
      <c r="T3891">
        <v>0.95285028219223022</v>
      </c>
      <c r="U3891">
        <v>1.6404837369918823</v>
      </c>
      <c r="V3891">
        <v>1.9704293012619019</v>
      </c>
    </row>
    <row r="3892" spans="1:22" x14ac:dyDescent="0.25">
      <c r="A3892" t="s">
        <v>99</v>
      </c>
      <c r="B3892" t="s">
        <v>86</v>
      </c>
      <c r="C3892" t="s">
        <v>102</v>
      </c>
      <c r="D3892" t="s">
        <v>70</v>
      </c>
      <c r="E3892" t="s">
        <v>89</v>
      </c>
      <c r="F3892" t="s">
        <v>45</v>
      </c>
      <c r="G3892">
        <v>46</v>
      </c>
      <c r="H3892">
        <v>19</v>
      </c>
      <c r="I3892">
        <f>IF(VLOOKUP(Data!$A3892,summermonths, 2, FALSE) = 1, VLOOKUP(Data!$H3892,rateblocks, 2, FALSE), VLOOKUP(Data!H3892, rateblocks,3, FALSE))</f>
        <v>2</v>
      </c>
      <c r="J3892">
        <v>0.20571410655975342</v>
      </c>
      <c r="K3892">
        <v>0.10902173817157745</v>
      </c>
      <c r="L3892">
        <v>84.326087951660156</v>
      </c>
      <c r="M3892">
        <v>-9.6692360937595367E-2</v>
      </c>
      <c r="N3892">
        <v>0.10098244249820709</v>
      </c>
      <c r="O3892">
        <v>1.0197454132139683E-2</v>
      </c>
      <c r="P3892">
        <v>-0.26279368996620178</v>
      </c>
      <c r="Q3892">
        <v>-0.22610656917095184</v>
      </c>
      <c r="R3892">
        <v>-0.14964760839939117</v>
      </c>
      <c r="S3892">
        <v>-9.6692360937595367E-2</v>
      </c>
      <c r="T3892">
        <v>-4.3737117201089859E-2</v>
      </c>
      <c r="U3892">
        <v>3.2721847295761108E-2</v>
      </c>
      <c r="V3892">
        <v>6.9408975541591644E-2</v>
      </c>
    </row>
    <row r="3893" spans="1:22" x14ac:dyDescent="0.25">
      <c r="A3893" t="s">
        <v>124</v>
      </c>
      <c r="B3893" t="s">
        <v>86</v>
      </c>
      <c r="C3893" t="s">
        <v>101</v>
      </c>
      <c r="D3893" t="s">
        <v>108</v>
      </c>
      <c r="E3893" t="s">
        <v>89</v>
      </c>
      <c r="F3893" t="s">
        <v>45</v>
      </c>
      <c r="G3893">
        <v>46</v>
      </c>
      <c r="H3893">
        <v>9</v>
      </c>
      <c r="I3893">
        <f>IF(VLOOKUP(Data!$A3893,summermonths, 2, FALSE) = 1, VLOOKUP(Data!$H3893,rateblocks, 2, FALSE), VLOOKUP(Data!H3893, rateblocks,3, FALSE))</f>
        <v>2</v>
      </c>
      <c r="J3893">
        <v>0.17671579122543335</v>
      </c>
      <c r="K3893">
        <v>0.10884575545787811</v>
      </c>
      <c r="L3893">
        <v>62.65838623046875</v>
      </c>
      <c r="M3893">
        <v>-6.787002831697464E-2</v>
      </c>
      <c r="N3893">
        <v>5.6943751871585846E-2</v>
      </c>
      <c r="O3893">
        <v>3.2425909303128719E-3</v>
      </c>
      <c r="P3893">
        <v>-0.16153416037559509</v>
      </c>
      <c r="Q3893">
        <v>-0.14084638655185699</v>
      </c>
      <c r="R3893">
        <v>-9.7731359302997589E-2</v>
      </c>
      <c r="S3893">
        <v>-6.787002831697464E-2</v>
      </c>
      <c r="T3893">
        <v>-3.8008697330951691E-2</v>
      </c>
      <c r="U3893">
        <v>5.1063261926174164E-3</v>
      </c>
      <c r="V3893">
        <v>2.5794109329581261E-2</v>
      </c>
    </row>
    <row r="3894" spans="1:22" x14ac:dyDescent="0.25">
      <c r="A3894" t="s">
        <v>95</v>
      </c>
      <c r="B3894" t="s">
        <v>86</v>
      </c>
      <c r="C3894" t="s">
        <v>102</v>
      </c>
      <c r="D3894" t="s">
        <v>66</v>
      </c>
      <c r="E3894" t="s">
        <v>89</v>
      </c>
      <c r="F3894" t="s">
        <v>45</v>
      </c>
      <c r="G3894">
        <v>46</v>
      </c>
      <c r="H3894">
        <v>4</v>
      </c>
      <c r="I3894">
        <f>IF(VLOOKUP(Data!$A3894,summermonths, 2, FALSE) = 1, VLOOKUP(Data!$H3894,rateblocks, 2, FALSE), VLOOKUP(Data!H3894, rateblocks,3, FALSE))</f>
        <v>3</v>
      </c>
      <c r="J3894">
        <v>0.2781694233417511</v>
      </c>
      <c r="K3894">
        <v>0.23891304433345795</v>
      </c>
      <c r="L3894">
        <v>59.847827911376953</v>
      </c>
      <c r="M3894">
        <v>-3.9256386458873749E-2</v>
      </c>
      <c r="N3894">
        <v>0.10106223821640015</v>
      </c>
      <c r="O3894">
        <v>1.0213576257228851E-2</v>
      </c>
      <c r="P3894">
        <v>-0.20548897981643677</v>
      </c>
      <c r="Q3894">
        <v>-0.1687728613615036</v>
      </c>
      <c r="R3894">
        <v>-9.225347638130188E-2</v>
      </c>
      <c r="S3894">
        <v>-3.9256386458873749E-2</v>
      </c>
      <c r="T3894">
        <v>1.3740703463554382E-2</v>
      </c>
      <c r="U3894">
        <v>9.0260080993175507E-2</v>
      </c>
      <c r="V3894">
        <v>0.12697620689868927</v>
      </c>
    </row>
    <row r="3895" spans="1:22" x14ac:dyDescent="0.25">
      <c r="A3895" t="s">
        <v>98</v>
      </c>
      <c r="B3895" t="s">
        <v>86</v>
      </c>
      <c r="C3895" t="s">
        <v>102</v>
      </c>
      <c r="D3895" t="s">
        <v>69</v>
      </c>
      <c r="E3895" t="s">
        <v>89</v>
      </c>
      <c r="F3895" t="s">
        <v>45</v>
      </c>
      <c r="G3895">
        <v>46</v>
      </c>
      <c r="H3895">
        <v>21</v>
      </c>
      <c r="I3895">
        <f>IF(VLOOKUP(Data!$A3895,summermonths, 2, FALSE) = 1, VLOOKUP(Data!$H3895,rateblocks, 2, FALSE), VLOOKUP(Data!H3895, rateblocks,3, FALSE))</f>
        <v>2</v>
      </c>
      <c r="J3895">
        <v>0.19278669357299805</v>
      </c>
      <c r="K3895">
        <v>0.8189130425453186</v>
      </c>
      <c r="L3895">
        <v>77.760871887207031</v>
      </c>
      <c r="M3895">
        <v>0.62612634897232056</v>
      </c>
      <c r="N3895">
        <v>0.84526056051254272</v>
      </c>
      <c r="O3895">
        <v>0.7144654393196106</v>
      </c>
      <c r="P3895">
        <v>-0.76420354843139648</v>
      </c>
      <c r="Q3895">
        <v>-0.45711866021156311</v>
      </c>
      <c r="R3895">
        <v>0.18287128210067749</v>
      </c>
      <c r="S3895">
        <v>0.62612634897232056</v>
      </c>
      <c r="T3895">
        <v>1.0693814754486084</v>
      </c>
      <c r="U3895">
        <v>1.7093713283538818</v>
      </c>
      <c r="V3895">
        <v>2.0164563655853271</v>
      </c>
    </row>
    <row r="3896" spans="1:22" x14ac:dyDescent="0.25">
      <c r="A3896" t="s">
        <v>125</v>
      </c>
      <c r="B3896" t="s">
        <v>86</v>
      </c>
      <c r="C3896" t="s">
        <v>102</v>
      </c>
      <c r="D3896" t="s">
        <v>109</v>
      </c>
      <c r="E3896" t="s">
        <v>89</v>
      </c>
      <c r="F3896" t="s">
        <v>45</v>
      </c>
      <c r="G3896">
        <v>46</v>
      </c>
      <c r="H3896">
        <v>8</v>
      </c>
      <c r="I3896">
        <f>IF(VLOOKUP(Data!$A3896,summermonths, 2, FALSE) = 1, VLOOKUP(Data!$H3896,rateblocks, 2, FALSE), VLOOKUP(Data!H3896, rateblocks,3, FALSE))</f>
        <v>2</v>
      </c>
      <c r="J3896">
        <v>9.8491266369819641E-2</v>
      </c>
      <c r="K3896">
        <v>8.9130431413650513E-2</v>
      </c>
      <c r="L3896">
        <v>66.239128112792969</v>
      </c>
      <c r="M3896">
        <v>-9.3608302995562553E-3</v>
      </c>
      <c r="N3896">
        <v>0.14992032945156097</v>
      </c>
      <c r="O3896">
        <v>2.2476105019450188E-2</v>
      </c>
      <c r="P3896">
        <v>-0.25595784187316895</v>
      </c>
      <c r="Q3896">
        <v>-0.20149146020412445</v>
      </c>
      <c r="R3896">
        <v>-8.7979130446910858E-2</v>
      </c>
      <c r="S3896">
        <v>-9.3608302995562553E-3</v>
      </c>
      <c r="T3896">
        <v>6.9257467985153198E-2</v>
      </c>
      <c r="U3896">
        <v>0.18276980519294739</v>
      </c>
      <c r="V3896">
        <v>0.23723617196083069</v>
      </c>
    </row>
    <row r="3897" spans="1:22" x14ac:dyDescent="0.25">
      <c r="A3897" t="s">
        <v>100</v>
      </c>
      <c r="B3897" t="s">
        <v>86</v>
      </c>
      <c r="C3897" t="s">
        <v>101</v>
      </c>
      <c r="D3897" t="s">
        <v>65</v>
      </c>
      <c r="E3897" t="s">
        <v>89</v>
      </c>
      <c r="F3897" t="s">
        <v>45</v>
      </c>
      <c r="G3897">
        <v>46</v>
      </c>
      <c r="H3897">
        <v>12</v>
      </c>
      <c r="I3897">
        <f>IF(VLOOKUP(Data!$A3897,summermonths, 2, FALSE) = 1, VLOOKUP(Data!$H3897,rateblocks, 2, FALSE), VLOOKUP(Data!H3897, rateblocks,3, FALSE))</f>
        <v>1</v>
      </c>
      <c r="J3897">
        <v>0.21839654445648193</v>
      </c>
      <c r="K3897">
        <v>0.1958695650100708</v>
      </c>
      <c r="L3897">
        <v>79.308303833007813</v>
      </c>
      <c r="M3897">
        <v>-2.2526981309056282E-2</v>
      </c>
      <c r="N3897">
        <v>0.11425789445638657</v>
      </c>
      <c r="O3897">
        <v>1.3054866343736649E-2</v>
      </c>
      <c r="P3897">
        <v>-0.21046449244022369</v>
      </c>
      <c r="Q3897">
        <v>-0.16895435750484467</v>
      </c>
      <c r="R3897">
        <v>-8.2443878054618835E-2</v>
      </c>
      <c r="S3897">
        <v>-2.2526981309056282E-2</v>
      </c>
      <c r="T3897">
        <v>3.7389915436506271E-2</v>
      </c>
      <c r="U3897">
        <v>0.1239003986120224</v>
      </c>
      <c r="V3897">
        <v>0.16541053354740143</v>
      </c>
    </row>
    <row r="3898" spans="1:22" x14ac:dyDescent="0.25">
      <c r="A3898" t="s">
        <v>122</v>
      </c>
      <c r="B3898" t="s">
        <v>86</v>
      </c>
      <c r="C3898" t="s">
        <v>102</v>
      </c>
      <c r="D3898" t="s">
        <v>106</v>
      </c>
      <c r="E3898" t="s">
        <v>89</v>
      </c>
      <c r="F3898" t="s">
        <v>45</v>
      </c>
      <c r="G3898">
        <v>46</v>
      </c>
      <c r="H3898">
        <v>11</v>
      </c>
      <c r="I3898">
        <f>IF(VLOOKUP(Data!$A3898,summermonths, 2, FALSE) = 1, VLOOKUP(Data!$H3898,rateblocks, 2, FALSE), VLOOKUP(Data!H3898, rateblocks,3, FALSE))</f>
        <v>2</v>
      </c>
      <c r="J3898">
        <v>0.14436155557632446</v>
      </c>
      <c r="K3898">
        <v>0.48184782266616821</v>
      </c>
      <c r="L3898">
        <v>55.369564056396484</v>
      </c>
      <c r="M3898">
        <v>0.33748626708984375</v>
      </c>
      <c r="N3898">
        <v>0.55385667085647583</v>
      </c>
      <c r="O3898">
        <v>0.30675721168518066</v>
      </c>
      <c r="P3898">
        <v>-0.57352685928344727</v>
      </c>
      <c r="Q3898">
        <v>-0.37230962514877319</v>
      </c>
      <c r="R3898">
        <v>4.7043543308973312E-2</v>
      </c>
      <c r="S3898">
        <v>0.33748626708984375</v>
      </c>
      <c r="T3898">
        <v>0.6279289722442627</v>
      </c>
      <c r="U3898">
        <v>1.0472820997238159</v>
      </c>
      <c r="V3898">
        <v>1.2484993934631348</v>
      </c>
    </row>
    <row r="3899" spans="1:22" x14ac:dyDescent="0.25">
      <c r="A3899" t="s">
        <v>98</v>
      </c>
      <c r="B3899" t="s">
        <v>86</v>
      </c>
      <c r="C3899" t="s">
        <v>101</v>
      </c>
      <c r="D3899" t="s">
        <v>63</v>
      </c>
      <c r="E3899" t="s">
        <v>89</v>
      </c>
      <c r="F3899" t="s">
        <v>45</v>
      </c>
      <c r="G3899">
        <v>46</v>
      </c>
      <c r="H3899">
        <v>23</v>
      </c>
      <c r="I3899">
        <f>IF(VLOOKUP(Data!$A3899,summermonths, 2, FALSE) = 1, VLOOKUP(Data!$H3899,rateblocks, 2, FALSE), VLOOKUP(Data!H3899, rateblocks,3, FALSE))</f>
        <v>3</v>
      </c>
      <c r="J3899">
        <v>0.2564985454082489</v>
      </c>
      <c r="K3899">
        <v>0.37535196542739868</v>
      </c>
      <c r="L3899">
        <v>70.563148498535156</v>
      </c>
      <c r="M3899">
        <v>0.11885342001914978</v>
      </c>
      <c r="N3899">
        <v>0.12658342719078064</v>
      </c>
      <c r="O3899">
        <v>1.6023363918066025E-2</v>
      </c>
      <c r="P3899">
        <v>-8.9357785880565643E-2</v>
      </c>
      <c r="Q3899">
        <v>-4.3369770050048828E-2</v>
      </c>
      <c r="R3899">
        <v>5.2473004907369614E-2</v>
      </c>
      <c r="S3899">
        <v>0.11885342001914978</v>
      </c>
      <c r="T3899">
        <v>0.18523383140563965</v>
      </c>
      <c r="U3899">
        <v>0.28107661008834839</v>
      </c>
      <c r="V3899">
        <v>0.3270646333694458</v>
      </c>
    </row>
    <row r="3900" spans="1:22" x14ac:dyDescent="0.25">
      <c r="A3900" t="s">
        <v>123</v>
      </c>
      <c r="B3900" t="s">
        <v>86</v>
      </c>
      <c r="C3900" t="s">
        <v>102</v>
      </c>
      <c r="D3900" t="s">
        <v>112</v>
      </c>
      <c r="E3900" t="s">
        <v>89</v>
      </c>
      <c r="F3900" t="s">
        <v>45</v>
      </c>
      <c r="G3900">
        <v>46</v>
      </c>
      <c r="H3900">
        <v>14</v>
      </c>
      <c r="I3900">
        <f>IF(VLOOKUP(Data!$A3900,summermonths, 2, FALSE) = 1, VLOOKUP(Data!$H3900,rateblocks, 2, FALSE), VLOOKUP(Data!H3900, rateblocks,3, FALSE))</f>
        <v>2</v>
      </c>
      <c r="J3900">
        <v>0.15392842888832092</v>
      </c>
      <c r="K3900">
        <v>0.51576089859008789</v>
      </c>
      <c r="L3900">
        <v>83.86956787109375</v>
      </c>
      <c r="M3900">
        <v>0.36183243989944458</v>
      </c>
      <c r="N3900">
        <v>0.69110047817230225</v>
      </c>
      <c r="O3900">
        <v>0.47761985659599304</v>
      </c>
      <c r="P3900">
        <v>-0.77492666244506836</v>
      </c>
      <c r="Q3900">
        <v>-0.52384847402572632</v>
      </c>
      <c r="R3900">
        <v>-5.8100518072023988E-4</v>
      </c>
      <c r="S3900">
        <v>0.36183243989944458</v>
      </c>
      <c r="T3900">
        <v>0.72424590587615967</v>
      </c>
      <c r="U3900">
        <v>1.2475132942199707</v>
      </c>
      <c r="V3900">
        <v>1.4985915422439575</v>
      </c>
    </row>
    <row r="3901" spans="1:22" x14ac:dyDescent="0.25">
      <c r="A3901" t="s">
        <v>125</v>
      </c>
      <c r="B3901" t="s">
        <v>86</v>
      </c>
      <c r="C3901" t="s">
        <v>101</v>
      </c>
      <c r="D3901" t="s">
        <v>110</v>
      </c>
      <c r="E3901" t="s">
        <v>89</v>
      </c>
      <c r="F3901" t="s">
        <v>45</v>
      </c>
      <c r="G3901">
        <v>46</v>
      </c>
      <c r="H3901">
        <v>7</v>
      </c>
      <c r="I3901">
        <f>IF(VLOOKUP(Data!$A3901,summermonths, 2, FALSE) = 1, VLOOKUP(Data!$H3901,rateblocks, 2, FALSE), VLOOKUP(Data!H3901, rateblocks,3, FALSE))</f>
        <v>2</v>
      </c>
      <c r="J3901">
        <v>0.31916302442550659</v>
      </c>
      <c r="K3901">
        <v>0.16526679694652557</v>
      </c>
      <c r="L3901">
        <v>56.785572052001953</v>
      </c>
      <c r="M3901">
        <v>-0.15389622747898102</v>
      </c>
      <c r="N3901">
        <v>7.5824618339538574E-2</v>
      </c>
      <c r="O3901">
        <v>5.7493727654218674E-3</v>
      </c>
      <c r="P3901">
        <v>-0.27861663699150085</v>
      </c>
      <c r="Q3901">
        <v>-0.25106939673423767</v>
      </c>
      <c r="R3901">
        <v>-0.19365869462490082</v>
      </c>
      <c r="S3901">
        <v>-0.15389622747898102</v>
      </c>
      <c r="T3901">
        <v>-0.11413376033306122</v>
      </c>
      <c r="U3901">
        <v>-5.6723069399595261E-2</v>
      </c>
      <c r="V3901">
        <v>-2.9175829142332077E-2</v>
      </c>
    </row>
    <row r="3902" spans="1:22" x14ac:dyDescent="0.25">
      <c r="A3902" t="s">
        <v>96</v>
      </c>
      <c r="B3902" t="s">
        <v>86</v>
      </c>
      <c r="C3902" t="s">
        <v>102</v>
      </c>
      <c r="D3902" t="s">
        <v>67</v>
      </c>
      <c r="E3902" t="s">
        <v>89</v>
      </c>
      <c r="F3902" t="s">
        <v>45</v>
      </c>
      <c r="G3902">
        <v>46</v>
      </c>
      <c r="H3902">
        <v>14</v>
      </c>
      <c r="I3902">
        <f>IF(VLOOKUP(Data!$A3902,summermonths, 2, FALSE) = 1, VLOOKUP(Data!$H3902,rateblocks, 2, FALSE), VLOOKUP(Data!H3902, rateblocks,3, FALSE))</f>
        <v>1</v>
      </c>
      <c r="J3902">
        <v>0.40970423817634583</v>
      </c>
      <c r="K3902">
        <v>0.65999996662139893</v>
      </c>
      <c r="L3902">
        <v>74.304344177246094</v>
      </c>
      <c r="M3902">
        <v>0.25029575824737549</v>
      </c>
      <c r="N3902">
        <v>0.62267303466796875</v>
      </c>
      <c r="O3902">
        <v>0.3877217173576355</v>
      </c>
      <c r="P3902">
        <v>-0.77391022443771362</v>
      </c>
      <c r="Q3902">
        <v>-0.54769182205200195</v>
      </c>
      <c r="R3902">
        <v>-7.6234303414821625E-2</v>
      </c>
      <c r="S3902">
        <v>0.25029575824737549</v>
      </c>
      <c r="T3902">
        <v>0.57682579755783081</v>
      </c>
      <c r="U3902">
        <v>1.0482833385467529</v>
      </c>
      <c r="V3902">
        <v>1.2745018005371094</v>
      </c>
    </row>
    <row r="3903" spans="1:22" x14ac:dyDescent="0.25">
      <c r="A3903" t="s">
        <v>97</v>
      </c>
      <c r="B3903" t="s">
        <v>86</v>
      </c>
      <c r="C3903" t="s">
        <v>101</v>
      </c>
      <c r="D3903" t="s">
        <v>62</v>
      </c>
      <c r="E3903" t="s">
        <v>89</v>
      </c>
      <c r="F3903" t="s">
        <v>45</v>
      </c>
      <c r="G3903">
        <v>46</v>
      </c>
      <c r="H3903">
        <v>18</v>
      </c>
      <c r="I3903">
        <f>IF(VLOOKUP(Data!$A3903,summermonths, 2, FALSE) = 1, VLOOKUP(Data!$H3903,rateblocks, 2, FALSE), VLOOKUP(Data!H3903, rateblocks,3, FALSE))</f>
        <v>1</v>
      </c>
      <c r="J3903">
        <v>0.22697152197360992</v>
      </c>
      <c r="K3903">
        <v>0.62586957216262817</v>
      </c>
      <c r="L3903">
        <v>73.112480163574219</v>
      </c>
      <c r="M3903">
        <v>0.39889803528785706</v>
      </c>
      <c r="N3903">
        <v>0.50658500194549561</v>
      </c>
      <c r="O3903">
        <v>0.2566283643245697</v>
      </c>
      <c r="P3903">
        <v>-0.43436014652252197</v>
      </c>
      <c r="Q3903">
        <v>-0.25031676888465881</v>
      </c>
      <c r="R3903">
        <v>0.13324460387229919</v>
      </c>
      <c r="S3903">
        <v>0.39889803528785706</v>
      </c>
      <c r="T3903">
        <v>0.6645514965057373</v>
      </c>
      <c r="U3903">
        <v>1.0481128692626953</v>
      </c>
      <c r="V3903">
        <v>1.2321561574935913</v>
      </c>
    </row>
    <row r="3904" spans="1:22" x14ac:dyDescent="0.25">
      <c r="A3904" t="s">
        <v>97</v>
      </c>
      <c r="B3904" t="s">
        <v>86</v>
      </c>
      <c r="C3904" t="s">
        <v>102</v>
      </c>
      <c r="D3904" t="s">
        <v>68</v>
      </c>
      <c r="E3904" t="s">
        <v>89</v>
      </c>
      <c r="F3904" t="s">
        <v>45</v>
      </c>
      <c r="G3904">
        <v>46</v>
      </c>
      <c r="H3904">
        <v>6</v>
      </c>
      <c r="I3904">
        <f>IF(VLOOKUP(Data!$A3904,summermonths, 2, FALSE) = 1, VLOOKUP(Data!$H3904,rateblocks, 2, FALSE), VLOOKUP(Data!H3904, rateblocks,3, FALSE))</f>
        <v>3</v>
      </c>
      <c r="J3904">
        <v>0.22266615927219391</v>
      </c>
      <c r="K3904">
        <v>0.23336955904960632</v>
      </c>
      <c r="L3904">
        <v>72.695655822753906</v>
      </c>
      <c r="M3904">
        <v>1.0703412815928459E-2</v>
      </c>
      <c r="N3904">
        <v>9.4637490808963776E-2</v>
      </c>
      <c r="O3904">
        <v>8.9562544599175453E-3</v>
      </c>
      <c r="P3904">
        <v>-0.1449614018201828</v>
      </c>
      <c r="Q3904">
        <v>-0.11057940870523453</v>
      </c>
      <c r="R3904">
        <v>-3.8924537599086761E-2</v>
      </c>
      <c r="S3904">
        <v>1.0703412815928459E-2</v>
      </c>
      <c r="T3904">
        <v>6.033136323094368E-2</v>
      </c>
      <c r="U3904">
        <v>0.13198623061180115</v>
      </c>
      <c r="V3904">
        <v>0.16636823117733002</v>
      </c>
    </row>
    <row r="3905" spans="1:22" x14ac:dyDescent="0.25">
      <c r="A3905" t="s">
        <v>96</v>
      </c>
      <c r="B3905" t="s">
        <v>86</v>
      </c>
      <c r="C3905" t="s">
        <v>101</v>
      </c>
      <c r="D3905" t="s">
        <v>61</v>
      </c>
      <c r="E3905" t="s">
        <v>89</v>
      </c>
      <c r="F3905" t="s">
        <v>45</v>
      </c>
      <c r="G3905">
        <v>46</v>
      </c>
      <c r="H3905">
        <v>5</v>
      </c>
      <c r="I3905">
        <f>IF(VLOOKUP(Data!$A3905,summermonths, 2, FALSE) = 1, VLOOKUP(Data!$H3905,rateblocks, 2, FALSE), VLOOKUP(Data!H3905, rateblocks,3, FALSE))</f>
        <v>3</v>
      </c>
      <c r="J3905">
        <v>0.21290327608585358</v>
      </c>
      <c r="K3905">
        <v>0.24195651710033417</v>
      </c>
      <c r="L3905">
        <v>63.80731201171875</v>
      </c>
      <c r="M3905">
        <v>2.9053241014480591E-2</v>
      </c>
      <c r="N3905">
        <v>3.8373924791812897E-2</v>
      </c>
      <c r="O3905">
        <v>1.4725581277161837E-3</v>
      </c>
      <c r="P3905">
        <v>-3.4066248685121536E-2</v>
      </c>
      <c r="Q3905">
        <v>-2.0124921575188637E-2</v>
      </c>
      <c r="R3905">
        <v>8.9299352839589119E-3</v>
      </c>
      <c r="S3905">
        <v>2.9053241014480591E-2</v>
      </c>
      <c r="T3905">
        <v>4.9176547676324844E-2</v>
      </c>
      <c r="U3905">
        <v>7.8231401741504669E-2</v>
      </c>
      <c r="V3905">
        <v>9.2172726988792419E-2</v>
      </c>
    </row>
    <row r="3906" spans="1:22" x14ac:dyDescent="0.25">
      <c r="A3906" t="s">
        <v>125</v>
      </c>
      <c r="B3906" t="s">
        <v>86</v>
      </c>
      <c r="C3906" t="s">
        <v>102</v>
      </c>
      <c r="D3906" t="s">
        <v>109</v>
      </c>
      <c r="E3906" t="s">
        <v>89</v>
      </c>
      <c r="F3906" t="s">
        <v>45</v>
      </c>
      <c r="G3906">
        <v>46</v>
      </c>
      <c r="H3906">
        <v>18</v>
      </c>
      <c r="I3906">
        <f>IF(VLOOKUP(Data!$A3906,summermonths, 2, FALSE) = 1, VLOOKUP(Data!$H3906,rateblocks, 2, FALSE), VLOOKUP(Data!H3906, rateblocks,3, FALSE))</f>
        <v>1</v>
      </c>
      <c r="J3906">
        <v>0.18102815747261047</v>
      </c>
      <c r="K3906">
        <v>0.60326087474822998</v>
      </c>
      <c r="L3906">
        <v>75.565216064453125</v>
      </c>
      <c r="M3906">
        <v>0.42223271727561951</v>
      </c>
      <c r="N3906">
        <v>0.86280560493469238</v>
      </c>
      <c r="O3906">
        <v>0.74443352222442627</v>
      </c>
      <c r="P3906">
        <v>-0.9969562292098999</v>
      </c>
      <c r="Q3906">
        <v>-0.68349713087081909</v>
      </c>
      <c r="R3906">
        <v>-3.0222984030842781E-2</v>
      </c>
      <c r="S3906">
        <v>0.42223271727561951</v>
      </c>
      <c r="T3906">
        <v>0.87468844652175903</v>
      </c>
      <c r="U3906">
        <v>1.5279625654220581</v>
      </c>
      <c r="V3906">
        <v>1.8414216041564941</v>
      </c>
    </row>
    <row r="3907" spans="1:22" x14ac:dyDescent="0.25">
      <c r="A3907" t="s">
        <v>98</v>
      </c>
      <c r="B3907" t="s">
        <v>86</v>
      </c>
      <c r="C3907" t="s">
        <v>102</v>
      </c>
      <c r="D3907" t="s">
        <v>69</v>
      </c>
      <c r="E3907" t="s">
        <v>89</v>
      </c>
      <c r="F3907" t="s">
        <v>45</v>
      </c>
      <c r="G3907">
        <v>46</v>
      </c>
      <c r="H3907">
        <v>11</v>
      </c>
      <c r="I3907">
        <f>IF(VLOOKUP(Data!$A3907,summermonths, 2, FALSE) = 1, VLOOKUP(Data!$H3907,rateblocks, 2, FALSE), VLOOKUP(Data!H3907, rateblocks,3, FALSE))</f>
        <v>2</v>
      </c>
      <c r="J3907">
        <v>0.23475560545921326</v>
      </c>
      <c r="K3907">
        <v>0.52521741390228271</v>
      </c>
      <c r="L3907">
        <v>88.5</v>
      </c>
      <c r="M3907">
        <v>0.29046177864074707</v>
      </c>
      <c r="N3907">
        <v>0.7032427191734314</v>
      </c>
      <c r="O3907">
        <v>0.49455031752586365</v>
      </c>
      <c r="P3907">
        <v>-0.86626952886581421</v>
      </c>
      <c r="Q3907">
        <v>-0.61078000068664551</v>
      </c>
      <c r="R3907">
        <v>-7.8319065272808075E-2</v>
      </c>
      <c r="S3907">
        <v>0.29046177864074707</v>
      </c>
      <c r="T3907">
        <v>0.65924263000488281</v>
      </c>
      <c r="U3907">
        <v>1.1917035579681396</v>
      </c>
      <c r="V3907">
        <v>1.4471931457519531</v>
      </c>
    </row>
    <row r="3908" spans="1:22" x14ac:dyDescent="0.25">
      <c r="A3908" t="s">
        <v>95</v>
      </c>
      <c r="B3908" t="s">
        <v>86</v>
      </c>
      <c r="C3908" t="s">
        <v>102</v>
      </c>
      <c r="D3908" t="s">
        <v>66</v>
      </c>
      <c r="E3908" t="s">
        <v>89</v>
      </c>
      <c r="F3908" t="s">
        <v>45</v>
      </c>
      <c r="G3908">
        <v>46</v>
      </c>
      <c r="H3908">
        <v>7</v>
      </c>
      <c r="I3908">
        <f>IF(VLOOKUP(Data!$A3908,summermonths, 2, FALSE) = 1, VLOOKUP(Data!$H3908,rateblocks, 2, FALSE), VLOOKUP(Data!H3908, rateblocks,3, FALSE))</f>
        <v>2</v>
      </c>
      <c r="J3908">
        <v>0.16178163886070251</v>
      </c>
      <c r="K3908">
        <v>0.12771739065647125</v>
      </c>
      <c r="L3908">
        <v>59.369564056396484</v>
      </c>
      <c r="M3908">
        <v>-3.4064251929521561E-2</v>
      </c>
      <c r="N3908">
        <v>9.3499034643173218E-2</v>
      </c>
      <c r="O3908">
        <v>8.7420698255300522E-3</v>
      </c>
      <c r="P3908">
        <v>-0.18785648047924042</v>
      </c>
      <c r="Q3908">
        <v>-0.15388809144496918</v>
      </c>
      <c r="R3908">
        <v>-8.3095192909240723E-2</v>
      </c>
      <c r="S3908">
        <v>-3.4064251929521561E-2</v>
      </c>
      <c r="T3908">
        <v>1.4966689981520176E-2</v>
      </c>
      <c r="U3908">
        <v>8.5759580135345459E-2</v>
      </c>
      <c r="V3908">
        <v>0.1197279766201973</v>
      </c>
    </row>
    <row r="3909" spans="1:22" x14ac:dyDescent="0.25">
      <c r="A3909" t="s">
        <v>98</v>
      </c>
      <c r="B3909" t="s">
        <v>86</v>
      </c>
      <c r="C3909" t="s">
        <v>101</v>
      </c>
      <c r="D3909" t="s">
        <v>63</v>
      </c>
      <c r="E3909" t="s">
        <v>89</v>
      </c>
      <c r="F3909" t="s">
        <v>45</v>
      </c>
      <c r="G3909">
        <v>46</v>
      </c>
      <c r="H3909">
        <v>17</v>
      </c>
      <c r="I3909">
        <f>IF(VLOOKUP(Data!$A3909,summermonths, 2, FALSE) = 1, VLOOKUP(Data!$H3909,rateblocks, 2, FALSE), VLOOKUP(Data!H3909, rateblocks,3, FALSE))</f>
        <v>1</v>
      </c>
      <c r="J3909">
        <v>0.21489210426807404</v>
      </c>
      <c r="K3909">
        <v>0.65252071619033813</v>
      </c>
      <c r="L3909">
        <v>77.980331420898437</v>
      </c>
      <c r="M3909">
        <v>0.43762859702110291</v>
      </c>
      <c r="N3909">
        <v>0.53994208574295044</v>
      </c>
      <c r="O3909">
        <v>0.29153746366500854</v>
      </c>
      <c r="P3909">
        <v>-0.4504970908164978</v>
      </c>
      <c r="Q3909">
        <v>-0.25433501601219177</v>
      </c>
      <c r="R3909">
        <v>0.15448269248008728</v>
      </c>
      <c r="S3909">
        <v>0.43762859702110291</v>
      </c>
      <c r="T3909">
        <v>0.72077453136444092</v>
      </c>
      <c r="U3909">
        <v>1.1295921802520752</v>
      </c>
      <c r="V3909">
        <v>1.3257542848587036</v>
      </c>
    </row>
    <row r="3910" spans="1:22" x14ac:dyDescent="0.25">
      <c r="A3910" t="s">
        <v>122</v>
      </c>
      <c r="B3910" t="s">
        <v>86</v>
      </c>
      <c r="C3910" t="s">
        <v>102</v>
      </c>
      <c r="D3910" t="s">
        <v>106</v>
      </c>
      <c r="E3910" t="s">
        <v>89</v>
      </c>
      <c r="F3910" t="s">
        <v>45</v>
      </c>
      <c r="G3910">
        <v>46</v>
      </c>
      <c r="H3910">
        <v>13</v>
      </c>
      <c r="I3910">
        <f>IF(VLOOKUP(Data!$A3910,summermonths, 2, FALSE) = 1, VLOOKUP(Data!$H3910,rateblocks, 2, FALSE), VLOOKUP(Data!H3910, rateblocks,3, FALSE))</f>
        <v>2</v>
      </c>
      <c r="J3910">
        <v>0.11036925762891769</v>
      </c>
      <c r="K3910">
        <v>0.50217390060424805</v>
      </c>
      <c r="L3910">
        <v>58.130435943603516</v>
      </c>
      <c r="M3910">
        <v>0.39180466532707214</v>
      </c>
      <c r="N3910">
        <v>0.56401848793029785</v>
      </c>
      <c r="O3910">
        <v>0.31811684370040894</v>
      </c>
      <c r="P3910">
        <v>-0.53592318296432495</v>
      </c>
      <c r="Q3910">
        <v>-0.33101409673690796</v>
      </c>
      <c r="R3910">
        <v>9.6033081412315369E-2</v>
      </c>
      <c r="S3910">
        <v>0.39180466532707214</v>
      </c>
      <c r="T3910">
        <v>0.68757623434066772</v>
      </c>
      <c r="U3910">
        <v>1.1146234273910522</v>
      </c>
      <c r="V3910">
        <v>1.3195325136184692</v>
      </c>
    </row>
    <row r="3911" spans="1:22" x14ac:dyDescent="0.25">
      <c r="A3911" t="s">
        <v>96</v>
      </c>
      <c r="B3911" t="s">
        <v>86</v>
      </c>
      <c r="C3911" t="s">
        <v>101</v>
      </c>
      <c r="D3911" t="s">
        <v>61</v>
      </c>
      <c r="E3911" t="s">
        <v>89</v>
      </c>
      <c r="F3911" t="s">
        <v>45</v>
      </c>
      <c r="G3911">
        <v>46</v>
      </c>
      <c r="H3911">
        <v>6</v>
      </c>
      <c r="I3911">
        <f>IF(VLOOKUP(Data!$A3911,summermonths, 2, FALSE) = 1, VLOOKUP(Data!$H3911,rateblocks, 2, FALSE), VLOOKUP(Data!H3911, rateblocks,3, FALSE))</f>
        <v>3</v>
      </c>
      <c r="J3911">
        <v>0.22086799144744873</v>
      </c>
      <c r="K3911">
        <v>0.21746046841144562</v>
      </c>
      <c r="L3911">
        <v>63.844860076904297</v>
      </c>
      <c r="M3911">
        <v>-3.4075179137289524E-3</v>
      </c>
      <c r="N3911">
        <v>3.6107346415519714E-2</v>
      </c>
      <c r="O3911">
        <v>1.3037404278293252E-3</v>
      </c>
      <c r="P3911">
        <v>-6.2798820436000824E-2</v>
      </c>
      <c r="Q3911">
        <v>-4.9680944532155991E-2</v>
      </c>
      <c r="R3911">
        <v>-2.2342229261994362E-2</v>
      </c>
      <c r="S3911">
        <v>-3.4075179137289524E-3</v>
      </c>
      <c r="T3911">
        <v>1.5527193434536457E-2</v>
      </c>
      <c r="U3911">
        <v>4.286590963602066E-2</v>
      </c>
      <c r="V3911">
        <v>5.5983781814575195E-2</v>
      </c>
    </row>
    <row r="3912" spans="1:22" x14ac:dyDescent="0.25">
      <c r="A3912" t="s">
        <v>123</v>
      </c>
      <c r="B3912" t="s">
        <v>86</v>
      </c>
      <c r="C3912" t="s">
        <v>101</v>
      </c>
      <c r="D3912" t="s">
        <v>107</v>
      </c>
      <c r="E3912" t="s">
        <v>89</v>
      </c>
      <c r="F3912" t="s">
        <v>45</v>
      </c>
      <c r="G3912">
        <v>46</v>
      </c>
      <c r="H3912">
        <v>12</v>
      </c>
      <c r="I3912">
        <f>IF(VLOOKUP(Data!$A3912,summermonths, 2, FALSE) = 1, VLOOKUP(Data!$H3912,rateblocks, 2, FALSE), VLOOKUP(Data!H3912, rateblocks,3, FALSE))</f>
        <v>2</v>
      </c>
      <c r="J3912">
        <v>0.18897669017314911</v>
      </c>
      <c r="K3912">
        <v>0.20429633557796478</v>
      </c>
      <c r="L3912">
        <v>69.020591735839844</v>
      </c>
      <c r="M3912">
        <v>1.5319641679525375E-2</v>
      </c>
      <c r="N3912">
        <v>0.1548297107219696</v>
      </c>
      <c r="O3912">
        <v>2.3972239345312119E-2</v>
      </c>
      <c r="P3912">
        <v>-0.23935256898403168</v>
      </c>
      <c r="Q3912">
        <v>-0.18310262262821198</v>
      </c>
      <c r="R3912">
        <v>-6.5873138606548309E-2</v>
      </c>
      <c r="S3912">
        <v>1.5319641679525375E-2</v>
      </c>
      <c r="T3912">
        <v>9.651242196559906E-2</v>
      </c>
      <c r="U3912">
        <v>0.21374189853668213</v>
      </c>
      <c r="V3912">
        <v>0.26999184489250183</v>
      </c>
    </row>
    <row r="3913" spans="1:22" x14ac:dyDescent="0.25">
      <c r="A3913" t="s">
        <v>125</v>
      </c>
      <c r="B3913" t="s">
        <v>86</v>
      </c>
      <c r="C3913" t="s">
        <v>101</v>
      </c>
      <c r="D3913" t="s">
        <v>110</v>
      </c>
      <c r="E3913" t="s">
        <v>89</v>
      </c>
      <c r="F3913" t="s">
        <v>45</v>
      </c>
      <c r="G3913">
        <v>46</v>
      </c>
      <c r="H3913">
        <v>13</v>
      </c>
      <c r="I3913">
        <f>IF(VLOOKUP(Data!$A3913,summermonths, 2, FALSE) = 1, VLOOKUP(Data!$H3913,rateblocks, 2, FALSE), VLOOKUP(Data!H3913, rateblocks,3, FALSE))</f>
        <v>2</v>
      </c>
      <c r="J3913">
        <v>0.25330051779747009</v>
      </c>
      <c r="K3913">
        <v>0.27727273106575012</v>
      </c>
      <c r="L3913">
        <v>70.703559875488281</v>
      </c>
      <c r="M3913">
        <v>2.3972207680344582E-2</v>
      </c>
      <c r="N3913">
        <v>0.18160824477672577</v>
      </c>
      <c r="O3913">
        <v>3.2981555908918381E-2</v>
      </c>
      <c r="P3913">
        <v>-0.27474677562713623</v>
      </c>
      <c r="Q3913">
        <v>-0.20876812934875488</v>
      </c>
      <c r="R3913">
        <v>-7.1263246238231659E-2</v>
      </c>
      <c r="S3913">
        <v>2.3972207680344582E-2</v>
      </c>
      <c r="T3913">
        <v>0.11920766532421112</v>
      </c>
      <c r="U3913">
        <v>0.25671252608299255</v>
      </c>
      <c r="V3913">
        <v>0.32269120216369629</v>
      </c>
    </row>
    <row r="3914" spans="1:22" x14ac:dyDescent="0.25">
      <c r="A3914" t="s">
        <v>99</v>
      </c>
      <c r="B3914" t="s">
        <v>86</v>
      </c>
      <c r="C3914" t="s">
        <v>101</v>
      </c>
      <c r="D3914" t="s">
        <v>64</v>
      </c>
      <c r="E3914" t="s">
        <v>89</v>
      </c>
      <c r="F3914" t="s">
        <v>45</v>
      </c>
      <c r="G3914">
        <v>46</v>
      </c>
      <c r="H3914">
        <v>15</v>
      </c>
      <c r="I3914">
        <f>IF(VLOOKUP(Data!$A3914,summermonths, 2, FALSE) = 1, VLOOKUP(Data!$H3914,rateblocks, 2, FALSE), VLOOKUP(Data!H3914, rateblocks,3, FALSE))</f>
        <v>1</v>
      </c>
      <c r="J3914">
        <v>0.27988484501838684</v>
      </c>
      <c r="K3914">
        <v>0.44666460156440735</v>
      </c>
      <c r="L3914">
        <v>80.886131286621094</v>
      </c>
      <c r="M3914">
        <v>0.16677974164485931</v>
      </c>
      <c r="N3914">
        <v>0.39940232038497925</v>
      </c>
      <c r="O3914">
        <v>0.15952222049236298</v>
      </c>
      <c r="P3914">
        <v>-0.49017861485481262</v>
      </c>
      <c r="Q3914">
        <v>-0.34507492184638977</v>
      </c>
      <c r="R3914">
        <v>-4.266703873872757E-2</v>
      </c>
      <c r="S3914">
        <v>0.16677974164485931</v>
      </c>
      <c r="T3914">
        <v>0.3762265145778656</v>
      </c>
      <c r="U3914">
        <v>0.6786344051361084</v>
      </c>
      <c r="V3914">
        <v>0.82373809814453125</v>
      </c>
    </row>
    <row r="3915" spans="1:22" x14ac:dyDescent="0.25">
      <c r="A3915" t="s">
        <v>95</v>
      </c>
      <c r="B3915" t="s">
        <v>86</v>
      </c>
      <c r="C3915" t="s">
        <v>101</v>
      </c>
      <c r="D3915" t="s">
        <v>60</v>
      </c>
      <c r="E3915" t="s">
        <v>89</v>
      </c>
      <c r="F3915" t="s">
        <v>45</v>
      </c>
      <c r="G3915">
        <v>46</v>
      </c>
      <c r="H3915">
        <v>19</v>
      </c>
      <c r="I3915">
        <f>IF(VLOOKUP(Data!$A3915,summermonths, 2, FALSE) = 1, VLOOKUP(Data!$H3915,rateblocks, 2, FALSE), VLOOKUP(Data!H3915, rateblocks,3, FALSE))</f>
        <v>2</v>
      </c>
      <c r="J3915">
        <v>0.13181935250759125</v>
      </c>
      <c r="K3915">
        <v>0.43362501263618469</v>
      </c>
      <c r="L3915">
        <v>63.143478393554687</v>
      </c>
      <c r="M3915">
        <v>0.30180564522743225</v>
      </c>
      <c r="N3915">
        <v>0.35115334391593933</v>
      </c>
      <c r="O3915">
        <v>0.12330867350101471</v>
      </c>
      <c r="P3915">
        <v>-0.27579021453857422</v>
      </c>
      <c r="Q3915">
        <v>-0.14821547269821167</v>
      </c>
      <c r="R3915">
        <v>0.11766064912080765</v>
      </c>
      <c r="S3915">
        <v>0.30180564522743225</v>
      </c>
      <c r="T3915">
        <v>0.48595064878463745</v>
      </c>
      <c r="U3915">
        <v>0.75182676315307617</v>
      </c>
      <c r="V3915">
        <v>0.87940150499343872</v>
      </c>
    </row>
    <row r="3916" spans="1:22" x14ac:dyDescent="0.25">
      <c r="A3916" t="s">
        <v>122</v>
      </c>
      <c r="B3916" t="s">
        <v>86</v>
      </c>
      <c r="C3916" t="s">
        <v>102</v>
      </c>
      <c r="D3916" t="s">
        <v>106</v>
      </c>
      <c r="E3916" t="s">
        <v>89</v>
      </c>
      <c r="F3916" t="s">
        <v>45</v>
      </c>
      <c r="G3916">
        <v>46</v>
      </c>
      <c r="H3916">
        <v>19</v>
      </c>
      <c r="I3916">
        <f>IF(VLOOKUP(Data!$A3916,summermonths, 2, FALSE) = 1, VLOOKUP(Data!$H3916,rateblocks, 2, FALSE), VLOOKUP(Data!H3916, rateblocks,3, FALSE))</f>
        <v>1</v>
      </c>
      <c r="J3916">
        <v>0.38176855444908142</v>
      </c>
      <c r="K3916">
        <v>0.64771741628646851</v>
      </c>
      <c r="L3916">
        <v>49.152172088623047</v>
      </c>
      <c r="M3916">
        <v>0.2659488320350647</v>
      </c>
      <c r="N3916">
        <v>0.56972140073776245</v>
      </c>
      <c r="O3916">
        <v>0.32458248734474182</v>
      </c>
      <c r="P3916">
        <v>-0.67115950584411621</v>
      </c>
      <c r="Q3916">
        <v>-0.46417853236198425</v>
      </c>
      <c r="R3916">
        <v>-3.2813362777233124E-2</v>
      </c>
      <c r="S3916">
        <v>0.2659488320350647</v>
      </c>
      <c r="T3916">
        <v>0.56471103429794312</v>
      </c>
      <c r="U3916">
        <v>0.99607616662979126</v>
      </c>
      <c r="V3916">
        <v>1.2030571699142456</v>
      </c>
    </row>
    <row r="3917" spans="1:22" x14ac:dyDescent="0.25">
      <c r="A3917" t="s">
        <v>125</v>
      </c>
      <c r="B3917" t="s">
        <v>86</v>
      </c>
      <c r="C3917" t="s">
        <v>102</v>
      </c>
      <c r="D3917" t="s">
        <v>109</v>
      </c>
      <c r="E3917" t="s">
        <v>89</v>
      </c>
      <c r="F3917" t="s">
        <v>45</v>
      </c>
      <c r="G3917">
        <v>46</v>
      </c>
      <c r="H3917">
        <v>13</v>
      </c>
      <c r="I3917">
        <f>IF(VLOOKUP(Data!$A3917,summermonths, 2, FALSE) = 1, VLOOKUP(Data!$H3917,rateblocks, 2, FALSE), VLOOKUP(Data!H3917, rateblocks,3, FALSE))</f>
        <v>2</v>
      </c>
      <c r="J3917">
        <v>0.33440321683883667</v>
      </c>
      <c r="K3917">
        <v>0.12413043528795242</v>
      </c>
      <c r="L3917">
        <v>78.521736145019531</v>
      </c>
      <c r="M3917">
        <v>-0.21027278900146484</v>
      </c>
      <c r="N3917">
        <v>0.16072860360145569</v>
      </c>
      <c r="O3917">
        <v>2.5833683088421822E-2</v>
      </c>
      <c r="P3917">
        <v>-0.47464781999588013</v>
      </c>
      <c r="Q3917">
        <v>-0.41625478863716125</v>
      </c>
      <c r="R3917">
        <v>-0.29455894231796265</v>
      </c>
      <c r="S3917">
        <v>-0.21027278900146484</v>
      </c>
      <c r="T3917">
        <v>-0.12598662078380585</v>
      </c>
      <c r="U3917">
        <v>-4.2907954193651676E-3</v>
      </c>
      <c r="V3917">
        <v>5.4102238267660141E-2</v>
      </c>
    </row>
    <row r="3918" spans="1:22" x14ac:dyDescent="0.25">
      <c r="A3918" t="s">
        <v>125</v>
      </c>
      <c r="B3918" t="s">
        <v>86</v>
      </c>
      <c r="C3918" t="s">
        <v>102</v>
      </c>
      <c r="D3918" t="s">
        <v>109</v>
      </c>
      <c r="E3918" t="s">
        <v>89</v>
      </c>
      <c r="F3918" t="s">
        <v>45</v>
      </c>
      <c r="G3918">
        <v>46</v>
      </c>
      <c r="H3918">
        <v>7</v>
      </c>
      <c r="I3918">
        <f>IF(VLOOKUP(Data!$A3918,summermonths, 2, FALSE) = 1, VLOOKUP(Data!$H3918,rateblocks, 2, FALSE), VLOOKUP(Data!H3918, rateblocks,3, FALSE))</f>
        <v>2</v>
      </c>
      <c r="J3918">
        <v>0.20114816725254059</v>
      </c>
      <c r="K3918">
        <v>0.11249999701976776</v>
      </c>
      <c r="L3918">
        <v>59.869564056396484</v>
      </c>
      <c r="M3918">
        <v>-8.864816278219223E-2</v>
      </c>
      <c r="N3918">
        <v>0.15233559906482697</v>
      </c>
      <c r="O3918">
        <v>2.3206135258078575E-2</v>
      </c>
      <c r="P3918">
        <v>-0.33921793103218079</v>
      </c>
      <c r="Q3918">
        <v>-0.28387409448623657</v>
      </c>
      <c r="R3918">
        <v>-0.16853302717208862</v>
      </c>
      <c r="S3918">
        <v>-8.864816278219223E-2</v>
      </c>
      <c r="T3918">
        <v>-8.7632965296506882E-3</v>
      </c>
      <c r="U3918">
        <v>0.10657776147127151</v>
      </c>
      <c r="V3918">
        <v>0.16192160546779633</v>
      </c>
    </row>
    <row r="3919" spans="1:22" x14ac:dyDescent="0.25">
      <c r="A3919" t="s">
        <v>99</v>
      </c>
      <c r="B3919" t="s">
        <v>86</v>
      </c>
      <c r="C3919" t="s">
        <v>101</v>
      </c>
      <c r="D3919" t="s">
        <v>64</v>
      </c>
      <c r="E3919" t="s">
        <v>89</v>
      </c>
      <c r="F3919" t="s">
        <v>45</v>
      </c>
      <c r="G3919">
        <v>46</v>
      </c>
      <c r="H3919">
        <v>9</v>
      </c>
      <c r="I3919">
        <f>IF(VLOOKUP(Data!$A3919,summermonths, 2, FALSE) = 1, VLOOKUP(Data!$H3919,rateblocks, 2, FALSE), VLOOKUP(Data!H3919, rateblocks,3, FALSE))</f>
        <v>2</v>
      </c>
      <c r="J3919">
        <v>0.18974475562572479</v>
      </c>
      <c r="K3919">
        <v>0.11220704019069672</v>
      </c>
      <c r="L3919">
        <v>75.067291259765625</v>
      </c>
      <c r="M3919">
        <v>-7.7537715435028076E-2</v>
      </c>
      <c r="N3919">
        <v>0.10647102445363998</v>
      </c>
      <c r="O3919">
        <v>1.1336078867316246E-2</v>
      </c>
      <c r="P3919">
        <v>-0.25266698002815247</v>
      </c>
      <c r="Q3919">
        <v>-0.21398583054542542</v>
      </c>
      <c r="R3919">
        <v>-0.13337117433547974</v>
      </c>
      <c r="S3919">
        <v>-7.7537715435028076E-2</v>
      </c>
      <c r="T3919">
        <v>-2.1704256534576416E-2</v>
      </c>
      <c r="U3919">
        <v>5.8910392224788666E-2</v>
      </c>
      <c r="V3919">
        <v>9.759153425693512E-2</v>
      </c>
    </row>
    <row r="3920" spans="1:22" x14ac:dyDescent="0.25">
      <c r="A3920" t="s">
        <v>99</v>
      </c>
      <c r="B3920" t="s">
        <v>86</v>
      </c>
      <c r="C3920" t="s">
        <v>102</v>
      </c>
      <c r="D3920" t="s">
        <v>70</v>
      </c>
      <c r="E3920" t="s">
        <v>89</v>
      </c>
      <c r="F3920" t="s">
        <v>45</v>
      </c>
      <c r="G3920">
        <v>46</v>
      </c>
      <c r="H3920">
        <v>3</v>
      </c>
      <c r="I3920">
        <f>IF(VLOOKUP(Data!$A3920,summermonths, 2, FALSE) = 1, VLOOKUP(Data!$H3920,rateblocks, 2, FALSE), VLOOKUP(Data!H3920, rateblocks,3, FALSE))</f>
        <v>3</v>
      </c>
      <c r="J3920">
        <v>0.24203301966190338</v>
      </c>
      <c r="K3920">
        <v>0.21880434453487396</v>
      </c>
      <c r="L3920">
        <v>77.608695983886719</v>
      </c>
      <c r="M3920">
        <v>-2.3228676989674568E-2</v>
      </c>
      <c r="N3920">
        <v>0.10503972321748734</v>
      </c>
      <c r="O3920">
        <v>1.1033343151211739E-2</v>
      </c>
      <c r="P3920">
        <v>-0.19600364565849304</v>
      </c>
      <c r="Q3920">
        <v>-0.15784250199794769</v>
      </c>
      <c r="R3920">
        <v>-7.8311562538146973E-2</v>
      </c>
      <c r="S3920">
        <v>-2.3228676989674568E-2</v>
      </c>
      <c r="T3920">
        <v>3.1854208558797836E-2</v>
      </c>
      <c r="U3920">
        <v>0.11138514429330826</v>
      </c>
      <c r="V3920">
        <v>0.1495462954044342</v>
      </c>
    </row>
    <row r="3921" spans="1:22" x14ac:dyDescent="0.25">
      <c r="A3921" t="s">
        <v>97</v>
      </c>
      <c r="B3921" t="s">
        <v>86</v>
      </c>
      <c r="C3921" t="s">
        <v>102</v>
      </c>
      <c r="D3921" t="s">
        <v>68</v>
      </c>
      <c r="E3921" t="s">
        <v>89</v>
      </c>
      <c r="F3921" t="s">
        <v>45</v>
      </c>
      <c r="G3921">
        <v>46</v>
      </c>
      <c r="H3921">
        <v>18</v>
      </c>
      <c r="I3921">
        <f>IF(VLOOKUP(Data!$A3921,summermonths, 2, FALSE) = 1, VLOOKUP(Data!$H3921,rateblocks, 2, FALSE), VLOOKUP(Data!H3921, rateblocks,3, FALSE))</f>
        <v>1</v>
      </c>
      <c r="J3921">
        <v>0.22303295135498047</v>
      </c>
      <c r="K3921">
        <v>0.69293475151062012</v>
      </c>
      <c r="L3921">
        <v>74.956520080566406</v>
      </c>
      <c r="M3921">
        <v>0.46990182995796204</v>
      </c>
      <c r="N3921">
        <v>0.60414600372314453</v>
      </c>
      <c r="O3921">
        <v>0.36499238014221191</v>
      </c>
      <c r="P3921">
        <v>-0.52382993698120117</v>
      </c>
      <c r="Q3921">
        <v>-0.30434241890907288</v>
      </c>
      <c r="R3921">
        <v>0.15308736264705658</v>
      </c>
      <c r="S3921">
        <v>0.46990182995796204</v>
      </c>
      <c r="T3921">
        <v>0.7867162823677063</v>
      </c>
      <c r="U3921">
        <v>1.2441461086273193</v>
      </c>
      <c r="V3921">
        <v>1.4636335372924805</v>
      </c>
    </row>
    <row r="3922" spans="1:22" x14ac:dyDescent="0.25">
      <c r="A3922" t="s">
        <v>95</v>
      </c>
      <c r="B3922" t="s">
        <v>86</v>
      </c>
      <c r="C3922" t="s">
        <v>102</v>
      </c>
      <c r="D3922" t="s">
        <v>66</v>
      </c>
      <c r="E3922" t="s">
        <v>89</v>
      </c>
      <c r="F3922" t="s">
        <v>45</v>
      </c>
      <c r="G3922">
        <v>46</v>
      </c>
      <c r="H3922">
        <v>3</v>
      </c>
      <c r="I3922">
        <f>IF(VLOOKUP(Data!$A3922,summermonths, 2, FALSE) = 1, VLOOKUP(Data!$H3922,rateblocks, 2, FALSE), VLOOKUP(Data!H3922, rateblocks,3, FALSE))</f>
        <v>3</v>
      </c>
      <c r="J3922">
        <v>0.3016287088394165</v>
      </c>
      <c r="K3922">
        <v>0.24695652723312378</v>
      </c>
      <c r="L3922">
        <v>61.304347991943359</v>
      </c>
      <c r="M3922">
        <v>-5.4672185331583023E-2</v>
      </c>
      <c r="N3922">
        <v>0.10023117810487747</v>
      </c>
      <c r="O3922">
        <v>1.0046289302408695E-2</v>
      </c>
      <c r="P3922">
        <v>-0.21953780949115753</v>
      </c>
      <c r="Q3922">
        <v>-0.18312360346317291</v>
      </c>
      <c r="R3922">
        <v>-0.10723346471786499</v>
      </c>
      <c r="S3922">
        <v>-5.4672185331583023E-2</v>
      </c>
      <c r="T3922">
        <v>-2.1109040826559067E-3</v>
      </c>
      <c r="U3922">
        <v>7.3779240250587463E-2</v>
      </c>
      <c r="V3922">
        <v>0.11019343137741089</v>
      </c>
    </row>
    <row r="3923" spans="1:22" x14ac:dyDescent="0.25">
      <c r="A3923" t="s">
        <v>100</v>
      </c>
      <c r="B3923" t="s">
        <v>86</v>
      </c>
      <c r="C3923" t="s">
        <v>101</v>
      </c>
      <c r="D3923" t="s">
        <v>65</v>
      </c>
      <c r="E3923" t="s">
        <v>89</v>
      </c>
      <c r="F3923" t="s">
        <v>45</v>
      </c>
      <c r="G3923">
        <v>46</v>
      </c>
      <c r="H3923">
        <v>24</v>
      </c>
      <c r="I3923">
        <f>IF(VLOOKUP(Data!$A3923,summermonths, 2, FALSE) = 1, VLOOKUP(Data!$H3923,rateblocks, 2, FALSE), VLOOKUP(Data!H3923, rateblocks,3, FALSE))</f>
        <v>3</v>
      </c>
      <c r="J3923">
        <v>0.2335541695356369</v>
      </c>
      <c r="K3923">
        <v>0.28565216064453125</v>
      </c>
      <c r="L3923">
        <v>71.027664184570312</v>
      </c>
      <c r="M3923">
        <v>5.2097998559474945E-2</v>
      </c>
      <c r="N3923">
        <v>3.7819862365722656E-2</v>
      </c>
      <c r="O3923">
        <v>1.430341973900795E-3</v>
      </c>
      <c r="P3923">
        <v>-1.0110138915479183E-2</v>
      </c>
      <c r="Q3923">
        <v>3.6298946943134069E-3</v>
      </c>
      <c r="R3923">
        <v>3.226524218916893E-2</v>
      </c>
      <c r="S3923">
        <v>5.2097998559474945E-2</v>
      </c>
      <c r="T3923">
        <v>7.1930751204490662E-2</v>
      </c>
      <c r="U3923">
        <v>0.10056610405445099</v>
      </c>
      <c r="V3923">
        <v>0.11430613696575165</v>
      </c>
    </row>
    <row r="3924" spans="1:22" x14ac:dyDescent="0.25">
      <c r="A3924" t="s">
        <v>97</v>
      </c>
      <c r="B3924" t="s">
        <v>86</v>
      </c>
      <c r="C3924" t="s">
        <v>102</v>
      </c>
      <c r="D3924" t="s">
        <v>68</v>
      </c>
      <c r="E3924" t="s">
        <v>89</v>
      </c>
      <c r="F3924" t="s">
        <v>45</v>
      </c>
      <c r="G3924">
        <v>46</v>
      </c>
      <c r="H3924">
        <v>9</v>
      </c>
      <c r="I3924">
        <f>IF(VLOOKUP(Data!$A3924,summermonths, 2, FALSE) = 1, VLOOKUP(Data!$H3924,rateblocks, 2, FALSE), VLOOKUP(Data!H3924, rateblocks,3, FALSE))</f>
        <v>2</v>
      </c>
      <c r="J3924">
        <v>0.19881172478199005</v>
      </c>
      <c r="K3924">
        <v>9.4456523656845093E-2</v>
      </c>
      <c r="L3924">
        <v>74.717391967773438</v>
      </c>
      <c r="M3924">
        <v>-0.10435520857572556</v>
      </c>
      <c r="N3924">
        <v>0.12311821430921555</v>
      </c>
      <c r="O3924">
        <v>1.5158094465732574E-2</v>
      </c>
      <c r="P3924">
        <v>-0.30686664581298828</v>
      </c>
      <c r="Q3924">
        <v>-0.26213756203651428</v>
      </c>
      <c r="R3924">
        <v>-0.16891846060752869</v>
      </c>
      <c r="S3924">
        <v>-0.10435520857572556</v>
      </c>
      <c r="T3924">
        <v>-3.9791952818632126E-2</v>
      </c>
      <c r="U3924">
        <v>5.3427129983901978E-2</v>
      </c>
      <c r="V3924">
        <v>9.8156236112117767E-2</v>
      </c>
    </row>
    <row r="3925" spans="1:22" x14ac:dyDescent="0.25">
      <c r="A3925" t="s">
        <v>95</v>
      </c>
      <c r="B3925" t="s">
        <v>86</v>
      </c>
      <c r="C3925" t="s">
        <v>102</v>
      </c>
      <c r="D3925" t="s">
        <v>66</v>
      </c>
      <c r="E3925" t="s">
        <v>89</v>
      </c>
      <c r="F3925" t="s">
        <v>45</v>
      </c>
      <c r="G3925">
        <v>46</v>
      </c>
      <c r="H3925">
        <v>21</v>
      </c>
      <c r="I3925">
        <f>IF(VLOOKUP(Data!$A3925,summermonths, 2, FALSE) = 1, VLOOKUP(Data!$H3925,rateblocks, 2, FALSE), VLOOKUP(Data!H3925, rateblocks,3, FALSE))</f>
        <v>2</v>
      </c>
      <c r="J3925">
        <v>0.26233550906181335</v>
      </c>
      <c r="K3925">
        <v>0.67608696222305298</v>
      </c>
      <c r="L3925">
        <v>66.217391967773438</v>
      </c>
      <c r="M3925">
        <v>0.41375145316123962</v>
      </c>
      <c r="N3925">
        <v>0.61944752931594849</v>
      </c>
      <c r="O3925">
        <v>0.38371524214744568</v>
      </c>
      <c r="P3925">
        <v>-0.60514909029006958</v>
      </c>
      <c r="Q3925">
        <v>-0.3801024854183197</v>
      </c>
      <c r="R3925">
        <v>8.8912852108478546E-2</v>
      </c>
      <c r="S3925">
        <v>0.41375145316123962</v>
      </c>
      <c r="T3925">
        <v>0.7385900616645813</v>
      </c>
      <c r="U3925">
        <v>1.2076053619384766</v>
      </c>
      <c r="V3925">
        <v>1.4326519966125488</v>
      </c>
    </row>
    <row r="3926" spans="1:22" x14ac:dyDescent="0.25">
      <c r="A3926" t="s">
        <v>95</v>
      </c>
      <c r="B3926" t="s">
        <v>86</v>
      </c>
      <c r="C3926" t="s">
        <v>101</v>
      </c>
      <c r="D3926" t="s">
        <v>60</v>
      </c>
      <c r="E3926" t="s">
        <v>89</v>
      </c>
      <c r="F3926" t="s">
        <v>45</v>
      </c>
      <c r="G3926">
        <v>46</v>
      </c>
      <c r="H3926">
        <v>18</v>
      </c>
      <c r="I3926">
        <f>IF(VLOOKUP(Data!$A3926,summermonths, 2, FALSE) = 1, VLOOKUP(Data!$H3926,rateblocks, 2, FALSE), VLOOKUP(Data!H3926, rateblocks,3, FALSE))</f>
        <v>1</v>
      </c>
      <c r="J3926">
        <v>0.14769598841667175</v>
      </c>
      <c r="K3926">
        <v>0.42261412739753723</v>
      </c>
      <c r="L3926">
        <v>64.279350280761719</v>
      </c>
      <c r="M3926">
        <v>0.27491813898086548</v>
      </c>
      <c r="N3926">
        <v>0.35029339790344238</v>
      </c>
      <c r="O3926">
        <v>0.12270546704530716</v>
      </c>
      <c r="P3926">
        <v>-0.30126321315765381</v>
      </c>
      <c r="Q3926">
        <v>-0.17400091886520386</v>
      </c>
      <c r="R3926">
        <v>9.1224104166030884E-2</v>
      </c>
      <c r="S3926">
        <v>0.27491813898086548</v>
      </c>
      <c r="T3926">
        <v>0.45861217379570007</v>
      </c>
      <c r="U3926">
        <v>0.72383719682693481</v>
      </c>
      <c r="V3926">
        <v>0.85109949111938477</v>
      </c>
    </row>
    <row r="3927" spans="1:22" x14ac:dyDescent="0.25">
      <c r="A3927" t="s">
        <v>98</v>
      </c>
      <c r="B3927" t="s">
        <v>86</v>
      </c>
      <c r="C3927" t="s">
        <v>102</v>
      </c>
      <c r="D3927" t="s">
        <v>69</v>
      </c>
      <c r="E3927" t="s">
        <v>89</v>
      </c>
      <c r="F3927" t="s">
        <v>45</v>
      </c>
      <c r="G3927">
        <v>46</v>
      </c>
      <c r="H3927">
        <v>23</v>
      </c>
      <c r="I3927">
        <f>IF(VLOOKUP(Data!$A3927,summermonths, 2, FALSE) = 1, VLOOKUP(Data!$H3927,rateblocks, 2, FALSE), VLOOKUP(Data!H3927, rateblocks,3, FALSE))</f>
        <v>3</v>
      </c>
      <c r="J3927">
        <v>0.20330049097537994</v>
      </c>
      <c r="K3927">
        <v>0.69652175903320313</v>
      </c>
      <c r="L3927">
        <v>74.956520080566406</v>
      </c>
      <c r="M3927">
        <v>0.49322125315666199</v>
      </c>
      <c r="N3927">
        <v>0.64947545528411865</v>
      </c>
      <c r="O3927">
        <v>0.42181837558746338</v>
      </c>
      <c r="P3927">
        <v>-0.57507079839706421</v>
      </c>
      <c r="Q3927">
        <v>-0.33911502361297607</v>
      </c>
      <c r="R3927">
        <v>0.15263599157333374</v>
      </c>
      <c r="S3927">
        <v>0.49322125315666199</v>
      </c>
      <c r="T3927">
        <v>0.83380651473999023</v>
      </c>
      <c r="U3927">
        <v>1.3255575895309448</v>
      </c>
      <c r="V3927">
        <v>1.5615133047103882</v>
      </c>
    </row>
    <row r="3928" spans="1:22" x14ac:dyDescent="0.25">
      <c r="A3928" t="s">
        <v>123</v>
      </c>
      <c r="B3928" t="s">
        <v>86</v>
      </c>
      <c r="C3928" t="s">
        <v>102</v>
      </c>
      <c r="D3928" t="s">
        <v>112</v>
      </c>
      <c r="E3928" t="s">
        <v>89</v>
      </c>
      <c r="F3928" t="s">
        <v>45</v>
      </c>
      <c r="G3928">
        <v>46</v>
      </c>
      <c r="H3928">
        <v>7</v>
      </c>
      <c r="I3928">
        <f>IF(VLOOKUP(Data!$A3928,summermonths, 2, FALSE) = 1, VLOOKUP(Data!$H3928,rateblocks, 2, FALSE), VLOOKUP(Data!H3928, rateblocks,3, FALSE))</f>
        <v>2</v>
      </c>
      <c r="J3928">
        <v>0.21131540834903717</v>
      </c>
      <c r="K3928">
        <v>0.16565217077732086</v>
      </c>
      <c r="L3928">
        <v>59.108695983886719</v>
      </c>
      <c r="M3928">
        <v>-4.566323384642601E-2</v>
      </c>
      <c r="N3928">
        <v>5.1246523857116699E-2</v>
      </c>
      <c r="O3928">
        <v>2.6262062601745129E-3</v>
      </c>
      <c r="P3928">
        <v>-0.12995626032352448</v>
      </c>
      <c r="Q3928">
        <v>-0.1113382950425148</v>
      </c>
      <c r="R3928">
        <v>-7.2536937892436981E-2</v>
      </c>
      <c r="S3928">
        <v>-4.566323384642601E-2</v>
      </c>
      <c r="T3928">
        <v>-1.8789529800415039E-2</v>
      </c>
      <c r="U3928">
        <v>2.001182921230793E-2</v>
      </c>
      <c r="V3928">
        <v>3.8629796355962753E-2</v>
      </c>
    </row>
    <row r="3929" spans="1:22" x14ac:dyDescent="0.25">
      <c r="A3929" t="s">
        <v>122</v>
      </c>
      <c r="B3929" t="s">
        <v>86</v>
      </c>
      <c r="C3929" t="s">
        <v>101</v>
      </c>
      <c r="D3929" t="s">
        <v>111</v>
      </c>
      <c r="E3929" t="s">
        <v>89</v>
      </c>
      <c r="F3929" t="s">
        <v>45</v>
      </c>
      <c r="G3929">
        <v>46</v>
      </c>
      <c r="H3929">
        <v>6</v>
      </c>
      <c r="I3929">
        <f>IF(VLOOKUP(Data!$A3929,summermonths, 2, FALSE) = 1, VLOOKUP(Data!$H3929,rateblocks, 2, FALSE), VLOOKUP(Data!H3929, rateblocks,3, FALSE))</f>
        <v>3</v>
      </c>
      <c r="J3929">
        <v>0.24616199731826782</v>
      </c>
      <c r="K3929">
        <v>0.24053478240966797</v>
      </c>
      <c r="L3929">
        <v>51.885868072509766</v>
      </c>
      <c r="M3929">
        <v>-5.6272204965353012E-3</v>
      </c>
      <c r="N3929">
        <v>8.3587028086185455E-2</v>
      </c>
      <c r="O3929">
        <v>6.986791267991066E-3</v>
      </c>
      <c r="P3929">
        <v>-0.14311563968658447</v>
      </c>
      <c r="Q3929">
        <v>-0.11274830996990204</v>
      </c>
      <c r="R3929">
        <v>-4.946029931306839E-2</v>
      </c>
      <c r="S3929">
        <v>-5.6272204965353012E-3</v>
      </c>
      <c r="T3929">
        <v>3.8205858319997787E-2</v>
      </c>
      <c r="U3929">
        <v>0.10149386525154114</v>
      </c>
      <c r="V3929">
        <v>0.13186120986938477</v>
      </c>
    </row>
    <row r="3930" spans="1:22" x14ac:dyDescent="0.25">
      <c r="A3930" t="s">
        <v>122</v>
      </c>
      <c r="B3930" t="s">
        <v>86</v>
      </c>
      <c r="C3930" t="s">
        <v>102</v>
      </c>
      <c r="D3930" t="s">
        <v>106</v>
      </c>
      <c r="E3930" t="s">
        <v>89</v>
      </c>
      <c r="F3930" t="s">
        <v>45</v>
      </c>
      <c r="G3930">
        <v>46</v>
      </c>
      <c r="H3930">
        <v>17</v>
      </c>
      <c r="I3930">
        <f>IF(VLOOKUP(Data!$A3930,summermonths, 2, FALSE) = 1, VLOOKUP(Data!$H3930,rateblocks, 2, FALSE), VLOOKUP(Data!H3930, rateblocks,3, FALSE))</f>
        <v>2</v>
      </c>
      <c r="J3930">
        <v>0.21532995998859406</v>
      </c>
      <c r="K3930">
        <v>0.51945650577545166</v>
      </c>
      <c r="L3930">
        <v>54.586956024169922</v>
      </c>
      <c r="M3930">
        <v>0.3041265606880188</v>
      </c>
      <c r="N3930">
        <v>0.5633319616317749</v>
      </c>
      <c r="O3930">
        <v>0.31734290719032288</v>
      </c>
      <c r="P3930">
        <v>-0.62247204780578613</v>
      </c>
      <c r="Q3930">
        <v>-0.41781240701675415</v>
      </c>
      <c r="R3930">
        <v>8.7149916216731071E-3</v>
      </c>
      <c r="S3930">
        <v>0.3041265606880188</v>
      </c>
      <c r="T3930">
        <v>0.59953814744949341</v>
      </c>
      <c r="U3930">
        <v>1.026065468788147</v>
      </c>
      <c r="V3930">
        <v>1.2307251691818237</v>
      </c>
    </row>
    <row r="3931" spans="1:22" x14ac:dyDescent="0.25">
      <c r="A3931" t="s">
        <v>125</v>
      </c>
      <c r="B3931" t="s">
        <v>86</v>
      </c>
      <c r="C3931" t="s">
        <v>101</v>
      </c>
      <c r="D3931" t="s">
        <v>110</v>
      </c>
      <c r="E3931" t="s">
        <v>89</v>
      </c>
      <c r="F3931" t="s">
        <v>45</v>
      </c>
      <c r="G3931">
        <v>46</v>
      </c>
      <c r="H3931">
        <v>15</v>
      </c>
      <c r="I3931">
        <f>IF(VLOOKUP(Data!$A3931,summermonths, 2, FALSE) = 1, VLOOKUP(Data!$H3931,rateblocks, 2, FALSE), VLOOKUP(Data!H3931, rateblocks,3, FALSE))</f>
        <v>2</v>
      </c>
      <c r="J3931">
        <v>0.24522799253463745</v>
      </c>
      <c r="K3931">
        <v>0.46434783935546875</v>
      </c>
      <c r="L3931">
        <v>70.461463928222656</v>
      </c>
      <c r="M3931">
        <v>0.2191198319196701</v>
      </c>
      <c r="N3931">
        <v>0.37014859914779663</v>
      </c>
      <c r="O3931">
        <v>0.13700997829437256</v>
      </c>
      <c r="P3931">
        <v>-0.38972043991088867</v>
      </c>
      <c r="Q3931">
        <v>-0.2552446722984314</v>
      </c>
      <c r="R3931">
        <v>2.5013716891407967E-2</v>
      </c>
      <c r="S3931">
        <v>0.2191198319196701</v>
      </c>
      <c r="T3931">
        <v>0.41322594881057739</v>
      </c>
      <c r="U3931">
        <v>0.69348436594009399</v>
      </c>
      <c r="V3931">
        <v>0.82796007394790649</v>
      </c>
    </row>
    <row r="3932" spans="1:22" x14ac:dyDescent="0.25">
      <c r="A3932" t="s">
        <v>98</v>
      </c>
      <c r="B3932" t="s">
        <v>86</v>
      </c>
      <c r="C3932" t="s">
        <v>102</v>
      </c>
      <c r="D3932" t="s">
        <v>69</v>
      </c>
      <c r="E3932" t="s">
        <v>89</v>
      </c>
      <c r="F3932" t="s">
        <v>45</v>
      </c>
      <c r="G3932">
        <v>46</v>
      </c>
      <c r="H3932">
        <v>5</v>
      </c>
      <c r="I3932">
        <f>IF(VLOOKUP(Data!$A3932,summermonths, 2, FALSE) = 1, VLOOKUP(Data!$H3932,rateblocks, 2, FALSE), VLOOKUP(Data!H3932, rateblocks,3, FALSE))</f>
        <v>3</v>
      </c>
      <c r="J3932">
        <v>0.14865756034851074</v>
      </c>
      <c r="K3932">
        <v>0.29054346680641174</v>
      </c>
      <c r="L3932">
        <v>71.043479919433594</v>
      </c>
      <c r="M3932">
        <v>0.14188592135906219</v>
      </c>
      <c r="N3932">
        <v>8.447699248790741E-2</v>
      </c>
      <c r="O3932">
        <v>7.1363621391355991E-3</v>
      </c>
      <c r="P3932">
        <v>2.9336339794099331E-3</v>
      </c>
      <c r="Q3932">
        <v>3.3624298870563507E-2</v>
      </c>
      <c r="R3932">
        <v>9.7586140036582947E-2</v>
      </c>
      <c r="S3932">
        <v>0.14188592135906219</v>
      </c>
      <c r="T3932">
        <v>0.18618570268154144</v>
      </c>
      <c r="U3932">
        <v>0.25014755129814148</v>
      </c>
      <c r="V3932">
        <v>0.28083822131156921</v>
      </c>
    </row>
    <row r="3933" spans="1:22" x14ac:dyDescent="0.25">
      <c r="A3933" t="s">
        <v>98</v>
      </c>
      <c r="B3933" t="s">
        <v>86</v>
      </c>
      <c r="C3933" t="s">
        <v>102</v>
      </c>
      <c r="D3933" t="s">
        <v>69</v>
      </c>
      <c r="E3933" t="s">
        <v>89</v>
      </c>
      <c r="F3933" t="s">
        <v>45</v>
      </c>
      <c r="G3933">
        <v>46</v>
      </c>
      <c r="H3933">
        <v>8</v>
      </c>
      <c r="I3933">
        <f>IF(VLOOKUP(Data!$A3933,summermonths, 2, FALSE) = 1, VLOOKUP(Data!$H3933,rateblocks, 2, FALSE), VLOOKUP(Data!H3933, rateblocks,3, FALSE))</f>
        <v>2</v>
      </c>
      <c r="J3933">
        <v>0.13879702985286713</v>
      </c>
      <c r="K3933">
        <v>0.1333695650100708</v>
      </c>
      <c r="L3933">
        <v>76.391304016113281</v>
      </c>
      <c r="M3933">
        <v>-5.4274578578770161E-3</v>
      </c>
      <c r="N3933">
        <v>0.11752791702747345</v>
      </c>
      <c r="O3933">
        <v>1.3812811113893986E-2</v>
      </c>
      <c r="P3933">
        <v>-0.19874367117881775</v>
      </c>
      <c r="Q3933">
        <v>-0.15604554116725922</v>
      </c>
      <c r="R3933">
        <v>-6.7059159278869629E-2</v>
      </c>
      <c r="S3933">
        <v>-5.4274578578770161E-3</v>
      </c>
      <c r="T3933">
        <v>5.6204240769147873E-2</v>
      </c>
      <c r="U3933">
        <v>0.14519062638282776</v>
      </c>
      <c r="V3933">
        <v>0.18788875639438629</v>
      </c>
    </row>
    <row r="3934" spans="1:22" x14ac:dyDescent="0.25">
      <c r="A3934" t="s">
        <v>99</v>
      </c>
      <c r="B3934" t="s">
        <v>86</v>
      </c>
      <c r="C3934" t="s">
        <v>102</v>
      </c>
      <c r="D3934" t="s">
        <v>70</v>
      </c>
      <c r="E3934" t="s">
        <v>89</v>
      </c>
      <c r="F3934" t="s">
        <v>45</v>
      </c>
      <c r="G3934">
        <v>46</v>
      </c>
      <c r="H3934">
        <v>10</v>
      </c>
      <c r="I3934">
        <f>IF(VLOOKUP(Data!$A3934,summermonths, 2, FALSE) = 1, VLOOKUP(Data!$H3934,rateblocks, 2, FALSE), VLOOKUP(Data!H3934, rateblocks,3, FALSE))</f>
        <v>2</v>
      </c>
      <c r="J3934">
        <v>0.16729624569416046</v>
      </c>
      <c r="K3934">
        <v>0.13619565963745117</v>
      </c>
      <c r="L3934">
        <v>87.934783935546875</v>
      </c>
      <c r="M3934">
        <v>-3.1100593507289886E-2</v>
      </c>
      <c r="N3934">
        <v>0.17424909770488739</v>
      </c>
      <c r="O3934">
        <v>3.0362747609615326E-2</v>
      </c>
      <c r="P3934">
        <v>-0.31771484017372131</v>
      </c>
      <c r="Q3934">
        <v>-0.2544097900390625</v>
      </c>
      <c r="R3934">
        <v>-0.12247691303491592</v>
      </c>
      <c r="S3934">
        <v>-3.1100593507289886E-2</v>
      </c>
      <c r="T3934">
        <v>6.0275722295045853E-2</v>
      </c>
      <c r="U3934">
        <v>0.19220860302448273</v>
      </c>
      <c r="V3934">
        <v>0.25551366806030273</v>
      </c>
    </row>
    <row r="3935" spans="1:22" x14ac:dyDescent="0.25">
      <c r="A3935" t="s">
        <v>97</v>
      </c>
      <c r="B3935" t="s">
        <v>86</v>
      </c>
      <c r="C3935" t="s">
        <v>101</v>
      </c>
      <c r="D3935" t="s">
        <v>62</v>
      </c>
      <c r="E3935" t="s">
        <v>89</v>
      </c>
      <c r="F3935" t="s">
        <v>45</v>
      </c>
      <c r="G3935">
        <v>46</v>
      </c>
      <c r="H3935">
        <v>2</v>
      </c>
      <c r="I3935">
        <f>IF(VLOOKUP(Data!$A3935,summermonths, 2, FALSE) = 1, VLOOKUP(Data!$H3935,rateblocks, 2, FALSE), VLOOKUP(Data!H3935, rateblocks,3, FALSE))</f>
        <v>3</v>
      </c>
      <c r="J3935">
        <v>0.21704010665416718</v>
      </c>
      <c r="K3935">
        <v>0.25608223676681519</v>
      </c>
      <c r="L3935">
        <v>68.445182800292969</v>
      </c>
      <c r="M3935">
        <v>3.9042118936777115E-2</v>
      </c>
      <c r="N3935">
        <v>4.0524620562791824E-2</v>
      </c>
      <c r="O3935">
        <v>1.6422448679804802E-3</v>
      </c>
      <c r="P3935">
        <v>-2.7614949271082878E-2</v>
      </c>
      <c r="Q3935">
        <v>-1.289227232336998E-2</v>
      </c>
      <c r="R3935">
        <v>1.7790986225008965E-2</v>
      </c>
      <c r="S3935">
        <v>3.9042118936777115E-2</v>
      </c>
      <c r="T3935">
        <v>6.0293249785900116E-2</v>
      </c>
      <c r="U3935">
        <v>9.0976506471633911E-2</v>
      </c>
      <c r="V3935">
        <v>0.10569918900728226</v>
      </c>
    </row>
    <row r="3936" spans="1:22" x14ac:dyDescent="0.25">
      <c r="A3936" t="s">
        <v>124</v>
      </c>
      <c r="B3936" t="s">
        <v>86</v>
      </c>
      <c r="C3936" t="s">
        <v>102</v>
      </c>
      <c r="D3936" t="s">
        <v>105</v>
      </c>
      <c r="E3936" t="s">
        <v>89</v>
      </c>
      <c r="F3936" t="s">
        <v>45</v>
      </c>
      <c r="G3936">
        <v>46</v>
      </c>
      <c r="H3936">
        <v>14</v>
      </c>
      <c r="I3936">
        <f>IF(VLOOKUP(Data!$A3936,summermonths, 2, FALSE) = 1, VLOOKUP(Data!$H3936,rateblocks, 2, FALSE), VLOOKUP(Data!H3936, rateblocks,3, FALSE))</f>
        <v>2</v>
      </c>
      <c r="J3936">
        <v>0.20181384682655334</v>
      </c>
      <c r="K3936">
        <v>0.48478260636329651</v>
      </c>
      <c r="L3936">
        <v>85.043479919433594</v>
      </c>
      <c r="M3936">
        <v>0.28296875953674316</v>
      </c>
      <c r="N3936">
        <v>0.66788476705551147</v>
      </c>
      <c r="O3936">
        <v>0.44607007503509521</v>
      </c>
      <c r="P3936">
        <v>-0.81560391187667847</v>
      </c>
      <c r="Q3936">
        <v>-0.5729600191116333</v>
      </c>
      <c r="R3936">
        <v>-6.7270353436470032E-2</v>
      </c>
      <c r="S3936">
        <v>0.28296875953674316</v>
      </c>
      <c r="T3936">
        <v>0.63320785760879517</v>
      </c>
      <c r="U3936">
        <v>1.1388975381851196</v>
      </c>
      <c r="V3936">
        <v>1.3815414905548096</v>
      </c>
    </row>
    <row r="3937" spans="1:22" x14ac:dyDescent="0.25">
      <c r="A3937" t="s">
        <v>96</v>
      </c>
      <c r="B3937" t="s">
        <v>86</v>
      </c>
      <c r="C3937" t="s">
        <v>102</v>
      </c>
      <c r="D3937" t="s">
        <v>67</v>
      </c>
      <c r="E3937" t="s">
        <v>89</v>
      </c>
      <c r="F3937" t="s">
        <v>45</v>
      </c>
      <c r="G3937">
        <v>46</v>
      </c>
      <c r="H3937">
        <v>8</v>
      </c>
      <c r="I3937">
        <f>IF(VLOOKUP(Data!$A3937,summermonths, 2, FALSE) = 1, VLOOKUP(Data!$H3937,rateblocks, 2, FALSE), VLOOKUP(Data!H3937, rateblocks,3, FALSE))</f>
        <v>2</v>
      </c>
      <c r="J3937">
        <v>0.10488209873437881</v>
      </c>
      <c r="K3937">
        <v>0.11010869592428207</v>
      </c>
      <c r="L3937">
        <v>70</v>
      </c>
      <c r="M3937">
        <v>5.2265962585806847E-3</v>
      </c>
      <c r="N3937">
        <v>4.1878361254930496E-2</v>
      </c>
      <c r="O3937">
        <v>1.7537971725687385E-3</v>
      </c>
      <c r="P3937">
        <v>-6.3657179474830627E-2</v>
      </c>
      <c r="Q3937">
        <v>-4.844268411397934E-2</v>
      </c>
      <c r="R3937">
        <v>-1.6734438017010689E-2</v>
      </c>
      <c r="S3937">
        <v>5.2265962585806847E-3</v>
      </c>
      <c r="T3937">
        <v>2.7187630534172058E-2</v>
      </c>
      <c r="U3937">
        <v>5.889587476849556E-2</v>
      </c>
      <c r="V3937">
        <v>7.4110373854637146E-2</v>
      </c>
    </row>
    <row r="3938" spans="1:22" x14ac:dyDescent="0.25">
      <c r="A3938" t="s">
        <v>124</v>
      </c>
      <c r="B3938" t="s">
        <v>86</v>
      </c>
      <c r="C3938" t="s">
        <v>102</v>
      </c>
      <c r="D3938" t="s">
        <v>105</v>
      </c>
      <c r="E3938" t="s">
        <v>89</v>
      </c>
      <c r="F3938" t="s">
        <v>45</v>
      </c>
      <c r="G3938">
        <v>46</v>
      </c>
      <c r="H3938">
        <v>13</v>
      </c>
      <c r="I3938">
        <f>IF(VLOOKUP(Data!$A3938,summermonths, 2, FALSE) = 1, VLOOKUP(Data!$H3938,rateblocks, 2, FALSE), VLOOKUP(Data!H3938, rateblocks,3, FALSE))</f>
        <v>2</v>
      </c>
      <c r="J3938">
        <v>0.19505502283573151</v>
      </c>
      <c r="K3938">
        <v>0.13902173936367035</v>
      </c>
      <c r="L3938">
        <v>86.673912048339844</v>
      </c>
      <c r="M3938">
        <v>-5.6033283472061157E-2</v>
      </c>
      <c r="N3938">
        <v>0.15481975674629211</v>
      </c>
      <c r="O3938">
        <v>2.3969156667590141E-2</v>
      </c>
      <c r="P3938">
        <v>-0.31068912148475647</v>
      </c>
      <c r="Q3938">
        <v>-0.25444278120994568</v>
      </c>
      <c r="R3938">
        <v>-0.1372208446264267</v>
      </c>
      <c r="S3938">
        <v>-5.6033283472061157E-2</v>
      </c>
      <c r="T3938">
        <v>2.5154275819659233E-2</v>
      </c>
      <c r="U3938">
        <v>0.14237621426582336</v>
      </c>
      <c r="V3938">
        <v>0.19862255454063416</v>
      </c>
    </row>
    <row r="3939" spans="1:22" x14ac:dyDescent="0.25">
      <c r="A3939" t="s">
        <v>96</v>
      </c>
      <c r="B3939" t="s">
        <v>86</v>
      </c>
      <c r="C3939" t="s">
        <v>102</v>
      </c>
      <c r="D3939" t="s">
        <v>67</v>
      </c>
      <c r="E3939" t="s">
        <v>89</v>
      </c>
      <c r="F3939" t="s">
        <v>45</v>
      </c>
      <c r="G3939">
        <v>46</v>
      </c>
      <c r="H3939">
        <v>16</v>
      </c>
      <c r="I3939">
        <f>IF(VLOOKUP(Data!$A3939,summermonths, 2, FALSE) = 1, VLOOKUP(Data!$H3939,rateblocks, 2, FALSE), VLOOKUP(Data!H3939, rateblocks,3, FALSE))</f>
        <v>1</v>
      </c>
      <c r="J3939">
        <v>0.3635256290435791</v>
      </c>
      <c r="K3939">
        <v>0.6234782338142395</v>
      </c>
      <c r="L3939">
        <v>75.934783935546875</v>
      </c>
      <c r="M3939">
        <v>0.25995263457298279</v>
      </c>
      <c r="N3939">
        <v>0.57645994424819946</v>
      </c>
      <c r="O3939">
        <v>0.33230605721473694</v>
      </c>
      <c r="P3939">
        <v>-0.68823957443237305</v>
      </c>
      <c r="Q3939">
        <v>-0.47881051898002625</v>
      </c>
      <c r="R3939">
        <v>-4.2343255132436752E-2</v>
      </c>
      <c r="S3939">
        <v>0.25995263457298279</v>
      </c>
      <c r="T3939">
        <v>0.56224852800369263</v>
      </c>
      <c r="U3939">
        <v>0.99871575832366943</v>
      </c>
      <c r="V3939">
        <v>1.2081449031829834</v>
      </c>
    </row>
    <row r="3940" spans="1:22" x14ac:dyDescent="0.25">
      <c r="A3940" t="s">
        <v>95</v>
      </c>
      <c r="B3940" t="s">
        <v>86</v>
      </c>
      <c r="C3940" t="s">
        <v>101</v>
      </c>
      <c r="D3940" t="s">
        <v>60</v>
      </c>
      <c r="E3940" t="s">
        <v>89</v>
      </c>
      <c r="F3940" t="s">
        <v>45</v>
      </c>
      <c r="G3940">
        <v>46</v>
      </c>
      <c r="H3940">
        <v>23</v>
      </c>
      <c r="I3940">
        <f>IF(VLOOKUP(Data!$A3940,summermonths, 2, FALSE) = 1, VLOOKUP(Data!$H3940,rateblocks, 2, FALSE), VLOOKUP(Data!H3940, rateblocks,3, FALSE))</f>
        <v>3</v>
      </c>
      <c r="J3940">
        <v>0.19375549256801605</v>
      </c>
      <c r="K3940">
        <v>0.26390218734741211</v>
      </c>
      <c r="L3940">
        <v>60.297824859619141</v>
      </c>
      <c r="M3940">
        <v>7.0146679878234863E-2</v>
      </c>
      <c r="N3940">
        <v>5.5134035646915436E-2</v>
      </c>
      <c r="O3940">
        <v>3.0397619120776653E-3</v>
      </c>
      <c r="P3940">
        <v>-2.0540738478302956E-2</v>
      </c>
      <c r="Q3940">
        <v>-5.1042984705418348E-4</v>
      </c>
      <c r="R3940">
        <v>4.1234362870454788E-2</v>
      </c>
      <c r="S3940">
        <v>7.0146679878234863E-2</v>
      </c>
      <c r="T3940">
        <v>9.905899316072464E-2</v>
      </c>
      <c r="U3940">
        <v>0.14080378413200378</v>
      </c>
      <c r="V3940">
        <v>0.16083410382270813</v>
      </c>
    </row>
    <row r="3941" spans="1:22" x14ac:dyDescent="0.25">
      <c r="A3941" t="s">
        <v>123</v>
      </c>
      <c r="B3941" t="s">
        <v>86</v>
      </c>
      <c r="C3941" t="s">
        <v>102</v>
      </c>
      <c r="D3941" t="s">
        <v>112</v>
      </c>
      <c r="E3941" t="s">
        <v>89</v>
      </c>
      <c r="F3941" t="s">
        <v>45</v>
      </c>
      <c r="G3941">
        <v>46</v>
      </c>
      <c r="H3941">
        <v>17</v>
      </c>
      <c r="I3941">
        <f>IF(VLOOKUP(Data!$A3941,summermonths, 2, FALSE) = 1, VLOOKUP(Data!$H3941,rateblocks, 2, FALSE), VLOOKUP(Data!H3941, rateblocks,3, FALSE))</f>
        <v>2</v>
      </c>
      <c r="J3941">
        <v>4.221908375620842E-2</v>
      </c>
      <c r="K3941">
        <v>0.6185869574546814</v>
      </c>
      <c r="L3941">
        <v>76.913040161132813</v>
      </c>
      <c r="M3941">
        <v>0.57636785507202148</v>
      </c>
      <c r="N3941">
        <v>0.846016526222229</v>
      </c>
      <c r="O3941">
        <v>0.71574395895004272</v>
      </c>
      <c r="P3941">
        <v>-0.81520551443099976</v>
      </c>
      <c r="Q3941">
        <v>-0.50784593820571899</v>
      </c>
      <c r="R3941">
        <v>0.13271635770797729</v>
      </c>
      <c r="S3941">
        <v>0.57636785507202148</v>
      </c>
      <c r="T3941">
        <v>1.0200194120407104</v>
      </c>
      <c r="U3941">
        <v>1.6605817079544067</v>
      </c>
      <c r="V3941">
        <v>1.9679411649703979</v>
      </c>
    </row>
    <row r="3942" spans="1:22" x14ac:dyDescent="0.25">
      <c r="A3942" t="s">
        <v>99</v>
      </c>
      <c r="B3942" t="s">
        <v>86</v>
      </c>
      <c r="C3942" t="s">
        <v>102</v>
      </c>
      <c r="D3942" t="s">
        <v>70</v>
      </c>
      <c r="E3942" t="s">
        <v>89</v>
      </c>
      <c r="F3942" t="s">
        <v>45</v>
      </c>
      <c r="G3942">
        <v>46</v>
      </c>
      <c r="H3942">
        <v>9</v>
      </c>
      <c r="I3942">
        <f>IF(VLOOKUP(Data!$A3942,summermonths, 2, FALSE) = 1, VLOOKUP(Data!$H3942,rateblocks, 2, FALSE), VLOOKUP(Data!H3942, rateblocks,3, FALSE))</f>
        <v>2</v>
      </c>
      <c r="J3942">
        <v>0.18256942927837372</v>
      </c>
      <c r="K3942">
        <v>8.8586956262588501E-2</v>
      </c>
      <c r="L3942">
        <v>83.934783935546875</v>
      </c>
      <c r="M3942">
        <v>-9.3982473015785217E-2</v>
      </c>
      <c r="N3942">
        <v>0.15139345824718475</v>
      </c>
      <c r="O3942">
        <v>2.2919978946447372E-2</v>
      </c>
      <c r="P3942">
        <v>-0.3430025577545166</v>
      </c>
      <c r="Q3942">
        <v>-0.28800100088119507</v>
      </c>
      <c r="R3942">
        <v>-0.17337328195571899</v>
      </c>
      <c r="S3942">
        <v>-9.3982473015785217E-2</v>
      </c>
      <c r="T3942">
        <v>-1.459166593849659E-2</v>
      </c>
      <c r="U3942">
        <v>0.10003604739904404</v>
      </c>
      <c r="V3942">
        <v>0.15503761172294617</v>
      </c>
    </row>
    <row r="3943" spans="1:22" x14ac:dyDescent="0.25">
      <c r="A3943" t="s">
        <v>125</v>
      </c>
      <c r="B3943" t="s">
        <v>86</v>
      </c>
      <c r="C3943" t="s">
        <v>101</v>
      </c>
      <c r="D3943" t="s">
        <v>110</v>
      </c>
      <c r="E3943" t="s">
        <v>89</v>
      </c>
      <c r="F3943" t="s">
        <v>45</v>
      </c>
      <c r="G3943">
        <v>46</v>
      </c>
      <c r="H3943">
        <v>8</v>
      </c>
      <c r="I3943">
        <f>IF(VLOOKUP(Data!$A3943,summermonths, 2, FALSE) = 1, VLOOKUP(Data!$H3943,rateblocks, 2, FALSE), VLOOKUP(Data!H3943, rateblocks,3, FALSE))</f>
        <v>2</v>
      </c>
      <c r="J3943">
        <v>0.21424522995948792</v>
      </c>
      <c r="K3943">
        <v>0.10726778954267502</v>
      </c>
      <c r="L3943">
        <v>60.193675994873047</v>
      </c>
      <c r="M3943">
        <v>-0.1069774404168129</v>
      </c>
      <c r="N3943">
        <v>8.5575737059116364E-2</v>
      </c>
      <c r="O3943">
        <v>7.3232068680226803E-3</v>
      </c>
      <c r="P3943">
        <v>-0.24773700535297394</v>
      </c>
      <c r="Q3943">
        <v>-0.21664716303348541</v>
      </c>
      <c r="R3943">
        <v>-0.15185339748859406</v>
      </c>
      <c r="S3943">
        <v>-0.1069774404168129</v>
      </c>
      <c r="T3943">
        <v>-6.210147961974144E-2</v>
      </c>
      <c r="U3943">
        <v>2.6922794058918953E-3</v>
      </c>
      <c r="V3943">
        <v>3.3782120794057846E-2</v>
      </c>
    </row>
    <row r="3944" spans="1:22" x14ac:dyDescent="0.25">
      <c r="A3944" t="s">
        <v>123</v>
      </c>
      <c r="B3944" t="s">
        <v>86</v>
      </c>
      <c r="C3944" t="s">
        <v>102</v>
      </c>
      <c r="D3944" t="s">
        <v>112</v>
      </c>
      <c r="E3944" t="s">
        <v>89</v>
      </c>
      <c r="F3944" t="s">
        <v>45</v>
      </c>
      <c r="G3944">
        <v>46</v>
      </c>
      <c r="H3944">
        <v>4</v>
      </c>
      <c r="I3944">
        <f>IF(VLOOKUP(Data!$A3944,summermonths, 2, FALSE) = 1, VLOOKUP(Data!$H3944,rateblocks, 2, FALSE), VLOOKUP(Data!H3944, rateblocks,3, FALSE))</f>
        <v>3</v>
      </c>
      <c r="J3944">
        <v>0.2621627151966095</v>
      </c>
      <c r="K3944">
        <v>0.21902173757553101</v>
      </c>
      <c r="L3944">
        <v>52.043479919433594</v>
      </c>
      <c r="M3944">
        <v>-4.3140977621078491E-2</v>
      </c>
      <c r="N3944">
        <v>5.2153553813695908E-2</v>
      </c>
      <c r="O3944">
        <v>2.7199932374060154E-3</v>
      </c>
      <c r="P3944">
        <v>-0.12892593443393707</v>
      </c>
      <c r="Q3944">
        <v>-0.10997844487428665</v>
      </c>
      <c r="R3944">
        <v>-7.0490330457687378E-2</v>
      </c>
      <c r="S3944">
        <v>-4.3140977621078491E-2</v>
      </c>
      <c r="T3944">
        <v>-1.5791626647114754E-2</v>
      </c>
      <c r="U3944">
        <v>2.3696491494774818E-2</v>
      </c>
      <c r="V3944">
        <v>4.2643982917070389E-2</v>
      </c>
    </row>
    <row r="3945" spans="1:22" x14ac:dyDescent="0.25">
      <c r="A3945" t="s">
        <v>122</v>
      </c>
      <c r="B3945" t="s">
        <v>86</v>
      </c>
      <c r="C3945" t="s">
        <v>102</v>
      </c>
      <c r="D3945" t="s">
        <v>106</v>
      </c>
      <c r="E3945" t="s">
        <v>89</v>
      </c>
      <c r="F3945" t="s">
        <v>45</v>
      </c>
      <c r="G3945">
        <v>46</v>
      </c>
      <c r="H3945">
        <v>8</v>
      </c>
      <c r="I3945">
        <f>IF(VLOOKUP(Data!$A3945,summermonths, 2, FALSE) = 1, VLOOKUP(Data!$H3945,rateblocks, 2, FALSE), VLOOKUP(Data!H3945, rateblocks,3, FALSE))</f>
        <v>2</v>
      </c>
      <c r="J3945">
        <v>0.25867590308189392</v>
      </c>
      <c r="K3945">
        <v>0.10206522047519684</v>
      </c>
      <c r="L3945">
        <v>41.521739959716797</v>
      </c>
      <c r="M3945">
        <v>-0.15661068260669708</v>
      </c>
      <c r="N3945">
        <v>0.35432586073875427</v>
      </c>
      <c r="O3945">
        <v>0.12554681301116943</v>
      </c>
      <c r="P3945">
        <v>-0.73942488431930542</v>
      </c>
      <c r="Q3945">
        <v>-0.61069756746292114</v>
      </c>
      <c r="R3945">
        <v>-0.34241935610771179</v>
      </c>
      <c r="S3945">
        <v>-0.15661068260669708</v>
      </c>
      <c r="T3945">
        <v>2.9197979718446732E-2</v>
      </c>
      <c r="U3945">
        <v>0.29747617244720459</v>
      </c>
      <c r="V3945">
        <v>0.42620348930358887</v>
      </c>
    </row>
    <row r="3946" spans="1:22" x14ac:dyDescent="0.25">
      <c r="A3946" t="s">
        <v>97</v>
      </c>
      <c r="B3946" t="s">
        <v>86</v>
      </c>
      <c r="C3946" t="s">
        <v>101</v>
      </c>
      <c r="D3946" t="s">
        <v>62</v>
      </c>
      <c r="E3946" t="s">
        <v>89</v>
      </c>
      <c r="F3946" t="s">
        <v>45</v>
      </c>
      <c r="G3946">
        <v>46</v>
      </c>
      <c r="H3946">
        <v>7</v>
      </c>
      <c r="I3946">
        <f>IF(VLOOKUP(Data!$A3946,summermonths, 2, FALSE) = 1, VLOOKUP(Data!$H3946,rateblocks, 2, FALSE), VLOOKUP(Data!H3946, rateblocks,3, FALSE))</f>
        <v>2</v>
      </c>
      <c r="J3946">
        <v>0.15410737693309784</v>
      </c>
      <c r="K3946">
        <v>0.13730151951313019</v>
      </c>
      <c r="L3946">
        <v>68.507560729980469</v>
      </c>
      <c r="M3946">
        <v>-1.6805870458483696E-2</v>
      </c>
      <c r="N3946">
        <v>3.0920512974262238E-2</v>
      </c>
      <c r="O3946">
        <v>9.5607811817899346E-4</v>
      </c>
      <c r="P3946">
        <v>-6.7665591835975647E-2</v>
      </c>
      <c r="Q3946">
        <v>-5.6432101875543594E-2</v>
      </c>
      <c r="R3946">
        <v>-3.3020604401826859E-2</v>
      </c>
      <c r="S3946">
        <v>-1.6805870458483696E-2</v>
      </c>
      <c r="T3946">
        <v>-5.911376210860908E-4</v>
      </c>
      <c r="U3946">
        <v>2.2820360958576202E-2</v>
      </c>
      <c r="V3946">
        <v>3.4053847193717957E-2</v>
      </c>
    </row>
    <row r="3947" spans="1:22" x14ac:dyDescent="0.25">
      <c r="A3947" t="s">
        <v>122</v>
      </c>
      <c r="B3947" t="s">
        <v>86</v>
      </c>
      <c r="C3947" t="s">
        <v>102</v>
      </c>
      <c r="D3947" t="s">
        <v>106</v>
      </c>
      <c r="E3947" t="s">
        <v>89</v>
      </c>
      <c r="F3947" t="s">
        <v>45</v>
      </c>
      <c r="G3947">
        <v>46</v>
      </c>
      <c r="H3947">
        <v>15</v>
      </c>
      <c r="I3947">
        <f>IF(VLOOKUP(Data!$A3947,summermonths, 2, FALSE) = 1, VLOOKUP(Data!$H3947,rateblocks, 2, FALSE), VLOOKUP(Data!H3947, rateblocks,3, FALSE))</f>
        <v>2</v>
      </c>
      <c r="J3947">
        <v>0.21794691681861877</v>
      </c>
      <c r="K3947">
        <v>0.48793476819992065</v>
      </c>
      <c r="L3947">
        <v>57.369564056396484</v>
      </c>
      <c r="M3947">
        <v>0.26998788118362427</v>
      </c>
      <c r="N3947">
        <v>0.59347504377365112</v>
      </c>
      <c r="O3947">
        <v>0.35221263766288757</v>
      </c>
      <c r="P3947">
        <v>-0.70619171857833862</v>
      </c>
      <c r="Q3947">
        <v>-0.4905809760093689</v>
      </c>
      <c r="R3947">
        <v>-4.1230734437704086E-2</v>
      </c>
      <c r="S3947">
        <v>0.26998788118362427</v>
      </c>
      <c r="T3947">
        <v>0.58120650053024292</v>
      </c>
      <c r="U3947">
        <v>1.0305567979812622</v>
      </c>
      <c r="V3947">
        <v>1.2461674213409424</v>
      </c>
    </row>
    <row r="3948" spans="1:22" x14ac:dyDescent="0.25">
      <c r="A3948" t="s">
        <v>125</v>
      </c>
      <c r="B3948" t="s">
        <v>86</v>
      </c>
      <c r="C3948" t="s">
        <v>102</v>
      </c>
      <c r="D3948" t="s">
        <v>109</v>
      </c>
      <c r="E3948" t="s">
        <v>89</v>
      </c>
      <c r="F3948" t="s">
        <v>45</v>
      </c>
      <c r="G3948">
        <v>46</v>
      </c>
      <c r="H3948">
        <v>21</v>
      </c>
      <c r="I3948">
        <f>IF(VLOOKUP(Data!$A3948,summermonths, 2, FALSE) = 1, VLOOKUP(Data!$H3948,rateblocks, 2, FALSE), VLOOKUP(Data!H3948, rateblocks,3, FALSE))</f>
        <v>2</v>
      </c>
      <c r="J3948">
        <v>0.425270676612854</v>
      </c>
      <c r="K3948">
        <v>0.58913040161132813</v>
      </c>
      <c r="L3948">
        <v>67.065216064453125</v>
      </c>
      <c r="M3948">
        <v>0.16385975480079651</v>
      </c>
      <c r="N3948">
        <v>0.56510412693023682</v>
      </c>
      <c r="O3948">
        <v>0.31934267282485962</v>
      </c>
      <c r="P3948">
        <v>-0.76565378904342651</v>
      </c>
      <c r="Q3948">
        <v>-0.56035029888153076</v>
      </c>
      <c r="R3948">
        <v>-0.13248114287853241</v>
      </c>
      <c r="S3948">
        <v>0.16385975480079651</v>
      </c>
      <c r="T3948">
        <v>0.46020063757896423</v>
      </c>
      <c r="U3948">
        <v>0.88806980848312378</v>
      </c>
      <c r="V3948">
        <v>1.0933732986450195</v>
      </c>
    </row>
    <row r="3949" spans="1:22" x14ac:dyDescent="0.25">
      <c r="A3949" t="s">
        <v>100</v>
      </c>
      <c r="B3949" t="s">
        <v>86</v>
      </c>
      <c r="C3949" t="s">
        <v>102</v>
      </c>
      <c r="D3949" t="s">
        <v>71</v>
      </c>
      <c r="E3949" t="s">
        <v>89</v>
      </c>
      <c r="F3949" t="s">
        <v>45</v>
      </c>
      <c r="G3949">
        <v>46</v>
      </c>
      <c r="H3949">
        <v>16</v>
      </c>
      <c r="I3949">
        <f>IF(VLOOKUP(Data!$A3949,summermonths, 2, FALSE) = 1, VLOOKUP(Data!$H3949,rateblocks, 2, FALSE), VLOOKUP(Data!H3949, rateblocks,3, FALSE))</f>
        <v>1</v>
      </c>
      <c r="J3949">
        <v>0.26886284351348877</v>
      </c>
      <c r="K3949">
        <v>0.22076086699962616</v>
      </c>
      <c r="L3949">
        <v>82.282608032226563</v>
      </c>
      <c r="M3949">
        <v>-4.8101965337991714E-2</v>
      </c>
      <c r="N3949">
        <v>0.19622978568077087</v>
      </c>
      <c r="O3949">
        <v>3.8506127893924713E-2</v>
      </c>
      <c r="P3949">
        <v>-0.37087124586105347</v>
      </c>
      <c r="Q3949">
        <v>-0.29958054423332214</v>
      </c>
      <c r="R3949">
        <v>-0.15100497007369995</v>
      </c>
      <c r="S3949">
        <v>-4.8101965337991714E-2</v>
      </c>
      <c r="T3949">
        <v>5.4801035672426224E-2</v>
      </c>
      <c r="U3949">
        <v>0.20337662100791931</v>
      </c>
      <c r="V3949">
        <v>0.27466732263565063</v>
      </c>
    </row>
    <row r="3950" spans="1:22" x14ac:dyDescent="0.25">
      <c r="A3950" t="s">
        <v>124</v>
      </c>
      <c r="B3950" t="s">
        <v>86</v>
      </c>
      <c r="C3950" t="s">
        <v>101</v>
      </c>
      <c r="D3950" t="s">
        <v>108</v>
      </c>
      <c r="E3950" t="s">
        <v>89</v>
      </c>
      <c r="F3950" t="s">
        <v>45</v>
      </c>
      <c r="G3950">
        <v>46</v>
      </c>
      <c r="H3950">
        <v>14</v>
      </c>
      <c r="I3950">
        <f>IF(VLOOKUP(Data!$A3950,summermonths, 2, FALSE) = 1, VLOOKUP(Data!$H3950,rateblocks, 2, FALSE), VLOOKUP(Data!H3950, rateblocks,3, FALSE))</f>
        <v>2</v>
      </c>
      <c r="J3950">
        <v>0.20681934058666229</v>
      </c>
      <c r="K3950">
        <v>0.37742754817008972</v>
      </c>
      <c r="L3950">
        <v>72.133537292480469</v>
      </c>
      <c r="M3950">
        <v>0.17060819268226624</v>
      </c>
      <c r="N3950">
        <v>0.31221693754196167</v>
      </c>
      <c r="O3950">
        <v>9.747941792011261E-2</v>
      </c>
      <c r="P3950">
        <v>-0.3429429829120636</v>
      </c>
      <c r="Q3950">
        <v>-0.22951391339302063</v>
      </c>
      <c r="R3950">
        <v>6.8814703263342381E-3</v>
      </c>
      <c r="S3950">
        <v>0.17060819268226624</v>
      </c>
      <c r="T3950">
        <v>0.33433490991592407</v>
      </c>
      <c r="U3950">
        <v>0.57073026895523071</v>
      </c>
      <c r="V3950">
        <v>0.68415933847427368</v>
      </c>
    </row>
    <row r="3951" spans="1:22" x14ac:dyDescent="0.25">
      <c r="A3951" t="s">
        <v>123</v>
      </c>
      <c r="B3951" t="s">
        <v>86</v>
      </c>
      <c r="C3951" t="s">
        <v>102</v>
      </c>
      <c r="D3951" t="s">
        <v>112</v>
      </c>
      <c r="E3951" t="s">
        <v>89</v>
      </c>
      <c r="F3951" t="s">
        <v>45</v>
      </c>
      <c r="G3951">
        <v>46</v>
      </c>
      <c r="H3951">
        <v>18</v>
      </c>
      <c r="I3951">
        <f>IF(VLOOKUP(Data!$A3951,summermonths, 2, FALSE) = 1, VLOOKUP(Data!$H3951,rateblocks, 2, FALSE), VLOOKUP(Data!H3951, rateblocks,3, FALSE))</f>
        <v>1</v>
      </c>
      <c r="J3951">
        <v>6.4326494932174683E-2</v>
      </c>
      <c r="K3951">
        <v>0.65945649147033691</v>
      </c>
      <c r="L3951">
        <v>72.173912048339844</v>
      </c>
      <c r="M3951">
        <v>0.59513002634048462</v>
      </c>
      <c r="N3951">
        <v>0.84173870086669922</v>
      </c>
      <c r="O3951">
        <v>0.70852404832839966</v>
      </c>
      <c r="P3951">
        <v>-0.78940695524215698</v>
      </c>
      <c r="Q3951">
        <v>-0.48360151052474976</v>
      </c>
      <c r="R3951">
        <v>0.15372182428836823</v>
      </c>
      <c r="S3951">
        <v>0.59513002634048462</v>
      </c>
      <c r="T3951">
        <v>1.0365382432937622</v>
      </c>
      <c r="U3951">
        <v>1.6738616228103638</v>
      </c>
      <c r="V3951">
        <v>1.9796669483184814</v>
      </c>
    </row>
    <row r="3952" spans="1:22" x14ac:dyDescent="0.25">
      <c r="A3952" t="s">
        <v>125</v>
      </c>
      <c r="B3952" t="s">
        <v>86</v>
      </c>
      <c r="C3952" t="s">
        <v>101</v>
      </c>
      <c r="D3952" t="s">
        <v>110</v>
      </c>
      <c r="E3952" t="s">
        <v>89</v>
      </c>
      <c r="F3952" t="s">
        <v>45</v>
      </c>
      <c r="G3952">
        <v>46</v>
      </c>
      <c r="H3952">
        <v>11</v>
      </c>
      <c r="I3952">
        <f>IF(VLOOKUP(Data!$A3952,summermonths, 2, FALSE) = 1, VLOOKUP(Data!$H3952,rateblocks, 2, FALSE), VLOOKUP(Data!H3952, rateblocks,3, FALSE))</f>
        <v>2</v>
      </c>
      <c r="J3952">
        <v>0.29823949933052063</v>
      </c>
      <c r="K3952">
        <v>0.23661066591739655</v>
      </c>
      <c r="L3952">
        <v>69.407112121582031</v>
      </c>
      <c r="M3952">
        <v>-6.1628818511962891E-2</v>
      </c>
      <c r="N3952">
        <v>0.15565425157546997</v>
      </c>
      <c r="O3952">
        <v>2.4228246882557869E-2</v>
      </c>
      <c r="P3952">
        <v>-0.31765729188919067</v>
      </c>
      <c r="Q3952">
        <v>-0.26110777258872986</v>
      </c>
      <c r="R3952">
        <v>-0.14325398206710815</v>
      </c>
      <c r="S3952">
        <v>-6.1628818511962891E-2</v>
      </c>
      <c r="T3952">
        <v>1.9996350631117821E-2</v>
      </c>
      <c r="U3952">
        <v>0.13785013556480408</v>
      </c>
      <c r="V3952">
        <v>0.1943996399641037</v>
      </c>
    </row>
    <row r="3953" spans="1:22" x14ac:dyDescent="0.25">
      <c r="A3953" t="s">
        <v>98</v>
      </c>
      <c r="B3953" t="s">
        <v>86</v>
      </c>
      <c r="C3953" t="s">
        <v>102</v>
      </c>
      <c r="D3953" t="s">
        <v>69</v>
      </c>
      <c r="E3953" t="s">
        <v>89</v>
      </c>
      <c r="F3953" t="s">
        <v>45</v>
      </c>
      <c r="G3953">
        <v>46</v>
      </c>
      <c r="H3953">
        <v>4</v>
      </c>
      <c r="I3953">
        <f>IF(VLOOKUP(Data!$A3953,summermonths, 2, FALSE) = 1, VLOOKUP(Data!$H3953,rateblocks, 2, FALSE), VLOOKUP(Data!H3953, rateblocks,3, FALSE))</f>
        <v>3</v>
      </c>
      <c r="J3953">
        <v>0.17124424874782562</v>
      </c>
      <c r="K3953">
        <v>0.29902175068855286</v>
      </c>
      <c r="L3953">
        <v>71.847824096679687</v>
      </c>
      <c r="M3953">
        <v>0.12777748703956604</v>
      </c>
      <c r="N3953">
        <v>8.619033545255661E-2</v>
      </c>
      <c r="O3953">
        <v>7.428774144500494E-3</v>
      </c>
      <c r="P3953">
        <v>-1.3992998749017715E-2</v>
      </c>
      <c r="Q3953">
        <v>1.7320128157734871E-2</v>
      </c>
      <c r="R3953">
        <v>8.2579232752323151E-2</v>
      </c>
      <c r="S3953">
        <v>0.12777748703956604</v>
      </c>
      <c r="T3953">
        <v>0.17297574877738953</v>
      </c>
      <c r="U3953">
        <v>0.23823484778404236</v>
      </c>
      <c r="V3953">
        <v>0.2695479691028595</v>
      </c>
    </row>
    <row r="3954" spans="1:22" x14ac:dyDescent="0.25">
      <c r="A3954" t="s">
        <v>124</v>
      </c>
      <c r="B3954" t="s">
        <v>86</v>
      </c>
      <c r="C3954" t="s">
        <v>102</v>
      </c>
      <c r="D3954" t="s">
        <v>105</v>
      </c>
      <c r="E3954" t="s">
        <v>89</v>
      </c>
      <c r="F3954" t="s">
        <v>45</v>
      </c>
      <c r="G3954">
        <v>46</v>
      </c>
      <c r="H3954">
        <v>20</v>
      </c>
      <c r="I3954">
        <f>IF(VLOOKUP(Data!$A3954,summermonths, 2, FALSE) = 1, VLOOKUP(Data!$H3954,rateblocks, 2, FALSE), VLOOKUP(Data!H3954, rateblocks,3, FALSE))</f>
        <v>1</v>
      </c>
      <c r="J3954">
        <v>0.23594042658805847</v>
      </c>
      <c r="K3954">
        <v>0.69369566440582275</v>
      </c>
      <c r="L3954">
        <v>71.108695983886719</v>
      </c>
      <c r="M3954">
        <v>0.45775523781776428</v>
      </c>
      <c r="N3954">
        <v>0.76269567012786865</v>
      </c>
      <c r="O3954">
        <v>0.58170467615127563</v>
      </c>
      <c r="P3954">
        <v>-0.7967674732208252</v>
      </c>
      <c r="Q3954">
        <v>-0.51967859268188477</v>
      </c>
      <c r="R3954">
        <v>5.7797238230705261E-2</v>
      </c>
      <c r="S3954">
        <v>0.45775523781776428</v>
      </c>
      <c r="T3954">
        <v>0.85771322250366211</v>
      </c>
      <c r="U3954">
        <v>1.4351890087127686</v>
      </c>
      <c r="V3954">
        <v>1.7122780084609985</v>
      </c>
    </row>
    <row r="3955" spans="1:22" x14ac:dyDescent="0.25">
      <c r="A3955" t="s">
        <v>123</v>
      </c>
      <c r="B3955" t="s">
        <v>86</v>
      </c>
      <c r="C3955" t="s">
        <v>102</v>
      </c>
      <c r="D3955" t="s">
        <v>112</v>
      </c>
      <c r="E3955" t="s">
        <v>89</v>
      </c>
      <c r="F3955" t="s">
        <v>45</v>
      </c>
      <c r="G3955">
        <v>46</v>
      </c>
      <c r="H3955">
        <v>3</v>
      </c>
      <c r="I3955">
        <f>IF(VLOOKUP(Data!$A3955,summermonths, 2, FALSE) = 1, VLOOKUP(Data!$H3955,rateblocks, 2, FALSE), VLOOKUP(Data!H3955, rateblocks,3, FALSE))</f>
        <v>3</v>
      </c>
      <c r="J3955">
        <v>0.2824157178401947</v>
      </c>
      <c r="K3955">
        <v>0.23467391729354858</v>
      </c>
      <c r="L3955">
        <v>54.239131927490234</v>
      </c>
      <c r="M3955">
        <v>-4.7741815447807312E-2</v>
      </c>
      <c r="N3955">
        <v>6.188960000872612E-2</v>
      </c>
      <c r="O3955">
        <v>3.8303225301206112E-3</v>
      </c>
      <c r="P3955">
        <v>-0.14954115450382233</v>
      </c>
      <c r="Q3955">
        <v>-0.12705652415752411</v>
      </c>
      <c r="R3955">
        <v>-8.0196753144264221E-2</v>
      </c>
      <c r="S3955">
        <v>-4.7741815447807312E-2</v>
      </c>
      <c r="T3955">
        <v>-1.5286877751350403E-2</v>
      </c>
      <c r="U3955">
        <v>3.1572896987199783E-2</v>
      </c>
      <c r="V3955">
        <v>5.4057516157627106E-2</v>
      </c>
    </row>
    <row r="3956" spans="1:22" x14ac:dyDescent="0.25">
      <c r="A3956" t="s">
        <v>99</v>
      </c>
      <c r="B3956" t="s">
        <v>86</v>
      </c>
      <c r="C3956" t="s">
        <v>101</v>
      </c>
      <c r="D3956" t="s">
        <v>64</v>
      </c>
      <c r="E3956" t="s">
        <v>89</v>
      </c>
      <c r="F3956" t="s">
        <v>45</v>
      </c>
      <c r="G3956">
        <v>46</v>
      </c>
      <c r="H3956">
        <v>4</v>
      </c>
      <c r="I3956">
        <f>IF(VLOOKUP(Data!$A3956,summermonths, 2, FALSE) = 1, VLOOKUP(Data!$H3956,rateblocks, 2, FALSE), VLOOKUP(Data!H3956, rateblocks,3, FALSE))</f>
        <v>3</v>
      </c>
      <c r="J3956">
        <v>0.19710575044155121</v>
      </c>
      <c r="K3956">
        <v>0.25884369015693665</v>
      </c>
      <c r="L3956">
        <v>70.598342895507813</v>
      </c>
      <c r="M3956">
        <v>6.1737935990095139E-2</v>
      </c>
      <c r="N3956">
        <v>4.7896809875965118E-2</v>
      </c>
      <c r="O3956">
        <v>2.2941043134778738E-3</v>
      </c>
      <c r="P3956">
        <v>-1.7045306041836739E-2</v>
      </c>
      <c r="Q3956">
        <v>3.5570430918596685E-4</v>
      </c>
      <c r="R3956">
        <v>3.6620825529098511E-2</v>
      </c>
      <c r="S3956">
        <v>6.1737935990095139E-2</v>
      </c>
      <c r="T3956">
        <v>8.6855046451091766E-2</v>
      </c>
      <c r="U3956">
        <v>0.12312016636133194</v>
      </c>
      <c r="V3956">
        <v>0.14052118360996246</v>
      </c>
    </row>
    <row r="3957" spans="1:22" x14ac:dyDescent="0.25">
      <c r="A3957" t="s">
        <v>123</v>
      </c>
      <c r="B3957" t="s">
        <v>86</v>
      </c>
      <c r="C3957" t="s">
        <v>102</v>
      </c>
      <c r="D3957" t="s">
        <v>112</v>
      </c>
      <c r="E3957" t="s">
        <v>89</v>
      </c>
      <c r="F3957" t="s">
        <v>45</v>
      </c>
      <c r="G3957">
        <v>46</v>
      </c>
      <c r="H3957">
        <v>13</v>
      </c>
      <c r="I3957">
        <f>IF(VLOOKUP(Data!$A3957,summermonths, 2, FALSE) = 1, VLOOKUP(Data!$H3957,rateblocks, 2, FALSE), VLOOKUP(Data!H3957, rateblocks,3, FALSE))</f>
        <v>2</v>
      </c>
      <c r="J3957">
        <v>0.17721697688102722</v>
      </c>
      <c r="K3957">
        <v>0.14163042604923248</v>
      </c>
      <c r="L3957">
        <v>84</v>
      </c>
      <c r="M3957">
        <v>-3.5586543381214142E-2</v>
      </c>
      <c r="N3957">
        <v>0.17866386473178864</v>
      </c>
      <c r="O3957">
        <v>3.1920775771141052E-2</v>
      </c>
      <c r="P3957">
        <v>-0.3294624388217926</v>
      </c>
      <c r="Q3957">
        <v>-0.2645534873008728</v>
      </c>
      <c r="R3957">
        <v>-0.12927795946598053</v>
      </c>
      <c r="S3957">
        <v>-3.5586543381214142E-2</v>
      </c>
      <c r="T3957">
        <v>5.8104880154132843E-2</v>
      </c>
      <c r="U3957">
        <v>0.19338041543960571</v>
      </c>
      <c r="V3957">
        <v>0.25828936696052551</v>
      </c>
    </row>
    <row r="3958" spans="1:22" x14ac:dyDescent="0.25">
      <c r="A3958" t="s">
        <v>99</v>
      </c>
      <c r="B3958" t="s">
        <v>86</v>
      </c>
      <c r="C3958" t="s">
        <v>102</v>
      </c>
      <c r="D3958" t="s">
        <v>70</v>
      </c>
      <c r="E3958" t="s">
        <v>89</v>
      </c>
      <c r="F3958" t="s">
        <v>45</v>
      </c>
      <c r="G3958">
        <v>46</v>
      </c>
      <c r="H3958">
        <v>1</v>
      </c>
      <c r="I3958">
        <f>IF(VLOOKUP(Data!$A3958,summermonths, 2, FALSE) = 1, VLOOKUP(Data!$H3958,rateblocks, 2, FALSE), VLOOKUP(Data!H3958, rateblocks,3, FALSE))</f>
        <v>3</v>
      </c>
      <c r="J3958">
        <v>0.22716479003429413</v>
      </c>
      <c r="K3958">
        <v>0.24184782803058624</v>
      </c>
      <c r="L3958">
        <v>78.978263854980469</v>
      </c>
      <c r="M3958">
        <v>1.4683033339679241E-2</v>
      </c>
      <c r="N3958">
        <v>8.1475645303726196E-2</v>
      </c>
      <c r="O3958">
        <v>6.6382805816829205E-3</v>
      </c>
      <c r="P3958">
        <v>-0.11933247745037079</v>
      </c>
      <c r="Q3958">
        <v>-8.9732207357883453E-2</v>
      </c>
      <c r="R3958">
        <v>-2.8042836114764214E-2</v>
      </c>
      <c r="S3958">
        <v>1.4683033339679241E-2</v>
      </c>
      <c r="T3958">
        <v>5.7408902794122696E-2</v>
      </c>
      <c r="U3958">
        <v>0.11909827589988708</v>
      </c>
      <c r="V3958">
        <v>0.14869853854179382</v>
      </c>
    </row>
    <row r="3959" spans="1:22" x14ac:dyDescent="0.25">
      <c r="A3959" t="s">
        <v>124</v>
      </c>
      <c r="B3959" t="s">
        <v>86</v>
      </c>
      <c r="C3959" t="s">
        <v>102</v>
      </c>
      <c r="D3959" t="s">
        <v>105</v>
      </c>
      <c r="E3959" t="s">
        <v>89</v>
      </c>
      <c r="F3959" t="s">
        <v>45</v>
      </c>
      <c r="G3959">
        <v>46</v>
      </c>
      <c r="H3959">
        <v>1</v>
      </c>
      <c r="I3959">
        <f>IF(VLOOKUP(Data!$A3959,summermonths, 2, FALSE) = 1, VLOOKUP(Data!$H3959,rateblocks, 2, FALSE), VLOOKUP(Data!H3959, rateblocks,3, FALSE))</f>
        <v>3</v>
      </c>
      <c r="J3959">
        <v>0.36132240295410156</v>
      </c>
      <c r="K3959">
        <v>0.28771740198135376</v>
      </c>
      <c r="L3959">
        <v>67.260871887207031</v>
      </c>
      <c r="M3959">
        <v>-7.3605015873908997E-2</v>
      </c>
      <c r="N3959">
        <v>0.15364794433116913</v>
      </c>
      <c r="O3959">
        <v>2.3607689887285233E-2</v>
      </c>
      <c r="P3959">
        <v>-0.32633340358734131</v>
      </c>
      <c r="Q3959">
        <v>-0.27051278948783875</v>
      </c>
      <c r="R3959">
        <v>-0.15417808294296265</v>
      </c>
      <c r="S3959">
        <v>-7.3605015873908997E-2</v>
      </c>
      <c r="T3959">
        <v>6.9680451415479183E-3</v>
      </c>
      <c r="U3959">
        <v>0.12330275028944016</v>
      </c>
      <c r="V3959">
        <v>0.17912335693836212</v>
      </c>
    </row>
    <row r="3960" spans="1:22" x14ac:dyDescent="0.25">
      <c r="A3960" t="s">
        <v>95</v>
      </c>
      <c r="B3960" t="s">
        <v>86</v>
      </c>
      <c r="C3960" t="s">
        <v>101</v>
      </c>
      <c r="D3960" t="s">
        <v>60</v>
      </c>
      <c r="E3960" t="s">
        <v>89</v>
      </c>
      <c r="F3960" t="s">
        <v>45</v>
      </c>
      <c r="G3960">
        <v>46</v>
      </c>
      <c r="H3960">
        <v>3</v>
      </c>
      <c r="I3960">
        <f>IF(VLOOKUP(Data!$A3960,summermonths, 2, FALSE) = 1, VLOOKUP(Data!$H3960,rateblocks, 2, FALSE), VLOOKUP(Data!H3960, rateblocks,3, FALSE))</f>
        <v>3</v>
      </c>
      <c r="J3960">
        <v>0.24644945561885834</v>
      </c>
      <c r="K3960">
        <v>0.2413206547498703</v>
      </c>
      <c r="L3960">
        <v>59.914131164550781</v>
      </c>
      <c r="M3960">
        <v>-5.1288050599396229E-3</v>
      </c>
      <c r="N3960">
        <v>4.7365304082632065E-2</v>
      </c>
      <c r="O3960">
        <v>2.2434720303863287E-3</v>
      </c>
      <c r="P3960">
        <v>-8.3037793636322021E-2</v>
      </c>
      <c r="Q3960">
        <v>-6.5829887986183167E-2</v>
      </c>
      <c r="R3960">
        <v>-2.9967194423079491E-2</v>
      </c>
      <c r="S3960">
        <v>-5.1288050599396229E-3</v>
      </c>
      <c r="T3960">
        <v>1.970958523452282E-2</v>
      </c>
      <c r="U3960">
        <v>5.5572275072336197E-2</v>
      </c>
      <c r="V3960">
        <v>7.278018444776535E-2</v>
      </c>
    </row>
    <row r="3961" spans="1:22" x14ac:dyDescent="0.25">
      <c r="A3961" t="s">
        <v>99</v>
      </c>
      <c r="B3961" t="s">
        <v>86</v>
      </c>
      <c r="C3961" t="s">
        <v>102</v>
      </c>
      <c r="D3961" t="s">
        <v>70</v>
      </c>
      <c r="E3961" t="s">
        <v>89</v>
      </c>
      <c r="F3961" t="s">
        <v>45</v>
      </c>
      <c r="G3961">
        <v>46</v>
      </c>
      <c r="H3961">
        <v>15</v>
      </c>
      <c r="I3961">
        <f>IF(VLOOKUP(Data!$A3961,summermonths, 2, FALSE) = 1, VLOOKUP(Data!$H3961,rateblocks, 2, FALSE), VLOOKUP(Data!H3961, rateblocks,3, FALSE))</f>
        <v>1</v>
      </c>
      <c r="J3961">
        <v>0.24666759371757507</v>
      </c>
      <c r="K3961">
        <v>0.14402173459529877</v>
      </c>
      <c r="L3961">
        <v>92.760871887207031</v>
      </c>
      <c r="M3961">
        <v>-0.10264585912227631</v>
      </c>
      <c r="N3961">
        <v>0.2362791895866394</v>
      </c>
      <c r="O3961">
        <v>5.5827856063842773E-2</v>
      </c>
      <c r="P3961">
        <v>-0.49129053950309753</v>
      </c>
      <c r="Q3961">
        <v>-0.40544983744621277</v>
      </c>
      <c r="R3961">
        <v>-0.22655078768730164</v>
      </c>
      <c r="S3961">
        <v>-0.10264585912227631</v>
      </c>
      <c r="T3961">
        <v>2.1259069442749023E-2</v>
      </c>
      <c r="U3961">
        <v>0.20015810430049896</v>
      </c>
      <c r="V3961">
        <v>0.28599882125854492</v>
      </c>
    </row>
    <row r="3962" spans="1:22" x14ac:dyDescent="0.25">
      <c r="A3962" t="s">
        <v>98</v>
      </c>
      <c r="B3962" t="s">
        <v>86</v>
      </c>
      <c r="C3962" t="s">
        <v>102</v>
      </c>
      <c r="D3962" t="s">
        <v>69</v>
      </c>
      <c r="E3962" t="s">
        <v>89</v>
      </c>
      <c r="F3962" t="s">
        <v>45</v>
      </c>
      <c r="G3962">
        <v>46</v>
      </c>
      <c r="H3962">
        <v>13</v>
      </c>
      <c r="I3962">
        <f>IF(VLOOKUP(Data!$A3962,summermonths, 2, FALSE) = 1, VLOOKUP(Data!$H3962,rateblocks, 2, FALSE), VLOOKUP(Data!H3962, rateblocks,3, FALSE))</f>
        <v>1</v>
      </c>
      <c r="J3962">
        <v>0.21196959912776947</v>
      </c>
      <c r="K3962">
        <v>0.64271736145019531</v>
      </c>
      <c r="L3962">
        <v>88.195655822753906</v>
      </c>
      <c r="M3962">
        <v>0.43074780702590942</v>
      </c>
      <c r="N3962">
        <v>0.91931527853012085</v>
      </c>
      <c r="O3962">
        <v>0.84514057636260986</v>
      </c>
      <c r="P3962">
        <v>-1.0813912153244019</v>
      </c>
      <c r="Q3962">
        <v>-0.7474021315574646</v>
      </c>
      <c r="R3962">
        <v>-5.1341596990823746E-2</v>
      </c>
      <c r="S3962">
        <v>0.43074780702590942</v>
      </c>
      <c r="T3962">
        <v>0.91283720731735229</v>
      </c>
      <c r="U3962">
        <v>1.6088976860046387</v>
      </c>
      <c r="V3962">
        <v>1.9428868293762207</v>
      </c>
    </row>
    <row r="3963" spans="1:22" x14ac:dyDescent="0.25">
      <c r="A3963" t="s">
        <v>97</v>
      </c>
      <c r="B3963" t="s">
        <v>86</v>
      </c>
      <c r="C3963" t="s">
        <v>102</v>
      </c>
      <c r="D3963" t="s">
        <v>68</v>
      </c>
      <c r="E3963" t="s">
        <v>89</v>
      </c>
      <c r="F3963" t="s">
        <v>45</v>
      </c>
      <c r="G3963">
        <v>46</v>
      </c>
      <c r="H3963">
        <v>8</v>
      </c>
      <c r="I3963">
        <f>IF(VLOOKUP(Data!$A3963,summermonths, 2, FALSE) = 1, VLOOKUP(Data!$H3963,rateblocks, 2, FALSE), VLOOKUP(Data!H3963, rateblocks,3, FALSE))</f>
        <v>2</v>
      </c>
      <c r="J3963">
        <v>0.18061795830726624</v>
      </c>
      <c r="K3963">
        <v>9.8913043737411499E-2</v>
      </c>
      <c r="L3963">
        <v>73.391304016113281</v>
      </c>
      <c r="M3963">
        <v>-8.1704914569854736E-2</v>
      </c>
      <c r="N3963">
        <v>8.407256007194519E-2</v>
      </c>
      <c r="O3963">
        <v>7.0681953802704811E-3</v>
      </c>
      <c r="P3963">
        <v>-0.21999196708202362</v>
      </c>
      <c r="Q3963">
        <v>-0.18944823741912842</v>
      </c>
      <c r="R3963">
        <v>-0.12579260766506195</v>
      </c>
      <c r="S3963">
        <v>-8.1704914569854736E-2</v>
      </c>
      <c r="T3963">
        <v>-3.7617221474647522E-2</v>
      </c>
      <c r="U3963">
        <v>2.6038406416773796E-2</v>
      </c>
      <c r="V3963">
        <v>5.6582141667604446E-2</v>
      </c>
    </row>
    <row r="3964" spans="1:22" x14ac:dyDescent="0.25">
      <c r="A3964" t="s">
        <v>100</v>
      </c>
      <c r="B3964" t="s">
        <v>86</v>
      </c>
      <c r="C3964" t="s">
        <v>102</v>
      </c>
      <c r="D3964" t="s">
        <v>71</v>
      </c>
      <c r="E3964" t="s">
        <v>89</v>
      </c>
      <c r="F3964" t="s">
        <v>45</v>
      </c>
      <c r="G3964">
        <v>46</v>
      </c>
      <c r="H3964">
        <v>18</v>
      </c>
      <c r="I3964">
        <f>IF(VLOOKUP(Data!$A3964,summermonths, 2, FALSE) = 1, VLOOKUP(Data!$H3964,rateblocks, 2, FALSE), VLOOKUP(Data!H3964, rateblocks,3, FALSE))</f>
        <v>1</v>
      </c>
      <c r="J3964">
        <v>0.17213436961174011</v>
      </c>
      <c r="K3964">
        <v>0.20978261530399323</v>
      </c>
      <c r="L3964">
        <v>79.304344177246094</v>
      </c>
      <c r="M3964">
        <v>3.7648245692253113E-2</v>
      </c>
      <c r="N3964">
        <v>0.10475258529186249</v>
      </c>
      <c r="O3964">
        <v>1.0973104275763035E-2</v>
      </c>
      <c r="P3964">
        <v>-0.13465441763401031</v>
      </c>
      <c r="Q3964">
        <v>-9.6597597002983093E-2</v>
      </c>
      <c r="R3964">
        <v>-1.7284063622355461E-2</v>
      </c>
      <c r="S3964">
        <v>3.7648245692253113E-2</v>
      </c>
      <c r="T3964">
        <v>9.2580556869506836E-2</v>
      </c>
      <c r="U3964">
        <v>0.17189408838748932</v>
      </c>
      <c r="V3964">
        <v>0.20995090901851654</v>
      </c>
    </row>
    <row r="3965" spans="1:22" x14ac:dyDescent="0.25">
      <c r="A3965" t="s">
        <v>124</v>
      </c>
      <c r="B3965" t="s">
        <v>86</v>
      </c>
      <c r="C3965" t="s">
        <v>101</v>
      </c>
      <c r="D3965" t="s">
        <v>108</v>
      </c>
      <c r="E3965" t="s">
        <v>89</v>
      </c>
      <c r="F3965" t="s">
        <v>45</v>
      </c>
      <c r="G3965">
        <v>46</v>
      </c>
      <c r="H3965">
        <v>20</v>
      </c>
      <c r="I3965">
        <f>IF(VLOOKUP(Data!$A3965,summermonths, 2, FALSE) = 1, VLOOKUP(Data!$H3965,rateblocks, 2, FALSE), VLOOKUP(Data!H3965, rateblocks,3, FALSE))</f>
        <v>1</v>
      </c>
      <c r="J3965">
        <v>0.34842193126678467</v>
      </c>
      <c r="K3965">
        <v>0.55665630102157593</v>
      </c>
      <c r="L3965">
        <v>63.809524536132812</v>
      </c>
      <c r="M3965">
        <v>0.20823436975479126</v>
      </c>
      <c r="N3965">
        <v>0.36020886898040771</v>
      </c>
      <c r="O3965">
        <v>0.12975043058395386</v>
      </c>
      <c r="P3965">
        <v>-0.38425648212432861</v>
      </c>
      <c r="Q3965">
        <v>-0.25339186191558838</v>
      </c>
      <c r="R3965">
        <v>1.9340654835104942E-2</v>
      </c>
      <c r="S3965">
        <v>0.20823436975479126</v>
      </c>
      <c r="T3965">
        <v>0.39712807536125183</v>
      </c>
      <c r="U3965">
        <v>0.6698606014251709</v>
      </c>
      <c r="V3965">
        <v>0.80072522163391113</v>
      </c>
    </row>
    <row r="3966" spans="1:22" x14ac:dyDescent="0.25">
      <c r="A3966" t="s">
        <v>124</v>
      </c>
      <c r="B3966" t="s">
        <v>86</v>
      </c>
      <c r="C3966" t="s">
        <v>101</v>
      </c>
      <c r="D3966" t="s">
        <v>108</v>
      </c>
      <c r="E3966" t="s">
        <v>89</v>
      </c>
      <c r="F3966" t="s">
        <v>45</v>
      </c>
      <c r="G3966">
        <v>46</v>
      </c>
      <c r="H3966">
        <v>4</v>
      </c>
      <c r="I3966">
        <f>IF(VLOOKUP(Data!$A3966,summermonths, 2, FALSE) = 1, VLOOKUP(Data!$H3966,rateblocks, 2, FALSE), VLOOKUP(Data!H3966, rateblocks,3, FALSE))</f>
        <v>3</v>
      </c>
      <c r="J3966">
        <v>0.28137588500976563</v>
      </c>
      <c r="K3966">
        <v>0.24069875478744507</v>
      </c>
      <c r="L3966">
        <v>55.790889739990234</v>
      </c>
      <c r="M3966">
        <v>-4.067712277173996E-2</v>
      </c>
      <c r="N3966">
        <v>3.840312734246254E-2</v>
      </c>
      <c r="O3966">
        <v>1.4748001703992486E-3</v>
      </c>
      <c r="P3966">
        <v>-0.10384464263916016</v>
      </c>
      <c r="Q3966">
        <v>-8.9892707765102386E-2</v>
      </c>
      <c r="R3966">
        <v>-6.081574410200119E-2</v>
      </c>
      <c r="S3966">
        <v>-4.067712277173996E-2</v>
      </c>
      <c r="T3966">
        <v>-2.0538503304123878E-2</v>
      </c>
      <c r="U3966">
        <v>8.5384650155901909E-3</v>
      </c>
      <c r="V3966">
        <v>2.2490400820970535E-2</v>
      </c>
    </row>
    <row r="3967" spans="1:22" x14ac:dyDescent="0.25">
      <c r="A3967" t="s">
        <v>122</v>
      </c>
      <c r="B3967" t="s">
        <v>86</v>
      </c>
      <c r="C3967" t="s">
        <v>101</v>
      </c>
      <c r="D3967" t="s">
        <v>111</v>
      </c>
      <c r="E3967" t="s">
        <v>89</v>
      </c>
      <c r="F3967" t="s">
        <v>45</v>
      </c>
      <c r="G3967">
        <v>46</v>
      </c>
      <c r="H3967">
        <v>18</v>
      </c>
      <c r="I3967">
        <f>IF(VLOOKUP(Data!$A3967,summermonths, 2, FALSE) = 1, VLOOKUP(Data!$H3967,rateblocks, 2, FALSE), VLOOKUP(Data!H3967, rateblocks,3, FALSE))</f>
        <v>1</v>
      </c>
      <c r="J3967">
        <v>0.32191026210784912</v>
      </c>
      <c r="K3967">
        <v>0.53943806886672974</v>
      </c>
      <c r="L3967">
        <v>60.955432891845703</v>
      </c>
      <c r="M3967">
        <v>0.21752777695655823</v>
      </c>
      <c r="N3967">
        <v>0.33289375901222229</v>
      </c>
      <c r="O3967">
        <v>0.11081825196743011</v>
      </c>
      <c r="P3967">
        <v>-0.33003371953964233</v>
      </c>
      <c r="Q3967">
        <v>-0.20909273624420166</v>
      </c>
      <c r="R3967">
        <v>4.295811802148819E-2</v>
      </c>
      <c r="S3967">
        <v>0.21752777695655823</v>
      </c>
      <c r="T3967">
        <v>0.39209744334220886</v>
      </c>
      <c r="U3967">
        <v>0.64414829015731812</v>
      </c>
      <c r="V3967">
        <v>0.76508927345275879</v>
      </c>
    </row>
    <row r="3968" spans="1:22" x14ac:dyDescent="0.25">
      <c r="A3968" t="s">
        <v>125</v>
      </c>
      <c r="B3968" t="s">
        <v>86</v>
      </c>
      <c r="C3968" t="s">
        <v>101</v>
      </c>
      <c r="D3968" t="s">
        <v>110</v>
      </c>
      <c r="E3968" t="s">
        <v>89</v>
      </c>
      <c r="F3968" t="s">
        <v>45</v>
      </c>
      <c r="G3968">
        <v>46</v>
      </c>
      <c r="H3968">
        <v>3</v>
      </c>
      <c r="I3968">
        <f>IF(VLOOKUP(Data!$A3968,summermonths, 2, FALSE) = 1, VLOOKUP(Data!$H3968,rateblocks, 2, FALSE), VLOOKUP(Data!H3968, rateblocks,3, FALSE))</f>
        <v>3</v>
      </c>
      <c r="J3968">
        <v>0.46204221248626709</v>
      </c>
      <c r="K3968">
        <v>0.26102766394615173</v>
      </c>
      <c r="L3968">
        <v>57.513832092285156</v>
      </c>
      <c r="M3968">
        <v>-0.20101454854011536</v>
      </c>
      <c r="N3968">
        <v>9.3233957886695862E-2</v>
      </c>
      <c r="O3968">
        <v>8.6925709620118141E-3</v>
      </c>
      <c r="P3968">
        <v>-0.35437077283859253</v>
      </c>
      <c r="Q3968">
        <v>-0.32049867510795593</v>
      </c>
      <c r="R3968">
        <v>-0.24990648031234741</v>
      </c>
      <c r="S3968">
        <v>-0.20101454854011536</v>
      </c>
      <c r="T3968">
        <v>-0.1521226167678833</v>
      </c>
      <c r="U3968">
        <v>-8.153042197227478E-2</v>
      </c>
      <c r="V3968">
        <v>-4.7658335417509079E-2</v>
      </c>
    </row>
    <row r="3969" spans="1:22" x14ac:dyDescent="0.25">
      <c r="A3969" t="s">
        <v>100</v>
      </c>
      <c r="B3969" t="s">
        <v>86</v>
      </c>
      <c r="C3969" t="s">
        <v>102</v>
      </c>
      <c r="D3969" t="s">
        <v>71</v>
      </c>
      <c r="E3969" t="s">
        <v>89</v>
      </c>
      <c r="F3969" t="s">
        <v>45</v>
      </c>
      <c r="G3969">
        <v>46</v>
      </c>
      <c r="H3969">
        <v>6</v>
      </c>
      <c r="I3969">
        <f>IF(VLOOKUP(Data!$A3969,summermonths, 2, FALSE) = 1, VLOOKUP(Data!$H3969,rateblocks, 2, FALSE), VLOOKUP(Data!H3969, rateblocks,3, FALSE))</f>
        <v>3</v>
      </c>
      <c r="J3969">
        <v>0.21170061826705933</v>
      </c>
      <c r="K3969">
        <v>0.25554347038269043</v>
      </c>
      <c r="L3969">
        <v>72.543479919433594</v>
      </c>
      <c r="M3969">
        <v>4.3842855840921402E-2</v>
      </c>
      <c r="N3969">
        <v>5.8771811425685883E-2</v>
      </c>
      <c r="O3969">
        <v>3.4541257191449404E-3</v>
      </c>
      <c r="P3969">
        <v>-5.2828170359134674E-2</v>
      </c>
      <c r="Q3969">
        <v>-3.1476251780986786E-2</v>
      </c>
      <c r="R3969">
        <v>1.3022887520492077E-2</v>
      </c>
      <c r="S3969">
        <v>4.3842855840921402E-2</v>
      </c>
      <c r="T3969">
        <v>7.4662826955318451E-2</v>
      </c>
      <c r="U3969">
        <v>0.11916196346282959</v>
      </c>
      <c r="V3969">
        <v>0.14051388204097748</v>
      </c>
    </row>
    <row r="3970" spans="1:22" x14ac:dyDescent="0.25">
      <c r="A3970" t="s">
        <v>124</v>
      </c>
      <c r="B3970" t="s">
        <v>86</v>
      </c>
      <c r="C3970" t="s">
        <v>102</v>
      </c>
      <c r="D3970" t="s">
        <v>105</v>
      </c>
      <c r="E3970" t="s">
        <v>89</v>
      </c>
      <c r="F3970" t="s">
        <v>45</v>
      </c>
      <c r="G3970">
        <v>46</v>
      </c>
      <c r="H3970">
        <v>24</v>
      </c>
      <c r="I3970">
        <f>IF(VLOOKUP(Data!$A3970,summermonths, 2, FALSE) = 1, VLOOKUP(Data!$H3970,rateblocks, 2, FALSE), VLOOKUP(Data!H3970, rateblocks,3, FALSE))</f>
        <v>3</v>
      </c>
      <c r="J3970">
        <v>0.29279115796089172</v>
      </c>
      <c r="K3970">
        <v>0.27250000834465027</v>
      </c>
      <c r="L3970">
        <v>63.304347991943359</v>
      </c>
      <c r="M3970">
        <v>-2.0291153341531754E-2</v>
      </c>
      <c r="N3970">
        <v>0.13750892877578735</v>
      </c>
      <c r="O3970">
        <v>1.8908705562353134E-2</v>
      </c>
      <c r="P3970">
        <v>-0.24647320806980133</v>
      </c>
      <c r="Q3970">
        <v>-0.19651593267917633</v>
      </c>
      <c r="R3970">
        <v>-9.2400908470153809E-2</v>
      </c>
      <c r="S3970">
        <v>-2.0291153341531754E-2</v>
      </c>
      <c r="T3970">
        <v>5.1818598061800003E-2</v>
      </c>
      <c r="U3970">
        <v>0.15593363344669342</v>
      </c>
      <c r="V3970">
        <v>0.20589090883731842</v>
      </c>
    </row>
    <row r="3971" spans="1:22" x14ac:dyDescent="0.25">
      <c r="A3971" t="s">
        <v>95</v>
      </c>
      <c r="B3971" t="s">
        <v>86</v>
      </c>
      <c r="C3971" t="s">
        <v>101</v>
      </c>
      <c r="D3971" t="s">
        <v>60</v>
      </c>
      <c r="E3971" t="s">
        <v>89</v>
      </c>
      <c r="F3971" t="s">
        <v>45</v>
      </c>
      <c r="G3971">
        <v>46</v>
      </c>
      <c r="H3971">
        <v>8</v>
      </c>
      <c r="I3971">
        <f>IF(VLOOKUP(Data!$A3971,summermonths, 2, FALSE) = 1, VLOOKUP(Data!$H3971,rateblocks, 2, FALSE), VLOOKUP(Data!H3971, rateblocks,3, FALSE))</f>
        <v>2</v>
      </c>
      <c r="J3971">
        <v>0.15584789216518402</v>
      </c>
      <c r="K3971">
        <v>0.10044565051794052</v>
      </c>
      <c r="L3971">
        <v>60.944564819335937</v>
      </c>
      <c r="M3971">
        <v>-5.54022416472435E-2</v>
      </c>
      <c r="N3971">
        <v>4.8793498426675797E-2</v>
      </c>
      <c r="O3971">
        <v>2.3808055557310581E-3</v>
      </c>
      <c r="P3971">
        <v>-0.13566040992736816</v>
      </c>
      <c r="Q3971">
        <v>-0.11793362349271774</v>
      </c>
      <c r="R3971">
        <v>-8.0989576876163483E-2</v>
      </c>
      <c r="S3971">
        <v>-5.54022416472435E-2</v>
      </c>
      <c r="T3971">
        <v>-2.9814906418323517E-2</v>
      </c>
      <c r="U3971">
        <v>7.1291425265371799E-3</v>
      </c>
      <c r="V3971">
        <v>2.4855921044945717E-2</v>
      </c>
    </row>
    <row r="3972" spans="1:22" x14ac:dyDescent="0.25">
      <c r="A3972" t="s">
        <v>97</v>
      </c>
      <c r="B3972" t="s">
        <v>86</v>
      </c>
      <c r="C3972" t="s">
        <v>102</v>
      </c>
      <c r="D3972" t="s">
        <v>68</v>
      </c>
      <c r="E3972" t="s">
        <v>89</v>
      </c>
      <c r="F3972" t="s">
        <v>45</v>
      </c>
      <c r="G3972">
        <v>46</v>
      </c>
      <c r="H3972">
        <v>13</v>
      </c>
      <c r="I3972">
        <f>IF(VLOOKUP(Data!$A3972,summermonths, 2, FALSE) = 1, VLOOKUP(Data!$H3972,rateblocks, 2, FALSE), VLOOKUP(Data!H3972, rateblocks,3, FALSE))</f>
        <v>1</v>
      </c>
      <c r="J3972">
        <v>0.4057212769985199</v>
      </c>
      <c r="K3972">
        <v>0.66478264331817627</v>
      </c>
      <c r="L3972">
        <v>78.565216064453125</v>
      </c>
      <c r="M3972">
        <v>0.2590613067150116</v>
      </c>
      <c r="N3972">
        <v>0.63203179836273193</v>
      </c>
      <c r="O3972">
        <v>0.3994641900062561</v>
      </c>
      <c r="P3972">
        <v>-0.78053849935531616</v>
      </c>
      <c r="Q3972">
        <v>-0.55092000961303711</v>
      </c>
      <c r="R3972">
        <v>-7.2376489639282227E-2</v>
      </c>
      <c r="S3972">
        <v>0.2590613067150116</v>
      </c>
      <c r="T3972">
        <v>0.59049910306930542</v>
      </c>
      <c r="U3972">
        <v>1.0690426826477051</v>
      </c>
      <c r="V3972">
        <v>1.2986611127853394</v>
      </c>
    </row>
    <row r="3973" spans="1:22" x14ac:dyDescent="0.25">
      <c r="A3973" t="s">
        <v>125</v>
      </c>
      <c r="B3973" t="s">
        <v>86</v>
      </c>
      <c r="C3973" t="s">
        <v>102</v>
      </c>
      <c r="D3973" t="s">
        <v>109</v>
      </c>
      <c r="E3973" t="s">
        <v>89</v>
      </c>
      <c r="F3973" t="s">
        <v>45</v>
      </c>
      <c r="G3973">
        <v>46</v>
      </c>
      <c r="H3973">
        <v>9</v>
      </c>
      <c r="I3973">
        <f>IF(VLOOKUP(Data!$A3973,summermonths, 2, FALSE) = 1, VLOOKUP(Data!$H3973,rateblocks, 2, FALSE), VLOOKUP(Data!H3973, rateblocks,3, FALSE))</f>
        <v>2</v>
      </c>
      <c r="J3973">
        <v>0.21800671517848969</v>
      </c>
      <c r="K3973">
        <v>0.11315217614173889</v>
      </c>
      <c r="L3973">
        <v>71.456520080566406</v>
      </c>
      <c r="M3973">
        <v>-0.10485453903675079</v>
      </c>
      <c r="N3973">
        <v>0.13913935422897339</v>
      </c>
      <c r="O3973">
        <v>1.9359759986400604E-2</v>
      </c>
      <c r="P3973">
        <v>-0.33371841907501221</v>
      </c>
      <c r="Q3973">
        <v>-0.28316879272460938</v>
      </c>
      <c r="R3973">
        <v>-0.17781928181648254</v>
      </c>
      <c r="S3973">
        <v>-0.10485453903675079</v>
      </c>
      <c r="T3973">
        <v>-3.1889788806438446E-2</v>
      </c>
      <c r="U3973">
        <v>7.3459714651107788E-2</v>
      </c>
      <c r="V3973">
        <v>0.12400933355093002</v>
      </c>
    </row>
    <row r="3974" spans="1:22" x14ac:dyDescent="0.25">
      <c r="A3974" t="s">
        <v>100</v>
      </c>
      <c r="B3974" t="s">
        <v>86</v>
      </c>
      <c r="C3974" t="s">
        <v>101</v>
      </c>
      <c r="D3974" t="s">
        <v>65</v>
      </c>
      <c r="E3974" t="s">
        <v>89</v>
      </c>
      <c r="F3974" t="s">
        <v>45</v>
      </c>
      <c r="G3974">
        <v>46</v>
      </c>
      <c r="H3974">
        <v>9</v>
      </c>
      <c r="I3974">
        <f>IF(VLOOKUP(Data!$A3974,summermonths, 2, FALSE) = 1, VLOOKUP(Data!$H3974,rateblocks, 2, FALSE), VLOOKUP(Data!H3974, rateblocks,3, FALSE))</f>
        <v>2</v>
      </c>
      <c r="J3974">
        <v>0.20440922677516937</v>
      </c>
      <c r="K3974">
        <v>0.16378623247146606</v>
      </c>
      <c r="L3974">
        <v>72.922927856445312</v>
      </c>
      <c r="M3974">
        <v>-4.062299057841301E-2</v>
      </c>
      <c r="N3974">
        <v>9.9305346608161926E-2</v>
      </c>
      <c r="O3974">
        <v>9.8615521565079689E-3</v>
      </c>
      <c r="P3974">
        <v>-0.20396575331687927</v>
      </c>
      <c r="Q3974">
        <v>-0.16788791120052338</v>
      </c>
      <c r="R3974">
        <v>-9.2698767781257629E-2</v>
      </c>
      <c r="S3974">
        <v>-4.062299057841301E-2</v>
      </c>
      <c r="T3974">
        <v>1.1452783830463886E-2</v>
      </c>
      <c r="U3974">
        <v>8.6641930043697357E-2</v>
      </c>
      <c r="V3974">
        <v>0.12271977216005325</v>
      </c>
    </row>
    <row r="3975" spans="1:22" x14ac:dyDescent="0.25">
      <c r="A3975" t="s">
        <v>124</v>
      </c>
      <c r="B3975" t="s">
        <v>86</v>
      </c>
      <c r="C3975" t="s">
        <v>101</v>
      </c>
      <c r="D3975" t="s">
        <v>108</v>
      </c>
      <c r="E3975" t="s">
        <v>89</v>
      </c>
      <c r="F3975" t="s">
        <v>45</v>
      </c>
      <c r="G3975">
        <v>46</v>
      </c>
      <c r="H3975">
        <v>15</v>
      </c>
      <c r="I3975">
        <f>IF(VLOOKUP(Data!$A3975,summermonths, 2, FALSE) = 1, VLOOKUP(Data!$H3975,rateblocks, 2, FALSE), VLOOKUP(Data!H3975, rateblocks,3, FALSE))</f>
        <v>2</v>
      </c>
      <c r="J3975">
        <v>0.19317345321178436</v>
      </c>
      <c r="K3975">
        <v>0.44146996736526489</v>
      </c>
      <c r="L3975">
        <v>72.259834289550781</v>
      </c>
      <c r="M3975">
        <v>0.24829652905464172</v>
      </c>
      <c r="N3975">
        <v>0.37963292002677917</v>
      </c>
      <c r="O3975">
        <v>0.14412115514278412</v>
      </c>
      <c r="P3975">
        <v>-0.37614405155181885</v>
      </c>
      <c r="Q3975">
        <v>-0.2382226288318634</v>
      </c>
      <c r="R3975">
        <v>4.9216832965612411E-2</v>
      </c>
      <c r="S3975">
        <v>0.24829652905464172</v>
      </c>
      <c r="T3975">
        <v>0.44737622141838074</v>
      </c>
      <c r="U3975">
        <v>0.73481571674346924</v>
      </c>
      <c r="V3975">
        <v>0.87273710966110229</v>
      </c>
    </row>
    <row r="3976" spans="1:22" x14ac:dyDescent="0.25">
      <c r="A3976" t="s">
        <v>97</v>
      </c>
      <c r="B3976" t="s">
        <v>86</v>
      </c>
      <c r="C3976" t="s">
        <v>101</v>
      </c>
      <c r="D3976" t="s">
        <v>62</v>
      </c>
      <c r="E3976" t="s">
        <v>89</v>
      </c>
      <c r="F3976" t="s">
        <v>45</v>
      </c>
      <c r="G3976">
        <v>46</v>
      </c>
      <c r="H3976">
        <v>16</v>
      </c>
      <c r="I3976">
        <f>IF(VLOOKUP(Data!$A3976,summermonths, 2, FALSE) = 1, VLOOKUP(Data!$H3976,rateblocks, 2, FALSE), VLOOKUP(Data!H3976, rateblocks,3, FALSE))</f>
        <v>1</v>
      </c>
      <c r="J3976">
        <v>0.24247308075428009</v>
      </c>
      <c r="K3976">
        <v>0.62258034944534302</v>
      </c>
      <c r="L3976">
        <v>75.39886474609375</v>
      </c>
      <c r="M3976">
        <v>0.38010725378990173</v>
      </c>
      <c r="N3976">
        <v>0.53396642208099365</v>
      </c>
      <c r="O3976">
        <v>0.28512012958526611</v>
      </c>
      <c r="P3976">
        <v>-0.49818935990333557</v>
      </c>
      <c r="Q3976">
        <v>-0.30419826507568359</v>
      </c>
      <c r="R3976">
        <v>0.1000949889421463</v>
      </c>
      <c r="S3976">
        <v>0.38010725378990173</v>
      </c>
      <c r="T3976">
        <v>0.66011953353881836</v>
      </c>
      <c r="U3976">
        <v>1.0644127130508423</v>
      </c>
      <c r="V3976">
        <v>1.2584038972854614</v>
      </c>
    </row>
    <row r="3977" spans="1:22" x14ac:dyDescent="0.25">
      <c r="A3977" t="s">
        <v>98</v>
      </c>
      <c r="B3977" t="s">
        <v>86</v>
      </c>
      <c r="C3977" t="s">
        <v>102</v>
      </c>
      <c r="D3977" t="s">
        <v>69</v>
      </c>
      <c r="E3977" t="s">
        <v>89</v>
      </c>
      <c r="F3977" t="s">
        <v>45</v>
      </c>
      <c r="G3977">
        <v>46</v>
      </c>
      <c r="H3977">
        <v>7</v>
      </c>
      <c r="I3977">
        <f>IF(VLOOKUP(Data!$A3977,summermonths, 2, FALSE) = 1, VLOOKUP(Data!$H3977,rateblocks, 2, FALSE), VLOOKUP(Data!H3977, rateblocks,3, FALSE))</f>
        <v>2</v>
      </c>
      <c r="J3977">
        <v>0.15382090210914612</v>
      </c>
      <c r="K3977">
        <v>0.18608695268630981</v>
      </c>
      <c r="L3977">
        <v>72.108695983886719</v>
      </c>
      <c r="M3977">
        <v>3.2266054302453995E-2</v>
      </c>
      <c r="N3977">
        <v>5.7860974222421646E-2</v>
      </c>
      <c r="O3977">
        <v>3.3478923141956329E-3</v>
      </c>
      <c r="P3977">
        <v>-6.290677934885025E-2</v>
      </c>
      <c r="Q3977">
        <v>-4.1885767132043839E-2</v>
      </c>
      <c r="R3977">
        <v>1.9237297819927335E-3</v>
      </c>
      <c r="S3977">
        <v>3.2266054302453995E-2</v>
      </c>
      <c r="T3977">
        <v>6.2608376145362854E-2</v>
      </c>
      <c r="U3977">
        <v>0.10641787946224213</v>
      </c>
      <c r="V3977">
        <v>0.12743888795375824</v>
      </c>
    </row>
    <row r="3978" spans="1:22" x14ac:dyDescent="0.25">
      <c r="A3978" t="s">
        <v>97</v>
      </c>
      <c r="B3978" t="s">
        <v>86</v>
      </c>
      <c r="C3978" t="s">
        <v>102</v>
      </c>
      <c r="D3978" t="s">
        <v>68</v>
      </c>
      <c r="E3978" t="s">
        <v>89</v>
      </c>
      <c r="F3978" t="s">
        <v>45</v>
      </c>
      <c r="G3978">
        <v>46</v>
      </c>
      <c r="H3978">
        <v>15</v>
      </c>
      <c r="I3978">
        <f>IF(VLOOKUP(Data!$A3978,summermonths, 2, FALSE) = 1, VLOOKUP(Data!$H3978,rateblocks, 2, FALSE), VLOOKUP(Data!H3978, rateblocks,3, FALSE))</f>
        <v>1</v>
      </c>
      <c r="J3978">
        <v>0.35771214962005615</v>
      </c>
      <c r="K3978">
        <v>0.65065217018127441</v>
      </c>
      <c r="L3978">
        <v>78.565216064453125</v>
      </c>
      <c r="M3978">
        <v>0.29294002056121826</v>
      </c>
      <c r="N3978">
        <v>0.63180053234100342</v>
      </c>
      <c r="O3978">
        <v>0.39917191863059998</v>
      </c>
      <c r="P3978">
        <v>-0.74627935886383057</v>
      </c>
      <c r="Q3978">
        <v>-0.51674491167068481</v>
      </c>
      <c r="R3978">
        <v>-3.8376502692699432E-2</v>
      </c>
      <c r="S3978">
        <v>0.29294002056121826</v>
      </c>
      <c r="T3978">
        <v>0.62425655126571655</v>
      </c>
      <c r="U3978">
        <v>1.1026250123977661</v>
      </c>
      <c r="V3978">
        <v>1.3321593999862671</v>
      </c>
    </row>
    <row r="3979" spans="1:22" x14ac:dyDescent="0.25">
      <c r="A3979" t="s">
        <v>123</v>
      </c>
      <c r="B3979" t="s">
        <v>86</v>
      </c>
      <c r="C3979" t="s">
        <v>102</v>
      </c>
      <c r="D3979" t="s">
        <v>112</v>
      </c>
      <c r="E3979" t="s">
        <v>89</v>
      </c>
      <c r="F3979" t="s">
        <v>45</v>
      </c>
      <c r="G3979">
        <v>46</v>
      </c>
      <c r="H3979">
        <v>9</v>
      </c>
      <c r="I3979">
        <f>IF(VLOOKUP(Data!$A3979,summermonths, 2, FALSE) = 1, VLOOKUP(Data!$H3979,rateblocks, 2, FALSE), VLOOKUP(Data!H3979, rateblocks,3, FALSE))</f>
        <v>2</v>
      </c>
      <c r="J3979">
        <v>0.20399658381938934</v>
      </c>
      <c r="K3979">
        <v>7.0652171969413757E-2</v>
      </c>
      <c r="L3979">
        <v>72.065216064453125</v>
      </c>
      <c r="M3979">
        <v>-0.13334441184997559</v>
      </c>
      <c r="N3979">
        <v>0.11605784296989441</v>
      </c>
      <c r="O3979">
        <v>1.3469423167407513E-2</v>
      </c>
      <c r="P3979">
        <v>-0.32424256205558777</v>
      </c>
      <c r="Q3979">
        <v>-0.28207853436470032</v>
      </c>
      <c r="R3979">
        <v>-0.19420520961284637</v>
      </c>
      <c r="S3979">
        <v>-0.13334441184997559</v>
      </c>
      <c r="T3979">
        <v>-7.2483621537685394E-2</v>
      </c>
      <c r="U3979">
        <v>1.5389698557555676E-2</v>
      </c>
      <c r="V3979">
        <v>5.7553753256797791E-2</v>
      </c>
    </row>
    <row r="3980" spans="1:22" x14ac:dyDescent="0.25">
      <c r="A3980" t="s">
        <v>125</v>
      </c>
      <c r="B3980" t="s">
        <v>86</v>
      </c>
      <c r="C3980" t="s">
        <v>102</v>
      </c>
      <c r="D3980" t="s">
        <v>109</v>
      </c>
      <c r="E3980" t="s">
        <v>89</v>
      </c>
      <c r="F3980" t="s">
        <v>45</v>
      </c>
      <c r="G3980">
        <v>46</v>
      </c>
      <c r="H3980">
        <v>12</v>
      </c>
      <c r="I3980">
        <f>IF(VLOOKUP(Data!$A3980,summermonths, 2, FALSE) = 1, VLOOKUP(Data!$H3980,rateblocks, 2, FALSE), VLOOKUP(Data!H3980, rateblocks,3, FALSE))</f>
        <v>2</v>
      </c>
      <c r="J3980">
        <v>0.29693499207496643</v>
      </c>
      <c r="K3980">
        <v>0.12423913180828094</v>
      </c>
      <c r="L3980">
        <v>77.065216064453125</v>
      </c>
      <c r="M3980">
        <v>-0.17269584536552429</v>
      </c>
      <c r="N3980">
        <v>0.15009798109531403</v>
      </c>
      <c r="O3980">
        <v>2.2529404610395432E-2</v>
      </c>
      <c r="P3980">
        <v>-0.41958504915237427</v>
      </c>
      <c r="Q3980">
        <v>-0.36505416035652161</v>
      </c>
      <c r="R3980">
        <v>-0.25140729546546936</v>
      </c>
      <c r="S3980">
        <v>-0.17269584536552429</v>
      </c>
      <c r="T3980">
        <v>-9.3984387814998627E-2</v>
      </c>
      <c r="U3980">
        <v>1.9662456586956978E-2</v>
      </c>
      <c r="V3980">
        <v>7.4193365871906281E-2</v>
      </c>
    </row>
    <row r="3981" spans="1:22" x14ac:dyDescent="0.25">
      <c r="A3981" t="s">
        <v>95</v>
      </c>
      <c r="B3981" t="s">
        <v>86</v>
      </c>
      <c r="C3981" t="s">
        <v>101</v>
      </c>
      <c r="D3981" t="s">
        <v>60</v>
      </c>
      <c r="E3981" t="s">
        <v>89</v>
      </c>
      <c r="F3981" t="s">
        <v>45</v>
      </c>
      <c r="G3981">
        <v>46</v>
      </c>
      <c r="H3981">
        <v>24</v>
      </c>
      <c r="I3981">
        <f>IF(VLOOKUP(Data!$A3981,summermonths, 2, FALSE) = 1, VLOOKUP(Data!$H3981,rateblocks, 2, FALSE), VLOOKUP(Data!H3981, rateblocks,3, FALSE))</f>
        <v>3</v>
      </c>
      <c r="J3981">
        <v>0.17247255146503448</v>
      </c>
      <c r="K3981">
        <v>0.25549998879432678</v>
      </c>
      <c r="L3981">
        <v>59.933696746826172</v>
      </c>
      <c r="M3981">
        <v>8.3027452230453491E-2</v>
      </c>
      <c r="N3981">
        <v>5.8452226221561432E-2</v>
      </c>
      <c r="O3981">
        <v>3.4166628029197454E-3</v>
      </c>
      <c r="P3981">
        <v>-1.3117903843522072E-2</v>
      </c>
      <c r="Q3981">
        <v>8.1179104745388031E-3</v>
      </c>
      <c r="R3981">
        <v>5.2375074476003647E-2</v>
      </c>
      <c r="S3981">
        <v>8.3027452230453491E-2</v>
      </c>
      <c r="T3981">
        <v>0.11367982625961304</v>
      </c>
      <c r="U3981">
        <v>0.15793699026107788</v>
      </c>
      <c r="V3981">
        <v>0.1791728138923645</v>
      </c>
    </row>
    <row r="3982" spans="1:22" x14ac:dyDescent="0.25">
      <c r="A3982" t="s">
        <v>97</v>
      </c>
      <c r="B3982" t="s">
        <v>86</v>
      </c>
      <c r="C3982" t="s">
        <v>102</v>
      </c>
      <c r="D3982" t="s">
        <v>68</v>
      </c>
      <c r="E3982" t="s">
        <v>89</v>
      </c>
      <c r="F3982" t="s">
        <v>45</v>
      </c>
      <c r="G3982">
        <v>46</v>
      </c>
      <c r="H3982">
        <v>24</v>
      </c>
      <c r="I3982">
        <f>IF(VLOOKUP(Data!$A3982,summermonths, 2, FALSE) = 1, VLOOKUP(Data!$H3982,rateblocks, 2, FALSE), VLOOKUP(Data!H3982, rateblocks,3, FALSE))</f>
        <v>3</v>
      </c>
      <c r="J3982">
        <v>0.25954863429069519</v>
      </c>
      <c r="K3982">
        <v>0.24782608449459076</v>
      </c>
      <c r="L3982">
        <v>70.739128112792969</v>
      </c>
      <c r="M3982">
        <v>-1.1722535826265812E-2</v>
      </c>
      <c r="N3982">
        <v>6.1976101249456406E-2</v>
      </c>
      <c r="O3982">
        <v>3.8410371635109186E-3</v>
      </c>
      <c r="P3982">
        <v>-0.11366415023803711</v>
      </c>
      <c r="Q3982">
        <v>-9.1148108243942261E-2</v>
      </c>
      <c r="R3982">
        <v>-4.4222835451364517E-2</v>
      </c>
      <c r="S3982">
        <v>-1.1722535826265812E-2</v>
      </c>
      <c r="T3982">
        <v>2.0777763798832893E-2</v>
      </c>
      <c r="U3982">
        <v>6.7703031003475189E-2</v>
      </c>
      <c r="V3982">
        <v>9.0219080448150635E-2</v>
      </c>
    </row>
    <row r="3983" spans="1:22" x14ac:dyDescent="0.25">
      <c r="A3983" t="s">
        <v>122</v>
      </c>
      <c r="B3983" t="s">
        <v>86</v>
      </c>
      <c r="C3983" t="s">
        <v>101</v>
      </c>
      <c r="D3983" t="s">
        <v>111</v>
      </c>
      <c r="E3983" t="s">
        <v>89</v>
      </c>
      <c r="F3983" t="s">
        <v>45</v>
      </c>
      <c r="G3983">
        <v>46</v>
      </c>
      <c r="H3983">
        <v>4</v>
      </c>
      <c r="I3983">
        <f>IF(VLOOKUP(Data!$A3983,summermonths, 2, FALSE) = 1, VLOOKUP(Data!$H3983,rateblocks, 2, FALSE), VLOOKUP(Data!H3983, rateblocks,3, FALSE))</f>
        <v>3</v>
      </c>
      <c r="J3983">
        <v>0.23037990927696228</v>
      </c>
      <c r="K3983">
        <v>0.23479130864143372</v>
      </c>
      <c r="L3983">
        <v>52.07391357421875</v>
      </c>
      <c r="M3983">
        <v>4.4113923795521259E-3</v>
      </c>
      <c r="N3983">
        <v>8.0324985086917877E-2</v>
      </c>
      <c r="O3983">
        <v>6.4521031454205513E-3</v>
      </c>
      <c r="P3983">
        <v>-0.12771144509315491</v>
      </c>
      <c r="Q3983">
        <v>-9.8529219627380371E-2</v>
      </c>
      <c r="R3983">
        <v>-3.7711072713136673E-2</v>
      </c>
      <c r="S3983">
        <v>4.4113923795521259E-3</v>
      </c>
      <c r="T3983">
        <v>4.653385654091835E-2</v>
      </c>
      <c r="U3983">
        <v>0.10735200345516205</v>
      </c>
      <c r="V3983">
        <v>0.13653422892093658</v>
      </c>
    </row>
    <row r="3984" spans="1:22" x14ac:dyDescent="0.25">
      <c r="A3984" t="s">
        <v>95</v>
      </c>
      <c r="B3984" t="s">
        <v>86</v>
      </c>
      <c r="C3984" t="s">
        <v>101</v>
      </c>
      <c r="D3984" t="s">
        <v>60</v>
      </c>
      <c r="E3984" t="s">
        <v>89</v>
      </c>
      <c r="F3984" t="s">
        <v>45</v>
      </c>
      <c r="G3984">
        <v>46</v>
      </c>
      <c r="H3984">
        <v>6</v>
      </c>
      <c r="I3984">
        <f>IF(VLOOKUP(Data!$A3984,summermonths, 2, FALSE) = 1, VLOOKUP(Data!$H3984,rateblocks, 2, FALSE), VLOOKUP(Data!H3984, rateblocks,3, FALSE))</f>
        <v>3</v>
      </c>
      <c r="J3984">
        <v>0.25194886326789856</v>
      </c>
      <c r="K3984">
        <v>0.22330434620380402</v>
      </c>
      <c r="L3984">
        <v>59.297824859619141</v>
      </c>
      <c r="M3984">
        <v>-2.8644517064094543E-2</v>
      </c>
      <c r="N3984">
        <v>4.5501705259084702E-2</v>
      </c>
      <c r="O3984">
        <v>2.0704052876681089E-3</v>
      </c>
      <c r="P3984">
        <v>-0.10348816215991974</v>
      </c>
      <c r="Q3984">
        <v>-8.6957298219203949E-2</v>
      </c>
      <c r="R3984">
        <v>-5.2505634725093842E-2</v>
      </c>
      <c r="S3984">
        <v>-2.8644517064094543E-2</v>
      </c>
      <c r="T3984">
        <v>-4.7833994030952454E-3</v>
      </c>
      <c r="U3984">
        <v>2.9668264091014862E-2</v>
      </c>
      <c r="V3984">
        <v>4.6199128031730652E-2</v>
      </c>
    </row>
    <row r="3985" spans="1:22" x14ac:dyDescent="0.25">
      <c r="A3985" t="s">
        <v>124</v>
      </c>
      <c r="B3985" t="s">
        <v>86</v>
      </c>
      <c r="C3985" t="s">
        <v>102</v>
      </c>
      <c r="D3985" t="s">
        <v>105</v>
      </c>
      <c r="E3985" t="s">
        <v>89</v>
      </c>
      <c r="F3985" t="s">
        <v>45</v>
      </c>
      <c r="G3985">
        <v>46</v>
      </c>
      <c r="H3985">
        <v>10</v>
      </c>
      <c r="I3985">
        <f>IF(VLOOKUP(Data!$A3985,summermonths, 2, FALSE) = 1, VLOOKUP(Data!$H3985,rateblocks, 2, FALSE), VLOOKUP(Data!H3985, rateblocks,3, FALSE))</f>
        <v>2</v>
      </c>
      <c r="J3985">
        <v>0.21096073091030121</v>
      </c>
      <c r="K3985">
        <v>0.12065217643976212</v>
      </c>
      <c r="L3985">
        <v>77.5</v>
      </c>
      <c r="M3985">
        <v>-9.0308547019958496E-2</v>
      </c>
      <c r="N3985">
        <v>0.15580947697162628</v>
      </c>
      <c r="O3985">
        <v>2.4276593700051308E-2</v>
      </c>
      <c r="P3985">
        <v>-0.34659233689308167</v>
      </c>
      <c r="Q3985">
        <v>-0.28998643159866333</v>
      </c>
      <c r="R3985">
        <v>-0.17201511561870575</v>
      </c>
      <c r="S3985">
        <v>-9.0308547019958496E-2</v>
      </c>
      <c r="T3985">
        <v>-8.6019774898886681E-3</v>
      </c>
      <c r="U3985">
        <v>0.10936933010816574</v>
      </c>
      <c r="V3985">
        <v>0.16597524285316467</v>
      </c>
    </row>
    <row r="3986" spans="1:22" x14ac:dyDescent="0.25">
      <c r="A3986" t="s">
        <v>122</v>
      </c>
      <c r="B3986" t="s">
        <v>86</v>
      </c>
      <c r="C3986" t="s">
        <v>102</v>
      </c>
      <c r="D3986" t="s">
        <v>106</v>
      </c>
      <c r="E3986" t="s">
        <v>89</v>
      </c>
      <c r="F3986" t="s">
        <v>45</v>
      </c>
      <c r="G3986">
        <v>46</v>
      </c>
      <c r="H3986">
        <v>5</v>
      </c>
      <c r="I3986">
        <f>IF(VLOOKUP(Data!$A3986,summermonths, 2, FALSE) = 1, VLOOKUP(Data!$H3986,rateblocks, 2, FALSE), VLOOKUP(Data!H3986, rateblocks,3, FALSE))</f>
        <v>3</v>
      </c>
      <c r="J3986">
        <v>0.14267365634441376</v>
      </c>
      <c r="K3986">
        <v>0.22945652902126312</v>
      </c>
      <c r="L3986">
        <v>38.347827911376953</v>
      </c>
      <c r="M3986">
        <v>8.6782872676849365E-2</v>
      </c>
      <c r="N3986">
        <v>0.13609711825847626</v>
      </c>
      <c r="O3986">
        <v>1.852242648601532E-2</v>
      </c>
      <c r="P3986">
        <v>-0.1370769590139389</v>
      </c>
      <c r="Q3986">
        <v>-8.7632603943347931E-2</v>
      </c>
      <c r="R3986">
        <v>1.5413474291563034E-2</v>
      </c>
      <c r="S3986">
        <v>8.6782872676849365E-2</v>
      </c>
      <c r="T3986">
        <v>0.1581522673368454</v>
      </c>
      <c r="U3986">
        <v>0.26119834184646606</v>
      </c>
      <c r="V3986">
        <v>0.31064271926879883</v>
      </c>
    </row>
    <row r="3987" spans="1:22" x14ac:dyDescent="0.25">
      <c r="A3987" t="s">
        <v>125</v>
      </c>
      <c r="B3987" t="s">
        <v>86</v>
      </c>
      <c r="C3987" t="s">
        <v>101</v>
      </c>
      <c r="D3987" t="s">
        <v>110</v>
      </c>
      <c r="E3987" t="s">
        <v>89</v>
      </c>
      <c r="F3987" t="s">
        <v>45</v>
      </c>
      <c r="G3987">
        <v>46</v>
      </c>
      <c r="H3987">
        <v>22</v>
      </c>
      <c r="I3987">
        <f>IF(VLOOKUP(Data!$A3987,summermonths, 2, FALSE) = 1, VLOOKUP(Data!$H3987,rateblocks, 2, FALSE), VLOOKUP(Data!H3987, rateblocks,3, FALSE))</f>
        <v>2</v>
      </c>
      <c r="J3987">
        <v>0.41738009452819824</v>
      </c>
      <c r="K3987">
        <v>0.35290020704269409</v>
      </c>
      <c r="L3987">
        <v>61.775691986083984</v>
      </c>
      <c r="M3987">
        <v>-6.4479902386665344E-2</v>
      </c>
      <c r="N3987">
        <v>0.11123907566070557</v>
      </c>
      <c r="O3987">
        <v>1.2374131940305233E-2</v>
      </c>
      <c r="P3987">
        <v>-0.24745190143585205</v>
      </c>
      <c r="Q3987">
        <v>-0.2070385068655014</v>
      </c>
      <c r="R3987">
        <v>-0.12281373143196106</v>
      </c>
      <c r="S3987">
        <v>-6.4479902386665344E-2</v>
      </c>
      <c r="T3987">
        <v>-6.1460742726922035E-3</v>
      </c>
      <c r="U3987">
        <v>7.8078709542751312E-2</v>
      </c>
      <c r="V3987">
        <v>0.11849209666252136</v>
      </c>
    </row>
    <row r="3988" spans="1:22" x14ac:dyDescent="0.25">
      <c r="A3988" t="s">
        <v>99</v>
      </c>
      <c r="B3988" t="s">
        <v>86</v>
      </c>
      <c r="C3988" t="s">
        <v>101</v>
      </c>
      <c r="D3988" t="s">
        <v>64</v>
      </c>
      <c r="E3988" t="s">
        <v>89</v>
      </c>
      <c r="F3988" t="s">
        <v>45</v>
      </c>
      <c r="G3988">
        <v>46</v>
      </c>
      <c r="H3988">
        <v>20</v>
      </c>
      <c r="I3988">
        <f>IF(VLOOKUP(Data!$A3988,summermonths, 2, FALSE) = 1, VLOOKUP(Data!$H3988,rateblocks, 2, FALSE), VLOOKUP(Data!H3988, rateblocks,3, FALSE))</f>
        <v>2</v>
      </c>
      <c r="J3988">
        <v>0.27906656265258789</v>
      </c>
      <c r="K3988">
        <v>0.61001759767532349</v>
      </c>
      <c r="L3988">
        <v>74.919258117675781</v>
      </c>
      <c r="M3988">
        <v>0.3309510350227356</v>
      </c>
      <c r="N3988">
        <v>0.39572778344154358</v>
      </c>
      <c r="O3988">
        <v>0.1566004753112793</v>
      </c>
      <c r="P3988">
        <v>-0.3199632465839386</v>
      </c>
      <c r="Q3988">
        <v>-0.17619451880455017</v>
      </c>
      <c r="R3988">
        <v>0.12343118339776993</v>
      </c>
      <c r="S3988">
        <v>0.3309510350227356</v>
      </c>
      <c r="T3988">
        <v>0.53847086429595947</v>
      </c>
      <c r="U3988">
        <v>0.83809661865234375</v>
      </c>
      <c r="V3988">
        <v>0.9818652868270874</v>
      </c>
    </row>
    <row r="3989" spans="1:22" x14ac:dyDescent="0.25">
      <c r="A3989" t="s">
        <v>125</v>
      </c>
      <c r="B3989" t="s">
        <v>86</v>
      </c>
      <c r="C3989" t="s">
        <v>102</v>
      </c>
      <c r="D3989" t="s">
        <v>109</v>
      </c>
      <c r="E3989" t="s">
        <v>89</v>
      </c>
      <c r="F3989" t="s">
        <v>45</v>
      </c>
      <c r="G3989">
        <v>46</v>
      </c>
      <c r="H3989">
        <v>24</v>
      </c>
      <c r="I3989">
        <f>IF(VLOOKUP(Data!$A3989,summermonths, 2, FALSE) = 1, VLOOKUP(Data!$H3989,rateblocks, 2, FALSE), VLOOKUP(Data!H3989, rateblocks,3, FALSE))</f>
        <v>3</v>
      </c>
      <c r="J3989">
        <v>0.40054753422737122</v>
      </c>
      <c r="K3989">
        <v>0.27032607793807983</v>
      </c>
      <c r="L3989">
        <v>63.760868072509766</v>
      </c>
      <c r="M3989">
        <v>-0.13022144138813019</v>
      </c>
      <c r="N3989">
        <v>0.15669208765029907</v>
      </c>
      <c r="O3989">
        <v>2.4552410468459129E-2</v>
      </c>
      <c r="P3989">
        <v>-0.38795697689056396</v>
      </c>
      <c r="Q3989">
        <v>-0.33103042840957642</v>
      </c>
      <c r="R3989">
        <v>-0.21239085495471954</v>
      </c>
      <c r="S3989">
        <v>-0.13022144138813019</v>
      </c>
      <c r="T3989">
        <v>-4.8052031546831131E-2</v>
      </c>
      <c r="U3989">
        <v>7.058754563331604E-2</v>
      </c>
      <c r="V3989">
        <v>0.12751410901546478</v>
      </c>
    </row>
    <row r="3990" spans="1:22" x14ac:dyDescent="0.25">
      <c r="A3990" t="s">
        <v>100</v>
      </c>
      <c r="B3990" t="s">
        <v>86</v>
      </c>
      <c r="C3990" t="s">
        <v>101</v>
      </c>
      <c r="D3990" t="s">
        <v>65</v>
      </c>
      <c r="E3990" t="s">
        <v>89</v>
      </c>
      <c r="F3990" t="s">
        <v>45</v>
      </c>
      <c r="G3990">
        <v>46</v>
      </c>
      <c r="H3990">
        <v>22</v>
      </c>
      <c r="I3990">
        <f>IF(VLOOKUP(Data!$A3990,summermonths, 2, FALSE) = 1, VLOOKUP(Data!$H3990,rateblocks, 2, FALSE), VLOOKUP(Data!H3990, rateblocks,3, FALSE))</f>
        <v>2</v>
      </c>
      <c r="J3990">
        <v>0.27354955673217773</v>
      </c>
      <c r="K3990">
        <v>0.43663042783737183</v>
      </c>
      <c r="L3990">
        <v>72.349800109863281</v>
      </c>
      <c r="M3990">
        <v>0.16308088600635529</v>
      </c>
      <c r="N3990">
        <v>0.15229363739490509</v>
      </c>
      <c r="O3990">
        <v>2.3193351924419403E-2</v>
      </c>
      <c r="P3990">
        <v>-8.7419852614402771E-2</v>
      </c>
      <c r="Q3990">
        <v>-3.2091263681650162E-2</v>
      </c>
      <c r="R3990">
        <v>8.3218023180961609E-2</v>
      </c>
      <c r="S3990">
        <v>0.16308088600635529</v>
      </c>
      <c r="T3990">
        <v>0.24294374883174896</v>
      </c>
      <c r="U3990">
        <v>0.35825303196907043</v>
      </c>
      <c r="V3990">
        <v>0.41358163952827454</v>
      </c>
    </row>
    <row r="3991" spans="1:22" x14ac:dyDescent="0.25">
      <c r="A3991" t="s">
        <v>99</v>
      </c>
      <c r="B3991" t="s">
        <v>86</v>
      </c>
      <c r="C3991" t="s">
        <v>101</v>
      </c>
      <c r="D3991" t="s">
        <v>64</v>
      </c>
      <c r="E3991" t="s">
        <v>89</v>
      </c>
      <c r="F3991" t="s">
        <v>45</v>
      </c>
      <c r="G3991">
        <v>46</v>
      </c>
      <c r="H3991">
        <v>11</v>
      </c>
      <c r="I3991">
        <f>IF(VLOOKUP(Data!$A3991,summermonths, 2, FALSE) = 1, VLOOKUP(Data!$H3991,rateblocks, 2, FALSE), VLOOKUP(Data!H3991, rateblocks,3, FALSE))</f>
        <v>2</v>
      </c>
      <c r="J3991">
        <v>0.20885288715362549</v>
      </c>
      <c r="K3991">
        <v>0.23476605117321014</v>
      </c>
      <c r="L3991">
        <v>79.5538330078125</v>
      </c>
      <c r="M3991">
        <v>2.5913150981068611E-2</v>
      </c>
      <c r="N3991">
        <v>0.18641877174377441</v>
      </c>
      <c r="O3991">
        <v>3.4751959145069122E-2</v>
      </c>
      <c r="P3991">
        <v>-0.28071844577789307</v>
      </c>
      <c r="Q3991">
        <v>-0.2129921168088913</v>
      </c>
      <c r="R3991">
        <v>-7.1844950318336487E-2</v>
      </c>
      <c r="S3991">
        <v>2.5913150981068611E-2</v>
      </c>
      <c r="T3991">
        <v>0.12367124855518341</v>
      </c>
      <c r="U3991">
        <v>0.26481842994689941</v>
      </c>
      <c r="V3991">
        <v>0.33254474401473999</v>
      </c>
    </row>
    <row r="3992" spans="1:22" x14ac:dyDescent="0.25">
      <c r="A3992" t="s">
        <v>96</v>
      </c>
      <c r="B3992" t="s">
        <v>86</v>
      </c>
      <c r="C3992" t="s">
        <v>101</v>
      </c>
      <c r="D3992" t="s">
        <v>61</v>
      </c>
      <c r="E3992" t="s">
        <v>89</v>
      </c>
      <c r="F3992" t="s">
        <v>45</v>
      </c>
      <c r="G3992">
        <v>46</v>
      </c>
      <c r="H3992">
        <v>12</v>
      </c>
      <c r="I3992">
        <f>IF(VLOOKUP(Data!$A3992,summermonths, 2, FALSE) = 1, VLOOKUP(Data!$H3992,rateblocks, 2, FALSE), VLOOKUP(Data!H3992, rateblocks,3, FALSE))</f>
        <v>1</v>
      </c>
      <c r="J3992">
        <v>0.19172516465187073</v>
      </c>
      <c r="K3992">
        <v>0.42106717824935913</v>
      </c>
      <c r="L3992">
        <v>72.386360168457031</v>
      </c>
      <c r="M3992">
        <v>0.2293420284986496</v>
      </c>
      <c r="N3992">
        <v>0.35550603270530701</v>
      </c>
      <c r="O3992">
        <v>0.12638454139232635</v>
      </c>
      <c r="P3992">
        <v>-0.35541334748268127</v>
      </c>
      <c r="Q3992">
        <v>-0.22625727951526642</v>
      </c>
      <c r="R3992">
        <v>4.2914483696222305E-2</v>
      </c>
      <c r="S3992">
        <v>0.2293420284986496</v>
      </c>
      <c r="T3992">
        <v>0.41576957702636719</v>
      </c>
      <c r="U3992">
        <v>0.68494135141372681</v>
      </c>
      <c r="V3992">
        <v>0.81409740447998047</v>
      </c>
    </row>
    <row r="3993" spans="1:22" x14ac:dyDescent="0.25">
      <c r="A3993" t="s">
        <v>122</v>
      </c>
      <c r="B3993" t="s">
        <v>86</v>
      </c>
      <c r="C3993" t="s">
        <v>101</v>
      </c>
      <c r="D3993" t="s">
        <v>111</v>
      </c>
      <c r="E3993" t="s">
        <v>89</v>
      </c>
      <c r="F3993" t="s">
        <v>45</v>
      </c>
      <c r="G3993">
        <v>46</v>
      </c>
      <c r="H3993">
        <v>9</v>
      </c>
      <c r="I3993">
        <f>IF(VLOOKUP(Data!$A3993,summermonths, 2, FALSE) = 1, VLOOKUP(Data!$H3993,rateblocks, 2, FALSE), VLOOKUP(Data!H3993, rateblocks,3, FALSE))</f>
        <v>2</v>
      </c>
      <c r="J3993">
        <v>0.19969086349010468</v>
      </c>
      <c r="K3993">
        <v>9.8476089537143707E-2</v>
      </c>
      <c r="L3993">
        <v>59.053260803222656</v>
      </c>
      <c r="M3993">
        <v>-0.10121478140354156</v>
      </c>
      <c r="N3993">
        <v>0.10137944668531418</v>
      </c>
      <c r="O3993">
        <v>1.0277791880071163E-2</v>
      </c>
      <c r="P3993">
        <v>-0.26796913146972656</v>
      </c>
      <c r="Q3993">
        <v>-0.23113776743412018</v>
      </c>
      <c r="R3993">
        <v>-0.15437822043895721</v>
      </c>
      <c r="S3993">
        <v>-0.10121478140354156</v>
      </c>
      <c r="T3993">
        <v>-4.8051346093416214E-2</v>
      </c>
      <c r="U3993">
        <v>2.8708206489682198E-2</v>
      </c>
      <c r="V3993">
        <v>6.5539568662643433E-2</v>
      </c>
    </row>
    <row r="3994" spans="1:22" x14ac:dyDescent="0.25">
      <c r="A3994" t="s">
        <v>96</v>
      </c>
      <c r="B3994" t="s">
        <v>86</v>
      </c>
      <c r="C3994" t="s">
        <v>102</v>
      </c>
      <c r="D3994" t="s">
        <v>67</v>
      </c>
      <c r="E3994" t="s">
        <v>89</v>
      </c>
      <c r="F3994" t="s">
        <v>45</v>
      </c>
      <c r="G3994">
        <v>46</v>
      </c>
      <c r="H3994">
        <v>18</v>
      </c>
      <c r="I3994">
        <f>IF(VLOOKUP(Data!$A3994,summermonths, 2, FALSE) = 1, VLOOKUP(Data!$H3994,rateblocks, 2, FALSE), VLOOKUP(Data!H3994, rateblocks,3, FALSE))</f>
        <v>1</v>
      </c>
      <c r="J3994">
        <v>0.33734771609306335</v>
      </c>
      <c r="K3994">
        <v>0.66978257894515991</v>
      </c>
      <c r="L3994">
        <v>76.695655822753906</v>
      </c>
      <c r="M3994">
        <v>0.33243489265441895</v>
      </c>
      <c r="N3994">
        <v>0.6058354377746582</v>
      </c>
      <c r="O3994">
        <v>0.36703658103942871</v>
      </c>
      <c r="P3994">
        <v>-0.66407573223114014</v>
      </c>
      <c r="Q3994">
        <v>-0.44397446513175964</v>
      </c>
      <c r="R3994">
        <v>1.4734478667378426E-2</v>
      </c>
      <c r="S3994">
        <v>0.33243489265441895</v>
      </c>
      <c r="T3994">
        <v>0.65013527870178223</v>
      </c>
      <c r="U3994">
        <v>1.1088442802429199</v>
      </c>
      <c r="V3994">
        <v>1.328945517539978</v>
      </c>
    </row>
    <row r="3995" spans="1:22" x14ac:dyDescent="0.25">
      <c r="A3995" t="s">
        <v>96</v>
      </c>
      <c r="B3995" t="s">
        <v>86</v>
      </c>
      <c r="C3995" t="s">
        <v>101</v>
      </c>
      <c r="D3995" t="s">
        <v>61</v>
      </c>
      <c r="E3995" t="s">
        <v>89</v>
      </c>
      <c r="F3995" t="s">
        <v>45</v>
      </c>
      <c r="G3995">
        <v>46</v>
      </c>
      <c r="H3995">
        <v>17</v>
      </c>
      <c r="I3995">
        <f>IF(VLOOKUP(Data!$A3995,summermonths, 2, FALSE) = 1, VLOOKUP(Data!$H3995,rateblocks, 2, FALSE), VLOOKUP(Data!H3995, rateblocks,3, FALSE))</f>
        <v>1</v>
      </c>
      <c r="J3995">
        <v>0.17130944132804871</v>
      </c>
      <c r="K3995">
        <v>0.55049407482147217</v>
      </c>
      <c r="L3995">
        <v>71.326087951660156</v>
      </c>
      <c r="M3995">
        <v>0.37918463349342346</v>
      </c>
      <c r="N3995">
        <v>0.47902235388755798</v>
      </c>
      <c r="O3995">
        <v>0.22946241497993469</v>
      </c>
      <c r="P3995">
        <v>-0.40873703360557556</v>
      </c>
      <c r="Q3995">
        <v>-0.23470722138881683</v>
      </c>
      <c r="R3995">
        <v>0.12798506021499634</v>
      </c>
      <c r="S3995">
        <v>0.37918463349342346</v>
      </c>
      <c r="T3995">
        <v>0.63038420677185059</v>
      </c>
      <c r="U3995">
        <v>0.99307650327682495</v>
      </c>
      <c r="V3995">
        <v>1.1671062707901001</v>
      </c>
    </row>
    <row r="3996" spans="1:22" x14ac:dyDescent="0.25">
      <c r="A3996" t="s">
        <v>98</v>
      </c>
      <c r="B3996" t="s">
        <v>86</v>
      </c>
      <c r="C3996" t="s">
        <v>101</v>
      </c>
      <c r="D3996" t="s">
        <v>63</v>
      </c>
      <c r="E3996" t="s">
        <v>89</v>
      </c>
      <c r="F3996" t="s">
        <v>45</v>
      </c>
      <c r="G3996">
        <v>46</v>
      </c>
      <c r="H3996">
        <v>24</v>
      </c>
      <c r="I3996">
        <f>IF(VLOOKUP(Data!$A3996,summermonths, 2, FALSE) = 1, VLOOKUP(Data!$H3996,rateblocks, 2, FALSE), VLOOKUP(Data!H3996, rateblocks,3, FALSE))</f>
        <v>3</v>
      </c>
      <c r="J3996">
        <v>0.2198435515165329</v>
      </c>
      <c r="K3996">
        <v>0.30237060785293579</v>
      </c>
      <c r="L3996">
        <v>70.0538330078125</v>
      </c>
      <c r="M3996">
        <v>8.2527041435241699E-2</v>
      </c>
      <c r="N3996">
        <v>6.5126180648803711E-2</v>
      </c>
      <c r="O3996">
        <v>4.2414194904267788E-3</v>
      </c>
      <c r="P3996">
        <v>-2.4595992639660835E-2</v>
      </c>
      <c r="Q3996">
        <v>-9.3551730969920754E-4</v>
      </c>
      <c r="R3996">
        <v>4.8374839127063751E-2</v>
      </c>
      <c r="S3996">
        <v>8.2527041435241699E-2</v>
      </c>
      <c r="T3996">
        <v>0.11667924374341965</v>
      </c>
      <c r="U3996">
        <v>0.16598960757255554</v>
      </c>
      <c r="V3996">
        <v>0.18965007364749908</v>
      </c>
    </row>
    <row r="3997" spans="1:22" x14ac:dyDescent="0.25">
      <c r="A3997" t="s">
        <v>122</v>
      </c>
      <c r="B3997" t="s">
        <v>86</v>
      </c>
      <c r="C3997" t="s">
        <v>101</v>
      </c>
      <c r="D3997" t="s">
        <v>111</v>
      </c>
      <c r="E3997" t="s">
        <v>89</v>
      </c>
      <c r="F3997" t="s">
        <v>45</v>
      </c>
      <c r="G3997">
        <v>46</v>
      </c>
      <c r="H3997">
        <v>13</v>
      </c>
      <c r="I3997">
        <f>IF(VLOOKUP(Data!$A3997,summermonths, 2, FALSE) = 1, VLOOKUP(Data!$H3997,rateblocks, 2, FALSE), VLOOKUP(Data!H3997, rateblocks,3, FALSE))</f>
        <v>2</v>
      </c>
      <c r="J3997">
        <v>0.1799418181180954</v>
      </c>
      <c r="K3997">
        <v>0.14907282590866089</v>
      </c>
      <c r="L3997">
        <v>68.351089477539062</v>
      </c>
      <c r="M3997">
        <v>-3.0868992209434509E-2</v>
      </c>
      <c r="N3997">
        <v>9.4263441860675812E-2</v>
      </c>
      <c r="O3997">
        <v>8.8855968788266182E-3</v>
      </c>
      <c r="P3997">
        <v>-0.18591855466365814</v>
      </c>
      <c r="Q3997">
        <v>-0.15167245268821716</v>
      </c>
      <c r="R3997">
        <v>-8.0300793051719666E-2</v>
      </c>
      <c r="S3997">
        <v>-3.0868992209434509E-2</v>
      </c>
      <c r="T3997">
        <v>1.8562804907560349E-2</v>
      </c>
      <c r="U3997">
        <v>8.9934468269348145E-2</v>
      </c>
      <c r="V3997">
        <v>0.12418057024478912</v>
      </c>
    </row>
    <row r="3998" spans="1:22" x14ac:dyDescent="0.25">
      <c r="A3998" t="s">
        <v>123</v>
      </c>
      <c r="B3998" t="s">
        <v>86</v>
      </c>
      <c r="C3998" t="s">
        <v>101</v>
      </c>
      <c r="D3998" t="s">
        <v>107</v>
      </c>
      <c r="E3998" t="s">
        <v>89</v>
      </c>
      <c r="F3998" t="s">
        <v>45</v>
      </c>
      <c r="G3998">
        <v>46</v>
      </c>
      <c r="H3998">
        <v>17</v>
      </c>
      <c r="I3998">
        <f>IF(VLOOKUP(Data!$A3998,summermonths, 2, FALSE) = 1, VLOOKUP(Data!$H3998,rateblocks, 2, FALSE), VLOOKUP(Data!H3998, rateblocks,3, FALSE))</f>
        <v>2</v>
      </c>
      <c r="J3998">
        <v>0.15966227650642395</v>
      </c>
      <c r="K3998">
        <v>0.47613844275474548</v>
      </c>
      <c r="L3998">
        <v>65.426773071289063</v>
      </c>
      <c r="M3998">
        <v>0.31647616624832153</v>
      </c>
      <c r="N3998">
        <v>0.41477668285369873</v>
      </c>
      <c r="O3998">
        <v>0.1720397025346756</v>
      </c>
      <c r="P3998">
        <v>-0.36577075719833374</v>
      </c>
      <c r="Q3998">
        <v>-0.21508154273033142</v>
      </c>
      <c r="R3998">
        <v>9.8967060446739197E-2</v>
      </c>
      <c r="S3998">
        <v>0.31647616624832153</v>
      </c>
      <c r="T3998">
        <v>0.53398525714874268</v>
      </c>
      <c r="U3998">
        <v>0.8480338454246521</v>
      </c>
      <c r="V3998">
        <v>0.99872308969497681</v>
      </c>
    </row>
    <row r="3999" spans="1:22" x14ac:dyDescent="0.25">
      <c r="A3999" t="s">
        <v>123</v>
      </c>
      <c r="B3999" t="s">
        <v>86</v>
      </c>
      <c r="C3999" t="s">
        <v>101</v>
      </c>
      <c r="D3999" t="s">
        <v>107</v>
      </c>
      <c r="E3999" t="s">
        <v>89</v>
      </c>
      <c r="F3999" t="s">
        <v>45</v>
      </c>
      <c r="G3999">
        <v>46</v>
      </c>
      <c r="H3999">
        <v>21</v>
      </c>
      <c r="I3999">
        <f>IF(VLOOKUP(Data!$A3999,summermonths, 2, FALSE) = 1, VLOOKUP(Data!$H3999,rateblocks, 2, FALSE), VLOOKUP(Data!H3999, rateblocks,3, FALSE))</f>
        <v>2</v>
      </c>
      <c r="J3999">
        <v>0.35286387801170349</v>
      </c>
      <c r="K3999">
        <v>0.57211101055145264</v>
      </c>
      <c r="L3999">
        <v>57.962242126464844</v>
      </c>
      <c r="M3999">
        <v>0.21924711763858795</v>
      </c>
      <c r="N3999">
        <v>0.33709186315536499</v>
      </c>
      <c r="O3999">
        <v>0.11363092064857483</v>
      </c>
      <c r="P3999">
        <v>-0.33521965146064758</v>
      </c>
      <c r="Q3999">
        <v>-0.21275348961353302</v>
      </c>
      <c r="R3999">
        <v>4.2475972324609756E-2</v>
      </c>
      <c r="S3999">
        <v>0.21924711763858795</v>
      </c>
      <c r="T3999">
        <v>0.39601826667785645</v>
      </c>
      <c r="U3999">
        <v>0.65124773979187012</v>
      </c>
      <c r="V3999">
        <v>0.77371388673782349</v>
      </c>
    </row>
    <row r="4000" spans="1:22" x14ac:dyDescent="0.25">
      <c r="A4000" t="s">
        <v>122</v>
      </c>
      <c r="B4000" t="s">
        <v>86</v>
      </c>
      <c r="C4000" t="s">
        <v>101</v>
      </c>
      <c r="D4000" t="s">
        <v>111</v>
      </c>
      <c r="E4000" t="s">
        <v>89</v>
      </c>
      <c r="F4000" t="s">
        <v>45</v>
      </c>
      <c r="G4000">
        <v>46</v>
      </c>
      <c r="H4000">
        <v>16</v>
      </c>
      <c r="I4000">
        <f>IF(VLOOKUP(Data!$A4000,summermonths, 2, FALSE) = 1, VLOOKUP(Data!$H4000,rateblocks, 2, FALSE), VLOOKUP(Data!H4000, rateblocks,3, FALSE))</f>
        <v>2</v>
      </c>
      <c r="J4000">
        <v>0.17196841537952423</v>
      </c>
      <c r="K4000">
        <v>0.39824783802032471</v>
      </c>
      <c r="L4000">
        <v>65.747825622558594</v>
      </c>
      <c r="M4000">
        <v>0.22627940773963928</v>
      </c>
      <c r="N4000">
        <v>0.32578456401824951</v>
      </c>
      <c r="O4000">
        <v>0.10613558441400528</v>
      </c>
      <c r="P4000">
        <v>-0.30958852171897888</v>
      </c>
      <c r="Q4000">
        <v>-0.19123031198978424</v>
      </c>
      <c r="R4000">
        <v>5.5437814444303513E-2</v>
      </c>
      <c r="S4000">
        <v>0.22627940773963928</v>
      </c>
      <c r="T4000">
        <v>0.39712101221084595</v>
      </c>
      <c r="U4000">
        <v>0.64378911256790161</v>
      </c>
      <c r="V4000">
        <v>0.76214730739593506</v>
      </c>
    </row>
    <row r="4001" spans="1:22" x14ac:dyDescent="0.25">
      <c r="A4001" t="s">
        <v>122</v>
      </c>
      <c r="B4001" t="s">
        <v>86</v>
      </c>
      <c r="C4001" t="s">
        <v>102</v>
      </c>
      <c r="D4001" t="s">
        <v>106</v>
      </c>
      <c r="E4001" t="s">
        <v>89</v>
      </c>
      <c r="F4001" t="s">
        <v>45</v>
      </c>
      <c r="G4001">
        <v>46</v>
      </c>
      <c r="H4001">
        <v>9</v>
      </c>
      <c r="I4001">
        <f>IF(VLOOKUP(Data!$A4001,summermonths, 2, FALSE) = 1, VLOOKUP(Data!$H4001,rateblocks, 2, FALSE), VLOOKUP(Data!H4001, rateblocks,3, FALSE))</f>
        <v>2</v>
      </c>
      <c r="J4001">
        <v>0.22916583716869354</v>
      </c>
      <c r="K4001">
        <v>8.7934784591197968E-2</v>
      </c>
      <c r="L4001">
        <v>47.260868072509766</v>
      </c>
      <c r="M4001">
        <v>-0.14123106002807617</v>
      </c>
      <c r="N4001">
        <v>0.28796303272247314</v>
      </c>
      <c r="O4001">
        <v>8.2922704517841339E-2</v>
      </c>
      <c r="P4001">
        <v>-0.61488807201385498</v>
      </c>
      <c r="Q4001">
        <v>-0.51027053594589233</v>
      </c>
      <c r="R4001">
        <v>-0.29223901033401489</v>
      </c>
      <c r="S4001">
        <v>-0.14123106002807617</v>
      </c>
      <c r="T4001">
        <v>9.7769023850560188E-3</v>
      </c>
      <c r="U4001">
        <v>0.22780841588973999</v>
      </c>
      <c r="V4001">
        <v>0.33242598176002502</v>
      </c>
    </row>
    <row r="4002" spans="1:22" x14ac:dyDescent="0.25">
      <c r="A4002" t="s">
        <v>123</v>
      </c>
      <c r="B4002" t="s">
        <v>86</v>
      </c>
      <c r="C4002" t="s">
        <v>102</v>
      </c>
      <c r="D4002" t="s">
        <v>112</v>
      </c>
      <c r="E4002" t="s">
        <v>89</v>
      </c>
      <c r="F4002" t="s">
        <v>45</v>
      </c>
      <c r="G4002">
        <v>46</v>
      </c>
      <c r="H4002">
        <v>22</v>
      </c>
      <c r="I4002">
        <f>IF(VLOOKUP(Data!$A4002,summermonths, 2, FALSE) = 1, VLOOKUP(Data!$H4002,rateblocks, 2, FALSE), VLOOKUP(Data!H4002, rateblocks,3, FALSE))</f>
        <v>2</v>
      </c>
      <c r="J4002">
        <v>0.37538221478462219</v>
      </c>
      <c r="K4002">
        <v>0.2824999988079071</v>
      </c>
      <c r="L4002">
        <v>62.565216064453125</v>
      </c>
      <c r="M4002">
        <v>-9.2882201075553894E-2</v>
      </c>
      <c r="N4002">
        <v>0.13778510689735413</v>
      </c>
      <c r="O4002">
        <v>1.8984735012054443E-2</v>
      </c>
      <c r="P4002">
        <v>-0.31951853632926941</v>
      </c>
      <c r="Q4002">
        <v>-0.26946091651916504</v>
      </c>
      <c r="R4002">
        <v>-0.16513678431510925</v>
      </c>
      <c r="S4002">
        <v>-9.2882201075553894E-2</v>
      </c>
      <c r="T4002">
        <v>-2.0627619698643684E-2</v>
      </c>
      <c r="U4002">
        <v>8.3696521818637848E-2</v>
      </c>
      <c r="V4002">
        <v>0.13375413417816162</v>
      </c>
    </row>
    <row r="4003" spans="1:22" x14ac:dyDescent="0.25">
      <c r="A4003" t="s">
        <v>98</v>
      </c>
      <c r="B4003" t="s">
        <v>86</v>
      </c>
      <c r="C4003" t="s">
        <v>102</v>
      </c>
      <c r="D4003" t="s">
        <v>69</v>
      </c>
      <c r="E4003" t="s">
        <v>89</v>
      </c>
      <c r="F4003" t="s">
        <v>45</v>
      </c>
      <c r="G4003">
        <v>46</v>
      </c>
      <c r="H4003">
        <v>15</v>
      </c>
      <c r="I4003">
        <f>IF(VLOOKUP(Data!$A4003,summermonths, 2, FALSE) = 1, VLOOKUP(Data!$H4003,rateblocks, 2, FALSE), VLOOKUP(Data!H4003, rateblocks,3, FALSE))</f>
        <v>1</v>
      </c>
      <c r="J4003">
        <v>0.19681224226951599</v>
      </c>
      <c r="K4003">
        <v>0.63326084613800049</v>
      </c>
      <c r="L4003">
        <v>88.239128112792969</v>
      </c>
      <c r="M4003">
        <v>0.43644863367080688</v>
      </c>
      <c r="N4003">
        <v>0.91837924718856812</v>
      </c>
      <c r="O4003">
        <v>0.84342044591903687</v>
      </c>
      <c r="P4003">
        <v>-1.0741508007049561</v>
      </c>
      <c r="Q4003">
        <v>-0.74050170183181763</v>
      </c>
      <c r="R4003">
        <v>-4.5149914920330048E-2</v>
      </c>
      <c r="S4003">
        <v>0.43644863367080688</v>
      </c>
      <c r="T4003">
        <v>0.91804718971252441</v>
      </c>
      <c r="U4003">
        <v>1.6133990287780762</v>
      </c>
      <c r="V4003">
        <v>1.9470480680465698</v>
      </c>
    </row>
    <row r="4004" spans="1:22" x14ac:dyDescent="0.25">
      <c r="A4004" t="s">
        <v>124</v>
      </c>
      <c r="B4004" t="s">
        <v>86</v>
      </c>
      <c r="C4004" t="s">
        <v>102</v>
      </c>
      <c r="D4004" t="s">
        <v>105</v>
      </c>
      <c r="E4004" t="s">
        <v>89</v>
      </c>
      <c r="F4004" t="s">
        <v>45</v>
      </c>
      <c r="G4004">
        <v>46</v>
      </c>
      <c r="H4004">
        <v>7</v>
      </c>
      <c r="I4004">
        <f>IF(VLOOKUP(Data!$A4004,summermonths, 2, FALSE) = 1, VLOOKUP(Data!$H4004,rateblocks, 2, FALSE), VLOOKUP(Data!H4004, rateblocks,3, FALSE))</f>
        <v>2</v>
      </c>
      <c r="J4004">
        <v>0.21780435740947723</v>
      </c>
      <c r="K4004">
        <v>0.22847825288772583</v>
      </c>
      <c r="L4004">
        <v>63.891304016113281</v>
      </c>
      <c r="M4004">
        <v>1.0673907585442066E-2</v>
      </c>
      <c r="N4004">
        <v>6.6446900367736816E-2</v>
      </c>
      <c r="O4004">
        <v>4.4151907786726952E-3</v>
      </c>
      <c r="P4004">
        <v>-9.8621517419815063E-2</v>
      </c>
      <c r="Q4004">
        <v>-7.4481219053268433E-2</v>
      </c>
      <c r="R4004">
        <v>-2.4170881137251854E-2</v>
      </c>
      <c r="S4004">
        <v>1.0673907585442066E-2</v>
      </c>
      <c r="T4004">
        <v>4.5518696308135986E-2</v>
      </c>
      <c r="U4004">
        <v>9.5829039812088013E-2</v>
      </c>
      <c r="V4004">
        <v>0.11996933072805405</v>
      </c>
    </row>
    <row r="4005" spans="1:22" x14ac:dyDescent="0.25">
      <c r="A4005" t="s">
        <v>96</v>
      </c>
      <c r="B4005" t="s">
        <v>86</v>
      </c>
      <c r="C4005" t="s">
        <v>101</v>
      </c>
      <c r="D4005" t="s">
        <v>61</v>
      </c>
      <c r="E4005" t="s">
        <v>89</v>
      </c>
      <c r="F4005" t="s">
        <v>45</v>
      </c>
      <c r="G4005">
        <v>46</v>
      </c>
      <c r="H4005">
        <v>16</v>
      </c>
      <c r="I4005">
        <f>IF(VLOOKUP(Data!$A4005,summermonths, 2, FALSE) = 1, VLOOKUP(Data!$H4005,rateblocks, 2, FALSE), VLOOKUP(Data!H4005, rateblocks,3, FALSE))</f>
        <v>1</v>
      </c>
      <c r="J4005">
        <v>0.19656254351139069</v>
      </c>
      <c r="K4005">
        <v>0.54120057821273804</v>
      </c>
      <c r="L4005">
        <v>71.95849609375</v>
      </c>
      <c r="M4005">
        <v>0.34463804960250854</v>
      </c>
      <c r="N4005">
        <v>0.48377528786659241</v>
      </c>
      <c r="O4005">
        <v>0.23403853178024292</v>
      </c>
      <c r="P4005">
        <v>-0.45110148191452026</v>
      </c>
      <c r="Q4005">
        <v>-0.27534493803977966</v>
      </c>
      <c r="R4005">
        <v>9.094604104757309E-2</v>
      </c>
      <c r="S4005">
        <v>0.34463804960250854</v>
      </c>
      <c r="T4005">
        <v>0.59833008050918579</v>
      </c>
      <c r="U4005">
        <v>0.96462100744247437</v>
      </c>
      <c r="V4005">
        <v>1.1403776407241821</v>
      </c>
    </row>
    <row r="4006" spans="1:22" x14ac:dyDescent="0.25">
      <c r="A4006" t="s">
        <v>124</v>
      </c>
      <c r="B4006" t="s">
        <v>86</v>
      </c>
      <c r="C4006" t="s">
        <v>101</v>
      </c>
      <c r="D4006" t="s">
        <v>108</v>
      </c>
      <c r="E4006" t="s">
        <v>89</v>
      </c>
      <c r="F4006" t="s">
        <v>45</v>
      </c>
      <c r="G4006">
        <v>46</v>
      </c>
      <c r="H4006">
        <v>1</v>
      </c>
      <c r="I4006">
        <f>IF(VLOOKUP(Data!$A4006,summermonths, 2, FALSE) = 1, VLOOKUP(Data!$H4006,rateblocks, 2, FALSE), VLOOKUP(Data!H4006, rateblocks,3, FALSE))</f>
        <v>3</v>
      </c>
      <c r="J4006">
        <v>0.34297859668731689</v>
      </c>
      <c r="K4006">
        <v>0.26509833335876465</v>
      </c>
      <c r="L4006">
        <v>57.792961120605469</v>
      </c>
      <c r="M4006">
        <v>-7.7880255877971649E-2</v>
      </c>
      <c r="N4006">
        <v>8.2722112536430359E-2</v>
      </c>
      <c r="O4006">
        <v>6.842948030680418E-3</v>
      </c>
      <c r="P4006">
        <v>-0.21394602954387665</v>
      </c>
      <c r="Q4006">
        <v>-0.18389290571212769</v>
      </c>
      <c r="R4006">
        <v>-0.12125977128744125</v>
      </c>
      <c r="S4006">
        <v>-7.7880255877971649E-2</v>
      </c>
      <c r="T4006">
        <v>-3.4500736743211746E-2</v>
      </c>
      <c r="U4006">
        <v>2.8132397681474686E-2</v>
      </c>
      <c r="V4006">
        <v>5.8185510337352753E-2</v>
      </c>
    </row>
    <row r="4007" spans="1:22" x14ac:dyDescent="0.25">
      <c r="A4007" t="s">
        <v>99</v>
      </c>
      <c r="B4007" t="s">
        <v>86</v>
      </c>
      <c r="C4007" t="s">
        <v>101</v>
      </c>
      <c r="D4007" t="s">
        <v>64</v>
      </c>
      <c r="E4007" t="s">
        <v>89</v>
      </c>
      <c r="F4007" t="s">
        <v>45</v>
      </c>
      <c r="G4007">
        <v>46</v>
      </c>
      <c r="H4007">
        <v>22</v>
      </c>
      <c r="I4007">
        <f>IF(VLOOKUP(Data!$A4007,summermonths, 2, FALSE) = 1, VLOOKUP(Data!$H4007,rateblocks, 2, FALSE), VLOOKUP(Data!H4007, rateblocks,3, FALSE))</f>
        <v>2</v>
      </c>
      <c r="J4007">
        <v>0.28042888641357422</v>
      </c>
      <c r="K4007">
        <v>0.37712940573692322</v>
      </c>
      <c r="L4007">
        <v>72.949272155761719</v>
      </c>
      <c r="M4007">
        <v>9.6700511872768402E-2</v>
      </c>
      <c r="N4007">
        <v>0.14799273014068604</v>
      </c>
      <c r="O4007">
        <v>2.1901847794651985E-2</v>
      </c>
      <c r="P4007">
        <v>-0.1467258632183075</v>
      </c>
      <c r="Q4007">
        <v>-9.2959806323051453E-2</v>
      </c>
      <c r="R4007">
        <v>1.9093047827482224E-2</v>
      </c>
      <c r="S4007">
        <v>9.6700511872768402E-2</v>
      </c>
      <c r="T4007">
        <v>0.17430797219276428</v>
      </c>
      <c r="U4007">
        <v>0.28636083006858826</v>
      </c>
      <c r="V4007">
        <v>0.34012690186500549</v>
      </c>
    </row>
    <row r="4008" spans="1:22" x14ac:dyDescent="0.25">
      <c r="A4008" t="s">
        <v>122</v>
      </c>
      <c r="B4008" t="s">
        <v>86</v>
      </c>
      <c r="C4008" t="s">
        <v>102</v>
      </c>
      <c r="D4008" t="s">
        <v>106</v>
      </c>
      <c r="E4008" t="s">
        <v>89</v>
      </c>
      <c r="F4008" t="s">
        <v>45</v>
      </c>
      <c r="G4008">
        <v>46</v>
      </c>
      <c r="H4008">
        <v>23</v>
      </c>
      <c r="I4008">
        <f>IF(VLOOKUP(Data!$A4008,summermonths, 2, FALSE) = 1, VLOOKUP(Data!$H4008,rateblocks, 2, FALSE), VLOOKUP(Data!H4008, rateblocks,3, FALSE))</f>
        <v>3</v>
      </c>
      <c r="J4008">
        <v>0.32566702365875244</v>
      </c>
      <c r="K4008">
        <v>0.59445649385452271</v>
      </c>
      <c r="L4008">
        <v>45.826087951660156</v>
      </c>
      <c r="M4008">
        <v>0.26878949999809265</v>
      </c>
      <c r="N4008">
        <v>0.49977275729179382</v>
      </c>
      <c r="O4008">
        <v>0.2497728019952774</v>
      </c>
      <c r="P4008">
        <v>-0.55326354503631592</v>
      </c>
      <c r="Q4008">
        <v>-0.37169507145881653</v>
      </c>
      <c r="R4008">
        <v>6.7084096372127533E-3</v>
      </c>
      <c r="S4008">
        <v>0.26878949999809265</v>
      </c>
      <c r="T4008">
        <v>0.53087061643600464</v>
      </c>
      <c r="U4008">
        <v>0.90927404165267944</v>
      </c>
      <c r="V4008">
        <v>1.0908424854278564</v>
      </c>
    </row>
    <row r="4009" spans="1:22" x14ac:dyDescent="0.25">
      <c r="A4009" t="s">
        <v>99</v>
      </c>
      <c r="B4009" t="s">
        <v>86</v>
      </c>
      <c r="C4009" t="s">
        <v>101</v>
      </c>
      <c r="D4009" t="s">
        <v>64</v>
      </c>
      <c r="E4009" t="s">
        <v>89</v>
      </c>
      <c r="F4009" t="s">
        <v>45</v>
      </c>
      <c r="G4009">
        <v>46</v>
      </c>
      <c r="H4009">
        <v>18</v>
      </c>
      <c r="I4009">
        <f>IF(VLOOKUP(Data!$A4009,summermonths, 2, FALSE) = 1, VLOOKUP(Data!$H4009,rateblocks, 2, FALSE), VLOOKUP(Data!H4009, rateblocks,3, FALSE))</f>
        <v>1</v>
      </c>
      <c r="J4009">
        <v>0.14020989835262299</v>
      </c>
      <c r="K4009">
        <v>0.51277744770050049</v>
      </c>
      <c r="L4009">
        <v>77.366462707519531</v>
      </c>
      <c r="M4009">
        <v>0.37256753444671631</v>
      </c>
      <c r="N4009">
        <v>0.40769356489181519</v>
      </c>
      <c r="O4009">
        <v>0.16621404886245728</v>
      </c>
      <c r="P4009">
        <v>-0.29802870750427246</v>
      </c>
      <c r="Q4009">
        <v>-0.14991278946399689</v>
      </c>
      <c r="R4009">
        <v>0.15877282619476318</v>
      </c>
      <c r="S4009">
        <v>0.37256753444671631</v>
      </c>
      <c r="T4009">
        <v>0.58636224269866943</v>
      </c>
      <c r="U4009">
        <v>0.89504784345626831</v>
      </c>
      <c r="V4009">
        <v>1.0431637763977051</v>
      </c>
    </row>
    <row r="4010" spans="1:22" x14ac:dyDescent="0.25">
      <c r="A4010" t="s">
        <v>99</v>
      </c>
      <c r="B4010" t="s">
        <v>86</v>
      </c>
      <c r="C4010" t="s">
        <v>101</v>
      </c>
      <c r="D4010" t="s">
        <v>64</v>
      </c>
      <c r="E4010" t="s">
        <v>89</v>
      </c>
      <c r="F4010" t="s">
        <v>45</v>
      </c>
      <c r="G4010">
        <v>46</v>
      </c>
      <c r="H4010">
        <v>19</v>
      </c>
      <c r="I4010">
        <f>IF(VLOOKUP(Data!$A4010,summermonths, 2, FALSE) = 1, VLOOKUP(Data!$H4010,rateblocks, 2, FALSE), VLOOKUP(Data!H4010, rateblocks,3, FALSE))</f>
        <v>2</v>
      </c>
      <c r="J4010">
        <v>0.19411821663379669</v>
      </c>
      <c r="K4010">
        <v>0.52223807573318481</v>
      </c>
      <c r="L4010">
        <v>75.721534729003906</v>
      </c>
      <c r="M4010">
        <v>0.32811987400054932</v>
      </c>
      <c r="N4010">
        <v>0.40166443586349487</v>
      </c>
      <c r="O4010">
        <v>0.1613343209028244</v>
      </c>
      <c r="P4010">
        <v>-0.33255931735038757</v>
      </c>
      <c r="Q4010">
        <v>-0.18663381040096283</v>
      </c>
      <c r="R4010">
        <v>0.11748683452606201</v>
      </c>
      <c r="S4010">
        <v>0.32811987400054932</v>
      </c>
      <c r="T4010">
        <v>0.53875291347503662</v>
      </c>
      <c r="U4010">
        <v>0.84287357330322266</v>
      </c>
      <c r="V4010">
        <v>0.98879909515380859</v>
      </c>
    </row>
    <row r="4011" spans="1:22" x14ac:dyDescent="0.25">
      <c r="A4011" t="s">
        <v>100</v>
      </c>
      <c r="B4011" t="s">
        <v>86</v>
      </c>
      <c r="C4011" t="s">
        <v>101</v>
      </c>
      <c r="D4011" t="s">
        <v>65</v>
      </c>
      <c r="E4011" t="s">
        <v>89</v>
      </c>
      <c r="F4011" t="s">
        <v>45</v>
      </c>
      <c r="G4011">
        <v>46</v>
      </c>
      <c r="H4011">
        <v>17</v>
      </c>
      <c r="I4011">
        <f>IF(VLOOKUP(Data!$A4011,summermonths, 2, FALSE) = 1, VLOOKUP(Data!$H4011,rateblocks, 2, FALSE), VLOOKUP(Data!H4011, rateblocks,3, FALSE))</f>
        <v>1</v>
      </c>
      <c r="J4011">
        <v>0.22634565830230713</v>
      </c>
      <c r="K4011">
        <v>0.62164855003356934</v>
      </c>
      <c r="L4011">
        <v>79.274703979492188</v>
      </c>
      <c r="M4011">
        <v>0.39530289173126221</v>
      </c>
      <c r="N4011">
        <v>0.46782961487770081</v>
      </c>
      <c r="O4011">
        <v>0.21886454522609711</v>
      </c>
      <c r="P4011">
        <v>-0.37420836091041565</v>
      </c>
      <c r="Q4011">
        <v>-0.20424488186836243</v>
      </c>
      <c r="R4011">
        <v>0.14997279644012451</v>
      </c>
      <c r="S4011">
        <v>0.39530289173126221</v>
      </c>
      <c r="T4011">
        <v>0.6406329870223999</v>
      </c>
      <c r="U4011">
        <v>0.99485069513320923</v>
      </c>
      <c r="V4011">
        <v>1.1648141145706177</v>
      </c>
    </row>
    <row r="4012" spans="1:22" x14ac:dyDescent="0.25">
      <c r="A4012" t="s">
        <v>98</v>
      </c>
      <c r="B4012" t="s">
        <v>86</v>
      </c>
      <c r="C4012" t="s">
        <v>101</v>
      </c>
      <c r="D4012" t="s">
        <v>63</v>
      </c>
      <c r="E4012" t="s">
        <v>89</v>
      </c>
      <c r="F4012" t="s">
        <v>45</v>
      </c>
      <c r="G4012">
        <v>46</v>
      </c>
      <c r="H4012">
        <v>21</v>
      </c>
      <c r="I4012">
        <f>IF(VLOOKUP(Data!$A4012,summermonths, 2, FALSE) = 1, VLOOKUP(Data!$H4012,rateblocks, 2, FALSE), VLOOKUP(Data!H4012, rateblocks,3, FALSE))</f>
        <v>2</v>
      </c>
      <c r="J4012">
        <v>0.25598320364952087</v>
      </c>
      <c r="K4012">
        <v>0.73714286088943481</v>
      </c>
      <c r="L4012">
        <v>71.853004455566406</v>
      </c>
      <c r="M4012">
        <v>0.48115965723991394</v>
      </c>
      <c r="N4012">
        <v>0.48712107539176941</v>
      </c>
      <c r="O4012">
        <v>0.23728694021701813</v>
      </c>
      <c r="P4012">
        <v>-0.32008320093154907</v>
      </c>
      <c r="Q4012">
        <v>-0.14311112463474274</v>
      </c>
      <c r="R4012">
        <v>0.22571311891078949</v>
      </c>
      <c r="S4012">
        <v>0.48115965723991394</v>
      </c>
      <c r="T4012">
        <v>0.7366061806678772</v>
      </c>
      <c r="U4012">
        <v>1.1054304838180542</v>
      </c>
      <c r="V4012">
        <v>1.282402515411377</v>
      </c>
    </row>
    <row r="4013" spans="1:22" x14ac:dyDescent="0.25">
      <c r="A4013" t="s">
        <v>125</v>
      </c>
      <c r="B4013" t="s">
        <v>86</v>
      </c>
      <c r="C4013" t="s">
        <v>101</v>
      </c>
      <c r="D4013" t="s">
        <v>110</v>
      </c>
      <c r="E4013" t="s">
        <v>89</v>
      </c>
      <c r="F4013" t="s">
        <v>45</v>
      </c>
      <c r="G4013">
        <v>46</v>
      </c>
      <c r="H4013">
        <v>5</v>
      </c>
      <c r="I4013">
        <f>IF(VLOOKUP(Data!$A4013,summermonths, 2, FALSE) = 1, VLOOKUP(Data!$H4013,rateblocks, 2, FALSE), VLOOKUP(Data!H4013, rateblocks,3, FALSE))</f>
        <v>3</v>
      </c>
      <c r="J4013">
        <v>0.40308281779289246</v>
      </c>
      <c r="K4013">
        <v>0.24347332119941711</v>
      </c>
      <c r="L4013">
        <v>56.555335998535156</v>
      </c>
      <c r="M4013">
        <v>-0.15960951149463654</v>
      </c>
      <c r="N4013">
        <v>7.2726204991340637E-2</v>
      </c>
      <c r="O4013">
        <v>5.2891010418534279E-3</v>
      </c>
      <c r="P4013">
        <v>-0.27923348546028137</v>
      </c>
      <c r="Q4013">
        <v>-0.25281187891960144</v>
      </c>
      <c r="R4013">
        <v>-0.19774717092514038</v>
      </c>
      <c r="S4013">
        <v>-0.15960951149463654</v>
      </c>
      <c r="T4013">
        <v>-0.12147185206413269</v>
      </c>
      <c r="U4013">
        <v>-6.6407129168510437E-2</v>
      </c>
      <c r="V4013">
        <v>-3.9985548704862595E-2</v>
      </c>
    </row>
    <row r="4014" spans="1:22" x14ac:dyDescent="0.25">
      <c r="A4014" t="s">
        <v>100</v>
      </c>
      <c r="B4014" t="s">
        <v>86</v>
      </c>
      <c r="C4014" t="s">
        <v>102</v>
      </c>
      <c r="D4014" t="s">
        <v>71</v>
      </c>
      <c r="E4014" t="s">
        <v>89</v>
      </c>
      <c r="F4014" t="s">
        <v>45</v>
      </c>
      <c r="G4014">
        <v>46</v>
      </c>
      <c r="H4014">
        <v>11</v>
      </c>
      <c r="I4014">
        <f>IF(VLOOKUP(Data!$A4014,summermonths, 2, FALSE) = 1, VLOOKUP(Data!$H4014,rateblocks, 2, FALSE), VLOOKUP(Data!H4014, rateblocks,3, FALSE))</f>
        <v>2</v>
      </c>
      <c r="J4014">
        <v>0.24167820811271667</v>
      </c>
      <c r="K4014">
        <v>0.22847825288772583</v>
      </c>
      <c r="L4014">
        <v>83.217391967773438</v>
      </c>
      <c r="M4014">
        <v>-1.3199953362345695E-2</v>
      </c>
      <c r="N4014">
        <v>0.19308044016361237</v>
      </c>
      <c r="O4014">
        <v>3.728005662560463E-2</v>
      </c>
      <c r="P4014">
        <v>-0.33078902959823608</v>
      </c>
      <c r="Q4014">
        <v>-0.26064249873161316</v>
      </c>
      <c r="R4014">
        <v>-0.11445143818855286</v>
      </c>
      <c r="S4014">
        <v>-1.3199953362345695E-2</v>
      </c>
      <c r="T4014">
        <v>8.8051527738571167E-2</v>
      </c>
      <c r="U4014">
        <v>0.23424258828163147</v>
      </c>
      <c r="V4014">
        <v>0.30438911914825439</v>
      </c>
    </row>
    <row r="4015" spans="1:22" x14ac:dyDescent="0.25">
      <c r="A4015" t="s">
        <v>95</v>
      </c>
      <c r="B4015" t="s">
        <v>86</v>
      </c>
      <c r="C4015" t="s">
        <v>102</v>
      </c>
      <c r="D4015" t="s">
        <v>66</v>
      </c>
      <c r="E4015" t="s">
        <v>89</v>
      </c>
      <c r="F4015" t="s">
        <v>45</v>
      </c>
      <c r="G4015">
        <v>46</v>
      </c>
      <c r="H4015">
        <v>20</v>
      </c>
      <c r="I4015">
        <f>IF(VLOOKUP(Data!$A4015,summermonths, 2, FALSE) = 1, VLOOKUP(Data!$H4015,rateblocks, 2, FALSE), VLOOKUP(Data!H4015, rateblocks,3, FALSE))</f>
        <v>2</v>
      </c>
      <c r="J4015">
        <v>0.19916246831417084</v>
      </c>
      <c r="K4015">
        <v>0.57717394828796387</v>
      </c>
      <c r="L4015">
        <v>67.36956787109375</v>
      </c>
      <c r="M4015">
        <v>0.37801143527030945</v>
      </c>
      <c r="N4015">
        <v>0.60381340980529785</v>
      </c>
      <c r="O4015">
        <v>0.36459064483642578</v>
      </c>
      <c r="P4015">
        <v>-0.61517322063446045</v>
      </c>
      <c r="Q4015">
        <v>-0.39580658078193665</v>
      </c>
      <c r="R4015">
        <v>6.1371374875307083E-2</v>
      </c>
      <c r="S4015">
        <v>0.37801143527030945</v>
      </c>
      <c r="T4015">
        <v>0.69465148448944092</v>
      </c>
      <c r="U4015">
        <v>1.1518294811248779</v>
      </c>
      <c r="V4015">
        <v>1.3711961507797241</v>
      </c>
    </row>
    <row r="4016" spans="1:22" x14ac:dyDescent="0.25">
      <c r="A4016" t="s">
        <v>125</v>
      </c>
      <c r="B4016" t="s">
        <v>86</v>
      </c>
      <c r="C4016" t="s">
        <v>102</v>
      </c>
      <c r="D4016" t="s">
        <v>109</v>
      </c>
      <c r="E4016" t="s">
        <v>89</v>
      </c>
      <c r="F4016" t="s">
        <v>45</v>
      </c>
      <c r="G4016">
        <v>46</v>
      </c>
      <c r="H4016">
        <v>4</v>
      </c>
      <c r="I4016">
        <f>IF(VLOOKUP(Data!$A4016,summermonths, 2, FALSE) = 1, VLOOKUP(Data!$H4016,rateblocks, 2, FALSE), VLOOKUP(Data!H4016, rateblocks,3, FALSE))</f>
        <v>3</v>
      </c>
      <c r="J4016">
        <v>0.32840242981910706</v>
      </c>
      <c r="K4016">
        <v>0.26565217971801758</v>
      </c>
      <c r="L4016">
        <v>58.347827911376953</v>
      </c>
      <c r="M4016">
        <v>-6.2750265002250671E-2</v>
      </c>
      <c r="N4016">
        <v>0.16763140261173248</v>
      </c>
      <c r="O4016">
        <v>2.8100287541747093E-2</v>
      </c>
      <c r="P4016">
        <v>-0.33847939968109131</v>
      </c>
      <c r="Q4016">
        <v>-0.27757856249809265</v>
      </c>
      <c r="R4016">
        <v>-0.15065625309944153</v>
      </c>
      <c r="S4016">
        <v>-6.2750265002250671E-2</v>
      </c>
      <c r="T4016">
        <v>2.5155728682875633E-2</v>
      </c>
      <c r="U4016">
        <v>0.15207801759243011</v>
      </c>
      <c r="V4016">
        <v>0.21297885477542877</v>
      </c>
    </row>
    <row r="4017" spans="1:22" x14ac:dyDescent="0.25">
      <c r="A4017" t="s">
        <v>98</v>
      </c>
      <c r="B4017" t="s">
        <v>86</v>
      </c>
      <c r="C4017" t="s">
        <v>101</v>
      </c>
      <c r="D4017" t="s">
        <v>63</v>
      </c>
      <c r="E4017" t="s">
        <v>89</v>
      </c>
      <c r="F4017" t="s">
        <v>45</v>
      </c>
      <c r="G4017">
        <v>46</v>
      </c>
      <c r="H4017">
        <v>9</v>
      </c>
      <c r="I4017">
        <f>IF(VLOOKUP(Data!$A4017,summermonths, 2, FALSE) = 1, VLOOKUP(Data!$H4017,rateblocks, 2, FALSE), VLOOKUP(Data!H4017, rateblocks,3, FALSE))</f>
        <v>2</v>
      </c>
      <c r="J4017">
        <v>0.16488869488239288</v>
      </c>
      <c r="K4017">
        <v>0.11253105849027634</v>
      </c>
      <c r="L4017">
        <v>73.390266418457031</v>
      </c>
      <c r="M4017">
        <v>-5.2357636392116547E-2</v>
      </c>
      <c r="N4017">
        <v>9.6501313149929047E-2</v>
      </c>
      <c r="O4017">
        <v>9.3125030398368835E-3</v>
      </c>
      <c r="P4017">
        <v>-0.21108816564083099</v>
      </c>
      <c r="Q4017">
        <v>-0.17602904140949249</v>
      </c>
      <c r="R4017">
        <v>-0.10296297818422318</v>
      </c>
      <c r="S4017">
        <v>-5.2357636392116547E-2</v>
      </c>
      <c r="T4017">
        <v>-1.7522983253002167E-3</v>
      </c>
      <c r="U4017">
        <v>7.1313776075839996E-2</v>
      </c>
      <c r="V4017">
        <v>0.1063729003071785</v>
      </c>
    </row>
    <row r="4018" spans="1:22" x14ac:dyDescent="0.25">
      <c r="A4018" t="s">
        <v>125</v>
      </c>
      <c r="B4018" t="s">
        <v>86</v>
      </c>
      <c r="C4018" t="s">
        <v>101</v>
      </c>
      <c r="D4018" t="s">
        <v>110</v>
      </c>
      <c r="E4018" t="s">
        <v>89</v>
      </c>
      <c r="F4018" t="s">
        <v>45</v>
      </c>
      <c r="G4018">
        <v>46</v>
      </c>
      <c r="H4018">
        <v>16</v>
      </c>
      <c r="I4018">
        <f>IF(VLOOKUP(Data!$A4018,summermonths, 2, FALSE) = 1, VLOOKUP(Data!$H4018,rateblocks, 2, FALSE), VLOOKUP(Data!H4018, rateblocks,3, FALSE))</f>
        <v>2</v>
      </c>
      <c r="J4018">
        <v>0.23736891150474548</v>
      </c>
      <c r="K4018">
        <v>0.47343379259109497</v>
      </c>
      <c r="L4018">
        <v>70.305335998535156</v>
      </c>
      <c r="M4018">
        <v>0.23606488108634949</v>
      </c>
      <c r="N4018">
        <v>0.37488207221031189</v>
      </c>
      <c r="O4018">
        <v>0.14053656160831451</v>
      </c>
      <c r="P4018">
        <v>-0.38056126236915588</v>
      </c>
      <c r="Q4018">
        <v>-0.24436582624912262</v>
      </c>
      <c r="R4018">
        <v>3.9476528763771057E-2</v>
      </c>
      <c r="S4018">
        <v>0.23606488108634949</v>
      </c>
      <c r="T4018">
        <v>0.43265321850776672</v>
      </c>
      <c r="U4018">
        <v>0.7164955735206604</v>
      </c>
      <c r="V4018">
        <v>0.85269099473953247</v>
      </c>
    </row>
    <row r="4019" spans="1:22" x14ac:dyDescent="0.25">
      <c r="A4019" t="s">
        <v>100</v>
      </c>
      <c r="B4019" t="s">
        <v>86</v>
      </c>
      <c r="C4019" t="s">
        <v>102</v>
      </c>
      <c r="D4019" t="s">
        <v>71</v>
      </c>
      <c r="E4019" t="s">
        <v>89</v>
      </c>
      <c r="F4019" t="s">
        <v>45</v>
      </c>
      <c r="G4019">
        <v>46</v>
      </c>
      <c r="H4019">
        <v>2</v>
      </c>
      <c r="I4019">
        <f>IF(VLOOKUP(Data!$A4019,summermonths, 2, FALSE) = 1, VLOOKUP(Data!$H4019,rateblocks, 2, FALSE), VLOOKUP(Data!H4019, rateblocks,3, FALSE))</f>
        <v>3</v>
      </c>
      <c r="J4019">
        <v>0.1524733304977417</v>
      </c>
      <c r="K4019">
        <v>0.31097826361656189</v>
      </c>
      <c r="L4019">
        <v>75.173912048339844</v>
      </c>
      <c r="M4019">
        <v>0.15850493311882019</v>
      </c>
      <c r="N4019">
        <v>0.10744970291852951</v>
      </c>
      <c r="O4019">
        <v>1.1545438319444656E-2</v>
      </c>
      <c r="P4019">
        <v>-1.8234100192785263E-2</v>
      </c>
      <c r="Q4019">
        <v>2.080259844660759E-2</v>
      </c>
      <c r="R4019">
        <v>0.10215825587511063</v>
      </c>
      <c r="S4019">
        <v>0.15850493311882019</v>
      </c>
      <c r="T4019">
        <v>0.21485161781311035</v>
      </c>
      <c r="U4019">
        <v>0.29620727896690369</v>
      </c>
      <c r="V4019">
        <v>0.33524397015571594</v>
      </c>
    </row>
    <row r="4020" spans="1:22" x14ac:dyDescent="0.25">
      <c r="A4020" t="s">
        <v>97</v>
      </c>
      <c r="B4020" t="s">
        <v>86</v>
      </c>
      <c r="C4020" t="s">
        <v>102</v>
      </c>
      <c r="D4020" t="s">
        <v>68</v>
      </c>
      <c r="E4020" t="s">
        <v>89</v>
      </c>
      <c r="F4020" t="s">
        <v>45</v>
      </c>
      <c r="G4020">
        <v>46</v>
      </c>
      <c r="H4020">
        <v>20</v>
      </c>
      <c r="I4020">
        <f>IF(VLOOKUP(Data!$A4020,summermonths, 2, FALSE) = 1, VLOOKUP(Data!$H4020,rateblocks, 2, FALSE), VLOOKUP(Data!H4020, rateblocks,3, FALSE))</f>
        <v>2</v>
      </c>
      <c r="J4020">
        <v>0.35490775108337402</v>
      </c>
      <c r="K4020">
        <v>0.63793480396270752</v>
      </c>
      <c r="L4020">
        <v>72.152175903320312</v>
      </c>
      <c r="M4020">
        <v>0.28302702307701111</v>
      </c>
      <c r="N4020">
        <v>0.54346930980682373</v>
      </c>
      <c r="O4020">
        <v>0.29535889625549316</v>
      </c>
      <c r="P4020">
        <v>-0.61090046167373657</v>
      </c>
      <c r="Q4020">
        <v>-0.41345691680908203</v>
      </c>
      <c r="R4020">
        <v>-1.9685616716742516E-3</v>
      </c>
      <c r="S4020">
        <v>0.28302702307701111</v>
      </c>
      <c r="T4020">
        <v>0.56802260875701904</v>
      </c>
      <c r="U4020">
        <v>0.97951096296310425</v>
      </c>
      <c r="V4020">
        <v>1.1769545078277588</v>
      </c>
    </row>
    <row r="4021" spans="1:22" x14ac:dyDescent="0.25">
      <c r="A4021" t="s">
        <v>98</v>
      </c>
      <c r="B4021" t="s">
        <v>86</v>
      </c>
      <c r="C4021" t="s">
        <v>102</v>
      </c>
      <c r="D4021" t="s">
        <v>69</v>
      </c>
      <c r="E4021" t="s">
        <v>89</v>
      </c>
      <c r="F4021" t="s">
        <v>45</v>
      </c>
      <c r="G4021">
        <v>46</v>
      </c>
      <c r="H4021">
        <v>19</v>
      </c>
      <c r="I4021">
        <f>IF(VLOOKUP(Data!$A4021,summermonths, 2, FALSE) = 1, VLOOKUP(Data!$H4021,rateblocks, 2, FALSE), VLOOKUP(Data!H4021, rateblocks,3, FALSE))</f>
        <v>2</v>
      </c>
      <c r="J4021">
        <v>6.9157242774963379E-2</v>
      </c>
      <c r="K4021">
        <v>0.65684783458709717</v>
      </c>
      <c r="L4021">
        <v>83.521736145019531</v>
      </c>
      <c r="M4021">
        <v>0.58769059181213379</v>
      </c>
      <c r="N4021">
        <v>0.86240392923355103</v>
      </c>
      <c r="O4021">
        <v>0.74374055862426758</v>
      </c>
      <c r="P4021">
        <v>-0.8308376669883728</v>
      </c>
      <c r="Q4021">
        <v>-0.51752454042434692</v>
      </c>
      <c r="R4021">
        <v>0.13544553518295288</v>
      </c>
      <c r="S4021">
        <v>0.58769059181213379</v>
      </c>
      <c r="T4021">
        <v>1.0399357080459595</v>
      </c>
      <c r="U4021">
        <v>1.6929056644439697</v>
      </c>
      <c r="V4021">
        <v>2.0062189102172852</v>
      </c>
    </row>
    <row r="4022" spans="1:22" x14ac:dyDescent="0.25">
      <c r="A4022" t="s">
        <v>95</v>
      </c>
      <c r="B4022" t="s">
        <v>86</v>
      </c>
      <c r="C4022" t="s">
        <v>102</v>
      </c>
      <c r="D4022" t="s">
        <v>66</v>
      </c>
      <c r="E4022" t="s">
        <v>89</v>
      </c>
      <c r="F4022" t="s">
        <v>45</v>
      </c>
      <c r="G4022">
        <v>46</v>
      </c>
      <c r="H4022">
        <v>5</v>
      </c>
      <c r="I4022">
        <f>IF(VLOOKUP(Data!$A4022,summermonths, 2, FALSE) = 1, VLOOKUP(Data!$H4022,rateblocks, 2, FALSE), VLOOKUP(Data!H4022, rateblocks,3, FALSE))</f>
        <v>3</v>
      </c>
      <c r="J4022">
        <v>0.24752232432365417</v>
      </c>
      <c r="K4022">
        <v>0.24250000715255737</v>
      </c>
      <c r="L4022">
        <v>59.021739959716797</v>
      </c>
      <c r="M4022">
        <v>-5.0223218277096748E-3</v>
      </c>
      <c r="N4022">
        <v>0.10571703314781189</v>
      </c>
      <c r="O4022">
        <v>1.1176090687513351E-2</v>
      </c>
      <c r="P4022">
        <v>-0.17891137301921844</v>
      </c>
      <c r="Q4022">
        <v>-0.1405041515827179</v>
      </c>
      <c r="R4022">
        <v>-6.0460388660430908E-2</v>
      </c>
      <c r="S4022">
        <v>-5.0223218277096748E-3</v>
      </c>
      <c r="T4022">
        <v>5.0415743142366409E-2</v>
      </c>
      <c r="U4022">
        <v>0.1304595023393631</v>
      </c>
      <c r="V4022">
        <v>0.16886672377586365</v>
      </c>
    </row>
    <row r="4023" spans="1:22" x14ac:dyDescent="0.25">
      <c r="A4023" t="s">
        <v>125</v>
      </c>
      <c r="B4023" t="s">
        <v>86</v>
      </c>
      <c r="C4023" t="s">
        <v>102</v>
      </c>
      <c r="D4023" t="s">
        <v>109</v>
      </c>
      <c r="E4023" t="s">
        <v>89</v>
      </c>
      <c r="F4023" t="s">
        <v>45</v>
      </c>
      <c r="G4023">
        <v>46</v>
      </c>
      <c r="H4023">
        <v>11</v>
      </c>
      <c r="I4023">
        <f>IF(VLOOKUP(Data!$A4023,summermonths, 2, FALSE) = 1, VLOOKUP(Data!$H4023,rateblocks, 2, FALSE), VLOOKUP(Data!H4023, rateblocks,3, FALSE))</f>
        <v>2</v>
      </c>
      <c r="J4023">
        <v>0.33360442519187927</v>
      </c>
      <c r="K4023">
        <v>0.12717391550540924</v>
      </c>
      <c r="L4023">
        <v>76.978263854980469</v>
      </c>
      <c r="M4023">
        <v>-0.20643050968647003</v>
      </c>
      <c r="N4023">
        <v>0.19281280040740967</v>
      </c>
      <c r="O4023">
        <v>3.7176776677370071E-2</v>
      </c>
      <c r="P4023">
        <v>-0.52357935905456543</v>
      </c>
      <c r="Q4023">
        <v>-0.45353004336357117</v>
      </c>
      <c r="R4023">
        <v>-0.30754163861274719</v>
      </c>
      <c r="S4023">
        <v>-0.20643050968647003</v>
      </c>
      <c r="T4023">
        <v>-0.10531938076019287</v>
      </c>
      <c r="U4023">
        <v>4.0669035166501999E-2</v>
      </c>
      <c r="V4023">
        <v>0.11071832478046417</v>
      </c>
    </row>
    <row r="4024" spans="1:22" x14ac:dyDescent="0.25">
      <c r="A4024" t="s">
        <v>100</v>
      </c>
      <c r="B4024" t="s">
        <v>86</v>
      </c>
      <c r="C4024" t="s">
        <v>101</v>
      </c>
      <c r="D4024" t="s">
        <v>65</v>
      </c>
      <c r="E4024" t="s">
        <v>89</v>
      </c>
      <c r="F4024" t="s">
        <v>45</v>
      </c>
      <c r="G4024">
        <v>46</v>
      </c>
      <c r="H4024">
        <v>21</v>
      </c>
      <c r="I4024">
        <f>IF(VLOOKUP(Data!$A4024,summermonths, 2, FALSE) = 1, VLOOKUP(Data!$H4024,rateblocks, 2, FALSE), VLOOKUP(Data!H4024, rateblocks,3, FALSE))</f>
        <v>2</v>
      </c>
      <c r="J4024">
        <v>0.24793410301208496</v>
      </c>
      <c r="K4024">
        <v>0.57661235332489014</v>
      </c>
      <c r="L4024">
        <v>73.294464111328125</v>
      </c>
      <c r="M4024">
        <v>0.32867822051048279</v>
      </c>
      <c r="N4024">
        <v>0.29127311706542969</v>
      </c>
      <c r="O4024">
        <v>8.484002947807312E-2</v>
      </c>
      <c r="P4024">
        <v>-0.15042342245578766</v>
      </c>
      <c r="Q4024">
        <v>-4.4603299349546432E-2</v>
      </c>
      <c r="R4024">
        <v>0.17593444883823395</v>
      </c>
      <c r="S4024">
        <v>0.32867822051048279</v>
      </c>
      <c r="T4024">
        <v>0.48142200708389282</v>
      </c>
      <c r="U4024">
        <v>0.70195972919464111</v>
      </c>
      <c r="V4024">
        <v>0.80777984857559204</v>
      </c>
    </row>
    <row r="4025" spans="1:22" x14ac:dyDescent="0.25">
      <c r="A4025" t="s">
        <v>124</v>
      </c>
      <c r="B4025" t="s">
        <v>86</v>
      </c>
      <c r="C4025" t="s">
        <v>102</v>
      </c>
      <c r="D4025" t="s">
        <v>105</v>
      </c>
      <c r="E4025" t="s">
        <v>89</v>
      </c>
      <c r="F4025" t="s">
        <v>45</v>
      </c>
      <c r="G4025">
        <v>46</v>
      </c>
      <c r="H4025">
        <v>9</v>
      </c>
      <c r="I4025">
        <f>IF(VLOOKUP(Data!$A4025,summermonths, 2, FALSE) = 1, VLOOKUP(Data!$H4025,rateblocks, 2, FALSE), VLOOKUP(Data!H4025, rateblocks,3, FALSE))</f>
        <v>2</v>
      </c>
      <c r="J4025">
        <v>0.1716642826795578</v>
      </c>
      <c r="K4025">
        <v>0.10315217077732086</v>
      </c>
      <c r="L4025">
        <v>71.891304016113281</v>
      </c>
      <c r="M4025">
        <v>-6.8512111902236938E-2</v>
      </c>
      <c r="N4025">
        <v>0.12379202246665955</v>
      </c>
      <c r="O4025">
        <v>1.5324464999139309E-2</v>
      </c>
      <c r="P4025">
        <v>-0.27213186025619507</v>
      </c>
      <c r="Q4025">
        <v>-0.22715796530246735</v>
      </c>
      <c r="R4025">
        <v>-0.13342870771884918</v>
      </c>
      <c r="S4025">
        <v>-6.8512111902236938E-2</v>
      </c>
      <c r="T4025">
        <v>-3.5955118946731091E-3</v>
      </c>
      <c r="U4025">
        <v>9.0133748948574066E-2</v>
      </c>
      <c r="V4025">
        <v>0.13510765135288239</v>
      </c>
    </row>
    <row r="4026" spans="1:22" x14ac:dyDescent="0.25">
      <c r="A4026" t="s">
        <v>97</v>
      </c>
      <c r="B4026" t="s">
        <v>86</v>
      </c>
      <c r="C4026" t="s">
        <v>101</v>
      </c>
      <c r="D4026" t="s">
        <v>62</v>
      </c>
      <c r="E4026" t="s">
        <v>89</v>
      </c>
      <c r="F4026" t="s">
        <v>45</v>
      </c>
      <c r="G4026">
        <v>46</v>
      </c>
      <c r="H4026">
        <v>14</v>
      </c>
      <c r="I4026">
        <f>IF(VLOOKUP(Data!$A4026,summermonths, 2, FALSE) = 1, VLOOKUP(Data!$H4026,rateblocks, 2, FALSE), VLOOKUP(Data!H4026, rateblocks,3, FALSE))</f>
        <v>1</v>
      </c>
      <c r="J4026">
        <v>0.27203088998794556</v>
      </c>
      <c r="K4026">
        <v>0.6078261137008667</v>
      </c>
      <c r="L4026">
        <v>76.306236267089844</v>
      </c>
      <c r="M4026">
        <v>0.33579519391059875</v>
      </c>
      <c r="N4026">
        <v>0.53184419870376587</v>
      </c>
      <c r="O4026">
        <v>0.28285825252532959</v>
      </c>
      <c r="P4026">
        <v>-0.53901064395904541</v>
      </c>
      <c r="Q4026">
        <v>-0.3457905650138855</v>
      </c>
      <c r="R4026">
        <v>5.6895822286605835E-2</v>
      </c>
      <c r="S4026">
        <v>0.33579519391059875</v>
      </c>
      <c r="T4026">
        <v>0.61469453573226929</v>
      </c>
      <c r="U4026">
        <v>1.017380952835083</v>
      </c>
      <c r="V4026">
        <v>1.2106010913848877</v>
      </c>
    </row>
    <row r="4027" spans="1:22" x14ac:dyDescent="0.25">
      <c r="A4027" t="s">
        <v>99</v>
      </c>
      <c r="B4027" t="s">
        <v>86</v>
      </c>
      <c r="C4027" t="s">
        <v>102</v>
      </c>
      <c r="D4027" t="s">
        <v>70</v>
      </c>
      <c r="E4027" t="s">
        <v>89</v>
      </c>
      <c r="F4027" t="s">
        <v>45</v>
      </c>
      <c r="G4027">
        <v>46</v>
      </c>
      <c r="H4027">
        <v>16</v>
      </c>
      <c r="I4027">
        <f>IF(VLOOKUP(Data!$A4027,summermonths, 2, FALSE) = 1, VLOOKUP(Data!$H4027,rateblocks, 2, FALSE), VLOOKUP(Data!H4027, rateblocks,3, FALSE))</f>
        <v>1</v>
      </c>
      <c r="J4027">
        <v>0.2281913161277771</v>
      </c>
      <c r="K4027">
        <v>0.12749999761581421</v>
      </c>
      <c r="L4027">
        <v>90.695655822753906</v>
      </c>
      <c r="M4027">
        <v>-0.10069131106138229</v>
      </c>
      <c r="N4027">
        <v>0.19941896200180054</v>
      </c>
      <c r="O4027">
        <v>3.9767920970916748E-2</v>
      </c>
      <c r="P4027">
        <v>-0.42870631814002991</v>
      </c>
      <c r="Q4027">
        <v>-0.35625699162483215</v>
      </c>
      <c r="R4027">
        <v>-0.20526671409606934</v>
      </c>
      <c r="S4027">
        <v>-0.10069131106138229</v>
      </c>
      <c r="T4027">
        <v>3.8840947672724724E-3</v>
      </c>
      <c r="U4027">
        <v>0.15487436950206757</v>
      </c>
      <c r="V4027">
        <v>0.22732369601726532</v>
      </c>
    </row>
    <row r="4028" spans="1:22" x14ac:dyDescent="0.25">
      <c r="A4028" t="s">
        <v>97</v>
      </c>
      <c r="B4028" t="s">
        <v>86</v>
      </c>
      <c r="C4028" t="s">
        <v>101</v>
      </c>
      <c r="D4028" t="s">
        <v>62</v>
      </c>
      <c r="E4028" t="s">
        <v>89</v>
      </c>
      <c r="F4028" t="s">
        <v>45</v>
      </c>
      <c r="G4028">
        <v>46</v>
      </c>
      <c r="H4028">
        <v>5</v>
      </c>
      <c r="I4028">
        <f>IF(VLOOKUP(Data!$A4028,summermonths, 2, FALSE) = 1, VLOOKUP(Data!$H4028,rateblocks, 2, FALSE), VLOOKUP(Data!H4028, rateblocks,3, FALSE))</f>
        <v>3</v>
      </c>
      <c r="J4028">
        <v>0.22132594883441925</v>
      </c>
      <c r="K4028">
        <v>0.24157844483852386</v>
      </c>
      <c r="L4028">
        <v>68.145561218261719</v>
      </c>
      <c r="M4028">
        <v>2.0252492278814316E-2</v>
      </c>
      <c r="N4028">
        <v>3.6315396428108215E-2</v>
      </c>
      <c r="O4028">
        <v>1.3188080629333854E-3</v>
      </c>
      <c r="P4028">
        <v>-3.9481017738580704E-2</v>
      </c>
      <c r="Q4028">
        <v>-2.6287561282515526E-2</v>
      </c>
      <c r="R4028">
        <v>1.2086797505617142E-3</v>
      </c>
      <c r="S4028">
        <v>2.0252492278814316E-2</v>
      </c>
      <c r="T4028">
        <v>3.9296302944421768E-2</v>
      </c>
      <c r="U4028">
        <v>6.6792547702789307E-2</v>
      </c>
      <c r="V4028">
        <v>7.9986006021499634E-2</v>
      </c>
    </row>
    <row r="4029" spans="1:22" x14ac:dyDescent="0.25">
      <c r="A4029" t="s">
        <v>124</v>
      </c>
      <c r="B4029" t="s">
        <v>86</v>
      </c>
      <c r="C4029" t="s">
        <v>101</v>
      </c>
      <c r="D4029" t="s">
        <v>108</v>
      </c>
      <c r="E4029" t="s">
        <v>89</v>
      </c>
      <c r="F4029" t="s">
        <v>45</v>
      </c>
      <c r="G4029">
        <v>46</v>
      </c>
      <c r="H4029">
        <v>7</v>
      </c>
      <c r="I4029">
        <f>IF(VLOOKUP(Data!$A4029,summermonths, 2, FALSE) = 1, VLOOKUP(Data!$H4029,rateblocks, 2, FALSE), VLOOKUP(Data!H4029, rateblocks,3, FALSE))</f>
        <v>2</v>
      </c>
      <c r="J4029">
        <v>0.26069909334182739</v>
      </c>
      <c r="K4029">
        <v>0.19855590164661407</v>
      </c>
      <c r="L4029">
        <v>55.031055450439453</v>
      </c>
      <c r="M4029">
        <v>-6.2143199145793915E-2</v>
      </c>
      <c r="N4029">
        <v>4.4143959879875183E-2</v>
      </c>
      <c r="O4029">
        <v>1.9486892269924283E-3</v>
      </c>
      <c r="P4029">
        <v>-0.13475355505943298</v>
      </c>
      <c r="Q4029">
        <v>-0.11871595680713654</v>
      </c>
      <c r="R4029">
        <v>-8.5292316973209381E-2</v>
      </c>
      <c r="S4029">
        <v>-6.2143199145793915E-2</v>
      </c>
      <c r="T4029">
        <v>-3.8994085043668747E-2</v>
      </c>
      <c r="U4029">
        <v>-5.5704382248222828E-3</v>
      </c>
      <c r="V4029">
        <v>1.0467153042554855E-2</v>
      </c>
    </row>
    <row r="4030" spans="1:22" x14ac:dyDescent="0.25">
      <c r="A4030" t="s">
        <v>100</v>
      </c>
      <c r="B4030" t="s">
        <v>86</v>
      </c>
      <c r="C4030" t="s">
        <v>101</v>
      </c>
      <c r="D4030" t="s">
        <v>65</v>
      </c>
      <c r="E4030" t="s">
        <v>89</v>
      </c>
      <c r="F4030" t="s">
        <v>45</v>
      </c>
      <c r="G4030">
        <v>46</v>
      </c>
      <c r="H4030">
        <v>7</v>
      </c>
      <c r="I4030">
        <f>IF(VLOOKUP(Data!$A4030,summermonths, 2, FALSE) = 1, VLOOKUP(Data!$H4030,rateblocks, 2, FALSE), VLOOKUP(Data!H4030, rateblocks,3, FALSE))</f>
        <v>2</v>
      </c>
      <c r="J4030">
        <v>0.20238462090492249</v>
      </c>
      <c r="K4030">
        <v>0.26105073094367981</v>
      </c>
      <c r="L4030">
        <v>67.371543884277344</v>
      </c>
      <c r="M4030">
        <v>5.8666102588176727E-2</v>
      </c>
      <c r="N4030">
        <v>3.1249713152647018E-2</v>
      </c>
      <c r="O4030">
        <v>9.7654457204043865E-4</v>
      </c>
      <c r="P4030">
        <v>7.2648986242711544E-3</v>
      </c>
      <c r="Q4030">
        <v>1.8617983907461166E-2</v>
      </c>
      <c r="R4030">
        <v>4.227873682975769E-2</v>
      </c>
      <c r="S4030">
        <v>5.8666102588176727E-2</v>
      </c>
      <c r="T4030">
        <v>7.5053468346595764E-2</v>
      </c>
      <c r="U4030">
        <v>9.8714224994182587E-2</v>
      </c>
      <c r="V4030">
        <v>0.11006730794906616</v>
      </c>
    </row>
    <row r="4031" spans="1:22" x14ac:dyDescent="0.25">
      <c r="A4031" t="s">
        <v>123</v>
      </c>
      <c r="B4031" t="s">
        <v>86</v>
      </c>
      <c r="C4031" t="s">
        <v>101</v>
      </c>
      <c r="D4031" t="s">
        <v>107</v>
      </c>
      <c r="E4031" t="s">
        <v>89</v>
      </c>
      <c r="F4031" t="s">
        <v>45</v>
      </c>
      <c r="G4031">
        <v>46</v>
      </c>
      <c r="H4031">
        <v>10</v>
      </c>
      <c r="I4031">
        <f>IF(VLOOKUP(Data!$A4031,summermonths, 2, FALSE) = 1, VLOOKUP(Data!$H4031,rateblocks, 2, FALSE), VLOOKUP(Data!H4031, rateblocks,3, FALSE))</f>
        <v>2</v>
      </c>
      <c r="J4031">
        <v>0.19265174865722656</v>
      </c>
      <c r="K4031">
        <v>9.6149884164333344E-2</v>
      </c>
      <c r="L4031">
        <v>64.92333984375</v>
      </c>
      <c r="M4031">
        <v>-9.6501857042312622E-2</v>
      </c>
      <c r="N4031">
        <v>0.11031319946050644</v>
      </c>
      <c r="O4031">
        <v>1.2169001623988152E-2</v>
      </c>
      <c r="P4031">
        <v>-0.27795091271400452</v>
      </c>
      <c r="Q4031">
        <v>-0.23787391185760498</v>
      </c>
      <c r="R4031">
        <v>-0.1543501615524292</v>
      </c>
      <c r="S4031">
        <v>-9.6501857042312622E-2</v>
      </c>
      <c r="T4031">
        <v>-3.8653559982776642E-2</v>
      </c>
      <c r="U4031">
        <v>4.4870197772979736E-2</v>
      </c>
      <c r="V4031">
        <v>8.4947206079959869E-2</v>
      </c>
    </row>
    <row r="4032" spans="1:22" x14ac:dyDescent="0.25">
      <c r="A4032" t="s">
        <v>97</v>
      </c>
      <c r="B4032" t="s">
        <v>86</v>
      </c>
      <c r="C4032" t="s">
        <v>101</v>
      </c>
      <c r="D4032" t="s">
        <v>62</v>
      </c>
      <c r="E4032" t="s">
        <v>89</v>
      </c>
      <c r="F4032" t="s">
        <v>45</v>
      </c>
      <c r="G4032">
        <v>46</v>
      </c>
      <c r="H4032">
        <v>12</v>
      </c>
      <c r="I4032">
        <f>IF(VLOOKUP(Data!$A4032,summermonths, 2, FALSE) = 1, VLOOKUP(Data!$H4032,rateblocks, 2, FALSE), VLOOKUP(Data!H4032, rateblocks,3, FALSE))</f>
        <v>1</v>
      </c>
      <c r="J4032">
        <v>0.22729095816612244</v>
      </c>
      <c r="K4032">
        <v>0.56037807464599609</v>
      </c>
      <c r="L4032">
        <v>75.278831481933594</v>
      </c>
      <c r="M4032">
        <v>0.33308711647987366</v>
      </c>
      <c r="N4032">
        <v>0.47532442212104797</v>
      </c>
      <c r="O4032">
        <v>0.22593331336975098</v>
      </c>
      <c r="P4032">
        <v>-0.44875198602676392</v>
      </c>
      <c r="Q4032">
        <v>-0.2760656476020813</v>
      </c>
      <c r="R4032">
        <v>8.3826743066310883E-2</v>
      </c>
      <c r="S4032">
        <v>0.33308711647987366</v>
      </c>
      <c r="T4032">
        <v>0.58234751224517822</v>
      </c>
      <c r="U4032">
        <v>0.94223988056182861</v>
      </c>
      <c r="V4032">
        <v>1.1149262189865112</v>
      </c>
    </row>
    <row r="4033" spans="1:22" x14ac:dyDescent="0.25">
      <c r="A4033" t="s">
        <v>124</v>
      </c>
      <c r="B4033" t="s">
        <v>86</v>
      </c>
      <c r="C4033" t="s">
        <v>101</v>
      </c>
      <c r="D4033" t="s">
        <v>108</v>
      </c>
      <c r="E4033" t="s">
        <v>89</v>
      </c>
      <c r="F4033" t="s">
        <v>45</v>
      </c>
      <c r="G4033">
        <v>46</v>
      </c>
      <c r="H4033">
        <v>19</v>
      </c>
      <c r="I4033">
        <f>IF(VLOOKUP(Data!$A4033,summermonths, 2, FALSE) = 1, VLOOKUP(Data!$H4033,rateblocks, 2, FALSE), VLOOKUP(Data!H4033, rateblocks,3, FALSE))</f>
        <v>1</v>
      </c>
      <c r="J4033">
        <v>0.27199256420135498</v>
      </c>
      <c r="K4033">
        <v>0.47769150137901306</v>
      </c>
      <c r="L4033">
        <v>65.885093688964844</v>
      </c>
      <c r="M4033">
        <v>0.20569893717765808</v>
      </c>
      <c r="N4033">
        <v>0.36948496103286743</v>
      </c>
      <c r="O4033">
        <v>0.13651913404464722</v>
      </c>
      <c r="P4033">
        <v>-0.40204975008964539</v>
      </c>
      <c r="Q4033">
        <v>-0.26781508326530457</v>
      </c>
      <c r="R4033">
        <v>1.1940834112465382E-2</v>
      </c>
      <c r="S4033">
        <v>0.20569893717765808</v>
      </c>
      <c r="T4033">
        <v>0.39945703744888306</v>
      </c>
      <c r="U4033">
        <v>0.67921298742294312</v>
      </c>
      <c r="V4033">
        <v>0.81344759464263916</v>
      </c>
    </row>
    <row r="4034" spans="1:22" x14ac:dyDescent="0.25">
      <c r="A4034" t="s">
        <v>99</v>
      </c>
      <c r="B4034" t="s">
        <v>86</v>
      </c>
      <c r="C4034" t="s">
        <v>102</v>
      </c>
      <c r="D4034" t="s">
        <v>70</v>
      </c>
      <c r="E4034" t="s">
        <v>89</v>
      </c>
      <c r="F4034" t="s">
        <v>45</v>
      </c>
      <c r="G4034">
        <v>46</v>
      </c>
      <c r="H4034">
        <v>17</v>
      </c>
      <c r="I4034">
        <f>IF(VLOOKUP(Data!$A4034,summermonths, 2, FALSE) = 1, VLOOKUP(Data!$H4034,rateblocks, 2, FALSE), VLOOKUP(Data!H4034, rateblocks,3, FALSE))</f>
        <v>1</v>
      </c>
      <c r="J4034">
        <v>0.2432597279548645</v>
      </c>
      <c r="K4034">
        <v>0.18163043260574341</v>
      </c>
      <c r="L4034">
        <v>90.434783935546875</v>
      </c>
      <c r="M4034">
        <v>-6.1629287898540497E-2</v>
      </c>
      <c r="N4034">
        <v>0.2256094217300415</v>
      </c>
      <c r="O4034">
        <v>5.0899609923362732E-2</v>
      </c>
      <c r="P4034">
        <v>-0.4327237606048584</v>
      </c>
      <c r="Q4034">
        <v>-0.35075938701629639</v>
      </c>
      <c r="R4034">
        <v>-0.17993898689746857</v>
      </c>
      <c r="S4034">
        <v>-6.1629287898540497E-2</v>
      </c>
      <c r="T4034">
        <v>5.6680407375097275E-2</v>
      </c>
      <c r="U4034">
        <v>0.22750082612037659</v>
      </c>
      <c r="V4034">
        <v>0.3094651997089386</v>
      </c>
    </row>
    <row r="4035" spans="1:22" x14ac:dyDescent="0.25">
      <c r="A4035" t="s">
        <v>122</v>
      </c>
      <c r="B4035" t="s">
        <v>86</v>
      </c>
      <c r="C4035" t="s">
        <v>102</v>
      </c>
      <c r="D4035" t="s">
        <v>106</v>
      </c>
      <c r="E4035" t="s">
        <v>89</v>
      </c>
      <c r="F4035" t="s">
        <v>45</v>
      </c>
      <c r="G4035">
        <v>46</v>
      </c>
      <c r="H4035">
        <v>20</v>
      </c>
      <c r="I4035">
        <f>IF(VLOOKUP(Data!$A4035,summermonths, 2, FALSE) = 1, VLOOKUP(Data!$H4035,rateblocks, 2, FALSE), VLOOKUP(Data!H4035, rateblocks,3, FALSE))</f>
        <v>1</v>
      </c>
      <c r="J4035">
        <v>0.30960321426391602</v>
      </c>
      <c r="K4035">
        <v>0.65565216541290283</v>
      </c>
      <c r="L4035">
        <v>47.434783935546875</v>
      </c>
      <c r="M4035">
        <v>0.34604895114898682</v>
      </c>
      <c r="N4035">
        <v>0.56879782676696777</v>
      </c>
      <c r="O4035">
        <v>0.32353097200393677</v>
      </c>
      <c r="P4035">
        <v>-0.58954024314880371</v>
      </c>
      <c r="Q4035">
        <v>-0.38289478421211243</v>
      </c>
      <c r="R4035">
        <v>4.777107760310173E-2</v>
      </c>
      <c r="S4035">
        <v>0.34604895114898682</v>
      </c>
      <c r="T4035">
        <v>0.64432680606842041</v>
      </c>
      <c r="U4035">
        <v>1.0749926567077637</v>
      </c>
      <c r="V4035">
        <v>1.2816381454467773</v>
      </c>
    </row>
    <row r="4036" spans="1:22" x14ac:dyDescent="0.25">
      <c r="A4036" t="s">
        <v>97</v>
      </c>
      <c r="B4036" t="s">
        <v>86</v>
      </c>
      <c r="C4036" t="s">
        <v>101</v>
      </c>
      <c r="D4036" t="s">
        <v>62</v>
      </c>
      <c r="E4036" t="s">
        <v>89</v>
      </c>
      <c r="F4036" t="s">
        <v>45</v>
      </c>
      <c r="G4036">
        <v>46</v>
      </c>
      <c r="H4036">
        <v>4</v>
      </c>
      <c r="I4036">
        <f>IF(VLOOKUP(Data!$A4036,summermonths, 2, FALSE) = 1, VLOOKUP(Data!$H4036,rateblocks, 2, FALSE), VLOOKUP(Data!H4036, rateblocks,3, FALSE))</f>
        <v>3</v>
      </c>
      <c r="J4036">
        <v>0.21941815316677094</v>
      </c>
      <c r="K4036">
        <v>0.24827031791210175</v>
      </c>
      <c r="L4036">
        <v>68.195655822753906</v>
      </c>
      <c r="M4036">
        <v>2.8852168470621109E-2</v>
      </c>
      <c r="N4036">
        <v>3.9538905024528503E-2</v>
      </c>
      <c r="O4036">
        <v>1.5633250586688519E-3</v>
      </c>
      <c r="P4036">
        <v>-3.6183543503284454E-2</v>
      </c>
      <c r="Q4036">
        <v>-2.1818976849317551E-2</v>
      </c>
      <c r="R4036">
        <v>8.1179467961192131E-3</v>
      </c>
      <c r="S4036">
        <v>2.8852168470621109E-2</v>
      </c>
      <c r="T4036">
        <v>4.958638921380043E-2</v>
      </c>
      <c r="U4036">
        <v>7.9523317515850067E-2</v>
      </c>
      <c r="V4036">
        <v>9.3887880444526672E-2</v>
      </c>
    </row>
    <row r="4037" spans="1:22" x14ac:dyDescent="0.25">
      <c r="A4037" t="s">
        <v>97</v>
      </c>
      <c r="B4037" t="s">
        <v>86</v>
      </c>
      <c r="C4037" t="s">
        <v>101</v>
      </c>
      <c r="D4037" t="s">
        <v>62</v>
      </c>
      <c r="E4037" t="s">
        <v>89</v>
      </c>
      <c r="F4037" t="s">
        <v>45</v>
      </c>
      <c r="G4037">
        <v>46</v>
      </c>
      <c r="H4037">
        <v>13</v>
      </c>
      <c r="I4037">
        <f>IF(VLOOKUP(Data!$A4037,summermonths, 2, FALSE) = 1, VLOOKUP(Data!$H4037,rateblocks, 2, FALSE), VLOOKUP(Data!H4037, rateblocks,3, FALSE))</f>
        <v>1</v>
      </c>
      <c r="J4037">
        <v>0.22825123369693756</v>
      </c>
      <c r="K4037">
        <v>0.59341681003570557</v>
      </c>
      <c r="L4037">
        <v>76.062385559082031</v>
      </c>
      <c r="M4037">
        <v>0.3651655912399292</v>
      </c>
      <c r="N4037">
        <v>0.51139962673187256</v>
      </c>
      <c r="O4037">
        <v>0.26152956485748291</v>
      </c>
      <c r="P4037">
        <v>-0.47601193189620972</v>
      </c>
      <c r="Q4037">
        <v>-0.29021939635276794</v>
      </c>
      <c r="R4037">
        <v>9.6987366676330566E-2</v>
      </c>
      <c r="S4037">
        <v>0.3651655912399292</v>
      </c>
      <c r="T4037">
        <v>0.63334381580352783</v>
      </c>
      <c r="U4037">
        <v>1.0205506086349487</v>
      </c>
      <c r="V4037">
        <v>1.2063431739807129</v>
      </c>
    </row>
    <row r="4038" spans="1:22" x14ac:dyDescent="0.25">
      <c r="A4038" t="s">
        <v>99</v>
      </c>
      <c r="B4038" t="s">
        <v>86</v>
      </c>
      <c r="C4038" t="s">
        <v>102</v>
      </c>
      <c r="D4038" t="s">
        <v>70</v>
      </c>
      <c r="E4038" t="s">
        <v>89</v>
      </c>
      <c r="F4038" t="s">
        <v>45</v>
      </c>
      <c r="G4038">
        <v>46</v>
      </c>
      <c r="H4038">
        <v>7</v>
      </c>
      <c r="I4038">
        <f>IF(VLOOKUP(Data!$A4038,summermonths, 2, FALSE) = 1, VLOOKUP(Data!$H4038,rateblocks, 2, FALSE), VLOOKUP(Data!H4038, rateblocks,3, FALSE))</f>
        <v>2</v>
      </c>
      <c r="J4038">
        <v>0.20317544043064117</v>
      </c>
      <c r="K4038">
        <v>0.17217391729354858</v>
      </c>
      <c r="L4038">
        <v>78.804344177246094</v>
      </c>
      <c r="M4038">
        <v>-3.1001532450318336E-2</v>
      </c>
      <c r="N4038">
        <v>6.6740714013576508E-2</v>
      </c>
      <c r="O4038">
        <v>4.4543230906128883E-3</v>
      </c>
      <c r="P4038">
        <v>-0.1407802402973175</v>
      </c>
      <c r="Q4038">
        <v>-0.11653319746255875</v>
      </c>
      <c r="R4038">
        <v>-6.6000394523143768E-2</v>
      </c>
      <c r="S4038">
        <v>-3.1001532450318336E-2</v>
      </c>
      <c r="T4038">
        <v>3.9973324164748192E-3</v>
      </c>
      <c r="U4038">
        <v>5.4530132561922073E-2</v>
      </c>
      <c r="V4038">
        <v>7.8777171671390533E-2</v>
      </c>
    </row>
    <row r="4039" spans="1:22" x14ac:dyDescent="0.25">
      <c r="A4039" t="s">
        <v>124</v>
      </c>
      <c r="B4039" t="s">
        <v>86</v>
      </c>
      <c r="C4039" t="s">
        <v>102</v>
      </c>
      <c r="D4039" t="s">
        <v>105</v>
      </c>
      <c r="E4039" t="s">
        <v>89</v>
      </c>
      <c r="F4039" t="s">
        <v>45</v>
      </c>
      <c r="G4039">
        <v>46</v>
      </c>
      <c r="H4039">
        <v>2</v>
      </c>
      <c r="I4039">
        <f>IF(VLOOKUP(Data!$A4039,summermonths, 2, FALSE) = 1, VLOOKUP(Data!$H4039,rateblocks, 2, FALSE), VLOOKUP(Data!H4039, rateblocks,3, FALSE))</f>
        <v>3</v>
      </c>
      <c r="J4039">
        <v>0.37214037775993347</v>
      </c>
      <c r="K4039">
        <v>0.24750000238418579</v>
      </c>
      <c r="L4039">
        <v>65.434783935546875</v>
      </c>
      <c r="M4039">
        <v>-0.12464038282632828</v>
      </c>
      <c r="N4039">
        <v>0.15310804545879364</v>
      </c>
      <c r="O4039">
        <v>2.3442072793841362E-2</v>
      </c>
      <c r="P4039">
        <v>-0.37648069858551025</v>
      </c>
      <c r="Q4039">
        <v>-0.3208562433719635</v>
      </c>
      <c r="R4039">
        <v>-0.20493032038211823</v>
      </c>
      <c r="S4039">
        <v>-0.12464038282632828</v>
      </c>
      <c r="T4039">
        <v>-4.435044527053833E-2</v>
      </c>
      <c r="U4039">
        <v>7.1575470268726349E-2</v>
      </c>
      <c r="V4039">
        <v>0.12719994783401489</v>
      </c>
    </row>
    <row r="4040" spans="1:22" x14ac:dyDescent="0.25">
      <c r="A4040" t="s">
        <v>124</v>
      </c>
      <c r="B4040" t="s">
        <v>86</v>
      </c>
      <c r="C4040" t="s">
        <v>101</v>
      </c>
      <c r="D4040" t="s">
        <v>108</v>
      </c>
      <c r="E4040" t="s">
        <v>89</v>
      </c>
      <c r="F4040" t="s">
        <v>45</v>
      </c>
      <c r="G4040">
        <v>46</v>
      </c>
      <c r="H4040">
        <v>17</v>
      </c>
      <c r="I4040">
        <f>IF(VLOOKUP(Data!$A4040,summermonths, 2, FALSE) = 1, VLOOKUP(Data!$H4040,rateblocks, 2, FALSE), VLOOKUP(Data!H4040, rateblocks,3, FALSE))</f>
        <v>2</v>
      </c>
      <c r="J4040">
        <v>0.19003753364086151</v>
      </c>
      <c r="K4040">
        <v>0.44624224305152893</v>
      </c>
      <c r="L4040">
        <v>70.170806884765625</v>
      </c>
      <c r="M4040">
        <v>0.25620469450950623</v>
      </c>
      <c r="N4040">
        <v>0.38159668445587158</v>
      </c>
      <c r="O4040">
        <v>0.14561602473258972</v>
      </c>
      <c r="P4040">
        <v>-0.3714660108089447</v>
      </c>
      <c r="Q4040">
        <v>-0.23283113539218903</v>
      </c>
      <c r="R4040">
        <v>5.6095197796821594E-2</v>
      </c>
      <c r="S4040">
        <v>0.25620469450950623</v>
      </c>
      <c r="T4040">
        <v>0.45631420612335205</v>
      </c>
      <c r="U4040">
        <v>0.74524050951004028</v>
      </c>
      <c r="V4040">
        <v>0.88387537002563477</v>
      </c>
    </row>
    <row r="4041" spans="1:22" x14ac:dyDescent="0.25">
      <c r="A4041" t="s">
        <v>97</v>
      </c>
      <c r="B4041" t="s">
        <v>86</v>
      </c>
      <c r="C4041" t="s">
        <v>102</v>
      </c>
      <c r="D4041" t="s">
        <v>68</v>
      </c>
      <c r="E4041" t="s">
        <v>89</v>
      </c>
      <c r="F4041" t="s">
        <v>45</v>
      </c>
      <c r="G4041">
        <v>46</v>
      </c>
      <c r="H4041">
        <v>23</v>
      </c>
      <c r="I4041">
        <f>IF(VLOOKUP(Data!$A4041,summermonths, 2, FALSE) = 1, VLOOKUP(Data!$H4041,rateblocks, 2, FALSE), VLOOKUP(Data!H4041, rateblocks,3, FALSE))</f>
        <v>3</v>
      </c>
      <c r="J4041">
        <v>0.3158448338508606</v>
      </c>
      <c r="K4041">
        <v>0.3272826075553894</v>
      </c>
      <c r="L4041">
        <v>70.739128112792969</v>
      </c>
      <c r="M4041">
        <v>1.1437784880399704E-2</v>
      </c>
      <c r="N4041">
        <v>9.8706901073455811E-2</v>
      </c>
      <c r="O4041">
        <v>9.7430525347590446E-3</v>
      </c>
      <c r="P4041">
        <v>-0.15092061460018158</v>
      </c>
      <c r="Q4041">
        <v>-0.11506019532680511</v>
      </c>
      <c r="R4041">
        <v>-4.0324166417121887E-2</v>
      </c>
      <c r="S4041">
        <v>1.1437784880399704E-2</v>
      </c>
      <c r="T4041">
        <v>6.3199736177921295E-2</v>
      </c>
      <c r="U4041">
        <v>0.13793577253818512</v>
      </c>
      <c r="V4041">
        <v>0.17379619181156158</v>
      </c>
    </row>
    <row r="4042" spans="1:22" x14ac:dyDescent="0.25">
      <c r="A4042" t="s">
        <v>97</v>
      </c>
      <c r="B4042" t="s">
        <v>86</v>
      </c>
      <c r="C4042" t="s">
        <v>102</v>
      </c>
      <c r="D4042" t="s">
        <v>68</v>
      </c>
      <c r="E4042" t="s">
        <v>89</v>
      </c>
      <c r="F4042" t="s">
        <v>45</v>
      </c>
      <c r="G4042">
        <v>46</v>
      </c>
      <c r="H4042">
        <v>7</v>
      </c>
      <c r="I4042">
        <f>IF(VLOOKUP(Data!$A4042,summermonths, 2, FALSE) = 1, VLOOKUP(Data!$H4042,rateblocks, 2, FALSE), VLOOKUP(Data!H4042, rateblocks,3, FALSE))</f>
        <v>2</v>
      </c>
      <c r="J4042">
        <v>0.15676794946193695</v>
      </c>
      <c r="K4042">
        <v>0.12489130347967148</v>
      </c>
      <c r="L4042">
        <v>72.282608032226562</v>
      </c>
      <c r="M4042">
        <v>-3.1876645982265472E-2</v>
      </c>
      <c r="N4042">
        <v>4.7413680702447891E-2</v>
      </c>
      <c r="O4042">
        <v>2.2480571642518044E-3</v>
      </c>
      <c r="P4042">
        <v>-0.1098652109503746</v>
      </c>
      <c r="Q4042">
        <v>-9.2639721930027008E-2</v>
      </c>
      <c r="R4042">
        <v>-5.6740403175354004E-2</v>
      </c>
      <c r="S4042">
        <v>-3.1876645982265472E-2</v>
      </c>
      <c r="T4042">
        <v>-7.012887392193079E-3</v>
      </c>
      <c r="U4042">
        <v>2.8886429965496063E-2</v>
      </c>
      <c r="V4042">
        <v>4.6111918985843658E-2</v>
      </c>
    </row>
    <row r="4043" spans="1:22" x14ac:dyDescent="0.25">
      <c r="A4043" t="s">
        <v>124</v>
      </c>
      <c r="B4043" t="s">
        <v>86</v>
      </c>
      <c r="C4043" t="s">
        <v>102</v>
      </c>
      <c r="D4043" t="s">
        <v>105</v>
      </c>
      <c r="E4043" t="s">
        <v>89</v>
      </c>
      <c r="F4043" t="s">
        <v>45</v>
      </c>
      <c r="G4043">
        <v>46</v>
      </c>
      <c r="H4043">
        <v>12</v>
      </c>
      <c r="I4043">
        <f>IF(VLOOKUP(Data!$A4043,summermonths, 2, FALSE) = 1, VLOOKUP(Data!$H4043,rateblocks, 2, FALSE), VLOOKUP(Data!H4043, rateblocks,3, FALSE))</f>
        <v>2</v>
      </c>
      <c r="J4043">
        <v>0.24468104541301727</v>
      </c>
      <c r="K4043">
        <v>0.13880434632301331</v>
      </c>
      <c r="L4043">
        <v>87.695655822753906</v>
      </c>
      <c r="M4043">
        <v>-0.10587669909000397</v>
      </c>
      <c r="N4043">
        <v>0.20917700231075287</v>
      </c>
      <c r="O4043">
        <v>4.3755017220973969E-2</v>
      </c>
      <c r="P4043">
        <v>-0.44994226098060608</v>
      </c>
      <c r="Q4043">
        <v>-0.37394779920578003</v>
      </c>
      <c r="R4043">
        <v>-0.21556922793388367</v>
      </c>
      <c r="S4043">
        <v>-0.10587669909000397</v>
      </c>
      <c r="T4043">
        <v>3.8158281240612268E-3</v>
      </c>
      <c r="U4043">
        <v>0.16219441592693329</v>
      </c>
      <c r="V4043">
        <v>0.23818884789943695</v>
      </c>
    </row>
    <row r="4044" spans="1:22" x14ac:dyDescent="0.25">
      <c r="A4044" t="s">
        <v>95</v>
      </c>
      <c r="B4044" t="s">
        <v>86</v>
      </c>
      <c r="C4044" t="s">
        <v>101</v>
      </c>
      <c r="D4044" t="s">
        <v>60</v>
      </c>
      <c r="E4044" t="s">
        <v>89</v>
      </c>
      <c r="F4044" t="s">
        <v>45</v>
      </c>
      <c r="G4044">
        <v>46</v>
      </c>
      <c r="H4044">
        <v>2</v>
      </c>
      <c r="I4044">
        <f>IF(VLOOKUP(Data!$A4044,summermonths, 2, FALSE) = 1, VLOOKUP(Data!$H4044,rateblocks, 2, FALSE), VLOOKUP(Data!H4044, rateblocks,3, FALSE))</f>
        <v>3</v>
      </c>
      <c r="J4044">
        <v>0.19784276187419891</v>
      </c>
      <c r="K4044">
        <v>0.24407064914703369</v>
      </c>
      <c r="L4044">
        <v>60.060871124267578</v>
      </c>
      <c r="M4044">
        <v>4.6227890998125076E-2</v>
      </c>
      <c r="N4044">
        <v>6.7923836410045624E-2</v>
      </c>
      <c r="O4044">
        <v>4.6136477030813694E-3</v>
      </c>
      <c r="P4044">
        <v>-6.5496876835823059E-2</v>
      </c>
      <c r="Q4044">
        <v>-4.0820006281137466E-2</v>
      </c>
      <c r="R4044">
        <v>1.0608596727252007E-2</v>
      </c>
      <c r="S4044">
        <v>4.6227890998125076E-2</v>
      </c>
      <c r="T4044">
        <v>8.1847183406352997E-2</v>
      </c>
      <c r="U4044">
        <v>0.13327579200267792</v>
      </c>
      <c r="V4044">
        <v>0.15795266628265381</v>
      </c>
    </row>
    <row r="4045" spans="1:22" x14ac:dyDescent="0.25">
      <c r="A4045" t="s">
        <v>100</v>
      </c>
      <c r="B4045" t="s">
        <v>86</v>
      </c>
      <c r="C4045" t="s">
        <v>102</v>
      </c>
      <c r="D4045" t="s">
        <v>71</v>
      </c>
      <c r="E4045" t="s">
        <v>89</v>
      </c>
      <c r="F4045" t="s">
        <v>45</v>
      </c>
      <c r="G4045">
        <v>46</v>
      </c>
      <c r="H4045">
        <v>3</v>
      </c>
      <c r="I4045">
        <f>IF(VLOOKUP(Data!$A4045,summermonths, 2, FALSE) = 1, VLOOKUP(Data!$H4045,rateblocks, 2, FALSE), VLOOKUP(Data!H4045, rateblocks,3, FALSE))</f>
        <v>3</v>
      </c>
      <c r="J4045">
        <v>0.16461996734142303</v>
      </c>
      <c r="K4045">
        <v>0.30684784054756165</v>
      </c>
      <c r="L4045">
        <v>74.108695983886719</v>
      </c>
      <c r="M4045">
        <v>0.14222785830497742</v>
      </c>
      <c r="N4045">
        <v>0.10890168696641922</v>
      </c>
      <c r="O4045">
        <v>1.1859577149152756E-2</v>
      </c>
      <c r="P4045">
        <v>-3.6899477243423462E-2</v>
      </c>
      <c r="Q4045">
        <v>2.6647308841347694E-3</v>
      </c>
      <c r="R4045">
        <v>8.5119761526584625E-2</v>
      </c>
      <c r="S4045">
        <v>0.14222785830497742</v>
      </c>
      <c r="T4045">
        <v>0.19933596253395081</v>
      </c>
      <c r="U4045">
        <v>0.28179097175598145</v>
      </c>
      <c r="V4045">
        <v>0.3213551938533783</v>
      </c>
    </row>
    <row r="4046" spans="1:22" x14ac:dyDescent="0.25">
      <c r="A4046" t="s">
        <v>125</v>
      </c>
      <c r="B4046" t="s">
        <v>86</v>
      </c>
      <c r="C4046" t="s">
        <v>102</v>
      </c>
      <c r="D4046" t="s">
        <v>109</v>
      </c>
      <c r="E4046" t="s">
        <v>89</v>
      </c>
      <c r="F4046" t="s">
        <v>45</v>
      </c>
      <c r="G4046">
        <v>46</v>
      </c>
      <c r="H4046">
        <v>23</v>
      </c>
      <c r="I4046">
        <f>IF(VLOOKUP(Data!$A4046,summermonths, 2, FALSE) = 1, VLOOKUP(Data!$H4046,rateblocks, 2, FALSE), VLOOKUP(Data!H4046, rateblocks,3, FALSE))</f>
        <v>3</v>
      </c>
      <c r="J4046">
        <v>0.4033241868019104</v>
      </c>
      <c r="K4046">
        <v>0.27086955308914185</v>
      </c>
      <c r="L4046">
        <v>66.152175903320313</v>
      </c>
      <c r="M4046">
        <v>-0.13245460391044617</v>
      </c>
      <c r="N4046">
        <v>0.14611624181270599</v>
      </c>
      <c r="O4046">
        <v>2.1349955350160599E-2</v>
      </c>
      <c r="P4046">
        <v>-0.37279441952705383</v>
      </c>
      <c r="Q4046">
        <v>-0.31971010565757751</v>
      </c>
      <c r="R4046">
        <v>-0.20907802879810333</v>
      </c>
      <c r="S4046">
        <v>-0.13245460391044617</v>
      </c>
      <c r="T4046">
        <v>-5.5831171572208405E-2</v>
      </c>
      <c r="U4046">
        <v>5.4800894111394882E-2</v>
      </c>
      <c r="V4046">
        <v>0.10788522660732269</v>
      </c>
    </row>
    <row r="4047" spans="1:22" x14ac:dyDescent="0.25">
      <c r="A4047" t="s">
        <v>100</v>
      </c>
      <c r="B4047" t="s">
        <v>86</v>
      </c>
      <c r="C4047" t="s">
        <v>102</v>
      </c>
      <c r="D4047" t="s">
        <v>71</v>
      </c>
      <c r="E4047" t="s">
        <v>89</v>
      </c>
      <c r="F4047" t="s">
        <v>45</v>
      </c>
      <c r="G4047">
        <v>46</v>
      </c>
      <c r="H4047">
        <v>22</v>
      </c>
      <c r="I4047">
        <f>IF(VLOOKUP(Data!$A4047,summermonths, 2, FALSE) = 1, VLOOKUP(Data!$H4047,rateblocks, 2, FALSE), VLOOKUP(Data!H4047, rateblocks,3, FALSE))</f>
        <v>2</v>
      </c>
      <c r="J4047">
        <v>0.23778015375137329</v>
      </c>
      <c r="K4047">
        <v>0.28358694911003113</v>
      </c>
      <c r="L4047">
        <v>75.63043212890625</v>
      </c>
      <c r="M4047">
        <v>4.5806810259819031E-2</v>
      </c>
      <c r="N4047">
        <v>7.1594312787055969E-2</v>
      </c>
      <c r="O4047">
        <v>5.125745665282011E-3</v>
      </c>
      <c r="P4047">
        <v>-7.1955353021621704E-2</v>
      </c>
      <c r="Q4047">
        <v>-4.5944992452859879E-2</v>
      </c>
      <c r="R4047">
        <v>8.2627162337303162E-3</v>
      </c>
      <c r="S4047">
        <v>4.5806810259819031E-2</v>
      </c>
      <c r="T4047">
        <v>8.3350904285907745E-2</v>
      </c>
      <c r="U4047">
        <v>0.13755860924720764</v>
      </c>
      <c r="V4047">
        <v>0.16356897354125977</v>
      </c>
    </row>
    <row r="4048" spans="1:22" x14ac:dyDescent="0.25">
      <c r="A4048" t="s">
        <v>97</v>
      </c>
      <c r="B4048" t="s">
        <v>86</v>
      </c>
      <c r="C4048" t="s">
        <v>102</v>
      </c>
      <c r="D4048" t="s">
        <v>68</v>
      </c>
      <c r="E4048" t="s">
        <v>89</v>
      </c>
      <c r="F4048" t="s">
        <v>45</v>
      </c>
      <c r="G4048">
        <v>46</v>
      </c>
      <c r="H4048">
        <v>19</v>
      </c>
      <c r="I4048">
        <f>IF(VLOOKUP(Data!$A4048,summermonths, 2, FALSE) = 1, VLOOKUP(Data!$H4048,rateblocks, 2, FALSE), VLOOKUP(Data!H4048, rateblocks,3, FALSE))</f>
        <v>2</v>
      </c>
      <c r="J4048">
        <v>0.29374447464942932</v>
      </c>
      <c r="K4048">
        <v>0.63826084136962891</v>
      </c>
      <c r="L4048">
        <v>73.173912048339844</v>
      </c>
      <c r="M4048">
        <v>0.34451639652252197</v>
      </c>
      <c r="N4048">
        <v>0.57563799619674683</v>
      </c>
      <c r="O4048">
        <v>0.33135908842086792</v>
      </c>
      <c r="P4048">
        <v>-0.60232383012771606</v>
      </c>
      <c r="Q4048">
        <v>-0.39319336414337158</v>
      </c>
      <c r="R4048">
        <v>4.265153780579567E-2</v>
      </c>
      <c r="S4048">
        <v>0.34451639652252197</v>
      </c>
      <c r="T4048">
        <v>0.64638125896453857</v>
      </c>
      <c r="U4048">
        <v>1.0822261571884155</v>
      </c>
      <c r="V4048">
        <v>1.2913566827774048</v>
      </c>
    </row>
    <row r="4049" spans="1:22" x14ac:dyDescent="0.25">
      <c r="A4049" t="s">
        <v>99</v>
      </c>
      <c r="B4049" t="s">
        <v>86</v>
      </c>
      <c r="C4049" t="s">
        <v>102</v>
      </c>
      <c r="D4049" t="s">
        <v>70</v>
      </c>
      <c r="E4049" t="s">
        <v>89</v>
      </c>
      <c r="F4049" t="s">
        <v>45</v>
      </c>
      <c r="G4049">
        <v>46</v>
      </c>
      <c r="H4049">
        <v>23</v>
      </c>
      <c r="I4049">
        <f>IF(VLOOKUP(Data!$A4049,summermonths, 2, FALSE) = 1, VLOOKUP(Data!$H4049,rateblocks, 2, FALSE), VLOOKUP(Data!H4049, rateblocks,3, FALSE))</f>
        <v>3</v>
      </c>
      <c r="J4049">
        <v>0.36820444464683533</v>
      </c>
      <c r="K4049">
        <v>0.25130435824394226</v>
      </c>
      <c r="L4049">
        <v>80.913040161132813</v>
      </c>
      <c r="M4049">
        <v>-0.11690009385347366</v>
      </c>
      <c r="N4049">
        <v>0.11768603324890137</v>
      </c>
      <c r="O4049">
        <v>1.385000254958868E-2</v>
      </c>
      <c r="P4049">
        <v>-0.3104763925075531</v>
      </c>
      <c r="Q4049">
        <v>-0.26772081851959229</v>
      </c>
      <c r="R4049">
        <v>-0.17861470580101013</v>
      </c>
      <c r="S4049">
        <v>-0.11690009385347366</v>
      </c>
      <c r="T4049">
        <v>-5.5185478180646896E-2</v>
      </c>
      <c r="U4049">
        <v>3.392062708735466E-2</v>
      </c>
      <c r="V4049">
        <v>7.6676204800605774E-2</v>
      </c>
    </row>
    <row r="4050" spans="1:22" x14ac:dyDescent="0.25">
      <c r="A4050" t="s">
        <v>122</v>
      </c>
      <c r="B4050" t="s">
        <v>86</v>
      </c>
      <c r="C4050" t="s">
        <v>101</v>
      </c>
      <c r="D4050" t="s">
        <v>111</v>
      </c>
      <c r="E4050" t="s">
        <v>89</v>
      </c>
      <c r="F4050" t="s">
        <v>45</v>
      </c>
      <c r="G4050">
        <v>46</v>
      </c>
      <c r="H4050">
        <v>21</v>
      </c>
      <c r="I4050">
        <f>IF(VLOOKUP(Data!$A4050,summermonths, 2, FALSE) = 1, VLOOKUP(Data!$H4050,rateblocks, 2, FALSE), VLOOKUP(Data!H4050, rateblocks,3, FALSE))</f>
        <v>2</v>
      </c>
      <c r="J4050">
        <v>0.33101335167884827</v>
      </c>
      <c r="K4050">
        <v>0.49068695306777954</v>
      </c>
      <c r="L4050">
        <v>56.209781646728516</v>
      </c>
      <c r="M4050">
        <v>0.15967361629009247</v>
      </c>
      <c r="N4050">
        <v>0.24858474731445313</v>
      </c>
      <c r="O4050">
        <v>6.1794377863407135E-2</v>
      </c>
      <c r="P4050">
        <v>-0.24921190738677979</v>
      </c>
      <c r="Q4050">
        <v>-0.15890055894851685</v>
      </c>
      <c r="R4050">
        <v>2.931564673781395E-2</v>
      </c>
      <c r="S4050">
        <v>0.15967361629009247</v>
      </c>
      <c r="T4050">
        <v>0.29003158211708069</v>
      </c>
      <c r="U4050">
        <v>0.47824779152870178</v>
      </c>
      <c r="V4050">
        <v>0.56855911016464233</v>
      </c>
    </row>
    <row r="4051" spans="1:22" x14ac:dyDescent="0.25">
      <c r="A4051" t="s">
        <v>100</v>
      </c>
      <c r="B4051" t="s">
        <v>86</v>
      </c>
      <c r="C4051" t="s">
        <v>101</v>
      </c>
      <c r="D4051" t="s">
        <v>65</v>
      </c>
      <c r="E4051" t="s">
        <v>89</v>
      </c>
      <c r="F4051" t="s">
        <v>45</v>
      </c>
      <c r="G4051">
        <v>46</v>
      </c>
      <c r="H4051">
        <v>1</v>
      </c>
      <c r="I4051">
        <f>IF(VLOOKUP(Data!$A4051,summermonths, 2, FALSE) = 1, VLOOKUP(Data!$H4051,rateblocks, 2, FALSE), VLOOKUP(Data!H4051, rateblocks,3, FALSE))</f>
        <v>3</v>
      </c>
      <c r="J4051">
        <v>0.22597460448741913</v>
      </c>
      <c r="K4051">
        <v>0.29645833373069763</v>
      </c>
      <c r="L4051">
        <v>69.679344177246094</v>
      </c>
      <c r="M4051">
        <v>7.0483729243278503E-2</v>
      </c>
      <c r="N4051">
        <v>3.606395423412323E-2</v>
      </c>
      <c r="O4051">
        <v>1.3006087392568588E-3</v>
      </c>
      <c r="P4051">
        <v>1.1163803748786449E-2</v>
      </c>
      <c r="Q4051">
        <v>2.4265911430120468E-2</v>
      </c>
      <c r="R4051">
        <v>5.1571771502494812E-2</v>
      </c>
      <c r="S4051">
        <v>7.0483729243278503E-2</v>
      </c>
      <c r="T4051">
        <v>8.9395686984062195E-2</v>
      </c>
      <c r="U4051">
        <v>0.11670154333114624</v>
      </c>
      <c r="V4051">
        <v>0.12980365753173828</v>
      </c>
    </row>
    <row r="4052" spans="1:22" x14ac:dyDescent="0.25">
      <c r="A4052" t="s">
        <v>122</v>
      </c>
      <c r="B4052" t="s">
        <v>86</v>
      </c>
      <c r="C4052" t="s">
        <v>101</v>
      </c>
      <c r="D4052" t="s">
        <v>111</v>
      </c>
      <c r="E4052" t="s">
        <v>89</v>
      </c>
      <c r="F4052" t="s">
        <v>45</v>
      </c>
      <c r="G4052">
        <v>46</v>
      </c>
      <c r="H4052">
        <v>2</v>
      </c>
      <c r="I4052">
        <f>IF(VLOOKUP(Data!$A4052,summermonths, 2, FALSE) = 1, VLOOKUP(Data!$H4052,rateblocks, 2, FALSE), VLOOKUP(Data!H4052, rateblocks,3, FALSE))</f>
        <v>3</v>
      </c>
      <c r="J4052">
        <v>0.30892485380172729</v>
      </c>
      <c r="K4052">
        <v>0.23417064547538757</v>
      </c>
      <c r="L4052">
        <v>53.263042449951172</v>
      </c>
      <c r="M4052">
        <v>-7.4754193425178528E-2</v>
      </c>
      <c r="N4052">
        <v>9.0749993920326233E-2</v>
      </c>
      <c r="O4052">
        <v>8.2355616614222527E-3</v>
      </c>
      <c r="P4052">
        <v>-0.22402465343475342</v>
      </c>
      <c r="Q4052">
        <v>-0.19105498492717743</v>
      </c>
      <c r="R4052">
        <v>-0.12234354019165039</v>
      </c>
      <c r="S4052">
        <v>-7.4754193425178528E-2</v>
      </c>
      <c r="T4052">
        <v>-2.7164850383996964E-2</v>
      </c>
      <c r="U4052">
        <v>4.1546601802110672E-2</v>
      </c>
      <c r="V4052">
        <v>7.4516266584396362E-2</v>
      </c>
    </row>
    <row r="4053" spans="1:22" x14ac:dyDescent="0.25">
      <c r="A4053" t="s">
        <v>99</v>
      </c>
      <c r="B4053" t="s">
        <v>86</v>
      </c>
      <c r="C4053" t="s">
        <v>101</v>
      </c>
      <c r="D4053" t="s">
        <v>64</v>
      </c>
      <c r="E4053" t="s">
        <v>89</v>
      </c>
      <c r="F4053" t="s">
        <v>45</v>
      </c>
      <c r="G4053">
        <v>46</v>
      </c>
      <c r="H4053">
        <v>10</v>
      </c>
      <c r="I4053">
        <f>IF(VLOOKUP(Data!$A4053,summermonths, 2, FALSE) = 1, VLOOKUP(Data!$H4053,rateblocks, 2, FALSE), VLOOKUP(Data!H4053, rateblocks,3, FALSE))</f>
        <v>2</v>
      </c>
      <c r="J4053">
        <v>0.20461924374103546</v>
      </c>
      <c r="K4053">
        <v>0.1184658408164978</v>
      </c>
      <c r="L4053">
        <v>77.813667297363281</v>
      </c>
      <c r="M4053">
        <v>-8.6153410375118256E-2</v>
      </c>
      <c r="N4053">
        <v>0.12403573095798492</v>
      </c>
      <c r="O4053">
        <v>1.5384862199425697E-2</v>
      </c>
      <c r="P4053">
        <v>-0.29017403721809387</v>
      </c>
      <c r="Q4053">
        <v>-0.24511159956455231</v>
      </c>
      <c r="R4053">
        <v>-0.15119780600070953</v>
      </c>
      <c r="S4053">
        <v>-8.6153410375118256E-2</v>
      </c>
      <c r="T4053">
        <v>-2.110900916159153E-2</v>
      </c>
      <c r="U4053">
        <v>7.2804771363735199E-2</v>
      </c>
      <c r="V4053">
        <v>0.11786720901727676</v>
      </c>
    </row>
    <row r="4054" spans="1:22" x14ac:dyDescent="0.25">
      <c r="A4054" t="s">
        <v>123</v>
      </c>
      <c r="B4054" t="s">
        <v>86</v>
      </c>
      <c r="C4054" t="s">
        <v>101</v>
      </c>
      <c r="D4054" t="s">
        <v>107</v>
      </c>
      <c r="E4054" t="s">
        <v>89</v>
      </c>
      <c r="F4054" t="s">
        <v>45</v>
      </c>
      <c r="G4054">
        <v>46</v>
      </c>
      <c r="H4054">
        <v>9</v>
      </c>
      <c r="I4054">
        <f>IF(VLOOKUP(Data!$A4054,summermonths, 2, FALSE) = 1, VLOOKUP(Data!$H4054,rateblocks, 2, FALSE), VLOOKUP(Data!H4054, rateblocks,3, FALSE))</f>
        <v>2</v>
      </c>
      <c r="J4054">
        <v>0.13744895160198212</v>
      </c>
      <c r="K4054">
        <v>7.4542336165904999E-2</v>
      </c>
      <c r="L4054">
        <v>60.459953308105469</v>
      </c>
      <c r="M4054">
        <v>-6.2906615436077118E-2</v>
      </c>
      <c r="N4054">
        <v>8.9001424610614777E-2</v>
      </c>
      <c r="O4054">
        <v>7.9212533310055733E-3</v>
      </c>
      <c r="P4054">
        <v>-0.2093009352684021</v>
      </c>
      <c r="Q4054">
        <v>-0.17696653306484222</v>
      </c>
      <c r="R4054">
        <v>-0.10957901179790497</v>
      </c>
      <c r="S4054">
        <v>-6.2906615436077118E-2</v>
      </c>
      <c r="T4054">
        <v>-1.6234222799539566E-2</v>
      </c>
      <c r="U4054">
        <v>5.115329846739769E-2</v>
      </c>
      <c r="V4054">
        <v>8.3487696945667267E-2</v>
      </c>
    </row>
    <row r="4055" spans="1:22" x14ac:dyDescent="0.25">
      <c r="A4055" t="s">
        <v>125</v>
      </c>
      <c r="B4055" t="s">
        <v>86</v>
      </c>
      <c r="C4055" t="s">
        <v>102</v>
      </c>
      <c r="D4055" t="s">
        <v>109</v>
      </c>
      <c r="E4055" t="s">
        <v>89</v>
      </c>
      <c r="F4055" t="s">
        <v>45</v>
      </c>
      <c r="G4055">
        <v>46</v>
      </c>
      <c r="H4055">
        <v>22</v>
      </c>
      <c r="I4055">
        <f>IF(VLOOKUP(Data!$A4055,summermonths, 2, FALSE) = 1, VLOOKUP(Data!$H4055,rateblocks, 2, FALSE), VLOOKUP(Data!H4055, rateblocks,3, FALSE))</f>
        <v>2</v>
      </c>
      <c r="J4055">
        <v>0.44270208477973938</v>
      </c>
      <c r="K4055">
        <v>0.28706520795822144</v>
      </c>
      <c r="L4055">
        <v>66.021736145019531</v>
      </c>
      <c r="M4055">
        <v>-0.15563686192035675</v>
      </c>
      <c r="N4055">
        <v>0.1500777006149292</v>
      </c>
      <c r="O4055">
        <v>2.2523315623402596E-2</v>
      </c>
      <c r="P4055">
        <v>-0.4024927020072937</v>
      </c>
      <c r="Q4055">
        <v>-0.3479691743850708</v>
      </c>
      <c r="R4055">
        <v>-0.23433768749237061</v>
      </c>
      <c r="S4055">
        <v>-0.15563686192035675</v>
      </c>
      <c r="T4055">
        <v>-7.6936036348342896E-2</v>
      </c>
      <c r="U4055">
        <v>3.66954505443573E-2</v>
      </c>
      <c r="V4055">
        <v>9.1218985617160797E-2</v>
      </c>
    </row>
    <row r="4056" spans="1:22" x14ac:dyDescent="0.25">
      <c r="A4056" t="s">
        <v>100</v>
      </c>
      <c r="B4056" t="s">
        <v>86</v>
      </c>
      <c r="C4056" t="s">
        <v>101</v>
      </c>
      <c r="D4056" t="s">
        <v>65</v>
      </c>
      <c r="E4056" t="s">
        <v>89</v>
      </c>
      <c r="F4056" t="s">
        <v>45</v>
      </c>
      <c r="G4056">
        <v>46</v>
      </c>
      <c r="H4056">
        <v>20</v>
      </c>
      <c r="I4056">
        <f>IF(VLOOKUP(Data!$A4056,summermonths, 2, FALSE) = 1, VLOOKUP(Data!$H4056,rateblocks, 2, FALSE), VLOOKUP(Data!H4056, rateblocks,3, FALSE))</f>
        <v>2</v>
      </c>
      <c r="J4056">
        <v>0.28654381632804871</v>
      </c>
      <c r="K4056">
        <v>0.72701990604400635</v>
      </c>
      <c r="L4056">
        <v>74.36956787109375</v>
      </c>
      <c r="M4056">
        <v>0.44047611951828003</v>
      </c>
      <c r="N4056">
        <v>0.43801045417785645</v>
      </c>
      <c r="O4056">
        <v>0.19185315072536469</v>
      </c>
      <c r="P4056">
        <v>-0.27998697757720947</v>
      </c>
      <c r="Q4056">
        <v>-0.1208568662405014</v>
      </c>
      <c r="R4056">
        <v>0.2107832133769989</v>
      </c>
      <c r="S4056">
        <v>0.44047611951828003</v>
      </c>
      <c r="T4056">
        <v>0.67016905546188354</v>
      </c>
      <c r="U4056">
        <v>1.0018091201782227</v>
      </c>
      <c r="V4056">
        <v>1.1609392166137695</v>
      </c>
    </row>
    <row r="4057" spans="1:22" x14ac:dyDescent="0.25">
      <c r="A4057" t="s">
        <v>123</v>
      </c>
      <c r="B4057" t="s">
        <v>86</v>
      </c>
      <c r="C4057" t="s">
        <v>102</v>
      </c>
      <c r="D4057" t="s">
        <v>112</v>
      </c>
      <c r="E4057" t="s">
        <v>89</v>
      </c>
      <c r="F4057" t="s">
        <v>45</v>
      </c>
      <c r="G4057">
        <v>46</v>
      </c>
      <c r="H4057">
        <v>12</v>
      </c>
      <c r="I4057">
        <f>IF(VLOOKUP(Data!$A4057,summermonths, 2, FALSE) = 1, VLOOKUP(Data!$H4057,rateblocks, 2, FALSE), VLOOKUP(Data!H4057, rateblocks,3, FALSE))</f>
        <v>2</v>
      </c>
      <c r="J4057">
        <v>0.20713816583156586</v>
      </c>
      <c r="K4057">
        <v>7.7934779226779938E-2</v>
      </c>
      <c r="L4057">
        <v>83.36956787109375</v>
      </c>
      <c r="M4057">
        <v>-0.12920337915420532</v>
      </c>
      <c r="N4057">
        <v>0.11527552455663681</v>
      </c>
      <c r="O4057">
        <v>1.3288446702063084E-2</v>
      </c>
      <c r="P4057">
        <v>-0.31881475448608398</v>
      </c>
      <c r="Q4057">
        <v>-0.2769349217414856</v>
      </c>
      <c r="R4057">
        <v>-0.1896539181470871</v>
      </c>
      <c r="S4057">
        <v>-0.12920337915420532</v>
      </c>
      <c r="T4057">
        <v>-6.875283271074295E-2</v>
      </c>
      <c r="U4057">
        <v>1.8528150394558907E-2</v>
      </c>
      <c r="V4057">
        <v>6.0407985001802444E-2</v>
      </c>
    </row>
    <row r="4058" spans="1:22" x14ac:dyDescent="0.25">
      <c r="A4058" t="s">
        <v>97</v>
      </c>
      <c r="B4058" t="s">
        <v>86</v>
      </c>
      <c r="C4058" t="s">
        <v>102</v>
      </c>
      <c r="D4058" t="s">
        <v>68</v>
      </c>
      <c r="E4058" t="s">
        <v>89</v>
      </c>
      <c r="F4058" t="s">
        <v>45</v>
      </c>
      <c r="G4058">
        <v>46</v>
      </c>
      <c r="H4058">
        <v>12</v>
      </c>
      <c r="I4058">
        <f>IF(VLOOKUP(Data!$A4058,summermonths, 2, FALSE) = 1, VLOOKUP(Data!$H4058,rateblocks, 2, FALSE), VLOOKUP(Data!H4058, rateblocks,3, FALSE))</f>
        <v>1</v>
      </c>
      <c r="J4058">
        <v>0.36454480886459351</v>
      </c>
      <c r="K4058">
        <v>0.59489130973815918</v>
      </c>
      <c r="L4058">
        <v>77.347824096679688</v>
      </c>
      <c r="M4058">
        <v>0.23034650087356567</v>
      </c>
      <c r="N4058">
        <v>0.54276192188262939</v>
      </c>
      <c r="O4058">
        <v>0.29459050297737122</v>
      </c>
      <c r="P4058">
        <v>-0.66241741180419922</v>
      </c>
      <c r="Q4058">
        <v>-0.46523088216781616</v>
      </c>
      <c r="R4058">
        <v>-5.427812784910202E-2</v>
      </c>
      <c r="S4058">
        <v>0.23034650087356567</v>
      </c>
      <c r="T4058">
        <v>0.51497113704681396</v>
      </c>
      <c r="U4058">
        <v>0.92592388391494751</v>
      </c>
      <c r="V4058">
        <v>1.1231104135513306</v>
      </c>
    </row>
    <row r="4059" spans="1:22" x14ac:dyDescent="0.25">
      <c r="A4059" t="s">
        <v>125</v>
      </c>
      <c r="B4059" t="s">
        <v>86</v>
      </c>
      <c r="C4059" t="s">
        <v>101</v>
      </c>
      <c r="D4059" t="s">
        <v>110</v>
      </c>
      <c r="E4059" t="s">
        <v>89</v>
      </c>
      <c r="F4059" t="s">
        <v>45</v>
      </c>
      <c r="G4059">
        <v>46</v>
      </c>
      <c r="H4059">
        <v>1</v>
      </c>
      <c r="I4059">
        <f>IF(VLOOKUP(Data!$A4059,summermonths, 2, FALSE) = 1, VLOOKUP(Data!$H4059,rateblocks, 2, FALSE), VLOOKUP(Data!H4059, rateblocks,3, FALSE))</f>
        <v>3</v>
      </c>
      <c r="J4059">
        <v>0.40844830870628357</v>
      </c>
      <c r="K4059">
        <v>0.27156621217727661</v>
      </c>
      <c r="L4059">
        <v>58.582015991210938</v>
      </c>
      <c r="M4059">
        <v>-0.13688209652900696</v>
      </c>
      <c r="N4059">
        <v>9.3612872064113617E-2</v>
      </c>
      <c r="O4059">
        <v>8.7633701041340828E-3</v>
      </c>
      <c r="P4059">
        <v>-0.290861576795578</v>
      </c>
      <c r="Q4059">
        <v>-0.25685182213783264</v>
      </c>
      <c r="R4059">
        <v>-0.18597273528575897</v>
      </c>
      <c r="S4059">
        <v>-0.13688209652900696</v>
      </c>
      <c r="T4059">
        <v>-8.7791457772254944E-2</v>
      </c>
      <c r="U4059">
        <v>-1.6912374645471573E-2</v>
      </c>
      <c r="V4059">
        <v>1.709737628698349E-2</v>
      </c>
    </row>
    <row r="4060" spans="1:22" x14ac:dyDescent="0.25">
      <c r="A4060" t="s">
        <v>100</v>
      </c>
      <c r="B4060" t="s">
        <v>86</v>
      </c>
      <c r="C4060" t="s">
        <v>102</v>
      </c>
      <c r="D4060" t="s">
        <v>71</v>
      </c>
      <c r="E4060" t="s">
        <v>89</v>
      </c>
      <c r="F4060" t="s">
        <v>45</v>
      </c>
      <c r="G4060">
        <v>46</v>
      </c>
      <c r="H4060">
        <v>21</v>
      </c>
      <c r="I4060">
        <f>IF(VLOOKUP(Data!$A4060,summermonths, 2, FALSE) = 1, VLOOKUP(Data!$H4060,rateblocks, 2, FALSE), VLOOKUP(Data!H4060, rateblocks,3, FALSE))</f>
        <v>2</v>
      </c>
      <c r="J4060">
        <v>0.2376009076833725</v>
      </c>
      <c r="K4060">
        <v>0.30739131569862366</v>
      </c>
      <c r="L4060">
        <v>76.282608032226562</v>
      </c>
      <c r="M4060">
        <v>6.9790393114089966E-2</v>
      </c>
      <c r="N4060">
        <v>8.6949273943901062E-2</v>
      </c>
      <c r="O4060">
        <v>7.5601763091981411E-3</v>
      </c>
      <c r="P4060">
        <v>-7.3228433728218079E-2</v>
      </c>
      <c r="Q4060">
        <v>-4.1639585047960281E-2</v>
      </c>
      <c r="R4060">
        <v>2.4194149300456047E-2</v>
      </c>
      <c r="S4060">
        <v>6.9790393114089966E-2</v>
      </c>
      <c r="T4060">
        <v>0.11538663506507874</v>
      </c>
      <c r="U4060">
        <v>0.18122036755084991</v>
      </c>
      <c r="V4060">
        <v>0.21280921995639801</v>
      </c>
    </row>
    <row r="4061" spans="1:22" x14ac:dyDescent="0.25">
      <c r="A4061" t="s">
        <v>97</v>
      </c>
      <c r="B4061" t="s">
        <v>86</v>
      </c>
      <c r="C4061" t="s">
        <v>101</v>
      </c>
      <c r="D4061" t="s">
        <v>62</v>
      </c>
      <c r="E4061" t="s">
        <v>89</v>
      </c>
      <c r="F4061" t="s">
        <v>45</v>
      </c>
      <c r="G4061">
        <v>46</v>
      </c>
      <c r="H4061">
        <v>3</v>
      </c>
      <c r="I4061">
        <f>IF(VLOOKUP(Data!$A4061,summermonths, 2, FALSE) = 1, VLOOKUP(Data!$H4061,rateblocks, 2, FALSE), VLOOKUP(Data!H4061, rateblocks,3, FALSE))</f>
        <v>3</v>
      </c>
      <c r="J4061">
        <v>0.20287005603313446</v>
      </c>
      <c r="K4061">
        <v>0.25123819708824158</v>
      </c>
      <c r="L4061">
        <v>68.293952941894531</v>
      </c>
      <c r="M4061">
        <v>4.8368122428655624E-2</v>
      </c>
      <c r="N4061">
        <v>4.9872249364852905E-2</v>
      </c>
      <c r="O4061">
        <v>2.4872412905097008E-3</v>
      </c>
      <c r="P4061">
        <v>-3.3664427697658539E-2</v>
      </c>
      <c r="Q4061">
        <v>-1.5545736998319626E-2</v>
      </c>
      <c r="R4061">
        <v>2.2215088829398155E-2</v>
      </c>
      <c r="S4061">
        <v>4.8368122428655624E-2</v>
      </c>
      <c r="T4061">
        <v>7.4521154165267944E-2</v>
      </c>
      <c r="U4061">
        <v>0.11228197813034058</v>
      </c>
      <c r="V4061">
        <v>0.13040067255496979</v>
      </c>
    </row>
    <row r="4062" spans="1:22" x14ac:dyDescent="0.25">
      <c r="A4062" t="s">
        <v>95</v>
      </c>
      <c r="B4062" t="s">
        <v>86</v>
      </c>
      <c r="C4062" t="s">
        <v>102</v>
      </c>
      <c r="D4062" t="s">
        <v>66</v>
      </c>
      <c r="E4062" t="s">
        <v>89</v>
      </c>
      <c r="F4062" t="s">
        <v>45</v>
      </c>
      <c r="G4062">
        <v>46</v>
      </c>
      <c r="H4062">
        <v>22</v>
      </c>
      <c r="I4062">
        <f>IF(VLOOKUP(Data!$A4062,summermonths, 2, FALSE) = 1, VLOOKUP(Data!$H4062,rateblocks, 2, FALSE), VLOOKUP(Data!H4062, rateblocks,3, FALSE))</f>
        <v>2</v>
      </c>
      <c r="J4062">
        <v>0.24621970951557159</v>
      </c>
      <c r="K4062">
        <v>0.61695653200149536</v>
      </c>
      <c r="L4062">
        <v>65.36956787109375</v>
      </c>
      <c r="M4062">
        <v>0.37073680758476257</v>
      </c>
      <c r="N4062">
        <v>0.52514314651489258</v>
      </c>
      <c r="O4062">
        <v>0.27577531337738037</v>
      </c>
      <c r="P4062">
        <v>-0.49304679036140442</v>
      </c>
      <c r="Q4062">
        <v>-0.30226120352745056</v>
      </c>
      <c r="R4062">
        <v>9.5351472496986389E-2</v>
      </c>
      <c r="S4062">
        <v>0.37073680758476257</v>
      </c>
      <c r="T4062">
        <v>0.64612215757369995</v>
      </c>
      <c r="U4062">
        <v>1.0437347888946533</v>
      </c>
      <c r="V4062">
        <v>1.234520435333252</v>
      </c>
    </row>
    <row r="4063" spans="1:22" x14ac:dyDescent="0.25">
      <c r="A4063" t="s">
        <v>99</v>
      </c>
      <c r="B4063" t="s">
        <v>86</v>
      </c>
      <c r="C4063" t="s">
        <v>101</v>
      </c>
      <c r="D4063" t="s">
        <v>64</v>
      </c>
      <c r="E4063" t="s">
        <v>89</v>
      </c>
      <c r="F4063" t="s">
        <v>45</v>
      </c>
      <c r="G4063">
        <v>46</v>
      </c>
      <c r="H4063">
        <v>1</v>
      </c>
      <c r="I4063">
        <f>IF(VLOOKUP(Data!$A4063,summermonths, 2, FALSE) = 1, VLOOKUP(Data!$H4063,rateblocks, 2, FALSE), VLOOKUP(Data!H4063, rateblocks,3, FALSE))</f>
        <v>3</v>
      </c>
      <c r="J4063">
        <v>0.21048234403133392</v>
      </c>
      <c r="K4063">
        <v>0.27194100618362427</v>
      </c>
      <c r="L4063">
        <v>71.401657104492188</v>
      </c>
      <c r="M4063">
        <v>6.145864725112915E-2</v>
      </c>
      <c r="N4063">
        <v>5.4984062910079956E-2</v>
      </c>
      <c r="O4063">
        <v>3.0232472345232964E-3</v>
      </c>
      <c r="P4063">
        <v>-2.8982087969779968E-2</v>
      </c>
      <c r="Q4063">
        <v>-9.0062646195292473E-3</v>
      </c>
      <c r="R4063">
        <v>3.2624974846839905E-2</v>
      </c>
      <c r="S4063">
        <v>6.145864725112915E-2</v>
      </c>
      <c r="T4063">
        <v>9.0292319655418396E-2</v>
      </c>
      <c r="U4063">
        <v>0.13192355632781982</v>
      </c>
      <c r="V4063">
        <v>0.15189938247203827</v>
      </c>
    </row>
    <row r="4064" spans="1:22" x14ac:dyDescent="0.25">
      <c r="A4064" t="s">
        <v>122</v>
      </c>
      <c r="B4064" t="s">
        <v>86</v>
      </c>
      <c r="C4064" t="s">
        <v>101</v>
      </c>
      <c r="D4064" t="s">
        <v>111</v>
      </c>
      <c r="E4064" t="s">
        <v>89</v>
      </c>
      <c r="F4064" t="s">
        <v>45</v>
      </c>
      <c r="G4064">
        <v>46</v>
      </c>
      <c r="H4064">
        <v>14</v>
      </c>
      <c r="I4064">
        <f>IF(VLOOKUP(Data!$A4064,summermonths, 2, FALSE) = 1, VLOOKUP(Data!$H4064,rateblocks, 2, FALSE), VLOOKUP(Data!H4064, rateblocks,3, FALSE))</f>
        <v>2</v>
      </c>
      <c r="J4064">
        <v>0.16766546666622162</v>
      </c>
      <c r="K4064">
        <v>0.35506957769393921</v>
      </c>
      <c r="L4064">
        <v>67.474998474121094</v>
      </c>
      <c r="M4064">
        <v>0.1874040961265564</v>
      </c>
      <c r="N4064">
        <v>0.2859555184841156</v>
      </c>
      <c r="O4064">
        <v>8.1770561635494232E-2</v>
      </c>
      <c r="P4064">
        <v>-0.28295087814331055</v>
      </c>
      <c r="Q4064">
        <v>-0.17906264960765839</v>
      </c>
      <c r="R4064">
        <v>3.7448875606060028E-2</v>
      </c>
      <c r="S4064">
        <v>0.1874040961265564</v>
      </c>
      <c r="T4064">
        <v>0.33735930919647217</v>
      </c>
      <c r="U4064">
        <v>0.55387085676193237</v>
      </c>
      <c r="V4064">
        <v>0.65775907039642334</v>
      </c>
    </row>
    <row r="4065" spans="1:22" x14ac:dyDescent="0.25">
      <c r="A4065" t="s">
        <v>100</v>
      </c>
      <c r="B4065" t="s">
        <v>86</v>
      </c>
      <c r="C4065" t="s">
        <v>102</v>
      </c>
      <c r="D4065" t="s">
        <v>71</v>
      </c>
      <c r="E4065" t="s">
        <v>89</v>
      </c>
      <c r="F4065" t="s">
        <v>45</v>
      </c>
      <c r="G4065">
        <v>46</v>
      </c>
      <c r="H4065">
        <v>24</v>
      </c>
      <c r="I4065">
        <f>IF(VLOOKUP(Data!$A4065,summermonths, 2, FALSE) = 1, VLOOKUP(Data!$H4065,rateblocks, 2, FALSE), VLOOKUP(Data!H4065, rateblocks,3, FALSE))</f>
        <v>3</v>
      </c>
      <c r="J4065">
        <v>0.29030781984329224</v>
      </c>
      <c r="K4065">
        <v>0.28673914074897766</v>
      </c>
      <c r="L4065">
        <v>75.304344177246094</v>
      </c>
      <c r="M4065">
        <v>-3.5686942283064127E-3</v>
      </c>
      <c r="N4065">
        <v>0.10679652541875839</v>
      </c>
      <c r="O4065">
        <v>1.1405497789382935E-2</v>
      </c>
      <c r="P4065">
        <v>-0.17923334240913391</v>
      </c>
      <c r="Q4065">
        <v>-0.14043395221233368</v>
      </c>
      <c r="R4065">
        <v>-5.9572845697402954E-2</v>
      </c>
      <c r="S4065">
        <v>-3.5686942283064127E-3</v>
      </c>
      <c r="T4065">
        <v>5.2435457706451416E-2</v>
      </c>
      <c r="U4065">
        <v>0.13329656422138214</v>
      </c>
      <c r="V4065">
        <v>0.17209595441818237</v>
      </c>
    </row>
    <row r="4066" spans="1:22" x14ac:dyDescent="0.25">
      <c r="A4066" t="s">
        <v>96</v>
      </c>
      <c r="B4066" t="s">
        <v>86</v>
      </c>
      <c r="C4066" t="s">
        <v>101</v>
      </c>
      <c r="D4066" t="s">
        <v>61</v>
      </c>
      <c r="E4066" t="s">
        <v>89</v>
      </c>
      <c r="F4066" t="s">
        <v>45</v>
      </c>
      <c r="G4066">
        <v>46</v>
      </c>
      <c r="H4066">
        <v>3</v>
      </c>
      <c r="I4066">
        <f>IF(VLOOKUP(Data!$A4066,summermonths, 2, FALSE) = 1, VLOOKUP(Data!$H4066,rateblocks, 2, FALSE), VLOOKUP(Data!H4066, rateblocks,3, FALSE))</f>
        <v>3</v>
      </c>
      <c r="J4066">
        <v>0.15991534292697906</v>
      </c>
      <c r="K4066">
        <v>0.25503459572792053</v>
      </c>
      <c r="L4066">
        <v>64.209487915039063</v>
      </c>
      <c r="M4066">
        <v>9.5119237899780273E-2</v>
      </c>
      <c r="N4066">
        <v>6.3007719814777374E-2</v>
      </c>
      <c r="O4066">
        <v>3.9699729532003403E-3</v>
      </c>
      <c r="P4066">
        <v>-8.5192387923598289E-3</v>
      </c>
      <c r="Q4066">
        <v>1.4371596276760101E-2</v>
      </c>
      <c r="R4066">
        <v>6.2077958136796951E-2</v>
      </c>
      <c r="S4066">
        <v>9.5119237899780273E-2</v>
      </c>
      <c r="T4066">
        <v>0.12816052138805389</v>
      </c>
      <c r="U4066">
        <v>0.17586688697338104</v>
      </c>
      <c r="V4066">
        <v>0.19875770807266235</v>
      </c>
    </row>
    <row r="4067" spans="1:22" x14ac:dyDescent="0.25">
      <c r="A4067" t="s">
        <v>95</v>
      </c>
      <c r="B4067" t="s">
        <v>86</v>
      </c>
      <c r="C4067" t="s">
        <v>101</v>
      </c>
      <c r="D4067" t="s">
        <v>60</v>
      </c>
      <c r="E4067" t="s">
        <v>89</v>
      </c>
      <c r="F4067" t="s">
        <v>45</v>
      </c>
      <c r="G4067">
        <v>46</v>
      </c>
      <c r="H4067">
        <v>7</v>
      </c>
      <c r="I4067">
        <f>IF(VLOOKUP(Data!$A4067,summermonths, 2, FALSE) = 1, VLOOKUP(Data!$H4067,rateblocks, 2, FALSE), VLOOKUP(Data!H4067, rateblocks,3, FALSE))</f>
        <v>2</v>
      </c>
      <c r="J4067">
        <v>0.17180849611759186</v>
      </c>
      <c r="K4067">
        <v>0.12591303884983063</v>
      </c>
      <c r="L4067">
        <v>59.835868835449219</v>
      </c>
      <c r="M4067">
        <v>-4.5895449817180634E-2</v>
      </c>
      <c r="N4067">
        <v>3.7245571613311768E-2</v>
      </c>
      <c r="O4067">
        <v>1.3872325653210282E-3</v>
      </c>
      <c r="P4067">
        <v>-0.10715896636247635</v>
      </c>
      <c r="Q4067">
        <v>-9.3627572059631348E-2</v>
      </c>
      <c r="R4067">
        <v>-6.5427049994468689E-2</v>
      </c>
      <c r="S4067">
        <v>-4.5895449817180634E-2</v>
      </c>
      <c r="T4067">
        <v>-2.6363853365182877E-2</v>
      </c>
      <c r="U4067">
        <v>1.836670795455575E-3</v>
      </c>
      <c r="V4067">
        <v>1.5368063934147358E-2</v>
      </c>
    </row>
    <row r="4068" spans="1:22" x14ac:dyDescent="0.25">
      <c r="A4068" t="s">
        <v>123</v>
      </c>
      <c r="B4068" t="s">
        <v>86</v>
      </c>
      <c r="C4068" t="s">
        <v>101</v>
      </c>
      <c r="D4068" t="s">
        <v>107</v>
      </c>
      <c r="E4068" t="s">
        <v>89</v>
      </c>
      <c r="F4068" t="s">
        <v>45</v>
      </c>
      <c r="G4068">
        <v>46</v>
      </c>
      <c r="H4068">
        <v>4</v>
      </c>
      <c r="I4068">
        <f>IF(VLOOKUP(Data!$A4068,summermonths, 2, FALSE) = 1, VLOOKUP(Data!$H4068,rateblocks, 2, FALSE), VLOOKUP(Data!H4068, rateblocks,3, FALSE))</f>
        <v>3</v>
      </c>
      <c r="J4068">
        <v>0.25831735134124756</v>
      </c>
      <c r="K4068">
        <v>0.22618420422077179</v>
      </c>
      <c r="L4068">
        <v>53.395881652832031</v>
      </c>
      <c r="M4068">
        <v>-3.2133154571056366E-2</v>
      </c>
      <c r="N4068">
        <v>3.2176632434129715E-2</v>
      </c>
      <c r="O4068">
        <v>1.0353357065469027E-3</v>
      </c>
      <c r="P4068">
        <v>-8.5059002041816711E-2</v>
      </c>
      <c r="Q4068">
        <v>-7.3369167745113373E-2</v>
      </c>
      <c r="R4068">
        <v>-4.9006596207618713E-2</v>
      </c>
      <c r="S4068">
        <v>-3.2133154571056366E-2</v>
      </c>
      <c r="T4068">
        <v>-1.5259712003171444E-2</v>
      </c>
      <c r="U4068">
        <v>9.1028595343232155E-3</v>
      </c>
      <c r="V4068">
        <v>2.0792696624994278E-2</v>
      </c>
    </row>
    <row r="4069" spans="1:22" x14ac:dyDescent="0.25">
      <c r="A4069" t="s">
        <v>98</v>
      </c>
      <c r="B4069" t="s">
        <v>86</v>
      </c>
      <c r="C4069" t="s">
        <v>102</v>
      </c>
      <c r="D4069" t="s">
        <v>69</v>
      </c>
      <c r="E4069" t="s">
        <v>89</v>
      </c>
      <c r="F4069" t="s">
        <v>45</v>
      </c>
      <c r="G4069">
        <v>46</v>
      </c>
      <c r="H4069">
        <v>24</v>
      </c>
      <c r="I4069">
        <f>IF(VLOOKUP(Data!$A4069,summermonths, 2, FALSE) = 1, VLOOKUP(Data!$H4069,rateblocks, 2, FALSE), VLOOKUP(Data!H4069, rateblocks,3, FALSE))</f>
        <v>3</v>
      </c>
      <c r="J4069">
        <v>0.22891959547996521</v>
      </c>
      <c r="K4069">
        <v>0.31576088070869446</v>
      </c>
      <c r="L4069">
        <v>73.847824096679688</v>
      </c>
      <c r="M4069">
        <v>8.6841270327568054E-2</v>
      </c>
      <c r="N4069">
        <v>8.7958924472332001E-2</v>
      </c>
      <c r="O4069">
        <v>7.7367722988128662E-3</v>
      </c>
      <c r="P4069">
        <v>-5.7838287204504013E-2</v>
      </c>
      <c r="Q4069">
        <v>-2.5882627815008163E-2</v>
      </c>
      <c r="R4069">
        <v>4.0715564042329788E-2</v>
      </c>
      <c r="S4069">
        <v>8.6841270327568054E-2</v>
      </c>
      <c r="T4069">
        <v>0.13296698033809662</v>
      </c>
      <c r="U4069">
        <v>0.19956517219543457</v>
      </c>
      <c r="V4069">
        <v>0.23152083158493042</v>
      </c>
    </row>
    <row r="4070" spans="1:22" x14ac:dyDescent="0.25">
      <c r="A4070" t="s">
        <v>100</v>
      </c>
      <c r="B4070" t="s">
        <v>86</v>
      </c>
      <c r="C4070" t="s">
        <v>102</v>
      </c>
      <c r="D4070" t="s">
        <v>71</v>
      </c>
      <c r="E4070" t="s">
        <v>89</v>
      </c>
      <c r="F4070" t="s">
        <v>45</v>
      </c>
      <c r="G4070">
        <v>46</v>
      </c>
      <c r="H4070">
        <v>10</v>
      </c>
      <c r="I4070">
        <f>IF(VLOOKUP(Data!$A4070,summermonths, 2, FALSE) = 1, VLOOKUP(Data!$H4070,rateblocks, 2, FALSE), VLOOKUP(Data!H4070, rateblocks,3, FALSE))</f>
        <v>2</v>
      </c>
      <c r="J4070">
        <v>0.23147648572921753</v>
      </c>
      <c r="K4070">
        <v>0.19369564950466156</v>
      </c>
      <c r="L4070">
        <v>83.065216064453125</v>
      </c>
      <c r="M4070">
        <v>-3.7780828773975372E-2</v>
      </c>
      <c r="N4070">
        <v>0.1916680634021759</v>
      </c>
      <c r="O4070">
        <v>3.6736644804477692E-2</v>
      </c>
      <c r="P4070">
        <v>-0.35304674506187439</v>
      </c>
      <c r="Q4070">
        <v>-0.28341332077980042</v>
      </c>
      <c r="R4070">
        <v>-0.13829165697097778</v>
      </c>
      <c r="S4070">
        <v>-3.7780828773975372E-2</v>
      </c>
      <c r="T4070">
        <v>6.2729999423027039E-2</v>
      </c>
      <c r="U4070">
        <v>0.20785167813301086</v>
      </c>
      <c r="V4070">
        <v>0.27748507261276245</v>
      </c>
    </row>
    <row r="4071" spans="1:22" x14ac:dyDescent="0.25">
      <c r="A4071" t="s">
        <v>95</v>
      </c>
      <c r="B4071" t="s">
        <v>86</v>
      </c>
      <c r="C4071" t="s">
        <v>102</v>
      </c>
      <c r="D4071" t="s">
        <v>66</v>
      </c>
      <c r="E4071" t="s">
        <v>89</v>
      </c>
      <c r="F4071" t="s">
        <v>45</v>
      </c>
      <c r="G4071">
        <v>46</v>
      </c>
      <c r="H4071">
        <v>14</v>
      </c>
      <c r="I4071">
        <f>IF(VLOOKUP(Data!$A4071,summermonths, 2, FALSE) = 1, VLOOKUP(Data!$H4071,rateblocks, 2, FALSE), VLOOKUP(Data!H4071, rateblocks,3, FALSE))</f>
        <v>1</v>
      </c>
      <c r="J4071">
        <v>0.4425523579120636</v>
      </c>
      <c r="K4071">
        <v>0.42184782028198242</v>
      </c>
      <c r="L4071">
        <v>78.695655822753906</v>
      </c>
      <c r="M4071">
        <v>-2.0704546943306923E-2</v>
      </c>
      <c r="N4071">
        <v>0.39343792200088501</v>
      </c>
      <c r="O4071">
        <v>0.1547933965921402</v>
      </c>
      <c r="P4071">
        <v>-0.66785234212875366</v>
      </c>
      <c r="Q4071">
        <v>-0.52491551637649536</v>
      </c>
      <c r="R4071">
        <v>-0.22702360153198242</v>
      </c>
      <c r="S4071">
        <v>-2.0704546943306923E-2</v>
      </c>
      <c r="T4071">
        <v>0.18561449646949768</v>
      </c>
      <c r="U4071">
        <v>0.48350644111633301</v>
      </c>
      <c r="V4071">
        <v>0.62644326686859131</v>
      </c>
    </row>
    <row r="4072" spans="1:22" x14ac:dyDescent="0.25">
      <c r="A4072" t="s">
        <v>99</v>
      </c>
      <c r="B4072" t="s">
        <v>86</v>
      </c>
      <c r="C4072" t="s">
        <v>101</v>
      </c>
      <c r="D4072" t="s">
        <v>64</v>
      </c>
      <c r="E4072" t="s">
        <v>89</v>
      </c>
      <c r="F4072" t="s">
        <v>45</v>
      </c>
      <c r="G4072">
        <v>46</v>
      </c>
      <c r="H4072">
        <v>14</v>
      </c>
      <c r="I4072">
        <f>IF(VLOOKUP(Data!$A4072,summermonths, 2, FALSE) = 1, VLOOKUP(Data!$H4072,rateblocks, 2, FALSE), VLOOKUP(Data!H4072, rateblocks,3, FALSE))</f>
        <v>1</v>
      </c>
      <c r="J4072">
        <v>0.28122609853744507</v>
      </c>
      <c r="K4072">
        <v>0.41167184710502625</v>
      </c>
      <c r="L4072">
        <v>81.109733581542969</v>
      </c>
      <c r="M4072">
        <v>0.13044573366641998</v>
      </c>
      <c r="N4072">
        <v>0.35025155544281006</v>
      </c>
      <c r="O4072">
        <v>0.12267614901065826</v>
      </c>
      <c r="P4072">
        <v>-0.44566681981086731</v>
      </c>
      <c r="Q4072">
        <v>-0.3184196949005127</v>
      </c>
      <c r="R4072">
        <v>-5.322636291384697E-2</v>
      </c>
      <c r="S4072">
        <v>0.13044573366641998</v>
      </c>
      <c r="T4072">
        <v>0.31411781907081604</v>
      </c>
      <c r="U4072">
        <v>0.57931119203567505</v>
      </c>
      <c r="V4072">
        <v>0.70655828714370728</v>
      </c>
    </row>
    <row r="4073" spans="1:22" x14ac:dyDescent="0.25">
      <c r="A4073" t="s">
        <v>99</v>
      </c>
      <c r="B4073" t="s">
        <v>86</v>
      </c>
      <c r="C4073" t="s">
        <v>101</v>
      </c>
      <c r="D4073" t="s">
        <v>64</v>
      </c>
      <c r="E4073" t="s">
        <v>89</v>
      </c>
      <c r="F4073" t="s">
        <v>45</v>
      </c>
      <c r="G4073">
        <v>46</v>
      </c>
      <c r="H4073">
        <v>12</v>
      </c>
      <c r="I4073">
        <f>IF(VLOOKUP(Data!$A4073,summermonths, 2, FALSE) = 1, VLOOKUP(Data!$H4073,rateblocks, 2, FALSE), VLOOKUP(Data!H4073, rateblocks,3, FALSE))</f>
        <v>1</v>
      </c>
      <c r="J4073">
        <v>0.25959131121635437</v>
      </c>
      <c r="K4073">
        <v>0.2485910952091217</v>
      </c>
      <c r="L4073">
        <v>80.562110900878906</v>
      </c>
      <c r="M4073">
        <v>-1.1000212281942368E-2</v>
      </c>
      <c r="N4073">
        <v>0.20103886723518372</v>
      </c>
      <c r="O4073">
        <v>4.0416624397039413E-2</v>
      </c>
      <c r="P4073">
        <v>-0.34167972207069397</v>
      </c>
      <c r="Q4073">
        <v>-0.2686418890953064</v>
      </c>
      <c r="R4073">
        <v>-0.11642509698867798</v>
      </c>
      <c r="S4073">
        <v>-1.1000212281942368E-2</v>
      </c>
      <c r="T4073">
        <v>9.4424672424793243E-2</v>
      </c>
      <c r="U4073">
        <v>0.24664145708084106</v>
      </c>
      <c r="V4073">
        <v>0.31967929005622864</v>
      </c>
    </row>
    <row r="4074" spans="1:22" x14ac:dyDescent="0.25">
      <c r="A4074" t="s">
        <v>98</v>
      </c>
      <c r="B4074" t="s">
        <v>86</v>
      </c>
      <c r="C4074" t="s">
        <v>101</v>
      </c>
      <c r="D4074" t="s">
        <v>63</v>
      </c>
      <c r="E4074" t="s">
        <v>89</v>
      </c>
      <c r="F4074" t="s">
        <v>45</v>
      </c>
      <c r="G4074">
        <v>46</v>
      </c>
      <c r="H4074">
        <v>19</v>
      </c>
      <c r="I4074">
        <f>IF(VLOOKUP(Data!$A4074,summermonths, 2, FALSE) = 1, VLOOKUP(Data!$H4074,rateblocks, 2, FALSE), VLOOKUP(Data!H4074, rateblocks,3, FALSE))</f>
        <v>2</v>
      </c>
      <c r="J4074">
        <v>0.17021125555038452</v>
      </c>
      <c r="K4074">
        <v>0.63226193189620972</v>
      </c>
      <c r="L4074">
        <v>74.666664123535156</v>
      </c>
      <c r="M4074">
        <v>0.46205064654350281</v>
      </c>
      <c r="N4074">
        <v>0.5102500319480896</v>
      </c>
      <c r="O4074">
        <v>0.26035508513450623</v>
      </c>
      <c r="P4074">
        <v>-0.37723597884178162</v>
      </c>
      <c r="Q4074">
        <v>-0.19186107814311981</v>
      </c>
      <c r="R4074">
        <v>0.19447526335716248</v>
      </c>
      <c r="S4074">
        <v>0.46205064654350281</v>
      </c>
      <c r="T4074">
        <v>0.72962599992752075</v>
      </c>
      <c r="U4074">
        <v>1.1159623861312866</v>
      </c>
      <c r="V4074">
        <v>1.3013372421264648</v>
      </c>
    </row>
    <row r="4075" spans="1:22" x14ac:dyDescent="0.25">
      <c r="A4075" t="s">
        <v>123</v>
      </c>
      <c r="B4075" t="s">
        <v>86</v>
      </c>
      <c r="C4075" t="s">
        <v>102</v>
      </c>
      <c r="D4075" t="s">
        <v>112</v>
      </c>
      <c r="E4075" t="s">
        <v>89</v>
      </c>
      <c r="F4075" t="s">
        <v>45</v>
      </c>
      <c r="G4075">
        <v>46</v>
      </c>
      <c r="H4075">
        <v>10</v>
      </c>
      <c r="I4075">
        <f>IF(VLOOKUP(Data!$A4075,summermonths, 2, FALSE) = 1, VLOOKUP(Data!$H4075,rateblocks, 2, FALSE), VLOOKUP(Data!H4075, rateblocks,3, FALSE))</f>
        <v>2</v>
      </c>
      <c r="J4075">
        <v>0.21696153283119202</v>
      </c>
      <c r="K4075">
        <v>9.2391304671764374E-2</v>
      </c>
      <c r="L4075">
        <v>78.86956787109375</v>
      </c>
      <c r="M4075">
        <v>-0.12457022070884705</v>
      </c>
      <c r="N4075">
        <v>0.16592572629451752</v>
      </c>
      <c r="O4075">
        <v>2.7531346306204796E-2</v>
      </c>
      <c r="P4075">
        <v>-0.39749374985694885</v>
      </c>
      <c r="Q4075">
        <v>-0.33721259236335754</v>
      </c>
      <c r="R4075">
        <v>-0.211581751704216</v>
      </c>
      <c r="S4075">
        <v>-0.12457022070884705</v>
      </c>
      <c r="T4075">
        <v>-3.755868598818779E-2</v>
      </c>
      <c r="U4075">
        <v>8.8072150945663452E-2</v>
      </c>
      <c r="V4075">
        <v>0.14835330843925476</v>
      </c>
    </row>
    <row r="4076" spans="1:22" x14ac:dyDescent="0.25">
      <c r="A4076" t="s">
        <v>95</v>
      </c>
      <c r="B4076" t="s">
        <v>86</v>
      </c>
      <c r="C4076" t="s">
        <v>101</v>
      </c>
      <c r="D4076" t="s">
        <v>60</v>
      </c>
      <c r="E4076" t="s">
        <v>89</v>
      </c>
      <c r="F4076" t="s">
        <v>45</v>
      </c>
      <c r="G4076">
        <v>46</v>
      </c>
      <c r="H4076">
        <v>20</v>
      </c>
      <c r="I4076">
        <f>IF(VLOOKUP(Data!$A4076,summermonths, 2, FALSE) = 1, VLOOKUP(Data!$H4076,rateblocks, 2, FALSE), VLOOKUP(Data!H4076, rateblocks,3, FALSE))</f>
        <v>2</v>
      </c>
      <c r="J4076">
        <v>0.17732252180576324</v>
      </c>
      <c r="K4076">
        <v>0.47258153557777405</v>
      </c>
      <c r="L4076">
        <v>61.828262329101563</v>
      </c>
      <c r="M4076">
        <v>0.29525899887084961</v>
      </c>
      <c r="N4076">
        <v>0.34598994255065918</v>
      </c>
      <c r="O4076">
        <v>0.11970903724431992</v>
      </c>
      <c r="P4076">
        <v>-0.27384382486343384</v>
      </c>
      <c r="Q4076">
        <v>-0.14814496040344238</v>
      </c>
      <c r="R4076">
        <v>0.11382169276475906</v>
      </c>
      <c r="S4076">
        <v>0.29525899887084961</v>
      </c>
      <c r="T4076">
        <v>0.47669631242752075</v>
      </c>
      <c r="U4076">
        <v>0.7386629581451416</v>
      </c>
      <c r="V4076">
        <v>0.86436182260513306</v>
      </c>
    </row>
    <row r="4077" spans="1:22" x14ac:dyDescent="0.25">
      <c r="A4077" t="s">
        <v>124</v>
      </c>
      <c r="B4077" t="s">
        <v>86</v>
      </c>
      <c r="C4077" t="s">
        <v>102</v>
      </c>
      <c r="D4077" t="s">
        <v>105</v>
      </c>
      <c r="E4077" t="s">
        <v>89</v>
      </c>
      <c r="F4077" t="s">
        <v>45</v>
      </c>
      <c r="G4077">
        <v>46</v>
      </c>
      <c r="H4077">
        <v>4</v>
      </c>
      <c r="I4077">
        <f>IF(VLOOKUP(Data!$A4077,summermonths, 2, FALSE) = 1, VLOOKUP(Data!$H4077,rateblocks, 2, FALSE), VLOOKUP(Data!H4077, rateblocks,3, FALSE))</f>
        <v>3</v>
      </c>
      <c r="J4077">
        <v>0.26713794469833374</v>
      </c>
      <c r="K4077">
        <v>0.24152173101902008</v>
      </c>
      <c r="L4077">
        <v>63.369564056396484</v>
      </c>
      <c r="M4077">
        <v>-2.5616202503442764E-2</v>
      </c>
      <c r="N4077">
        <v>7.7355839312076569E-2</v>
      </c>
      <c r="O4077">
        <v>5.9839258901774883E-3</v>
      </c>
      <c r="P4077">
        <v>-0.15285523235797882</v>
      </c>
      <c r="Q4077">
        <v>-0.12475170195102692</v>
      </c>
      <c r="R4077">
        <v>-6.6181644797325134E-2</v>
      </c>
      <c r="S4077">
        <v>-2.5616202503442764E-2</v>
      </c>
      <c r="T4077">
        <v>1.4949238859117031E-2</v>
      </c>
      <c r="U4077">
        <v>7.3519296944141388E-2</v>
      </c>
      <c r="V4077">
        <v>0.10162282735109329</v>
      </c>
    </row>
    <row r="4078" spans="1:22" x14ac:dyDescent="0.25">
      <c r="A4078" t="s">
        <v>125</v>
      </c>
      <c r="B4078" t="s">
        <v>86</v>
      </c>
      <c r="C4078" t="s">
        <v>102</v>
      </c>
      <c r="D4078" t="s">
        <v>109</v>
      </c>
      <c r="E4078" t="s">
        <v>89</v>
      </c>
      <c r="F4078" t="s">
        <v>45</v>
      </c>
      <c r="G4078">
        <v>46</v>
      </c>
      <c r="H4078">
        <v>14</v>
      </c>
      <c r="I4078">
        <f>IF(VLOOKUP(Data!$A4078,summermonths, 2, FALSE) = 1, VLOOKUP(Data!$H4078,rateblocks, 2, FALSE), VLOOKUP(Data!H4078, rateblocks,3, FALSE))</f>
        <v>2</v>
      </c>
      <c r="J4078">
        <v>0.34056827425956726</v>
      </c>
      <c r="K4078">
        <v>0.27380436658859253</v>
      </c>
      <c r="L4078">
        <v>78.86956787109375</v>
      </c>
      <c r="M4078">
        <v>-6.6763922572135925E-2</v>
      </c>
      <c r="N4078">
        <v>0.36786696314811707</v>
      </c>
      <c r="O4078">
        <v>0.13532610237598419</v>
      </c>
      <c r="P4078">
        <v>-0.67185121774673462</v>
      </c>
      <c r="Q4078">
        <v>-0.53820443153381348</v>
      </c>
      <c r="R4078">
        <v>-0.25967353582382202</v>
      </c>
      <c r="S4078">
        <v>-6.6763922572135925E-2</v>
      </c>
      <c r="T4078">
        <v>0.12614570558071136</v>
      </c>
      <c r="U4078">
        <v>0.40467655658721924</v>
      </c>
      <c r="V4078">
        <v>0.53832340240478516</v>
      </c>
    </row>
    <row r="4079" spans="1:22" x14ac:dyDescent="0.25">
      <c r="A4079" t="s">
        <v>100</v>
      </c>
      <c r="B4079" t="s">
        <v>86</v>
      </c>
      <c r="C4079" t="s">
        <v>102</v>
      </c>
      <c r="D4079" t="s">
        <v>71</v>
      </c>
      <c r="E4079" t="s">
        <v>89</v>
      </c>
      <c r="F4079" t="s">
        <v>45</v>
      </c>
      <c r="G4079">
        <v>46</v>
      </c>
      <c r="H4079">
        <v>9</v>
      </c>
      <c r="I4079">
        <f>IF(VLOOKUP(Data!$A4079,summermonths, 2, FALSE) = 1, VLOOKUP(Data!$H4079,rateblocks, 2, FALSE), VLOOKUP(Data!H4079, rateblocks,3, FALSE))</f>
        <v>2</v>
      </c>
      <c r="J4079">
        <v>0.24403837323188782</v>
      </c>
      <c r="K4079">
        <v>0.16923913359642029</v>
      </c>
      <c r="L4079">
        <v>80.239128112792969</v>
      </c>
      <c r="M4079">
        <v>-7.4799247086048126E-2</v>
      </c>
      <c r="N4079">
        <v>0.18615902960300446</v>
      </c>
      <c r="O4079">
        <v>3.4655183553695679E-2</v>
      </c>
      <c r="P4079">
        <v>-0.38100358843803406</v>
      </c>
      <c r="Q4079">
        <v>-0.31337162852287292</v>
      </c>
      <c r="R4079">
        <v>-0.17242114245891571</v>
      </c>
      <c r="S4079">
        <v>-7.4799247086048126E-2</v>
      </c>
      <c r="T4079">
        <v>2.282264269888401E-2</v>
      </c>
      <c r="U4079">
        <v>0.16377314925193787</v>
      </c>
      <c r="V4079">
        <v>0.231405109167099</v>
      </c>
    </row>
    <row r="4080" spans="1:22" x14ac:dyDescent="0.25">
      <c r="A4080" t="s">
        <v>123</v>
      </c>
      <c r="B4080" t="s">
        <v>86</v>
      </c>
      <c r="C4080" t="s">
        <v>102</v>
      </c>
      <c r="D4080" t="s">
        <v>112</v>
      </c>
      <c r="E4080" t="s">
        <v>89</v>
      </c>
      <c r="F4080" t="s">
        <v>45</v>
      </c>
      <c r="G4080">
        <v>46</v>
      </c>
      <c r="H4080">
        <v>6</v>
      </c>
      <c r="I4080">
        <f>IF(VLOOKUP(Data!$A4080,summermonths, 2, FALSE) = 1, VLOOKUP(Data!$H4080,rateblocks, 2, FALSE), VLOOKUP(Data!H4080, rateblocks,3, FALSE))</f>
        <v>3</v>
      </c>
      <c r="J4080">
        <v>0.26310649514198303</v>
      </c>
      <c r="K4080">
        <v>0.2145652174949646</v>
      </c>
      <c r="L4080">
        <v>52.782608032226563</v>
      </c>
      <c r="M4080">
        <v>-4.8541262745857239E-2</v>
      </c>
      <c r="N4080">
        <v>5.6302454322576523E-2</v>
      </c>
      <c r="O4080">
        <v>3.1699663959443569E-3</v>
      </c>
      <c r="P4080">
        <v>-0.14115056395530701</v>
      </c>
      <c r="Q4080">
        <v>-0.12069576233625412</v>
      </c>
      <c r="R4080">
        <v>-7.8066296875476837E-2</v>
      </c>
      <c r="S4080">
        <v>-4.8541262745857239E-2</v>
      </c>
      <c r="T4080">
        <v>-1.9016226753592491E-2</v>
      </c>
      <c r="U4080">
        <v>2.3613234981894493E-2</v>
      </c>
      <c r="V4080">
        <v>4.4068034738302231E-2</v>
      </c>
    </row>
    <row r="4081" spans="1:22" x14ac:dyDescent="0.25">
      <c r="A4081" t="s">
        <v>96</v>
      </c>
      <c r="B4081" t="s">
        <v>86</v>
      </c>
      <c r="C4081" t="s">
        <v>101</v>
      </c>
      <c r="D4081" t="s">
        <v>61</v>
      </c>
      <c r="E4081" t="s">
        <v>89</v>
      </c>
      <c r="F4081" t="s">
        <v>45</v>
      </c>
      <c r="G4081">
        <v>46</v>
      </c>
      <c r="H4081">
        <v>15</v>
      </c>
      <c r="I4081">
        <f>IF(VLOOKUP(Data!$A4081,summermonths, 2, FALSE) = 1, VLOOKUP(Data!$H4081,rateblocks, 2, FALSE), VLOOKUP(Data!H4081, rateblocks,3, FALSE))</f>
        <v>1</v>
      </c>
      <c r="J4081">
        <v>0.20668968558311462</v>
      </c>
      <c r="K4081">
        <v>0.54014331102371216</v>
      </c>
      <c r="L4081">
        <v>72.461463928222656</v>
      </c>
      <c r="M4081">
        <v>0.33345359563827515</v>
      </c>
      <c r="N4081">
        <v>0.48252975940704346</v>
      </c>
      <c r="O4081">
        <v>0.23283496499061584</v>
      </c>
      <c r="P4081">
        <v>-0.46023723483085632</v>
      </c>
      <c r="Q4081">
        <v>-0.2849331796169281</v>
      </c>
      <c r="R4081">
        <v>8.0414742231369019E-2</v>
      </c>
      <c r="S4081">
        <v>0.33345359563827515</v>
      </c>
      <c r="T4081">
        <v>0.58649241924285889</v>
      </c>
      <c r="U4081">
        <v>0.95184034109115601</v>
      </c>
      <c r="V4081">
        <v>1.127144455909729</v>
      </c>
    </row>
    <row r="4082" spans="1:22" x14ac:dyDescent="0.25">
      <c r="A4082" t="s">
        <v>99</v>
      </c>
      <c r="B4082" t="s">
        <v>86</v>
      </c>
      <c r="C4082" t="s">
        <v>101</v>
      </c>
      <c r="D4082" t="s">
        <v>64</v>
      </c>
      <c r="E4082" t="s">
        <v>89</v>
      </c>
      <c r="F4082" t="s">
        <v>45</v>
      </c>
      <c r="G4082">
        <v>46</v>
      </c>
      <c r="H4082">
        <v>16</v>
      </c>
      <c r="I4082">
        <f>IF(VLOOKUP(Data!$A4082,summermonths, 2, FALSE) = 1, VLOOKUP(Data!$H4082,rateblocks, 2, FALSE), VLOOKUP(Data!H4082, rateblocks,3, FALSE))</f>
        <v>1</v>
      </c>
      <c r="J4082">
        <v>0.2366764098405838</v>
      </c>
      <c r="K4082">
        <v>0.46615114808082581</v>
      </c>
      <c r="L4082">
        <v>79.94720458984375</v>
      </c>
      <c r="M4082">
        <v>0.22947472333908081</v>
      </c>
      <c r="N4082">
        <v>0.41196367144584656</v>
      </c>
      <c r="O4082">
        <v>0.1697140634059906</v>
      </c>
      <c r="P4082">
        <v>-0.44814521074295044</v>
      </c>
      <c r="Q4082">
        <v>-0.29847797751426697</v>
      </c>
      <c r="R4082">
        <v>1.3440762646496296E-2</v>
      </c>
      <c r="S4082">
        <v>0.22947472333908081</v>
      </c>
      <c r="T4082">
        <v>0.4455086886882782</v>
      </c>
      <c r="U4082">
        <v>0.7574273943901062</v>
      </c>
      <c r="V4082">
        <v>0.90709465742111206</v>
      </c>
    </row>
    <row r="4083" spans="1:22" x14ac:dyDescent="0.25">
      <c r="A4083" t="s">
        <v>125</v>
      </c>
      <c r="B4083" t="s">
        <v>86</v>
      </c>
      <c r="C4083" t="s">
        <v>101</v>
      </c>
      <c r="D4083" t="s">
        <v>110</v>
      </c>
      <c r="E4083" t="s">
        <v>89</v>
      </c>
      <c r="F4083" t="s">
        <v>45</v>
      </c>
      <c r="G4083">
        <v>46</v>
      </c>
      <c r="H4083">
        <v>10</v>
      </c>
      <c r="I4083">
        <f>IF(VLOOKUP(Data!$A4083,summermonths, 2, FALSE) = 1, VLOOKUP(Data!$H4083,rateblocks, 2, FALSE), VLOOKUP(Data!H4083, rateblocks,3, FALSE))</f>
        <v>2</v>
      </c>
      <c r="J4083">
        <v>0.30476820468902588</v>
      </c>
      <c r="K4083">
        <v>0.11169960349798203</v>
      </c>
      <c r="L4083">
        <v>67.45849609375</v>
      </c>
      <c r="M4083">
        <v>-0.19306860864162445</v>
      </c>
      <c r="N4083">
        <v>9.1358736157417297E-2</v>
      </c>
      <c r="O4083">
        <v>8.3464188501238823E-3</v>
      </c>
      <c r="P4083">
        <v>-0.34334036707878113</v>
      </c>
      <c r="Q4083">
        <v>-0.31014955043792725</v>
      </c>
      <c r="R4083">
        <v>-0.24097718298435211</v>
      </c>
      <c r="S4083">
        <v>-0.19306860864162445</v>
      </c>
      <c r="T4083">
        <v>-0.14516003429889679</v>
      </c>
      <c r="U4083">
        <v>-7.5987674295902252E-2</v>
      </c>
      <c r="V4083">
        <v>-4.2796861380338669E-2</v>
      </c>
    </row>
    <row r="4084" spans="1:22" x14ac:dyDescent="0.25">
      <c r="A4084" t="s">
        <v>125</v>
      </c>
      <c r="B4084" t="s">
        <v>86</v>
      </c>
      <c r="C4084" t="s">
        <v>101</v>
      </c>
      <c r="D4084" t="s">
        <v>110</v>
      </c>
      <c r="E4084" t="s">
        <v>89</v>
      </c>
      <c r="F4084" t="s">
        <v>45</v>
      </c>
      <c r="G4084">
        <v>46</v>
      </c>
      <c r="H4084">
        <v>14</v>
      </c>
      <c r="I4084">
        <f>IF(VLOOKUP(Data!$A4084,summermonths, 2, FALSE) = 1, VLOOKUP(Data!$H4084,rateblocks, 2, FALSE), VLOOKUP(Data!H4084, rateblocks,3, FALSE))</f>
        <v>2</v>
      </c>
      <c r="J4084">
        <v>0.27868187427520752</v>
      </c>
      <c r="K4084">
        <v>0.41428855061531067</v>
      </c>
      <c r="L4084">
        <v>70.764823913574219</v>
      </c>
      <c r="M4084">
        <v>0.13560667634010315</v>
      </c>
      <c r="N4084">
        <v>0.32504400610923767</v>
      </c>
      <c r="O4084">
        <v>0.10565360635519028</v>
      </c>
      <c r="P4084">
        <v>-0.39904314279556274</v>
      </c>
      <c r="Q4084">
        <v>-0.28095397353172302</v>
      </c>
      <c r="R4084">
        <v>-3.4846566617488861E-2</v>
      </c>
      <c r="S4084">
        <v>0.13560667634010315</v>
      </c>
      <c r="T4084">
        <v>0.30605992674827576</v>
      </c>
      <c r="U4084">
        <v>0.55216735601425171</v>
      </c>
      <c r="V4084">
        <v>0.67025649547576904</v>
      </c>
    </row>
    <row r="4085" spans="1:22" x14ac:dyDescent="0.25">
      <c r="A4085" t="s">
        <v>123</v>
      </c>
      <c r="B4085" t="s">
        <v>86</v>
      </c>
      <c r="C4085" t="s">
        <v>101</v>
      </c>
      <c r="D4085" t="s">
        <v>107</v>
      </c>
      <c r="E4085" t="s">
        <v>89</v>
      </c>
      <c r="F4085" t="s">
        <v>45</v>
      </c>
      <c r="G4085">
        <v>46</v>
      </c>
      <c r="H4085">
        <v>8</v>
      </c>
      <c r="I4085">
        <f>IF(VLOOKUP(Data!$A4085,summermonths, 2, FALSE) = 1, VLOOKUP(Data!$H4085,rateblocks, 2, FALSE), VLOOKUP(Data!H4085, rateblocks,3, FALSE))</f>
        <v>2</v>
      </c>
      <c r="J4085">
        <v>0.14356113970279694</v>
      </c>
      <c r="K4085">
        <v>9.1590389609336853E-2</v>
      </c>
      <c r="L4085">
        <v>56.209381103515625</v>
      </c>
      <c r="M4085">
        <v>-5.197075754404068E-2</v>
      </c>
      <c r="N4085">
        <v>4.1239243000745773E-2</v>
      </c>
      <c r="O4085">
        <v>1.7006751149892807E-3</v>
      </c>
      <c r="P4085">
        <v>-0.11980327963829041</v>
      </c>
      <c r="Q4085">
        <v>-0.10482097417116165</v>
      </c>
      <c r="R4085">
        <v>-7.3596641421318054E-2</v>
      </c>
      <c r="S4085">
        <v>-5.197075754404068E-2</v>
      </c>
      <c r="T4085">
        <v>-3.0344877392053604E-2</v>
      </c>
      <c r="U4085">
        <v>8.7945890845730901E-4</v>
      </c>
      <c r="V4085">
        <v>1.5861760824918747E-2</v>
      </c>
    </row>
    <row r="4086" spans="1:22" x14ac:dyDescent="0.25">
      <c r="A4086" t="s">
        <v>122</v>
      </c>
      <c r="B4086" t="s">
        <v>86</v>
      </c>
      <c r="C4086" t="s">
        <v>102</v>
      </c>
      <c r="D4086" t="s">
        <v>106</v>
      </c>
      <c r="E4086" t="s">
        <v>89</v>
      </c>
      <c r="F4086" t="s">
        <v>45</v>
      </c>
      <c r="G4086">
        <v>46</v>
      </c>
      <c r="H4086">
        <v>10</v>
      </c>
      <c r="I4086">
        <f>IF(VLOOKUP(Data!$A4086,summermonths, 2, FALSE) = 1, VLOOKUP(Data!$H4086,rateblocks, 2, FALSE), VLOOKUP(Data!H4086, rateblocks,3, FALSE))</f>
        <v>2</v>
      </c>
      <c r="J4086">
        <v>0.16286878287792206</v>
      </c>
      <c r="K4086">
        <v>0.13369564712047577</v>
      </c>
      <c r="L4086">
        <v>52.434783935546875</v>
      </c>
      <c r="M4086">
        <v>-2.9173122718930244E-2</v>
      </c>
      <c r="N4086">
        <v>0.18685218691825867</v>
      </c>
      <c r="O4086">
        <v>3.4913741052150726E-2</v>
      </c>
      <c r="P4086">
        <v>-0.33651763200759888</v>
      </c>
      <c r="Q4086">
        <v>-0.26863384246826172</v>
      </c>
      <c r="R4086">
        <v>-0.1271585077047348</v>
      </c>
      <c r="S4086">
        <v>-2.9173122718930244E-2</v>
      </c>
      <c r="T4086">
        <v>6.8812258541584015E-2</v>
      </c>
      <c r="U4086">
        <v>0.21028758585453033</v>
      </c>
      <c r="V4086">
        <v>0.2781713604927063</v>
      </c>
    </row>
    <row r="4087" spans="1:22" x14ac:dyDescent="0.25">
      <c r="A4087" t="s">
        <v>98</v>
      </c>
      <c r="B4087" t="s">
        <v>86</v>
      </c>
      <c r="C4087" t="s">
        <v>101</v>
      </c>
      <c r="D4087" t="s">
        <v>63</v>
      </c>
      <c r="E4087" t="s">
        <v>89</v>
      </c>
      <c r="F4087" t="s">
        <v>45</v>
      </c>
      <c r="G4087">
        <v>46</v>
      </c>
      <c r="H4087">
        <v>13</v>
      </c>
      <c r="I4087">
        <f>IF(VLOOKUP(Data!$A4087,summermonths, 2, FALSE) = 1, VLOOKUP(Data!$H4087,rateblocks, 2, FALSE), VLOOKUP(Data!H4087, rateblocks,3, FALSE))</f>
        <v>1</v>
      </c>
      <c r="J4087">
        <v>0.22988201677799225</v>
      </c>
      <c r="K4087">
        <v>0.57084369659423828</v>
      </c>
      <c r="L4087">
        <v>79.416145324707031</v>
      </c>
      <c r="M4087">
        <v>0.34096166491508484</v>
      </c>
      <c r="N4087">
        <v>0.5049787163734436</v>
      </c>
      <c r="O4087">
        <v>0.25500351190567017</v>
      </c>
      <c r="P4087">
        <v>-0.48965442180633545</v>
      </c>
      <c r="Q4087">
        <v>-0.30619460344314575</v>
      </c>
      <c r="R4087">
        <v>7.6150566339492798E-2</v>
      </c>
      <c r="S4087">
        <v>0.34096166491508484</v>
      </c>
      <c r="T4087">
        <v>0.60577273368835449</v>
      </c>
      <c r="U4087">
        <v>0.98811793327331543</v>
      </c>
      <c r="V4087">
        <v>1.1715776920318604</v>
      </c>
    </row>
    <row r="4088" spans="1:22" x14ac:dyDescent="0.25">
      <c r="A4088" t="s">
        <v>125</v>
      </c>
      <c r="B4088" t="s">
        <v>86</v>
      </c>
      <c r="C4088" t="s">
        <v>102</v>
      </c>
      <c r="D4088" t="s">
        <v>109</v>
      </c>
      <c r="E4088" t="s">
        <v>89</v>
      </c>
      <c r="F4088" t="s">
        <v>45</v>
      </c>
      <c r="G4088">
        <v>46</v>
      </c>
      <c r="H4088">
        <v>19</v>
      </c>
      <c r="I4088">
        <f>IF(VLOOKUP(Data!$A4088,summermonths, 2, FALSE) = 1, VLOOKUP(Data!$H4088,rateblocks, 2, FALSE), VLOOKUP(Data!H4088, rateblocks,3, FALSE))</f>
        <v>1</v>
      </c>
      <c r="J4088">
        <v>0.22664585709571838</v>
      </c>
      <c r="K4088">
        <v>0.60065215826034546</v>
      </c>
      <c r="L4088">
        <v>72.36956787109375</v>
      </c>
      <c r="M4088">
        <v>0.37400633096694946</v>
      </c>
      <c r="N4088">
        <v>0.83665001392364502</v>
      </c>
      <c r="O4088">
        <v>0.69998323917388916</v>
      </c>
      <c r="P4088">
        <v>-1.0021604299545288</v>
      </c>
      <c r="Q4088">
        <v>-0.69820380210876465</v>
      </c>
      <c r="R4088">
        <v>-6.4733363687992096E-2</v>
      </c>
      <c r="S4088">
        <v>0.37400633096694946</v>
      </c>
      <c r="T4088">
        <v>0.81274604797363281</v>
      </c>
      <c r="U4088">
        <v>1.4462164640426636</v>
      </c>
      <c r="V4088">
        <v>1.7501730918884277</v>
      </c>
    </row>
    <row r="4089" spans="1:22" x14ac:dyDescent="0.25">
      <c r="A4089" t="s">
        <v>122</v>
      </c>
      <c r="B4089" t="s">
        <v>86</v>
      </c>
      <c r="C4089" t="s">
        <v>101</v>
      </c>
      <c r="D4089" t="s">
        <v>111</v>
      </c>
      <c r="E4089" t="s">
        <v>89</v>
      </c>
      <c r="F4089" t="s">
        <v>45</v>
      </c>
      <c r="G4089">
        <v>46</v>
      </c>
      <c r="H4089">
        <v>23</v>
      </c>
      <c r="I4089">
        <f>IF(VLOOKUP(Data!$A4089,summermonths, 2, FALSE) = 1, VLOOKUP(Data!$H4089,rateblocks, 2, FALSE), VLOOKUP(Data!H4089, rateblocks,3, FALSE))</f>
        <v>3</v>
      </c>
      <c r="J4089">
        <v>0.30186545848846436</v>
      </c>
      <c r="K4089">
        <v>0.29410216212272644</v>
      </c>
      <c r="L4089">
        <v>54.311958312988281</v>
      </c>
      <c r="M4089">
        <v>-7.7632744796574116E-3</v>
      </c>
      <c r="N4089">
        <v>8.7704725563526154E-2</v>
      </c>
      <c r="O4089">
        <v>7.6921191066503525E-3</v>
      </c>
      <c r="P4089">
        <v>-0.15202471613883972</v>
      </c>
      <c r="Q4089">
        <v>-0.12016139924526215</v>
      </c>
      <c r="R4089">
        <v>-5.3755678236484528E-2</v>
      </c>
      <c r="S4089">
        <v>-7.7632744796574116E-3</v>
      </c>
      <c r="T4089">
        <v>3.8229130208492279E-2</v>
      </c>
      <c r="U4089">
        <v>0.1046348512172699</v>
      </c>
      <c r="V4089">
        <v>0.13649816811084747</v>
      </c>
    </row>
    <row r="4090" spans="1:22" x14ac:dyDescent="0.25">
      <c r="A4090" t="s">
        <v>100</v>
      </c>
      <c r="B4090" t="s">
        <v>86</v>
      </c>
      <c r="C4090" t="s">
        <v>102</v>
      </c>
      <c r="D4090" t="s">
        <v>71</v>
      </c>
      <c r="E4090" t="s">
        <v>89</v>
      </c>
      <c r="F4090" t="s">
        <v>45</v>
      </c>
      <c r="G4090">
        <v>46</v>
      </c>
      <c r="H4090">
        <v>17</v>
      </c>
      <c r="I4090">
        <f>IF(VLOOKUP(Data!$A4090,summermonths, 2, FALSE) = 1, VLOOKUP(Data!$H4090,rateblocks, 2, FALSE), VLOOKUP(Data!H4090, rateblocks,3, FALSE))</f>
        <v>1</v>
      </c>
      <c r="J4090">
        <v>0.25521007180213928</v>
      </c>
      <c r="K4090">
        <v>0.23119565844535828</v>
      </c>
      <c r="L4090">
        <v>81.326087951660156</v>
      </c>
      <c r="M4090">
        <v>-2.4014417082071304E-2</v>
      </c>
      <c r="N4090">
        <v>0.18885685503482819</v>
      </c>
      <c r="O4090">
        <v>3.5666912794113159E-2</v>
      </c>
      <c r="P4090">
        <v>-0.33465629816055298</v>
      </c>
      <c r="Q4090">
        <v>-0.26604422926902771</v>
      </c>
      <c r="R4090">
        <v>-0.12305104732513428</v>
      </c>
      <c r="S4090">
        <v>-2.4014417082071304E-2</v>
      </c>
      <c r="T4090">
        <v>7.5022213160991669E-2</v>
      </c>
      <c r="U4090">
        <v>0.2180153876543045</v>
      </c>
      <c r="V4090">
        <v>0.28662747144699097</v>
      </c>
    </row>
    <row r="4091" spans="1:22" x14ac:dyDescent="0.25">
      <c r="A4091" t="s">
        <v>123</v>
      </c>
      <c r="B4091" t="s">
        <v>86</v>
      </c>
      <c r="C4091" t="s">
        <v>101</v>
      </c>
      <c r="D4091" t="s">
        <v>107</v>
      </c>
      <c r="E4091" t="s">
        <v>89</v>
      </c>
      <c r="F4091" t="s">
        <v>45</v>
      </c>
      <c r="G4091">
        <v>46</v>
      </c>
      <c r="H4091">
        <v>24</v>
      </c>
      <c r="I4091">
        <f>IF(VLOOKUP(Data!$A4091,summermonths, 2, FALSE) = 1, VLOOKUP(Data!$H4091,rateblocks, 2, FALSE), VLOOKUP(Data!H4091, rateblocks,3, FALSE))</f>
        <v>3</v>
      </c>
      <c r="J4091">
        <v>0.30612426996231079</v>
      </c>
      <c r="K4091">
        <v>0.24721968173980713</v>
      </c>
      <c r="L4091">
        <v>55.542335510253906</v>
      </c>
      <c r="M4091">
        <v>-5.8904591947793961E-2</v>
      </c>
      <c r="N4091">
        <v>7.9482056200504303E-2</v>
      </c>
      <c r="O4091">
        <v>6.3173971138894558E-3</v>
      </c>
      <c r="P4091">
        <v>-0.18964093923568726</v>
      </c>
      <c r="Q4091">
        <v>-0.16076494753360748</v>
      </c>
      <c r="R4091">
        <v>-0.10058502107858658</v>
      </c>
      <c r="S4091">
        <v>-5.8904591947793961E-2</v>
      </c>
      <c r="T4091">
        <v>-1.7224160954356194E-2</v>
      </c>
      <c r="U4091">
        <v>4.2955759912729263E-2</v>
      </c>
      <c r="V4091">
        <v>7.1831755340099335E-2</v>
      </c>
    </row>
    <row r="4092" spans="1:22" x14ac:dyDescent="0.25">
      <c r="A4092" t="s">
        <v>122</v>
      </c>
      <c r="B4092" t="s">
        <v>86</v>
      </c>
      <c r="C4092" t="s">
        <v>101</v>
      </c>
      <c r="D4092" t="s">
        <v>111</v>
      </c>
      <c r="E4092" t="s">
        <v>89</v>
      </c>
      <c r="F4092" t="s">
        <v>45</v>
      </c>
      <c r="G4092">
        <v>46</v>
      </c>
      <c r="H4092">
        <v>22</v>
      </c>
      <c r="I4092">
        <f>IF(VLOOKUP(Data!$A4092,summermonths, 2, FALSE) = 1, VLOOKUP(Data!$H4092,rateblocks, 2, FALSE), VLOOKUP(Data!H4092, rateblocks,3, FALSE))</f>
        <v>2</v>
      </c>
      <c r="J4092">
        <v>0.31542804837226868</v>
      </c>
      <c r="K4092">
        <v>0.38589999079704285</v>
      </c>
      <c r="L4092">
        <v>55.094566345214844</v>
      </c>
      <c r="M4092">
        <v>7.0471957325935364E-2</v>
      </c>
      <c r="N4092">
        <v>0.14720965921878815</v>
      </c>
      <c r="O4092">
        <v>2.1670684218406677E-2</v>
      </c>
      <c r="P4092">
        <v>-0.17166638374328613</v>
      </c>
      <c r="Q4092">
        <v>-0.11818481236696243</v>
      </c>
      <c r="R4092">
        <v>-6.724863313138485E-3</v>
      </c>
      <c r="S4092">
        <v>7.0471957325935364E-2</v>
      </c>
      <c r="T4092">
        <v>0.14766877889633179</v>
      </c>
      <c r="U4092">
        <v>0.25912871956825256</v>
      </c>
      <c r="V4092">
        <v>0.31261029839515686</v>
      </c>
    </row>
    <row r="4093" spans="1:22" x14ac:dyDescent="0.25">
      <c r="A4093" t="s">
        <v>98</v>
      </c>
      <c r="B4093" t="s">
        <v>86</v>
      </c>
      <c r="C4093" t="s">
        <v>101</v>
      </c>
      <c r="D4093" t="s">
        <v>63</v>
      </c>
      <c r="E4093" t="s">
        <v>89</v>
      </c>
      <c r="F4093" t="s">
        <v>45</v>
      </c>
      <c r="G4093">
        <v>46</v>
      </c>
      <c r="H4093">
        <v>4</v>
      </c>
      <c r="I4093">
        <f>IF(VLOOKUP(Data!$A4093,summermonths, 2, FALSE) = 1, VLOOKUP(Data!$H4093,rateblocks, 2, FALSE), VLOOKUP(Data!H4093, rateblocks,3, FALSE))</f>
        <v>3</v>
      </c>
      <c r="J4093">
        <v>0.20231033861637115</v>
      </c>
      <c r="K4093">
        <v>0.2663612961769104</v>
      </c>
      <c r="L4093">
        <v>69.044509887695312</v>
      </c>
      <c r="M4093">
        <v>6.4050950109958649E-2</v>
      </c>
      <c r="N4093">
        <v>4.1934862732887268E-2</v>
      </c>
      <c r="O4093">
        <v>1.7585327150300145E-3</v>
      </c>
      <c r="P4093">
        <v>-4.9257609061896801E-3</v>
      </c>
      <c r="Q4093">
        <v>1.030926126986742E-2</v>
      </c>
      <c r="R4093">
        <v>4.2060285806655884E-2</v>
      </c>
      <c r="S4093">
        <v>6.4050950109958649E-2</v>
      </c>
      <c r="T4093">
        <v>8.6041614413261414E-2</v>
      </c>
      <c r="U4093">
        <v>0.11779263615608215</v>
      </c>
      <c r="V4093">
        <v>0.13302765786647797</v>
      </c>
    </row>
    <row r="4094" spans="1:22" x14ac:dyDescent="0.25">
      <c r="A4094" t="s">
        <v>124</v>
      </c>
      <c r="B4094" t="s">
        <v>86</v>
      </c>
      <c r="C4094" t="s">
        <v>101</v>
      </c>
      <c r="D4094" t="s">
        <v>108</v>
      </c>
      <c r="E4094" t="s">
        <v>89</v>
      </c>
      <c r="F4094" t="s">
        <v>45</v>
      </c>
      <c r="G4094">
        <v>46</v>
      </c>
      <c r="H4094">
        <v>22</v>
      </c>
      <c r="I4094">
        <f>IF(VLOOKUP(Data!$A4094,summermonths, 2, FALSE) = 1, VLOOKUP(Data!$H4094,rateblocks, 2, FALSE), VLOOKUP(Data!H4094, rateblocks,3, FALSE))</f>
        <v>2</v>
      </c>
      <c r="J4094">
        <v>0.34976792335510254</v>
      </c>
      <c r="K4094">
        <v>0.34988096356391907</v>
      </c>
      <c r="L4094">
        <v>60.770187377929688</v>
      </c>
      <c r="M4094">
        <v>1.1301971971988678E-4</v>
      </c>
      <c r="N4094">
        <v>0.13871890306472778</v>
      </c>
      <c r="O4094">
        <v>1.9242934882640839E-2</v>
      </c>
      <c r="P4094">
        <v>-0.22805927693843842</v>
      </c>
      <c r="Q4094">
        <v>-0.17766240239143372</v>
      </c>
      <c r="R4094">
        <v>-7.2631247341632843E-2</v>
      </c>
      <c r="S4094">
        <v>1.1301971971988678E-4</v>
      </c>
      <c r="T4094">
        <v>7.2857283055782318E-2</v>
      </c>
      <c r="U4094">
        <v>0.17788845300674438</v>
      </c>
      <c r="V4094">
        <v>0.22828531265258789</v>
      </c>
    </row>
    <row r="4095" spans="1:22" x14ac:dyDescent="0.25">
      <c r="A4095" t="s">
        <v>124</v>
      </c>
      <c r="B4095" t="s">
        <v>86</v>
      </c>
      <c r="C4095" t="s">
        <v>102</v>
      </c>
      <c r="D4095" t="s">
        <v>105</v>
      </c>
      <c r="E4095" t="s">
        <v>89</v>
      </c>
      <c r="F4095" t="s">
        <v>45</v>
      </c>
      <c r="G4095">
        <v>46</v>
      </c>
      <c r="H4095">
        <v>16</v>
      </c>
      <c r="I4095">
        <f>IF(VLOOKUP(Data!$A4095,summermonths, 2, FALSE) = 1, VLOOKUP(Data!$H4095,rateblocks, 2, FALSE), VLOOKUP(Data!H4095, rateblocks,3, FALSE))</f>
        <v>2</v>
      </c>
      <c r="J4095">
        <v>0.12987485527992249</v>
      </c>
      <c r="K4095">
        <v>0.61315220594406128</v>
      </c>
      <c r="L4095">
        <v>82.782608032226563</v>
      </c>
      <c r="M4095">
        <v>0.48327732086181641</v>
      </c>
      <c r="N4095">
        <v>0.83967405557632446</v>
      </c>
      <c r="O4095">
        <v>0.70505249500274658</v>
      </c>
      <c r="P4095">
        <v>-0.89786356687545776</v>
      </c>
      <c r="Q4095">
        <v>-0.5928083062171936</v>
      </c>
      <c r="R4095">
        <v>4.2951814830303192E-2</v>
      </c>
      <c r="S4095">
        <v>0.48327732086181641</v>
      </c>
      <c r="T4095">
        <v>0.92360281944274902</v>
      </c>
      <c r="U4095">
        <v>1.5593628883361816</v>
      </c>
      <c r="V4095">
        <v>1.8644182682037354</v>
      </c>
    </row>
    <row r="4096" spans="1:22" x14ac:dyDescent="0.25">
      <c r="A4096" t="s">
        <v>124</v>
      </c>
      <c r="B4096" t="s">
        <v>86</v>
      </c>
      <c r="C4096" t="s">
        <v>102</v>
      </c>
      <c r="D4096" t="s">
        <v>105</v>
      </c>
      <c r="E4096" t="s">
        <v>89</v>
      </c>
      <c r="F4096" t="s">
        <v>45</v>
      </c>
      <c r="G4096">
        <v>46</v>
      </c>
      <c r="H4096">
        <v>15</v>
      </c>
      <c r="I4096">
        <f>IF(VLOOKUP(Data!$A4096,summermonths, 2, FALSE) = 1, VLOOKUP(Data!$H4096,rateblocks, 2, FALSE), VLOOKUP(Data!H4096, rateblocks,3, FALSE))</f>
        <v>2</v>
      </c>
      <c r="J4096">
        <v>0.13691934943199158</v>
      </c>
      <c r="K4096">
        <v>0.61565214395523071</v>
      </c>
      <c r="L4096">
        <v>84.5</v>
      </c>
      <c r="M4096">
        <v>0.47873282432556152</v>
      </c>
      <c r="N4096">
        <v>0.85481303930282593</v>
      </c>
      <c r="O4096">
        <v>0.73070532083511353</v>
      </c>
      <c r="P4096">
        <v>-0.92730951309204102</v>
      </c>
      <c r="Q4096">
        <v>-0.61675417423248291</v>
      </c>
      <c r="R4096">
        <v>3.0468428507447243E-2</v>
      </c>
      <c r="S4096">
        <v>0.47873282432556152</v>
      </c>
      <c r="T4096">
        <v>0.92699724435806274</v>
      </c>
      <c r="U4096">
        <v>1.574219822883606</v>
      </c>
      <c r="V4096">
        <v>1.8847751617431641</v>
      </c>
    </row>
    <row r="4097" spans="1:22" x14ac:dyDescent="0.25">
      <c r="A4097" t="s">
        <v>123</v>
      </c>
      <c r="B4097" t="s">
        <v>86</v>
      </c>
      <c r="C4097" t="s">
        <v>102</v>
      </c>
      <c r="D4097" t="s">
        <v>112</v>
      </c>
      <c r="E4097" t="s">
        <v>89</v>
      </c>
      <c r="F4097" t="s">
        <v>45</v>
      </c>
      <c r="G4097">
        <v>46</v>
      </c>
      <c r="H4097">
        <v>11</v>
      </c>
      <c r="I4097">
        <f>IF(VLOOKUP(Data!$A4097,summermonths, 2, FALSE) = 1, VLOOKUP(Data!$H4097,rateblocks, 2, FALSE), VLOOKUP(Data!H4097, rateblocks,3, FALSE))</f>
        <v>2</v>
      </c>
      <c r="J4097">
        <v>0.17903271317481995</v>
      </c>
      <c r="K4097">
        <v>8.380434662103653E-2</v>
      </c>
      <c r="L4097">
        <v>83.891304016113281</v>
      </c>
      <c r="M4097">
        <v>-9.522835910320282E-2</v>
      </c>
      <c r="N4097">
        <v>0.12932214140892029</v>
      </c>
      <c r="O4097">
        <v>1.6724215820431709E-2</v>
      </c>
      <c r="P4097">
        <v>-0.30794435739517212</v>
      </c>
      <c r="Q4097">
        <v>-0.26096135377883911</v>
      </c>
      <c r="R4097">
        <v>-0.16304495930671692</v>
      </c>
      <c r="S4097">
        <v>-9.522835910320282E-2</v>
      </c>
      <c r="T4097">
        <v>-2.7411762624979019E-2</v>
      </c>
      <c r="U4097">
        <v>7.0504635572433472E-2</v>
      </c>
      <c r="V4097">
        <v>0.11748763173818588</v>
      </c>
    </row>
    <row r="4098" spans="1:22" x14ac:dyDescent="0.25">
      <c r="A4098" t="s">
        <v>95</v>
      </c>
      <c r="B4098" t="s">
        <v>86</v>
      </c>
      <c r="C4098" t="s">
        <v>101</v>
      </c>
      <c r="D4098" t="s">
        <v>60</v>
      </c>
      <c r="E4098" t="s">
        <v>89</v>
      </c>
      <c r="F4098" t="s">
        <v>45</v>
      </c>
      <c r="G4098">
        <v>46</v>
      </c>
      <c r="H4098">
        <v>15</v>
      </c>
      <c r="I4098">
        <f>IF(VLOOKUP(Data!$A4098,summermonths, 2, FALSE) = 1, VLOOKUP(Data!$H4098,rateblocks, 2, FALSE), VLOOKUP(Data!H4098, rateblocks,3, FALSE))</f>
        <v>1</v>
      </c>
      <c r="J4098">
        <v>0.16360372304916382</v>
      </c>
      <c r="K4098">
        <v>0.41190215945243835</v>
      </c>
      <c r="L4098">
        <v>66.872825622558594</v>
      </c>
      <c r="M4098">
        <v>0.24829845130443573</v>
      </c>
      <c r="N4098">
        <v>0.35467490553855896</v>
      </c>
      <c r="O4098">
        <v>0.12579429149627686</v>
      </c>
      <c r="P4098">
        <v>-0.33508986234664917</v>
      </c>
      <c r="Q4098">
        <v>-0.20623572170734406</v>
      </c>
      <c r="R4098">
        <v>6.2306750565767288E-2</v>
      </c>
      <c r="S4098">
        <v>0.24829845130443573</v>
      </c>
      <c r="T4098">
        <v>0.43429014086723328</v>
      </c>
      <c r="U4098">
        <v>0.70283263921737671</v>
      </c>
      <c r="V4098">
        <v>0.83168673515319824</v>
      </c>
    </row>
    <row r="4099" spans="1:22" x14ac:dyDescent="0.25">
      <c r="A4099" t="s">
        <v>97</v>
      </c>
      <c r="B4099" t="s">
        <v>86</v>
      </c>
      <c r="C4099" t="s">
        <v>102</v>
      </c>
      <c r="D4099" t="s">
        <v>68</v>
      </c>
      <c r="E4099" t="s">
        <v>89</v>
      </c>
      <c r="F4099" t="s">
        <v>45</v>
      </c>
      <c r="G4099">
        <v>46</v>
      </c>
      <c r="H4099">
        <v>2</v>
      </c>
      <c r="I4099">
        <f>IF(VLOOKUP(Data!$A4099,summermonths, 2, FALSE) = 1, VLOOKUP(Data!$H4099,rateblocks, 2, FALSE), VLOOKUP(Data!H4099, rateblocks,3, FALSE))</f>
        <v>3</v>
      </c>
      <c r="J4099">
        <v>0.28806483745574951</v>
      </c>
      <c r="K4099">
        <v>0.23532608151435852</v>
      </c>
      <c r="L4099">
        <v>74.043479919433594</v>
      </c>
      <c r="M4099">
        <v>-5.2738748490810394E-2</v>
      </c>
      <c r="N4099">
        <v>8.0158665776252747E-2</v>
      </c>
      <c r="O4099">
        <v>6.425411906093359E-3</v>
      </c>
      <c r="P4099">
        <v>-0.18458801507949829</v>
      </c>
      <c r="Q4099">
        <v>-0.15546621382236481</v>
      </c>
      <c r="R4099">
        <v>-9.4773992896080017E-2</v>
      </c>
      <c r="S4099">
        <v>-5.2738748490810394E-2</v>
      </c>
      <c r="T4099">
        <v>-1.0703503154218197E-2</v>
      </c>
      <c r="U4099">
        <v>4.9988716840744019E-2</v>
      </c>
      <c r="V4099">
        <v>7.9110525548458099E-2</v>
      </c>
    </row>
    <row r="4100" spans="1:22" x14ac:dyDescent="0.25">
      <c r="A4100" t="s">
        <v>95</v>
      </c>
      <c r="B4100" t="s">
        <v>86</v>
      </c>
      <c r="C4100" t="s">
        <v>102</v>
      </c>
      <c r="D4100" t="s">
        <v>66</v>
      </c>
      <c r="E4100" t="s">
        <v>89</v>
      </c>
      <c r="F4100" t="s">
        <v>45</v>
      </c>
      <c r="G4100">
        <v>46</v>
      </c>
      <c r="H4100">
        <v>17</v>
      </c>
      <c r="I4100">
        <f>IF(VLOOKUP(Data!$A4100,summermonths, 2, FALSE) = 1, VLOOKUP(Data!$H4100,rateblocks, 2, FALSE), VLOOKUP(Data!H4100, rateblocks,3, FALSE))</f>
        <v>1</v>
      </c>
      <c r="J4100">
        <v>0.27773392200469971</v>
      </c>
      <c r="K4100">
        <v>0.60608696937561035</v>
      </c>
      <c r="L4100">
        <v>75.260871887207031</v>
      </c>
      <c r="M4100">
        <v>0.32835304737091064</v>
      </c>
      <c r="N4100">
        <v>0.68250447511672974</v>
      </c>
      <c r="O4100">
        <v>0.46581235527992249</v>
      </c>
      <c r="P4100">
        <v>-0.79426693916320801</v>
      </c>
      <c r="Q4100">
        <v>-0.54631161689758301</v>
      </c>
      <c r="R4100">
        <v>-2.9552649706602097E-2</v>
      </c>
      <c r="S4100">
        <v>0.32835304737091064</v>
      </c>
      <c r="T4100">
        <v>0.68625873327255249</v>
      </c>
      <c r="U4100">
        <v>1.2030177116394043</v>
      </c>
      <c r="V4100">
        <v>1.4509730339050293</v>
      </c>
    </row>
    <row r="4101" spans="1:22" x14ac:dyDescent="0.25">
      <c r="A4101" t="s">
        <v>96</v>
      </c>
      <c r="B4101" t="s">
        <v>86</v>
      </c>
      <c r="C4101" t="s">
        <v>102</v>
      </c>
      <c r="D4101" t="s">
        <v>67</v>
      </c>
      <c r="E4101" t="s">
        <v>89</v>
      </c>
      <c r="F4101" t="s">
        <v>45</v>
      </c>
      <c r="G4101">
        <v>46</v>
      </c>
      <c r="H4101">
        <v>21</v>
      </c>
      <c r="I4101">
        <f>IF(VLOOKUP(Data!$A4101,summermonths, 2, FALSE) = 1, VLOOKUP(Data!$H4101,rateblocks, 2, FALSE), VLOOKUP(Data!H4101, rateblocks,3, FALSE))</f>
        <v>2</v>
      </c>
      <c r="J4101">
        <v>0.38499715924263</v>
      </c>
      <c r="K4101">
        <v>0.76076090335845947</v>
      </c>
      <c r="L4101">
        <v>72.065216064453125</v>
      </c>
      <c r="M4101">
        <v>0.37576368451118469</v>
      </c>
      <c r="N4101">
        <v>0.53981751203536987</v>
      </c>
      <c r="O4101">
        <v>0.29140293598175049</v>
      </c>
      <c r="P4101">
        <v>-0.51215708255767822</v>
      </c>
      <c r="Q4101">
        <v>-0.31604030728340149</v>
      </c>
      <c r="R4101">
        <v>9.2683106660842896E-2</v>
      </c>
      <c r="S4101">
        <v>0.37576368451118469</v>
      </c>
      <c r="T4101">
        <v>0.65884429216384888</v>
      </c>
      <c r="U4101">
        <v>1.0675677061080933</v>
      </c>
      <c r="V4101">
        <v>1.2636845111846924</v>
      </c>
    </row>
    <row r="4102" spans="1:22" x14ac:dyDescent="0.25">
      <c r="A4102" t="s">
        <v>98</v>
      </c>
      <c r="B4102" t="s">
        <v>86</v>
      </c>
      <c r="C4102" t="s">
        <v>101</v>
      </c>
      <c r="D4102" t="s">
        <v>63</v>
      </c>
      <c r="E4102" t="s">
        <v>89</v>
      </c>
      <c r="F4102" t="s">
        <v>45</v>
      </c>
      <c r="G4102">
        <v>46</v>
      </c>
      <c r="H4102">
        <v>11</v>
      </c>
      <c r="I4102">
        <f>IF(VLOOKUP(Data!$A4102,summermonths, 2, FALSE) = 1, VLOOKUP(Data!$H4102,rateblocks, 2, FALSE), VLOOKUP(Data!H4102, rateblocks,3, FALSE))</f>
        <v>2</v>
      </c>
      <c r="J4102">
        <v>0.23041293025016785</v>
      </c>
      <c r="K4102">
        <v>0.5083540678024292</v>
      </c>
      <c r="L4102">
        <v>77.692543029785156</v>
      </c>
      <c r="M4102">
        <v>0.27794110774993896</v>
      </c>
      <c r="N4102">
        <v>0.43101167678833008</v>
      </c>
      <c r="O4102">
        <v>0.18577106297016144</v>
      </c>
      <c r="P4102">
        <v>-0.43101000785827637</v>
      </c>
      <c r="Q4102">
        <v>-0.27442258596420288</v>
      </c>
      <c r="R4102">
        <v>5.1918365061283112E-2</v>
      </c>
      <c r="S4102">
        <v>0.27794110774993896</v>
      </c>
      <c r="T4102">
        <v>0.50396382808685303</v>
      </c>
      <c r="U4102">
        <v>0.83030480146408081</v>
      </c>
      <c r="V4102">
        <v>0.9868922233581543</v>
      </c>
    </row>
    <row r="4103" spans="1:22" x14ac:dyDescent="0.25">
      <c r="A4103" t="s">
        <v>100</v>
      </c>
      <c r="B4103" t="s">
        <v>86</v>
      </c>
      <c r="C4103" t="s">
        <v>101</v>
      </c>
      <c r="D4103" t="s">
        <v>65</v>
      </c>
      <c r="E4103" t="s">
        <v>89</v>
      </c>
      <c r="F4103" t="s">
        <v>45</v>
      </c>
      <c r="G4103">
        <v>46</v>
      </c>
      <c r="H4103">
        <v>14</v>
      </c>
      <c r="I4103">
        <f>IF(VLOOKUP(Data!$A4103,summermonths, 2, FALSE) = 1, VLOOKUP(Data!$H4103,rateblocks, 2, FALSE), VLOOKUP(Data!H4103, rateblocks,3, FALSE))</f>
        <v>1</v>
      </c>
      <c r="J4103">
        <v>0.28780323266983032</v>
      </c>
      <c r="K4103">
        <v>0.52876812219619751</v>
      </c>
      <c r="L4103">
        <v>80.533599853515625</v>
      </c>
      <c r="M4103">
        <v>0.24096487462520599</v>
      </c>
      <c r="N4103">
        <v>0.37732827663421631</v>
      </c>
      <c r="O4103">
        <v>0.14237663149833679</v>
      </c>
      <c r="P4103">
        <v>-0.37968489527702332</v>
      </c>
      <c r="Q4103">
        <v>-0.24260076880455017</v>
      </c>
      <c r="R4103">
        <v>4.3093733489513397E-2</v>
      </c>
      <c r="S4103">
        <v>0.24096487462520599</v>
      </c>
      <c r="T4103">
        <v>0.43883600831031799</v>
      </c>
      <c r="U4103">
        <v>0.72453051805496216</v>
      </c>
      <c r="V4103">
        <v>0.8616146445274353</v>
      </c>
    </row>
    <row r="4104" spans="1:22" x14ac:dyDescent="0.25">
      <c r="A4104" t="s">
        <v>95</v>
      </c>
      <c r="B4104" t="s">
        <v>86</v>
      </c>
      <c r="C4104" t="s">
        <v>102</v>
      </c>
      <c r="D4104" t="s">
        <v>66</v>
      </c>
      <c r="E4104" t="s">
        <v>89</v>
      </c>
      <c r="F4104" t="s">
        <v>45</v>
      </c>
      <c r="G4104">
        <v>46</v>
      </c>
      <c r="H4104">
        <v>9</v>
      </c>
      <c r="I4104">
        <f>IF(VLOOKUP(Data!$A4104,summermonths, 2, FALSE) = 1, VLOOKUP(Data!$H4104,rateblocks, 2, FALSE), VLOOKUP(Data!H4104, rateblocks,3, FALSE))</f>
        <v>2</v>
      </c>
      <c r="J4104">
        <v>0.18369895219802856</v>
      </c>
      <c r="K4104">
        <v>9.8695650696754456E-2</v>
      </c>
      <c r="L4104">
        <v>69.086959838867187</v>
      </c>
      <c r="M4104">
        <v>-8.5003301501274109E-2</v>
      </c>
      <c r="N4104">
        <v>0.15102691948413849</v>
      </c>
      <c r="O4104">
        <v>2.2809131070971489E-2</v>
      </c>
      <c r="P4104">
        <v>-0.33342048525810242</v>
      </c>
      <c r="Q4104">
        <v>-0.27855208516120911</v>
      </c>
      <c r="R4104">
        <v>-0.16420190036296844</v>
      </c>
      <c r="S4104">
        <v>-8.5003301501274109E-2</v>
      </c>
      <c r="T4104">
        <v>-5.804707296192646E-3</v>
      </c>
      <c r="U4104">
        <v>0.10854548215866089</v>
      </c>
      <c r="V4104">
        <v>0.16341386735439301</v>
      </c>
    </row>
    <row r="4105" spans="1:22" x14ac:dyDescent="0.25">
      <c r="A4105" t="s">
        <v>99</v>
      </c>
      <c r="B4105" t="s">
        <v>86</v>
      </c>
      <c r="C4105" t="s">
        <v>102</v>
      </c>
      <c r="D4105" t="s">
        <v>70</v>
      </c>
      <c r="E4105" t="s">
        <v>89</v>
      </c>
      <c r="F4105" t="s">
        <v>45</v>
      </c>
      <c r="G4105">
        <v>46</v>
      </c>
      <c r="H4105">
        <v>24</v>
      </c>
      <c r="I4105">
        <f>IF(VLOOKUP(Data!$A4105,summermonths, 2, FALSE) = 1, VLOOKUP(Data!$H4105,rateblocks, 2, FALSE), VLOOKUP(Data!H4105, rateblocks,3, FALSE))</f>
        <v>3</v>
      </c>
      <c r="J4105">
        <v>0.40615597367286682</v>
      </c>
      <c r="K4105">
        <v>0.24032609164714813</v>
      </c>
      <c r="L4105">
        <v>79.782608032226562</v>
      </c>
      <c r="M4105">
        <v>-0.16582988202571869</v>
      </c>
      <c r="N4105">
        <v>0.14954845607280731</v>
      </c>
      <c r="O4105">
        <v>2.2364741191267967E-2</v>
      </c>
      <c r="P4105">
        <v>-0.41181519627571106</v>
      </c>
      <c r="Q4105">
        <v>-0.35748395323753357</v>
      </c>
      <c r="R4105">
        <v>-0.24425317347049713</v>
      </c>
      <c r="S4105">
        <v>-0.16582988202571869</v>
      </c>
      <c r="T4105">
        <v>-8.7406598031520844E-2</v>
      </c>
      <c r="U4105">
        <v>2.5824176147580147E-2</v>
      </c>
      <c r="V4105">
        <v>8.0155439674854279E-2</v>
      </c>
    </row>
    <row r="4106" spans="1:22" x14ac:dyDescent="0.25">
      <c r="A4106" t="s">
        <v>122</v>
      </c>
      <c r="B4106" t="s">
        <v>86</v>
      </c>
      <c r="C4106" t="s">
        <v>101</v>
      </c>
      <c r="D4106" t="s">
        <v>111</v>
      </c>
      <c r="E4106" t="s">
        <v>89</v>
      </c>
      <c r="F4106" t="s">
        <v>45</v>
      </c>
      <c r="G4106">
        <v>46</v>
      </c>
      <c r="H4106">
        <v>8</v>
      </c>
      <c r="I4106">
        <f>IF(VLOOKUP(Data!$A4106,summermonths, 2, FALSE) = 1, VLOOKUP(Data!$H4106,rateblocks, 2, FALSE), VLOOKUP(Data!H4106, rateblocks,3, FALSE))</f>
        <v>2</v>
      </c>
      <c r="J4106">
        <v>0.19431512057781219</v>
      </c>
      <c r="K4106">
        <v>0.1051010861992836</v>
      </c>
      <c r="L4106">
        <v>54.382610321044922</v>
      </c>
      <c r="M4106">
        <v>-8.9214026927947998E-2</v>
      </c>
      <c r="N4106">
        <v>0.10569798201322556</v>
      </c>
      <c r="O4106">
        <v>1.1172063648700714E-2</v>
      </c>
      <c r="P4106">
        <v>-0.26307174563407898</v>
      </c>
      <c r="Q4106">
        <v>-0.22467143833637238</v>
      </c>
      <c r="R4106">
        <v>-0.14464209973812103</v>
      </c>
      <c r="S4106">
        <v>-8.9214026927947998E-2</v>
      </c>
      <c r="T4106">
        <v>-3.3785950392484665E-2</v>
      </c>
      <c r="U4106">
        <v>4.6243388205766678E-2</v>
      </c>
      <c r="V4106">
        <v>8.4643684327602386E-2</v>
      </c>
    </row>
    <row r="4107" spans="1:22" x14ac:dyDescent="0.25">
      <c r="A4107" t="s">
        <v>96</v>
      </c>
      <c r="B4107" t="s">
        <v>86</v>
      </c>
      <c r="C4107" t="s">
        <v>101</v>
      </c>
      <c r="D4107" t="s">
        <v>61</v>
      </c>
      <c r="E4107" t="s">
        <v>89</v>
      </c>
      <c r="F4107" t="s">
        <v>45</v>
      </c>
      <c r="G4107">
        <v>46</v>
      </c>
      <c r="H4107">
        <v>18</v>
      </c>
      <c r="I4107">
        <f>IF(VLOOKUP(Data!$A4107,summermonths, 2, FALSE) = 1, VLOOKUP(Data!$H4107,rateblocks, 2, FALSE), VLOOKUP(Data!H4107, rateblocks,3, FALSE))</f>
        <v>1</v>
      </c>
      <c r="J4107">
        <v>0.16932041943073273</v>
      </c>
      <c r="K4107">
        <v>0.5471838116645813</v>
      </c>
      <c r="L4107">
        <v>70.160079956054688</v>
      </c>
      <c r="M4107">
        <v>0.37786337733268738</v>
      </c>
      <c r="N4107">
        <v>0.47523126006126404</v>
      </c>
      <c r="O4107">
        <v>0.22584475576877594</v>
      </c>
      <c r="P4107">
        <v>-0.40382248163223267</v>
      </c>
      <c r="Q4107">
        <v>-0.23116998374462128</v>
      </c>
      <c r="R4107">
        <v>0.12865185737609863</v>
      </c>
      <c r="S4107">
        <v>0.37786337733268738</v>
      </c>
      <c r="T4107">
        <v>0.62707489728927612</v>
      </c>
      <c r="U4107">
        <v>0.98689675331115723</v>
      </c>
      <c r="V4107">
        <v>1.1595492362976074</v>
      </c>
    </row>
    <row r="4108" spans="1:22" x14ac:dyDescent="0.25">
      <c r="A4108" t="s">
        <v>123</v>
      </c>
      <c r="B4108" t="s">
        <v>86</v>
      </c>
      <c r="C4108" t="s">
        <v>101</v>
      </c>
      <c r="D4108" t="s">
        <v>107</v>
      </c>
      <c r="E4108" t="s">
        <v>89</v>
      </c>
      <c r="F4108" t="s">
        <v>45</v>
      </c>
      <c r="G4108">
        <v>46</v>
      </c>
      <c r="H4108">
        <v>22</v>
      </c>
      <c r="I4108">
        <f>IF(VLOOKUP(Data!$A4108,summermonths, 2, FALSE) = 1, VLOOKUP(Data!$H4108,rateblocks, 2, FALSE), VLOOKUP(Data!H4108, rateblocks,3, FALSE))</f>
        <v>2</v>
      </c>
      <c r="J4108">
        <v>0.33569040894508362</v>
      </c>
      <c r="K4108">
        <v>0.35941076278686523</v>
      </c>
      <c r="L4108">
        <v>57.140731811523438</v>
      </c>
      <c r="M4108">
        <v>2.3720333352684975E-2</v>
      </c>
      <c r="N4108">
        <v>0.13805243372917175</v>
      </c>
      <c r="O4108">
        <v>1.9058475270867348E-2</v>
      </c>
      <c r="P4108">
        <v>-0.20335571467876434</v>
      </c>
      <c r="Q4108">
        <v>-0.15320098400115967</v>
      </c>
      <c r="R4108">
        <v>-4.8674434423446655E-2</v>
      </c>
      <c r="S4108">
        <v>2.3720333352684975E-2</v>
      </c>
      <c r="T4108">
        <v>9.6115097403526306E-2</v>
      </c>
      <c r="U4108">
        <v>0.20064164698123932</v>
      </c>
      <c r="V4108">
        <v>0.25079637765884399</v>
      </c>
    </row>
    <row r="4109" spans="1:22" x14ac:dyDescent="0.25">
      <c r="A4109" t="s">
        <v>99</v>
      </c>
      <c r="B4109" t="s">
        <v>86</v>
      </c>
      <c r="C4109" t="s">
        <v>101</v>
      </c>
      <c r="D4109" t="s">
        <v>64</v>
      </c>
      <c r="E4109" t="s">
        <v>89</v>
      </c>
      <c r="F4109" t="s">
        <v>45</v>
      </c>
      <c r="G4109">
        <v>46</v>
      </c>
      <c r="H4109">
        <v>6</v>
      </c>
      <c r="I4109">
        <f>IF(VLOOKUP(Data!$A4109,summermonths, 2, FALSE) = 1, VLOOKUP(Data!$H4109,rateblocks, 2, FALSE), VLOOKUP(Data!H4109, rateblocks,3, FALSE))</f>
        <v>3</v>
      </c>
      <c r="J4109">
        <v>0.19577443599700928</v>
      </c>
      <c r="K4109">
        <v>0.24410662055015564</v>
      </c>
      <c r="L4109">
        <v>70.115943908691406</v>
      </c>
      <c r="M4109">
        <v>4.8332195729017258E-2</v>
      </c>
      <c r="N4109">
        <v>5.8240167796611786E-2</v>
      </c>
      <c r="O4109">
        <v>3.3919170964509249E-3</v>
      </c>
      <c r="P4109">
        <v>-4.7464355826377869E-2</v>
      </c>
      <c r="Q4109">
        <v>-2.6305582374334335E-2</v>
      </c>
      <c r="R4109">
        <v>1.77910216152668E-2</v>
      </c>
      <c r="S4109">
        <v>4.8332195729017258E-2</v>
      </c>
      <c r="T4109">
        <v>7.8873366117477417E-2</v>
      </c>
      <c r="U4109">
        <v>0.12296997755765915</v>
      </c>
      <c r="V4109">
        <v>0.14412873983383179</v>
      </c>
    </row>
    <row r="4110" spans="1:22" x14ac:dyDescent="0.25">
      <c r="A4110" t="s">
        <v>97</v>
      </c>
      <c r="B4110" t="s">
        <v>86</v>
      </c>
      <c r="C4110" t="s">
        <v>101</v>
      </c>
      <c r="D4110" t="s">
        <v>62</v>
      </c>
      <c r="E4110" t="s">
        <v>89</v>
      </c>
      <c r="F4110" t="s">
        <v>45</v>
      </c>
      <c r="G4110">
        <v>46</v>
      </c>
      <c r="H4110">
        <v>6</v>
      </c>
      <c r="I4110">
        <f>IF(VLOOKUP(Data!$A4110,summermonths, 2, FALSE) = 1, VLOOKUP(Data!$H4110,rateblocks, 2, FALSE), VLOOKUP(Data!H4110, rateblocks,3, FALSE))</f>
        <v>3</v>
      </c>
      <c r="J4110">
        <v>0.22339701652526855</v>
      </c>
      <c r="K4110">
        <v>0.23712192475795746</v>
      </c>
      <c r="L4110">
        <v>68.188087463378906</v>
      </c>
      <c r="M4110">
        <v>1.372491754591465E-2</v>
      </c>
      <c r="N4110">
        <v>6.0641776770353317E-2</v>
      </c>
      <c r="O4110">
        <v>3.6774249747395515E-3</v>
      </c>
      <c r="P4110">
        <v>-8.6021929979324341E-2</v>
      </c>
      <c r="Q4110">
        <v>-6.3990645110607147E-2</v>
      </c>
      <c r="R4110">
        <v>-1.8075661733746529E-2</v>
      </c>
      <c r="S4110">
        <v>1.372491754591465E-2</v>
      </c>
      <c r="T4110">
        <v>4.5525494962930679E-2</v>
      </c>
      <c r="U4110">
        <v>9.1440483927726746E-2</v>
      </c>
      <c r="V4110">
        <v>0.11347176134586334</v>
      </c>
    </row>
    <row r="4111" spans="1:22" x14ac:dyDescent="0.25">
      <c r="A4111" t="s">
        <v>99</v>
      </c>
      <c r="B4111" t="s">
        <v>86</v>
      </c>
      <c r="C4111" t="s">
        <v>101</v>
      </c>
      <c r="D4111" t="s">
        <v>64</v>
      </c>
      <c r="E4111" t="s">
        <v>89</v>
      </c>
      <c r="F4111" t="s">
        <v>45</v>
      </c>
      <c r="G4111">
        <v>46</v>
      </c>
      <c r="H4111">
        <v>24</v>
      </c>
      <c r="I4111">
        <f>IF(VLOOKUP(Data!$A4111,summermonths, 2, FALSE) = 1, VLOOKUP(Data!$H4111,rateblocks, 2, FALSE), VLOOKUP(Data!H4111, rateblocks,3, FALSE))</f>
        <v>3</v>
      </c>
      <c r="J4111">
        <v>0.2253735363483429</v>
      </c>
      <c r="K4111">
        <v>0.27168840169906616</v>
      </c>
      <c r="L4111">
        <v>71.643890380859375</v>
      </c>
      <c r="M4111">
        <v>4.6314869076013565E-2</v>
      </c>
      <c r="N4111">
        <v>5.8988653123378754E-2</v>
      </c>
      <c r="O4111">
        <v>3.4796611871570349E-3</v>
      </c>
      <c r="P4111">
        <v>-5.0712831318378448E-2</v>
      </c>
      <c r="Q4111">
        <v>-2.9282132163643837E-2</v>
      </c>
      <c r="R4111">
        <v>1.5381189063191414E-2</v>
      </c>
      <c r="S4111">
        <v>4.6314869076013565E-2</v>
      </c>
      <c r="T4111">
        <v>7.7248550951480865E-2</v>
      </c>
      <c r="U4111">
        <v>0.12191186845302582</v>
      </c>
      <c r="V4111">
        <v>0.14334256947040558</v>
      </c>
    </row>
    <row r="4112" spans="1:22" x14ac:dyDescent="0.25">
      <c r="A4112" t="s">
        <v>99</v>
      </c>
      <c r="B4112" t="s">
        <v>86</v>
      </c>
      <c r="C4112" t="s">
        <v>101</v>
      </c>
      <c r="D4112" t="s">
        <v>64</v>
      </c>
      <c r="E4112" t="s">
        <v>89</v>
      </c>
      <c r="F4112" t="s">
        <v>45</v>
      </c>
      <c r="G4112">
        <v>46</v>
      </c>
      <c r="H4112">
        <v>8</v>
      </c>
      <c r="I4112">
        <f>IF(VLOOKUP(Data!$A4112,summermonths, 2, FALSE) = 1, VLOOKUP(Data!$H4112,rateblocks, 2, FALSE), VLOOKUP(Data!H4112, rateblocks,3, FALSE))</f>
        <v>2</v>
      </c>
      <c r="J4112">
        <v>0.14519278705120087</v>
      </c>
      <c r="K4112">
        <v>0.11787474155426025</v>
      </c>
      <c r="L4112">
        <v>72.34368896484375</v>
      </c>
      <c r="M4112">
        <v>-2.7318045496940613E-2</v>
      </c>
      <c r="N4112">
        <v>5.7167697697877884E-2</v>
      </c>
      <c r="O4112">
        <v>3.2681457232683897E-3</v>
      </c>
      <c r="P4112">
        <v>-0.12135054171085358</v>
      </c>
      <c r="Q4112">
        <v>-0.10058140009641647</v>
      </c>
      <c r="R4112">
        <v>-5.7296816259622574E-2</v>
      </c>
      <c r="S4112">
        <v>-2.7318045496940613E-2</v>
      </c>
      <c r="T4112">
        <v>2.6607245672494173E-3</v>
      </c>
      <c r="U4112">
        <v>4.5945305377244949E-2</v>
      </c>
      <c r="V4112">
        <v>6.6714450716972351E-2</v>
      </c>
    </row>
    <row r="4113" spans="1:22" x14ac:dyDescent="0.25">
      <c r="A4113" t="s">
        <v>124</v>
      </c>
      <c r="B4113" t="s">
        <v>86</v>
      </c>
      <c r="C4113" t="s">
        <v>101</v>
      </c>
      <c r="D4113" t="s">
        <v>108</v>
      </c>
      <c r="E4113" t="s">
        <v>89</v>
      </c>
      <c r="F4113" t="s">
        <v>45</v>
      </c>
      <c r="G4113">
        <v>46</v>
      </c>
      <c r="H4113">
        <v>16</v>
      </c>
      <c r="I4113">
        <f>IF(VLOOKUP(Data!$A4113,summermonths, 2, FALSE) = 1, VLOOKUP(Data!$H4113,rateblocks, 2, FALSE), VLOOKUP(Data!H4113, rateblocks,3, FALSE))</f>
        <v>2</v>
      </c>
      <c r="J4113">
        <v>0.19431023299694061</v>
      </c>
      <c r="K4113">
        <v>0.44010353088378906</v>
      </c>
      <c r="L4113">
        <v>71.492752075195313</v>
      </c>
      <c r="M4113">
        <v>0.24579328298568726</v>
      </c>
      <c r="N4113">
        <v>0.38192543387413025</v>
      </c>
      <c r="O4113">
        <v>0.14586703479290009</v>
      </c>
      <c r="P4113">
        <v>-0.38241815567016602</v>
      </c>
      <c r="Q4113">
        <v>-0.24366384744644165</v>
      </c>
      <c r="R4113">
        <v>4.5511391013860703E-2</v>
      </c>
      <c r="S4113">
        <v>0.24579328298568726</v>
      </c>
      <c r="T4113">
        <v>0.44607517123222351</v>
      </c>
      <c r="U4113">
        <v>0.73525041341781616</v>
      </c>
      <c r="V4113">
        <v>0.87400472164154053</v>
      </c>
    </row>
    <row r="4114" spans="1:22" x14ac:dyDescent="0.25">
      <c r="A4114" t="s">
        <v>124</v>
      </c>
      <c r="B4114" t="s">
        <v>86</v>
      </c>
      <c r="C4114" t="s">
        <v>101</v>
      </c>
      <c r="D4114" t="s">
        <v>108</v>
      </c>
      <c r="E4114" t="s">
        <v>89</v>
      </c>
      <c r="F4114" t="s">
        <v>45</v>
      </c>
      <c r="G4114">
        <v>46</v>
      </c>
      <c r="H4114">
        <v>8</v>
      </c>
      <c r="I4114">
        <f>IF(VLOOKUP(Data!$A4114,summermonths, 2, FALSE) = 1, VLOOKUP(Data!$H4114,rateblocks, 2, FALSE), VLOOKUP(Data!H4114, rateblocks,3, FALSE))</f>
        <v>2</v>
      </c>
      <c r="J4114">
        <v>0.16971752047538757</v>
      </c>
      <c r="K4114">
        <v>0.11561594158411026</v>
      </c>
      <c r="L4114">
        <v>58.092132568359375</v>
      </c>
      <c r="M4114">
        <v>-5.4101575165987015E-2</v>
      </c>
      <c r="N4114">
        <v>5.7300608605146408E-2</v>
      </c>
      <c r="O4114">
        <v>3.2833598088473082E-3</v>
      </c>
      <c r="P4114">
        <v>-0.14835268259048462</v>
      </c>
      <c r="Q4114">
        <v>-0.12753525376319885</v>
      </c>
      <c r="R4114">
        <v>-8.4150046110153198E-2</v>
      </c>
      <c r="S4114">
        <v>-5.4101575165987015E-2</v>
      </c>
      <c r="T4114">
        <v>-2.4053106084465981E-2</v>
      </c>
      <c r="U4114">
        <v>1.9332109019160271E-2</v>
      </c>
      <c r="V4114">
        <v>4.0149539709091187E-2</v>
      </c>
    </row>
    <row r="4115" spans="1:22" x14ac:dyDescent="0.25">
      <c r="A4115" t="s">
        <v>95</v>
      </c>
      <c r="B4115" t="s">
        <v>86</v>
      </c>
      <c r="C4115" t="s">
        <v>102</v>
      </c>
      <c r="D4115" t="s">
        <v>66</v>
      </c>
      <c r="E4115" t="s">
        <v>89</v>
      </c>
      <c r="F4115" t="s">
        <v>45</v>
      </c>
      <c r="G4115">
        <v>46</v>
      </c>
      <c r="H4115">
        <v>18</v>
      </c>
      <c r="I4115">
        <f>IF(VLOOKUP(Data!$A4115,summermonths, 2, FALSE) = 1, VLOOKUP(Data!$H4115,rateblocks, 2, FALSE), VLOOKUP(Data!H4115, rateblocks,3, FALSE))</f>
        <v>1</v>
      </c>
      <c r="J4115">
        <v>0.25304791331291199</v>
      </c>
      <c r="K4115">
        <v>0.52499997615814209</v>
      </c>
      <c r="L4115">
        <v>72.217391967773437</v>
      </c>
      <c r="M4115">
        <v>0.27195209264755249</v>
      </c>
      <c r="N4115">
        <v>0.63130557537078857</v>
      </c>
      <c r="O4115">
        <v>0.3985467255115509</v>
      </c>
      <c r="P4115">
        <v>-0.76645314693450928</v>
      </c>
      <c r="Q4115">
        <v>-0.53709852695465088</v>
      </c>
      <c r="R4115">
        <v>-5.9104874730110168E-2</v>
      </c>
      <c r="S4115">
        <v>0.27195209264755249</v>
      </c>
      <c r="T4115">
        <v>0.60300904512405396</v>
      </c>
      <c r="U4115">
        <v>1.0810027122497559</v>
      </c>
      <c r="V4115">
        <v>1.3103573322296143</v>
      </c>
    </row>
    <row r="4116" spans="1:22" x14ac:dyDescent="0.25">
      <c r="A4116" t="s">
        <v>124</v>
      </c>
      <c r="B4116" t="s">
        <v>86</v>
      </c>
      <c r="C4116" t="s">
        <v>102</v>
      </c>
      <c r="D4116" t="s">
        <v>105</v>
      </c>
      <c r="E4116" t="s">
        <v>89</v>
      </c>
      <c r="F4116" t="s">
        <v>45</v>
      </c>
      <c r="G4116">
        <v>46</v>
      </c>
      <c r="H4116">
        <v>8</v>
      </c>
      <c r="I4116">
        <f>IF(VLOOKUP(Data!$A4116,summermonths, 2, FALSE) = 1, VLOOKUP(Data!$H4116,rateblocks, 2, FALSE), VLOOKUP(Data!H4116, rateblocks,3, FALSE))</f>
        <v>2</v>
      </c>
      <c r="J4116">
        <v>0.1283707320690155</v>
      </c>
      <c r="K4116">
        <v>0.11804347485303879</v>
      </c>
      <c r="L4116">
        <v>66.021736145019531</v>
      </c>
      <c r="M4116">
        <v>-1.0327253490686417E-2</v>
      </c>
      <c r="N4116">
        <v>5.6356340646743774E-2</v>
      </c>
      <c r="O4116">
        <v>3.1760372221469879E-3</v>
      </c>
      <c r="P4116">
        <v>-0.10302518308162689</v>
      </c>
      <c r="Q4116">
        <v>-8.2550808787345886E-2</v>
      </c>
      <c r="R4116">
        <v>-3.9880547672510147E-2</v>
      </c>
      <c r="S4116">
        <v>-1.0327253490686417E-2</v>
      </c>
      <c r="T4116">
        <v>1.9226040691137314E-2</v>
      </c>
      <c r="U4116">
        <v>6.1896301805973053E-2</v>
      </c>
      <c r="V4116">
        <v>8.2370676100254059E-2</v>
      </c>
    </row>
    <row r="4117" spans="1:22" x14ac:dyDescent="0.25">
      <c r="A4117" t="s">
        <v>122</v>
      </c>
      <c r="B4117" t="s">
        <v>86</v>
      </c>
      <c r="C4117" t="s">
        <v>102</v>
      </c>
      <c r="D4117" t="s">
        <v>106</v>
      </c>
      <c r="E4117" t="s">
        <v>89</v>
      </c>
      <c r="F4117" t="s">
        <v>45</v>
      </c>
      <c r="G4117">
        <v>46</v>
      </c>
      <c r="H4117">
        <v>3</v>
      </c>
      <c r="I4117">
        <f>IF(VLOOKUP(Data!$A4117,summermonths, 2, FALSE) = 1, VLOOKUP(Data!$H4117,rateblocks, 2, FALSE), VLOOKUP(Data!H4117, rateblocks,3, FALSE))</f>
        <v>3</v>
      </c>
      <c r="J4117">
        <v>0.15147627890110016</v>
      </c>
      <c r="K4117">
        <v>0.239673912525177</v>
      </c>
      <c r="L4117">
        <v>40.782608032226563</v>
      </c>
      <c r="M4117">
        <v>8.819764107465744E-2</v>
      </c>
      <c r="N4117">
        <v>0.12371131777763367</v>
      </c>
      <c r="O4117">
        <v>1.5304489992558956E-2</v>
      </c>
      <c r="P4117">
        <v>-0.11528936773538589</v>
      </c>
      <c r="Q4117">
        <v>-7.0344790816307068E-2</v>
      </c>
      <c r="R4117">
        <v>2.3323362693190575E-2</v>
      </c>
      <c r="S4117">
        <v>8.819764107465744E-2</v>
      </c>
      <c r="T4117">
        <v>0.15307192504405975</v>
      </c>
      <c r="U4117">
        <v>0.24674007296562195</v>
      </c>
      <c r="V4117">
        <v>0.29168465733528137</v>
      </c>
    </row>
    <row r="4118" spans="1:22" x14ac:dyDescent="0.25">
      <c r="A4118" t="s">
        <v>95</v>
      </c>
      <c r="B4118" t="s">
        <v>86</v>
      </c>
      <c r="C4118" t="s">
        <v>102</v>
      </c>
      <c r="D4118" t="s">
        <v>66</v>
      </c>
      <c r="E4118" t="s">
        <v>89</v>
      </c>
      <c r="F4118" t="s">
        <v>45</v>
      </c>
      <c r="G4118">
        <v>46</v>
      </c>
      <c r="H4118">
        <v>6</v>
      </c>
      <c r="I4118">
        <f>IF(VLOOKUP(Data!$A4118,summermonths, 2, FALSE) = 1, VLOOKUP(Data!$H4118,rateblocks, 2, FALSE), VLOOKUP(Data!H4118, rateblocks,3, FALSE))</f>
        <v>3</v>
      </c>
      <c r="J4118">
        <v>0.26387947797775269</v>
      </c>
      <c r="K4118">
        <v>0.23586957156658173</v>
      </c>
      <c r="L4118">
        <v>58.260868072509766</v>
      </c>
      <c r="M4118">
        <v>-2.8009900823235512E-2</v>
      </c>
      <c r="N4118">
        <v>0.10865189880132675</v>
      </c>
      <c r="O4118">
        <v>1.1805235408246517E-2</v>
      </c>
      <c r="P4118">
        <v>-0.20672637224197388</v>
      </c>
      <c r="Q4118">
        <v>-0.16725291311740875</v>
      </c>
      <c r="R4118">
        <v>-8.4987014532089233E-2</v>
      </c>
      <c r="S4118">
        <v>-2.8009900823235512E-2</v>
      </c>
      <c r="T4118">
        <v>2.8967211022973061E-2</v>
      </c>
      <c r="U4118">
        <v>0.11123310774564743</v>
      </c>
      <c r="V4118">
        <v>0.15070657432079315</v>
      </c>
    </row>
    <row r="4119" spans="1:22" x14ac:dyDescent="0.25">
      <c r="A4119" t="s">
        <v>123</v>
      </c>
      <c r="B4119" t="s">
        <v>86</v>
      </c>
      <c r="C4119" t="s">
        <v>102</v>
      </c>
      <c r="D4119" t="s">
        <v>112</v>
      </c>
      <c r="E4119" t="s">
        <v>89</v>
      </c>
      <c r="F4119" t="s">
        <v>45</v>
      </c>
      <c r="G4119">
        <v>46</v>
      </c>
      <c r="H4119">
        <v>16</v>
      </c>
      <c r="I4119">
        <f>IF(VLOOKUP(Data!$A4119,summermonths, 2, FALSE) = 1, VLOOKUP(Data!$H4119,rateblocks, 2, FALSE), VLOOKUP(Data!H4119, rateblocks,3, FALSE))</f>
        <v>2</v>
      </c>
      <c r="J4119">
        <v>0.14782482385635376</v>
      </c>
      <c r="K4119">
        <v>0.61282610893249512</v>
      </c>
      <c r="L4119">
        <v>81.608695983886719</v>
      </c>
      <c r="M4119">
        <v>0.46500125527381897</v>
      </c>
      <c r="N4119">
        <v>0.8286736011505127</v>
      </c>
      <c r="O4119">
        <v>0.68669992685317993</v>
      </c>
      <c r="P4119">
        <v>-0.89804553985595703</v>
      </c>
      <c r="Q4119">
        <v>-0.59698671102523804</v>
      </c>
      <c r="R4119">
        <v>3.0444394797086716E-2</v>
      </c>
      <c r="S4119">
        <v>0.46500125527381897</v>
      </c>
      <c r="T4119">
        <v>0.89955812692642212</v>
      </c>
      <c r="U4119">
        <v>1.526989221572876</v>
      </c>
      <c r="V4119">
        <v>1.8280479907989502</v>
      </c>
    </row>
    <row r="4120" spans="1:22" x14ac:dyDescent="0.25">
      <c r="A4120" t="s">
        <v>124</v>
      </c>
      <c r="B4120" t="s">
        <v>86</v>
      </c>
      <c r="C4120" t="s">
        <v>101</v>
      </c>
      <c r="D4120" t="s">
        <v>108</v>
      </c>
      <c r="E4120" t="s">
        <v>89</v>
      </c>
      <c r="F4120" t="s">
        <v>45</v>
      </c>
      <c r="G4120">
        <v>46</v>
      </c>
      <c r="H4120">
        <v>12</v>
      </c>
      <c r="I4120">
        <f>IF(VLOOKUP(Data!$A4120,summermonths, 2, FALSE) = 1, VLOOKUP(Data!$H4120,rateblocks, 2, FALSE), VLOOKUP(Data!H4120, rateblocks,3, FALSE))</f>
        <v>2</v>
      </c>
      <c r="J4120">
        <v>0.19683936238288879</v>
      </c>
      <c r="K4120">
        <v>0.15536749362945557</v>
      </c>
      <c r="L4120">
        <v>71.652175903320312</v>
      </c>
      <c r="M4120">
        <v>-4.1471872478723526E-2</v>
      </c>
      <c r="N4120">
        <v>9.4122819602489471E-2</v>
      </c>
      <c r="O4120">
        <v>8.8591054081916809E-3</v>
      </c>
      <c r="P4120">
        <v>-0.19629013538360596</v>
      </c>
      <c r="Q4120">
        <v>-0.16209511458873749</v>
      </c>
      <c r="R4120">
        <v>-9.0829923748970032E-2</v>
      </c>
      <c r="S4120">
        <v>-4.1471872478723526E-2</v>
      </c>
      <c r="T4120">
        <v>7.8861825168132782E-3</v>
      </c>
      <c r="U4120">
        <v>7.9151377081871033E-2</v>
      </c>
      <c r="V4120">
        <v>0.11334639042615891</v>
      </c>
    </row>
    <row r="4121" spans="1:22" x14ac:dyDescent="0.25">
      <c r="A4121" t="s">
        <v>100</v>
      </c>
      <c r="B4121" t="s">
        <v>86</v>
      </c>
      <c r="C4121" t="s">
        <v>101</v>
      </c>
      <c r="D4121" t="s">
        <v>65</v>
      </c>
      <c r="E4121" t="s">
        <v>89</v>
      </c>
      <c r="F4121" t="s">
        <v>45</v>
      </c>
      <c r="G4121">
        <v>46</v>
      </c>
      <c r="H4121">
        <v>10</v>
      </c>
      <c r="I4121">
        <f>IF(VLOOKUP(Data!$A4121,summermonths, 2, FALSE) = 1, VLOOKUP(Data!$H4121,rateblocks, 2, FALSE), VLOOKUP(Data!H4121, rateblocks,3, FALSE))</f>
        <v>2</v>
      </c>
      <c r="J4121">
        <v>0.22385087609291077</v>
      </c>
      <c r="K4121">
        <v>0.16279891133308411</v>
      </c>
      <c r="L4121">
        <v>75.887351989746094</v>
      </c>
      <c r="M4121">
        <v>-6.105196475982666E-2</v>
      </c>
      <c r="N4121">
        <v>0.11793041974306107</v>
      </c>
      <c r="O4121">
        <v>1.3907584361732006E-2</v>
      </c>
      <c r="P4121">
        <v>-0.25503024458885193</v>
      </c>
      <c r="Q4121">
        <v>-0.21218587458133698</v>
      </c>
      <c r="R4121">
        <v>-0.12289473414421082</v>
      </c>
      <c r="S4121">
        <v>-6.105196475982666E-2</v>
      </c>
      <c r="T4121">
        <v>7.9080782597884536E-4</v>
      </c>
      <c r="U4121">
        <v>9.0081952512264252E-2</v>
      </c>
      <c r="V4121">
        <v>0.13292631506919861</v>
      </c>
    </row>
    <row r="4122" spans="1:22" x14ac:dyDescent="0.25">
      <c r="A4122" t="s">
        <v>122</v>
      </c>
      <c r="B4122" t="s">
        <v>86</v>
      </c>
      <c r="C4122" t="s">
        <v>102</v>
      </c>
      <c r="D4122" t="s">
        <v>106</v>
      </c>
      <c r="E4122" t="s">
        <v>89</v>
      </c>
      <c r="F4122" t="s">
        <v>45</v>
      </c>
      <c r="G4122">
        <v>46</v>
      </c>
      <c r="H4122">
        <v>22</v>
      </c>
      <c r="I4122">
        <f>IF(VLOOKUP(Data!$A4122,summermonths, 2, FALSE) = 1, VLOOKUP(Data!$H4122,rateblocks, 2, FALSE), VLOOKUP(Data!H4122, rateblocks,3, FALSE))</f>
        <v>2</v>
      </c>
      <c r="J4122">
        <v>0.33708322048187256</v>
      </c>
      <c r="K4122">
        <v>0.65641307830810547</v>
      </c>
      <c r="L4122">
        <v>45.760868072509766</v>
      </c>
      <c r="M4122">
        <v>0.31932982802391052</v>
      </c>
      <c r="N4122">
        <v>0.57122272253036499</v>
      </c>
      <c r="O4122">
        <v>0.326295405626297</v>
      </c>
      <c r="P4122">
        <v>-0.62024796009063721</v>
      </c>
      <c r="Q4122">
        <v>-0.41272154450416565</v>
      </c>
      <c r="R4122">
        <v>1.9780339673161507E-2</v>
      </c>
      <c r="S4122">
        <v>0.31932982802391052</v>
      </c>
      <c r="T4122">
        <v>0.61887931823730469</v>
      </c>
      <c r="U4122">
        <v>1.0513812303543091</v>
      </c>
      <c r="V4122">
        <v>1.2589075565338135</v>
      </c>
    </row>
    <row r="4123" spans="1:22" x14ac:dyDescent="0.25">
      <c r="A4123" t="s">
        <v>100</v>
      </c>
      <c r="B4123" t="s">
        <v>86</v>
      </c>
      <c r="C4123" t="s">
        <v>101</v>
      </c>
      <c r="D4123" t="s">
        <v>65</v>
      </c>
      <c r="E4123" t="s">
        <v>89</v>
      </c>
      <c r="F4123" t="s">
        <v>45</v>
      </c>
      <c r="G4123">
        <v>46</v>
      </c>
      <c r="H4123">
        <v>13</v>
      </c>
      <c r="I4123">
        <f>IF(VLOOKUP(Data!$A4123,summermonths, 2, FALSE) = 1, VLOOKUP(Data!$H4123,rateblocks, 2, FALSE), VLOOKUP(Data!H4123, rateblocks,3, FALSE))</f>
        <v>1</v>
      </c>
      <c r="J4123">
        <v>0.23482777178287506</v>
      </c>
      <c r="K4123">
        <v>0.19603261351585388</v>
      </c>
      <c r="L4123">
        <v>80.128456115722656</v>
      </c>
      <c r="M4123">
        <v>-3.8795158267021179E-2</v>
      </c>
      <c r="N4123">
        <v>0.11333530396223068</v>
      </c>
      <c r="O4123">
        <v>1.2844891287386417E-2</v>
      </c>
      <c r="P4123">
        <v>-0.22521513700485229</v>
      </c>
      <c r="Q4123">
        <v>-0.18404018878936768</v>
      </c>
      <c r="R4123">
        <v>-9.8228253424167633E-2</v>
      </c>
      <c r="S4123">
        <v>-3.8795158267021179E-2</v>
      </c>
      <c r="T4123">
        <v>2.0637933164834976E-2</v>
      </c>
      <c r="U4123">
        <v>0.10644987970590591</v>
      </c>
      <c r="V4123">
        <v>0.14762482047080994</v>
      </c>
    </row>
    <row r="4124" spans="1:22" x14ac:dyDescent="0.25">
      <c r="A4124" t="s">
        <v>96</v>
      </c>
      <c r="B4124" t="s">
        <v>86</v>
      </c>
      <c r="C4124" t="s">
        <v>102</v>
      </c>
      <c r="D4124" t="s">
        <v>67</v>
      </c>
      <c r="E4124" t="s">
        <v>89</v>
      </c>
      <c r="F4124" t="s">
        <v>45</v>
      </c>
      <c r="G4124">
        <v>46</v>
      </c>
      <c r="H4124">
        <v>10</v>
      </c>
      <c r="I4124">
        <f>IF(VLOOKUP(Data!$A4124,summermonths, 2, FALSE) = 1, VLOOKUP(Data!$H4124,rateblocks, 2, FALSE), VLOOKUP(Data!H4124, rateblocks,3, FALSE))</f>
        <v>2</v>
      </c>
      <c r="J4124">
        <v>0.20497223734855652</v>
      </c>
      <c r="K4124">
        <v>0.15532608330249786</v>
      </c>
      <c r="L4124">
        <v>76.673912048339844</v>
      </c>
      <c r="M4124">
        <v>-4.9646150320768356E-2</v>
      </c>
      <c r="N4124">
        <v>0.19288316369056702</v>
      </c>
      <c r="O4124">
        <v>3.7203915417194366E-2</v>
      </c>
      <c r="P4124">
        <v>-0.36691072583198547</v>
      </c>
      <c r="Q4124">
        <v>-0.29683586955070496</v>
      </c>
      <c r="R4124">
        <v>-0.15079417824745178</v>
      </c>
      <c r="S4124">
        <v>-4.9646150320768356E-2</v>
      </c>
      <c r="T4124">
        <v>5.1501881331205368E-2</v>
      </c>
      <c r="U4124">
        <v>0.19754357635974884</v>
      </c>
      <c r="V4124">
        <v>0.26761841773986816</v>
      </c>
    </row>
    <row r="4125" spans="1:22" x14ac:dyDescent="0.25">
      <c r="A4125" t="s">
        <v>124</v>
      </c>
      <c r="B4125" t="s">
        <v>86</v>
      </c>
      <c r="C4125" t="s">
        <v>101</v>
      </c>
      <c r="D4125" t="s">
        <v>108</v>
      </c>
      <c r="E4125" t="s">
        <v>89</v>
      </c>
      <c r="F4125" t="s">
        <v>45</v>
      </c>
      <c r="G4125">
        <v>46</v>
      </c>
      <c r="H4125">
        <v>13</v>
      </c>
      <c r="I4125">
        <f>IF(VLOOKUP(Data!$A4125,summermonths, 2, FALSE) = 1, VLOOKUP(Data!$H4125,rateblocks, 2, FALSE), VLOOKUP(Data!H4125, rateblocks,3, FALSE))</f>
        <v>2</v>
      </c>
      <c r="J4125">
        <v>0.19334158301353455</v>
      </c>
      <c r="K4125">
        <v>0.15756729245185852</v>
      </c>
      <c r="L4125">
        <v>72.311592102050781</v>
      </c>
      <c r="M4125">
        <v>-3.5774294286966324E-2</v>
      </c>
      <c r="N4125">
        <v>9.7835592925548553E-2</v>
      </c>
      <c r="O4125">
        <v>9.5718028023838997E-3</v>
      </c>
      <c r="P4125">
        <v>-0.19669952988624573</v>
      </c>
      <c r="Q4125">
        <v>-0.16115565598011017</v>
      </c>
      <c r="R4125">
        <v>-8.7079331278800964E-2</v>
      </c>
      <c r="S4125">
        <v>-3.5774294286966324E-2</v>
      </c>
      <c r="T4125">
        <v>1.5530740842223167E-2</v>
      </c>
      <c r="U4125">
        <v>8.9607059955596924E-2</v>
      </c>
      <c r="V4125">
        <v>0.12515093386173248</v>
      </c>
    </row>
    <row r="4126" spans="1:22" x14ac:dyDescent="0.25">
      <c r="A4126" t="s">
        <v>123</v>
      </c>
      <c r="B4126" t="s">
        <v>86</v>
      </c>
      <c r="C4126" t="s">
        <v>101</v>
      </c>
      <c r="D4126" t="s">
        <v>107</v>
      </c>
      <c r="E4126" t="s">
        <v>89</v>
      </c>
      <c r="F4126" t="s">
        <v>45</v>
      </c>
      <c r="G4126">
        <v>46</v>
      </c>
      <c r="H4126">
        <v>3</v>
      </c>
      <c r="I4126">
        <f>IF(VLOOKUP(Data!$A4126,summermonths, 2, FALSE) = 1, VLOOKUP(Data!$H4126,rateblocks, 2, FALSE), VLOOKUP(Data!H4126, rateblocks,3, FALSE))</f>
        <v>3</v>
      </c>
      <c r="J4126">
        <v>0.27323263883590698</v>
      </c>
      <c r="K4126">
        <v>0.22992563247680664</v>
      </c>
      <c r="L4126">
        <v>53.946224212646484</v>
      </c>
      <c r="M4126">
        <v>-4.3307017534971237E-2</v>
      </c>
      <c r="N4126">
        <v>3.1580701470375061E-2</v>
      </c>
      <c r="O4126">
        <v>9.9734065588563681E-4</v>
      </c>
      <c r="P4126">
        <v>-9.5252647995948792E-2</v>
      </c>
      <c r="Q4126">
        <v>-8.3779312670230865E-2</v>
      </c>
      <c r="R4126">
        <v>-5.9867952018976212E-2</v>
      </c>
      <c r="S4126">
        <v>-4.3307017534971237E-2</v>
      </c>
      <c r="T4126">
        <v>-2.6746081188321114E-2</v>
      </c>
      <c r="U4126">
        <v>-2.8347200714051723E-3</v>
      </c>
      <c r="V4126">
        <v>8.6386138573288918E-3</v>
      </c>
    </row>
    <row r="4127" spans="1:22" x14ac:dyDescent="0.25">
      <c r="A4127" t="s">
        <v>123</v>
      </c>
      <c r="B4127" t="s">
        <v>86</v>
      </c>
      <c r="C4127" t="s">
        <v>101</v>
      </c>
      <c r="D4127" t="s">
        <v>107</v>
      </c>
      <c r="E4127" t="s">
        <v>89</v>
      </c>
      <c r="F4127" t="s">
        <v>45</v>
      </c>
      <c r="G4127">
        <v>46</v>
      </c>
      <c r="H4127">
        <v>18</v>
      </c>
      <c r="I4127">
        <f>IF(VLOOKUP(Data!$A4127,summermonths, 2, FALSE) = 1, VLOOKUP(Data!$H4127,rateblocks, 2, FALSE), VLOOKUP(Data!H4127, rateblocks,3, FALSE))</f>
        <v>1</v>
      </c>
      <c r="J4127">
        <v>0.2602570652961731</v>
      </c>
      <c r="K4127">
        <v>0.53272312879562378</v>
      </c>
      <c r="L4127">
        <v>63.014873504638672</v>
      </c>
      <c r="M4127">
        <v>0.2724660336971283</v>
      </c>
      <c r="N4127">
        <v>0.4117375910282135</v>
      </c>
      <c r="O4127">
        <v>0.16952784359455109</v>
      </c>
      <c r="P4127">
        <v>-0.40478202700614929</v>
      </c>
      <c r="Q4127">
        <v>-0.25519692897796631</v>
      </c>
      <c r="R4127">
        <v>5.6550629436969757E-2</v>
      </c>
      <c r="S4127">
        <v>0.2724660336971283</v>
      </c>
      <c r="T4127">
        <v>0.48838144540786743</v>
      </c>
      <c r="U4127">
        <v>0.8001289963722229</v>
      </c>
      <c r="V4127">
        <v>0.94971412420272827</v>
      </c>
    </row>
    <row r="4128" spans="1:22" x14ac:dyDescent="0.25">
      <c r="A4128" t="s">
        <v>97</v>
      </c>
      <c r="B4128" t="s">
        <v>86</v>
      </c>
      <c r="C4128" t="s">
        <v>101</v>
      </c>
      <c r="D4128" t="s">
        <v>62</v>
      </c>
      <c r="E4128" t="s">
        <v>89</v>
      </c>
      <c r="F4128" t="s">
        <v>45</v>
      </c>
      <c r="G4128">
        <v>46</v>
      </c>
      <c r="H4128">
        <v>8</v>
      </c>
      <c r="I4128">
        <f>IF(VLOOKUP(Data!$A4128,summermonths, 2, FALSE) = 1, VLOOKUP(Data!$H4128,rateblocks, 2, FALSE), VLOOKUP(Data!H4128, rateblocks,3, FALSE))</f>
        <v>2</v>
      </c>
      <c r="J4128">
        <v>0.12996956706047058</v>
      </c>
      <c r="K4128">
        <v>0.10855387151241302</v>
      </c>
      <c r="L4128">
        <v>69.313796997070313</v>
      </c>
      <c r="M4128">
        <v>-2.1415691822767258E-2</v>
      </c>
      <c r="N4128">
        <v>4.096202552318573E-2</v>
      </c>
      <c r="O4128">
        <v>1.6778875142335892E-3</v>
      </c>
      <c r="P4128">
        <v>-8.8792227208614349E-2</v>
      </c>
      <c r="Q4128">
        <v>-7.3910638689994812E-2</v>
      </c>
      <c r="R4128">
        <v>-4.2896199971437454E-2</v>
      </c>
      <c r="S4128">
        <v>-2.1415691822767258E-2</v>
      </c>
      <c r="T4128">
        <v>6.4815365476533771E-5</v>
      </c>
      <c r="U4128">
        <v>3.1079256907105446E-2</v>
      </c>
      <c r="V4128">
        <v>4.5960843563079834E-2</v>
      </c>
    </row>
    <row r="4129" spans="1:22" x14ac:dyDescent="0.25">
      <c r="A4129" t="s">
        <v>99</v>
      </c>
      <c r="B4129" t="s">
        <v>86</v>
      </c>
      <c r="C4129" t="s">
        <v>101</v>
      </c>
      <c r="D4129" t="s">
        <v>64</v>
      </c>
      <c r="E4129" t="s">
        <v>89</v>
      </c>
      <c r="F4129" t="s">
        <v>45</v>
      </c>
      <c r="G4129">
        <v>46</v>
      </c>
      <c r="H4129">
        <v>21</v>
      </c>
      <c r="I4129">
        <f>IF(VLOOKUP(Data!$A4129,summermonths, 2, FALSE) = 1, VLOOKUP(Data!$H4129,rateblocks, 2, FALSE), VLOOKUP(Data!H4129, rateblocks,3, FALSE))</f>
        <v>2</v>
      </c>
      <c r="J4129">
        <v>0.25841245055198669</v>
      </c>
      <c r="K4129">
        <v>0.53208279609680176</v>
      </c>
      <c r="L4129">
        <v>73.782608032226563</v>
      </c>
      <c r="M4129">
        <v>0.27367037534713745</v>
      </c>
      <c r="N4129">
        <v>0.30377307534217834</v>
      </c>
      <c r="O4129">
        <v>9.2278078198432922E-2</v>
      </c>
      <c r="P4129">
        <v>-0.2259918749332428</v>
      </c>
      <c r="Q4129">
        <v>-0.11563048511743546</v>
      </c>
      <c r="R4129">
        <v>0.11437162011861801</v>
      </c>
      <c r="S4129">
        <v>0.27367037534713745</v>
      </c>
      <c r="T4129">
        <v>0.43296912312507629</v>
      </c>
      <c r="U4129">
        <v>0.66297125816345215</v>
      </c>
      <c r="V4129">
        <v>0.77333259582519531</v>
      </c>
    </row>
    <row r="4130" spans="1:22" x14ac:dyDescent="0.25">
      <c r="A4130" t="s">
        <v>95</v>
      </c>
      <c r="B4130" t="s">
        <v>86</v>
      </c>
      <c r="C4130" t="s">
        <v>102</v>
      </c>
      <c r="D4130" t="s">
        <v>66</v>
      </c>
      <c r="E4130" t="s">
        <v>89</v>
      </c>
      <c r="F4130" t="s">
        <v>45</v>
      </c>
      <c r="G4130">
        <v>46</v>
      </c>
      <c r="H4130">
        <v>10</v>
      </c>
      <c r="I4130">
        <f>IF(VLOOKUP(Data!$A4130,summermonths, 2, FALSE) = 1, VLOOKUP(Data!$H4130,rateblocks, 2, FALSE), VLOOKUP(Data!H4130, rateblocks,3, FALSE))</f>
        <v>2</v>
      </c>
      <c r="J4130">
        <v>0.20645879209041595</v>
      </c>
      <c r="K4130">
        <v>0.10402173548936844</v>
      </c>
      <c r="L4130">
        <v>70.956520080566406</v>
      </c>
      <c r="M4130">
        <v>-0.10243704915046692</v>
      </c>
      <c r="N4130">
        <v>0.17369072139263153</v>
      </c>
      <c r="O4130">
        <v>3.016846626996994E-2</v>
      </c>
      <c r="P4130">
        <v>-0.38813287019729614</v>
      </c>
      <c r="Q4130">
        <v>-0.32503065466880798</v>
      </c>
      <c r="R4130">
        <v>-0.19352054595947266</v>
      </c>
      <c r="S4130">
        <v>-0.10243704915046692</v>
      </c>
      <c r="T4130">
        <v>-1.1353545822203159E-2</v>
      </c>
      <c r="U4130">
        <v>0.12015656381845474</v>
      </c>
      <c r="V4130">
        <v>0.18325875699520111</v>
      </c>
    </row>
    <row r="4131" spans="1:22" x14ac:dyDescent="0.25">
      <c r="A4131" t="s">
        <v>97</v>
      </c>
      <c r="B4131" t="s">
        <v>86</v>
      </c>
      <c r="C4131" t="s">
        <v>102</v>
      </c>
      <c r="D4131" t="s">
        <v>68</v>
      </c>
      <c r="E4131" t="s">
        <v>89</v>
      </c>
      <c r="F4131" t="s">
        <v>45</v>
      </c>
      <c r="G4131">
        <v>46</v>
      </c>
      <c r="H4131">
        <v>21</v>
      </c>
      <c r="I4131">
        <f>IF(VLOOKUP(Data!$A4131,summermonths, 2, FALSE) = 1, VLOOKUP(Data!$H4131,rateblocks, 2, FALSE), VLOOKUP(Data!H4131, rateblocks,3, FALSE))</f>
        <v>2</v>
      </c>
      <c r="J4131">
        <v>0.36535245180130005</v>
      </c>
      <c r="K4131">
        <v>0.73173916339874268</v>
      </c>
      <c r="L4131">
        <v>71.717391967773438</v>
      </c>
      <c r="M4131">
        <v>0.36638668179512024</v>
      </c>
      <c r="N4131">
        <v>0.52765887975692749</v>
      </c>
      <c r="O4131">
        <v>0.27842390537261963</v>
      </c>
      <c r="P4131">
        <v>-0.50153493881225586</v>
      </c>
      <c r="Q4131">
        <v>-0.30983537435531616</v>
      </c>
      <c r="R4131">
        <v>8.9682094752788544E-2</v>
      </c>
      <c r="S4131">
        <v>0.36638668179512024</v>
      </c>
      <c r="T4131">
        <v>0.64309126138687134</v>
      </c>
      <c r="U4131">
        <v>1.0426087379455566</v>
      </c>
      <c r="V4131">
        <v>1.2343083620071411</v>
      </c>
    </row>
    <row r="4132" spans="1:22" x14ac:dyDescent="0.25">
      <c r="A4132" t="s">
        <v>100</v>
      </c>
      <c r="B4132" t="s">
        <v>86</v>
      </c>
      <c r="C4132" t="s">
        <v>102</v>
      </c>
      <c r="D4132" t="s">
        <v>71</v>
      </c>
      <c r="E4132" t="s">
        <v>89</v>
      </c>
      <c r="F4132" t="s">
        <v>45</v>
      </c>
      <c r="G4132">
        <v>46</v>
      </c>
      <c r="H4132">
        <v>14</v>
      </c>
      <c r="I4132">
        <f>IF(VLOOKUP(Data!$A4132,summermonths, 2, FALSE) = 1, VLOOKUP(Data!$H4132,rateblocks, 2, FALSE), VLOOKUP(Data!H4132, rateblocks,3, FALSE))</f>
        <v>1</v>
      </c>
      <c r="J4132">
        <v>0.30412930250167847</v>
      </c>
      <c r="K4132">
        <v>0.23315216600894928</v>
      </c>
      <c r="L4132">
        <v>84.195655822753906</v>
      </c>
      <c r="M4132">
        <v>-7.0977114140987396E-2</v>
      </c>
      <c r="N4132">
        <v>0.21206535398960114</v>
      </c>
      <c r="O4132">
        <v>4.4971715658903122E-2</v>
      </c>
      <c r="P4132">
        <v>-0.41979357600212097</v>
      </c>
      <c r="Q4132">
        <v>-0.34274980425834656</v>
      </c>
      <c r="R4132">
        <v>-0.18218429386615753</v>
      </c>
      <c r="S4132">
        <v>-7.0977114140987396E-2</v>
      </c>
      <c r="T4132">
        <v>4.0230065584182739E-2</v>
      </c>
      <c r="U4132">
        <v>0.20079557597637177</v>
      </c>
      <c r="V4132">
        <v>0.27783936262130737</v>
      </c>
    </row>
    <row r="4133" spans="1:22" x14ac:dyDescent="0.25">
      <c r="A4133" t="s">
        <v>98</v>
      </c>
      <c r="B4133" t="s">
        <v>86</v>
      </c>
      <c r="C4133" t="s">
        <v>101</v>
      </c>
      <c r="D4133" t="s">
        <v>63</v>
      </c>
      <c r="E4133" t="s">
        <v>89</v>
      </c>
      <c r="F4133" t="s">
        <v>45</v>
      </c>
      <c r="G4133">
        <v>46</v>
      </c>
      <c r="H4133">
        <v>12</v>
      </c>
      <c r="I4133">
        <f>IF(VLOOKUP(Data!$A4133,summermonths, 2, FALSE) = 1, VLOOKUP(Data!$H4133,rateblocks, 2, FALSE), VLOOKUP(Data!H4133, rateblocks,3, FALSE))</f>
        <v>1</v>
      </c>
      <c r="J4133">
        <v>0.22668254375457764</v>
      </c>
      <c r="K4133">
        <v>0.5533902645111084</v>
      </c>
      <c r="L4133">
        <v>78.898551940917969</v>
      </c>
      <c r="M4133">
        <v>0.32670772075653076</v>
      </c>
      <c r="N4133">
        <v>0.48125752806663513</v>
      </c>
      <c r="O4133">
        <v>0.2316088080406189</v>
      </c>
      <c r="P4133">
        <v>-0.46489048004150391</v>
      </c>
      <c r="Q4133">
        <v>-0.29004862904548645</v>
      </c>
      <c r="R4133">
        <v>7.4336029589176178E-2</v>
      </c>
      <c r="S4133">
        <v>0.32670772075653076</v>
      </c>
      <c r="T4133">
        <v>0.57907938957214355</v>
      </c>
      <c r="U4133">
        <v>0.94346404075622559</v>
      </c>
      <c r="V4133">
        <v>1.1183059215545654</v>
      </c>
    </row>
    <row r="4134" spans="1:22" x14ac:dyDescent="0.25">
      <c r="A4134" t="s">
        <v>95</v>
      </c>
      <c r="B4134" t="s">
        <v>86</v>
      </c>
      <c r="C4134" t="s">
        <v>101</v>
      </c>
      <c r="D4134" t="s">
        <v>60</v>
      </c>
      <c r="E4134" t="s">
        <v>89</v>
      </c>
      <c r="F4134" t="s">
        <v>45</v>
      </c>
      <c r="G4134">
        <v>46</v>
      </c>
      <c r="H4134">
        <v>1</v>
      </c>
      <c r="I4134">
        <f>IF(VLOOKUP(Data!$A4134,summermonths, 2, FALSE) = 1, VLOOKUP(Data!$H4134,rateblocks, 2, FALSE), VLOOKUP(Data!H4134, rateblocks,3, FALSE))</f>
        <v>3</v>
      </c>
      <c r="J4134">
        <v>0.22676607966423035</v>
      </c>
      <c r="K4134">
        <v>0.26186412572860718</v>
      </c>
      <c r="L4134">
        <v>60.348911285400391</v>
      </c>
      <c r="M4134">
        <v>3.509804978966713E-2</v>
      </c>
      <c r="N4134">
        <v>7.3039032518863678E-2</v>
      </c>
      <c r="O4134">
        <v>5.3347004577517509E-3</v>
      </c>
      <c r="P4134">
        <v>-8.5040464997291565E-2</v>
      </c>
      <c r="Q4134">
        <v>-5.8505237102508545E-2</v>
      </c>
      <c r="R4134">
        <v>-3.2036562915891409E-3</v>
      </c>
      <c r="S4134">
        <v>3.509804978966713E-2</v>
      </c>
      <c r="T4134">
        <v>7.3399752378463745E-2</v>
      </c>
      <c r="U4134">
        <v>0.12870132923126221</v>
      </c>
      <c r="V4134">
        <v>0.15523657202720642</v>
      </c>
    </row>
    <row r="4135" spans="1:22" x14ac:dyDescent="0.25">
      <c r="A4135" t="s">
        <v>99</v>
      </c>
      <c r="B4135" t="s">
        <v>86</v>
      </c>
      <c r="C4135" t="s">
        <v>102</v>
      </c>
      <c r="D4135" t="s">
        <v>70</v>
      </c>
      <c r="E4135" t="s">
        <v>89</v>
      </c>
      <c r="F4135" t="s">
        <v>45</v>
      </c>
      <c r="G4135">
        <v>46</v>
      </c>
      <c r="H4135">
        <v>22</v>
      </c>
      <c r="I4135">
        <f>IF(VLOOKUP(Data!$A4135,summermonths, 2, FALSE) = 1, VLOOKUP(Data!$H4135,rateblocks, 2, FALSE), VLOOKUP(Data!H4135, rateblocks,3, FALSE))</f>
        <v>2</v>
      </c>
      <c r="J4135">
        <v>0.34061673283576965</v>
      </c>
      <c r="K4135">
        <v>0.25336956977844238</v>
      </c>
      <c r="L4135">
        <v>82.434783935546875</v>
      </c>
      <c r="M4135">
        <v>-8.7247170507907867E-2</v>
      </c>
      <c r="N4135">
        <v>9.1449975967407227E-2</v>
      </c>
      <c r="O4135">
        <v>8.3630979061126709E-3</v>
      </c>
      <c r="P4135">
        <v>-0.23766899108886719</v>
      </c>
      <c r="Q4135">
        <v>-0.20444503426551819</v>
      </c>
      <c r="R4135">
        <v>-0.13520358502864838</v>
      </c>
      <c r="S4135">
        <v>-8.7247170507907867E-2</v>
      </c>
      <c r="T4135">
        <v>-3.9290755987167358E-2</v>
      </c>
      <c r="U4135">
        <v>2.9950689524412155E-2</v>
      </c>
      <c r="V4135">
        <v>6.317465752363205E-2</v>
      </c>
    </row>
    <row r="4136" spans="1:22" x14ac:dyDescent="0.25">
      <c r="A4136" t="s">
        <v>123</v>
      </c>
      <c r="B4136" t="s">
        <v>86</v>
      </c>
      <c r="C4136" t="s">
        <v>101</v>
      </c>
      <c r="D4136" t="s">
        <v>107</v>
      </c>
      <c r="E4136" t="s">
        <v>89</v>
      </c>
      <c r="F4136" t="s">
        <v>45</v>
      </c>
      <c r="G4136">
        <v>46</v>
      </c>
      <c r="H4136">
        <v>16</v>
      </c>
      <c r="I4136">
        <f>IF(VLOOKUP(Data!$A4136,summermonths, 2, FALSE) = 1, VLOOKUP(Data!$H4136,rateblocks, 2, FALSE), VLOOKUP(Data!H4136, rateblocks,3, FALSE))</f>
        <v>2</v>
      </c>
      <c r="J4136">
        <v>0.17380961775779724</v>
      </c>
      <c r="K4136">
        <v>0.4668077826499939</v>
      </c>
      <c r="L4136">
        <v>67.397026062011719</v>
      </c>
      <c r="M4136">
        <v>0.29299816489219666</v>
      </c>
      <c r="N4136">
        <v>0.40681850910186768</v>
      </c>
      <c r="O4136">
        <v>0.16550129652023315</v>
      </c>
      <c r="P4136">
        <v>-0.37615874409675598</v>
      </c>
      <c r="Q4136">
        <v>-0.22836072742938995</v>
      </c>
      <c r="R4136">
        <v>7.9662330448627472E-2</v>
      </c>
      <c r="S4136">
        <v>0.29299816489219666</v>
      </c>
      <c r="T4136">
        <v>0.50633400678634644</v>
      </c>
      <c r="U4136">
        <v>0.81435704231262207</v>
      </c>
      <c r="V4136">
        <v>0.9621550440788269</v>
      </c>
    </row>
    <row r="4137" spans="1:22" x14ac:dyDescent="0.25">
      <c r="A4137" t="s">
        <v>100</v>
      </c>
      <c r="B4137" t="s">
        <v>86</v>
      </c>
      <c r="C4137" t="s">
        <v>101</v>
      </c>
      <c r="D4137" t="s">
        <v>65</v>
      </c>
      <c r="E4137" t="s">
        <v>89</v>
      </c>
      <c r="F4137" t="s">
        <v>45</v>
      </c>
      <c r="G4137">
        <v>46</v>
      </c>
      <c r="H4137">
        <v>16</v>
      </c>
      <c r="I4137">
        <f>IF(VLOOKUP(Data!$A4137,summermonths, 2, FALSE) = 1, VLOOKUP(Data!$H4137,rateblocks, 2, FALSE), VLOOKUP(Data!H4137, rateblocks,3, FALSE))</f>
        <v>1</v>
      </c>
      <c r="J4137">
        <v>0.24754193425178528</v>
      </c>
      <c r="K4137">
        <v>0.60613226890563965</v>
      </c>
      <c r="L4137">
        <v>80.268775939941406</v>
      </c>
      <c r="M4137">
        <v>0.35859030485153198</v>
      </c>
      <c r="N4137">
        <v>0.46113654971122742</v>
      </c>
      <c r="O4137">
        <v>0.21264691650867462</v>
      </c>
      <c r="P4137">
        <v>-0.39991182088851929</v>
      </c>
      <c r="Q4137">
        <v>-0.23237995803356171</v>
      </c>
      <c r="R4137">
        <v>0.11677005887031555</v>
      </c>
      <c r="S4137">
        <v>0.35859030485153198</v>
      </c>
      <c r="T4137">
        <v>0.60041052103042603</v>
      </c>
      <c r="U4137">
        <v>0.94956058263778687</v>
      </c>
      <c r="V4137">
        <v>1.117092490196228</v>
      </c>
    </row>
    <row r="4138" spans="1:22" x14ac:dyDescent="0.25">
      <c r="A4138" t="s">
        <v>99</v>
      </c>
      <c r="B4138" t="s">
        <v>86</v>
      </c>
      <c r="C4138" t="s">
        <v>102</v>
      </c>
      <c r="D4138" t="s">
        <v>70</v>
      </c>
      <c r="E4138" t="s">
        <v>89</v>
      </c>
      <c r="F4138" t="s">
        <v>45</v>
      </c>
      <c r="G4138">
        <v>46</v>
      </c>
      <c r="H4138">
        <v>4</v>
      </c>
      <c r="I4138">
        <f>IF(VLOOKUP(Data!$A4138,summermonths, 2, FALSE) = 1, VLOOKUP(Data!$H4138,rateblocks, 2, FALSE), VLOOKUP(Data!H4138, rateblocks,3, FALSE))</f>
        <v>3</v>
      </c>
      <c r="J4138">
        <v>0.28308618068695068</v>
      </c>
      <c r="K4138">
        <v>0.22010870277881622</v>
      </c>
      <c r="L4138">
        <v>77.652175903320312</v>
      </c>
      <c r="M4138">
        <v>-6.2977500259876251E-2</v>
      </c>
      <c r="N4138">
        <v>8.786279708147049E-2</v>
      </c>
      <c r="O4138">
        <v>7.7198711223900318E-3</v>
      </c>
      <c r="P4138">
        <v>-0.2074989378452301</v>
      </c>
      <c r="Q4138">
        <v>-0.17557820677757263</v>
      </c>
      <c r="R4138">
        <v>-0.10905279964208603</v>
      </c>
      <c r="S4138">
        <v>-6.2977500259876251E-2</v>
      </c>
      <c r="T4138">
        <v>-1.6902204602956772E-2</v>
      </c>
      <c r="U4138">
        <v>4.9623206257820129E-2</v>
      </c>
      <c r="V4138">
        <v>8.15439373254776E-2</v>
      </c>
    </row>
    <row r="4139" spans="1:22" x14ac:dyDescent="0.25">
      <c r="A4139" t="s">
        <v>97</v>
      </c>
      <c r="B4139" t="s">
        <v>86</v>
      </c>
      <c r="C4139" t="s">
        <v>102</v>
      </c>
      <c r="D4139" t="s">
        <v>68</v>
      </c>
      <c r="E4139" t="s">
        <v>89</v>
      </c>
      <c r="F4139" t="s">
        <v>45</v>
      </c>
      <c r="G4139">
        <v>46</v>
      </c>
      <c r="H4139">
        <v>11</v>
      </c>
      <c r="I4139">
        <f>IF(VLOOKUP(Data!$A4139,summermonths, 2, FALSE) = 1, VLOOKUP(Data!$H4139,rateblocks, 2, FALSE), VLOOKUP(Data!H4139, rateblocks,3, FALSE))</f>
        <v>2</v>
      </c>
      <c r="J4139">
        <v>0.31121343374252319</v>
      </c>
      <c r="K4139">
        <v>0.51054346561431885</v>
      </c>
      <c r="L4139">
        <v>75.173912048339844</v>
      </c>
      <c r="M4139">
        <v>0.19933003187179565</v>
      </c>
      <c r="N4139">
        <v>0.45583721995353699</v>
      </c>
      <c r="O4139">
        <v>0.20778757333755493</v>
      </c>
      <c r="P4139">
        <v>-0.55045545101165771</v>
      </c>
      <c r="Q4139">
        <v>-0.38484886288642883</v>
      </c>
      <c r="R4139">
        <v>-3.971124067902565E-2</v>
      </c>
      <c r="S4139">
        <v>0.19933003187179565</v>
      </c>
      <c r="T4139">
        <v>0.43837130069732666</v>
      </c>
      <c r="U4139">
        <v>0.78350895643234253</v>
      </c>
      <c r="V4139">
        <v>0.94911551475524902</v>
      </c>
    </row>
    <row r="4140" spans="1:22" x14ac:dyDescent="0.25">
      <c r="A4140" t="s">
        <v>100</v>
      </c>
      <c r="B4140" t="s">
        <v>86</v>
      </c>
      <c r="C4140" t="s">
        <v>102</v>
      </c>
      <c r="D4140" t="s">
        <v>71</v>
      </c>
      <c r="E4140" t="s">
        <v>89</v>
      </c>
      <c r="F4140" t="s">
        <v>45</v>
      </c>
      <c r="G4140">
        <v>46</v>
      </c>
      <c r="H4140">
        <v>13</v>
      </c>
      <c r="I4140">
        <f>IF(VLOOKUP(Data!$A4140,summermonths, 2, FALSE) = 1, VLOOKUP(Data!$H4140,rateblocks, 2, FALSE), VLOOKUP(Data!H4140, rateblocks,3, FALSE))</f>
        <v>1</v>
      </c>
      <c r="J4140">
        <v>0.24097743630409241</v>
      </c>
      <c r="K4140">
        <v>0.24152173101902008</v>
      </c>
      <c r="L4140">
        <v>85.173912048339844</v>
      </c>
      <c r="M4140">
        <v>5.4430280579254031E-4</v>
      </c>
      <c r="N4140">
        <v>0.18700246512889862</v>
      </c>
      <c r="O4140">
        <v>3.496992215514183E-2</v>
      </c>
      <c r="P4140">
        <v>-0.30704736709594727</v>
      </c>
      <c r="Q4140">
        <v>-0.23910899460315704</v>
      </c>
      <c r="R4140">
        <v>-9.75198894739151E-2</v>
      </c>
      <c r="S4140">
        <v>5.4430280579254031E-4</v>
      </c>
      <c r="T4140">
        <v>9.8608493804931641E-2</v>
      </c>
      <c r="U4140">
        <v>0.24019759893417358</v>
      </c>
      <c r="V4140">
        <v>0.308135986328125</v>
      </c>
    </row>
    <row r="4141" spans="1:22" x14ac:dyDescent="0.25">
      <c r="A4141" t="s">
        <v>125</v>
      </c>
      <c r="B4141" t="s">
        <v>86</v>
      </c>
      <c r="C4141" t="s">
        <v>101</v>
      </c>
      <c r="D4141" t="s">
        <v>110</v>
      </c>
      <c r="E4141" t="s">
        <v>89</v>
      </c>
      <c r="F4141" t="s">
        <v>45</v>
      </c>
      <c r="G4141">
        <v>46</v>
      </c>
      <c r="H4141">
        <v>21</v>
      </c>
      <c r="I4141">
        <f>IF(VLOOKUP(Data!$A4141,summermonths, 2, FALSE) = 1, VLOOKUP(Data!$H4141,rateblocks, 2, FALSE), VLOOKUP(Data!H4141, rateblocks,3, FALSE))</f>
        <v>2</v>
      </c>
      <c r="J4141">
        <v>0.42229354381561279</v>
      </c>
      <c r="K4141">
        <v>0.58501976728439331</v>
      </c>
      <c r="L4141">
        <v>63.1146240234375</v>
      </c>
      <c r="M4141">
        <v>0.16272620856761932</v>
      </c>
      <c r="N4141">
        <v>0.32178333401679993</v>
      </c>
      <c r="O4141">
        <v>0.10354451090097427</v>
      </c>
      <c r="P4141">
        <v>-0.36656028032302856</v>
      </c>
      <c r="Q4141">
        <v>-0.24965572357177734</v>
      </c>
      <c r="R4141">
        <v>-6.0171368531882763E-3</v>
      </c>
      <c r="S4141">
        <v>0.16272620856761932</v>
      </c>
      <c r="T4141">
        <v>0.33146956562995911</v>
      </c>
      <c r="U4141">
        <v>0.57510817050933838</v>
      </c>
      <c r="V4141">
        <v>0.69201266765594482</v>
      </c>
    </row>
    <row r="4142" spans="1:22" x14ac:dyDescent="0.25">
      <c r="A4142" t="s">
        <v>97</v>
      </c>
      <c r="B4142" t="s">
        <v>86</v>
      </c>
      <c r="C4142" t="s">
        <v>101</v>
      </c>
      <c r="D4142" t="s">
        <v>62</v>
      </c>
      <c r="E4142" t="s">
        <v>89</v>
      </c>
      <c r="F4142" t="s">
        <v>45</v>
      </c>
      <c r="G4142">
        <v>46</v>
      </c>
      <c r="H4142">
        <v>1</v>
      </c>
      <c r="I4142">
        <f>IF(VLOOKUP(Data!$A4142,summermonths, 2, FALSE) = 1, VLOOKUP(Data!$H4142,rateblocks, 2, FALSE), VLOOKUP(Data!H4142, rateblocks,3, FALSE))</f>
        <v>3</v>
      </c>
      <c r="J4142">
        <v>0.25576847791671753</v>
      </c>
      <c r="K4142">
        <v>0.26888942718505859</v>
      </c>
      <c r="L4142">
        <v>68.436676025390625</v>
      </c>
      <c r="M4142">
        <v>1.3120944611728191E-2</v>
      </c>
      <c r="N4142">
        <v>4.9070131033658981E-2</v>
      </c>
      <c r="O4142">
        <v>2.4078777059912682E-3</v>
      </c>
      <c r="P4142">
        <v>-6.7592240869998932E-2</v>
      </c>
      <c r="Q4142">
        <v>-4.9764957278966904E-2</v>
      </c>
      <c r="R4142">
        <v>-1.2611457146704197E-2</v>
      </c>
      <c r="S4142">
        <v>1.3120944611728191E-2</v>
      </c>
      <c r="T4142">
        <v>3.8853347301483154E-2</v>
      </c>
      <c r="U4142">
        <v>7.6006844639778137E-2</v>
      </c>
      <c r="V4142">
        <v>9.3834124505519867E-2</v>
      </c>
    </row>
    <row r="4143" spans="1:22" x14ac:dyDescent="0.25">
      <c r="A4143" t="s">
        <v>122</v>
      </c>
      <c r="B4143" t="s">
        <v>86</v>
      </c>
      <c r="C4143" t="s">
        <v>101</v>
      </c>
      <c r="D4143" t="s">
        <v>111</v>
      </c>
      <c r="E4143" t="s">
        <v>89</v>
      </c>
      <c r="F4143" t="s">
        <v>45</v>
      </c>
      <c r="G4143">
        <v>46</v>
      </c>
      <c r="H4143">
        <v>11</v>
      </c>
      <c r="I4143">
        <f>IF(VLOOKUP(Data!$A4143,summermonths, 2, FALSE) = 1, VLOOKUP(Data!$H4143,rateblocks, 2, FALSE), VLOOKUP(Data!H4143, rateblocks,3, FALSE))</f>
        <v>2</v>
      </c>
      <c r="J4143">
        <v>0.19736941158771515</v>
      </c>
      <c r="K4143">
        <v>0.15241086483001709</v>
      </c>
      <c r="L4143">
        <v>66.858695983886719</v>
      </c>
      <c r="M4143">
        <v>-4.4958535581827164E-2</v>
      </c>
      <c r="N4143">
        <v>0.1033274382352829</v>
      </c>
      <c r="O4143">
        <v>1.0676559060811996E-2</v>
      </c>
      <c r="P4143">
        <v>-0.21491704881191254</v>
      </c>
      <c r="Q4143">
        <v>-0.17737796902656555</v>
      </c>
      <c r="R4143">
        <v>-9.914349764585495E-2</v>
      </c>
      <c r="S4143">
        <v>-4.4958535581827164E-2</v>
      </c>
      <c r="T4143">
        <v>9.2264255508780479E-3</v>
      </c>
      <c r="U4143">
        <v>8.7460905313491821E-2</v>
      </c>
      <c r="V4143">
        <v>0.12499997764825821</v>
      </c>
    </row>
    <row r="4144" spans="1:22" x14ac:dyDescent="0.25">
      <c r="A4144" t="s">
        <v>95</v>
      </c>
      <c r="B4144" t="s">
        <v>86</v>
      </c>
      <c r="C4144" t="s">
        <v>102</v>
      </c>
      <c r="D4144" t="s">
        <v>66</v>
      </c>
      <c r="E4144" t="s">
        <v>89</v>
      </c>
      <c r="F4144" t="s">
        <v>45</v>
      </c>
      <c r="G4144">
        <v>46</v>
      </c>
      <c r="H4144">
        <v>11</v>
      </c>
      <c r="I4144">
        <f>IF(VLOOKUP(Data!$A4144,summermonths, 2, FALSE) = 1, VLOOKUP(Data!$H4144,rateblocks, 2, FALSE), VLOOKUP(Data!H4144, rateblocks,3, FALSE))</f>
        <v>2</v>
      </c>
      <c r="J4144">
        <v>0.25351962447166443</v>
      </c>
      <c r="K4144">
        <v>0.10760869085788727</v>
      </c>
      <c r="L4144">
        <v>75.065216064453125</v>
      </c>
      <c r="M4144">
        <v>-0.14591093361377716</v>
      </c>
      <c r="N4144">
        <v>0.19847211241722107</v>
      </c>
      <c r="O4144">
        <v>3.9391178637742996E-2</v>
      </c>
      <c r="P4144">
        <v>-0.4723685085773468</v>
      </c>
      <c r="Q4144">
        <v>-0.40026319026947021</v>
      </c>
      <c r="R4144">
        <v>-0.24998980760574341</v>
      </c>
      <c r="S4144">
        <v>-0.14591093361377716</v>
      </c>
      <c r="T4144">
        <v>-4.1832055896520615E-2</v>
      </c>
      <c r="U4144">
        <v>0.1084413155913353</v>
      </c>
      <c r="V4144">
        <v>0.18054664134979248</v>
      </c>
    </row>
    <row r="4145" spans="1:22" x14ac:dyDescent="0.25">
      <c r="A4145" t="s">
        <v>100</v>
      </c>
      <c r="B4145" t="s">
        <v>86</v>
      </c>
      <c r="C4145" t="s">
        <v>101</v>
      </c>
      <c r="D4145" t="s">
        <v>65</v>
      </c>
      <c r="E4145" t="s">
        <v>89</v>
      </c>
      <c r="F4145" t="s">
        <v>45</v>
      </c>
      <c r="G4145">
        <v>46</v>
      </c>
      <c r="H4145">
        <v>2</v>
      </c>
      <c r="I4145">
        <f>IF(VLOOKUP(Data!$A4145,summermonths, 2, FALSE) = 1, VLOOKUP(Data!$H4145,rateblocks, 2, FALSE), VLOOKUP(Data!H4145, rateblocks,3, FALSE))</f>
        <v>3</v>
      </c>
      <c r="J4145">
        <v>0.18955504894256592</v>
      </c>
      <c r="K4145">
        <v>0.28229168057441711</v>
      </c>
      <c r="L4145">
        <v>69.311592102050781</v>
      </c>
      <c r="M4145">
        <v>9.2736624181270599E-2</v>
      </c>
      <c r="N4145">
        <v>4.6756424009799957E-2</v>
      </c>
      <c r="O4145">
        <v>2.1861630957573652E-3</v>
      </c>
      <c r="P4145">
        <v>1.5829151496291161E-2</v>
      </c>
      <c r="Q4145">
        <v>3.2815854996442795E-2</v>
      </c>
      <c r="R4145">
        <v>6.8217530846595764E-2</v>
      </c>
      <c r="S4145">
        <v>9.2736624181270599E-2</v>
      </c>
      <c r="T4145">
        <v>0.11725571751594543</v>
      </c>
      <c r="U4145">
        <v>0.15265738964080811</v>
      </c>
      <c r="V4145">
        <v>0.16964410245418549</v>
      </c>
    </row>
    <row r="4146" spans="1:22" x14ac:dyDescent="0.25">
      <c r="A4146" t="s">
        <v>123</v>
      </c>
      <c r="B4146" t="s">
        <v>86</v>
      </c>
      <c r="C4146" t="s">
        <v>102</v>
      </c>
      <c r="D4146" t="s">
        <v>112</v>
      </c>
      <c r="E4146" t="s">
        <v>89</v>
      </c>
      <c r="F4146" t="s">
        <v>45</v>
      </c>
      <c r="G4146">
        <v>46</v>
      </c>
      <c r="H4146">
        <v>5</v>
      </c>
      <c r="I4146">
        <f>IF(VLOOKUP(Data!$A4146,summermonths, 2, FALSE) = 1, VLOOKUP(Data!$H4146,rateblocks, 2, FALSE), VLOOKUP(Data!H4146, rateblocks,3, FALSE))</f>
        <v>3</v>
      </c>
      <c r="J4146">
        <v>0.29474678635597229</v>
      </c>
      <c r="K4146">
        <v>0.21880434453487396</v>
      </c>
      <c r="L4146">
        <v>52.478260040283203</v>
      </c>
      <c r="M4146">
        <v>-7.5942426919937134E-2</v>
      </c>
      <c r="N4146">
        <v>5.9114109724760056E-2</v>
      </c>
      <c r="O4146">
        <v>3.4944780636578798E-3</v>
      </c>
      <c r="P4146">
        <v>-0.17317648231983185</v>
      </c>
      <c r="Q4146">
        <v>-0.1517002135515213</v>
      </c>
      <c r="R4146">
        <v>-0.10694189369678497</v>
      </c>
      <c r="S4146">
        <v>-7.5942426919937134E-2</v>
      </c>
      <c r="T4146">
        <v>-4.4942956417798996E-2</v>
      </c>
      <c r="U4146">
        <v>-1.846470549935475E-4</v>
      </c>
      <c r="V4146">
        <v>2.129163034260273E-2</v>
      </c>
    </row>
    <row r="4147" spans="1:22" x14ac:dyDescent="0.25">
      <c r="A4147" t="s">
        <v>124</v>
      </c>
      <c r="B4147" t="s">
        <v>86</v>
      </c>
      <c r="C4147" t="s">
        <v>101</v>
      </c>
      <c r="D4147" t="s">
        <v>108</v>
      </c>
      <c r="E4147" t="s">
        <v>89</v>
      </c>
      <c r="F4147" t="s">
        <v>45</v>
      </c>
      <c r="G4147">
        <v>46</v>
      </c>
      <c r="H4147">
        <v>11</v>
      </c>
      <c r="I4147">
        <f>IF(VLOOKUP(Data!$A4147,summermonths, 2, FALSE) = 1, VLOOKUP(Data!$H4147,rateblocks, 2, FALSE), VLOOKUP(Data!H4147, rateblocks,3, FALSE))</f>
        <v>2</v>
      </c>
      <c r="J4147">
        <v>0.22424888610839844</v>
      </c>
      <c r="K4147">
        <v>0.14640268683433533</v>
      </c>
      <c r="L4147">
        <v>70.292961120605469</v>
      </c>
      <c r="M4147">
        <v>-7.7846191823482513E-2</v>
      </c>
      <c r="N4147">
        <v>0.10054150968790054</v>
      </c>
      <c r="O4147">
        <v>1.0108594782650471E-2</v>
      </c>
      <c r="P4147">
        <v>-0.24322225153446198</v>
      </c>
      <c r="Q4147">
        <v>-0.2066953182220459</v>
      </c>
      <c r="R4147">
        <v>-0.13057021796703339</v>
      </c>
      <c r="S4147">
        <v>-7.7846191823482513E-2</v>
      </c>
      <c r="T4147">
        <v>-2.5122173130512238E-2</v>
      </c>
      <c r="U4147">
        <v>5.100293830037117E-2</v>
      </c>
      <c r="V4147">
        <v>8.7529875338077545E-2</v>
      </c>
    </row>
    <row r="4148" spans="1:22" x14ac:dyDescent="0.25">
      <c r="A4148" t="s">
        <v>122</v>
      </c>
      <c r="B4148" t="s">
        <v>86</v>
      </c>
      <c r="C4148" t="s">
        <v>102</v>
      </c>
      <c r="D4148" t="s">
        <v>106</v>
      </c>
      <c r="E4148" t="s">
        <v>89</v>
      </c>
      <c r="F4148" t="s">
        <v>45</v>
      </c>
      <c r="G4148">
        <v>46</v>
      </c>
      <c r="H4148">
        <v>7</v>
      </c>
      <c r="I4148">
        <f>IF(VLOOKUP(Data!$A4148,summermonths, 2, FALSE) = 1, VLOOKUP(Data!$H4148,rateblocks, 2, FALSE), VLOOKUP(Data!H4148, rateblocks,3, FALSE))</f>
        <v>2</v>
      </c>
      <c r="J4148">
        <v>0.20891354978084564</v>
      </c>
      <c r="K4148">
        <v>0.20706522464752197</v>
      </c>
      <c r="L4148">
        <v>37.456520080566406</v>
      </c>
      <c r="M4148">
        <v>-1.8483313033357263E-3</v>
      </c>
      <c r="N4148">
        <v>0.20903261005878448</v>
      </c>
      <c r="O4148">
        <v>4.3694630265235901E-2</v>
      </c>
      <c r="P4148">
        <v>-0.34567639231681824</v>
      </c>
      <c r="Q4148">
        <v>-0.26973441243171692</v>
      </c>
      <c r="R4148">
        <v>-0.11146514117717743</v>
      </c>
      <c r="S4148">
        <v>-1.8483313033357263E-3</v>
      </c>
      <c r="T4148">
        <v>0.1077684760093689</v>
      </c>
      <c r="U4148">
        <v>0.26603773236274719</v>
      </c>
      <c r="V4148">
        <v>0.34197971224784851</v>
      </c>
    </row>
    <row r="4149" spans="1:22" x14ac:dyDescent="0.25">
      <c r="A4149" t="s">
        <v>95</v>
      </c>
      <c r="B4149" t="s">
        <v>86</v>
      </c>
      <c r="C4149" t="s">
        <v>101</v>
      </c>
      <c r="D4149" t="s">
        <v>60</v>
      </c>
      <c r="E4149" t="s">
        <v>89</v>
      </c>
      <c r="F4149" t="s">
        <v>45</v>
      </c>
      <c r="G4149">
        <v>46</v>
      </c>
      <c r="H4149">
        <v>16</v>
      </c>
      <c r="I4149">
        <f>IF(VLOOKUP(Data!$A4149,summermonths, 2, FALSE) = 1, VLOOKUP(Data!$H4149,rateblocks, 2, FALSE), VLOOKUP(Data!H4149, rateblocks,3, FALSE))</f>
        <v>1</v>
      </c>
      <c r="J4149">
        <v>0.14617995917797089</v>
      </c>
      <c r="K4149">
        <v>0.41350001096725464</v>
      </c>
      <c r="L4149">
        <v>66.349998474121094</v>
      </c>
      <c r="M4149">
        <v>0.26732003688812256</v>
      </c>
      <c r="N4149">
        <v>0.3590395450592041</v>
      </c>
      <c r="O4149">
        <v>0.1289093941450119</v>
      </c>
      <c r="P4149">
        <v>-0.32324746251106262</v>
      </c>
      <c r="Q4149">
        <v>-0.19280765950679779</v>
      </c>
      <c r="R4149">
        <v>7.9039514064788818E-2</v>
      </c>
      <c r="S4149">
        <v>0.26732003688812256</v>
      </c>
      <c r="T4149">
        <v>0.4556005597114563</v>
      </c>
      <c r="U4149">
        <v>0.7274477481842041</v>
      </c>
      <c r="V4149">
        <v>0.85788750648498535</v>
      </c>
    </row>
    <row r="4150" spans="1:22" x14ac:dyDescent="0.25">
      <c r="A4150" t="s">
        <v>98</v>
      </c>
      <c r="B4150" t="s">
        <v>86</v>
      </c>
      <c r="C4150" t="s">
        <v>101</v>
      </c>
      <c r="D4150" t="s">
        <v>63</v>
      </c>
      <c r="E4150" t="s">
        <v>89</v>
      </c>
      <c r="F4150" t="s">
        <v>45</v>
      </c>
      <c r="G4150">
        <v>46</v>
      </c>
      <c r="H4150">
        <v>10</v>
      </c>
      <c r="I4150">
        <f>IF(VLOOKUP(Data!$A4150,summermonths, 2, FALSE) = 1, VLOOKUP(Data!$H4150,rateblocks, 2, FALSE), VLOOKUP(Data!H4150, rateblocks,3, FALSE))</f>
        <v>2</v>
      </c>
      <c r="J4150">
        <v>0.19233711063861847</v>
      </c>
      <c r="K4150">
        <v>0.13369564712047577</v>
      </c>
      <c r="L4150">
        <v>75.719459533691406</v>
      </c>
      <c r="M4150">
        <v>-5.8641452342271805E-2</v>
      </c>
      <c r="N4150">
        <v>0.13007126748561859</v>
      </c>
      <c r="O4150">
        <v>1.691853441298008E-2</v>
      </c>
      <c r="P4150">
        <v>-0.27258965373039246</v>
      </c>
      <c r="Q4150">
        <v>-0.22533449530601501</v>
      </c>
      <c r="R4150">
        <v>-0.12685088813304901</v>
      </c>
      <c r="S4150">
        <v>-5.8641452342271805E-2</v>
      </c>
      <c r="T4150">
        <v>9.5679871737957001E-3</v>
      </c>
      <c r="U4150">
        <v>0.10805158317089081</v>
      </c>
      <c r="V4150">
        <v>0.15530674159526825</v>
      </c>
    </row>
    <row r="4151" spans="1:22" x14ac:dyDescent="0.25">
      <c r="A4151" t="s">
        <v>100</v>
      </c>
      <c r="B4151" t="s">
        <v>86</v>
      </c>
      <c r="C4151" t="s">
        <v>102</v>
      </c>
      <c r="D4151" t="s">
        <v>71</v>
      </c>
      <c r="E4151" t="s">
        <v>89</v>
      </c>
      <c r="F4151" t="s">
        <v>45</v>
      </c>
      <c r="G4151">
        <v>46</v>
      </c>
      <c r="H4151">
        <v>8</v>
      </c>
      <c r="I4151">
        <f>IF(VLOOKUP(Data!$A4151,summermonths, 2, FALSE) = 1, VLOOKUP(Data!$H4151,rateblocks, 2, FALSE), VLOOKUP(Data!H4151, rateblocks,3, FALSE))</f>
        <v>2</v>
      </c>
      <c r="J4151">
        <v>0.13188336789608002</v>
      </c>
      <c r="K4151">
        <v>0.18065217137336731</v>
      </c>
      <c r="L4151">
        <v>76.934783935546875</v>
      </c>
      <c r="M4151">
        <v>4.8768807202577591E-2</v>
      </c>
      <c r="N4151">
        <v>7.8715622425079346E-2</v>
      </c>
      <c r="O4151">
        <v>6.1961491592228413E-3</v>
      </c>
      <c r="P4151">
        <v>-8.0706872045993805E-2</v>
      </c>
      <c r="Q4151">
        <v>-5.2109323441982269E-2</v>
      </c>
      <c r="R4151">
        <v>7.4902945198118687E-3</v>
      </c>
      <c r="S4151">
        <v>4.8768807202577591E-2</v>
      </c>
      <c r="T4151">
        <v>9.004732221364975E-2</v>
      </c>
      <c r="U4151">
        <v>0.14964693784713745</v>
      </c>
      <c r="V4151">
        <v>0.17824448645114899</v>
      </c>
    </row>
    <row r="4152" spans="1:22" x14ac:dyDescent="0.25">
      <c r="A4152" t="s">
        <v>125</v>
      </c>
      <c r="B4152" t="s">
        <v>86</v>
      </c>
      <c r="C4152" t="s">
        <v>101</v>
      </c>
      <c r="D4152" t="s">
        <v>110</v>
      </c>
      <c r="E4152" t="s">
        <v>89</v>
      </c>
      <c r="F4152" t="s">
        <v>45</v>
      </c>
      <c r="G4152">
        <v>46</v>
      </c>
      <c r="H4152">
        <v>12</v>
      </c>
      <c r="I4152">
        <f>IF(VLOOKUP(Data!$A4152,summermonths, 2, FALSE) = 1, VLOOKUP(Data!$H4152,rateblocks, 2, FALSE), VLOOKUP(Data!H4152, rateblocks,3, FALSE))</f>
        <v>2</v>
      </c>
      <c r="J4152">
        <v>0.2813136875629425</v>
      </c>
      <c r="K4152">
        <v>0.25756916403770447</v>
      </c>
      <c r="L4152">
        <v>70.228263854980469</v>
      </c>
      <c r="M4152">
        <v>-2.3744512349367142E-2</v>
      </c>
      <c r="N4152">
        <v>0.16407652199268341</v>
      </c>
      <c r="O4152">
        <v>2.69211046397686E-2</v>
      </c>
      <c r="P4152">
        <v>-0.29362636804580688</v>
      </c>
      <c r="Q4152">
        <v>-0.2340170294046402</v>
      </c>
      <c r="R4152">
        <v>-0.10978632420301437</v>
      </c>
      <c r="S4152">
        <v>-2.3744512349367142E-2</v>
      </c>
      <c r="T4152">
        <v>6.229729950428009E-2</v>
      </c>
      <c r="U4152">
        <v>0.18652801215648651</v>
      </c>
      <c r="V4152">
        <v>0.2461373507976532</v>
      </c>
    </row>
    <row r="4153" spans="1:22" x14ac:dyDescent="0.25">
      <c r="A4153" t="s">
        <v>96</v>
      </c>
      <c r="B4153" t="s">
        <v>86</v>
      </c>
      <c r="C4153" t="s">
        <v>101</v>
      </c>
      <c r="D4153" t="s">
        <v>61</v>
      </c>
      <c r="E4153" t="s">
        <v>89</v>
      </c>
      <c r="F4153" t="s">
        <v>45</v>
      </c>
      <c r="G4153">
        <v>46</v>
      </c>
      <c r="H4153">
        <v>13</v>
      </c>
      <c r="I4153">
        <f>IF(VLOOKUP(Data!$A4153,summermonths, 2, FALSE) = 1, VLOOKUP(Data!$H4153,rateblocks, 2, FALSE), VLOOKUP(Data!H4153, rateblocks,3, FALSE))</f>
        <v>1</v>
      </c>
      <c r="J4153">
        <v>0.20710384845733643</v>
      </c>
      <c r="K4153">
        <v>0.43425887823104858</v>
      </c>
      <c r="L4153">
        <v>72.654151916503906</v>
      </c>
      <c r="M4153">
        <v>0.22715504467487335</v>
      </c>
      <c r="N4153">
        <v>0.37630048394203186</v>
      </c>
      <c r="O4153">
        <v>0.1416020542383194</v>
      </c>
      <c r="P4153">
        <v>-0.39180415868759155</v>
      </c>
      <c r="Q4153">
        <v>-0.25509342551231384</v>
      </c>
      <c r="R4153">
        <v>2.9822878539562225E-2</v>
      </c>
      <c r="S4153">
        <v>0.22715504467487335</v>
      </c>
      <c r="T4153">
        <v>0.42448720335960388</v>
      </c>
      <c r="U4153">
        <v>0.70940351486206055</v>
      </c>
      <c r="V4153">
        <v>0.84611427783966064</v>
      </c>
    </row>
    <row r="4154" spans="1:22" x14ac:dyDescent="0.25">
      <c r="A4154" t="s">
        <v>99</v>
      </c>
      <c r="B4154" t="s">
        <v>86</v>
      </c>
      <c r="C4154" t="s">
        <v>102</v>
      </c>
      <c r="D4154" t="s">
        <v>70</v>
      </c>
      <c r="E4154" t="s">
        <v>89</v>
      </c>
      <c r="F4154" t="s">
        <v>45</v>
      </c>
      <c r="G4154">
        <v>46</v>
      </c>
      <c r="H4154">
        <v>20</v>
      </c>
      <c r="I4154">
        <f>IF(VLOOKUP(Data!$A4154,summermonths, 2, FALSE) = 1, VLOOKUP(Data!$H4154,rateblocks, 2, FALSE), VLOOKUP(Data!H4154, rateblocks,3, FALSE))</f>
        <v>2</v>
      </c>
      <c r="J4154">
        <v>0.28391379117965698</v>
      </c>
      <c r="K4154">
        <v>0.23141303658485413</v>
      </c>
      <c r="L4154">
        <v>83.608695983886719</v>
      </c>
      <c r="M4154">
        <v>-5.250074714422226E-2</v>
      </c>
      <c r="N4154">
        <v>7.0270262658596039E-2</v>
      </c>
      <c r="O4154">
        <v>4.937910009175539E-3</v>
      </c>
      <c r="P4154">
        <v>-0.16808503866195679</v>
      </c>
      <c r="Q4154">
        <v>-0.14255571365356445</v>
      </c>
      <c r="R4154">
        <v>-8.9350506663322449E-2</v>
      </c>
      <c r="S4154">
        <v>-5.250074714422226E-2</v>
      </c>
      <c r="T4154">
        <v>-1.5650985762476921E-2</v>
      </c>
      <c r="U4154">
        <v>3.7554219365119934E-2</v>
      </c>
      <c r="V4154">
        <v>6.3083551824092865E-2</v>
      </c>
    </row>
    <row r="4155" spans="1:22" x14ac:dyDescent="0.25">
      <c r="A4155" t="s">
        <v>123</v>
      </c>
      <c r="B4155" t="s">
        <v>86</v>
      </c>
      <c r="C4155" t="s">
        <v>102</v>
      </c>
      <c r="D4155" t="s">
        <v>112</v>
      </c>
      <c r="E4155" t="s">
        <v>89</v>
      </c>
      <c r="F4155" t="s">
        <v>45</v>
      </c>
      <c r="G4155">
        <v>46</v>
      </c>
      <c r="H4155">
        <v>15</v>
      </c>
      <c r="I4155">
        <f>IF(VLOOKUP(Data!$A4155,summermonths, 2, FALSE) = 1, VLOOKUP(Data!$H4155,rateblocks, 2, FALSE), VLOOKUP(Data!H4155, rateblocks,3, FALSE))</f>
        <v>2</v>
      </c>
      <c r="J4155">
        <v>0.14621564745903015</v>
      </c>
      <c r="K4155">
        <v>0.60108697414398193</v>
      </c>
      <c r="L4155">
        <v>82.913040161132812</v>
      </c>
      <c r="M4155">
        <v>0.45487132668495178</v>
      </c>
      <c r="N4155">
        <v>0.80161178112030029</v>
      </c>
      <c r="O4155">
        <v>0.64258146286010742</v>
      </c>
      <c r="P4155">
        <v>-0.8636627197265625</v>
      </c>
      <c r="Q4155">
        <v>-0.57243549823760986</v>
      </c>
      <c r="R4155">
        <v>3.4505698829889297E-2</v>
      </c>
      <c r="S4155">
        <v>0.45487132668495178</v>
      </c>
      <c r="T4155">
        <v>0.87523692846298218</v>
      </c>
      <c r="U4155">
        <v>1.4821782112121582</v>
      </c>
      <c r="V4155">
        <v>1.7734053134918213</v>
      </c>
    </row>
    <row r="4156" spans="1:22" x14ac:dyDescent="0.25">
      <c r="A4156" t="s">
        <v>122</v>
      </c>
      <c r="B4156" t="s">
        <v>86</v>
      </c>
      <c r="C4156" t="s">
        <v>101</v>
      </c>
      <c r="D4156" t="s">
        <v>111</v>
      </c>
      <c r="E4156" t="s">
        <v>89</v>
      </c>
      <c r="F4156" t="s">
        <v>45</v>
      </c>
      <c r="G4156">
        <v>46</v>
      </c>
      <c r="H4156">
        <v>3</v>
      </c>
      <c r="I4156">
        <f>IF(VLOOKUP(Data!$A4156,summermonths, 2, FALSE) = 1, VLOOKUP(Data!$H4156,rateblocks, 2, FALSE), VLOOKUP(Data!H4156, rateblocks,3, FALSE))</f>
        <v>3</v>
      </c>
      <c r="J4156">
        <v>0.22275583446025848</v>
      </c>
      <c r="K4156">
        <v>0.23278586566448212</v>
      </c>
      <c r="L4156">
        <v>52.724998474121094</v>
      </c>
      <c r="M4156">
        <v>1.0030037723481655E-2</v>
      </c>
      <c r="N4156">
        <v>6.8485237658023834E-2</v>
      </c>
      <c r="O4156">
        <v>4.6902275644242764E-3</v>
      </c>
      <c r="P4156">
        <v>-0.10261815041303635</v>
      </c>
      <c r="Q4156">
        <v>-7.7737323939800262E-2</v>
      </c>
      <c r="R4156">
        <v>-2.5883655995130539E-2</v>
      </c>
      <c r="S4156">
        <v>1.0030037723481655E-2</v>
      </c>
      <c r="T4156">
        <v>4.5943733304738998E-2</v>
      </c>
      <c r="U4156">
        <v>9.7797401249408722E-2</v>
      </c>
      <c r="V4156">
        <v>0.12267822772264481</v>
      </c>
    </row>
    <row r="4157" spans="1:22" x14ac:dyDescent="0.25">
      <c r="A4157" t="s">
        <v>123</v>
      </c>
      <c r="B4157" t="s">
        <v>86</v>
      </c>
      <c r="C4157" t="s">
        <v>101</v>
      </c>
      <c r="D4157" t="s">
        <v>107</v>
      </c>
      <c r="E4157" t="s">
        <v>89</v>
      </c>
      <c r="F4157" t="s">
        <v>45</v>
      </c>
      <c r="G4157">
        <v>46</v>
      </c>
      <c r="H4157">
        <v>14</v>
      </c>
      <c r="I4157">
        <f>IF(VLOOKUP(Data!$A4157,summermonths, 2, FALSE) = 1, VLOOKUP(Data!$H4157,rateblocks, 2, FALSE), VLOOKUP(Data!H4157, rateblocks,3, FALSE))</f>
        <v>2</v>
      </c>
      <c r="J4157">
        <v>0.15853102505207062</v>
      </c>
      <c r="K4157">
        <v>0.36843821406364441</v>
      </c>
      <c r="L4157">
        <v>69.203659057617188</v>
      </c>
      <c r="M4157">
        <v>0.20990718901157379</v>
      </c>
      <c r="N4157">
        <v>0.31121271848678589</v>
      </c>
      <c r="O4157">
        <v>9.6853353083133698E-2</v>
      </c>
      <c r="P4157">
        <v>-0.30199217796325684</v>
      </c>
      <c r="Q4157">
        <v>-0.18892796337604523</v>
      </c>
      <c r="R4157">
        <v>4.6707078814506531E-2</v>
      </c>
      <c r="S4157">
        <v>0.20990718901157379</v>
      </c>
      <c r="T4157">
        <v>0.37310728430747986</v>
      </c>
      <c r="U4157">
        <v>0.608742356300354</v>
      </c>
      <c r="V4157">
        <v>0.72180658578872681</v>
      </c>
    </row>
    <row r="4158" spans="1:22" x14ac:dyDescent="0.25">
      <c r="A4158" t="s">
        <v>98</v>
      </c>
      <c r="B4158" t="s">
        <v>86</v>
      </c>
      <c r="C4158" t="s">
        <v>101</v>
      </c>
      <c r="D4158" t="s">
        <v>63</v>
      </c>
      <c r="E4158" t="s">
        <v>89</v>
      </c>
      <c r="F4158" t="s">
        <v>45</v>
      </c>
      <c r="G4158">
        <v>46</v>
      </c>
      <c r="H4158">
        <v>2</v>
      </c>
      <c r="I4158">
        <f>IF(VLOOKUP(Data!$A4158,summermonths, 2, FALSE) = 1, VLOOKUP(Data!$H4158,rateblocks, 2, FALSE), VLOOKUP(Data!H4158, rateblocks,3, FALSE))</f>
        <v>3</v>
      </c>
      <c r="J4158">
        <v>0.19248165190219879</v>
      </c>
      <c r="K4158">
        <v>0.28246894478797913</v>
      </c>
      <c r="L4158">
        <v>69.423393249511719</v>
      </c>
      <c r="M4158">
        <v>8.9987285435199738E-2</v>
      </c>
      <c r="N4158">
        <v>5.4344568401575089E-2</v>
      </c>
      <c r="O4158">
        <v>2.9533321503549814E-3</v>
      </c>
      <c r="P4158">
        <v>5.9842498740181327E-4</v>
      </c>
      <c r="Q4158">
        <v>2.0341917872428894E-2</v>
      </c>
      <c r="R4158">
        <v>6.1488967388868332E-2</v>
      </c>
      <c r="S4158">
        <v>8.9987285435199738E-2</v>
      </c>
      <c r="T4158">
        <v>0.11848560720682144</v>
      </c>
      <c r="U4158">
        <v>0.15963265299797058</v>
      </c>
      <c r="V4158">
        <v>0.17937614023685455</v>
      </c>
    </row>
    <row r="4159" spans="1:22" x14ac:dyDescent="0.25">
      <c r="A4159" t="s">
        <v>123</v>
      </c>
      <c r="B4159" t="s">
        <v>86</v>
      </c>
      <c r="C4159" t="s">
        <v>102</v>
      </c>
      <c r="D4159" t="s">
        <v>112</v>
      </c>
      <c r="E4159" t="s">
        <v>89</v>
      </c>
      <c r="F4159" t="s">
        <v>45</v>
      </c>
      <c r="G4159">
        <v>46</v>
      </c>
      <c r="H4159">
        <v>19</v>
      </c>
      <c r="I4159">
        <f>IF(VLOOKUP(Data!$A4159,summermonths, 2, FALSE) = 1, VLOOKUP(Data!$H4159,rateblocks, 2, FALSE), VLOOKUP(Data!H4159, rateblocks,3, FALSE))</f>
        <v>1</v>
      </c>
      <c r="J4159">
        <v>0.35210776329040527</v>
      </c>
      <c r="K4159">
        <v>0.74934780597686768</v>
      </c>
      <c r="L4159">
        <v>67.608695983886719</v>
      </c>
      <c r="M4159">
        <v>0.39724007248878479</v>
      </c>
      <c r="N4159">
        <v>0.80036741495132446</v>
      </c>
      <c r="O4159">
        <v>0.64058798551559448</v>
      </c>
      <c r="P4159">
        <v>-0.91924715042114258</v>
      </c>
      <c r="Q4159">
        <v>-0.62847203016281128</v>
      </c>
      <c r="R4159">
        <v>-2.2473011165857315E-2</v>
      </c>
      <c r="S4159">
        <v>0.39724007248878479</v>
      </c>
      <c r="T4159">
        <v>0.81695318222045898</v>
      </c>
      <c r="U4159">
        <v>1.4229521751403809</v>
      </c>
      <c r="V4159">
        <v>1.7137273550033569</v>
      </c>
    </row>
    <row r="4160" spans="1:22" x14ac:dyDescent="0.25">
      <c r="A4160" t="s">
        <v>122</v>
      </c>
      <c r="B4160" t="s">
        <v>86</v>
      </c>
      <c r="C4160" t="s">
        <v>102</v>
      </c>
      <c r="D4160" t="s">
        <v>106</v>
      </c>
      <c r="E4160" t="s">
        <v>89</v>
      </c>
      <c r="F4160" t="s">
        <v>45</v>
      </c>
      <c r="G4160">
        <v>46</v>
      </c>
      <c r="H4160">
        <v>21</v>
      </c>
      <c r="I4160">
        <f>IF(VLOOKUP(Data!$A4160,summermonths, 2, FALSE) = 1, VLOOKUP(Data!$H4160,rateblocks, 2, FALSE), VLOOKUP(Data!H4160, rateblocks,3, FALSE))</f>
        <v>2</v>
      </c>
      <c r="J4160">
        <v>0.33015105128288269</v>
      </c>
      <c r="K4160">
        <v>0.65663045644760132</v>
      </c>
      <c r="L4160">
        <v>47.239131927490234</v>
      </c>
      <c r="M4160">
        <v>0.32647940516471863</v>
      </c>
      <c r="N4160">
        <v>0.57946240901947021</v>
      </c>
      <c r="O4160">
        <v>0.335776686668396</v>
      </c>
      <c r="P4160">
        <v>-0.62665146589279175</v>
      </c>
      <c r="Q4160">
        <v>-0.41613155603408813</v>
      </c>
      <c r="R4160">
        <v>2.260902151465416E-2</v>
      </c>
      <c r="S4160">
        <v>0.32647940516471863</v>
      </c>
      <c r="T4160">
        <v>0.63034981489181519</v>
      </c>
      <c r="U4160">
        <v>1.0690903663635254</v>
      </c>
      <c r="V4160">
        <v>1.279610276222229</v>
      </c>
    </row>
    <row r="4161" spans="1:22" x14ac:dyDescent="0.25">
      <c r="A4161" t="s">
        <v>100</v>
      </c>
      <c r="B4161" t="s">
        <v>86</v>
      </c>
      <c r="C4161" t="s">
        <v>102</v>
      </c>
      <c r="D4161" t="s">
        <v>71</v>
      </c>
      <c r="E4161" t="s">
        <v>89</v>
      </c>
      <c r="F4161" t="s">
        <v>45</v>
      </c>
      <c r="G4161">
        <v>46</v>
      </c>
      <c r="H4161">
        <v>1</v>
      </c>
      <c r="I4161">
        <f>IF(VLOOKUP(Data!$A4161,summermonths, 2, FALSE) = 1, VLOOKUP(Data!$H4161,rateblocks, 2, FALSE), VLOOKUP(Data!H4161, rateblocks,3, FALSE))</f>
        <v>3</v>
      </c>
      <c r="J4161">
        <v>0.24498489499092102</v>
      </c>
      <c r="K4161">
        <v>0.28054347634315491</v>
      </c>
      <c r="L4161">
        <v>74.956520080566406</v>
      </c>
      <c r="M4161">
        <v>3.5558588802814484E-2</v>
      </c>
      <c r="N4161">
        <v>9.0105503797531128E-2</v>
      </c>
      <c r="O4161">
        <v>8.1190019845962524E-3</v>
      </c>
      <c r="P4161">
        <v>-0.1126517727971077</v>
      </c>
      <c r="Q4161">
        <v>-7.991626113653183E-2</v>
      </c>
      <c r="R4161">
        <v>-1.1692783795297146E-2</v>
      </c>
      <c r="S4161">
        <v>3.5558588802814484E-2</v>
      </c>
      <c r="T4161">
        <v>8.2809962332248688E-2</v>
      </c>
      <c r="U4161">
        <v>0.1510334312915802</v>
      </c>
      <c r="V4161">
        <v>0.18376895785331726</v>
      </c>
    </row>
    <row r="4162" spans="1:22" x14ac:dyDescent="0.25">
      <c r="A4162" t="s">
        <v>125</v>
      </c>
      <c r="B4162" t="s">
        <v>86</v>
      </c>
      <c r="C4162" t="s">
        <v>101</v>
      </c>
      <c r="D4162" t="s">
        <v>110</v>
      </c>
      <c r="E4162" t="s">
        <v>89</v>
      </c>
      <c r="F4162" t="s">
        <v>45</v>
      </c>
      <c r="G4162">
        <v>46</v>
      </c>
      <c r="H4162">
        <v>2</v>
      </c>
      <c r="I4162">
        <f>IF(VLOOKUP(Data!$A4162,summermonths, 2, FALSE) = 1, VLOOKUP(Data!$H4162,rateblocks, 2, FALSE), VLOOKUP(Data!H4162, rateblocks,3, FALSE))</f>
        <v>3</v>
      </c>
      <c r="J4162">
        <v>0.4072069525718689</v>
      </c>
      <c r="K4162">
        <v>0.26040512323379517</v>
      </c>
      <c r="L4162">
        <v>57.981224060058594</v>
      </c>
      <c r="M4162">
        <v>-0.14680179953575134</v>
      </c>
      <c r="N4162">
        <v>9.2429645359516144E-2</v>
      </c>
      <c r="O4162">
        <v>8.5432389751076698E-3</v>
      </c>
      <c r="P4162">
        <v>-0.29883503913879395</v>
      </c>
      <c r="Q4162">
        <v>-0.2652551531791687</v>
      </c>
      <c r="R4162">
        <v>-0.19527195394039154</v>
      </c>
      <c r="S4162">
        <v>-0.14680179953575134</v>
      </c>
      <c r="T4162">
        <v>-9.8331645131111145E-2</v>
      </c>
      <c r="U4162">
        <v>-2.8348442167043686E-2</v>
      </c>
      <c r="V4162">
        <v>5.2314377389848232E-3</v>
      </c>
    </row>
    <row r="4163" spans="1:22" x14ac:dyDescent="0.25">
      <c r="A4163" t="s">
        <v>125</v>
      </c>
      <c r="B4163" t="s">
        <v>86</v>
      </c>
      <c r="C4163" t="s">
        <v>102</v>
      </c>
      <c r="D4163" t="s">
        <v>109</v>
      </c>
      <c r="E4163" t="s">
        <v>89</v>
      </c>
      <c r="F4163" t="s">
        <v>45</v>
      </c>
      <c r="G4163">
        <v>46</v>
      </c>
      <c r="H4163">
        <v>5</v>
      </c>
      <c r="I4163">
        <f>IF(VLOOKUP(Data!$A4163,summermonths, 2, FALSE) = 1, VLOOKUP(Data!$H4163,rateblocks, 2, FALSE), VLOOKUP(Data!H4163, rateblocks,3, FALSE))</f>
        <v>3</v>
      </c>
      <c r="J4163">
        <v>0.40222275257110596</v>
      </c>
      <c r="K4163">
        <v>0.23597826063632965</v>
      </c>
      <c r="L4163">
        <v>57.782608032226563</v>
      </c>
      <c r="M4163">
        <v>-0.16624449193477631</v>
      </c>
      <c r="N4163">
        <v>0.1584470272064209</v>
      </c>
      <c r="O4163">
        <v>2.5105459615588188E-2</v>
      </c>
      <c r="P4163">
        <v>-0.42686665058135986</v>
      </c>
      <c r="Q4163">
        <v>-0.36930254101753235</v>
      </c>
      <c r="R4163">
        <v>-0.24933420121669769</v>
      </c>
      <c r="S4163">
        <v>-0.16624449193477631</v>
      </c>
      <c r="T4163">
        <v>-8.3154790103435516E-2</v>
      </c>
      <c r="U4163">
        <v>3.6813542246818542E-2</v>
      </c>
      <c r="V4163">
        <v>9.4377674162387848E-2</v>
      </c>
    </row>
    <row r="4164" spans="1:22" x14ac:dyDescent="0.25">
      <c r="A4164" t="s">
        <v>96</v>
      </c>
      <c r="B4164" t="s">
        <v>86</v>
      </c>
      <c r="C4164" t="s">
        <v>102</v>
      </c>
      <c r="D4164" t="s">
        <v>67</v>
      </c>
      <c r="E4164" t="s">
        <v>89</v>
      </c>
      <c r="F4164" t="s">
        <v>45</v>
      </c>
      <c r="G4164">
        <v>46</v>
      </c>
      <c r="H4164">
        <v>11</v>
      </c>
      <c r="I4164">
        <f>IF(VLOOKUP(Data!$A4164,summermonths, 2, FALSE) = 1, VLOOKUP(Data!$H4164,rateblocks, 2, FALSE), VLOOKUP(Data!H4164, rateblocks,3, FALSE))</f>
        <v>2</v>
      </c>
      <c r="J4164">
        <v>0.35927239060401917</v>
      </c>
      <c r="K4164">
        <v>0.60956519842147827</v>
      </c>
      <c r="L4164">
        <v>77.282608032226563</v>
      </c>
      <c r="M4164">
        <v>0.25029283761978149</v>
      </c>
      <c r="N4164">
        <v>0.51445478200912476</v>
      </c>
      <c r="O4164">
        <v>0.26466372609138489</v>
      </c>
      <c r="P4164">
        <v>-0.59590995311737061</v>
      </c>
      <c r="Q4164">
        <v>-0.4090074896812439</v>
      </c>
      <c r="R4164">
        <v>-1.9487513229250908E-2</v>
      </c>
      <c r="S4164">
        <v>0.25029283761978149</v>
      </c>
      <c r="T4164">
        <v>0.52007317543029785</v>
      </c>
      <c r="U4164">
        <v>0.90959316492080688</v>
      </c>
      <c r="V4164">
        <v>1.0964956283569336</v>
      </c>
    </row>
    <row r="4165" spans="1:22" x14ac:dyDescent="0.25">
      <c r="A4165" t="s">
        <v>125</v>
      </c>
      <c r="B4165" t="s">
        <v>86</v>
      </c>
      <c r="C4165" t="s">
        <v>102</v>
      </c>
      <c r="D4165" t="s">
        <v>109</v>
      </c>
      <c r="E4165" t="s">
        <v>89</v>
      </c>
      <c r="F4165" t="s">
        <v>45</v>
      </c>
      <c r="G4165">
        <v>46</v>
      </c>
      <c r="H4165">
        <v>3</v>
      </c>
      <c r="I4165">
        <f>IF(VLOOKUP(Data!$A4165,summermonths, 2, FALSE) = 1, VLOOKUP(Data!$H4165,rateblocks, 2, FALSE), VLOOKUP(Data!H4165, rateblocks,3, FALSE))</f>
        <v>3</v>
      </c>
      <c r="J4165">
        <v>0.39893147349357605</v>
      </c>
      <c r="K4165">
        <v>0.27782607078552246</v>
      </c>
      <c r="L4165">
        <v>59.130435943603516</v>
      </c>
      <c r="M4165">
        <v>-0.1211053878068924</v>
      </c>
      <c r="N4165">
        <v>0.19498033821582794</v>
      </c>
      <c r="O4165">
        <v>3.8017332553863525E-2</v>
      </c>
      <c r="P4165">
        <v>-0.44181951880455017</v>
      </c>
      <c r="Q4165">
        <v>-0.37098273634910583</v>
      </c>
      <c r="R4165">
        <v>-0.22335317730903625</v>
      </c>
      <c r="S4165">
        <v>-0.1211053878068924</v>
      </c>
      <c r="T4165">
        <v>-1.8857598304748535E-2</v>
      </c>
      <c r="U4165">
        <v>0.12877197563648224</v>
      </c>
      <c r="V4165">
        <v>0.19960872828960419</v>
      </c>
    </row>
    <row r="4166" spans="1:22" x14ac:dyDescent="0.25">
      <c r="A4166" t="s">
        <v>97</v>
      </c>
      <c r="B4166" t="s">
        <v>86</v>
      </c>
      <c r="C4166" t="s">
        <v>101</v>
      </c>
      <c r="D4166" t="s">
        <v>62</v>
      </c>
      <c r="E4166" t="s">
        <v>89</v>
      </c>
      <c r="F4166" t="s">
        <v>45</v>
      </c>
      <c r="G4166">
        <v>46</v>
      </c>
      <c r="H4166">
        <v>15</v>
      </c>
      <c r="I4166">
        <f>IF(VLOOKUP(Data!$A4166,summermonths, 2, FALSE) = 1, VLOOKUP(Data!$H4166,rateblocks, 2, FALSE), VLOOKUP(Data!H4166, rateblocks,3, FALSE))</f>
        <v>1</v>
      </c>
      <c r="J4166">
        <v>0.24733471870422363</v>
      </c>
      <c r="K4166">
        <v>0.61751890182495117</v>
      </c>
      <c r="L4166">
        <v>76</v>
      </c>
      <c r="M4166">
        <v>0.37018418312072754</v>
      </c>
      <c r="N4166">
        <v>0.53118079900741577</v>
      </c>
      <c r="O4166">
        <v>0.28215304017066956</v>
      </c>
      <c r="P4166">
        <v>-0.50353050231933594</v>
      </c>
      <c r="Q4166">
        <v>-0.31055140495300293</v>
      </c>
      <c r="R4166">
        <v>9.1632701456546783E-2</v>
      </c>
      <c r="S4166">
        <v>0.37018418312072754</v>
      </c>
      <c r="T4166">
        <v>0.6487356424331665</v>
      </c>
      <c r="U4166">
        <v>1.050919771194458</v>
      </c>
      <c r="V4166">
        <v>1.243898868560791</v>
      </c>
    </row>
    <row r="4167" spans="1:22" x14ac:dyDescent="0.25">
      <c r="A4167" t="s">
        <v>97</v>
      </c>
      <c r="B4167" t="s">
        <v>86</v>
      </c>
      <c r="C4167" t="s">
        <v>101</v>
      </c>
      <c r="D4167" t="s">
        <v>62</v>
      </c>
      <c r="E4167" t="s">
        <v>89</v>
      </c>
      <c r="F4167" t="s">
        <v>45</v>
      </c>
      <c r="G4167">
        <v>46</v>
      </c>
      <c r="H4167">
        <v>9</v>
      </c>
      <c r="I4167">
        <f>IF(VLOOKUP(Data!$A4167,summermonths, 2, FALSE) = 1, VLOOKUP(Data!$H4167,rateblocks, 2, FALSE), VLOOKUP(Data!H4167, rateblocks,3, FALSE))</f>
        <v>2</v>
      </c>
      <c r="J4167">
        <v>0.15705208480358124</v>
      </c>
      <c r="K4167">
        <v>0.10258506238460541</v>
      </c>
      <c r="L4167">
        <v>70.657844543457031</v>
      </c>
      <c r="M4167">
        <v>-5.446702241897583E-2</v>
      </c>
      <c r="N4167">
        <v>7.9572275280952454E-2</v>
      </c>
      <c r="O4167">
        <v>6.3317469321191311E-3</v>
      </c>
      <c r="P4167">
        <v>-0.18535177409648895</v>
      </c>
      <c r="Q4167">
        <v>-0.15644299983978271</v>
      </c>
      <c r="R4167">
        <v>-9.6194766461849213E-2</v>
      </c>
      <c r="S4167">
        <v>-5.446702241897583E-2</v>
      </c>
      <c r="T4167">
        <v>-1.2739280238747597E-2</v>
      </c>
      <c r="U4167">
        <v>4.7508951276540756E-2</v>
      </c>
      <c r="V4167">
        <v>7.6417721807956696E-2</v>
      </c>
    </row>
    <row r="4168" spans="1:22" x14ac:dyDescent="0.25">
      <c r="A4168" t="s">
        <v>96</v>
      </c>
      <c r="B4168" t="s">
        <v>86</v>
      </c>
      <c r="C4168" t="s">
        <v>102</v>
      </c>
      <c r="D4168" t="s">
        <v>67</v>
      </c>
      <c r="E4168" t="s">
        <v>89</v>
      </c>
      <c r="F4168" t="s">
        <v>45</v>
      </c>
      <c r="G4168">
        <v>46</v>
      </c>
      <c r="H4168">
        <v>23</v>
      </c>
      <c r="I4168">
        <f>IF(VLOOKUP(Data!$A4168,summermonths, 2, FALSE) = 1, VLOOKUP(Data!$H4168,rateblocks, 2, FALSE), VLOOKUP(Data!H4168, rateblocks,3, FALSE))</f>
        <v>3</v>
      </c>
      <c r="J4168">
        <v>0.30606180429458618</v>
      </c>
      <c r="K4168">
        <v>0.32967391610145569</v>
      </c>
      <c r="L4168">
        <v>70.434783935546875</v>
      </c>
      <c r="M4168">
        <v>2.3612115532159805E-2</v>
      </c>
      <c r="N4168">
        <v>0.12467275559902191</v>
      </c>
      <c r="O4168">
        <v>1.5543296001851559E-2</v>
      </c>
      <c r="P4168">
        <v>-0.1814563125371933</v>
      </c>
      <c r="Q4168">
        <v>-0.13616244494915009</v>
      </c>
      <c r="R4168">
        <v>-4.1766341775655746E-2</v>
      </c>
      <c r="S4168">
        <v>2.3612115532159805E-2</v>
      </c>
      <c r="T4168">
        <v>8.8990569114685059E-2</v>
      </c>
      <c r="U4168">
        <v>0.18338668346405029</v>
      </c>
      <c r="V4168">
        <v>0.22868055105209351</v>
      </c>
    </row>
    <row r="4169" spans="1:22" x14ac:dyDescent="0.25">
      <c r="A4169" t="s">
        <v>124</v>
      </c>
      <c r="B4169" t="s">
        <v>86</v>
      </c>
      <c r="C4169" t="s">
        <v>102</v>
      </c>
      <c r="D4169" t="s">
        <v>105</v>
      </c>
      <c r="E4169" t="s">
        <v>89</v>
      </c>
      <c r="F4169" t="s">
        <v>45</v>
      </c>
      <c r="G4169">
        <v>46</v>
      </c>
      <c r="H4169">
        <v>11</v>
      </c>
      <c r="I4169">
        <f>IF(VLOOKUP(Data!$A4169,summermonths, 2, FALSE) = 1, VLOOKUP(Data!$H4169,rateblocks, 2, FALSE), VLOOKUP(Data!H4169, rateblocks,3, FALSE))</f>
        <v>2</v>
      </c>
      <c r="J4169">
        <v>0.23207215964794159</v>
      </c>
      <c r="K4169">
        <v>0.15250000357627869</v>
      </c>
      <c r="L4169">
        <v>83.86956787109375</v>
      </c>
      <c r="M4169">
        <v>-7.9572156071662903E-2</v>
      </c>
      <c r="N4169">
        <v>0.18035851418972015</v>
      </c>
      <c r="O4169">
        <v>3.2529193907976151E-2</v>
      </c>
      <c r="P4169">
        <v>-0.37623551487922668</v>
      </c>
      <c r="Q4169">
        <v>-0.31071090698242188</v>
      </c>
      <c r="R4169">
        <v>-0.17415225505828857</v>
      </c>
      <c r="S4169">
        <v>-7.9572156071662903E-2</v>
      </c>
      <c r="T4169">
        <v>1.5007941052317619E-2</v>
      </c>
      <c r="U4169">
        <v>0.15156657993793488</v>
      </c>
      <c r="V4169">
        <v>0.21709120273590088</v>
      </c>
    </row>
    <row r="4170" spans="1:22" x14ac:dyDescent="0.25">
      <c r="A4170" t="s">
        <v>97</v>
      </c>
      <c r="B4170" t="s">
        <v>86</v>
      </c>
      <c r="C4170" t="s">
        <v>102</v>
      </c>
      <c r="D4170" t="s">
        <v>68</v>
      </c>
      <c r="E4170" t="s">
        <v>89</v>
      </c>
      <c r="F4170" t="s">
        <v>45</v>
      </c>
      <c r="G4170">
        <v>46</v>
      </c>
      <c r="H4170">
        <v>17</v>
      </c>
      <c r="I4170">
        <f>IF(VLOOKUP(Data!$A4170,summermonths, 2, FALSE) = 1, VLOOKUP(Data!$H4170,rateblocks, 2, FALSE), VLOOKUP(Data!H4170, rateblocks,3, FALSE))</f>
        <v>1</v>
      </c>
      <c r="J4170">
        <v>0.34259390830993652</v>
      </c>
      <c r="K4170">
        <v>0.68391305208206177</v>
      </c>
      <c r="L4170">
        <v>76.195655822753906</v>
      </c>
      <c r="M4170">
        <v>0.34131911396980286</v>
      </c>
      <c r="N4170">
        <v>0.63367176055908203</v>
      </c>
      <c r="O4170">
        <v>0.40153989195823669</v>
      </c>
      <c r="P4170">
        <v>-0.70097815990447998</v>
      </c>
      <c r="Q4170">
        <v>-0.4707639217376709</v>
      </c>
      <c r="R4170">
        <v>9.0213175863027573E-3</v>
      </c>
      <c r="S4170">
        <v>0.34131911396980286</v>
      </c>
      <c r="T4170">
        <v>0.67361688613891602</v>
      </c>
      <c r="U4170">
        <v>1.1534022092819214</v>
      </c>
      <c r="V4170">
        <v>1.3836164474487305</v>
      </c>
    </row>
    <row r="4171" spans="1:22" x14ac:dyDescent="0.25">
      <c r="A4171" t="s">
        <v>98</v>
      </c>
      <c r="B4171" t="s">
        <v>86</v>
      </c>
      <c r="C4171" t="s">
        <v>102</v>
      </c>
      <c r="D4171" t="s">
        <v>69</v>
      </c>
      <c r="E4171" t="s">
        <v>89</v>
      </c>
      <c r="F4171" t="s">
        <v>45</v>
      </c>
      <c r="G4171">
        <v>46</v>
      </c>
      <c r="H4171">
        <v>3</v>
      </c>
      <c r="I4171">
        <f>IF(VLOOKUP(Data!$A4171,summermonths, 2, FALSE) = 1, VLOOKUP(Data!$H4171,rateblocks, 2, FALSE), VLOOKUP(Data!H4171, rateblocks,3, FALSE))</f>
        <v>3</v>
      </c>
      <c r="J4171">
        <v>0.14485453069210052</v>
      </c>
      <c r="K4171">
        <v>0.29934781789779663</v>
      </c>
      <c r="L4171">
        <v>72.282608032226562</v>
      </c>
      <c r="M4171">
        <v>0.1544933021068573</v>
      </c>
      <c r="N4171">
        <v>8.8042132556438446E-2</v>
      </c>
      <c r="O4171">
        <v>7.7514168806374073E-3</v>
      </c>
      <c r="P4171">
        <v>9.6768811345100403E-3</v>
      </c>
      <c r="Q4171">
        <v>4.166276752948761E-2</v>
      </c>
      <c r="R4171">
        <v>0.10832396149635315</v>
      </c>
      <c r="S4171">
        <v>0.1544933021068573</v>
      </c>
      <c r="T4171">
        <v>0.20066264271736145</v>
      </c>
      <c r="U4171">
        <v>0.2673238217830658</v>
      </c>
      <c r="V4171">
        <v>0.29930973052978516</v>
      </c>
    </row>
    <row r="4172" spans="1:22" x14ac:dyDescent="0.25">
      <c r="A4172" t="s">
        <v>99</v>
      </c>
      <c r="B4172" t="s">
        <v>86</v>
      </c>
      <c r="C4172" t="s">
        <v>102</v>
      </c>
      <c r="D4172" t="s">
        <v>70</v>
      </c>
      <c r="E4172" t="s">
        <v>89</v>
      </c>
      <c r="F4172" t="s">
        <v>45</v>
      </c>
      <c r="G4172">
        <v>46</v>
      </c>
      <c r="H4172">
        <v>21</v>
      </c>
      <c r="I4172">
        <f>IF(VLOOKUP(Data!$A4172,summermonths, 2, FALSE) = 1, VLOOKUP(Data!$H4172,rateblocks, 2, FALSE), VLOOKUP(Data!H4172, rateblocks,3, FALSE))</f>
        <v>2</v>
      </c>
      <c r="J4172">
        <v>0.32050138711929321</v>
      </c>
      <c r="K4172">
        <v>0.24847826361656189</v>
      </c>
      <c r="L4172">
        <v>83.086959838867188</v>
      </c>
      <c r="M4172">
        <v>-7.2023123502731323E-2</v>
      </c>
      <c r="N4172">
        <v>8.3493165671825409E-2</v>
      </c>
      <c r="O4172">
        <v>6.9711087271571159E-3</v>
      </c>
      <c r="P4172">
        <v>-0.20935715734958649</v>
      </c>
      <c r="Q4172">
        <v>-0.17902392148971558</v>
      </c>
      <c r="R4172">
        <v>-0.11580698192119598</v>
      </c>
      <c r="S4172">
        <v>-7.2023123502731323E-2</v>
      </c>
      <c r="T4172">
        <v>-2.8239265084266663E-2</v>
      </c>
      <c r="U4172">
        <v>3.497767448425293E-2</v>
      </c>
      <c r="V4172">
        <v>6.531091034412384E-2</v>
      </c>
    </row>
    <row r="4173" spans="1:22" x14ac:dyDescent="0.25">
      <c r="A4173" t="s">
        <v>100</v>
      </c>
      <c r="B4173" t="s">
        <v>86</v>
      </c>
      <c r="C4173" t="s">
        <v>102</v>
      </c>
      <c r="D4173" t="s">
        <v>71</v>
      </c>
      <c r="E4173" t="s">
        <v>89</v>
      </c>
      <c r="F4173" t="s">
        <v>45</v>
      </c>
      <c r="G4173">
        <v>46</v>
      </c>
      <c r="H4173">
        <v>15</v>
      </c>
      <c r="I4173">
        <f>IF(VLOOKUP(Data!$A4173,summermonths, 2, FALSE) = 1, VLOOKUP(Data!$H4173,rateblocks, 2, FALSE), VLOOKUP(Data!H4173, rateblocks,3, FALSE))</f>
        <v>1</v>
      </c>
      <c r="J4173">
        <v>0.26543021202087402</v>
      </c>
      <c r="K4173">
        <v>0.22456520795822144</v>
      </c>
      <c r="L4173">
        <v>82.978263854980469</v>
      </c>
      <c r="M4173">
        <v>-4.0865000337362289E-2</v>
      </c>
      <c r="N4173">
        <v>0.1945999413728714</v>
      </c>
      <c r="O4173">
        <v>3.7869136780500412E-2</v>
      </c>
      <c r="P4173">
        <v>-0.36095342040061951</v>
      </c>
      <c r="Q4173">
        <v>-0.2902548611164093</v>
      </c>
      <c r="R4173">
        <v>-0.14291331171989441</v>
      </c>
      <c r="S4173">
        <v>-4.0865000337362289E-2</v>
      </c>
      <c r="T4173">
        <v>6.1183307319879532E-2</v>
      </c>
      <c r="U4173">
        <v>0.20852485299110413</v>
      </c>
      <c r="V4173">
        <v>0.27922341227531433</v>
      </c>
    </row>
    <row r="4174" spans="1:22" x14ac:dyDescent="0.25">
      <c r="A4174" t="s">
        <v>123</v>
      </c>
      <c r="B4174" t="s">
        <v>86</v>
      </c>
      <c r="C4174" t="s">
        <v>102</v>
      </c>
      <c r="D4174" t="s">
        <v>112</v>
      </c>
      <c r="E4174" t="s">
        <v>89</v>
      </c>
      <c r="F4174" t="s">
        <v>45</v>
      </c>
      <c r="G4174">
        <v>46</v>
      </c>
      <c r="H4174">
        <v>23</v>
      </c>
      <c r="I4174">
        <f>IF(VLOOKUP(Data!$A4174,summermonths, 2, FALSE) = 1, VLOOKUP(Data!$H4174,rateblocks, 2, FALSE), VLOOKUP(Data!H4174, rateblocks,3, FALSE))</f>
        <v>3</v>
      </c>
      <c r="J4174">
        <v>0.37085446715354919</v>
      </c>
      <c r="K4174">
        <v>0.24086956679821014</v>
      </c>
      <c r="L4174">
        <v>59.521739959716797</v>
      </c>
      <c r="M4174">
        <v>-0.12998488545417786</v>
      </c>
      <c r="N4174">
        <v>0.12733618915081024</v>
      </c>
      <c r="O4174">
        <v>1.6214504837989807E-2</v>
      </c>
      <c r="P4174">
        <v>-0.33943426609039307</v>
      </c>
      <c r="Q4174">
        <v>-0.29317277669906616</v>
      </c>
      <c r="R4174">
        <v>-0.19676004350185394</v>
      </c>
      <c r="S4174">
        <v>-0.12998488545417786</v>
      </c>
      <c r="T4174">
        <v>-6.3209719955921173E-2</v>
      </c>
      <c r="U4174">
        <v>3.3203005790710449E-2</v>
      </c>
      <c r="V4174">
        <v>7.9464510083198547E-2</v>
      </c>
    </row>
    <row r="4175" spans="1:22" x14ac:dyDescent="0.25">
      <c r="A4175" t="s">
        <v>125</v>
      </c>
      <c r="B4175" t="s">
        <v>86</v>
      </c>
      <c r="C4175" t="s">
        <v>101</v>
      </c>
      <c r="D4175" t="s">
        <v>110</v>
      </c>
      <c r="E4175" t="s">
        <v>89</v>
      </c>
      <c r="F4175" t="s">
        <v>45</v>
      </c>
      <c r="G4175">
        <v>46</v>
      </c>
      <c r="H4175">
        <v>19</v>
      </c>
      <c r="I4175">
        <f>IF(VLOOKUP(Data!$A4175,summermonths, 2, FALSE) = 1, VLOOKUP(Data!$H4175,rateblocks, 2, FALSE), VLOOKUP(Data!H4175, rateblocks,3, FALSE))</f>
        <v>1</v>
      </c>
      <c r="J4175">
        <v>0.30253037810325623</v>
      </c>
      <c r="K4175">
        <v>0.48772233724594116</v>
      </c>
      <c r="L4175">
        <v>65.95849609375</v>
      </c>
      <c r="M4175">
        <v>0.18519194424152374</v>
      </c>
      <c r="N4175">
        <v>0.37010729312896729</v>
      </c>
      <c r="O4175">
        <v>0.13697940111160278</v>
      </c>
      <c r="P4175">
        <v>-0.42358037829399109</v>
      </c>
      <c r="Q4175">
        <v>-0.28911963105201721</v>
      </c>
      <c r="R4175">
        <v>-8.8925100862979889E-3</v>
      </c>
      <c r="S4175">
        <v>0.18519194424152374</v>
      </c>
      <c r="T4175">
        <v>0.37927639484405518</v>
      </c>
      <c r="U4175">
        <v>0.6595035195350647</v>
      </c>
      <c r="V4175">
        <v>0.79396426677703857</v>
      </c>
    </row>
    <row r="4176" spans="1:22" x14ac:dyDescent="0.25">
      <c r="A4176" t="s">
        <v>95</v>
      </c>
      <c r="B4176" t="s">
        <v>86</v>
      </c>
      <c r="C4176" t="s">
        <v>101</v>
      </c>
      <c r="D4176" t="s">
        <v>60</v>
      </c>
      <c r="E4176" t="s">
        <v>89</v>
      </c>
      <c r="F4176" t="s">
        <v>45</v>
      </c>
      <c r="G4176">
        <v>46</v>
      </c>
      <c r="H4176">
        <v>10</v>
      </c>
      <c r="I4176">
        <f>IF(VLOOKUP(Data!$A4176,summermonths, 2, FALSE) = 1, VLOOKUP(Data!$H4176,rateblocks, 2, FALSE), VLOOKUP(Data!H4176, rateblocks,3, FALSE))</f>
        <v>2</v>
      </c>
      <c r="J4176">
        <v>0.17448264360427856</v>
      </c>
      <c r="K4176">
        <v>9.8353259265422821E-2</v>
      </c>
      <c r="L4176">
        <v>63.44891357421875</v>
      </c>
      <c r="M4176">
        <v>-7.6129376888275146E-2</v>
      </c>
      <c r="N4176">
        <v>7.0508502423763275E-2</v>
      </c>
      <c r="O4176">
        <v>4.9714487977325916E-3</v>
      </c>
      <c r="P4176">
        <v>-0.19210554659366608</v>
      </c>
      <c r="Q4176">
        <v>-0.16648966073989868</v>
      </c>
      <c r="R4176">
        <v>-0.11310407519340515</v>
      </c>
      <c r="S4176">
        <v>-7.6129376888275146E-2</v>
      </c>
      <c r="T4176">
        <v>-3.915468230843544E-2</v>
      </c>
      <c r="U4176">
        <v>1.4230905100703239E-2</v>
      </c>
      <c r="V4176">
        <v>3.9846789091825485E-2</v>
      </c>
    </row>
    <row r="4177" spans="1:22" x14ac:dyDescent="0.25">
      <c r="A4177" t="s">
        <v>122</v>
      </c>
      <c r="B4177" t="s">
        <v>86</v>
      </c>
      <c r="C4177" t="s">
        <v>102</v>
      </c>
      <c r="D4177" t="s">
        <v>106</v>
      </c>
      <c r="E4177" t="s">
        <v>89</v>
      </c>
      <c r="F4177" t="s">
        <v>45</v>
      </c>
      <c r="G4177">
        <v>46</v>
      </c>
      <c r="H4177">
        <v>12</v>
      </c>
      <c r="I4177">
        <f>IF(VLOOKUP(Data!$A4177,summermonths, 2, FALSE) = 1, VLOOKUP(Data!$H4177,rateblocks, 2, FALSE), VLOOKUP(Data!H4177, rateblocks,3, FALSE))</f>
        <v>2</v>
      </c>
      <c r="J4177">
        <v>0.216085284948349</v>
      </c>
      <c r="K4177">
        <v>0.45760869979858398</v>
      </c>
      <c r="L4177">
        <v>58.347827911376953</v>
      </c>
      <c r="M4177">
        <v>0.24152341485023499</v>
      </c>
      <c r="N4177">
        <v>0.57209628820419312</v>
      </c>
      <c r="O4177">
        <v>0.32729417085647583</v>
      </c>
      <c r="P4177">
        <v>-0.69949126243591309</v>
      </c>
      <c r="Q4177">
        <v>-0.49164748191833496</v>
      </c>
      <c r="R4177">
        <v>-5.8484170585870743E-2</v>
      </c>
      <c r="S4177">
        <v>0.24152341485023499</v>
      </c>
      <c r="T4177">
        <v>0.5415310263633728</v>
      </c>
      <c r="U4177">
        <v>0.97469431161880493</v>
      </c>
      <c r="V4177">
        <v>1.1825380325317383</v>
      </c>
    </row>
    <row r="4178" spans="1:22" x14ac:dyDescent="0.25">
      <c r="A4178" t="s">
        <v>123</v>
      </c>
      <c r="B4178" t="s">
        <v>86</v>
      </c>
      <c r="C4178" t="s">
        <v>102</v>
      </c>
      <c r="D4178" t="s">
        <v>112</v>
      </c>
      <c r="E4178" t="s">
        <v>89</v>
      </c>
      <c r="F4178" t="s">
        <v>45</v>
      </c>
      <c r="G4178">
        <v>46</v>
      </c>
      <c r="H4178">
        <v>2</v>
      </c>
      <c r="I4178">
        <f>IF(VLOOKUP(Data!$A4178,summermonths, 2, FALSE) = 1, VLOOKUP(Data!$H4178,rateblocks, 2, FALSE), VLOOKUP(Data!H4178, rateblocks,3, FALSE))</f>
        <v>3</v>
      </c>
      <c r="J4178">
        <v>0.33737048506736755</v>
      </c>
      <c r="K4178">
        <v>0.26815217733383179</v>
      </c>
      <c r="L4178">
        <v>53.978260040283203</v>
      </c>
      <c r="M4178">
        <v>-6.921832263469696E-2</v>
      </c>
      <c r="N4178">
        <v>0.14523622393608093</v>
      </c>
      <c r="O4178">
        <v>2.1093560382723808E-2</v>
      </c>
      <c r="P4178">
        <v>-0.30811065435409546</v>
      </c>
      <c r="Q4178">
        <v>-0.25534602999687195</v>
      </c>
      <c r="R4178">
        <v>-0.14538027346134186</v>
      </c>
      <c r="S4178">
        <v>-6.921832263469696E-2</v>
      </c>
      <c r="T4178">
        <v>6.9436277262866497E-3</v>
      </c>
      <c r="U4178">
        <v>0.11690938472747803</v>
      </c>
      <c r="V4178">
        <v>0.16967400908470154</v>
      </c>
    </row>
    <row r="4179" spans="1:22" x14ac:dyDescent="0.25">
      <c r="A4179" t="s">
        <v>98</v>
      </c>
      <c r="B4179" t="s">
        <v>86</v>
      </c>
      <c r="C4179" t="s">
        <v>101</v>
      </c>
      <c r="D4179" t="s">
        <v>63</v>
      </c>
      <c r="E4179" t="s">
        <v>89</v>
      </c>
      <c r="F4179" t="s">
        <v>45</v>
      </c>
      <c r="G4179">
        <v>46</v>
      </c>
      <c r="H4179">
        <v>15</v>
      </c>
      <c r="I4179">
        <f>IF(VLOOKUP(Data!$A4179,summermonths, 2, FALSE) = 1, VLOOKUP(Data!$H4179,rateblocks, 2, FALSE), VLOOKUP(Data!H4179, rateblocks,3, FALSE))</f>
        <v>1</v>
      </c>
      <c r="J4179">
        <v>0.24110977351665497</v>
      </c>
      <c r="K4179">
        <v>0.61994308233261108</v>
      </c>
      <c r="L4179">
        <v>79.351966857910156</v>
      </c>
      <c r="M4179">
        <v>0.37883329391479492</v>
      </c>
      <c r="N4179">
        <v>0.54146546125411987</v>
      </c>
      <c r="O4179">
        <v>0.29318484663963318</v>
      </c>
      <c r="P4179">
        <v>-0.51179814338684082</v>
      </c>
      <c r="Q4179">
        <v>-0.3150826096534729</v>
      </c>
      <c r="R4179">
        <v>9.4888530671596527E-2</v>
      </c>
      <c r="S4179">
        <v>0.37883329391479492</v>
      </c>
      <c r="T4179">
        <v>0.66277807950973511</v>
      </c>
      <c r="U4179">
        <v>1.0727492570877075</v>
      </c>
      <c r="V4179">
        <v>1.2694647312164307</v>
      </c>
    </row>
    <row r="4180" spans="1:22" x14ac:dyDescent="0.25">
      <c r="A4180" t="s">
        <v>99</v>
      </c>
      <c r="B4180" t="s">
        <v>86</v>
      </c>
      <c r="C4180" t="s">
        <v>102</v>
      </c>
      <c r="D4180" t="s">
        <v>70</v>
      </c>
      <c r="E4180" t="s">
        <v>89</v>
      </c>
      <c r="F4180" t="s">
        <v>45</v>
      </c>
      <c r="G4180">
        <v>46</v>
      </c>
      <c r="H4180">
        <v>5</v>
      </c>
      <c r="I4180">
        <f>IF(VLOOKUP(Data!$A4180,summermonths, 2, FALSE) = 1, VLOOKUP(Data!$H4180,rateblocks, 2, FALSE), VLOOKUP(Data!H4180, rateblocks,3, FALSE))</f>
        <v>3</v>
      </c>
      <c r="J4180">
        <v>0.25720804929733276</v>
      </c>
      <c r="K4180">
        <v>0.22543478012084961</v>
      </c>
      <c r="L4180">
        <v>78.413040161132813</v>
      </c>
      <c r="M4180">
        <v>-3.177328035235405E-2</v>
      </c>
      <c r="N4180">
        <v>5.8183331042528152E-2</v>
      </c>
      <c r="O4180">
        <v>3.3853000495582819E-3</v>
      </c>
      <c r="P4180">
        <v>-0.12747634947299957</v>
      </c>
      <c r="Q4180">
        <v>-0.10633821785449982</v>
      </c>
      <c r="R4180">
        <v>-6.2284648418426514E-2</v>
      </c>
      <c r="S4180">
        <v>-3.177328035235405E-2</v>
      </c>
      <c r="T4180">
        <v>-1.2619117042049766E-3</v>
      </c>
      <c r="U4180">
        <v>4.2791657149791718E-2</v>
      </c>
      <c r="V4180">
        <v>6.3929781317710876E-2</v>
      </c>
    </row>
    <row r="4181" spans="1:22" x14ac:dyDescent="0.25">
      <c r="A4181" t="s">
        <v>122</v>
      </c>
      <c r="B4181" t="s">
        <v>86</v>
      </c>
      <c r="C4181" t="s">
        <v>102</v>
      </c>
      <c r="D4181" t="s">
        <v>106</v>
      </c>
      <c r="E4181" t="s">
        <v>89</v>
      </c>
      <c r="F4181" t="s">
        <v>45</v>
      </c>
      <c r="G4181">
        <v>46</v>
      </c>
      <c r="H4181">
        <v>2</v>
      </c>
      <c r="I4181">
        <f>IF(VLOOKUP(Data!$A4181,summermonths, 2, FALSE) = 1, VLOOKUP(Data!$H4181,rateblocks, 2, FALSE), VLOOKUP(Data!H4181, rateblocks,3, FALSE))</f>
        <v>3</v>
      </c>
      <c r="J4181">
        <v>0.27789986133575439</v>
      </c>
      <c r="K4181">
        <v>0.23380434513092041</v>
      </c>
      <c r="L4181">
        <v>41.869564056396484</v>
      </c>
      <c r="M4181">
        <v>-4.4095516204833984E-2</v>
      </c>
      <c r="N4181">
        <v>0.16937766969203949</v>
      </c>
      <c r="O4181">
        <v>2.8688795864582062E-2</v>
      </c>
      <c r="P4181">
        <v>-0.3226969838142395</v>
      </c>
      <c r="Q4181">
        <v>-0.26116174459457397</v>
      </c>
      <c r="R4181">
        <v>-0.13291725516319275</v>
      </c>
      <c r="S4181">
        <v>-4.4095516204833984E-2</v>
      </c>
      <c r="T4181">
        <v>4.4726219028234482E-2</v>
      </c>
      <c r="U4181">
        <v>0.17297069728374481</v>
      </c>
      <c r="V4181">
        <v>0.23450595140457153</v>
      </c>
    </row>
    <row r="4182" spans="1:22" x14ac:dyDescent="0.25">
      <c r="A4182" t="s">
        <v>96</v>
      </c>
      <c r="B4182" t="s">
        <v>86</v>
      </c>
      <c r="C4182" t="s">
        <v>101</v>
      </c>
      <c r="D4182" t="s">
        <v>61</v>
      </c>
      <c r="E4182" t="s">
        <v>89</v>
      </c>
      <c r="F4182" t="s">
        <v>45</v>
      </c>
      <c r="G4182">
        <v>46</v>
      </c>
      <c r="H4182">
        <v>22</v>
      </c>
      <c r="I4182">
        <f>IF(VLOOKUP(Data!$A4182,summermonths, 2, FALSE) = 1, VLOOKUP(Data!$H4182,rateblocks, 2, FALSE), VLOOKUP(Data!H4182, rateblocks,3, FALSE))</f>
        <v>2</v>
      </c>
      <c r="J4182">
        <v>0.25841078162193298</v>
      </c>
      <c r="K4182">
        <v>0.493562251329422</v>
      </c>
      <c r="L4182">
        <v>65.516799926757813</v>
      </c>
      <c r="M4182">
        <v>0.23515146970748901</v>
      </c>
      <c r="N4182">
        <v>0.25992649793624878</v>
      </c>
      <c r="O4182">
        <v>6.7561782896518707E-2</v>
      </c>
      <c r="P4182">
        <v>-0.19238957762718201</v>
      </c>
      <c r="Q4182">
        <v>-9.7957737743854523E-2</v>
      </c>
      <c r="R4182">
        <v>9.8845884203910828E-2</v>
      </c>
      <c r="S4182">
        <v>0.23515146970748901</v>
      </c>
      <c r="T4182">
        <v>0.37145707011222839</v>
      </c>
      <c r="U4182">
        <v>0.56826066970825195</v>
      </c>
      <c r="V4182">
        <v>0.66269248723983765</v>
      </c>
    </row>
    <row r="4183" spans="1:22" x14ac:dyDescent="0.25">
      <c r="A4183" t="s">
        <v>122</v>
      </c>
      <c r="B4183" t="s">
        <v>86</v>
      </c>
      <c r="C4183" t="s">
        <v>101</v>
      </c>
      <c r="D4183" t="s">
        <v>111</v>
      </c>
      <c r="E4183" t="s">
        <v>89</v>
      </c>
      <c r="F4183" t="s">
        <v>45</v>
      </c>
      <c r="G4183">
        <v>46</v>
      </c>
      <c r="H4183">
        <v>12</v>
      </c>
      <c r="I4183">
        <f>IF(VLOOKUP(Data!$A4183,summermonths, 2, FALSE) = 1, VLOOKUP(Data!$H4183,rateblocks, 2, FALSE), VLOOKUP(Data!H4183, rateblocks,3, FALSE))</f>
        <v>2</v>
      </c>
      <c r="J4183">
        <v>0.16142758727073669</v>
      </c>
      <c r="K4183">
        <v>0.14479674398899078</v>
      </c>
      <c r="L4183">
        <v>68.48260498046875</v>
      </c>
      <c r="M4183">
        <v>-1.6630847007036209E-2</v>
      </c>
      <c r="N4183">
        <v>9.6797078847885132E-2</v>
      </c>
      <c r="O4183">
        <v>9.3696741387248039E-3</v>
      </c>
      <c r="P4183">
        <v>-0.17584787309169769</v>
      </c>
      <c r="Q4183">
        <v>-0.14068129658699036</v>
      </c>
      <c r="R4183">
        <v>-6.7391283810138702E-2</v>
      </c>
      <c r="S4183">
        <v>-1.6630847007036209E-2</v>
      </c>
      <c r="T4183">
        <v>3.4129589796066284E-2</v>
      </c>
      <c r="U4183">
        <v>0.10741960257291794</v>
      </c>
      <c r="V4183">
        <v>0.14258618652820587</v>
      </c>
    </row>
    <row r="4184" spans="1:22" x14ac:dyDescent="0.25">
      <c r="A4184" t="s">
        <v>123</v>
      </c>
      <c r="B4184" t="s">
        <v>86</v>
      </c>
      <c r="C4184" t="s">
        <v>101</v>
      </c>
      <c r="D4184" t="s">
        <v>107</v>
      </c>
      <c r="E4184" t="s">
        <v>89</v>
      </c>
      <c r="F4184" t="s">
        <v>45</v>
      </c>
      <c r="G4184">
        <v>46</v>
      </c>
      <c r="H4184">
        <v>19</v>
      </c>
      <c r="I4184">
        <f>IF(VLOOKUP(Data!$A4184,summermonths, 2, FALSE) = 1, VLOOKUP(Data!$H4184,rateblocks, 2, FALSE), VLOOKUP(Data!H4184, rateblocks,3, FALSE))</f>
        <v>1</v>
      </c>
      <c r="J4184">
        <v>0.35105687379837036</v>
      </c>
      <c r="K4184">
        <v>0.62450802326202393</v>
      </c>
      <c r="L4184">
        <v>60.740276336669922</v>
      </c>
      <c r="M4184">
        <v>0.27345114946365356</v>
      </c>
      <c r="N4184">
        <v>0.40668565034866333</v>
      </c>
      <c r="O4184">
        <v>0.16539321839809418</v>
      </c>
      <c r="P4184">
        <v>-0.3954872190952301</v>
      </c>
      <c r="Q4184">
        <v>-0.24773748219013214</v>
      </c>
      <c r="R4184">
        <v>6.0184985399246216E-2</v>
      </c>
      <c r="S4184">
        <v>0.27345114946365356</v>
      </c>
      <c r="T4184">
        <v>0.48671731352806091</v>
      </c>
      <c r="U4184">
        <v>0.79463976621627808</v>
      </c>
      <c r="V4184">
        <v>0.94238948822021484</v>
      </c>
    </row>
    <row r="4185" spans="1:22" x14ac:dyDescent="0.25">
      <c r="A4185" t="s">
        <v>97</v>
      </c>
      <c r="B4185" t="s">
        <v>86</v>
      </c>
      <c r="C4185" t="s">
        <v>101</v>
      </c>
      <c r="D4185" t="s">
        <v>62</v>
      </c>
      <c r="E4185" t="s">
        <v>89</v>
      </c>
      <c r="F4185" t="s">
        <v>45</v>
      </c>
      <c r="G4185">
        <v>46</v>
      </c>
      <c r="H4185">
        <v>23</v>
      </c>
      <c r="I4185">
        <f>IF(VLOOKUP(Data!$A4185,summermonths, 2, FALSE) = 1, VLOOKUP(Data!$H4185,rateblocks, 2, FALSE), VLOOKUP(Data!H4185, rateblocks,3, FALSE))</f>
        <v>3</v>
      </c>
      <c r="J4185">
        <v>0.28579869866371155</v>
      </c>
      <c r="K4185">
        <v>0.36689507961273193</v>
      </c>
      <c r="L4185">
        <v>68.725898742675781</v>
      </c>
      <c r="M4185">
        <v>8.1096388399600983E-2</v>
      </c>
      <c r="N4185">
        <v>0.11513546109199524</v>
      </c>
      <c r="O4185">
        <v>1.3256174512207508E-2</v>
      </c>
      <c r="P4185">
        <v>-0.108284592628479</v>
      </c>
      <c r="Q4185">
        <v>-6.6455639898777008E-2</v>
      </c>
      <c r="R4185">
        <v>2.0719293504953384E-2</v>
      </c>
      <c r="S4185">
        <v>8.1096388399600983E-2</v>
      </c>
      <c r="T4185">
        <v>0.14147348701953888</v>
      </c>
      <c r="U4185">
        <v>0.22864842414855957</v>
      </c>
      <c r="V4185">
        <v>0.27047735452651978</v>
      </c>
    </row>
    <row r="4186" spans="1:22" x14ac:dyDescent="0.25">
      <c r="A4186" t="s">
        <v>96</v>
      </c>
      <c r="B4186" t="s">
        <v>86</v>
      </c>
      <c r="C4186" t="s">
        <v>101</v>
      </c>
      <c r="D4186" t="s">
        <v>61</v>
      </c>
      <c r="E4186" t="s">
        <v>89</v>
      </c>
      <c r="F4186" t="s">
        <v>45</v>
      </c>
      <c r="G4186">
        <v>46</v>
      </c>
      <c r="H4186">
        <v>10</v>
      </c>
      <c r="I4186">
        <f>IF(VLOOKUP(Data!$A4186,summermonths, 2, FALSE) = 1, VLOOKUP(Data!$H4186,rateblocks, 2, FALSE), VLOOKUP(Data!H4186, rateblocks,3, FALSE))</f>
        <v>2</v>
      </c>
      <c r="J4186">
        <v>0.18441738188266754</v>
      </c>
      <c r="K4186">
        <v>0.11683794111013412</v>
      </c>
      <c r="L4186">
        <v>69.709487915039063</v>
      </c>
      <c r="M4186">
        <v>-6.757943332195282E-2</v>
      </c>
      <c r="N4186">
        <v>9.6836462616920471E-2</v>
      </c>
      <c r="O4186">
        <v>9.3773007392883301E-3</v>
      </c>
      <c r="P4186">
        <v>-0.22686123847961426</v>
      </c>
      <c r="Q4186">
        <v>-0.19168035686016083</v>
      </c>
      <c r="R4186">
        <v>-0.11836052685976028</v>
      </c>
      <c r="S4186">
        <v>-6.757943332195282E-2</v>
      </c>
      <c r="T4186">
        <v>-1.6798343509435654E-2</v>
      </c>
      <c r="U4186">
        <v>5.652148649096489E-2</v>
      </c>
      <c r="V4186">
        <v>9.1702371835708618E-2</v>
      </c>
    </row>
    <row r="4187" spans="1:22" x14ac:dyDescent="0.25">
      <c r="A4187" t="s">
        <v>99</v>
      </c>
      <c r="B4187" t="s">
        <v>86</v>
      </c>
      <c r="C4187" t="s">
        <v>102</v>
      </c>
      <c r="D4187" t="s">
        <v>70</v>
      </c>
      <c r="E4187" t="s">
        <v>89</v>
      </c>
      <c r="F4187" t="s">
        <v>45</v>
      </c>
      <c r="G4187">
        <v>46</v>
      </c>
      <c r="H4187">
        <v>6</v>
      </c>
      <c r="I4187">
        <f>IF(VLOOKUP(Data!$A4187,summermonths, 2, FALSE) = 1, VLOOKUP(Data!$H4187,rateblocks, 2, FALSE), VLOOKUP(Data!H4187, rateblocks,3, FALSE))</f>
        <v>3</v>
      </c>
      <c r="J4187">
        <v>0.25111332535743713</v>
      </c>
      <c r="K4187">
        <v>0.22108694911003113</v>
      </c>
      <c r="L4187">
        <v>77.978263854980469</v>
      </c>
      <c r="M4187">
        <v>-3.0026381835341454E-2</v>
      </c>
      <c r="N4187">
        <v>8.6180165410041809E-2</v>
      </c>
      <c r="O4187">
        <v>7.4270209297537804E-3</v>
      </c>
      <c r="P4187">
        <v>-0.17178013920783997</v>
      </c>
      <c r="Q4187">
        <v>-0.1404707133769989</v>
      </c>
      <c r="R4187">
        <v>-7.5219303369522095E-2</v>
      </c>
      <c r="S4187">
        <v>-3.0026381835341454E-2</v>
      </c>
      <c r="T4187">
        <v>1.5166540630161762E-2</v>
      </c>
      <c r="U4187">
        <v>8.0417945981025696E-2</v>
      </c>
      <c r="V4187">
        <v>0.11172737926244736</v>
      </c>
    </row>
    <row r="4188" spans="1:22" x14ac:dyDescent="0.25">
      <c r="A4188" t="s">
        <v>97</v>
      </c>
      <c r="B4188" t="s">
        <v>86</v>
      </c>
      <c r="C4188" t="s">
        <v>102</v>
      </c>
      <c r="D4188" t="s">
        <v>68</v>
      </c>
      <c r="E4188" t="s">
        <v>89</v>
      </c>
      <c r="F4188" t="s">
        <v>45</v>
      </c>
      <c r="G4188">
        <v>46</v>
      </c>
      <c r="H4188">
        <v>4</v>
      </c>
      <c r="I4188">
        <f>IF(VLOOKUP(Data!$A4188,summermonths, 2, FALSE) = 1, VLOOKUP(Data!$H4188,rateblocks, 2, FALSE), VLOOKUP(Data!H4188, rateblocks,3, FALSE))</f>
        <v>3</v>
      </c>
      <c r="J4188">
        <v>0.2474723756313324</v>
      </c>
      <c r="K4188">
        <v>0.23239129781723022</v>
      </c>
      <c r="L4188">
        <v>73.217391967773438</v>
      </c>
      <c r="M4188">
        <v>-1.5081072226166725E-2</v>
      </c>
      <c r="N4188">
        <v>5.1773779094219208E-2</v>
      </c>
      <c r="O4188">
        <v>2.6805242523550987E-3</v>
      </c>
      <c r="P4188">
        <v>-0.10024136304855347</v>
      </c>
      <c r="Q4188">
        <v>-8.1431843340396881E-2</v>
      </c>
      <c r="R4188">
        <v>-4.2231269180774689E-2</v>
      </c>
      <c r="S4188">
        <v>-1.5081072226166725E-2</v>
      </c>
      <c r="T4188">
        <v>1.2069123797118664E-2</v>
      </c>
      <c r="U4188">
        <v>5.1269695162773132E-2</v>
      </c>
      <c r="V4188">
        <v>7.0079214870929718E-2</v>
      </c>
    </row>
    <row r="4189" spans="1:22" x14ac:dyDescent="0.25">
      <c r="A4189" t="s">
        <v>97</v>
      </c>
      <c r="B4189" t="s">
        <v>86</v>
      </c>
      <c r="C4189" t="s">
        <v>101</v>
      </c>
      <c r="D4189" t="s">
        <v>62</v>
      </c>
      <c r="E4189" t="s">
        <v>89</v>
      </c>
      <c r="F4189" t="s">
        <v>45</v>
      </c>
      <c r="G4189">
        <v>46</v>
      </c>
      <c r="H4189">
        <v>10</v>
      </c>
      <c r="I4189">
        <f>IF(VLOOKUP(Data!$A4189,summermonths, 2, FALSE) = 1, VLOOKUP(Data!$H4189,rateblocks, 2, FALSE), VLOOKUP(Data!H4189, rateblocks,3, FALSE))</f>
        <v>2</v>
      </c>
      <c r="J4189">
        <v>0.17893162369728088</v>
      </c>
      <c r="K4189">
        <v>0.12282608449459076</v>
      </c>
      <c r="L4189">
        <v>72.439506530761719</v>
      </c>
      <c r="M4189">
        <v>-5.6105531752109528E-2</v>
      </c>
      <c r="N4189">
        <v>0.11285628378391266</v>
      </c>
      <c r="O4189">
        <v>1.2736541219055653E-2</v>
      </c>
      <c r="P4189">
        <v>-0.24173760414123535</v>
      </c>
      <c r="Q4189">
        <v>-0.20073667168617249</v>
      </c>
      <c r="R4189">
        <v>-0.1152874231338501</v>
      </c>
      <c r="S4189">
        <v>-5.6105531752109528E-2</v>
      </c>
      <c r="T4189">
        <v>3.0763612594455481E-3</v>
      </c>
      <c r="U4189">
        <v>8.8525615632534027E-2</v>
      </c>
      <c r="V4189">
        <v>0.1295265406370163</v>
      </c>
    </row>
    <row r="4190" spans="1:22" x14ac:dyDescent="0.25">
      <c r="A4190" t="s">
        <v>100</v>
      </c>
      <c r="B4190" t="s">
        <v>86</v>
      </c>
      <c r="C4190" t="s">
        <v>102</v>
      </c>
      <c r="D4190" t="s">
        <v>71</v>
      </c>
      <c r="E4190" t="s">
        <v>89</v>
      </c>
      <c r="F4190" t="s">
        <v>45</v>
      </c>
      <c r="G4190">
        <v>46</v>
      </c>
      <c r="H4190">
        <v>7</v>
      </c>
      <c r="I4190">
        <f>IF(VLOOKUP(Data!$A4190,summermonths, 2, FALSE) = 1, VLOOKUP(Data!$H4190,rateblocks, 2, FALSE), VLOOKUP(Data!H4190, rateblocks,3, FALSE))</f>
        <v>2</v>
      </c>
      <c r="J4190">
        <v>0.19124354422092438</v>
      </c>
      <c r="K4190">
        <v>0.26847827434539795</v>
      </c>
      <c r="L4190">
        <v>72.86956787109375</v>
      </c>
      <c r="M4190">
        <v>7.7234722673892975E-2</v>
      </c>
      <c r="N4190">
        <v>3.8436021655797958E-2</v>
      </c>
      <c r="O4190">
        <v>1.477327779866755E-3</v>
      </c>
      <c r="P4190">
        <v>1.4013092964887619E-2</v>
      </c>
      <c r="Q4190">
        <v>2.7976978570222855E-2</v>
      </c>
      <c r="R4190">
        <v>5.7078853249549866E-2</v>
      </c>
      <c r="S4190">
        <v>7.7234722673892975E-2</v>
      </c>
      <c r="T4190">
        <v>9.7390592098236084E-2</v>
      </c>
      <c r="U4190">
        <v>0.12649247050285339</v>
      </c>
      <c r="V4190">
        <v>0.14045634865760803</v>
      </c>
    </row>
    <row r="4191" spans="1:22" x14ac:dyDescent="0.25">
      <c r="A4191" t="s">
        <v>100</v>
      </c>
      <c r="B4191" t="s">
        <v>86</v>
      </c>
      <c r="C4191" t="s">
        <v>101</v>
      </c>
      <c r="D4191" t="s">
        <v>65</v>
      </c>
      <c r="E4191" t="s">
        <v>89</v>
      </c>
      <c r="F4191" t="s">
        <v>45</v>
      </c>
      <c r="G4191">
        <v>46</v>
      </c>
      <c r="H4191">
        <v>8</v>
      </c>
      <c r="I4191">
        <f>IF(VLOOKUP(Data!$A4191,summermonths, 2, FALSE) = 1, VLOOKUP(Data!$H4191,rateblocks, 2, FALSE), VLOOKUP(Data!H4191, rateblocks,3, FALSE))</f>
        <v>2</v>
      </c>
      <c r="J4191">
        <v>0.12648940086364746</v>
      </c>
      <c r="K4191">
        <v>0.17363224923610687</v>
      </c>
      <c r="L4191">
        <v>69.498023986816406</v>
      </c>
      <c r="M4191">
        <v>4.7142844647169113E-2</v>
      </c>
      <c r="N4191">
        <v>4.6594243496656418E-2</v>
      </c>
      <c r="O4191">
        <v>2.171023515984416E-3</v>
      </c>
      <c r="P4191">
        <v>-2.9497865587472916E-2</v>
      </c>
      <c r="Q4191">
        <v>-1.2570081278681755E-2</v>
      </c>
      <c r="R4191">
        <v>2.2708799690008163E-2</v>
      </c>
      <c r="S4191">
        <v>4.7142844647169113E-2</v>
      </c>
      <c r="T4191">
        <v>7.1576893329620361E-2</v>
      </c>
      <c r="U4191">
        <v>0.10685577243566513</v>
      </c>
      <c r="V4191">
        <v>0.12378355860710144</v>
      </c>
    </row>
    <row r="4192" spans="1:22" x14ac:dyDescent="0.25">
      <c r="A4192" t="s">
        <v>97</v>
      </c>
      <c r="B4192" t="s">
        <v>86</v>
      </c>
      <c r="C4192" t="s">
        <v>102</v>
      </c>
      <c r="D4192" t="s">
        <v>68</v>
      </c>
      <c r="E4192" t="s">
        <v>89</v>
      </c>
      <c r="F4192" t="s">
        <v>45</v>
      </c>
      <c r="G4192">
        <v>46</v>
      </c>
      <c r="H4192">
        <v>22</v>
      </c>
      <c r="I4192">
        <f>IF(VLOOKUP(Data!$A4192,summermonths, 2, FALSE) = 1, VLOOKUP(Data!$H4192,rateblocks, 2, FALSE), VLOOKUP(Data!H4192, rateblocks,3, FALSE))</f>
        <v>2</v>
      </c>
      <c r="J4192">
        <v>0.3955082893371582</v>
      </c>
      <c r="K4192">
        <v>0.57391303777694702</v>
      </c>
      <c r="L4192">
        <v>71.347824096679688</v>
      </c>
      <c r="M4192">
        <v>0.17840474843978882</v>
      </c>
      <c r="N4192">
        <v>0.35393220186233521</v>
      </c>
      <c r="O4192">
        <v>0.12526799738407135</v>
      </c>
      <c r="P4192">
        <v>-0.40376192331314087</v>
      </c>
      <c r="Q4192">
        <v>-0.27517762780189514</v>
      </c>
      <c r="R4192">
        <v>-7.1974797174334526E-3</v>
      </c>
      <c r="S4192">
        <v>0.17840474843978882</v>
      </c>
      <c r="T4192">
        <v>0.36400696635246277</v>
      </c>
      <c r="U4192">
        <v>0.63198709487915039</v>
      </c>
      <c r="V4192">
        <v>0.76057142019271851</v>
      </c>
    </row>
    <row r="4193" spans="1:22" x14ac:dyDescent="0.25">
      <c r="A4193" t="s">
        <v>96</v>
      </c>
      <c r="B4193" t="s">
        <v>86</v>
      </c>
      <c r="C4193" t="s">
        <v>101</v>
      </c>
      <c r="D4193" t="s">
        <v>61</v>
      </c>
      <c r="E4193" t="s">
        <v>89</v>
      </c>
      <c r="F4193" t="s">
        <v>45</v>
      </c>
      <c r="G4193">
        <v>46</v>
      </c>
      <c r="H4193">
        <v>2</v>
      </c>
      <c r="I4193">
        <f>IF(VLOOKUP(Data!$A4193,summermonths, 2, FALSE) = 1, VLOOKUP(Data!$H4193,rateblocks, 2, FALSE), VLOOKUP(Data!H4193, rateblocks,3, FALSE))</f>
        <v>3</v>
      </c>
      <c r="J4193">
        <v>0.10939937084913254</v>
      </c>
      <c r="K4193">
        <v>0.26307311654090881</v>
      </c>
      <c r="L4193">
        <v>64.436759948730469</v>
      </c>
      <c r="M4193">
        <v>0.15367375314235687</v>
      </c>
      <c r="N4193">
        <v>0.11181697249412537</v>
      </c>
      <c r="O4193">
        <v>1.2503035366535187E-2</v>
      </c>
      <c r="P4193">
        <v>-3.0248800292611122E-2</v>
      </c>
      <c r="Q4193">
        <v>1.0374536737799644E-2</v>
      </c>
      <c r="R4193">
        <v>9.5036871731281281E-2</v>
      </c>
      <c r="S4193">
        <v>0.15367375314235687</v>
      </c>
      <c r="T4193">
        <v>0.21231062710285187</v>
      </c>
      <c r="U4193">
        <v>0.29697296023368835</v>
      </c>
      <c r="V4193">
        <v>0.33759629726409912</v>
      </c>
    </row>
    <row r="4194" spans="1:22" x14ac:dyDescent="0.25">
      <c r="A4194" t="s">
        <v>98</v>
      </c>
      <c r="B4194" t="s">
        <v>86</v>
      </c>
      <c r="C4194" t="s">
        <v>101</v>
      </c>
      <c r="D4194" t="s">
        <v>63</v>
      </c>
      <c r="E4194" t="s">
        <v>89</v>
      </c>
      <c r="F4194" t="s">
        <v>45</v>
      </c>
      <c r="G4194">
        <v>46</v>
      </c>
      <c r="H4194">
        <v>16</v>
      </c>
      <c r="I4194">
        <f>IF(VLOOKUP(Data!$A4194,summermonths, 2, FALSE) = 1, VLOOKUP(Data!$H4194,rateblocks, 2, FALSE), VLOOKUP(Data!H4194, rateblocks,3, FALSE))</f>
        <v>1</v>
      </c>
      <c r="J4194">
        <v>0.23217958211898804</v>
      </c>
      <c r="K4194">
        <v>0.61896997690200806</v>
      </c>
      <c r="L4194">
        <v>78.917182922363281</v>
      </c>
      <c r="M4194">
        <v>0.38679039478302002</v>
      </c>
      <c r="N4194">
        <v>0.5456078052520752</v>
      </c>
      <c r="O4194">
        <v>0.29768788814544678</v>
      </c>
      <c r="P4194">
        <v>-0.51065456867218018</v>
      </c>
      <c r="Q4194">
        <v>-0.31243413686752319</v>
      </c>
      <c r="R4194">
        <v>0.10067338496446609</v>
      </c>
      <c r="S4194">
        <v>0.38679039478302002</v>
      </c>
      <c r="T4194">
        <v>0.67290741205215454</v>
      </c>
      <c r="U4194">
        <v>1.086014986038208</v>
      </c>
      <c r="V4194">
        <v>1.2842353582382202</v>
      </c>
    </row>
    <row r="4195" spans="1:22" x14ac:dyDescent="0.25">
      <c r="A4195" t="s">
        <v>97</v>
      </c>
      <c r="B4195" t="s">
        <v>86</v>
      </c>
      <c r="C4195" t="s">
        <v>102</v>
      </c>
      <c r="D4195" t="s">
        <v>68</v>
      </c>
      <c r="E4195" t="s">
        <v>89</v>
      </c>
      <c r="F4195" t="s">
        <v>45</v>
      </c>
      <c r="G4195">
        <v>46</v>
      </c>
      <c r="H4195">
        <v>14</v>
      </c>
      <c r="I4195">
        <f>IF(VLOOKUP(Data!$A4195,summermonths, 2, FALSE) = 1, VLOOKUP(Data!$H4195,rateblocks, 2, FALSE), VLOOKUP(Data!H4195, rateblocks,3, FALSE))</f>
        <v>1</v>
      </c>
      <c r="J4195">
        <v>0.42620471119880676</v>
      </c>
      <c r="K4195">
        <v>0.65195649862289429</v>
      </c>
      <c r="L4195">
        <v>78.586959838867188</v>
      </c>
      <c r="M4195">
        <v>0.22575181722640991</v>
      </c>
      <c r="N4195">
        <v>0.62641036510467529</v>
      </c>
      <c r="O4195">
        <v>0.39238995313644409</v>
      </c>
      <c r="P4195">
        <v>-0.80460155010223389</v>
      </c>
      <c r="Q4195">
        <v>-0.57702535390853882</v>
      </c>
      <c r="R4195">
        <v>-0.10273809731006622</v>
      </c>
      <c r="S4195">
        <v>0.22575181722640991</v>
      </c>
      <c r="T4195">
        <v>0.55424171686172485</v>
      </c>
      <c r="U4195">
        <v>1.0285290479660034</v>
      </c>
      <c r="V4195">
        <v>1.2561051845550537</v>
      </c>
    </row>
    <row r="4196" spans="1:22" x14ac:dyDescent="0.25">
      <c r="A4196" t="s">
        <v>100</v>
      </c>
      <c r="B4196" t="s">
        <v>86</v>
      </c>
      <c r="C4196" t="s">
        <v>102</v>
      </c>
      <c r="D4196" t="s">
        <v>71</v>
      </c>
      <c r="E4196" t="s">
        <v>89</v>
      </c>
      <c r="F4196" t="s">
        <v>45</v>
      </c>
      <c r="G4196">
        <v>46</v>
      </c>
      <c r="H4196">
        <v>12</v>
      </c>
      <c r="I4196">
        <f>IF(VLOOKUP(Data!$A4196,summermonths, 2, FALSE) = 1, VLOOKUP(Data!$H4196,rateblocks, 2, FALSE), VLOOKUP(Data!H4196, rateblocks,3, FALSE))</f>
        <v>1</v>
      </c>
      <c r="J4196">
        <v>0.24457688629627228</v>
      </c>
      <c r="K4196">
        <v>0.2352173924446106</v>
      </c>
      <c r="L4196">
        <v>84.173912048339844</v>
      </c>
      <c r="M4196">
        <v>-9.3594910576939583E-3</v>
      </c>
      <c r="N4196">
        <v>0.1935759037733078</v>
      </c>
      <c r="O4196">
        <v>3.7471629679203033E-2</v>
      </c>
      <c r="P4196">
        <v>-0.32776352763175964</v>
      </c>
      <c r="Q4196">
        <v>-0.25743699073791504</v>
      </c>
      <c r="R4196">
        <v>-0.11087079346179962</v>
      </c>
      <c r="S4196">
        <v>-9.3594910576939583E-3</v>
      </c>
      <c r="T4196">
        <v>9.2151813209056854E-2</v>
      </c>
      <c r="U4196">
        <v>0.23871801793575287</v>
      </c>
      <c r="V4196">
        <v>0.30904453992843628</v>
      </c>
    </row>
    <row r="4197" spans="1:22" x14ac:dyDescent="0.25">
      <c r="A4197" t="s">
        <v>98</v>
      </c>
      <c r="B4197" t="s">
        <v>86</v>
      </c>
      <c r="C4197" t="s">
        <v>102</v>
      </c>
      <c r="D4197" t="s">
        <v>69</v>
      </c>
      <c r="E4197" t="s">
        <v>89</v>
      </c>
      <c r="F4197" t="s">
        <v>45</v>
      </c>
      <c r="G4197">
        <v>46</v>
      </c>
      <c r="H4197">
        <v>2</v>
      </c>
      <c r="I4197">
        <f>IF(VLOOKUP(Data!$A4197,summermonths, 2, FALSE) = 1, VLOOKUP(Data!$H4197,rateblocks, 2, FALSE), VLOOKUP(Data!H4197, rateblocks,3, FALSE))</f>
        <v>3</v>
      </c>
      <c r="J4197">
        <v>0.17776373028755188</v>
      </c>
      <c r="K4197">
        <v>0.31760868430137634</v>
      </c>
      <c r="L4197">
        <v>72.695655822753906</v>
      </c>
      <c r="M4197">
        <v>0.13984496891498566</v>
      </c>
      <c r="N4197">
        <v>8.4242381155490875E-2</v>
      </c>
      <c r="O4197">
        <v>7.0967786014080048E-3</v>
      </c>
      <c r="P4197">
        <v>1.2785827275365591E-3</v>
      </c>
      <c r="Q4197">
        <v>3.188401460647583E-2</v>
      </c>
      <c r="R4197">
        <v>9.5668219029903412E-2</v>
      </c>
      <c r="S4197">
        <v>0.13984496891498566</v>
      </c>
      <c r="T4197">
        <v>0.1840217113494873</v>
      </c>
      <c r="U4197">
        <v>0.24780592322349548</v>
      </c>
      <c r="V4197">
        <v>0.27841135859489441</v>
      </c>
    </row>
    <row r="4198" spans="1:22" x14ac:dyDescent="0.25">
      <c r="A4198" t="s">
        <v>96</v>
      </c>
      <c r="B4198" t="s">
        <v>86</v>
      </c>
      <c r="C4198" t="s">
        <v>101</v>
      </c>
      <c r="D4198" t="s">
        <v>61</v>
      </c>
      <c r="E4198" t="s">
        <v>89</v>
      </c>
      <c r="F4198" t="s">
        <v>45</v>
      </c>
      <c r="G4198">
        <v>46</v>
      </c>
      <c r="H4198">
        <v>19</v>
      </c>
      <c r="I4198">
        <f>IF(VLOOKUP(Data!$A4198,summermonths, 2, FALSE) = 1, VLOOKUP(Data!$H4198,rateblocks, 2, FALSE), VLOOKUP(Data!H4198, rateblocks,3, FALSE))</f>
        <v>2</v>
      </c>
      <c r="J4198">
        <v>7.8917458653450012E-2</v>
      </c>
      <c r="K4198">
        <v>0.54991108179092407</v>
      </c>
      <c r="L4198">
        <v>69.165016174316406</v>
      </c>
      <c r="M4198">
        <v>0.47099360823631287</v>
      </c>
      <c r="N4198">
        <v>0.46763750910758972</v>
      </c>
      <c r="O4198">
        <v>0.2186848372220993</v>
      </c>
      <c r="P4198">
        <v>-0.29820165038108826</v>
      </c>
      <c r="Q4198">
        <v>-0.12830796837806702</v>
      </c>
      <c r="R4198">
        <v>0.22576425969600677</v>
      </c>
      <c r="S4198">
        <v>0.47099360823631287</v>
      </c>
      <c r="T4198">
        <v>0.71622294187545776</v>
      </c>
      <c r="U4198">
        <v>1.0702952146530151</v>
      </c>
      <c r="V4198">
        <v>1.2401888370513916</v>
      </c>
    </row>
    <row r="4199" spans="1:22" x14ac:dyDescent="0.25">
      <c r="A4199" t="s">
        <v>97</v>
      </c>
      <c r="B4199" t="s">
        <v>86</v>
      </c>
      <c r="C4199" t="s">
        <v>101</v>
      </c>
      <c r="D4199" t="s">
        <v>62</v>
      </c>
      <c r="E4199" t="s">
        <v>89</v>
      </c>
      <c r="F4199" t="s">
        <v>45</v>
      </c>
      <c r="G4199">
        <v>46</v>
      </c>
      <c r="H4199">
        <v>21</v>
      </c>
      <c r="I4199">
        <f>IF(VLOOKUP(Data!$A4199,summermonths, 2, FALSE) = 1, VLOOKUP(Data!$H4199,rateblocks, 2, FALSE), VLOOKUP(Data!H4199, rateblocks,3, FALSE))</f>
        <v>2</v>
      </c>
      <c r="J4199">
        <v>0.26919975876808167</v>
      </c>
      <c r="K4199">
        <v>0.73175805807113647</v>
      </c>
      <c r="L4199">
        <v>69.567108154296875</v>
      </c>
      <c r="M4199">
        <v>0.46255826950073242</v>
      </c>
      <c r="N4199">
        <v>0.48099055886268616</v>
      </c>
      <c r="O4199">
        <v>0.23135191202163696</v>
      </c>
      <c r="P4199">
        <v>-0.32860079407691956</v>
      </c>
      <c r="Q4199">
        <v>-0.15385593473911285</v>
      </c>
      <c r="R4199">
        <v>0.21032656729221344</v>
      </c>
      <c r="S4199">
        <v>0.46255826950073242</v>
      </c>
      <c r="T4199">
        <v>0.7147899866104126</v>
      </c>
      <c r="U4199">
        <v>1.0789724588394165</v>
      </c>
      <c r="V4199">
        <v>1.253717303276062</v>
      </c>
    </row>
    <row r="4200" spans="1:22" x14ac:dyDescent="0.25">
      <c r="A4200" t="s">
        <v>96</v>
      </c>
      <c r="B4200" t="s">
        <v>86</v>
      </c>
      <c r="C4200" t="s">
        <v>101</v>
      </c>
      <c r="D4200" t="s">
        <v>61</v>
      </c>
      <c r="E4200" t="s">
        <v>89</v>
      </c>
      <c r="F4200" t="s">
        <v>45</v>
      </c>
      <c r="G4200">
        <v>46</v>
      </c>
      <c r="H4200">
        <v>14</v>
      </c>
      <c r="I4200">
        <f>IF(VLOOKUP(Data!$A4200,summermonths, 2, FALSE) = 1, VLOOKUP(Data!$H4200,rateblocks, 2, FALSE), VLOOKUP(Data!H4200, rateblocks,3, FALSE))</f>
        <v>1</v>
      </c>
      <c r="J4200">
        <v>0.2460048645734787</v>
      </c>
      <c r="K4200">
        <v>0.51986163854598999</v>
      </c>
      <c r="L4200">
        <v>72.549407958984375</v>
      </c>
      <c r="M4200">
        <v>0.27385678887367249</v>
      </c>
      <c r="N4200">
        <v>0.46100494265556335</v>
      </c>
      <c r="O4200">
        <v>0.21252556145191193</v>
      </c>
      <c r="P4200">
        <v>-0.48442885279655457</v>
      </c>
      <c r="Q4200">
        <v>-0.31694480776786804</v>
      </c>
      <c r="R4200">
        <v>3.2105561345815659E-2</v>
      </c>
      <c r="S4200">
        <v>0.27385678887367249</v>
      </c>
      <c r="T4200">
        <v>0.51560801267623901</v>
      </c>
      <c r="U4200">
        <v>0.8646584153175354</v>
      </c>
      <c r="V4200">
        <v>1.0321424007415771</v>
      </c>
    </row>
    <row r="4201" spans="1:22" x14ac:dyDescent="0.25">
      <c r="A4201" t="s">
        <v>99</v>
      </c>
      <c r="B4201" t="s">
        <v>86</v>
      </c>
      <c r="C4201" t="s">
        <v>102</v>
      </c>
      <c r="D4201" t="s">
        <v>70</v>
      </c>
      <c r="E4201" t="s">
        <v>89</v>
      </c>
      <c r="F4201" t="s">
        <v>45</v>
      </c>
      <c r="G4201">
        <v>46</v>
      </c>
      <c r="H4201">
        <v>11</v>
      </c>
      <c r="I4201">
        <f>IF(VLOOKUP(Data!$A4201,summermonths, 2, FALSE) = 1, VLOOKUP(Data!$H4201,rateblocks, 2, FALSE), VLOOKUP(Data!H4201, rateblocks,3, FALSE))</f>
        <v>2</v>
      </c>
      <c r="J4201">
        <v>0.1859903484582901</v>
      </c>
      <c r="K4201">
        <v>0.22043478488922119</v>
      </c>
      <c r="L4201">
        <v>90.86956787109375</v>
      </c>
      <c r="M4201">
        <v>3.4444428980350494E-2</v>
      </c>
      <c r="N4201">
        <v>0.2089880108833313</v>
      </c>
      <c r="O4201">
        <v>4.3675988912582397E-2</v>
      </c>
      <c r="P4201">
        <v>-0.30931025743484497</v>
      </c>
      <c r="Q4201">
        <v>-0.23338449001312256</v>
      </c>
      <c r="R4201">
        <v>-7.5148992240428925E-2</v>
      </c>
      <c r="S4201">
        <v>3.4444428980350494E-2</v>
      </c>
      <c r="T4201">
        <v>0.14403784275054932</v>
      </c>
      <c r="U4201">
        <v>0.30227333307266235</v>
      </c>
      <c r="V4201">
        <v>0.37819913029670715</v>
      </c>
    </row>
    <row r="4202" spans="1:22" x14ac:dyDescent="0.25">
      <c r="A4202" t="s">
        <v>122</v>
      </c>
      <c r="B4202" t="s">
        <v>86</v>
      </c>
      <c r="C4202" t="s">
        <v>101</v>
      </c>
      <c r="D4202" t="s">
        <v>111</v>
      </c>
      <c r="E4202" t="s">
        <v>89</v>
      </c>
      <c r="F4202" t="s">
        <v>45</v>
      </c>
      <c r="G4202">
        <v>46</v>
      </c>
      <c r="H4202">
        <v>20</v>
      </c>
      <c r="I4202">
        <f>IF(VLOOKUP(Data!$A4202,summermonths, 2, FALSE) = 1, VLOOKUP(Data!$H4202,rateblocks, 2, FALSE), VLOOKUP(Data!H4202, rateblocks,3, FALSE))</f>
        <v>1</v>
      </c>
      <c r="J4202">
        <v>0.31450259685516357</v>
      </c>
      <c r="K4202">
        <v>0.56859564781188965</v>
      </c>
      <c r="L4202">
        <v>57.320652008056641</v>
      </c>
      <c r="M4202">
        <v>0.25409305095672607</v>
      </c>
      <c r="N4202">
        <v>0.32197871804237366</v>
      </c>
      <c r="O4202">
        <v>0.10367029160261154</v>
      </c>
      <c r="P4202">
        <v>-0.27551481127738953</v>
      </c>
      <c r="Q4202">
        <v>-0.15853928029537201</v>
      </c>
      <c r="R4202">
        <v>8.5247248411178589E-2</v>
      </c>
      <c r="S4202">
        <v>0.25409305095672607</v>
      </c>
      <c r="T4202">
        <v>0.42293885350227356</v>
      </c>
      <c r="U4202">
        <v>0.66672539710998535</v>
      </c>
      <c r="V4202">
        <v>0.78370088338851929</v>
      </c>
    </row>
    <row r="4203" spans="1:22" x14ac:dyDescent="0.25">
      <c r="A4203" t="s">
        <v>98</v>
      </c>
      <c r="B4203" t="s">
        <v>86</v>
      </c>
      <c r="C4203" t="s">
        <v>102</v>
      </c>
      <c r="D4203" t="s">
        <v>69</v>
      </c>
      <c r="E4203" t="s">
        <v>89</v>
      </c>
      <c r="F4203" t="s">
        <v>45</v>
      </c>
      <c r="G4203">
        <v>46</v>
      </c>
      <c r="H4203">
        <v>1</v>
      </c>
      <c r="I4203">
        <f>IF(VLOOKUP(Data!$A4203,summermonths, 2, FALSE) = 1, VLOOKUP(Data!$H4203,rateblocks, 2, FALSE), VLOOKUP(Data!H4203, rateblocks,3, FALSE))</f>
        <v>3</v>
      </c>
      <c r="J4203">
        <v>0.2105834037065506</v>
      </c>
      <c r="K4203">
        <v>0.35847824811935425</v>
      </c>
      <c r="L4203">
        <v>73.36956787109375</v>
      </c>
      <c r="M4203">
        <v>0.14789485931396484</v>
      </c>
      <c r="N4203">
        <v>0.11210159212350845</v>
      </c>
      <c r="O4203">
        <v>1.2566766701638699E-2</v>
      </c>
      <c r="P4203">
        <v>-3.649584949016571E-2</v>
      </c>
      <c r="Q4203">
        <v>4.2308885604143143E-3</v>
      </c>
      <c r="R4203">
        <v>8.9108727872371674E-2</v>
      </c>
      <c r="S4203">
        <v>0.14789485931396484</v>
      </c>
      <c r="T4203">
        <v>0.20668099820613861</v>
      </c>
      <c r="U4203">
        <v>0.29155883193016052</v>
      </c>
      <c r="V4203">
        <v>0.33228558301925659</v>
      </c>
    </row>
    <row r="4204" spans="1:22" x14ac:dyDescent="0.25">
      <c r="A4204" t="s">
        <v>98</v>
      </c>
      <c r="B4204" t="s">
        <v>86</v>
      </c>
      <c r="C4204" t="s">
        <v>102</v>
      </c>
      <c r="D4204" t="s">
        <v>69</v>
      </c>
      <c r="E4204" t="s">
        <v>89</v>
      </c>
      <c r="F4204" t="s">
        <v>45</v>
      </c>
      <c r="G4204">
        <v>46</v>
      </c>
      <c r="H4204">
        <v>9</v>
      </c>
      <c r="I4204">
        <f>IF(VLOOKUP(Data!$A4204,summermonths, 2, FALSE) = 1, VLOOKUP(Data!$H4204,rateblocks, 2, FALSE), VLOOKUP(Data!H4204, rateblocks,3, FALSE))</f>
        <v>2</v>
      </c>
      <c r="J4204">
        <v>0.21737217903137207</v>
      </c>
      <c r="K4204">
        <v>0.12782607972621918</v>
      </c>
      <c r="L4204">
        <v>81.043479919433594</v>
      </c>
      <c r="M4204">
        <v>-8.9546091854572296E-2</v>
      </c>
      <c r="N4204">
        <v>0.22184133529663086</v>
      </c>
      <c r="O4204">
        <v>4.9213577061891556E-2</v>
      </c>
      <c r="P4204">
        <v>-0.45444262027740479</v>
      </c>
      <c r="Q4204">
        <v>-0.37384721636772156</v>
      </c>
      <c r="R4204">
        <v>-0.205879807472229</v>
      </c>
      <c r="S4204">
        <v>-8.9546091854572296E-2</v>
      </c>
      <c r="T4204">
        <v>2.6787618175148964E-2</v>
      </c>
      <c r="U4204">
        <v>0.19475501775741577</v>
      </c>
      <c r="V4204">
        <v>0.275350421667099</v>
      </c>
    </row>
    <row r="4205" spans="1:22" x14ac:dyDescent="0.25">
      <c r="A4205" t="s">
        <v>123</v>
      </c>
      <c r="B4205" t="s">
        <v>86</v>
      </c>
      <c r="C4205" t="s">
        <v>101</v>
      </c>
      <c r="D4205" t="s">
        <v>107</v>
      </c>
      <c r="E4205" t="s">
        <v>89</v>
      </c>
      <c r="F4205" t="s">
        <v>45</v>
      </c>
      <c r="G4205">
        <v>46</v>
      </c>
      <c r="H4205">
        <v>7</v>
      </c>
      <c r="I4205">
        <f>IF(VLOOKUP(Data!$A4205,summermonths, 2, FALSE) = 1, VLOOKUP(Data!$H4205,rateblocks, 2, FALSE), VLOOKUP(Data!H4205, rateblocks,3, FALSE))</f>
        <v>2</v>
      </c>
      <c r="J4205">
        <v>0.22181034088134766</v>
      </c>
      <c r="K4205">
        <v>0.17338100075721741</v>
      </c>
      <c r="L4205">
        <v>52.881008148193359</v>
      </c>
      <c r="M4205">
        <v>-4.8429328948259354E-2</v>
      </c>
      <c r="N4205">
        <v>5.9556219726800919E-2</v>
      </c>
      <c r="O4205">
        <v>3.5469434224069118E-3</v>
      </c>
      <c r="P4205">
        <v>-0.14639058709144592</v>
      </c>
      <c r="Q4205">
        <v>-0.12475369870662689</v>
      </c>
      <c r="R4205">
        <v>-7.966063916683197E-2</v>
      </c>
      <c r="S4205">
        <v>-4.8429328948259354E-2</v>
      </c>
      <c r="T4205">
        <v>-1.7198016867041588E-2</v>
      </c>
      <c r="U4205">
        <v>2.7895037084817886E-2</v>
      </c>
      <c r="V4205">
        <v>4.9531936645507813E-2</v>
      </c>
    </row>
    <row r="4206" spans="1:22" x14ac:dyDescent="0.25">
      <c r="A4206" t="s">
        <v>96</v>
      </c>
      <c r="B4206" t="s">
        <v>86</v>
      </c>
      <c r="C4206" t="s">
        <v>102</v>
      </c>
      <c r="D4206" t="s">
        <v>67</v>
      </c>
      <c r="E4206" t="s">
        <v>89</v>
      </c>
      <c r="F4206" t="s">
        <v>45</v>
      </c>
      <c r="G4206">
        <v>46</v>
      </c>
      <c r="H4206">
        <v>20</v>
      </c>
      <c r="I4206">
        <f>IF(VLOOKUP(Data!$A4206,summermonths, 2, FALSE) = 1, VLOOKUP(Data!$H4206,rateblocks, 2, FALSE), VLOOKUP(Data!H4206, rateblocks,3, FALSE))</f>
        <v>2</v>
      </c>
      <c r="J4206">
        <v>0.31128203868865967</v>
      </c>
      <c r="K4206">
        <v>0.66999995708465576</v>
      </c>
      <c r="L4206">
        <v>73.565216064453125</v>
      </c>
      <c r="M4206">
        <v>0.35871794819831848</v>
      </c>
      <c r="N4206">
        <v>0.5682220458984375</v>
      </c>
      <c r="O4206">
        <v>0.32287630438804626</v>
      </c>
      <c r="P4206">
        <v>-0.57592415809631348</v>
      </c>
      <c r="Q4206">
        <v>-0.36948791146278381</v>
      </c>
      <c r="R4206">
        <v>6.074201688170433E-2</v>
      </c>
      <c r="S4206">
        <v>0.35871794819831848</v>
      </c>
      <c r="T4206">
        <v>0.65669387578964233</v>
      </c>
      <c r="U4206">
        <v>1.0869238376617432</v>
      </c>
      <c r="V4206">
        <v>1.2933599948883057</v>
      </c>
    </row>
    <row r="4207" spans="1:22" x14ac:dyDescent="0.25">
      <c r="A4207" t="s">
        <v>125</v>
      </c>
      <c r="B4207" t="s">
        <v>86</v>
      </c>
      <c r="C4207" t="s">
        <v>101</v>
      </c>
      <c r="D4207" t="s">
        <v>110</v>
      </c>
      <c r="E4207" t="s">
        <v>89</v>
      </c>
      <c r="F4207" t="s">
        <v>45</v>
      </c>
      <c r="G4207">
        <v>46</v>
      </c>
      <c r="H4207">
        <v>20</v>
      </c>
      <c r="I4207">
        <f>IF(VLOOKUP(Data!$A4207,summermonths, 2, FALSE) = 1, VLOOKUP(Data!$H4207,rateblocks, 2, FALSE), VLOOKUP(Data!H4207, rateblocks,3, FALSE))</f>
        <v>1</v>
      </c>
      <c r="J4207">
        <v>0.37701982259750366</v>
      </c>
      <c r="K4207">
        <v>0.55394268035888672</v>
      </c>
      <c r="L4207">
        <v>64.124504089355469</v>
      </c>
      <c r="M4207">
        <v>0.17692287266254425</v>
      </c>
      <c r="N4207">
        <v>0.3621661365032196</v>
      </c>
      <c r="O4207">
        <v>0.1311643123626709</v>
      </c>
      <c r="P4207">
        <v>-0.41878741979598999</v>
      </c>
      <c r="Q4207">
        <v>-0.28721171617507935</v>
      </c>
      <c r="R4207">
        <v>-1.2997235171496868E-2</v>
      </c>
      <c r="S4207">
        <v>0.17692287266254425</v>
      </c>
      <c r="T4207">
        <v>0.36684298515319824</v>
      </c>
      <c r="U4207">
        <v>0.64105743169784546</v>
      </c>
      <c r="V4207">
        <v>0.7726331353187561</v>
      </c>
    </row>
    <row r="4208" spans="1:22" x14ac:dyDescent="0.25">
      <c r="A4208" t="s">
        <v>122</v>
      </c>
      <c r="B4208" t="s">
        <v>86</v>
      </c>
      <c r="C4208" t="s">
        <v>102</v>
      </c>
      <c r="D4208" t="s">
        <v>106</v>
      </c>
      <c r="E4208" t="s">
        <v>89</v>
      </c>
      <c r="F4208" t="s">
        <v>45</v>
      </c>
      <c r="G4208">
        <v>46</v>
      </c>
      <c r="H4208">
        <v>6</v>
      </c>
      <c r="I4208">
        <f>IF(VLOOKUP(Data!$A4208,summermonths, 2, FALSE) = 1, VLOOKUP(Data!$H4208,rateblocks, 2, FALSE), VLOOKUP(Data!H4208, rateblocks,3, FALSE))</f>
        <v>3</v>
      </c>
      <c r="J4208">
        <v>0.11141809076070786</v>
      </c>
      <c r="K4208">
        <v>0.24130435287952423</v>
      </c>
      <c r="L4208">
        <v>38.065216064453125</v>
      </c>
      <c r="M4208">
        <v>0.12988625466823578</v>
      </c>
      <c r="N4208">
        <v>0.16943337023258209</v>
      </c>
      <c r="O4208">
        <v>2.8707666322588921E-2</v>
      </c>
      <c r="P4208">
        <v>-0.14880684018135071</v>
      </c>
      <c r="Q4208">
        <v>-8.7251342833042145E-2</v>
      </c>
      <c r="R4208">
        <v>4.1035309433937073E-2</v>
      </c>
      <c r="S4208">
        <v>0.12988625466823578</v>
      </c>
      <c r="T4208">
        <v>0.21873719990253448</v>
      </c>
      <c r="U4208">
        <v>0.34702384471893311</v>
      </c>
      <c r="V4208">
        <v>0.40857934951782227</v>
      </c>
    </row>
    <row r="4209" spans="1:22" x14ac:dyDescent="0.25">
      <c r="A4209" t="s">
        <v>125</v>
      </c>
      <c r="B4209" t="s">
        <v>86</v>
      </c>
      <c r="C4209" t="s">
        <v>101</v>
      </c>
      <c r="D4209" t="s">
        <v>110</v>
      </c>
      <c r="E4209" t="s">
        <v>89</v>
      </c>
      <c r="F4209" t="s">
        <v>45</v>
      </c>
      <c r="G4209">
        <v>46</v>
      </c>
      <c r="H4209">
        <v>17</v>
      </c>
      <c r="I4209">
        <f>IF(VLOOKUP(Data!$A4209,summermonths, 2, FALSE) = 1, VLOOKUP(Data!$H4209,rateblocks, 2, FALSE), VLOOKUP(Data!H4209, rateblocks,3, FALSE))</f>
        <v>2</v>
      </c>
      <c r="J4209">
        <v>0.24197541177272797</v>
      </c>
      <c r="K4209">
        <v>0.48630928993225098</v>
      </c>
      <c r="L4209">
        <v>69.482215881347656</v>
      </c>
      <c r="M4209">
        <v>0.24433387815952301</v>
      </c>
      <c r="N4209">
        <v>0.37922927737236023</v>
      </c>
      <c r="O4209">
        <v>0.14381484687328339</v>
      </c>
      <c r="P4209">
        <v>-0.37944278120994568</v>
      </c>
      <c r="Q4209">
        <v>-0.24166800081729889</v>
      </c>
      <c r="R4209">
        <v>4.5465849339962006E-2</v>
      </c>
      <c r="S4209">
        <v>0.24433387815952301</v>
      </c>
      <c r="T4209">
        <v>0.44320189952850342</v>
      </c>
      <c r="U4209">
        <v>0.7303357720375061</v>
      </c>
      <c r="V4209">
        <v>0.8681105375289917</v>
      </c>
    </row>
    <row r="4210" spans="1:22" x14ac:dyDescent="0.25">
      <c r="A4210" t="s">
        <v>123</v>
      </c>
      <c r="B4210" t="s">
        <v>86</v>
      </c>
      <c r="C4210" t="s">
        <v>101</v>
      </c>
      <c r="D4210" t="s">
        <v>107</v>
      </c>
      <c r="E4210" t="s">
        <v>89</v>
      </c>
      <c r="F4210" t="s">
        <v>45</v>
      </c>
      <c r="G4210">
        <v>46</v>
      </c>
      <c r="H4210">
        <v>5</v>
      </c>
      <c r="I4210">
        <f>IF(VLOOKUP(Data!$A4210,summermonths, 2, FALSE) = 1, VLOOKUP(Data!$H4210,rateblocks, 2, FALSE), VLOOKUP(Data!H4210, rateblocks,3, FALSE))</f>
        <v>3</v>
      </c>
      <c r="J4210">
        <v>0.27815473079681396</v>
      </c>
      <c r="K4210">
        <v>0.22795766592025757</v>
      </c>
      <c r="L4210">
        <v>53.054920196533203</v>
      </c>
      <c r="M4210">
        <v>-5.0197076052427292E-2</v>
      </c>
      <c r="N4210">
        <v>3.9189301431179047E-2</v>
      </c>
      <c r="O4210">
        <v>1.5358013333752751E-3</v>
      </c>
      <c r="P4210">
        <v>-0.11465773731470108</v>
      </c>
      <c r="Q4210">
        <v>-0.10042018443346024</v>
      </c>
      <c r="R4210">
        <v>-7.0747964084148407E-2</v>
      </c>
      <c r="S4210">
        <v>-5.0197076052427292E-2</v>
      </c>
      <c r="T4210">
        <v>-2.9646186158061028E-2</v>
      </c>
      <c r="U4210">
        <v>2.6034549591713585E-5</v>
      </c>
      <c r="V4210">
        <v>1.4263588935136795E-2</v>
      </c>
    </row>
    <row r="4211" spans="1:22" x14ac:dyDescent="0.25">
      <c r="A4211" t="s">
        <v>123</v>
      </c>
      <c r="B4211" t="s">
        <v>86</v>
      </c>
      <c r="C4211" t="s">
        <v>102</v>
      </c>
      <c r="D4211" t="s">
        <v>112</v>
      </c>
      <c r="E4211" t="s">
        <v>89</v>
      </c>
      <c r="F4211" t="s">
        <v>45</v>
      </c>
      <c r="G4211">
        <v>46</v>
      </c>
      <c r="H4211">
        <v>1</v>
      </c>
      <c r="I4211">
        <f>IF(VLOOKUP(Data!$A4211,summermonths, 2, FALSE) = 1, VLOOKUP(Data!$H4211,rateblocks, 2, FALSE), VLOOKUP(Data!H4211, rateblocks,3, FALSE))</f>
        <v>3</v>
      </c>
      <c r="J4211">
        <v>0.3301512598991394</v>
      </c>
      <c r="K4211">
        <v>0.22760869562625885</v>
      </c>
      <c r="L4211">
        <v>55.260868072509766</v>
      </c>
      <c r="M4211">
        <v>-0.10254254937171936</v>
      </c>
      <c r="N4211">
        <v>0.12129972130060196</v>
      </c>
      <c r="O4211">
        <v>1.4713622629642487E-2</v>
      </c>
      <c r="P4211">
        <v>-0.30206283926963806</v>
      </c>
      <c r="Q4211">
        <v>-0.2579943835735321</v>
      </c>
      <c r="R4211">
        <v>-0.16615217924118042</v>
      </c>
      <c r="S4211">
        <v>-0.10254254937171936</v>
      </c>
      <c r="T4211">
        <v>-3.8932912051677704E-2</v>
      </c>
      <c r="U4211">
        <v>5.2909299731254578E-2</v>
      </c>
      <c r="V4211">
        <v>9.6977740526199341E-2</v>
      </c>
    </row>
    <row r="4212" spans="1:22" x14ac:dyDescent="0.25">
      <c r="A4212" t="s">
        <v>98</v>
      </c>
      <c r="B4212" t="s">
        <v>86</v>
      </c>
      <c r="C4212" t="s">
        <v>102</v>
      </c>
      <c r="D4212" t="s">
        <v>69</v>
      </c>
      <c r="E4212" t="s">
        <v>89</v>
      </c>
      <c r="F4212" t="s">
        <v>45</v>
      </c>
      <c r="G4212">
        <v>46</v>
      </c>
      <c r="H4212">
        <v>20</v>
      </c>
      <c r="I4212">
        <f>IF(VLOOKUP(Data!$A4212,summermonths, 2, FALSE) = 1, VLOOKUP(Data!$H4212,rateblocks, 2, FALSE), VLOOKUP(Data!H4212, rateblocks,3, FALSE))</f>
        <v>2</v>
      </c>
      <c r="J4212">
        <v>0.13561816513538361</v>
      </c>
      <c r="K4212">
        <v>0.71978259086608887</v>
      </c>
      <c r="L4212">
        <v>79.717391967773438</v>
      </c>
      <c r="M4212">
        <v>0.58416444063186646</v>
      </c>
      <c r="N4212">
        <v>0.84166669845581055</v>
      </c>
      <c r="O4212">
        <v>0.70840281248092651</v>
      </c>
      <c r="P4212">
        <v>-0.80025410652160645</v>
      </c>
      <c r="Q4212">
        <v>-0.49447482824325562</v>
      </c>
      <c r="R4212">
        <v>0.14279399812221527</v>
      </c>
      <c r="S4212">
        <v>0.58416444063186646</v>
      </c>
      <c r="T4212">
        <v>1.0255348682403564</v>
      </c>
      <c r="U4212">
        <v>1.6628037691116333</v>
      </c>
      <c r="V4212">
        <v>1.9685829877853394</v>
      </c>
    </row>
    <row r="4213" spans="1:22" x14ac:dyDescent="0.25">
      <c r="A4213" t="s">
        <v>95</v>
      </c>
      <c r="B4213" t="s">
        <v>86</v>
      </c>
      <c r="C4213" t="s">
        <v>101</v>
      </c>
      <c r="D4213" t="s">
        <v>60</v>
      </c>
      <c r="E4213" t="s">
        <v>89</v>
      </c>
      <c r="F4213" t="s">
        <v>45</v>
      </c>
      <c r="G4213">
        <v>46</v>
      </c>
      <c r="H4213">
        <v>21</v>
      </c>
      <c r="I4213">
        <f>IF(VLOOKUP(Data!$A4213,summermonths, 2, FALSE) = 1, VLOOKUP(Data!$H4213,rateblocks, 2, FALSE), VLOOKUP(Data!H4213, rateblocks,3, FALSE))</f>
        <v>2</v>
      </c>
      <c r="J4213">
        <v>0.20703700184822083</v>
      </c>
      <c r="K4213">
        <v>0.49887499213218689</v>
      </c>
      <c r="L4213">
        <v>61.282608032226563</v>
      </c>
      <c r="M4213">
        <v>0.29183799028396606</v>
      </c>
      <c r="N4213">
        <v>0.26548117399215698</v>
      </c>
      <c r="O4213">
        <v>7.0480257272720337E-2</v>
      </c>
      <c r="P4213">
        <v>-0.14483967423439026</v>
      </c>
      <c r="Q4213">
        <v>-4.8389822244644165E-2</v>
      </c>
      <c r="R4213">
        <v>0.15261952579021454</v>
      </c>
      <c r="S4213">
        <v>0.29183799028396606</v>
      </c>
      <c r="T4213">
        <v>0.4310564398765564</v>
      </c>
      <c r="U4213">
        <v>0.63206583261489868</v>
      </c>
      <c r="V4213">
        <v>0.72851568460464478</v>
      </c>
    </row>
    <row r="4214" spans="1:22" x14ac:dyDescent="0.25">
      <c r="A4214" t="s">
        <v>124</v>
      </c>
      <c r="B4214" t="s">
        <v>86</v>
      </c>
      <c r="C4214" t="s">
        <v>102</v>
      </c>
      <c r="D4214" t="s">
        <v>105</v>
      </c>
      <c r="E4214" t="s">
        <v>89</v>
      </c>
      <c r="F4214" t="s">
        <v>45</v>
      </c>
      <c r="G4214">
        <v>46</v>
      </c>
      <c r="H4214">
        <v>17</v>
      </c>
      <c r="I4214">
        <f>IF(VLOOKUP(Data!$A4214,summermonths, 2, FALSE) = 1, VLOOKUP(Data!$H4214,rateblocks, 2, FALSE), VLOOKUP(Data!H4214, rateblocks,3, FALSE))</f>
        <v>2</v>
      </c>
      <c r="J4214">
        <v>0.12097010016441345</v>
      </c>
      <c r="K4214">
        <v>0.59956520795822144</v>
      </c>
      <c r="L4214">
        <v>79.956520080566406</v>
      </c>
      <c r="M4214">
        <v>0.47859510779380798</v>
      </c>
      <c r="N4214">
        <v>0.83056694269180298</v>
      </c>
      <c r="O4214">
        <v>0.68984144926071167</v>
      </c>
      <c r="P4214">
        <v>-0.88756591081619263</v>
      </c>
      <c r="Q4214">
        <v>-0.58581924438476563</v>
      </c>
      <c r="R4214">
        <v>4.3045375496149063E-2</v>
      </c>
      <c r="S4214">
        <v>0.47859510779380798</v>
      </c>
      <c r="T4214">
        <v>0.91414481401443481</v>
      </c>
      <c r="U4214">
        <v>1.5430095195770264</v>
      </c>
      <c r="V4214">
        <v>1.8447561264038086</v>
      </c>
    </row>
    <row r="4215" spans="1:22" x14ac:dyDescent="0.25">
      <c r="A4215" t="s">
        <v>95</v>
      </c>
      <c r="B4215" t="s">
        <v>86</v>
      </c>
      <c r="C4215" t="s">
        <v>101</v>
      </c>
      <c r="D4215" t="s">
        <v>60</v>
      </c>
      <c r="E4215" t="s">
        <v>89</v>
      </c>
      <c r="F4215" t="s">
        <v>45</v>
      </c>
      <c r="G4215">
        <v>46</v>
      </c>
      <c r="H4215">
        <v>17</v>
      </c>
      <c r="I4215">
        <f>IF(VLOOKUP(Data!$A4215,summermonths, 2, FALSE) = 1, VLOOKUP(Data!$H4215,rateblocks, 2, FALSE), VLOOKUP(Data!H4215, rateblocks,3, FALSE))</f>
        <v>1</v>
      </c>
      <c r="J4215">
        <v>0.1355125904083252</v>
      </c>
      <c r="K4215">
        <v>0.42651087045669556</v>
      </c>
      <c r="L4215">
        <v>65.564132690429688</v>
      </c>
      <c r="M4215">
        <v>0.29099828004837036</v>
      </c>
      <c r="N4215">
        <v>0.35665258765220642</v>
      </c>
      <c r="O4215">
        <v>0.12720106542110443</v>
      </c>
      <c r="P4215">
        <v>-0.29564303159713745</v>
      </c>
      <c r="Q4215">
        <v>-0.16607040166854858</v>
      </c>
      <c r="R4215">
        <v>0.10396947711706161</v>
      </c>
      <c r="S4215">
        <v>0.29099828004837036</v>
      </c>
      <c r="T4215">
        <v>0.47802707552909851</v>
      </c>
      <c r="U4215">
        <v>0.74806696176528931</v>
      </c>
      <c r="V4215">
        <v>0.87763959169387817</v>
      </c>
    </row>
    <row r="4216" spans="1:22" x14ac:dyDescent="0.25">
      <c r="A4216" t="s">
        <v>96</v>
      </c>
      <c r="B4216" t="s">
        <v>86</v>
      </c>
      <c r="C4216" t="s">
        <v>101</v>
      </c>
      <c r="D4216" t="s">
        <v>61</v>
      </c>
      <c r="E4216" t="s">
        <v>89</v>
      </c>
      <c r="F4216" t="s">
        <v>45</v>
      </c>
      <c r="G4216">
        <v>46</v>
      </c>
      <c r="H4216">
        <v>8</v>
      </c>
      <c r="I4216">
        <f>IF(VLOOKUP(Data!$A4216,summermonths, 2, FALSE) = 1, VLOOKUP(Data!$H4216,rateblocks, 2, FALSE), VLOOKUP(Data!H4216, rateblocks,3, FALSE))</f>
        <v>2</v>
      </c>
      <c r="J4216">
        <v>0.10790960490703583</v>
      </c>
      <c r="K4216">
        <v>0.10924407094717026</v>
      </c>
      <c r="L4216">
        <v>65.35968017578125</v>
      </c>
      <c r="M4216">
        <v>1.3344655744731426E-3</v>
      </c>
      <c r="N4216">
        <v>3.5557474941015244E-2</v>
      </c>
      <c r="O4216">
        <v>1.2643340742215514E-3</v>
      </c>
      <c r="P4216">
        <v>-5.715237557888031E-2</v>
      </c>
      <c r="Q4216">
        <v>-4.4234272092580795E-2</v>
      </c>
      <c r="R4216">
        <v>-1.7311893403530121E-2</v>
      </c>
      <c r="S4216">
        <v>1.3344655744731426E-3</v>
      </c>
      <c r="T4216">
        <v>1.9980823621153831E-2</v>
      </c>
      <c r="U4216">
        <v>4.6903204172849655E-2</v>
      </c>
      <c r="V4216">
        <v>5.982130765914917E-2</v>
      </c>
    </row>
    <row r="4217" spans="1:22" x14ac:dyDescent="0.25">
      <c r="A4217" t="s">
        <v>97</v>
      </c>
      <c r="B4217" t="s">
        <v>86</v>
      </c>
      <c r="C4217" t="s">
        <v>101</v>
      </c>
      <c r="D4217" t="s">
        <v>62</v>
      </c>
      <c r="E4217" t="s">
        <v>89</v>
      </c>
      <c r="F4217" t="s">
        <v>45</v>
      </c>
      <c r="G4217">
        <v>46</v>
      </c>
      <c r="H4217">
        <v>20</v>
      </c>
      <c r="I4217">
        <f>IF(VLOOKUP(Data!$A4217,summermonths, 2, FALSE) = 1, VLOOKUP(Data!$H4217,rateblocks, 2, FALSE), VLOOKUP(Data!H4217, rateblocks,3, FALSE))</f>
        <v>2</v>
      </c>
      <c r="J4217">
        <v>0.19540202617645264</v>
      </c>
      <c r="K4217">
        <v>0.62735819816589355</v>
      </c>
      <c r="L4217">
        <v>70.059547424316406</v>
      </c>
      <c r="M4217">
        <v>0.43195620179176331</v>
      </c>
      <c r="N4217">
        <v>0.49587321281433105</v>
      </c>
      <c r="O4217">
        <v>0.24589024484157562</v>
      </c>
      <c r="P4217">
        <v>-0.38368263840675354</v>
      </c>
      <c r="Q4217">
        <v>-0.20353089272975922</v>
      </c>
      <c r="R4217">
        <v>0.17192003130912781</v>
      </c>
      <c r="S4217">
        <v>0.43195620179176331</v>
      </c>
      <c r="T4217">
        <v>0.69199234247207642</v>
      </c>
      <c r="U4217">
        <v>1.0674432516098022</v>
      </c>
      <c r="V4217">
        <v>1.2475950717926025</v>
      </c>
    </row>
    <row r="4218" spans="1:22" x14ac:dyDescent="0.25">
      <c r="A4218" t="s">
        <v>123</v>
      </c>
      <c r="B4218" t="s">
        <v>86</v>
      </c>
      <c r="C4218" t="s">
        <v>101</v>
      </c>
      <c r="D4218" t="s">
        <v>107</v>
      </c>
      <c r="E4218" t="s">
        <v>89</v>
      </c>
      <c r="F4218" t="s">
        <v>45</v>
      </c>
      <c r="G4218">
        <v>46</v>
      </c>
      <c r="H4218">
        <v>1</v>
      </c>
      <c r="I4218">
        <f>IF(VLOOKUP(Data!$A4218,summermonths, 2, FALSE) = 1, VLOOKUP(Data!$H4218,rateblocks, 2, FALSE), VLOOKUP(Data!H4218, rateblocks,3, FALSE))</f>
        <v>3</v>
      </c>
      <c r="J4218">
        <v>0.33678910136222839</v>
      </c>
      <c r="K4218">
        <v>0.24362699687480927</v>
      </c>
      <c r="L4218">
        <v>54.447368621826172</v>
      </c>
      <c r="M4218">
        <v>-9.3162089586257935E-2</v>
      </c>
      <c r="N4218">
        <v>7.5307108461856842E-2</v>
      </c>
      <c r="O4218">
        <v>5.6711607612669468E-3</v>
      </c>
      <c r="P4218">
        <v>-0.21703125536441803</v>
      </c>
      <c r="Q4218">
        <v>-0.18967203795909882</v>
      </c>
      <c r="R4218">
        <v>-0.13265317678451538</v>
      </c>
      <c r="S4218">
        <v>-9.3162089586257935E-2</v>
      </c>
      <c r="T4218">
        <v>-5.3671002388000488E-2</v>
      </c>
      <c r="U4218">
        <v>3.3478531986474991E-3</v>
      </c>
      <c r="V4218">
        <v>3.0707081779837608E-2</v>
      </c>
    </row>
    <row r="4219" spans="1:22" x14ac:dyDescent="0.25">
      <c r="A4219" t="s">
        <v>96</v>
      </c>
      <c r="B4219" t="s">
        <v>86</v>
      </c>
      <c r="C4219" t="s">
        <v>101</v>
      </c>
      <c r="D4219" t="s">
        <v>61</v>
      </c>
      <c r="E4219" t="s">
        <v>89</v>
      </c>
      <c r="F4219" t="s">
        <v>45</v>
      </c>
      <c r="G4219">
        <v>46</v>
      </c>
      <c r="H4219">
        <v>7</v>
      </c>
      <c r="I4219">
        <f>IF(VLOOKUP(Data!$A4219,summermonths, 2, FALSE) = 1, VLOOKUP(Data!$H4219,rateblocks, 2, FALSE), VLOOKUP(Data!H4219, rateblocks,3, FALSE))</f>
        <v>2</v>
      </c>
      <c r="J4219">
        <v>0.13316099345684052</v>
      </c>
      <c r="K4219">
        <v>0.12525691092014313</v>
      </c>
      <c r="L4219">
        <v>64.349800109863281</v>
      </c>
      <c r="M4219">
        <v>-7.9040834680199623E-3</v>
      </c>
      <c r="N4219">
        <v>2.9797928407788277E-2</v>
      </c>
      <c r="O4219">
        <v>8.8791653979569674E-4</v>
      </c>
      <c r="P4219">
        <v>-5.6917313486337662E-2</v>
      </c>
      <c r="Q4219">
        <v>-4.6091664582490921E-2</v>
      </c>
      <c r="R4219">
        <v>-2.3530133068561554E-2</v>
      </c>
      <c r="S4219">
        <v>-7.9040834680199623E-3</v>
      </c>
      <c r="T4219">
        <v>7.721965666860342E-3</v>
      </c>
      <c r="U4219">
        <v>3.0283497646450996E-2</v>
      </c>
      <c r="V4219">
        <v>4.1109148412942886E-2</v>
      </c>
    </row>
    <row r="4220" spans="1:22" x14ac:dyDescent="0.25">
      <c r="A4220" t="s">
        <v>98</v>
      </c>
      <c r="B4220" t="s">
        <v>86</v>
      </c>
      <c r="C4220" t="s">
        <v>101</v>
      </c>
      <c r="D4220" t="s">
        <v>63</v>
      </c>
      <c r="E4220" t="s">
        <v>89</v>
      </c>
      <c r="F4220" t="s">
        <v>45</v>
      </c>
      <c r="G4220">
        <v>46</v>
      </c>
      <c r="H4220">
        <v>1</v>
      </c>
      <c r="I4220">
        <f>IF(VLOOKUP(Data!$A4220,summermonths, 2, FALSE) = 1, VLOOKUP(Data!$H4220,rateblocks, 2, FALSE), VLOOKUP(Data!H4220, rateblocks,3, FALSE))</f>
        <v>3</v>
      </c>
      <c r="J4220">
        <v>0.21543678641319275</v>
      </c>
      <c r="K4220">
        <v>0.2974793016910553</v>
      </c>
      <c r="L4220">
        <v>69.627326965332031</v>
      </c>
      <c r="M4220">
        <v>8.2042507827281952E-2</v>
      </c>
      <c r="N4220">
        <v>6.358068436384201E-2</v>
      </c>
      <c r="O4220">
        <v>4.0425034239888191E-3</v>
      </c>
      <c r="P4220">
        <v>-2.2538412362337112E-2</v>
      </c>
      <c r="Q4220">
        <v>5.6058226618915796E-4</v>
      </c>
      <c r="R4220">
        <v>4.8700764775276184E-2</v>
      </c>
      <c r="S4220">
        <v>8.2042507827281952E-2</v>
      </c>
      <c r="T4220">
        <v>0.11538425087928772</v>
      </c>
      <c r="U4220">
        <v>0.16352443397045135</v>
      </c>
      <c r="V4220">
        <v>0.18662342429161072</v>
      </c>
    </row>
    <row r="4221" spans="1:22" x14ac:dyDescent="0.25">
      <c r="A4221" t="s">
        <v>95</v>
      </c>
      <c r="B4221" t="s">
        <v>86</v>
      </c>
      <c r="C4221" t="s">
        <v>101</v>
      </c>
      <c r="D4221" t="s">
        <v>60</v>
      </c>
      <c r="E4221" t="s">
        <v>89</v>
      </c>
      <c r="F4221" t="s">
        <v>45</v>
      </c>
      <c r="G4221">
        <v>46</v>
      </c>
      <c r="H4221">
        <v>5</v>
      </c>
      <c r="I4221">
        <f>IF(VLOOKUP(Data!$A4221,summermonths, 2, FALSE) = 1, VLOOKUP(Data!$H4221,rateblocks, 2, FALSE), VLOOKUP(Data!H4221, rateblocks,3, FALSE))</f>
        <v>3</v>
      </c>
      <c r="J4221">
        <v>0.23156698048114777</v>
      </c>
      <c r="K4221">
        <v>0.22805978357791901</v>
      </c>
      <c r="L4221">
        <v>59.405433654785156</v>
      </c>
      <c r="M4221">
        <v>-3.5072027239948511E-3</v>
      </c>
      <c r="N4221">
        <v>4.5480471104383469E-2</v>
      </c>
      <c r="O4221">
        <v>2.0684732589870691E-3</v>
      </c>
      <c r="P4221">
        <v>-7.8315921127796173E-2</v>
      </c>
      <c r="Q4221">
        <v>-6.1792772263288498E-2</v>
      </c>
      <c r="R4221">
        <v>-2.7357185259461403E-2</v>
      </c>
      <c r="S4221">
        <v>-3.5072027239948511E-3</v>
      </c>
      <c r="T4221">
        <v>2.0342780277132988E-2</v>
      </c>
      <c r="U4221">
        <v>5.4778367280960083E-2</v>
      </c>
      <c r="V4221">
        <v>7.130151242017746E-2</v>
      </c>
    </row>
    <row r="4222" spans="1:22" x14ac:dyDescent="0.25">
      <c r="A4222" t="s">
        <v>124</v>
      </c>
      <c r="B4222" t="s">
        <v>86</v>
      </c>
      <c r="C4222" t="s">
        <v>101</v>
      </c>
      <c r="D4222" t="s">
        <v>108</v>
      </c>
      <c r="E4222" t="s">
        <v>89</v>
      </c>
      <c r="F4222" t="s">
        <v>45</v>
      </c>
      <c r="G4222">
        <v>46</v>
      </c>
      <c r="H4222">
        <v>6</v>
      </c>
      <c r="I4222">
        <f>IF(VLOOKUP(Data!$A4222,summermonths, 2, FALSE) = 1, VLOOKUP(Data!$H4222,rateblocks, 2, FALSE), VLOOKUP(Data!H4222, rateblocks,3, FALSE))</f>
        <v>3</v>
      </c>
      <c r="J4222">
        <v>0.29652807116508484</v>
      </c>
      <c r="K4222">
        <v>0.2419513463973999</v>
      </c>
      <c r="L4222">
        <v>55.045547485351563</v>
      </c>
      <c r="M4222">
        <v>-5.4576724767684937E-2</v>
      </c>
      <c r="N4222">
        <v>4.015732929110527E-2</v>
      </c>
      <c r="O4222">
        <v>1.6126111149787903E-3</v>
      </c>
      <c r="P4222">
        <v>-0.12062965333461761</v>
      </c>
      <c r="Q4222">
        <v>-0.10604041069746017</v>
      </c>
      <c r="R4222">
        <v>-7.5635246932506561E-2</v>
      </c>
      <c r="S4222">
        <v>-5.4576724767684937E-2</v>
      </c>
      <c r="T4222">
        <v>-3.3518198877573013E-2</v>
      </c>
      <c r="U4222">
        <v>-3.1130365096032619E-3</v>
      </c>
      <c r="V4222">
        <v>1.1476203799247742E-2</v>
      </c>
    </row>
    <row r="4223" spans="1:22" x14ac:dyDescent="0.25">
      <c r="A4223" t="s">
        <v>99</v>
      </c>
      <c r="B4223" t="s">
        <v>86</v>
      </c>
      <c r="C4223" t="s">
        <v>101</v>
      </c>
      <c r="D4223" t="s">
        <v>64</v>
      </c>
      <c r="E4223" t="s">
        <v>89</v>
      </c>
      <c r="F4223" t="s">
        <v>45</v>
      </c>
      <c r="G4223">
        <v>46</v>
      </c>
      <c r="H4223">
        <v>17</v>
      </c>
      <c r="I4223">
        <f>IF(VLOOKUP(Data!$A4223,summermonths, 2, FALSE) = 1, VLOOKUP(Data!$H4223,rateblocks, 2, FALSE), VLOOKUP(Data!H4223, rateblocks,3, FALSE))</f>
        <v>1</v>
      </c>
      <c r="J4223">
        <v>0.22969140112400055</v>
      </c>
      <c r="K4223">
        <v>0.51011282205581665</v>
      </c>
      <c r="L4223">
        <v>78.967910766601563</v>
      </c>
      <c r="M4223">
        <v>0.28042143583297729</v>
      </c>
      <c r="N4223">
        <v>0.42265728116035461</v>
      </c>
      <c r="O4223">
        <v>0.17863917350769043</v>
      </c>
      <c r="P4223">
        <v>-0.41478791832923889</v>
      </c>
      <c r="Q4223">
        <v>-0.26123565435409546</v>
      </c>
      <c r="R4223">
        <v>5.8779742568731308E-2</v>
      </c>
      <c r="S4223">
        <v>0.28042143583297729</v>
      </c>
      <c r="T4223">
        <v>0.50206315517425537</v>
      </c>
      <c r="U4223">
        <v>0.82207852602005005</v>
      </c>
      <c r="V4223">
        <v>0.97563081979751587</v>
      </c>
    </row>
    <row r="4224" spans="1:22" x14ac:dyDescent="0.25">
      <c r="A4224" t="s">
        <v>124</v>
      </c>
      <c r="B4224" t="s">
        <v>86</v>
      </c>
      <c r="C4224" t="s">
        <v>102</v>
      </c>
      <c r="D4224" t="s">
        <v>105</v>
      </c>
      <c r="E4224" t="s">
        <v>89</v>
      </c>
      <c r="F4224" t="s">
        <v>45</v>
      </c>
      <c r="G4224">
        <v>46</v>
      </c>
      <c r="H4224">
        <v>22</v>
      </c>
      <c r="I4224">
        <f>IF(VLOOKUP(Data!$A4224,summermonths, 2, FALSE) = 1, VLOOKUP(Data!$H4224,rateblocks, 2, FALSE), VLOOKUP(Data!H4224, rateblocks,3, FALSE))</f>
        <v>2</v>
      </c>
      <c r="J4224">
        <v>0.34330058097839355</v>
      </c>
      <c r="K4224">
        <v>0.28999999165534973</v>
      </c>
      <c r="L4224">
        <v>65.956520080566406</v>
      </c>
      <c r="M4224">
        <v>-5.330059677362442E-2</v>
      </c>
      <c r="N4224">
        <v>0.15876692533493042</v>
      </c>
      <c r="O4224">
        <v>2.5206936523318291E-2</v>
      </c>
      <c r="P4224">
        <v>-0.31444895267486572</v>
      </c>
      <c r="Q4224">
        <v>-0.25676858425140381</v>
      </c>
      <c r="R4224">
        <v>-0.13655805587768555</v>
      </c>
      <c r="S4224">
        <v>-5.330059677362442E-2</v>
      </c>
      <c r="T4224">
        <v>2.9956860467791557E-2</v>
      </c>
      <c r="U4224">
        <v>0.15016740560531616</v>
      </c>
      <c r="V4224">
        <v>0.20784775912761688</v>
      </c>
    </row>
    <row r="4225" spans="1:22" x14ac:dyDescent="0.25">
      <c r="A4225" t="s">
        <v>123</v>
      </c>
      <c r="B4225" t="s">
        <v>86</v>
      </c>
      <c r="C4225" t="s">
        <v>101</v>
      </c>
      <c r="D4225" t="s">
        <v>107</v>
      </c>
      <c r="E4225" t="s">
        <v>89</v>
      </c>
      <c r="F4225" t="s">
        <v>45</v>
      </c>
      <c r="G4225">
        <v>46</v>
      </c>
      <c r="H4225">
        <v>13</v>
      </c>
      <c r="I4225">
        <f>IF(VLOOKUP(Data!$A4225,summermonths, 2, FALSE) = 1, VLOOKUP(Data!$H4225,rateblocks, 2, FALSE), VLOOKUP(Data!H4225, rateblocks,3, FALSE))</f>
        <v>2</v>
      </c>
      <c r="J4225">
        <v>0.1932530552148819</v>
      </c>
      <c r="K4225">
        <v>0.22497139871120453</v>
      </c>
      <c r="L4225">
        <v>69.347824096679688</v>
      </c>
      <c r="M4225">
        <v>3.1718339771032333E-2</v>
      </c>
      <c r="N4225">
        <v>0.16966088116168976</v>
      </c>
      <c r="O4225">
        <v>2.8784815222024918E-2</v>
      </c>
      <c r="P4225">
        <v>-0.24734897911548615</v>
      </c>
      <c r="Q4225">
        <v>-0.18571083247661591</v>
      </c>
      <c r="R4225">
        <v>-5.7251911610364914E-2</v>
      </c>
      <c r="S4225">
        <v>3.1718339771032333E-2</v>
      </c>
      <c r="T4225">
        <v>0.12068859487771988</v>
      </c>
      <c r="U4225">
        <v>0.24914750456809998</v>
      </c>
      <c r="V4225">
        <v>0.31078565120697021</v>
      </c>
    </row>
    <row r="4226" spans="1:22" x14ac:dyDescent="0.25">
      <c r="A4226" t="s">
        <v>125</v>
      </c>
      <c r="B4226" t="s">
        <v>86</v>
      </c>
      <c r="C4226" t="s">
        <v>102</v>
      </c>
      <c r="D4226" t="s">
        <v>109</v>
      </c>
      <c r="E4226" t="s">
        <v>89</v>
      </c>
      <c r="F4226" t="s">
        <v>45</v>
      </c>
      <c r="G4226">
        <v>46</v>
      </c>
      <c r="H4226">
        <v>1</v>
      </c>
      <c r="I4226">
        <f>IF(VLOOKUP(Data!$A4226,summermonths, 2, FALSE) = 1, VLOOKUP(Data!$H4226,rateblocks, 2, FALSE), VLOOKUP(Data!H4226, rateblocks,3, FALSE))</f>
        <v>3</v>
      </c>
      <c r="J4226">
        <v>0.38240614533424377</v>
      </c>
      <c r="K4226">
        <v>0.2490217387676239</v>
      </c>
      <c r="L4226">
        <v>61.760868072509766</v>
      </c>
      <c r="M4226">
        <v>-0.13338440656661987</v>
      </c>
      <c r="N4226">
        <v>0.18419750034809113</v>
      </c>
      <c r="O4226">
        <v>3.3928718417882919E-2</v>
      </c>
      <c r="P4226">
        <v>-0.43636232614517212</v>
      </c>
      <c r="Q4226">
        <v>-0.36944299936294556</v>
      </c>
      <c r="R4226">
        <v>-0.22997766733169556</v>
      </c>
      <c r="S4226">
        <v>-0.13338440656661987</v>
      </c>
      <c r="T4226">
        <v>-3.6791142076253891E-2</v>
      </c>
      <c r="U4226">
        <v>0.10267418622970581</v>
      </c>
      <c r="V4226">
        <v>0.16959351301193237</v>
      </c>
    </row>
    <row r="4227" spans="1:22" x14ac:dyDescent="0.25">
      <c r="A4227" t="s">
        <v>96</v>
      </c>
      <c r="B4227" t="s">
        <v>86</v>
      </c>
      <c r="C4227" t="s">
        <v>102</v>
      </c>
      <c r="D4227" t="s">
        <v>67</v>
      </c>
      <c r="E4227" t="s">
        <v>89</v>
      </c>
      <c r="F4227" t="s">
        <v>45</v>
      </c>
      <c r="G4227">
        <v>46</v>
      </c>
      <c r="H4227">
        <v>22</v>
      </c>
      <c r="I4227">
        <f>IF(VLOOKUP(Data!$A4227,summermonths, 2, FALSE) = 1, VLOOKUP(Data!$H4227,rateblocks, 2, FALSE), VLOOKUP(Data!H4227, rateblocks,3, FALSE))</f>
        <v>2</v>
      </c>
      <c r="J4227">
        <v>0.39736053347587585</v>
      </c>
      <c r="K4227">
        <v>0.73869562149047852</v>
      </c>
      <c r="L4227">
        <v>70.326087951660156</v>
      </c>
      <c r="M4227">
        <v>0.34133511781692505</v>
      </c>
      <c r="N4227">
        <v>0.50870364904403687</v>
      </c>
      <c r="O4227">
        <v>0.25877940654754639</v>
      </c>
      <c r="P4227">
        <v>-0.49540793895721436</v>
      </c>
      <c r="Q4227">
        <v>-0.3105948269367218</v>
      </c>
      <c r="R4227">
        <v>7.4570663273334503E-2</v>
      </c>
      <c r="S4227">
        <v>0.34133511781692505</v>
      </c>
      <c r="T4227">
        <v>0.60809957981109619</v>
      </c>
      <c r="U4227">
        <v>0.99326509237289429</v>
      </c>
      <c r="V4227">
        <v>1.1780781745910645</v>
      </c>
    </row>
    <row r="4228" spans="1:22" x14ac:dyDescent="0.25">
      <c r="A4228" t="s">
        <v>99</v>
      </c>
      <c r="B4228" t="s">
        <v>86</v>
      </c>
      <c r="C4228" t="s">
        <v>101</v>
      </c>
      <c r="D4228" t="s">
        <v>64</v>
      </c>
      <c r="E4228" t="s">
        <v>89</v>
      </c>
      <c r="F4228" t="s">
        <v>45</v>
      </c>
      <c r="G4228">
        <v>46</v>
      </c>
      <c r="H4228">
        <v>3</v>
      </c>
      <c r="I4228">
        <f>IF(VLOOKUP(Data!$A4228,summermonths, 2, FALSE) = 1, VLOOKUP(Data!$H4228,rateblocks, 2, FALSE), VLOOKUP(Data!H4228, rateblocks,3, FALSE))</f>
        <v>3</v>
      </c>
      <c r="J4228">
        <v>0.17857420444488525</v>
      </c>
      <c r="K4228">
        <v>0.25916770100593567</v>
      </c>
      <c r="L4228">
        <v>70.793998718261719</v>
      </c>
      <c r="M4228">
        <v>8.0593504011631012E-2</v>
      </c>
      <c r="N4228">
        <v>6.0392681509256363E-2</v>
      </c>
      <c r="O4228">
        <v>3.6472759675234556E-3</v>
      </c>
      <c r="P4228">
        <v>-1.8743617460131645E-2</v>
      </c>
      <c r="Q4228">
        <v>3.1971684657037258E-3</v>
      </c>
      <c r="R4228">
        <v>4.89235520362854E-2</v>
      </c>
      <c r="S4228">
        <v>8.0593504011631012E-2</v>
      </c>
      <c r="T4228">
        <v>0.11226345598697662</v>
      </c>
      <c r="U4228">
        <v>0.15798984467983246</v>
      </c>
      <c r="V4228">
        <v>0.17993062734603882</v>
      </c>
    </row>
    <row r="4229" spans="1:22" x14ac:dyDescent="0.25">
      <c r="A4229" t="s">
        <v>95</v>
      </c>
      <c r="B4229" t="s">
        <v>86</v>
      </c>
      <c r="C4229" t="s">
        <v>102</v>
      </c>
      <c r="D4229" t="s">
        <v>66</v>
      </c>
      <c r="E4229" t="s">
        <v>89</v>
      </c>
      <c r="F4229" t="s">
        <v>45</v>
      </c>
      <c r="G4229">
        <v>46</v>
      </c>
      <c r="H4229">
        <v>2</v>
      </c>
      <c r="I4229">
        <f>IF(VLOOKUP(Data!$A4229,summermonths, 2, FALSE) = 1, VLOOKUP(Data!$H4229,rateblocks, 2, FALSE), VLOOKUP(Data!H4229, rateblocks,3, FALSE))</f>
        <v>3</v>
      </c>
      <c r="J4229">
        <v>0.22748269140720367</v>
      </c>
      <c r="K4229">
        <v>0.25021737813949585</v>
      </c>
      <c r="L4229">
        <v>61.565216064453125</v>
      </c>
      <c r="M4229">
        <v>2.2734701633453369E-2</v>
      </c>
      <c r="N4229">
        <v>0.11492639034986496</v>
      </c>
      <c r="O4229">
        <v>1.3208075426518917E-2</v>
      </c>
      <c r="P4229">
        <v>-0.1663023829460144</v>
      </c>
      <c r="Q4229">
        <v>-0.12454939633607864</v>
      </c>
      <c r="R4229">
        <v>-3.7532757967710495E-2</v>
      </c>
      <c r="S4229">
        <v>2.2734701633453369E-2</v>
      </c>
      <c r="T4229">
        <v>8.3002157509326935E-2</v>
      </c>
      <c r="U4229">
        <v>0.17001879215240479</v>
      </c>
      <c r="V4229">
        <v>0.21177178621292114</v>
      </c>
    </row>
    <row r="4230" spans="1:22" x14ac:dyDescent="0.25">
      <c r="A4230" t="s">
        <v>97</v>
      </c>
      <c r="B4230" t="s">
        <v>86</v>
      </c>
      <c r="C4230" t="s">
        <v>101</v>
      </c>
      <c r="D4230" t="s">
        <v>62</v>
      </c>
      <c r="E4230" t="s">
        <v>89</v>
      </c>
      <c r="F4230" t="s">
        <v>45</v>
      </c>
      <c r="G4230">
        <v>46</v>
      </c>
      <c r="H4230">
        <v>17</v>
      </c>
      <c r="I4230">
        <f>IF(VLOOKUP(Data!$A4230,summermonths, 2, FALSE) = 1, VLOOKUP(Data!$H4230,rateblocks, 2, FALSE), VLOOKUP(Data!H4230, rateblocks,3, FALSE))</f>
        <v>1</v>
      </c>
      <c r="J4230">
        <v>0.22857815027236938</v>
      </c>
      <c r="K4230">
        <v>0.63221174478530884</v>
      </c>
      <c r="L4230">
        <v>74.3345947265625</v>
      </c>
      <c r="M4230">
        <v>0.40363356471061707</v>
      </c>
      <c r="N4230">
        <v>0.5247032642364502</v>
      </c>
      <c r="O4230">
        <v>0.27531352639198303</v>
      </c>
      <c r="P4230">
        <v>-0.45942649245262146</v>
      </c>
      <c r="Q4230">
        <v>-0.26880073547363281</v>
      </c>
      <c r="R4230">
        <v>0.12847889959812164</v>
      </c>
      <c r="S4230">
        <v>0.40363356471061707</v>
      </c>
      <c r="T4230">
        <v>0.67878824472427368</v>
      </c>
      <c r="U4230">
        <v>1.0760678052902222</v>
      </c>
      <c r="V4230">
        <v>1.2666935920715332</v>
      </c>
    </row>
    <row r="4231" spans="1:22" x14ac:dyDescent="0.25">
      <c r="A4231" t="s">
        <v>122</v>
      </c>
      <c r="B4231" t="s">
        <v>86</v>
      </c>
      <c r="C4231" t="s">
        <v>102</v>
      </c>
      <c r="D4231" t="s">
        <v>106</v>
      </c>
      <c r="E4231" t="s">
        <v>89</v>
      </c>
      <c r="F4231" t="s">
        <v>45</v>
      </c>
      <c r="G4231">
        <v>46</v>
      </c>
      <c r="H4231">
        <v>16</v>
      </c>
      <c r="I4231">
        <f>IF(VLOOKUP(Data!$A4231,summermonths, 2, FALSE) = 1, VLOOKUP(Data!$H4231,rateblocks, 2, FALSE), VLOOKUP(Data!H4231, rateblocks,3, FALSE))</f>
        <v>2</v>
      </c>
      <c r="J4231">
        <v>0.22221410274505615</v>
      </c>
      <c r="K4231">
        <v>0.50010871887207031</v>
      </c>
      <c r="L4231">
        <v>57.043479919433594</v>
      </c>
      <c r="M4231">
        <v>0.27789458632469177</v>
      </c>
      <c r="N4231">
        <v>0.58248621225357056</v>
      </c>
      <c r="O4231">
        <v>0.33929020166397095</v>
      </c>
      <c r="P4231">
        <v>-0.68020999431610107</v>
      </c>
      <c r="Q4231">
        <v>-0.46859154105186462</v>
      </c>
      <c r="R4231">
        <v>-2.7561482042074203E-2</v>
      </c>
      <c r="S4231">
        <v>0.27789458632469177</v>
      </c>
      <c r="T4231">
        <v>0.58335065841674805</v>
      </c>
      <c r="U4231">
        <v>1.0243806838989258</v>
      </c>
      <c r="V4231">
        <v>1.2359991073608398</v>
      </c>
    </row>
    <row r="4232" spans="1:22" x14ac:dyDescent="0.25">
      <c r="A4232" t="s">
        <v>100</v>
      </c>
      <c r="B4232" t="s">
        <v>86</v>
      </c>
      <c r="C4232" t="s">
        <v>101</v>
      </c>
      <c r="D4232" t="s">
        <v>65</v>
      </c>
      <c r="E4232" t="s">
        <v>89</v>
      </c>
      <c r="F4232" t="s">
        <v>45</v>
      </c>
      <c r="G4232">
        <v>46</v>
      </c>
      <c r="H4232">
        <v>15</v>
      </c>
      <c r="I4232">
        <f>IF(VLOOKUP(Data!$A4232,summermonths, 2, FALSE) = 1, VLOOKUP(Data!$H4232,rateblocks, 2, FALSE), VLOOKUP(Data!H4232, rateblocks,3, FALSE))</f>
        <v>1</v>
      </c>
      <c r="J4232">
        <v>0.24898384511470795</v>
      </c>
      <c r="K4232">
        <v>0.56189310550689697</v>
      </c>
      <c r="L4232">
        <v>80.64031982421875</v>
      </c>
      <c r="M4232">
        <v>0.31290927529335022</v>
      </c>
      <c r="N4232">
        <v>0.41960564255714417</v>
      </c>
      <c r="O4232">
        <v>0.17606890201568604</v>
      </c>
      <c r="P4232">
        <v>-0.377280592918396</v>
      </c>
      <c r="Q4232">
        <v>-0.22483699023723602</v>
      </c>
      <c r="R4232">
        <v>9.2867858707904816E-2</v>
      </c>
      <c r="S4232">
        <v>0.31290927529335022</v>
      </c>
      <c r="T4232">
        <v>0.53295069932937622</v>
      </c>
      <c r="U4232">
        <v>0.85065555572509766</v>
      </c>
      <c r="V4232">
        <v>1.0030990839004517</v>
      </c>
    </row>
    <row r="4233" spans="1:22" x14ac:dyDescent="0.25">
      <c r="A4233" t="s">
        <v>125</v>
      </c>
      <c r="B4233" t="s">
        <v>86</v>
      </c>
      <c r="C4233" t="s">
        <v>101</v>
      </c>
      <c r="D4233" t="s">
        <v>110</v>
      </c>
      <c r="E4233" t="s">
        <v>89</v>
      </c>
      <c r="F4233" t="s">
        <v>45</v>
      </c>
      <c r="G4233">
        <v>46</v>
      </c>
      <c r="H4233">
        <v>24</v>
      </c>
      <c r="I4233">
        <f>IF(VLOOKUP(Data!$A4233,summermonths, 2, FALSE) = 1, VLOOKUP(Data!$H4233,rateblocks, 2, FALSE), VLOOKUP(Data!H4233, rateblocks,3, FALSE))</f>
        <v>3</v>
      </c>
      <c r="J4233">
        <v>0.35003551840782166</v>
      </c>
      <c r="K4233">
        <v>0.25989130139350891</v>
      </c>
      <c r="L4233">
        <v>59.451580047607422</v>
      </c>
      <c r="M4233">
        <v>-9.0144224464893341E-2</v>
      </c>
      <c r="N4233">
        <v>9.264364093542099E-2</v>
      </c>
      <c r="O4233">
        <v>8.5828443989157677E-3</v>
      </c>
      <c r="P4233">
        <v>-0.24252945184707642</v>
      </c>
      <c r="Q4233">
        <v>-0.20887182652950287</v>
      </c>
      <c r="R4233">
        <v>-0.13872659206390381</v>
      </c>
      <c r="S4233">
        <v>-9.0144224464893341E-2</v>
      </c>
      <c r="T4233">
        <v>-4.1561853140592575E-2</v>
      </c>
      <c r="U4233">
        <v>2.8583379462361336E-2</v>
      </c>
      <c r="V4233">
        <v>6.2241002917289734E-2</v>
      </c>
    </row>
    <row r="4234" spans="1:22" x14ac:dyDescent="0.25">
      <c r="A4234" t="s">
        <v>98</v>
      </c>
      <c r="B4234" t="s">
        <v>86</v>
      </c>
      <c r="C4234" t="s">
        <v>101</v>
      </c>
      <c r="D4234" t="s">
        <v>63</v>
      </c>
      <c r="E4234" t="s">
        <v>89</v>
      </c>
      <c r="F4234" t="s">
        <v>45</v>
      </c>
      <c r="G4234">
        <v>46</v>
      </c>
      <c r="H4234">
        <v>8</v>
      </c>
      <c r="I4234">
        <f>IF(VLOOKUP(Data!$A4234,summermonths, 2, FALSE) = 1, VLOOKUP(Data!$H4234,rateblocks, 2, FALSE), VLOOKUP(Data!H4234, rateblocks,3, FALSE))</f>
        <v>2</v>
      </c>
      <c r="J4234">
        <v>0.12389638274908066</v>
      </c>
      <c r="K4234">
        <v>0.11642339825630188</v>
      </c>
      <c r="L4234">
        <v>71.321945190429688</v>
      </c>
      <c r="M4234">
        <v>-7.4729868210852146E-3</v>
      </c>
      <c r="N4234">
        <v>4.5158166438341141E-2</v>
      </c>
      <c r="O4234">
        <v>2.0392599981278181E-3</v>
      </c>
      <c r="P4234">
        <v>-8.1751562654972076E-2</v>
      </c>
      <c r="Q4234">
        <v>-6.5345503389835358E-2</v>
      </c>
      <c r="R4234">
        <v>-3.1153952702879906E-2</v>
      </c>
      <c r="S4234">
        <v>-7.4729868210852146E-3</v>
      </c>
      <c r="T4234">
        <v>1.6207978129386902E-2</v>
      </c>
      <c r="U4234">
        <v>5.0399530678987503E-2</v>
      </c>
      <c r="V4234">
        <v>6.6805586218833923E-2</v>
      </c>
    </row>
    <row r="4235" spans="1:22" x14ac:dyDescent="0.25">
      <c r="A4235" t="s">
        <v>97</v>
      </c>
      <c r="B4235" t="s">
        <v>86</v>
      </c>
      <c r="C4235" t="s">
        <v>102</v>
      </c>
      <c r="D4235" t="s">
        <v>68</v>
      </c>
      <c r="E4235" t="s">
        <v>89</v>
      </c>
      <c r="F4235" t="s">
        <v>45</v>
      </c>
      <c r="G4235">
        <v>46</v>
      </c>
      <c r="H4235">
        <v>10</v>
      </c>
      <c r="I4235">
        <f>IF(VLOOKUP(Data!$A4235,summermonths, 2, FALSE) = 1, VLOOKUP(Data!$H4235,rateblocks, 2, FALSE), VLOOKUP(Data!H4235, rateblocks,3, FALSE))</f>
        <v>2</v>
      </c>
      <c r="J4235">
        <v>0.17933438718318939</v>
      </c>
      <c r="K4235">
        <v>0.1446739137172699</v>
      </c>
      <c r="L4235">
        <v>73.913040161132813</v>
      </c>
      <c r="M4235">
        <v>-3.4660477191209793E-2</v>
      </c>
      <c r="N4235">
        <v>0.21000958979129791</v>
      </c>
      <c r="O4235">
        <v>4.410402849316597E-2</v>
      </c>
      <c r="P4235">
        <v>-0.38009551167488098</v>
      </c>
      <c r="Q4235">
        <v>-0.30379858613014221</v>
      </c>
      <c r="R4235">
        <v>-0.14478960633277893</v>
      </c>
      <c r="S4235">
        <v>-3.4660477191209793E-2</v>
      </c>
      <c r="T4235">
        <v>7.5468659400939941E-2</v>
      </c>
      <c r="U4235">
        <v>0.23447763919830322</v>
      </c>
      <c r="V4235">
        <v>0.31077456474304199</v>
      </c>
    </row>
    <row r="4236" spans="1:22" x14ac:dyDescent="0.25">
      <c r="A4236" t="s">
        <v>98</v>
      </c>
      <c r="B4236" t="s">
        <v>86</v>
      </c>
      <c r="C4236" t="s">
        <v>101</v>
      </c>
      <c r="D4236" t="s">
        <v>63</v>
      </c>
      <c r="E4236" t="s">
        <v>89</v>
      </c>
      <c r="F4236" t="s">
        <v>45</v>
      </c>
      <c r="G4236">
        <v>46</v>
      </c>
      <c r="H4236">
        <v>18</v>
      </c>
      <c r="I4236">
        <f>IF(VLOOKUP(Data!$A4236,summermonths, 2, FALSE) = 1, VLOOKUP(Data!$H4236,rateblocks, 2, FALSE), VLOOKUP(Data!H4236, rateblocks,3, FALSE))</f>
        <v>1</v>
      </c>
      <c r="J4236">
        <v>0.19175820052623749</v>
      </c>
      <c r="K4236">
        <v>0.63744825124740601</v>
      </c>
      <c r="L4236">
        <v>76.545547485351563</v>
      </c>
      <c r="M4236">
        <v>0.44569003582000732</v>
      </c>
      <c r="N4236">
        <v>0.520344078540802</v>
      </c>
      <c r="O4236">
        <v>0.27075797319412231</v>
      </c>
      <c r="P4236">
        <v>-0.41019982099533081</v>
      </c>
      <c r="Q4236">
        <v>-0.2211577296257019</v>
      </c>
      <c r="R4236">
        <v>0.17282132804393768</v>
      </c>
      <c r="S4236">
        <v>0.44569003582000732</v>
      </c>
      <c r="T4236">
        <v>0.71855872869491577</v>
      </c>
      <c r="U4236">
        <v>1.1125378608703613</v>
      </c>
      <c r="V4236">
        <v>1.3015798330307007</v>
      </c>
    </row>
    <row r="4237" spans="1:22" x14ac:dyDescent="0.25">
      <c r="A4237" t="s">
        <v>97</v>
      </c>
      <c r="B4237" t="s">
        <v>86</v>
      </c>
      <c r="C4237" t="s">
        <v>102</v>
      </c>
      <c r="D4237" t="s">
        <v>68</v>
      </c>
      <c r="E4237" t="s">
        <v>89</v>
      </c>
      <c r="F4237" t="s">
        <v>45</v>
      </c>
      <c r="G4237">
        <v>46</v>
      </c>
      <c r="H4237">
        <v>16</v>
      </c>
      <c r="I4237">
        <f>IF(VLOOKUP(Data!$A4237,summermonths, 2, FALSE) = 1, VLOOKUP(Data!$H4237,rateblocks, 2, FALSE), VLOOKUP(Data!H4237, rateblocks,3, FALSE))</f>
        <v>1</v>
      </c>
      <c r="J4237">
        <v>0.34755834937095642</v>
      </c>
      <c r="K4237">
        <v>0.6516304612159729</v>
      </c>
      <c r="L4237">
        <v>78.282608032226563</v>
      </c>
      <c r="M4237">
        <v>0.30407208204269409</v>
      </c>
      <c r="N4237">
        <v>0.62921625375747681</v>
      </c>
      <c r="O4237">
        <v>0.39591309428215027</v>
      </c>
      <c r="P4237">
        <v>-0.73089653253555298</v>
      </c>
      <c r="Q4237">
        <v>-0.50230097770690918</v>
      </c>
      <c r="R4237">
        <v>-2.5889243930578232E-2</v>
      </c>
      <c r="S4237">
        <v>0.30407208204269409</v>
      </c>
      <c r="T4237">
        <v>0.63403338193893433</v>
      </c>
      <c r="U4237">
        <v>1.1104451417922974</v>
      </c>
      <c r="V4237">
        <v>1.3390407562255859</v>
      </c>
    </row>
    <row r="4238" spans="1:22" x14ac:dyDescent="0.25">
      <c r="A4238" t="s">
        <v>100</v>
      </c>
      <c r="B4238" t="s">
        <v>86</v>
      </c>
      <c r="C4238" t="s">
        <v>101</v>
      </c>
      <c r="D4238" t="s">
        <v>65</v>
      </c>
      <c r="E4238" t="s">
        <v>89</v>
      </c>
      <c r="F4238" t="s">
        <v>45</v>
      </c>
      <c r="G4238">
        <v>46</v>
      </c>
      <c r="H4238">
        <v>19</v>
      </c>
      <c r="I4238">
        <f>IF(VLOOKUP(Data!$A4238,summermonths, 2, FALSE) = 1, VLOOKUP(Data!$H4238,rateblocks, 2, FALSE), VLOOKUP(Data!H4238, rateblocks,3, FALSE))</f>
        <v>2</v>
      </c>
      <c r="J4238">
        <v>0.24790704250335693</v>
      </c>
      <c r="K4238">
        <v>0.69460147619247437</v>
      </c>
      <c r="L4238">
        <v>75.318183898925781</v>
      </c>
      <c r="M4238">
        <v>0.44669440388679504</v>
      </c>
      <c r="N4238">
        <v>0.45293575525283813</v>
      </c>
      <c r="O4238">
        <v>0.2051507979631424</v>
      </c>
      <c r="P4238">
        <v>-0.29831862449645996</v>
      </c>
      <c r="Q4238">
        <v>-0.13376612961292267</v>
      </c>
      <c r="R4238">
        <v>0.20917466282844543</v>
      </c>
      <c r="S4238">
        <v>0.44669440388679504</v>
      </c>
      <c r="T4238">
        <v>0.68421417474746704</v>
      </c>
      <c r="U4238">
        <v>1.0271549224853516</v>
      </c>
      <c r="V4238">
        <v>1.1917073726654053</v>
      </c>
    </row>
    <row r="4239" spans="1:22" x14ac:dyDescent="0.25">
      <c r="A4239" t="s">
        <v>123</v>
      </c>
      <c r="B4239" t="s">
        <v>86</v>
      </c>
      <c r="C4239" t="s">
        <v>102</v>
      </c>
      <c r="D4239" t="s">
        <v>112</v>
      </c>
      <c r="E4239" t="s">
        <v>89</v>
      </c>
      <c r="F4239" t="s">
        <v>45</v>
      </c>
      <c r="G4239">
        <v>46</v>
      </c>
      <c r="H4239">
        <v>24</v>
      </c>
      <c r="I4239">
        <f>IF(VLOOKUP(Data!$A4239,summermonths, 2, FALSE) = 1, VLOOKUP(Data!$H4239,rateblocks, 2, FALSE), VLOOKUP(Data!H4239, rateblocks,3, FALSE))</f>
        <v>3</v>
      </c>
      <c r="J4239">
        <v>0.39843302965164185</v>
      </c>
      <c r="K4239">
        <v>0.23152174055576324</v>
      </c>
      <c r="L4239">
        <v>56.630435943603516</v>
      </c>
      <c r="M4239">
        <v>-0.16691130399703979</v>
      </c>
      <c r="N4239">
        <v>0.14991645514965057</v>
      </c>
      <c r="O4239">
        <v>2.2474942728877068E-2</v>
      </c>
      <c r="P4239">
        <v>-0.41350191831588745</v>
      </c>
      <c r="Q4239">
        <v>-0.35903698205947876</v>
      </c>
      <c r="R4239">
        <v>-0.24552756547927856</v>
      </c>
      <c r="S4239">
        <v>-0.16691130399703979</v>
      </c>
      <c r="T4239">
        <v>-8.8295035064220428E-2</v>
      </c>
      <c r="U4239">
        <v>2.5214362889528275E-2</v>
      </c>
      <c r="V4239">
        <v>7.9679317772388458E-2</v>
      </c>
    </row>
    <row r="4240" spans="1:22" x14ac:dyDescent="0.25">
      <c r="A4240" t="s">
        <v>124</v>
      </c>
      <c r="B4240" t="s">
        <v>86</v>
      </c>
      <c r="C4240" t="s">
        <v>101</v>
      </c>
      <c r="D4240" t="s">
        <v>108</v>
      </c>
      <c r="E4240" t="s">
        <v>89</v>
      </c>
      <c r="F4240" t="s">
        <v>45</v>
      </c>
      <c r="G4240">
        <v>46</v>
      </c>
      <c r="H4240">
        <v>21</v>
      </c>
      <c r="I4240">
        <f>IF(VLOOKUP(Data!$A4240,summermonths, 2, FALSE) = 1, VLOOKUP(Data!$H4240,rateblocks, 2, FALSE), VLOOKUP(Data!H4240, rateblocks,3, FALSE))</f>
        <v>2</v>
      </c>
      <c r="J4240">
        <v>0.34332364797592163</v>
      </c>
      <c r="K4240">
        <v>0.53312629461288452</v>
      </c>
      <c r="L4240">
        <v>62.212215423583984</v>
      </c>
      <c r="M4240">
        <v>0.18980264663696289</v>
      </c>
      <c r="N4240">
        <v>0.31262877583503723</v>
      </c>
      <c r="O4240">
        <v>9.7736753523349762E-2</v>
      </c>
      <c r="P4240">
        <v>-0.32442593574523926</v>
      </c>
      <c r="Q4240">
        <v>-0.21084724366664886</v>
      </c>
      <c r="R4240">
        <v>2.5859955698251724E-2</v>
      </c>
      <c r="S4240">
        <v>0.18980264663696289</v>
      </c>
      <c r="T4240">
        <v>0.35374534130096436</v>
      </c>
      <c r="U4240">
        <v>0.59045255184173584</v>
      </c>
      <c r="V4240">
        <v>0.70403122901916504</v>
      </c>
    </row>
    <row r="4241" spans="1:22" x14ac:dyDescent="0.25">
      <c r="A4241" t="s">
        <v>96</v>
      </c>
      <c r="B4241" t="s">
        <v>86</v>
      </c>
      <c r="C4241" t="s">
        <v>101</v>
      </c>
      <c r="D4241" t="s">
        <v>61</v>
      </c>
      <c r="E4241" t="s">
        <v>89</v>
      </c>
      <c r="F4241" t="s">
        <v>45</v>
      </c>
      <c r="G4241">
        <v>46</v>
      </c>
      <c r="H4241">
        <v>11</v>
      </c>
      <c r="I4241">
        <f>IF(VLOOKUP(Data!$A4241,summermonths, 2, FALSE) = 1, VLOOKUP(Data!$H4241,rateblocks, 2, FALSE), VLOOKUP(Data!H4241, rateblocks,3, FALSE))</f>
        <v>2</v>
      </c>
      <c r="J4241">
        <v>0.18546213209629059</v>
      </c>
      <c r="K4241">
        <v>0.35201087594032288</v>
      </c>
      <c r="L4241">
        <v>71.326087951660156</v>
      </c>
      <c r="M4241">
        <v>0.16654874384403229</v>
      </c>
      <c r="N4241">
        <v>0.28783988952636719</v>
      </c>
      <c r="O4241">
        <v>8.2851804792881012E-2</v>
      </c>
      <c r="P4241">
        <v>-0.30690574645996094</v>
      </c>
      <c r="Q4241">
        <v>-0.20233291387557983</v>
      </c>
      <c r="R4241">
        <v>1.560535840690136E-2</v>
      </c>
      <c r="S4241">
        <v>0.16654874384403229</v>
      </c>
      <c r="T4241">
        <v>0.31749212741851807</v>
      </c>
      <c r="U4241">
        <v>0.5354304313659668</v>
      </c>
      <c r="V4241">
        <v>0.64000320434570313</v>
      </c>
    </row>
    <row r="4242" spans="1:22" x14ac:dyDescent="0.25">
      <c r="A4242" t="s">
        <v>123</v>
      </c>
      <c r="B4242" t="s">
        <v>86</v>
      </c>
      <c r="C4242" t="s">
        <v>101</v>
      </c>
      <c r="D4242" t="s">
        <v>107</v>
      </c>
      <c r="E4242" t="s">
        <v>89</v>
      </c>
      <c r="F4242" t="s">
        <v>45</v>
      </c>
      <c r="G4242">
        <v>46</v>
      </c>
      <c r="H4242">
        <v>6</v>
      </c>
      <c r="I4242">
        <f>IF(VLOOKUP(Data!$A4242,summermonths, 2, FALSE) = 1, VLOOKUP(Data!$H4242,rateblocks, 2, FALSE), VLOOKUP(Data!H4242, rateblocks,3, FALSE))</f>
        <v>3</v>
      </c>
      <c r="J4242">
        <v>0.25807687640190125</v>
      </c>
      <c r="K4242">
        <v>0.22878146171569824</v>
      </c>
      <c r="L4242">
        <v>52.418766021728516</v>
      </c>
      <c r="M4242">
        <v>-2.9295401647686958E-2</v>
      </c>
      <c r="N4242">
        <v>2.5468466803431511E-2</v>
      </c>
      <c r="O4242">
        <v>6.4864277373999357E-4</v>
      </c>
      <c r="P4242">
        <v>-7.1187302470207214E-2</v>
      </c>
      <c r="Q4242">
        <v>-6.1934556812047958E-2</v>
      </c>
      <c r="R4242">
        <v>-4.2651079595088959E-2</v>
      </c>
      <c r="S4242">
        <v>-2.9295401647686958E-2</v>
      </c>
      <c r="T4242">
        <v>-1.5939723700284958E-2</v>
      </c>
      <c r="U4242">
        <v>3.3437518868595362E-3</v>
      </c>
      <c r="V4242">
        <v>1.2596498243510723E-2</v>
      </c>
    </row>
    <row r="4243" spans="1:22" x14ac:dyDescent="0.25">
      <c r="A4243" t="s">
        <v>124</v>
      </c>
      <c r="B4243" t="s">
        <v>86</v>
      </c>
      <c r="C4243" t="s">
        <v>102</v>
      </c>
      <c r="D4243" t="s">
        <v>105</v>
      </c>
      <c r="E4243" t="s">
        <v>89</v>
      </c>
      <c r="F4243" t="s">
        <v>45</v>
      </c>
      <c r="G4243">
        <v>46</v>
      </c>
      <c r="H4243">
        <v>23</v>
      </c>
      <c r="I4243">
        <f>IF(VLOOKUP(Data!$A4243,summermonths, 2, FALSE) = 1, VLOOKUP(Data!$H4243,rateblocks, 2, FALSE), VLOOKUP(Data!H4243, rateblocks,3, FALSE))</f>
        <v>3</v>
      </c>
      <c r="J4243">
        <v>0.33649280667304993</v>
      </c>
      <c r="K4243">
        <v>0.27445653080940247</v>
      </c>
      <c r="L4243">
        <v>63.304347991943359</v>
      </c>
      <c r="M4243">
        <v>-6.2036294490098953E-2</v>
      </c>
      <c r="N4243">
        <v>0.13506805896759033</v>
      </c>
      <c r="O4243">
        <v>1.8243379890918732E-2</v>
      </c>
      <c r="P4243">
        <v>-0.28420346975326538</v>
      </c>
      <c r="Q4243">
        <v>-0.23513297736644745</v>
      </c>
      <c r="R4243">
        <v>-0.13286605477333069</v>
      </c>
      <c r="S4243">
        <v>-6.2036294490098953E-2</v>
      </c>
      <c r="T4243">
        <v>8.7934648618102074E-3</v>
      </c>
      <c r="U4243">
        <v>0.11106038838624954</v>
      </c>
      <c r="V4243">
        <v>0.16013088822364807</v>
      </c>
    </row>
    <row r="4244" spans="1:22" x14ac:dyDescent="0.25">
      <c r="A4244" t="s">
        <v>98</v>
      </c>
      <c r="B4244" t="s">
        <v>86</v>
      </c>
      <c r="C4244" t="s">
        <v>101</v>
      </c>
      <c r="D4244" t="s">
        <v>63</v>
      </c>
      <c r="E4244" t="s">
        <v>89</v>
      </c>
      <c r="F4244" t="s">
        <v>45</v>
      </c>
      <c r="G4244">
        <v>46</v>
      </c>
      <c r="H4244">
        <v>14</v>
      </c>
      <c r="I4244">
        <f>IF(VLOOKUP(Data!$A4244,summermonths, 2, FALSE) = 1, VLOOKUP(Data!$H4244,rateblocks, 2, FALSE), VLOOKUP(Data!H4244, rateblocks,3, FALSE))</f>
        <v>1</v>
      </c>
      <c r="J4244">
        <v>0.24867980182170868</v>
      </c>
      <c r="K4244">
        <v>0.59808486700057983</v>
      </c>
      <c r="L4244">
        <v>79.388198852539063</v>
      </c>
      <c r="M4244">
        <v>0.34940508008003235</v>
      </c>
      <c r="N4244">
        <v>0.52713686227798462</v>
      </c>
      <c r="O4244">
        <v>0.27787327766418457</v>
      </c>
      <c r="P4244">
        <v>-0.51765787601470947</v>
      </c>
      <c r="Q4244">
        <v>-0.32614800333976746</v>
      </c>
      <c r="R4244">
        <v>7.2974242269992828E-2</v>
      </c>
      <c r="S4244">
        <v>0.34940508008003235</v>
      </c>
      <c r="T4244">
        <v>0.62583589553833008</v>
      </c>
      <c r="U4244">
        <v>1.0249581336975098</v>
      </c>
      <c r="V4244">
        <v>1.2164680957794189</v>
      </c>
    </row>
    <row r="4245" spans="1:22" x14ac:dyDescent="0.25">
      <c r="A4245" t="s">
        <v>124</v>
      </c>
      <c r="B4245" t="s">
        <v>86</v>
      </c>
      <c r="C4245" t="s">
        <v>101</v>
      </c>
      <c r="D4245" t="s">
        <v>108</v>
      </c>
      <c r="E4245" t="s">
        <v>89</v>
      </c>
      <c r="F4245" t="s">
        <v>45</v>
      </c>
      <c r="G4245">
        <v>46</v>
      </c>
      <c r="H4245">
        <v>2</v>
      </c>
      <c r="I4245">
        <f>IF(VLOOKUP(Data!$A4245,summermonths, 2, FALSE) = 1, VLOOKUP(Data!$H4245,rateblocks, 2, FALSE), VLOOKUP(Data!H4245, rateblocks,3, FALSE))</f>
        <v>3</v>
      </c>
      <c r="J4245">
        <v>0.34465104341506958</v>
      </c>
      <c r="K4245">
        <v>0.25692546367645264</v>
      </c>
      <c r="L4245">
        <v>57.177017211914063</v>
      </c>
      <c r="M4245">
        <v>-8.7725572288036346E-2</v>
      </c>
      <c r="N4245">
        <v>7.9029850661754608E-2</v>
      </c>
      <c r="O4245">
        <v>6.2457174062728882E-3</v>
      </c>
      <c r="P4245">
        <v>-0.21771810948848724</v>
      </c>
      <c r="Q4245">
        <v>-0.18900640308856964</v>
      </c>
      <c r="R4245">
        <v>-0.12916886806488037</v>
      </c>
      <c r="S4245">
        <v>-8.7725572288036346E-2</v>
      </c>
      <c r="T4245">
        <v>-4.6282276511192322E-2</v>
      </c>
      <c r="U4245">
        <v>1.3555256649851799E-2</v>
      </c>
      <c r="V4245">
        <v>4.2266964912414551E-2</v>
      </c>
    </row>
    <row r="4246" spans="1:22" x14ac:dyDescent="0.25">
      <c r="A4246" t="s">
        <v>124</v>
      </c>
      <c r="B4246" t="s">
        <v>86</v>
      </c>
      <c r="C4246" t="s">
        <v>102</v>
      </c>
      <c r="D4246" t="s">
        <v>105</v>
      </c>
      <c r="E4246" t="s">
        <v>89</v>
      </c>
      <c r="F4246" t="s">
        <v>45</v>
      </c>
      <c r="G4246">
        <v>46</v>
      </c>
      <c r="H4246">
        <v>21</v>
      </c>
      <c r="I4246">
        <f>IF(VLOOKUP(Data!$A4246,summermonths, 2, FALSE) = 1, VLOOKUP(Data!$H4246,rateblocks, 2, FALSE), VLOOKUP(Data!H4246, rateblocks,3, FALSE))</f>
        <v>2</v>
      </c>
      <c r="J4246">
        <v>0.26954108476638794</v>
      </c>
      <c r="K4246">
        <v>0.65260869264602661</v>
      </c>
      <c r="L4246">
        <v>68.608695983886719</v>
      </c>
      <c r="M4246">
        <v>0.38306760787963867</v>
      </c>
      <c r="N4246">
        <v>0.67637288570404053</v>
      </c>
      <c r="O4246">
        <v>0.45748028159141541</v>
      </c>
      <c r="P4246">
        <v>-0.72946679592132568</v>
      </c>
      <c r="Q4246">
        <v>-0.48373910784721375</v>
      </c>
      <c r="R4246">
        <v>2.8377320617437363E-2</v>
      </c>
      <c r="S4246">
        <v>0.38306760787963867</v>
      </c>
      <c r="T4246">
        <v>0.73775792121887207</v>
      </c>
      <c r="U4246">
        <v>1.2498743534088135</v>
      </c>
      <c r="V4246">
        <v>1.495602011680603</v>
      </c>
    </row>
    <row r="4247" spans="1:22" x14ac:dyDescent="0.25">
      <c r="A4247" t="s">
        <v>98</v>
      </c>
      <c r="B4247" t="s">
        <v>86</v>
      </c>
      <c r="C4247" t="s">
        <v>102</v>
      </c>
      <c r="D4247" t="s">
        <v>69</v>
      </c>
      <c r="E4247" t="s">
        <v>89</v>
      </c>
      <c r="F4247" t="s">
        <v>45</v>
      </c>
      <c r="G4247">
        <v>46</v>
      </c>
      <c r="H4247">
        <v>22</v>
      </c>
      <c r="I4247">
        <f>IF(VLOOKUP(Data!$A4247,summermonths, 2, FALSE) = 1, VLOOKUP(Data!$H4247,rateblocks, 2, FALSE), VLOOKUP(Data!H4247, rateblocks,3, FALSE))</f>
        <v>2</v>
      </c>
      <c r="J4247">
        <v>0.19981619715690613</v>
      </c>
      <c r="K4247">
        <v>0.79565215110778809</v>
      </c>
      <c r="L4247">
        <v>75.86956787109375</v>
      </c>
      <c r="M4247">
        <v>0.59583598375320435</v>
      </c>
      <c r="N4247">
        <v>0.82411271333694458</v>
      </c>
      <c r="O4247">
        <v>0.67916178703308105</v>
      </c>
      <c r="P4247">
        <v>-0.75970882177352905</v>
      </c>
      <c r="Q4247">
        <v>-0.46030694246292114</v>
      </c>
      <c r="R4247">
        <v>0.1636708527803421</v>
      </c>
      <c r="S4247">
        <v>0.59583598375320435</v>
      </c>
      <c r="T4247">
        <v>1.028001070022583</v>
      </c>
      <c r="U4247">
        <v>1.6519789695739746</v>
      </c>
      <c r="V4247">
        <v>1.951380729675293</v>
      </c>
    </row>
    <row r="4248" spans="1:22" x14ac:dyDescent="0.25">
      <c r="A4248" t="s">
        <v>123</v>
      </c>
      <c r="B4248" t="s">
        <v>86</v>
      </c>
      <c r="C4248" t="s">
        <v>102</v>
      </c>
      <c r="D4248" t="s">
        <v>112</v>
      </c>
      <c r="E4248" t="s">
        <v>89</v>
      </c>
      <c r="F4248" t="s">
        <v>45</v>
      </c>
      <c r="G4248">
        <v>46</v>
      </c>
      <c r="H4248">
        <v>20</v>
      </c>
      <c r="I4248">
        <f>IF(VLOOKUP(Data!$A4248,summermonths, 2, FALSE) = 1, VLOOKUP(Data!$H4248,rateblocks, 2, FALSE), VLOOKUP(Data!H4248, rateblocks,3, FALSE))</f>
        <v>1</v>
      </c>
      <c r="J4248">
        <v>0.35720306634902954</v>
      </c>
      <c r="K4248">
        <v>0.73739129304885864</v>
      </c>
      <c r="L4248">
        <v>64.956520080566406</v>
      </c>
      <c r="M4248">
        <v>0.3801882266998291</v>
      </c>
      <c r="N4248">
        <v>0.75739538669586182</v>
      </c>
      <c r="O4248">
        <v>0.57364779710769653</v>
      </c>
      <c r="P4248">
        <v>-0.8656163215637207</v>
      </c>
      <c r="Q4248">
        <v>-0.59045302867889404</v>
      </c>
      <c r="R4248">
        <v>-1.6990302130579948E-2</v>
      </c>
      <c r="S4248">
        <v>0.3801882266998291</v>
      </c>
      <c r="T4248">
        <v>0.7773667573928833</v>
      </c>
      <c r="U4248">
        <v>1.3508294820785522</v>
      </c>
      <c r="V4248">
        <v>1.6259927749633789</v>
      </c>
    </row>
    <row r="4249" spans="1:22" x14ac:dyDescent="0.25">
      <c r="A4249" t="s">
        <v>124</v>
      </c>
      <c r="B4249" t="s">
        <v>86</v>
      </c>
      <c r="C4249" t="s">
        <v>101</v>
      </c>
      <c r="D4249" t="s">
        <v>108</v>
      </c>
      <c r="E4249" t="s">
        <v>89</v>
      </c>
      <c r="F4249" t="s">
        <v>45</v>
      </c>
      <c r="G4249">
        <v>46</v>
      </c>
      <c r="H4249">
        <v>5</v>
      </c>
      <c r="I4249">
        <f>IF(VLOOKUP(Data!$A4249,summermonths, 2, FALSE) = 1, VLOOKUP(Data!$H4249,rateblocks, 2, FALSE), VLOOKUP(Data!H4249, rateblocks,3, FALSE))</f>
        <v>3</v>
      </c>
      <c r="J4249">
        <v>0.2793276309967041</v>
      </c>
      <c r="K4249">
        <v>0.24027949571609497</v>
      </c>
      <c r="L4249">
        <v>55.204967498779297</v>
      </c>
      <c r="M4249">
        <v>-3.9048142731189728E-2</v>
      </c>
      <c r="N4249">
        <v>3.8587048649787903E-2</v>
      </c>
      <c r="O4249">
        <v>1.4889603480696678E-3</v>
      </c>
      <c r="P4249">
        <v>-0.10251818597316742</v>
      </c>
      <c r="Q4249">
        <v>-8.8499434292316437E-2</v>
      </c>
      <c r="R4249">
        <v>-5.9283211827278137E-2</v>
      </c>
      <c r="S4249">
        <v>-3.9048142731189728E-2</v>
      </c>
      <c r="T4249">
        <v>-1.8813075497746468E-2</v>
      </c>
      <c r="U4249">
        <v>1.0403149761259556E-2</v>
      </c>
      <c r="V4249">
        <v>2.4421904236078262E-2</v>
      </c>
    </row>
    <row r="4250" spans="1:22" x14ac:dyDescent="0.25">
      <c r="A4250" t="s">
        <v>97</v>
      </c>
      <c r="B4250" t="s">
        <v>86</v>
      </c>
      <c r="C4250" t="s">
        <v>101</v>
      </c>
      <c r="D4250" t="s">
        <v>62</v>
      </c>
      <c r="E4250" t="s">
        <v>89</v>
      </c>
      <c r="F4250" t="s">
        <v>45</v>
      </c>
      <c r="G4250">
        <v>46</v>
      </c>
      <c r="H4250">
        <v>24</v>
      </c>
      <c r="I4250">
        <f>IF(VLOOKUP(Data!$A4250,summermonths, 2, FALSE) = 1, VLOOKUP(Data!$H4250,rateblocks, 2, FALSE), VLOOKUP(Data!H4250, rateblocks,3, FALSE))</f>
        <v>3</v>
      </c>
      <c r="J4250">
        <v>0.26078790426254272</v>
      </c>
      <c r="K4250">
        <v>0.28540170192718506</v>
      </c>
      <c r="L4250">
        <v>68.482986450195312</v>
      </c>
      <c r="M4250">
        <v>2.4613788351416588E-2</v>
      </c>
      <c r="N4250">
        <v>5.4783497005701065E-2</v>
      </c>
      <c r="O4250">
        <v>3.0012314673513174E-3</v>
      </c>
      <c r="P4250">
        <v>-6.5497048199176788E-2</v>
      </c>
      <c r="Q4250">
        <v>-4.5594088733196259E-2</v>
      </c>
      <c r="R4250">
        <v>-4.114705603569746E-3</v>
      </c>
      <c r="S4250">
        <v>2.4613788351416588E-2</v>
      </c>
      <c r="T4250">
        <v>5.3342282772064209E-2</v>
      </c>
      <c r="U4250">
        <v>9.4821661710739136E-2</v>
      </c>
      <c r="V4250">
        <v>0.11472462117671967</v>
      </c>
    </row>
    <row r="4251" spans="1:22" x14ac:dyDescent="0.25">
      <c r="A4251" t="s">
        <v>125</v>
      </c>
      <c r="B4251" t="s">
        <v>86</v>
      </c>
      <c r="C4251" t="s">
        <v>102</v>
      </c>
      <c r="D4251" t="s">
        <v>109</v>
      </c>
      <c r="E4251" t="s">
        <v>89</v>
      </c>
      <c r="F4251" t="s">
        <v>45</v>
      </c>
      <c r="G4251">
        <v>46</v>
      </c>
      <c r="H4251">
        <v>2</v>
      </c>
      <c r="I4251">
        <f>IF(VLOOKUP(Data!$A4251,summermonths, 2, FALSE) = 1, VLOOKUP(Data!$H4251,rateblocks, 2, FALSE), VLOOKUP(Data!H4251, rateblocks,3, FALSE))</f>
        <v>3</v>
      </c>
      <c r="J4251">
        <v>0.37396597862243652</v>
      </c>
      <c r="K4251">
        <v>0.2800000011920929</v>
      </c>
      <c r="L4251">
        <v>60.565216064453125</v>
      </c>
      <c r="M4251">
        <v>-9.3965977430343628E-2</v>
      </c>
      <c r="N4251">
        <v>0.19427312910556793</v>
      </c>
      <c r="O4251">
        <v>3.7742048501968384E-2</v>
      </c>
      <c r="P4251">
        <v>-0.41351684927940369</v>
      </c>
      <c r="Q4251">
        <v>-0.34293702244758606</v>
      </c>
      <c r="R4251">
        <v>-0.19584290683269501</v>
      </c>
      <c r="S4251">
        <v>-9.3965977430343628E-2</v>
      </c>
      <c r="T4251">
        <v>7.9109510406851768E-3</v>
      </c>
      <c r="U4251">
        <v>0.15500505268573761</v>
      </c>
      <c r="V4251">
        <v>0.22558487951755524</v>
      </c>
    </row>
    <row r="4252" spans="1:22" x14ac:dyDescent="0.25">
      <c r="A4252" t="s">
        <v>95</v>
      </c>
      <c r="B4252" t="s">
        <v>86</v>
      </c>
      <c r="C4252" t="s">
        <v>102</v>
      </c>
      <c r="D4252" t="s">
        <v>66</v>
      </c>
      <c r="E4252" t="s">
        <v>89</v>
      </c>
      <c r="F4252" t="s">
        <v>45</v>
      </c>
      <c r="G4252">
        <v>46</v>
      </c>
      <c r="H4252">
        <v>13</v>
      </c>
      <c r="I4252">
        <f>IF(VLOOKUP(Data!$A4252,summermonths, 2, FALSE) = 1, VLOOKUP(Data!$H4252,rateblocks, 2, FALSE), VLOOKUP(Data!H4252, rateblocks,3, FALSE))</f>
        <v>1</v>
      </c>
      <c r="J4252">
        <v>0.27217808365821838</v>
      </c>
      <c r="K4252">
        <v>0.12358695268630981</v>
      </c>
      <c r="L4252">
        <v>79.043479919433594</v>
      </c>
      <c r="M4252">
        <v>-0.14859111607074738</v>
      </c>
      <c r="N4252">
        <v>0.13835324347019196</v>
      </c>
      <c r="O4252">
        <v>1.9141620025038719E-2</v>
      </c>
      <c r="P4252">
        <v>-0.37616196274757385</v>
      </c>
      <c r="Q4252">
        <v>-0.3258979320526123</v>
      </c>
      <c r="R4252">
        <v>-0.22114363312721252</v>
      </c>
      <c r="S4252">
        <v>-0.14859111607074738</v>
      </c>
      <c r="T4252">
        <v>-7.6038606464862823E-2</v>
      </c>
      <c r="U4252">
        <v>2.8715699911117554E-2</v>
      </c>
      <c r="V4252">
        <v>7.8979715704917908E-2</v>
      </c>
    </row>
    <row r="4253" spans="1:22" x14ac:dyDescent="0.25">
      <c r="A4253" t="s">
        <v>100</v>
      </c>
      <c r="B4253" t="s">
        <v>86</v>
      </c>
      <c r="C4253" t="s">
        <v>101</v>
      </c>
      <c r="D4253" t="s">
        <v>65</v>
      </c>
      <c r="E4253" t="s">
        <v>89</v>
      </c>
      <c r="F4253" t="s">
        <v>45</v>
      </c>
      <c r="G4253">
        <v>46</v>
      </c>
      <c r="H4253">
        <v>23</v>
      </c>
      <c r="I4253">
        <f>IF(VLOOKUP(Data!$A4253,summermonths, 2, FALSE) = 1, VLOOKUP(Data!$H4253,rateblocks, 2, FALSE), VLOOKUP(Data!H4253, rateblocks,3, FALSE))</f>
        <v>3</v>
      </c>
      <c r="J4253">
        <v>0.24935905635356903</v>
      </c>
      <c r="K4253">
        <v>0.30755433440208435</v>
      </c>
      <c r="L4253">
        <v>71.784584045410156</v>
      </c>
      <c r="M4253">
        <v>5.8195292949676514E-2</v>
      </c>
      <c r="N4253">
        <v>3.9361584931612015E-2</v>
      </c>
      <c r="O4253">
        <v>1.5493343817070127E-3</v>
      </c>
      <c r="P4253">
        <v>-6.5487530082464218E-3</v>
      </c>
      <c r="Q4253">
        <v>7.75139220058918E-3</v>
      </c>
      <c r="R4253">
        <v>3.75540591776371E-2</v>
      </c>
      <c r="S4253">
        <v>5.8195292949676514E-2</v>
      </c>
      <c r="T4253">
        <v>7.8836530447006226E-2</v>
      </c>
      <c r="U4253">
        <v>0.108639195561409</v>
      </c>
      <c r="V4253">
        <v>0.1229393407702446</v>
      </c>
    </row>
    <row r="4254" spans="1:22" x14ac:dyDescent="0.25">
      <c r="A4254" t="s">
        <v>95</v>
      </c>
      <c r="B4254" t="s">
        <v>86</v>
      </c>
      <c r="C4254" t="s">
        <v>101</v>
      </c>
      <c r="D4254" t="s">
        <v>60</v>
      </c>
      <c r="E4254" t="s">
        <v>89</v>
      </c>
      <c r="F4254" t="s">
        <v>45</v>
      </c>
      <c r="G4254">
        <v>46</v>
      </c>
      <c r="H4254">
        <v>4</v>
      </c>
      <c r="I4254">
        <f>IF(VLOOKUP(Data!$A4254,summermonths, 2, FALSE) = 1, VLOOKUP(Data!$H4254,rateblocks, 2, FALSE), VLOOKUP(Data!H4254, rateblocks,3, FALSE))</f>
        <v>3</v>
      </c>
      <c r="J4254">
        <v>0.25726830959320068</v>
      </c>
      <c r="K4254">
        <v>0.23289130628108978</v>
      </c>
      <c r="L4254">
        <v>59.657608032226563</v>
      </c>
      <c r="M4254">
        <v>-2.4377010762691498E-2</v>
      </c>
      <c r="N4254">
        <v>4.3078389018774033E-2</v>
      </c>
      <c r="O4254">
        <v>1.855747657828033E-3</v>
      </c>
      <c r="P4254">
        <v>-9.523465484380722E-2</v>
      </c>
      <c r="Q4254">
        <v>-7.9584188759326935E-2</v>
      </c>
      <c r="R4254">
        <v>-4.6967338770627975E-2</v>
      </c>
      <c r="S4254">
        <v>-2.4377010762691498E-2</v>
      </c>
      <c r="T4254">
        <v>-1.78668147418648E-3</v>
      </c>
      <c r="U4254">
        <v>3.083016537129879E-2</v>
      </c>
      <c r="V4254">
        <v>4.6480633318424225E-2</v>
      </c>
    </row>
    <row r="4255" spans="1:22" x14ac:dyDescent="0.25">
      <c r="A4255" t="s">
        <v>96</v>
      </c>
      <c r="B4255" t="s">
        <v>86</v>
      </c>
      <c r="C4255" t="s">
        <v>101</v>
      </c>
      <c r="D4255" t="s">
        <v>61</v>
      </c>
      <c r="E4255" t="s">
        <v>89</v>
      </c>
      <c r="F4255" t="s">
        <v>45</v>
      </c>
      <c r="G4255">
        <v>46</v>
      </c>
      <c r="H4255">
        <v>21</v>
      </c>
      <c r="I4255">
        <f>IF(VLOOKUP(Data!$A4255,summermonths, 2, FALSE) = 1, VLOOKUP(Data!$H4255,rateblocks, 2, FALSE), VLOOKUP(Data!H4255, rateblocks,3, FALSE))</f>
        <v>2</v>
      </c>
      <c r="J4255">
        <v>0.20894095301628113</v>
      </c>
      <c r="K4255">
        <v>0.64042490720748901</v>
      </c>
      <c r="L4255">
        <v>66.19268798828125</v>
      </c>
      <c r="M4255">
        <v>0.43148395419120789</v>
      </c>
      <c r="N4255">
        <v>0.42061251401901245</v>
      </c>
      <c r="O4255">
        <v>0.17691488564014435</v>
      </c>
      <c r="P4255">
        <v>-0.26036205887794495</v>
      </c>
      <c r="Q4255">
        <v>-0.107552669942379</v>
      </c>
      <c r="R4255">
        <v>0.21091453731060028</v>
      </c>
      <c r="S4255">
        <v>0.43148395419120789</v>
      </c>
      <c r="T4255">
        <v>0.6520533561706543</v>
      </c>
      <c r="U4255">
        <v>0.97052055597305298</v>
      </c>
      <c r="V4255">
        <v>1.1233299970626831</v>
      </c>
    </row>
    <row r="4256" spans="1:22" x14ac:dyDescent="0.25">
      <c r="A4256" t="s">
        <v>123</v>
      </c>
      <c r="B4256" t="s">
        <v>86</v>
      </c>
      <c r="C4256" t="s">
        <v>101</v>
      </c>
      <c r="D4256" t="s">
        <v>107</v>
      </c>
      <c r="E4256" t="s">
        <v>89</v>
      </c>
      <c r="F4256" t="s">
        <v>45</v>
      </c>
      <c r="G4256">
        <v>46</v>
      </c>
      <c r="H4256">
        <v>15</v>
      </c>
      <c r="I4256">
        <f>IF(VLOOKUP(Data!$A4256,summermonths, 2, FALSE) = 1, VLOOKUP(Data!$H4256,rateblocks, 2, FALSE), VLOOKUP(Data!H4256, rateblocks,3, FALSE))</f>
        <v>2</v>
      </c>
      <c r="J4256">
        <v>0.14258907735347748</v>
      </c>
      <c r="K4256">
        <v>0.43800914287567139</v>
      </c>
      <c r="L4256">
        <v>68.601829528808594</v>
      </c>
      <c r="M4256">
        <v>0.2954200804233551</v>
      </c>
      <c r="N4256">
        <v>0.3839741051197052</v>
      </c>
      <c r="O4256">
        <v>0.14743611216545105</v>
      </c>
      <c r="P4256">
        <v>-0.33616110682487488</v>
      </c>
      <c r="Q4256">
        <v>-0.1966625303030014</v>
      </c>
      <c r="R4256">
        <v>9.4063863158226013E-2</v>
      </c>
      <c r="S4256">
        <v>0.2954200804233551</v>
      </c>
      <c r="T4256">
        <v>0.49677631258964539</v>
      </c>
      <c r="U4256">
        <v>0.7875027060508728</v>
      </c>
      <c r="V4256">
        <v>0.92700129747390747</v>
      </c>
    </row>
    <row r="4257" spans="1:22" x14ac:dyDescent="0.25">
      <c r="A4257" t="s">
        <v>99</v>
      </c>
      <c r="B4257" t="s">
        <v>86</v>
      </c>
      <c r="C4257" t="s">
        <v>101</v>
      </c>
      <c r="D4257" t="s">
        <v>64</v>
      </c>
      <c r="E4257" t="s">
        <v>89</v>
      </c>
      <c r="F4257" t="s">
        <v>45</v>
      </c>
      <c r="G4257">
        <v>46</v>
      </c>
      <c r="H4257">
        <v>5</v>
      </c>
      <c r="I4257">
        <f>IF(VLOOKUP(Data!$A4257,summermonths, 2, FALSE) = 1, VLOOKUP(Data!$H4257,rateblocks, 2, FALSE), VLOOKUP(Data!H4257, rateblocks,3, FALSE))</f>
        <v>3</v>
      </c>
      <c r="J4257">
        <v>0.18160057067871094</v>
      </c>
      <c r="K4257">
        <v>0.24800725281238556</v>
      </c>
      <c r="L4257">
        <v>70.337471008300781</v>
      </c>
      <c r="M4257">
        <v>6.6406682133674622E-2</v>
      </c>
      <c r="N4257">
        <v>4.3299645185470581E-2</v>
      </c>
      <c r="O4257">
        <v>1.8748593283817172E-3</v>
      </c>
      <c r="P4257">
        <v>-4.8148962669074535E-3</v>
      </c>
      <c r="Q4257">
        <v>1.0915953665971756E-2</v>
      </c>
      <c r="R4257">
        <v>4.3700326234102249E-2</v>
      </c>
      <c r="S4257">
        <v>6.6406682133674622E-2</v>
      </c>
      <c r="T4257">
        <v>8.9113041758537292E-2</v>
      </c>
      <c r="U4257">
        <v>0.12189740687608719</v>
      </c>
      <c r="V4257">
        <v>0.13762825727462769</v>
      </c>
    </row>
    <row r="4258" spans="1:22" x14ac:dyDescent="0.25">
      <c r="A4258" t="s">
        <v>98</v>
      </c>
      <c r="B4258" t="s">
        <v>86</v>
      </c>
      <c r="C4258" t="s">
        <v>102</v>
      </c>
      <c r="D4258" t="s">
        <v>69</v>
      </c>
      <c r="E4258" t="s">
        <v>89</v>
      </c>
      <c r="F4258" t="s">
        <v>45</v>
      </c>
      <c r="G4258">
        <v>46</v>
      </c>
      <c r="H4258">
        <v>12</v>
      </c>
      <c r="I4258">
        <f>IF(VLOOKUP(Data!$A4258,summermonths, 2, FALSE) = 1, VLOOKUP(Data!$H4258,rateblocks, 2, FALSE), VLOOKUP(Data!H4258, rateblocks,3, FALSE))</f>
        <v>1</v>
      </c>
      <c r="J4258">
        <v>0.23321150243282318</v>
      </c>
      <c r="K4258">
        <v>0.64793479442596436</v>
      </c>
      <c r="L4258">
        <v>89.217391967773438</v>
      </c>
      <c r="M4258">
        <v>0.41472327709197998</v>
      </c>
      <c r="N4258">
        <v>0.92049163579940796</v>
      </c>
      <c r="O4258">
        <v>0.84730488061904907</v>
      </c>
      <c r="P4258">
        <v>-1.0993506908416748</v>
      </c>
      <c r="Q4258">
        <v>-0.764934241771698</v>
      </c>
      <c r="R4258">
        <v>-6.7983008921146393E-2</v>
      </c>
      <c r="S4258">
        <v>0.41472327709197998</v>
      </c>
      <c r="T4258">
        <v>0.89742958545684814</v>
      </c>
      <c r="U4258">
        <v>1.5943807363510132</v>
      </c>
      <c r="V4258">
        <v>1.9287972450256348</v>
      </c>
    </row>
    <row r="4259" spans="1:22" x14ac:dyDescent="0.25">
      <c r="A4259" t="s">
        <v>122</v>
      </c>
      <c r="B4259" t="s">
        <v>86</v>
      </c>
      <c r="C4259" t="s">
        <v>102</v>
      </c>
      <c r="D4259" t="s">
        <v>106</v>
      </c>
      <c r="E4259" t="s">
        <v>89</v>
      </c>
      <c r="F4259" t="s">
        <v>45</v>
      </c>
      <c r="G4259">
        <v>46</v>
      </c>
      <c r="H4259">
        <v>1</v>
      </c>
      <c r="I4259">
        <f>IF(VLOOKUP(Data!$A4259,summermonths, 2, FALSE) = 1, VLOOKUP(Data!$H4259,rateblocks, 2, FALSE), VLOOKUP(Data!H4259, rateblocks,3, FALSE))</f>
        <v>3</v>
      </c>
      <c r="J4259">
        <v>0.25628265738487244</v>
      </c>
      <c r="K4259">
        <v>0.26065218448638916</v>
      </c>
      <c r="L4259">
        <v>41.717391967773437</v>
      </c>
      <c r="M4259">
        <v>4.3695094063878059E-3</v>
      </c>
      <c r="N4259">
        <v>0.14470262825489044</v>
      </c>
      <c r="O4259">
        <v>2.0938850939273834E-2</v>
      </c>
      <c r="P4259">
        <v>-0.23364512622356415</v>
      </c>
      <c r="Q4259">
        <v>-0.1810743659734726</v>
      </c>
      <c r="R4259">
        <v>-7.1512624621391296E-2</v>
      </c>
      <c r="S4259">
        <v>4.3695094063878059E-3</v>
      </c>
      <c r="T4259">
        <v>8.0251641571521759E-2</v>
      </c>
      <c r="U4259">
        <v>0.18981339037418365</v>
      </c>
      <c r="V4259">
        <v>0.24238415062427521</v>
      </c>
    </row>
    <row r="4260" spans="1:22" x14ac:dyDescent="0.25">
      <c r="A4260" t="s">
        <v>122</v>
      </c>
      <c r="B4260" t="s">
        <v>86</v>
      </c>
      <c r="C4260" t="s">
        <v>101</v>
      </c>
      <c r="D4260" t="s">
        <v>111</v>
      </c>
      <c r="E4260" t="s">
        <v>89</v>
      </c>
      <c r="F4260" t="s">
        <v>45</v>
      </c>
      <c r="G4260">
        <v>46</v>
      </c>
      <c r="H4260">
        <v>19</v>
      </c>
      <c r="I4260">
        <f>IF(VLOOKUP(Data!$A4260,summermonths, 2, FALSE) = 1, VLOOKUP(Data!$H4260,rateblocks, 2, FALSE), VLOOKUP(Data!H4260, rateblocks,3, FALSE))</f>
        <v>1</v>
      </c>
      <c r="J4260">
        <v>0.36139452457427979</v>
      </c>
      <c r="K4260">
        <v>0.55971521139144897</v>
      </c>
      <c r="L4260">
        <v>59.035869598388672</v>
      </c>
      <c r="M4260">
        <v>0.19832068681716919</v>
      </c>
      <c r="N4260">
        <v>0.32802280783653259</v>
      </c>
      <c r="O4260">
        <v>0.10759896039962769</v>
      </c>
      <c r="P4260">
        <v>-0.34122881293296814</v>
      </c>
      <c r="Q4260">
        <v>-0.22205746173858643</v>
      </c>
      <c r="R4260">
        <v>2.6305358856916428E-2</v>
      </c>
      <c r="S4260">
        <v>0.19832068681716919</v>
      </c>
      <c r="T4260">
        <v>0.37033602595329285</v>
      </c>
      <c r="U4260">
        <v>0.6186988353729248</v>
      </c>
      <c r="V4260">
        <v>0.73787021636962891</v>
      </c>
    </row>
    <row r="4261" spans="1:22" x14ac:dyDescent="0.25">
      <c r="A4261" t="s">
        <v>96</v>
      </c>
      <c r="B4261" t="s">
        <v>86</v>
      </c>
      <c r="C4261" t="s">
        <v>102</v>
      </c>
      <c r="D4261" t="s">
        <v>67</v>
      </c>
      <c r="E4261" t="s">
        <v>89</v>
      </c>
      <c r="F4261" t="s">
        <v>45</v>
      </c>
      <c r="G4261">
        <v>46</v>
      </c>
      <c r="H4261">
        <v>7</v>
      </c>
      <c r="I4261">
        <f>IF(VLOOKUP(Data!$A4261,summermonths, 2, FALSE) = 1, VLOOKUP(Data!$H4261,rateblocks, 2, FALSE), VLOOKUP(Data!H4261, rateblocks,3, FALSE))</f>
        <v>2</v>
      </c>
      <c r="J4261">
        <v>0.13095404207706451</v>
      </c>
      <c r="K4261">
        <v>0.11804347485303879</v>
      </c>
      <c r="L4261">
        <v>67.326087951660156</v>
      </c>
      <c r="M4261">
        <v>-1.2910568155348301E-2</v>
      </c>
      <c r="N4261">
        <v>4.7956313937902451E-2</v>
      </c>
      <c r="O4261">
        <v>2.2998079657554626E-3</v>
      </c>
      <c r="P4261">
        <v>-9.1791681945323944E-2</v>
      </c>
      <c r="Q4261">
        <v>-7.4369058012962341E-2</v>
      </c>
      <c r="R4261">
        <v>-3.805888444185257E-2</v>
      </c>
      <c r="S4261">
        <v>-1.2910568155348301E-2</v>
      </c>
      <c r="T4261">
        <v>1.2237747199833393E-2</v>
      </c>
      <c r="U4261">
        <v>4.854791983962059E-2</v>
      </c>
      <c r="V4261">
        <v>6.5970547497272491E-2</v>
      </c>
    </row>
    <row r="4262" spans="1:22" x14ac:dyDescent="0.25">
      <c r="A4262" t="s">
        <v>95</v>
      </c>
      <c r="B4262" t="s">
        <v>86</v>
      </c>
      <c r="C4262" t="s">
        <v>101</v>
      </c>
      <c r="D4262" t="s">
        <v>60</v>
      </c>
      <c r="E4262" t="s">
        <v>89</v>
      </c>
      <c r="F4262" t="s">
        <v>45</v>
      </c>
      <c r="G4262">
        <v>46</v>
      </c>
      <c r="H4262">
        <v>22</v>
      </c>
      <c r="I4262">
        <f>IF(VLOOKUP(Data!$A4262,summermonths, 2, FALSE) = 1, VLOOKUP(Data!$H4262,rateblocks, 2, FALSE), VLOOKUP(Data!H4262, rateblocks,3, FALSE))</f>
        <v>2</v>
      </c>
      <c r="J4262">
        <v>0.22869139909744263</v>
      </c>
      <c r="K4262">
        <v>0.34965217113494873</v>
      </c>
      <c r="L4262">
        <v>60.804347991943359</v>
      </c>
      <c r="M4262">
        <v>0.1209607794880867</v>
      </c>
      <c r="N4262">
        <v>0.11961183696985245</v>
      </c>
      <c r="O4262">
        <v>1.43069913610816E-2</v>
      </c>
      <c r="P4262">
        <v>-7.5783185660839081E-2</v>
      </c>
      <c r="Q4262">
        <v>-3.2327957451343536E-2</v>
      </c>
      <c r="R4262">
        <v>5.8236271142959595E-2</v>
      </c>
      <c r="S4262">
        <v>0.1209607794880867</v>
      </c>
      <c r="T4262">
        <v>0.18368528783321381</v>
      </c>
      <c r="U4262">
        <v>0.27424952387809753</v>
      </c>
      <c r="V4262">
        <v>0.31770473718643188</v>
      </c>
    </row>
    <row r="4263" spans="1:22" x14ac:dyDescent="0.25">
      <c r="A4263" t="s">
        <v>99</v>
      </c>
      <c r="B4263" t="s">
        <v>86</v>
      </c>
      <c r="C4263" t="s">
        <v>101</v>
      </c>
      <c r="D4263" t="s">
        <v>64</v>
      </c>
      <c r="E4263" t="s">
        <v>89</v>
      </c>
      <c r="F4263" t="s">
        <v>45</v>
      </c>
      <c r="G4263">
        <v>46</v>
      </c>
      <c r="H4263">
        <v>23</v>
      </c>
      <c r="I4263">
        <f>IF(VLOOKUP(Data!$A4263,summermonths, 2, FALSE) = 1, VLOOKUP(Data!$H4263,rateblocks, 2, FALSE), VLOOKUP(Data!H4263, rateblocks,3, FALSE))</f>
        <v>3</v>
      </c>
      <c r="J4263">
        <v>0.26029053330421448</v>
      </c>
      <c r="K4263">
        <v>0.2925879955291748</v>
      </c>
      <c r="L4263">
        <v>72.206001281738281</v>
      </c>
      <c r="M4263">
        <v>3.2297462224960327E-2</v>
      </c>
      <c r="N4263">
        <v>6.8723469972610474E-2</v>
      </c>
      <c r="O4263">
        <v>4.7229151241481304E-3</v>
      </c>
      <c r="P4263">
        <v>-8.0742590129375458E-2</v>
      </c>
      <c r="Q4263">
        <v>-5.5775206536054611E-2</v>
      </c>
      <c r="R4263">
        <v>-3.7411607336252928E-3</v>
      </c>
      <c r="S4263">
        <v>3.2297462224960327E-2</v>
      </c>
      <c r="T4263">
        <v>6.8336084485054016E-2</v>
      </c>
      <c r="U4263">
        <v>0.12037013471126556</v>
      </c>
      <c r="V4263">
        <v>0.14533750712871552</v>
      </c>
    </row>
    <row r="4264" spans="1:22" x14ac:dyDescent="0.25">
      <c r="A4264" t="s">
        <v>98</v>
      </c>
      <c r="B4264" t="s">
        <v>86</v>
      </c>
      <c r="C4264" t="s">
        <v>101</v>
      </c>
      <c r="D4264" t="s">
        <v>63</v>
      </c>
      <c r="E4264" t="s">
        <v>89</v>
      </c>
      <c r="F4264" t="s">
        <v>45</v>
      </c>
      <c r="G4264">
        <v>46</v>
      </c>
      <c r="H4264">
        <v>7</v>
      </c>
      <c r="I4264">
        <f>IF(VLOOKUP(Data!$A4264,summermonths, 2, FALSE) = 1, VLOOKUP(Data!$H4264,rateblocks, 2, FALSE), VLOOKUP(Data!H4264, rateblocks,3, FALSE))</f>
        <v>2</v>
      </c>
      <c r="J4264">
        <v>0.15252664685249329</v>
      </c>
      <c r="K4264">
        <v>0.17457039654254913</v>
      </c>
      <c r="L4264">
        <v>69.494827270507812</v>
      </c>
      <c r="M4264">
        <v>2.2043744102120399E-2</v>
      </c>
      <c r="N4264">
        <v>2.744702436029911E-2</v>
      </c>
      <c r="O4264">
        <v>7.5333914719521999E-4</v>
      </c>
      <c r="P4264">
        <v>-2.3102592676877975E-2</v>
      </c>
      <c r="Q4264">
        <v>-1.3131032697856426E-2</v>
      </c>
      <c r="R4264">
        <v>7.6505104079842567E-3</v>
      </c>
      <c r="S4264">
        <v>2.2043744102120399E-2</v>
      </c>
      <c r="T4264">
        <v>3.6436978727579117E-2</v>
      </c>
      <c r="U4264">
        <v>5.72185218334198E-2</v>
      </c>
      <c r="V4264">
        <v>6.7190080881118774E-2</v>
      </c>
    </row>
    <row r="4265" spans="1:22" x14ac:dyDescent="0.25">
      <c r="A4265" t="s">
        <v>124</v>
      </c>
      <c r="B4265" t="s">
        <v>86</v>
      </c>
      <c r="C4265" t="s">
        <v>102</v>
      </c>
      <c r="D4265" t="s">
        <v>105</v>
      </c>
      <c r="E4265" t="s">
        <v>89</v>
      </c>
      <c r="F4265" t="s">
        <v>45</v>
      </c>
      <c r="G4265">
        <v>46</v>
      </c>
      <c r="H4265">
        <v>3</v>
      </c>
      <c r="I4265">
        <f>IF(VLOOKUP(Data!$A4265,summermonths, 2, FALSE) = 1, VLOOKUP(Data!$H4265,rateblocks, 2, FALSE), VLOOKUP(Data!H4265, rateblocks,3, FALSE))</f>
        <v>3</v>
      </c>
      <c r="J4265">
        <v>0.38881975412368774</v>
      </c>
      <c r="K4265">
        <v>0.24217391014099121</v>
      </c>
      <c r="L4265">
        <v>62.478260040283203</v>
      </c>
      <c r="M4265">
        <v>-0.14664582908153534</v>
      </c>
      <c r="N4265">
        <v>0.14490269124507904</v>
      </c>
      <c r="O4265">
        <v>2.0996790379285812E-2</v>
      </c>
      <c r="P4265">
        <v>-0.38498955965042114</v>
      </c>
      <c r="Q4265">
        <v>-0.332346111536026</v>
      </c>
      <c r="R4265">
        <v>-0.22263287007808685</v>
      </c>
      <c r="S4265">
        <v>-0.14664582908153534</v>
      </c>
      <c r="T4265">
        <v>-7.0658780634403229E-2</v>
      </c>
      <c r="U4265">
        <v>3.9054442197084427E-2</v>
      </c>
      <c r="V4265">
        <v>9.169788658618927E-2</v>
      </c>
    </row>
    <row r="4266" spans="1:22" x14ac:dyDescent="0.25">
      <c r="A4266" t="s">
        <v>95</v>
      </c>
      <c r="B4266" t="s">
        <v>86</v>
      </c>
      <c r="C4266" t="s">
        <v>101</v>
      </c>
      <c r="D4266" t="s">
        <v>60</v>
      </c>
      <c r="E4266" t="s">
        <v>89</v>
      </c>
      <c r="F4266" t="s">
        <v>45</v>
      </c>
      <c r="G4266">
        <v>46</v>
      </c>
      <c r="H4266">
        <v>13</v>
      </c>
      <c r="I4266">
        <f>IF(VLOOKUP(Data!$A4266,summermonths, 2, FALSE) = 1, VLOOKUP(Data!$H4266,rateblocks, 2, FALSE), VLOOKUP(Data!H4266, rateblocks,3, FALSE))</f>
        <v>1</v>
      </c>
      <c r="J4266">
        <v>0.1658124178647995</v>
      </c>
      <c r="K4266">
        <v>0.11009782552719116</v>
      </c>
      <c r="L4266">
        <v>66.536956787109375</v>
      </c>
      <c r="M4266">
        <v>-5.5714592337608337E-2</v>
      </c>
      <c r="N4266">
        <v>6.5835341811180115E-2</v>
      </c>
      <c r="O4266">
        <v>4.3342923745512962E-3</v>
      </c>
      <c r="P4266">
        <v>-0.16400408744812012</v>
      </c>
      <c r="Q4266">
        <v>-0.14008598029613495</v>
      </c>
      <c r="R4266">
        <v>-9.0238682925701141E-2</v>
      </c>
      <c r="S4266">
        <v>-5.5714592337608337E-2</v>
      </c>
      <c r="T4266">
        <v>-2.1190505474805832E-2</v>
      </c>
      <c r="U4266">
        <v>2.8656793758273125E-2</v>
      </c>
      <c r="V4266">
        <v>5.2574910223484039E-2</v>
      </c>
    </row>
    <row r="4267" spans="1:22" x14ac:dyDescent="0.25">
      <c r="A4267" t="s">
        <v>125</v>
      </c>
      <c r="B4267" t="s">
        <v>86</v>
      </c>
      <c r="C4267" t="s">
        <v>102</v>
      </c>
      <c r="D4267" t="s">
        <v>109</v>
      </c>
      <c r="E4267" t="s">
        <v>89</v>
      </c>
      <c r="F4267" t="s">
        <v>45</v>
      </c>
      <c r="G4267">
        <v>46</v>
      </c>
      <c r="H4267">
        <v>6</v>
      </c>
      <c r="I4267">
        <f>IF(VLOOKUP(Data!$A4267,summermonths, 2, FALSE) = 1, VLOOKUP(Data!$H4267,rateblocks, 2, FALSE), VLOOKUP(Data!H4267, rateblocks,3, FALSE))</f>
        <v>3</v>
      </c>
      <c r="J4267">
        <v>0.41682001948356628</v>
      </c>
      <c r="K4267">
        <v>0.22456522285938263</v>
      </c>
      <c r="L4267">
        <v>57.630435943603516</v>
      </c>
      <c r="M4267">
        <v>-0.19225481152534485</v>
      </c>
      <c r="N4267">
        <v>0.17482565343379974</v>
      </c>
      <c r="O4267">
        <v>3.056400828063488E-2</v>
      </c>
      <c r="P4267">
        <v>-0.47981742024421692</v>
      </c>
      <c r="Q4267">
        <v>-0.416302889585495</v>
      </c>
      <c r="R4267">
        <v>-0.28393346071243286</v>
      </c>
      <c r="S4267">
        <v>-0.19225481152534485</v>
      </c>
      <c r="T4267">
        <v>-0.10057614743709564</v>
      </c>
      <c r="U4267">
        <v>3.1793277710676193E-2</v>
      </c>
      <c r="V4267">
        <v>9.5307797193527222E-2</v>
      </c>
    </row>
    <row r="4268" spans="1:22" x14ac:dyDescent="0.25">
      <c r="A4268" t="s">
        <v>96</v>
      </c>
      <c r="B4268" t="s">
        <v>86</v>
      </c>
      <c r="C4268" t="s">
        <v>102</v>
      </c>
      <c r="D4268" t="s">
        <v>67</v>
      </c>
      <c r="E4268" t="s">
        <v>89</v>
      </c>
      <c r="F4268" t="s">
        <v>45</v>
      </c>
      <c r="G4268">
        <v>46</v>
      </c>
      <c r="H4268">
        <v>4</v>
      </c>
      <c r="I4268">
        <f>IF(VLOOKUP(Data!$A4268,summermonths, 2, FALSE) = 1, VLOOKUP(Data!$H4268,rateblocks, 2, FALSE), VLOOKUP(Data!H4268, rateblocks,3, FALSE))</f>
        <v>3</v>
      </c>
      <c r="J4268">
        <v>0.19403479993343353</v>
      </c>
      <c r="K4268">
        <v>0.27826085686683655</v>
      </c>
      <c r="L4268">
        <v>65.717391967773438</v>
      </c>
      <c r="M4268">
        <v>8.4226071834564209E-2</v>
      </c>
      <c r="N4268">
        <v>8.9772120118141174E-2</v>
      </c>
      <c r="O4268">
        <v>8.0590331926941872E-3</v>
      </c>
      <c r="P4268">
        <v>-6.3435927033424377E-2</v>
      </c>
      <c r="Q4268">
        <v>-3.0821530148386955E-2</v>
      </c>
      <c r="R4268">
        <v>3.7149526178836823E-2</v>
      </c>
      <c r="S4268">
        <v>8.4226071834564209E-2</v>
      </c>
      <c r="T4268">
        <v>0.13130262494087219</v>
      </c>
      <c r="U4268">
        <v>0.19927367568016052</v>
      </c>
      <c r="V4268">
        <v>0.2318880707025528</v>
      </c>
    </row>
    <row r="4269" spans="1:22" x14ac:dyDescent="0.25">
      <c r="A4269" t="s">
        <v>96</v>
      </c>
      <c r="B4269" t="s">
        <v>86</v>
      </c>
      <c r="C4269" t="s">
        <v>102</v>
      </c>
      <c r="D4269" t="s">
        <v>67</v>
      </c>
      <c r="E4269" t="s">
        <v>89</v>
      </c>
      <c r="F4269" t="s">
        <v>45</v>
      </c>
      <c r="G4269">
        <v>46</v>
      </c>
      <c r="H4269">
        <v>15</v>
      </c>
      <c r="I4269">
        <f>IF(VLOOKUP(Data!$A4269,summermonths, 2, FALSE) = 1, VLOOKUP(Data!$H4269,rateblocks, 2, FALSE), VLOOKUP(Data!H4269, rateblocks,3, FALSE))</f>
        <v>1</v>
      </c>
      <c r="J4269">
        <v>0.39062806963920593</v>
      </c>
      <c r="K4269">
        <v>0.62478262186050415</v>
      </c>
      <c r="L4269">
        <v>73.347824096679688</v>
      </c>
      <c r="M4269">
        <v>0.23415456712245941</v>
      </c>
      <c r="N4269">
        <v>0.59013265371322632</v>
      </c>
      <c r="O4269">
        <v>0.34825655817985535</v>
      </c>
      <c r="P4269">
        <v>-0.73652726411819458</v>
      </c>
      <c r="Q4269">
        <v>-0.52213084697723389</v>
      </c>
      <c r="R4269">
        <v>-7.5311295688152313E-2</v>
      </c>
      <c r="S4269">
        <v>0.23415456712245941</v>
      </c>
      <c r="T4269">
        <v>0.54362040758132935</v>
      </c>
      <c r="U4269">
        <v>0.9904400110244751</v>
      </c>
      <c r="V4269">
        <v>1.204836368560791</v>
      </c>
    </row>
    <row r="4270" spans="1:22" x14ac:dyDescent="0.25">
      <c r="A4270" t="s">
        <v>124</v>
      </c>
      <c r="B4270" t="s">
        <v>86</v>
      </c>
      <c r="C4270" t="s">
        <v>101</v>
      </c>
      <c r="D4270" t="s">
        <v>108</v>
      </c>
      <c r="E4270" t="s">
        <v>89</v>
      </c>
      <c r="F4270" t="s">
        <v>45</v>
      </c>
      <c r="G4270">
        <v>46</v>
      </c>
      <c r="H4270">
        <v>18</v>
      </c>
      <c r="I4270">
        <f>IF(VLOOKUP(Data!$A4270,summermonths, 2, FALSE) = 1, VLOOKUP(Data!$H4270,rateblocks, 2, FALSE), VLOOKUP(Data!H4270, rateblocks,3, FALSE))</f>
        <v>1</v>
      </c>
      <c r="J4270">
        <v>0.17843382060527802</v>
      </c>
      <c r="K4270">
        <v>0.45036748051643372</v>
      </c>
      <c r="L4270">
        <v>68.373703002929687</v>
      </c>
      <c r="M4270">
        <v>0.27193367481231689</v>
      </c>
      <c r="N4270">
        <v>0.37477591633796692</v>
      </c>
      <c r="O4270">
        <v>0.14045698940753937</v>
      </c>
      <c r="P4270">
        <v>-0.34451785683631897</v>
      </c>
      <c r="Q4270">
        <v>-0.20836098492145538</v>
      </c>
      <c r="R4270">
        <v>7.5400993227958679E-2</v>
      </c>
      <c r="S4270">
        <v>0.27193367481231689</v>
      </c>
      <c r="T4270">
        <v>0.4684663712978363</v>
      </c>
      <c r="U4270">
        <v>0.75222831964492798</v>
      </c>
      <c r="V4270">
        <v>0.88838517665863037</v>
      </c>
    </row>
    <row r="4271" spans="1:22" x14ac:dyDescent="0.25">
      <c r="A4271" t="s">
        <v>124</v>
      </c>
      <c r="B4271" t="s">
        <v>86</v>
      </c>
      <c r="C4271" t="s">
        <v>102</v>
      </c>
      <c r="D4271" t="s">
        <v>105</v>
      </c>
      <c r="E4271" t="s">
        <v>89</v>
      </c>
      <c r="F4271" t="s">
        <v>45</v>
      </c>
      <c r="G4271">
        <v>46</v>
      </c>
      <c r="H4271">
        <v>19</v>
      </c>
      <c r="I4271">
        <f>IF(VLOOKUP(Data!$A4271,summermonths, 2, FALSE) = 1, VLOOKUP(Data!$H4271,rateblocks, 2, FALSE), VLOOKUP(Data!H4271, rateblocks,3, FALSE))</f>
        <v>1</v>
      </c>
      <c r="J4271">
        <v>0.18533766269683838</v>
      </c>
      <c r="K4271">
        <v>0.6102173924446106</v>
      </c>
      <c r="L4271">
        <v>74.086959838867187</v>
      </c>
      <c r="M4271">
        <v>0.42487972974777222</v>
      </c>
      <c r="N4271">
        <v>0.82321423292160034</v>
      </c>
      <c r="O4271">
        <v>0.67768168449401855</v>
      </c>
      <c r="P4271">
        <v>-0.92918717861175537</v>
      </c>
      <c r="Q4271">
        <v>-0.63011175394058228</v>
      </c>
      <c r="R4271">
        <v>-6.8142362870275974E-3</v>
      </c>
      <c r="S4271">
        <v>0.42487972974777222</v>
      </c>
      <c r="T4271">
        <v>0.85657370090484619</v>
      </c>
      <c r="U4271">
        <v>1.4798712730407715</v>
      </c>
      <c r="V4271">
        <v>1.7789466381072998</v>
      </c>
    </row>
    <row r="4272" spans="1:22" x14ac:dyDescent="0.25">
      <c r="A4272" t="s">
        <v>100</v>
      </c>
      <c r="B4272" t="s">
        <v>86</v>
      </c>
      <c r="C4272" t="s">
        <v>102</v>
      </c>
      <c r="D4272" t="s">
        <v>71</v>
      </c>
      <c r="E4272" t="s">
        <v>89</v>
      </c>
      <c r="F4272" t="s">
        <v>45</v>
      </c>
      <c r="G4272">
        <v>46</v>
      </c>
      <c r="H4272">
        <v>4</v>
      </c>
      <c r="I4272">
        <f>IF(VLOOKUP(Data!$A4272,summermonths, 2, FALSE) = 1, VLOOKUP(Data!$H4272,rateblocks, 2, FALSE), VLOOKUP(Data!H4272, rateblocks,3, FALSE))</f>
        <v>3</v>
      </c>
      <c r="J4272">
        <v>0.15652580559253693</v>
      </c>
      <c r="K4272">
        <v>0.26119565963745117</v>
      </c>
      <c r="L4272">
        <v>73.347824096679688</v>
      </c>
      <c r="M4272">
        <v>0.10466985404491425</v>
      </c>
      <c r="N4272">
        <v>7.8863352537155151E-2</v>
      </c>
      <c r="O4272">
        <v>6.2194284982979298E-3</v>
      </c>
      <c r="P4272">
        <v>-2.5048816576600075E-2</v>
      </c>
      <c r="Q4272">
        <v>3.6024011205881834E-3</v>
      </c>
      <c r="R4272">
        <v>6.3313871622085571E-2</v>
      </c>
      <c r="S4272">
        <v>0.10466985404491425</v>
      </c>
      <c r="T4272">
        <v>0.14602583646774292</v>
      </c>
      <c r="U4272">
        <v>0.20573730766773224</v>
      </c>
      <c r="V4272">
        <v>0.23438853025436401</v>
      </c>
    </row>
    <row r="4273" spans="1:22" x14ac:dyDescent="0.25">
      <c r="A4273" t="s">
        <v>122</v>
      </c>
      <c r="B4273" t="s">
        <v>86</v>
      </c>
      <c r="C4273" t="s">
        <v>102</v>
      </c>
      <c r="D4273" t="s">
        <v>106</v>
      </c>
      <c r="E4273" t="s">
        <v>89</v>
      </c>
      <c r="F4273" t="s">
        <v>45</v>
      </c>
      <c r="G4273">
        <v>46</v>
      </c>
      <c r="H4273">
        <v>14</v>
      </c>
      <c r="I4273">
        <f>IF(VLOOKUP(Data!$A4273,summermonths, 2, FALSE) = 1, VLOOKUP(Data!$H4273,rateblocks, 2, FALSE), VLOOKUP(Data!H4273, rateblocks,3, FALSE))</f>
        <v>2</v>
      </c>
      <c r="J4273">
        <v>0.20671270787715912</v>
      </c>
      <c r="K4273">
        <v>0.47510868310928345</v>
      </c>
      <c r="L4273">
        <v>57.782608032226563</v>
      </c>
      <c r="M4273">
        <v>0.26839599013328552</v>
      </c>
      <c r="N4273">
        <v>0.58525782823562622</v>
      </c>
      <c r="O4273">
        <v>0.34252673387527466</v>
      </c>
      <c r="P4273">
        <v>-0.69426745176315308</v>
      </c>
      <c r="Q4273">
        <v>-0.48164209723472595</v>
      </c>
      <c r="R4273">
        <v>-3.8513515144586563E-2</v>
      </c>
      <c r="S4273">
        <v>0.26839599013328552</v>
      </c>
      <c r="T4273">
        <v>0.5753055214881897</v>
      </c>
      <c r="U4273">
        <v>1.0184340476989746</v>
      </c>
      <c r="V4273">
        <v>1.2310594320297241</v>
      </c>
    </row>
    <row r="4274" spans="1:22" x14ac:dyDescent="0.25">
      <c r="A4274" t="s">
        <v>99</v>
      </c>
      <c r="B4274" t="s">
        <v>86</v>
      </c>
      <c r="C4274" t="s">
        <v>102</v>
      </c>
      <c r="D4274" t="s">
        <v>70</v>
      </c>
      <c r="E4274" t="s">
        <v>89</v>
      </c>
      <c r="F4274" t="s">
        <v>45</v>
      </c>
      <c r="G4274">
        <v>46</v>
      </c>
      <c r="H4274">
        <v>14</v>
      </c>
      <c r="I4274">
        <f>IF(VLOOKUP(Data!$A4274,summermonths, 2, FALSE) = 1, VLOOKUP(Data!$H4274,rateblocks, 2, FALSE), VLOOKUP(Data!H4274, rateblocks,3, FALSE))</f>
        <v>1</v>
      </c>
      <c r="J4274">
        <v>0.24484118819236755</v>
      </c>
      <c r="K4274">
        <v>0.14619565010070801</v>
      </c>
      <c r="L4274">
        <v>91.934783935546875</v>
      </c>
      <c r="M4274">
        <v>-9.8645530641078949E-2</v>
      </c>
      <c r="N4274">
        <v>0.21563085913658142</v>
      </c>
      <c r="O4274">
        <v>4.6496666967868805E-2</v>
      </c>
      <c r="P4274">
        <v>-0.45332673192024231</v>
      </c>
      <c r="Q4274">
        <v>-0.37498760223388672</v>
      </c>
      <c r="R4274">
        <v>-0.21172246336936951</v>
      </c>
      <c r="S4274">
        <v>-9.8645530641078949E-2</v>
      </c>
      <c r="T4274">
        <v>1.4431402087211609E-2</v>
      </c>
      <c r="U4274">
        <v>0.17769654095172882</v>
      </c>
      <c r="V4274">
        <v>0.25603565573692322</v>
      </c>
    </row>
    <row r="4275" spans="1:22" x14ac:dyDescent="0.25">
      <c r="A4275" t="s">
        <v>125</v>
      </c>
      <c r="B4275" t="s">
        <v>86</v>
      </c>
      <c r="C4275" t="s">
        <v>101</v>
      </c>
      <c r="D4275" t="s">
        <v>110</v>
      </c>
      <c r="E4275" t="s">
        <v>89</v>
      </c>
      <c r="F4275" t="s">
        <v>45</v>
      </c>
      <c r="G4275">
        <v>46</v>
      </c>
      <c r="H4275">
        <v>4</v>
      </c>
      <c r="I4275">
        <f>IF(VLOOKUP(Data!$A4275,summermonths, 2, FALSE) = 1, VLOOKUP(Data!$H4275,rateblocks, 2, FALSE), VLOOKUP(Data!H4275, rateblocks,3, FALSE))</f>
        <v>3</v>
      </c>
      <c r="J4275">
        <v>0.41415667533874512</v>
      </c>
      <c r="K4275">
        <v>0.24644269049167633</v>
      </c>
      <c r="L4275">
        <v>57.005928039550781</v>
      </c>
      <c r="M4275">
        <v>-0.16771399974822998</v>
      </c>
      <c r="N4275">
        <v>7.0430830121040344E-2</v>
      </c>
      <c r="O4275">
        <v>4.9605020321905613E-3</v>
      </c>
      <c r="P4275">
        <v>-0.28356239199638367</v>
      </c>
      <c r="Q4275">
        <v>-0.25797474384307861</v>
      </c>
      <c r="R4275">
        <v>-0.20464795827865601</v>
      </c>
      <c r="S4275">
        <v>-0.16771399974822998</v>
      </c>
      <c r="T4275">
        <v>-0.13078004121780396</v>
      </c>
      <c r="U4275">
        <v>-7.7453255653381348E-2</v>
      </c>
      <c r="V4275">
        <v>-5.18655925989151E-2</v>
      </c>
    </row>
    <row r="4276" spans="1:22" x14ac:dyDescent="0.25">
      <c r="A4276" t="s">
        <v>125</v>
      </c>
      <c r="B4276" t="s">
        <v>86</v>
      </c>
      <c r="C4276" t="s">
        <v>102</v>
      </c>
      <c r="D4276" t="s">
        <v>109</v>
      </c>
      <c r="E4276" t="s">
        <v>89</v>
      </c>
      <c r="F4276" t="s">
        <v>45</v>
      </c>
      <c r="G4276">
        <v>46</v>
      </c>
      <c r="H4276">
        <v>16</v>
      </c>
      <c r="I4276">
        <f>IF(VLOOKUP(Data!$A4276,summermonths, 2, FALSE) = 1, VLOOKUP(Data!$H4276,rateblocks, 2, FALSE), VLOOKUP(Data!H4276, rateblocks,3, FALSE))</f>
        <v>2</v>
      </c>
      <c r="J4276">
        <v>0.24730910360813141</v>
      </c>
      <c r="K4276">
        <v>0.36739131808280945</v>
      </c>
      <c r="L4276">
        <v>77.717391967773438</v>
      </c>
      <c r="M4276">
        <v>0.12008220702409744</v>
      </c>
      <c r="N4276">
        <v>0.49920070171356201</v>
      </c>
      <c r="O4276">
        <v>0.24920134246349335</v>
      </c>
      <c r="P4276">
        <v>-0.70102989673614502</v>
      </c>
      <c r="Q4276">
        <v>-0.51966923475265503</v>
      </c>
      <c r="R4276">
        <v>-0.14169889688491821</v>
      </c>
      <c r="S4276">
        <v>0.12008220702409744</v>
      </c>
      <c r="T4276">
        <v>0.38186332583427429</v>
      </c>
      <c r="U4276">
        <v>0.75983363389968872</v>
      </c>
      <c r="V4276">
        <v>0.94119429588317871</v>
      </c>
    </row>
    <row r="4277" spans="1:22" x14ac:dyDescent="0.25">
      <c r="A4277" t="s">
        <v>99</v>
      </c>
      <c r="B4277" t="s">
        <v>86</v>
      </c>
      <c r="C4277" t="s">
        <v>101</v>
      </c>
      <c r="D4277" t="s">
        <v>64</v>
      </c>
      <c r="E4277" t="s">
        <v>89</v>
      </c>
      <c r="F4277" t="s">
        <v>45</v>
      </c>
      <c r="G4277">
        <v>46</v>
      </c>
      <c r="H4277">
        <v>13</v>
      </c>
      <c r="I4277">
        <f>IF(VLOOKUP(Data!$A4277,summermonths, 2, FALSE) = 1, VLOOKUP(Data!$H4277,rateblocks, 2, FALSE), VLOOKUP(Data!H4277, rateblocks,3, FALSE))</f>
        <v>1</v>
      </c>
      <c r="J4277">
        <v>0.25901508331298828</v>
      </c>
      <c r="K4277">
        <v>0.25157245993614197</v>
      </c>
      <c r="L4277">
        <v>80.988609313964844</v>
      </c>
      <c r="M4277">
        <v>-7.4426177889108658E-3</v>
      </c>
      <c r="N4277">
        <v>0.20490649342536926</v>
      </c>
      <c r="O4277">
        <v>4.1986670345067978E-2</v>
      </c>
      <c r="P4277">
        <v>-0.34448379278182983</v>
      </c>
      <c r="Q4277">
        <v>-0.27004086971282959</v>
      </c>
      <c r="R4277">
        <v>-0.11489568650722504</v>
      </c>
      <c r="S4277">
        <v>-7.4426177889108658E-3</v>
      </c>
      <c r="T4277">
        <v>0.1000104546546936</v>
      </c>
      <c r="U4277">
        <v>0.25515562295913696</v>
      </c>
      <c r="V4277">
        <v>0.32959857583045959</v>
      </c>
    </row>
    <row r="4278" spans="1:22" x14ac:dyDescent="0.25">
      <c r="A4278" t="s">
        <v>98</v>
      </c>
      <c r="B4278" t="s">
        <v>86</v>
      </c>
      <c r="C4278" t="s">
        <v>102</v>
      </c>
      <c r="D4278" t="s">
        <v>69</v>
      </c>
      <c r="E4278" t="s">
        <v>89</v>
      </c>
      <c r="F4278" t="s">
        <v>45</v>
      </c>
      <c r="G4278">
        <v>46</v>
      </c>
      <c r="H4278">
        <v>16</v>
      </c>
      <c r="I4278">
        <f>IF(VLOOKUP(Data!$A4278,summermonths, 2, FALSE) = 1, VLOOKUP(Data!$H4278,rateblocks, 2, FALSE), VLOOKUP(Data!H4278, rateblocks,3, FALSE))</f>
        <v>1</v>
      </c>
      <c r="J4278">
        <v>0.1924227774143219</v>
      </c>
      <c r="K4278">
        <v>0.67010867595672607</v>
      </c>
      <c r="L4278">
        <v>89.152175903320312</v>
      </c>
      <c r="M4278">
        <v>0.47768589854240417</v>
      </c>
      <c r="N4278">
        <v>0.92914420366287231</v>
      </c>
      <c r="O4278">
        <v>0.86330896615982056</v>
      </c>
      <c r="P4278">
        <v>-1.0506203174591064</v>
      </c>
      <c r="Q4278">
        <v>-0.71306031942367554</v>
      </c>
      <c r="R4278">
        <v>-9.5577985048294067E-3</v>
      </c>
      <c r="S4278">
        <v>0.47768589854240417</v>
      </c>
      <c r="T4278">
        <v>0.96492958068847656</v>
      </c>
      <c r="U4278">
        <v>1.6684321165084839</v>
      </c>
      <c r="V4278">
        <v>2.0059921741485596</v>
      </c>
    </row>
    <row r="4279" spans="1:22" x14ac:dyDescent="0.25">
      <c r="A4279" t="s">
        <v>100</v>
      </c>
      <c r="B4279" t="s">
        <v>86</v>
      </c>
      <c r="C4279" t="s">
        <v>101</v>
      </c>
      <c r="D4279" t="s">
        <v>65</v>
      </c>
      <c r="E4279" t="s">
        <v>89</v>
      </c>
      <c r="F4279" t="s">
        <v>45</v>
      </c>
      <c r="G4279">
        <v>46</v>
      </c>
      <c r="H4279">
        <v>4</v>
      </c>
      <c r="I4279">
        <f>IF(VLOOKUP(Data!$A4279,summermonths, 2, FALSE) = 1, VLOOKUP(Data!$H4279,rateblocks, 2, FALSE), VLOOKUP(Data!H4279, rateblocks,3, FALSE))</f>
        <v>3</v>
      </c>
      <c r="J4279">
        <v>0.17268101871013641</v>
      </c>
      <c r="K4279">
        <v>0.27165761590003967</v>
      </c>
      <c r="L4279">
        <v>68.418479919433594</v>
      </c>
      <c r="M4279">
        <v>9.8976582288742065E-2</v>
      </c>
      <c r="N4279">
        <v>5.0076693296432495E-2</v>
      </c>
      <c r="O4279">
        <v>2.5076752062886953E-3</v>
      </c>
      <c r="P4279">
        <v>1.6607752069830894E-2</v>
      </c>
      <c r="Q4279">
        <v>3.4800715744495392E-2</v>
      </c>
      <c r="R4279">
        <v>7.271634042263031E-2</v>
      </c>
      <c r="S4279">
        <v>9.8976582288742065E-2</v>
      </c>
      <c r="T4279">
        <v>0.12523682415485382</v>
      </c>
      <c r="U4279">
        <v>0.16315244138240814</v>
      </c>
      <c r="V4279">
        <v>0.18134541809558868</v>
      </c>
    </row>
    <row r="4280" spans="1:22" x14ac:dyDescent="0.25">
      <c r="A4280" t="s">
        <v>99</v>
      </c>
      <c r="B4280" t="s">
        <v>86</v>
      </c>
      <c r="C4280" t="s">
        <v>102</v>
      </c>
      <c r="D4280" t="s">
        <v>70</v>
      </c>
      <c r="E4280" t="s">
        <v>89</v>
      </c>
      <c r="F4280" t="s">
        <v>45</v>
      </c>
      <c r="G4280">
        <v>46</v>
      </c>
      <c r="H4280">
        <v>13</v>
      </c>
      <c r="I4280">
        <f>IF(VLOOKUP(Data!$A4280,summermonths, 2, FALSE) = 1, VLOOKUP(Data!$H4280,rateblocks, 2, FALSE), VLOOKUP(Data!H4280, rateblocks,3, FALSE))</f>
        <v>1</v>
      </c>
      <c r="J4280">
        <v>0.29219901561737061</v>
      </c>
      <c r="K4280">
        <v>0.13076087832450867</v>
      </c>
      <c r="L4280">
        <v>92.891304016113281</v>
      </c>
      <c r="M4280">
        <v>-0.16143813729286194</v>
      </c>
      <c r="N4280">
        <v>0.24959473311901093</v>
      </c>
      <c r="O4280">
        <v>6.2297530472278595E-2</v>
      </c>
      <c r="P4280">
        <v>-0.57198494672775269</v>
      </c>
      <c r="Q4280">
        <v>-0.48130667209625244</v>
      </c>
      <c r="R4280">
        <v>-0.29232573509216309</v>
      </c>
      <c r="S4280">
        <v>-0.16143813729286194</v>
      </c>
      <c r="T4280">
        <v>-3.0550532042980194E-2</v>
      </c>
      <c r="U4280">
        <v>0.15843038260936737</v>
      </c>
      <c r="V4280">
        <v>0.24910867214202881</v>
      </c>
    </row>
    <row r="4281" spans="1:22" x14ac:dyDescent="0.25">
      <c r="A4281" t="s">
        <v>96</v>
      </c>
      <c r="B4281" t="s">
        <v>86</v>
      </c>
      <c r="C4281" t="s">
        <v>102</v>
      </c>
      <c r="D4281" t="s">
        <v>67</v>
      </c>
      <c r="E4281" t="s">
        <v>89</v>
      </c>
      <c r="F4281" t="s">
        <v>45</v>
      </c>
      <c r="G4281">
        <v>46</v>
      </c>
      <c r="H4281">
        <v>3</v>
      </c>
      <c r="I4281">
        <f>IF(VLOOKUP(Data!$A4281,summermonths, 2, FALSE) = 1, VLOOKUP(Data!$H4281,rateblocks, 2, FALSE), VLOOKUP(Data!H4281, rateblocks,3, FALSE))</f>
        <v>3</v>
      </c>
      <c r="J4281">
        <v>0.1546245664358139</v>
      </c>
      <c r="K4281">
        <v>0.28565216064453125</v>
      </c>
      <c r="L4281">
        <v>66.021736145019531</v>
      </c>
      <c r="M4281">
        <v>0.13102760910987854</v>
      </c>
      <c r="N4281">
        <v>0.10342427343130112</v>
      </c>
      <c r="O4281">
        <v>1.069658063352108E-2</v>
      </c>
      <c r="P4281">
        <v>-3.909018263220787E-2</v>
      </c>
      <c r="Q4281">
        <v>-1.5159304020926356E-3</v>
      </c>
      <c r="R4281">
        <v>7.6791867613792419E-2</v>
      </c>
      <c r="S4281">
        <v>0.13102760910987854</v>
      </c>
      <c r="T4281">
        <v>0.18526335060596466</v>
      </c>
      <c r="U4281">
        <v>0.26357114315032959</v>
      </c>
      <c r="V4281">
        <v>0.30114540457725525</v>
      </c>
    </row>
    <row r="4282" spans="1:22" x14ac:dyDescent="0.25">
      <c r="A4282" t="s">
        <v>100</v>
      </c>
      <c r="B4282" t="s">
        <v>86</v>
      </c>
      <c r="C4282" t="s">
        <v>101</v>
      </c>
      <c r="D4282" t="s">
        <v>65</v>
      </c>
      <c r="E4282" t="s">
        <v>89</v>
      </c>
      <c r="F4282" t="s">
        <v>45</v>
      </c>
      <c r="G4282">
        <v>46</v>
      </c>
      <c r="H4282">
        <v>18</v>
      </c>
      <c r="I4282">
        <f>IF(VLOOKUP(Data!$A4282,summermonths, 2, FALSE) = 1, VLOOKUP(Data!$H4282,rateblocks, 2, FALSE), VLOOKUP(Data!H4282, rateblocks,3, FALSE))</f>
        <v>1</v>
      </c>
      <c r="J4282">
        <v>0.16827680170536041</v>
      </c>
      <c r="K4282">
        <v>0.64336049556732178</v>
      </c>
      <c r="L4282">
        <v>77.496047973632813</v>
      </c>
      <c r="M4282">
        <v>0.47508370876312256</v>
      </c>
      <c r="N4282">
        <v>0.4587809145450592</v>
      </c>
      <c r="O4282">
        <v>0.21047993004322052</v>
      </c>
      <c r="P4282">
        <v>-0.27954372763633728</v>
      </c>
      <c r="Q4282">
        <v>-0.11286769062280655</v>
      </c>
      <c r="R4282">
        <v>0.2344987690448761</v>
      </c>
      <c r="S4282">
        <v>0.47508370876312256</v>
      </c>
      <c r="T4282">
        <v>0.71566867828369141</v>
      </c>
      <c r="U4282">
        <v>1.0630351305007935</v>
      </c>
      <c r="V4282">
        <v>1.2297111749649048</v>
      </c>
    </row>
    <row r="4283" spans="1:22" x14ac:dyDescent="0.25">
      <c r="A4283" t="s">
        <v>100</v>
      </c>
      <c r="B4283" t="s">
        <v>86</v>
      </c>
      <c r="C4283" t="s">
        <v>101</v>
      </c>
      <c r="D4283" t="s">
        <v>65</v>
      </c>
      <c r="E4283" t="s">
        <v>89</v>
      </c>
      <c r="F4283" t="s">
        <v>45</v>
      </c>
      <c r="G4283">
        <v>46</v>
      </c>
      <c r="H4283">
        <v>11</v>
      </c>
      <c r="I4283">
        <f>IF(VLOOKUP(Data!$A4283,summermonths, 2, FALSE) = 1, VLOOKUP(Data!$H4283,rateblocks, 2, FALSE), VLOOKUP(Data!H4283, rateblocks,3, FALSE))</f>
        <v>2</v>
      </c>
      <c r="J4283">
        <v>0.21803519129753113</v>
      </c>
      <c r="K4283">
        <v>0.20242753624916077</v>
      </c>
      <c r="L4283">
        <v>78.086959838867187</v>
      </c>
      <c r="M4283">
        <v>-1.5607662498950958E-2</v>
      </c>
      <c r="N4283">
        <v>0.11796753853559494</v>
      </c>
      <c r="O4283">
        <v>1.3916339725255966E-2</v>
      </c>
      <c r="P4283">
        <v>-0.20964699983596802</v>
      </c>
      <c r="Q4283">
        <v>-0.16678914427757263</v>
      </c>
      <c r="R4283">
        <v>-7.7469900250434875E-2</v>
      </c>
      <c r="S4283">
        <v>-1.5607662498950958E-2</v>
      </c>
      <c r="T4283">
        <v>4.6254575252532959E-2</v>
      </c>
      <c r="U4283">
        <v>0.13557381927967072</v>
      </c>
      <c r="V4283">
        <v>0.1784316748380661</v>
      </c>
    </row>
    <row r="4284" spans="1:22" x14ac:dyDescent="0.25">
      <c r="A4284" t="s">
        <v>96</v>
      </c>
      <c r="B4284" t="s">
        <v>86</v>
      </c>
      <c r="C4284" t="s">
        <v>101</v>
      </c>
      <c r="D4284" t="s">
        <v>61</v>
      </c>
      <c r="E4284" t="s">
        <v>89</v>
      </c>
      <c r="F4284" t="s">
        <v>45</v>
      </c>
      <c r="G4284">
        <v>46</v>
      </c>
      <c r="H4284">
        <v>24</v>
      </c>
      <c r="I4284">
        <f>IF(VLOOKUP(Data!$A4284,summermonths, 2, FALSE) = 1, VLOOKUP(Data!$H4284,rateblocks, 2, FALSE), VLOOKUP(Data!H4284, rateblocks,3, FALSE))</f>
        <v>3</v>
      </c>
      <c r="J4284">
        <v>0.21006843447685242</v>
      </c>
      <c r="K4284">
        <v>0.26178854703903198</v>
      </c>
      <c r="L4284">
        <v>64.695655822753906</v>
      </c>
      <c r="M4284">
        <v>5.1720097661018372E-2</v>
      </c>
      <c r="N4284">
        <v>5.3374823182821274E-2</v>
      </c>
      <c r="O4284">
        <v>2.8488717507570982E-3</v>
      </c>
      <c r="P4284">
        <v>-3.6073673516511917E-2</v>
      </c>
      <c r="Q4284">
        <v>-1.6682490706443787E-2</v>
      </c>
      <c r="R4284">
        <v>2.3730313405394554E-2</v>
      </c>
      <c r="S4284">
        <v>5.1720097661018372E-2</v>
      </c>
      <c r="T4284">
        <v>7.970988005399704E-2</v>
      </c>
      <c r="U4284">
        <v>0.12012268602848053</v>
      </c>
      <c r="V4284">
        <v>0.13951386511325836</v>
      </c>
    </row>
    <row r="4285" spans="1:22" x14ac:dyDescent="0.25">
      <c r="A4285" t="s">
        <v>96</v>
      </c>
      <c r="B4285" t="s">
        <v>86</v>
      </c>
      <c r="C4285" t="s">
        <v>102</v>
      </c>
      <c r="D4285" t="s">
        <v>67</v>
      </c>
      <c r="E4285" t="s">
        <v>89</v>
      </c>
      <c r="F4285" t="s">
        <v>45</v>
      </c>
      <c r="G4285">
        <v>46</v>
      </c>
      <c r="H4285">
        <v>5</v>
      </c>
      <c r="I4285">
        <f>IF(VLOOKUP(Data!$A4285,summermonths, 2, FALSE) = 1, VLOOKUP(Data!$H4285,rateblocks, 2, FALSE), VLOOKUP(Data!H4285, rateblocks,3, FALSE))</f>
        <v>3</v>
      </c>
      <c r="J4285">
        <v>0.21472558379173279</v>
      </c>
      <c r="K4285">
        <v>0.24760869145393372</v>
      </c>
      <c r="L4285">
        <v>65.63043212890625</v>
      </c>
      <c r="M4285">
        <v>3.2883115112781525E-2</v>
      </c>
      <c r="N4285">
        <v>4.6609461307525635E-2</v>
      </c>
      <c r="O4285">
        <v>2.1724419202655554E-3</v>
      </c>
      <c r="P4285">
        <v>-4.378262534737587E-2</v>
      </c>
      <c r="Q4285">
        <v>-2.6849312707781792E-2</v>
      </c>
      <c r="R4285">
        <v>8.4410896524786949E-3</v>
      </c>
      <c r="S4285">
        <v>3.2883115112781525E-2</v>
      </c>
      <c r="T4285">
        <v>5.732513964176178E-2</v>
      </c>
      <c r="U4285">
        <v>9.261554479598999E-2</v>
      </c>
      <c r="V4285">
        <v>0.10954885929822922</v>
      </c>
    </row>
    <row r="4286" spans="1:22" x14ac:dyDescent="0.25">
      <c r="A4286" t="s">
        <v>125</v>
      </c>
      <c r="B4286" t="s">
        <v>86</v>
      </c>
      <c r="C4286" t="s">
        <v>101</v>
      </c>
      <c r="D4286" t="s">
        <v>110</v>
      </c>
      <c r="E4286" t="s">
        <v>89</v>
      </c>
      <c r="F4286" t="s">
        <v>45</v>
      </c>
      <c r="G4286">
        <v>46</v>
      </c>
      <c r="H4286">
        <v>9</v>
      </c>
      <c r="I4286">
        <f>IF(VLOOKUP(Data!$A4286,summermonths, 2, FALSE) = 1, VLOOKUP(Data!$H4286,rateblocks, 2, FALSE), VLOOKUP(Data!H4286, rateblocks,3, FALSE))</f>
        <v>2</v>
      </c>
      <c r="J4286">
        <v>0.2674139142036438</v>
      </c>
      <c r="K4286">
        <v>9.7099803388118744E-2</v>
      </c>
      <c r="L4286">
        <v>64.079048156738281</v>
      </c>
      <c r="M4286">
        <v>-0.17031411826610565</v>
      </c>
      <c r="N4286">
        <v>7.9938903450965881E-2</v>
      </c>
      <c r="O4286">
        <v>6.3902284018695354E-3</v>
      </c>
      <c r="P4286">
        <v>-0.30180191993713379</v>
      </c>
      <c r="Q4286">
        <v>-0.27275994420051575</v>
      </c>
      <c r="R4286">
        <v>-0.21223412454128265</v>
      </c>
      <c r="S4286">
        <v>-0.17031411826610565</v>
      </c>
      <c r="T4286">
        <v>-0.12839411199092865</v>
      </c>
      <c r="U4286">
        <v>-6.7868292331695557E-2</v>
      </c>
      <c r="V4286">
        <v>-3.8826324045658112E-2</v>
      </c>
    </row>
    <row r="4287" spans="1:22" x14ac:dyDescent="0.25">
      <c r="A4287" t="s">
        <v>95</v>
      </c>
      <c r="B4287" t="s">
        <v>86</v>
      </c>
      <c r="C4287" t="s">
        <v>102</v>
      </c>
      <c r="D4287" t="s">
        <v>66</v>
      </c>
      <c r="E4287" t="s">
        <v>89</v>
      </c>
      <c r="F4287" t="s">
        <v>45</v>
      </c>
      <c r="G4287">
        <v>46</v>
      </c>
      <c r="H4287">
        <v>12</v>
      </c>
      <c r="I4287">
        <f>IF(VLOOKUP(Data!$A4287,summermonths, 2, FALSE) = 1, VLOOKUP(Data!$H4287,rateblocks, 2, FALSE), VLOOKUP(Data!H4287, rateblocks,3, FALSE))</f>
        <v>1</v>
      </c>
      <c r="J4287">
        <v>0.26162004470825195</v>
      </c>
      <c r="K4287">
        <v>0.11478260904550552</v>
      </c>
      <c r="L4287">
        <v>76.434783935546875</v>
      </c>
      <c r="M4287">
        <v>-0.14683744311332703</v>
      </c>
      <c r="N4287">
        <v>0.18587402999401093</v>
      </c>
      <c r="O4287">
        <v>3.4549154341220856E-2</v>
      </c>
      <c r="P4287">
        <v>-0.45257300138473511</v>
      </c>
      <c r="Q4287">
        <v>-0.38504460453987122</v>
      </c>
      <c r="R4287">
        <v>-0.24430987238883972</v>
      </c>
      <c r="S4287">
        <v>-0.14683744311332703</v>
      </c>
      <c r="T4287">
        <v>-4.9365006387233734E-2</v>
      </c>
      <c r="U4287">
        <v>9.1369710862636566E-2</v>
      </c>
      <c r="V4287">
        <v>0.15889813005924225</v>
      </c>
    </row>
    <row r="4288" spans="1:22" x14ac:dyDescent="0.25">
      <c r="A4288" t="s">
        <v>124</v>
      </c>
      <c r="B4288" t="s">
        <v>86</v>
      </c>
      <c r="C4288" t="s">
        <v>101</v>
      </c>
      <c r="D4288" t="s">
        <v>108</v>
      </c>
      <c r="E4288" t="s">
        <v>89</v>
      </c>
      <c r="F4288" t="s">
        <v>45</v>
      </c>
      <c r="G4288">
        <v>46</v>
      </c>
      <c r="H4288">
        <v>23</v>
      </c>
      <c r="I4288">
        <f>IF(VLOOKUP(Data!$A4288,summermonths, 2, FALSE) = 1, VLOOKUP(Data!$H4288,rateblocks, 2, FALSE), VLOOKUP(Data!H4288, rateblocks,3, FALSE))</f>
        <v>3</v>
      </c>
      <c r="J4288">
        <v>0.32732707262039185</v>
      </c>
      <c r="K4288">
        <v>0.27032092213630676</v>
      </c>
      <c r="L4288">
        <v>59.516563415527344</v>
      </c>
      <c r="M4288">
        <v>-5.7006154209375381E-2</v>
      </c>
      <c r="N4288">
        <v>8.4832638502120972E-2</v>
      </c>
      <c r="O4288">
        <v>7.1965763345360756E-3</v>
      </c>
      <c r="P4288">
        <v>-0.19654342532157898</v>
      </c>
      <c r="Q4288">
        <v>-0.16572356224060059</v>
      </c>
      <c r="R4288">
        <v>-0.10149243474006653</v>
      </c>
      <c r="S4288">
        <v>-5.7006154209375381E-2</v>
      </c>
      <c r="T4288">
        <v>-1.2519875541329384E-2</v>
      </c>
      <c r="U4288">
        <v>5.1711246371269226E-2</v>
      </c>
      <c r="V4288">
        <v>8.2531116902828217E-2</v>
      </c>
    </row>
    <row r="4289" spans="1:22" x14ac:dyDescent="0.25">
      <c r="A4289" t="s">
        <v>96</v>
      </c>
      <c r="B4289" t="s">
        <v>86</v>
      </c>
      <c r="C4289" t="s">
        <v>102</v>
      </c>
      <c r="D4289" t="s">
        <v>67</v>
      </c>
      <c r="E4289" t="s">
        <v>89</v>
      </c>
      <c r="F4289" t="s">
        <v>45</v>
      </c>
      <c r="G4289">
        <v>46</v>
      </c>
      <c r="H4289">
        <v>2</v>
      </c>
      <c r="I4289">
        <f>IF(VLOOKUP(Data!$A4289,summermonths, 2, FALSE) = 1, VLOOKUP(Data!$H4289,rateblocks, 2, FALSE), VLOOKUP(Data!H4289, rateblocks,3, FALSE))</f>
        <v>3</v>
      </c>
      <c r="J4289">
        <v>0.13377685844898224</v>
      </c>
      <c r="K4289">
        <v>0.28576087951660156</v>
      </c>
      <c r="L4289">
        <v>66.326087951660156</v>
      </c>
      <c r="M4289">
        <v>0.15198400616645813</v>
      </c>
      <c r="N4289">
        <v>0.11138137429952621</v>
      </c>
      <c r="O4289">
        <v>1.2405810877680779E-2</v>
      </c>
      <c r="P4289">
        <v>-3.1222051009535789E-2</v>
      </c>
      <c r="Q4289">
        <v>9.2430319637060165E-3</v>
      </c>
      <c r="R4289">
        <v>9.3575559556484222E-2</v>
      </c>
      <c r="S4289">
        <v>0.15198400616645813</v>
      </c>
      <c r="T4289">
        <v>0.21039246022701263</v>
      </c>
      <c r="U4289">
        <v>0.2947249710559845</v>
      </c>
      <c r="V4289">
        <v>0.3351900577545166</v>
      </c>
    </row>
    <row r="4290" spans="1:22" x14ac:dyDescent="0.25">
      <c r="A4290" t="s">
        <v>96</v>
      </c>
      <c r="B4290" t="s">
        <v>86</v>
      </c>
      <c r="C4290" t="s">
        <v>101</v>
      </c>
      <c r="D4290" t="s">
        <v>61</v>
      </c>
      <c r="E4290" t="s">
        <v>89</v>
      </c>
      <c r="F4290" t="s">
        <v>45</v>
      </c>
      <c r="G4290">
        <v>46</v>
      </c>
      <c r="H4290">
        <v>23</v>
      </c>
      <c r="I4290">
        <f>IF(VLOOKUP(Data!$A4290,summermonths, 2, FALSE) = 1, VLOOKUP(Data!$H4290,rateblocks, 2, FALSE), VLOOKUP(Data!H4290, rateblocks,3, FALSE))</f>
        <v>3</v>
      </c>
      <c r="J4290">
        <v>0.23461402952671051</v>
      </c>
      <c r="K4290">
        <v>0.32558795809745789</v>
      </c>
      <c r="L4290">
        <v>64.978263854980469</v>
      </c>
      <c r="M4290">
        <v>9.0973913669586182E-2</v>
      </c>
      <c r="N4290">
        <v>9.4254836440086365E-2</v>
      </c>
      <c r="O4290">
        <v>8.883974514901638E-3</v>
      </c>
      <c r="P4290">
        <v>-6.4061492681503296E-2</v>
      </c>
      <c r="Q4290">
        <v>-2.9818519949913025E-2</v>
      </c>
      <c r="R4290">
        <v>4.1546627879142761E-2</v>
      </c>
      <c r="S4290">
        <v>9.0973913669586182E-2</v>
      </c>
      <c r="T4290">
        <v>0.1404011994600296</v>
      </c>
      <c r="U4290">
        <v>0.21176634728908539</v>
      </c>
      <c r="V4290">
        <v>0.24600932002067566</v>
      </c>
    </row>
    <row r="4291" spans="1:22" x14ac:dyDescent="0.25">
      <c r="A4291" t="s">
        <v>95</v>
      </c>
      <c r="B4291" t="s">
        <v>86</v>
      </c>
      <c r="C4291" t="s">
        <v>101</v>
      </c>
      <c r="D4291" t="s">
        <v>60</v>
      </c>
      <c r="E4291" t="s">
        <v>89</v>
      </c>
      <c r="F4291" t="s">
        <v>45</v>
      </c>
      <c r="G4291">
        <v>46</v>
      </c>
      <c r="H4291">
        <v>9</v>
      </c>
      <c r="I4291">
        <f>IF(VLOOKUP(Data!$A4291,summermonths, 2, FALSE) = 1, VLOOKUP(Data!$H4291,rateblocks, 2, FALSE), VLOOKUP(Data!H4291, rateblocks,3, FALSE))</f>
        <v>2</v>
      </c>
      <c r="J4291">
        <v>0.15441539883613586</v>
      </c>
      <c r="K4291">
        <v>9.5385871827602386E-2</v>
      </c>
      <c r="L4291">
        <v>62.276088714599609</v>
      </c>
      <c r="M4291">
        <v>-5.9029527008533478E-2</v>
      </c>
      <c r="N4291">
        <v>5.852092057466507E-2</v>
      </c>
      <c r="O4291">
        <v>3.4246982540935278E-3</v>
      </c>
      <c r="P4291">
        <v>-0.15528787672519684</v>
      </c>
      <c r="Q4291">
        <v>-0.13402710855007172</v>
      </c>
      <c r="R4291">
        <v>-8.971792459487915E-2</v>
      </c>
      <c r="S4291">
        <v>-5.9029527008533478E-2</v>
      </c>
      <c r="T4291">
        <v>-2.8341125696897507E-2</v>
      </c>
      <c r="U4291">
        <v>1.5968050807714462E-2</v>
      </c>
      <c r="V4291">
        <v>3.7228822708129883E-2</v>
      </c>
    </row>
    <row r="4292" spans="1:22" x14ac:dyDescent="0.25">
      <c r="A4292" t="s">
        <v>99</v>
      </c>
      <c r="B4292" t="s">
        <v>86</v>
      </c>
      <c r="C4292" t="s">
        <v>102</v>
      </c>
      <c r="D4292" t="s">
        <v>70</v>
      </c>
      <c r="E4292" t="s">
        <v>89</v>
      </c>
      <c r="F4292" t="s">
        <v>45</v>
      </c>
      <c r="G4292">
        <v>46</v>
      </c>
      <c r="H4292">
        <v>18</v>
      </c>
      <c r="I4292">
        <f>IF(VLOOKUP(Data!$A4292,summermonths, 2, FALSE) = 1, VLOOKUP(Data!$H4292,rateblocks, 2, FALSE), VLOOKUP(Data!H4292, rateblocks,3, FALSE))</f>
        <v>1</v>
      </c>
      <c r="J4292">
        <v>0.18525946140289307</v>
      </c>
      <c r="K4292">
        <v>0.14239130914211273</v>
      </c>
      <c r="L4292">
        <v>85.304344177246094</v>
      </c>
      <c r="M4292">
        <v>-4.2868155986070633E-2</v>
      </c>
      <c r="N4292">
        <v>0.13929674029350281</v>
      </c>
      <c r="O4292">
        <v>1.9403582438826561E-2</v>
      </c>
      <c r="P4292">
        <v>-0.27199089527130127</v>
      </c>
      <c r="Q4292">
        <v>-0.22138410806655884</v>
      </c>
      <c r="R4292">
        <v>-0.1159154400229454</v>
      </c>
      <c r="S4292">
        <v>-4.2868155986070633E-2</v>
      </c>
      <c r="T4292">
        <v>3.0179126188158989E-2</v>
      </c>
      <c r="U4292">
        <v>0.13564780354499817</v>
      </c>
      <c r="V4292">
        <v>0.1862545907497406</v>
      </c>
    </row>
    <row r="4293" spans="1:22" x14ac:dyDescent="0.25">
      <c r="A4293" t="s">
        <v>96</v>
      </c>
      <c r="B4293" t="s">
        <v>86</v>
      </c>
      <c r="C4293" t="s">
        <v>101</v>
      </c>
      <c r="D4293" t="s">
        <v>61</v>
      </c>
      <c r="E4293" t="s">
        <v>89</v>
      </c>
      <c r="F4293" t="s">
        <v>45</v>
      </c>
      <c r="G4293">
        <v>46</v>
      </c>
      <c r="H4293">
        <v>20</v>
      </c>
      <c r="I4293">
        <f>IF(VLOOKUP(Data!$A4293,summermonths, 2, FALSE) = 1, VLOOKUP(Data!$H4293,rateblocks, 2, FALSE), VLOOKUP(Data!H4293, rateblocks,3, FALSE))</f>
        <v>2</v>
      </c>
      <c r="J4293">
        <v>0.1296403557062149</v>
      </c>
      <c r="K4293">
        <v>0.54411560297012329</v>
      </c>
      <c r="L4293">
        <v>67.129447937011719</v>
      </c>
      <c r="M4293">
        <v>0.41447526216506958</v>
      </c>
      <c r="N4293">
        <v>0.44775161147117615</v>
      </c>
      <c r="O4293">
        <v>0.20048150420188904</v>
      </c>
      <c r="P4293">
        <v>-0.32201060652732849</v>
      </c>
      <c r="Q4293">
        <v>-0.15934151411056519</v>
      </c>
      <c r="R4293">
        <v>0.17967408895492554</v>
      </c>
      <c r="S4293">
        <v>0.41447526216506958</v>
      </c>
      <c r="T4293">
        <v>0.64927643537521362</v>
      </c>
      <c r="U4293">
        <v>0.98829203844070435</v>
      </c>
      <c r="V4293">
        <v>1.15096116065979</v>
      </c>
    </row>
    <row r="4294" spans="1:22" x14ac:dyDescent="0.25">
      <c r="A4294" t="s">
        <v>95</v>
      </c>
      <c r="B4294" t="s">
        <v>86</v>
      </c>
      <c r="C4294" t="s">
        <v>102</v>
      </c>
      <c r="D4294" t="s">
        <v>66</v>
      </c>
      <c r="E4294" t="s">
        <v>89</v>
      </c>
      <c r="F4294" t="s">
        <v>45</v>
      </c>
      <c r="G4294">
        <v>46</v>
      </c>
      <c r="H4294">
        <v>15</v>
      </c>
      <c r="I4294">
        <f>IF(VLOOKUP(Data!$A4294,summermonths, 2, FALSE) = 1, VLOOKUP(Data!$H4294,rateblocks, 2, FALSE), VLOOKUP(Data!H4294, rateblocks,3, FALSE))</f>
        <v>1</v>
      </c>
      <c r="J4294">
        <v>0.38444790244102478</v>
      </c>
      <c r="K4294">
        <v>0.58847826719284058</v>
      </c>
      <c r="L4294">
        <v>78.456520080566406</v>
      </c>
      <c r="M4294">
        <v>0.20403037965297699</v>
      </c>
      <c r="N4294">
        <v>0.7010464072227478</v>
      </c>
      <c r="O4294">
        <v>0.49146607518196106</v>
      </c>
      <c r="P4294">
        <v>-0.94908833503723145</v>
      </c>
      <c r="Q4294">
        <v>-0.6943967342376709</v>
      </c>
      <c r="R4294">
        <v>-0.16359871625900269</v>
      </c>
      <c r="S4294">
        <v>0.20403037965297699</v>
      </c>
      <c r="T4294">
        <v>0.57165944576263428</v>
      </c>
      <c r="U4294">
        <v>1.1024575233459473</v>
      </c>
      <c r="V4294">
        <v>1.3571491241455078</v>
      </c>
    </row>
    <row r="4295" spans="1:22" x14ac:dyDescent="0.25">
      <c r="A4295" t="s">
        <v>124</v>
      </c>
      <c r="B4295" t="s">
        <v>86</v>
      </c>
      <c r="C4295" t="s">
        <v>102</v>
      </c>
      <c r="D4295" t="s">
        <v>105</v>
      </c>
      <c r="E4295" t="s">
        <v>89</v>
      </c>
      <c r="F4295" t="s">
        <v>45</v>
      </c>
      <c r="G4295">
        <v>46</v>
      </c>
      <c r="H4295">
        <v>5</v>
      </c>
      <c r="I4295">
        <f>IF(VLOOKUP(Data!$A4295,summermonths, 2, FALSE) = 1, VLOOKUP(Data!$H4295,rateblocks, 2, FALSE), VLOOKUP(Data!H4295, rateblocks,3, FALSE))</f>
        <v>3</v>
      </c>
      <c r="J4295">
        <v>0.26034924387931824</v>
      </c>
      <c r="K4295">
        <v>0.2332608699798584</v>
      </c>
      <c r="L4295">
        <v>63.217391967773438</v>
      </c>
      <c r="M4295">
        <v>-2.7088364586234093E-2</v>
      </c>
      <c r="N4295">
        <v>6.6215723752975464E-2</v>
      </c>
      <c r="O4295">
        <v>4.3845218606293201E-3</v>
      </c>
      <c r="P4295">
        <v>-0.13600353896617889</v>
      </c>
      <c r="Q4295">
        <v>-0.11194723099470139</v>
      </c>
      <c r="R4295">
        <v>-6.1811923980712891E-2</v>
      </c>
      <c r="S4295">
        <v>-2.7088364586234093E-2</v>
      </c>
      <c r="T4295">
        <v>7.6351948082447052E-3</v>
      </c>
      <c r="U4295">
        <v>5.7770498096942902E-2</v>
      </c>
      <c r="V4295">
        <v>8.182680606842041E-2</v>
      </c>
    </row>
    <row r="4296" spans="1:22" x14ac:dyDescent="0.25">
      <c r="A4296" t="s">
        <v>122</v>
      </c>
      <c r="B4296" t="s">
        <v>86</v>
      </c>
      <c r="C4296" t="s">
        <v>101</v>
      </c>
      <c r="D4296" t="s">
        <v>111</v>
      </c>
      <c r="E4296" t="s">
        <v>89</v>
      </c>
      <c r="F4296" t="s">
        <v>45</v>
      </c>
      <c r="G4296">
        <v>46</v>
      </c>
      <c r="H4296">
        <v>10</v>
      </c>
      <c r="I4296">
        <f>IF(VLOOKUP(Data!$A4296,summermonths, 2, FALSE) = 1, VLOOKUP(Data!$H4296,rateblocks, 2, FALSE), VLOOKUP(Data!H4296, rateblocks,3, FALSE))</f>
        <v>2</v>
      </c>
      <c r="J4296">
        <v>0.21945621073246002</v>
      </c>
      <c r="K4296">
        <v>0.1254923939704895</v>
      </c>
      <c r="L4296">
        <v>63.429347991943359</v>
      </c>
      <c r="M4296">
        <v>-9.3963824212551117E-2</v>
      </c>
      <c r="N4296">
        <v>0.11369294673204422</v>
      </c>
      <c r="O4296">
        <v>1.2926085852086544E-2</v>
      </c>
      <c r="P4296">
        <v>-0.28097209334373474</v>
      </c>
      <c r="Q4296">
        <v>-0.23966719210147858</v>
      </c>
      <c r="R4296">
        <v>-0.15358446538448334</v>
      </c>
      <c r="S4296">
        <v>-9.3963824212551117E-2</v>
      </c>
      <c r="T4296">
        <v>-3.4343183040618896E-2</v>
      </c>
      <c r="U4296">
        <v>5.173955112695694E-2</v>
      </c>
      <c r="V4296">
        <v>9.3044430017471313E-2</v>
      </c>
    </row>
    <row r="4297" spans="1:22" x14ac:dyDescent="0.25">
      <c r="A4297" t="s">
        <v>98</v>
      </c>
      <c r="B4297" t="s">
        <v>86</v>
      </c>
      <c r="C4297" t="s">
        <v>101</v>
      </c>
      <c r="D4297" t="s">
        <v>63</v>
      </c>
      <c r="E4297" t="s">
        <v>89</v>
      </c>
      <c r="F4297" t="s">
        <v>45</v>
      </c>
      <c r="G4297">
        <v>46</v>
      </c>
      <c r="H4297">
        <v>6</v>
      </c>
      <c r="I4297">
        <f>IF(VLOOKUP(Data!$A4297,summermonths, 2, FALSE) = 1, VLOOKUP(Data!$H4297,rateblocks, 2, FALSE), VLOOKUP(Data!H4297, rateblocks,3, FALSE))</f>
        <v>3</v>
      </c>
      <c r="J4297">
        <v>0.20869843661785126</v>
      </c>
      <c r="K4297">
        <v>0.25467389822006226</v>
      </c>
      <c r="L4297">
        <v>68.801239013671875</v>
      </c>
      <c r="M4297">
        <v>4.5975476503372192E-2</v>
      </c>
      <c r="N4297">
        <v>4.804026335477829E-2</v>
      </c>
      <c r="O4297">
        <v>2.307866932824254E-3</v>
      </c>
      <c r="P4297">
        <v>-3.3043723553419113E-2</v>
      </c>
      <c r="Q4297">
        <v>-1.5590597875416279E-2</v>
      </c>
      <c r="R4297">
        <v>2.0783137530088425E-2</v>
      </c>
      <c r="S4297">
        <v>4.5975476503372192E-2</v>
      </c>
      <c r="T4297">
        <v>7.1167811751365662E-2</v>
      </c>
      <c r="U4297">
        <v>0.10754155367612839</v>
      </c>
      <c r="V4297">
        <v>0.1249946802854538</v>
      </c>
    </row>
    <row r="4298" spans="1:22" x14ac:dyDescent="0.25">
      <c r="A4298" t="s">
        <v>98</v>
      </c>
      <c r="B4298" t="s">
        <v>86</v>
      </c>
      <c r="C4298" t="s">
        <v>101</v>
      </c>
      <c r="D4298" t="s">
        <v>63</v>
      </c>
      <c r="E4298" t="s">
        <v>89</v>
      </c>
      <c r="F4298" t="s">
        <v>45</v>
      </c>
      <c r="G4298">
        <v>46</v>
      </c>
      <c r="H4298">
        <v>3</v>
      </c>
      <c r="I4298">
        <f>IF(VLOOKUP(Data!$A4298,summermonths, 2, FALSE) = 1, VLOOKUP(Data!$H4298,rateblocks, 2, FALSE), VLOOKUP(Data!H4298, rateblocks,3, FALSE))</f>
        <v>3</v>
      </c>
      <c r="J4298">
        <v>0.18169854581356049</v>
      </c>
      <c r="K4298">
        <v>0.2691977322101593</v>
      </c>
      <c r="L4298">
        <v>69.212211608886719</v>
      </c>
      <c r="M4298">
        <v>8.7499171495437622E-2</v>
      </c>
      <c r="N4298">
        <v>5.2592750638723373E-2</v>
      </c>
      <c r="O4298">
        <v>2.7659973129630089E-3</v>
      </c>
      <c r="P4298">
        <v>9.9179486278444529E-4</v>
      </c>
      <c r="Q4298">
        <v>2.0098850131034851E-2</v>
      </c>
      <c r="R4298">
        <v>5.9919506311416626E-2</v>
      </c>
      <c r="S4298">
        <v>8.7499171495437622E-2</v>
      </c>
      <c r="T4298">
        <v>0.11507883667945862</v>
      </c>
      <c r="U4298">
        <v>0.15489949285984039</v>
      </c>
      <c r="V4298">
        <v>0.17400655150413513</v>
      </c>
    </row>
    <row r="4299" spans="1:22" x14ac:dyDescent="0.25">
      <c r="A4299" t="s">
        <v>96</v>
      </c>
      <c r="B4299" t="s">
        <v>86</v>
      </c>
      <c r="C4299" t="s">
        <v>101</v>
      </c>
      <c r="D4299" t="s">
        <v>61</v>
      </c>
      <c r="E4299" t="s">
        <v>89</v>
      </c>
      <c r="F4299" t="s">
        <v>45</v>
      </c>
      <c r="G4299">
        <v>46</v>
      </c>
      <c r="H4299">
        <v>9</v>
      </c>
      <c r="I4299">
        <f>IF(VLOOKUP(Data!$A4299,summermonths, 2, FALSE) = 1, VLOOKUP(Data!$H4299,rateblocks, 2, FALSE), VLOOKUP(Data!H4299, rateblocks,3, FALSE))</f>
        <v>2</v>
      </c>
      <c r="J4299">
        <v>0.14143453538417816</v>
      </c>
      <c r="K4299">
        <v>0.10546936839818954</v>
      </c>
      <c r="L4299">
        <v>67.264823913574219</v>
      </c>
      <c r="M4299">
        <v>-3.5965170711278915E-2</v>
      </c>
      <c r="N4299">
        <v>6.8723052740097046E-2</v>
      </c>
      <c r="O4299">
        <v>4.7228578478097916E-3</v>
      </c>
      <c r="P4299">
        <v>-0.14900453388690948</v>
      </c>
      <c r="Q4299">
        <v>-0.12403730303049088</v>
      </c>
      <c r="R4299">
        <v>-7.2003573179244995E-2</v>
      </c>
      <c r="S4299">
        <v>-3.5965170711278915E-2</v>
      </c>
      <c r="T4299">
        <v>7.323337922571227E-5</v>
      </c>
      <c r="U4299">
        <v>5.2106965333223343E-2</v>
      </c>
      <c r="V4299">
        <v>7.7074192464351654E-2</v>
      </c>
    </row>
    <row r="4300" spans="1:22" x14ac:dyDescent="0.25">
      <c r="A4300" t="s">
        <v>95</v>
      </c>
      <c r="B4300" t="s">
        <v>86</v>
      </c>
      <c r="C4300" t="s">
        <v>101</v>
      </c>
      <c r="D4300" t="s">
        <v>60</v>
      </c>
      <c r="E4300" t="s">
        <v>89</v>
      </c>
      <c r="F4300" t="s">
        <v>45</v>
      </c>
      <c r="G4300">
        <v>46</v>
      </c>
      <c r="H4300">
        <v>14</v>
      </c>
      <c r="I4300">
        <f>IF(VLOOKUP(Data!$A4300,summermonths, 2, FALSE) = 1, VLOOKUP(Data!$H4300,rateblocks, 2, FALSE), VLOOKUP(Data!H4300, rateblocks,3, FALSE))</f>
        <v>1</v>
      </c>
      <c r="J4300">
        <v>0.19885802268981934</v>
      </c>
      <c r="K4300">
        <v>0.35453805327415466</v>
      </c>
      <c r="L4300">
        <v>66.77825927734375</v>
      </c>
      <c r="M4300">
        <v>0.15568001568317413</v>
      </c>
      <c r="N4300">
        <v>0.28975546360015869</v>
      </c>
      <c r="O4300">
        <v>8.3958230912685394E-2</v>
      </c>
      <c r="P4300">
        <v>-0.32092529535293579</v>
      </c>
      <c r="Q4300">
        <v>-0.21565654873847961</v>
      </c>
      <c r="R4300">
        <v>3.7321019917726517E-3</v>
      </c>
      <c r="S4300">
        <v>0.15568001568317413</v>
      </c>
      <c r="T4300">
        <v>0.30762791633605957</v>
      </c>
      <c r="U4300">
        <v>0.52701658010482788</v>
      </c>
      <c r="V4300">
        <v>0.63228535652160645</v>
      </c>
    </row>
    <row r="4301" spans="1:22" x14ac:dyDescent="0.25">
      <c r="A4301" t="s">
        <v>125</v>
      </c>
      <c r="B4301" t="s">
        <v>86</v>
      </c>
      <c r="C4301" t="s">
        <v>101</v>
      </c>
      <c r="D4301" t="s">
        <v>110</v>
      </c>
      <c r="E4301" t="s">
        <v>89</v>
      </c>
      <c r="F4301" t="s">
        <v>45</v>
      </c>
      <c r="G4301">
        <v>46</v>
      </c>
      <c r="H4301">
        <v>6</v>
      </c>
      <c r="I4301">
        <f>IF(VLOOKUP(Data!$A4301,summermonths, 2, FALSE) = 1, VLOOKUP(Data!$H4301,rateblocks, 2, FALSE), VLOOKUP(Data!H4301, rateblocks,3, FALSE))</f>
        <v>3</v>
      </c>
      <c r="J4301">
        <v>0.42562147974967957</v>
      </c>
      <c r="K4301">
        <v>0.24798418581485748</v>
      </c>
      <c r="L4301">
        <v>56.398220062255859</v>
      </c>
      <c r="M4301">
        <v>-0.17763727903366089</v>
      </c>
      <c r="N4301">
        <v>7.4208296835422516E-2</v>
      </c>
      <c r="O4301">
        <v>5.5068712681531906E-3</v>
      </c>
      <c r="P4301">
        <v>-0.29969906806945801</v>
      </c>
      <c r="Q4301">
        <v>-0.27273905277252197</v>
      </c>
      <c r="R4301">
        <v>-0.21655215322971344</v>
      </c>
      <c r="S4301">
        <v>-0.17763727903366089</v>
      </c>
      <c r="T4301">
        <v>-0.13872240483760834</v>
      </c>
      <c r="U4301">
        <v>-8.2535520195960999E-2</v>
      </c>
      <c r="V4301">
        <v>-5.5575493723154068E-2</v>
      </c>
    </row>
    <row r="4302" spans="1:22" x14ac:dyDescent="0.25">
      <c r="A4302" t="s">
        <v>96</v>
      </c>
      <c r="B4302" t="s">
        <v>86</v>
      </c>
      <c r="C4302" t="s">
        <v>102</v>
      </c>
      <c r="D4302" t="s">
        <v>67</v>
      </c>
      <c r="E4302" t="s">
        <v>89</v>
      </c>
      <c r="F4302" t="s">
        <v>45</v>
      </c>
      <c r="G4302">
        <v>46</v>
      </c>
      <c r="H4302">
        <v>24</v>
      </c>
      <c r="I4302">
        <f>IF(VLOOKUP(Data!$A4302,summermonths, 2, FALSE) = 1, VLOOKUP(Data!$H4302,rateblocks, 2, FALSE), VLOOKUP(Data!H4302, rateblocks,3, FALSE))</f>
        <v>3</v>
      </c>
      <c r="J4302">
        <v>0.30160459876060486</v>
      </c>
      <c r="K4302">
        <v>0.28521740436553955</v>
      </c>
      <c r="L4302">
        <v>70.195655822753906</v>
      </c>
      <c r="M4302">
        <v>-1.6387194395065308E-2</v>
      </c>
      <c r="N4302">
        <v>0.11462904512882233</v>
      </c>
      <c r="O4302">
        <v>1.3139817863702774E-2</v>
      </c>
      <c r="P4302">
        <v>-0.20493519306182861</v>
      </c>
      <c r="Q4302">
        <v>-0.16329023241996765</v>
      </c>
      <c r="R4302">
        <v>-7.6498724520206451E-2</v>
      </c>
      <c r="S4302">
        <v>-1.6387194395065308E-2</v>
      </c>
      <c r="T4302">
        <v>4.3724335730075836E-2</v>
      </c>
      <c r="U4302">
        <v>0.13051584362983704</v>
      </c>
      <c r="V4302">
        <v>0.172160804271698</v>
      </c>
    </row>
    <row r="4303" spans="1:22" x14ac:dyDescent="0.25">
      <c r="A4303" t="s">
        <v>97</v>
      </c>
      <c r="B4303" t="s">
        <v>86</v>
      </c>
      <c r="C4303" t="s">
        <v>102</v>
      </c>
      <c r="D4303" t="s">
        <v>68</v>
      </c>
      <c r="E4303" t="s">
        <v>89</v>
      </c>
      <c r="F4303" t="s">
        <v>45</v>
      </c>
      <c r="G4303">
        <v>46</v>
      </c>
      <c r="H4303">
        <v>3</v>
      </c>
      <c r="I4303">
        <f>IF(VLOOKUP(Data!$A4303,summermonths, 2, FALSE) = 1, VLOOKUP(Data!$H4303,rateblocks, 2, FALSE), VLOOKUP(Data!H4303, rateblocks,3, FALSE))</f>
        <v>3</v>
      </c>
      <c r="J4303">
        <v>0.2247806191444397</v>
      </c>
      <c r="K4303">
        <v>0.24293477833271027</v>
      </c>
      <c r="L4303">
        <v>73.86956787109375</v>
      </c>
      <c r="M4303">
        <v>1.8154168501496315E-2</v>
      </c>
      <c r="N4303">
        <v>5.9672992676496506E-2</v>
      </c>
      <c r="O4303">
        <v>3.5608659964054823E-3</v>
      </c>
      <c r="P4303">
        <v>-7.9999171197414398E-2</v>
      </c>
      <c r="Q4303">
        <v>-5.8319848030805588E-2</v>
      </c>
      <c r="R4303">
        <v>-1.3138379901647568E-2</v>
      </c>
      <c r="S4303">
        <v>1.8154168501496315E-2</v>
      </c>
      <c r="T4303">
        <v>4.9446716904640198E-2</v>
      </c>
      <c r="U4303">
        <v>9.4628185033798218E-2</v>
      </c>
      <c r="V4303">
        <v>0.11630750447511673</v>
      </c>
    </row>
    <row r="4304" spans="1:22" x14ac:dyDescent="0.25">
      <c r="A4304" t="s">
        <v>124</v>
      </c>
      <c r="B4304" t="s">
        <v>86</v>
      </c>
      <c r="C4304" t="s">
        <v>102</v>
      </c>
      <c r="D4304" t="s">
        <v>105</v>
      </c>
      <c r="E4304" t="s">
        <v>89</v>
      </c>
      <c r="F4304" t="s">
        <v>45</v>
      </c>
      <c r="G4304">
        <v>46</v>
      </c>
      <c r="H4304">
        <v>18</v>
      </c>
      <c r="I4304">
        <f>IF(VLOOKUP(Data!$A4304,summermonths, 2, FALSE) = 1, VLOOKUP(Data!$H4304,rateblocks, 2, FALSE), VLOOKUP(Data!H4304, rateblocks,3, FALSE))</f>
        <v>1</v>
      </c>
      <c r="J4304">
        <v>0.14784777164459229</v>
      </c>
      <c r="K4304">
        <v>0.61826086044311523</v>
      </c>
      <c r="L4304">
        <v>78.478263854980469</v>
      </c>
      <c r="M4304">
        <v>0.47041308879852295</v>
      </c>
      <c r="N4304">
        <v>0.8564181923866272</v>
      </c>
      <c r="O4304">
        <v>0.73345214128494263</v>
      </c>
      <c r="P4304">
        <v>-0.93826949596405029</v>
      </c>
      <c r="Q4304">
        <v>-0.62713098526000977</v>
      </c>
      <c r="R4304">
        <v>2.1306948736310005E-2</v>
      </c>
      <c r="S4304">
        <v>0.47041308879852295</v>
      </c>
      <c r="T4304">
        <v>0.91951924562454224</v>
      </c>
      <c r="U4304">
        <v>1.5679571628570557</v>
      </c>
      <c r="V4304">
        <v>1.8790956735610962</v>
      </c>
    </row>
    <row r="4305" spans="1:22" x14ac:dyDescent="0.25">
      <c r="A4305" t="s">
        <v>125</v>
      </c>
      <c r="B4305" t="s">
        <v>86</v>
      </c>
      <c r="C4305" t="s">
        <v>101</v>
      </c>
      <c r="D4305" t="s">
        <v>110</v>
      </c>
      <c r="E4305" t="s">
        <v>89</v>
      </c>
      <c r="F4305" t="s">
        <v>45</v>
      </c>
      <c r="G4305">
        <v>46</v>
      </c>
      <c r="H4305">
        <v>23</v>
      </c>
      <c r="I4305">
        <f>IF(VLOOKUP(Data!$A4305,summermonths, 2, FALSE) = 1, VLOOKUP(Data!$H4305,rateblocks, 2, FALSE), VLOOKUP(Data!H4305, rateblocks,3, FALSE))</f>
        <v>3</v>
      </c>
      <c r="J4305">
        <v>0.36581984162330627</v>
      </c>
      <c r="K4305">
        <v>0.2728557288646698</v>
      </c>
      <c r="L4305">
        <v>60.584980010986328</v>
      </c>
      <c r="M4305">
        <v>-9.2964112758636475E-2</v>
      </c>
      <c r="N4305">
        <v>8.2947857677936554E-2</v>
      </c>
      <c r="O4305">
        <v>6.8803471513092518E-3</v>
      </c>
      <c r="P4305">
        <v>-0.22940120100975037</v>
      </c>
      <c r="Q4305">
        <v>-0.19926607608795166</v>
      </c>
      <c r="R4305">
        <v>-0.1364620178937912</v>
      </c>
      <c r="S4305">
        <v>-9.2964112758636475E-2</v>
      </c>
      <c r="T4305">
        <v>-4.9466215074062347E-2</v>
      </c>
      <c r="U4305">
        <v>1.3337844051420689E-2</v>
      </c>
      <c r="V4305">
        <v>4.3472971767187119E-2</v>
      </c>
    </row>
    <row r="4306" spans="1:22" x14ac:dyDescent="0.25">
      <c r="A4306" t="s">
        <v>98</v>
      </c>
      <c r="B4306" t="s">
        <v>86</v>
      </c>
      <c r="C4306" t="s">
        <v>102</v>
      </c>
      <c r="D4306" t="s">
        <v>69</v>
      </c>
      <c r="E4306" t="s">
        <v>89</v>
      </c>
      <c r="F4306" t="s">
        <v>45</v>
      </c>
      <c r="G4306">
        <v>46</v>
      </c>
      <c r="H4306">
        <v>18</v>
      </c>
      <c r="I4306">
        <f>IF(VLOOKUP(Data!$A4306,summermonths, 2, FALSE) = 1, VLOOKUP(Data!$H4306,rateblocks, 2, FALSE), VLOOKUP(Data!H4306, rateblocks,3, FALSE))</f>
        <v>1</v>
      </c>
      <c r="J4306">
        <v>0.11322331428527832</v>
      </c>
      <c r="K4306">
        <v>0.62576085329055786</v>
      </c>
      <c r="L4306">
        <v>85.717391967773438</v>
      </c>
      <c r="M4306">
        <v>0.51253753900527954</v>
      </c>
      <c r="N4306">
        <v>0.8714832067489624</v>
      </c>
      <c r="O4306">
        <v>0.7594829797744751</v>
      </c>
      <c r="P4306">
        <v>-0.92092478275299072</v>
      </c>
      <c r="Q4306">
        <v>-0.60431313514709473</v>
      </c>
      <c r="R4306">
        <v>5.5531296879053116E-2</v>
      </c>
      <c r="S4306">
        <v>0.51253753900527954</v>
      </c>
      <c r="T4306">
        <v>0.96954375505447388</v>
      </c>
      <c r="U4306">
        <v>1.6293882131576538</v>
      </c>
      <c r="V4306">
        <v>1.9459998607635498</v>
      </c>
    </row>
    <row r="4307" spans="1:22" x14ac:dyDescent="0.25">
      <c r="A4307" t="s">
        <v>123</v>
      </c>
      <c r="B4307" t="s">
        <v>86</v>
      </c>
      <c r="C4307" t="s">
        <v>101</v>
      </c>
      <c r="D4307" t="s">
        <v>107</v>
      </c>
      <c r="E4307" t="s">
        <v>89</v>
      </c>
      <c r="F4307" t="s">
        <v>45</v>
      </c>
      <c r="G4307">
        <v>46</v>
      </c>
      <c r="H4307">
        <v>23</v>
      </c>
      <c r="I4307">
        <f>IF(VLOOKUP(Data!$A4307,summermonths, 2, FALSE) = 1, VLOOKUP(Data!$H4307,rateblocks, 2, FALSE), VLOOKUP(Data!H4307, rateblocks,3, FALSE))</f>
        <v>3</v>
      </c>
      <c r="J4307">
        <v>0.31441441178321838</v>
      </c>
      <c r="K4307">
        <v>0.25740846991539001</v>
      </c>
      <c r="L4307">
        <v>56.245994567871094</v>
      </c>
      <c r="M4307">
        <v>-5.7005941867828369E-2</v>
      </c>
      <c r="N4307">
        <v>7.8518025577068329E-2</v>
      </c>
      <c r="O4307">
        <v>6.1650802381336689E-3</v>
      </c>
      <c r="P4307">
        <v>-0.18615660071372986</v>
      </c>
      <c r="Q4307">
        <v>-0.15763084590435028</v>
      </c>
      <c r="R4307">
        <v>-9.818083792924881E-2</v>
      </c>
      <c r="S4307">
        <v>-5.7005941867828369E-2</v>
      </c>
      <c r="T4307">
        <v>-1.5831049531698227E-2</v>
      </c>
      <c r="U4307">
        <v>4.3618958443403244E-2</v>
      </c>
      <c r="V4307">
        <v>7.214471697807312E-2</v>
      </c>
    </row>
    <row r="4308" spans="1:22" x14ac:dyDescent="0.25">
      <c r="A4308" t="s">
        <v>122</v>
      </c>
      <c r="B4308" t="s">
        <v>86</v>
      </c>
      <c r="C4308" t="s">
        <v>102</v>
      </c>
      <c r="D4308" t="s">
        <v>106</v>
      </c>
      <c r="E4308" t="s">
        <v>89</v>
      </c>
      <c r="F4308" t="s">
        <v>45</v>
      </c>
      <c r="G4308">
        <v>46</v>
      </c>
      <c r="H4308">
        <v>4</v>
      </c>
      <c r="I4308">
        <f>IF(VLOOKUP(Data!$A4308,summermonths, 2, FALSE) = 1, VLOOKUP(Data!$H4308,rateblocks, 2, FALSE), VLOOKUP(Data!H4308, rateblocks,3, FALSE))</f>
        <v>3</v>
      </c>
      <c r="J4308">
        <v>0.13683588802814484</v>
      </c>
      <c r="K4308">
        <v>0.23499999940395355</v>
      </c>
      <c r="L4308">
        <v>38.565216064453125</v>
      </c>
      <c r="M4308">
        <v>9.8164103925228119E-2</v>
      </c>
      <c r="N4308">
        <v>0.11466968059539795</v>
      </c>
      <c r="O4308">
        <v>1.3149135746061802E-2</v>
      </c>
      <c r="P4308">
        <v>-9.045073390007019E-2</v>
      </c>
      <c r="Q4308">
        <v>-4.8791006207466125E-2</v>
      </c>
      <c r="R4308">
        <v>3.8031265139579773E-2</v>
      </c>
      <c r="S4308">
        <v>9.8164103925228119E-2</v>
      </c>
      <c r="T4308">
        <v>0.15829694271087646</v>
      </c>
      <c r="U4308">
        <v>0.24511921405792236</v>
      </c>
      <c r="V4308">
        <v>0.28677895665168762</v>
      </c>
    </row>
    <row r="4309" spans="1:22" x14ac:dyDescent="0.25">
      <c r="A4309" t="s">
        <v>97</v>
      </c>
      <c r="B4309" t="s">
        <v>86</v>
      </c>
      <c r="C4309" t="s">
        <v>101</v>
      </c>
      <c r="D4309" t="s">
        <v>62</v>
      </c>
      <c r="E4309" t="s">
        <v>89</v>
      </c>
      <c r="F4309" t="s">
        <v>45</v>
      </c>
      <c r="G4309">
        <v>46</v>
      </c>
      <c r="H4309">
        <v>11</v>
      </c>
      <c r="I4309">
        <f>IF(VLOOKUP(Data!$A4309,summermonths, 2, FALSE) = 1, VLOOKUP(Data!$H4309,rateblocks, 2, FALSE), VLOOKUP(Data!H4309, rateblocks,3, FALSE))</f>
        <v>2</v>
      </c>
      <c r="J4309">
        <v>0.21057108044624329</v>
      </c>
      <c r="K4309">
        <v>0.47753781080245972</v>
      </c>
      <c r="L4309">
        <v>73.921546936035156</v>
      </c>
      <c r="M4309">
        <v>0.26696673035621643</v>
      </c>
      <c r="N4309">
        <v>0.40113428235054016</v>
      </c>
      <c r="O4309">
        <v>0.16090871393680573</v>
      </c>
      <c r="P4309">
        <v>-0.39284044504165649</v>
      </c>
      <c r="Q4309">
        <v>-0.24710753560066223</v>
      </c>
      <c r="R4309">
        <v>5.661170557141304E-2</v>
      </c>
      <c r="S4309">
        <v>0.26696673035621643</v>
      </c>
      <c r="T4309">
        <v>0.47732174396514893</v>
      </c>
      <c r="U4309">
        <v>0.78104102611541748</v>
      </c>
      <c r="V4309">
        <v>0.92677390575408936</v>
      </c>
    </row>
    <row r="4310" spans="1:22" x14ac:dyDescent="0.25">
      <c r="A4310" t="s">
        <v>124</v>
      </c>
      <c r="B4310" t="s">
        <v>86</v>
      </c>
      <c r="C4310" t="s">
        <v>101</v>
      </c>
      <c r="D4310" t="s">
        <v>108</v>
      </c>
      <c r="E4310" t="s">
        <v>89</v>
      </c>
      <c r="F4310" t="s">
        <v>45</v>
      </c>
      <c r="G4310">
        <v>46</v>
      </c>
      <c r="H4310">
        <v>3</v>
      </c>
      <c r="I4310">
        <f>IF(VLOOKUP(Data!$A4310,summermonths, 2, FALSE) = 1, VLOOKUP(Data!$H4310,rateblocks, 2, FALSE), VLOOKUP(Data!H4310, rateblocks,3, FALSE))</f>
        <v>3</v>
      </c>
      <c r="J4310">
        <v>0.33782821893692017</v>
      </c>
      <c r="K4310">
        <v>0.25022774934768677</v>
      </c>
      <c r="L4310">
        <v>56.098342895507813</v>
      </c>
      <c r="M4310">
        <v>-8.7600469589233398E-2</v>
      </c>
      <c r="N4310">
        <v>6.6518187522888184E-2</v>
      </c>
      <c r="O4310">
        <v>4.4246693141758442E-3</v>
      </c>
      <c r="P4310">
        <v>-0.19701315462589264</v>
      </c>
      <c r="Q4310">
        <v>-0.1728469580411911</v>
      </c>
      <c r="R4310">
        <v>-0.12248264253139496</v>
      </c>
      <c r="S4310">
        <v>-8.7600469589233398E-2</v>
      </c>
      <c r="T4310">
        <v>-5.2718296647071838E-2</v>
      </c>
      <c r="U4310">
        <v>-2.3539823014289141E-3</v>
      </c>
      <c r="V4310">
        <v>2.1812211722135544E-2</v>
      </c>
    </row>
    <row r="4311" spans="1:22" x14ac:dyDescent="0.25">
      <c r="A4311" t="s">
        <v>100</v>
      </c>
      <c r="B4311" t="s">
        <v>86</v>
      </c>
      <c r="C4311" t="s">
        <v>101</v>
      </c>
      <c r="D4311" t="s">
        <v>65</v>
      </c>
      <c r="E4311" t="s">
        <v>89</v>
      </c>
      <c r="F4311" t="s">
        <v>45</v>
      </c>
      <c r="G4311">
        <v>46</v>
      </c>
      <c r="H4311">
        <v>3</v>
      </c>
      <c r="I4311">
        <f>IF(VLOOKUP(Data!$A4311,summermonths, 2, FALSE) = 1, VLOOKUP(Data!$H4311,rateblocks, 2, FALSE), VLOOKUP(Data!H4311, rateblocks,3, FALSE))</f>
        <v>3</v>
      </c>
      <c r="J4311">
        <v>0.17506192624568939</v>
      </c>
      <c r="K4311">
        <v>0.27580615878105164</v>
      </c>
      <c r="L4311">
        <v>68.862319946289063</v>
      </c>
      <c r="M4311">
        <v>0.10074423253536224</v>
      </c>
      <c r="N4311">
        <v>5.9748388826847076E-2</v>
      </c>
      <c r="O4311">
        <v>3.5698700230568647E-3</v>
      </c>
      <c r="P4311">
        <v>2.4668783880770206E-3</v>
      </c>
      <c r="Q4311">
        <v>2.4173591285943985E-2</v>
      </c>
      <c r="R4311">
        <v>6.9412149488925934E-2</v>
      </c>
      <c r="S4311">
        <v>0.10074423253536224</v>
      </c>
      <c r="T4311">
        <v>0.13207632303237915</v>
      </c>
      <c r="U4311">
        <v>0.1773148775100708</v>
      </c>
      <c r="V4311">
        <v>0.1990215927362442</v>
      </c>
    </row>
    <row r="4312" spans="1:22" x14ac:dyDescent="0.25">
      <c r="A4312" t="s">
        <v>100</v>
      </c>
      <c r="B4312" t="s">
        <v>86</v>
      </c>
      <c r="C4312" t="s">
        <v>101</v>
      </c>
      <c r="D4312" t="s">
        <v>65</v>
      </c>
      <c r="E4312" t="s">
        <v>89</v>
      </c>
      <c r="F4312" t="s">
        <v>45</v>
      </c>
      <c r="G4312">
        <v>46</v>
      </c>
      <c r="H4312">
        <v>6</v>
      </c>
      <c r="I4312">
        <f>IF(VLOOKUP(Data!$A4312,summermonths, 2, FALSE) = 1, VLOOKUP(Data!$H4312,rateblocks, 2, FALSE), VLOOKUP(Data!H4312, rateblocks,3, FALSE))</f>
        <v>3</v>
      </c>
      <c r="J4312">
        <v>0.19243428111076355</v>
      </c>
      <c r="K4312">
        <v>0.26575180888175964</v>
      </c>
      <c r="L4312">
        <v>67.377471923828125</v>
      </c>
      <c r="M4312">
        <v>7.3317535221576691E-2</v>
      </c>
      <c r="N4312">
        <v>4.6618599444627762E-2</v>
      </c>
      <c r="O4312">
        <v>2.1732938475906849E-3</v>
      </c>
      <c r="P4312">
        <v>-3.3632372505962849E-3</v>
      </c>
      <c r="Q4312">
        <v>1.3573396019637585E-2</v>
      </c>
      <c r="R4312">
        <v>4.8870716243982315E-2</v>
      </c>
      <c r="S4312">
        <v>7.3317535221576691E-2</v>
      </c>
      <c r="T4312">
        <v>9.7764350473880768E-2</v>
      </c>
      <c r="U4312">
        <v>0.13306167721748352</v>
      </c>
      <c r="V4312">
        <v>0.14999830722808838</v>
      </c>
    </row>
    <row r="4313" spans="1:22" x14ac:dyDescent="0.25">
      <c r="A4313" t="s">
        <v>123</v>
      </c>
      <c r="B4313" t="s">
        <v>86</v>
      </c>
      <c r="C4313" t="s">
        <v>102</v>
      </c>
      <c r="D4313" t="s">
        <v>112</v>
      </c>
      <c r="E4313" t="s">
        <v>89</v>
      </c>
      <c r="F4313" t="s">
        <v>45</v>
      </c>
      <c r="G4313">
        <v>46</v>
      </c>
      <c r="H4313">
        <v>8</v>
      </c>
      <c r="I4313">
        <f>IF(VLOOKUP(Data!$A4313,summermonths, 2, FALSE) = 1, VLOOKUP(Data!$H4313,rateblocks, 2, FALSE), VLOOKUP(Data!H4313, rateblocks,3, FALSE))</f>
        <v>2</v>
      </c>
      <c r="J4313">
        <v>0.11294118314981461</v>
      </c>
      <c r="K4313">
        <v>7.8260868787765503E-2</v>
      </c>
      <c r="L4313">
        <v>65.13043212890625</v>
      </c>
      <c r="M4313">
        <v>-3.4680310636758804E-2</v>
      </c>
      <c r="N4313">
        <v>5.3661320358514786E-2</v>
      </c>
      <c r="O4313">
        <v>2.8795374091714621E-3</v>
      </c>
      <c r="P4313">
        <v>-0.12294533103704453</v>
      </c>
      <c r="Q4313">
        <v>-0.10345005989074707</v>
      </c>
      <c r="R4313">
        <v>-6.282033771276474E-2</v>
      </c>
      <c r="S4313">
        <v>-3.4680310636758804E-2</v>
      </c>
      <c r="T4313">
        <v>-6.5402868203818798E-3</v>
      </c>
      <c r="U4313">
        <v>3.4089438617229462E-2</v>
      </c>
      <c r="V4313">
        <v>5.3584706038236618E-2</v>
      </c>
    </row>
    <row r="4314" spans="1:22" x14ac:dyDescent="0.25">
      <c r="A4314" t="s">
        <v>122</v>
      </c>
      <c r="B4314" t="s">
        <v>86</v>
      </c>
      <c r="C4314" t="s">
        <v>101</v>
      </c>
      <c r="D4314" t="s">
        <v>111</v>
      </c>
      <c r="E4314" t="s">
        <v>89</v>
      </c>
      <c r="F4314" t="s">
        <v>45</v>
      </c>
      <c r="G4314">
        <v>46</v>
      </c>
      <c r="H4314">
        <v>5</v>
      </c>
      <c r="I4314">
        <f>IF(VLOOKUP(Data!$A4314,summermonths, 2, FALSE) = 1, VLOOKUP(Data!$H4314,rateblocks, 2, FALSE), VLOOKUP(Data!H4314, rateblocks,3, FALSE))</f>
        <v>3</v>
      </c>
      <c r="J4314">
        <v>0.24178016185760498</v>
      </c>
      <c r="K4314">
        <v>0.23858369886875153</v>
      </c>
      <c r="L4314">
        <v>51.838043212890625</v>
      </c>
      <c r="M4314">
        <v>-3.1964594963937998E-3</v>
      </c>
      <c r="N4314">
        <v>8.9240856468677521E-2</v>
      </c>
      <c r="O4314">
        <v>7.963930256664753E-3</v>
      </c>
      <c r="P4314">
        <v>-0.14998461306095123</v>
      </c>
      <c r="Q4314">
        <v>-0.11756321787834167</v>
      </c>
      <c r="R4314">
        <v>-4.9994409084320068E-2</v>
      </c>
      <c r="S4314">
        <v>-3.1964594963937998E-3</v>
      </c>
      <c r="T4314">
        <v>4.3601490557193756E-2</v>
      </c>
      <c r="U4314">
        <v>0.11117029935121536</v>
      </c>
      <c r="V4314">
        <v>0.14359168708324432</v>
      </c>
    </row>
    <row r="4315" spans="1:22" x14ac:dyDescent="0.25">
      <c r="A4315" t="s">
        <v>99</v>
      </c>
      <c r="B4315" t="s">
        <v>86</v>
      </c>
      <c r="C4315" t="s">
        <v>101</v>
      </c>
      <c r="D4315" t="s">
        <v>64</v>
      </c>
      <c r="E4315" t="s">
        <v>89</v>
      </c>
      <c r="F4315" t="s">
        <v>45</v>
      </c>
      <c r="G4315">
        <v>46</v>
      </c>
      <c r="H4315">
        <v>2</v>
      </c>
      <c r="I4315">
        <f>IF(VLOOKUP(Data!$A4315,summermonths, 2, FALSE) = 1, VLOOKUP(Data!$H4315,rateblocks, 2, FALSE), VLOOKUP(Data!H4315, rateblocks,3, FALSE))</f>
        <v>3</v>
      </c>
      <c r="J4315">
        <v>0.18714660406112671</v>
      </c>
      <c r="K4315">
        <v>0.25890785455703735</v>
      </c>
      <c r="L4315">
        <v>71.072463989257813</v>
      </c>
      <c r="M4315">
        <v>7.1761265397071838E-2</v>
      </c>
      <c r="N4315">
        <v>5.2266925573348999E-2</v>
      </c>
      <c r="O4315">
        <v>2.7318315114825964E-3</v>
      </c>
      <c r="P4315">
        <v>-1.4210176654160023E-2</v>
      </c>
      <c r="Q4315">
        <v>4.778505302965641E-3</v>
      </c>
      <c r="R4315">
        <v>4.4352464377880096E-2</v>
      </c>
      <c r="S4315">
        <v>7.1761265397071838E-2</v>
      </c>
      <c r="T4315">
        <v>9.917006641626358E-2</v>
      </c>
      <c r="U4315">
        <v>0.13874402642250061</v>
      </c>
      <c r="V4315">
        <v>0.15773271024227142</v>
      </c>
    </row>
    <row r="4316" spans="1:22" x14ac:dyDescent="0.25">
      <c r="A4316" t="s">
        <v>95</v>
      </c>
      <c r="B4316" t="s">
        <v>86</v>
      </c>
      <c r="C4316" t="s">
        <v>102</v>
      </c>
      <c r="D4316" t="s">
        <v>66</v>
      </c>
      <c r="E4316" t="s">
        <v>89</v>
      </c>
      <c r="F4316" t="s">
        <v>45</v>
      </c>
      <c r="G4316">
        <v>46</v>
      </c>
      <c r="H4316">
        <v>16</v>
      </c>
      <c r="I4316">
        <f>IF(VLOOKUP(Data!$A4316,summermonths, 2, FALSE) = 1, VLOOKUP(Data!$H4316,rateblocks, 2, FALSE), VLOOKUP(Data!H4316, rateblocks,3, FALSE))</f>
        <v>1</v>
      </c>
      <c r="J4316">
        <v>0.31917238235473633</v>
      </c>
      <c r="K4316">
        <v>0.60260868072509766</v>
      </c>
      <c r="L4316">
        <v>77.826087951660156</v>
      </c>
      <c r="M4316">
        <v>0.28343632817268372</v>
      </c>
      <c r="N4316">
        <v>0.78633624315261841</v>
      </c>
      <c r="O4316">
        <v>0.61832469701766968</v>
      </c>
      <c r="P4316">
        <v>-1.0099717378616333</v>
      </c>
      <c r="Q4316">
        <v>-0.72429412603378296</v>
      </c>
      <c r="R4316">
        <v>-0.12891879677772522</v>
      </c>
      <c r="S4316">
        <v>0.28343632817268372</v>
      </c>
      <c r="T4316">
        <v>0.69579148292541504</v>
      </c>
      <c r="U4316">
        <v>1.2911667823791504</v>
      </c>
      <c r="V4316">
        <v>1.576844334602356</v>
      </c>
    </row>
    <row r="4317" spans="1:22" x14ac:dyDescent="0.25">
      <c r="A4317" t="s">
        <v>122</v>
      </c>
      <c r="B4317" t="s">
        <v>86</v>
      </c>
      <c r="C4317" t="s">
        <v>102</v>
      </c>
      <c r="D4317" t="s">
        <v>106</v>
      </c>
      <c r="E4317" t="s">
        <v>89</v>
      </c>
      <c r="F4317" t="s">
        <v>45</v>
      </c>
      <c r="G4317">
        <v>46</v>
      </c>
      <c r="H4317">
        <v>24</v>
      </c>
      <c r="I4317">
        <f>IF(VLOOKUP(Data!$A4317,summermonths, 2, FALSE) = 1, VLOOKUP(Data!$H4317,rateblocks, 2, FALSE), VLOOKUP(Data!H4317, rateblocks,3, FALSE))</f>
        <v>3</v>
      </c>
      <c r="J4317">
        <v>0.33186894655227661</v>
      </c>
      <c r="K4317">
        <v>0.26434782147407532</v>
      </c>
      <c r="L4317">
        <v>44.760868072509766</v>
      </c>
      <c r="M4317">
        <v>-6.7521132528781891E-2</v>
      </c>
      <c r="N4317">
        <v>0.13219267129898071</v>
      </c>
      <c r="O4317">
        <v>1.7474902793765068E-2</v>
      </c>
      <c r="P4317">
        <v>-0.28495872020721436</v>
      </c>
      <c r="Q4317">
        <v>-0.23693285882472992</v>
      </c>
      <c r="R4317">
        <v>-0.13684304058551788</v>
      </c>
      <c r="S4317">
        <v>-6.7521132528781891E-2</v>
      </c>
      <c r="T4317">
        <v>1.8007720354944468E-3</v>
      </c>
      <c r="U4317">
        <v>0.10189059376716614</v>
      </c>
      <c r="V4317">
        <v>0.14991645514965057</v>
      </c>
    </row>
    <row r="4318" spans="1:22" x14ac:dyDescent="0.25">
      <c r="A4318" t="s">
        <v>96</v>
      </c>
      <c r="B4318" t="s">
        <v>86</v>
      </c>
      <c r="C4318" t="s">
        <v>102</v>
      </c>
      <c r="D4318" t="s">
        <v>67</v>
      </c>
      <c r="E4318" t="s">
        <v>89</v>
      </c>
      <c r="F4318" t="s">
        <v>45</v>
      </c>
      <c r="G4318">
        <v>46</v>
      </c>
      <c r="H4318">
        <v>12</v>
      </c>
      <c r="I4318">
        <f>IF(VLOOKUP(Data!$A4318,summermonths, 2, FALSE) = 1, VLOOKUP(Data!$H4318,rateblocks, 2, FALSE), VLOOKUP(Data!H4318, rateblocks,3, FALSE))</f>
        <v>1</v>
      </c>
      <c r="J4318">
        <v>0.43365082144737244</v>
      </c>
      <c r="K4318">
        <v>0.67684787511825562</v>
      </c>
      <c r="L4318">
        <v>78.195655822753906</v>
      </c>
      <c r="M4318">
        <v>0.24319697916507721</v>
      </c>
      <c r="N4318">
        <v>0.62260586023330688</v>
      </c>
      <c r="O4318">
        <v>0.38763806223869324</v>
      </c>
      <c r="P4318">
        <v>-0.78089851140975952</v>
      </c>
      <c r="Q4318">
        <v>-0.55470454692840576</v>
      </c>
      <c r="R4318">
        <v>-8.3297856152057648E-2</v>
      </c>
      <c r="S4318">
        <v>0.24319697916507721</v>
      </c>
      <c r="T4318">
        <v>0.56969183683395386</v>
      </c>
      <c r="U4318">
        <v>1.0410984754562378</v>
      </c>
      <c r="V4318">
        <v>1.2672924995422363</v>
      </c>
    </row>
    <row r="4319" spans="1:22" x14ac:dyDescent="0.25">
      <c r="A4319" t="s">
        <v>96</v>
      </c>
      <c r="B4319" t="s">
        <v>86</v>
      </c>
      <c r="C4319" t="s">
        <v>102</v>
      </c>
      <c r="D4319" t="s">
        <v>67</v>
      </c>
      <c r="E4319" t="s">
        <v>89</v>
      </c>
      <c r="F4319" t="s">
        <v>45</v>
      </c>
      <c r="G4319">
        <v>46</v>
      </c>
      <c r="H4319">
        <v>9</v>
      </c>
      <c r="I4319">
        <f>IF(VLOOKUP(Data!$A4319,summermonths, 2, FALSE) = 1, VLOOKUP(Data!$H4319,rateblocks, 2, FALSE), VLOOKUP(Data!H4319, rateblocks,3, FALSE))</f>
        <v>2</v>
      </c>
      <c r="J4319">
        <v>0.1606118232011795</v>
      </c>
      <c r="K4319">
        <v>0.11586956679821014</v>
      </c>
      <c r="L4319">
        <v>73.956520080566406</v>
      </c>
      <c r="M4319">
        <v>-4.4742260128259659E-2</v>
      </c>
      <c r="N4319">
        <v>0.12650744616985321</v>
      </c>
      <c r="O4319">
        <v>1.6004133969545364E-2</v>
      </c>
      <c r="P4319">
        <v>-0.25282847881317139</v>
      </c>
      <c r="Q4319">
        <v>-0.20686808228492737</v>
      </c>
      <c r="R4319">
        <v>-0.11108282953500748</v>
      </c>
      <c r="S4319">
        <v>-4.4742260128259659E-2</v>
      </c>
      <c r="T4319">
        <v>2.1598309278488159E-2</v>
      </c>
      <c r="U4319">
        <v>0.11738355457782745</v>
      </c>
      <c r="V4319">
        <v>0.16334396600723267</v>
      </c>
    </row>
    <row r="4320" spans="1:22" x14ac:dyDescent="0.25">
      <c r="A4320" t="s">
        <v>95</v>
      </c>
      <c r="B4320" t="s">
        <v>86</v>
      </c>
      <c r="C4320" t="s">
        <v>102</v>
      </c>
      <c r="D4320" t="s">
        <v>66</v>
      </c>
      <c r="E4320" t="s">
        <v>89</v>
      </c>
      <c r="F4320" t="s">
        <v>45</v>
      </c>
      <c r="G4320">
        <v>46</v>
      </c>
      <c r="H4320">
        <v>19</v>
      </c>
      <c r="I4320">
        <f>IF(VLOOKUP(Data!$A4320,summermonths, 2, FALSE) = 1, VLOOKUP(Data!$H4320,rateblocks, 2, FALSE), VLOOKUP(Data!H4320, rateblocks,3, FALSE))</f>
        <v>2</v>
      </c>
      <c r="J4320">
        <v>0.14900983870029449</v>
      </c>
      <c r="K4320">
        <v>0.51597827672958374</v>
      </c>
      <c r="L4320">
        <v>70.173912048339844</v>
      </c>
      <c r="M4320">
        <v>0.36696842312812805</v>
      </c>
      <c r="N4320">
        <v>0.62519985437393188</v>
      </c>
      <c r="O4320">
        <v>0.39087486267089844</v>
      </c>
      <c r="P4320">
        <v>-0.66139382123947144</v>
      </c>
      <c r="Q4320">
        <v>-0.43425741791725159</v>
      </c>
      <c r="R4320">
        <v>3.9113298058509827E-2</v>
      </c>
      <c r="S4320">
        <v>0.36696842312812805</v>
      </c>
      <c r="T4320">
        <v>0.69482356309890747</v>
      </c>
      <c r="U4320">
        <v>1.1681942939758301</v>
      </c>
      <c r="V4320">
        <v>1.3953306674957275</v>
      </c>
    </row>
    <row r="4321" spans="1:22" x14ac:dyDescent="0.25">
      <c r="A4321" t="s">
        <v>122</v>
      </c>
      <c r="B4321" t="s">
        <v>86</v>
      </c>
      <c r="C4321" t="s">
        <v>101</v>
      </c>
      <c r="D4321" t="s">
        <v>111</v>
      </c>
      <c r="E4321" t="s">
        <v>89</v>
      </c>
      <c r="F4321" t="s">
        <v>45</v>
      </c>
      <c r="G4321">
        <v>46</v>
      </c>
      <c r="H4321">
        <v>7</v>
      </c>
      <c r="I4321">
        <f>IF(VLOOKUP(Data!$A4321,summermonths, 2, FALSE) = 1, VLOOKUP(Data!$H4321,rateblocks, 2, FALSE), VLOOKUP(Data!H4321, rateblocks,3, FALSE))</f>
        <v>2</v>
      </c>
      <c r="J4321">
        <v>0.26634803414344788</v>
      </c>
      <c r="K4321">
        <v>0.21588912606239319</v>
      </c>
      <c r="L4321">
        <v>51.795650482177734</v>
      </c>
      <c r="M4321">
        <v>-5.0458915531635284E-2</v>
      </c>
      <c r="N4321">
        <v>0.11054301261901855</v>
      </c>
      <c r="O4321">
        <v>1.2219757772982121E-2</v>
      </c>
      <c r="P4321">
        <v>-0.2322859913110733</v>
      </c>
      <c r="Q4321">
        <v>-0.19212548434734344</v>
      </c>
      <c r="R4321">
        <v>-0.10842772573232651</v>
      </c>
      <c r="S4321">
        <v>-5.0458915531635284E-2</v>
      </c>
      <c r="T4321">
        <v>7.5098969973623753E-3</v>
      </c>
      <c r="U4321">
        <v>9.1207653284072876E-2</v>
      </c>
      <c r="V4321">
        <v>0.13136816024780273</v>
      </c>
    </row>
    <row r="4322" spans="1:22" x14ac:dyDescent="0.25">
      <c r="A4322" t="s">
        <v>123</v>
      </c>
      <c r="B4322" t="s">
        <v>86</v>
      </c>
      <c r="C4322" t="s">
        <v>102</v>
      </c>
      <c r="D4322" t="s">
        <v>112</v>
      </c>
      <c r="E4322" t="s">
        <v>89</v>
      </c>
      <c r="F4322" t="s">
        <v>46</v>
      </c>
      <c r="G4322">
        <v>64</v>
      </c>
      <c r="H4322">
        <v>9</v>
      </c>
      <c r="I4322">
        <f>IF(VLOOKUP(Data!$A4322,summermonths, 2, FALSE) = 1, VLOOKUP(Data!$H4322,rateblocks, 2, FALSE), VLOOKUP(Data!H4322, rateblocks,3, FALSE))</f>
        <v>2</v>
      </c>
      <c r="J4322">
        <v>0.24770176410675049</v>
      </c>
      <c r="K4322">
        <v>0.35218751430511475</v>
      </c>
      <c r="L4322">
        <v>71.265625</v>
      </c>
      <c r="M4322">
        <v>0.10448573529720306</v>
      </c>
      <c r="N4322">
        <v>0.19251659512519836</v>
      </c>
      <c r="O4322">
        <v>3.7062641233205795E-2</v>
      </c>
      <c r="P4322">
        <v>-0.2121758908033371</v>
      </c>
      <c r="Q4322">
        <v>-0.142234206199646</v>
      </c>
      <c r="R4322">
        <v>3.5299342125654221E-3</v>
      </c>
      <c r="S4322">
        <v>0.10448573529720306</v>
      </c>
      <c r="T4322">
        <v>0.20544153451919556</v>
      </c>
      <c r="U4322">
        <v>0.35120567679405212</v>
      </c>
      <c r="V4322">
        <v>0.42114734649658203</v>
      </c>
    </row>
    <row r="4323" spans="1:22" x14ac:dyDescent="0.25">
      <c r="A4323" t="s">
        <v>125</v>
      </c>
      <c r="B4323" t="s">
        <v>86</v>
      </c>
      <c r="C4323" t="s">
        <v>102</v>
      </c>
      <c r="D4323" t="s">
        <v>109</v>
      </c>
      <c r="E4323" t="s">
        <v>89</v>
      </c>
      <c r="F4323" t="s">
        <v>46</v>
      </c>
      <c r="G4323">
        <v>64</v>
      </c>
      <c r="H4323">
        <v>2</v>
      </c>
      <c r="I4323">
        <f>IF(VLOOKUP(Data!$A4323,summermonths, 2, FALSE) = 1, VLOOKUP(Data!$H4323,rateblocks, 2, FALSE), VLOOKUP(Data!H4323, rateblocks,3, FALSE))</f>
        <v>3</v>
      </c>
      <c r="J4323">
        <v>0.54772162437438965</v>
      </c>
      <c r="K4323">
        <v>0.50828123092651367</v>
      </c>
      <c r="L4323">
        <v>59.34375</v>
      </c>
      <c r="M4323">
        <v>-3.9440397173166275E-2</v>
      </c>
      <c r="N4323">
        <v>0.15316155552864075</v>
      </c>
      <c r="O4323">
        <v>2.3458462208509445E-2</v>
      </c>
      <c r="P4323">
        <v>-0.29136872291564941</v>
      </c>
      <c r="Q4323">
        <v>-0.23572482168674469</v>
      </c>
      <c r="R4323">
        <v>-0.11975839734077454</v>
      </c>
      <c r="S4323">
        <v>-3.9440397173166275E-2</v>
      </c>
      <c r="T4323">
        <v>4.0877599269151688E-2</v>
      </c>
      <c r="U4323">
        <v>0.15684403479099274</v>
      </c>
      <c r="V4323">
        <v>0.21248793601989746</v>
      </c>
    </row>
    <row r="4324" spans="1:22" x14ac:dyDescent="0.25">
      <c r="A4324" t="s">
        <v>99</v>
      </c>
      <c r="B4324" t="s">
        <v>86</v>
      </c>
      <c r="C4324" t="s">
        <v>102</v>
      </c>
      <c r="D4324" t="s">
        <v>70</v>
      </c>
      <c r="E4324" t="s">
        <v>89</v>
      </c>
      <c r="F4324" t="s">
        <v>46</v>
      </c>
      <c r="G4324">
        <v>64</v>
      </c>
      <c r="H4324">
        <v>12</v>
      </c>
      <c r="I4324">
        <f>IF(VLOOKUP(Data!$A4324,summermonths, 2, FALSE) = 1, VLOOKUP(Data!$H4324,rateblocks, 2, FALSE), VLOOKUP(Data!H4324, rateblocks,3, FALSE))</f>
        <v>1</v>
      </c>
      <c r="J4324">
        <v>0.22352530062198639</v>
      </c>
      <c r="K4324">
        <v>0.51249998807907104</v>
      </c>
      <c r="L4324">
        <v>93.59375</v>
      </c>
      <c r="M4324">
        <v>0.28897470235824585</v>
      </c>
      <c r="N4324">
        <v>0.23799394071102142</v>
      </c>
      <c r="O4324">
        <v>5.6641116738319397E-2</v>
      </c>
      <c r="P4324">
        <v>-0.10249049216508865</v>
      </c>
      <c r="Q4324">
        <v>-1.6026804223656654E-2</v>
      </c>
      <c r="R4324">
        <v>0.16417056322097778</v>
      </c>
      <c r="S4324">
        <v>0.28897470235824585</v>
      </c>
      <c r="T4324">
        <v>0.41377884149551392</v>
      </c>
      <c r="U4324">
        <v>0.59397619962692261</v>
      </c>
      <c r="V4324">
        <v>0.68043988943099976</v>
      </c>
    </row>
    <row r="4325" spans="1:22" x14ac:dyDescent="0.25">
      <c r="A4325" t="s">
        <v>98</v>
      </c>
      <c r="B4325" t="s">
        <v>86</v>
      </c>
      <c r="C4325" t="s">
        <v>101</v>
      </c>
      <c r="D4325" t="s">
        <v>63</v>
      </c>
      <c r="E4325" t="s">
        <v>89</v>
      </c>
      <c r="F4325" t="s">
        <v>46</v>
      </c>
      <c r="G4325">
        <v>64</v>
      </c>
      <c r="H4325">
        <v>13</v>
      </c>
      <c r="I4325">
        <f>IF(VLOOKUP(Data!$A4325,summermonths, 2, FALSE) = 1, VLOOKUP(Data!$H4325,rateblocks, 2, FALSE), VLOOKUP(Data!H4325, rateblocks,3, FALSE))</f>
        <v>1</v>
      </c>
      <c r="J4325">
        <v>0.28621941804885864</v>
      </c>
      <c r="K4325">
        <v>0.43914434313774109</v>
      </c>
      <c r="L4325">
        <v>80.166664123535156</v>
      </c>
      <c r="M4325">
        <v>0.15292492508888245</v>
      </c>
      <c r="N4325">
        <v>0.13706500828266144</v>
      </c>
      <c r="O4325">
        <v>1.878681592643261E-2</v>
      </c>
      <c r="P4325">
        <v>-7.2526954114437103E-2</v>
      </c>
      <c r="Q4325">
        <v>-2.2730950266122818E-2</v>
      </c>
      <c r="R4325">
        <v>8.1047967076301575E-2</v>
      </c>
      <c r="S4325">
        <v>0.15292492508888245</v>
      </c>
      <c r="T4325">
        <v>0.22480188310146332</v>
      </c>
      <c r="U4325">
        <v>0.32858079671859741</v>
      </c>
      <c r="V4325">
        <v>0.37837681174278259</v>
      </c>
    </row>
    <row r="4326" spans="1:22" x14ac:dyDescent="0.25">
      <c r="A4326" t="s">
        <v>98</v>
      </c>
      <c r="B4326" t="s">
        <v>86</v>
      </c>
      <c r="C4326" t="s">
        <v>102</v>
      </c>
      <c r="D4326" t="s">
        <v>69</v>
      </c>
      <c r="E4326" t="s">
        <v>89</v>
      </c>
      <c r="F4326" t="s">
        <v>46</v>
      </c>
      <c r="G4326">
        <v>64</v>
      </c>
      <c r="H4326">
        <v>17</v>
      </c>
      <c r="I4326">
        <f>IF(VLOOKUP(Data!$A4326,summermonths, 2, FALSE) = 1, VLOOKUP(Data!$H4326,rateblocks, 2, FALSE), VLOOKUP(Data!H4326, rateblocks,3, FALSE))</f>
        <v>1</v>
      </c>
      <c r="J4326">
        <v>0.46774333715438843</v>
      </c>
      <c r="K4326">
        <v>0.47046875953674316</v>
      </c>
      <c r="L4326">
        <v>88.140625</v>
      </c>
      <c r="M4326">
        <v>2.7254100423306227E-3</v>
      </c>
      <c r="N4326">
        <v>0.32986429333686829</v>
      </c>
      <c r="O4326">
        <v>0.10881045460700989</v>
      </c>
      <c r="P4326">
        <v>-0.53985309600830078</v>
      </c>
      <c r="Q4326">
        <v>-0.42001268267631531</v>
      </c>
      <c r="R4326">
        <v>-0.17025560140609741</v>
      </c>
      <c r="S4326">
        <v>2.7254100423306227E-3</v>
      </c>
      <c r="T4326">
        <v>0.1757064163684845</v>
      </c>
      <c r="U4326">
        <v>0.42546349763870239</v>
      </c>
      <c r="V4326">
        <v>0.54530388116836548</v>
      </c>
    </row>
    <row r="4327" spans="1:22" x14ac:dyDescent="0.25">
      <c r="A4327" t="s">
        <v>97</v>
      </c>
      <c r="B4327" t="s">
        <v>86</v>
      </c>
      <c r="C4327" t="s">
        <v>101</v>
      </c>
      <c r="D4327" t="s">
        <v>62</v>
      </c>
      <c r="E4327" t="s">
        <v>89</v>
      </c>
      <c r="F4327" t="s">
        <v>46</v>
      </c>
      <c r="G4327">
        <v>64</v>
      </c>
      <c r="H4327">
        <v>17</v>
      </c>
      <c r="I4327">
        <f>IF(VLOOKUP(Data!$A4327,summermonths, 2, FALSE) = 1, VLOOKUP(Data!$H4327,rateblocks, 2, FALSE), VLOOKUP(Data!H4327, rateblocks,3, FALSE))</f>
        <v>1</v>
      </c>
      <c r="J4327">
        <v>0.31348916888237</v>
      </c>
      <c r="K4327">
        <v>0.4027683436870575</v>
      </c>
      <c r="L4327">
        <v>74.747962951660156</v>
      </c>
      <c r="M4327">
        <v>8.92791748046875E-2</v>
      </c>
      <c r="N4327">
        <v>0.13478609919548035</v>
      </c>
      <c r="O4327">
        <v>1.8167292699217796E-2</v>
      </c>
      <c r="P4327">
        <v>-0.13242423534393311</v>
      </c>
      <c r="Q4327">
        <v>-8.3456158638000488E-2</v>
      </c>
      <c r="R4327">
        <v>1.8597275018692017E-2</v>
      </c>
      <c r="S4327">
        <v>8.92791748046875E-2</v>
      </c>
      <c r="T4327">
        <v>0.15996107459068298</v>
      </c>
      <c r="U4327">
        <v>0.26201450824737549</v>
      </c>
      <c r="V4327">
        <v>0.31098258495330811</v>
      </c>
    </row>
    <row r="4328" spans="1:22" x14ac:dyDescent="0.25">
      <c r="A4328" t="s">
        <v>97</v>
      </c>
      <c r="B4328" t="s">
        <v>86</v>
      </c>
      <c r="C4328" t="s">
        <v>101</v>
      </c>
      <c r="D4328" t="s">
        <v>62</v>
      </c>
      <c r="E4328" t="s">
        <v>89</v>
      </c>
      <c r="F4328" t="s">
        <v>46</v>
      </c>
      <c r="G4328">
        <v>64</v>
      </c>
      <c r="H4328">
        <v>2</v>
      </c>
      <c r="I4328">
        <f>IF(VLOOKUP(Data!$A4328,summermonths, 2, FALSE) = 1, VLOOKUP(Data!$H4328,rateblocks, 2, FALSE), VLOOKUP(Data!H4328, rateblocks,3, FALSE))</f>
        <v>3</v>
      </c>
      <c r="J4328">
        <v>0.43467247486114502</v>
      </c>
      <c r="K4328">
        <v>0.69398099184036255</v>
      </c>
      <c r="L4328">
        <v>67.756790161132813</v>
      </c>
      <c r="M4328">
        <v>0.25930851697921753</v>
      </c>
      <c r="N4328">
        <v>0.19738690555095673</v>
      </c>
      <c r="O4328">
        <v>3.8961589336395264E-2</v>
      </c>
      <c r="P4328">
        <v>-6.5364047884941101E-2</v>
      </c>
      <c r="Q4328">
        <v>6.347019225358963E-3</v>
      </c>
      <c r="R4328">
        <v>0.15579871833324432</v>
      </c>
      <c r="S4328">
        <v>0.25930851697921753</v>
      </c>
      <c r="T4328">
        <v>0.36281830072402954</v>
      </c>
      <c r="U4328">
        <v>0.51227003335952759</v>
      </c>
      <c r="V4328">
        <v>0.58398109674453735</v>
      </c>
    </row>
    <row r="4329" spans="1:22" x14ac:dyDescent="0.25">
      <c r="A4329" t="s">
        <v>122</v>
      </c>
      <c r="B4329" t="s">
        <v>86</v>
      </c>
      <c r="C4329" t="s">
        <v>102</v>
      </c>
      <c r="D4329" t="s">
        <v>106</v>
      </c>
      <c r="E4329" t="s">
        <v>89</v>
      </c>
      <c r="F4329" t="s">
        <v>46</v>
      </c>
      <c r="G4329">
        <v>64</v>
      </c>
      <c r="H4329">
        <v>9</v>
      </c>
      <c r="I4329">
        <f>IF(VLOOKUP(Data!$A4329,summermonths, 2, FALSE) = 1, VLOOKUP(Data!$H4329,rateblocks, 2, FALSE), VLOOKUP(Data!H4329, rateblocks,3, FALSE))</f>
        <v>2</v>
      </c>
      <c r="J4329">
        <v>0.22665545344352722</v>
      </c>
      <c r="K4329">
        <v>0.31499999761581421</v>
      </c>
      <c r="L4329">
        <v>46.109375</v>
      </c>
      <c r="M4329">
        <v>8.8344544172286987E-2</v>
      </c>
      <c r="N4329">
        <v>9.9578499794006348E-2</v>
      </c>
      <c r="O4329">
        <v>9.915878064930439E-3</v>
      </c>
      <c r="P4329">
        <v>-7.5447514653205872E-2</v>
      </c>
      <c r="Q4329">
        <v>-3.9270438253879547E-2</v>
      </c>
      <c r="R4329">
        <v>3.6125529557466507E-2</v>
      </c>
      <c r="S4329">
        <v>8.8344544172286987E-2</v>
      </c>
      <c r="T4329">
        <v>0.14056356251239777</v>
      </c>
      <c r="U4329">
        <v>0.21595951914787292</v>
      </c>
      <c r="V4329">
        <v>0.25213658809661865</v>
      </c>
    </row>
    <row r="4330" spans="1:22" x14ac:dyDescent="0.25">
      <c r="A4330" t="s">
        <v>95</v>
      </c>
      <c r="B4330" t="s">
        <v>86</v>
      </c>
      <c r="C4330" t="s">
        <v>102</v>
      </c>
      <c r="D4330" t="s">
        <v>66</v>
      </c>
      <c r="E4330" t="s">
        <v>89</v>
      </c>
      <c r="F4330" t="s">
        <v>46</v>
      </c>
      <c r="G4330">
        <v>64</v>
      </c>
      <c r="H4330">
        <v>19</v>
      </c>
      <c r="I4330">
        <f>IF(VLOOKUP(Data!$A4330,summermonths, 2, FALSE) = 1, VLOOKUP(Data!$H4330,rateblocks, 2, FALSE), VLOOKUP(Data!H4330, rateblocks,3, FALSE))</f>
        <v>2</v>
      </c>
      <c r="J4330">
        <v>0.32147350907325745</v>
      </c>
      <c r="K4330">
        <v>0.37382811307907104</v>
      </c>
      <c r="L4330">
        <v>70.046875</v>
      </c>
      <c r="M4330">
        <v>5.2354618906974792E-2</v>
      </c>
      <c r="N4330">
        <v>0.12557344138622284</v>
      </c>
      <c r="O4330">
        <v>1.5768690034747124E-2</v>
      </c>
      <c r="P4330">
        <v>-0.15419530868530273</v>
      </c>
      <c r="Q4330">
        <v>-0.10857421904802322</v>
      </c>
      <c r="R4330">
        <v>-1.3496157713234425E-2</v>
      </c>
      <c r="S4330">
        <v>5.2354618906974792E-2</v>
      </c>
      <c r="T4330">
        <v>0.11820539832115173</v>
      </c>
      <c r="U4330">
        <v>0.21328346431255341</v>
      </c>
      <c r="V4330">
        <v>0.25890454649925232</v>
      </c>
    </row>
    <row r="4331" spans="1:22" x14ac:dyDescent="0.25">
      <c r="A4331" t="s">
        <v>123</v>
      </c>
      <c r="B4331" t="s">
        <v>86</v>
      </c>
      <c r="C4331" t="s">
        <v>101</v>
      </c>
      <c r="D4331" t="s">
        <v>107</v>
      </c>
      <c r="E4331" t="s">
        <v>89</v>
      </c>
      <c r="F4331" t="s">
        <v>46</v>
      </c>
      <c r="G4331">
        <v>64</v>
      </c>
      <c r="H4331">
        <v>24</v>
      </c>
      <c r="I4331">
        <f>IF(VLOOKUP(Data!$A4331,summermonths, 2, FALSE) = 1, VLOOKUP(Data!$H4331,rateblocks, 2, FALSE), VLOOKUP(Data!H4331, rateblocks,3, FALSE))</f>
        <v>3</v>
      </c>
      <c r="J4331">
        <v>0.44522717595100403</v>
      </c>
      <c r="K4331">
        <v>0.52310031652450562</v>
      </c>
      <c r="L4331">
        <v>54.154605865478516</v>
      </c>
      <c r="M4331">
        <v>7.7873162925243378E-2</v>
      </c>
      <c r="N4331">
        <v>9.9310815334320068E-2</v>
      </c>
      <c r="O4331">
        <v>9.8626380786299706E-3</v>
      </c>
      <c r="P4331">
        <v>-8.5478588938713074E-2</v>
      </c>
      <c r="Q4331">
        <v>-4.9398768693208694E-2</v>
      </c>
      <c r="R4331">
        <v>2.5794520974159241E-2</v>
      </c>
      <c r="S4331">
        <v>7.7873162925243378E-2</v>
      </c>
      <c r="T4331">
        <v>0.12995180487632751</v>
      </c>
      <c r="U4331">
        <v>0.20514509081840515</v>
      </c>
      <c r="V4331">
        <v>0.24122491478919983</v>
      </c>
    </row>
    <row r="4332" spans="1:22" x14ac:dyDescent="0.25">
      <c r="A4332" t="s">
        <v>97</v>
      </c>
      <c r="B4332" t="s">
        <v>86</v>
      </c>
      <c r="C4332" t="s">
        <v>101</v>
      </c>
      <c r="D4332" t="s">
        <v>62</v>
      </c>
      <c r="E4332" t="s">
        <v>89</v>
      </c>
      <c r="F4332" t="s">
        <v>46</v>
      </c>
      <c r="G4332">
        <v>64</v>
      </c>
      <c r="H4332">
        <v>21</v>
      </c>
      <c r="I4332">
        <f>IF(VLOOKUP(Data!$A4332,summermonths, 2, FALSE) = 1, VLOOKUP(Data!$H4332,rateblocks, 2, FALSE), VLOOKUP(Data!H4332, rateblocks,3, FALSE))</f>
        <v>2</v>
      </c>
      <c r="J4332">
        <v>0.46198660135269165</v>
      </c>
      <c r="K4332">
        <v>0.6714673638343811</v>
      </c>
      <c r="L4332">
        <v>69.169158935546875</v>
      </c>
      <c r="M4332">
        <v>0.20948079228401184</v>
      </c>
      <c r="N4332">
        <v>0.20193557441234589</v>
      </c>
      <c r="O4332">
        <v>4.0777977555990219E-2</v>
      </c>
      <c r="P4332">
        <v>-0.12267366796731949</v>
      </c>
      <c r="Q4332">
        <v>-4.9310058355331421E-2</v>
      </c>
      <c r="R4332">
        <v>0.10358567535877228</v>
      </c>
      <c r="S4332">
        <v>0.20948079228401184</v>
      </c>
      <c r="T4332">
        <v>0.3153759241104126</v>
      </c>
      <c r="U4332">
        <v>0.4682716429233551</v>
      </c>
      <c r="V4332">
        <v>0.54163527488708496</v>
      </c>
    </row>
    <row r="4333" spans="1:22" x14ac:dyDescent="0.25">
      <c r="A4333" t="s">
        <v>125</v>
      </c>
      <c r="B4333" t="s">
        <v>86</v>
      </c>
      <c r="C4333" t="s">
        <v>101</v>
      </c>
      <c r="D4333" t="s">
        <v>110</v>
      </c>
      <c r="E4333" t="s">
        <v>89</v>
      </c>
      <c r="F4333" t="s">
        <v>46</v>
      </c>
      <c r="G4333">
        <v>64</v>
      </c>
      <c r="H4333">
        <v>8</v>
      </c>
      <c r="I4333">
        <f>IF(VLOOKUP(Data!$A4333,summermonths, 2, FALSE) = 1, VLOOKUP(Data!$H4333,rateblocks, 2, FALSE), VLOOKUP(Data!H4333, rateblocks,3, FALSE))</f>
        <v>2</v>
      </c>
      <c r="J4333">
        <v>0.35632216930389404</v>
      </c>
      <c r="K4333">
        <v>0.32173651456832886</v>
      </c>
      <c r="L4333">
        <v>59.389915466308594</v>
      </c>
      <c r="M4333">
        <v>-3.4585669636726379E-2</v>
      </c>
      <c r="N4333">
        <v>7.9056844115257263E-2</v>
      </c>
      <c r="O4333">
        <v>6.2499847263097763E-3</v>
      </c>
      <c r="P4333">
        <v>-0.16462260484695435</v>
      </c>
      <c r="Q4333">
        <v>-0.13590109348297119</v>
      </c>
      <c r="R4333">
        <v>-7.6043121516704559E-2</v>
      </c>
      <c r="S4333">
        <v>-3.4585669636726379E-2</v>
      </c>
      <c r="T4333">
        <v>6.871779914945364E-3</v>
      </c>
      <c r="U4333">
        <v>6.6729754209518433E-2</v>
      </c>
      <c r="V4333">
        <v>9.5451265573501587E-2</v>
      </c>
    </row>
    <row r="4334" spans="1:22" x14ac:dyDescent="0.25">
      <c r="A4334" t="s">
        <v>124</v>
      </c>
      <c r="B4334" t="s">
        <v>86</v>
      </c>
      <c r="C4334" t="s">
        <v>101</v>
      </c>
      <c r="D4334" t="s">
        <v>108</v>
      </c>
      <c r="E4334" t="s">
        <v>89</v>
      </c>
      <c r="F4334" t="s">
        <v>46</v>
      </c>
      <c r="G4334">
        <v>64</v>
      </c>
      <c r="H4334">
        <v>1</v>
      </c>
      <c r="I4334">
        <f>IF(VLOOKUP(Data!$A4334,summermonths, 2, FALSE) = 1, VLOOKUP(Data!$H4334,rateblocks, 2, FALSE), VLOOKUP(Data!H4334, rateblocks,3, FALSE))</f>
        <v>3</v>
      </c>
      <c r="J4334">
        <v>0.4324851930141449</v>
      </c>
      <c r="K4334">
        <v>0.55578494071960449</v>
      </c>
      <c r="L4334">
        <v>56.270832061767578</v>
      </c>
      <c r="M4334">
        <v>0.12329979240894318</v>
      </c>
      <c r="N4334">
        <v>8.7612256407737732E-2</v>
      </c>
      <c r="O4334">
        <v>7.6759075745940208E-3</v>
      </c>
      <c r="P4334">
        <v>-2.0809546113014221E-2</v>
      </c>
      <c r="Q4334">
        <v>1.1020167730748653E-2</v>
      </c>
      <c r="R4334">
        <v>7.7355876564979553E-2</v>
      </c>
      <c r="S4334">
        <v>0.12329979240894318</v>
      </c>
      <c r="T4334">
        <v>0.1692437082529068</v>
      </c>
      <c r="U4334">
        <v>0.23557941615581512</v>
      </c>
      <c r="V4334">
        <v>0.26740911602973938</v>
      </c>
    </row>
    <row r="4335" spans="1:22" x14ac:dyDescent="0.25">
      <c r="A4335" t="s">
        <v>98</v>
      </c>
      <c r="B4335" t="s">
        <v>86</v>
      </c>
      <c r="C4335" t="s">
        <v>101</v>
      </c>
      <c r="D4335" t="s">
        <v>63</v>
      </c>
      <c r="E4335" t="s">
        <v>89</v>
      </c>
      <c r="F4335" t="s">
        <v>46</v>
      </c>
      <c r="G4335">
        <v>64</v>
      </c>
      <c r="H4335">
        <v>20</v>
      </c>
      <c r="I4335">
        <f>IF(VLOOKUP(Data!$A4335,summermonths, 2, FALSE) = 1, VLOOKUP(Data!$H4335,rateblocks, 2, FALSE), VLOOKUP(Data!H4335, rateblocks,3, FALSE))</f>
        <v>2</v>
      </c>
      <c r="J4335">
        <v>0.3925488293170929</v>
      </c>
      <c r="K4335">
        <v>0.64789062738418579</v>
      </c>
      <c r="L4335">
        <v>72.570686340332031</v>
      </c>
      <c r="M4335">
        <v>0.2553417980670929</v>
      </c>
      <c r="N4335">
        <v>0.24887344241142273</v>
      </c>
      <c r="O4335">
        <v>6.193799152970314E-2</v>
      </c>
      <c r="P4335">
        <v>-0.1540185809135437</v>
      </c>
      <c r="Q4335">
        <v>-6.3602350652217865E-2</v>
      </c>
      <c r="R4335">
        <v>0.12483243644237518</v>
      </c>
      <c r="S4335">
        <v>0.2553417980670929</v>
      </c>
      <c r="T4335">
        <v>0.38585114479064941</v>
      </c>
      <c r="U4335">
        <v>0.57428592443466187</v>
      </c>
      <c r="V4335">
        <v>0.66470217704772949</v>
      </c>
    </row>
    <row r="4336" spans="1:22" x14ac:dyDescent="0.25">
      <c r="A4336" t="s">
        <v>99</v>
      </c>
      <c r="B4336" t="s">
        <v>86</v>
      </c>
      <c r="C4336" t="s">
        <v>102</v>
      </c>
      <c r="D4336" t="s">
        <v>70</v>
      </c>
      <c r="E4336" t="s">
        <v>89</v>
      </c>
      <c r="F4336" t="s">
        <v>46</v>
      </c>
      <c r="G4336">
        <v>64</v>
      </c>
      <c r="H4336">
        <v>7</v>
      </c>
      <c r="I4336">
        <f>IF(VLOOKUP(Data!$A4336,summermonths, 2, FALSE) = 1, VLOOKUP(Data!$H4336,rateblocks, 2, FALSE), VLOOKUP(Data!H4336, rateblocks,3, FALSE))</f>
        <v>2</v>
      </c>
      <c r="J4336">
        <v>0.37500247359275818</v>
      </c>
      <c r="K4336">
        <v>0.54976564645767212</v>
      </c>
      <c r="L4336">
        <v>77.8125</v>
      </c>
      <c r="M4336">
        <v>0.17476315796375275</v>
      </c>
      <c r="N4336">
        <v>0.18047331273555756</v>
      </c>
      <c r="O4336">
        <v>3.2570615410804749E-2</v>
      </c>
      <c r="P4336">
        <v>-0.12208902835845947</v>
      </c>
      <c r="Q4336">
        <v>-5.652269721031189E-2</v>
      </c>
      <c r="R4336">
        <v>8.0122858285903931E-2</v>
      </c>
      <c r="S4336">
        <v>0.17476315796375275</v>
      </c>
      <c r="T4336">
        <v>0.26940345764160156</v>
      </c>
      <c r="U4336">
        <v>0.40604901313781738</v>
      </c>
      <c r="V4336">
        <v>0.47161534428596497</v>
      </c>
    </row>
    <row r="4337" spans="1:22" x14ac:dyDescent="0.25">
      <c r="A4337" t="s">
        <v>100</v>
      </c>
      <c r="B4337" t="s">
        <v>86</v>
      </c>
      <c r="C4337" t="s">
        <v>102</v>
      </c>
      <c r="D4337" t="s">
        <v>71</v>
      </c>
      <c r="E4337" t="s">
        <v>89</v>
      </c>
      <c r="F4337" t="s">
        <v>46</v>
      </c>
      <c r="G4337">
        <v>64</v>
      </c>
      <c r="H4337">
        <v>17</v>
      </c>
      <c r="I4337">
        <f>IF(VLOOKUP(Data!$A4337,summermonths, 2, FALSE) = 1, VLOOKUP(Data!$H4337,rateblocks, 2, FALSE), VLOOKUP(Data!H4337, rateblocks,3, FALSE))</f>
        <v>1</v>
      </c>
      <c r="J4337">
        <v>0.42735132575035095</v>
      </c>
      <c r="K4337">
        <v>0.56648439168930054</v>
      </c>
      <c r="L4337">
        <v>81.0625</v>
      </c>
      <c r="M4337">
        <v>0.13913306593894958</v>
      </c>
      <c r="N4337">
        <v>0.44262653589248657</v>
      </c>
      <c r="O4337">
        <v>0.1959182471036911</v>
      </c>
      <c r="P4337">
        <v>-0.58892279863357544</v>
      </c>
      <c r="Q4337">
        <v>-0.42811566591262817</v>
      </c>
      <c r="R4337">
        <v>-9.2980518937110901E-2</v>
      </c>
      <c r="S4337">
        <v>0.13913306593894958</v>
      </c>
      <c r="T4337">
        <v>0.37124663591384888</v>
      </c>
      <c r="U4337">
        <v>0.70638179779052734</v>
      </c>
      <c r="V4337">
        <v>0.86718893051147461</v>
      </c>
    </row>
    <row r="4338" spans="1:22" x14ac:dyDescent="0.25">
      <c r="A4338" t="s">
        <v>123</v>
      </c>
      <c r="B4338" t="s">
        <v>86</v>
      </c>
      <c r="C4338" t="s">
        <v>102</v>
      </c>
      <c r="D4338" t="s">
        <v>112</v>
      </c>
      <c r="E4338" t="s">
        <v>89</v>
      </c>
      <c r="F4338" t="s">
        <v>46</v>
      </c>
      <c r="G4338">
        <v>64</v>
      </c>
      <c r="H4338">
        <v>14</v>
      </c>
      <c r="I4338">
        <f>IF(VLOOKUP(Data!$A4338,summermonths, 2, FALSE) = 1, VLOOKUP(Data!$H4338,rateblocks, 2, FALSE), VLOOKUP(Data!H4338, rateblocks,3, FALSE))</f>
        <v>2</v>
      </c>
      <c r="J4338">
        <v>0.23468349874019623</v>
      </c>
      <c r="K4338">
        <v>0.41898438334465027</v>
      </c>
      <c r="L4338">
        <v>83.578125</v>
      </c>
      <c r="M4338">
        <v>0.18430088460445404</v>
      </c>
      <c r="N4338">
        <v>0.23953056335449219</v>
      </c>
      <c r="O4338">
        <v>5.7374890893697739E-2</v>
      </c>
      <c r="P4338">
        <v>-0.20969183743000031</v>
      </c>
      <c r="Q4338">
        <v>-0.12266988307237625</v>
      </c>
      <c r="R4338">
        <v>5.8690935373306274E-2</v>
      </c>
      <c r="S4338">
        <v>0.18430088460445404</v>
      </c>
      <c r="T4338">
        <v>0.30991083383560181</v>
      </c>
      <c r="U4338">
        <v>0.49127164483070374</v>
      </c>
      <c r="V4338">
        <v>0.57829362154006958</v>
      </c>
    </row>
    <row r="4339" spans="1:22" x14ac:dyDescent="0.25">
      <c r="A4339" t="s">
        <v>98</v>
      </c>
      <c r="B4339" t="s">
        <v>86</v>
      </c>
      <c r="C4339" t="s">
        <v>101</v>
      </c>
      <c r="D4339" t="s">
        <v>63</v>
      </c>
      <c r="E4339" t="s">
        <v>89</v>
      </c>
      <c r="F4339" t="s">
        <v>46</v>
      </c>
      <c r="G4339">
        <v>64</v>
      </c>
      <c r="H4339">
        <v>15</v>
      </c>
      <c r="I4339">
        <f>IF(VLOOKUP(Data!$A4339,summermonths, 2, FALSE) = 1, VLOOKUP(Data!$H4339,rateblocks, 2, FALSE), VLOOKUP(Data!H4339, rateblocks,3, FALSE))</f>
        <v>1</v>
      </c>
      <c r="J4339">
        <v>0.29359033703804016</v>
      </c>
      <c r="K4339">
        <v>0.45016369223594666</v>
      </c>
      <c r="L4339">
        <v>80.051338195800781</v>
      </c>
      <c r="M4339">
        <v>0.1565733402967453</v>
      </c>
      <c r="N4339">
        <v>0.14382581412792206</v>
      </c>
      <c r="O4339">
        <v>2.0685864612460136E-2</v>
      </c>
      <c r="P4339">
        <v>-7.9999074339866638E-2</v>
      </c>
      <c r="Q4339">
        <v>-2.7746856212615967E-2</v>
      </c>
      <c r="R4339">
        <v>8.1151008605957031E-2</v>
      </c>
      <c r="S4339">
        <v>0.1565733402967453</v>
      </c>
      <c r="T4339">
        <v>0.23199567198753357</v>
      </c>
      <c r="U4339">
        <v>0.34089353680610657</v>
      </c>
      <c r="V4339">
        <v>0.39314574003219604</v>
      </c>
    </row>
    <row r="4340" spans="1:22" x14ac:dyDescent="0.25">
      <c r="A4340" t="s">
        <v>100</v>
      </c>
      <c r="B4340" t="s">
        <v>86</v>
      </c>
      <c r="C4340" t="s">
        <v>102</v>
      </c>
      <c r="D4340" t="s">
        <v>71</v>
      </c>
      <c r="E4340" t="s">
        <v>89</v>
      </c>
      <c r="F4340" t="s">
        <v>46</v>
      </c>
      <c r="G4340">
        <v>64</v>
      </c>
      <c r="H4340">
        <v>15</v>
      </c>
      <c r="I4340">
        <f>IF(VLOOKUP(Data!$A4340,summermonths, 2, FALSE) = 1, VLOOKUP(Data!$H4340,rateblocks, 2, FALSE), VLOOKUP(Data!H4340, rateblocks,3, FALSE))</f>
        <v>1</v>
      </c>
      <c r="J4340">
        <v>0.39489993453025818</v>
      </c>
      <c r="K4340">
        <v>0.57492190599441528</v>
      </c>
      <c r="L4340">
        <v>83.046875</v>
      </c>
      <c r="M4340">
        <v>0.18002194166183472</v>
      </c>
      <c r="N4340">
        <v>0.43061822652816772</v>
      </c>
      <c r="O4340">
        <v>0.1854320615530014</v>
      </c>
      <c r="P4340">
        <v>-0.52828198671340942</v>
      </c>
      <c r="Q4340">
        <v>-0.37183752655982971</v>
      </c>
      <c r="R4340">
        <v>-4.5794475823640823E-2</v>
      </c>
      <c r="S4340">
        <v>0.18002194166183472</v>
      </c>
      <c r="T4340">
        <v>0.40583837032318115</v>
      </c>
      <c r="U4340">
        <v>0.73188138008117676</v>
      </c>
      <c r="V4340">
        <v>0.88832587003707886</v>
      </c>
    </row>
    <row r="4341" spans="1:22" x14ac:dyDescent="0.25">
      <c r="A4341" t="s">
        <v>124</v>
      </c>
      <c r="B4341" t="s">
        <v>86</v>
      </c>
      <c r="C4341" t="s">
        <v>102</v>
      </c>
      <c r="D4341" t="s">
        <v>105</v>
      </c>
      <c r="E4341" t="s">
        <v>89</v>
      </c>
      <c r="F4341" t="s">
        <v>46</v>
      </c>
      <c r="G4341">
        <v>64</v>
      </c>
      <c r="H4341">
        <v>5</v>
      </c>
      <c r="I4341">
        <f>IF(VLOOKUP(Data!$A4341,summermonths, 2, FALSE) = 1, VLOOKUP(Data!$H4341,rateblocks, 2, FALSE), VLOOKUP(Data!H4341, rateblocks,3, FALSE))</f>
        <v>3</v>
      </c>
      <c r="J4341">
        <v>0.39157381653785706</v>
      </c>
      <c r="K4341">
        <v>0.501953125</v>
      </c>
      <c r="L4341">
        <v>61.484375</v>
      </c>
      <c r="M4341">
        <v>0.11037929356098175</v>
      </c>
      <c r="N4341">
        <v>0.11617942154407501</v>
      </c>
      <c r="O4341">
        <v>1.349765807390213E-2</v>
      </c>
      <c r="P4341">
        <v>-8.0718852579593658E-2</v>
      </c>
      <c r="Q4341">
        <v>-3.8510624319314957E-2</v>
      </c>
      <c r="R4341">
        <v>4.9454744905233383E-2</v>
      </c>
      <c r="S4341">
        <v>0.11037929356098175</v>
      </c>
      <c r="T4341">
        <v>0.17130383849143982</v>
      </c>
      <c r="U4341">
        <v>0.25926920771598816</v>
      </c>
      <c r="V4341">
        <v>0.30147743225097656</v>
      </c>
    </row>
    <row r="4342" spans="1:22" x14ac:dyDescent="0.25">
      <c r="A4342" t="s">
        <v>122</v>
      </c>
      <c r="B4342" t="s">
        <v>86</v>
      </c>
      <c r="C4342" t="s">
        <v>102</v>
      </c>
      <c r="D4342" t="s">
        <v>106</v>
      </c>
      <c r="E4342" t="s">
        <v>89</v>
      </c>
      <c r="F4342" t="s">
        <v>46</v>
      </c>
      <c r="G4342">
        <v>64</v>
      </c>
      <c r="H4342">
        <v>15</v>
      </c>
      <c r="I4342">
        <f>IF(VLOOKUP(Data!$A4342,summermonths, 2, FALSE) = 1, VLOOKUP(Data!$H4342,rateblocks, 2, FALSE), VLOOKUP(Data!H4342, rateblocks,3, FALSE))</f>
        <v>2</v>
      </c>
      <c r="J4342">
        <v>0.22374770045280457</v>
      </c>
      <c r="K4342">
        <v>0.35148435831069946</v>
      </c>
      <c r="L4342">
        <v>56.953125</v>
      </c>
      <c r="M4342">
        <v>0.12773667275905609</v>
      </c>
      <c r="N4342">
        <v>0.11454886943101883</v>
      </c>
      <c r="O4342">
        <v>1.3121443800628185E-2</v>
      </c>
      <c r="P4342">
        <v>-6.0679450631141663E-2</v>
      </c>
      <c r="Q4342">
        <v>-1.9063610583543777E-2</v>
      </c>
      <c r="R4342">
        <v>6.7667186260223389E-2</v>
      </c>
      <c r="S4342">
        <v>0.12773667275905609</v>
      </c>
      <c r="T4342">
        <v>0.18780615925788879</v>
      </c>
      <c r="U4342">
        <v>0.27453696727752686</v>
      </c>
      <c r="V4342">
        <v>0.31615278124809265</v>
      </c>
    </row>
    <row r="4343" spans="1:22" x14ac:dyDescent="0.25">
      <c r="A4343" t="s">
        <v>125</v>
      </c>
      <c r="B4343" t="s">
        <v>86</v>
      </c>
      <c r="C4343" t="s">
        <v>101</v>
      </c>
      <c r="D4343" t="s">
        <v>110</v>
      </c>
      <c r="E4343" t="s">
        <v>89</v>
      </c>
      <c r="F4343" t="s">
        <v>46</v>
      </c>
      <c r="G4343">
        <v>64</v>
      </c>
      <c r="H4343">
        <v>7</v>
      </c>
      <c r="I4343">
        <f>IF(VLOOKUP(Data!$A4343,summermonths, 2, FALSE) = 1, VLOOKUP(Data!$H4343,rateblocks, 2, FALSE), VLOOKUP(Data!H4343, rateblocks,3, FALSE))</f>
        <v>2</v>
      </c>
      <c r="J4343">
        <v>0.44599932432174683</v>
      </c>
      <c r="K4343">
        <v>0.4197336733341217</v>
      </c>
      <c r="L4343">
        <v>55.427555084228516</v>
      </c>
      <c r="M4343">
        <v>-2.6265667751431465E-2</v>
      </c>
      <c r="N4343">
        <v>8.0851070582866669E-2</v>
      </c>
      <c r="O4343">
        <v>6.5368954092264175E-3</v>
      </c>
      <c r="P4343">
        <v>-0.15925385057926178</v>
      </c>
      <c r="Q4343">
        <v>-0.12988048791885376</v>
      </c>
      <c r="R4343">
        <v>-6.8664014339447021E-2</v>
      </c>
      <c r="S4343">
        <v>-2.6265667751431465E-2</v>
      </c>
      <c r="T4343">
        <v>1.6132675111293793E-2</v>
      </c>
      <c r="U4343">
        <v>7.7349148690700531E-2</v>
      </c>
      <c r="V4343">
        <v>0.10672251135110855</v>
      </c>
    </row>
    <row r="4344" spans="1:22" x14ac:dyDescent="0.25">
      <c r="A4344" t="s">
        <v>125</v>
      </c>
      <c r="B4344" t="s">
        <v>86</v>
      </c>
      <c r="C4344" t="s">
        <v>101</v>
      </c>
      <c r="D4344" t="s">
        <v>110</v>
      </c>
      <c r="E4344" t="s">
        <v>89</v>
      </c>
      <c r="F4344" t="s">
        <v>46</v>
      </c>
      <c r="G4344">
        <v>64</v>
      </c>
      <c r="H4344">
        <v>21</v>
      </c>
      <c r="I4344">
        <f>IF(VLOOKUP(Data!$A4344,summermonths, 2, FALSE) = 1, VLOOKUP(Data!$H4344,rateblocks, 2, FALSE), VLOOKUP(Data!H4344, rateblocks,3, FALSE))</f>
        <v>2</v>
      </c>
      <c r="J4344">
        <v>0.52792173624038696</v>
      </c>
      <c r="K4344">
        <v>0.68074572086334229</v>
      </c>
      <c r="L4344">
        <v>62.142757415771484</v>
      </c>
      <c r="M4344">
        <v>0.15282401442527771</v>
      </c>
      <c r="N4344">
        <v>0.18060784041881561</v>
      </c>
      <c r="O4344">
        <v>3.2619193196296692E-2</v>
      </c>
      <c r="P4344">
        <v>-0.14424945414066315</v>
      </c>
      <c r="Q4344">
        <v>-7.8634247183799744E-2</v>
      </c>
      <c r="R4344">
        <v>5.8113168925046921E-2</v>
      </c>
      <c r="S4344">
        <v>0.15282401442527771</v>
      </c>
      <c r="T4344">
        <v>0.2475348562002182</v>
      </c>
      <c r="U4344">
        <v>0.38428226113319397</v>
      </c>
      <c r="V4344">
        <v>0.44989746809005737</v>
      </c>
    </row>
    <row r="4345" spans="1:22" x14ac:dyDescent="0.25">
      <c r="A4345" t="s">
        <v>96</v>
      </c>
      <c r="B4345" t="s">
        <v>86</v>
      </c>
      <c r="C4345" t="s">
        <v>101</v>
      </c>
      <c r="D4345" t="s">
        <v>61</v>
      </c>
      <c r="E4345" t="s">
        <v>89</v>
      </c>
      <c r="F4345" t="s">
        <v>46</v>
      </c>
      <c r="G4345">
        <v>64</v>
      </c>
      <c r="H4345">
        <v>23</v>
      </c>
      <c r="I4345">
        <f>IF(VLOOKUP(Data!$A4345,summermonths, 2, FALSE) = 1, VLOOKUP(Data!$H4345,rateblocks, 2, FALSE), VLOOKUP(Data!H4345, rateblocks,3, FALSE))</f>
        <v>3</v>
      </c>
      <c r="J4345">
        <v>0.3739476203918457</v>
      </c>
      <c r="K4345">
        <v>0.56641691923141479</v>
      </c>
      <c r="L4345">
        <v>64.456672668457031</v>
      </c>
      <c r="M4345">
        <v>0.1924692839384079</v>
      </c>
      <c r="N4345">
        <v>9.5984123647212982E-2</v>
      </c>
      <c r="O4345">
        <v>9.2129521071910858E-3</v>
      </c>
      <c r="P4345">
        <v>3.4589450806379318E-2</v>
      </c>
      <c r="Q4345">
        <v>6.9460682570934296E-2</v>
      </c>
      <c r="R4345">
        <v>0.14213515818119049</v>
      </c>
      <c r="S4345">
        <v>0.1924692839384079</v>
      </c>
      <c r="T4345">
        <v>0.24280340969562531</v>
      </c>
      <c r="U4345">
        <v>0.3154778778553009</v>
      </c>
      <c r="V4345">
        <v>0.35034912824630737</v>
      </c>
    </row>
    <row r="4346" spans="1:22" x14ac:dyDescent="0.25">
      <c r="A4346" t="s">
        <v>99</v>
      </c>
      <c r="B4346" t="s">
        <v>86</v>
      </c>
      <c r="C4346" t="s">
        <v>102</v>
      </c>
      <c r="D4346" t="s">
        <v>70</v>
      </c>
      <c r="E4346" t="s">
        <v>89</v>
      </c>
      <c r="F4346" t="s">
        <v>46</v>
      </c>
      <c r="G4346">
        <v>64</v>
      </c>
      <c r="H4346">
        <v>24</v>
      </c>
      <c r="I4346">
        <f>IF(VLOOKUP(Data!$A4346,summermonths, 2, FALSE) = 1, VLOOKUP(Data!$H4346,rateblocks, 2, FALSE), VLOOKUP(Data!H4346, rateblocks,3, FALSE))</f>
        <v>3</v>
      </c>
      <c r="J4346">
        <v>0.47003120183944702</v>
      </c>
      <c r="K4346">
        <v>0.79757815599441528</v>
      </c>
      <c r="L4346">
        <v>79.140625</v>
      </c>
      <c r="M4346">
        <v>0.32754692435264587</v>
      </c>
      <c r="N4346">
        <v>0.28080576658248901</v>
      </c>
      <c r="O4346">
        <v>7.8851878643035889E-2</v>
      </c>
      <c r="P4346">
        <v>-0.13433745503425598</v>
      </c>
      <c r="Q4346">
        <v>-3.2320145517587662E-2</v>
      </c>
      <c r="R4346">
        <v>0.18029223382472992</v>
      </c>
      <c r="S4346">
        <v>0.32754692435264587</v>
      </c>
      <c r="T4346">
        <v>0.47480159997940063</v>
      </c>
      <c r="U4346">
        <v>0.68741399049758911</v>
      </c>
      <c r="V4346">
        <v>0.78943133354187012</v>
      </c>
    </row>
    <row r="4347" spans="1:22" x14ac:dyDescent="0.25">
      <c r="A4347" t="s">
        <v>124</v>
      </c>
      <c r="B4347" t="s">
        <v>86</v>
      </c>
      <c r="C4347" t="s">
        <v>101</v>
      </c>
      <c r="D4347" t="s">
        <v>108</v>
      </c>
      <c r="E4347" t="s">
        <v>89</v>
      </c>
      <c r="F4347" t="s">
        <v>46</v>
      </c>
      <c r="G4347">
        <v>64</v>
      </c>
      <c r="H4347">
        <v>16</v>
      </c>
      <c r="I4347">
        <f>IF(VLOOKUP(Data!$A4347,summermonths, 2, FALSE) = 1, VLOOKUP(Data!$H4347,rateblocks, 2, FALSE), VLOOKUP(Data!H4347, rateblocks,3, FALSE))</f>
        <v>2</v>
      </c>
      <c r="J4347">
        <v>0.28109902143478394</v>
      </c>
      <c r="K4347">
        <v>0.48312872648239136</v>
      </c>
      <c r="L4347">
        <v>71.541664123535156</v>
      </c>
      <c r="M4347">
        <v>0.20202969014644623</v>
      </c>
      <c r="N4347">
        <v>0.20122329890727997</v>
      </c>
      <c r="O4347">
        <v>4.0490817278623581E-2</v>
      </c>
      <c r="P4347">
        <v>-0.12895318865776062</v>
      </c>
      <c r="Q4347">
        <v>-5.5848345160484314E-2</v>
      </c>
      <c r="R4347">
        <v>9.650808572769165E-2</v>
      </c>
      <c r="S4347">
        <v>0.20202969014644623</v>
      </c>
      <c r="T4347">
        <v>0.30755129456520081</v>
      </c>
      <c r="U4347">
        <v>0.45990771055221558</v>
      </c>
      <c r="V4347">
        <v>0.53301256895065308</v>
      </c>
    </row>
    <row r="4348" spans="1:22" x14ac:dyDescent="0.25">
      <c r="A4348" t="s">
        <v>100</v>
      </c>
      <c r="B4348" t="s">
        <v>86</v>
      </c>
      <c r="C4348" t="s">
        <v>101</v>
      </c>
      <c r="D4348" t="s">
        <v>65</v>
      </c>
      <c r="E4348" t="s">
        <v>89</v>
      </c>
      <c r="F4348" t="s">
        <v>46</v>
      </c>
      <c r="G4348">
        <v>64</v>
      </c>
      <c r="H4348">
        <v>24</v>
      </c>
      <c r="I4348">
        <f>IF(VLOOKUP(Data!$A4348,summermonths, 2, FALSE) = 1, VLOOKUP(Data!$H4348,rateblocks, 2, FALSE), VLOOKUP(Data!H4348, rateblocks,3, FALSE))</f>
        <v>3</v>
      </c>
      <c r="J4348">
        <v>0.42647990584373474</v>
      </c>
      <c r="K4348">
        <v>0.62617188692092896</v>
      </c>
      <c r="L4348">
        <v>69.887786865234375</v>
      </c>
      <c r="M4348">
        <v>0.19969198107719421</v>
      </c>
      <c r="N4348">
        <v>0.14265830814838409</v>
      </c>
      <c r="O4348">
        <v>2.0351393148303032E-2</v>
      </c>
      <c r="P4348">
        <v>-3.4960053861141205E-2</v>
      </c>
      <c r="Q4348">
        <v>1.6868002712726593E-2</v>
      </c>
      <c r="R4348">
        <v>0.12488189339637756</v>
      </c>
      <c r="S4348">
        <v>0.19969198107719421</v>
      </c>
      <c r="T4348">
        <v>0.27450206875801086</v>
      </c>
      <c r="U4348">
        <v>0.38251596689224243</v>
      </c>
      <c r="V4348">
        <v>0.43434402346611023</v>
      </c>
    </row>
    <row r="4349" spans="1:22" x14ac:dyDescent="0.25">
      <c r="A4349" t="s">
        <v>124</v>
      </c>
      <c r="B4349" t="s">
        <v>86</v>
      </c>
      <c r="C4349" t="s">
        <v>102</v>
      </c>
      <c r="D4349" t="s">
        <v>105</v>
      </c>
      <c r="E4349" t="s">
        <v>89</v>
      </c>
      <c r="F4349" t="s">
        <v>46</v>
      </c>
      <c r="G4349">
        <v>64</v>
      </c>
      <c r="H4349">
        <v>4</v>
      </c>
      <c r="I4349">
        <f>IF(VLOOKUP(Data!$A4349,summermonths, 2, FALSE) = 1, VLOOKUP(Data!$H4349,rateblocks, 2, FALSE), VLOOKUP(Data!H4349, rateblocks,3, FALSE))</f>
        <v>3</v>
      </c>
      <c r="J4349">
        <v>0.41181793808937073</v>
      </c>
      <c r="K4349">
        <v>0.50499999523162842</v>
      </c>
      <c r="L4349">
        <v>61.59375</v>
      </c>
      <c r="M4349">
        <v>9.3182064592838287E-2</v>
      </c>
      <c r="N4349">
        <v>0.12311507761478424</v>
      </c>
      <c r="O4349">
        <v>1.5157322399318218E-2</v>
      </c>
      <c r="P4349">
        <v>-0.10932421684265137</v>
      </c>
      <c r="Q4349">
        <v>-6.4596258103847504E-2</v>
      </c>
      <c r="R4349">
        <v>2.8620455414056778E-2</v>
      </c>
      <c r="S4349">
        <v>9.3182064592838287E-2</v>
      </c>
      <c r="T4349">
        <v>0.1577436774969101</v>
      </c>
      <c r="U4349">
        <v>0.25096037983894348</v>
      </c>
      <c r="V4349">
        <v>0.29568836092948914</v>
      </c>
    </row>
    <row r="4350" spans="1:22" x14ac:dyDescent="0.25">
      <c r="A4350" t="s">
        <v>125</v>
      </c>
      <c r="B4350" t="s">
        <v>86</v>
      </c>
      <c r="C4350" t="s">
        <v>102</v>
      </c>
      <c r="D4350" t="s">
        <v>109</v>
      </c>
      <c r="E4350" t="s">
        <v>89</v>
      </c>
      <c r="F4350" t="s">
        <v>46</v>
      </c>
      <c r="G4350">
        <v>64</v>
      </c>
      <c r="H4350">
        <v>21</v>
      </c>
      <c r="I4350">
        <f>IF(VLOOKUP(Data!$A4350,summermonths, 2, FALSE) = 1, VLOOKUP(Data!$H4350,rateblocks, 2, FALSE), VLOOKUP(Data!H4350, rateblocks,3, FALSE))</f>
        <v>2</v>
      </c>
      <c r="J4350">
        <v>0.58569502830505371</v>
      </c>
      <c r="K4350">
        <v>0.61460936069488525</v>
      </c>
      <c r="L4350">
        <v>66.640625</v>
      </c>
      <c r="M4350">
        <v>2.8914343565702438E-2</v>
      </c>
      <c r="N4350">
        <v>0.19590331614017487</v>
      </c>
      <c r="O4350">
        <v>3.8378108292818069E-2</v>
      </c>
      <c r="P4350">
        <v>-0.29331794381141663</v>
      </c>
      <c r="Q4350">
        <v>-0.22214585542678833</v>
      </c>
      <c r="R4350">
        <v>-7.3817454278469086E-2</v>
      </c>
      <c r="S4350">
        <v>2.8914343565702438E-2</v>
      </c>
      <c r="T4350">
        <v>0.13164614140987396</v>
      </c>
      <c r="U4350">
        <v>0.2799745500087738</v>
      </c>
      <c r="V4350">
        <v>0.3511466383934021</v>
      </c>
    </row>
    <row r="4351" spans="1:22" x14ac:dyDescent="0.25">
      <c r="A4351" t="s">
        <v>95</v>
      </c>
      <c r="B4351" t="s">
        <v>86</v>
      </c>
      <c r="C4351" t="s">
        <v>101</v>
      </c>
      <c r="D4351" t="s">
        <v>60</v>
      </c>
      <c r="E4351" t="s">
        <v>89</v>
      </c>
      <c r="F4351" t="s">
        <v>46</v>
      </c>
      <c r="G4351">
        <v>64</v>
      </c>
      <c r="H4351">
        <v>20</v>
      </c>
      <c r="I4351">
        <f>IF(VLOOKUP(Data!$A4351,summermonths, 2, FALSE) = 1, VLOOKUP(Data!$H4351,rateblocks, 2, FALSE), VLOOKUP(Data!H4351, rateblocks,3, FALSE))</f>
        <v>2</v>
      </c>
      <c r="J4351">
        <v>0.30760687589645386</v>
      </c>
      <c r="K4351">
        <v>0.43158984184265137</v>
      </c>
      <c r="L4351">
        <v>61.254688262939453</v>
      </c>
      <c r="M4351">
        <v>0.1239829808473587</v>
      </c>
      <c r="N4351">
        <v>9.7080856561660767E-2</v>
      </c>
      <c r="O4351">
        <v>9.4246929511427879E-3</v>
      </c>
      <c r="P4351">
        <v>-3.5700816661119461E-2</v>
      </c>
      <c r="Q4351">
        <v>-4.3114286381751299E-4</v>
      </c>
      <c r="R4351">
        <v>7.3073729872703552E-2</v>
      </c>
      <c r="S4351">
        <v>0.1239829808473587</v>
      </c>
      <c r="T4351">
        <v>0.17489223182201385</v>
      </c>
      <c r="U4351">
        <v>0.2483971118927002</v>
      </c>
      <c r="V4351">
        <v>0.28366678953170776</v>
      </c>
    </row>
    <row r="4352" spans="1:22" x14ac:dyDescent="0.25">
      <c r="A4352" t="s">
        <v>100</v>
      </c>
      <c r="B4352" t="s">
        <v>86</v>
      </c>
      <c r="C4352" t="s">
        <v>101</v>
      </c>
      <c r="D4352" t="s">
        <v>65</v>
      </c>
      <c r="E4352" t="s">
        <v>89</v>
      </c>
      <c r="F4352" t="s">
        <v>46</v>
      </c>
      <c r="G4352">
        <v>64</v>
      </c>
      <c r="H4352">
        <v>5</v>
      </c>
      <c r="I4352">
        <f>IF(VLOOKUP(Data!$A4352,summermonths, 2, FALSE) = 1, VLOOKUP(Data!$H4352,rateblocks, 2, FALSE), VLOOKUP(Data!H4352, rateblocks,3, FALSE))</f>
        <v>3</v>
      </c>
      <c r="J4352">
        <v>0.43330934643745422</v>
      </c>
      <c r="K4352">
        <v>0.70742189884185791</v>
      </c>
      <c r="L4352">
        <v>66.95703125</v>
      </c>
      <c r="M4352">
        <v>0.2741125226020813</v>
      </c>
      <c r="N4352">
        <v>0.23218880593776703</v>
      </c>
      <c r="O4352">
        <v>5.3911641240119934E-2</v>
      </c>
      <c r="P4352">
        <v>-0.107804074883461</v>
      </c>
      <c r="Q4352">
        <v>-2.3449406027793884E-2</v>
      </c>
      <c r="R4352">
        <v>0.15235258638858795</v>
      </c>
      <c r="S4352">
        <v>0.2741125226020813</v>
      </c>
      <c r="T4352">
        <v>0.39587244391441345</v>
      </c>
      <c r="U4352">
        <v>0.57167446613311768</v>
      </c>
      <c r="V4352">
        <v>0.6560291051864624</v>
      </c>
    </row>
    <row r="4353" spans="1:22" x14ac:dyDescent="0.25">
      <c r="A4353" t="s">
        <v>125</v>
      </c>
      <c r="B4353" t="s">
        <v>86</v>
      </c>
      <c r="C4353" t="s">
        <v>102</v>
      </c>
      <c r="D4353" t="s">
        <v>109</v>
      </c>
      <c r="E4353" t="s">
        <v>89</v>
      </c>
      <c r="F4353" t="s">
        <v>46</v>
      </c>
      <c r="G4353">
        <v>64</v>
      </c>
      <c r="H4353">
        <v>16</v>
      </c>
      <c r="I4353">
        <f>IF(VLOOKUP(Data!$A4353,summermonths, 2, FALSE) = 1, VLOOKUP(Data!$H4353,rateblocks, 2, FALSE), VLOOKUP(Data!H4353, rateblocks,3, FALSE))</f>
        <v>2</v>
      </c>
      <c r="J4353">
        <v>0.47716754674911499</v>
      </c>
      <c r="K4353">
        <v>0.35757812857627869</v>
      </c>
      <c r="L4353">
        <v>78.34375</v>
      </c>
      <c r="M4353">
        <v>-0.1195894256234169</v>
      </c>
      <c r="N4353">
        <v>0.15700016915798187</v>
      </c>
      <c r="O4353">
        <v>2.4649053812026978E-2</v>
      </c>
      <c r="P4353">
        <v>-0.37783172726631165</v>
      </c>
      <c r="Q4353">
        <v>-0.32079324126243591</v>
      </c>
      <c r="R4353">
        <v>-0.20192039012908936</v>
      </c>
      <c r="S4353">
        <v>-0.1195894256234169</v>
      </c>
      <c r="T4353">
        <v>-3.7258457392454147E-2</v>
      </c>
      <c r="U4353">
        <v>8.1614390015602112E-2</v>
      </c>
      <c r="V4353">
        <v>0.13865287601947784</v>
      </c>
    </row>
    <row r="4354" spans="1:22" x14ac:dyDescent="0.25">
      <c r="A4354" t="s">
        <v>125</v>
      </c>
      <c r="B4354" t="s">
        <v>86</v>
      </c>
      <c r="C4354" t="s">
        <v>101</v>
      </c>
      <c r="D4354" t="s">
        <v>110</v>
      </c>
      <c r="E4354" t="s">
        <v>89</v>
      </c>
      <c r="F4354" t="s">
        <v>46</v>
      </c>
      <c r="G4354">
        <v>64</v>
      </c>
      <c r="H4354">
        <v>9</v>
      </c>
      <c r="I4354">
        <f>IF(VLOOKUP(Data!$A4354,summermonths, 2, FALSE) = 1, VLOOKUP(Data!$H4354,rateblocks, 2, FALSE), VLOOKUP(Data!H4354, rateblocks,3, FALSE))</f>
        <v>2</v>
      </c>
      <c r="J4354">
        <v>0.32790902256965637</v>
      </c>
      <c r="K4354">
        <v>0.32380682229995728</v>
      </c>
      <c r="L4354">
        <v>63.789772033691406</v>
      </c>
      <c r="M4354">
        <v>-4.1022044606506824E-3</v>
      </c>
      <c r="N4354">
        <v>8.4628291428089142E-2</v>
      </c>
      <c r="O4354">
        <v>7.1619478985667229E-3</v>
      </c>
      <c r="P4354">
        <v>-0.14330334961414337</v>
      </c>
      <c r="Q4354">
        <v>-0.11255772411823273</v>
      </c>
      <c r="R4354">
        <v>-4.8481322824954987E-2</v>
      </c>
      <c r="S4354">
        <v>-4.1022044606506824E-3</v>
      </c>
      <c r="T4354">
        <v>4.0276914834976196E-2</v>
      </c>
      <c r="U4354">
        <v>0.10435331612825394</v>
      </c>
      <c r="V4354">
        <v>0.13509894907474518</v>
      </c>
    </row>
    <row r="4355" spans="1:22" x14ac:dyDescent="0.25">
      <c r="A4355" t="s">
        <v>96</v>
      </c>
      <c r="B4355" t="s">
        <v>86</v>
      </c>
      <c r="C4355" t="s">
        <v>102</v>
      </c>
      <c r="D4355" t="s">
        <v>67</v>
      </c>
      <c r="E4355" t="s">
        <v>89</v>
      </c>
      <c r="F4355" t="s">
        <v>46</v>
      </c>
      <c r="G4355">
        <v>64</v>
      </c>
      <c r="H4355">
        <v>17</v>
      </c>
      <c r="I4355">
        <f>IF(VLOOKUP(Data!$A4355,summermonths, 2, FALSE) = 1, VLOOKUP(Data!$H4355,rateblocks, 2, FALSE), VLOOKUP(Data!H4355, rateblocks,3, FALSE))</f>
        <v>1</v>
      </c>
      <c r="J4355">
        <v>0.26177343726158142</v>
      </c>
      <c r="K4355">
        <v>0.46187499165534973</v>
      </c>
      <c r="L4355">
        <v>81.546875</v>
      </c>
      <c r="M4355">
        <v>0.2001015692949295</v>
      </c>
      <c r="N4355">
        <v>0.29283910989761353</v>
      </c>
      <c r="O4355">
        <v>8.5754744708538055E-2</v>
      </c>
      <c r="P4355">
        <v>-0.28157588839530945</v>
      </c>
      <c r="Q4355">
        <v>-0.17518685758113861</v>
      </c>
      <c r="R4355">
        <v>4.6536590903997421E-2</v>
      </c>
      <c r="S4355">
        <v>0.2001015692949295</v>
      </c>
      <c r="T4355">
        <v>0.35366654396057129</v>
      </c>
      <c r="U4355">
        <v>0.57538998126983643</v>
      </c>
      <c r="V4355">
        <v>0.68177902698516846</v>
      </c>
    </row>
    <row r="4356" spans="1:22" x14ac:dyDescent="0.25">
      <c r="A4356" t="s">
        <v>96</v>
      </c>
      <c r="B4356" t="s">
        <v>86</v>
      </c>
      <c r="C4356" t="s">
        <v>102</v>
      </c>
      <c r="D4356" t="s">
        <v>67</v>
      </c>
      <c r="E4356" t="s">
        <v>89</v>
      </c>
      <c r="F4356" t="s">
        <v>46</v>
      </c>
      <c r="G4356">
        <v>64</v>
      </c>
      <c r="H4356">
        <v>6</v>
      </c>
      <c r="I4356">
        <f>IF(VLOOKUP(Data!$A4356,summermonths, 2, FALSE) = 1, VLOOKUP(Data!$H4356,rateblocks, 2, FALSE), VLOOKUP(Data!H4356, rateblocks,3, FALSE))</f>
        <v>3</v>
      </c>
      <c r="J4356">
        <v>0.37156522274017334</v>
      </c>
      <c r="K4356">
        <v>0.53671872615814209</v>
      </c>
      <c r="L4356">
        <v>65.015625</v>
      </c>
      <c r="M4356">
        <v>0.16515353322029114</v>
      </c>
      <c r="N4356">
        <v>0.21383732557296753</v>
      </c>
      <c r="O4356">
        <v>4.5726403594017029E-2</v>
      </c>
      <c r="P4356">
        <v>-0.18657757341861725</v>
      </c>
      <c r="Q4356">
        <v>-0.10889002680778503</v>
      </c>
      <c r="R4356">
        <v>5.3017128258943558E-2</v>
      </c>
      <c r="S4356">
        <v>0.16515353322029114</v>
      </c>
      <c r="T4356">
        <v>0.27728992700576782</v>
      </c>
      <c r="U4356">
        <v>0.43919709324836731</v>
      </c>
      <c r="V4356">
        <v>0.51688462495803833</v>
      </c>
    </row>
    <row r="4357" spans="1:22" x14ac:dyDescent="0.25">
      <c r="A4357" t="s">
        <v>99</v>
      </c>
      <c r="B4357" t="s">
        <v>86</v>
      </c>
      <c r="C4357" t="s">
        <v>101</v>
      </c>
      <c r="D4357" t="s">
        <v>64</v>
      </c>
      <c r="E4357" t="s">
        <v>89</v>
      </c>
      <c r="F4357" t="s">
        <v>46</v>
      </c>
      <c r="G4357">
        <v>64</v>
      </c>
      <c r="H4357">
        <v>11</v>
      </c>
      <c r="I4357">
        <f>IF(VLOOKUP(Data!$A4357,summermonths, 2, FALSE) = 1, VLOOKUP(Data!$H4357,rateblocks, 2, FALSE), VLOOKUP(Data!H4357, rateblocks,3, FALSE))</f>
        <v>2</v>
      </c>
      <c r="J4357">
        <v>0.27439501881599426</v>
      </c>
      <c r="K4357">
        <v>0.47738096117973328</v>
      </c>
      <c r="L4357">
        <v>79.806549072265625</v>
      </c>
      <c r="M4357">
        <v>0.20298592746257782</v>
      </c>
      <c r="N4357">
        <v>0.15679363906383514</v>
      </c>
      <c r="O4357">
        <v>2.4584244936704636E-2</v>
      </c>
      <c r="P4357">
        <v>-5.4916657507419586E-2</v>
      </c>
      <c r="Q4357">
        <v>2.04679393209517E-3</v>
      </c>
      <c r="R4357">
        <v>0.12076326459646225</v>
      </c>
      <c r="S4357">
        <v>0.20298592746257782</v>
      </c>
      <c r="T4357">
        <v>0.28520858287811279</v>
      </c>
      <c r="U4357">
        <v>0.40392506122589111</v>
      </c>
      <c r="V4357">
        <v>0.46088850498199463</v>
      </c>
    </row>
    <row r="4358" spans="1:22" x14ac:dyDescent="0.25">
      <c r="A4358" t="s">
        <v>124</v>
      </c>
      <c r="B4358" t="s">
        <v>86</v>
      </c>
      <c r="C4358" t="s">
        <v>102</v>
      </c>
      <c r="D4358" t="s">
        <v>105</v>
      </c>
      <c r="E4358" t="s">
        <v>89</v>
      </c>
      <c r="F4358" t="s">
        <v>46</v>
      </c>
      <c r="G4358">
        <v>64</v>
      </c>
      <c r="H4358">
        <v>24</v>
      </c>
      <c r="I4358">
        <f>IF(VLOOKUP(Data!$A4358,summermonths, 2, FALSE) = 1, VLOOKUP(Data!$H4358,rateblocks, 2, FALSE), VLOOKUP(Data!H4358, rateblocks,3, FALSE))</f>
        <v>3</v>
      </c>
      <c r="J4358">
        <v>0.46295821666717529</v>
      </c>
      <c r="K4358">
        <v>0.59054684638977051</v>
      </c>
      <c r="L4358">
        <v>61.078125</v>
      </c>
      <c r="M4358">
        <v>0.1275886595249176</v>
      </c>
      <c r="N4358">
        <v>0.14373601973056793</v>
      </c>
      <c r="O4358">
        <v>2.0660042762756348E-2</v>
      </c>
      <c r="P4358">
        <v>-0.10883605480194092</v>
      </c>
      <c r="Q4358">
        <v>-5.6616462767124176E-2</v>
      </c>
      <c r="R4358">
        <v>5.2213415503501892E-2</v>
      </c>
      <c r="S4358">
        <v>0.1275886595249176</v>
      </c>
      <c r="T4358">
        <v>0.20296390354633331</v>
      </c>
      <c r="U4358">
        <v>0.31179377436637878</v>
      </c>
      <c r="V4358">
        <v>0.36401337385177612</v>
      </c>
    </row>
    <row r="4359" spans="1:22" x14ac:dyDescent="0.25">
      <c r="A4359" t="s">
        <v>96</v>
      </c>
      <c r="B4359" t="s">
        <v>86</v>
      </c>
      <c r="C4359" t="s">
        <v>101</v>
      </c>
      <c r="D4359" t="s">
        <v>61</v>
      </c>
      <c r="E4359" t="s">
        <v>89</v>
      </c>
      <c r="F4359" t="s">
        <v>46</v>
      </c>
      <c r="G4359">
        <v>64</v>
      </c>
      <c r="H4359">
        <v>12</v>
      </c>
      <c r="I4359">
        <f>IF(VLOOKUP(Data!$A4359,summermonths, 2, FALSE) = 1, VLOOKUP(Data!$H4359,rateblocks, 2, FALSE), VLOOKUP(Data!H4359, rateblocks,3, FALSE))</f>
        <v>1</v>
      </c>
      <c r="J4359">
        <v>0.27662256360054016</v>
      </c>
      <c r="K4359">
        <v>0.41270595788955688</v>
      </c>
      <c r="L4359">
        <v>73.2578125</v>
      </c>
      <c r="M4359">
        <v>0.13608340919017792</v>
      </c>
      <c r="N4359">
        <v>0.16671629250049591</v>
      </c>
      <c r="O4359">
        <v>2.7794321998953819E-2</v>
      </c>
      <c r="P4359">
        <v>-0.1381404846906662</v>
      </c>
      <c r="Q4359">
        <v>-7.7572114765644073E-2</v>
      </c>
      <c r="R4359">
        <v>4.865729808807373E-2</v>
      </c>
      <c r="S4359">
        <v>0.13608340919017792</v>
      </c>
      <c r="T4359">
        <v>0.2235095202922821</v>
      </c>
      <c r="U4359">
        <v>0.34973892569541931</v>
      </c>
      <c r="V4359">
        <v>0.41030731797218323</v>
      </c>
    </row>
    <row r="4360" spans="1:22" x14ac:dyDescent="0.25">
      <c r="A4360" t="s">
        <v>97</v>
      </c>
      <c r="B4360" t="s">
        <v>86</v>
      </c>
      <c r="C4360" t="s">
        <v>101</v>
      </c>
      <c r="D4360" t="s">
        <v>62</v>
      </c>
      <c r="E4360" t="s">
        <v>89</v>
      </c>
      <c r="F4360" t="s">
        <v>46</v>
      </c>
      <c r="G4360">
        <v>64</v>
      </c>
      <c r="H4360">
        <v>20</v>
      </c>
      <c r="I4360">
        <f>IF(VLOOKUP(Data!$A4360,summermonths, 2, FALSE) = 1, VLOOKUP(Data!$H4360,rateblocks, 2, FALSE), VLOOKUP(Data!H4360, rateblocks,3, FALSE))</f>
        <v>2</v>
      </c>
      <c r="J4360">
        <v>0.36850011348724365</v>
      </c>
      <c r="K4360">
        <v>0.52416437864303589</v>
      </c>
      <c r="L4360">
        <v>69.843070983886719</v>
      </c>
      <c r="M4360">
        <v>0.15566429495811462</v>
      </c>
      <c r="N4360">
        <v>0.2016318142414093</v>
      </c>
      <c r="O4360">
        <v>4.0655389428138733E-2</v>
      </c>
      <c r="P4360">
        <v>-0.1759905219078064</v>
      </c>
      <c r="Q4360">
        <v>-0.10273727029561996</v>
      </c>
      <c r="R4360">
        <v>4.9928467720746994E-2</v>
      </c>
      <c r="S4360">
        <v>0.15566429495811462</v>
      </c>
      <c r="T4360">
        <v>0.26140013337135315</v>
      </c>
      <c r="U4360">
        <v>0.41406586766242981</v>
      </c>
      <c r="V4360">
        <v>0.48731911182403564</v>
      </c>
    </row>
    <row r="4361" spans="1:22" x14ac:dyDescent="0.25">
      <c r="A4361" t="s">
        <v>98</v>
      </c>
      <c r="B4361" t="s">
        <v>86</v>
      </c>
      <c r="C4361" t="s">
        <v>102</v>
      </c>
      <c r="D4361" t="s">
        <v>69</v>
      </c>
      <c r="E4361" t="s">
        <v>89</v>
      </c>
      <c r="F4361" t="s">
        <v>46</v>
      </c>
      <c r="G4361">
        <v>64</v>
      </c>
      <c r="H4361">
        <v>23</v>
      </c>
      <c r="I4361">
        <f>IF(VLOOKUP(Data!$A4361,summermonths, 2, FALSE) = 1, VLOOKUP(Data!$H4361,rateblocks, 2, FALSE), VLOOKUP(Data!H4361, rateblocks,3, FALSE))</f>
        <v>3</v>
      </c>
      <c r="J4361">
        <v>0.6988978385925293</v>
      </c>
      <c r="K4361">
        <v>0.75148439407348633</v>
      </c>
      <c r="L4361">
        <v>74.25</v>
      </c>
      <c r="M4361">
        <v>5.2586536854505539E-2</v>
      </c>
      <c r="N4361">
        <v>0.41132545471191406</v>
      </c>
      <c r="O4361">
        <v>0.16918863356113434</v>
      </c>
      <c r="P4361">
        <v>-0.62398362159729004</v>
      </c>
      <c r="Q4361">
        <v>-0.47454825043678284</v>
      </c>
      <c r="R4361">
        <v>-0.16311274468898773</v>
      </c>
      <c r="S4361">
        <v>5.2586536854505539E-2</v>
      </c>
      <c r="T4361">
        <v>0.26828581094741821</v>
      </c>
      <c r="U4361">
        <v>0.57972133159637451</v>
      </c>
      <c r="V4361">
        <v>0.7291567325592041</v>
      </c>
    </row>
    <row r="4362" spans="1:22" x14ac:dyDescent="0.25">
      <c r="A4362" t="s">
        <v>125</v>
      </c>
      <c r="B4362" t="s">
        <v>86</v>
      </c>
      <c r="C4362" t="s">
        <v>102</v>
      </c>
      <c r="D4362" t="s">
        <v>109</v>
      </c>
      <c r="E4362" t="s">
        <v>89</v>
      </c>
      <c r="F4362" t="s">
        <v>46</v>
      </c>
      <c r="G4362">
        <v>64</v>
      </c>
      <c r="H4362">
        <v>23</v>
      </c>
      <c r="I4362">
        <f>IF(VLOOKUP(Data!$A4362,summermonths, 2, FALSE) = 1, VLOOKUP(Data!$H4362,rateblocks, 2, FALSE), VLOOKUP(Data!H4362, rateblocks,3, FALSE))</f>
        <v>3</v>
      </c>
      <c r="J4362">
        <v>0.58870285749435425</v>
      </c>
      <c r="K4362">
        <v>0.58703124523162842</v>
      </c>
      <c r="L4362">
        <v>64.75</v>
      </c>
      <c r="M4362">
        <v>-1.6716117970645428E-3</v>
      </c>
      <c r="N4362">
        <v>0.17499500513076782</v>
      </c>
      <c r="O4362">
        <v>3.062325157225132E-2</v>
      </c>
      <c r="P4362">
        <v>-0.28951278328895569</v>
      </c>
      <c r="Q4362">
        <v>-0.22593674063682556</v>
      </c>
      <c r="R4362">
        <v>-9.3439079821109772E-2</v>
      </c>
      <c r="S4362">
        <v>-1.6716117970645428E-3</v>
      </c>
      <c r="T4362">
        <v>9.0095855295658112E-2</v>
      </c>
      <c r="U4362">
        <v>0.2225935161113739</v>
      </c>
      <c r="V4362">
        <v>0.28616955876350403</v>
      </c>
    </row>
    <row r="4363" spans="1:22" x14ac:dyDescent="0.25">
      <c r="A4363" t="s">
        <v>124</v>
      </c>
      <c r="B4363" t="s">
        <v>86</v>
      </c>
      <c r="C4363" t="s">
        <v>101</v>
      </c>
      <c r="D4363" t="s">
        <v>108</v>
      </c>
      <c r="E4363" t="s">
        <v>89</v>
      </c>
      <c r="F4363" t="s">
        <v>46</v>
      </c>
      <c r="G4363">
        <v>64</v>
      </c>
      <c r="H4363">
        <v>4</v>
      </c>
      <c r="I4363">
        <f>IF(VLOOKUP(Data!$A4363,summermonths, 2, FALSE) = 1, VLOOKUP(Data!$H4363,rateblocks, 2, FALSE), VLOOKUP(Data!H4363, rateblocks,3, FALSE))</f>
        <v>3</v>
      </c>
      <c r="J4363">
        <v>0.42683213949203491</v>
      </c>
      <c r="K4363">
        <v>0.54862350225448608</v>
      </c>
      <c r="L4363">
        <v>54.277530670166016</v>
      </c>
      <c r="M4363">
        <v>0.12179137021303177</v>
      </c>
      <c r="N4363">
        <v>8.8387861847877502E-2</v>
      </c>
      <c r="O4363">
        <v>7.8124143183231354E-3</v>
      </c>
      <c r="P4363">
        <v>-2.3593725636601448E-2</v>
      </c>
      <c r="Q4363">
        <v>8.5177673026919365E-3</v>
      </c>
      <c r="R4363">
        <v>7.5440727174282074E-2</v>
      </c>
      <c r="S4363">
        <v>0.12179137021303177</v>
      </c>
      <c r="T4363">
        <v>0.16814200580120087</v>
      </c>
      <c r="U4363">
        <v>0.23506496846675873</v>
      </c>
      <c r="V4363">
        <v>0.26717647910118103</v>
      </c>
    </row>
    <row r="4364" spans="1:22" x14ac:dyDescent="0.25">
      <c r="A4364" t="s">
        <v>124</v>
      </c>
      <c r="B4364" t="s">
        <v>86</v>
      </c>
      <c r="C4364" t="s">
        <v>101</v>
      </c>
      <c r="D4364" t="s">
        <v>108</v>
      </c>
      <c r="E4364" t="s">
        <v>89</v>
      </c>
      <c r="F4364" t="s">
        <v>46</v>
      </c>
      <c r="G4364">
        <v>64</v>
      </c>
      <c r="H4364">
        <v>11</v>
      </c>
      <c r="I4364">
        <f>IF(VLOOKUP(Data!$A4364,summermonths, 2, FALSE) = 1, VLOOKUP(Data!$H4364,rateblocks, 2, FALSE), VLOOKUP(Data!H4364, rateblocks,3, FALSE))</f>
        <v>2</v>
      </c>
      <c r="J4364">
        <v>0.29121097922325134</v>
      </c>
      <c r="K4364">
        <v>0.43158483505249023</v>
      </c>
      <c r="L4364">
        <v>70.471725463867188</v>
      </c>
      <c r="M4364">
        <v>0.14037385582923889</v>
      </c>
      <c r="N4364">
        <v>0.17117415368556976</v>
      </c>
      <c r="O4364">
        <v>2.9300590977072716E-2</v>
      </c>
      <c r="P4364">
        <v>-0.14118257164955139</v>
      </c>
      <c r="Q4364">
        <v>-7.8994646668434143E-2</v>
      </c>
      <c r="R4364">
        <v>5.0610043108463287E-2</v>
      </c>
      <c r="S4364">
        <v>0.14037385582923889</v>
      </c>
      <c r="T4364">
        <v>0.23013767600059509</v>
      </c>
      <c r="U4364">
        <v>0.35974237322807312</v>
      </c>
      <c r="V4364">
        <v>0.42193028330802917</v>
      </c>
    </row>
    <row r="4365" spans="1:22" x14ac:dyDescent="0.25">
      <c r="A4365" t="s">
        <v>95</v>
      </c>
      <c r="B4365" t="s">
        <v>86</v>
      </c>
      <c r="C4365" t="s">
        <v>101</v>
      </c>
      <c r="D4365" t="s">
        <v>60</v>
      </c>
      <c r="E4365" t="s">
        <v>89</v>
      </c>
      <c r="F4365" t="s">
        <v>46</v>
      </c>
      <c r="G4365">
        <v>64</v>
      </c>
      <c r="H4365">
        <v>7</v>
      </c>
      <c r="I4365">
        <f>IF(VLOOKUP(Data!$A4365,summermonths, 2, FALSE) = 1, VLOOKUP(Data!$H4365,rateblocks, 2, FALSE), VLOOKUP(Data!H4365, rateblocks,3, FALSE))</f>
        <v>2</v>
      </c>
      <c r="J4365">
        <v>0.32449370622634888</v>
      </c>
      <c r="K4365">
        <v>0.36502733826637268</v>
      </c>
      <c r="L4365">
        <v>58.990623474121094</v>
      </c>
      <c r="M4365">
        <v>4.0533646941184998E-2</v>
      </c>
      <c r="N4365">
        <v>7.0959731936454773E-2</v>
      </c>
      <c r="O4365">
        <v>5.0352835096418858E-3</v>
      </c>
      <c r="P4365">
        <v>-7.6184727251529694E-2</v>
      </c>
      <c r="Q4365">
        <v>-5.0404909998178482E-2</v>
      </c>
      <c r="R4365">
        <v>3.3223270438611507E-3</v>
      </c>
      <c r="S4365">
        <v>4.0533646941184998E-2</v>
      </c>
      <c r="T4365">
        <v>7.7744968235492706E-2</v>
      </c>
      <c r="U4365">
        <v>0.13147220015525818</v>
      </c>
      <c r="V4365">
        <v>0.15725201368331909</v>
      </c>
    </row>
    <row r="4366" spans="1:22" x14ac:dyDescent="0.25">
      <c r="A4366" t="s">
        <v>99</v>
      </c>
      <c r="B4366" t="s">
        <v>86</v>
      </c>
      <c r="C4366" t="s">
        <v>102</v>
      </c>
      <c r="D4366" t="s">
        <v>70</v>
      </c>
      <c r="E4366" t="s">
        <v>89</v>
      </c>
      <c r="F4366" t="s">
        <v>46</v>
      </c>
      <c r="G4366">
        <v>64</v>
      </c>
      <c r="H4366">
        <v>10</v>
      </c>
      <c r="I4366">
        <f>IF(VLOOKUP(Data!$A4366,summermonths, 2, FALSE) = 1, VLOOKUP(Data!$H4366,rateblocks, 2, FALSE), VLOOKUP(Data!H4366, rateblocks,3, FALSE))</f>
        <v>2</v>
      </c>
      <c r="J4366">
        <v>0.27420720458030701</v>
      </c>
      <c r="K4366">
        <v>0.509765625</v>
      </c>
      <c r="L4366">
        <v>87.9375</v>
      </c>
      <c r="M4366">
        <v>0.2355584055185318</v>
      </c>
      <c r="N4366">
        <v>0.20035624504089355</v>
      </c>
      <c r="O4366">
        <v>4.0142625570297241E-2</v>
      </c>
      <c r="P4366">
        <v>-9.3998290598392487E-2</v>
      </c>
      <c r="Q4366">
        <v>-2.1208453923463821E-2</v>
      </c>
      <c r="R4366">
        <v>0.13049149513244629</v>
      </c>
      <c r="S4366">
        <v>0.2355584055185318</v>
      </c>
      <c r="T4366">
        <v>0.34062531590461731</v>
      </c>
      <c r="U4366">
        <v>0.49232527613639832</v>
      </c>
      <c r="V4366">
        <v>0.56511509418487549</v>
      </c>
    </row>
    <row r="4367" spans="1:22" x14ac:dyDescent="0.25">
      <c r="A4367" t="s">
        <v>123</v>
      </c>
      <c r="B4367" t="s">
        <v>86</v>
      </c>
      <c r="C4367" t="s">
        <v>101</v>
      </c>
      <c r="D4367" t="s">
        <v>107</v>
      </c>
      <c r="E4367" t="s">
        <v>89</v>
      </c>
      <c r="F4367" t="s">
        <v>46</v>
      </c>
      <c r="G4367">
        <v>64</v>
      </c>
      <c r="H4367">
        <v>16</v>
      </c>
      <c r="I4367">
        <f>IF(VLOOKUP(Data!$A4367,summermonths, 2, FALSE) = 1, VLOOKUP(Data!$H4367,rateblocks, 2, FALSE), VLOOKUP(Data!H4367, rateblocks,3, FALSE))</f>
        <v>2</v>
      </c>
      <c r="J4367">
        <v>0.26903548836708069</v>
      </c>
      <c r="K4367">
        <v>0.40372943878173828</v>
      </c>
      <c r="L4367">
        <v>67.347038269042969</v>
      </c>
      <c r="M4367">
        <v>0.13469395041465759</v>
      </c>
      <c r="N4367">
        <v>0.14014698565006256</v>
      </c>
      <c r="O4367">
        <v>1.9641177728772163E-2</v>
      </c>
      <c r="P4367">
        <v>-9.582732617855072E-2</v>
      </c>
      <c r="Q4367">
        <v>-4.4911637902259827E-2</v>
      </c>
      <c r="R4367">
        <v>6.1200797557830811E-2</v>
      </c>
      <c r="S4367">
        <v>0.13469395041465759</v>
      </c>
      <c r="T4367">
        <v>0.20818710327148438</v>
      </c>
      <c r="U4367">
        <v>0.31429955363273621</v>
      </c>
      <c r="V4367">
        <v>0.3652152419090271</v>
      </c>
    </row>
    <row r="4368" spans="1:22" x14ac:dyDescent="0.25">
      <c r="A4368" t="s">
        <v>95</v>
      </c>
      <c r="B4368" t="s">
        <v>86</v>
      </c>
      <c r="C4368" t="s">
        <v>102</v>
      </c>
      <c r="D4368" t="s">
        <v>66</v>
      </c>
      <c r="E4368" t="s">
        <v>89</v>
      </c>
      <c r="F4368" t="s">
        <v>46</v>
      </c>
      <c r="G4368">
        <v>64</v>
      </c>
      <c r="H4368">
        <v>10</v>
      </c>
      <c r="I4368">
        <f>IF(VLOOKUP(Data!$A4368,summermonths, 2, FALSE) = 1, VLOOKUP(Data!$H4368,rateblocks, 2, FALSE), VLOOKUP(Data!H4368, rateblocks,3, FALSE))</f>
        <v>2</v>
      </c>
      <c r="J4368">
        <v>0.25452849268913269</v>
      </c>
      <c r="K4368">
        <v>0.31617188453674316</v>
      </c>
      <c r="L4368">
        <v>72.390625</v>
      </c>
      <c r="M4368">
        <v>6.1643395572900772E-2</v>
      </c>
      <c r="N4368">
        <v>0.10539520531892776</v>
      </c>
      <c r="O4368">
        <v>1.1108148843050003E-2</v>
      </c>
      <c r="P4368">
        <v>-0.11171629279851913</v>
      </c>
      <c r="Q4368">
        <v>-7.3425993323326111E-2</v>
      </c>
      <c r="R4368">
        <v>6.3740960322320461E-3</v>
      </c>
      <c r="S4368">
        <v>6.1643395572900772E-2</v>
      </c>
      <c r="T4368">
        <v>0.11691269278526306</v>
      </c>
      <c r="U4368">
        <v>0.19671279191970825</v>
      </c>
      <c r="V4368">
        <v>0.23500308394432068</v>
      </c>
    </row>
    <row r="4369" spans="1:22" x14ac:dyDescent="0.25">
      <c r="A4369" t="s">
        <v>122</v>
      </c>
      <c r="B4369" t="s">
        <v>86</v>
      </c>
      <c r="C4369" t="s">
        <v>102</v>
      </c>
      <c r="D4369" t="s">
        <v>106</v>
      </c>
      <c r="E4369" t="s">
        <v>89</v>
      </c>
      <c r="F4369" t="s">
        <v>46</v>
      </c>
      <c r="G4369">
        <v>64</v>
      </c>
      <c r="H4369">
        <v>14</v>
      </c>
      <c r="I4369">
        <f>IF(VLOOKUP(Data!$A4369,summermonths, 2, FALSE) = 1, VLOOKUP(Data!$H4369,rateblocks, 2, FALSE), VLOOKUP(Data!H4369, rateblocks,3, FALSE))</f>
        <v>2</v>
      </c>
      <c r="J4369">
        <v>0.30064502358436584</v>
      </c>
      <c r="K4369">
        <v>0.34906250238418579</v>
      </c>
      <c r="L4369">
        <v>57.421875</v>
      </c>
      <c r="M4369">
        <v>4.8417463898658752E-2</v>
      </c>
      <c r="N4369">
        <v>0.1751815527677536</v>
      </c>
      <c r="O4369">
        <v>3.0688576400279999E-2</v>
      </c>
      <c r="P4369">
        <v>-0.23973055183887482</v>
      </c>
      <c r="Q4369">
        <v>-0.17608672380447388</v>
      </c>
      <c r="R4369">
        <v>-4.3447833508253098E-2</v>
      </c>
      <c r="S4369">
        <v>4.8417463898658752E-2</v>
      </c>
      <c r="T4369">
        <v>0.1402827650308609</v>
      </c>
      <c r="U4369">
        <v>0.27292165160179138</v>
      </c>
      <c r="V4369">
        <v>0.33656546473503113</v>
      </c>
    </row>
    <row r="4370" spans="1:22" x14ac:dyDescent="0.25">
      <c r="A4370" t="s">
        <v>99</v>
      </c>
      <c r="B4370" t="s">
        <v>86</v>
      </c>
      <c r="C4370" t="s">
        <v>102</v>
      </c>
      <c r="D4370" t="s">
        <v>70</v>
      </c>
      <c r="E4370" t="s">
        <v>89</v>
      </c>
      <c r="F4370" t="s">
        <v>46</v>
      </c>
      <c r="G4370">
        <v>64</v>
      </c>
      <c r="H4370">
        <v>5</v>
      </c>
      <c r="I4370">
        <f>IF(VLOOKUP(Data!$A4370,summermonths, 2, FALSE) = 1, VLOOKUP(Data!$H4370,rateblocks, 2, FALSE), VLOOKUP(Data!H4370, rateblocks,3, FALSE))</f>
        <v>3</v>
      </c>
      <c r="J4370">
        <v>0.47745919227600098</v>
      </c>
      <c r="K4370">
        <v>0.70109373331069946</v>
      </c>
      <c r="L4370">
        <v>77.734375</v>
      </c>
      <c r="M4370">
        <v>0.22363455593585968</v>
      </c>
      <c r="N4370">
        <v>0.26174649596214294</v>
      </c>
      <c r="O4370">
        <v>6.8511225283145905E-2</v>
      </c>
      <c r="P4370">
        <v>-0.20690011978149414</v>
      </c>
      <c r="Q4370">
        <v>-0.11180707812309265</v>
      </c>
      <c r="R4370">
        <v>8.6374558508396149E-2</v>
      </c>
      <c r="S4370">
        <v>0.22363455593585968</v>
      </c>
      <c r="T4370">
        <v>0.36089456081390381</v>
      </c>
      <c r="U4370">
        <v>0.55907618999481201</v>
      </c>
      <c r="V4370">
        <v>0.65416920185089111</v>
      </c>
    </row>
    <row r="4371" spans="1:22" x14ac:dyDescent="0.25">
      <c r="A4371" t="s">
        <v>99</v>
      </c>
      <c r="B4371" t="s">
        <v>86</v>
      </c>
      <c r="C4371" t="s">
        <v>102</v>
      </c>
      <c r="D4371" t="s">
        <v>70</v>
      </c>
      <c r="E4371" t="s">
        <v>89</v>
      </c>
      <c r="F4371" t="s">
        <v>46</v>
      </c>
      <c r="G4371">
        <v>64</v>
      </c>
      <c r="H4371">
        <v>20</v>
      </c>
      <c r="I4371">
        <f>IF(VLOOKUP(Data!$A4371,summermonths, 2, FALSE) = 1, VLOOKUP(Data!$H4371,rateblocks, 2, FALSE), VLOOKUP(Data!H4371, rateblocks,3, FALSE))</f>
        <v>2</v>
      </c>
      <c r="J4371">
        <v>0.40634289383888245</v>
      </c>
      <c r="K4371">
        <v>0.77296876907348633</v>
      </c>
      <c r="L4371">
        <v>83.015625</v>
      </c>
      <c r="M4371">
        <v>0.36662584543228149</v>
      </c>
      <c r="N4371">
        <v>0.34878745675086975</v>
      </c>
      <c r="O4371">
        <v>0.12165269255638123</v>
      </c>
      <c r="P4371">
        <v>-0.2070784717798233</v>
      </c>
      <c r="Q4371">
        <v>-8.0363266170024872E-2</v>
      </c>
      <c r="R4371">
        <v>0.18372152745723724</v>
      </c>
      <c r="S4371">
        <v>0.36662584543228149</v>
      </c>
      <c r="T4371">
        <v>0.54953014850616455</v>
      </c>
      <c r="U4371">
        <v>0.81361496448516846</v>
      </c>
      <c r="V4371">
        <v>0.9403301477432251</v>
      </c>
    </row>
    <row r="4372" spans="1:22" x14ac:dyDescent="0.25">
      <c r="A4372" t="s">
        <v>97</v>
      </c>
      <c r="B4372" t="s">
        <v>86</v>
      </c>
      <c r="C4372" t="s">
        <v>102</v>
      </c>
      <c r="D4372" t="s">
        <v>68</v>
      </c>
      <c r="E4372" t="s">
        <v>89</v>
      </c>
      <c r="F4372" t="s">
        <v>46</v>
      </c>
      <c r="G4372">
        <v>64</v>
      </c>
      <c r="H4372">
        <v>22</v>
      </c>
      <c r="I4372">
        <f>IF(VLOOKUP(Data!$A4372,summermonths, 2, FALSE) = 1, VLOOKUP(Data!$H4372,rateblocks, 2, FALSE), VLOOKUP(Data!H4372, rateblocks,3, FALSE))</f>
        <v>2</v>
      </c>
      <c r="J4372">
        <v>0.45357176661491394</v>
      </c>
      <c r="K4372">
        <v>0.70960938930511475</v>
      </c>
      <c r="L4372">
        <v>71.09375</v>
      </c>
      <c r="M4372">
        <v>0.25603762269020081</v>
      </c>
      <c r="N4372">
        <v>0.2786831259727478</v>
      </c>
      <c r="O4372">
        <v>7.7664285898208618E-2</v>
      </c>
      <c r="P4372">
        <v>-0.20235532522201538</v>
      </c>
      <c r="Q4372">
        <v>-0.10110917687416077</v>
      </c>
      <c r="R4372">
        <v>0.10989604890346527</v>
      </c>
      <c r="S4372">
        <v>0.25603762269020081</v>
      </c>
      <c r="T4372">
        <v>0.40217921137809753</v>
      </c>
      <c r="U4372">
        <v>0.61318439245223999</v>
      </c>
      <c r="V4372">
        <v>0.71443057060241699</v>
      </c>
    </row>
    <row r="4373" spans="1:22" x14ac:dyDescent="0.25">
      <c r="A4373" t="s">
        <v>96</v>
      </c>
      <c r="B4373" t="s">
        <v>86</v>
      </c>
      <c r="C4373" t="s">
        <v>101</v>
      </c>
      <c r="D4373" t="s">
        <v>61</v>
      </c>
      <c r="E4373" t="s">
        <v>89</v>
      </c>
      <c r="F4373" t="s">
        <v>46</v>
      </c>
      <c r="G4373">
        <v>64</v>
      </c>
      <c r="H4373">
        <v>7</v>
      </c>
      <c r="I4373">
        <f>IF(VLOOKUP(Data!$A4373,summermonths, 2, FALSE) = 1, VLOOKUP(Data!$H4373,rateblocks, 2, FALSE), VLOOKUP(Data!H4373, rateblocks,3, FALSE))</f>
        <v>2</v>
      </c>
      <c r="J4373">
        <v>0.28351712226867676</v>
      </c>
      <c r="K4373">
        <v>0.42567116022109985</v>
      </c>
      <c r="L4373">
        <v>63.866477966308594</v>
      </c>
      <c r="M4373">
        <v>0.1421540379524231</v>
      </c>
      <c r="N4373">
        <v>0.12940296530723572</v>
      </c>
      <c r="O4373">
        <v>1.6745127737522125E-2</v>
      </c>
      <c r="P4373">
        <v>-7.0694901049137115E-2</v>
      </c>
      <c r="Q4373">
        <v>-2.3682534694671631E-2</v>
      </c>
      <c r="R4373">
        <v>7.4295058846473694E-2</v>
      </c>
      <c r="S4373">
        <v>0.1421540379524231</v>
      </c>
      <c r="T4373">
        <v>0.2100130170583725</v>
      </c>
      <c r="U4373">
        <v>0.30799061059951782</v>
      </c>
      <c r="V4373">
        <v>0.35500296950340271</v>
      </c>
    </row>
    <row r="4374" spans="1:22" x14ac:dyDescent="0.25">
      <c r="A4374" t="s">
        <v>100</v>
      </c>
      <c r="B4374" t="s">
        <v>86</v>
      </c>
      <c r="C4374" t="s">
        <v>102</v>
      </c>
      <c r="D4374" t="s">
        <v>71</v>
      </c>
      <c r="E4374" t="s">
        <v>89</v>
      </c>
      <c r="F4374" t="s">
        <v>46</v>
      </c>
      <c r="G4374">
        <v>64</v>
      </c>
      <c r="H4374">
        <v>19</v>
      </c>
      <c r="I4374">
        <f>IF(VLOOKUP(Data!$A4374,summermonths, 2, FALSE) = 1, VLOOKUP(Data!$H4374,rateblocks, 2, FALSE), VLOOKUP(Data!H4374, rateblocks,3, FALSE))</f>
        <v>2</v>
      </c>
      <c r="J4374">
        <v>0.36806738376617432</v>
      </c>
      <c r="K4374">
        <v>0.68289065361022949</v>
      </c>
      <c r="L4374">
        <v>77.125</v>
      </c>
      <c r="M4374">
        <v>0.31482324004173279</v>
      </c>
      <c r="N4374">
        <v>0.45014205574989319</v>
      </c>
      <c r="O4374">
        <v>0.20262786746025085</v>
      </c>
      <c r="P4374">
        <v>-0.42559453845024109</v>
      </c>
      <c r="Q4374">
        <v>-0.26205700635910034</v>
      </c>
      <c r="R4374">
        <v>7.8768514096736908E-2</v>
      </c>
      <c r="S4374">
        <v>0.31482324004173279</v>
      </c>
      <c r="T4374">
        <v>0.55087798833847046</v>
      </c>
      <c r="U4374">
        <v>0.89170348644256592</v>
      </c>
      <c r="V4374">
        <v>1.0552409887313843</v>
      </c>
    </row>
    <row r="4375" spans="1:22" x14ac:dyDescent="0.25">
      <c r="A4375" t="s">
        <v>100</v>
      </c>
      <c r="B4375" t="s">
        <v>86</v>
      </c>
      <c r="C4375" t="s">
        <v>101</v>
      </c>
      <c r="D4375" t="s">
        <v>65</v>
      </c>
      <c r="E4375" t="s">
        <v>89</v>
      </c>
      <c r="F4375" t="s">
        <v>46</v>
      </c>
      <c r="G4375">
        <v>64</v>
      </c>
      <c r="H4375">
        <v>10</v>
      </c>
      <c r="I4375">
        <f>IF(VLOOKUP(Data!$A4375,summermonths, 2, FALSE) = 1, VLOOKUP(Data!$H4375,rateblocks, 2, FALSE), VLOOKUP(Data!H4375, rateblocks,3, FALSE))</f>
        <v>2</v>
      </c>
      <c r="J4375">
        <v>0.26898357272148132</v>
      </c>
      <c r="K4375">
        <v>0.5211523175239563</v>
      </c>
      <c r="L4375">
        <v>75.985794067382813</v>
      </c>
      <c r="M4375">
        <v>0.25216877460479736</v>
      </c>
      <c r="N4375">
        <v>0.22853456437587738</v>
      </c>
      <c r="O4375">
        <v>5.222804844379425E-2</v>
      </c>
      <c r="P4375">
        <v>-0.12373713403940201</v>
      </c>
      <c r="Q4375">
        <v>-4.0710054337978363E-2</v>
      </c>
      <c r="R4375">
        <v>0.13232512772083282</v>
      </c>
      <c r="S4375">
        <v>0.25216877460479736</v>
      </c>
      <c r="T4375">
        <v>0.37201240658760071</v>
      </c>
      <c r="U4375">
        <v>0.5450475811958313</v>
      </c>
      <c r="V4375">
        <v>0.62807470560073853</v>
      </c>
    </row>
    <row r="4376" spans="1:22" x14ac:dyDescent="0.25">
      <c r="A4376" t="s">
        <v>125</v>
      </c>
      <c r="B4376" t="s">
        <v>86</v>
      </c>
      <c r="C4376" t="s">
        <v>101</v>
      </c>
      <c r="D4376" t="s">
        <v>110</v>
      </c>
      <c r="E4376" t="s">
        <v>89</v>
      </c>
      <c r="F4376" t="s">
        <v>46</v>
      </c>
      <c r="G4376">
        <v>64</v>
      </c>
      <c r="H4376">
        <v>6</v>
      </c>
      <c r="I4376">
        <f>IF(VLOOKUP(Data!$A4376,summermonths, 2, FALSE) = 1, VLOOKUP(Data!$H4376,rateblocks, 2, FALSE), VLOOKUP(Data!H4376, rateblocks,3, FALSE))</f>
        <v>3</v>
      </c>
      <c r="J4376">
        <v>0.49646756052970886</v>
      </c>
      <c r="K4376">
        <v>0.53882104158401489</v>
      </c>
      <c r="L4376">
        <v>54.905540466308594</v>
      </c>
      <c r="M4376">
        <v>4.2353454977273941E-2</v>
      </c>
      <c r="N4376">
        <v>9.4361536204814911E-2</v>
      </c>
      <c r="O4376">
        <v>8.9040994644165039E-3</v>
      </c>
      <c r="P4376">
        <v>-0.11285746097564697</v>
      </c>
      <c r="Q4376">
        <v>-7.8575722873210907E-2</v>
      </c>
      <c r="R4376">
        <v>-7.1297828108072281E-3</v>
      </c>
      <c r="S4376">
        <v>4.2353454977273941E-2</v>
      </c>
      <c r="T4376">
        <v>9.1836690902709961E-2</v>
      </c>
      <c r="U4376">
        <v>0.16328263282775879</v>
      </c>
      <c r="V4376">
        <v>0.19756436347961426</v>
      </c>
    </row>
    <row r="4377" spans="1:22" x14ac:dyDescent="0.25">
      <c r="A4377" t="s">
        <v>122</v>
      </c>
      <c r="B4377" t="s">
        <v>86</v>
      </c>
      <c r="C4377" t="s">
        <v>101</v>
      </c>
      <c r="D4377" t="s">
        <v>111</v>
      </c>
      <c r="E4377" t="s">
        <v>89</v>
      </c>
      <c r="F4377" t="s">
        <v>46</v>
      </c>
      <c r="G4377">
        <v>64</v>
      </c>
      <c r="H4377">
        <v>5</v>
      </c>
      <c r="I4377">
        <f>IF(VLOOKUP(Data!$A4377,summermonths, 2, FALSE) = 1, VLOOKUP(Data!$H4377,rateblocks, 2, FALSE), VLOOKUP(Data!H4377, rateblocks,3, FALSE))</f>
        <v>3</v>
      </c>
      <c r="J4377">
        <v>0.44986456632614136</v>
      </c>
      <c r="K4377">
        <v>0.62525314092636108</v>
      </c>
      <c r="L4377">
        <v>50.996875762939453</v>
      </c>
      <c r="M4377">
        <v>0.17538855969905853</v>
      </c>
      <c r="N4377">
        <v>0.21078266203403473</v>
      </c>
      <c r="O4377">
        <v>4.442933201789856E-2</v>
      </c>
      <c r="P4377">
        <v>-0.17131806910037994</v>
      </c>
      <c r="Q4377">
        <v>-9.4740293920040131E-2</v>
      </c>
      <c r="R4377">
        <v>6.4854025840759277E-2</v>
      </c>
      <c r="S4377">
        <v>0.17538855969905853</v>
      </c>
      <c r="T4377">
        <v>0.28592309355735779</v>
      </c>
      <c r="U4377">
        <v>0.44551742076873779</v>
      </c>
      <c r="V4377">
        <v>0.5220952033996582</v>
      </c>
    </row>
    <row r="4378" spans="1:22" x14ac:dyDescent="0.25">
      <c r="A4378" t="s">
        <v>100</v>
      </c>
      <c r="B4378" t="s">
        <v>86</v>
      </c>
      <c r="C4378" t="s">
        <v>102</v>
      </c>
      <c r="D4378" t="s">
        <v>71</v>
      </c>
      <c r="E4378" t="s">
        <v>89</v>
      </c>
      <c r="F4378" t="s">
        <v>46</v>
      </c>
      <c r="G4378">
        <v>64</v>
      </c>
      <c r="H4378">
        <v>13</v>
      </c>
      <c r="I4378">
        <f>IF(VLOOKUP(Data!$A4378,summermonths, 2, FALSE) = 1, VLOOKUP(Data!$H4378,rateblocks, 2, FALSE), VLOOKUP(Data!H4378, rateblocks,3, FALSE))</f>
        <v>1</v>
      </c>
      <c r="J4378">
        <v>0.41785940527915955</v>
      </c>
      <c r="K4378">
        <v>0.53070312738418579</v>
      </c>
      <c r="L4378">
        <v>85.046875</v>
      </c>
      <c r="M4378">
        <v>0.11284372210502625</v>
      </c>
      <c r="N4378">
        <v>0.42742255330085754</v>
      </c>
      <c r="O4378">
        <v>0.18269003927707672</v>
      </c>
      <c r="P4378">
        <v>-0.59020382165908813</v>
      </c>
      <c r="Q4378">
        <v>-0.43492031097412109</v>
      </c>
      <c r="R4378">
        <v>-0.1112968847155571</v>
      </c>
      <c r="S4378">
        <v>0.11284372210502625</v>
      </c>
      <c r="T4378">
        <v>0.33698433637619019</v>
      </c>
      <c r="U4378">
        <v>0.66060775518417358</v>
      </c>
      <c r="V4378">
        <v>0.81589126586914063</v>
      </c>
    </row>
    <row r="4379" spans="1:22" x14ac:dyDescent="0.25">
      <c r="A4379" t="s">
        <v>98</v>
      </c>
      <c r="B4379" t="s">
        <v>86</v>
      </c>
      <c r="C4379" t="s">
        <v>101</v>
      </c>
      <c r="D4379" t="s">
        <v>63</v>
      </c>
      <c r="E4379" t="s">
        <v>89</v>
      </c>
      <c r="F4379" t="s">
        <v>46</v>
      </c>
      <c r="G4379">
        <v>64</v>
      </c>
      <c r="H4379">
        <v>22</v>
      </c>
      <c r="I4379">
        <f>IF(VLOOKUP(Data!$A4379,summermonths, 2, FALSE) = 1, VLOOKUP(Data!$H4379,rateblocks, 2, FALSE), VLOOKUP(Data!H4379, rateblocks,3, FALSE))</f>
        <v>2</v>
      </c>
      <c r="J4379">
        <v>0.49005046486854553</v>
      </c>
      <c r="K4379">
        <v>0.77577751874923706</v>
      </c>
      <c r="L4379">
        <v>70.755950927734375</v>
      </c>
      <c r="M4379">
        <v>0.28572705388069153</v>
      </c>
      <c r="N4379">
        <v>0.23841075599193573</v>
      </c>
      <c r="O4379">
        <v>5.6839689612388611E-2</v>
      </c>
      <c r="P4379">
        <v>-0.10642374306917191</v>
      </c>
      <c r="Q4379">
        <v>-1.9808623939752579E-2</v>
      </c>
      <c r="R4379">
        <v>0.16070432960987091</v>
      </c>
      <c r="S4379">
        <v>0.28572705388069153</v>
      </c>
      <c r="T4379">
        <v>0.41074976325035095</v>
      </c>
      <c r="U4379">
        <v>0.59126275777816772</v>
      </c>
      <c r="V4379">
        <v>0.67787784337997437</v>
      </c>
    </row>
    <row r="4380" spans="1:22" x14ac:dyDescent="0.25">
      <c r="A4380" t="s">
        <v>95</v>
      </c>
      <c r="B4380" t="s">
        <v>86</v>
      </c>
      <c r="C4380" t="s">
        <v>101</v>
      </c>
      <c r="D4380" t="s">
        <v>60</v>
      </c>
      <c r="E4380" t="s">
        <v>89</v>
      </c>
      <c r="F4380" t="s">
        <v>46</v>
      </c>
      <c r="G4380">
        <v>64</v>
      </c>
      <c r="H4380">
        <v>11</v>
      </c>
      <c r="I4380">
        <f>IF(VLOOKUP(Data!$A4380,summermonths, 2, FALSE) = 1, VLOOKUP(Data!$H4380,rateblocks, 2, FALSE), VLOOKUP(Data!H4380, rateblocks,3, FALSE))</f>
        <v>2</v>
      </c>
      <c r="J4380">
        <v>0.20545946061611176</v>
      </c>
      <c r="K4380">
        <v>0.33725389838218689</v>
      </c>
      <c r="L4380">
        <v>64.714065551757812</v>
      </c>
      <c r="M4380">
        <v>0.13179443776607513</v>
      </c>
      <c r="N4380">
        <v>9.0449847280979156E-2</v>
      </c>
      <c r="O4380">
        <v>8.1811752170324326E-3</v>
      </c>
      <c r="P4380">
        <v>-1.6982320696115494E-2</v>
      </c>
      <c r="Q4380">
        <v>1.5878293663263321E-2</v>
      </c>
      <c r="R4380">
        <v>8.4362491965293884E-2</v>
      </c>
      <c r="S4380">
        <v>0.13179443776607513</v>
      </c>
      <c r="T4380">
        <v>0.17922638356685638</v>
      </c>
      <c r="U4380">
        <v>0.24771058559417725</v>
      </c>
      <c r="V4380">
        <v>0.28057119250297546</v>
      </c>
    </row>
    <row r="4381" spans="1:22" x14ac:dyDescent="0.25">
      <c r="A4381" t="s">
        <v>95</v>
      </c>
      <c r="B4381" t="s">
        <v>86</v>
      </c>
      <c r="C4381" t="s">
        <v>102</v>
      </c>
      <c r="D4381" t="s">
        <v>66</v>
      </c>
      <c r="E4381" t="s">
        <v>89</v>
      </c>
      <c r="F4381" t="s">
        <v>46</v>
      </c>
      <c r="G4381">
        <v>64</v>
      </c>
      <c r="H4381">
        <v>14</v>
      </c>
      <c r="I4381">
        <f>IF(VLOOKUP(Data!$A4381,summermonths, 2, FALSE) = 1, VLOOKUP(Data!$H4381,rateblocks, 2, FALSE), VLOOKUP(Data!H4381, rateblocks,3, FALSE))</f>
        <v>1</v>
      </c>
      <c r="J4381">
        <v>0.32113495469093323</v>
      </c>
      <c r="K4381">
        <v>0.36765626072883606</v>
      </c>
      <c r="L4381">
        <v>79.828125</v>
      </c>
      <c r="M4381">
        <v>4.6521298587322235E-2</v>
      </c>
      <c r="N4381">
        <v>0.17030231654644012</v>
      </c>
      <c r="O4381">
        <v>2.9002878814935684E-2</v>
      </c>
      <c r="P4381">
        <v>-0.23360107839107513</v>
      </c>
      <c r="Q4381">
        <v>-0.17172990739345551</v>
      </c>
      <c r="R4381">
        <v>-4.2785324156284332E-2</v>
      </c>
      <c r="S4381">
        <v>4.6521298587322235E-2</v>
      </c>
      <c r="T4381">
        <v>0.13582791388034821</v>
      </c>
      <c r="U4381">
        <v>0.26477250456809998</v>
      </c>
      <c r="V4381">
        <v>0.3266436755657196</v>
      </c>
    </row>
    <row r="4382" spans="1:22" x14ac:dyDescent="0.25">
      <c r="A4382" t="s">
        <v>97</v>
      </c>
      <c r="B4382" t="s">
        <v>86</v>
      </c>
      <c r="C4382" t="s">
        <v>101</v>
      </c>
      <c r="D4382" t="s">
        <v>62</v>
      </c>
      <c r="E4382" t="s">
        <v>89</v>
      </c>
      <c r="F4382" t="s">
        <v>46</v>
      </c>
      <c r="G4382">
        <v>64</v>
      </c>
      <c r="H4382">
        <v>13</v>
      </c>
      <c r="I4382">
        <f>IF(VLOOKUP(Data!$A4382,summermonths, 2, FALSE) = 1, VLOOKUP(Data!$H4382,rateblocks, 2, FALSE), VLOOKUP(Data!H4382, rateblocks,3, FALSE))</f>
        <v>1</v>
      </c>
      <c r="J4382">
        <v>0.31500193476676941</v>
      </c>
      <c r="K4382">
        <v>0.39760869741439819</v>
      </c>
      <c r="L4382">
        <v>76.576087951660156</v>
      </c>
      <c r="M4382">
        <v>8.260674774646759E-2</v>
      </c>
      <c r="N4382">
        <v>0.13317854702472687</v>
      </c>
      <c r="O4382">
        <v>1.773652620613575E-2</v>
      </c>
      <c r="P4382">
        <v>-0.13645246624946594</v>
      </c>
      <c r="Q4382">
        <v>-8.806842565536499E-2</v>
      </c>
      <c r="R4382">
        <v>1.2767849490046501E-2</v>
      </c>
      <c r="S4382">
        <v>8.260674774646759E-2</v>
      </c>
      <c r="T4382">
        <v>0.15244564414024353</v>
      </c>
      <c r="U4382">
        <v>0.25328192114830017</v>
      </c>
      <c r="V4382">
        <v>0.30166596174240112</v>
      </c>
    </row>
    <row r="4383" spans="1:22" x14ac:dyDescent="0.25">
      <c r="A4383" t="s">
        <v>125</v>
      </c>
      <c r="B4383" t="s">
        <v>86</v>
      </c>
      <c r="C4383" t="s">
        <v>102</v>
      </c>
      <c r="D4383" t="s">
        <v>109</v>
      </c>
      <c r="E4383" t="s">
        <v>89</v>
      </c>
      <c r="F4383" t="s">
        <v>46</v>
      </c>
      <c r="G4383">
        <v>64</v>
      </c>
      <c r="H4383">
        <v>19</v>
      </c>
      <c r="I4383">
        <f>IF(VLOOKUP(Data!$A4383,summermonths, 2, FALSE) = 1, VLOOKUP(Data!$H4383,rateblocks, 2, FALSE), VLOOKUP(Data!H4383, rateblocks,3, FALSE))</f>
        <v>1</v>
      </c>
      <c r="J4383">
        <v>0.46858450770378113</v>
      </c>
      <c r="K4383">
        <v>0.38117188215255737</v>
      </c>
      <c r="L4383">
        <v>72.03125</v>
      </c>
      <c r="M4383">
        <v>-8.7412633001804352E-2</v>
      </c>
      <c r="N4383">
        <v>0.15534333884716034</v>
      </c>
      <c r="O4383">
        <v>2.4131553247570992E-2</v>
      </c>
      <c r="P4383">
        <v>-0.34292969107627869</v>
      </c>
      <c r="Q4383">
        <v>-0.28649312257766724</v>
      </c>
      <c r="R4383">
        <v>-0.16887475550174713</v>
      </c>
      <c r="S4383">
        <v>-8.7412633001804352E-2</v>
      </c>
      <c r="T4383">
        <v>-5.9505063109099865E-3</v>
      </c>
      <c r="U4383">
        <v>0.11166786402463913</v>
      </c>
      <c r="V4383">
        <v>0.16810442507266998</v>
      </c>
    </row>
    <row r="4384" spans="1:22" x14ac:dyDescent="0.25">
      <c r="A4384" t="s">
        <v>125</v>
      </c>
      <c r="B4384" t="s">
        <v>86</v>
      </c>
      <c r="C4384" t="s">
        <v>101</v>
      </c>
      <c r="D4384" t="s">
        <v>110</v>
      </c>
      <c r="E4384" t="s">
        <v>89</v>
      </c>
      <c r="F4384" t="s">
        <v>46</v>
      </c>
      <c r="G4384">
        <v>64</v>
      </c>
      <c r="H4384">
        <v>5</v>
      </c>
      <c r="I4384">
        <f>IF(VLOOKUP(Data!$A4384,summermonths, 2, FALSE) = 1, VLOOKUP(Data!$H4384,rateblocks, 2, FALSE), VLOOKUP(Data!H4384, rateblocks,3, FALSE))</f>
        <v>3</v>
      </c>
      <c r="J4384">
        <v>0.5212252140045166</v>
      </c>
      <c r="K4384">
        <v>0.5363316535949707</v>
      </c>
      <c r="L4384">
        <v>55.088069915771484</v>
      </c>
      <c r="M4384">
        <v>1.5106475912034512E-2</v>
      </c>
      <c r="N4384">
        <v>9.0321920812129974E-2</v>
      </c>
      <c r="O4384">
        <v>8.1580495461821556E-3</v>
      </c>
      <c r="P4384">
        <v>-0.13345986604690552</v>
      </c>
      <c r="Q4384">
        <v>-0.10064572095870972</v>
      </c>
      <c r="R4384">
        <v>-3.2258383929729462E-2</v>
      </c>
      <c r="S4384">
        <v>1.5106475912034512E-2</v>
      </c>
      <c r="T4384">
        <v>6.2471337616443634E-2</v>
      </c>
      <c r="U4384">
        <v>0.13085867464542389</v>
      </c>
      <c r="V4384">
        <v>0.16367281973361969</v>
      </c>
    </row>
    <row r="4385" spans="1:22" x14ac:dyDescent="0.25">
      <c r="A4385" t="s">
        <v>123</v>
      </c>
      <c r="B4385" t="s">
        <v>86</v>
      </c>
      <c r="C4385" t="s">
        <v>102</v>
      </c>
      <c r="D4385" t="s">
        <v>112</v>
      </c>
      <c r="E4385" t="s">
        <v>89</v>
      </c>
      <c r="F4385" t="s">
        <v>46</v>
      </c>
      <c r="G4385">
        <v>64</v>
      </c>
      <c r="H4385">
        <v>19</v>
      </c>
      <c r="I4385">
        <f>IF(VLOOKUP(Data!$A4385,summermonths, 2, FALSE) = 1, VLOOKUP(Data!$H4385,rateblocks, 2, FALSE), VLOOKUP(Data!H4385, rateblocks,3, FALSE))</f>
        <v>1</v>
      </c>
      <c r="J4385">
        <v>0.4154527485370636</v>
      </c>
      <c r="K4385">
        <v>0.59085935354232788</v>
      </c>
      <c r="L4385">
        <v>66.84375</v>
      </c>
      <c r="M4385">
        <v>0.17540661990642548</v>
      </c>
      <c r="N4385">
        <v>0.25845399498939514</v>
      </c>
      <c r="O4385">
        <v>6.6798470914363861E-2</v>
      </c>
      <c r="P4385">
        <v>-0.24971237778663635</v>
      </c>
      <c r="Q4385">
        <v>-0.1558154970407486</v>
      </c>
      <c r="R4385">
        <v>3.9873212575912476E-2</v>
      </c>
      <c r="S4385">
        <v>0.17540661990642548</v>
      </c>
      <c r="T4385">
        <v>0.31094002723693848</v>
      </c>
      <c r="U4385">
        <v>0.50662875175476074</v>
      </c>
      <c r="V4385">
        <v>0.6005256175994873</v>
      </c>
    </row>
    <row r="4386" spans="1:22" x14ac:dyDescent="0.25">
      <c r="A4386" t="s">
        <v>98</v>
      </c>
      <c r="B4386" t="s">
        <v>86</v>
      </c>
      <c r="C4386" t="s">
        <v>101</v>
      </c>
      <c r="D4386" t="s">
        <v>63</v>
      </c>
      <c r="E4386" t="s">
        <v>89</v>
      </c>
      <c r="F4386" t="s">
        <v>46</v>
      </c>
      <c r="G4386">
        <v>64</v>
      </c>
      <c r="H4386">
        <v>24</v>
      </c>
      <c r="I4386">
        <f>IF(VLOOKUP(Data!$A4386,summermonths, 2, FALSE) = 1, VLOOKUP(Data!$H4386,rateblocks, 2, FALSE), VLOOKUP(Data!H4386, rateblocks,3, FALSE))</f>
        <v>3</v>
      </c>
      <c r="J4386">
        <v>0.50384765863418579</v>
      </c>
      <c r="K4386">
        <v>0.767403244972229</v>
      </c>
      <c r="L4386">
        <v>69.416664123535156</v>
      </c>
      <c r="M4386">
        <v>0.2635556161403656</v>
      </c>
      <c r="N4386">
        <v>0.23042947053909302</v>
      </c>
      <c r="O4386">
        <v>5.3097739815711975E-2</v>
      </c>
      <c r="P4386">
        <v>-0.1154671311378479</v>
      </c>
      <c r="Q4386">
        <v>-3.1751632690429688E-2</v>
      </c>
      <c r="R4386">
        <v>0.14271828532218933</v>
      </c>
      <c r="S4386">
        <v>0.2635556161403656</v>
      </c>
      <c r="T4386">
        <v>0.38439294695854187</v>
      </c>
      <c r="U4386">
        <v>0.55886286497116089</v>
      </c>
      <c r="V4386">
        <v>0.6425783634185791</v>
      </c>
    </row>
    <row r="4387" spans="1:22" x14ac:dyDescent="0.25">
      <c r="A4387" t="s">
        <v>98</v>
      </c>
      <c r="B4387" t="s">
        <v>86</v>
      </c>
      <c r="C4387" t="s">
        <v>101</v>
      </c>
      <c r="D4387" t="s">
        <v>63</v>
      </c>
      <c r="E4387" t="s">
        <v>89</v>
      </c>
      <c r="F4387" t="s">
        <v>46</v>
      </c>
      <c r="G4387">
        <v>64</v>
      </c>
      <c r="H4387">
        <v>9</v>
      </c>
      <c r="I4387">
        <f>IF(VLOOKUP(Data!$A4387,summermonths, 2, FALSE) = 1, VLOOKUP(Data!$H4387,rateblocks, 2, FALSE), VLOOKUP(Data!H4387, rateblocks,3, FALSE))</f>
        <v>2</v>
      </c>
      <c r="J4387">
        <v>0.30554234981536865</v>
      </c>
      <c r="K4387">
        <v>0.41033855080604553</v>
      </c>
      <c r="L4387">
        <v>73.618301391601563</v>
      </c>
      <c r="M4387">
        <v>0.10479619354009628</v>
      </c>
      <c r="N4387">
        <v>0.1177477091550827</v>
      </c>
      <c r="O4387">
        <v>1.386452279984951E-2</v>
      </c>
      <c r="P4387">
        <v>-8.8881552219390869E-2</v>
      </c>
      <c r="Q4387">
        <v>-4.6103566884994507E-2</v>
      </c>
      <c r="R4387">
        <v>4.304923489689827E-2</v>
      </c>
      <c r="S4387">
        <v>0.10479619354009628</v>
      </c>
      <c r="T4387">
        <v>0.16654315590858459</v>
      </c>
      <c r="U4387">
        <v>0.25569596886634827</v>
      </c>
      <c r="V4387">
        <v>0.29847395420074463</v>
      </c>
    </row>
    <row r="4388" spans="1:22" x14ac:dyDescent="0.25">
      <c r="A4388" t="s">
        <v>98</v>
      </c>
      <c r="B4388" t="s">
        <v>86</v>
      </c>
      <c r="C4388" t="s">
        <v>102</v>
      </c>
      <c r="D4388" t="s">
        <v>69</v>
      </c>
      <c r="E4388" t="s">
        <v>89</v>
      </c>
      <c r="F4388" t="s">
        <v>46</v>
      </c>
      <c r="G4388">
        <v>64</v>
      </c>
      <c r="H4388">
        <v>9</v>
      </c>
      <c r="I4388">
        <f>IF(VLOOKUP(Data!$A4388,summermonths, 2, FALSE) = 1, VLOOKUP(Data!$H4388,rateblocks, 2, FALSE), VLOOKUP(Data!H4388, rateblocks,3, FALSE))</f>
        <v>2</v>
      </c>
      <c r="J4388">
        <v>0.43347018957138062</v>
      </c>
      <c r="K4388">
        <v>0.40773439407348633</v>
      </c>
      <c r="L4388">
        <v>82.0625</v>
      </c>
      <c r="M4388">
        <v>-2.5735819712281227E-2</v>
      </c>
      <c r="N4388">
        <v>0.28021854162216187</v>
      </c>
      <c r="O4388">
        <v>7.8522428870201111E-2</v>
      </c>
      <c r="P4388">
        <v>-0.48665431141853333</v>
      </c>
      <c r="Q4388">
        <v>-0.38485032320022583</v>
      </c>
      <c r="R4388">
        <v>-0.17268256843090057</v>
      </c>
      <c r="S4388">
        <v>-2.5735819712281227E-2</v>
      </c>
      <c r="T4388">
        <v>0.12121092528104782</v>
      </c>
      <c r="U4388">
        <v>0.33337870240211487</v>
      </c>
      <c r="V4388">
        <v>0.43518266081809998</v>
      </c>
    </row>
    <row r="4389" spans="1:22" x14ac:dyDescent="0.25">
      <c r="A4389" t="s">
        <v>100</v>
      </c>
      <c r="B4389" t="s">
        <v>86</v>
      </c>
      <c r="C4389" t="s">
        <v>101</v>
      </c>
      <c r="D4389" t="s">
        <v>65</v>
      </c>
      <c r="E4389" t="s">
        <v>89</v>
      </c>
      <c r="F4389" t="s">
        <v>46</v>
      </c>
      <c r="G4389">
        <v>64</v>
      </c>
      <c r="H4389">
        <v>15</v>
      </c>
      <c r="I4389">
        <f>IF(VLOOKUP(Data!$A4389,summermonths, 2, FALSE) = 1, VLOOKUP(Data!$H4389,rateblocks, 2, FALSE), VLOOKUP(Data!H4389, rateblocks,3, FALSE))</f>
        <v>1</v>
      </c>
      <c r="J4389">
        <v>0.28542324900627136</v>
      </c>
      <c r="K4389">
        <v>0.54053384065628052</v>
      </c>
      <c r="L4389">
        <v>80.612213134765625</v>
      </c>
      <c r="M4389">
        <v>0.25511059165000916</v>
      </c>
      <c r="N4389">
        <v>0.23371382057666779</v>
      </c>
      <c r="O4389">
        <v>5.4622150957584381E-2</v>
      </c>
      <c r="P4389">
        <v>-0.12931443750858307</v>
      </c>
      <c r="Q4389">
        <v>-4.4405721127986908E-2</v>
      </c>
      <c r="R4389">
        <v>0.13255093991756439</v>
      </c>
      <c r="S4389">
        <v>0.25511059165000916</v>
      </c>
      <c r="T4389">
        <v>0.37767022848129272</v>
      </c>
      <c r="U4389">
        <v>0.55462688207626343</v>
      </c>
      <c r="V4389">
        <v>0.63953560590744019</v>
      </c>
    </row>
    <row r="4390" spans="1:22" x14ac:dyDescent="0.25">
      <c r="A4390" t="s">
        <v>125</v>
      </c>
      <c r="B4390" t="s">
        <v>86</v>
      </c>
      <c r="C4390" t="s">
        <v>101</v>
      </c>
      <c r="D4390" t="s">
        <v>110</v>
      </c>
      <c r="E4390" t="s">
        <v>89</v>
      </c>
      <c r="F4390" t="s">
        <v>46</v>
      </c>
      <c r="G4390">
        <v>64</v>
      </c>
      <c r="H4390">
        <v>12</v>
      </c>
      <c r="I4390">
        <f>IF(VLOOKUP(Data!$A4390,summermonths, 2, FALSE) = 1, VLOOKUP(Data!$H4390,rateblocks, 2, FALSE), VLOOKUP(Data!H4390, rateblocks,3, FALSE))</f>
        <v>2</v>
      </c>
      <c r="J4390">
        <v>0.35668486356735229</v>
      </c>
      <c r="K4390">
        <v>0.44858664274215698</v>
      </c>
      <c r="L4390">
        <v>70.294746398925781</v>
      </c>
      <c r="M4390">
        <v>9.1901771724224091E-2</v>
      </c>
      <c r="N4390">
        <v>0.17947135865688324</v>
      </c>
      <c r="O4390">
        <v>3.2209970057010651E-2</v>
      </c>
      <c r="P4390">
        <v>-0.20330233871936798</v>
      </c>
      <c r="Q4390">
        <v>-0.1381000280380249</v>
      </c>
      <c r="R4390">
        <v>-2.2131006699055433E-3</v>
      </c>
      <c r="S4390">
        <v>9.1901771724224091E-2</v>
      </c>
      <c r="T4390">
        <v>0.18601664900779724</v>
      </c>
      <c r="U4390">
        <v>0.32190358638763428</v>
      </c>
      <c r="V4390">
        <v>0.38710588216781616</v>
      </c>
    </row>
    <row r="4391" spans="1:22" x14ac:dyDescent="0.25">
      <c r="A4391" t="s">
        <v>123</v>
      </c>
      <c r="B4391" t="s">
        <v>86</v>
      </c>
      <c r="C4391" t="s">
        <v>101</v>
      </c>
      <c r="D4391" t="s">
        <v>107</v>
      </c>
      <c r="E4391" t="s">
        <v>89</v>
      </c>
      <c r="F4391" t="s">
        <v>46</v>
      </c>
      <c r="G4391">
        <v>64</v>
      </c>
      <c r="H4391">
        <v>3</v>
      </c>
      <c r="I4391">
        <f>IF(VLOOKUP(Data!$A4391,summermonths, 2, FALSE) = 1, VLOOKUP(Data!$H4391,rateblocks, 2, FALSE), VLOOKUP(Data!H4391, rateblocks,3, FALSE))</f>
        <v>3</v>
      </c>
      <c r="J4391">
        <v>0.43122327327728271</v>
      </c>
      <c r="K4391">
        <v>0.51189142465591431</v>
      </c>
      <c r="L4391">
        <v>52.570724487304688</v>
      </c>
      <c r="M4391">
        <v>8.0668181180953979E-2</v>
      </c>
      <c r="N4391">
        <v>8.5190191864967346E-2</v>
      </c>
      <c r="O4391">
        <v>7.2573688812553883E-3</v>
      </c>
      <c r="P4391">
        <v>-5.9457216411828995E-2</v>
      </c>
      <c r="Q4391">
        <v>-2.8507443144917488E-2</v>
      </c>
      <c r="R4391">
        <v>3.5994399338960648E-2</v>
      </c>
      <c r="S4391">
        <v>8.0668181180953979E-2</v>
      </c>
      <c r="T4391">
        <v>0.12534196674823761</v>
      </c>
      <c r="U4391">
        <v>0.1898438036441803</v>
      </c>
      <c r="V4391">
        <v>0.22079357504844666</v>
      </c>
    </row>
    <row r="4392" spans="1:22" x14ac:dyDescent="0.25">
      <c r="A4392" t="s">
        <v>95</v>
      </c>
      <c r="B4392" t="s">
        <v>86</v>
      </c>
      <c r="C4392" t="s">
        <v>101</v>
      </c>
      <c r="D4392" t="s">
        <v>60</v>
      </c>
      <c r="E4392" t="s">
        <v>89</v>
      </c>
      <c r="F4392" t="s">
        <v>46</v>
      </c>
      <c r="G4392">
        <v>64</v>
      </c>
      <c r="H4392">
        <v>22</v>
      </c>
      <c r="I4392">
        <f>IF(VLOOKUP(Data!$A4392,summermonths, 2, FALSE) = 1, VLOOKUP(Data!$H4392,rateblocks, 2, FALSE), VLOOKUP(Data!H4392, rateblocks,3, FALSE))</f>
        <v>2</v>
      </c>
      <c r="J4392">
        <v>0.37369638681411743</v>
      </c>
      <c r="K4392">
        <v>0.53408986330032349</v>
      </c>
      <c r="L4392">
        <v>59.97265625</v>
      </c>
      <c r="M4392">
        <v>0.16039344668388367</v>
      </c>
      <c r="N4392">
        <v>9.0033344924449921E-2</v>
      </c>
      <c r="O4392">
        <v>8.1060035154223442E-3</v>
      </c>
      <c r="P4392">
        <v>1.2301772832870483E-2</v>
      </c>
      <c r="Q4392">
        <v>4.5011073350906372E-2</v>
      </c>
      <c r="R4392">
        <v>0.11317991465330124</v>
      </c>
      <c r="S4392">
        <v>0.16039344668388367</v>
      </c>
      <c r="T4392">
        <v>0.20760698616504669</v>
      </c>
      <c r="U4392">
        <v>0.27577582001686096</v>
      </c>
      <c r="V4392">
        <v>0.30848512053489685</v>
      </c>
    </row>
    <row r="4393" spans="1:22" x14ac:dyDescent="0.25">
      <c r="A4393" t="s">
        <v>97</v>
      </c>
      <c r="B4393" t="s">
        <v>86</v>
      </c>
      <c r="C4393" t="s">
        <v>101</v>
      </c>
      <c r="D4393" t="s">
        <v>62</v>
      </c>
      <c r="E4393" t="s">
        <v>89</v>
      </c>
      <c r="F4393" t="s">
        <v>46</v>
      </c>
      <c r="G4393">
        <v>64</v>
      </c>
      <c r="H4393">
        <v>24</v>
      </c>
      <c r="I4393">
        <f>IF(VLOOKUP(Data!$A4393,summermonths, 2, FALSE) = 1, VLOOKUP(Data!$H4393,rateblocks, 2, FALSE), VLOOKUP(Data!H4393, rateblocks,3, FALSE))</f>
        <v>3</v>
      </c>
      <c r="J4393">
        <v>0.45787319540977478</v>
      </c>
      <c r="K4393">
        <v>0.65570652484893799</v>
      </c>
      <c r="L4393">
        <v>67.849861145019531</v>
      </c>
      <c r="M4393">
        <v>0.19783332943916321</v>
      </c>
      <c r="N4393">
        <v>0.17592817544937134</v>
      </c>
      <c r="O4393">
        <v>3.0950723215937614E-2</v>
      </c>
      <c r="P4393">
        <v>-9.1542765498161316E-2</v>
      </c>
      <c r="Q4393">
        <v>-2.7627699077129364E-2</v>
      </c>
      <c r="R4393">
        <v>0.10557650774717331</v>
      </c>
      <c r="S4393">
        <v>0.19783332943916321</v>
      </c>
      <c r="T4393">
        <v>0.29009014368057251</v>
      </c>
      <c r="U4393">
        <v>0.42329436540603638</v>
      </c>
      <c r="V4393">
        <v>0.48720943927764893</v>
      </c>
    </row>
    <row r="4394" spans="1:22" x14ac:dyDescent="0.25">
      <c r="A4394" t="s">
        <v>125</v>
      </c>
      <c r="B4394" t="s">
        <v>86</v>
      </c>
      <c r="C4394" t="s">
        <v>102</v>
      </c>
      <c r="D4394" t="s">
        <v>109</v>
      </c>
      <c r="E4394" t="s">
        <v>89</v>
      </c>
      <c r="F4394" t="s">
        <v>46</v>
      </c>
      <c r="G4394">
        <v>64</v>
      </c>
      <c r="H4394">
        <v>1</v>
      </c>
      <c r="I4394">
        <f>IF(VLOOKUP(Data!$A4394,summermonths, 2, FALSE) = 1, VLOOKUP(Data!$H4394,rateblocks, 2, FALSE), VLOOKUP(Data!H4394, rateblocks,3, FALSE))</f>
        <v>3</v>
      </c>
      <c r="J4394">
        <v>0.6400148868560791</v>
      </c>
      <c r="K4394">
        <v>0.54718750715255737</v>
      </c>
      <c r="L4394">
        <v>60.4375</v>
      </c>
      <c r="M4394">
        <v>-9.2827387154102325E-2</v>
      </c>
      <c r="N4394">
        <v>0.15980178117752075</v>
      </c>
      <c r="O4394">
        <v>2.5536609813570976E-2</v>
      </c>
      <c r="P4394">
        <v>-0.35567793250083923</v>
      </c>
      <c r="Q4394">
        <v>-0.29762160778045654</v>
      </c>
      <c r="R4394">
        <v>-0.176627516746521</v>
      </c>
      <c r="S4394">
        <v>-9.2827387154102325E-2</v>
      </c>
      <c r="T4394">
        <v>-9.0272510424256325E-3</v>
      </c>
      <c r="U4394">
        <v>0.11196683347225189</v>
      </c>
      <c r="V4394">
        <v>0.17002315819263458</v>
      </c>
    </row>
    <row r="4395" spans="1:22" x14ac:dyDescent="0.25">
      <c r="A4395" t="s">
        <v>123</v>
      </c>
      <c r="B4395" t="s">
        <v>86</v>
      </c>
      <c r="C4395" t="s">
        <v>102</v>
      </c>
      <c r="D4395" t="s">
        <v>112</v>
      </c>
      <c r="E4395" t="s">
        <v>89</v>
      </c>
      <c r="F4395" t="s">
        <v>46</v>
      </c>
      <c r="G4395">
        <v>64</v>
      </c>
      <c r="H4395">
        <v>11</v>
      </c>
      <c r="I4395">
        <f>IF(VLOOKUP(Data!$A4395,summermonths, 2, FALSE) = 1, VLOOKUP(Data!$H4395,rateblocks, 2, FALSE), VLOOKUP(Data!H4395, rateblocks,3, FALSE))</f>
        <v>2</v>
      </c>
      <c r="J4395">
        <v>0.19402614235877991</v>
      </c>
      <c r="K4395">
        <v>0.40710937976837158</v>
      </c>
      <c r="L4395">
        <v>83.125</v>
      </c>
      <c r="M4395">
        <v>0.21308323740959167</v>
      </c>
      <c r="N4395">
        <v>0.22464075684547424</v>
      </c>
      <c r="O4395">
        <v>5.0463467836380005E-2</v>
      </c>
      <c r="P4395">
        <v>-0.15641792118549347</v>
      </c>
      <c r="Q4395">
        <v>-7.4805475771427155E-2</v>
      </c>
      <c r="R4395">
        <v>9.5281511545181274E-2</v>
      </c>
      <c r="S4395">
        <v>0.21308323740959167</v>
      </c>
      <c r="T4395">
        <v>0.33088496327400208</v>
      </c>
      <c r="U4395">
        <v>0.50097197294235229</v>
      </c>
      <c r="V4395">
        <v>0.58258438110351563</v>
      </c>
    </row>
    <row r="4396" spans="1:22" x14ac:dyDescent="0.25">
      <c r="A4396" t="s">
        <v>122</v>
      </c>
      <c r="B4396" t="s">
        <v>86</v>
      </c>
      <c r="C4396" t="s">
        <v>102</v>
      </c>
      <c r="D4396" t="s">
        <v>106</v>
      </c>
      <c r="E4396" t="s">
        <v>89</v>
      </c>
      <c r="F4396" t="s">
        <v>46</v>
      </c>
      <c r="G4396">
        <v>64</v>
      </c>
      <c r="H4396">
        <v>3</v>
      </c>
      <c r="I4396">
        <f>IF(VLOOKUP(Data!$A4396,summermonths, 2, FALSE) = 1, VLOOKUP(Data!$H4396,rateblocks, 2, FALSE), VLOOKUP(Data!H4396, rateblocks,3, FALSE))</f>
        <v>3</v>
      </c>
      <c r="J4396">
        <v>0.46488416194915771</v>
      </c>
      <c r="K4396">
        <v>0.61796873807907104</v>
      </c>
      <c r="L4396">
        <v>38.84375</v>
      </c>
      <c r="M4396">
        <v>0.15308457612991333</v>
      </c>
      <c r="N4396">
        <v>0.27193018794059753</v>
      </c>
      <c r="O4396">
        <v>7.39460289478302E-2</v>
      </c>
      <c r="P4396">
        <v>-0.29420077800750732</v>
      </c>
      <c r="Q4396">
        <v>-0.19540798664093018</v>
      </c>
      <c r="R4396">
        <v>1.0484246537089348E-2</v>
      </c>
      <c r="S4396">
        <v>0.15308457612991333</v>
      </c>
      <c r="T4396">
        <v>0.29568490386009216</v>
      </c>
      <c r="U4396">
        <v>0.50157713890075684</v>
      </c>
      <c r="V4396">
        <v>0.60036993026733398</v>
      </c>
    </row>
    <row r="4397" spans="1:22" x14ac:dyDescent="0.25">
      <c r="A4397" t="s">
        <v>123</v>
      </c>
      <c r="B4397" t="s">
        <v>86</v>
      </c>
      <c r="C4397" t="s">
        <v>102</v>
      </c>
      <c r="D4397" t="s">
        <v>112</v>
      </c>
      <c r="E4397" t="s">
        <v>89</v>
      </c>
      <c r="F4397" t="s">
        <v>46</v>
      </c>
      <c r="G4397">
        <v>64</v>
      </c>
      <c r="H4397">
        <v>6</v>
      </c>
      <c r="I4397">
        <f>IF(VLOOKUP(Data!$A4397,summermonths, 2, FALSE) = 1, VLOOKUP(Data!$H4397,rateblocks, 2, FALSE), VLOOKUP(Data!H4397, rateblocks,3, FALSE))</f>
        <v>3</v>
      </c>
      <c r="J4397">
        <v>0.41650000214576721</v>
      </c>
      <c r="K4397">
        <v>0.45335936546325684</v>
      </c>
      <c r="L4397">
        <v>53.5</v>
      </c>
      <c r="M4397">
        <v>3.6859381943941116E-2</v>
      </c>
      <c r="N4397">
        <v>0.10582411289215088</v>
      </c>
      <c r="O4397">
        <v>1.1198743246495724E-2</v>
      </c>
      <c r="P4397">
        <v>-0.13720579445362091</v>
      </c>
      <c r="Q4397">
        <v>-9.8759673535823822E-2</v>
      </c>
      <c r="R4397">
        <v>-1.8634837120771408E-2</v>
      </c>
      <c r="S4397">
        <v>3.6859381943941116E-2</v>
      </c>
      <c r="T4397">
        <v>9.2353597283363342E-2</v>
      </c>
      <c r="U4397">
        <v>0.17247843742370605</v>
      </c>
      <c r="V4397">
        <v>0.21092455089092255</v>
      </c>
    </row>
    <row r="4398" spans="1:22" x14ac:dyDescent="0.25">
      <c r="A4398" t="s">
        <v>123</v>
      </c>
      <c r="B4398" t="s">
        <v>86</v>
      </c>
      <c r="C4398" t="s">
        <v>101</v>
      </c>
      <c r="D4398" t="s">
        <v>107</v>
      </c>
      <c r="E4398" t="s">
        <v>89</v>
      </c>
      <c r="F4398" t="s">
        <v>46</v>
      </c>
      <c r="G4398">
        <v>64</v>
      </c>
      <c r="H4398">
        <v>9</v>
      </c>
      <c r="I4398">
        <f>IF(VLOOKUP(Data!$A4398,summermonths, 2, FALSE) = 1, VLOOKUP(Data!$H4398,rateblocks, 2, FALSE), VLOOKUP(Data!H4398, rateblocks,3, FALSE))</f>
        <v>2</v>
      </c>
      <c r="J4398">
        <v>0.25108304619789124</v>
      </c>
      <c r="K4398">
        <v>0.32604029774665833</v>
      </c>
      <c r="L4398">
        <v>60.211349487304688</v>
      </c>
      <c r="M4398">
        <v>7.4957258999347687E-2</v>
      </c>
      <c r="N4398">
        <v>9.2635057866573334E-2</v>
      </c>
      <c r="O4398">
        <v>8.5812536999583244E-3</v>
      </c>
      <c r="P4398">
        <v>-7.7413849532604218E-2</v>
      </c>
      <c r="Q4398">
        <v>-4.3759346008300781E-2</v>
      </c>
      <c r="R4398">
        <v>2.6379387825727463E-2</v>
      </c>
      <c r="S4398">
        <v>7.4957258999347687E-2</v>
      </c>
      <c r="T4398">
        <v>0.12353513389825821</v>
      </c>
      <c r="U4398">
        <v>0.19367386400699615</v>
      </c>
      <c r="V4398">
        <v>0.22732837498188019</v>
      </c>
    </row>
    <row r="4399" spans="1:22" x14ac:dyDescent="0.25">
      <c r="A4399" t="s">
        <v>122</v>
      </c>
      <c r="B4399" t="s">
        <v>86</v>
      </c>
      <c r="C4399" t="s">
        <v>101</v>
      </c>
      <c r="D4399" t="s">
        <v>111</v>
      </c>
      <c r="E4399" t="s">
        <v>89</v>
      </c>
      <c r="F4399" t="s">
        <v>46</v>
      </c>
      <c r="G4399">
        <v>64</v>
      </c>
      <c r="H4399">
        <v>21</v>
      </c>
      <c r="I4399">
        <f>IF(VLOOKUP(Data!$A4399,summermonths, 2, FALSE) = 1, VLOOKUP(Data!$H4399,rateblocks, 2, FALSE), VLOOKUP(Data!H4399, rateblocks,3, FALSE))</f>
        <v>2</v>
      </c>
      <c r="J4399">
        <v>0.44594940543174744</v>
      </c>
      <c r="K4399">
        <v>0.63849139213562012</v>
      </c>
      <c r="L4399">
        <v>54.975780487060547</v>
      </c>
      <c r="M4399">
        <v>0.19254200160503387</v>
      </c>
      <c r="N4399">
        <v>0.19366569817066193</v>
      </c>
      <c r="O4399">
        <v>3.7506401538848877E-2</v>
      </c>
      <c r="P4399">
        <v>-0.12600971758365631</v>
      </c>
      <c r="Q4399">
        <v>-5.5650576949119568E-2</v>
      </c>
      <c r="R4399">
        <v>9.098360687494278E-2</v>
      </c>
      <c r="S4399">
        <v>0.19254200160503387</v>
      </c>
      <c r="T4399">
        <v>0.29410040378570557</v>
      </c>
      <c r="U4399">
        <v>0.44073459506034851</v>
      </c>
      <c r="V4399">
        <v>0.51109373569488525</v>
      </c>
    </row>
    <row r="4400" spans="1:22" x14ac:dyDescent="0.25">
      <c r="A4400" t="s">
        <v>122</v>
      </c>
      <c r="B4400" t="s">
        <v>86</v>
      </c>
      <c r="C4400" t="s">
        <v>102</v>
      </c>
      <c r="D4400" t="s">
        <v>106</v>
      </c>
      <c r="E4400" t="s">
        <v>89</v>
      </c>
      <c r="F4400" t="s">
        <v>46</v>
      </c>
      <c r="G4400">
        <v>64</v>
      </c>
      <c r="H4400">
        <v>8</v>
      </c>
      <c r="I4400">
        <f>IF(VLOOKUP(Data!$A4400,summermonths, 2, FALSE) = 1, VLOOKUP(Data!$H4400,rateblocks, 2, FALSE), VLOOKUP(Data!H4400, rateblocks,3, FALSE))</f>
        <v>2</v>
      </c>
      <c r="J4400">
        <v>0.23956139385700226</v>
      </c>
      <c r="K4400">
        <v>0.44929689168930054</v>
      </c>
      <c r="L4400">
        <v>40.109375</v>
      </c>
      <c r="M4400">
        <v>0.20973546802997589</v>
      </c>
      <c r="N4400">
        <v>0.26936936378479004</v>
      </c>
      <c r="O4400">
        <v>7.2559855878353119E-2</v>
      </c>
      <c r="P4400">
        <v>-0.23333770036697388</v>
      </c>
      <c r="Q4400">
        <v>-0.13547526299953461</v>
      </c>
      <c r="R4400">
        <v>6.8478032946586609E-2</v>
      </c>
      <c r="S4400">
        <v>0.20973546802997589</v>
      </c>
      <c r="T4400">
        <v>0.35099288821220398</v>
      </c>
      <c r="U4400">
        <v>0.5549461841583252</v>
      </c>
      <c r="V4400">
        <v>0.65280866622924805</v>
      </c>
    </row>
    <row r="4401" spans="1:22" x14ac:dyDescent="0.25">
      <c r="A4401" t="s">
        <v>95</v>
      </c>
      <c r="B4401" t="s">
        <v>86</v>
      </c>
      <c r="C4401" t="s">
        <v>101</v>
      </c>
      <c r="D4401" t="s">
        <v>60</v>
      </c>
      <c r="E4401" t="s">
        <v>89</v>
      </c>
      <c r="F4401" t="s">
        <v>46</v>
      </c>
      <c r="G4401">
        <v>64</v>
      </c>
      <c r="H4401">
        <v>23</v>
      </c>
      <c r="I4401">
        <f>IF(VLOOKUP(Data!$A4401,summermonths, 2, FALSE) = 1, VLOOKUP(Data!$H4401,rateblocks, 2, FALSE), VLOOKUP(Data!H4401, rateblocks,3, FALSE))</f>
        <v>3</v>
      </c>
      <c r="J4401">
        <v>0.3706895112991333</v>
      </c>
      <c r="K4401">
        <v>0.5159570574760437</v>
      </c>
      <c r="L4401">
        <v>59.391407012939453</v>
      </c>
      <c r="M4401">
        <v>0.14526753127574921</v>
      </c>
      <c r="N4401">
        <v>8.0840550363063812E-2</v>
      </c>
      <c r="O4401">
        <v>6.5351948142051697E-3</v>
      </c>
      <c r="P4401">
        <v>1.229665894061327E-2</v>
      </c>
      <c r="Q4401">
        <v>4.1666198521852493E-2</v>
      </c>
      <c r="R4401">
        <v>0.10287470370531082</v>
      </c>
      <c r="S4401">
        <v>0.14526753127574921</v>
      </c>
      <c r="T4401">
        <v>0.18766035139560699</v>
      </c>
      <c r="U4401">
        <v>0.24886886775493622</v>
      </c>
      <c r="V4401">
        <v>0.27823841571807861</v>
      </c>
    </row>
    <row r="4402" spans="1:22" x14ac:dyDescent="0.25">
      <c r="A4402" t="s">
        <v>98</v>
      </c>
      <c r="B4402" t="s">
        <v>86</v>
      </c>
      <c r="C4402" t="s">
        <v>102</v>
      </c>
      <c r="D4402" t="s">
        <v>69</v>
      </c>
      <c r="E4402" t="s">
        <v>89</v>
      </c>
      <c r="F4402" t="s">
        <v>46</v>
      </c>
      <c r="G4402">
        <v>64</v>
      </c>
      <c r="H4402">
        <v>24</v>
      </c>
      <c r="I4402">
        <f>IF(VLOOKUP(Data!$A4402,summermonths, 2, FALSE) = 1, VLOOKUP(Data!$H4402,rateblocks, 2, FALSE), VLOOKUP(Data!H4402, rateblocks,3, FALSE))</f>
        <v>3</v>
      </c>
      <c r="J4402">
        <v>0.69624000787734985</v>
      </c>
      <c r="K4402">
        <v>0.74062496423721313</v>
      </c>
      <c r="L4402">
        <v>73.140625</v>
      </c>
      <c r="M4402">
        <v>4.4384974986314774E-2</v>
      </c>
      <c r="N4402">
        <v>0.4092574417591095</v>
      </c>
      <c r="O4402">
        <v>0.16749165952205658</v>
      </c>
      <c r="P4402">
        <v>-0.62878358364105225</v>
      </c>
      <c r="Q4402">
        <v>-0.48009952902793884</v>
      </c>
      <c r="R4402">
        <v>-0.17022983729839325</v>
      </c>
      <c r="S4402">
        <v>4.4384974986314774E-2</v>
      </c>
      <c r="T4402">
        <v>0.25899979472160339</v>
      </c>
      <c r="U4402">
        <v>0.56886947154998779</v>
      </c>
      <c r="V4402">
        <v>0.71755355596542358</v>
      </c>
    </row>
    <row r="4403" spans="1:22" x14ac:dyDescent="0.25">
      <c r="A4403" t="s">
        <v>95</v>
      </c>
      <c r="B4403" t="s">
        <v>86</v>
      </c>
      <c r="C4403" t="s">
        <v>101</v>
      </c>
      <c r="D4403" t="s">
        <v>60</v>
      </c>
      <c r="E4403" t="s">
        <v>89</v>
      </c>
      <c r="F4403" t="s">
        <v>46</v>
      </c>
      <c r="G4403">
        <v>64</v>
      </c>
      <c r="H4403">
        <v>6</v>
      </c>
      <c r="I4403">
        <f>IF(VLOOKUP(Data!$A4403,summermonths, 2, FALSE) = 1, VLOOKUP(Data!$H4403,rateblocks, 2, FALSE), VLOOKUP(Data!H4403, rateblocks,3, FALSE))</f>
        <v>3</v>
      </c>
      <c r="J4403">
        <v>0.37061917781829834</v>
      </c>
      <c r="K4403">
        <v>0.50417184829711914</v>
      </c>
      <c r="L4403">
        <v>58.378124237060547</v>
      </c>
      <c r="M4403">
        <v>0.13355270028114319</v>
      </c>
      <c r="N4403">
        <v>8.1591568887233734E-2</v>
      </c>
      <c r="O4403">
        <v>6.6571841016411781E-3</v>
      </c>
      <c r="P4403">
        <v>-6.5348774660378695E-4</v>
      </c>
      <c r="Q4403">
        <v>2.8988897800445557E-2</v>
      </c>
      <c r="R4403">
        <v>9.0766042470932007E-2</v>
      </c>
      <c r="S4403">
        <v>0.13355270028114319</v>
      </c>
      <c r="T4403">
        <v>0.17633935809135437</v>
      </c>
      <c r="U4403">
        <v>0.23811650276184082</v>
      </c>
      <c r="V4403">
        <v>0.26775887608528137</v>
      </c>
    </row>
    <row r="4404" spans="1:22" x14ac:dyDescent="0.25">
      <c r="A4404" t="s">
        <v>95</v>
      </c>
      <c r="B4404" t="s">
        <v>86</v>
      </c>
      <c r="C4404" t="s">
        <v>102</v>
      </c>
      <c r="D4404" t="s">
        <v>66</v>
      </c>
      <c r="E4404" t="s">
        <v>89</v>
      </c>
      <c r="F4404" t="s">
        <v>46</v>
      </c>
      <c r="G4404">
        <v>64</v>
      </c>
      <c r="H4404">
        <v>18</v>
      </c>
      <c r="I4404">
        <f>IF(VLOOKUP(Data!$A4404,summermonths, 2, FALSE) = 1, VLOOKUP(Data!$H4404,rateblocks, 2, FALSE), VLOOKUP(Data!H4404, rateblocks,3, FALSE))</f>
        <v>1</v>
      </c>
      <c r="J4404">
        <v>0.30869865417480469</v>
      </c>
      <c r="K4404">
        <v>0.37007811665534973</v>
      </c>
      <c r="L4404">
        <v>72.640625</v>
      </c>
      <c r="M4404">
        <v>6.1379473656415939E-2</v>
      </c>
      <c r="N4404">
        <v>0.12952519953250885</v>
      </c>
      <c r="O4404">
        <v>1.6776777803897858E-2</v>
      </c>
      <c r="P4404">
        <v>-0.15167051553726196</v>
      </c>
      <c r="Q4404">
        <v>-0.10461375117301941</v>
      </c>
      <c r="R4404">
        <v>-6.5436074510216713E-3</v>
      </c>
      <c r="S4404">
        <v>6.1379473656415939E-2</v>
      </c>
      <c r="T4404">
        <v>0.12930256128311157</v>
      </c>
      <c r="U4404">
        <v>0.22737269103527069</v>
      </c>
      <c r="V4404">
        <v>0.27442947030067444</v>
      </c>
    </row>
    <row r="4405" spans="1:22" x14ac:dyDescent="0.25">
      <c r="A4405" t="s">
        <v>95</v>
      </c>
      <c r="B4405" t="s">
        <v>86</v>
      </c>
      <c r="C4405" t="s">
        <v>102</v>
      </c>
      <c r="D4405" t="s">
        <v>66</v>
      </c>
      <c r="E4405" t="s">
        <v>89</v>
      </c>
      <c r="F4405" t="s">
        <v>46</v>
      </c>
      <c r="G4405">
        <v>64</v>
      </c>
      <c r="H4405">
        <v>5</v>
      </c>
      <c r="I4405">
        <f>IF(VLOOKUP(Data!$A4405,summermonths, 2, FALSE) = 1, VLOOKUP(Data!$H4405,rateblocks, 2, FALSE), VLOOKUP(Data!H4405, rateblocks,3, FALSE))</f>
        <v>3</v>
      </c>
      <c r="J4405">
        <v>0.37527811527252197</v>
      </c>
      <c r="K4405">
        <v>0.55382812023162842</v>
      </c>
      <c r="L4405">
        <v>57.6875</v>
      </c>
      <c r="M4405">
        <v>0.17855001986026764</v>
      </c>
      <c r="N4405">
        <v>0.15083776414394379</v>
      </c>
      <c r="O4405">
        <v>2.2752031683921814E-2</v>
      </c>
      <c r="P4405">
        <v>-6.9556020200252533E-2</v>
      </c>
      <c r="Q4405">
        <v>-1.4756352640688419E-2</v>
      </c>
      <c r="R4405">
        <v>9.9450618028640747E-2</v>
      </c>
      <c r="S4405">
        <v>0.17855001986026764</v>
      </c>
      <c r="T4405">
        <v>0.25764942169189453</v>
      </c>
      <c r="U4405">
        <v>0.37185639142990112</v>
      </c>
      <c r="V4405">
        <v>0.42665606737136841</v>
      </c>
    </row>
    <row r="4406" spans="1:22" x14ac:dyDescent="0.25">
      <c r="A4406" t="s">
        <v>99</v>
      </c>
      <c r="B4406" t="s">
        <v>86</v>
      </c>
      <c r="C4406" t="s">
        <v>101</v>
      </c>
      <c r="D4406" t="s">
        <v>64</v>
      </c>
      <c r="E4406" t="s">
        <v>89</v>
      </c>
      <c r="F4406" t="s">
        <v>46</v>
      </c>
      <c r="G4406">
        <v>64</v>
      </c>
      <c r="H4406">
        <v>21</v>
      </c>
      <c r="I4406">
        <f>IF(VLOOKUP(Data!$A4406,summermonths, 2, FALSE) = 1, VLOOKUP(Data!$H4406,rateblocks, 2, FALSE), VLOOKUP(Data!H4406, rateblocks,3, FALSE))</f>
        <v>2</v>
      </c>
      <c r="J4406">
        <v>0.41037720441818237</v>
      </c>
      <c r="K4406">
        <v>0.72481769323348999</v>
      </c>
      <c r="L4406">
        <v>73.092262268066406</v>
      </c>
      <c r="M4406">
        <v>0.31444051861763</v>
      </c>
      <c r="N4406">
        <v>0.18449673056602478</v>
      </c>
      <c r="O4406">
        <v>3.4039042890071869E-2</v>
      </c>
      <c r="P4406">
        <v>1.0970402508974075E-2</v>
      </c>
      <c r="Q4406">
        <v>7.7998444437980652E-2</v>
      </c>
      <c r="R4406">
        <v>0.21769033372402191</v>
      </c>
      <c r="S4406">
        <v>0.31444051861763</v>
      </c>
      <c r="T4406">
        <v>0.4111906886100769</v>
      </c>
      <c r="U4406">
        <v>0.55088257789611816</v>
      </c>
      <c r="V4406">
        <v>0.61791062355041504</v>
      </c>
    </row>
    <row r="4407" spans="1:22" x14ac:dyDescent="0.25">
      <c r="A4407" t="s">
        <v>125</v>
      </c>
      <c r="B4407" t="s">
        <v>86</v>
      </c>
      <c r="C4407" t="s">
        <v>102</v>
      </c>
      <c r="D4407" t="s">
        <v>109</v>
      </c>
      <c r="E4407" t="s">
        <v>89</v>
      </c>
      <c r="F4407" t="s">
        <v>46</v>
      </c>
      <c r="G4407">
        <v>64</v>
      </c>
      <c r="H4407">
        <v>8</v>
      </c>
      <c r="I4407">
        <f>IF(VLOOKUP(Data!$A4407,summermonths, 2, FALSE) = 1, VLOOKUP(Data!$H4407,rateblocks, 2, FALSE), VLOOKUP(Data!H4407, rateblocks,3, FALSE))</f>
        <v>2</v>
      </c>
      <c r="J4407">
        <v>0.42903387546539307</v>
      </c>
      <c r="K4407">
        <v>0.27750000357627869</v>
      </c>
      <c r="L4407">
        <v>66.171875</v>
      </c>
      <c r="M4407">
        <v>-0.15153387188911438</v>
      </c>
      <c r="N4407">
        <v>0.1472151130437851</v>
      </c>
      <c r="O4407">
        <v>2.1672289818525314E-2</v>
      </c>
      <c r="P4407">
        <v>-0.39368119835853577</v>
      </c>
      <c r="Q4407">
        <v>-0.34019762277603149</v>
      </c>
      <c r="R4407">
        <v>-0.22873355448246002</v>
      </c>
      <c r="S4407">
        <v>-0.15153387188911438</v>
      </c>
      <c r="T4407">
        <v>-7.4334189295768738E-2</v>
      </c>
      <c r="U4407">
        <v>3.7129886448383331E-2</v>
      </c>
      <c r="V4407">
        <v>9.0613439679145813E-2</v>
      </c>
    </row>
    <row r="4408" spans="1:22" x14ac:dyDescent="0.25">
      <c r="A4408" t="s">
        <v>95</v>
      </c>
      <c r="B4408" t="s">
        <v>86</v>
      </c>
      <c r="C4408" t="s">
        <v>101</v>
      </c>
      <c r="D4408" t="s">
        <v>60</v>
      </c>
      <c r="E4408" t="s">
        <v>89</v>
      </c>
      <c r="F4408" t="s">
        <v>46</v>
      </c>
      <c r="G4408">
        <v>64</v>
      </c>
      <c r="H4408">
        <v>18</v>
      </c>
      <c r="I4408">
        <f>IF(VLOOKUP(Data!$A4408,summermonths, 2, FALSE) = 1, VLOOKUP(Data!$H4408,rateblocks, 2, FALSE), VLOOKUP(Data!H4408, rateblocks,3, FALSE))</f>
        <v>1</v>
      </c>
      <c r="J4408">
        <v>0.22603650391101837</v>
      </c>
      <c r="K4408">
        <v>0.35106641054153442</v>
      </c>
      <c r="L4408">
        <v>64.042190551757812</v>
      </c>
      <c r="M4408">
        <v>0.12502990663051605</v>
      </c>
      <c r="N4408">
        <v>0.10639598965644836</v>
      </c>
      <c r="O4408">
        <v>1.1320106685161591E-2</v>
      </c>
      <c r="P4408">
        <v>-4.99759241938591E-2</v>
      </c>
      <c r="Q4408">
        <v>-1.1322040110826492E-2</v>
      </c>
      <c r="R4408">
        <v>6.9235794246196747E-2</v>
      </c>
      <c r="S4408">
        <v>0.12502990663051605</v>
      </c>
      <c r="T4408">
        <v>0.18082401156425476</v>
      </c>
      <c r="U4408">
        <v>0.26138186454772949</v>
      </c>
      <c r="V4408">
        <v>0.3000357449054718</v>
      </c>
    </row>
    <row r="4409" spans="1:22" x14ac:dyDescent="0.25">
      <c r="A4409" t="s">
        <v>124</v>
      </c>
      <c r="B4409" t="s">
        <v>86</v>
      </c>
      <c r="C4409" t="s">
        <v>102</v>
      </c>
      <c r="D4409" t="s">
        <v>105</v>
      </c>
      <c r="E4409" t="s">
        <v>89</v>
      </c>
      <c r="F4409" t="s">
        <v>46</v>
      </c>
      <c r="G4409">
        <v>64</v>
      </c>
      <c r="H4409">
        <v>17</v>
      </c>
      <c r="I4409">
        <f>IF(VLOOKUP(Data!$A4409,summermonths, 2, FALSE) = 1, VLOOKUP(Data!$H4409,rateblocks, 2, FALSE), VLOOKUP(Data!H4409, rateblocks,3, FALSE))</f>
        <v>2</v>
      </c>
      <c r="J4409">
        <v>0.31396564841270447</v>
      </c>
      <c r="K4409">
        <v>0.46039062738418579</v>
      </c>
      <c r="L4409">
        <v>79.59375</v>
      </c>
      <c r="M4409">
        <v>0.14642497897148132</v>
      </c>
      <c r="N4409">
        <v>0.33841916918754578</v>
      </c>
      <c r="O4409">
        <v>0.11452753096818924</v>
      </c>
      <c r="P4409">
        <v>-0.4102250337600708</v>
      </c>
      <c r="Q4409">
        <v>-0.28727662563323975</v>
      </c>
      <c r="R4409">
        <v>-3.1042207032442093E-2</v>
      </c>
      <c r="S4409">
        <v>0.14642497897148132</v>
      </c>
      <c r="T4409">
        <v>0.32389217615127563</v>
      </c>
      <c r="U4409">
        <v>0.58012658357620239</v>
      </c>
      <c r="V4409">
        <v>0.70307499170303345</v>
      </c>
    </row>
    <row r="4410" spans="1:22" x14ac:dyDescent="0.25">
      <c r="A4410" t="s">
        <v>125</v>
      </c>
      <c r="B4410" t="s">
        <v>86</v>
      </c>
      <c r="C4410" t="s">
        <v>102</v>
      </c>
      <c r="D4410" t="s">
        <v>109</v>
      </c>
      <c r="E4410" t="s">
        <v>89</v>
      </c>
      <c r="F4410" t="s">
        <v>46</v>
      </c>
      <c r="G4410">
        <v>64</v>
      </c>
      <c r="H4410">
        <v>7</v>
      </c>
      <c r="I4410">
        <f>IF(VLOOKUP(Data!$A4410,summermonths, 2, FALSE) = 1, VLOOKUP(Data!$H4410,rateblocks, 2, FALSE), VLOOKUP(Data!H4410, rateblocks,3, FALSE))</f>
        <v>2</v>
      </c>
      <c r="J4410">
        <v>0.52879208326339722</v>
      </c>
      <c r="K4410">
        <v>0.33812499046325684</v>
      </c>
      <c r="L4410">
        <v>58.65625</v>
      </c>
      <c r="M4410">
        <v>-0.19066709280014038</v>
      </c>
      <c r="N4410">
        <v>0.16696035861968994</v>
      </c>
      <c r="O4410">
        <v>2.7875760570168495E-2</v>
      </c>
      <c r="P4410">
        <v>-0.46529245376586914</v>
      </c>
      <c r="Q4410">
        <v>-0.40463539958000183</v>
      </c>
      <c r="R4410">
        <v>-0.27822118997573853</v>
      </c>
      <c r="S4410">
        <v>-0.19066709280014038</v>
      </c>
      <c r="T4410">
        <v>-0.10311299562454224</v>
      </c>
      <c r="U4410">
        <v>2.3301215842366219E-2</v>
      </c>
      <c r="V4410">
        <v>8.3958260715007782E-2</v>
      </c>
    </row>
    <row r="4411" spans="1:22" x14ac:dyDescent="0.25">
      <c r="A4411" t="s">
        <v>123</v>
      </c>
      <c r="B4411" t="s">
        <v>86</v>
      </c>
      <c r="C4411" t="s">
        <v>102</v>
      </c>
      <c r="D4411" t="s">
        <v>112</v>
      </c>
      <c r="E4411" t="s">
        <v>89</v>
      </c>
      <c r="F4411" t="s">
        <v>46</v>
      </c>
      <c r="G4411">
        <v>64</v>
      </c>
      <c r="H4411">
        <v>12</v>
      </c>
      <c r="I4411">
        <f>IF(VLOOKUP(Data!$A4411,summermonths, 2, FALSE) = 1, VLOOKUP(Data!$H4411,rateblocks, 2, FALSE), VLOOKUP(Data!H4411, rateblocks,3, FALSE))</f>
        <v>2</v>
      </c>
      <c r="J4411">
        <v>0.24163554608821869</v>
      </c>
      <c r="K4411">
        <v>0.40453124046325684</v>
      </c>
      <c r="L4411">
        <v>83.265625</v>
      </c>
      <c r="M4411">
        <v>0.16289570927619934</v>
      </c>
      <c r="N4411">
        <v>0.23422987759113312</v>
      </c>
      <c r="O4411">
        <v>5.4863635450601578E-2</v>
      </c>
      <c r="P4411">
        <v>-0.22237814962863922</v>
      </c>
      <c r="Q4411">
        <v>-0.13728195428848267</v>
      </c>
      <c r="R4411">
        <v>4.0065441280603409E-2</v>
      </c>
      <c r="S4411">
        <v>0.16289570927619934</v>
      </c>
      <c r="T4411">
        <v>0.28572598099708557</v>
      </c>
      <c r="U4411">
        <v>0.46307337284088135</v>
      </c>
      <c r="V4411">
        <v>0.54816955327987671</v>
      </c>
    </row>
    <row r="4412" spans="1:22" x14ac:dyDescent="0.25">
      <c r="A4412" t="s">
        <v>124</v>
      </c>
      <c r="B4412" t="s">
        <v>86</v>
      </c>
      <c r="C4412" t="s">
        <v>101</v>
      </c>
      <c r="D4412" t="s">
        <v>108</v>
      </c>
      <c r="E4412" t="s">
        <v>89</v>
      </c>
      <c r="F4412" t="s">
        <v>46</v>
      </c>
      <c r="G4412">
        <v>64</v>
      </c>
      <c r="H4412">
        <v>20</v>
      </c>
      <c r="I4412">
        <f>IF(VLOOKUP(Data!$A4412,summermonths, 2, FALSE) = 1, VLOOKUP(Data!$H4412,rateblocks, 2, FALSE), VLOOKUP(Data!H4412, rateblocks,3, FALSE))</f>
        <v>1</v>
      </c>
      <c r="J4412">
        <v>0.45963743329048157</v>
      </c>
      <c r="K4412">
        <v>0.66986978054046631</v>
      </c>
      <c r="L4412">
        <v>62.793899536132813</v>
      </c>
      <c r="M4412">
        <v>0.21023234724998474</v>
      </c>
      <c r="N4412">
        <v>0.20232756435871124</v>
      </c>
      <c r="O4412">
        <v>4.0936443954706192E-2</v>
      </c>
      <c r="P4412">
        <v>-0.12256687879562378</v>
      </c>
      <c r="Q4412">
        <v>-4.906085878610611E-2</v>
      </c>
      <c r="R4412">
        <v>0.10413166880607605</v>
      </c>
      <c r="S4412">
        <v>0.21023234724998474</v>
      </c>
      <c r="T4412">
        <v>0.31633302569389343</v>
      </c>
      <c r="U4412">
        <v>0.469525545835495</v>
      </c>
      <c r="V4412">
        <v>0.54303157329559326</v>
      </c>
    </row>
    <row r="4413" spans="1:22" x14ac:dyDescent="0.25">
      <c r="A4413" t="s">
        <v>99</v>
      </c>
      <c r="B4413" t="s">
        <v>86</v>
      </c>
      <c r="C4413" t="s">
        <v>101</v>
      </c>
      <c r="D4413" t="s">
        <v>64</v>
      </c>
      <c r="E4413" t="s">
        <v>89</v>
      </c>
      <c r="F4413" t="s">
        <v>46</v>
      </c>
      <c r="G4413">
        <v>64</v>
      </c>
      <c r="H4413">
        <v>5</v>
      </c>
      <c r="I4413">
        <f>IF(VLOOKUP(Data!$A4413,summermonths, 2, FALSE) = 1, VLOOKUP(Data!$H4413,rateblocks, 2, FALSE), VLOOKUP(Data!H4413, rateblocks,3, FALSE))</f>
        <v>3</v>
      </c>
      <c r="J4413">
        <v>0.43969997763633728</v>
      </c>
      <c r="K4413">
        <v>0.6713988184928894</v>
      </c>
      <c r="L4413">
        <v>69.262649536132813</v>
      </c>
      <c r="M4413">
        <v>0.23169884085655212</v>
      </c>
      <c r="N4413">
        <v>0.17850200831890106</v>
      </c>
      <c r="O4413">
        <v>3.186296671628952E-2</v>
      </c>
      <c r="P4413">
        <v>-6.1910834163427353E-2</v>
      </c>
      <c r="Q4413">
        <v>2.939312718808651E-3</v>
      </c>
      <c r="R4413">
        <v>0.1380922943353653</v>
      </c>
      <c r="S4413">
        <v>0.23169884085655212</v>
      </c>
      <c r="T4413">
        <v>0.32530537247657776</v>
      </c>
      <c r="U4413">
        <v>0.46045836806297302</v>
      </c>
      <c r="V4413">
        <v>0.52530848979949951</v>
      </c>
    </row>
    <row r="4414" spans="1:22" x14ac:dyDescent="0.25">
      <c r="A4414" t="s">
        <v>123</v>
      </c>
      <c r="B4414" t="s">
        <v>86</v>
      </c>
      <c r="C4414" t="s">
        <v>102</v>
      </c>
      <c r="D4414" t="s">
        <v>112</v>
      </c>
      <c r="E4414" t="s">
        <v>89</v>
      </c>
      <c r="F4414" t="s">
        <v>46</v>
      </c>
      <c r="G4414">
        <v>64</v>
      </c>
      <c r="H4414">
        <v>15</v>
      </c>
      <c r="I4414">
        <f>IF(VLOOKUP(Data!$A4414,summermonths, 2, FALSE) = 1, VLOOKUP(Data!$H4414,rateblocks, 2, FALSE), VLOOKUP(Data!H4414, rateblocks,3, FALSE))</f>
        <v>2</v>
      </c>
      <c r="J4414">
        <v>0.21468926966190338</v>
      </c>
      <c r="K4414">
        <v>0.4147656261920929</v>
      </c>
      <c r="L4414">
        <v>82.625</v>
      </c>
      <c r="M4414">
        <v>0.20007635653018951</v>
      </c>
      <c r="N4414">
        <v>0.24726282060146332</v>
      </c>
      <c r="O4414">
        <v>6.1138901859521866E-2</v>
      </c>
      <c r="P4414">
        <v>-0.20663478970527649</v>
      </c>
      <c r="Q4414">
        <v>-0.11680369824171066</v>
      </c>
      <c r="R4414">
        <v>7.0411607623100281E-2</v>
      </c>
      <c r="S4414">
        <v>0.20007635653018951</v>
      </c>
      <c r="T4414">
        <v>0.32974112033843994</v>
      </c>
      <c r="U4414">
        <v>0.5169563889503479</v>
      </c>
      <c r="V4414">
        <v>0.60678750276565552</v>
      </c>
    </row>
    <row r="4415" spans="1:22" x14ac:dyDescent="0.25">
      <c r="A4415" t="s">
        <v>99</v>
      </c>
      <c r="B4415" t="s">
        <v>86</v>
      </c>
      <c r="C4415" t="s">
        <v>101</v>
      </c>
      <c r="D4415" t="s">
        <v>64</v>
      </c>
      <c r="E4415" t="s">
        <v>89</v>
      </c>
      <c r="F4415" t="s">
        <v>46</v>
      </c>
      <c r="G4415">
        <v>64</v>
      </c>
      <c r="H4415">
        <v>15</v>
      </c>
      <c r="I4415">
        <f>IF(VLOOKUP(Data!$A4415,summermonths, 2, FALSE) = 1, VLOOKUP(Data!$H4415,rateblocks, 2, FALSE), VLOOKUP(Data!H4415, rateblocks,3, FALSE))</f>
        <v>1</v>
      </c>
      <c r="J4415">
        <v>0.27673384547233582</v>
      </c>
      <c r="K4415">
        <v>0.49777528643608093</v>
      </c>
      <c r="L4415">
        <v>81.117561340332031</v>
      </c>
      <c r="M4415">
        <v>0.22104145586490631</v>
      </c>
      <c r="N4415">
        <v>0.16501890122890472</v>
      </c>
      <c r="O4415">
        <v>2.7231236919760704E-2</v>
      </c>
      <c r="P4415">
        <v>-5.0390481948852539E-2</v>
      </c>
      <c r="Q4415">
        <v>9.5612248405814171E-3</v>
      </c>
      <c r="R4415">
        <v>0.13450546562671661</v>
      </c>
      <c r="S4415">
        <v>0.22104145586490631</v>
      </c>
      <c r="T4415">
        <v>0.3075774610042572</v>
      </c>
      <c r="U4415">
        <v>0.43252170085906982</v>
      </c>
      <c r="V4415">
        <v>0.49247339367866516</v>
      </c>
    </row>
    <row r="4416" spans="1:22" x14ac:dyDescent="0.25">
      <c r="A4416" t="s">
        <v>100</v>
      </c>
      <c r="B4416" t="s">
        <v>86</v>
      </c>
      <c r="C4416" t="s">
        <v>102</v>
      </c>
      <c r="D4416" t="s">
        <v>71</v>
      </c>
      <c r="E4416" t="s">
        <v>89</v>
      </c>
      <c r="F4416" t="s">
        <v>46</v>
      </c>
      <c r="G4416">
        <v>64</v>
      </c>
      <c r="H4416">
        <v>16</v>
      </c>
      <c r="I4416">
        <f>IF(VLOOKUP(Data!$A4416,summermonths, 2, FALSE) = 1, VLOOKUP(Data!$H4416,rateblocks, 2, FALSE), VLOOKUP(Data!H4416, rateblocks,3, FALSE))</f>
        <v>1</v>
      </c>
      <c r="J4416">
        <v>0.44335895776748657</v>
      </c>
      <c r="K4416">
        <v>0.5802343487739563</v>
      </c>
      <c r="L4416">
        <v>82.140625</v>
      </c>
      <c r="M4416">
        <v>0.13687543570995331</v>
      </c>
      <c r="N4416">
        <v>0.44653284549713135</v>
      </c>
      <c r="O4416">
        <v>0.19939158856868744</v>
      </c>
      <c r="P4416">
        <v>-0.59760570526123047</v>
      </c>
      <c r="Q4416">
        <v>-0.43537944555282593</v>
      </c>
      <c r="R4416">
        <v>-9.7286619246006012E-2</v>
      </c>
      <c r="S4416">
        <v>0.13687543570995331</v>
      </c>
      <c r="T4416">
        <v>0.37103748321533203</v>
      </c>
      <c r="U4416">
        <v>0.70913028717041016</v>
      </c>
      <c r="V4416">
        <v>0.87135660648345947</v>
      </c>
    </row>
    <row r="4417" spans="1:22" x14ac:dyDescent="0.25">
      <c r="A4417" t="s">
        <v>100</v>
      </c>
      <c r="B4417" t="s">
        <v>86</v>
      </c>
      <c r="C4417" t="s">
        <v>101</v>
      </c>
      <c r="D4417" t="s">
        <v>65</v>
      </c>
      <c r="E4417" t="s">
        <v>89</v>
      </c>
      <c r="F4417" t="s">
        <v>46</v>
      </c>
      <c r="G4417">
        <v>64</v>
      </c>
      <c r="H4417">
        <v>23</v>
      </c>
      <c r="I4417">
        <f>IF(VLOOKUP(Data!$A4417,summermonths, 2, FALSE) = 1, VLOOKUP(Data!$H4417,rateblocks, 2, FALSE), VLOOKUP(Data!H4417, rateblocks,3, FALSE))</f>
        <v>3</v>
      </c>
      <c r="J4417">
        <v>0.42478150129318237</v>
      </c>
      <c r="K4417">
        <v>0.64538413286209106</v>
      </c>
      <c r="L4417">
        <v>70.686080932617188</v>
      </c>
      <c r="M4417">
        <v>0.2206026166677475</v>
      </c>
      <c r="N4417">
        <v>0.14490282535552979</v>
      </c>
      <c r="O4417">
        <v>2.0996829494833946E-2</v>
      </c>
      <c r="P4417">
        <v>-1.774132065474987E-2</v>
      </c>
      <c r="Q4417">
        <v>3.4902174025774002E-2</v>
      </c>
      <c r="R4417">
        <v>0.14461550116539001</v>
      </c>
      <c r="S4417">
        <v>0.2206026166677475</v>
      </c>
      <c r="T4417">
        <v>0.29658973217010498</v>
      </c>
      <c r="U4417">
        <v>0.4063030481338501</v>
      </c>
      <c r="V4417">
        <v>0.45894655585289001</v>
      </c>
    </row>
    <row r="4418" spans="1:22" x14ac:dyDescent="0.25">
      <c r="A4418" t="s">
        <v>125</v>
      </c>
      <c r="B4418" t="s">
        <v>86</v>
      </c>
      <c r="C4418" t="s">
        <v>102</v>
      </c>
      <c r="D4418" t="s">
        <v>109</v>
      </c>
      <c r="E4418" t="s">
        <v>89</v>
      </c>
      <c r="F4418" t="s">
        <v>46</v>
      </c>
      <c r="G4418">
        <v>64</v>
      </c>
      <c r="H4418">
        <v>22</v>
      </c>
      <c r="I4418">
        <f>IF(VLOOKUP(Data!$A4418,summermonths, 2, FALSE) = 1, VLOOKUP(Data!$H4418,rateblocks, 2, FALSE), VLOOKUP(Data!H4418, rateblocks,3, FALSE))</f>
        <v>2</v>
      </c>
      <c r="J4418">
        <v>0.54569602012634277</v>
      </c>
      <c r="K4418">
        <v>0.58648437261581421</v>
      </c>
      <c r="L4418">
        <v>65.1875</v>
      </c>
      <c r="M4418">
        <v>4.0788359940052032E-2</v>
      </c>
      <c r="N4418">
        <v>0.18612375855445862</v>
      </c>
      <c r="O4418">
        <v>3.46420519053936E-2</v>
      </c>
      <c r="P4418">
        <v>-0.26535797119140625</v>
      </c>
      <c r="Q4418">
        <v>-0.19773884117603302</v>
      </c>
      <c r="R4418">
        <v>-5.681503564119339E-2</v>
      </c>
      <c r="S4418">
        <v>4.0788359940052032E-2</v>
      </c>
      <c r="T4418">
        <v>0.13839174807071686</v>
      </c>
      <c r="U4418">
        <v>0.27931556105613708</v>
      </c>
      <c r="V4418">
        <v>0.34693470597267151</v>
      </c>
    </row>
    <row r="4419" spans="1:22" x14ac:dyDescent="0.25">
      <c r="A4419" t="s">
        <v>96</v>
      </c>
      <c r="B4419" t="s">
        <v>86</v>
      </c>
      <c r="C4419" t="s">
        <v>101</v>
      </c>
      <c r="D4419" t="s">
        <v>61</v>
      </c>
      <c r="E4419" t="s">
        <v>89</v>
      </c>
      <c r="F4419" t="s">
        <v>46</v>
      </c>
      <c r="G4419">
        <v>64</v>
      </c>
      <c r="H4419">
        <v>2</v>
      </c>
      <c r="I4419">
        <f>IF(VLOOKUP(Data!$A4419,summermonths, 2, FALSE) = 1, VLOOKUP(Data!$H4419,rateblocks, 2, FALSE), VLOOKUP(Data!H4419, rateblocks,3, FALSE))</f>
        <v>3</v>
      </c>
      <c r="J4419">
        <v>0.33229550719261169</v>
      </c>
      <c r="K4419">
        <v>0.64241474866867065</v>
      </c>
      <c r="L4419">
        <v>63.777698516845703</v>
      </c>
      <c r="M4419">
        <v>0.31011927127838135</v>
      </c>
      <c r="N4419">
        <v>0.15288423001766205</v>
      </c>
      <c r="O4419">
        <v>2.3373587056994438E-2</v>
      </c>
      <c r="P4419">
        <v>5.8647092431783676E-2</v>
      </c>
      <c r="Q4419">
        <v>0.11419025063514709</v>
      </c>
      <c r="R4419">
        <v>0.22994670271873474</v>
      </c>
      <c r="S4419">
        <v>0.31011927127838135</v>
      </c>
      <c r="T4419">
        <v>0.39029183983802795</v>
      </c>
      <c r="U4419">
        <v>0.50604832172393799</v>
      </c>
      <c r="V4419">
        <v>0.56159144639968872</v>
      </c>
    </row>
    <row r="4420" spans="1:22" x14ac:dyDescent="0.25">
      <c r="A4420" t="s">
        <v>96</v>
      </c>
      <c r="B4420" t="s">
        <v>86</v>
      </c>
      <c r="C4420" t="s">
        <v>102</v>
      </c>
      <c r="D4420" t="s">
        <v>67</v>
      </c>
      <c r="E4420" t="s">
        <v>89</v>
      </c>
      <c r="F4420" t="s">
        <v>46</v>
      </c>
      <c r="G4420">
        <v>64</v>
      </c>
      <c r="H4420">
        <v>22</v>
      </c>
      <c r="I4420">
        <f>IF(VLOOKUP(Data!$A4420,summermonths, 2, FALSE) = 1, VLOOKUP(Data!$H4420,rateblocks, 2, FALSE), VLOOKUP(Data!H4420, rateblocks,3, FALSE))</f>
        <v>2</v>
      </c>
      <c r="J4420">
        <v>0.42771518230438232</v>
      </c>
      <c r="K4420">
        <v>0.54968750476837158</v>
      </c>
      <c r="L4420">
        <v>70.0625</v>
      </c>
      <c r="M4420">
        <v>0.12197230011224747</v>
      </c>
      <c r="N4420">
        <v>0.15533982217311859</v>
      </c>
      <c r="O4420">
        <v>2.4130459874868393E-2</v>
      </c>
      <c r="P4420">
        <v>-0.13353897631168365</v>
      </c>
      <c r="Q4420">
        <v>-7.7103689312934875E-2</v>
      </c>
      <c r="R4420">
        <v>4.0512017905712128E-2</v>
      </c>
      <c r="S4420">
        <v>0.12197230011224747</v>
      </c>
      <c r="T4420">
        <v>0.2034325897693634</v>
      </c>
      <c r="U4420">
        <v>0.32104828953742981</v>
      </c>
      <c r="V4420">
        <v>0.37748357653617859</v>
      </c>
    </row>
    <row r="4421" spans="1:22" x14ac:dyDescent="0.25">
      <c r="A4421" t="s">
        <v>124</v>
      </c>
      <c r="B4421" t="s">
        <v>86</v>
      </c>
      <c r="C4421" t="s">
        <v>101</v>
      </c>
      <c r="D4421" t="s">
        <v>108</v>
      </c>
      <c r="E4421" t="s">
        <v>89</v>
      </c>
      <c r="F4421" t="s">
        <v>46</v>
      </c>
      <c r="G4421">
        <v>64</v>
      </c>
      <c r="H4421">
        <v>6</v>
      </c>
      <c r="I4421">
        <f>IF(VLOOKUP(Data!$A4421,summermonths, 2, FALSE) = 1, VLOOKUP(Data!$H4421,rateblocks, 2, FALSE), VLOOKUP(Data!H4421, rateblocks,3, FALSE))</f>
        <v>3</v>
      </c>
      <c r="J4421">
        <v>0.3974129855632782</v>
      </c>
      <c r="K4421">
        <v>0.52783483266830444</v>
      </c>
      <c r="L4421">
        <v>53.536457061767578</v>
      </c>
      <c r="M4421">
        <v>0.13042183220386505</v>
      </c>
      <c r="N4421">
        <v>8.6846888065338135E-2</v>
      </c>
      <c r="O4421">
        <v>7.5423819944262505E-3</v>
      </c>
      <c r="P4421">
        <v>-1.2428586371243E-2</v>
      </c>
      <c r="Q4421">
        <v>1.912306621670723E-2</v>
      </c>
      <c r="R4421">
        <v>8.4879279136657715E-2</v>
      </c>
      <c r="S4421">
        <v>0.13042183220386505</v>
      </c>
      <c r="T4421">
        <v>0.17596438527107239</v>
      </c>
      <c r="U4421">
        <v>0.24172060191631317</v>
      </c>
      <c r="V4421">
        <v>0.27327224612236023</v>
      </c>
    </row>
    <row r="4422" spans="1:22" x14ac:dyDescent="0.25">
      <c r="A4422" t="s">
        <v>100</v>
      </c>
      <c r="B4422" t="s">
        <v>86</v>
      </c>
      <c r="C4422" t="s">
        <v>102</v>
      </c>
      <c r="D4422" t="s">
        <v>71</v>
      </c>
      <c r="E4422" t="s">
        <v>89</v>
      </c>
      <c r="F4422" t="s">
        <v>46</v>
      </c>
      <c r="G4422">
        <v>64</v>
      </c>
      <c r="H4422">
        <v>5</v>
      </c>
      <c r="I4422">
        <f>IF(VLOOKUP(Data!$A4422,summermonths, 2, FALSE) = 1, VLOOKUP(Data!$H4422,rateblocks, 2, FALSE), VLOOKUP(Data!H4422, rateblocks,3, FALSE))</f>
        <v>3</v>
      </c>
      <c r="J4422">
        <v>0.41706281900405884</v>
      </c>
      <c r="K4422">
        <v>0.67476564645767212</v>
      </c>
      <c r="L4422">
        <v>71.875</v>
      </c>
      <c r="M4422">
        <v>0.25770279765129089</v>
      </c>
      <c r="N4422">
        <v>0.40081426501274109</v>
      </c>
      <c r="O4422">
        <v>0.16065207123756409</v>
      </c>
      <c r="P4422">
        <v>-0.40157800912857056</v>
      </c>
      <c r="Q4422">
        <v>-0.25596135854721069</v>
      </c>
      <c r="R4422">
        <v>4.7515589743852615E-2</v>
      </c>
      <c r="S4422">
        <v>0.25770279765129089</v>
      </c>
      <c r="T4422">
        <v>0.46788999438285828</v>
      </c>
      <c r="U4422">
        <v>0.77136695384979248</v>
      </c>
      <c r="V4422">
        <v>0.91698360443115234</v>
      </c>
    </row>
    <row r="4423" spans="1:22" x14ac:dyDescent="0.25">
      <c r="A4423" t="s">
        <v>96</v>
      </c>
      <c r="B4423" t="s">
        <v>86</v>
      </c>
      <c r="C4423" t="s">
        <v>102</v>
      </c>
      <c r="D4423" t="s">
        <v>67</v>
      </c>
      <c r="E4423" t="s">
        <v>89</v>
      </c>
      <c r="F4423" t="s">
        <v>46</v>
      </c>
      <c r="G4423">
        <v>64</v>
      </c>
      <c r="H4423">
        <v>19</v>
      </c>
      <c r="I4423">
        <f>IF(VLOOKUP(Data!$A4423,summermonths, 2, FALSE) = 1, VLOOKUP(Data!$H4423,rateblocks, 2, FALSE), VLOOKUP(Data!H4423, rateblocks,3, FALSE))</f>
        <v>2</v>
      </c>
      <c r="J4423">
        <v>0.30239847302436829</v>
      </c>
      <c r="K4423">
        <v>0.41976562142372131</v>
      </c>
      <c r="L4423">
        <v>81.828125</v>
      </c>
      <c r="M4423">
        <v>0.11736716330051422</v>
      </c>
      <c r="N4423">
        <v>0.19229447841644287</v>
      </c>
      <c r="O4423">
        <v>3.6977168172597885E-2</v>
      </c>
      <c r="P4423">
        <v>-0.19892910122871399</v>
      </c>
      <c r="Q4423">
        <v>-0.12906812131404877</v>
      </c>
      <c r="R4423">
        <v>1.6527840867638588E-2</v>
      </c>
      <c r="S4423">
        <v>0.11736716330051422</v>
      </c>
      <c r="T4423">
        <v>0.21820648014545441</v>
      </c>
      <c r="U4423">
        <v>0.3638024628162384</v>
      </c>
      <c r="V4423">
        <v>0.43366342782974243</v>
      </c>
    </row>
    <row r="4424" spans="1:22" x14ac:dyDescent="0.25">
      <c r="A4424" t="s">
        <v>98</v>
      </c>
      <c r="B4424" t="s">
        <v>86</v>
      </c>
      <c r="C4424" t="s">
        <v>102</v>
      </c>
      <c r="D4424" t="s">
        <v>69</v>
      </c>
      <c r="E4424" t="s">
        <v>89</v>
      </c>
      <c r="F4424" t="s">
        <v>46</v>
      </c>
      <c r="G4424">
        <v>64</v>
      </c>
      <c r="H4424">
        <v>5</v>
      </c>
      <c r="I4424">
        <f>IF(VLOOKUP(Data!$A4424,summermonths, 2, FALSE) = 1, VLOOKUP(Data!$H4424,rateblocks, 2, FALSE), VLOOKUP(Data!H4424, rateblocks,3, FALSE))</f>
        <v>3</v>
      </c>
      <c r="J4424">
        <v>0.66951429843902588</v>
      </c>
      <c r="K4424">
        <v>0.75226563215255737</v>
      </c>
      <c r="L4424">
        <v>70.234375</v>
      </c>
      <c r="M4424">
        <v>8.27513188123703E-2</v>
      </c>
      <c r="N4424">
        <v>0.35470989346504211</v>
      </c>
      <c r="O4424">
        <v>0.12581910192966461</v>
      </c>
      <c r="P4424">
        <v>-0.50069451332092285</v>
      </c>
      <c r="Q4424">
        <v>-0.37182769179344177</v>
      </c>
      <c r="R4424">
        <v>-0.10325872898101807</v>
      </c>
      <c r="S4424">
        <v>8.27513188123703E-2</v>
      </c>
      <c r="T4424">
        <v>0.26876136660575867</v>
      </c>
      <c r="U4424">
        <v>0.53733032941818237</v>
      </c>
      <c r="V4424">
        <v>0.66619718074798584</v>
      </c>
    </row>
    <row r="4425" spans="1:22" x14ac:dyDescent="0.25">
      <c r="A4425" t="s">
        <v>95</v>
      </c>
      <c r="B4425" t="s">
        <v>86</v>
      </c>
      <c r="C4425" t="s">
        <v>101</v>
      </c>
      <c r="D4425" t="s">
        <v>60</v>
      </c>
      <c r="E4425" t="s">
        <v>89</v>
      </c>
      <c r="F4425" t="s">
        <v>46</v>
      </c>
      <c r="G4425">
        <v>64</v>
      </c>
      <c r="H4425">
        <v>19</v>
      </c>
      <c r="I4425">
        <f>IF(VLOOKUP(Data!$A4425,summermonths, 2, FALSE) = 1, VLOOKUP(Data!$H4425,rateblocks, 2, FALSE), VLOOKUP(Data!H4425, rateblocks,3, FALSE))</f>
        <v>2</v>
      </c>
      <c r="J4425">
        <v>0.245228111743927</v>
      </c>
      <c r="K4425">
        <v>0.36246484518051147</v>
      </c>
      <c r="L4425">
        <v>62.717967987060547</v>
      </c>
      <c r="M4425">
        <v>0.11723673343658447</v>
      </c>
      <c r="N4425">
        <v>0.10093571245670319</v>
      </c>
      <c r="O4425">
        <v>1.0188017971813679E-2</v>
      </c>
      <c r="P4425">
        <v>-4.8787739127874374E-2</v>
      </c>
      <c r="Q4425">
        <v>-1.2117587029933929E-2</v>
      </c>
      <c r="R4425">
        <v>6.4305990934371948E-2</v>
      </c>
      <c r="S4425">
        <v>0.11723673343658447</v>
      </c>
      <c r="T4425">
        <v>0.170167475938797</v>
      </c>
      <c r="U4425">
        <v>0.24659104645252228</v>
      </c>
      <c r="V4425">
        <v>0.28326120972633362</v>
      </c>
    </row>
    <row r="4426" spans="1:22" x14ac:dyDescent="0.25">
      <c r="A4426" t="s">
        <v>123</v>
      </c>
      <c r="B4426" t="s">
        <v>86</v>
      </c>
      <c r="C4426" t="s">
        <v>101</v>
      </c>
      <c r="D4426" t="s">
        <v>107</v>
      </c>
      <c r="E4426" t="s">
        <v>89</v>
      </c>
      <c r="F4426" t="s">
        <v>46</v>
      </c>
      <c r="G4426">
        <v>64</v>
      </c>
      <c r="H4426">
        <v>23</v>
      </c>
      <c r="I4426">
        <f>IF(VLOOKUP(Data!$A4426,summermonths, 2, FALSE) = 1, VLOOKUP(Data!$H4426,rateblocks, 2, FALSE), VLOOKUP(Data!H4426, rateblocks,3, FALSE))</f>
        <v>3</v>
      </c>
      <c r="J4426">
        <v>0.44304782152175903</v>
      </c>
      <c r="K4426">
        <v>0.54388159513473511</v>
      </c>
      <c r="L4426">
        <v>54.859375</v>
      </c>
      <c r="M4426">
        <v>0.10083375126123428</v>
      </c>
      <c r="N4426">
        <v>0.10677515715360641</v>
      </c>
      <c r="O4426">
        <v>1.1400934308767319E-2</v>
      </c>
      <c r="P4426">
        <v>-7.4795752763748169E-2</v>
      </c>
      <c r="Q4426">
        <v>-3.6004118621349335E-2</v>
      </c>
      <c r="R4426">
        <v>4.4840805232524872E-2</v>
      </c>
      <c r="S4426">
        <v>0.10083375126123428</v>
      </c>
      <c r="T4426">
        <v>0.15682670474052429</v>
      </c>
      <c r="U4426">
        <v>0.2376716136932373</v>
      </c>
      <c r="V4426">
        <v>0.27646327018737793</v>
      </c>
    </row>
    <row r="4427" spans="1:22" x14ac:dyDescent="0.25">
      <c r="A4427" t="s">
        <v>98</v>
      </c>
      <c r="B4427" t="s">
        <v>86</v>
      </c>
      <c r="C4427" t="s">
        <v>102</v>
      </c>
      <c r="D4427" t="s">
        <v>69</v>
      </c>
      <c r="E4427" t="s">
        <v>89</v>
      </c>
      <c r="F4427" t="s">
        <v>46</v>
      </c>
      <c r="G4427">
        <v>64</v>
      </c>
      <c r="H4427">
        <v>4</v>
      </c>
      <c r="I4427">
        <f>IF(VLOOKUP(Data!$A4427,summermonths, 2, FALSE) = 1, VLOOKUP(Data!$H4427,rateblocks, 2, FALSE), VLOOKUP(Data!H4427, rateblocks,3, FALSE))</f>
        <v>3</v>
      </c>
      <c r="J4427">
        <v>0.7141992449760437</v>
      </c>
      <c r="K4427">
        <v>0.75617188215255737</v>
      </c>
      <c r="L4427">
        <v>70.890625</v>
      </c>
      <c r="M4427">
        <v>4.1972659528255463E-2</v>
      </c>
      <c r="N4427">
        <v>0.36271661520004272</v>
      </c>
      <c r="O4427">
        <v>0.13156333565711975</v>
      </c>
      <c r="P4427">
        <v>-0.55464309453964233</v>
      </c>
      <c r="Q4427">
        <v>-0.42286738753318787</v>
      </c>
      <c r="R4427">
        <v>-0.14823612570762634</v>
      </c>
      <c r="S4427">
        <v>4.1972659528255463E-2</v>
      </c>
      <c r="T4427">
        <v>0.23218144476413727</v>
      </c>
      <c r="U4427">
        <v>0.5068126916885376</v>
      </c>
      <c r="V4427">
        <v>0.63858842849731445</v>
      </c>
    </row>
    <row r="4428" spans="1:22" x14ac:dyDescent="0.25">
      <c r="A4428" t="s">
        <v>124</v>
      </c>
      <c r="B4428" t="s">
        <v>86</v>
      </c>
      <c r="C4428" t="s">
        <v>101</v>
      </c>
      <c r="D4428" t="s">
        <v>108</v>
      </c>
      <c r="E4428" t="s">
        <v>89</v>
      </c>
      <c r="F4428" t="s">
        <v>46</v>
      </c>
      <c r="G4428">
        <v>64</v>
      </c>
      <c r="H4428">
        <v>13</v>
      </c>
      <c r="I4428">
        <f>IF(VLOOKUP(Data!$A4428,summermonths, 2, FALSE) = 1, VLOOKUP(Data!$H4428,rateblocks, 2, FALSE), VLOOKUP(Data!H4428, rateblocks,3, FALSE))</f>
        <v>2</v>
      </c>
      <c r="J4428">
        <v>0.27711564302444458</v>
      </c>
      <c r="K4428">
        <v>0.47992560267448425</v>
      </c>
      <c r="L4428">
        <v>72.441963195800781</v>
      </c>
      <c r="M4428">
        <v>0.20280994474887848</v>
      </c>
      <c r="N4428">
        <v>0.20241290330886841</v>
      </c>
      <c r="O4428">
        <v>4.0970984846353531E-2</v>
      </c>
      <c r="P4428">
        <v>-0.13012965023517609</v>
      </c>
      <c r="Q4428">
        <v>-5.6592628359794617E-2</v>
      </c>
      <c r="R4428">
        <v>9.6664518117904663E-2</v>
      </c>
      <c r="S4428">
        <v>0.20280994474887848</v>
      </c>
      <c r="T4428">
        <v>0.30895537137985229</v>
      </c>
      <c r="U4428">
        <v>0.46221253275871277</v>
      </c>
      <c r="V4428">
        <v>0.53574955463409424</v>
      </c>
    </row>
    <row r="4429" spans="1:22" x14ac:dyDescent="0.25">
      <c r="A4429" t="s">
        <v>97</v>
      </c>
      <c r="B4429" t="s">
        <v>86</v>
      </c>
      <c r="C4429" t="s">
        <v>102</v>
      </c>
      <c r="D4429" t="s">
        <v>68</v>
      </c>
      <c r="E4429" t="s">
        <v>89</v>
      </c>
      <c r="F4429" t="s">
        <v>46</v>
      </c>
      <c r="G4429">
        <v>64</v>
      </c>
      <c r="H4429">
        <v>10</v>
      </c>
      <c r="I4429">
        <f>IF(VLOOKUP(Data!$A4429,summermonths, 2, FALSE) = 1, VLOOKUP(Data!$H4429,rateblocks, 2, FALSE), VLOOKUP(Data!H4429, rateblocks,3, FALSE))</f>
        <v>2</v>
      </c>
      <c r="J4429">
        <v>0.37287825345993042</v>
      </c>
      <c r="K4429">
        <v>0.38898438215255737</v>
      </c>
      <c r="L4429">
        <v>74.578125</v>
      </c>
      <c r="M4429">
        <v>1.610611192882061E-2</v>
      </c>
      <c r="N4429">
        <v>0.21912001073360443</v>
      </c>
      <c r="O4429">
        <v>4.8013579100370407E-2</v>
      </c>
      <c r="P4429">
        <v>-0.34431421756744385</v>
      </c>
      <c r="Q4429">
        <v>-0.26470747590065002</v>
      </c>
      <c r="R4429">
        <v>-9.8800532519817352E-2</v>
      </c>
      <c r="S4429">
        <v>1.610611192882061E-2</v>
      </c>
      <c r="T4429">
        <v>0.13101275265216827</v>
      </c>
      <c r="U4429">
        <v>0.29691970348358154</v>
      </c>
      <c r="V4429">
        <v>0.37652644515037537</v>
      </c>
    </row>
    <row r="4430" spans="1:22" x14ac:dyDescent="0.25">
      <c r="A4430" t="s">
        <v>124</v>
      </c>
      <c r="B4430" t="s">
        <v>86</v>
      </c>
      <c r="C4430" t="s">
        <v>101</v>
      </c>
      <c r="D4430" t="s">
        <v>108</v>
      </c>
      <c r="E4430" t="s">
        <v>89</v>
      </c>
      <c r="F4430" t="s">
        <v>46</v>
      </c>
      <c r="G4430">
        <v>64</v>
      </c>
      <c r="H4430">
        <v>12</v>
      </c>
      <c r="I4430">
        <f>IF(VLOOKUP(Data!$A4430,summermonths, 2, FALSE) = 1, VLOOKUP(Data!$H4430,rateblocks, 2, FALSE), VLOOKUP(Data!H4430, rateblocks,3, FALSE))</f>
        <v>2</v>
      </c>
      <c r="J4430">
        <v>0.27724730968475342</v>
      </c>
      <c r="K4430">
        <v>0.47133928537368774</v>
      </c>
      <c r="L4430">
        <v>71.823661804199219</v>
      </c>
      <c r="M4430">
        <v>0.19409196078777313</v>
      </c>
      <c r="N4430">
        <v>0.19777980446815491</v>
      </c>
      <c r="O4430">
        <v>3.9116851985454559E-2</v>
      </c>
      <c r="P4430">
        <v>-0.13122686743736267</v>
      </c>
      <c r="Q4430">
        <v>-5.9373058378696442E-2</v>
      </c>
      <c r="R4430">
        <v>9.0376131236553192E-2</v>
      </c>
      <c r="S4430">
        <v>0.19409196078777313</v>
      </c>
      <c r="T4430">
        <v>0.29780778288841248</v>
      </c>
      <c r="U4430">
        <v>0.44755697250366211</v>
      </c>
      <c r="V4430">
        <v>0.51941078901290894</v>
      </c>
    </row>
    <row r="4431" spans="1:22" x14ac:dyDescent="0.25">
      <c r="A4431" t="s">
        <v>123</v>
      </c>
      <c r="B4431" t="s">
        <v>86</v>
      </c>
      <c r="C4431" t="s">
        <v>101</v>
      </c>
      <c r="D4431" t="s">
        <v>107</v>
      </c>
      <c r="E4431" t="s">
        <v>89</v>
      </c>
      <c r="F4431" t="s">
        <v>46</v>
      </c>
      <c r="G4431">
        <v>64</v>
      </c>
      <c r="H4431">
        <v>12</v>
      </c>
      <c r="I4431">
        <f>IF(VLOOKUP(Data!$A4431,summermonths, 2, FALSE) = 1, VLOOKUP(Data!$H4431,rateblocks, 2, FALSE), VLOOKUP(Data!H4431, rateblocks,3, FALSE))</f>
        <v>2</v>
      </c>
      <c r="J4431">
        <v>0.25522780418395996</v>
      </c>
      <c r="K4431">
        <v>0.3826356828212738</v>
      </c>
      <c r="L4431">
        <v>69.264801025390625</v>
      </c>
      <c r="M4431">
        <v>0.12740789353847504</v>
      </c>
      <c r="N4431">
        <v>0.11491098254919052</v>
      </c>
      <c r="O4431">
        <v>1.3204533606767654E-2</v>
      </c>
      <c r="P4431">
        <v>-6.1603851616382599E-2</v>
      </c>
      <c r="Q4431">
        <v>-1.985645666718483E-2</v>
      </c>
      <c r="R4431">
        <v>6.7148514091968536E-2</v>
      </c>
      <c r="S4431">
        <v>0.12740789353847504</v>
      </c>
      <c r="T4431">
        <v>0.18766726553440094</v>
      </c>
      <c r="U4431">
        <v>0.2746722400188446</v>
      </c>
      <c r="V4431">
        <v>0.31641963124275208</v>
      </c>
    </row>
    <row r="4432" spans="1:22" x14ac:dyDescent="0.25">
      <c r="A4432" t="s">
        <v>96</v>
      </c>
      <c r="B4432" t="s">
        <v>86</v>
      </c>
      <c r="C4432" t="s">
        <v>101</v>
      </c>
      <c r="D4432" t="s">
        <v>61</v>
      </c>
      <c r="E4432" t="s">
        <v>89</v>
      </c>
      <c r="F4432" t="s">
        <v>46</v>
      </c>
      <c r="G4432">
        <v>64</v>
      </c>
      <c r="H4432">
        <v>11</v>
      </c>
      <c r="I4432">
        <f>IF(VLOOKUP(Data!$A4432,summermonths, 2, FALSE) = 1, VLOOKUP(Data!$H4432,rateblocks, 2, FALSE), VLOOKUP(Data!H4432, rateblocks,3, FALSE))</f>
        <v>2</v>
      </c>
      <c r="J4432">
        <v>0.24216262996196747</v>
      </c>
      <c r="K4432">
        <v>0.40625354647636414</v>
      </c>
      <c r="L4432">
        <v>72.129974365234375</v>
      </c>
      <c r="M4432">
        <v>0.16409091651439667</v>
      </c>
      <c r="N4432">
        <v>0.15139392018318176</v>
      </c>
      <c r="O4432">
        <v>2.2920118644833565E-2</v>
      </c>
      <c r="P4432">
        <v>-8.4929920732975006E-2</v>
      </c>
      <c r="Q4432">
        <v>-2.9928198084235191E-2</v>
      </c>
      <c r="R4432">
        <v>8.4699869155883789E-2</v>
      </c>
      <c r="S4432">
        <v>0.16409091651439667</v>
      </c>
      <c r="T4432">
        <v>0.24348196387290955</v>
      </c>
      <c r="U4432">
        <v>0.35811004042625427</v>
      </c>
      <c r="V4432">
        <v>0.41311174631118774</v>
      </c>
    </row>
    <row r="4433" spans="1:22" x14ac:dyDescent="0.25">
      <c r="A4433" t="s">
        <v>95</v>
      </c>
      <c r="B4433" t="s">
        <v>86</v>
      </c>
      <c r="C4433" t="s">
        <v>101</v>
      </c>
      <c r="D4433" t="s">
        <v>60</v>
      </c>
      <c r="E4433" t="s">
        <v>89</v>
      </c>
      <c r="F4433" t="s">
        <v>46</v>
      </c>
      <c r="G4433">
        <v>64</v>
      </c>
      <c r="H4433">
        <v>4</v>
      </c>
      <c r="I4433">
        <f>IF(VLOOKUP(Data!$A4433,summermonths, 2, FALSE) = 1, VLOOKUP(Data!$H4433,rateblocks, 2, FALSE), VLOOKUP(Data!H4433, rateblocks,3, FALSE))</f>
        <v>3</v>
      </c>
      <c r="J4433">
        <v>0.34920918941497803</v>
      </c>
      <c r="K4433">
        <v>0.5205078125</v>
      </c>
      <c r="L4433">
        <v>58.779685974121094</v>
      </c>
      <c r="M4433">
        <v>0.17129862308502197</v>
      </c>
      <c r="N4433">
        <v>9.2172443866729736E-2</v>
      </c>
      <c r="O4433">
        <v>8.4957592189311981E-3</v>
      </c>
      <c r="P4433">
        <v>1.9688444212079048E-2</v>
      </c>
      <c r="Q4433">
        <v>5.3174883127212524E-2</v>
      </c>
      <c r="R4433">
        <v>0.12296334654092789</v>
      </c>
      <c r="S4433">
        <v>0.17129862308502197</v>
      </c>
      <c r="T4433">
        <v>0.21963390707969666</v>
      </c>
      <c r="U4433">
        <v>0.28942236304283142</v>
      </c>
      <c r="V4433">
        <v>0.32290878891944885</v>
      </c>
    </row>
    <row r="4434" spans="1:22" x14ac:dyDescent="0.25">
      <c r="A4434" t="s">
        <v>125</v>
      </c>
      <c r="B4434" t="s">
        <v>86</v>
      </c>
      <c r="C4434" t="s">
        <v>101</v>
      </c>
      <c r="D4434" t="s">
        <v>110</v>
      </c>
      <c r="E4434" t="s">
        <v>89</v>
      </c>
      <c r="F4434" t="s">
        <v>46</v>
      </c>
      <c r="G4434">
        <v>64</v>
      </c>
      <c r="H4434">
        <v>15</v>
      </c>
      <c r="I4434">
        <f>IF(VLOOKUP(Data!$A4434,summermonths, 2, FALSE) = 1, VLOOKUP(Data!$H4434,rateblocks, 2, FALSE), VLOOKUP(Data!H4434, rateblocks,3, FALSE))</f>
        <v>2</v>
      </c>
      <c r="J4434">
        <v>0.37072578072547913</v>
      </c>
      <c r="K4434">
        <v>0.45279118418693542</v>
      </c>
      <c r="L4434">
        <v>70.607955932617187</v>
      </c>
      <c r="M4434">
        <v>8.2065418362617493E-2</v>
      </c>
      <c r="N4434">
        <v>0.17507785558700562</v>
      </c>
      <c r="O4434">
        <v>3.0652254819869995E-2</v>
      </c>
      <c r="P4434">
        <v>-0.2059120237827301</v>
      </c>
      <c r="Q4434">
        <v>-0.1423058807849884</v>
      </c>
      <c r="R4434">
        <v>-9.7454991191625595E-3</v>
      </c>
      <c r="S4434">
        <v>8.2065418362617493E-2</v>
      </c>
      <c r="T4434">
        <v>0.1738763302564621</v>
      </c>
      <c r="U4434">
        <v>0.30643671751022339</v>
      </c>
      <c r="V4434">
        <v>0.37004286050796509</v>
      </c>
    </row>
    <row r="4435" spans="1:22" x14ac:dyDescent="0.25">
      <c r="A4435" t="s">
        <v>97</v>
      </c>
      <c r="B4435" t="s">
        <v>86</v>
      </c>
      <c r="C4435" t="s">
        <v>101</v>
      </c>
      <c r="D4435" t="s">
        <v>62</v>
      </c>
      <c r="E4435" t="s">
        <v>89</v>
      </c>
      <c r="F4435" t="s">
        <v>46</v>
      </c>
      <c r="G4435">
        <v>64</v>
      </c>
      <c r="H4435">
        <v>18</v>
      </c>
      <c r="I4435">
        <f>IF(VLOOKUP(Data!$A4435,summermonths, 2, FALSE) = 1, VLOOKUP(Data!$H4435,rateblocks, 2, FALSE), VLOOKUP(Data!H4435, rateblocks,3, FALSE))</f>
        <v>1</v>
      </c>
      <c r="J4435">
        <v>0.30097773671150208</v>
      </c>
      <c r="K4435">
        <v>0.39922893047332764</v>
      </c>
      <c r="L4435">
        <v>73.357337951660156</v>
      </c>
      <c r="M4435">
        <v>9.8251216113567352E-2</v>
      </c>
      <c r="N4435">
        <v>0.13705927133560181</v>
      </c>
      <c r="O4435">
        <v>1.8785243853926659E-2</v>
      </c>
      <c r="P4435">
        <v>-0.12719123065471649</v>
      </c>
      <c r="Q4435">
        <v>-7.7397309243679047E-2</v>
      </c>
      <c r="R4435">
        <v>2.6377264410257339E-2</v>
      </c>
      <c r="S4435">
        <v>9.8251216113567352E-2</v>
      </c>
      <c r="T4435">
        <v>0.17012517154216766</v>
      </c>
      <c r="U4435">
        <v>0.27389973402023315</v>
      </c>
      <c r="V4435">
        <v>0.3236936628818512</v>
      </c>
    </row>
    <row r="4436" spans="1:22" x14ac:dyDescent="0.25">
      <c r="A4436" t="s">
        <v>97</v>
      </c>
      <c r="B4436" t="s">
        <v>86</v>
      </c>
      <c r="C4436" t="s">
        <v>102</v>
      </c>
      <c r="D4436" t="s">
        <v>68</v>
      </c>
      <c r="E4436" t="s">
        <v>89</v>
      </c>
      <c r="F4436" t="s">
        <v>46</v>
      </c>
      <c r="G4436">
        <v>64</v>
      </c>
      <c r="H4436">
        <v>16</v>
      </c>
      <c r="I4436">
        <f>IF(VLOOKUP(Data!$A4436,summermonths, 2, FALSE) = 1, VLOOKUP(Data!$H4436,rateblocks, 2, FALSE), VLOOKUP(Data!H4436, rateblocks,3, FALSE))</f>
        <v>1</v>
      </c>
      <c r="J4436">
        <v>0.42119529843330383</v>
      </c>
      <c r="K4436">
        <v>0.45156249403953552</v>
      </c>
      <c r="L4436">
        <v>78.9375</v>
      </c>
      <c r="M4436">
        <v>3.0367184430360794E-2</v>
      </c>
      <c r="N4436">
        <v>0.26124647259712219</v>
      </c>
      <c r="O4436">
        <v>6.8249717354774475E-2</v>
      </c>
      <c r="P4436">
        <v>-0.39934501051902771</v>
      </c>
      <c r="Q4436">
        <v>-0.30443364381790161</v>
      </c>
      <c r="R4436">
        <v>-0.1066306009888649</v>
      </c>
      <c r="S4436">
        <v>3.0367184430360794E-2</v>
      </c>
      <c r="T4436">
        <v>0.16736496984958649</v>
      </c>
      <c r="U4436">
        <v>0.3651680052280426</v>
      </c>
      <c r="V4436">
        <v>0.46007940173149109</v>
      </c>
    </row>
    <row r="4437" spans="1:22" x14ac:dyDescent="0.25">
      <c r="A4437" t="s">
        <v>98</v>
      </c>
      <c r="B4437" t="s">
        <v>86</v>
      </c>
      <c r="C4437" t="s">
        <v>101</v>
      </c>
      <c r="D4437" t="s">
        <v>63</v>
      </c>
      <c r="E4437" t="s">
        <v>89</v>
      </c>
      <c r="F4437" t="s">
        <v>46</v>
      </c>
      <c r="G4437">
        <v>64</v>
      </c>
      <c r="H4437">
        <v>17</v>
      </c>
      <c r="I4437">
        <f>IF(VLOOKUP(Data!$A4437,summermonths, 2, FALSE) = 1, VLOOKUP(Data!$H4437,rateblocks, 2, FALSE), VLOOKUP(Data!H4437, rateblocks,3, FALSE))</f>
        <v>1</v>
      </c>
      <c r="J4437">
        <v>0.30366232991218567</v>
      </c>
      <c r="K4437">
        <v>0.44507813453674316</v>
      </c>
      <c r="L4437">
        <v>78.486610412597656</v>
      </c>
      <c r="M4437">
        <v>0.1414158046245575</v>
      </c>
      <c r="N4437">
        <v>0.1447824090719223</v>
      </c>
      <c r="O4437">
        <v>2.0961945876479149E-2</v>
      </c>
      <c r="P4437">
        <v>-9.6730068325996399E-2</v>
      </c>
      <c r="Q4437">
        <v>-4.4130317866802216E-2</v>
      </c>
      <c r="R4437">
        <v>6.5491832792758942E-2</v>
      </c>
      <c r="S4437">
        <v>0.1414158046245575</v>
      </c>
      <c r="T4437">
        <v>0.21733976900577545</v>
      </c>
      <c r="U4437">
        <v>0.3269619345664978</v>
      </c>
      <c r="V4437">
        <v>0.3795616626739502</v>
      </c>
    </row>
    <row r="4438" spans="1:22" x14ac:dyDescent="0.25">
      <c r="A4438" t="s">
        <v>123</v>
      </c>
      <c r="B4438" t="s">
        <v>86</v>
      </c>
      <c r="C4438" t="s">
        <v>101</v>
      </c>
      <c r="D4438" t="s">
        <v>107</v>
      </c>
      <c r="E4438" t="s">
        <v>89</v>
      </c>
      <c r="F4438" t="s">
        <v>46</v>
      </c>
      <c r="G4438">
        <v>64</v>
      </c>
      <c r="H4438">
        <v>20</v>
      </c>
      <c r="I4438">
        <f>IF(VLOOKUP(Data!$A4438,summermonths, 2, FALSE) = 1, VLOOKUP(Data!$H4438,rateblocks, 2, FALSE), VLOOKUP(Data!H4438, rateblocks,3, FALSE))</f>
        <v>1</v>
      </c>
      <c r="J4438">
        <v>0.46026226878166199</v>
      </c>
      <c r="K4438">
        <v>0.58678042888641357</v>
      </c>
      <c r="L4438">
        <v>58.004932403564453</v>
      </c>
      <c r="M4438">
        <v>0.12651814520359039</v>
      </c>
      <c r="N4438">
        <v>0.14073292911052704</v>
      </c>
      <c r="O4438">
        <v>1.9805757328867912E-2</v>
      </c>
      <c r="P4438">
        <v>-0.10496692359447479</v>
      </c>
      <c r="Q4438">
        <v>-5.383836105465889E-2</v>
      </c>
      <c r="R4438">
        <v>5.2717726677656174E-2</v>
      </c>
      <c r="S4438">
        <v>0.12651814520359039</v>
      </c>
      <c r="T4438">
        <v>0.20031856000423431</v>
      </c>
      <c r="U4438">
        <v>0.30687466263771057</v>
      </c>
      <c r="V4438">
        <v>0.35800322890281677</v>
      </c>
    </row>
    <row r="4439" spans="1:22" x14ac:dyDescent="0.25">
      <c r="A4439" t="s">
        <v>99</v>
      </c>
      <c r="B4439" t="s">
        <v>86</v>
      </c>
      <c r="C4439" t="s">
        <v>101</v>
      </c>
      <c r="D4439" t="s">
        <v>64</v>
      </c>
      <c r="E4439" t="s">
        <v>89</v>
      </c>
      <c r="F4439" t="s">
        <v>46</v>
      </c>
      <c r="G4439">
        <v>64</v>
      </c>
      <c r="H4439">
        <v>18</v>
      </c>
      <c r="I4439">
        <f>IF(VLOOKUP(Data!$A4439,summermonths, 2, FALSE) = 1, VLOOKUP(Data!$H4439,rateblocks, 2, FALSE), VLOOKUP(Data!H4439, rateblocks,3, FALSE))</f>
        <v>1</v>
      </c>
      <c r="J4439">
        <v>0.26055747270584106</v>
      </c>
      <c r="K4439">
        <v>0.50000745058059692</v>
      </c>
      <c r="L4439">
        <v>77.272323608398437</v>
      </c>
      <c r="M4439">
        <v>0.23944996297359467</v>
      </c>
      <c r="N4439">
        <v>0.16888408362865448</v>
      </c>
      <c r="O4439">
        <v>2.8521833941340446E-2</v>
      </c>
      <c r="P4439">
        <v>-3.8339633494615555E-2</v>
      </c>
      <c r="Q4439">
        <v>2.3016301915049553E-2</v>
      </c>
      <c r="R4439">
        <v>0.15088705718517303</v>
      </c>
      <c r="S4439">
        <v>0.23944996297359467</v>
      </c>
      <c r="T4439">
        <v>0.3280128538608551</v>
      </c>
      <c r="U4439">
        <v>0.45588362216949463</v>
      </c>
      <c r="V4439">
        <v>0.51723957061767578</v>
      </c>
    </row>
    <row r="4440" spans="1:22" x14ac:dyDescent="0.25">
      <c r="A4440" t="s">
        <v>124</v>
      </c>
      <c r="B4440" t="s">
        <v>86</v>
      </c>
      <c r="C4440" t="s">
        <v>102</v>
      </c>
      <c r="D4440" t="s">
        <v>105</v>
      </c>
      <c r="E4440" t="s">
        <v>89</v>
      </c>
      <c r="F4440" t="s">
        <v>46</v>
      </c>
      <c r="G4440">
        <v>64</v>
      </c>
      <c r="H4440">
        <v>1</v>
      </c>
      <c r="I4440">
        <f>IF(VLOOKUP(Data!$A4440,summermonths, 2, FALSE) = 1, VLOOKUP(Data!$H4440,rateblocks, 2, FALSE), VLOOKUP(Data!H4440, rateblocks,3, FALSE))</f>
        <v>3</v>
      </c>
      <c r="J4440">
        <v>0.41809076070785522</v>
      </c>
      <c r="K4440">
        <v>0.52710938453674316</v>
      </c>
      <c r="L4440">
        <v>65.453125</v>
      </c>
      <c r="M4440">
        <v>0.10901863127946854</v>
      </c>
      <c r="N4440">
        <v>0.15697091817855835</v>
      </c>
      <c r="O4440">
        <v>2.463986910879612E-2</v>
      </c>
      <c r="P4440">
        <v>-0.14917555451393127</v>
      </c>
      <c r="Q4440">
        <v>-9.2147693037986755E-2</v>
      </c>
      <c r="R4440">
        <v>2.67030019313097E-2</v>
      </c>
      <c r="S4440">
        <v>0.10901863127946854</v>
      </c>
      <c r="T4440">
        <v>0.19133426249027252</v>
      </c>
      <c r="U4440">
        <v>0.31018495559692383</v>
      </c>
      <c r="V4440">
        <v>0.36721280217170715</v>
      </c>
    </row>
    <row r="4441" spans="1:22" x14ac:dyDescent="0.25">
      <c r="A4441" t="s">
        <v>97</v>
      </c>
      <c r="B4441" t="s">
        <v>86</v>
      </c>
      <c r="C4441" t="s">
        <v>102</v>
      </c>
      <c r="D4441" t="s">
        <v>68</v>
      </c>
      <c r="E4441" t="s">
        <v>89</v>
      </c>
      <c r="F4441" t="s">
        <v>46</v>
      </c>
      <c r="G4441">
        <v>64</v>
      </c>
      <c r="H4441">
        <v>21</v>
      </c>
      <c r="I4441">
        <f>IF(VLOOKUP(Data!$A4441,summermonths, 2, FALSE) = 1, VLOOKUP(Data!$H4441,rateblocks, 2, FALSE), VLOOKUP(Data!H4441, rateblocks,3, FALSE))</f>
        <v>2</v>
      </c>
      <c r="J4441">
        <v>0.53892529010772705</v>
      </c>
      <c r="K4441">
        <v>0.71726560592651367</v>
      </c>
      <c r="L4441">
        <v>71.578125</v>
      </c>
      <c r="M4441">
        <v>0.17834031581878662</v>
      </c>
      <c r="N4441">
        <v>0.29647153615951538</v>
      </c>
      <c r="O4441">
        <v>8.789537101984024E-2</v>
      </c>
      <c r="P4441">
        <v>-0.30931195616722107</v>
      </c>
      <c r="Q4441">
        <v>-0.2016032487154007</v>
      </c>
      <c r="R4441">
        <v>2.2870490327477455E-2</v>
      </c>
      <c r="S4441">
        <v>0.17834031581878662</v>
      </c>
      <c r="T4441">
        <v>0.33381015062332153</v>
      </c>
      <c r="U4441">
        <v>0.55828386545181274</v>
      </c>
      <c r="V4441">
        <v>0.6659926176071167</v>
      </c>
    </row>
    <row r="4442" spans="1:22" x14ac:dyDescent="0.25">
      <c r="A4442" t="s">
        <v>124</v>
      </c>
      <c r="B4442" t="s">
        <v>86</v>
      </c>
      <c r="C4442" t="s">
        <v>102</v>
      </c>
      <c r="D4442" t="s">
        <v>105</v>
      </c>
      <c r="E4442" t="s">
        <v>89</v>
      </c>
      <c r="F4442" t="s">
        <v>46</v>
      </c>
      <c r="G4442">
        <v>64</v>
      </c>
      <c r="H4442">
        <v>8</v>
      </c>
      <c r="I4442">
        <f>IF(VLOOKUP(Data!$A4442,summermonths, 2, FALSE) = 1, VLOOKUP(Data!$H4442,rateblocks, 2, FALSE), VLOOKUP(Data!H4442, rateblocks,3, FALSE))</f>
        <v>2</v>
      </c>
      <c r="J4442">
        <v>0.25246483087539673</v>
      </c>
      <c r="K4442">
        <v>0.33460938930511475</v>
      </c>
      <c r="L4442">
        <v>64.84375</v>
      </c>
      <c r="M4442">
        <v>8.2144543528556824E-2</v>
      </c>
      <c r="N4442">
        <v>0.12414469569921494</v>
      </c>
      <c r="O4442">
        <v>1.5411905013024807E-2</v>
      </c>
      <c r="P4442">
        <v>-0.1220553070306778</v>
      </c>
      <c r="Q4442">
        <v>-7.6953284442424774E-2</v>
      </c>
      <c r="R4442">
        <v>1.704300194978714E-2</v>
      </c>
      <c r="S4442">
        <v>8.2144543528556824E-2</v>
      </c>
      <c r="T4442">
        <v>0.1472460925579071</v>
      </c>
      <c r="U4442">
        <v>0.24124237895011902</v>
      </c>
      <c r="V4442">
        <v>0.28634440898895264</v>
      </c>
    </row>
    <row r="4443" spans="1:22" x14ac:dyDescent="0.25">
      <c r="A4443" t="s">
        <v>97</v>
      </c>
      <c r="B4443" t="s">
        <v>86</v>
      </c>
      <c r="C4443" t="s">
        <v>102</v>
      </c>
      <c r="D4443" t="s">
        <v>68</v>
      </c>
      <c r="E4443" t="s">
        <v>89</v>
      </c>
      <c r="F4443" t="s">
        <v>46</v>
      </c>
      <c r="G4443">
        <v>64</v>
      </c>
      <c r="H4443">
        <v>11</v>
      </c>
      <c r="I4443">
        <f>IF(VLOOKUP(Data!$A4443,summermonths, 2, FALSE) = 1, VLOOKUP(Data!$H4443,rateblocks, 2, FALSE), VLOOKUP(Data!H4443, rateblocks,3, FALSE))</f>
        <v>2</v>
      </c>
      <c r="J4443">
        <v>0.43479636311531067</v>
      </c>
      <c r="K4443">
        <v>0.39765626192092896</v>
      </c>
      <c r="L4443">
        <v>75.828125</v>
      </c>
      <c r="M4443">
        <v>-3.7140116095542908E-2</v>
      </c>
      <c r="N4443">
        <v>0.24673344194889069</v>
      </c>
      <c r="O4443">
        <v>6.0877390205860138E-2</v>
      </c>
      <c r="P4443">
        <v>-0.44298049807548523</v>
      </c>
      <c r="Q4443">
        <v>-0.35334175825119019</v>
      </c>
      <c r="R4443">
        <v>-0.16652725636959076</v>
      </c>
      <c r="S4443">
        <v>-3.7140116095542908E-2</v>
      </c>
      <c r="T4443">
        <v>9.2247024178504944E-2</v>
      </c>
      <c r="U4443">
        <v>0.27906152606010437</v>
      </c>
      <c r="V4443">
        <v>0.36870026588439941</v>
      </c>
    </row>
    <row r="4444" spans="1:22" x14ac:dyDescent="0.25">
      <c r="A4444" t="s">
        <v>122</v>
      </c>
      <c r="B4444" t="s">
        <v>86</v>
      </c>
      <c r="C4444" t="s">
        <v>102</v>
      </c>
      <c r="D4444" t="s">
        <v>106</v>
      </c>
      <c r="E4444" t="s">
        <v>89</v>
      </c>
      <c r="F4444" t="s">
        <v>46</v>
      </c>
      <c r="G4444">
        <v>64</v>
      </c>
      <c r="H4444">
        <v>6</v>
      </c>
      <c r="I4444">
        <f>IF(VLOOKUP(Data!$A4444,summermonths, 2, FALSE) = 1, VLOOKUP(Data!$H4444,rateblocks, 2, FALSE), VLOOKUP(Data!H4444, rateblocks,3, FALSE))</f>
        <v>3</v>
      </c>
      <c r="J4444">
        <v>0.43933221697807312</v>
      </c>
      <c r="K4444">
        <v>0.6095312237739563</v>
      </c>
      <c r="L4444">
        <v>36.46875</v>
      </c>
      <c r="M4444">
        <v>0.17019902169704437</v>
      </c>
      <c r="N4444">
        <v>0.28010356426239014</v>
      </c>
      <c r="O4444">
        <v>7.845800369977951E-2</v>
      </c>
      <c r="P4444">
        <v>-0.29053035378456116</v>
      </c>
      <c r="Q4444">
        <v>-0.18876813352108002</v>
      </c>
      <c r="R4444">
        <v>2.3312568664550781E-2</v>
      </c>
      <c r="S4444">
        <v>0.17019902169704437</v>
      </c>
      <c r="T4444">
        <v>0.31708547472953796</v>
      </c>
      <c r="U4444">
        <v>0.52916616201400757</v>
      </c>
      <c r="V4444">
        <v>0.6309283971786499</v>
      </c>
    </row>
    <row r="4445" spans="1:22" x14ac:dyDescent="0.25">
      <c r="A4445" t="s">
        <v>100</v>
      </c>
      <c r="B4445" t="s">
        <v>86</v>
      </c>
      <c r="C4445" t="s">
        <v>102</v>
      </c>
      <c r="D4445" t="s">
        <v>71</v>
      </c>
      <c r="E4445" t="s">
        <v>89</v>
      </c>
      <c r="F4445" t="s">
        <v>46</v>
      </c>
      <c r="G4445">
        <v>64</v>
      </c>
      <c r="H4445">
        <v>7</v>
      </c>
      <c r="I4445">
        <f>IF(VLOOKUP(Data!$A4445,summermonths, 2, FALSE) = 1, VLOOKUP(Data!$H4445,rateblocks, 2, FALSE), VLOOKUP(Data!H4445, rateblocks,3, FALSE))</f>
        <v>2</v>
      </c>
      <c r="J4445">
        <v>0.39727950096130371</v>
      </c>
      <c r="K4445">
        <v>0.63218748569488525</v>
      </c>
      <c r="L4445">
        <v>71.40625</v>
      </c>
      <c r="M4445">
        <v>0.23490799963474274</v>
      </c>
      <c r="N4445">
        <v>0.38984867930412292</v>
      </c>
      <c r="O4445">
        <v>0.15198199450969696</v>
      </c>
      <c r="P4445">
        <v>-0.40633600950241089</v>
      </c>
      <c r="Q4445">
        <v>-0.2647031843662262</v>
      </c>
      <c r="R4445">
        <v>3.0471151694655418E-2</v>
      </c>
      <c r="S4445">
        <v>0.23490799963474274</v>
      </c>
      <c r="T4445">
        <v>0.4393448531627655</v>
      </c>
      <c r="U4445">
        <v>0.73451918363571167</v>
      </c>
      <c r="V4445">
        <v>0.87615203857421875</v>
      </c>
    </row>
    <row r="4446" spans="1:22" x14ac:dyDescent="0.25">
      <c r="A4446" t="s">
        <v>123</v>
      </c>
      <c r="B4446" t="s">
        <v>86</v>
      </c>
      <c r="C4446" t="s">
        <v>101</v>
      </c>
      <c r="D4446" t="s">
        <v>107</v>
      </c>
      <c r="E4446" t="s">
        <v>89</v>
      </c>
      <c r="F4446" t="s">
        <v>46</v>
      </c>
      <c r="G4446">
        <v>64</v>
      </c>
      <c r="H4446">
        <v>5</v>
      </c>
      <c r="I4446">
        <f>IF(VLOOKUP(Data!$A4446,summermonths, 2, FALSE) = 1, VLOOKUP(Data!$H4446,rateblocks, 2, FALSE), VLOOKUP(Data!H4446, rateblocks,3, FALSE))</f>
        <v>3</v>
      </c>
      <c r="J4446">
        <v>0.4522603452205658</v>
      </c>
      <c r="K4446">
        <v>0.50498354434967041</v>
      </c>
      <c r="L4446">
        <v>51.6875</v>
      </c>
      <c r="M4446">
        <v>5.2723202854394913E-2</v>
      </c>
      <c r="N4446">
        <v>8.0083228647708893E-2</v>
      </c>
      <c r="O4446">
        <v>6.4133233390748501E-3</v>
      </c>
      <c r="P4446">
        <v>-7.9001985490322113E-2</v>
      </c>
      <c r="Q4446">
        <v>-4.9907583743333817E-2</v>
      </c>
      <c r="R4446">
        <v>1.0727516375482082E-2</v>
      </c>
      <c r="S4446">
        <v>5.2723202854394913E-2</v>
      </c>
      <c r="T4446">
        <v>9.4718888401985168E-2</v>
      </c>
      <c r="U4446">
        <v>0.15535399317741394</v>
      </c>
      <c r="V4446">
        <v>0.18444839119911194</v>
      </c>
    </row>
    <row r="4447" spans="1:22" x14ac:dyDescent="0.25">
      <c r="A4447" t="s">
        <v>95</v>
      </c>
      <c r="B4447" t="s">
        <v>86</v>
      </c>
      <c r="C4447" t="s">
        <v>102</v>
      </c>
      <c r="D4447" t="s">
        <v>66</v>
      </c>
      <c r="E4447" t="s">
        <v>89</v>
      </c>
      <c r="F4447" t="s">
        <v>46</v>
      </c>
      <c r="G4447">
        <v>64</v>
      </c>
      <c r="H4447">
        <v>3</v>
      </c>
      <c r="I4447">
        <f>IF(VLOOKUP(Data!$A4447,summermonths, 2, FALSE) = 1, VLOOKUP(Data!$H4447,rateblocks, 2, FALSE), VLOOKUP(Data!H4447, rateblocks,3, FALSE))</f>
        <v>3</v>
      </c>
      <c r="J4447">
        <v>0.32894814014434814</v>
      </c>
      <c r="K4447">
        <v>0.5274999737739563</v>
      </c>
      <c r="L4447">
        <v>60.03125</v>
      </c>
      <c r="M4447">
        <v>0.19855184853076935</v>
      </c>
      <c r="N4447">
        <v>0.16492810845375061</v>
      </c>
      <c r="O4447">
        <v>2.7201281860470772E-2</v>
      </c>
      <c r="P4447">
        <v>-7.2730749845504761E-2</v>
      </c>
      <c r="Q4447">
        <v>-1.2812026776373386E-2</v>
      </c>
      <c r="R4447">
        <v>0.11206346750259399</v>
      </c>
      <c r="S4447">
        <v>0.19855184853076935</v>
      </c>
      <c r="T4447">
        <v>0.2850402295589447</v>
      </c>
      <c r="U4447">
        <v>0.40991571545600891</v>
      </c>
      <c r="V4447">
        <v>0.46983444690704346</v>
      </c>
    </row>
    <row r="4448" spans="1:22" x14ac:dyDescent="0.25">
      <c r="A4448" t="s">
        <v>95</v>
      </c>
      <c r="B4448" t="s">
        <v>86</v>
      </c>
      <c r="C4448" t="s">
        <v>101</v>
      </c>
      <c r="D4448" t="s">
        <v>60</v>
      </c>
      <c r="E4448" t="s">
        <v>89</v>
      </c>
      <c r="F4448" t="s">
        <v>46</v>
      </c>
      <c r="G4448">
        <v>64</v>
      </c>
      <c r="H4448">
        <v>15</v>
      </c>
      <c r="I4448">
        <f>IF(VLOOKUP(Data!$A4448,summermonths, 2, FALSE) = 1, VLOOKUP(Data!$H4448,rateblocks, 2, FALSE), VLOOKUP(Data!H4448, rateblocks,3, FALSE))</f>
        <v>1</v>
      </c>
      <c r="J4448">
        <v>0.24431005120277405</v>
      </c>
      <c r="K4448">
        <v>0.35823827981948853</v>
      </c>
      <c r="L4448">
        <v>66.908592224121094</v>
      </c>
      <c r="M4448">
        <v>0.11392823606729507</v>
      </c>
      <c r="N4448">
        <v>0.11970356851816177</v>
      </c>
      <c r="O4448">
        <v>1.4328944496810436E-2</v>
      </c>
      <c r="P4448">
        <v>-8.2966610789299011E-2</v>
      </c>
      <c r="Q4448">
        <v>-3.9478059858083725E-2</v>
      </c>
      <c r="R4448">
        <v>5.115562304854393E-2</v>
      </c>
      <c r="S4448">
        <v>0.11392823606729507</v>
      </c>
      <c r="T4448">
        <v>0.17670084536075592</v>
      </c>
      <c r="U4448">
        <v>0.26733452081680298</v>
      </c>
      <c r="V4448">
        <v>0.31082308292388916</v>
      </c>
    </row>
    <row r="4449" spans="1:22" x14ac:dyDescent="0.25">
      <c r="A4449" t="s">
        <v>125</v>
      </c>
      <c r="B4449" t="s">
        <v>86</v>
      </c>
      <c r="C4449" t="s">
        <v>101</v>
      </c>
      <c r="D4449" t="s">
        <v>110</v>
      </c>
      <c r="E4449" t="s">
        <v>89</v>
      </c>
      <c r="F4449" t="s">
        <v>46</v>
      </c>
      <c r="G4449">
        <v>64</v>
      </c>
      <c r="H4449">
        <v>4</v>
      </c>
      <c r="I4449">
        <f>IF(VLOOKUP(Data!$A4449,summermonths, 2, FALSE) = 1, VLOOKUP(Data!$H4449,rateblocks, 2, FALSE), VLOOKUP(Data!H4449, rateblocks,3, FALSE))</f>
        <v>3</v>
      </c>
      <c r="J4449">
        <v>0.51869606971740723</v>
      </c>
      <c r="K4449">
        <v>0.53324216604232788</v>
      </c>
      <c r="L4449">
        <v>55.573154449462891</v>
      </c>
      <c r="M4449">
        <v>1.4546101912856102E-2</v>
      </c>
      <c r="N4449">
        <v>8.8984884321689606E-2</v>
      </c>
      <c r="O4449">
        <v>7.9183094203472137E-3</v>
      </c>
      <c r="P4449">
        <v>-0.13182100653648376</v>
      </c>
      <c r="Q4449">
        <v>-9.9492616951465607E-2</v>
      </c>
      <c r="R4449">
        <v>-3.2117616385221481E-2</v>
      </c>
      <c r="S4449">
        <v>1.4546101912856102E-2</v>
      </c>
      <c r="T4449">
        <v>6.1209820210933685E-2</v>
      </c>
      <c r="U4449">
        <v>0.12858481705188751</v>
      </c>
      <c r="V4449">
        <v>0.16091321408748627</v>
      </c>
    </row>
    <row r="4450" spans="1:22" x14ac:dyDescent="0.25">
      <c r="A4450" t="s">
        <v>98</v>
      </c>
      <c r="B4450" t="s">
        <v>86</v>
      </c>
      <c r="C4450" t="s">
        <v>101</v>
      </c>
      <c r="D4450" t="s">
        <v>63</v>
      </c>
      <c r="E4450" t="s">
        <v>89</v>
      </c>
      <c r="F4450" t="s">
        <v>46</v>
      </c>
      <c r="G4450">
        <v>64</v>
      </c>
      <c r="H4450">
        <v>5</v>
      </c>
      <c r="I4450">
        <f>IF(VLOOKUP(Data!$A4450,summermonths, 2, FALSE) = 1, VLOOKUP(Data!$H4450,rateblocks, 2, FALSE), VLOOKUP(Data!H4450, rateblocks,3, FALSE))</f>
        <v>3</v>
      </c>
      <c r="J4450">
        <v>0.50556373596191406</v>
      </c>
      <c r="K4450">
        <v>0.73427081108093262</v>
      </c>
      <c r="L4450">
        <v>68.212051391601562</v>
      </c>
      <c r="M4450">
        <v>0.22870709002017975</v>
      </c>
      <c r="N4450">
        <v>0.22635050117969513</v>
      </c>
      <c r="O4450">
        <v>5.1234550774097443E-2</v>
      </c>
      <c r="P4450">
        <v>-0.14360634982585907</v>
      </c>
      <c r="Q4450">
        <v>-6.1372749507427216E-2</v>
      </c>
      <c r="R4450">
        <v>0.11000876873731613</v>
      </c>
      <c r="S4450">
        <v>0.22870709002017975</v>
      </c>
      <c r="T4450">
        <v>0.34740540385246277</v>
      </c>
      <c r="U4450">
        <v>0.51878690719604492</v>
      </c>
      <c r="V4450">
        <v>0.60102051496505737</v>
      </c>
    </row>
    <row r="4451" spans="1:22" x14ac:dyDescent="0.25">
      <c r="A4451" t="s">
        <v>125</v>
      </c>
      <c r="B4451" t="s">
        <v>86</v>
      </c>
      <c r="C4451" t="s">
        <v>102</v>
      </c>
      <c r="D4451" t="s">
        <v>109</v>
      </c>
      <c r="E4451" t="s">
        <v>89</v>
      </c>
      <c r="F4451" t="s">
        <v>46</v>
      </c>
      <c r="G4451">
        <v>64</v>
      </c>
      <c r="H4451">
        <v>13</v>
      </c>
      <c r="I4451">
        <f>IF(VLOOKUP(Data!$A4451,summermonths, 2, FALSE) = 1, VLOOKUP(Data!$H4451,rateblocks, 2, FALSE), VLOOKUP(Data!H4451, rateblocks,3, FALSE))</f>
        <v>2</v>
      </c>
      <c r="J4451">
        <v>0.45381209254264832</v>
      </c>
      <c r="K4451">
        <v>0.33703124523162842</v>
      </c>
      <c r="L4451">
        <v>79.75</v>
      </c>
      <c r="M4451">
        <v>-0.1167808324098587</v>
      </c>
      <c r="N4451">
        <v>0.16520482301712036</v>
      </c>
      <c r="O4451">
        <v>2.7292633429169655E-2</v>
      </c>
      <c r="P4451">
        <v>-0.3885185718536377</v>
      </c>
      <c r="Q4451">
        <v>-0.32849931716918945</v>
      </c>
      <c r="R4451">
        <v>-0.20341432094573975</v>
      </c>
      <c r="S4451">
        <v>-0.1167808324098587</v>
      </c>
      <c r="T4451">
        <v>-3.0147338286042213E-2</v>
      </c>
      <c r="U4451">
        <v>9.493766725063324E-2</v>
      </c>
      <c r="V4451">
        <v>0.15495692193508148</v>
      </c>
    </row>
    <row r="4452" spans="1:22" x14ac:dyDescent="0.25">
      <c r="A4452" t="s">
        <v>122</v>
      </c>
      <c r="B4452" t="s">
        <v>86</v>
      </c>
      <c r="C4452" t="s">
        <v>102</v>
      </c>
      <c r="D4452" t="s">
        <v>106</v>
      </c>
      <c r="E4452" t="s">
        <v>89</v>
      </c>
      <c r="F4452" t="s">
        <v>46</v>
      </c>
      <c r="G4452">
        <v>64</v>
      </c>
      <c r="H4452">
        <v>12</v>
      </c>
      <c r="I4452">
        <f>IF(VLOOKUP(Data!$A4452,summermonths, 2, FALSE) = 1, VLOOKUP(Data!$H4452,rateblocks, 2, FALSE), VLOOKUP(Data!H4452, rateblocks,3, FALSE))</f>
        <v>2</v>
      </c>
      <c r="J4452">
        <v>0.29606467485427856</v>
      </c>
      <c r="K4452">
        <v>0.36781251430511475</v>
      </c>
      <c r="L4452">
        <v>57.875</v>
      </c>
      <c r="M4452">
        <v>7.1747824549674988E-2</v>
      </c>
      <c r="N4452">
        <v>0.10775811225175858</v>
      </c>
      <c r="O4452">
        <v>1.1611810885369778E-2</v>
      </c>
      <c r="P4452">
        <v>-0.10549850016832352</v>
      </c>
      <c r="Q4452">
        <v>-6.6349752247333527E-2</v>
      </c>
      <c r="R4452">
        <v>1.5239415690302849E-2</v>
      </c>
      <c r="S4452">
        <v>7.1747824549674988E-2</v>
      </c>
      <c r="T4452">
        <v>0.12825623154640198</v>
      </c>
      <c r="U4452">
        <v>0.2098454087972641</v>
      </c>
      <c r="V4452">
        <v>0.2489941418170929</v>
      </c>
    </row>
    <row r="4453" spans="1:22" x14ac:dyDescent="0.25">
      <c r="A4453" t="s">
        <v>95</v>
      </c>
      <c r="B4453" t="s">
        <v>86</v>
      </c>
      <c r="C4453" t="s">
        <v>101</v>
      </c>
      <c r="D4453" t="s">
        <v>60</v>
      </c>
      <c r="E4453" t="s">
        <v>89</v>
      </c>
      <c r="F4453" t="s">
        <v>46</v>
      </c>
      <c r="G4453">
        <v>64</v>
      </c>
      <c r="H4453">
        <v>2</v>
      </c>
      <c r="I4453">
        <f>IF(VLOOKUP(Data!$A4453,summermonths, 2, FALSE) = 1, VLOOKUP(Data!$H4453,rateblocks, 2, FALSE), VLOOKUP(Data!H4453, rateblocks,3, FALSE))</f>
        <v>3</v>
      </c>
      <c r="J4453">
        <v>0.36556103825569153</v>
      </c>
      <c r="K4453">
        <v>0.51796483993530273</v>
      </c>
      <c r="L4453">
        <v>59.174999237060547</v>
      </c>
      <c r="M4453">
        <v>0.1524038165807724</v>
      </c>
      <c r="N4453">
        <v>8.7115764617919922E-2</v>
      </c>
      <c r="O4453">
        <v>7.5891562737524509E-3</v>
      </c>
      <c r="P4453">
        <v>9.1111352667212486E-3</v>
      </c>
      <c r="Q4453">
        <v>4.0760472416877747E-2</v>
      </c>
      <c r="R4453">
        <v>0.10672026127576828</v>
      </c>
      <c r="S4453">
        <v>0.1524038165807724</v>
      </c>
      <c r="T4453">
        <v>0.19808736443519592</v>
      </c>
      <c r="U4453">
        <v>0.26404717564582825</v>
      </c>
      <c r="V4453">
        <v>0.29569649696350098</v>
      </c>
    </row>
    <row r="4454" spans="1:22" x14ac:dyDescent="0.25">
      <c r="A4454" t="s">
        <v>99</v>
      </c>
      <c r="B4454" t="s">
        <v>86</v>
      </c>
      <c r="C4454" t="s">
        <v>101</v>
      </c>
      <c r="D4454" t="s">
        <v>64</v>
      </c>
      <c r="E4454" t="s">
        <v>89</v>
      </c>
      <c r="F4454" t="s">
        <v>46</v>
      </c>
      <c r="G4454">
        <v>64</v>
      </c>
      <c r="H4454">
        <v>9</v>
      </c>
      <c r="I4454">
        <f>IF(VLOOKUP(Data!$A4454,summermonths, 2, FALSE) = 1, VLOOKUP(Data!$H4454,rateblocks, 2, FALSE), VLOOKUP(Data!H4454, rateblocks,3, FALSE))</f>
        <v>2</v>
      </c>
      <c r="J4454">
        <v>0.26237562298774719</v>
      </c>
      <c r="K4454">
        <v>0.46657738089561462</v>
      </c>
      <c r="L4454">
        <v>74.92559814453125</v>
      </c>
      <c r="M4454">
        <v>0.20420175790786743</v>
      </c>
      <c r="N4454">
        <v>0.15068243443965912</v>
      </c>
      <c r="O4454">
        <v>2.2705195471644402E-2</v>
      </c>
      <c r="P4454">
        <v>-4.3648790568113327E-2</v>
      </c>
      <c r="Q4454">
        <v>1.1094448156654835E-2</v>
      </c>
      <c r="R4454">
        <v>0.12518380582332611</v>
      </c>
      <c r="S4454">
        <v>0.20420175790786743</v>
      </c>
      <c r="T4454">
        <v>0.28321969509124756</v>
      </c>
      <c r="U4454">
        <v>0.3973090648651123</v>
      </c>
      <c r="V4454">
        <v>0.45205229520797729</v>
      </c>
    </row>
    <row r="4455" spans="1:22" x14ac:dyDescent="0.25">
      <c r="A4455" t="s">
        <v>96</v>
      </c>
      <c r="B4455" t="s">
        <v>86</v>
      </c>
      <c r="C4455" t="s">
        <v>102</v>
      </c>
      <c r="D4455" t="s">
        <v>67</v>
      </c>
      <c r="E4455" t="s">
        <v>89</v>
      </c>
      <c r="F4455" t="s">
        <v>46</v>
      </c>
      <c r="G4455">
        <v>64</v>
      </c>
      <c r="H4455">
        <v>16</v>
      </c>
      <c r="I4455">
        <f>IF(VLOOKUP(Data!$A4455,summermonths, 2, FALSE) = 1, VLOOKUP(Data!$H4455,rateblocks, 2, FALSE), VLOOKUP(Data!H4455, rateblocks,3, FALSE))</f>
        <v>1</v>
      </c>
      <c r="J4455">
        <v>0.34217792749404907</v>
      </c>
      <c r="K4455">
        <v>0.49882814288139343</v>
      </c>
      <c r="L4455">
        <v>75.40625</v>
      </c>
      <c r="M4455">
        <v>0.15665020048618317</v>
      </c>
      <c r="N4455">
        <v>0.32644990086555481</v>
      </c>
      <c r="O4455">
        <v>0.10656953603029251</v>
      </c>
      <c r="P4455">
        <v>-0.38031211495399475</v>
      </c>
      <c r="Q4455">
        <v>-0.26171219348907471</v>
      </c>
      <c r="R4455">
        <v>-1.4540295116603374E-2</v>
      </c>
      <c r="S4455">
        <v>0.15665020048618317</v>
      </c>
      <c r="T4455">
        <v>0.32784068584442139</v>
      </c>
      <c r="U4455">
        <v>0.57501256465911865</v>
      </c>
      <c r="V4455">
        <v>0.69361251592636108</v>
      </c>
    </row>
    <row r="4456" spans="1:22" x14ac:dyDescent="0.25">
      <c r="A4456" t="s">
        <v>100</v>
      </c>
      <c r="B4456" t="s">
        <v>86</v>
      </c>
      <c r="C4456" t="s">
        <v>102</v>
      </c>
      <c r="D4456" t="s">
        <v>71</v>
      </c>
      <c r="E4456" t="s">
        <v>89</v>
      </c>
      <c r="F4456" t="s">
        <v>46</v>
      </c>
      <c r="G4456">
        <v>64</v>
      </c>
      <c r="H4456">
        <v>21</v>
      </c>
      <c r="I4456">
        <f>IF(VLOOKUP(Data!$A4456,summermonths, 2, FALSE) = 1, VLOOKUP(Data!$H4456,rateblocks, 2, FALSE), VLOOKUP(Data!H4456, rateblocks,3, FALSE))</f>
        <v>2</v>
      </c>
      <c r="J4456">
        <v>0.47122684121131897</v>
      </c>
      <c r="K4456">
        <v>0.74382811784744263</v>
      </c>
      <c r="L4456">
        <v>75.46875</v>
      </c>
      <c r="M4456">
        <v>0.27260127663612366</v>
      </c>
      <c r="N4456">
        <v>0.35087871551513672</v>
      </c>
      <c r="O4456">
        <v>0.12311587482690811</v>
      </c>
      <c r="P4456">
        <v>-0.30454283952713013</v>
      </c>
      <c r="Q4456">
        <v>-0.17706789076328278</v>
      </c>
      <c r="R4456">
        <v>8.8600300252437592E-2</v>
      </c>
      <c r="S4456">
        <v>0.27260127663612366</v>
      </c>
      <c r="T4456">
        <v>0.45660224556922913</v>
      </c>
      <c r="U4456">
        <v>0.7222704291343689</v>
      </c>
      <c r="V4456">
        <v>0.84974539279937744</v>
      </c>
    </row>
    <row r="4457" spans="1:22" x14ac:dyDescent="0.25">
      <c r="A4457" t="s">
        <v>96</v>
      </c>
      <c r="B4457" t="s">
        <v>86</v>
      </c>
      <c r="C4457" t="s">
        <v>102</v>
      </c>
      <c r="D4457" t="s">
        <v>67</v>
      </c>
      <c r="E4457" t="s">
        <v>89</v>
      </c>
      <c r="F4457" t="s">
        <v>46</v>
      </c>
      <c r="G4457">
        <v>64</v>
      </c>
      <c r="H4457">
        <v>14</v>
      </c>
      <c r="I4457">
        <f>IF(VLOOKUP(Data!$A4457,summermonths, 2, FALSE) = 1, VLOOKUP(Data!$H4457,rateblocks, 2, FALSE), VLOOKUP(Data!H4457, rateblocks,3, FALSE))</f>
        <v>1</v>
      </c>
      <c r="J4457">
        <v>0.31442645192146301</v>
      </c>
      <c r="K4457">
        <v>0.47164061665534973</v>
      </c>
      <c r="L4457">
        <v>74.90625</v>
      </c>
      <c r="M4457">
        <v>0.15721416473388672</v>
      </c>
      <c r="N4457">
        <v>0.3367583155632019</v>
      </c>
      <c r="O4457">
        <v>0.11340616643428802</v>
      </c>
      <c r="P4457">
        <v>-0.39670395851135254</v>
      </c>
      <c r="Q4457">
        <v>-0.27435898780822754</v>
      </c>
      <c r="R4457">
        <v>-1.9382068887352943E-2</v>
      </c>
      <c r="S4457">
        <v>0.15721416473388672</v>
      </c>
      <c r="T4457">
        <v>0.33381038904190063</v>
      </c>
      <c r="U4457">
        <v>0.58878731727600098</v>
      </c>
      <c r="V4457">
        <v>0.71113228797912598</v>
      </c>
    </row>
    <row r="4458" spans="1:22" x14ac:dyDescent="0.25">
      <c r="A4458" t="s">
        <v>96</v>
      </c>
      <c r="B4458" t="s">
        <v>86</v>
      </c>
      <c r="C4458" t="s">
        <v>101</v>
      </c>
      <c r="D4458" t="s">
        <v>61</v>
      </c>
      <c r="E4458" t="s">
        <v>89</v>
      </c>
      <c r="F4458" t="s">
        <v>46</v>
      </c>
      <c r="G4458">
        <v>64</v>
      </c>
      <c r="H4458">
        <v>5</v>
      </c>
      <c r="I4458">
        <f>IF(VLOOKUP(Data!$A4458,summermonths, 2, FALSE) = 1, VLOOKUP(Data!$H4458,rateblocks, 2, FALSE), VLOOKUP(Data!H4458, rateblocks,3, FALSE))</f>
        <v>3</v>
      </c>
      <c r="J4458">
        <v>0.36415103077888489</v>
      </c>
      <c r="K4458">
        <v>0.60594815015792847</v>
      </c>
      <c r="L4458">
        <v>63.066761016845703</v>
      </c>
      <c r="M4458">
        <v>0.24179713428020477</v>
      </c>
      <c r="N4458">
        <v>0.14265280961990356</v>
      </c>
      <c r="O4458">
        <v>2.0349824801087379E-2</v>
      </c>
      <c r="P4458">
        <v>7.1541429497301579E-3</v>
      </c>
      <c r="Q4458">
        <v>5.8980204164981842E-2</v>
      </c>
      <c r="R4458">
        <v>0.16698992252349854</v>
      </c>
      <c r="S4458">
        <v>0.24179713428020477</v>
      </c>
      <c r="T4458">
        <v>0.31660434603691101</v>
      </c>
      <c r="U4458">
        <v>0.4246140718460083</v>
      </c>
      <c r="V4458">
        <v>0.47644013166427612</v>
      </c>
    </row>
    <row r="4459" spans="1:22" x14ac:dyDescent="0.25">
      <c r="A4459" t="s">
        <v>100</v>
      </c>
      <c r="B4459" t="s">
        <v>86</v>
      </c>
      <c r="C4459" t="s">
        <v>101</v>
      </c>
      <c r="D4459" t="s">
        <v>65</v>
      </c>
      <c r="E4459" t="s">
        <v>89</v>
      </c>
      <c r="F4459" t="s">
        <v>46</v>
      </c>
      <c r="G4459">
        <v>64</v>
      </c>
      <c r="H4459">
        <v>17</v>
      </c>
      <c r="I4459">
        <f>IF(VLOOKUP(Data!$A4459,summermonths, 2, FALSE) = 1, VLOOKUP(Data!$H4459,rateblocks, 2, FALSE), VLOOKUP(Data!H4459, rateblocks,3, FALSE))</f>
        <v>1</v>
      </c>
      <c r="J4459">
        <v>0.28476467728614807</v>
      </c>
      <c r="K4459">
        <v>0.53793621063232422</v>
      </c>
      <c r="L4459">
        <v>79.100852966308594</v>
      </c>
      <c r="M4459">
        <v>0.25317150354385376</v>
      </c>
      <c r="N4459">
        <v>0.23411601781845093</v>
      </c>
      <c r="O4459">
        <v>5.4810311645269394E-2</v>
      </c>
      <c r="P4459">
        <v>-0.13191507756710052</v>
      </c>
      <c r="Q4459">
        <v>-4.6860244125127792E-2</v>
      </c>
      <c r="R4459">
        <v>0.13040094077587128</v>
      </c>
      <c r="S4459">
        <v>0.25317150354385376</v>
      </c>
      <c r="T4459">
        <v>0.37594205141067505</v>
      </c>
      <c r="U4459">
        <v>0.55320322513580322</v>
      </c>
      <c r="V4459">
        <v>0.63825809955596924</v>
      </c>
    </row>
    <row r="4460" spans="1:22" x14ac:dyDescent="0.25">
      <c r="A4460" t="s">
        <v>96</v>
      </c>
      <c r="B4460" t="s">
        <v>86</v>
      </c>
      <c r="C4460" t="s">
        <v>101</v>
      </c>
      <c r="D4460" t="s">
        <v>61</v>
      </c>
      <c r="E4460" t="s">
        <v>89</v>
      </c>
      <c r="F4460" t="s">
        <v>46</v>
      </c>
      <c r="G4460">
        <v>64</v>
      </c>
      <c r="H4460">
        <v>6</v>
      </c>
      <c r="I4460">
        <f>IF(VLOOKUP(Data!$A4460,summermonths, 2, FALSE) = 1, VLOOKUP(Data!$H4460,rateblocks, 2, FALSE), VLOOKUP(Data!H4460, rateblocks,3, FALSE))</f>
        <v>3</v>
      </c>
      <c r="J4460">
        <v>0.34474819898605347</v>
      </c>
      <c r="K4460">
        <v>0.56123578548431396</v>
      </c>
      <c r="L4460">
        <v>63.076705932617187</v>
      </c>
      <c r="M4460">
        <v>0.21648760139942169</v>
      </c>
      <c r="N4460">
        <v>0.1353972852230072</v>
      </c>
      <c r="O4460">
        <v>1.8332425504922867E-2</v>
      </c>
      <c r="P4460">
        <v>-6.2211141921579838E-3</v>
      </c>
      <c r="Q4460">
        <v>4.2968999594449997E-2</v>
      </c>
      <c r="R4460">
        <v>0.14548519253730774</v>
      </c>
      <c r="S4460">
        <v>0.21648760139942169</v>
      </c>
      <c r="T4460">
        <v>0.28749001026153564</v>
      </c>
      <c r="U4460">
        <v>0.39000621438026428</v>
      </c>
      <c r="V4460">
        <v>0.43919631838798523</v>
      </c>
    </row>
    <row r="4461" spans="1:22" x14ac:dyDescent="0.25">
      <c r="A4461" t="s">
        <v>99</v>
      </c>
      <c r="B4461" t="s">
        <v>86</v>
      </c>
      <c r="C4461" t="s">
        <v>102</v>
      </c>
      <c r="D4461" t="s">
        <v>70</v>
      </c>
      <c r="E4461" t="s">
        <v>89</v>
      </c>
      <c r="F4461" t="s">
        <v>46</v>
      </c>
      <c r="G4461">
        <v>64</v>
      </c>
      <c r="H4461">
        <v>16</v>
      </c>
      <c r="I4461">
        <f>IF(VLOOKUP(Data!$A4461,summermonths, 2, FALSE) = 1, VLOOKUP(Data!$H4461,rateblocks, 2, FALSE), VLOOKUP(Data!H4461, rateblocks,3, FALSE))</f>
        <v>1</v>
      </c>
      <c r="J4461">
        <v>0.24530144035816193</v>
      </c>
      <c r="K4461">
        <v>0.51179689168930054</v>
      </c>
      <c r="L4461">
        <v>90.65625</v>
      </c>
      <c r="M4461">
        <v>0.26649543642997742</v>
      </c>
      <c r="N4461">
        <v>0.23762226104736328</v>
      </c>
      <c r="O4461">
        <v>5.6464340537786484E-2</v>
      </c>
      <c r="P4461">
        <v>-0.1243584007024765</v>
      </c>
      <c r="Q4461">
        <v>-3.8029745221138E-2</v>
      </c>
      <c r="R4461">
        <v>0.14188620448112488</v>
      </c>
      <c r="S4461">
        <v>0.26649543642997742</v>
      </c>
      <c r="T4461">
        <v>0.39110466837882996</v>
      </c>
      <c r="U4461">
        <v>0.57102060317993164</v>
      </c>
      <c r="V4461">
        <v>0.65734928846359253</v>
      </c>
    </row>
    <row r="4462" spans="1:22" x14ac:dyDescent="0.25">
      <c r="A4462" t="s">
        <v>100</v>
      </c>
      <c r="B4462" t="s">
        <v>86</v>
      </c>
      <c r="C4462" t="s">
        <v>102</v>
      </c>
      <c r="D4462" t="s">
        <v>71</v>
      </c>
      <c r="E4462" t="s">
        <v>89</v>
      </c>
      <c r="F4462" t="s">
        <v>46</v>
      </c>
      <c r="G4462">
        <v>64</v>
      </c>
      <c r="H4462">
        <v>10</v>
      </c>
      <c r="I4462">
        <f>IF(VLOOKUP(Data!$A4462,summermonths, 2, FALSE) = 1, VLOOKUP(Data!$H4462,rateblocks, 2, FALSE), VLOOKUP(Data!H4462, rateblocks,3, FALSE))</f>
        <v>2</v>
      </c>
      <c r="J4462">
        <v>0.34773263335227966</v>
      </c>
      <c r="K4462">
        <v>0.51109373569488525</v>
      </c>
      <c r="L4462">
        <v>83</v>
      </c>
      <c r="M4462">
        <v>0.16336111724376678</v>
      </c>
      <c r="N4462">
        <v>0.4086727499961853</v>
      </c>
      <c r="O4462">
        <v>0.16701342165470123</v>
      </c>
      <c r="P4462">
        <v>-0.5088457465171814</v>
      </c>
      <c r="Q4462">
        <v>-0.3603740930557251</v>
      </c>
      <c r="R4462">
        <v>-5.0947081297636032E-2</v>
      </c>
      <c r="S4462">
        <v>0.16336111724376678</v>
      </c>
      <c r="T4462">
        <v>0.37766930460929871</v>
      </c>
      <c r="U4462">
        <v>0.68709629774093628</v>
      </c>
      <c r="V4462">
        <v>0.83556795120239258</v>
      </c>
    </row>
    <row r="4463" spans="1:22" x14ac:dyDescent="0.25">
      <c r="A4463" t="s">
        <v>95</v>
      </c>
      <c r="B4463" t="s">
        <v>86</v>
      </c>
      <c r="C4463" t="s">
        <v>102</v>
      </c>
      <c r="D4463" t="s">
        <v>66</v>
      </c>
      <c r="E4463" t="s">
        <v>89</v>
      </c>
      <c r="F4463" t="s">
        <v>46</v>
      </c>
      <c r="G4463">
        <v>64</v>
      </c>
      <c r="H4463">
        <v>17</v>
      </c>
      <c r="I4463">
        <f>IF(VLOOKUP(Data!$A4463,summermonths, 2, FALSE) = 1, VLOOKUP(Data!$H4463,rateblocks, 2, FALSE), VLOOKUP(Data!H4463, rateblocks,3, FALSE))</f>
        <v>1</v>
      </c>
      <c r="J4463">
        <v>0.25067681074142456</v>
      </c>
      <c r="K4463">
        <v>0.36031249165534973</v>
      </c>
      <c r="L4463">
        <v>75.984375</v>
      </c>
      <c r="M4463">
        <v>0.10963570326566696</v>
      </c>
      <c r="N4463">
        <v>0.15225036442279816</v>
      </c>
      <c r="O4463">
        <v>2.3180173709988594E-2</v>
      </c>
      <c r="P4463">
        <v>-0.14079385995864868</v>
      </c>
      <c r="Q4463">
        <v>-8.5480988025665283E-2</v>
      </c>
      <c r="R4463">
        <v>2.9795534908771515E-2</v>
      </c>
      <c r="S4463">
        <v>0.10963570326566696</v>
      </c>
      <c r="T4463">
        <v>0.18947587907314301</v>
      </c>
      <c r="U4463">
        <v>0.3047524094581604</v>
      </c>
      <c r="V4463">
        <v>0.3600652813911438</v>
      </c>
    </row>
    <row r="4464" spans="1:22" x14ac:dyDescent="0.25">
      <c r="A4464" t="s">
        <v>97</v>
      </c>
      <c r="B4464" t="s">
        <v>86</v>
      </c>
      <c r="C4464" t="s">
        <v>101</v>
      </c>
      <c r="D4464" t="s">
        <v>62</v>
      </c>
      <c r="E4464" t="s">
        <v>89</v>
      </c>
      <c r="F4464" t="s">
        <v>46</v>
      </c>
      <c r="G4464">
        <v>64</v>
      </c>
      <c r="H4464">
        <v>14</v>
      </c>
      <c r="I4464">
        <f>IF(VLOOKUP(Data!$A4464,summermonths, 2, FALSE) = 1, VLOOKUP(Data!$H4464,rateblocks, 2, FALSE), VLOOKUP(Data!H4464, rateblocks,3, FALSE))</f>
        <v>1</v>
      </c>
      <c r="J4464">
        <v>0.32660618424415588</v>
      </c>
      <c r="K4464">
        <v>0.40147078037261963</v>
      </c>
      <c r="L4464">
        <v>76.887229919433594</v>
      </c>
      <c r="M4464">
        <v>7.4864596128463745E-2</v>
      </c>
      <c r="N4464">
        <v>0.13378781080245972</v>
      </c>
      <c r="O4464">
        <v>1.7899177968502045E-2</v>
      </c>
      <c r="P4464">
        <v>-0.14519676566123962</v>
      </c>
      <c r="Q4464">
        <v>-9.6591383218765259E-2</v>
      </c>
      <c r="R4464">
        <v>4.7061997465789318E-3</v>
      </c>
      <c r="S4464">
        <v>7.4864596128463745E-2</v>
      </c>
      <c r="T4464">
        <v>0.14502298831939697</v>
      </c>
      <c r="U4464">
        <v>0.24632057547569275</v>
      </c>
      <c r="V4464">
        <v>0.29492595791816711</v>
      </c>
    </row>
    <row r="4465" spans="1:22" x14ac:dyDescent="0.25">
      <c r="A4465" t="s">
        <v>122</v>
      </c>
      <c r="B4465" t="s">
        <v>86</v>
      </c>
      <c r="C4465" t="s">
        <v>101</v>
      </c>
      <c r="D4465" t="s">
        <v>111</v>
      </c>
      <c r="E4465" t="s">
        <v>89</v>
      </c>
      <c r="F4465" t="s">
        <v>46</v>
      </c>
      <c r="G4465">
        <v>64</v>
      </c>
      <c r="H4465">
        <v>23</v>
      </c>
      <c r="I4465">
        <f>IF(VLOOKUP(Data!$A4465,summermonths, 2, FALSE) = 1, VLOOKUP(Data!$H4465,rateblocks, 2, FALSE), VLOOKUP(Data!H4465, rateblocks,3, FALSE))</f>
        <v>3</v>
      </c>
      <c r="J4465">
        <v>0.43716371059417725</v>
      </c>
      <c r="K4465">
        <v>0.61690545082092285</v>
      </c>
      <c r="L4465">
        <v>53.15234375</v>
      </c>
      <c r="M4465">
        <v>0.17974177002906799</v>
      </c>
      <c r="N4465">
        <v>0.20505808293819427</v>
      </c>
      <c r="O4465">
        <v>4.204881563782692E-2</v>
      </c>
      <c r="P4465">
        <v>-0.15754875540733337</v>
      </c>
      <c r="Q4465">
        <v>-8.3050735294818878E-2</v>
      </c>
      <c r="R4465">
        <v>7.2209209203720093E-2</v>
      </c>
      <c r="S4465">
        <v>0.17974177002906799</v>
      </c>
      <c r="T4465">
        <v>0.28727433085441589</v>
      </c>
      <c r="U4465">
        <v>0.44253426790237427</v>
      </c>
      <c r="V4465">
        <v>0.51703232526779175</v>
      </c>
    </row>
    <row r="4466" spans="1:22" x14ac:dyDescent="0.25">
      <c r="A4466" t="s">
        <v>125</v>
      </c>
      <c r="B4466" t="s">
        <v>86</v>
      </c>
      <c r="C4466" t="s">
        <v>102</v>
      </c>
      <c r="D4466" t="s">
        <v>109</v>
      </c>
      <c r="E4466" t="s">
        <v>89</v>
      </c>
      <c r="F4466" t="s">
        <v>46</v>
      </c>
      <c r="G4466">
        <v>64</v>
      </c>
      <c r="H4466">
        <v>18</v>
      </c>
      <c r="I4466">
        <f>IF(VLOOKUP(Data!$A4466,summermonths, 2, FALSE) = 1, VLOOKUP(Data!$H4466,rateblocks, 2, FALSE), VLOOKUP(Data!H4466, rateblocks,3, FALSE))</f>
        <v>1</v>
      </c>
      <c r="J4466">
        <v>0.46619027853012085</v>
      </c>
      <c r="K4466">
        <v>0.36109375953674316</v>
      </c>
      <c r="L4466">
        <v>75.578125</v>
      </c>
      <c r="M4466">
        <v>-0.10509651899337769</v>
      </c>
      <c r="N4466">
        <v>0.16299973428249359</v>
      </c>
      <c r="O4466">
        <v>2.6568913832306862E-2</v>
      </c>
      <c r="P4466">
        <v>-0.3732072114944458</v>
      </c>
      <c r="Q4466">
        <v>-0.3139890730381012</v>
      </c>
      <c r="R4466">
        <v>-0.19057366251945496</v>
      </c>
      <c r="S4466">
        <v>-0.10509651899337769</v>
      </c>
      <c r="T4466">
        <v>-1.9619375467300415E-2</v>
      </c>
      <c r="U4466">
        <v>0.10379604250192642</v>
      </c>
      <c r="V4466">
        <v>0.16301418840885162</v>
      </c>
    </row>
    <row r="4467" spans="1:22" x14ac:dyDescent="0.25">
      <c r="A4467" t="s">
        <v>96</v>
      </c>
      <c r="B4467" t="s">
        <v>86</v>
      </c>
      <c r="C4467" t="s">
        <v>101</v>
      </c>
      <c r="D4467" t="s">
        <v>61</v>
      </c>
      <c r="E4467" t="s">
        <v>89</v>
      </c>
      <c r="F4467" t="s">
        <v>46</v>
      </c>
      <c r="G4467">
        <v>64</v>
      </c>
      <c r="H4467">
        <v>10</v>
      </c>
      <c r="I4467">
        <f>IF(VLOOKUP(Data!$A4467,summermonths, 2, FALSE) = 1, VLOOKUP(Data!$H4467,rateblocks, 2, FALSE), VLOOKUP(Data!H4467, rateblocks,3, FALSE))</f>
        <v>2</v>
      </c>
      <c r="J4467">
        <v>0.19801343977451324</v>
      </c>
      <c r="K4467">
        <v>0.38435369729995728</v>
      </c>
      <c r="L4467">
        <v>70.389915466308594</v>
      </c>
      <c r="M4467">
        <v>0.18634025752544403</v>
      </c>
      <c r="N4467">
        <v>0.13549832999706268</v>
      </c>
      <c r="O4467">
        <v>1.8359797075390816E-2</v>
      </c>
      <c r="P4467">
        <v>-3.6534663289785385E-2</v>
      </c>
      <c r="Q4467">
        <v>1.2692160904407501E-2</v>
      </c>
      <c r="R4467">
        <v>0.11528486013412476</v>
      </c>
      <c r="S4467">
        <v>0.18634025752544403</v>
      </c>
      <c r="T4467">
        <v>0.25739565491676331</v>
      </c>
      <c r="U4467">
        <v>0.35998836159706116</v>
      </c>
      <c r="V4467">
        <v>0.40921518206596375</v>
      </c>
    </row>
    <row r="4468" spans="1:22" x14ac:dyDescent="0.25">
      <c r="A4468" t="s">
        <v>95</v>
      </c>
      <c r="B4468" t="s">
        <v>86</v>
      </c>
      <c r="C4468" t="s">
        <v>102</v>
      </c>
      <c r="D4468" t="s">
        <v>66</v>
      </c>
      <c r="E4468" t="s">
        <v>89</v>
      </c>
      <c r="F4468" t="s">
        <v>46</v>
      </c>
      <c r="G4468">
        <v>64</v>
      </c>
      <c r="H4468">
        <v>6</v>
      </c>
      <c r="I4468">
        <f>IF(VLOOKUP(Data!$A4468,summermonths, 2, FALSE) = 1, VLOOKUP(Data!$H4468,rateblocks, 2, FALSE), VLOOKUP(Data!H4468, rateblocks,3, FALSE))</f>
        <v>3</v>
      </c>
      <c r="J4468">
        <v>0.3811127245426178</v>
      </c>
      <c r="K4468">
        <v>0.54203122854232788</v>
      </c>
      <c r="L4468">
        <v>56.8125</v>
      </c>
      <c r="M4468">
        <v>0.16091851890087128</v>
      </c>
      <c r="N4468">
        <v>0.14929729700088501</v>
      </c>
      <c r="O4468">
        <v>2.2289682179689407E-2</v>
      </c>
      <c r="P4468">
        <v>-8.4653683006763458E-2</v>
      </c>
      <c r="Q4468">
        <v>-3.0413664877414703E-2</v>
      </c>
      <c r="R4468">
        <v>8.2626938819885254E-2</v>
      </c>
      <c r="S4468">
        <v>0.16091851890087128</v>
      </c>
      <c r="T4468">
        <v>0.2392100989818573</v>
      </c>
      <c r="U4468">
        <v>0.35225069522857666</v>
      </c>
      <c r="V4468">
        <v>0.40649071335792542</v>
      </c>
    </row>
    <row r="4469" spans="1:22" x14ac:dyDescent="0.25">
      <c r="A4469" t="s">
        <v>99</v>
      </c>
      <c r="B4469" t="s">
        <v>86</v>
      </c>
      <c r="C4469" t="s">
        <v>102</v>
      </c>
      <c r="D4469" t="s">
        <v>70</v>
      </c>
      <c r="E4469" t="s">
        <v>89</v>
      </c>
      <c r="F4469" t="s">
        <v>46</v>
      </c>
      <c r="G4469">
        <v>64</v>
      </c>
      <c r="H4469">
        <v>9</v>
      </c>
      <c r="I4469">
        <f>IF(VLOOKUP(Data!$A4469,summermonths, 2, FALSE) = 1, VLOOKUP(Data!$H4469,rateblocks, 2, FALSE), VLOOKUP(Data!H4469, rateblocks,3, FALSE))</f>
        <v>2</v>
      </c>
      <c r="J4469">
        <v>0.21521197259426117</v>
      </c>
      <c r="K4469">
        <v>0.49265626072883606</v>
      </c>
      <c r="L4469">
        <v>84.28125</v>
      </c>
      <c r="M4469">
        <v>0.2774442732334137</v>
      </c>
      <c r="N4469">
        <v>0.20587965846061707</v>
      </c>
      <c r="O4469">
        <v>4.2386434972286224E-2</v>
      </c>
      <c r="P4469">
        <v>-6.1197631061077118E-2</v>
      </c>
      <c r="Q4469">
        <v>1.359887421131134E-2</v>
      </c>
      <c r="R4469">
        <v>0.16948087513446808</v>
      </c>
      <c r="S4469">
        <v>0.2774442732334137</v>
      </c>
      <c r="T4469">
        <v>0.38540768623352051</v>
      </c>
      <c r="U4469">
        <v>0.54128968715667725</v>
      </c>
      <c r="V4469">
        <v>0.61608618497848511</v>
      </c>
    </row>
    <row r="4470" spans="1:22" x14ac:dyDescent="0.25">
      <c r="A4470" t="s">
        <v>98</v>
      </c>
      <c r="B4470" t="s">
        <v>86</v>
      </c>
      <c r="C4470" t="s">
        <v>102</v>
      </c>
      <c r="D4470" t="s">
        <v>69</v>
      </c>
      <c r="E4470" t="s">
        <v>89</v>
      </c>
      <c r="F4470" t="s">
        <v>46</v>
      </c>
      <c r="G4470">
        <v>64</v>
      </c>
      <c r="H4470">
        <v>16</v>
      </c>
      <c r="I4470">
        <f>IF(VLOOKUP(Data!$A4470,summermonths, 2, FALSE) = 1, VLOOKUP(Data!$H4470,rateblocks, 2, FALSE), VLOOKUP(Data!H4470, rateblocks,3, FALSE))</f>
        <v>1</v>
      </c>
      <c r="J4470">
        <v>0.46534663438796997</v>
      </c>
      <c r="K4470">
        <v>0.4453125</v>
      </c>
      <c r="L4470">
        <v>89.3125</v>
      </c>
      <c r="M4470">
        <v>-2.0034141838550568E-2</v>
      </c>
      <c r="N4470">
        <v>0.31122487783432007</v>
      </c>
      <c r="O4470">
        <v>9.6860922873020172E-2</v>
      </c>
      <c r="P4470">
        <v>-0.53195351362228394</v>
      </c>
      <c r="Q4470">
        <v>-0.41888487339019775</v>
      </c>
      <c r="R4470">
        <v>-0.1832406222820282</v>
      </c>
      <c r="S4470">
        <v>-2.0034141838550568E-2</v>
      </c>
      <c r="T4470">
        <v>0.14317233860492706</v>
      </c>
      <c r="U4470">
        <v>0.37881657481193542</v>
      </c>
      <c r="V4470">
        <v>0.49188521504402161</v>
      </c>
    </row>
    <row r="4471" spans="1:22" x14ac:dyDescent="0.25">
      <c r="A4471" t="s">
        <v>95</v>
      </c>
      <c r="B4471" t="s">
        <v>86</v>
      </c>
      <c r="C4471" t="s">
        <v>102</v>
      </c>
      <c r="D4471" t="s">
        <v>66</v>
      </c>
      <c r="E4471" t="s">
        <v>89</v>
      </c>
      <c r="F4471" t="s">
        <v>46</v>
      </c>
      <c r="G4471">
        <v>64</v>
      </c>
      <c r="H4471">
        <v>15</v>
      </c>
      <c r="I4471">
        <f>IF(VLOOKUP(Data!$A4471,summermonths, 2, FALSE) = 1, VLOOKUP(Data!$H4471,rateblocks, 2, FALSE), VLOOKUP(Data!H4471, rateblocks,3, FALSE))</f>
        <v>1</v>
      </c>
      <c r="J4471">
        <v>0.30010131001472473</v>
      </c>
      <c r="K4471">
        <v>0.36531248688697815</v>
      </c>
      <c r="L4471">
        <v>79.0625</v>
      </c>
      <c r="M4471">
        <v>6.5211191773414612E-2</v>
      </c>
      <c r="N4471">
        <v>0.17614373564720154</v>
      </c>
      <c r="O4471">
        <v>3.1026614829897881E-2</v>
      </c>
      <c r="P4471">
        <v>-0.22451947629451752</v>
      </c>
      <c r="Q4471">
        <v>-0.1605260819196701</v>
      </c>
      <c r="R4471">
        <v>-2.7158673852682114E-2</v>
      </c>
      <c r="S4471">
        <v>6.5211191773414612E-2</v>
      </c>
      <c r="T4471">
        <v>0.15758106112480164</v>
      </c>
      <c r="U4471">
        <v>0.29094848036766052</v>
      </c>
      <c r="V4471">
        <v>0.35494184494018555</v>
      </c>
    </row>
    <row r="4472" spans="1:22" x14ac:dyDescent="0.25">
      <c r="A4472" t="s">
        <v>124</v>
      </c>
      <c r="B4472" t="s">
        <v>86</v>
      </c>
      <c r="C4472" t="s">
        <v>102</v>
      </c>
      <c r="D4472" t="s">
        <v>105</v>
      </c>
      <c r="E4472" t="s">
        <v>89</v>
      </c>
      <c r="F4472" t="s">
        <v>46</v>
      </c>
      <c r="G4472">
        <v>64</v>
      </c>
      <c r="H4472">
        <v>14</v>
      </c>
      <c r="I4472">
        <f>IF(VLOOKUP(Data!$A4472,summermonths, 2, FALSE) = 1, VLOOKUP(Data!$H4472,rateblocks, 2, FALSE), VLOOKUP(Data!H4472, rateblocks,3, FALSE))</f>
        <v>2</v>
      </c>
      <c r="J4472">
        <v>0.23986195027828217</v>
      </c>
      <c r="K4472">
        <v>0.49718749523162842</v>
      </c>
      <c r="L4472">
        <v>85.234375</v>
      </c>
      <c r="M4472">
        <v>0.25732555985450745</v>
      </c>
      <c r="N4472">
        <v>0.31660062074661255</v>
      </c>
      <c r="O4472">
        <v>0.1002359539270401</v>
      </c>
      <c r="P4472">
        <v>-0.26343610882759094</v>
      </c>
      <c r="Q4472">
        <v>-0.14841446280479431</v>
      </c>
      <c r="R4472">
        <v>9.1300033032894135E-2</v>
      </c>
      <c r="S4472">
        <v>0.25732555985450745</v>
      </c>
      <c r="T4472">
        <v>0.42335107922554016</v>
      </c>
      <c r="U4472">
        <v>0.66306555271148682</v>
      </c>
      <c r="V4472">
        <v>0.77808725833892822</v>
      </c>
    </row>
    <row r="4473" spans="1:22" x14ac:dyDescent="0.25">
      <c r="A4473" t="s">
        <v>124</v>
      </c>
      <c r="B4473" t="s">
        <v>86</v>
      </c>
      <c r="C4473" t="s">
        <v>102</v>
      </c>
      <c r="D4473" t="s">
        <v>105</v>
      </c>
      <c r="E4473" t="s">
        <v>89</v>
      </c>
      <c r="F4473" t="s">
        <v>46</v>
      </c>
      <c r="G4473">
        <v>64</v>
      </c>
      <c r="H4473">
        <v>2</v>
      </c>
      <c r="I4473">
        <f>IF(VLOOKUP(Data!$A4473,summermonths, 2, FALSE) = 1, VLOOKUP(Data!$H4473,rateblocks, 2, FALSE), VLOOKUP(Data!H4473, rateblocks,3, FALSE))</f>
        <v>3</v>
      </c>
      <c r="J4473">
        <v>0.30588075518608093</v>
      </c>
      <c r="K4473">
        <v>0.54828125238418579</v>
      </c>
      <c r="L4473">
        <v>63.6875</v>
      </c>
      <c r="M4473">
        <v>0.24240048229694366</v>
      </c>
      <c r="N4473">
        <v>0.17339909076690674</v>
      </c>
      <c r="O4473">
        <v>3.0067244544625282E-2</v>
      </c>
      <c r="P4473">
        <v>-4.2815640568733215E-2</v>
      </c>
      <c r="Q4473">
        <v>2.0180605351924896E-2</v>
      </c>
      <c r="R4473">
        <v>0.15146991610527039</v>
      </c>
      <c r="S4473">
        <v>0.24240048229694366</v>
      </c>
      <c r="T4473">
        <v>0.33333104848861694</v>
      </c>
      <c r="U4473">
        <v>0.46462035179138184</v>
      </c>
      <c r="V4473">
        <v>0.52761662006378174</v>
      </c>
    </row>
    <row r="4474" spans="1:22" x14ac:dyDescent="0.25">
      <c r="A4474" t="s">
        <v>95</v>
      </c>
      <c r="B4474" t="s">
        <v>86</v>
      </c>
      <c r="C4474" t="s">
        <v>101</v>
      </c>
      <c r="D4474" t="s">
        <v>60</v>
      </c>
      <c r="E4474" t="s">
        <v>89</v>
      </c>
      <c r="F4474" t="s">
        <v>46</v>
      </c>
      <c r="G4474">
        <v>64</v>
      </c>
      <c r="H4474">
        <v>21</v>
      </c>
      <c r="I4474">
        <f>IF(VLOOKUP(Data!$A4474,summermonths, 2, FALSE) = 1, VLOOKUP(Data!$H4474,rateblocks, 2, FALSE), VLOOKUP(Data!H4474, rateblocks,3, FALSE))</f>
        <v>2</v>
      </c>
      <c r="J4474">
        <v>0.3819834291934967</v>
      </c>
      <c r="K4474">
        <v>0.5462070107460022</v>
      </c>
      <c r="L4474">
        <v>60.567188262939453</v>
      </c>
      <c r="M4474">
        <v>0.16422361135482788</v>
      </c>
      <c r="N4474">
        <v>0.101063072681427</v>
      </c>
      <c r="O4474">
        <v>1.0213744826614857E-2</v>
      </c>
      <c r="P4474">
        <v>-2.0103503484278917E-3</v>
      </c>
      <c r="Q4474">
        <v>3.4706071019172668E-2</v>
      </c>
      <c r="R4474">
        <v>0.11122608184814453</v>
      </c>
      <c r="S4474">
        <v>0.16422361135482788</v>
      </c>
      <c r="T4474">
        <v>0.21722114086151123</v>
      </c>
      <c r="U4474">
        <v>0.2937411367893219</v>
      </c>
      <c r="V4474">
        <v>0.33045756816864014</v>
      </c>
    </row>
    <row r="4475" spans="1:22" x14ac:dyDescent="0.25">
      <c r="A4475" t="s">
        <v>125</v>
      </c>
      <c r="B4475" t="s">
        <v>86</v>
      </c>
      <c r="C4475" t="s">
        <v>102</v>
      </c>
      <c r="D4475" t="s">
        <v>109</v>
      </c>
      <c r="E4475" t="s">
        <v>89</v>
      </c>
      <c r="F4475" t="s">
        <v>46</v>
      </c>
      <c r="G4475">
        <v>64</v>
      </c>
      <c r="H4475">
        <v>10</v>
      </c>
      <c r="I4475">
        <f>IF(VLOOKUP(Data!$A4475,summermonths, 2, FALSE) = 1, VLOOKUP(Data!$H4475,rateblocks, 2, FALSE), VLOOKUP(Data!H4475, rateblocks,3, FALSE))</f>
        <v>2</v>
      </c>
      <c r="J4475">
        <v>0.341950923204422</v>
      </c>
      <c r="K4475">
        <v>0.30304688215255737</v>
      </c>
      <c r="L4475">
        <v>75.453125</v>
      </c>
      <c r="M4475">
        <v>-3.8904044777154922E-2</v>
      </c>
      <c r="N4475">
        <v>0.15726302564144135</v>
      </c>
      <c r="O4475">
        <v>2.4731658399105072E-2</v>
      </c>
      <c r="P4475">
        <v>-0.29757869243621826</v>
      </c>
      <c r="Q4475">
        <v>-0.24044471979141235</v>
      </c>
      <c r="R4475">
        <v>-0.12137285619974136</v>
      </c>
      <c r="S4475">
        <v>-3.8904044777154922E-2</v>
      </c>
      <c r="T4475">
        <v>4.3564766645431519E-2</v>
      </c>
      <c r="U4475">
        <v>0.16263663768768311</v>
      </c>
      <c r="V4475">
        <v>0.21977061033248901</v>
      </c>
    </row>
    <row r="4476" spans="1:22" x14ac:dyDescent="0.25">
      <c r="A4476" t="s">
        <v>125</v>
      </c>
      <c r="B4476" t="s">
        <v>86</v>
      </c>
      <c r="C4476" t="s">
        <v>101</v>
      </c>
      <c r="D4476" t="s">
        <v>110</v>
      </c>
      <c r="E4476" t="s">
        <v>89</v>
      </c>
      <c r="F4476" t="s">
        <v>46</v>
      </c>
      <c r="G4476">
        <v>64</v>
      </c>
      <c r="H4476">
        <v>23</v>
      </c>
      <c r="I4476">
        <f>IF(VLOOKUP(Data!$A4476,summermonths, 2, FALSE) = 1, VLOOKUP(Data!$H4476,rateblocks, 2, FALSE), VLOOKUP(Data!H4476, rateblocks,3, FALSE))</f>
        <v>3</v>
      </c>
      <c r="J4476">
        <v>0.54698967933654785</v>
      </c>
      <c r="K4476">
        <v>0.62183237075805664</v>
      </c>
      <c r="L4476">
        <v>59.234375</v>
      </c>
      <c r="M4476">
        <v>7.4842706322669983E-2</v>
      </c>
      <c r="N4476">
        <v>0.1148676797747612</v>
      </c>
      <c r="O4476">
        <v>1.3194584287703037E-2</v>
      </c>
      <c r="P4476">
        <v>-0.11409781128168106</v>
      </c>
      <c r="Q4476">
        <v>-7.2366148233413696E-2</v>
      </c>
      <c r="R4476">
        <v>1.4606036245822906E-2</v>
      </c>
      <c r="S4476">
        <v>7.4842706322669983E-2</v>
      </c>
      <c r="T4476">
        <v>0.13507938385009766</v>
      </c>
      <c r="U4476">
        <v>0.22205156087875366</v>
      </c>
      <c r="V4476">
        <v>0.26378321647644043</v>
      </c>
    </row>
    <row r="4477" spans="1:22" x14ac:dyDescent="0.25">
      <c r="A4477" t="s">
        <v>95</v>
      </c>
      <c r="B4477" t="s">
        <v>86</v>
      </c>
      <c r="C4477" t="s">
        <v>102</v>
      </c>
      <c r="D4477" t="s">
        <v>66</v>
      </c>
      <c r="E4477" t="s">
        <v>89</v>
      </c>
      <c r="F4477" t="s">
        <v>46</v>
      </c>
      <c r="G4477">
        <v>64</v>
      </c>
      <c r="H4477">
        <v>22</v>
      </c>
      <c r="I4477">
        <f>IF(VLOOKUP(Data!$A4477,summermonths, 2, FALSE) = 1, VLOOKUP(Data!$H4477,rateblocks, 2, FALSE), VLOOKUP(Data!H4477, rateblocks,3, FALSE))</f>
        <v>2</v>
      </c>
      <c r="J4477">
        <v>0.43398785591125488</v>
      </c>
      <c r="K4477">
        <v>0.58203125</v>
      </c>
      <c r="L4477">
        <v>64.46875</v>
      </c>
      <c r="M4477">
        <v>0.14804339408874512</v>
      </c>
      <c r="N4477">
        <v>0.14389112591743469</v>
      </c>
      <c r="O4477">
        <v>2.0704656839370728E-2</v>
      </c>
      <c r="P4477">
        <v>-8.8636443018913269E-2</v>
      </c>
      <c r="Q4477">
        <v>-3.6360502243041992E-2</v>
      </c>
      <c r="R4477">
        <v>7.2586812078952789E-2</v>
      </c>
      <c r="S4477">
        <v>0.14804339408874512</v>
      </c>
      <c r="T4477">
        <v>0.22349996864795685</v>
      </c>
      <c r="U4477">
        <v>0.33244729042053223</v>
      </c>
      <c r="V4477">
        <v>0.3847232460975647</v>
      </c>
    </row>
    <row r="4478" spans="1:22" x14ac:dyDescent="0.25">
      <c r="A4478" t="s">
        <v>96</v>
      </c>
      <c r="B4478" t="s">
        <v>86</v>
      </c>
      <c r="C4478" t="s">
        <v>102</v>
      </c>
      <c r="D4478" t="s">
        <v>67</v>
      </c>
      <c r="E4478" t="s">
        <v>89</v>
      </c>
      <c r="F4478" t="s">
        <v>46</v>
      </c>
      <c r="G4478">
        <v>64</v>
      </c>
      <c r="H4478">
        <v>7</v>
      </c>
      <c r="I4478">
        <f>IF(VLOOKUP(Data!$A4478,summermonths, 2, FALSE) = 1, VLOOKUP(Data!$H4478,rateblocks, 2, FALSE), VLOOKUP(Data!H4478, rateblocks,3, FALSE))</f>
        <v>2</v>
      </c>
      <c r="J4478">
        <v>0.2778969407081604</v>
      </c>
      <c r="K4478">
        <v>0.42070311307907104</v>
      </c>
      <c r="L4478">
        <v>67.03125</v>
      </c>
      <c r="M4478">
        <v>0.14280617237091064</v>
      </c>
      <c r="N4478">
        <v>0.2151501327753067</v>
      </c>
      <c r="O4478">
        <v>4.6289578080177307E-2</v>
      </c>
      <c r="P4478">
        <v>-0.21108430624008179</v>
      </c>
      <c r="Q4478">
        <v>-0.13291981816291809</v>
      </c>
      <c r="R4478">
        <v>2.9981331899762154E-2</v>
      </c>
      <c r="S4478">
        <v>0.14280617237091064</v>
      </c>
      <c r="T4478">
        <v>0.25563099980354309</v>
      </c>
      <c r="U4478">
        <v>0.41853216290473938</v>
      </c>
      <c r="V4478">
        <v>0.49669665098190308</v>
      </c>
    </row>
    <row r="4479" spans="1:22" x14ac:dyDescent="0.25">
      <c r="A4479" t="s">
        <v>95</v>
      </c>
      <c r="B4479" t="s">
        <v>86</v>
      </c>
      <c r="C4479" t="s">
        <v>102</v>
      </c>
      <c r="D4479" t="s">
        <v>66</v>
      </c>
      <c r="E4479" t="s">
        <v>89</v>
      </c>
      <c r="F4479" t="s">
        <v>46</v>
      </c>
      <c r="G4479">
        <v>64</v>
      </c>
      <c r="H4479">
        <v>1</v>
      </c>
      <c r="I4479">
        <f>IF(VLOOKUP(Data!$A4479,summermonths, 2, FALSE) = 1, VLOOKUP(Data!$H4479,rateblocks, 2, FALSE), VLOOKUP(Data!H4479, rateblocks,3, FALSE))</f>
        <v>3</v>
      </c>
      <c r="J4479">
        <v>0.39504563808441162</v>
      </c>
      <c r="K4479">
        <v>0.5411718487739563</v>
      </c>
      <c r="L4479">
        <v>61.4375</v>
      </c>
      <c r="M4479">
        <v>0.14612624049186707</v>
      </c>
      <c r="N4479">
        <v>0.14915572106838226</v>
      </c>
      <c r="O4479">
        <v>2.2247429937124252E-2</v>
      </c>
      <c r="P4479">
        <v>-9.9213086068630219E-2</v>
      </c>
      <c r="Q4479">
        <v>-4.5024506747722626E-2</v>
      </c>
      <c r="R4479">
        <v>6.7908905446529388E-2</v>
      </c>
      <c r="S4479">
        <v>0.14612624049186707</v>
      </c>
      <c r="T4479">
        <v>0.22434358298778534</v>
      </c>
      <c r="U4479">
        <v>0.33727699518203735</v>
      </c>
      <c r="V4479">
        <v>0.39146557450294495</v>
      </c>
    </row>
    <row r="4480" spans="1:22" x14ac:dyDescent="0.25">
      <c r="A4480" t="s">
        <v>122</v>
      </c>
      <c r="B4480" t="s">
        <v>86</v>
      </c>
      <c r="C4480" t="s">
        <v>102</v>
      </c>
      <c r="D4480" t="s">
        <v>106</v>
      </c>
      <c r="E4480" t="s">
        <v>89</v>
      </c>
      <c r="F4480" t="s">
        <v>46</v>
      </c>
      <c r="G4480">
        <v>64</v>
      </c>
      <c r="H4480">
        <v>17</v>
      </c>
      <c r="I4480">
        <f>IF(VLOOKUP(Data!$A4480,summermonths, 2, FALSE) = 1, VLOOKUP(Data!$H4480,rateblocks, 2, FALSE), VLOOKUP(Data!H4480, rateblocks,3, FALSE))</f>
        <v>2</v>
      </c>
      <c r="J4480">
        <v>0.26028972864151001</v>
      </c>
      <c r="K4480">
        <v>0.35359373688697815</v>
      </c>
      <c r="L4480">
        <v>53.734375</v>
      </c>
      <c r="M4480">
        <v>9.330403059720993E-2</v>
      </c>
      <c r="N4480">
        <v>9.866303950548172E-2</v>
      </c>
      <c r="O4480">
        <v>9.7343949601054192E-3</v>
      </c>
      <c r="P4480">
        <v>-6.8982228636741638E-2</v>
      </c>
      <c r="Q4480">
        <v>-3.3137742429971695E-2</v>
      </c>
      <c r="R4480">
        <v>4.1565082967281342E-2</v>
      </c>
      <c r="S4480">
        <v>9.330403059720993E-2</v>
      </c>
      <c r="T4480">
        <v>0.14504298567771912</v>
      </c>
      <c r="U4480">
        <v>0.21974579989910126</v>
      </c>
      <c r="V4480">
        <v>0.2555902898311615</v>
      </c>
    </row>
    <row r="4481" spans="1:22" x14ac:dyDescent="0.25">
      <c r="A4481" t="s">
        <v>100</v>
      </c>
      <c r="B4481" t="s">
        <v>86</v>
      </c>
      <c r="C4481" t="s">
        <v>101</v>
      </c>
      <c r="D4481" t="s">
        <v>65</v>
      </c>
      <c r="E4481" t="s">
        <v>89</v>
      </c>
      <c r="F4481" t="s">
        <v>46</v>
      </c>
      <c r="G4481">
        <v>64</v>
      </c>
      <c r="H4481">
        <v>1</v>
      </c>
      <c r="I4481">
        <f>IF(VLOOKUP(Data!$A4481,summermonths, 2, FALSE) = 1, VLOOKUP(Data!$H4481,rateblocks, 2, FALSE), VLOOKUP(Data!H4481, rateblocks,3, FALSE))</f>
        <v>3</v>
      </c>
      <c r="J4481">
        <v>0.44392165541648865</v>
      </c>
      <c r="K4481">
        <v>0.62813800573348999</v>
      </c>
      <c r="L4481">
        <v>68.536460876464844</v>
      </c>
      <c r="M4481">
        <v>0.18421636521816254</v>
      </c>
      <c r="N4481">
        <v>0.14153146743774414</v>
      </c>
      <c r="O4481">
        <v>2.003115601837635E-2</v>
      </c>
      <c r="P4481">
        <v>-4.8582181334495544E-2</v>
      </c>
      <c r="Q4481">
        <v>2.836491446942091E-3</v>
      </c>
      <c r="R4481">
        <v>0.10999719053506851</v>
      </c>
      <c r="S4481">
        <v>0.18421636521816254</v>
      </c>
      <c r="T4481">
        <v>0.25843554735183716</v>
      </c>
      <c r="U4481">
        <v>0.3655962347984314</v>
      </c>
      <c r="V4481">
        <v>0.41701492667198181</v>
      </c>
    </row>
    <row r="4482" spans="1:22" x14ac:dyDescent="0.25">
      <c r="A4482" t="s">
        <v>125</v>
      </c>
      <c r="B4482" t="s">
        <v>86</v>
      </c>
      <c r="C4482" t="s">
        <v>102</v>
      </c>
      <c r="D4482" t="s">
        <v>109</v>
      </c>
      <c r="E4482" t="s">
        <v>89</v>
      </c>
      <c r="F4482" t="s">
        <v>46</v>
      </c>
      <c r="G4482">
        <v>64</v>
      </c>
      <c r="H4482">
        <v>3</v>
      </c>
      <c r="I4482">
        <f>IF(VLOOKUP(Data!$A4482,summermonths, 2, FALSE) = 1, VLOOKUP(Data!$H4482,rateblocks, 2, FALSE), VLOOKUP(Data!H4482, rateblocks,3, FALSE))</f>
        <v>3</v>
      </c>
      <c r="J4482">
        <v>0.50251805782318115</v>
      </c>
      <c r="K4482">
        <v>0.49367186427116394</v>
      </c>
      <c r="L4482">
        <v>57.796875</v>
      </c>
      <c r="M4482">
        <v>-8.8462093845009804E-3</v>
      </c>
      <c r="N4482">
        <v>0.17136876285076141</v>
      </c>
      <c r="O4482">
        <v>2.9367253184318542E-2</v>
      </c>
      <c r="P4482">
        <v>-0.29072272777557373</v>
      </c>
      <c r="Q4482">
        <v>-0.22846411168575287</v>
      </c>
      <c r="R4482">
        <v>-9.8712079226970673E-2</v>
      </c>
      <c r="S4482">
        <v>-8.8462093845009804E-3</v>
      </c>
      <c r="T4482">
        <v>8.1019654870033264E-2</v>
      </c>
      <c r="U4482">
        <v>0.21077169477939606</v>
      </c>
      <c r="V4482">
        <v>0.27303031086921692</v>
      </c>
    </row>
    <row r="4483" spans="1:22" x14ac:dyDescent="0.25">
      <c r="A4483" t="s">
        <v>99</v>
      </c>
      <c r="B4483" t="s">
        <v>86</v>
      </c>
      <c r="C4483" t="s">
        <v>101</v>
      </c>
      <c r="D4483" t="s">
        <v>64</v>
      </c>
      <c r="E4483" t="s">
        <v>89</v>
      </c>
      <c r="F4483" t="s">
        <v>46</v>
      </c>
      <c r="G4483">
        <v>64</v>
      </c>
      <c r="H4483">
        <v>6</v>
      </c>
      <c r="I4483">
        <f>IF(VLOOKUP(Data!$A4483,summermonths, 2, FALSE) = 1, VLOOKUP(Data!$H4483,rateblocks, 2, FALSE), VLOOKUP(Data!H4483, rateblocks,3, FALSE))</f>
        <v>3</v>
      </c>
      <c r="J4483">
        <v>0.45639783143997192</v>
      </c>
      <c r="K4483">
        <v>0.6670498251914978</v>
      </c>
      <c r="L4483">
        <v>69.055801391601563</v>
      </c>
      <c r="M4483">
        <v>0.21065202355384827</v>
      </c>
      <c r="N4483">
        <v>0.17723488807678223</v>
      </c>
      <c r="O4483">
        <v>3.1412206590175629E-2</v>
      </c>
      <c r="P4483">
        <v>-8.087342232465744E-2</v>
      </c>
      <c r="Q4483">
        <v>-1.6483625397086143E-2</v>
      </c>
      <c r="R4483">
        <v>0.11770995706319809</v>
      </c>
      <c r="S4483">
        <v>0.21065202355384827</v>
      </c>
      <c r="T4483">
        <v>0.30359408259391785</v>
      </c>
      <c r="U4483">
        <v>0.43778768181800842</v>
      </c>
      <c r="V4483">
        <v>0.50217747688293457</v>
      </c>
    </row>
    <row r="4484" spans="1:22" x14ac:dyDescent="0.25">
      <c r="A4484" t="s">
        <v>122</v>
      </c>
      <c r="B4484" t="s">
        <v>86</v>
      </c>
      <c r="C4484" t="s">
        <v>101</v>
      </c>
      <c r="D4484" t="s">
        <v>111</v>
      </c>
      <c r="E4484" t="s">
        <v>89</v>
      </c>
      <c r="F4484" t="s">
        <v>46</v>
      </c>
      <c r="G4484">
        <v>64</v>
      </c>
      <c r="H4484">
        <v>24</v>
      </c>
      <c r="I4484">
        <f>IF(VLOOKUP(Data!$A4484,summermonths, 2, FALSE) = 1, VLOOKUP(Data!$H4484,rateblocks, 2, FALSE), VLOOKUP(Data!H4484, rateblocks,3, FALSE))</f>
        <v>3</v>
      </c>
      <c r="J4484">
        <v>0.43570646643638611</v>
      </c>
      <c r="K4484">
        <v>0.60537815093994141</v>
      </c>
      <c r="L4484">
        <v>52.564842224121094</v>
      </c>
      <c r="M4484">
        <v>0.16967165470123291</v>
      </c>
      <c r="N4484">
        <v>0.20557908713817596</v>
      </c>
      <c r="O4484">
        <v>4.2262762784957886E-2</v>
      </c>
      <c r="P4484">
        <v>-0.16847585141658783</v>
      </c>
      <c r="Q4484">
        <v>-9.3788549304008484E-2</v>
      </c>
      <c r="R4484">
        <v>6.1865877360105515E-2</v>
      </c>
      <c r="S4484">
        <v>0.16967165470123291</v>
      </c>
      <c r="T4484">
        <v>0.2774774432182312</v>
      </c>
      <c r="U4484">
        <v>0.43313184380531311</v>
      </c>
      <c r="V4484">
        <v>0.50781917572021484</v>
      </c>
    </row>
    <row r="4485" spans="1:22" x14ac:dyDescent="0.25">
      <c r="A4485" t="s">
        <v>122</v>
      </c>
      <c r="B4485" t="s">
        <v>86</v>
      </c>
      <c r="C4485" t="s">
        <v>102</v>
      </c>
      <c r="D4485" t="s">
        <v>106</v>
      </c>
      <c r="E4485" t="s">
        <v>89</v>
      </c>
      <c r="F4485" t="s">
        <v>46</v>
      </c>
      <c r="G4485">
        <v>64</v>
      </c>
      <c r="H4485">
        <v>10</v>
      </c>
      <c r="I4485">
        <f>IF(VLOOKUP(Data!$A4485,summermonths, 2, FALSE) = 1, VLOOKUP(Data!$H4485,rateblocks, 2, FALSE), VLOOKUP(Data!H4485, rateblocks,3, FALSE))</f>
        <v>2</v>
      </c>
      <c r="J4485">
        <v>0.31255471706390381</v>
      </c>
      <c r="K4485">
        <v>0.29625001549720764</v>
      </c>
      <c r="L4485">
        <v>51.859375</v>
      </c>
      <c r="M4485">
        <v>-1.6304707154631615E-2</v>
      </c>
      <c r="N4485">
        <v>0.14290715754032135</v>
      </c>
      <c r="O4485">
        <v>2.0422454923391342E-2</v>
      </c>
      <c r="P4485">
        <v>-0.25136604905128479</v>
      </c>
      <c r="Q4485">
        <v>-0.19944760203361511</v>
      </c>
      <c r="R4485">
        <v>-9.1245293617248535E-2</v>
      </c>
      <c r="S4485">
        <v>-1.6304707154631615E-2</v>
      </c>
      <c r="T4485">
        <v>5.8635879307985306E-2</v>
      </c>
      <c r="U4485">
        <v>0.16683818399906158</v>
      </c>
      <c r="V4485">
        <v>0.21875664591789246</v>
      </c>
    </row>
    <row r="4486" spans="1:22" x14ac:dyDescent="0.25">
      <c r="A4486" t="s">
        <v>98</v>
      </c>
      <c r="B4486" t="s">
        <v>86</v>
      </c>
      <c r="C4486" t="s">
        <v>101</v>
      </c>
      <c r="D4486" t="s">
        <v>63</v>
      </c>
      <c r="E4486" t="s">
        <v>89</v>
      </c>
      <c r="F4486" t="s">
        <v>46</v>
      </c>
      <c r="G4486">
        <v>64</v>
      </c>
      <c r="H4486">
        <v>2</v>
      </c>
      <c r="I4486">
        <f>IF(VLOOKUP(Data!$A4486,summermonths, 2, FALSE) = 1, VLOOKUP(Data!$H4486,rateblocks, 2, FALSE), VLOOKUP(Data!H4486, rateblocks,3, FALSE))</f>
        <v>3</v>
      </c>
      <c r="J4486">
        <v>0.51245605945587158</v>
      </c>
      <c r="K4486">
        <v>0.74955731630325317</v>
      </c>
      <c r="L4486">
        <v>68.738838195800781</v>
      </c>
      <c r="M4486">
        <v>0.23710121214389801</v>
      </c>
      <c r="N4486">
        <v>0.22560882568359375</v>
      </c>
      <c r="O4486">
        <v>5.0899341702461243E-2</v>
      </c>
      <c r="P4486">
        <v>-0.13399228453636169</v>
      </c>
      <c r="Q4486">
        <v>-5.2028130739927292E-2</v>
      </c>
      <c r="R4486">
        <v>0.11879182606935501</v>
      </c>
      <c r="S4486">
        <v>0.23710121214389801</v>
      </c>
      <c r="T4486">
        <v>0.35541060566902161</v>
      </c>
      <c r="U4486">
        <v>0.5262305736541748</v>
      </c>
      <c r="V4486">
        <v>0.60819470882415771</v>
      </c>
    </row>
    <row r="4487" spans="1:22" x14ac:dyDescent="0.25">
      <c r="A4487" t="s">
        <v>122</v>
      </c>
      <c r="B4487" t="s">
        <v>86</v>
      </c>
      <c r="C4487" t="s">
        <v>102</v>
      </c>
      <c r="D4487" t="s">
        <v>106</v>
      </c>
      <c r="E4487" t="s">
        <v>89</v>
      </c>
      <c r="F4487" t="s">
        <v>46</v>
      </c>
      <c r="G4487">
        <v>64</v>
      </c>
      <c r="H4487">
        <v>1</v>
      </c>
      <c r="I4487">
        <f>IF(VLOOKUP(Data!$A4487,summermonths, 2, FALSE) = 1, VLOOKUP(Data!$H4487,rateblocks, 2, FALSE), VLOOKUP(Data!H4487, rateblocks,3, FALSE))</f>
        <v>3</v>
      </c>
      <c r="J4487">
        <v>0.43500572443008423</v>
      </c>
      <c r="K4487">
        <v>0.62460935115814209</v>
      </c>
      <c r="L4487">
        <v>39.765625</v>
      </c>
      <c r="M4487">
        <v>0.18960364162921906</v>
      </c>
      <c r="N4487">
        <v>0.26475808024406433</v>
      </c>
      <c r="O4487">
        <v>7.009684294462204E-2</v>
      </c>
      <c r="P4487">
        <v>-0.24588464200496674</v>
      </c>
      <c r="Q4487">
        <v>-0.14969749748706818</v>
      </c>
      <c r="R4487">
        <v>5.0764366984367371E-2</v>
      </c>
      <c r="S4487">
        <v>0.18960364162921906</v>
      </c>
      <c r="T4487">
        <v>0.32844290137290955</v>
      </c>
      <c r="U4487">
        <v>0.52890479564666748</v>
      </c>
      <c r="V4487">
        <v>0.62509191036224365</v>
      </c>
    </row>
    <row r="4488" spans="1:22" x14ac:dyDescent="0.25">
      <c r="A4488" t="s">
        <v>95</v>
      </c>
      <c r="B4488" t="s">
        <v>86</v>
      </c>
      <c r="C4488" t="s">
        <v>101</v>
      </c>
      <c r="D4488" t="s">
        <v>60</v>
      </c>
      <c r="E4488" t="s">
        <v>89</v>
      </c>
      <c r="F4488" t="s">
        <v>46</v>
      </c>
      <c r="G4488">
        <v>64</v>
      </c>
      <c r="H4488">
        <v>12</v>
      </c>
      <c r="I4488">
        <f>IF(VLOOKUP(Data!$A4488,summermonths, 2, FALSE) = 1, VLOOKUP(Data!$H4488,rateblocks, 2, FALSE), VLOOKUP(Data!H4488, rateblocks,3, FALSE))</f>
        <v>1</v>
      </c>
      <c r="J4488">
        <v>0.21777999401092529</v>
      </c>
      <c r="K4488">
        <v>0.3421015739440918</v>
      </c>
      <c r="L4488">
        <v>65.746871948242188</v>
      </c>
      <c r="M4488">
        <v>0.12432157248258591</v>
      </c>
      <c r="N4488">
        <v>0.10298796743154526</v>
      </c>
      <c r="O4488">
        <v>1.0606521740555763E-2</v>
      </c>
      <c r="P4488">
        <v>-4.5078560709953308E-2</v>
      </c>
      <c r="Q4488">
        <v>-7.6628183014690876E-3</v>
      </c>
      <c r="R4488">
        <v>7.031463086605072E-2</v>
      </c>
      <c r="S4488">
        <v>0.12432157248258591</v>
      </c>
      <c r="T4488">
        <v>0.17832851409912109</v>
      </c>
      <c r="U4488">
        <v>0.25630596280097961</v>
      </c>
      <c r="V4488">
        <v>0.29372170567512512</v>
      </c>
    </row>
    <row r="4489" spans="1:22" x14ac:dyDescent="0.25">
      <c r="A4489" t="s">
        <v>124</v>
      </c>
      <c r="B4489" t="s">
        <v>86</v>
      </c>
      <c r="C4489" t="s">
        <v>102</v>
      </c>
      <c r="D4489" t="s">
        <v>105</v>
      </c>
      <c r="E4489" t="s">
        <v>89</v>
      </c>
      <c r="F4489" t="s">
        <v>46</v>
      </c>
      <c r="G4489">
        <v>64</v>
      </c>
      <c r="H4489">
        <v>11</v>
      </c>
      <c r="I4489">
        <f>IF(VLOOKUP(Data!$A4489,summermonths, 2, FALSE) = 1, VLOOKUP(Data!$H4489,rateblocks, 2, FALSE), VLOOKUP(Data!H4489, rateblocks,3, FALSE))</f>
        <v>2</v>
      </c>
      <c r="J4489">
        <v>0.31177476048469543</v>
      </c>
      <c r="K4489">
        <v>0.46234375238418579</v>
      </c>
      <c r="L4489">
        <v>84.15625</v>
      </c>
      <c r="M4489">
        <v>0.15056899189949036</v>
      </c>
      <c r="N4489">
        <v>0.30252683162689209</v>
      </c>
      <c r="O4489">
        <v>9.1522485017776489E-2</v>
      </c>
      <c r="P4489">
        <v>-0.34704336524009705</v>
      </c>
      <c r="Q4489">
        <v>-0.23713473975658417</v>
      </c>
      <c r="R4489">
        <v>-8.0762337893247604E-3</v>
      </c>
      <c r="S4489">
        <v>0.15056899189949036</v>
      </c>
      <c r="T4489">
        <v>0.30921420454978943</v>
      </c>
      <c r="U4489">
        <v>0.53827273845672607</v>
      </c>
      <c r="V4489">
        <v>0.64818131923675537</v>
      </c>
    </row>
    <row r="4490" spans="1:22" x14ac:dyDescent="0.25">
      <c r="A4490" t="s">
        <v>96</v>
      </c>
      <c r="B4490" t="s">
        <v>86</v>
      </c>
      <c r="C4490" t="s">
        <v>101</v>
      </c>
      <c r="D4490" t="s">
        <v>61</v>
      </c>
      <c r="E4490" t="s">
        <v>89</v>
      </c>
      <c r="F4490" t="s">
        <v>46</v>
      </c>
      <c r="G4490">
        <v>64</v>
      </c>
      <c r="H4490">
        <v>9</v>
      </c>
      <c r="I4490">
        <f>IF(VLOOKUP(Data!$A4490,summermonths, 2, FALSE) = 1, VLOOKUP(Data!$H4490,rateblocks, 2, FALSE), VLOOKUP(Data!H4490, rateblocks,3, FALSE))</f>
        <v>2</v>
      </c>
      <c r="J4490">
        <v>0.20744079351425171</v>
      </c>
      <c r="K4490">
        <v>0.37194600701332092</v>
      </c>
      <c r="L4490">
        <v>67.677558898925781</v>
      </c>
      <c r="M4490">
        <v>0.16450522840023041</v>
      </c>
      <c r="N4490">
        <v>0.12893718481063843</v>
      </c>
      <c r="O4490">
        <v>1.6624797135591507E-2</v>
      </c>
      <c r="P4490">
        <v>-4.7577567398548126E-2</v>
      </c>
      <c r="Q4490">
        <v>-7.3442264692857862E-4</v>
      </c>
      <c r="R4490">
        <v>9.689050167798996E-2</v>
      </c>
      <c r="S4490">
        <v>0.16450522840023041</v>
      </c>
      <c r="T4490">
        <v>0.23211994767189026</v>
      </c>
      <c r="U4490">
        <v>0.32974487543106079</v>
      </c>
      <c r="V4490">
        <v>0.37658801674842834</v>
      </c>
    </row>
    <row r="4491" spans="1:22" x14ac:dyDescent="0.25">
      <c r="A4491" t="s">
        <v>124</v>
      </c>
      <c r="B4491" t="s">
        <v>86</v>
      </c>
      <c r="C4491" t="s">
        <v>101</v>
      </c>
      <c r="D4491" t="s">
        <v>108</v>
      </c>
      <c r="E4491" t="s">
        <v>89</v>
      </c>
      <c r="F4491" t="s">
        <v>46</v>
      </c>
      <c r="G4491">
        <v>64</v>
      </c>
      <c r="H4491">
        <v>18</v>
      </c>
      <c r="I4491">
        <f>IF(VLOOKUP(Data!$A4491,summermonths, 2, FALSE) = 1, VLOOKUP(Data!$H4491,rateblocks, 2, FALSE), VLOOKUP(Data!H4491, rateblocks,3, FALSE))</f>
        <v>1</v>
      </c>
      <c r="J4491">
        <v>0.3346504271030426</v>
      </c>
      <c r="K4491">
        <v>0.50491446256637573</v>
      </c>
      <c r="L4491">
        <v>68.031997680664062</v>
      </c>
      <c r="M4491">
        <v>0.17026400566101074</v>
      </c>
      <c r="N4491">
        <v>0.20058886706829071</v>
      </c>
      <c r="O4491">
        <v>4.0235891938209534E-2</v>
      </c>
      <c r="P4491">
        <v>-0.15967531502246857</v>
      </c>
      <c r="Q4491">
        <v>-8.6800970137119293E-2</v>
      </c>
      <c r="R4491">
        <v>6.5075099468231201E-2</v>
      </c>
      <c r="S4491">
        <v>0.17026400566101074</v>
      </c>
      <c r="T4491">
        <v>0.27545291185379028</v>
      </c>
      <c r="U4491">
        <v>0.42732897400856018</v>
      </c>
      <c r="V4491">
        <v>0.50020331144332886</v>
      </c>
    </row>
    <row r="4492" spans="1:22" x14ac:dyDescent="0.25">
      <c r="A4492" t="s">
        <v>96</v>
      </c>
      <c r="B4492" t="s">
        <v>86</v>
      </c>
      <c r="C4492" t="s">
        <v>101</v>
      </c>
      <c r="D4492" t="s">
        <v>61</v>
      </c>
      <c r="E4492" t="s">
        <v>89</v>
      </c>
      <c r="F4492" t="s">
        <v>46</v>
      </c>
      <c r="G4492">
        <v>64</v>
      </c>
      <c r="H4492">
        <v>15</v>
      </c>
      <c r="I4492">
        <f>IF(VLOOKUP(Data!$A4492,summermonths, 2, FALSE) = 1, VLOOKUP(Data!$H4492,rateblocks, 2, FALSE), VLOOKUP(Data!H4492, rateblocks,3, FALSE))</f>
        <v>1</v>
      </c>
      <c r="J4492">
        <v>0.28543704748153687</v>
      </c>
      <c r="K4492">
        <v>0.42330610752105713</v>
      </c>
      <c r="L4492">
        <v>73.1953125</v>
      </c>
      <c r="M4492">
        <v>0.13786906003952026</v>
      </c>
      <c r="N4492">
        <v>0.17537771165370941</v>
      </c>
      <c r="O4492">
        <v>3.0757341533899307E-2</v>
      </c>
      <c r="P4492">
        <v>-0.15060161054134369</v>
      </c>
      <c r="Q4492">
        <v>-8.6886517703533173E-2</v>
      </c>
      <c r="R4492">
        <v>4.5900899916887283E-2</v>
      </c>
      <c r="S4492">
        <v>0.13786906003952026</v>
      </c>
      <c r="T4492">
        <v>0.22983722388744354</v>
      </c>
      <c r="U4492">
        <v>0.3626246452331543</v>
      </c>
      <c r="V4492">
        <v>0.42633971571922302</v>
      </c>
    </row>
    <row r="4493" spans="1:22" x14ac:dyDescent="0.25">
      <c r="A4493" t="s">
        <v>100</v>
      </c>
      <c r="B4493" t="s">
        <v>86</v>
      </c>
      <c r="C4493" t="s">
        <v>102</v>
      </c>
      <c r="D4493" t="s">
        <v>71</v>
      </c>
      <c r="E4493" t="s">
        <v>89</v>
      </c>
      <c r="F4493" t="s">
        <v>46</v>
      </c>
      <c r="G4493">
        <v>64</v>
      </c>
      <c r="H4493">
        <v>4</v>
      </c>
      <c r="I4493">
        <f>IF(VLOOKUP(Data!$A4493,summermonths, 2, FALSE) = 1, VLOOKUP(Data!$H4493,rateblocks, 2, FALSE), VLOOKUP(Data!H4493, rateblocks,3, FALSE))</f>
        <v>3</v>
      </c>
      <c r="J4493">
        <v>0.42841887474060059</v>
      </c>
      <c r="K4493">
        <v>0.67148435115814209</v>
      </c>
      <c r="L4493">
        <v>71.859375</v>
      </c>
      <c r="M4493">
        <v>0.2430654913187027</v>
      </c>
      <c r="N4493">
        <v>0.40517109632492065</v>
      </c>
      <c r="O4493">
        <v>0.16416361927986145</v>
      </c>
      <c r="P4493">
        <v>-0.42338165640830994</v>
      </c>
      <c r="Q4493">
        <v>-0.27618217468261719</v>
      </c>
      <c r="R4493">
        <v>3.0593561008572578E-2</v>
      </c>
      <c r="S4493">
        <v>0.2430654913187027</v>
      </c>
      <c r="T4493">
        <v>0.45553740859031677</v>
      </c>
      <c r="U4493">
        <v>0.7623131275177002</v>
      </c>
      <c r="V4493">
        <v>0.90951263904571533</v>
      </c>
    </row>
    <row r="4494" spans="1:22" x14ac:dyDescent="0.25">
      <c r="A4494" t="s">
        <v>125</v>
      </c>
      <c r="B4494" t="s">
        <v>86</v>
      </c>
      <c r="C4494" t="s">
        <v>101</v>
      </c>
      <c r="D4494" t="s">
        <v>110</v>
      </c>
      <c r="E4494" t="s">
        <v>89</v>
      </c>
      <c r="F4494" t="s">
        <v>46</v>
      </c>
      <c r="G4494">
        <v>64</v>
      </c>
      <c r="H4494">
        <v>20</v>
      </c>
      <c r="I4494">
        <f>IF(VLOOKUP(Data!$A4494,summermonths, 2, FALSE) = 1, VLOOKUP(Data!$H4494,rateblocks, 2, FALSE), VLOOKUP(Data!H4494, rateblocks,3, FALSE))</f>
        <v>1</v>
      </c>
      <c r="J4494">
        <v>0.49649715423583984</v>
      </c>
      <c r="K4494">
        <v>0.5958593487739563</v>
      </c>
      <c r="L4494">
        <v>63.330257415771484</v>
      </c>
      <c r="M4494">
        <v>9.9362209439277649E-2</v>
      </c>
      <c r="N4494">
        <v>0.17603366076946259</v>
      </c>
      <c r="O4494">
        <v>3.0987849459052086E-2</v>
      </c>
      <c r="P4494">
        <v>-0.19018739461898804</v>
      </c>
      <c r="Q4494">
        <v>-0.12623400986194611</v>
      </c>
      <c r="R4494">
        <v>7.0500676520168781E-3</v>
      </c>
      <c r="S4494">
        <v>9.9362209439277649E-2</v>
      </c>
      <c r="T4494">
        <v>0.19167435169219971</v>
      </c>
      <c r="U4494">
        <v>0.32495841383934021</v>
      </c>
      <c r="V4494">
        <v>0.38891181349754333</v>
      </c>
    </row>
    <row r="4495" spans="1:22" x14ac:dyDescent="0.25">
      <c r="A4495" t="s">
        <v>124</v>
      </c>
      <c r="B4495" t="s">
        <v>86</v>
      </c>
      <c r="C4495" t="s">
        <v>102</v>
      </c>
      <c r="D4495" t="s">
        <v>105</v>
      </c>
      <c r="E4495" t="s">
        <v>89</v>
      </c>
      <c r="F4495" t="s">
        <v>46</v>
      </c>
      <c r="G4495">
        <v>64</v>
      </c>
      <c r="H4495">
        <v>12</v>
      </c>
      <c r="I4495">
        <f>IF(VLOOKUP(Data!$A4495,summermonths, 2, FALSE) = 1, VLOOKUP(Data!$H4495,rateblocks, 2, FALSE), VLOOKUP(Data!H4495, rateblocks,3, FALSE))</f>
        <v>2</v>
      </c>
      <c r="J4495">
        <v>0.30239054560661316</v>
      </c>
      <c r="K4495">
        <v>0.48921874165534973</v>
      </c>
      <c r="L4495">
        <v>87.84375</v>
      </c>
      <c r="M4495">
        <v>0.18682819604873657</v>
      </c>
      <c r="N4495">
        <v>0.35869163274765015</v>
      </c>
      <c r="O4495">
        <v>0.1286596804857254</v>
      </c>
      <c r="P4495">
        <v>-0.40316703915596008</v>
      </c>
      <c r="Q4495">
        <v>-0.27285361289978027</v>
      </c>
      <c r="R4495">
        <v>-1.2698801001533866E-3</v>
      </c>
      <c r="S4495">
        <v>0.18682819604873657</v>
      </c>
      <c r="T4495">
        <v>0.37492626905441284</v>
      </c>
      <c r="U4495">
        <v>0.64651000499725342</v>
      </c>
      <c r="V4495">
        <v>0.77682340145111084</v>
      </c>
    </row>
    <row r="4496" spans="1:22" x14ac:dyDescent="0.25">
      <c r="A4496" t="s">
        <v>123</v>
      </c>
      <c r="B4496" t="s">
        <v>86</v>
      </c>
      <c r="C4496" t="s">
        <v>102</v>
      </c>
      <c r="D4496" t="s">
        <v>112</v>
      </c>
      <c r="E4496" t="s">
        <v>89</v>
      </c>
      <c r="F4496" t="s">
        <v>46</v>
      </c>
      <c r="G4496">
        <v>64</v>
      </c>
      <c r="H4496">
        <v>21</v>
      </c>
      <c r="I4496">
        <f>IF(VLOOKUP(Data!$A4496,summermonths, 2, FALSE) = 1, VLOOKUP(Data!$H4496,rateblocks, 2, FALSE), VLOOKUP(Data!H4496, rateblocks,3, FALSE))</f>
        <v>2</v>
      </c>
      <c r="J4496">
        <v>0.38661620020866394</v>
      </c>
      <c r="K4496">
        <v>0.61460936069488525</v>
      </c>
      <c r="L4496">
        <v>62.578125</v>
      </c>
      <c r="M4496">
        <v>0.22799316048622131</v>
      </c>
      <c r="N4496">
        <v>0.23926351964473724</v>
      </c>
      <c r="O4496">
        <v>5.7247031480073929E-2</v>
      </c>
      <c r="P4496">
        <v>-0.16556030511856079</v>
      </c>
      <c r="Q4496">
        <v>-7.8635379672050476E-2</v>
      </c>
      <c r="R4496">
        <v>0.10252324491739273</v>
      </c>
      <c r="S4496">
        <v>0.22799316048622131</v>
      </c>
      <c r="T4496">
        <v>0.35346308350563049</v>
      </c>
      <c r="U4496">
        <v>0.5346217155456543</v>
      </c>
      <c r="V4496">
        <v>0.62154662609100342</v>
      </c>
    </row>
    <row r="4497" spans="1:22" x14ac:dyDescent="0.25">
      <c r="A4497" t="s">
        <v>95</v>
      </c>
      <c r="B4497" t="s">
        <v>86</v>
      </c>
      <c r="C4497" t="s">
        <v>102</v>
      </c>
      <c r="D4497" t="s">
        <v>66</v>
      </c>
      <c r="E4497" t="s">
        <v>89</v>
      </c>
      <c r="F4497" t="s">
        <v>46</v>
      </c>
      <c r="G4497">
        <v>64</v>
      </c>
      <c r="H4497">
        <v>21</v>
      </c>
      <c r="I4497">
        <f>IF(VLOOKUP(Data!$A4497,summermonths, 2, FALSE) = 1, VLOOKUP(Data!$H4497,rateblocks, 2, FALSE), VLOOKUP(Data!H4497, rateblocks,3, FALSE))</f>
        <v>2</v>
      </c>
      <c r="J4497">
        <v>0.47621142864227295</v>
      </c>
      <c r="K4497">
        <v>0.56343752145767212</v>
      </c>
      <c r="L4497">
        <v>65.65625</v>
      </c>
      <c r="M4497">
        <v>8.7226063013076782E-2</v>
      </c>
      <c r="N4497">
        <v>0.16632455587387085</v>
      </c>
      <c r="O4497">
        <v>2.7663858607411385E-2</v>
      </c>
      <c r="P4497">
        <v>-0.18635348975658417</v>
      </c>
      <c r="Q4497">
        <v>-0.12592743337154388</v>
      </c>
      <c r="R4497">
        <v>5.3806370488018729E-6</v>
      </c>
      <c r="S4497">
        <v>8.7226063013076782E-2</v>
      </c>
      <c r="T4497">
        <v>0.17444674670696259</v>
      </c>
      <c r="U4497">
        <v>0.30037954449653625</v>
      </c>
      <c r="V4497">
        <v>0.36080560088157654</v>
      </c>
    </row>
    <row r="4498" spans="1:22" x14ac:dyDescent="0.25">
      <c r="A4498" t="s">
        <v>123</v>
      </c>
      <c r="B4498" t="s">
        <v>86</v>
      </c>
      <c r="C4498" t="s">
        <v>102</v>
      </c>
      <c r="D4498" t="s">
        <v>112</v>
      </c>
      <c r="E4498" t="s">
        <v>89</v>
      </c>
      <c r="F4498" t="s">
        <v>46</v>
      </c>
      <c r="G4498">
        <v>64</v>
      </c>
      <c r="H4498">
        <v>3</v>
      </c>
      <c r="I4498">
        <f>IF(VLOOKUP(Data!$A4498,summermonths, 2, FALSE) = 1, VLOOKUP(Data!$H4498,rateblocks, 2, FALSE), VLOOKUP(Data!H4498, rateblocks,3, FALSE))</f>
        <v>3</v>
      </c>
      <c r="J4498">
        <v>0.3720565140247345</v>
      </c>
      <c r="K4498">
        <v>0.52687501907348633</v>
      </c>
      <c r="L4498">
        <v>53.9375</v>
      </c>
      <c r="M4498">
        <v>0.15481849014759064</v>
      </c>
      <c r="N4498">
        <v>0.13940732181072235</v>
      </c>
      <c r="O4498">
        <v>1.9434401765465736E-2</v>
      </c>
      <c r="P4498">
        <v>-7.4486151337623596E-2</v>
      </c>
      <c r="Q4498">
        <v>-2.3839181289076805E-2</v>
      </c>
      <c r="R4498">
        <v>8.1713221967220306E-2</v>
      </c>
      <c r="S4498">
        <v>0.15481849014759064</v>
      </c>
      <c r="T4498">
        <v>0.22792376577854156</v>
      </c>
      <c r="U4498">
        <v>0.33347615599632263</v>
      </c>
      <c r="V4498">
        <v>0.38412311673164368</v>
      </c>
    </row>
    <row r="4499" spans="1:22" x14ac:dyDescent="0.25">
      <c r="A4499" t="s">
        <v>95</v>
      </c>
      <c r="B4499" t="s">
        <v>86</v>
      </c>
      <c r="C4499" t="s">
        <v>102</v>
      </c>
      <c r="D4499" t="s">
        <v>66</v>
      </c>
      <c r="E4499" t="s">
        <v>89</v>
      </c>
      <c r="F4499" t="s">
        <v>46</v>
      </c>
      <c r="G4499">
        <v>64</v>
      </c>
      <c r="H4499">
        <v>7</v>
      </c>
      <c r="I4499">
        <f>IF(VLOOKUP(Data!$A4499,summermonths, 2, FALSE) = 1, VLOOKUP(Data!$H4499,rateblocks, 2, FALSE), VLOOKUP(Data!H4499, rateblocks,3, FALSE))</f>
        <v>2</v>
      </c>
      <c r="J4499">
        <v>0.33336493372917175</v>
      </c>
      <c r="K4499">
        <v>0.37640625238418579</v>
      </c>
      <c r="L4499">
        <v>58.171875</v>
      </c>
      <c r="M4499">
        <v>4.3041322380304337E-2</v>
      </c>
      <c r="N4499">
        <v>0.11060748249292374</v>
      </c>
      <c r="O4499">
        <v>1.2234015390276909E-2</v>
      </c>
      <c r="P4499">
        <v>-0.13889180123806</v>
      </c>
      <c r="Q4499">
        <v>-9.8707869648933411E-2</v>
      </c>
      <c r="R4499">
        <v>-1.4961298555135727E-2</v>
      </c>
      <c r="S4499">
        <v>4.3041322380304337E-2</v>
      </c>
      <c r="T4499">
        <v>0.1010439395904541</v>
      </c>
      <c r="U4499">
        <v>0.18479052186012268</v>
      </c>
      <c r="V4499">
        <v>0.22497443854808807</v>
      </c>
    </row>
    <row r="4500" spans="1:22" x14ac:dyDescent="0.25">
      <c r="A4500" t="s">
        <v>124</v>
      </c>
      <c r="B4500" t="s">
        <v>86</v>
      </c>
      <c r="C4500" t="s">
        <v>101</v>
      </c>
      <c r="D4500" t="s">
        <v>108</v>
      </c>
      <c r="E4500" t="s">
        <v>89</v>
      </c>
      <c r="F4500" t="s">
        <v>46</v>
      </c>
      <c r="G4500">
        <v>64</v>
      </c>
      <c r="H4500">
        <v>15</v>
      </c>
      <c r="I4500">
        <f>IF(VLOOKUP(Data!$A4500,summermonths, 2, FALSE) = 1, VLOOKUP(Data!$H4500,rateblocks, 2, FALSE), VLOOKUP(Data!H4500, rateblocks,3, FALSE))</f>
        <v>2</v>
      </c>
      <c r="J4500">
        <v>0.28324711322784424</v>
      </c>
      <c r="K4500">
        <v>0.48442709445953369</v>
      </c>
      <c r="L4500">
        <v>72.384674072265625</v>
      </c>
      <c r="M4500">
        <v>0.20117998123168945</v>
      </c>
      <c r="N4500">
        <v>0.2003198117017746</v>
      </c>
      <c r="O4500">
        <v>4.0128026157617569E-2</v>
      </c>
      <c r="P4500">
        <v>-0.12831678986549377</v>
      </c>
      <c r="Q4500">
        <v>-5.5540185421705246E-2</v>
      </c>
      <c r="R4500">
        <v>9.6132166683673859E-2</v>
      </c>
      <c r="S4500">
        <v>0.20117998123168945</v>
      </c>
      <c r="T4500">
        <v>0.30622780323028564</v>
      </c>
      <c r="U4500">
        <v>0.45790013670921326</v>
      </c>
      <c r="V4500">
        <v>0.53067672252655029</v>
      </c>
    </row>
    <row r="4501" spans="1:22" x14ac:dyDescent="0.25">
      <c r="A4501" t="s">
        <v>125</v>
      </c>
      <c r="B4501" t="s">
        <v>86</v>
      </c>
      <c r="C4501" t="s">
        <v>101</v>
      </c>
      <c r="D4501" t="s">
        <v>110</v>
      </c>
      <c r="E4501" t="s">
        <v>89</v>
      </c>
      <c r="F4501" t="s">
        <v>46</v>
      </c>
      <c r="G4501">
        <v>64</v>
      </c>
      <c r="H4501">
        <v>19</v>
      </c>
      <c r="I4501">
        <f>IF(VLOOKUP(Data!$A4501,summermonths, 2, FALSE) = 1, VLOOKUP(Data!$H4501,rateblocks, 2, FALSE), VLOOKUP(Data!H4501, rateblocks,3, FALSE))</f>
        <v>1</v>
      </c>
      <c r="J4501">
        <v>0.41150778532028198</v>
      </c>
      <c r="K4501">
        <v>0.48373934626579285</v>
      </c>
      <c r="L4501">
        <v>65.436790466308594</v>
      </c>
      <c r="M4501">
        <v>7.223154604434967E-2</v>
      </c>
      <c r="N4501">
        <v>0.17614097893238068</v>
      </c>
      <c r="O4501">
        <v>3.1025644391775131E-2</v>
      </c>
      <c r="P4501">
        <v>-0.21749457716941833</v>
      </c>
      <c r="Q4501">
        <v>-0.1535021960735321</v>
      </c>
      <c r="R4501">
        <v>-2.0136874169111252E-2</v>
      </c>
      <c r="S4501">
        <v>7.223154604434967E-2</v>
      </c>
      <c r="T4501">
        <v>0.16459996998310089</v>
      </c>
      <c r="U4501">
        <v>0.29796528816223145</v>
      </c>
      <c r="V4501">
        <v>0.36195766925811768</v>
      </c>
    </row>
    <row r="4502" spans="1:22" x14ac:dyDescent="0.25">
      <c r="A4502" t="s">
        <v>100</v>
      </c>
      <c r="B4502" t="s">
        <v>86</v>
      </c>
      <c r="C4502" t="s">
        <v>101</v>
      </c>
      <c r="D4502" t="s">
        <v>65</v>
      </c>
      <c r="E4502" t="s">
        <v>89</v>
      </c>
      <c r="F4502" t="s">
        <v>46</v>
      </c>
      <c r="G4502">
        <v>64</v>
      </c>
      <c r="H4502">
        <v>8</v>
      </c>
      <c r="I4502">
        <f>IF(VLOOKUP(Data!$A4502,summermonths, 2, FALSE) = 1, VLOOKUP(Data!$H4502,rateblocks, 2, FALSE), VLOOKUP(Data!H4502, rateblocks,3, FALSE))</f>
        <v>2</v>
      </c>
      <c r="J4502">
        <v>0.28600293397903442</v>
      </c>
      <c r="K4502">
        <v>0.4874674379825592</v>
      </c>
      <c r="L4502">
        <v>68.588066101074219</v>
      </c>
      <c r="M4502">
        <v>0.20146451890468597</v>
      </c>
      <c r="N4502">
        <v>0.22184604406356812</v>
      </c>
      <c r="O4502">
        <v>4.9215666949748993E-2</v>
      </c>
      <c r="P4502">
        <v>-0.16343975067138672</v>
      </c>
      <c r="Q4502">
        <v>-8.2842625677585602E-2</v>
      </c>
      <c r="R4502">
        <v>8.5128337144851685E-2</v>
      </c>
      <c r="S4502">
        <v>0.20146451890468597</v>
      </c>
      <c r="T4502">
        <v>0.31780070066452026</v>
      </c>
      <c r="U4502">
        <v>0.48577165603637695</v>
      </c>
      <c r="V4502">
        <v>0.56636881828308105</v>
      </c>
    </row>
    <row r="4503" spans="1:22" x14ac:dyDescent="0.25">
      <c r="A4503" t="s">
        <v>123</v>
      </c>
      <c r="B4503" t="s">
        <v>86</v>
      </c>
      <c r="C4503" t="s">
        <v>101</v>
      </c>
      <c r="D4503" t="s">
        <v>107</v>
      </c>
      <c r="E4503" t="s">
        <v>89</v>
      </c>
      <c r="F4503" t="s">
        <v>46</v>
      </c>
      <c r="G4503">
        <v>64</v>
      </c>
      <c r="H4503">
        <v>10</v>
      </c>
      <c r="I4503">
        <f>IF(VLOOKUP(Data!$A4503,summermonths, 2, FALSE) = 1, VLOOKUP(Data!$H4503,rateblocks, 2, FALSE), VLOOKUP(Data!H4503, rateblocks,3, FALSE))</f>
        <v>2</v>
      </c>
      <c r="J4503">
        <v>0.24314011633396149</v>
      </c>
      <c r="K4503">
        <v>0.32807153463363647</v>
      </c>
      <c r="L4503">
        <v>64.981086730957031</v>
      </c>
      <c r="M4503">
        <v>8.4931425750255585E-2</v>
      </c>
      <c r="N4503">
        <v>8.6702987551689148E-2</v>
      </c>
      <c r="O4503">
        <v>7.5174081139266491E-3</v>
      </c>
      <c r="P4503">
        <v>-5.7682298123836517E-2</v>
      </c>
      <c r="Q4503">
        <v>-2.6182923465967178E-2</v>
      </c>
      <c r="R4503">
        <v>3.9464335888624191E-2</v>
      </c>
      <c r="S4503">
        <v>8.4931425750255585E-2</v>
      </c>
      <c r="T4503">
        <v>0.13039851188659668</v>
      </c>
      <c r="U4503">
        <v>0.19604577124118805</v>
      </c>
      <c r="V4503">
        <v>0.22754514217376709</v>
      </c>
    </row>
    <row r="4504" spans="1:22" x14ac:dyDescent="0.25">
      <c r="A4504" t="s">
        <v>122</v>
      </c>
      <c r="B4504" t="s">
        <v>86</v>
      </c>
      <c r="C4504" t="s">
        <v>101</v>
      </c>
      <c r="D4504" t="s">
        <v>111</v>
      </c>
      <c r="E4504" t="s">
        <v>89</v>
      </c>
      <c r="F4504" t="s">
        <v>46</v>
      </c>
      <c r="G4504">
        <v>64</v>
      </c>
      <c r="H4504">
        <v>6</v>
      </c>
      <c r="I4504">
        <f>IF(VLOOKUP(Data!$A4504,summermonths, 2, FALSE) = 1, VLOOKUP(Data!$H4504,rateblocks, 2, FALSE), VLOOKUP(Data!H4504, rateblocks,3, FALSE))</f>
        <v>3</v>
      </c>
      <c r="J4504">
        <v>0.43343666195869446</v>
      </c>
      <c r="K4504">
        <v>0.60601484775543213</v>
      </c>
      <c r="L4504">
        <v>51.030467987060547</v>
      </c>
      <c r="M4504">
        <v>0.17257818579673767</v>
      </c>
      <c r="N4504">
        <v>0.21265566349029541</v>
      </c>
      <c r="O4504">
        <v>4.5222431421279907E-2</v>
      </c>
      <c r="P4504">
        <v>-0.17720925807952881</v>
      </c>
      <c r="Q4504">
        <v>-9.9951013922691345E-2</v>
      </c>
      <c r="R4504">
        <v>6.1061445623636246E-2</v>
      </c>
      <c r="S4504">
        <v>0.17257818579673767</v>
      </c>
      <c r="T4504">
        <v>0.28409492969512939</v>
      </c>
      <c r="U4504">
        <v>0.44510737061500549</v>
      </c>
      <c r="V4504">
        <v>0.52236562967300415</v>
      </c>
    </row>
    <row r="4505" spans="1:22" x14ac:dyDescent="0.25">
      <c r="A4505" t="s">
        <v>96</v>
      </c>
      <c r="B4505" t="s">
        <v>86</v>
      </c>
      <c r="C4505" t="s">
        <v>102</v>
      </c>
      <c r="D4505" t="s">
        <v>67</v>
      </c>
      <c r="E4505" t="s">
        <v>89</v>
      </c>
      <c r="F4505" t="s">
        <v>46</v>
      </c>
      <c r="G4505">
        <v>64</v>
      </c>
      <c r="H4505">
        <v>2</v>
      </c>
      <c r="I4505">
        <f>IF(VLOOKUP(Data!$A4505,summermonths, 2, FALSE) = 1, VLOOKUP(Data!$H4505,rateblocks, 2, FALSE), VLOOKUP(Data!H4505, rateblocks,3, FALSE))</f>
        <v>3</v>
      </c>
      <c r="J4505">
        <v>0.37101304531097412</v>
      </c>
      <c r="K4505">
        <v>0.61687499284744263</v>
      </c>
      <c r="L4505">
        <v>65.6875</v>
      </c>
      <c r="M4505">
        <v>0.24586194753646851</v>
      </c>
      <c r="N4505">
        <v>0.23177514970302582</v>
      </c>
      <c r="O4505">
        <v>5.3719721734523773E-2</v>
      </c>
      <c r="P4505">
        <v>-0.13537424802780151</v>
      </c>
      <c r="Q4505">
        <v>-5.1169857382774353E-2</v>
      </c>
      <c r="R4505">
        <v>0.12431894242763519</v>
      </c>
      <c r="S4505">
        <v>0.24586194753646851</v>
      </c>
      <c r="T4505">
        <v>0.36740496754646301</v>
      </c>
      <c r="U4505">
        <v>0.54289376735687256</v>
      </c>
      <c r="V4505">
        <v>0.62709814310073853</v>
      </c>
    </row>
    <row r="4506" spans="1:22" x14ac:dyDescent="0.25">
      <c r="A4506" t="s">
        <v>97</v>
      </c>
      <c r="B4506" t="s">
        <v>86</v>
      </c>
      <c r="C4506" t="s">
        <v>101</v>
      </c>
      <c r="D4506" t="s">
        <v>62</v>
      </c>
      <c r="E4506" t="s">
        <v>89</v>
      </c>
      <c r="F4506" t="s">
        <v>46</v>
      </c>
      <c r="G4506">
        <v>64</v>
      </c>
      <c r="H4506">
        <v>5</v>
      </c>
      <c r="I4506">
        <f>IF(VLOOKUP(Data!$A4506,summermonths, 2, FALSE) = 1, VLOOKUP(Data!$H4506,rateblocks, 2, FALSE), VLOOKUP(Data!H4506, rateblocks,3, FALSE))</f>
        <v>3</v>
      </c>
      <c r="J4506">
        <v>0.45425257086753845</v>
      </c>
      <c r="K4506">
        <v>0.6707574725151062</v>
      </c>
      <c r="L4506">
        <v>67.377037048339844</v>
      </c>
      <c r="M4506">
        <v>0.21650491654872894</v>
      </c>
      <c r="N4506">
        <v>0.19578167796134949</v>
      </c>
      <c r="O4506">
        <v>3.833046555519104E-2</v>
      </c>
      <c r="P4506">
        <v>-0.10552728921175003</v>
      </c>
      <c r="Q4506">
        <v>-3.4399397671222687E-2</v>
      </c>
      <c r="R4506">
        <v>0.11383690685033798</v>
      </c>
      <c r="S4506">
        <v>0.21650491654872894</v>
      </c>
      <c r="T4506">
        <v>0.31917291879653931</v>
      </c>
      <c r="U4506">
        <v>0.46740922331809998</v>
      </c>
      <c r="V4506">
        <v>0.53853714466094971</v>
      </c>
    </row>
    <row r="4507" spans="1:22" x14ac:dyDescent="0.25">
      <c r="A4507" t="s">
        <v>95</v>
      </c>
      <c r="B4507" t="s">
        <v>86</v>
      </c>
      <c r="C4507" t="s">
        <v>101</v>
      </c>
      <c r="D4507" t="s">
        <v>60</v>
      </c>
      <c r="E4507" t="s">
        <v>89</v>
      </c>
      <c r="F4507" t="s">
        <v>46</v>
      </c>
      <c r="G4507">
        <v>64</v>
      </c>
      <c r="H4507">
        <v>10</v>
      </c>
      <c r="I4507">
        <f>IF(VLOOKUP(Data!$A4507,summermonths, 2, FALSE) = 1, VLOOKUP(Data!$H4507,rateblocks, 2, FALSE), VLOOKUP(Data!H4507, rateblocks,3, FALSE))</f>
        <v>2</v>
      </c>
      <c r="J4507">
        <v>0.18302339315414429</v>
      </c>
      <c r="K4507">
        <v>0.31984764337539673</v>
      </c>
      <c r="L4507">
        <v>63.257030487060547</v>
      </c>
      <c r="M4507">
        <v>0.13682426512241364</v>
      </c>
      <c r="N4507">
        <v>7.8634887933731079E-2</v>
      </c>
      <c r="O4507">
        <v>6.1834454536437988E-3</v>
      </c>
      <c r="P4507">
        <v>7.4813845567405224E-3</v>
      </c>
      <c r="Q4507">
        <v>3.6049600690603256E-2</v>
      </c>
      <c r="R4507">
        <v>9.5588088035583496E-2</v>
      </c>
      <c r="S4507">
        <v>0.13682426512241364</v>
      </c>
      <c r="T4507">
        <v>0.17806044220924377</v>
      </c>
      <c r="U4507">
        <v>0.23759892582893372</v>
      </c>
      <c r="V4507">
        <v>0.26616713404655457</v>
      </c>
    </row>
    <row r="4508" spans="1:22" x14ac:dyDescent="0.25">
      <c r="A4508" t="s">
        <v>99</v>
      </c>
      <c r="B4508" t="s">
        <v>86</v>
      </c>
      <c r="C4508" t="s">
        <v>101</v>
      </c>
      <c r="D4508" t="s">
        <v>64</v>
      </c>
      <c r="E4508" t="s">
        <v>89</v>
      </c>
      <c r="F4508" t="s">
        <v>46</v>
      </c>
      <c r="G4508">
        <v>64</v>
      </c>
      <c r="H4508">
        <v>12</v>
      </c>
      <c r="I4508">
        <f>IF(VLOOKUP(Data!$A4508,summermonths, 2, FALSE) = 1, VLOOKUP(Data!$H4508,rateblocks, 2, FALSE), VLOOKUP(Data!H4508, rateblocks,3, FALSE))</f>
        <v>1</v>
      </c>
      <c r="J4508">
        <v>0.2655312716960907</v>
      </c>
      <c r="K4508">
        <v>0.48470982909202576</v>
      </c>
      <c r="L4508">
        <v>80.877235412597656</v>
      </c>
      <c r="M4508">
        <v>0.21917855739593506</v>
      </c>
      <c r="N4508">
        <v>0.16212114691734314</v>
      </c>
      <c r="O4508">
        <v>2.6283266022801399E-2</v>
      </c>
      <c r="P4508">
        <v>-4.748699814081192E-2</v>
      </c>
      <c r="Q4508">
        <v>1.1411948129534721E-2</v>
      </c>
      <c r="R4508">
        <v>0.13416214287281036</v>
      </c>
      <c r="S4508">
        <v>0.21917855739593506</v>
      </c>
      <c r="T4508">
        <v>0.30419495701789856</v>
      </c>
      <c r="U4508">
        <v>0.42694517970085144</v>
      </c>
      <c r="V4508">
        <v>0.48584410548210144</v>
      </c>
    </row>
    <row r="4509" spans="1:22" x14ac:dyDescent="0.25">
      <c r="A4509" t="s">
        <v>99</v>
      </c>
      <c r="B4509" t="s">
        <v>86</v>
      </c>
      <c r="C4509" t="s">
        <v>101</v>
      </c>
      <c r="D4509" t="s">
        <v>64</v>
      </c>
      <c r="E4509" t="s">
        <v>89</v>
      </c>
      <c r="F4509" t="s">
        <v>46</v>
      </c>
      <c r="G4509">
        <v>64</v>
      </c>
      <c r="H4509">
        <v>22</v>
      </c>
      <c r="I4509">
        <f>IF(VLOOKUP(Data!$A4509,summermonths, 2, FALSE) = 1, VLOOKUP(Data!$H4509,rateblocks, 2, FALSE), VLOOKUP(Data!H4509, rateblocks,3, FALSE))</f>
        <v>2</v>
      </c>
      <c r="J4509">
        <v>0.4348965585231781</v>
      </c>
      <c r="K4509">
        <v>0.71390253305435181</v>
      </c>
      <c r="L4509">
        <v>72.15252685546875</v>
      </c>
      <c r="M4509">
        <v>0.27900597453117371</v>
      </c>
      <c r="N4509">
        <v>0.16836641728878021</v>
      </c>
      <c r="O4509">
        <v>2.8347250074148178E-2</v>
      </c>
      <c r="P4509">
        <v>2.0678623113781214E-3</v>
      </c>
      <c r="Q4509">
        <v>6.3235729932785034E-2</v>
      </c>
      <c r="R4509">
        <v>0.19071453809738159</v>
      </c>
      <c r="S4509">
        <v>0.27900597453117371</v>
      </c>
      <c r="T4509">
        <v>0.36729741096496582</v>
      </c>
      <c r="U4509">
        <v>0.49477621912956238</v>
      </c>
      <c r="V4509">
        <v>0.55594408512115479</v>
      </c>
    </row>
    <row r="4510" spans="1:22" x14ac:dyDescent="0.25">
      <c r="A4510" t="s">
        <v>95</v>
      </c>
      <c r="B4510" t="s">
        <v>86</v>
      </c>
      <c r="C4510" t="s">
        <v>102</v>
      </c>
      <c r="D4510" t="s">
        <v>66</v>
      </c>
      <c r="E4510" t="s">
        <v>89</v>
      </c>
      <c r="F4510" t="s">
        <v>46</v>
      </c>
      <c r="G4510">
        <v>64</v>
      </c>
      <c r="H4510">
        <v>9</v>
      </c>
      <c r="I4510">
        <f>IF(VLOOKUP(Data!$A4510,summermonths, 2, FALSE) = 1, VLOOKUP(Data!$H4510,rateblocks, 2, FALSE), VLOOKUP(Data!H4510, rateblocks,3, FALSE))</f>
        <v>2</v>
      </c>
      <c r="J4510">
        <v>0.28481203317642212</v>
      </c>
      <c r="K4510">
        <v>0.31874999403953552</v>
      </c>
      <c r="L4510">
        <v>70.1875</v>
      </c>
      <c r="M4510">
        <v>3.3937972038984299E-2</v>
      </c>
      <c r="N4510">
        <v>0.11088912189006805</v>
      </c>
      <c r="O4510">
        <v>1.2296397238969803E-2</v>
      </c>
      <c r="P4510">
        <v>-0.14845840632915497</v>
      </c>
      <c r="Q4510">
        <v>-0.10817215591669083</v>
      </c>
      <c r="R4510">
        <v>-2.4212339892983437E-2</v>
      </c>
      <c r="S4510">
        <v>3.3937972038984299E-2</v>
      </c>
      <c r="T4510">
        <v>9.2088282108306885E-2</v>
      </c>
      <c r="U4510">
        <v>0.17604809999465942</v>
      </c>
      <c r="V4510">
        <v>0.21633434295654297</v>
      </c>
    </row>
    <row r="4511" spans="1:22" x14ac:dyDescent="0.25">
      <c r="A4511" t="s">
        <v>100</v>
      </c>
      <c r="B4511" t="s">
        <v>86</v>
      </c>
      <c r="C4511" t="s">
        <v>102</v>
      </c>
      <c r="D4511" t="s">
        <v>71</v>
      </c>
      <c r="E4511" t="s">
        <v>89</v>
      </c>
      <c r="F4511" t="s">
        <v>46</v>
      </c>
      <c r="G4511">
        <v>64</v>
      </c>
      <c r="H4511">
        <v>6</v>
      </c>
      <c r="I4511">
        <f>IF(VLOOKUP(Data!$A4511,summermonths, 2, FALSE) = 1, VLOOKUP(Data!$H4511,rateblocks, 2, FALSE), VLOOKUP(Data!H4511, rateblocks,3, FALSE))</f>
        <v>3</v>
      </c>
      <c r="J4511">
        <v>0.46764770150184631</v>
      </c>
      <c r="K4511">
        <v>0.67343747615814209</v>
      </c>
      <c r="L4511">
        <v>70.8125</v>
      </c>
      <c r="M4511">
        <v>0.20578980445861816</v>
      </c>
      <c r="N4511">
        <v>0.38860651850700378</v>
      </c>
      <c r="O4511">
        <v>0.1510150283575058</v>
      </c>
      <c r="P4511">
        <v>-0.43341103196144104</v>
      </c>
      <c r="Q4511">
        <v>-0.29222947359085083</v>
      </c>
      <c r="R4511">
        <v>2.0043468102812767E-3</v>
      </c>
      <c r="S4511">
        <v>0.20578980445861816</v>
      </c>
      <c r="T4511">
        <v>0.40957525372505188</v>
      </c>
      <c r="U4511">
        <v>0.70380908250808716</v>
      </c>
      <c r="V4511">
        <v>0.84499067068099976</v>
      </c>
    </row>
    <row r="4512" spans="1:22" x14ac:dyDescent="0.25">
      <c r="A4512" t="s">
        <v>97</v>
      </c>
      <c r="B4512" t="s">
        <v>86</v>
      </c>
      <c r="C4512" t="s">
        <v>102</v>
      </c>
      <c r="D4512" t="s">
        <v>68</v>
      </c>
      <c r="E4512" t="s">
        <v>89</v>
      </c>
      <c r="F4512" t="s">
        <v>46</v>
      </c>
      <c r="G4512">
        <v>64</v>
      </c>
      <c r="H4512">
        <v>20</v>
      </c>
      <c r="I4512">
        <f>IF(VLOOKUP(Data!$A4512,summermonths, 2, FALSE) = 1, VLOOKUP(Data!$H4512,rateblocks, 2, FALSE), VLOOKUP(Data!H4512, rateblocks,3, FALSE))</f>
        <v>2</v>
      </c>
      <c r="J4512">
        <v>0.35910668969154358</v>
      </c>
      <c r="K4512">
        <v>0.57710939645767212</v>
      </c>
      <c r="L4512">
        <v>71.953125</v>
      </c>
      <c r="M4512">
        <v>0.21800267696380615</v>
      </c>
      <c r="N4512">
        <v>0.29958030581474304</v>
      </c>
      <c r="O4512">
        <v>8.9748360216617584E-2</v>
      </c>
      <c r="P4512">
        <v>-0.2747630774974823</v>
      </c>
      <c r="Q4512">
        <v>-0.16592493653297424</v>
      </c>
      <c r="R4512">
        <v>6.0902610421180725E-2</v>
      </c>
      <c r="S4512">
        <v>0.21800267696380615</v>
      </c>
      <c r="T4512">
        <v>0.37510272860527039</v>
      </c>
      <c r="U4512">
        <v>0.60193026065826416</v>
      </c>
      <c r="V4512">
        <v>0.71076840162277222</v>
      </c>
    </row>
    <row r="4513" spans="1:22" x14ac:dyDescent="0.25">
      <c r="A4513" t="s">
        <v>95</v>
      </c>
      <c r="B4513" t="s">
        <v>86</v>
      </c>
      <c r="C4513" t="s">
        <v>102</v>
      </c>
      <c r="D4513" t="s">
        <v>66</v>
      </c>
      <c r="E4513" t="s">
        <v>89</v>
      </c>
      <c r="F4513" t="s">
        <v>46</v>
      </c>
      <c r="G4513">
        <v>64</v>
      </c>
      <c r="H4513">
        <v>24</v>
      </c>
      <c r="I4513">
        <f>IF(VLOOKUP(Data!$A4513,summermonths, 2, FALSE) = 1, VLOOKUP(Data!$H4513,rateblocks, 2, FALSE), VLOOKUP(Data!H4513, rateblocks,3, FALSE))</f>
        <v>3</v>
      </c>
      <c r="J4513">
        <v>0.41411581635475159</v>
      </c>
      <c r="K4513">
        <v>0.59273439645767212</v>
      </c>
      <c r="L4513">
        <v>60.71875</v>
      </c>
      <c r="M4513">
        <v>0.17861855030059814</v>
      </c>
      <c r="N4513">
        <v>0.13963271677494049</v>
      </c>
      <c r="O4513">
        <v>1.9497295841574669E-2</v>
      </c>
      <c r="P4513">
        <v>-5.1056832075119019E-2</v>
      </c>
      <c r="Q4513">
        <v>-3.2797647872939706E-4</v>
      </c>
      <c r="R4513">
        <v>0.10539507865905762</v>
      </c>
      <c r="S4513">
        <v>0.17861855030059814</v>
      </c>
      <c r="T4513">
        <v>0.25184202194213867</v>
      </c>
      <c r="U4513">
        <v>0.35756507515907288</v>
      </c>
      <c r="V4513">
        <v>0.40829393267631531</v>
      </c>
    </row>
    <row r="4514" spans="1:22" x14ac:dyDescent="0.25">
      <c r="A4514" t="s">
        <v>98</v>
      </c>
      <c r="B4514" t="s">
        <v>86</v>
      </c>
      <c r="C4514" t="s">
        <v>102</v>
      </c>
      <c r="D4514" t="s">
        <v>69</v>
      </c>
      <c r="E4514" t="s">
        <v>89</v>
      </c>
      <c r="F4514" t="s">
        <v>46</v>
      </c>
      <c r="G4514">
        <v>64</v>
      </c>
      <c r="H4514">
        <v>10</v>
      </c>
      <c r="I4514">
        <f>IF(VLOOKUP(Data!$A4514,summermonths, 2, FALSE) = 1, VLOOKUP(Data!$H4514,rateblocks, 2, FALSE), VLOOKUP(Data!H4514, rateblocks,3, FALSE))</f>
        <v>2</v>
      </c>
      <c r="J4514">
        <v>0.39725679159164429</v>
      </c>
      <c r="K4514">
        <v>0.40929687023162842</v>
      </c>
      <c r="L4514">
        <v>87.578125</v>
      </c>
      <c r="M4514">
        <v>1.2040090747177601E-2</v>
      </c>
      <c r="N4514">
        <v>0.28269755840301514</v>
      </c>
      <c r="O4514">
        <v>7.991790771484375E-2</v>
      </c>
      <c r="P4514">
        <v>-0.45295602083206177</v>
      </c>
      <c r="Q4514">
        <v>-0.35025140643119812</v>
      </c>
      <c r="R4514">
        <v>-0.13620665669441223</v>
      </c>
      <c r="S4514">
        <v>1.2040090747177601E-2</v>
      </c>
      <c r="T4514">
        <v>0.16028682887554169</v>
      </c>
      <c r="U4514">
        <v>0.37433159351348877</v>
      </c>
      <c r="V4514">
        <v>0.47703620791435242</v>
      </c>
    </row>
    <row r="4515" spans="1:22" x14ac:dyDescent="0.25">
      <c r="A4515" t="s">
        <v>122</v>
      </c>
      <c r="B4515" t="s">
        <v>86</v>
      </c>
      <c r="C4515" t="s">
        <v>101</v>
      </c>
      <c r="D4515" t="s">
        <v>111</v>
      </c>
      <c r="E4515" t="s">
        <v>89</v>
      </c>
      <c r="F4515" t="s">
        <v>46</v>
      </c>
      <c r="G4515">
        <v>64</v>
      </c>
      <c r="H4515">
        <v>12</v>
      </c>
      <c r="I4515">
        <f>IF(VLOOKUP(Data!$A4515,summermonths, 2, FALSE) = 1, VLOOKUP(Data!$H4515,rateblocks, 2, FALSE), VLOOKUP(Data!H4515, rateblocks,3, FALSE))</f>
        <v>2</v>
      </c>
      <c r="J4515">
        <v>0.25404170155525208</v>
      </c>
      <c r="K4515">
        <v>0.33992499113082886</v>
      </c>
      <c r="L4515">
        <v>68.382034301757813</v>
      </c>
      <c r="M4515">
        <v>8.5883304476737976E-2</v>
      </c>
      <c r="N4515">
        <v>6.9100260734558105E-2</v>
      </c>
      <c r="O4515">
        <v>4.7748461365699768E-3</v>
      </c>
      <c r="P4515">
        <v>-2.7776509523391724E-2</v>
      </c>
      <c r="Q4515">
        <v>-2.6722429320216179E-3</v>
      </c>
      <c r="R4515">
        <v>4.9647092819213867E-2</v>
      </c>
      <c r="S4515">
        <v>8.5883304476737976E-2</v>
      </c>
      <c r="T4515">
        <v>0.12211951613426208</v>
      </c>
      <c r="U4515">
        <v>0.17443884909152985</v>
      </c>
      <c r="V4515">
        <v>0.19954311847686768</v>
      </c>
    </row>
    <row r="4516" spans="1:22" x14ac:dyDescent="0.25">
      <c r="A4516" t="s">
        <v>122</v>
      </c>
      <c r="B4516" t="s">
        <v>86</v>
      </c>
      <c r="C4516" t="s">
        <v>102</v>
      </c>
      <c r="D4516" t="s">
        <v>106</v>
      </c>
      <c r="E4516" t="s">
        <v>89</v>
      </c>
      <c r="F4516" t="s">
        <v>46</v>
      </c>
      <c r="G4516">
        <v>64</v>
      </c>
      <c r="H4516">
        <v>16</v>
      </c>
      <c r="I4516">
        <f>IF(VLOOKUP(Data!$A4516,summermonths, 2, FALSE) = 1, VLOOKUP(Data!$H4516,rateblocks, 2, FALSE), VLOOKUP(Data!H4516, rateblocks,3, FALSE))</f>
        <v>2</v>
      </c>
      <c r="J4516">
        <v>0.23638463020324707</v>
      </c>
      <c r="K4516">
        <v>0.31093749403953552</v>
      </c>
      <c r="L4516">
        <v>56.484375</v>
      </c>
      <c r="M4516">
        <v>7.4552871286869049E-2</v>
      </c>
      <c r="N4516">
        <v>9.3904808163642883E-2</v>
      </c>
      <c r="O4516">
        <v>8.8181132450699806E-3</v>
      </c>
      <c r="P4516">
        <v>-7.990679144859314E-2</v>
      </c>
      <c r="Q4516">
        <v>-4.5790981501340866E-2</v>
      </c>
      <c r="R4516">
        <v>2.5309141725301743E-2</v>
      </c>
      <c r="S4516">
        <v>7.4552871286869049E-2</v>
      </c>
      <c r="T4516">
        <v>0.12379659712314606</v>
      </c>
      <c r="U4516">
        <v>0.19489672780036926</v>
      </c>
      <c r="V4516">
        <v>0.22901253402233124</v>
      </c>
    </row>
    <row r="4517" spans="1:22" x14ac:dyDescent="0.25">
      <c r="A4517" t="s">
        <v>100</v>
      </c>
      <c r="B4517" t="s">
        <v>86</v>
      </c>
      <c r="C4517" t="s">
        <v>101</v>
      </c>
      <c r="D4517" t="s">
        <v>65</v>
      </c>
      <c r="E4517" t="s">
        <v>89</v>
      </c>
      <c r="F4517" t="s">
        <v>46</v>
      </c>
      <c r="G4517">
        <v>64</v>
      </c>
      <c r="H4517">
        <v>12</v>
      </c>
      <c r="I4517">
        <f>IF(VLOOKUP(Data!$A4517,summermonths, 2, FALSE) = 1, VLOOKUP(Data!$H4517,rateblocks, 2, FALSE), VLOOKUP(Data!H4517, rateblocks,3, FALSE))</f>
        <v>1</v>
      </c>
      <c r="J4517">
        <v>0.30572658777236938</v>
      </c>
      <c r="K4517">
        <v>0.53876954317092896</v>
      </c>
      <c r="L4517">
        <v>79.386360168457031</v>
      </c>
      <c r="M4517">
        <v>0.23304294049739838</v>
      </c>
      <c r="N4517">
        <v>0.24099309742450714</v>
      </c>
      <c r="O4517">
        <v>5.8077674359083176E-2</v>
      </c>
      <c r="P4517">
        <v>-0.16335542500019073</v>
      </c>
      <c r="Q4517">
        <v>-7.5802139937877655E-2</v>
      </c>
      <c r="R4517">
        <v>0.10666603595018387</v>
      </c>
      <c r="S4517">
        <v>0.23304294049739838</v>
      </c>
      <c r="T4517">
        <v>0.35941985249519348</v>
      </c>
      <c r="U4517">
        <v>0.54188799858093262</v>
      </c>
      <c r="V4517">
        <v>0.62944132089614868</v>
      </c>
    </row>
    <row r="4518" spans="1:22" x14ac:dyDescent="0.25">
      <c r="A4518" t="s">
        <v>123</v>
      </c>
      <c r="B4518" t="s">
        <v>86</v>
      </c>
      <c r="C4518" t="s">
        <v>101</v>
      </c>
      <c r="D4518" t="s">
        <v>107</v>
      </c>
      <c r="E4518" t="s">
        <v>89</v>
      </c>
      <c r="F4518" t="s">
        <v>46</v>
      </c>
      <c r="G4518">
        <v>64</v>
      </c>
      <c r="H4518">
        <v>11</v>
      </c>
      <c r="I4518">
        <f>IF(VLOOKUP(Data!$A4518,summermonths, 2, FALSE) = 1, VLOOKUP(Data!$H4518,rateblocks, 2, FALSE), VLOOKUP(Data!H4518, rateblocks,3, FALSE))</f>
        <v>2</v>
      </c>
      <c r="J4518">
        <v>0.25956776738166809</v>
      </c>
      <c r="K4518">
        <v>0.35873356461524963</v>
      </c>
      <c r="L4518">
        <v>68.43585205078125</v>
      </c>
      <c r="M4518">
        <v>9.9165782332420349E-2</v>
      </c>
      <c r="N4518">
        <v>0.10040733218193054</v>
      </c>
      <c r="O4518">
        <v>1.0081632062792778E-2</v>
      </c>
      <c r="P4518">
        <v>-6.5989583730697632E-2</v>
      </c>
      <c r="Q4518">
        <v>-2.9511392116546631E-2</v>
      </c>
      <c r="R4518">
        <v>4.6512126922607422E-2</v>
      </c>
      <c r="S4518">
        <v>9.9165782332420349E-2</v>
      </c>
      <c r="T4518">
        <v>0.15181943774223328</v>
      </c>
      <c r="U4518">
        <v>0.22784295678138733</v>
      </c>
      <c r="V4518">
        <v>0.26432114839553833</v>
      </c>
    </row>
    <row r="4519" spans="1:22" x14ac:dyDescent="0.25">
      <c r="A4519" t="s">
        <v>99</v>
      </c>
      <c r="B4519" t="s">
        <v>86</v>
      </c>
      <c r="C4519" t="s">
        <v>102</v>
      </c>
      <c r="D4519" t="s">
        <v>70</v>
      </c>
      <c r="E4519" t="s">
        <v>89</v>
      </c>
      <c r="F4519" t="s">
        <v>46</v>
      </c>
      <c r="G4519">
        <v>64</v>
      </c>
      <c r="H4519">
        <v>2</v>
      </c>
      <c r="I4519">
        <f>IF(VLOOKUP(Data!$A4519,summermonths, 2, FALSE) = 1, VLOOKUP(Data!$H4519,rateblocks, 2, FALSE), VLOOKUP(Data!H4519, rateblocks,3, FALSE))</f>
        <v>3</v>
      </c>
      <c r="J4519">
        <v>0.52872037887573242</v>
      </c>
      <c r="K4519">
        <v>0.76609373092651367</v>
      </c>
      <c r="L4519">
        <v>77.625</v>
      </c>
      <c r="M4519">
        <v>0.23737333714962006</v>
      </c>
      <c r="N4519">
        <v>0.28361621499061584</v>
      </c>
      <c r="O4519">
        <v>8.043815940618515E-2</v>
      </c>
      <c r="P4519">
        <v>-0.22913382947444916</v>
      </c>
      <c r="Q4519">
        <v>-0.1260954737663269</v>
      </c>
      <c r="R4519">
        <v>8.8644847273826599E-2</v>
      </c>
      <c r="S4519">
        <v>0.23737333714962006</v>
      </c>
      <c r="T4519">
        <v>0.38610181212425232</v>
      </c>
      <c r="U4519">
        <v>0.60084211826324463</v>
      </c>
      <c r="V4519">
        <v>0.70388048887252808</v>
      </c>
    </row>
    <row r="4520" spans="1:22" x14ac:dyDescent="0.25">
      <c r="A4520" t="s">
        <v>99</v>
      </c>
      <c r="B4520" t="s">
        <v>86</v>
      </c>
      <c r="C4520" t="s">
        <v>102</v>
      </c>
      <c r="D4520" t="s">
        <v>70</v>
      </c>
      <c r="E4520" t="s">
        <v>89</v>
      </c>
      <c r="F4520" t="s">
        <v>46</v>
      </c>
      <c r="G4520">
        <v>64</v>
      </c>
      <c r="H4520">
        <v>8</v>
      </c>
      <c r="I4520">
        <f>IF(VLOOKUP(Data!$A4520,summermonths, 2, FALSE) = 1, VLOOKUP(Data!$H4520,rateblocks, 2, FALSE), VLOOKUP(Data!H4520, rateblocks,3, FALSE))</f>
        <v>2</v>
      </c>
      <c r="J4520">
        <v>0.28022027015686035</v>
      </c>
      <c r="K4520">
        <v>0.46312499046325684</v>
      </c>
      <c r="L4520">
        <v>81.3125</v>
      </c>
      <c r="M4520">
        <v>0.18290473520755768</v>
      </c>
      <c r="N4520">
        <v>0.18419262766838074</v>
      </c>
      <c r="O4520">
        <v>3.3926922827959061E-2</v>
      </c>
      <c r="P4520">
        <v>-0.12006517499685287</v>
      </c>
      <c r="Q4520">
        <v>-5.3147614002227783E-2</v>
      </c>
      <c r="R4520">
        <v>8.631402999162674E-2</v>
      </c>
      <c r="S4520">
        <v>0.18290473520755768</v>
      </c>
      <c r="T4520">
        <v>0.27949544787406921</v>
      </c>
      <c r="U4520">
        <v>0.41895708441734314</v>
      </c>
      <c r="V4520">
        <v>0.48587465286254883</v>
      </c>
    </row>
    <row r="4521" spans="1:22" x14ac:dyDescent="0.25">
      <c r="A4521" t="s">
        <v>122</v>
      </c>
      <c r="B4521" t="s">
        <v>86</v>
      </c>
      <c r="C4521" t="s">
        <v>101</v>
      </c>
      <c r="D4521" t="s">
        <v>111</v>
      </c>
      <c r="E4521" t="s">
        <v>89</v>
      </c>
      <c r="F4521" t="s">
        <v>46</v>
      </c>
      <c r="G4521">
        <v>64</v>
      </c>
      <c r="H4521">
        <v>18</v>
      </c>
      <c r="I4521">
        <f>IF(VLOOKUP(Data!$A4521,summermonths, 2, FALSE) = 1, VLOOKUP(Data!$H4521,rateblocks, 2, FALSE), VLOOKUP(Data!H4521, rateblocks,3, FALSE))</f>
        <v>1</v>
      </c>
      <c r="J4521">
        <v>0.41450086236000061</v>
      </c>
      <c r="K4521">
        <v>0.48296406865119934</v>
      </c>
      <c r="L4521">
        <v>60.056251525878906</v>
      </c>
      <c r="M4521">
        <v>6.8463198840618134E-2</v>
      </c>
      <c r="N4521">
        <v>7.1655422449111938E-2</v>
      </c>
      <c r="O4521">
        <v>5.1344996318221092E-3</v>
      </c>
      <c r="P4521">
        <v>-4.9399483948945999E-2</v>
      </c>
      <c r="Q4521">
        <v>-2.3366920650005341E-2</v>
      </c>
      <c r="R4521">
        <v>3.08870580047369E-2</v>
      </c>
      <c r="S4521">
        <v>6.8463198840618134E-2</v>
      </c>
      <c r="T4521">
        <v>0.10603933781385422</v>
      </c>
      <c r="U4521">
        <v>0.16029331088066101</v>
      </c>
      <c r="V4521">
        <v>0.18632587790489197</v>
      </c>
    </row>
    <row r="4522" spans="1:22" x14ac:dyDescent="0.25">
      <c r="A4522" t="s">
        <v>122</v>
      </c>
      <c r="B4522" t="s">
        <v>86</v>
      </c>
      <c r="C4522" t="s">
        <v>101</v>
      </c>
      <c r="D4522" t="s">
        <v>111</v>
      </c>
      <c r="E4522" t="s">
        <v>89</v>
      </c>
      <c r="F4522" t="s">
        <v>46</v>
      </c>
      <c r="G4522">
        <v>64</v>
      </c>
      <c r="H4522">
        <v>10</v>
      </c>
      <c r="I4522">
        <f>IF(VLOOKUP(Data!$A4522,summermonths, 2, FALSE) = 1, VLOOKUP(Data!$H4522,rateblocks, 2, FALSE), VLOOKUP(Data!H4522, rateblocks,3, FALSE))</f>
        <v>2</v>
      </c>
      <c r="J4522">
        <v>0.25511971116065979</v>
      </c>
      <c r="K4522">
        <v>0.3065851628780365</v>
      </c>
      <c r="L4522">
        <v>63.319530487060547</v>
      </c>
      <c r="M4522">
        <v>5.1465444266796112E-2</v>
      </c>
      <c r="N4522">
        <v>6.2535174190998077E-2</v>
      </c>
      <c r="O4522">
        <v>3.9106481708586216E-3</v>
      </c>
      <c r="P4522">
        <v>-5.1395762711763382E-2</v>
      </c>
      <c r="Q4522">
        <v>-2.8676606714725494E-2</v>
      </c>
      <c r="R4522">
        <v>1.8671967089176178E-2</v>
      </c>
      <c r="S4522">
        <v>5.1465444266796112E-2</v>
      </c>
      <c r="T4522">
        <v>8.4258921444416046E-2</v>
      </c>
      <c r="U4522">
        <v>0.13160748779773712</v>
      </c>
      <c r="V4522">
        <v>0.15432664752006531</v>
      </c>
    </row>
    <row r="4523" spans="1:22" x14ac:dyDescent="0.25">
      <c r="A4523" t="s">
        <v>95</v>
      </c>
      <c r="B4523" t="s">
        <v>86</v>
      </c>
      <c r="C4523" t="s">
        <v>102</v>
      </c>
      <c r="D4523" t="s">
        <v>66</v>
      </c>
      <c r="E4523" t="s">
        <v>89</v>
      </c>
      <c r="F4523" t="s">
        <v>46</v>
      </c>
      <c r="G4523">
        <v>64</v>
      </c>
      <c r="H4523">
        <v>13</v>
      </c>
      <c r="I4523">
        <f>IF(VLOOKUP(Data!$A4523,summermonths, 2, FALSE) = 1, VLOOKUP(Data!$H4523,rateblocks, 2, FALSE), VLOOKUP(Data!H4523, rateblocks,3, FALSE))</f>
        <v>1</v>
      </c>
      <c r="J4523">
        <v>0.31178402900695801</v>
      </c>
      <c r="K4523">
        <v>0.34773436188697815</v>
      </c>
      <c r="L4523">
        <v>80.328125</v>
      </c>
      <c r="M4523">
        <v>3.5950332880020142E-2</v>
      </c>
      <c r="N4523">
        <v>0.16718511283397675</v>
      </c>
      <c r="O4523">
        <v>2.7950862422585487E-2</v>
      </c>
      <c r="P4523">
        <v>-0.23904471099376678</v>
      </c>
      <c r="Q4523">
        <v>-0.17830601334571838</v>
      </c>
      <c r="R4523">
        <v>-5.1721625030040741E-2</v>
      </c>
      <c r="S4523">
        <v>3.5950332880020142E-2</v>
      </c>
      <c r="T4523">
        <v>0.12362229079008102</v>
      </c>
      <c r="U4523">
        <v>0.25020667910575867</v>
      </c>
      <c r="V4523">
        <v>0.31094536185264587</v>
      </c>
    </row>
    <row r="4524" spans="1:22" x14ac:dyDescent="0.25">
      <c r="A4524" t="s">
        <v>97</v>
      </c>
      <c r="B4524" t="s">
        <v>86</v>
      </c>
      <c r="C4524" t="s">
        <v>102</v>
      </c>
      <c r="D4524" t="s">
        <v>68</v>
      </c>
      <c r="E4524" t="s">
        <v>89</v>
      </c>
      <c r="F4524" t="s">
        <v>46</v>
      </c>
      <c r="G4524">
        <v>64</v>
      </c>
      <c r="H4524">
        <v>15</v>
      </c>
      <c r="I4524">
        <f>IF(VLOOKUP(Data!$A4524,summermonths, 2, FALSE) = 1, VLOOKUP(Data!$H4524,rateblocks, 2, FALSE), VLOOKUP(Data!H4524, rateblocks,3, FALSE))</f>
        <v>1</v>
      </c>
      <c r="J4524">
        <v>0.35405012965202332</v>
      </c>
      <c r="K4524">
        <v>0.44445312023162842</v>
      </c>
      <c r="L4524">
        <v>79.53125</v>
      </c>
      <c r="M4524">
        <v>9.0402998030185699E-2</v>
      </c>
      <c r="N4524">
        <v>0.23465144634246826</v>
      </c>
      <c r="O4524">
        <v>5.5061303079128265E-2</v>
      </c>
      <c r="P4524">
        <v>-0.29556429386138916</v>
      </c>
      <c r="Q4524">
        <v>-0.21031492948532104</v>
      </c>
      <c r="R4524">
        <v>-3.2648339867591858E-2</v>
      </c>
      <c r="S4524">
        <v>9.0402998030185699E-2</v>
      </c>
      <c r="T4524">
        <v>0.21345433592796326</v>
      </c>
      <c r="U4524">
        <v>0.39112094044685364</v>
      </c>
      <c r="V4524">
        <v>0.47637027502059937</v>
      </c>
    </row>
    <row r="4525" spans="1:22" x14ac:dyDescent="0.25">
      <c r="A4525" t="s">
        <v>100</v>
      </c>
      <c r="B4525" t="s">
        <v>86</v>
      </c>
      <c r="C4525" t="s">
        <v>101</v>
      </c>
      <c r="D4525" t="s">
        <v>65</v>
      </c>
      <c r="E4525" t="s">
        <v>89</v>
      </c>
      <c r="F4525" t="s">
        <v>46</v>
      </c>
      <c r="G4525">
        <v>64</v>
      </c>
      <c r="H4525">
        <v>3</v>
      </c>
      <c r="I4525">
        <f>IF(VLOOKUP(Data!$A4525,summermonths, 2, FALSE) = 1, VLOOKUP(Data!$H4525,rateblocks, 2, FALSE), VLOOKUP(Data!H4525, rateblocks,3, FALSE))</f>
        <v>3</v>
      </c>
      <c r="J4525">
        <v>0.43570351600646973</v>
      </c>
      <c r="K4525">
        <v>0.68559247255325317</v>
      </c>
      <c r="L4525">
        <v>67.62890625</v>
      </c>
      <c r="M4525">
        <v>0.24988892674446106</v>
      </c>
      <c r="N4525">
        <v>0.21946541965007782</v>
      </c>
      <c r="O4525">
        <v>4.8165071755647659E-2</v>
      </c>
      <c r="P4525">
        <v>-0.11109956353902817</v>
      </c>
      <c r="Q4525">
        <v>-3.136732429265976E-2</v>
      </c>
      <c r="R4525">
        <v>0.13480114936828613</v>
      </c>
      <c r="S4525">
        <v>0.24988892674446106</v>
      </c>
      <c r="T4525">
        <v>0.36497670412063599</v>
      </c>
      <c r="U4525">
        <v>0.53114515542984009</v>
      </c>
      <c r="V4525">
        <v>0.6108773946762085</v>
      </c>
    </row>
    <row r="4526" spans="1:22" x14ac:dyDescent="0.25">
      <c r="A4526" t="s">
        <v>122</v>
      </c>
      <c r="B4526" t="s">
        <v>86</v>
      </c>
      <c r="C4526" t="s">
        <v>102</v>
      </c>
      <c r="D4526" t="s">
        <v>106</v>
      </c>
      <c r="E4526" t="s">
        <v>89</v>
      </c>
      <c r="F4526" t="s">
        <v>46</v>
      </c>
      <c r="G4526">
        <v>64</v>
      </c>
      <c r="H4526">
        <v>13</v>
      </c>
      <c r="I4526">
        <f>IF(VLOOKUP(Data!$A4526,summermonths, 2, FALSE) = 1, VLOOKUP(Data!$H4526,rateblocks, 2, FALSE), VLOOKUP(Data!H4526, rateblocks,3, FALSE))</f>
        <v>2</v>
      </c>
      <c r="J4526">
        <v>0.33173260092735291</v>
      </c>
      <c r="K4526">
        <v>0.35820311307907104</v>
      </c>
      <c r="L4526">
        <v>57.625</v>
      </c>
      <c r="M4526">
        <v>2.6470530778169632E-2</v>
      </c>
      <c r="N4526">
        <v>0.11976952105760574</v>
      </c>
      <c r="O4526">
        <v>1.4344737865030766E-2</v>
      </c>
      <c r="P4526">
        <v>-0.17053280770778656</v>
      </c>
      <c r="Q4526">
        <v>-0.12702028453350067</v>
      </c>
      <c r="R4526">
        <v>-3.6336667835712433E-2</v>
      </c>
      <c r="S4526">
        <v>2.6470530778169632E-2</v>
      </c>
      <c r="T4526">
        <v>8.9277729392051697E-2</v>
      </c>
      <c r="U4526">
        <v>0.17996135354042053</v>
      </c>
      <c r="V4526">
        <v>0.22347386181354523</v>
      </c>
    </row>
    <row r="4527" spans="1:22" x14ac:dyDescent="0.25">
      <c r="A4527" t="s">
        <v>124</v>
      </c>
      <c r="B4527" t="s">
        <v>86</v>
      </c>
      <c r="C4527" t="s">
        <v>102</v>
      </c>
      <c r="D4527" t="s">
        <v>105</v>
      </c>
      <c r="E4527" t="s">
        <v>89</v>
      </c>
      <c r="F4527" t="s">
        <v>46</v>
      </c>
      <c r="G4527">
        <v>64</v>
      </c>
      <c r="H4527">
        <v>18</v>
      </c>
      <c r="I4527">
        <f>IF(VLOOKUP(Data!$A4527,summermonths, 2, FALSE) = 1, VLOOKUP(Data!$H4527,rateblocks, 2, FALSE), VLOOKUP(Data!H4527, rateblocks,3, FALSE))</f>
        <v>1</v>
      </c>
      <c r="J4527">
        <v>0.31135961413383484</v>
      </c>
      <c r="K4527">
        <v>0.45882812142372131</v>
      </c>
      <c r="L4527">
        <v>78.09375</v>
      </c>
      <c r="M4527">
        <v>0.14746850728988647</v>
      </c>
      <c r="N4527">
        <v>0.32694089412689209</v>
      </c>
      <c r="O4527">
        <v>0.10689035058021545</v>
      </c>
      <c r="P4527">
        <v>-0.3903014063835144</v>
      </c>
      <c r="Q4527">
        <v>-0.271523118019104</v>
      </c>
      <c r="R4527">
        <v>-2.3979464545845985E-2</v>
      </c>
      <c r="S4527">
        <v>0.14746850728988647</v>
      </c>
      <c r="T4527">
        <v>0.31891646981239319</v>
      </c>
      <c r="U4527">
        <v>0.56646013259887695</v>
      </c>
      <c r="V4527">
        <v>0.68523842096328735</v>
      </c>
    </row>
    <row r="4528" spans="1:22" x14ac:dyDescent="0.25">
      <c r="A4528" t="s">
        <v>96</v>
      </c>
      <c r="B4528" t="s">
        <v>86</v>
      </c>
      <c r="C4528" t="s">
        <v>101</v>
      </c>
      <c r="D4528" t="s">
        <v>61</v>
      </c>
      <c r="E4528" t="s">
        <v>89</v>
      </c>
      <c r="F4528" t="s">
        <v>46</v>
      </c>
      <c r="G4528">
        <v>64</v>
      </c>
      <c r="H4528">
        <v>3</v>
      </c>
      <c r="I4528">
        <f>IF(VLOOKUP(Data!$A4528,summermonths, 2, FALSE) = 1, VLOOKUP(Data!$H4528,rateblocks, 2, FALSE), VLOOKUP(Data!H4528, rateblocks,3, FALSE))</f>
        <v>3</v>
      </c>
      <c r="J4528">
        <v>0.30218526721000671</v>
      </c>
      <c r="K4528">
        <v>0.61834871768951416</v>
      </c>
      <c r="L4528">
        <v>63.521305084228516</v>
      </c>
      <c r="M4528">
        <v>0.31616345047950745</v>
      </c>
      <c r="N4528">
        <v>0.15201517939567566</v>
      </c>
      <c r="O4528">
        <v>2.3108614608645439E-2</v>
      </c>
      <c r="P4528">
        <v>6.6120728850364685E-2</v>
      </c>
      <c r="Q4528">
        <v>0.12134815752506256</v>
      </c>
      <c r="R4528">
        <v>0.23644661903381348</v>
      </c>
      <c r="S4528">
        <v>0.31616345047950745</v>
      </c>
      <c r="T4528">
        <v>0.39588028192520142</v>
      </c>
      <c r="U4528">
        <v>0.51097875833511353</v>
      </c>
      <c r="V4528">
        <v>0.56620615720748901</v>
      </c>
    </row>
    <row r="4529" spans="1:22" x14ac:dyDescent="0.25">
      <c r="A4529" t="s">
        <v>122</v>
      </c>
      <c r="B4529" t="s">
        <v>86</v>
      </c>
      <c r="C4529" t="s">
        <v>101</v>
      </c>
      <c r="D4529" t="s">
        <v>111</v>
      </c>
      <c r="E4529" t="s">
        <v>89</v>
      </c>
      <c r="F4529" t="s">
        <v>46</v>
      </c>
      <c r="G4529">
        <v>64</v>
      </c>
      <c r="H4529">
        <v>8</v>
      </c>
      <c r="I4529">
        <f>IF(VLOOKUP(Data!$A4529,summermonths, 2, FALSE) = 1, VLOOKUP(Data!$H4529,rateblocks, 2, FALSE), VLOOKUP(Data!H4529, rateblocks,3, FALSE))</f>
        <v>2</v>
      </c>
      <c r="J4529">
        <v>0.26539281010627747</v>
      </c>
      <c r="K4529">
        <v>0.44915157556533813</v>
      </c>
      <c r="L4529">
        <v>53.770313262939453</v>
      </c>
      <c r="M4529">
        <v>0.18375873565673828</v>
      </c>
      <c r="N4529">
        <v>0.20833070576190948</v>
      </c>
      <c r="O4529">
        <v>4.3401684612035751E-2</v>
      </c>
      <c r="P4529">
        <v>-0.15891477465629578</v>
      </c>
      <c r="Q4529">
        <v>-8.322780579328537E-2</v>
      </c>
      <c r="R4529">
        <v>7.4510008096694946E-2</v>
      </c>
      <c r="S4529">
        <v>0.18375873565673828</v>
      </c>
      <c r="T4529">
        <v>0.29300746321678162</v>
      </c>
      <c r="U4529">
        <v>0.45074528455734253</v>
      </c>
      <c r="V4529">
        <v>0.52643227577209473</v>
      </c>
    </row>
    <row r="4530" spans="1:22" x14ac:dyDescent="0.25">
      <c r="A4530" t="s">
        <v>99</v>
      </c>
      <c r="B4530" t="s">
        <v>86</v>
      </c>
      <c r="C4530" t="s">
        <v>101</v>
      </c>
      <c r="D4530" t="s">
        <v>64</v>
      </c>
      <c r="E4530" t="s">
        <v>89</v>
      </c>
      <c r="F4530" t="s">
        <v>46</v>
      </c>
      <c r="G4530">
        <v>64</v>
      </c>
      <c r="H4530">
        <v>8</v>
      </c>
      <c r="I4530">
        <f>IF(VLOOKUP(Data!$A4530,summermonths, 2, FALSE) = 1, VLOOKUP(Data!$H4530,rateblocks, 2, FALSE), VLOOKUP(Data!H4530, rateblocks,3, FALSE))</f>
        <v>2</v>
      </c>
      <c r="J4530">
        <v>0.2955138087272644</v>
      </c>
      <c r="K4530">
        <v>0.4321056604385376</v>
      </c>
      <c r="L4530">
        <v>71.709823608398438</v>
      </c>
      <c r="M4530">
        <v>0.136591836810112</v>
      </c>
      <c r="N4530">
        <v>0.14330554008483887</v>
      </c>
      <c r="O4530">
        <v>2.0536478608846664E-2</v>
      </c>
      <c r="P4530">
        <v>-9.9124804139137268E-2</v>
      </c>
      <c r="Q4530">
        <v>-4.7061603516340256E-2</v>
      </c>
      <c r="R4530">
        <v>6.1442337930202484E-2</v>
      </c>
      <c r="S4530">
        <v>0.136591836810112</v>
      </c>
      <c r="T4530">
        <v>0.21174132823944092</v>
      </c>
      <c r="U4530">
        <v>0.32024526596069336</v>
      </c>
      <c r="V4530">
        <v>0.37230846285820007</v>
      </c>
    </row>
    <row r="4531" spans="1:22" x14ac:dyDescent="0.25">
      <c r="A4531" t="s">
        <v>100</v>
      </c>
      <c r="B4531" t="s">
        <v>86</v>
      </c>
      <c r="C4531" t="s">
        <v>101</v>
      </c>
      <c r="D4531" t="s">
        <v>65</v>
      </c>
      <c r="E4531" t="s">
        <v>89</v>
      </c>
      <c r="F4531" t="s">
        <v>46</v>
      </c>
      <c r="G4531">
        <v>64</v>
      </c>
      <c r="H4531">
        <v>4</v>
      </c>
      <c r="I4531">
        <f>IF(VLOOKUP(Data!$A4531,summermonths, 2, FALSE) = 1, VLOOKUP(Data!$H4531,rateblocks, 2, FALSE), VLOOKUP(Data!H4531, rateblocks,3, FALSE))</f>
        <v>3</v>
      </c>
      <c r="J4531">
        <v>0.44119471311569214</v>
      </c>
      <c r="K4531">
        <v>0.70264971256256104</v>
      </c>
      <c r="L4531">
        <v>67.1875</v>
      </c>
      <c r="M4531">
        <v>0.26145502924919128</v>
      </c>
      <c r="N4531">
        <v>0.23226703703403473</v>
      </c>
      <c r="O4531">
        <v>5.3947977721691132E-2</v>
      </c>
      <c r="P4531">
        <v>-0.12059024721384048</v>
      </c>
      <c r="Q4531">
        <v>-3.6207154393196106E-2</v>
      </c>
      <c r="R4531">
        <v>0.13965407013893127</v>
      </c>
      <c r="S4531">
        <v>0.26145502924919128</v>
      </c>
      <c r="T4531">
        <v>0.38325598835945129</v>
      </c>
      <c r="U4531">
        <v>0.55911719799041748</v>
      </c>
      <c r="V4531">
        <v>0.64350032806396484</v>
      </c>
    </row>
    <row r="4532" spans="1:22" x14ac:dyDescent="0.25">
      <c r="A4532" t="s">
        <v>98</v>
      </c>
      <c r="B4532" t="s">
        <v>86</v>
      </c>
      <c r="C4532" t="s">
        <v>102</v>
      </c>
      <c r="D4532" t="s">
        <v>69</v>
      </c>
      <c r="E4532" t="s">
        <v>89</v>
      </c>
      <c r="F4532" t="s">
        <v>46</v>
      </c>
      <c r="G4532">
        <v>64</v>
      </c>
      <c r="H4532">
        <v>12</v>
      </c>
      <c r="I4532">
        <f>IF(VLOOKUP(Data!$A4532,summermonths, 2, FALSE) = 1, VLOOKUP(Data!$H4532,rateblocks, 2, FALSE), VLOOKUP(Data!H4532, rateblocks,3, FALSE))</f>
        <v>1</v>
      </c>
      <c r="J4532">
        <v>0.40217271447181702</v>
      </c>
      <c r="K4532">
        <v>0.44164061546325684</v>
      </c>
      <c r="L4532">
        <v>89.984375</v>
      </c>
      <c r="M4532">
        <v>3.9467912167310715E-2</v>
      </c>
      <c r="N4532">
        <v>0.30898174643516541</v>
      </c>
      <c r="O4532">
        <v>9.5469720661640167E-2</v>
      </c>
      <c r="P4532">
        <v>-0.46876183152198792</v>
      </c>
      <c r="Q4532">
        <v>-0.35650813579559326</v>
      </c>
      <c r="R4532">
        <v>-0.12256227433681488</v>
      </c>
      <c r="S4532">
        <v>3.9467912167310715E-2</v>
      </c>
      <c r="T4532">
        <v>0.20149809122085571</v>
      </c>
      <c r="U4532">
        <v>0.43544396758079529</v>
      </c>
      <c r="V4532">
        <v>0.54769766330718994</v>
      </c>
    </row>
    <row r="4533" spans="1:22" x14ac:dyDescent="0.25">
      <c r="A4533" t="s">
        <v>98</v>
      </c>
      <c r="B4533" t="s">
        <v>86</v>
      </c>
      <c r="C4533" t="s">
        <v>102</v>
      </c>
      <c r="D4533" t="s">
        <v>69</v>
      </c>
      <c r="E4533" t="s">
        <v>89</v>
      </c>
      <c r="F4533" t="s">
        <v>46</v>
      </c>
      <c r="G4533">
        <v>64</v>
      </c>
      <c r="H4533">
        <v>18</v>
      </c>
      <c r="I4533">
        <f>IF(VLOOKUP(Data!$A4533,summermonths, 2, FALSE) = 1, VLOOKUP(Data!$H4533,rateblocks, 2, FALSE), VLOOKUP(Data!H4533, rateblocks,3, FALSE))</f>
        <v>1</v>
      </c>
      <c r="J4533">
        <v>0.49326494336128235</v>
      </c>
      <c r="K4533">
        <v>0.48421874642372131</v>
      </c>
      <c r="L4533">
        <v>86.140625</v>
      </c>
      <c r="M4533">
        <v>-9.0461941435933113E-3</v>
      </c>
      <c r="N4533">
        <v>0.3287433385848999</v>
      </c>
      <c r="O4533">
        <v>0.1080721840262413</v>
      </c>
      <c r="P4533">
        <v>-0.54978084564208984</v>
      </c>
      <c r="Q4533">
        <v>-0.430347740650177</v>
      </c>
      <c r="R4533">
        <v>-0.18143936991691589</v>
      </c>
      <c r="S4533">
        <v>-9.0461941435933113E-3</v>
      </c>
      <c r="T4533">
        <v>0.16334697604179382</v>
      </c>
      <c r="U4533">
        <v>0.41225534677505493</v>
      </c>
      <c r="V4533">
        <v>0.53168845176696777</v>
      </c>
    </row>
    <row r="4534" spans="1:22" x14ac:dyDescent="0.25">
      <c r="A4534" t="s">
        <v>98</v>
      </c>
      <c r="B4534" t="s">
        <v>86</v>
      </c>
      <c r="C4534" t="s">
        <v>101</v>
      </c>
      <c r="D4534" t="s">
        <v>63</v>
      </c>
      <c r="E4534" t="s">
        <v>89</v>
      </c>
      <c r="F4534" t="s">
        <v>46</v>
      </c>
      <c r="G4534">
        <v>64</v>
      </c>
      <c r="H4534">
        <v>21</v>
      </c>
      <c r="I4534">
        <f>IF(VLOOKUP(Data!$A4534,summermonths, 2, FALSE) = 1, VLOOKUP(Data!$H4534,rateblocks, 2, FALSE), VLOOKUP(Data!H4534, rateblocks,3, FALSE))</f>
        <v>2</v>
      </c>
      <c r="J4534">
        <v>0.47933059930801392</v>
      </c>
      <c r="K4534">
        <v>0.76101565361022949</v>
      </c>
      <c r="L4534">
        <v>71.622024536132813</v>
      </c>
      <c r="M4534">
        <v>0.28168502449989319</v>
      </c>
      <c r="N4534">
        <v>0.24929401278495789</v>
      </c>
      <c r="O4534">
        <v>6.2147505581378937E-2</v>
      </c>
      <c r="P4534">
        <v>-0.12836714088916779</v>
      </c>
      <c r="Q4534">
        <v>-3.7798106670379639E-2</v>
      </c>
      <c r="R4534">
        <v>0.15095511078834534</v>
      </c>
      <c r="S4534">
        <v>0.28168502449989319</v>
      </c>
      <c r="T4534">
        <v>0.41241493821144104</v>
      </c>
      <c r="U4534">
        <v>0.60116815567016602</v>
      </c>
      <c r="V4534">
        <v>0.69173717498779297</v>
      </c>
    </row>
    <row r="4535" spans="1:22" x14ac:dyDescent="0.25">
      <c r="A4535" t="s">
        <v>96</v>
      </c>
      <c r="B4535" t="s">
        <v>86</v>
      </c>
      <c r="C4535" t="s">
        <v>101</v>
      </c>
      <c r="D4535" t="s">
        <v>61</v>
      </c>
      <c r="E4535" t="s">
        <v>89</v>
      </c>
      <c r="F4535" t="s">
        <v>46</v>
      </c>
      <c r="G4535">
        <v>64</v>
      </c>
      <c r="H4535">
        <v>4</v>
      </c>
      <c r="I4535">
        <f>IF(VLOOKUP(Data!$A4535,summermonths, 2, FALSE) = 1, VLOOKUP(Data!$H4535,rateblocks, 2, FALSE), VLOOKUP(Data!H4535, rateblocks,3, FALSE))</f>
        <v>3</v>
      </c>
      <c r="J4535">
        <v>0.31966263055801392</v>
      </c>
      <c r="K4535">
        <v>0.61637073755264282</v>
      </c>
      <c r="L4535">
        <v>63.220882415771484</v>
      </c>
      <c r="M4535">
        <v>0.29670810699462891</v>
      </c>
      <c r="N4535">
        <v>0.14759437739849091</v>
      </c>
      <c r="O4535">
        <v>2.178410068154335E-2</v>
      </c>
      <c r="P4535">
        <v>5.3936958312988281E-2</v>
      </c>
      <c r="Q4535">
        <v>0.10755830258131027</v>
      </c>
      <c r="R4535">
        <v>0.21930953860282898</v>
      </c>
      <c r="S4535">
        <v>0.29670810699462891</v>
      </c>
      <c r="T4535">
        <v>0.37410667538642883</v>
      </c>
      <c r="U4535">
        <v>0.48585790395736694</v>
      </c>
      <c r="V4535">
        <v>0.53947925567626953</v>
      </c>
    </row>
    <row r="4536" spans="1:22" x14ac:dyDescent="0.25">
      <c r="A4536" t="s">
        <v>95</v>
      </c>
      <c r="B4536" t="s">
        <v>86</v>
      </c>
      <c r="C4536" t="s">
        <v>101</v>
      </c>
      <c r="D4536" t="s">
        <v>60</v>
      </c>
      <c r="E4536" t="s">
        <v>89</v>
      </c>
      <c r="F4536" t="s">
        <v>46</v>
      </c>
      <c r="G4536">
        <v>64</v>
      </c>
      <c r="H4536">
        <v>5</v>
      </c>
      <c r="I4536">
        <f>IF(VLOOKUP(Data!$A4536,summermonths, 2, FALSE) = 1, VLOOKUP(Data!$H4536,rateblocks, 2, FALSE), VLOOKUP(Data!H4536, rateblocks,3, FALSE))</f>
        <v>3</v>
      </c>
      <c r="J4536">
        <v>0.37821295857429504</v>
      </c>
      <c r="K4536">
        <v>0.52684372663497925</v>
      </c>
      <c r="L4536">
        <v>58.498435974121094</v>
      </c>
      <c r="M4536">
        <v>0.1486307829618454</v>
      </c>
      <c r="N4536">
        <v>8.71996209025383E-2</v>
      </c>
      <c r="O4536">
        <v>7.6037738472223282E-3</v>
      </c>
      <c r="P4536">
        <v>5.2001704461872578E-3</v>
      </c>
      <c r="Q4536">
        <v>3.6879971623420715E-2</v>
      </c>
      <c r="R4536">
        <v>0.10290325433015823</v>
      </c>
      <c r="S4536">
        <v>0.1486307829618454</v>
      </c>
      <c r="T4536">
        <v>0.19435830414295197</v>
      </c>
      <c r="U4536">
        <v>0.26038157939910889</v>
      </c>
      <c r="V4536">
        <v>0.29206138849258423</v>
      </c>
    </row>
    <row r="4537" spans="1:22" x14ac:dyDescent="0.25">
      <c r="A4537" t="s">
        <v>98</v>
      </c>
      <c r="B4537" t="s">
        <v>86</v>
      </c>
      <c r="C4537" t="s">
        <v>101</v>
      </c>
      <c r="D4537" t="s">
        <v>63</v>
      </c>
      <c r="E4537" t="s">
        <v>89</v>
      </c>
      <c r="F4537" t="s">
        <v>46</v>
      </c>
      <c r="G4537">
        <v>64</v>
      </c>
      <c r="H4537">
        <v>18</v>
      </c>
      <c r="I4537">
        <f>IF(VLOOKUP(Data!$A4537,summermonths, 2, FALSE) = 1, VLOOKUP(Data!$H4537,rateblocks, 2, FALSE), VLOOKUP(Data!H4537, rateblocks,3, FALSE))</f>
        <v>1</v>
      </c>
      <c r="J4537">
        <v>0.31217166781425476</v>
      </c>
      <c r="K4537">
        <v>0.45058035850524902</v>
      </c>
      <c r="L4537">
        <v>76.930801391601563</v>
      </c>
      <c r="M4537">
        <v>0.13840867578983307</v>
      </c>
      <c r="N4537">
        <v>0.14423993229866028</v>
      </c>
      <c r="O4537">
        <v>2.0805157721042633E-2</v>
      </c>
      <c r="P4537">
        <v>-9.8844900727272034E-2</v>
      </c>
      <c r="Q4537">
        <v>-4.6442236751317978E-2</v>
      </c>
      <c r="R4537">
        <v>6.2769182026386261E-2</v>
      </c>
      <c r="S4537">
        <v>0.13840867578983307</v>
      </c>
      <c r="T4537">
        <v>0.21404817700386047</v>
      </c>
      <c r="U4537">
        <v>0.32325959205627441</v>
      </c>
      <c r="V4537">
        <v>0.37566223740577698</v>
      </c>
    </row>
    <row r="4538" spans="1:22" x14ac:dyDescent="0.25">
      <c r="A4538" t="s">
        <v>122</v>
      </c>
      <c r="B4538" t="s">
        <v>86</v>
      </c>
      <c r="C4538" t="s">
        <v>101</v>
      </c>
      <c r="D4538" t="s">
        <v>111</v>
      </c>
      <c r="E4538" t="s">
        <v>89</v>
      </c>
      <c r="F4538" t="s">
        <v>46</v>
      </c>
      <c r="G4538">
        <v>64</v>
      </c>
      <c r="H4538">
        <v>9</v>
      </c>
      <c r="I4538">
        <f>IF(VLOOKUP(Data!$A4538,summermonths, 2, FALSE) = 1, VLOOKUP(Data!$H4538,rateblocks, 2, FALSE), VLOOKUP(Data!H4538, rateblocks,3, FALSE))</f>
        <v>2</v>
      </c>
      <c r="J4538">
        <v>0.25471261143684387</v>
      </c>
      <c r="K4538">
        <v>0.31472578644752502</v>
      </c>
      <c r="L4538">
        <v>58.785938262939453</v>
      </c>
      <c r="M4538">
        <v>6.0013175010681152E-2</v>
      </c>
      <c r="N4538">
        <v>8.08253213763237E-2</v>
      </c>
      <c r="O4538">
        <v>6.5327323973178864E-3</v>
      </c>
      <c r="P4538">
        <v>-7.2932645678520203E-2</v>
      </c>
      <c r="Q4538">
        <v>-4.3568640947341919E-2</v>
      </c>
      <c r="R4538">
        <v>1.762833446264267E-2</v>
      </c>
      <c r="S4538">
        <v>6.0013175010681152E-2</v>
      </c>
      <c r="T4538">
        <v>0.10239801555871964</v>
      </c>
      <c r="U4538">
        <v>0.16359499096870422</v>
      </c>
      <c r="V4538">
        <v>0.19295899569988251</v>
      </c>
    </row>
    <row r="4539" spans="1:22" x14ac:dyDescent="0.25">
      <c r="A4539" t="s">
        <v>98</v>
      </c>
      <c r="B4539" t="s">
        <v>86</v>
      </c>
      <c r="C4539" t="s">
        <v>102</v>
      </c>
      <c r="D4539" t="s">
        <v>69</v>
      </c>
      <c r="E4539" t="s">
        <v>89</v>
      </c>
      <c r="F4539" t="s">
        <v>46</v>
      </c>
      <c r="G4539">
        <v>64</v>
      </c>
      <c r="H4539">
        <v>14</v>
      </c>
      <c r="I4539">
        <f>IF(VLOOKUP(Data!$A4539,summermonths, 2, FALSE) = 1, VLOOKUP(Data!$H4539,rateblocks, 2, FALSE), VLOOKUP(Data!H4539, rateblocks,3, FALSE))</f>
        <v>1</v>
      </c>
      <c r="J4539">
        <v>0.41606283187866211</v>
      </c>
      <c r="K4539">
        <v>0.4440625011920929</v>
      </c>
      <c r="L4539">
        <v>88.78125</v>
      </c>
      <c r="M4539">
        <v>2.7999689802527428E-2</v>
      </c>
      <c r="N4539">
        <v>0.30884870886802673</v>
      </c>
      <c r="O4539">
        <v>9.5387525856494904E-2</v>
      </c>
      <c r="P4539">
        <v>-0.4800112247467041</v>
      </c>
      <c r="Q4539">
        <v>-0.36780586838722229</v>
      </c>
      <c r="R4539">
        <v>-0.13396073877811432</v>
      </c>
      <c r="S4539">
        <v>2.7999689802527428E-2</v>
      </c>
      <c r="T4539">
        <v>0.18996010720729828</v>
      </c>
      <c r="U4539">
        <v>0.42380523681640625</v>
      </c>
      <c r="V4539">
        <v>0.53601062297821045</v>
      </c>
    </row>
    <row r="4540" spans="1:22" x14ac:dyDescent="0.25">
      <c r="A4540" t="s">
        <v>98</v>
      </c>
      <c r="B4540" t="s">
        <v>86</v>
      </c>
      <c r="C4540" t="s">
        <v>101</v>
      </c>
      <c r="D4540" t="s">
        <v>63</v>
      </c>
      <c r="E4540" t="s">
        <v>89</v>
      </c>
      <c r="F4540" t="s">
        <v>46</v>
      </c>
      <c r="G4540">
        <v>64</v>
      </c>
      <c r="H4540">
        <v>19</v>
      </c>
      <c r="I4540">
        <f>IF(VLOOKUP(Data!$A4540,summermonths, 2, FALSE) = 1, VLOOKUP(Data!$H4540,rateblocks, 2, FALSE), VLOOKUP(Data!H4540, rateblocks,3, FALSE))</f>
        <v>2</v>
      </c>
      <c r="J4540">
        <v>0.33724421262741089</v>
      </c>
      <c r="K4540">
        <v>0.57129091024398804</v>
      </c>
      <c r="L4540">
        <v>74.786460876464844</v>
      </c>
      <c r="M4540">
        <v>0.23404671251773834</v>
      </c>
      <c r="N4540">
        <v>0.24434781074523926</v>
      </c>
      <c r="O4540">
        <v>5.9705853462219238E-2</v>
      </c>
      <c r="P4540">
        <v>-0.16786967217922211</v>
      </c>
      <c r="Q4540">
        <v>-7.9097606241703033E-2</v>
      </c>
      <c r="R4540">
        <v>0.10591059178113937</v>
      </c>
      <c r="S4540">
        <v>0.23404671251773834</v>
      </c>
      <c r="T4540">
        <v>0.36218282580375671</v>
      </c>
      <c r="U4540">
        <v>0.54719102382659912</v>
      </c>
      <c r="V4540">
        <v>0.6359630823135376</v>
      </c>
    </row>
    <row r="4541" spans="1:22" x14ac:dyDescent="0.25">
      <c r="A4541" t="s">
        <v>98</v>
      </c>
      <c r="B4541" t="s">
        <v>86</v>
      </c>
      <c r="C4541" t="s">
        <v>102</v>
      </c>
      <c r="D4541" t="s">
        <v>69</v>
      </c>
      <c r="E4541" t="s">
        <v>89</v>
      </c>
      <c r="F4541" t="s">
        <v>46</v>
      </c>
      <c r="G4541">
        <v>64</v>
      </c>
      <c r="H4541">
        <v>20</v>
      </c>
      <c r="I4541">
        <f>IF(VLOOKUP(Data!$A4541,summermonths, 2, FALSE) = 1, VLOOKUP(Data!$H4541,rateblocks, 2, FALSE), VLOOKUP(Data!H4541, rateblocks,3, FALSE))</f>
        <v>2</v>
      </c>
      <c r="J4541">
        <v>0.60416603088378906</v>
      </c>
      <c r="K4541">
        <v>0.70703125</v>
      </c>
      <c r="L4541">
        <v>79.609375</v>
      </c>
      <c r="M4541">
        <v>0.10286523401737213</v>
      </c>
      <c r="N4541">
        <v>0.42714235186576843</v>
      </c>
      <c r="O4541">
        <v>0.18245059251785278</v>
      </c>
      <c r="P4541">
        <v>-0.59972143173217773</v>
      </c>
      <c r="Q4541">
        <v>-0.44453972578048706</v>
      </c>
      <c r="R4541">
        <v>-0.12112843245267868</v>
      </c>
      <c r="S4541">
        <v>0.10286523401737213</v>
      </c>
      <c r="T4541">
        <v>0.32685890793800354</v>
      </c>
      <c r="U4541">
        <v>0.65027016401290894</v>
      </c>
      <c r="V4541">
        <v>0.80545186996459961</v>
      </c>
    </row>
    <row r="4542" spans="1:22" x14ac:dyDescent="0.25">
      <c r="A4542" t="s">
        <v>99</v>
      </c>
      <c r="B4542" t="s">
        <v>86</v>
      </c>
      <c r="C4542" t="s">
        <v>101</v>
      </c>
      <c r="D4542" t="s">
        <v>64</v>
      </c>
      <c r="E4542" t="s">
        <v>89</v>
      </c>
      <c r="F4542" t="s">
        <v>46</v>
      </c>
      <c r="G4542">
        <v>64</v>
      </c>
      <c r="H4542">
        <v>3</v>
      </c>
      <c r="I4542">
        <f>IF(VLOOKUP(Data!$A4542,summermonths, 2, FALSE) = 1, VLOOKUP(Data!$H4542,rateblocks, 2, FALSE), VLOOKUP(Data!H4542, rateblocks,3, FALSE))</f>
        <v>3</v>
      </c>
      <c r="J4542">
        <v>0.46417012810707092</v>
      </c>
      <c r="K4542">
        <v>0.68219119310379028</v>
      </c>
      <c r="L4542">
        <v>69.792411804199219</v>
      </c>
      <c r="M4542">
        <v>0.21802107989788055</v>
      </c>
      <c r="N4542">
        <v>0.17584551870822906</v>
      </c>
      <c r="O4542">
        <v>3.0921647325158119E-2</v>
      </c>
      <c r="P4542">
        <v>-7.1219056844711304E-2</v>
      </c>
      <c r="Q4542">
        <v>-7.3340199887752533E-3</v>
      </c>
      <c r="R4542">
        <v>0.12580759823322296</v>
      </c>
      <c r="S4542">
        <v>0.21802107989788055</v>
      </c>
      <c r="T4542">
        <v>0.31023454666137695</v>
      </c>
      <c r="U4542">
        <v>0.44337618350982666</v>
      </c>
      <c r="V4542">
        <v>0.50726121664047241</v>
      </c>
    </row>
    <row r="4543" spans="1:22" x14ac:dyDescent="0.25">
      <c r="A4543" t="s">
        <v>100</v>
      </c>
      <c r="B4543" t="s">
        <v>86</v>
      </c>
      <c r="C4543" t="s">
        <v>101</v>
      </c>
      <c r="D4543" t="s">
        <v>65</v>
      </c>
      <c r="E4543" t="s">
        <v>89</v>
      </c>
      <c r="F4543" t="s">
        <v>46</v>
      </c>
      <c r="G4543">
        <v>64</v>
      </c>
      <c r="H4543">
        <v>11</v>
      </c>
      <c r="I4543">
        <f>IF(VLOOKUP(Data!$A4543,summermonths, 2, FALSE) = 1, VLOOKUP(Data!$H4543,rateblocks, 2, FALSE), VLOOKUP(Data!H4543, rateblocks,3, FALSE))</f>
        <v>2</v>
      </c>
      <c r="J4543">
        <v>0.31055101752281189</v>
      </c>
      <c r="K4543">
        <v>0.5330469012260437</v>
      </c>
      <c r="L4543">
        <v>78.234375</v>
      </c>
      <c r="M4543">
        <v>0.22249586880207062</v>
      </c>
      <c r="N4543">
        <v>0.23842138051986694</v>
      </c>
      <c r="O4543">
        <v>5.6844756007194519E-2</v>
      </c>
      <c r="P4543">
        <v>-0.1696723997592926</v>
      </c>
      <c r="Q4543">
        <v>-8.3053424954414368E-2</v>
      </c>
      <c r="R4543">
        <v>9.7467571496963501E-2</v>
      </c>
      <c r="S4543">
        <v>0.22249586880207062</v>
      </c>
      <c r="T4543">
        <v>0.34752416610717773</v>
      </c>
      <c r="U4543">
        <v>0.5280451774597168</v>
      </c>
      <c r="V4543">
        <v>0.61466413736343384</v>
      </c>
    </row>
    <row r="4544" spans="1:22" x14ac:dyDescent="0.25">
      <c r="A4544" t="s">
        <v>97</v>
      </c>
      <c r="B4544" t="s">
        <v>86</v>
      </c>
      <c r="C4544" t="s">
        <v>101</v>
      </c>
      <c r="D4544" t="s">
        <v>62</v>
      </c>
      <c r="E4544" t="s">
        <v>89</v>
      </c>
      <c r="F4544" t="s">
        <v>46</v>
      </c>
      <c r="G4544">
        <v>64</v>
      </c>
      <c r="H4544">
        <v>8</v>
      </c>
      <c r="I4544">
        <f>IF(VLOOKUP(Data!$A4544,summermonths, 2, FALSE) = 1, VLOOKUP(Data!$H4544,rateblocks, 2, FALSE), VLOOKUP(Data!H4544, rateblocks,3, FALSE))</f>
        <v>2</v>
      </c>
      <c r="J4544">
        <v>0.30422204732894897</v>
      </c>
      <c r="K4544">
        <v>0.36477240920066833</v>
      </c>
      <c r="L4544">
        <v>68.986412048339844</v>
      </c>
      <c r="M4544">
        <v>6.0550369322299957E-2</v>
      </c>
      <c r="N4544">
        <v>0.11732868850231171</v>
      </c>
      <c r="O4544">
        <v>1.3766021467745304E-2</v>
      </c>
      <c r="P4544">
        <v>-0.13243815302848816</v>
      </c>
      <c r="Q4544">
        <v>-8.9812397956848145E-2</v>
      </c>
      <c r="R4544">
        <v>-9.7685505170375109E-4</v>
      </c>
      <c r="S4544">
        <v>6.0550369322299957E-2</v>
      </c>
      <c r="T4544">
        <v>0.12207759171724319</v>
      </c>
      <c r="U4544">
        <v>0.21091313660144806</v>
      </c>
      <c r="V4544">
        <v>0.25353887677192688</v>
      </c>
    </row>
    <row r="4545" spans="1:22" x14ac:dyDescent="0.25">
      <c r="A4545" t="s">
        <v>125</v>
      </c>
      <c r="B4545" t="s">
        <v>86</v>
      </c>
      <c r="C4545" t="s">
        <v>102</v>
      </c>
      <c r="D4545" t="s">
        <v>109</v>
      </c>
      <c r="E4545" t="s">
        <v>89</v>
      </c>
      <c r="F4545" t="s">
        <v>46</v>
      </c>
      <c r="G4545">
        <v>64</v>
      </c>
      <c r="H4545">
        <v>11</v>
      </c>
      <c r="I4545">
        <f>IF(VLOOKUP(Data!$A4545,summermonths, 2, FALSE) = 1, VLOOKUP(Data!$H4545,rateblocks, 2, FALSE), VLOOKUP(Data!H4545, rateblocks,3, FALSE))</f>
        <v>2</v>
      </c>
      <c r="J4545">
        <v>0.33641529083251953</v>
      </c>
      <c r="K4545">
        <v>0.33062499761581421</v>
      </c>
      <c r="L4545">
        <v>77.953125</v>
      </c>
      <c r="M4545">
        <v>-5.7902997359633446E-3</v>
      </c>
      <c r="N4545">
        <v>0.1771034300327301</v>
      </c>
      <c r="O4545">
        <v>3.1365625560283661E-2</v>
      </c>
      <c r="P4545">
        <v>-0.2970995306968689</v>
      </c>
      <c r="Q4545">
        <v>-0.23275747895240784</v>
      </c>
      <c r="R4545">
        <v>-9.866342693567276E-2</v>
      </c>
      <c r="S4545">
        <v>-5.7902997359633446E-3</v>
      </c>
      <c r="T4545">
        <v>8.7082833051681519E-2</v>
      </c>
      <c r="U4545">
        <v>0.221176877617836</v>
      </c>
      <c r="V4545">
        <v>0.28551891446113586</v>
      </c>
    </row>
    <row r="4546" spans="1:22" x14ac:dyDescent="0.25">
      <c r="A4546" t="s">
        <v>124</v>
      </c>
      <c r="B4546" t="s">
        <v>86</v>
      </c>
      <c r="C4546" t="s">
        <v>101</v>
      </c>
      <c r="D4546" t="s">
        <v>108</v>
      </c>
      <c r="E4546" t="s">
        <v>89</v>
      </c>
      <c r="F4546" t="s">
        <v>46</v>
      </c>
      <c r="G4546">
        <v>64</v>
      </c>
      <c r="H4546">
        <v>10</v>
      </c>
      <c r="I4546">
        <f>IF(VLOOKUP(Data!$A4546,summermonths, 2, FALSE) = 1, VLOOKUP(Data!$H4546,rateblocks, 2, FALSE), VLOOKUP(Data!H4546, rateblocks,3, FALSE))</f>
        <v>2</v>
      </c>
      <c r="J4546">
        <v>0.33044895529747009</v>
      </c>
      <c r="K4546">
        <v>0.3226265013217926</v>
      </c>
      <c r="L4546">
        <v>66.95684814453125</v>
      </c>
      <c r="M4546">
        <v>-7.8224688768386841E-3</v>
      </c>
      <c r="N4546">
        <v>7.9729504883289337E-2</v>
      </c>
      <c r="O4546">
        <v>6.3567939214408398E-3</v>
      </c>
      <c r="P4546">
        <v>-0.13896583020687103</v>
      </c>
      <c r="Q4546">
        <v>-0.10999993979930878</v>
      </c>
      <c r="R4546">
        <v>-4.9632661044597626E-2</v>
      </c>
      <c r="S4546">
        <v>-7.8224688768386841E-3</v>
      </c>
      <c r="T4546">
        <v>3.3987723290920258E-2</v>
      </c>
      <c r="U4546">
        <v>9.4355002045631409E-2</v>
      </c>
      <c r="V4546">
        <v>0.12332089990377426</v>
      </c>
    </row>
    <row r="4547" spans="1:22" x14ac:dyDescent="0.25">
      <c r="A4547" t="s">
        <v>96</v>
      </c>
      <c r="B4547" t="s">
        <v>86</v>
      </c>
      <c r="C4547" t="s">
        <v>102</v>
      </c>
      <c r="D4547" t="s">
        <v>67</v>
      </c>
      <c r="E4547" t="s">
        <v>89</v>
      </c>
      <c r="F4547" t="s">
        <v>46</v>
      </c>
      <c r="G4547">
        <v>64</v>
      </c>
      <c r="H4547">
        <v>8</v>
      </c>
      <c r="I4547">
        <f>IF(VLOOKUP(Data!$A4547,summermonths, 2, FALSE) = 1, VLOOKUP(Data!$H4547,rateblocks, 2, FALSE), VLOOKUP(Data!H4547, rateblocks,3, FALSE))</f>
        <v>2</v>
      </c>
      <c r="J4547">
        <v>0.27595332264900208</v>
      </c>
      <c r="K4547">
        <v>0.37992188334465027</v>
      </c>
      <c r="L4547">
        <v>70.3125</v>
      </c>
      <c r="M4547">
        <v>0.103968545794487</v>
      </c>
      <c r="N4547">
        <v>0.22308717668056488</v>
      </c>
      <c r="O4547">
        <v>4.9767889082431793E-2</v>
      </c>
      <c r="P4547">
        <v>-0.26297721266746521</v>
      </c>
      <c r="Q4547">
        <v>-0.18192917108535767</v>
      </c>
      <c r="R4547">
        <v>-1.3018484227359295E-2</v>
      </c>
      <c r="S4547">
        <v>0.103968545794487</v>
      </c>
      <c r="T4547">
        <v>0.22095558047294617</v>
      </c>
      <c r="U4547">
        <v>0.38986626267433167</v>
      </c>
      <c r="V4547">
        <v>0.47091430425643921</v>
      </c>
    </row>
    <row r="4548" spans="1:22" x14ac:dyDescent="0.25">
      <c r="A4548" t="s">
        <v>124</v>
      </c>
      <c r="B4548" t="s">
        <v>86</v>
      </c>
      <c r="C4548" t="s">
        <v>101</v>
      </c>
      <c r="D4548" t="s">
        <v>108</v>
      </c>
      <c r="E4548" t="s">
        <v>89</v>
      </c>
      <c r="F4548" t="s">
        <v>46</v>
      </c>
      <c r="G4548">
        <v>64</v>
      </c>
      <c r="H4548">
        <v>14</v>
      </c>
      <c r="I4548">
        <f>IF(VLOOKUP(Data!$A4548,summermonths, 2, FALSE) = 1, VLOOKUP(Data!$H4548,rateblocks, 2, FALSE), VLOOKUP(Data!H4548, rateblocks,3, FALSE))</f>
        <v>2</v>
      </c>
      <c r="J4548">
        <v>0.28670457005500793</v>
      </c>
      <c r="K4548">
        <v>0.48859748244285583</v>
      </c>
      <c r="L4548">
        <v>72.393600463867188</v>
      </c>
      <c r="M4548">
        <v>0.2018929123878479</v>
      </c>
      <c r="N4548">
        <v>0.20104067027568817</v>
      </c>
      <c r="O4548">
        <v>4.0417350828647614E-2</v>
      </c>
      <c r="P4548">
        <v>-0.12878955900669098</v>
      </c>
      <c r="Q4548">
        <v>-5.5751074105501175E-2</v>
      </c>
      <c r="R4548">
        <v>9.6467085182666779E-2</v>
      </c>
      <c r="S4548">
        <v>0.2018929123878479</v>
      </c>
      <c r="T4548">
        <v>0.30731874704360962</v>
      </c>
      <c r="U4548">
        <v>0.45953691005706787</v>
      </c>
      <c r="V4548">
        <v>0.53257536888122559</v>
      </c>
    </row>
    <row r="4549" spans="1:22" x14ac:dyDescent="0.25">
      <c r="A4549" t="s">
        <v>124</v>
      </c>
      <c r="B4549" t="s">
        <v>86</v>
      </c>
      <c r="C4549" t="s">
        <v>102</v>
      </c>
      <c r="D4549" t="s">
        <v>105</v>
      </c>
      <c r="E4549" t="s">
        <v>89</v>
      </c>
      <c r="F4549" t="s">
        <v>46</v>
      </c>
      <c r="G4549">
        <v>64</v>
      </c>
      <c r="H4549">
        <v>15</v>
      </c>
      <c r="I4549">
        <f>IF(VLOOKUP(Data!$A4549,summermonths, 2, FALSE) = 1, VLOOKUP(Data!$H4549,rateblocks, 2, FALSE), VLOOKUP(Data!H4549, rateblocks,3, FALSE))</f>
        <v>2</v>
      </c>
      <c r="J4549">
        <v>0.27263426780700684</v>
      </c>
      <c r="K4549">
        <v>0.49375000596046448</v>
      </c>
      <c r="L4549">
        <v>84.578125</v>
      </c>
      <c r="M4549">
        <v>0.22111573815345764</v>
      </c>
      <c r="N4549">
        <v>0.32289236783981323</v>
      </c>
      <c r="O4549">
        <v>0.10425948351621628</v>
      </c>
      <c r="P4549">
        <v>-0.30999493598937988</v>
      </c>
      <c r="Q4549">
        <v>-0.19268748164176941</v>
      </c>
      <c r="R4549">
        <v>5.1790814846754074E-2</v>
      </c>
      <c r="S4549">
        <v>0.22111573815345764</v>
      </c>
      <c r="T4549">
        <v>0.3904406726360321</v>
      </c>
      <c r="U4549">
        <v>0.6349189281463623</v>
      </c>
      <c r="V4549">
        <v>0.75222641229629517</v>
      </c>
    </row>
    <row r="4550" spans="1:22" x14ac:dyDescent="0.25">
      <c r="A4550" t="s">
        <v>125</v>
      </c>
      <c r="B4550" t="s">
        <v>86</v>
      </c>
      <c r="C4550" t="s">
        <v>102</v>
      </c>
      <c r="D4550" t="s">
        <v>109</v>
      </c>
      <c r="E4550" t="s">
        <v>89</v>
      </c>
      <c r="F4550" t="s">
        <v>46</v>
      </c>
      <c r="G4550">
        <v>64</v>
      </c>
      <c r="H4550">
        <v>20</v>
      </c>
      <c r="I4550">
        <f>IF(VLOOKUP(Data!$A4550,summermonths, 2, FALSE) = 1, VLOOKUP(Data!$H4550,rateblocks, 2, FALSE), VLOOKUP(Data!H4550, rateblocks,3, FALSE))</f>
        <v>1</v>
      </c>
      <c r="J4550">
        <v>0.54852175712585449</v>
      </c>
      <c r="K4550">
        <v>0.46531251072883606</v>
      </c>
      <c r="L4550">
        <v>68.484375</v>
      </c>
      <c r="M4550">
        <v>-8.320925384759903E-2</v>
      </c>
      <c r="N4550">
        <v>0.16134308278560638</v>
      </c>
      <c r="O4550">
        <v>2.603159099817276E-2</v>
      </c>
      <c r="P4550">
        <v>-0.3485950231552124</v>
      </c>
      <c r="Q4550">
        <v>-0.2899787425994873</v>
      </c>
      <c r="R4550">
        <v>-0.16781765222549438</v>
      </c>
      <c r="S4550">
        <v>-8.320925384759903E-2</v>
      </c>
      <c r="T4550">
        <v>1.3991415034979582E-3</v>
      </c>
      <c r="U4550">
        <v>0.12356022745370865</v>
      </c>
      <c r="V4550">
        <v>0.18217650055885315</v>
      </c>
    </row>
    <row r="4551" spans="1:22" x14ac:dyDescent="0.25">
      <c r="A4551" t="s">
        <v>123</v>
      </c>
      <c r="B4551" t="s">
        <v>86</v>
      </c>
      <c r="C4551" t="s">
        <v>102</v>
      </c>
      <c r="D4551" t="s">
        <v>112</v>
      </c>
      <c r="E4551" t="s">
        <v>89</v>
      </c>
      <c r="F4551" t="s">
        <v>46</v>
      </c>
      <c r="G4551">
        <v>64</v>
      </c>
      <c r="H4551">
        <v>10</v>
      </c>
      <c r="I4551">
        <f>IF(VLOOKUP(Data!$A4551,summermonths, 2, FALSE) = 1, VLOOKUP(Data!$H4551,rateblocks, 2, FALSE), VLOOKUP(Data!H4551, rateblocks,3, FALSE))</f>
        <v>2</v>
      </c>
      <c r="J4551">
        <v>0.21957471966743469</v>
      </c>
      <c r="K4551">
        <v>0.37882810831069946</v>
      </c>
      <c r="L4551">
        <v>77.921875</v>
      </c>
      <c r="M4551">
        <v>0.15925340354442596</v>
      </c>
      <c r="N4551">
        <v>0.2059614509344101</v>
      </c>
      <c r="O4551">
        <v>4.2420119047164917E-2</v>
      </c>
      <c r="P4551">
        <v>-0.1795230358839035</v>
      </c>
      <c r="Q4551">
        <v>-0.10469681769609451</v>
      </c>
      <c r="R4551">
        <v>5.1247112452983856E-2</v>
      </c>
      <c r="S4551">
        <v>0.15925340354442596</v>
      </c>
      <c r="T4551">
        <v>0.26725968718528748</v>
      </c>
      <c r="U4551">
        <v>0.42320361733436584</v>
      </c>
      <c r="V4551">
        <v>0.49802985787391663</v>
      </c>
    </row>
    <row r="4552" spans="1:22" x14ac:dyDescent="0.25">
      <c r="A4552" t="s">
        <v>99</v>
      </c>
      <c r="B4552" t="s">
        <v>86</v>
      </c>
      <c r="C4552" t="s">
        <v>102</v>
      </c>
      <c r="D4552" t="s">
        <v>70</v>
      </c>
      <c r="E4552" t="s">
        <v>89</v>
      </c>
      <c r="F4552" t="s">
        <v>46</v>
      </c>
      <c r="G4552">
        <v>64</v>
      </c>
      <c r="H4552">
        <v>17</v>
      </c>
      <c r="I4552">
        <f>IF(VLOOKUP(Data!$A4552,summermonths, 2, FALSE) = 1, VLOOKUP(Data!$H4552,rateblocks, 2, FALSE), VLOOKUP(Data!H4552, rateblocks,3, FALSE))</f>
        <v>1</v>
      </c>
      <c r="J4552">
        <v>0.19601321220397949</v>
      </c>
      <c r="K4552">
        <v>0.544921875</v>
      </c>
      <c r="L4552">
        <v>90.3125</v>
      </c>
      <c r="M4552">
        <v>0.34890866279602051</v>
      </c>
      <c r="N4552">
        <v>0.27903667092323303</v>
      </c>
      <c r="O4552">
        <v>7.7861465513706207E-2</v>
      </c>
      <c r="P4552">
        <v>-0.11006581783294678</v>
      </c>
      <c r="Q4552">
        <v>-8.6912196129560471E-3</v>
      </c>
      <c r="R4552">
        <v>0.20258168876171112</v>
      </c>
      <c r="S4552">
        <v>0.34890866279602051</v>
      </c>
      <c r="T4552">
        <v>0.4952356219291687</v>
      </c>
      <c r="U4552">
        <v>0.70650851726531982</v>
      </c>
      <c r="V4552">
        <v>0.80788314342498779</v>
      </c>
    </row>
    <row r="4553" spans="1:22" x14ac:dyDescent="0.25">
      <c r="A4553" t="s">
        <v>96</v>
      </c>
      <c r="B4553" t="s">
        <v>86</v>
      </c>
      <c r="C4553" t="s">
        <v>101</v>
      </c>
      <c r="D4553" t="s">
        <v>61</v>
      </c>
      <c r="E4553" t="s">
        <v>89</v>
      </c>
      <c r="F4553" t="s">
        <v>46</v>
      </c>
      <c r="G4553">
        <v>64</v>
      </c>
      <c r="H4553">
        <v>17</v>
      </c>
      <c r="I4553">
        <f>IF(VLOOKUP(Data!$A4553,summermonths, 2, FALSE) = 1, VLOOKUP(Data!$H4553,rateblocks, 2, FALSE), VLOOKUP(Data!H4553, rateblocks,3, FALSE))</f>
        <v>1</v>
      </c>
      <c r="J4553">
        <v>0.20556548237800598</v>
      </c>
      <c r="K4553">
        <v>0.42524856328964233</v>
      </c>
      <c r="L4553">
        <v>71.970878601074219</v>
      </c>
      <c r="M4553">
        <v>0.21968309581279755</v>
      </c>
      <c r="N4553">
        <v>0.16511577367782593</v>
      </c>
      <c r="O4553">
        <v>2.7263218536973E-2</v>
      </c>
      <c r="P4553">
        <v>-5.1908183842897415E-2</v>
      </c>
      <c r="Q4553">
        <v>8.0787176266312599E-3</v>
      </c>
      <c r="R4553">
        <v>0.13309629261493683</v>
      </c>
      <c r="S4553">
        <v>0.21968309581279755</v>
      </c>
      <c r="T4553">
        <v>0.30626988410949707</v>
      </c>
      <c r="U4553">
        <v>0.43128746747970581</v>
      </c>
      <c r="V4553">
        <v>0.4912743866443634</v>
      </c>
    </row>
    <row r="4554" spans="1:22" x14ac:dyDescent="0.25">
      <c r="A4554" t="s">
        <v>122</v>
      </c>
      <c r="B4554" t="s">
        <v>86</v>
      </c>
      <c r="C4554" t="s">
        <v>101</v>
      </c>
      <c r="D4554" t="s">
        <v>111</v>
      </c>
      <c r="E4554" t="s">
        <v>89</v>
      </c>
      <c r="F4554" t="s">
        <v>46</v>
      </c>
      <c r="G4554">
        <v>64</v>
      </c>
      <c r="H4554">
        <v>4</v>
      </c>
      <c r="I4554">
        <f>IF(VLOOKUP(Data!$A4554,summermonths, 2, FALSE) = 1, VLOOKUP(Data!$H4554,rateblocks, 2, FALSE), VLOOKUP(Data!H4554, rateblocks,3, FALSE))</f>
        <v>3</v>
      </c>
      <c r="J4554">
        <v>0.44580012559890747</v>
      </c>
      <c r="K4554">
        <v>0.62533122301101685</v>
      </c>
      <c r="L4554">
        <v>51.239845275878906</v>
      </c>
      <c r="M4554">
        <v>0.17953112721443176</v>
      </c>
      <c r="N4554">
        <v>0.2105003297328949</v>
      </c>
      <c r="O4554">
        <v>4.4310387223958969E-2</v>
      </c>
      <c r="P4554">
        <v>-0.16671110689640045</v>
      </c>
      <c r="Q4554">
        <v>-9.0235896408557892E-2</v>
      </c>
      <c r="R4554">
        <v>6.9144643843173981E-2</v>
      </c>
      <c r="S4554">
        <v>0.17953112721443176</v>
      </c>
      <c r="T4554">
        <v>0.28991761803627014</v>
      </c>
      <c r="U4554">
        <v>0.44929814338684082</v>
      </c>
      <c r="V4554">
        <v>0.52577334642410278</v>
      </c>
    </row>
    <row r="4555" spans="1:22" x14ac:dyDescent="0.25">
      <c r="A4555" t="s">
        <v>124</v>
      </c>
      <c r="B4555" t="s">
        <v>86</v>
      </c>
      <c r="C4555" t="s">
        <v>102</v>
      </c>
      <c r="D4555" t="s">
        <v>105</v>
      </c>
      <c r="E4555" t="s">
        <v>89</v>
      </c>
      <c r="F4555" t="s">
        <v>46</v>
      </c>
      <c r="G4555">
        <v>64</v>
      </c>
      <c r="H4555">
        <v>10</v>
      </c>
      <c r="I4555">
        <f>IF(VLOOKUP(Data!$A4555,summermonths, 2, FALSE) = 1, VLOOKUP(Data!$H4555,rateblocks, 2, FALSE), VLOOKUP(Data!H4555, rateblocks,3, FALSE))</f>
        <v>2</v>
      </c>
      <c r="J4555">
        <v>0.28193461894989014</v>
      </c>
      <c r="K4555">
        <v>0.33210936188697815</v>
      </c>
      <c r="L4555">
        <v>77.359375</v>
      </c>
      <c r="M4555">
        <v>5.0174754112958908E-2</v>
      </c>
      <c r="N4555">
        <v>0.13817070424556732</v>
      </c>
      <c r="O4555">
        <v>1.9091144204139709E-2</v>
      </c>
      <c r="P4555">
        <v>-0.17709583044052124</v>
      </c>
      <c r="Q4555">
        <v>-0.12689812481403351</v>
      </c>
      <c r="R4555">
        <v>-2.2282034158706665E-2</v>
      </c>
      <c r="S4555">
        <v>5.0174754112958908E-2</v>
      </c>
      <c r="T4555">
        <v>0.12263154238462448</v>
      </c>
      <c r="U4555">
        <v>0.22724764049053192</v>
      </c>
      <c r="V4555">
        <v>0.27744534611701965</v>
      </c>
    </row>
    <row r="4556" spans="1:22" x14ac:dyDescent="0.25">
      <c r="A4556" t="s">
        <v>100</v>
      </c>
      <c r="B4556" t="s">
        <v>86</v>
      </c>
      <c r="C4556" t="s">
        <v>102</v>
      </c>
      <c r="D4556" t="s">
        <v>71</v>
      </c>
      <c r="E4556" t="s">
        <v>89</v>
      </c>
      <c r="F4556" t="s">
        <v>46</v>
      </c>
      <c r="G4556">
        <v>64</v>
      </c>
      <c r="H4556">
        <v>9</v>
      </c>
      <c r="I4556">
        <f>IF(VLOOKUP(Data!$A4556,summermonths, 2, FALSE) = 1, VLOOKUP(Data!$H4556,rateblocks, 2, FALSE), VLOOKUP(Data!H4556, rateblocks,3, FALSE))</f>
        <v>2</v>
      </c>
      <c r="J4556">
        <v>0.30461403727531433</v>
      </c>
      <c r="K4556">
        <v>0.48296874761581421</v>
      </c>
      <c r="L4556">
        <v>79.65625</v>
      </c>
      <c r="M4556">
        <v>0.17835472524166107</v>
      </c>
      <c r="N4556">
        <v>0.39159330725669861</v>
      </c>
      <c r="O4556">
        <v>0.15334531664848328</v>
      </c>
      <c r="P4556">
        <v>-0.46575894951820374</v>
      </c>
      <c r="Q4556">
        <v>-0.32349228858947754</v>
      </c>
      <c r="R4556">
        <v>-2.6997005566954613E-2</v>
      </c>
      <c r="S4556">
        <v>0.17835472524166107</v>
      </c>
      <c r="T4556">
        <v>0.38370645046234131</v>
      </c>
      <c r="U4556">
        <v>0.68020176887512207</v>
      </c>
      <c r="V4556">
        <v>0.82246840000152588</v>
      </c>
    </row>
    <row r="4557" spans="1:22" x14ac:dyDescent="0.25">
      <c r="A4557" t="s">
        <v>124</v>
      </c>
      <c r="B4557" t="s">
        <v>86</v>
      </c>
      <c r="C4557" t="s">
        <v>102</v>
      </c>
      <c r="D4557" t="s">
        <v>105</v>
      </c>
      <c r="E4557" t="s">
        <v>89</v>
      </c>
      <c r="F4557" t="s">
        <v>46</v>
      </c>
      <c r="G4557">
        <v>64</v>
      </c>
      <c r="H4557">
        <v>21</v>
      </c>
      <c r="I4557">
        <f>IF(VLOOKUP(Data!$A4557,summermonths, 2, FALSE) = 1, VLOOKUP(Data!$H4557,rateblocks, 2, FALSE), VLOOKUP(Data!H4557, rateblocks,3, FALSE))</f>
        <v>2</v>
      </c>
      <c r="J4557">
        <v>0.41695898771286011</v>
      </c>
      <c r="K4557">
        <v>0.69867187738418579</v>
      </c>
      <c r="L4557">
        <v>67.09375</v>
      </c>
      <c r="M4557">
        <v>0.28171288967132568</v>
      </c>
      <c r="N4557">
        <v>0.34573069214820862</v>
      </c>
      <c r="O4557">
        <v>0.11952970921993256</v>
      </c>
      <c r="P4557">
        <v>-0.28696349263191223</v>
      </c>
      <c r="Q4557">
        <v>-0.16135881841182709</v>
      </c>
      <c r="R4557">
        <v>0.10041153430938721</v>
      </c>
      <c r="S4557">
        <v>0.28171288967132568</v>
      </c>
      <c r="T4557">
        <v>0.46301424503326416</v>
      </c>
      <c r="U4557">
        <v>0.72478461265563965</v>
      </c>
      <c r="V4557">
        <v>0.85038930177688599</v>
      </c>
    </row>
    <row r="4558" spans="1:22" x14ac:dyDescent="0.25">
      <c r="A4558" t="s">
        <v>122</v>
      </c>
      <c r="B4558" t="s">
        <v>86</v>
      </c>
      <c r="C4558" t="s">
        <v>101</v>
      </c>
      <c r="D4558" t="s">
        <v>111</v>
      </c>
      <c r="E4558" t="s">
        <v>89</v>
      </c>
      <c r="F4558" t="s">
        <v>46</v>
      </c>
      <c r="G4558">
        <v>64</v>
      </c>
      <c r="H4558">
        <v>14</v>
      </c>
      <c r="I4558">
        <f>IF(VLOOKUP(Data!$A4558,summermonths, 2, FALSE) = 1, VLOOKUP(Data!$H4558,rateblocks, 2, FALSE), VLOOKUP(Data!H4558, rateblocks,3, FALSE))</f>
        <v>2</v>
      </c>
      <c r="J4558">
        <v>0.25327858328819275</v>
      </c>
      <c r="K4558">
        <v>0.35614374279975891</v>
      </c>
      <c r="L4558">
        <v>67.293746948242187</v>
      </c>
      <c r="M4558">
        <v>0.10286518186330795</v>
      </c>
      <c r="N4558">
        <v>7.9153373837471008E-2</v>
      </c>
      <c r="O4558">
        <v>6.2652565538883209E-3</v>
      </c>
      <c r="P4558">
        <v>-2.7330532670021057E-2</v>
      </c>
      <c r="Q4558">
        <v>1.426051720045507E-3</v>
      </c>
      <c r="R4558">
        <v>6.1357110738754272E-2</v>
      </c>
      <c r="S4558">
        <v>0.10286518186330795</v>
      </c>
      <c r="T4558">
        <v>0.14437325298786163</v>
      </c>
      <c r="U4558">
        <v>0.20430430769920349</v>
      </c>
      <c r="V4558">
        <v>0.23306089639663696</v>
      </c>
    </row>
    <row r="4559" spans="1:22" x14ac:dyDescent="0.25">
      <c r="A4559" t="s">
        <v>96</v>
      </c>
      <c r="B4559" t="s">
        <v>86</v>
      </c>
      <c r="C4559" t="s">
        <v>102</v>
      </c>
      <c r="D4559" t="s">
        <v>67</v>
      </c>
      <c r="E4559" t="s">
        <v>89</v>
      </c>
      <c r="F4559" t="s">
        <v>46</v>
      </c>
      <c r="G4559">
        <v>64</v>
      </c>
      <c r="H4559">
        <v>15</v>
      </c>
      <c r="I4559">
        <f>IF(VLOOKUP(Data!$A4559,summermonths, 2, FALSE) = 1, VLOOKUP(Data!$H4559,rateblocks, 2, FALSE), VLOOKUP(Data!H4559, rateblocks,3, FALSE))</f>
        <v>1</v>
      </c>
      <c r="J4559">
        <v>0.3159404993057251</v>
      </c>
      <c r="K4559">
        <v>0.46656250953674316</v>
      </c>
      <c r="L4559">
        <v>73.46875</v>
      </c>
      <c r="M4559">
        <v>0.15062201023101807</v>
      </c>
      <c r="N4559">
        <v>0.33005806803703308</v>
      </c>
      <c r="O4559">
        <v>0.10893832892179489</v>
      </c>
      <c r="P4559">
        <v>-0.39227521419525146</v>
      </c>
      <c r="Q4559">
        <v>-0.27236443758010864</v>
      </c>
      <c r="R4559">
        <v>-2.2460609674453735E-2</v>
      </c>
      <c r="S4559">
        <v>0.15062201023101807</v>
      </c>
      <c r="T4559">
        <v>0.32370463013648987</v>
      </c>
      <c r="U4559">
        <v>0.57360845804214478</v>
      </c>
      <c r="V4559">
        <v>0.6935192346572876</v>
      </c>
    </row>
    <row r="4560" spans="1:22" x14ac:dyDescent="0.25">
      <c r="A4560" t="s">
        <v>99</v>
      </c>
      <c r="B4560" t="s">
        <v>86</v>
      </c>
      <c r="C4560" t="s">
        <v>101</v>
      </c>
      <c r="D4560" t="s">
        <v>64</v>
      </c>
      <c r="E4560" t="s">
        <v>89</v>
      </c>
      <c r="F4560" t="s">
        <v>46</v>
      </c>
      <c r="G4560">
        <v>64</v>
      </c>
      <c r="H4560">
        <v>1</v>
      </c>
      <c r="I4560">
        <f>IF(VLOOKUP(Data!$A4560,summermonths, 2, FALSE) = 1, VLOOKUP(Data!$H4560,rateblocks, 2, FALSE), VLOOKUP(Data!H4560, rateblocks,3, FALSE))</f>
        <v>3</v>
      </c>
      <c r="J4560">
        <v>0.46365183591842651</v>
      </c>
      <c r="K4560">
        <v>0.68679684400558472</v>
      </c>
      <c r="L4560">
        <v>70.505950927734375</v>
      </c>
      <c r="M4560">
        <v>0.22314505279064178</v>
      </c>
      <c r="N4560">
        <v>0.16518250107765198</v>
      </c>
      <c r="O4560">
        <v>2.7285259217023849E-2</v>
      </c>
      <c r="P4560">
        <v>-4.8555981367826462E-2</v>
      </c>
      <c r="Q4560">
        <v>1.145515963435173E-2</v>
      </c>
      <c r="R4560">
        <v>0.13652326166629791</v>
      </c>
      <c r="S4560">
        <v>0.22314505279064178</v>
      </c>
      <c r="T4560">
        <v>0.30976682901382446</v>
      </c>
      <c r="U4560">
        <v>0.43483495712280273</v>
      </c>
      <c r="V4560">
        <v>0.49484607577323914</v>
      </c>
    </row>
    <row r="4561" spans="1:22" x14ac:dyDescent="0.25">
      <c r="A4561" t="s">
        <v>123</v>
      </c>
      <c r="B4561" t="s">
        <v>86</v>
      </c>
      <c r="C4561" t="s">
        <v>102</v>
      </c>
      <c r="D4561" t="s">
        <v>112</v>
      </c>
      <c r="E4561" t="s">
        <v>89</v>
      </c>
      <c r="F4561" t="s">
        <v>46</v>
      </c>
      <c r="G4561">
        <v>64</v>
      </c>
      <c r="H4561">
        <v>1</v>
      </c>
      <c r="I4561">
        <f>IF(VLOOKUP(Data!$A4561,summermonths, 2, FALSE) = 1, VLOOKUP(Data!$H4561,rateblocks, 2, FALSE), VLOOKUP(Data!H4561, rateblocks,3, FALSE))</f>
        <v>3</v>
      </c>
      <c r="J4561">
        <v>0.40957316756248474</v>
      </c>
      <c r="K4561">
        <v>0.55078125</v>
      </c>
      <c r="L4561">
        <v>54.921875</v>
      </c>
      <c r="M4561">
        <v>0.14120808243751526</v>
      </c>
      <c r="N4561">
        <v>0.1503966748714447</v>
      </c>
      <c r="O4561">
        <v>2.2619159892201424E-2</v>
      </c>
      <c r="P4561">
        <v>-0.10617243498563766</v>
      </c>
      <c r="Q4561">
        <v>-5.1533009856939316E-2</v>
      </c>
      <c r="R4561">
        <v>6.2339987605810165E-2</v>
      </c>
      <c r="S4561">
        <v>0.14120808243751526</v>
      </c>
      <c r="T4561">
        <v>0.22007617354393005</v>
      </c>
      <c r="U4561">
        <v>0.33394917845726013</v>
      </c>
      <c r="V4561">
        <v>0.38858860731124878</v>
      </c>
    </row>
    <row r="4562" spans="1:22" x14ac:dyDescent="0.25">
      <c r="A4562" t="s">
        <v>97</v>
      </c>
      <c r="B4562" t="s">
        <v>86</v>
      </c>
      <c r="C4562" t="s">
        <v>102</v>
      </c>
      <c r="D4562" t="s">
        <v>68</v>
      </c>
      <c r="E4562" t="s">
        <v>89</v>
      </c>
      <c r="F4562" t="s">
        <v>46</v>
      </c>
      <c r="G4562">
        <v>64</v>
      </c>
      <c r="H4562">
        <v>13</v>
      </c>
      <c r="I4562">
        <f>IF(VLOOKUP(Data!$A4562,summermonths, 2, FALSE) = 1, VLOOKUP(Data!$H4562,rateblocks, 2, FALSE), VLOOKUP(Data!H4562, rateblocks,3, FALSE))</f>
        <v>1</v>
      </c>
      <c r="J4562">
        <v>0.38808387517929077</v>
      </c>
      <c r="K4562">
        <v>0.43078124523162842</v>
      </c>
      <c r="L4562">
        <v>79.21875</v>
      </c>
      <c r="M4562">
        <v>4.2697377502918243E-2</v>
      </c>
      <c r="N4562">
        <v>0.2346576601266861</v>
      </c>
      <c r="O4562">
        <v>5.5064216256141663E-2</v>
      </c>
      <c r="P4562">
        <v>-0.3432801365852356</v>
      </c>
      <c r="Q4562">
        <v>-0.25802850723266602</v>
      </c>
      <c r="R4562">
        <v>-8.035721629858017E-2</v>
      </c>
      <c r="S4562">
        <v>4.2697377502918243E-2</v>
      </c>
      <c r="T4562">
        <v>0.16575197875499725</v>
      </c>
      <c r="U4562">
        <v>0.3434232771396637</v>
      </c>
      <c r="V4562">
        <v>0.42867487668991089</v>
      </c>
    </row>
    <row r="4563" spans="1:22" x14ac:dyDescent="0.25">
      <c r="A4563" t="s">
        <v>99</v>
      </c>
      <c r="B4563" t="s">
        <v>86</v>
      </c>
      <c r="C4563" t="s">
        <v>101</v>
      </c>
      <c r="D4563" t="s">
        <v>64</v>
      </c>
      <c r="E4563" t="s">
        <v>89</v>
      </c>
      <c r="F4563" t="s">
        <v>46</v>
      </c>
      <c r="G4563">
        <v>64</v>
      </c>
      <c r="H4563">
        <v>23</v>
      </c>
      <c r="I4563">
        <f>IF(VLOOKUP(Data!$A4563,summermonths, 2, FALSE) = 1, VLOOKUP(Data!$H4563,rateblocks, 2, FALSE), VLOOKUP(Data!H4563, rateblocks,3, FALSE))</f>
        <v>3</v>
      </c>
      <c r="J4563">
        <v>0.44322028756141663</v>
      </c>
      <c r="K4563">
        <v>0.71381324529647827</v>
      </c>
      <c r="L4563">
        <v>71.3125</v>
      </c>
      <c r="M4563">
        <v>0.27059295773506165</v>
      </c>
      <c r="N4563">
        <v>0.16273343563079834</v>
      </c>
      <c r="O4563">
        <v>2.6482170447707176E-2</v>
      </c>
      <c r="P4563">
        <v>2.9202760197222233E-3</v>
      </c>
      <c r="Q4563">
        <v>6.2041670083999634E-2</v>
      </c>
      <c r="R4563">
        <v>0.18525546789169312</v>
      </c>
      <c r="S4563">
        <v>0.27059295773506165</v>
      </c>
      <c r="T4563">
        <v>0.35593044757843018</v>
      </c>
      <c r="U4563">
        <v>0.47914424538612366</v>
      </c>
      <c r="V4563">
        <v>0.5382656455039978</v>
      </c>
    </row>
    <row r="4564" spans="1:22" x14ac:dyDescent="0.25">
      <c r="A4564" t="s">
        <v>123</v>
      </c>
      <c r="B4564" t="s">
        <v>86</v>
      </c>
      <c r="C4564" t="s">
        <v>101</v>
      </c>
      <c r="D4564" t="s">
        <v>107</v>
      </c>
      <c r="E4564" t="s">
        <v>89</v>
      </c>
      <c r="F4564" t="s">
        <v>46</v>
      </c>
      <c r="G4564">
        <v>64</v>
      </c>
      <c r="H4564">
        <v>8</v>
      </c>
      <c r="I4564">
        <f>IF(VLOOKUP(Data!$A4564,summermonths, 2, FALSE) = 1, VLOOKUP(Data!$H4564,rateblocks, 2, FALSE), VLOOKUP(Data!H4564, rateblocks,3, FALSE))</f>
        <v>2</v>
      </c>
      <c r="J4564">
        <v>0.26004064083099365</v>
      </c>
      <c r="K4564">
        <v>0.33120065927505493</v>
      </c>
      <c r="L4564">
        <v>55.354442596435547</v>
      </c>
      <c r="M4564">
        <v>7.1160025894641876E-2</v>
      </c>
      <c r="N4564">
        <v>9.3674033880233765E-2</v>
      </c>
      <c r="O4564">
        <v>8.7748244404792786E-3</v>
      </c>
      <c r="P4564">
        <v>-8.2920052111148834E-2</v>
      </c>
      <c r="Q4564">
        <v>-4.8888079822063446E-2</v>
      </c>
      <c r="R4564">
        <v>2.2037314251065254E-2</v>
      </c>
      <c r="S4564">
        <v>7.1160025894641876E-2</v>
      </c>
      <c r="T4564">
        <v>0.12028273940086365</v>
      </c>
      <c r="U4564">
        <v>0.1912081241607666</v>
      </c>
      <c r="V4564">
        <v>0.22524009644985199</v>
      </c>
    </row>
    <row r="4565" spans="1:22" x14ac:dyDescent="0.25">
      <c r="A4565" t="s">
        <v>97</v>
      </c>
      <c r="B4565" t="s">
        <v>86</v>
      </c>
      <c r="C4565" t="s">
        <v>102</v>
      </c>
      <c r="D4565" t="s">
        <v>68</v>
      </c>
      <c r="E4565" t="s">
        <v>89</v>
      </c>
      <c r="F4565" t="s">
        <v>46</v>
      </c>
      <c r="G4565">
        <v>64</v>
      </c>
      <c r="H4565">
        <v>4</v>
      </c>
      <c r="I4565">
        <f>IF(VLOOKUP(Data!$A4565,summermonths, 2, FALSE) = 1, VLOOKUP(Data!$H4565,rateblocks, 2, FALSE), VLOOKUP(Data!H4565, rateblocks,3, FALSE))</f>
        <v>3</v>
      </c>
      <c r="J4565">
        <v>0.35489952564239502</v>
      </c>
      <c r="K4565">
        <v>0.7560155987739563</v>
      </c>
      <c r="L4565">
        <v>72.890625</v>
      </c>
      <c r="M4565">
        <v>0.40111610293388367</v>
      </c>
      <c r="N4565">
        <v>0.31973463296890259</v>
      </c>
      <c r="O4565">
        <v>0.10223023593425751</v>
      </c>
      <c r="P4565">
        <v>-0.12480057030916214</v>
      </c>
      <c r="Q4565">
        <v>-8.6403163149952888E-3</v>
      </c>
      <c r="R4565">
        <v>0.23344710469245911</v>
      </c>
      <c r="S4565">
        <v>0.40111610293388367</v>
      </c>
      <c r="T4565">
        <v>0.56878513097763062</v>
      </c>
      <c r="U4565">
        <v>0.81087249517440796</v>
      </c>
      <c r="V4565">
        <v>0.92703276872634888</v>
      </c>
    </row>
    <row r="4566" spans="1:22" x14ac:dyDescent="0.25">
      <c r="A4566" t="s">
        <v>124</v>
      </c>
      <c r="B4566" t="s">
        <v>86</v>
      </c>
      <c r="C4566" t="s">
        <v>101</v>
      </c>
      <c r="D4566" t="s">
        <v>108</v>
      </c>
      <c r="E4566" t="s">
        <v>89</v>
      </c>
      <c r="F4566" t="s">
        <v>46</v>
      </c>
      <c r="G4566">
        <v>64</v>
      </c>
      <c r="H4566">
        <v>24</v>
      </c>
      <c r="I4566">
        <f>IF(VLOOKUP(Data!$A4566,summermonths, 2, FALSE) = 1, VLOOKUP(Data!$H4566,rateblocks, 2, FALSE), VLOOKUP(Data!H4566, rateblocks,3, FALSE))</f>
        <v>3</v>
      </c>
      <c r="J4566">
        <v>0.45551252365112305</v>
      </c>
      <c r="K4566">
        <v>0.56707590818405151</v>
      </c>
      <c r="L4566">
        <v>57.162200927734375</v>
      </c>
      <c r="M4566">
        <v>0.11156336963176727</v>
      </c>
      <c r="N4566">
        <v>8.8104009628295898E-2</v>
      </c>
      <c r="O4566">
        <v>7.7623166143894196E-3</v>
      </c>
      <c r="P4566">
        <v>-3.3354829996824265E-2</v>
      </c>
      <c r="Q4566">
        <v>-1.3464618241414428E-3</v>
      </c>
      <c r="R4566">
        <v>6.5361581742763519E-2</v>
      </c>
      <c r="S4566">
        <v>0.11156336963176727</v>
      </c>
      <c r="T4566">
        <v>0.15776515007019043</v>
      </c>
      <c r="U4566">
        <v>0.22447320818901062</v>
      </c>
      <c r="V4566">
        <v>0.25648155808448792</v>
      </c>
    </row>
    <row r="4567" spans="1:22" x14ac:dyDescent="0.25">
      <c r="A4567" t="s">
        <v>99</v>
      </c>
      <c r="B4567" t="s">
        <v>86</v>
      </c>
      <c r="C4567" t="s">
        <v>102</v>
      </c>
      <c r="D4567" t="s">
        <v>70</v>
      </c>
      <c r="E4567" t="s">
        <v>89</v>
      </c>
      <c r="F4567" t="s">
        <v>46</v>
      </c>
      <c r="G4567">
        <v>64</v>
      </c>
      <c r="H4567">
        <v>6</v>
      </c>
      <c r="I4567">
        <f>IF(VLOOKUP(Data!$A4567,summermonths, 2, FALSE) = 1, VLOOKUP(Data!$H4567,rateblocks, 2, FALSE), VLOOKUP(Data!H4567, rateblocks,3, FALSE))</f>
        <v>3</v>
      </c>
      <c r="J4567">
        <v>0.43334603309631348</v>
      </c>
      <c r="K4567">
        <v>0.69843751192092896</v>
      </c>
      <c r="L4567">
        <v>77.1875</v>
      </c>
      <c r="M4567">
        <v>0.26509147882461548</v>
      </c>
      <c r="N4567">
        <v>0.25105962157249451</v>
      </c>
      <c r="O4567">
        <v>6.3030935823917389E-2</v>
      </c>
      <c r="P4567">
        <v>-0.14786484837532043</v>
      </c>
      <c r="Q4567">
        <v>-5.6654371321201324E-2</v>
      </c>
      <c r="R4567">
        <v>0.1334356814622879</v>
      </c>
      <c r="S4567">
        <v>0.26509147882461548</v>
      </c>
      <c r="T4567">
        <v>0.39674726128578186</v>
      </c>
      <c r="U4567">
        <v>0.58683735132217407</v>
      </c>
      <c r="V4567">
        <v>0.67804783582687378</v>
      </c>
    </row>
    <row r="4568" spans="1:22" x14ac:dyDescent="0.25">
      <c r="A4568" t="s">
        <v>123</v>
      </c>
      <c r="B4568" t="s">
        <v>86</v>
      </c>
      <c r="C4568" t="s">
        <v>102</v>
      </c>
      <c r="D4568" t="s">
        <v>112</v>
      </c>
      <c r="E4568" t="s">
        <v>89</v>
      </c>
      <c r="F4568" t="s">
        <v>46</v>
      </c>
      <c r="G4568">
        <v>64</v>
      </c>
      <c r="H4568">
        <v>22</v>
      </c>
      <c r="I4568">
        <f>IF(VLOOKUP(Data!$A4568,summermonths, 2, FALSE) = 1, VLOOKUP(Data!$H4568,rateblocks, 2, FALSE), VLOOKUP(Data!H4568, rateblocks,3, FALSE))</f>
        <v>2</v>
      </c>
      <c r="J4568">
        <v>0.4521477222442627</v>
      </c>
      <c r="K4568">
        <v>0.59109377861022949</v>
      </c>
      <c r="L4568">
        <v>61.953125</v>
      </c>
      <c r="M4568">
        <v>0.13894602656364441</v>
      </c>
      <c r="N4568">
        <v>0.2032066285610199</v>
      </c>
      <c r="O4568">
        <v>4.1292935609817505E-2</v>
      </c>
      <c r="P4568">
        <v>-0.19529913365840912</v>
      </c>
      <c r="Q4568">
        <v>-0.12147374451160431</v>
      </c>
      <c r="R4568">
        <v>3.2384365797042847E-2</v>
      </c>
      <c r="S4568">
        <v>0.13894602656364441</v>
      </c>
      <c r="T4568">
        <v>0.24550768733024597</v>
      </c>
      <c r="U4568">
        <v>0.39936581254005432</v>
      </c>
      <c r="V4568">
        <v>0.47319117188453674</v>
      </c>
    </row>
    <row r="4569" spans="1:22" x14ac:dyDescent="0.25">
      <c r="A4569" t="s">
        <v>122</v>
      </c>
      <c r="B4569" t="s">
        <v>86</v>
      </c>
      <c r="C4569" t="s">
        <v>102</v>
      </c>
      <c r="D4569" t="s">
        <v>106</v>
      </c>
      <c r="E4569" t="s">
        <v>89</v>
      </c>
      <c r="F4569" t="s">
        <v>46</v>
      </c>
      <c r="G4569">
        <v>64</v>
      </c>
      <c r="H4569">
        <v>22</v>
      </c>
      <c r="I4569">
        <f>IF(VLOOKUP(Data!$A4569,summermonths, 2, FALSE) = 1, VLOOKUP(Data!$H4569,rateblocks, 2, FALSE), VLOOKUP(Data!H4569, rateblocks,3, FALSE))</f>
        <v>2</v>
      </c>
      <c r="J4569">
        <v>0.43427881598472595</v>
      </c>
      <c r="K4569">
        <v>0.67664062976837158</v>
      </c>
      <c r="L4569">
        <v>43.984375</v>
      </c>
      <c r="M4569">
        <v>0.24236179888248444</v>
      </c>
      <c r="N4569">
        <v>0.28905320167541504</v>
      </c>
      <c r="O4569">
        <v>8.3551757037639618E-2</v>
      </c>
      <c r="P4569">
        <v>-0.23308840394020081</v>
      </c>
      <c r="Q4569">
        <v>-0.12807478010654449</v>
      </c>
      <c r="R4569">
        <v>9.0782150626182556E-2</v>
      </c>
      <c r="S4569">
        <v>0.24236179888248444</v>
      </c>
      <c r="T4569">
        <v>0.39394143223762512</v>
      </c>
      <c r="U4569">
        <v>0.61279839277267456</v>
      </c>
      <c r="V4569">
        <v>0.71781200170516968</v>
      </c>
    </row>
    <row r="4570" spans="1:22" x14ac:dyDescent="0.25">
      <c r="A4570" t="s">
        <v>123</v>
      </c>
      <c r="B4570" t="s">
        <v>86</v>
      </c>
      <c r="C4570" t="s">
        <v>101</v>
      </c>
      <c r="D4570" t="s">
        <v>107</v>
      </c>
      <c r="E4570" t="s">
        <v>89</v>
      </c>
      <c r="F4570" t="s">
        <v>46</v>
      </c>
      <c r="G4570">
        <v>64</v>
      </c>
      <c r="H4570">
        <v>21</v>
      </c>
      <c r="I4570">
        <f>IF(VLOOKUP(Data!$A4570,summermonths, 2, FALSE) = 1, VLOOKUP(Data!$H4570,rateblocks, 2, FALSE), VLOOKUP(Data!H4570, rateblocks,3, FALSE))</f>
        <v>2</v>
      </c>
      <c r="J4570">
        <v>0.44962725043296814</v>
      </c>
      <c r="K4570">
        <v>0.59895968437194824</v>
      </c>
      <c r="L4570">
        <v>56.658718109130859</v>
      </c>
      <c r="M4570">
        <v>0.1493324488401413</v>
      </c>
      <c r="N4570">
        <v>0.14092673361301422</v>
      </c>
      <c r="O4570">
        <v>1.9860344007611275E-2</v>
      </c>
      <c r="P4570">
        <v>-8.2471400499343872E-2</v>
      </c>
      <c r="Q4570">
        <v>-3.1272426247596741E-2</v>
      </c>
      <c r="R4570">
        <v>7.5430400669574738E-2</v>
      </c>
      <c r="S4570">
        <v>0.1493324488401413</v>
      </c>
      <c r="T4570">
        <v>0.22323450446128845</v>
      </c>
      <c r="U4570">
        <v>0.32993733882904053</v>
      </c>
      <c r="V4570">
        <v>0.38113629817962646</v>
      </c>
    </row>
    <row r="4571" spans="1:22" x14ac:dyDescent="0.25">
      <c r="A4571" t="s">
        <v>100</v>
      </c>
      <c r="B4571" t="s">
        <v>86</v>
      </c>
      <c r="C4571" t="s">
        <v>101</v>
      </c>
      <c r="D4571" t="s">
        <v>65</v>
      </c>
      <c r="E4571" t="s">
        <v>89</v>
      </c>
      <c r="F4571" t="s">
        <v>46</v>
      </c>
      <c r="G4571">
        <v>64</v>
      </c>
      <c r="H4571">
        <v>13</v>
      </c>
      <c r="I4571">
        <f>IF(VLOOKUP(Data!$A4571,summermonths, 2, FALSE) = 1, VLOOKUP(Data!$H4571,rateblocks, 2, FALSE), VLOOKUP(Data!H4571, rateblocks,3, FALSE))</f>
        <v>1</v>
      </c>
      <c r="J4571">
        <v>0.29532063007354736</v>
      </c>
      <c r="K4571">
        <v>0.53858071565628052</v>
      </c>
      <c r="L4571">
        <v>80.276985168457031</v>
      </c>
      <c r="M4571">
        <v>0.24326010048389435</v>
      </c>
      <c r="N4571">
        <v>0.22913049161434174</v>
      </c>
      <c r="O4571">
        <v>5.2500780671834946E-2</v>
      </c>
      <c r="P4571">
        <v>-0.13362601399421692</v>
      </c>
      <c r="Q4571">
        <v>-5.038243904709816E-2</v>
      </c>
      <c r="R4571">
        <v>0.12310395389795303</v>
      </c>
      <c r="S4571">
        <v>0.24326010048389435</v>
      </c>
      <c r="T4571">
        <v>0.36341625452041626</v>
      </c>
      <c r="U4571">
        <v>0.53690266609191895</v>
      </c>
      <c r="V4571">
        <v>0.62014621496200562</v>
      </c>
    </row>
    <row r="4572" spans="1:22" x14ac:dyDescent="0.25">
      <c r="A4572" t="s">
        <v>123</v>
      </c>
      <c r="B4572" t="s">
        <v>86</v>
      </c>
      <c r="C4572" t="s">
        <v>102</v>
      </c>
      <c r="D4572" t="s">
        <v>112</v>
      </c>
      <c r="E4572" t="s">
        <v>89</v>
      </c>
      <c r="F4572" t="s">
        <v>46</v>
      </c>
      <c r="G4572">
        <v>64</v>
      </c>
      <c r="H4572">
        <v>5</v>
      </c>
      <c r="I4572">
        <f>IF(VLOOKUP(Data!$A4572,summermonths, 2, FALSE) = 1, VLOOKUP(Data!$H4572,rateblocks, 2, FALSE), VLOOKUP(Data!H4572, rateblocks,3, FALSE))</f>
        <v>3</v>
      </c>
      <c r="J4572">
        <v>0.41902828216552734</v>
      </c>
      <c r="K4572">
        <v>0.47593748569488525</v>
      </c>
      <c r="L4572">
        <v>52.140625</v>
      </c>
      <c r="M4572">
        <v>5.6909207254648209E-2</v>
      </c>
      <c r="N4572">
        <v>9.2505194246768951E-2</v>
      </c>
      <c r="O4572">
        <v>8.5572106763720512E-3</v>
      </c>
      <c r="P4572">
        <v>-9.5248296856880188E-2</v>
      </c>
      <c r="Q4572">
        <v>-6.1640970408916473E-2</v>
      </c>
      <c r="R4572">
        <v>8.3994362503290176E-3</v>
      </c>
      <c r="S4572">
        <v>5.6909207254648209E-2</v>
      </c>
      <c r="T4572">
        <v>0.10541898012161255</v>
      </c>
      <c r="U4572">
        <v>0.17545938491821289</v>
      </c>
      <c r="V4572">
        <v>0.2090667188167572</v>
      </c>
    </row>
    <row r="4573" spans="1:22" x14ac:dyDescent="0.25">
      <c r="A4573" t="s">
        <v>96</v>
      </c>
      <c r="B4573" t="s">
        <v>86</v>
      </c>
      <c r="C4573" t="s">
        <v>102</v>
      </c>
      <c r="D4573" t="s">
        <v>67</v>
      </c>
      <c r="E4573" t="s">
        <v>89</v>
      </c>
      <c r="F4573" t="s">
        <v>46</v>
      </c>
      <c r="G4573">
        <v>64</v>
      </c>
      <c r="H4573">
        <v>21</v>
      </c>
      <c r="I4573">
        <f>IF(VLOOKUP(Data!$A4573,summermonths, 2, FALSE) = 1, VLOOKUP(Data!$H4573,rateblocks, 2, FALSE), VLOOKUP(Data!H4573, rateblocks,3, FALSE))</f>
        <v>2</v>
      </c>
      <c r="J4573">
        <v>0.36001208424568176</v>
      </c>
      <c r="K4573">
        <v>0.53492188453674316</v>
      </c>
      <c r="L4573">
        <v>71.953125</v>
      </c>
      <c r="M4573">
        <v>0.17490978538990021</v>
      </c>
      <c r="N4573">
        <v>0.16643279790878296</v>
      </c>
      <c r="O4573">
        <v>2.7699876576662064E-2</v>
      </c>
      <c r="P4573">
        <v>-9.8847806453704834E-2</v>
      </c>
      <c r="Q4573">
        <v>-3.8382425904273987E-2</v>
      </c>
      <c r="R4573">
        <v>8.7632343173027039E-2</v>
      </c>
      <c r="S4573">
        <v>0.17490978538990021</v>
      </c>
      <c r="T4573">
        <v>0.26218724250793457</v>
      </c>
      <c r="U4573">
        <v>0.3882020115852356</v>
      </c>
      <c r="V4573">
        <v>0.44866737723350525</v>
      </c>
    </row>
    <row r="4574" spans="1:22" x14ac:dyDescent="0.25">
      <c r="A4574" t="s">
        <v>97</v>
      </c>
      <c r="B4574" t="s">
        <v>86</v>
      </c>
      <c r="C4574" t="s">
        <v>102</v>
      </c>
      <c r="D4574" t="s">
        <v>68</v>
      </c>
      <c r="E4574" t="s">
        <v>89</v>
      </c>
      <c r="F4574" t="s">
        <v>46</v>
      </c>
      <c r="G4574">
        <v>64</v>
      </c>
      <c r="H4574">
        <v>5</v>
      </c>
      <c r="I4574">
        <f>IF(VLOOKUP(Data!$A4574,summermonths, 2, FALSE) = 1, VLOOKUP(Data!$H4574,rateblocks, 2, FALSE), VLOOKUP(Data!H4574, rateblocks,3, FALSE))</f>
        <v>3</v>
      </c>
      <c r="J4574">
        <v>0.34675887227058411</v>
      </c>
      <c r="K4574">
        <v>0.75937497615814209</v>
      </c>
      <c r="L4574">
        <v>72.328125</v>
      </c>
      <c r="M4574">
        <v>0.41261610388755798</v>
      </c>
      <c r="N4574">
        <v>0.3220733106136322</v>
      </c>
      <c r="O4574">
        <v>0.10373121500015259</v>
      </c>
      <c r="P4574">
        <v>-0.11714734882116318</v>
      </c>
      <c r="Q4574">
        <v>-1.3745155592914671E-4</v>
      </c>
      <c r="R4574">
        <v>0.24372069537639618</v>
      </c>
      <c r="S4574">
        <v>0.41261610388755798</v>
      </c>
      <c r="T4574">
        <v>0.58151149749755859</v>
      </c>
      <c r="U4574">
        <v>0.82536965608596802</v>
      </c>
      <c r="V4574">
        <v>0.94237953424453735</v>
      </c>
    </row>
    <row r="4575" spans="1:22" x14ac:dyDescent="0.25">
      <c r="A4575" t="s">
        <v>99</v>
      </c>
      <c r="B4575" t="s">
        <v>86</v>
      </c>
      <c r="C4575" t="s">
        <v>102</v>
      </c>
      <c r="D4575" t="s">
        <v>70</v>
      </c>
      <c r="E4575" t="s">
        <v>89</v>
      </c>
      <c r="F4575" t="s">
        <v>46</v>
      </c>
      <c r="G4575">
        <v>64</v>
      </c>
      <c r="H4575">
        <v>14</v>
      </c>
      <c r="I4575">
        <f>IF(VLOOKUP(Data!$A4575,summermonths, 2, FALSE) = 1, VLOOKUP(Data!$H4575,rateblocks, 2, FALSE), VLOOKUP(Data!H4575, rateblocks,3, FALSE))</f>
        <v>1</v>
      </c>
      <c r="J4575">
        <v>0.24617616832256317</v>
      </c>
      <c r="K4575">
        <v>0.51984375715255737</v>
      </c>
      <c r="L4575">
        <v>91.375</v>
      </c>
      <c r="M4575">
        <v>0.27366757392883301</v>
      </c>
      <c r="N4575">
        <v>0.21245987713336945</v>
      </c>
      <c r="O4575">
        <v>4.5139200985431671E-2</v>
      </c>
      <c r="P4575">
        <v>-7.5797826051712036E-2</v>
      </c>
      <c r="Q4575">
        <v>1.3892857823520899E-3</v>
      </c>
      <c r="R4575">
        <v>0.16225349903106689</v>
      </c>
      <c r="S4575">
        <v>0.27366757392883301</v>
      </c>
      <c r="T4575">
        <v>0.38508164882659912</v>
      </c>
      <c r="U4575">
        <v>0.54594588279724121</v>
      </c>
      <c r="V4575">
        <v>0.62313294410705566</v>
      </c>
    </row>
    <row r="4576" spans="1:22" x14ac:dyDescent="0.25">
      <c r="A4576" t="s">
        <v>124</v>
      </c>
      <c r="B4576" t="s">
        <v>86</v>
      </c>
      <c r="C4576" t="s">
        <v>102</v>
      </c>
      <c r="D4576" t="s">
        <v>105</v>
      </c>
      <c r="E4576" t="s">
        <v>89</v>
      </c>
      <c r="F4576" t="s">
        <v>46</v>
      </c>
      <c r="G4576">
        <v>64</v>
      </c>
      <c r="H4576">
        <v>6</v>
      </c>
      <c r="I4576">
        <f>IF(VLOOKUP(Data!$A4576,summermonths, 2, FALSE) = 1, VLOOKUP(Data!$H4576,rateblocks, 2, FALSE), VLOOKUP(Data!H4576, rateblocks,3, FALSE))</f>
        <v>3</v>
      </c>
      <c r="J4576">
        <v>0.38362413644790649</v>
      </c>
      <c r="K4576">
        <v>0.5115625262260437</v>
      </c>
      <c r="L4576">
        <v>61.328125</v>
      </c>
      <c r="M4576">
        <v>0.12793835997581482</v>
      </c>
      <c r="N4576">
        <v>0.13369758427143097</v>
      </c>
      <c r="O4576">
        <v>1.7875043675303459E-2</v>
      </c>
      <c r="P4576">
        <v>-9.1974593698978424E-2</v>
      </c>
      <c r="Q4576">
        <v>-4.3401990085840225E-2</v>
      </c>
      <c r="R4576">
        <v>5.7827278971672058E-2</v>
      </c>
      <c r="S4576">
        <v>0.12793835997581482</v>
      </c>
      <c r="T4576">
        <v>0.19804944097995758</v>
      </c>
      <c r="U4576">
        <v>0.29927870631217957</v>
      </c>
      <c r="V4576">
        <v>0.34785130620002747</v>
      </c>
    </row>
    <row r="4577" spans="1:22" x14ac:dyDescent="0.25">
      <c r="A4577" t="s">
        <v>97</v>
      </c>
      <c r="B4577" t="s">
        <v>86</v>
      </c>
      <c r="C4577" t="s">
        <v>102</v>
      </c>
      <c r="D4577" t="s">
        <v>68</v>
      </c>
      <c r="E4577" t="s">
        <v>89</v>
      </c>
      <c r="F4577" t="s">
        <v>46</v>
      </c>
      <c r="G4577">
        <v>64</v>
      </c>
      <c r="H4577">
        <v>1</v>
      </c>
      <c r="I4577">
        <f>IF(VLOOKUP(Data!$A4577,summermonths, 2, FALSE) = 1, VLOOKUP(Data!$H4577,rateblocks, 2, FALSE), VLOOKUP(Data!H4577, rateblocks,3, FALSE))</f>
        <v>3</v>
      </c>
      <c r="J4577">
        <v>0.38554343581199646</v>
      </c>
      <c r="K4577">
        <v>0.71960937976837158</v>
      </c>
      <c r="L4577">
        <v>73.890625</v>
      </c>
      <c r="M4577">
        <v>0.33406594395637512</v>
      </c>
      <c r="N4577">
        <v>0.30464810132980347</v>
      </c>
      <c r="O4577">
        <v>9.2810466885566711E-2</v>
      </c>
      <c r="P4577">
        <v>-0.16703559458255768</v>
      </c>
      <c r="Q4577">
        <v>-5.6356307119131088E-2</v>
      </c>
      <c r="R4577">
        <v>0.17430832982063293</v>
      </c>
      <c r="S4577">
        <v>0.33406594395637512</v>
      </c>
      <c r="T4577">
        <v>0.49382355809211731</v>
      </c>
      <c r="U4577">
        <v>0.72448819875717163</v>
      </c>
      <c r="V4577">
        <v>0.83516746759414673</v>
      </c>
    </row>
    <row r="4578" spans="1:22" x14ac:dyDescent="0.25">
      <c r="A4578" t="s">
        <v>99</v>
      </c>
      <c r="B4578" t="s">
        <v>86</v>
      </c>
      <c r="C4578" t="s">
        <v>102</v>
      </c>
      <c r="D4578" t="s">
        <v>70</v>
      </c>
      <c r="E4578" t="s">
        <v>89</v>
      </c>
      <c r="F4578" t="s">
        <v>46</v>
      </c>
      <c r="G4578">
        <v>64</v>
      </c>
      <c r="H4578">
        <v>19</v>
      </c>
      <c r="I4578">
        <f>IF(VLOOKUP(Data!$A4578,summermonths, 2, FALSE) = 1, VLOOKUP(Data!$H4578,rateblocks, 2, FALSE), VLOOKUP(Data!H4578, rateblocks,3, FALSE))</f>
        <v>2</v>
      </c>
      <c r="J4578">
        <v>0.30745518207550049</v>
      </c>
      <c r="K4578">
        <v>0.61124998331069946</v>
      </c>
      <c r="L4578">
        <v>83.8125</v>
      </c>
      <c r="M4578">
        <v>0.30379483103752136</v>
      </c>
      <c r="N4578">
        <v>0.33548587560653687</v>
      </c>
      <c r="O4578">
        <v>0.1125507727265358</v>
      </c>
      <c r="P4578">
        <v>-0.24803033471107483</v>
      </c>
      <c r="Q4578">
        <v>-0.12614761292934418</v>
      </c>
      <c r="R4578">
        <v>0.12786586582660675</v>
      </c>
      <c r="S4578">
        <v>0.30379483103752136</v>
      </c>
      <c r="T4578">
        <v>0.47972378134727478</v>
      </c>
      <c r="U4578">
        <v>0.7337372899055481</v>
      </c>
      <c r="V4578">
        <v>0.85561996698379517</v>
      </c>
    </row>
    <row r="4579" spans="1:22" x14ac:dyDescent="0.25">
      <c r="A4579" t="s">
        <v>124</v>
      </c>
      <c r="B4579" t="s">
        <v>86</v>
      </c>
      <c r="C4579" t="s">
        <v>102</v>
      </c>
      <c r="D4579" t="s">
        <v>105</v>
      </c>
      <c r="E4579" t="s">
        <v>89</v>
      </c>
      <c r="F4579" t="s">
        <v>46</v>
      </c>
      <c r="G4579">
        <v>64</v>
      </c>
      <c r="H4579">
        <v>19</v>
      </c>
      <c r="I4579">
        <f>IF(VLOOKUP(Data!$A4579,summermonths, 2, FALSE) = 1, VLOOKUP(Data!$H4579,rateblocks, 2, FALSE), VLOOKUP(Data!H4579, rateblocks,3, FALSE))</f>
        <v>1</v>
      </c>
      <c r="J4579">
        <v>0.30506068468093872</v>
      </c>
      <c r="K4579">
        <v>0.53210937976837158</v>
      </c>
      <c r="L4579">
        <v>73.796875</v>
      </c>
      <c r="M4579">
        <v>0.22704870998859406</v>
      </c>
      <c r="N4579">
        <v>0.36444291472434998</v>
      </c>
      <c r="O4579">
        <v>0.13281863927841187</v>
      </c>
      <c r="P4579">
        <v>-0.37240654230117798</v>
      </c>
      <c r="Q4579">
        <v>-0.24000367522239685</v>
      </c>
      <c r="R4579">
        <v>3.5934656858444214E-2</v>
      </c>
      <c r="S4579">
        <v>0.22704870998859406</v>
      </c>
      <c r="T4579">
        <v>0.4181627631187439</v>
      </c>
      <c r="U4579">
        <v>0.69410109519958496</v>
      </c>
      <c r="V4579">
        <v>0.8265039324760437</v>
      </c>
    </row>
    <row r="4580" spans="1:22" x14ac:dyDescent="0.25">
      <c r="A4580" t="s">
        <v>125</v>
      </c>
      <c r="B4580" t="s">
        <v>86</v>
      </c>
      <c r="C4580" t="s">
        <v>102</v>
      </c>
      <c r="D4580" t="s">
        <v>109</v>
      </c>
      <c r="E4580" t="s">
        <v>89</v>
      </c>
      <c r="F4580" t="s">
        <v>46</v>
      </c>
      <c r="G4580">
        <v>64</v>
      </c>
      <c r="H4580">
        <v>17</v>
      </c>
      <c r="I4580">
        <f>IF(VLOOKUP(Data!$A4580,summermonths, 2, FALSE) = 1, VLOOKUP(Data!$H4580,rateblocks, 2, FALSE), VLOOKUP(Data!H4580, rateblocks,3, FALSE))</f>
        <v>2</v>
      </c>
      <c r="J4580">
        <v>0.47018936276435852</v>
      </c>
      <c r="K4580">
        <v>0.37445312738418579</v>
      </c>
      <c r="L4580">
        <v>78.390625</v>
      </c>
      <c r="M4580">
        <v>-9.5736235380172729E-2</v>
      </c>
      <c r="N4580">
        <v>0.17496521770954132</v>
      </c>
      <c r="O4580">
        <v>3.0612828209996223E-2</v>
      </c>
      <c r="P4580">
        <v>-0.38352841138839722</v>
      </c>
      <c r="Q4580">
        <v>-0.31996318697929382</v>
      </c>
      <c r="R4580">
        <v>-0.18748807907104492</v>
      </c>
      <c r="S4580">
        <v>-9.5736235380172729E-2</v>
      </c>
      <c r="T4580">
        <v>-3.9843856357038021E-3</v>
      </c>
      <c r="U4580">
        <v>0.12849071621894836</v>
      </c>
      <c r="V4580">
        <v>0.19205594062805176</v>
      </c>
    </row>
    <row r="4581" spans="1:22" x14ac:dyDescent="0.25">
      <c r="A4581" t="s">
        <v>100</v>
      </c>
      <c r="B4581" t="s">
        <v>86</v>
      </c>
      <c r="C4581" t="s">
        <v>102</v>
      </c>
      <c r="D4581" t="s">
        <v>71</v>
      </c>
      <c r="E4581" t="s">
        <v>89</v>
      </c>
      <c r="F4581" t="s">
        <v>46</v>
      </c>
      <c r="G4581">
        <v>64</v>
      </c>
      <c r="H4581">
        <v>2</v>
      </c>
      <c r="I4581">
        <f>IF(VLOOKUP(Data!$A4581,summermonths, 2, FALSE) = 1, VLOOKUP(Data!$H4581,rateblocks, 2, FALSE), VLOOKUP(Data!H4581, rateblocks,3, FALSE))</f>
        <v>3</v>
      </c>
      <c r="J4581">
        <v>0.45120421051979065</v>
      </c>
      <c r="K4581">
        <v>0.63664060831069946</v>
      </c>
      <c r="L4581">
        <v>74.03125</v>
      </c>
      <c r="M4581">
        <v>0.1854364275932312</v>
      </c>
      <c r="N4581">
        <v>0.30079209804534912</v>
      </c>
      <c r="O4581">
        <v>9.0475887060165405E-2</v>
      </c>
      <c r="P4581">
        <v>-0.3093225359916687</v>
      </c>
      <c r="Q4581">
        <v>-0.20004415512084961</v>
      </c>
      <c r="R4581">
        <v>2.7700897306203842E-2</v>
      </c>
      <c r="S4581">
        <v>0.1854364275932312</v>
      </c>
      <c r="T4581">
        <v>0.34317195415496826</v>
      </c>
      <c r="U4581">
        <v>0.57091701030731201</v>
      </c>
      <c r="V4581">
        <v>0.6801953911781311</v>
      </c>
    </row>
    <row r="4582" spans="1:22" x14ac:dyDescent="0.25">
      <c r="A4582" t="s">
        <v>97</v>
      </c>
      <c r="B4582" t="s">
        <v>86</v>
      </c>
      <c r="C4582" t="s">
        <v>101</v>
      </c>
      <c r="D4582" t="s">
        <v>62</v>
      </c>
      <c r="E4582" t="s">
        <v>89</v>
      </c>
      <c r="F4582" t="s">
        <v>46</v>
      </c>
      <c r="G4582">
        <v>64</v>
      </c>
      <c r="H4582">
        <v>1</v>
      </c>
      <c r="I4582">
        <f>IF(VLOOKUP(Data!$A4582,summermonths, 2, FALSE) = 1, VLOOKUP(Data!$H4582,rateblocks, 2, FALSE), VLOOKUP(Data!H4582, rateblocks,3, FALSE))</f>
        <v>3</v>
      </c>
      <c r="J4582">
        <v>0.4653623104095459</v>
      </c>
      <c r="K4582">
        <v>0.68894362449645996</v>
      </c>
      <c r="L4582">
        <v>67.751358032226563</v>
      </c>
      <c r="M4582">
        <v>0.22358131408691406</v>
      </c>
      <c r="N4582">
        <v>0.1961577832698822</v>
      </c>
      <c r="O4582">
        <v>3.8477875292301178E-2</v>
      </c>
      <c r="P4582">
        <v>-9.906952828168869E-2</v>
      </c>
      <c r="Q4582">
        <v>-2.780500054359436E-2</v>
      </c>
      <c r="R4582">
        <v>0.12071607261896133</v>
      </c>
      <c r="S4582">
        <v>0.22358131408691406</v>
      </c>
      <c r="T4582">
        <v>0.32644656300544739</v>
      </c>
      <c r="U4582">
        <v>0.47496762871742249</v>
      </c>
      <c r="V4582">
        <v>0.54623216390609741</v>
      </c>
    </row>
    <row r="4583" spans="1:22" x14ac:dyDescent="0.25">
      <c r="A4583" t="s">
        <v>95</v>
      </c>
      <c r="B4583" t="s">
        <v>86</v>
      </c>
      <c r="C4583" t="s">
        <v>102</v>
      </c>
      <c r="D4583" t="s">
        <v>66</v>
      </c>
      <c r="E4583" t="s">
        <v>89</v>
      </c>
      <c r="F4583" t="s">
        <v>46</v>
      </c>
      <c r="G4583">
        <v>64</v>
      </c>
      <c r="H4583">
        <v>16</v>
      </c>
      <c r="I4583">
        <f>IF(VLOOKUP(Data!$A4583,summermonths, 2, FALSE) = 1, VLOOKUP(Data!$H4583,rateblocks, 2, FALSE), VLOOKUP(Data!H4583, rateblocks,3, FALSE))</f>
        <v>1</v>
      </c>
      <c r="J4583">
        <v>0.27059099078178406</v>
      </c>
      <c r="K4583">
        <v>0.36468750238418579</v>
      </c>
      <c r="L4583">
        <v>78.703125</v>
      </c>
      <c r="M4583">
        <v>9.4096511602401733E-2</v>
      </c>
      <c r="N4583">
        <v>0.17772814631462097</v>
      </c>
      <c r="O4583">
        <v>3.1587295234203339E-2</v>
      </c>
      <c r="P4583">
        <v>-0.19824028015136719</v>
      </c>
      <c r="Q4583">
        <v>-0.13367126882076263</v>
      </c>
      <c r="R4583">
        <v>8.9578056940808892E-4</v>
      </c>
      <c r="S4583">
        <v>9.4096511602401733E-2</v>
      </c>
      <c r="T4583">
        <v>0.18729723989963531</v>
      </c>
      <c r="U4583">
        <v>0.32186430692672729</v>
      </c>
      <c r="V4583">
        <v>0.38643330335617065</v>
      </c>
    </row>
    <row r="4584" spans="1:22" x14ac:dyDescent="0.25">
      <c r="A4584" t="s">
        <v>124</v>
      </c>
      <c r="B4584" t="s">
        <v>86</v>
      </c>
      <c r="C4584" t="s">
        <v>101</v>
      </c>
      <c r="D4584" t="s">
        <v>108</v>
      </c>
      <c r="E4584" t="s">
        <v>89</v>
      </c>
      <c r="F4584" t="s">
        <v>46</v>
      </c>
      <c r="G4584">
        <v>64</v>
      </c>
      <c r="H4584">
        <v>21</v>
      </c>
      <c r="I4584">
        <f>IF(VLOOKUP(Data!$A4584,summermonths, 2, FALSE) = 1, VLOOKUP(Data!$H4584,rateblocks, 2, FALSE), VLOOKUP(Data!H4584, rateblocks,3, FALSE))</f>
        <v>2</v>
      </c>
      <c r="J4584">
        <v>0.45913758873939514</v>
      </c>
      <c r="K4584">
        <v>0.70702755451202393</v>
      </c>
      <c r="L4584">
        <v>60.991813659667969</v>
      </c>
      <c r="M4584">
        <v>0.2478899359703064</v>
      </c>
      <c r="N4584">
        <v>0.20648485422134399</v>
      </c>
      <c r="O4584">
        <v>4.2635995894670486E-2</v>
      </c>
      <c r="P4584">
        <v>-9.1747425496578217E-2</v>
      </c>
      <c r="Q4584">
        <v>-1.6731051728129387E-2</v>
      </c>
      <c r="R4584">
        <v>0.13960917294025421</v>
      </c>
      <c r="S4584">
        <v>0.2478899359703064</v>
      </c>
      <c r="T4584">
        <v>0.35617071390151978</v>
      </c>
      <c r="U4584">
        <v>0.51251089572906494</v>
      </c>
      <c r="V4584">
        <v>0.58752727508544922</v>
      </c>
    </row>
    <row r="4585" spans="1:22" x14ac:dyDescent="0.25">
      <c r="A4585" t="s">
        <v>96</v>
      </c>
      <c r="B4585" t="s">
        <v>86</v>
      </c>
      <c r="C4585" t="s">
        <v>101</v>
      </c>
      <c r="D4585" t="s">
        <v>61</v>
      </c>
      <c r="E4585" t="s">
        <v>89</v>
      </c>
      <c r="F4585" t="s">
        <v>46</v>
      </c>
      <c r="G4585">
        <v>64</v>
      </c>
      <c r="H4585">
        <v>22</v>
      </c>
      <c r="I4585">
        <f>IF(VLOOKUP(Data!$A4585,summermonths, 2, FALSE) = 1, VLOOKUP(Data!$H4585,rateblocks, 2, FALSE), VLOOKUP(Data!H4585, rateblocks,3, FALSE))</f>
        <v>2</v>
      </c>
      <c r="J4585">
        <v>0.37347307801246643</v>
      </c>
      <c r="K4585">
        <v>0.5725284218788147</v>
      </c>
      <c r="L4585">
        <v>65.080253601074219</v>
      </c>
      <c r="M4585">
        <v>0.19905534386634827</v>
      </c>
      <c r="N4585">
        <v>0.10371748358011246</v>
      </c>
      <c r="O4585">
        <v>1.0757316835224628E-2</v>
      </c>
      <c r="P4585">
        <v>2.8455264866352081E-2</v>
      </c>
      <c r="Q4585">
        <v>6.6136039793491364E-2</v>
      </c>
      <c r="R4585">
        <v>0.14466583728790283</v>
      </c>
      <c r="S4585">
        <v>0.19905534386634827</v>
      </c>
      <c r="T4585">
        <v>0.2534448504447937</v>
      </c>
      <c r="U4585">
        <v>0.33197465538978577</v>
      </c>
      <c r="V4585">
        <v>0.36965543031692505</v>
      </c>
    </row>
    <row r="4586" spans="1:22" x14ac:dyDescent="0.25">
      <c r="A4586" t="s">
        <v>95</v>
      </c>
      <c r="B4586" t="s">
        <v>86</v>
      </c>
      <c r="C4586" t="s">
        <v>101</v>
      </c>
      <c r="D4586" t="s">
        <v>60</v>
      </c>
      <c r="E4586" t="s">
        <v>89</v>
      </c>
      <c r="F4586" t="s">
        <v>46</v>
      </c>
      <c r="G4586">
        <v>64</v>
      </c>
      <c r="H4586">
        <v>1</v>
      </c>
      <c r="I4586">
        <f>IF(VLOOKUP(Data!$A4586,summermonths, 2, FALSE) = 1, VLOOKUP(Data!$H4586,rateblocks, 2, FALSE), VLOOKUP(Data!H4586, rateblocks,3, FALSE))</f>
        <v>3</v>
      </c>
      <c r="J4586">
        <v>0.39014923572540283</v>
      </c>
      <c r="K4586">
        <v>0.5217929482460022</v>
      </c>
      <c r="L4586">
        <v>59.462501525878906</v>
      </c>
      <c r="M4586">
        <v>0.13164372742176056</v>
      </c>
      <c r="N4586">
        <v>7.8980676829814911E-2</v>
      </c>
      <c r="O4586">
        <v>6.2379473820328712E-3</v>
      </c>
      <c r="P4586">
        <v>1.7320746555924416E-3</v>
      </c>
      <c r="Q4586">
        <v>3.0425917357206345E-2</v>
      </c>
      <c r="R4586">
        <v>9.0226218104362488E-2</v>
      </c>
      <c r="S4586">
        <v>0.13164372742176056</v>
      </c>
      <c r="T4586">
        <v>0.17306123673915863</v>
      </c>
      <c r="U4586">
        <v>0.23286153376102448</v>
      </c>
      <c r="V4586">
        <v>0.26155537366867065</v>
      </c>
    </row>
    <row r="4587" spans="1:22" x14ac:dyDescent="0.25">
      <c r="A4587" t="s">
        <v>98</v>
      </c>
      <c r="B4587" t="s">
        <v>86</v>
      </c>
      <c r="C4587" t="s">
        <v>102</v>
      </c>
      <c r="D4587" t="s">
        <v>69</v>
      </c>
      <c r="E4587" t="s">
        <v>89</v>
      </c>
      <c r="F4587" t="s">
        <v>46</v>
      </c>
      <c r="G4587">
        <v>64</v>
      </c>
      <c r="H4587">
        <v>1</v>
      </c>
      <c r="I4587">
        <f>IF(VLOOKUP(Data!$A4587,summermonths, 2, FALSE) = 1, VLOOKUP(Data!$H4587,rateblocks, 2, FALSE), VLOOKUP(Data!H4587, rateblocks,3, FALSE))</f>
        <v>3</v>
      </c>
      <c r="J4587">
        <v>0.70665305852890015</v>
      </c>
      <c r="K4587">
        <v>0.75218749046325684</v>
      </c>
      <c r="L4587">
        <v>72.546875</v>
      </c>
      <c r="M4587">
        <v>4.5534439384937286E-2</v>
      </c>
      <c r="N4587">
        <v>0.36630383133888245</v>
      </c>
      <c r="O4587">
        <v>0.13417848944664001</v>
      </c>
      <c r="P4587">
        <v>-0.55698174238204956</v>
      </c>
      <c r="Q4587">
        <v>-0.42390280961990356</v>
      </c>
      <c r="R4587">
        <v>-0.14655548334121704</v>
      </c>
      <c r="S4587">
        <v>4.5534439384937286E-2</v>
      </c>
      <c r="T4587">
        <v>0.23762436211109161</v>
      </c>
      <c r="U4587">
        <v>0.51497167348861694</v>
      </c>
      <c r="V4587">
        <v>0.64805060625076294</v>
      </c>
    </row>
    <row r="4588" spans="1:22" x14ac:dyDescent="0.25">
      <c r="A4588" t="s">
        <v>99</v>
      </c>
      <c r="B4588" t="s">
        <v>86</v>
      </c>
      <c r="C4588" t="s">
        <v>101</v>
      </c>
      <c r="D4588" t="s">
        <v>64</v>
      </c>
      <c r="E4588" t="s">
        <v>89</v>
      </c>
      <c r="F4588" t="s">
        <v>46</v>
      </c>
      <c r="G4588">
        <v>64</v>
      </c>
      <c r="H4588">
        <v>19</v>
      </c>
      <c r="I4588">
        <f>IF(VLOOKUP(Data!$A4588,summermonths, 2, FALSE) = 1, VLOOKUP(Data!$H4588,rateblocks, 2, FALSE), VLOOKUP(Data!H4588, rateblocks,3, FALSE))</f>
        <v>2</v>
      </c>
      <c r="J4588">
        <v>0.29670906066894531</v>
      </c>
      <c r="K4588">
        <v>0.55563616752624512</v>
      </c>
      <c r="L4588">
        <v>75.358627319335938</v>
      </c>
      <c r="M4588">
        <v>0.2589271068572998</v>
      </c>
      <c r="N4588">
        <v>0.19542662799358368</v>
      </c>
      <c r="O4588">
        <v>3.8191568106412888E-2</v>
      </c>
      <c r="P4588">
        <v>-6.2521092593669891E-2</v>
      </c>
      <c r="Q4588">
        <v>8.4778061136603355E-3</v>
      </c>
      <c r="R4588">
        <v>0.15644527971744537</v>
      </c>
      <c r="S4588">
        <v>0.2589271068572998</v>
      </c>
      <c r="T4588">
        <v>0.36140891909599304</v>
      </c>
      <c r="U4588">
        <v>0.5093764066696167</v>
      </c>
      <c r="V4588">
        <v>0.5803753137588501</v>
      </c>
    </row>
    <row r="4589" spans="1:22" x14ac:dyDescent="0.25">
      <c r="A4589" t="s">
        <v>96</v>
      </c>
      <c r="B4589" t="s">
        <v>86</v>
      </c>
      <c r="C4589" t="s">
        <v>102</v>
      </c>
      <c r="D4589" t="s">
        <v>67</v>
      </c>
      <c r="E4589" t="s">
        <v>89</v>
      </c>
      <c r="F4589" t="s">
        <v>46</v>
      </c>
      <c r="G4589">
        <v>64</v>
      </c>
      <c r="H4589">
        <v>20</v>
      </c>
      <c r="I4589">
        <f>IF(VLOOKUP(Data!$A4589,summermonths, 2, FALSE) = 1, VLOOKUP(Data!$H4589,rateblocks, 2, FALSE), VLOOKUP(Data!H4589, rateblocks,3, FALSE))</f>
        <v>2</v>
      </c>
      <c r="J4589">
        <v>0.3148270845413208</v>
      </c>
      <c r="K4589">
        <v>0.41789063811302185</v>
      </c>
      <c r="L4589">
        <v>73.734375</v>
      </c>
      <c r="M4589">
        <v>0.10306355357170105</v>
      </c>
      <c r="N4589">
        <v>0.16755256056785583</v>
      </c>
      <c r="O4589">
        <v>2.8073860332369804E-2</v>
      </c>
      <c r="P4589">
        <v>-0.17253588140010834</v>
      </c>
      <c r="Q4589">
        <v>-0.11166369169950485</v>
      </c>
      <c r="R4589">
        <v>1.5198905020952225E-2</v>
      </c>
      <c r="S4589">
        <v>0.10306355357170105</v>
      </c>
      <c r="T4589">
        <v>0.19092820584774017</v>
      </c>
      <c r="U4589">
        <v>0.31779080629348755</v>
      </c>
      <c r="V4589">
        <v>0.37866300344467163</v>
      </c>
    </row>
    <row r="4590" spans="1:22" x14ac:dyDescent="0.25">
      <c r="A4590" t="s">
        <v>100</v>
      </c>
      <c r="B4590" t="s">
        <v>86</v>
      </c>
      <c r="C4590" t="s">
        <v>102</v>
      </c>
      <c r="D4590" t="s">
        <v>71</v>
      </c>
      <c r="E4590" t="s">
        <v>89</v>
      </c>
      <c r="F4590" t="s">
        <v>46</v>
      </c>
      <c r="G4590">
        <v>64</v>
      </c>
      <c r="H4590">
        <v>3</v>
      </c>
      <c r="I4590">
        <f>IF(VLOOKUP(Data!$A4590,summermonths, 2, FALSE) = 1, VLOOKUP(Data!$H4590,rateblocks, 2, FALSE), VLOOKUP(Data!H4590, rateblocks,3, FALSE))</f>
        <v>3</v>
      </c>
      <c r="J4590">
        <v>0.42933502793312073</v>
      </c>
      <c r="K4590">
        <v>0.65953123569488525</v>
      </c>
      <c r="L4590">
        <v>72.828125</v>
      </c>
      <c r="M4590">
        <v>0.23019620776176453</v>
      </c>
      <c r="N4590">
        <v>0.38832518458366394</v>
      </c>
      <c r="O4590">
        <v>0.15079644322395325</v>
      </c>
      <c r="P4590">
        <v>-0.40854188799858093</v>
      </c>
      <c r="Q4590">
        <v>-0.26746255159378052</v>
      </c>
      <c r="R4590">
        <v>2.6558281853795052E-2</v>
      </c>
      <c r="S4590">
        <v>0.23019620776176453</v>
      </c>
      <c r="T4590">
        <v>0.43383413553237915</v>
      </c>
      <c r="U4590">
        <v>0.72785496711730957</v>
      </c>
      <c r="V4590">
        <v>0.8689342737197876</v>
      </c>
    </row>
    <row r="4591" spans="1:22" x14ac:dyDescent="0.25">
      <c r="A4591" t="s">
        <v>123</v>
      </c>
      <c r="B4591" t="s">
        <v>86</v>
      </c>
      <c r="C4591" t="s">
        <v>101</v>
      </c>
      <c r="D4591" t="s">
        <v>107</v>
      </c>
      <c r="E4591" t="s">
        <v>89</v>
      </c>
      <c r="F4591" t="s">
        <v>46</v>
      </c>
      <c r="G4591">
        <v>64</v>
      </c>
      <c r="H4591">
        <v>4</v>
      </c>
      <c r="I4591">
        <f>IF(VLOOKUP(Data!$A4591,summermonths, 2, FALSE) = 1, VLOOKUP(Data!$H4591,rateblocks, 2, FALSE), VLOOKUP(Data!H4591, rateblocks,3, FALSE))</f>
        <v>3</v>
      </c>
      <c r="J4591">
        <v>0.43947076797485352</v>
      </c>
      <c r="K4591">
        <v>0.51040297746658325</v>
      </c>
      <c r="L4591">
        <v>51.975330352783203</v>
      </c>
      <c r="M4591">
        <v>7.0932179689407349E-2</v>
      </c>
      <c r="N4591">
        <v>8.2714006304740906E-2</v>
      </c>
      <c r="O4591">
        <v>6.8416069261729717E-3</v>
      </c>
      <c r="P4591">
        <v>-6.512024998664856E-2</v>
      </c>
      <c r="Q4591">
        <v>-3.5070084035396576E-2</v>
      </c>
      <c r="R4591">
        <v>2.755691297352314E-2</v>
      </c>
      <c r="S4591">
        <v>7.0932179689407349E-2</v>
      </c>
      <c r="T4591">
        <v>0.11430744826793671</v>
      </c>
      <c r="U4591">
        <v>0.17693445086479187</v>
      </c>
      <c r="V4591">
        <v>0.20698460936546326</v>
      </c>
    </row>
    <row r="4592" spans="1:22" x14ac:dyDescent="0.25">
      <c r="A4592" t="s">
        <v>122</v>
      </c>
      <c r="B4592" t="s">
        <v>86</v>
      </c>
      <c r="C4592" t="s">
        <v>102</v>
      </c>
      <c r="D4592" t="s">
        <v>106</v>
      </c>
      <c r="E4592" t="s">
        <v>89</v>
      </c>
      <c r="F4592" t="s">
        <v>46</v>
      </c>
      <c r="G4592">
        <v>64</v>
      </c>
      <c r="H4592">
        <v>23</v>
      </c>
      <c r="I4592">
        <f>IF(VLOOKUP(Data!$A4592,summermonths, 2, FALSE) = 1, VLOOKUP(Data!$H4592,rateblocks, 2, FALSE), VLOOKUP(Data!H4592, rateblocks,3, FALSE))</f>
        <v>3</v>
      </c>
      <c r="J4592">
        <v>0.40738013386726379</v>
      </c>
      <c r="K4592">
        <v>0.64953124523162842</v>
      </c>
      <c r="L4592">
        <v>44.140625</v>
      </c>
      <c r="M4592">
        <v>0.24215112626552582</v>
      </c>
      <c r="N4592">
        <v>0.27592751383781433</v>
      </c>
      <c r="O4592">
        <v>7.6135993003845215E-2</v>
      </c>
      <c r="P4592">
        <v>-0.21170924603939056</v>
      </c>
      <c r="Q4592">
        <v>-0.11146420985460281</v>
      </c>
      <c r="R4592">
        <v>9.7454600036144257E-2</v>
      </c>
      <c r="S4592">
        <v>0.24215112626552582</v>
      </c>
      <c r="T4592">
        <v>0.38684764504432678</v>
      </c>
      <c r="U4592">
        <v>0.59576648473739624</v>
      </c>
      <c r="V4592">
        <v>0.69601148366928101</v>
      </c>
    </row>
    <row r="4593" spans="1:22" x14ac:dyDescent="0.25">
      <c r="A4593" t="s">
        <v>99</v>
      </c>
      <c r="B4593" t="s">
        <v>86</v>
      </c>
      <c r="C4593" t="s">
        <v>102</v>
      </c>
      <c r="D4593" t="s">
        <v>70</v>
      </c>
      <c r="E4593" t="s">
        <v>89</v>
      </c>
      <c r="F4593" t="s">
        <v>46</v>
      </c>
      <c r="G4593">
        <v>64</v>
      </c>
      <c r="H4593">
        <v>15</v>
      </c>
      <c r="I4593">
        <f>IF(VLOOKUP(Data!$A4593,summermonths, 2, FALSE) = 1, VLOOKUP(Data!$H4593,rateblocks, 2, FALSE), VLOOKUP(Data!H4593, rateblocks,3, FALSE))</f>
        <v>1</v>
      </c>
      <c r="J4593">
        <v>0.26702719926834106</v>
      </c>
      <c r="K4593">
        <v>0.4928906261920929</v>
      </c>
      <c r="L4593">
        <v>92.703125</v>
      </c>
      <c r="M4593">
        <v>0.22586342692375183</v>
      </c>
      <c r="N4593">
        <v>0.21404427289962769</v>
      </c>
      <c r="O4593">
        <v>4.581495001912117E-2</v>
      </c>
      <c r="P4593">
        <v>-0.12620806694030762</v>
      </c>
      <c r="Q4593">
        <v>-4.844534769654274E-2</v>
      </c>
      <c r="R4593">
        <v>0.11361850053071976</v>
      </c>
      <c r="S4593">
        <v>0.22586342692375183</v>
      </c>
      <c r="T4593">
        <v>0.3381083607673645</v>
      </c>
      <c r="U4593">
        <v>0.5001721978187561</v>
      </c>
      <c r="V4593">
        <v>0.57793492078781128</v>
      </c>
    </row>
    <row r="4594" spans="1:22" x14ac:dyDescent="0.25">
      <c r="A4594" t="s">
        <v>122</v>
      </c>
      <c r="B4594" t="s">
        <v>86</v>
      </c>
      <c r="C4594" t="s">
        <v>101</v>
      </c>
      <c r="D4594" t="s">
        <v>111</v>
      </c>
      <c r="E4594" t="s">
        <v>89</v>
      </c>
      <c r="F4594" t="s">
        <v>46</v>
      </c>
      <c r="G4594">
        <v>64</v>
      </c>
      <c r="H4594">
        <v>3</v>
      </c>
      <c r="I4594">
        <f>IF(VLOOKUP(Data!$A4594,summermonths, 2, FALSE) = 1, VLOOKUP(Data!$H4594,rateblocks, 2, FALSE), VLOOKUP(Data!H4594, rateblocks,3, FALSE))</f>
        <v>3</v>
      </c>
      <c r="J4594">
        <v>0.43681073188781738</v>
      </c>
      <c r="K4594">
        <v>0.61781173944473267</v>
      </c>
      <c r="L4594">
        <v>51.857810974121094</v>
      </c>
      <c r="M4594">
        <v>0.1810009777545929</v>
      </c>
      <c r="N4594">
        <v>0.21221323311328888</v>
      </c>
      <c r="O4594">
        <v>4.5034456998109818E-2</v>
      </c>
      <c r="P4594">
        <v>-0.16805872321128845</v>
      </c>
      <c r="Q4594">
        <v>-9.096122533082962E-2</v>
      </c>
      <c r="R4594">
        <v>6.9716252386569977E-2</v>
      </c>
      <c r="S4594">
        <v>0.1810009777545929</v>
      </c>
      <c r="T4594">
        <v>0.29228571057319641</v>
      </c>
      <c r="U4594">
        <v>0.45296317338943481</v>
      </c>
      <c r="V4594">
        <v>0.53006070852279663</v>
      </c>
    </row>
    <row r="4595" spans="1:22" x14ac:dyDescent="0.25">
      <c r="A4595" t="s">
        <v>99</v>
      </c>
      <c r="B4595" t="s">
        <v>86</v>
      </c>
      <c r="C4595" t="s">
        <v>102</v>
      </c>
      <c r="D4595" t="s">
        <v>70</v>
      </c>
      <c r="E4595" t="s">
        <v>89</v>
      </c>
      <c r="F4595" t="s">
        <v>46</v>
      </c>
      <c r="G4595">
        <v>64</v>
      </c>
      <c r="H4595">
        <v>11</v>
      </c>
      <c r="I4595">
        <f>IF(VLOOKUP(Data!$A4595,summermonths, 2, FALSE) = 1, VLOOKUP(Data!$H4595,rateblocks, 2, FALSE), VLOOKUP(Data!H4595, rateblocks,3, FALSE))</f>
        <v>2</v>
      </c>
      <c r="J4595">
        <v>0.27591976523399353</v>
      </c>
      <c r="K4595">
        <v>0.52585935592651367</v>
      </c>
      <c r="L4595">
        <v>91.28125</v>
      </c>
      <c r="M4595">
        <v>0.24993960559368134</v>
      </c>
      <c r="N4595">
        <v>0.22748149931430817</v>
      </c>
      <c r="O4595">
        <v>5.1747832447290421E-2</v>
      </c>
      <c r="P4595">
        <v>-0.1242341622710228</v>
      </c>
      <c r="Q4595">
        <v>-4.1589666157960892E-2</v>
      </c>
      <c r="R4595">
        <v>0.13064819574356079</v>
      </c>
      <c r="S4595">
        <v>0.24993960559368134</v>
      </c>
      <c r="T4595">
        <v>0.36923101544380188</v>
      </c>
      <c r="U4595">
        <v>0.54146885871887207</v>
      </c>
      <c r="V4595">
        <v>0.62411338090896606</v>
      </c>
    </row>
    <row r="4596" spans="1:22" x14ac:dyDescent="0.25">
      <c r="A4596" t="s">
        <v>100</v>
      </c>
      <c r="B4596" t="s">
        <v>86</v>
      </c>
      <c r="C4596" t="s">
        <v>102</v>
      </c>
      <c r="D4596" t="s">
        <v>71</v>
      </c>
      <c r="E4596" t="s">
        <v>89</v>
      </c>
      <c r="F4596" t="s">
        <v>46</v>
      </c>
      <c r="G4596">
        <v>64</v>
      </c>
      <c r="H4596">
        <v>20</v>
      </c>
      <c r="I4596">
        <f>IF(VLOOKUP(Data!$A4596,summermonths, 2, FALSE) = 1, VLOOKUP(Data!$H4596,rateblocks, 2, FALSE), VLOOKUP(Data!H4596, rateblocks,3, FALSE))</f>
        <v>2</v>
      </c>
      <c r="J4596">
        <v>0.46647778153419495</v>
      </c>
      <c r="K4596">
        <v>0.78546875715255737</v>
      </c>
      <c r="L4596">
        <v>76.359375</v>
      </c>
      <c r="M4596">
        <v>0.31899097561836243</v>
      </c>
      <c r="N4596">
        <v>0.45003083348274231</v>
      </c>
      <c r="O4596">
        <v>0.20252774655818939</v>
      </c>
      <c r="P4596">
        <v>-0.42124387621879578</v>
      </c>
      <c r="Q4596">
        <v>-0.25774675607681274</v>
      </c>
      <c r="R4596">
        <v>8.2994572818279266E-2</v>
      </c>
      <c r="S4596">
        <v>0.31899097561836243</v>
      </c>
      <c r="T4596">
        <v>0.55498737096786499</v>
      </c>
      <c r="U4596">
        <v>0.8957287073135376</v>
      </c>
      <c r="V4596">
        <v>1.0592257976531982</v>
      </c>
    </row>
    <row r="4597" spans="1:22" x14ac:dyDescent="0.25">
      <c r="A4597" t="s">
        <v>123</v>
      </c>
      <c r="B4597" t="s">
        <v>86</v>
      </c>
      <c r="C4597" t="s">
        <v>101</v>
      </c>
      <c r="D4597" t="s">
        <v>107</v>
      </c>
      <c r="E4597" t="s">
        <v>89</v>
      </c>
      <c r="F4597" t="s">
        <v>46</v>
      </c>
      <c r="G4597">
        <v>64</v>
      </c>
      <c r="H4597">
        <v>14</v>
      </c>
      <c r="I4597">
        <f>IF(VLOOKUP(Data!$A4597,summermonths, 2, FALSE) = 1, VLOOKUP(Data!$H4597,rateblocks, 2, FALSE), VLOOKUP(Data!H4597, rateblocks,3, FALSE))</f>
        <v>2</v>
      </c>
      <c r="J4597">
        <v>0.26411309838294983</v>
      </c>
      <c r="K4597">
        <v>0.39451479911804199</v>
      </c>
      <c r="L4597">
        <v>69.38897705078125</v>
      </c>
      <c r="M4597">
        <v>0.13040171563625336</v>
      </c>
      <c r="N4597">
        <v>0.12525108456611633</v>
      </c>
      <c r="O4597">
        <v>1.5687834471464157E-2</v>
      </c>
      <c r="P4597">
        <v>-7.5617983937263489E-2</v>
      </c>
      <c r="Q4597">
        <v>-3.0114008113741875E-2</v>
      </c>
      <c r="R4597">
        <v>6.4719982445240021E-2</v>
      </c>
      <c r="S4597">
        <v>0.13040171563625336</v>
      </c>
      <c r="T4597">
        <v>0.1960834413766861</v>
      </c>
      <c r="U4597">
        <v>0.29091742634773254</v>
      </c>
      <c r="V4597">
        <v>0.3364214301109314</v>
      </c>
    </row>
    <row r="4598" spans="1:22" x14ac:dyDescent="0.25">
      <c r="A4598" t="s">
        <v>98</v>
      </c>
      <c r="B4598" t="s">
        <v>86</v>
      </c>
      <c r="C4598" t="s">
        <v>101</v>
      </c>
      <c r="D4598" t="s">
        <v>63</v>
      </c>
      <c r="E4598" t="s">
        <v>89</v>
      </c>
      <c r="F4598" t="s">
        <v>46</v>
      </c>
      <c r="G4598">
        <v>64</v>
      </c>
      <c r="H4598">
        <v>16</v>
      </c>
      <c r="I4598">
        <f>IF(VLOOKUP(Data!$A4598,summermonths, 2, FALSE) = 1, VLOOKUP(Data!$H4598,rateblocks, 2, FALSE), VLOOKUP(Data!H4598, rateblocks,3, FALSE))</f>
        <v>1</v>
      </c>
      <c r="J4598">
        <v>0.27731141448020935</v>
      </c>
      <c r="K4598">
        <v>0.44849330186843872</v>
      </c>
      <c r="L4598">
        <v>79.485122680664063</v>
      </c>
      <c r="M4598">
        <v>0.17118188738822937</v>
      </c>
      <c r="N4598">
        <v>0.1466614156961441</v>
      </c>
      <c r="O4598">
        <v>2.1509571000933647E-2</v>
      </c>
      <c r="P4598">
        <v>-7.0054672658443451E-2</v>
      </c>
      <c r="Q4598">
        <v>-1.6772279515862465E-2</v>
      </c>
      <c r="R4598">
        <v>9.4272568821907043E-2</v>
      </c>
      <c r="S4598">
        <v>0.17118188738822937</v>
      </c>
      <c r="T4598">
        <v>0.2480912059545517</v>
      </c>
      <c r="U4598">
        <v>0.35913604497909546</v>
      </c>
      <c r="V4598">
        <v>0.41241845488548279</v>
      </c>
    </row>
    <row r="4599" spans="1:22" x14ac:dyDescent="0.25">
      <c r="A4599" t="s">
        <v>122</v>
      </c>
      <c r="B4599" t="s">
        <v>86</v>
      </c>
      <c r="C4599" t="s">
        <v>102</v>
      </c>
      <c r="D4599" t="s">
        <v>106</v>
      </c>
      <c r="E4599" t="s">
        <v>89</v>
      </c>
      <c r="F4599" t="s">
        <v>46</v>
      </c>
      <c r="G4599">
        <v>64</v>
      </c>
      <c r="H4599">
        <v>19</v>
      </c>
      <c r="I4599">
        <f>IF(VLOOKUP(Data!$A4599,summermonths, 2, FALSE) = 1, VLOOKUP(Data!$H4599,rateblocks, 2, FALSE), VLOOKUP(Data!H4599, rateblocks,3, FALSE))</f>
        <v>1</v>
      </c>
      <c r="J4599">
        <v>0.35846498608589172</v>
      </c>
      <c r="K4599">
        <v>0.52789062261581421</v>
      </c>
      <c r="L4599">
        <v>47.625</v>
      </c>
      <c r="M4599">
        <v>0.16942565143108368</v>
      </c>
      <c r="N4599">
        <v>0.13156302273273468</v>
      </c>
      <c r="O4599">
        <v>1.7308829352259636E-2</v>
      </c>
      <c r="P4599">
        <v>-4.697626456618309E-2</v>
      </c>
      <c r="Q4599">
        <v>8.2085368921980262E-4</v>
      </c>
      <c r="R4599">
        <v>0.10043393820524216</v>
      </c>
      <c r="S4599">
        <v>0.16942565143108368</v>
      </c>
      <c r="T4599">
        <v>0.2384173721075058</v>
      </c>
      <c r="U4599">
        <v>0.33803045749664307</v>
      </c>
      <c r="V4599">
        <v>0.38582757115364075</v>
      </c>
    </row>
    <row r="4600" spans="1:22" x14ac:dyDescent="0.25">
      <c r="A4600" t="s">
        <v>124</v>
      </c>
      <c r="B4600" t="s">
        <v>86</v>
      </c>
      <c r="C4600" t="s">
        <v>102</v>
      </c>
      <c r="D4600" t="s">
        <v>105</v>
      </c>
      <c r="E4600" t="s">
        <v>89</v>
      </c>
      <c r="F4600" t="s">
        <v>46</v>
      </c>
      <c r="G4600">
        <v>64</v>
      </c>
      <c r="H4600">
        <v>20</v>
      </c>
      <c r="I4600">
        <f>IF(VLOOKUP(Data!$A4600,summermonths, 2, FALSE) = 1, VLOOKUP(Data!$H4600,rateblocks, 2, FALSE), VLOOKUP(Data!H4600, rateblocks,3, FALSE))</f>
        <v>1</v>
      </c>
      <c r="J4600">
        <v>0.4622407853603363</v>
      </c>
      <c r="K4600">
        <v>0.67671877145767212</v>
      </c>
      <c r="L4600">
        <v>69.796875</v>
      </c>
      <c r="M4600">
        <v>0.21447795629501343</v>
      </c>
      <c r="N4600">
        <v>0.3354499340057373</v>
      </c>
      <c r="O4600">
        <v>0.11252665519714355</v>
      </c>
      <c r="P4600">
        <v>-0.33728808164596558</v>
      </c>
      <c r="Q4600">
        <v>-0.21541842818260193</v>
      </c>
      <c r="R4600">
        <v>3.8567837327718735E-2</v>
      </c>
      <c r="S4600">
        <v>0.21447795629501343</v>
      </c>
      <c r="T4600">
        <v>0.39038807153701782</v>
      </c>
      <c r="U4600">
        <v>0.64437437057495117</v>
      </c>
      <c r="V4600">
        <v>0.76624399423599243</v>
      </c>
    </row>
    <row r="4601" spans="1:22" x14ac:dyDescent="0.25">
      <c r="A4601" t="s">
        <v>97</v>
      </c>
      <c r="B4601" t="s">
        <v>86</v>
      </c>
      <c r="C4601" t="s">
        <v>102</v>
      </c>
      <c r="D4601" t="s">
        <v>68</v>
      </c>
      <c r="E4601" t="s">
        <v>89</v>
      </c>
      <c r="F4601" t="s">
        <v>46</v>
      </c>
      <c r="G4601">
        <v>64</v>
      </c>
      <c r="H4601">
        <v>19</v>
      </c>
      <c r="I4601">
        <f>IF(VLOOKUP(Data!$A4601,summermonths, 2, FALSE) = 1, VLOOKUP(Data!$H4601,rateblocks, 2, FALSE), VLOOKUP(Data!H4601, rateblocks,3, FALSE))</f>
        <v>2</v>
      </c>
      <c r="J4601">
        <v>0.31120416522026062</v>
      </c>
      <c r="K4601">
        <v>0.56617188453674316</v>
      </c>
      <c r="L4601">
        <v>73.265625</v>
      </c>
      <c r="M4601">
        <v>0.25496771931648254</v>
      </c>
      <c r="N4601">
        <v>0.30958783626556396</v>
      </c>
      <c r="O4601">
        <v>9.5844626426696777E-2</v>
      </c>
      <c r="P4601">
        <v>-0.25425896048545837</v>
      </c>
      <c r="Q4601">
        <v>-0.14178505539894104</v>
      </c>
      <c r="R4601">
        <v>9.2619702219963074E-2</v>
      </c>
      <c r="S4601">
        <v>0.25496771931648254</v>
      </c>
      <c r="T4601">
        <v>0.41731575131416321</v>
      </c>
      <c r="U4601">
        <v>0.65172052383422852</v>
      </c>
      <c r="V4601">
        <v>0.76419436931610107</v>
      </c>
    </row>
    <row r="4602" spans="1:22" x14ac:dyDescent="0.25">
      <c r="A4602" t="s">
        <v>122</v>
      </c>
      <c r="B4602" t="s">
        <v>86</v>
      </c>
      <c r="C4602" t="s">
        <v>101</v>
      </c>
      <c r="D4602" t="s">
        <v>111</v>
      </c>
      <c r="E4602" t="s">
        <v>89</v>
      </c>
      <c r="F4602" t="s">
        <v>46</v>
      </c>
      <c r="G4602">
        <v>64</v>
      </c>
      <c r="H4602">
        <v>20</v>
      </c>
      <c r="I4602">
        <f>IF(VLOOKUP(Data!$A4602,summermonths, 2, FALSE) = 1, VLOOKUP(Data!$H4602,rateblocks, 2, FALSE), VLOOKUP(Data!H4602, rateblocks,3, FALSE))</f>
        <v>1</v>
      </c>
      <c r="J4602">
        <v>0.45343416929244995</v>
      </c>
      <c r="K4602">
        <v>0.51617109775543213</v>
      </c>
      <c r="L4602">
        <v>56.083595275878906</v>
      </c>
      <c r="M4602">
        <v>6.2736928462982178E-2</v>
      </c>
      <c r="N4602">
        <v>7.2539746761322021E-2</v>
      </c>
      <c r="O4602">
        <v>5.2620149217545986E-3</v>
      </c>
      <c r="P4602">
        <v>-5.6580338627099991E-2</v>
      </c>
      <c r="Q4602">
        <v>-3.0226496979594231E-2</v>
      </c>
      <c r="R4602">
        <v>2.4697048589587212E-2</v>
      </c>
      <c r="S4602">
        <v>6.2736928462982178E-2</v>
      </c>
      <c r="T4602">
        <v>0.10077680647373199</v>
      </c>
      <c r="U4602">
        <v>0.15570035576820374</v>
      </c>
      <c r="V4602">
        <v>0.18205419182777405</v>
      </c>
    </row>
    <row r="4603" spans="1:22" x14ac:dyDescent="0.25">
      <c r="A4603" t="s">
        <v>124</v>
      </c>
      <c r="B4603" t="s">
        <v>86</v>
      </c>
      <c r="C4603" t="s">
        <v>102</v>
      </c>
      <c r="D4603" t="s">
        <v>105</v>
      </c>
      <c r="E4603" t="s">
        <v>89</v>
      </c>
      <c r="F4603" t="s">
        <v>46</v>
      </c>
      <c r="G4603">
        <v>64</v>
      </c>
      <c r="H4603">
        <v>23</v>
      </c>
      <c r="I4603">
        <f>IF(VLOOKUP(Data!$A4603,summermonths, 2, FALSE) = 1, VLOOKUP(Data!$H4603,rateblocks, 2, FALSE), VLOOKUP(Data!H4603, rateblocks,3, FALSE))</f>
        <v>3</v>
      </c>
      <c r="J4603">
        <v>0.43291783332824707</v>
      </c>
      <c r="K4603">
        <v>0.67960935831069946</v>
      </c>
      <c r="L4603">
        <v>61.125</v>
      </c>
      <c r="M4603">
        <v>0.24669152498245239</v>
      </c>
      <c r="N4603">
        <v>0.23914730548858643</v>
      </c>
      <c r="O4603">
        <v>5.7191435247659683E-2</v>
      </c>
      <c r="P4603">
        <v>-0.14667078852653503</v>
      </c>
      <c r="Q4603">
        <v>-5.978807806968689E-2</v>
      </c>
      <c r="R4603">
        <v>0.12128255516290665</v>
      </c>
      <c r="S4603">
        <v>0.24669152498245239</v>
      </c>
      <c r="T4603">
        <v>0.37210050225257874</v>
      </c>
      <c r="U4603">
        <v>0.55317115783691406</v>
      </c>
      <c r="V4603">
        <v>0.64005380868911743</v>
      </c>
    </row>
    <row r="4604" spans="1:22" x14ac:dyDescent="0.25">
      <c r="A4604" t="s">
        <v>125</v>
      </c>
      <c r="B4604" t="s">
        <v>86</v>
      </c>
      <c r="C4604" t="s">
        <v>102</v>
      </c>
      <c r="D4604" t="s">
        <v>109</v>
      </c>
      <c r="E4604" t="s">
        <v>89</v>
      </c>
      <c r="F4604" t="s">
        <v>46</v>
      </c>
      <c r="G4604">
        <v>64</v>
      </c>
      <c r="H4604">
        <v>15</v>
      </c>
      <c r="I4604">
        <f>IF(VLOOKUP(Data!$A4604,summermonths, 2, FALSE) = 1, VLOOKUP(Data!$H4604,rateblocks, 2, FALSE), VLOOKUP(Data!H4604, rateblocks,3, FALSE))</f>
        <v>2</v>
      </c>
      <c r="J4604">
        <v>0.42281016707420349</v>
      </c>
      <c r="K4604">
        <v>0.36023437976837158</v>
      </c>
      <c r="L4604">
        <v>78.625</v>
      </c>
      <c r="M4604">
        <v>-6.2575787305831909E-2</v>
      </c>
      <c r="N4604">
        <v>0.15813650190830231</v>
      </c>
      <c r="O4604">
        <v>2.5007152929902077E-2</v>
      </c>
      <c r="P4604">
        <v>-0.32268717885017395</v>
      </c>
      <c r="Q4604">
        <v>-0.26523587107658386</v>
      </c>
      <c r="R4604">
        <v>-0.14550265669822693</v>
      </c>
      <c r="S4604">
        <v>-6.2575787305831909E-2</v>
      </c>
      <c r="T4604">
        <v>2.0351074635982513E-2</v>
      </c>
      <c r="U4604">
        <v>0.14008429646492004</v>
      </c>
      <c r="V4604">
        <v>0.19753560423851013</v>
      </c>
    </row>
    <row r="4605" spans="1:22" x14ac:dyDescent="0.25">
      <c r="A4605" t="s">
        <v>122</v>
      </c>
      <c r="B4605" t="s">
        <v>86</v>
      </c>
      <c r="C4605" t="s">
        <v>101</v>
      </c>
      <c r="D4605" t="s">
        <v>111</v>
      </c>
      <c r="E4605" t="s">
        <v>89</v>
      </c>
      <c r="F4605" t="s">
        <v>46</v>
      </c>
      <c r="G4605">
        <v>64</v>
      </c>
      <c r="H4605">
        <v>19</v>
      </c>
      <c r="I4605">
        <f>IF(VLOOKUP(Data!$A4605,summermonths, 2, FALSE) = 1, VLOOKUP(Data!$H4605,rateblocks, 2, FALSE), VLOOKUP(Data!H4605, rateblocks,3, FALSE))</f>
        <v>1</v>
      </c>
      <c r="J4605">
        <v>0.45369717478752136</v>
      </c>
      <c r="K4605">
        <v>0.50874531269073486</v>
      </c>
      <c r="L4605">
        <v>57.956249237060547</v>
      </c>
      <c r="M4605">
        <v>5.5048145353794098E-2</v>
      </c>
      <c r="N4605">
        <v>6.792043149471283E-2</v>
      </c>
      <c r="O4605">
        <v>4.6131848357617855E-3</v>
      </c>
      <c r="P4605">
        <v>-5.6671023368835449E-2</v>
      </c>
      <c r="Q4605">
        <v>-3.1995389610528946E-2</v>
      </c>
      <c r="R4605">
        <v>1.9430635496973991E-2</v>
      </c>
      <c r="S4605">
        <v>5.5048145353794098E-2</v>
      </c>
      <c r="T4605">
        <v>9.0665653347969055E-2</v>
      </c>
      <c r="U4605">
        <v>0.14209167659282684</v>
      </c>
      <c r="V4605">
        <v>0.16676731407642365</v>
      </c>
    </row>
    <row r="4606" spans="1:22" x14ac:dyDescent="0.25">
      <c r="A4606" t="s">
        <v>96</v>
      </c>
      <c r="B4606" t="s">
        <v>86</v>
      </c>
      <c r="C4606" t="s">
        <v>101</v>
      </c>
      <c r="D4606" t="s">
        <v>61</v>
      </c>
      <c r="E4606" t="s">
        <v>89</v>
      </c>
      <c r="F4606" t="s">
        <v>46</v>
      </c>
      <c r="G4606">
        <v>64</v>
      </c>
      <c r="H4606">
        <v>21</v>
      </c>
      <c r="I4606">
        <f>IF(VLOOKUP(Data!$A4606,summermonths, 2, FALSE) = 1, VLOOKUP(Data!$H4606,rateblocks, 2, FALSE), VLOOKUP(Data!H4606, rateblocks,3, FALSE))</f>
        <v>2</v>
      </c>
      <c r="J4606">
        <v>0.34922391176223755</v>
      </c>
      <c r="K4606">
        <v>0.54713422060012817</v>
      </c>
      <c r="L4606">
        <v>65.899856567382812</v>
      </c>
      <c r="M4606">
        <v>0.19791030883789063</v>
      </c>
      <c r="N4606">
        <v>0.10626927763223648</v>
      </c>
      <c r="O4606">
        <v>1.1293159797787666E-2</v>
      </c>
      <c r="P4606">
        <v>2.3112902417778969E-2</v>
      </c>
      <c r="Q4606">
        <v>6.1720751225948334E-2</v>
      </c>
      <c r="R4606">
        <v>0.14218264818191528</v>
      </c>
      <c r="S4606">
        <v>0.19791030883789063</v>
      </c>
      <c r="T4606">
        <v>0.25363796949386597</v>
      </c>
      <c r="U4606">
        <v>0.33409985899925232</v>
      </c>
      <c r="V4606">
        <v>0.37270772457122803</v>
      </c>
    </row>
    <row r="4607" spans="1:22" x14ac:dyDescent="0.25">
      <c r="A4607" t="s">
        <v>95</v>
      </c>
      <c r="B4607" t="s">
        <v>86</v>
      </c>
      <c r="C4607" t="s">
        <v>102</v>
      </c>
      <c r="D4607" t="s">
        <v>66</v>
      </c>
      <c r="E4607" t="s">
        <v>89</v>
      </c>
      <c r="F4607" t="s">
        <v>46</v>
      </c>
      <c r="G4607">
        <v>64</v>
      </c>
      <c r="H4607">
        <v>23</v>
      </c>
      <c r="I4607">
        <f>IF(VLOOKUP(Data!$A4607,summermonths, 2, FALSE) = 1, VLOOKUP(Data!$H4607,rateblocks, 2, FALSE), VLOOKUP(Data!H4607, rateblocks,3, FALSE))</f>
        <v>3</v>
      </c>
      <c r="J4607">
        <v>0.41676685214042664</v>
      </c>
      <c r="K4607">
        <v>0.60468751192092896</v>
      </c>
      <c r="L4607">
        <v>61.578125</v>
      </c>
      <c r="M4607">
        <v>0.18792064487934113</v>
      </c>
      <c r="N4607">
        <v>0.13739681243896484</v>
      </c>
      <c r="O4607">
        <v>1.887788437306881E-2</v>
      </c>
      <c r="P4607">
        <v>-3.807700052857399E-2</v>
      </c>
      <c r="Q4607">
        <v>1.1839544400572777E-2</v>
      </c>
      <c r="R4607">
        <v>0.11586968600749969</v>
      </c>
      <c r="S4607">
        <v>0.18792064487934113</v>
      </c>
      <c r="T4607">
        <v>0.25997161865234375</v>
      </c>
      <c r="U4607">
        <v>0.36400175094604492</v>
      </c>
      <c r="V4607">
        <v>0.41391828656196594</v>
      </c>
    </row>
    <row r="4608" spans="1:22" x14ac:dyDescent="0.25">
      <c r="A4608" t="s">
        <v>99</v>
      </c>
      <c r="B4608" t="s">
        <v>86</v>
      </c>
      <c r="C4608" t="s">
        <v>101</v>
      </c>
      <c r="D4608" t="s">
        <v>64</v>
      </c>
      <c r="E4608" t="s">
        <v>89</v>
      </c>
      <c r="F4608" t="s">
        <v>46</v>
      </c>
      <c r="G4608">
        <v>64</v>
      </c>
      <c r="H4608">
        <v>14</v>
      </c>
      <c r="I4608">
        <f>IF(VLOOKUP(Data!$A4608,summermonths, 2, FALSE) = 1, VLOOKUP(Data!$H4608,rateblocks, 2, FALSE), VLOOKUP(Data!H4608, rateblocks,3, FALSE))</f>
        <v>1</v>
      </c>
      <c r="J4608">
        <v>0.28369295597076416</v>
      </c>
      <c r="K4608">
        <v>0.49284598231315613</v>
      </c>
      <c r="L4608">
        <v>81.351188659667969</v>
      </c>
      <c r="M4608">
        <v>0.20915302634239197</v>
      </c>
      <c r="N4608">
        <v>0.15558768808841705</v>
      </c>
      <c r="O4608">
        <v>2.4207528680562973E-2</v>
      </c>
      <c r="P4608">
        <v>-4.6765945851802826E-2</v>
      </c>
      <c r="Q4608">
        <v>9.7593814134597778E-3</v>
      </c>
      <c r="R4608">
        <v>0.1275627613067627</v>
      </c>
      <c r="S4608">
        <v>0.20915302634239197</v>
      </c>
      <c r="T4608">
        <v>0.29074329137802124</v>
      </c>
      <c r="U4608">
        <v>0.40854668617248535</v>
      </c>
      <c r="V4608">
        <v>0.46507200598716736</v>
      </c>
    </row>
    <row r="4609" spans="1:22" x14ac:dyDescent="0.25">
      <c r="A4609" t="s">
        <v>123</v>
      </c>
      <c r="B4609" t="s">
        <v>86</v>
      </c>
      <c r="C4609" t="s">
        <v>102</v>
      </c>
      <c r="D4609" t="s">
        <v>112</v>
      </c>
      <c r="E4609" t="s">
        <v>89</v>
      </c>
      <c r="F4609" t="s">
        <v>46</v>
      </c>
      <c r="G4609">
        <v>64</v>
      </c>
      <c r="H4609">
        <v>4</v>
      </c>
      <c r="I4609">
        <f>IF(VLOOKUP(Data!$A4609,summermonths, 2, FALSE) = 1, VLOOKUP(Data!$H4609,rateblocks, 2, FALSE), VLOOKUP(Data!H4609, rateblocks,3, FALSE))</f>
        <v>3</v>
      </c>
      <c r="J4609">
        <v>0.39162927865982056</v>
      </c>
      <c r="K4609">
        <v>0.49687498807907104</v>
      </c>
      <c r="L4609">
        <v>51.984375</v>
      </c>
      <c r="M4609">
        <v>0.10524572432041168</v>
      </c>
      <c r="N4609">
        <v>0.1257844865322113</v>
      </c>
      <c r="O4609">
        <v>1.5821736305952072E-2</v>
      </c>
      <c r="P4609">
        <v>-0.10165134817361832</v>
      </c>
      <c r="Q4609">
        <v>-5.5953580886125565E-2</v>
      </c>
      <c r="R4609">
        <v>3.9284273982048035E-2</v>
      </c>
      <c r="S4609">
        <v>0.10524572432041168</v>
      </c>
      <c r="T4609">
        <v>0.17120717465877533</v>
      </c>
      <c r="U4609">
        <v>0.26644504070281982</v>
      </c>
      <c r="V4609">
        <v>0.31214278936386108</v>
      </c>
    </row>
    <row r="4610" spans="1:22" x14ac:dyDescent="0.25">
      <c r="A4610" t="s">
        <v>95</v>
      </c>
      <c r="B4610" t="s">
        <v>86</v>
      </c>
      <c r="C4610" t="s">
        <v>101</v>
      </c>
      <c r="D4610" t="s">
        <v>60</v>
      </c>
      <c r="E4610" t="s">
        <v>89</v>
      </c>
      <c r="F4610" t="s">
        <v>46</v>
      </c>
      <c r="G4610">
        <v>64</v>
      </c>
      <c r="H4610">
        <v>24</v>
      </c>
      <c r="I4610">
        <f>IF(VLOOKUP(Data!$A4610,summermonths, 2, FALSE) = 1, VLOOKUP(Data!$H4610,rateblocks, 2, FALSE), VLOOKUP(Data!H4610, rateblocks,3, FALSE))</f>
        <v>3</v>
      </c>
      <c r="J4610">
        <v>0.36217588186264038</v>
      </c>
      <c r="K4610">
        <v>0.5116875171661377</v>
      </c>
      <c r="L4610">
        <v>59.060935974121094</v>
      </c>
      <c r="M4610">
        <v>0.14951162040233612</v>
      </c>
      <c r="N4610">
        <v>8.1840164959430695E-2</v>
      </c>
      <c r="O4610">
        <v>6.6978125832974911E-3</v>
      </c>
      <c r="P4610">
        <v>1.4896527864038944E-2</v>
      </c>
      <c r="Q4610">
        <v>4.4629227370023727E-2</v>
      </c>
      <c r="R4610">
        <v>0.10659459233283997</v>
      </c>
      <c r="S4610">
        <v>0.14951162040233612</v>
      </c>
      <c r="T4610">
        <v>0.19242864847183228</v>
      </c>
      <c r="U4610">
        <v>0.25439402461051941</v>
      </c>
      <c r="V4610">
        <v>0.28412669897079468</v>
      </c>
    </row>
    <row r="4611" spans="1:22" x14ac:dyDescent="0.25">
      <c r="A4611" t="s">
        <v>124</v>
      </c>
      <c r="B4611" t="s">
        <v>86</v>
      </c>
      <c r="C4611" t="s">
        <v>101</v>
      </c>
      <c r="D4611" t="s">
        <v>108</v>
      </c>
      <c r="E4611" t="s">
        <v>89</v>
      </c>
      <c r="F4611" t="s">
        <v>46</v>
      </c>
      <c r="G4611">
        <v>64</v>
      </c>
      <c r="H4611">
        <v>9</v>
      </c>
      <c r="I4611">
        <f>IF(VLOOKUP(Data!$A4611,summermonths, 2, FALSE) = 1, VLOOKUP(Data!$H4611,rateblocks, 2, FALSE), VLOOKUP(Data!H4611, rateblocks,3, FALSE))</f>
        <v>2</v>
      </c>
      <c r="J4611">
        <v>0.27416577935218811</v>
      </c>
      <c r="K4611">
        <v>0.30865326523780823</v>
      </c>
      <c r="L4611">
        <v>62.256694793701172</v>
      </c>
      <c r="M4611">
        <v>3.4487489610910416E-2</v>
      </c>
      <c r="N4611">
        <v>6.6565953195095062E-2</v>
      </c>
      <c r="O4611">
        <v>4.4310260564088821E-3</v>
      </c>
      <c r="P4611">
        <v>-7.5003758072853088E-2</v>
      </c>
      <c r="Q4611">
        <v>-5.0820212811231613E-2</v>
      </c>
      <c r="R4611">
        <v>-4.19730378780514E-4</v>
      </c>
      <c r="S4611">
        <v>3.4487489610910416E-2</v>
      </c>
      <c r="T4611">
        <v>6.9394707679748535E-2</v>
      </c>
      <c r="U4611">
        <v>0.11979518830776215</v>
      </c>
      <c r="V4611">
        <v>0.14397874474525452</v>
      </c>
    </row>
    <row r="4612" spans="1:22" x14ac:dyDescent="0.25">
      <c r="A4612" t="s">
        <v>95</v>
      </c>
      <c r="B4612" t="s">
        <v>86</v>
      </c>
      <c r="C4612" t="s">
        <v>102</v>
      </c>
      <c r="D4612" t="s">
        <v>66</v>
      </c>
      <c r="E4612" t="s">
        <v>89</v>
      </c>
      <c r="F4612" t="s">
        <v>46</v>
      </c>
      <c r="G4612">
        <v>64</v>
      </c>
      <c r="H4612">
        <v>2</v>
      </c>
      <c r="I4612">
        <f>IF(VLOOKUP(Data!$A4612,summermonths, 2, FALSE) = 1, VLOOKUP(Data!$H4612,rateblocks, 2, FALSE), VLOOKUP(Data!H4612, rateblocks,3, FALSE))</f>
        <v>3</v>
      </c>
      <c r="J4612">
        <v>0.34290444850921631</v>
      </c>
      <c r="K4612">
        <v>0.53437501192092896</v>
      </c>
      <c r="L4612">
        <v>60.21875</v>
      </c>
      <c r="M4612">
        <v>0.19147056341171265</v>
      </c>
      <c r="N4612">
        <v>0.1622602641582489</v>
      </c>
      <c r="O4612">
        <v>2.6328394189476967E-2</v>
      </c>
      <c r="P4612">
        <v>-7.5423821806907654E-2</v>
      </c>
      <c r="Q4612">
        <v>-1.647433266043663E-2</v>
      </c>
      <c r="R4612">
        <v>0.10638120025396347</v>
      </c>
      <c r="S4612">
        <v>0.19147056341171265</v>
      </c>
      <c r="T4612">
        <v>0.27655991911888123</v>
      </c>
      <c r="U4612">
        <v>0.39941546320915222</v>
      </c>
      <c r="V4612">
        <v>0.45836493372917175</v>
      </c>
    </row>
    <row r="4613" spans="1:22" x14ac:dyDescent="0.25">
      <c r="A4613" t="s">
        <v>122</v>
      </c>
      <c r="B4613" t="s">
        <v>86</v>
      </c>
      <c r="C4613" t="s">
        <v>101</v>
      </c>
      <c r="D4613" t="s">
        <v>111</v>
      </c>
      <c r="E4613" t="s">
        <v>89</v>
      </c>
      <c r="F4613" t="s">
        <v>46</v>
      </c>
      <c r="G4613">
        <v>64</v>
      </c>
      <c r="H4613">
        <v>13</v>
      </c>
      <c r="I4613">
        <f>IF(VLOOKUP(Data!$A4613,summermonths, 2, FALSE) = 1, VLOOKUP(Data!$H4613,rateblocks, 2, FALSE), VLOOKUP(Data!H4613, rateblocks,3, FALSE))</f>
        <v>2</v>
      </c>
      <c r="J4613">
        <v>0.25399523973464966</v>
      </c>
      <c r="K4613">
        <v>0.34230390191078186</v>
      </c>
      <c r="L4613">
        <v>68.193748474121094</v>
      </c>
      <c r="M4613">
        <v>8.8308677077293396E-2</v>
      </c>
      <c r="N4613">
        <v>7.5995713472366333E-2</v>
      </c>
      <c r="O4613">
        <v>5.7753482833504677E-3</v>
      </c>
      <c r="P4613">
        <v>-3.669314831495285E-2</v>
      </c>
      <c r="Q4613">
        <v>-9.0837487950921059E-3</v>
      </c>
      <c r="R4613">
        <v>4.8456486314535141E-2</v>
      </c>
      <c r="S4613">
        <v>8.8308677077293396E-2</v>
      </c>
      <c r="T4613">
        <v>0.12816086411476135</v>
      </c>
      <c r="U4613">
        <v>0.18570110201835632</v>
      </c>
      <c r="V4613">
        <v>0.21331049501895905</v>
      </c>
    </row>
    <row r="4614" spans="1:22" x14ac:dyDescent="0.25">
      <c r="A4614" t="s">
        <v>97</v>
      </c>
      <c r="B4614" t="s">
        <v>86</v>
      </c>
      <c r="C4614" t="s">
        <v>101</v>
      </c>
      <c r="D4614" t="s">
        <v>62</v>
      </c>
      <c r="E4614" t="s">
        <v>89</v>
      </c>
      <c r="F4614" t="s">
        <v>46</v>
      </c>
      <c r="G4614">
        <v>64</v>
      </c>
      <c r="H4614">
        <v>12</v>
      </c>
      <c r="I4614">
        <f>IF(VLOOKUP(Data!$A4614,summermonths, 2, FALSE) = 1, VLOOKUP(Data!$H4614,rateblocks, 2, FALSE), VLOOKUP(Data!H4614, rateblocks,3, FALSE))</f>
        <v>1</v>
      </c>
      <c r="J4614">
        <v>0.31964552402496338</v>
      </c>
      <c r="K4614">
        <v>0.40406590700149536</v>
      </c>
      <c r="L4614">
        <v>75.675949096679688</v>
      </c>
      <c r="M4614">
        <v>8.4420368075370789E-2</v>
      </c>
      <c r="N4614">
        <v>0.13878405094146729</v>
      </c>
      <c r="O4614">
        <v>1.9261013716459274E-2</v>
      </c>
      <c r="P4614">
        <v>-0.14385908842086792</v>
      </c>
      <c r="Q4614">
        <v>-9.343855082988739E-2</v>
      </c>
      <c r="R4614">
        <v>1.1641941033303738E-2</v>
      </c>
      <c r="S4614">
        <v>8.4420368075370789E-2</v>
      </c>
      <c r="T4614">
        <v>0.15719880163669586</v>
      </c>
      <c r="U4614">
        <v>0.26227927207946777</v>
      </c>
      <c r="V4614">
        <v>0.3126998245716095</v>
      </c>
    </row>
    <row r="4615" spans="1:22" x14ac:dyDescent="0.25">
      <c r="A4615" t="s">
        <v>122</v>
      </c>
      <c r="B4615" t="s">
        <v>86</v>
      </c>
      <c r="C4615" t="s">
        <v>102</v>
      </c>
      <c r="D4615" t="s">
        <v>106</v>
      </c>
      <c r="E4615" t="s">
        <v>89</v>
      </c>
      <c r="F4615" t="s">
        <v>46</v>
      </c>
      <c r="G4615">
        <v>64</v>
      </c>
      <c r="H4615">
        <v>2</v>
      </c>
      <c r="I4615">
        <f>IF(VLOOKUP(Data!$A4615,summermonths, 2, FALSE) = 1, VLOOKUP(Data!$H4615,rateblocks, 2, FALSE), VLOOKUP(Data!H4615, rateblocks,3, FALSE))</f>
        <v>3</v>
      </c>
      <c r="J4615">
        <v>0.44396379590034485</v>
      </c>
      <c r="K4615">
        <v>0.62773436307907104</v>
      </c>
      <c r="L4615">
        <v>39.984375</v>
      </c>
      <c r="M4615">
        <v>0.1837705671787262</v>
      </c>
      <c r="N4615">
        <v>0.26425555348396301</v>
      </c>
      <c r="O4615">
        <v>6.9830998778343201E-2</v>
      </c>
      <c r="P4615">
        <v>-0.25089114904403687</v>
      </c>
      <c r="Q4615">
        <v>-0.15488654375076294</v>
      </c>
      <c r="R4615">
        <v>4.5194819569587708E-2</v>
      </c>
      <c r="S4615">
        <v>0.1837705671787262</v>
      </c>
      <c r="T4615">
        <v>0.32234632968902588</v>
      </c>
      <c r="U4615">
        <v>0.52242767810821533</v>
      </c>
      <c r="V4615">
        <v>0.61843228340148926</v>
      </c>
    </row>
    <row r="4616" spans="1:22" x14ac:dyDescent="0.25">
      <c r="A4616" t="s">
        <v>95</v>
      </c>
      <c r="B4616" t="s">
        <v>86</v>
      </c>
      <c r="C4616" t="s">
        <v>102</v>
      </c>
      <c r="D4616" t="s">
        <v>66</v>
      </c>
      <c r="E4616" t="s">
        <v>89</v>
      </c>
      <c r="F4616" t="s">
        <v>46</v>
      </c>
      <c r="G4616">
        <v>64</v>
      </c>
      <c r="H4616">
        <v>12</v>
      </c>
      <c r="I4616">
        <f>IF(VLOOKUP(Data!$A4616,summermonths, 2, FALSE) = 1, VLOOKUP(Data!$H4616,rateblocks, 2, FALSE), VLOOKUP(Data!H4616, rateblocks,3, FALSE))</f>
        <v>1</v>
      </c>
      <c r="J4616">
        <v>0.30257022380828857</v>
      </c>
      <c r="K4616">
        <v>0.35312500596046448</v>
      </c>
      <c r="L4616">
        <v>77.890625</v>
      </c>
      <c r="M4616">
        <v>5.0554770976305008E-2</v>
      </c>
      <c r="N4616">
        <v>0.15791824460029602</v>
      </c>
      <c r="O4616">
        <v>2.4938171729445457E-2</v>
      </c>
      <c r="P4616">
        <v>-0.20919762551784515</v>
      </c>
      <c r="Q4616">
        <v>-0.15182560682296753</v>
      </c>
      <c r="R4616">
        <v>-3.2257638871669769E-2</v>
      </c>
      <c r="S4616">
        <v>5.0554770976305008E-2</v>
      </c>
      <c r="T4616">
        <v>0.13336718082427979</v>
      </c>
      <c r="U4616">
        <v>0.25293514132499695</v>
      </c>
      <c r="V4616">
        <v>0.31030717492103577</v>
      </c>
    </row>
    <row r="4617" spans="1:22" x14ac:dyDescent="0.25">
      <c r="A4617" t="s">
        <v>96</v>
      </c>
      <c r="B4617" t="s">
        <v>86</v>
      </c>
      <c r="C4617" t="s">
        <v>101</v>
      </c>
      <c r="D4617" t="s">
        <v>61</v>
      </c>
      <c r="E4617" t="s">
        <v>89</v>
      </c>
      <c r="F4617" t="s">
        <v>46</v>
      </c>
      <c r="G4617">
        <v>64</v>
      </c>
      <c r="H4617">
        <v>1</v>
      </c>
      <c r="I4617">
        <f>IF(VLOOKUP(Data!$A4617,summermonths, 2, FALSE) = 1, VLOOKUP(Data!$H4617,rateblocks, 2, FALSE), VLOOKUP(Data!H4617, rateblocks,3, FALSE))</f>
        <v>3</v>
      </c>
      <c r="J4617">
        <v>0.36633259057998657</v>
      </c>
      <c r="K4617">
        <v>0.63741832971572876</v>
      </c>
      <c r="L4617">
        <v>63.888492584228516</v>
      </c>
      <c r="M4617">
        <v>0.27108573913574219</v>
      </c>
      <c r="N4617">
        <v>0.14204244315624237</v>
      </c>
      <c r="O4617">
        <v>2.0176054909825325E-2</v>
      </c>
      <c r="P4617">
        <v>3.7446711212396622E-2</v>
      </c>
      <c r="Q4617">
        <v>8.9051023125648499E-2</v>
      </c>
      <c r="R4617">
        <v>0.1965986043214798</v>
      </c>
      <c r="S4617">
        <v>0.27108573913574219</v>
      </c>
      <c r="T4617">
        <v>0.34557285904884338</v>
      </c>
      <c r="U4617">
        <v>0.45312044024467468</v>
      </c>
      <c r="V4617">
        <v>0.50472474098205566</v>
      </c>
    </row>
    <row r="4618" spans="1:22" x14ac:dyDescent="0.25">
      <c r="A4618" t="s">
        <v>97</v>
      </c>
      <c r="B4618" t="s">
        <v>86</v>
      </c>
      <c r="C4618" t="s">
        <v>101</v>
      </c>
      <c r="D4618" t="s">
        <v>62</v>
      </c>
      <c r="E4618" t="s">
        <v>89</v>
      </c>
      <c r="F4618" t="s">
        <v>46</v>
      </c>
      <c r="G4618">
        <v>64</v>
      </c>
      <c r="H4618">
        <v>15</v>
      </c>
      <c r="I4618">
        <f>IF(VLOOKUP(Data!$A4618,summermonths, 2, FALSE) = 1, VLOOKUP(Data!$H4618,rateblocks, 2, FALSE), VLOOKUP(Data!H4618, rateblocks,3, FALSE))</f>
        <v>1</v>
      </c>
      <c r="J4618">
        <v>0.32134014368057251</v>
      </c>
      <c r="K4618">
        <v>0.40559443831443787</v>
      </c>
      <c r="L4618">
        <v>76.53668212890625</v>
      </c>
      <c r="M4618">
        <v>8.4254294633865356E-2</v>
      </c>
      <c r="N4618">
        <v>0.13639962673187256</v>
      </c>
      <c r="O4618">
        <v>1.8604857847094536E-2</v>
      </c>
      <c r="P4618">
        <v>-0.14010313153266907</v>
      </c>
      <c r="Q4618">
        <v>-9.0548858046531677E-2</v>
      </c>
      <c r="R4618">
        <v>1.2726260349154472E-2</v>
      </c>
      <c r="S4618">
        <v>8.4254294633865356E-2</v>
      </c>
      <c r="T4618">
        <v>0.15578232705593109</v>
      </c>
      <c r="U4618">
        <v>0.25905746221542358</v>
      </c>
      <c r="V4618">
        <v>0.30861172080039978</v>
      </c>
    </row>
    <row r="4619" spans="1:22" x14ac:dyDescent="0.25">
      <c r="A4619" t="s">
        <v>123</v>
      </c>
      <c r="B4619" t="s">
        <v>86</v>
      </c>
      <c r="C4619" t="s">
        <v>101</v>
      </c>
      <c r="D4619" t="s">
        <v>107</v>
      </c>
      <c r="E4619" t="s">
        <v>89</v>
      </c>
      <c r="F4619" t="s">
        <v>46</v>
      </c>
      <c r="G4619">
        <v>64</v>
      </c>
      <c r="H4619">
        <v>6</v>
      </c>
      <c r="I4619">
        <f>IF(VLOOKUP(Data!$A4619,summermonths, 2, FALSE) = 1, VLOOKUP(Data!$H4619,rateblocks, 2, FALSE), VLOOKUP(Data!H4619, rateblocks,3, FALSE))</f>
        <v>3</v>
      </c>
      <c r="J4619">
        <v>0.42590039968490601</v>
      </c>
      <c r="K4619">
        <v>0.48877465724945068</v>
      </c>
      <c r="L4619">
        <v>51.157894134521484</v>
      </c>
      <c r="M4619">
        <v>6.2874257564544678E-2</v>
      </c>
      <c r="N4619">
        <v>8.2023493945598602E-2</v>
      </c>
      <c r="O4619">
        <v>6.7278537899255753E-3</v>
      </c>
      <c r="P4619">
        <v>-7.2042383253574371E-2</v>
      </c>
      <c r="Q4619">
        <v>-4.2243078351020813E-2</v>
      </c>
      <c r="R4619">
        <v>1.9861094653606415E-2</v>
      </c>
      <c r="S4619">
        <v>6.2874257564544678E-2</v>
      </c>
      <c r="T4619">
        <v>0.10588742047548294</v>
      </c>
      <c r="U4619">
        <v>0.16799159348011017</v>
      </c>
      <c r="V4619">
        <v>0.19779090583324432</v>
      </c>
    </row>
    <row r="4620" spans="1:22" x14ac:dyDescent="0.25">
      <c r="A4620" t="s">
        <v>99</v>
      </c>
      <c r="B4620" t="s">
        <v>86</v>
      </c>
      <c r="C4620" t="s">
        <v>102</v>
      </c>
      <c r="D4620" t="s">
        <v>70</v>
      </c>
      <c r="E4620" t="s">
        <v>89</v>
      </c>
      <c r="F4620" t="s">
        <v>46</v>
      </c>
      <c r="G4620">
        <v>64</v>
      </c>
      <c r="H4620">
        <v>21</v>
      </c>
      <c r="I4620">
        <f>IF(VLOOKUP(Data!$A4620,summermonths, 2, FALSE) = 1, VLOOKUP(Data!$H4620,rateblocks, 2, FALSE), VLOOKUP(Data!H4620, rateblocks,3, FALSE))</f>
        <v>2</v>
      </c>
      <c r="J4620">
        <v>0.46181893348693848</v>
      </c>
      <c r="K4620">
        <v>0.76523435115814209</v>
      </c>
      <c r="L4620">
        <v>82.8125</v>
      </c>
      <c r="M4620">
        <v>0.303415447473526</v>
      </c>
      <c r="N4620">
        <v>0.26622259616851807</v>
      </c>
      <c r="O4620">
        <v>7.0874467492103577E-2</v>
      </c>
      <c r="P4620">
        <v>-0.1344817578792572</v>
      </c>
      <c r="Q4620">
        <v>-3.7762537598609924E-2</v>
      </c>
      <c r="R4620">
        <v>0.1638081818819046</v>
      </c>
      <c r="S4620">
        <v>0.303415447473526</v>
      </c>
      <c r="T4620">
        <v>0.44302272796630859</v>
      </c>
      <c r="U4620">
        <v>0.64459341764450073</v>
      </c>
      <c r="V4620">
        <v>0.74131262302398682</v>
      </c>
    </row>
    <row r="4621" spans="1:22" x14ac:dyDescent="0.25">
      <c r="A4621" t="s">
        <v>123</v>
      </c>
      <c r="B4621" t="s">
        <v>86</v>
      </c>
      <c r="C4621" t="s">
        <v>101</v>
      </c>
      <c r="D4621" t="s">
        <v>107</v>
      </c>
      <c r="E4621" t="s">
        <v>89</v>
      </c>
      <c r="F4621" t="s">
        <v>46</v>
      </c>
      <c r="G4621">
        <v>64</v>
      </c>
      <c r="H4621">
        <v>19</v>
      </c>
      <c r="I4621">
        <f>IF(VLOOKUP(Data!$A4621,summermonths, 2, FALSE) = 1, VLOOKUP(Data!$H4621,rateblocks, 2, FALSE), VLOOKUP(Data!H4621, rateblocks,3, FALSE))</f>
        <v>1</v>
      </c>
      <c r="J4621">
        <v>0.45735591650009155</v>
      </c>
      <c r="K4621">
        <v>0.58795642852783203</v>
      </c>
      <c r="L4621">
        <v>59.740955352783203</v>
      </c>
      <c r="M4621">
        <v>0.13060048222541809</v>
      </c>
      <c r="N4621">
        <v>0.14185196161270142</v>
      </c>
      <c r="O4621">
        <v>2.0121978595852852E-2</v>
      </c>
      <c r="P4621">
        <v>-0.10272523015737534</v>
      </c>
      <c r="Q4621">
        <v>-5.1190122961997986E-2</v>
      </c>
      <c r="R4621">
        <v>5.6213241070508957E-2</v>
      </c>
      <c r="S4621">
        <v>0.13060048222541809</v>
      </c>
      <c r="T4621">
        <v>0.20498771965503693</v>
      </c>
      <c r="U4621">
        <v>0.31239107251167297</v>
      </c>
      <c r="V4621">
        <v>0.36392620205879211</v>
      </c>
    </row>
    <row r="4622" spans="1:22" x14ac:dyDescent="0.25">
      <c r="A4622" t="s">
        <v>124</v>
      </c>
      <c r="B4622" t="s">
        <v>86</v>
      </c>
      <c r="C4622" t="s">
        <v>101</v>
      </c>
      <c r="D4622" t="s">
        <v>108</v>
      </c>
      <c r="E4622" t="s">
        <v>89</v>
      </c>
      <c r="F4622" t="s">
        <v>46</v>
      </c>
      <c r="G4622">
        <v>64</v>
      </c>
      <c r="H4622">
        <v>3</v>
      </c>
      <c r="I4622">
        <f>IF(VLOOKUP(Data!$A4622,summermonths, 2, FALSE) = 1, VLOOKUP(Data!$H4622,rateblocks, 2, FALSE), VLOOKUP(Data!H4622, rateblocks,3, FALSE))</f>
        <v>3</v>
      </c>
      <c r="J4622">
        <v>0.41615468263626099</v>
      </c>
      <c r="K4622">
        <v>0.55165177583694458</v>
      </c>
      <c r="L4622">
        <v>54.607143402099609</v>
      </c>
      <c r="M4622">
        <v>0.13549709320068359</v>
      </c>
      <c r="N4622">
        <v>8.7518684566020966E-2</v>
      </c>
      <c r="O4622">
        <v>7.6595200225710869E-3</v>
      </c>
      <c r="P4622">
        <v>-8.4583321586251259E-3</v>
      </c>
      <c r="Q4622">
        <v>2.3337386548519135E-2</v>
      </c>
      <c r="R4622">
        <v>8.9602246880531311E-2</v>
      </c>
      <c r="S4622">
        <v>0.13549709320068359</v>
      </c>
      <c r="T4622">
        <v>0.18139193952083588</v>
      </c>
      <c r="U4622">
        <v>0.24765680730342865</v>
      </c>
      <c r="V4622">
        <v>0.27945253252983093</v>
      </c>
    </row>
    <row r="4623" spans="1:22" x14ac:dyDescent="0.25">
      <c r="A4623" t="s">
        <v>98</v>
      </c>
      <c r="B4623" t="s">
        <v>86</v>
      </c>
      <c r="C4623" t="s">
        <v>102</v>
      </c>
      <c r="D4623" t="s">
        <v>69</v>
      </c>
      <c r="E4623" t="s">
        <v>89</v>
      </c>
      <c r="F4623" t="s">
        <v>46</v>
      </c>
      <c r="G4623">
        <v>64</v>
      </c>
      <c r="H4623">
        <v>15</v>
      </c>
      <c r="I4623">
        <f>IF(VLOOKUP(Data!$A4623,summermonths, 2, FALSE) = 1, VLOOKUP(Data!$H4623,rateblocks, 2, FALSE), VLOOKUP(Data!H4623, rateblocks,3, FALSE))</f>
        <v>1</v>
      </c>
      <c r="J4623">
        <v>0.4285314679145813</v>
      </c>
      <c r="K4623">
        <v>0.4303906261920929</v>
      </c>
      <c r="L4623">
        <v>88.859375</v>
      </c>
      <c r="M4623">
        <v>1.8591653788462281E-3</v>
      </c>
      <c r="N4623">
        <v>0.3094184398651123</v>
      </c>
      <c r="O4623">
        <v>9.5739774405956268E-2</v>
      </c>
      <c r="P4623">
        <v>-0.50708889961242676</v>
      </c>
      <c r="Q4623">
        <v>-0.39467650651931763</v>
      </c>
      <c r="R4623">
        <v>-0.16040001809597015</v>
      </c>
      <c r="S4623">
        <v>1.8591653788462281E-3</v>
      </c>
      <c r="T4623">
        <v>0.16411834955215454</v>
      </c>
      <c r="U4623">
        <v>0.39839485287666321</v>
      </c>
      <c r="V4623">
        <v>0.51080721616744995</v>
      </c>
    </row>
    <row r="4624" spans="1:22" x14ac:dyDescent="0.25">
      <c r="A4624" t="s">
        <v>96</v>
      </c>
      <c r="B4624" t="s">
        <v>86</v>
      </c>
      <c r="C4624" t="s">
        <v>101</v>
      </c>
      <c r="D4624" t="s">
        <v>61</v>
      </c>
      <c r="E4624" t="s">
        <v>89</v>
      </c>
      <c r="F4624" t="s">
        <v>46</v>
      </c>
      <c r="G4624">
        <v>64</v>
      </c>
      <c r="H4624">
        <v>24</v>
      </c>
      <c r="I4624">
        <f>IF(VLOOKUP(Data!$A4624,summermonths, 2, FALSE) = 1, VLOOKUP(Data!$H4624,rateblocks, 2, FALSE), VLOOKUP(Data!H4624, rateblocks,3, FALSE))</f>
        <v>3</v>
      </c>
      <c r="J4624">
        <v>0.35201641917228699</v>
      </c>
      <c r="K4624">
        <v>0.54334515333175659</v>
      </c>
      <c r="L4624">
        <v>64.051139831542969</v>
      </c>
      <c r="M4624">
        <v>0.19132876396179199</v>
      </c>
      <c r="N4624">
        <v>9.8764143884181976E-2</v>
      </c>
      <c r="O4624">
        <v>9.7543559968471527E-3</v>
      </c>
      <c r="P4624">
        <v>2.8876204043626785E-2</v>
      </c>
      <c r="Q4624">
        <v>6.4757421612739563E-2</v>
      </c>
      <c r="R4624">
        <v>0.13953679800033569</v>
      </c>
      <c r="S4624">
        <v>0.19132876396179199</v>
      </c>
      <c r="T4624">
        <v>0.24312072992324829</v>
      </c>
      <c r="U4624">
        <v>0.31790012121200562</v>
      </c>
      <c r="V4624">
        <v>0.3537813127040863</v>
      </c>
    </row>
    <row r="4625" spans="1:22" x14ac:dyDescent="0.25">
      <c r="A4625" t="s">
        <v>98</v>
      </c>
      <c r="B4625" t="s">
        <v>86</v>
      </c>
      <c r="C4625" t="s">
        <v>101</v>
      </c>
      <c r="D4625" t="s">
        <v>63</v>
      </c>
      <c r="E4625" t="s">
        <v>89</v>
      </c>
      <c r="F4625" t="s">
        <v>46</v>
      </c>
      <c r="G4625">
        <v>64</v>
      </c>
      <c r="H4625">
        <v>12</v>
      </c>
      <c r="I4625">
        <f>IF(VLOOKUP(Data!$A4625,summermonths, 2, FALSE) = 1, VLOOKUP(Data!$H4625,rateblocks, 2, FALSE), VLOOKUP(Data!H4625, rateblocks,3, FALSE))</f>
        <v>1</v>
      </c>
      <c r="J4625">
        <v>0.30042779445648193</v>
      </c>
      <c r="K4625">
        <v>0.44714656472206116</v>
      </c>
      <c r="L4625">
        <v>79.585563659667969</v>
      </c>
      <c r="M4625">
        <v>0.14671877026557922</v>
      </c>
      <c r="N4625">
        <v>0.14307095110416412</v>
      </c>
      <c r="O4625">
        <v>2.0469296723604202E-2</v>
      </c>
      <c r="P4625">
        <v>-8.8612005114555359E-2</v>
      </c>
      <c r="Q4625">
        <v>-3.6634031683206558E-2</v>
      </c>
      <c r="R4625">
        <v>7.1692287921905518E-2</v>
      </c>
      <c r="S4625">
        <v>0.14671877026557922</v>
      </c>
      <c r="T4625">
        <v>0.22174525260925293</v>
      </c>
      <c r="U4625">
        <v>0.33007156848907471</v>
      </c>
      <c r="V4625">
        <v>0.38204953074455261</v>
      </c>
    </row>
    <row r="4626" spans="1:22" x14ac:dyDescent="0.25">
      <c r="A4626" t="s">
        <v>95</v>
      </c>
      <c r="B4626" t="s">
        <v>86</v>
      </c>
      <c r="C4626" t="s">
        <v>101</v>
      </c>
      <c r="D4626" t="s">
        <v>60</v>
      </c>
      <c r="E4626" t="s">
        <v>89</v>
      </c>
      <c r="F4626" t="s">
        <v>46</v>
      </c>
      <c r="G4626">
        <v>64</v>
      </c>
      <c r="H4626">
        <v>17</v>
      </c>
      <c r="I4626">
        <f>IF(VLOOKUP(Data!$A4626,summermonths, 2, FALSE) = 1, VLOOKUP(Data!$H4626,rateblocks, 2, FALSE), VLOOKUP(Data!H4626, rateblocks,3, FALSE))</f>
        <v>1</v>
      </c>
      <c r="J4626">
        <v>0.22586904466152191</v>
      </c>
      <c r="K4626">
        <v>0.34772264957427979</v>
      </c>
      <c r="L4626">
        <v>65.489845275878906</v>
      </c>
      <c r="M4626">
        <v>0.12185360491275787</v>
      </c>
      <c r="N4626">
        <v>0.10694696754217148</v>
      </c>
      <c r="O4626">
        <v>1.1437653563916683E-2</v>
      </c>
      <c r="P4626">
        <v>-5.4058503359556198E-2</v>
      </c>
      <c r="Q4626">
        <v>-1.5204449184238911E-2</v>
      </c>
      <c r="R4626">
        <v>6.5770559012889862E-2</v>
      </c>
      <c r="S4626">
        <v>0.12185360491275787</v>
      </c>
      <c r="T4626">
        <v>0.17793664336204529</v>
      </c>
      <c r="U4626">
        <v>0.25891166925430298</v>
      </c>
      <c r="V4626">
        <v>0.29776570200920105</v>
      </c>
    </row>
    <row r="4627" spans="1:22" x14ac:dyDescent="0.25">
      <c r="A4627" t="s">
        <v>97</v>
      </c>
      <c r="B4627" t="s">
        <v>86</v>
      </c>
      <c r="C4627" t="s">
        <v>102</v>
      </c>
      <c r="D4627" t="s">
        <v>68</v>
      </c>
      <c r="E4627" t="s">
        <v>89</v>
      </c>
      <c r="F4627" t="s">
        <v>46</v>
      </c>
      <c r="G4627">
        <v>64</v>
      </c>
      <c r="H4627">
        <v>7</v>
      </c>
      <c r="I4627">
        <f>IF(VLOOKUP(Data!$A4627,summermonths, 2, FALSE) = 1, VLOOKUP(Data!$H4627,rateblocks, 2, FALSE), VLOOKUP(Data!H4627, rateblocks,3, FALSE))</f>
        <v>2</v>
      </c>
      <c r="J4627">
        <v>0.28194361925125122</v>
      </c>
      <c r="K4627">
        <v>0.43921875953674316</v>
      </c>
      <c r="L4627">
        <v>72.21875</v>
      </c>
      <c r="M4627">
        <v>0.15727512538433075</v>
      </c>
      <c r="N4627">
        <v>0.17740717530250549</v>
      </c>
      <c r="O4627">
        <v>3.1473305076360703E-2</v>
      </c>
      <c r="P4627">
        <v>-0.13453370332717896</v>
      </c>
      <c r="Q4627">
        <v>-7.0081315934658051E-2</v>
      </c>
      <c r="R4627">
        <v>6.4242713153362274E-2</v>
      </c>
      <c r="S4627">
        <v>0.15727512538433075</v>
      </c>
      <c r="T4627">
        <v>0.25030753016471863</v>
      </c>
      <c r="U4627">
        <v>0.38463157415390015</v>
      </c>
      <c r="V4627">
        <v>0.44908395409584045</v>
      </c>
    </row>
    <row r="4628" spans="1:22" x14ac:dyDescent="0.25">
      <c r="A4628" t="s">
        <v>100</v>
      </c>
      <c r="B4628" t="s">
        <v>86</v>
      </c>
      <c r="C4628" t="s">
        <v>101</v>
      </c>
      <c r="D4628" t="s">
        <v>65</v>
      </c>
      <c r="E4628" t="s">
        <v>89</v>
      </c>
      <c r="F4628" t="s">
        <v>46</v>
      </c>
      <c r="G4628">
        <v>64</v>
      </c>
      <c r="H4628">
        <v>22</v>
      </c>
      <c r="I4628">
        <f>IF(VLOOKUP(Data!$A4628,summermonths, 2, FALSE) = 1, VLOOKUP(Data!$H4628,rateblocks, 2, FALSE), VLOOKUP(Data!H4628, rateblocks,3, FALSE))</f>
        <v>2</v>
      </c>
      <c r="J4628">
        <v>0.42943620681762695</v>
      </c>
      <c r="K4628">
        <v>0.65084636211395264</v>
      </c>
      <c r="L4628">
        <v>71.427558898925781</v>
      </c>
      <c r="M4628">
        <v>0.22141015529632568</v>
      </c>
      <c r="N4628">
        <v>0.15066054463386536</v>
      </c>
      <c r="O4628">
        <v>2.2698599845170975E-2</v>
      </c>
      <c r="P4628">
        <v>-2.6404388248920441E-2</v>
      </c>
      <c r="Q4628">
        <v>2.833089791238308E-2</v>
      </c>
      <c r="R4628">
        <v>0.14240369200706482</v>
      </c>
      <c r="S4628">
        <v>0.22141015529632568</v>
      </c>
      <c r="T4628">
        <v>0.30041661858558655</v>
      </c>
      <c r="U4628">
        <v>0.41448941826820374</v>
      </c>
      <c r="V4628">
        <v>0.46922469139099121</v>
      </c>
    </row>
    <row r="4629" spans="1:22" x14ac:dyDescent="0.25">
      <c r="A4629" t="s">
        <v>97</v>
      </c>
      <c r="B4629" t="s">
        <v>86</v>
      </c>
      <c r="C4629" t="s">
        <v>102</v>
      </c>
      <c r="D4629" t="s">
        <v>68</v>
      </c>
      <c r="E4629" t="s">
        <v>89</v>
      </c>
      <c r="F4629" t="s">
        <v>46</v>
      </c>
      <c r="G4629">
        <v>64</v>
      </c>
      <c r="H4629">
        <v>14</v>
      </c>
      <c r="I4629">
        <f>IF(VLOOKUP(Data!$A4629,summermonths, 2, FALSE) = 1, VLOOKUP(Data!$H4629,rateblocks, 2, FALSE), VLOOKUP(Data!H4629, rateblocks,3, FALSE))</f>
        <v>1</v>
      </c>
      <c r="J4629">
        <v>0.36484920978546143</v>
      </c>
      <c r="K4629">
        <v>0.41078126430511475</v>
      </c>
      <c r="L4629">
        <v>79.34375</v>
      </c>
      <c r="M4629">
        <v>4.5932043343782425E-2</v>
      </c>
      <c r="N4629">
        <v>0.23671284317970276</v>
      </c>
      <c r="O4629">
        <v>5.6032970547676086E-2</v>
      </c>
      <c r="P4629">
        <v>-0.3434259295463562</v>
      </c>
      <c r="Q4629">
        <v>-0.25742766261100769</v>
      </c>
      <c r="R4629">
        <v>-7.8200295567512512E-2</v>
      </c>
      <c r="S4629">
        <v>4.5932043343782425E-2</v>
      </c>
      <c r="T4629">
        <v>0.17006437480449677</v>
      </c>
      <c r="U4629">
        <v>0.34929177165031433</v>
      </c>
      <c r="V4629">
        <v>0.43529000878334045</v>
      </c>
    </row>
    <row r="4630" spans="1:22" x14ac:dyDescent="0.25">
      <c r="A4630" t="s">
        <v>124</v>
      </c>
      <c r="B4630" t="s">
        <v>86</v>
      </c>
      <c r="C4630" t="s">
        <v>101</v>
      </c>
      <c r="D4630" t="s">
        <v>108</v>
      </c>
      <c r="E4630" t="s">
        <v>89</v>
      </c>
      <c r="F4630" t="s">
        <v>46</v>
      </c>
      <c r="G4630">
        <v>64</v>
      </c>
      <c r="H4630">
        <v>23</v>
      </c>
      <c r="I4630">
        <f>IF(VLOOKUP(Data!$A4630,summermonths, 2, FALSE) = 1, VLOOKUP(Data!$H4630,rateblocks, 2, FALSE), VLOOKUP(Data!H4630, rateblocks,3, FALSE))</f>
        <v>3</v>
      </c>
      <c r="J4630">
        <v>0.45637679100036621</v>
      </c>
      <c r="K4630">
        <v>0.61588913202285767</v>
      </c>
      <c r="L4630">
        <v>57.952381134033203</v>
      </c>
      <c r="M4630">
        <v>0.15951234102249146</v>
      </c>
      <c r="N4630">
        <v>0.12058867514133453</v>
      </c>
      <c r="O4630">
        <v>1.4541628770530224E-2</v>
      </c>
      <c r="P4630">
        <v>-3.8838379085063934E-2</v>
      </c>
      <c r="Q4630">
        <v>4.9717356450855732E-3</v>
      </c>
      <c r="R4630">
        <v>9.6275575459003448E-2</v>
      </c>
      <c r="S4630">
        <v>0.15951234102249146</v>
      </c>
      <c r="T4630">
        <v>0.22274909913539886</v>
      </c>
      <c r="U4630">
        <v>0.31405293941497803</v>
      </c>
      <c r="V4630">
        <v>0.35786306858062744</v>
      </c>
    </row>
    <row r="4631" spans="1:22" x14ac:dyDescent="0.25">
      <c r="A4631" t="s">
        <v>125</v>
      </c>
      <c r="B4631" t="s">
        <v>86</v>
      </c>
      <c r="C4631" t="s">
        <v>102</v>
      </c>
      <c r="D4631" t="s">
        <v>109</v>
      </c>
      <c r="E4631" t="s">
        <v>89</v>
      </c>
      <c r="F4631" t="s">
        <v>46</v>
      </c>
      <c r="G4631">
        <v>64</v>
      </c>
      <c r="H4631">
        <v>4</v>
      </c>
      <c r="I4631">
        <f>IF(VLOOKUP(Data!$A4631,summermonths, 2, FALSE) = 1, VLOOKUP(Data!$H4631,rateblocks, 2, FALSE), VLOOKUP(Data!H4631, rateblocks,3, FALSE))</f>
        <v>3</v>
      </c>
      <c r="J4631">
        <v>0.53816103935241699</v>
      </c>
      <c r="K4631">
        <v>0.48062500357627869</v>
      </c>
      <c r="L4631">
        <v>56.890625</v>
      </c>
      <c r="M4631">
        <v>-5.7536032050848007E-2</v>
      </c>
      <c r="N4631">
        <v>0.14073614776134491</v>
      </c>
      <c r="O4631">
        <v>1.9806662574410439E-2</v>
      </c>
      <c r="P4631">
        <v>-0.2890264093875885</v>
      </c>
      <c r="Q4631">
        <v>-0.23789666593074799</v>
      </c>
      <c r="R4631">
        <v>-0.13133813440799713</v>
      </c>
      <c r="S4631">
        <v>-5.7536032050848007E-2</v>
      </c>
      <c r="T4631">
        <v>1.6266075894236565E-2</v>
      </c>
      <c r="U4631">
        <v>0.12282460182905197</v>
      </c>
      <c r="V4631">
        <v>0.17395433783531189</v>
      </c>
    </row>
    <row r="4632" spans="1:22" x14ac:dyDescent="0.25">
      <c r="A4632" t="s">
        <v>96</v>
      </c>
      <c r="B4632" t="s">
        <v>86</v>
      </c>
      <c r="C4632" t="s">
        <v>102</v>
      </c>
      <c r="D4632" t="s">
        <v>67</v>
      </c>
      <c r="E4632" t="s">
        <v>89</v>
      </c>
      <c r="F4632" t="s">
        <v>46</v>
      </c>
      <c r="G4632">
        <v>64</v>
      </c>
      <c r="H4632">
        <v>4</v>
      </c>
      <c r="I4632">
        <f>IF(VLOOKUP(Data!$A4632,summermonths, 2, FALSE) = 1, VLOOKUP(Data!$H4632,rateblocks, 2, FALSE), VLOOKUP(Data!H4632, rateblocks,3, FALSE))</f>
        <v>3</v>
      </c>
      <c r="J4632">
        <v>0.36201387643814087</v>
      </c>
      <c r="K4632">
        <v>0.62687498331069946</v>
      </c>
      <c r="L4632">
        <v>65.09375</v>
      </c>
      <c r="M4632">
        <v>0.26486113667488098</v>
      </c>
      <c r="N4632">
        <v>0.23130854964256287</v>
      </c>
      <c r="O4632">
        <v>5.3503643721342087E-2</v>
      </c>
      <c r="P4632">
        <v>-0.11560756713151932</v>
      </c>
      <c r="Q4632">
        <v>-3.1572695821523666E-2</v>
      </c>
      <c r="R4632">
        <v>0.14356280863285065</v>
      </c>
      <c r="S4632">
        <v>0.26486113667488098</v>
      </c>
      <c r="T4632">
        <v>0.38615944981575012</v>
      </c>
      <c r="U4632">
        <v>0.56129497289657593</v>
      </c>
      <c r="V4632">
        <v>0.64532983303070068</v>
      </c>
    </row>
    <row r="4633" spans="1:22" x14ac:dyDescent="0.25">
      <c r="A4633" t="s">
        <v>99</v>
      </c>
      <c r="B4633" t="s">
        <v>86</v>
      </c>
      <c r="C4633" t="s">
        <v>102</v>
      </c>
      <c r="D4633" t="s">
        <v>70</v>
      </c>
      <c r="E4633" t="s">
        <v>89</v>
      </c>
      <c r="F4633" t="s">
        <v>46</v>
      </c>
      <c r="G4633">
        <v>64</v>
      </c>
      <c r="H4633">
        <v>13</v>
      </c>
      <c r="I4633">
        <f>IF(VLOOKUP(Data!$A4633,summermonths, 2, FALSE) = 1, VLOOKUP(Data!$H4633,rateblocks, 2, FALSE), VLOOKUP(Data!H4633, rateblocks,3, FALSE))</f>
        <v>1</v>
      </c>
      <c r="J4633">
        <v>0.17681249976158142</v>
      </c>
      <c r="K4633">
        <v>0.51914060115814209</v>
      </c>
      <c r="L4633">
        <v>92.734375</v>
      </c>
      <c r="M4633">
        <v>0.34232813119888306</v>
      </c>
      <c r="N4633">
        <v>0.23472340404987335</v>
      </c>
      <c r="O4633">
        <v>5.5095076560974121E-2</v>
      </c>
      <c r="P4633">
        <v>-4.375750944018364E-2</v>
      </c>
      <c r="Q4633">
        <v>4.1517984122037888E-2</v>
      </c>
      <c r="R4633">
        <v>0.21923905611038208</v>
      </c>
      <c r="S4633">
        <v>0.34232813119888306</v>
      </c>
      <c r="T4633">
        <v>0.46541720628738403</v>
      </c>
      <c r="U4633">
        <v>0.64313828945159912</v>
      </c>
      <c r="V4633">
        <v>0.72841376066207886</v>
      </c>
    </row>
    <row r="4634" spans="1:22" x14ac:dyDescent="0.25">
      <c r="A4634" t="s">
        <v>97</v>
      </c>
      <c r="B4634" t="s">
        <v>86</v>
      </c>
      <c r="C4634" t="s">
        <v>102</v>
      </c>
      <c r="D4634" t="s">
        <v>68</v>
      </c>
      <c r="E4634" t="s">
        <v>89</v>
      </c>
      <c r="F4634" t="s">
        <v>46</v>
      </c>
      <c r="G4634">
        <v>64</v>
      </c>
      <c r="H4634">
        <v>9</v>
      </c>
      <c r="I4634">
        <f>IF(VLOOKUP(Data!$A4634,summermonths, 2, FALSE) = 1, VLOOKUP(Data!$H4634,rateblocks, 2, FALSE), VLOOKUP(Data!H4634, rateblocks,3, FALSE))</f>
        <v>2</v>
      </c>
      <c r="J4634">
        <v>0.23979069292545319</v>
      </c>
      <c r="K4634">
        <v>0.36570313572883606</v>
      </c>
      <c r="L4634">
        <v>75.359375</v>
      </c>
      <c r="M4634">
        <v>0.12591244280338287</v>
      </c>
      <c r="N4634">
        <v>0.16170541942119598</v>
      </c>
      <c r="O4634">
        <v>2.6148643344640732E-2</v>
      </c>
      <c r="P4634">
        <v>-0.14006930589675903</v>
      </c>
      <c r="Q4634">
        <v>-8.1321388483047485E-2</v>
      </c>
      <c r="R4634">
        <v>4.1114039719104767E-2</v>
      </c>
      <c r="S4634">
        <v>0.12591244280338287</v>
      </c>
      <c r="T4634">
        <v>0.21071085333824158</v>
      </c>
      <c r="U4634">
        <v>0.33314627408981323</v>
      </c>
      <c r="V4634">
        <v>0.39189419150352478</v>
      </c>
    </row>
    <row r="4635" spans="1:22" x14ac:dyDescent="0.25">
      <c r="A4635" t="s">
        <v>125</v>
      </c>
      <c r="B4635" t="s">
        <v>86</v>
      </c>
      <c r="C4635" t="s">
        <v>101</v>
      </c>
      <c r="D4635" t="s">
        <v>110</v>
      </c>
      <c r="E4635" t="s">
        <v>89</v>
      </c>
      <c r="F4635" t="s">
        <v>46</v>
      </c>
      <c r="G4635">
        <v>64</v>
      </c>
      <c r="H4635">
        <v>10</v>
      </c>
      <c r="I4635">
        <f>IF(VLOOKUP(Data!$A4635,summermonths, 2, FALSE) = 1, VLOOKUP(Data!$H4635,rateblocks, 2, FALSE), VLOOKUP(Data!H4635, rateblocks,3, FALSE))</f>
        <v>2</v>
      </c>
      <c r="J4635">
        <v>0.32553514838218689</v>
      </c>
      <c r="K4635">
        <v>0.34796521067619324</v>
      </c>
      <c r="L4635">
        <v>67.348014831542969</v>
      </c>
      <c r="M4635">
        <v>2.2430060431361198E-2</v>
      </c>
      <c r="N4635">
        <v>8.9834585785865784E-2</v>
      </c>
      <c r="O4635">
        <v>8.0702528357505798E-3</v>
      </c>
      <c r="P4635">
        <v>-0.12533468008041382</v>
      </c>
      <c r="Q4635">
        <v>-9.2697590589523315E-2</v>
      </c>
      <c r="R4635">
        <v>-2.4679241701960564E-2</v>
      </c>
      <c r="S4635">
        <v>2.2430060431361198E-2</v>
      </c>
      <c r="T4635">
        <v>6.9539360702037811E-2</v>
      </c>
      <c r="U4635">
        <v>0.13755771517753601</v>
      </c>
      <c r="V4635">
        <v>0.17019480466842651</v>
      </c>
    </row>
    <row r="4636" spans="1:22" x14ac:dyDescent="0.25">
      <c r="A4636" t="s">
        <v>99</v>
      </c>
      <c r="B4636" t="s">
        <v>86</v>
      </c>
      <c r="C4636" t="s">
        <v>101</v>
      </c>
      <c r="D4636" t="s">
        <v>64</v>
      </c>
      <c r="E4636" t="s">
        <v>89</v>
      </c>
      <c r="F4636" t="s">
        <v>46</v>
      </c>
      <c r="G4636">
        <v>64</v>
      </c>
      <c r="H4636">
        <v>17</v>
      </c>
      <c r="I4636">
        <f>IF(VLOOKUP(Data!$A4636,summermonths, 2, FALSE) = 1, VLOOKUP(Data!$H4636,rateblocks, 2, FALSE), VLOOKUP(Data!H4636, rateblocks,3, FALSE))</f>
        <v>1</v>
      </c>
      <c r="J4636">
        <v>0.27909716963768005</v>
      </c>
      <c r="K4636">
        <v>0.50207960605621338</v>
      </c>
      <c r="L4636">
        <v>78.985862731933594</v>
      </c>
      <c r="M4636">
        <v>0.22298245131969452</v>
      </c>
      <c r="N4636">
        <v>0.16827128827571869</v>
      </c>
      <c r="O4636">
        <v>2.831522561609745E-2</v>
      </c>
      <c r="P4636">
        <v>-5.3799185901880264E-2</v>
      </c>
      <c r="Q4636">
        <v>7.3341182433068752E-3</v>
      </c>
      <c r="R4636">
        <v>0.13474090397357941</v>
      </c>
      <c r="S4636">
        <v>0.22298245131969452</v>
      </c>
      <c r="T4636">
        <v>0.31122401356697083</v>
      </c>
      <c r="U4636">
        <v>0.43863078951835632</v>
      </c>
      <c r="V4636">
        <v>0.499764084815979</v>
      </c>
    </row>
    <row r="4637" spans="1:22" x14ac:dyDescent="0.25">
      <c r="A4637" t="s">
        <v>96</v>
      </c>
      <c r="B4637" t="s">
        <v>86</v>
      </c>
      <c r="C4637" t="s">
        <v>101</v>
      </c>
      <c r="D4637" t="s">
        <v>61</v>
      </c>
      <c r="E4637" t="s">
        <v>89</v>
      </c>
      <c r="F4637" t="s">
        <v>46</v>
      </c>
      <c r="G4637">
        <v>64</v>
      </c>
      <c r="H4637">
        <v>13</v>
      </c>
      <c r="I4637">
        <f>IF(VLOOKUP(Data!$A4637,summermonths, 2, FALSE) = 1, VLOOKUP(Data!$H4637,rateblocks, 2, FALSE), VLOOKUP(Data!H4637, rateblocks,3, FALSE))</f>
        <v>1</v>
      </c>
      <c r="J4637">
        <v>0.2770695686340332</v>
      </c>
      <c r="K4637">
        <v>0.41895595192909241</v>
      </c>
      <c r="L4637">
        <v>73.591621398925781</v>
      </c>
      <c r="M4637">
        <v>0.1418863981962204</v>
      </c>
      <c r="N4637">
        <v>0.17054876685142517</v>
      </c>
      <c r="O4637">
        <v>2.9086882248520851E-2</v>
      </c>
      <c r="P4637">
        <v>-0.138641357421875</v>
      </c>
      <c r="Q4637">
        <v>-7.6680637896060944E-2</v>
      </c>
      <c r="R4637">
        <v>5.245053768157959E-2</v>
      </c>
      <c r="S4637">
        <v>0.1418863981962204</v>
      </c>
      <c r="T4637">
        <v>0.23132225871086121</v>
      </c>
      <c r="U4637">
        <v>0.36045342683792114</v>
      </c>
      <c r="V4637">
        <v>0.4224141538143158</v>
      </c>
    </row>
    <row r="4638" spans="1:22" x14ac:dyDescent="0.25">
      <c r="A4638" t="s">
        <v>100</v>
      </c>
      <c r="B4638" t="s">
        <v>86</v>
      </c>
      <c r="C4638" t="s">
        <v>101</v>
      </c>
      <c r="D4638" t="s">
        <v>65</v>
      </c>
      <c r="E4638" t="s">
        <v>89</v>
      </c>
      <c r="F4638" t="s">
        <v>46</v>
      </c>
      <c r="G4638">
        <v>64</v>
      </c>
      <c r="H4638">
        <v>21</v>
      </c>
      <c r="I4638">
        <f>IF(VLOOKUP(Data!$A4638,summermonths, 2, FALSE) = 1, VLOOKUP(Data!$H4638,rateblocks, 2, FALSE), VLOOKUP(Data!H4638, rateblocks,3, FALSE))</f>
        <v>2</v>
      </c>
      <c r="J4638">
        <v>0.42449837923049927</v>
      </c>
      <c r="K4638">
        <v>0.6961328387260437</v>
      </c>
      <c r="L4638">
        <v>72.419036865234375</v>
      </c>
      <c r="M4638">
        <v>0.27163442969322205</v>
      </c>
      <c r="N4638">
        <v>0.17898701131343842</v>
      </c>
      <c r="O4638">
        <v>3.2036349177360535E-2</v>
      </c>
      <c r="P4638">
        <v>-2.2773005068302155E-2</v>
      </c>
      <c r="Q4638">
        <v>4.2253345251083374E-2</v>
      </c>
      <c r="R4638">
        <v>0.17777355015277863</v>
      </c>
      <c r="S4638">
        <v>0.27163442969322205</v>
      </c>
      <c r="T4638">
        <v>0.36549532413482666</v>
      </c>
      <c r="U4638">
        <v>0.50101554393768311</v>
      </c>
      <c r="V4638">
        <v>0.56604188680648804</v>
      </c>
    </row>
    <row r="4639" spans="1:22" x14ac:dyDescent="0.25">
      <c r="A4639" t="s">
        <v>98</v>
      </c>
      <c r="B4639" t="s">
        <v>86</v>
      </c>
      <c r="C4639" t="s">
        <v>102</v>
      </c>
      <c r="D4639" t="s">
        <v>69</v>
      </c>
      <c r="E4639" t="s">
        <v>89</v>
      </c>
      <c r="F4639" t="s">
        <v>46</v>
      </c>
      <c r="G4639">
        <v>64</v>
      </c>
      <c r="H4639">
        <v>7</v>
      </c>
      <c r="I4639">
        <f>IF(VLOOKUP(Data!$A4639,summermonths, 2, FALSE) = 1, VLOOKUP(Data!$H4639,rateblocks, 2, FALSE), VLOOKUP(Data!H4639, rateblocks,3, FALSE))</f>
        <v>2</v>
      </c>
      <c r="J4639">
        <v>0.54676055908203125</v>
      </c>
      <c r="K4639">
        <v>0.51281249523162842</v>
      </c>
      <c r="L4639">
        <v>71.28125</v>
      </c>
      <c r="M4639">
        <v>-3.3948052674531937E-2</v>
      </c>
      <c r="N4639">
        <v>0.27717623114585876</v>
      </c>
      <c r="O4639">
        <v>7.6826661825180054E-2</v>
      </c>
      <c r="P4639">
        <v>-0.48986238241195679</v>
      </c>
      <c r="Q4639">
        <v>-0.38916367292404175</v>
      </c>
      <c r="R4639">
        <v>-0.17929941415786743</v>
      </c>
      <c r="S4639">
        <v>-3.3948052674531937E-2</v>
      </c>
      <c r="T4639">
        <v>0.11140330135822296</v>
      </c>
      <c r="U4639">
        <v>0.32126757502555847</v>
      </c>
      <c r="V4639">
        <v>0.42196628451347351</v>
      </c>
    </row>
    <row r="4640" spans="1:22" x14ac:dyDescent="0.25">
      <c r="A4640" t="s">
        <v>99</v>
      </c>
      <c r="B4640" t="s">
        <v>86</v>
      </c>
      <c r="C4640" t="s">
        <v>102</v>
      </c>
      <c r="D4640" t="s">
        <v>70</v>
      </c>
      <c r="E4640" t="s">
        <v>89</v>
      </c>
      <c r="F4640" t="s">
        <v>46</v>
      </c>
      <c r="G4640">
        <v>64</v>
      </c>
      <c r="H4640">
        <v>1</v>
      </c>
      <c r="I4640">
        <f>IF(VLOOKUP(Data!$A4640,summermonths, 2, FALSE) = 1, VLOOKUP(Data!$H4640,rateblocks, 2, FALSE), VLOOKUP(Data!H4640, rateblocks,3, FALSE))</f>
        <v>3</v>
      </c>
      <c r="J4640">
        <v>0.46961244940757751</v>
      </c>
      <c r="K4640">
        <v>0.79765623807907104</v>
      </c>
      <c r="L4640">
        <v>78.765625</v>
      </c>
      <c r="M4640">
        <v>0.32804381847381592</v>
      </c>
      <c r="N4640">
        <v>0.29132682085037231</v>
      </c>
      <c r="O4640">
        <v>8.4871314465999603E-2</v>
      </c>
      <c r="P4640">
        <v>-0.15114615857601166</v>
      </c>
      <c r="Q4640">
        <v>-4.5306526124477386E-2</v>
      </c>
      <c r="R4640">
        <v>0.17527188360691071</v>
      </c>
      <c r="S4640">
        <v>0.32804381847381592</v>
      </c>
      <c r="T4640">
        <v>0.48081573843955994</v>
      </c>
      <c r="U4640">
        <v>0.70139414072036743</v>
      </c>
      <c r="V4640">
        <v>0.80723381042480469</v>
      </c>
    </row>
    <row r="4641" spans="1:22" x14ac:dyDescent="0.25">
      <c r="A4641" t="s">
        <v>96</v>
      </c>
      <c r="B4641" t="s">
        <v>86</v>
      </c>
      <c r="C4641" t="s">
        <v>102</v>
      </c>
      <c r="D4641" t="s">
        <v>67</v>
      </c>
      <c r="E4641" t="s">
        <v>89</v>
      </c>
      <c r="F4641" t="s">
        <v>46</v>
      </c>
      <c r="G4641">
        <v>64</v>
      </c>
      <c r="H4641">
        <v>9</v>
      </c>
      <c r="I4641">
        <f>IF(VLOOKUP(Data!$A4641,summermonths, 2, FALSE) = 1, VLOOKUP(Data!$H4641,rateblocks, 2, FALSE), VLOOKUP(Data!H4641, rateblocks,3, FALSE))</f>
        <v>2</v>
      </c>
      <c r="J4641">
        <v>0.25903475284576416</v>
      </c>
      <c r="K4641">
        <v>0.40515625476837158</v>
      </c>
      <c r="L4641">
        <v>74.65625</v>
      </c>
      <c r="M4641">
        <v>0.14612150192260742</v>
      </c>
      <c r="N4641">
        <v>0.23479372262954712</v>
      </c>
      <c r="O4641">
        <v>5.5128093808889389E-2</v>
      </c>
      <c r="P4641">
        <v>-0.24007980525493622</v>
      </c>
      <c r="Q4641">
        <v>-0.15477876365184784</v>
      </c>
      <c r="R4641">
        <v>2.2995553910732269E-2</v>
      </c>
      <c r="S4641">
        <v>0.14612150192260742</v>
      </c>
      <c r="T4641">
        <v>0.26924744248390198</v>
      </c>
      <c r="U4641">
        <v>0.44702175259590149</v>
      </c>
      <c r="V4641">
        <v>0.53232282400131226</v>
      </c>
    </row>
    <row r="4642" spans="1:22" x14ac:dyDescent="0.25">
      <c r="A4642" t="s">
        <v>100</v>
      </c>
      <c r="B4642" t="s">
        <v>86</v>
      </c>
      <c r="C4642" t="s">
        <v>101</v>
      </c>
      <c r="D4642" t="s">
        <v>65</v>
      </c>
      <c r="E4642" t="s">
        <v>89</v>
      </c>
      <c r="F4642" t="s">
        <v>46</v>
      </c>
      <c r="G4642">
        <v>64</v>
      </c>
      <c r="H4642">
        <v>16</v>
      </c>
      <c r="I4642">
        <f>IF(VLOOKUP(Data!$A4642,summermonths, 2, FALSE) = 1, VLOOKUP(Data!$H4642,rateblocks, 2, FALSE), VLOOKUP(Data!H4642, rateblocks,3, FALSE))</f>
        <v>1</v>
      </c>
      <c r="J4642">
        <v>0.29816100001335144</v>
      </c>
      <c r="K4642">
        <v>0.55776041746139526</v>
      </c>
      <c r="L4642">
        <v>80.132102966308594</v>
      </c>
      <c r="M4642">
        <v>0.25959941744804382</v>
      </c>
      <c r="N4642">
        <v>0.23579731583595276</v>
      </c>
      <c r="O4642">
        <v>5.5600374937057495E-2</v>
      </c>
      <c r="P4642">
        <v>-0.12825265526771545</v>
      </c>
      <c r="Q4642">
        <v>-4.2587000876665115E-2</v>
      </c>
      <c r="R4642">
        <v>0.13594718277454376</v>
      </c>
      <c r="S4642">
        <v>0.25959941744804382</v>
      </c>
      <c r="T4642">
        <v>0.38325163722038269</v>
      </c>
      <c r="U4642">
        <v>0.56178581714630127</v>
      </c>
      <c r="V4642">
        <v>0.64745146036148071</v>
      </c>
    </row>
    <row r="4643" spans="1:22" x14ac:dyDescent="0.25">
      <c r="A4643" t="s">
        <v>97</v>
      </c>
      <c r="B4643" t="s">
        <v>86</v>
      </c>
      <c r="C4643" t="s">
        <v>101</v>
      </c>
      <c r="D4643" t="s">
        <v>62</v>
      </c>
      <c r="E4643" t="s">
        <v>89</v>
      </c>
      <c r="F4643" t="s">
        <v>46</v>
      </c>
      <c r="G4643">
        <v>64</v>
      </c>
      <c r="H4643">
        <v>4</v>
      </c>
      <c r="I4643">
        <f>IF(VLOOKUP(Data!$A4643,summermonths, 2, FALSE) = 1, VLOOKUP(Data!$H4643,rateblocks, 2, FALSE), VLOOKUP(Data!H4643, rateblocks,3, FALSE))</f>
        <v>3</v>
      </c>
      <c r="J4643">
        <v>0.41574722528457642</v>
      </c>
      <c r="K4643">
        <v>0.67451769113540649</v>
      </c>
      <c r="L4643">
        <v>67.465354919433594</v>
      </c>
      <c r="M4643">
        <v>0.25877043604850769</v>
      </c>
      <c r="N4643">
        <v>0.19651541113853455</v>
      </c>
      <c r="O4643">
        <v>3.8618307560682297E-2</v>
      </c>
      <c r="P4643">
        <v>-6.4468652009963989E-2</v>
      </c>
      <c r="Q4643">
        <v>6.9258031435310841E-3</v>
      </c>
      <c r="R4643">
        <v>0.15571765601634979</v>
      </c>
      <c r="S4643">
        <v>0.25877043604850769</v>
      </c>
      <c r="T4643">
        <v>0.36182323098182678</v>
      </c>
      <c r="U4643">
        <v>0.51061505079269409</v>
      </c>
      <c r="V4643">
        <v>0.58200949430465698</v>
      </c>
    </row>
    <row r="4644" spans="1:22" x14ac:dyDescent="0.25">
      <c r="A4644" t="s">
        <v>97</v>
      </c>
      <c r="B4644" t="s">
        <v>86</v>
      </c>
      <c r="C4644" t="s">
        <v>102</v>
      </c>
      <c r="D4644" t="s">
        <v>68</v>
      </c>
      <c r="E4644" t="s">
        <v>89</v>
      </c>
      <c r="F4644" t="s">
        <v>46</v>
      </c>
      <c r="G4644">
        <v>64</v>
      </c>
      <c r="H4644">
        <v>3</v>
      </c>
      <c r="I4644">
        <f>IF(VLOOKUP(Data!$A4644,summermonths, 2, FALSE) = 1, VLOOKUP(Data!$H4644,rateblocks, 2, FALSE), VLOOKUP(Data!H4644, rateblocks,3, FALSE))</f>
        <v>3</v>
      </c>
      <c r="J4644">
        <v>0.35414853692054749</v>
      </c>
      <c r="K4644">
        <v>0.72312498092651367</v>
      </c>
      <c r="L4644">
        <v>73.3125</v>
      </c>
      <c r="M4644">
        <v>0.36897644400596619</v>
      </c>
      <c r="N4644">
        <v>0.30902349948883057</v>
      </c>
      <c r="O4644">
        <v>9.5495522022247314E-2</v>
      </c>
      <c r="P4644">
        <v>-0.13932198286056519</v>
      </c>
      <c r="Q4644">
        <v>-2.7053104713559151E-2</v>
      </c>
      <c r="R4644">
        <v>0.20692436397075653</v>
      </c>
      <c r="S4644">
        <v>0.36897644400596619</v>
      </c>
      <c r="T4644">
        <v>0.53102850914001465</v>
      </c>
      <c r="U4644">
        <v>0.76500600576400757</v>
      </c>
      <c r="V4644">
        <v>0.87727487087249756</v>
      </c>
    </row>
    <row r="4645" spans="1:22" x14ac:dyDescent="0.25">
      <c r="A4645" t="s">
        <v>100</v>
      </c>
      <c r="B4645" t="s">
        <v>86</v>
      </c>
      <c r="C4645" t="s">
        <v>102</v>
      </c>
      <c r="D4645" t="s">
        <v>71</v>
      </c>
      <c r="E4645" t="s">
        <v>89</v>
      </c>
      <c r="F4645" t="s">
        <v>46</v>
      </c>
      <c r="G4645">
        <v>64</v>
      </c>
      <c r="H4645">
        <v>12</v>
      </c>
      <c r="I4645">
        <f>IF(VLOOKUP(Data!$A4645,summermonths, 2, FALSE) = 1, VLOOKUP(Data!$H4645,rateblocks, 2, FALSE), VLOOKUP(Data!H4645, rateblocks,3, FALSE))</f>
        <v>1</v>
      </c>
      <c r="J4645">
        <v>0.3814222514629364</v>
      </c>
      <c r="K4645">
        <v>0.53734374046325684</v>
      </c>
      <c r="L4645">
        <v>84.203125</v>
      </c>
      <c r="M4645">
        <v>0.15592151880264282</v>
      </c>
      <c r="N4645">
        <v>0.43974974751472473</v>
      </c>
      <c r="O4645">
        <v>0.19337983429431915</v>
      </c>
      <c r="P4645">
        <v>-0.5674024224281311</v>
      </c>
      <c r="Q4645">
        <v>-0.40764045715332031</v>
      </c>
      <c r="R4645">
        <v>-7.4683472514152527E-2</v>
      </c>
      <c r="S4645">
        <v>0.15592151880264282</v>
      </c>
      <c r="T4645">
        <v>0.38652652502059937</v>
      </c>
      <c r="U4645">
        <v>0.71948349475860596</v>
      </c>
      <c r="V4645">
        <v>0.87924546003341675</v>
      </c>
    </row>
    <row r="4646" spans="1:22" x14ac:dyDescent="0.25">
      <c r="A4646" t="s">
        <v>96</v>
      </c>
      <c r="B4646" t="s">
        <v>86</v>
      </c>
      <c r="C4646" t="s">
        <v>101</v>
      </c>
      <c r="D4646" t="s">
        <v>61</v>
      </c>
      <c r="E4646" t="s">
        <v>89</v>
      </c>
      <c r="F4646" t="s">
        <v>46</v>
      </c>
      <c r="G4646">
        <v>64</v>
      </c>
      <c r="H4646">
        <v>18</v>
      </c>
      <c r="I4646">
        <f>IF(VLOOKUP(Data!$A4646,summermonths, 2, FALSE) = 1, VLOOKUP(Data!$H4646,rateblocks, 2, FALSE), VLOOKUP(Data!H4646, rateblocks,3, FALSE))</f>
        <v>1</v>
      </c>
      <c r="J4646">
        <v>0.20256774127483368</v>
      </c>
      <c r="K4646">
        <v>0.42104402184486389</v>
      </c>
      <c r="L4646">
        <v>70.696022033691406</v>
      </c>
      <c r="M4646">
        <v>0.21847629547119141</v>
      </c>
      <c r="N4646">
        <v>0.16206210851669312</v>
      </c>
      <c r="O4646">
        <v>2.6264127343893051E-2</v>
      </c>
      <c r="P4646">
        <v>-4.8092152923345566E-2</v>
      </c>
      <c r="Q4646">
        <v>1.0785346850752831E-2</v>
      </c>
      <c r="R4646">
        <v>0.13349084556102753</v>
      </c>
      <c r="S4646">
        <v>0.21847629547119141</v>
      </c>
      <c r="T4646">
        <v>0.30346176028251648</v>
      </c>
      <c r="U4646">
        <v>0.42616724967956543</v>
      </c>
      <c r="V4646">
        <v>0.48504474759101868</v>
      </c>
    </row>
    <row r="4647" spans="1:22" x14ac:dyDescent="0.25">
      <c r="A4647" t="s">
        <v>96</v>
      </c>
      <c r="B4647" t="s">
        <v>86</v>
      </c>
      <c r="C4647" t="s">
        <v>102</v>
      </c>
      <c r="D4647" t="s">
        <v>67</v>
      </c>
      <c r="E4647" t="s">
        <v>89</v>
      </c>
      <c r="F4647" t="s">
        <v>46</v>
      </c>
      <c r="G4647">
        <v>64</v>
      </c>
      <c r="H4647">
        <v>1</v>
      </c>
      <c r="I4647">
        <f>IF(VLOOKUP(Data!$A4647,summermonths, 2, FALSE) = 1, VLOOKUP(Data!$H4647,rateblocks, 2, FALSE), VLOOKUP(Data!H4647, rateblocks,3, FALSE))</f>
        <v>3</v>
      </c>
      <c r="J4647">
        <v>0.38784882426261902</v>
      </c>
      <c r="K4647">
        <v>0.60328125953674316</v>
      </c>
      <c r="L4647">
        <v>66.75</v>
      </c>
      <c r="M4647">
        <v>0.21543243527412415</v>
      </c>
      <c r="N4647">
        <v>0.21443116664886475</v>
      </c>
      <c r="O4647">
        <v>4.5980725437402725E-2</v>
      </c>
      <c r="P4647">
        <v>-0.13727544248104095</v>
      </c>
      <c r="Q4647">
        <v>-5.9372160583734512E-2</v>
      </c>
      <c r="R4647">
        <v>0.10298462212085724</v>
      </c>
      <c r="S4647">
        <v>0.21543243527412415</v>
      </c>
      <c r="T4647">
        <v>0.32788026332855225</v>
      </c>
      <c r="U4647">
        <v>0.4902370274066925</v>
      </c>
      <c r="V4647">
        <v>0.56814032793045044</v>
      </c>
    </row>
    <row r="4648" spans="1:22" x14ac:dyDescent="0.25">
      <c r="A4648" t="s">
        <v>96</v>
      </c>
      <c r="B4648" t="s">
        <v>86</v>
      </c>
      <c r="C4648" t="s">
        <v>102</v>
      </c>
      <c r="D4648" t="s">
        <v>67</v>
      </c>
      <c r="E4648" t="s">
        <v>89</v>
      </c>
      <c r="F4648" t="s">
        <v>46</v>
      </c>
      <c r="G4648">
        <v>64</v>
      </c>
      <c r="H4648">
        <v>18</v>
      </c>
      <c r="I4648">
        <f>IF(VLOOKUP(Data!$A4648,summermonths, 2, FALSE) = 1, VLOOKUP(Data!$H4648,rateblocks, 2, FALSE), VLOOKUP(Data!H4648, rateblocks,3, FALSE))</f>
        <v>1</v>
      </c>
      <c r="J4648">
        <v>0.246197909116745</v>
      </c>
      <c r="K4648">
        <v>0.45921874046325684</v>
      </c>
      <c r="L4648">
        <v>77.171875</v>
      </c>
      <c r="M4648">
        <v>0.21302084624767303</v>
      </c>
      <c r="N4648">
        <v>0.28349858522415161</v>
      </c>
      <c r="O4648">
        <v>8.0371446907520294E-2</v>
      </c>
      <c r="P4648">
        <v>-0.25329282879829407</v>
      </c>
      <c r="Q4648">
        <v>-0.15029720962047577</v>
      </c>
      <c r="R4648">
        <v>6.435403972864151E-2</v>
      </c>
      <c r="S4648">
        <v>0.21302084624767303</v>
      </c>
      <c r="T4648">
        <v>0.36168766021728516</v>
      </c>
      <c r="U4648">
        <v>0.57633888721466064</v>
      </c>
      <c r="V4648">
        <v>0.67933452129364014</v>
      </c>
    </row>
    <row r="4649" spans="1:22" x14ac:dyDescent="0.25">
      <c r="A4649" t="s">
        <v>124</v>
      </c>
      <c r="B4649" t="s">
        <v>86</v>
      </c>
      <c r="C4649" t="s">
        <v>102</v>
      </c>
      <c r="D4649" t="s">
        <v>105</v>
      </c>
      <c r="E4649" t="s">
        <v>89</v>
      </c>
      <c r="F4649" t="s">
        <v>46</v>
      </c>
      <c r="G4649">
        <v>64</v>
      </c>
      <c r="H4649">
        <v>9</v>
      </c>
      <c r="I4649">
        <f>IF(VLOOKUP(Data!$A4649,summermonths, 2, FALSE) = 1, VLOOKUP(Data!$H4649,rateblocks, 2, FALSE), VLOOKUP(Data!H4649, rateblocks,3, FALSE))</f>
        <v>2</v>
      </c>
      <c r="J4649">
        <v>0.24766454100608826</v>
      </c>
      <c r="K4649">
        <v>0.32585936784744263</v>
      </c>
      <c r="L4649">
        <v>71.328125</v>
      </c>
      <c r="M4649">
        <v>7.8194834291934967E-2</v>
      </c>
      <c r="N4649">
        <v>0.12660939991474152</v>
      </c>
      <c r="O4649">
        <v>1.6029940918087959E-2</v>
      </c>
      <c r="P4649">
        <v>-0.13005909323692322</v>
      </c>
      <c r="Q4649">
        <v>-8.40616375207901E-2</v>
      </c>
      <c r="R4649">
        <v>1.1800800450146198E-2</v>
      </c>
      <c r="S4649">
        <v>7.8194834291934967E-2</v>
      </c>
      <c r="T4649">
        <v>0.14458887279033661</v>
      </c>
      <c r="U4649">
        <v>0.24045130610466003</v>
      </c>
      <c r="V4649">
        <v>0.28644877672195435</v>
      </c>
    </row>
    <row r="4650" spans="1:22" x14ac:dyDescent="0.25">
      <c r="A4650" t="s">
        <v>99</v>
      </c>
      <c r="B4650" t="s">
        <v>86</v>
      </c>
      <c r="C4650" t="s">
        <v>101</v>
      </c>
      <c r="D4650" t="s">
        <v>64</v>
      </c>
      <c r="E4650" t="s">
        <v>89</v>
      </c>
      <c r="F4650" t="s">
        <v>46</v>
      </c>
      <c r="G4650">
        <v>64</v>
      </c>
      <c r="H4650">
        <v>24</v>
      </c>
      <c r="I4650">
        <f>IF(VLOOKUP(Data!$A4650,summermonths, 2, FALSE) = 1, VLOOKUP(Data!$H4650,rateblocks, 2, FALSE), VLOOKUP(Data!H4650, rateblocks,3, FALSE))</f>
        <v>3</v>
      </c>
      <c r="J4650">
        <v>0.45562383532524109</v>
      </c>
      <c r="K4650">
        <v>0.69945311546325684</v>
      </c>
      <c r="L4650">
        <v>70.728424072265625</v>
      </c>
      <c r="M4650">
        <v>0.24382929503917694</v>
      </c>
      <c r="N4650">
        <v>0.16182701289653778</v>
      </c>
      <c r="O4650">
        <v>2.618798241019249E-2</v>
      </c>
      <c r="P4650">
        <v>-2.2352453321218491E-2</v>
      </c>
      <c r="Q4650">
        <v>3.643963485956192E-2</v>
      </c>
      <c r="R4650">
        <v>0.15896712243556976</v>
      </c>
      <c r="S4650">
        <v>0.24382929503917694</v>
      </c>
      <c r="T4650">
        <v>0.32869145274162292</v>
      </c>
      <c r="U4650">
        <v>0.45121896266937256</v>
      </c>
      <c r="V4650">
        <v>0.51001101732254028</v>
      </c>
    </row>
    <row r="4651" spans="1:22" x14ac:dyDescent="0.25">
      <c r="A4651" t="s">
        <v>100</v>
      </c>
      <c r="B4651" t="s">
        <v>86</v>
      </c>
      <c r="C4651" t="s">
        <v>102</v>
      </c>
      <c r="D4651" t="s">
        <v>71</v>
      </c>
      <c r="E4651" t="s">
        <v>89</v>
      </c>
      <c r="F4651" t="s">
        <v>46</v>
      </c>
      <c r="G4651">
        <v>64</v>
      </c>
      <c r="H4651">
        <v>22</v>
      </c>
      <c r="I4651">
        <f>IF(VLOOKUP(Data!$A4651,summermonths, 2, FALSE) = 1, VLOOKUP(Data!$H4651,rateblocks, 2, FALSE), VLOOKUP(Data!H4651, rateblocks,3, FALSE))</f>
        <v>2</v>
      </c>
      <c r="J4651">
        <v>0.50919091701507568</v>
      </c>
      <c r="K4651">
        <v>0.67882812023162842</v>
      </c>
      <c r="L4651">
        <v>74.859375</v>
      </c>
      <c r="M4651">
        <v>0.16963718831539154</v>
      </c>
      <c r="N4651">
        <v>0.2913004457950592</v>
      </c>
      <c r="O4651">
        <v>8.4855951368808746E-2</v>
      </c>
      <c r="P4651">
        <v>-0.30950939655303955</v>
      </c>
      <c r="Q4651">
        <v>-0.20367935299873352</v>
      </c>
      <c r="R4651">
        <v>1.6879085451364517E-2</v>
      </c>
      <c r="S4651">
        <v>0.16963718831539154</v>
      </c>
      <c r="T4651">
        <v>0.32239529490470886</v>
      </c>
      <c r="U4651">
        <v>0.5429537296295166</v>
      </c>
      <c r="V4651">
        <v>0.64878380298614502</v>
      </c>
    </row>
    <row r="4652" spans="1:22" x14ac:dyDescent="0.25">
      <c r="A4652" t="s">
        <v>123</v>
      </c>
      <c r="B4652" t="s">
        <v>86</v>
      </c>
      <c r="C4652" t="s">
        <v>102</v>
      </c>
      <c r="D4652" t="s">
        <v>112</v>
      </c>
      <c r="E4652" t="s">
        <v>89</v>
      </c>
      <c r="F4652" t="s">
        <v>46</v>
      </c>
      <c r="G4652">
        <v>64</v>
      </c>
      <c r="H4652">
        <v>24</v>
      </c>
      <c r="I4652">
        <f>IF(VLOOKUP(Data!$A4652,summermonths, 2, FALSE) = 1, VLOOKUP(Data!$H4652,rateblocks, 2, FALSE), VLOOKUP(Data!H4652, rateblocks,3, FALSE))</f>
        <v>3</v>
      </c>
      <c r="J4652">
        <v>0.44696658849716187</v>
      </c>
      <c r="K4652">
        <v>0.54773437976837158</v>
      </c>
      <c r="L4652">
        <v>55.546875</v>
      </c>
      <c r="M4652">
        <v>0.10076779872179031</v>
      </c>
      <c r="N4652">
        <v>0.19015179574489594</v>
      </c>
      <c r="O4652">
        <v>3.6157704889774323E-2</v>
      </c>
      <c r="P4652">
        <v>-0.21200406551361084</v>
      </c>
      <c r="Q4652">
        <v>-0.14292153716087341</v>
      </c>
      <c r="R4652">
        <v>1.0520995128899813E-3</v>
      </c>
      <c r="S4652">
        <v>0.10076779872179031</v>
      </c>
      <c r="T4652">
        <v>0.20048350095748901</v>
      </c>
      <c r="U4652">
        <v>0.34445711970329285</v>
      </c>
      <c r="V4652">
        <v>0.41353967785835266</v>
      </c>
    </row>
    <row r="4653" spans="1:22" x14ac:dyDescent="0.25">
      <c r="A4653" t="s">
        <v>97</v>
      </c>
      <c r="B4653" t="s">
        <v>86</v>
      </c>
      <c r="C4653" t="s">
        <v>101</v>
      </c>
      <c r="D4653" t="s">
        <v>62</v>
      </c>
      <c r="E4653" t="s">
        <v>89</v>
      </c>
      <c r="F4653" t="s">
        <v>46</v>
      </c>
      <c r="G4653">
        <v>64</v>
      </c>
      <c r="H4653">
        <v>6</v>
      </c>
      <c r="I4653">
        <f>IF(VLOOKUP(Data!$A4653,summermonths, 2, FALSE) = 1, VLOOKUP(Data!$H4653,rateblocks, 2, FALSE), VLOOKUP(Data!H4653, rateblocks,3, FALSE))</f>
        <v>3</v>
      </c>
      <c r="J4653">
        <v>0.45585840940475464</v>
      </c>
      <c r="K4653">
        <v>0.63473504781723022</v>
      </c>
      <c r="L4653">
        <v>67.409645080566406</v>
      </c>
      <c r="M4653">
        <v>0.17887663841247559</v>
      </c>
      <c r="N4653">
        <v>0.19174973666667938</v>
      </c>
      <c r="O4653">
        <v>3.6767963320016861E-2</v>
      </c>
      <c r="P4653">
        <v>-0.13652360439300537</v>
      </c>
      <c r="Q4653">
        <v>-6.6860534250736237E-2</v>
      </c>
      <c r="R4653">
        <v>7.832297682762146E-2</v>
      </c>
      <c r="S4653">
        <v>0.17887663841247559</v>
      </c>
      <c r="T4653">
        <v>0.27943029999732971</v>
      </c>
      <c r="U4653">
        <v>0.42461380362510681</v>
      </c>
      <c r="V4653">
        <v>0.49427688121795654</v>
      </c>
    </row>
    <row r="4654" spans="1:22" x14ac:dyDescent="0.25">
      <c r="A4654" t="s">
        <v>96</v>
      </c>
      <c r="B4654" t="s">
        <v>86</v>
      </c>
      <c r="C4654" t="s">
        <v>101</v>
      </c>
      <c r="D4654" t="s">
        <v>61</v>
      </c>
      <c r="E4654" t="s">
        <v>89</v>
      </c>
      <c r="F4654" t="s">
        <v>46</v>
      </c>
      <c r="G4654">
        <v>64</v>
      </c>
      <c r="H4654">
        <v>20</v>
      </c>
      <c r="I4654">
        <f>IF(VLOOKUP(Data!$A4654,summermonths, 2, FALSE) = 1, VLOOKUP(Data!$H4654,rateblocks, 2, FALSE), VLOOKUP(Data!H4654, rateblocks,3, FALSE))</f>
        <v>2</v>
      </c>
      <c r="J4654">
        <v>0.26615157723426819</v>
      </c>
      <c r="K4654">
        <v>0.40990766882896423</v>
      </c>
      <c r="L4654">
        <v>67.085227966308594</v>
      </c>
      <c r="M4654">
        <v>0.14375610649585724</v>
      </c>
      <c r="N4654">
        <v>0.10125342756509781</v>
      </c>
      <c r="O4654">
        <v>1.0252256877720356E-2</v>
      </c>
      <c r="P4654">
        <v>-2.2790960967540741E-2</v>
      </c>
      <c r="Q4654">
        <v>1.3994618318974972E-2</v>
      </c>
      <c r="R4654">
        <v>9.0658754110336304E-2</v>
      </c>
      <c r="S4654">
        <v>0.14375610649585724</v>
      </c>
      <c r="T4654">
        <v>0.19685345888137817</v>
      </c>
      <c r="U4654">
        <v>0.27351760864257813</v>
      </c>
      <c r="V4654">
        <v>0.31030318140983582</v>
      </c>
    </row>
    <row r="4655" spans="1:22" x14ac:dyDescent="0.25">
      <c r="A4655" t="s">
        <v>124</v>
      </c>
      <c r="B4655" t="s">
        <v>86</v>
      </c>
      <c r="C4655" t="s">
        <v>101</v>
      </c>
      <c r="D4655" t="s">
        <v>108</v>
      </c>
      <c r="E4655" t="s">
        <v>89</v>
      </c>
      <c r="F4655" t="s">
        <v>46</v>
      </c>
      <c r="G4655">
        <v>64</v>
      </c>
      <c r="H4655">
        <v>8</v>
      </c>
      <c r="I4655">
        <f>IF(VLOOKUP(Data!$A4655,summermonths, 2, FALSE) = 1, VLOOKUP(Data!$H4655,rateblocks, 2, FALSE), VLOOKUP(Data!H4655, rateblocks,3, FALSE))</f>
        <v>2</v>
      </c>
      <c r="J4655">
        <v>0.2815491259098053</v>
      </c>
      <c r="K4655">
        <v>0.32221725583076477</v>
      </c>
      <c r="L4655">
        <v>56.999256134033203</v>
      </c>
      <c r="M4655">
        <v>4.0668126195669174E-2</v>
      </c>
      <c r="N4655">
        <v>6.5776750445365906E-2</v>
      </c>
      <c r="O4655">
        <v>4.3265810236334801E-3</v>
      </c>
      <c r="P4655">
        <v>-6.7524999380111694E-2</v>
      </c>
      <c r="Q4655">
        <v>-4.362817108631134E-2</v>
      </c>
      <c r="R4655">
        <v>6.174764595925808E-3</v>
      </c>
      <c r="S4655">
        <v>4.0668126195669174E-2</v>
      </c>
      <c r="T4655">
        <v>7.5161486864089966E-2</v>
      </c>
      <c r="U4655">
        <v>0.12496442347764969</v>
      </c>
      <c r="V4655">
        <v>0.14886125922203064</v>
      </c>
    </row>
    <row r="4656" spans="1:22" x14ac:dyDescent="0.25">
      <c r="A4656" t="s">
        <v>124</v>
      </c>
      <c r="B4656" t="s">
        <v>86</v>
      </c>
      <c r="C4656" t="s">
        <v>102</v>
      </c>
      <c r="D4656" t="s">
        <v>105</v>
      </c>
      <c r="E4656" t="s">
        <v>89</v>
      </c>
      <c r="F4656" t="s">
        <v>46</v>
      </c>
      <c r="G4656">
        <v>64</v>
      </c>
      <c r="H4656">
        <v>3</v>
      </c>
      <c r="I4656">
        <f>IF(VLOOKUP(Data!$A4656,summermonths, 2, FALSE) = 1, VLOOKUP(Data!$H4656,rateblocks, 2, FALSE), VLOOKUP(Data!H4656, rateblocks,3, FALSE))</f>
        <v>3</v>
      </c>
      <c r="J4656">
        <v>0.38849741220474243</v>
      </c>
      <c r="K4656">
        <v>0.52742189168930054</v>
      </c>
      <c r="L4656">
        <v>60.546875</v>
      </c>
      <c r="M4656">
        <v>0.13892444968223572</v>
      </c>
      <c r="N4656">
        <v>0.12605644762516022</v>
      </c>
      <c r="O4656">
        <v>1.5890227630734444E-2</v>
      </c>
      <c r="P4656">
        <v>-6.8419955670833588E-2</v>
      </c>
      <c r="Q4656">
        <v>-2.2623388096690178E-2</v>
      </c>
      <c r="R4656">
        <v>7.2820380330085754E-2</v>
      </c>
      <c r="S4656">
        <v>0.13892444968223572</v>
      </c>
      <c r="T4656">
        <v>0.20502851903438568</v>
      </c>
      <c r="U4656">
        <v>0.30047228932380676</v>
      </c>
      <c r="V4656">
        <v>0.34626886248588562</v>
      </c>
    </row>
    <row r="4657" spans="1:22" x14ac:dyDescent="0.25">
      <c r="A4657" t="s">
        <v>100</v>
      </c>
      <c r="B4657" t="s">
        <v>86</v>
      </c>
      <c r="C4657" t="s">
        <v>102</v>
      </c>
      <c r="D4657" t="s">
        <v>71</v>
      </c>
      <c r="E4657" t="s">
        <v>89</v>
      </c>
      <c r="F4657" t="s">
        <v>46</v>
      </c>
      <c r="G4657">
        <v>64</v>
      </c>
      <c r="H4657">
        <v>23</v>
      </c>
      <c r="I4657">
        <f>IF(VLOOKUP(Data!$A4657,summermonths, 2, FALSE) = 1, VLOOKUP(Data!$H4657,rateblocks, 2, FALSE), VLOOKUP(Data!H4657, rateblocks,3, FALSE))</f>
        <v>3</v>
      </c>
      <c r="J4657">
        <v>0.53782612085342407</v>
      </c>
      <c r="K4657">
        <v>0.67671871185302734</v>
      </c>
      <c r="L4657">
        <v>74.3125</v>
      </c>
      <c r="M4657">
        <v>0.13889265060424805</v>
      </c>
      <c r="N4657">
        <v>0.27897155284881592</v>
      </c>
      <c r="O4657">
        <v>7.782512903213501E-2</v>
      </c>
      <c r="P4657">
        <v>-0.31997472047805786</v>
      </c>
      <c r="Q4657">
        <v>-0.21862377226352692</v>
      </c>
      <c r="R4657">
        <v>-7.4001746252179146E-3</v>
      </c>
      <c r="S4657">
        <v>0.13889265060424805</v>
      </c>
      <c r="T4657">
        <v>0.28518548607826233</v>
      </c>
      <c r="U4657">
        <v>0.4964090883731842</v>
      </c>
      <c r="V4657">
        <v>0.59776002168655396</v>
      </c>
    </row>
    <row r="4658" spans="1:22" x14ac:dyDescent="0.25">
      <c r="A4658" t="s">
        <v>97</v>
      </c>
      <c r="B4658" t="s">
        <v>86</v>
      </c>
      <c r="C4658" t="s">
        <v>102</v>
      </c>
      <c r="D4658" t="s">
        <v>68</v>
      </c>
      <c r="E4658" t="s">
        <v>89</v>
      </c>
      <c r="F4658" t="s">
        <v>46</v>
      </c>
      <c r="G4658">
        <v>64</v>
      </c>
      <c r="H4658">
        <v>24</v>
      </c>
      <c r="I4658">
        <f>IF(VLOOKUP(Data!$A4658,summermonths, 2, FALSE) = 1, VLOOKUP(Data!$H4658,rateblocks, 2, FALSE), VLOOKUP(Data!H4658, rateblocks,3, FALSE))</f>
        <v>3</v>
      </c>
      <c r="J4658">
        <v>0.42328360676765442</v>
      </c>
      <c r="K4658">
        <v>0.69257813692092896</v>
      </c>
      <c r="L4658">
        <v>70.609375</v>
      </c>
      <c r="M4658">
        <v>0.26929453015327454</v>
      </c>
      <c r="N4658">
        <v>0.26681992411613464</v>
      </c>
      <c r="O4658">
        <v>7.1192875504493713E-2</v>
      </c>
      <c r="P4658">
        <v>-0.16958518326282501</v>
      </c>
      <c r="Q4658">
        <v>-7.2648964822292328E-2</v>
      </c>
      <c r="R4658">
        <v>0.12937402725219727</v>
      </c>
      <c r="S4658">
        <v>0.26929453015327454</v>
      </c>
      <c r="T4658">
        <v>0.40921503305435181</v>
      </c>
      <c r="U4658">
        <v>0.61123800277709961</v>
      </c>
      <c r="V4658">
        <v>0.70817422866821289</v>
      </c>
    </row>
    <row r="4659" spans="1:22" x14ac:dyDescent="0.25">
      <c r="A4659" t="s">
        <v>97</v>
      </c>
      <c r="B4659" t="s">
        <v>86</v>
      </c>
      <c r="C4659" t="s">
        <v>102</v>
      </c>
      <c r="D4659" t="s">
        <v>68</v>
      </c>
      <c r="E4659" t="s">
        <v>89</v>
      </c>
      <c r="F4659" t="s">
        <v>46</v>
      </c>
      <c r="G4659">
        <v>64</v>
      </c>
      <c r="H4659">
        <v>17</v>
      </c>
      <c r="I4659">
        <f>IF(VLOOKUP(Data!$A4659,summermonths, 2, FALSE) = 1, VLOOKUP(Data!$H4659,rateblocks, 2, FALSE), VLOOKUP(Data!H4659, rateblocks,3, FALSE))</f>
        <v>1</v>
      </c>
      <c r="J4659">
        <v>0.35938835144042969</v>
      </c>
      <c r="K4659">
        <v>0.43312498927116394</v>
      </c>
      <c r="L4659">
        <v>76.890625</v>
      </c>
      <c r="M4659">
        <v>7.3736637830734253E-2</v>
      </c>
      <c r="N4659">
        <v>0.28745928406715393</v>
      </c>
      <c r="O4659">
        <v>8.2632839679718018E-2</v>
      </c>
      <c r="P4659">
        <v>-0.39909180998802185</v>
      </c>
      <c r="Q4659">
        <v>-0.29465726017951965</v>
      </c>
      <c r="R4659">
        <v>-7.700715959072113E-2</v>
      </c>
      <c r="S4659">
        <v>7.3736637830734253E-2</v>
      </c>
      <c r="T4659">
        <v>0.22448043525218964</v>
      </c>
      <c r="U4659">
        <v>0.44213053584098816</v>
      </c>
      <c r="V4659">
        <v>0.54656505584716797</v>
      </c>
    </row>
    <row r="4660" spans="1:22" x14ac:dyDescent="0.25">
      <c r="A4660" t="s">
        <v>97</v>
      </c>
      <c r="B4660" t="s">
        <v>86</v>
      </c>
      <c r="C4660" t="s">
        <v>101</v>
      </c>
      <c r="D4660" t="s">
        <v>62</v>
      </c>
      <c r="E4660" t="s">
        <v>89</v>
      </c>
      <c r="F4660" t="s">
        <v>46</v>
      </c>
      <c r="G4660">
        <v>64</v>
      </c>
      <c r="H4660">
        <v>7</v>
      </c>
      <c r="I4660">
        <f>IF(VLOOKUP(Data!$A4660,summermonths, 2, FALSE) = 1, VLOOKUP(Data!$H4660,rateblocks, 2, FALSE), VLOOKUP(Data!H4660, rateblocks,3, FALSE))</f>
        <v>2</v>
      </c>
      <c r="J4660">
        <v>0.36595973372459412</v>
      </c>
      <c r="K4660">
        <v>0.43040761351585388</v>
      </c>
      <c r="L4660">
        <v>67.876358032226562</v>
      </c>
      <c r="M4660">
        <v>6.4447872340679169E-2</v>
      </c>
      <c r="N4660">
        <v>0.12876458466053009</v>
      </c>
      <c r="O4660">
        <v>1.6580319032073021E-2</v>
      </c>
      <c r="P4660">
        <v>-0.14735102653503418</v>
      </c>
      <c r="Q4660">
        <v>-0.10057058185338974</v>
      </c>
      <c r="R4660">
        <v>-3.0763419345021248E-3</v>
      </c>
      <c r="S4660">
        <v>6.4447872340679169E-2</v>
      </c>
      <c r="T4660">
        <v>0.13197208940982819</v>
      </c>
      <c r="U4660">
        <v>0.22946633398532867</v>
      </c>
      <c r="V4660">
        <v>0.27624675631523132</v>
      </c>
    </row>
    <row r="4661" spans="1:22" x14ac:dyDescent="0.25">
      <c r="A4661" t="s">
        <v>122</v>
      </c>
      <c r="B4661" t="s">
        <v>86</v>
      </c>
      <c r="C4661" t="s">
        <v>102</v>
      </c>
      <c r="D4661" t="s">
        <v>106</v>
      </c>
      <c r="E4661" t="s">
        <v>89</v>
      </c>
      <c r="F4661" t="s">
        <v>46</v>
      </c>
      <c r="G4661">
        <v>64</v>
      </c>
      <c r="H4661">
        <v>11</v>
      </c>
      <c r="I4661">
        <f>IF(VLOOKUP(Data!$A4661,summermonths, 2, FALSE) = 1, VLOOKUP(Data!$H4661,rateblocks, 2, FALSE), VLOOKUP(Data!H4661, rateblocks,3, FALSE))</f>
        <v>2</v>
      </c>
      <c r="J4661">
        <v>0.33069366216659546</v>
      </c>
      <c r="K4661">
        <v>0.3561718761920929</v>
      </c>
      <c r="L4661">
        <v>55.15625</v>
      </c>
      <c r="M4661">
        <v>2.547820657491684E-2</v>
      </c>
      <c r="N4661">
        <v>0.14699225127696991</v>
      </c>
      <c r="O4661">
        <v>2.1606722846627235E-2</v>
      </c>
      <c r="P4661">
        <v>-0.2163025289773941</v>
      </c>
      <c r="Q4661">
        <v>-0.16289994120597839</v>
      </c>
      <c r="R4661">
        <v>-5.1604606211185455E-2</v>
      </c>
      <c r="S4661">
        <v>2.547820657491684E-2</v>
      </c>
      <c r="T4661">
        <v>0.10256101936101913</v>
      </c>
      <c r="U4661">
        <v>0.21385635435581207</v>
      </c>
      <c r="V4661">
        <v>0.26725894212722778</v>
      </c>
    </row>
    <row r="4662" spans="1:22" x14ac:dyDescent="0.25">
      <c r="A4662" t="s">
        <v>124</v>
      </c>
      <c r="B4662" t="s">
        <v>86</v>
      </c>
      <c r="C4662" t="s">
        <v>102</v>
      </c>
      <c r="D4662" t="s">
        <v>105</v>
      </c>
      <c r="E4662" t="s">
        <v>89</v>
      </c>
      <c r="F4662" t="s">
        <v>46</v>
      </c>
      <c r="G4662">
        <v>64</v>
      </c>
      <c r="H4662">
        <v>7</v>
      </c>
      <c r="I4662">
        <f>IF(VLOOKUP(Data!$A4662,summermonths, 2, FALSE) = 1, VLOOKUP(Data!$H4662,rateblocks, 2, FALSE), VLOOKUP(Data!H4662, rateblocks,3, FALSE))</f>
        <v>2</v>
      </c>
      <c r="J4662">
        <v>0.34655779600143433</v>
      </c>
      <c r="K4662">
        <v>0.49546873569488525</v>
      </c>
      <c r="L4662">
        <v>62.5625</v>
      </c>
      <c r="M4662">
        <v>0.14891095459461212</v>
      </c>
      <c r="N4662">
        <v>0.13348084688186646</v>
      </c>
      <c r="O4662">
        <v>1.7817135900259018E-2</v>
      </c>
      <c r="P4662">
        <v>-7.064550369977951E-2</v>
      </c>
      <c r="Q4662">
        <v>-2.2151634097099304E-2</v>
      </c>
      <c r="R4662">
        <v>7.8913532197475433E-2</v>
      </c>
      <c r="S4662">
        <v>0.14891095459461212</v>
      </c>
      <c r="T4662">
        <v>0.21890838444232941</v>
      </c>
      <c r="U4662">
        <v>0.31997352838516235</v>
      </c>
      <c r="V4662">
        <v>0.36846742033958435</v>
      </c>
    </row>
    <row r="4663" spans="1:22" x14ac:dyDescent="0.25">
      <c r="A4663" t="s">
        <v>99</v>
      </c>
      <c r="B4663" t="s">
        <v>86</v>
      </c>
      <c r="C4663" t="s">
        <v>101</v>
      </c>
      <c r="D4663" t="s">
        <v>64</v>
      </c>
      <c r="E4663" t="s">
        <v>89</v>
      </c>
      <c r="F4663" t="s">
        <v>46</v>
      </c>
      <c r="G4663">
        <v>64</v>
      </c>
      <c r="H4663">
        <v>13</v>
      </c>
      <c r="I4663">
        <f>IF(VLOOKUP(Data!$A4663,summermonths, 2, FALSE) = 1, VLOOKUP(Data!$H4663,rateblocks, 2, FALSE), VLOOKUP(Data!H4663, rateblocks,3, FALSE))</f>
        <v>1</v>
      </c>
      <c r="J4663">
        <v>0.2820887565612793</v>
      </c>
      <c r="K4663">
        <v>0.48456844687461853</v>
      </c>
      <c r="L4663">
        <v>81.248512268066406</v>
      </c>
      <c r="M4663">
        <v>0.20247970521450043</v>
      </c>
      <c r="N4663">
        <v>0.15522804856300354</v>
      </c>
      <c r="O4663">
        <v>2.4095747619867325E-2</v>
      </c>
      <c r="P4663">
        <v>-5.2847713232040405E-2</v>
      </c>
      <c r="Q4663">
        <v>3.5469564609229565E-3</v>
      </c>
      <c r="R4663">
        <v>0.12107803672552109</v>
      </c>
      <c r="S4663">
        <v>0.20247970521450043</v>
      </c>
      <c r="T4663">
        <v>0.28388136625289917</v>
      </c>
      <c r="U4663">
        <v>0.40141245722770691</v>
      </c>
      <c r="V4663">
        <v>0.45780712366104126</v>
      </c>
    </row>
    <row r="4664" spans="1:22" x14ac:dyDescent="0.25">
      <c r="A4664" t="s">
        <v>125</v>
      </c>
      <c r="B4664" t="s">
        <v>86</v>
      </c>
      <c r="C4664" t="s">
        <v>101</v>
      </c>
      <c r="D4664" t="s">
        <v>110</v>
      </c>
      <c r="E4664" t="s">
        <v>89</v>
      </c>
      <c r="F4664" t="s">
        <v>46</v>
      </c>
      <c r="G4664">
        <v>64</v>
      </c>
      <c r="H4664">
        <v>14</v>
      </c>
      <c r="I4664">
        <f>IF(VLOOKUP(Data!$A4664,summermonths, 2, FALSE) = 1, VLOOKUP(Data!$H4664,rateblocks, 2, FALSE), VLOOKUP(Data!H4664, rateblocks,3, FALSE))</f>
        <v>2</v>
      </c>
      <c r="J4664">
        <v>0.36141636967658997</v>
      </c>
      <c r="K4664">
        <v>0.45449930429458618</v>
      </c>
      <c r="L4664">
        <v>70.926849365234375</v>
      </c>
      <c r="M4664">
        <v>9.3082912266254425E-2</v>
      </c>
      <c r="N4664">
        <v>0.17727348208427429</v>
      </c>
      <c r="O4664">
        <v>3.1425885856151581E-2</v>
      </c>
      <c r="P4664">
        <v>-0.19850601255893707</v>
      </c>
      <c r="Q4664">
        <v>-0.13410219550132751</v>
      </c>
      <c r="R4664">
        <v>1.2060737208230421E-4</v>
      </c>
      <c r="S4664">
        <v>9.3082912266254425E-2</v>
      </c>
      <c r="T4664">
        <v>0.18604521453380585</v>
      </c>
      <c r="U4664">
        <v>0.32026803493499756</v>
      </c>
      <c r="V4664">
        <v>0.38467183709144592</v>
      </c>
    </row>
    <row r="4665" spans="1:22" x14ac:dyDescent="0.25">
      <c r="A4665" t="s">
        <v>99</v>
      </c>
      <c r="B4665" t="s">
        <v>86</v>
      </c>
      <c r="C4665" t="s">
        <v>101</v>
      </c>
      <c r="D4665" t="s">
        <v>64</v>
      </c>
      <c r="E4665" t="s">
        <v>89</v>
      </c>
      <c r="F4665" t="s">
        <v>46</v>
      </c>
      <c r="G4665">
        <v>64</v>
      </c>
      <c r="H4665">
        <v>10</v>
      </c>
      <c r="I4665">
        <f>IF(VLOOKUP(Data!$A4665,summermonths, 2, FALSE) = 1, VLOOKUP(Data!$H4665,rateblocks, 2, FALSE), VLOOKUP(Data!H4665, rateblocks,3, FALSE))</f>
        <v>2</v>
      </c>
      <c r="J4665">
        <v>0.27578666806221008</v>
      </c>
      <c r="K4665">
        <v>0.46911829710006714</v>
      </c>
      <c r="L4665">
        <v>77.924850463867187</v>
      </c>
      <c r="M4665">
        <v>0.19333164393901825</v>
      </c>
      <c r="N4665">
        <v>0.1490064412355423</v>
      </c>
      <c r="O4665">
        <v>2.2202920168638229E-2</v>
      </c>
      <c r="P4665">
        <v>-5.1762141287326813E-2</v>
      </c>
      <c r="Q4665">
        <v>2.3722059559077024E-3</v>
      </c>
      <c r="R4665">
        <v>0.11519259214401245</v>
      </c>
      <c r="S4665">
        <v>0.19333164393901825</v>
      </c>
      <c r="T4665">
        <v>0.27147069573402405</v>
      </c>
      <c r="U4665">
        <v>0.38429108262062073</v>
      </c>
      <c r="V4665">
        <v>0.43842542171478271</v>
      </c>
    </row>
    <row r="4666" spans="1:22" x14ac:dyDescent="0.25">
      <c r="A4666" t="s">
        <v>100</v>
      </c>
      <c r="B4666" t="s">
        <v>86</v>
      </c>
      <c r="C4666" t="s">
        <v>102</v>
      </c>
      <c r="D4666" t="s">
        <v>71</v>
      </c>
      <c r="E4666" t="s">
        <v>89</v>
      </c>
      <c r="F4666" t="s">
        <v>46</v>
      </c>
      <c r="G4666">
        <v>64</v>
      </c>
      <c r="H4666">
        <v>14</v>
      </c>
      <c r="I4666">
        <f>IF(VLOOKUP(Data!$A4666,summermonths, 2, FALSE) = 1, VLOOKUP(Data!$H4666,rateblocks, 2, FALSE), VLOOKUP(Data!H4666, rateblocks,3, FALSE))</f>
        <v>1</v>
      </c>
      <c r="J4666">
        <v>0.41655036807060242</v>
      </c>
      <c r="K4666">
        <v>0.57648438215255737</v>
      </c>
      <c r="L4666">
        <v>84.359375</v>
      </c>
      <c r="M4666">
        <v>0.15993401408195496</v>
      </c>
      <c r="N4666">
        <v>0.42809152603149414</v>
      </c>
      <c r="O4666">
        <v>0.18326234817504883</v>
      </c>
      <c r="P4666">
        <v>-0.54421389102935791</v>
      </c>
      <c r="Q4666">
        <v>-0.38868734240531921</v>
      </c>
      <c r="R4666">
        <v>-6.4557403326034546E-2</v>
      </c>
      <c r="S4666">
        <v>0.15993401408195496</v>
      </c>
      <c r="T4666">
        <v>0.38442543148994446</v>
      </c>
      <c r="U4666">
        <v>0.70855540037155151</v>
      </c>
      <c r="V4666">
        <v>0.86408191919326782</v>
      </c>
    </row>
    <row r="4667" spans="1:22" x14ac:dyDescent="0.25">
      <c r="A4667" t="s">
        <v>97</v>
      </c>
      <c r="B4667" t="s">
        <v>86</v>
      </c>
      <c r="C4667" t="s">
        <v>101</v>
      </c>
      <c r="D4667" t="s">
        <v>62</v>
      </c>
      <c r="E4667" t="s">
        <v>89</v>
      </c>
      <c r="F4667" t="s">
        <v>46</v>
      </c>
      <c r="G4667">
        <v>64</v>
      </c>
      <c r="H4667">
        <v>19</v>
      </c>
      <c r="I4667">
        <f>IF(VLOOKUP(Data!$A4667,summermonths, 2, FALSE) = 1, VLOOKUP(Data!$H4667,rateblocks, 2, FALSE), VLOOKUP(Data!H4667, rateblocks,3, FALSE))</f>
        <v>2</v>
      </c>
      <c r="J4667">
        <v>0.33756652474403381</v>
      </c>
      <c r="K4667">
        <v>0.49166440963745117</v>
      </c>
      <c r="L4667">
        <v>71.726905822753906</v>
      </c>
      <c r="M4667">
        <v>0.15409788489341736</v>
      </c>
      <c r="N4667">
        <v>0.19573381543159485</v>
      </c>
      <c r="O4667">
        <v>3.8311727344989777E-2</v>
      </c>
      <c r="P4667">
        <v>-0.16785559058189392</v>
      </c>
      <c r="Q4667">
        <v>-9.6745096147060394E-2</v>
      </c>
      <c r="R4667">
        <v>5.1454972475767136E-2</v>
      </c>
      <c r="S4667">
        <v>0.15409788489341736</v>
      </c>
      <c r="T4667">
        <v>0.25674080848693848</v>
      </c>
      <c r="U4667">
        <v>0.40494087338447571</v>
      </c>
      <c r="V4667">
        <v>0.47605136036872864</v>
      </c>
    </row>
    <row r="4668" spans="1:22" x14ac:dyDescent="0.25">
      <c r="A4668" t="s">
        <v>98</v>
      </c>
      <c r="B4668" t="s">
        <v>86</v>
      </c>
      <c r="C4668" t="s">
        <v>101</v>
      </c>
      <c r="D4668" t="s">
        <v>63</v>
      </c>
      <c r="E4668" t="s">
        <v>89</v>
      </c>
      <c r="F4668" t="s">
        <v>46</v>
      </c>
      <c r="G4668">
        <v>64</v>
      </c>
      <c r="H4668">
        <v>11</v>
      </c>
      <c r="I4668">
        <f>IF(VLOOKUP(Data!$A4668,summermonths, 2, FALSE) = 1, VLOOKUP(Data!$H4668,rateblocks, 2, FALSE), VLOOKUP(Data!H4668, rateblocks,3, FALSE))</f>
        <v>2</v>
      </c>
      <c r="J4668">
        <v>0.28707358241081238</v>
      </c>
      <c r="K4668">
        <v>0.43832960724830627</v>
      </c>
      <c r="L4668">
        <v>78.30877685546875</v>
      </c>
      <c r="M4668">
        <v>0.15125603973865509</v>
      </c>
      <c r="N4668">
        <v>0.13456320762634277</v>
      </c>
      <c r="O4668">
        <v>1.8107255920767784E-2</v>
      </c>
      <c r="P4668">
        <v>-7.0080742239952087E-2</v>
      </c>
      <c r="Q4668">
        <v>-2.1193649619817734E-2</v>
      </c>
      <c r="R4668">
        <v>8.0691024661064148E-2</v>
      </c>
      <c r="S4668">
        <v>0.15125603973865509</v>
      </c>
      <c r="T4668">
        <v>0.22182105481624603</v>
      </c>
      <c r="U4668">
        <v>0.32370573282241821</v>
      </c>
      <c r="V4668">
        <v>0.37259280681610107</v>
      </c>
    </row>
    <row r="4669" spans="1:22" x14ac:dyDescent="0.25">
      <c r="A4669" t="s">
        <v>125</v>
      </c>
      <c r="B4669" t="s">
        <v>86</v>
      </c>
      <c r="C4669" t="s">
        <v>102</v>
      </c>
      <c r="D4669" t="s">
        <v>109</v>
      </c>
      <c r="E4669" t="s">
        <v>89</v>
      </c>
      <c r="F4669" t="s">
        <v>46</v>
      </c>
      <c r="G4669">
        <v>64</v>
      </c>
      <c r="H4669">
        <v>14</v>
      </c>
      <c r="I4669">
        <f>IF(VLOOKUP(Data!$A4669,summermonths, 2, FALSE) = 1, VLOOKUP(Data!$H4669,rateblocks, 2, FALSE), VLOOKUP(Data!H4669, rateblocks,3, FALSE))</f>
        <v>2</v>
      </c>
      <c r="J4669">
        <v>0.40453585982322693</v>
      </c>
      <c r="K4669">
        <v>0.35093748569488525</v>
      </c>
      <c r="L4669">
        <v>79.9375</v>
      </c>
      <c r="M4669">
        <v>-5.3598359227180481E-2</v>
      </c>
      <c r="N4669">
        <v>0.15649943053722382</v>
      </c>
      <c r="O4669">
        <v>2.4492071941494942E-2</v>
      </c>
      <c r="P4669">
        <v>-0.31101700663566589</v>
      </c>
      <c r="Q4669">
        <v>-0.25416046380996704</v>
      </c>
      <c r="R4669">
        <v>-0.13566674292087555</v>
      </c>
      <c r="S4669">
        <v>-5.3598359227180481E-2</v>
      </c>
      <c r="T4669">
        <v>2.8470022603869438E-2</v>
      </c>
      <c r="U4669">
        <v>0.14696373045444489</v>
      </c>
      <c r="V4669">
        <v>0.20382030308246613</v>
      </c>
    </row>
    <row r="4670" spans="1:22" x14ac:dyDescent="0.25">
      <c r="A4670" t="s">
        <v>122</v>
      </c>
      <c r="B4670" t="s">
        <v>86</v>
      </c>
      <c r="C4670" t="s">
        <v>101</v>
      </c>
      <c r="D4670" t="s">
        <v>111</v>
      </c>
      <c r="E4670" t="s">
        <v>89</v>
      </c>
      <c r="F4670" t="s">
        <v>46</v>
      </c>
      <c r="G4670">
        <v>64</v>
      </c>
      <c r="H4670">
        <v>1</v>
      </c>
      <c r="I4670">
        <f>IF(VLOOKUP(Data!$A4670,summermonths, 2, FALSE) = 1, VLOOKUP(Data!$H4670,rateblocks, 2, FALSE), VLOOKUP(Data!H4670, rateblocks,3, FALSE))</f>
        <v>3</v>
      </c>
      <c r="J4670">
        <v>0.43917903304100037</v>
      </c>
      <c r="K4670">
        <v>0.62718284130096436</v>
      </c>
      <c r="L4670">
        <v>52.865623474121094</v>
      </c>
      <c r="M4670">
        <v>0.1880037933588028</v>
      </c>
      <c r="N4670">
        <v>0.21230839192867279</v>
      </c>
      <c r="O4670">
        <v>4.5074854046106339E-2</v>
      </c>
      <c r="P4670">
        <v>-0.16121242940425873</v>
      </c>
      <c r="Q4670">
        <v>-8.408036082983017E-2</v>
      </c>
      <c r="R4670">
        <v>7.6669164001941681E-2</v>
      </c>
      <c r="S4670">
        <v>0.1880037933588028</v>
      </c>
      <c r="T4670">
        <v>0.29933843016624451</v>
      </c>
      <c r="U4670">
        <v>0.46008795499801636</v>
      </c>
      <c r="V4670">
        <v>0.53722000122070313</v>
      </c>
    </row>
    <row r="4671" spans="1:22" x14ac:dyDescent="0.25">
      <c r="A4671" t="s">
        <v>95</v>
      </c>
      <c r="B4671" t="s">
        <v>86</v>
      </c>
      <c r="C4671" t="s">
        <v>102</v>
      </c>
      <c r="D4671" t="s">
        <v>66</v>
      </c>
      <c r="E4671" t="s">
        <v>89</v>
      </c>
      <c r="F4671" t="s">
        <v>46</v>
      </c>
      <c r="G4671">
        <v>64</v>
      </c>
      <c r="H4671">
        <v>20</v>
      </c>
      <c r="I4671">
        <f>IF(VLOOKUP(Data!$A4671,summermonths, 2, FALSE) = 1, VLOOKUP(Data!$H4671,rateblocks, 2, FALSE), VLOOKUP(Data!H4671, rateblocks,3, FALSE))</f>
        <v>2</v>
      </c>
      <c r="J4671">
        <v>0.42112120985984802</v>
      </c>
      <c r="K4671">
        <v>0.4596875011920929</v>
      </c>
      <c r="L4671">
        <v>67</v>
      </c>
      <c r="M4671">
        <v>3.8566276431083679E-2</v>
      </c>
      <c r="N4671">
        <v>0.14886800944805145</v>
      </c>
      <c r="O4671">
        <v>2.2161684930324554E-2</v>
      </c>
      <c r="P4671">
        <v>-0.20629981160163879</v>
      </c>
      <c r="Q4671">
        <v>-0.15221574902534485</v>
      </c>
      <c r="R4671">
        <v>-3.950018435716629E-2</v>
      </c>
      <c r="S4671">
        <v>3.8566276431083679E-2</v>
      </c>
      <c r="T4671">
        <v>0.11663273721933365</v>
      </c>
      <c r="U4671">
        <v>0.22934830188751221</v>
      </c>
      <c r="V4671">
        <v>0.28343236446380615</v>
      </c>
    </row>
    <row r="4672" spans="1:22" x14ac:dyDescent="0.25">
      <c r="A4672" t="s">
        <v>98</v>
      </c>
      <c r="B4672" t="s">
        <v>86</v>
      </c>
      <c r="C4672" t="s">
        <v>101</v>
      </c>
      <c r="D4672" t="s">
        <v>63</v>
      </c>
      <c r="E4672" t="s">
        <v>89</v>
      </c>
      <c r="F4672" t="s">
        <v>46</v>
      </c>
      <c r="G4672">
        <v>64</v>
      </c>
      <c r="H4672">
        <v>6</v>
      </c>
      <c r="I4672">
        <f>IF(VLOOKUP(Data!$A4672,summermonths, 2, FALSE) = 1, VLOOKUP(Data!$H4672,rateblocks, 2, FALSE), VLOOKUP(Data!H4672, rateblocks,3, FALSE))</f>
        <v>3</v>
      </c>
      <c r="J4672">
        <v>0.48713156580924988</v>
      </c>
      <c r="K4672">
        <v>0.71556919813156128</v>
      </c>
      <c r="L4672">
        <v>67.962799072265625</v>
      </c>
      <c r="M4672">
        <v>0.2284376323223114</v>
      </c>
      <c r="N4672">
        <v>0.22455677390098572</v>
      </c>
      <c r="O4672">
        <v>5.042574554681778E-2</v>
      </c>
      <c r="P4672">
        <v>-0.14092539250850677</v>
      </c>
      <c r="Q4672">
        <v>-5.9343453496694565E-2</v>
      </c>
      <c r="R4672">
        <v>0.11067994683980942</v>
      </c>
      <c r="S4672">
        <v>0.2284376323223114</v>
      </c>
      <c r="T4672">
        <v>0.34619531035423279</v>
      </c>
      <c r="U4672">
        <v>0.51621872186660767</v>
      </c>
      <c r="V4672">
        <v>0.59780067205429077</v>
      </c>
    </row>
    <row r="4673" spans="1:22" x14ac:dyDescent="0.25">
      <c r="A4673" t="s">
        <v>98</v>
      </c>
      <c r="B4673" t="s">
        <v>86</v>
      </c>
      <c r="C4673" t="s">
        <v>102</v>
      </c>
      <c r="D4673" t="s">
        <v>69</v>
      </c>
      <c r="E4673" t="s">
        <v>89</v>
      </c>
      <c r="F4673" t="s">
        <v>46</v>
      </c>
      <c r="G4673">
        <v>64</v>
      </c>
      <c r="H4673">
        <v>3</v>
      </c>
      <c r="I4673">
        <f>IF(VLOOKUP(Data!$A4673,summermonths, 2, FALSE) = 1, VLOOKUP(Data!$H4673,rateblocks, 2, FALSE), VLOOKUP(Data!H4673, rateblocks,3, FALSE))</f>
        <v>3</v>
      </c>
      <c r="J4673">
        <v>0.70825564861297607</v>
      </c>
      <c r="K4673">
        <v>0.7303125262260437</v>
      </c>
      <c r="L4673">
        <v>71.328125</v>
      </c>
      <c r="M4673">
        <v>2.2056873887777328E-2</v>
      </c>
      <c r="N4673">
        <v>0.36590948700904846</v>
      </c>
      <c r="O4673">
        <v>0.13388974964618683</v>
      </c>
      <c r="P4673">
        <v>-0.57981067895889282</v>
      </c>
      <c r="Q4673">
        <v>-0.44687500596046448</v>
      </c>
      <c r="R4673">
        <v>-0.16982625424861908</v>
      </c>
      <c r="S4673">
        <v>2.2056873887777328E-2</v>
      </c>
      <c r="T4673">
        <v>0.21393999457359314</v>
      </c>
      <c r="U4673">
        <v>0.49098876118659973</v>
      </c>
      <c r="V4673">
        <v>0.62392443418502808</v>
      </c>
    </row>
    <row r="4674" spans="1:22" x14ac:dyDescent="0.25">
      <c r="A4674" t="s">
        <v>100</v>
      </c>
      <c r="B4674" t="s">
        <v>86</v>
      </c>
      <c r="C4674" t="s">
        <v>102</v>
      </c>
      <c r="D4674" t="s">
        <v>71</v>
      </c>
      <c r="E4674" t="s">
        <v>89</v>
      </c>
      <c r="F4674" t="s">
        <v>46</v>
      </c>
      <c r="G4674">
        <v>64</v>
      </c>
      <c r="H4674">
        <v>18</v>
      </c>
      <c r="I4674">
        <f>IF(VLOOKUP(Data!$A4674,summermonths, 2, FALSE) = 1, VLOOKUP(Data!$H4674,rateblocks, 2, FALSE), VLOOKUP(Data!H4674, rateblocks,3, FALSE))</f>
        <v>1</v>
      </c>
      <c r="J4674">
        <v>0.42205938696861267</v>
      </c>
      <c r="K4674">
        <v>0.62718749046325684</v>
      </c>
      <c r="L4674">
        <v>78.734375</v>
      </c>
      <c r="M4674">
        <v>0.20512811839580536</v>
      </c>
      <c r="N4674">
        <v>0.43112355470657349</v>
      </c>
      <c r="O4674">
        <v>0.18586751818656921</v>
      </c>
      <c r="P4674">
        <v>-0.50400704145431519</v>
      </c>
      <c r="Q4674">
        <v>-0.3473789393901825</v>
      </c>
      <c r="R4674">
        <v>-2.0953293889760971E-2</v>
      </c>
      <c r="S4674">
        <v>0.20512811839580536</v>
      </c>
      <c r="T4674">
        <v>0.43120953440666199</v>
      </c>
      <c r="U4674">
        <v>0.75763517618179321</v>
      </c>
      <c r="V4674">
        <v>0.91426324844360352</v>
      </c>
    </row>
    <row r="4675" spans="1:22" x14ac:dyDescent="0.25">
      <c r="A4675" t="s">
        <v>125</v>
      </c>
      <c r="B4675" t="s">
        <v>86</v>
      </c>
      <c r="C4675" t="s">
        <v>102</v>
      </c>
      <c r="D4675" t="s">
        <v>109</v>
      </c>
      <c r="E4675" t="s">
        <v>89</v>
      </c>
      <c r="F4675" t="s">
        <v>46</v>
      </c>
      <c r="G4675">
        <v>64</v>
      </c>
      <c r="H4675">
        <v>9</v>
      </c>
      <c r="I4675">
        <f>IF(VLOOKUP(Data!$A4675,summermonths, 2, FALSE) = 1, VLOOKUP(Data!$H4675,rateblocks, 2, FALSE), VLOOKUP(Data!H4675, rateblocks,3, FALSE))</f>
        <v>2</v>
      </c>
      <c r="J4675">
        <v>0.35718950629234314</v>
      </c>
      <c r="K4675">
        <v>0.28843748569488525</v>
      </c>
      <c r="L4675">
        <v>72.296875</v>
      </c>
      <c r="M4675">
        <v>-6.8752005696296692E-2</v>
      </c>
      <c r="N4675">
        <v>0.14188769459724426</v>
      </c>
      <c r="O4675">
        <v>2.0132116973400116E-2</v>
      </c>
      <c r="P4675">
        <v>-0.30213648080825806</v>
      </c>
      <c r="Q4675">
        <v>-0.25058841705322266</v>
      </c>
      <c r="R4675">
        <v>-0.14315798878669739</v>
      </c>
      <c r="S4675">
        <v>-6.8752005696296692E-2</v>
      </c>
      <c r="T4675">
        <v>5.6539741344749928E-3</v>
      </c>
      <c r="U4675">
        <v>0.11308439075946808</v>
      </c>
      <c r="V4675">
        <v>0.16463248431682587</v>
      </c>
    </row>
    <row r="4676" spans="1:22" x14ac:dyDescent="0.25">
      <c r="A4676" t="s">
        <v>124</v>
      </c>
      <c r="B4676" t="s">
        <v>86</v>
      </c>
      <c r="C4676" t="s">
        <v>102</v>
      </c>
      <c r="D4676" t="s">
        <v>105</v>
      </c>
      <c r="E4676" t="s">
        <v>89</v>
      </c>
      <c r="F4676" t="s">
        <v>46</v>
      </c>
      <c r="G4676">
        <v>64</v>
      </c>
      <c r="H4676">
        <v>13</v>
      </c>
      <c r="I4676">
        <f>IF(VLOOKUP(Data!$A4676,summermonths, 2, FALSE) = 1, VLOOKUP(Data!$H4676,rateblocks, 2, FALSE), VLOOKUP(Data!H4676, rateblocks,3, FALSE))</f>
        <v>2</v>
      </c>
      <c r="J4676">
        <v>0.29013702273368835</v>
      </c>
      <c r="K4676">
        <v>0.48843750357627869</v>
      </c>
      <c r="L4676">
        <v>86.578125</v>
      </c>
      <c r="M4676">
        <v>0.19830046594142914</v>
      </c>
      <c r="N4676">
        <v>0.32875427603721619</v>
      </c>
      <c r="O4676">
        <v>0.10807937383651733</v>
      </c>
      <c r="P4676">
        <v>-0.34245219826698303</v>
      </c>
      <c r="Q4676">
        <v>-0.22301508486270905</v>
      </c>
      <c r="R4676">
        <v>2.5901554152369499E-2</v>
      </c>
      <c r="S4676">
        <v>0.19830046594142914</v>
      </c>
      <c r="T4676">
        <v>0.37069937586784363</v>
      </c>
      <c r="U4676">
        <v>0.61961603164672852</v>
      </c>
      <c r="V4676">
        <v>0.73905313014984131</v>
      </c>
    </row>
    <row r="4677" spans="1:22" x14ac:dyDescent="0.25">
      <c r="A4677" t="s">
        <v>96</v>
      </c>
      <c r="B4677" t="s">
        <v>86</v>
      </c>
      <c r="C4677" t="s">
        <v>102</v>
      </c>
      <c r="D4677" t="s">
        <v>67</v>
      </c>
      <c r="E4677" t="s">
        <v>89</v>
      </c>
      <c r="F4677" t="s">
        <v>46</v>
      </c>
      <c r="G4677">
        <v>64</v>
      </c>
      <c r="H4677">
        <v>12</v>
      </c>
      <c r="I4677">
        <f>IF(VLOOKUP(Data!$A4677,summermonths, 2, FALSE) = 1, VLOOKUP(Data!$H4677,rateblocks, 2, FALSE), VLOOKUP(Data!H4677, rateblocks,3, FALSE))</f>
        <v>1</v>
      </c>
      <c r="J4677">
        <v>0.27428260445594788</v>
      </c>
      <c r="K4677">
        <v>0.45335936546325684</v>
      </c>
      <c r="L4677">
        <v>79.125</v>
      </c>
      <c r="M4677">
        <v>0.17907677590847015</v>
      </c>
      <c r="N4677">
        <v>0.29203900694847107</v>
      </c>
      <c r="O4677">
        <v>8.5286781191825867E-2</v>
      </c>
      <c r="P4677">
        <v>-0.30128464102745056</v>
      </c>
      <c r="Q4677">
        <v>-0.19518627226352692</v>
      </c>
      <c r="R4677">
        <v>2.5931371375918388E-2</v>
      </c>
      <c r="S4677">
        <v>0.17907677590847015</v>
      </c>
      <c r="T4677">
        <v>0.33222219347953796</v>
      </c>
      <c r="U4677">
        <v>0.55333983898162842</v>
      </c>
      <c r="V4677">
        <v>0.65943819284439087</v>
      </c>
    </row>
    <row r="4678" spans="1:22" x14ac:dyDescent="0.25">
      <c r="A4678" t="s">
        <v>122</v>
      </c>
      <c r="B4678" t="s">
        <v>86</v>
      </c>
      <c r="C4678" t="s">
        <v>102</v>
      </c>
      <c r="D4678" t="s">
        <v>106</v>
      </c>
      <c r="E4678" t="s">
        <v>89</v>
      </c>
      <c r="F4678" t="s">
        <v>46</v>
      </c>
      <c r="G4678">
        <v>64</v>
      </c>
      <c r="H4678">
        <v>4</v>
      </c>
      <c r="I4678">
        <f>IF(VLOOKUP(Data!$A4678,summermonths, 2, FALSE) = 1, VLOOKUP(Data!$H4678,rateblocks, 2, FALSE), VLOOKUP(Data!H4678, rateblocks,3, FALSE))</f>
        <v>3</v>
      </c>
      <c r="J4678">
        <v>0.47754743695259094</v>
      </c>
      <c r="K4678">
        <v>0.63390624523162842</v>
      </c>
      <c r="L4678">
        <v>37.1875</v>
      </c>
      <c r="M4678">
        <v>0.15635880827903748</v>
      </c>
      <c r="N4678">
        <v>0.27378383278846741</v>
      </c>
      <c r="O4678">
        <v>7.4957586824893951E-2</v>
      </c>
      <c r="P4678">
        <v>-0.29397553205490112</v>
      </c>
      <c r="Q4678">
        <v>-0.19450929760932922</v>
      </c>
      <c r="R4678">
        <v>1.2786425650119781E-2</v>
      </c>
      <c r="S4678">
        <v>0.15635880827903748</v>
      </c>
      <c r="T4678">
        <v>0.29993119835853577</v>
      </c>
      <c r="U4678">
        <v>0.50722688436508179</v>
      </c>
      <c r="V4678">
        <v>0.60669314861297607</v>
      </c>
    </row>
    <row r="4679" spans="1:22" x14ac:dyDescent="0.25">
      <c r="A4679" t="s">
        <v>124</v>
      </c>
      <c r="B4679" t="s">
        <v>86</v>
      </c>
      <c r="C4679" t="s">
        <v>101</v>
      </c>
      <c r="D4679" t="s">
        <v>108</v>
      </c>
      <c r="E4679" t="s">
        <v>89</v>
      </c>
      <c r="F4679" t="s">
        <v>46</v>
      </c>
      <c r="G4679">
        <v>64</v>
      </c>
      <c r="H4679">
        <v>22</v>
      </c>
      <c r="I4679">
        <f>IF(VLOOKUP(Data!$A4679,summermonths, 2, FALSE) = 1, VLOOKUP(Data!$H4679,rateblocks, 2, FALSE), VLOOKUP(Data!H4679, rateblocks,3, FALSE))</f>
        <v>2</v>
      </c>
      <c r="J4679">
        <v>0.45251798629760742</v>
      </c>
      <c r="K4679">
        <v>0.70977306365966797</v>
      </c>
      <c r="L4679">
        <v>59.302082061767578</v>
      </c>
      <c r="M4679">
        <v>0.25725507736206055</v>
      </c>
      <c r="N4679">
        <v>0.20449124276638031</v>
      </c>
      <c r="O4679">
        <v>4.1816666722297668E-2</v>
      </c>
      <c r="P4679">
        <v>-7.9103082418441772E-2</v>
      </c>
      <c r="Q4679">
        <v>-4.8109949566423893E-3</v>
      </c>
      <c r="R4679">
        <v>0.15001976490020752</v>
      </c>
      <c r="S4679">
        <v>0.25725507736206055</v>
      </c>
      <c r="T4679">
        <v>0.36449038982391357</v>
      </c>
      <c r="U4679">
        <v>0.51932114362716675</v>
      </c>
      <c r="V4679">
        <v>0.59361326694488525</v>
      </c>
    </row>
    <row r="4680" spans="1:22" x14ac:dyDescent="0.25">
      <c r="A4680" t="s">
        <v>100</v>
      </c>
      <c r="B4680" t="s">
        <v>86</v>
      </c>
      <c r="C4680" t="s">
        <v>101</v>
      </c>
      <c r="D4680" t="s">
        <v>65</v>
      </c>
      <c r="E4680" t="s">
        <v>89</v>
      </c>
      <c r="F4680" t="s">
        <v>46</v>
      </c>
      <c r="G4680">
        <v>64</v>
      </c>
      <c r="H4680">
        <v>7</v>
      </c>
      <c r="I4680">
        <f>IF(VLOOKUP(Data!$A4680,summermonths, 2, FALSE) = 1, VLOOKUP(Data!$H4680,rateblocks, 2, FALSE), VLOOKUP(Data!H4680, rateblocks,3, FALSE))</f>
        <v>2</v>
      </c>
      <c r="J4680">
        <v>0.39161986112594604</v>
      </c>
      <c r="K4680">
        <v>0.63781899213790894</v>
      </c>
      <c r="L4680">
        <v>65.991477966308594</v>
      </c>
      <c r="M4680">
        <v>0.24619914591312408</v>
      </c>
      <c r="N4680">
        <v>0.22726635634899139</v>
      </c>
      <c r="O4680">
        <v>5.1649995148181915E-2</v>
      </c>
      <c r="P4680">
        <v>-0.12762074172496796</v>
      </c>
      <c r="Q4680">
        <v>-4.505440965294838E-2</v>
      </c>
      <c r="R4680">
        <v>0.12702055275440216</v>
      </c>
      <c r="S4680">
        <v>0.24619914591312408</v>
      </c>
      <c r="T4680">
        <v>0.3653777539730072</v>
      </c>
      <c r="U4680">
        <v>0.53745269775390625</v>
      </c>
      <c r="V4680">
        <v>0.62001901865005493</v>
      </c>
    </row>
    <row r="4681" spans="1:22" x14ac:dyDescent="0.25">
      <c r="A4681" t="s">
        <v>96</v>
      </c>
      <c r="B4681" t="s">
        <v>86</v>
      </c>
      <c r="C4681" t="s">
        <v>102</v>
      </c>
      <c r="D4681" t="s">
        <v>67</v>
      </c>
      <c r="E4681" t="s">
        <v>89</v>
      </c>
      <c r="F4681" t="s">
        <v>46</v>
      </c>
      <c r="G4681">
        <v>64</v>
      </c>
      <c r="H4681">
        <v>23</v>
      </c>
      <c r="I4681">
        <f>IF(VLOOKUP(Data!$A4681,summermonths, 2, FALSE) = 1, VLOOKUP(Data!$H4681,rateblocks, 2, FALSE), VLOOKUP(Data!H4681, rateblocks,3, FALSE))</f>
        <v>3</v>
      </c>
      <c r="J4681">
        <v>0.43363091349601746</v>
      </c>
      <c r="K4681">
        <v>0.54335939884185791</v>
      </c>
      <c r="L4681">
        <v>70.171875</v>
      </c>
      <c r="M4681">
        <v>0.10972847044467926</v>
      </c>
      <c r="N4681">
        <v>0.13645221292972565</v>
      </c>
      <c r="O4681">
        <v>1.8619205802679062E-2</v>
      </c>
      <c r="P4681">
        <v>-0.11471544951200485</v>
      </c>
      <c r="Q4681">
        <v>-6.5142080187797546E-2</v>
      </c>
      <c r="R4681">
        <v>3.8172859698534012E-2</v>
      </c>
      <c r="S4681">
        <v>0.10972847044467926</v>
      </c>
      <c r="T4681">
        <v>0.18128408491611481</v>
      </c>
      <c r="U4681">
        <v>0.28459900617599487</v>
      </c>
      <c r="V4681">
        <v>0.33417239785194397</v>
      </c>
    </row>
    <row r="4682" spans="1:22" x14ac:dyDescent="0.25">
      <c r="A4682" t="s">
        <v>123</v>
      </c>
      <c r="B4682" t="s">
        <v>86</v>
      </c>
      <c r="C4682" t="s">
        <v>102</v>
      </c>
      <c r="D4682" t="s">
        <v>112</v>
      </c>
      <c r="E4682" t="s">
        <v>89</v>
      </c>
      <c r="F4682" t="s">
        <v>46</v>
      </c>
      <c r="G4682">
        <v>64</v>
      </c>
      <c r="H4682">
        <v>7</v>
      </c>
      <c r="I4682">
        <f>IF(VLOOKUP(Data!$A4682,summermonths, 2, FALSE) = 1, VLOOKUP(Data!$H4682,rateblocks, 2, FALSE), VLOOKUP(Data!H4682, rateblocks,3, FALSE))</f>
        <v>2</v>
      </c>
      <c r="J4682">
        <v>0.30867162346839905</v>
      </c>
      <c r="K4682">
        <v>0.41484373807907104</v>
      </c>
      <c r="L4682">
        <v>58.15625</v>
      </c>
      <c r="M4682">
        <v>0.10617212951183319</v>
      </c>
      <c r="N4682">
        <v>0.18373481929302216</v>
      </c>
      <c r="O4682">
        <v>3.3758483827114105E-2</v>
      </c>
      <c r="P4682">
        <v>-0.19604475796222687</v>
      </c>
      <c r="Q4682">
        <v>-0.12929351627826691</v>
      </c>
      <c r="R4682">
        <v>9.8214959725737572E-3</v>
      </c>
      <c r="S4682">
        <v>0.10617212951183319</v>
      </c>
      <c r="T4682">
        <v>0.20252276957035065</v>
      </c>
      <c r="U4682">
        <v>0.34163776040077209</v>
      </c>
      <c r="V4682">
        <v>0.40838900208473206</v>
      </c>
    </row>
    <row r="4683" spans="1:22" x14ac:dyDescent="0.25">
      <c r="A4683" t="s">
        <v>97</v>
      </c>
      <c r="B4683" t="s">
        <v>86</v>
      </c>
      <c r="C4683" t="s">
        <v>101</v>
      </c>
      <c r="D4683" t="s">
        <v>62</v>
      </c>
      <c r="E4683" t="s">
        <v>89</v>
      </c>
      <c r="F4683" t="s">
        <v>46</v>
      </c>
      <c r="G4683">
        <v>64</v>
      </c>
      <c r="H4683">
        <v>10</v>
      </c>
      <c r="I4683">
        <f>IF(VLOOKUP(Data!$A4683,summermonths, 2, FALSE) = 1, VLOOKUP(Data!$H4683,rateblocks, 2, FALSE), VLOOKUP(Data!H4683, rateblocks,3, FALSE))</f>
        <v>2</v>
      </c>
      <c r="J4683">
        <v>0.31149035692214966</v>
      </c>
      <c r="K4683">
        <v>0.38042798638343811</v>
      </c>
      <c r="L4683">
        <v>72.664405822753906</v>
      </c>
      <c r="M4683">
        <v>6.8937644362449646E-2</v>
      </c>
      <c r="N4683">
        <v>0.12390703707933426</v>
      </c>
      <c r="O4683">
        <v>1.5352954156696796E-2</v>
      </c>
      <c r="P4683">
        <v>-0.13487128913402557</v>
      </c>
      <c r="Q4683">
        <v>-8.9855611324310303E-2</v>
      </c>
      <c r="R4683">
        <v>3.9607305079698563E-3</v>
      </c>
      <c r="S4683">
        <v>6.8937644362449646E-2</v>
      </c>
      <c r="T4683">
        <v>0.13391456007957458</v>
      </c>
      <c r="U4683">
        <v>0.22773090004920959</v>
      </c>
      <c r="V4683">
        <v>0.27274659276008606</v>
      </c>
    </row>
    <row r="4684" spans="1:22" x14ac:dyDescent="0.25">
      <c r="A4684" t="s">
        <v>97</v>
      </c>
      <c r="B4684" t="s">
        <v>86</v>
      </c>
      <c r="C4684" t="s">
        <v>101</v>
      </c>
      <c r="D4684" t="s">
        <v>62</v>
      </c>
      <c r="E4684" t="s">
        <v>89</v>
      </c>
      <c r="F4684" t="s">
        <v>46</v>
      </c>
      <c r="G4684">
        <v>64</v>
      </c>
      <c r="H4684">
        <v>11</v>
      </c>
      <c r="I4684">
        <f>IF(VLOOKUP(Data!$A4684,summermonths, 2, FALSE) = 1, VLOOKUP(Data!$H4684,rateblocks, 2, FALSE), VLOOKUP(Data!H4684, rateblocks,3, FALSE))</f>
        <v>2</v>
      </c>
      <c r="J4684">
        <v>0.3072064220905304</v>
      </c>
      <c r="K4684">
        <v>0.39775475859642029</v>
      </c>
      <c r="L4684">
        <v>74.236412048339844</v>
      </c>
      <c r="M4684">
        <v>9.0548321604728699E-2</v>
      </c>
      <c r="N4684">
        <v>0.13384091854095459</v>
      </c>
      <c r="O4684">
        <v>1.7913391813635826E-2</v>
      </c>
      <c r="P4684">
        <v>-0.1296004056930542</v>
      </c>
      <c r="Q4684">
        <v>-8.0975718796253204E-2</v>
      </c>
      <c r="R4684">
        <v>2.0362075418233871E-2</v>
      </c>
      <c r="S4684">
        <v>9.0548321604728699E-2</v>
      </c>
      <c r="T4684">
        <v>0.16073456406593323</v>
      </c>
      <c r="U4684">
        <v>0.26207235455513</v>
      </c>
      <c r="V4684">
        <v>0.3106970489025116</v>
      </c>
    </row>
    <row r="4685" spans="1:22" x14ac:dyDescent="0.25">
      <c r="A4685" t="s">
        <v>100</v>
      </c>
      <c r="B4685" t="s">
        <v>86</v>
      </c>
      <c r="C4685" t="s">
        <v>102</v>
      </c>
      <c r="D4685" t="s">
        <v>71</v>
      </c>
      <c r="E4685" t="s">
        <v>89</v>
      </c>
      <c r="F4685" t="s">
        <v>46</v>
      </c>
      <c r="G4685">
        <v>64</v>
      </c>
      <c r="H4685">
        <v>8</v>
      </c>
      <c r="I4685">
        <f>IF(VLOOKUP(Data!$A4685,summermonths, 2, FALSE) = 1, VLOOKUP(Data!$H4685,rateblocks, 2, FALSE), VLOOKUP(Data!H4685, rateblocks,3, FALSE))</f>
        <v>2</v>
      </c>
      <c r="J4685">
        <v>0.36245691776275635</v>
      </c>
      <c r="K4685">
        <v>0.47507813572883606</v>
      </c>
      <c r="L4685">
        <v>75.625</v>
      </c>
      <c r="M4685">
        <v>0.11262119561433792</v>
      </c>
      <c r="N4685">
        <v>0.38200929760932922</v>
      </c>
      <c r="O4685">
        <v>0.14593110978603363</v>
      </c>
      <c r="P4685">
        <v>-0.5157281756401062</v>
      </c>
      <c r="Q4685">
        <v>-0.37694340944290161</v>
      </c>
      <c r="R4685">
        <v>-8.7704673409461975E-2</v>
      </c>
      <c r="S4685">
        <v>0.11262119561433792</v>
      </c>
      <c r="T4685">
        <v>0.31294706463813782</v>
      </c>
      <c r="U4685">
        <v>0.60218578577041626</v>
      </c>
      <c r="V4685">
        <v>0.74097055196762085</v>
      </c>
    </row>
    <row r="4686" spans="1:22" x14ac:dyDescent="0.25">
      <c r="A4686" t="s">
        <v>100</v>
      </c>
      <c r="B4686" t="s">
        <v>86</v>
      </c>
      <c r="C4686" t="s">
        <v>101</v>
      </c>
      <c r="D4686" t="s">
        <v>65</v>
      </c>
      <c r="E4686" t="s">
        <v>89</v>
      </c>
      <c r="F4686" t="s">
        <v>46</v>
      </c>
      <c r="G4686">
        <v>64</v>
      </c>
      <c r="H4686">
        <v>14</v>
      </c>
      <c r="I4686">
        <f>IF(VLOOKUP(Data!$A4686,summermonths, 2, FALSE) = 1, VLOOKUP(Data!$H4686,rateblocks, 2, FALSE), VLOOKUP(Data!H4686, rateblocks,3, FALSE))</f>
        <v>1</v>
      </c>
      <c r="J4686">
        <v>0.28588569164276123</v>
      </c>
      <c r="K4686">
        <v>0.54020184278488159</v>
      </c>
      <c r="L4686">
        <v>80.676139831542969</v>
      </c>
      <c r="M4686">
        <v>0.25431612133979797</v>
      </c>
      <c r="N4686">
        <v>0.23050825297832489</v>
      </c>
      <c r="O4686">
        <v>5.3134053945541382E-2</v>
      </c>
      <c r="P4686">
        <v>-0.12483621388673782</v>
      </c>
      <c r="Q4686">
        <v>-4.1092090308666229E-2</v>
      </c>
      <c r="R4686">
        <v>0.13343746960163116</v>
      </c>
      <c r="S4686">
        <v>0.25431612133979797</v>
      </c>
      <c r="T4686">
        <v>0.37519475817680359</v>
      </c>
      <c r="U4686">
        <v>0.54972434043884277</v>
      </c>
      <c r="V4686">
        <v>0.63346844911575317</v>
      </c>
    </row>
    <row r="4687" spans="1:22" x14ac:dyDescent="0.25">
      <c r="A4687" t="s">
        <v>97</v>
      </c>
      <c r="B4687" t="s">
        <v>86</v>
      </c>
      <c r="C4687" t="s">
        <v>102</v>
      </c>
      <c r="D4687" t="s">
        <v>68</v>
      </c>
      <c r="E4687" t="s">
        <v>89</v>
      </c>
      <c r="F4687" t="s">
        <v>46</v>
      </c>
      <c r="G4687">
        <v>64</v>
      </c>
      <c r="H4687">
        <v>2</v>
      </c>
      <c r="I4687">
        <f>IF(VLOOKUP(Data!$A4687,summermonths, 2, FALSE) = 1, VLOOKUP(Data!$H4687,rateblocks, 2, FALSE), VLOOKUP(Data!H4687, rateblocks,3, FALSE))</f>
        <v>3</v>
      </c>
      <c r="J4687">
        <v>0.37441033124923706</v>
      </c>
      <c r="K4687">
        <v>0.71648436784744263</v>
      </c>
      <c r="L4687">
        <v>73.5</v>
      </c>
      <c r="M4687">
        <v>0.34207403659820557</v>
      </c>
      <c r="N4687">
        <v>0.30517718195915222</v>
      </c>
      <c r="O4687">
        <v>9.3133114278316498E-2</v>
      </c>
      <c r="P4687">
        <v>-0.15989775955677032</v>
      </c>
      <c r="Q4687">
        <v>-4.9026258289813995E-2</v>
      </c>
      <c r="R4687">
        <v>0.18203896284103394</v>
      </c>
      <c r="S4687">
        <v>0.34207403659820557</v>
      </c>
      <c r="T4687">
        <v>0.5021091103553772</v>
      </c>
      <c r="U4687">
        <v>0.73317432403564453</v>
      </c>
      <c r="V4687">
        <v>0.84404581785202026</v>
      </c>
    </row>
    <row r="4688" spans="1:22" x14ac:dyDescent="0.25">
      <c r="A4688" t="s">
        <v>98</v>
      </c>
      <c r="B4688" t="s">
        <v>86</v>
      </c>
      <c r="C4688" t="s">
        <v>102</v>
      </c>
      <c r="D4688" t="s">
        <v>69</v>
      </c>
      <c r="E4688" t="s">
        <v>89</v>
      </c>
      <c r="F4688" t="s">
        <v>46</v>
      </c>
      <c r="G4688">
        <v>64</v>
      </c>
      <c r="H4688">
        <v>11</v>
      </c>
      <c r="I4688">
        <f>IF(VLOOKUP(Data!$A4688,summermonths, 2, FALSE) = 1, VLOOKUP(Data!$H4688,rateblocks, 2, FALSE), VLOOKUP(Data!H4688, rateblocks,3, FALSE))</f>
        <v>2</v>
      </c>
      <c r="J4688">
        <v>0.3612372875213623</v>
      </c>
      <c r="K4688">
        <v>0.42796874046325684</v>
      </c>
      <c r="L4688">
        <v>89.234375</v>
      </c>
      <c r="M4688">
        <v>6.6731452941894531E-2</v>
      </c>
      <c r="N4688">
        <v>0.29898625612258911</v>
      </c>
      <c r="O4688">
        <v>8.9392781257629395E-2</v>
      </c>
      <c r="P4688">
        <v>-0.42505717277526855</v>
      </c>
      <c r="Q4688">
        <v>-0.31643486022949219</v>
      </c>
      <c r="R4688">
        <v>-9.0057089924812317E-2</v>
      </c>
      <c r="S4688">
        <v>6.6731452941894531E-2</v>
      </c>
      <c r="T4688">
        <v>0.22351999580860138</v>
      </c>
      <c r="U4688">
        <v>0.44989776611328125</v>
      </c>
      <c r="V4688">
        <v>0.55852007865905762</v>
      </c>
    </row>
    <row r="4689" spans="1:22" x14ac:dyDescent="0.25">
      <c r="A4689" t="s">
        <v>95</v>
      </c>
      <c r="B4689" t="s">
        <v>86</v>
      </c>
      <c r="C4689" t="s">
        <v>101</v>
      </c>
      <c r="D4689" t="s">
        <v>60</v>
      </c>
      <c r="E4689" t="s">
        <v>89</v>
      </c>
      <c r="F4689" t="s">
        <v>46</v>
      </c>
      <c r="G4689">
        <v>64</v>
      </c>
      <c r="H4689">
        <v>13</v>
      </c>
      <c r="I4689">
        <f>IF(VLOOKUP(Data!$A4689,summermonths, 2, FALSE) = 1, VLOOKUP(Data!$H4689,rateblocks, 2, FALSE), VLOOKUP(Data!H4689, rateblocks,3, FALSE))</f>
        <v>1</v>
      </c>
      <c r="J4689">
        <v>0.23444508016109467</v>
      </c>
      <c r="K4689">
        <v>0.34176170825958252</v>
      </c>
      <c r="L4689">
        <v>66.692970275878906</v>
      </c>
      <c r="M4689">
        <v>0.10731663554906845</v>
      </c>
      <c r="N4689">
        <v>0.10679493844509125</v>
      </c>
      <c r="O4689">
        <v>1.1405158787965775E-2</v>
      </c>
      <c r="P4689">
        <v>-6.8345405161380768E-2</v>
      </c>
      <c r="Q4689">
        <v>-2.9546584933996201E-2</v>
      </c>
      <c r="R4689">
        <v>5.1313314586877823E-2</v>
      </c>
      <c r="S4689">
        <v>0.10731663554906845</v>
      </c>
      <c r="T4689">
        <v>0.16331996023654938</v>
      </c>
      <c r="U4689">
        <v>0.2441798597574234</v>
      </c>
      <c r="V4689">
        <v>0.28297868371009827</v>
      </c>
    </row>
    <row r="4690" spans="1:22" x14ac:dyDescent="0.25">
      <c r="A4690" t="s">
        <v>100</v>
      </c>
      <c r="B4690" t="s">
        <v>86</v>
      </c>
      <c r="C4690" t="s">
        <v>101</v>
      </c>
      <c r="D4690" t="s">
        <v>65</v>
      </c>
      <c r="E4690" t="s">
        <v>89</v>
      </c>
      <c r="F4690" t="s">
        <v>46</v>
      </c>
      <c r="G4690">
        <v>64</v>
      </c>
      <c r="H4690">
        <v>2</v>
      </c>
      <c r="I4690">
        <f>IF(VLOOKUP(Data!$A4690,summermonths, 2, FALSE) = 1, VLOOKUP(Data!$H4690,rateblocks, 2, FALSE), VLOOKUP(Data!H4690, rateblocks,3, FALSE))</f>
        <v>3</v>
      </c>
      <c r="J4690">
        <v>0.44032776355743408</v>
      </c>
      <c r="K4690">
        <v>0.63086587190628052</v>
      </c>
      <c r="L4690">
        <v>68.135414123535156</v>
      </c>
      <c r="M4690">
        <v>0.19053812325000763</v>
      </c>
      <c r="N4690">
        <v>0.15062643587589264</v>
      </c>
      <c r="O4690">
        <v>2.2688323631882668E-2</v>
      </c>
      <c r="P4690">
        <v>-5.7220317423343658E-2</v>
      </c>
      <c r="Q4690">
        <v>-2.4974213447421789E-3</v>
      </c>
      <c r="R4690">
        <v>0.11154954135417938</v>
      </c>
      <c r="S4690">
        <v>0.19053812325000763</v>
      </c>
      <c r="T4690">
        <v>0.26952669024467468</v>
      </c>
      <c r="U4690">
        <v>0.38357368111610413</v>
      </c>
      <c r="V4690">
        <v>0.43829655647277832</v>
      </c>
    </row>
    <row r="4691" spans="1:22" x14ac:dyDescent="0.25">
      <c r="A4691" t="s">
        <v>95</v>
      </c>
      <c r="B4691" t="s">
        <v>86</v>
      </c>
      <c r="C4691" t="s">
        <v>102</v>
      </c>
      <c r="D4691" t="s">
        <v>66</v>
      </c>
      <c r="E4691" t="s">
        <v>89</v>
      </c>
      <c r="F4691" t="s">
        <v>46</v>
      </c>
      <c r="G4691">
        <v>64</v>
      </c>
      <c r="H4691">
        <v>11</v>
      </c>
      <c r="I4691">
        <f>IF(VLOOKUP(Data!$A4691,summermonths, 2, FALSE) = 1, VLOOKUP(Data!$H4691,rateblocks, 2, FALSE), VLOOKUP(Data!H4691, rateblocks,3, FALSE))</f>
        <v>2</v>
      </c>
      <c r="J4691">
        <v>0.23375687003135681</v>
      </c>
      <c r="K4691">
        <v>0.34414061903953552</v>
      </c>
      <c r="L4691">
        <v>76.375</v>
      </c>
      <c r="M4691">
        <v>0.11038375645875931</v>
      </c>
      <c r="N4691">
        <v>0.15992067754268646</v>
      </c>
      <c r="O4691">
        <v>2.5574622675776482E-2</v>
      </c>
      <c r="P4691">
        <v>-0.15266235172748566</v>
      </c>
      <c r="Q4691">
        <v>-9.4562835991382599E-2</v>
      </c>
      <c r="R4691">
        <v>2.6521271094679832E-2</v>
      </c>
      <c r="S4691">
        <v>0.11038375645875931</v>
      </c>
      <c r="T4691">
        <v>0.19424624741077423</v>
      </c>
      <c r="U4691">
        <v>0.31533035635948181</v>
      </c>
      <c r="V4691">
        <v>0.37342986464500427</v>
      </c>
    </row>
    <row r="4692" spans="1:22" x14ac:dyDescent="0.25">
      <c r="A4692" t="s">
        <v>123</v>
      </c>
      <c r="B4692" t="s">
        <v>86</v>
      </c>
      <c r="C4692" t="s">
        <v>101</v>
      </c>
      <c r="D4692" t="s">
        <v>107</v>
      </c>
      <c r="E4692" t="s">
        <v>89</v>
      </c>
      <c r="F4692" t="s">
        <v>46</v>
      </c>
      <c r="G4692">
        <v>64</v>
      </c>
      <c r="H4692">
        <v>13</v>
      </c>
      <c r="I4692">
        <f>IF(VLOOKUP(Data!$A4692,summermonths, 2, FALSE) = 1, VLOOKUP(Data!$H4692,rateblocks, 2, FALSE), VLOOKUP(Data!H4692, rateblocks,3, FALSE))</f>
        <v>2</v>
      </c>
      <c r="J4692">
        <v>0.25268992781639099</v>
      </c>
      <c r="K4692">
        <v>0.39028781652450562</v>
      </c>
      <c r="L4692">
        <v>69.581413269042969</v>
      </c>
      <c r="M4692">
        <v>0.13759788870811462</v>
      </c>
      <c r="N4692">
        <v>0.12202367186546326</v>
      </c>
      <c r="O4692">
        <v>1.4889776706695557E-2</v>
      </c>
      <c r="P4692">
        <v>-6.3113190233707428E-2</v>
      </c>
      <c r="Q4692">
        <v>-1.8781738355755806E-2</v>
      </c>
      <c r="R4692">
        <v>7.3608614504337311E-2</v>
      </c>
      <c r="S4692">
        <v>0.13759788870811462</v>
      </c>
      <c r="T4692">
        <v>0.20158717036247253</v>
      </c>
      <c r="U4692">
        <v>0.2939775288105011</v>
      </c>
      <c r="V4692">
        <v>0.33830896019935608</v>
      </c>
    </row>
    <row r="4693" spans="1:22" x14ac:dyDescent="0.25">
      <c r="A4693" t="s">
        <v>100</v>
      </c>
      <c r="B4693" t="s">
        <v>86</v>
      </c>
      <c r="C4693" t="s">
        <v>102</v>
      </c>
      <c r="D4693" t="s">
        <v>71</v>
      </c>
      <c r="E4693" t="s">
        <v>89</v>
      </c>
      <c r="F4693" t="s">
        <v>46</v>
      </c>
      <c r="G4693">
        <v>64</v>
      </c>
      <c r="H4693">
        <v>24</v>
      </c>
      <c r="I4693">
        <f>IF(VLOOKUP(Data!$A4693,summermonths, 2, FALSE) = 1, VLOOKUP(Data!$H4693,rateblocks, 2, FALSE), VLOOKUP(Data!H4693, rateblocks,3, FALSE))</f>
        <v>3</v>
      </c>
      <c r="J4693">
        <v>0.55153077840805054</v>
      </c>
      <c r="K4693">
        <v>0.6915624737739563</v>
      </c>
      <c r="L4693">
        <v>73.953125</v>
      </c>
      <c r="M4693">
        <v>0.14003169536590576</v>
      </c>
      <c r="N4693">
        <v>0.28520217537879944</v>
      </c>
      <c r="O4693">
        <v>8.1340283155441284E-2</v>
      </c>
      <c r="P4693">
        <v>-0.3290841281414032</v>
      </c>
      <c r="Q4693">
        <v>-0.22546960413455963</v>
      </c>
      <c r="R4693">
        <v>-9.5284720882773399E-3</v>
      </c>
      <c r="S4693">
        <v>0.14003169536590576</v>
      </c>
      <c r="T4693">
        <v>0.28959184885025024</v>
      </c>
      <c r="U4693">
        <v>0.50553297996520996</v>
      </c>
      <c r="V4693">
        <v>0.60914754867553711</v>
      </c>
    </row>
    <row r="4694" spans="1:22" x14ac:dyDescent="0.25">
      <c r="A4694" t="s">
        <v>123</v>
      </c>
      <c r="B4694" t="s">
        <v>86</v>
      </c>
      <c r="C4694" t="s">
        <v>102</v>
      </c>
      <c r="D4694" t="s">
        <v>112</v>
      </c>
      <c r="E4694" t="s">
        <v>89</v>
      </c>
      <c r="F4694" t="s">
        <v>46</v>
      </c>
      <c r="G4694">
        <v>64</v>
      </c>
      <c r="H4694">
        <v>18</v>
      </c>
      <c r="I4694">
        <f>IF(VLOOKUP(Data!$A4694,summermonths, 2, FALSE) = 1, VLOOKUP(Data!$H4694,rateblocks, 2, FALSE), VLOOKUP(Data!H4694, rateblocks,3, FALSE))</f>
        <v>1</v>
      </c>
      <c r="J4694">
        <v>0.28439408540725708</v>
      </c>
      <c r="K4694">
        <v>0.53007811307907104</v>
      </c>
      <c r="L4694">
        <v>71.734375</v>
      </c>
      <c r="M4694">
        <v>0.24568405747413635</v>
      </c>
      <c r="N4694">
        <v>0.2653999924659729</v>
      </c>
      <c r="O4694">
        <v>7.0437155663967133E-2</v>
      </c>
      <c r="P4694">
        <v>-0.1908600777387619</v>
      </c>
      <c r="Q4694">
        <v>-9.4439715147018433E-2</v>
      </c>
      <c r="R4694">
        <v>0.10650816559791565</v>
      </c>
      <c r="S4694">
        <v>0.24568405747413635</v>
      </c>
      <c r="T4694">
        <v>0.38485994935035706</v>
      </c>
      <c r="U4694">
        <v>0.58580785989761353</v>
      </c>
      <c r="V4694">
        <v>0.6822282075881958</v>
      </c>
    </row>
    <row r="4695" spans="1:22" x14ac:dyDescent="0.25">
      <c r="A4695" t="s">
        <v>124</v>
      </c>
      <c r="B4695" t="s">
        <v>86</v>
      </c>
      <c r="C4695" t="s">
        <v>102</v>
      </c>
      <c r="D4695" t="s">
        <v>105</v>
      </c>
      <c r="E4695" t="s">
        <v>89</v>
      </c>
      <c r="F4695" t="s">
        <v>46</v>
      </c>
      <c r="G4695">
        <v>64</v>
      </c>
      <c r="H4695">
        <v>22</v>
      </c>
      <c r="I4695">
        <f>IF(VLOOKUP(Data!$A4695,summermonths, 2, FALSE) = 1, VLOOKUP(Data!$H4695,rateblocks, 2, FALSE), VLOOKUP(Data!H4695, rateblocks,3, FALSE))</f>
        <v>2</v>
      </c>
      <c r="J4695">
        <v>0.43577626347541809</v>
      </c>
      <c r="K4695">
        <v>0.72320312261581421</v>
      </c>
      <c r="L4695">
        <v>64.03125</v>
      </c>
      <c r="M4695">
        <v>0.28742685914039612</v>
      </c>
      <c r="N4695">
        <v>0.3482309877872467</v>
      </c>
      <c r="O4695">
        <v>0.12126482278108597</v>
      </c>
      <c r="P4695">
        <v>-0.28536215424537659</v>
      </c>
      <c r="Q4695">
        <v>-0.15884910523891449</v>
      </c>
      <c r="R4695">
        <v>0.10481435060501099</v>
      </c>
      <c r="S4695">
        <v>0.28742685914039612</v>
      </c>
      <c r="T4695">
        <v>0.47003936767578125</v>
      </c>
      <c r="U4695">
        <v>0.73370283842086792</v>
      </c>
      <c r="V4695">
        <v>0.86021584272384644</v>
      </c>
    </row>
    <row r="4696" spans="1:22" x14ac:dyDescent="0.25">
      <c r="A4696" t="s">
        <v>125</v>
      </c>
      <c r="B4696" t="s">
        <v>86</v>
      </c>
      <c r="C4696" t="s">
        <v>101</v>
      </c>
      <c r="D4696" t="s">
        <v>110</v>
      </c>
      <c r="E4696" t="s">
        <v>89</v>
      </c>
      <c r="F4696" t="s">
        <v>46</v>
      </c>
      <c r="G4696">
        <v>64</v>
      </c>
      <c r="H4696">
        <v>18</v>
      </c>
      <c r="I4696">
        <f>IF(VLOOKUP(Data!$A4696,summermonths, 2, FALSE) = 1, VLOOKUP(Data!$H4696,rateblocks, 2, FALSE), VLOOKUP(Data!H4696, rateblocks,3, FALSE))</f>
        <v>1</v>
      </c>
      <c r="J4696">
        <v>0.39074662327766418</v>
      </c>
      <c r="K4696">
        <v>0.46719104051589966</v>
      </c>
      <c r="L4696">
        <v>67.725852966308594</v>
      </c>
      <c r="M4696">
        <v>7.6444417238235474E-2</v>
      </c>
      <c r="N4696">
        <v>0.17467662692070007</v>
      </c>
      <c r="O4696">
        <v>3.0511923134326935E-2</v>
      </c>
      <c r="P4696">
        <v>-0.2108730673789978</v>
      </c>
      <c r="Q4696">
        <v>-0.14741268754005432</v>
      </c>
      <c r="R4696">
        <v>-1.515609584748745E-2</v>
      </c>
      <c r="S4696">
        <v>7.6444417238235474E-2</v>
      </c>
      <c r="T4696">
        <v>0.16804492473602295</v>
      </c>
      <c r="U4696">
        <v>0.30030152201652527</v>
      </c>
      <c r="V4696">
        <v>0.36376190185546875</v>
      </c>
    </row>
    <row r="4697" spans="1:22" x14ac:dyDescent="0.25">
      <c r="A4697" t="s">
        <v>100</v>
      </c>
      <c r="B4697" t="s">
        <v>86</v>
      </c>
      <c r="C4697" t="s">
        <v>102</v>
      </c>
      <c r="D4697" t="s">
        <v>71</v>
      </c>
      <c r="E4697" t="s">
        <v>89</v>
      </c>
      <c r="F4697" t="s">
        <v>46</v>
      </c>
      <c r="G4697">
        <v>64</v>
      </c>
      <c r="H4697">
        <v>11</v>
      </c>
      <c r="I4697">
        <f>IF(VLOOKUP(Data!$A4697,summermonths, 2, FALSE) = 1, VLOOKUP(Data!$H4697,rateblocks, 2, FALSE), VLOOKUP(Data!H4697, rateblocks,3, FALSE))</f>
        <v>2</v>
      </c>
      <c r="J4697">
        <v>0.40676787495613098</v>
      </c>
      <c r="K4697">
        <v>0.53601562976837158</v>
      </c>
      <c r="L4697">
        <v>83.375</v>
      </c>
      <c r="M4697">
        <v>0.12924773991107941</v>
      </c>
      <c r="N4697">
        <v>0.43901827931404114</v>
      </c>
      <c r="O4697">
        <v>0.19273704290390015</v>
      </c>
      <c r="P4697">
        <v>-0.59287309646606445</v>
      </c>
      <c r="Q4697">
        <v>-0.43337681889533997</v>
      </c>
      <c r="R4697">
        <v>-0.10097367316484451</v>
      </c>
      <c r="S4697">
        <v>0.12924773991107941</v>
      </c>
      <c r="T4697">
        <v>0.35946914553642273</v>
      </c>
      <c r="U4697">
        <v>0.69187229871749878</v>
      </c>
      <c r="V4697">
        <v>0.85136854648590088</v>
      </c>
    </row>
    <row r="4698" spans="1:22" x14ac:dyDescent="0.25">
      <c r="A4698" t="s">
        <v>98</v>
      </c>
      <c r="B4698" t="s">
        <v>86</v>
      </c>
      <c r="C4698" t="s">
        <v>102</v>
      </c>
      <c r="D4698" t="s">
        <v>69</v>
      </c>
      <c r="E4698" t="s">
        <v>89</v>
      </c>
      <c r="F4698" t="s">
        <v>46</v>
      </c>
      <c r="G4698">
        <v>64</v>
      </c>
      <c r="H4698">
        <v>6</v>
      </c>
      <c r="I4698">
        <f>IF(VLOOKUP(Data!$A4698,summermonths, 2, FALSE) = 1, VLOOKUP(Data!$H4698,rateblocks, 2, FALSE), VLOOKUP(Data!H4698, rateblocks,3, FALSE))</f>
        <v>3</v>
      </c>
      <c r="J4698">
        <v>0.65493577718734741</v>
      </c>
      <c r="K4698">
        <v>0.73039060831069946</v>
      </c>
      <c r="L4698">
        <v>69.9375</v>
      </c>
      <c r="M4698">
        <v>7.5454875826835632E-2</v>
      </c>
      <c r="N4698">
        <v>0.35431012511253357</v>
      </c>
      <c r="O4698">
        <v>0.12553566694259644</v>
      </c>
      <c r="P4698">
        <v>-0.50733339786529541</v>
      </c>
      <c r="Q4698">
        <v>-0.37861183285713196</v>
      </c>
      <c r="R4698">
        <v>-0.11034553498029709</v>
      </c>
      <c r="S4698">
        <v>7.5454875826835632E-2</v>
      </c>
      <c r="T4698">
        <v>0.26125529408454895</v>
      </c>
      <c r="U4698">
        <v>0.52952158451080322</v>
      </c>
      <c r="V4698">
        <v>0.65824317932128906</v>
      </c>
    </row>
    <row r="4699" spans="1:22" x14ac:dyDescent="0.25">
      <c r="A4699" t="s">
        <v>98</v>
      </c>
      <c r="B4699" t="s">
        <v>86</v>
      </c>
      <c r="C4699" t="s">
        <v>102</v>
      </c>
      <c r="D4699" t="s">
        <v>69</v>
      </c>
      <c r="E4699" t="s">
        <v>89</v>
      </c>
      <c r="F4699" t="s">
        <v>46</v>
      </c>
      <c r="G4699">
        <v>64</v>
      </c>
      <c r="H4699">
        <v>13</v>
      </c>
      <c r="I4699">
        <f>IF(VLOOKUP(Data!$A4699,summermonths, 2, FALSE) = 1, VLOOKUP(Data!$H4699,rateblocks, 2, FALSE), VLOOKUP(Data!H4699, rateblocks,3, FALSE))</f>
        <v>1</v>
      </c>
      <c r="J4699">
        <v>0.39434382319450378</v>
      </c>
      <c r="K4699">
        <v>0.4250781238079071</v>
      </c>
      <c r="L4699">
        <v>88.84375</v>
      </c>
      <c r="M4699">
        <v>3.0734309926629066E-2</v>
      </c>
      <c r="N4699">
        <v>0.30812561511993408</v>
      </c>
      <c r="O4699">
        <v>9.4941392540931702E-2</v>
      </c>
      <c r="P4699">
        <v>-0.47608721256256104</v>
      </c>
      <c r="Q4699">
        <v>-0.36414456367492676</v>
      </c>
      <c r="R4699">
        <v>-0.13084691762924194</v>
      </c>
      <c r="S4699">
        <v>3.0734309926629066E-2</v>
      </c>
      <c r="T4699">
        <v>0.19231553375720978</v>
      </c>
      <c r="U4699">
        <v>0.4256131649017334</v>
      </c>
      <c r="V4699">
        <v>0.53755587339401245</v>
      </c>
    </row>
    <row r="4700" spans="1:22" x14ac:dyDescent="0.25">
      <c r="A4700" t="s">
        <v>125</v>
      </c>
      <c r="B4700" t="s">
        <v>86</v>
      </c>
      <c r="C4700" t="s">
        <v>101</v>
      </c>
      <c r="D4700" t="s">
        <v>110</v>
      </c>
      <c r="E4700" t="s">
        <v>89</v>
      </c>
      <c r="F4700" t="s">
        <v>46</v>
      </c>
      <c r="G4700">
        <v>64</v>
      </c>
      <c r="H4700">
        <v>17</v>
      </c>
      <c r="I4700">
        <f>IF(VLOOKUP(Data!$A4700,summermonths, 2, FALSE) = 1, VLOOKUP(Data!$H4700,rateblocks, 2, FALSE), VLOOKUP(Data!H4700, rateblocks,3, FALSE))</f>
        <v>2</v>
      </c>
      <c r="J4700">
        <v>0.36908578872680664</v>
      </c>
      <c r="K4700">
        <v>0.4543323814868927</v>
      </c>
      <c r="L4700">
        <v>69.338066101074219</v>
      </c>
      <c r="M4700">
        <v>8.524659276008606E-2</v>
      </c>
      <c r="N4700">
        <v>0.17857976257801056</v>
      </c>
      <c r="O4700">
        <v>3.1890731304883957E-2</v>
      </c>
      <c r="P4700">
        <v>-0.20849098265171051</v>
      </c>
      <c r="Q4700">
        <v>-0.1436125785112381</v>
      </c>
      <c r="R4700">
        <v>-8.4007261320948601E-3</v>
      </c>
      <c r="S4700">
        <v>8.524659276008606E-2</v>
      </c>
      <c r="T4700">
        <v>0.17889390885829926</v>
      </c>
      <c r="U4700">
        <v>0.31410577893257141</v>
      </c>
      <c r="V4700">
        <v>0.37898415327072144</v>
      </c>
    </row>
    <row r="4701" spans="1:22" x14ac:dyDescent="0.25">
      <c r="A4701" t="s">
        <v>95</v>
      </c>
      <c r="B4701" t="s">
        <v>86</v>
      </c>
      <c r="C4701" t="s">
        <v>101</v>
      </c>
      <c r="D4701" t="s">
        <v>60</v>
      </c>
      <c r="E4701" t="s">
        <v>89</v>
      </c>
      <c r="F4701" t="s">
        <v>46</v>
      </c>
      <c r="G4701">
        <v>64</v>
      </c>
      <c r="H4701">
        <v>16</v>
      </c>
      <c r="I4701">
        <f>IF(VLOOKUP(Data!$A4701,summermonths, 2, FALSE) = 1, VLOOKUP(Data!$H4701,rateblocks, 2, FALSE), VLOOKUP(Data!H4701, rateblocks,3, FALSE))</f>
        <v>1</v>
      </c>
      <c r="J4701">
        <v>0.25251385569572449</v>
      </c>
      <c r="K4701">
        <v>0.35391795635223389</v>
      </c>
      <c r="L4701">
        <v>66.345314025878906</v>
      </c>
      <c r="M4701">
        <v>0.1014041006565094</v>
      </c>
      <c r="N4701">
        <v>0.11488458514213562</v>
      </c>
      <c r="O4701">
        <v>1.3198467902839184E-2</v>
      </c>
      <c r="P4701">
        <v>-8.7564222514629364E-2</v>
      </c>
      <c r="Q4701">
        <v>-4.5826420187950134E-2</v>
      </c>
      <c r="R4701">
        <v>4.1158564388751984E-2</v>
      </c>
      <c r="S4701">
        <v>0.1014041006565094</v>
      </c>
      <c r="T4701">
        <v>0.16164962947368622</v>
      </c>
      <c r="U4701">
        <v>0.24863462150096893</v>
      </c>
      <c r="V4701">
        <v>0.29037243127822876</v>
      </c>
    </row>
    <row r="4702" spans="1:22" x14ac:dyDescent="0.25">
      <c r="A4702" t="s">
        <v>97</v>
      </c>
      <c r="B4702" t="s">
        <v>86</v>
      </c>
      <c r="C4702" t="s">
        <v>101</v>
      </c>
      <c r="D4702" t="s">
        <v>62</v>
      </c>
      <c r="E4702" t="s">
        <v>89</v>
      </c>
      <c r="F4702" t="s">
        <v>46</v>
      </c>
      <c r="G4702">
        <v>64</v>
      </c>
      <c r="H4702">
        <v>16</v>
      </c>
      <c r="I4702">
        <f>IF(VLOOKUP(Data!$A4702,summermonths, 2, FALSE) = 1, VLOOKUP(Data!$H4702,rateblocks, 2, FALSE), VLOOKUP(Data!H4702, rateblocks,3, FALSE))</f>
        <v>1</v>
      </c>
      <c r="J4702">
        <v>0.31927549839019775</v>
      </c>
      <c r="K4702">
        <v>0.40853941440582275</v>
      </c>
      <c r="L4702">
        <v>75.883155822753906</v>
      </c>
      <c r="M4702">
        <v>8.9263916015625E-2</v>
      </c>
      <c r="N4702">
        <v>0.13656844198703766</v>
      </c>
      <c r="O4702">
        <v>1.865093968808651E-2</v>
      </c>
      <c r="P4702">
        <v>-0.13537117838859558</v>
      </c>
      <c r="Q4702">
        <v>-8.5755586624145508E-2</v>
      </c>
      <c r="R4702">
        <v>1.7647355794906616E-2</v>
      </c>
      <c r="S4702">
        <v>8.9263916015625E-2</v>
      </c>
      <c r="T4702">
        <v>0.16088047623634338</v>
      </c>
      <c r="U4702">
        <v>0.26428341865539551</v>
      </c>
      <c r="V4702">
        <v>0.31389901041984558</v>
      </c>
    </row>
    <row r="4703" spans="1:22" x14ac:dyDescent="0.25">
      <c r="A4703" t="s">
        <v>98</v>
      </c>
      <c r="B4703" t="s">
        <v>86</v>
      </c>
      <c r="C4703" t="s">
        <v>102</v>
      </c>
      <c r="D4703" t="s">
        <v>69</v>
      </c>
      <c r="E4703" t="s">
        <v>89</v>
      </c>
      <c r="F4703" t="s">
        <v>46</v>
      </c>
      <c r="G4703">
        <v>64</v>
      </c>
      <c r="H4703">
        <v>2</v>
      </c>
      <c r="I4703">
        <f>IF(VLOOKUP(Data!$A4703,summermonths, 2, FALSE) = 1, VLOOKUP(Data!$H4703,rateblocks, 2, FALSE), VLOOKUP(Data!H4703, rateblocks,3, FALSE))</f>
        <v>3</v>
      </c>
      <c r="J4703">
        <v>0.73799240589141846</v>
      </c>
      <c r="K4703">
        <v>0.77109372615814209</v>
      </c>
      <c r="L4703">
        <v>72.015625</v>
      </c>
      <c r="M4703">
        <v>3.3101346343755722E-2</v>
      </c>
      <c r="N4703">
        <v>0.35977083444595337</v>
      </c>
      <c r="O4703">
        <v>0.12943504750728607</v>
      </c>
      <c r="P4703">
        <v>-0.55866903066635132</v>
      </c>
      <c r="Q4703">
        <v>-0.42796352505683899</v>
      </c>
      <c r="R4703">
        <v>-0.15556266903877258</v>
      </c>
      <c r="S4703">
        <v>3.3101346343755722E-2</v>
      </c>
      <c r="T4703">
        <v>0.22176535427570343</v>
      </c>
      <c r="U4703">
        <v>0.49416622519493103</v>
      </c>
      <c r="V4703">
        <v>0.62487173080444336</v>
      </c>
    </row>
    <row r="4704" spans="1:22" x14ac:dyDescent="0.25">
      <c r="A4704" t="s">
        <v>95</v>
      </c>
      <c r="B4704" t="s">
        <v>86</v>
      </c>
      <c r="C4704" t="s">
        <v>101</v>
      </c>
      <c r="D4704" t="s">
        <v>60</v>
      </c>
      <c r="E4704" t="s">
        <v>89</v>
      </c>
      <c r="F4704" t="s">
        <v>46</v>
      </c>
      <c r="G4704">
        <v>64</v>
      </c>
      <c r="H4704">
        <v>3</v>
      </c>
      <c r="I4704">
        <f>IF(VLOOKUP(Data!$A4704,summermonths, 2, FALSE) = 1, VLOOKUP(Data!$H4704,rateblocks, 2, FALSE), VLOOKUP(Data!H4704, rateblocks,3, FALSE))</f>
        <v>3</v>
      </c>
      <c r="J4704">
        <v>0.34195530414581299</v>
      </c>
      <c r="K4704">
        <v>0.51354688405990601</v>
      </c>
      <c r="L4704">
        <v>59.017967224121094</v>
      </c>
      <c r="M4704">
        <v>0.17159157991409302</v>
      </c>
      <c r="N4704">
        <v>9.0500250458717346E-2</v>
      </c>
      <c r="O4704">
        <v>8.1902956590056419E-3</v>
      </c>
      <c r="P4704">
        <v>2.273191511631012E-2</v>
      </c>
      <c r="Q4704">
        <v>5.5610843002796173E-2</v>
      </c>
      <c r="R4704">
        <v>0.12413319945335388</v>
      </c>
      <c r="S4704">
        <v>0.17159157991409302</v>
      </c>
      <c r="T4704">
        <v>0.21904996037483215</v>
      </c>
      <c r="U4704">
        <v>0.28757232427597046</v>
      </c>
      <c r="V4704">
        <v>0.32045125961303711</v>
      </c>
    </row>
    <row r="4705" spans="1:22" x14ac:dyDescent="0.25">
      <c r="A4705" t="s">
        <v>96</v>
      </c>
      <c r="B4705" t="s">
        <v>86</v>
      </c>
      <c r="C4705" t="s">
        <v>102</v>
      </c>
      <c r="D4705" t="s">
        <v>67</v>
      </c>
      <c r="E4705" t="s">
        <v>89</v>
      </c>
      <c r="F4705" t="s">
        <v>46</v>
      </c>
      <c r="G4705">
        <v>64</v>
      </c>
      <c r="H4705">
        <v>24</v>
      </c>
      <c r="I4705">
        <f>IF(VLOOKUP(Data!$A4705,summermonths, 2, FALSE) = 1, VLOOKUP(Data!$H4705,rateblocks, 2, FALSE), VLOOKUP(Data!H4705, rateblocks,3, FALSE))</f>
        <v>3</v>
      </c>
      <c r="J4705">
        <v>0.41790118813514709</v>
      </c>
      <c r="K4705">
        <v>0.52507811784744263</v>
      </c>
      <c r="L4705">
        <v>69.65625</v>
      </c>
      <c r="M4705">
        <v>0.10717695206403732</v>
      </c>
      <c r="N4705">
        <v>0.13747188448905945</v>
      </c>
      <c r="O4705">
        <v>1.889851875603199E-2</v>
      </c>
      <c r="P4705">
        <v>-0.11894417554140091</v>
      </c>
      <c r="Q4705">
        <v>-6.9000355899333954E-2</v>
      </c>
      <c r="R4705">
        <v>3.5086624324321747E-2</v>
      </c>
      <c r="S4705">
        <v>0.10717695206403732</v>
      </c>
      <c r="T4705">
        <v>0.1792672723531723</v>
      </c>
      <c r="U4705">
        <v>0.283354252576828</v>
      </c>
      <c r="V4705">
        <v>0.33329808712005615</v>
      </c>
    </row>
    <row r="4706" spans="1:22" x14ac:dyDescent="0.25">
      <c r="A4706" t="s">
        <v>100</v>
      </c>
      <c r="B4706" t="s">
        <v>86</v>
      </c>
      <c r="C4706" t="s">
        <v>102</v>
      </c>
      <c r="D4706" t="s">
        <v>71</v>
      </c>
      <c r="E4706" t="s">
        <v>89</v>
      </c>
      <c r="F4706" t="s">
        <v>46</v>
      </c>
      <c r="G4706">
        <v>64</v>
      </c>
      <c r="H4706">
        <v>1</v>
      </c>
      <c r="I4706">
        <f>IF(VLOOKUP(Data!$A4706,summermonths, 2, FALSE) = 1, VLOOKUP(Data!$H4706,rateblocks, 2, FALSE), VLOOKUP(Data!H4706, rateblocks,3, FALSE))</f>
        <v>3</v>
      </c>
      <c r="J4706">
        <v>0.47202742099761963</v>
      </c>
      <c r="K4706">
        <v>0.65375000238418579</v>
      </c>
      <c r="L4706">
        <v>74</v>
      </c>
      <c r="M4706">
        <v>0.18172258138656616</v>
      </c>
      <c r="N4706">
        <v>0.28569385409355164</v>
      </c>
      <c r="O4706">
        <v>8.1620976328849792E-2</v>
      </c>
      <c r="P4706">
        <v>-0.28820198774337769</v>
      </c>
      <c r="Q4706">
        <v>-0.18440882861614227</v>
      </c>
      <c r="R4706">
        <v>3.190457820892334E-2</v>
      </c>
      <c r="S4706">
        <v>0.18172258138656616</v>
      </c>
      <c r="T4706">
        <v>0.33154058456420898</v>
      </c>
      <c r="U4706">
        <v>0.54785400629043579</v>
      </c>
      <c r="V4706">
        <v>0.65164715051651001</v>
      </c>
    </row>
    <row r="4707" spans="1:22" x14ac:dyDescent="0.25">
      <c r="A4707" t="s">
        <v>99</v>
      </c>
      <c r="B4707" t="s">
        <v>86</v>
      </c>
      <c r="C4707" t="s">
        <v>101</v>
      </c>
      <c r="D4707" t="s">
        <v>64</v>
      </c>
      <c r="E4707" t="s">
        <v>89</v>
      </c>
      <c r="F4707" t="s">
        <v>46</v>
      </c>
      <c r="G4707">
        <v>64</v>
      </c>
      <c r="H4707">
        <v>16</v>
      </c>
      <c r="I4707">
        <f>IF(VLOOKUP(Data!$A4707,summermonths, 2, FALSE) = 1, VLOOKUP(Data!$H4707,rateblocks, 2, FALSE), VLOOKUP(Data!H4707, rateblocks,3, FALSE))</f>
        <v>1</v>
      </c>
      <c r="J4707">
        <v>0.28480342030525208</v>
      </c>
      <c r="K4707">
        <v>0.50322175025939941</v>
      </c>
      <c r="L4707">
        <v>80.085563659667969</v>
      </c>
      <c r="M4707">
        <v>0.21841831505298615</v>
      </c>
      <c r="N4707">
        <v>0.16788184642791748</v>
      </c>
      <c r="O4707">
        <v>2.81843151897192E-2</v>
      </c>
      <c r="P4707">
        <v>-5.7722747325897217E-2</v>
      </c>
      <c r="Q4707">
        <v>3.2690719235688448E-3</v>
      </c>
      <c r="R4707">
        <v>0.13038098812103271</v>
      </c>
      <c r="S4707">
        <v>0.21841831505298615</v>
      </c>
      <c r="T4707">
        <v>0.30645564198493958</v>
      </c>
      <c r="U4707">
        <v>0.43356755375862122</v>
      </c>
      <c r="V4707">
        <v>0.49455937743186951</v>
      </c>
    </row>
    <row r="4708" spans="1:22" x14ac:dyDescent="0.25">
      <c r="A4708" t="s">
        <v>95</v>
      </c>
      <c r="B4708" t="s">
        <v>86</v>
      </c>
      <c r="C4708" t="s">
        <v>101</v>
      </c>
      <c r="D4708" t="s">
        <v>60</v>
      </c>
      <c r="E4708" t="s">
        <v>89</v>
      </c>
      <c r="F4708" t="s">
        <v>46</v>
      </c>
      <c r="G4708">
        <v>64</v>
      </c>
      <c r="H4708">
        <v>14</v>
      </c>
      <c r="I4708">
        <f>IF(VLOOKUP(Data!$A4708,summermonths, 2, FALSE) = 1, VLOOKUP(Data!$H4708,rateblocks, 2, FALSE), VLOOKUP(Data!H4708, rateblocks,3, FALSE))</f>
        <v>1</v>
      </c>
      <c r="J4708">
        <v>0.24620512127876282</v>
      </c>
      <c r="K4708">
        <v>0.35228124260902405</v>
      </c>
      <c r="L4708">
        <v>66.870315551757812</v>
      </c>
      <c r="M4708">
        <v>0.10607612878084183</v>
      </c>
      <c r="N4708">
        <v>0.11436448991298676</v>
      </c>
      <c r="O4708">
        <v>1.3079236261546612E-2</v>
      </c>
      <c r="P4708">
        <v>-8.2036718726158142E-2</v>
      </c>
      <c r="Q4708">
        <v>-4.0487863123416901E-2</v>
      </c>
      <c r="R4708">
        <v>4.6103332191705704E-2</v>
      </c>
      <c r="S4708">
        <v>0.10607612878084183</v>
      </c>
      <c r="T4708">
        <v>0.16604892909526825</v>
      </c>
      <c r="U4708">
        <v>0.25264012813568115</v>
      </c>
      <c r="V4708">
        <v>0.2941889762878418</v>
      </c>
    </row>
    <row r="4709" spans="1:22" x14ac:dyDescent="0.25">
      <c r="A4709" t="s">
        <v>98</v>
      </c>
      <c r="B4709" t="s">
        <v>86</v>
      </c>
      <c r="C4709" t="s">
        <v>102</v>
      </c>
      <c r="D4709" t="s">
        <v>69</v>
      </c>
      <c r="E4709" t="s">
        <v>89</v>
      </c>
      <c r="F4709" t="s">
        <v>46</v>
      </c>
      <c r="G4709">
        <v>64</v>
      </c>
      <c r="H4709">
        <v>21</v>
      </c>
      <c r="I4709">
        <f>IF(VLOOKUP(Data!$A4709,summermonths, 2, FALSE) = 1, VLOOKUP(Data!$H4709,rateblocks, 2, FALSE), VLOOKUP(Data!H4709, rateblocks,3, FALSE))</f>
        <v>2</v>
      </c>
      <c r="J4709">
        <v>0.64754295349121094</v>
      </c>
      <c r="K4709">
        <v>0.78250002861022949</v>
      </c>
      <c r="L4709">
        <v>77.515625</v>
      </c>
      <c r="M4709">
        <v>0.13495703041553497</v>
      </c>
      <c r="N4709">
        <v>0.42262008786201477</v>
      </c>
      <c r="O4709">
        <v>0.17860773205757141</v>
      </c>
      <c r="P4709">
        <v>-0.56019115447998047</v>
      </c>
      <c r="Q4709">
        <v>-0.40665239095687866</v>
      </c>
      <c r="R4709">
        <v>-8.6665160953998566E-2</v>
      </c>
      <c r="S4709">
        <v>0.13495703041553497</v>
      </c>
      <c r="T4709">
        <v>0.35657921433448792</v>
      </c>
      <c r="U4709">
        <v>0.676566481590271</v>
      </c>
      <c r="V4709">
        <v>0.83010518550872803</v>
      </c>
    </row>
    <row r="4710" spans="1:22" x14ac:dyDescent="0.25">
      <c r="A4710" t="s">
        <v>97</v>
      </c>
      <c r="B4710" t="s">
        <v>86</v>
      </c>
      <c r="C4710" t="s">
        <v>102</v>
      </c>
      <c r="D4710" t="s">
        <v>68</v>
      </c>
      <c r="E4710" t="s">
        <v>89</v>
      </c>
      <c r="F4710" t="s">
        <v>46</v>
      </c>
      <c r="G4710">
        <v>64</v>
      </c>
      <c r="H4710">
        <v>8</v>
      </c>
      <c r="I4710">
        <f>IF(VLOOKUP(Data!$A4710,summermonths, 2, FALSE) = 1, VLOOKUP(Data!$H4710,rateblocks, 2, FALSE), VLOOKUP(Data!H4710, rateblocks,3, FALSE))</f>
        <v>2</v>
      </c>
      <c r="J4710">
        <v>0.22377282381057739</v>
      </c>
      <c r="K4710">
        <v>0.36710938811302185</v>
      </c>
      <c r="L4710">
        <v>73.421875</v>
      </c>
      <c r="M4710">
        <v>0.14333654940128326</v>
      </c>
      <c r="N4710">
        <v>0.15614406764507294</v>
      </c>
      <c r="O4710">
        <v>2.4380970746278763E-2</v>
      </c>
      <c r="P4710">
        <v>-0.11349758505821228</v>
      </c>
      <c r="Q4710">
        <v>-5.6770123541355133E-2</v>
      </c>
      <c r="R4710">
        <v>6.1454519629478455E-2</v>
      </c>
      <c r="S4710">
        <v>0.14333654940128326</v>
      </c>
      <c r="T4710">
        <v>0.22521857917308807</v>
      </c>
      <c r="U4710">
        <v>0.34344321489334106</v>
      </c>
      <c r="V4710">
        <v>0.40017068386077881</v>
      </c>
    </row>
    <row r="4711" spans="1:22" x14ac:dyDescent="0.25">
      <c r="A4711" t="s">
        <v>96</v>
      </c>
      <c r="B4711" t="s">
        <v>86</v>
      </c>
      <c r="C4711" t="s">
        <v>101</v>
      </c>
      <c r="D4711" t="s">
        <v>61</v>
      </c>
      <c r="E4711" t="s">
        <v>89</v>
      </c>
      <c r="F4711" t="s">
        <v>46</v>
      </c>
      <c r="G4711">
        <v>64</v>
      </c>
      <c r="H4711">
        <v>19</v>
      </c>
      <c r="I4711">
        <f>IF(VLOOKUP(Data!$A4711,summermonths, 2, FALSE) = 1, VLOOKUP(Data!$H4711,rateblocks, 2, FALSE), VLOOKUP(Data!H4711, rateblocks,3, FALSE))</f>
        <v>2</v>
      </c>
      <c r="J4711">
        <v>0.22835825383663177</v>
      </c>
      <c r="K4711">
        <v>0.38756036758422852</v>
      </c>
      <c r="L4711">
        <v>69.481536865234375</v>
      </c>
      <c r="M4711">
        <v>0.15920211374759674</v>
      </c>
      <c r="N4711">
        <v>0.11029195785522461</v>
      </c>
      <c r="O4711">
        <v>1.2164316140115261E-2</v>
      </c>
      <c r="P4711">
        <v>-2.2212013602256775E-2</v>
      </c>
      <c r="Q4711">
        <v>1.7857283353805542E-2</v>
      </c>
      <c r="R4711">
        <v>0.10136495530605316</v>
      </c>
      <c r="S4711">
        <v>0.15920211374759674</v>
      </c>
      <c r="T4711">
        <v>0.21703927218914032</v>
      </c>
      <c r="U4711">
        <v>0.30054694414138794</v>
      </c>
      <c r="V4711">
        <v>0.34061622619628906</v>
      </c>
    </row>
    <row r="4712" spans="1:22" x14ac:dyDescent="0.25">
      <c r="A4712" t="s">
        <v>96</v>
      </c>
      <c r="B4712" t="s">
        <v>86</v>
      </c>
      <c r="C4712" t="s">
        <v>101</v>
      </c>
      <c r="D4712" t="s">
        <v>61</v>
      </c>
      <c r="E4712" t="s">
        <v>89</v>
      </c>
      <c r="F4712" t="s">
        <v>46</v>
      </c>
      <c r="G4712">
        <v>64</v>
      </c>
      <c r="H4712">
        <v>14</v>
      </c>
      <c r="I4712">
        <f>IF(VLOOKUP(Data!$A4712,summermonths, 2, FALSE) = 1, VLOOKUP(Data!$H4712,rateblocks, 2, FALSE), VLOOKUP(Data!H4712, rateblocks,3, FALSE))</f>
        <v>1</v>
      </c>
      <c r="J4712">
        <v>0.29074129462242126</v>
      </c>
      <c r="K4712">
        <v>0.42283734679222107</v>
      </c>
      <c r="L4712">
        <v>73.365768432617188</v>
      </c>
      <c r="M4712">
        <v>0.1320960521697998</v>
      </c>
      <c r="N4712">
        <v>0.17554798722267151</v>
      </c>
      <c r="O4712">
        <v>3.0817095190286636E-2</v>
      </c>
      <c r="P4712">
        <v>-0.15665468573570251</v>
      </c>
      <c r="Q4712">
        <v>-9.2877745628356934E-2</v>
      </c>
      <c r="R4712">
        <v>4.0038596838712692E-2</v>
      </c>
      <c r="S4712">
        <v>0.1320960521697998</v>
      </c>
      <c r="T4712">
        <v>0.22415350377559662</v>
      </c>
      <c r="U4712">
        <v>0.35706984996795654</v>
      </c>
      <c r="V4712">
        <v>0.42084679007530212</v>
      </c>
    </row>
    <row r="4713" spans="1:22" x14ac:dyDescent="0.25">
      <c r="A4713" t="s">
        <v>100</v>
      </c>
      <c r="B4713" t="s">
        <v>86</v>
      </c>
      <c r="C4713" t="s">
        <v>101</v>
      </c>
      <c r="D4713" t="s">
        <v>65</v>
      </c>
      <c r="E4713" t="s">
        <v>89</v>
      </c>
      <c r="F4713" t="s">
        <v>46</v>
      </c>
      <c r="G4713">
        <v>64</v>
      </c>
      <c r="H4713">
        <v>9</v>
      </c>
      <c r="I4713">
        <f>IF(VLOOKUP(Data!$A4713,summermonths, 2, FALSE) = 1, VLOOKUP(Data!$H4713,rateblocks, 2, FALSE), VLOOKUP(Data!H4713, rateblocks,3, FALSE))</f>
        <v>2</v>
      </c>
      <c r="J4713">
        <v>0.25493717193603516</v>
      </c>
      <c r="K4713">
        <v>0.49999347329139709</v>
      </c>
      <c r="L4713">
        <v>72.583808898925781</v>
      </c>
      <c r="M4713">
        <v>0.24505630135536194</v>
      </c>
      <c r="N4713">
        <v>0.22436892986297607</v>
      </c>
      <c r="O4713">
        <v>5.0341416150331497E-2</v>
      </c>
      <c r="P4713">
        <v>-0.12399774789810181</v>
      </c>
      <c r="Q4713">
        <v>-4.248405247926712E-2</v>
      </c>
      <c r="R4713">
        <v>0.12739711999893188</v>
      </c>
      <c r="S4713">
        <v>0.24505630135536194</v>
      </c>
      <c r="T4713">
        <v>0.36271548271179199</v>
      </c>
      <c r="U4713">
        <v>0.5325966477394104</v>
      </c>
      <c r="V4713">
        <v>0.61411035060882568</v>
      </c>
    </row>
    <row r="4714" spans="1:22" x14ac:dyDescent="0.25">
      <c r="A4714" t="s">
        <v>97</v>
      </c>
      <c r="B4714" t="s">
        <v>86</v>
      </c>
      <c r="C4714" t="s">
        <v>102</v>
      </c>
      <c r="D4714" t="s">
        <v>68</v>
      </c>
      <c r="E4714" t="s">
        <v>89</v>
      </c>
      <c r="F4714" t="s">
        <v>46</v>
      </c>
      <c r="G4714">
        <v>64</v>
      </c>
      <c r="H4714">
        <v>12</v>
      </c>
      <c r="I4714">
        <f>IF(VLOOKUP(Data!$A4714,summermonths, 2, FALSE) = 1, VLOOKUP(Data!$H4714,rateblocks, 2, FALSE), VLOOKUP(Data!H4714, rateblocks,3, FALSE))</f>
        <v>1</v>
      </c>
      <c r="J4714">
        <v>0.37319085001945496</v>
      </c>
      <c r="K4714">
        <v>0.42164063453674316</v>
      </c>
      <c r="L4714">
        <v>77.890625</v>
      </c>
      <c r="M4714">
        <v>4.8449769616127014E-2</v>
      </c>
      <c r="N4714">
        <v>0.24191012978553772</v>
      </c>
      <c r="O4714">
        <v>5.8520510792732239E-2</v>
      </c>
      <c r="P4714">
        <v>-0.34945699572563171</v>
      </c>
      <c r="Q4714">
        <v>-0.26157054305076599</v>
      </c>
      <c r="R4714">
        <v>-7.8408025205135345E-2</v>
      </c>
      <c r="S4714">
        <v>4.8449769616127014E-2</v>
      </c>
      <c r="T4714">
        <v>0.17530757188796997</v>
      </c>
      <c r="U4714">
        <v>0.35847008228302002</v>
      </c>
      <c r="V4714">
        <v>0.44635653495788574</v>
      </c>
    </row>
    <row r="4715" spans="1:22" x14ac:dyDescent="0.25">
      <c r="A4715" t="s">
        <v>98</v>
      </c>
      <c r="B4715" t="s">
        <v>86</v>
      </c>
      <c r="C4715" t="s">
        <v>102</v>
      </c>
      <c r="D4715" t="s">
        <v>69</v>
      </c>
      <c r="E4715" t="s">
        <v>89</v>
      </c>
      <c r="F4715" t="s">
        <v>46</v>
      </c>
      <c r="G4715">
        <v>64</v>
      </c>
      <c r="H4715">
        <v>19</v>
      </c>
      <c r="I4715">
        <f>IF(VLOOKUP(Data!$A4715,summermonths, 2, FALSE) = 1, VLOOKUP(Data!$H4715,rateblocks, 2, FALSE), VLOOKUP(Data!H4715, rateblocks,3, FALSE))</f>
        <v>2</v>
      </c>
      <c r="J4715">
        <v>0.51909983158111572</v>
      </c>
      <c r="K4715">
        <v>0.64125001430511475</v>
      </c>
      <c r="L4715">
        <v>83.390625</v>
      </c>
      <c r="M4715">
        <v>0.12215014547109604</v>
      </c>
      <c r="N4715">
        <v>0.43381911516189575</v>
      </c>
      <c r="O4715">
        <v>0.18819902837276459</v>
      </c>
      <c r="P4715">
        <v>-0.5914188027381897</v>
      </c>
      <c r="Q4715">
        <v>-0.43381142616271973</v>
      </c>
      <c r="R4715">
        <v>-0.10534482449293137</v>
      </c>
      <c r="S4715">
        <v>0.12215014547109604</v>
      </c>
      <c r="T4715">
        <v>0.34964510798454285</v>
      </c>
      <c r="U4715">
        <v>0.678111732006073</v>
      </c>
      <c r="V4715">
        <v>0.83571910858154297</v>
      </c>
    </row>
    <row r="4716" spans="1:22" x14ac:dyDescent="0.25">
      <c r="A4716" t="s">
        <v>96</v>
      </c>
      <c r="B4716" t="s">
        <v>86</v>
      </c>
      <c r="C4716" t="s">
        <v>102</v>
      </c>
      <c r="D4716" t="s">
        <v>67</v>
      </c>
      <c r="E4716" t="s">
        <v>89</v>
      </c>
      <c r="F4716" t="s">
        <v>46</v>
      </c>
      <c r="G4716">
        <v>64</v>
      </c>
      <c r="H4716">
        <v>11</v>
      </c>
      <c r="I4716">
        <f>IF(VLOOKUP(Data!$A4716,summermonths, 2, FALSE) = 1, VLOOKUP(Data!$H4716,rateblocks, 2, FALSE), VLOOKUP(Data!H4716, rateblocks,3, FALSE))</f>
        <v>2</v>
      </c>
      <c r="J4716">
        <v>0.25000140070915222</v>
      </c>
      <c r="K4716">
        <v>0.4602343738079071</v>
      </c>
      <c r="L4716">
        <v>77.96875</v>
      </c>
      <c r="M4716">
        <v>0.21023295819759369</v>
      </c>
      <c r="N4716">
        <v>0.26192829012870789</v>
      </c>
      <c r="O4716">
        <v>6.8606428802013397E-2</v>
      </c>
      <c r="P4716">
        <v>-0.22060073912143707</v>
      </c>
      <c r="Q4716">
        <v>-0.12544165551662445</v>
      </c>
      <c r="R4716">
        <v>7.2877630591392517E-2</v>
      </c>
      <c r="S4716">
        <v>0.21023295819759369</v>
      </c>
      <c r="T4716">
        <v>0.34758830070495605</v>
      </c>
      <c r="U4716">
        <v>0.54590755701065063</v>
      </c>
      <c r="V4716">
        <v>0.64106667041778564</v>
      </c>
    </row>
    <row r="4717" spans="1:22" x14ac:dyDescent="0.25">
      <c r="A4717" t="s">
        <v>123</v>
      </c>
      <c r="B4717" t="s">
        <v>86</v>
      </c>
      <c r="C4717" t="s">
        <v>102</v>
      </c>
      <c r="D4717" t="s">
        <v>112</v>
      </c>
      <c r="E4717" t="s">
        <v>89</v>
      </c>
      <c r="F4717" t="s">
        <v>46</v>
      </c>
      <c r="G4717">
        <v>64</v>
      </c>
      <c r="H4717">
        <v>8</v>
      </c>
      <c r="I4717">
        <f>IF(VLOOKUP(Data!$A4717,summermonths, 2, FALSE) = 1, VLOOKUP(Data!$H4717,rateblocks, 2, FALSE), VLOOKUP(Data!H4717, rateblocks,3, FALSE))</f>
        <v>2</v>
      </c>
      <c r="J4717">
        <v>0.21358704566955566</v>
      </c>
      <c r="K4717">
        <v>0.33890625834465027</v>
      </c>
      <c r="L4717">
        <v>64.515625</v>
      </c>
      <c r="M4717">
        <v>0.1253192126750946</v>
      </c>
      <c r="N4717">
        <v>0.1879476010799408</v>
      </c>
      <c r="O4717">
        <v>3.5324301570653915E-2</v>
      </c>
      <c r="P4717">
        <v>-0.18382708728313446</v>
      </c>
      <c r="Q4717">
        <v>-0.11554533243179321</v>
      </c>
      <c r="R4717">
        <v>2.6759393513202667E-2</v>
      </c>
      <c r="S4717">
        <v>0.1253192126750946</v>
      </c>
      <c r="T4717">
        <v>0.22387902438640594</v>
      </c>
      <c r="U4717">
        <v>0.36618375778198242</v>
      </c>
      <c r="V4717">
        <v>0.43446549773216248</v>
      </c>
    </row>
    <row r="4718" spans="1:22" x14ac:dyDescent="0.25">
      <c r="A4718" t="s">
        <v>98</v>
      </c>
      <c r="B4718" t="s">
        <v>86</v>
      </c>
      <c r="C4718" t="s">
        <v>101</v>
      </c>
      <c r="D4718" t="s">
        <v>63</v>
      </c>
      <c r="E4718" t="s">
        <v>89</v>
      </c>
      <c r="F4718" t="s">
        <v>46</v>
      </c>
      <c r="G4718">
        <v>64</v>
      </c>
      <c r="H4718">
        <v>23</v>
      </c>
      <c r="I4718">
        <f>IF(VLOOKUP(Data!$A4718,summermonths, 2, FALSE) = 1, VLOOKUP(Data!$H4718,rateblocks, 2, FALSE), VLOOKUP(Data!H4718, rateblocks,3, FALSE))</f>
        <v>3</v>
      </c>
      <c r="J4718">
        <v>0.50128918886184692</v>
      </c>
      <c r="K4718">
        <v>0.78356027603149414</v>
      </c>
      <c r="L4718">
        <v>69.962799072265625</v>
      </c>
      <c r="M4718">
        <v>0.28227105736732483</v>
      </c>
      <c r="N4718">
        <v>0.23237057030200958</v>
      </c>
      <c r="O4718">
        <v>5.399608239531517E-2</v>
      </c>
      <c r="P4718">
        <v>-9.9944517016410828E-2</v>
      </c>
      <c r="Q4718">
        <v>-1.5523810870945454E-2</v>
      </c>
      <c r="R4718">
        <v>0.16041581332683563</v>
      </c>
      <c r="S4718">
        <v>0.28227105736732483</v>
      </c>
      <c r="T4718">
        <v>0.40412631630897522</v>
      </c>
      <c r="U4718">
        <v>0.58006590604782104</v>
      </c>
      <c r="V4718">
        <v>0.66448664665222168</v>
      </c>
    </row>
    <row r="4719" spans="1:22" x14ac:dyDescent="0.25">
      <c r="A4719" t="s">
        <v>100</v>
      </c>
      <c r="B4719" t="s">
        <v>86</v>
      </c>
      <c r="C4719" t="s">
        <v>101</v>
      </c>
      <c r="D4719" t="s">
        <v>65</v>
      </c>
      <c r="E4719" t="s">
        <v>89</v>
      </c>
      <c r="F4719" t="s">
        <v>46</v>
      </c>
      <c r="G4719">
        <v>64</v>
      </c>
      <c r="H4719">
        <v>18</v>
      </c>
      <c r="I4719">
        <f>IF(VLOOKUP(Data!$A4719,summermonths, 2, FALSE) = 1, VLOOKUP(Data!$H4719,rateblocks, 2, FALSE), VLOOKUP(Data!H4719, rateblocks,3, FALSE))</f>
        <v>1</v>
      </c>
      <c r="J4719">
        <v>0.27355512976646423</v>
      </c>
      <c r="K4719">
        <v>0.5545768141746521</v>
      </c>
      <c r="L4719">
        <v>77.170455932617188</v>
      </c>
      <c r="M4719">
        <v>0.28102168440818787</v>
      </c>
      <c r="N4719">
        <v>0.23656830191612244</v>
      </c>
      <c r="O4719">
        <v>5.596456304192543E-2</v>
      </c>
      <c r="P4719">
        <v>-0.10809854418039322</v>
      </c>
      <c r="Q4719">
        <v>-2.2152792662382126E-2</v>
      </c>
      <c r="R4719">
        <v>0.15696515142917633</v>
      </c>
      <c r="S4719">
        <v>0.28102168440818787</v>
      </c>
      <c r="T4719">
        <v>0.4050782322883606</v>
      </c>
      <c r="U4719">
        <v>0.58419615030288696</v>
      </c>
      <c r="V4719">
        <v>0.67014193534851074</v>
      </c>
    </row>
    <row r="4720" spans="1:22" x14ac:dyDescent="0.25">
      <c r="A4720" t="s">
        <v>96</v>
      </c>
      <c r="B4720" t="s">
        <v>86</v>
      </c>
      <c r="C4720" t="s">
        <v>102</v>
      </c>
      <c r="D4720" t="s">
        <v>67</v>
      </c>
      <c r="E4720" t="s">
        <v>89</v>
      </c>
      <c r="F4720" t="s">
        <v>46</v>
      </c>
      <c r="G4720">
        <v>64</v>
      </c>
      <c r="H4720">
        <v>5</v>
      </c>
      <c r="I4720">
        <f>IF(VLOOKUP(Data!$A4720,summermonths, 2, FALSE) = 1, VLOOKUP(Data!$H4720,rateblocks, 2, FALSE), VLOOKUP(Data!H4720, rateblocks,3, FALSE))</f>
        <v>3</v>
      </c>
      <c r="J4720">
        <v>0.39627560973167419</v>
      </c>
      <c r="K4720">
        <v>0.62250000238418579</v>
      </c>
      <c r="L4720">
        <v>65.15625</v>
      </c>
      <c r="M4720">
        <v>0.2262243777513504</v>
      </c>
      <c r="N4720">
        <v>0.21978631615638733</v>
      </c>
      <c r="O4720">
        <v>4.8306025564670563E-2</v>
      </c>
      <c r="P4720">
        <v>-0.13529194891452789</v>
      </c>
      <c r="Q4720">
        <v>-5.5443119257688522E-2</v>
      </c>
      <c r="R4720">
        <v>0.11096832156181335</v>
      </c>
      <c r="S4720">
        <v>0.2262243777513504</v>
      </c>
      <c r="T4720">
        <v>0.34148043394088745</v>
      </c>
      <c r="U4720">
        <v>0.50789189338684082</v>
      </c>
      <c r="V4720">
        <v>0.58774071931838989</v>
      </c>
    </row>
    <row r="4721" spans="1:22" x14ac:dyDescent="0.25">
      <c r="A4721" t="s">
        <v>125</v>
      </c>
      <c r="B4721" t="s">
        <v>86</v>
      </c>
      <c r="C4721" t="s">
        <v>101</v>
      </c>
      <c r="D4721" t="s">
        <v>110</v>
      </c>
      <c r="E4721" t="s">
        <v>89</v>
      </c>
      <c r="F4721" t="s">
        <v>46</v>
      </c>
      <c r="G4721">
        <v>64</v>
      </c>
      <c r="H4721">
        <v>3</v>
      </c>
      <c r="I4721">
        <f>IF(VLOOKUP(Data!$A4721,summermonths, 2, FALSE) = 1, VLOOKUP(Data!$H4721,rateblocks, 2, FALSE), VLOOKUP(Data!H4721, rateblocks,3, FALSE))</f>
        <v>3</v>
      </c>
      <c r="J4721">
        <v>0.4905637800693512</v>
      </c>
      <c r="K4721">
        <v>0.53025215864181519</v>
      </c>
      <c r="L4721">
        <v>56.071022033691406</v>
      </c>
      <c r="M4721">
        <v>3.9688348770141602E-2</v>
      </c>
      <c r="N4721">
        <v>9.105663001537323E-2</v>
      </c>
      <c r="O4721">
        <v>8.2913096994161606E-3</v>
      </c>
      <c r="P4721">
        <v>-0.11008647829294205</v>
      </c>
      <c r="Q4721">
        <v>-7.700541615486145E-2</v>
      </c>
      <c r="R4721">
        <v>-8.0617945641279221E-3</v>
      </c>
      <c r="S4721">
        <v>3.9688348770141602E-2</v>
      </c>
      <c r="T4721">
        <v>8.7438493967056274E-2</v>
      </c>
      <c r="U4721">
        <v>0.15638211369514465</v>
      </c>
      <c r="V4721">
        <v>0.18946318328380585</v>
      </c>
    </row>
    <row r="4722" spans="1:22" x14ac:dyDescent="0.25">
      <c r="A4722" t="s">
        <v>98</v>
      </c>
      <c r="B4722" t="s">
        <v>86</v>
      </c>
      <c r="C4722" t="s">
        <v>101</v>
      </c>
      <c r="D4722" t="s">
        <v>63</v>
      </c>
      <c r="E4722" t="s">
        <v>89</v>
      </c>
      <c r="F4722" t="s">
        <v>46</v>
      </c>
      <c r="G4722">
        <v>64</v>
      </c>
      <c r="H4722">
        <v>10</v>
      </c>
      <c r="I4722">
        <f>IF(VLOOKUP(Data!$A4722,summermonths, 2, FALSE) = 1, VLOOKUP(Data!$H4722,rateblocks, 2, FALSE), VLOOKUP(Data!H4722, rateblocks,3, FALSE))</f>
        <v>2</v>
      </c>
      <c r="J4722">
        <v>0.28948783874511719</v>
      </c>
      <c r="K4722">
        <v>0.41235491633415222</v>
      </c>
      <c r="L4722">
        <v>76.241073608398438</v>
      </c>
      <c r="M4722">
        <v>0.12286706268787384</v>
      </c>
      <c r="N4722">
        <v>0.12047306448221207</v>
      </c>
      <c r="O4722">
        <v>1.4513758942484856E-2</v>
      </c>
      <c r="P4722">
        <v>-7.5293496251106262E-2</v>
      </c>
      <c r="Q4722">
        <v>-3.1525380909442902E-2</v>
      </c>
      <c r="R4722">
        <v>5.9690926223993301E-2</v>
      </c>
      <c r="S4722">
        <v>0.12286706268787384</v>
      </c>
      <c r="T4722">
        <v>0.18604320287704468</v>
      </c>
      <c r="U4722">
        <v>0.27725949883460999</v>
      </c>
      <c r="V4722">
        <v>0.32102760672569275</v>
      </c>
    </row>
    <row r="4723" spans="1:22" x14ac:dyDescent="0.25">
      <c r="A4723" t="s">
        <v>123</v>
      </c>
      <c r="B4723" t="s">
        <v>86</v>
      </c>
      <c r="C4723" t="s">
        <v>102</v>
      </c>
      <c r="D4723" t="s">
        <v>112</v>
      </c>
      <c r="E4723" t="s">
        <v>89</v>
      </c>
      <c r="F4723" t="s">
        <v>46</v>
      </c>
      <c r="G4723">
        <v>64</v>
      </c>
      <c r="H4723">
        <v>2</v>
      </c>
      <c r="I4723">
        <f>IF(VLOOKUP(Data!$A4723,summermonths, 2, FALSE) = 1, VLOOKUP(Data!$H4723,rateblocks, 2, FALSE), VLOOKUP(Data!H4723, rateblocks,3, FALSE))</f>
        <v>3</v>
      </c>
      <c r="J4723">
        <v>0.38746181130409241</v>
      </c>
      <c r="K4723">
        <v>0.52335935831069946</v>
      </c>
      <c r="L4723">
        <v>53.78125</v>
      </c>
      <c r="M4723">
        <v>0.13589756190776825</v>
      </c>
      <c r="N4723">
        <v>0.13616803288459778</v>
      </c>
      <c r="O4723">
        <v>1.8541732802987099E-2</v>
      </c>
      <c r="P4723">
        <v>-8.8078923523426056E-2</v>
      </c>
      <c r="Q4723">
        <v>-3.8608793169260025E-2</v>
      </c>
      <c r="R4723">
        <v>6.4490973949432373E-2</v>
      </c>
      <c r="S4723">
        <v>0.13589756190776825</v>
      </c>
      <c r="T4723">
        <v>0.20730414986610413</v>
      </c>
      <c r="U4723">
        <v>0.31040391325950623</v>
      </c>
      <c r="V4723">
        <v>0.35987403988838196</v>
      </c>
    </row>
    <row r="4724" spans="1:22" x14ac:dyDescent="0.25">
      <c r="A4724" t="s">
        <v>96</v>
      </c>
      <c r="B4724" t="s">
        <v>86</v>
      </c>
      <c r="C4724" t="s">
        <v>102</v>
      </c>
      <c r="D4724" t="s">
        <v>67</v>
      </c>
      <c r="E4724" t="s">
        <v>89</v>
      </c>
      <c r="F4724" t="s">
        <v>46</v>
      </c>
      <c r="G4724">
        <v>64</v>
      </c>
      <c r="H4724">
        <v>13</v>
      </c>
      <c r="I4724">
        <f>IF(VLOOKUP(Data!$A4724,summermonths, 2, FALSE) = 1, VLOOKUP(Data!$H4724,rateblocks, 2, FALSE), VLOOKUP(Data!H4724, rateblocks,3, FALSE))</f>
        <v>1</v>
      </c>
      <c r="J4724">
        <v>0.29033693671226501</v>
      </c>
      <c r="K4724">
        <v>0.45570310950279236</v>
      </c>
      <c r="L4724">
        <v>77.734375</v>
      </c>
      <c r="M4724">
        <v>0.16536618769168854</v>
      </c>
      <c r="N4724">
        <v>0.31983253359794617</v>
      </c>
      <c r="O4724">
        <v>0.10229285061359406</v>
      </c>
      <c r="P4724">
        <v>-0.36071151494979858</v>
      </c>
      <c r="Q4724">
        <v>-0.24451570212841034</v>
      </c>
      <c r="R4724">
        <v>-2.3541569244116545E-3</v>
      </c>
      <c r="S4724">
        <v>0.16536618769168854</v>
      </c>
      <c r="T4724">
        <v>0.3330865204334259</v>
      </c>
      <c r="U4724">
        <v>0.57524806261062622</v>
      </c>
      <c r="V4724">
        <v>0.69144392013549805</v>
      </c>
    </row>
    <row r="4725" spans="1:22" x14ac:dyDescent="0.25">
      <c r="A4725" t="s">
        <v>99</v>
      </c>
      <c r="B4725" t="s">
        <v>86</v>
      </c>
      <c r="C4725" t="s">
        <v>102</v>
      </c>
      <c r="D4725" t="s">
        <v>70</v>
      </c>
      <c r="E4725" t="s">
        <v>89</v>
      </c>
      <c r="F4725" t="s">
        <v>46</v>
      </c>
      <c r="G4725">
        <v>64</v>
      </c>
      <c r="H4725">
        <v>18</v>
      </c>
      <c r="I4725">
        <f>IF(VLOOKUP(Data!$A4725,summermonths, 2, FALSE) = 1, VLOOKUP(Data!$H4725,rateblocks, 2, FALSE), VLOOKUP(Data!H4725, rateblocks,3, FALSE))</f>
        <v>1</v>
      </c>
      <c r="J4725">
        <v>0.22306829690933228</v>
      </c>
      <c r="K4725">
        <v>0.55343747138977051</v>
      </c>
      <c r="L4725">
        <v>85.421875</v>
      </c>
      <c r="M4725">
        <v>0.33036920428276062</v>
      </c>
      <c r="N4725">
        <v>0.26848873496055603</v>
      </c>
      <c r="O4725">
        <v>7.208620011806488E-2</v>
      </c>
      <c r="P4725">
        <v>-0.1112554669380188</v>
      </c>
      <c r="Q4725">
        <v>-1.3712954707443714E-2</v>
      </c>
      <c r="R4725">
        <v>0.18957357108592987</v>
      </c>
      <c r="S4725">
        <v>0.33036920428276062</v>
      </c>
      <c r="T4725">
        <v>0.47116482257843018</v>
      </c>
      <c r="U4725">
        <v>0.67445135116577148</v>
      </c>
      <c r="V4725">
        <v>0.77199387550354004</v>
      </c>
    </row>
    <row r="4726" spans="1:22" x14ac:dyDescent="0.25">
      <c r="A4726" t="s">
        <v>122</v>
      </c>
      <c r="B4726" t="s">
        <v>86</v>
      </c>
      <c r="C4726" t="s">
        <v>102</v>
      </c>
      <c r="D4726" t="s">
        <v>106</v>
      </c>
      <c r="E4726" t="s">
        <v>89</v>
      </c>
      <c r="F4726" t="s">
        <v>46</v>
      </c>
      <c r="G4726">
        <v>64</v>
      </c>
      <c r="H4726">
        <v>24</v>
      </c>
      <c r="I4726">
        <f>IF(VLOOKUP(Data!$A4726,summermonths, 2, FALSE) = 1, VLOOKUP(Data!$H4726,rateblocks, 2, FALSE), VLOOKUP(Data!H4726, rateblocks,3, FALSE))</f>
        <v>3</v>
      </c>
      <c r="J4726">
        <v>0.42602834105491638</v>
      </c>
      <c r="K4726">
        <v>0.63984376192092896</v>
      </c>
      <c r="L4726">
        <v>43.140625</v>
      </c>
      <c r="M4726">
        <v>0.21381539106369019</v>
      </c>
      <c r="N4726">
        <v>0.27758097648620605</v>
      </c>
      <c r="O4726">
        <v>7.7051199972629547E-2</v>
      </c>
      <c r="P4726">
        <v>-0.2427646815776825</v>
      </c>
      <c r="Q4726">
        <v>-0.14191894233226776</v>
      </c>
      <c r="R4726">
        <v>6.8251781165599823E-2</v>
      </c>
      <c r="S4726">
        <v>0.21381539106369019</v>
      </c>
      <c r="T4726">
        <v>0.35937899351119995</v>
      </c>
      <c r="U4726">
        <v>0.56954973936080933</v>
      </c>
      <c r="V4726">
        <v>0.67039549350738525</v>
      </c>
    </row>
    <row r="4727" spans="1:22" x14ac:dyDescent="0.25">
      <c r="A4727" t="s">
        <v>96</v>
      </c>
      <c r="B4727" t="s">
        <v>86</v>
      </c>
      <c r="C4727" t="s">
        <v>101</v>
      </c>
      <c r="D4727" t="s">
        <v>61</v>
      </c>
      <c r="E4727" t="s">
        <v>89</v>
      </c>
      <c r="F4727" t="s">
        <v>46</v>
      </c>
      <c r="G4727">
        <v>64</v>
      </c>
      <c r="H4727">
        <v>16</v>
      </c>
      <c r="I4727">
        <f>IF(VLOOKUP(Data!$A4727,summermonths, 2, FALSE) = 1, VLOOKUP(Data!$H4727,rateblocks, 2, FALSE), VLOOKUP(Data!H4727, rateblocks,3, FALSE))</f>
        <v>1</v>
      </c>
      <c r="J4727">
        <v>0.25895971059799194</v>
      </c>
      <c r="K4727">
        <v>0.42195668816566467</v>
      </c>
      <c r="L4727">
        <v>72.637786865234375</v>
      </c>
      <c r="M4727">
        <v>0.16299697756767273</v>
      </c>
      <c r="N4727">
        <v>0.17206022143363953</v>
      </c>
      <c r="O4727">
        <v>2.9604719951748848E-2</v>
      </c>
      <c r="P4727">
        <v>-0.12001690268516541</v>
      </c>
      <c r="Q4727">
        <v>-5.7507067918777466E-2</v>
      </c>
      <c r="R4727">
        <v>7.2768509387969971E-2</v>
      </c>
      <c r="S4727">
        <v>0.16299697756767273</v>
      </c>
      <c r="T4727">
        <v>0.25322544574737549</v>
      </c>
      <c r="U4727">
        <v>0.38350102305412292</v>
      </c>
      <c r="V4727">
        <v>0.44601085782051086</v>
      </c>
    </row>
    <row r="4728" spans="1:22" x14ac:dyDescent="0.25">
      <c r="A4728" t="s">
        <v>97</v>
      </c>
      <c r="B4728" t="s">
        <v>86</v>
      </c>
      <c r="C4728" t="s">
        <v>102</v>
      </c>
      <c r="D4728" t="s">
        <v>68</v>
      </c>
      <c r="E4728" t="s">
        <v>89</v>
      </c>
      <c r="F4728" t="s">
        <v>46</v>
      </c>
      <c r="G4728">
        <v>64</v>
      </c>
      <c r="H4728">
        <v>18</v>
      </c>
      <c r="I4728">
        <f>IF(VLOOKUP(Data!$A4728,summermonths, 2, FALSE) = 1, VLOOKUP(Data!$H4728,rateblocks, 2, FALSE), VLOOKUP(Data!H4728, rateblocks,3, FALSE))</f>
        <v>1</v>
      </c>
      <c r="J4728">
        <v>0.35966032743453979</v>
      </c>
      <c r="K4728">
        <v>0.43359375</v>
      </c>
      <c r="L4728">
        <v>75.421875</v>
      </c>
      <c r="M4728">
        <v>7.3933415114879608E-2</v>
      </c>
      <c r="N4728">
        <v>0.25372305512428284</v>
      </c>
      <c r="O4728">
        <v>6.4375385642051697E-2</v>
      </c>
      <c r="P4728">
        <v>-0.34340387582778931</v>
      </c>
      <c r="Q4728">
        <v>-0.25122576951980591</v>
      </c>
      <c r="R4728">
        <v>-5.9119086712598801E-2</v>
      </c>
      <c r="S4728">
        <v>7.3933415114879608E-2</v>
      </c>
      <c r="T4728">
        <v>0.20698592066764832</v>
      </c>
      <c r="U4728">
        <v>0.39909258484840393</v>
      </c>
      <c r="V4728">
        <v>0.49127069115638733</v>
      </c>
    </row>
    <row r="4729" spans="1:22" x14ac:dyDescent="0.25">
      <c r="A4729" t="s">
        <v>125</v>
      </c>
      <c r="B4729" t="s">
        <v>86</v>
      </c>
      <c r="C4729" t="s">
        <v>101</v>
      </c>
      <c r="D4729" t="s">
        <v>110</v>
      </c>
      <c r="E4729" t="s">
        <v>89</v>
      </c>
      <c r="F4729" t="s">
        <v>46</v>
      </c>
      <c r="G4729">
        <v>64</v>
      </c>
      <c r="H4729">
        <v>24</v>
      </c>
      <c r="I4729">
        <f>IF(VLOOKUP(Data!$A4729,summermonths, 2, FALSE) = 1, VLOOKUP(Data!$H4729,rateblocks, 2, FALSE), VLOOKUP(Data!H4729, rateblocks,3, FALSE))</f>
        <v>3</v>
      </c>
      <c r="J4729">
        <v>0.52740710973739624</v>
      </c>
      <c r="K4729">
        <v>0.57888495922088623</v>
      </c>
      <c r="L4729">
        <v>58.088779449462891</v>
      </c>
      <c r="M4729">
        <v>5.1477834582328796E-2</v>
      </c>
      <c r="N4729">
        <v>9.1581448912620544E-2</v>
      </c>
      <c r="O4729">
        <v>8.3871614187955856E-3</v>
      </c>
      <c r="P4729">
        <v>-9.9160246551036835E-2</v>
      </c>
      <c r="Q4729">
        <v>-6.588851660490036E-2</v>
      </c>
      <c r="R4729">
        <v>3.4524758812040091E-3</v>
      </c>
      <c r="S4729">
        <v>5.1477834582328796E-2</v>
      </c>
      <c r="T4729">
        <v>9.9503196775913239E-2</v>
      </c>
      <c r="U4729">
        <v>0.16884417831897736</v>
      </c>
      <c r="V4729">
        <v>0.20211590826511383</v>
      </c>
    </row>
    <row r="4730" spans="1:22" x14ac:dyDescent="0.25">
      <c r="A4730" t="s">
        <v>97</v>
      </c>
      <c r="B4730" t="s">
        <v>86</v>
      </c>
      <c r="C4730" t="s">
        <v>101</v>
      </c>
      <c r="D4730" t="s">
        <v>62</v>
      </c>
      <c r="E4730" t="s">
        <v>89</v>
      </c>
      <c r="F4730" t="s">
        <v>46</v>
      </c>
      <c r="G4730">
        <v>64</v>
      </c>
      <c r="H4730">
        <v>22</v>
      </c>
      <c r="I4730">
        <f>IF(VLOOKUP(Data!$A4730,summermonths, 2, FALSE) = 1, VLOOKUP(Data!$H4730,rateblocks, 2, FALSE), VLOOKUP(Data!H4730, rateblocks,3, FALSE))</f>
        <v>2</v>
      </c>
      <c r="J4730">
        <v>0.46500912308692932</v>
      </c>
      <c r="K4730">
        <v>0.68194973468780518</v>
      </c>
      <c r="L4730">
        <v>68.688179016113281</v>
      </c>
      <c r="M4730">
        <v>0.21694059669971466</v>
      </c>
      <c r="N4730">
        <v>0.19494464993476868</v>
      </c>
      <c r="O4730">
        <v>3.8003414869308472E-2</v>
      </c>
      <c r="P4730">
        <v>-0.10371481627225876</v>
      </c>
      <c r="Q4730">
        <v>-3.2891023904085159E-2</v>
      </c>
      <c r="R4730">
        <v>0.11471152305603027</v>
      </c>
      <c r="S4730">
        <v>0.21694059669971466</v>
      </c>
      <c r="T4730">
        <v>0.31916967034339905</v>
      </c>
      <c r="U4730">
        <v>0.46677222847938538</v>
      </c>
      <c r="V4730">
        <v>0.53759598731994629</v>
      </c>
    </row>
    <row r="4731" spans="1:22" x14ac:dyDescent="0.25">
      <c r="A4731" t="s">
        <v>124</v>
      </c>
      <c r="B4731" t="s">
        <v>86</v>
      </c>
      <c r="C4731" t="s">
        <v>101</v>
      </c>
      <c r="D4731" t="s">
        <v>108</v>
      </c>
      <c r="E4731" t="s">
        <v>89</v>
      </c>
      <c r="F4731" t="s">
        <v>46</v>
      </c>
      <c r="G4731">
        <v>64</v>
      </c>
      <c r="H4731">
        <v>2</v>
      </c>
      <c r="I4731">
        <f>IF(VLOOKUP(Data!$A4731,summermonths, 2, FALSE) = 1, VLOOKUP(Data!$H4731,rateblocks, 2, FALSE), VLOOKUP(Data!H4731, rateblocks,3, FALSE))</f>
        <v>3</v>
      </c>
      <c r="J4731">
        <v>0.4188118577003479</v>
      </c>
      <c r="K4731">
        <v>0.55472844839096069</v>
      </c>
      <c r="L4731">
        <v>55.662200927734375</v>
      </c>
      <c r="M4731">
        <v>0.13591656088829041</v>
      </c>
      <c r="N4731">
        <v>8.5226595401763916E-2</v>
      </c>
      <c r="O4731">
        <v>7.263572420924902E-3</v>
      </c>
      <c r="P4731">
        <v>-4.2687137611210346E-3</v>
      </c>
      <c r="Q4731">
        <v>2.6694284752011299E-2</v>
      </c>
      <c r="R4731">
        <v>9.1223686933517456E-2</v>
      </c>
      <c r="S4731">
        <v>0.13591656088829041</v>
      </c>
      <c r="T4731">
        <v>0.18060943484306335</v>
      </c>
      <c r="U4731">
        <v>0.24513883888721466</v>
      </c>
      <c r="V4731">
        <v>0.27610182762145996</v>
      </c>
    </row>
    <row r="4732" spans="1:22" x14ac:dyDescent="0.25">
      <c r="A4732" t="s">
        <v>95</v>
      </c>
      <c r="B4732" t="s">
        <v>86</v>
      </c>
      <c r="C4732" t="s">
        <v>101</v>
      </c>
      <c r="D4732" t="s">
        <v>60</v>
      </c>
      <c r="E4732" t="s">
        <v>89</v>
      </c>
      <c r="F4732" t="s">
        <v>46</v>
      </c>
      <c r="G4732">
        <v>64</v>
      </c>
      <c r="H4732">
        <v>9</v>
      </c>
      <c r="I4732">
        <f>IF(VLOOKUP(Data!$A4732,summermonths, 2, FALSE) = 1, VLOOKUP(Data!$H4732,rateblocks, 2, FALSE), VLOOKUP(Data!H4732, rateblocks,3, FALSE))</f>
        <v>2</v>
      </c>
      <c r="J4732">
        <v>0.23996680974960327</v>
      </c>
      <c r="K4732">
        <v>0.30891406536102295</v>
      </c>
      <c r="L4732">
        <v>61.887500762939453</v>
      </c>
      <c r="M4732">
        <v>6.8947248160839081E-2</v>
      </c>
      <c r="N4732">
        <v>7.3233768343925476E-2</v>
      </c>
      <c r="O4732">
        <v>5.3631849586963654E-3</v>
      </c>
      <c r="P4732">
        <v>-5.1511581987142563E-2</v>
      </c>
      <c r="Q4732">
        <v>-2.4905601516366005E-2</v>
      </c>
      <c r="R4732">
        <v>3.054342232644558E-2</v>
      </c>
      <c r="S4732">
        <v>6.8947248160839081E-2</v>
      </c>
      <c r="T4732">
        <v>0.10735107213258743</v>
      </c>
      <c r="U4732">
        <v>0.16280010342597961</v>
      </c>
      <c r="V4732">
        <v>0.18940608203411102</v>
      </c>
    </row>
    <row r="4733" spans="1:22" x14ac:dyDescent="0.25">
      <c r="A4733" t="s">
        <v>122</v>
      </c>
      <c r="B4733" t="s">
        <v>86</v>
      </c>
      <c r="C4733" t="s">
        <v>101</v>
      </c>
      <c r="D4733" t="s">
        <v>111</v>
      </c>
      <c r="E4733" t="s">
        <v>89</v>
      </c>
      <c r="F4733" t="s">
        <v>46</v>
      </c>
      <c r="G4733">
        <v>64</v>
      </c>
      <c r="H4733">
        <v>15</v>
      </c>
      <c r="I4733">
        <f>IF(VLOOKUP(Data!$A4733,summermonths, 2, FALSE) = 1, VLOOKUP(Data!$H4733,rateblocks, 2, FALSE), VLOOKUP(Data!H4733, rateblocks,3, FALSE))</f>
        <v>2</v>
      </c>
      <c r="J4733">
        <v>0.25407034158706665</v>
      </c>
      <c r="K4733">
        <v>0.35755780339241028</v>
      </c>
      <c r="L4733">
        <v>66.603126525878906</v>
      </c>
      <c r="M4733">
        <v>0.10348748415708542</v>
      </c>
      <c r="N4733">
        <v>8.3564773201942444E-2</v>
      </c>
      <c r="O4733">
        <v>6.9830710999667645E-3</v>
      </c>
      <c r="P4733">
        <v>-3.3964335918426514E-2</v>
      </c>
      <c r="Q4733">
        <v>-3.6050816997885704E-3</v>
      </c>
      <c r="R4733">
        <v>5.9666074812412262E-2</v>
      </c>
      <c r="S4733">
        <v>0.10348748415708542</v>
      </c>
      <c r="T4733">
        <v>0.14730890095233917</v>
      </c>
      <c r="U4733">
        <v>0.21058005094528198</v>
      </c>
      <c r="V4733">
        <v>0.24093930423259735</v>
      </c>
    </row>
    <row r="4734" spans="1:22" x14ac:dyDescent="0.25">
      <c r="A4734" t="s">
        <v>99</v>
      </c>
      <c r="B4734" t="s">
        <v>86</v>
      </c>
      <c r="C4734" t="s">
        <v>101</v>
      </c>
      <c r="D4734" t="s">
        <v>64</v>
      </c>
      <c r="E4734" t="s">
        <v>89</v>
      </c>
      <c r="F4734" t="s">
        <v>46</v>
      </c>
      <c r="G4734">
        <v>64</v>
      </c>
      <c r="H4734">
        <v>2</v>
      </c>
      <c r="I4734">
        <f>IF(VLOOKUP(Data!$A4734,summermonths, 2, FALSE) = 1, VLOOKUP(Data!$H4734,rateblocks, 2, FALSE), VLOOKUP(Data!H4734, rateblocks,3, FALSE))</f>
        <v>3</v>
      </c>
      <c r="J4734">
        <v>0.46982118487358093</v>
      </c>
      <c r="K4734">
        <v>0.6912834644317627</v>
      </c>
      <c r="L4734">
        <v>70.141372680664063</v>
      </c>
      <c r="M4734">
        <v>0.22146229445934296</v>
      </c>
      <c r="N4734">
        <v>0.16365820169448853</v>
      </c>
      <c r="O4734">
        <v>2.6784006506204605E-2</v>
      </c>
      <c r="P4734">
        <v>-4.7731492668390274E-2</v>
      </c>
      <c r="Q4734">
        <v>1.1725869961082935E-2</v>
      </c>
      <c r="R4734">
        <v>0.13563984632492065</v>
      </c>
      <c r="S4734">
        <v>0.22146229445934296</v>
      </c>
      <c r="T4734">
        <v>0.30728474259376526</v>
      </c>
      <c r="U4734">
        <v>0.43119871616363525</v>
      </c>
      <c r="V4734">
        <v>0.49065607786178589</v>
      </c>
    </row>
    <row r="4735" spans="1:22" x14ac:dyDescent="0.25">
      <c r="A4735" t="s">
        <v>123</v>
      </c>
      <c r="B4735" t="s">
        <v>86</v>
      </c>
      <c r="C4735" t="s">
        <v>102</v>
      </c>
      <c r="D4735" t="s">
        <v>112</v>
      </c>
      <c r="E4735" t="s">
        <v>89</v>
      </c>
      <c r="F4735" t="s">
        <v>46</v>
      </c>
      <c r="G4735">
        <v>64</v>
      </c>
      <c r="H4735">
        <v>17</v>
      </c>
      <c r="I4735">
        <f>IF(VLOOKUP(Data!$A4735,summermonths, 2, FALSE) = 1, VLOOKUP(Data!$H4735,rateblocks, 2, FALSE), VLOOKUP(Data!H4735, rateblocks,3, FALSE))</f>
        <v>2</v>
      </c>
      <c r="J4735">
        <v>0.30598947405815125</v>
      </c>
      <c r="K4735">
        <v>0.44218748807907104</v>
      </c>
      <c r="L4735">
        <v>77</v>
      </c>
      <c r="M4735">
        <v>0.1361980140209198</v>
      </c>
      <c r="N4735">
        <v>0.2811506986618042</v>
      </c>
      <c r="O4735">
        <v>7.9045712947845459E-2</v>
      </c>
      <c r="P4735">
        <v>-0.326253741979599</v>
      </c>
      <c r="Q4735">
        <v>-0.22411110997200012</v>
      </c>
      <c r="R4735">
        <v>-1.1237556114792824E-2</v>
      </c>
      <c r="S4735">
        <v>0.1361980140209198</v>
      </c>
      <c r="T4735">
        <v>0.28363358974456787</v>
      </c>
      <c r="U4735">
        <v>0.49650713801383972</v>
      </c>
      <c r="V4735">
        <v>0.59864974021911621</v>
      </c>
    </row>
    <row r="4736" spans="1:22" x14ac:dyDescent="0.25">
      <c r="A4736" t="s">
        <v>123</v>
      </c>
      <c r="B4736" t="s">
        <v>86</v>
      </c>
      <c r="C4736" t="s">
        <v>101</v>
      </c>
      <c r="D4736" t="s">
        <v>107</v>
      </c>
      <c r="E4736" t="s">
        <v>89</v>
      </c>
      <c r="F4736" t="s">
        <v>46</v>
      </c>
      <c r="G4736">
        <v>64</v>
      </c>
      <c r="H4736">
        <v>17</v>
      </c>
      <c r="I4736">
        <f>IF(VLOOKUP(Data!$A4736,summermonths, 2, FALSE) = 1, VLOOKUP(Data!$H4736,rateblocks, 2, FALSE), VLOOKUP(Data!H4736, rateblocks,3, FALSE))</f>
        <v>2</v>
      </c>
      <c r="J4736">
        <v>0.29238361120223999</v>
      </c>
      <c r="K4736">
        <v>0.44175165891647339</v>
      </c>
      <c r="L4736">
        <v>65.194076538085938</v>
      </c>
      <c r="M4736">
        <v>0.1493680477142334</v>
      </c>
      <c r="N4736">
        <v>0.14938457310199738</v>
      </c>
      <c r="O4736">
        <v>2.2315749898552895E-2</v>
      </c>
      <c r="P4736">
        <v>-9.6347711980342865E-2</v>
      </c>
      <c r="Q4736">
        <v>-4.2075984179973602E-2</v>
      </c>
      <c r="R4736">
        <v>7.1030698716640472E-2</v>
      </c>
      <c r="S4736">
        <v>0.1493680477142334</v>
      </c>
      <c r="T4736">
        <v>0.22770538926124573</v>
      </c>
      <c r="U4736">
        <v>0.340812087059021</v>
      </c>
      <c r="V4736">
        <v>0.39508381485939026</v>
      </c>
    </row>
    <row r="4737" spans="1:22" x14ac:dyDescent="0.25">
      <c r="A4737" t="s">
        <v>122</v>
      </c>
      <c r="B4737" t="s">
        <v>86</v>
      </c>
      <c r="C4737" t="s">
        <v>102</v>
      </c>
      <c r="D4737" t="s">
        <v>106</v>
      </c>
      <c r="E4737" t="s">
        <v>89</v>
      </c>
      <c r="F4737" t="s">
        <v>46</v>
      </c>
      <c r="G4737">
        <v>64</v>
      </c>
      <c r="H4737">
        <v>7</v>
      </c>
      <c r="I4737">
        <f>IF(VLOOKUP(Data!$A4737,summermonths, 2, FALSE) = 1, VLOOKUP(Data!$H4737,rateblocks, 2, FALSE), VLOOKUP(Data!H4737, rateblocks,3, FALSE))</f>
        <v>2</v>
      </c>
      <c r="J4737">
        <v>0.30572378635406494</v>
      </c>
      <c r="K4737">
        <v>0.56273436546325684</v>
      </c>
      <c r="L4737">
        <v>35.875</v>
      </c>
      <c r="M4737">
        <v>0.25701057910919189</v>
      </c>
      <c r="N4737">
        <v>0.27020657062530518</v>
      </c>
      <c r="O4737">
        <v>7.3011592030525208E-2</v>
      </c>
      <c r="P4737">
        <v>-0.1874396800994873</v>
      </c>
      <c r="Q4737">
        <v>-8.9273072779178619E-2</v>
      </c>
      <c r="R4737">
        <v>0.11531411856412888</v>
      </c>
      <c r="S4737">
        <v>0.25701057910919189</v>
      </c>
      <c r="T4737">
        <v>0.39870703220367432</v>
      </c>
      <c r="U4737">
        <v>0.6032942533493042</v>
      </c>
      <c r="V4737">
        <v>0.70146083831787109</v>
      </c>
    </row>
    <row r="4738" spans="1:22" x14ac:dyDescent="0.25">
      <c r="A4738" t="s">
        <v>98</v>
      </c>
      <c r="B4738" t="s">
        <v>86</v>
      </c>
      <c r="C4738" t="s">
        <v>101</v>
      </c>
      <c r="D4738" t="s">
        <v>63</v>
      </c>
      <c r="E4738" t="s">
        <v>89</v>
      </c>
      <c r="F4738" t="s">
        <v>46</v>
      </c>
      <c r="G4738">
        <v>64</v>
      </c>
      <c r="H4738">
        <v>3</v>
      </c>
      <c r="I4738">
        <f>IF(VLOOKUP(Data!$A4738,summermonths, 2, FALSE) = 1, VLOOKUP(Data!$H4738,rateblocks, 2, FALSE), VLOOKUP(Data!H4738, rateblocks,3, FALSE))</f>
        <v>3</v>
      </c>
      <c r="J4738">
        <v>0.49142450094223022</v>
      </c>
      <c r="K4738">
        <v>0.72795015573501587</v>
      </c>
      <c r="L4738">
        <v>68.452377319335937</v>
      </c>
      <c r="M4738">
        <v>0.23652565479278564</v>
      </c>
      <c r="N4738">
        <v>0.22480534017086029</v>
      </c>
      <c r="O4738">
        <v>5.0537440925836563E-2</v>
      </c>
      <c r="P4738">
        <v>-0.13324622809886932</v>
      </c>
      <c r="Q4738">
        <v>-5.15739805996418E-2</v>
      </c>
      <c r="R4738">
        <v>0.11863762140274048</v>
      </c>
      <c r="S4738">
        <v>0.23652565479278564</v>
      </c>
      <c r="T4738">
        <v>0.35441368818283081</v>
      </c>
      <c r="U4738">
        <v>0.52462530136108398</v>
      </c>
      <c r="V4738">
        <v>0.60629755258560181</v>
      </c>
    </row>
    <row r="4739" spans="1:22" x14ac:dyDescent="0.25">
      <c r="A4739" t="s">
        <v>96</v>
      </c>
      <c r="B4739" t="s">
        <v>86</v>
      </c>
      <c r="C4739" t="s">
        <v>102</v>
      </c>
      <c r="D4739" t="s">
        <v>67</v>
      </c>
      <c r="E4739" t="s">
        <v>89</v>
      </c>
      <c r="F4739" t="s">
        <v>46</v>
      </c>
      <c r="G4739">
        <v>64</v>
      </c>
      <c r="H4739">
        <v>3</v>
      </c>
      <c r="I4739">
        <f>IF(VLOOKUP(Data!$A4739,summermonths, 2, FALSE) = 1, VLOOKUP(Data!$H4739,rateblocks, 2, FALSE), VLOOKUP(Data!H4739, rateblocks,3, FALSE))</f>
        <v>3</v>
      </c>
      <c r="J4739">
        <v>0.33782216906547546</v>
      </c>
      <c r="K4739">
        <v>0.61624997854232788</v>
      </c>
      <c r="L4739">
        <v>65.453125</v>
      </c>
      <c r="M4739">
        <v>0.2784278392791748</v>
      </c>
      <c r="N4739">
        <v>0.2357993870973587</v>
      </c>
      <c r="O4739">
        <v>5.5601350963115692E-2</v>
      </c>
      <c r="P4739">
        <v>-0.10942763835191727</v>
      </c>
      <c r="Q4739">
        <v>-2.3761235177516937E-2</v>
      </c>
      <c r="R4739">
        <v>0.15477451682090759</v>
      </c>
      <c r="S4739">
        <v>0.2784278392791748</v>
      </c>
      <c r="T4739">
        <v>0.40208116173744202</v>
      </c>
      <c r="U4739">
        <v>0.58061689138412476</v>
      </c>
      <c r="V4739">
        <v>0.66628330945968628</v>
      </c>
    </row>
    <row r="4740" spans="1:22" x14ac:dyDescent="0.25">
      <c r="A4740" t="s">
        <v>124</v>
      </c>
      <c r="B4740" t="s">
        <v>86</v>
      </c>
      <c r="C4740" t="s">
        <v>102</v>
      </c>
      <c r="D4740" t="s">
        <v>105</v>
      </c>
      <c r="E4740" t="s">
        <v>89</v>
      </c>
      <c r="F4740" t="s">
        <v>46</v>
      </c>
      <c r="G4740">
        <v>64</v>
      </c>
      <c r="H4740">
        <v>16</v>
      </c>
      <c r="I4740">
        <f>IF(VLOOKUP(Data!$A4740,summermonths, 2, FALSE) = 1, VLOOKUP(Data!$H4740,rateblocks, 2, FALSE), VLOOKUP(Data!H4740, rateblocks,3, FALSE))</f>
        <v>2</v>
      </c>
      <c r="J4740">
        <v>0.31170693039894104</v>
      </c>
      <c r="K4740">
        <v>0.50875002145767212</v>
      </c>
      <c r="L4740">
        <v>82.90625</v>
      </c>
      <c r="M4740">
        <v>0.19704306125640869</v>
      </c>
      <c r="N4740">
        <v>0.3385869562625885</v>
      </c>
      <c r="O4740">
        <v>0.11464112997055054</v>
      </c>
      <c r="P4740">
        <v>-0.35988292098045349</v>
      </c>
      <c r="Q4740">
        <v>-0.23687358200550079</v>
      </c>
      <c r="R4740">
        <v>1.9487887620925903E-2</v>
      </c>
      <c r="S4740">
        <v>0.19704306125640869</v>
      </c>
      <c r="T4740">
        <v>0.37459823489189148</v>
      </c>
      <c r="U4740">
        <v>0.63095968961715698</v>
      </c>
      <c r="V4740">
        <v>0.75396907329559326</v>
      </c>
    </row>
    <row r="4741" spans="1:22" x14ac:dyDescent="0.25">
      <c r="A4741" t="s">
        <v>95</v>
      </c>
      <c r="B4741" t="s">
        <v>86</v>
      </c>
      <c r="C4741" t="s">
        <v>102</v>
      </c>
      <c r="D4741" t="s">
        <v>66</v>
      </c>
      <c r="E4741" t="s">
        <v>89</v>
      </c>
      <c r="F4741" t="s">
        <v>46</v>
      </c>
      <c r="G4741">
        <v>64</v>
      </c>
      <c r="H4741">
        <v>4</v>
      </c>
      <c r="I4741">
        <f>IF(VLOOKUP(Data!$A4741,summermonths, 2, FALSE) = 1, VLOOKUP(Data!$H4741,rateblocks, 2, FALSE), VLOOKUP(Data!H4741, rateblocks,3, FALSE))</f>
        <v>3</v>
      </c>
      <c r="J4741">
        <v>0.34878826141357422</v>
      </c>
      <c r="K4741">
        <v>0.55398440361022949</v>
      </c>
      <c r="L4741">
        <v>58.390625</v>
      </c>
      <c r="M4741">
        <v>0.20519612729549408</v>
      </c>
      <c r="N4741">
        <v>0.16409216821193695</v>
      </c>
      <c r="O4741">
        <v>2.692623995244503E-2</v>
      </c>
      <c r="P4741">
        <v>-6.4711473882198334E-2</v>
      </c>
      <c r="Q4741">
        <v>-5.09644765406847E-3</v>
      </c>
      <c r="R4741">
        <v>0.11914610862731934</v>
      </c>
      <c r="S4741">
        <v>0.20519612729549408</v>
      </c>
      <c r="T4741">
        <v>0.29124614596366882</v>
      </c>
      <c r="U4741">
        <v>0.41548869013786316</v>
      </c>
      <c r="V4741">
        <v>0.47510373592376709</v>
      </c>
    </row>
    <row r="4742" spans="1:22" x14ac:dyDescent="0.25">
      <c r="A4742" t="s">
        <v>125</v>
      </c>
      <c r="B4742" t="s">
        <v>86</v>
      </c>
      <c r="C4742" t="s">
        <v>101</v>
      </c>
      <c r="D4742" t="s">
        <v>110</v>
      </c>
      <c r="E4742" t="s">
        <v>89</v>
      </c>
      <c r="F4742" t="s">
        <v>46</v>
      </c>
      <c r="G4742">
        <v>64</v>
      </c>
      <c r="H4742">
        <v>11</v>
      </c>
      <c r="I4742">
        <f>IF(VLOOKUP(Data!$A4742,summermonths, 2, FALSE) = 1, VLOOKUP(Data!$H4742,rateblocks, 2, FALSE), VLOOKUP(Data!H4742, rateblocks,3, FALSE))</f>
        <v>2</v>
      </c>
      <c r="J4742">
        <v>0.33625504374504089</v>
      </c>
      <c r="K4742">
        <v>0.44180041551589966</v>
      </c>
      <c r="L4742">
        <v>69.454544067382813</v>
      </c>
      <c r="M4742">
        <v>0.10554537922143936</v>
      </c>
      <c r="N4742">
        <v>0.17331281304359436</v>
      </c>
      <c r="O4742">
        <v>3.0037330463528633E-2</v>
      </c>
      <c r="P4742">
        <v>-0.17952883243560791</v>
      </c>
      <c r="Q4742">
        <v>-0.11656393110752106</v>
      </c>
      <c r="R4742">
        <v>1.4660051092505455E-2</v>
      </c>
      <c r="S4742">
        <v>0.10554537922143936</v>
      </c>
      <c r="T4742">
        <v>0.19643071293830872</v>
      </c>
      <c r="U4742">
        <v>0.32765468955039978</v>
      </c>
      <c r="V4742">
        <v>0.39061957597732544</v>
      </c>
    </row>
    <row r="4743" spans="1:22" x14ac:dyDescent="0.25">
      <c r="A4743" t="s">
        <v>123</v>
      </c>
      <c r="B4743" t="s">
        <v>86</v>
      </c>
      <c r="C4743" t="s">
        <v>101</v>
      </c>
      <c r="D4743" t="s">
        <v>107</v>
      </c>
      <c r="E4743" t="s">
        <v>89</v>
      </c>
      <c r="F4743" t="s">
        <v>46</v>
      </c>
      <c r="G4743">
        <v>64</v>
      </c>
      <c r="H4743">
        <v>22</v>
      </c>
      <c r="I4743">
        <f>IF(VLOOKUP(Data!$A4743,summermonths, 2, FALSE) = 1, VLOOKUP(Data!$H4743,rateblocks, 2, FALSE), VLOOKUP(Data!H4743, rateblocks,3, FALSE))</f>
        <v>2</v>
      </c>
      <c r="J4743">
        <v>0.41748854517936707</v>
      </c>
      <c r="K4743">
        <v>0.57413649559020996</v>
      </c>
      <c r="L4743">
        <v>55.773025512695313</v>
      </c>
      <c r="M4743">
        <v>0.15664798021316528</v>
      </c>
      <c r="N4743">
        <v>0.14046277105808258</v>
      </c>
      <c r="O4743">
        <v>1.9729789346456528E-2</v>
      </c>
      <c r="P4743">
        <v>-7.4392721056938171E-2</v>
      </c>
      <c r="Q4743">
        <v>-2.3362303152680397E-2</v>
      </c>
      <c r="R4743">
        <v>8.2989230751991272E-2</v>
      </c>
      <c r="S4743">
        <v>0.15664798021316528</v>
      </c>
      <c r="T4743">
        <v>0.23030672967433929</v>
      </c>
      <c r="U4743">
        <v>0.33665826916694641</v>
      </c>
      <c r="V4743">
        <v>0.38768866658210754</v>
      </c>
    </row>
    <row r="4744" spans="1:22" x14ac:dyDescent="0.25">
      <c r="A4744" t="s">
        <v>98</v>
      </c>
      <c r="B4744" t="s">
        <v>86</v>
      </c>
      <c r="C4744" t="s">
        <v>102</v>
      </c>
      <c r="D4744" t="s">
        <v>69</v>
      </c>
      <c r="E4744" t="s">
        <v>89</v>
      </c>
      <c r="F4744" t="s">
        <v>46</v>
      </c>
      <c r="G4744">
        <v>64</v>
      </c>
      <c r="H4744">
        <v>22</v>
      </c>
      <c r="I4744">
        <f>IF(VLOOKUP(Data!$A4744,summermonths, 2, FALSE) = 1, VLOOKUP(Data!$H4744,rateblocks, 2, FALSE), VLOOKUP(Data!H4744, rateblocks,3, FALSE))</f>
        <v>2</v>
      </c>
      <c r="J4744">
        <v>0.66453713178634644</v>
      </c>
      <c r="K4744">
        <v>0.77804684638977051</v>
      </c>
      <c r="L4744">
        <v>75.390625</v>
      </c>
      <c r="M4744">
        <v>0.11350972205400467</v>
      </c>
      <c r="N4744">
        <v>0.42209130525588989</v>
      </c>
      <c r="O4744">
        <v>0.17816106975078583</v>
      </c>
      <c r="P4744">
        <v>-0.58076870441436768</v>
      </c>
      <c r="Q4744">
        <v>-0.42742204666137695</v>
      </c>
      <c r="R4744">
        <v>-0.10783517360687256</v>
      </c>
      <c r="S4744">
        <v>0.11350972205400467</v>
      </c>
      <c r="T4744">
        <v>0.33485463261604309</v>
      </c>
      <c r="U4744">
        <v>0.6544414758682251</v>
      </c>
      <c r="V4744">
        <v>0.80778813362121582</v>
      </c>
    </row>
    <row r="4745" spans="1:22" x14ac:dyDescent="0.25">
      <c r="A4745" t="s">
        <v>100</v>
      </c>
      <c r="B4745" t="s">
        <v>86</v>
      </c>
      <c r="C4745" t="s">
        <v>101</v>
      </c>
      <c r="D4745" t="s">
        <v>65</v>
      </c>
      <c r="E4745" t="s">
        <v>89</v>
      </c>
      <c r="F4745" t="s">
        <v>46</v>
      </c>
      <c r="G4745">
        <v>64</v>
      </c>
      <c r="H4745">
        <v>20</v>
      </c>
      <c r="I4745">
        <f>IF(VLOOKUP(Data!$A4745,summermonths, 2, FALSE) = 1, VLOOKUP(Data!$H4745,rateblocks, 2, FALSE), VLOOKUP(Data!H4745, rateblocks,3, FALSE))</f>
        <v>2</v>
      </c>
      <c r="J4745">
        <v>0.421815425157547</v>
      </c>
      <c r="K4745">
        <v>0.75285810232162476</v>
      </c>
      <c r="L4745">
        <v>73.623580932617187</v>
      </c>
      <c r="M4745">
        <v>0.33104264736175537</v>
      </c>
      <c r="N4745">
        <v>0.24596245586872101</v>
      </c>
      <c r="O4745">
        <v>6.0497529804706573E-2</v>
      </c>
      <c r="P4745">
        <v>-7.3529593646526337E-2</v>
      </c>
      <c r="Q4745">
        <v>1.5829076990485191E-2</v>
      </c>
      <c r="R4745">
        <v>0.20205980539321899</v>
      </c>
      <c r="S4745">
        <v>0.33104264736175537</v>
      </c>
      <c r="T4745">
        <v>0.46002548933029175</v>
      </c>
      <c r="U4745">
        <v>0.6462562084197998</v>
      </c>
      <c r="V4745">
        <v>0.73561489582061768</v>
      </c>
    </row>
    <row r="4746" spans="1:22" x14ac:dyDescent="0.25">
      <c r="A4746" t="s">
        <v>123</v>
      </c>
      <c r="B4746" t="s">
        <v>86</v>
      </c>
      <c r="C4746" t="s">
        <v>101</v>
      </c>
      <c r="D4746" t="s">
        <v>107</v>
      </c>
      <c r="E4746" t="s">
        <v>89</v>
      </c>
      <c r="F4746" t="s">
        <v>46</v>
      </c>
      <c r="G4746">
        <v>64</v>
      </c>
      <c r="H4746">
        <v>7</v>
      </c>
      <c r="I4746">
        <f>IF(VLOOKUP(Data!$A4746,summermonths, 2, FALSE) = 1, VLOOKUP(Data!$H4746,rateblocks, 2, FALSE), VLOOKUP(Data!H4746, rateblocks,3, FALSE))</f>
        <v>2</v>
      </c>
      <c r="J4746">
        <v>0.33603307604789734</v>
      </c>
      <c r="K4746">
        <v>0.41418173909187317</v>
      </c>
      <c r="L4746">
        <v>51.46875</v>
      </c>
      <c r="M4746">
        <v>7.8148677945137024E-2</v>
      </c>
      <c r="N4746">
        <v>9.2557758092880249E-2</v>
      </c>
      <c r="O4746">
        <v>8.5669383406639099E-3</v>
      </c>
      <c r="P4746">
        <v>-7.4095286428928375E-2</v>
      </c>
      <c r="Q4746">
        <v>-4.0468860417604446E-2</v>
      </c>
      <c r="R4746">
        <v>2.9611341655254364E-2</v>
      </c>
      <c r="S4746">
        <v>7.8148677945137024E-2</v>
      </c>
      <c r="T4746">
        <v>0.12668600678443909</v>
      </c>
      <c r="U4746">
        <v>0.1967662125825882</v>
      </c>
      <c r="V4746">
        <v>0.23039263486862183</v>
      </c>
    </row>
    <row r="4747" spans="1:22" x14ac:dyDescent="0.25">
      <c r="A4747" t="s">
        <v>96</v>
      </c>
      <c r="B4747" t="s">
        <v>86</v>
      </c>
      <c r="C4747" t="s">
        <v>101</v>
      </c>
      <c r="D4747" t="s">
        <v>61</v>
      </c>
      <c r="E4747" t="s">
        <v>89</v>
      </c>
      <c r="F4747" t="s">
        <v>46</v>
      </c>
      <c r="G4747">
        <v>64</v>
      </c>
      <c r="H4747">
        <v>8</v>
      </c>
      <c r="I4747">
        <f>IF(VLOOKUP(Data!$A4747,summermonths, 2, FALSE) = 1, VLOOKUP(Data!$H4747,rateblocks, 2, FALSE), VLOOKUP(Data!H4747, rateblocks,3, FALSE))</f>
        <v>2</v>
      </c>
      <c r="J4747">
        <v>0.2416154146194458</v>
      </c>
      <c r="K4747">
        <v>0.37671521306037903</v>
      </c>
      <c r="L4747">
        <v>65.401985168457031</v>
      </c>
      <c r="M4747">
        <v>0.13509978353977203</v>
      </c>
      <c r="N4747">
        <v>0.12754489481449127</v>
      </c>
      <c r="O4747">
        <v>1.6267700120806694E-2</v>
      </c>
      <c r="P4747">
        <v>-7.4692897498607635E-2</v>
      </c>
      <c r="Q4747">
        <v>-2.835557609796524E-2</v>
      </c>
      <c r="R4747">
        <v>6.8215176463127136E-2</v>
      </c>
      <c r="S4747">
        <v>0.13509978353977203</v>
      </c>
      <c r="T4747">
        <v>0.20198439061641693</v>
      </c>
      <c r="U4747">
        <v>0.29855513572692871</v>
      </c>
      <c r="V4747">
        <v>0.3448924720287323</v>
      </c>
    </row>
    <row r="4748" spans="1:22" x14ac:dyDescent="0.25">
      <c r="A4748" t="s">
        <v>98</v>
      </c>
      <c r="B4748" t="s">
        <v>86</v>
      </c>
      <c r="C4748" t="s">
        <v>102</v>
      </c>
      <c r="D4748" t="s">
        <v>69</v>
      </c>
      <c r="E4748" t="s">
        <v>89</v>
      </c>
      <c r="F4748" t="s">
        <v>46</v>
      </c>
      <c r="G4748">
        <v>64</v>
      </c>
      <c r="H4748">
        <v>8</v>
      </c>
      <c r="I4748">
        <f>IF(VLOOKUP(Data!$A4748,summermonths, 2, FALSE) = 1, VLOOKUP(Data!$H4748,rateblocks, 2, FALSE), VLOOKUP(Data!H4748, rateblocks,3, FALSE))</f>
        <v>2</v>
      </c>
      <c r="J4748">
        <v>0.48057469725608826</v>
      </c>
      <c r="K4748">
        <v>0.40718749165534973</v>
      </c>
      <c r="L4748">
        <v>76.234375</v>
      </c>
      <c r="M4748">
        <v>-7.3387205600738525E-2</v>
      </c>
      <c r="N4748">
        <v>0.26678380370140076</v>
      </c>
      <c r="O4748">
        <v>7.1173600852489471E-2</v>
      </c>
      <c r="P4748">
        <v>-0.5122075080871582</v>
      </c>
      <c r="Q4748">
        <v>-0.41528439521789551</v>
      </c>
      <c r="R4748">
        <v>-0.21328876912593842</v>
      </c>
      <c r="S4748">
        <v>-7.3387205600738525E-2</v>
      </c>
      <c r="T4748">
        <v>6.6514357924461365E-2</v>
      </c>
      <c r="U4748">
        <v>0.26850998401641846</v>
      </c>
      <c r="V4748">
        <v>0.36543309688568115</v>
      </c>
    </row>
    <row r="4749" spans="1:22" x14ac:dyDescent="0.25">
      <c r="A4749" t="s">
        <v>122</v>
      </c>
      <c r="B4749" t="s">
        <v>86</v>
      </c>
      <c r="C4749" t="s">
        <v>101</v>
      </c>
      <c r="D4749" t="s">
        <v>111</v>
      </c>
      <c r="E4749" t="s">
        <v>89</v>
      </c>
      <c r="F4749" t="s">
        <v>46</v>
      </c>
      <c r="G4749">
        <v>64</v>
      </c>
      <c r="H4749">
        <v>22</v>
      </c>
      <c r="I4749">
        <f>IF(VLOOKUP(Data!$A4749,summermonths, 2, FALSE) = 1, VLOOKUP(Data!$H4749,rateblocks, 2, FALSE), VLOOKUP(Data!H4749, rateblocks,3, FALSE))</f>
        <v>2</v>
      </c>
      <c r="J4749">
        <v>0.41227045655250549</v>
      </c>
      <c r="K4749">
        <v>0.63894450664520264</v>
      </c>
      <c r="L4749">
        <v>53.853126525878906</v>
      </c>
      <c r="M4749">
        <v>0.22667406499385834</v>
      </c>
      <c r="N4749">
        <v>0.21154004335403442</v>
      </c>
      <c r="O4749">
        <v>4.4749189168214798E-2</v>
      </c>
      <c r="P4749">
        <v>-0.12127834558486938</v>
      </c>
      <c r="Q4749">
        <v>-4.4425409287214279E-2</v>
      </c>
      <c r="R4749">
        <v>0.11574235558509827</v>
      </c>
      <c r="S4749">
        <v>0.22667406499385834</v>
      </c>
      <c r="T4749">
        <v>0.33760577440261841</v>
      </c>
      <c r="U4749">
        <v>0.49777352809906006</v>
      </c>
      <c r="V4749">
        <v>0.57462644577026367</v>
      </c>
    </row>
    <row r="4750" spans="1:22" x14ac:dyDescent="0.25">
      <c r="A4750" t="s">
        <v>99</v>
      </c>
      <c r="B4750" t="s">
        <v>86</v>
      </c>
      <c r="C4750" t="s">
        <v>101</v>
      </c>
      <c r="D4750" t="s">
        <v>64</v>
      </c>
      <c r="E4750" t="s">
        <v>89</v>
      </c>
      <c r="F4750" t="s">
        <v>46</v>
      </c>
      <c r="G4750">
        <v>64</v>
      </c>
      <c r="H4750">
        <v>20</v>
      </c>
      <c r="I4750">
        <f>IF(VLOOKUP(Data!$A4750,summermonths, 2, FALSE) = 1, VLOOKUP(Data!$H4750,rateblocks, 2, FALSE), VLOOKUP(Data!H4750, rateblocks,3, FALSE))</f>
        <v>2</v>
      </c>
      <c r="J4750">
        <v>0.4063202440738678</v>
      </c>
      <c r="K4750">
        <v>0.71843749284744263</v>
      </c>
      <c r="L4750">
        <v>74.25</v>
      </c>
      <c r="M4750">
        <v>0.31211724877357483</v>
      </c>
      <c r="N4750">
        <v>0.20292854309082031</v>
      </c>
      <c r="O4750">
        <v>4.1179992258548737E-2</v>
      </c>
      <c r="P4750">
        <v>-2.1670501679182053E-2</v>
      </c>
      <c r="Q4750">
        <v>5.205385759472847E-2</v>
      </c>
      <c r="R4750">
        <v>0.20570141077041626</v>
      </c>
      <c r="S4750">
        <v>0.31211724877357483</v>
      </c>
      <c r="T4750">
        <v>0.4185330867767334</v>
      </c>
      <c r="U4750">
        <v>0.57218062877655029</v>
      </c>
      <c r="V4750">
        <v>0.6459050178527832</v>
      </c>
    </row>
    <row r="4751" spans="1:22" x14ac:dyDescent="0.25">
      <c r="A4751" t="s">
        <v>122</v>
      </c>
      <c r="B4751" t="s">
        <v>86</v>
      </c>
      <c r="C4751" t="s">
        <v>101</v>
      </c>
      <c r="D4751" t="s">
        <v>111</v>
      </c>
      <c r="E4751" t="s">
        <v>89</v>
      </c>
      <c r="F4751" t="s">
        <v>46</v>
      </c>
      <c r="G4751">
        <v>64</v>
      </c>
      <c r="H4751">
        <v>7</v>
      </c>
      <c r="I4751">
        <f>IF(VLOOKUP(Data!$A4751,summermonths, 2, FALSE) = 1, VLOOKUP(Data!$H4751,rateblocks, 2, FALSE), VLOOKUP(Data!H4751, rateblocks,3, FALSE))</f>
        <v>2</v>
      </c>
      <c r="J4751">
        <v>0.37347930669784546</v>
      </c>
      <c r="K4751">
        <v>0.55703437328338623</v>
      </c>
      <c r="L4751">
        <v>50.98828125</v>
      </c>
      <c r="M4751">
        <v>0.18355505168437958</v>
      </c>
      <c r="N4751">
        <v>0.20991715788841248</v>
      </c>
      <c r="O4751">
        <v>4.4065214693546295E-2</v>
      </c>
      <c r="P4751">
        <v>-0.16172794997692108</v>
      </c>
      <c r="Q4751">
        <v>-8.5464611649513245E-2</v>
      </c>
      <c r="R4751">
        <v>7.3474384844303131E-2</v>
      </c>
      <c r="S4751">
        <v>0.18355505168437958</v>
      </c>
      <c r="T4751">
        <v>0.29363572597503662</v>
      </c>
      <c r="U4751">
        <v>0.45257470011711121</v>
      </c>
      <c r="V4751">
        <v>0.52883803844451904</v>
      </c>
    </row>
    <row r="4752" spans="1:22" x14ac:dyDescent="0.25">
      <c r="A4752" t="s">
        <v>97</v>
      </c>
      <c r="B4752" t="s">
        <v>86</v>
      </c>
      <c r="C4752" t="s">
        <v>101</v>
      </c>
      <c r="D4752" t="s">
        <v>62</v>
      </c>
      <c r="E4752" t="s">
        <v>89</v>
      </c>
      <c r="F4752" t="s">
        <v>46</v>
      </c>
      <c r="G4752">
        <v>64</v>
      </c>
      <c r="H4752">
        <v>9</v>
      </c>
      <c r="I4752">
        <f>IF(VLOOKUP(Data!$A4752,summermonths, 2, FALSE) = 1, VLOOKUP(Data!$H4752,rateblocks, 2, FALSE), VLOOKUP(Data!H4752, rateblocks,3, FALSE))</f>
        <v>2</v>
      </c>
      <c r="J4752">
        <v>0.27952975034713745</v>
      </c>
      <c r="K4752">
        <v>0.36848846077919006</v>
      </c>
      <c r="L4752">
        <v>70.637908935546875</v>
      </c>
      <c r="M4752">
        <v>8.8958710432052612E-2</v>
      </c>
      <c r="N4752">
        <v>0.11654035001993179</v>
      </c>
      <c r="O4752">
        <v>1.3581653125584126E-2</v>
      </c>
      <c r="P4752">
        <v>-0.10273310542106628</v>
      </c>
      <c r="Q4752">
        <v>-6.0393758118152618E-2</v>
      </c>
      <c r="R4752">
        <v>2.7844890952110291E-2</v>
      </c>
      <c r="S4752">
        <v>8.8958710432052612E-2</v>
      </c>
      <c r="T4752">
        <v>0.15007252991199493</v>
      </c>
      <c r="U4752">
        <v>0.23831117153167725</v>
      </c>
      <c r="V4752">
        <v>0.28065052628517151</v>
      </c>
    </row>
    <row r="4753" spans="1:22" x14ac:dyDescent="0.25">
      <c r="A4753" t="s">
        <v>100</v>
      </c>
      <c r="B4753" t="s">
        <v>86</v>
      </c>
      <c r="C4753" t="s">
        <v>101</v>
      </c>
      <c r="D4753" t="s">
        <v>65</v>
      </c>
      <c r="E4753" t="s">
        <v>89</v>
      </c>
      <c r="F4753" t="s">
        <v>46</v>
      </c>
      <c r="G4753">
        <v>64</v>
      </c>
      <c r="H4753">
        <v>6</v>
      </c>
      <c r="I4753">
        <f>IF(VLOOKUP(Data!$A4753,summermonths, 2, FALSE) = 1, VLOOKUP(Data!$H4753,rateblocks, 2, FALSE), VLOOKUP(Data!H4753, rateblocks,3, FALSE))</f>
        <v>3</v>
      </c>
      <c r="J4753">
        <v>0.43079274892807007</v>
      </c>
      <c r="K4753">
        <v>0.69828122854232788</v>
      </c>
      <c r="L4753">
        <v>66.115058898925781</v>
      </c>
      <c r="M4753">
        <v>0.2674885094165802</v>
      </c>
      <c r="N4753">
        <v>0.23014442622661591</v>
      </c>
      <c r="O4753">
        <v>5.2966456860303879E-2</v>
      </c>
      <c r="P4753">
        <v>-0.11106538772583008</v>
      </c>
      <c r="Q4753">
        <v>-2.7453441172838211E-2</v>
      </c>
      <c r="R4753">
        <v>0.14680065214633942</v>
      </c>
      <c r="S4753">
        <v>0.2674885094165802</v>
      </c>
      <c r="T4753">
        <v>0.38817635178565979</v>
      </c>
      <c r="U4753">
        <v>0.56243044137954712</v>
      </c>
      <c r="V4753">
        <v>0.64604240655899048</v>
      </c>
    </row>
    <row r="4754" spans="1:22" x14ac:dyDescent="0.25">
      <c r="A4754" t="s">
        <v>98</v>
      </c>
      <c r="B4754" t="s">
        <v>86</v>
      </c>
      <c r="C4754" t="s">
        <v>101</v>
      </c>
      <c r="D4754" t="s">
        <v>63</v>
      </c>
      <c r="E4754" t="s">
        <v>89</v>
      </c>
      <c r="F4754" t="s">
        <v>46</v>
      </c>
      <c r="G4754">
        <v>64</v>
      </c>
      <c r="H4754">
        <v>8</v>
      </c>
      <c r="I4754">
        <f>IF(VLOOKUP(Data!$A4754,summermonths, 2, FALSE) = 1, VLOOKUP(Data!$H4754,rateblocks, 2, FALSE), VLOOKUP(Data!H4754, rateblocks,3, FALSE))</f>
        <v>2</v>
      </c>
      <c r="J4754">
        <v>0.33167335391044617</v>
      </c>
      <c r="K4754">
        <v>0.39799478650093079</v>
      </c>
      <c r="L4754">
        <v>71.052825927734375</v>
      </c>
      <c r="M4754">
        <v>6.6321440041065216E-2</v>
      </c>
      <c r="N4754">
        <v>0.11637310683727264</v>
      </c>
      <c r="O4754">
        <v>1.3542699627578259E-2</v>
      </c>
      <c r="P4754">
        <v>-0.12509529292583466</v>
      </c>
      <c r="Q4754">
        <v>-8.2816697657108307E-2</v>
      </c>
      <c r="R4754">
        <v>5.2953232079744339E-3</v>
      </c>
      <c r="S4754">
        <v>6.6321440041065216E-2</v>
      </c>
      <c r="T4754">
        <v>0.12734755873680115</v>
      </c>
      <c r="U4754">
        <v>0.21545957028865814</v>
      </c>
      <c r="V4754">
        <v>0.25773817300796509</v>
      </c>
    </row>
    <row r="4755" spans="1:22" x14ac:dyDescent="0.25">
      <c r="A4755" t="s">
        <v>99</v>
      </c>
      <c r="B4755" t="s">
        <v>86</v>
      </c>
      <c r="C4755" t="s">
        <v>101</v>
      </c>
      <c r="D4755" t="s">
        <v>64</v>
      </c>
      <c r="E4755" t="s">
        <v>89</v>
      </c>
      <c r="F4755" t="s">
        <v>46</v>
      </c>
      <c r="G4755">
        <v>64</v>
      </c>
      <c r="H4755">
        <v>7</v>
      </c>
      <c r="I4755">
        <f>IF(VLOOKUP(Data!$A4755,summermonths, 2, FALSE) = 1, VLOOKUP(Data!$H4755,rateblocks, 2, FALSE), VLOOKUP(Data!H4755, rateblocks,3, FALSE))</f>
        <v>2</v>
      </c>
      <c r="J4755">
        <v>0.39727744460105896</v>
      </c>
      <c r="K4755">
        <v>0.55174851417541504</v>
      </c>
      <c r="L4755">
        <v>69.080360412597656</v>
      </c>
      <c r="M4755">
        <v>0.15447105467319489</v>
      </c>
      <c r="N4755">
        <v>0.15106229484081268</v>
      </c>
      <c r="O4755">
        <v>2.2819817066192627E-2</v>
      </c>
      <c r="P4755">
        <v>-9.4004310667514801E-2</v>
      </c>
      <c r="Q4755">
        <v>-3.9123065769672394E-2</v>
      </c>
      <c r="R4755">
        <v>7.5253911316394806E-2</v>
      </c>
      <c r="S4755">
        <v>0.15447105467319489</v>
      </c>
      <c r="T4755">
        <v>0.23368820548057556</v>
      </c>
      <c r="U4755">
        <v>0.34806516766548157</v>
      </c>
      <c r="V4755">
        <v>0.40294641256332397</v>
      </c>
    </row>
    <row r="4756" spans="1:22" x14ac:dyDescent="0.25">
      <c r="A4756" t="s">
        <v>95</v>
      </c>
      <c r="B4756" t="s">
        <v>86</v>
      </c>
      <c r="C4756" t="s">
        <v>101</v>
      </c>
      <c r="D4756" t="s">
        <v>60</v>
      </c>
      <c r="E4756" t="s">
        <v>89</v>
      </c>
      <c r="F4756" t="s">
        <v>46</v>
      </c>
      <c r="G4756">
        <v>64</v>
      </c>
      <c r="H4756">
        <v>8</v>
      </c>
      <c r="I4756">
        <f>IF(VLOOKUP(Data!$A4756,summermonths, 2, FALSE) = 1, VLOOKUP(Data!$H4756,rateblocks, 2, FALSE), VLOOKUP(Data!H4756, rateblocks,3, FALSE))</f>
        <v>2</v>
      </c>
      <c r="J4756">
        <v>0.2732536792755127</v>
      </c>
      <c r="K4756">
        <v>0.30066797137260437</v>
      </c>
      <c r="L4756">
        <v>60.297657012939453</v>
      </c>
      <c r="M4756">
        <v>2.7414295822381973E-2</v>
      </c>
      <c r="N4756">
        <v>7.2324715554714203E-2</v>
      </c>
      <c r="O4756">
        <v>5.2308645099401474E-3</v>
      </c>
      <c r="P4756">
        <v>-9.1549277305603027E-2</v>
      </c>
      <c r="Q4756">
        <v>-6.5273553133010864E-2</v>
      </c>
      <c r="R4756">
        <v>-1.0512822307646275E-2</v>
      </c>
      <c r="S4756">
        <v>2.7414295822381973E-2</v>
      </c>
      <c r="T4756">
        <v>6.5341413021087646E-2</v>
      </c>
      <c r="U4756">
        <v>0.12010214477777481</v>
      </c>
      <c r="V4756">
        <v>0.14637786149978638</v>
      </c>
    </row>
    <row r="4757" spans="1:22" x14ac:dyDescent="0.25">
      <c r="A4757" t="s">
        <v>123</v>
      </c>
      <c r="B4757" t="s">
        <v>86</v>
      </c>
      <c r="C4757" t="s">
        <v>102</v>
      </c>
      <c r="D4757" t="s">
        <v>112</v>
      </c>
      <c r="E4757" t="s">
        <v>89</v>
      </c>
      <c r="F4757" t="s">
        <v>46</v>
      </c>
      <c r="G4757">
        <v>64</v>
      </c>
      <c r="H4757">
        <v>13</v>
      </c>
      <c r="I4757">
        <f>IF(VLOOKUP(Data!$A4757,summermonths, 2, FALSE) = 1, VLOOKUP(Data!$H4757,rateblocks, 2, FALSE), VLOOKUP(Data!H4757, rateblocks,3, FALSE))</f>
        <v>2</v>
      </c>
      <c r="J4757">
        <v>0.29276809096336365</v>
      </c>
      <c r="K4757">
        <v>0.40468749403953552</v>
      </c>
      <c r="L4757">
        <v>83.546875</v>
      </c>
      <c r="M4757">
        <v>0.11191941052675247</v>
      </c>
      <c r="N4757">
        <v>0.24316184222698212</v>
      </c>
      <c r="O4757">
        <v>5.9127680957317352E-2</v>
      </c>
      <c r="P4757">
        <v>-0.28804624080657959</v>
      </c>
      <c r="Q4757">
        <v>-0.19970503449440002</v>
      </c>
      <c r="R4757">
        <v>-1.5594784170389175E-2</v>
      </c>
      <c r="S4757">
        <v>0.11191941052675247</v>
      </c>
      <c r="T4757">
        <v>0.23943360149860382</v>
      </c>
      <c r="U4757">
        <v>0.42354384064674377</v>
      </c>
      <c r="V4757">
        <v>0.51188504695892334</v>
      </c>
    </row>
    <row r="4758" spans="1:22" x14ac:dyDescent="0.25">
      <c r="A4758" t="s">
        <v>125</v>
      </c>
      <c r="B4758" t="s">
        <v>86</v>
      </c>
      <c r="C4758" t="s">
        <v>101</v>
      </c>
      <c r="D4758" t="s">
        <v>110</v>
      </c>
      <c r="E4758" t="s">
        <v>89</v>
      </c>
      <c r="F4758" t="s">
        <v>46</v>
      </c>
      <c r="G4758">
        <v>64</v>
      </c>
      <c r="H4758">
        <v>1</v>
      </c>
      <c r="I4758">
        <f>IF(VLOOKUP(Data!$A4758,summermonths, 2, FALSE) = 1, VLOOKUP(Data!$H4758,rateblocks, 2, FALSE), VLOOKUP(Data!H4758, rateblocks,3, FALSE))</f>
        <v>3</v>
      </c>
      <c r="J4758">
        <v>0.52641844749450684</v>
      </c>
      <c r="K4758">
        <v>0.55723720788955688</v>
      </c>
      <c r="L4758">
        <v>57.161220550537109</v>
      </c>
      <c r="M4758">
        <v>3.0818751081824303E-2</v>
      </c>
      <c r="N4758">
        <v>9.073001891374588E-2</v>
      </c>
      <c r="O4758">
        <v>8.2319360226392746E-3</v>
      </c>
      <c r="P4758">
        <v>-0.118418850004673</v>
      </c>
      <c r="Q4758">
        <v>-8.5456445813179016E-2</v>
      </c>
      <c r="R4758">
        <v>-1.6760116443037987E-2</v>
      </c>
      <c r="S4758">
        <v>3.0818751081824303E-2</v>
      </c>
      <c r="T4758">
        <v>7.8397616744041443E-2</v>
      </c>
      <c r="U4758">
        <v>0.14709395170211792</v>
      </c>
      <c r="V4758">
        <v>0.18005634844303131</v>
      </c>
    </row>
    <row r="4759" spans="1:22" x14ac:dyDescent="0.25">
      <c r="A4759" t="s">
        <v>123</v>
      </c>
      <c r="B4759" t="s">
        <v>86</v>
      </c>
      <c r="C4759" t="s">
        <v>102</v>
      </c>
      <c r="D4759" t="s">
        <v>112</v>
      </c>
      <c r="E4759" t="s">
        <v>89</v>
      </c>
      <c r="F4759" t="s">
        <v>46</v>
      </c>
      <c r="G4759">
        <v>64</v>
      </c>
      <c r="H4759">
        <v>23</v>
      </c>
      <c r="I4759">
        <f>IF(VLOOKUP(Data!$A4759,summermonths, 2, FALSE) = 1, VLOOKUP(Data!$H4759,rateblocks, 2, FALSE), VLOOKUP(Data!H4759, rateblocks,3, FALSE))</f>
        <v>3</v>
      </c>
      <c r="J4759">
        <v>0.42659050226211548</v>
      </c>
      <c r="K4759">
        <v>0.5642969012260437</v>
      </c>
      <c r="L4759">
        <v>58.546875</v>
      </c>
      <c r="M4759">
        <v>0.13770636916160583</v>
      </c>
      <c r="N4759">
        <v>0.19543111324310303</v>
      </c>
      <c r="O4759">
        <v>3.8193318992853165E-2</v>
      </c>
      <c r="P4759">
        <v>-0.18374919891357422</v>
      </c>
      <c r="Q4759">
        <v>-0.11274868249893188</v>
      </c>
      <c r="R4759">
        <v>3.5222191363573074E-2</v>
      </c>
      <c r="S4759">
        <v>0.13770636916160583</v>
      </c>
      <c r="T4759">
        <v>0.24019055068492889</v>
      </c>
      <c r="U4759">
        <v>0.38816142082214355</v>
      </c>
      <c r="V4759">
        <v>0.45916193723678589</v>
      </c>
    </row>
    <row r="4760" spans="1:22" x14ac:dyDescent="0.25">
      <c r="A4760" t="s">
        <v>97</v>
      </c>
      <c r="B4760" t="s">
        <v>86</v>
      </c>
      <c r="C4760" t="s">
        <v>101</v>
      </c>
      <c r="D4760" t="s">
        <v>62</v>
      </c>
      <c r="E4760" t="s">
        <v>89</v>
      </c>
      <c r="F4760" t="s">
        <v>46</v>
      </c>
      <c r="G4760">
        <v>64</v>
      </c>
      <c r="H4760">
        <v>23</v>
      </c>
      <c r="I4760">
        <f>IF(VLOOKUP(Data!$A4760,summermonths, 2, FALSE) = 1, VLOOKUP(Data!$H4760,rateblocks, 2, FALSE), VLOOKUP(Data!H4760, rateblocks,3, FALSE))</f>
        <v>3</v>
      </c>
      <c r="J4760">
        <v>0.47471070289611816</v>
      </c>
      <c r="K4760">
        <v>0.66397756338119507</v>
      </c>
      <c r="L4760">
        <v>68.149459838867188</v>
      </c>
      <c r="M4760">
        <v>0.1892668753862381</v>
      </c>
      <c r="N4760">
        <v>0.18068405985832214</v>
      </c>
      <c r="O4760">
        <v>3.2646730542182922E-2</v>
      </c>
      <c r="P4760">
        <v>-0.1079319566488266</v>
      </c>
      <c r="Q4760">
        <v>-4.2289063334465027E-2</v>
      </c>
      <c r="R4760">
        <v>9.4516061246395111E-2</v>
      </c>
      <c r="S4760">
        <v>0.1892668753862381</v>
      </c>
      <c r="T4760">
        <v>0.28401768207550049</v>
      </c>
      <c r="U4760">
        <v>0.42082282900810242</v>
      </c>
      <c r="V4760">
        <v>0.4864656925201416</v>
      </c>
    </row>
    <row r="4761" spans="1:22" x14ac:dyDescent="0.25">
      <c r="A4761" t="s">
        <v>125</v>
      </c>
      <c r="B4761" t="s">
        <v>86</v>
      </c>
      <c r="C4761" t="s">
        <v>101</v>
      </c>
      <c r="D4761" t="s">
        <v>110</v>
      </c>
      <c r="E4761" t="s">
        <v>89</v>
      </c>
      <c r="F4761" t="s">
        <v>46</v>
      </c>
      <c r="G4761">
        <v>64</v>
      </c>
      <c r="H4761">
        <v>13</v>
      </c>
      <c r="I4761">
        <f>IF(VLOOKUP(Data!$A4761,summermonths, 2, FALSE) = 1, VLOOKUP(Data!$H4761,rateblocks, 2, FALSE), VLOOKUP(Data!H4761, rateblocks,3, FALSE))</f>
        <v>2</v>
      </c>
      <c r="J4761">
        <v>0.36729758977890015</v>
      </c>
      <c r="K4761">
        <v>0.44805040955543518</v>
      </c>
      <c r="L4761">
        <v>70.863639831542969</v>
      </c>
      <c r="M4761">
        <v>8.0752834677696228E-2</v>
      </c>
      <c r="N4761">
        <v>0.17858120799064636</v>
      </c>
      <c r="O4761">
        <v>3.1891249120235443E-2</v>
      </c>
      <c r="P4761">
        <v>-0.21298711001873016</v>
      </c>
      <c r="Q4761">
        <v>-0.14810819923877716</v>
      </c>
      <c r="R4761">
        <v>-1.2895242311060429E-2</v>
      </c>
      <c r="S4761">
        <v>8.0752834677696228E-2</v>
      </c>
      <c r="T4761">
        <v>0.17440091073513031</v>
      </c>
      <c r="U4761">
        <v>0.30961385369300842</v>
      </c>
      <c r="V4761">
        <v>0.37449279427528381</v>
      </c>
    </row>
    <row r="4762" spans="1:22" x14ac:dyDescent="0.25">
      <c r="A4762" t="s">
        <v>123</v>
      </c>
      <c r="B4762" t="s">
        <v>86</v>
      </c>
      <c r="C4762" t="s">
        <v>101</v>
      </c>
      <c r="D4762" t="s">
        <v>107</v>
      </c>
      <c r="E4762" t="s">
        <v>89</v>
      </c>
      <c r="F4762" t="s">
        <v>46</v>
      </c>
      <c r="G4762">
        <v>64</v>
      </c>
      <c r="H4762">
        <v>2</v>
      </c>
      <c r="I4762">
        <f>IF(VLOOKUP(Data!$A4762,summermonths, 2, FALSE) = 1, VLOOKUP(Data!$H4762,rateblocks, 2, FALSE), VLOOKUP(Data!H4762, rateblocks,3, FALSE))</f>
        <v>3</v>
      </c>
      <c r="J4762">
        <v>0.4121532142162323</v>
      </c>
      <c r="K4762">
        <v>0.50662416219711304</v>
      </c>
      <c r="L4762">
        <v>52.860198974609375</v>
      </c>
      <c r="M4762">
        <v>9.4470977783203125E-2</v>
      </c>
      <c r="N4762">
        <v>8.676978200674057E-2</v>
      </c>
      <c r="O4762">
        <v>7.5289951637387276E-3</v>
      </c>
      <c r="P4762">
        <v>-4.8252612352371216E-2</v>
      </c>
      <c r="Q4762">
        <v>-1.6728973016142845E-2</v>
      </c>
      <c r="R4762">
        <v>4.8968859016895294E-2</v>
      </c>
      <c r="S4762">
        <v>9.4470977783203125E-2</v>
      </c>
      <c r="T4762">
        <v>0.13997308909893036</v>
      </c>
      <c r="U4762">
        <v>0.20567092299461365</v>
      </c>
      <c r="V4762">
        <v>0.23719456791877747</v>
      </c>
    </row>
    <row r="4763" spans="1:22" x14ac:dyDescent="0.25">
      <c r="A4763" t="s">
        <v>99</v>
      </c>
      <c r="B4763" t="s">
        <v>86</v>
      </c>
      <c r="C4763" t="s">
        <v>102</v>
      </c>
      <c r="D4763" t="s">
        <v>70</v>
      </c>
      <c r="E4763" t="s">
        <v>89</v>
      </c>
      <c r="F4763" t="s">
        <v>46</v>
      </c>
      <c r="G4763">
        <v>64</v>
      </c>
      <c r="H4763">
        <v>3</v>
      </c>
      <c r="I4763">
        <f>IF(VLOOKUP(Data!$A4763,summermonths, 2, FALSE) = 1, VLOOKUP(Data!$H4763,rateblocks, 2, FALSE), VLOOKUP(Data!H4763, rateblocks,3, FALSE))</f>
        <v>3</v>
      </c>
      <c r="J4763">
        <v>0.54758387804031372</v>
      </c>
      <c r="K4763">
        <v>0.72226560115814209</v>
      </c>
      <c r="L4763">
        <v>77.046875</v>
      </c>
      <c r="M4763">
        <v>0.17468176782131195</v>
      </c>
      <c r="N4763">
        <v>0.26834103465080261</v>
      </c>
      <c r="O4763">
        <v>7.2006911039352417E-2</v>
      </c>
      <c r="P4763">
        <v>-0.26669996976852417</v>
      </c>
      <c r="Q4763">
        <v>-0.16921110451221466</v>
      </c>
      <c r="R4763">
        <v>3.3963590860366821E-2</v>
      </c>
      <c r="S4763">
        <v>0.17468176782131195</v>
      </c>
      <c r="T4763">
        <v>0.31539994478225708</v>
      </c>
      <c r="U4763">
        <v>0.51857465505599976</v>
      </c>
      <c r="V4763">
        <v>0.61606347560882568</v>
      </c>
    </row>
    <row r="4764" spans="1:22" x14ac:dyDescent="0.25">
      <c r="A4764" t="s">
        <v>97</v>
      </c>
      <c r="B4764" t="s">
        <v>86</v>
      </c>
      <c r="C4764" t="s">
        <v>102</v>
      </c>
      <c r="D4764" t="s">
        <v>68</v>
      </c>
      <c r="E4764" t="s">
        <v>89</v>
      </c>
      <c r="F4764" t="s">
        <v>46</v>
      </c>
      <c r="G4764">
        <v>64</v>
      </c>
      <c r="H4764">
        <v>6</v>
      </c>
      <c r="I4764">
        <f>IF(VLOOKUP(Data!$A4764,summermonths, 2, FALSE) = 1, VLOOKUP(Data!$H4764,rateblocks, 2, FALSE), VLOOKUP(Data!H4764, rateblocks,3, FALSE))</f>
        <v>3</v>
      </c>
      <c r="J4764">
        <v>0.37413874268531799</v>
      </c>
      <c r="K4764">
        <v>0.67867189645767212</v>
      </c>
      <c r="L4764">
        <v>72.453125</v>
      </c>
      <c r="M4764">
        <v>0.30453312397003174</v>
      </c>
      <c r="N4764">
        <v>0.29515522718429565</v>
      </c>
      <c r="O4764">
        <v>8.7116606533527374E-2</v>
      </c>
      <c r="P4764">
        <v>-0.18095402419567108</v>
      </c>
      <c r="Q4764">
        <v>-7.372351735830307E-2</v>
      </c>
      <c r="R4764">
        <v>0.14975357055664063</v>
      </c>
      <c r="S4764">
        <v>0.30453312397003174</v>
      </c>
      <c r="T4764">
        <v>0.45931267738342285</v>
      </c>
      <c r="U4764">
        <v>0.68278974294662476</v>
      </c>
      <c r="V4764">
        <v>0.79002028703689575</v>
      </c>
    </row>
    <row r="4765" spans="1:22" x14ac:dyDescent="0.25">
      <c r="A4765" t="s">
        <v>122</v>
      </c>
      <c r="B4765" t="s">
        <v>86</v>
      </c>
      <c r="C4765" t="s">
        <v>101</v>
      </c>
      <c r="D4765" t="s">
        <v>111</v>
      </c>
      <c r="E4765" t="s">
        <v>89</v>
      </c>
      <c r="F4765" t="s">
        <v>46</v>
      </c>
      <c r="G4765">
        <v>64</v>
      </c>
      <c r="H4765">
        <v>2</v>
      </c>
      <c r="I4765">
        <f>IF(VLOOKUP(Data!$A4765,summermonths, 2, FALSE) = 1, VLOOKUP(Data!$H4765,rateblocks, 2, FALSE), VLOOKUP(Data!H4765, rateblocks,3, FALSE))</f>
        <v>3</v>
      </c>
      <c r="J4765">
        <v>0.44688683748245239</v>
      </c>
      <c r="K4765">
        <v>0.6199679970741272</v>
      </c>
      <c r="L4765">
        <v>52.3671875</v>
      </c>
      <c r="M4765">
        <v>0.17308112978935242</v>
      </c>
      <c r="N4765">
        <v>0.21099360287189484</v>
      </c>
      <c r="O4765">
        <v>4.4518299400806427E-2</v>
      </c>
      <c r="P4765">
        <v>-0.17397245764732361</v>
      </c>
      <c r="Q4765">
        <v>-9.7318053245544434E-2</v>
      </c>
      <c r="R4765">
        <v>6.2435977160930634E-2</v>
      </c>
      <c r="S4765">
        <v>0.17308112978935242</v>
      </c>
      <c r="T4765">
        <v>0.2837262749671936</v>
      </c>
      <c r="U4765">
        <v>0.44348031282424927</v>
      </c>
      <c r="V4765">
        <v>0.52013474702835083</v>
      </c>
    </row>
    <row r="4766" spans="1:22" x14ac:dyDescent="0.25">
      <c r="A4766" t="s">
        <v>99</v>
      </c>
      <c r="B4766" t="s">
        <v>86</v>
      </c>
      <c r="C4766" t="s">
        <v>102</v>
      </c>
      <c r="D4766" t="s">
        <v>70</v>
      </c>
      <c r="E4766" t="s">
        <v>89</v>
      </c>
      <c r="F4766" t="s">
        <v>46</v>
      </c>
      <c r="G4766">
        <v>64</v>
      </c>
      <c r="H4766">
        <v>23</v>
      </c>
      <c r="I4766">
        <f>IF(VLOOKUP(Data!$A4766,summermonths, 2, FALSE) = 1, VLOOKUP(Data!$H4766,rateblocks, 2, FALSE), VLOOKUP(Data!H4766, rateblocks,3, FALSE))</f>
        <v>3</v>
      </c>
      <c r="J4766">
        <v>0.46784007549285889</v>
      </c>
      <c r="K4766">
        <v>0.8162500262260437</v>
      </c>
      <c r="L4766">
        <v>80.140625</v>
      </c>
      <c r="M4766">
        <v>0.34840992093086243</v>
      </c>
      <c r="N4766">
        <v>0.26731908321380615</v>
      </c>
      <c r="O4766">
        <v>7.1459494531154633E-2</v>
      </c>
      <c r="P4766">
        <v>-9.1290839016437531E-2</v>
      </c>
      <c r="Q4766">
        <v>5.8267312124371529E-3</v>
      </c>
      <c r="R4766">
        <v>0.20822764933109283</v>
      </c>
      <c r="S4766">
        <v>0.34840992093086243</v>
      </c>
      <c r="T4766">
        <v>0.48859217762947083</v>
      </c>
      <c r="U4766">
        <v>0.69099313020706177</v>
      </c>
      <c r="V4766">
        <v>0.78811067342758179</v>
      </c>
    </row>
    <row r="4767" spans="1:22" x14ac:dyDescent="0.25">
      <c r="A4767" t="s">
        <v>124</v>
      </c>
      <c r="B4767" t="s">
        <v>86</v>
      </c>
      <c r="C4767" t="s">
        <v>101</v>
      </c>
      <c r="D4767" t="s">
        <v>108</v>
      </c>
      <c r="E4767" t="s">
        <v>89</v>
      </c>
      <c r="F4767" t="s">
        <v>46</v>
      </c>
      <c r="G4767">
        <v>64</v>
      </c>
      <c r="H4767">
        <v>5</v>
      </c>
      <c r="I4767">
        <f>IF(VLOOKUP(Data!$A4767,summermonths, 2, FALSE) = 1, VLOOKUP(Data!$H4767,rateblocks, 2, FALSE), VLOOKUP(Data!H4767, rateblocks,3, FALSE))</f>
        <v>3</v>
      </c>
      <c r="J4767">
        <v>0.41652464866638184</v>
      </c>
      <c r="K4767">
        <v>0.5413355827331543</v>
      </c>
      <c r="L4767">
        <v>53.674850463867188</v>
      </c>
      <c r="M4767">
        <v>0.12481091916561127</v>
      </c>
      <c r="N4767">
        <v>8.6886614561080933E-2</v>
      </c>
      <c r="O4767">
        <v>7.5492835603654385E-3</v>
      </c>
      <c r="P4767">
        <v>-1.810484379529953E-2</v>
      </c>
      <c r="Q4767">
        <v>1.346124242991209E-2</v>
      </c>
      <c r="R4767">
        <v>7.9247534275054932E-2</v>
      </c>
      <c r="S4767">
        <v>0.12481091916561127</v>
      </c>
      <c r="T4767">
        <v>0.1703743040561676</v>
      </c>
      <c r="U4767">
        <v>0.23616059124469757</v>
      </c>
      <c r="V4767">
        <v>0.26772668957710266</v>
      </c>
    </row>
    <row r="4768" spans="1:22" x14ac:dyDescent="0.25">
      <c r="A4768" t="s">
        <v>125</v>
      </c>
      <c r="B4768" t="s">
        <v>86</v>
      </c>
      <c r="C4768" t="s">
        <v>102</v>
      </c>
      <c r="D4768" t="s">
        <v>109</v>
      </c>
      <c r="E4768" t="s">
        <v>89</v>
      </c>
      <c r="F4768" t="s">
        <v>46</v>
      </c>
      <c r="G4768">
        <v>64</v>
      </c>
      <c r="H4768">
        <v>5</v>
      </c>
      <c r="I4768">
        <f>IF(VLOOKUP(Data!$A4768,summermonths, 2, FALSE) = 1, VLOOKUP(Data!$H4768,rateblocks, 2, FALSE), VLOOKUP(Data!H4768, rateblocks,3, FALSE))</f>
        <v>3</v>
      </c>
      <c r="J4768">
        <v>0.60742098093032837</v>
      </c>
      <c r="K4768">
        <v>0.47820311784744263</v>
      </c>
      <c r="L4768">
        <v>56.515625</v>
      </c>
      <c r="M4768">
        <v>-0.12921786308288574</v>
      </c>
      <c r="N4768">
        <v>0.14460556209087372</v>
      </c>
      <c r="O4768">
        <v>2.0910767838358879E-2</v>
      </c>
      <c r="P4768">
        <v>-0.36707285046577454</v>
      </c>
      <c r="Q4768">
        <v>-0.31453734636306763</v>
      </c>
      <c r="R4768">
        <v>-0.20504909753799438</v>
      </c>
      <c r="S4768">
        <v>-0.12921786308288574</v>
      </c>
      <c r="T4768">
        <v>-5.3386632353067398E-2</v>
      </c>
      <c r="U4768">
        <v>5.6101620197296143E-2</v>
      </c>
      <c r="V4768">
        <v>0.10863711684942245</v>
      </c>
    </row>
    <row r="4769" spans="1:22" x14ac:dyDescent="0.25">
      <c r="A4769" t="s">
        <v>98</v>
      </c>
      <c r="B4769" t="s">
        <v>86</v>
      </c>
      <c r="C4769" t="s">
        <v>101</v>
      </c>
      <c r="D4769" t="s">
        <v>63</v>
      </c>
      <c r="E4769" t="s">
        <v>89</v>
      </c>
      <c r="F4769" t="s">
        <v>46</v>
      </c>
      <c r="G4769">
        <v>64</v>
      </c>
      <c r="H4769">
        <v>7</v>
      </c>
      <c r="I4769">
        <f>IF(VLOOKUP(Data!$A4769,summermonths, 2, FALSE) = 1, VLOOKUP(Data!$H4769,rateblocks, 2, FALSE), VLOOKUP(Data!H4769, rateblocks,3, FALSE))</f>
        <v>2</v>
      </c>
      <c r="J4769">
        <v>0.4053700864315033</v>
      </c>
      <c r="K4769">
        <v>0.49684524536132813</v>
      </c>
      <c r="L4769">
        <v>68.785713195800781</v>
      </c>
      <c r="M4769">
        <v>9.1475158929824829E-2</v>
      </c>
      <c r="N4769">
        <v>0.13418453931808472</v>
      </c>
      <c r="O4769">
        <v>1.8005490303039551E-2</v>
      </c>
      <c r="P4769">
        <v>-0.12923876941204071</v>
      </c>
      <c r="Q4769">
        <v>-8.0489248037338257E-2</v>
      </c>
      <c r="R4769">
        <v>2.110871858894825E-2</v>
      </c>
      <c r="S4769">
        <v>9.1475158929824829E-2</v>
      </c>
      <c r="T4769">
        <v>0.16184160113334656</v>
      </c>
      <c r="U4769">
        <v>0.26343956589698792</v>
      </c>
      <c r="V4769">
        <v>0.31218907237052917</v>
      </c>
    </row>
    <row r="4770" spans="1:22" x14ac:dyDescent="0.25">
      <c r="A4770" t="s">
        <v>122</v>
      </c>
      <c r="B4770" t="s">
        <v>86</v>
      </c>
      <c r="C4770" t="s">
        <v>102</v>
      </c>
      <c r="D4770" t="s">
        <v>106</v>
      </c>
      <c r="E4770" t="s">
        <v>89</v>
      </c>
      <c r="F4770" t="s">
        <v>46</v>
      </c>
      <c r="G4770">
        <v>64</v>
      </c>
      <c r="H4770">
        <v>5</v>
      </c>
      <c r="I4770">
        <f>IF(VLOOKUP(Data!$A4770,summermonths, 2, FALSE) = 1, VLOOKUP(Data!$H4770,rateblocks, 2, FALSE), VLOOKUP(Data!H4770, rateblocks,3, FALSE))</f>
        <v>3</v>
      </c>
      <c r="J4770">
        <v>0.46929189562797546</v>
      </c>
      <c r="K4770">
        <v>0.63062500953674316</v>
      </c>
      <c r="L4770">
        <v>36.84375</v>
      </c>
      <c r="M4770">
        <v>0.1613331139087677</v>
      </c>
      <c r="N4770">
        <v>0.27520033717155457</v>
      </c>
      <c r="O4770">
        <v>7.5735226273536682E-2</v>
      </c>
      <c r="P4770">
        <v>-0.29133117198944092</v>
      </c>
      <c r="Q4770">
        <v>-0.1913503110408783</v>
      </c>
      <c r="R4770">
        <v>1.7017915844917297E-2</v>
      </c>
      <c r="S4770">
        <v>0.1613331139087677</v>
      </c>
      <c r="T4770">
        <v>0.30564829707145691</v>
      </c>
      <c r="U4770">
        <v>0.51401650905609131</v>
      </c>
      <c r="V4770">
        <v>0.61399739980697632</v>
      </c>
    </row>
    <row r="4771" spans="1:22" x14ac:dyDescent="0.25">
      <c r="A4771" t="s">
        <v>124</v>
      </c>
      <c r="B4771" t="s">
        <v>86</v>
      </c>
      <c r="C4771" t="s">
        <v>101</v>
      </c>
      <c r="D4771" t="s">
        <v>108</v>
      </c>
      <c r="E4771" t="s">
        <v>89</v>
      </c>
      <c r="F4771" t="s">
        <v>46</v>
      </c>
      <c r="G4771">
        <v>64</v>
      </c>
      <c r="H4771">
        <v>7</v>
      </c>
      <c r="I4771">
        <f>IF(VLOOKUP(Data!$A4771,summermonths, 2, FALSE) = 1, VLOOKUP(Data!$H4771,rateblocks, 2, FALSE), VLOOKUP(Data!H4771, rateblocks,3, FALSE))</f>
        <v>2</v>
      </c>
      <c r="J4771">
        <v>0.36600252985954285</v>
      </c>
      <c r="K4771">
        <v>0.46138021349906921</v>
      </c>
      <c r="L4771">
        <v>53.497024536132813</v>
      </c>
      <c r="M4771">
        <v>9.537767618894577E-2</v>
      </c>
      <c r="N4771">
        <v>7.5329676270484924E-2</v>
      </c>
      <c r="O4771">
        <v>5.6745600886642933E-3</v>
      </c>
      <c r="P4771">
        <v>-2.8528615832328796E-2</v>
      </c>
      <c r="Q4771">
        <v>-1.1611883528530598E-3</v>
      </c>
      <c r="R4771">
        <v>5.587475374341011E-2</v>
      </c>
      <c r="S4771">
        <v>9.537767618894577E-2</v>
      </c>
      <c r="T4771">
        <v>0.13488060235977173</v>
      </c>
      <c r="U4771">
        <v>0.19191654026508331</v>
      </c>
      <c r="V4771">
        <v>0.21928396821022034</v>
      </c>
    </row>
    <row r="4772" spans="1:22" x14ac:dyDescent="0.25">
      <c r="A4772" t="s">
        <v>123</v>
      </c>
      <c r="B4772" t="s">
        <v>86</v>
      </c>
      <c r="C4772" t="s">
        <v>101</v>
      </c>
      <c r="D4772" t="s">
        <v>107</v>
      </c>
      <c r="E4772" t="s">
        <v>89</v>
      </c>
      <c r="F4772" t="s">
        <v>46</v>
      </c>
      <c r="G4772">
        <v>64</v>
      </c>
      <c r="H4772">
        <v>1</v>
      </c>
      <c r="I4772">
        <f>IF(VLOOKUP(Data!$A4772,summermonths, 2, FALSE) = 1, VLOOKUP(Data!$H4772,rateblocks, 2, FALSE), VLOOKUP(Data!H4772, rateblocks,3, FALSE))</f>
        <v>3</v>
      </c>
      <c r="J4772">
        <v>0.44054716825485229</v>
      </c>
      <c r="K4772">
        <v>0.52624177932739258</v>
      </c>
      <c r="L4772">
        <v>53.150493621826172</v>
      </c>
      <c r="M4772">
        <v>8.5694603621959686E-2</v>
      </c>
      <c r="N4772">
        <v>9.0332962572574615E-2</v>
      </c>
      <c r="O4772">
        <v>8.160044439136982E-3</v>
      </c>
      <c r="P4772">
        <v>-6.2889896333217621E-2</v>
      </c>
      <c r="Q4772">
        <v>-3.0071746557950974E-2</v>
      </c>
      <c r="R4772">
        <v>3.832395002245903E-2</v>
      </c>
      <c r="S4772">
        <v>8.5694603621959686E-2</v>
      </c>
      <c r="T4772">
        <v>0.13306525349617004</v>
      </c>
      <c r="U4772">
        <v>0.20146095752716064</v>
      </c>
      <c r="V4772">
        <v>0.23427911102771759</v>
      </c>
    </row>
    <row r="4773" spans="1:22" x14ac:dyDescent="0.25">
      <c r="A4773" t="s">
        <v>98</v>
      </c>
      <c r="B4773" t="s">
        <v>86</v>
      </c>
      <c r="C4773" t="s">
        <v>101</v>
      </c>
      <c r="D4773" t="s">
        <v>63</v>
      </c>
      <c r="E4773" t="s">
        <v>89</v>
      </c>
      <c r="F4773" t="s">
        <v>46</v>
      </c>
      <c r="G4773">
        <v>64</v>
      </c>
      <c r="H4773">
        <v>4</v>
      </c>
      <c r="I4773">
        <f>IF(VLOOKUP(Data!$A4773,summermonths, 2, FALSE) = 1, VLOOKUP(Data!$H4773,rateblocks, 2, FALSE), VLOOKUP(Data!H4773, rateblocks,3, FALSE))</f>
        <v>3</v>
      </c>
      <c r="J4773">
        <v>0.49430105090141296</v>
      </c>
      <c r="K4773">
        <v>0.73601192235946655</v>
      </c>
      <c r="L4773">
        <v>68.247764587402344</v>
      </c>
      <c r="M4773">
        <v>0.2417108565568924</v>
      </c>
      <c r="N4773">
        <v>0.2282426655292511</v>
      </c>
      <c r="O4773">
        <v>5.2094712853431702E-2</v>
      </c>
      <c r="P4773">
        <v>-0.13371491432189941</v>
      </c>
      <c r="Q4773">
        <v>-5.0793889909982681E-2</v>
      </c>
      <c r="R4773">
        <v>0.12202028930187225</v>
      </c>
      <c r="S4773">
        <v>0.2417108565568924</v>
      </c>
      <c r="T4773">
        <v>0.36140143871307373</v>
      </c>
      <c r="U4773">
        <v>0.53421562910079956</v>
      </c>
      <c r="V4773">
        <v>0.61713665723800659</v>
      </c>
    </row>
    <row r="4774" spans="1:22" x14ac:dyDescent="0.25">
      <c r="A4774" t="s">
        <v>122</v>
      </c>
      <c r="B4774" t="s">
        <v>86</v>
      </c>
      <c r="C4774" t="s">
        <v>102</v>
      </c>
      <c r="D4774" t="s">
        <v>106</v>
      </c>
      <c r="E4774" t="s">
        <v>89</v>
      </c>
      <c r="F4774" t="s">
        <v>46</v>
      </c>
      <c r="G4774">
        <v>64</v>
      </c>
      <c r="H4774">
        <v>20</v>
      </c>
      <c r="I4774">
        <f>IF(VLOOKUP(Data!$A4774,summermonths, 2, FALSE) = 1, VLOOKUP(Data!$H4774,rateblocks, 2, FALSE), VLOOKUP(Data!H4774, rateblocks,3, FALSE))</f>
        <v>1</v>
      </c>
      <c r="J4774">
        <v>0.38514408469200134</v>
      </c>
      <c r="K4774">
        <v>0.54265624284744263</v>
      </c>
      <c r="L4774">
        <v>45.703125</v>
      </c>
      <c r="M4774">
        <v>0.15751217305660248</v>
      </c>
      <c r="N4774">
        <v>0.13369525969028473</v>
      </c>
      <c r="O4774">
        <v>1.7874421551823616E-2</v>
      </c>
      <c r="P4774">
        <v>-6.2396958470344543E-2</v>
      </c>
      <c r="Q4774">
        <v>-1.3825195841491222E-2</v>
      </c>
      <c r="R4774">
        <v>8.7402313947677612E-2</v>
      </c>
      <c r="S4774">
        <v>0.15751217305660248</v>
      </c>
      <c r="T4774">
        <v>0.22762203216552734</v>
      </c>
      <c r="U4774">
        <v>0.32884955406188965</v>
      </c>
      <c r="V4774">
        <v>0.37742131948471069</v>
      </c>
    </row>
    <row r="4775" spans="1:22" x14ac:dyDescent="0.25">
      <c r="A4775" t="s">
        <v>124</v>
      </c>
      <c r="B4775" t="s">
        <v>86</v>
      </c>
      <c r="C4775" t="s">
        <v>101</v>
      </c>
      <c r="D4775" t="s">
        <v>108</v>
      </c>
      <c r="E4775" t="s">
        <v>89</v>
      </c>
      <c r="F4775" t="s">
        <v>46</v>
      </c>
      <c r="G4775">
        <v>64</v>
      </c>
      <c r="H4775">
        <v>17</v>
      </c>
      <c r="I4775">
        <f>IF(VLOOKUP(Data!$A4775,summermonths, 2, FALSE) = 1, VLOOKUP(Data!$H4775,rateblocks, 2, FALSE), VLOOKUP(Data!H4775, rateblocks,3, FALSE))</f>
        <v>2</v>
      </c>
      <c r="J4775">
        <v>0.29486513137817383</v>
      </c>
      <c r="K4775">
        <v>0.48528644442558289</v>
      </c>
      <c r="L4775">
        <v>70.058036804199219</v>
      </c>
      <c r="M4775">
        <v>0.19042131304740906</v>
      </c>
      <c r="N4775">
        <v>0.20168545842170715</v>
      </c>
      <c r="O4775">
        <v>4.06770259141922E-2</v>
      </c>
      <c r="P4775">
        <v>-0.14132174849510193</v>
      </c>
      <c r="Q4775">
        <v>-6.8048998713493347E-2</v>
      </c>
      <c r="R4775">
        <v>8.4657356142997742E-2</v>
      </c>
      <c r="S4775">
        <v>0.19042131304740906</v>
      </c>
      <c r="T4775">
        <v>0.29618528485298157</v>
      </c>
      <c r="U4775">
        <v>0.44889163970947266</v>
      </c>
      <c r="V4775">
        <v>0.52216434478759766</v>
      </c>
    </row>
    <row r="4776" spans="1:22" x14ac:dyDescent="0.25">
      <c r="A4776" t="s">
        <v>97</v>
      </c>
      <c r="B4776" t="s">
        <v>86</v>
      </c>
      <c r="C4776" t="s">
        <v>101</v>
      </c>
      <c r="D4776" t="s">
        <v>62</v>
      </c>
      <c r="E4776" t="s">
        <v>89</v>
      </c>
      <c r="F4776" t="s">
        <v>46</v>
      </c>
      <c r="G4776">
        <v>64</v>
      </c>
      <c r="H4776">
        <v>3</v>
      </c>
      <c r="I4776">
        <f>IF(VLOOKUP(Data!$A4776,summermonths, 2, FALSE) = 1, VLOOKUP(Data!$H4776,rateblocks, 2, FALSE), VLOOKUP(Data!H4776, rateblocks,3, FALSE))</f>
        <v>3</v>
      </c>
      <c r="J4776">
        <v>0.41365408897399902</v>
      </c>
      <c r="K4776">
        <v>0.67028194665908813</v>
      </c>
      <c r="L4776">
        <v>67.55706787109375</v>
      </c>
      <c r="M4776">
        <v>0.25662782788276672</v>
      </c>
      <c r="N4776">
        <v>0.19625499844551086</v>
      </c>
      <c r="O4776">
        <v>3.8516025990247726E-2</v>
      </c>
      <c r="P4776">
        <v>-6.6182918846607208E-2</v>
      </c>
      <c r="Q4776">
        <v>5.1169274374842644E-3</v>
      </c>
      <c r="R4776">
        <v>0.15371160209178925</v>
      </c>
      <c r="S4776">
        <v>0.25662782788276672</v>
      </c>
      <c r="T4776">
        <v>0.35954403877258301</v>
      </c>
      <c r="U4776">
        <v>0.50813871622085571</v>
      </c>
      <c r="V4776">
        <v>0.57943856716156006</v>
      </c>
    </row>
    <row r="4777" spans="1:22" x14ac:dyDescent="0.25">
      <c r="A4777" t="s">
        <v>100</v>
      </c>
      <c r="B4777" t="s">
        <v>86</v>
      </c>
      <c r="C4777" t="s">
        <v>101</v>
      </c>
      <c r="D4777" t="s">
        <v>65</v>
      </c>
      <c r="E4777" t="s">
        <v>89</v>
      </c>
      <c r="F4777" t="s">
        <v>46</v>
      </c>
      <c r="G4777">
        <v>64</v>
      </c>
      <c r="H4777">
        <v>19</v>
      </c>
      <c r="I4777">
        <f>IF(VLOOKUP(Data!$A4777,summermonths, 2, FALSE) = 1, VLOOKUP(Data!$H4777,rateblocks, 2, FALSE), VLOOKUP(Data!H4777, rateblocks,3, FALSE))</f>
        <v>2</v>
      </c>
      <c r="J4777">
        <v>0.34560588002204895</v>
      </c>
      <c r="K4777">
        <v>0.65027344226837158</v>
      </c>
      <c r="L4777">
        <v>74.818183898925781</v>
      </c>
      <c r="M4777">
        <v>0.30466756224632263</v>
      </c>
      <c r="N4777">
        <v>0.25525504350662231</v>
      </c>
      <c r="O4777">
        <v>6.5155133605003357E-2</v>
      </c>
      <c r="P4777">
        <v>-0.11518961936235428</v>
      </c>
      <c r="Q4777">
        <v>-2.2454937919974327E-2</v>
      </c>
      <c r="R4777">
        <v>0.17081168293952942</v>
      </c>
      <c r="S4777">
        <v>0.30466756224632263</v>
      </c>
      <c r="T4777">
        <v>0.43852344155311584</v>
      </c>
      <c r="U4777">
        <v>0.63179004192352295</v>
      </c>
      <c r="V4777">
        <v>0.72452473640441895</v>
      </c>
    </row>
    <row r="4778" spans="1:22" x14ac:dyDescent="0.25">
      <c r="A4778" t="s">
        <v>125</v>
      </c>
      <c r="B4778" t="s">
        <v>86</v>
      </c>
      <c r="C4778" t="s">
        <v>101</v>
      </c>
      <c r="D4778" t="s">
        <v>110</v>
      </c>
      <c r="E4778" t="s">
        <v>89</v>
      </c>
      <c r="F4778" t="s">
        <v>46</v>
      </c>
      <c r="G4778">
        <v>64</v>
      </c>
      <c r="H4778">
        <v>22</v>
      </c>
      <c r="I4778">
        <f>IF(VLOOKUP(Data!$A4778,summermonths, 2, FALSE) = 1, VLOOKUP(Data!$H4778,rateblocks, 2, FALSE), VLOOKUP(Data!H4778, rateblocks,3, FALSE))</f>
        <v>2</v>
      </c>
      <c r="J4778">
        <v>0.51722830533981323</v>
      </c>
      <c r="K4778">
        <v>0.68502485752105713</v>
      </c>
      <c r="L4778">
        <v>60.598720550537109</v>
      </c>
      <c r="M4778">
        <v>0.16779652237892151</v>
      </c>
      <c r="N4778">
        <v>0.1787087619304657</v>
      </c>
      <c r="O4778">
        <v>3.1936820596456528E-2</v>
      </c>
      <c r="P4778">
        <v>-0.12615323066711426</v>
      </c>
      <c r="Q4778">
        <v>-6.1227969825267792E-2</v>
      </c>
      <c r="R4778">
        <v>7.4081555008888245E-2</v>
      </c>
      <c r="S4778">
        <v>0.16779652237892151</v>
      </c>
      <c r="T4778">
        <v>0.26151147484779358</v>
      </c>
      <c r="U4778">
        <v>0.39682102203369141</v>
      </c>
      <c r="V4778">
        <v>0.46174627542495728</v>
      </c>
    </row>
    <row r="4779" spans="1:22" x14ac:dyDescent="0.25">
      <c r="A4779" t="s">
        <v>122</v>
      </c>
      <c r="B4779" t="s">
        <v>86</v>
      </c>
      <c r="C4779" t="s">
        <v>101</v>
      </c>
      <c r="D4779" t="s">
        <v>111</v>
      </c>
      <c r="E4779" t="s">
        <v>89</v>
      </c>
      <c r="F4779" t="s">
        <v>46</v>
      </c>
      <c r="G4779">
        <v>64</v>
      </c>
      <c r="H4779">
        <v>11</v>
      </c>
      <c r="I4779">
        <f>IF(VLOOKUP(Data!$A4779,summermonths, 2, FALSE) = 1, VLOOKUP(Data!$H4779,rateblocks, 2, FALSE), VLOOKUP(Data!H4779, rateblocks,3, FALSE))</f>
        <v>2</v>
      </c>
      <c r="J4779">
        <v>0.25218009948730469</v>
      </c>
      <c r="K4779">
        <v>0.3341749906539917</v>
      </c>
      <c r="L4779">
        <v>66.775779724121094</v>
      </c>
      <c r="M4779">
        <v>8.1994906067848206E-2</v>
      </c>
      <c r="N4779">
        <v>6.4968913793563843E-2</v>
      </c>
      <c r="O4779">
        <v>4.2209597304463387E-3</v>
      </c>
      <c r="P4779">
        <v>-2.4869447574019432E-2</v>
      </c>
      <c r="Q4779">
        <v>-1.2661070795729756E-3</v>
      </c>
      <c r="R4779">
        <v>4.7925174236297607E-2</v>
      </c>
      <c r="S4779">
        <v>8.1994906067848206E-2</v>
      </c>
      <c r="T4779">
        <v>0.1160646378993988</v>
      </c>
      <c r="U4779">
        <v>0.16525591909885406</v>
      </c>
      <c r="V4779">
        <v>0.1888592541217804</v>
      </c>
    </row>
    <row r="4780" spans="1:22" x14ac:dyDescent="0.25">
      <c r="A4780" t="s">
        <v>123</v>
      </c>
      <c r="B4780" t="s">
        <v>86</v>
      </c>
      <c r="C4780" t="s">
        <v>101</v>
      </c>
      <c r="D4780" t="s">
        <v>107</v>
      </c>
      <c r="E4780" t="s">
        <v>89</v>
      </c>
      <c r="F4780" t="s">
        <v>46</v>
      </c>
      <c r="G4780">
        <v>64</v>
      </c>
      <c r="H4780">
        <v>15</v>
      </c>
      <c r="I4780">
        <f>IF(VLOOKUP(Data!$A4780,summermonths, 2, FALSE) = 1, VLOOKUP(Data!$H4780,rateblocks, 2, FALSE), VLOOKUP(Data!H4780, rateblocks,3, FALSE))</f>
        <v>2</v>
      </c>
      <c r="J4780">
        <v>0.27543914318084717</v>
      </c>
      <c r="K4780">
        <v>0.39533305168151855</v>
      </c>
      <c r="L4780">
        <v>68.663650512695313</v>
      </c>
      <c r="M4780">
        <v>0.11989391595125198</v>
      </c>
      <c r="N4780">
        <v>0.12662702798843384</v>
      </c>
      <c r="O4780">
        <v>1.6034403815865517E-2</v>
      </c>
      <c r="P4780">
        <v>-8.8389009237289429E-2</v>
      </c>
      <c r="Q4780">
        <v>-4.2385149747133255E-2</v>
      </c>
      <c r="R4780">
        <v>5.3490638732910156E-2</v>
      </c>
      <c r="S4780">
        <v>0.11989391595125198</v>
      </c>
      <c r="T4780">
        <v>0.18629719316959381</v>
      </c>
      <c r="U4780">
        <v>0.28217297792434692</v>
      </c>
      <c r="V4780">
        <v>0.32817685604095459</v>
      </c>
    </row>
    <row r="4781" spans="1:22" x14ac:dyDescent="0.25">
      <c r="A4781" t="s">
        <v>125</v>
      </c>
      <c r="B4781" t="s">
        <v>86</v>
      </c>
      <c r="C4781" t="s">
        <v>102</v>
      </c>
      <c r="D4781" t="s">
        <v>109</v>
      </c>
      <c r="E4781" t="s">
        <v>89</v>
      </c>
      <c r="F4781" t="s">
        <v>46</v>
      </c>
      <c r="G4781">
        <v>64</v>
      </c>
      <c r="H4781">
        <v>24</v>
      </c>
      <c r="I4781">
        <f>IF(VLOOKUP(Data!$A4781,summermonths, 2, FALSE) = 1, VLOOKUP(Data!$H4781,rateblocks, 2, FALSE), VLOOKUP(Data!H4781, rateblocks,3, FALSE))</f>
        <v>3</v>
      </c>
      <c r="J4781">
        <v>0.55145448446273804</v>
      </c>
      <c r="K4781">
        <v>0.58523434400558472</v>
      </c>
      <c r="L4781">
        <v>62.53125</v>
      </c>
      <c r="M4781">
        <v>3.3779915422201157E-2</v>
      </c>
      <c r="N4781">
        <v>0.1756855845451355</v>
      </c>
      <c r="O4781">
        <v>3.0865425243973732E-2</v>
      </c>
      <c r="P4781">
        <v>-0.25519716739654541</v>
      </c>
      <c r="Q4781">
        <v>-0.19137021899223328</v>
      </c>
      <c r="R4781">
        <v>-5.8349695056676865E-2</v>
      </c>
      <c r="S4781">
        <v>3.3779915422201157E-2</v>
      </c>
      <c r="T4781">
        <v>0.12590952217578888</v>
      </c>
      <c r="U4781">
        <v>0.25893005728721619</v>
      </c>
      <c r="V4781">
        <v>0.32275697588920593</v>
      </c>
    </row>
    <row r="4782" spans="1:22" x14ac:dyDescent="0.25">
      <c r="A4782" t="s">
        <v>98</v>
      </c>
      <c r="B4782" t="s">
        <v>86</v>
      </c>
      <c r="C4782" t="s">
        <v>101</v>
      </c>
      <c r="D4782" t="s">
        <v>63</v>
      </c>
      <c r="E4782" t="s">
        <v>89</v>
      </c>
      <c r="F4782" t="s">
        <v>46</v>
      </c>
      <c r="G4782">
        <v>64</v>
      </c>
      <c r="H4782">
        <v>14</v>
      </c>
      <c r="I4782">
        <f>IF(VLOOKUP(Data!$A4782,summermonths, 2, FALSE) = 1, VLOOKUP(Data!$H4782,rateblocks, 2, FALSE), VLOOKUP(Data!H4782, rateblocks,3, FALSE))</f>
        <v>1</v>
      </c>
      <c r="J4782">
        <v>0.29358696937561035</v>
      </c>
      <c r="K4782">
        <v>0.45160713791847229</v>
      </c>
      <c r="L4782">
        <v>80.104911804199219</v>
      </c>
      <c r="M4782">
        <v>0.15802018344402313</v>
      </c>
      <c r="N4782">
        <v>0.13985779881477356</v>
      </c>
      <c r="O4782">
        <v>1.9560204818844795E-2</v>
      </c>
      <c r="P4782">
        <v>-7.2025425732135773E-2</v>
      </c>
      <c r="Q4782">
        <v>-2.1214798092842102E-2</v>
      </c>
      <c r="R4782">
        <v>8.4678679704666138E-2</v>
      </c>
      <c r="S4782">
        <v>0.15802018344402313</v>
      </c>
      <c r="T4782">
        <v>0.23136168718338013</v>
      </c>
      <c r="U4782">
        <v>0.33725515007972717</v>
      </c>
      <c r="V4782">
        <v>0.38806578516960144</v>
      </c>
    </row>
    <row r="4783" spans="1:22" x14ac:dyDescent="0.25">
      <c r="A4783" t="s">
        <v>98</v>
      </c>
      <c r="B4783" t="s">
        <v>86</v>
      </c>
      <c r="C4783" t="s">
        <v>101</v>
      </c>
      <c r="D4783" t="s">
        <v>63</v>
      </c>
      <c r="E4783" t="s">
        <v>89</v>
      </c>
      <c r="F4783" t="s">
        <v>46</v>
      </c>
      <c r="G4783">
        <v>64</v>
      </c>
      <c r="H4783">
        <v>1</v>
      </c>
      <c r="I4783">
        <f>IF(VLOOKUP(Data!$A4783,summermonths, 2, FALSE) = 1, VLOOKUP(Data!$H4783,rateblocks, 2, FALSE), VLOOKUP(Data!H4783, rateblocks,3, FALSE))</f>
        <v>3</v>
      </c>
      <c r="J4783">
        <v>0.5075143575668335</v>
      </c>
      <c r="K4783">
        <v>0.75815105438232422</v>
      </c>
      <c r="L4783">
        <v>68.932289123535156</v>
      </c>
      <c r="M4783">
        <v>0.25063666701316833</v>
      </c>
      <c r="N4783">
        <v>0.23126997053623199</v>
      </c>
      <c r="O4783">
        <v>5.3485799580812454E-2</v>
      </c>
      <c r="P4783">
        <v>-0.12976858019828796</v>
      </c>
      <c r="Q4783">
        <v>-4.5747727155685425E-2</v>
      </c>
      <c r="R4783">
        <v>0.12935857474803925</v>
      </c>
      <c r="S4783">
        <v>0.25063666701316833</v>
      </c>
      <c r="T4783">
        <v>0.37191474437713623</v>
      </c>
      <c r="U4783">
        <v>0.54702103137969971</v>
      </c>
      <c r="V4783">
        <v>0.63104194402694702</v>
      </c>
    </row>
    <row r="4784" spans="1:22" x14ac:dyDescent="0.25">
      <c r="A4784" t="s">
        <v>99</v>
      </c>
      <c r="B4784" t="s">
        <v>86</v>
      </c>
      <c r="C4784" t="s">
        <v>102</v>
      </c>
      <c r="D4784" t="s">
        <v>70</v>
      </c>
      <c r="E4784" t="s">
        <v>89</v>
      </c>
      <c r="F4784" t="s">
        <v>46</v>
      </c>
      <c r="G4784">
        <v>64</v>
      </c>
      <c r="H4784">
        <v>22</v>
      </c>
      <c r="I4784">
        <f>IF(VLOOKUP(Data!$A4784,summermonths, 2, FALSE) = 1, VLOOKUP(Data!$H4784,rateblocks, 2, FALSE), VLOOKUP(Data!H4784, rateblocks,3, FALSE))</f>
        <v>2</v>
      </c>
      <c r="J4784">
        <v>0.4954686164855957</v>
      </c>
      <c r="K4784">
        <v>0.787109375</v>
      </c>
      <c r="L4784">
        <v>81.953125</v>
      </c>
      <c r="M4784">
        <v>0.2916407585144043</v>
      </c>
      <c r="N4784">
        <v>0.24539057910442352</v>
      </c>
      <c r="O4784">
        <v>6.021653488278389E-2</v>
      </c>
      <c r="P4784">
        <v>-0.11199082434177399</v>
      </c>
      <c r="Q4784">
        <v>-2.2839922457933426E-2</v>
      </c>
      <c r="R4784">
        <v>0.1629578173160553</v>
      </c>
      <c r="S4784">
        <v>0.2916407585144043</v>
      </c>
      <c r="T4784">
        <v>0.4203236997127533</v>
      </c>
      <c r="U4784">
        <v>0.60612142086029053</v>
      </c>
      <c r="V4784">
        <v>0.69527232646942139</v>
      </c>
    </row>
    <row r="4785" spans="1:22" x14ac:dyDescent="0.25">
      <c r="A4785" t="s">
        <v>125</v>
      </c>
      <c r="B4785" t="s">
        <v>86</v>
      </c>
      <c r="C4785" t="s">
        <v>101</v>
      </c>
      <c r="D4785" t="s">
        <v>110</v>
      </c>
      <c r="E4785" t="s">
        <v>89</v>
      </c>
      <c r="F4785" t="s">
        <v>46</v>
      </c>
      <c r="G4785">
        <v>64</v>
      </c>
      <c r="H4785">
        <v>16</v>
      </c>
      <c r="I4785">
        <f>IF(VLOOKUP(Data!$A4785,summermonths, 2, FALSE) = 1, VLOOKUP(Data!$H4785,rateblocks, 2, FALSE), VLOOKUP(Data!H4785, rateblocks,3, FALSE))</f>
        <v>2</v>
      </c>
      <c r="J4785">
        <v>0.37076771259307861</v>
      </c>
      <c r="K4785">
        <v>0.4533664882183075</v>
      </c>
      <c r="L4785">
        <v>70.265625</v>
      </c>
      <c r="M4785">
        <v>8.2598753273487091E-2</v>
      </c>
      <c r="N4785">
        <v>0.17941474914550781</v>
      </c>
      <c r="O4785">
        <v>3.2189652323722839E-2</v>
      </c>
      <c r="P4785">
        <v>-0.21251225471496582</v>
      </c>
      <c r="Q4785">
        <v>-0.14733049273490906</v>
      </c>
      <c r="R4785">
        <v>-1.1486433446407318E-2</v>
      </c>
      <c r="S4785">
        <v>8.2598753273487091E-2</v>
      </c>
      <c r="T4785">
        <v>0.1766839325428009</v>
      </c>
      <c r="U4785">
        <v>0.31252801418304443</v>
      </c>
      <c r="V4785">
        <v>0.37770974636077881</v>
      </c>
    </row>
    <row r="4786" spans="1:22" x14ac:dyDescent="0.25">
      <c r="A4786" t="s">
        <v>122</v>
      </c>
      <c r="B4786" t="s">
        <v>86</v>
      </c>
      <c r="C4786" t="s">
        <v>101</v>
      </c>
      <c r="D4786" t="s">
        <v>111</v>
      </c>
      <c r="E4786" t="s">
        <v>89</v>
      </c>
      <c r="F4786" t="s">
        <v>46</v>
      </c>
      <c r="G4786">
        <v>64</v>
      </c>
      <c r="H4786">
        <v>17</v>
      </c>
      <c r="I4786">
        <f>IF(VLOOKUP(Data!$A4786,summermonths, 2, FALSE) = 1, VLOOKUP(Data!$H4786,rateblocks, 2, FALSE), VLOOKUP(Data!H4786, rateblocks,3, FALSE))</f>
        <v>2</v>
      </c>
      <c r="J4786">
        <v>0.27838850021362305</v>
      </c>
      <c r="K4786">
        <v>0.36956954002380371</v>
      </c>
      <c r="L4786">
        <v>62.998435974121094</v>
      </c>
      <c r="M4786">
        <v>9.1181039810180664E-2</v>
      </c>
      <c r="N4786">
        <v>7.4385106563568115E-2</v>
      </c>
      <c r="O4786">
        <v>5.5331438779830933E-3</v>
      </c>
      <c r="P4786">
        <v>-3.1171573325991631E-2</v>
      </c>
      <c r="Q4786">
        <v>-4.147309809923172E-3</v>
      </c>
      <c r="R4786">
        <v>5.2173450589179993E-2</v>
      </c>
      <c r="S4786">
        <v>9.1181039810180664E-2</v>
      </c>
      <c r="T4786">
        <v>0.13018862903118134</v>
      </c>
      <c r="U4786">
        <v>0.1865093857049942</v>
      </c>
      <c r="V4786">
        <v>0.21353365480899811</v>
      </c>
    </row>
    <row r="4787" spans="1:22" x14ac:dyDescent="0.25">
      <c r="A4787" t="s">
        <v>125</v>
      </c>
      <c r="B4787" t="s">
        <v>86</v>
      </c>
      <c r="C4787" t="s">
        <v>102</v>
      </c>
      <c r="D4787" t="s">
        <v>109</v>
      </c>
      <c r="E4787" t="s">
        <v>89</v>
      </c>
      <c r="F4787" t="s">
        <v>46</v>
      </c>
      <c r="G4787">
        <v>64</v>
      </c>
      <c r="H4787">
        <v>6</v>
      </c>
      <c r="I4787">
        <f>IF(VLOOKUP(Data!$A4787,summermonths, 2, FALSE) = 1, VLOOKUP(Data!$H4787,rateblocks, 2, FALSE), VLOOKUP(Data!H4787, rateblocks,3, FALSE))</f>
        <v>3</v>
      </c>
      <c r="J4787">
        <v>0.58232903480529785</v>
      </c>
      <c r="K4787">
        <v>0.47640624642372131</v>
      </c>
      <c r="L4787">
        <v>55.953125</v>
      </c>
      <c r="M4787">
        <v>-0.10592276602983475</v>
      </c>
      <c r="N4787">
        <v>0.14930081367492676</v>
      </c>
      <c r="O4787">
        <v>2.2290732711553574E-2</v>
      </c>
      <c r="P4787">
        <v>-0.3515007495880127</v>
      </c>
      <c r="Q4787">
        <v>-0.29725944995880127</v>
      </c>
      <c r="R4787">
        <v>-0.18421618640422821</v>
      </c>
      <c r="S4787">
        <v>-0.10592276602983475</v>
      </c>
      <c r="T4787">
        <v>-2.7629341930150986E-2</v>
      </c>
      <c r="U4787">
        <v>8.5413925349712372E-2</v>
      </c>
      <c r="V4787">
        <v>0.1396552175283432</v>
      </c>
    </row>
    <row r="4788" spans="1:22" x14ac:dyDescent="0.25">
      <c r="A4788" t="s">
        <v>97</v>
      </c>
      <c r="B4788" t="s">
        <v>86</v>
      </c>
      <c r="C4788" t="s">
        <v>102</v>
      </c>
      <c r="D4788" t="s">
        <v>68</v>
      </c>
      <c r="E4788" t="s">
        <v>89</v>
      </c>
      <c r="F4788" t="s">
        <v>46</v>
      </c>
      <c r="G4788">
        <v>64</v>
      </c>
      <c r="H4788">
        <v>23</v>
      </c>
      <c r="I4788">
        <f>IF(VLOOKUP(Data!$A4788,summermonths, 2, FALSE) = 1, VLOOKUP(Data!$H4788,rateblocks, 2, FALSE), VLOOKUP(Data!H4788, rateblocks,3, FALSE))</f>
        <v>3</v>
      </c>
      <c r="J4788">
        <v>0.45966809988021851</v>
      </c>
      <c r="K4788">
        <v>0.68648439645767212</v>
      </c>
      <c r="L4788">
        <v>70.59375</v>
      </c>
      <c r="M4788">
        <v>0.22681626677513123</v>
      </c>
      <c r="N4788">
        <v>0.26340198516845703</v>
      </c>
      <c r="O4788">
        <v>6.9380603730678558E-2</v>
      </c>
      <c r="P4788">
        <v>-0.20644144713878632</v>
      </c>
      <c r="Q4788">
        <v>-0.11074695736169815</v>
      </c>
      <c r="R4788">
        <v>8.868812769651413E-2</v>
      </c>
      <c r="S4788">
        <v>0.22681626677513123</v>
      </c>
      <c r="T4788">
        <v>0.36494439840316772</v>
      </c>
      <c r="U4788">
        <v>0.56437951326370239</v>
      </c>
      <c r="V4788">
        <v>0.66007399559020996</v>
      </c>
    </row>
    <row r="4789" spans="1:22" x14ac:dyDescent="0.25">
      <c r="A4789" t="s">
        <v>123</v>
      </c>
      <c r="B4789" t="s">
        <v>86</v>
      </c>
      <c r="C4789" t="s">
        <v>101</v>
      </c>
      <c r="D4789" t="s">
        <v>107</v>
      </c>
      <c r="E4789" t="s">
        <v>89</v>
      </c>
      <c r="F4789" t="s">
        <v>46</v>
      </c>
      <c r="G4789">
        <v>64</v>
      </c>
      <c r="H4789">
        <v>18</v>
      </c>
      <c r="I4789">
        <f>IF(VLOOKUP(Data!$A4789,summermonths, 2, FALSE) = 1, VLOOKUP(Data!$H4789,rateblocks, 2, FALSE), VLOOKUP(Data!H4789, rateblocks,3, FALSE))</f>
        <v>1</v>
      </c>
      <c r="J4789">
        <v>0.37619715929031372</v>
      </c>
      <c r="K4789">
        <v>0.5044284462928772</v>
      </c>
      <c r="L4789">
        <v>62.318256378173828</v>
      </c>
      <c r="M4789">
        <v>0.12823130190372467</v>
      </c>
      <c r="N4789">
        <v>0.14540749788284302</v>
      </c>
      <c r="O4789">
        <v>2.1143339574337006E-2</v>
      </c>
      <c r="P4789">
        <v>-0.11094275116920471</v>
      </c>
      <c r="Q4789">
        <v>-5.8115903288125992E-2</v>
      </c>
      <c r="R4789">
        <v>5.1979534327983856E-2</v>
      </c>
      <c r="S4789">
        <v>0.12823130190372467</v>
      </c>
      <c r="T4789">
        <v>0.20448306202888489</v>
      </c>
      <c r="U4789">
        <v>0.31457850337028503</v>
      </c>
      <c r="V4789">
        <v>0.36740535497665405</v>
      </c>
    </row>
    <row r="4790" spans="1:22" x14ac:dyDescent="0.25">
      <c r="A4790" t="s">
        <v>95</v>
      </c>
      <c r="B4790" t="s">
        <v>86</v>
      </c>
      <c r="C4790" t="s">
        <v>102</v>
      </c>
      <c r="D4790" t="s">
        <v>66</v>
      </c>
      <c r="E4790" t="s">
        <v>89</v>
      </c>
      <c r="F4790" t="s">
        <v>46</v>
      </c>
      <c r="G4790">
        <v>64</v>
      </c>
      <c r="H4790">
        <v>8</v>
      </c>
      <c r="I4790">
        <f>IF(VLOOKUP(Data!$A4790,summermonths, 2, FALSE) = 1, VLOOKUP(Data!$H4790,rateblocks, 2, FALSE), VLOOKUP(Data!H4790, rateblocks,3, FALSE))</f>
        <v>2</v>
      </c>
      <c r="J4790">
        <v>0.28758713603019714</v>
      </c>
      <c r="K4790">
        <v>0.32281249761581421</v>
      </c>
      <c r="L4790">
        <v>64.703125</v>
      </c>
      <c r="M4790">
        <v>3.5225369036197662E-2</v>
      </c>
      <c r="N4790">
        <v>0.1195596382021904</v>
      </c>
      <c r="O4790">
        <v>1.429450698196888E-2</v>
      </c>
      <c r="P4790">
        <v>-0.16143272817134857</v>
      </c>
      <c r="Q4790">
        <v>-0.1179964691400528</v>
      </c>
      <c r="R4790">
        <v>-2.7471765875816345E-2</v>
      </c>
      <c r="S4790">
        <v>3.5225369036197662E-2</v>
      </c>
      <c r="T4790">
        <v>9.792250394821167E-2</v>
      </c>
      <c r="U4790">
        <v>0.18844720721244812</v>
      </c>
      <c r="V4790">
        <v>0.2318834662437439</v>
      </c>
    </row>
    <row r="4791" spans="1:22" x14ac:dyDescent="0.25">
      <c r="A4791" t="s">
        <v>99</v>
      </c>
      <c r="B4791" t="s">
        <v>86</v>
      </c>
      <c r="C4791" t="s">
        <v>102</v>
      </c>
      <c r="D4791" t="s">
        <v>70</v>
      </c>
      <c r="E4791" t="s">
        <v>89</v>
      </c>
      <c r="F4791" t="s">
        <v>46</v>
      </c>
      <c r="G4791">
        <v>64</v>
      </c>
      <c r="H4791">
        <v>4</v>
      </c>
      <c r="I4791">
        <f>IF(VLOOKUP(Data!$A4791,summermonths, 2, FALSE) = 1, VLOOKUP(Data!$H4791,rateblocks, 2, FALSE), VLOOKUP(Data!H4791, rateblocks,3, FALSE))</f>
        <v>3</v>
      </c>
      <c r="J4791">
        <v>0.51456242799758911</v>
      </c>
      <c r="K4791">
        <v>0.70445311069488525</v>
      </c>
      <c r="L4791">
        <v>77.15625</v>
      </c>
      <c r="M4791">
        <v>0.18989068269729614</v>
      </c>
      <c r="N4791">
        <v>0.27619248628616333</v>
      </c>
      <c r="O4791">
        <v>7.6282292604446411E-2</v>
      </c>
      <c r="P4791">
        <v>-0.2644055187702179</v>
      </c>
      <c r="Q4791">
        <v>-0.16406422853469849</v>
      </c>
      <c r="R4791">
        <v>4.5055203139781952E-2</v>
      </c>
      <c r="S4791">
        <v>0.18989068269729614</v>
      </c>
      <c r="T4791">
        <v>0.33472615480422974</v>
      </c>
      <c r="U4791">
        <v>0.54384559392929077</v>
      </c>
      <c r="V4791">
        <v>0.64418691396713257</v>
      </c>
    </row>
    <row r="4792" spans="1:22" x14ac:dyDescent="0.25">
      <c r="A4792" t="s">
        <v>122</v>
      </c>
      <c r="B4792" t="s">
        <v>86</v>
      </c>
      <c r="C4792" t="s">
        <v>101</v>
      </c>
      <c r="D4792" t="s">
        <v>111</v>
      </c>
      <c r="E4792" t="s">
        <v>89</v>
      </c>
      <c r="F4792" t="s">
        <v>46</v>
      </c>
      <c r="G4792">
        <v>64</v>
      </c>
      <c r="H4792">
        <v>16</v>
      </c>
      <c r="I4792">
        <f>IF(VLOOKUP(Data!$A4792,summermonths, 2, FALSE) = 1, VLOOKUP(Data!$H4792,rateblocks, 2, FALSE), VLOOKUP(Data!H4792, rateblocks,3, FALSE))</f>
        <v>2</v>
      </c>
      <c r="J4792">
        <v>0.26380950212478638</v>
      </c>
      <c r="K4792">
        <v>0.34113594889640808</v>
      </c>
      <c r="L4792">
        <v>65.428909301757813</v>
      </c>
      <c r="M4792">
        <v>7.7326439321041107E-2</v>
      </c>
      <c r="N4792">
        <v>7.8757733106613159E-2</v>
      </c>
      <c r="O4792">
        <v>6.2027806416153908E-3</v>
      </c>
      <c r="P4792">
        <v>-5.2218504250049591E-2</v>
      </c>
      <c r="Q4792">
        <v>-2.3605657741427422E-2</v>
      </c>
      <c r="R4792">
        <v>3.6025844514369965E-2</v>
      </c>
      <c r="S4792">
        <v>7.7326439321041107E-2</v>
      </c>
      <c r="T4792">
        <v>0.11862703412771225</v>
      </c>
      <c r="U4792">
        <v>0.17825853824615479</v>
      </c>
      <c r="V4792">
        <v>0.20687137544155121</v>
      </c>
    </row>
    <row r="4793" spans="1:22" x14ac:dyDescent="0.25">
      <c r="A4793" t="s">
        <v>123</v>
      </c>
      <c r="B4793" t="s">
        <v>86</v>
      </c>
      <c r="C4793" t="s">
        <v>102</v>
      </c>
      <c r="D4793" t="s">
        <v>112</v>
      </c>
      <c r="E4793" t="s">
        <v>89</v>
      </c>
      <c r="F4793" t="s">
        <v>46</v>
      </c>
      <c r="G4793">
        <v>64</v>
      </c>
      <c r="H4793">
        <v>16</v>
      </c>
      <c r="I4793">
        <f>IF(VLOOKUP(Data!$A4793,summermonths, 2, FALSE) = 1, VLOOKUP(Data!$H4793,rateblocks, 2, FALSE), VLOOKUP(Data!H4793, rateblocks,3, FALSE))</f>
        <v>2</v>
      </c>
      <c r="J4793">
        <v>0.20469452440738678</v>
      </c>
      <c r="K4793">
        <v>0.41390624642372131</v>
      </c>
      <c r="L4793">
        <v>81.15625</v>
      </c>
      <c r="M4793">
        <v>0.20921172201633453</v>
      </c>
      <c r="N4793">
        <v>0.26107174158096313</v>
      </c>
      <c r="O4793">
        <v>6.8158455193042755E-2</v>
      </c>
      <c r="P4793">
        <v>-0.22021308541297913</v>
      </c>
      <c r="Q4793">
        <v>-0.12536518275737762</v>
      </c>
      <c r="R4793">
        <v>7.2305567562580109E-2</v>
      </c>
      <c r="S4793">
        <v>0.20921172201633453</v>
      </c>
      <c r="T4793">
        <v>0.34611788392066956</v>
      </c>
      <c r="U4793">
        <v>0.5437886118888855</v>
      </c>
      <c r="V4793">
        <v>0.63863652944564819</v>
      </c>
    </row>
    <row r="4794" spans="1:22" x14ac:dyDescent="0.25">
      <c r="A4794" t="s">
        <v>125</v>
      </c>
      <c r="B4794" t="s">
        <v>86</v>
      </c>
      <c r="C4794" t="s">
        <v>102</v>
      </c>
      <c r="D4794" t="s">
        <v>109</v>
      </c>
      <c r="E4794" t="s">
        <v>89</v>
      </c>
      <c r="F4794" t="s">
        <v>46</v>
      </c>
      <c r="G4794">
        <v>64</v>
      </c>
      <c r="H4794">
        <v>12</v>
      </c>
      <c r="I4794">
        <f>IF(VLOOKUP(Data!$A4794,summermonths, 2, FALSE) = 1, VLOOKUP(Data!$H4794,rateblocks, 2, FALSE), VLOOKUP(Data!H4794, rateblocks,3, FALSE))</f>
        <v>2</v>
      </c>
      <c r="J4794">
        <v>0.38360440731048584</v>
      </c>
      <c r="K4794">
        <v>0.33976563811302185</v>
      </c>
      <c r="L4794">
        <v>78.375</v>
      </c>
      <c r="M4794">
        <v>-4.3838795274496078E-2</v>
      </c>
      <c r="N4794">
        <v>0.16034628450870514</v>
      </c>
      <c r="O4794">
        <v>2.5710931047797203E-2</v>
      </c>
      <c r="P4794">
        <v>-0.3075849711894989</v>
      </c>
      <c r="Q4794">
        <v>-0.24933083355426788</v>
      </c>
      <c r="R4794">
        <v>-0.12792447209358215</v>
      </c>
      <c r="S4794">
        <v>-4.3838795274496078E-2</v>
      </c>
      <c r="T4794">
        <v>4.0246877819299698E-2</v>
      </c>
      <c r="U4794">
        <v>0.16165323555469513</v>
      </c>
      <c r="V4794">
        <v>0.21990737318992615</v>
      </c>
    </row>
    <row r="4795" spans="1:22" x14ac:dyDescent="0.25">
      <c r="A4795" t="s">
        <v>125</v>
      </c>
      <c r="B4795" t="s">
        <v>86</v>
      </c>
      <c r="C4795" t="s">
        <v>101</v>
      </c>
      <c r="D4795" t="s">
        <v>110</v>
      </c>
      <c r="E4795" t="s">
        <v>89</v>
      </c>
      <c r="F4795" t="s">
        <v>46</v>
      </c>
      <c r="G4795">
        <v>64</v>
      </c>
      <c r="H4795">
        <v>2</v>
      </c>
      <c r="I4795">
        <f>IF(VLOOKUP(Data!$A4795,summermonths, 2, FALSE) = 1, VLOOKUP(Data!$H4795,rateblocks, 2, FALSE), VLOOKUP(Data!H4795, rateblocks,3, FALSE))</f>
        <v>3</v>
      </c>
      <c r="J4795">
        <v>0.5139847993850708</v>
      </c>
      <c r="K4795">
        <v>0.53627842664718628</v>
      </c>
      <c r="L4795">
        <v>56.568893432617188</v>
      </c>
      <c r="M4795">
        <v>2.2293616086244583E-2</v>
      </c>
      <c r="N4795">
        <v>8.2358762621879578E-2</v>
      </c>
      <c r="O4795">
        <v>6.7829657346010208E-3</v>
      </c>
      <c r="P4795">
        <v>-0.11317449063062668</v>
      </c>
      <c r="Q4795">
        <v>-8.3253383636474609E-2</v>
      </c>
      <c r="R4795">
        <v>-2.089536190032959E-2</v>
      </c>
      <c r="S4795">
        <v>2.2293616086244583E-2</v>
      </c>
      <c r="T4795">
        <v>6.5482594072818756E-2</v>
      </c>
      <c r="U4795">
        <v>0.12784062325954437</v>
      </c>
      <c r="V4795">
        <v>0.15776172280311584</v>
      </c>
    </row>
    <row r="4796" spans="1:22" x14ac:dyDescent="0.25">
      <c r="A4796" t="s">
        <v>99</v>
      </c>
      <c r="B4796" t="s">
        <v>86</v>
      </c>
      <c r="C4796" t="s">
        <v>101</v>
      </c>
      <c r="D4796" t="s">
        <v>64</v>
      </c>
      <c r="E4796" t="s">
        <v>89</v>
      </c>
      <c r="F4796" t="s">
        <v>46</v>
      </c>
      <c r="G4796">
        <v>64</v>
      </c>
      <c r="H4796">
        <v>4</v>
      </c>
      <c r="I4796">
        <f>IF(VLOOKUP(Data!$A4796,summermonths, 2, FALSE) = 1, VLOOKUP(Data!$H4796,rateblocks, 2, FALSE), VLOOKUP(Data!H4796, rateblocks,3, FALSE))</f>
        <v>3</v>
      </c>
      <c r="J4796">
        <v>0.45775339007377625</v>
      </c>
      <c r="K4796">
        <v>0.68198662996292114</v>
      </c>
      <c r="L4796">
        <v>69.541664123535156</v>
      </c>
      <c r="M4796">
        <v>0.22423321008682251</v>
      </c>
      <c r="N4796">
        <v>0.18029212951660156</v>
      </c>
      <c r="O4796">
        <v>3.2505251467227936E-2</v>
      </c>
      <c r="P4796">
        <v>-7.2320953011512756E-2</v>
      </c>
      <c r="Q4796">
        <v>-6.8204505369067192E-3</v>
      </c>
      <c r="R4796">
        <v>0.12968792021274567</v>
      </c>
      <c r="S4796">
        <v>0.22423321008682251</v>
      </c>
      <c r="T4796">
        <v>0.31877848505973816</v>
      </c>
      <c r="U4796">
        <v>0.45528686046600342</v>
      </c>
      <c r="V4796">
        <v>0.52078735828399658</v>
      </c>
    </row>
    <row r="4797" spans="1:22" x14ac:dyDescent="0.25">
      <c r="A4797" t="s">
        <v>122</v>
      </c>
      <c r="B4797" t="s">
        <v>86</v>
      </c>
      <c r="C4797" t="s">
        <v>102</v>
      </c>
      <c r="D4797" t="s">
        <v>106</v>
      </c>
      <c r="E4797" t="s">
        <v>89</v>
      </c>
      <c r="F4797" t="s">
        <v>46</v>
      </c>
      <c r="G4797">
        <v>64</v>
      </c>
      <c r="H4797">
        <v>18</v>
      </c>
      <c r="I4797">
        <f>IF(VLOOKUP(Data!$A4797,summermonths, 2, FALSE) = 1, VLOOKUP(Data!$H4797,rateblocks, 2, FALSE), VLOOKUP(Data!H4797, rateblocks,3, FALSE))</f>
        <v>1</v>
      </c>
      <c r="J4797">
        <v>0.36249631643295288</v>
      </c>
      <c r="K4797">
        <v>0.48351562023162842</v>
      </c>
      <c r="L4797">
        <v>50.46875</v>
      </c>
      <c r="M4797">
        <v>0.12101930379867554</v>
      </c>
      <c r="N4797">
        <v>0.12175851315259933</v>
      </c>
      <c r="O4797">
        <v>1.4825135469436646E-2</v>
      </c>
      <c r="P4797">
        <v>-7.9255625605583191E-2</v>
      </c>
      <c r="Q4797">
        <v>-3.5020507872104645E-2</v>
      </c>
      <c r="R4797">
        <v>5.7169076055288315E-2</v>
      </c>
      <c r="S4797">
        <v>0.12101930379867554</v>
      </c>
      <c r="T4797">
        <v>0.18486952781677246</v>
      </c>
      <c r="U4797">
        <v>0.27705910801887512</v>
      </c>
      <c r="V4797">
        <v>0.32129424810409546</v>
      </c>
    </row>
    <row r="4798" spans="1:22" x14ac:dyDescent="0.25">
      <c r="A4798" t="s">
        <v>96</v>
      </c>
      <c r="B4798" t="s">
        <v>86</v>
      </c>
      <c r="C4798" t="s">
        <v>102</v>
      </c>
      <c r="D4798" t="s">
        <v>67</v>
      </c>
      <c r="E4798" t="s">
        <v>89</v>
      </c>
      <c r="F4798" t="s">
        <v>46</v>
      </c>
      <c r="G4798">
        <v>64</v>
      </c>
      <c r="H4798">
        <v>10</v>
      </c>
      <c r="I4798">
        <f>IF(VLOOKUP(Data!$A4798,summermonths, 2, FALSE) = 1, VLOOKUP(Data!$H4798,rateblocks, 2, FALSE), VLOOKUP(Data!H4798, rateblocks,3, FALSE))</f>
        <v>2</v>
      </c>
      <c r="J4798">
        <v>0.30370408296585083</v>
      </c>
      <c r="K4798">
        <v>0.42242187261581421</v>
      </c>
      <c r="L4798">
        <v>77.625</v>
      </c>
      <c r="M4798">
        <v>0.11871778219938278</v>
      </c>
      <c r="N4798">
        <v>0.25354781746864319</v>
      </c>
      <c r="O4798">
        <v>6.4286492764949799E-2</v>
      </c>
      <c r="P4798">
        <v>-0.29833126068115234</v>
      </c>
      <c r="Q4798">
        <v>-0.20621682703495026</v>
      </c>
      <c r="R4798">
        <v>-1.4242823235690594E-2</v>
      </c>
      <c r="S4798">
        <v>0.11871778219938278</v>
      </c>
      <c r="T4798">
        <v>0.25167837738990784</v>
      </c>
      <c r="U4798">
        <v>0.44365239143371582</v>
      </c>
      <c r="V4798">
        <v>0.5357668399810791</v>
      </c>
    </row>
    <row r="4799" spans="1:22" x14ac:dyDescent="0.25">
      <c r="A4799" t="s">
        <v>122</v>
      </c>
      <c r="B4799" t="s">
        <v>86</v>
      </c>
      <c r="C4799" t="s">
        <v>102</v>
      </c>
      <c r="D4799" t="s">
        <v>106</v>
      </c>
      <c r="E4799" t="s">
        <v>89</v>
      </c>
      <c r="F4799" t="s">
        <v>46</v>
      </c>
      <c r="G4799">
        <v>64</v>
      </c>
      <c r="H4799">
        <v>21</v>
      </c>
      <c r="I4799">
        <f>IF(VLOOKUP(Data!$A4799,summermonths, 2, FALSE) = 1, VLOOKUP(Data!$H4799,rateblocks, 2, FALSE), VLOOKUP(Data!H4799, rateblocks,3, FALSE))</f>
        <v>2</v>
      </c>
      <c r="J4799">
        <v>0.40751853585243225</v>
      </c>
      <c r="K4799">
        <v>0.68109375238418579</v>
      </c>
      <c r="L4799">
        <v>45.421875</v>
      </c>
      <c r="M4799">
        <v>0.27357521653175354</v>
      </c>
      <c r="N4799">
        <v>0.27387478947639465</v>
      </c>
      <c r="O4799">
        <v>7.5007401406764984E-2</v>
      </c>
      <c r="P4799">
        <v>-0.17690873146057129</v>
      </c>
      <c r="Q4799">
        <v>-7.7409446239471436E-2</v>
      </c>
      <c r="R4799">
        <v>0.12995514273643494</v>
      </c>
      <c r="S4799">
        <v>0.27357521653175354</v>
      </c>
      <c r="T4799">
        <v>0.41719529032707214</v>
      </c>
      <c r="U4799">
        <v>0.62455987930297852</v>
      </c>
      <c r="V4799">
        <v>0.72405916452407837</v>
      </c>
    </row>
    <row r="4800" spans="1:22" x14ac:dyDescent="0.25">
      <c r="A4800" t="s">
        <v>123</v>
      </c>
      <c r="B4800" t="s">
        <v>86</v>
      </c>
      <c r="C4800" t="s">
        <v>102</v>
      </c>
      <c r="D4800" t="s">
        <v>112</v>
      </c>
      <c r="E4800" t="s">
        <v>89</v>
      </c>
      <c r="F4800" t="s">
        <v>46</v>
      </c>
      <c r="G4800">
        <v>64</v>
      </c>
      <c r="H4800">
        <v>20</v>
      </c>
      <c r="I4800">
        <f>IF(VLOOKUP(Data!$A4800,summermonths, 2, FALSE) = 1, VLOOKUP(Data!$H4800,rateblocks, 2, FALSE), VLOOKUP(Data!H4800, rateblocks,3, FALSE))</f>
        <v>1</v>
      </c>
      <c r="J4800">
        <v>0.42833545804023743</v>
      </c>
      <c r="K4800">
        <v>0.59039062261581421</v>
      </c>
      <c r="L4800">
        <v>63.984375</v>
      </c>
      <c r="M4800">
        <v>0.16205517947673798</v>
      </c>
      <c r="N4800">
        <v>0.24358299374580383</v>
      </c>
      <c r="O4800">
        <v>5.9332676231861115E-2</v>
      </c>
      <c r="P4800">
        <v>-0.23860318958759308</v>
      </c>
      <c r="Q4800">
        <v>-0.15010899305343628</v>
      </c>
      <c r="R4800">
        <v>3.4320130944252014E-2</v>
      </c>
      <c r="S4800">
        <v>0.16205517947673798</v>
      </c>
      <c r="T4800">
        <v>0.28979021310806274</v>
      </c>
      <c r="U4800">
        <v>0.47421935200691223</v>
      </c>
      <c r="V4800">
        <v>0.56271356344223022</v>
      </c>
    </row>
    <row r="4801" spans="1:22" x14ac:dyDescent="0.25">
      <c r="A4801" t="s">
        <v>124</v>
      </c>
      <c r="B4801" t="s">
        <v>86</v>
      </c>
      <c r="C4801" t="s">
        <v>101</v>
      </c>
      <c r="D4801" t="s">
        <v>108</v>
      </c>
      <c r="E4801" t="s">
        <v>89</v>
      </c>
      <c r="F4801" t="s">
        <v>46</v>
      </c>
      <c r="G4801">
        <v>64</v>
      </c>
      <c r="H4801">
        <v>19</v>
      </c>
      <c r="I4801">
        <f>IF(VLOOKUP(Data!$A4801,summermonths, 2, FALSE) = 1, VLOOKUP(Data!$H4801,rateblocks, 2, FALSE), VLOOKUP(Data!H4801, rateblocks,3, FALSE))</f>
        <v>1</v>
      </c>
      <c r="J4801">
        <v>0.37042087316513062</v>
      </c>
      <c r="K4801">
        <v>0.56254094839096069</v>
      </c>
      <c r="L4801">
        <v>65.276039123535156</v>
      </c>
      <c r="M4801">
        <v>0.19212006032466888</v>
      </c>
      <c r="N4801">
        <v>0.20338071882724762</v>
      </c>
      <c r="O4801">
        <v>4.1363716125488281E-2</v>
      </c>
      <c r="P4801">
        <v>-0.14241145551204681</v>
      </c>
      <c r="Q4801">
        <v>-6.8522818386554718E-2</v>
      </c>
      <c r="R4801">
        <v>8.5467107594013214E-2</v>
      </c>
      <c r="S4801">
        <v>0.19212006032466888</v>
      </c>
      <c r="T4801">
        <v>0.29877302050590515</v>
      </c>
      <c r="U4801">
        <v>0.45276293158531189</v>
      </c>
      <c r="V4801">
        <v>0.52665156126022339</v>
      </c>
    </row>
    <row r="4802" spans="1:22" x14ac:dyDescent="0.25">
      <c r="A4802" t="s">
        <v>122</v>
      </c>
      <c r="B4802" t="s">
        <v>86</v>
      </c>
      <c r="C4802" t="s">
        <v>102</v>
      </c>
      <c r="D4802" t="s">
        <v>106</v>
      </c>
      <c r="E4802" t="s">
        <v>89</v>
      </c>
      <c r="F4802" t="s">
        <v>47</v>
      </c>
      <c r="G4802">
        <v>67</v>
      </c>
      <c r="H4802">
        <v>20</v>
      </c>
      <c r="I4802">
        <f>IF(VLOOKUP(Data!$A4802,summermonths, 2, FALSE) = 1, VLOOKUP(Data!$H4802,rateblocks, 2, FALSE), VLOOKUP(Data!H4802, rateblocks,3, FALSE))</f>
        <v>1</v>
      </c>
      <c r="J4802">
        <v>0.7168923020362854</v>
      </c>
      <c r="K4802">
        <v>0.76029849052429199</v>
      </c>
      <c r="L4802">
        <v>46.955223083496094</v>
      </c>
      <c r="M4802">
        <v>4.3406207114458084E-2</v>
      </c>
      <c r="N4802">
        <v>0.10671459883451462</v>
      </c>
      <c r="O4802">
        <v>1.1388005688786507E-2</v>
      </c>
      <c r="P4802">
        <v>-0.13212369382381439</v>
      </c>
      <c r="Q4802">
        <v>-9.3354053795337677E-2</v>
      </c>
      <c r="R4802">
        <v>-1.2554983608424664E-2</v>
      </c>
      <c r="S4802">
        <v>4.3406207114458084E-2</v>
      </c>
      <c r="T4802">
        <v>9.9367395043373108E-2</v>
      </c>
      <c r="U4802">
        <v>0.18016646802425385</v>
      </c>
      <c r="V4802">
        <v>0.21893610060214996</v>
      </c>
    </row>
    <row r="4803" spans="1:22" x14ac:dyDescent="0.25">
      <c r="A4803" t="s">
        <v>125</v>
      </c>
      <c r="B4803" t="s">
        <v>86</v>
      </c>
      <c r="C4803" t="s">
        <v>102</v>
      </c>
      <c r="D4803" t="s">
        <v>109</v>
      </c>
      <c r="E4803" t="s">
        <v>89</v>
      </c>
      <c r="F4803" t="s">
        <v>47</v>
      </c>
      <c r="G4803">
        <v>67</v>
      </c>
      <c r="H4803">
        <v>11</v>
      </c>
      <c r="I4803">
        <f>IF(VLOOKUP(Data!$A4803,summermonths, 2, FALSE) = 1, VLOOKUP(Data!$H4803,rateblocks, 2, FALSE), VLOOKUP(Data!H4803, rateblocks,3, FALSE))</f>
        <v>2</v>
      </c>
      <c r="J4803">
        <v>0.67849558591842651</v>
      </c>
      <c r="K4803">
        <v>0.46708956360816956</v>
      </c>
      <c r="L4803">
        <v>79.029853820800781</v>
      </c>
      <c r="M4803">
        <v>-0.21140602231025696</v>
      </c>
      <c r="N4803">
        <v>0.18074628710746765</v>
      </c>
      <c r="O4803">
        <v>3.2669220119714737E-2</v>
      </c>
      <c r="P4803">
        <v>-0.50870722532272339</v>
      </c>
      <c r="Q4803">
        <v>-0.44304171204566956</v>
      </c>
      <c r="R4803">
        <v>-0.30618947744369507</v>
      </c>
      <c r="S4803">
        <v>-0.21140602231025696</v>
      </c>
      <c r="T4803">
        <v>-0.11662257462739944</v>
      </c>
      <c r="U4803">
        <v>2.022966556251049E-2</v>
      </c>
      <c r="V4803">
        <v>8.5895165801048279E-2</v>
      </c>
    </row>
    <row r="4804" spans="1:22" x14ac:dyDescent="0.25">
      <c r="A4804" t="s">
        <v>98</v>
      </c>
      <c r="B4804" t="s">
        <v>86</v>
      </c>
      <c r="C4804" t="s">
        <v>102</v>
      </c>
      <c r="D4804" t="s">
        <v>69</v>
      </c>
      <c r="E4804" t="s">
        <v>89</v>
      </c>
      <c r="F4804" t="s">
        <v>47</v>
      </c>
      <c r="G4804">
        <v>67</v>
      </c>
      <c r="H4804">
        <v>24</v>
      </c>
      <c r="I4804">
        <f>IF(VLOOKUP(Data!$A4804,summermonths, 2, FALSE) = 1, VLOOKUP(Data!$H4804,rateblocks, 2, FALSE), VLOOKUP(Data!H4804, rateblocks,3, FALSE))</f>
        <v>3</v>
      </c>
      <c r="J4804">
        <v>0.76433491706848145</v>
      </c>
      <c r="K4804">
        <v>0.71298509836196899</v>
      </c>
      <c r="L4804">
        <v>73.865669250488281</v>
      </c>
      <c r="M4804">
        <v>-5.1349826157093048E-2</v>
      </c>
      <c r="N4804">
        <v>0.15478254854679108</v>
      </c>
      <c r="O4804">
        <v>2.3957638069987297E-2</v>
      </c>
      <c r="P4804">
        <v>-0.30594447255134583</v>
      </c>
      <c r="Q4804">
        <v>-0.24971164762973785</v>
      </c>
      <c r="R4804">
        <v>-0.13251787424087524</v>
      </c>
      <c r="S4804">
        <v>-5.1349826157093048E-2</v>
      </c>
      <c r="T4804">
        <v>2.9818221926689148E-2</v>
      </c>
      <c r="U4804">
        <v>0.14701199531555176</v>
      </c>
      <c r="V4804">
        <v>0.20324480533599854</v>
      </c>
    </row>
    <row r="4805" spans="1:22" x14ac:dyDescent="0.25">
      <c r="A4805" t="s">
        <v>125</v>
      </c>
      <c r="B4805" t="s">
        <v>86</v>
      </c>
      <c r="C4805" t="s">
        <v>101</v>
      </c>
      <c r="D4805" t="s">
        <v>110</v>
      </c>
      <c r="E4805" t="s">
        <v>89</v>
      </c>
      <c r="F4805" t="s">
        <v>47</v>
      </c>
      <c r="G4805">
        <v>67</v>
      </c>
      <c r="H4805">
        <v>2</v>
      </c>
      <c r="I4805">
        <f>IF(VLOOKUP(Data!$A4805,summermonths, 2, FALSE) = 1, VLOOKUP(Data!$H4805,rateblocks, 2, FALSE), VLOOKUP(Data!H4805, rateblocks,3, FALSE))</f>
        <v>3</v>
      </c>
      <c r="J4805">
        <v>0.57539057731628418</v>
      </c>
      <c r="K4805">
        <v>0.70699459314346313</v>
      </c>
      <c r="L4805">
        <v>57.287651062011719</v>
      </c>
      <c r="M4805">
        <v>0.13160400092601776</v>
      </c>
      <c r="N4805">
        <v>0.12029505521059036</v>
      </c>
      <c r="O4805">
        <v>1.4470900408923626E-2</v>
      </c>
      <c r="P4805">
        <v>-6.6263757646083832E-2</v>
      </c>
      <c r="Q4805">
        <v>-2.2560315206646919E-2</v>
      </c>
      <c r="R4805">
        <v>6.8521209061145782E-2</v>
      </c>
      <c r="S4805">
        <v>0.13160400092601776</v>
      </c>
      <c r="T4805">
        <v>0.19468678534030914</v>
      </c>
      <c r="U4805">
        <v>0.28576833009719849</v>
      </c>
      <c r="V4805">
        <v>0.32947176694869995</v>
      </c>
    </row>
    <row r="4806" spans="1:22" x14ac:dyDescent="0.25">
      <c r="A4806" t="s">
        <v>100</v>
      </c>
      <c r="B4806" t="s">
        <v>86</v>
      </c>
      <c r="C4806" t="s">
        <v>101</v>
      </c>
      <c r="D4806" t="s">
        <v>65</v>
      </c>
      <c r="E4806" t="s">
        <v>89</v>
      </c>
      <c r="F4806" t="s">
        <v>47</v>
      </c>
      <c r="G4806">
        <v>67</v>
      </c>
      <c r="H4806">
        <v>19</v>
      </c>
      <c r="I4806">
        <f>IF(VLOOKUP(Data!$A4806,summermonths, 2, FALSE) = 1, VLOOKUP(Data!$H4806,rateblocks, 2, FALSE), VLOOKUP(Data!H4806, rateblocks,3, FALSE))</f>
        <v>2</v>
      </c>
      <c r="J4806">
        <v>0.67254900932312012</v>
      </c>
      <c r="K4806">
        <v>0.67942166328430176</v>
      </c>
      <c r="L4806">
        <v>75.073272705078125</v>
      </c>
      <c r="M4806">
        <v>6.8726567551493645E-3</v>
      </c>
      <c r="N4806">
        <v>9.276079386472702E-2</v>
      </c>
      <c r="O4806">
        <v>8.6045647040009499E-3</v>
      </c>
      <c r="P4806">
        <v>-0.14570526778697968</v>
      </c>
      <c r="Q4806">
        <v>-0.1120050847530365</v>
      </c>
      <c r="R4806">
        <v>-4.1771151125431061E-2</v>
      </c>
      <c r="S4806">
        <v>6.8726567551493645E-3</v>
      </c>
      <c r="T4806">
        <v>5.5516462773084641E-2</v>
      </c>
      <c r="U4806">
        <v>0.12575039267539978</v>
      </c>
      <c r="V4806">
        <v>0.15945059061050415</v>
      </c>
    </row>
    <row r="4807" spans="1:22" x14ac:dyDescent="0.25">
      <c r="A4807" t="s">
        <v>96</v>
      </c>
      <c r="B4807" t="s">
        <v>86</v>
      </c>
      <c r="C4807" t="s">
        <v>101</v>
      </c>
      <c r="D4807" t="s">
        <v>61</v>
      </c>
      <c r="E4807" t="s">
        <v>89</v>
      </c>
      <c r="F4807" t="s">
        <v>47</v>
      </c>
      <c r="G4807">
        <v>67</v>
      </c>
      <c r="H4807">
        <v>12</v>
      </c>
      <c r="I4807">
        <f>IF(VLOOKUP(Data!$A4807,summermonths, 2, FALSE) = 1, VLOOKUP(Data!$H4807,rateblocks, 2, FALSE), VLOOKUP(Data!H4807, rateblocks,3, FALSE))</f>
        <v>1</v>
      </c>
      <c r="J4807">
        <v>0.57310992479324341</v>
      </c>
      <c r="K4807">
        <v>0.56425374746322632</v>
      </c>
      <c r="L4807">
        <v>74.073272705078125</v>
      </c>
      <c r="M4807">
        <v>-8.8562117889523506E-3</v>
      </c>
      <c r="N4807">
        <v>0.12859435379505157</v>
      </c>
      <c r="O4807">
        <v>1.653650775551796E-2</v>
      </c>
      <c r="P4807">
        <v>-0.22037510573863983</v>
      </c>
      <c r="Q4807">
        <v>-0.17365650832653046</v>
      </c>
      <c r="R4807">
        <v>-7.629115879535675E-2</v>
      </c>
      <c r="S4807">
        <v>-8.8562117889523506E-3</v>
      </c>
      <c r="T4807">
        <v>5.85787333548069E-2</v>
      </c>
      <c r="U4807">
        <v>0.15594407916069031</v>
      </c>
      <c r="V4807">
        <v>0.20266267657279968</v>
      </c>
    </row>
    <row r="4808" spans="1:22" x14ac:dyDescent="0.25">
      <c r="A4808" t="s">
        <v>99</v>
      </c>
      <c r="B4808" t="s">
        <v>86</v>
      </c>
      <c r="C4808" t="s">
        <v>101</v>
      </c>
      <c r="D4808" t="s">
        <v>64</v>
      </c>
      <c r="E4808" t="s">
        <v>89</v>
      </c>
      <c r="F4808" t="s">
        <v>47</v>
      </c>
      <c r="G4808">
        <v>67</v>
      </c>
      <c r="H4808">
        <v>14</v>
      </c>
      <c r="I4808">
        <f>IF(VLOOKUP(Data!$A4808,summermonths, 2, FALSE) = 1, VLOOKUP(Data!$H4808,rateblocks, 2, FALSE), VLOOKUP(Data!H4808, rateblocks,3, FALSE))</f>
        <v>1</v>
      </c>
      <c r="J4808">
        <v>0.59835189580917358</v>
      </c>
      <c r="K4808">
        <v>0.62154585123062134</v>
      </c>
      <c r="L4808">
        <v>81.823028564453125</v>
      </c>
      <c r="M4808">
        <v>2.3193946108222008E-2</v>
      </c>
      <c r="N4808">
        <v>0.14206774532794952</v>
      </c>
      <c r="O4808">
        <v>2.0183244720101357E-2</v>
      </c>
      <c r="P4808">
        <v>-0.21048669517040253</v>
      </c>
      <c r="Q4808">
        <v>-0.15887320041656494</v>
      </c>
      <c r="R4808">
        <v>-5.1306452602148056E-2</v>
      </c>
      <c r="S4808">
        <v>2.3193946108222008E-2</v>
      </c>
      <c r="T4808">
        <v>9.7694344818592072E-2</v>
      </c>
      <c r="U4808">
        <v>0.20526108145713806</v>
      </c>
      <c r="V4808">
        <v>0.25687459111213684</v>
      </c>
    </row>
    <row r="4809" spans="1:22" x14ac:dyDescent="0.25">
      <c r="A4809" t="s">
        <v>100</v>
      </c>
      <c r="B4809" t="s">
        <v>86</v>
      </c>
      <c r="C4809" t="s">
        <v>102</v>
      </c>
      <c r="D4809" t="s">
        <v>71</v>
      </c>
      <c r="E4809" t="s">
        <v>89</v>
      </c>
      <c r="F4809" t="s">
        <v>47</v>
      </c>
      <c r="G4809">
        <v>67</v>
      </c>
      <c r="H4809">
        <v>20</v>
      </c>
      <c r="I4809">
        <f>IF(VLOOKUP(Data!$A4809,summermonths, 2, FALSE) = 1, VLOOKUP(Data!$H4809,rateblocks, 2, FALSE), VLOOKUP(Data!H4809, rateblocks,3, FALSE))</f>
        <v>2</v>
      </c>
      <c r="J4809">
        <v>0.7387053370475769</v>
      </c>
      <c r="K4809">
        <v>0.77111941576004028</v>
      </c>
      <c r="L4809">
        <v>76.686569213867188</v>
      </c>
      <c r="M4809">
        <v>3.2414060086011887E-2</v>
      </c>
      <c r="N4809">
        <v>0.16285867989063263</v>
      </c>
      <c r="O4809">
        <v>2.652294933795929E-2</v>
      </c>
      <c r="P4809">
        <v>-0.23546463251113892</v>
      </c>
      <c r="Q4809">
        <v>-0.17629773914813995</v>
      </c>
      <c r="R4809">
        <v>-5.2989114075899124E-2</v>
      </c>
      <c r="S4809">
        <v>3.2414060086011887E-2</v>
      </c>
      <c r="T4809">
        <v>0.1178172379732132</v>
      </c>
      <c r="U4809">
        <v>0.24112585186958313</v>
      </c>
      <c r="V4809">
        <v>0.30029276013374329</v>
      </c>
    </row>
    <row r="4810" spans="1:22" x14ac:dyDescent="0.25">
      <c r="A4810" t="s">
        <v>123</v>
      </c>
      <c r="B4810" t="s">
        <v>86</v>
      </c>
      <c r="C4810" t="s">
        <v>101</v>
      </c>
      <c r="D4810" t="s">
        <v>107</v>
      </c>
      <c r="E4810" t="s">
        <v>89</v>
      </c>
      <c r="F4810" t="s">
        <v>47</v>
      </c>
      <c r="G4810">
        <v>67</v>
      </c>
      <c r="H4810">
        <v>7</v>
      </c>
      <c r="I4810">
        <f>IF(VLOOKUP(Data!$A4810,summermonths, 2, FALSE) = 1, VLOOKUP(Data!$H4810,rateblocks, 2, FALSE), VLOOKUP(Data!H4810, rateblocks,3, FALSE))</f>
        <v>2</v>
      </c>
      <c r="J4810">
        <v>0.55513328313827515</v>
      </c>
      <c r="K4810">
        <v>0.61244302988052368</v>
      </c>
      <c r="L4810">
        <v>52.232521057128906</v>
      </c>
      <c r="M4810">
        <v>5.7309750467538834E-2</v>
      </c>
      <c r="N4810">
        <v>7.0612676441669464E-2</v>
      </c>
      <c r="O4810">
        <v>4.9861501902341843E-3</v>
      </c>
      <c r="P4810">
        <v>-5.8837767690420151E-2</v>
      </c>
      <c r="Q4810">
        <v>-3.3184036612510681E-2</v>
      </c>
      <c r="R4810">
        <v>2.0280426368117332E-2</v>
      </c>
      <c r="S4810">
        <v>5.7309750467538834E-2</v>
      </c>
      <c r="T4810">
        <v>9.4339072704315186E-2</v>
      </c>
      <c r="U4810">
        <v>0.14780353009700775</v>
      </c>
      <c r="V4810">
        <v>0.17345726490020752</v>
      </c>
    </row>
    <row r="4811" spans="1:22" x14ac:dyDescent="0.25">
      <c r="A4811" t="s">
        <v>99</v>
      </c>
      <c r="B4811" t="s">
        <v>86</v>
      </c>
      <c r="C4811" t="s">
        <v>101</v>
      </c>
      <c r="D4811" t="s">
        <v>64</v>
      </c>
      <c r="E4811" t="s">
        <v>89</v>
      </c>
      <c r="F4811" t="s">
        <v>47</v>
      </c>
      <c r="G4811">
        <v>67</v>
      </c>
      <c r="H4811">
        <v>21</v>
      </c>
      <c r="I4811">
        <f>IF(VLOOKUP(Data!$A4811,summermonths, 2, FALSE) = 1, VLOOKUP(Data!$H4811,rateblocks, 2, FALSE), VLOOKUP(Data!H4811, rateblocks,3, FALSE))</f>
        <v>2</v>
      </c>
      <c r="J4811">
        <v>0.76699888706207275</v>
      </c>
      <c r="K4811">
        <v>0.76831555366516113</v>
      </c>
      <c r="L4811">
        <v>73.387351989746094</v>
      </c>
      <c r="M4811">
        <v>1.3166512362658978E-3</v>
      </c>
      <c r="N4811">
        <v>9.1263152658939362E-2</v>
      </c>
      <c r="O4811">
        <v>8.3289630711078644E-3</v>
      </c>
      <c r="P4811">
        <v>-0.14879786968231201</v>
      </c>
      <c r="Q4811">
        <v>-0.11564178764820099</v>
      </c>
      <c r="R4811">
        <v>-4.6541791409254074E-2</v>
      </c>
      <c r="S4811">
        <v>1.3166512362658978E-3</v>
      </c>
      <c r="T4811">
        <v>4.9175094813108444E-2</v>
      </c>
      <c r="U4811">
        <v>0.11827509105205536</v>
      </c>
      <c r="V4811">
        <v>0.15143117308616638</v>
      </c>
    </row>
    <row r="4812" spans="1:22" x14ac:dyDescent="0.25">
      <c r="A4812" t="s">
        <v>98</v>
      </c>
      <c r="B4812" t="s">
        <v>86</v>
      </c>
      <c r="C4812" t="s">
        <v>102</v>
      </c>
      <c r="D4812" t="s">
        <v>69</v>
      </c>
      <c r="E4812" t="s">
        <v>89</v>
      </c>
      <c r="F4812" t="s">
        <v>47</v>
      </c>
      <c r="G4812">
        <v>67</v>
      </c>
      <c r="H4812">
        <v>21</v>
      </c>
      <c r="I4812">
        <f>IF(VLOOKUP(Data!$A4812,summermonths, 2, FALSE) = 1, VLOOKUP(Data!$H4812,rateblocks, 2, FALSE), VLOOKUP(Data!H4812, rateblocks,3, FALSE))</f>
        <v>2</v>
      </c>
      <c r="J4812">
        <v>0.77742582559585571</v>
      </c>
      <c r="K4812">
        <v>0.73723882436752319</v>
      </c>
      <c r="L4812">
        <v>77.985076904296875</v>
      </c>
      <c r="M4812">
        <v>-4.018700122833252E-2</v>
      </c>
      <c r="N4812">
        <v>0.16727821528911591</v>
      </c>
      <c r="O4812">
        <v>2.7982002124190331E-2</v>
      </c>
      <c r="P4812">
        <v>-0.31533518433570862</v>
      </c>
      <c r="Q4812">
        <v>-0.25456264615058899</v>
      </c>
      <c r="R4812">
        <v>-0.12790778279304504</v>
      </c>
      <c r="S4812">
        <v>-4.018700122833252E-2</v>
      </c>
      <c r="T4812">
        <v>4.7533780336380005E-2</v>
      </c>
      <c r="U4812">
        <v>0.17418865859508514</v>
      </c>
      <c r="V4812">
        <v>0.23496118187904358</v>
      </c>
    </row>
    <row r="4813" spans="1:22" x14ac:dyDescent="0.25">
      <c r="A4813" t="s">
        <v>98</v>
      </c>
      <c r="B4813" t="s">
        <v>86</v>
      </c>
      <c r="C4813" t="s">
        <v>101</v>
      </c>
      <c r="D4813" t="s">
        <v>63</v>
      </c>
      <c r="E4813" t="s">
        <v>89</v>
      </c>
      <c r="F4813" t="s">
        <v>47</v>
      </c>
      <c r="G4813">
        <v>67</v>
      </c>
      <c r="H4813">
        <v>20</v>
      </c>
      <c r="I4813">
        <f>IF(VLOOKUP(Data!$A4813,summermonths, 2, FALSE) = 1, VLOOKUP(Data!$H4813,rateblocks, 2, FALSE), VLOOKUP(Data!H4813, rateblocks,3, FALSE))</f>
        <v>2</v>
      </c>
      <c r="J4813">
        <v>0.59813922643661499</v>
      </c>
      <c r="K4813">
        <v>0.65390193462371826</v>
      </c>
      <c r="L4813">
        <v>72.89410400390625</v>
      </c>
      <c r="M4813">
        <v>5.5762704461812973E-2</v>
      </c>
      <c r="N4813">
        <v>7.591719925403595E-2</v>
      </c>
      <c r="O4813">
        <v>5.7634213007986546E-3</v>
      </c>
      <c r="P4813">
        <v>-6.9109976291656494E-2</v>
      </c>
      <c r="Q4813">
        <v>-4.1529100388288498E-2</v>
      </c>
      <c r="R4813">
        <v>1.5951685607433319E-2</v>
      </c>
      <c r="S4813">
        <v>5.5762704461812973E-2</v>
      </c>
      <c r="T4813">
        <v>9.5573723316192627E-2</v>
      </c>
      <c r="U4813">
        <v>0.15305450558662415</v>
      </c>
      <c r="V4813">
        <v>0.18063537776470184</v>
      </c>
    </row>
    <row r="4814" spans="1:22" x14ac:dyDescent="0.25">
      <c r="A4814" t="s">
        <v>100</v>
      </c>
      <c r="B4814" t="s">
        <v>86</v>
      </c>
      <c r="C4814" t="s">
        <v>102</v>
      </c>
      <c r="D4814" t="s">
        <v>71</v>
      </c>
      <c r="E4814" t="s">
        <v>89</v>
      </c>
      <c r="F4814" t="s">
        <v>47</v>
      </c>
      <c r="G4814">
        <v>67</v>
      </c>
      <c r="H4814">
        <v>15</v>
      </c>
      <c r="I4814">
        <f>IF(VLOOKUP(Data!$A4814,summermonths, 2, FALSE) = 1, VLOOKUP(Data!$H4814,rateblocks, 2, FALSE), VLOOKUP(Data!H4814, rateblocks,3, FALSE))</f>
        <v>1</v>
      </c>
      <c r="J4814">
        <v>0.53032410144805908</v>
      </c>
      <c r="K4814">
        <v>0.56582087278366089</v>
      </c>
      <c r="L4814">
        <v>83.537315368652344</v>
      </c>
      <c r="M4814">
        <v>3.5496823489665985E-2</v>
      </c>
      <c r="N4814">
        <v>0.18763706088066101</v>
      </c>
      <c r="O4814">
        <v>3.5207666456699371E-2</v>
      </c>
      <c r="P4814">
        <v>-0.27313867211341858</v>
      </c>
      <c r="Q4814">
        <v>-0.20496974885463715</v>
      </c>
      <c r="R4814">
        <v>-6.2900148332118988E-2</v>
      </c>
      <c r="S4814">
        <v>3.5496823489665985E-2</v>
      </c>
      <c r="T4814">
        <v>0.13389378786087036</v>
      </c>
      <c r="U4814">
        <v>0.27596339583396912</v>
      </c>
      <c r="V4814">
        <v>0.34413233399391174</v>
      </c>
    </row>
    <row r="4815" spans="1:22" x14ac:dyDescent="0.25">
      <c r="A4815" t="s">
        <v>100</v>
      </c>
      <c r="B4815" t="s">
        <v>86</v>
      </c>
      <c r="C4815" t="s">
        <v>102</v>
      </c>
      <c r="D4815" t="s">
        <v>71</v>
      </c>
      <c r="E4815" t="s">
        <v>89</v>
      </c>
      <c r="F4815" t="s">
        <v>47</v>
      </c>
      <c r="G4815">
        <v>67</v>
      </c>
      <c r="H4815">
        <v>5</v>
      </c>
      <c r="I4815">
        <f>IF(VLOOKUP(Data!$A4815,summermonths, 2, FALSE) = 1, VLOOKUP(Data!$H4815,rateblocks, 2, FALSE), VLOOKUP(Data!H4815, rateblocks,3, FALSE))</f>
        <v>3</v>
      </c>
      <c r="J4815">
        <v>0.71146047115325928</v>
      </c>
      <c r="K4815">
        <v>0.74335819482803345</v>
      </c>
      <c r="L4815">
        <v>72.686569213867188</v>
      </c>
      <c r="M4815">
        <v>3.1897731125354767E-2</v>
      </c>
      <c r="N4815">
        <v>0.13988059759140015</v>
      </c>
      <c r="O4815">
        <v>1.9566580653190613E-2</v>
      </c>
      <c r="P4815">
        <v>-0.19818538427352905</v>
      </c>
      <c r="Q4815">
        <v>-0.14736646413803101</v>
      </c>
      <c r="R4815">
        <v>-4.1455727070569992E-2</v>
      </c>
      <c r="S4815">
        <v>3.1897731125354767E-2</v>
      </c>
      <c r="T4815">
        <v>0.10525118559598923</v>
      </c>
      <c r="U4815">
        <v>0.21116192638874054</v>
      </c>
      <c r="V4815">
        <v>0.26198083162307739</v>
      </c>
    </row>
    <row r="4816" spans="1:22" x14ac:dyDescent="0.25">
      <c r="A4816" t="s">
        <v>124</v>
      </c>
      <c r="B4816" t="s">
        <v>86</v>
      </c>
      <c r="C4816" t="s">
        <v>101</v>
      </c>
      <c r="D4816" t="s">
        <v>108</v>
      </c>
      <c r="E4816" t="s">
        <v>89</v>
      </c>
      <c r="F4816" t="s">
        <v>47</v>
      </c>
      <c r="G4816">
        <v>67</v>
      </c>
      <c r="H4816">
        <v>5</v>
      </c>
      <c r="I4816">
        <f>IF(VLOOKUP(Data!$A4816,summermonths, 2, FALSE) = 1, VLOOKUP(Data!$H4816,rateblocks, 2, FALSE), VLOOKUP(Data!H4816, rateblocks,3, FALSE))</f>
        <v>3</v>
      </c>
      <c r="J4816">
        <v>0.60704308748245239</v>
      </c>
      <c r="K4816">
        <v>0.71043640375137329</v>
      </c>
      <c r="L4816">
        <v>54.175552368164063</v>
      </c>
      <c r="M4816">
        <v>0.1033933237195015</v>
      </c>
      <c r="N4816">
        <v>8.063352108001709E-2</v>
      </c>
      <c r="O4816">
        <v>6.5017645247280598E-3</v>
      </c>
      <c r="P4816">
        <v>-2.9237015172839165E-2</v>
      </c>
      <c r="Q4816">
        <v>5.7308545365231112E-5</v>
      </c>
      <c r="R4816">
        <v>6.1109062284231186E-2</v>
      </c>
      <c r="S4816">
        <v>0.1033933237195015</v>
      </c>
      <c r="T4816">
        <v>0.14567758142948151</v>
      </c>
      <c r="U4816">
        <v>0.20672933757305145</v>
      </c>
      <c r="V4816">
        <v>0.2360236644744873</v>
      </c>
    </row>
    <row r="4817" spans="1:22" x14ac:dyDescent="0.25">
      <c r="A4817" t="s">
        <v>98</v>
      </c>
      <c r="B4817" t="s">
        <v>86</v>
      </c>
      <c r="C4817" t="s">
        <v>102</v>
      </c>
      <c r="D4817" t="s">
        <v>69</v>
      </c>
      <c r="E4817" t="s">
        <v>89</v>
      </c>
      <c r="F4817" t="s">
        <v>47</v>
      </c>
      <c r="G4817">
        <v>67</v>
      </c>
      <c r="H4817">
        <v>8</v>
      </c>
      <c r="I4817">
        <f>IF(VLOOKUP(Data!$A4817,summermonths, 2, FALSE) = 1, VLOOKUP(Data!$H4817,rateblocks, 2, FALSE), VLOOKUP(Data!H4817, rateblocks,3, FALSE))</f>
        <v>2</v>
      </c>
      <c r="J4817">
        <v>0.59713762998580933</v>
      </c>
      <c r="K4817">
        <v>0.57350742816925049</v>
      </c>
      <c r="L4817">
        <v>76.731346130371094</v>
      </c>
      <c r="M4817">
        <v>-2.3630149662494659E-2</v>
      </c>
      <c r="N4817">
        <v>0.12093540281057358</v>
      </c>
      <c r="O4817">
        <v>1.4625371433794498E-2</v>
      </c>
      <c r="P4817">
        <v>-0.22255118191242218</v>
      </c>
      <c r="Q4817">
        <v>-0.17861510813236237</v>
      </c>
      <c r="R4817">
        <v>-8.7048739194869995E-2</v>
      </c>
      <c r="S4817">
        <v>-2.3630149662494659E-2</v>
      </c>
      <c r="T4817">
        <v>3.9788436144590378E-2</v>
      </c>
      <c r="U4817">
        <v>0.13135480880737305</v>
      </c>
      <c r="V4817">
        <v>0.17529088258743286</v>
      </c>
    </row>
    <row r="4818" spans="1:22" x14ac:dyDescent="0.25">
      <c r="A4818" t="s">
        <v>98</v>
      </c>
      <c r="B4818" t="s">
        <v>86</v>
      </c>
      <c r="C4818" t="s">
        <v>101</v>
      </c>
      <c r="D4818" t="s">
        <v>63</v>
      </c>
      <c r="E4818" t="s">
        <v>89</v>
      </c>
      <c r="F4818" t="s">
        <v>47</v>
      </c>
      <c r="G4818">
        <v>67</v>
      </c>
      <c r="H4818">
        <v>2</v>
      </c>
      <c r="I4818">
        <f>IF(VLOOKUP(Data!$A4818,summermonths, 2, FALSE) = 1, VLOOKUP(Data!$H4818,rateblocks, 2, FALSE), VLOOKUP(Data!H4818, rateblocks,3, FALSE))</f>
        <v>3</v>
      </c>
      <c r="J4818">
        <v>0.54776835441589355</v>
      </c>
      <c r="K4818">
        <v>0.70836532115936279</v>
      </c>
      <c r="L4818">
        <v>68.935325622558594</v>
      </c>
      <c r="M4818">
        <v>0.16059696674346924</v>
      </c>
      <c r="N4818">
        <v>0.15719962120056152</v>
      </c>
      <c r="O4818">
        <v>2.4711720645427704E-2</v>
      </c>
      <c r="P4818">
        <v>-9.7973398864269257E-2</v>
      </c>
      <c r="Q4818">
        <v>-4.0862452238798141E-2</v>
      </c>
      <c r="R4818">
        <v>7.816140353679657E-2</v>
      </c>
      <c r="S4818">
        <v>0.16059696674346924</v>
      </c>
      <c r="T4818">
        <v>0.24303252995014191</v>
      </c>
      <c r="U4818">
        <v>0.36205637454986572</v>
      </c>
      <c r="V4818">
        <v>0.41916733980178833</v>
      </c>
    </row>
    <row r="4819" spans="1:22" x14ac:dyDescent="0.25">
      <c r="A4819" t="s">
        <v>122</v>
      </c>
      <c r="B4819" t="s">
        <v>86</v>
      </c>
      <c r="C4819" t="s">
        <v>101</v>
      </c>
      <c r="D4819" t="s">
        <v>111</v>
      </c>
      <c r="E4819" t="s">
        <v>89</v>
      </c>
      <c r="F4819" t="s">
        <v>47</v>
      </c>
      <c r="G4819">
        <v>67</v>
      </c>
      <c r="H4819">
        <v>5</v>
      </c>
      <c r="I4819">
        <f>IF(VLOOKUP(Data!$A4819,summermonths, 2, FALSE) = 1, VLOOKUP(Data!$H4819,rateblocks, 2, FALSE), VLOOKUP(Data!H4819, rateblocks,3, FALSE))</f>
        <v>3</v>
      </c>
      <c r="J4819">
        <v>0.63248670101165771</v>
      </c>
      <c r="K4819">
        <v>0.7141716480255127</v>
      </c>
      <c r="L4819">
        <v>51.576866149902344</v>
      </c>
      <c r="M4819">
        <v>8.1684969365596771E-2</v>
      </c>
      <c r="N4819">
        <v>6.951170414686203E-2</v>
      </c>
      <c r="O4819">
        <v>4.8318770714104176E-3</v>
      </c>
      <c r="P4819">
        <v>-3.2651610672473907E-2</v>
      </c>
      <c r="Q4819">
        <v>-7.3978640139102936E-3</v>
      </c>
      <c r="R4819">
        <v>4.5232996344566345E-2</v>
      </c>
      <c r="S4819">
        <v>8.1684969365596771E-2</v>
      </c>
      <c r="T4819">
        <v>0.1181369423866272</v>
      </c>
      <c r="U4819">
        <v>0.17076779901981354</v>
      </c>
      <c r="V4819">
        <v>0.19602154195308685</v>
      </c>
    </row>
    <row r="4820" spans="1:22" x14ac:dyDescent="0.25">
      <c r="A4820" t="s">
        <v>125</v>
      </c>
      <c r="B4820" t="s">
        <v>86</v>
      </c>
      <c r="C4820" t="s">
        <v>102</v>
      </c>
      <c r="D4820" t="s">
        <v>109</v>
      </c>
      <c r="E4820" t="s">
        <v>89</v>
      </c>
      <c r="F4820" t="s">
        <v>47</v>
      </c>
      <c r="G4820">
        <v>67</v>
      </c>
      <c r="H4820">
        <v>17</v>
      </c>
      <c r="I4820">
        <f>IF(VLOOKUP(Data!$A4820,summermonths, 2, FALSE) = 1, VLOOKUP(Data!$H4820,rateblocks, 2, FALSE), VLOOKUP(Data!H4820, rateblocks,3, FALSE))</f>
        <v>2</v>
      </c>
      <c r="J4820">
        <v>0.46377676725387573</v>
      </c>
      <c r="K4820">
        <v>0.46895521879196167</v>
      </c>
      <c r="L4820">
        <v>79.910446166992188</v>
      </c>
      <c r="M4820">
        <v>5.1784408278763294E-3</v>
      </c>
      <c r="N4820">
        <v>0.17298167943954468</v>
      </c>
      <c r="O4820">
        <v>2.9922662302851677E-2</v>
      </c>
      <c r="P4820">
        <v>-0.27935111522674561</v>
      </c>
      <c r="Q4820">
        <v>-0.21650649607181549</v>
      </c>
      <c r="R4820">
        <v>-8.553323894739151E-2</v>
      </c>
      <c r="S4820">
        <v>5.1784408278763294E-3</v>
      </c>
      <c r="T4820">
        <v>9.5890119671821594E-2</v>
      </c>
      <c r="U4820">
        <v>0.22686338424682617</v>
      </c>
      <c r="V4820">
        <v>0.28970798850059509</v>
      </c>
    </row>
    <row r="4821" spans="1:22" x14ac:dyDescent="0.25">
      <c r="A4821" t="s">
        <v>99</v>
      </c>
      <c r="B4821" t="s">
        <v>86</v>
      </c>
      <c r="C4821" t="s">
        <v>102</v>
      </c>
      <c r="D4821" t="s">
        <v>70</v>
      </c>
      <c r="E4821" t="s">
        <v>89</v>
      </c>
      <c r="F4821" t="s">
        <v>47</v>
      </c>
      <c r="G4821">
        <v>67</v>
      </c>
      <c r="H4821">
        <v>22</v>
      </c>
      <c r="I4821">
        <f>IF(VLOOKUP(Data!$A4821,summermonths, 2, FALSE) = 1, VLOOKUP(Data!$H4821,rateblocks, 2, FALSE), VLOOKUP(Data!H4821, rateblocks,3, FALSE))</f>
        <v>2</v>
      </c>
      <c r="J4821">
        <v>0.74788504838943481</v>
      </c>
      <c r="K4821">
        <v>0.77186566591262817</v>
      </c>
      <c r="L4821">
        <v>82.462684631347656</v>
      </c>
      <c r="M4821">
        <v>2.3980613797903061E-2</v>
      </c>
      <c r="N4821">
        <v>0.15884703397750854</v>
      </c>
      <c r="O4821">
        <v>2.5232380256056786E-2</v>
      </c>
      <c r="P4821">
        <v>-0.23729950189590454</v>
      </c>
      <c r="Q4821">
        <v>-0.17959004640579224</v>
      </c>
      <c r="R4821">
        <v>-5.9318851679563522E-2</v>
      </c>
      <c r="S4821">
        <v>2.3980613797903061E-2</v>
      </c>
      <c r="T4821">
        <v>0.10728008300065994</v>
      </c>
      <c r="U4821">
        <v>0.22755128145217896</v>
      </c>
      <c r="V4821">
        <v>0.28526073694229126</v>
      </c>
    </row>
    <row r="4822" spans="1:22" x14ac:dyDescent="0.25">
      <c r="A4822" t="s">
        <v>125</v>
      </c>
      <c r="B4822" t="s">
        <v>86</v>
      </c>
      <c r="C4822" t="s">
        <v>102</v>
      </c>
      <c r="D4822" t="s">
        <v>109</v>
      </c>
      <c r="E4822" t="s">
        <v>89</v>
      </c>
      <c r="F4822" t="s">
        <v>47</v>
      </c>
      <c r="G4822">
        <v>67</v>
      </c>
      <c r="H4822">
        <v>21</v>
      </c>
      <c r="I4822">
        <f>IF(VLOOKUP(Data!$A4822,summermonths, 2, FALSE) = 1, VLOOKUP(Data!$H4822,rateblocks, 2, FALSE), VLOOKUP(Data!H4822, rateblocks,3, FALSE))</f>
        <v>2</v>
      </c>
      <c r="J4822">
        <v>0.71770566701889038</v>
      </c>
      <c r="K4822">
        <v>0.75082087516784668</v>
      </c>
      <c r="L4822">
        <v>67.492538452148438</v>
      </c>
      <c r="M4822">
        <v>3.3115215599536896E-2</v>
      </c>
      <c r="N4822">
        <v>0.11744841933250427</v>
      </c>
      <c r="O4822">
        <v>1.3794131577014923E-2</v>
      </c>
      <c r="P4822">
        <v>-0.16007024049758911</v>
      </c>
      <c r="Q4822">
        <v>-0.11740098893642426</v>
      </c>
      <c r="R4822">
        <v>-2.8474796563386917E-2</v>
      </c>
      <c r="S4822">
        <v>3.3115215599536896E-2</v>
      </c>
      <c r="T4822">
        <v>9.470522403717041E-2</v>
      </c>
      <c r="U4822">
        <v>0.18363142013549805</v>
      </c>
      <c r="V4822">
        <v>0.2263006716966629</v>
      </c>
    </row>
    <row r="4823" spans="1:22" x14ac:dyDescent="0.25">
      <c r="A4823" t="s">
        <v>98</v>
      </c>
      <c r="B4823" t="s">
        <v>86</v>
      </c>
      <c r="C4823" t="s">
        <v>101</v>
      </c>
      <c r="D4823" t="s">
        <v>63</v>
      </c>
      <c r="E4823" t="s">
        <v>89</v>
      </c>
      <c r="F4823" t="s">
        <v>47</v>
      </c>
      <c r="G4823">
        <v>67</v>
      </c>
      <c r="H4823">
        <v>5</v>
      </c>
      <c r="I4823">
        <f>IF(VLOOKUP(Data!$A4823,summermonths, 2, FALSE) = 1, VLOOKUP(Data!$H4823,rateblocks, 2, FALSE), VLOOKUP(Data!H4823, rateblocks,3, FALSE))</f>
        <v>3</v>
      </c>
      <c r="J4823">
        <v>0.67882841825485229</v>
      </c>
      <c r="K4823">
        <v>0.70411157608032227</v>
      </c>
      <c r="L4823">
        <v>68.312721252441406</v>
      </c>
      <c r="M4823">
        <v>2.5283137336373329E-2</v>
      </c>
      <c r="N4823">
        <v>8.5415147244930267E-2</v>
      </c>
      <c r="O4823">
        <v>7.2957472875714302E-3</v>
      </c>
      <c r="P4823">
        <v>-0.11521227657794952</v>
      </c>
      <c r="Q4823">
        <v>-8.4180779755115509E-2</v>
      </c>
      <c r="R4823">
        <v>-1.9508609548211098E-2</v>
      </c>
      <c r="S4823">
        <v>2.5283137336373329E-2</v>
      </c>
      <c r="T4823">
        <v>7.0074886083602905E-2</v>
      </c>
      <c r="U4823">
        <v>0.13474705815315247</v>
      </c>
      <c r="V4823">
        <v>0.16577854752540588</v>
      </c>
    </row>
    <row r="4824" spans="1:22" x14ac:dyDescent="0.25">
      <c r="A4824" t="s">
        <v>99</v>
      </c>
      <c r="B4824" t="s">
        <v>86</v>
      </c>
      <c r="C4824" t="s">
        <v>101</v>
      </c>
      <c r="D4824" t="s">
        <v>64</v>
      </c>
      <c r="E4824" t="s">
        <v>89</v>
      </c>
      <c r="F4824" t="s">
        <v>47</v>
      </c>
      <c r="G4824">
        <v>67</v>
      </c>
      <c r="H4824">
        <v>5</v>
      </c>
      <c r="I4824">
        <f>IF(VLOOKUP(Data!$A4824,summermonths, 2, FALSE) = 1, VLOOKUP(Data!$H4824,rateblocks, 2, FALSE), VLOOKUP(Data!H4824, rateblocks,3, FALSE))</f>
        <v>3</v>
      </c>
      <c r="J4824">
        <v>0.65562564134597778</v>
      </c>
      <c r="K4824">
        <v>0.72503906488418579</v>
      </c>
      <c r="L4824">
        <v>69.533050537109375</v>
      </c>
      <c r="M4824">
        <v>6.9413423538208008E-2</v>
      </c>
      <c r="N4824">
        <v>8.5586458444595337E-2</v>
      </c>
      <c r="O4824">
        <v>7.3250420391559601E-3</v>
      </c>
      <c r="P4824">
        <v>-7.1363769471645355E-2</v>
      </c>
      <c r="Q4824">
        <v>-4.0270037949085236E-2</v>
      </c>
      <c r="R4824">
        <v>2.4531841278076172E-2</v>
      </c>
      <c r="S4824">
        <v>6.9413423538208008E-2</v>
      </c>
      <c r="T4824">
        <v>0.11429500579833984</v>
      </c>
      <c r="U4824">
        <v>0.17909687757492065</v>
      </c>
      <c r="V4824">
        <v>0.21019062399864197</v>
      </c>
    </row>
    <row r="4825" spans="1:22" x14ac:dyDescent="0.25">
      <c r="A4825" t="s">
        <v>97</v>
      </c>
      <c r="B4825" t="s">
        <v>86</v>
      </c>
      <c r="C4825" t="s">
        <v>102</v>
      </c>
      <c r="D4825" t="s">
        <v>68</v>
      </c>
      <c r="E4825" t="s">
        <v>89</v>
      </c>
      <c r="F4825" t="s">
        <v>47</v>
      </c>
      <c r="G4825">
        <v>67</v>
      </c>
      <c r="H4825">
        <v>16</v>
      </c>
      <c r="I4825">
        <f>IF(VLOOKUP(Data!$A4825,summermonths, 2, FALSE) = 1, VLOOKUP(Data!$H4825,rateblocks, 2, FALSE), VLOOKUP(Data!H4825, rateblocks,3, FALSE))</f>
        <v>1</v>
      </c>
      <c r="J4825">
        <v>0.57608532905578613</v>
      </c>
      <c r="K4825">
        <v>0.45380598306655884</v>
      </c>
      <c r="L4825">
        <v>78.940299987792969</v>
      </c>
      <c r="M4825">
        <v>-0.1222793385386467</v>
      </c>
      <c r="N4825">
        <v>0.22112657129764557</v>
      </c>
      <c r="O4825">
        <v>4.8896960914134979E-2</v>
      </c>
      <c r="P4825">
        <v>-0.4860001802444458</v>
      </c>
      <c r="Q4825">
        <v>-0.40566444396972656</v>
      </c>
      <c r="R4825">
        <v>-0.23823823034763336</v>
      </c>
      <c r="S4825">
        <v>-0.1222793385386467</v>
      </c>
      <c r="T4825">
        <v>-6.3204513862729073E-3</v>
      </c>
      <c r="U4825">
        <v>0.16110576689243317</v>
      </c>
      <c r="V4825">
        <v>0.2414415031671524</v>
      </c>
    </row>
    <row r="4826" spans="1:22" x14ac:dyDescent="0.25">
      <c r="A4826" t="s">
        <v>125</v>
      </c>
      <c r="B4826" t="s">
        <v>86</v>
      </c>
      <c r="C4826" t="s">
        <v>101</v>
      </c>
      <c r="D4826" t="s">
        <v>110</v>
      </c>
      <c r="E4826" t="s">
        <v>89</v>
      </c>
      <c r="F4826" t="s">
        <v>47</v>
      </c>
      <c r="G4826">
        <v>67</v>
      </c>
      <c r="H4826">
        <v>22</v>
      </c>
      <c r="I4826">
        <f>IF(VLOOKUP(Data!$A4826,summermonths, 2, FALSE) = 1, VLOOKUP(Data!$H4826,rateblocks, 2, FALSE), VLOOKUP(Data!H4826, rateblocks,3, FALSE))</f>
        <v>2</v>
      </c>
      <c r="J4826">
        <v>0.71663951873779297</v>
      </c>
      <c r="K4826">
        <v>0.72930461168289185</v>
      </c>
      <c r="L4826">
        <v>61.005428314208984</v>
      </c>
      <c r="M4826">
        <v>1.2665119953453541E-2</v>
      </c>
      <c r="N4826">
        <v>6.2722742557525635E-2</v>
      </c>
      <c r="O4826">
        <v>3.9341426454484463E-3</v>
      </c>
      <c r="P4826">
        <v>-9.0504609048366547E-2</v>
      </c>
      <c r="Q4826">
        <v>-6.7717306315898895E-2</v>
      </c>
      <c r="R4826">
        <v>-2.0226718857884407E-2</v>
      </c>
      <c r="S4826">
        <v>1.2665119953453541E-2</v>
      </c>
      <c r="T4826">
        <v>4.5556958764791489E-2</v>
      </c>
      <c r="U4826">
        <v>9.3047551810741425E-2</v>
      </c>
      <c r="V4826">
        <v>0.11583484709262848</v>
      </c>
    </row>
    <row r="4827" spans="1:22" x14ac:dyDescent="0.25">
      <c r="A4827" t="s">
        <v>97</v>
      </c>
      <c r="B4827" t="s">
        <v>86</v>
      </c>
      <c r="C4827" t="s">
        <v>102</v>
      </c>
      <c r="D4827" t="s">
        <v>68</v>
      </c>
      <c r="E4827" t="s">
        <v>89</v>
      </c>
      <c r="F4827" t="s">
        <v>47</v>
      </c>
      <c r="G4827">
        <v>67</v>
      </c>
      <c r="H4827">
        <v>7</v>
      </c>
      <c r="I4827">
        <f>IF(VLOOKUP(Data!$A4827,summermonths, 2, FALSE) = 1, VLOOKUP(Data!$H4827,rateblocks, 2, FALSE), VLOOKUP(Data!H4827, rateblocks,3, FALSE))</f>
        <v>2</v>
      </c>
      <c r="J4827">
        <v>0.54335814714431763</v>
      </c>
      <c r="K4827">
        <v>0.56007462739944458</v>
      </c>
      <c r="L4827">
        <v>71.746269226074219</v>
      </c>
      <c r="M4827">
        <v>1.6716472804546356E-2</v>
      </c>
      <c r="N4827">
        <v>0.17131896317005157</v>
      </c>
      <c r="O4827">
        <v>2.9350187629461288E-2</v>
      </c>
      <c r="P4827">
        <v>-0.26507815718650818</v>
      </c>
      <c r="Q4827">
        <v>-0.20283761620521545</v>
      </c>
      <c r="R4827">
        <v>-7.3123276233673096E-2</v>
      </c>
      <c r="S4827">
        <v>1.6716472804546356E-2</v>
      </c>
      <c r="T4827">
        <v>0.10655622184276581</v>
      </c>
      <c r="U4827">
        <v>0.23627056181430817</v>
      </c>
      <c r="V4827">
        <v>0.2985110878944397</v>
      </c>
    </row>
    <row r="4828" spans="1:22" x14ac:dyDescent="0.25">
      <c r="A4828" t="s">
        <v>124</v>
      </c>
      <c r="B4828" t="s">
        <v>86</v>
      </c>
      <c r="C4828" t="s">
        <v>102</v>
      </c>
      <c r="D4828" t="s">
        <v>105</v>
      </c>
      <c r="E4828" t="s">
        <v>89</v>
      </c>
      <c r="F4828" t="s">
        <v>47</v>
      </c>
      <c r="G4828">
        <v>67</v>
      </c>
      <c r="H4828">
        <v>2</v>
      </c>
      <c r="I4828">
        <f>IF(VLOOKUP(Data!$A4828,summermonths, 2, FALSE) = 1, VLOOKUP(Data!$H4828,rateblocks, 2, FALSE), VLOOKUP(Data!H4828, rateblocks,3, FALSE))</f>
        <v>3</v>
      </c>
      <c r="J4828">
        <v>0.6751713752746582</v>
      </c>
      <c r="K4828">
        <v>0.75388062000274658</v>
      </c>
      <c r="L4828">
        <v>64.492538452148438</v>
      </c>
      <c r="M4828">
        <v>7.8709244728088379E-2</v>
      </c>
      <c r="N4828">
        <v>0.12235461175441742</v>
      </c>
      <c r="O4828">
        <v>1.4970650896430016E-2</v>
      </c>
      <c r="P4828">
        <v>-0.12254618108272552</v>
      </c>
      <c r="Q4828">
        <v>-7.8094497323036194E-2</v>
      </c>
      <c r="R4828">
        <v>1.4546423219144344E-2</v>
      </c>
      <c r="S4828">
        <v>7.8709244728088379E-2</v>
      </c>
      <c r="T4828">
        <v>0.14287206530570984</v>
      </c>
      <c r="U4828">
        <v>0.23551298677921295</v>
      </c>
      <c r="V4828">
        <v>0.27996468544006348</v>
      </c>
    </row>
    <row r="4829" spans="1:22" x14ac:dyDescent="0.25">
      <c r="A4829" t="s">
        <v>96</v>
      </c>
      <c r="B4829" t="s">
        <v>86</v>
      </c>
      <c r="C4829" t="s">
        <v>101</v>
      </c>
      <c r="D4829" t="s">
        <v>61</v>
      </c>
      <c r="E4829" t="s">
        <v>89</v>
      </c>
      <c r="F4829" t="s">
        <v>47</v>
      </c>
      <c r="G4829">
        <v>67</v>
      </c>
      <c r="H4829">
        <v>10</v>
      </c>
      <c r="I4829">
        <f>IF(VLOOKUP(Data!$A4829,summermonths, 2, FALSE) = 1, VLOOKUP(Data!$H4829,rateblocks, 2, FALSE), VLOOKUP(Data!H4829, rateblocks,3, FALSE))</f>
        <v>2</v>
      </c>
      <c r="J4829">
        <v>0.54681354761123657</v>
      </c>
      <c r="K4829">
        <v>0.53090232610702515</v>
      </c>
      <c r="L4829">
        <v>70.733375549316406</v>
      </c>
      <c r="M4829">
        <v>-1.5911266207695007E-2</v>
      </c>
      <c r="N4829">
        <v>0.10017058998346329</v>
      </c>
      <c r="O4829">
        <v>1.0034146718680859E-2</v>
      </c>
      <c r="P4829">
        <v>-0.18067722022533417</v>
      </c>
      <c r="Q4829">
        <v>-0.14428503811359406</v>
      </c>
      <c r="R4829">
        <v>-6.8440772593021393E-2</v>
      </c>
      <c r="S4829">
        <v>-1.5911266207695007E-2</v>
      </c>
      <c r="T4829">
        <v>3.6618243902921677E-2</v>
      </c>
      <c r="U4829">
        <v>0.11246251314878464</v>
      </c>
      <c r="V4829">
        <v>0.14885468780994415</v>
      </c>
    </row>
    <row r="4830" spans="1:22" x14ac:dyDescent="0.25">
      <c r="A4830" t="s">
        <v>97</v>
      </c>
      <c r="B4830" t="s">
        <v>86</v>
      </c>
      <c r="C4830" t="s">
        <v>101</v>
      </c>
      <c r="D4830" t="s">
        <v>62</v>
      </c>
      <c r="E4830" t="s">
        <v>89</v>
      </c>
      <c r="F4830" t="s">
        <v>47</v>
      </c>
      <c r="G4830">
        <v>67</v>
      </c>
      <c r="H4830">
        <v>21</v>
      </c>
      <c r="I4830">
        <f>IF(VLOOKUP(Data!$A4830,summermonths, 2, FALSE) = 1, VLOOKUP(Data!$H4830,rateblocks, 2, FALSE), VLOOKUP(Data!H4830, rateblocks,3, FALSE))</f>
        <v>2</v>
      </c>
      <c r="J4830">
        <v>0.58015817403793335</v>
      </c>
      <c r="K4830">
        <v>0.7339974045753479</v>
      </c>
      <c r="L4830">
        <v>68.997406005859375</v>
      </c>
      <c r="M4830">
        <v>0.15383920073509216</v>
      </c>
      <c r="N4830">
        <v>0.21033298969268799</v>
      </c>
      <c r="O4830">
        <v>4.4239968061447144E-2</v>
      </c>
      <c r="P4830">
        <v>-0.1921277791261673</v>
      </c>
      <c r="Q4830">
        <v>-0.11571337282657623</v>
      </c>
      <c r="R4830">
        <v>4.3540474027395248E-2</v>
      </c>
      <c r="S4830">
        <v>0.15383920073509216</v>
      </c>
      <c r="T4830">
        <v>0.26413792371749878</v>
      </c>
      <c r="U4830">
        <v>0.42339175939559937</v>
      </c>
      <c r="V4830">
        <v>0.49980619549751282</v>
      </c>
    </row>
    <row r="4831" spans="1:22" x14ac:dyDescent="0.25">
      <c r="A4831" t="s">
        <v>99</v>
      </c>
      <c r="B4831" t="s">
        <v>86</v>
      </c>
      <c r="C4831" t="s">
        <v>102</v>
      </c>
      <c r="D4831" t="s">
        <v>70</v>
      </c>
      <c r="E4831" t="s">
        <v>89</v>
      </c>
      <c r="F4831" t="s">
        <v>47</v>
      </c>
      <c r="G4831">
        <v>67</v>
      </c>
      <c r="H4831">
        <v>5</v>
      </c>
      <c r="I4831">
        <f>IF(VLOOKUP(Data!$A4831,summermonths, 2, FALSE) = 1, VLOOKUP(Data!$H4831,rateblocks, 2, FALSE), VLOOKUP(Data!H4831, rateblocks,3, FALSE))</f>
        <v>3</v>
      </c>
      <c r="J4831">
        <v>0.63125056028366089</v>
      </c>
      <c r="K4831">
        <v>0.73761194944381714</v>
      </c>
      <c r="L4831">
        <v>77.432838439941406</v>
      </c>
      <c r="M4831">
        <v>0.10636135935783386</v>
      </c>
      <c r="N4831">
        <v>0.14809969067573547</v>
      </c>
      <c r="O4831">
        <v>2.1933518350124359E-2</v>
      </c>
      <c r="P4831">
        <v>-0.13724096119403839</v>
      </c>
      <c r="Q4831">
        <v>-8.3436034619808197E-2</v>
      </c>
      <c r="R4831">
        <v>2.8697805479168892E-2</v>
      </c>
      <c r="S4831">
        <v>0.10636135935783386</v>
      </c>
      <c r="T4831">
        <v>0.18402491509914398</v>
      </c>
      <c r="U4831">
        <v>0.29615876078605652</v>
      </c>
      <c r="V4831">
        <v>0.34996366500854492</v>
      </c>
    </row>
    <row r="4832" spans="1:22" x14ac:dyDescent="0.25">
      <c r="A4832" t="s">
        <v>95</v>
      </c>
      <c r="B4832" t="s">
        <v>86</v>
      </c>
      <c r="C4832" t="s">
        <v>101</v>
      </c>
      <c r="D4832" t="s">
        <v>60</v>
      </c>
      <c r="E4832" t="s">
        <v>89</v>
      </c>
      <c r="F4832" t="s">
        <v>47</v>
      </c>
      <c r="G4832">
        <v>67</v>
      </c>
      <c r="H4832">
        <v>5</v>
      </c>
      <c r="I4832">
        <f>IF(VLOOKUP(Data!$A4832,summermonths, 2, FALSE) = 1, VLOOKUP(Data!$H4832,rateblocks, 2, FALSE), VLOOKUP(Data!H4832, rateblocks,3, FALSE))</f>
        <v>3</v>
      </c>
      <c r="J4832">
        <v>0.48123079538345337</v>
      </c>
      <c r="K4832">
        <v>0.69255226850509644</v>
      </c>
      <c r="L4832">
        <v>58.490299224853516</v>
      </c>
      <c r="M4832">
        <v>0.21132144331932068</v>
      </c>
      <c r="N4832">
        <v>0.19236205518245697</v>
      </c>
      <c r="O4832">
        <v>3.7003159523010254E-2</v>
      </c>
      <c r="P4832">
        <v>-0.10508598387241364</v>
      </c>
      <c r="Q4832">
        <v>-3.5200450569391251E-2</v>
      </c>
      <c r="R4832">
        <v>0.11044668406248093</v>
      </c>
      <c r="S4832">
        <v>0.21132144331932068</v>
      </c>
      <c r="T4832">
        <v>0.31219619512557983</v>
      </c>
      <c r="U4832">
        <v>0.45784333348274231</v>
      </c>
      <c r="V4832">
        <v>0.5277288556098938</v>
      </c>
    </row>
    <row r="4833" spans="1:22" x14ac:dyDescent="0.25">
      <c r="A4833" t="s">
        <v>99</v>
      </c>
      <c r="B4833" t="s">
        <v>86</v>
      </c>
      <c r="C4833" t="s">
        <v>101</v>
      </c>
      <c r="D4833" t="s">
        <v>64</v>
      </c>
      <c r="E4833" t="s">
        <v>89</v>
      </c>
      <c r="F4833" t="s">
        <v>47</v>
      </c>
      <c r="G4833">
        <v>67</v>
      </c>
      <c r="H4833">
        <v>11</v>
      </c>
      <c r="I4833">
        <f>IF(VLOOKUP(Data!$A4833,summermonths, 2, FALSE) = 1, VLOOKUP(Data!$H4833,rateblocks, 2, FALSE), VLOOKUP(Data!H4833, rateblocks,3, FALSE))</f>
        <v>2</v>
      </c>
      <c r="J4833">
        <v>0.59645038843154907</v>
      </c>
      <c r="K4833">
        <v>0.61624735593795776</v>
      </c>
      <c r="L4833">
        <v>79.863540649414063</v>
      </c>
      <c r="M4833">
        <v>1.9796924665570259E-2</v>
      </c>
      <c r="N4833">
        <v>0.14659459888935089</v>
      </c>
      <c r="O4833">
        <v>2.1489975973963737E-2</v>
      </c>
      <c r="P4833">
        <v>-0.22132973372936249</v>
      </c>
      <c r="Q4833">
        <v>-0.16807161271572113</v>
      </c>
      <c r="R4833">
        <v>-5.7077359408140182E-2</v>
      </c>
      <c r="S4833">
        <v>1.9796924665570259E-2</v>
      </c>
      <c r="T4833">
        <v>9.6671208739280701E-2</v>
      </c>
      <c r="U4833">
        <v>0.20766545832157135</v>
      </c>
      <c r="V4833">
        <v>0.2609235942363739</v>
      </c>
    </row>
    <row r="4834" spans="1:22" x14ac:dyDescent="0.25">
      <c r="A4834" t="s">
        <v>97</v>
      </c>
      <c r="B4834" t="s">
        <v>86</v>
      </c>
      <c r="C4834" t="s">
        <v>102</v>
      </c>
      <c r="D4834" t="s">
        <v>68</v>
      </c>
      <c r="E4834" t="s">
        <v>89</v>
      </c>
      <c r="F4834" t="s">
        <v>47</v>
      </c>
      <c r="G4834">
        <v>67</v>
      </c>
      <c r="H4834">
        <v>18</v>
      </c>
      <c r="I4834">
        <f>IF(VLOOKUP(Data!$A4834,summermonths, 2, FALSE) = 1, VLOOKUP(Data!$H4834,rateblocks, 2, FALSE), VLOOKUP(Data!H4834, rateblocks,3, FALSE))</f>
        <v>1</v>
      </c>
      <c r="J4834">
        <v>0.53966653347015381</v>
      </c>
      <c r="K4834">
        <v>0.4426119327545166</v>
      </c>
      <c r="L4834">
        <v>75.507461547851562</v>
      </c>
      <c r="M4834">
        <v>-9.7054600715637207E-2</v>
      </c>
      <c r="N4834">
        <v>0.18612660467624664</v>
      </c>
      <c r="O4834">
        <v>3.4643113613128662E-2</v>
      </c>
      <c r="P4834">
        <v>-0.40320563316345215</v>
      </c>
      <c r="Q4834">
        <v>-0.33558544516563416</v>
      </c>
      <c r="R4834">
        <v>-0.19465948641300201</v>
      </c>
      <c r="S4834">
        <v>-9.7054600715637207E-2</v>
      </c>
      <c r="T4834">
        <v>5.5028620408847928E-4</v>
      </c>
      <c r="U4834">
        <v>0.14147624373435974</v>
      </c>
      <c r="V4834">
        <v>0.20909641683101654</v>
      </c>
    </row>
    <row r="4835" spans="1:22" x14ac:dyDescent="0.25">
      <c r="A4835" t="s">
        <v>98</v>
      </c>
      <c r="B4835" t="s">
        <v>86</v>
      </c>
      <c r="C4835" t="s">
        <v>101</v>
      </c>
      <c r="D4835" t="s">
        <v>63</v>
      </c>
      <c r="E4835" t="s">
        <v>89</v>
      </c>
      <c r="F4835" t="s">
        <v>47</v>
      </c>
      <c r="G4835">
        <v>67</v>
      </c>
      <c r="H4835">
        <v>1</v>
      </c>
      <c r="I4835">
        <f>IF(VLOOKUP(Data!$A4835,summermonths, 2, FALSE) = 1, VLOOKUP(Data!$H4835,rateblocks, 2, FALSE), VLOOKUP(Data!H4835, rateblocks,3, FALSE))</f>
        <v>3</v>
      </c>
      <c r="J4835">
        <v>0.57200205326080322</v>
      </c>
      <c r="K4835">
        <v>0.70825517177581787</v>
      </c>
      <c r="L4835">
        <v>69.199714660644531</v>
      </c>
      <c r="M4835">
        <v>0.13625308871269226</v>
      </c>
      <c r="N4835">
        <v>0.15467257797718048</v>
      </c>
      <c r="O4835">
        <v>2.3923605680465698E-2</v>
      </c>
      <c r="P4835">
        <v>-0.1181606650352478</v>
      </c>
      <c r="Q4835">
        <v>-6.1967797577381134E-2</v>
      </c>
      <c r="R4835">
        <v>5.5142708122730255E-2</v>
      </c>
      <c r="S4835">
        <v>0.13625308871269226</v>
      </c>
      <c r="T4835">
        <v>0.21736346185207367</v>
      </c>
      <c r="U4835">
        <v>0.33447396755218506</v>
      </c>
      <c r="V4835">
        <v>0.39066684246063232</v>
      </c>
    </row>
    <row r="4836" spans="1:22" x14ac:dyDescent="0.25">
      <c r="A4836" t="s">
        <v>96</v>
      </c>
      <c r="B4836" t="s">
        <v>86</v>
      </c>
      <c r="C4836" t="s">
        <v>101</v>
      </c>
      <c r="D4836" t="s">
        <v>61</v>
      </c>
      <c r="E4836" t="s">
        <v>89</v>
      </c>
      <c r="F4836" t="s">
        <v>47</v>
      </c>
      <c r="G4836">
        <v>67</v>
      </c>
      <c r="H4836">
        <v>3</v>
      </c>
      <c r="I4836">
        <f>IF(VLOOKUP(Data!$A4836,summermonths, 2, FALSE) = 1, VLOOKUP(Data!$H4836,rateblocks, 2, FALSE), VLOOKUP(Data!H4836, rateblocks,3, FALSE))</f>
        <v>3</v>
      </c>
      <c r="J4836">
        <v>0.72137355804443359</v>
      </c>
      <c r="K4836">
        <v>0.70195049047470093</v>
      </c>
      <c r="L4836">
        <v>63.430801391601562</v>
      </c>
      <c r="M4836">
        <v>-1.9423075020313263E-2</v>
      </c>
      <c r="N4836">
        <v>9.1950371861457825E-2</v>
      </c>
      <c r="O4836">
        <v>8.4548704326152802E-3</v>
      </c>
      <c r="P4836">
        <v>-0.17066797614097595</v>
      </c>
      <c r="Q4836">
        <v>-0.13726222515106201</v>
      </c>
      <c r="R4836">
        <v>-6.7641898989677429E-2</v>
      </c>
      <c r="S4836">
        <v>-1.9423075020313263E-2</v>
      </c>
      <c r="T4836">
        <v>2.8795747086405754E-2</v>
      </c>
      <c r="U4836">
        <v>9.8416067659854889E-2</v>
      </c>
      <c r="V4836">
        <v>0.13182182610034943</v>
      </c>
    </row>
    <row r="4837" spans="1:22" x14ac:dyDescent="0.25">
      <c r="A4837" t="s">
        <v>125</v>
      </c>
      <c r="B4837" t="s">
        <v>86</v>
      </c>
      <c r="C4837" t="s">
        <v>102</v>
      </c>
      <c r="D4837" t="s">
        <v>109</v>
      </c>
      <c r="E4837" t="s">
        <v>89</v>
      </c>
      <c r="F4837" t="s">
        <v>47</v>
      </c>
      <c r="G4837">
        <v>67</v>
      </c>
      <c r="H4837">
        <v>7</v>
      </c>
      <c r="I4837">
        <f>IF(VLOOKUP(Data!$A4837,summermonths, 2, FALSE) = 1, VLOOKUP(Data!$H4837,rateblocks, 2, FALSE), VLOOKUP(Data!H4837, rateblocks,3, FALSE))</f>
        <v>2</v>
      </c>
      <c r="J4837">
        <v>0.50526154041290283</v>
      </c>
      <c r="K4837">
        <v>0.50313431024551392</v>
      </c>
      <c r="L4837">
        <v>59.985073089599609</v>
      </c>
      <c r="M4837">
        <v>-2.1271985024213791E-3</v>
      </c>
      <c r="N4837">
        <v>9.9381469190120697E-2</v>
      </c>
      <c r="O4837">
        <v>9.8766768351197243E-3</v>
      </c>
      <c r="P4837">
        <v>-0.16559517383575439</v>
      </c>
      <c r="Q4837">
        <v>-0.12948967516422272</v>
      </c>
      <c r="R4837">
        <v>-5.4242890328168869E-2</v>
      </c>
      <c r="S4837">
        <v>-2.1271985024213791E-3</v>
      </c>
      <c r="T4837">
        <v>4.9988493323326111E-2</v>
      </c>
      <c r="U4837">
        <v>0.12523527443408966</v>
      </c>
      <c r="V4837">
        <v>0.16134077310562134</v>
      </c>
    </row>
    <row r="4838" spans="1:22" x14ac:dyDescent="0.25">
      <c r="A4838" t="s">
        <v>96</v>
      </c>
      <c r="B4838" t="s">
        <v>86</v>
      </c>
      <c r="C4838" t="s">
        <v>101</v>
      </c>
      <c r="D4838" t="s">
        <v>61</v>
      </c>
      <c r="E4838" t="s">
        <v>89</v>
      </c>
      <c r="F4838" t="s">
        <v>47</v>
      </c>
      <c r="G4838">
        <v>67</v>
      </c>
      <c r="H4838">
        <v>11</v>
      </c>
      <c r="I4838">
        <f>IF(VLOOKUP(Data!$A4838,summermonths, 2, FALSE) = 1, VLOOKUP(Data!$H4838,rateblocks, 2, FALSE), VLOOKUP(Data!H4838, rateblocks,3, FALSE))</f>
        <v>2</v>
      </c>
      <c r="J4838">
        <v>0.54948961734771729</v>
      </c>
      <c r="K4838">
        <v>0.56152647733688354</v>
      </c>
      <c r="L4838">
        <v>72.660789489746094</v>
      </c>
      <c r="M4838">
        <v>1.2036812491714954E-2</v>
      </c>
      <c r="N4838">
        <v>0.12270216643810272</v>
      </c>
      <c r="O4838">
        <v>1.5055821277201176E-2</v>
      </c>
      <c r="P4838">
        <v>-0.18979029357433319</v>
      </c>
      <c r="Q4838">
        <v>-0.14521233737468719</v>
      </c>
      <c r="R4838">
        <v>-5.2308265119791031E-2</v>
      </c>
      <c r="S4838">
        <v>1.2036812491714954E-2</v>
      </c>
      <c r="T4838">
        <v>7.6381891965866089E-2</v>
      </c>
      <c r="U4838">
        <v>0.16928596794605255</v>
      </c>
      <c r="V4838">
        <v>0.21386390924453735</v>
      </c>
    </row>
    <row r="4839" spans="1:22" x14ac:dyDescent="0.25">
      <c r="A4839" t="s">
        <v>124</v>
      </c>
      <c r="B4839" t="s">
        <v>86</v>
      </c>
      <c r="C4839" t="s">
        <v>101</v>
      </c>
      <c r="D4839" t="s">
        <v>108</v>
      </c>
      <c r="E4839" t="s">
        <v>89</v>
      </c>
      <c r="F4839" t="s">
        <v>47</v>
      </c>
      <c r="G4839">
        <v>67</v>
      </c>
      <c r="H4839">
        <v>7</v>
      </c>
      <c r="I4839">
        <f>IF(VLOOKUP(Data!$A4839,summermonths, 2, FALSE) = 1, VLOOKUP(Data!$H4839,rateblocks, 2, FALSE), VLOOKUP(Data!H4839, rateblocks,3, FALSE))</f>
        <v>2</v>
      </c>
      <c r="J4839">
        <v>0.59384459257125854</v>
      </c>
      <c r="K4839">
        <v>0.64160126447677612</v>
      </c>
      <c r="L4839">
        <v>54.051883697509766</v>
      </c>
      <c r="M4839">
        <v>4.775669053196907E-2</v>
      </c>
      <c r="N4839">
        <v>7.3252327740192413E-2</v>
      </c>
      <c r="O4839">
        <v>5.3659034892916679E-3</v>
      </c>
      <c r="P4839">
        <v>-7.273266464471817E-2</v>
      </c>
      <c r="Q4839">
        <v>-4.6119943261146545E-2</v>
      </c>
      <c r="R4839">
        <v>9.3431323766708374E-3</v>
      </c>
      <c r="S4839">
        <v>4.775669053196907E-2</v>
      </c>
      <c r="T4839">
        <v>8.6170248687267303E-2</v>
      </c>
      <c r="U4839">
        <v>0.14163333177566528</v>
      </c>
      <c r="V4839">
        <v>0.16824604570865631</v>
      </c>
    </row>
    <row r="4840" spans="1:22" x14ac:dyDescent="0.25">
      <c r="A4840" t="s">
        <v>122</v>
      </c>
      <c r="B4840" t="s">
        <v>86</v>
      </c>
      <c r="C4840" t="s">
        <v>101</v>
      </c>
      <c r="D4840" t="s">
        <v>111</v>
      </c>
      <c r="E4840" t="s">
        <v>89</v>
      </c>
      <c r="F4840" t="s">
        <v>47</v>
      </c>
      <c r="G4840">
        <v>67</v>
      </c>
      <c r="H4840">
        <v>16</v>
      </c>
      <c r="I4840">
        <f>IF(VLOOKUP(Data!$A4840,summermonths, 2, FALSE) = 1, VLOOKUP(Data!$H4840,rateblocks, 2, FALSE), VLOOKUP(Data!H4840, rateblocks,3, FALSE))</f>
        <v>2</v>
      </c>
      <c r="J4840">
        <v>0.39359208941459656</v>
      </c>
      <c r="K4840">
        <v>0.43228358030319214</v>
      </c>
      <c r="L4840">
        <v>65.767166137695313</v>
      </c>
      <c r="M4840">
        <v>3.869149461388588E-2</v>
      </c>
      <c r="N4840">
        <v>2.7844637632369995E-2</v>
      </c>
      <c r="O4840">
        <v>7.7532383147627115E-4</v>
      </c>
      <c r="P4840">
        <v>-7.1088587865233421E-3</v>
      </c>
      <c r="Q4840">
        <v>3.0071556102484465E-3</v>
      </c>
      <c r="R4840">
        <v>2.408975176513195E-2</v>
      </c>
      <c r="S4840">
        <v>3.869149461388588E-2</v>
      </c>
      <c r="T4840">
        <v>5.3293235599994659E-2</v>
      </c>
      <c r="U4840">
        <v>7.4375830590724945E-2</v>
      </c>
      <c r="V4840">
        <v>8.4491848945617676E-2</v>
      </c>
    </row>
    <row r="4841" spans="1:22" x14ac:dyDescent="0.25">
      <c r="A4841" t="s">
        <v>125</v>
      </c>
      <c r="B4841" t="s">
        <v>86</v>
      </c>
      <c r="C4841" t="s">
        <v>101</v>
      </c>
      <c r="D4841" t="s">
        <v>110</v>
      </c>
      <c r="E4841" t="s">
        <v>89</v>
      </c>
      <c r="F4841" t="s">
        <v>47</v>
      </c>
      <c r="G4841">
        <v>67</v>
      </c>
      <c r="H4841">
        <v>16</v>
      </c>
      <c r="I4841">
        <f>IF(VLOOKUP(Data!$A4841,summermonths, 2, FALSE) = 1, VLOOKUP(Data!$H4841,rateblocks, 2, FALSE), VLOOKUP(Data!H4841, rateblocks,3, FALSE))</f>
        <v>2</v>
      </c>
      <c r="J4841">
        <v>0.53177452087402344</v>
      </c>
      <c r="K4841">
        <v>0.44267979264259338</v>
      </c>
      <c r="L4841">
        <v>70.604476928710938</v>
      </c>
      <c r="M4841">
        <v>-8.9094720780849457E-2</v>
      </c>
      <c r="N4841">
        <v>7.1558848023414612E-2</v>
      </c>
      <c r="O4841">
        <v>5.1206685602664948E-3</v>
      </c>
      <c r="P4841">
        <v>-0.20679855346679688</v>
      </c>
      <c r="Q4841">
        <v>-0.18080107867717743</v>
      </c>
      <c r="R4841">
        <v>-0.12662021815776825</v>
      </c>
      <c r="S4841">
        <v>-8.9094720780849457E-2</v>
      </c>
      <c r="T4841">
        <v>-5.1569223403930664E-2</v>
      </c>
      <c r="U4841">
        <v>2.6116329245269299E-3</v>
      </c>
      <c r="V4841">
        <v>2.8609110042452812E-2</v>
      </c>
    </row>
    <row r="4842" spans="1:22" x14ac:dyDescent="0.25">
      <c r="A4842" t="s">
        <v>125</v>
      </c>
      <c r="B4842" t="s">
        <v>86</v>
      </c>
      <c r="C4842" t="s">
        <v>101</v>
      </c>
      <c r="D4842" t="s">
        <v>110</v>
      </c>
      <c r="E4842" t="s">
        <v>89</v>
      </c>
      <c r="F4842" t="s">
        <v>47</v>
      </c>
      <c r="G4842">
        <v>67</v>
      </c>
      <c r="H4842">
        <v>12</v>
      </c>
      <c r="I4842">
        <f>IF(VLOOKUP(Data!$A4842,summermonths, 2, FALSE) = 1, VLOOKUP(Data!$H4842,rateblocks, 2, FALSE), VLOOKUP(Data!H4842, rateblocks,3, FALSE))</f>
        <v>2</v>
      </c>
      <c r="J4842">
        <v>0.54202204942703247</v>
      </c>
      <c r="K4842">
        <v>0.45428088307380676</v>
      </c>
      <c r="L4842">
        <v>70.41790771484375</v>
      </c>
      <c r="M4842">
        <v>-8.774121105670929E-2</v>
      </c>
      <c r="N4842">
        <v>7.2790659964084625E-2</v>
      </c>
      <c r="O4842">
        <v>5.2984803915023804E-3</v>
      </c>
      <c r="P4842">
        <v>-0.20747119188308716</v>
      </c>
      <c r="Q4842">
        <v>-0.18102619051933289</v>
      </c>
      <c r="R4842">
        <v>-0.12591266632080078</v>
      </c>
      <c r="S4842">
        <v>-8.774121105670929E-2</v>
      </c>
      <c r="T4842">
        <v>-4.9569752067327499E-2</v>
      </c>
      <c r="U4842">
        <v>5.5437730625271797E-3</v>
      </c>
      <c r="V4842">
        <v>3.1988769769668579E-2</v>
      </c>
    </row>
    <row r="4843" spans="1:22" x14ac:dyDescent="0.25">
      <c r="A4843" t="s">
        <v>125</v>
      </c>
      <c r="B4843" t="s">
        <v>86</v>
      </c>
      <c r="C4843" t="s">
        <v>102</v>
      </c>
      <c r="D4843" t="s">
        <v>109</v>
      </c>
      <c r="E4843" t="s">
        <v>89</v>
      </c>
      <c r="F4843" t="s">
        <v>47</v>
      </c>
      <c r="G4843">
        <v>67</v>
      </c>
      <c r="H4843">
        <v>1</v>
      </c>
      <c r="I4843">
        <f>IF(VLOOKUP(Data!$A4843,summermonths, 2, FALSE) = 1, VLOOKUP(Data!$H4843,rateblocks, 2, FALSE), VLOOKUP(Data!H4843, rateblocks,3, FALSE))</f>
        <v>3</v>
      </c>
      <c r="J4843">
        <v>0.39664649963378906</v>
      </c>
      <c r="K4843">
        <v>0.68783581256866455</v>
      </c>
      <c r="L4843">
        <v>61.910446166992187</v>
      </c>
      <c r="M4843">
        <v>0.29118931293487549</v>
      </c>
      <c r="N4843">
        <v>0.38054448366165161</v>
      </c>
      <c r="O4843">
        <v>0.14481410384178162</v>
      </c>
      <c r="P4843">
        <v>-0.33475065231323242</v>
      </c>
      <c r="Q4843">
        <v>-0.19649806618690491</v>
      </c>
      <c r="R4843">
        <v>9.1631591320037842E-2</v>
      </c>
      <c r="S4843">
        <v>0.29118931293487549</v>
      </c>
      <c r="T4843">
        <v>0.49074703454971313</v>
      </c>
      <c r="U4843">
        <v>0.7788766622543335</v>
      </c>
      <c r="V4843">
        <v>0.9171292781829834</v>
      </c>
    </row>
    <row r="4844" spans="1:22" x14ac:dyDescent="0.25">
      <c r="A4844" t="s">
        <v>124</v>
      </c>
      <c r="B4844" t="s">
        <v>86</v>
      </c>
      <c r="C4844" t="s">
        <v>101</v>
      </c>
      <c r="D4844" t="s">
        <v>108</v>
      </c>
      <c r="E4844" t="s">
        <v>89</v>
      </c>
      <c r="F4844" t="s">
        <v>47</v>
      </c>
      <c r="G4844">
        <v>67</v>
      </c>
      <c r="H4844">
        <v>23</v>
      </c>
      <c r="I4844">
        <f>IF(VLOOKUP(Data!$A4844,summermonths, 2, FALSE) = 1, VLOOKUP(Data!$H4844,rateblocks, 2, FALSE), VLOOKUP(Data!H4844, rateblocks,3, FALSE))</f>
        <v>3</v>
      </c>
      <c r="J4844">
        <v>0.67720502614974976</v>
      </c>
      <c r="K4844">
        <v>0.72606611251831055</v>
      </c>
      <c r="L4844">
        <v>58.967308044433594</v>
      </c>
      <c r="M4844">
        <v>4.8861075192689896E-2</v>
      </c>
      <c r="N4844">
        <v>6.5111912786960602E-2</v>
      </c>
      <c r="O4844">
        <v>4.2395610362291336E-3</v>
      </c>
      <c r="P4844">
        <v>-5.8238491415977478E-2</v>
      </c>
      <c r="Q4844">
        <v>-3.4583199769258499E-2</v>
      </c>
      <c r="R4844">
        <v>1.4716355130076408E-2</v>
      </c>
      <c r="S4844">
        <v>4.8861075192689896E-2</v>
      </c>
      <c r="T4844">
        <v>8.3005793392658234E-2</v>
      </c>
      <c r="U4844">
        <v>0.13230535387992859</v>
      </c>
      <c r="V4844">
        <v>0.15596063435077667</v>
      </c>
    </row>
    <row r="4845" spans="1:22" x14ac:dyDescent="0.25">
      <c r="A4845" t="s">
        <v>122</v>
      </c>
      <c r="B4845" t="s">
        <v>86</v>
      </c>
      <c r="C4845" t="s">
        <v>101</v>
      </c>
      <c r="D4845" t="s">
        <v>111</v>
      </c>
      <c r="E4845" t="s">
        <v>89</v>
      </c>
      <c r="F4845" t="s">
        <v>47</v>
      </c>
      <c r="G4845">
        <v>67</v>
      </c>
      <c r="H4845">
        <v>2</v>
      </c>
      <c r="I4845">
        <f>IF(VLOOKUP(Data!$A4845,summermonths, 2, FALSE) = 1, VLOOKUP(Data!$H4845,rateblocks, 2, FALSE), VLOOKUP(Data!H4845, rateblocks,3, FALSE))</f>
        <v>3</v>
      </c>
      <c r="J4845">
        <v>0.51020544767379761</v>
      </c>
      <c r="K4845">
        <v>0.72170895338058472</v>
      </c>
      <c r="L4845">
        <v>53.186565399169922</v>
      </c>
      <c r="M4845">
        <v>0.21150349080562592</v>
      </c>
      <c r="N4845">
        <v>0.1649823784828186</v>
      </c>
      <c r="O4845">
        <v>2.721918560564518E-2</v>
      </c>
      <c r="P4845">
        <v>-5.9868372976779938E-2</v>
      </c>
      <c r="Q4845">
        <v>7.0065376348793507E-5</v>
      </c>
      <c r="R4845">
        <v>0.12498664855957031</v>
      </c>
      <c r="S4845">
        <v>0.21150349080562592</v>
      </c>
      <c r="T4845">
        <v>0.29802033305168152</v>
      </c>
      <c r="U4845">
        <v>0.42293691635131836</v>
      </c>
      <c r="V4845">
        <v>0.48287534713745117</v>
      </c>
    </row>
    <row r="4846" spans="1:22" x14ac:dyDescent="0.25">
      <c r="A4846" t="s">
        <v>99</v>
      </c>
      <c r="B4846" t="s">
        <v>86</v>
      </c>
      <c r="C4846" t="s">
        <v>101</v>
      </c>
      <c r="D4846" t="s">
        <v>64</v>
      </c>
      <c r="E4846" t="s">
        <v>89</v>
      </c>
      <c r="F4846" t="s">
        <v>47</v>
      </c>
      <c r="G4846">
        <v>67</v>
      </c>
      <c r="H4846">
        <v>6</v>
      </c>
      <c r="I4846">
        <f>IF(VLOOKUP(Data!$A4846,summermonths, 2, FALSE) = 1, VLOOKUP(Data!$H4846,rateblocks, 2, FALSE), VLOOKUP(Data!H4846, rateblocks,3, FALSE))</f>
        <v>3</v>
      </c>
      <c r="J4846">
        <v>0.6775439977645874</v>
      </c>
      <c r="K4846">
        <v>0.74822670221328735</v>
      </c>
      <c r="L4846">
        <v>69.265815734863281</v>
      </c>
      <c r="M4846">
        <v>7.0682711899280548E-2</v>
      </c>
      <c r="N4846">
        <v>8.9615225791931152E-2</v>
      </c>
      <c r="O4846">
        <v>8.0308886244893074E-3</v>
      </c>
      <c r="P4846">
        <v>-7.6721213757991791E-2</v>
      </c>
      <c r="Q4846">
        <v>-4.4163819402456284E-2</v>
      </c>
      <c r="R4846">
        <v>2.3688441142439842E-2</v>
      </c>
      <c r="S4846">
        <v>7.0682711899280548E-2</v>
      </c>
      <c r="T4846">
        <v>0.1176769807934761</v>
      </c>
      <c r="U4846">
        <v>0.18552924692630768</v>
      </c>
      <c r="V4846">
        <v>0.21808664500713348</v>
      </c>
    </row>
    <row r="4847" spans="1:22" x14ac:dyDescent="0.25">
      <c r="A4847" t="s">
        <v>95</v>
      </c>
      <c r="B4847" t="s">
        <v>86</v>
      </c>
      <c r="C4847" t="s">
        <v>101</v>
      </c>
      <c r="D4847" t="s">
        <v>60</v>
      </c>
      <c r="E4847" t="s">
        <v>89</v>
      </c>
      <c r="F4847" t="s">
        <v>47</v>
      </c>
      <c r="G4847">
        <v>67</v>
      </c>
      <c r="H4847">
        <v>14</v>
      </c>
      <c r="I4847">
        <f>IF(VLOOKUP(Data!$A4847,summermonths, 2, FALSE) = 1, VLOOKUP(Data!$H4847,rateblocks, 2, FALSE), VLOOKUP(Data!H4847, rateblocks,3, FALSE))</f>
        <v>1</v>
      </c>
      <c r="J4847">
        <v>0.50572317838668823</v>
      </c>
      <c r="K4847">
        <v>0.44801867008209229</v>
      </c>
      <c r="L4847">
        <v>66.890296936035156</v>
      </c>
      <c r="M4847">
        <v>-5.7704497128725052E-2</v>
      </c>
      <c r="N4847">
        <v>4.3927866965532303E-2</v>
      </c>
      <c r="O4847">
        <v>1.9296575337648392E-3</v>
      </c>
      <c r="P4847">
        <v>-0.12995940446853638</v>
      </c>
      <c r="Q4847">
        <v>-0.11400032043457031</v>
      </c>
      <c r="R4847">
        <v>-8.0740295350551605E-2</v>
      </c>
      <c r="S4847">
        <v>-5.7704497128725052E-2</v>
      </c>
      <c r="T4847">
        <v>-3.4668702632188797E-2</v>
      </c>
      <c r="U4847">
        <v>-1.4086704468354583E-3</v>
      </c>
      <c r="V4847">
        <v>1.4550413936376572E-2</v>
      </c>
    </row>
    <row r="4848" spans="1:22" x14ac:dyDescent="0.25">
      <c r="A4848" t="s">
        <v>96</v>
      </c>
      <c r="B4848" t="s">
        <v>86</v>
      </c>
      <c r="C4848" t="s">
        <v>101</v>
      </c>
      <c r="D4848" t="s">
        <v>61</v>
      </c>
      <c r="E4848" t="s">
        <v>89</v>
      </c>
      <c r="F4848" t="s">
        <v>47</v>
      </c>
      <c r="G4848">
        <v>67</v>
      </c>
      <c r="H4848">
        <v>21</v>
      </c>
      <c r="I4848">
        <f>IF(VLOOKUP(Data!$A4848,summermonths, 2, FALSE) = 1, VLOOKUP(Data!$H4848,rateblocks, 2, FALSE), VLOOKUP(Data!H4848, rateblocks,3, FALSE))</f>
        <v>2</v>
      </c>
      <c r="J4848">
        <v>0.60885190963745117</v>
      </c>
      <c r="K4848">
        <v>0.72465062141418457</v>
      </c>
      <c r="L4848">
        <v>66.143150329589844</v>
      </c>
      <c r="M4848">
        <v>0.1157987117767334</v>
      </c>
      <c r="N4848">
        <v>0.16646598279476166</v>
      </c>
      <c r="O4848">
        <v>2.7710923925042152E-2</v>
      </c>
      <c r="P4848">
        <v>-0.15801346302032471</v>
      </c>
      <c r="Q4848">
        <v>-9.7536027431488037E-2</v>
      </c>
      <c r="R4848">
        <v>2.8503865003585815E-2</v>
      </c>
      <c r="S4848">
        <v>0.1157987117767334</v>
      </c>
      <c r="T4848">
        <v>0.20309355854988098</v>
      </c>
      <c r="U4848">
        <v>0.32913345098495483</v>
      </c>
      <c r="V4848">
        <v>0.3896108865737915</v>
      </c>
    </row>
    <row r="4849" spans="1:22" x14ac:dyDescent="0.25">
      <c r="A4849" t="s">
        <v>98</v>
      </c>
      <c r="B4849" t="s">
        <v>86</v>
      </c>
      <c r="C4849" t="s">
        <v>101</v>
      </c>
      <c r="D4849" t="s">
        <v>63</v>
      </c>
      <c r="E4849" t="s">
        <v>89</v>
      </c>
      <c r="F4849" t="s">
        <v>47</v>
      </c>
      <c r="G4849">
        <v>67</v>
      </c>
      <c r="H4849">
        <v>10</v>
      </c>
      <c r="I4849">
        <f>IF(VLOOKUP(Data!$A4849,summermonths, 2, FALSE) = 1, VLOOKUP(Data!$H4849,rateblocks, 2, FALSE), VLOOKUP(Data!H4849, rateblocks,3, FALSE))</f>
        <v>2</v>
      </c>
      <c r="J4849">
        <v>0.62500095367431641</v>
      </c>
      <c r="K4849">
        <v>0.57144278287887573</v>
      </c>
      <c r="L4849">
        <v>76.093818664550781</v>
      </c>
      <c r="M4849">
        <v>-5.3558181971311569E-2</v>
      </c>
      <c r="N4849">
        <v>0.11029371619224548</v>
      </c>
      <c r="O4849">
        <v>1.2164703570306301E-2</v>
      </c>
      <c r="P4849">
        <v>-0.23497520387172699</v>
      </c>
      <c r="Q4849">
        <v>-0.19490526616573334</v>
      </c>
      <c r="R4849">
        <v>-0.11139626055955887</v>
      </c>
      <c r="S4849">
        <v>-5.3558181971311569E-2</v>
      </c>
      <c r="T4849">
        <v>4.2798994109034538E-3</v>
      </c>
      <c r="U4849">
        <v>8.7788902223110199E-2</v>
      </c>
      <c r="V4849">
        <v>0.12785883247852325</v>
      </c>
    </row>
    <row r="4850" spans="1:22" x14ac:dyDescent="0.25">
      <c r="A4850" t="s">
        <v>100</v>
      </c>
      <c r="B4850" t="s">
        <v>86</v>
      </c>
      <c r="C4850" t="s">
        <v>102</v>
      </c>
      <c r="D4850" t="s">
        <v>71</v>
      </c>
      <c r="E4850" t="s">
        <v>89</v>
      </c>
      <c r="F4850" t="s">
        <v>47</v>
      </c>
      <c r="G4850">
        <v>67</v>
      </c>
      <c r="H4850">
        <v>22</v>
      </c>
      <c r="I4850">
        <f>IF(VLOOKUP(Data!$A4850,summermonths, 2, FALSE) = 1, VLOOKUP(Data!$H4850,rateblocks, 2, FALSE), VLOOKUP(Data!H4850, rateblocks,3, FALSE))</f>
        <v>2</v>
      </c>
      <c r="J4850">
        <v>0.75925981998443604</v>
      </c>
      <c r="K4850">
        <v>0.76925373077392578</v>
      </c>
      <c r="L4850">
        <v>75.119400024414063</v>
      </c>
      <c r="M4850">
        <v>9.993881918489933E-3</v>
      </c>
      <c r="N4850">
        <v>0.14065611362457275</v>
      </c>
      <c r="O4850">
        <v>1.9784143194556236E-2</v>
      </c>
      <c r="P4850">
        <v>-0.22136484086513519</v>
      </c>
      <c r="Q4850">
        <v>-0.17026418447494507</v>
      </c>
      <c r="R4850">
        <v>-6.3766255974769592E-2</v>
      </c>
      <c r="S4850">
        <v>9.993881918489933E-3</v>
      </c>
      <c r="T4850">
        <v>8.3754017949104309E-2</v>
      </c>
      <c r="U4850">
        <v>0.19025194644927979</v>
      </c>
      <c r="V4850">
        <v>0.24135260283946991</v>
      </c>
    </row>
    <row r="4851" spans="1:22" x14ac:dyDescent="0.25">
      <c r="A4851" t="s">
        <v>99</v>
      </c>
      <c r="B4851" t="s">
        <v>86</v>
      </c>
      <c r="C4851" t="s">
        <v>102</v>
      </c>
      <c r="D4851" t="s">
        <v>70</v>
      </c>
      <c r="E4851" t="s">
        <v>89</v>
      </c>
      <c r="F4851" t="s">
        <v>47</v>
      </c>
      <c r="G4851">
        <v>67</v>
      </c>
      <c r="H4851">
        <v>7</v>
      </c>
      <c r="I4851">
        <f>IF(VLOOKUP(Data!$A4851,summermonths, 2, FALSE) = 1, VLOOKUP(Data!$H4851,rateblocks, 2, FALSE), VLOOKUP(Data!H4851, rateblocks,3, FALSE))</f>
        <v>2</v>
      </c>
      <c r="J4851">
        <v>0.59872961044311523</v>
      </c>
      <c r="K4851">
        <v>0.71798509359359741</v>
      </c>
      <c r="L4851">
        <v>78.164176940917969</v>
      </c>
      <c r="M4851">
        <v>0.11925545334815979</v>
      </c>
      <c r="N4851">
        <v>0.13273783028125763</v>
      </c>
      <c r="O4851">
        <v>1.7619332298636436E-2</v>
      </c>
      <c r="P4851">
        <v>-9.9078848958015442E-2</v>
      </c>
      <c r="Q4851">
        <v>-5.0854921340942383E-2</v>
      </c>
      <c r="R4851">
        <v>4.964766651391983E-2</v>
      </c>
      <c r="S4851">
        <v>0.11925545334815979</v>
      </c>
      <c r="T4851">
        <v>0.18886323273181915</v>
      </c>
      <c r="U4851">
        <v>0.28936582803726196</v>
      </c>
      <c r="V4851">
        <v>0.33758974075317383</v>
      </c>
    </row>
    <row r="4852" spans="1:22" x14ac:dyDescent="0.25">
      <c r="A4852" t="s">
        <v>125</v>
      </c>
      <c r="B4852" t="s">
        <v>86</v>
      </c>
      <c r="C4852" t="s">
        <v>102</v>
      </c>
      <c r="D4852" t="s">
        <v>109</v>
      </c>
      <c r="E4852" t="s">
        <v>89</v>
      </c>
      <c r="F4852" t="s">
        <v>47</v>
      </c>
      <c r="G4852">
        <v>67</v>
      </c>
      <c r="H4852">
        <v>19</v>
      </c>
      <c r="I4852">
        <f>IF(VLOOKUP(Data!$A4852,summermonths, 2, FALSE) = 1, VLOOKUP(Data!$H4852,rateblocks, 2, FALSE), VLOOKUP(Data!H4852, rateblocks,3, FALSE))</f>
        <v>1</v>
      </c>
      <c r="J4852">
        <v>0.50912398099899292</v>
      </c>
      <c r="K4852">
        <v>0.52925372123718262</v>
      </c>
      <c r="L4852">
        <v>73.791046142578125</v>
      </c>
      <c r="M4852">
        <v>2.0129738375544548E-2</v>
      </c>
      <c r="N4852">
        <v>0.16574706137180328</v>
      </c>
      <c r="O4852">
        <v>2.7472088113427162E-2</v>
      </c>
      <c r="P4852">
        <v>-0.25249990820884705</v>
      </c>
      <c r="Q4852">
        <v>-0.19228366017341614</v>
      </c>
      <c r="R4852">
        <v>-6.678810715675354E-2</v>
      </c>
      <c r="S4852">
        <v>2.0129738375544548E-2</v>
      </c>
      <c r="T4852">
        <v>0.10704758018255234</v>
      </c>
      <c r="U4852">
        <v>0.23254314064979553</v>
      </c>
      <c r="V4852">
        <v>0.29275938868522644</v>
      </c>
    </row>
    <row r="4853" spans="1:22" x14ac:dyDescent="0.25">
      <c r="A4853" t="s">
        <v>96</v>
      </c>
      <c r="B4853" t="s">
        <v>86</v>
      </c>
      <c r="C4853" t="s">
        <v>101</v>
      </c>
      <c r="D4853" t="s">
        <v>61</v>
      </c>
      <c r="E4853" t="s">
        <v>89</v>
      </c>
      <c r="F4853" t="s">
        <v>47</v>
      </c>
      <c r="G4853">
        <v>67</v>
      </c>
      <c r="H4853">
        <v>4</v>
      </c>
      <c r="I4853">
        <f>IF(VLOOKUP(Data!$A4853,summermonths, 2, FALSE) = 1, VLOOKUP(Data!$H4853,rateblocks, 2, FALSE), VLOOKUP(Data!H4853, rateblocks,3, FALSE))</f>
        <v>3</v>
      </c>
      <c r="J4853">
        <v>0.68274551630020142</v>
      </c>
      <c r="K4853">
        <v>0.70168930292129517</v>
      </c>
      <c r="L4853">
        <v>63.118724822998047</v>
      </c>
      <c r="M4853">
        <v>1.8943788483738899E-2</v>
      </c>
      <c r="N4853">
        <v>8.7067313492298126E-2</v>
      </c>
      <c r="O4853">
        <v>7.5807170942425728E-3</v>
      </c>
      <c r="P4853">
        <v>-0.12426919490098953</v>
      </c>
      <c r="Q4853">
        <v>-9.263746440410614E-2</v>
      </c>
      <c r="R4853">
        <v>-2.6714354753494263E-2</v>
      </c>
      <c r="S4853">
        <v>1.8943788483738899E-2</v>
      </c>
      <c r="T4853">
        <v>6.460193544626236E-2</v>
      </c>
      <c r="U4853">
        <v>0.13052503764629364</v>
      </c>
      <c r="V4853">
        <v>0.16215677559375763</v>
      </c>
    </row>
    <row r="4854" spans="1:22" x14ac:dyDescent="0.25">
      <c r="A4854" t="s">
        <v>122</v>
      </c>
      <c r="B4854" t="s">
        <v>86</v>
      </c>
      <c r="C4854" t="s">
        <v>102</v>
      </c>
      <c r="D4854" t="s">
        <v>106</v>
      </c>
      <c r="E4854" t="s">
        <v>89</v>
      </c>
      <c r="F4854" t="s">
        <v>47</v>
      </c>
      <c r="G4854">
        <v>67</v>
      </c>
      <c r="H4854">
        <v>24</v>
      </c>
      <c r="I4854">
        <f>IF(VLOOKUP(Data!$A4854,summermonths, 2, FALSE) = 1, VLOOKUP(Data!$H4854,rateblocks, 2, FALSE), VLOOKUP(Data!H4854, rateblocks,3, FALSE))</f>
        <v>3</v>
      </c>
      <c r="J4854">
        <v>0.44168809056282043</v>
      </c>
      <c r="K4854">
        <v>0.72037315368652344</v>
      </c>
      <c r="L4854">
        <v>44.522388458251953</v>
      </c>
      <c r="M4854">
        <v>0.27868503332138062</v>
      </c>
      <c r="N4854">
        <v>0.35096624493598938</v>
      </c>
      <c r="O4854">
        <v>0.12317730486392975</v>
      </c>
      <c r="P4854">
        <v>-0.29860305786132813</v>
      </c>
      <c r="Q4854">
        <v>-0.1710963100194931</v>
      </c>
      <c r="R4854">
        <v>9.4638153910636902E-2</v>
      </c>
      <c r="S4854">
        <v>0.27868503332138062</v>
      </c>
      <c r="T4854">
        <v>0.46273189783096313</v>
      </c>
      <c r="U4854">
        <v>0.72846639156341553</v>
      </c>
      <c r="V4854">
        <v>0.85597312450408936</v>
      </c>
    </row>
    <row r="4855" spans="1:22" x14ac:dyDescent="0.25">
      <c r="A4855" t="s">
        <v>96</v>
      </c>
      <c r="B4855" t="s">
        <v>86</v>
      </c>
      <c r="C4855" t="s">
        <v>102</v>
      </c>
      <c r="D4855" t="s">
        <v>67</v>
      </c>
      <c r="E4855" t="s">
        <v>89</v>
      </c>
      <c r="F4855" t="s">
        <v>47</v>
      </c>
      <c r="G4855">
        <v>67</v>
      </c>
      <c r="H4855">
        <v>9</v>
      </c>
      <c r="I4855">
        <f>IF(VLOOKUP(Data!$A4855,summermonths, 2, FALSE) = 1, VLOOKUP(Data!$H4855,rateblocks, 2, FALSE), VLOOKUP(Data!H4855, rateblocks,3, FALSE))</f>
        <v>2</v>
      </c>
      <c r="J4855">
        <v>0.52777892351150513</v>
      </c>
      <c r="K4855">
        <v>0.52805972099304199</v>
      </c>
      <c r="L4855">
        <v>75.089553833007812</v>
      </c>
      <c r="M4855">
        <v>2.8079317416995764E-4</v>
      </c>
      <c r="N4855">
        <v>0.14213865995407104</v>
      </c>
      <c r="O4855">
        <v>2.0203398540616035E-2</v>
      </c>
      <c r="P4855">
        <v>-0.23351649940013885</v>
      </c>
      <c r="Q4855">
        <v>-0.18187722563743591</v>
      </c>
      <c r="R4855">
        <v>-7.4256792664527893E-2</v>
      </c>
      <c r="S4855">
        <v>2.8079317416995764E-4</v>
      </c>
      <c r="T4855">
        <v>7.4818380177021027E-2</v>
      </c>
      <c r="U4855">
        <v>0.18243882060050964</v>
      </c>
      <c r="V4855">
        <v>0.23407807946205139</v>
      </c>
    </row>
    <row r="4856" spans="1:22" x14ac:dyDescent="0.25">
      <c r="A4856" t="s">
        <v>96</v>
      </c>
      <c r="B4856" t="s">
        <v>86</v>
      </c>
      <c r="C4856" t="s">
        <v>101</v>
      </c>
      <c r="D4856" t="s">
        <v>61</v>
      </c>
      <c r="E4856" t="s">
        <v>89</v>
      </c>
      <c r="F4856" t="s">
        <v>47</v>
      </c>
      <c r="G4856">
        <v>67</v>
      </c>
      <c r="H4856">
        <v>18</v>
      </c>
      <c r="I4856">
        <f>IF(VLOOKUP(Data!$A4856,summermonths, 2, FALSE) = 1, VLOOKUP(Data!$H4856,rateblocks, 2, FALSE), VLOOKUP(Data!H4856, rateblocks,3, FALSE))</f>
        <v>1</v>
      </c>
      <c r="J4856">
        <v>0.55091458559036255</v>
      </c>
      <c r="K4856">
        <v>0.4814721941947937</v>
      </c>
      <c r="L4856">
        <v>71.556312561035156</v>
      </c>
      <c r="M4856">
        <v>-6.9442391395568848E-2</v>
      </c>
      <c r="N4856">
        <v>6.3439600169658661E-2</v>
      </c>
      <c r="O4856">
        <v>4.0245829150080681E-3</v>
      </c>
      <c r="P4856">
        <v>-0.17379124462604523</v>
      </c>
      <c r="Q4856">
        <v>-0.1507435142993927</v>
      </c>
      <c r="R4856">
        <v>-0.10271015018224716</v>
      </c>
      <c r="S4856">
        <v>-6.9442391395568848E-2</v>
      </c>
      <c r="T4856">
        <v>-3.6174632608890533E-2</v>
      </c>
      <c r="U4856">
        <v>1.1858727782964706E-2</v>
      </c>
      <c r="V4856">
        <v>3.490646556019783E-2</v>
      </c>
    </row>
    <row r="4857" spans="1:22" x14ac:dyDescent="0.25">
      <c r="A4857" t="s">
        <v>95</v>
      </c>
      <c r="B4857" t="s">
        <v>86</v>
      </c>
      <c r="C4857" t="s">
        <v>101</v>
      </c>
      <c r="D4857" t="s">
        <v>60</v>
      </c>
      <c r="E4857" t="s">
        <v>89</v>
      </c>
      <c r="F4857" t="s">
        <v>47</v>
      </c>
      <c r="G4857">
        <v>67</v>
      </c>
      <c r="H4857">
        <v>22</v>
      </c>
      <c r="I4857">
        <f>IF(VLOOKUP(Data!$A4857,summermonths, 2, FALSE) = 1, VLOOKUP(Data!$H4857,rateblocks, 2, FALSE), VLOOKUP(Data!H4857, rateblocks,3, FALSE))</f>
        <v>2</v>
      </c>
      <c r="J4857">
        <v>0.62119746208190918</v>
      </c>
      <c r="K4857">
        <v>0.717582106590271</v>
      </c>
      <c r="L4857">
        <v>59.884326934814453</v>
      </c>
      <c r="M4857">
        <v>9.6384599804878235E-2</v>
      </c>
      <c r="N4857">
        <v>0.12766890227794647</v>
      </c>
      <c r="O4857">
        <v>1.6299348324537277E-2</v>
      </c>
      <c r="P4857">
        <v>-0.11361205577850342</v>
      </c>
      <c r="Q4857">
        <v>-6.7229680716991425E-2</v>
      </c>
      <c r="R4857">
        <v>2.9434962198138237E-2</v>
      </c>
      <c r="S4857">
        <v>9.6384599804878235E-2</v>
      </c>
      <c r="T4857">
        <v>0.16333423554897308</v>
      </c>
      <c r="U4857">
        <v>0.25999888777732849</v>
      </c>
      <c r="V4857">
        <v>0.30638125538825989</v>
      </c>
    </row>
    <row r="4858" spans="1:22" x14ac:dyDescent="0.25">
      <c r="A4858" t="s">
        <v>125</v>
      </c>
      <c r="B4858" t="s">
        <v>86</v>
      </c>
      <c r="C4858" t="s">
        <v>101</v>
      </c>
      <c r="D4858" t="s">
        <v>110</v>
      </c>
      <c r="E4858" t="s">
        <v>89</v>
      </c>
      <c r="F4858" t="s">
        <v>47</v>
      </c>
      <c r="G4858">
        <v>67</v>
      </c>
      <c r="H4858">
        <v>3</v>
      </c>
      <c r="I4858">
        <f>IF(VLOOKUP(Data!$A4858,summermonths, 2, FALSE) = 1, VLOOKUP(Data!$H4858,rateblocks, 2, FALSE), VLOOKUP(Data!H4858, rateblocks,3, FALSE))</f>
        <v>3</v>
      </c>
      <c r="J4858">
        <v>0.59051132202148438</v>
      </c>
      <c r="K4858">
        <v>0.70401966571807861</v>
      </c>
      <c r="L4858">
        <v>56.812076568603516</v>
      </c>
      <c r="M4858">
        <v>0.11350832879543304</v>
      </c>
      <c r="N4858">
        <v>0.10368172824382782</v>
      </c>
      <c r="O4858">
        <v>1.0749900713562965E-2</v>
      </c>
      <c r="P4858">
        <v>-5.7032939046621323E-2</v>
      </c>
      <c r="Q4858">
        <v>-1.9365152344107628E-2</v>
      </c>
      <c r="R4858">
        <v>5.9137579053640366E-2</v>
      </c>
      <c r="S4858">
        <v>0.11350832879543304</v>
      </c>
      <c r="T4858">
        <v>0.16787907481193542</v>
      </c>
      <c r="U4858">
        <v>0.24638180434703827</v>
      </c>
      <c r="V4858">
        <v>0.28404960036277771</v>
      </c>
    </row>
    <row r="4859" spans="1:22" x14ac:dyDescent="0.25">
      <c r="A4859" t="s">
        <v>98</v>
      </c>
      <c r="B4859" t="s">
        <v>86</v>
      </c>
      <c r="C4859" t="s">
        <v>101</v>
      </c>
      <c r="D4859" t="s">
        <v>63</v>
      </c>
      <c r="E4859" t="s">
        <v>89</v>
      </c>
      <c r="F4859" t="s">
        <v>47</v>
      </c>
      <c r="G4859">
        <v>67</v>
      </c>
      <c r="H4859">
        <v>3</v>
      </c>
      <c r="I4859">
        <f>IF(VLOOKUP(Data!$A4859,summermonths, 2, FALSE) = 1, VLOOKUP(Data!$H4859,rateblocks, 2, FALSE), VLOOKUP(Data!H4859, rateblocks,3, FALSE))</f>
        <v>3</v>
      </c>
      <c r="J4859">
        <v>0.60612434148788452</v>
      </c>
      <c r="K4859">
        <v>0.70586711168289185</v>
      </c>
      <c r="L4859">
        <v>68.607673645019531</v>
      </c>
      <c r="M4859">
        <v>9.9742747843265533E-2</v>
      </c>
      <c r="N4859">
        <v>0.11453051120042801</v>
      </c>
      <c r="O4859">
        <v>1.3117237947881222E-2</v>
      </c>
      <c r="P4859">
        <v>-8.8643178343772888E-2</v>
      </c>
      <c r="Q4859">
        <v>-4.703400656580925E-2</v>
      </c>
      <c r="R4859">
        <v>3.9682887494564056E-2</v>
      </c>
      <c r="S4859">
        <v>9.9742747843265533E-2</v>
      </c>
      <c r="T4859">
        <v>0.15980260074138641</v>
      </c>
      <c r="U4859">
        <v>0.24651950597763062</v>
      </c>
      <c r="V4859">
        <v>0.28812867403030396</v>
      </c>
    </row>
    <row r="4860" spans="1:22" x14ac:dyDescent="0.25">
      <c r="A4860" t="s">
        <v>123</v>
      </c>
      <c r="B4860" t="s">
        <v>86</v>
      </c>
      <c r="C4860" t="s">
        <v>101</v>
      </c>
      <c r="D4860" t="s">
        <v>107</v>
      </c>
      <c r="E4860" t="s">
        <v>89</v>
      </c>
      <c r="F4860" t="s">
        <v>47</v>
      </c>
      <c r="G4860">
        <v>67</v>
      </c>
      <c r="H4860">
        <v>2</v>
      </c>
      <c r="I4860">
        <f>IF(VLOOKUP(Data!$A4860,summermonths, 2, FALSE) = 1, VLOOKUP(Data!$H4860,rateblocks, 2, FALSE), VLOOKUP(Data!H4860, rateblocks,3, FALSE))</f>
        <v>3</v>
      </c>
      <c r="J4860">
        <v>0.68643003702163696</v>
      </c>
      <c r="K4860">
        <v>0.7111743688583374</v>
      </c>
      <c r="L4860">
        <v>53.567165374755859</v>
      </c>
      <c r="M4860">
        <v>2.4744374677538872E-2</v>
      </c>
      <c r="N4860">
        <v>7.7246107161045074E-2</v>
      </c>
      <c r="O4860">
        <v>5.9669609181582928E-3</v>
      </c>
      <c r="P4860">
        <v>-0.10231416672468185</v>
      </c>
      <c r="Q4860">
        <v>-7.4250496923923492E-2</v>
      </c>
      <c r="R4860">
        <v>-1.5763523057103157E-2</v>
      </c>
      <c r="S4860">
        <v>2.4744374677538872E-2</v>
      </c>
      <c r="T4860">
        <v>6.525227427482605E-2</v>
      </c>
      <c r="U4860">
        <v>0.12373924255371094</v>
      </c>
      <c r="V4860">
        <v>0.1518029123544693</v>
      </c>
    </row>
    <row r="4861" spans="1:22" x14ac:dyDescent="0.25">
      <c r="A4861" t="s">
        <v>100</v>
      </c>
      <c r="B4861" t="s">
        <v>86</v>
      </c>
      <c r="C4861" t="s">
        <v>102</v>
      </c>
      <c r="D4861" t="s">
        <v>71</v>
      </c>
      <c r="E4861" t="s">
        <v>89</v>
      </c>
      <c r="F4861" t="s">
        <v>47</v>
      </c>
      <c r="G4861">
        <v>67</v>
      </c>
      <c r="H4861">
        <v>11</v>
      </c>
      <c r="I4861">
        <f>IF(VLOOKUP(Data!$A4861,summermonths, 2, FALSE) = 1, VLOOKUP(Data!$H4861,rateblocks, 2, FALSE), VLOOKUP(Data!H4861, rateblocks,3, FALSE))</f>
        <v>2</v>
      </c>
      <c r="J4861">
        <v>0.53941136598587036</v>
      </c>
      <c r="K4861">
        <v>0.65432834625244141</v>
      </c>
      <c r="L4861">
        <v>83.283584594726563</v>
      </c>
      <c r="M4861">
        <v>0.11491701751947403</v>
      </c>
      <c r="N4861">
        <v>0.2298329621553421</v>
      </c>
      <c r="O4861">
        <v>5.282318964600563E-2</v>
      </c>
      <c r="P4861">
        <v>-0.26312455534934998</v>
      </c>
      <c r="Q4861">
        <v>-0.17962577939033508</v>
      </c>
      <c r="R4861">
        <v>-5.6075057946145535E-3</v>
      </c>
      <c r="S4861">
        <v>0.11491701751947403</v>
      </c>
      <c r="T4861">
        <v>0.23544153571128845</v>
      </c>
      <c r="U4861">
        <v>0.40945979952812195</v>
      </c>
      <c r="V4861">
        <v>0.49295860528945923</v>
      </c>
    </row>
    <row r="4862" spans="1:22" x14ac:dyDescent="0.25">
      <c r="A4862" t="s">
        <v>99</v>
      </c>
      <c r="B4862" t="s">
        <v>86</v>
      </c>
      <c r="C4862" t="s">
        <v>101</v>
      </c>
      <c r="D4862" t="s">
        <v>64</v>
      </c>
      <c r="E4862" t="s">
        <v>89</v>
      </c>
      <c r="F4862" t="s">
        <v>47</v>
      </c>
      <c r="G4862">
        <v>67</v>
      </c>
      <c r="H4862">
        <v>20</v>
      </c>
      <c r="I4862">
        <f>IF(VLOOKUP(Data!$A4862,summermonths, 2, FALSE) = 1, VLOOKUP(Data!$H4862,rateblocks, 2, FALSE), VLOOKUP(Data!H4862, rateblocks,3, FALSE))</f>
        <v>2</v>
      </c>
      <c r="J4862">
        <v>0.70157945156097412</v>
      </c>
      <c r="K4862">
        <v>0.75207889080047607</v>
      </c>
      <c r="L4862">
        <v>74.438522338867188</v>
      </c>
      <c r="M4862">
        <v>5.049944669008255E-2</v>
      </c>
      <c r="N4862">
        <v>8.7555989623069763E-2</v>
      </c>
      <c r="O4862">
        <v>7.6660513877868652E-3</v>
      </c>
      <c r="P4862">
        <v>-9.351734071969986E-2</v>
      </c>
      <c r="Q4862">
        <v>-6.1708070337772369E-2</v>
      </c>
      <c r="R4862">
        <v>4.5850407332181931E-3</v>
      </c>
      <c r="S4862">
        <v>5.049944669008255E-2</v>
      </c>
      <c r="T4862">
        <v>9.6413850784301758E-2</v>
      </c>
      <c r="U4862">
        <v>0.16270695626735687</v>
      </c>
      <c r="V4862">
        <v>0.19451622664928436</v>
      </c>
    </row>
    <row r="4863" spans="1:22" x14ac:dyDescent="0.25">
      <c r="A4863" t="s">
        <v>122</v>
      </c>
      <c r="B4863" t="s">
        <v>86</v>
      </c>
      <c r="C4863" t="s">
        <v>102</v>
      </c>
      <c r="D4863" t="s">
        <v>106</v>
      </c>
      <c r="E4863" t="s">
        <v>89</v>
      </c>
      <c r="F4863" t="s">
        <v>47</v>
      </c>
      <c r="G4863">
        <v>67</v>
      </c>
      <c r="H4863">
        <v>1</v>
      </c>
      <c r="I4863">
        <f>IF(VLOOKUP(Data!$A4863,summermonths, 2, FALSE) = 1, VLOOKUP(Data!$H4863,rateblocks, 2, FALSE), VLOOKUP(Data!H4863, rateblocks,3, FALSE))</f>
        <v>3</v>
      </c>
      <c r="J4863">
        <v>0.53333854675292969</v>
      </c>
      <c r="K4863">
        <v>0.71731340885162354</v>
      </c>
      <c r="L4863">
        <v>40.343284606933594</v>
      </c>
      <c r="M4863">
        <v>0.18397486209869385</v>
      </c>
      <c r="N4863">
        <v>0.33847221732139587</v>
      </c>
      <c r="O4863">
        <v>0.11456344276666641</v>
      </c>
      <c r="P4863">
        <v>-0.37276238203048706</v>
      </c>
      <c r="Q4863">
        <v>-0.24979473650455475</v>
      </c>
      <c r="R4863">
        <v>6.4798579551279545E-3</v>
      </c>
      <c r="S4863">
        <v>0.18397486209869385</v>
      </c>
      <c r="T4863">
        <v>0.36146986484527588</v>
      </c>
      <c r="U4863">
        <v>0.61774444580078125</v>
      </c>
      <c r="V4863">
        <v>0.74071210622787476</v>
      </c>
    </row>
    <row r="4864" spans="1:22" x14ac:dyDescent="0.25">
      <c r="A4864" t="s">
        <v>99</v>
      </c>
      <c r="B4864" t="s">
        <v>86</v>
      </c>
      <c r="C4864" t="s">
        <v>102</v>
      </c>
      <c r="D4864" t="s">
        <v>70</v>
      </c>
      <c r="E4864" t="s">
        <v>89</v>
      </c>
      <c r="F4864" t="s">
        <v>47</v>
      </c>
      <c r="G4864">
        <v>67</v>
      </c>
      <c r="H4864">
        <v>13</v>
      </c>
      <c r="I4864">
        <f>IF(VLOOKUP(Data!$A4864,summermonths, 2, FALSE) = 1, VLOOKUP(Data!$H4864,rateblocks, 2, FALSE), VLOOKUP(Data!H4864, rateblocks,3, FALSE))</f>
        <v>1</v>
      </c>
      <c r="J4864">
        <v>0.65435677766799927</v>
      </c>
      <c r="K4864">
        <v>0.63544774055480957</v>
      </c>
      <c r="L4864">
        <v>92.835823059082031</v>
      </c>
      <c r="M4864">
        <v>-1.8908988684415817E-2</v>
      </c>
      <c r="N4864">
        <v>0.18852126598358154</v>
      </c>
      <c r="O4864">
        <v>3.5540267825126648E-2</v>
      </c>
      <c r="P4864">
        <v>-0.328998863697052</v>
      </c>
      <c r="Q4864">
        <v>-0.26050871610641479</v>
      </c>
      <c r="R4864">
        <v>-0.11776963621377945</v>
      </c>
      <c r="S4864">
        <v>-1.8908988684415817E-2</v>
      </c>
      <c r="T4864">
        <v>7.9951658844947815E-2</v>
      </c>
      <c r="U4864">
        <v>0.22269073128700256</v>
      </c>
      <c r="V4864">
        <v>0.29118090867996216</v>
      </c>
    </row>
    <row r="4865" spans="1:22" x14ac:dyDescent="0.25">
      <c r="A4865" t="s">
        <v>99</v>
      </c>
      <c r="B4865" t="s">
        <v>86</v>
      </c>
      <c r="C4865" t="s">
        <v>101</v>
      </c>
      <c r="D4865" t="s">
        <v>64</v>
      </c>
      <c r="E4865" t="s">
        <v>89</v>
      </c>
      <c r="F4865" t="s">
        <v>47</v>
      </c>
      <c r="G4865">
        <v>67</v>
      </c>
      <c r="H4865">
        <v>12</v>
      </c>
      <c r="I4865">
        <f>IF(VLOOKUP(Data!$A4865,summermonths, 2, FALSE) = 1, VLOOKUP(Data!$H4865,rateblocks, 2, FALSE), VLOOKUP(Data!H4865, rateblocks,3, FALSE))</f>
        <v>1</v>
      </c>
      <c r="J4865">
        <v>0.58559799194335938</v>
      </c>
      <c r="K4865">
        <v>0.61728501319885254</v>
      </c>
      <c r="L4865">
        <v>81.106613159179688</v>
      </c>
      <c r="M4865">
        <v>3.1687039881944656E-2</v>
      </c>
      <c r="N4865">
        <v>0.14389736950397491</v>
      </c>
      <c r="O4865">
        <v>2.0706452429294586E-2</v>
      </c>
      <c r="P4865">
        <v>-0.20500306785106659</v>
      </c>
      <c r="Q4865">
        <v>-0.15272486209869385</v>
      </c>
      <c r="R4865">
        <v>-4.3772812932729721E-2</v>
      </c>
      <c r="S4865">
        <v>3.1687039881944656E-2</v>
      </c>
      <c r="T4865">
        <v>0.10714689642190933</v>
      </c>
      <c r="U4865">
        <v>0.21609893441200256</v>
      </c>
      <c r="V4865">
        <v>0.2683771550655365</v>
      </c>
    </row>
    <row r="4866" spans="1:22" x14ac:dyDescent="0.25">
      <c r="A4866" t="s">
        <v>96</v>
      </c>
      <c r="B4866" t="s">
        <v>86</v>
      </c>
      <c r="C4866" t="s">
        <v>102</v>
      </c>
      <c r="D4866" t="s">
        <v>67</v>
      </c>
      <c r="E4866" t="s">
        <v>89</v>
      </c>
      <c r="F4866" t="s">
        <v>47</v>
      </c>
      <c r="G4866">
        <v>67</v>
      </c>
      <c r="H4866">
        <v>17</v>
      </c>
      <c r="I4866">
        <f>IF(VLOOKUP(Data!$A4866,summermonths, 2, FALSE) = 1, VLOOKUP(Data!$H4866,rateblocks, 2, FALSE), VLOOKUP(Data!H4866, rateblocks,3, FALSE))</f>
        <v>1</v>
      </c>
      <c r="J4866">
        <v>0.56243115663528442</v>
      </c>
      <c r="K4866">
        <v>0.48708954453468323</v>
      </c>
      <c r="L4866">
        <v>81.716415405273438</v>
      </c>
      <c r="M4866">
        <v>-7.5341634452342987E-2</v>
      </c>
      <c r="N4866">
        <v>0.16274930536746979</v>
      </c>
      <c r="O4866">
        <v>2.6487335562705994E-2</v>
      </c>
      <c r="P4866">
        <v>-0.34304040670394897</v>
      </c>
      <c r="Q4866">
        <v>-0.283913254737854</v>
      </c>
      <c r="R4866">
        <v>-0.16068744659423828</v>
      </c>
      <c r="S4866">
        <v>-7.5341634452342987E-2</v>
      </c>
      <c r="T4866">
        <v>1.0004185140132904E-2</v>
      </c>
      <c r="U4866">
        <v>0.13322998583316803</v>
      </c>
      <c r="V4866">
        <v>0.19235715270042419</v>
      </c>
    </row>
    <row r="4867" spans="1:22" x14ac:dyDescent="0.25">
      <c r="A4867" t="s">
        <v>123</v>
      </c>
      <c r="B4867" t="s">
        <v>86</v>
      </c>
      <c r="C4867" t="s">
        <v>101</v>
      </c>
      <c r="D4867" t="s">
        <v>107</v>
      </c>
      <c r="E4867" t="s">
        <v>89</v>
      </c>
      <c r="F4867" t="s">
        <v>47</v>
      </c>
      <c r="G4867">
        <v>67</v>
      </c>
      <c r="H4867">
        <v>6</v>
      </c>
      <c r="I4867">
        <f>IF(VLOOKUP(Data!$A4867,summermonths, 2, FALSE) = 1, VLOOKUP(Data!$H4867,rateblocks, 2, FALSE), VLOOKUP(Data!H4867, rateblocks,3, FALSE))</f>
        <v>3</v>
      </c>
      <c r="J4867">
        <v>0.69238162040710449</v>
      </c>
      <c r="K4867">
        <v>0.70051062107086182</v>
      </c>
      <c r="L4867">
        <v>51.815395355224609</v>
      </c>
      <c r="M4867">
        <v>8.1289848312735558E-3</v>
      </c>
      <c r="N4867">
        <v>6.8907052278518677E-2</v>
      </c>
      <c r="O4867">
        <v>4.7481819055974483E-3</v>
      </c>
      <c r="P4867">
        <v>-0.10521303117275238</v>
      </c>
      <c r="Q4867">
        <v>-8.017895370721817E-2</v>
      </c>
      <c r="R4867">
        <v>-2.800590917468071E-2</v>
      </c>
      <c r="S4867">
        <v>8.1289848312735558E-3</v>
      </c>
      <c r="T4867">
        <v>4.4263876974582672E-2</v>
      </c>
      <c r="U4867">
        <v>9.6436925232410431E-2</v>
      </c>
      <c r="V4867">
        <v>0.12147100269794464</v>
      </c>
    </row>
    <row r="4868" spans="1:22" x14ac:dyDescent="0.25">
      <c r="A4868" t="s">
        <v>124</v>
      </c>
      <c r="B4868" t="s">
        <v>86</v>
      </c>
      <c r="C4868" t="s">
        <v>101</v>
      </c>
      <c r="D4868" t="s">
        <v>108</v>
      </c>
      <c r="E4868" t="s">
        <v>89</v>
      </c>
      <c r="F4868" t="s">
        <v>47</v>
      </c>
      <c r="G4868">
        <v>67</v>
      </c>
      <c r="H4868">
        <v>15</v>
      </c>
      <c r="I4868">
        <f>IF(VLOOKUP(Data!$A4868,summermonths, 2, FALSE) = 1, VLOOKUP(Data!$H4868,rateblocks, 2, FALSE), VLOOKUP(Data!H4868, rateblocks,3, FALSE))</f>
        <v>2</v>
      </c>
      <c r="J4868">
        <v>0.49164885282516479</v>
      </c>
      <c r="K4868">
        <v>0.43321889638900757</v>
      </c>
      <c r="L4868">
        <v>72.833686828613281</v>
      </c>
      <c r="M4868">
        <v>-5.8429952710866928E-2</v>
      </c>
      <c r="N4868">
        <v>6.4671963453292847E-2</v>
      </c>
      <c r="O4868">
        <v>4.1824630461633205E-3</v>
      </c>
      <c r="P4868">
        <v>-0.16480585932731628</v>
      </c>
      <c r="Q4868">
        <v>-0.14131040871143341</v>
      </c>
      <c r="R4868">
        <v>-9.234396368265152E-2</v>
      </c>
      <c r="S4868">
        <v>-5.8429952710866928E-2</v>
      </c>
      <c r="T4868">
        <v>-2.4515941739082336E-2</v>
      </c>
      <c r="U4868">
        <v>2.4450503289699554E-2</v>
      </c>
      <c r="V4868">
        <v>4.7945961356163025E-2</v>
      </c>
    </row>
    <row r="4869" spans="1:22" x14ac:dyDescent="0.25">
      <c r="A4869" t="s">
        <v>96</v>
      </c>
      <c r="B4869" t="s">
        <v>86</v>
      </c>
      <c r="C4869" t="s">
        <v>102</v>
      </c>
      <c r="D4869" t="s">
        <v>67</v>
      </c>
      <c r="E4869" t="s">
        <v>89</v>
      </c>
      <c r="F4869" t="s">
        <v>47</v>
      </c>
      <c r="G4869">
        <v>67</v>
      </c>
      <c r="H4869">
        <v>24</v>
      </c>
      <c r="I4869">
        <f>IF(VLOOKUP(Data!$A4869,summermonths, 2, FALSE) = 1, VLOOKUP(Data!$H4869,rateblocks, 2, FALSE), VLOOKUP(Data!H4869, rateblocks,3, FALSE))</f>
        <v>3</v>
      </c>
      <c r="J4869">
        <v>0.52798193693161011</v>
      </c>
      <c r="K4869">
        <v>0.70738804340362549</v>
      </c>
      <c r="L4869">
        <v>70.208953857421875</v>
      </c>
      <c r="M4869">
        <v>0.17940615117549896</v>
      </c>
      <c r="N4869">
        <v>0.35927754640579224</v>
      </c>
      <c r="O4869">
        <v>0.12908035516738892</v>
      </c>
      <c r="P4869">
        <v>-0.41155281662940979</v>
      </c>
      <c r="Q4869">
        <v>-0.28102654218673706</v>
      </c>
      <c r="R4869">
        <v>-8.9991781860589981E-3</v>
      </c>
      <c r="S4869">
        <v>0.17940615117549896</v>
      </c>
      <c r="T4869">
        <v>0.36781147122383118</v>
      </c>
      <c r="U4869">
        <v>0.63983887434005737</v>
      </c>
      <c r="V4869">
        <v>0.77036511898040771</v>
      </c>
    </row>
    <row r="4870" spans="1:22" x14ac:dyDescent="0.25">
      <c r="A4870" t="s">
        <v>97</v>
      </c>
      <c r="B4870" t="s">
        <v>86</v>
      </c>
      <c r="C4870" t="s">
        <v>102</v>
      </c>
      <c r="D4870" t="s">
        <v>68</v>
      </c>
      <c r="E4870" t="s">
        <v>89</v>
      </c>
      <c r="F4870" t="s">
        <v>47</v>
      </c>
      <c r="G4870">
        <v>67</v>
      </c>
      <c r="H4870">
        <v>5</v>
      </c>
      <c r="I4870">
        <f>IF(VLOOKUP(Data!$A4870,summermonths, 2, FALSE) = 1, VLOOKUP(Data!$H4870,rateblocks, 2, FALSE), VLOOKUP(Data!H4870, rateblocks,3, FALSE))</f>
        <v>3</v>
      </c>
      <c r="J4870">
        <v>0.66365861892700195</v>
      </c>
      <c r="K4870">
        <v>0.68828356266021729</v>
      </c>
      <c r="L4870">
        <v>72.074623107910156</v>
      </c>
      <c r="M4870">
        <v>2.4624940007925034E-2</v>
      </c>
      <c r="N4870">
        <v>0.13409160077571869</v>
      </c>
      <c r="O4870">
        <v>1.7980556935071945E-2</v>
      </c>
      <c r="P4870">
        <v>-0.19593611359596252</v>
      </c>
      <c r="Q4870">
        <v>-0.14722035825252533</v>
      </c>
      <c r="R4870">
        <v>-4.5692764222621918E-2</v>
      </c>
      <c r="S4870">
        <v>2.4624940007925034E-2</v>
      </c>
      <c r="T4870">
        <v>9.4942644238471985E-2</v>
      </c>
      <c r="U4870">
        <v>0.19647024571895599</v>
      </c>
      <c r="V4870">
        <v>0.24518600106239319</v>
      </c>
    </row>
    <row r="4871" spans="1:22" x14ac:dyDescent="0.25">
      <c r="A4871" t="s">
        <v>100</v>
      </c>
      <c r="B4871" t="s">
        <v>86</v>
      </c>
      <c r="C4871" t="s">
        <v>101</v>
      </c>
      <c r="D4871" t="s">
        <v>65</v>
      </c>
      <c r="E4871" t="s">
        <v>89</v>
      </c>
      <c r="F4871" t="s">
        <v>47</v>
      </c>
      <c r="G4871">
        <v>67</v>
      </c>
      <c r="H4871">
        <v>12</v>
      </c>
      <c r="I4871">
        <f>IF(VLOOKUP(Data!$A4871,summermonths, 2, FALSE) = 1, VLOOKUP(Data!$H4871,rateblocks, 2, FALSE), VLOOKUP(Data!H4871, rateblocks,3, FALSE))</f>
        <v>1</v>
      </c>
      <c r="J4871">
        <v>0.54571372270584106</v>
      </c>
      <c r="K4871">
        <v>0.63073384761810303</v>
      </c>
      <c r="L4871">
        <v>79.610580444335938</v>
      </c>
      <c r="M4871">
        <v>8.5020095109939575E-2</v>
      </c>
      <c r="N4871">
        <v>0.1744718998670578</v>
      </c>
      <c r="O4871">
        <v>3.0440444126725197E-2</v>
      </c>
      <c r="P4871">
        <v>-0.20196063816547394</v>
      </c>
      <c r="Q4871">
        <v>-0.13857464492321014</v>
      </c>
      <c r="R4871">
        <v>-6.4730588346719742E-3</v>
      </c>
      <c r="S4871">
        <v>8.5020095109939575E-2</v>
      </c>
      <c r="T4871">
        <v>0.17651325464248657</v>
      </c>
      <c r="U4871">
        <v>0.3086148202419281</v>
      </c>
      <c r="V4871">
        <v>0.37200084328651428</v>
      </c>
    </row>
    <row r="4872" spans="1:22" x14ac:dyDescent="0.25">
      <c r="A4872" t="s">
        <v>122</v>
      </c>
      <c r="B4872" t="s">
        <v>86</v>
      </c>
      <c r="C4872" t="s">
        <v>102</v>
      </c>
      <c r="D4872" t="s">
        <v>106</v>
      </c>
      <c r="E4872" t="s">
        <v>89</v>
      </c>
      <c r="F4872" t="s">
        <v>47</v>
      </c>
      <c r="G4872">
        <v>67</v>
      </c>
      <c r="H4872">
        <v>5</v>
      </c>
      <c r="I4872">
        <f>IF(VLOOKUP(Data!$A4872,summermonths, 2, FALSE) = 1, VLOOKUP(Data!$H4872,rateblocks, 2, FALSE), VLOOKUP(Data!H4872, rateblocks,3, FALSE))</f>
        <v>3</v>
      </c>
      <c r="J4872">
        <v>0.73901247978210449</v>
      </c>
      <c r="K4872">
        <v>0.70843285322189331</v>
      </c>
      <c r="L4872">
        <v>36.985073089599609</v>
      </c>
      <c r="M4872">
        <v>-3.057965449988842E-2</v>
      </c>
      <c r="N4872">
        <v>0.11752592772245407</v>
      </c>
      <c r="O4872">
        <v>1.3812343589961529E-2</v>
      </c>
      <c r="P4872">
        <v>-0.22389259934425354</v>
      </c>
      <c r="Q4872">
        <v>-0.18119518458843231</v>
      </c>
      <c r="R4872">
        <v>-9.2210307717323303E-2</v>
      </c>
      <c r="S4872">
        <v>-3.057965449988842E-2</v>
      </c>
      <c r="T4872">
        <v>3.1051002442836761E-2</v>
      </c>
      <c r="U4872">
        <v>0.12003587931394577</v>
      </c>
      <c r="V4872">
        <v>0.1627332866191864</v>
      </c>
    </row>
    <row r="4873" spans="1:22" x14ac:dyDescent="0.25">
      <c r="A4873" t="s">
        <v>97</v>
      </c>
      <c r="B4873" t="s">
        <v>86</v>
      </c>
      <c r="C4873" t="s">
        <v>101</v>
      </c>
      <c r="D4873" t="s">
        <v>62</v>
      </c>
      <c r="E4873" t="s">
        <v>89</v>
      </c>
      <c r="F4873" t="s">
        <v>47</v>
      </c>
      <c r="G4873">
        <v>67</v>
      </c>
      <c r="H4873">
        <v>16</v>
      </c>
      <c r="I4873">
        <f>IF(VLOOKUP(Data!$A4873,summermonths, 2, FALSE) = 1, VLOOKUP(Data!$H4873,rateblocks, 2, FALSE), VLOOKUP(Data!H4873, rateblocks,3, FALSE))</f>
        <v>1</v>
      </c>
      <c r="J4873">
        <v>0.60451424121856689</v>
      </c>
      <c r="K4873">
        <v>0.48224788904190063</v>
      </c>
      <c r="L4873">
        <v>76.4127197265625</v>
      </c>
      <c r="M4873">
        <v>-0.12226632982492447</v>
      </c>
      <c r="N4873">
        <v>0.10815464705228806</v>
      </c>
      <c r="O4873">
        <v>1.1697427369654179E-2</v>
      </c>
      <c r="P4873">
        <v>-0.30016490817070007</v>
      </c>
      <c r="Q4873">
        <v>-0.26087209582328796</v>
      </c>
      <c r="R4873">
        <v>-0.17898267507553101</v>
      </c>
      <c r="S4873">
        <v>-0.12226632982492447</v>
      </c>
      <c r="T4873">
        <v>-6.5549977123737335E-2</v>
      </c>
      <c r="U4873">
        <v>1.633942686021328E-2</v>
      </c>
      <c r="V4873">
        <v>5.5632233619689941E-2</v>
      </c>
    </row>
    <row r="4874" spans="1:22" x14ac:dyDescent="0.25">
      <c r="A4874" t="s">
        <v>98</v>
      </c>
      <c r="B4874" t="s">
        <v>86</v>
      </c>
      <c r="C4874" t="s">
        <v>102</v>
      </c>
      <c r="D4874" t="s">
        <v>69</v>
      </c>
      <c r="E4874" t="s">
        <v>89</v>
      </c>
      <c r="F4874" t="s">
        <v>47</v>
      </c>
      <c r="G4874">
        <v>67</v>
      </c>
      <c r="H4874">
        <v>13</v>
      </c>
      <c r="I4874">
        <f>IF(VLOOKUP(Data!$A4874,summermonths, 2, FALSE) = 1, VLOOKUP(Data!$H4874,rateblocks, 2, FALSE), VLOOKUP(Data!H4874, rateblocks,3, FALSE))</f>
        <v>1</v>
      </c>
      <c r="J4874">
        <v>0.67035549879074097</v>
      </c>
      <c r="K4874">
        <v>0.62664180994033813</v>
      </c>
      <c r="L4874">
        <v>90.059700012207031</v>
      </c>
      <c r="M4874">
        <v>-4.3713711202144623E-2</v>
      </c>
      <c r="N4874">
        <v>0.21556717157363892</v>
      </c>
      <c r="O4874">
        <v>4.6469204127788544E-2</v>
      </c>
      <c r="P4874">
        <v>-0.39829015731811523</v>
      </c>
      <c r="Q4874">
        <v>-0.3199741542339325</v>
      </c>
      <c r="R4874">
        <v>-0.15675725042819977</v>
      </c>
      <c r="S4874">
        <v>-4.3713711202144623E-2</v>
      </c>
      <c r="T4874">
        <v>6.9329820573329926E-2</v>
      </c>
      <c r="U4874">
        <v>0.23254673182964325</v>
      </c>
      <c r="V4874">
        <v>0.31086272001266479</v>
      </c>
    </row>
    <row r="4875" spans="1:22" x14ac:dyDescent="0.25">
      <c r="A4875" t="s">
        <v>124</v>
      </c>
      <c r="B4875" t="s">
        <v>86</v>
      </c>
      <c r="C4875" t="s">
        <v>102</v>
      </c>
      <c r="D4875" t="s">
        <v>105</v>
      </c>
      <c r="E4875" t="s">
        <v>89</v>
      </c>
      <c r="F4875" t="s">
        <v>47</v>
      </c>
      <c r="G4875">
        <v>67</v>
      </c>
      <c r="H4875">
        <v>18</v>
      </c>
      <c r="I4875">
        <f>IF(VLOOKUP(Data!$A4875,summermonths, 2, FALSE) = 1, VLOOKUP(Data!$H4875,rateblocks, 2, FALSE), VLOOKUP(Data!H4875, rateblocks,3, FALSE))</f>
        <v>1</v>
      </c>
      <c r="J4875">
        <v>0.46974590420722961</v>
      </c>
      <c r="K4875">
        <v>0.4553731381893158</v>
      </c>
      <c r="L4875">
        <v>78.6119384765625</v>
      </c>
      <c r="M4875">
        <v>-1.4372764155268669E-2</v>
      </c>
      <c r="N4875">
        <v>0.15500421822071075</v>
      </c>
      <c r="O4875">
        <v>2.4026308208703995E-2</v>
      </c>
      <c r="P4875">
        <v>-0.26933202147483826</v>
      </c>
      <c r="Q4875">
        <v>-0.21301865577697754</v>
      </c>
      <c r="R4875">
        <v>-9.565705806016922E-2</v>
      </c>
      <c r="S4875">
        <v>-1.4372764155268669E-2</v>
      </c>
      <c r="T4875">
        <v>6.6911526024341583E-2</v>
      </c>
      <c r="U4875">
        <v>0.1842731386423111</v>
      </c>
      <c r="V4875">
        <v>0.24058648943901062</v>
      </c>
    </row>
    <row r="4876" spans="1:22" x14ac:dyDescent="0.25">
      <c r="A4876" t="s">
        <v>100</v>
      </c>
      <c r="B4876" t="s">
        <v>86</v>
      </c>
      <c r="C4876" t="s">
        <v>102</v>
      </c>
      <c r="D4876" t="s">
        <v>71</v>
      </c>
      <c r="E4876" t="s">
        <v>89</v>
      </c>
      <c r="F4876" t="s">
        <v>47</v>
      </c>
      <c r="G4876">
        <v>67</v>
      </c>
      <c r="H4876">
        <v>18</v>
      </c>
      <c r="I4876">
        <f>IF(VLOOKUP(Data!$A4876,summermonths, 2, FALSE) = 1, VLOOKUP(Data!$H4876,rateblocks, 2, FALSE), VLOOKUP(Data!H4876, rateblocks,3, FALSE))</f>
        <v>1</v>
      </c>
      <c r="J4876">
        <v>0.59281790256500244</v>
      </c>
      <c r="K4876">
        <v>0.58455222845077515</v>
      </c>
      <c r="L4876">
        <v>79.268653869628906</v>
      </c>
      <c r="M4876">
        <v>-8.2656703889369965E-3</v>
      </c>
      <c r="N4876">
        <v>0.12404002249240875</v>
      </c>
      <c r="O4876">
        <v>1.5385927632451057E-2</v>
      </c>
      <c r="P4876">
        <v>-0.2122933566570282</v>
      </c>
      <c r="Q4876">
        <v>-0.16722935438156128</v>
      </c>
      <c r="R4876">
        <v>-7.3312319815158844E-2</v>
      </c>
      <c r="S4876">
        <v>-8.2656703889369965E-3</v>
      </c>
      <c r="T4876">
        <v>5.678098276257515E-2</v>
      </c>
      <c r="U4876">
        <v>0.15069802105426788</v>
      </c>
      <c r="V4876">
        <v>0.19576200842857361</v>
      </c>
    </row>
    <row r="4877" spans="1:22" x14ac:dyDescent="0.25">
      <c r="A4877" t="s">
        <v>122</v>
      </c>
      <c r="B4877" t="s">
        <v>86</v>
      </c>
      <c r="C4877" t="s">
        <v>101</v>
      </c>
      <c r="D4877" t="s">
        <v>111</v>
      </c>
      <c r="E4877" t="s">
        <v>89</v>
      </c>
      <c r="F4877" t="s">
        <v>47</v>
      </c>
      <c r="G4877">
        <v>67</v>
      </c>
      <c r="H4877">
        <v>1</v>
      </c>
      <c r="I4877">
        <f>IF(VLOOKUP(Data!$A4877,summermonths, 2, FALSE) = 1, VLOOKUP(Data!$H4877,rateblocks, 2, FALSE), VLOOKUP(Data!H4877, rateblocks,3, FALSE))</f>
        <v>3</v>
      </c>
      <c r="J4877">
        <v>0.4405825138092041</v>
      </c>
      <c r="K4877">
        <v>0.72360450029373169</v>
      </c>
      <c r="L4877">
        <v>53.610446929931641</v>
      </c>
      <c r="M4877">
        <v>0.2830219566822052</v>
      </c>
      <c r="N4877">
        <v>0.24360011518001556</v>
      </c>
      <c r="O4877">
        <v>5.9341017156839371E-2</v>
      </c>
      <c r="P4877">
        <v>-0.11766457557678223</v>
      </c>
      <c r="Q4877">
        <v>-2.9164152219891548E-2</v>
      </c>
      <c r="R4877">
        <v>0.15527793765068054</v>
      </c>
      <c r="S4877">
        <v>0.2830219566822052</v>
      </c>
      <c r="T4877">
        <v>0.41076597571372986</v>
      </c>
      <c r="U4877">
        <v>0.59520804882049561</v>
      </c>
      <c r="V4877">
        <v>0.68370848894119263</v>
      </c>
    </row>
    <row r="4878" spans="1:22" x14ac:dyDescent="0.25">
      <c r="A4878" t="s">
        <v>100</v>
      </c>
      <c r="B4878" t="s">
        <v>86</v>
      </c>
      <c r="C4878" t="s">
        <v>102</v>
      </c>
      <c r="D4878" t="s">
        <v>71</v>
      </c>
      <c r="E4878" t="s">
        <v>89</v>
      </c>
      <c r="F4878" t="s">
        <v>47</v>
      </c>
      <c r="G4878">
        <v>67</v>
      </c>
      <c r="H4878">
        <v>21</v>
      </c>
      <c r="I4878">
        <f>IF(VLOOKUP(Data!$A4878,summermonths, 2, FALSE) = 1, VLOOKUP(Data!$H4878,rateblocks, 2, FALSE), VLOOKUP(Data!H4878, rateblocks,3, FALSE))</f>
        <v>2</v>
      </c>
      <c r="J4878">
        <v>0.75372809171676636</v>
      </c>
      <c r="K4878">
        <v>0.76776117086410522</v>
      </c>
      <c r="L4878">
        <v>76.134330749511719</v>
      </c>
      <c r="M4878">
        <v>1.4033101499080658E-2</v>
      </c>
      <c r="N4878">
        <v>0.1501823365688324</v>
      </c>
      <c r="O4878">
        <v>2.2554734721779823E-2</v>
      </c>
      <c r="P4878">
        <v>-0.23299485445022583</v>
      </c>
      <c r="Q4878">
        <v>-0.17843331396579742</v>
      </c>
      <c r="R4878">
        <v>-6.4722590148448944E-2</v>
      </c>
      <c r="S4878">
        <v>1.4033101499080658E-2</v>
      </c>
      <c r="T4878">
        <v>9.278879314661026E-2</v>
      </c>
      <c r="U4878">
        <v>0.20649951696395874</v>
      </c>
      <c r="V4878">
        <v>0.26106107234954834</v>
      </c>
    </row>
    <row r="4879" spans="1:22" x14ac:dyDescent="0.25">
      <c r="A4879" t="s">
        <v>125</v>
      </c>
      <c r="B4879" t="s">
        <v>86</v>
      </c>
      <c r="C4879" t="s">
        <v>101</v>
      </c>
      <c r="D4879" t="s">
        <v>110</v>
      </c>
      <c r="E4879" t="s">
        <v>89</v>
      </c>
      <c r="F4879" t="s">
        <v>47</v>
      </c>
      <c r="G4879">
        <v>67</v>
      </c>
      <c r="H4879">
        <v>24</v>
      </c>
      <c r="I4879">
        <f>IF(VLOOKUP(Data!$A4879,summermonths, 2, FALSE) = 1, VLOOKUP(Data!$H4879,rateblocks, 2, FALSE), VLOOKUP(Data!H4879, rateblocks,3, FALSE))</f>
        <v>3</v>
      </c>
      <c r="J4879">
        <v>0.59268194437026978</v>
      </c>
      <c r="K4879">
        <v>0.71255767345428467</v>
      </c>
      <c r="L4879">
        <v>58.843284606933594</v>
      </c>
      <c r="M4879">
        <v>0.1198757141828537</v>
      </c>
      <c r="N4879">
        <v>0.10895799100399017</v>
      </c>
      <c r="O4879">
        <v>1.1871843598783016E-2</v>
      </c>
      <c r="P4879">
        <v>-5.9344232082366943E-2</v>
      </c>
      <c r="Q4879">
        <v>-1.9759569317102432E-2</v>
      </c>
      <c r="R4879">
        <v>6.2738090753555298E-2</v>
      </c>
      <c r="S4879">
        <v>0.1198757141828537</v>
      </c>
      <c r="T4879">
        <v>0.1770133376121521</v>
      </c>
      <c r="U4879">
        <v>0.25951099395751953</v>
      </c>
      <c r="V4879">
        <v>0.29909566044807434</v>
      </c>
    </row>
    <row r="4880" spans="1:22" x14ac:dyDescent="0.25">
      <c r="A4880" t="s">
        <v>125</v>
      </c>
      <c r="B4880" t="s">
        <v>86</v>
      </c>
      <c r="C4880" t="s">
        <v>101</v>
      </c>
      <c r="D4880" t="s">
        <v>110</v>
      </c>
      <c r="E4880" t="s">
        <v>89</v>
      </c>
      <c r="F4880" t="s">
        <v>47</v>
      </c>
      <c r="G4880">
        <v>67</v>
      </c>
      <c r="H4880">
        <v>5</v>
      </c>
      <c r="I4880">
        <f>IF(VLOOKUP(Data!$A4880,summermonths, 2, FALSE) = 1, VLOOKUP(Data!$H4880,rateblocks, 2, FALSE), VLOOKUP(Data!H4880, rateblocks,3, FALSE))</f>
        <v>3</v>
      </c>
      <c r="J4880">
        <v>0.65503382682800293</v>
      </c>
      <c r="K4880">
        <v>0.70201492309570313</v>
      </c>
      <c r="L4880">
        <v>55.931480407714844</v>
      </c>
      <c r="M4880">
        <v>4.6981126070022583E-2</v>
      </c>
      <c r="N4880">
        <v>5.8452047407627106E-2</v>
      </c>
      <c r="O4880">
        <v>3.4166418481618166E-3</v>
      </c>
      <c r="P4880">
        <v>-4.9163937568664551E-2</v>
      </c>
      <c r="Q4880">
        <v>-2.792818658053875E-2</v>
      </c>
      <c r="R4880">
        <v>1.6328843310475349E-2</v>
      </c>
      <c r="S4880">
        <v>4.6981126070022583E-2</v>
      </c>
      <c r="T4880">
        <v>7.7633410692214966E-2</v>
      </c>
      <c r="U4880">
        <v>0.12189044058322906</v>
      </c>
      <c r="V4880">
        <v>0.14312618970870972</v>
      </c>
    </row>
    <row r="4881" spans="1:22" x14ac:dyDescent="0.25">
      <c r="A4881" t="s">
        <v>123</v>
      </c>
      <c r="B4881" t="s">
        <v>86</v>
      </c>
      <c r="C4881" t="s">
        <v>101</v>
      </c>
      <c r="D4881" t="s">
        <v>107</v>
      </c>
      <c r="E4881" t="s">
        <v>89</v>
      </c>
      <c r="F4881" t="s">
        <v>47</v>
      </c>
      <c r="G4881">
        <v>67</v>
      </c>
      <c r="H4881">
        <v>16</v>
      </c>
      <c r="I4881">
        <f>IF(VLOOKUP(Data!$A4881,summermonths, 2, FALSE) = 1, VLOOKUP(Data!$H4881,rateblocks, 2, FALSE), VLOOKUP(Data!H4881, rateblocks,3, FALSE))</f>
        <v>2</v>
      </c>
      <c r="J4881">
        <v>0.40836453437805176</v>
      </c>
      <c r="K4881">
        <v>0.44543203711509705</v>
      </c>
      <c r="L4881">
        <v>67.885307312011719</v>
      </c>
      <c r="M4881">
        <v>3.7067528814077377E-2</v>
      </c>
      <c r="N4881">
        <v>2.8176536783576012E-2</v>
      </c>
      <c r="O4881">
        <v>7.9391722101718187E-4</v>
      </c>
      <c r="P4881">
        <v>-9.2787500470876694E-3</v>
      </c>
      <c r="Q4881">
        <v>9.5784396398812532E-4</v>
      </c>
      <c r="R4881">
        <v>2.2291738539934158E-2</v>
      </c>
      <c r="S4881">
        <v>3.7067528814077377E-2</v>
      </c>
      <c r="T4881">
        <v>5.1843319088220596E-2</v>
      </c>
      <c r="U4881">
        <v>7.3177210986614227E-2</v>
      </c>
      <c r="V4881">
        <v>8.3413809537887573E-2</v>
      </c>
    </row>
    <row r="4882" spans="1:22" x14ac:dyDescent="0.25">
      <c r="A4882" t="s">
        <v>95</v>
      </c>
      <c r="B4882" t="s">
        <v>86</v>
      </c>
      <c r="C4882" t="s">
        <v>102</v>
      </c>
      <c r="D4882" t="s">
        <v>66</v>
      </c>
      <c r="E4882" t="s">
        <v>89</v>
      </c>
      <c r="F4882" t="s">
        <v>47</v>
      </c>
      <c r="G4882">
        <v>67</v>
      </c>
      <c r="H4882">
        <v>21</v>
      </c>
      <c r="I4882">
        <f>IF(VLOOKUP(Data!$A4882,summermonths, 2, FALSE) = 1, VLOOKUP(Data!$H4882,rateblocks, 2, FALSE), VLOOKUP(Data!H4882, rateblocks,3, FALSE))</f>
        <v>2</v>
      </c>
      <c r="J4882">
        <v>0.53677815198898315</v>
      </c>
      <c r="K4882">
        <v>0.74052238464355469</v>
      </c>
      <c r="L4882">
        <v>66.761192321777344</v>
      </c>
      <c r="M4882">
        <v>0.20374423265457153</v>
      </c>
      <c r="N4882">
        <v>0.35806474089622498</v>
      </c>
      <c r="O4882">
        <v>0.12821036577224731</v>
      </c>
      <c r="P4882">
        <v>-0.38521984219551086</v>
      </c>
      <c r="Q4882">
        <v>-0.25513419508934021</v>
      </c>
      <c r="R4882">
        <v>1.5974899753928185E-2</v>
      </c>
      <c r="S4882">
        <v>0.20374423265457153</v>
      </c>
      <c r="T4882">
        <v>0.39151355624198914</v>
      </c>
      <c r="U4882">
        <v>0.66262269020080566</v>
      </c>
      <c r="V4882">
        <v>0.79270833730697632</v>
      </c>
    </row>
    <row r="4883" spans="1:22" x14ac:dyDescent="0.25">
      <c r="A4883" t="s">
        <v>122</v>
      </c>
      <c r="B4883" t="s">
        <v>86</v>
      </c>
      <c r="C4883" t="s">
        <v>102</v>
      </c>
      <c r="D4883" t="s">
        <v>106</v>
      </c>
      <c r="E4883" t="s">
        <v>89</v>
      </c>
      <c r="F4883" t="s">
        <v>47</v>
      </c>
      <c r="G4883">
        <v>67</v>
      </c>
      <c r="H4883">
        <v>6</v>
      </c>
      <c r="I4883">
        <f>IF(VLOOKUP(Data!$A4883,summermonths, 2, FALSE) = 1, VLOOKUP(Data!$H4883,rateblocks, 2, FALSE), VLOOKUP(Data!H4883, rateblocks,3, FALSE))</f>
        <v>3</v>
      </c>
      <c r="J4883">
        <v>0.75865310430526733</v>
      </c>
      <c r="K4883">
        <v>0.73216420412063599</v>
      </c>
      <c r="L4883">
        <v>37.029850006103516</v>
      </c>
      <c r="M4883">
        <v>-2.6488900184631348E-2</v>
      </c>
      <c r="N4883">
        <v>0.11807122826576233</v>
      </c>
      <c r="O4883">
        <v>1.3940814882516861E-2</v>
      </c>
      <c r="P4883">
        <v>-0.22069878876209259</v>
      </c>
      <c r="Q4883">
        <v>-0.17780326306819916</v>
      </c>
      <c r="R4883">
        <v>-8.8405512273311615E-2</v>
      </c>
      <c r="S4883">
        <v>-2.6488900184631348E-2</v>
      </c>
      <c r="T4883">
        <v>3.542771190404892E-2</v>
      </c>
      <c r="U4883">
        <v>0.12482547014951706</v>
      </c>
      <c r="V4883">
        <v>0.1677209883928299</v>
      </c>
    </row>
    <row r="4884" spans="1:22" x14ac:dyDescent="0.25">
      <c r="A4884" t="s">
        <v>98</v>
      </c>
      <c r="B4884" t="s">
        <v>86</v>
      </c>
      <c r="C4884" t="s">
        <v>102</v>
      </c>
      <c r="D4884" t="s">
        <v>69</v>
      </c>
      <c r="E4884" t="s">
        <v>89</v>
      </c>
      <c r="F4884" t="s">
        <v>47</v>
      </c>
      <c r="G4884">
        <v>67</v>
      </c>
      <c r="H4884">
        <v>11</v>
      </c>
      <c r="I4884">
        <f>IF(VLOOKUP(Data!$A4884,summermonths, 2, FALSE) = 1, VLOOKUP(Data!$H4884,rateblocks, 2, FALSE), VLOOKUP(Data!H4884, rateblocks,3, FALSE))</f>
        <v>2</v>
      </c>
      <c r="J4884">
        <v>0.72197723388671875</v>
      </c>
      <c r="K4884">
        <v>0.62798506021499634</v>
      </c>
      <c r="L4884">
        <v>90.134330749511719</v>
      </c>
      <c r="M4884">
        <v>-9.3992151319980621E-2</v>
      </c>
      <c r="N4884">
        <v>0.16402256488800049</v>
      </c>
      <c r="O4884">
        <v>2.6903402060270309E-2</v>
      </c>
      <c r="P4884">
        <v>-0.3637852668762207</v>
      </c>
      <c r="Q4884">
        <v>-0.30419552326202393</v>
      </c>
      <c r="R4884">
        <v>-0.18000566959381104</v>
      </c>
      <c r="S4884">
        <v>-9.3992151319980621E-2</v>
      </c>
      <c r="T4884">
        <v>-7.9786339774727821E-3</v>
      </c>
      <c r="U4884">
        <v>0.11621122062206268</v>
      </c>
      <c r="V4884">
        <v>0.17580096423625946</v>
      </c>
    </row>
    <row r="4885" spans="1:22" x14ac:dyDescent="0.25">
      <c r="A4885" t="s">
        <v>98</v>
      </c>
      <c r="B4885" t="s">
        <v>86</v>
      </c>
      <c r="C4885" t="s">
        <v>101</v>
      </c>
      <c r="D4885" t="s">
        <v>63</v>
      </c>
      <c r="E4885" t="s">
        <v>89</v>
      </c>
      <c r="F4885" t="s">
        <v>47</v>
      </c>
      <c r="G4885">
        <v>67</v>
      </c>
      <c r="H4885">
        <v>9</v>
      </c>
      <c r="I4885">
        <f>IF(VLOOKUP(Data!$A4885,summermonths, 2, FALSE) = 1, VLOOKUP(Data!$H4885,rateblocks, 2, FALSE), VLOOKUP(Data!H4885, rateblocks,3, FALSE))</f>
        <v>2</v>
      </c>
      <c r="J4885">
        <v>0.56809628009796143</v>
      </c>
      <c r="K4885">
        <v>0.54510307312011719</v>
      </c>
      <c r="L4885">
        <v>73.282157897949219</v>
      </c>
      <c r="M4885">
        <v>-2.2993218153715134E-2</v>
      </c>
      <c r="N4885">
        <v>9.3196108937263489E-2</v>
      </c>
      <c r="O4885">
        <v>8.6855143308639526E-3</v>
      </c>
      <c r="P4885">
        <v>-0.17628717422485352</v>
      </c>
      <c r="Q4885">
        <v>-0.14242883026599884</v>
      </c>
      <c r="R4885">
        <v>-7.1865305304527283E-2</v>
      </c>
      <c r="S4885">
        <v>-2.2993218153715134E-2</v>
      </c>
      <c r="T4885">
        <v>2.5878868997097015E-2</v>
      </c>
      <c r="U4885">
        <v>9.644240140914917E-2</v>
      </c>
      <c r="V4885">
        <v>0.13030074536800385</v>
      </c>
    </row>
    <row r="4886" spans="1:22" x14ac:dyDescent="0.25">
      <c r="A4886" t="s">
        <v>100</v>
      </c>
      <c r="B4886" t="s">
        <v>86</v>
      </c>
      <c r="C4886" t="s">
        <v>101</v>
      </c>
      <c r="D4886" t="s">
        <v>65</v>
      </c>
      <c r="E4886" t="s">
        <v>89</v>
      </c>
      <c r="F4886" t="s">
        <v>47</v>
      </c>
      <c r="G4886">
        <v>67</v>
      </c>
      <c r="H4886">
        <v>20</v>
      </c>
      <c r="I4886">
        <f>IF(VLOOKUP(Data!$A4886,summermonths, 2, FALSE) = 1, VLOOKUP(Data!$H4886,rateblocks, 2, FALSE), VLOOKUP(Data!H4886, rateblocks,3, FALSE))</f>
        <v>2</v>
      </c>
      <c r="J4886">
        <v>0.73059040307998657</v>
      </c>
      <c r="K4886">
        <v>0.76699626445770264</v>
      </c>
      <c r="L4886">
        <v>73.864311218261719</v>
      </c>
      <c r="M4886">
        <v>3.6405842751264572E-2</v>
      </c>
      <c r="N4886">
        <v>9.6219882369041443E-2</v>
      </c>
      <c r="O4886">
        <v>9.2582656070590019E-3</v>
      </c>
      <c r="P4886">
        <v>-0.1218617781996727</v>
      </c>
      <c r="Q4886">
        <v>-8.6904898285865784E-2</v>
      </c>
      <c r="R4886">
        <v>-1.4051913283765316E-2</v>
      </c>
      <c r="S4886">
        <v>3.6405842751264572E-2</v>
      </c>
      <c r="T4886">
        <v>8.6863599717617035E-2</v>
      </c>
      <c r="U4886">
        <v>0.15971657633781433</v>
      </c>
      <c r="V4886">
        <v>0.19467346370220184</v>
      </c>
    </row>
    <row r="4887" spans="1:22" x14ac:dyDescent="0.25">
      <c r="A4887" t="s">
        <v>98</v>
      </c>
      <c r="B4887" t="s">
        <v>86</v>
      </c>
      <c r="C4887" t="s">
        <v>101</v>
      </c>
      <c r="D4887" t="s">
        <v>63</v>
      </c>
      <c r="E4887" t="s">
        <v>89</v>
      </c>
      <c r="F4887" t="s">
        <v>47</v>
      </c>
      <c r="G4887">
        <v>67</v>
      </c>
      <c r="H4887">
        <v>16</v>
      </c>
      <c r="I4887">
        <f>IF(VLOOKUP(Data!$A4887,summermonths, 2, FALSE) = 1, VLOOKUP(Data!$H4887,rateblocks, 2, FALSE), VLOOKUP(Data!H4887, rateblocks,3, FALSE))</f>
        <v>1</v>
      </c>
      <c r="J4887">
        <v>0.61791950464248657</v>
      </c>
      <c r="K4887">
        <v>0.49533760547637939</v>
      </c>
      <c r="L4887">
        <v>80.294242858886719</v>
      </c>
      <c r="M4887">
        <v>-0.12258187681436539</v>
      </c>
      <c r="N4887">
        <v>9.5590725541114807E-2</v>
      </c>
      <c r="O4887">
        <v>9.1375866904854774E-3</v>
      </c>
      <c r="P4887">
        <v>-0.27981463074684143</v>
      </c>
      <c r="Q4887">
        <v>-0.24508632719516754</v>
      </c>
      <c r="R4887">
        <v>-0.17270970344543457</v>
      </c>
      <c r="S4887">
        <v>-0.12258187681436539</v>
      </c>
      <c r="T4887">
        <v>-7.2454050183296204E-2</v>
      </c>
      <c r="U4887">
        <v>-7.7432843681890517E-5</v>
      </c>
      <c r="V4887">
        <v>3.4650873392820358E-2</v>
      </c>
    </row>
    <row r="4888" spans="1:22" x14ac:dyDescent="0.25">
      <c r="A4888" t="s">
        <v>125</v>
      </c>
      <c r="B4888" t="s">
        <v>86</v>
      </c>
      <c r="C4888" t="s">
        <v>101</v>
      </c>
      <c r="D4888" t="s">
        <v>110</v>
      </c>
      <c r="E4888" t="s">
        <v>89</v>
      </c>
      <c r="F4888" t="s">
        <v>47</v>
      </c>
      <c r="G4888">
        <v>67</v>
      </c>
      <c r="H4888">
        <v>1</v>
      </c>
      <c r="I4888">
        <f>IF(VLOOKUP(Data!$A4888,summermonths, 2, FALSE) = 1, VLOOKUP(Data!$H4888,rateblocks, 2, FALSE), VLOOKUP(Data!H4888, rateblocks,3, FALSE))</f>
        <v>3</v>
      </c>
      <c r="J4888">
        <v>0.58868038654327393</v>
      </c>
      <c r="K4888">
        <v>0.71060377359390259</v>
      </c>
      <c r="L4888">
        <v>57.806648254394531</v>
      </c>
      <c r="M4888">
        <v>0.12192343175411224</v>
      </c>
      <c r="N4888">
        <v>0.12255518883466721</v>
      </c>
      <c r="O4888">
        <v>1.5019774436950684E-2</v>
      </c>
      <c r="P4888">
        <v>-7.9661913216114044E-2</v>
      </c>
      <c r="Q4888">
        <v>-3.5137362778186798E-2</v>
      </c>
      <c r="R4888">
        <v>5.7655427604913712E-2</v>
      </c>
      <c r="S4888">
        <v>0.12192343175411224</v>
      </c>
      <c r="T4888">
        <v>0.18619143962860107</v>
      </c>
      <c r="U4888">
        <v>0.27898421883583069</v>
      </c>
      <c r="V4888">
        <v>0.32350876927375793</v>
      </c>
    </row>
    <row r="4889" spans="1:22" x14ac:dyDescent="0.25">
      <c r="A4889" t="s">
        <v>124</v>
      </c>
      <c r="B4889" t="s">
        <v>86</v>
      </c>
      <c r="C4889" t="s">
        <v>102</v>
      </c>
      <c r="D4889" t="s">
        <v>105</v>
      </c>
      <c r="E4889" t="s">
        <v>89</v>
      </c>
      <c r="F4889" t="s">
        <v>47</v>
      </c>
      <c r="G4889">
        <v>67</v>
      </c>
      <c r="H4889">
        <v>14</v>
      </c>
      <c r="I4889">
        <f>IF(VLOOKUP(Data!$A4889,summermonths, 2, FALSE) = 1, VLOOKUP(Data!$H4889,rateblocks, 2, FALSE), VLOOKUP(Data!H4889, rateblocks,3, FALSE))</f>
        <v>2</v>
      </c>
      <c r="J4889">
        <v>0.51474082469940186</v>
      </c>
      <c r="K4889">
        <v>0.45671641826629639</v>
      </c>
      <c r="L4889">
        <v>85.507461547851563</v>
      </c>
      <c r="M4889">
        <v>-5.8024425059556961E-2</v>
      </c>
      <c r="N4889">
        <v>0.17934431135654449</v>
      </c>
      <c r="O4889">
        <v>3.2164383679628372E-2</v>
      </c>
      <c r="P4889">
        <v>-0.35301956534385681</v>
      </c>
      <c r="Q4889">
        <v>-0.28786340355873108</v>
      </c>
      <c r="R4889">
        <v>-0.15207266807556152</v>
      </c>
      <c r="S4889">
        <v>-5.8024425059556961E-2</v>
      </c>
      <c r="T4889">
        <v>3.6023825407028198E-2</v>
      </c>
      <c r="U4889">
        <v>0.17181456089019775</v>
      </c>
      <c r="V4889">
        <v>0.23697072267532349</v>
      </c>
    </row>
    <row r="4890" spans="1:22" x14ac:dyDescent="0.25">
      <c r="A4890" t="s">
        <v>99</v>
      </c>
      <c r="B4890" t="s">
        <v>86</v>
      </c>
      <c r="C4890" t="s">
        <v>101</v>
      </c>
      <c r="D4890" t="s">
        <v>64</v>
      </c>
      <c r="E4890" t="s">
        <v>89</v>
      </c>
      <c r="F4890" t="s">
        <v>47</v>
      </c>
      <c r="G4890">
        <v>67</v>
      </c>
      <c r="H4890">
        <v>15</v>
      </c>
      <c r="I4890">
        <f>IF(VLOOKUP(Data!$A4890,summermonths, 2, FALSE) = 1, VLOOKUP(Data!$H4890,rateblocks, 2, FALSE), VLOOKUP(Data!H4890, rateblocks,3, FALSE))</f>
        <v>1</v>
      </c>
      <c r="J4890">
        <v>0.59205633401870728</v>
      </c>
      <c r="K4890">
        <v>0.54329425096511841</v>
      </c>
      <c r="L4890">
        <v>81.436386108398438</v>
      </c>
      <c r="M4890">
        <v>-4.8762097954750061E-2</v>
      </c>
      <c r="N4890">
        <v>0.10607819259166718</v>
      </c>
      <c r="O4890">
        <v>1.1252583004534245E-2</v>
      </c>
      <c r="P4890">
        <v>-0.22324520349502563</v>
      </c>
      <c r="Q4890">
        <v>-0.18470677733421326</v>
      </c>
      <c r="R4890">
        <v>-0.10438955575227737</v>
      </c>
      <c r="S4890">
        <v>-4.8762097954750061E-2</v>
      </c>
      <c r="T4890">
        <v>6.8653607740998268E-3</v>
      </c>
      <c r="U4890">
        <v>8.7182573974132538E-2</v>
      </c>
      <c r="V4890">
        <v>0.12572100758552551</v>
      </c>
    </row>
    <row r="4891" spans="1:22" x14ac:dyDescent="0.25">
      <c r="A4891" t="s">
        <v>97</v>
      </c>
      <c r="B4891" t="s">
        <v>86</v>
      </c>
      <c r="C4891" t="s">
        <v>101</v>
      </c>
      <c r="D4891" t="s">
        <v>62</v>
      </c>
      <c r="E4891" t="s">
        <v>89</v>
      </c>
      <c r="F4891" t="s">
        <v>47</v>
      </c>
      <c r="G4891">
        <v>67</v>
      </c>
      <c r="H4891">
        <v>10</v>
      </c>
      <c r="I4891">
        <f>IF(VLOOKUP(Data!$A4891,summermonths, 2, FALSE) = 1, VLOOKUP(Data!$H4891,rateblocks, 2, FALSE), VLOOKUP(Data!H4891, rateblocks,3, FALSE))</f>
        <v>2</v>
      </c>
      <c r="J4891">
        <v>0.64340263605117798</v>
      </c>
      <c r="K4891">
        <v>0.55448085069656372</v>
      </c>
      <c r="L4891">
        <v>72.295265197753906</v>
      </c>
      <c r="M4891">
        <v>-8.8921770453453064E-2</v>
      </c>
      <c r="N4891">
        <v>9.3199990689754486E-2</v>
      </c>
      <c r="O4891">
        <v>8.6862379685044289E-3</v>
      </c>
      <c r="P4891">
        <v>-0.24222211539745331</v>
      </c>
      <c r="Q4891">
        <v>-0.20836237072944641</v>
      </c>
      <c r="R4891">
        <v>-0.13779589533805847</v>
      </c>
      <c r="S4891">
        <v>-8.8921770453453064E-2</v>
      </c>
      <c r="T4891">
        <v>-4.0047649294137955E-2</v>
      </c>
      <c r="U4891">
        <v>3.0518824234604836E-2</v>
      </c>
      <c r="V4891">
        <v>6.437857449054718E-2</v>
      </c>
    </row>
    <row r="4892" spans="1:22" x14ac:dyDescent="0.25">
      <c r="A4892" t="s">
        <v>122</v>
      </c>
      <c r="B4892" t="s">
        <v>86</v>
      </c>
      <c r="C4892" t="s">
        <v>101</v>
      </c>
      <c r="D4892" t="s">
        <v>111</v>
      </c>
      <c r="E4892" t="s">
        <v>89</v>
      </c>
      <c r="F4892" t="s">
        <v>47</v>
      </c>
      <c r="G4892">
        <v>67</v>
      </c>
      <c r="H4892">
        <v>7</v>
      </c>
      <c r="I4892">
        <f>IF(VLOOKUP(Data!$A4892,summermonths, 2, FALSE) = 1, VLOOKUP(Data!$H4892,rateblocks, 2, FALSE), VLOOKUP(Data!H4892, rateblocks,3, FALSE))</f>
        <v>2</v>
      </c>
      <c r="J4892">
        <v>0.56565582752227783</v>
      </c>
      <c r="K4892">
        <v>0.65576493740081787</v>
      </c>
      <c r="L4892">
        <v>51.598506927490234</v>
      </c>
      <c r="M4892">
        <v>9.0109124779701233E-2</v>
      </c>
      <c r="N4892">
        <v>7.7536478638648987E-2</v>
      </c>
      <c r="O4892">
        <v>6.0119056142866611E-3</v>
      </c>
      <c r="P4892">
        <v>-3.7427034229040146E-2</v>
      </c>
      <c r="Q4892">
        <v>-9.257870726287365E-3</v>
      </c>
      <c r="R4892">
        <v>4.9448955804109573E-2</v>
      </c>
      <c r="S4892">
        <v>9.0109124779701233E-2</v>
      </c>
      <c r="T4892">
        <v>0.13076929748058319</v>
      </c>
      <c r="U4892">
        <v>0.18947611749172211</v>
      </c>
      <c r="V4892">
        <v>0.21764528751373291</v>
      </c>
    </row>
    <row r="4893" spans="1:22" x14ac:dyDescent="0.25">
      <c r="A4893" t="s">
        <v>123</v>
      </c>
      <c r="B4893" t="s">
        <v>86</v>
      </c>
      <c r="C4893" t="s">
        <v>101</v>
      </c>
      <c r="D4893" t="s">
        <v>107</v>
      </c>
      <c r="E4893" t="s">
        <v>89</v>
      </c>
      <c r="F4893" t="s">
        <v>47</v>
      </c>
      <c r="G4893">
        <v>67</v>
      </c>
      <c r="H4893">
        <v>13</v>
      </c>
      <c r="I4893">
        <f>IF(VLOOKUP(Data!$A4893,summermonths, 2, FALSE) = 1, VLOOKUP(Data!$H4893,rateblocks, 2, FALSE), VLOOKUP(Data!H4893, rateblocks,3, FALSE))</f>
        <v>2</v>
      </c>
      <c r="J4893">
        <v>0.41189208626747131</v>
      </c>
      <c r="K4893">
        <v>0.4407069981098175</v>
      </c>
      <c r="L4893">
        <v>70.106048583984375</v>
      </c>
      <c r="M4893">
        <v>2.8814898803830147E-2</v>
      </c>
      <c r="N4893">
        <v>3.3683516085147858E-2</v>
      </c>
      <c r="O4893">
        <v>1.1345793027430773E-3</v>
      </c>
      <c r="P4893">
        <v>-2.6589555665850639E-2</v>
      </c>
      <c r="Q4893">
        <v>-1.4352263882756233E-2</v>
      </c>
      <c r="R4893">
        <v>1.1151245795190334E-2</v>
      </c>
      <c r="S4893">
        <v>2.8814898803830147E-2</v>
      </c>
      <c r="T4893">
        <v>4.6478550881147385E-2</v>
      </c>
      <c r="U4893">
        <v>7.1982063353061676E-2</v>
      </c>
      <c r="V4893">
        <v>8.4219351410865784E-2</v>
      </c>
    </row>
    <row r="4894" spans="1:22" x14ac:dyDescent="0.25">
      <c r="A4894" t="s">
        <v>124</v>
      </c>
      <c r="B4894" t="s">
        <v>86</v>
      </c>
      <c r="C4894" t="s">
        <v>102</v>
      </c>
      <c r="D4894" t="s">
        <v>105</v>
      </c>
      <c r="E4894" t="s">
        <v>89</v>
      </c>
      <c r="F4894" t="s">
        <v>47</v>
      </c>
      <c r="G4894">
        <v>67</v>
      </c>
      <c r="H4894">
        <v>6</v>
      </c>
      <c r="I4894">
        <f>IF(VLOOKUP(Data!$A4894,summermonths, 2, FALSE) = 1, VLOOKUP(Data!$H4894,rateblocks, 2, FALSE), VLOOKUP(Data!H4894, rateblocks,3, FALSE))</f>
        <v>3</v>
      </c>
      <c r="J4894">
        <v>0.68617212772369385</v>
      </c>
      <c r="K4894">
        <v>0.72410446405410767</v>
      </c>
      <c r="L4894">
        <v>62.029850006103516</v>
      </c>
      <c r="M4894">
        <v>3.7932325154542923E-2</v>
      </c>
      <c r="N4894">
        <v>0.11661407351493835</v>
      </c>
      <c r="O4894">
        <v>1.3598842546343803E-2</v>
      </c>
      <c r="P4894">
        <v>-0.1538807600736618</v>
      </c>
      <c r="Q4894">
        <v>-0.1115146204829216</v>
      </c>
      <c r="R4894">
        <v>-2.3220155388116837E-2</v>
      </c>
      <c r="S4894">
        <v>3.7932325154542923E-2</v>
      </c>
      <c r="T4894">
        <v>9.9084801971912384E-2</v>
      </c>
      <c r="U4894">
        <v>0.18737927079200745</v>
      </c>
      <c r="V4894">
        <v>0.22974540293216705</v>
      </c>
    </row>
    <row r="4895" spans="1:22" x14ac:dyDescent="0.25">
      <c r="A4895" t="s">
        <v>123</v>
      </c>
      <c r="B4895" t="s">
        <v>86</v>
      </c>
      <c r="C4895" t="s">
        <v>101</v>
      </c>
      <c r="D4895" t="s">
        <v>107</v>
      </c>
      <c r="E4895" t="s">
        <v>89</v>
      </c>
      <c r="F4895" t="s">
        <v>47</v>
      </c>
      <c r="G4895">
        <v>67</v>
      </c>
      <c r="H4895">
        <v>12</v>
      </c>
      <c r="I4895">
        <f>IF(VLOOKUP(Data!$A4895,summermonths, 2, FALSE) = 1, VLOOKUP(Data!$H4895,rateblocks, 2, FALSE), VLOOKUP(Data!H4895, rateblocks,3, FALSE))</f>
        <v>2</v>
      </c>
      <c r="J4895">
        <v>0.40477463603019714</v>
      </c>
      <c r="K4895">
        <v>0.4506952166557312</v>
      </c>
      <c r="L4895">
        <v>69.531814575195313</v>
      </c>
      <c r="M4895">
        <v>4.5920565724372864E-2</v>
      </c>
      <c r="N4895">
        <v>3.6128435283899307E-2</v>
      </c>
      <c r="O4895">
        <v>1.3052638387307525E-3</v>
      </c>
      <c r="P4895">
        <v>-1.3505422510206699E-2</v>
      </c>
      <c r="Q4895">
        <v>-3.7988706026226282E-4</v>
      </c>
      <c r="R4895">
        <v>2.6974795386195183E-2</v>
      </c>
      <c r="S4895">
        <v>4.5920565724372864E-2</v>
      </c>
      <c r="T4895">
        <v>6.4866334199905396E-2</v>
      </c>
      <c r="U4895">
        <v>9.222102165222168E-2</v>
      </c>
      <c r="V4895">
        <v>0.10534655302762985</v>
      </c>
    </row>
    <row r="4896" spans="1:22" x14ac:dyDescent="0.25">
      <c r="A4896" t="s">
        <v>98</v>
      </c>
      <c r="B4896" t="s">
        <v>86</v>
      </c>
      <c r="C4896" t="s">
        <v>101</v>
      </c>
      <c r="D4896" t="s">
        <v>63</v>
      </c>
      <c r="E4896" t="s">
        <v>89</v>
      </c>
      <c r="F4896" t="s">
        <v>47</v>
      </c>
      <c r="G4896">
        <v>67</v>
      </c>
      <c r="H4896">
        <v>7</v>
      </c>
      <c r="I4896">
        <f>IF(VLOOKUP(Data!$A4896,summermonths, 2, FALSE) = 1, VLOOKUP(Data!$H4896,rateblocks, 2, FALSE), VLOOKUP(Data!H4896, rateblocks,3, FALSE))</f>
        <v>2</v>
      </c>
      <c r="J4896">
        <v>0.53077775239944458</v>
      </c>
      <c r="K4896">
        <v>0.60079246759414673</v>
      </c>
      <c r="L4896">
        <v>68.777542114257813</v>
      </c>
      <c r="M4896">
        <v>7.0014722645282745E-2</v>
      </c>
      <c r="N4896">
        <v>8.4256000816822052E-2</v>
      </c>
      <c r="O4896">
        <v>7.0990738458931446E-3</v>
      </c>
      <c r="P4896">
        <v>-6.857406347990036E-2</v>
      </c>
      <c r="Q4896">
        <v>-3.7963688373565674E-2</v>
      </c>
      <c r="R4896">
        <v>2.5830833241343498E-2</v>
      </c>
      <c r="S4896">
        <v>7.0014722645282745E-2</v>
      </c>
      <c r="T4896">
        <v>0.11419861018657684</v>
      </c>
      <c r="U4896">
        <v>0.17799313366413116</v>
      </c>
      <c r="V4896">
        <v>0.20860351622104645</v>
      </c>
    </row>
    <row r="4897" spans="1:22" x14ac:dyDescent="0.25">
      <c r="A4897" t="s">
        <v>97</v>
      </c>
      <c r="B4897" t="s">
        <v>86</v>
      </c>
      <c r="C4897" t="s">
        <v>101</v>
      </c>
      <c r="D4897" t="s">
        <v>62</v>
      </c>
      <c r="E4897" t="s">
        <v>89</v>
      </c>
      <c r="F4897" t="s">
        <v>47</v>
      </c>
      <c r="G4897">
        <v>67</v>
      </c>
      <c r="H4897">
        <v>7</v>
      </c>
      <c r="I4897">
        <f>IF(VLOOKUP(Data!$A4897,summermonths, 2, FALSE) = 1, VLOOKUP(Data!$H4897,rateblocks, 2, FALSE), VLOOKUP(Data!H4897, rateblocks,3, FALSE))</f>
        <v>2</v>
      </c>
      <c r="J4897">
        <v>0.52037471532821655</v>
      </c>
      <c r="K4897">
        <v>0.57380920648574829</v>
      </c>
      <c r="L4897">
        <v>67.574302673339844</v>
      </c>
      <c r="M4897">
        <v>5.343448743224144E-2</v>
      </c>
      <c r="N4897">
        <v>8.6149156093597412E-2</v>
      </c>
      <c r="O4897">
        <v>7.4216770008206367E-3</v>
      </c>
      <c r="P4897">
        <v>-8.8268265128135681E-2</v>
      </c>
      <c r="Q4897">
        <v>-5.6970097124576569E-2</v>
      </c>
      <c r="R4897">
        <v>8.2578258588910103E-3</v>
      </c>
      <c r="S4897">
        <v>5.343448743224144E-2</v>
      </c>
      <c r="T4897">
        <v>9.8611146211624146E-2</v>
      </c>
      <c r="U4897">
        <v>0.16383907198905945</v>
      </c>
      <c r="V4897">
        <v>0.19513723254203796</v>
      </c>
    </row>
    <row r="4898" spans="1:22" x14ac:dyDescent="0.25">
      <c r="A4898" t="s">
        <v>125</v>
      </c>
      <c r="B4898" t="s">
        <v>86</v>
      </c>
      <c r="C4898" t="s">
        <v>102</v>
      </c>
      <c r="D4898" t="s">
        <v>109</v>
      </c>
      <c r="E4898" t="s">
        <v>89</v>
      </c>
      <c r="F4898" t="s">
        <v>47</v>
      </c>
      <c r="G4898">
        <v>67</v>
      </c>
      <c r="H4898">
        <v>10</v>
      </c>
      <c r="I4898">
        <f>IF(VLOOKUP(Data!$A4898,summermonths, 2, FALSE) = 1, VLOOKUP(Data!$H4898,rateblocks, 2, FALSE), VLOOKUP(Data!H4898, rateblocks,3, FALSE))</f>
        <v>2</v>
      </c>
      <c r="J4898">
        <v>0.63425993919372559</v>
      </c>
      <c r="K4898">
        <v>0.43000000715255737</v>
      </c>
      <c r="L4898">
        <v>76.104476928710937</v>
      </c>
      <c r="M4898">
        <v>-0.20425993204116821</v>
      </c>
      <c r="N4898">
        <v>0.18895398080348969</v>
      </c>
      <c r="O4898">
        <v>3.5703606903553009E-2</v>
      </c>
      <c r="P4898">
        <v>-0.51506155729293823</v>
      </c>
      <c r="Q4898">
        <v>-0.44641420245170593</v>
      </c>
      <c r="R4898">
        <v>-0.30334749817848206</v>
      </c>
      <c r="S4898">
        <v>-0.20425993204116821</v>
      </c>
      <c r="T4898">
        <v>-0.10517236590385437</v>
      </c>
      <c r="U4898">
        <v>3.7894338369369507E-2</v>
      </c>
      <c r="V4898">
        <v>0.106541708111763</v>
      </c>
    </row>
    <row r="4899" spans="1:22" x14ac:dyDescent="0.25">
      <c r="A4899" t="s">
        <v>99</v>
      </c>
      <c r="B4899" t="s">
        <v>86</v>
      </c>
      <c r="C4899" t="s">
        <v>102</v>
      </c>
      <c r="D4899" t="s">
        <v>70</v>
      </c>
      <c r="E4899" t="s">
        <v>89</v>
      </c>
      <c r="F4899" t="s">
        <v>47</v>
      </c>
      <c r="G4899">
        <v>67</v>
      </c>
      <c r="H4899">
        <v>10</v>
      </c>
      <c r="I4899">
        <f>IF(VLOOKUP(Data!$A4899,summermonths, 2, FALSE) = 1, VLOOKUP(Data!$H4899,rateblocks, 2, FALSE), VLOOKUP(Data!H4899, rateblocks,3, FALSE))</f>
        <v>2</v>
      </c>
      <c r="J4899">
        <v>0.75623506307601929</v>
      </c>
      <c r="K4899">
        <v>0.61880600452423096</v>
      </c>
      <c r="L4899">
        <v>87.686569213867188</v>
      </c>
      <c r="M4899">
        <v>-0.13742910325527191</v>
      </c>
      <c r="N4899">
        <v>0.16774718463420868</v>
      </c>
      <c r="O4899">
        <v>2.8139118105173111E-2</v>
      </c>
      <c r="P4899">
        <v>-0.41334867477416992</v>
      </c>
      <c r="Q4899">
        <v>-0.35240575671195984</v>
      </c>
      <c r="R4899">
        <v>-0.2253958135843277</v>
      </c>
      <c r="S4899">
        <v>-0.13742910325527191</v>
      </c>
      <c r="T4899">
        <v>-4.9462392926216125E-2</v>
      </c>
      <c r="U4899">
        <v>7.7547565102577209E-2</v>
      </c>
      <c r="V4899">
        <v>0.1384904682636261</v>
      </c>
    </row>
    <row r="4900" spans="1:22" x14ac:dyDescent="0.25">
      <c r="A4900" t="s">
        <v>95</v>
      </c>
      <c r="B4900" t="s">
        <v>86</v>
      </c>
      <c r="C4900" t="s">
        <v>102</v>
      </c>
      <c r="D4900" t="s">
        <v>66</v>
      </c>
      <c r="E4900" t="s">
        <v>89</v>
      </c>
      <c r="F4900" t="s">
        <v>47</v>
      </c>
      <c r="G4900">
        <v>67</v>
      </c>
      <c r="H4900">
        <v>2</v>
      </c>
      <c r="I4900">
        <f>IF(VLOOKUP(Data!$A4900,summermonths, 2, FALSE) = 1, VLOOKUP(Data!$H4900,rateblocks, 2, FALSE), VLOOKUP(Data!H4900, rateblocks,3, FALSE))</f>
        <v>3</v>
      </c>
      <c r="J4900">
        <v>0.38656318187713623</v>
      </c>
      <c r="K4900">
        <v>0.69246268272399902</v>
      </c>
      <c r="L4900">
        <v>61.731342315673828</v>
      </c>
      <c r="M4900">
        <v>0.30589950084686279</v>
      </c>
      <c r="N4900">
        <v>0.3647533655166626</v>
      </c>
      <c r="O4900">
        <v>0.1330450177192688</v>
      </c>
      <c r="P4900">
        <v>-0.29406639933586121</v>
      </c>
      <c r="Q4900">
        <v>-0.16155074536800385</v>
      </c>
      <c r="R4900">
        <v>0.11462265253067017</v>
      </c>
      <c r="S4900">
        <v>0.30589950084686279</v>
      </c>
      <c r="T4900">
        <v>0.49717634916305542</v>
      </c>
      <c r="U4900">
        <v>0.77334976196289063</v>
      </c>
      <c r="V4900">
        <v>0.9058653712272644</v>
      </c>
    </row>
    <row r="4901" spans="1:22" x14ac:dyDescent="0.25">
      <c r="A4901" t="s">
        <v>124</v>
      </c>
      <c r="B4901" t="s">
        <v>86</v>
      </c>
      <c r="C4901" t="s">
        <v>102</v>
      </c>
      <c r="D4901" t="s">
        <v>105</v>
      </c>
      <c r="E4901" t="s">
        <v>89</v>
      </c>
      <c r="F4901" t="s">
        <v>47</v>
      </c>
      <c r="G4901">
        <v>67</v>
      </c>
      <c r="H4901">
        <v>4</v>
      </c>
      <c r="I4901">
        <f>IF(VLOOKUP(Data!$A4901,summermonths, 2, FALSE) = 1, VLOOKUP(Data!$H4901,rateblocks, 2, FALSE), VLOOKUP(Data!H4901, rateblocks,3, FALSE))</f>
        <v>3</v>
      </c>
      <c r="J4901">
        <v>0.63214004039764404</v>
      </c>
      <c r="K4901">
        <v>0.75194031000137329</v>
      </c>
      <c r="L4901">
        <v>62.253730773925781</v>
      </c>
      <c r="M4901">
        <v>0.11980025470256805</v>
      </c>
      <c r="N4901">
        <v>0.14878877997398376</v>
      </c>
      <c r="O4901">
        <v>2.2138100117444992E-2</v>
      </c>
      <c r="P4901">
        <v>-0.12493550777435303</v>
      </c>
      <c r="Q4901">
        <v>-7.0880241692066193E-2</v>
      </c>
      <c r="R4901">
        <v>4.177534207701683E-2</v>
      </c>
      <c r="S4901">
        <v>0.11980025470256805</v>
      </c>
      <c r="T4901">
        <v>0.19782516360282898</v>
      </c>
      <c r="U4901">
        <v>0.3104807436466217</v>
      </c>
      <c r="V4901">
        <v>0.36453601717948914</v>
      </c>
    </row>
    <row r="4902" spans="1:22" x14ac:dyDescent="0.25">
      <c r="A4902" t="s">
        <v>97</v>
      </c>
      <c r="B4902" t="s">
        <v>86</v>
      </c>
      <c r="C4902" t="s">
        <v>102</v>
      </c>
      <c r="D4902" t="s">
        <v>68</v>
      </c>
      <c r="E4902" t="s">
        <v>89</v>
      </c>
      <c r="F4902" t="s">
        <v>47</v>
      </c>
      <c r="G4902">
        <v>67</v>
      </c>
      <c r="H4902">
        <v>6</v>
      </c>
      <c r="I4902">
        <f>IF(VLOOKUP(Data!$A4902,summermonths, 2, FALSE) = 1, VLOOKUP(Data!$H4902,rateblocks, 2, FALSE), VLOOKUP(Data!H4902, rateblocks,3, FALSE))</f>
        <v>3</v>
      </c>
      <c r="J4902">
        <v>0.69021546840667725</v>
      </c>
      <c r="K4902">
        <v>0.68619400262832642</v>
      </c>
      <c r="L4902">
        <v>72.149253845214844</v>
      </c>
      <c r="M4902">
        <v>-4.0214597247540951E-3</v>
      </c>
      <c r="N4902">
        <v>0.12138655036687851</v>
      </c>
      <c r="O4902">
        <v>1.4734694734215736E-2</v>
      </c>
      <c r="P4902">
        <v>-0.20368456840515137</v>
      </c>
      <c r="Q4902">
        <v>-0.15958458185195923</v>
      </c>
      <c r="R4902">
        <v>-6.7676626145839691E-2</v>
      </c>
      <c r="S4902">
        <v>-4.0214597247540951E-3</v>
      </c>
      <c r="T4902">
        <v>5.9633709490299225E-2</v>
      </c>
      <c r="U4902">
        <v>0.15154166519641876</v>
      </c>
      <c r="V4902">
        <v>0.1956416517496109</v>
      </c>
    </row>
    <row r="4903" spans="1:22" x14ac:dyDescent="0.25">
      <c r="A4903" t="s">
        <v>96</v>
      </c>
      <c r="B4903" t="s">
        <v>86</v>
      </c>
      <c r="C4903" t="s">
        <v>101</v>
      </c>
      <c r="D4903" t="s">
        <v>61</v>
      </c>
      <c r="E4903" t="s">
        <v>89</v>
      </c>
      <c r="F4903" t="s">
        <v>47</v>
      </c>
      <c r="G4903">
        <v>67</v>
      </c>
      <c r="H4903">
        <v>16</v>
      </c>
      <c r="I4903">
        <f>IF(VLOOKUP(Data!$A4903,summermonths, 2, FALSE) = 1, VLOOKUP(Data!$H4903,rateblocks, 2, FALSE), VLOOKUP(Data!H4903, rateblocks,3, FALSE))</f>
        <v>1</v>
      </c>
      <c r="J4903">
        <v>0.57613736391067505</v>
      </c>
      <c r="K4903">
        <v>0.47438603639602661</v>
      </c>
      <c r="L4903">
        <v>73.525779724121094</v>
      </c>
      <c r="M4903">
        <v>-0.10175132006406784</v>
      </c>
      <c r="N4903">
        <v>9.676630049943924E-2</v>
      </c>
      <c r="O4903">
        <v>9.3637164682149887E-3</v>
      </c>
      <c r="P4903">
        <v>-0.26091772317886353</v>
      </c>
      <c r="Q4903">
        <v>-0.22576232254505157</v>
      </c>
      <c r="R4903">
        <v>-0.1524956226348877</v>
      </c>
      <c r="S4903">
        <v>-0.10175132006406784</v>
      </c>
      <c r="T4903">
        <v>-5.1007021218538284E-2</v>
      </c>
      <c r="U4903">
        <v>2.2259684279561043E-2</v>
      </c>
      <c r="V4903">
        <v>5.7415079325437546E-2</v>
      </c>
    </row>
    <row r="4904" spans="1:22" x14ac:dyDescent="0.25">
      <c r="A4904" t="s">
        <v>124</v>
      </c>
      <c r="B4904" t="s">
        <v>86</v>
      </c>
      <c r="C4904" t="s">
        <v>101</v>
      </c>
      <c r="D4904" t="s">
        <v>108</v>
      </c>
      <c r="E4904" t="s">
        <v>89</v>
      </c>
      <c r="F4904" t="s">
        <v>47</v>
      </c>
      <c r="G4904">
        <v>67</v>
      </c>
      <c r="H4904">
        <v>18</v>
      </c>
      <c r="I4904">
        <f>IF(VLOOKUP(Data!$A4904,summermonths, 2, FALSE) = 1, VLOOKUP(Data!$H4904,rateblocks, 2, FALSE), VLOOKUP(Data!H4904, rateblocks,3, FALSE))</f>
        <v>1</v>
      </c>
      <c r="J4904">
        <v>0.48978587985038757</v>
      </c>
      <c r="K4904">
        <v>0.47588485479354858</v>
      </c>
      <c r="L4904">
        <v>68.614784240722656</v>
      </c>
      <c r="M4904">
        <v>-1.3901030644774437E-2</v>
      </c>
      <c r="N4904">
        <v>3.8899246603250504E-2</v>
      </c>
      <c r="O4904">
        <v>1.513151335529983E-3</v>
      </c>
      <c r="P4904">
        <v>-7.7884599566459656E-2</v>
      </c>
      <c r="Q4904">
        <v>-6.3752420246601105E-2</v>
      </c>
      <c r="R4904">
        <v>-3.4299816936254501E-2</v>
      </c>
      <c r="S4904">
        <v>-1.3901030644774437E-2</v>
      </c>
      <c r="T4904">
        <v>6.4977542497217655E-3</v>
      </c>
      <c r="U4904">
        <v>3.5950358957052231E-2</v>
      </c>
      <c r="V4904">
        <v>5.0082534551620483E-2</v>
      </c>
    </row>
    <row r="4905" spans="1:22" x14ac:dyDescent="0.25">
      <c r="A4905" t="s">
        <v>95</v>
      </c>
      <c r="B4905" t="s">
        <v>86</v>
      </c>
      <c r="C4905" t="s">
        <v>101</v>
      </c>
      <c r="D4905" t="s">
        <v>60</v>
      </c>
      <c r="E4905" t="s">
        <v>89</v>
      </c>
      <c r="F4905" t="s">
        <v>47</v>
      </c>
      <c r="G4905">
        <v>67</v>
      </c>
      <c r="H4905">
        <v>12</v>
      </c>
      <c r="I4905">
        <f>IF(VLOOKUP(Data!$A4905,summermonths, 2, FALSE) = 1, VLOOKUP(Data!$H4905,rateblocks, 2, FALSE), VLOOKUP(Data!H4905, rateblocks,3, FALSE))</f>
        <v>1</v>
      </c>
      <c r="J4905">
        <v>0.45908242464065552</v>
      </c>
      <c r="K4905">
        <v>0.44164925813674927</v>
      </c>
      <c r="L4905">
        <v>65.563430786132813</v>
      </c>
      <c r="M4905">
        <v>-1.7433175817131996E-2</v>
      </c>
      <c r="N4905">
        <v>4.1272558271884918E-2</v>
      </c>
      <c r="O4905">
        <v>1.7034240299835801E-3</v>
      </c>
      <c r="P4905">
        <v>-8.5320495069026947E-2</v>
      </c>
      <c r="Q4905">
        <v>-7.0326089859008789E-2</v>
      </c>
      <c r="R4905">
        <v>-3.9076525717973709E-2</v>
      </c>
      <c r="S4905">
        <v>-1.7433175817131996E-2</v>
      </c>
      <c r="T4905">
        <v>4.2101750150322914E-3</v>
      </c>
      <c r="U4905">
        <v>3.5459734499454498E-2</v>
      </c>
      <c r="V4905">
        <v>5.0454139709472656E-2</v>
      </c>
    </row>
    <row r="4906" spans="1:22" x14ac:dyDescent="0.25">
      <c r="A4906" t="s">
        <v>100</v>
      </c>
      <c r="B4906" t="s">
        <v>86</v>
      </c>
      <c r="C4906" t="s">
        <v>102</v>
      </c>
      <c r="D4906" t="s">
        <v>71</v>
      </c>
      <c r="E4906" t="s">
        <v>89</v>
      </c>
      <c r="F4906" t="s">
        <v>47</v>
      </c>
      <c r="G4906">
        <v>67</v>
      </c>
      <c r="H4906">
        <v>23</v>
      </c>
      <c r="I4906">
        <f>IF(VLOOKUP(Data!$A4906,summermonths, 2, FALSE) = 1, VLOOKUP(Data!$H4906,rateblocks, 2, FALSE), VLOOKUP(Data!H4906, rateblocks,3, FALSE))</f>
        <v>3</v>
      </c>
      <c r="J4906">
        <v>0.74867123365402222</v>
      </c>
      <c r="K4906">
        <v>0.73880594968795776</v>
      </c>
      <c r="L4906">
        <v>74.761192321777344</v>
      </c>
      <c r="M4906">
        <v>-9.8652597516775131E-3</v>
      </c>
      <c r="N4906">
        <v>0.13752485811710358</v>
      </c>
      <c r="O4906">
        <v>1.8913086503744125E-2</v>
      </c>
      <c r="P4906">
        <v>-0.23607352375984192</v>
      </c>
      <c r="Q4906">
        <v>-0.18611045181751251</v>
      </c>
      <c r="R4906">
        <v>-8.1983365118503571E-2</v>
      </c>
      <c r="S4906">
        <v>-9.8652597516775131E-3</v>
      </c>
      <c r="T4906">
        <v>6.2252845615148544E-2</v>
      </c>
      <c r="U4906">
        <v>0.16637994349002838</v>
      </c>
      <c r="V4906">
        <v>0.21634300053119659</v>
      </c>
    </row>
    <row r="4907" spans="1:22" x14ac:dyDescent="0.25">
      <c r="A4907" t="s">
        <v>124</v>
      </c>
      <c r="B4907" t="s">
        <v>86</v>
      </c>
      <c r="C4907" t="s">
        <v>101</v>
      </c>
      <c r="D4907" t="s">
        <v>108</v>
      </c>
      <c r="E4907" t="s">
        <v>89</v>
      </c>
      <c r="F4907" t="s">
        <v>47</v>
      </c>
      <c r="G4907">
        <v>67</v>
      </c>
      <c r="H4907">
        <v>11</v>
      </c>
      <c r="I4907">
        <f>IF(VLOOKUP(Data!$A4907,summermonths, 2, FALSE) = 1, VLOOKUP(Data!$H4907,rateblocks, 2, FALSE), VLOOKUP(Data!H4907, rateblocks,3, FALSE))</f>
        <v>2</v>
      </c>
      <c r="J4907">
        <v>0.49510833621025085</v>
      </c>
      <c r="K4907">
        <v>0.44898933172225952</v>
      </c>
      <c r="L4907">
        <v>70.301353454589844</v>
      </c>
      <c r="M4907">
        <v>-4.6118985861539841E-2</v>
      </c>
      <c r="N4907">
        <v>5.6722391396760941E-2</v>
      </c>
      <c r="O4907">
        <v>3.2174296211451292E-3</v>
      </c>
      <c r="P4907">
        <v>-0.13941901922225952</v>
      </c>
      <c r="Q4907">
        <v>-0.11881165206432343</v>
      </c>
      <c r="R4907">
        <v>-7.5864240527153015E-2</v>
      </c>
      <c r="S4907">
        <v>-4.6118985861539841E-2</v>
      </c>
      <c r="T4907">
        <v>-1.6373734921216965E-2</v>
      </c>
      <c r="U4907">
        <v>2.6573684066534042E-2</v>
      </c>
      <c r="V4907">
        <v>4.7181043773889542E-2</v>
      </c>
    </row>
    <row r="4908" spans="1:22" x14ac:dyDescent="0.25">
      <c r="A4908" t="s">
        <v>124</v>
      </c>
      <c r="B4908" t="s">
        <v>86</v>
      </c>
      <c r="C4908" t="s">
        <v>101</v>
      </c>
      <c r="D4908" t="s">
        <v>108</v>
      </c>
      <c r="E4908" t="s">
        <v>89</v>
      </c>
      <c r="F4908" t="s">
        <v>47</v>
      </c>
      <c r="G4908">
        <v>67</v>
      </c>
      <c r="H4908">
        <v>3</v>
      </c>
      <c r="I4908">
        <f>IF(VLOOKUP(Data!$A4908,summermonths, 2, FALSE) = 1, VLOOKUP(Data!$H4908,rateblocks, 2, FALSE), VLOOKUP(Data!H4908, rateblocks,3, FALSE))</f>
        <v>3</v>
      </c>
      <c r="J4908">
        <v>0.63033348321914673</v>
      </c>
      <c r="K4908">
        <v>0.71330773830413818</v>
      </c>
      <c r="L4908">
        <v>55.270790100097656</v>
      </c>
      <c r="M4908">
        <v>8.2974284887313843E-2</v>
      </c>
      <c r="N4908">
        <v>8.3887703716754913E-2</v>
      </c>
      <c r="O4908">
        <v>7.0371469482779503E-3</v>
      </c>
      <c r="P4908">
        <v>-5.500870943069458E-2</v>
      </c>
      <c r="Q4908">
        <v>-2.4532133713364601E-2</v>
      </c>
      <c r="R4908">
        <v>3.8983531296253204E-2</v>
      </c>
      <c r="S4908">
        <v>8.2974284887313843E-2</v>
      </c>
      <c r="T4908">
        <v>0.12696504592895508</v>
      </c>
      <c r="U4908">
        <v>0.19048070907592773</v>
      </c>
      <c r="V4908">
        <v>0.22095727920532227</v>
      </c>
    </row>
    <row r="4909" spans="1:22" x14ac:dyDescent="0.25">
      <c r="A4909" t="s">
        <v>100</v>
      </c>
      <c r="B4909" t="s">
        <v>86</v>
      </c>
      <c r="C4909" t="s">
        <v>101</v>
      </c>
      <c r="D4909" t="s">
        <v>65</v>
      </c>
      <c r="E4909" t="s">
        <v>89</v>
      </c>
      <c r="F4909" t="s">
        <v>47</v>
      </c>
      <c r="G4909">
        <v>67</v>
      </c>
      <c r="H4909">
        <v>3</v>
      </c>
      <c r="I4909">
        <f>IF(VLOOKUP(Data!$A4909,summermonths, 2, FALSE) = 1, VLOOKUP(Data!$H4909,rateblocks, 2, FALSE), VLOOKUP(Data!H4909, rateblocks,3, FALSE))</f>
        <v>3</v>
      </c>
      <c r="J4909">
        <v>0.60064953565597534</v>
      </c>
      <c r="K4909">
        <v>0.72461444139480591</v>
      </c>
      <c r="L4909">
        <v>68.006217956542969</v>
      </c>
      <c r="M4909">
        <v>0.12396486848592758</v>
      </c>
      <c r="N4909">
        <v>0.11710470914840698</v>
      </c>
      <c r="O4909">
        <v>1.3713512569665909E-2</v>
      </c>
      <c r="P4909">
        <v>-6.8655237555503845E-2</v>
      </c>
      <c r="Q4909">
        <v>-2.6110853999853134E-2</v>
      </c>
      <c r="R4909">
        <v>6.2555097043514252E-2</v>
      </c>
      <c r="S4909">
        <v>0.12396486848592758</v>
      </c>
      <c r="T4909">
        <v>0.18537463247776031</v>
      </c>
      <c r="U4909">
        <v>0.2740405797958374</v>
      </c>
      <c r="V4909">
        <v>0.31658497452735901</v>
      </c>
    </row>
    <row r="4910" spans="1:22" x14ac:dyDescent="0.25">
      <c r="A4910" t="s">
        <v>95</v>
      </c>
      <c r="B4910" t="s">
        <v>86</v>
      </c>
      <c r="C4910" t="s">
        <v>102</v>
      </c>
      <c r="D4910" t="s">
        <v>66</v>
      </c>
      <c r="E4910" t="s">
        <v>89</v>
      </c>
      <c r="F4910" t="s">
        <v>47</v>
      </c>
      <c r="G4910">
        <v>67</v>
      </c>
      <c r="H4910">
        <v>5</v>
      </c>
      <c r="I4910">
        <f>IF(VLOOKUP(Data!$A4910,summermonths, 2, FALSE) = 1, VLOOKUP(Data!$H4910,rateblocks, 2, FALSE), VLOOKUP(Data!H4910, rateblocks,3, FALSE))</f>
        <v>3</v>
      </c>
      <c r="J4910">
        <v>0.43316200375556946</v>
      </c>
      <c r="K4910">
        <v>0.68477612733840942</v>
      </c>
      <c r="L4910">
        <v>58.910446166992188</v>
      </c>
      <c r="M4910">
        <v>0.25161412358283997</v>
      </c>
      <c r="N4910">
        <v>0.35571464896202087</v>
      </c>
      <c r="O4910">
        <v>0.1265329122543335</v>
      </c>
      <c r="P4910">
        <v>-0.33348441123962402</v>
      </c>
      <c r="Q4910">
        <v>-0.20425254106521606</v>
      </c>
      <c r="R4910">
        <v>6.5077178180217743E-2</v>
      </c>
      <c r="S4910">
        <v>0.25161412358283997</v>
      </c>
      <c r="T4910">
        <v>0.43815106153488159</v>
      </c>
      <c r="U4910">
        <v>0.707480788230896</v>
      </c>
      <c r="V4910">
        <v>0.83671265840530396</v>
      </c>
    </row>
    <row r="4911" spans="1:22" x14ac:dyDescent="0.25">
      <c r="A4911" t="s">
        <v>125</v>
      </c>
      <c r="B4911" t="s">
        <v>86</v>
      </c>
      <c r="C4911" t="s">
        <v>101</v>
      </c>
      <c r="D4911" t="s">
        <v>110</v>
      </c>
      <c r="E4911" t="s">
        <v>89</v>
      </c>
      <c r="F4911" t="s">
        <v>47</v>
      </c>
      <c r="G4911">
        <v>67</v>
      </c>
      <c r="H4911">
        <v>13</v>
      </c>
      <c r="I4911">
        <f>IF(VLOOKUP(Data!$A4911,summermonths, 2, FALSE) = 1, VLOOKUP(Data!$H4911,rateblocks, 2, FALSE), VLOOKUP(Data!H4911, rateblocks,3, FALSE))</f>
        <v>2</v>
      </c>
      <c r="J4911">
        <v>0.5487028956413269</v>
      </c>
      <c r="K4911">
        <v>0.45210650563240051</v>
      </c>
      <c r="L4911">
        <v>71.155357360839844</v>
      </c>
      <c r="M4911">
        <v>-9.6596390008926392E-2</v>
      </c>
      <c r="N4911">
        <v>7.9230859875679016E-2</v>
      </c>
      <c r="O4911">
        <v>6.2775290571153164E-3</v>
      </c>
      <c r="P4911">
        <v>-0.22691956162452698</v>
      </c>
      <c r="Q4911">
        <v>-0.19813482463359833</v>
      </c>
      <c r="R4911">
        <v>-0.1381450891494751</v>
      </c>
      <c r="S4911">
        <v>-9.6596390008926392E-2</v>
      </c>
      <c r="T4911">
        <v>-5.5047687143087387E-2</v>
      </c>
      <c r="U4911">
        <v>4.9420422874391079E-3</v>
      </c>
      <c r="V4911">
        <v>3.3726777881383896E-2</v>
      </c>
    </row>
    <row r="4912" spans="1:22" x14ac:dyDescent="0.25">
      <c r="A4912" t="s">
        <v>123</v>
      </c>
      <c r="B4912" t="s">
        <v>86</v>
      </c>
      <c r="C4912" t="s">
        <v>102</v>
      </c>
      <c r="D4912" t="s">
        <v>112</v>
      </c>
      <c r="E4912" t="s">
        <v>89</v>
      </c>
      <c r="F4912" t="s">
        <v>47</v>
      </c>
      <c r="G4912">
        <v>67</v>
      </c>
      <c r="H4912">
        <v>17</v>
      </c>
      <c r="I4912">
        <f>IF(VLOOKUP(Data!$A4912,summermonths, 2, FALSE) = 1, VLOOKUP(Data!$H4912,rateblocks, 2, FALSE), VLOOKUP(Data!H4912, rateblocks,3, FALSE))</f>
        <v>2</v>
      </c>
      <c r="J4912">
        <v>0.4653472900390625</v>
      </c>
      <c r="K4912">
        <v>0.55253732204437256</v>
      </c>
      <c r="L4912">
        <v>76.985076904296875</v>
      </c>
      <c r="M4912">
        <v>8.7190017104148865E-2</v>
      </c>
      <c r="N4912">
        <v>0.10881412029266357</v>
      </c>
      <c r="O4912">
        <v>1.1840512976050377E-2</v>
      </c>
      <c r="P4912">
        <v>-9.1793283820152283E-2</v>
      </c>
      <c r="Q4912">
        <v>-5.2260890603065491E-2</v>
      </c>
      <c r="R4912">
        <v>3.0127836391329765E-2</v>
      </c>
      <c r="S4912">
        <v>8.7190017104148865E-2</v>
      </c>
      <c r="T4912">
        <v>0.14425219595432281</v>
      </c>
      <c r="U4912">
        <v>0.22664092481136322</v>
      </c>
      <c r="V4912">
        <v>0.26617330312728882</v>
      </c>
    </row>
    <row r="4913" spans="1:22" x14ac:dyDescent="0.25">
      <c r="A4913" t="s">
        <v>124</v>
      </c>
      <c r="B4913" t="s">
        <v>86</v>
      </c>
      <c r="C4913" t="s">
        <v>102</v>
      </c>
      <c r="D4913" t="s">
        <v>105</v>
      </c>
      <c r="E4913" t="s">
        <v>89</v>
      </c>
      <c r="F4913" t="s">
        <v>47</v>
      </c>
      <c r="G4913">
        <v>67</v>
      </c>
      <c r="H4913">
        <v>9</v>
      </c>
      <c r="I4913">
        <f>IF(VLOOKUP(Data!$A4913,summermonths, 2, FALSE) = 1, VLOOKUP(Data!$H4913,rateblocks, 2, FALSE), VLOOKUP(Data!H4913, rateblocks,3, FALSE))</f>
        <v>2</v>
      </c>
      <c r="J4913">
        <v>0.45717737078666687</v>
      </c>
      <c r="K4913">
        <v>0.44328358769416809</v>
      </c>
      <c r="L4913">
        <v>71.671638488769531</v>
      </c>
      <c r="M4913">
        <v>-1.38937933370471E-2</v>
      </c>
      <c r="N4913">
        <v>0.10649731010198593</v>
      </c>
      <c r="O4913">
        <v>1.134167704731226E-2</v>
      </c>
      <c r="P4913">
        <v>-0.18906627595424652</v>
      </c>
      <c r="Q4913">
        <v>-0.15037558972835541</v>
      </c>
      <c r="R4913">
        <v>-6.9741040468215942E-2</v>
      </c>
      <c r="S4913">
        <v>-1.38937933370471E-2</v>
      </c>
      <c r="T4913">
        <v>4.1953451931476593E-2</v>
      </c>
      <c r="U4913">
        <v>0.12258800119161606</v>
      </c>
      <c r="V4913">
        <v>0.16127869486808777</v>
      </c>
    </row>
    <row r="4914" spans="1:22" x14ac:dyDescent="0.25">
      <c r="A4914" t="s">
        <v>96</v>
      </c>
      <c r="B4914" t="s">
        <v>86</v>
      </c>
      <c r="C4914" t="s">
        <v>101</v>
      </c>
      <c r="D4914" t="s">
        <v>61</v>
      </c>
      <c r="E4914" t="s">
        <v>89</v>
      </c>
      <c r="F4914" t="s">
        <v>47</v>
      </c>
      <c r="G4914">
        <v>67</v>
      </c>
      <c r="H4914">
        <v>23</v>
      </c>
      <c r="I4914">
        <f>IF(VLOOKUP(Data!$A4914,summermonths, 2, FALSE) = 1, VLOOKUP(Data!$H4914,rateblocks, 2, FALSE), VLOOKUP(Data!H4914, rateblocks,3, FALSE))</f>
        <v>3</v>
      </c>
      <c r="J4914">
        <v>0.64099723100662231</v>
      </c>
      <c r="K4914">
        <v>0.72274422645568848</v>
      </c>
      <c r="L4914">
        <v>64.730667114257813</v>
      </c>
      <c r="M4914">
        <v>8.1746987998485565E-2</v>
      </c>
      <c r="N4914">
        <v>0.13200187683105469</v>
      </c>
      <c r="O4914">
        <v>1.742449589073658E-2</v>
      </c>
      <c r="P4914">
        <v>-0.13537678122520447</v>
      </c>
      <c r="Q4914">
        <v>-8.7420225143432617E-2</v>
      </c>
      <c r="R4914">
        <v>1.2525135651230812E-2</v>
      </c>
      <c r="S4914">
        <v>8.1746987998485565E-2</v>
      </c>
      <c r="T4914">
        <v>0.15096883475780487</v>
      </c>
      <c r="U4914">
        <v>0.25091418623924255</v>
      </c>
      <c r="V4914">
        <v>0.2988707423210144</v>
      </c>
    </row>
    <row r="4915" spans="1:22" x14ac:dyDescent="0.25">
      <c r="A4915" t="s">
        <v>100</v>
      </c>
      <c r="B4915" t="s">
        <v>86</v>
      </c>
      <c r="C4915" t="s">
        <v>102</v>
      </c>
      <c r="D4915" t="s">
        <v>71</v>
      </c>
      <c r="E4915" t="s">
        <v>89</v>
      </c>
      <c r="F4915" t="s">
        <v>47</v>
      </c>
      <c r="G4915">
        <v>67</v>
      </c>
      <c r="H4915">
        <v>2</v>
      </c>
      <c r="I4915">
        <f>IF(VLOOKUP(Data!$A4915,summermonths, 2, FALSE) = 1, VLOOKUP(Data!$H4915,rateblocks, 2, FALSE), VLOOKUP(Data!H4915, rateblocks,3, FALSE))</f>
        <v>3</v>
      </c>
      <c r="J4915">
        <v>0.4428640604019165</v>
      </c>
      <c r="K4915">
        <v>0.74059700965881348</v>
      </c>
      <c r="L4915">
        <v>74.3880615234375</v>
      </c>
      <c r="M4915">
        <v>0.29773294925689697</v>
      </c>
      <c r="N4915">
        <v>0.38906258344650269</v>
      </c>
      <c r="O4915">
        <v>0.15136969089508057</v>
      </c>
      <c r="P4915">
        <v>-0.34221804141998291</v>
      </c>
      <c r="Q4915">
        <v>-0.2008708119392395</v>
      </c>
      <c r="R4915">
        <v>9.3708328902721405E-2</v>
      </c>
      <c r="S4915">
        <v>0.29773294925689697</v>
      </c>
      <c r="T4915">
        <v>0.50175756216049194</v>
      </c>
      <c r="U4915">
        <v>0.79633671045303345</v>
      </c>
      <c r="V4915">
        <v>0.93768393993377686</v>
      </c>
    </row>
    <row r="4916" spans="1:22" x14ac:dyDescent="0.25">
      <c r="A4916" t="s">
        <v>95</v>
      </c>
      <c r="B4916" t="s">
        <v>86</v>
      </c>
      <c r="C4916" t="s">
        <v>102</v>
      </c>
      <c r="D4916" t="s">
        <v>66</v>
      </c>
      <c r="E4916" t="s">
        <v>89</v>
      </c>
      <c r="F4916" t="s">
        <v>47</v>
      </c>
      <c r="G4916">
        <v>67</v>
      </c>
      <c r="H4916">
        <v>18</v>
      </c>
      <c r="I4916">
        <f>IF(VLOOKUP(Data!$A4916,summermonths, 2, FALSE) = 1, VLOOKUP(Data!$H4916,rateblocks, 2, FALSE), VLOOKUP(Data!H4916, rateblocks,3, FALSE))</f>
        <v>1</v>
      </c>
      <c r="J4916">
        <v>0.49574381113052368</v>
      </c>
      <c r="K4916">
        <v>0.45888060331344604</v>
      </c>
      <c r="L4916">
        <v>74.3880615234375</v>
      </c>
      <c r="M4916">
        <v>-3.6863218992948532E-2</v>
      </c>
      <c r="N4916">
        <v>0.10561065375804901</v>
      </c>
      <c r="O4916">
        <v>1.1153610423207283E-2</v>
      </c>
      <c r="P4916">
        <v>-0.21057727932929993</v>
      </c>
      <c r="Q4916">
        <v>-0.17220871150493622</v>
      </c>
      <c r="R4916">
        <v>-9.2245496809482574E-2</v>
      </c>
      <c r="S4916">
        <v>-3.6863218992948532E-2</v>
      </c>
      <c r="T4916">
        <v>1.8519062548875809E-2</v>
      </c>
      <c r="U4916">
        <v>9.8482280969619751E-2</v>
      </c>
      <c r="V4916">
        <v>0.13685084879398346</v>
      </c>
    </row>
    <row r="4917" spans="1:22" x14ac:dyDescent="0.25">
      <c r="A4917" t="s">
        <v>122</v>
      </c>
      <c r="B4917" t="s">
        <v>86</v>
      </c>
      <c r="C4917" t="s">
        <v>102</v>
      </c>
      <c r="D4917" t="s">
        <v>106</v>
      </c>
      <c r="E4917" t="s">
        <v>89</v>
      </c>
      <c r="F4917" t="s">
        <v>47</v>
      </c>
      <c r="G4917">
        <v>67</v>
      </c>
      <c r="H4917">
        <v>18</v>
      </c>
      <c r="I4917">
        <f>IF(VLOOKUP(Data!$A4917,summermonths, 2, FALSE) = 1, VLOOKUP(Data!$H4917,rateblocks, 2, FALSE), VLOOKUP(Data!H4917, rateblocks,3, FALSE))</f>
        <v>1</v>
      </c>
      <c r="J4917">
        <v>0.68290174007415771</v>
      </c>
      <c r="K4917">
        <v>0.71955221891403198</v>
      </c>
      <c r="L4917">
        <v>51.104476928710937</v>
      </c>
      <c r="M4917">
        <v>3.6650478839874268E-2</v>
      </c>
      <c r="N4917">
        <v>0.11659257113933563</v>
      </c>
      <c r="O4917">
        <v>1.3593827374279499E-2</v>
      </c>
      <c r="P4917">
        <v>-0.15512722730636597</v>
      </c>
      <c r="Q4917">
        <v>-0.11276891082525253</v>
      </c>
      <c r="R4917">
        <v>-2.4490725249052048E-2</v>
      </c>
      <c r="S4917">
        <v>3.6650478839874268E-2</v>
      </c>
      <c r="T4917">
        <v>9.7791679203510284E-2</v>
      </c>
      <c r="U4917">
        <v>0.18606987595558167</v>
      </c>
      <c r="V4917">
        <v>0.2284281849861145</v>
      </c>
    </row>
    <row r="4918" spans="1:22" x14ac:dyDescent="0.25">
      <c r="A4918" t="s">
        <v>97</v>
      </c>
      <c r="B4918" t="s">
        <v>86</v>
      </c>
      <c r="C4918" t="s">
        <v>101</v>
      </c>
      <c r="D4918" t="s">
        <v>62</v>
      </c>
      <c r="E4918" t="s">
        <v>89</v>
      </c>
      <c r="F4918" t="s">
        <v>47</v>
      </c>
      <c r="G4918">
        <v>67</v>
      </c>
      <c r="H4918">
        <v>18</v>
      </c>
      <c r="I4918">
        <f>IF(VLOOKUP(Data!$A4918,summermonths, 2, FALSE) = 1, VLOOKUP(Data!$H4918,rateblocks, 2, FALSE), VLOOKUP(Data!H4918, rateblocks,3, FALSE))</f>
        <v>1</v>
      </c>
      <c r="J4918">
        <v>0.54636472463607788</v>
      </c>
      <c r="K4918">
        <v>0.48667424917221069</v>
      </c>
      <c r="L4918">
        <v>73.780014038085938</v>
      </c>
      <c r="M4918">
        <v>-5.9690460562705994E-2</v>
      </c>
      <c r="N4918">
        <v>7.4744872748851776E-2</v>
      </c>
      <c r="O4918">
        <v>5.5867959745228291E-3</v>
      </c>
      <c r="P4918">
        <v>-0.18263483047485352</v>
      </c>
      <c r="Q4918">
        <v>-0.15547986328601837</v>
      </c>
      <c r="R4918">
        <v>-9.888671338558197E-2</v>
      </c>
      <c r="S4918">
        <v>-5.9690460562705994E-2</v>
      </c>
      <c r="T4918">
        <v>-2.0494211465120316E-2</v>
      </c>
      <c r="U4918">
        <v>3.6098949611186981E-2</v>
      </c>
      <c r="V4918">
        <v>6.3253916800022125E-2</v>
      </c>
    </row>
    <row r="4919" spans="1:22" x14ac:dyDescent="0.25">
      <c r="A4919" t="s">
        <v>123</v>
      </c>
      <c r="B4919" t="s">
        <v>86</v>
      </c>
      <c r="C4919" t="s">
        <v>102</v>
      </c>
      <c r="D4919" t="s">
        <v>112</v>
      </c>
      <c r="E4919" t="s">
        <v>89</v>
      </c>
      <c r="F4919" t="s">
        <v>47</v>
      </c>
      <c r="G4919">
        <v>67</v>
      </c>
      <c r="H4919">
        <v>11</v>
      </c>
      <c r="I4919">
        <f>IF(VLOOKUP(Data!$A4919,summermonths, 2, FALSE) = 1, VLOOKUP(Data!$H4919,rateblocks, 2, FALSE), VLOOKUP(Data!H4919, rateblocks,3, FALSE))</f>
        <v>2</v>
      </c>
      <c r="J4919">
        <v>0.42900004982948303</v>
      </c>
      <c r="K4919">
        <v>0.47917911410331726</v>
      </c>
      <c r="L4919">
        <v>82.447761535644531</v>
      </c>
      <c r="M4919">
        <v>5.0179053097963333E-2</v>
      </c>
      <c r="N4919">
        <v>8.2144066691398621E-2</v>
      </c>
      <c r="O4919">
        <v>6.7476476542651653E-3</v>
      </c>
      <c r="P4919">
        <v>-8.4935910999774933E-2</v>
      </c>
      <c r="Q4919">
        <v>-5.5092804133892059E-2</v>
      </c>
      <c r="R4919">
        <v>7.102662231773138E-3</v>
      </c>
      <c r="S4919">
        <v>5.0179053097963333E-2</v>
      </c>
      <c r="T4919">
        <v>9.325544536113739E-2</v>
      </c>
      <c r="U4919">
        <v>0.15545091032981873</v>
      </c>
      <c r="V4919">
        <v>0.1852940171957016</v>
      </c>
    </row>
    <row r="4920" spans="1:22" x14ac:dyDescent="0.25">
      <c r="A4920" t="s">
        <v>124</v>
      </c>
      <c r="B4920" t="s">
        <v>86</v>
      </c>
      <c r="C4920" t="s">
        <v>101</v>
      </c>
      <c r="D4920" t="s">
        <v>108</v>
      </c>
      <c r="E4920" t="s">
        <v>89</v>
      </c>
      <c r="F4920" t="s">
        <v>47</v>
      </c>
      <c r="G4920">
        <v>67</v>
      </c>
      <c r="H4920">
        <v>4</v>
      </c>
      <c r="I4920">
        <f>IF(VLOOKUP(Data!$A4920,summermonths, 2, FALSE) = 1, VLOOKUP(Data!$H4920,rateblocks, 2, FALSE), VLOOKUP(Data!H4920, rateblocks,3, FALSE))</f>
        <v>3</v>
      </c>
      <c r="J4920">
        <v>0.57537990808486938</v>
      </c>
      <c r="K4920">
        <v>0.71088773012161255</v>
      </c>
      <c r="L4920">
        <v>54.876331329345703</v>
      </c>
      <c r="M4920">
        <v>0.13550782203674316</v>
      </c>
      <c r="N4920">
        <v>0.10437110066413879</v>
      </c>
      <c r="O4920">
        <v>1.0893326252698898E-2</v>
      </c>
      <c r="P4920">
        <v>-3.6167360842227936E-2</v>
      </c>
      <c r="Q4920">
        <v>1.7508745659142733E-3</v>
      </c>
      <c r="R4920">
        <v>8.0775566399097443E-2</v>
      </c>
      <c r="S4920">
        <v>0.13550782203674316</v>
      </c>
      <c r="T4920">
        <v>0.19024008512496948</v>
      </c>
      <c r="U4920">
        <v>0.26926475763320923</v>
      </c>
      <c r="V4920">
        <v>0.30718299746513367</v>
      </c>
    </row>
    <row r="4921" spans="1:22" x14ac:dyDescent="0.25">
      <c r="A4921" t="s">
        <v>97</v>
      </c>
      <c r="B4921" t="s">
        <v>86</v>
      </c>
      <c r="C4921" t="s">
        <v>101</v>
      </c>
      <c r="D4921" t="s">
        <v>62</v>
      </c>
      <c r="E4921" t="s">
        <v>89</v>
      </c>
      <c r="F4921" t="s">
        <v>47</v>
      </c>
      <c r="G4921">
        <v>67</v>
      </c>
      <c r="H4921">
        <v>20</v>
      </c>
      <c r="I4921">
        <f>IF(VLOOKUP(Data!$A4921,summermonths, 2, FALSE) = 1, VLOOKUP(Data!$H4921,rateblocks, 2, FALSE), VLOOKUP(Data!H4921, rateblocks,3, FALSE))</f>
        <v>2</v>
      </c>
      <c r="J4921">
        <v>0.51049375534057617</v>
      </c>
      <c r="K4921">
        <v>0.60028553009033203</v>
      </c>
      <c r="L4921">
        <v>69.872161865234375</v>
      </c>
      <c r="M4921">
        <v>8.9791782200336456E-2</v>
      </c>
      <c r="N4921">
        <v>7.288844883441925E-2</v>
      </c>
      <c r="O4921">
        <v>5.3127259016036987E-3</v>
      </c>
      <c r="P4921">
        <v>-3.0099047347903252E-2</v>
      </c>
      <c r="Q4921">
        <v>-3.6185234785079956E-3</v>
      </c>
      <c r="R4921">
        <v>5.1569040864706039E-2</v>
      </c>
      <c r="S4921">
        <v>8.9791782200336456E-2</v>
      </c>
      <c r="T4921">
        <v>0.12801451981067657</v>
      </c>
      <c r="U4921">
        <v>0.18320208787918091</v>
      </c>
      <c r="V4921">
        <v>0.20968261361122131</v>
      </c>
    </row>
    <row r="4922" spans="1:22" x14ac:dyDescent="0.25">
      <c r="A4922" t="s">
        <v>98</v>
      </c>
      <c r="B4922" t="s">
        <v>86</v>
      </c>
      <c r="C4922" t="s">
        <v>101</v>
      </c>
      <c r="D4922" t="s">
        <v>63</v>
      </c>
      <c r="E4922" t="s">
        <v>89</v>
      </c>
      <c r="F4922" t="s">
        <v>47</v>
      </c>
      <c r="G4922">
        <v>67</v>
      </c>
      <c r="H4922">
        <v>11</v>
      </c>
      <c r="I4922">
        <f>IF(VLOOKUP(Data!$A4922,summermonths, 2, FALSE) = 1, VLOOKUP(Data!$H4922,rateblocks, 2, FALSE), VLOOKUP(Data!H4922, rateblocks,3, FALSE))</f>
        <v>2</v>
      </c>
      <c r="J4922">
        <v>0.65383142232894897</v>
      </c>
      <c r="K4922">
        <v>0.59323030710220337</v>
      </c>
      <c r="L4922">
        <v>78.463394165039063</v>
      </c>
      <c r="M4922">
        <v>-6.0601122677326202E-2</v>
      </c>
      <c r="N4922">
        <v>0.1156863197684288</v>
      </c>
      <c r="O4922">
        <v>1.3383324258029461E-2</v>
      </c>
      <c r="P4922">
        <v>-0.25088819861412048</v>
      </c>
      <c r="Q4922">
        <v>-0.20885910093784332</v>
      </c>
      <c r="R4922">
        <v>-0.12126708775758743</v>
      </c>
      <c r="S4922">
        <v>-6.0601122677326202E-2</v>
      </c>
      <c r="T4922">
        <v>6.48427230771631E-5</v>
      </c>
      <c r="U4922">
        <v>8.7656863033771515E-2</v>
      </c>
      <c r="V4922">
        <v>0.12968593835830688</v>
      </c>
    </row>
    <row r="4923" spans="1:22" x14ac:dyDescent="0.25">
      <c r="A4923" t="s">
        <v>95</v>
      </c>
      <c r="B4923" t="s">
        <v>86</v>
      </c>
      <c r="C4923" t="s">
        <v>101</v>
      </c>
      <c r="D4923" t="s">
        <v>60</v>
      </c>
      <c r="E4923" t="s">
        <v>89</v>
      </c>
      <c r="F4923" t="s">
        <v>47</v>
      </c>
      <c r="G4923">
        <v>67</v>
      </c>
      <c r="H4923">
        <v>9</v>
      </c>
      <c r="I4923">
        <f>IF(VLOOKUP(Data!$A4923,summermonths, 2, FALSE) = 1, VLOOKUP(Data!$H4923,rateblocks, 2, FALSE), VLOOKUP(Data!H4923, rateblocks,3, FALSE))</f>
        <v>2</v>
      </c>
      <c r="J4923">
        <v>0.44344118237495422</v>
      </c>
      <c r="K4923">
        <v>0.4398358166217804</v>
      </c>
      <c r="L4923">
        <v>61.422386169433594</v>
      </c>
      <c r="M4923">
        <v>-3.605368547141552E-3</v>
      </c>
      <c r="N4923">
        <v>4.3265055865049362E-2</v>
      </c>
      <c r="O4923">
        <v>1.8718650098890066E-3</v>
      </c>
      <c r="P4923">
        <v>-7.4770055711269379E-2</v>
      </c>
      <c r="Q4923">
        <v>-5.9051766991615295E-2</v>
      </c>
      <c r="R4923">
        <v>-2.6293586939573288E-2</v>
      </c>
      <c r="S4923">
        <v>-3.605368547141552E-3</v>
      </c>
      <c r="T4923">
        <v>1.9082849845290184E-2</v>
      </c>
      <c r="U4923">
        <v>5.1841031759977341E-2</v>
      </c>
      <c r="V4923">
        <v>6.7559316754341125E-2</v>
      </c>
    </row>
    <row r="4924" spans="1:22" x14ac:dyDescent="0.25">
      <c r="A4924" t="s">
        <v>95</v>
      </c>
      <c r="B4924" t="s">
        <v>86</v>
      </c>
      <c r="C4924" t="s">
        <v>102</v>
      </c>
      <c r="D4924" t="s">
        <v>66</v>
      </c>
      <c r="E4924" t="s">
        <v>89</v>
      </c>
      <c r="F4924" t="s">
        <v>47</v>
      </c>
      <c r="G4924">
        <v>67</v>
      </c>
      <c r="H4924">
        <v>22</v>
      </c>
      <c r="I4924">
        <f>IF(VLOOKUP(Data!$A4924,summermonths, 2, FALSE) = 1, VLOOKUP(Data!$H4924,rateblocks, 2, FALSE), VLOOKUP(Data!H4924, rateblocks,3, FALSE))</f>
        <v>2</v>
      </c>
      <c r="J4924">
        <v>0.52905112504959106</v>
      </c>
      <c r="K4924">
        <v>0.74283581972122192</v>
      </c>
      <c r="L4924">
        <v>65.80596923828125</v>
      </c>
      <c r="M4924">
        <v>0.21378467977046967</v>
      </c>
      <c r="N4924">
        <v>0.35859668254852295</v>
      </c>
      <c r="O4924">
        <v>0.12859158217906952</v>
      </c>
      <c r="P4924">
        <v>-0.37605437636375427</v>
      </c>
      <c r="Q4924">
        <v>-0.24577546119689941</v>
      </c>
      <c r="R4924">
        <v>2.5736395269632339E-2</v>
      </c>
      <c r="S4924">
        <v>0.21378467977046967</v>
      </c>
      <c r="T4924">
        <v>0.40183296799659729</v>
      </c>
      <c r="U4924">
        <v>0.67334479093551636</v>
      </c>
      <c r="V4924">
        <v>0.8036237359046936</v>
      </c>
    </row>
    <row r="4925" spans="1:22" x14ac:dyDescent="0.25">
      <c r="A4925" t="s">
        <v>98</v>
      </c>
      <c r="B4925" t="s">
        <v>86</v>
      </c>
      <c r="C4925" t="s">
        <v>102</v>
      </c>
      <c r="D4925" t="s">
        <v>69</v>
      </c>
      <c r="E4925" t="s">
        <v>89</v>
      </c>
      <c r="F4925" t="s">
        <v>47</v>
      </c>
      <c r="G4925">
        <v>67</v>
      </c>
      <c r="H4925">
        <v>15</v>
      </c>
      <c r="I4925">
        <f>IF(VLOOKUP(Data!$A4925,summermonths, 2, FALSE) = 1, VLOOKUP(Data!$H4925,rateblocks, 2, FALSE), VLOOKUP(Data!H4925, rateblocks,3, FALSE))</f>
        <v>1</v>
      </c>
      <c r="J4925">
        <v>0.75529789924621582</v>
      </c>
      <c r="K4925">
        <v>0.56514924764633179</v>
      </c>
      <c r="L4925">
        <v>89.746269226074219</v>
      </c>
      <c r="M4925">
        <v>-0.19014863669872284</v>
      </c>
      <c r="N4925">
        <v>0.16967013478279114</v>
      </c>
      <c r="O4925">
        <v>2.8787953779101372E-2</v>
      </c>
      <c r="P4925">
        <v>-0.46923115849494934</v>
      </c>
      <c r="Q4925">
        <v>-0.40758967399597168</v>
      </c>
      <c r="R4925">
        <v>-0.27912375330924988</v>
      </c>
      <c r="S4925">
        <v>-0.19014863669872284</v>
      </c>
      <c r="T4925">
        <v>-0.1011735275387764</v>
      </c>
      <c r="U4925">
        <v>2.7292389422655106E-2</v>
      </c>
      <c r="V4925">
        <v>8.8933899998664856E-2</v>
      </c>
    </row>
    <row r="4926" spans="1:22" x14ac:dyDescent="0.25">
      <c r="A4926" t="s">
        <v>98</v>
      </c>
      <c r="B4926" t="s">
        <v>86</v>
      </c>
      <c r="C4926" t="s">
        <v>101</v>
      </c>
      <c r="D4926" t="s">
        <v>63</v>
      </c>
      <c r="E4926" t="s">
        <v>89</v>
      </c>
      <c r="F4926" t="s">
        <v>47</v>
      </c>
      <c r="G4926">
        <v>67</v>
      </c>
      <c r="H4926">
        <v>19</v>
      </c>
      <c r="I4926">
        <f>IF(VLOOKUP(Data!$A4926,summermonths, 2, FALSE) = 1, VLOOKUP(Data!$H4926,rateblocks, 2, FALSE), VLOOKUP(Data!H4926, rateblocks,3, FALSE))</f>
        <v>2</v>
      </c>
      <c r="J4926">
        <v>0.50508278608322144</v>
      </c>
      <c r="K4926">
        <v>0.531410813331604</v>
      </c>
      <c r="L4926">
        <v>75.3880615234375</v>
      </c>
      <c r="M4926">
        <v>2.6328003033995628E-2</v>
      </c>
      <c r="N4926">
        <v>6.4790457487106323E-2</v>
      </c>
      <c r="O4926">
        <v>4.1978033259510994E-3</v>
      </c>
      <c r="P4926">
        <v>-8.0242812633514404E-2</v>
      </c>
      <c r="Q4926">
        <v>-5.6704308837652206E-2</v>
      </c>
      <c r="R4926">
        <v>-7.6481462456285954E-3</v>
      </c>
      <c r="S4926">
        <v>2.6328003033995628E-2</v>
      </c>
      <c r="T4926">
        <v>6.0304153710603714E-2</v>
      </c>
      <c r="U4926">
        <v>0.10936031490564346</v>
      </c>
      <c r="V4926">
        <v>0.13289882242679596</v>
      </c>
    </row>
    <row r="4927" spans="1:22" x14ac:dyDescent="0.25">
      <c r="A4927" t="s">
        <v>122</v>
      </c>
      <c r="B4927" t="s">
        <v>86</v>
      </c>
      <c r="C4927" t="s">
        <v>101</v>
      </c>
      <c r="D4927" t="s">
        <v>111</v>
      </c>
      <c r="E4927" t="s">
        <v>89</v>
      </c>
      <c r="F4927" t="s">
        <v>47</v>
      </c>
      <c r="G4927">
        <v>67</v>
      </c>
      <c r="H4927">
        <v>20</v>
      </c>
      <c r="I4927">
        <f>IF(VLOOKUP(Data!$A4927,summermonths, 2, FALSE) = 1, VLOOKUP(Data!$H4927,rateblocks, 2, FALSE), VLOOKUP(Data!H4927, rateblocks,3, FALSE))</f>
        <v>1</v>
      </c>
      <c r="J4927">
        <v>0.7158324122428894</v>
      </c>
      <c r="K4927">
        <v>0.75431340932846069</v>
      </c>
      <c r="L4927">
        <v>57.185073852539063</v>
      </c>
      <c r="M4927">
        <v>3.8481000810861588E-2</v>
      </c>
      <c r="N4927">
        <v>7.0062607526779175E-2</v>
      </c>
      <c r="O4927">
        <v>4.9087689258158207E-3</v>
      </c>
      <c r="P4927">
        <v>-7.6761730015277863E-2</v>
      </c>
      <c r="Q4927">
        <v>-5.1307842135429382E-2</v>
      </c>
      <c r="R4927">
        <v>1.7401335062459111E-3</v>
      </c>
      <c r="S4927">
        <v>3.8481000810861588E-2</v>
      </c>
      <c r="T4927">
        <v>7.5221866369247437E-2</v>
      </c>
      <c r="U4927">
        <v>0.12826985120773315</v>
      </c>
      <c r="V4927">
        <v>0.15372373163700104</v>
      </c>
    </row>
    <row r="4928" spans="1:22" x14ac:dyDescent="0.25">
      <c r="A4928" t="s">
        <v>100</v>
      </c>
      <c r="B4928" t="s">
        <v>86</v>
      </c>
      <c r="C4928" t="s">
        <v>101</v>
      </c>
      <c r="D4928" t="s">
        <v>65</v>
      </c>
      <c r="E4928" t="s">
        <v>89</v>
      </c>
      <c r="F4928" t="s">
        <v>47</v>
      </c>
      <c r="G4928">
        <v>67</v>
      </c>
      <c r="H4928">
        <v>8</v>
      </c>
      <c r="I4928">
        <f>IF(VLOOKUP(Data!$A4928,summermonths, 2, FALSE) = 1, VLOOKUP(Data!$H4928,rateblocks, 2, FALSE), VLOOKUP(Data!H4928, rateblocks,3, FALSE))</f>
        <v>2</v>
      </c>
      <c r="J4928">
        <v>0.4993765652179718</v>
      </c>
      <c r="K4928">
        <v>0.59439057111740112</v>
      </c>
      <c r="L4928">
        <v>68.850746154785156</v>
      </c>
      <c r="M4928">
        <v>9.5013976097106934E-2</v>
      </c>
      <c r="N4928">
        <v>0.13257689774036407</v>
      </c>
      <c r="O4928">
        <v>1.7576633021235466E-2</v>
      </c>
      <c r="P4928">
        <v>-0.12305561453104019</v>
      </c>
      <c r="Q4928">
        <v>-7.4890151619911194E-2</v>
      </c>
      <c r="R4928">
        <v>2.5490583851933479E-2</v>
      </c>
      <c r="S4928">
        <v>9.5013976097106934E-2</v>
      </c>
      <c r="T4928">
        <v>0.16453737020492554</v>
      </c>
      <c r="U4928">
        <v>0.26491811871528625</v>
      </c>
      <c r="V4928">
        <v>0.31308355927467346</v>
      </c>
    </row>
    <row r="4929" spans="1:22" x14ac:dyDescent="0.25">
      <c r="A4929" t="s">
        <v>122</v>
      </c>
      <c r="B4929" t="s">
        <v>86</v>
      </c>
      <c r="C4929" t="s">
        <v>102</v>
      </c>
      <c r="D4929" t="s">
        <v>106</v>
      </c>
      <c r="E4929" t="s">
        <v>89</v>
      </c>
      <c r="F4929" t="s">
        <v>47</v>
      </c>
      <c r="G4929">
        <v>67</v>
      </c>
      <c r="H4929">
        <v>17</v>
      </c>
      <c r="I4929">
        <f>IF(VLOOKUP(Data!$A4929,summermonths, 2, FALSE) = 1, VLOOKUP(Data!$H4929,rateblocks, 2, FALSE), VLOOKUP(Data!H4929, rateblocks,3, FALSE))</f>
        <v>2</v>
      </c>
      <c r="J4929">
        <v>0.44018983840942383</v>
      </c>
      <c r="K4929">
        <v>0.44477611780166626</v>
      </c>
      <c r="L4929">
        <v>53.582088470458984</v>
      </c>
      <c r="M4929">
        <v>4.5862793922424316E-3</v>
      </c>
      <c r="N4929">
        <v>5.1132742315530777E-2</v>
      </c>
      <c r="O4929">
        <v>2.6145572774112225E-3</v>
      </c>
      <c r="P4929">
        <v>-7.9519599676132202E-2</v>
      </c>
      <c r="Q4929">
        <v>-6.0942966490983963E-2</v>
      </c>
      <c r="R4929">
        <v>-2.2227756679058075E-2</v>
      </c>
      <c r="S4929">
        <v>4.5862793922424316E-3</v>
      </c>
      <c r="T4929">
        <v>3.1400315463542938E-2</v>
      </c>
      <c r="U4929">
        <v>7.0115529000759125E-2</v>
      </c>
      <c r="V4929">
        <v>8.8692158460617065E-2</v>
      </c>
    </row>
    <row r="4930" spans="1:22" x14ac:dyDescent="0.25">
      <c r="A4930" t="s">
        <v>123</v>
      </c>
      <c r="B4930" t="s">
        <v>86</v>
      </c>
      <c r="C4930" t="s">
        <v>102</v>
      </c>
      <c r="D4930" t="s">
        <v>112</v>
      </c>
      <c r="E4930" t="s">
        <v>89</v>
      </c>
      <c r="F4930" t="s">
        <v>47</v>
      </c>
      <c r="G4930">
        <v>67</v>
      </c>
      <c r="H4930">
        <v>19</v>
      </c>
      <c r="I4930">
        <f>IF(VLOOKUP(Data!$A4930,summermonths, 2, FALSE) = 1, VLOOKUP(Data!$H4930,rateblocks, 2, FALSE), VLOOKUP(Data!H4930, rateblocks,3, FALSE))</f>
        <v>1</v>
      </c>
      <c r="J4930">
        <v>0.69238168001174927</v>
      </c>
      <c r="K4930">
        <v>0.79828357696533203</v>
      </c>
      <c r="L4930">
        <v>69.104476928710938</v>
      </c>
      <c r="M4930">
        <v>0.10590188950300217</v>
      </c>
      <c r="N4930">
        <v>0.11522448062896729</v>
      </c>
      <c r="O4930">
        <v>1.3276681303977966E-2</v>
      </c>
      <c r="P4930">
        <v>-8.3625517785549164E-2</v>
      </c>
      <c r="Q4930">
        <v>-4.176422581076622E-2</v>
      </c>
      <c r="R4930">
        <v>4.5478112995624542E-2</v>
      </c>
      <c r="S4930">
        <v>0.10590188950300217</v>
      </c>
      <c r="T4930">
        <v>0.16632567346096039</v>
      </c>
      <c r="U4930">
        <v>0.25356799364089966</v>
      </c>
      <c r="V4930">
        <v>0.2954292893409729</v>
      </c>
    </row>
    <row r="4931" spans="1:22" x14ac:dyDescent="0.25">
      <c r="A4931" t="s">
        <v>125</v>
      </c>
      <c r="B4931" t="s">
        <v>86</v>
      </c>
      <c r="C4931" t="s">
        <v>101</v>
      </c>
      <c r="D4931" t="s">
        <v>110</v>
      </c>
      <c r="E4931" t="s">
        <v>89</v>
      </c>
      <c r="F4931" t="s">
        <v>47</v>
      </c>
      <c r="G4931">
        <v>67</v>
      </c>
      <c r="H4931">
        <v>7</v>
      </c>
      <c r="I4931">
        <f>IF(VLOOKUP(Data!$A4931,summermonths, 2, FALSE) = 1, VLOOKUP(Data!$H4931,rateblocks, 2, FALSE), VLOOKUP(Data!H4931, rateblocks,3, FALSE))</f>
        <v>2</v>
      </c>
      <c r="J4931">
        <v>0.54639524221420288</v>
      </c>
      <c r="K4931">
        <v>0.57255768775939941</v>
      </c>
      <c r="L4931">
        <v>56.177745819091797</v>
      </c>
      <c r="M4931">
        <v>2.6162423193454742E-2</v>
      </c>
      <c r="N4931">
        <v>5.060533806681633E-2</v>
      </c>
      <c r="O4931">
        <v>2.5609002914279699E-3</v>
      </c>
      <c r="P4931">
        <v>-5.7075951248407364E-2</v>
      </c>
      <c r="Q4931">
        <v>-3.8690928369760513E-2</v>
      </c>
      <c r="R4931">
        <v>-3.7504202919080853E-4</v>
      </c>
      <c r="S4931">
        <v>2.6162423193454742E-2</v>
      </c>
      <c r="T4931">
        <v>5.2699889987707138E-2</v>
      </c>
      <c r="U4931">
        <v>9.10157710313797E-2</v>
      </c>
      <c r="V4931">
        <v>0.10940079391002655</v>
      </c>
    </row>
    <row r="4932" spans="1:22" x14ac:dyDescent="0.25">
      <c r="A4932" t="s">
        <v>98</v>
      </c>
      <c r="B4932" t="s">
        <v>86</v>
      </c>
      <c r="C4932" t="s">
        <v>102</v>
      </c>
      <c r="D4932" t="s">
        <v>69</v>
      </c>
      <c r="E4932" t="s">
        <v>89</v>
      </c>
      <c r="F4932" t="s">
        <v>47</v>
      </c>
      <c r="G4932">
        <v>67</v>
      </c>
      <c r="H4932">
        <v>19</v>
      </c>
      <c r="I4932">
        <f>IF(VLOOKUP(Data!$A4932,summermonths, 2, FALSE) = 1, VLOOKUP(Data!$H4932,rateblocks, 2, FALSE), VLOOKUP(Data!H4932, rateblocks,3, FALSE))</f>
        <v>2</v>
      </c>
      <c r="J4932">
        <v>0.62282609939575195</v>
      </c>
      <c r="K4932">
        <v>0.55731344223022461</v>
      </c>
      <c r="L4932">
        <v>84.835823059082031</v>
      </c>
      <c r="M4932">
        <v>-6.5512672066688538E-2</v>
      </c>
      <c r="N4932">
        <v>0.13697001338005066</v>
      </c>
      <c r="O4932">
        <v>1.8760785460472107E-2</v>
      </c>
      <c r="P4932">
        <v>-0.2908082902431488</v>
      </c>
      <c r="Q4932">
        <v>-0.24104680120944977</v>
      </c>
      <c r="R4932">
        <v>-0.13733981549739838</v>
      </c>
      <c r="S4932">
        <v>-6.5512672066688538E-2</v>
      </c>
      <c r="T4932">
        <v>6.3144732266664505E-3</v>
      </c>
      <c r="U4932">
        <v>0.11002146452665329</v>
      </c>
      <c r="V4932">
        <v>0.15978294610977173</v>
      </c>
    </row>
    <row r="4933" spans="1:22" x14ac:dyDescent="0.25">
      <c r="A4933" t="s">
        <v>100</v>
      </c>
      <c r="B4933" t="s">
        <v>86</v>
      </c>
      <c r="C4933" t="s">
        <v>102</v>
      </c>
      <c r="D4933" t="s">
        <v>71</v>
      </c>
      <c r="E4933" t="s">
        <v>89</v>
      </c>
      <c r="F4933" t="s">
        <v>47</v>
      </c>
      <c r="G4933">
        <v>67</v>
      </c>
      <c r="H4933">
        <v>8</v>
      </c>
      <c r="I4933">
        <f>IF(VLOOKUP(Data!$A4933,summermonths, 2, FALSE) = 1, VLOOKUP(Data!$H4933,rateblocks, 2, FALSE), VLOOKUP(Data!H4933, rateblocks,3, FALSE))</f>
        <v>2</v>
      </c>
      <c r="J4933">
        <v>0.54601919651031494</v>
      </c>
      <c r="K4933">
        <v>0.62649255990982056</v>
      </c>
      <c r="L4933">
        <v>75.970146179199219</v>
      </c>
      <c r="M4933">
        <v>8.0473341047763824E-2</v>
      </c>
      <c r="N4933">
        <v>0.217299684882164</v>
      </c>
      <c r="O4933">
        <v>4.7219153493642807E-2</v>
      </c>
      <c r="P4933">
        <v>-0.2769528329372406</v>
      </c>
      <c r="Q4933">
        <v>-0.19800740480422974</v>
      </c>
      <c r="R4933">
        <v>-3.3478725701570511E-2</v>
      </c>
      <c r="S4933">
        <v>8.0473341047763824E-2</v>
      </c>
      <c r="T4933">
        <v>0.19442540407180786</v>
      </c>
      <c r="U4933">
        <v>0.35895410180091858</v>
      </c>
      <c r="V4933">
        <v>0.43789952993392944</v>
      </c>
    </row>
    <row r="4934" spans="1:22" x14ac:dyDescent="0.25">
      <c r="A4934" t="s">
        <v>123</v>
      </c>
      <c r="B4934" t="s">
        <v>86</v>
      </c>
      <c r="C4934" t="s">
        <v>102</v>
      </c>
      <c r="D4934" t="s">
        <v>112</v>
      </c>
      <c r="E4934" t="s">
        <v>89</v>
      </c>
      <c r="F4934" t="s">
        <v>47</v>
      </c>
      <c r="G4934">
        <v>67</v>
      </c>
      <c r="H4934">
        <v>10</v>
      </c>
      <c r="I4934">
        <f>IF(VLOOKUP(Data!$A4934,summermonths, 2, FALSE) = 1, VLOOKUP(Data!$H4934,rateblocks, 2, FALSE), VLOOKUP(Data!H4934, rateblocks,3, FALSE))</f>
        <v>2</v>
      </c>
      <c r="J4934">
        <v>0.44463858008384705</v>
      </c>
      <c r="K4934">
        <v>0.46776118874549866</v>
      </c>
      <c r="L4934">
        <v>78.671638488769531</v>
      </c>
      <c r="M4934">
        <v>2.3122616112232208E-2</v>
      </c>
      <c r="N4934">
        <v>8.2556679844856262E-2</v>
      </c>
      <c r="O4934">
        <v>6.8156053312122822E-3</v>
      </c>
      <c r="P4934">
        <v>-0.11267103999853134</v>
      </c>
      <c r="Q4934">
        <v>-8.2678027451038361E-2</v>
      </c>
      <c r="R4934">
        <v>-2.0170148462057114E-2</v>
      </c>
      <c r="S4934">
        <v>2.3122616112232208E-2</v>
      </c>
      <c r="T4934">
        <v>6.6415384411811829E-2</v>
      </c>
      <c r="U4934">
        <v>0.12892325222492218</v>
      </c>
      <c r="V4934">
        <v>0.15891626477241516</v>
      </c>
    </row>
    <row r="4935" spans="1:22" x14ac:dyDescent="0.25">
      <c r="A4935" t="s">
        <v>96</v>
      </c>
      <c r="B4935" t="s">
        <v>86</v>
      </c>
      <c r="C4935" t="s">
        <v>102</v>
      </c>
      <c r="D4935" t="s">
        <v>67</v>
      </c>
      <c r="E4935" t="s">
        <v>89</v>
      </c>
      <c r="F4935" t="s">
        <v>47</v>
      </c>
      <c r="G4935">
        <v>67</v>
      </c>
      <c r="H4935">
        <v>18</v>
      </c>
      <c r="I4935">
        <f>IF(VLOOKUP(Data!$A4935,summermonths, 2, FALSE) = 1, VLOOKUP(Data!$H4935,rateblocks, 2, FALSE), VLOOKUP(Data!H4935, rateblocks,3, FALSE))</f>
        <v>1</v>
      </c>
      <c r="J4935">
        <v>0.56272637844085693</v>
      </c>
      <c r="K4935">
        <v>0.48544776439666748</v>
      </c>
      <c r="L4935">
        <v>79.477615356445312</v>
      </c>
      <c r="M4935">
        <v>-7.7278643846511841E-2</v>
      </c>
      <c r="N4935">
        <v>0.14280600845813751</v>
      </c>
      <c r="O4935">
        <v>2.0393555983901024E-2</v>
      </c>
      <c r="P4935">
        <v>-0.31217363476753235</v>
      </c>
      <c r="Q4935">
        <v>-0.26029190421104431</v>
      </c>
      <c r="R4935">
        <v>-0.15216618776321411</v>
      </c>
      <c r="S4935">
        <v>-7.7278643846511841E-2</v>
      </c>
      <c r="T4935">
        <v>-2.3910996969789267E-3</v>
      </c>
      <c r="U4935">
        <v>0.10573461651802063</v>
      </c>
      <c r="V4935">
        <v>0.15761633217334747</v>
      </c>
    </row>
    <row r="4936" spans="1:22" x14ac:dyDescent="0.25">
      <c r="A4936" t="s">
        <v>123</v>
      </c>
      <c r="B4936" t="s">
        <v>86</v>
      </c>
      <c r="C4936" t="s">
        <v>101</v>
      </c>
      <c r="D4936" t="s">
        <v>107</v>
      </c>
      <c r="E4936" t="s">
        <v>89</v>
      </c>
      <c r="F4936" t="s">
        <v>47</v>
      </c>
      <c r="G4936">
        <v>67</v>
      </c>
      <c r="H4936">
        <v>10</v>
      </c>
      <c r="I4936">
        <f>IF(VLOOKUP(Data!$A4936,summermonths, 2, FALSE) = 1, VLOOKUP(Data!$H4936,rateblocks, 2, FALSE), VLOOKUP(Data!H4936, rateblocks,3, FALSE))</f>
        <v>2</v>
      </c>
      <c r="J4936">
        <v>0.41972893476486206</v>
      </c>
      <c r="K4936">
        <v>0.44748625159263611</v>
      </c>
      <c r="L4936">
        <v>65.144538879394531</v>
      </c>
      <c r="M4936">
        <v>2.7757307514548302E-2</v>
      </c>
      <c r="N4936">
        <v>3.2638117671012878E-2</v>
      </c>
      <c r="O4936">
        <v>1.0652467608451843E-3</v>
      </c>
      <c r="P4936">
        <v>-2.5927618145942688E-2</v>
      </c>
      <c r="Q4936">
        <v>-1.4070123434066772E-2</v>
      </c>
      <c r="R4936">
        <v>1.0641861706972122E-2</v>
      </c>
      <c r="S4936">
        <v>2.7757307514548302E-2</v>
      </c>
      <c r="T4936">
        <v>4.4872753322124481E-2</v>
      </c>
      <c r="U4936">
        <v>6.9584734737873077E-2</v>
      </c>
      <c r="V4936">
        <v>8.144223690032959E-2</v>
      </c>
    </row>
    <row r="4937" spans="1:22" x14ac:dyDescent="0.25">
      <c r="A4937" t="s">
        <v>124</v>
      </c>
      <c r="B4937" t="s">
        <v>86</v>
      </c>
      <c r="C4937" t="s">
        <v>102</v>
      </c>
      <c r="D4937" t="s">
        <v>105</v>
      </c>
      <c r="E4937" t="s">
        <v>89</v>
      </c>
      <c r="F4937" t="s">
        <v>47</v>
      </c>
      <c r="G4937">
        <v>67</v>
      </c>
      <c r="H4937">
        <v>13</v>
      </c>
      <c r="I4937">
        <f>IF(VLOOKUP(Data!$A4937,summermonths, 2, FALSE) = 1, VLOOKUP(Data!$H4937,rateblocks, 2, FALSE), VLOOKUP(Data!H4937, rateblocks,3, FALSE))</f>
        <v>2</v>
      </c>
      <c r="J4937">
        <v>0.57168459892272949</v>
      </c>
      <c r="K4937">
        <v>0.45641791820526123</v>
      </c>
      <c r="L4937">
        <v>86.507461547851563</v>
      </c>
      <c r="M4937">
        <v>-0.11526671051979065</v>
      </c>
      <c r="N4937">
        <v>0.16334971785545349</v>
      </c>
      <c r="O4937">
        <v>2.6683131232857704E-2</v>
      </c>
      <c r="P4937">
        <v>-0.38395309448242188</v>
      </c>
      <c r="Q4937">
        <v>-0.32460778951644897</v>
      </c>
      <c r="R4937">
        <v>-0.20092739164829254</v>
      </c>
      <c r="S4937">
        <v>-0.11526671051979065</v>
      </c>
      <c r="T4937">
        <v>-2.9606034979224205E-2</v>
      </c>
      <c r="U4937">
        <v>9.4074375927448273E-2</v>
      </c>
      <c r="V4937">
        <v>0.15341965854167938</v>
      </c>
    </row>
    <row r="4938" spans="1:22" x14ac:dyDescent="0.25">
      <c r="A4938" t="s">
        <v>95</v>
      </c>
      <c r="B4938" t="s">
        <v>86</v>
      </c>
      <c r="C4938" t="s">
        <v>101</v>
      </c>
      <c r="D4938" t="s">
        <v>60</v>
      </c>
      <c r="E4938" t="s">
        <v>89</v>
      </c>
      <c r="F4938" t="s">
        <v>47</v>
      </c>
      <c r="G4938">
        <v>67</v>
      </c>
      <c r="H4938">
        <v>21</v>
      </c>
      <c r="I4938">
        <f>IF(VLOOKUP(Data!$A4938,summermonths, 2, FALSE) = 1, VLOOKUP(Data!$H4938,rateblocks, 2, FALSE), VLOOKUP(Data!H4938, rateblocks,3, FALSE))</f>
        <v>2</v>
      </c>
      <c r="J4938">
        <v>0.59133392572402954</v>
      </c>
      <c r="K4938">
        <v>0.72076117992401123</v>
      </c>
      <c r="L4938">
        <v>60.410446166992188</v>
      </c>
      <c r="M4938">
        <v>0.12942728400230408</v>
      </c>
      <c r="N4938">
        <v>0.16444577276706696</v>
      </c>
      <c r="O4938">
        <v>2.7042411267757416E-2</v>
      </c>
      <c r="P4938">
        <v>-0.14106194674968719</v>
      </c>
      <c r="Q4938">
        <v>-8.1318452954292297E-2</v>
      </c>
      <c r="R4938">
        <v>4.3191835284233093E-2</v>
      </c>
      <c r="S4938">
        <v>0.12942728400230408</v>
      </c>
      <c r="T4938">
        <v>0.21566273272037506</v>
      </c>
      <c r="U4938">
        <v>0.34017303586006165</v>
      </c>
      <c r="V4938">
        <v>0.39991649985313416</v>
      </c>
    </row>
    <row r="4939" spans="1:22" x14ac:dyDescent="0.25">
      <c r="A4939" t="s">
        <v>124</v>
      </c>
      <c r="B4939" t="s">
        <v>86</v>
      </c>
      <c r="C4939" t="s">
        <v>102</v>
      </c>
      <c r="D4939" t="s">
        <v>105</v>
      </c>
      <c r="E4939" t="s">
        <v>89</v>
      </c>
      <c r="F4939" t="s">
        <v>47</v>
      </c>
      <c r="G4939">
        <v>67</v>
      </c>
      <c r="H4939">
        <v>24</v>
      </c>
      <c r="I4939">
        <f>IF(VLOOKUP(Data!$A4939,summermonths, 2, FALSE) = 1, VLOOKUP(Data!$H4939,rateblocks, 2, FALSE), VLOOKUP(Data!H4939, rateblocks,3, FALSE))</f>
        <v>3</v>
      </c>
      <c r="J4939">
        <v>0.82552838325500488</v>
      </c>
      <c r="K4939">
        <v>0.74552237987518311</v>
      </c>
      <c r="L4939">
        <v>62.970149993896484</v>
      </c>
      <c r="M4939">
        <v>-8.000599592924118E-2</v>
      </c>
      <c r="N4939">
        <v>0.36908772587776184</v>
      </c>
      <c r="O4939">
        <v>0.13622574508190155</v>
      </c>
      <c r="P4939">
        <v>-0.68710130453109741</v>
      </c>
      <c r="Q4939">
        <v>-0.55301094055175781</v>
      </c>
      <c r="R4939">
        <v>-0.27355578541755676</v>
      </c>
      <c r="S4939">
        <v>-8.000599592924118E-2</v>
      </c>
      <c r="T4939">
        <v>0.1135437935590744</v>
      </c>
      <c r="U4939">
        <v>0.39299896359443665</v>
      </c>
      <c r="V4939">
        <v>0.52708929777145386</v>
      </c>
    </row>
    <row r="4940" spans="1:22" x14ac:dyDescent="0.25">
      <c r="A4940" t="s">
        <v>99</v>
      </c>
      <c r="B4940" t="s">
        <v>86</v>
      </c>
      <c r="C4940" t="s">
        <v>102</v>
      </c>
      <c r="D4940" t="s">
        <v>70</v>
      </c>
      <c r="E4940" t="s">
        <v>89</v>
      </c>
      <c r="F4940" t="s">
        <v>47</v>
      </c>
      <c r="G4940">
        <v>67</v>
      </c>
      <c r="H4940">
        <v>18</v>
      </c>
      <c r="I4940">
        <f>IF(VLOOKUP(Data!$A4940,summermonths, 2, FALSE) = 1, VLOOKUP(Data!$H4940,rateblocks, 2, FALSE), VLOOKUP(Data!H4940, rateblocks,3, FALSE))</f>
        <v>1</v>
      </c>
      <c r="J4940">
        <v>0.50483483076095581</v>
      </c>
      <c r="K4940">
        <v>0.54261195659637451</v>
      </c>
      <c r="L4940">
        <v>85.895523071289063</v>
      </c>
      <c r="M4940">
        <v>3.7777125835418701E-2</v>
      </c>
      <c r="N4940">
        <v>0.16544416546821594</v>
      </c>
      <c r="O4940">
        <v>2.7371771633625031E-2</v>
      </c>
      <c r="P4940">
        <v>-0.23435431718826294</v>
      </c>
      <c r="Q4940">
        <v>-0.1742480993270874</v>
      </c>
      <c r="R4940">
        <v>-4.8981878906488419E-2</v>
      </c>
      <c r="S4940">
        <v>3.7777125835418701E-2</v>
      </c>
      <c r="T4940">
        <v>0.12453613430261612</v>
      </c>
      <c r="U4940">
        <v>0.2498023509979248</v>
      </c>
      <c r="V4940">
        <v>0.30990856885910034</v>
      </c>
    </row>
    <row r="4941" spans="1:22" x14ac:dyDescent="0.25">
      <c r="A4941" t="s">
        <v>122</v>
      </c>
      <c r="B4941" t="s">
        <v>86</v>
      </c>
      <c r="C4941" t="s">
        <v>102</v>
      </c>
      <c r="D4941" t="s">
        <v>106</v>
      </c>
      <c r="E4941" t="s">
        <v>89</v>
      </c>
      <c r="F4941" t="s">
        <v>47</v>
      </c>
      <c r="G4941">
        <v>67</v>
      </c>
      <c r="H4941">
        <v>15</v>
      </c>
      <c r="I4941">
        <f>IF(VLOOKUP(Data!$A4941,summermonths, 2, FALSE) = 1, VLOOKUP(Data!$H4941,rateblocks, 2, FALSE), VLOOKUP(Data!H4941, rateblocks,3, FALSE))</f>
        <v>2</v>
      </c>
      <c r="J4941">
        <v>0.42611679434776306</v>
      </c>
      <c r="K4941">
        <v>0.41485074162483215</v>
      </c>
      <c r="L4941">
        <v>57.059700012207031</v>
      </c>
      <c r="M4941">
        <v>-1.1266042478382587E-2</v>
      </c>
      <c r="N4941">
        <v>9.827500581741333E-2</v>
      </c>
      <c r="O4941">
        <v>9.6579771488904953E-3</v>
      </c>
      <c r="P4941">
        <v>-0.1729140430688858</v>
      </c>
      <c r="Q4941">
        <v>-0.13721053302288055</v>
      </c>
      <c r="R4941">
        <v>-6.2801502645015717E-2</v>
      </c>
      <c r="S4941">
        <v>-1.1266042478382587E-2</v>
      </c>
      <c r="T4941">
        <v>4.0269419550895691E-2</v>
      </c>
      <c r="U4941">
        <v>0.11467844247817993</v>
      </c>
      <c r="V4941">
        <v>0.15038195252418518</v>
      </c>
    </row>
    <row r="4942" spans="1:22" x14ac:dyDescent="0.25">
      <c r="A4942" t="s">
        <v>124</v>
      </c>
      <c r="B4942" t="s">
        <v>86</v>
      </c>
      <c r="C4942" t="s">
        <v>101</v>
      </c>
      <c r="D4942" t="s">
        <v>108</v>
      </c>
      <c r="E4942" t="s">
        <v>89</v>
      </c>
      <c r="F4942" t="s">
        <v>47</v>
      </c>
      <c r="G4942">
        <v>67</v>
      </c>
      <c r="H4942">
        <v>24</v>
      </c>
      <c r="I4942">
        <f>IF(VLOOKUP(Data!$A4942,summermonths, 2, FALSE) = 1, VLOOKUP(Data!$H4942,rateblocks, 2, FALSE), VLOOKUP(Data!H4942, rateblocks,3, FALSE))</f>
        <v>3</v>
      </c>
      <c r="J4942">
        <v>0.64740884304046631</v>
      </c>
      <c r="K4942">
        <v>0.71919333934783936</v>
      </c>
      <c r="L4942">
        <v>58.049041748046875</v>
      </c>
      <c r="M4942">
        <v>7.1784473955631256E-2</v>
      </c>
      <c r="N4942">
        <v>7.0054113864898682E-2</v>
      </c>
      <c r="O4942">
        <v>4.9075786955654621E-3</v>
      </c>
      <c r="P4942">
        <v>-4.344429075717926E-2</v>
      </c>
      <c r="Q4942">
        <v>-1.7993485555052757E-2</v>
      </c>
      <c r="R4942">
        <v>3.5048060119152069E-2</v>
      </c>
      <c r="S4942">
        <v>7.1784473955631256E-2</v>
      </c>
      <c r="T4942">
        <v>0.10852088779211044</v>
      </c>
      <c r="U4942">
        <v>0.16156242787837982</v>
      </c>
      <c r="V4942">
        <v>0.18701323866844177</v>
      </c>
    </row>
    <row r="4943" spans="1:22" x14ac:dyDescent="0.25">
      <c r="A4943" t="s">
        <v>122</v>
      </c>
      <c r="B4943" t="s">
        <v>86</v>
      </c>
      <c r="C4943" t="s">
        <v>102</v>
      </c>
      <c r="D4943" t="s">
        <v>106</v>
      </c>
      <c r="E4943" t="s">
        <v>89</v>
      </c>
      <c r="F4943" t="s">
        <v>47</v>
      </c>
      <c r="G4943">
        <v>67</v>
      </c>
      <c r="H4943">
        <v>13</v>
      </c>
      <c r="I4943">
        <f>IF(VLOOKUP(Data!$A4943,summermonths, 2, FALSE) = 1, VLOOKUP(Data!$H4943,rateblocks, 2, FALSE), VLOOKUP(Data!H4943, rateblocks,3, FALSE))</f>
        <v>2</v>
      </c>
      <c r="J4943">
        <v>0.36220064759254456</v>
      </c>
      <c r="K4943">
        <v>0.43156716227531433</v>
      </c>
      <c r="L4943">
        <v>57.731342315673828</v>
      </c>
      <c r="M4943">
        <v>6.9366514682769775E-2</v>
      </c>
      <c r="N4943">
        <v>0.14574597775936127</v>
      </c>
      <c r="O4943">
        <v>2.1241890266537666E-2</v>
      </c>
      <c r="P4943">
        <v>-0.17036429047584534</v>
      </c>
      <c r="Q4943">
        <v>-0.11741447448730469</v>
      </c>
      <c r="R4943">
        <v>-7.062750868499279E-3</v>
      </c>
      <c r="S4943">
        <v>6.9366514682769775E-2</v>
      </c>
      <c r="T4943">
        <v>0.14579577744007111</v>
      </c>
      <c r="U4943">
        <v>0.25614750385284424</v>
      </c>
      <c r="V4943">
        <v>0.30909731984138489</v>
      </c>
    </row>
    <row r="4944" spans="1:22" x14ac:dyDescent="0.25">
      <c r="A4944" t="s">
        <v>125</v>
      </c>
      <c r="B4944" t="s">
        <v>86</v>
      </c>
      <c r="C4944" t="s">
        <v>102</v>
      </c>
      <c r="D4944" t="s">
        <v>109</v>
      </c>
      <c r="E4944" t="s">
        <v>89</v>
      </c>
      <c r="F4944" t="s">
        <v>47</v>
      </c>
      <c r="G4944">
        <v>67</v>
      </c>
      <c r="H4944">
        <v>13</v>
      </c>
      <c r="I4944">
        <f>IF(VLOOKUP(Data!$A4944,summermonths, 2, FALSE) = 1, VLOOKUP(Data!$H4944,rateblocks, 2, FALSE), VLOOKUP(Data!H4944, rateblocks,3, FALSE))</f>
        <v>2</v>
      </c>
      <c r="J4944">
        <v>0.60839080810546875</v>
      </c>
      <c r="K4944">
        <v>0.47432836890220642</v>
      </c>
      <c r="L4944">
        <v>80.925376892089844</v>
      </c>
      <c r="M4944">
        <v>-0.13406246900558472</v>
      </c>
      <c r="N4944">
        <v>0.19375553727149963</v>
      </c>
      <c r="O4944">
        <v>3.7541206926107407E-2</v>
      </c>
      <c r="P4944">
        <v>-0.45276197791099548</v>
      </c>
      <c r="Q4944">
        <v>-0.38237017393112183</v>
      </c>
      <c r="R4944">
        <v>-0.23566797375679016</v>
      </c>
      <c r="S4944">
        <v>-0.13406246900558472</v>
      </c>
      <c r="T4944">
        <v>-3.2456964254379272E-2</v>
      </c>
      <c r="U4944">
        <v>0.11424524337053299</v>
      </c>
      <c r="V4944">
        <v>0.18463702499866486</v>
      </c>
    </row>
    <row r="4945" spans="1:22" x14ac:dyDescent="0.25">
      <c r="A4945" t="s">
        <v>97</v>
      </c>
      <c r="B4945" t="s">
        <v>86</v>
      </c>
      <c r="C4945" t="s">
        <v>102</v>
      </c>
      <c r="D4945" t="s">
        <v>68</v>
      </c>
      <c r="E4945" t="s">
        <v>89</v>
      </c>
      <c r="F4945" t="s">
        <v>47</v>
      </c>
      <c r="G4945">
        <v>67</v>
      </c>
      <c r="H4945">
        <v>24</v>
      </c>
      <c r="I4945">
        <f>IF(VLOOKUP(Data!$A4945,summermonths, 2, FALSE) = 1, VLOOKUP(Data!$H4945,rateblocks, 2, FALSE), VLOOKUP(Data!H4945, rateblocks,3, FALSE))</f>
        <v>3</v>
      </c>
      <c r="J4945">
        <v>0.54134398698806763</v>
      </c>
      <c r="K4945">
        <v>0.70350748300552368</v>
      </c>
      <c r="L4945">
        <v>70.3880615234375</v>
      </c>
      <c r="M4945">
        <v>0.16216349601745605</v>
      </c>
      <c r="N4945">
        <v>0.36620178818702698</v>
      </c>
      <c r="O4945">
        <v>0.13410374522209167</v>
      </c>
      <c r="P4945">
        <v>-0.4401848316192627</v>
      </c>
      <c r="Q4945">
        <v>-0.30714297294616699</v>
      </c>
      <c r="R4945">
        <v>-2.9872909188270569E-2</v>
      </c>
      <c r="S4945">
        <v>0.16216349601745605</v>
      </c>
      <c r="T4945">
        <v>0.35419991612434387</v>
      </c>
      <c r="U4945">
        <v>0.6314699649810791</v>
      </c>
      <c r="V4945">
        <v>0.7645118236541748</v>
      </c>
    </row>
    <row r="4946" spans="1:22" x14ac:dyDescent="0.25">
      <c r="A4946" t="s">
        <v>100</v>
      </c>
      <c r="B4946" t="s">
        <v>86</v>
      </c>
      <c r="C4946" t="s">
        <v>102</v>
      </c>
      <c r="D4946" t="s">
        <v>71</v>
      </c>
      <c r="E4946" t="s">
        <v>89</v>
      </c>
      <c r="F4946" t="s">
        <v>47</v>
      </c>
      <c r="G4946">
        <v>67</v>
      </c>
      <c r="H4946">
        <v>24</v>
      </c>
      <c r="I4946">
        <f>IF(VLOOKUP(Data!$A4946,summermonths, 2, FALSE) = 1, VLOOKUP(Data!$H4946,rateblocks, 2, FALSE), VLOOKUP(Data!H4946, rateblocks,3, FALSE))</f>
        <v>3</v>
      </c>
      <c r="J4946">
        <v>0.71815347671508789</v>
      </c>
      <c r="K4946">
        <v>0.72447758913040161</v>
      </c>
      <c r="L4946">
        <v>74.283584594726563</v>
      </c>
      <c r="M4946">
        <v>6.3241259194910526E-3</v>
      </c>
      <c r="N4946">
        <v>0.14069245755672455</v>
      </c>
      <c r="O4946">
        <v>1.9794367253780365E-2</v>
      </c>
      <c r="P4946">
        <v>-0.22509437799453735</v>
      </c>
      <c r="Q4946">
        <v>-0.17398051917552948</v>
      </c>
      <c r="R4946">
        <v>-6.7455068230628967E-2</v>
      </c>
      <c r="S4946">
        <v>6.3241259194910526E-3</v>
      </c>
      <c r="T4946">
        <v>8.0103322863578796E-2</v>
      </c>
      <c r="U4946">
        <v>0.18662875890731812</v>
      </c>
      <c r="V4946">
        <v>0.23774261772632599</v>
      </c>
    </row>
    <row r="4947" spans="1:22" x14ac:dyDescent="0.25">
      <c r="A4947" t="s">
        <v>97</v>
      </c>
      <c r="B4947" t="s">
        <v>86</v>
      </c>
      <c r="C4947" t="s">
        <v>101</v>
      </c>
      <c r="D4947" t="s">
        <v>62</v>
      </c>
      <c r="E4947" t="s">
        <v>89</v>
      </c>
      <c r="F4947" t="s">
        <v>47</v>
      </c>
      <c r="G4947">
        <v>67</v>
      </c>
      <c r="H4947">
        <v>11</v>
      </c>
      <c r="I4947">
        <f>IF(VLOOKUP(Data!$A4947,summermonths, 2, FALSE) = 1, VLOOKUP(Data!$H4947,rateblocks, 2, FALSE), VLOOKUP(Data!H4947, rateblocks,3, FALSE))</f>
        <v>2</v>
      </c>
      <c r="J4947">
        <v>0.66474729776382446</v>
      </c>
      <c r="K4947">
        <v>0.57840687036514282</v>
      </c>
      <c r="L4947">
        <v>74.201820373535156</v>
      </c>
      <c r="M4947">
        <v>-8.6340397596359253E-2</v>
      </c>
      <c r="N4947">
        <v>0.11279024928808212</v>
      </c>
      <c r="O4947">
        <v>1.2721640057861805E-2</v>
      </c>
      <c r="P4947">
        <v>-0.27186384797096252</v>
      </c>
      <c r="Q4947">
        <v>-0.23088692128658295</v>
      </c>
      <c r="R4947">
        <v>-0.14548766613006592</v>
      </c>
      <c r="S4947">
        <v>-8.6340397596359253E-2</v>
      </c>
      <c r="T4947">
        <v>-2.7193132787942886E-2</v>
      </c>
      <c r="U4947">
        <v>5.8206122368574142E-2</v>
      </c>
      <c r="V4947">
        <v>9.9183052778244019E-2</v>
      </c>
    </row>
    <row r="4948" spans="1:22" x14ac:dyDescent="0.25">
      <c r="A4948" t="s">
        <v>124</v>
      </c>
      <c r="B4948" t="s">
        <v>86</v>
      </c>
      <c r="C4948" t="s">
        <v>102</v>
      </c>
      <c r="D4948" t="s">
        <v>105</v>
      </c>
      <c r="E4948" t="s">
        <v>89</v>
      </c>
      <c r="F4948" t="s">
        <v>47</v>
      </c>
      <c r="G4948">
        <v>67</v>
      </c>
      <c r="H4948">
        <v>8</v>
      </c>
      <c r="I4948">
        <f>IF(VLOOKUP(Data!$A4948,summermonths, 2, FALSE) = 1, VLOOKUP(Data!$H4948,rateblocks, 2, FALSE), VLOOKUP(Data!H4948, rateblocks,3, FALSE))</f>
        <v>2</v>
      </c>
      <c r="J4948">
        <v>0.54262125492095947</v>
      </c>
      <c r="K4948">
        <v>0.48679104447364807</v>
      </c>
      <c r="L4948">
        <v>64.686569213867188</v>
      </c>
      <c r="M4948">
        <v>-5.5830199271440506E-2</v>
      </c>
      <c r="N4948">
        <v>0.11050268262624741</v>
      </c>
      <c r="O4948">
        <v>1.2210843153297901E-2</v>
      </c>
      <c r="P4948">
        <v>-0.23759093880653381</v>
      </c>
      <c r="Q4948">
        <v>-0.19744507968425751</v>
      </c>
      <c r="R4948">
        <v>-0.11377786099910736</v>
      </c>
      <c r="S4948">
        <v>-5.5830199271440506E-2</v>
      </c>
      <c r="T4948">
        <v>2.1174640860408545E-3</v>
      </c>
      <c r="U4948">
        <v>8.5784688591957092E-2</v>
      </c>
      <c r="V4948">
        <v>0.1259305328130722</v>
      </c>
    </row>
    <row r="4949" spans="1:22" x14ac:dyDescent="0.25">
      <c r="A4949" t="s">
        <v>98</v>
      </c>
      <c r="B4949" t="s">
        <v>86</v>
      </c>
      <c r="C4949" t="s">
        <v>102</v>
      </c>
      <c r="D4949" t="s">
        <v>69</v>
      </c>
      <c r="E4949" t="s">
        <v>89</v>
      </c>
      <c r="F4949" t="s">
        <v>47</v>
      </c>
      <c r="G4949">
        <v>67</v>
      </c>
      <c r="H4949">
        <v>22</v>
      </c>
      <c r="I4949">
        <f>IF(VLOOKUP(Data!$A4949,summermonths, 2, FALSE) = 1, VLOOKUP(Data!$H4949,rateblocks, 2, FALSE), VLOOKUP(Data!H4949, rateblocks,3, FALSE))</f>
        <v>2</v>
      </c>
      <c r="J4949">
        <v>0.78504431247711182</v>
      </c>
      <c r="K4949">
        <v>0.73059701919555664</v>
      </c>
      <c r="L4949">
        <v>75.925376892089844</v>
      </c>
      <c r="M4949">
        <v>-5.4447300732135773E-2</v>
      </c>
      <c r="N4949">
        <v>0.16424943506717682</v>
      </c>
      <c r="O4949">
        <v>2.6977876201272011E-2</v>
      </c>
      <c r="P4949">
        <v>-0.32461357116699219</v>
      </c>
      <c r="Q4949">
        <v>-0.26494142413139343</v>
      </c>
      <c r="R4949">
        <v>-0.14057978987693787</v>
      </c>
      <c r="S4949">
        <v>-5.4447300732135773E-2</v>
      </c>
      <c r="T4949">
        <v>3.1685188412666321E-2</v>
      </c>
      <c r="U4949">
        <v>0.15604682266712189</v>
      </c>
      <c r="V4949">
        <v>0.21571898460388184</v>
      </c>
    </row>
    <row r="4950" spans="1:22" x14ac:dyDescent="0.25">
      <c r="A4950" t="s">
        <v>97</v>
      </c>
      <c r="B4950" t="s">
        <v>86</v>
      </c>
      <c r="C4950" t="s">
        <v>101</v>
      </c>
      <c r="D4950" t="s">
        <v>62</v>
      </c>
      <c r="E4950" t="s">
        <v>89</v>
      </c>
      <c r="F4950" t="s">
        <v>47</v>
      </c>
      <c r="G4950">
        <v>67</v>
      </c>
      <c r="H4950">
        <v>3</v>
      </c>
      <c r="I4950">
        <f>IF(VLOOKUP(Data!$A4950,summermonths, 2, FALSE) = 1, VLOOKUP(Data!$H4950,rateblocks, 2, FALSE), VLOOKUP(Data!H4950, rateblocks,3, FALSE))</f>
        <v>3</v>
      </c>
      <c r="J4950">
        <v>0.67635035514831543</v>
      </c>
      <c r="K4950">
        <v>0.69695651531219482</v>
      </c>
      <c r="L4950">
        <v>67.38092041015625</v>
      </c>
      <c r="M4950">
        <v>2.0606154575943947E-2</v>
      </c>
      <c r="N4950">
        <v>8.8750913739204407E-2</v>
      </c>
      <c r="O4950">
        <v>7.876724936068058E-3</v>
      </c>
      <c r="P4950">
        <v>-0.12537610530853271</v>
      </c>
      <c r="Q4950">
        <v>-9.3132719397544861E-2</v>
      </c>
      <c r="R4950">
        <v>-2.5934869423508644E-2</v>
      </c>
      <c r="S4950">
        <v>2.0606154575943947E-2</v>
      </c>
      <c r="T4950">
        <v>6.7147180438041687E-2</v>
      </c>
      <c r="U4950">
        <v>0.13434502482414246</v>
      </c>
      <c r="V4950">
        <v>0.16658841073513031</v>
      </c>
    </row>
    <row r="4951" spans="1:22" x14ac:dyDescent="0.25">
      <c r="A4951" t="s">
        <v>100</v>
      </c>
      <c r="B4951" t="s">
        <v>86</v>
      </c>
      <c r="C4951" t="s">
        <v>102</v>
      </c>
      <c r="D4951" t="s">
        <v>71</v>
      </c>
      <c r="E4951" t="s">
        <v>89</v>
      </c>
      <c r="F4951" t="s">
        <v>47</v>
      </c>
      <c r="G4951">
        <v>67</v>
      </c>
      <c r="H4951">
        <v>7</v>
      </c>
      <c r="I4951">
        <f>IF(VLOOKUP(Data!$A4951,summermonths, 2, FALSE) = 1, VLOOKUP(Data!$H4951,rateblocks, 2, FALSE), VLOOKUP(Data!H4951, rateblocks,3, FALSE))</f>
        <v>2</v>
      </c>
      <c r="J4951">
        <v>0.5413246750831604</v>
      </c>
      <c r="K4951">
        <v>0.69485074281692505</v>
      </c>
      <c r="L4951">
        <v>72.432838439941406</v>
      </c>
      <c r="M4951">
        <v>0.15352605283260345</v>
      </c>
      <c r="N4951">
        <v>0.14250494539737701</v>
      </c>
      <c r="O4951">
        <v>2.0307660102844238E-2</v>
      </c>
      <c r="P4951">
        <v>-8.0873720347881317E-2</v>
      </c>
      <c r="Q4951">
        <v>-2.9101382941007614E-2</v>
      </c>
      <c r="R4951">
        <v>7.879638671875E-2</v>
      </c>
      <c r="S4951">
        <v>0.15352605283260345</v>
      </c>
      <c r="T4951">
        <v>0.22825571894645691</v>
      </c>
      <c r="U4951">
        <v>0.33615347743034363</v>
      </c>
      <c r="V4951">
        <v>0.38792583346366882</v>
      </c>
    </row>
    <row r="4952" spans="1:22" x14ac:dyDescent="0.25">
      <c r="A4952" t="s">
        <v>122</v>
      </c>
      <c r="B4952" t="s">
        <v>86</v>
      </c>
      <c r="C4952" t="s">
        <v>101</v>
      </c>
      <c r="D4952" t="s">
        <v>111</v>
      </c>
      <c r="E4952" t="s">
        <v>89</v>
      </c>
      <c r="F4952" t="s">
        <v>47</v>
      </c>
      <c r="G4952">
        <v>67</v>
      </c>
      <c r="H4952">
        <v>13</v>
      </c>
      <c r="I4952">
        <f>IF(VLOOKUP(Data!$A4952,summermonths, 2, FALSE) = 1, VLOOKUP(Data!$H4952,rateblocks, 2, FALSE), VLOOKUP(Data!H4952, rateblocks,3, FALSE))</f>
        <v>2</v>
      </c>
      <c r="J4952">
        <v>0.38968873023986816</v>
      </c>
      <c r="K4952">
        <v>0.42320522665977478</v>
      </c>
      <c r="L4952">
        <v>68.478355407714844</v>
      </c>
      <c r="M4952">
        <v>3.3516485244035721E-2</v>
      </c>
      <c r="N4952">
        <v>2.742360532283783E-2</v>
      </c>
      <c r="O4952">
        <v>7.5205415487289429E-4</v>
      </c>
      <c r="P4952">
        <v>-1.1591331101953983E-2</v>
      </c>
      <c r="Q4952">
        <v>-1.628279103897512E-3</v>
      </c>
      <c r="R4952">
        <v>1.9135532900691032E-2</v>
      </c>
      <c r="S4952">
        <v>3.3516485244035721E-2</v>
      </c>
      <c r="T4952">
        <v>4.7897439450025558E-2</v>
      </c>
      <c r="U4952">
        <v>6.8661250174045563E-2</v>
      </c>
      <c r="V4952">
        <v>7.862430065870285E-2</v>
      </c>
    </row>
    <row r="4953" spans="1:22" x14ac:dyDescent="0.25">
      <c r="A4953" t="s">
        <v>123</v>
      </c>
      <c r="B4953" t="s">
        <v>86</v>
      </c>
      <c r="C4953" t="s">
        <v>102</v>
      </c>
      <c r="D4953" t="s">
        <v>112</v>
      </c>
      <c r="E4953" t="s">
        <v>89</v>
      </c>
      <c r="F4953" t="s">
        <v>47</v>
      </c>
      <c r="G4953">
        <v>67</v>
      </c>
      <c r="H4953">
        <v>23</v>
      </c>
      <c r="I4953">
        <f>IF(VLOOKUP(Data!$A4953,summermonths, 2, FALSE) = 1, VLOOKUP(Data!$H4953,rateblocks, 2, FALSE), VLOOKUP(Data!H4953, rateblocks,3, FALSE))</f>
        <v>3</v>
      </c>
      <c r="J4953">
        <v>0.91602945327758789</v>
      </c>
      <c r="K4953">
        <v>0.72888058423995972</v>
      </c>
      <c r="L4953">
        <v>61.626865386962891</v>
      </c>
      <c r="M4953">
        <v>-0.18714885413646698</v>
      </c>
      <c r="N4953">
        <v>0.3851255476474762</v>
      </c>
      <c r="O4953">
        <v>0.14832168817520142</v>
      </c>
      <c r="P4953">
        <v>-0.82062399387359619</v>
      </c>
      <c r="Q4953">
        <v>-0.68070709705352783</v>
      </c>
      <c r="R4953">
        <v>-0.38910889625549316</v>
      </c>
      <c r="S4953">
        <v>-0.18714885413646698</v>
      </c>
      <c r="T4953">
        <v>1.4811180531978607E-2</v>
      </c>
      <c r="U4953">
        <v>0.30640938878059387</v>
      </c>
      <c r="V4953">
        <v>0.44632628560066223</v>
      </c>
    </row>
    <row r="4954" spans="1:22" x14ac:dyDescent="0.25">
      <c r="A4954" t="s">
        <v>125</v>
      </c>
      <c r="B4954" t="s">
        <v>86</v>
      </c>
      <c r="C4954" t="s">
        <v>101</v>
      </c>
      <c r="D4954" t="s">
        <v>110</v>
      </c>
      <c r="E4954" t="s">
        <v>89</v>
      </c>
      <c r="F4954" t="s">
        <v>47</v>
      </c>
      <c r="G4954">
        <v>67</v>
      </c>
      <c r="H4954">
        <v>23</v>
      </c>
      <c r="I4954">
        <f>IF(VLOOKUP(Data!$A4954,summermonths, 2, FALSE) = 1, VLOOKUP(Data!$H4954,rateblocks, 2, FALSE), VLOOKUP(Data!H4954, rateblocks,3, FALSE))</f>
        <v>3</v>
      </c>
      <c r="J4954">
        <v>0.60931527614593506</v>
      </c>
      <c r="K4954">
        <v>0.72576320171356201</v>
      </c>
      <c r="L4954">
        <v>59.962688446044922</v>
      </c>
      <c r="M4954">
        <v>0.11644794046878815</v>
      </c>
      <c r="N4954">
        <v>0.10502779483795166</v>
      </c>
      <c r="O4954">
        <v>1.1030837893486023E-2</v>
      </c>
      <c r="P4954">
        <v>-5.6307408958673477E-2</v>
      </c>
      <c r="Q4954">
        <v>-1.8150594085454941E-2</v>
      </c>
      <c r="R4954">
        <v>6.1371311545372009E-2</v>
      </c>
      <c r="S4954">
        <v>0.11644794046878815</v>
      </c>
      <c r="T4954">
        <v>0.17152456939220428</v>
      </c>
      <c r="U4954">
        <v>0.25104647874832153</v>
      </c>
      <c r="V4954">
        <v>0.28920328617095947</v>
      </c>
    </row>
    <row r="4955" spans="1:22" x14ac:dyDescent="0.25">
      <c r="A4955" t="s">
        <v>100</v>
      </c>
      <c r="B4955" t="s">
        <v>86</v>
      </c>
      <c r="C4955" t="s">
        <v>101</v>
      </c>
      <c r="D4955" t="s">
        <v>65</v>
      </c>
      <c r="E4955" t="s">
        <v>89</v>
      </c>
      <c r="F4955" t="s">
        <v>47</v>
      </c>
      <c r="G4955">
        <v>67</v>
      </c>
      <c r="H4955">
        <v>6</v>
      </c>
      <c r="I4955">
        <f>IF(VLOOKUP(Data!$A4955,summermonths, 2, FALSE) = 1, VLOOKUP(Data!$H4955,rateblocks, 2, FALSE), VLOOKUP(Data!H4955, rateblocks,3, FALSE))</f>
        <v>3</v>
      </c>
      <c r="J4955">
        <v>0.69778972864151001</v>
      </c>
      <c r="K4955">
        <v>0.74779230356216431</v>
      </c>
      <c r="L4955">
        <v>66.58209228515625</v>
      </c>
      <c r="M4955">
        <v>5.0002586096525192E-2</v>
      </c>
      <c r="N4955">
        <v>8.932773768901825E-2</v>
      </c>
      <c r="O4955">
        <v>7.9794451594352722E-3</v>
      </c>
      <c r="P4955">
        <v>-9.6928469836711884E-2</v>
      </c>
      <c r="Q4955">
        <v>-6.4475513994693756E-2</v>
      </c>
      <c r="R4955">
        <v>3.1590745784342289E-3</v>
      </c>
      <c r="S4955">
        <v>5.0002586096525192E-2</v>
      </c>
      <c r="T4955">
        <v>9.6846096217632294E-2</v>
      </c>
      <c r="U4955">
        <v>0.16448068618774414</v>
      </c>
      <c r="V4955">
        <v>0.19693364202976227</v>
      </c>
    </row>
    <row r="4956" spans="1:22" x14ac:dyDescent="0.25">
      <c r="A4956" t="s">
        <v>100</v>
      </c>
      <c r="B4956" t="s">
        <v>86</v>
      </c>
      <c r="C4956" t="s">
        <v>102</v>
      </c>
      <c r="D4956" t="s">
        <v>71</v>
      </c>
      <c r="E4956" t="s">
        <v>89</v>
      </c>
      <c r="F4956" t="s">
        <v>47</v>
      </c>
      <c r="G4956">
        <v>67</v>
      </c>
      <c r="H4956">
        <v>3</v>
      </c>
      <c r="I4956">
        <f>IF(VLOOKUP(Data!$A4956,summermonths, 2, FALSE) = 1, VLOOKUP(Data!$H4956,rateblocks, 2, FALSE), VLOOKUP(Data!H4956, rateblocks,3, FALSE))</f>
        <v>3</v>
      </c>
      <c r="J4956">
        <v>0.48389378190040588</v>
      </c>
      <c r="K4956">
        <v>0.72798508405685425</v>
      </c>
      <c r="L4956">
        <v>73.597015380859375</v>
      </c>
      <c r="M4956">
        <v>0.24409128725528717</v>
      </c>
      <c r="N4956">
        <v>0.29035013914108276</v>
      </c>
      <c r="O4956">
        <v>8.4303200244903564E-2</v>
      </c>
      <c r="P4956">
        <v>-0.23349219560623169</v>
      </c>
      <c r="Q4956">
        <v>-0.12800738215446472</v>
      </c>
      <c r="R4956">
        <v>9.1831527650356293E-2</v>
      </c>
      <c r="S4956">
        <v>0.24409128725528717</v>
      </c>
      <c r="T4956">
        <v>0.39635103940963745</v>
      </c>
      <c r="U4956">
        <v>0.61618995666503906</v>
      </c>
      <c r="V4956">
        <v>0.72167474031448364</v>
      </c>
    </row>
    <row r="4957" spans="1:22" x14ac:dyDescent="0.25">
      <c r="A4957" t="s">
        <v>96</v>
      </c>
      <c r="B4957" t="s">
        <v>86</v>
      </c>
      <c r="C4957" t="s">
        <v>101</v>
      </c>
      <c r="D4957" t="s">
        <v>61</v>
      </c>
      <c r="E4957" t="s">
        <v>89</v>
      </c>
      <c r="F4957" t="s">
        <v>47</v>
      </c>
      <c r="G4957">
        <v>67</v>
      </c>
      <c r="H4957">
        <v>15</v>
      </c>
      <c r="I4957">
        <f>IF(VLOOKUP(Data!$A4957,summermonths, 2, FALSE) = 1, VLOOKUP(Data!$H4957,rateblocks, 2, FALSE), VLOOKUP(Data!H4957, rateblocks,3, FALSE))</f>
        <v>1</v>
      </c>
      <c r="J4957">
        <v>0.6010703444480896</v>
      </c>
      <c r="K4957">
        <v>0.49153324961662292</v>
      </c>
      <c r="L4957">
        <v>74.046134948730469</v>
      </c>
      <c r="M4957">
        <v>-0.10953711718320847</v>
      </c>
      <c r="N4957">
        <v>0.10176811367273331</v>
      </c>
      <c r="O4957">
        <v>1.0356749407947063E-2</v>
      </c>
      <c r="P4957">
        <v>-0.27693077921867371</v>
      </c>
      <c r="Q4957">
        <v>-0.23995819687843323</v>
      </c>
      <c r="R4957">
        <v>-0.16290436685085297</v>
      </c>
      <c r="S4957">
        <v>-0.10953711718320847</v>
      </c>
      <c r="T4957">
        <v>-5.6169867515563965E-2</v>
      </c>
      <c r="U4957">
        <v>2.0883968099951744E-2</v>
      </c>
      <c r="V4957">
        <v>5.785653367638588E-2</v>
      </c>
    </row>
    <row r="4958" spans="1:22" x14ac:dyDescent="0.25">
      <c r="A4958" t="s">
        <v>124</v>
      </c>
      <c r="B4958" t="s">
        <v>86</v>
      </c>
      <c r="C4958" t="s">
        <v>102</v>
      </c>
      <c r="D4958" t="s">
        <v>105</v>
      </c>
      <c r="E4958" t="s">
        <v>89</v>
      </c>
      <c r="F4958" t="s">
        <v>47</v>
      </c>
      <c r="G4958">
        <v>67</v>
      </c>
      <c r="H4958">
        <v>15</v>
      </c>
      <c r="I4958">
        <f>IF(VLOOKUP(Data!$A4958,summermonths, 2, FALSE) = 1, VLOOKUP(Data!$H4958,rateblocks, 2, FALSE), VLOOKUP(Data!H4958, rateblocks,3, FALSE))</f>
        <v>2</v>
      </c>
      <c r="J4958">
        <v>0.45134708285331726</v>
      </c>
      <c r="K4958">
        <v>0.4527612030506134</v>
      </c>
      <c r="L4958">
        <v>84.701492309570313</v>
      </c>
      <c r="M4958">
        <v>1.4141120482236147E-3</v>
      </c>
      <c r="N4958">
        <v>0.19176574051380157</v>
      </c>
      <c r="O4958">
        <v>3.6774098873138428E-2</v>
      </c>
      <c r="P4958">
        <v>-0.31401246786117554</v>
      </c>
      <c r="Q4958">
        <v>-0.24434357881546021</v>
      </c>
      <c r="R4958">
        <v>-9.9147938191890717E-2</v>
      </c>
      <c r="S4958">
        <v>1.4141120482236147E-3</v>
      </c>
      <c r="T4958">
        <v>0.10197616368532181</v>
      </c>
      <c r="U4958">
        <v>0.2471718043088913</v>
      </c>
      <c r="V4958">
        <v>0.31684067845344543</v>
      </c>
    </row>
    <row r="4959" spans="1:22" x14ac:dyDescent="0.25">
      <c r="A4959" t="s">
        <v>123</v>
      </c>
      <c r="B4959" t="s">
        <v>86</v>
      </c>
      <c r="C4959" t="s">
        <v>101</v>
      </c>
      <c r="D4959" t="s">
        <v>107</v>
      </c>
      <c r="E4959" t="s">
        <v>89</v>
      </c>
      <c r="F4959" t="s">
        <v>47</v>
      </c>
      <c r="G4959">
        <v>67</v>
      </c>
      <c r="H4959">
        <v>19</v>
      </c>
      <c r="I4959">
        <f>IF(VLOOKUP(Data!$A4959,summermonths, 2, FALSE) = 1, VLOOKUP(Data!$H4959,rateblocks, 2, FALSE), VLOOKUP(Data!H4959, rateblocks,3, FALSE))</f>
        <v>1</v>
      </c>
      <c r="J4959">
        <v>0.71071094274520874</v>
      </c>
      <c r="K4959">
        <v>0.75126868486404419</v>
      </c>
      <c r="L4959">
        <v>60.501964569091797</v>
      </c>
      <c r="M4959">
        <v>4.0557704865932465E-2</v>
      </c>
      <c r="N4959">
        <v>6.2384698539972305E-2</v>
      </c>
      <c r="O4959">
        <v>3.8918505888432264E-3</v>
      </c>
      <c r="P4959">
        <v>-6.205599382519722E-2</v>
      </c>
      <c r="Q4959">
        <v>-3.9391502737998962E-2</v>
      </c>
      <c r="R4959">
        <v>7.8431367874145508E-3</v>
      </c>
      <c r="S4959">
        <v>4.0557704865932465E-2</v>
      </c>
      <c r="T4959">
        <v>7.3272272944450378E-2</v>
      </c>
      <c r="U4959">
        <v>0.12050691246986389</v>
      </c>
      <c r="V4959">
        <v>0.14317139983177185</v>
      </c>
    </row>
    <row r="4960" spans="1:22" x14ac:dyDescent="0.25">
      <c r="A4960" t="s">
        <v>100</v>
      </c>
      <c r="B4960" t="s">
        <v>86</v>
      </c>
      <c r="C4960" t="s">
        <v>101</v>
      </c>
      <c r="D4960" t="s">
        <v>65</v>
      </c>
      <c r="E4960" t="s">
        <v>89</v>
      </c>
      <c r="F4960" t="s">
        <v>47</v>
      </c>
      <c r="G4960">
        <v>67</v>
      </c>
      <c r="H4960">
        <v>23</v>
      </c>
      <c r="I4960">
        <f>IF(VLOOKUP(Data!$A4960,summermonths, 2, FALSE) = 1, VLOOKUP(Data!$H4960,rateblocks, 2, FALSE), VLOOKUP(Data!H4960, rateblocks,3, FALSE))</f>
        <v>3</v>
      </c>
      <c r="J4960">
        <v>0.63740545511245728</v>
      </c>
      <c r="K4960">
        <v>0.75287312269210815</v>
      </c>
      <c r="L4960">
        <v>71.115333557128906</v>
      </c>
      <c r="M4960">
        <v>0.11546766757965088</v>
      </c>
      <c r="N4960">
        <v>0.13807404041290283</v>
      </c>
      <c r="O4960">
        <v>1.9064441323280334E-2</v>
      </c>
      <c r="P4960">
        <v>-0.11164391785860062</v>
      </c>
      <c r="Q4960">
        <v>-6.1481334269046783E-2</v>
      </c>
      <c r="R4960">
        <v>4.3061569333076477E-2</v>
      </c>
      <c r="S4960">
        <v>0.11546766757965088</v>
      </c>
      <c r="T4960">
        <v>0.18787376582622528</v>
      </c>
      <c r="U4960">
        <v>0.29241666197776794</v>
      </c>
      <c r="V4960">
        <v>0.34257924556732178</v>
      </c>
    </row>
    <row r="4961" spans="1:22" x14ac:dyDescent="0.25">
      <c r="A4961" t="s">
        <v>122</v>
      </c>
      <c r="B4961" t="s">
        <v>86</v>
      </c>
      <c r="C4961" t="s">
        <v>102</v>
      </c>
      <c r="D4961" t="s">
        <v>106</v>
      </c>
      <c r="E4961" t="s">
        <v>89</v>
      </c>
      <c r="F4961" t="s">
        <v>47</v>
      </c>
      <c r="G4961">
        <v>67</v>
      </c>
      <c r="H4961">
        <v>9</v>
      </c>
      <c r="I4961">
        <f>IF(VLOOKUP(Data!$A4961,summermonths, 2, FALSE) = 1, VLOOKUP(Data!$H4961,rateblocks, 2, FALSE), VLOOKUP(Data!H4961, rateblocks,3, FALSE))</f>
        <v>2</v>
      </c>
      <c r="J4961">
        <v>0.59198123216629028</v>
      </c>
      <c r="K4961">
        <v>0.40447762608528137</v>
      </c>
      <c r="L4961">
        <v>46.3880615234375</v>
      </c>
      <c r="M4961">
        <v>-0.18750360608100891</v>
      </c>
      <c r="N4961">
        <v>0.13324329257011414</v>
      </c>
      <c r="O4961">
        <v>1.7753774300217628E-2</v>
      </c>
      <c r="P4961">
        <v>-0.40666931867599487</v>
      </c>
      <c r="Q4961">
        <v>-0.35826176404953003</v>
      </c>
      <c r="R4961">
        <v>-0.25737646222114563</v>
      </c>
      <c r="S4961">
        <v>-0.18750360608100891</v>
      </c>
      <c r="T4961">
        <v>-0.11763075739145279</v>
      </c>
      <c r="U4961">
        <v>-1.674545556306839E-2</v>
      </c>
      <c r="V4961">
        <v>3.1662106513977051E-2</v>
      </c>
    </row>
    <row r="4962" spans="1:22" x14ac:dyDescent="0.25">
      <c r="A4962" t="s">
        <v>99</v>
      </c>
      <c r="B4962" t="s">
        <v>86</v>
      </c>
      <c r="C4962" t="s">
        <v>102</v>
      </c>
      <c r="D4962" t="s">
        <v>70</v>
      </c>
      <c r="E4962" t="s">
        <v>89</v>
      </c>
      <c r="F4962" t="s">
        <v>47</v>
      </c>
      <c r="G4962">
        <v>67</v>
      </c>
      <c r="H4962">
        <v>9</v>
      </c>
      <c r="I4962">
        <f>IF(VLOOKUP(Data!$A4962,summermonths, 2, FALSE) = 1, VLOOKUP(Data!$H4962,rateblocks, 2, FALSE), VLOOKUP(Data!H4962, rateblocks,3, FALSE))</f>
        <v>2</v>
      </c>
      <c r="J4962">
        <v>0.61479800939559937</v>
      </c>
      <c r="K4962">
        <v>0.62783581018447876</v>
      </c>
      <c r="L4962">
        <v>84.074623107910156</v>
      </c>
      <c r="M4962">
        <v>1.3037828728556633E-2</v>
      </c>
      <c r="N4962">
        <v>0.15585832297801971</v>
      </c>
      <c r="O4962">
        <v>2.4291817098855972E-2</v>
      </c>
      <c r="P4962">
        <v>-0.24332630634307861</v>
      </c>
      <c r="Q4962">
        <v>-0.18670265376567841</v>
      </c>
      <c r="R4962">
        <v>-6.8694353103637695E-2</v>
      </c>
      <c r="S4962">
        <v>1.3037828728556633E-2</v>
      </c>
      <c r="T4962">
        <v>9.477001428604126E-2</v>
      </c>
      <c r="U4962">
        <v>0.21277830004692078</v>
      </c>
      <c r="V4962">
        <v>0.26940196752548218</v>
      </c>
    </row>
    <row r="4963" spans="1:22" x14ac:dyDescent="0.25">
      <c r="A4963" t="s">
        <v>95</v>
      </c>
      <c r="B4963" t="s">
        <v>86</v>
      </c>
      <c r="C4963" t="s">
        <v>102</v>
      </c>
      <c r="D4963" t="s">
        <v>66</v>
      </c>
      <c r="E4963" t="s">
        <v>89</v>
      </c>
      <c r="F4963" t="s">
        <v>47</v>
      </c>
      <c r="G4963">
        <v>67</v>
      </c>
      <c r="H4963">
        <v>3</v>
      </c>
      <c r="I4963">
        <f>IF(VLOOKUP(Data!$A4963,summermonths, 2, FALSE) = 1, VLOOKUP(Data!$H4963,rateblocks, 2, FALSE), VLOOKUP(Data!H4963, rateblocks,3, FALSE))</f>
        <v>3</v>
      </c>
      <c r="J4963">
        <v>0.35491499304771423</v>
      </c>
      <c r="K4963">
        <v>0.69238805770874023</v>
      </c>
      <c r="L4963">
        <v>61.119403839111328</v>
      </c>
      <c r="M4963">
        <v>0.337473064661026</v>
      </c>
      <c r="N4963">
        <v>0.37190300226211548</v>
      </c>
      <c r="O4963">
        <v>0.13831184804439545</v>
      </c>
      <c r="P4963">
        <v>-0.27425295114517212</v>
      </c>
      <c r="Q4963">
        <v>-0.1391398161649704</v>
      </c>
      <c r="R4963">
        <v>0.14244693517684937</v>
      </c>
      <c r="S4963">
        <v>0.337473064661026</v>
      </c>
      <c r="T4963">
        <v>0.53249919414520264</v>
      </c>
      <c r="U4963">
        <v>0.81408596038818359</v>
      </c>
      <c r="V4963">
        <v>0.94919908046722412</v>
      </c>
    </row>
    <row r="4964" spans="1:22" x14ac:dyDescent="0.25">
      <c r="A4964" t="s">
        <v>123</v>
      </c>
      <c r="B4964" t="s">
        <v>86</v>
      </c>
      <c r="C4964" t="s">
        <v>102</v>
      </c>
      <c r="D4964" t="s">
        <v>112</v>
      </c>
      <c r="E4964" t="s">
        <v>89</v>
      </c>
      <c r="F4964" t="s">
        <v>47</v>
      </c>
      <c r="G4964">
        <v>67</v>
      </c>
      <c r="H4964">
        <v>16</v>
      </c>
      <c r="I4964">
        <f>IF(VLOOKUP(Data!$A4964,summermonths, 2, FALSE) = 1, VLOOKUP(Data!$H4964,rateblocks, 2, FALSE), VLOOKUP(Data!H4964, rateblocks,3, FALSE))</f>
        <v>2</v>
      </c>
      <c r="J4964">
        <v>0.42746347188949585</v>
      </c>
      <c r="K4964">
        <v>0.50208956003189087</v>
      </c>
      <c r="L4964">
        <v>81.119400024414063</v>
      </c>
      <c r="M4964">
        <v>7.4626073241233826E-2</v>
      </c>
      <c r="N4964">
        <v>9.7090266644954681E-2</v>
      </c>
      <c r="O4964">
        <v>9.4265202060341835E-3</v>
      </c>
      <c r="P4964">
        <v>-8.5073202848434448E-2</v>
      </c>
      <c r="Q4964">
        <v>-4.980010911822319E-2</v>
      </c>
      <c r="R4964">
        <v>2.3711888119578362E-2</v>
      </c>
      <c r="S4964">
        <v>7.4626073241233826E-2</v>
      </c>
      <c r="T4964">
        <v>0.12554025650024414</v>
      </c>
      <c r="U4964">
        <v>0.19905225932598114</v>
      </c>
      <c r="V4964">
        <v>0.2343253493309021</v>
      </c>
    </row>
    <row r="4965" spans="1:22" x14ac:dyDescent="0.25">
      <c r="A4965" t="s">
        <v>97</v>
      </c>
      <c r="B4965" t="s">
        <v>86</v>
      </c>
      <c r="C4965" t="s">
        <v>101</v>
      </c>
      <c r="D4965" t="s">
        <v>62</v>
      </c>
      <c r="E4965" t="s">
        <v>89</v>
      </c>
      <c r="F4965" t="s">
        <v>47</v>
      </c>
      <c r="G4965">
        <v>67</v>
      </c>
      <c r="H4965">
        <v>15</v>
      </c>
      <c r="I4965">
        <f>IF(VLOOKUP(Data!$A4965,summermonths, 2, FALSE) = 1, VLOOKUP(Data!$H4965,rateblocks, 2, FALSE), VLOOKUP(Data!H4965, rateblocks,3, FALSE))</f>
        <v>1</v>
      </c>
      <c r="J4965">
        <v>0.66353774070739746</v>
      </c>
      <c r="K4965">
        <v>0.5203244686126709</v>
      </c>
      <c r="L4965">
        <v>77.107719421386719</v>
      </c>
      <c r="M4965">
        <v>-0.14321330189704895</v>
      </c>
      <c r="N4965">
        <v>0.11125668883323669</v>
      </c>
      <c r="O4965">
        <v>1.2378050945699215E-2</v>
      </c>
      <c r="P4965">
        <v>-0.32621428370475769</v>
      </c>
      <c r="Q4965">
        <v>-0.28579449653625488</v>
      </c>
      <c r="R4965">
        <v>-0.20155636966228485</v>
      </c>
      <c r="S4965">
        <v>-0.14321330189704895</v>
      </c>
      <c r="T4965">
        <v>-8.4870234131813049E-2</v>
      </c>
      <c r="U4965">
        <v>-6.321181426756084E-4</v>
      </c>
      <c r="V4965">
        <v>3.9787665009498596E-2</v>
      </c>
    </row>
    <row r="4966" spans="1:22" x14ac:dyDescent="0.25">
      <c r="A4966" t="s">
        <v>125</v>
      </c>
      <c r="B4966" t="s">
        <v>86</v>
      </c>
      <c r="C4966" t="s">
        <v>101</v>
      </c>
      <c r="D4966" t="s">
        <v>110</v>
      </c>
      <c r="E4966" t="s">
        <v>89</v>
      </c>
      <c r="F4966" t="s">
        <v>47</v>
      </c>
      <c r="G4966">
        <v>67</v>
      </c>
      <c r="H4966">
        <v>10</v>
      </c>
      <c r="I4966">
        <f>IF(VLOOKUP(Data!$A4966,summermonths, 2, FALSE) = 1, VLOOKUP(Data!$H4966,rateblocks, 2, FALSE), VLOOKUP(Data!H4966, rateblocks,3, FALSE))</f>
        <v>2</v>
      </c>
      <c r="J4966">
        <v>0.49972307682037354</v>
      </c>
      <c r="K4966">
        <v>0.45376527309417725</v>
      </c>
      <c r="L4966">
        <v>67.115333557128906</v>
      </c>
      <c r="M4966">
        <v>-4.5957818627357483E-2</v>
      </c>
      <c r="N4966">
        <v>5.4774284362792969E-2</v>
      </c>
      <c r="O4966">
        <v>3.0002221465110779E-3</v>
      </c>
      <c r="P4966">
        <v>-0.13605350255966187</v>
      </c>
      <c r="Q4966">
        <v>-0.11615388840436935</v>
      </c>
      <c r="R4966">
        <v>-7.4681483209133148E-2</v>
      </c>
      <c r="S4966">
        <v>-4.5957818627357483E-2</v>
      </c>
      <c r="T4966">
        <v>-1.7234155908226967E-2</v>
      </c>
      <c r="U4966">
        <v>2.4238251149654388E-2</v>
      </c>
      <c r="V4966">
        <v>4.4137861579656601E-2</v>
      </c>
    </row>
    <row r="4967" spans="1:22" x14ac:dyDescent="0.25">
      <c r="A4967" t="s">
        <v>125</v>
      </c>
      <c r="B4967" t="s">
        <v>86</v>
      </c>
      <c r="C4967" t="s">
        <v>102</v>
      </c>
      <c r="D4967" t="s">
        <v>109</v>
      </c>
      <c r="E4967" t="s">
        <v>89</v>
      </c>
      <c r="F4967" t="s">
        <v>47</v>
      </c>
      <c r="G4967">
        <v>67</v>
      </c>
      <c r="H4967">
        <v>14</v>
      </c>
      <c r="I4967">
        <f>IF(VLOOKUP(Data!$A4967,summermonths, 2, FALSE) = 1, VLOOKUP(Data!$H4967,rateblocks, 2, FALSE), VLOOKUP(Data!H4967, rateblocks,3, FALSE))</f>
        <v>2</v>
      </c>
      <c r="J4967">
        <v>0.57616561651229858</v>
      </c>
      <c r="K4967">
        <v>0.46082088351249695</v>
      </c>
      <c r="L4967">
        <v>81.41790771484375</v>
      </c>
      <c r="M4967">
        <v>-0.11534472554922104</v>
      </c>
      <c r="N4967">
        <v>0.24573993682861328</v>
      </c>
      <c r="O4967">
        <v>6.0388118028640747E-2</v>
      </c>
      <c r="P4967">
        <v>-0.51955097913742065</v>
      </c>
      <c r="Q4967">
        <v>-0.43027311563491821</v>
      </c>
      <c r="R4967">
        <v>-0.2442108690738678</v>
      </c>
      <c r="S4967">
        <v>-0.11534472554922104</v>
      </c>
      <c r="T4967">
        <v>1.3521423563361168E-2</v>
      </c>
      <c r="U4967">
        <v>0.19958367943763733</v>
      </c>
      <c r="V4967">
        <v>0.28886151313781738</v>
      </c>
    </row>
    <row r="4968" spans="1:22" x14ac:dyDescent="0.25">
      <c r="A4968" t="s">
        <v>96</v>
      </c>
      <c r="B4968" t="s">
        <v>86</v>
      </c>
      <c r="C4968" t="s">
        <v>102</v>
      </c>
      <c r="D4968" t="s">
        <v>67</v>
      </c>
      <c r="E4968" t="s">
        <v>89</v>
      </c>
      <c r="F4968" t="s">
        <v>47</v>
      </c>
      <c r="G4968">
        <v>67</v>
      </c>
      <c r="H4968">
        <v>22</v>
      </c>
      <c r="I4968">
        <f>IF(VLOOKUP(Data!$A4968,summermonths, 2, FALSE) = 1, VLOOKUP(Data!$H4968,rateblocks, 2, FALSE), VLOOKUP(Data!H4968, rateblocks,3, FALSE))</f>
        <v>2</v>
      </c>
      <c r="J4968">
        <v>0.51968610286712646</v>
      </c>
      <c r="K4968">
        <v>0.72440296411514282</v>
      </c>
      <c r="L4968">
        <v>70.701492309570313</v>
      </c>
      <c r="M4968">
        <v>0.20471690595149994</v>
      </c>
      <c r="N4968">
        <v>0.37435954809188843</v>
      </c>
      <c r="O4968">
        <v>0.14014507830142975</v>
      </c>
      <c r="P4968">
        <v>-0.41104975342750549</v>
      </c>
      <c r="Q4968">
        <v>-0.27504417300224304</v>
      </c>
      <c r="R4968">
        <v>8.4025673568248749E-3</v>
      </c>
      <c r="S4968">
        <v>0.20471690595149994</v>
      </c>
      <c r="T4968">
        <v>0.4010312557220459</v>
      </c>
      <c r="U4968">
        <v>0.68447798490524292</v>
      </c>
      <c r="V4968">
        <v>0.82048356533050537</v>
      </c>
    </row>
    <row r="4969" spans="1:22" x14ac:dyDescent="0.25">
      <c r="A4969" t="s">
        <v>123</v>
      </c>
      <c r="B4969" t="s">
        <v>86</v>
      </c>
      <c r="C4969" t="s">
        <v>101</v>
      </c>
      <c r="D4969" t="s">
        <v>107</v>
      </c>
      <c r="E4969" t="s">
        <v>89</v>
      </c>
      <c r="F4969" t="s">
        <v>47</v>
      </c>
      <c r="G4969">
        <v>67</v>
      </c>
      <c r="H4969">
        <v>14</v>
      </c>
      <c r="I4969">
        <f>IF(VLOOKUP(Data!$A4969,summermonths, 2, FALSE) = 1, VLOOKUP(Data!$H4969,rateblocks, 2, FALSE), VLOOKUP(Data!H4969, rateblocks,3, FALSE))</f>
        <v>2</v>
      </c>
      <c r="J4969">
        <v>0.42504289746284485</v>
      </c>
      <c r="K4969">
        <v>0.45473682880401611</v>
      </c>
      <c r="L4969">
        <v>69.950508117675781</v>
      </c>
      <c r="M4969">
        <v>2.9693931341171265E-2</v>
      </c>
      <c r="N4969">
        <v>3.3421482890844345E-2</v>
      </c>
      <c r="O4969">
        <v>1.1169954668730497E-3</v>
      </c>
      <c r="P4969">
        <v>-2.5279516354203224E-2</v>
      </c>
      <c r="Q4969">
        <v>-1.3137422502040863E-2</v>
      </c>
      <c r="R4969">
        <v>1.2167688459157944E-2</v>
      </c>
      <c r="S4969">
        <v>2.9693931341171265E-2</v>
      </c>
      <c r="T4969">
        <v>4.7220174223184586E-2</v>
      </c>
      <c r="U4969">
        <v>7.2525285184383392E-2</v>
      </c>
      <c r="V4969">
        <v>8.4667377173900604E-2</v>
      </c>
    </row>
    <row r="4970" spans="1:22" x14ac:dyDescent="0.25">
      <c r="A4970" t="s">
        <v>97</v>
      </c>
      <c r="B4970" t="s">
        <v>86</v>
      </c>
      <c r="C4970" t="s">
        <v>101</v>
      </c>
      <c r="D4970" t="s">
        <v>62</v>
      </c>
      <c r="E4970" t="s">
        <v>89</v>
      </c>
      <c r="F4970" t="s">
        <v>47</v>
      </c>
      <c r="G4970">
        <v>67</v>
      </c>
      <c r="H4970">
        <v>19</v>
      </c>
      <c r="I4970">
        <f>IF(VLOOKUP(Data!$A4970,summermonths, 2, FALSE) = 1, VLOOKUP(Data!$H4970,rateblocks, 2, FALSE), VLOOKUP(Data!H4970, rateblocks,3, FALSE))</f>
        <v>2</v>
      </c>
      <c r="J4970">
        <v>0.47283074259757996</v>
      </c>
      <c r="K4970">
        <v>0.50985074043273926</v>
      </c>
      <c r="L4970">
        <v>72.020118713378906</v>
      </c>
      <c r="M4970">
        <v>3.7019990384578705E-2</v>
      </c>
      <c r="N4970">
        <v>7.1660310029983521E-2</v>
      </c>
      <c r="O4970">
        <v>5.1351999863982201E-3</v>
      </c>
      <c r="P4970">
        <v>-8.085072785615921E-2</v>
      </c>
      <c r="Q4970">
        <v>-5.4816391319036484E-2</v>
      </c>
      <c r="R4970">
        <v>-5.5871292715892196E-4</v>
      </c>
      <c r="S4970">
        <v>3.7019990384578705E-2</v>
      </c>
      <c r="T4970">
        <v>7.4598692357540131E-2</v>
      </c>
      <c r="U4970">
        <v>0.12885637581348419</v>
      </c>
      <c r="V4970">
        <v>0.15489071607589722</v>
      </c>
    </row>
    <row r="4971" spans="1:22" x14ac:dyDescent="0.25">
      <c r="A4971" t="s">
        <v>97</v>
      </c>
      <c r="B4971" t="s">
        <v>86</v>
      </c>
      <c r="C4971" t="s">
        <v>101</v>
      </c>
      <c r="D4971" t="s">
        <v>62</v>
      </c>
      <c r="E4971" t="s">
        <v>89</v>
      </c>
      <c r="F4971" t="s">
        <v>47</v>
      </c>
      <c r="G4971">
        <v>67</v>
      </c>
      <c r="H4971">
        <v>14</v>
      </c>
      <c r="I4971">
        <f>IF(VLOOKUP(Data!$A4971,summermonths, 2, FALSE) = 1, VLOOKUP(Data!$H4971,rateblocks, 2, FALSE), VLOOKUP(Data!H4971, rateblocks,3, FALSE))</f>
        <v>1</v>
      </c>
      <c r="J4971">
        <v>0.68093729019165039</v>
      </c>
      <c r="K4971">
        <v>0.59112590551376343</v>
      </c>
      <c r="L4971">
        <v>77.355613708496094</v>
      </c>
      <c r="M4971">
        <v>-8.9811407029628754E-2</v>
      </c>
      <c r="N4971">
        <v>0.12062561511993408</v>
      </c>
      <c r="O4971">
        <v>1.455053873360157E-2</v>
      </c>
      <c r="P4971">
        <v>-0.28822287917137146</v>
      </c>
      <c r="Q4971">
        <v>-0.24439935386180878</v>
      </c>
      <c r="R4971">
        <v>-0.15306754410266876</v>
      </c>
      <c r="S4971">
        <v>-8.9811407029628754E-2</v>
      </c>
      <c r="T4971">
        <v>-2.6555271819233894E-2</v>
      </c>
      <c r="U4971">
        <v>6.477653980255127E-2</v>
      </c>
      <c r="V4971">
        <v>0.10860007256269455</v>
      </c>
    </row>
    <row r="4972" spans="1:22" x14ac:dyDescent="0.25">
      <c r="A4972" t="s">
        <v>97</v>
      </c>
      <c r="B4972" t="s">
        <v>86</v>
      </c>
      <c r="C4972" t="s">
        <v>102</v>
      </c>
      <c r="D4972" t="s">
        <v>68</v>
      </c>
      <c r="E4972" t="s">
        <v>89</v>
      </c>
      <c r="F4972" t="s">
        <v>47</v>
      </c>
      <c r="G4972">
        <v>67</v>
      </c>
      <c r="H4972">
        <v>17</v>
      </c>
      <c r="I4972">
        <f>IF(VLOOKUP(Data!$A4972,summermonths, 2, FALSE) = 1, VLOOKUP(Data!$H4972,rateblocks, 2, FALSE), VLOOKUP(Data!H4972, rateblocks,3, FALSE))</f>
        <v>1</v>
      </c>
      <c r="J4972">
        <v>0.6177985668182373</v>
      </c>
      <c r="K4972">
        <v>0.43962687253952026</v>
      </c>
      <c r="L4972">
        <v>76.910446166992188</v>
      </c>
      <c r="M4972">
        <v>-0.17817170917987823</v>
      </c>
      <c r="N4972">
        <v>0.17348133027553558</v>
      </c>
      <c r="O4972">
        <v>3.0095772817730904E-2</v>
      </c>
      <c r="P4972">
        <v>-0.46352308988571167</v>
      </c>
      <c r="Q4972">
        <v>-0.40049698948860168</v>
      </c>
      <c r="R4972">
        <v>-0.26914539933204651</v>
      </c>
      <c r="S4972">
        <v>-0.17817170917987823</v>
      </c>
      <c r="T4972">
        <v>-8.7198011577129364E-2</v>
      </c>
      <c r="U4972">
        <v>4.4153559952974319E-2</v>
      </c>
      <c r="V4972">
        <v>0.10717968642711639</v>
      </c>
    </row>
    <row r="4973" spans="1:22" x14ac:dyDescent="0.25">
      <c r="A4973" t="s">
        <v>99</v>
      </c>
      <c r="B4973" t="s">
        <v>86</v>
      </c>
      <c r="C4973" t="s">
        <v>101</v>
      </c>
      <c r="D4973" t="s">
        <v>64</v>
      </c>
      <c r="E4973" t="s">
        <v>89</v>
      </c>
      <c r="F4973" t="s">
        <v>47</v>
      </c>
      <c r="G4973">
        <v>67</v>
      </c>
      <c r="H4973">
        <v>19</v>
      </c>
      <c r="I4973">
        <f>IF(VLOOKUP(Data!$A4973,summermonths, 2, FALSE) = 1, VLOOKUP(Data!$H4973,rateblocks, 2, FALSE), VLOOKUP(Data!H4973, rateblocks,3, FALSE))</f>
        <v>2</v>
      </c>
      <c r="J4973">
        <v>0.54963833093643188</v>
      </c>
      <c r="K4973">
        <v>0.58825868368148804</v>
      </c>
      <c r="L4973">
        <v>75.566452026367188</v>
      </c>
      <c r="M4973">
        <v>3.8620367646217346E-2</v>
      </c>
      <c r="N4973">
        <v>5.9350855648517609E-2</v>
      </c>
      <c r="O4973">
        <v>3.522524144500494E-3</v>
      </c>
      <c r="P4973">
        <v>-5.9003103524446487E-2</v>
      </c>
      <c r="Q4973">
        <v>-3.7440814077854156E-2</v>
      </c>
      <c r="R4973">
        <v>7.4967485852539539E-3</v>
      </c>
      <c r="S4973">
        <v>3.8620367646217346E-2</v>
      </c>
      <c r="T4973">
        <v>6.9743983447551727E-2</v>
      </c>
      <c r="U4973">
        <v>0.11468154937028885</v>
      </c>
      <c r="V4973">
        <v>0.13624383509159088</v>
      </c>
    </row>
    <row r="4974" spans="1:22" x14ac:dyDescent="0.25">
      <c r="A4974" t="s">
        <v>125</v>
      </c>
      <c r="B4974" t="s">
        <v>86</v>
      </c>
      <c r="C4974" t="s">
        <v>102</v>
      </c>
      <c r="D4974" t="s">
        <v>109</v>
      </c>
      <c r="E4974" t="s">
        <v>89</v>
      </c>
      <c r="F4974" t="s">
        <v>47</v>
      </c>
      <c r="G4974">
        <v>67</v>
      </c>
      <c r="H4974">
        <v>12</v>
      </c>
      <c r="I4974">
        <f>IF(VLOOKUP(Data!$A4974,summermonths, 2, FALSE) = 1, VLOOKUP(Data!$H4974,rateblocks, 2, FALSE), VLOOKUP(Data!H4974, rateblocks,3, FALSE))</f>
        <v>2</v>
      </c>
      <c r="J4974">
        <v>0.6769065260887146</v>
      </c>
      <c r="K4974">
        <v>0.44074627757072449</v>
      </c>
      <c r="L4974">
        <v>79.552238464355469</v>
      </c>
      <c r="M4974">
        <v>-0.23616023361682892</v>
      </c>
      <c r="N4974">
        <v>0.2188994288444519</v>
      </c>
      <c r="O4974">
        <v>4.7916959971189499E-2</v>
      </c>
      <c r="P4974">
        <v>-0.59621775150299072</v>
      </c>
      <c r="Q4974">
        <v>-0.51669114828109741</v>
      </c>
      <c r="R4974">
        <v>-0.35095119476318359</v>
      </c>
      <c r="S4974">
        <v>-0.23616023361682892</v>
      </c>
      <c r="T4974">
        <v>-0.12136925756931305</v>
      </c>
      <c r="U4974">
        <v>4.4370673596858978E-2</v>
      </c>
      <c r="V4974">
        <v>0.12389728426933289</v>
      </c>
    </row>
    <row r="4975" spans="1:22" x14ac:dyDescent="0.25">
      <c r="A4975" t="s">
        <v>96</v>
      </c>
      <c r="B4975" t="s">
        <v>86</v>
      </c>
      <c r="C4975" t="s">
        <v>102</v>
      </c>
      <c r="D4975" t="s">
        <v>67</v>
      </c>
      <c r="E4975" t="s">
        <v>89</v>
      </c>
      <c r="F4975" t="s">
        <v>47</v>
      </c>
      <c r="G4975">
        <v>67</v>
      </c>
      <c r="H4975">
        <v>11</v>
      </c>
      <c r="I4975">
        <f>IF(VLOOKUP(Data!$A4975,summermonths, 2, FALSE) = 1, VLOOKUP(Data!$H4975,rateblocks, 2, FALSE), VLOOKUP(Data!H4975, rateblocks,3, FALSE))</f>
        <v>2</v>
      </c>
      <c r="J4975">
        <v>0.66360557079315186</v>
      </c>
      <c r="K4975">
        <v>0.56888061761856079</v>
      </c>
      <c r="L4975">
        <v>79.223876953125</v>
      </c>
      <c r="M4975">
        <v>-9.4724982976913452E-2</v>
      </c>
      <c r="N4975">
        <v>0.15457503497600555</v>
      </c>
      <c r="O4975">
        <v>2.3893442004919052E-2</v>
      </c>
      <c r="P4975">
        <v>-0.34897828102111816</v>
      </c>
      <c r="Q4975">
        <v>-0.29282087087631226</v>
      </c>
      <c r="R4975">
        <v>-0.17578421533107758</v>
      </c>
      <c r="S4975">
        <v>-9.4724982976913452E-2</v>
      </c>
      <c r="T4975">
        <v>-1.3665755279362202E-2</v>
      </c>
      <c r="U4975">
        <v>0.10337089747190475</v>
      </c>
      <c r="V4975">
        <v>0.15952832996845245</v>
      </c>
    </row>
    <row r="4976" spans="1:22" x14ac:dyDescent="0.25">
      <c r="A4976" t="s">
        <v>123</v>
      </c>
      <c r="B4976" t="s">
        <v>86</v>
      </c>
      <c r="C4976" t="s">
        <v>101</v>
      </c>
      <c r="D4976" t="s">
        <v>107</v>
      </c>
      <c r="E4976" t="s">
        <v>89</v>
      </c>
      <c r="F4976" t="s">
        <v>47</v>
      </c>
      <c r="G4976">
        <v>67</v>
      </c>
      <c r="H4976">
        <v>24</v>
      </c>
      <c r="I4976">
        <f>IF(VLOOKUP(Data!$A4976,summermonths, 2, FALSE) = 1, VLOOKUP(Data!$H4976,rateblocks, 2, FALSE), VLOOKUP(Data!H4976, rateblocks,3, FALSE))</f>
        <v>3</v>
      </c>
      <c r="J4976">
        <v>0.65564191341400146</v>
      </c>
      <c r="K4976">
        <v>0.70893949270248413</v>
      </c>
      <c r="L4976">
        <v>55.005496978759766</v>
      </c>
      <c r="M4976">
        <v>5.3297571837902069E-2</v>
      </c>
      <c r="N4976">
        <v>6.6236831247806549E-2</v>
      </c>
      <c r="O4976">
        <v>4.3873176909983158E-3</v>
      </c>
      <c r="P4976">
        <v>-5.5652320384979248E-2</v>
      </c>
      <c r="Q4976">
        <v>-3.1588342040777206E-2</v>
      </c>
      <c r="R4976">
        <v>1.8562942743301392E-2</v>
      </c>
      <c r="S4976">
        <v>5.3297571837902069E-2</v>
      </c>
      <c r="T4976">
        <v>8.8032200932502747E-2</v>
      </c>
      <c r="U4976">
        <v>0.13818348944187164</v>
      </c>
      <c r="V4976">
        <v>0.16224746406078339</v>
      </c>
    </row>
    <row r="4977" spans="1:22" x14ac:dyDescent="0.25">
      <c r="A4977" t="s">
        <v>125</v>
      </c>
      <c r="B4977" t="s">
        <v>86</v>
      </c>
      <c r="C4977" t="s">
        <v>101</v>
      </c>
      <c r="D4977" t="s">
        <v>110</v>
      </c>
      <c r="E4977" t="s">
        <v>89</v>
      </c>
      <c r="F4977" t="s">
        <v>47</v>
      </c>
      <c r="G4977">
        <v>67</v>
      </c>
      <c r="H4977">
        <v>20</v>
      </c>
      <c r="I4977">
        <f>IF(VLOOKUP(Data!$A4977,summermonths, 2, FALSE) = 1, VLOOKUP(Data!$H4977,rateblocks, 2, FALSE), VLOOKUP(Data!H4977, rateblocks,3, FALSE))</f>
        <v>1</v>
      </c>
      <c r="J4977">
        <v>0.60781258344650269</v>
      </c>
      <c r="K4977">
        <v>0.6581275463104248</v>
      </c>
      <c r="L4977">
        <v>63.480323791503906</v>
      </c>
      <c r="M4977">
        <v>5.0314959138631821E-2</v>
      </c>
      <c r="N4977">
        <v>4.0646813809871674E-2</v>
      </c>
      <c r="O4977">
        <v>1.652163453400135E-3</v>
      </c>
      <c r="P4977">
        <v>-1.6543099656701088E-2</v>
      </c>
      <c r="Q4977">
        <v>-1.7760287737473845E-3</v>
      </c>
      <c r="R4977">
        <v>2.8999749571084976E-2</v>
      </c>
      <c r="S4977">
        <v>5.0314959138631821E-2</v>
      </c>
      <c r="T4977">
        <v>7.1630172431468964E-2</v>
      </c>
      <c r="U4977">
        <v>0.10240595042705536</v>
      </c>
      <c r="V4977">
        <v>0.11717301607131958</v>
      </c>
    </row>
    <row r="4978" spans="1:22" x14ac:dyDescent="0.25">
      <c r="A4978" t="s">
        <v>99</v>
      </c>
      <c r="B4978" t="s">
        <v>86</v>
      </c>
      <c r="C4978" t="s">
        <v>101</v>
      </c>
      <c r="D4978" t="s">
        <v>64</v>
      </c>
      <c r="E4978" t="s">
        <v>89</v>
      </c>
      <c r="F4978" t="s">
        <v>47</v>
      </c>
      <c r="G4978">
        <v>67</v>
      </c>
      <c r="H4978">
        <v>9</v>
      </c>
      <c r="I4978">
        <f>IF(VLOOKUP(Data!$A4978,summermonths, 2, FALSE) = 1, VLOOKUP(Data!$H4978,rateblocks, 2, FALSE), VLOOKUP(Data!H4978, rateblocks,3, FALSE))</f>
        <v>2</v>
      </c>
      <c r="J4978">
        <v>0.54666656255722046</v>
      </c>
      <c r="K4978">
        <v>0.57160627841949463</v>
      </c>
      <c r="L4978">
        <v>74.80810546875</v>
      </c>
      <c r="M4978">
        <v>2.4939682334661484E-2</v>
      </c>
      <c r="N4978">
        <v>0.12655915319919586</v>
      </c>
      <c r="O4978">
        <v>1.6017219051718712E-2</v>
      </c>
      <c r="P4978">
        <v>-0.18323160707950592</v>
      </c>
      <c r="Q4978">
        <v>-0.13725240528583527</v>
      </c>
      <c r="R4978">
        <v>-4.1428003460168839E-2</v>
      </c>
      <c r="S4978">
        <v>2.4939682334661484E-2</v>
      </c>
      <c r="T4978">
        <v>9.1307364404201508E-2</v>
      </c>
      <c r="U4978">
        <v>0.18713176250457764</v>
      </c>
      <c r="V4978">
        <v>0.23311096429824829</v>
      </c>
    </row>
    <row r="4979" spans="1:22" x14ac:dyDescent="0.25">
      <c r="A4979" t="s">
        <v>99</v>
      </c>
      <c r="B4979" t="s">
        <v>86</v>
      </c>
      <c r="C4979" t="s">
        <v>101</v>
      </c>
      <c r="D4979" t="s">
        <v>64</v>
      </c>
      <c r="E4979" t="s">
        <v>89</v>
      </c>
      <c r="F4979" t="s">
        <v>47</v>
      </c>
      <c r="G4979">
        <v>67</v>
      </c>
      <c r="H4979">
        <v>16</v>
      </c>
      <c r="I4979">
        <f>IF(VLOOKUP(Data!$A4979,summermonths, 2, FALSE) = 1, VLOOKUP(Data!$H4979,rateblocks, 2, FALSE), VLOOKUP(Data!H4979, rateblocks,3, FALSE))</f>
        <v>1</v>
      </c>
      <c r="J4979">
        <v>0.57424712181091309</v>
      </c>
      <c r="K4979">
        <v>0.51071429252624512</v>
      </c>
      <c r="L4979">
        <v>80.519546508789063</v>
      </c>
      <c r="M4979">
        <v>-6.3532836735248566E-2</v>
      </c>
      <c r="N4979">
        <v>9.5682546496391296E-2</v>
      </c>
      <c r="O4979">
        <v>9.1551495715975761E-3</v>
      </c>
      <c r="P4979">
        <v>-0.22091661393642426</v>
      </c>
      <c r="Q4979">
        <v>-0.18615494668483734</v>
      </c>
      <c r="R4979">
        <v>-0.11370881646871567</v>
      </c>
      <c r="S4979">
        <v>-6.3532836735248566E-2</v>
      </c>
      <c r="T4979">
        <v>-1.3356860727071762E-2</v>
      </c>
      <c r="U4979">
        <v>5.9089280664920807E-2</v>
      </c>
      <c r="V4979">
        <v>9.3850947916507721E-2</v>
      </c>
    </row>
    <row r="4980" spans="1:22" x14ac:dyDescent="0.25">
      <c r="A4980" t="s">
        <v>122</v>
      </c>
      <c r="B4980" t="s">
        <v>86</v>
      </c>
      <c r="C4980" t="s">
        <v>102</v>
      </c>
      <c r="D4980" t="s">
        <v>106</v>
      </c>
      <c r="E4980" t="s">
        <v>89</v>
      </c>
      <c r="F4980" t="s">
        <v>47</v>
      </c>
      <c r="G4980">
        <v>67</v>
      </c>
      <c r="H4980">
        <v>3</v>
      </c>
      <c r="I4980">
        <f>IF(VLOOKUP(Data!$A4980,summermonths, 2, FALSE) = 1, VLOOKUP(Data!$H4980,rateblocks, 2, FALSE), VLOOKUP(Data!H4980, rateblocks,3, FALSE))</f>
        <v>3</v>
      </c>
      <c r="J4980">
        <v>0.64478898048400879</v>
      </c>
      <c r="K4980">
        <v>0.71223878860473633</v>
      </c>
      <c r="L4980">
        <v>39.313434600830078</v>
      </c>
      <c r="M4980">
        <v>6.7449845373630524E-2</v>
      </c>
      <c r="N4980">
        <v>0.14982281625270844</v>
      </c>
      <c r="O4980">
        <v>2.2446876391768456E-2</v>
      </c>
      <c r="P4980">
        <v>-0.17898675799369812</v>
      </c>
      <c r="Q4980">
        <v>-0.12455581873655319</v>
      </c>
      <c r="R4980">
        <v>-1.1117315851151943E-2</v>
      </c>
      <c r="S4980">
        <v>6.7449845373630524E-2</v>
      </c>
      <c r="T4980">
        <v>0.14601700007915497</v>
      </c>
      <c r="U4980">
        <v>0.25945550203323364</v>
      </c>
      <c r="V4980">
        <v>0.31388643383979797</v>
      </c>
    </row>
    <row r="4981" spans="1:22" x14ac:dyDescent="0.25">
      <c r="A4981" t="s">
        <v>95</v>
      </c>
      <c r="B4981" t="s">
        <v>86</v>
      </c>
      <c r="C4981" t="s">
        <v>102</v>
      </c>
      <c r="D4981" t="s">
        <v>66</v>
      </c>
      <c r="E4981" t="s">
        <v>89</v>
      </c>
      <c r="F4981" t="s">
        <v>47</v>
      </c>
      <c r="G4981">
        <v>67</v>
      </c>
      <c r="H4981">
        <v>4</v>
      </c>
      <c r="I4981">
        <f>IF(VLOOKUP(Data!$A4981,summermonths, 2, FALSE) = 1, VLOOKUP(Data!$H4981,rateblocks, 2, FALSE), VLOOKUP(Data!H4981, rateblocks,3, FALSE))</f>
        <v>3</v>
      </c>
      <c r="J4981">
        <v>0.38490301370620728</v>
      </c>
      <c r="K4981">
        <v>0.68970149755477905</v>
      </c>
      <c r="L4981">
        <v>59.880596160888672</v>
      </c>
      <c r="M4981">
        <v>0.30479848384857178</v>
      </c>
      <c r="N4981">
        <v>0.36506283283233643</v>
      </c>
      <c r="O4981">
        <v>0.13327087461948395</v>
      </c>
      <c r="P4981">
        <v>-0.29567644000053406</v>
      </c>
      <c r="Q4981">
        <v>-0.16304835677146912</v>
      </c>
      <c r="R4981">
        <v>0.11335934698581696</v>
      </c>
      <c r="S4981">
        <v>0.30479848384857178</v>
      </c>
      <c r="T4981">
        <v>0.49623760581016541</v>
      </c>
      <c r="U4981">
        <v>0.77264535427093506</v>
      </c>
      <c r="V4981">
        <v>0.9052734375</v>
      </c>
    </row>
    <row r="4982" spans="1:22" x14ac:dyDescent="0.25">
      <c r="A4982" t="s">
        <v>97</v>
      </c>
      <c r="B4982" t="s">
        <v>86</v>
      </c>
      <c r="C4982" t="s">
        <v>101</v>
      </c>
      <c r="D4982" t="s">
        <v>62</v>
      </c>
      <c r="E4982" t="s">
        <v>89</v>
      </c>
      <c r="F4982" t="s">
        <v>47</v>
      </c>
      <c r="G4982">
        <v>67</v>
      </c>
      <c r="H4982">
        <v>23</v>
      </c>
      <c r="I4982">
        <f>IF(VLOOKUP(Data!$A4982,summermonths, 2, FALSE) = 1, VLOOKUP(Data!$H4982,rateblocks, 2, FALSE), VLOOKUP(Data!H4982, rateblocks,3, FALSE))</f>
        <v>3</v>
      </c>
      <c r="J4982">
        <v>0.56064790487289429</v>
      </c>
      <c r="K4982">
        <v>0.72523039579391479</v>
      </c>
      <c r="L4982">
        <v>68.029205322265625</v>
      </c>
      <c r="M4982">
        <v>0.16458246111869812</v>
      </c>
      <c r="N4982">
        <v>0.20528246462345123</v>
      </c>
      <c r="O4982">
        <v>4.2140889912843704E-2</v>
      </c>
      <c r="P4982">
        <v>-0.17307715117931366</v>
      </c>
      <c r="Q4982">
        <v>-9.8497599363327026E-2</v>
      </c>
      <c r="R4982">
        <v>5.6932233273983002E-2</v>
      </c>
      <c r="S4982">
        <v>0.16458246111869812</v>
      </c>
      <c r="T4982">
        <v>0.27223268151283264</v>
      </c>
      <c r="U4982">
        <v>0.42766252160072327</v>
      </c>
      <c r="V4982">
        <v>0.50224208831787109</v>
      </c>
    </row>
    <row r="4983" spans="1:22" x14ac:dyDescent="0.25">
      <c r="A4983" t="s">
        <v>95</v>
      </c>
      <c r="B4983" t="s">
        <v>86</v>
      </c>
      <c r="C4983" t="s">
        <v>102</v>
      </c>
      <c r="D4983" t="s">
        <v>66</v>
      </c>
      <c r="E4983" t="s">
        <v>89</v>
      </c>
      <c r="F4983" t="s">
        <v>47</v>
      </c>
      <c r="G4983">
        <v>67</v>
      </c>
      <c r="H4983">
        <v>11</v>
      </c>
      <c r="I4983">
        <f>IF(VLOOKUP(Data!$A4983,summermonths, 2, FALSE) = 1, VLOOKUP(Data!$H4983,rateblocks, 2, FALSE), VLOOKUP(Data!H4983, rateblocks,3, FALSE))</f>
        <v>2</v>
      </c>
      <c r="J4983">
        <v>0.47555097937583923</v>
      </c>
      <c r="K4983">
        <v>0.49716418981552124</v>
      </c>
      <c r="L4983">
        <v>77.432838439941406</v>
      </c>
      <c r="M4983">
        <v>2.1613212302327156E-2</v>
      </c>
      <c r="N4983">
        <v>0.12034338712692261</v>
      </c>
      <c r="O4983">
        <v>1.4482530765235424E-2</v>
      </c>
      <c r="P4983">
        <v>-0.17633403837680817</v>
      </c>
      <c r="Q4983">
        <v>-0.13261304795742035</v>
      </c>
      <c r="R4983">
        <v>-4.149492084980011E-2</v>
      </c>
      <c r="S4983">
        <v>2.1613212302327156E-2</v>
      </c>
      <c r="T4983">
        <v>8.472134917974472E-2</v>
      </c>
      <c r="U4983">
        <v>0.17583946883678436</v>
      </c>
      <c r="V4983">
        <v>0.21956047415733337</v>
      </c>
    </row>
    <row r="4984" spans="1:22" x14ac:dyDescent="0.25">
      <c r="A4984" t="s">
        <v>95</v>
      </c>
      <c r="B4984" t="s">
        <v>86</v>
      </c>
      <c r="C4984" t="s">
        <v>102</v>
      </c>
      <c r="D4984" t="s">
        <v>66</v>
      </c>
      <c r="E4984" t="s">
        <v>89</v>
      </c>
      <c r="F4984" t="s">
        <v>47</v>
      </c>
      <c r="G4984">
        <v>67</v>
      </c>
      <c r="H4984">
        <v>14</v>
      </c>
      <c r="I4984">
        <f>IF(VLOOKUP(Data!$A4984,summermonths, 2, FALSE) = 1, VLOOKUP(Data!$H4984,rateblocks, 2, FALSE), VLOOKUP(Data!H4984, rateblocks,3, FALSE))</f>
        <v>1</v>
      </c>
      <c r="J4984">
        <v>0.48686432838439941</v>
      </c>
      <c r="K4984">
        <v>0.43888059258460999</v>
      </c>
      <c r="L4984">
        <v>81.164176940917969</v>
      </c>
      <c r="M4984">
        <v>-4.7983724623918533E-2</v>
      </c>
      <c r="N4984">
        <v>0.12507146596908569</v>
      </c>
      <c r="O4984">
        <v>1.5642872080206871E-2</v>
      </c>
      <c r="P4984">
        <v>-0.25370797514915466</v>
      </c>
      <c r="Q4984">
        <v>-0.20826925337314606</v>
      </c>
      <c r="R4984">
        <v>-0.11357126384973526</v>
      </c>
      <c r="S4984">
        <v>-4.7983724623918533E-2</v>
      </c>
      <c r="T4984">
        <v>1.7603816464543343E-2</v>
      </c>
      <c r="U4984">
        <v>0.11230181157588959</v>
      </c>
      <c r="V4984">
        <v>0.15774053335189819</v>
      </c>
    </row>
    <row r="4985" spans="1:22" x14ac:dyDescent="0.25">
      <c r="A4985" t="s">
        <v>122</v>
      </c>
      <c r="B4985" t="s">
        <v>86</v>
      </c>
      <c r="C4985" t="s">
        <v>101</v>
      </c>
      <c r="D4985" t="s">
        <v>111</v>
      </c>
      <c r="E4985" t="s">
        <v>89</v>
      </c>
      <c r="F4985" t="s">
        <v>47</v>
      </c>
      <c r="G4985">
        <v>67</v>
      </c>
      <c r="H4985">
        <v>15</v>
      </c>
      <c r="I4985">
        <f>IF(VLOOKUP(Data!$A4985,summermonths, 2, FALSE) = 1, VLOOKUP(Data!$H4985,rateblocks, 2, FALSE), VLOOKUP(Data!H4985, rateblocks,3, FALSE))</f>
        <v>2</v>
      </c>
      <c r="J4985">
        <v>0.38708674907684326</v>
      </c>
      <c r="K4985">
        <v>0.4310373067855835</v>
      </c>
      <c r="L4985">
        <v>66.974624633789063</v>
      </c>
      <c r="M4985">
        <v>4.3950561434030533E-2</v>
      </c>
      <c r="N4985">
        <v>3.2105728983879089E-2</v>
      </c>
      <c r="O4985">
        <v>1.0307778138667345E-3</v>
      </c>
      <c r="P4985">
        <v>-8.8586630299687386E-3</v>
      </c>
      <c r="Q4985">
        <v>2.8054141439497471E-3</v>
      </c>
      <c r="R4985">
        <v>2.7114300057291985E-2</v>
      </c>
      <c r="S4985">
        <v>4.3950561434030533E-2</v>
      </c>
      <c r="T4985">
        <v>6.0786820948123932E-2</v>
      </c>
      <c r="U4985">
        <v>8.5095711052417755E-2</v>
      </c>
      <c r="V4985">
        <v>9.6759788691997528E-2</v>
      </c>
    </row>
    <row r="4986" spans="1:22" x14ac:dyDescent="0.25">
      <c r="A4986" t="s">
        <v>124</v>
      </c>
      <c r="B4986" t="s">
        <v>86</v>
      </c>
      <c r="C4986" t="s">
        <v>101</v>
      </c>
      <c r="D4986" t="s">
        <v>108</v>
      </c>
      <c r="E4986" t="s">
        <v>89</v>
      </c>
      <c r="F4986" t="s">
        <v>47</v>
      </c>
      <c r="G4986">
        <v>67</v>
      </c>
      <c r="H4986">
        <v>19</v>
      </c>
      <c r="I4986">
        <f>IF(VLOOKUP(Data!$A4986,summermonths, 2, FALSE) = 1, VLOOKUP(Data!$H4986,rateblocks, 2, FALSE), VLOOKUP(Data!H4986, rateblocks,3, FALSE))</f>
        <v>1</v>
      </c>
      <c r="J4986">
        <v>0.55610901117324829</v>
      </c>
      <c r="K4986">
        <v>0.57838308811187744</v>
      </c>
      <c r="L4986">
        <v>65.781806945800781</v>
      </c>
      <c r="M4986">
        <v>2.227410301566124E-2</v>
      </c>
      <c r="N4986">
        <v>3.6014404147863388E-2</v>
      </c>
      <c r="O4986">
        <v>1.2970373500138521E-3</v>
      </c>
      <c r="P4986">
        <v>-3.696431964635849E-2</v>
      </c>
      <c r="Q4986">
        <v>-2.3880213499069214E-2</v>
      </c>
      <c r="R4986">
        <v>3.3881310373544693E-3</v>
      </c>
      <c r="S4986">
        <v>2.227410301566124E-2</v>
      </c>
      <c r="T4986">
        <v>4.1160076856613159E-2</v>
      </c>
      <c r="U4986">
        <v>6.8428419530391693E-2</v>
      </c>
      <c r="V4986">
        <v>8.1512525677680969E-2</v>
      </c>
    </row>
    <row r="4987" spans="1:22" x14ac:dyDescent="0.25">
      <c r="A4987" t="s">
        <v>99</v>
      </c>
      <c r="B4987" t="s">
        <v>86</v>
      </c>
      <c r="C4987" t="s">
        <v>102</v>
      </c>
      <c r="D4987" t="s">
        <v>70</v>
      </c>
      <c r="E4987" t="s">
        <v>89</v>
      </c>
      <c r="F4987" t="s">
        <v>47</v>
      </c>
      <c r="G4987">
        <v>67</v>
      </c>
      <c r="H4987">
        <v>3</v>
      </c>
      <c r="I4987">
        <f>IF(VLOOKUP(Data!$A4987,summermonths, 2, FALSE) = 1, VLOOKUP(Data!$H4987,rateblocks, 2, FALSE), VLOOKUP(Data!H4987, rateblocks,3, FALSE))</f>
        <v>3</v>
      </c>
      <c r="J4987">
        <v>0.90331631898880005</v>
      </c>
      <c r="K4987">
        <v>0.72731345891952515</v>
      </c>
      <c r="L4987">
        <v>77.208953857421875</v>
      </c>
      <c r="M4987">
        <v>-0.17600290477275848</v>
      </c>
      <c r="N4987">
        <v>0.37687167525291443</v>
      </c>
      <c r="O4987">
        <v>0.14203226566314697</v>
      </c>
      <c r="P4987">
        <v>-0.79590165615081787</v>
      </c>
      <c r="Q4987">
        <v>-0.65898340940475464</v>
      </c>
      <c r="R4987">
        <v>-0.37363460659980774</v>
      </c>
      <c r="S4987">
        <v>-0.17600290477275848</v>
      </c>
      <c r="T4987">
        <v>2.1628795191645622E-2</v>
      </c>
      <c r="U4987">
        <v>0.30697757005691528</v>
      </c>
      <c r="V4987">
        <v>0.4438958466053009</v>
      </c>
    </row>
    <row r="4988" spans="1:22" x14ac:dyDescent="0.25">
      <c r="A4988" t="s">
        <v>125</v>
      </c>
      <c r="B4988" t="s">
        <v>86</v>
      </c>
      <c r="C4988" t="s">
        <v>102</v>
      </c>
      <c r="D4988" t="s">
        <v>109</v>
      </c>
      <c r="E4988" t="s">
        <v>89</v>
      </c>
      <c r="F4988" t="s">
        <v>47</v>
      </c>
      <c r="G4988">
        <v>67</v>
      </c>
      <c r="H4988">
        <v>8</v>
      </c>
      <c r="I4988">
        <f>IF(VLOOKUP(Data!$A4988,summermonths, 2, FALSE) = 1, VLOOKUP(Data!$H4988,rateblocks, 2, FALSE), VLOOKUP(Data!H4988, rateblocks,3, FALSE))</f>
        <v>2</v>
      </c>
      <c r="J4988">
        <v>0.53156352043151855</v>
      </c>
      <c r="K4988">
        <v>0.4228358268737793</v>
      </c>
      <c r="L4988">
        <v>66.925376892089844</v>
      </c>
      <c r="M4988">
        <v>-0.10872770845890045</v>
      </c>
      <c r="N4988">
        <v>0.15871834754943848</v>
      </c>
      <c r="O4988">
        <v>2.5191513821482658E-2</v>
      </c>
      <c r="P4988">
        <v>-0.36979615688323975</v>
      </c>
      <c r="Q4988">
        <v>-0.31213346123695374</v>
      </c>
      <c r="R4988">
        <v>-0.1919596940279007</v>
      </c>
      <c r="S4988">
        <v>-0.10872770845890045</v>
      </c>
      <c r="T4988">
        <v>-2.5495724752545357E-2</v>
      </c>
      <c r="U4988">
        <v>9.4678036868572235E-2</v>
      </c>
      <c r="V4988">
        <v>0.15234073996543884</v>
      </c>
    </row>
    <row r="4989" spans="1:22" x14ac:dyDescent="0.25">
      <c r="A4989" t="s">
        <v>99</v>
      </c>
      <c r="B4989" t="s">
        <v>86</v>
      </c>
      <c r="C4989" t="s">
        <v>102</v>
      </c>
      <c r="D4989" t="s">
        <v>70</v>
      </c>
      <c r="E4989" t="s">
        <v>89</v>
      </c>
      <c r="F4989" t="s">
        <v>47</v>
      </c>
      <c r="G4989">
        <v>67</v>
      </c>
      <c r="H4989">
        <v>19</v>
      </c>
      <c r="I4989">
        <f>IF(VLOOKUP(Data!$A4989,summermonths, 2, FALSE) = 1, VLOOKUP(Data!$H4989,rateblocks, 2, FALSE), VLOOKUP(Data!H4989, rateblocks,3, FALSE))</f>
        <v>2</v>
      </c>
      <c r="J4989">
        <v>0.56761211156845093</v>
      </c>
      <c r="K4989">
        <v>0.59365671873092651</v>
      </c>
      <c r="L4989">
        <v>84.80596923828125</v>
      </c>
      <c r="M4989">
        <v>2.6044588536024094E-2</v>
      </c>
      <c r="N4989">
        <v>0.13350236415863037</v>
      </c>
      <c r="O4989">
        <v>1.7822882160544395E-2</v>
      </c>
      <c r="P4989">
        <v>-0.19354726374149323</v>
      </c>
      <c r="Q4989">
        <v>-0.14504557847976685</v>
      </c>
      <c r="R4989">
        <v>-4.3964121490716934E-2</v>
      </c>
      <c r="S4989">
        <v>2.6044588536024094E-2</v>
      </c>
      <c r="T4989">
        <v>9.6053294837474823E-2</v>
      </c>
      <c r="U4989">
        <v>0.19713474810123444</v>
      </c>
      <c r="V4989">
        <v>0.24563643336296082</v>
      </c>
    </row>
    <row r="4990" spans="1:22" x14ac:dyDescent="0.25">
      <c r="A4990" t="s">
        <v>98</v>
      </c>
      <c r="B4990" t="s">
        <v>86</v>
      </c>
      <c r="C4990" t="s">
        <v>101</v>
      </c>
      <c r="D4990" t="s">
        <v>63</v>
      </c>
      <c r="E4990" t="s">
        <v>89</v>
      </c>
      <c r="F4990" t="s">
        <v>47</v>
      </c>
      <c r="G4990">
        <v>67</v>
      </c>
      <c r="H4990">
        <v>13</v>
      </c>
      <c r="I4990">
        <f>IF(VLOOKUP(Data!$A4990,summermonths, 2, FALSE) = 1, VLOOKUP(Data!$H4990,rateblocks, 2, FALSE), VLOOKUP(Data!H4990, rateblocks,3, FALSE))</f>
        <v>1</v>
      </c>
      <c r="J4990">
        <v>0.65462732315063477</v>
      </c>
      <c r="K4990">
        <v>0.59149962663650513</v>
      </c>
      <c r="L4990">
        <v>80.86993408203125</v>
      </c>
      <c r="M4990">
        <v>-6.3127659261226654E-2</v>
      </c>
      <c r="N4990">
        <v>0.11291065067052841</v>
      </c>
      <c r="O4990">
        <v>1.274881511926651E-2</v>
      </c>
      <c r="P4990">
        <v>-0.24884915351867676</v>
      </c>
      <c r="Q4990">
        <v>-0.20782847702503204</v>
      </c>
      <c r="R4990">
        <v>-0.12233806401491165</v>
      </c>
      <c r="S4990">
        <v>-6.3127659261226654E-2</v>
      </c>
      <c r="T4990">
        <v>-3.9172563701868057E-3</v>
      </c>
      <c r="U4990">
        <v>8.1573158502578735E-2</v>
      </c>
      <c r="V4990">
        <v>0.12259383499622345</v>
      </c>
    </row>
    <row r="4991" spans="1:22" x14ac:dyDescent="0.25">
      <c r="A4991" t="s">
        <v>100</v>
      </c>
      <c r="B4991" t="s">
        <v>86</v>
      </c>
      <c r="C4991" t="s">
        <v>102</v>
      </c>
      <c r="D4991" t="s">
        <v>71</v>
      </c>
      <c r="E4991" t="s">
        <v>89</v>
      </c>
      <c r="F4991" t="s">
        <v>47</v>
      </c>
      <c r="G4991">
        <v>67</v>
      </c>
      <c r="H4991">
        <v>17</v>
      </c>
      <c r="I4991">
        <f>IF(VLOOKUP(Data!$A4991,summermonths, 2, FALSE) = 1, VLOOKUP(Data!$H4991,rateblocks, 2, FALSE), VLOOKUP(Data!H4991, rateblocks,3, FALSE))</f>
        <v>1</v>
      </c>
      <c r="J4991">
        <v>0.53131020069122314</v>
      </c>
      <c r="K4991">
        <v>0.55462688207626343</v>
      </c>
      <c r="L4991">
        <v>81.492538452148438</v>
      </c>
      <c r="M4991">
        <v>2.3316692560911179E-2</v>
      </c>
      <c r="N4991">
        <v>0.15381430089473724</v>
      </c>
      <c r="O4991">
        <v>2.3658839985728264E-2</v>
      </c>
      <c r="P4991">
        <v>-0.22968532145023346</v>
      </c>
      <c r="Q4991">
        <v>-0.17380426824092865</v>
      </c>
      <c r="R4991">
        <v>-5.7343605905771255E-2</v>
      </c>
      <c r="S4991">
        <v>2.3316692560911179E-2</v>
      </c>
      <c r="T4991">
        <v>0.10397698730230331</v>
      </c>
      <c r="U4991">
        <v>0.22043764591217041</v>
      </c>
      <c r="V4991">
        <v>0.27631869912147522</v>
      </c>
    </row>
    <row r="4992" spans="1:22" x14ac:dyDescent="0.25">
      <c r="A4992" t="s">
        <v>100</v>
      </c>
      <c r="B4992" t="s">
        <v>86</v>
      </c>
      <c r="C4992" t="s">
        <v>102</v>
      </c>
      <c r="D4992" t="s">
        <v>71</v>
      </c>
      <c r="E4992" t="s">
        <v>89</v>
      </c>
      <c r="F4992" t="s">
        <v>47</v>
      </c>
      <c r="G4992">
        <v>67</v>
      </c>
      <c r="H4992">
        <v>16</v>
      </c>
      <c r="I4992">
        <f>IF(VLOOKUP(Data!$A4992,summermonths, 2, FALSE) = 1, VLOOKUP(Data!$H4992,rateblocks, 2, FALSE), VLOOKUP(Data!H4992, rateblocks,3, FALSE))</f>
        <v>1</v>
      </c>
      <c r="J4992">
        <v>0.56696057319641113</v>
      </c>
      <c r="K4992">
        <v>0.57776117324829102</v>
      </c>
      <c r="L4992">
        <v>82.641792297363281</v>
      </c>
      <c r="M4992">
        <v>1.0800593532621861E-2</v>
      </c>
      <c r="N4992">
        <v>0.17752490937709808</v>
      </c>
      <c r="O4992">
        <v>3.151509165763855E-2</v>
      </c>
      <c r="P4992">
        <v>-0.28120189905166626</v>
      </c>
      <c r="Q4992">
        <v>-0.21670673787593842</v>
      </c>
      <c r="R4992">
        <v>-8.2293562591075897E-2</v>
      </c>
      <c r="S4992">
        <v>1.0800593532621861E-2</v>
      </c>
      <c r="T4992">
        <v>0.10389474779367447</v>
      </c>
      <c r="U4992">
        <v>0.23830792307853699</v>
      </c>
      <c r="V4992">
        <v>0.30280309915542603</v>
      </c>
    </row>
    <row r="4993" spans="1:22" x14ac:dyDescent="0.25">
      <c r="A4993" t="s">
        <v>125</v>
      </c>
      <c r="B4993" t="s">
        <v>86</v>
      </c>
      <c r="C4993" t="s">
        <v>101</v>
      </c>
      <c r="D4993" t="s">
        <v>110</v>
      </c>
      <c r="E4993" t="s">
        <v>89</v>
      </c>
      <c r="F4993" t="s">
        <v>47</v>
      </c>
      <c r="G4993">
        <v>67</v>
      </c>
      <c r="H4993">
        <v>11</v>
      </c>
      <c r="I4993">
        <f>IF(VLOOKUP(Data!$A4993,summermonths, 2, FALSE) = 1, VLOOKUP(Data!$H4993,rateblocks, 2, FALSE), VLOOKUP(Data!H4993, rateblocks,3, FALSE))</f>
        <v>2</v>
      </c>
      <c r="J4993">
        <v>0.52652895450592041</v>
      </c>
      <c r="K4993">
        <v>0.45692333579063416</v>
      </c>
      <c r="L4993">
        <v>69.299186706542969</v>
      </c>
      <c r="M4993">
        <v>-6.9605588912963867E-2</v>
      </c>
      <c r="N4993">
        <v>6.44955113530159E-2</v>
      </c>
      <c r="O4993">
        <v>4.1596707887947559E-3</v>
      </c>
      <c r="P4993">
        <v>-0.17569126188755035</v>
      </c>
      <c r="Q4993">
        <v>-0.15225991606712341</v>
      </c>
      <c r="R4993">
        <v>-0.10342706739902496</v>
      </c>
      <c r="S4993">
        <v>-6.9605588912963867E-2</v>
      </c>
      <c r="T4993">
        <v>-3.5784110426902771E-2</v>
      </c>
      <c r="U4993">
        <v>1.304873451590538E-2</v>
      </c>
      <c r="V4993">
        <v>3.6480087786912918E-2</v>
      </c>
    </row>
    <row r="4994" spans="1:22" x14ac:dyDescent="0.25">
      <c r="A4994" t="s">
        <v>123</v>
      </c>
      <c r="B4994" t="s">
        <v>86</v>
      </c>
      <c r="C4994" t="s">
        <v>102</v>
      </c>
      <c r="D4994" t="s">
        <v>112</v>
      </c>
      <c r="E4994" t="s">
        <v>89</v>
      </c>
      <c r="F4994" t="s">
        <v>47</v>
      </c>
      <c r="G4994">
        <v>67</v>
      </c>
      <c r="H4994">
        <v>13</v>
      </c>
      <c r="I4994">
        <f>IF(VLOOKUP(Data!$A4994,summermonths, 2, FALSE) = 1, VLOOKUP(Data!$H4994,rateblocks, 2, FALSE), VLOOKUP(Data!H4994, rateblocks,3, FALSE))</f>
        <v>2</v>
      </c>
      <c r="J4994">
        <v>0.41929376125335693</v>
      </c>
      <c r="K4994">
        <v>0.47097015380859375</v>
      </c>
      <c r="L4994">
        <v>83.552238464355469</v>
      </c>
      <c r="M4994">
        <v>5.1676373928785324E-2</v>
      </c>
      <c r="N4994">
        <v>9.0176701545715332E-2</v>
      </c>
      <c r="O4994">
        <v>8.131837472319603E-3</v>
      </c>
      <c r="P4994">
        <v>-9.6651099622249603E-2</v>
      </c>
      <c r="Q4994">
        <v>-6.3889719545841217E-2</v>
      </c>
      <c r="R4994">
        <v>4.3876655399799347E-3</v>
      </c>
      <c r="S4994">
        <v>5.1676373928785324E-2</v>
      </c>
      <c r="T4994">
        <v>9.8965086042881012E-2</v>
      </c>
      <c r="U4994">
        <v>0.16724246740341187</v>
      </c>
      <c r="V4994">
        <v>0.20000384747982025</v>
      </c>
    </row>
    <row r="4995" spans="1:22" x14ac:dyDescent="0.25">
      <c r="A4995" t="s">
        <v>122</v>
      </c>
      <c r="B4995" t="s">
        <v>86</v>
      </c>
      <c r="C4995" t="s">
        <v>101</v>
      </c>
      <c r="D4995" t="s">
        <v>111</v>
      </c>
      <c r="E4995" t="s">
        <v>89</v>
      </c>
      <c r="F4995" t="s">
        <v>47</v>
      </c>
      <c r="G4995">
        <v>67</v>
      </c>
      <c r="H4995">
        <v>22</v>
      </c>
      <c r="I4995">
        <f>IF(VLOOKUP(Data!$A4995,summermonths, 2, FALSE) = 1, VLOOKUP(Data!$H4995,rateblocks, 2, FALSE), VLOOKUP(Data!H4995, rateblocks,3, FALSE))</f>
        <v>2</v>
      </c>
      <c r="J4995">
        <v>0.49298354983329773</v>
      </c>
      <c r="K4995">
        <v>0.7429850697517395</v>
      </c>
      <c r="L4995">
        <v>54.880596160888672</v>
      </c>
      <c r="M4995">
        <v>0.25000151991844177</v>
      </c>
      <c r="N4995">
        <v>0.22294072806835175</v>
      </c>
      <c r="O4995">
        <v>4.9702569842338562E-2</v>
      </c>
      <c r="P4995">
        <v>-0.1167033463716507</v>
      </c>
      <c r="Q4995">
        <v>-3.570852056145668E-2</v>
      </c>
      <c r="R4995">
        <v>0.1330912858247757</v>
      </c>
      <c r="S4995">
        <v>0.25000151991844177</v>
      </c>
      <c r="T4995">
        <v>0.36691173911094666</v>
      </c>
      <c r="U4995">
        <v>0.53571158647537231</v>
      </c>
      <c r="V4995">
        <v>0.61670637130737305</v>
      </c>
    </row>
    <row r="4996" spans="1:22" x14ac:dyDescent="0.25">
      <c r="A4996" t="s">
        <v>100</v>
      </c>
      <c r="B4996" t="s">
        <v>86</v>
      </c>
      <c r="C4996" t="s">
        <v>101</v>
      </c>
      <c r="D4996" t="s">
        <v>65</v>
      </c>
      <c r="E4996" t="s">
        <v>89</v>
      </c>
      <c r="F4996" t="s">
        <v>47</v>
      </c>
      <c r="G4996">
        <v>67</v>
      </c>
      <c r="H4996">
        <v>16</v>
      </c>
      <c r="I4996">
        <f>IF(VLOOKUP(Data!$A4996,summermonths, 2, FALSE) = 1, VLOOKUP(Data!$H4996,rateblocks, 2, FALSE), VLOOKUP(Data!H4996, rateblocks,3, FALSE))</f>
        <v>1</v>
      </c>
      <c r="J4996">
        <v>0.55248451232910156</v>
      </c>
      <c r="K4996">
        <v>0.52115672826766968</v>
      </c>
      <c r="L4996">
        <v>80.598373413085937</v>
      </c>
      <c r="M4996">
        <v>-3.1327769160270691E-2</v>
      </c>
      <c r="N4996">
        <v>0.10571198165416718</v>
      </c>
      <c r="O4996">
        <v>1.1175023391842842E-2</v>
      </c>
      <c r="P4996">
        <v>-0.20520851016044617</v>
      </c>
      <c r="Q4996">
        <v>-0.16680312156677246</v>
      </c>
      <c r="R4996">
        <v>-8.6763188242912292E-2</v>
      </c>
      <c r="S4996">
        <v>-3.1327769160270691E-2</v>
      </c>
      <c r="T4996">
        <v>2.4107648059725761E-2</v>
      </c>
      <c r="U4996">
        <v>0.10414758324623108</v>
      </c>
      <c r="V4996">
        <v>0.14255297183990479</v>
      </c>
    </row>
    <row r="4997" spans="1:22" x14ac:dyDescent="0.25">
      <c r="A4997" t="s">
        <v>99</v>
      </c>
      <c r="B4997" t="s">
        <v>86</v>
      </c>
      <c r="C4997" t="s">
        <v>102</v>
      </c>
      <c r="D4997" t="s">
        <v>70</v>
      </c>
      <c r="E4997" t="s">
        <v>89</v>
      </c>
      <c r="F4997" t="s">
        <v>47</v>
      </c>
      <c r="G4997">
        <v>67</v>
      </c>
      <c r="H4997">
        <v>1</v>
      </c>
      <c r="I4997">
        <f>IF(VLOOKUP(Data!$A4997,summermonths, 2, FALSE) = 1, VLOOKUP(Data!$H4997,rateblocks, 2, FALSE), VLOOKUP(Data!H4997, rateblocks,3, FALSE))</f>
        <v>3</v>
      </c>
      <c r="J4997">
        <v>0.91724401712417603</v>
      </c>
      <c r="K4997">
        <v>0.73500001430511475</v>
      </c>
      <c r="L4997">
        <v>77.701492309570313</v>
      </c>
      <c r="M4997">
        <v>-0.18224403262138367</v>
      </c>
      <c r="N4997">
        <v>0.37981751561164856</v>
      </c>
      <c r="O4997">
        <v>0.14426134526729584</v>
      </c>
      <c r="P4997">
        <v>-0.80698823928833008</v>
      </c>
      <c r="Q4997">
        <v>-0.66899979114532471</v>
      </c>
      <c r="R4997">
        <v>-0.38142052292823792</v>
      </c>
      <c r="S4997">
        <v>-0.18224403262138367</v>
      </c>
      <c r="T4997">
        <v>1.6932466998696327E-2</v>
      </c>
      <c r="U4997">
        <v>0.30451169610023499</v>
      </c>
      <c r="V4997">
        <v>0.44250017404556274</v>
      </c>
    </row>
    <row r="4998" spans="1:22" x14ac:dyDescent="0.25">
      <c r="A4998" t="s">
        <v>99</v>
      </c>
      <c r="B4998" t="s">
        <v>86</v>
      </c>
      <c r="C4998" t="s">
        <v>101</v>
      </c>
      <c r="D4998" t="s">
        <v>64</v>
      </c>
      <c r="E4998" t="s">
        <v>89</v>
      </c>
      <c r="F4998" t="s">
        <v>47</v>
      </c>
      <c r="G4998">
        <v>67</v>
      </c>
      <c r="H4998">
        <v>4</v>
      </c>
      <c r="I4998">
        <f>IF(VLOOKUP(Data!$A4998,summermonths, 2, FALSE) = 1, VLOOKUP(Data!$H4998,rateblocks, 2, FALSE), VLOOKUP(Data!H4998, rateblocks,3, FALSE))</f>
        <v>3</v>
      </c>
      <c r="J4998">
        <v>0.68186885118484497</v>
      </c>
      <c r="K4998">
        <v>0.72502845525741577</v>
      </c>
      <c r="L4998">
        <v>69.798149108886719</v>
      </c>
      <c r="M4998">
        <v>4.3159570544958115E-2</v>
      </c>
      <c r="N4998">
        <v>0.12422634661197662</v>
      </c>
      <c r="O4998">
        <v>1.5432185493409634E-2</v>
      </c>
      <c r="P4998">
        <v>-0.16117458045482635</v>
      </c>
      <c r="Q4998">
        <v>-0.11604289710521698</v>
      </c>
      <c r="R4998">
        <v>-2.198478952050209E-2</v>
      </c>
      <c r="S4998">
        <v>4.3159570544958115E-2</v>
      </c>
      <c r="T4998">
        <v>0.10830392688512802</v>
      </c>
      <c r="U4998">
        <v>0.20236204564571381</v>
      </c>
      <c r="V4998">
        <v>0.24749372899532318</v>
      </c>
    </row>
    <row r="4999" spans="1:22" x14ac:dyDescent="0.25">
      <c r="A4999" t="s">
        <v>96</v>
      </c>
      <c r="B4999" t="s">
        <v>86</v>
      </c>
      <c r="C4999" t="s">
        <v>101</v>
      </c>
      <c r="D4999" t="s">
        <v>61</v>
      </c>
      <c r="E4999" t="s">
        <v>89</v>
      </c>
      <c r="F4999" t="s">
        <v>47</v>
      </c>
      <c r="G4999">
        <v>67</v>
      </c>
      <c r="H4999">
        <v>1</v>
      </c>
      <c r="I4999">
        <f>IF(VLOOKUP(Data!$A4999,summermonths, 2, FALSE) = 1, VLOOKUP(Data!$H4999,rateblocks, 2, FALSE), VLOOKUP(Data!H4999, rateblocks,3, FALSE))</f>
        <v>3</v>
      </c>
      <c r="J4999">
        <v>0.72298812866210938</v>
      </c>
      <c r="K4999">
        <v>0.7066044807434082</v>
      </c>
      <c r="L4999">
        <v>64.033241271972656</v>
      </c>
      <c r="M4999">
        <v>-1.6383662819862366E-2</v>
      </c>
      <c r="N4999">
        <v>8.3992473781108856E-2</v>
      </c>
      <c r="O4999">
        <v>7.0547354407608509E-3</v>
      </c>
      <c r="P4999">
        <v>-0.15453898906707764</v>
      </c>
      <c r="Q4999">
        <v>-0.12402434647083282</v>
      </c>
      <c r="R4999">
        <v>-6.0429360717535019E-2</v>
      </c>
      <c r="S4999">
        <v>-1.6383662819862366E-2</v>
      </c>
      <c r="T4999">
        <v>2.7662033215165138E-2</v>
      </c>
      <c r="U4999">
        <v>9.1257020831108093E-2</v>
      </c>
      <c r="V4999">
        <v>0.12177166342735291</v>
      </c>
    </row>
    <row r="5000" spans="1:22" x14ac:dyDescent="0.25">
      <c r="A5000" t="s">
        <v>97</v>
      </c>
      <c r="B5000" t="s">
        <v>86</v>
      </c>
      <c r="C5000" t="s">
        <v>102</v>
      </c>
      <c r="D5000" t="s">
        <v>68</v>
      </c>
      <c r="E5000" t="s">
        <v>89</v>
      </c>
      <c r="F5000" t="s">
        <v>47</v>
      </c>
      <c r="G5000">
        <v>67</v>
      </c>
      <c r="H5000">
        <v>4</v>
      </c>
      <c r="I5000">
        <f>IF(VLOOKUP(Data!$A5000,summermonths, 2, FALSE) = 1, VLOOKUP(Data!$H5000,rateblocks, 2, FALSE), VLOOKUP(Data!H5000, rateblocks,3, FALSE))</f>
        <v>3</v>
      </c>
      <c r="J5000">
        <v>0.70004832744598389</v>
      </c>
      <c r="K5000">
        <v>0.68835818767547607</v>
      </c>
      <c r="L5000">
        <v>72.776123046875</v>
      </c>
      <c r="M5000">
        <v>-1.1690130457282066E-2</v>
      </c>
      <c r="N5000">
        <v>0.12469508498907089</v>
      </c>
      <c r="O5000">
        <v>1.5548864379525185E-2</v>
      </c>
      <c r="P5000">
        <v>-0.21679529547691345</v>
      </c>
      <c r="Q5000">
        <v>-0.17149330675601959</v>
      </c>
      <c r="R5000">
        <v>-7.7080294489860535E-2</v>
      </c>
      <c r="S5000">
        <v>-1.1690130457282066E-2</v>
      </c>
      <c r="T5000">
        <v>5.37000373005867E-2</v>
      </c>
      <c r="U5000">
        <v>0.14811305701732635</v>
      </c>
      <c r="V5000">
        <v>0.19341503083705902</v>
      </c>
    </row>
    <row r="5001" spans="1:22" x14ac:dyDescent="0.25">
      <c r="A5001" t="s">
        <v>123</v>
      </c>
      <c r="B5001" t="s">
        <v>86</v>
      </c>
      <c r="C5001" t="s">
        <v>102</v>
      </c>
      <c r="D5001" t="s">
        <v>112</v>
      </c>
      <c r="E5001" t="s">
        <v>89</v>
      </c>
      <c r="F5001" t="s">
        <v>47</v>
      </c>
      <c r="G5001">
        <v>67</v>
      </c>
      <c r="H5001">
        <v>22</v>
      </c>
      <c r="I5001">
        <f>IF(VLOOKUP(Data!$A5001,summermonths, 2, FALSE) = 1, VLOOKUP(Data!$H5001,rateblocks, 2, FALSE), VLOOKUP(Data!H5001, rateblocks,3, FALSE))</f>
        <v>2</v>
      </c>
      <c r="J5001">
        <v>0.97674673795700073</v>
      </c>
      <c r="K5001">
        <v>0.74059700965881348</v>
      </c>
      <c r="L5001">
        <v>64.850746154785156</v>
      </c>
      <c r="M5001">
        <v>-0.23614969849586487</v>
      </c>
      <c r="N5001">
        <v>0.4068031907081604</v>
      </c>
      <c r="O5001">
        <v>0.1654888391494751</v>
      </c>
      <c r="P5001">
        <v>-0.9052814245223999</v>
      </c>
      <c r="Q5001">
        <v>-0.75748896598815918</v>
      </c>
      <c r="R5001">
        <v>-0.44947749376296997</v>
      </c>
      <c r="S5001">
        <v>-0.23614969849586487</v>
      </c>
      <c r="T5001">
        <v>-2.2821897640824318E-2</v>
      </c>
      <c r="U5001">
        <v>0.28518956899642944</v>
      </c>
      <c r="V5001">
        <v>0.43298199772834778</v>
      </c>
    </row>
    <row r="5002" spans="1:22" x14ac:dyDescent="0.25">
      <c r="A5002" t="s">
        <v>97</v>
      </c>
      <c r="B5002" t="s">
        <v>86</v>
      </c>
      <c r="C5002" t="s">
        <v>102</v>
      </c>
      <c r="D5002" t="s">
        <v>68</v>
      </c>
      <c r="E5002" t="s">
        <v>89</v>
      </c>
      <c r="F5002" t="s">
        <v>47</v>
      </c>
      <c r="G5002">
        <v>67</v>
      </c>
      <c r="H5002">
        <v>21</v>
      </c>
      <c r="I5002">
        <f>IF(VLOOKUP(Data!$A5002,summermonths, 2, FALSE) = 1, VLOOKUP(Data!$H5002,rateblocks, 2, FALSE), VLOOKUP(Data!H5002, rateblocks,3, FALSE))</f>
        <v>2</v>
      </c>
      <c r="J5002">
        <v>0.59073203802108765</v>
      </c>
      <c r="K5002">
        <v>0.71492534875869751</v>
      </c>
      <c r="L5002">
        <v>71.343284606933594</v>
      </c>
      <c r="M5002">
        <v>0.12419333308935165</v>
      </c>
      <c r="N5002">
        <v>0.38190889358520508</v>
      </c>
      <c r="O5002">
        <v>0.1458543986082077</v>
      </c>
      <c r="P5002">
        <v>-0.50399088859558105</v>
      </c>
      <c r="Q5002">
        <v>-0.365242600440979</v>
      </c>
      <c r="R5002">
        <v>-7.6079890131950378E-2</v>
      </c>
      <c r="S5002">
        <v>0.12419333308935165</v>
      </c>
      <c r="T5002">
        <v>0.32446655631065369</v>
      </c>
      <c r="U5002">
        <v>0.61362928152084351</v>
      </c>
      <c r="V5002">
        <v>0.75237756967544556</v>
      </c>
    </row>
    <row r="5003" spans="1:22" x14ac:dyDescent="0.25">
      <c r="A5003" t="s">
        <v>97</v>
      </c>
      <c r="B5003" t="s">
        <v>86</v>
      </c>
      <c r="C5003" t="s">
        <v>102</v>
      </c>
      <c r="D5003" t="s">
        <v>68</v>
      </c>
      <c r="E5003" t="s">
        <v>89</v>
      </c>
      <c r="F5003" t="s">
        <v>47</v>
      </c>
      <c r="G5003">
        <v>67</v>
      </c>
      <c r="H5003">
        <v>8</v>
      </c>
      <c r="I5003">
        <f>IF(VLOOKUP(Data!$A5003,summermonths, 2, FALSE) = 1, VLOOKUP(Data!$H5003,rateblocks, 2, FALSE), VLOOKUP(Data!H5003, rateblocks,3, FALSE))</f>
        <v>2</v>
      </c>
      <c r="J5003">
        <v>0.59307646751403809</v>
      </c>
      <c r="K5003">
        <v>0.57992535829544067</v>
      </c>
      <c r="L5003">
        <v>72.955223083496094</v>
      </c>
      <c r="M5003">
        <v>-1.3151125982403755E-2</v>
      </c>
      <c r="N5003">
        <v>0.16832908987998962</v>
      </c>
      <c r="O5003">
        <v>2.8334682807326317E-2</v>
      </c>
      <c r="P5003">
        <v>-0.29002782702445984</v>
      </c>
      <c r="Q5003">
        <v>-0.22887353599071503</v>
      </c>
      <c r="R5003">
        <v>-0.1014229878783226</v>
      </c>
      <c r="S5003">
        <v>-1.3151125982403755E-2</v>
      </c>
      <c r="T5003">
        <v>7.5120732188224792E-2</v>
      </c>
      <c r="U5003">
        <v>0.20257128775119781</v>
      </c>
      <c r="V5003">
        <v>0.26372557878494263</v>
      </c>
    </row>
    <row r="5004" spans="1:22" x14ac:dyDescent="0.25">
      <c r="A5004" t="s">
        <v>97</v>
      </c>
      <c r="B5004" t="s">
        <v>86</v>
      </c>
      <c r="C5004" t="s">
        <v>102</v>
      </c>
      <c r="D5004" t="s">
        <v>68</v>
      </c>
      <c r="E5004" t="s">
        <v>89</v>
      </c>
      <c r="F5004" t="s">
        <v>47</v>
      </c>
      <c r="G5004">
        <v>67</v>
      </c>
      <c r="H5004">
        <v>1</v>
      </c>
      <c r="I5004">
        <f>IF(VLOOKUP(Data!$A5004,summermonths, 2, FALSE) = 1, VLOOKUP(Data!$H5004,rateblocks, 2, FALSE), VLOOKUP(Data!H5004, rateblocks,3, FALSE))</f>
        <v>3</v>
      </c>
      <c r="J5004">
        <v>0.56327897310256958</v>
      </c>
      <c r="K5004">
        <v>0.69320893287658691</v>
      </c>
      <c r="L5004">
        <v>73.731346130371094</v>
      </c>
      <c r="M5004">
        <v>0.12993000447750092</v>
      </c>
      <c r="N5004">
        <v>0.24038851261138916</v>
      </c>
      <c r="O5004">
        <v>5.7786636054515839E-2</v>
      </c>
      <c r="P5004">
        <v>-0.26547390222549438</v>
      </c>
      <c r="Q5004">
        <v>-0.17814026772975922</v>
      </c>
      <c r="R5004">
        <v>3.8701451849192381E-3</v>
      </c>
      <c r="S5004">
        <v>0.12993000447750092</v>
      </c>
      <c r="T5004">
        <v>0.25598984956741333</v>
      </c>
      <c r="U5004">
        <v>0.43800029158592224</v>
      </c>
      <c r="V5004">
        <v>0.5253339409828186</v>
      </c>
    </row>
    <row r="5005" spans="1:22" x14ac:dyDescent="0.25">
      <c r="A5005" t="s">
        <v>122</v>
      </c>
      <c r="B5005" t="s">
        <v>86</v>
      </c>
      <c r="C5005" t="s">
        <v>101</v>
      </c>
      <c r="D5005" t="s">
        <v>111</v>
      </c>
      <c r="E5005" t="s">
        <v>89</v>
      </c>
      <c r="F5005" t="s">
        <v>47</v>
      </c>
      <c r="G5005">
        <v>67</v>
      </c>
      <c r="H5005">
        <v>8</v>
      </c>
      <c r="I5005">
        <f>IF(VLOOKUP(Data!$A5005,summermonths, 2, FALSE) = 1, VLOOKUP(Data!$H5005,rateblocks, 2, FALSE), VLOOKUP(Data!H5005, rateblocks,3, FALSE))</f>
        <v>2</v>
      </c>
      <c r="J5005">
        <v>0.38028302788734436</v>
      </c>
      <c r="K5005">
        <v>0.43632462620735168</v>
      </c>
      <c r="L5005">
        <v>54.21044921875</v>
      </c>
      <c r="M5005">
        <v>5.6041598320007324E-2</v>
      </c>
      <c r="N5005">
        <v>3.2791197299957275E-2</v>
      </c>
      <c r="O5005">
        <v>1.0752626694738865E-3</v>
      </c>
      <c r="P5005">
        <v>2.1048784255981445E-3</v>
      </c>
      <c r="Q5005">
        <v>1.4017987996339798E-2</v>
      </c>
      <c r="R5005">
        <v>3.8845878094434738E-2</v>
      </c>
      <c r="S5005">
        <v>5.6041598320007324E-2</v>
      </c>
      <c r="T5005">
        <v>7.3237322270870209E-2</v>
      </c>
      <c r="U5005">
        <v>9.8065204918384552E-2</v>
      </c>
      <c r="V5005">
        <v>0.1099783182144165</v>
      </c>
    </row>
    <row r="5006" spans="1:22" x14ac:dyDescent="0.25">
      <c r="A5006" t="s">
        <v>122</v>
      </c>
      <c r="B5006" t="s">
        <v>86</v>
      </c>
      <c r="C5006" t="s">
        <v>101</v>
      </c>
      <c r="D5006" t="s">
        <v>111</v>
      </c>
      <c r="E5006" t="s">
        <v>89</v>
      </c>
      <c r="F5006" t="s">
        <v>47</v>
      </c>
      <c r="G5006">
        <v>67</v>
      </c>
      <c r="H5006">
        <v>23</v>
      </c>
      <c r="I5006">
        <f>IF(VLOOKUP(Data!$A5006,summermonths, 2, FALSE) = 1, VLOOKUP(Data!$H5006,rateblocks, 2, FALSE), VLOOKUP(Data!H5006, rateblocks,3, FALSE))</f>
        <v>3</v>
      </c>
      <c r="J5006">
        <v>0.4637724757194519</v>
      </c>
      <c r="K5006">
        <v>0.73537313938140869</v>
      </c>
      <c r="L5006">
        <v>54.179851531982422</v>
      </c>
      <c r="M5006">
        <v>0.27160066366195679</v>
      </c>
      <c r="N5006">
        <v>0.23010626435279846</v>
      </c>
      <c r="O5006">
        <v>5.2948892116546631E-2</v>
      </c>
      <c r="P5006">
        <v>-0.10689046233892441</v>
      </c>
      <c r="Q5006">
        <v>-2.3292379453778267E-2</v>
      </c>
      <c r="R5006">
        <v>0.15093281865119934</v>
      </c>
      <c r="S5006">
        <v>0.27160066366195679</v>
      </c>
      <c r="T5006">
        <v>0.39226850867271423</v>
      </c>
      <c r="U5006">
        <v>0.5664936900138855</v>
      </c>
      <c r="V5006">
        <v>0.65009176731109619</v>
      </c>
    </row>
    <row r="5007" spans="1:22" x14ac:dyDescent="0.25">
      <c r="A5007" t="s">
        <v>95</v>
      </c>
      <c r="B5007" t="s">
        <v>86</v>
      </c>
      <c r="C5007" t="s">
        <v>101</v>
      </c>
      <c r="D5007" t="s">
        <v>60</v>
      </c>
      <c r="E5007" t="s">
        <v>89</v>
      </c>
      <c r="F5007" t="s">
        <v>47</v>
      </c>
      <c r="G5007">
        <v>67</v>
      </c>
      <c r="H5007">
        <v>1</v>
      </c>
      <c r="I5007">
        <f>IF(VLOOKUP(Data!$A5007,summermonths, 2, FALSE) = 1, VLOOKUP(Data!$H5007,rateblocks, 2, FALSE), VLOOKUP(Data!H5007, rateblocks,3, FALSE))</f>
        <v>3</v>
      </c>
      <c r="J5007">
        <v>0.6168212890625</v>
      </c>
      <c r="K5007">
        <v>0.69984328746795654</v>
      </c>
      <c r="L5007">
        <v>59.439552307128906</v>
      </c>
      <c r="M5007">
        <v>8.3021998405456543E-2</v>
      </c>
      <c r="N5007">
        <v>0.10191501677036285</v>
      </c>
      <c r="O5007">
        <v>1.038667093962431E-2</v>
      </c>
      <c r="P5007">
        <v>-8.4613285958766937E-2</v>
      </c>
      <c r="Q5007">
        <v>-4.7587350010871887E-2</v>
      </c>
      <c r="R5007">
        <v>2.9577711597084999E-2</v>
      </c>
      <c r="S5007">
        <v>8.3021998405456543E-2</v>
      </c>
      <c r="T5007">
        <v>0.13646627962589264</v>
      </c>
      <c r="U5007">
        <v>0.21363134682178497</v>
      </c>
      <c r="V5007">
        <v>0.25065729022026062</v>
      </c>
    </row>
    <row r="5008" spans="1:22" x14ac:dyDescent="0.25">
      <c r="A5008" t="s">
        <v>96</v>
      </c>
      <c r="B5008" t="s">
        <v>86</v>
      </c>
      <c r="C5008" t="s">
        <v>101</v>
      </c>
      <c r="D5008" t="s">
        <v>61</v>
      </c>
      <c r="E5008" t="s">
        <v>89</v>
      </c>
      <c r="F5008" t="s">
        <v>47</v>
      </c>
      <c r="G5008">
        <v>67</v>
      </c>
      <c r="H5008">
        <v>14</v>
      </c>
      <c r="I5008">
        <f>IF(VLOOKUP(Data!$A5008,summermonths, 2, FALSE) = 1, VLOOKUP(Data!$H5008,rateblocks, 2, FALSE), VLOOKUP(Data!H5008, rateblocks,3, FALSE))</f>
        <v>1</v>
      </c>
      <c r="J5008">
        <v>0.61130261421203613</v>
      </c>
      <c r="K5008">
        <v>0.55336499214172363</v>
      </c>
      <c r="L5008">
        <v>74.33514404296875</v>
      </c>
      <c r="M5008">
        <v>-5.7937633246183395E-2</v>
      </c>
      <c r="N5008">
        <v>0.11938348412513733</v>
      </c>
      <c r="O5008">
        <v>1.4252415858209133E-2</v>
      </c>
      <c r="P5008">
        <v>-0.25430598855018616</v>
      </c>
      <c r="Q5008">
        <v>-0.21093373000621796</v>
      </c>
      <c r="R5008">
        <v>-0.12054239213466644</v>
      </c>
      <c r="S5008">
        <v>-5.7937633246183395E-2</v>
      </c>
      <c r="T5008">
        <v>4.667127039283514E-3</v>
      </c>
      <c r="U5008">
        <v>9.5058456063270569E-2</v>
      </c>
      <c r="V5008">
        <v>0.13843072950839996</v>
      </c>
    </row>
    <row r="5009" spans="1:22" x14ac:dyDescent="0.25">
      <c r="A5009" t="s">
        <v>123</v>
      </c>
      <c r="B5009" t="s">
        <v>86</v>
      </c>
      <c r="C5009" t="s">
        <v>101</v>
      </c>
      <c r="D5009" t="s">
        <v>107</v>
      </c>
      <c r="E5009" t="s">
        <v>89</v>
      </c>
      <c r="F5009" t="s">
        <v>47</v>
      </c>
      <c r="G5009">
        <v>67</v>
      </c>
      <c r="H5009">
        <v>17</v>
      </c>
      <c r="I5009">
        <f>IF(VLOOKUP(Data!$A5009,summermonths, 2, FALSE) = 1, VLOOKUP(Data!$H5009,rateblocks, 2, FALSE), VLOOKUP(Data!H5009, rateblocks,3, FALSE))</f>
        <v>2</v>
      </c>
      <c r="J5009">
        <v>0.44719293713569641</v>
      </c>
      <c r="K5009">
        <v>0.46451687812805176</v>
      </c>
      <c r="L5009">
        <v>65.604873657226563</v>
      </c>
      <c r="M5009">
        <v>1.7323942855000496E-2</v>
      </c>
      <c r="N5009">
        <v>2.8957836329936981E-2</v>
      </c>
      <c r="O5009">
        <v>8.3855626871809363E-4</v>
      </c>
      <c r="P5009">
        <v>-3.0307458713650703E-2</v>
      </c>
      <c r="Q5009">
        <v>-1.97870172560215E-2</v>
      </c>
      <c r="R5009">
        <v>2.1384386345744133E-3</v>
      </c>
      <c r="S5009">
        <v>1.7323942855000496E-2</v>
      </c>
      <c r="T5009">
        <v>3.2509446144104004E-2</v>
      </c>
      <c r="U5009">
        <v>5.4434902966022491E-2</v>
      </c>
      <c r="V5009">
        <v>6.4955346286296844E-2</v>
      </c>
    </row>
    <row r="5010" spans="1:22" x14ac:dyDescent="0.25">
      <c r="A5010" t="s">
        <v>96</v>
      </c>
      <c r="B5010" t="s">
        <v>86</v>
      </c>
      <c r="C5010" t="s">
        <v>102</v>
      </c>
      <c r="D5010" t="s">
        <v>67</v>
      </c>
      <c r="E5010" t="s">
        <v>89</v>
      </c>
      <c r="F5010" t="s">
        <v>47</v>
      </c>
      <c r="G5010">
        <v>67</v>
      </c>
      <c r="H5010">
        <v>21</v>
      </c>
      <c r="I5010">
        <f>IF(VLOOKUP(Data!$A5010,summermonths, 2, FALSE) = 1, VLOOKUP(Data!$H5010,rateblocks, 2, FALSE), VLOOKUP(Data!H5010, rateblocks,3, FALSE))</f>
        <v>2</v>
      </c>
      <c r="J5010">
        <v>0.5417514443397522</v>
      </c>
      <c r="K5010">
        <v>0.70955222845077515</v>
      </c>
      <c r="L5010">
        <v>72.656715393066406</v>
      </c>
      <c r="M5010">
        <v>0.16780079901218414</v>
      </c>
      <c r="N5010">
        <v>0.374704509973526</v>
      </c>
      <c r="O5010">
        <v>0.14040346443653107</v>
      </c>
      <c r="P5010">
        <v>-0.44853326678276062</v>
      </c>
      <c r="Q5010">
        <v>-0.31240233778953552</v>
      </c>
      <c r="R5010">
        <v>-2.8694437816739082E-2</v>
      </c>
      <c r="S5010">
        <v>0.16780079901218414</v>
      </c>
      <c r="T5010">
        <v>0.36429604887962341</v>
      </c>
      <c r="U5010">
        <v>0.64800393581390381</v>
      </c>
      <c r="V5010">
        <v>0.78413486480712891</v>
      </c>
    </row>
    <row r="5011" spans="1:22" x14ac:dyDescent="0.25">
      <c r="A5011" t="s">
        <v>100</v>
      </c>
      <c r="B5011" t="s">
        <v>86</v>
      </c>
      <c r="C5011" t="s">
        <v>101</v>
      </c>
      <c r="D5011" t="s">
        <v>65</v>
      </c>
      <c r="E5011" t="s">
        <v>89</v>
      </c>
      <c r="F5011" t="s">
        <v>47</v>
      </c>
      <c r="G5011">
        <v>67</v>
      </c>
      <c r="H5011">
        <v>17</v>
      </c>
      <c r="I5011">
        <f>IF(VLOOKUP(Data!$A5011,summermonths, 2, FALSE) = 1, VLOOKUP(Data!$H5011,rateblocks, 2, FALSE), VLOOKUP(Data!H5011, rateblocks,3, FALSE))</f>
        <v>1</v>
      </c>
      <c r="J5011">
        <v>0.53993171453475952</v>
      </c>
      <c r="K5011">
        <v>0.52292287349700928</v>
      </c>
      <c r="L5011">
        <v>79.4586181640625</v>
      </c>
      <c r="M5011">
        <v>-1.7008824273943901E-2</v>
      </c>
      <c r="N5011">
        <v>9.5871135592460632E-2</v>
      </c>
      <c r="O5011">
        <v>9.1912746429443359E-3</v>
      </c>
      <c r="P5011">
        <v>-0.17470280826091766</v>
      </c>
      <c r="Q5011">
        <v>-0.13987262547016144</v>
      </c>
      <c r="R5011">
        <v>-6.7283697426319122E-2</v>
      </c>
      <c r="S5011">
        <v>-1.7008824273943901E-2</v>
      </c>
      <c r="T5011">
        <v>3.326604887843132E-2</v>
      </c>
      <c r="U5011">
        <v>0.10585498064756393</v>
      </c>
      <c r="V5011">
        <v>0.14068515598773956</v>
      </c>
    </row>
    <row r="5012" spans="1:22" x14ac:dyDescent="0.25">
      <c r="A5012" t="s">
        <v>99</v>
      </c>
      <c r="B5012" t="s">
        <v>86</v>
      </c>
      <c r="C5012" t="s">
        <v>102</v>
      </c>
      <c r="D5012" t="s">
        <v>70</v>
      </c>
      <c r="E5012" t="s">
        <v>89</v>
      </c>
      <c r="F5012" t="s">
        <v>47</v>
      </c>
      <c r="G5012">
        <v>67</v>
      </c>
      <c r="H5012">
        <v>8</v>
      </c>
      <c r="I5012">
        <f>IF(VLOOKUP(Data!$A5012,summermonths, 2, FALSE) = 1, VLOOKUP(Data!$H5012,rateblocks, 2, FALSE), VLOOKUP(Data!H5012, rateblocks,3, FALSE))</f>
        <v>2</v>
      </c>
      <c r="J5012">
        <v>0.58021813631057739</v>
      </c>
      <c r="K5012">
        <v>0.60977613925933838</v>
      </c>
      <c r="L5012">
        <v>81.029853820800781</v>
      </c>
      <c r="M5012">
        <v>2.9557954519987106E-2</v>
      </c>
      <c r="N5012">
        <v>0.16064061224460602</v>
      </c>
      <c r="O5012">
        <v>2.5805406272411346E-2</v>
      </c>
      <c r="P5012">
        <v>-0.23467233777046204</v>
      </c>
      <c r="Q5012">
        <v>-0.17631126940250397</v>
      </c>
      <c r="R5012">
        <v>-5.4682064801454544E-2</v>
      </c>
      <c r="S5012">
        <v>2.9557954519987106E-2</v>
      </c>
      <c r="T5012">
        <v>0.11379797756671906</v>
      </c>
      <c r="U5012">
        <v>0.23542718589305878</v>
      </c>
      <c r="V5012">
        <v>0.29378825426101685</v>
      </c>
    </row>
    <row r="5013" spans="1:22" x14ac:dyDescent="0.25">
      <c r="A5013" t="s">
        <v>96</v>
      </c>
      <c r="B5013" t="s">
        <v>86</v>
      </c>
      <c r="C5013" t="s">
        <v>102</v>
      </c>
      <c r="D5013" t="s">
        <v>67</v>
      </c>
      <c r="E5013" t="s">
        <v>89</v>
      </c>
      <c r="F5013" t="s">
        <v>47</v>
      </c>
      <c r="G5013">
        <v>67</v>
      </c>
      <c r="H5013">
        <v>2</v>
      </c>
      <c r="I5013">
        <f>IF(VLOOKUP(Data!$A5013,summermonths, 2, FALSE) = 1, VLOOKUP(Data!$H5013,rateblocks, 2, FALSE), VLOOKUP(Data!H5013, rateblocks,3, FALSE))</f>
        <v>3</v>
      </c>
      <c r="J5013">
        <v>0.70218169689178467</v>
      </c>
      <c r="K5013">
        <v>0.69097012281417847</v>
      </c>
      <c r="L5013">
        <v>66.641792297363281</v>
      </c>
      <c r="M5013">
        <v>-1.1211554519832134E-2</v>
      </c>
      <c r="N5013">
        <v>0.12319264560937881</v>
      </c>
      <c r="O5013">
        <v>1.517642755061388E-2</v>
      </c>
      <c r="P5013">
        <v>-0.21384543180465698</v>
      </c>
      <c r="Q5013">
        <v>-0.16908928751945496</v>
      </c>
      <c r="R5013">
        <v>-7.5813837349414825E-2</v>
      </c>
      <c r="S5013">
        <v>-1.1211554519832134E-2</v>
      </c>
      <c r="T5013">
        <v>5.3390730172395706E-2</v>
      </c>
      <c r="U5013">
        <v>0.14666616916656494</v>
      </c>
      <c r="V5013">
        <v>0.19142231345176697</v>
      </c>
    </row>
    <row r="5014" spans="1:22" x14ac:dyDescent="0.25">
      <c r="A5014" t="s">
        <v>124</v>
      </c>
      <c r="B5014" t="s">
        <v>86</v>
      </c>
      <c r="C5014" t="s">
        <v>102</v>
      </c>
      <c r="D5014" t="s">
        <v>105</v>
      </c>
      <c r="E5014" t="s">
        <v>89</v>
      </c>
      <c r="F5014" t="s">
        <v>47</v>
      </c>
      <c r="G5014">
        <v>67</v>
      </c>
      <c r="H5014">
        <v>20</v>
      </c>
      <c r="I5014">
        <f>IF(VLOOKUP(Data!$A5014,summermonths, 2, FALSE) = 1, VLOOKUP(Data!$H5014,rateblocks, 2, FALSE), VLOOKUP(Data!H5014, rateblocks,3, FALSE))</f>
        <v>1</v>
      </c>
      <c r="J5014">
        <v>0.60385739803314209</v>
      </c>
      <c r="K5014">
        <v>0.76261192560195923</v>
      </c>
      <c r="L5014">
        <v>71.507461547851562</v>
      </c>
      <c r="M5014">
        <v>0.15875454246997833</v>
      </c>
      <c r="N5014">
        <v>0.15709073841571808</v>
      </c>
      <c r="O5014">
        <v>2.4677500128746033E-2</v>
      </c>
      <c r="P5014">
        <v>-9.9636726081371307E-2</v>
      </c>
      <c r="Q5014">
        <v>-4.2565338313579559E-2</v>
      </c>
      <c r="R5014">
        <v>7.6376080513000488E-2</v>
      </c>
      <c r="S5014">
        <v>0.15875454246997833</v>
      </c>
      <c r="T5014">
        <v>0.24113300442695618</v>
      </c>
      <c r="U5014">
        <v>0.36007443070411682</v>
      </c>
      <c r="V5014">
        <v>0.41714581847190857</v>
      </c>
    </row>
    <row r="5015" spans="1:22" x14ac:dyDescent="0.25">
      <c r="A5015" t="s">
        <v>95</v>
      </c>
      <c r="B5015" t="s">
        <v>86</v>
      </c>
      <c r="C5015" t="s">
        <v>101</v>
      </c>
      <c r="D5015" t="s">
        <v>60</v>
      </c>
      <c r="E5015" t="s">
        <v>89</v>
      </c>
      <c r="F5015" t="s">
        <v>47</v>
      </c>
      <c r="G5015">
        <v>67</v>
      </c>
      <c r="H5015">
        <v>10</v>
      </c>
      <c r="I5015">
        <f>IF(VLOOKUP(Data!$A5015,summermonths, 2, FALSE) = 1, VLOOKUP(Data!$H5015,rateblocks, 2, FALSE), VLOOKUP(Data!H5015, rateblocks,3, FALSE))</f>
        <v>2</v>
      </c>
      <c r="J5015">
        <v>0.47130483388900757</v>
      </c>
      <c r="K5015">
        <v>0.45191419124603271</v>
      </c>
      <c r="L5015">
        <v>62.814178466796875</v>
      </c>
      <c r="M5015">
        <v>-1.9390659406781197E-2</v>
      </c>
      <c r="N5015">
        <v>4.3709993362426758E-2</v>
      </c>
      <c r="O5015">
        <v>1.9105635583400726E-3</v>
      </c>
      <c r="P5015">
        <v>-9.1287203133106232E-2</v>
      </c>
      <c r="Q5015">
        <v>-7.5407266616821289E-2</v>
      </c>
      <c r="R5015">
        <v>-4.2312201112508774E-2</v>
      </c>
      <c r="S5015">
        <v>-1.9390659406781197E-2</v>
      </c>
      <c r="T5015">
        <v>3.5308834630995989E-3</v>
      </c>
      <c r="U5015">
        <v>3.6625951528549194E-2</v>
      </c>
      <c r="V5015">
        <v>5.250588059425354E-2</v>
      </c>
    </row>
    <row r="5016" spans="1:22" x14ac:dyDescent="0.25">
      <c r="A5016" t="s">
        <v>125</v>
      </c>
      <c r="B5016" t="s">
        <v>86</v>
      </c>
      <c r="C5016" t="s">
        <v>101</v>
      </c>
      <c r="D5016" t="s">
        <v>110</v>
      </c>
      <c r="E5016" t="s">
        <v>89</v>
      </c>
      <c r="F5016" t="s">
        <v>47</v>
      </c>
      <c r="G5016">
        <v>67</v>
      </c>
      <c r="H5016">
        <v>6</v>
      </c>
      <c r="I5016">
        <f>IF(VLOOKUP(Data!$A5016,summermonths, 2, FALSE) = 1, VLOOKUP(Data!$H5016,rateblocks, 2, FALSE), VLOOKUP(Data!H5016, rateblocks,3, FALSE))</f>
        <v>3</v>
      </c>
      <c r="J5016">
        <v>0.62760275602340698</v>
      </c>
      <c r="K5016">
        <v>0.69767975807189941</v>
      </c>
      <c r="L5016">
        <v>55.679782867431641</v>
      </c>
      <c r="M5016">
        <v>7.0077002048492432E-2</v>
      </c>
      <c r="N5016">
        <v>6.2352254986763E-2</v>
      </c>
      <c r="O5016">
        <v>3.8878037594258785E-3</v>
      </c>
      <c r="P5016">
        <v>-3.2483331859111786E-2</v>
      </c>
      <c r="Q5016">
        <v>-9.8306275904178619E-3</v>
      </c>
      <c r="R5016">
        <v>3.7379447370767593E-2</v>
      </c>
      <c r="S5016">
        <v>7.0077002048492432E-2</v>
      </c>
      <c r="T5016">
        <v>0.10277455300092697</v>
      </c>
      <c r="U5016">
        <v>0.14998462796211243</v>
      </c>
      <c r="V5016">
        <v>0.17263732850551605</v>
      </c>
    </row>
    <row r="5017" spans="1:22" x14ac:dyDescent="0.25">
      <c r="A5017" t="s">
        <v>96</v>
      </c>
      <c r="B5017" t="s">
        <v>86</v>
      </c>
      <c r="C5017" t="s">
        <v>102</v>
      </c>
      <c r="D5017" t="s">
        <v>67</v>
      </c>
      <c r="E5017" t="s">
        <v>89</v>
      </c>
      <c r="F5017" t="s">
        <v>47</v>
      </c>
      <c r="G5017">
        <v>67</v>
      </c>
      <c r="H5017">
        <v>23</v>
      </c>
      <c r="I5017">
        <f>IF(VLOOKUP(Data!$A5017,summermonths, 2, FALSE) = 1, VLOOKUP(Data!$H5017,rateblocks, 2, FALSE), VLOOKUP(Data!H5017, rateblocks,3, FALSE))</f>
        <v>3</v>
      </c>
      <c r="J5017">
        <v>0.53662139177322388</v>
      </c>
      <c r="K5017">
        <v>0.72947758436203003</v>
      </c>
      <c r="L5017">
        <v>70.253730773925781</v>
      </c>
      <c r="M5017">
        <v>0.19285620748996735</v>
      </c>
      <c r="N5017">
        <v>0.37766435742378235</v>
      </c>
      <c r="O5017">
        <v>0.14263036847114563</v>
      </c>
      <c r="P5017">
        <v>-0.42834636569023132</v>
      </c>
      <c r="Q5017">
        <v>-0.29114013910293579</v>
      </c>
      <c r="R5017">
        <v>-5.1911752671003342E-3</v>
      </c>
      <c r="S5017">
        <v>0.19285620748996735</v>
      </c>
      <c r="T5017">
        <v>0.39090359210968018</v>
      </c>
      <c r="U5017">
        <v>0.67685258388519287</v>
      </c>
      <c r="V5017">
        <v>0.81405878067016602</v>
      </c>
    </row>
    <row r="5018" spans="1:22" x14ac:dyDescent="0.25">
      <c r="A5018" t="s">
        <v>99</v>
      </c>
      <c r="B5018" t="s">
        <v>86</v>
      </c>
      <c r="C5018" t="s">
        <v>102</v>
      </c>
      <c r="D5018" t="s">
        <v>70</v>
      </c>
      <c r="E5018" t="s">
        <v>89</v>
      </c>
      <c r="F5018" t="s">
        <v>47</v>
      </c>
      <c r="G5018">
        <v>67</v>
      </c>
      <c r="H5018">
        <v>16</v>
      </c>
      <c r="I5018">
        <f>IF(VLOOKUP(Data!$A5018,summermonths, 2, FALSE) = 1, VLOOKUP(Data!$H5018,rateblocks, 2, FALSE), VLOOKUP(Data!H5018, rateblocks,3, FALSE))</f>
        <v>1</v>
      </c>
      <c r="J5018">
        <v>0.50855100154876709</v>
      </c>
      <c r="K5018">
        <v>0.49447759985923767</v>
      </c>
      <c r="L5018">
        <v>90.358207702636719</v>
      </c>
      <c r="M5018">
        <v>-1.4073379337787628E-2</v>
      </c>
      <c r="N5018">
        <v>0.19080705940723419</v>
      </c>
      <c r="O5018">
        <v>3.6407332867383957E-2</v>
      </c>
      <c r="P5018">
        <v>-0.32792305946350098</v>
      </c>
      <c r="Q5018">
        <v>-0.25860247015953064</v>
      </c>
      <c r="R5018">
        <v>-0.11413270235061646</v>
      </c>
      <c r="S5018">
        <v>-1.4073379337787628E-2</v>
      </c>
      <c r="T5018">
        <v>8.5985943675041199E-2</v>
      </c>
      <c r="U5018">
        <v>0.23045571148395538</v>
      </c>
      <c r="V5018">
        <v>0.29977631568908691</v>
      </c>
    </row>
    <row r="5019" spans="1:22" x14ac:dyDescent="0.25">
      <c r="A5019" t="s">
        <v>100</v>
      </c>
      <c r="B5019" t="s">
        <v>86</v>
      </c>
      <c r="C5019" t="s">
        <v>101</v>
      </c>
      <c r="D5019" t="s">
        <v>65</v>
      </c>
      <c r="E5019" t="s">
        <v>89</v>
      </c>
      <c r="F5019" t="s">
        <v>47</v>
      </c>
      <c r="G5019">
        <v>67</v>
      </c>
      <c r="H5019">
        <v>1</v>
      </c>
      <c r="I5019">
        <f>IF(VLOOKUP(Data!$A5019,summermonths, 2, FALSE) = 1, VLOOKUP(Data!$H5019,rateblocks, 2, FALSE), VLOOKUP(Data!H5019, rateblocks,3, FALSE))</f>
        <v>3</v>
      </c>
      <c r="J5019">
        <v>0.59533703327178955</v>
      </c>
      <c r="K5019">
        <v>0.73265546560287476</v>
      </c>
      <c r="L5019">
        <v>68.936569213867187</v>
      </c>
      <c r="M5019">
        <v>0.13731843233108521</v>
      </c>
      <c r="N5019">
        <v>0.1418185830116272</v>
      </c>
      <c r="O5019">
        <v>2.0112510770559311E-2</v>
      </c>
      <c r="P5019">
        <v>-9.595237672328949E-2</v>
      </c>
      <c r="Q5019">
        <v>-4.4429395347833633E-2</v>
      </c>
      <c r="R5019">
        <v>6.2948696315288544E-2</v>
      </c>
      <c r="S5019">
        <v>0.13731843233108521</v>
      </c>
      <c r="T5019">
        <v>0.21168817579746246</v>
      </c>
      <c r="U5019">
        <v>0.31906625628471375</v>
      </c>
      <c r="V5019">
        <v>0.37058925628662109</v>
      </c>
    </row>
    <row r="5020" spans="1:22" x14ac:dyDescent="0.25">
      <c r="A5020" t="s">
        <v>123</v>
      </c>
      <c r="B5020" t="s">
        <v>86</v>
      </c>
      <c r="C5020" t="s">
        <v>101</v>
      </c>
      <c r="D5020" t="s">
        <v>107</v>
      </c>
      <c r="E5020" t="s">
        <v>89</v>
      </c>
      <c r="F5020" t="s">
        <v>47</v>
      </c>
      <c r="G5020">
        <v>67</v>
      </c>
      <c r="H5020">
        <v>21</v>
      </c>
      <c r="I5020">
        <f>IF(VLOOKUP(Data!$A5020,summermonths, 2, FALSE) = 1, VLOOKUP(Data!$H5020,rateblocks, 2, FALSE), VLOOKUP(Data!H5020, rateblocks,3, FALSE))</f>
        <v>2</v>
      </c>
      <c r="J5020">
        <v>0.78350710868835449</v>
      </c>
      <c r="K5020">
        <v>0.73392772674560547</v>
      </c>
      <c r="L5020">
        <v>57.707775115966797</v>
      </c>
      <c r="M5020">
        <v>-4.9579393118619919E-2</v>
      </c>
      <c r="N5020">
        <v>9.866701066493988E-2</v>
      </c>
      <c r="O5020">
        <v>9.7351791337132454E-3</v>
      </c>
      <c r="P5020">
        <v>-0.21187219023704529</v>
      </c>
      <c r="Q5020">
        <v>-0.17602625489234924</v>
      </c>
      <c r="R5020">
        <v>-0.10132042318582535</v>
      </c>
      <c r="S5020">
        <v>-4.9579393118619919E-2</v>
      </c>
      <c r="T5020">
        <v>2.1616378799080849E-3</v>
      </c>
      <c r="U5020">
        <v>7.6867468655109406E-2</v>
      </c>
      <c r="V5020">
        <v>0.11271339654922485</v>
      </c>
    </row>
    <row r="5021" spans="1:22" x14ac:dyDescent="0.25">
      <c r="A5021" t="s">
        <v>124</v>
      </c>
      <c r="B5021" t="s">
        <v>86</v>
      </c>
      <c r="C5021" t="s">
        <v>101</v>
      </c>
      <c r="D5021" t="s">
        <v>108</v>
      </c>
      <c r="E5021" t="s">
        <v>89</v>
      </c>
      <c r="F5021" t="s">
        <v>47</v>
      </c>
      <c r="G5021">
        <v>67</v>
      </c>
      <c r="H5021">
        <v>9</v>
      </c>
      <c r="I5021">
        <f>IF(VLOOKUP(Data!$A5021,summermonths, 2, FALSE) = 1, VLOOKUP(Data!$H5021,rateblocks, 2, FALSE), VLOOKUP(Data!H5021, rateblocks,3, FALSE))</f>
        <v>2</v>
      </c>
      <c r="J5021">
        <v>0.4546477198600769</v>
      </c>
      <c r="K5021">
        <v>0.42885145545005798</v>
      </c>
      <c r="L5021">
        <v>62.435680389404297</v>
      </c>
      <c r="M5021">
        <v>-2.5796255096793175E-2</v>
      </c>
      <c r="N5021">
        <v>4.3569371104240417E-2</v>
      </c>
      <c r="O5021">
        <v>1.8982901237905025E-3</v>
      </c>
      <c r="P5021">
        <v>-9.7461491823196411E-2</v>
      </c>
      <c r="Q5021">
        <v>-8.1632651388645172E-2</v>
      </c>
      <c r="R5021">
        <v>-4.8644054681062698E-2</v>
      </c>
      <c r="S5021">
        <v>-2.5796255096793175E-2</v>
      </c>
      <c r="T5021">
        <v>-2.9484545812010765E-3</v>
      </c>
      <c r="U5021">
        <v>3.0040141195058823E-2</v>
      </c>
      <c r="V5021">
        <v>4.5868981629610062E-2</v>
      </c>
    </row>
    <row r="5022" spans="1:22" x14ac:dyDescent="0.25">
      <c r="A5022" t="s">
        <v>96</v>
      </c>
      <c r="B5022" t="s">
        <v>86</v>
      </c>
      <c r="C5022" t="s">
        <v>101</v>
      </c>
      <c r="D5022" t="s">
        <v>61</v>
      </c>
      <c r="E5022" t="s">
        <v>89</v>
      </c>
      <c r="F5022" t="s">
        <v>47</v>
      </c>
      <c r="G5022">
        <v>67</v>
      </c>
      <c r="H5022">
        <v>2</v>
      </c>
      <c r="I5022">
        <f>IF(VLOOKUP(Data!$A5022,summermonths, 2, FALSE) = 1, VLOOKUP(Data!$H5022,rateblocks, 2, FALSE), VLOOKUP(Data!H5022, rateblocks,3, FALSE))</f>
        <v>3</v>
      </c>
      <c r="J5022">
        <v>0.75539588928222656</v>
      </c>
      <c r="K5022">
        <v>0.70510852336883545</v>
      </c>
      <c r="L5022">
        <v>63.757122039794922</v>
      </c>
      <c r="M5022">
        <v>-5.0287339836359024E-2</v>
      </c>
      <c r="N5022">
        <v>8.9530661702156067E-2</v>
      </c>
      <c r="O5022">
        <v>8.015739731490612E-3</v>
      </c>
      <c r="P5022">
        <v>-0.19755217432975769</v>
      </c>
      <c r="Q5022">
        <v>-0.1650255024433136</v>
      </c>
      <c r="R5022">
        <v>-9.7237266600131989E-2</v>
      </c>
      <c r="S5022">
        <v>-5.0287339836359024E-2</v>
      </c>
      <c r="T5022">
        <v>-3.3374149352312088E-3</v>
      </c>
      <c r="U5022">
        <v>6.4450822770595551E-2</v>
      </c>
      <c r="V5022">
        <v>9.6977494657039642E-2</v>
      </c>
    </row>
    <row r="5023" spans="1:22" x14ac:dyDescent="0.25">
      <c r="A5023" t="s">
        <v>95</v>
      </c>
      <c r="B5023" t="s">
        <v>86</v>
      </c>
      <c r="C5023" t="s">
        <v>101</v>
      </c>
      <c r="D5023" t="s">
        <v>60</v>
      </c>
      <c r="E5023" t="s">
        <v>89</v>
      </c>
      <c r="F5023" t="s">
        <v>47</v>
      </c>
      <c r="G5023">
        <v>67</v>
      </c>
      <c r="H5023">
        <v>4</v>
      </c>
      <c r="I5023">
        <f>IF(VLOOKUP(Data!$A5023,summermonths, 2, FALSE) = 1, VLOOKUP(Data!$H5023,rateblocks, 2, FALSE), VLOOKUP(Data!H5023, rateblocks,3, FALSE))</f>
        <v>3</v>
      </c>
      <c r="J5023">
        <v>0.47468674182891846</v>
      </c>
      <c r="K5023">
        <v>0.69519031047821045</v>
      </c>
      <c r="L5023">
        <v>58.758956909179688</v>
      </c>
      <c r="M5023">
        <v>0.22050356864929199</v>
      </c>
      <c r="N5023">
        <v>0.19217287003993988</v>
      </c>
      <c r="O5023">
        <v>3.693041205406189E-2</v>
      </c>
      <c r="P5023">
        <v>-9.5592670142650604E-2</v>
      </c>
      <c r="Q5023">
        <v>-2.577587403357029E-2</v>
      </c>
      <c r="R5023">
        <v>0.11972801387310028</v>
      </c>
      <c r="S5023">
        <v>0.22050356864929199</v>
      </c>
      <c r="T5023">
        <v>0.32127910852432251</v>
      </c>
      <c r="U5023">
        <v>0.46678301692008972</v>
      </c>
      <c r="V5023">
        <v>0.53659981489181519</v>
      </c>
    </row>
    <row r="5024" spans="1:22" x14ac:dyDescent="0.25">
      <c r="A5024" t="s">
        <v>97</v>
      </c>
      <c r="B5024" t="s">
        <v>86</v>
      </c>
      <c r="C5024" t="s">
        <v>101</v>
      </c>
      <c r="D5024" t="s">
        <v>62</v>
      </c>
      <c r="E5024" t="s">
        <v>89</v>
      </c>
      <c r="F5024" t="s">
        <v>47</v>
      </c>
      <c r="G5024">
        <v>67</v>
      </c>
      <c r="H5024">
        <v>13</v>
      </c>
      <c r="I5024">
        <f>IF(VLOOKUP(Data!$A5024,summermonths, 2, FALSE) = 1, VLOOKUP(Data!$H5024,rateblocks, 2, FALSE), VLOOKUP(Data!H5024, rateblocks,3, FALSE))</f>
        <v>1</v>
      </c>
      <c r="J5024">
        <v>0.69177651405334473</v>
      </c>
      <c r="K5024">
        <v>0.58190137147903442</v>
      </c>
      <c r="L5024">
        <v>77.018821716308594</v>
      </c>
      <c r="M5024">
        <v>-0.1098751574754715</v>
      </c>
      <c r="N5024">
        <v>0.12126118689775467</v>
      </c>
      <c r="O5024">
        <v>1.4704275876283646E-2</v>
      </c>
      <c r="P5024">
        <v>-0.30933207273483276</v>
      </c>
      <c r="Q5024">
        <v>-0.26527762413024902</v>
      </c>
      <c r="R5024">
        <v>-0.1734645813703537</v>
      </c>
      <c r="S5024">
        <v>-0.1098751574754715</v>
      </c>
      <c r="T5024">
        <v>-4.6285729855298996E-2</v>
      </c>
      <c r="U5024">
        <v>4.5527305454015732E-2</v>
      </c>
      <c r="V5024">
        <v>8.9581742882728577E-2</v>
      </c>
    </row>
    <row r="5025" spans="1:22" x14ac:dyDescent="0.25">
      <c r="A5025" t="s">
        <v>100</v>
      </c>
      <c r="B5025" t="s">
        <v>86</v>
      </c>
      <c r="C5025" t="s">
        <v>101</v>
      </c>
      <c r="D5025" t="s">
        <v>65</v>
      </c>
      <c r="E5025" t="s">
        <v>89</v>
      </c>
      <c r="F5025" t="s">
        <v>47</v>
      </c>
      <c r="G5025">
        <v>67</v>
      </c>
      <c r="H5025">
        <v>18</v>
      </c>
      <c r="I5025">
        <f>IF(VLOOKUP(Data!$A5025,summermonths, 2, FALSE) = 1, VLOOKUP(Data!$H5025,rateblocks, 2, FALSE), VLOOKUP(Data!H5025, rateblocks,3, FALSE))</f>
        <v>1</v>
      </c>
      <c r="J5025">
        <v>0.56386852264404297</v>
      </c>
      <c r="K5025">
        <v>0.5489116907119751</v>
      </c>
      <c r="L5025">
        <v>77.508819580078125</v>
      </c>
      <c r="M5025">
        <v>-1.4956846833229065E-2</v>
      </c>
      <c r="N5025">
        <v>7.1393311023712158E-2</v>
      </c>
      <c r="O5025">
        <v>5.0970050506293774E-3</v>
      </c>
      <c r="P5025">
        <v>-0.1323883980512619</v>
      </c>
      <c r="Q5025">
        <v>-0.10645105689764023</v>
      </c>
      <c r="R5025">
        <v>-5.2395537495613098E-2</v>
      </c>
      <c r="S5025">
        <v>-1.4956846833229065E-2</v>
      </c>
      <c r="T5025">
        <v>2.2481841966509819E-2</v>
      </c>
      <c r="U5025">
        <v>7.6537363231182098E-2</v>
      </c>
      <c r="V5025">
        <v>0.10247469693422318</v>
      </c>
    </row>
    <row r="5026" spans="1:22" x14ac:dyDescent="0.25">
      <c r="A5026" t="s">
        <v>97</v>
      </c>
      <c r="B5026" t="s">
        <v>86</v>
      </c>
      <c r="C5026" t="s">
        <v>101</v>
      </c>
      <c r="D5026" t="s">
        <v>62</v>
      </c>
      <c r="E5026" t="s">
        <v>89</v>
      </c>
      <c r="F5026" t="s">
        <v>47</v>
      </c>
      <c r="G5026">
        <v>67</v>
      </c>
      <c r="H5026">
        <v>4</v>
      </c>
      <c r="I5026">
        <f>IF(VLOOKUP(Data!$A5026,summermonths, 2, FALSE) = 1, VLOOKUP(Data!$H5026,rateblocks, 2, FALSE), VLOOKUP(Data!H5026, rateblocks,3, FALSE))</f>
        <v>3</v>
      </c>
      <c r="J5026">
        <v>0.68652713298797607</v>
      </c>
      <c r="K5026">
        <v>0.69863724708557129</v>
      </c>
      <c r="L5026">
        <v>67.243995666503906</v>
      </c>
      <c r="M5026">
        <v>1.2110128067433834E-2</v>
      </c>
      <c r="N5026">
        <v>8.727264404296875E-2</v>
      </c>
      <c r="O5026">
        <v>7.6165143400430679E-3</v>
      </c>
      <c r="P5026">
        <v>-0.13144059479236603</v>
      </c>
      <c r="Q5026">
        <v>-9.9734269082546234E-2</v>
      </c>
      <c r="R5026">
        <v>-3.3655691891908646E-2</v>
      </c>
      <c r="S5026">
        <v>1.2110128067433834E-2</v>
      </c>
      <c r="T5026">
        <v>5.7875946164131165E-2</v>
      </c>
      <c r="U5026">
        <v>0.12395451962947845</v>
      </c>
      <c r="V5026">
        <v>0.15566085278987885</v>
      </c>
    </row>
    <row r="5027" spans="1:22" x14ac:dyDescent="0.25">
      <c r="A5027" t="s">
        <v>124</v>
      </c>
      <c r="B5027" t="s">
        <v>86</v>
      </c>
      <c r="C5027" t="s">
        <v>102</v>
      </c>
      <c r="D5027" t="s">
        <v>105</v>
      </c>
      <c r="E5027" t="s">
        <v>89</v>
      </c>
      <c r="F5027" t="s">
        <v>47</v>
      </c>
      <c r="G5027">
        <v>67</v>
      </c>
      <c r="H5027">
        <v>5</v>
      </c>
      <c r="I5027">
        <f>IF(VLOOKUP(Data!$A5027,summermonths, 2, FALSE) = 1, VLOOKUP(Data!$H5027,rateblocks, 2, FALSE), VLOOKUP(Data!H5027, rateblocks,3, FALSE))</f>
        <v>3</v>
      </c>
      <c r="J5027">
        <v>0.67923790216445923</v>
      </c>
      <c r="K5027">
        <v>0.74276119470596313</v>
      </c>
      <c r="L5027">
        <v>61.835819244384766</v>
      </c>
      <c r="M5027">
        <v>6.3523270189762115E-2</v>
      </c>
      <c r="N5027">
        <v>0.12185024470090866</v>
      </c>
      <c r="O5027">
        <v>1.4847482554614544E-2</v>
      </c>
      <c r="P5027">
        <v>-0.13690254092216492</v>
      </c>
      <c r="Q5027">
        <v>-9.2634104192256927E-2</v>
      </c>
      <c r="R5027">
        <v>-3.7506059743463993E-4</v>
      </c>
      <c r="S5027">
        <v>6.3523270189762115E-2</v>
      </c>
      <c r="T5027">
        <v>0.12742160260677338</v>
      </c>
      <c r="U5027">
        <v>0.21968063712120056</v>
      </c>
      <c r="V5027">
        <v>0.26394909620285034</v>
      </c>
    </row>
    <row r="5028" spans="1:22" x14ac:dyDescent="0.25">
      <c r="A5028" t="s">
        <v>125</v>
      </c>
      <c r="B5028" t="s">
        <v>86</v>
      </c>
      <c r="C5028" t="s">
        <v>101</v>
      </c>
      <c r="D5028" t="s">
        <v>110</v>
      </c>
      <c r="E5028" t="s">
        <v>89</v>
      </c>
      <c r="F5028" t="s">
        <v>47</v>
      </c>
      <c r="G5028">
        <v>67</v>
      </c>
      <c r="H5028">
        <v>17</v>
      </c>
      <c r="I5028">
        <f>IF(VLOOKUP(Data!$A5028,summermonths, 2, FALSE) = 1, VLOOKUP(Data!$H5028,rateblocks, 2, FALSE), VLOOKUP(Data!H5028, rateblocks,3, FALSE))</f>
        <v>2</v>
      </c>
      <c r="J5028">
        <v>0.51626938581466675</v>
      </c>
      <c r="K5028">
        <v>0.44947421550750732</v>
      </c>
      <c r="L5028">
        <v>69.598373413085938</v>
      </c>
      <c r="M5028">
        <v>-6.6795170307159424E-2</v>
      </c>
      <c r="N5028">
        <v>6.1969298869371414E-2</v>
      </c>
      <c r="O5028">
        <v>3.840194083750248E-3</v>
      </c>
      <c r="P5028">
        <v>-0.16872559487819672</v>
      </c>
      <c r="Q5028">
        <v>-0.14621202647686005</v>
      </c>
      <c r="R5028">
        <v>-9.9291905760765076E-2</v>
      </c>
      <c r="S5028">
        <v>-6.6795170307159424E-2</v>
      </c>
      <c r="T5028">
        <v>-3.429843857884407E-2</v>
      </c>
      <c r="U5028">
        <v>1.26216821372509E-2</v>
      </c>
      <c r="V5028">
        <v>3.5135254263877869E-2</v>
      </c>
    </row>
    <row r="5029" spans="1:22" x14ac:dyDescent="0.25">
      <c r="A5029" t="s">
        <v>98</v>
      </c>
      <c r="B5029" t="s">
        <v>86</v>
      </c>
      <c r="C5029" t="s">
        <v>102</v>
      </c>
      <c r="D5029" t="s">
        <v>69</v>
      </c>
      <c r="E5029" t="s">
        <v>89</v>
      </c>
      <c r="F5029" t="s">
        <v>47</v>
      </c>
      <c r="G5029">
        <v>67</v>
      </c>
      <c r="H5029">
        <v>16</v>
      </c>
      <c r="I5029">
        <f>IF(VLOOKUP(Data!$A5029,summermonths, 2, FALSE) = 1, VLOOKUP(Data!$H5029,rateblocks, 2, FALSE), VLOOKUP(Data!H5029, rateblocks,3, FALSE))</f>
        <v>1</v>
      </c>
      <c r="J5029">
        <v>0.74808013439178467</v>
      </c>
      <c r="K5029">
        <v>0.51373136043548584</v>
      </c>
      <c r="L5029">
        <v>90.791046142578125</v>
      </c>
      <c r="M5029">
        <v>-0.23434878885746002</v>
      </c>
      <c r="N5029">
        <v>0.17266067862510681</v>
      </c>
      <c r="O5029">
        <v>2.9811710119247437E-2</v>
      </c>
      <c r="P5029">
        <v>-0.51835030317306519</v>
      </c>
      <c r="Q5029">
        <v>-0.4556223452091217</v>
      </c>
      <c r="R5029">
        <v>-0.32489213347434998</v>
      </c>
      <c r="S5029">
        <v>-0.23434878885746002</v>
      </c>
      <c r="T5029">
        <v>-0.14380544424057007</v>
      </c>
      <c r="U5029">
        <v>-1.3075225986540318E-2</v>
      </c>
      <c r="V5029">
        <v>4.9652755260467529E-2</v>
      </c>
    </row>
    <row r="5030" spans="1:22" x14ac:dyDescent="0.25">
      <c r="A5030" t="s">
        <v>123</v>
      </c>
      <c r="B5030" t="s">
        <v>86</v>
      </c>
      <c r="C5030" t="s">
        <v>102</v>
      </c>
      <c r="D5030" t="s">
        <v>112</v>
      </c>
      <c r="E5030" t="s">
        <v>89</v>
      </c>
      <c r="F5030" t="s">
        <v>47</v>
      </c>
      <c r="G5030">
        <v>67</v>
      </c>
      <c r="H5030">
        <v>20</v>
      </c>
      <c r="I5030">
        <f>IF(VLOOKUP(Data!$A5030,summermonths, 2, FALSE) = 1, VLOOKUP(Data!$H5030,rateblocks, 2, FALSE), VLOOKUP(Data!H5030, rateblocks,3, FALSE))</f>
        <v>1</v>
      </c>
      <c r="J5030">
        <v>0.67687278985977173</v>
      </c>
      <c r="K5030">
        <v>0.79186564683914185</v>
      </c>
      <c r="L5030">
        <v>66.477615356445312</v>
      </c>
      <c r="M5030">
        <v>0.1149929091334343</v>
      </c>
      <c r="N5030">
        <v>0.12572403252124786</v>
      </c>
      <c r="O5030">
        <v>1.58065315335989E-2</v>
      </c>
      <c r="P5030">
        <v>-9.1804720461368561E-2</v>
      </c>
      <c r="Q5030">
        <v>-4.6128921210765839E-2</v>
      </c>
      <c r="R5030">
        <v>4.9063161015510559E-2</v>
      </c>
      <c r="S5030">
        <v>0.1149929091334343</v>
      </c>
      <c r="T5030">
        <v>0.18092265725135803</v>
      </c>
      <c r="U5030">
        <v>0.27611473202705383</v>
      </c>
      <c r="V5030">
        <v>0.32179054617881775</v>
      </c>
    </row>
    <row r="5031" spans="1:22" x14ac:dyDescent="0.25">
      <c r="A5031" t="s">
        <v>123</v>
      </c>
      <c r="B5031" t="s">
        <v>86</v>
      </c>
      <c r="C5031" t="s">
        <v>101</v>
      </c>
      <c r="D5031" t="s">
        <v>107</v>
      </c>
      <c r="E5031" t="s">
        <v>89</v>
      </c>
      <c r="F5031" t="s">
        <v>47</v>
      </c>
      <c r="G5031">
        <v>67</v>
      </c>
      <c r="H5031">
        <v>15</v>
      </c>
      <c r="I5031">
        <f>IF(VLOOKUP(Data!$A5031,summermonths, 2, FALSE) = 1, VLOOKUP(Data!$H5031,rateblocks, 2, FALSE), VLOOKUP(Data!H5031, rateblocks,3, FALSE))</f>
        <v>2</v>
      </c>
      <c r="J5031">
        <v>0.39190515875816345</v>
      </c>
      <c r="K5031">
        <v>0.43865278363227844</v>
      </c>
      <c r="L5031">
        <v>69.322074890136719</v>
      </c>
      <c r="M5031">
        <v>4.6747628599405289E-2</v>
      </c>
      <c r="N5031">
        <v>3.5355925559997559E-2</v>
      </c>
      <c r="O5031">
        <v>1.2500414159148932E-3</v>
      </c>
      <c r="P5031">
        <v>-1.1407693848013878E-2</v>
      </c>
      <c r="Q5031">
        <v>1.4371868455782533E-3</v>
      </c>
      <c r="R5031">
        <v>2.8206963092088699E-2</v>
      </c>
      <c r="S5031">
        <v>4.6747628599405289E-2</v>
      </c>
      <c r="T5031">
        <v>6.528829038143158E-2</v>
      </c>
      <c r="U5031">
        <v>9.2058070003986359E-2</v>
      </c>
      <c r="V5031">
        <v>0.1049029529094696</v>
      </c>
    </row>
    <row r="5032" spans="1:22" x14ac:dyDescent="0.25">
      <c r="A5032" t="s">
        <v>124</v>
      </c>
      <c r="B5032" t="s">
        <v>86</v>
      </c>
      <c r="C5032" t="s">
        <v>101</v>
      </c>
      <c r="D5032" t="s">
        <v>108</v>
      </c>
      <c r="E5032" t="s">
        <v>89</v>
      </c>
      <c r="F5032" t="s">
        <v>47</v>
      </c>
      <c r="G5032">
        <v>67</v>
      </c>
      <c r="H5032">
        <v>21</v>
      </c>
      <c r="I5032">
        <f>IF(VLOOKUP(Data!$A5032,summermonths, 2, FALSE) = 1, VLOOKUP(Data!$H5032,rateblocks, 2, FALSE), VLOOKUP(Data!H5032, rateblocks,3, FALSE))</f>
        <v>2</v>
      </c>
      <c r="J5032">
        <v>0.75904703140258789</v>
      </c>
      <c r="K5032">
        <v>0.73704689741134644</v>
      </c>
      <c r="L5032">
        <v>61.849323272705078</v>
      </c>
      <c r="M5032">
        <v>-2.2000115364789963E-2</v>
      </c>
      <c r="N5032">
        <v>9.5777742564678192E-2</v>
      </c>
      <c r="O5032">
        <v>9.1733755543828011E-3</v>
      </c>
      <c r="P5032">
        <v>-0.1795404851436615</v>
      </c>
      <c r="Q5032">
        <v>-0.14474423229694366</v>
      </c>
      <c r="R5032">
        <v>-7.2226010262966156E-2</v>
      </c>
      <c r="S5032">
        <v>-2.2000115364789963E-2</v>
      </c>
      <c r="T5032">
        <v>2.822578139603138E-2</v>
      </c>
      <c r="U5032">
        <v>0.10074400156736374</v>
      </c>
      <c r="V5032">
        <v>0.13554024696350098</v>
      </c>
    </row>
    <row r="5033" spans="1:22" x14ac:dyDescent="0.25">
      <c r="A5033" t="s">
        <v>125</v>
      </c>
      <c r="B5033" t="s">
        <v>86</v>
      </c>
      <c r="C5033" t="s">
        <v>102</v>
      </c>
      <c r="D5033" t="s">
        <v>109</v>
      </c>
      <c r="E5033" t="s">
        <v>89</v>
      </c>
      <c r="F5033" t="s">
        <v>47</v>
      </c>
      <c r="G5033">
        <v>67</v>
      </c>
      <c r="H5033">
        <v>22</v>
      </c>
      <c r="I5033">
        <f>IF(VLOOKUP(Data!$A5033,summermonths, 2, FALSE) = 1, VLOOKUP(Data!$H5033,rateblocks, 2, FALSE), VLOOKUP(Data!H5033, rateblocks,3, FALSE))</f>
        <v>2</v>
      </c>
      <c r="J5033">
        <v>0.68330538272857666</v>
      </c>
      <c r="K5033">
        <v>0.71335822343826294</v>
      </c>
      <c r="L5033">
        <v>66.3880615234375</v>
      </c>
      <c r="M5033">
        <v>3.0052833259105682E-2</v>
      </c>
      <c r="N5033">
        <v>0.11789937317371368</v>
      </c>
      <c r="O5033">
        <v>1.3900262303650379E-2</v>
      </c>
      <c r="P5033">
        <v>-0.16387437283992767</v>
      </c>
      <c r="Q5033">
        <v>-0.12104129046201706</v>
      </c>
      <c r="R5033">
        <v>-3.1773660331964493E-2</v>
      </c>
      <c r="S5033">
        <v>3.0052833259105682E-2</v>
      </c>
      <c r="T5033">
        <v>9.1879323124885559E-2</v>
      </c>
      <c r="U5033">
        <v>0.18114696443080902</v>
      </c>
      <c r="V5033">
        <v>0.22398003935813904</v>
      </c>
    </row>
    <row r="5034" spans="1:22" x14ac:dyDescent="0.25">
      <c r="A5034" t="s">
        <v>122</v>
      </c>
      <c r="B5034" t="s">
        <v>86</v>
      </c>
      <c r="C5034" t="s">
        <v>101</v>
      </c>
      <c r="D5034" t="s">
        <v>111</v>
      </c>
      <c r="E5034" t="s">
        <v>89</v>
      </c>
      <c r="F5034" t="s">
        <v>47</v>
      </c>
      <c r="G5034">
        <v>67</v>
      </c>
      <c r="H5034">
        <v>11</v>
      </c>
      <c r="I5034">
        <f>IF(VLOOKUP(Data!$A5034,summermonths, 2, FALSE) = 1, VLOOKUP(Data!$H5034,rateblocks, 2, FALSE), VLOOKUP(Data!H5034, rateblocks,3, FALSE))</f>
        <v>2</v>
      </c>
      <c r="J5034">
        <v>0.38639923930168152</v>
      </c>
      <c r="K5034">
        <v>0.43495148420333862</v>
      </c>
      <c r="L5034">
        <v>66.835823059082031</v>
      </c>
      <c r="M5034">
        <v>4.8552256077528E-2</v>
      </c>
      <c r="N5034">
        <v>3.3728703856468201E-2</v>
      </c>
      <c r="O5034">
        <v>1.1376254260540009E-3</v>
      </c>
      <c r="P5034">
        <v>-6.9265249185264111E-3</v>
      </c>
      <c r="Q5034">
        <v>5.3271828219294548E-3</v>
      </c>
      <c r="R5034">
        <v>3.0864905565977097E-2</v>
      </c>
      <c r="S5034">
        <v>4.8552256077528E-2</v>
      </c>
      <c r="T5034">
        <v>6.6239602863788605E-2</v>
      </c>
      <c r="U5034">
        <v>9.1777332127094269E-2</v>
      </c>
      <c r="V5034">
        <v>0.1040310338139534</v>
      </c>
    </row>
    <row r="5035" spans="1:22" x14ac:dyDescent="0.25">
      <c r="A5035" t="s">
        <v>124</v>
      </c>
      <c r="B5035" t="s">
        <v>86</v>
      </c>
      <c r="C5035" t="s">
        <v>101</v>
      </c>
      <c r="D5035" t="s">
        <v>108</v>
      </c>
      <c r="E5035" t="s">
        <v>89</v>
      </c>
      <c r="F5035" t="s">
        <v>47</v>
      </c>
      <c r="G5035">
        <v>67</v>
      </c>
      <c r="H5035">
        <v>2</v>
      </c>
      <c r="I5035">
        <f>IF(VLOOKUP(Data!$A5035,summermonths, 2, FALSE) = 1, VLOOKUP(Data!$H5035,rateblocks, 2, FALSE), VLOOKUP(Data!H5035, rateblocks,3, FALSE))</f>
        <v>3</v>
      </c>
      <c r="J5035">
        <v>0.6238594651222229</v>
      </c>
      <c r="K5035">
        <v>0.71378391981124878</v>
      </c>
      <c r="L5035">
        <v>56.264392852783203</v>
      </c>
      <c r="M5035">
        <v>8.9924454689025879E-2</v>
      </c>
      <c r="N5035">
        <v>7.6184101402759552E-2</v>
      </c>
      <c r="O5035">
        <v>5.804017186164856E-3</v>
      </c>
      <c r="P5035">
        <v>-3.5387240350246429E-2</v>
      </c>
      <c r="Q5035">
        <v>-7.7093997970223427E-3</v>
      </c>
      <c r="R5035">
        <v>4.9973472952842712E-2</v>
      </c>
      <c r="S5035">
        <v>8.9924454689025879E-2</v>
      </c>
      <c r="T5035">
        <v>0.12987543642520905</v>
      </c>
      <c r="U5035">
        <v>0.18755830824375153</v>
      </c>
      <c r="V5035">
        <v>0.21523615717887878</v>
      </c>
    </row>
    <row r="5036" spans="1:22" x14ac:dyDescent="0.25">
      <c r="A5036" t="s">
        <v>123</v>
      </c>
      <c r="B5036" t="s">
        <v>86</v>
      </c>
      <c r="C5036" t="s">
        <v>102</v>
      </c>
      <c r="D5036" t="s">
        <v>112</v>
      </c>
      <c r="E5036" t="s">
        <v>89</v>
      </c>
      <c r="F5036" t="s">
        <v>47</v>
      </c>
      <c r="G5036">
        <v>67</v>
      </c>
      <c r="H5036">
        <v>7</v>
      </c>
      <c r="I5036">
        <f>IF(VLOOKUP(Data!$A5036,summermonths, 2, FALSE) = 1, VLOOKUP(Data!$H5036,rateblocks, 2, FALSE), VLOOKUP(Data!H5036, rateblocks,3, FALSE))</f>
        <v>2</v>
      </c>
      <c r="J5036">
        <v>0.55747830867767334</v>
      </c>
      <c r="K5036">
        <v>0.62283581495285034</v>
      </c>
      <c r="L5036">
        <v>62.3880615234375</v>
      </c>
      <c r="M5036">
        <v>6.5357513725757599E-2</v>
      </c>
      <c r="N5036">
        <v>0.11707305163145065</v>
      </c>
      <c r="O5036">
        <v>1.370609924197197E-2</v>
      </c>
      <c r="P5036">
        <v>-0.12721051275730133</v>
      </c>
      <c r="Q5036">
        <v>-8.4677636623382568E-2</v>
      </c>
      <c r="R5036">
        <v>3.9643454365432262E-3</v>
      </c>
      <c r="S5036">
        <v>6.5357513725757599E-2</v>
      </c>
      <c r="T5036">
        <v>0.12675067782402039</v>
      </c>
      <c r="U5036">
        <v>0.21539266407489777</v>
      </c>
      <c r="V5036">
        <v>0.25792554020881653</v>
      </c>
    </row>
    <row r="5037" spans="1:22" x14ac:dyDescent="0.25">
      <c r="A5037" t="s">
        <v>123</v>
      </c>
      <c r="B5037" t="s">
        <v>86</v>
      </c>
      <c r="C5037" t="s">
        <v>102</v>
      </c>
      <c r="D5037" t="s">
        <v>112</v>
      </c>
      <c r="E5037" t="s">
        <v>89</v>
      </c>
      <c r="F5037" t="s">
        <v>47</v>
      </c>
      <c r="G5037">
        <v>67</v>
      </c>
      <c r="H5037">
        <v>2</v>
      </c>
      <c r="I5037">
        <f>IF(VLOOKUP(Data!$A5037,summermonths, 2, FALSE) = 1, VLOOKUP(Data!$H5037,rateblocks, 2, FALSE), VLOOKUP(Data!H5037, rateblocks,3, FALSE))</f>
        <v>3</v>
      </c>
      <c r="J5037">
        <v>0.90633618831634521</v>
      </c>
      <c r="K5037">
        <v>0.70761191844940186</v>
      </c>
      <c r="L5037">
        <v>57.298507690429688</v>
      </c>
      <c r="M5037">
        <v>-0.19872426986694336</v>
      </c>
      <c r="N5037">
        <v>0.37793084979057312</v>
      </c>
      <c r="O5037">
        <v>0.14283172786235809</v>
      </c>
      <c r="P5037">
        <v>-0.82036519050598145</v>
      </c>
      <c r="Q5037">
        <v>-0.68306213617324829</v>
      </c>
      <c r="R5037">
        <v>-0.39691141247749329</v>
      </c>
      <c r="S5037">
        <v>-0.19872426986694336</v>
      </c>
      <c r="T5037">
        <v>-5.3713849047198892E-4</v>
      </c>
      <c r="U5037">
        <v>0.28561359643936157</v>
      </c>
      <c r="V5037">
        <v>0.42291665077209473</v>
      </c>
    </row>
    <row r="5038" spans="1:22" x14ac:dyDescent="0.25">
      <c r="A5038" t="s">
        <v>97</v>
      </c>
      <c r="B5038" t="s">
        <v>86</v>
      </c>
      <c r="C5038" t="s">
        <v>102</v>
      </c>
      <c r="D5038" t="s">
        <v>68</v>
      </c>
      <c r="E5038" t="s">
        <v>89</v>
      </c>
      <c r="F5038" t="s">
        <v>47</v>
      </c>
      <c r="G5038">
        <v>67</v>
      </c>
      <c r="H5038">
        <v>9</v>
      </c>
      <c r="I5038">
        <f>IF(VLOOKUP(Data!$A5038,summermonths, 2, FALSE) = 1, VLOOKUP(Data!$H5038,rateblocks, 2, FALSE), VLOOKUP(Data!H5038, rateblocks,3, FALSE))</f>
        <v>2</v>
      </c>
      <c r="J5038">
        <v>0.68319970369338989</v>
      </c>
      <c r="K5038">
        <v>0.55985075235366821</v>
      </c>
      <c r="L5038">
        <v>74.41790771484375</v>
      </c>
      <c r="M5038">
        <v>-0.12334892153739929</v>
      </c>
      <c r="N5038">
        <v>0.19666612148284912</v>
      </c>
      <c r="O5038">
        <v>3.8677562028169632E-2</v>
      </c>
      <c r="P5038">
        <v>-0.44683590531349182</v>
      </c>
      <c r="Q5038">
        <v>-0.37538668513298035</v>
      </c>
      <c r="R5038">
        <v>-0.22648073732852936</v>
      </c>
      <c r="S5038">
        <v>-0.12334892153739929</v>
      </c>
      <c r="T5038">
        <v>-2.0217105746269226E-2</v>
      </c>
      <c r="U5038">
        <v>0.12868885695934296</v>
      </c>
      <c r="V5038">
        <v>0.20013806223869324</v>
      </c>
    </row>
    <row r="5039" spans="1:22" x14ac:dyDescent="0.25">
      <c r="A5039" t="s">
        <v>100</v>
      </c>
      <c r="B5039" t="s">
        <v>86</v>
      </c>
      <c r="C5039" t="s">
        <v>101</v>
      </c>
      <c r="D5039" t="s">
        <v>65</v>
      </c>
      <c r="E5039" t="s">
        <v>89</v>
      </c>
      <c r="F5039" t="s">
        <v>47</v>
      </c>
      <c r="G5039">
        <v>67</v>
      </c>
      <c r="H5039">
        <v>7</v>
      </c>
      <c r="I5039">
        <f>IF(VLOOKUP(Data!$A5039,summermonths, 2, FALSE) = 1, VLOOKUP(Data!$H5039,rateblocks, 2, FALSE), VLOOKUP(Data!H5039, rateblocks,3, FALSE))</f>
        <v>2</v>
      </c>
      <c r="J5039">
        <v>0.59119462966918945</v>
      </c>
      <c r="K5039">
        <v>0.70776742696762085</v>
      </c>
      <c r="L5039">
        <v>66.443687438964844</v>
      </c>
      <c r="M5039">
        <v>0.1165727823972702</v>
      </c>
      <c r="N5039">
        <v>9.9354930222034454E-2</v>
      </c>
      <c r="O5039">
        <v>9.8714018240571022E-3</v>
      </c>
      <c r="P5039">
        <v>-4.6851534396409988E-2</v>
      </c>
      <c r="Q5039">
        <v>-1.0755684226751328E-2</v>
      </c>
      <c r="R5039">
        <v>6.4471006393432617E-2</v>
      </c>
      <c r="S5039">
        <v>0.1165727823972702</v>
      </c>
      <c r="T5039">
        <v>0.16867455840110779</v>
      </c>
      <c r="U5039">
        <v>0.24390125274658203</v>
      </c>
      <c r="V5039">
        <v>0.27999711036682129</v>
      </c>
    </row>
    <row r="5040" spans="1:22" x14ac:dyDescent="0.25">
      <c r="A5040" t="s">
        <v>98</v>
      </c>
      <c r="B5040" t="s">
        <v>86</v>
      </c>
      <c r="C5040" t="s">
        <v>102</v>
      </c>
      <c r="D5040" t="s">
        <v>69</v>
      </c>
      <c r="E5040" t="s">
        <v>89</v>
      </c>
      <c r="F5040" t="s">
        <v>47</v>
      </c>
      <c r="G5040">
        <v>67</v>
      </c>
      <c r="H5040">
        <v>3</v>
      </c>
      <c r="I5040">
        <f>IF(VLOOKUP(Data!$A5040,summermonths, 2, FALSE) = 1, VLOOKUP(Data!$H5040,rateblocks, 2, FALSE), VLOOKUP(Data!H5040, rateblocks,3, FALSE))</f>
        <v>3</v>
      </c>
      <c r="J5040">
        <v>0.51426082849502563</v>
      </c>
      <c r="K5040">
        <v>0.71335822343826294</v>
      </c>
      <c r="L5040">
        <v>72.283584594726563</v>
      </c>
      <c r="M5040">
        <v>0.19909738004207611</v>
      </c>
      <c r="N5040">
        <v>0.24812720715999603</v>
      </c>
      <c r="O5040">
        <v>6.1567109078168869E-2</v>
      </c>
      <c r="P5040">
        <v>-0.20903556048870087</v>
      </c>
      <c r="Q5040">
        <v>-0.1188904270529747</v>
      </c>
      <c r="R5040">
        <v>6.8979345262050629E-2</v>
      </c>
      <c r="S5040">
        <v>0.19909738004207611</v>
      </c>
      <c r="T5040">
        <v>0.329215407371521</v>
      </c>
      <c r="U5040">
        <v>0.51708519458770752</v>
      </c>
      <c r="V5040">
        <v>0.60723030567169189</v>
      </c>
    </row>
    <row r="5041" spans="1:22" x14ac:dyDescent="0.25">
      <c r="A5041" t="s">
        <v>124</v>
      </c>
      <c r="B5041" t="s">
        <v>86</v>
      </c>
      <c r="C5041" t="s">
        <v>101</v>
      </c>
      <c r="D5041" t="s">
        <v>108</v>
      </c>
      <c r="E5041" t="s">
        <v>89</v>
      </c>
      <c r="F5041" t="s">
        <v>47</v>
      </c>
      <c r="G5041">
        <v>67</v>
      </c>
      <c r="H5041">
        <v>14</v>
      </c>
      <c r="I5041">
        <f>IF(VLOOKUP(Data!$A5041,summermonths, 2, FALSE) = 1, VLOOKUP(Data!$H5041,rateblocks, 2, FALSE), VLOOKUP(Data!H5041, rateblocks,3, FALSE))</f>
        <v>2</v>
      </c>
      <c r="J5041">
        <v>0.50670617818832397</v>
      </c>
      <c r="K5041">
        <v>0.44512012600898743</v>
      </c>
      <c r="L5041">
        <v>72.762619018554688</v>
      </c>
      <c r="M5041">
        <v>-6.1586052179336548E-2</v>
      </c>
      <c r="N5041">
        <v>6.4612247049808502E-2</v>
      </c>
      <c r="O5041">
        <v>4.1747423820197582E-3</v>
      </c>
      <c r="P5041">
        <v>-0.16786374151706696</v>
      </c>
      <c r="Q5041">
        <v>-0.14438997209072113</v>
      </c>
      <c r="R5041">
        <v>-9.546874463558197E-2</v>
      </c>
      <c r="S5041">
        <v>-6.1586052179336548E-2</v>
      </c>
      <c r="T5041">
        <v>-2.7703355997800827E-2</v>
      </c>
      <c r="U5041">
        <v>2.1217873319983482E-2</v>
      </c>
      <c r="V5041">
        <v>4.469163715839386E-2</v>
      </c>
    </row>
    <row r="5042" spans="1:22" x14ac:dyDescent="0.25">
      <c r="A5042" t="s">
        <v>97</v>
      </c>
      <c r="B5042" t="s">
        <v>86</v>
      </c>
      <c r="C5042" t="s">
        <v>101</v>
      </c>
      <c r="D5042" t="s">
        <v>62</v>
      </c>
      <c r="E5042" t="s">
        <v>89</v>
      </c>
      <c r="F5042" t="s">
        <v>47</v>
      </c>
      <c r="G5042">
        <v>67</v>
      </c>
      <c r="H5042">
        <v>1</v>
      </c>
      <c r="I5042">
        <f>IF(VLOOKUP(Data!$A5042,summermonths, 2, FALSE) = 1, VLOOKUP(Data!$H5042,rateblocks, 2, FALSE), VLOOKUP(Data!H5042, rateblocks,3, FALSE))</f>
        <v>3</v>
      </c>
      <c r="J5042">
        <v>0.62897932529449463</v>
      </c>
      <c r="K5042">
        <v>0.70336472988128662</v>
      </c>
      <c r="L5042">
        <v>67.692405700683594</v>
      </c>
      <c r="M5042">
        <v>7.4385374784469604E-2</v>
      </c>
      <c r="N5042">
        <v>0.12085448205471039</v>
      </c>
      <c r="O5042">
        <v>1.4605806209146976E-2</v>
      </c>
      <c r="P5042">
        <v>-0.12440256029367447</v>
      </c>
      <c r="Q5042">
        <v>-8.0495879054069519E-2</v>
      </c>
      <c r="R5042">
        <v>1.1009222827851772E-2</v>
      </c>
      <c r="S5042">
        <v>7.4385374784469604E-2</v>
      </c>
      <c r="T5042">
        <v>0.13776153326034546</v>
      </c>
      <c r="U5042">
        <v>0.22926662862300873</v>
      </c>
      <c r="V5042">
        <v>0.27317330241203308</v>
      </c>
    </row>
    <row r="5043" spans="1:22" x14ac:dyDescent="0.25">
      <c r="A5043" t="s">
        <v>123</v>
      </c>
      <c r="B5043" t="s">
        <v>86</v>
      </c>
      <c r="C5043" t="s">
        <v>102</v>
      </c>
      <c r="D5043" t="s">
        <v>112</v>
      </c>
      <c r="E5043" t="s">
        <v>89</v>
      </c>
      <c r="F5043" t="s">
        <v>47</v>
      </c>
      <c r="G5043">
        <v>67</v>
      </c>
      <c r="H5043">
        <v>6</v>
      </c>
      <c r="I5043">
        <f>IF(VLOOKUP(Data!$A5043,summermonths, 2, FALSE) = 1, VLOOKUP(Data!$H5043,rateblocks, 2, FALSE), VLOOKUP(Data!H5043, rateblocks,3, FALSE))</f>
        <v>3</v>
      </c>
      <c r="J5043">
        <v>0.66846948862075806</v>
      </c>
      <c r="K5043">
        <v>0.70126867294311523</v>
      </c>
      <c r="L5043">
        <v>56.761192321777344</v>
      </c>
      <c r="M5043">
        <v>3.279915452003479E-2</v>
      </c>
      <c r="N5043">
        <v>0.101585753262043</v>
      </c>
      <c r="O5043">
        <v>1.031966507434845E-2</v>
      </c>
      <c r="P5043">
        <v>-0.1342945396900177</v>
      </c>
      <c r="Q5043">
        <v>-9.7388230264186859E-2</v>
      </c>
      <c r="R5043">
        <v>-2.0472466945648193E-2</v>
      </c>
      <c r="S5043">
        <v>3.279915452003479E-2</v>
      </c>
      <c r="T5043">
        <v>8.6070775985717773E-2</v>
      </c>
      <c r="U5043">
        <v>0.16298653185367584</v>
      </c>
      <c r="V5043">
        <v>0.19989284873008728</v>
      </c>
    </row>
    <row r="5044" spans="1:22" x14ac:dyDescent="0.25">
      <c r="A5044" t="s">
        <v>99</v>
      </c>
      <c r="B5044" t="s">
        <v>86</v>
      </c>
      <c r="C5044" t="s">
        <v>102</v>
      </c>
      <c r="D5044" t="s">
        <v>70</v>
      </c>
      <c r="E5044" t="s">
        <v>89</v>
      </c>
      <c r="F5044" t="s">
        <v>47</v>
      </c>
      <c r="G5044">
        <v>67</v>
      </c>
      <c r="H5044">
        <v>11</v>
      </c>
      <c r="I5044">
        <f>IF(VLOOKUP(Data!$A5044,summermonths, 2, FALSE) = 1, VLOOKUP(Data!$H5044,rateblocks, 2, FALSE), VLOOKUP(Data!H5044, rateblocks,3, FALSE))</f>
        <v>2</v>
      </c>
      <c r="J5044">
        <v>0.70707911252975464</v>
      </c>
      <c r="K5044">
        <v>0.63791042566299438</v>
      </c>
      <c r="L5044">
        <v>90.597015380859375</v>
      </c>
      <c r="M5044">
        <v>-6.9168679416179657E-2</v>
      </c>
      <c r="N5044">
        <v>0.18879726529121399</v>
      </c>
      <c r="O5044">
        <v>3.5644408315420151E-2</v>
      </c>
      <c r="P5044">
        <v>-0.3797125518321991</v>
      </c>
      <c r="Q5044">
        <v>-0.31112211942672729</v>
      </c>
      <c r="R5044">
        <v>-0.16817405819892883</v>
      </c>
      <c r="S5044">
        <v>-6.9168679416179657E-2</v>
      </c>
      <c r="T5044">
        <v>2.9836703091859818E-2</v>
      </c>
      <c r="U5044">
        <v>0.17278474569320679</v>
      </c>
      <c r="V5044">
        <v>0.24137519299983978</v>
      </c>
    </row>
    <row r="5045" spans="1:22" x14ac:dyDescent="0.25">
      <c r="A5045" t="s">
        <v>124</v>
      </c>
      <c r="B5045" t="s">
        <v>86</v>
      </c>
      <c r="C5045" t="s">
        <v>101</v>
      </c>
      <c r="D5045" t="s">
        <v>108</v>
      </c>
      <c r="E5045" t="s">
        <v>89</v>
      </c>
      <c r="F5045" t="s">
        <v>47</v>
      </c>
      <c r="G5045">
        <v>67</v>
      </c>
      <c r="H5045">
        <v>20</v>
      </c>
      <c r="I5045">
        <f>IF(VLOOKUP(Data!$A5045,summermonths, 2, FALSE) = 1, VLOOKUP(Data!$H5045,rateblocks, 2, FALSE), VLOOKUP(Data!H5045, rateblocks,3, FALSE))</f>
        <v>1</v>
      </c>
      <c r="J5045">
        <v>0.67402690649032593</v>
      </c>
      <c r="K5045">
        <v>0.72617268562316895</v>
      </c>
      <c r="L5045">
        <v>63.507461547851563</v>
      </c>
      <c r="M5045">
        <v>5.2145827561616898E-2</v>
      </c>
      <c r="N5045">
        <v>6.2874399125576019E-2</v>
      </c>
      <c r="O5045">
        <v>3.953190054744482E-3</v>
      </c>
      <c r="P5045">
        <v>-5.127335712313652E-2</v>
      </c>
      <c r="Q5045">
        <v>-2.8430957347154617E-2</v>
      </c>
      <c r="R5045">
        <v>1.917446032166481E-2</v>
      </c>
      <c r="S5045">
        <v>5.2145827561616898E-2</v>
      </c>
      <c r="T5045">
        <v>8.5117191076278687E-2</v>
      </c>
      <c r="U5045">
        <v>0.13272261619567871</v>
      </c>
      <c r="V5045">
        <v>0.15556500852108002</v>
      </c>
    </row>
    <row r="5046" spans="1:22" x14ac:dyDescent="0.25">
      <c r="A5046" t="s">
        <v>122</v>
      </c>
      <c r="B5046" t="s">
        <v>86</v>
      </c>
      <c r="C5046" t="s">
        <v>101</v>
      </c>
      <c r="D5046" t="s">
        <v>111</v>
      </c>
      <c r="E5046" t="s">
        <v>89</v>
      </c>
      <c r="F5046" t="s">
        <v>47</v>
      </c>
      <c r="G5046">
        <v>67</v>
      </c>
      <c r="H5046">
        <v>21</v>
      </c>
      <c r="I5046">
        <f>IF(VLOOKUP(Data!$A5046,summermonths, 2, FALSE) = 1, VLOOKUP(Data!$H5046,rateblocks, 2, FALSE), VLOOKUP(Data!H5046, rateblocks,3, FALSE))</f>
        <v>2</v>
      </c>
      <c r="J5046">
        <v>0.70980465412139893</v>
      </c>
      <c r="K5046">
        <v>0.74332833290100098</v>
      </c>
      <c r="L5046">
        <v>56.04925537109375</v>
      </c>
      <c r="M5046">
        <v>3.3523697406053543E-2</v>
      </c>
      <c r="N5046">
        <v>6.7275680601596832E-2</v>
      </c>
      <c r="O5046">
        <v>4.5260172337293625E-3</v>
      </c>
      <c r="P5046">
        <v>-7.7134951949119568E-2</v>
      </c>
      <c r="Q5046">
        <v>-5.2693556994199753E-2</v>
      </c>
      <c r="R5046">
        <v>-1.7557039391249418E-3</v>
      </c>
      <c r="S5046">
        <v>3.3523697406053543E-2</v>
      </c>
      <c r="T5046">
        <v>6.8803101778030396E-2</v>
      </c>
      <c r="U5046">
        <v>0.11974094808101654</v>
      </c>
      <c r="V5046">
        <v>0.14418233931064606</v>
      </c>
    </row>
    <row r="5047" spans="1:22" x14ac:dyDescent="0.25">
      <c r="A5047" t="s">
        <v>96</v>
      </c>
      <c r="B5047" t="s">
        <v>86</v>
      </c>
      <c r="C5047" t="s">
        <v>102</v>
      </c>
      <c r="D5047" t="s">
        <v>67</v>
      </c>
      <c r="E5047" t="s">
        <v>89</v>
      </c>
      <c r="F5047" t="s">
        <v>47</v>
      </c>
      <c r="G5047">
        <v>67</v>
      </c>
      <c r="H5047">
        <v>10</v>
      </c>
      <c r="I5047">
        <f>IF(VLOOKUP(Data!$A5047,summermonths, 2, FALSE) = 1, VLOOKUP(Data!$H5047,rateblocks, 2, FALSE), VLOOKUP(Data!H5047, rateblocks,3, FALSE))</f>
        <v>2</v>
      </c>
      <c r="J5047">
        <v>0.71281439065933228</v>
      </c>
      <c r="K5047">
        <v>0.53388059139251709</v>
      </c>
      <c r="L5047">
        <v>78.164176940917969</v>
      </c>
      <c r="M5047">
        <v>-0.17893381416797638</v>
      </c>
      <c r="N5047">
        <v>0.15509295463562012</v>
      </c>
      <c r="O5047">
        <v>2.4053825065493584E-2</v>
      </c>
      <c r="P5047">
        <v>-0.43403902649879456</v>
      </c>
      <c r="Q5047">
        <v>-0.37769344449043274</v>
      </c>
      <c r="R5047">
        <v>-0.26026463508605957</v>
      </c>
      <c r="S5047">
        <v>-0.17893381416797638</v>
      </c>
      <c r="T5047">
        <v>-9.7602985799312592E-2</v>
      </c>
      <c r="U5047">
        <v>1.9825804978609085E-2</v>
      </c>
      <c r="V5047">
        <v>7.6171398162841797E-2</v>
      </c>
    </row>
    <row r="5048" spans="1:22" x14ac:dyDescent="0.25">
      <c r="A5048" t="s">
        <v>95</v>
      </c>
      <c r="B5048" t="s">
        <v>86</v>
      </c>
      <c r="C5048" t="s">
        <v>102</v>
      </c>
      <c r="D5048" t="s">
        <v>66</v>
      </c>
      <c r="E5048" t="s">
        <v>89</v>
      </c>
      <c r="F5048" t="s">
        <v>47</v>
      </c>
      <c r="G5048">
        <v>67</v>
      </c>
      <c r="H5048">
        <v>15</v>
      </c>
      <c r="I5048">
        <f>IF(VLOOKUP(Data!$A5048,summermonths, 2, FALSE) = 1, VLOOKUP(Data!$H5048,rateblocks, 2, FALSE), VLOOKUP(Data!H5048, rateblocks,3, FALSE))</f>
        <v>1</v>
      </c>
      <c r="J5048">
        <v>0.51730102300643921</v>
      </c>
      <c r="K5048">
        <v>0.43902984261512756</v>
      </c>
      <c r="L5048">
        <v>80.865669250488281</v>
      </c>
      <c r="M5048">
        <v>-7.8271172940731049E-2</v>
      </c>
      <c r="N5048">
        <v>0.11080460250377655</v>
      </c>
      <c r="O5048">
        <v>1.2277659960091114E-2</v>
      </c>
      <c r="P5048">
        <v>-0.26052853465080261</v>
      </c>
      <c r="Q5048">
        <v>-0.22027298808097839</v>
      </c>
      <c r="R5048">
        <v>-0.13637717068195343</v>
      </c>
      <c r="S5048">
        <v>-7.8271172940731049E-2</v>
      </c>
      <c r="T5048">
        <v>-2.0165182650089264E-2</v>
      </c>
      <c r="U5048">
        <v>6.3730642199516296E-2</v>
      </c>
      <c r="V5048">
        <v>0.10398618131875992</v>
      </c>
    </row>
    <row r="5049" spans="1:22" x14ac:dyDescent="0.25">
      <c r="A5049" t="s">
        <v>96</v>
      </c>
      <c r="B5049" t="s">
        <v>86</v>
      </c>
      <c r="C5049" t="s">
        <v>102</v>
      </c>
      <c r="D5049" t="s">
        <v>67</v>
      </c>
      <c r="E5049" t="s">
        <v>89</v>
      </c>
      <c r="F5049" t="s">
        <v>47</v>
      </c>
      <c r="G5049">
        <v>67</v>
      </c>
      <c r="H5049">
        <v>19</v>
      </c>
      <c r="I5049">
        <f>IF(VLOOKUP(Data!$A5049,summermonths, 2, FALSE) = 1, VLOOKUP(Data!$H5049,rateblocks, 2, FALSE), VLOOKUP(Data!H5049, rateblocks,3, FALSE))</f>
        <v>2</v>
      </c>
      <c r="J5049">
        <v>0.50636899471282959</v>
      </c>
      <c r="K5049">
        <v>0.4917164146900177</v>
      </c>
      <c r="L5049">
        <v>80.19403076171875</v>
      </c>
      <c r="M5049">
        <v>-1.4652606099843979E-2</v>
      </c>
      <c r="N5049">
        <v>0.14042498171329498</v>
      </c>
      <c r="O5049">
        <v>1.971917599439621E-2</v>
      </c>
      <c r="P5049">
        <v>-0.245631143450737</v>
      </c>
      <c r="Q5049">
        <v>-0.19461445510387421</v>
      </c>
      <c r="R5049">
        <v>-8.8291540741920471E-2</v>
      </c>
      <c r="S5049">
        <v>-1.4652606099843979E-2</v>
      </c>
      <c r="T5049">
        <v>5.8986324816942215E-2</v>
      </c>
      <c r="U5049">
        <v>0.16530925035476685</v>
      </c>
      <c r="V5049">
        <v>0.21632593870162964</v>
      </c>
    </row>
    <row r="5050" spans="1:22" x14ac:dyDescent="0.25">
      <c r="A5050" t="s">
        <v>96</v>
      </c>
      <c r="B5050" t="s">
        <v>86</v>
      </c>
      <c r="C5050" t="s">
        <v>102</v>
      </c>
      <c r="D5050" t="s">
        <v>67</v>
      </c>
      <c r="E5050" t="s">
        <v>89</v>
      </c>
      <c r="F5050" t="s">
        <v>47</v>
      </c>
      <c r="G5050">
        <v>67</v>
      </c>
      <c r="H5050">
        <v>13</v>
      </c>
      <c r="I5050">
        <f>IF(VLOOKUP(Data!$A5050,summermonths, 2, FALSE) = 1, VLOOKUP(Data!$H5050,rateblocks, 2, FALSE), VLOOKUP(Data!H5050, rateblocks,3, FALSE))</f>
        <v>1</v>
      </c>
      <c r="J5050">
        <v>0.56570392847061157</v>
      </c>
      <c r="K5050">
        <v>0.54865670204162598</v>
      </c>
      <c r="L5050">
        <v>79.19403076171875</v>
      </c>
      <c r="M5050">
        <v>-1.7047194764018059E-2</v>
      </c>
      <c r="N5050">
        <v>0.14061057567596436</v>
      </c>
      <c r="O5050">
        <v>1.9771333783864975E-2</v>
      </c>
      <c r="P5050">
        <v>-0.24833101034164429</v>
      </c>
      <c r="Q5050">
        <v>-0.19724689424037933</v>
      </c>
      <c r="R5050">
        <v>-9.0783454477787018E-2</v>
      </c>
      <c r="S5050">
        <v>-1.7047194764018059E-2</v>
      </c>
      <c r="T5050">
        <v>5.66890649497509E-2</v>
      </c>
      <c r="U5050">
        <v>0.16315251588821411</v>
      </c>
      <c r="V5050">
        <v>0.21423661708831787</v>
      </c>
    </row>
    <row r="5051" spans="1:22" x14ac:dyDescent="0.25">
      <c r="A5051" t="s">
        <v>95</v>
      </c>
      <c r="B5051" t="s">
        <v>86</v>
      </c>
      <c r="C5051" t="s">
        <v>101</v>
      </c>
      <c r="D5051" t="s">
        <v>60</v>
      </c>
      <c r="E5051" t="s">
        <v>89</v>
      </c>
      <c r="F5051" t="s">
        <v>47</v>
      </c>
      <c r="G5051">
        <v>67</v>
      </c>
      <c r="H5051">
        <v>23</v>
      </c>
      <c r="I5051">
        <f>IF(VLOOKUP(Data!$A5051,summermonths, 2, FALSE) = 1, VLOOKUP(Data!$H5051,rateblocks, 2, FALSE), VLOOKUP(Data!H5051, rateblocks,3, FALSE))</f>
        <v>3</v>
      </c>
      <c r="J5051">
        <v>0.60993069410324097</v>
      </c>
      <c r="K5051">
        <v>0.71472764015197754</v>
      </c>
      <c r="L5051">
        <v>59.417911529541016</v>
      </c>
      <c r="M5051">
        <v>0.10479692369699478</v>
      </c>
      <c r="N5051">
        <v>0.12227894365787506</v>
      </c>
      <c r="O5051">
        <v>1.4952139928936958E-2</v>
      </c>
      <c r="P5051">
        <v>-9.633404016494751E-2</v>
      </c>
      <c r="Q5051">
        <v>-5.1909849047660828E-2</v>
      </c>
      <c r="R5051">
        <v>4.0673781186342239E-2</v>
      </c>
      <c r="S5051">
        <v>0.10479692369699478</v>
      </c>
      <c r="T5051">
        <v>0.16892006993293762</v>
      </c>
      <c r="U5051">
        <v>0.26150369644165039</v>
      </c>
      <c r="V5051">
        <v>0.30592790246009827</v>
      </c>
    </row>
    <row r="5052" spans="1:22" x14ac:dyDescent="0.25">
      <c r="A5052" t="s">
        <v>99</v>
      </c>
      <c r="B5052" t="s">
        <v>86</v>
      </c>
      <c r="C5052" t="s">
        <v>102</v>
      </c>
      <c r="D5052" t="s">
        <v>70</v>
      </c>
      <c r="E5052" t="s">
        <v>89</v>
      </c>
      <c r="F5052" t="s">
        <v>47</v>
      </c>
      <c r="G5052">
        <v>67</v>
      </c>
      <c r="H5052">
        <v>12</v>
      </c>
      <c r="I5052">
        <f>IF(VLOOKUP(Data!$A5052,summermonths, 2, FALSE) = 1, VLOOKUP(Data!$H5052,rateblocks, 2, FALSE), VLOOKUP(Data!H5052, rateblocks,3, FALSE))</f>
        <v>1</v>
      </c>
      <c r="J5052">
        <v>0.67433732748031616</v>
      </c>
      <c r="K5052">
        <v>0.60828357934951782</v>
      </c>
      <c r="L5052">
        <v>93.119400024414063</v>
      </c>
      <c r="M5052">
        <v>-6.605374813079834E-2</v>
      </c>
      <c r="N5052">
        <v>0.2097046822309494</v>
      </c>
      <c r="O5052">
        <v>4.3976053595542908E-2</v>
      </c>
      <c r="P5052">
        <v>-0.4109872579574585</v>
      </c>
      <c r="Q5052">
        <v>-0.33480110764503479</v>
      </c>
      <c r="R5052">
        <v>-0.17602299153804779</v>
      </c>
      <c r="S5052">
        <v>-6.605374813079834E-2</v>
      </c>
      <c r="T5052">
        <v>4.3915495276451111E-2</v>
      </c>
      <c r="U5052">
        <v>0.20269361138343811</v>
      </c>
      <c r="V5052">
        <v>0.27887976169586182</v>
      </c>
    </row>
    <row r="5053" spans="1:22" x14ac:dyDescent="0.25">
      <c r="A5053" t="s">
        <v>100</v>
      </c>
      <c r="B5053" t="s">
        <v>86</v>
      </c>
      <c r="C5053" t="s">
        <v>101</v>
      </c>
      <c r="D5053" t="s">
        <v>65</v>
      </c>
      <c r="E5053" t="s">
        <v>89</v>
      </c>
      <c r="F5053" t="s">
        <v>47</v>
      </c>
      <c r="G5053">
        <v>67</v>
      </c>
      <c r="H5053">
        <v>9</v>
      </c>
      <c r="I5053">
        <f>IF(VLOOKUP(Data!$A5053,summermonths, 2, FALSE) = 1, VLOOKUP(Data!$H5053,rateblocks, 2, FALSE), VLOOKUP(Data!H5053, rateblocks,3, FALSE))</f>
        <v>2</v>
      </c>
      <c r="J5053">
        <v>0.50294637680053711</v>
      </c>
      <c r="K5053">
        <v>0.59157335758209229</v>
      </c>
      <c r="L5053">
        <v>72.572593688964844</v>
      </c>
      <c r="M5053">
        <v>8.8627025485038757E-2</v>
      </c>
      <c r="N5053">
        <v>0.15057939291000366</v>
      </c>
      <c r="O5053">
        <v>2.2674154490232468E-2</v>
      </c>
      <c r="P5053">
        <v>-0.15905404090881348</v>
      </c>
      <c r="Q5053">
        <v>-0.10434823483228683</v>
      </c>
      <c r="R5053">
        <v>9.6631143242120743E-3</v>
      </c>
      <c r="S5053">
        <v>8.8627025485038757E-2</v>
      </c>
      <c r="T5053">
        <v>0.16759093105792999</v>
      </c>
      <c r="U5053">
        <v>0.28160229325294495</v>
      </c>
      <c r="V5053">
        <v>0.33630809187889099</v>
      </c>
    </row>
    <row r="5054" spans="1:22" x14ac:dyDescent="0.25">
      <c r="A5054" t="s">
        <v>98</v>
      </c>
      <c r="B5054" t="s">
        <v>86</v>
      </c>
      <c r="C5054" t="s">
        <v>101</v>
      </c>
      <c r="D5054" t="s">
        <v>63</v>
      </c>
      <c r="E5054" t="s">
        <v>89</v>
      </c>
      <c r="F5054" t="s">
        <v>47</v>
      </c>
      <c r="G5054">
        <v>67</v>
      </c>
      <c r="H5054">
        <v>12</v>
      </c>
      <c r="I5054">
        <f>IF(VLOOKUP(Data!$A5054,summermonths, 2, FALSE) = 1, VLOOKUP(Data!$H5054,rateblocks, 2, FALSE), VLOOKUP(Data!H5054, rateblocks,3, FALSE))</f>
        <v>1</v>
      </c>
      <c r="J5054">
        <v>0.65023881196975708</v>
      </c>
      <c r="K5054">
        <v>0.59821248054504395</v>
      </c>
      <c r="L5054">
        <v>80.046195983886719</v>
      </c>
      <c r="M5054">
        <v>-5.2026309072971344E-2</v>
      </c>
      <c r="N5054">
        <v>0.1153961643576622</v>
      </c>
      <c r="O5054">
        <v>1.3316274620592594E-2</v>
      </c>
      <c r="P5054">
        <v>-0.24183611571788788</v>
      </c>
      <c r="Q5054">
        <v>-0.19991244375705719</v>
      </c>
      <c r="R5054">
        <v>-0.1125401183962822</v>
      </c>
      <c r="S5054">
        <v>-5.2026309072971344E-2</v>
      </c>
      <c r="T5054">
        <v>8.4874983876943588E-3</v>
      </c>
      <c r="U5054">
        <v>9.5859825611114502E-2</v>
      </c>
      <c r="V5054">
        <v>0.13778349757194519</v>
      </c>
    </row>
    <row r="5055" spans="1:22" x14ac:dyDescent="0.25">
      <c r="A5055" t="s">
        <v>100</v>
      </c>
      <c r="B5055" t="s">
        <v>86</v>
      </c>
      <c r="C5055" t="s">
        <v>101</v>
      </c>
      <c r="D5055" t="s">
        <v>65</v>
      </c>
      <c r="E5055" t="s">
        <v>89</v>
      </c>
      <c r="F5055" t="s">
        <v>47</v>
      </c>
      <c r="G5055">
        <v>67</v>
      </c>
      <c r="H5055">
        <v>4</v>
      </c>
      <c r="I5055">
        <f>IF(VLOOKUP(Data!$A5055,summermonths, 2, FALSE) = 1, VLOOKUP(Data!$H5055,rateblocks, 2, FALSE), VLOOKUP(Data!H5055, rateblocks,3, FALSE))</f>
        <v>3</v>
      </c>
      <c r="J5055">
        <v>0.63104677200317383</v>
      </c>
      <c r="K5055">
        <v>0.72395521402359009</v>
      </c>
      <c r="L5055">
        <v>67.451492309570312</v>
      </c>
      <c r="M5055">
        <v>9.2908471822738647E-2</v>
      </c>
      <c r="N5055">
        <v>0.10575041919946671</v>
      </c>
      <c r="O5055">
        <v>1.1183151043951511E-2</v>
      </c>
      <c r="P5055">
        <v>-8.1035487353801727E-2</v>
      </c>
      <c r="Q5055">
        <v>-4.2616143822669983E-2</v>
      </c>
      <c r="R5055">
        <v>3.7452898919582367E-2</v>
      </c>
      <c r="S5055">
        <v>9.2908471822738647E-2</v>
      </c>
      <c r="T5055">
        <v>0.14836405217647552</v>
      </c>
      <c r="U5055">
        <v>0.22843308746814728</v>
      </c>
      <c r="V5055">
        <v>0.26685243844985962</v>
      </c>
    </row>
    <row r="5056" spans="1:22" x14ac:dyDescent="0.25">
      <c r="A5056" t="s">
        <v>122</v>
      </c>
      <c r="B5056" t="s">
        <v>86</v>
      </c>
      <c r="C5056" t="s">
        <v>102</v>
      </c>
      <c r="D5056" t="s">
        <v>106</v>
      </c>
      <c r="E5056" t="s">
        <v>89</v>
      </c>
      <c r="F5056" t="s">
        <v>47</v>
      </c>
      <c r="G5056">
        <v>67</v>
      </c>
      <c r="H5056">
        <v>21</v>
      </c>
      <c r="I5056">
        <f>IF(VLOOKUP(Data!$A5056,summermonths, 2, FALSE) = 1, VLOOKUP(Data!$H5056,rateblocks, 2, FALSE), VLOOKUP(Data!H5056, rateblocks,3, FALSE))</f>
        <v>2</v>
      </c>
      <c r="J5056">
        <v>0.6884307861328125</v>
      </c>
      <c r="K5056">
        <v>0.76014924049377441</v>
      </c>
      <c r="L5056">
        <v>46.477611541748047</v>
      </c>
      <c r="M5056">
        <v>7.1718446910381317E-2</v>
      </c>
      <c r="N5056">
        <v>0.11218865215778351</v>
      </c>
      <c r="O5056">
        <v>1.2586293742060661E-2</v>
      </c>
      <c r="P5056">
        <v>-0.11281546205282211</v>
      </c>
      <c r="Q5056">
        <v>-7.2057098150253296E-2</v>
      </c>
      <c r="R5056">
        <v>1.2886660173535347E-2</v>
      </c>
      <c r="S5056">
        <v>7.1718446910381317E-2</v>
      </c>
      <c r="T5056">
        <v>0.13055023550987244</v>
      </c>
      <c r="U5056">
        <v>0.21549399197101593</v>
      </c>
      <c r="V5056">
        <v>0.25625234842300415</v>
      </c>
    </row>
    <row r="5057" spans="1:22" x14ac:dyDescent="0.25">
      <c r="A5057" t="s">
        <v>100</v>
      </c>
      <c r="B5057" t="s">
        <v>86</v>
      </c>
      <c r="C5057" t="s">
        <v>102</v>
      </c>
      <c r="D5057" t="s">
        <v>71</v>
      </c>
      <c r="E5057" t="s">
        <v>89</v>
      </c>
      <c r="F5057" t="s">
        <v>47</v>
      </c>
      <c r="G5057">
        <v>67</v>
      </c>
      <c r="H5057">
        <v>9</v>
      </c>
      <c r="I5057">
        <f>IF(VLOOKUP(Data!$A5057,summermonths, 2, FALSE) = 1, VLOOKUP(Data!$H5057,rateblocks, 2, FALSE), VLOOKUP(Data!H5057, rateblocks,3, FALSE))</f>
        <v>2</v>
      </c>
      <c r="J5057">
        <v>0.52822393178939819</v>
      </c>
      <c r="K5057">
        <v>0.6511194109916687</v>
      </c>
      <c r="L5057">
        <v>79.80596923828125</v>
      </c>
      <c r="M5057">
        <v>0.12289547920227051</v>
      </c>
      <c r="N5057">
        <v>0.24833422899246216</v>
      </c>
      <c r="O5057">
        <v>6.1669889837503433E-2</v>
      </c>
      <c r="P5057">
        <v>-0.28557798266410828</v>
      </c>
      <c r="Q5057">
        <v>-0.19535763561725616</v>
      </c>
      <c r="R5057">
        <v>-7.3311179876327515E-3</v>
      </c>
      <c r="S5057">
        <v>0.12289547920227051</v>
      </c>
      <c r="T5057">
        <v>0.25312206149101257</v>
      </c>
      <c r="U5057">
        <v>0.44114860892295837</v>
      </c>
      <c r="V5057">
        <v>0.5313689112663269</v>
      </c>
    </row>
    <row r="5058" spans="1:22" x14ac:dyDescent="0.25">
      <c r="A5058" t="s">
        <v>97</v>
      </c>
      <c r="B5058" t="s">
        <v>86</v>
      </c>
      <c r="C5058" t="s">
        <v>101</v>
      </c>
      <c r="D5058" t="s">
        <v>62</v>
      </c>
      <c r="E5058" t="s">
        <v>89</v>
      </c>
      <c r="F5058" t="s">
        <v>47</v>
      </c>
      <c r="G5058">
        <v>67</v>
      </c>
      <c r="H5058">
        <v>12</v>
      </c>
      <c r="I5058">
        <f>IF(VLOOKUP(Data!$A5058,summermonths, 2, FALSE) = 1, VLOOKUP(Data!$H5058,rateblocks, 2, FALSE), VLOOKUP(Data!H5058, rateblocks,3, FALSE))</f>
        <v>1</v>
      </c>
      <c r="J5058">
        <v>0.68459141254425049</v>
      </c>
      <c r="K5058">
        <v>0.5876573920249939</v>
      </c>
      <c r="L5058">
        <v>75.933807373046875</v>
      </c>
      <c r="M5058">
        <v>-9.6934050321578979E-2</v>
      </c>
      <c r="N5058">
        <v>0.12108959257602692</v>
      </c>
      <c r="O5058">
        <v>1.4662689529359341E-2</v>
      </c>
      <c r="P5058">
        <v>-0.29610869288444519</v>
      </c>
      <c r="Q5058">
        <v>-0.2521166205406189</v>
      </c>
      <c r="R5058">
        <v>-0.16043350100517273</v>
      </c>
      <c r="S5058">
        <v>-9.6934050321578979E-2</v>
      </c>
      <c r="T5058">
        <v>-3.3434607088565826E-2</v>
      </c>
      <c r="U5058">
        <v>5.8248504996299744E-2</v>
      </c>
      <c r="V5058">
        <v>0.10224060714244843</v>
      </c>
    </row>
    <row r="5059" spans="1:22" x14ac:dyDescent="0.25">
      <c r="A5059" t="s">
        <v>96</v>
      </c>
      <c r="B5059" t="s">
        <v>86</v>
      </c>
      <c r="C5059" t="s">
        <v>102</v>
      </c>
      <c r="D5059" t="s">
        <v>67</v>
      </c>
      <c r="E5059" t="s">
        <v>89</v>
      </c>
      <c r="F5059" t="s">
        <v>47</v>
      </c>
      <c r="G5059">
        <v>67</v>
      </c>
      <c r="H5059">
        <v>16</v>
      </c>
      <c r="I5059">
        <f>IF(VLOOKUP(Data!$A5059,summermonths, 2, FALSE) = 1, VLOOKUP(Data!$H5059,rateblocks, 2, FALSE), VLOOKUP(Data!H5059, rateblocks,3, FALSE))</f>
        <v>1</v>
      </c>
      <c r="J5059">
        <v>0.54812437295913696</v>
      </c>
      <c r="K5059">
        <v>0.48649254441261292</v>
      </c>
      <c r="L5059">
        <v>76.597015380859375</v>
      </c>
      <c r="M5059">
        <v>-6.1631843447685242E-2</v>
      </c>
      <c r="N5059">
        <v>0.16691096127033234</v>
      </c>
      <c r="O5059">
        <v>2.7859268710017204E-2</v>
      </c>
      <c r="P5059">
        <v>-0.33617594838142395</v>
      </c>
      <c r="Q5059">
        <v>-0.27553683519363403</v>
      </c>
      <c r="R5059">
        <v>-0.14916004240512848</v>
      </c>
      <c r="S5059">
        <v>-6.1631843447685242E-2</v>
      </c>
      <c r="T5059">
        <v>2.5896349921822548E-2</v>
      </c>
      <c r="U5059">
        <v>0.15227316319942474</v>
      </c>
      <c r="V5059">
        <v>0.21291226148605347</v>
      </c>
    </row>
    <row r="5060" spans="1:22" x14ac:dyDescent="0.25">
      <c r="A5060" t="s">
        <v>95</v>
      </c>
      <c r="B5060" t="s">
        <v>86</v>
      </c>
      <c r="C5060" t="s">
        <v>102</v>
      </c>
      <c r="D5060" t="s">
        <v>66</v>
      </c>
      <c r="E5060" t="s">
        <v>89</v>
      </c>
      <c r="F5060" t="s">
        <v>47</v>
      </c>
      <c r="G5060">
        <v>67</v>
      </c>
      <c r="H5060">
        <v>13</v>
      </c>
      <c r="I5060">
        <f>IF(VLOOKUP(Data!$A5060,summermonths, 2, FALSE) = 1, VLOOKUP(Data!$H5060,rateblocks, 2, FALSE), VLOOKUP(Data!H5060, rateblocks,3, FALSE))</f>
        <v>1</v>
      </c>
      <c r="J5060">
        <v>0.41777980327606201</v>
      </c>
      <c r="K5060">
        <v>0.4802238941192627</v>
      </c>
      <c r="L5060">
        <v>81.3880615234375</v>
      </c>
      <c r="M5060">
        <v>6.2444087117910385E-2</v>
      </c>
      <c r="N5060">
        <v>0.13500501215457916</v>
      </c>
      <c r="O5060">
        <v>1.8226353451609612E-2</v>
      </c>
      <c r="P5060">
        <v>-0.15961939096450806</v>
      </c>
      <c r="Q5060">
        <v>-0.11057179421186447</v>
      </c>
      <c r="R5060">
        <v>-8.352610282599926E-3</v>
      </c>
      <c r="S5060">
        <v>6.2444087117910385E-2</v>
      </c>
      <c r="T5060">
        <v>0.13324078917503357</v>
      </c>
      <c r="U5060">
        <v>0.23545996844768524</v>
      </c>
      <c r="V5060">
        <v>0.28450757265090942</v>
      </c>
    </row>
    <row r="5061" spans="1:22" x14ac:dyDescent="0.25">
      <c r="A5061" t="s">
        <v>95</v>
      </c>
      <c r="B5061" t="s">
        <v>86</v>
      </c>
      <c r="C5061" t="s">
        <v>102</v>
      </c>
      <c r="D5061" t="s">
        <v>66</v>
      </c>
      <c r="E5061" t="s">
        <v>89</v>
      </c>
      <c r="F5061" t="s">
        <v>47</v>
      </c>
      <c r="G5061">
        <v>67</v>
      </c>
      <c r="H5061">
        <v>10</v>
      </c>
      <c r="I5061">
        <f>IF(VLOOKUP(Data!$A5061,summermonths, 2, FALSE) = 1, VLOOKUP(Data!$H5061,rateblocks, 2, FALSE), VLOOKUP(Data!H5061, rateblocks,3, FALSE))</f>
        <v>2</v>
      </c>
      <c r="J5061">
        <v>0.45840567350387573</v>
      </c>
      <c r="K5061">
        <v>0.47985073924064636</v>
      </c>
      <c r="L5061">
        <v>73.358207702636719</v>
      </c>
      <c r="M5061">
        <v>2.1445080637931824E-2</v>
      </c>
      <c r="N5061">
        <v>0.1248696967959404</v>
      </c>
      <c r="O5061">
        <v>1.5592440962791443E-2</v>
      </c>
      <c r="P5061">
        <v>-0.18394729495048523</v>
      </c>
      <c r="Q5061">
        <v>-0.13858187198638916</v>
      </c>
      <c r="R5061">
        <v>-4.4036652892827988E-2</v>
      </c>
      <c r="S5061">
        <v>2.1445080637931824E-2</v>
      </c>
      <c r="T5061">
        <v>8.6926810443401337E-2</v>
      </c>
      <c r="U5061">
        <v>0.18147203326225281</v>
      </c>
      <c r="V5061">
        <v>0.22683745622634888</v>
      </c>
    </row>
    <row r="5062" spans="1:22" x14ac:dyDescent="0.25">
      <c r="A5062" t="s">
        <v>95</v>
      </c>
      <c r="B5062" t="s">
        <v>86</v>
      </c>
      <c r="C5062" t="s">
        <v>102</v>
      </c>
      <c r="D5062" t="s">
        <v>66</v>
      </c>
      <c r="E5062" t="s">
        <v>89</v>
      </c>
      <c r="F5062" t="s">
        <v>47</v>
      </c>
      <c r="G5062">
        <v>67</v>
      </c>
      <c r="H5062">
        <v>24</v>
      </c>
      <c r="I5062">
        <f>IF(VLOOKUP(Data!$A5062,summermonths, 2, FALSE) = 1, VLOOKUP(Data!$H5062,rateblocks, 2, FALSE), VLOOKUP(Data!H5062, rateblocks,3, FALSE))</f>
        <v>3</v>
      </c>
      <c r="J5062">
        <v>0.50565183162689209</v>
      </c>
      <c r="K5062">
        <v>0.71664178371429443</v>
      </c>
      <c r="L5062">
        <v>62.208953857421875</v>
      </c>
      <c r="M5062">
        <v>0.21098996698856354</v>
      </c>
      <c r="N5062">
        <v>0.35178425908088684</v>
      </c>
      <c r="O5062">
        <v>0.123752161860466</v>
      </c>
      <c r="P5062">
        <v>-0.36764365434646606</v>
      </c>
      <c r="Q5062">
        <v>-0.23983970284461975</v>
      </c>
      <c r="R5062">
        <v>2.6514120399951935E-2</v>
      </c>
      <c r="S5062">
        <v>0.21098996698856354</v>
      </c>
      <c r="T5062">
        <v>0.39546582102775574</v>
      </c>
      <c r="U5062">
        <v>0.66181963682174683</v>
      </c>
      <c r="V5062">
        <v>0.78962355852127075</v>
      </c>
    </row>
    <row r="5063" spans="1:22" x14ac:dyDescent="0.25">
      <c r="A5063" t="s">
        <v>123</v>
      </c>
      <c r="B5063" t="s">
        <v>86</v>
      </c>
      <c r="C5063" t="s">
        <v>102</v>
      </c>
      <c r="D5063" t="s">
        <v>112</v>
      </c>
      <c r="E5063" t="s">
        <v>89</v>
      </c>
      <c r="F5063" t="s">
        <v>47</v>
      </c>
      <c r="G5063">
        <v>67</v>
      </c>
      <c r="H5063">
        <v>4</v>
      </c>
      <c r="I5063">
        <f>IF(VLOOKUP(Data!$A5063,summermonths, 2, FALSE) = 1, VLOOKUP(Data!$H5063,rateblocks, 2, FALSE), VLOOKUP(Data!H5063, rateblocks,3, FALSE))</f>
        <v>3</v>
      </c>
      <c r="J5063">
        <v>0.60007357597351074</v>
      </c>
      <c r="K5063">
        <v>0.70679104328155518</v>
      </c>
      <c r="L5063">
        <v>55.417911529541016</v>
      </c>
      <c r="M5063">
        <v>0.10671748220920563</v>
      </c>
      <c r="N5063">
        <v>0.11480522155761719</v>
      </c>
      <c r="O5063">
        <v>1.3180239126086235E-2</v>
      </c>
      <c r="P5063">
        <v>-8.2120299339294434E-2</v>
      </c>
      <c r="Q5063">
        <v>-4.0411330759525299E-2</v>
      </c>
      <c r="R5063">
        <v>4.6513564884662628E-2</v>
      </c>
      <c r="S5063">
        <v>0.10671748220920563</v>
      </c>
      <c r="T5063">
        <v>0.16692139208316803</v>
      </c>
      <c r="U5063">
        <v>0.25384628772735596</v>
      </c>
      <c r="V5063">
        <v>0.29555526375770569</v>
      </c>
    </row>
    <row r="5064" spans="1:22" x14ac:dyDescent="0.25">
      <c r="A5064" t="s">
        <v>122</v>
      </c>
      <c r="B5064" t="s">
        <v>86</v>
      </c>
      <c r="C5064" t="s">
        <v>102</v>
      </c>
      <c r="D5064" t="s">
        <v>106</v>
      </c>
      <c r="E5064" t="s">
        <v>89</v>
      </c>
      <c r="F5064" t="s">
        <v>47</v>
      </c>
      <c r="G5064">
        <v>67</v>
      </c>
      <c r="H5064">
        <v>7</v>
      </c>
      <c r="I5064">
        <f>IF(VLOOKUP(Data!$A5064,summermonths, 2, FALSE) = 1, VLOOKUP(Data!$H5064,rateblocks, 2, FALSE), VLOOKUP(Data!H5064, rateblocks,3, FALSE))</f>
        <v>2</v>
      </c>
      <c r="J5064">
        <v>0.6835019588470459</v>
      </c>
      <c r="K5064">
        <v>0.67507463693618774</v>
      </c>
      <c r="L5064">
        <v>36.731342315673828</v>
      </c>
      <c r="M5064">
        <v>-8.4273219108581543E-3</v>
      </c>
      <c r="N5064">
        <v>0.13248780369758606</v>
      </c>
      <c r="O5064">
        <v>1.7553018406033516E-2</v>
      </c>
      <c r="P5064">
        <v>-0.22635036706924438</v>
      </c>
      <c r="Q5064">
        <v>-0.17821727693080902</v>
      </c>
      <c r="R5064">
        <v>-7.7903993427753448E-2</v>
      </c>
      <c r="S5064">
        <v>-8.4273219108581543E-3</v>
      </c>
      <c r="T5064">
        <v>6.104934960603714E-2</v>
      </c>
      <c r="U5064">
        <v>0.16136263310909271</v>
      </c>
      <c r="V5064">
        <v>0.20949572324752808</v>
      </c>
    </row>
    <row r="5065" spans="1:22" x14ac:dyDescent="0.25">
      <c r="A5065" t="s">
        <v>100</v>
      </c>
      <c r="B5065" t="s">
        <v>86</v>
      </c>
      <c r="C5065" t="s">
        <v>101</v>
      </c>
      <c r="D5065" t="s">
        <v>65</v>
      </c>
      <c r="E5065" t="s">
        <v>89</v>
      </c>
      <c r="F5065" t="s">
        <v>47</v>
      </c>
      <c r="G5065">
        <v>67</v>
      </c>
      <c r="H5065">
        <v>5</v>
      </c>
      <c r="I5065">
        <f>IF(VLOOKUP(Data!$A5065,summermonths, 2, FALSE) = 1, VLOOKUP(Data!$H5065,rateblocks, 2, FALSE), VLOOKUP(Data!H5065, rateblocks,3, FALSE))</f>
        <v>3</v>
      </c>
      <c r="J5065">
        <v>0.68132758140563965</v>
      </c>
      <c r="K5065">
        <v>0.7257835865020752</v>
      </c>
      <c r="L5065">
        <v>67.241294860839844</v>
      </c>
      <c r="M5065">
        <v>4.4455979019403458E-2</v>
      </c>
      <c r="N5065">
        <v>8.2307904958724976E-2</v>
      </c>
      <c r="O5065">
        <v>6.7745912820100784E-3</v>
      </c>
      <c r="P5065">
        <v>-9.092848002910614E-2</v>
      </c>
      <c r="Q5065">
        <v>-6.1025846749544144E-2</v>
      </c>
      <c r="R5065">
        <v>1.29367143381387E-3</v>
      </c>
      <c r="S5065">
        <v>4.4455979019403458E-2</v>
      </c>
      <c r="T5065">
        <v>8.7618283927440643E-2</v>
      </c>
      <c r="U5065">
        <v>0.14993780851364136</v>
      </c>
      <c r="V5065">
        <v>0.17984043061733246</v>
      </c>
    </row>
    <row r="5066" spans="1:22" x14ac:dyDescent="0.25">
      <c r="A5066" t="s">
        <v>122</v>
      </c>
      <c r="B5066" t="s">
        <v>86</v>
      </c>
      <c r="C5066" t="s">
        <v>101</v>
      </c>
      <c r="D5066" t="s">
        <v>111</v>
      </c>
      <c r="E5066" t="s">
        <v>89</v>
      </c>
      <c r="F5066" t="s">
        <v>47</v>
      </c>
      <c r="G5066">
        <v>67</v>
      </c>
      <c r="H5066">
        <v>6</v>
      </c>
      <c r="I5066">
        <f>IF(VLOOKUP(Data!$A5066,summermonths, 2, FALSE) = 1, VLOOKUP(Data!$H5066,rateblocks, 2, FALSE), VLOOKUP(Data!H5066, rateblocks,3, FALSE))</f>
        <v>3</v>
      </c>
      <c r="J5066">
        <v>0.66175675392150879</v>
      </c>
      <c r="K5066">
        <v>0.70773506164550781</v>
      </c>
      <c r="L5066">
        <v>51.600746154785156</v>
      </c>
      <c r="M5066">
        <v>4.597829282283783E-2</v>
      </c>
      <c r="N5066">
        <v>6.504213809967041E-2</v>
      </c>
      <c r="O5066">
        <v>4.2304797098040581E-3</v>
      </c>
      <c r="P5066">
        <v>-6.1006505042314529E-2</v>
      </c>
      <c r="Q5066">
        <v>-3.7376560270786285E-2</v>
      </c>
      <c r="R5066">
        <v>1.1870162561535835E-2</v>
      </c>
      <c r="S5066">
        <v>4.597829282283783E-2</v>
      </c>
      <c r="T5066">
        <v>8.0086424946784973E-2</v>
      </c>
      <c r="U5066">
        <v>0.12933315336704254</v>
      </c>
      <c r="V5066">
        <v>0.15296308696269989</v>
      </c>
    </row>
    <row r="5067" spans="1:22" x14ac:dyDescent="0.25">
      <c r="A5067" t="s">
        <v>123</v>
      </c>
      <c r="B5067" t="s">
        <v>86</v>
      </c>
      <c r="C5067" t="s">
        <v>102</v>
      </c>
      <c r="D5067" t="s">
        <v>112</v>
      </c>
      <c r="E5067" t="s">
        <v>89</v>
      </c>
      <c r="F5067" t="s">
        <v>47</v>
      </c>
      <c r="G5067">
        <v>67</v>
      </c>
      <c r="H5067">
        <v>24</v>
      </c>
      <c r="I5067">
        <f>IF(VLOOKUP(Data!$A5067,summermonths, 2, FALSE) = 1, VLOOKUP(Data!$H5067,rateblocks, 2, FALSE), VLOOKUP(Data!H5067, rateblocks,3, FALSE))</f>
        <v>3</v>
      </c>
      <c r="J5067">
        <v>0.92076510190963745</v>
      </c>
      <c r="K5067">
        <v>0.71895521879196167</v>
      </c>
      <c r="L5067">
        <v>58.402984619140625</v>
      </c>
      <c r="M5067">
        <v>-0.20180988311767578</v>
      </c>
      <c r="N5067">
        <v>0.37929064035415649</v>
      </c>
      <c r="O5067">
        <v>0.14386138319969177</v>
      </c>
      <c r="P5067">
        <v>-0.8256874680519104</v>
      </c>
      <c r="Q5067">
        <v>-0.68789041042327881</v>
      </c>
      <c r="R5067">
        <v>-0.40071007609367371</v>
      </c>
      <c r="S5067">
        <v>-0.20180988311767578</v>
      </c>
      <c r="T5067">
        <v>-2.9096768703311682E-3</v>
      </c>
      <c r="U5067">
        <v>0.28427064418792725</v>
      </c>
      <c r="V5067">
        <v>0.42206770181655884</v>
      </c>
    </row>
    <row r="5068" spans="1:22" x14ac:dyDescent="0.25">
      <c r="A5068" t="s">
        <v>125</v>
      </c>
      <c r="B5068" t="s">
        <v>86</v>
      </c>
      <c r="C5068" t="s">
        <v>101</v>
      </c>
      <c r="D5068" t="s">
        <v>110</v>
      </c>
      <c r="E5068" t="s">
        <v>89</v>
      </c>
      <c r="F5068" t="s">
        <v>47</v>
      </c>
      <c r="G5068">
        <v>67</v>
      </c>
      <c r="H5068">
        <v>19</v>
      </c>
      <c r="I5068">
        <f>IF(VLOOKUP(Data!$A5068,summermonths, 2, FALSE) = 1, VLOOKUP(Data!$H5068,rateblocks, 2, FALSE), VLOOKUP(Data!H5068, rateblocks,3, FALSE))</f>
        <v>1</v>
      </c>
      <c r="J5068">
        <v>0.53407680988311768</v>
      </c>
      <c r="K5068">
        <v>0.50917911529541016</v>
      </c>
      <c r="L5068">
        <v>65.702171325683594</v>
      </c>
      <c r="M5068">
        <v>-2.4897681549191475E-2</v>
      </c>
      <c r="N5068">
        <v>3.7145283073186874E-2</v>
      </c>
      <c r="O5068">
        <v>1.3797720894217491E-3</v>
      </c>
      <c r="P5068">
        <v>-8.5996232926845551E-2</v>
      </c>
      <c r="Q5068">
        <v>-7.2501279413700104E-2</v>
      </c>
      <c r="R5068">
        <v>-4.4376686215400696E-2</v>
      </c>
      <c r="S5068">
        <v>-2.4897681549191475E-2</v>
      </c>
      <c r="T5068">
        <v>-5.4186759516596794E-3</v>
      </c>
      <c r="U5068">
        <v>2.2705914452672005E-2</v>
      </c>
      <c r="V5068">
        <v>3.6200873553752899E-2</v>
      </c>
    </row>
    <row r="5069" spans="1:22" x14ac:dyDescent="0.25">
      <c r="A5069" t="s">
        <v>99</v>
      </c>
      <c r="B5069" t="s">
        <v>86</v>
      </c>
      <c r="C5069" t="s">
        <v>101</v>
      </c>
      <c r="D5069" t="s">
        <v>64</v>
      </c>
      <c r="E5069" t="s">
        <v>89</v>
      </c>
      <c r="F5069" t="s">
        <v>47</v>
      </c>
      <c r="G5069">
        <v>67</v>
      </c>
      <c r="H5069">
        <v>18</v>
      </c>
      <c r="I5069">
        <f>IF(VLOOKUP(Data!$A5069,summermonths, 2, FALSE) = 1, VLOOKUP(Data!$H5069,rateblocks, 2, FALSE), VLOOKUP(Data!H5069, rateblocks,3, FALSE))</f>
        <v>1</v>
      </c>
      <c r="J5069">
        <v>0.53839337825775146</v>
      </c>
      <c r="K5069">
        <v>0.52164536714553833</v>
      </c>
      <c r="L5069">
        <v>77.61407470703125</v>
      </c>
      <c r="M5069">
        <v>-1.6748029738664627E-2</v>
      </c>
      <c r="N5069">
        <v>6.2528617680072784E-2</v>
      </c>
      <c r="O5069">
        <v>3.9098281413316727E-3</v>
      </c>
      <c r="P5069">
        <v>-0.11959845572710037</v>
      </c>
      <c r="Q5069">
        <v>-9.6881680190563202E-2</v>
      </c>
      <c r="R5069">
        <v>-4.9538068473339081E-2</v>
      </c>
      <c r="S5069">
        <v>-1.6748029738664627E-2</v>
      </c>
      <c r="T5069">
        <v>1.6042008996009827E-2</v>
      </c>
      <c r="U5069">
        <v>6.3385620713233948E-2</v>
      </c>
      <c r="V5069">
        <v>8.6102396249771118E-2</v>
      </c>
    </row>
    <row r="5070" spans="1:22" x14ac:dyDescent="0.25">
      <c r="A5070" t="s">
        <v>123</v>
      </c>
      <c r="B5070" t="s">
        <v>86</v>
      </c>
      <c r="C5070" t="s">
        <v>101</v>
      </c>
      <c r="D5070" t="s">
        <v>107</v>
      </c>
      <c r="E5070" t="s">
        <v>89</v>
      </c>
      <c r="F5070" t="s">
        <v>47</v>
      </c>
      <c r="G5070">
        <v>67</v>
      </c>
      <c r="H5070">
        <v>1</v>
      </c>
      <c r="I5070">
        <f>IF(VLOOKUP(Data!$A5070,summermonths, 2, FALSE) = 1, VLOOKUP(Data!$H5070,rateblocks, 2, FALSE), VLOOKUP(Data!H5070, rateblocks,3, FALSE))</f>
        <v>3</v>
      </c>
      <c r="J5070">
        <v>0.66298550367355347</v>
      </c>
      <c r="K5070">
        <v>0.71325606107711792</v>
      </c>
      <c r="L5070">
        <v>53.913589477539063</v>
      </c>
      <c r="M5070">
        <v>5.0270572304725647E-2</v>
      </c>
      <c r="N5070">
        <v>6.9314099848270416E-2</v>
      </c>
      <c r="O5070">
        <v>4.8044444993138313E-3</v>
      </c>
      <c r="P5070">
        <v>-6.374097615480423E-2</v>
      </c>
      <c r="Q5070">
        <v>-3.8559019565582275E-2</v>
      </c>
      <c r="R5070">
        <v>1.3922222889959812E-2</v>
      </c>
      <c r="S5070">
        <v>5.0270572304725647E-2</v>
      </c>
      <c r="T5070">
        <v>8.6618922650814056E-2</v>
      </c>
      <c r="U5070">
        <v>0.13910016417503357</v>
      </c>
      <c r="V5070">
        <v>0.16428212821483612</v>
      </c>
    </row>
    <row r="5071" spans="1:22" x14ac:dyDescent="0.25">
      <c r="A5071" t="s">
        <v>98</v>
      </c>
      <c r="B5071" t="s">
        <v>86</v>
      </c>
      <c r="C5071" t="s">
        <v>101</v>
      </c>
      <c r="D5071" t="s">
        <v>63</v>
      </c>
      <c r="E5071" t="s">
        <v>89</v>
      </c>
      <c r="F5071" t="s">
        <v>47</v>
      </c>
      <c r="G5071">
        <v>67</v>
      </c>
      <c r="H5071">
        <v>8</v>
      </c>
      <c r="I5071">
        <f>IF(VLOOKUP(Data!$A5071,summermonths, 2, FALSE) = 1, VLOOKUP(Data!$H5071,rateblocks, 2, FALSE), VLOOKUP(Data!H5071, rateblocks,3, FALSE))</f>
        <v>2</v>
      </c>
      <c r="J5071">
        <v>0.52969712018966675</v>
      </c>
      <c r="K5071">
        <v>0.54468017816543579</v>
      </c>
      <c r="L5071">
        <v>70.783226013183594</v>
      </c>
      <c r="M5071">
        <v>1.4983056113123894E-2</v>
      </c>
      <c r="N5071">
        <v>8.654581755399704E-2</v>
      </c>
      <c r="O5071">
        <v>7.490178570151329E-3</v>
      </c>
      <c r="P5071">
        <v>-0.127372145652771</v>
      </c>
      <c r="Q5071">
        <v>-9.5929868519306183E-2</v>
      </c>
      <c r="R5071">
        <v>-3.0401615425944328E-2</v>
      </c>
      <c r="S5071">
        <v>1.4983056113123894E-2</v>
      </c>
      <c r="T5071">
        <v>6.0367725789546967E-2</v>
      </c>
      <c r="U5071">
        <v>0.12589597702026367</v>
      </c>
      <c r="V5071">
        <v>0.15733826160430908</v>
      </c>
    </row>
    <row r="5072" spans="1:22" x14ac:dyDescent="0.25">
      <c r="A5072" t="s">
        <v>99</v>
      </c>
      <c r="B5072" t="s">
        <v>86</v>
      </c>
      <c r="C5072" t="s">
        <v>101</v>
      </c>
      <c r="D5072" t="s">
        <v>64</v>
      </c>
      <c r="E5072" t="s">
        <v>89</v>
      </c>
      <c r="F5072" t="s">
        <v>47</v>
      </c>
      <c r="G5072">
        <v>67</v>
      </c>
      <c r="H5072">
        <v>1</v>
      </c>
      <c r="I5072">
        <f>IF(VLOOKUP(Data!$A5072,summermonths, 2, FALSE) = 1, VLOOKUP(Data!$H5072,rateblocks, 2, FALSE), VLOOKUP(Data!H5072, rateblocks,3, FALSE))</f>
        <v>3</v>
      </c>
      <c r="J5072">
        <v>0.65860980749130249</v>
      </c>
      <c r="K5072">
        <v>0.72730278968811035</v>
      </c>
      <c r="L5072">
        <v>70.760482788085938</v>
      </c>
      <c r="M5072">
        <v>6.8692982196807861E-2</v>
      </c>
      <c r="N5072">
        <v>9.0908654034137726E-2</v>
      </c>
      <c r="O5072">
        <v>8.2643833011388779E-3</v>
      </c>
      <c r="P5072">
        <v>-8.083844929933548E-2</v>
      </c>
      <c r="Q5072">
        <v>-4.7811146825551987E-2</v>
      </c>
      <c r="R5072">
        <v>2.1020436659455299E-2</v>
      </c>
      <c r="S5072">
        <v>6.8692982196807861E-2</v>
      </c>
      <c r="T5072">
        <v>0.11636552959680557</v>
      </c>
      <c r="U5072">
        <v>0.18519711494445801</v>
      </c>
      <c r="V5072">
        <v>0.21822440624237061</v>
      </c>
    </row>
    <row r="5073" spans="1:22" x14ac:dyDescent="0.25">
      <c r="A5073" t="s">
        <v>100</v>
      </c>
      <c r="B5073" t="s">
        <v>86</v>
      </c>
      <c r="C5073" t="s">
        <v>101</v>
      </c>
      <c r="D5073" t="s">
        <v>65</v>
      </c>
      <c r="E5073" t="s">
        <v>89</v>
      </c>
      <c r="F5073" t="s">
        <v>47</v>
      </c>
      <c r="G5073">
        <v>67</v>
      </c>
      <c r="H5073">
        <v>14</v>
      </c>
      <c r="I5073">
        <f>IF(VLOOKUP(Data!$A5073,summermonths, 2, FALSE) = 1, VLOOKUP(Data!$H5073,rateblocks, 2, FALSE), VLOOKUP(Data!H5073, rateblocks,3, FALSE))</f>
        <v>1</v>
      </c>
      <c r="J5073">
        <v>0.55260157585144043</v>
      </c>
      <c r="K5073">
        <v>0.62790423631668091</v>
      </c>
      <c r="L5073">
        <v>81.012214660644531</v>
      </c>
      <c r="M5073">
        <v>7.5302645564079285E-2</v>
      </c>
      <c r="N5073">
        <v>0.17308245599269867</v>
      </c>
      <c r="O5073">
        <v>2.9957536607980728E-2</v>
      </c>
      <c r="P5073">
        <v>-0.20939266681671143</v>
      </c>
      <c r="Q5073">
        <v>-0.14651145040988922</v>
      </c>
      <c r="R5073">
        <v>-1.5461883507668972E-2</v>
      </c>
      <c r="S5073">
        <v>7.5302645564079285E-2</v>
      </c>
      <c r="T5073">
        <v>0.16606716811656952</v>
      </c>
      <c r="U5073">
        <v>0.2971167266368866</v>
      </c>
      <c r="V5073">
        <v>0.35999795794487</v>
      </c>
    </row>
    <row r="5074" spans="1:22" x14ac:dyDescent="0.25">
      <c r="A5074" t="s">
        <v>122</v>
      </c>
      <c r="B5074" t="s">
        <v>86</v>
      </c>
      <c r="C5074" t="s">
        <v>101</v>
      </c>
      <c r="D5074" t="s">
        <v>111</v>
      </c>
      <c r="E5074" t="s">
        <v>89</v>
      </c>
      <c r="F5074" t="s">
        <v>47</v>
      </c>
      <c r="G5074">
        <v>67</v>
      </c>
      <c r="H5074">
        <v>12</v>
      </c>
      <c r="I5074">
        <f>IF(VLOOKUP(Data!$A5074,summermonths, 2, FALSE) = 1, VLOOKUP(Data!$H5074,rateblocks, 2, FALSE), VLOOKUP(Data!H5074, rateblocks,3, FALSE))</f>
        <v>2</v>
      </c>
      <c r="J5074">
        <v>0.39189815521240234</v>
      </c>
      <c r="K5074">
        <v>0.43305224180221558</v>
      </c>
      <c r="L5074">
        <v>68.45074462890625</v>
      </c>
      <c r="M5074">
        <v>4.1154090315103531E-2</v>
      </c>
      <c r="N5074">
        <v>2.8974644839763641E-2</v>
      </c>
      <c r="O5074">
        <v>8.3953002467751503E-4</v>
      </c>
      <c r="P5074">
        <v>-6.5049594268202782E-3</v>
      </c>
      <c r="Q5074">
        <v>4.0215887129306793E-3</v>
      </c>
      <c r="R5074">
        <v>2.5959771126508713E-2</v>
      </c>
      <c r="S5074">
        <v>4.1154090315103531E-2</v>
      </c>
      <c r="T5074">
        <v>5.6348409503698349E-2</v>
      </c>
      <c r="U5074">
        <v>7.8286588191986084E-2</v>
      </c>
      <c r="V5074">
        <v>8.8813140988349915E-2</v>
      </c>
    </row>
    <row r="5075" spans="1:22" x14ac:dyDescent="0.25">
      <c r="A5075" t="s">
        <v>123</v>
      </c>
      <c r="B5075" t="s">
        <v>86</v>
      </c>
      <c r="C5075" t="s">
        <v>101</v>
      </c>
      <c r="D5075" t="s">
        <v>107</v>
      </c>
      <c r="E5075" t="s">
        <v>89</v>
      </c>
      <c r="F5075" t="s">
        <v>47</v>
      </c>
      <c r="G5075">
        <v>67</v>
      </c>
      <c r="H5075">
        <v>18</v>
      </c>
      <c r="I5075">
        <f>IF(VLOOKUP(Data!$A5075,summermonths, 2, FALSE) = 1, VLOOKUP(Data!$H5075,rateblocks, 2, FALSE), VLOOKUP(Data!H5075, rateblocks,3, FALSE))</f>
        <v>1</v>
      </c>
      <c r="J5075">
        <v>0.55432122945785522</v>
      </c>
      <c r="K5075">
        <v>0.60842889547348022</v>
      </c>
      <c r="L5075">
        <v>62.614295959472656</v>
      </c>
      <c r="M5075">
        <v>5.4107684642076492E-2</v>
      </c>
      <c r="N5075">
        <v>3.392966091632843E-2</v>
      </c>
      <c r="O5075">
        <v>1.1512219207361341E-3</v>
      </c>
      <c r="P5075">
        <v>-1.7016411293298006E-3</v>
      </c>
      <c r="Q5075">
        <v>1.0625074617564678E-2</v>
      </c>
      <c r="R5075">
        <v>3.6314953118562698E-2</v>
      </c>
      <c r="S5075">
        <v>5.4107684642076492E-2</v>
      </c>
      <c r="T5075">
        <v>7.1900419890880585E-2</v>
      </c>
      <c r="U5075">
        <v>9.759029746055603E-2</v>
      </c>
      <c r="V5075">
        <v>0.10991700738668442</v>
      </c>
    </row>
    <row r="5076" spans="1:22" x14ac:dyDescent="0.25">
      <c r="A5076" t="s">
        <v>125</v>
      </c>
      <c r="B5076" t="s">
        <v>86</v>
      </c>
      <c r="C5076" t="s">
        <v>102</v>
      </c>
      <c r="D5076" t="s">
        <v>109</v>
      </c>
      <c r="E5076" t="s">
        <v>89</v>
      </c>
      <c r="F5076" t="s">
        <v>47</v>
      </c>
      <c r="G5076">
        <v>67</v>
      </c>
      <c r="H5076">
        <v>24</v>
      </c>
      <c r="I5076">
        <f>IF(VLOOKUP(Data!$A5076,summermonths, 2, FALSE) = 1, VLOOKUP(Data!$H5076,rateblocks, 2, FALSE), VLOOKUP(Data!H5076, rateblocks,3, FALSE))</f>
        <v>3</v>
      </c>
      <c r="J5076">
        <v>0.65656453371047974</v>
      </c>
      <c r="K5076">
        <v>0.69567161798477173</v>
      </c>
      <c r="L5076">
        <v>64.223876953125</v>
      </c>
      <c r="M5076">
        <v>3.9107110351324081E-2</v>
      </c>
      <c r="N5076">
        <v>0.10259897261857986</v>
      </c>
      <c r="O5076">
        <v>1.0526549071073532E-2</v>
      </c>
      <c r="P5076">
        <v>-0.12965318560600281</v>
      </c>
      <c r="Q5076">
        <v>-9.2378765344619751E-2</v>
      </c>
      <c r="R5076">
        <v>-1.4695843681693077E-2</v>
      </c>
      <c r="S5076">
        <v>3.9107110351324081E-2</v>
      </c>
      <c r="T5076">
        <v>9.2910066246986389E-2</v>
      </c>
      <c r="U5076">
        <v>0.17059297859668732</v>
      </c>
      <c r="V5076">
        <v>0.20786739885807037</v>
      </c>
    </row>
    <row r="5077" spans="1:22" x14ac:dyDescent="0.25">
      <c r="A5077" t="s">
        <v>122</v>
      </c>
      <c r="B5077" t="s">
        <v>86</v>
      </c>
      <c r="C5077" t="s">
        <v>102</v>
      </c>
      <c r="D5077" t="s">
        <v>106</v>
      </c>
      <c r="E5077" t="s">
        <v>89</v>
      </c>
      <c r="F5077" t="s">
        <v>47</v>
      </c>
      <c r="G5077">
        <v>67</v>
      </c>
      <c r="H5077">
        <v>2</v>
      </c>
      <c r="I5077">
        <f>IF(VLOOKUP(Data!$A5077,summermonths, 2, FALSE) = 1, VLOOKUP(Data!$H5077,rateblocks, 2, FALSE), VLOOKUP(Data!H5077, rateblocks,3, FALSE))</f>
        <v>3</v>
      </c>
      <c r="J5077">
        <v>0.58761870861053467</v>
      </c>
      <c r="K5077">
        <v>0.7155224084854126</v>
      </c>
      <c r="L5077">
        <v>40.507461547851562</v>
      </c>
      <c r="M5077">
        <v>0.12790368497371674</v>
      </c>
      <c r="N5077">
        <v>0.23964099586009979</v>
      </c>
      <c r="O5077">
        <v>5.742780864238739E-2</v>
      </c>
      <c r="P5077">
        <v>-0.26627066731452942</v>
      </c>
      <c r="Q5077">
        <v>-0.17920860648155212</v>
      </c>
      <c r="R5077">
        <v>2.2358237765729427E-3</v>
      </c>
      <c r="S5077">
        <v>0.12790368497371674</v>
      </c>
      <c r="T5077">
        <v>0.25357154011726379</v>
      </c>
      <c r="U5077">
        <v>0.4350159764289856</v>
      </c>
      <c r="V5077">
        <v>0.52207803726196289</v>
      </c>
    </row>
    <row r="5078" spans="1:22" x14ac:dyDescent="0.25">
      <c r="A5078" t="s">
        <v>123</v>
      </c>
      <c r="B5078" t="s">
        <v>86</v>
      </c>
      <c r="C5078" t="s">
        <v>101</v>
      </c>
      <c r="D5078" t="s">
        <v>107</v>
      </c>
      <c r="E5078" t="s">
        <v>89</v>
      </c>
      <c r="F5078" t="s">
        <v>47</v>
      </c>
      <c r="G5078">
        <v>67</v>
      </c>
      <c r="H5078">
        <v>23</v>
      </c>
      <c r="I5078">
        <f>IF(VLOOKUP(Data!$A5078,summermonths, 2, FALSE) = 1, VLOOKUP(Data!$H5078,rateblocks, 2, FALSE), VLOOKUP(Data!H5078, rateblocks,3, FALSE))</f>
        <v>3</v>
      </c>
      <c r="J5078">
        <v>0.66776186227798462</v>
      </c>
      <c r="K5078">
        <v>0.72399842739105225</v>
      </c>
      <c r="L5078">
        <v>55.757266998291016</v>
      </c>
      <c r="M5078">
        <v>5.6236565113067627E-2</v>
      </c>
      <c r="N5078">
        <v>6.6433809697628021E-2</v>
      </c>
      <c r="O5078">
        <v>4.4134510681033134E-3</v>
      </c>
      <c r="P5078">
        <v>-5.3037326782941818E-2</v>
      </c>
      <c r="Q5078">
        <v>-2.8901787474751472E-2</v>
      </c>
      <c r="R5078">
        <v>2.1398641169071198E-2</v>
      </c>
      <c r="S5078">
        <v>5.6236565113067627E-2</v>
      </c>
      <c r="T5078">
        <v>9.1074489057064056E-2</v>
      </c>
      <c r="U5078">
        <v>0.14137491583824158</v>
      </c>
      <c r="V5078">
        <v>0.16551046073436737</v>
      </c>
    </row>
    <row r="5079" spans="1:22" x14ac:dyDescent="0.25">
      <c r="A5079" t="s">
        <v>124</v>
      </c>
      <c r="B5079" t="s">
        <v>86</v>
      </c>
      <c r="C5079" t="s">
        <v>102</v>
      </c>
      <c r="D5079" t="s">
        <v>105</v>
      </c>
      <c r="E5079" t="s">
        <v>89</v>
      </c>
      <c r="F5079" t="s">
        <v>47</v>
      </c>
      <c r="G5079">
        <v>67</v>
      </c>
      <c r="H5079">
        <v>10</v>
      </c>
      <c r="I5079">
        <f>IF(VLOOKUP(Data!$A5079,summermonths, 2, FALSE) = 1, VLOOKUP(Data!$H5079,rateblocks, 2, FALSE), VLOOKUP(Data!H5079, rateblocks,3, FALSE))</f>
        <v>2</v>
      </c>
      <c r="J5079">
        <v>0.51959538459777832</v>
      </c>
      <c r="K5079">
        <v>0.44238805770874023</v>
      </c>
      <c r="L5079">
        <v>76.925376892089844</v>
      </c>
      <c r="M5079">
        <v>-7.7207334339618683E-2</v>
      </c>
      <c r="N5079">
        <v>9.0860664844512939E-2</v>
      </c>
      <c r="O5079">
        <v>8.2556605339050293E-3</v>
      </c>
      <c r="P5079">
        <v>-0.22665983438491821</v>
      </c>
      <c r="Q5079">
        <v>-0.19364996254444122</v>
      </c>
      <c r="R5079">
        <v>-0.12485471367835999</v>
      </c>
      <c r="S5079">
        <v>-7.7207334339618683E-2</v>
      </c>
      <c r="T5079">
        <v>-2.955995500087738E-2</v>
      </c>
      <c r="U5079">
        <v>3.9235293865203857E-2</v>
      </c>
      <c r="V5079">
        <v>7.224515825510025E-2</v>
      </c>
    </row>
    <row r="5080" spans="1:22" x14ac:dyDescent="0.25">
      <c r="A5080" t="s">
        <v>125</v>
      </c>
      <c r="B5080" t="s">
        <v>86</v>
      </c>
      <c r="C5080" t="s">
        <v>102</v>
      </c>
      <c r="D5080" t="s">
        <v>109</v>
      </c>
      <c r="E5080" t="s">
        <v>89</v>
      </c>
      <c r="F5080" t="s">
        <v>47</v>
      </c>
      <c r="G5080">
        <v>67</v>
      </c>
      <c r="H5080">
        <v>15</v>
      </c>
      <c r="I5080">
        <f>IF(VLOOKUP(Data!$A5080,summermonths, 2, FALSE) = 1, VLOOKUP(Data!$H5080,rateblocks, 2, FALSE), VLOOKUP(Data!H5080, rateblocks,3, FALSE))</f>
        <v>2</v>
      </c>
      <c r="J5080">
        <v>0.51068788766860962</v>
      </c>
      <c r="K5080">
        <v>0.44574627280235291</v>
      </c>
      <c r="L5080">
        <v>79.671638488769531</v>
      </c>
      <c r="M5080">
        <v>-6.4941637217998505E-2</v>
      </c>
      <c r="N5080">
        <v>0.20398937165737152</v>
      </c>
      <c r="O5080">
        <v>4.1611663997173309E-2</v>
      </c>
      <c r="P5080">
        <v>-0.40047430992126465</v>
      </c>
      <c r="Q5080">
        <v>-0.32636454701423645</v>
      </c>
      <c r="R5080">
        <v>-0.17191377282142639</v>
      </c>
      <c r="S5080">
        <v>-6.4941637217998505E-2</v>
      </c>
      <c r="T5080">
        <v>4.2030494660139084E-2</v>
      </c>
      <c r="U5080">
        <v>0.19648125767707825</v>
      </c>
      <c r="V5080">
        <v>0.27059102058410645</v>
      </c>
    </row>
    <row r="5081" spans="1:22" x14ac:dyDescent="0.25">
      <c r="A5081" t="s">
        <v>123</v>
      </c>
      <c r="B5081" t="s">
        <v>86</v>
      </c>
      <c r="C5081" t="s">
        <v>101</v>
      </c>
      <c r="D5081" t="s">
        <v>107</v>
      </c>
      <c r="E5081" t="s">
        <v>89</v>
      </c>
      <c r="F5081" t="s">
        <v>47</v>
      </c>
      <c r="G5081">
        <v>67</v>
      </c>
      <c r="H5081">
        <v>4</v>
      </c>
      <c r="I5081">
        <f>IF(VLOOKUP(Data!$A5081,summermonths, 2, FALSE) = 1, VLOOKUP(Data!$H5081,rateblocks, 2, FALSE), VLOOKUP(Data!H5081, rateblocks,3, FALSE))</f>
        <v>3</v>
      </c>
      <c r="J5081">
        <v>0.60482418537139893</v>
      </c>
      <c r="K5081">
        <v>0.7106284499168396</v>
      </c>
      <c r="L5081">
        <v>52.561664581298828</v>
      </c>
      <c r="M5081">
        <v>0.10580426454544067</v>
      </c>
      <c r="N5081">
        <v>8.0390967428684235E-2</v>
      </c>
      <c r="O5081">
        <v>6.4627076499164104E-3</v>
      </c>
      <c r="P5081">
        <v>-2.6427110657095909E-2</v>
      </c>
      <c r="Q5081">
        <v>2.7790942694991827E-3</v>
      </c>
      <c r="R5081">
        <v>6.3647203147411346E-2</v>
      </c>
      <c r="S5081">
        <v>0.10580426454544067</v>
      </c>
      <c r="T5081">
        <v>0.1479613333940506</v>
      </c>
      <c r="U5081">
        <v>0.20882943272590637</v>
      </c>
      <c r="V5081">
        <v>0.23803563416004181</v>
      </c>
    </row>
    <row r="5082" spans="1:22" x14ac:dyDescent="0.25">
      <c r="A5082" t="s">
        <v>98</v>
      </c>
      <c r="B5082" t="s">
        <v>86</v>
      </c>
      <c r="C5082" t="s">
        <v>102</v>
      </c>
      <c r="D5082" t="s">
        <v>69</v>
      </c>
      <c r="E5082" t="s">
        <v>89</v>
      </c>
      <c r="F5082" t="s">
        <v>47</v>
      </c>
      <c r="G5082">
        <v>67</v>
      </c>
      <c r="H5082">
        <v>23</v>
      </c>
      <c r="I5082">
        <f>IF(VLOOKUP(Data!$A5082,summermonths, 2, FALSE) = 1, VLOOKUP(Data!$H5082,rateblocks, 2, FALSE), VLOOKUP(Data!H5082, rateblocks,3, FALSE))</f>
        <v>3</v>
      </c>
      <c r="J5082">
        <v>0.77541381120681763</v>
      </c>
      <c r="K5082">
        <v>0.73119401931762695</v>
      </c>
      <c r="L5082">
        <v>75.283584594726563</v>
      </c>
      <c r="M5082">
        <v>-4.4219784438610077E-2</v>
      </c>
      <c r="N5082">
        <v>0.15609642863273621</v>
      </c>
      <c r="O5082">
        <v>2.4366095662117004E-2</v>
      </c>
      <c r="P5082">
        <v>-0.30097556114196777</v>
      </c>
      <c r="Q5082">
        <v>-0.24426540732383728</v>
      </c>
      <c r="R5082">
        <v>-0.1260768324136734</v>
      </c>
      <c r="S5082">
        <v>-4.4219784438610077E-2</v>
      </c>
      <c r="T5082">
        <v>3.7637263536453247E-2</v>
      </c>
      <c r="U5082">
        <v>0.15582583844661713</v>
      </c>
      <c r="V5082">
        <v>0.21253599226474762</v>
      </c>
    </row>
    <row r="5083" spans="1:22" x14ac:dyDescent="0.25">
      <c r="A5083" t="s">
        <v>95</v>
      </c>
      <c r="B5083" t="s">
        <v>86</v>
      </c>
      <c r="C5083" t="s">
        <v>101</v>
      </c>
      <c r="D5083" t="s">
        <v>60</v>
      </c>
      <c r="E5083" t="s">
        <v>89</v>
      </c>
      <c r="F5083" t="s">
        <v>47</v>
      </c>
      <c r="G5083">
        <v>67</v>
      </c>
      <c r="H5083">
        <v>7</v>
      </c>
      <c r="I5083">
        <f>IF(VLOOKUP(Data!$A5083,summermonths, 2, FALSE) = 1, VLOOKUP(Data!$H5083,rateblocks, 2, FALSE), VLOOKUP(Data!H5083, rateblocks,3, FALSE))</f>
        <v>2</v>
      </c>
      <c r="J5083">
        <v>0.44618168473243713</v>
      </c>
      <c r="K5083">
        <v>0.5259552001953125</v>
      </c>
      <c r="L5083">
        <v>58.950000762939453</v>
      </c>
      <c r="M5083">
        <v>7.9773545265197754E-2</v>
      </c>
      <c r="N5083">
        <v>6.9523103535175323E-2</v>
      </c>
      <c r="O5083">
        <v>4.8334617167711258E-3</v>
      </c>
      <c r="P5083">
        <v>-3.4581784158945084E-2</v>
      </c>
      <c r="Q5083">
        <v>-9.3238968402147293E-3</v>
      </c>
      <c r="R5083">
        <v>4.3315593153238297E-2</v>
      </c>
      <c r="S5083">
        <v>7.9773545265197754E-2</v>
      </c>
      <c r="T5083">
        <v>0.11623149365186691</v>
      </c>
      <c r="U5083">
        <v>0.16887098550796509</v>
      </c>
      <c r="V5083">
        <v>0.19412887096405029</v>
      </c>
    </row>
    <row r="5084" spans="1:22" x14ac:dyDescent="0.25">
      <c r="A5084" t="s">
        <v>97</v>
      </c>
      <c r="B5084" t="s">
        <v>86</v>
      </c>
      <c r="C5084" t="s">
        <v>101</v>
      </c>
      <c r="D5084" t="s">
        <v>62</v>
      </c>
      <c r="E5084" t="s">
        <v>89</v>
      </c>
      <c r="F5084" t="s">
        <v>47</v>
      </c>
      <c r="G5084">
        <v>67</v>
      </c>
      <c r="H5084">
        <v>5</v>
      </c>
      <c r="I5084">
        <f>IF(VLOOKUP(Data!$A5084,summermonths, 2, FALSE) = 1, VLOOKUP(Data!$H5084,rateblocks, 2, FALSE), VLOOKUP(Data!H5084, rateblocks,3, FALSE))</f>
        <v>3</v>
      </c>
      <c r="J5084">
        <v>0.69373762607574463</v>
      </c>
      <c r="K5084">
        <v>0.69698637723922729</v>
      </c>
      <c r="L5084">
        <v>67.164825439453125</v>
      </c>
      <c r="M5084">
        <v>3.2487153075635433E-3</v>
      </c>
      <c r="N5084">
        <v>8.2643315196037292E-2</v>
      </c>
      <c r="O5084">
        <v>6.8299174308776855E-3</v>
      </c>
      <c r="P5084">
        <v>-0.13268743455410004</v>
      </c>
      <c r="Q5084">
        <v>-0.10266295820474625</v>
      </c>
      <c r="R5084">
        <v>-4.0089480578899384E-2</v>
      </c>
      <c r="S5084">
        <v>3.2487153075635433E-3</v>
      </c>
      <c r="T5084">
        <v>4.6586912125349045E-2</v>
      </c>
      <c r="U5084">
        <v>0.10916038602590561</v>
      </c>
      <c r="V5084">
        <v>0.13918487727642059</v>
      </c>
    </row>
    <row r="5085" spans="1:22" x14ac:dyDescent="0.25">
      <c r="A5085" t="s">
        <v>97</v>
      </c>
      <c r="B5085" t="s">
        <v>86</v>
      </c>
      <c r="C5085" t="s">
        <v>101</v>
      </c>
      <c r="D5085" t="s">
        <v>62</v>
      </c>
      <c r="E5085" t="s">
        <v>89</v>
      </c>
      <c r="F5085" t="s">
        <v>47</v>
      </c>
      <c r="G5085">
        <v>67</v>
      </c>
      <c r="H5085">
        <v>17</v>
      </c>
      <c r="I5085">
        <f>IF(VLOOKUP(Data!$A5085,summermonths, 2, FALSE) = 1, VLOOKUP(Data!$H5085,rateblocks, 2, FALSE), VLOOKUP(Data!H5085, rateblocks,3, FALSE))</f>
        <v>1</v>
      </c>
      <c r="J5085">
        <v>0.60097223520278931</v>
      </c>
      <c r="K5085">
        <v>0.47905582189559937</v>
      </c>
      <c r="L5085">
        <v>75.25567626953125</v>
      </c>
      <c r="M5085">
        <v>-0.12191644310951233</v>
      </c>
      <c r="N5085">
        <v>9.9098421633243561E-2</v>
      </c>
      <c r="O5085">
        <v>9.8204975947737694E-3</v>
      </c>
      <c r="P5085">
        <v>-0.28491884469985962</v>
      </c>
      <c r="Q5085">
        <v>-0.24891617894172668</v>
      </c>
      <c r="R5085">
        <v>-0.17388370633125305</v>
      </c>
      <c r="S5085">
        <v>-0.12191644310951233</v>
      </c>
      <c r="T5085">
        <v>-6.9949179887771606E-2</v>
      </c>
      <c r="U5085">
        <v>5.0832941196858883E-3</v>
      </c>
      <c r="V5085">
        <v>4.1085954755544662E-2</v>
      </c>
    </row>
    <row r="5086" spans="1:22" x14ac:dyDescent="0.25">
      <c r="A5086" t="s">
        <v>122</v>
      </c>
      <c r="B5086" t="s">
        <v>86</v>
      </c>
      <c r="C5086" t="s">
        <v>101</v>
      </c>
      <c r="D5086" t="s">
        <v>111</v>
      </c>
      <c r="E5086" t="s">
        <v>89</v>
      </c>
      <c r="F5086" t="s">
        <v>47</v>
      </c>
      <c r="G5086">
        <v>67</v>
      </c>
      <c r="H5086">
        <v>3</v>
      </c>
      <c r="I5086">
        <f>IF(VLOOKUP(Data!$A5086,summermonths, 2, FALSE) = 1, VLOOKUP(Data!$H5086,rateblocks, 2, FALSE), VLOOKUP(Data!H5086, rateblocks,3, FALSE))</f>
        <v>3</v>
      </c>
      <c r="J5086">
        <v>0.59440618753433228</v>
      </c>
      <c r="K5086">
        <v>0.72039180994033813</v>
      </c>
      <c r="L5086">
        <v>52.619403839111328</v>
      </c>
      <c r="M5086">
        <v>0.12598560750484467</v>
      </c>
      <c r="N5086">
        <v>0.10362258553504944</v>
      </c>
      <c r="O5086">
        <v>1.0737639851868153E-2</v>
      </c>
      <c r="P5086">
        <v>-4.4458378106355667E-2</v>
      </c>
      <c r="Q5086">
        <v>-6.812079343944788E-3</v>
      </c>
      <c r="R5086">
        <v>7.1645870804786682E-2</v>
      </c>
      <c r="S5086">
        <v>0.12598560750484467</v>
      </c>
      <c r="T5086">
        <v>0.18032534420490265</v>
      </c>
      <c r="U5086">
        <v>0.25878328084945679</v>
      </c>
      <c r="V5086">
        <v>0.29642960429191589</v>
      </c>
    </row>
    <row r="5087" spans="1:22" x14ac:dyDescent="0.25">
      <c r="A5087" t="s">
        <v>99</v>
      </c>
      <c r="B5087" t="s">
        <v>86</v>
      </c>
      <c r="C5087" t="s">
        <v>102</v>
      </c>
      <c r="D5087" t="s">
        <v>70</v>
      </c>
      <c r="E5087" t="s">
        <v>89</v>
      </c>
      <c r="F5087" t="s">
        <v>47</v>
      </c>
      <c r="G5087">
        <v>67</v>
      </c>
      <c r="H5087">
        <v>6</v>
      </c>
      <c r="I5087">
        <f>IF(VLOOKUP(Data!$A5087,summermonths, 2, FALSE) = 1, VLOOKUP(Data!$H5087,rateblocks, 2, FALSE), VLOOKUP(Data!H5087, rateblocks,3, FALSE))</f>
        <v>3</v>
      </c>
      <c r="J5087">
        <v>0.70493662357330322</v>
      </c>
      <c r="K5087">
        <v>0.80097013711929321</v>
      </c>
      <c r="L5087">
        <v>77.268653869628906</v>
      </c>
      <c r="M5087">
        <v>9.6033506095409393E-2</v>
      </c>
      <c r="N5087">
        <v>0.14671516418457031</v>
      </c>
      <c r="O5087">
        <v>2.1525340154767036E-2</v>
      </c>
      <c r="P5087">
        <v>-0.14529146254062653</v>
      </c>
      <c r="Q5087">
        <v>-9.1989539563655853E-2</v>
      </c>
      <c r="R5087">
        <v>1.9095998257398605E-2</v>
      </c>
      <c r="S5087">
        <v>9.6033506095409393E-2</v>
      </c>
      <c r="T5087">
        <v>0.17297101020812988</v>
      </c>
      <c r="U5087">
        <v>0.28405654430389404</v>
      </c>
      <c r="V5087">
        <v>0.33735847473144531</v>
      </c>
    </row>
    <row r="5088" spans="1:22" x14ac:dyDescent="0.25">
      <c r="A5088" t="s">
        <v>95</v>
      </c>
      <c r="B5088" t="s">
        <v>86</v>
      </c>
      <c r="C5088" t="s">
        <v>101</v>
      </c>
      <c r="D5088" t="s">
        <v>60</v>
      </c>
      <c r="E5088" t="s">
        <v>89</v>
      </c>
      <c r="F5088" t="s">
        <v>47</v>
      </c>
      <c r="G5088">
        <v>67</v>
      </c>
      <c r="H5088">
        <v>13</v>
      </c>
      <c r="I5088">
        <f>IF(VLOOKUP(Data!$A5088,summermonths, 2, FALSE) = 1, VLOOKUP(Data!$H5088,rateblocks, 2, FALSE), VLOOKUP(Data!H5088, rateblocks,3, FALSE))</f>
        <v>1</v>
      </c>
      <c r="J5088">
        <v>0.47523963451385498</v>
      </c>
      <c r="K5088">
        <v>0.43625372648239136</v>
      </c>
      <c r="L5088">
        <v>66.517166137695312</v>
      </c>
      <c r="M5088">
        <v>-3.8985889405012131E-2</v>
      </c>
      <c r="N5088">
        <v>4.0248379111289978E-2</v>
      </c>
      <c r="O5088">
        <v>1.6199320089071989E-3</v>
      </c>
      <c r="P5088">
        <v>-0.10518857836723328</v>
      </c>
      <c r="Q5088">
        <v>-9.0566262602806091E-2</v>
      </c>
      <c r="R5088">
        <v>-6.0092158615589142E-2</v>
      </c>
      <c r="S5088">
        <v>-3.8985889405012131E-2</v>
      </c>
      <c r="T5088">
        <v>-1.787961833178997E-2</v>
      </c>
      <c r="U5088">
        <v>1.259448379278183E-2</v>
      </c>
      <c r="V5088">
        <v>2.7216803282499313E-2</v>
      </c>
    </row>
    <row r="5089" spans="1:22" x14ac:dyDescent="0.25">
      <c r="A5089" t="s">
        <v>98</v>
      </c>
      <c r="B5089" t="s">
        <v>86</v>
      </c>
      <c r="C5089" t="s">
        <v>102</v>
      </c>
      <c r="D5089" t="s">
        <v>69</v>
      </c>
      <c r="E5089" t="s">
        <v>89</v>
      </c>
      <c r="F5089" t="s">
        <v>47</v>
      </c>
      <c r="G5089">
        <v>67</v>
      </c>
      <c r="H5089">
        <v>4</v>
      </c>
      <c r="I5089">
        <f>IF(VLOOKUP(Data!$A5089,summermonths, 2, FALSE) = 1, VLOOKUP(Data!$H5089,rateblocks, 2, FALSE), VLOOKUP(Data!H5089, rateblocks,3, FALSE))</f>
        <v>3</v>
      </c>
      <c r="J5089">
        <v>0.59484976530075073</v>
      </c>
      <c r="K5089">
        <v>0.70992535352706909</v>
      </c>
      <c r="L5089">
        <v>72.074623107910156</v>
      </c>
      <c r="M5089">
        <v>0.11507561802864075</v>
      </c>
      <c r="N5089">
        <v>0.17294551432132721</v>
      </c>
      <c r="O5089">
        <v>2.9910150915384293E-2</v>
      </c>
      <c r="P5089">
        <v>-0.16939443349838257</v>
      </c>
      <c r="Q5089">
        <v>-0.10656297951936722</v>
      </c>
      <c r="R5089">
        <v>2.4382902309298515E-2</v>
      </c>
      <c r="S5089">
        <v>0.11507561802864075</v>
      </c>
      <c r="T5089">
        <v>0.20576833188533783</v>
      </c>
      <c r="U5089">
        <v>0.33671420812606812</v>
      </c>
      <c r="V5089">
        <v>0.39954566955566406</v>
      </c>
    </row>
    <row r="5090" spans="1:22" x14ac:dyDescent="0.25">
      <c r="A5090" t="s">
        <v>124</v>
      </c>
      <c r="B5090" t="s">
        <v>86</v>
      </c>
      <c r="C5090" t="s">
        <v>102</v>
      </c>
      <c r="D5090" t="s">
        <v>105</v>
      </c>
      <c r="E5090" t="s">
        <v>89</v>
      </c>
      <c r="F5090" t="s">
        <v>47</v>
      </c>
      <c r="G5090">
        <v>67</v>
      </c>
      <c r="H5090">
        <v>17</v>
      </c>
      <c r="I5090">
        <f>IF(VLOOKUP(Data!$A5090,summermonths, 2, FALSE) = 1, VLOOKUP(Data!$H5090,rateblocks, 2, FALSE), VLOOKUP(Data!H5090, rateblocks,3, FALSE))</f>
        <v>2</v>
      </c>
      <c r="J5090">
        <v>0.42085883021354675</v>
      </c>
      <c r="K5090">
        <v>0.44813433289527893</v>
      </c>
      <c r="L5090">
        <v>80.238807678222656</v>
      </c>
      <c r="M5090">
        <v>2.7275510132312775E-2</v>
      </c>
      <c r="N5090">
        <v>0.12677481770515442</v>
      </c>
      <c r="O5090">
        <v>1.6071854159235954E-2</v>
      </c>
      <c r="P5090">
        <v>-0.18125051259994507</v>
      </c>
      <c r="Q5090">
        <v>-0.13519296050071716</v>
      </c>
      <c r="R5090">
        <v>-3.9205268025398254E-2</v>
      </c>
      <c r="S5090">
        <v>2.7275510132312775E-2</v>
      </c>
      <c r="T5090">
        <v>9.3756288290023804E-2</v>
      </c>
      <c r="U5090">
        <v>0.18974398076534271</v>
      </c>
      <c r="V5090">
        <v>0.23580153286457062</v>
      </c>
    </row>
    <row r="5091" spans="1:22" x14ac:dyDescent="0.25">
      <c r="A5091" t="s">
        <v>125</v>
      </c>
      <c r="B5091" t="s">
        <v>86</v>
      </c>
      <c r="C5091" t="s">
        <v>102</v>
      </c>
      <c r="D5091" t="s">
        <v>109</v>
      </c>
      <c r="E5091" t="s">
        <v>89</v>
      </c>
      <c r="F5091" t="s">
        <v>47</v>
      </c>
      <c r="G5091">
        <v>67</v>
      </c>
      <c r="H5091">
        <v>23</v>
      </c>
      <c r="I5091">
        <f>IF(VLOOKUP(Data!$A5091,summermonths, 2, FALSE) = 1, VLOOKUP(Data!$H5091,rateblocks, 2, FALSE), VLOOKUP(Data!H5091, rateblocks,3, FALSE))</f>
        <v>3</v>
      </c>
      <c r="J5091">
        <v>0.68260020017623901</v>
      </c>
      <c r="K5091">
        <v>0.72246271371841431</v>
      </c>
      <c r="L5091">
        <v>66.522384643554688</v>
      </c>
      <c r="M5091">
        <v>3.9862465113401413E-2</v>
      </c>
      <c r="N5091">
        <v>0.10906068235635757</v>
      </c>
      <c r="O5091">
        <v>1.1894232593476772E-2</v>
      </c>
      <c r="P5091">
        <v>-0.13952639698982239</v>
      </c>
      <c r="Q5091">
        <v>-9.9904425442218781E-2</v>
      </c>
      <c r="R5091">
        <v>-1.7329012975096703E-2</v>
      </c>
      <c r="S5091">
        <v>3.9862465113401413E-2</v>
      </c>
      <c r="T5091">
        <v>9.7053945064544678E-2</v>
      </c>
      <c r="U5091">
        <v>0.17962935566902161</v>
      </c>
      <c r="V5091">
        <v>0.21925131976604462</v>
      </c>
    </row>
    <row r="5092" spans="1:22" x14ac:dyDescent="0.25">
      <c r="A5092" t="s">
        <v>124</v>
      </c>
      <c r="B5092" t="s">
        <v>86</v>
      </c>
      <c r="C5092" t="s">
        <v>102</v>
      </c>
      <c r="D5092" t="s">
        <v>105</v>
      </c>
      <c r="E5092" t="s">
        <v>89</v>
      </c>
      <c r="F5092" t="s">
        <v>47</v>
      </c>
      <c r="G5092">
        <v>67</v>
      </c>
      <c r="H5092">
        <v>19</v>
      </c>
      <c r="I5092">
        <f>IF(VLOOKUP(Data!$A5092,summermonths, 2, FALSE) = 1, VLOOKUP(Data!$H5092,rateblocks, 2, FALSE), VLOOKUP(Data!H5092, rateblocks,3, FALSE))</f>
        <v>1</v>
      </c>
      <c r="J5092">
        <v>0.48802617192268372</v>
      </c>
      <c r="K5092">
        <v>0.55485075712203979</v>
      </c>
      <c r="L5092">
        <v>74.432838439941406</v>
      </c>
      <c r="M5092">
        <v>6.6824577748775482E-2</v>
      </c>
      <c r="N5092">
        <v>0.23216943442821503</v>
      </c>
      <c r="O5092">
        <v>5.3902644664049149E-2</v>
      </c>
      <c r="P5092">
        <v>-0.31506016850471497</v>
      </c>
      <c r="Q5092">
        <v>-0.23071251809597015</v>
      </c>
      <c r="R5092">
        <v>-5.4925192147493362E-2</v>
      </c>
      <c r="S5092">
        <v>6.6824577748775482E-2</v>
      </c>
      <c r="T5092">
        <v>0.18857434391975403</v>
      </c>
      <c r="U5092">
        <v>0.36436167359352112</v>
      </c>
      <c r="V5092">
        <v>0.44870930910110474</v>
      </c>
    </row>
    <row r="5093" spans="1:22" x14ac:dyDescent="0.25">
      <c r="A5093" t="s">
        <v>98</v>
      </c>
      <c r="B5093" t="s">
        <v>86</v>
      </c>
      <c r="C5093" t="s">
        <v>102</v>
      </c>
      <c r="D5093" t="s">
        <v>69</v>
      </c>
      <c r="E5093" t="s">
        <v>89</v>
      </c>
      <c r="F5093" t="s">
        <v>47</v>
      </c>
      <c r="G5093">
        <v>67</v>
      </c>
      <c r="H5093">
        <v>18</v>
      </c>
      <c r="I5093">
        <f>IF(VLOOKUP(Data!$A5093,summermonths, 2, FALSE) = 1, VLOOKUP(Data!$H5093,rateblocks, 2, FALSE), VLOOKUP(Data!H5093, rateblocks,3, FALSE))</f>
        <v>1</v>
      </c>
      <c r="J5093">
        <v>0.61851638555526733</v>
      </c>
      <c r="K5093">
        <v>0.50029850006103516</v>
      </c>
      <c r="L5093">
        <v>87.373130798339844</v>
      </c>
      <c r="M5093">
        <v>-0.11821790039539337</v>
      </c>
      <c r="N5093">
        <v>0.12749454379081726</v>
      </c>
      <c r="O5093">
        <v>1.6254859045147896E-2</v>
      </c>
      <c r="P5093">
        <v>-0.32792776823043823</v>
      </c>
      <c r="Q5093">
        <v>-0.28160873055458069</v>
      </c>
      <c r="R5093">
        <v>-0.18507610261440277</v>
      </c>
      <c r="S5093">
        <v>-0.11821790039539337</v>
      </c>
      <c r="T5093">
        <v>-5.1359694451093674E-2</v>
      </c>
      <c r="U5093">
        <v>4.5172933489084244E-2</v>
      </c>
      <c r="V5093">
        <v>9.1491959989070892E-2</v>
      </c>
    </row>
    <row r="5094" spans="1:22" x14ac:dyDescent="0.25">
      <c r="A5094" t="s">
        <v>96</v>
      </c>
      <c r="B5094" t="s">
        <v>86</v>
      </c>
      <c r="C5094" t="s">
        <v>101</v>
      </c>
      <c r="D5094" t="s">
        <v>61</v>
      </c>
      <c r="E5094" t="s">
        <v>89</v>
      </c>
      <c r="F5094" t="s">
        <v>47</v>
      </c>
      <c r="G5094">
        <v>67</v>
      </c>
      <c r="H5094">
        <v>9</v>
      </c>
      <c r="I5094">
        <f>IF(VLOOKUP(Data!$A5094,summermonths, 2, FALSE) = 1, VLOOKUP(Data!$H5094,rateblocks, 2, FALSE), VLOOKUP(Data!H5094, rateblocks,3, FALSE))</f>
        <v>2</v>
      </c>
      <c r="J5094">
        <v>0.49591720104217529</v>
      </c>
      <c r="K5094">
        <v>0.51157397031784058</v>
      </c>
      <c r="L5094">
        <v>68.122116088867187</v>
      </c>
      <c r="M5094">
        <v>1.5656758099794388E-2</v>
      </c>
      <c r="N5094">
        <v>8.6856462061405182E-2</v>
      </c>
      <c r="O5094">
        <v>7.5440448708832264E-3</v>
      </c>
      <c r="P5094">
        <v>-0.12720941007137299</v>
      </c>
      <c r="Q5094">
        <v>-9.5654278993606567E-2</v>
      </c>
      <c r="R5094">
        <v>-2.9890814796090126E-2</v>
      </c>
      <c r="S5094">
        <v>1.5656758099794388E-2</v>
      </c>
      <c r="T5094">
        <v>6.1204332858324051E-2</v>
      </c>
      <c r="U5094">
        <v>0.12696778774261475</v>
      </c>
      <c r="V5094">
        <v>0.15852291882038116</v>
      </c>
    </row>
    <row r="5095" spans="1:22" x14ac:dyDescent="0.25">
      <c r="A5095" t="s">
        <v>125</v>
      </c>
      <c r="B5095" t="s">
        <v>86</v>
      </c>
      <c r="C5095" t="s">
        <v>102</v>
      </c>
      <c r="D5095" t="s">
        <v>109</v>
      </c>
      <c r="E5095" t="s">
        <v>89</v>
      </c>
      <c r="F5095" t="s">
        <v>47</v>
      </c>
      <c r="G5095">
        <v>67</v>
      </c>
      <c r="H5095">
        <v>6</v>
      </c>
      <c r="I5095">
        <f>IF(VLOOKUP(Data!$A5095,summermonths, 2, FALSE) = 1, VLOOKUP(Data!$H5095,rateblocks, 2, FALSE), VLOOKUP(Data!H5095, rateblocks,3, FALSE))</f>
        <v>3</v>
      </c>
      <c r="J5095">
        <v>0.59509152173995972</v>
      </c>
      <c r="K5095">
        <v>0.67917913198471069</v>
      </c>
      <c r="L5095">
        <v>57.776119232177734</v>
      </c>
      <c r="M5095">
        <v>8.4087565541267395E-2</v>
      </c>
      <c r="N5095">
        <v>0.11550744622945786</v>
      </c>
      <c r="O5095">
        <v>1.3341969810426235E-2</v>
      </c>
      <c r="P5095">
        <v>-0.10590527951717377</v>
      </c>
      <c r="Q5095">
        <v>-6.394118070602417E-2</v>
      </c>
      <c r="R5095">
        <v>2.3515401408076286E-2</v>
      </c>
      <c r="S5095">
        <v>8.4087565541267395E-2</v>
      </c>
      <c r="T5095">
        <v>0.14465972781181335</v>
      </c>
      <c r="U5095">
        <v>0.23211631178855896</v>
      </c>
      <c r="V5095">
        <v>0.27408039569854736</v>
      </c>
    </row>
    <row r="5096" spans="1:22" x14ac:dyDescent="0.25">
      <c r="A5096" t="s">
        <v>95</v>
      </c>
      <c r="B5096" t="s">
        <v>86</v>
      </c>
      <c r="C5096" t="s">
        <v>101</v>
      </c>
      <c r="D5096" t="s">
        <v>60</v>
      </c>
      <c r="E5096" t="s">
        <v>89</v>
      </c>
      <c r="F5096" t="s">
        <v>47</v>
      </c>
      <c r="G5096">
        <v>67</v>
      </c>
      <c r="H5096">
        <v>19</v>
      </c>
      <c r="I5096">
        <f>IF(VLOOKUP(Data!$A5096,summermonths, 2, FALSE) = 1, VLOOKUP(Data!$H5096,rateblocks, 2, FALSE), VLOOKUP(Data!H5096, rateblocks,3, FALSE))</f>
        <v>2</v>
      </c>
      <c r="J5096">
        <v>0.45547723770141602</v>
      </c>
      <c r="K5096">
        <v>0.47121268510818481</v>
      </c>
      <c r="L5096">
        <v>62.709701538085938</v>
      </c>
      <c r="M5096">
        <v>1.57354436814785E-2</v>
      </c>
      <c r="N5096">
        <v>4.836321622133255E-2</v>
      </c>
      <c r="O5096">
        <v>2.3390005808323622E-3</v>
      </c>
      <c r="P5096">
        <v>-6.381496787071228E-2</v>
      </c>
      <c r="Q5096">
        <v>-4.6244513243436813E-2</v>
      </c>
      <c r="R5096">
        <v>-9.626251645386219E-3</v>
      </c>
      <c r="S5096">
        <v>1.57354436814785E-2</v>
      </c>
      <c r="T5096">
        <v>4.1097138077020645E-2</v>
      </c>
      <c r="U5096">
        <v>7.7715396881103516E-2</v>
      </c>
      <c r="V5096">
        <v>9.5285855233669281E-2</v>
      </c>
    </row>
    <row r="5097" spans="1:22" x14ac:dyDescent="0.25">
      <c r="A5097" t="s">
        <v>98</v>
      </c>
      <c r="B5097" t="s">
        <v>86</v>
      </c>
      <c r="C5097" t="s">
        <v>102</v>
      </c>
      <c r="D5097" t="s">
        <v>69</v>
      </c>
      <c r="E5097" t="s">
        <v>89</v>
      </c>
      <c r="F5097" t="s">
        <v>47</v>
      </c>
      <c r="G5097">
        <v>67</v>
      </c>
      <c r="H5097">
        <v>1</v>
      </c>
      <c r="I5097">
        <f>IF(VLOOKUP(Data!$A5097,summermonths, 2, FALSE) = 1, VLOOKUP(Data!$H5097,rateblocks, 2, FALSE), VLOOKUP(Data!H5097, rateblocks,3, FALSE))</f>
        <v>3</v>
      </c>
      <c r="J5097">
        <v>0.44849395751953125</v>
      </c>
      <c r="K5097">
        <v>0.72007465362548828</v>
      </c>
      <c r="L5097">
        <v>73.6119384765625</v>
      </c>
      <c r="M5097">
        <v>0.27158066630363464</v>
      </c>
      <c r="N5097">
        <v>0.36109775304794312</v>
      </c>
      <c r="O5097">
        <v>0.13039158284664154</v>
      </c>
      <c r="P5097">
        <v>-0.32237228751182556</v>
      </c>
      <c r="Q5097">
        <v>-0.19118472933769226</v>
      </c>
      <c r="R5097">
        <v>8.222082257270813E-2</v>
      </c>
      <c r="S5097">
        <v>0.27158066630363464</v>
      </c>
      <c r="T5097">
        <v>0.46094051003456116</v>
      </c>
      <c r="U5097">
        <v>0.73434603214263916</v>
      </c>
      <c r="V5097">
        <v>0.86553359031677246</v>
      </c>
    </row>
    <row r="5098" spans="1:22" x14ac:dyDescent="0.25">
      <c r="A5098" t="s">
        <v>95</v>
      </c>
      <c r="B5098" t="s">
        <v>86</v>
      </c>
      <c r="C5098" t="s">
        <v>102</v>
      </c>
      <c r="D5098" t="s">
        <v>66</v>
      </c>
      <c r="E5098" t="s">
        <v>89</v>
      </c>
      <c r="F5098" t="s">
        <v>47</v>
      </c>
      <c r="G5098">
        <v>67</v>
      </c>
      <c r="H5098">
        <v>16</v>
      </c>
      <c r="I5098">
        <f>IF(VLOOKUP(Data!$A5098,summermonths, 2, FALSE) = 1, VLOOKUP(Data!$H5098,rateblocks, 2, FALSE), VLOOKUP(Data!H5098, rateblocks,3, FALSE))</f>
        <v>1</v>
      </c>
      <c r="J5098">
        <v>0.4950357973575592</v>
      </c>
      <c r="K5098">
        <v>0.46156716346740723</v>
      </c>
      <c r="L5098">
        <v>79.955223083496094</v>
      </c>
      <c r="M5098">
        <v>-3.3468633890151978E-2</v>
      </c>
      <c r="N5098">
        <v>0.11722132563591003</v>
      </c>
      <c r="O5098">
        <v>1.3740839436650276E-2</v>
      </c>
      <c r="P5098">
        <v>-0.22628055512905121</v>
      </c>
      <c r="Q5098">
        <v>-0.18369381129741669</v>
      </c>
      <c r="R5098">
        <v>-9.4939559698104858E-2</v>
      </c>
      <c r="S5098">
        <v>-3.3468633890151978E-2</v>
      </c>
      <c r="T5098">
        <v>2.8002290055155754E-2</v>
      </c>
      <c r="U5098">
        <v>0.11675653606653214</v>
      </c>
      <c r="V5098">
        <v>0.15934328734874725</v>
      </c>
    </row>
    <row r="5099" spans="1:22" x14ac:dyDescent="0.25">
      <c r="A5099" t="s">
        <v>124</v>
      </c>
      <c r="B5099" t="s">
        <v>86</v>
      </c>
      <c r="C5099" t="s">
        <v>101</v>
      </c>
      <c r="D5099" t="s">
        <v>108</v>
      </c>
      <c r="E5099" t="s">
        <v>89</v>
      </c>
      <c r="F5099" t="s">
        <v>47</v>
      </c>
      <c r="G5099">
        <v>67</v>
      </c>
      <c r="H5099">
        <v>12</v>
      </c>
      <c r="I5099">
        <f>IF(VLOOKUP(Data!$A5099,summermonths, 2, FALSE) = 1, VLOOKUP(Data!$H5099,rateblocks, 2, FALSE), VLOOKUP(Data!H5099, rateblocks,3, FALSE))</f>
        <v>2</v>
      </c>
      <c r="J5099">
        <v>0.5042729377746582</v>
      </c>
      <c r="K5099">
        <v>0.44333973526954651</v>
      </c>
      <c r="L5099">
        <v>71.984367370605469</v>
      </c>
      <c r="M5099">
        <v>-6.093323603272438E-2</v>
      </c>
      <c r="N5099">
        <v>6.5124094486236572E-2</v>
      </c>
      <c r="O5099">
        <v>4.2411475442349911E-3</v>
      </c>
      <c r="P5099">
        <v>-0.16805283725261688</v>
      </c>
      <c r="Q5099">
        <v>-0.14439311623573303</v>
      </c>
      <c r="R5099">
        <v>-9.5084346830844879E-2</v>
      </c>
      <c r="S5099">
        <v>-6.093323603272438E-2</v>
      </c>
      <c r="T5099">
        <v>-2.6782127097249031E-2</v>
      </c>
      <c r="U5099">
        <v>2.2526649758219719E-2</v>
      </c>
      <c r="V5099">
        <v>4.6186365187168121E-2</v>
      </c>
    </row>
    <row r="5100" spans="1:22" x14ac:dyDescent="0.25">
      <c r="A5100" t="s">
        <v>95</v>
      </c>
      <c r="B5100" t="s">
        <v>86</v>
      </c>
      <c r="C5100" t="s">
        <v>101</v>
      </c>
      <c r="D5100" t="s">
        <v>60</v>
      </c>
      <c r="E5100" t="s">
        <v>89</v>
      </c>
      <c r="F5100" t="s">
        <v>47</v>
      </c>
      <c r="G5100">
        <v>67</v>
      </c>
      <c r="H5100">
        <v>15</v>
      </c>
      <c r="I5100">
        <f>IF(VLOOKUP(Data!$A5100,summermonths, 2, FALSE) = 1, VLOOKUP(Data!$H5100,rateblocks, 2, FALSE), VLOOKUP(Data!H5100, rateblocks,3, FALSE))</f>
        <v>1</v>
      </c>
      <c r="J5100">
        <v>0.49687516689300537</v>
      </c>
      <c r="K5100">
        <v>0.43216791749000549</v>
      </c>
      <c r="L5100">
        <v>66.91790771484375</v>
      </c>
      <c r="M5100">
        <v>-6.4707249402999878E-2</v>
      </c>
      <c r="N5100">
        <v>4.647132009267807E-2</v>
      </c>
      <c r="O5100">
        <v>2.1595836151391268E-3</v>
      </c>
      <c r="P5100">
        <v>-0.14114576578140259</v>
      </c>
      <c r="Q5100">
        <v>-0.12426264584064484</v>
      </c>
      <c r="R5100">
        <v>-8.9076831936836243E-2</v>
      </c>
      <c r="S5100">
        <v>-6.4707249402999878E-2</v>
      </c>
      <c r="T5100">
        <v>-4.0337666869163513E-2</v>
      </c>
      <c r="U5100">
        <v>-5.1518562249839306E-3</v>
      </c>
      <c r="V5100">
        <v>1.1731269769370556E-2</v>
      </c>
    </row>
    <row r="5101" spans="1:22" x14ac:dyDescent="0.25">
      <c r="A5101" t="s">
        <v>125</v>
      </c>
      <c r="B5101" t="s">
        <v>86</v>
      </c>
      <c r="C5101" t="s">
        <v>101</v>
      </c>
      <c r="D5101" t="s">
        <v>110</v>
      </c>
      <c r="E5101" t="s">
        <v>89</v>
      </c>
      <c r="F5101" t="s">
        <v>47</v>
      </c>
      <c r="G5101">
        <v>67</v>
      </c>
      <c r="H5101">
        <v>18</v>
      </c>
      <c r="I5101">
        <f>IF(VLOOKUP(Data!$A5101,summermonths, 2, FALSE) = 1, VLOOKUP(Data!$H5101,rateblocks, 2, FALSE), VLOOKUP(Data!H5101, rateblocks,3, FALSE))</f>
        <v>1</v>
      </c>
      <c r="J5101">
        <v>0.52170354127883911</v>
      </c>
      <c r="K5101">
        <v>0.45973879098892212</v>
      </c>
      <c r="L5101">
        <v>68.012214660644531</v>
      </c>
      <c r="M5101">
        <v>-6.1964720487594604E-2</v>
      </c>
      <c r="N5101">
        <v>4.2654428631067276E-2</v>
      </c>
      <c r="O5101">
        <v>1.8194002332165837E-3</v>
      </c>
      <c r="P5101">
        <v>-0.13212500512599945</v>
      </c>
      <c r="Q5101">
        <v>-0.11662857234477997</v>
      </c>
      <c r="R5101">
        <v>-8.4332726895809174E-2</v>
      </c>
      <c r="S5101">
        <v>-6.1964720487594604E-2</v>
      </c>
      <c r="T5101">
        <v>-3.9596717804670334E-2</v>
      </c>
      <c r="U5101">
        <v>-7.30087049305439E-3</v>
      </c>
      <c r="V5101">
        <v>8.1955716013908386E-3</v>
      </c>
    </row>
    <row r="5102" spans="1:22" x14ac:dyDescent="0.25">
      <c r="A5102" t="s">
        <v>122</v>
      </c>
      <c r="B5102" t="s">
        <v>86</v>
      </c>
      <c r="C5102" t="s">
        <v>101</v>
      </c>
      <c r="D5102" t="s">
        <v>111</v>
      </c>
      <c r="E5102" t="s">
        <v>89</v>
      </c>
      <c r="F5102" t="s">
        <v>47</v>
      </c>
      <c r="G5102">
        <v>67</v>
      </c>
      <c r="H5102">
        <v>10</v>
      </c>
      <c r="I5102">
        <f>IF(VLOOKUP(Data!$A5102,summermonths, 2, FALSE) = 1, VLOOKUP(Data!$H5102,rateblocks, 2, FALSE), VLOOKUP(Data!H5102, rateblocks,3, FALSE))</f>
        <v>2</v>
      </c>
      <c r="J5102">
        <v>0.38599798083305359</v>
      </c>
      <c r="K5102">
        <v>0.42780223488807678</v>
      </c>
      <c r="L5102">
        <v>63.529850006103516</v>
      </c>
      <c r="M5102">
        <v>4.1804242879152298E-2</v>
      </c>
      <c r="N5102">
        <v>3.3921871334314346E-2</v>
      </c>
      <c r="O5102">
        <v>1.1506933951750398E-3</v>
      </c>
      <c r="P5102">
        <v>-1.3992270454764366E-2</v>
      </c>
      <c r="Q5102">
        <v>-1.6683844150975347E-3</v>
      </c>
      <c r="R5102">
        <v>2.4015596136450768E-2</v>
      </c>
      <c r="S5102">
        <v>4.1804242879152298E-2</v>
      </c>
      <c r="T5102">
        <v>5.9592887759208679E-2</v>
      </c>
      <c r="U5102">
        <v>8.5276871919631958E-2</v>
      </c>
      <c r="V5102">
        <v>9.7600758075714111E-2</v>
      </c>
    </row>
    <row r="5103" spans="1:22" x14ac:dyDescent="0.25">
      <c r="A5103" t="s">
        <v>124</v>
      </c>
      <c r="B5103" t="s">
        <v>86</v>
      </c>
      <c r="C5103" t="s">
        <v>101</v>
      </c>
      <c r="D5103" t="s">
        <v>108</v>
      </c>
      <c r="E5103" t="s">
        <v>89</v>
      </c>
      <c r="F5103" t="s">
        <v>47</v>
      </c>
      <c r="G5103">
        <v>67</v>
      </c>
      <c r="H5103">
        <v>22</v>
      </c>
      <c r="I5103">
        <f>IF(VLOOKUP(Data!$A5103,summermonths, 2, FALSE) = 1, VLOOKUP(Data!$H5103,rateblocks, 2, FALSE), VLOOKUP(Data!H5103, rateblocks,3, FALSE))</f>
        <v>2</v>
      </c>
      <c r="J5103">
        <v>0.8131026029586792</v>
      </c>
      <c r="K5103">
        <v>0.73096656799316406</v>
      </c>
      <c r="L5103">
        <v>60.258705139160156</v>
      </c>
      <c r="M5103">
        <v>-8.2135997712612152E-2</v>
      </c>
      <c r="N5103">
        <v>0.1380106508731842</v>
      </c>
      <c r="O5103">
        <v>1.904693990945816E-2</v>
      </c>
      <c r="P5103">
        <v>-0.3091433048248291</v>
      </c>
      <c r="Q5103">
        <v>-0.25900375843048096</v>
      </c>
      <c r="R5103">
        <v>-0.15450885891914368</v>
      </c>
      <c r="S5103">
        <v>-8.2135997712612152E-2</v>
      </c>
      <c r="T5103">
        <v>-9.7631420940160751E-3</v>
      </c>
      <c r="U5103">
        <v>9.473177045583725E-2</v>
      </c>
      <c r="V5103">
        <v>0.14487132430076599</v>
      </c>
    </row>
    <row r="5104" spans="1:22" x14ac:dyDescent="0.25">
      <c r="A5104" t="s">
        <v>125</v>
      </c>
      <c r="B5104" t="s">
        <v>86</v>
      </c>
      <c r="C5104" t="s">
        <v>101</v>
      </c>
      <c r="D5104" t="s">
        <v>110</v>
      </c>
      <c r="E5104" t="s">
        <v>89</v>
      </c>
      <c r="F5104" t="s">
        <v>47</v>
      </c>
      <c r="G5104">
        <v>67</v>
      </c>
      <c r="H5104">
        <v>14</v>
      </c>
      <c r="I5104">
        <f>IF(VLOOKUP(Data!$A5104,summermonths, 2, FALSE) = 1, VLOOKUP(Data!$H5104,rateblocks, 2, FALSE), VLOOKUP(Data!H5104, rateblocks,3, FALSE))</f>
        <v>2</v>
      </c>
      <c r="J5104">
        <v>0.5558280348777771</v>
      </c>
      <c r="K5104">
        <v>0.45563772320747375</v>
      </c>
      <c r="L5104">
        <v>71.3114013671875</v>
      </c>
      <c r="M5104">
        <v>-0.10019032657146454</v>
      </c>
      <c r="N5104">
        <v>8.3930313587188721E-2</v>
      </c>
      <c r="O5104">
        <v>7.0442976430058479E-3</v>
      </c>
      <c r="P5104">
        <v>-0.23824340105056763</v>
      </c>
      <c r="Q5104">
        <v>-0.20775134861469269</v>
      </c>
      <c r="R5104">
        <v>-0.14420342445373535</v>
      </c>
      <c r="S5104">
        <v>-0.10019032657146454</v>
      </c>
      <c r="T5104">
        <v>-5.6177228689193726E-2</v>
      </c>
      <c r="U5104">
        <v>7.3706982657313347E-3</v>
      </c>
      <c r="V5104">
        <v>3.7862755358219147E-2</v>
      </c>
    </row>
    <row r="5105" spans="1:22" x14ac:dyDescent="0.25">
      <c r="A5105" t="s">
        <v>123</v>
      </c>
      <c r="B5105" t="s">
        <v>86</v>
      </c>
      <c r="C5105" t="s">
        <v>102</v>
      </c>
      <c r="D5105" t="s">
        <v>112</v>
      </c>
      <c r="E5105" t="s">
        <v>89</v>
      </c>
      <c r="F5105" t="s">
        <v>47</v>
      </c>
      <c r="G5105">
        <v>67</v>
      </c>
      <c r="H5105">
        <v>21</v>
      </c>
      <c r="I5105">
        <f>IF(VLOOKUP(Data!$A5105,summermonths, 2, FALSE) = 1, VLOOKUP(Data!$H5105,rateblocks, 2, FALSE), VLOOKUP(Data!H5105, rateblocks,3, FALSE))</f>
        <v>2</v>
      </c>
      <c r="J5105">
        <v>0.92590892314910889</v>
      </c>
      <c r="K5105">
        <v>0.75007462501525879</v>
      </c>
      <c r="L5105">
        <v>65.164176940917969</v>
      </c>
      <c r="M5105">
        <v>-0.17583432793617249</v>
      </c>
      <c r="N5105">
        <v>0.36407133936882019</v>
      </c>
      <c r="O5105">
        <v>0.13254794478416443</v>
      </c>
      <c r="P5105">
        <v>-0.77467840909957886</v>
      </c>
      <c r="Q5105">
        <v>-0.6424105167388916</v>
      </c>
      <c r="R5105">
        <v>-0.36675351858139038</v>
      </c>
      <c r="S5105">
        <v>-0.17583432793617249</v>
      </c>
      <c r="T5105">
        <v>1.5084869228303432E-2</v>
      </c>
      <c r="U5105">
        <v>0.29074186086654663</v>
      </c>
      <c r="V5105">
        <v>0.4230097234249115</v>
      </c>
    </row>
    <row r="5106" spans="1:22" x14ac:dyDescent="0.25">
      <c r="A5106" t="s">
        <v>122</v>
      </c>
      <c r="B5106" t="s">
        <v>86</v>
      </c>
      <c r="C5106" t="s">
        <v>102</v>
      </c>
      <c r="D5106" t="s">
        <v>106</v>
      </c>
      <c r="E5106" t="s">
        <v>89</v>
      </c>
      <c r="F5106" t="s">
        <v>47</v>
      </c>
      <c r="G5106">
        <v>67</v>
      </c>
      <c r="H5106">
        <v>22</v>
      </c>
      <c r="I5106">
        <f>IF(VLOOKUP(Data!$A5106,summermonths, 2, FALSE) = 1, VLOOKUP(Data!$H5106,rateblocks, 2, FALSE), VLOOKUP(Data!H5106, rateblocks,3, FALSE))</f>
        <v>2</v>
      </c>
      <c r="J5106">
        <v>0.48654201626777649</v>
      </c>
      <c r="K5106">
        <v>0.7518656849861145</v>
      </c>
      <c r="L5106">
        <v>45.179103851318359</v>
      </c>
      <c r="M5106">
        <v>0.26532366871833801</v>
      </c>
      <c r="N5106">
        <v>0.33347374200820923</v>
      </c>
      <c r="O5106">
        <v>0.11120473593473434</v>
      </c>
      <c r="P5106">
        <v>-0.28319182991981506</v>
      </c>
      <c r="Q5106">
        <v>-0.16204012930393219</v>
      </c>
      <c r="R5106">
        <v>9.0449869632720947E-2</v>
      </c>
      <c r="S5106">
        <v>0.26532366871833801</v>
      </c>
      <c r="T5106">
        <v>0.44019746780395508</v>
      </c>
      <c r="U5106">
        <v>0.69268745183944702</v>
      </c>
      <c r="V5106">
        <v>0.8138391375541687</v>
      </c>
    </row>
    <row r="5107" spans="1:22" x14ac:dyDescent="0.25">
      <c r="A5107" t="s">
        <v>122</v>
      </c>
      <c r="B5107" t="s">
        <v>86</v>
      </c>
      <c r="C5107" t="s">
        <v>101</v>
      </c>
      <c r="D5107" t="s">
        <v>111</v>
      </c>
      <c r="E5107" t="s">
        <v>89</v>
      </c>
      <c r="F5107" t="s">
        <v>47</v>
      </c>
      <c r="G5107">
        <v>67</v>
      </c>
      <c r="H5107">
        <v>18</v>
      </c>
      <c r="I5107">
        <f>IF(VLOOKUP(Data!$A5107,summermonths, 2, FALSE) = 1, VLOOKUP(Data!$H5107,rateblocks, 2, FALSE), VLOOKUP(Data!H5107, rateblocks,3, FALSE))</f>
        <v>1</v>
      </c>
      <c r="J5107">
        <v>0.64455819129943848</v>
      </c>
      <c r="K5107">
        <v>0.67478728294372559</v>
      </c>
      <c r="L5107">
        <v>60.587314605712891</v>
      </c>
      <c r="M5107">
        <v>3.0229112133383751E-2</v>
      </c>
      <c r="N5107">
        <v>5.3016141057014465E-2</v>
      </c>
      <c r="O5107">
        <v>2.8107112739235163E-3</v>
      </c>
      <c r="P5107">
        <v>-5.6974679231643677E-2</v>
      </c>
      <c r="Q5107">
        <v>-3.7713807076215744E-2</v>
      </c>
      <c r="R5107">
        <v>2.4274205788969994E-3</v>
      </c>
      <c r="S5107">
        <v>3.0229112133383751E-2</v>
      </c>
      <c r="T5107">
        <v>5.8030802756547928E-2</v>
      </c>
      <c r="U5107">
        <v>9.8172031342983246E-2</v>
      </c>
      <c r="V5107">
        <v>0.11743290722370148</v>
      </c>
    </row>
    <row r="5108" spans="1:22" x14ac:dyDescent="0.25">
      <c r="A5108" t="s">
        <v>125</v>
      </c>
      <c r="B5108" t="s">
        <v>86</v>
      </c>
      <c r="C5108" t="s">
        <v>102</v>
      </c>
      <c r="D5108" t="s">
        <v>109</v>
      </c>
      <c r="E5108" t="s">
        <v>89</v>
      </c>
      <c r="F5108" t="s">
        <v>47</v>
      </c>
      <c r="G5108">
        <v>67</v>
      </c>
      <c r="H5108">
        <v>5</v>
      </c>
      <c r="I5108">
        <f>IF(VLOOKUP(Data!$A5108,summermonths, 2, FALSE) = 1, VLOOKUP(Data!$H5108,rateblocks, 2, FALSE), VLOOKUP(Data!H5108, rateblocks,3, FALSE))</f>
        <v>3</v>
      </c>
      <c r="J5108">
        <v>0.7009386420249939</v>
      </c>
      <c r="K5108">
        <v>0.6842537522315979</v>
      </c>
      <c r="L5108">
        <v>58.208953857421875</v>
      </c>
      <c r="M5108">
        <v>-1.6684884205460548E-2</v>
      </c>
      <c r="N5108">
        <v>0.10141380131244659</v>
      </c>
      <c r="O5108">
        <v>1.0284759104251862E-2</v>
      </c>
      <c r="P5108">
        <v>-0.18349574506282806</v>
      </c>
      <c r="Q5108">
        <v>-0.14665189385414124</v>
      </c>
      <c r="R5108">
        <v>-6.986633688211441E-2</v>
      </c>
      <c r="S5108">
        <v>-1.6684884205460548E-2</v>
      </c>
      <c r="T5108">
        <v>3.6496564745903015E-2</v>
      </c>
      <c r="U5108">
        <v>0.11328212916851044</v>
      </c>
      <c r="V5108">
        <v>0.15012598037719727</v>
      </c>
    </row>
    <row r="5109" spans="1:22" x14ac:dyDescent="0.25">
      <c r="A5109" t="s">
        <v>99</v>
      </c>
      <c r="B5109" t="s">
        <v>86</v>
      </c>
      <c r="C5109" t="s">
        <v>102</v>
      </c>
      <c r="D5109" t="s">
        <v>70</v>
      </c>
      <c r="E5109" t="s">
        <v>89</v>
      </c>
      <c r="F5109" t="s">
        <v>47</v>
      </c>
      <c r="G5109">
        <v>67</v>
      </c>
      <c r="H5109">
        <v>23</v>
      </c>
      <c r="I5109">
        <f>IF(VLOOKUP(Data!$A5109,summermonths, 2, FALSE) = 1, VLOOKUP(Data!$H5109,rateblocks, 2, FALSE), VLOOKUP(Data!H5109, rateblocks,3, FALSE))</f>
        <v>3</v>
      </c>
      <c r="J5109">
        <v>0.53560209274291992</v>
      </c>
      <c r="K5109">
        <v>0.75059700012207031</v>
      </c>
      <c r="L5109">
        <v>80.656715393066406</v>
      </c>
      <c r="M5109">
        <v>0.21499490737915039</v>
      </c>
      <c r="N5109">
        <v>0.35706502199172974</v>
      </c>
      <c r="O5109">
        <v>0.1274954229593277</v>
      </c>
      <c r="P5109">
        <v>-0.37232479453086853</v>
      </c>
      <c r="Q5109">
        <v>-0.24260233342647552</v>
      </c>
      <c r="R5109">
        <v>2.774982713162899E-2</v>
      </c>
      <c r="S5109">
        <v>0.21499490737915039</v>
      </c>
      <c r="T5109">
        <v>0.40223997831344604</v>
      </c>
      <c r="U5109">
        <v>0.6725921630859375</v>
      </c>
      <c r="V5109">
        <v>0.80231457948684692</v>
      </c>
    </row>
    <row r="5110" spans="1:22" x14ac:dyDescent="0.25">
      <c r="A5110" t="s">
        <v>100</v>
      </c>
      <c r="B5110" t="s">
        <v>86</v>
      </c>
      <c r="C5110" t="s">
        <v>102</v>
      </c>
      <c r="D5110" t="s">
        <v>71</v>
      </c>
      <c r="E5110" t="s">
        <v>89</v>
      </c>
      <c r="F5110" t="s">
        <v>47</v>
      </c>
      <c r="G5110">
        <v>67</v>
      </c>
      <c r="H5110">
        <v>13</v>
      </c>
      <c r="I5110">
        <f>IF(VLOOKUP(Data!$A5110,summermonths, 2, FALSE) = 1, VLOOKUP(Data!$H5110,rateblocks, 2, FALSE), VLOOKUP(Data!H5110, rateblocks,3, FALSE))</f>
        <v>1</v>
      </c>
      <c r="J5110">
        <v>0.55287200212478638</v>
      </c>
      <c r="K5110">
        <v>0.64679104089736938</v>
      </c>
      <c r="L5110">
        <v>85.6119384765625</v>
      </c>
      <c r="M5110">
        <v>9.3919061124324799E-2</v>
      </c>
      <c r="N5110">
        <v>0.2450389564037323</v>
      </c>
      <c r="O5110">
        <v>6.0044091194868088E-2</v>
      </c>
      <c r="P5110">
        <v>-0.30913415551185608</v>
      </c>
      <c r="Q5110">
        <v>-0.22011099755764008</v>
      </c>
      <c r="R5110">
        <v>-3.457949310541153E-2</v>
      </c>
      <c r="S5110">
        <v>9.3919061124324799E-2</v>
      </c>
      <c r="T5110">
        <v>0.22241762280464172</v>
      </c>
      <c r="U5110">
        <v>0.40794911980628967</v>
      </c>
      <c r="V5110">
        <v>0.49697226285934448</v>
      </c>
    </row>
    <row r="5111" spans="1:22" x14ac:dyDescent="0.25">
      <c r="A5111" t="s">
        <v>124</v>
      </c>
      <c r="B5111" t="s">
        <v>86</v>
      </c>
      <c r="C5111" t="s">
        <v>102</v>
      </c>
      <c r="D5111" t="s">
        <v>105</v>
      </c>
      <c r="E5111" t="s">
        <v>89</v>
      </c>
      <c r="F5111" t="s">
        <v>47</v>
      </c>
      <c r="G5111">
        <v>67</v>
      </c>
      <c r="H5111">
        <v>3</v>
      </c>
      <c r="I5111">
        <f>IF(VLOOKUP(Data!$A5111,summermonths, 2, FALSE) = 1, VLOOKUP(Data!$H5111,rateblocks, 2, FALSE), VLOOKUP(Data!H5111, rateblocks,3, FALSE))</f>
        <v>3</v>
      </c>
      <c r="J5111">
        <v>0.59015709161758423</v>
      </c>
      <c r="K5111">
        <v>0.74671643972396851</v>
      </c>
      <c r="L5111">
        <v>61.910446166992187</v>
      </c>
      <c r="M5111">
        <v>0.15655934810638428</v>
      </c>
      <c r="N5111">
        <v>0.18222008645534515</v>
      </c>
      <c r="O5111">
        <v>3.3204160630702972E-2</v>
      </c>
      <c r="P5111">
        <v>-0.14316602051258087</v>
      </c>
      <c r="Q5111">
        <v>-7.6965086162090302E-2</v>
      </c>
      <c r="R5111">
        <v>6.100304052233696E-2</v>
      </c>
      <c r="S5111">
        <v>0.15655934810638428</v>
      </c>
      <c r="T5111">
        <v>0.25211566686630249</v>
      </c>
      <c r="U5111">
        <v>0.39008378982543945</v>
      </c>
      <c r="V5111">
        <v>0.45628473162651062</v>
      </c>
    </row>
    <row r="5112" spans="1:22" x14ac:dyDescent="0.25">
      <c r="A5112" t="s">
        <v>122</v>
      </c>
      <c r="B5112" t="s">
        <v>86</v>
      </c>
      <c r="C5112" t="s">
        <v>102</v>
      </c>
      <c r="D5112" t="s">
        <v>106</v>
      </c>
      <c r="E5112" t="s">
        <v>89</v>
      </c>
      <c r="F5112" t="s">
        <v>47</v>
      </c>
      <c r="G5112">
        <v>67</v>
      </c>
      <c r="H5112">
        <v>19</v>
      </c>
      <c r="I5112">
        <f>IF(VLOOKUP(Data!$A5112,summermonths, 2, FALSE) = 1, VLOOKUP(Data!$H5112,rateblocks, 2, FALSE), VLOOKUP(Data!H5112, rateblocks,3, FALSE))</f>
        <v>1</v>
      </c>
      <c r="J5112">
        <v>0.70583623647689819</v>
      </c>
      <c r="K5112">
        <v>0.75485074520111084</v>
      </c>
      <c r="L5112">
        <v>48.537311553955078</v>
      </c>
      <c r="M5112">
        <v>4.9014493823051453E-2</v>
      </c>
      <c r="N5112">
        <v>0.11914292722940445</v>
      </c>
      <c r="O5112">
        <v>1.4195037074387074E-2</v>
      </c>
      <c r="P5112">
        <v>-0.14695818722248077</v>
      </c>
      <c r="Q5112">
        <v>-0.1036733090877533</v>
      </c>
      <c r="R5112">
        <v>-1.3464118354022503E-2</v>
      </c>
      <c r="S5112">
        <v>4.9014493823051453E-2</v>
      </c>
      <c r="T5112">
        <v>0.11149310320615768</v>
      </c>
      <c r="U5112">
        <v>0.2017022967338562</v>
      </c>
      <c r="V5112">
        <v>0.24498717486858368</v>
      </c>
    </row>
    <row r="5113" spans="1:22" x14ac:dyDescent="0.25">
      <c r="A5113" t="s">
        <v>98</v>
      </c>
      <c r="B5113" t="s">
        <v>86</v>
      </c>
      <c r="C5113" t="s">
        <v>102</v>
      </c>
      <c r="D5113" t="s">
        <v>69</v>
      </c>
      <c r="E5113" t="s">
        <v>89</v>
      </c>
      <c r="F5113" t="s">
        <v>47</v>
      </c>
      <c r="G5113">
        <v>67</v>
      </c>
      <c r="H5113">
        <v>14</v>
      </c>
      <c r="I5113">
        <f>IF(VLOOKUP(Data!$A5113,summermonths, 2, FALSE) = 1, VLOOKUP(Data!$H5113,rateblocks, 2, FALSE), VLOOKUP(Data!H5113, rateblocks,3, FALSE))</f>
        <v>1</v>
      </c>
      <c r="J5113">
        <v>0.76316273212432861</v>
      </c>
      <c r="K5113">
        <v>0.63149255514144897</v>
      </c>
      <c r="L5113">
        <v>89.701492309570313</v>
      </c>
      <c r="M5113">
        <v>-0.13167022168636322</v>
      </c>
      <c r="N5113">
        <v>0.18881452083587646</v>
      </c>
      <c r="O5113">
        <v>3.5650923848152161E-2</v>
      </c>
      <c r="P5113">
        <v>-0.44224247336387634</v>
      </c>
      <c r="Q5113">
        <v>-0.37364575266838074</v>
      </c>
      <c r="R5113">
        <v>-0.23068465292453766</v>
      </c>
      <c r="S5113">
        <v>-0.13167022168636322</v>
      </c>
      <c r="T5113">
        <v>-3.2655790448188782E-2</v>
      </c>
      <c r="U5113">
        <v>0.11030532419681549</v>
      </c>
      <c r="V5113">
        <v>0.1789020299911499</v>
      </c>
    </row>
    <row r="5114" spans="1:22" x14ac:dyDescent="0.25">
      <c r="A5114" t="s">
        <v>125</v>
      </c>
      <c r="B5114" t="s">
        <v>86</v>
      </c>
      <c r="C5114" t="s">
        <v>102</v>
      </c>
      <c r="D5114" t="s">
        <v>109</v>
      </c>
      <c r="E5114" t="s">
        <v>89</v>
      </c>
      <c r="F5114" t="s">
        <v>47</v>
      </c>
      <c r="G5114">
        <v>67</v>
      </c>
      <c r="H5114">
        <v>18</v>
      </c>
      <c r="I5114">
        <f>IF(VLOOKUP(Data!$A5114,summermonths, 2, FALSE) = 1, VLOOKUP(Data!$H5114,rateblocks, 2, FALSE), VLOOKUP(Data!H5114, rateblocks,3, FALSE))</f>
        <v>1</v>
      </c>
      <c r="J5114">
        <v>0.47761610150337219</v>
      </c>
      <c r="K5114">
        <v>0.50970149040222168</v>
      </c>
      <c r="L5114">
        <v>77.537315368652344</v>
      </c>
      <c r="M5114">
        <v>3.2085396349430084E-2</v>
      </c>
      <c r="N5114">
        <v>0.18046319484710693</v>
      </c>
      <c r="O5114">
        <v>3.2566964626312256E-2</v>
      </c>
      <c r="P5114">
        <v>-0.2647501528263092</v>
      </c>
      <c r="Q5114">
        <v>-0.19918748736381531</v>
      </c>
      <c r="R5114">
        <v>-6.2549598515033722E-2</v>
      </c>
      <c r="S5114">
        <v>3.2085396349430084E-2</v>
      </c>
      <c r="T5114">
        <v>0.12672038376331329</v>
      </c>
      <c r="U5114">
        <v>0.26335829496383667</v>
      </c>
      <c r="V5114">
        <v>0.32892093062400818</v>
      </c>
    </row>
    <row r="5115" spans="1:22" x14ac:dyDescent="0.25">
      <c r="A5115" t="s">
        <v>95</v>
      </c>
      <c r="B5115" t="s">
        <v>86</v>
      </c>
      <c r="C5115" t="s">
        <v>101</v>
      </c>
      <c r="D5115" t="s">
        <v>60</v>
      </c>
      <c r="E5115" t="s">
        <v>89</v>
      </c>
      <c r="F5115" t="s">
        <v>47</v>
      </c>
      <c r="G5115">
        <v>67</v>
      </c>
      <c r="H5115">
        <v>20</v>
      </c>
      <c r="I5115">
        <f>IF(VLOOKUP(Data!$A5115,summermonths, 2, FALSE) = 1, VLOOKUP(Data!$H5115,rateblocks, 2, FALSE), VLOOKUP(Data!H5115, rateblocks,3, FALSE))</f>
        <v>2</v>
      </c>
      <c r="J5115">
        <v>0.56333762407302856</v>
      </c>
      <c r="K5115">
        <v>0.58517163991928101</v>
      </c>
      <c r="L5115">
        <v>61.113433837890625</v>
      </c>
      <c r="M5115">
        <v>2.1834013983607292E-2</v>
      </c>
      <c r="N5115">
        <v>5.6193318217992783E-2</v>
      </c>
      <c r="O5115">
        <v>3.1576890032738447E-3</v>
      </c>
      <c r="P5115">
        <v>-7.0595771074295044E-2</v>
      </c>
      <c r="Q5115">
        <v>-5.0180621445178986E-2</v>
      </c>
      <c r="R5115">
        <v>-7.6337908394634724E-3</v>
      </c>
      <c r="S5115">
        <v>2.1834013983607292E-2</v>
      </c>
      <c r="T5115">
        <v>5.1301818341016769E-2</v>
      </c>
      <c r="U5115">
        <v>9.3848645687103271E-2</v>
      </c>
      <c r="V5115">
        <v>0.11426379531621933</v>
      </c>
    </row>
    <row r="5116" spans="1:22" x14ac:dyDescent="0.25">
      <c r="A5116" t="s">
        <v>95</v>
      </c>
      <c r="B5116" t="s">
        <v>86</v>
      </c>
      <c r="C5116" t="s">
        <v>101</v>
      </c>
      <c r="D5116" t="s">
        <v>60</v>
      </c>
      <c r="E5116" t="s">
        <v>89</v>
      </c>
      <c r="F5116" t="s">
        <v>47</v>
      </c>
      <c r="G5116">
        <v>67</v>
      </c>
      <c r="H5116">
        <v>11</v>
      </c>
      <c r="I5116">
        <f>IF(VLOOKUP(Data!$A5116,summermonths, 2, FALSE) = 1, VLOOKUP(Data!$H5116,rateblocks, 2, FALSE), VLOOKUP(Data!H5116, rateblocks,3, FALSE))</f>
        <v>2</v>
      </c>
      <c r="J5116">
        <v>0.4472690224647522</v>
      </c>
      <c r="K5116">
        <v>0.45632088184356689</v>
      </c>
      <c r="L5116">
        <v>64.305221557617187</v>
      </c>
      <c r="M5116">
        <v>9.0518835932016373E-3</v>
      </c>
      <c r="N5116">
        <v>4.5563649386167526E-2</v>
      </c>
      <c r="O5116">
        <v>2.0760460756719112E-3</v>
      </c>
      <c r="P5116">
        <v>-6.5893650054931641E-2</v>
      </c>
      <c r="Q5116">
        <v>-4.9340281635522842E-2</v>
      </c>
      <c r="R5116">
        <v>-1.4841717667877674E-2</v>
      </c>
      <c r="S5116">
        <v>9.0518835932016373E-3</v>
      </c>
      <c r="T5116">
        <v>3.2945483922958374E-2</v>
      </c>
      <c r="U5116">
        <v>6.7444048821926117E-2</v>
      </c>
      <c r="V5116">
        <v>8.3997420966625214E-2</v>
      </c>
    </row>
    <row r="5117" spans="1:22" x14ac:dyDescent="0.25">
      <c r="A5117" t="s">
        <v>96</v>
      </c>
      <c r="B5117" t="s">
        <v>86</v>
      </c>
      <c r="C5117" t="s">
        <v>102</v>
      </c>
      <c r="D5117" t="s">
        <v>67</v>
      </c>
      <c r="E5117" t="s">
        <v>89</v>
      </c>
      <c r="F5117" t="s">
        <v>47</v>
      </c>
      <c r="G5117">
        <v>67</v>
      </c>
      <c r="H5117">
        <v>20</v>
      </c>
      <c r="I5117">
        <f>IF(VLOOKUP(Data!$A5117,summermonths, 2, FALSE) = 1, VLOOKUP(Data!$H5117,rateblocks, 2, FALSE), VLOOKUP(Data!H5117, rateblocks,3, FALSE))</f>
        <v>2</v>
      </c>
      <c r="J5117">
        <v>0.45316722989082336</v>
      </c>
      <c r="K5117">
        <v>0.57313430309295654</v>
      </c>
      <c r="L5117">
        <v>74.567161560058594</v>
      </c>
      <c r="M5117">
        <v>0.11996711045503616</v>
      </c>
      <c r="N5117">
        <v>0.1354985237121582</v>
      </c>
      <c r="O5117">
        <v>1.8359849229454994E-2</v>
      </c>
      <c r="P5117">
        <v>-0.10290812700986862</v>
      </c>
      <c r="Q5117">
        <v>-5.3681235760450363E-2</v>
      </c>
      <c r="R5117">
        <v>4.8911616206169128E-2</v>
      </c>
      <c r="S5117">
        <v>0.11996711045503616</v>
      </c>
      <c r="T5117">
        <v>0.1910226047039032</v>
      </c>
      <c r="U5117">
        <v>0.29361546039581299</v>
      </c>
      <c r="V5117">
        <v>0.34284234046936035</v>
      </c>
    </row>
    <row r="5118" spans="1:22" x14ac:dyDescent="0.25">
      <c r="A5118" t="s">
        <v>122</v>
      </c>
      <c r="B5118" t="s">
        <v>86</v>
      </c>
      <c r="C5118" t="s">
        <v>101</v>
      </c>
      <c r="D5118" t="s">
        <v>111</v>
      </c>
      <c r="E5118" t="s">
        <v>89</v>
      </c>
      <c r="F5118" t="s">
        <v>47</v>
      </c>
      <c r="G5118">
        <v>67</v>
      </c>
      <c r="H5118">
        <v>17</v>
      </c>
      <c r="I5118">
        <f>IF(VLOOKUP(Data!$A5118,summermonths, 2, FALSE) = 1, VLOOKUP(Data!$H5118,rateblocks, 2, FALSE), VLOOKUP(Data!H5118, rateblocks,3, FALSE))</f>
        <v>2</v>
      </c>
      <c r="J5118">
        <v>0.4302344024181366</v>
      </c>
      <c r="K5118">
        <v>0.46055224537849426</v>
      </c>
      <c r="L5118">
        <v>63.167911529541016</v>
      </c>
      <c r="M5118">
        <v>3.0317846685647964E-2</v>
      </c>
      <c r="N5118">
        <v>2.6285039260983467E-2</v>
      </c>
      <c r="O5118">
        <v>6.9090328179299831E-4</v>
      </c>
      <c r="P5118">
        <v>-1.2917195446789265E-2</v>
      </c>
      <c r="Q5118">
        <v>-3.3677865285426378E-3</v>
      </c>
      <c r="R5118">
        <v>1.6533957794308662E-2</v>
      </c>
      <c r="S5118">
        <v>3.0317846685647964E-2</v>
      </c>
      <c r="T5118">
        <v>4.4101733714342117E-2</v>
      </c>
      <c r="U5118">
        <v>6.4003482460975647E-2</v>
      </c>
      <c r="V5118">
        <v>7.3552891612052917E-2</v>
      </c>
    </row>
    <row r="5119" spans="1:22" x14ac:dyDescent="0.25">
      <c r="A5119" t="s">
        <v>124</v>
      </c>
      <c r="B5119" t="s">
        <v>86</v>
      </c>
      <c r="C5119" t="s">
        <v>102</v>
      </c>
      <c r="D5119" t="s">
        <v>105</v>
      </c>
      <c r="E5119" t="s">
        <v>89</v>
      </c>
      <c r="F5119" t="s">
        <v>47</v>
      </c>
      <c r="G5119">
        <v>67</v>
      </c>
      <c r="H5119">
        <v>22</v>
      </c>
      <c r="I5119">
        <f>IF(VLOOKUP(Data!$A5119,summermonths, 2, FALSE) = 1, VLOOKUP(Data!$H5119,rateblocks, 2, FALSE), VLOOKUP(Data!H5119, rateblocks,3, FALSE))</f>
        <v>2</v>
      </c>
      <c r="J5119">
        <v>0.80207633972167969</v>
      </c>
      <c r="K5119">
        <v>0.75626868009567261</v>
      </c>
      <c r="L5119">
        <v>65.820892333984375</v>
      </c>
      <c r="M5119">
        <v>-4.5807652175426483E-2</v>
      </c>
      <c r="N5119">
        <v>0.35410702228546143</v>
      </c>
      <c r="O5119">
        <v>0.12539178133010864</v>
      </c>
      <c r="P5119">
        <v>-0.62826186418533325</v>
      </c>
      <c r="Q5119">
        <v>-0.49961405992507935</v>
      </c>
      <c r="R5119">
        <v>-0.23150154948234558</v>
      </c>
      <c r="S5119">
        <v>-4.5807652175426483E-2</v>
      </c>
      <c r="T5119">
        <v>0.13988624513149261</v>
      </c>
      <c r="U5119">
        <v>0.40799877047538757</v>
      </c>
      <c r="V5119">
        <v>0.53664654493331909</v>
      </c>
    </row>
    <row r="5120" spans="1:22" x14ac:dyDescent="0.25">
      <c r="A5120" t="s">
        <v>123</v>
      </c>
      <c r="B5120" t="s">
        <v>86</v>
      </c>
      <c r="C5120" t="s">
        <v>102</v>
      </c>
      <c r="D5120" t="s">
        <v>112</v>
      </c>
      <c r="E5120" t="s">
        <v>89</v>
      </c>
      <c r="F5120" t="s">
        <v>47</v>
      </c>
      <c r="G5120">
        <v>67</v>
      </c>
      <c r="H5120">
        <v>8</v>
      </c>
      <c r="I5120">
        <f>IF(VLOOKUP(Data!$A5120,summermonths, 2, FALSE) = 1, VLOOKUP(Data!$H5120,rateblocks, 2, FALSE), VLOOKUP(Data!H5120, rateblocks,3, FALSE))</f>
        <v>2</v>
      </c>
      <c r="J5120">
        <v>0.37262758612632751</v>
      </c>
      <c r="K5120">
        <v>0.47470149397850037</v>
      </c>
      <c r="L5120">
        <v>67.552238464355469</v>
      </c>
      <c r="M5120">
        <v>0.10207392275333405</v>
      </c>
      <c r="N5120">
        <v>8.5862554609775543E-2</v>
      </c>
      <c r="O5120">
        <v>7.372378371655941E-3</v>
      </c>
      <c r="P5120">
        <v>-3.9157412946224213E-2</v>
      </c>
      <c r="Q5120">
        <v>-7.9633686691522598E-3</v>
      </c>
      <c r="R5120">
        <v>5.7047553360462189E-2</v>
      </c>
      <c r="S5120">
        <v>0.10207392275333405</v>
      </c>
      <c r="T5120">
        <v>0.14710028469562531</v>
      </c>
      <c r="U5120">
        <v>0.2121112197637558</v>
      </c>
      <c r="V5120">
        <v>0.24330525100231171</v>
      </c>
    </row>
    <row r="5121" spans="1:22" x14ac:dyDescent="0.25">
      <c r="A5121" t="s">
        <v>95</v>
      </c>
      <c r="B5121" t="s">
        <v>86</v>
      </c>
      <c r="C5121" t="s">
        <v>101</v>
      </c>
      <c r="D5121" t="s">
        <v>60</v>
      </c>
      <c r="E5121" t="s">
        <v>89</v>
      </c>
      <c r="F5121" t="s">
        <v>47</v>
      </c>
      <c r="G5121">
        <v>67</v>
      </c>
      <c r="H5121">
        <v>16</v>
      </c>
      <c r="I5121">
        <f>IF(VLOOKUP(Data!$A5121,summermonths, 2, FALSE) = 1, VLOOKUP(Data!$H5121,rateblocks, 2, FALSE), VLOOKUP(Data!H5121, rateblocks,3, FALSE))</f>
        <v>1</v>
      </c>
      <c r="J5121">
        <v>0.49013212323188782</v>
      </c>
      <c r="K5121">
        <v>0.43585073947906494</v>
      </c>
      <c r="L5121">
        <v>66.425376892089844</v>
      </c>
      <c r="M5121">
        <v>-5.4281376302242279E-2</v>
      </c>
      <c r="N5121">
        <v>4.5175787061452866E-2</v>
      </c>
      <c r="O5121">
        <v>2.040851628407836E-3</v>
      </c>
      <c r="P5121">
        <v>-0.12858892977237701</v>
      </c>
      <c r="Q5121">
        <v>-0.11217647790908813</v>
      </c>
      <c r="R5121">
        <v>-7.7971585094928741E-2</v>
      </c>
      <c r="S5121">
        <v>-5.4281376302242279E-2</v>
      </c>
      <c r="T5121">
        <v>-3.0591171234846115E-2</v>
      </c>
      <c r="U5121">
        <v>3.613724373281002E-3</v>
      </c>
      <c r="V5121">
        <v>2.0026180893182755E-2</v>
      </c>
    </row>
    <row r="5122" spans="1:22" x14ac:dyDescent="0.25">
      <c r="A5122" t="s">
        <v>99</v>
      </c>
      <c r="B5122" t="s">
        <v>86</v>
      </c>
      <c r="C5122" t="s">
        <v>102</v>
      </c>
      <c r="D5122" t="s">
        <v>70</v>
      </c>
      <c r="E5122" t="s">
        <v>89</v>
      </c>
      <c r="F5122" t="s">
        <v>47</v>
      </c>
      <c r="G5122">
        <v>67</v>
      </c>
      <c r="H5122">
        <v>24</v>
      </c>
      <c r="I5122">
        <f>IF(VLOOKUP(Data!$A5122,summermonths, 2, FALSE) = 1, VLOOKUP(Data!$H5122,rateblocks, 2, FALSE), VLOOKUP(Data!H5122, rateblocks,3, FALSE))</f>
        <v>3</v>
      </c>
      <c r="J5122">
        <v>0.49774861335754395</v>
      </c>
      <c r="K5122">
        <v>0.73216420412063599</v>
      </c>
      <c r="L5122">
        <v>79.552238464355469</v>
      </c>
      <c r="M5122">
        <v>0.23441557586193085</v>
      </c>
      <c r="N5122">
        <v>0.36733153462409973</v>
      </c>
      <c r="O5122">
        <v>0.13493245840072632</v>
      </c>
      <c r="P5122">
        <v>-0.36979103088378906</v>
      </c>
      <c r="Q5122">
        <v>-0.23633873462677002</v>
      </c>
      <c r="R5122">
        <v>4.1786730289459229E-2</v>
      </c>
      <c r="S5122">
        <v>0.23441557586193085</v>
      </c>
      <c r="T5122">
        <v>0.42704442143440247</v>
      </c>
      <c r="U5122">
        <v>0.70516985654830933</v>
      </c>
      <c r="V5122">
        <v>0.83862221240997314</v>
      </c>
    </row>
    <row r="5123" spans="1:22" x14ac:dyDescent="0.25">
      <c r="A5123" t="s">
        <v>100</v>
      </c>
      <c r="B5123" t="s">
        <v>86</v>
      </c>
      <c r="C5123" t="s">
        <v>102</v>
      </c>
      <c r="D5123" t="s">
        <v>71</v>
      </c>
      <c r="E5123" t="s">
        <v>89</v>
      </c>
      <c r="F5123" t="s">
        <v>47</v>
      </c>
      <c r="G5123">
        <v>67</v>
      </c>
      <c r="H5123">
        <v>1</v>
      </c>
      <c r="I5123">
        <f>IF(VLOOKUP(Data!$A5123,summermonths, 2, FALSE) = 1, VLOOKUP(Data!$H5123,rateblocks, 2, FALSE), VLOOKUP(Data!H5123, rateblocks,3, FALSE))</f>
        <v>3</v>
      </c>
      <c r="J5123">
        <v>0.43906480073928833</v>
      </c>
      <c r="K5123">
        <v>0.74126863479614258</v>
      </c>
      <c r="L5123">
        <v>74.80596923828125</v>
      </c>
      <c r="M5123">
        <v>0.30220386385917664</v>
      </c>
      <c r="N5123">
        <v>0.38998806476593018</v>
      </c>
      <c r="O5123">
        <v>0.15209068357944489</v>
      </c>
      <c r="P5123">
        <v>-0.33926942944526672</v>
      </c>
      <c r="Q5123">
        <v>-0.19758595526218414</v>
      </c>
      <c r="R5123">
        <v>9.7693920135498047E-2</v>
      </c>
      <c r="S5123">
        <v>0.30220386385917664</v>
      </c>
      <c r="T5123">
        <v>0.50671380758285522</v>
      </c>
      <c r="U5123">
        <v>0.80199366807937622</v>
      </c>
      <c r="V5123">
        <v>0.94367712736129761</v>
      </c>
    </row>
    <row r="5124" spans="1:22" x14ac:dyDescent="0.25">
      <c r="A5124" t="s">
        <v>99</v>
      </c>
      <c r="B5124" t="s">
        <v>86</v>
      </c>
      <c r="C5124" t="s">
        <v>102</v>
      </c>
      <c r="D5124" t="s">
        <v>70</v>
      </c>
      <c r="E5124" t="s">
        <v>89</v>
      </c>
      <c r="F5124" t="s">
        <v>47</v>
      </c>
      <c r="G5124">
        <v>67</v>
      </c>
      <c r="H5124">
        <v>17</v>
      </c>
      <c r="I5124">
        <f>IF(VLOOKUP(Data!$A5124,summermonths, 2, FALSE) = 1, VLOOKUP(Data!$H5124,rateblocks, 2, FALSE), VLOOKUP(Data!H5124, rateblocks,3, FALSE))</f>
        <v>1</v>
      </c>
      <c r="J5124">
        <v>0.46941718459129333</v>
      </c>
      <c r="K5124">
        <v>0.50238806009292603</v>
      </c>
      <c r="L5124">
        <v>89.731346130371094</v>
      </c>
      <c r="M5124">
        <v>3.2970864325761795E-2</v>
      </c>
      <c r="N5124">
        <v>0.17758229374885559</v>
      </c>
      <c r="O5124">
        <v>3.1535472720861435E-2</v>
      </c>
      <c r="P5124">
        <v>-0.25912600755691528</v>
      </c>
      <c r="Q5124">
        <v>-0.19460999965667725</v>
      </c>
      <c r="R5124">
        <v>-6.0153380036354065E-2</v>
      </c>
      <c r="S5124">
        <v>3.2970864325761795E-2</v>
      </c>
      <c r="T5124">
        <v>0.12609511613845825</v>
      </c>
      <c r="U5124">
        <v>0.26055172085762024</v>
      </c>
      <c r="V5124">
        <v>0.32506775856018066</v>
      </c>
    </row>
    <row r="5125" spans="1:22" x14ac:dyDescent="0.25">
      <c r="A5125" t="s">
        <v>98</v>
      </c>
      <c r="B5125" t="s">
        <v>86</v>
      </c>
      <c r="C5125" t="s">
        <v>102</v>
      </c>
      <c r="D5125" t="s">
        <v>69</v>
      </c>
      <c r="E5125" t="s">
        <v>89</v>
      </c>
      <c r="F5125" t="s">
        <v>47</v>
      </c>
      <c r="G5125">
        <v>67</v>
      </c>
      <c r="H5125">
        <v>17</v>
      </c>
      <c r="I5125">
        <f>IF(VLOOKUP(Data!$A5125,summermonths, 2, FALSE) = 1, VLOOKUP(Data!$H5125,rateblocks, 2, FALSE), VLOOKUP(Data!H5125, rateblocks,3, FALSE))</f>
        <v>1</v>
      </c>
      <c r="J5125">
        <v>0.67609566450119019</v>
      </c>
      <c r="K5125">
        <v>0.48873135447502136</v>
      </c>
      <c r="L5125">
        <v>89.059700012207031</v>
      </c>
      <c r="M5125">
        <v>-0.18736433982849121</v>
      </c>
      <c r="N5125">
        <v>0.16055171191692352</v>
      </c>
      <c r="O5125">
        <v>2.5776851922273636E-2</v>
      </c>
      <c r="P5125">
        <v>-0.45144841074943542</v>
      </c>
      <c r="Q5125">
        <v>-0.39311963319778442</v>
      </c>
      <c r="R5125">
        <v>-0.27155774831771851</v>
      </c>
      <c r="S5125">
        <v>-0.18736433982849121</v>
      </c>
      <c r="T5125">
        <v>-0.10317093878984451</v>
      </c>
      <c r="U5125">
        <v>1.83909572660923E-2</v>
      </c>
      <c r="V5125">
        <v>7.6719723641872406E-2</v>
      </c>
    </row>
    <row r="5126" spans="1:22" x14ac:dyDescent="0.25">
      <c r="A5126" t="s">
        <v>100</v>
      </c>
      <c r="B5126" t="s">
        <v>86</v>
      </c>
      <c r="C5126" t="s">
        <v>101</v>
      </c>
      <c r="D5126" t="s">
        <v>65</v>
      </c>
      <c r="E5126" t="s">
        <v>89</v>
      </c>
      <c r="F5126" t="s">
        <v>47</v>
      </c>
      <c r="G5126">
        <v>67</v>
      </c>
      <c r="H5126">
        <v>11</v>
      </c>
      <c r="I5126">
        <f>IF(VLOOKUP(Data!$A5126,summermonths, 2, FALSE) = 1, VLOOKUP(Data!$H5126,rateblocks, 2, FALSE), VLOOKUP(Data!H5126, rateblocks,3, FALSE))</f>
        <v>2</v>
      </c>
      <c r="J5126">
        <v>0.5510251522064209</v>
      </c>
      <c r="K5126">
        <v>0.63559079170227051</v>
      </c>
      <c r="L5126">
        <v>78.286293029785156</v>
      </c>
      <c r="M5126">
        <v>8.4565632045269012E-2</v>
      </c>
      <c r="N5126">
        <v>0.17353329062461853</v>
      </c>
      <c r="O5126">
        <v>3.0113803222775459E-2</v>
      </c>
      <c r="P5126">
        <v>-0.20087122917175293</v>
      </c>
      <c r="Q5126">
        <v>-0.13782623410224915</v>
      </c>
      <c r="R5126">
        <v>-6.4353146590292454E-3</v>
      </c>
      <c r="S5126">
        <v>8.4565632045269012E-2</v>
      </c>
      <c r="T5126">
        <v>0.17556658387184143</v>
      </c>
      <c r="U5126">
        <v>0.30695748329162598</v>
      </c>
      <c r="V5126">
        <v>0.37000250816345215</v>
      </c>
    </row>
    <row r="5127" spans="1:22" x14ac:dyDescent="0.25">
      <c r="A5127" t="s">
        <v>97</v>
      </c>
      <c r="B5127" t="s">
        <v>86</v>
      </c>
      <c r="C5127" t="s">
        <v>102</v>
      </c>
      <c r="D5127" t="s">
        <v>68</v>
      </c>
      <c r="E5127" t="s">
        <v>89</v>
      </c>
      <c r="F5127" t="s">
        <v>47</v>
      </c>
      <c r="G5127">
        <v>67</v>
      </c>
      <c r="H5127">
        <v>23</v>
      </c>
      <c r="I5127">
        <f>IF(VLOOKUP(Data!$A5127,summermonths, 2, FALSE) = 1, VLOOKUP(Data!$H5127,rateblocks, 2, FALSE), VLOOKUP(Data!H5127, rateblocks,3, FALSE))</f>
        <v>3</v>
      </c>
      <c r="J5127">
        <v>0.57239699363708496</v>
      </c>
      <c r="K5127">
        <v>0.71544778347015381</v>
      </c>
      <c r="L5127">
        <v>70.3880615234375</v>
      </c>
      <c r="M5127">
        <v>0.14305074512958527</v>
      </c>
      <c r="N5127">
        <v>0.37113699316978455</v>
      </c>
      <c r="O5127">
        <v>0.13774266839027405</v>
      </c>
      <c r="P5127">
        <v>-0.46741527318954468</v>
      </c>
      <c r="Q5127">
        <v>-0.33258044719696045</v>
      </c>
      <c r="R5127">
        <v>-5.1573682576417923E-2</v>
      </c>
      <c r="S5127">
        <v>0.14305074512958527</v>
      </c>
      <c r="T5127">
        <v>0.33767518401145935</v>
      </c>
      <c r="U5127">
        <v>0.61868196725845337</v>
      </c>
      <c r="V5127">
        <v>0.7535167932510376</v>
      </c>
    </row>
    <row r="5128" spans="1:22" x14ac:dyDescent="0.25">
      <c r="A5128" t="s">
        <v>97</v>
      </c>
      <c r="B5128" t="s">
        <v>86</v>
      </c>
      <c r="C5128" t="s">
        <v>102</v>
      </c>
      <c r="D5128" t="s">
        <v>68</v>
      </c>
      <c r="E5128" t="s">
        <v>89</v>
      </c>
      <c r="F5128" t="s">
        <v>47</v>
      </c>
      <c r="G5128">
        <v>67</v>
      </c>
      <c r="H5128">
        <v>2</v>
      </c>
      <c r="I5128">
        <f>IF(VLOOKUP(Data!$A5128,summermonths, 2, FALSE) = 1, VLOOKUP(Data!$H5128,rateblocks, 2, FALSE), VLOOKUP(Data!H5128, rateblocks,3, FALSE))</f>
        <v>3</v>
      </c>
      <c r="J5128">
        <v>0.66887116432189941</v>
      </c>
      <c r="K5128">
        <v>0.68686568737030029</v>
      </c>
      <c r="L5128">
        <v>73.552238464355469</v>
      </c>
      <c r="M5128">
        <v>1.7994502559304237E-2</v>
      </c>
      <c r="N5128">
        <v>0.15113814175128937</v>
      </c>
      <c r="O5128">
        <v>2.2842738777399063E-2</v>
      </c>
      <c r="P5128">
        <v>-0.23060561716556549</v>
      </c>
      <c r="Q5128">
        <v>-0.17569682002067566</v>
      </c>
      <c r="R5128">
        <v>-6.1262417584657669E-2</v>
      </c>
      <c r="S5128">
        <v>1.7994502559304237E-2</v>
      </c>
      <c r="T5128">
        <v>9.7251422703266144E-2</v>
      </c>
      <c r="U5128">
        <v>0.21168582141399384</v>
      </c>
      <c r="V5128">
        <v>0.26659461855888367</v>
      </c>
    </row>
    <row r="5129" spans="1:22" x14ac:dyDescent="0.25">
      <c r="A5129" t="s">
        <v>122</v>
      </c>
      <c r="B5129" t="s">
        <v>86</v>
      </c>
      <c r="C5129" t="s">
        <v>102</v>
      </c>
      <c r="D5129" t="s">
        <v>106</v>
      </c>
      <c r="E5129" t="s">
        <v>89</v>
      </c>
      <c r="F5129" t="s">
        <v>47</v>
      </c>
      <c r="G5129">
        <v>67</v>
      </c>
      <c r="H5129">
        <v>4</v>
      </c>
      <c r="I5129">
        <f>IF(VLOOKUP(Data!$A5129,summermonths, 2, FALSE) = 1, VLOOKUP(Data!$H5129,rateblocks, 2, FALSE), VLOOKUP(Data!H5129, rateblocks,3, FALSE))</f>
        <v>3</v>
      </c>
      <c r="J5129">
        <v>0.66077953577041626</v>
      </c>
      <c r="K5129">
        <v>0.71440297365188599</v>
      </c>
      <c r="L5129">
        <v>37.417911529541016</v>
      </c>
      <c r="M5129">
        <v>5.3623441606760025E-2</v>
      </c>
      <c r="N5129">
        <v>0.13637982308864594</v>
      </c>
      <c r="O5129">
        <v>1.8599456176161766E-2</v>
      </c>
      <c r="P5129">
        <v>-0.17070139944553375</v>
      </c>
      <c r="Q5129">
        <v>-0.12115433067083359</v>
      </c>
      <c r="R5129">
        <v>-1.7894208431243896E-2</v>
      </c>
      <c r="S5129">
        <v>5.3623441606760025E-2</v>
      </c>
      <c r="T5129">
        <v>0.12514108419418335</v>
      </c>
      <c r="U5129">
        <v>0.22840121388435364</v>
      </c>
      <c r="V5129">
        <v>0.2779482901096344</v>
      </c>
    </row>
    <row r="5130" spans="1:22" x14ac:dyDescent="0.25">
      <c r="A5130" t="s">
        <v>122</v>
      </c>
      <c r="B5130" t="s">
        <v>86</v>
      </c>
      <c r="C5130" t="s">
        <v>102</v>
      </c>
      <c r="D5130" t="s">
        <v>106</v>
      </c>
      <c r="E5130" t="s">
        <v>89</v>
      </c>
      <c r="F5130" t="s">
        <v>47</v>
      </c>
      <c r="G5130">
        <v>67</v>
      </c>
      <c r="H5130">
        <v>10</v>
      </c>
      <c r="I5130">
        <f>IF(VLOOKUP(Data!$A5130,summermonths, 2, FALSE) = 1, VLOOKUP(Data!$H5130,rateblocks, 2, FALSE), VLOOKUP(Data!H5130, rateblocks,3, FALSE))</f>
        <v>2</v>
      </c>
      <c r="J5130">
        <v>0.5285344123840332</v>
      </c>
      <c r="K5130">
        <v>0.46007463335990906</v>
      </c>
      <c r="L5130">
        <v>51.835819244384766</v>
      </c>
      <c r="M5130">
        <v>-6.8459764122962952E-2</v>
      </c>
      <c r="N5130">
        <v>0.14384813606739044</v>
      </c>
      <c r="O5130">
        <v>2.0692287012934685E-2</v>
      </c>
      <c r="P5130">
        <v>-0.30506888031959534</v>
      </c>
      <c r="Q5130">
        <v>-0.25280857086181641</v>
      </c>
      <c r="R5130">
        <v>-0.14389379322528839</v>
      </c>
      <c r="S5130">
        <v>-6.8459764122962952E-2</v>
      </c>
      <c r="T5130">
        <v>6.9742719642817974E-3</v>
      </c>
      <c r="U5130">
        <v>0.1158890426158905</v>
      </c>
      <c r="V5130">
        <v>0.16814936697483063</v>
      </c>
    </row>
    <row r="5131" spans="1:22" x14ac:dyDescent="0.25">
      <c r="A5131" t="s">
        <v>97</v>
      </c>
      <c r="B5131" t="s">
        <v>86</v>
      </c>
      <c r="C5131" t="s">
        <v>102</v>
      </c>
      <c r="D5131" t="s">
        <v>68</v>
      </c>
      <c r="E5131" t="s">
        <v>89</v>
      </c>
      <c r="F5131" t="s">
        <v>47</v>
      </c>
      <c r="G5131">
        <v>67</v>
      </c>
      <c r="H5131">
        <v>20</v>
      </c>
      <c r="I5131">
        <f>IF(VLOOKUP(Data!$A5131,summermonths, 2, FALSE) = 1, VLOOKUP(Data!$H5131,rateblocks, 2, FALSE), VLOOKUP(Data!H5131, rateblocks,3, FALSE))</f>
        <v>2</v>
      </c>
      <c r="J5131">
        <v>0.57982081174850464</v>
      </c>
      <c r="K5131">
        <v>0.56029850244522095</v>
      </c>
      <c r="L5131">
        <v>71.955223083496094</v>
      </c>
      <c r="M5131">
        <v>-1.9522298127412796E-2</v>
      </c>
      <c r="N5131">
        <v>0.186722531914711</v>
      </c>
      <c r="O5131">
        <v>3.4865304827690125E-2</v>
      </c>
      <c r="P5131">
        <v>-0.32665354013442993</v>
      </c>
      <c r="Q5131">
        <v>-0.25881683826446533</v>
      </c>
      <c r="R5131">
        <v>-0.11743968725204468</v>
      </c>
      <c r="S5131">
        <v>-1.9522298127412796E-2</v>
      </c>
      <c r="T5131">
        <v>7.8395090997219086E-2</v>
      </c>
      <c r="U5131">
        <v>0.21977224946022034</v>
      </c>
      <c r="V5131">
        <v>0.28760892152786255</v>
      </c>
    </row>
    <row r="5132" spans="1:22" x14ac:dyDescent="0.25">
      <c r="A5132" t="s">
        <v>95</v>
      </c>
      <c r="B5132" t="s">
        <v>86</v>
      </c>
      <c r="C5132" t="s">
        <v>102</v>
      </c>
      <c r="D5132" t="s">
        <v>66</v>
      </c>
      <c r="E5132" t="s">
        <v>89</v>
      </c>
      <c r="F5132" t="s">
        <v>47</v>
      </c>
      <c r="G5132">
        <v>67</v>
      </c>
      <c r="H5132">
        <v>7</v>
      </c>
      <c r="I5132">
        <f>IF(VLOOKUP(Data!$A5132,summermonths, 2, FALSE) = 1, VLOOKUP(Data!$H5132,rateblocks, 2, FALSE), VLOOKUP(Data!H5132, rateblocks,3, FALSE))</f>
        <v>2</v>
      </c>
      <c r="J5132">
        <v>0.35914701223373413</v>
      </c>
      <c r="K5132">
        <v>0.50761193037033081</v>
      </c>
      <c r="L5132">
        <v>60.119403839111328</v>
      </c>
      <c r="M5132">
        <v>0.14846493303775787</v>
      </c>
      <c r="N5132">
        <v>0.14792275428771973</v>
      </c>
      <c r="O5132">
        <v>2.1881140768527985E-2</v>
      </c>
      <c r="P5132">
        <v>-9.4846345484256744E-2</v>
      </c>
      <c r="Q5132">
        <v>-4.1105702519416809E-2</v>
      </c>
      <c r="R5132">
        <v>7.0894166827201843E-2</v>
      </c>
      <c r="S5132">
        <v>0.14846493303775787</v>
      </c>
      <c r="T5132">
        <v>0.2260356992483139</v>
      </c>
      <c r="U5132">
        <v>0.33803558349609375</v>
      </c>
      <c r="V5132">
        <v>0.39177620410919189</v>
      </c>
    </row>
    <row r="5133" spans="1:22" x14ac:dyDescent="0.25">
      <c r="A5133" t="s">
        <v>96</v>
      </c>
      <c r="B5133" t="s">
        <v>86</v>
      </c>
      <c r="C5133" t="s">
        <v>101</v>
      </c>
      <c r="D5133" t="s">
        <v>61</v>
      </c>
      <c r="E5133" t="s">
        <v>89</v>
      </c>
      <c r="F5133" t="s">
        <v>47</v>
      </c>
      <c r="G5133">
        <v>67</v>
      </c>
      <c r="H5133">
        <v>17</v>
      </c>
      <c r="I5133">
        <f>IF(VLOOKUP(Data!$A5133,summermonths, 2, FALSE) = 1, VLOOKUP(Data!$H5133,rateblocks, 2, FALSE), VLOOKUP(Data!H5133, rateblocks,3, FALSE))</f>
        <v>1</v>
      </c>
      <c r="J5133">
        <v>0.56725180149078369</v>
      </c>
      <c r="K5133">
        <v>0.47639754414558411</v>
      </c>
      <c r="L5133">
        <v>72.819541931152344</v>
      </c>
      <c r="M5133">
        <v>-9.08542200922966E-2</v>
      </c>
      <c r="N5133">
        <v>8.8192149996757507E-2</v>
      </c>
      <c r="O5133">
        <v>7.7778552658855915E-3</v>
      </c>
      <c r="P5133">
        <v>-0.23591740429401398</v>
      </c>
      <c r="Q5133">
        <v>-0.20387700200080872</v>
      </c>
      <c r="R5133">
        <v>-0.13710223138332367</v>
      </c>
      <c r="S5133">
        <v>-9.08542200922966E-2</v>
      </c>
      <c r="T5133">
        <v>-4.460621252655983E-2</v>
      </c>
      <c r="U5133">
        <v>2.2168567404150963E-2</v>
      </c>
      <c r="V5133">
        <v>5.4208956658840179E-2</v>
      </c>
    </row>
    <row r="5134" spans="1:22" x14ac:dyDescent="0.25">
      <c r="A5134" t="s">
        <v>96</v>
      </c>
      <c r="B5134" t="s">
        <v>86</v>
      </c>
      <c r="C5134" t="s">
        <v>102</v>
      </c>
      <c r="D5134" t="s">
        <v>67</v>
      </c>
      <c r="E5134" t="s">
        <v>89</v>
      </c>
      <c r="F5134" t="s">
        <v>47</v>
      </c>
      <c r="G5134">
        <v>67</v>
      </c>
      <c r="H5134">
        <v>8</v>
      </c>
      <c r="I5134">
        <f>IF(VLOOKUP(Data!$A5134,summermonths, 2, FALSE) = 1, VLOOKUP(Data!$H5134,rateblocks, 2, FALSE), VLOOKUP(Data!H5134, rateblocks,3, FALSE))</f>
        <v>2</v>
      </c>
      <c r="J5134">
        <v>0.39523398876190186</v>
      </c>
      <c r="K5134">
        <v>0.51753729581832886</v>
      </c>
      <c r="L5134">
        <v>70.462684631347656</v>
      </c>
      <c r="M5134">
        <v>0.1223033145070076</v>
      </c>
      <c r="N5134">
        <v>0.18788826465606689</v>
      </c>
      <c r="O5134">
        <v>3.5301998257637024E-2</v>
      </c>
      <c r="P5134">
        <v>-0.18674537539482117</v>
      </c>
      <c r="Q5134">
        <v>-0.11848518252372742</v>
      </c>
      <c r="R5134">
        <v>2.3774612694978714E-2</v>
      </c>
      <c r="S5134">
        <v>0.1223033145070076</v>
      </c>
      <c r="T5134">
        <v>0.22083202004432678</v>
      </c>
      <c r="U5134">
        <v>0.36309182643890381</v>
      </c>
      <c r="V5134">
        <v>0.43135201930999756</v>
      </c>
    </row>
    <row r="5135" spans="1:22" x14ac:dyDescent="0.25">
      <c r="A5135" t="s">
        <v>122</v>
      </c>
      <c r="B5135" t="s">
        <v>86</v>
      </c>
      <c r="C5135" t="s">
        <v>102</v>
      </c>
      <c r="D5135" t="s">
        <v>106</v>
      </c>
      <c r="E5135" t="s">
        <v>89</v>
      </c>
      <c r="F5135" t="s">
        <v>47</v>
      </c>
      <c r="G5135">
        <v>67</v>
      </c>
      <c r="H5135">
        <v>16</v>
      </c>
      <c r="I5135">
        <f>IF(VLOOKUP(Data!$A5135,summermonths, 2, FALSE) = 1, VLOOKUP(Data!$H5135,rateblocks, 2, FALSE), VLOOKUP(Data!H5135, rateblocks,3, FALSE))</f>
        <v>2</v>
      </c>
      <c r="J5135">
        <v>0.41291612386703491</v>
      </c>
      <c r="K5135">
        <v>0.40910446643829346</v>
      </c>
      <c r="L5135">
        <v>56.402984619140625</v>
      </c>
      <c r="M5135">
        <v>-3.8116369396448135E-3</v>
      </c>
      <c r="N5135">
        <v>4.8872068524360657E-2</v>
      </c>
      <c r="O5135">
        <v>2.3884791880846024E-3</v>
      </c>
      <c r="P5135">
        <v>-8.4199033677577972E-2</v>
      </c>
      <c r="Q5135">
        <v>-6.6443711519241333E-2</v>
      </c>
      <c r="R5135">
        <v>-2.9440173879265785E-2</v>
      </c>
      <c r="S5135">
        <v>-3.8116369396448135E-3</v>
      </c>
      <c r="T5135">
        <v>2.1816899999976158E-2</v>
      </c>
      <c r="U5135">
        <v>5.8820437639951706E-2</v>
      </c>
      <c r="V5135">
        <v>7.6575763523578644E-2</v>
      </c>
    </row>
    <row r="5136" spans="1:22" x14ac:dyDescent="0.25">
      <c r="A5136" t="s">
        <v>97</v>
      </c>
      <c r="B5136" t="s">
        <v>86</v>
      </c>
      <c r="C5136" t="s">
        <v>101</v>
      </c>
      <c r="D5136" t="s">
        <v>62</v>
      </c>
      <c r="E5136" t="s">
        <v>89</v>
      </c>
      <c r="F5136" t="s">
        <v>47</v>
      </c>
      <c r="G5136">
        <v>67</v>
      </c>
      <c r="H5136">
        <v>8</v>
      </c>
      <c r="I5136">
        <f>IF(VLOOKUP(Data!$A5136,summermonths, 2, FALSE) = 1, VLOOKUP(Data!$H5136,rateblocks, 2, FALSE), VLOOKUP(Data!H5136, rateblocks,3, FALSE))</f>
        <v>2</v>
      </c>
      <c r="J5136">
        <v>0.53491705656051636</v>
      </c>
      <c r="K5136">
        <v>0.53231018781661987</v>
      </c>
      <c r="L5136">
        <v>68.624267578125</v>
      </c>
      <c r="M5136">
        <v>-2.606869675219059E-3</v>
      </c>
      <c r="N5136">
        <v>7.6304890215396881E-2</v>
      </c>
      <c r="O5136">
        <v>5.8224364183843136E-3</v>
      </c>
      <c r="P5136">
        <v>-0.12811724841594696</v>
      </c>
      <c r="Q5136">
        <v>-0.10039552301168442</v>
      </c>
      <c r="R5136">
        <v>-4.2621191591024399E-2</v>
      </c>
      <c r="S5136">
        <v>-2.606869675219059E-3</v>
      </c>
      <c r="T5136">
        <v>3.740745410323143E-2</v>
      </c>
      <c r="U5136">
        <v>9.5181785523891449E-2</v>
      </c>
      <c r="V5136">
        <v>0.12290350347757339</v>
      </c>
    </row>
    <row r="5137" spans="1:22" x14ac:dyDescent="0.25">
      <c r="A5137" t="s">
        <v>98</v>
      </c>
      <c r="B5137" t="s">
        <v>86</v>
      </c>
      <c r="C5137" t="s">
        <v>102</v>
      </c>
      <c r="D5137" t="s">
        <v>69</v>
      </c>
      <c r="E5137" t="s">
        <v>89</v>
      </c>
      <c r="F5137" t="s">
        <v>47</v>
      </c>
      <c r="G5137">
        <v>67</v>
      </c>
      <c r="H5137">
        <v>20</v>
      </c>
      <c r="I5137">
        <f>IF(VLOOKUP(Data!$A5137,summermonths, 2, FALSE) = 1, VLOOKUP(Data!$H5137,rateblocks, 2, FALSE), VLOOKUP(Data!H5137, rateblocks,3, FALSE))</f>
        <v>2</v>
      </c>
      <c r="J5137">
        <v>0.69554328918457031</v>
      </c>
      <c r="K5137">
        <v>0.66089552640914917</v>
      </c>
      <c r="L5137">
        <v>80.432838439941406</v>
      </c>
      <c r="M5137">
        <v>-3.464774414896965E-2</v>
      </c>
      <c r="N5137">
        <v>0.19172376394271851</v>
      </c>
      <c r="O5137">
        <v>3.6758001893758774E-2</v>
      </c>
      <c r="P5137">
        <v>-0.35000526905059814</v>
      </c>
      <c r="Q5137">
        <v>-0.28035163879394531</v>
      </c>
      <c r="R5137">
        <v>-0.1351877897977829</v>
      </c>
      <c r="S5137">
        <v>-3.464774414896965E-2</v>
      </c>
      <c r="T5137">
        <v>6.5892294049263E-2</v>
      </c>
      <c r="U5137">
        <v>0.21105614304542542</v>
      </c>
      <c r="V5137">
        <v>0.28070977330207825</v>
      </c>
    </row>
    <row r="5138" spans="1:22" x14ac:dyDescent="0.25">
      <c r="A5138" t="s">
        <v>95</v>
      </c>
      <c r="B5138" t="s">
        <v>86</v>
      </c>
      <c r="C5138" t="s">
        <v>101</v>
      </c>
      <c r="D5138" t="s">
        <v>60</v>
      </c>
      <c r="E5138" t="s">
        <v>89</v>
      </c>
      <c r="F5138" t="s">
        <v>47</v>
      </c>
      <c r="G5138">
        <v>67</v>
      </c>
      <c r="H5138">
        <v>24</v>
      </c>
      <c r="I5138">
        <f>IF(VLOOKUP(Data!$A5138,summermonths, 2, FALSE) = 1, VLOOKUP(Data!$H5138,rateblocks, 2, FALSE), VLOOKUP(Data!H5138, rateblocks,3, FALSE))</f>
        <v>3</v>
      </c>
      <c r="J5138">
        <v>0.60597574710845947</v>
      </c>
      <c r="K5138">
        <v>0.70139181613922119</v>
      </c>
      <c r="L5138">
        <v>59.053730010986328</v>
      </c>
      <c r="M5138">
        <v>9.5416054129600525E-2</v>
      </c>
      <c r="N5138">
        <v>0.12404727190732956</v>
      </c>
      <c r="O5138">
        <v>1.538772601634264E-2</v>
      </c>
      <c r="P5138">
        <v>-0.10862354934215546</v>
      </c>
      <c r="Q5138">
        <v>-6.355692446231842E-2</v>
      </c>
      <c r="R5138">
        <v>3.0365601181983948E-2</v>
      </c>
      <c r="S5138">
        <v>9.5416054129600525E-2</v>
      </c>
      <c r="T5138">
        <v>0.1604665070772171</v>
      </c>
      <c r="U5138">
        <v>0.25438901782035828</v>
      </c>
      <c r="V5138">
        <v>0.2994556725025177</v>
      </c>
    </row>
    <row r="5139" spans="1:22" x14ac:dyDescent="0.25">
      <c r="A5139" t="s">
        <v>123</v>
      </c>
      <c r="B5139" t="s">
        <v>86</v>
      </c>
      <c r="C5139" t="s">
        <v>102</v>
      </c>
      <c r="D5139" t="s">
        <v>112</v>
      </c>
      <c r="E5139" t="s">
        <v>89</v>
      </c>
      <c r="F5139" t="s">
        <v>47</v>
      </c>
      <c r="G5139">
        <v>67</v>
      </c>
      <c r="H5139">
        <v>5</v>
      </c>
      <c r="I5139">
        <f>IF(VLOOKUP(Data!$A5139,summermonths, 2, FALSE) = 1, VLOOKUP(Data!$H5139,rateblocks, 2, FALSE), VLOOKUP(Data!H5139, rateblocks,3, FALSE))</f>
        <v>3</v>
      </c>
      <c r="J5139">
        <v>0.64374500513076782</v>
      </c>
      <c r="K5139">
        <v>0.7073134183883667</v>
      </c>
      <c r="L5139">
        <v>55.417911529541016</v>
      </c>
      <c r="M5139">
        <v>6.3568443059921265E-2</v>
      </c>
      <c r="N5139">
        <v>0.10331892967224121</v>
      </c>
      <c r="O5139">
        <v>1.0674801655113697E-2</v>
      </c>
      <c r="P5139">
        <v>-0.10637607425451279</v>
      </c>
      <c r="Q5139">
        <v>-6.8840093910694122E-2</v>
      </c>
      <c r="R5139">
        <v>9.3879429623484612E-3</v>
      </c>
      <c r="S5139">
        <v>6.3568443059921265E-2</v>
      </c>
      <c r="T5139">
        <v>0.11774894595146179</v>
      </c>
      <c r="U5139">
        <v>0.19597697257995605</v>
      </c>
      <c r="V5139">
        <v>0.23351295292377472</v>
      </c>
    </row>
    <row r="5140" spans="1:22" x14ac:dyDescent="0.25">
      <c r="A5140" t="s">
        <v>97</v>
      </c>
      <c r="B5140" t="s">
        <v>86</v>
      </c>
      <c r="C5140" t="s">
        <v>102</v>
      </c>
      <c r="D5140" t="s">
        <v>68</v>
      </c>
      <c r="E5140" t="s">
        <v>89</v>
      </c>
      <c r="F5140" t="s">
        <v>47</v>
      </c>
      <c r="G5140">
        <v>67</v>
      </c>
      <c r="H5140">
        <v>10</v>
      </c>
      <c r="I5140">
        <f>IF(VLOOKUP(Data!$A5140,summermonths, 2, FALSE) = 1, VLOOKUP(Data!$H5140,rateblocks, 2, FALSE), VLOOKUP(Data!H5140, rateblocks,3, FALSE))</f>
        <v>2</v>
      </c>
      <c r="J5140">
        <v>0.76031285524368286</v>
      </c>
      <c r="K5140">
        <v>0.55753731727600098</v>
      </c>
      <c r="L5140">
        <v>74.373130798339844</v>
      </c>
      <c r="M5140">
        <v>-0.20277555286884308</v>
      </c>
      <c r="N5140">
        <v>0.2157704085111618</v>
      </c>
      <c r="O5140">
        <v>4.6556867659091949E-2</v>
      </c>
      <c r="P5140">
        <v>-0.55768626928329468</v>
      </c>
      <c r="Q5140">
        <v>-0.47929644584655762</v>
      </c>
      <c r="R5140">
        <v>-0.31592565774917603</v>
      </c>
      <c r="S5140">
        <v>-0.20277555286884308</v>
      </c>
      <c r="T5140">
        <v>-8.9625440537929535E-2</v>
      </c>
      <c r="U5140">
        <v>7.3745355010032654E-2</v>
      </c>
      <c r="V5140">
        <v>0.15213519334793091</v>
      </c>
    </row>
    <row r="5141" spans="1:22" x14ac:dyDescent="0.25">
      <c r="A5141" t="s">
        <v>98</v>
      </c>
      <c r="B5141" t="s">
        <v>86</v>
      </c>
      <c r="C5141" t="s">
        <v>102</v>
      </c>
      <c r="D5141" t="s">
        <v>69</v>
      </c>
      <c r="E5141" t="s">
        <v>89</v>
      </c>
      <c r="F5141" t="s">
        <v>47</v>
      </c>
      <c r="G5141">
        <v>67</v>
      </c>
      <c r="H5141">
        <v>7</v>
      </c>
      <c r="I5141">
        <f>IF(VLOOKUP(Data!$A5141,summermonths, 2, FALSE) = 1, VLOOKUP(Data!$H5141,rateblocks, 2, FALSE), VLOOKUP(Data!H5141, rateblocks,3, FALSE))</f>
        <v>2</v>
      </c>
      <c r="J5141">
        <v>0.56263130903244019</v>
      </c>
      <c r="K5141">
        <v>0.63634330034255981</v>
      </c>
      <c r="L5141">
        <v>71.970146179199219</v>
      </c>
      <c r="M5141">
        <v>7.3711946606636047E-2</v>
      </c>
      <c r="N5141">
        <v>0.14715173840522766</v>
      </c>
      <c r="O5141">
        <v>2.1653633564710617E-2</v>
      </c>
      <c r="P5141">
        <v>-0.16833113133907318</v>
      </c>
      <c r="Q5141">
        <v>-0.1148705929517746</v>
      </c>
      <c r="R5141">
        <v>-3.4545003436505795E-3</v>
      </c>
      <c r="S5141">
        <v>7.3711946606636047E-2</v>
      </c>
      <c r="T5141">
        <v>0.15087839961051941</v>
      </c>
      <c r="U5141">
        <v>0.26229450106620789</v>
      </c>
      <c r="V5141">
        <v>0.31575500965118408</v>
      </c>
    </row>
    <row r="5142" spans="1:22" x14ac:dyDescent="0.25">
      <c r="A5142" t="s">
        <v>125</v>
      </c>
      <c r="B5142" t="s">
        <v>86</v>
      </c>
      <c r="C5142" t="s">
        <v>101</v>
      </c>
      <c r="D5142" t="s">
        <v>110</v>
      </c>
      <c r="E5142" t="s">
        <v>89</v>
      </c>
      <c r="F5142" t="s">
        <v>47</v>
      </c>
      <c r="G5142">
        <v>67</v>
      </c>
      <c r="H5142">
        <v>15</v>
      </c>
      <c r="I5142">
        <f>IF(VLOOKUP(Data!$A5142,summermonths, 2, FALSE) = 1, VLOOKUP(Data!$H5142,rateblocks, 2, FALSE), VLOOKUP(Data!H5142, rateblocks,3, FALSE))</f>
        <v>2</v>
      </c>
      <c r="J5142">
        <v>0.53559809923171997</v>
      </c>
      <c r="K5142">
        <v>0.43663501739501953</v>
      </c>
      <c r="L5142">
        <v>70.978286743164062</v>
      </c>
      <c r="M5142">
        <v>-9.8963096737861633E-2</v>
      </c>
      <c r="N5142">
        <v>8.095935732126236E-2</v>
      </c>
      <c r="O5142">
        <v>6.5544173121452332E-3</v>
      </c>
      <c r="P5142">
        <v>-0.23212939500808716</v>
      </c>
      <c r="Q5142">
        <v>-0.20271669328212738</v>
      </c>
      <c r="R5142">
        <v>-0.1414182186126709</v>
      </c>
      <c r="S5142">
        <v>-9.8963096737861633E-2</v>
      </c>
      <c r="T5142">
        <v>-5.6507967412471771E-2</v>
      </c>
      <c r="U5142">
        <v>4.7904942184686661E-3</v>
      </c>
      <c r="V5142">
        <v>3.4203194081783295E-2</v>
      </c>
    </row>
    <row r="5143" spans="1:22" x14ac:dyDescent="0.25">
      <c r="A5143" t="s">
        <v>98</v>
      </c>
      <c r="B5143" t="s">
        <v>86</v>
      </c>
      <c r="C5143" t="s">
        <v>102</v>
      </c>
      <c r="D5143" t="s">
        <v>69</v>
      </c>
      <c r="E5143" t="s">
        <v>89</v>
      </c>
      <c r="F5143" t="s">
        <v>47</v>
      </c>
      <c r="G5143">
        <v>67</v>
      </c>
      <c r="H5143">
        <v>12</v>
      </c>
      <c r="I5143">
        <f>IF(VLOOKUP(Data!$A5143,summermonths, 2, FALSE) = 1, VLOOKUP(Data!$H5143,rateblocks, 2, FALSE), VLOOKUP(Data!H5143, rateblocks,3, FALSE))</f>
        <v>1</v>
      </c>
      <c r="J5143">
        <v>0.70905870199203491</v>
      </c>
      <c r="K5143">
        <v>0.59410446882247925</v>
      </c>
      <c r="L5143">
        <v>91.134330749511719</v>
      </c>
      <c r="M5143">
        <v>-0.11495420336723328</v>
      </c>
      <c r="N5143">
        <v>0.16891761124134064</v>
      </c>
      <c r="O5143">
        <v>2.8533158823847771E-2</v>
      </c>
      <c r="P5143">
        <v>-0.39279896020889282</v>
      </c>
      <c r="Q5143">
        <v>-0.3314308226108551</v>
      </c>
      <c r="R5143">
        <v>-0.20353469252586365</v>
      </c>
      <c r="S5143">
        <v>-0.11495420336723328</v>
      </c>
      <c r="T5143">
        <v>-2.6373721659183502E-2</v>
      </c>
      <c r="U5143">
        <v>0.10152242332696915</v>
      </c>
      <c r="V5143">
        <v>0.16289053857326508</v>
      </c>
    </row>
    <row r="5144" spans="1:22" x14ac:dyDescent="0.25">
      <c r="A5144" t="s">
        <v>97</v>
      </c>
      <c r="B5144" t="s">
        <v>86</v>
      </c>
      <c r="C5144" t="s">
        <v>102</v>
      </c>
      <c r="D5144" t="s">
        <v>68</v>
      </c>
      <c r="E5144" t="s">
        <v>89</v>
      </c>
      <c r="F5144" t="s">
        <v>47</v>
      </c>
      <c r="G5144">
        <v>67</v>
      </c>
      <c r="H5144">
        <v>22</v>
      </c>
      <c r="I5144">
        <f>IF(VLOOKUP(Data!$A5144,summermonths, 2, FALSE) = 1, VLOOKUP(Data!$H5144,rateblocks, 2, FALSE), VLOOKUP(Data!H5144, rateblocks,3, FALSE))</f>
        <v>2</v>
      </c>
      <c r="J5144">
        <v>0.60182875394821167</v>
      </c>
      <c r="K5144">
        <v>0.71850746870040894</v>
      </c>
      <c r="L5144">
        <v>71.044776916503906</v>
      </c>
      <c r="M5144">
        <v>0.11667873710393906</v>
      </c>
      <c r="N5144">
        <v>0.38360840082168579</v>
      </c>
      <c r="O5144">
        <v>0.14715540409088135</v>
      </c>
      <c r="P5144">
        <v>-0.51430094242095947</v>
      </c>
      <c r="Q5144">
        <v>-0.37493520975112915</v>
      </c>
      <c r="R5144">
        <v>-8.4485702216625214E-2</v>
      </c>
      <c r="S5144">
        <v>0.11667873710393906</v>
      </c>
      <c r="T5144">
        <v>0.31784316897392273</v>
      </c>
      <c r="U5144">
        <v>0.60829269886016846</v>
      </c>
      <c r="V5144">
        <v>0.74765843152999878</v>
      </c>
    </row>
    <row r="5145" spans="1:22" x14ac:dyDescent="0.25">
      <c r="A5145" t="s">
        <v>124</v>
      </c>
      <c r="B5145" t="s">
        <v>86</v>
      </c>
      <c r="C5145" t="s">
        <v>102</v>
      </c>
      <c r="D5145" t="s">
        <v>105</v>
      </c>
      <c r="E5145" t="s">
        <v>89</v>
      </c>
      <c r="F5145" t="s">
        <v>47</v>
      </c>
      <c r="G5145">
        <v>67</v>
      </c>
      <c r="H5145">
        <v>21</v>
      </c>
      <c r="I5145">
        <f>IF(VLOOKUP(Data!$A5145,summermonths, 2, FALSE) = 1, VLOOKUP(Data!$H5145,rateblocks, 2, FALSE), VLOOKUP(Data!H5145, rateblocks,3, FALSE))</f>
        <v>2</v>
      </c>
      <c r="J5145">
        <v>0.67872756719589233</v>
      </c>
      <c r="K5145">
        <v>0.78656715154647827</v>
      </c>
      <c r="L5145">
        <v>68.671638488769531</v>
      </c>
      <c r="M5145">
        <v>0.10783960670232773</v>
      </c>
      <c r="N5145">
        <v>0.20126630365848541</v>
      </c>
      <c r="O5145">
        <v>4.0508124977350235E-2</v>
      </c>
      <c r="P5145">
        <v>-0.22321400046348572</v>
      </c>
      <c r="Q5145">
        <v>-0.15009354054927826</v>
      </c>
      <c r="R5145">
        <v>2.2954537998884916E-3</v>
      </c>
      <c r="S5145">
        <v>0.10783960670232773</v>
      </c>
      <c r="T5145">
        <v>0.21338376402854919</v>
      </c>
      <c r="U5145">
        <v>0.36577275395393372</v>
      </c>
      <c r="V5145">
        <v>0.43889322876930237</v>
      </c>
    </row>
    <row r="5146" spans="1:22" x14ac:dyDescent="0.25">
      <c r="A5146" t="s">
        <v>96</v>
      </c>
      <c r="B5146" t="s">
        <v>86</v>
      </c>
      <c r="C5146" t="s">
        <v>101</v>
      </c>
      <c r="D5146" t="s">
        <v>61</v>
      </c>
      <c r="E5146" t="s">
        <v>89</v>
      </c>
      <c r="F5146" t="s">
        <v>47</v>
      </c>
      <c r="G5146">
        <v>67</v>
      </c>
      <c r="H5146">
        <v>24</v>
      </c>
      <c r="I5146">
        <f>IF(VLOOKUP(Data!$A5146,summermonths, 2, FALSE) = 1, VLOOKUP(Data!$H5146,rateblocks, 2, FALSE), VLOOKUP(Data!H5146, rateblocks,3, FALSE))</f>
        <v>3</v>
      </c>
      <c r="J5146">
        <v>0.64145857095718384</v>
      </c>
      <c r="K5146">
        <v>0.70852780342102051</v>
      </c>
      <c r="L5146">
        <v>64.356170654296875</v>
      </c>
      <c r="M5146">
        <v>6.7069225013256073E-2</v>
      </c>
      <c r="N5146">
        <v>0.13328443467617035</v>
      </c>
      <c r="O5146">
        <v>1.7764739692211151E-2</v>
      </c>
      <c r="P5146">
        <v>-0.15216416120529175</v>
      </c>
      <c r="Q5146">
        <v>-0.10374165326356888</v>
      </c>
      <c r="R5146">
        <v>-2.8252007905393839E-3</v>
      </c>
      <c r="S5146">
        <v>6.7069225013256073E-2</v>
      </c>
      <c r="T5146">
        <v>0.13696365058422089</v>
      </c>
      <c r="U5146">
        <v>0.23788009583950043</v>
      </c>
      <c r="V5146">
        <v>0.2863025963306427</v>
      </c>
    </row>
    <row r="5147" spans="1:22" x14ac:dyDescent="0.25">
      <c r="A5147" t="s">
        <v>99</v>
      </c>
      <c r="B5147" t="s">
        <v>86</v>
      </c>
      <c r="C5147" t="s">
        <v>101</v>
      </c>
      <c r="D5147" t="s">
        <v>64</v>
      </c>
      <c r="E5147" t="s">
        <v>89</v>
      </c>
      <c r="F5147" t="s">
        <v>47</v>
      </c>
      <c r="G5147">
        <v>67</v>
      </c>
      <c r="H5147">
        <v>10</v>
      </c>
      <c r="I5147">
        <f>IF(VLOOKUP(Data!$A5147,summermonths, 2, FALSE) = 1, VLOOKUP(Data!$H5147,rateblocks, 2, FALSE), VLOOKUP(Data!H5147, rateblocks,3, FALSE))</f>
        <v>2</v>
      </c>
      <c r="J5147">
        <v>0.59729903936386108</v>
      </c>
      <c r="K5147">
        <v>0.59560412168502808</v>
      </c>
      <c r="L5147">
        <v>77.705047607421875</v>
      </c>
      <c r="M5147">
        <v>-1.6948991687968373E-3</v>
      </c>
      <c r="N5147">
        <v>0.13643145561218262</v>
      </c>
      <c r="O5147">
        <v>1.8613541498780251E-2</v>
      </c>
      <c r="P5147">
        <v>-0.22610467672348022</v>
      </c>
      <c r="Q5147">
        <v>-0.17653883993625641</v>
      </c>
      <c r="R5147">
        <v>-7.3239624500274658E-2</v>
      </c>
      <c r="S5147">
        <v>-1.6948991687968373E-3</v>
      </c>
      <c r="T5147">
        <v>6.9849826395511627E-2</v>
      </c>
      <c r="U5147">
        <v>0.17314904928207397</v>
      </c>
      <c r="V5147">
        <v>0.2227148711681366</v>
      </c>
    </row>
    <row r="5148" spans="1:22" x14ac:dyDescent="0.25">
      <c r="A5148" t="s">
        <v>125</v>
      </c>
      <c r="B5148" t="s">
        <v>86</v>
      </c>
      <c r="C5148" t="s">
        <v>102</v>
      </c>
      <c r="D5148" t="s">
        <v>109</v>
      </c>
      <c r="E5148" t="s">
        <v>89</v>
      </c>
      <c r="F5148" t="s">
        <v>47</v>
      </c>
      <c r="G5148">
        <v>67</v>
      </c>
      <c r="H5148">
        <v>9</v>
      </c>
      <c r="I5148">
        <f>IF(VLOOKUP(Data!$A5148,summermonths, 2, FALSE) = 1, VLOOKUP(Data!$H5148,rateblocks, 2, FALSE), VLOOKUP(Data!H5148, rateblocks,3, FALSE))</f>
        <v>2</v>
      </c>
      <c r="J5148">
        <v>0.56067967414855957</v>
      </c>
      <c r="K5148">
        <v>0.42388060688972473</v>
      </c>
      <c r="L5148">
        <v>72.80596923828125</v>
      </c>
      <c r="M5148">
        <v>-0.13679906725883484</v>
      </c>
      <c r="N5148">
        <v>0.1670318990945816</v>
      </c>
      <c r="O5148">
        <v>2.789965458214283E-2</v>
      </c>
      <c r="P5148">
        <v>-0.41154208779335022</v>
      </c>
      <c r="Q5148">
        <v>-0.35085904598236084</v>
      </c>
      <c r="R5148">
        <v>-0.22439068555831909</v>
      </c>
      <c r="S5148">
        <v>-0.13679906725883484</v>
      </c>
      <c r="T5148">
        <v>-4.9207452684640884E-2</v>
      </c>
      <c r="U5148">
        <v>7.7260926365852356E-2</v>
      </c>
      <c r="V5148">
        <v>0.13794395327568054</v>
      </c>
    </row>
    <row r="5149" spans="1:22" x14ac:dyDescent="0.25">
      <c r="A5149" t="s">
        <v>96</v>
      </c>
      <c r="B5149" t="s">
        <v>86</v>
      </c>
      <c r="C5149" t="s">
        <v>102</v>
      </c>
      <c r="D5149" t="s">
        <v>67</v>
      </c>
      <c r="E5149" t="s">
        <v>89</v>
      </c>
      <c r="F5149" t="s">
        <v>47</v>
      </c>
      <c r="G5149">
        <v>67</v>
      </c>
      <c r="H5149">
        <v>12</v>
      </c>
      <c r="I5149">
        <f>IF(VLOOKUP(Data!$A5149,summermonths, 2, FALSE) = 1, VLOOKUP(Data!$H5149,rateblocks, 2, FALSE), VLOOKUP(Data!H5149, rateblocks,3, FALSE))</f>
        <v>1</v>
      </c>
      <c r="J5149">
        <v>0.6051979660987854</v>
      </c>
      <c r="K5149">
        <v>0.58059698343276978</v>
      </c>
      <c r="L5149">
        <v>80.268653869628906</v>
      </c>
      <c r="M5149">
        <v>-2.4600980803370476E-2</v>
      </c>
      <c r="N5149">
        <v>0.15591691434383392</v>
      </c>
      <c r="O5149">
        <v>2.431008405983448E-2</v>
      </c>
      <c r="P5149">
        <v>-0.28106147050857544</v>
      </c>
      <c r="Q5149">
        <v>-0.22441653907299042</v>
      </c>
      <c r="R5149">
        <v>-0.10636389255523682</v>
      </c>
      <c r="S5149">
        <v>-2.4600980803370476E-2</v>
      </c>
      <c r="T5149">
        <v>5.7161927223205566E-2</v>
      </c>
      <c r="U5149">
        <v>0.17521458864212036</v>
      </c>
      <c r="V5149">
        <v>0.23185952007770538</v>
      </c>
    </row>
    <row r="5150" spans="1:22" x14ac:dyDescent="0.25">
      <c r="A5150" t="s">
        <v>125</v>
      </c>
      <c r="B5150" t="s">
        <v>86</v>
      </c>
      <c r="C5150" t="s">
        <v>102</v>
      </c>
      <c r="D5150" t="s">
        <v>109</v>
      </c>
      <c r="E5150" t="s">
        <v>89</v>
      </c>
      <c r="F5150" t="s">
        <v>47</v>
      </c>
      <c r="G5150">
        <v>67</v>
      </c>
      <c r="H5150">
        <v>4</v>
      </c>
      <c r="I5150">
        <f>IF(VLOOKUP(Data!$A5150,summermonths, 2, FALSE) = 1, VLOOKUP(Data!$H5150,rateblocks, 2, FALSE), VLOOKUP(Data!H5150, rateblocks,3, FALSE))</f>
        <v>3</v>
      </c>
      <c r="J5150">
        <v>0.67325854301452637</v>
      </c>
      <c r="K5150">
        <v>0.69089549779891968</v>
      </c>
      <c r="L5150">
        <v>58.716419219970703</v>
      </c>
      <c r="M5150">
        <v>1.7637001350522041E-2</v>
      </c>
      <c r="N5150">
        <v>0.10505732148885727</v>
      </c>
      <c r="O5150">
        <v>1.1037040501832962E-2</v>
      </c>
      <c r="P5150">
        <v>-0.15516690909862518</v>
      </c>
      <c r="Q5150">
        <v>-0.11699937283992767</v>
      </c>
      <c r="R5150">
        <v>-3.7455111742019653E-2</v>
      </c>
      <c r="S5150">
        <v>1.7637001350522041E-2</v>
      </c>
      <c r="T5150">
        <v>7.2729118168354034E-2</v>
      </c>
      <c r="U5150">
        <v>0.15227337181568146</v>
      </c>
      <c r="V5150">
        <v>0.19044092297554016</v>
      </c>
    </row>
    <row r="5151" spans="1:22" x14ac:dyDescent="0.25">
      <c r="A5151" t="s">
        <v>125</v>
      </c>
      <c r="B5151" t="s">
        <v>86</v>
      </c>
      <c r="C5151" t="s">
        <v>102</v>
      </c>
      <c r="D5151" t="s">
        <v>109</v>
      </c>
      <c r="E5151" t="s">
        <v>89</v>
      </c>
      <c r="F5151" t="s">
        <v>47</v>
      </c>
      <c r="G5151">
        <v>67</v>
      </c>
      <c r="H5151">
        <v>16</v>
      </c>
      <c r="I5151">
        <f>IF(VLOOKUP(Data!$A5151,summermonths, 2, FALSE) = 1, VLOOKUP(Data!$H5151,rateblocks, 2, FALSE), VLOOKUP(Data!H5151, rateblocks,3, FALSE))</f>
        <v>2</v>
      </c>
      <c r="J5151">
        <v>0.46384921669960022</v>
      </c>
      <c r="K5151">
        <v>0.45567163825035095</v>
      </c>
      <c r="L5151">
        <v>79.985076904296875</v>
      </c>
      <c r="M5151">
        <v>-8.1775756552815437E-3</v>
      </c>
      <c r="N5151">
        <v>0.18385590612888336</v>
      </c>
      <c r="O5151">
        <v>3.3802993595600128E-2</v>
      </c>
      <c r="P5151">
        <v>-0.31059363484382629</v>
      </c>
      <c r="Q5151">
        <v>-0.24379840493202209</v>
      </c>
      <c r="R5151">
        <v>-0.10459170490503311</v>
      </c>
      <c r="S5151">
        <v>-8.1775756552815437E-3</v>
      </c>
      <c r="T5151">
        <v>8.8236555457115173E-2</v>
      </c>
      <c r="U5151">
        <v>0.22744324803352356</v>
      </c>
      <c r="V5151">
        <v>0.29423847794532776</v>
      </c>
    </row>
    <row r="5152" spans="1:22" x14ac:dyDescent="0.25">
      <c r="A5152" t="s">
        <v>95</v>
      </c>
      <c r="B5152" t="s">
        <v>86</v>
      </c>
      <c r="C5152" t="s">
        <v>102</v>
      </c>
      <c r="D5152" t="s">
        <v>66</v>
      </c>
      <c r="E5152" t="s">
        <v>89</v>
      </c>
      <c r="F5152" t="s">
        <v>47</v>
      </c>
      <c r="G5152">
        <v>67</v>
      </c>
      <c r="H5152">
        <v>9</v>
      </c>
      <c r="I5152">
        <f>IF(VLOOKUP(Data!$A5152,summermonths, 2, FALSE) = 1, VLOOKUP(Data!$H5152,rateblocks, 2, FALSE), VLOOKUP(Data!H5152, rateblocks,3, FALSE))</f>
        <v>2</v>
      </c>
      <c r="J5152">
        <v>0.36937442421913147</v>
      </c>
      <c r="K5152">
        <v>0.42507463693618774</v>
      </c>
      <c r="L5152">
        <v>70.686569213867188</v>
      </c>
      <c r="M5152">
        <v>5.5700197815895081E-2</v>
      </c>
      <c r="N5152">
        <v>0.13232423365116119</v>
      </c>
      <c r="O5152">
        <v>1.750970259308815E-2</v>
      </c>
      <c r="P5152">
        <v>-0.16195379197597504</v>
      </c>
      <c r="Q5152">
        <v>-0.11388012766838074</v>
      </c>
      <c r="R5152">
        <v>-1.3690697960555553E-2</v>
      </c>
      <c r="S5152">
        <v>5.5700197815895081E-2</v>
      </c>
      <c r="T5152">
        <v>0.12509109079837799</v>
      </c>
      <c r="U5152">
        <v>0.2252805233001709</v>
      </c>
      <c r="V5152">
        <v>0.27335420250892639</v>
      </c>
    </row>
    <row r="5153" spans="1:22" x14ac:dyDescent="0.25">
      <c r="A5153" t="s">
        <v>100</v>
      </c>
      <c r="B5153" t="s">
        <v>86</v>
      </c>
      <c r="C5153" t="s">
        <v>102</v>
      </c>
      <c r="D5153" t="s">
        <v>71</v>
      </c>
      <c r="E5153" t="s">
        <v>89</v>
      </c>
      <c r="F5153" t="s">
        <v>47</v>
      </c>
      <c r="G5153">
        <v>67</v>
      </c>
      <c r="H5153">
        <v>12</v>
      </c>
      <c r="I5153">
        <f>IF(VLOOKUP(Data!$A5153,summermonths, 2, FALSE) = 1, VLOOKUP(Data!$H5153,rateblocks, 2, FALSE), VLOOKUP(Data!H5153, rateblocks,3, FALSE))</f>
        <v>1</v>
      </c>
      <c r="J5153">
        <v>0.57650774717330933</v>
      </c>
      <c r="K5153">
        <v>0.66805970668792725</v>
      </c>
      <c r="L5153">
        <v>84.447761535644531</v>
      </c>
      <c r="M5153">
        <v>9.1551929712295532E-2</v>
      </c>
      <c r="N5153">
        <v>0.25499078631401062</v>
      </c>
      <c r="O5153">
        <v>6.5020300447940826E-2</v>
      </c>
      <c r="P5153">
        <v>-0.32787057757377625</v>
      </c>
      <c r="Q5153">
        <v>-0.2352319061756134</v>
      </c>
      <c r="R5153">
        <v>-4.2165368795394897E-2</v>
      </c>
      <c r="S5153">
        <v>9.1551929712295532E-2</v>
      </c>
      <c r="T5153">
        <v>0.22526922821998596</v>
      </c>
      <c r="U5153">
        <v>0.41833576560020447</v>
      </c>
      <c r="V5153">
        <v>0.5109744668006897</v>
      </c>
    </row>
    <row r="5154" spans="1:22" x14ac:dyDescent="0.25">
      <c r="A5154" t="s">
        <v>122</v>
      </c>
      <c r="B5154" t="s">
        <v>86</v>
      </c>
      <c r="C5154" t="s">
        <v>101</v>
      </c>
      <c r="D5154" t="s">
        <v>111</v>
      </c>
      <c r="E5154" t="s">
        <v>89</v>
      </c>
      <c r="F5154" t="s">
        <v>47</v>
      </c>
      <c r="G5154">
        <v>67</v>
      </c>
      <c r="H5154">
        <v>4</v>
      </c>
      <c r="I5154">
        <f>IF(VLOOKUP(Data!$A5154,summermonths, 2, FALSE) = 1, VLOOKUP(Data!$H5154,rateblocks, 2, FALSE), VLOOKUP(Data!H5154, rateblocks,3, FALSE))</f>
        <v>3</v>
      </c>
      <c r="J5154">
        <v>0.58715671300888062</v>
      </c>
      <c r="K5154">
        <v>0.7199627161026001</v>
      </c>
      <c r="L5154">
        <v>52.013431549072266</v>
      </c>
      <c r="M5154">
        <v>0.1328059583902359</v>
      </c>
      <c r="N5154">
        <v>8.5223071277141571E-2</v>
      </c>
      <c r="O5154">
        <v>7.262971717864275E-3</v>
      </c>
      <c r="P5154">
        <v>-7.3735197074711323E-3</v>
      </c>
      <c r="Q5154">
        <v>2.3588197305798531E-2</v>
      </c>
      <c r="R5154">
        <v>8.8114939630031586E-2</v>
      </c>
      <c r="S5154">
        <v>0.1328059583902359</v>
      </c>
      <c r="T5154">
        <v>0.17749698460102081</v>
      </c>
      <c r="U5154">
        <v>0.24202372133731842</v>
      </c>
      <c r="V5154">
        <v>0.27298542857170105</v>
      </c>
    </row>
    <row r="5155" spans="1:22" x14ac:dyDescent="0.25">
      <c r="A5155" t="s">
        <v>95</v>
      </c>
      <c r="B5155" t="s">
        <v>86</v>
      </c>
      <c r="C5155" t="s">
        <v>101</v>
      </c>
      <c r="D5155" t="s">
        <v>60</v>
      </c>
      <c r="E5155" t="s">
        <v>89</v>
      </c>
      <c r="F5155" t="s">
        <v>47</v>
      </c>
      <c r="G5155">
        <v>67</v>
      </c>
      <c r="H5155">
        <v>18</v>
      </c>
      <c r="I5155">
        <f>IF(VLOOKUP(Data!$A5155,summermonths, 2, FALSE) = 1, VLOOKUP(Data!$H5155,rateblocks, 2, FALSE), VLOOKUP(Data!H5155, rateblocks,3, FALSE))</f>
        <v>1</v>
      </c>
      <c r="J5155">
        <v>0.48948150873184204</v>
      </c>
      <c r="K5155">
        <v>0.45003730058670044</v>
      </c>
      <c r="L5155">
        <v>64.102241516113281</v>
      </c>
      <c r="M5155">
        <v>-3.9444185793399811E-2</v>
      </c>
      <c r="N5155">
        <v>4.1032467037439346E-2</v>
      </c>
      <c r="O5155">
        <v>1.6836633440107107E-3</v>
      </c>
      <c r="P5155">
        <v>-0.10693658888339996</v>
      </c>
      <c r="Q5155">
        <v>-9.2029407620429993E-2</v>
      </c>
      <c r="R5155">
        <v>-6.0961633920669556E-2</v>
      </c>
      <c r="S5155">
        <v>-3.9444185793399811E-2</v>
      </c>
      <c r="T5155">
        <v>-1.7926739528775215E-2</v>
      </c>
      <c r="U5155">
        <v>1.3141036964952946E-2</v>
      </c>
      <c r="V5155">
        <v>2.8048217296600342E-2</v>
      </c>
    </row>
    <row r="5156" spans="1:22" x14ac:dyDescent="0.25">
      <c r="A5156" t="s">
        <v>123</v>
      </c>
      <c r="B5156" t="s">
        <v>86</v>
      </c>
      <c r="C5156" t="s">
        <v>101</v>
      </c>
      <c r="D5156" t="s">
        <v>107</v>
      </c>
      <c r="E5156" t="s">
        <v>89</v>
      </c>
      <c r="F5156" t="s">
        <v>47</v>
      </c>
      <c r="G5156">
        <v>67</v>
      </c>
      <c r="H5156">
        <v>22</v>
      </c>
      <c r="I5156">
        <f>IF(VLOOKUP(Data!$A5156,summermonths, 2, FALSE) = 1, VLOOKUP(Data!$H5156,rateblocks, 2, FALSE), VLOOKUP(Data!H5156, rateblocks,3, FALSE))</f>
        <v>2</v>
      </c>
      <c r="J5156">
        <v>0.735817551612854</v>
      </c>
      <c r="K5156">
        <v>0.73214453458786011</v>
      </c>
      <c r="L5156">
        <v>56.65435791015625</v>
      </c>
      <c r="M5156">
        <v>-3.6730286665260792E-3</v>
      </c>
      <c r="N5156">
        <v>7.6313301920890808E-2</v>
      </c>
      <c r="O5156">
        <v>5.823720246553421E-3</v>
      </c>
      <c r="P5156">
        <v>-0.12919723987579346</v>
      </c>
      <c r="Q5156">
        <v>-0.10147245973348618</v>
      </c>
      <c r="R5156">
        <v>-4.3691761791706085E-2</v>
      </c>
      <c r="S5156">
        <v>-3.6730286665260792E-3</v>
      </c>
      <c r="T5156">
        <v>3.6345705389976501E-2</v>
      </c>
      <c r="U5156">
        <v>9.4126403331756592E-2</v>
      </c>
      <c r="V5156">
        <v>0.12185118347406387</v>
      </c>
    </row>
    <row r="5157" spans="1:22" x14ac:dyDescent="0.25">
      <c r="A5157" t="s">
        <v>122</v>
      </c>
      <c r="B5157" t="s">
        <v>86</v>
      </c>
      <c r="C5157" t="s">
        <v>101</v>
      </c>
      <c r="D5157" t="s">
        <v>111</v>
      </c>
      <c r="E5157" t="s">
        <v>89</v>
      </c>
      <c r="F5157" t="s">
        <v>47</v>
      </c>
      <c r="G5157">
        <v>67</v>
      </c>
      <c r="H5157">
        <v>14</v>
      </c>
      <c r="I5157">
        <f>IF(VLOOKUP(Data!$A5157,summermonths, 2, FALSE) = 1, VLOOKUP(Data!$H5157,rateblocks, 2, FALSE), VLOOKUP(Data!H5157, rateblocks,3, FALSE))</f>
        <v>2</v>
      </c>
      <c r="J5157">
        <v>0.40599724650382996</v>
      </c>
      <c r="K5157">
        <v>0.43546640872955322</v>
      </c>
      <c r="L5157">
        <v>67.75970458984375</v>
      </c>
      <c r="M5157">
        <v>2.9469160363078117E-2</v>
      </c>
      <c r="N5157">
        <v>2.437259629368782E-2</v>
      </c>
      <c r="O5157">
        <v>5.9402344049885869E-4</v>
      </c>
      <c r="P5157">
        <v>-1.0620192624628544E-2</v>
      </c>
      <c r="Q5157">
        <v>-1.7655785195529461E-3</v>
      </c>
      <c r="R5157">
        <v>1.6688158735632896E-2</v>
      </c>
      <c r="S5157">
        <v>2.9469160363078117E-2</v>
      </c>
      <c r="T5157">
        <v>4.2250163853168488E-2</v>
      </c>
      <c r="U5157">
        <v>6.0703899711370468E-2</v>
      </c>
      <c r="V5157">
        <v>6.9558516144752502E-2</v>
      </c>
    </row>
    <row r="5158" spans="1:22" x14ac:dyDescent="0.25">
      <c r="A5158" t="s">
        <v>100</v>
      </c>
      <c r="B5158" t="s">
        <v>86</v>
      </c>
      <c r="C5158" t="s">
        <v>101</v>
      </c>
      <c r="D5158" t="s">
        <v>65</v>
      </c>
      <c r="E5158" t="s">
        <v>89</v>
      </c>
      <c r="F5158" t="s">
        <v>47</v>
      </c>
      <c r="G5158">
        <v>67</v>
      </c>
      <c r="H5158">
        <v>22</v>
      </c>
      <c r="I5158">
        <f>IF(VLOOKUP(Data!$A5158,summermonths, 2, FALSE) = 1, VLOOKUP(Data!$H5158,rateblocks, 2, FALSE), VLOOKUP(Data!H5158, rateblocks,3, FALSE))</f>
        <v>2</v>
      </c>
      <c r="J5158">
        <v>0.74553424119949341</v>
      </c>
      <c r="K5158">
        <v>0.76736938953399658</v>
      </c>
      <c r="L5158">
        <v>71.820892333984375</v>
      </c>
      <c r="M5158">
        <v>2.1835187450051308E-2</v>
      </c>
      <c r="N5158">
        <v>8.9017599821090698E-2</v>
      </c>
      <c r="O5158">
        <v>7.9241329804062843E-3</v>
      </c>
      <c r="P5158">
        <v>-0.12458573281764984</v>
      </c>
      <c r="Q5158">
        <v>-9.224545955657959E-2</v>
      </c>
      <c r="R5158">
        <v>-2.4845687672495842E-2</v>
      </c>
      <c r="S5158">
        <v>2.1835187450051308E-2</v>
      </c>
      <c r="T5158">
        <v>6.8516060709953308E-2</v>
      </c>
      <c r="U5158">
        <v>0.13591583073139191</v>
      </c>
      <c r="V5158">
        <v>0.16825610399246216</v>
      </c>
    </row>
    <row r="5159" spans="1:22" x14ac:dyDescent="0.25">
      <c r="A5159" t="s">
        <v>124</v>
      </c>
      <c r="B5159" t="s">
        <v>86</v>
      </c>
      <c r="C5159" t="s">
        <v>102</v>
      </c>
      <c r="D5159" t="s">
        <v>105</v>
      </c>
      <c r="E5159" t="s">
        <v>89</v>
      </c>
      <c r="F5159" t="s">
        <v>47</v>
      </c>
      <c r="G5159">
        <v>67</v>
      </c>
      <c r="H5159">
        <v>12</v>
      </c>
      <c r="I5159">
        <f>IF(VLOOKUP(Data!$A5159,summermonths, 2, FALSE) = 1, VLOOKUP(Data!$H5159,rateblocks, 2, FALSE), VLOOKUP(Data!H5159, rateblocks,3, FALSE))</f>
        <v>2</v>
      </c>
      <c r="J5159">
        <v>0.61420345306396484</v>
      </c>
      <c r="K5159">
        <v>0.45708954334259033</v>
      </c>
      <c r="L5159">
        <v>86.80596923828125</v>
      </c>
      <c r="M5159">
        <v>-0.15711392462253571</v>
      </c>
      <c r="N5159">
        <v>0.16258636116981506</v>
      </c>
      <c r="O5159">
        <v>2.6434324681758881E-2</v>
      </c>
      <c r="P5159">
        <v>-0.42454469203948975</v>
      </c>
      <c r="Q5159">
        <v>-0.36547672748565674</v>
      </c>
      <c r="R5159">
        <v>-0.24237430095672607</v>
      </c>
      <c r="S5159">
        <v>-0.15711392462253571</v>
      </c>
      <c r="T5159">
        <v>-7.1853555738925934E-2</v>
      </c>
      <c r="U5159">
        <v>5.1248881965875626E-2</v>
      </c>
      <c r="V5159">
        <v>0.11031684279441833</v>
      </c>
    </row>
    <row r="5160" spans="1:22" x14ac:dyDescent="0.25">
      <c r="A5160" t="s">
        <v>123</v>
      </c>
      <c r="B5160" t="s">
        <v>86</v>
      </c>
      <c r="C5160" t="s">
        <v>101</v>
      </c>
      <c r="D5160" t="s">
        <v>107</v>
      </c>
      <c r="E5160" t="s">
        <v>89</v>
      </c>
      <c r="F5160" t="s">
        <v>47</v>
      </c>
      <c r="G5160">
        <v>67</v>
      </c>
      <c r="H5160">
        <v>9</v>
      </c>
      <c r="I5160">
        <f>IF(VLOOKUP(Data!$A5160,summermonths, 2, FALSE) = 1, VLOOKUP(Data!$H5160,rateblocks, 2, FALSE), VLOOKUP(Data!H5160, rateblocks,3, FALSE))</f>
        <v>2</v>
      </c>
      <c r="J5160">
        <v>0.42474973201751709</v>
      </c>
      <c r="K5160">
        <v>0.43709346652030945</v>
      </c>
      <c r="L5160">
        <v>60.567951202392578</v>
      </c>
      <c r="M5160">
        <v>1.2343740090727806E-2</v>
      </c>
      <c r="N5160">
        <v>4.0428575128316879E-2</v>
      </c>
      <c r="O5160">
        <v>1.6344697214663029E-3</v>
      </c>
      <c r="P5160">
        <v>-5.4155349731445313E-2</v>
      </c>
      <c r="Q5160">
        <v>-3.9467561990022659E-2</v>
      </c>
      <c r="R5160">
        <v>-8.8570257648825645E-3</v>
      </c>
      <c r="S5160">
        <v>1.2343740090727806E-2</v>
      </c>
      <c r="T5160">
        <v>3.3544506877660751E-2</v>
      </c>
      <c r="U5160">
        <v>6.4155042171478271E-2</v>
      </c>
      <c r="V5160">
        <v>7.8842826187610626E-2</v>
      </c>
    </row>
    <row r="5161" spans="1:22" x14ac:dyDescent="0.25">
      <c r="A5161" t="s">
        <v>96</v>
      </c>
      <c r="B5161" t="s">
        <v>86</v>
      </c>
      <c r="C5161" t="s">
        <v>101</v>
      </c>
      <c r="D5161" t="s">
        <v>61</v>
      </c>
      <c r="E5161" t="s">
        <v>89</v>
      </c>
      <c r="F5161" t="s">
        <v>47</v>
      </c>
      <c r="G5161">
        <v>67</v>
      </c>
      <c r="H5161">
        <v>6</v>
      </c>
      <c r="I5161">
        <f>IF(VLOOKUP(Data!$A5161,summermonths, 2, FALSE) = 1, VLOOKUP(Data!$H5161,rateblocks, 2, FALSE), VLOOKUP(Data!H5161, rateblocks,3, FALSE))</f>
        <v>3</v>
      </c>
      <c r="J5161">
        <v>0.62545019388198853</v>
      </c>
      <c r="K5161">
        <v>0.67682158946990967</v>
      </c>
      <c r="L5161">
        <v>62.85888671875</v>
      </c>
      <c r="M5161">
        <v>5.1371384412050247E-2</v>
      </c>
      <c r="N5161">
        <v>9.3610681593418121E-2</v>
      </c>
      <c r="O5161">
        <v>8.7629593908786774E-3</v>
      </c>
      <c r="P5161">
        <v>-0.10260448604822159</v>
      </c>
      <c r="Q5161">
        <v>-6.8595528602600098E-2</v>
      </c>
      <c r="R5161">
        <v>2.2818949073553085E-3</v>
      </c>
      <c r="S5161">
        <v>5.1371384412050247E-2</v>
      </c>
      <c r="T5161">
        <v>0.10046087205410004</v>
      </c>
      <c r="U5161">
        <v>0.17133830487728119</v>
      </c>
      <c r="V5161">
        <v>0.20534725487232208</v>
      </c>
    </row>
    <row r="5162" spans="1:22" x14ac:dyDescent="0.25">
      <c r="A5162" t="s">
        <v>97</v>
      </c>
      <c r="B5162" t="s">
        <v>86</v>
      </c>
      <c r="C5162" t="s">
        <v>102</v>
      </c>
      <c r="D5162" t="s">
        <v>68</v>
      </c>
      <c r="E5162" t="s">
        <v>89</v>
      </c>
      <c r="F5162" t="s">
        <v>47</v>
      </c>
      <c r="G5162">
        <v>67</v>
      </c>
      <c r="H5162">
        <v>12</v>
      </c>
      <c r="I5162">
        <f>IF(VLOOKUP(Data!$A5162,summermonths, 2, FALSE) = 1, VLOOKUP(Data!$H5162,rateblocks, 2, FALSE), VLOOKUP(Data!H5162, rateblocks,3, FALSE))</f>
        <v>1</v>
      </c>
      <c r="J5162">
        <v>0.66884857416152954</v>
      </c>
      <c r="K5162">
        <v>0.58805972337722778</v>
      </c>
      <c r="L5162">
        <v>77.641792297363281</v>
      </c>
      <c r="M5162">
        <v>-8.0788850784301758E-2</v>
      </c>
      <c r="N5162">
        <v>0.19338063895702362</v>
      </c>
      <c r="O5162">
        <v>3.7396073341369629E-2</v>
      </c>
      <c r="P5162">
        <v>-0.39887169003486633</v>
      </c>
      <c r="Q5162">
        <v>-0.32861611247062683</v>
      </c>
      <c r="R5162">
        <v>-0.18219774961471558</v>
      </c>
      <c r="S5162">
        <v>-8.0788850784301758E-2</v>
      </c>
      <c r="T5162">
        <v>2.0620055496692657E-2</v>
      </c>
      <c r="U5162">
        <v>0.16703841090202332</v>
      </c>
      <c r="V5162">
        <v>0.23729398846626282</v>
      </c>
    </row>
    <row r="5163" spans="1:22" x14ac:dyDescent="0.25">
      <c r="A5163" t="s">
        <v>100</v>
      </c>
      <c r="B5163" t="s">
        <v>86</v>
      </c>
      <c r="C5163" t="s">
        <v>102</v>
      </c>
      <c r="D5163" t="s">
        <v>71</v>
      </c>
      <c r="E5163" t="s">
        <v>89</v>
      </c>
      <c r="F5163" t="s">
        <v>47</v>
      </c>
      <c r="G5163">
        <v>67</v>
      </c>
      <c r="H5163">
        <v>19</v>
      </c>
      <c r="I5163">
        <f>IF(VLOOKUP(Data!$A5163,summermonths, 2, FALSE) = 1, VLOOKUP(Data!$H5163,rateblocks, 2, FALSE), VLOOKUP(Data!H5163, rateblocks,3, FALSE))</f>
        <v>2</v>
      </c>
      <c r="J5163">
        <v>0.69020462036132813</v>
      </c>
      <c r="K5163">
        <v>0.72649252414703369</v>
      </c>
      <c r="L5163">
        <v>77.283584594726562</v>
      </c>
      <c r="M5163">
        <v>3.6287926137447357E-2</v>
      </c>
      <c r="N5163">
        <v>0.15807750821113586</v>
      </c>
      <c r="O5163">
        <v>2.4988498538732529E-2</v>
      </c>
      <c r="P5163">
        <v>-0.22372643649578094</v>
      </c>
      <c r="Q5163">
        <v>-0.16629655659198761</v>
      </c>
      <c r="R5163">
        <v>-4.6608000993728638E-2</v>
      </c>
      <c r="S5163">
        <v>3.6287926137447357E-2</v>
      </c>
      <c r="T5163">
        <v>0.11918385326862335</v>
      </c>
      <c r="U5163">
        <v>0.23887240886688232</v>
      </c>
      <c r="V5163">
        <v>0.29630228877067566</v>
      </c>
    </row>
    <row r="5164" spans="1:22" x14ac:dyDescent="0.25">
      <c r="A5164" t="s">
        <v>124</v>
      </c>
      <c r="B5164" t="s">
        <v>86</v>
      </c>
      <c r="C5164" t="s">
        <v>102</v>
      </c>
      <c r="D5164" t="s">
        <v>105</v>
      </c>
      <c r="E5164" t="s">
        <v>89</v>
      </c>
      <c r="F5164" t="s">
        <v>47</v>
      </c>
      <c r="G5164">
        <v>67</v>
      </c>
      <c r="H5164">
        <v>1</v>
      </c>
      <c r="I5164">
        <f>IF(VLOOKUP(Data!$A5164,summermonths, 2, FALSE) = 1, VLOOKUP(Data!$H5164,rateblocks, 2, FALSE), VLOOKUP(Data!H5164, rateblocks,3, FALSE))</f>
        <v>3</v>
      </c>
      <c r="J5164">
        <v>0.65962237119674683</v>
      </c>
      <c r="K5164">
        <v>0.75776118040084839</v>
      </c>
      <c r="L5164">
        <v>66.820892333984375</v>
      </c>
      <c r="M5164">
        <v>9.8138794302940369E-2</v>
      </c>
      <c r="N5164">
        <v>0.12556488811969757</v>
      </c>
      <c r="O5164">
        <v>1.5766540542244911E-2</v>
      </c>
      <c r="P5164">
        <v>-0.10839706659317017</v>
      </c>
      <c r="Q5164">
        <v>-6.2779083847999573E-2</v>
      </c>
      <c r="R5164">
        <v>3.2292503863573074E-2</v>
      </c>
      <c r="S5164">
        <v>9.8138794302940369E-2</v>
      </c>
      <c r="T5164">
        <v>0.16398508846759796</v>
      </c>
      <c r="U5164">
        <v>0.2590566873550415</v>
      </c>
      <c r="V5164">
        <v>0.3046746551990509</v>
      </c>
    </row>
    <row r="5165" spans="1:22" x14ac:dyDescent="0.25">
      <c r="A5165" t="s">
        <v>123</v>
      </c>
      <c r="B5165" t="s">
        <v>86</v>
      </c>
      <c r="C5165" t="s">
        <v>101</v>
      </c>
      <c r="D5165" t="s">
        <v>107</v>
      </c>
      <c r="E5165" t="s">
        <v>89</v>
      </c>
      <c r="F5165" t="s">
        <v>47</v>
      </c>
      <c r="G5165">
        <v>67</v>
      </c>
      <c r="H5165">
        <v>8</v>
      </c>
      <c r="I5165">
        <f>IF(VLOOKUP(Data!$A5165,summermonths, 2, FALSE) = 1, VLOOKUP(Data!$H5165,rateblocks, 2, FALSE), VLOOKUP(Data!H5165, rateblocks,3, FALSE))</f>
        <v>2</v>
      </c>
      <c r="J5165">
        <v>0.3900662362575531</v>
      </c>
      <c r="K5165">
        <v>0.44150039553642273</v>
      </c>
      <c r="L5165">
        <v>55.806755065917969</v>
      </c>
      <c r="M5165">
        <v>5.1434163004159927E-2</v>
      </c>
      <c r="N5165">
        <v>3.6939982324838638E-2</v>
      </c>
      <c r="O5165">
        <v>1.3645623112097383E-3</v>
      </c>
      <c r="P5165">
        <v>-9.3267010524868965E-3</v>
      </c>
      <c r="Q5165">
        <v>4.0936707518994808E-3</v>
      </c>
      <c r="R5165">
        <v>3.2062817364931107E-2</v>
      </c>
      <c r="S5165">
        <v>5.1434163004159927E-2</v>
      </c>
      <c r="T5165">
        <v>7.0805512368679047E-2</v>
      </c>
      <c r="U5165">
        <v>9.8774656653404236E-2</v>
      </c>
      <c r="V5165">
        <v>0.11219502985477448</v>
      </c>
    </row>
    <row r="5166" spans="1:22" x14ac:dyDescent="0.25">
      <c r="A5166" t="s">
        <v>123</v>
      </c>
      <c r="B5166" t="s">
        <v>86</v>
      </c>
      <c r="C5166" t="s">
        <v>102</v>
      </c>
      <c r="D5166" t="s">
        <v>112</v>
      </c>
      <c r="E5166" t="s">
        <v>89</v>
      </c>
      <c r="F5166" t="s">
        <v>47</v>
      </c>
      <c r="G5166">
        <v>67</v>
      </c>
      <c r="H5166">
        <v>12</v>
      </c>
      <c r="I5166">
        <f>IF(VLOOKUP(Data!$A5166,summermonths, 2, FALSE) = 1, VLOOKUP(Data!$H5166,rateblocks, 2, FALSE), VLOOKUP(Data!H5166, rateblocks,3, FALSE))</f>
        <v>2</v>
      </c>
      <c r="J5166">
        <v>0.44169819355010986</v>
      </c>
      <c r="K5166">
        <v>0.47679105401039124</v>
      </c>
      <c r="L5166">
        <v>82.552238464355469</v>
      </c>
      <c r="M5166">
        <v>3.5092864185571671E-2</v>
      </c>
      <c r="N5166">
        <v>8.2958169281482697E-2</v>
      </c>
      <c r="O5166">
        <v>6.8820579908788204E-3</v>
      </c>
      <c r="P5166">
        <v>-0.10136117786169052</v>
      </c>
      <c r="Q5166">
        <v>-7.1222305297851563E-2</v>
      </c>
      <c r="R5166">
        <v>-8.4104426205158234E-3</v>
      </c>
      <c r="S5166">
        <v>3.5092864185571671E-2</v>
      </c>
      <c r="T5166">
        <v>7.8596167266368866E-2</v>
      </c>
      <c r="U5166">
        <v>0.1414080411195755</v>
      </c>
      <c r="V5166">
        <v>0.17154690623283386</v>
      </c>
    </row>
    <row r="5167" spans="1:22" x14ac:dyDescent="0.25">
      <c r="A5167" t="s">
        <v>96</v>
      </c>
      <c r="B5167" t="s">
        <v>86</v>
      </c>
      <c r="C5167" t="s">
        <v>102</v>
      </c>
      <c r="D5167" t="s">
        <v>67</v>
      </c>
      <c r="E5167" t="s">
        <v>89</v>
      </c>
      <c r="F5167" t="s">
        <v>47</v>
      </c>
      <c r="G5167">
        <v>67</v>
      </c>
      <c r="H5167">
        <v>15</v>
      </c>
      <c r="I5167">
        <f>IF(VLOOKUP(Data!$A5167,summermonths, 2, FALSE) = 1, VLOOKUP(Data!$H5167,rateblocks, 2, FALSE), VLOOKUP(Data!H5167, rateblocks,3, FALSE))</f>
        <v>1</v>
      </c>
      <c r="J5167">
        <v>0.63881605863571167</v>
      </c>
      <c r="K5167">
        <v>0.50074625015258789</v>
      </c>
      <c r="L5167">
        <v>73.149253845214844</v>
      </c>
      <c r="M5167">
        <v>-0.1380697637796402</v>
      </c>
      <c r="N5167">
        <v>0.20758993923664093</v>
      </c>
      <c r="O5167">
        <v>4.3093584477901459E-2</v>
      </c>
      <c r="P5167">
        <v>-0.47952482104301453</v>
      </c>
      <c r="Q5167">
        <v>-0.40410697460174561</v>
      </c>
      <c r="R5167">
        <v>-0.24693003296852112</v>
      </c>
      <c r="S5167">
        <v>-0.1380697637796402</v>
      </c>
      <c r="T5167">
        <v>-2.9209492728114128E-2</v>
      </c>
      <c r="U5167">
        <v>0.12796744704246521</v>
      </c>
      <c r="V5167">
        <v>0.20338529348373413</v>
      </c>
    </row>
    <row r="5168" spans="1:22" x14ac:dyDescent="0.25">
      <c r="A5168" t="s">
        <v>122</v>
      </c>
      <c r="B5168" t="s">
        <v>86</v>
      </c>
      <c r="C5168" t="s">
        <v>102</v>
      </c>
      <c r="D5168" t="s">
        <v>106</v>
      </c>
      <c r="E5168" t="s">
        <v>89</v>
      </c>
      <c r="F5168" t="s">
        <v>47</v>
      </c>
      <c r="G5168">
        <v>67</v>
      </c>
      <c r="H5168">
        <v>23</v>
      </c>
      <c r="I5168">
        <f>IF(VLOOKUP(Data!$A5168,summermonths, 2, FALSE) = 1, VLOOKUP(Data!$H5168,rateblocks, 2, FALSE), VLOOKUP(Data!H5168, rateblocks,3, FALSE))</f>
        <v>3</v>
      </c>
      <c r="J5168">
        <v>0.47359207272529602</v>
      </c>
      <c r="K5168">
        <v>0.74380600452423096</v>
      </c>
      <c r="L5168">
        <v>45.447761535644531</v>
      </c>
      <c r="M5168">
        <v>0.27021390199661255</v>
      </c>
      <c r="N5168">
        <v>0.34224602580070496</v>
      </c>
      <c r="O5168">
        <v>0.11713234335184097</v>
      </c>
      <c r="P5168">
        <v>-0.29273071885108948</v>
      </c>
      <c r="Q5168">
        <v>-0.16839203238487244</v>
      </c>
      <c r="R5168">
        <v>9.0739913284778595E-2</v>
      </c>
      <c r="S5168">
        <v>0.27021390199661255</v>
      </c>
      <c r="T5168">
        <v>0.4496878981590271</v>
      </c>
      <c r="U5168">
        <v>0.70881980657577515</v>
      </c>
      <c r="V5168">
        <v>0.83315849304199219</v>
      </c>
    </row>
    <row r="5169" spans="1:22" x14ac:dyDescent="0.25">
      <c r="A5169" t="s">
        <v>96</v>
      </c>
      <c r="B5169" t="s">
        <v>86</v>
      </c>
      <c r="C5169" t="s">
        <v>101</v>
      </c>
      <c r="D5169" t="s">
        <v>61</v>
      </c>
      <c r="E5169" t="s">
        <v>89</v>
      </c>
      <c r="F5169" t="s">
        <v>47</v>
      </c>
      <c r="G5169">
        <v>67</v>
      </c>
      <c r="H5169">
        <v>5</v>
      </c>
      <c r="I5169">
        <f>IF(VLOOKUP(Data!$A5169,summermonths, 2, FALSE) = 1, VLOOKUP(Data!$H5169,rateblocks, 2, FALSE), VLOOKUP(Data!H5169, rateblocks,3, FALSE))</f>
        <v>3</v>
      </c>
      <c r="J5169">
        <v>0.65226703882217407</v>
      </c>
      <c r="K5169">
        <v>0.69949460029602051</v>
      </c>
      <c r="L5169">
        <v>62.912483215332031</v>
      </c>
      <c r="M5169">
        <v>4.7227546572685242E-2</v>
      </c>
      <c r="N5169">
        <v>9.6841573715209961E-2</v>
      </c>
      <c r="O5169">
        <v>9.3782907351851463E-3</v>
      </c>
      <c r="P5169">
        <v>-0.11206267029047012</v>
      </c>
      <c r="Q5169">
        <v>-7.6879926025867462E-2</v>
      </c>
      <c r="R5169">
        <v>-3.5562242846935987E-3</v>
      </c>
      <c r="S5169">
        <v>4.7227546572685242E-2</v>
      </c>
      <c r="T5169">
        <v>9.8011314868927002E-2</v>
      </c>
      <c r="U5169">
        <v>0.17133501172065735</v>
      </c>
      <c r="V5169">
        <v>0.20651775598526001</v>
      </c>
    </row>
    <row r="5170" spans="1:22" x14ac:dyDescent="0.25">
      <c r="A5170" t="s">
        <v>95</v>
      </c>
      <c r="B5170" t="s">
        <v>86</v>
      </c>
      <c r="C5170" t="s">
        <v>102</v>
      </c>
      <c r="D5170" t="s">
        <v>66</v>
      </c>
      <c r="E5170" t="s">
        <v>89</v>
      </c>
      <c r="F5170" t="s">
        <v>47</v>
      </c>
      <c r="G5170">
        <v>67</v>
      </c>
      <c r="H5170">
        <v>17</v>
      </c>
      <c r="I5170">
        <f>IF(VLOOKUP(Data!$A5170,summermonths, 2, FALSE) = 1, VLOOKUP(Data!$H5170,rateblocks, 2, FALSE), VLOOKUP(Data!H5170, rateblocks,3, FALSE))</f>
        <v>1</v>
      </c>
      <c r="J5170">
        <v>0.45994719862937927</v>
      </c>
      <c r="K5170">
        <v>0.46276119351387024</v>
      </c>
      <c r="L5170">
        <v>77.373130798339844</v>
      </c>
      <c r="M5170">
        <v>2.8139813803136349E-3</v>
      </c>
      <c r="N5170">
        <v>0.11881545186042786</v>
      </c>
      <c r="O5170">
        <v>1.4117111451923847E-2</v>
      </c>
      <c r="P5170">
        <v>-0.19262003898620605</v>
      </c>
      <c r="Q5170">
        <v>-0.14945414662361145</v>
      </c>
      <c r="R5170">
        <v>-5.9492900967597961E-2</v>
      </c>
      <c r="S5170">
        <v>2.8139813803136349E-3</v>
      </c>
      <c r="T5170">
        <v>6.5120868384838104E-2</v>
      </c>
      <c r="U5170">
        <v>0.155082106590271</v>
      </c>
      <c r="V5170">
        <v>0.19824801385402679</v>
      </c>
    </row>
    <row r="5171" spans="1:22" x14ac:dyDescent="0.25">
      <c r="A5171" t="s">
        <v>125</v>
      </c>
      <c r="B5171" t="s">
        <v>86</v>
      </c>
      <c r="C5171" t="s">
        <v>101</v>
      </c>
      <c r="D5171" t="s">
        <v>110</v>
      </c>
      <c r="E5171" t="s">
        <v>89</v>
      </c>
      <c r="F5171" t="s">
        <v>47</v>
      </c>
      <c r="G5171">
        <v>67</v>
      </c>
      <c r="H5171">
        <v>21</v>
      </c>
      <c r="I5171">
        <f>IF(VLOOKUP(Data!$A5171,summermonths, 2, FALSE) = 1, VLOOKUP(Data!$H5171,rateblocks, 2, FALSE), VLOOKUP(Data!H5171, rateblocks,3, FALSE))</f>
        <v>2</v>
      </c>
      <c r="J5171">
        <v>0.70011138916015625</v>
      </c>
      <c r="K5171">
        <v>0.73344641923904419</v>
      </c>
      <c r="L5171">
        <v>62.295795440673828</v>
      </c>
      <c r="M5171">
        <v>3.3335026353597641E-2</v>
      </c>
      <c r="N5171">
        <v>5.820755660533905E-2</v>
      </c>
      <c r="O5171">
        <v>3.3881196286529303E-3</v>
      </c>
      <c r="P5171">
        <v>-6.2407884746789932E-2</v>
      </c>
      <c r="Q5171">
        <v>-4.1260957717895508E-2</v>
      </c>
      <c r="R5171">
        <v>2.8109538834542036E-3</v>
      </c>
      <c r="S5171">
        <v>3.3335026353597641E-2</v>
      </c>
      <c r="T5171">
        <v>6.385909765958786E-2</v>
      </c>
      <c r="U5171">
        <v>0.10793101042509079</v>
      </c>
      <c r="V5171">
        <v>0.12907794117927551</v>
      </c>
    </row>
    <row r="5172" spans="1:22" x14ac:dyDescent="0.25">
      <c r="A5172" t="s">
        <v>98</v>
      </c>
      <c r="B5172" t="s">
        <v>86</v>
      </c>
      <c r="C5172" t="s">
        <v>101</v>
      </c>
      <c r="D5172" t="s">
        <v>63</v>
      </c>
      <c r="E5172" t="s">
        <v>89</v>
      </c>
      <c r="F5172" t="s">
        <v>47</v>
      </c>
      <c r="G5172">
        <v>67</v>
      </c>
      <c r="H5172">
        <v>4</v>
      </c>
      <c r="I5172">
        <f>IF(VLOOKUP(Data!$A5172,summermonths, 2, FALSE) = 1, VLOOKUP(Data!$H5172,rateblocks, 2, FALSE), VLOOKUP(Data!H5172, rateblocks,3, FALSE))</f>
        <v>3</v>
      </c>
      <c r="J5172">
        <v>0.68270415067672729</v>
      </c>
      <c r="K5172">
        <v>0.70521676540374756</v>
      </c>
      <c r="L5172">
        <v>68.454154968261719</v>
      </c>
      <c r="M5172">
        <v>2.251259982585907E-2</v>
      </c>
      <c r="N5172">
        <v>8.9402526617050171E-2</v>
      </c>
      <c r="O5172">
        <v>7.9928115010261536E-3</v>
      </c>
      <c r="P5172">
        <v>-0.12454146891832352</v>
      </c>
      <c r="Q5172">
        <v>-9.2061348259449005E-2</v>
      </c>
      <c r="R5172">
        <v>-2.4370130151510239E-2</v>
      </c>
      <c r="S5172">
        <v>2.251259982585907E-2</v>
      </c>
      <c r="T5172">
        <v>6.9395333528518677E-2</v>
      </c>
      <c r="U5172">
        <v>0.13708654046058655</v>
      </c>
      <c r="V5172">
        <v>0.16956667602062225</v>
      </c>
    </row>
    <row r="5173" spans="1:22" x14ac:dyDescent="0.25">
      <c r="A5173" t="s">
        <v>99</v>
      </c>
      <c r="B5173" t="s">
        <v>86</v>
      </c>
      <c r="C5173" t="s">
        <v>101</v>
      </c>
      <c r="D5173" t="s">
        <v>64</v>
      </c>
      <c r="E5173" t="s">
        <v>89</v>
      </c>
      <c r="F5173" t="s">
        <v>47</v>
      </c>
      <c r="G5173">
        <v>67</v>
      </c>
      <c r="H5173">
        <v>17</v>
      </c>
      <c r="I5173">
        <f>IF(VLOOKUP(Data!$A5173,summermonths, 2, FALSE) = 1, VLOOKUP(Data!$H5173,rateblocks, 2, FALSE), VLOOKUP(Data!H5173, rateblocks,3, FALSE))</f>
        <v>1</v>
      </c>
      <c r="J5173">
        <v>0.55646729469299316</v>
      </c>
      <c r="K5173">
        <v>0.50784647464752197</v>
      </c>
      <c r="L5173">
        <v>79.397300720214844</v>
      </c>
      <c r="M5173">
        <v>-4.8620805144309998E-2</v>
      </c>
      <c r="N5173">
        <v>8.9285515248775482E-2</v>
      </c>
      <c r="O5173">
        <v>7.9719033092260361E-3</v>
      </c>
      <c r="P5173">
        <v>-0.19548240303993225</v>
      </c>
      <c r="Q5173">
        <v>-0.16304479539394379</v>
      </c>
      <c r="R5173">
        <v>-9.544217586517334E-2</v>
      </c>
      <c r="S5173">
        <v>-4.8620805144309998E-2</v>
      </c>
      <c r="T5173">
        <v>-1.7994351219385862E-3</v>
      </c>
      <c r="U5173">
        <v>6.5803185105323792E-2</v>
      </c>
      <c r="V5173">
        <v>9.8240800201892853E-2</v>
      </c>
    </row>
    <row r="5174" spans="1:22" x14ac:dyDescent="0.25">
      <c r="A5174" t="s">
        <v>96</v>
      </c>
      <c r="B5174" t="s">
        <v>86</v>
      </c>
      <c r="C5174" t="s">
        <v>101</v>
      </c>
      <c r="D5174" t="s">
        <v>61</v>
      </c>
      <c r="E5174" t="s">
        <v>89</v>
      </c>
      <c r="F5174" t="s">
        <v>47</v>
      </c>
      <c r="G5174">
        <v>67</v>
      </c>
      <c r="H5174">
        <v>20</v>
      </c>
      <c r="I5174">
        <f>IF(VLOOKUP(Data!$A5174,summermonths, 2, FALSE) = 1, VLOOKUP(Data!$H5174,rateblocks, 2, FALSE), VLOOKUP(Data!H5174, rateblocks,3, FALSE))</f>
        <v>2</v>
      </c>
      <c r="J5174">
        <v>0.50251603126525879</v>
      </c>
      <c r="K5174">
        <v>0.58641791343688965</v>
      </c>
      <c r="L5174">
        <v>67.571914672851563</v>
      </c>
      <c r="M5174">
        <v>8.3901859819889069E-2</v>
      </c>
      <c r="N5174">
        <v>6.0776524245738983E-2</v>
      </c>
      <c r="O5174">
        <v>3.693785984069109E-3</v>
      </c>
      <c r="P5174">
        <v>-1.6066625714302063E-2</v>
      </c>
      <c r="Q5174">
        <v>6.0136099345982075E-3</v>
      </c>
      <c r="R5174">
        <v>5.2030619233846664E-2</v>
      </c>
      <c r="S5174">
        <v>8.3901859819889069E-2</v>
      </c>
      <c r="T5174">
        <v>0.11577309668064117</v>
      </c>
      <c r="U5174">
        <v>0.16179010272026062</v>
      </c>
      <c r="V5174">
        <v>0.1838703453540802</v>
      </c>
    </row>
    <row r="5175" spans="1:22" x14ac:dyDescent="0.25">
      <c r="A5175" t="s">
        <v>98</v>
      </c>
      <c r="B5175" t="s">
        <v>86</v>
      </c>
      <c r="C5175" t="s">
        <v>102</v>
      </c>
      <c r="D5175" t="s">
        <v>69</v>
      </c>
      <c r="E5175" t="s">
        <v>89</v>
      </c>
      <c r="F5175" t="s">
        <v>47</v>
      </c>
      <c r="G5175">
        <v>67</v>
      </c>
      <c r="H5175">
        <v>6</v>
      </c>
      <c r="I5175">
        <f>IF(VLOOKUP(Data!$A5175,summermonths, 2, FALSE) = 1, VLOOKUP(Data!$H5175,rateblocks, 2, FALSE), VLOOKUP(Data!H5175, rateblocks,3, FALSE))</f>
        <v>3</v>
      </c>
      <c r="J5175">
        <v>0.71362757682800293</v>
      </c>
      <c r="K5175">
        <v>0.71611940860748291</v>
      </c>
      <c r="L5175">
        <v>71.19403076171875</v>
      </c>
      <c r="M5175">
        <v>2.4918289855122566E-3</v>
      </c>
      <c r="N5175">
        <v>0.15647962689399719</v>
      </c>
      <c r="O5175">
        <v>2.4485873058438301E-2</v>
      </c>
      <c r="P5175">
        <v>-0.25489425659179688</v>
      </c>
      <c r="Q5175">
        <v>-0.19804488122463226</v>
      </c>
      <c r="R5175">
        <v>-7.9566165804862976E-2</v>
      </c>
      <c r="S5175">
        <v>2.4918289855122566E-3</v>
      </c>
      <c r="T5175">
        <v>8.454982191324234E-2</v>
      </c>
      <c r="U5175">
        <v>0.20302854478359222</v>
      </c>
      <c r="V5175">
        <v>0.25987792015075684</v>
      </c>
    </row>
    <row r="5176" spans="1:22" x14ac:dyDescent="0.25">
      <c r="A5176" t="s">
        <v>95</v>
      </c>
      <c r="B5176" t="s">
        <v>86</v>
      </c>
      <c r="C5176" t="s">
        <v>101</v>
      </c>
      <c r="D5176" t="s">
        <v>60</v>
      </c>
      <c r="E5176" t="s">
        <v>89</v>
      </c>
      <c r="F5176" t="s">
        <v>47</v>
      </c>
      <c r="G5176">
        <v>67</v>
      </c>
      <c r="H5176">
        <v>17</v>
      </c>
      <c r="I5176">
        <f>IF(VLOOKUP(Data!$A5176,summermonths, 2, FALSE) = 1, VLOOKUP(Data!$H5176,rateblocks, 2, FALSE), VLOOKUP(Data!H5176, rateblocks,3, FALSE))</f>
        <v>1</v>
      </c>
      <c r="J5176">
        <v>0.48683178424835205</v>
      </c>
      <c r="K5176">
        <v>0.43946641683578491</v>
      </c>
      <c r="L5176">
        <v>65.557464599609375</v>
      </c>
      <c r="M5176">
        <v>-4.7365367412567139E-2</v>
      </c>
      <c r="N5176">
        <v>4.3537639081478119E-2</v>
      </c>
      <c r="O5176">
        <v>1.8955260748043656E-3</v>
      </c>
      <c r="P5176">
        <v>-0.11897841095924377</v>
      </c>
      <c r="Q5176">
        <v>-0.10316109657287598</v>
      </c>
      <c r="R5176">
        <v>-7.0196524262428284E-2</v>
      </c>
      <c r="S5176">
        <v>-4.7365367412567139E-2</v>
      </c>
      <c r="T5176">
        <v>-2.4534206837415695E-2</v>
      </c>
      <c r="U5176">
        <v>8.4303617477416992E-3</v>
      </c>
      <c r="V5176">
        <v>2.4247676134109497E-2</v>
      </c>
    </row>
    <row r="5177" spans="1:22" x14ac:dyDescent="0.25">
      <c r="A5177" t="s">
        <v>100</v>
      </c>
      <c r="B5177" t="s">
        <v>86</v>
      </c>
      <c r="C5177" t="s">
        <v>101</v>
      </c>
      <c r="D5177" t="s">
        <v>65</v>
      </c>
      <c r="E5177" t="s">
        <v>89</v>
      </c>
      <c r="F5177" t="s">
        <v>47</v>
      </c>
      <c r="G5177">
        <v>67</v>
      </c>
      <c r="H5177">
        <v>13</v>
      </c>
      <c r="I5177">
        <f>IF(VLOOKUP(Data!$A5177,summermonths, 2, FALSE) = 1, VLOOKUP(Data!$H5177,rateblocks, 2, FALSE), VLOOKUP(Data!H5177, rateblocks,3, FALSE))</f>
        <v>1</v>
      </c>
      <c r="J5177">
        <v>0.54258757829666138</v>
      </c>
      <c r="K5177">
        <v>0.62616294622421265</v>
      </c>
      <c r="L5177">
        <v>80.468116760253906</v>
      </c>
      <c r="M5177">
        <v>8.3575345575809479E-2</v>
      </c>
      <c r="N5177">
        <v>0.1724461168050766</v>
      </c>
      <c r="O5177">
        <v>2.9737662523984909E-2</v>
      </c>
      <c r="P5177">
        <v>-0.20007327198982239</v>
      </c>
      <c r="Q5177">
        <v>-0.13742324709892273</v>
      </c>
      <c r="R5177">
        <v>-6.8554864265024662E-3</v>
      </c>
      <c r="S5177">
        <v>8.3575345575809479E-2</v>
      </c>
      <c r="T5177">
        <v>0.17400617897510529</v>
      </c>
      <c r="U5177">
        <v>0.30457392334938049</v>
      </c>
      <c r="V5177">
        <v>0.36722397804260254</v>
      </c>
    </row>
    <row r="5178" spans="1:22" x14ac:dyDescent="0.25">
      <c r="A5178" t="s">
        <v>100</v>
      </c>
      <c r="B5178" t="s">
        <v>86</v>
      </c>
      <c r="C5178" t="s">
        <v>102</v>
      </c>
      <c r="D5178" t="s">
        <v>71</v>
      </c>
      <c r="E5178" t="s">
        <v>89</v>
      </c>
      <c r="F5178" t="s">
        <v>47</v>
      </c>
      <c r="G5178">
        <v>67</v>
      </c>
      <c r="H5178">
        <v>14</v>
      </c>
      <c r="I5178">
        <f>IF(VLOOKUP(Data!$A5178,summermonths, 2, FALSE) = 1, VLOOKUP(Data!$H5178,rateblocks, 2, FALSE), VLOOKUP(Data!H5178, rateblocks,3, FALSE))</f>
        <v>1</v>
      </c>
      <c r="J5178">
        <v>0.55901765823364258</v>
      </c>
      <c r="K5178">
        <v>0.64656716585159302</v>
      </c>
      <c r="L5178">
        <v>84.955223083496094</v>
      </c>
      <c r="M5178">
        <v>8.7549522519111633E-2</v>
      </c>
      <c r="N5178">
        <v>0.22866009175777435</v>
      </c>
      <c r="O5178">
        <v>5.2285436540842056E-2</v>
      </c>
      <c r="P5178">
        <v>-0.28856286406517029</v>
      </c>
      <c r="Q5178">
        <v>-0.20549017190933228</v>
      </c>
      <c r="R5178">
        <v>-3.2359946519136429E-2</v>
      </c>
      <c r="S5178">
        <v>8.7549522519111633E-2</v>
      </c>
      <c r="T5178">
        <v>0.2074589878320694</v>
      </c>
      <c r="U5178">
        <v>0.38058921694755554</v>
      </c>
      <c r="V5178">
        <v>0.46366190910339355</v>
      </c>
    </row>
    <row r="5179" spans="1:22" x14ac:dyDescent="0.25">
      <c r="A5179" t="s">
        <v>96</v>
      </c>
      <c r="B5179" t="s">
        <v>86</v>
      </c>
      <c r="C5179" t="s">
        <v>101</v>
      </c>
      <c r="D5179" t="s">
        <v>61</v>
      </c>
      <c r="E5179" t="s">
        <v>89</v>
      </c>
      <c r="F5179" t="s">
        <v>47</v>
      </c>
      <c r="G5179">
        <v>67</v>
      </c>
      <c r="H5179">
        <v>8</v>
      </c>
      <c r="I5179">
        <f>IF(VLOOKUP(Data!$A5179,summermonths, 2, FALSE) = 1, VLOOKUP(Data!$H5179,rateblocks, 2, FALSE), VLOOKUP(Data!H5179, rateblocks,3, FALSE))</f>
        <v>2</v>
      </c>
      <c r="J5179">
        <v>0.48481032252311707</v>
      </c>
      <c r="K5179">
        <v>0.51055628061294556</v>
      </c>
      <c r="L5179">
        <v>65.64111328125</v>
      </c>
      <c r="M5179">
        <v>2.5745978578925133E-2</v>
      </c>
      <c r="N5179">
        <v>8.4510378539562225E-2</v>
      </c>
      <c r="O5179">
        <v>7.1420040912926197E-3</v>
      </c>
      <c r="P5179">
        <v>-0.11326122283935547</v>
      </c>
      <c r="Q5179">
        <v>-8.2558430731296539E-2</v>
      </c>
      <c r="R5179">
        <v>-1.8571307882666588E-2</v>
      </c>
      <c r="S5179">
        <v>2.5745978578925133E-2</v>
      </c>
      <c r="T5179">
        <v>7.0063263177871704E-2</v>
      </c>
      <c r="U5179">
        <v>0.13405038416385651</v>
      </c>
      <c r="V5179">
        <v>0.16475318372249603</v>
      </c>
    </row>
    <row r="5180" spans="1:22" x14ac:dyDescent="0.25">
      <c r="A5180" t="s">
        <v>99</v>
      </c>
      <c r="B5180" t="s">
        <v>86</v>
      </c>
      <c r="C5180" t="s">
        <v>101</v>
      </c>
      <c r="D5180" t="s">
        <v>64</v>
      </c>
      <c r="E5180" t="s">
        <v>89</v>
      </c>
      <c r="F5180" t="s">
        <v>47</v>
      </c>
      <c r="G5180">
        <v>67</v>
      </c>
      <c r="H5180">
        <v>22</v>
      </c>
      <c r="I5180">
        <f>IF(VLOOKUP(Data!$A5180,summermonths, 2, FALSE) = 1, VLOOKUP(Data!$H5180,rateblocks, 2, FALSE), VLOOKUP(Data!H5180, rateblocks,3, FALSE))</f>
        <v>2</v>
      </c>
      <c r="J5180">
        <v>0.77284026145935059</v>
      </c>
      <c r="K5180">
        <v>0.75437456369400024</v>
      </c>
      <c r="L5180">
        <v>72.522384643554688</v>
      </c>
      <c r="M5180">
        <v>-1.8465684726834297E-2</v>
      </c>
      <c r="N5180">
        <v>0.10422848165035248</v>
      </c>
      <c r="O5180">
        <v>1.0863576084375381E-2</v>
      </c>
      <c r="P5180">
        <v>-0.1899062842130661</v>
      </c>
      <c r="Q5180">
        <v>-0.15203985571861267</v>
      </c>
      <c r="R5180">
        <v>-7.3123157024383545E-2</v>
      </c>
      <c r="S5180">
        <v>-1.8465684726834297E-2</v>
      </c>
      <c r="T5180">
        <v>3.6191783845424652E-2</v>
      </c>
      <c r="U5180">
        <v>0.11510848999023438</v>
      </c>
      <c r="V5180">
        <v>0.15297491848468781</v>
      </c>
    </row>
    <row r="5181" spans="1:22" x14ac:dyDescent="0.25">
      <c r="A5181" t="s">
        <v>97</v>
      </c>
      <c r="B5181" t="s">
        <v>86</v>
      </c>
      <c r="C5181" t="s">
        <v>101</v>
      </c>
      <c r="D5181" t="s">
        <v>62</v>
      </c>
      <c r="E5181" t="s">
        <v>89</v>
      </c>
      <c r="F5181" t="s">
        <v>47</v>
      </c>
      <c r="G5181">
        <v>67</v>
      </c>
      <c r="H5181">
        <v>24</v>
      </c>
      <c r="I5181">
        <f>IF(VLOOKUP(Data!$A5181,summermonths, 2, FALSE) = 1, VLOOKUP(Data!$H5181,rateblocks, 2, FALSE), VLOOKUP(Data!H5181, rateblocks,3, FALSE))</f>
        <v>3</v>
      </c>
      <c r="J5181">
        <v>0.55877906084060669</v>
      </c>
      <c r="K5181">
        <v>0.7050129771232605</v>
      </c>
      <c r="L5181">
        <v>67.767036437988281</v>
      </c>
      <c r="M5181">
        <v>0.146233931183815</v>
      </c>
      <c r="N5181">
        <v>0.20041434466838837</v>
      </c>
      <c r="O5181">
        <v>4.0165908634662628E-2</v>
      </c>
      <c r="P5181">
        <v>-0.18341833353042603</v>
      </c>
      <c r="Q5181">
        <v>-0.11060738563537598</v>
      </c>
      <c r="R5181">
        <v>4.1136547923088074E-2</v>
      </c>
      <c r="S5181">
        <v>0.146233931183815</v>
      </c>
      <c r="T5181">
        <v>0.25133132934570313</v>
      </c>
      <c r="U5181">
        <v>0.40307524800300598</v>
      </c>
      <c r="V5181">
        <v>0.47588619589805603</v>
      </c>
    </row>
    <row r="5182" spans="1:22" x14ac:dyDescent="0.25">
      <c r="A5182" t="s">
        <v>122</v>
      </c>
      <c r="B5182" t="s">
        <v>86</v>
      </c>
      <c r="C5182" t="s">
        <v>101</v>
      </c>
      <c r="D5182" t="s">
        <v>111</v>
      </c>
      <c r="E5182" t="s">
        <v>89</v>
      </c>
      <c r="F5182" t="s">
        <v>47</v>
      </c>
      <c r="G5182">
        <v>67</v>
      </c>
      <c r="H5182">
        <v>19</v>
      </c>
      <c r="I5182">
        <f>IF(VLOOKUP(Data!$A5182,summermonths, 2, FALSE) = 1, VLOOKUP(Data!$H5182,rateblocks, 2, FALSE), VLOOKUP(Data!H5182, rateblocks,3, FALSE))</f>
        <v>1</v>
      </c>
      <c r="J5182">
        <v>0.70196628570556641</v>
      </c>
      <c r="K5182">
        <v>0.74434703588485718</v>
      </c>
      <c r="L5182">
        <v>58.792537689208984</v>
      </c>
      <c r="M5182">
        <v>4.2380739003419876E-2</v>
      </c>
      <c r="N5182">
        <v>6.2927417457103729E-2</v>
      </c>
      <c r="O5182">
        <v>3.9598597213625908E-3</v>
      </c>
      <c r="P5182">
        <v>-6.1125651001930237E-2</v>
      </c>
      <c r="Q5182">
        <v>-3.8263991475105286E-2</v>
      </c>
      <c r="R5182">
        <v>9.3815689906477928E-3</v>
      </c>
      <c r="S5182">
        <v>4.2380739003419876E-2</v>
      </c>
      <c r="T5182">
        <v>7.5379908084869385E-2</v>
      </c>
      <c r="U5182">
        <v>0.12302546948194504</v>
      </c>
      <c r="V5182">
        <v>0.14588713645935059</v>
      </c>
    </row>
    <row r="5183" spans="1:22" x14ac:dyDescent="0.25">
      <c r="A5183" t="s">
        <v>97</v>
      </c>
      <c r="B5183" t="s">
        <v>86</v>
      </c>
      <c r="C5183" t="s">
        <v>101</v>
      </c>
      <c r="D5183" t="s">
        <v>62</v>
      </c>
      <c r="E5183" t="s">
        <v>89</v>
      </c>
      <c r="F5183" t="s">
        <v>47</v>
      </c>
      <c r="G5183">
        <v>67</v>
      </c>
      <c r="H5183">
        <v>22</v>
      </c>
      <c r="I5183">
        <f>IF(VLOOKUP(Data!$A5183,summermonths, 2, FALSE) = 1, VLOOKUP(Data!$H5183,rateblocks, 2, FALSE), VLOOKUP(Data!H5183, rateblocks,3, FALSE))</f>
        <v>2</v>
      </c>
      <c r="J5183">
        <v>0.57638257741928101</v>
      </c>
      <c r="K5183">
        <v>0.73001945018768311</v>
      </c>
      <c r="L5183">
        <v>68.487991333007813</v>
      </c>
      <c r="M5183">
        <v>0.15363691747188568</v>
      </c>
      <c r="N5183">
        <v>0.20419973134994507</v>
      </c>
      <c r="O5183">
        <v>4.1697531938552856E-2</v>
      </c>
      <c r="P5183">
        <v>-0.18224175274372101</v>
      </c>
      <c r="Q5183">
        <v>-0.10805556923151016</v>
      </c>
      <c r="R5183">
        <v>4.6554472297430038E-2</v>
      </c>
      <c r="S5183">
        <v>0.15363691747188568</v>
      </c>
      <c r="T5183">
        <v>0.26071935892105103</v>
      </c>
      <c r="U5183">
        <v>0.41532939672470093</v>
      </c>
      <c r="V5183">
        <v>0.48951557278633118</v>
      </c>
    </row>
    <row r="5184" spans="1:22" x14ac:dyDescent="0.25">
      <c r="A5184" t="s">
        <v>98</v>
      </c>
      <c r="B5184" t="s">
        <v>86</v>
      </c>
      <c r="C5184" t="s">
        <v>101</v>
      </c>
      <c r="D5184" t="s">
        <v>63</v>
      </c>
      <c r="E5184" t="s">
        <v>89</v>
      </c>
      <c r="F5184" t="s">
        <v>47</v>
      </c>
      <c r="G5184">
        <v>67</v>
      </c>
      <c r="H5184">
        <v>15</v>
      </c>
      <c r="I5184">
        <f>IF(VLOOKUP(Data!$A5184,summermonths, 2, FALSE) = 1, VLOOKUP(Data!$H5184,rateblocks, 2, FALSE), VLOOKUP(Data!H5184, rateblocks,3, FALSE))</f>
        <v>1</v>
      </c>
      <c r="J5184">
        <v>0.6371111273765564</v>
      </c>
      <c r="K5184">
        <v>0.53264039754867554</v>
      </c>
      <c r="L5184">
        <v>80.835113525390625</v>
      </c>
      <c r="M5184">
        <v>-0.10447072982788086</v>
      </c>
      <c r="N5184">
        <v>9.9992632865905762E-2</v>
      </c>
      <c r="O5184">
        <v>9.9985264241695404E-3</v>
      </c>
      <c r="P5184">
        <v>-0.26894396543502808</v>
      </c>
      <c r="Q5184">
        <v>-0.23261643946170807</v>
      </c>
      <c r="R5184">
        <v>-0.15690691769123077</v>
      </c>
      <c r="S5184">
        <v>-0.10447072982788086</v>
      </c>
      <c r="T5184">
        <v>-5.2034541964530945E-2</v>
      </c>
      <c r="U5184">
        <v>2.3674985393881798E-2</v>
      </c>
      <c r="V5184">
        <v>6.0002513229846954E-2</v>
      </c>
    </row>
    <row r="5185" spans="1:22" x14ac:dyDescent="0.25">
      <c r="A5185" t="s">
        <v>125</v>
      </c>
      <c r="B5185" t="s">
        <v>86</v>
      </c>
      <c r="C5185" t="s">
        <v>102</v>
      </c>
      <c r="D5185" t="s">
        <v>109</v>
      </c>
      <c r="E5185" t="s">
        <v>89</v>
      </c>
      <c r="F5185" t="s">
        <v>47</v>
      </c>
      <c r="G5185">
        <v>67</v>
      </c>
      <c r="H5185">
        <v>20</v>
      </c>
      <c r="I5185">
        <f>IF(VLOOKUP(Data!$A5185,summermonths, 2, FALSE) = 1, VLOOKUP(Data!$H5185,rateblocks, 2, FALSE), VLOOKUP(Data!H5185, rateblocks,3, FALSE))</f>
        <v>1</v>
      </c>
      <c r="J5185">
        <v>0.5402718186378479</v>
      </c>
      <c r="K5185">
        <v>0.6529850959777832</v>
      </c>
      <c r="L5185">
        <v>69.492538452148437</v>
      </c>
      <c r="M5185">
        <v>0.11271326988935471</v>
      </c>
      <c r="N5185">
        <v>0.10306853801012039</v>
      </c>
      <c r="O5185">
        <v>1.0623123496770859E-2</v>
      </c>
      <c r="P5185">
        <v>-5.6819390505552292E-2</v>
      </c>
      <c r="Q5185">
        <v>-1.937437616288662E-2</v>
      </c>
      <c r="R5185">
        <v>5.8664076030254364E-2</v>
      </c>
      <c r="S5185">
        <v>0.11271326988935471</v>
      </c>
      <c r="T5185">
        <v>0.16676247119903564</v>
      </c>
      <c r="U5185">
        <v>0.24480091035366058</v>
      </c>
      <c r="V5185">
        <v>0.282245934009552</v>
      </c>
    </row>
    <row r="5186" spans="1:22" x14ac:dyDescent="0.25">
      <c r="A5186" t="s">
        <v>122</v>
      </c>
      <c r="B5186" t="s">
        <v>86</v>
      </c>
      <c r="C5186" t="s">
        <v>102</v>
      </c>
      <c r="D5186" t="s">
        <v>106</v>
      </c>
      <c r="E5186" t="s">
        <v>89</v>
      </c>
      <c r="F5186" t="s">
        <v>47</v>
      </c>
      <c r="G5186">
        <v>67</v>
      </c>
      <c r="H5186">
        <v>12</v>
      </c>
      <c r="I5186">
        <f>IF(VLOOKUP(Data!$A5186,summermonths, 2, FALSE) = 1, VLOOKUP(Data!$H5186,rateblocks, 2, FALSE), VLOOKUP(Data!H5186, rateblocks,3, FALSE))</f>
        <v>2</v>
      </c>
      <c r="J5186">
        <v>0.39016896486282349</v>
      </c>
      <c r="K5186">
        <v>0.44932836294174194</v>
      </c>
      <c r="L5186">
        <v>57.716419219970703</v>
      </c>
      <c r="M5186">
        <v>5.9159401804208755E-2</v>
      </c>
      <c r="N5186">
        <v>0.12102721631526947</v>
      </c>
      <c r="O5186">
        <v>1.4647587202489376E-2</v>
      </c>
      <c r="P5186">
        <v>-0.13991264998912811</v>
      </c>
      <c r="Q5186">
        <v>-9.594321995973587E-2</v>
      </c>
      <c r="R5186">
        <v>-4.3073324486613274E-3</v>
      </c>
      <c r="S5186">
        <v>5.9159401804208755E-2</v>
      </c>
      <c r="T5186">
        <v>0.12262613326311111</v>
      </c>
      <c r="U5186">
        <v>0.21426202356815338</v>
      </c>
      <c r="V5186">
        <v>0.25823146104812622</v>
      </c>
    </row>
    <row r="5187" spans="1:22" x14ac:dyDescent="0.25">
      <c r="A5187" t="s">
        <v>96</v>
      </c>
      <c r="B5187" t="s">
        <v>86</v>
      </c>
      <c r="C5187" t="s">
        <v>102</v>
      </c>
      <c r="D5187" t="s">
        <v>67</v>
      </c>
      <c r="E5187" t="s">
        <v>89</v>
      </c>
      <c r="F5187" t="s">
        <v>47</v>
      </c>
      <c r="G5187">
        <v>67</v>
      </c>
      <c r="H5187">
        <v>6</v>
      </c>
      <c r="I5187">
        <f>IF(VLOOKUP(Data!$A5187,summermonths, 2, FALSE) = 1, VLOOKUP(Data!$H5187,rateblocks, 2, FALSE), VLOOKUP(Data!H5187, rateblocks,3, FALSE))</f>
        <v>3</v>
      </c>
      <c r="J5187">
        <v>0.66472053527832031</v>
      </c>
      <c r="K5187">
        <v>0.66731345653533936</v>
      </c>
      <c r="L5187">
        <v>65.432838439941406</v>
      </c>
      <c r="M5187">
        <v>2.5929219555109739E-3</v>
      </c>
      <c r="N5187">
        <v>0.11276877671480179</v>
      </c>
      <c r="O5187">
        <v>1.2716797180473804E-2</v>
      </c>
      <c r="P5187">
        <v>-0.18289521336555481</v>
      </c>
      <c r="Q5187">
        <v>-0.14192607998847961</v>
      </c>
      <c r="R5187">
        <v>-5.6543081998825073E-2</v>
      </c>
      <c r="S5187">
        <v>2.5929219555109739E-3</v>
      </c>
      <c r="T5187">
        <v>6.1728924512863159E-2</v>
      </c>
      <c r="U5187">
        <v>0.1471119225025177</v>
      </c>
      <c r="V5187">
        <v>0.1880810558795929</v>
      </c>
    </row>
    <row r="5188" spans="1:22" x14ac:dyDescent="0.25">
      <c r="A5188" t="s">
        <v>95</v>
      </c>
      <c r="B5188" t="s">
        <v>86</v>
      </c>
      <c r="C5188" t="s">
        <v>101</v>
      </c>
      <c r="D5188" t="s">
        <v>60</v>
      </c>
      <c r="E5188" t="s">
        <v>89</v>
      </c>
      <c r="F5188" t="s">
        <v>47</v>
      </c>
      <c r="G5188">
        <v>67</v>
      </c>
      <c r="H5188">
        <v>3</v>
      </c>
      <c r="I5188">
        <f>IF(VLOOKUP(Data!$A5188,summermonths, 2, FALSE) = 1, VLOOKUP(Data!$H5188,rateblocks, 2, FALSE), VLOOKUP(Data!H5188, rateblocks,3, FALSE))</f>
        <v>3</v>
      </c>
      <c r="J5188">
        <v>0.54637891054153442</v>
      </c>
      <c r="K5188">
        <v>0.69632089138031006</v>
      </c>
      <c r="L5188">
        <v>59</v>
      </c>
      <c r="M5188">
        <v>0.14994196593761444</v>
      </c>
      <c r="N5188">
        <v>0.13036933541297913</v>
      </c>
      <c r="O5188">
        <v>1.6996163874864578E-2</v>
      </c>
      <c r="P5188">
        <v>-6.4496509730815887E-2</v>
      </c>
      <c r="Q5188">
        <v>-1.7133060842752457E-2</v>
      </c>
      <c r="R5188">
        <v>8.1576220691204071E-2</v>
      </c>
      <c r="S5188">
        <v>0.14994196593761444</v>
      </c>
      <c r="T5188">
        <v>0.21830771863460541</v>
      </c>
      <c r="U5188">
        <v>0.31701698899269104</v>
      </c>
      <c r="V5188">
        <v>0.36438044905662537</v>
      </c>
    </row>
    <row r="5189" spans="1:22" x14ac:dyDescent="0.25">
      <c r="A5189" t="s">
        <v>99</v>
      </c>
      <c r="B5189" t="s">
        <v>86</v>
      </c>
      <c r="C5189" t="s">
        <v>102</v>
      </c>
      <c r="D5189" t="s">
        <v>70</v>
      </c>
      <c r="E5189" t="s">
        <v>89</v>
      </c>
      <c r="F5189" t="s">
        <v>47</v>
      </c>
      <c r="G5189">
        <v>67</v>
      </c>
      <c r="H5189">
        <v>2</v>
      </c>
      <c r="I5189">
        <f>IF(VLOOKUP(Data!$A5189,summermonths, 2, FALSE) = 1, VLOOKUP(Data!$H5189,rateblocks, 2, FALSE), VLOOKUP(Data!H5189, rateblocks,3, FALSE))</f>
        <v>3</v>
      </c>
      <c r="J5189">
        <v>0.89953732490539551</v>
      </c>
      <c r="K5189">
        <v>0.74022388458251953</v>
      </c>
      <c r="L5189">
        <v>76.835823059082031</v>
      </c>
      <c r="M5189">
        <v>-0.15931345522403717</v>
      </c>
      <c r="N5189">
        <v>0.37765389680862427</v>
      </c>
      <c r="O5189">
        <v>0.14262247085571289</v>
      </c>
      <c r="P5189">
        <v>-0.78049886226654053</v>
      </c>
      <c r="Q5189">
        <v>-0.64329642057418823</v>
      </c>
      <c r="R5189">
        <v>-0.35735535621643066</v>
      </c>
      <c r="S5189">
        <v>-0.15931345522403717</v>
      </c>
      <c r="T5189">
        <v>3.8728442043066025E-2</v>
      </c>
      <c r="U5189">
        <v>0.3246694803237915</v>
      </c>
      <c r="V5189">
        <v>0.4618719220161438</v>
      </c>
    </row>
    <row r="5190" spans="1:22" x14ac:dyDescent="0.25">
      <c r="A5190" t="s">
        <v>123</v>
      </c>
      <c r="B5190" t="s">
        <v>86</v>
      </c>
      <c r="C5190" t="s">
        <v>101</v>
      </c>
      <c r="D5190" t="s">
        <v>107</v>
      </c>
      <c r="E5190" t="s">
        <v>89</v>
      </c>
      <c r="F5190" t="s">
        <v>47</v>
      </c>
      <c r="G5190">
        <v>67</v>
      </c>
      <c r="H5190">
        <v>5</v>
      </c>
      <c r="I5190">
        <f>IF(VLOOKUP(Data!$A5190,summermonths, 2, FALSE) = 1, VLOOKUP(Data!$H5190,rateblocks, 2, FALSE), VLOOKUP(Data!H5190, rateblocks,3, FALSE))</f>
        <v>3</v>
      </c>
      <c r="J5190">
        <v>0.64289397001266479</v>
      </c>
      <c r="K5190">
        <v>0.70660251379013062</v>
      </c>
      <c r="L5190">
        <v>52.282009124755859</v>
      </c>
      <c r="M5190">
        <v>6.3708566129207611E-2</v>
      </c>
      <c r="N5190">
        <v>6.8547777831554413E-2</v>
      </c>
      <c r="O5190">
        <v>4.6987980604171753E-3</v>
      </c>
      <c r="P5190">
        <v>-4.9042493104934692E-2</v>
      </c>
      <c r="Q5190">
        <v>-2.4138946086168289E-2</v>
      </c>
      <c r="R5190">
        <v>2.7762075886130333E-2</v>
      </c>
      <c r="S5190">
        <v>6.3708566129207611E-2</v>
      </c>
      <c r="T5190">
        <v>9.965505450963974E-2</v>
      </c>
      <c r="U5190">
        <v>0.15155607461929321</v>
      </c>
      <c r="V5190">
        <v>0.17645962536334991</v>
      </c>
    </row>
    <row r="5191" spans="1:22" x14ac:dyDescent="0.25">
      <c r="A5191" t="s">
        <v>125</v>
      </c>
      <c r="B5191" t="s">
        <v>86</v>
      </c>
      <c r="C5191" t="s">
        <v>101</v>
      </c>
      <c r="D5191" t="s">
        <v>110</v>
      </c>
      <c r="E5191" t="s">
        <v>89</v>
      </c>
      <c r="F5191" t="s">
        <v>47</v>
      </c>
      <c r="G5191">
        <v>67</v>
      </c>
      <c r="H5191">
        <v>4</v>
      </c>
      <c r="I5191">
        <f>IF(VLOOKUP(Data!$A5191,summermonths, 2, FALSE) = 1, VLOOKUP(Data!$H5191,rateblocks, 2, FALSE), VLOOKUP(Data!H5191, rateblocks,3, FALSE))</f>
        <v>3</v>
      </c>
      <c r="J5191">
        <v>0.66619026660919189</v>
      </c>
      <c r="K5191">
        <v>0.70411807298660278</v>
      </c>
      <c r="L5191">
        <v>56.408412933349609</v>
      </c>
      <c r="M5191">
        <v>3.7927810102701187E-2</v>
      </c>
      <c r="N5191">
        <v>6.312146782875061E-2</v>
      </c>
      <c r="O5191">
        <v>3.9843195118010044E-3</v>
      </c>
      <c r="P5191">
        <v>-6.5897762775421143E-2</v>
      </c>
      <c r="Q5191">
        <v>-4.2965605854988098E-2</v>
      </c>
      <c r="R5191">
        <v>4.8268800601363182E-3</v>
      </c>
      <c r="S5191">
        <v>3.7927810102701187E-2</v>
      </c>
      <c r="T5191">
        <v>7.1028739213943481E-2</v>
      </c>
      <c r="U5191">
        <v>0.11882122606039047</v>
      </c>
      <c r="V5191">
        <v>0.14175339043140411</v>
      </c>
    </row>
    <row r="5192" spans="1:22" x14ac:dyDescent="0.25">
      <c r="A5192" t="s">
        <v>98</v>
      </c>
      <c r="B5192" t="s">
        <v>86</v>
      </c>
      <c r="C5192" t="s">
        <v>102</v>
      </c>
      <c r="D5192" t="s">
        <v>69</v>
      </c>
      <c r="E5192" t="s">
        <v>89</v>
      </c>
      <c r="F5192" t="s">
        <v>47</v>
      </c>
      <c r="G5192">
        <v>67</v>
      </c>
      <c r="H5192">
        <v>9</v>
      </c>
      <c r="I5192">
        <f>IF(VLOOKUP(Data!$A5192,summermonths, 2, FALSE) = 1, VLOOKUP(Data!$H5192,rateblocks, 2, FALSE), VLOOKUP(Data!H5192, rateblocks,3, FALSE))</f>
        <v>2</v>
      </c>
      <c r="J5192">
        <v>0.63100683689117432</v>
      </c>
      <c r="K5192">
        <v>0.55149251222610474</v>
      </c>
      <c r="L5192">
        <v>81.850746154785156</v>
      </c>
      <c r="M5192">
        <v>-7.9514317214488983E-2</v>
      </c>
      <c r="N5192">
        <v>0.12701264023780823</v>
      </c>
      <c r="O5192">
        <v>1.6132211312651634E-2</v>
      </c>
      <c r="P5192">
        <v>-0.28843152523040771</v>
      </c>
      <c r="Q5192">
        <v>-0.24228756129741669</v>
      </c>
      <c r="R5192">
        <v>-0.14611981809139252</v>
      </c>
      <c r="S5192">
        <v>-7.9514317214488983E-2</v>
      </c>
      <c r="T5192">
        <v>-1.2908823788166046E-2</v>
      </c>
      <c r="U5192">
        <v>8.3258934319019318E-2</v>
      </c>
      <c r="V5192">
        <v>0.12940289080142975</v>
      </c>
    </row>
    <row r="5193" spans="1:22" x14ac:dyDescent="0.25">
      <c r="A5193" t="s">
        <v>99</v>
      </c>
      <c r="B5193" t="s">
        <v>86</v>
      </c>
      <c r="C5193" t="s">
        <v>102</v>
      </c>
      <c r="D5193" t="s">
        <v>70</v>
      </c>
      <c r="E5193" t="s">
        <v>89</v>
      </c>
      <c r="F5193" t="s">
        <v>47</v>
      </c>
      <c r="G5193">
        <v>67</v>
      </c>
      <c r="H5193">
        <v>4</v>
      </c>
      <c r="I5193">
        <f>IF(VLOOKUP(Data!$A5193,summermonths, 2, FALSE) = 1, VLOOKUP(Data!$H5193,rateblocks, 2, FALSE), VLOOKUP(Data!H5193, rateblocks,3, FALSE))</f>
        <v>3</v>
      </c>
      <c r="J5193">
        <v>0.82096868753433228</v>
      </c>
      <c r="K5193">
        <v>0.741119384765625</v>
      </c>
      <c r="L5193">
        <v>77.19403076171875</v>
      </c>
      <c r="M5193">
        <v>-7.9849272966384888E-2</v>
      </c>
      <c r="N5193">
        <v>0.37261652946472168</v>
      </c>
      <c r="O5193">
        <v>0.13884307444095612</v>
      </c>
      <c r="P5193">
        <v>-0.69274890422821045</v>
      </c>
      <c r="Q5193">
        <v>-0.55737656354904175</v>
      </c>
      <c r="R5193">
        <v>-0.27524957060813904</v>
      </c>
      <c r="S5193">
        <v>-7.9849272966384888E-2</v>
      </c>
      <c r="T5193">
        <v>0.11555102467536926</v>
      </c>
      <c r="U5193">
        <v>0.39767801761627197</v>
      </c>
      <c r="V5193">
        <v>0.53305035829544067</v>
      </c>
    </row>
    <row r="5194" spans="1:22" x14ac:dyDescent="0.25">
      <c r="A5194" t="s">
        <v>123</v>
      </c>
      <c r="B5194" t="s">
        <v>86</v>
      </c>
      <c r="C5194" t="s">
        <v>102</v>
      </c>
      <c r="D5194" t="s">
        <v>112</v>
      </c>
      <c r="E5194" t="s">
        <v>89</v>
      </c>
      <c r="F5194" t="s">
        <v>47</v>
      </c>
      <c r="G5194">
        <v>67</v>
      </c>
      <c r="H5194">
        <v>3</v>
      </c>
      <c r="I5194">
        <f>IF(VLOOKUP(Data!$A5194,summermonths, 2, FALSE) = 1, VLOOKUP(Data!$H5194,rateblocks, 2, FALSE), VLOOKUP(Data!H5194, rateblocks,3, FALSE))</f>
        <v>3</v>
      </c>
      <c r="J5194">
        <v>0.69492191076278687</v>
      </c>
      <c r="K5194">
        <v>0.70835822820663452</v>
      </c>
      <c r="L5194">
        <v>56.895523071289063</v>
      </c>
      <c r="M5194">
        <v>1.3436267152428627E-2</v>
      </c>
      <c r="N5194">
        <v>0.19425070285797119</v>
      </c>
      <c r="O5194">
        <v>3.7733335047960281E-2</v>
      </c>
      <c r="P5194">
        <v>-0.30607771873474121</v>
      </c>
      <c r="Q5194">
        <v>-0.23550602793693542</v>
      </c>
      <c r="R5194">
        <v>-8.8428899645805359E-2</v>
      </c>
      <c r="S5194">
        <v>1.3436267152428627E-2</v>
      </c>
      <c r="T5194">
        <v>0.11530143767595291</v>
      </c>
      <c r="U5194">
        <v>0.26237857341766357</v>
      </c>
      <c r="V5194">
        <v>0.33295023441314697</v>
      </c>
    </row>
    <row r="5195" spans="1:22" x14ac:dyDescent="0.25">
      <c r="A5195" t="s">
        <v>99</v>
      </c>
      <c r="B5195" t="s">
        <v>86</v>
      </c>
      <c r="C5195" t="s">
        <v>101</v>
      </c>
      <c r="D5195" t="s">
        <v>64</v>
      </c>
      <c r="E5195" t="s">
        <v>89</v>
      </c>
      <c r="F5195" t="s">
        <v>47</v>
      </c>
      <c r="G5195">
        <v>67</v>
      </c>
      <c r="H5195">
        <v>2</v>
      </c>
      <c r="I5195">
        <f>IF(VLOOKUP(Data!$A5195,summermonths, 2, FALSE) = 1, VLOOKUP(Data!$H5195,rateblocks, 2, FALSE), VLOOKUP(Data!H5195, rateblocks,3, FALSE))</f>
        <v>3</v>
      </c>
      <c r="J5195">
        <v>0.65569001436233521</v>
      </c>
      <c r="K5195">
        <v>0.72807037830352783</v>
      </c>
      <c r="L5195">
        <v>70.329071044921875</v>
      </c>
      <c r="M5195">
        <v>7.2380371391773224E-2</v>
      </c>
      <c r="N5195">
        <v>9.1001555323600769E-2</v>
      </c>
      <c r="O5195">
        <v>8.2812830805778503E-3</v>
      </c>
      <c r="P5195">
        <v>-7.7303864061832428E-2</v>
      </c>
      <c r="Q5195">
        <v>-4.4242814183235168E-2</v>
      </c>
      <c r="R5195">
        <v>2.4659108370542526E-2</v>
      </c>
      <c r="S5195">
        <v>7.2380371391773224E-2</v>
      </c>
      <c r="T5195">
        <v>0.12010163068771362</v>
      </c>
      <c r="U5195">
        <v>0.18900355696678162</v>
      </c>
      <c r="V5195">
        <v>0.22206461429595947</v>
      </c>
    </row>
    <row r="5196" spans="1:22" x14ac:dyDescent="0.25">
      <c r="A5196" t="s">
        <v>122</v>
      </c>
      <c r="B5196" t="s">
        <v>86</v>
      </c>
      <c r="C5196" t="s">
        <v>101</v>
      </c>
      <c r="D5196" t="s">
        <v>111</v>
      </c>
      <c r="E5196" t="s">
        <v>89</v>
      </c>
      <c r="F5196" t="s">
        <v>47</v>
      </c>
      <c r="G5196">
        <v>67</v>
      </c>
      <c r="H5196">
        <v>9</v>
      </c>
      <c r="I5196">
        <f>IF(VLOOKUP(Data!$A5196,summermonths, 2, FALSE) = 1, VLOOKUP(Data!$H5196,rateblocks, 2, FALSE), VLOOKUP(Data!H5196, rateblocks,3, FALSE))</f>
        <v>2</v>
      </c>
      <c r="J5196">
        <v>0.40762361884117126</v>
      </c>
      <c r="K5196">
        <v>0.42516419291496277</v>
      </c>
      <c r="L5196">
        <v>59.152984619140625</v>
      </c>
      <c r="M5196">
        <v>1.7540546134114265E-2</v>
      </c>
      <c r="N5196">
        <v>4.0524415671825409E-2</v>
      </c>
      <c r="O5196">
        <v>1.6422282205894589E-3</v>
      </c>
      <c r="P5196">
        <v>-4.9116186797618866E-2</v>
      </c>
      <c r="Q5196">
        <v>-3.4393582493066788E-2</v>
      </c>
      <c r="R5196">
        <v>-3.7104783114045858E-3</v>
      </c>
      <c r="S5196">
        <v>1.7540546134114265E-2</v>
      </c>
      <c r="T5196">
        <v>3.879157081246376E-2</v>
      </c>
      <c r="U5196">
        <v>6.9474674761295319E-2</v>
      </c>
      <c r="V5196">
        <v>8.4197275340557098E-2</v>
      </c>
    </row>
    <row r="5197" spans="1:22" x14ac:dyDescent="0.25">
      <c r="A5197" t="s">
        <v>100</v>
      </c>
      <c r="B5197" t="s">
        <v>86</v>
      </c>
      <c r="C5197" t="s">
        <v>101</v>
      </c>
      <c r="D5197" t="s">
        <v>65</v>
      </c>
      <c r="E5197" t="s">
        <v>89</v>
      </c>
      <c r="F5197" t="s">
        <v>47</v>
      </c>
      <c r="G5197">
        <v>67</v>
      </c>
      <c r="H5197">
        <v>24</v>
      </c>
      <c r="I5197">
        <f>IF(VLOOKUP(Data!$A5197,summermonths, 2, FALSE) = 1, VLOOKUP(Data!$H5197,rateblocks, 2, FALSE), VLOOKUP(Data!H5197, rateblocks,3, FALSE))</f>
        <v>3</v>
      </c>
      <c r="J5197">
        <v>0.60962247848510742</v>
      </c>
      <c r="K5197">
        <v>0.73329603672027588</v>
      </c>
      <c r="L5197">
        <v>70.305290222167969</v>
      </c>
      <c r="M5197">
        <v>0.12367351353168488</v>
      </c>
      <c r="N5197">
        <v>0.14128792285919189</v>
      </c>
      <c r="O5197">
        <v>1.9962277263402939E-2</v>
      </c>
      <c r="P5197">
        <v>-0.1087244376540184</v>
      </c>
      <c r="Q5197">
        <v>-5.7394243776798248E-2</v>
      </c>
      <c r="R5197">
        <v>4.9582052975893021E-2</v>
      </c>
      <c r="S5197">
        <v>0.12367351353168488</v>
      </c>
      <c r="T5197">
        <v>0.19776497781276703</v>
      </c>
      <c r="U5197">
        <v>0.3047412633895874</v>
      </c>
      <c r="V5197">
        <v>0.35607147216796875</v>
      </c>
    </row>
    <row r="5198" spans="1:22" x14ac:dyDescent="0.25">
      <c r="A5198" t="s">
        <v>123</v>
      </c>
      <c r="B5198" t="s">
        <v>86</v>
      </c>
      <c r="C5198" t="s">
        <v>101</v>
      </c>
      <c r="D5198" t="s">
        <v>107</v>
      </c>
      <c r="E5198" t="s">
        <v>89</v>
      </c>
      <c r="F5198" t="s">
        <v>47</v>
      </c>
      <c r="G5198">
        <v>67</v>
      </c>
      <c r="H5198">
        <v>11</v>
      </c>
      <c r="I5198">
        <f>IF(VLOOKUP(Data!$A5198,summermonths, 2, FALSE) = 1, VLOOKUP(Data!$H5198,rateblocks, 2, FALSE), VLOOKUP(Data!H5198, rateblocks,3, FALSE))</f>
        <v>2</v>
      </c>
      <c r="J5198">
        <v>0.40054085850715637</v>
      </c>
      <c r="K5198">
        <v>0.45290258526802063</v>
      </c>
      <c r="L5198">
        <v>68.435195922851562</v>
      </c>
      <c r="M5198">
        <v>5.2361741662025452E-2</v>
      </c>
      <c r="N5198">
        <v>3.4973893314599991E-2</v>
      </c>
      <c r="O5198">
        <v>1.2231732252985239E-3</v>
      </c>
      <c r="P5198">
        <v>-5.1651936955749989E-3</v>
      </c>
      <c r="Q5198">
        <v>7.5408937409520149E-3</v>
      </c>
      <c r="R5198">
        <v>3.4021414816379547E-2</v>
      </c>
      <c r="S5198">
        <v>5.2361741662025452E-2</v>
      </c>
      <c r="T5198">
        <v>7.0702068507671356E-2</v>
      </c>
      <c r="U5198">
        <v>9.7182586789131165E-2</v>
      </c>
      <c r="V5198">
        <v>0.10988868027925491</v>
      </c>
    </row>
    <row r="5199" spans="1:22" x14ac:dyDescent="0.25">
      <c r="A5199" t="s">
        <v>124</v>
      </c>
      <c r="B5199" t="s">
        <v>86</v>
      </c>
      <c r="C5199" t="s">
        <v>101</v>
      </c>
      <c r="D5199" t="s">
        <v>108</v>
      </c>
      <c r="E5199" t="s">
        <v>89</v>
      </c>
      <c r="F5199" t="s">
        <v>47</v>
      </c>
      <c r="G5199">
        <v>67</v>
      </c>
      <c r="H5199">
        <v>8</v>
      </c>
      <c r="I5199">
        <f>IF(VLOOKUP(Data!$A5199,summermonths, 2, FALSE) = 1, VLOOKUP(Data!$H5199,rateblocks, 2, FALSE), VLOOKUP(Data!H5199, rateblocks,3, FALSE))</f>
        <v>2</v>
      </c>
      <c r="J5199">
        <v>0.44531071186065674</v>
      </c>
      <c r="K5199">
        <v>0.46562474966049194</v>
      </c>
      <c r="L5199">
        <v>57.415779113769531</v>
      </c>
      <c r="M5199">
        <v>2.0314030349254608E-2</v>
      </c>
      <c r="N5199">
        <v>4.8621132969856262E-2</v>
      </c>
      <c r="O5199">
        <v>2.364014508202672E-3</v>
      </c>
      <c r="P5199">
        <v>-5.9660617262125015E-2</v>
      </c>
      <c r="Q5199">
        <v>-4.1996460407972336E-2</v>
      </c>
      <c r="R5199">
        <v>-5.1829167641699314E-3</v>
      </c>
      <c r="S5199">
        <v>2.0314030349254608E-2</v>
      </c>
      <c r="T5199">
        <v>4.581097885966301E-2</v>
      </c>
      <c r="U5199">
        <v>8.2624517381191254E-2</v>
      </c>
      <c r="V5199">
        <v>0.10028867423534393</v>
      </c>
    </row>
    <row r="5200" spans="1:22" x14ac:dyDescent="0.25">
      <c r="A5200" t="s">
        <v>98</v>
      </c>
      <c r="B5200" t="s">
        <v>86</v>
      </c>
      <c r="C5200" t="s">
        <v>101</v>
      </c>
      <c r="D5200" t="s">
        <v>63</v>
      </c>
      <c r="E5200" t="s">
        <v>89</v>
      </c>
      <c r="F5200" t="s">
        <v>47</v>
      </c>
      <c r="G5200">
        <v>67</v>
      </c>
      <c r="H5200">
        <v>18</v>
      </c>
      <c r="I5200">
        <f>IF(VLOOKUP(Data!$A5200,summermonths, 2, FALSE) = 1, VLOOKUP(Data!$H5200,rateblocks, 2, FALSE), VLOOKUP(Data!H5200, rateblocks,3, FALSE))</f>
        <v>1</v>
      </c>
      <c r="J5200">
        <v>0.57628399133682251</v>
      </c>
      <c r="K5200">
        <v>0.49780029058456421</v>
      </c>
      <c r="L5200">
        <v>77.670928955078125</v>
      </c>
      <c r="M5200">
        <v>-7.8483700752258301E-2</v>
      </c>
      <c r="N5200">
        <v>6.375102698802948E-2</v>
      </c>
      <c r="O5200">
        <v>4.0641934610903263E-3</v>
      </c>
      <c r="P5200">
        <v>-0.18334481120109558</v>
      </c>
      <c r="Q5200">
        <v>-0.16018393635749817</v>
      </c>
      <c r="R5200">
        <v>-0.11191476881504059</v>
      </c>
      <c r="S5200">
        <v>-7.8483700752258301E-2</v>
      </c>
      <c r="T5200">
        <v>-4.5052628964185715E-2</v>
      </c>
      <c r="U5200">
        <v>3.2165276352316141E-3</v>
      </c>
      <c r="V5200">
        <v>2.637740783393383E-2</v>
      </c>
    </row>
    <row r="5201" spans="1:22" x14ac:dyDescent="0.25">
      <c r="A5201" t="s">
        <v>98</v>
      </c>
      <c r="B5201" t="s">
        <v>86</v>
      </c>
      <c r="C5201" t="s">
        <v>101</v>
      </c>
      <c r="D5201" t="s">
        <v>63</v>
      </c>
      <c r="E5201" t="s">
        <v>89</v>
      </c>
      <c r="F5201" t="s">
        <v>47</v>
      </c>
      <c r="G5201">
        <v>67</v>
      </c>
      <c r="H5201">
        <v>6</v>
      </c>
      <c r="I5201">
        <f>IF(VLOOKUP(Data!$A5201,summermonths, 2, FALSE) = 1, VLOOKUP(Data!$H5201,rateblocks, 2, FALSE), VLOOKUP(Data!H5201, rateblocks,3, FALSE))</f>
        <v>3</v>
      </c>
      <c r="J5201">
        <v>0.69603294134140015</v>
      </c>
      <c r="K5201">
        <v>0.70381665229797363</v>
      </c>
      <c r="L5201">
        <v>68.076759338378906</v>
      </c>
      <c r="M5201">
        <v>7.7837160788476467E-3</v>
      </c>
      <c r="N5201">
        <v>8.7185725569725037E-2</v>
      </c>
      <c r="O5201">
        <v>7.6013505458831787E-3</v>
      </c>
      <c r="P5201">
        <v>-0.13562403619289398</v>
      </c>
      <c r="Q5201">
        <v>-0.10394928604364395</v>
      </c>
      <c r="R5201">
        <v>-3.793652355670929E-2</v>
      </c>
      <c r="S5201">
        <v>7.7837160788476467E-3</v>
      </c>
      <c r="T5201">
        <v>5.3503956645727158E-2</v>
      </c>
      <c r="U5201">
        <v>0.11951672285795212</v>
      </c>
      <c r="V5201">
        <v>0.15119147300720215</v>
      </c>
    </row>
    <row r="5202" spans="1:22" x14ac:dyDescent="0.25">
      <c r="A5202" t="s">
        <v>95</v>
      </c>
      <c r="B5202" t="s">
        <v>86</v>
      </c>
      <c r="C5202" t="s">
        <v>102</v>
      </c>
      <c r="D5202" t="s">
        <v>66</v>
      </c>
      <c r="E5202" t="s">
        <v>89</v>
      </c>
      <c r="F5202" t="s">
        <v>47</v>
      </c>
      <c r="G5202">
        <v>67</v>
      </c>
      <c r="H5202">
        <v>12</v>
      </c>
      <c r="I5202">
        <f>IF(VLOOKUP(Data!$A5202,summermonths, 2, FALSE) = 1, VLOOKUP(Data!$H5202,rateblocks, 2, FALSE), VLOOKUP(Data!H5202, rateblocks,3, FALSE))</f>
        <v>1</v>
      </c>
      <c r="J5202">
        <v>0.50605690479278564</v>
      </c>
      <c r="K5202">
        <v>0.53179103136062622</v>
      </c>
      <c r="L5202">
        <v>78.865669250488281</v>
      </c>
      <c r="M5202">
        <v>2.5734161958098412E-2</v>
      </c>
      <c r="N5202">
        <v>0.13775637745857239</v>
      </c>
      <c r="O5202">
        <v>1.8976818770170212E-2</v>
      </c>
      <c r="P5202">
        <v>-0.20085491240024567</v>
      </c>
      <c r="Q5202">
        <v>-0.15080773830413818</v>
      </c>
      <c r="R5202">
        <v>-4.6505354344844818E-2</v>
      </c>
      <c r="S5202">
        <v>2.5734161958098412E-2</v>
      </c>
      <c r="T5202">
        <v>9.7973674535751343E-2</v>
      </c>
      <c r="U5202">
        <v>0.20227606594562531</v>
      </c>
      <c r="V5202">
        <v>0.25232324004173279</v>
      </c>
    </row>
    <row r="5203" spans="1:22" x14ac:dyDescent="0.25">
      <c r="A5203" t="s">
        <v>99</v>
      </c>
      <c r="B5203" t="s">
        <v>86</v>
      </c>
      <c r="C5203" t="s">
        <v>101</v>
      </c>
      <c r="D5203" t="s">
        <v>64</v>
      </c>
      <c r="E5203" t="s">
        <v>89</v>
      </c>
      <c r="F5203" t="s">
        <v>47</v>
      </c>
      <c r="G5203">
        <v>67</v>
      </c>
      <c r="H5203">
        <v>24</v>
      </c>
      <c r="I5203">
        <f>IF(VLOOKUP(Data!$A5203,summermonths, 2, FALSE) = 1, VLOOKUP(Data!$H5203,rateblocks, 2, FALSE), VLOOKUP(Data!H5203, rateblocks,3, FALSE))</f>
        <v>3</v>
      </c>
      <c r="J5203">
        <v>0.72048687934875488</v>
      </c>
      <c r="K5203">
        <v>0.73394811153411865</v>
      </c>
      <c r="L5203">
        <v>71.149253845214844</v>
      </c>
      <c r="M5203">
        <v>1.3461216352880001E-2</v>
      </c>
      <c r="N5203">
        <v>7.8641347587108612E-2</v>
      </c>
      <c r="O5203">
        <v>6.1844615265727043E-3</v>
      </c>
      <c r="P5203">
        <v>-0.11589229106903076</v>
      </c>
      <c r="Q5203">
        <v>-8.7321728467941284E-2</v>
      </c>
      <c r="R5203">
        <v>-2.7778346091508865E-2</v>
      </c>
      <c r="S5203">
        <v>1.3461216352880001E-2</v>
      </c>
      <c r="T5203">
        <v>5.4700780659914017E-2</v>
      </c>
      <c r="U5203">
        <v>0.11424415558576584</v>
      </c>
      <c r="V5203">
        <v>0.14281472563743591</v>
      </c>
    </row>
    <row r="5204" spans="1:22" x14ac:dyDescent="0.25">
      <c r="A5204" t="s">
        <v>100</v>
      </c>
      <c r="B5204" t="s">
        <v>86</v>
      </c>
      <c r="C5204" t="s">
        <v>102</v>
      </c>
      <c r="D5204" t="s">
        <v>71</v>
      </c>
      <c r="E5204" t="s">
        <v>89</v>
      </c>
      <c r="F5204" t="s">
        <v>47</v>
      </c>
      <c r="G5204">
        <v>67</v>
      </c>
      <c r="H5204">
        <v>10</v>
      </c>
      <c r="I5204">
        <f>IF(VLOOKUP(Data!$A5204,summermonths, 2, FALSE) = 1, VLOOKUP(Data!$H5204,rateblocks, 2, FALSE), VLOOKUP(Data!H5204, rateblocks,3, FALSE))</f>
        <v>2</v>
      </c>
      <c r="J5204">
        <v>0.55411922931671143</v>
      </c>
      <c r="K5204">
        <v>0.64888060092926025</v>
      </c>
      <c r="L5204">
        <v>82.671638488769531</v>
      </c>
      <c r="M5204">
        <v>9.4761364161968231E-2</v>
      </c>
      <c r="N5204">
        <v>0.23443050682544708</v>
      </c>
      <c r="O5204">
        <v>5.4957661777734756E-2</v>
      </c>
      <c r="P5204">
        <v>-0.29084250330924988</v>
      </c>
      <c r="Q5204">
        <v>-0.20567341148853302</v>
      </c>
      <c r="R5204">
        <v>-2.8174113482236862E-2</v>
      </c>
      <c r="S5204">
        <v>9.4761364161968231E-2</v>
      </c>
      <c r="T5204">
        <v>0.21769684553146362</v>
      </c>
      <c r="U5204">
        <v>0.39519613981246948</v>
      </c>
      <c r="V5204">
        <v>0.48036524653434753</v>
      </c>
    </row>
    <row r="5205" spans="1:22" x14ac:dyDescent="0.25">
      <c r="A5205" t="s">
        <v>97</v>
      </c>
      <c r="B5205" t="s">
        <v>86</v>
      </c>
      <c r="C5205" t="s">
        <v>102</v>
      </c>
      <c r="D5205" t="s">
        <v>68</v>
      </c>
      <c r="E5205" t="s">
        <v>89</v>
      </c>
      <c r="F5205" t="s">
        <v>47</v>
      </c>
      <c r="G5205">
        <v>67</v>
      </c>
      <c r="H5205">
        <v>15</v>
      </c>
      <c r="I5205">
        <f>IF(VLOOKUP(Data!$A5205,summermonths, 2, FALSE) = 1, VLOOKUP(Data!$H5205,rateblocks, 2, FALSE), VLOOKUP(Data!H5205, rateblocks,3, FALSE))</f>
        <v>1</v>
      </c>
      <c r="J5205">
        <v>0.64532995223999023</v>
      </c>
      <c r="K5205">
        <v>0.53694027662277222</v>
      </c>
      <c r="L5205">
        <v>79.119400024414062</v>
      </c>
      <c r="M5205">
        <v>-0.10838962346315384</v>
      </c>
      <c r="N5205">
        <v>0.22084182500839233</v>
      </c>
      <c r="O5205">
        <v>4.8771113157272339E-2</v>
      </c>
      <c r="P5205">
        <v>-0.47164210677146912</v>
      </c>
      <c r="Q5205">
        <v>-0.39140981435775757</v>
      </c>
      <c r="R5205">
        <v>-0.22419919073581696</v>
      </c>
      <c r="S5205">
        <v>-0.10838962346315384</v>
      </c>
      <c r="T5205">
        <v>7.4199428781867027E-3</v>
      </c>
      <c r="U5205">
        <v>0.17463056743144989</v>
      </c>
      <c r="V5205">
        <v>0.25486284494400024</v>
      </c>
    </row>
    <row r="5206" spans="1:22" x14ac:dyDescent="0.25">
      <c r="A5206" t="s">
        <v>123</v>
      </c>
      <c r="B5206" t="s">
        <v>86</v>
      </c>
      <c r="C5206" t="s">
        <v>102</v>
      </c>
      <c r="D5206" t="s">
        <v>112</v>
      </c>
      <c r="E5206" t="s">
        <v>89</v>
      </c>
      <c r="F5206" t="s">
        <v>47</v>
      </c>
      <c r="G5206">
        <v>67</v>
      </c>
      <c r="H5206">
        <v>9</v>
      </c>
      <c r="I5206">
        <f>IF(VLOOKUP(Data!$A5206,summermonths, 2, FALSE) = 1, VLOOKUP(Data!$H5206,rateblocks, 2, FALSE), VLOOKUP(Data!H5206, rateblocks,3, FALSE))</f>
        <v>2</v>
      </c>
      <c r="J5206">
        <v>0.48697653412818909</v>
      </c>
      <c r="K5206">
        <v>0.47104477882385254</v>
      </c>
      <c r="L5206">
        <v>73.58209228515625</v>
      </c>
      <c r="M5206">
        <v>-1.5931759029626846E-2</v>
      </c>
      <c r="N5206">
        <v>0.12422449886798859</v>
      </c>
      <c r="O5206">
        <v>1.5431726351380348E-2</v>
      </c>
      <c r="P5206">
        <v>-0.22026287019252777</v>
      </c>
      <c r="Q5206">
        <v>-0.17513185739517212</v>
      </c>
      <c r="R5206">
        <v>-8.1075146794319153E-2</v>
      </c>
      <c r="S5206">
        <v>-1.5931759029626846E-2</v>
      </c>
      <c r="T5206">
        <v>4.9211632460355759E-2</v>
      </c>
      <c r="U5206">
        <v>0.14326834678649902</v>
      </c>
      <c r="V5206">
        <v>0.18839935958385468</v>
      </c>
    </row>
    <row r="5207" spans="1:22" x14ac:dyDescent="0.25">
      <c r="A5207" t="s">
        <v>100</v>
      </c>
      <c r="B5207" t="s">
        <v>86</v>
      </c>
      <c r="C5207" t="s">
        <v>101</v>
      </c>
      <c r="D5207" t="s">
        <v>65</v>
      </c>
      <c r="E5207" t="s">
        <v>89</v>
      </c>
      <c r="F5207" t="s">
        <v>47</v>
      </c>
      <c r="G5207">
        <v>67</v>
      </c>
      <c r="H5207">
        <v>10</v>
      </c>
      <c r="I5207">
        <f>IF(VLOOKUP(Data!$A5207,summermonths, 2, FALSE) = 1, VLOOKUP(Data!$H5207,rateblocks, 2, FALSE), VLOOKUP(Data!H5207, rateblocks,3, FALSE))</f>
        <v>2</v>
      </c>
      <c r="J5207">
        <v>0.54226016998291016</v>
      </c>
      <c r="K5207">
        <v>0.61222636699676514</v>
      </c>
      <c r="L5207">
        <v>75.853462219238281</v>
      </c>
      <c r="M5207">
        <v>6.9966189563274384E-2</v>
      </c>
      <c r="N5207">
        <v>0.15876863896846771</v>
      </c>
      <c r="O5207">
        <v>2.5207480415701866E-2</v>
      </c>
      <c r="P5207">
        <v>-0.19118498265743256</v>
      </c>
      <c r="Q5207">
        <v>-0.13350400328636169</v>
      </c>
      <c r="R5207">
        <v>-1.3292166404426098E-2</v>
      </c>
      <c r="S5207">
        <v>6.9966189563274384E-2</v>
      </c>
      <c r="T5207">
        <v>0.15322454273700714</v>
      </c>
      <c r="U5207">
        <v>0.27343639731407166</v>
      </c>
      <c r="V5207">
        <v>0.33111736178398132</v>
      </c>
    </row>
    <row r="5208" spans="1:22" x14ac:dyDescent="0.25">
      <c r="A5208" t="s">
        <v>99</v>
      </c>
      <c r="B5208" t="s">
        <v>86</v>
      </c>
      <c r="C5208" t="s">
        <v>102</v>
      </c>
      <c r="D5208" t="s">
        <v>70</v>
      </c>
      <c r="E5208" t="s">
        <v>89</v>
      </c>
      <c r="F5208" t="s">
        <v>47</v>
      </c>
      <c r="G5208">
        <v>67</v>
      </c>
      <c r="H5208">
        <v>15</v>
      </c>
      <c r="I5208">
        <f>IF(VLOOKUP(Data!$A5208,summermonths, 2, FALSE) = 1, VLOOKUP(Data!$H5208,rateblocks, 2, FALSE), VLOOKUP(Data!H5208, rateblocks,3, FALSE))</f>
        <v>1</v>
      </c>
      <c r="J5208">
        <v>0.64131897687911987</v>
      </c>
      <c r="K5208">
        <v>0.54246270656585693</v>
      </c>
      <c r="L5208">
        <v>92.58209228515625</v>
      </c>
      <c r="M5208">
        <v>-9.8856262862682343E-2</v>
      </c>
      <c r="N5208">
        <v>0.197177454829216</v>
      </c>
      <c r="O5208">
        <v>3.8878947496414185E-2</v>
      </c>
      <c r="P5208">
        <v>-0.42318430542945862</v>
      </c>
      <c r="Q5208">
        <v>-0.35154932737350464</v>
      </c>
      <c r="R5208">
        <v>-0.2022562175989151</v>
      </c>
      <c r="S5208">
        <v>-9.8856262862682343E-2</v>
      </c>
      <c r="T5208">
        <v>4.5436955988407135E-3</v>
      </c>
      <c r="U5208">
        <v>0.15383681654930115</v>
      </c>
      <c r="V5208">
        <v>0.22547179460525513</v>
      </c>
    </row>
    <row r="5209" spans="1:22" x14ac:dyDescent="0.25">
      <c r="A5209" t="s">
        <v>98</v>
      </c>
      <c r="B5209" t="s">
        <v>86</v>
      </c>
      <c r="C5209" t="s">
        <v>101</v>
      </c>
      <c r="D5209" t="s">
        <v>63</v>
      </c>
      <c r="E5209" t="s">
        <v>89</v>
      </c>
      <c r="F5209" t="s">
        <v>47</v>
      </c>
      <c r="G5209">
        <v>67</v>
      </c>
      <c r="H5209">
        <v>21</v>
      </c>
      <c r="I5209">
        <f>IF(VLOOKUP(Data!$A5209,summermonths, 2, FALSE) = 1, VLOOKUP(Data!$H5209,rateblocks, 2, FALSE), VLOOKUP(Data!H5209, rateblocks,3, FALSE))</f>
        <v>2</v>
      </c>
      <c r="J5209">
        <v>0.73447728157043457</v>
      </c>
      <c r="K5209">
        <v>0.74380242824554443</v>
      </c>
      <c r="L5209">
        <v>71.709312438964844</v>
      </c>
      <c r="M5209">
        <v>9.3251029029488564E-3</v>
      </c>
      <c r="N5209">
        <v>9.1629363596439362E-2</v>
      </c>
      <c r="O5209">
        <v>8.3959400653839111E-3</v>
      </c>
      <c r="P5209">
        <v>-0.14139178395271301</v>
      </c>
      <c r="Q5209">
        <v>-0.10810264945030212</v>
      </c>
      <c r="R5209">
        <v>-3.8725383579730988E-2</v>
      </c>
      <c r="S5209">
        <v>9.3251029029488564E-3</v>
      </c>
      <c r="T5209">
        <v>5.7375587522983551E-2</v>
      </c>
      <c r="U5209">
        <v>0.12675285339355469</v>
      </c>
      <c r="V5209">
        <v>0.16004198789596558</v>
      </c>
    </row>
    <row r="5210" spans="1:22" x14ac:dyDescent="0.25">
      <c r="A5210" t="s">
        <v>95</v>
      </c>
      <c r="B5210" t="s">
        <v>86</v>
      </c>
      <c r="C5210" t="s">
        <v>102</v>
      </c>
      <c r="D5210" t="s">
        <v>66</v>
      </c>
      <c r="E5210" t="s">
        <v>89</v>
      </c>
      <c r="F5210" t="s">
        <v>47</v>
      </c>
      <c r="G5210">
        <v>67</v>
      </c>
      <c r="H5210">
        <v>23</v>
      </c>
      <c r="I5210">
        <f>IF(VLOOKUP(Data!$A5210,summermonths, 2, FALSE) = 1, VLOOKUP(Data!$H5210,rateblocks, 2, FALSE), VLOOKUP(Data!H5210, rateblocks,3, FALSE))</f>
        <v>3</v>
      </c>
      <c r="J5210">
        <v>0.51101309061050415</v>
      </c>
      <c r="K5210">
        <v>0.73970150947570801</v>
      </c>
      <c r="L5210">
        <v>63.328357696533203</v>
      </c>
      <c r="M5210">
        <v>0.22868841886520386</v>
      </c>
      <c r="N5210">
        <v>0.35708603262901306</v>
      </c>
      <c r="O5210">
        <v>0.1275104284286499</v>
      </c>
      <c r="P5210">
        <v>-0.3586658239364624</v>
      </c>
      <c r="Q5210">
        <v>-0.22893574833869934</v>
      </c>
      <c r="R5210">
        <v>4.1432321071624756E-2</v>
      </c>
      <c r="S5210">
        <v>0.22868841886520386</v>
      </c>
      <c r="T5210">
        <v>0.41594451665878296</v>
      </c>
      <c r="U5210">
        <v>0.68631255626678467</v>
      </c>
      <c r="V5210">
        <v>0.81604266166687012</v>
      </c>
    </row>
    <row r="5211" spans="1:22" x14ac:dyDescent="0.25">
      <c r="A5211" t="s">
        <v>124</v>
      </c>
      <c r="B5211" t="s">
        <v>86</v>
      </c>
      <c r="C5211" t="s">
        <v>101</v>
      </c>
      <c r="D5211" t="s">
        <v>108</v>
      </c>
      <c r="E5211" t="s">
        <v>89</v>
      </c>
      <c r="F5211" t="s">
        <v>47</v>
      </c>
      <c r="G5211">
        <v>67</v>
      </c>
      <c r="H5211">
        <v>1</v>
      </c>
      <c r="I5211">
        <f>IF(VLOOKUP(Data!$A5211,summermonths, 2, FALSE) = 1, VLOOKUP(Data!$H5211,rateblocks, 2, FALSE), VLOOKUP(Data!H5211, rateblocks,3, FALSE))</f>
        <v>3</v>
      </c>
      <c r="J5211">
        <v>0.62431710958480835</v>
      </c>
      <c r="K5211">
        <v>0.71731913089752197</v>
      </c>
      <c r="L5211">
        <v>57.012081146240234</v>
      </c>
      <c r="M5211">
        <v>9.300202876329422E-2</v>
      </c>
      <c r="N5211">
        <v>7.6403342187404633E-2</v>
      </c>
      <c r="O5211">
        <v>5.8374707587063313E-3</v>
      </c>
      <c r="P5211">
        <v>-3.2670285552740097E-2</v>
      </c>
      <c r="Q5211">
        <v>-4.9127941019833088E-3</v>
      </c>
      <c r="R5211">
        <v>5.2936077117919922E-2</v>
      </c>
      <c r="S5211">
        <v>9.300202876329422E-2</v>
      </c>
      <c r="T5211">
        <v>0.13306798040866852</v>
      </c>
      <c r="U5211">
        <v>0.19091685116291046</v>
      </c>
      <c r="V5211">
        <v>0.21867434680461884</v>
      </c>
    </row>
    <row r="5212" spans="1:22" x14ac:dyDescent="0.25">
      <c r="A5212" t="s">
        <v>97</v>
      </c>
      <c r="B5212" t="s">
        <v>86</v>
      </c>
      <c r="C5212" t="s">
        <v>102</v>
      </c>
      <c r="D5212" t="s">
        <v>68</v>
      </c>
      <c r="E5212" t="s">
        <v>89</v>
      </c>
      <c r="F5212" t="s">
        <v>47</v>
      </c>
      <c r="G5212">
        <v>67</v>
      </c>
      <c r="H5212">
        <v>3</v>
      </c>
      <c r="I5212">
        <f>IF(VLOOKUP(Data!$A5212,summermonths, 2, FALSE) = 1, VLOOKUP(Data!$H5212,rateblocks, 2, FALSE), VLOOKUP(Data!H5212, rateblocks,3, FALSE))</f>
        <v>3</v>
      </c>
      <c r="J5212">
        <v>0.68945002555847168</v>
      </c>
      <c r="K5212">
        <v>0.68910449743270874</v>
      </c>
      <c r="L5212">
        <v>73.358207702636719</v>
      </c>
      <c r="M5212">
        <v>-3.4556037280708551E-4</v>
      </c>
      <c r="N5212">
        <v>0.12518280744552612</v>
      </c>
      <c r="O5212">
        <v>1.5670735388994217E-2</v>
      </c>
      <c r="P5212">
        <v>-0.20625296235084534</v>
      </c>
      <c r="Q5212">
        <v>-0.16077378392219543</v>
      </c>
      <c r="R5212">
        <v>-6.5991491079330444E-2</v>
      </c>
      <c r="S5212">
        <v>-3.4556037280708551E-4</v>
      </c>
      <c r="T5212">
        <v>6.5300367772579193E-2</v>
      </c>
      <c r="U5212">
        <v>0.16008266806602478</v>
      </c>
      <c r="V5212">
        <v>0.20556183159351349</v>
      </c>
    </row>
    <row r="5213" spans="1:22" x14ac:dyDescent="0.25">
      <c r="A5213" t="s">
        <v>96</v>
      </c>
      <c r="B5213" t="s">
        <v>86</v>
      </c>
      <c r="C5213" t="s">
        <v>101</v>
      </c>
      <c r="D5213" t="s">
        <v>61</v>
      </c>
      <c r="E5213" t="s">
        <v>89</v>
      </c>
      <c r="F5213" t="s">
        <v>47</v>
      </c>
      <c r="G5213">
        <v>67</v>
      </c>
      <c r="H5213">
        <v>22</v>
      </c>
      <c r="I5213">
        <f>IF(VLOOKUP(Data!$A5213,summermonths, 2, FALSE) = 1, VLOOKUP(Data!$H5213,rateblocks, 2, FALSE), VLOOKUP(Data!H5213, rateblocks,3, FALSE))</f>
        <v>2</v>
      </c>
      <c r="J5213">
        <v>0.65361529588699341</v>
      </c>
      <c r="K5213">
        <v>0.72818523645401001</v>
      </c>
      <c r="L5213">
        <v>65.360923767089844</v>
      </c>
      <c r="M5213">
        <v>7.4569903314113617E-2</v>
      </c>
      <c r="N5213">
        <v>0.13176627457141876</v>
      </c>
      <c r="O5213">
        <v>1.7362350597977638E-2</v>
      </c>
      <c r="P5213">
        <v>-0.14216633141040802</v>
      </c>
      <c r="Q5213">
        <v>-9.4295375049114227E-2</v>
      </c>
      <c r="R5213">
        <v>5.4716011509299278E-3</v>
      </c>
      <c r="S5213">
        <v>7.4569903314113617E-2</v>
      </c>
      <c r="T5213">
        <v>0.14366820454597473</v>
      </c>
      <c r="U5213">
        <v>0.24343517422676086</v>
      </c>
      <c r="V5213">
        <v>0.29130613803863525</v>
      </c>
    </row>
    <row r="5214" spans="1:22" x14ac:dyDescent="0.25">
      <c r="A5214" t="s">
        <v>123</v>
      </c>
      <c r="B5214" t="s">
        <v>86</v>
      </c>
      <c r="C5214" t="s">
        <v>102</v>
      </c>
      <c r="D5214" t="s">
        <v>112</v>
      </c>
      <c r="E5214" t="s">
        <v>89</v>
      </c>
      <c r="F5214" t="s">
        <v>47</v>
      </c>
      <c r="G5214">
        <v>67</v>
      </c>
      <c r="H5214">
        <v>1</v>
      </c>
      <c r="I5214">
        <f>IF(VLOOKUP(Data!$A5214,summermonths, 2, FALSE) = 1, VLOOKUP(Data!$H5214,rateblocks, 2, FALSE), VLOOKUP(Data!H5214, rateblocks,3, FALSE))</f>
        <v>3</v>
      </c>
      <c r="J5214">
        <v>0.91825109720230103</v>
      </c>
      <c r="K5214">
        <v>0.70858210325241089</v>
      </c>
      <c r="L5214">
        <v>57.985073089599609</v>
      </c>
      <c r="M5214">
        <v>-0.20966900885105133</v>
      </c>
      <c r="N5214">
        <v>0.3809947669506073</v>
      </c>
      <c r="O5214">
        <v>0.14515700936317444</v>
      </c>
      <c r="P5214">
        <v>-0.83634960651397705</v>
      </c>
      <c r="Q5214">
        <v>-0.69793343544006348</v>
      </c>
      <c r="R5214">
        <v>-0.40946286916732788</v>
      </c>
      <c r="S5214">
        <v>-0.20966900885105133</v>
      </c>
      <c r="T5214">
        <v>-9.8751578480005264E-3</v>
      </c>
      <c r="U5214">
        <v>0.27859541773796082</v>
      </c>
      <c r="V5214">
        <v>0.41701161861419678</v>
      </c>
    </row>
    <row r="5215" spans="1:22" x14ac:dyDescent="0.25">
      <c r="A5215" t="s">
        <v>95</v>
      </c>
      <c r="B5215" t="s">
        <v>86</v>
      </c>
      <c r="C5215" t="s">
        <v>102</v>
      </c>
      <c r="D5215" t="s">
        <v>66</v>
      </c>
      <c r="E5215" t="s">
        <v>89</v>
      </c>
      <c r="F5215" t="s">
        <v>47</v>
      </c>
      <c r="G5215">
        <v>67</v>
      </c>
      <c r="H5215">
        <v>6</v>
      </c>
      <c r="I5215">
        <f>IF(VLOOKUP(Data!$A5215,summermonths, 2, FALSE) = 1, VLOOKUP(Data!$H5215,rateblocks, 2, FALSE), VLOOKUP(Data!H5215, rateblocks,3, FALSE))</f>
        <v>3</v>
      </c>
      <c r="J5215">
        <v>0.35894745588302612</v>
      </c>
      <c r="K5215">
        <v>0.67865669727325439</v>
      </c>
      <c r="L5215">
        <v>58.298507690429687</v>
      </c>
      <c r="M5215">
        <v>0.31970924139022827</v>
      </c>
      <c r="N5215">
        <v>0.36549276113510132</v>
      </c>
      <c r="O5215">
        <v>0.13358496129512787</v>
      </c>
      <c r="P5215">
        <v>-0.28147286176681519</v>
      </c>
      <c r="Q5215">
        <v>-0.14868858456611633</v>
      </c>
      <c r="R5215">
        <v>0.12804464995861053</v>
      </c>
      <c r="S5215">
        <v>0.31970924139022827</v>
      </c>
      <c r="T5215">
        <v>0.51137381792068481</v>
      </c>
      <c r="U5215">
        <v>0.78810703754425049</v>
      </c>
      <c r="V5215">
        <v>0.92089134454727173</v>
      </c>
    </row>
    <row r="5216" spans="1:22" x14ac:dyDescent="0.25">
      <c r="A5216" t="s">
        <v>96</v>
      </c>
      <c r="B5216" t="s">
        <v>86</v>
      </c>
      <c r="C5216" t="s">
        <v>101</v>
      </c>
      <c r="D5216" t="s">
        <v>61</v>
      </c>
      <c r="E5216" t="s">
        <v>89</v>
      </c>
      <c r="F5216" t="s">
        <v>47</v>
      </c>
      <c r="G5216">
        <v>67</v>
      </c>
      <c r="H5216">
        <v>7</v>
      </c>
      <c r="I5216">
        <f>IF(VLOOKUP(Data!$A5216,summermonths, 2, FALSE) = 1, VLOOKUP(Data!$H5216,rateblocks, 2, FALSE), VLOOKUP(Data!H5216, rateblocks,3, FALSE))</f>
        <v>2</v>
      </c>
      <c r="J5216">
        <v>0.46094775199890137</v>
      </c>
      <c r="K5216">
        <v>0.55526119470596313</v>
      </c>
      <c r="L5216">
        <v>63.84124755859375</v>
      </c>
      <c r="M5216">
        <v>9.4313442707061768E-2</v>
      </c>
      <c r="N5216">
        <v>8.957555890083313E-2</v>
      </c>
      <c r="O5216">
        <v>8.0237807705998421E-3</v>
      </c>
      <c r="P5216">
        <v>-5.3025241941213608E-2</v>
      </c>
      <c r="Q5216">
        <v>-2.0482255145907402E-2</v>
      </c>
      <c r="R5216">
        <v>4.7339972108602524E-2</v>
      </c>
      <c r="S5216">
        <v>9.4313442707061768E-2</v>
      </c>
      <c r="T5216">
        <v>0.14128690958023071</v>
      </c>
      <c r="U5216">
        <v>0.20910914242267609</v>
      </c>
      <c r="V5216">
        <v>0.24165213108062744</v>
      </c>
    </row>
    <row r="5217" spans="1:22" x14ac:dyDescent="0.25">
      <c r="A5217" t="s">
        <v>97</v>
      </c>
      <c r="B5217" t="s">
        <v>86</v>
      </c>
      <c r="C5217" t="s">
        <v>101</v>
      </c>
      <c r="D5217" t="s">
        <v>62</v>
      </c>
      <c r="E5217" t="s">
        <v>89</v>
      </c>
      <c r="F5217" t="s">
        <v>47</v>
      </c>
      <c r="G5217">
        <v>67</v>
      </c>
      <c r="H5217">
        <v>6</v>
      </c>
      <c r="I5217">
        <f>IF(VLOOKUP(Data!$A5217,summermonths, 2, FALSE) = 1, VLOOKUP(Data!$H5217,rateblocks, 2, FALSE), VLOOKUP(Data!H5217, rateblocks,3, FALSE))</f>
        <v>3</v>
      </c>
      <c r="J5217">
        <v>0.72627550363540649</v>
      </c>
      <c r="K5217">
        <v>0.70024335384368896</v>
      </c>
      <c r="L5217">
        <v>67.1622314453125</v>
      </c>
      <c r="M5217">
        <v>-2.6032127439975739E-2</v>
      </c>
      <c r="N5217">
        <v>7.8319944441318512E-2</v>
      </c>
      <c r="O5217">
        <v>6.1340136453509331E-3</v>
      </c>
      <c r="P5217">
        <v>-0.15485696494579315</v>
      </c>
      <c r="Q5217">
        <v>-0.12640316784381866</v>
      </c>
      <c r="R5217">
        <v>-6.7103147506713867E-2</v>
      </c>
      <c r="S5217">
        <v>-2.6032127439975739E-2</v>
      </c>
      <c r="T5217">
        <v>1.5038891695439816E-2</v>
      </c>
      <c r="U5217">
        <v>7.4338920414447784E-2</v>
      </c>
      <c r="V5217">
        <v>0.10279271751642227</v>
      </c>
    </row>
    <row r="5218" spans="1:22" x14ac:dyDescent="0.25">
      <c r="A5218" t="s">
        <v>99</v>
      </c>
      <c r="B5218" t="s">
        <v>86</v>
      </c>
      <c r="C5218" t="s">
        <v>101</v>
      </c>
      <c r="D5218" t="s">
        <v>64</v>
      </c>
      <c r="E5218" t="s">
        <v>89</v>
      </c>
      <c r="F5218" t="s">
        <v>47</v>
      </c>
      <c r="G5218">
        <v>67</v>
      </c>
      <c r="H5218">
        <v>23</v>
      </c>
      <c r="I5218">
        <f>IF(VLOOKUP(Data!$A5218,summermonths, 2, FALSE) = 1, VLOOKUP(Data!$H5218,rateblocks, 2, FALSE), VLOOKUP(Data!H5218, rateblocks,3, FALSE))</f>
        <v>3</v>
      </c>
      <c r="J5218">
        <v>0.72793328762054443</v>
      </c>
      <c r="K5218">
        <v>0.74706113338470459</v>
      </c>
      <c r="L5218">
        <v>71.749824523925781</v>
      </c>
      <c r="M5218">
        <v>1.9127843901515007E-2</v>
      </c>
      <c r="N5218">
        <v>7.8965142369270325E-2</v>
      </c>
      <c r="O5218">
        <v>6.2354938127100468E-3</v>
      </c>
      <c r="P5218">
        <v>-0.11075825989246368</v>
      </c>
      <c r="Q5218">
        <v>-8.2070060074329376E-2</v>
      </c>
      <c r="R5218">
        <v>-2.2281516343355179E-2</v>
      </c>
      <c r="S5218">
        <v>1.9127843901515007E-2</v>
      </c>
      <c r="T5218">
        <v>6.0537204146385193E-2</v>
      </c>
      <c r="U5218">
        <v>0.12032574415206909</v>
      </c>
      <c r="V5218">
        <v>0.149013951420784</v>
      </c>
    </row>
    <row r="5219" spans="1:22" x14ac:dyDescent="0.25">
      <c r="A5219" t="s">
        <v>123</v>
      </c>
      <c r="B5219" t="s">
        <v>86</v>
      </c>
      <c r="C5219" t="s">
        <v>102</v>
      </c>
      <c r="D5219" t="s">
        <v>112</v>
      </c>
      <c r="E5219" t="s">
        <v>89</v>
      </c>
      <c r="F5219" t="s">
        <v>47</v>
      </c>
      <c r="G5219">
        <v>67</v>
      </c>
      <c r="H5219">
        <v>15</v>
      </c>
      <c r="I5219">
        <f>IF(VLOOKUP(Data!$A5219,summermonths, 2, FALSE) = 1, VLOOKUP(Data!$H5219,rateblocks, 2, FALSE), VLOOKUP(Data!H5219, rateblocks,3, FALSE))</f>
        <v>2</v>
      </c>
      <c r="J5219">
        <v>0.39016535878181458</v>
      </c>
      <c r="K5219">
        <v>0.47052237391471863</v>
      </c>
      <c r="L5219">
        <v>82.701492309570313</v>
      </c>
      <c r="M5219">
        <v>8.0357037484645844E-2</v>
      </c>
      <c r="N5219">
        <v>0.10194069147109985</v>
      </c>
      <c r="O5219">
        <v>1.0391904972493649E-2</v>
      </c>
      <c r="P5219">
        <v>-8.7320476770401001E-2</v>
      </c>
      <c r="Q5219">
        <v>-5.0285216420888901E-2</v>
      </c>
      <c r="R5219">
        <v>2.6899287477135658E-2</v>
      </c>
      <c r="S5219">
        <v>8.0357037484645844E-2</v>
      </c>
      <c r="T5219">
        <v>0.13381478190422058</v>
      </c>
      <c r="U5219">
        <v>0.21099929511547089</v>
      </c>
      <c r="V5219">
        <v>0.24803455173969269</v>
      </c>
    </row>
    <row r="5220" spans="1:22" x14ac:dyDescent="0.25">
      <c r="A5220" t="s">
        <v>97</v>
      </c>
      <c r="B5220" t="s">
        <v>86</v>
      </c>
      <c r="C5220" t="s">
        <v>101</v>
      </c>
      <c r="D5220" t="s">
        <v>62</v>
      </c>
      <c r="E5220" t="s">
        <v>89</v>
      </c>
      <c r="F5220" t="s">
        <v>47</v>
      </c>
      <c r="G5220">
        <v>67</v>
      </c>
      <c r="H5220">
        <v>9</v>
      </c>
      <c r="I5220">
        <f>IF(VLOOKUP(Data!$A5220,summermonths, 2, FALSE) = 1, VLOOKUP(Data!$H5220,rateblocks, 2, FALSE), VLOOKUP(Data!H5220, rateblocks,3, FALSE))</f>
        <v>2</v>
      </c>
      <c r="J5220">
        <v>0.56944429874420166</v>
      </c>
      <c r="K5220">
        <v>0.5312686562538147</v>
      </c>
      <c r="L5220">
        <v>70.271255493164062</v>
      </c>
      <c r="M5220">
        <v>-3.8175612688064575E-2</v>
      </c>
      <c r="N5220">
        <v>8.4959782660007477E-2</v>
      </c>
      <c r="O5220">
        <v>7.2181648574769497E-3</v>
      </c>
      <c r="P5220">
        <v>-0.17792202532291412</v>
      </c>
      <c r="Q5220">
        <v>-0.14705595374107361</v>
      </c>
      <c r="R5220">
        <v>-8.2728564739227295E-2</v>
      </c>
      <c r="S5220">
        <v>-3.8175612688064575E-2</v>
      </c>
      <c r="T5220">
        <v>6.3773407600820065E-3</v>
      </c>
      <c r="U5220">
        <v>7.0704728364944458E-2</v>
      </c>
      <c r="V5220">
        <v>0.10157079249620438</v>
      </c>
    </row>
    <row r="5221" spans="1:22" x14ac:dyDescent="0.25">
      <c r="A5221" t="s">
        <v>98</v>
      </c>
      <c r="B5221" t="s">
        <v>86</v>
      </c>
      <c r="C5221" t="s">
        <v>101</v>
      </c>
      <c r="D5221" t="s">
        <v>63</v>
      </c>
      <c r="E5221" t="s">
        <v>89</v>
      </c>
      <c r="F5221" t="s">
        <v>47</v>
      </c>
      <c r="G5221">
        <v>67</v>
      </c>
      <c r="H5221">
        <v>17</v>
      </c>
      <c r="I5221">
        <f>IF(VLOOKUP(Data!$A5221,summermonths, 2, FALSE) = 1, VLOOKUP(Data!$H5221,rateblocks, 2, FALSE), VLOOKUP(Data!H5221, rateblocks,3, FALSE))</f>
        <v>1</v>
      </c>
      <c r="J5221">
        <v>0.61176908016204834</v>
      </c>
      <c r="K5221">
        <v>0.49362474679946899</v>
      </c>
      <c r="L5221">
        <v>79.236671447753906</v>
      </c>
      <c r="M5221">
        <v>-0.11814436316490173</v>
      </c>
      <c r="N5221">
        <v>9.1680876910686493E-2</v>
      </c>
      <c r="O5221">
        <v>8.4053827449679375E-3</v>
      </c>
      <c r="P5221">
        <v>-0.26894599199295044</v>
      </c>
      <c r="Q5221">
        <v>-0.23563814163208008</v>
      </c>
      <c r="R5221">
        <v>-0.16622185707092285</v>
      </c>
      <c r="S5221">
        <v>-0.11814436316490173</v>
      </c>
      <c r="T5221">
        <v>-7.0066861808300018E-2</v>
      </c>
      <c r="U5221">
        <v>-6.5059185726568103E-4</v>
      </c>
      <c r="V5221">
        <v>3.2657258212566376E-2</v>
      </c>
    </row>
    <row r="5222" spans="1:22" x14ac:dyDescent="0.25">
      <c r="A5222" t="s">
        <v>95</v>
      </c>
      <c r="B5222" t="s">
        <v>86</v>
      </c>
      <c r="C5222" t="s">
        <v>102</v>
      </c>
      <c r="D5222" t="s">
        <v>66</v>
      </c>
      <c r="E5222" t="s">
        <v>89</v>
      </c>
      <c r="F5222" t="s">
        <v>47</v>
      </c>
      <c r="G5222">
        <v>67</v>
      </c>
      <c r="H5222">
        <v>8</v>
      </c>
      <c r="I5222">
        <f>IF(VLOOKUP(Data!$A5222,summermonths, 2, FALSE) = 1, VLOOKUP(Data!$H5222,rateblocks, 2, FALSE), VLOOKUP(Data!H5222, rateblocks,3, FALSE))</f>
        <v>2</v>
      </c>
      <c r="J5222">
        <v>0.32231372594833374</v>
      </c>
      <c r="K5222">
        <v>0.41858208179473877</v>
      </c>
      <c r="L5222">
        <v>66.059700012207031</v>
      </c>
      <c r="M5222">
        <v>9.6268355846405029E-2</v>
      </c>
      <c r="N5222">
        <v>0.13182826340198517</v>
      </c>
      <c r="O5222">
        <v>1.7378691583871841E-2</v>
      </c>
      <c r="P5222">
        <v>-0.12056984007358551</v>
      </c>
      <c r="Q5222">
        <v>-7.2676360607147217E-2</v>
      </c>
      <c r="R5222">
        <v>2.7137547731399536E-2</v>
      </c>
      <c r="S5222">
        <v>9.6268355846405029E-2</v>
      </c>
      <c r="T5222">
        <v>0.16539916396141052</v>
      </c>
      <c r="U5222">
        <v>0.26521307229995728</v>
      </c>
      <c r="V5222">
        <v>0.31310656666755676</v>
      </c>
    </row>
    <row r="5223" spans="1:22" x14ac:dyDescent="0.25">
      <c r="A5223" t="s">
        <v>98</v>
      </c>
      <c r="B5223" t="s">
        <v>86</v>
      </c>
      <c r="C5223" t="s">
        <v>101</v>
      </c>
      <c r="D5223" t="s">
        <v>63</v>
      </c>
      <c r="E5223" t="s">
        <v>89</v>
      </c>
      <c r="F5223" t="s">
        <v>47</v>
      </c>
      <c r="G5223">
        <v>67</v>
      </c>
      <c r="H5223">
        <v>14</v>
      </c>
      <c r="I5223">
        <f>IF(VLOOKUP(Data!$A5223,summermonths, 2, FALSE) = 1, VLOOKUP(Data!$H5223,rateblocks, 2, FALSE), VLOOKUP(Data!H5223, rateblocks,3, FALSE))</f>
        <v>1</v>
      </c>
      <c r="J5223">
        <v>0.66027486324310303</v>
      </c>
      <c r="K5223">
        <v>0.59980809688568115</v>
      </c>
      <c r="L5223">
        <v>80.892677307128906</v>
      </c>
      <c r="M5223">
        <v>-6.0466766357421875E-2</v>
      </c>
      <c r="N5223">
        <v>0.11580158770084381</v>
      </c>
      <c r="O5223">
        <v>1.3410007581114769E-2</v>
      </c>
      <c r="P5223">
        <v>-0.25094342231750488</v>
      </c>
      <c r="Q5223">
        <v>-0.2088724672794342</v>
      </c>
      <c r="R5223">
        <v>-0.12119317799806595</v>
      </c>
      <c r="S5223">
        <v>-6.0466766357421875E-2</v>
      </c>
      <c r="T5223">
        <v>2.5964560336433351E-4</v>
      </c>
      <c r="U5223">
        <v>8.7938942015171051E-2</v>
      </c>
      <c r="V5223">
        <v>0.13000988960266113</v>
      </c>
    </row>
    <row r="5224" spans="1:22" x14ac:dyDescent="0.25">
      <c r="A5224" t="s">
        <v>96</v>
      </c>
      <c r="B5224" t="s">
        <v>86</v>
      </c>
      <c r="C5224" t="s">
        <v>101</v>
      </c>
      <c r="D5224" t="s">
        <v>61</v>
      </c>
      <c r="E5224" t="s">
        <v>89</v>
      </c>
      <c r="F5224" t="s">
        <v>47</v>
      </c>
      <c r="G5224">
        <v>67</v>
      </c>
      <c r="H5224">
        <v>13</v>
      </c>
      <c r="I5224">
        <f>IF(VLOOKUP(Data!$A5224,summermonths, 2, FALSE) = 1, VLOOKUP(Data!$H5224,rateblocks, 2, FALSE), VLOOKUP(Data!H5224, rateblocks,3, FALSE))</f>
        <v>1</v>
      </c>
      <c r="J5224">
        <v>0.59180986881256104</v>
      </c>
      <c r="K5224">
        <v>0.55780190229415894</v>
      </c>
      <c r="L5224">
        <v>74.524421691894531</v>
      </c>
      <c r="M5224">
        <v>-3.4007992595434189E-2</v>
      </c>
      <c r="N5224">
        <v>0.12850271165370941</v>
      </c>
      <c r="O5224">
        <v>1.6512947157025337E-2</v>
      </c>
      <c r="P5224">
        <v>-0.24537613987922668</v>
      </c>
      <c r="Q5224">
        <v>-0.19869084656238556</v>
      </c>
      <c r="R5224">
        <v>-0.10139487683773041</v>
      </c>
      <c r="S5224">
        <v>-3.4007992595434189E-2</v>
      </c>
      <c r="T5224">
        <v>3.3378895372152328E-2</v>
      </c>
      <c r="U5224">
        <v>0.13067485392093658</v>
      </c>
      <c r="V5224">
        <v>0.1773601621389389</v>
      </c>
    </row>
    <row r="5225" spans="1:22" x14ac:dyDescent="0.25">
      <c r="A5225" t="s">
        <v>99</v>
      </c>
      <c r="B5225" t="s">
        <v>86</v>
      </c>
      <c r="C5225" t="s">
        <v>102</v>
      </c>
      <c r="D5225" t="s">
        <v>70</v>
      </c>
      <c r="E5225" t="s">
        <v>89</v>
      </c>
      <c r="F5225" t="s">
        <v>47</v>
      </c>
      <c r="G5225">
        <v>67</v>
      </c>
      <c r="H5225">
        <v>14</v>
      </c>
      <c r="I5225">
        <f>IF(VLOOKUP(Data!$A5225,summermonths, 2, FALSE) = 1, VLOOKUP(Data!$H5225,rateblocks, 2, FALSE), VLOOKUP(Data!H5225, rateblocks,3, FALSE))</f>
        <v>1</v>
      </c>
      <c r="J5225">
        <v>0.69731974601745605</v>
      </c>
      <c r="K5225">
        <v>0.66985076665878296</v>
      </c>
      <c r="L5225">
        <v>92.820892333984375</v>
      </c>
      <c r="M5225">
        <v>-2.7469003573060036E-2</v>
      </c>
      <c r="N5225">
        <v>0.18151514232158661</v>
      </c>
      <c r="O5225">
        <v>3.294774517416954E-2</v>
      </c>
      <c r="P5225">
        <v>-0.32603484392166138</v>
      </c>
      <c r="Q5225">
        <v>-0.26009002327919006</v>
      </c>
      <c r="R5225">
        <v>-0.12265563756227493</v>
      </c>
      <c r="S5225">
        <v>-2.7469003573060036E-2</v>
      </c>
      <c r="T5225">
        <v>6.7717626690864563E-2</v>
      </c>
      <c r="U5225">
        <v>0.2051520049571991</v>
      </c>
      <c r="V5225">
        <v>0.27109682559967041</v>
      </c>
    </row>
    <row r="5226" spans="1:22" x14ac:dyDescent="0.25">
      <c r="A5226" t="s">
        <v>96</v>
      </c>
      <c r="B5226" t="s">
        <v>86</v>
      </c>
      <c r="C5226" t="s">
        <v>102</v>
      </c>
      <c r="D5226" t="s">
        <v>67</v>
      </c>
      <c r="E5226" t="s">
        <v>89</v>
      </c>
      <c r="F5226" t="s">
        <v>47</v>
      </c>
      <c r="G5226">
        <v>67</v>
      </c>
      <c r="H5226">
        <v>1</v>
      </c>
      <c r="I5226">
        <f>IF(VLOOKUP(Data!$A5226,summermonths, 2, FALSE) = 1, VLOOKUP(Data!$H5226,rateblocks, 2, FALSE), VLOOKUP(Data!H5226, rateblocks,3, FALSE))</f>
        <v>3</v>
      </c>
      <c r="J5226">
        <v>0.68285578489303589</v>
      </c>
      <c r="K5226">
        <v>0.70537310838699341</v>
      </c>
      <c r="L5226">
        <v>67.328361511230469</v>
      </c>
      <c r="M5226">
        <v>2.2517362609505653E-2</v>
      </c>
      <c r="N5226">
        <v>0.13566756248474121</v>
      </c>
      <c r="O5226">
        <v>1.8405687063932419E-2</v>
      </c>
      <c r="P5226">
        <v>-0.20063592493534088</v>
      </c>
      <c r="Q5226">
        <v>-0.15134760737419128</v>
      </c>
      <c r="R5226">
        <v>-4.8626776784658432E-2</v>
      </c>
      <c r="S5226">
        <v>2.2517362609505653E-2</v>
      </c>
      <c r="T5226">
        <v>9.3661502003669739E-2</v>
      </c>
      <c r="U5226">
        <v>0.19638234376907349</v>
      </c>
      <c r="V5226">
        <v>0.24567064642906189</v>
      </c>
    </row>
    <row r="5227" spans="1:22" x14ac:dyDescent="0.25">
      <c r="A5227" t="s">
        <v>96</v>
      </c>
      <c r="B5227" t="s">
        <v>86</v>
      </c>
      <c r="C5227" t="s">
        <v>102</v>
      </c>
      <c r="D5227" t="s">
        <v>67</v>
      </c>
      <c r="E5227" t="s">
        <v>89</v>
      </c>
      <c r="F5227" t="s">
        <v>47</v>
      </c>
      <c r="G5227">
        <v>67</v>
      </c>
      <c r="H5227">
        <v>3</v>
      </c>
      <c r="I5227">
        <f>IF(VLOOKUP(Data!$A5227,summermonths, 2, FALSE) = 1, VLOOKUP(Data!$H5227,rateblocks, 2, FALSE), VLOOKUP(Data!H5227, rateblocks,3, FALSE))</f>
        <v>3</v>
      </c>
      <c r="J5227">
        <v>0.68139606714248657</v>
      </c>
      <c r="K5227">
        <v>0.69485074281692505</v>
      </c>
      <c r="L5227">
        <v>66.089553833007812</v>
      </c>
      <c r="M5227">
        <v>1.3454685918986797E-2</v>
      </c>
      <c r="N5227">
        <v>0.12838511168956757</v>
      </c>
      <c r="O5227">
        <v>1.648273691534996E-2</v>
      </c>
      <c r="P5227">
        <v>-0.19772003591060638</v>
      </c>
      <c r="Q5227">
        <v>-0.15107744932174683</v>
      </c>
      <c r="R5227">
        <v>-5.3870532661676407E-2</v>
      </c>
      <c r="S5227">
        <v>1.3454685918986797E-2</v>
      </c>
      <c r="T5227">
        <v>8.0779902637004852E-2</v>
      </c>
      <c r="U5227">
        <v>0.17798683047294617</v>
      </c>
      <c r="V5227">
        <v>0.22462940216064453</v>
      </c>
    </row>
    <row r="5228" spans="1:22" x14ac:dyDescent="0.25">
      <c r="A5228" t="s">
        <v>125</v>
      </c>
      <c r="B5228" t="s">
        <v>86</v>
      </c>
      <c r="C5228" t="s">
        <v>102</v>
      </c>
      <c r="D5228" t="s">
        <v>109</v>
      </c>
      <c r="E5228" t="s">
        <v>89</v>
      </c>
      <c r="F5228" t="s">
        <v>47</v>
      </c>
      <c r="G5228">
        <v>67</v>
      </c>
      <c r="H5228">
        <v>2</v>
      </c>
      <c r="I5228">
        <f>IF(VLOOKUP(Data!$A5228,summermonths, 2, FALSE) = 1, VLOOKUP(Data!$H5228,rateblocks, 2, FALSE), VLOOKUP(Data!H5228, rateblocks,3, FALSE))</f>
        <v>3</v>
      </c>
      <c r="J5228">
        <v>0.41212946176528931</v>
      </c>
      <c r="K5228">
        <v>0.69395524263381958</v>
      </c>
      <c r="L5228">
        <v>60.850746154785156</v>
      </c>
      <c r="M5228">
        <v>0.28182575106620789</v>
      </c>
      <c r="N5228">
        <v>0.3713376522064209</v>
      </c>
      <c r="O5228">
        <v>0.13789165019989014</v>
      </c>
      <c r="P5228">
        <v>-0.32897034287452698</v>
      </c>
      <c r="Q5228">
        <v>-0.19406260550022125</v>
      </c>
      <c r="R5228">
        <v>8.7096095085144043E-2</v>
      </c>
      <c r="S5228">
        <v>0.28182575106620789</v>
      </c>
      <c r="T5228">
        <v>0.47655540704727173</v>
      </c>
      <c r="U5228">
        <v>0.75771409273147583</v>
      </c>
      <c r="V5228">
        <v>0.89262181520462036</v>
      </c>
    </row>
    <row r="5229" spans="1:22" x14ac:dyDescent="0.25">
      <c r="A5229" t="s">
        <v>122</v>
      </c>
      <c r="B5229" t="s">
        <v>86</v>
      </c>
      <c r="C5229" t="s">
        <v>102</v>
      </c>
      <c r="D5229" t="s">
        <v>106</v>
      </c>
      <c r="E5229" t="s">
        <v>89</v>
      </c>
      <c r="F5229" t="s">
        <v>47</v>
      </c>
      <c r="G5229">
        <v>67</v>
      </c>
      <c r="H5229">
        <v>8</v>
      </c>
      <c r="I5229">
        <f>IF(VLOOKUP(Data!$A5229,summermonths, 2, FALSE) = 1, VLOOKUP(Data!$H5229,rateblocks, 2, FALSE), VLOOKUP(Data!H5229, rateblocks,3, FALSE))</f>
        <v>2</v>
      </c>
      <c r="J5229">
        <v>0.4926086962223053</v>
      </c>
      <c r="K5229">
        <v>0.41373133659362793</v>
      </c>
      <c r="L5229">
        <v>40.432834625244141</v>
      </c>
      <c r="M5229">
        <v>-7.8877367079257965E-2</v>
      </c>
      <c r="N5229">
        <v>7.0256844162940979E-2</v>
      </c>
      <c r="O5229">
        <v>4.9360240809619427E-3</v>
      </c>
      <c r="P5229">
        <v>-0.1944395899772644</v>
      </c>
      <c r="Q5229">
        <v>-0.16891513764858246</v>
      </c>
      <c r="R5229">
        <v>-0.11572009325027466</v>
      </c>
      <c r="S5229">
        <v>-7.8877367079257965E-2</v>
      </c>
      <c r="T5229">
        <v>-4.2034640908241272E-2</v>
      </c>
      <c r="U5229">
        <v>1.1160401627421379E-2</v>
      </c>
      <c r="V5229">
        <v>3.6684859544038773E-2</v>
      </c>
    </row>
    <row r="5230" spans="1:22" x14ac:dyDescent="0.25">
      <c r="A5230" t="s">
        <v>98</v>
      </c>
      <c r="B5230" t="s">
        <v>86</v>
      </c>
      <c r="C5230" t="s">
        <v>102</v>
      </c>
      <c r="D5230" t="s">
        <v>69</v>
      </c>
      <c r="E5230" t="s">
        <v>89</v>
      </c>
      <c r="F5230" t="s">
        <v>47</v>
      </c>
      <c r="G5230">
        <v>67</v>
      </c>
      <c r="H5230">
        <v>5</v>
      </c>
      <c r="I5230">
        <f>IF(VLOOKUP(Data!$A5230,summermonths, 2, FALSE) = 1, VLOOKUP(Data!$H5230,rateblocks, 2, FALSE), VLOOKUP(Data!H5230, rateblocks,3, FALSE))</f>
        <v>3</v>
      </c>
      <c r="J5230">
        <v>0.62386518716812134</v>
      </c>
      <c r="K5230">
        <v>0.71649253368377686</v>
      </c>
      <c r="L5230">
        <v>71.462684631347656</v>
      </c>
      <c r="M5230">
        <v>9.2627324163913727E-2</v>
      </c>
      <c r="N5230">
        <v>0.16576483845710754</v>
      </c>
      <c r="O5230">
        <v>2.7477981522679329E-2</v>
      </c>
      <c r="P5230">
        <v>-0.18003156781196594</v>
      </c>
      <c r="Q5230">
        <v>-0.1198088675737381</v>
      </c>
      <c r="R5230">
        <v>5.700157955288887E-3</v>
      </c>
      <c r="S5230">
        <v>9.2627324163913727E-2</v>
      </c>
      <c r="T5230">
        <v>0.17955449223518372</v>
      </c>
      <c r="U5230">
        <v>0.30506351590156555</v>
      </c>
      <c r="V5230">
        <v>0.36528623104095459</v>
      </c>
    </row>
    <row r="5231" spans="1:22" x14ac:dyDescent="0.25">
      <c r="A5231" t="s">
        <v>95</v>
      </c>
      <c r="B5231" t="s">
        <v>86</v>
      </c>
      <c r="C5231" t="s">
        <v>102</v>
      </c>
      <c r="D5231" t="s">
        <v>66</v>
      </c>
      <c r="E5231" t="s">
        <v>89</v>
      </c>
      <c r="F5231" t="s">
        <v>47</v>
      </c>
      <c r="G5231">
        <v>67</v>
      </c>
      <c r="H5231">
        <v>20</v>
      </c>
      <c r="I5231">
        <f>IF(VLOOKUP(Data!$A5231,summermonths, 2, FALSE) = 1, VLOOKUP(Data!$H5231,rateblocks, 2, FALSE), VLOOKUP(Data!H5231, rateblocks,3, FALSE))</f>
        <v>2</v>
      </c>
      <c r="J5231">
        <v>0.57988601922988892</v>
      </c>
      <c r="K5231">
        <v>0.62335819005966187</v>
      </c>
      <c r="L5231">
        <v>68.238807678222656</v>
      </c>
      <c r="M5231">
        <v>4.3472163379192352E-2</v>
      </c>
      <c r="N5231">
        <v>0.13783405721187592</v>
      </c>
      <c r="O5231">
        <v>1.8998228013515472E-2</v>
      </c>
      <c r="P5231">
        <v>-0.18324469029903412</v>
      </c>
      <c r="Q5231">
        <v>-0.13316929340362549</v>
      </c>
      <c r="R5231">
        <v>-2.8808087110519409E-2</v>
      </c>
      <c r="S5231">
        <v>4.3472163379192352E-2</v>
      </c>
      <c r="T5231">
        <v>0.11575241386890411</v>
      </c>
      <c r="U5231">
        <v>0.22011362016201019</v>
      </c>
      <c r="V5231">
        <v>0.27018901705741882</v>
      </c>
    </row>
    <row r="5232" spans="1:22" x14ac:dyDescent="0.25">
      <c r="A5232" t="s">
        <v>96</v>
      </c>
      <c r="B5232" t="s">
        <v>86</v>
      </c>
      <c r="C5232" t="s">
        <v>102</v>
      </c>
      <c r="D5232" t="s">
        <v>67</v>
      </c>
      <c r="E5232" t="s">
        <v>89</v>
      </c>
      <c r="F5232" t="s">
        <v>47</v>
      </c>
      <c r="G5232">
        <v>67</v>
      </c>
      <c r="H5232">
        <v>7</v>
      </c>
      <c r="I5232">
        <f>IF(VLOOKUP(Data!$A5232,summermonths, 2, FALSE) = 1, VLOOKUP(Data!$H5232,rateblocks, 2, FALSE), VLOOKUP(Data!H5232, rateblocks,3, FALSE))</f>
        <v>2</v>
      </c>
      <c r="J5232">
        <v>0.47971817851066589</v>
      </c>
      <c r="K5232">
        <v>0.53671640157699585</v>
      </c>
      <c r="L5232">
        <v>66.955223083496094</v>
      </c>
      <c r="M5232">
        <v>5.699823796749115E-2</v>
      </c>
      <c r="N5232">
        <v>0.11424199491739273</v>
      </c>
      <c r="O5232">
        <v>1.3051233254373074E-2</v>
      </c>
      <c r="P5232">
        <v>-0.13091312348842621</v>
      </c>
      <c r="Q5232">
        <v>-8.9408770203590393E-2</v>
      </c>
      <c r="R5232">
        <v>-2.910322742536664E-3</v>
      </c>
      <c r="S5232">
        <v>5.699823796749115E-2</v>
      </c>
      <c r="T5232">
        <v>0.11690679937601089</v>
      </c>
      <c r="U5232">
        <v>0.20340524613857269</v>
      </c>
      <c r="V5232">
        <v>0.24490959942340851</v>
      </c>
    </row>
    <row r="5233" spans="1:22" x14ac:dyDescent="0.25">
      <c r="A5233" t="s">
        <v>98</v>
      </c>
      <c r="B5233" t="s">
        <v>86</v>
      </c>
      <c r="C5233" t="s">
        <v>102</v>
      </c>
      <c r="D5233" t="s">
        <v>69</v>
      </c>
      <c r="E5233" t="s">
        <v>89</v>
      </c>
      <c r="F5233" t="s">
        <v>47</v>
      </c>
      <c r="G5233">
        <v>67</v>
      </c>
      <c r="H5233">
        <v>2</v>
      </c>
      <c r="I5233">
        <f>IF(VLOOKUP(Data!$A5233,summermonths, 2, FALSE) = 1, VLOOKUP(Data!$H5233,rateblocks, 2, FALSE), VLOOKUP(Data!H5233, rateblocks,3, FALSE))</f>
        <v>3</v>
      </c>
      <c r="J5233">
        <v>0.44429847598075867</v>
      </c>
      <c r="K5233">
        <v>0.72029852867126465</v>
      </c>
      <c r="L5233">
        <v>72.940299987792969</v>
      </c>
      <c r="M5233">
        <v>0.27600002288818359</v>
      </c>
      <c r="N5233">
        <v>0.36535981297492981</v>
      </c>
      <c r="O5233">
        <v>0.13348779082298279</v>
      </c>
      <c r="P5233">
        <v>-0.32496339082717896</v>
      </c>
      <c r="Q5233">
        <v>-0.19222742319107056</v>
      </c>
      <c r="R5233">
        <v>8.4405146539211273E-2</v>
      </c>
      <c r="S5233">
        <v>0.27600002288818359</v>
      </c>
      <c r="T5233">
        <v>0.46759489178657532</v>
      </c>
      <c r="U5233">
        <v>0.74422746896743774</v>
      </c>
      <c r="V5233">
        <v>0.87696343660354614</v>
      </c>
    </row>
    <row r="5234" spans="1:22" x14ac:dyDescent="0.25">
      <c r="A5234" t="s">
        <v>95</v>
      </c>
      <c r="B5234" t="s">
        <v>86</v>
      </c>
      <c r="C5234" t="s">
        <v>102</v>
      </c>
      <c r="D5234" t="s">
        <v>66</v>
      </c>
      <c r="E5234" t="s">
        <v>89</v>
      </c>
      <c r="F5234" t="s">
        <v>47</v>
      </c>
      <c r="G5234">
        <v>67</v>
      </c>
      <c r="H5234">
        <v>19</v>
      </c>
      <c r="I5234">
        <f>IF(VLOOKUP(Data!$A5234,summermonths, 2, FALSE) = 1, VLOOKUP(Data!$H5234,rateblocks, 2, FALSE), VLOOKUP(Data!H5234, rateblocks,3, FALSE))</f>
        <v>2</v>
      </c>
      <c r="J5234">
        <v>0.42497262358665466</v>
      </c>
      <c r="K5234">
        <v>0.4808955192565918</v>
      </c>
      <c r="L5234">
        <v>71.671638488769531</v>
      </c>
      <c r="M5234">
        <v>5.5922903120517731E-2</v>
      </c>
      <c r="N5234">
        <v>0.12890909612178802</v>
      </c>
      <c r="O5234">
        <v>1.6617555171251297E-2</v>
      </c>
      <c r="P5234">
        <v>-0.15611368417739868</v>
      </c>
      <c r="Q5234">
        <v>-0.10928075015544891</v>
      </c>
      <c r="R5234">
        <v>-1.1677092872560024E-2</v>
      </c>
      <c r="S5234">
        <v>5.5922903120517731E-2</v>
      </c>
      <c r="T5234">
        <v>0.12352290004491806</v>
      </c>
      <c r="U5234">
        <v>0.22112655639648438</v>
      </c>
      <c r="V5234">
        <v>0.26795950531959534</v>
      </c>
    </row>
    <row r="5235" spans="1:22" x14ac:dyDescent="0.25">
      <c r="A5235" t="s">
        <v>124</v>
      </c>
      <c r="B5235" t="s">
        <v>86</v>
      </c>
      <c r="C5235" t="s">
        <v>101</v>
      </c>
      <c r="D5235" t="s">
        <v>108</v>
      </c>
      <c r="E5235" t="s">
        <v>89</v>
      </c>
      <c r="F5235" t="s">
        <v>47</v>
      </c>
      <c r="G5235">
        <v>67</v>
      </c>
      <c r="H5235">
        <v>16</v>
      </c>
      <c r="I5235">
        <f>IF(VLOOKUP(Data!$A5235,summermonths, 2, FALSE) = 1, VLOOKUP(Data!$H5235,rateblocks, 2, FALSE), VLOOKUP(Data!H5235, rateblocks,3, FALSE))</f>
        <v>2</v>
      </c>
      <c r="J5235">
        <v>0.48584160208702087</v>
      </c>
      <c r="K5235">
        <v>0.43981876969337463</v>
      </c>
      <c r="L5235">
        <v>72.056144714355469</v>
      </c>
      <c r="M5235">
        <v>-4.6022847294807434E-2</v>
      </c>
      <c r="N5235">
        <v>6.3461340963840485E-2</v>
      </c>
      <c r="O5235">
        <v>4.0273419581353664E-3</v>
      </c>
      <c r="P5235">
        <v>-0.15040746331214905</v>
      </c>
      <c r="Q5235">
        <v>-0.12735183537006378</v>
      </c>
      <c r="R5235">
        <v>-7.9302005469799042E-2</v>
      </c>
      <c r="S5235">
        <v>-4.6022847294807434E-2</v>
      </c>
      <c r="T5235">
        <v>-1.2743687257170677E-2</v>
      </c>
      <c r="U5235">
        <v>3.5306133329868317E-2</v>
      </c>
      <c r="V5235">
        <v>5.836176872253418E-2</v>
      </c>
    </row>
    <row r="5236" spans="1:22" x14ac:dyDescent="0.25">
      <c r="A5236" t="s">
        <v>125</v>
      </c>
      <c r="B5236" t="s">
        <v>86</v>
      </c>
      <c r="C5236" t="s">
        <v>101</v>
      </c>
      <c r="D5236" t="s">
        <v>110</v>
      </c>
      <c r="E5236" t="s">
        <v>89</v>
      </c>
      <c r="F5236" t="s">
        <v>47</v>
      </c>
      <c r="G5236">
        <v>67</v>
      </c>
      <c r="H5236">
        <v>8</v>
      </c>
      <c r="I5236">
        <f>IF(VLOOKUP(Data!$A5236,summermonths, 2, FALSE) = 1, VLOOKUP(Data!$H5236,rateblocks, 2, FALSE), VLOOKUP(Data!H5236, rateblocks,3, FALSE))</f>
        <v>2</v>
      </c>
      <c r="J5236">
        <v>0.45147839188575745</v>
      </c>
      <c r="K5236">
        <v>0.4470522403717041</v>
      </c>
      <c r="L5236">
        <v>59.684532165527344</v>
      </c>
      <c r="M5236">
        <v>-4.4261445291340351E-3</v>
      </c>
      <c r="N5236">
        <v>5.2694842219352722E-2</v>
      </c>
      <c r="O5236">
        <v>2.7767464052885771E-3</v>
      </c>
      <c r="P5236">
        <v>-9.1101445257663727E-2</v>
      </c>
      <c r="Q5236">
        <v>-7.1957305073738098E-2</v>
      </c>
      <c r="R5236">
        <v>-3.205934539437294E-2</v>
      </c>
      <c r="S5236">
        <v>-4.4261445291340351E-3</v>
      </c>
      <c r="T5236">
        <v>2.3207057267427444E-2</v>
      </c>
      <c r="U5236">
        <v>6.3105009496212006E-2</v>
      </c>
      <c r="V5236">
        <v>8.2249157130718231E-2</v>
      </c>
    </row>
    <row r="5237" spans="1:22" x14ac:dyDescent="0.25">
      <c r="A5237" t="s">
        <v>124</v>
      </c>
      <c r="B5237" t="s">
        <v>86</v>
      </c>
      <c r="C5237" t="s">
        <v>102</v>
      </c>
      <c r="D5237" t="s">
        <v>105</v>
      </c>
      <c r="E5237" t="s">
        <v>89</v>
      </c>
      <c r="F5237" t="s">
        <v>47</v>
      </c>
      <c r="G5237">
        <v>67</v>
      </c>
      <c r="H5237">
        <v>16</v>
      </c>
      <c r="I5237">
        <f>IF(VLOOKUP(Data!$A5237,summermonths, 2, FALSE) = 1, VLOOKUP(Data!$H5237,rateblocks, 2, FALSE), VLOOKUP(Data!H5237, rateblocks,3, FALSE))</f>
        <v>2</v>
      </c>
      <c r="J5237">
        <v>0.49444320797920227</v>
      </c>
      <c r="K5237">
        <v>0.45298507809638977</v>
      </c>
      <c r="L5237">
        <v>83.208953857421875</v>
      </c>
      <c r="M5237">
        <v>-4.1458133608102798E-2</v>
      </c>
      <c r="N5237">
        <v>0.18183161318302155</v>
      </c>
      <c r="O5237">
        <v>3.3062733709812164E-2</v>
      </c>
      <c r="P5237">
        <v>-0.34054452180862427</v>
      </c>
      <c r="Q5237">
        <v>-0.27448472380638123</v>
      </c>
      <c r="R5237">
        <v>-0.13681071996688843</v>
      </c>
      <c r="S5237">
        <v>-4.1458133608102798E-2</v>
      </c>
      <c r="T5237">
        <v>5.3894456475973129E-2</v>
      </c>
      <c r="U5237">
        <v>0.19156844913959503</v>
      </c>
      <c r="V5237">
        <v>0.25762826204299927</v>
      </c>
    </row>
    <row r="5238" spans="1:22" x14ac:dyDescent="0.25">
      <c r="A5238" t="s">
        <v>99</v>
      </c>
      <c r="B5238" t="s">
        <v>86</v>
      </c>
      <c r="C5238" t="s">
        <v>101</v>
      </c>
      <c r="D5238" t="s">
        <v>64</v>
      </c>
      <c r="E5238" t="s">
        <v>89</v>
      </c>
      <c r="F5238" t="s">
        <v>47</v>
      </c>
      <c r="G5238">
        <v>67</v>
      </c>
      <c r="H5238">
        <v>13</v>
      </c>
      <c r="I5238">
        <f>IF(VLOOKUP(Data!$A5238,summermonths, 2, FALSE) = 1, VLOOKUP(Data!$H5238,rateblocks, 2, FALSE), VLOOKUP(Data!H5238, rateblocks,3, FALSE))</f>
        <v>1</v>
      </c>
      <c r="J5238">
        <v>0.58872747421264648</v>
      </c>
      <c r="K5238">
        <v>0.61251956224441528</v>
      </c>
      <c r="L5238">
        <v>81.624732971191406</v>
      </c>
      <c r="M5238">
        <v>2.3792078718543053E-2</v>
      </c>
      <c r="N5238">
        <v>0.14000855386257172</v>
      </c>
      <c r="O5238">
        <v>1.9602395594120026E-2</v>
      </c>
      <c r="P5238">
        <v>-0.20650149881839752</v>
      </c>
      <c r="Q5238">
        <v>-0.15563610196113586</v>
      </c>
      <c r="R5238">
        <v>-4.9628477543592453E-2</v>
      </c>
      <c r="S5238">
        <v>2.3792078718543053E-2</v>
      </c>
      <c r="T5238">
        <v>9.7212634980678558E-2</v>
      </c>
      <c r="U5238">
        <v>0.20322026312351227</v>
      </c>
      <c r="V5238">
        <v>0.25408565998077393</v>
      </c>
    </row>
    <row r="5239" spans="1:22" x14ac:dyDescent="0.25">
      <c r="A5239" t="s">
        <v>95</v>
      </c>
      <c r="B5239" t="s">
        <v>86</v>
      </c>
      <c r="C5239" t="s">
        <v>102</v>
      </c>
      <c r="D5239" t="s">
        <v>66</v>
      </c>
      <c r="E5239" t="s">
        <v>89</v>
      </c>
      <c r="F5239" t="s">
        <v>47</v>
      </c>
      <c r="G5239">
        <v>67</v>
      </c>
      <c r="H5239">
        <v>1</v>
      </c>
      <c r="I5239">
        <f>IF(VLOOKUP(Data!$A5239,summermonths, 2, FALSE) = 1, VLOOKUP(Data!$H5239,rateblocks, 2, FALSE), VLOOKUP(Data!H5239, rateblocks,3, FALSE))</f>
        <v>3</v>
      </c>
      <c r="J5239">
        <v>0.59528958797454834</v>
      </c>
      <c r="K5239">
        <v>0.69798505306243896</v>
      </c>
      <c r="L5239">
        <v>62.761192321777344</v>
      </c>
      <c r="M5239">
        <v>0.10269547253847122</v>
      </c>
      <c r="N5239">
        <v>0.17872048914432526</v>
      </c>
      <c r="O5239">
        <v>3.1941011548042297E-2</v>
      </c>
      <c r="P5239">
        <v>-0.19127357006072998</v>
      </c>
      <c r="Q5239">
        <v>-0.12634405493736267</v>
      </c>
      <c r="R5239">
        <v>8.9743565768003464E-3</v>
      </c>
      <c r="S5239">
        <v>0.10269547253847122</v>
      </c>
      <c r="T5239">
        <v>0.19641658663749695</v>
      </c>
      <c r="U5239">
        <v>0.33173498511314392</v>
      </c>
      <c r="V5239">
        <v>0.39666453003883362</v>
      </c>
    </row>
    <row r="5240" spans="1:22" x14ac:dyDescent="0.25">
      <c r="A5240" t="s">
        <v>123</v>
      </c>
      <c r="B5240" t="s">
        <v>86</v>
      </c>
      <c r="C5240" t="s">
        <v>101</v>
      </c>
      <c r="D5240" t="s">
        <v>107</v>
      </c>
      <c r="E5240" t="s">
        <v>89</v>
      </c>
      <c r="F5240" t="s">
        <v>47</v>
      </c>
      <c r="G5240">
        <v>67</v>
      </c>
      <c r="H5240">
        <v>20</v>
      </c>
      <c r="I5240">
        <f>IF(VLOOKUP(Data!$A5240,summermonths, 2, FALSE) = 1, VLOOKUP(Data!$H5240,rateblocks, 2, FALSE), VLOOKUP(Data!H5240, rateblocks,3, FALSE))</f>
        <v>1</v>
      </c>
      <c r="J5240">
        <v>0.73410731554031372</v>
      </c>
      <c r="K5240">
        <v>0.74613118171691895</v>
      </c>
      <c r="L5240">
        <v>58.915946960449219</v>
      </c>
      <c r="M5240">
        <v>1.2023855932056904E-2</v>
      </c>
      <c r="N5240">
        <v>6.982150673866272E-2</v>
      </c>
      <c r="O5240">
        <v>4.8750429414212704E-3</v>
      </c>
      <c r="P5240">
        <v>-0.10282230377197266</v>
      </c>
      <c r="Q5240">
        <v>-7.7456004917621613E-2</v>
      </c>
      <c r="R5240">
        <v>-2.4590577930212021E-2</v>
      </c>
      <c r="S5240">
        <v>1.2023855932056904E-2</v>
      </c>
      <c r="T5240">
        <v>4.8638291656970978E-2</v>
      </c>
      <c r="U5240">
        <v>0.10150371491909027</v>
      </c>
      <c r="V5240">
        <v>0.12687002122402191</v>
      </c>
    </row>
    <row r="5241" spans="1:22" x14ac:dyDescent="0.25">
      <c r="A5241" t="s">
        <v>96</v>
      </c>
      <c r="B5241" t="s">
        <v>86</v>
      </c>
      <c r="C5241" t="s">
        <v>102</v>
      </c>
      <c r="D5241" t="s">
        <v>67</v>
      </c>
      <c r="E5241" t="s">
        <v>89</v>
      </c>
      <c r="F5241" t="s">
        <v>47</v>
      </c>
      <c r="G5241">
        <v>67</v>
      </c>
      <c r="H5241">
        <v>4</v>
      </c>
      <c r="I5241">
        <f>IF(VLOOKUP(Data!$A5241,summermonths, 2, FALSE) = 1, VLOOKUP(Data!$H5241,rateblocks, 2, FALSE), VLOOKUP(Data!H5241, rateblocks,3, FALSE))</f>
        <v>3</v>
      </c>
      <c r="J5241">
        <v>0.6790611743927002</v>
      </c>
      <c r="K5241">
        <v>0.7028357982635498</v>
      </c>
      <c r="L5241">
        <v>65.716415405273438</v>
      </c>
      <c r="M5241">
        <v>2.3774659261107445E-2</v>
      </c>
      <c r="N5241">
        <v>0.12596291303634644</v>
      </c>
      <c r="O5241">
        <v>1.5866655856370926E-2</v>
      </c>
      <c r="P5241">
        <v>-0.18341588973999023</v>
      </c>
      <c r="Q5241">
        <v>-0.13765330612659454</v>
      </c>
      <c r="R5241">
        <v>-4.2280357331037521E-2</v>
      </c>
      <c r="S5241">
        <v>2.3774659261107445E-2</v>
      </c>
      <c r="T5241">
        <v>8.9829675853252411E-2</v>
      </c>
      <c r="U5241">
        <v>0.18520262837409973</v>
      </c>
      <c r="V5241">
        <v>0.23096521198749542</v>
      </c>
    </row>
    <row r="5242" spans="1:22" x14ac:dyDescent="0.25">
      <c r="A5242" t="s">
        <v>125</v>
      </c>
      <c r="B5242" t="s">
        <v>86</v>
      </c>
      <c r="C5242" t="s">
        <v>102</v>
      </c>
      <c r="D5242" t="s">
        <v>109</v>
      </c>
      <c r="E5242" t="s">
        <v>89</v>
      </c>
      <c r="F5242" t="s">
        <v>47</v>
      </c>
      <c r="G5242">
        <v>67</v>
      </c>
      <c r="H5242">
        <v>3</v>
      </c>
      <c r="I5242">
        <f>IF(VLOOKUP(Data!$A5242,summermonths, 2, FALSE) = 1, VLOOKUP(Data!$H5242,rateblocks, 2, FALSE), VLOOKUP(Data!H5242, rateblocks,3, FALSE))</f>
        <v>3</v>
      </c>
      <c r="J5242">
        <v>0.42913535237312317</v>
      </c>
      <c r="K5242">
        <v>0.68447762727737427</v>
      </c>
      <c r="L5242">
        <v>59.298507690429688</v>
      </c>
      <c r="M5242">
        <v>0.25534224510192871</v>
      </c>
      <c r="N5242">
        <v>0.34722891449928284</v>
      </c>
      <c r="O5242">
        <v>0.1205679178237915</v>
      </c>
      <c r="P5242">
        <v>-0.31579849123954773</v>
      </c>
      <c r="Q5242">
        <v>-0.18964950740337372</v>
      </c>
      <c r="R5242">
        <v>7.3255226016044617E-2</v>
      </c>
      <c r="S5242">
        <v>0.25534224510192871</v>
      </c>
      <c r="T5242">
        <v>0.437429279088974</v>
      </c>
      <c r="U5242">
        <v>0.70033401250839233</v>
      </c>
      <c r="V5242">
        <v>0.82648301124572754</v>
      </c>
    </row>
    <row r="5243" spans="1:22" x14ac:dyDescent="0.25">
      <c r="A5243" t="s">
        <v>97</v>
      </c>
      <c r="B5243" t="s">
        <v>86</v>
      </c>
      <c r="C5243" t="s">
        <v>101</v>
      </c>
      <c r="D5243" t="s">
        <v>62</v>
      </c>
      <c r="E5243" t="s">
        <v>89</v>
      </c>
      <c r="F5243" t="s">
        <v>47</v>
      </c>
      <c r="G5243">
        <v>67</v>
      </c>
      <c r="H5243">
        <v>2</v>
      </c>
      <c r="I5243">
        <f>IF(VLOOKUP(Data!$A5243,summermonths, 2, FALSE) = 1, VLOOKUP(Data!$H5243,rateblocks, 2, FALSE), VLOOKUP(Data!H5243, rateblocks,3, FALSE))</f>
        <v>3</v>
      </c>
      <c r="J5243">
        <v>0.66128349304199219</v>
      </c>
      <c r="K5243">
        <v>0.70134651660919189</v>
      </c>
      <c r="L5243">
        <v>67.577545166015625</v>
      </c>
      <c r="M5243">
        <v>4.0063031017780304E-2</v>
      </c>
      <c r="N5243">
        <v>0.10158325731754303</v>
      </c>
      <c r="O5243">
        <v>1.0319158434867859E-2</v>
      </c>
      <c r="P5243">
        <v>-0.12702655792236328</v>
      </c>
      <c r="Q5243">
        <v>-9.0121150016784668E-2</v>
      </c>
      <c r="R5243">
        <v>-1.320728100836277E-2</v>
      </c>
      <c r="S5243">
        <v>4.0063031017780304E-2</v>
      </c>
      <c r="T5243">
        <v>9.3333341181278229E-2</v>
      </c>
      <c r="U5243">
        <v>0.17024721205234528</v>
      </c>
      <c r="V5243">
        <v>0.20715261995792389</v>
      </c>
    </row>
    <row r="5244" spans="1:22" x14ac:dyDescent="0.25">
      <c r="A5244" t="s">
        <v>124</v>
      </c>
      <c r="B5244" t="s">
        <v>86</v>
      </c>
      <c r="C5244" t="s">
        <v>102</v>
      </c>
      <c r="D5244" t="s">
        <v>105</v>
      </c>
      <c r="E5244" t="s">
        <v>89</v>
      </c>
      <c r="F5244" t="s">
        <v>47</v>
      </c>
      <c r="G5244">
        <v>67</v>
      </c>
      <c r="H5244">
        <v>11</v>
      </c>
      <c r="I5244">
        <f>IF(VLOOKUP(Data!$A5244,summermonths, 2, FALSE) = 1, VLOOKUP(Data!$H5244,rateblocks, 2, FALSE), VLOOKUP(Data!H5244, rateblocks,3, FALSE))</f>
        <v>2</v>
      </c>
      <c r="J5244">
        <v>0.57680165767669678</v>
      </c>
      <c r="K5244">
        <v>0.48805969953536987</v>
      </c>
      <c r="L5244">
        <v>83.313430786132813</v>
      </c>
      <c r="M5244">
        <v>-8.874194324016571E-2</v>
      </c>
      <c r="N5244">
        <v>0.14132539927959442</v>
      </c>
      <c r="O5244">
        <v>1.9972868263721466E-2</v>
      </c>
      <c r="P5244">
        <v>-0.32120153307914734</v>
      </c>
      <c r="Q5244">
        <v>-0.2698577344417572</v>
      </c>
      <c r="R5244">
        <v>-0.16285306215286255</v>
      </c>
      <c r="S5244">
        <v>-8.874194324016571E-2</v>
      </c>
      <c r="T5244">
        <v>-1.4630831778049469E-2</v>
      </c>
      <c r="U5244">
        <v>9.2373840510845184E-2</v>
      </c>
      <c r="V5244">
        <v>0.14371764659881592</v>
      </c>
    </row>
    <row r="5245" spans="1:22" x14ac:dyDescent="0.25">
      <c r="A5245" t="s">
        <v>98</v>
      </c>
      <c r="B5245" t="s">
        <v>86</v>
      </c>
      <c r="C5245" t="s">
        <v>101</v>
      </c>
      <c r="D5245" t="s">
        <v>63</v>
      </c>
      <c r="E5245" t="s">
        <v>89</v>
      </c>
      <c r="F5245" t="s">
        <v>47</v>
      </c>
      <c r="G5245">
        <v>67</v>
      </c>
      <c r="H5245">
        <v>23</v>
      </c>
      <c r="I5245">
        <f>IF(VLOOKUP(Data!$A5245,summermonths, 2, FALSE) = 1, VLOOKUP(Data!$H5245,rateblocks, 2, FALSE), VLOOKUP(Data!H5245, rateblocks,3, FALSE))</f>
        <v>3</v>
      </c>
      <c r="J5245">
        <v>0.62392067909240723</v>
      </c>
      <c r="K5245">
        <v>0.73176974058151245</v>
      </c>
      <c r="L5245">
        <v>70.2999267578125</v>
      </c>
      <c r="M5245">
        <v>0.10784906148910522</v>
      </c>
      <c r="N5245">
        <v>0.13854235410690308</v>
      </c>
      <c r="O5245">
        <v>1.9193984568119049E-2</v>
      </c>
      <c r="P5245">
        <v>-0.12003283202648163</v>
      </c>
      <c r="Q5245">
        <v>-6.9700106978416443E-2</v>
      </c>
      <c r="R5245">
        <v>3.5197380930185318E-2</v>
      </c>
      <c r="S5245">
        <v>0.10784906148910522</v>
      </c>
      <c r="T5245">
        <v>0.18050074577331543</v>
      </c>
      <c r="U5245">
        <v>0.28539824485778809</v>
      </c>
      <c r="V5245">
        <v>0.33573096990585327</v>
      </c>
    </row>
    <row r="5246" spans="1:22" x14ac:dyDescent="0.25">
      <c r="A5246" t="s">
        <v>96</v>
      </c>
      <c r="B5246" t="s">
        <v>86</v>
      </c>
      <c r="C5246" t="s">
        <v>101</v>
      </c>
      <c r="D5246" t="s">
        <v>61</v>
      </c>
      <c r="E5246" t="s">
        <v>89</v>
      </c>
      <c r="F5246" t="s">
        <v>47</v>
      </c>
      <c r="G5246">
        <v>67</v>
      </c>
      <c r="H5246">
        <v>19</v>
      </c>
      <c r="I5246">
        <f>IF(VLOOKUP(Data!$A5246,summermonths, 2, FALSE) = 1, VLOOKUP(Data!$H5246,rateblocks, 2, FALSE), VLOOKUP(Data!H5246, rateblocks,3, FALSE))</f>
        <v>2</v>
      </c>
      <c r="J5246">
        <v>0.47607177495956421</v>
      </c>
      <c r="K5246">
        <v>0.49059361219406128</v>
      </c>
      <c r="L5246">
        <v>70.080055236816406</v>
      </c>
      <c r="M5246">
        <v>1.4521850273013115E-2</v>
      </c>
      <c r="N5246">
        <v>5.5114440619945526E-2</v>
      </c>
      <c r="O5246">
        <v>3.0376014765352011E-3</v>
      </c>
      <c r="P5246">
        <v>-7.613334059715271E-2</v>
      </c>
      <c r="Q5246">
        <v>-5.6110147386789322E-2</v>
      </c>
      <c r="R5246">
        <v>-1.4380190521478653E-2</v>
      </c>
      <c r="S5246">
        <v>1.4521850273013115E-2</v>
      </c>
      <c r="T5246">
        <v>4.3423891067504883E-2</v>
      </c>
      <c r="U5246">
        <v>8.5153847932815552E-2</v>
      </c>
      <c r="V5246">
        <v>0.10517703741788864</v>
      </c>
    </row>
    <row r="5247" spans="1:22" x14ac:dyDescent="0.25">
      <c r="A5247" t="s">
        <v>99</v>
      </c>
      <c r="B5247" t="s">
        <v>86</v>
      </c>
      <c r="C5247" t="s">
        <v>102</v>
      </c>
      <c r="D5247" t="s">
        <v>70</v>
      </c>
      <c r="E5247" t="s">
        <v>89</v>
      </c>
      <c r="F5247" t="s">
        <v>47</v>
      </c>
      <c r="G5247">
        <v>67</v>
      </c>
      <c r="H5247">
        <v>21</v>
      </c>
      <c r="I5247">
        <f>IF(VLOOKUP(Data!$A5247,summermonths, 2, FALSE) = 1, VLOOKUP(Data!$H5247,rateblocks, 2, FALSE), VLOOKUP(Data!H5247, rateblocks,3, FALSE))</f>
        <v>2</v>
      </c>
      <c r="J5247">
        <v>0.89192003011703491</v>
      </c>
      <c r="K5247">
        <v>0.77843284606933594</v>
      </c>
      <c r="L5247">
        <v>83.029853820800781</v>
      </c>
      <c r="M5247">
        <v>-0.11348718404769897</v>
      </c>
      <c r="N5247">
        <v>0.21423901617527008</v>
      </c>
      <c r="O5247">
        <v>4.5898355543613434E-2</v>
      </c>
      <c r="P5247">
        <v>-0.46587899327278137</v>
      </c>
      <c r="Q5247">
        <v>-0.38804551959037781</v>
      </c>
      <c r="R5247">
        <v>-0.22583423554897308</v>
      </c>
      <c r="S5247">
        <v>-0.11348718404769897</v>
      </c>
      <c r="T5247">
        <v>-1.1401341762393713E-3</v>
      </c>
      <c r="U5247">
        <v>0.16107116639614105</v>
      </c>
      <c r="V5247">
        <v>0.23890464007854462</v>
      </c>
    </row>
    <row r="5248" spans="1:22" x14ac:dyDescent="0.25">
      <c r="A5248" t="s">
        <v>95</v>
      </c>
      <c r="B5248" t="s">
        <v>86</v>
      </c>
      <c r="C5248" t="s">
        <v>101</v>
      </c>
      <c r="D5248" t="s">
        <v>60</v>
      </c>
      <c r="E5248" t="s">
        <v>89</v>
      </c>
      <c r="F5248" t="s">
        <v>47</v>
      </c>
      <c r="G5248">
        <v>67</v>
      </c>
      <c r="H5248">
        <v>2</v>
      </c>
      <c r="I5248">
        <f>IF(VLOOKUP(Data!$A5248,summermonths, 2, FALSE) = 1, VLOOKUP(Data!$H5248,rateblocks, 2, FALSE), VLOOKUP(Data!H5248, rateblocks,3, FALSE))</f>
        <v>3</v>
      </c>
      <c r="J5248">
        <v>0.57276350259780884</v>
      </c>
      <c r="K5248">
        <v>0.69710820913314819</v>
      </c>
      <c r="L5248">
        <v>59.131343841552734</v>
      </c>
      <c r="M5248">
        <v>0.12434469908475876</v>
      </c>
      <c r="N5248">
        <v>0.12719616293907166</v>
      </c>
      <c r="O5248">
        <v>1.6178863123059273E-2</v>
      </c>
      <c r="P5248">
        <v>-8.4874369204044342E-2</v>
      </c>
      <c r="Q5248">
        <v>-3.8663741201162338E-2</v>
      </c>
      <c r="R5248">
        <v>5.7642966508865356E-2</v>
      </c>
      <c r="S5248">
        <v>0.12434469908475876</v>
      </c>
      <c r="T5248">
        <v>0.19104643166065216</v>
      </c>
      <c r="U5248">
        <v>0.28735312819480896</v>
      </c>
      <c r="V5248">
        <v>0.33356377482414246</v>
      </c>
    </row>
    <row r="5249" spans="1:22" x14ac:dyDescent="0.25">
      <c r="A5249" t="s">
        <v>99</v>
      </c>
      <c r="B5249" t="s">
        <v>86</v>
      </c>
      <c r="C5249" t="s">
        <v>101</v>
      </c>
      <c r="D5249" t="s">
        <v>64</v>
      </c>
      <c r="E5249" t="s">
        <v>89</v>
      </c>
      <c r="F5249" t="s">
        <v>47</v>
      </c>
      <c r="G5249">
        <v>67</v>
      </c>
      <c r="H5249">
        <v>3</v>
      </c>
      <c r="I5249">
        <f>IF(VLOOKUP(Data!$A5249,summermonths, 2, FALSE) = 1, VLOOKUP(Data!$H5249,rateblocks, 2, FALSE), VLOOKUP(Data!H5249, rateblocks,3, FALSE))</f>
        <v>3</v>
      </c>
      <c r="J5249">
        <v>0.68495792150497437</v>
      </c>
      <c r="K5249">
        <v>0.7257569432258606</v>
      </c>
      <c r="L5249">
        <v>69.984367370605469</v>
      </c>
      <c r="M5249">
        <v>4.0799025446176529E-2</v>
      </c>
      <c r="N5249">
        <v>8.2590185105800629E-2</v>
      </c>
      <c r="O5249">
        <v>6.82113878428936E-3</v>
      </c>
      <c r="P5249">
        <v>-9.5049738883972168E-2</v>
      </c>
      <c r="Q5249">
        <v>-6.5044552087783813E-2</v>
      </c>
      <c r="R5249">
        <v>-2.5113099254667759E-3</v>
      </c>
      <c r="S5249">
        <v>4.0799025446176529E-2</v>
      </c>
      <c r="T5249">
        <v>8.4109358489513397E-2</v>
      </c>
      <c r="U5249">
        <v>0.14664261043071747</v>
      </c>
      <c r="V5249">
        <v>0.17664779722690582</v>
      </c>
    </row>
    <row r="5250" spans="1:22" x14ac:dyDescent="0.25">
      <c r="A5250" t="s">
        <v>97</v>
      </c>
      <c r="B5250" t="s">
        <v>86</v>
      </c>
      <c r="C5250" t="s">
        <v>102</v>
      </c>
      <c r="D5250" t="s">
        <v>68</v>
      </c>
      <c r="E5250" t="s">
        <v>89</v>
      </c>
      <c r="F5250" t="s">
        <v>47</v>
      </c>
      <c r="G5250">
        <v>67</v>
      </c>
      <c r="H5250">
        <v>13</v>
      </c>
      <c r="I5250">
        <f>IF(VLOOKUP(Data!$A5250,summermonths, 2, FALSE) = 1, VLOOKUP(Data!$H5250,rateblocks, 2, FALSE), VLOOKUP(Data!H5250, rateblocks,3, FALSE))</f>
        <v>1</v>
      </c>
      <c r="J5250">
        <v>0.71819114685058594</v>
      </c>
      <c r="K5250">
        <v>0.57380598783493042</v>
      </c>
      <c r="L5250">
        <v>78.955223083496094</v>
      </c>
      <c r="M5250">
        <v>-0.1443852037191391</v>
      </c>
      <c r="N5250">
        <v>0.19137221574783325</v>
      </c>
      <c r="O5250">
        <v>3.6623325198888779E-2</v>
      </c>
      <c r="P5250">
        <v>-0.45916450023651123</v>
      </c>
      <c r="Q5250">
        <v>-0.38963857293128967</v>
      </c>
      <c r="R5250">
        <v>-0.24474088847637177</v>
      </c>
      <c r="S5250">
        <v>-0.1443852037191391</v>
      </c>
      <c r="T5250">
        <v>-4.4029515236616135E-2</v>
      </c>
      <c r="U5250">
        <v>0.10086815804243088</v>
      </c>
      <c r="V5250">
        <v>0.17039407789707184</v>
      </c>
    </row>
    <row r="5251" spans="1:22" x14ac:dyDescent="0.25">
      <c r="A5251" t="s">
        <v>123</v>
      </c>
      <c r="B5251" t="s">
        <v>86</v>
      </c>
      <c r="C5251" t="s">
        <v>102</v>
      </c>
      <c r="D5251" t="s">
        <v>112</v>
      </c>
      <c r="E5251" t="s">
        <v>89</v>
      </c>
      <c r="F5251" t="s">
        <v>47</v>
      </c>
      <c r="G5251">
        <v>67</v>
      </c>
      <c r="H5251">
        <v>14</v>
      </c>
      <c r="I5251">
        <f>IF(VLOOKUP(Data!$A5251,summermonths, 2, FALSE) = 1, VLOOKUP(Data!$H5251,rateblocks, 2, FALSE), VLOOKUP(Data!H5251, rateblocks,3, FALSE))</f>
        <v>2</v>
      </c>
      <c r="J5251">
        <v>0.4360230565071106</v>
      </c>
      <c r="K5251">
        <v>0.5070149302482605</v>
      </c>
      <c r="L5251">
        <v>83.432838439941406</v>
      </c>
      <c r="M5251">
        <v>7.0991873741149902E-2</v>
      </c>
      <c r="N5251">
        <v>9.0172536671161652E-2</v>
      </c>
      <c r="O5251">
        <v>8.1310868263244629E-3</v>
      </c>
      <c r="P5251">
        <v>-7.7328749001026154E-2</v>
      </c>
      <c r="Q5251">
        <v>-4.4568881392478943E-2</v>
      </c>
      <c r="R5251">
        <v>2.3705348372459412E-2</v>
      </c>
      <c r="S5251">
        <v>7.0991873741149902E-2</v>
      </c>
      <c r="T5251">
        <v>0.11827839910984039</v>
      </c>
      <c r="U5251">
        <v>0.18655262887477875</v>
      </c>
      <c r="V5251">
        <v>0.21931250393390656</v>
      </c>
    </row>
    <row r="5252" spans="1:22" x14ac:dyDescent="0.25">
      <c r="A5252" t="s">
        <v>100</v>
      </c>
      <c r="B5252" t="s">
        <v>86</v>
      </c>
      <c r="C5252" t="s">
        <v>101</v>
      </c>
      <c r="D5252" t="s">
        <v>65</v>
      </c>
      <c r="E5252" t="s">
        <v>89</v>
      </c>
      <c r="F5252" t="s">
        <v>47</v>
      </c>
      <c r="G5252">
        <v>67</v>
      </c>
      <c r="H5252">
        <v>21</v>
      </c>
      <c r="I5252">
        <f>IF(VLOOKUP(Data!$A5252,summermonths, 2, FALSE) = 1, VLOOKUP(Data!$H5252,rateblocks, 2, FALSE), VLOOKUP(Data!H5252, rateblocks,3, FALSE))</f>
        <v>2</v>
      </c>
      <c r="J5252">
        <v>0.75153219699859619</v>
      </c>
      <c r="K5252">
        <v>0.77136814594268799</v>
      </c>
      <c r="L5252">
        <v>72.803253173828125</v>
      </c>
      <c r="M5252">
        <v>1.9835934042930603E-2</v>
      </c>
      <c r="N5252">
        <v>9.1053612530231476E-2</v>
      </c>
      <c r="O5252">
        <v>8.2907602190971375E-3</v>
      </c>
      <c r="P5252">
        <v>-0.1299339234828949</v>
      </c>
      <c r="Q5252">
        <v>-9.6853964030742645E-2</v>
      </c>
      <c r="R5252">
        <v>-2.7912627905607224E-2</v>
      </c>
      <c r="S5252">
        <v>1.9835934042930603E-2</v>
      </c>
      <c r="T5252">
        <v>6.7584492266178131E-2</v>
      </c>
      <c r="U5252">
        <v>0.13652583956718445</v>
      </c>
      <c r="V5252">
        <v>0.1696057915687561</v>
      </c>
    </row>
    <row r="5253" spans="1:22" x14ac:dyDescent="0.25">
      <c r="A5253" t="s">
        <v>99</v>
      </c>
      <c r="B5253" t="s">
        <v>86</v>
      </c>
      <c r="C5253" t="s">
        <v>101</v>
      </c>
      <c r="D5253" t="s">
        <v>64</v>
      </c>
      <c r="E5253" t="s">
        <v>89</v>
      </c>
      <c r="F5253" t="s">
        <v>47</v>
      </c>
      <c r="G5253">
        <v>67</v>
      </c>
      <c r="H5253">
        <v>7</v>
      </c>
      <c r="I5253">
        <f>IF(VLOOKUP(Data!$A5253,summermonths, 2, FALSE) = 1, VLOOKUP(Data!$H5253,rateblocks, 2, FALSE), VLOOKUP(Data!H5253, rateblocks,3, FALSE))</f>
        <v>2</v>
      </c>
      <c r="J5253">
        <v>0.57773739099502563</v>
      </c>
      <c r="K5253">
        <v>0.67851811647415161</v>
      </c>
      <c r="L5253">
        <v>69.359626770019531</v>
      </c>
      <c r="M5253">
        <v>0.10078074783086777</v>
      </c>
      <c r="N5253">
        <v>9.1989815235137939E-2</v>
      </c>
      <c r="O5253">
        <v>8.4621263667941093E-3</v>
      </c>
      <c r="P5253">
        <v>-5.0529032945632935E-2</v>
      </c>
      <c r="Q5253">
        <v>-1.7108943313360214E-2</v>
      </c>
      <c r="R5253">
        <v>5.2541241049766541E-2</v>
      </c>
      <c r="S5253">
        <v>0.10078074783086777</v>
      </c>
      <c r="T5253">
        <v>0.14902025461196899</v>
      </c>
      <c r="U5253">
        <v>0.21867044270038605</v>
      </c>
      <c r="V5253">
        <v>0.25209054350852966</v>
      </c>
    </row>
    <row r="5254" spans="1:22" x14ac:dyDescent="0.25">
      <c r="A5254" t="s">
        <v>122</v>
      </c>
      <c r="B5254" t="s">
        <v>86</v>
      </c>
      <c r="C5254" t="s">
        <v>102</v>
      </c>
      <c r="D5254" t="s">
        <v>106</v>
      </c>
      <c r="E5254" t="s">
        <v>89</v>
      </c>
      <c r="F5254" t="s">
        <v>47</v>
      </c>
      <c r="G5254">
        <v>67</v>
      </c>
      <c r="H5254">
        <v>14</v>
      </c>
      <c r="I5254">
        <f>IF(VLOOKUP(Data!$A5254,summermonths, 2, FALSE) = 1, VLOOKUP(Data!$H5254,rateblocks, 2, FALSE), VLOOKUP(Data!H5254, rateblocks,3, FALSE))</f>
        <v>2</v>
      </c>
      <c r="J5254">
        <v>0.4474499523639679</v>
      </c>
      <c r="K5254">
        <v>0.4023880660533905</v>
      </c>
      <c r="L5254">
        <v>57.358207702636719</v>
      </c>
      <c r="M5254">
        <v>-4.5061901211738586E-2</v>
      </c>
      <c r="N5254">
        <v>0.1188005805015564</v>
      </c>
      <c r="O5254">
        <v>1.4113578014075756E-2</v>
      </c>
      <c r="P5254">
        <v>-0.24047146737575531</v>
      </c>
      <c r="Q5254">
        <v>-0.19731096923351288</v>
      </c>
      <c r="R5254">
        <v>-0.10736098885536194</v>
      </c>
      <c r="S5254">
        <v>-4.5061901211738586E-2</v>
      </c>
      <c r="T5254">
        <v>1.7237184569239616E-2</v>
      </c>
      <c r="U5254">
        <v>0.10718716681003571</v>
      </c>
      <c r="V5254">
        <v>0.15034766495227814</v>
      </c>
    </row>
    <row r="5255" spans="1:22" x14ac:dyDescent="0.25">
      <c r="A5255" t="s">
        <v>125</v>
      </c>
      <c r="B5255" t="s">
        <v>86</v>
      </c>
      <c r="C5255" t="s">
        <v>101</v>
      </c>
      <c r="D5255" t="s">
        <v>110</v>
      </c>
      <c r="E5255" t="s">
        <v>89</v>
      </c>
      <c r="F5255" t="s">
        <v>47</v>
      </c>
      <c r="G5255">
        <v>67</v>
      </c>
      <c r="H5255">
        <v>9</v>
      </c>
      <c r="I5255">
        <f>IF(VLOOKUP(Data!$A5255,summermonths, 2, FALSE) = 1, VLOOKUP(Data!$H5255,rateblocks, 2, FALSE), VLOOKUP(Data!H5255, rateblocks,3, FALSE))</f>
        <v>2</v>
      </c>
      <c r="J5255">
        <v>0.48713183403015137</v>
      </c>
      <c r="K5255">
        <v>0.44482022523880005</v>
      </c>
      <c r="L5255">
        <v>63.717098236083984</v>
      </c>
      <c r="M5255">
        <v>-4.2311623692512512E-2</v>
      </c>
      <c r="N5255">
        <v>4.8551488667726517E-2</v>
      </c>
      <c r="O5255">
        <v>2.3572470527142286E-3</v>
      </c>
      <c r="P5255">
        <v>-0.12217171490192413</v>
      </c>
      <c r="Q5255">
        <v>-0.10453286021947861</v>
      </c>
      <c r="R5255">
        <v>-6.7772045731544495E-2</v>
      </c>
      <c r="S5255">
        <v>-4.2311623692512512E-2</v>
      </c>
      <c r="T5255">
        <v>-1.6851197928190231E-2</v>
      </c>
      <c r="U5255">
        <v>1.9909612834453583E-2</v>
      </c>
      <c r="V5255">
        <v>3.7548467516899109E-2</v>
      </c>
    </row>
    <row r="5256" spans="1:22" x14ac:dyDescent="0.25">
      <c r="A5256" t="s">
        <v>100</v>
      </c>
      <c r="B5256" t="s">
        <v>86</v>
      </c>
      <c r="C5256" t="s">
        <v>102</v>
      </c>
      <c r="D5256" t="s">
        <v>71</v>
      </c>
      <c r="E5256" t="s">
        <v>89</v>
      </c>
      <c r="F5256" t="s">
        <v>47</v>
      </c>
      <c r="G5256">
        <v>67</v>
      </c>
      <c r="H5256">
        <v>4</v>
      </c>
      <c r="I5256">
        <f>IF(VLOOKUP(Data!$A5256,summermonths, 2, FALSE) = 1, VLOOKUP(Data!$H5256,rateblocks, 2, FALSE), VLOOKUP(Data!H5256, rateblocks,3, FALSE))</f>
        <v>3</v>
      </c>
      <c r="J5256">
        <v>0.62401556968688965</v>
      </c>
      <c r="K5256">
        <v>0.73291045427322388</v>
      </c>
      <c r="L5256">
        <v>72.671638488769531</v>
      </c>
      <c r="M5256">
        <v>0.10889489948749542</v>
      </c>
      <c r="N5256">
        <v>0.16918113827705383</v>
      </c>
      <c r="O5256">
        <v>2.8622258454561234E-2</v>
      </c>
      <c r="P5256">
        <v>-0.16938330233097076</v>
      </c>
      <c r="Q5256">
        <v>-0.10791945457458496</v>
      </c>
      <c r="R5256">
        <v>2.0176224410533905E-2</v>
      </c>
      <c r="S5256">
        <v>0.10889489948749542</v>
      </c>
      <c r="T5256">
        <v>0.19761358201503754</v>
      </c>
      <c r="U5256">
        <v>0.32570925354957581</v>
      </c>
      <c r="V5256">
        <v>0.3871731162071228</v>
      </c>
    </row>
    <row r="5257" spans="1:22" x14ac:dyDescent="0.25">
      <c r="A5257" t="s">
        <v>122</v>
      </c>
      <c r="B5257" t="s">
        <v>86</v>
      </c>
      <c r="C5257" t="s">
        <v>101</v>
      </c>
      <c r="D5257" t="s">
        <v>111</v>
      </c>
      <c r="E5257" t="s">
        <v>89</v>
      </c>
      <c r="F5257" t="s">
        <v>47</v>
      </c>
      <c r="G5257">
        <v>67</v>
      </c>
      <c r="H5257">
        <v>24</v>
      </c>
      <c r="I5257">
        <f>IF(VLOOKUP(Data!$A5257,summermonths, 2, FALSE) = 1, VLOOKUP(Data!$H5257,rateblocks, 2, FALSE), VLOOKUP(Data!H5257, rateblocks,3, FALSE))</f>
        <v>3</v>
      </c>
      <c r="J5257">
        <v>0.44290110468864441</v>
      </c>
      <c r="K5257">
        <v>0.71887689828872681</v>
      </c>
      <c r="L5257">
        <v>53.564926147460938</v>
      </c>
      <c r="M5257">
        <v>0.27597576379776001</v>
      </c>
      <c r="N5257">
        <v>0.23398302495479584</v>
      </c>
      <c r="O5257">
        <v>5.4748054593801498E-2</v>
      </c>
      <c r="P5257">
        <v>-0.10889206081628799</v>
      </c>
      <c r="Q5257">
        <v>-2.3885548114776611E-2</v>
      </c>
      <c r="R5257">
        <v>0.15327493846416473</v>
      </c>
      <c r="S5257">
        <v>0.27597576379776001</v>
      </c>
      <c r="T5257">
        <v>0.39867657423019409</v>
      </c>
      <c r="U5257">
        <v>0.57583707571029663</v>
      </c>
      <c r="V5257">
        <v>0.6608436107635498</v>
      </c>
    </row>
    <row r="5258" spans="1:22" x14ac:dyDescent="0.25">
      <c r="A5258" t="s">
        <v>124</v>
      </c>
      <c r="B5258" t="s">
        <v>86</v>
      </c>
      <c r="C5258" t="s">
        <v>102</v>
      </c>
      <c r="D5258" t="s">
        <v>105</v>
      </c>
      <c r="E5258" t="s">
        <v>89</v>
      </c>
      <c r="F5258" t="s">
        <v>47</v>
      </c>
      <c r="G5258">
        <v>67</v>
      </c>
      <c r="H5258">
        <v>23</v>
      </c>
      <c r="I5258">
        <f>IF(VLOOKUP(Data!$A5258,summermonths, 2, FALSE) = 1, VLOOKUP(Data!$H5258,rateblocks, 2, FALSE), VLOOKUP(Data!H5258, rateblocks,3, FALSE))</f>
        <v>3</v>
      </c>
      <c r="J5258">
        <v>0.80491983890533447</v>
      </c>
      <c r="K5258">
        <v>0.74238806962966919</v>
      </c>
      <c r="L5258">
        <v>63.283580780029297</v>
      </c>
      <c r="M5258">
        <v>-6.2531799077987671E-2</v>
      </c>
      <c r="N5258">
        <v>0.38597789406776428</v>
      </c>
      <c r="O5258">
        <v>0.14897893369197845</v>
      </c>
      <c r="P5258">
        <v>-0.69740891456604004</v>
      </c>
      <c r="Q5258">
        <v>-0.55718237161636353</v>
      </c>
      <c r="R5258">
        <v>-0.26493880152702332</v>
      </c>
      <c r="S5258">
        <v>-6.2531799077987671E-2</v>
      </c>
      <c r="T5258">
        <v>0.13987520337104797</v>
      </c>
      <c r="U5258">
        <v>0.43211877346038818</v>
      </c>
      <c r="V5258">
        <v>0.5723453164100647</v>
      </c>
    </row>
    <row r="5259" spans="1:22" x14ac:dyDescent="0.25">
      <c r="A5259" t="s">
        <v>97</v>
      </c>
      <c r="B5259" t="s">
        <v>86</v>
      </c>
      <c r="C5259" t="s">
        <v>102</v>
      </c>
      <c r="D5259" t="s">
        <v>68</v>
      </c>
      <c r="E5259" t="s">
        <v>89</v>
      </c>
      <c r="F5259" t="s">
        <v>47</v>
      </c>
      <c r="G5259">
        <v>67</v>
      </c>
      <c r="H5259">
        <v>19</v>
      </c>
      <c r="I5259">
        <f>IF(VLOOKUP(Data!$A5259,summermonths, 2, FALSE) = 1, VLOOKUP(Data!$H5259,rateblocks, 2, FALSE), VLOOKUP(Data!H5259, rateblocks,3, FALSE))</f>
        <v>2</v>
      </c>
      <c r="J5259">
        <v>0.46251323819160461</v>
      </c>
      <c r="K5259">
        <v>0.45447760820388794</v>
      </c>
      <c r="L5259">
        <v>73.268653869628906</v>
      </c>
      <c r="M5259">
        <v>-8.0356188118457794E-3</v>
      </c>
      <c r="N5259">
        <v>0.17788253724575043</v>
      </c>
      <c r="O5259">
        <v>3.164219856262207E-2</v>
      </c>
      <c r="P5259">
        <v>-0.30062636733055115</v>
      </c>
      <c r="Q5259">
        <v>-0.23600126802921295</v>
      </c>
      <c r="R5259">
        <v>-0.10131730884313583</v>
      </c>
      <c r="S5259">
        <v>-8.0356188118457794E-3</v>
      </c>
      <c r="T5259">
        <v>8.5246071219444275E-2</v>
      </c>
      <c r="U5259">
        <v>0.2199300229549408</v>
      </c>
      <c r="V5259">
        <v>0.2845551073551178</v>
      </c>
    </row>
    <row r="5260" spans="1:22" x14ac:dyDescent="0.25">
      <c r="A5260" t="s">
        <v>124</v>
      </c>
      <c r="B5260" t="s">
        <v>86</v>
      </c>
      <c r="C5260" t="s">
        <v>101</v>
      </c>
      <c r="D5260" t="s">
        <v>108</v>
      </c>
      <c r="E5260" t="s">
        <v>89</v>
      </c>
      <c r="F5260" t="s">
        <v>47</v>
      </c>
      <c r="G5260">
        <v>67</v>
      </c>
      <c r="H5260">
        <v>13</v>
      </c>
      <c r="I5260">
        <f>IF(VLOOKUP(Data!$A5260,summermonths, 2, FALSE) = 1, VLOOKUP(Data!$H5260,rateblocks, 2, FALSE), VLOOKUP(Data!H5260, rateblocks,3, FALSE))</f>
        <v>2</v>
      </c>
      <c r="J5260">
        <v>0.50691157579421997</v>
      </c>
      <c r="K5260">
        <v>0.43861976265907288</v>
      </c>
      <c r="L5260">
        <v>72.805259704589844</v>
      </c>
      <c r="M5260">
        <v>-6.8291790783405304E-2</v>
      </c>
      <c r="N5260">
        <v>6.5306946635246277E-2</v>
      </c>
      <c r="O5260">
        <v>4.2649973183870316E-3</v>
      </c>
      <c r="P5260">
        <v>-0.17571215331554413</v>
      </c>
      <c r="Q5260">
        <v>-0.1519860178232193</v>
      </c>
      <c r="R5260">
        <v>-0.10253878682851791</v>
      </c>
      <c r="S5260">
        <v>-6.8291790783405304E-2</v>
      </c>
      <c r="T5260">
        <v>-3.4044794738292694E-2</v>
      </c>
      <c r="U5260">
        <v>1.5402428805828094E-2</v>
      </c>
      <c r="V5260">
        <v>3.9128575474023819E-2</v>
      </c>
    </row>
    <row r="5261" spans="1:22" x14ac:dyDescent="0.25">
      <c r="A5261" t="s">
        <v>124</v>
      </c>
      <c r="B5261" t="s">
        <v>86</v>
      </c>
      <c r="C5261" t="s">
        <v>101</v>
      </c>
      <c r="D5261" t="s">
        <v>108</v>
      </c>
      <c r="E5261" t="s">
        <v>89</v>
      </c>
      <c r="F5261" t="s">
        <v>47</v>
      </c>
      <c r="G5261">
        <v>67</v>
      </c>
      <c r="H5261">
        <v>6</v>
      </c>
      <c r="I5261">
        <f>IF(VLOOKUP(Data!$A5261,summermonths, 2, FALSE) = 1, VLOOKUP(Data!$H5261,rateblocks, 2, FALSE), VLOOKUP(Data!H5261, rateblocks,3, FALSE))</f>
        <v>3</v>
      </c>
      <c r="J5261">
        <v>0.66932636499404907</v>
      </c>
      <c r="K5261">
        <v>0.70600855350494385</v>
      </c>
      <c r="L5261">
        <v>54.052593231201172</v>
      </c>
      <c r="M5261">
        <v>3.6682173609733582E-2</v>
      </c>
      <c r="N5261">
        <v>6.9062672555446625E-2</v>
      </c>
      <c r="O5261">
        <v>4.7696526162326336E-3</v>
      </c>
      <c r="P5261">
        <v>-7.6915815472602844E-2</v>
      </c>
      <c r="Q5261">
        <v>-5.1825203001499176E-2</v>
      </c>
      <c r="R5261">
        <v>4.6567272511310875E-4</v>
      </c>
      <c r="S5261">
        <v>3.6682173609733582E-2</v>
      </c>
      <c r="T5261">
        <v>7.289867103099823E-2</v>
      </c>
      <c r="U5261">
        <v>0.12518954277038574</v>
      </c>
      <c r="V5261">
        <v>0.15028016269207001</v>
      </c>
    </row>
    <row r="5262" spans="1:22" x14ac:dyDescent="0.25">
      <c r="A5262" t="s">
        <v>98</v>
      </c>
      <c r="B5262" t="s">
        <v>86</v>
      </c>
      <c r="C5262" t="s">
        <v>102</v>
      </c>
      <c r="D5262" t="s">
        <v>69</v>
      </c>
      <c r="E5262" t="s">
        <v>89</v>
      </c>
      <c r="F5262" t="s">
        <v>47</v>
      </c>
      <c r="G5262">
        <v>67</v>
      </c>
      <c r="H5262">
        <v>10</v>
      </c>
      <c r="I5262">
        <f>IF(VLOOKUP(Data!$A5262,summermonths, 2, FALSE) = 1, VLOOKUP(Data!$H5262,rateblocks, 2, FALSE), VLOOKUP(Data!H5262, rateblocks,3, FALSE))</f>
        <v>2</v>
      </c>
      <c r="J5262">
        <v>0.66216331720352173</v>
      </c>
      <c r="K5262">
        <v>0.59485071897506714</v>
      </c>
      <c r="L5262">
        <v>86.835823059082031</v>
      </c>
      <c r="M5262">
        <v>-6.7312568426132202E-2</v>
      </c>
      <c r="N5262">
        <v>0.14028969407081604</v>
      </c>
      <c r="O5262">
        <v>1.968119852244854E-2</v>
      </c>
      <c r="P5262">
        <v>-0.2980685830116272</v>
      </c>
      <c r="Q5262">
        <v>-0.24710103869438171</v>
      </c>
      <c r="R5262">
        <v>-0.14088055491447449</v>
      </c>
      <c r="S5262">
        <v>-6.7312568426132202E-2</v>
      </c>
      <c r="T5262">
        <v>6.2554189935326576E-3</v>
      </c>
      <c r="U5262">
        <v>0.11247590929269791</v>
      </c>
      <c r="V5262">
        <v>0.16344344615936279</v>
      </c>
    </row>
    <row r="5263" spans="1:22" x14ac:dyDescent="0.25">
      <c r="A5263" t="s">
        <v>123</v>
      </c>
      <c r="B5263" t="s">
        <v>86</v>
      </c>
      <c r="C5263" t="s">
        <v>102</v>
      </c>
      <c r="D5263" t="s">
        <v>112</v>
      </c>
      <c r="E5263" t="s">
        <v>89</v>
      </c>
      <c r="F5263" t="s">
        <v>47</v>
      </c>
      <c r="G5263">
        <v>67</v>
      </c>
      <c r="H5263">
        <v>18</v>
      </c>
      <c r="I5263">
        <f>IF(VLOOKUP(Data!$A5263,summermonths, 2, FALSE) = 1, VLOOKUP(Data!$H5263,rateblocks, 2, FALSE), VLOOKUP(Data!H5263, rateblocks,3, FALSE))</f>
        <v>1</v>
      </c>
      <c r="J5263">
        <v>0.55220091342926025</v>
      </c>
      <c r="K5263">
        <v>0.65462684631347656</v>
      </c>
      <c r="L5263">
        <v>72.462684631347656</v>
      </c>
      <c r="M5263">
        <v>0.1024259552359581</v>
      </c>
      <c r="N5263">
        <v>0.10874003171920776</v>
      </c>
      <c r="O5263">
        <v>1.1824394576251507E-2</v>
      </c>
      <c r="P5263">
        <v>-7.6435483992099762E-2</v>
      </c>
      <c r="Q5263">
        <v>-3.6930002272129059E-2</v>
      </c>
      <c r="R5263">
        <v>4.5402627438306808E-2</v>
      </c>
      <c r="S5263">
        <v>0.1024259552359581</v>
      </c>
      <c r="T5263">
        <v>0.15944927930831909</v>
      </c>
      <c r="U5263">
        <v>0.24178192019462585</v>
      </c>
      <c r="V5263">
        <v>0.28128740191459656</v>
      </c>
    </row>
    <row r="5264" spans="1:22" x14ac:dyDescent="0.25">
      <c r="A5264" t="s">
        <v>122</v>
      </c>
      <c r="B5264" t="s">
        <v>86</v>
      </c>
      <c r="C5264" t="s">
        <v>102</v>
      </c>
      <c r="D5264" t="s">
        <v>106</v>
      </c>
      <c r="E5264" t="s">
        <v>89</v>
      </c>
      <c r="F5264" t="s">
        <v>47</v>
      </c>
      <c r="G5264">
        <v>67</v>
      </c>
      <c r="H5264">
        <v>11</v>
      </c>
      <c r="I5264">
        <f>IF(VLOOKUP(Data!$A5264,summermonths, 2, FALSE) = 1, VLOOKUP(Data!$H5264,rateblocks, 2, FALSE), VLOOKUP(Data!H5264, rateblocks,3, FALSE))</f>
        <v>2</v>
      </c>
      <c r="J5264">
        <v>0.45869508385658264</v>
      </c>
      <c r="K5264">
        <v>0.45716416835784912</v>
      </c>
      <c r="L5264">
        <v>54.985073089599609</v>
      </c>
      <c r="M5264">
        <v>-1.5309137525036931E-3</v>
      </c>
      <c r="N5264">
        <v>0.10211041569709778</v>
      </c>
      <c r="O5264">
        <v>1.04265371337533E-2</v>
      </c>
      <c r="P5264">
        <v>-0.1694875955581665</v>
      </c>
      <c r="Q5264">
        <v>-0.13239067792892456</v>
      </c>
      <c r="R5264">
        <v>-5.5077668279409409E-2</v>
      </c>
      <c r="S5264">
        <v>-1.5309137525036931E-3</v>
      </c>
      <c r="T5264">
        <v>5.2015841007232666E-2</v>
      </c>
      <c r="U5264">
        <v>0.12932884693145752</v>
      </c>
      <c r="V5264">
        <v>0.16642577946186066</v>
      </c>
    </row>
    <row r="5265" spans="1:22" x14ac:dyDescent="0.25">
      <c r="A5265" t="s">
        <v>95</v>
      </c>
      <c r="B5265" t="s">
        <v>86</v>
      </c>
      <c r="C5265" t="s">
        <v>101</v>
      </c>
      <c r="D5265" t="s">
        <v>60</v>
      </c>
      <c r="E5265" t="s">
        <v>89</v>
      </c>
      <c r="F5265" t="s">
        <v>47</v>
      </c>
      <c r="G5265">
        <v>67</v>
      </c>
      <c r="H5265">
        <v>6</v>
      </c>
      <c r="I5265">
        <f>IF(VLOOKUP(Data!$A5265,summermonths, 2, FALSE) = 1, VLOOKUP(Data!$H5265,rateblocks, 2, FALSE), VLOOKUP(Data!H5265, rateblocks,3, FALSE))</f>
        <v>3</v>
      </c>
      <c r="J5265">
        <v>0.49260163307189941</v>
      </c>
      <c r="K5265">
        <v>0.68084698915481567</v>
      </c>
      <c r="L5265">
        <v>58.412685394287109</v>
      </c>
      <c r="M5265">
        <v>0.18824537098407745</v>
      </c>
      <c r="N5265">
        <v>0.18722108006477356</v>
      </c>
      <c r="O5265">
        <v>3.5051733255386353E-2</v>
      </c>
      <c r="P5265">
        <v>-0.11970590054988861</v>
      </c>
      <c r="Q5265">
        <v>-5.1688097417354584E-2</v>
      </c>
      <c r="R5265">
        <v>9.0066537261009216E-2</v>
      </c>
      <c r="S5265">
        <v>0.18824537098407745</v>
      </c>
      <c r="T5265">
        <v>0.2864241898059845</v>
      </c>
      <c r="U5265">
        <v>0.42817884683609009</v>
      </c>
      <c r="V5265">
        <v>0.49619665741920471</v>
      </c>
    </row>
    <row r="5266" spans="1:22" x14ac:dyDescent="0.25">
      <c r="A5266" t="s">
        <v>96</v>
      </c>
      <c r="B5266" t="s">
        <v>86</v>
      </c>
      <c r="C5266" t="s">
        <v>102</v>
      </c>
      <c r="D5266" t="s">
        <v>67</v>
      </c>
      <c r="E5266" t="s">
        <v>89</v>
      </c>
      <c r="F5266" t="s">
        <v>47</v>
      </c>
      <c r="G5266">
        <v>67</v>
      </c>
      <c r="H5266">
        <v>5</v>
      </c>
      <c r="I5266">
        <f>IF(VLOOKUP(Data!$A5266,summermonths, 2, FALSE) = 1, VLOOKUP(Data!$H5266,rateblocks, 2, FALSE), VLOOKUP(Data!H5266, rateblocks,3, FALSE))</f>
        <v>3</v>
      </c>
      <c r="J5266">
        <v>0.67264682054519653</v>
      </c>
      <c r="K5266">
        <v>0.69134330749511719</v>
      </c>
      <c r="L5266">
        <v>65.492538452148437</v>
      </c>
      <c r="M5266">
        <v>1.8696483224630356E-2</v>
      </c>
      <c r="N5266">
        <v>0.13007587194442749</v>
      </c>
      <c r="O5266">
        <v>1.6919732093811035E-2</v>
      </c>
      <c r="P5266">
        <v>-0.19525928795337677</v>
      </c>
      <c r="Q5266">
        <v>-0.14800246059894562</v>
      </c>
      <c r="R5266">
        <v>-4.9515370279550552E-2</v>
      </c>
      <c r="S5266">
        <v>1.8696483224630356E-2</v>
      </c>
      <c r="T5266">
        <v>8.6908340454101563E-2</v>
      </c>
      <c r="U5266">
        <v>0.18539541959762573</v>
      </c>
      <c r="V5266">
        <v>0.23265224695205688</v>
      </c>
    </row>
    <row r="5267" spans="1:22" x14ac:dyDescent="0.25">
      <c r="A5267" t="s">
        <v>100</v>
      </c>
      <c r="B5267" t="s">
        <v>86</v>
      </c>
      <c r="C5267" t="s">
        <v>102</v>
      </c>
      <c r="D5267" t="s">
        <v>71</v>
      </c>
      <c r="E5267" t="s">
        <v>89</v>
      </c>
      <c r="F5267" t="s">
        <v>47</v>
      </c>
      <c r="G5267">
        <v>67</v>
      </c>
      <c r="H5267">
        <v>6</v>
      </c>
      <c r="I5267">
        <f>IF(VLOOKUP(Data!$A5267,summermonths, 2, FALSE) = 1, VLOOKUP(Data!$H5267,rateblocks, 2, FALSE), VLOOKUP(Data!H5267, rateblocks,3, FALSE))</f>
        <v>3</v>
      </c>
      <c r="J5267">
        <v>0.69489246606826782</v>
      </c>
      <c r="K5267">
        <v>0.73320895433425903</v>
      </c>
      <c r="L5267">
        <v>71.880599975585938</v>
      </c>
      <c r="M5267">
        <v>3.8316510617733002E-2</v>
      </c>
      <c r="N5267">
        <v>0.13222561776638031</v>
      </c>
      <c r="O5267">
        <v>1.7483614385128021E-2</v>
      </c>
      <c r="P5267">
        <v>-0.17917527258396149</v>
      </c>
      <c r="Q5267">
        <v>-0.1311374306678772</v>
      </c>
      <c r="R5267">
        <v>-3.1022671610116959E-2</v>
      </c>
      <c r="S5267">
        <v>3.8316510617733002E-2</v>
      </c>
      <c r="T5267">
        <v>0.10765568912029266</v>
      </c>
      <c r="U5267">
        <v>0.2077704519033432</v>
      </c>
      <c r="V5267">
        <v>0.25580829381942749</v>
      </c>
    </row>
    <row r="5268" spans="1:22" x14ac:dyDescent="0.25">
      <c r="A5268" t="s">
        <v>97</v>
      </c>
      <c r="B5268" t="s">
        <v>86</v>
      </c>
      <c r="C5268" t="s">
        <v>102</v>
      </c>
      <c r="D5268" t="s">
        <v>68</v>
      </c>
      <c r="E5268" t="s">
        <v>89</v>
      </c>
      <c r="F5268" t="s">
        <v>47</v>
      </c>
      <c r="G5268">
        <v>67</v>
      </c>
      <c r="H5268">
        <v>14</v>
      </c>
      <c r="I5268">
        <f>IF(VLOOKUP(Data!$A5268,summermonths, 2, FALSE) = 1, VLOOKUP(Data!$H5268,rateblocks, 2, FALSE), VLOOKUP(Data!H5268, rateblocks,3, FALSE))</f>
        <v>1</v>
      </c>
      <c r="J5268">
        <v>0.72288757562637329</v>
      </c>
      <c r="K5268">
        <v>0.59768658876419067</v>
      </c>
      <c r="L5268">
        <v>79.164176940917969</v>
      </c>
      <c r="M5268">
        <v>-0.125201016664505</v>
      </c>
      <c r="N5268">
        <v>0.21873050928115845</v>
      </c>
      <c r="O5268">
        <v>4.7843035310506821E-2</v>
      </c>
      <c r="P5268">
        <v>-0.48498070240020752</v>
      </c>
      <c r="Q5268">
        <v>-0.40551543235778809</v>
      </c>
      <c r="R5268">
        <v>-0.23990340530872345</v>
      </c>
      <c r="S5268">
        <v>-0.125201016664505</v>
      </c>
      <c r="T5268">
        <v>-1.0498625226318836E-2</v>
      </c>
      <c r="U5268">
        <v>0.15511341392993927</v>
      </c>
      <c r="V5268">
        <v>0.23457865417003632</v>
      </c>
    </row>
    <row r="5269" spans="1:22" x14ac:dyDescent="0.25">
      <c r="A5269" t="s">
        <v>124</v>
      </c>
      <c r="B5269" t="s">
        <v>86</v>
      </c>
      <c r="C5269" t="s">
        <v>101</v>
      </c>
      <c r="D5269" t="s">
        <v>108</v>
      </c>
      <c r="E5269" t="s">
        <v>89</v>
      </c>
      <c r="F5269" t="s">
        <v>47</v>
      </c>
      <c r="G5269">
        <v>67</v>
      </c>
      <c r="H5269">
        <v>17</v>
      </c>
      <c r="I5269">
        <f>IF(VLOOKUP(Data!$A5269,summermonths, 2, FALSE) = 1, VLOOKUP(Data!$H5269,rateblocks, 2, FALSE), VLOOKUP(Data!H5269, rateblocks,3, FALSE))</f>
        <v>2</v>
      </c>
      <c r="J5269">
        <v>0.4882713258266449</v>
      </c>
      <c r="K5269">
        <v>0.44490405917167664</v>
      </c>
      <c r="L5269">
        <v>70.656715393066406</v>
      </c>
      <c r="M5269">
        <v>-4.3367274105548859E-2</v>
      </c>
      <c r="N5269">
        <v>4.9015797674655914E-2</v>
      </c>
      <c r="O5269">
        <v>2.4025484453886747E-3</v>
      </c>
      <c r="P5269">
        <v>-0.12399108707904816</v>
      </c>
      <c r="Q5269">
        <v>-0.10618354380130768</v>
      </c>
      <c r="R5269">
        <v>-6.9071181118488312E-2</v>
      </c>
      <c r="S5269">
        <v>-4.3367274105548859E-2</v>
      </c>
      <c r="T5269">
        <v>-1.7663365229964256E-2</v>
      </c>
      <c r="U5269">
        <v>1.944899745285511E-2</v>
      </c>
      <c r="V5269">
        <v>3.7256538867950439E-2</v>
      </c>
    </row>
    <row r="5270" spans="1:22" x14ac:dyDescent="0.25">
      <c r="A5270" t="s">
        <v>99</v>
      </c>
      <c r="B5270" t="s">
        <v>86</v>
      </c>
      <c r="C5270" t="s">
        <v>102</v>
      </c>
      <c r="D5270" t="s">
        <v>70</v>
      </c>
      <c r="E5270" t="s">
        <v>89</v>
      </c>
      <c r="F5270" t="s">
        <v>47</v>
      </c>
      <c r="G5270">
        <v>67</v>
      </c>
      <c r="H5270">
        <v>20</v>
      </c>
      <c r="I5270">
        <f>IF(VLOOKUP(Data!$A5270,summermonths, 2, FALSE) = 1, VLOOKUP(Data!$H5270,rateblocks, 2, FALSE), VLOOKUP(Data!H5270, rateblocks,3, FALSE))</f>
        <v>2</v>
      </c>
      <c r="J5270">
        <v>0.7555621862411499</v>
      </c>
      <c r="K5270">
        <v>0.74582087993621826</v>
      </c>
      <c r="L5270">
        <v>83.716415405273437</v>
      </c>
      <c r="M5270">
        <v>-9.7413212060928345E-3</v>
      </c>
      <c r="N5270">
        <v>0.16457827389240265</v>
      </c>
      <c r="O5270">
        <v>2.7086008340120316E-2</v>
      </c>
      <c r="P5270">
        <v>-0.28044849634170532</v>
      </c>
      <c r="Q5270">
        <v>-0.2206568717956543</v>
      </c>
      <c r="R5270">
        <v>-9.604625403881073E-2</v>
      </c>
      <c r="S5270">
        <v>-9.7413212060928345E-3</v>
      </c>
      <c r="T5270">
        <v>7.6563611626625061E-2</v>
      </c>
      <c r="U5270">
        <v>0.20117422938346863</v>
      </c>
      <c r="V5270">
        <v>0.26096585392951965</v>
      </c>
    </row>
    <row r="5271" spans="1:22" x14ac:dyDescent="0.25">
      <c r="A5271" t="s">
        <v>98</v>
      </c>
      <c r="B5271" t="s">
        <v>86</v>
      </c>
      <c r="C5271" t="s">
        <v>101</v>
      </c>
      <c r="D5271" t="s">
        <v>63</v>
      </c>
      <c r="E5271" t="s">
        <v>89</v>
      </c>
      <c r="F5271" t="s">
        <v>47</v>
      </c>
      <c r="G5271">
        <v>67</v>
      </c>
      <c r="H5271">
        <v>22</v>
      </c>
      <c r="I5271">
        <f>IF(VLOOKUP(Data!$A5271,summermonths, 2, FALSE) = 1, VLOOKUP(Data!$H5271,rateblocks, 2, FALSE), VLOOKUP(Data!H5271, rateblocks,3, FALSE))</f>
        <v>2</v>
      </c>
      <c r="J5271">
        <v>0.71277123689651489</v>
      </c>
      <c r="K5271">
        <v>0.73575693368911743</v>
      </c>
      <c r="L5271">
        <v>70.938873291015625</v>
      </c>
      <c r="M5271">
        <v>2.2985668852925301E-2</v>
      </c>
      <c r="N5271">
        <v>9.2888250946998596E-2</v>
      </c>
      <c r="O5271">
        <v>8.6282268166542053E-3</v>
      </c>
      <c r="P5271">
        <v>-0.1298019140958786</v>
      </c>
      <c r="Q5271">
        <v>-9.6055418252944946E-2</v>
      </c>
      <c r="R5271">
        <v>-2.5724977254867554E-2</v>
      </c>
      <c r="S5271">
        <v>2.2985668852925301E-2</v>
      </c>
      <c r="T5271">
        <v>7.1696318686008453E-2</v>
      </c>
      <c r="U5271">
        <v>0.14202675223350525</v>
      </c>
      <c r="V5271">
        <v>0.1757732480764389</v>
      </c>
    </row>
    <row r="5272" spans="1:22" x14ac:dyDescent="0.25">
      <c r="A5272" t="s">
        <v>123</v>
      </c>
      <c r="B5272" t="s">
        <v>86</v>
      </c>
      <c r="C5272" t="s">
        <v>101</v>
      </c>
      <c r="D5272" t="s">
        <v>107</v>
      </c>
      <c r="E5272" t="s">
        <v>89</v>
      </c>
      <c r="F5272" t="s">
        <v>47</v>
      </c>
      <c r="G5272">
        <v>67</v>
      </c>
      <c r="H5272">
        <v>3</v>
      </c>
      <c r="I5272">
        <f>IF(VLOOKUP(Data!$A5272,summermonths, 2, FALSE) = 1, VLOOKUP(Data!$H5272,rateblocks, 2, FALSE), VLOOKUP(Data!H5272, rateblocks,3, FALSE))</f>
        <v>3</v>
      </c>
      <c r="J5272">
        <v>0.60776901245117188</v>
      </c>
      <c r="K5272">
        <v>0.71024352312088013</v>
      </c>
      <c r="L5272">
        <v>53.171249389648438</v>
      </c>
      <c r="M5272">
        <v>0.10247449576854706</v>
      </c>
      <c r="N5272">
        <v>9.5645710825920105E-2</v>
      </c>
      <c r="O5272">
        <v>9.1481022536754608E-3</v>
      </c>
      <c r="P5272">
        <v>-5.4848697036504745E-2</v>
      </c>
      <c r="Q5272">
        <v>-2.0100414752960205E-2</v>
      </c>
      <c r="R5272">
        <v>5.231783539056778E-2</v>
      </c>
      <c r="S5272">
        <v>0.10247449576854706</v>
      </c>
      <c r="T5272">
        <v>0.15263114869594574</v>
      </c>
      <c r="U5272">
        <v>0.22504940629005432</v>
      </c>
      <c r="V5272">
        <v>0.25979769229888916</v>
      </c>
    </row>
    <row r="5273" spans="1:22" x14ac:dyDescent="0.25">
      <c r="A5273" t="s">
        <v>99</v>
      </c>
      <c r="B5273" t="s">
        <v>86</v>
      </c>
      <c r="C5273" t="s">
        <v>101</v>
      </c>
      <c r="D5273" t="s">
        <v>64</v>
      </c>
      <c r="E5273" t="s">
        <v>89</v>
      </c>
      <c r="F5273" t="s">
        <v>47</v>
      </c>
      <c r="G5273">
        <v>67</v>
      </c>
      <c r="H5273">
        <v>8</v>
      </c>
      <c r="I5273">
        <f>IF(VLOOKUP(Data!$A5273,summermonths, 2, FALSE) = 1, VLOOKUP(Data!$H5273,rateblocks, 2, FALSE), VLOOKUP(Data!H5273, rateblocks,3, FALSE))</f>
        <v>2</v>
      </c>
      <c r="J5273">
        <v>0.51818352937698364</v>
      </c>
      <c r="K5273">
        <v>0.58591330051422119</v>
      </c>
      <c r="L5273">
        <v>71.785362243652344</v>
      </c>
      <c r="M5273">
        <v>6.7729741334915161E-2</v>
      </c>
      <c r="N5273">
        <v>0.12079714238643646</v>
      </c>
      <c r="O5273">
        <v>1.4591949991881847E-2</v>
      </c>
      <c r="P5273">
        <v>-0.13096387684345245</v>
      </c>
      <c r="Q5273">
        <v>-8.7078027427196503E-2</v>
      </c>
      <c r="R5273">
        <v>4.3836580589413643E-3</v>
      </c>
      <c r="S5273">
        <v>6.7729741334915161E-2</v>
      </c>
      <c r="T5273">
        <v>0.13107582926750183</v>
      </c>
      <c r="U5273">
        <v>0.22253750264644623</v>
      </c>
      <c r="V5273">
        <v>0.26642334461212158</v>
      </c>
    </row>
    <row r="5274" spans="1:22" x14ac:dyDescent="0.25">
      <c r="A5274" t="s">
        <v>124</v>
      </c>
      <c r="B5274" t="s">
        <v>86</v>
      </c>
      <c r="C5274" t="s">
        <v>101</v>
      </c>
      <c r="D5274" t="s">
        <v>108</v>
      </c>
      <c r="E5274" t="s">
        <v>89</v>
      </c>
      <c r="F5274" t="s">
        <v>47</v>
      </c>
      <c r="G5274">
        <v>67</v>
      </c>
      <c r="H5274">
        <v>10</v>
      </c>
      <c r="I5274">
        <f>IF(VLOOKUP(Data!$A5274,summermonths, 2, FALSE) = 1, VLOOKUP(Data!$H5274,rateblocks, 2, FALSE), VLOOKUP(Data!H5274, rateblocks,3, FALSE))</f>
        <v>2</v>
      </c>
      <c r="J5274">
        <v>0.4696711003780365</v>
      </c>
      <c r="K5274">
        <v>0.443208247423172</v>
      </c>
      <c r="L5274">
        <v>66.809524536132813</v>
      </c>
      <c r="M5274">
        <v>-2.6462867856025696E-2</v>
      </c>
      <c r="N5274">
        <v>3.8330402225255966E-2</v>
      </c>
      <c r="O5274">
        <v>1.4692196855321527E-3</v>
      </c>
      <c r="P5274">
        <v>-8.951076865196228E-2</v>
      </c>
      <c r="Q5274">
        <v>-7.5585253536701202E-2</v>
      </c>
      <c r="R5274">
        <v>-4.6563349664211273E-2</v>
      </c>
      <c r="S5274">
        <v>-2.6462867856025696E-2</v>
      </c>
      <c r="T5274">
        <v>-6.3623851165175438E-3</v>
      </c>
      <c r="U5274">
        <v>2.265951968729496E-2</v>
      </c>
      <c r="V5274">
        <v>3.6585032939910889E-2</v>
      </c>
    </row>
    <row r="5275" spans="1:22" x14ac:dyDescent="0.25">
      <c r="A5275" t="s">
        <v>100</v>
      </c>
      <c r="B5275" t="s">
        <v>86</v>
      </c>
      <c r="C5275" t="s">
        <v>101</v>
      </c>
      <c r="D5275" t="s">
        <v>65</v>
      </c>
      <c r="E5275" t="s">
        <v>89</v>
      </c>
      <c r="F5275" t="s">
        <v>47</v>
      </c>
      <c r="G5275">
        <v>67</v>
      </c>
      <c r="H5275">
        <v>2</v>
      </c>
      <c r="I5275">
        <f>IF(VLOOKUP(Data!$A5275,summermonths, 2, FALSE) = 1, VLOOKUP(Data!$H5275,rateblocks, 2, FALSE), VLOOKUP(Data!H5275, rateblocks,3, FALSE))</f>
        <v>3</v>
      </c>
      <c r="J5275">
        <v>0.59185338020324707</v>
      </c>
      <c r="K5275">
        <v>0.7272077202796936</v>
      </c>
      <c r="L5275">
        <v>68.501243591308594</v>
      </c>
      <c r="M5275">
        <v>0.13535431027412415</v>
      </c>
      <c r="N5275">
        <v>0.14080439507961273</v>
      </c>
      <c r="O5275">
        <v>1.9825877621769905E-2</v>
      </c>
      <c r="P5275">
        <v>-9.6248306334018707E-2</v>
      </c>
      <c r="Q5275">
        <v>-4.5093782246112823E-2</v>
      </c>
      <c r="R5275">
        <v>6.1516411602497101E-2</v>
      </c>
      <c r="S5275">
        <v>0.13535431027412415</v>
      </c>
      <c r="T5275">
        <v>0.20919220149517059</v>
      </c>
      <c r="U5275">
        <v>0.31580239534378052</v>
      </c>
      <c r="V5275">
        <v>0.3669569194316864</v>
      </c>
    </row>
    <row r="5276" spans="1:22" x14ac:dyDescent="0.25">
      <c r="A5276" t="s">
        <v>95</v>
      </c>
      <c r="B5276" t="s">
        <v>86</v>
      </c>
      <c r="C5276" t="s">
        <v>101</v>
      </c>
      <c r="D5276" t="s">
        <v>60</v>
      </c>
      <c r="E5276" t="s">
        <v>89</v>
      </c>
      <c r="F5276" t="s">
        <v>47</v>
      </c>
      <c r="G5276">
        <v>67</v>
      </c>
      <c r="H5276">
        <v>8</v>
      </c>
      <c r="I5276">
        <f>IF(VLOOKUP(Data!$A5276,summermonths, 2, FALSE) = 1, VLOOKUP(Data!$H5276,rateblocks, 2, FALSE), VLOOKUP(Data!H5276, rateblocks,3, FALSE))</f>
        <v>2</v>
      </c>
      <c r="J5276">
        <v>0.42058241367340088</v>
      </c>
      <c r="K5276">
        <v>0.43797388672828674</v>
      </c>
      <c r="L5276">
        <v>60.095523834228516</v>
      </c>
      <c r="M5276">
        <v>1.7391471192240715E-2</v>
      </c>
      <c r="N5276">
        <v>4.4704776257276535E-2</v>
      </c>
      <c r="O5276">
        <v>1.9985169637948275E-3</v>
      </c>
      <c r="P5276">
        <v>-5.6141342967748642E-2</v>
      </c>
      <c r="Q5276">
        <v>-3.9900004863739014E-2</v>
      </c>
      <c r="R5276">
        <v>-6.0517364181578159E-3</v>
      </c>
      <c r="S5276">
        <v>1.7391471192240715E-2</v>
      </c>
      <c r="T5276">
        <v>4.0834680199623108E-2</v>
      </c>
      <c r="U5276">
        <v>7.4682943522930145E-2</v>
      </c>
      <c r="V5276">
        <v>9.0924285352230072E-2</v>
      </c>
    </row>
    <row r="5277" spans="1:22" x14ac:dyDescent="0.25">
      <c r="A5277" t="s">
        <v>96</v>
      </c>
      <c r="B5277" t="s">
        <v>86</v>
      </c>
      <c r="C5277" t="s">
        <v>102</v>
      </c>
      <c r="D5277" t="s">
        <v>67</v>
      </c>
      <c r="E5277" t="s">
        <v>89</v>
      </c>
      <c r="F5277" t="s">
        <v>47</v>
      </c>
      <c r="G5277">
        <v>67</v>
      </c>
      <c r="H5277">
        <v>14</v>
      </c>
      <c r="I5277">
        <f>IF(VLOOKUP(Data!$A5277,summermonths, 2, FALSE) = 1, VLOOKUP(Data!$H5277,rateblocks, 2, FALSE), VLOOKUP(Data!H5277, rateblocks,3, FALSE))</f>
        <v>1</v>
      </c>
      <c r="J5277">
        <v>0.57421034574508667</v>
      </c>
      <c r="K5277">
        <v>0.53664177656173706</v>
      </c>
      <c r="L5277">
        <v>74.328361511230469</v>
      </c>
      <c r="M5277">
        <v>-3.7568576633930206E-2</v>
      </c>
      <c r="N5277">
        <v>0.16092866659164429</v>
      </c>
      <c r="O5277">
        <v>2.5898035615682602E-2</v>
      </c>
      <c r="P5277">
        <v>-0.30227267742156982</v>
      </c>
      <c r="Q5277">
        <v>-0.24380695819854736</v>
      </c>
      <c r="R5277">
        <v>-0.12195964902639389</v>
      </c>
      <c r="S5277">
        <v>-3.7568576633930206E-2</v>
      </c>
      <c r="T5277">
        <v>4.6822499483823776E-2</v>
      </c>
      <c r="U5277">
        <v>0.16866980493068695</v>
      </c>
      <c r="V5277">
        <v>0.22713552415370941</v>
      </c>
    </row>
    <row r="5278" spans="1:22" x14ac:dyDescent="0.25">
      <c r="A5278" t="s">
        <v>98</v>
      </c>
      <c r="B5278" t="s">
        <v>86</v>
      </c>
      <c r="C5278" t="s">
        <v>101</v>
      </c>
      <c r="D5278" t="s">
        <v>63</v>
      </c>
      <c r="E5278" t="s">
        <v>89</v>
      </c>
      <c r="F5278" t="s">
        <v>47</v>
      </c>
      <c r="G5278">
        <v>67</v>
      </c>
      <c r="H5278">
        <v>24</v>
      </c>
      <c r="I5278">
        <f>IF(VLOOKUP(Data!$A5278,summermonths, 2, FALSE) = 1, VLOOKUP(Data!$H5278,rateblocks, 2, FALSE), VLOOKUP(Data!H5278, rateblocks,3, FALSE))</f>
        <v>3</v>
      </c>
      <c r="J5278">
        <v>0.61108225584030151</v>
      </c>
      <c r="K5278">
        <v>0.71388417482376099</v>
      </c>
      <c r="L5278">
        <v>69.830131530761719</v>
      </c>
      <c r="M5278">
        <v>0.10280190408229828</v>
      </c>
      <c r="N5278">
        <v>0.14177191257476807</v>
      </c>
      <c r="O5278">
        <v>2.0099274814128876E-2</v>
      </c>
      <c r="P5278">
        <v>-0.13039213418960571</v>
      </c>
      <c r="Q5278">
        <v>-7.8886114060878754E-2</v>
      </c>
      <c r="R5278">
        <v>2.8456641361117363E-2</v>
      </c>
      <c r="S5278">
        <v>0.10280190408229828</v>
      </c>
      <c r="T5278">
        <v>0.17714716494083405</v>
      </c>
      <c r="U5278">
        <v>0.28448992967605591</v>
      </c>
      <c r="V5278">
        <v>0.33599594235420227</v>
      </c>
    </row>
    <row r="5279" spans="1:22" x14ac:dyDescent="0.25">
      <c r="A5279" t="s">
        <v>124</v>
      </c>
      <c r="B5279" t="s">
        <v>86</v>
      </c>
      <c r="C5279" t="s">
        <v>102</v>
      </c>
      <c r="D5279" t="s">
        <v>105</v>
      </c>
      <c r="E5279" t="s">
        <v>89</v>
      </c>
      <c r="F5279" t="s">
        <v>47</v>
      </c>
      <c r="G5279">
        <v>67</v>
      </c>
      <c r="H5279">
        <v>7</v>
      </c>
      <c r="I5279">
        <f>IF(VLOOKUP(Data!$A5279,summermonths, 2, FALSE) = 1, VLOOKUP(Data!$H5279,rateblocks, 2, FALSE), VLOOKUP(Data!H5279, rateblocks,3, FALSE))</f>
        <v>2</v>
      </c>
      <c r="J5279">
        <v>0.74390506744384766</v>
      </c>
      <c r="K5279">
        <v>0.70007461309432983</v>
      </c>
      <c r="L5279">
        <v>62.522388458251953</v>
      </c>
      <c r="M5279">
        <v>-4.3830469250679016E-2</v>
      </c>
      <c r="N5279">
        <v>0.14639146625995636</v>
      </c>
      <c r="O5279">
        <v>2.143046073615551E-2</v>
      </c>
      <c r="P5279">
        <v>-0.28462299704551697</v>
      </c>
      <c r="Q5279">
        <v>-0.23143868148326874</v>
      </c>
      <c r="R5279">
        <v>-0.12059822678565979</v>
      </c>
      <c r="S5279">
        <v>-4.3830469250679016E-2</v>
      </c>
      <c r="T5279">
        <v>3.2937292009592056E-2</v>
      </c>
      <c r="U5279">
        <v>0.14377774298191071</v>
      </c>
      <c r="V5279">
        <v>0.19696205854415894</v>
      </c>
    </row>
    <row r="5280" spans="1:22" x14ac:dyDescent="0.25">
      <c r="A5280" t="s">
        <v>97</v>
      </c>
      <c r="B5280" t="s">
        <v>86</v>
      </c>
      <c r="C5280" t="s">
        <v>102</v>
      </c>
      <c r="D5280" t="s">
        <v>68</v>
      </c>
      <c r="E5280" t="s">
        <v>89</v>
      </c>
      <c r="F5280" t="s">
        <v>47</v>
      </c>
      <c r="G5280">
        <v>67</v>
      </c>
      <c r="H5280">
        <v>11</v>
      </c>
      <c r="I5280">
        <f>IF(VLOOKUP(Data!$A5280,summermonths, 2, FALSE) = 1, VLOOKUP(Data!$H5280,rateblocks, 2, FALSE), VLOOKUP(Data!H5280, rateblocks,3, FALSE))</f>
        <v>2</v>
      </c>
      <c r="J5280">
        <v>0.73253405094146729</v>
      </c>
      <c r="K5280">
        <v>0.58462685346603394</v>
      </c>
      <c r="L5280">
        <v>75.910446166992188</v>
      </c>
      <c r="M5280">
        <v>-0.14790716767311096</v>
      </c>
      <c r="N5280">
        <v>0.21470580995082855</v>
      </c>
      <c r="O5280">
        <v>4.6098586171865463E-2</v>
      </c>
      <c r="P5280">
        <v>-0.50106680393218994</v>
      </c>
      <c r="Q5280">
        <v>-0.423063725233078</v>
      </c>
      <c r="R5280">
        <v>-0.26049900054931641</v>
      </c>
      <c r="S5280">
        <v>-0.14790716767311096</v>
      </c>
      <c r="T5280">
        <v>-3.5315331071615219E-2</v>
      </c>
      <c r="U5280">
        <v>0.12724940478801727</v>
      </c>
      <c r="V5280">
        <v>0.20525246858596802</v>
      </c>
    </row>
    <row r="5281" spans="1:22" x14ac:dyDescent="0.25">
      <c r="A5281" t="s">
        <v>100</v>
      </c>
      <c r="B5281" t="s">
        <v>86</v>
      </c>
      <c r="C5281" t="s">
        <v>101</v>
      </c>
      <c r="D5281" t="s">
        <v>65</v>
      </c>
      <c r="E5281" t="s">
        <v>89</v>
      </c>
      <c r="F5281" t="s">
        <v>47</v>
      </c>
      <c r="G5281">
        <v>67</v>
      </c>
      <c r="H5281">
        <v>15</v>
      </c>
      <c r="I5281">
        <f>IF(VLOOKUP(Data!$A5281,summermonths, 2, FALSE) = 1, VLOOKUP(Data!$H5281,rateblocks, 2, FALSE), VLOOKUP(Data!H5281, rateblocks,3, FALSE))</f>
        <v>1</v>
      </c>
      <c r="J5281">
        <v>0.55504804849624634</v>
      </c>
      <c r="K5281">
        <v>0.54243159294128418</v>
      </c>
      <c r="L5281">
        <v>80.937583923339844</v>
      </c>
      <c r="M5281">
        <v>-1.261643972247839E-2</v>
      </c>
      <c r="N5281">
        <v>0.11859726905822754</v>
      </c>
      <c r="O5281">
        <v>1.4065312221646309E-2</v>
      </c>
      <c r="P5281">
        <v>-0.20769159495830536</v>
      </c>
      <c r="Q5281">
        <v>-0.16460496187210083</v>
      </c>
      <c r="R5281">
        <v>-7.4808910489082336E-2</v>
      </c>
      <c r="S5281">
        <v>-1.261643972247839E-2</v>
      </c>
      <c r="T5281">
        <v>4.9576029181480408E-2</v>
      </c>
      <c r="U5281">
        <v>0.1393720805644989</v>
      </c>
      <c r="V5281">
        <v>0.18245871365070343</v>
      </c>
    </row>
    <row r="5282" spans="1:22" x14ac:dyDescent="0.25">
      <c r="A5282" t="s">
        <v>125</v>
      </c>
      <c r="B5282" t="s">
        <v>86</v>
      </c>
      <c r="C5282" t="s">
        <v>101</v>
      </c>
      <c r="D5282" t="s">
        <v>110</v>
      </c>
      <c r="E5282" t="s">
        <v>89</v>
      </c>
      <c r="F5282" t="s">
        <v>48</v>
      </c>
      <c r="G5282">
        <v>97</v>
      </c>
      <c r="H5282">
        <v>20</v>
      </c>
      <c r="I5282">
        <f>IF(VLOOKUP(Data!$A5282,summermonths, 2, FALSE) = 1, VLOOKUP(Data!$H5282,rateblocks, 2, FALSE), VLOOKUP(Data!H5282, rateblocks,3, FALSE))</f>
        <v>1</v>
      </c>
      <c r="J5282">
        <v>1.0354175567626953</v>
      </c>
      <c r="K5282">
        <v>0.91293579339981079</v>
      </c>
      <c r="L5282">
        <v>63.119026184082031</v>
      </c>
      <c r="M5282">
        <v>-0.12248172610998154</v>
      </c>
      <c r="N5282">
        <v>0.11086452007293701</v>
      </c>
      <c r="O5282">
        <v>1.2290941551327705E-2</v>
      </c>
      <c r="P5282">
        <v>-0.30483764410018921</v>
      </c>
      <c r="Q5282">
        <v>-0.26456031203269958</v>
      </c>
      <c r="R5282">
        <v>-0.18061913549900055</v>
      </c>
      <c r="S5282">
        <v>-0.12248172610998154</v>
      </c>
      <c r="T5282">
        <v>-6.4344316720962524E-2</v>
      </c>
      <c r="U5282">
        <v>1.9596872851252556E-2</v>
      </c>
      <c r="V5282">
        <v>5.987418070435524E-2</v>
      </c>
    </row>
    <row r="5283" spans="1:22" x14ac:dyDescent="0.25">
      <c r="A5283" t="s">
        <v>97</v>
      </c>
      <c r="B5283" t="s">
        <v>86</v>
      </c>
      <c r="C5283" t="s">
        <v>101</v>
      </c>
      <c r="D5283" t="s">
        <v>62</v>
      </c>
      <c r="E5283" t="s">
        <v>89</v>
      </c>
      <c r="F5283" t="s">
        <v>48</v>
      </c>
      <c r="G5283">
        <v>97</v>
      </c>
      <c r="H5283">
        <v>8</v>
      </c>
      <c r="I5283">
        <f>IF(VLOOKUP(Data!$A5283,summermonths, 2, FALSE) = 1, VLOOKUP(Data!$H5283,rateblocks, 2, FALSE), VLOOKUP(Data!H5283, rateblocks,3, FALSE))</f>
        <v>2</v>
      </c>
      <c r="J5283">
        <v>0.68321472406387329</v>
      </c>
      <c r="K5283">
        <v>0.64463245868682861</v>
      </c>
      <c r="L5283">
        <v>68.596145629882813</v>
      </c>
      <c r="M5283">
        <v>-3.8582272827625275E-2</v>
      </c>
      <c r="N5283">
        <v>0.1021762415766716</v>
      </c>
      <c r="O5283">
        <v>1.0439984500408173E-2</v>
      </c>
      <c r="P5283">
        <v>-0.20664723217487335</v>
      </c>
      <c r="Q5283">
        <v>-0.16952639818191528</v>
      </c>
      <c r="R5283">
        <v>-9.2163547873497009E-2</v>
      </c>
      <c r="S5283">
        <v>-3.8582272827625275E-2</v>
      </c>
      <c r="T5283">
        <v>1.4999000355601311E-2</v>
      </c>
      <c r="U5283">
        <v>9.2361852526664734E-2</v>
      </c>
      <c r="V5283">
        <v>0.1294826865196228</v>
      </c>
    </row>
    <row r="5284" spans="1:22" x14ac:dyDescent="0.25">
      <c r="A5284" t="s">
        <v>125</v>
      </c>
      <c r="B5284" t="s">
        <v>86</v>
      </c>
      <c r="C5284" t="s">
        <v>102</v>
      </c>
      <c r="D5284" t="s">
        <v>109</v>
      </c>
      <c r="E5284" t="s">
        <v>89</v>
      </c>
      <c r="F5284" t="s">
        <v>48</v>
      </c>
      <c r="G5284">
        <v>97</v>
      </c>
      <c r="H5284">
        <v>9</v>
      </c>
      <c r="I5284">
        <f>IF(VLOOKUP(Data!$A5284,summermonths, 2, FALSE) = 1, VLOOKUP(Data!$H5284,rateblocks, 2, FALSE), VLOOKUP(Data!H5284, rateblocks,3, FALSE))</f>
        <v>2</v>
      </c>
      <c r="J5284">
        <v>0.77431368827819824</v>
      </c>
      <c r="K5284">
        <v>0.6497422456741333</v>
      </c>
      <c r="L5284">
        <v>73.041236877441406</v>
      </c>
      <c r="M5284">
        <v>-0.12457144260406494</v>
      </c>
      <c r="N5284">
        <v>0.20423737168312073</v>
      </c>
      <c r="O5284">
        <v>4.171290248632431E-2</v>
      </c>
      <c r="P5284">
        <v>-0.46051201224327087</v>
      </c>
      <c r="Q5284">
        <v>-0.38631215691566467</v>
      </c>
      <c r="R5284">
        <v>-0.23167362809181213</v>
      </c>
      <c r="S5284">
        <v>-0.12457144260406494</v>
      </c>
      <c r="T5284">
        <v>-1.7469260841608047E-2</v>
      </c>
      <c r="U5284">
        <v>0.13716928660869598</v>
      </c>
      <c r="V5284">
        <v>0.21136914193630219</v>
      </c>
    </row>
    <row r="5285" spans="1:22" x14ac:dyDescent="0.25">
      <c r="A5285" t="s">
        <v>97</v>
      </c>
      <c r="B5285" t="s">
        <v>86</v>
      </c>
      <c r="C5285" t="s">
        <v>101</v>
      </c>
      <c r="D5285" t="s">
        <v>62</v>
      </c>
      <c r="E5285" t="s">
        <v>89</v>
      </c>
      <c r="F5285" t="s">
        <v>48</v>
      </c>
      <c r="G5285">
        <v>97</v>
      </c>
      <c r="H5285">
        <v>1</v>
      </c>
      <c r="I5285">
        <f>IF(VLOOKUP(Data!$A5285,summermonths, 2, FALSE) = 1, VLOOKUP(Data!$H5285,rateblocks, 2, FALSE), VLOOKUP(Data!H5285, rateblocks,3, FALSE))</f>
        <v>3</v>
      </c>
      <c r="J5285">
        <v>1.0579851865768433</v>
      </c>
      <c r="K5285">
        <v>1.0627745389938354</v>
      </c>
      <c r="L5285">
        <v>67.375167846679688</v>
      </c>
      <c r="M5285">
        <v>4.7893496230244637E-3</v>
      </c>
      <c r="N5285">
        <v>9.406241774559021E-2</v>
      </c>
      <c r="O5285">
        <v>8.847738616168499E-3</v>
      </c>
      <c r="P5285">
        <v>-0.14992955327033997</v>
      </c>
      <c r="Q5285">
        <v>-0.11575648933649063</v>
      </c>
      <c r="R5285">
        <v>-4.4537030160427094E-2</v>
      </c>
      <c r="S5285">
        <v>4.7893496230244637E-3</v>
      </c>
      <c r="T5285">
        <v>5.411573126912117E-2</v>
      </c>
      <c r="U5285">
        <v>0.12533518671989441</v>
      </c>
      <c r="V5285">
        <v>0.15950825810432434</v>
      </c>
    </row>
    <row r="5286" spans="1:22" x14ac:dyDescent="0.25">
      <c r="A5286" t="s">
        <v>97</v>
      </c>
      <c r="B5286" t="s">
        <v>86</v>
      </c>
      <c r="C5286" t="s">
        <v>101</v>
      </c>
      <c r="D5286" t="s">
        <v>62</v>
      </c>
      <c r="E5286" t="s">
        <v>89</v>
      </c>
      <c r="F5286" t="s">
        <v>48</v>
      </c>
      <c r="G5286">
        <v>97</v>
      </c>
      <c r="H5286">
        <v>4</v>
      </c>
      <c r="I5286">
        <f>IF(VLOOKUP(Data!$A5286,summermonths, 2, FALSE) = 1, VLOOKUP(Data!$H5286,rateblocks, 2, FALSE), VLOOKUP(Data!H5286, rateblocks,3, FALSE))</f>
        <v>3</v>
      </c>
      <c r="J5286">
        <v>0.99594402313232422</v>
      </c>
      <c r="K5286">
        <v>1.060522198677063</v>
      </c>
      <c r="L5286">
        <v>66.931869506835938</v>
      </c>
      <c r="M5286">
        <v>6.4578190445899963E-2</v>
      </c>
      <c r="N5286">
        <v>0.10723619163036346</v>
      </c>
      <c r="O5286">
        <v>1.1499600484967232E-2</v>
      </c>
      <c r="P5286">
        <v>-0.11180964857339859</v>
      </c>
      <c r="Q5286">
        <v>-7.2850517928600311E-2</v>
      </c>
      <c r="R5286">
        <v>8.343476802110672E-3</v>
      </c>
      <c r="S5286">
        <v>6.4578190445899963E-2</v>
      </c>
      <c r="T5286">
        <v>0.12081290781497955</v>
      </c>
      <c r="U5286">
        <v>0.20200690627098083</v>
      </c>
      <c r="V5286">
        <v>0.24096602201461792</v>
      </c>
    </row>
    <row r="5287" spans="1:22" x14ac:dyDescent="0.25">
      <c r="A5287" t="s">
        <v>95</v>
      </c>
      <c r="B5287" t="s">
        <v>86</v>
      </c>
      <c r="C5287" t="s">
        <v>101</v>
      </c>
      <c r="D5287" t="s">
        <v>60</v>
      </c>
      <c r="E5287" t="s">
        <v>89</v>
      </c>
      <c r="F5287" t="s">
        <v>48</v>
      </c>
      <c r="G5287">
        <v>97</v>
      </c>
      <c r="H5287">
        <v>5</v>
      </c>
      <c r="I5287">
        <f>IF(VLOOKUP(Data!$A5287,summermonths, 2, FALSE) = 1, VLOOKUP(Data!$H5287,rateblocks, 2, FALSE), VLOOKUP(Data!H5287, rateblocks,3, FALSE))</f>
        <v>3</v>
      </c>
      <c r="J5287">
        <v>1.0142443180084229</v>
      </c>
      <c r="K5287">
        <v>1.013716459274292</v>
      </c>
      <c r="L5287">
        <v>58.103092193603516</v>
      </c>
      <c r="M5287">
        <v>-5.2780366968363523E-4</v>
      </c>
      <c r="N5287">
        <v>0.11435617506504059</v>
      </c>
      <c r="O5287">
        <v>1.3077334500849247E-2</v>
      </c>
      <c r="P5287">
        <v>-0.1886269748210907</v>
      </c>
      <c r="Q5287">
        <v>-0.14708113670349121</v>
      </c>
      <c r="R5287">
        <v>-6.0496240854263306E-2</v>
      </c>
      <c r="S5287">
        <v>-5.2780366968363523E-4</v>
      </c>
      <c r="T5287">
        <v>5.9440631419420242E-2</v>
      </c>
      <c r="U5287">
        <v>0.14602553844451904</v>
      </c>
      <c r="V5287">
        <v>0.18757136166095734</v>
      </c>
    </row>
    <row r="5288" spans="1:22" x14ac:dyDescent="0.25">
      <c r="A5288" t="s">
        <v>122</v>
      </c>
      <c r="B5288" t="s">
        <v>86</v>
      </c>
      <c r="C5288" t="s">
        <v>102</v>
      </c>
      <c r="D5288" t="s">
        <v>106</v>
      </c>
      <c r="E5288" t="s">
        <v>89</v>
      </c>
      <c r="F5288" t="s">
        <v>48</v>
      </c>
      <c r="G5288">
        <v>97</v>
      </c>
      <c r="H5288">
        <v>5</v>
      </c>
      <c r="I5288">
        <f>IF(VLOOKUP(Data!$A5288,summermonths, 2, FALSE) = 1, VLOOKUP(Data!$H5288,rateblocks, 2, FALSE), VLOOKUP(Data!H5288, rateblocks,3, FALSE))</f>
        <v>3</v>
      </c>
      <c r="J5288">
        <v>0.86090928316116333</v>
      </c>
      <c r="K5288">
        <v>1.0377320051193237</v>
      </c>
      <c r="L5288">
        <v>36.257732391357422</v>
      </c>
      <c r="M5288">
        <v>0.17682267725467682</v>
      </c>
      <c r="N5288">
        <v>0.24740426242351532</v>
      </c>
      <c r="O5288">
        <v>6.1208870261907578E-2</v>
      </c>
      <c r="P5288">
        <v>-0.23012112081050873</v>
      </c>
      <c r="Q5288">
        <v>-0.14023864269256592</v>
      </c>
      <c r="R5288">
        <v>4.708375409245491E-2</v>
      </c>
      <c r="S5288">
        <v>0.17682267725467682</v>
      </c>
      <c r="T5288">
        <v>0.30656158924102783</v>
      </c>
      <c r="U5288">
        <v>0.49388399720191956</v>
      </c>
      <c r="V5288">
        <v>0.58376646041870117</v>
      </c>
    </row>
    <row r="5289" spans="1:22" x14ac:dyDescent="0.25">
      <c r="A5289" t="s">
        <v>99</v>
      </c>
      <c r="B5289" t="s">
        <v>86</v>
      </c>
      <c r="C5289" t="s">
        <v>102</v>
      </c>
      <c r="D5289" t="s">
        <v>70</v>
      </c>
      <c r="E5289" t="s">
        <v>89</v>
      </c>
      <c r="F5289" t="s">
        <v>48</v>
      </c>
      <c r="G5289">
        <v>97</v>
      </c>
      <c r="H5289">
        <v>17</v>
      </c>
      <c r="I5289">
        <f>IF(VLOOKUP(Data!$A5289,summermonths, 2, FALSE) = 1, VLOOKUP(Data!$H5289,rateblocks, 2, FALSE), VLOOKUP(Data!H5289, rateblocks,3, FALSE))</f>
        <v>1</v>
      </c>
      <c r="J5289">
        <v>0.78653967380523682</v>
      </c>
      <c r="K5289">
        <v>0.72737115621566772</v>
      </c>
      <c r="L5289">
        <v>90.082473754882813</v>
      </c>
      <c r="M5289">
        <v>-5.9168528765439987E-2</v>
      </c>
      <c r="N5289">
        <v>0.30026012659072876</v>
      </c>
      <c r="O5289">
        <v>9.0156145393848419E-2</v>
      </c>
      <c r="P5289">
        <v>-0.55305248498916626</v>
      </c>
      <c r="Q5289">
        <v>-0.44396737217903137</v>
      </c>
      <c r="R5289">
        <v>-0.21662509441375732</v>
      </c>
      <c r="S5289">
        <v>-5.9168528765439987E-2</v>
      </c>
      <c r="T5289">
        <v>9.828803688287735E-2</v>
      </c>
      <c r="U5289">
        <v>0.3256303071975708</v>
      </c>
      <c r="V5289">
        <v>0.43471542000770569</v>
      </c>
    </row>
    <row r="5290" spans="1:22" x14ac:dyDescent="0.25">
      <c r="A5290" t="s">
        <v>96</v>
      </c>
      <c r="B5290" t="s">
        <v>86</v>
      </c>
      <c r="C5290" t="s">
        <v>101</v>
      </c>
      <c r="D5290" t="s">
        <v>61</v>
      </c>
      <c r="E5290" t="s">
        <v>89</v>
      </c>
      <c r="F5290" t="s">
        <v>48</v>
      </c>
      <c r="G5290">
        <v>97</v>
      </c>
      <c r="H5290">
        <v>8</v>
      </c>
      <c r="I5290">
        <f>IF(VLOOKUP(Data!$A5290,summermonths, 2, FALSE) = 1, VLOOKUP(Data!$H5290,rateblocks, 2, FALSE), VLOOKUP(Data!H5290, rateblocks,3, FALSE))</f>
        <v>2</v>
      </c>
      <c r="J5290">
        <v>0.71145391464233398</v>
      </c>
      <c r="K5290">
        <v>0.64014995098114014</v>
      </c>
      <c r="L5290">
        <v>65.895500183105469</v>
      </c>
      <c r="M5290">
        <v>-7.1303978562355042E-2</v>
      </c>
      <c r="N5290">
        <v>8.3245396614074707E-2</v>
      </c>
      <c r="O5290">
        <v>6.9297961890697479E-3</v>
      </c>
      <c r="P5290">
        <v>-0.20823046565055847</v>
      </c>
      <c r="Q5290">
        <v>-0.17798724770545959</v>
      </c>
      <c r="R5290">
        <v>-0.11495790630578995</v>
      </c>
      <c r="S5290">
        <v>-7.1303978562355042E-2</v>
      </c>
      <c r="T5290">
        <v>-2.7650050818920135E-2</v>
      </c>
      <c r="U5290">
        <v>3.5379290580749512E-2</v>
      </c>
      <c r="V5290">
        <v>6.5622515976428986E-2</v>
      </c>
    </row>
    <row r="5291" spans="1:22" x14ac:dyDescent="0.25">
      <c r="A5291" t="s">
        <v>123</v>
      </c>
      <c r="B5291" t="s">
        <v>86</v>
      </c>
      <c r="C5291" t="s">
        <v>102</v>
      </c>
      <c r="D5291" t="s">
        <v>112</v>
      </c>
      <c r="E5291" t="s">
        <v>89</v>
      </c>
      <c r="F5291" t="s">
        <v>48</v>
      </c>
      <c r="G5291">
        <v>97</v>
      </c>
      <c r="H5291">
        <v>4</v>
      </c>
      <c r="I5291">
        <f>IF(VLOOKUP(Data!$A5291,summermonths, 2, FALSE) = 1, VLOOKUP(Data!$H5291,rateblocks, 2, FALSE), VLOOKUP(Data!H5291, rateblocks,3, FALSE))</f>
        <v>3</v>
      </c>
      <c r="J5291">
        <v>1.0169221162796021</v>
      </c>
      <c r="K5291">
        <v>1.058866024017334</v>
      </c>
      <c r="L5291">
        <v>55.144329071044922</v>
      </c>
      <c r="M5291">
        <v>4.1943911463022232E-2</v>
      </c>
      <c r="N5291">
        <v>0.15572509169578552</v>
      </c>
      <c r="O5291">
        <v>2.4250304326415062E-2</v>
      </c>
      <c r="P5291">
        <v>-0.21420107781887054</v>
      </c>
      <c r="Q5291">
        <v>-0.15762582421302795</v>
      </c>
      <c r="R5291">
        <v>-3.9718408137559891E-2</v>
      </c>
      <c r="S5291">
        <v>4.1943911463022232E-2</v>
      </c>
      <c r="T5291">
        <v>0.12360622733831406</v>
      </c>
      <c r="U5291">
        <v>0.24151363968849182</v>
      </c>
      <c r="V5291">
        <v>0.29808890819549561</v>
      </c>
    </row>
    <row r="5292" spans="1:22" x14ac:dyDescent="0.25">
      <c r="A5292" t="s">
        <v>124</v>
      </c>
      <c r="B5292" t="s">
        <v>86</v>
      </c>
      <c r="C5292" t="s">
        <v>102</v>
      </c>
      <c r="D5292" t="s">
        <v>105</v>
      </c>
      <c r="E5292" t="s">
        <v>89</v>
      </c>
      <c r="F5292" t="s">
        <v>48</v>
      </c>
      <c r="G5292">
        <v>97</v>
      </c>
      <c r="H5292">
        <v>3</v>
      </c>
      <c r="I5292">
        <f>IF(VLOOKUP(Data!$A5292,summermonths, 2, FALSE) = 1, VLOOKUP(Data!$H5292,rateblocks, 2, FALSE), VLOOKUP(Data!H5292, rateblocks,3, FALSE))</f>
        <v>3</v>
      </c>
      <c r="J5292">
        <v>1.3427852392196655</v>
      </c>
      <c r="K5292">
        <v>1.0622165203094482</v>
      </c>
      <c r="L5292">
        <v>60.453609466552734</v>
      </c>
      <c r="M5292">
        <v>-0.28056874871253967</v>
      </c>
      <c r="N5292">
        <v>0.27365255355834961</v>
      </c>
      <c r="O5292">
        <v>7.4885718524456024E-2</v>
      </c>
      <c r="P5292">
        <v>-0.73068714141845703</v>
      </c>
      <c r="Q5292">
        <v>-0.63126862049102783</v>
      </c>
      <c r="R5292">
        <v>-0.42407229542732239</v>
      </c>
      <c r="S5292">
        <v>-0.28056874871253967</v>
      </c>
      <c r="T5292">
        <v>-0.13706520199775696</v>
      </c>
      <c r="U5292">
        <v>7.0131108164787292E-2</v>
      </c>
      <c r="V5292">
        <v>0.16954964399337769</v>
      </c>
    </row>
    <row r="5293" spans="1:22" x14ac:dyDescent="0.25">
      <c r="A5293" t="s">
        <v>124</v>
      </c>
      <c r="B5293" t="s">
        <v>86</v>
      </c>
      <c r="C5293" t="s">
        <v>102</v>
      </c>
      <c r="D5293" t="s">
        <v>105</v>
      </c>
      <c r="E5293" t="s">
        <v>89</v>
      </c>
      <c r="F5293" t="s">
        <v>48</v>
      </c>
      <c r="G5293">
        <v>97</v>
      </c>
      <c r="H5293">
        <v>10</v>
      </c>
      <c r="I5293">
        <f>IF(VLOOKUP(Data!$A5293,summermonths, 2, FALSE) = 1, VLOOKUP(Data!$H5293,rateblocks, 2, FALSE), VLOOKUP(Data!H5293, rateblocks,3, FALSE))</f>
        <v>2</v>
      </c>
      <c r="J5293">
        <v>0.91700118780136108</v>
      </c>
      <c r="K5293">
        <v>0.68690723180770874</v>
      </c>
      <c r="L5293">
        <v>77.123710632324219</v>
      </c>
      <c r="M5293">
        <v>-0.23009397089481354</v>
      </c>
      <c r="N5293">
        <v>0.24344056844711304</v>
      </c>
      <c r="O5293">
        <v>5.9263311326503754E-2</v>
      </c>
      <c r="P5293">
        <v>-0.63051807880401611</v>
      </c>
      <c r="Q5293">
        <v>-0.54207563400268555</v>
      </c>
      <c r="R5293">
        <v>-0.35775431990623474</v>
      </c>
      <c r="S5293">
        <v>-0.23009397089481354</v>
      </c>
      <c r="T5293">
        <v>-0.10243361443281174</v>
      </c>
      <c r="U5293">
        <v>8.1887669861316681E-2</v>
      </c>
      <c r="V5293">
        <v>0.17033013701438904</v>
      </c>
    </row>
    <row r="5294" spans="1:22" x14ac:dyDescent="0.25">
      <c r="A5294" t="s">
        <v>97</v>
      </c>
      <c r="B5294" t="s">
        <v>86</v>
      </c>
      <c r="C5294" t="s">
        <v>101</v>
      </c>
      <c r="D5294" t="s">
        <v>62</v>
      </c>
      <c r="E5294" t="s">
        <v>89</v>
      </c>
      <c r="F5294" t="s">
        <v>48</v>
      </c>
      <c r="G5294">
        <v>97</v>
      </c>
      <c r="H5294">
        <v>3</v>
      </c>
      <c r="I5294">
        <f>IF(VLOOKUP(Data!$A5294,summermonths, 2, FALSE) = 1, VLOOKUP(Data!$H5294,rateblocks, 2, FALSE), VLOOKUP(Data!H5294, rateblocks,3, FALSE))</f>
        <v>3</v>
      </c>
      <c r="J5294">
        <v>0.99640429019927979</v>
      </c>
      <c r="K5294">
        <v>1.0611922740936279</v>
      </c>
      <c r="L5294">
        <v>67.07305908203125</v>
      </c>
      <c r="M5294">
        <v>6.4787983894348145E-2</v>
      </c>
      <c r="N5294">
        <v>0.1074809655547142</v>
      </c>
      <c r="O5294">
        <v>1.1552157811820507E-2</v>
      </c>
      <c r="P5294">
        <v>-0.11200246959924698</v>
      </c>
      <c r="Q5294">
        <v>-7.2954416275024414E-2</v>
      </c>
      <c r="R5294">
        <v>8.4249107167124748E-3</v>
      </c>
      <c r="S5294">
        <v>6.4787983894348145E-2</v>
      </c>
      <c r="T5294">
        <v>0.12115105986595154</v>
      </c>
      <c r="U5294">
        <v>0.2025303840637207</v>
      </c>
      <c r="V5294">
        <v>0.24157844483852386</v>
      </c>
    </row>
    <row r="5295" spans="1:22" x14ac:dyDescent="0.25">
      <c r="A5295" t="s">
        <v>125</v>
      </c>
      <c r="B5295" t="s">
        <v>86</v>
      </c>
      <c r="C5295" t="s">
        <v>102</v>
      </c>
      <c r="D5295" t="s">
        <v>109</v>
      </c>
      <c r="E5295" t="s">
        <v>89</v>
      </c>
      <c r="F5295" t="s">
        <v>48</v>
      </c>
      <c r="G5295">
        <v>97</v>
      </c>
      <c r="H5295">
        <v>23</v>
      </c>
      <c r="I5295">
        <f>IF(VLOOKUP(Data!$A5295,summermonths, 2, FALSE) = 1, VLOOKUP(Data!$H5295,rateblocks, 2, FALSE), VLOOKUP(Data!H5295, rateblocks,3, FALSE))</f>
        <v>3</v>
      </c>
      <c r="J5295">
        <v>1.0237810611724854</v>
      </c>
      <c r="K5295">
        <v>1.0392783880233765</v>
      </c>
      <c r="L5295">
        <v>65.917526245117187</v>
      </c>
      <c r="M5295">
        <v>1.5497301705181599E-2</v>
      </c>
      <c r="N5295">
        <v>0.16811266541481018</v>
      </c>
      <c r="O5295">
        <v>2.826186828315258E-2</v>
      </c>
      <c r="P5295">
        <v>-0.26102343201637268</v>
      </c>
      <c r="Q5295">
        <v>-0.19994774460792542</v>
      </c>
      <c r="R5295">
        <v>-7.2661064565181732E-2</v>
      </c>
      <c r="S5295">
        <v>1.5497301705181599E-2</v>
      </c>
      <c r="T5295">
        <v>0.10365566611289978</v>
      </c>
      <c r="U5295">
        <v>0.23094235360622406</v>
      </c>
      <c r="V5295">
        <v>0.29201802611351013</v>
      </c>
    </row>
    <row r="5296" spans="1:22" x14ac:dyDescent="0.25">
      <c r="A5296" t="s">
        <v>123</v>
      </c>
      <c r="B5296" t="s">
        <v>86</v>
      </c>
      <c r="C5296" t="s">
        <v>101</v>
      </c>
      <c r="D5296" t="s">
        <v>107</v>
      </c>
      <c r="E5296" t="s">
        <v>89</v>
      </c>
      <c r="F5296" t="s">
        <v>48</v>
      </c>
      <c r="G5296">
        <v>97</v>
      </c>
      <c r="H5296">
        <v>5</v>
      </c>
      <c r="I5296">
        <f>IF(VLOOKUP(Data!$A5296,summermonths, 2, FALSE) = 1, VLOOKUP(Data!$H5296,rateblocks, 2, FALSE), VLOOKUP(Data!H5296, rateblocks,3, FALSE))</f>
        <v>3</v>
      </c>
      <c r="J5296">
        <v>1.0365844964981079</v>
      </c>
      <c r="K5296">
        <v>1.0515003204345703</v>
      </c>
      <c r="L5296">
        <v>51.573520660400391</v>
      </c>
      <c r="M5296">
        <v>1.4915828593075275E-2</v>
      </c>
      <c r="N5296">
        <v>8.0265983939170837E-2</v>
      </c>
      <c r="O5296">
        <v>6.4426283352077007E-3</v>
      </c>
      <c r="P5296">
        <v>-0.11710996925830841</v>
      </c>
      <c r="Q5296">
        <v>-8.7949171662330627E-2</v>
      </c>
      <c r="R5296">
        <v>-2.7175694704055786E-2</v>
      </c>
      <c r="S5296">
        <v>1.4915828593075275E-2</v>
      </c>
      <c r="T5296">
        <v>5.7007350027561188E-2</v>
      </c>
      <c r="U5296">
        <v>0.11778082698583603</v>
      </c>
      <c r="V5296">
        <v>0.14694161713123322</v>
      </c>
    </row>
    <row r="5297" spans="1:22" x14ac:dyDescent="0.25">
      <c r="A5297" t="s">
        <v>95</v>
      </c>
      <c r="B5297" t="s">
        <v>86</v>
      </c>
      <c r="C5297" t="s">
        <v>102</v>
      </c>
      <c r="D5297" t="s">
        <v>66</v>
      </c>
      <c r="E5297" t="s">
        <v>89</v>
      </c>
      <c r="F5297" t="s">
        <v>48</v>
      </c>
      <c r="G5297">
        <v>97</v>
      </c>
      <c r="H5297">
        <v>18</v>
      </c>
      <c r="I5297">
        <f>IF(VLOOKUP(Data!$A5297,summermonths, 2, FALSE) = 1, VLOOKUP(Data!$H5297,rateblocks, 2, FALSE), VLOOKUP(Data!H5297, rateblocks,3, FALSE))</f>
        <v>1</v>
      </c>
      <c r="J5297">
        <v>0.95190346240997314</v>
      </c>
      <c r="K5297">
        <v>0.74680411815643311</v>
      </c>
      <c r="L5297">
        <v>74.680412292480469</v>
      </c>
      <c r="M5297">
        <v>-0.20509934425354004</v>
      </c>
      <c r="N5297">
        <v>0.26066958904266357</v>
      </c>
      <c r="O5297">
        <v>6.7948631942272186E-2</v>
      </c>
      <c r="P5297">
        <v>-0.63386267423629761</v>
      </c>
      <c r="Q5297">
        <v>-0.53916084766387939</v>
      </c>
      <c r="R5297">
        <v>-0.34179461002349854</v>
      </c>
      <c r="S5297">
        <v>-0.20509934425354004</v>
      </c>
      <c r="T5297">
        <v>-6.8404078483581543E-2</v>
      </c>
      <c r="U5297">
        <v>0.12896217405796051</v>
      </c>
      <c r="V5297">
        <v>0.22366397082805634</v>
      </c>
    </row>
    <row r="5298" spans="1:22" x14ac:dyDescent="0.25">
      <c r="A5298" t="s">
        <v>122</v>
      </c>
      <c r="B5298" t="s">
        <v>86</v>
      </c>
      <c r="C5298" t="s">
        <v>102</v>
      </c>
      <c r="D5298" t="s">
        <v>106</v>
      </c>
      <c r="E5298" t="s">
        <v>89</v>
      </c>
      <c r="F5298" t="s">
        <v>48</v>
      </c>
      <c r="G5298">
        <v>97</v>
      </c>
      <c r="H5298">
        <v>12</v>
      </c>
      <c r="I5298">
        <f>IF(VLOOKUP(Data!$A5298,summermonths, 2, FALSE) = 1, VLOOKUP(Data!$H5298,rateblocks, 2, FALSE), VLOOKUP(Data!H5298, rateblocks,3, FALSE))</f>
        <v>2</v>
      </c>
      <c r="J5298">
        <v>0.72992831468582153</v>
      </c>
      <c r="K5298">
        <v>0.69953608512878418</v>
      </c>
      <c r="L5298">
        <v>57.711341857910156</v>
      </c>
      <c r="M5298">
        <v>-3.0392209067940712E-2</v>
      </c>
      <c r="N5298">
        <v>0.15161687135696411</v>
      </c>
      <c r="O5298">
        <v>2.2987674921751022E-2</v>
      </c>
      <c r="P5298">
        <v>-0.27977976202964783</v>
      </c>
      <c r="Q5298">
        <v>-0.2246970534324646</v>
      </c>
      <c r="R5298">
        <v>-0.10990017652511597</v>
      </c>
      <c r="S5298">
        <v>-3.0392209067940712E-2</v>
      </c>
      <c r="T5298">
        <v>4.9115754663944244E-2</v>
      </c>
      <c r="U5298">
        <v>0.16391262412071228</v>
      </c>
      <c r="V5298">
        <v>0.2189953476190567</v>
      </c>
    </row>
    <row r="5299" spans="1:22" x14ac:dyDescent="0.25">
      <c r="A5299" t="s">
        <v>100</v>
      </c>
      <c r="B5299" t="s">
        <v>86</v>
      </c>
      <c r="C5299" t="s">
        <v>101</v>
      </c>
      <c r="D5299" t="s">
        <v>65</v>
      </c>
      <c r="E5299" t="s">
        <v>89</v>
      </c>
      <c r="F5299" t="s">
        <v>48</v>
      </c>
      <c r="G5299">
        <v>97</v>
      </c>
      <c r="H5299">
        <v>2</v>
      </c>
      <c r="I5299">
        <f>IF(VLOOKUP(Data!$A5299,summermonths, 2, FALSE) = 1, VLOOKUP(Data!$H5299,rateblocks, 2, FALSE), VLOOKUP(Data!H5299, rateblocks,3, FALSE))</f>
        <v>3</v>
      </c>
      <c r="J5299">
        <v>1.04100501537323</v>
      </c>
      <c r="K5299">
        <v>1.0486984252929687</v>
      </c>
      <c r="L5299">
        <v>67.905494689941406</v>
      </c>
      <c r="M5299">
        <v>7.6934415847063065E-3</v>
      </c>
      <c r="N5299">
        <v>9.3472808599472046E-2</v>
      </c>
      <c r="O5299">
        <v>8.7371664121747017E-3</v>
      </c>
      <c r="P5299">
        <v>-0.14605565369129181</v>
      </c>
      <c r="Q5299">
        <v>-0.11209677904844284</v>
      </c>
      <c r="R5299">
        <v>-4.1323747485876083E-2</v>
      </c>
      <c r="S5299">
        <v>7.6934415847063065E-3</v>
      </c>
      <c r="T5299">
        <v>5.6710630655288696E-2</v>
      </c>
      <c r="U5299">
        <v>0.12748366594314575</v>
      </c>
      <c r="V5299">
        <v>0.16144253313541412</v>
      </c>
    </row>
    <row r="5300" spans="1:22" x14ac:dyDescent="0.25">
      <c r="A5300" t="s">
        <v>96</v>
      </c>
      <c r="B5300" t="s">
        <v>86</v>
      </c>
      <c r="C5300" t="s">
        <v>101</v>
      </c>
      <c r="D5300" t="s">
        <v>61</v>
      </c>
      <c r="E5300" t="s">
        <v>89</v>
      </c>
      <c r="F5300" t="s">
        <v>48</v>
      </c>
      <c r="G5300">
        <v>97</v>
      </c>
      <c r="H5300">
        <v>5</v>
      </c>
      <c r="I5300">
        <f>IF(VLOOKUP(Data!$A5300,summermonths, 2, FALSE) = 1, VLOOKUP(Data!$H5300,rateblocks, 2, FALSE), VLOOKUP(Data!H5300, rateblocks,3, FALSE))</f>
        <v>3</v>
      </c>
      <c r="J5300">
        <v>1.0610182285308838</v>
      </c>
      <c r="K5300">
        <v>1.0430178642272949</v>
      </c>
      <c r="L5300">
        <v>62.588565826416016</v>
      </c>
      <c r="M5300">
        <v>-1.800043135881424E-2</v>
      </c>
      <c r="N5300">
        <v>8.5643671452999115E-2</v>
      </c>
      <c r="O5300">
        <v>7.3348386213183403E-3</v>
      </c>
      <c r="P5300">
        <v>-0.15887174010276794</v>
      </c>
      <c r="Q5300">
        <v>-0.12775720655918121</v>
      </c>
      <c r="R5300">
        <v>-6.2912017107009888E-2</v>
      </c>
      <c r="S5300">
        <v>-1.800043135881424E-2</v>
      </c>
      <c r="T5300">
        <v>2.6911154389381409E-2</v>
      </c>
      <c r="U5300">
        <v>9.1756351292133331E-2</v>
      </c>
      <c r="V5300">
        <v>0.12287086993455887</v>
      </c>
    </row>
    <row r="5301" spans="1:22" x14ac:dyDescent="0.25">
      <c r="A5301" t="s">
        <v>125</v>
      </c>
      <c r="B5301" t="s">
        <v>86</v>
      </c>
      <c r="C5301" t="s">
        <v>102</v>
      </c>
      <c r="D5301" t="s">
        <v>109</v>
      </c>
      <c r="E5301" t="s">
        <v>89</v>
      </c>
      <c r="F5301" t="s">
        <v>48</v>
      </c>
      <c r="G5301">
        <v>97</v>
      </c>
      <c r="H5301">
        <v>13</v>
      </c>
      <c r="I5301">
        <f>IF(VLOOKUP(Data!$A5301,summermonths, 2, FALSE) = 1, VLOOKUP(Data!$H5301,rateblocks, 2, FALSE), VLOOKUP(Data!H5301, rateblocks,3, FALSE))</f>
        <v>2</v>
      </c>
      <c r="J5301">
        <v>0.97292137145996094</v>
      </c>
      <c r="K5301">
        <v>0.70922678709030151</v>
      </c>
      <c r="L5301">
        <v>81.32989501953125</v>
      </c>
      <c r="M5301">
        <v>-0.26369455456733704</v>
      </c>
      <c r="N5301">
        <v>0.23539452254772186</v>
      </c>
      <c r="O5301">
        <v>5.5410582572221756E-2</v>
      </c>
      <c r="P5301">
        <v>-0.65088409185409546</v>
      </c>
      <c r="Q5301">
        <v>-0.5653647780418396</v>
      </c>
      <c r="R5301">
        <v>-0.38713556528091431</v>
      </c>
      <c r="S5301">
        <v>-0.26369455456733704</v>
      </c>
      <c r="T5301">
        <v>-0.14025354385375977</v>
      </c>
      <c r="U5301">
        <v>3.7975665181875229E-2</v>
      </c>
      <c r="V5301">
        <v>0.12349498271942139</v>
      </c>
    </row>
    <row r="5302" spans="1:22" x14ac:dyDescent="0.25">
      <c r="A5302" t="s">
        <v>99</v>
      </c>
      <c r="B5302" t="s">
        <v>86</v>
      </c>
      <c r="C5302" t="s">
        <v>101</v>
      </c>
      <c r="D5302" t="s">
        <v>64</v>
      </c>
      <c r="E5302" t="s">
        <v>89</v>
      </c>
      <c r="F5302" t="s">
        <v>48</v>
      </c>
      <c r="G5302">
        <v>97</v>
      </c>
      <c r="H5302">
        <v>15</v>
      </c>
      <c r="I5302">
        <f>IF(VLOOKUP(Data!$A5302,summermonths, 2, FALSE) = 1, VLOOKUP(Data!$H5302,rateblocks, 2, FALSE), VLOOKUP(Data!H5302, rateblocks,3, FALSE))</f>
        <v>1</v>
      </c>
      <c r="J5302">
        <v>0.81825524568557739</v>
      </c>
      <c r="K5302">
        <v>0.71818357706069946</v>
      </c>
      <c r="L5302">
        <v>81.575355529785156</v>
      </c>
      <c r="M5302">
        <v>-0.10007166862487793</v>
      </c>
      <c r="N5302">
        <v>0.16433221101760864</v>
      </c>
      <c r="O5302">
        <v>2.700507640838623E-2</v>
      </c>
      <c r="P5302">
        <v>-0.37037411332130432</v>
      </c>
      <c r="Q5302">
        <v>-0.31067186594009399</v>
      </c>
      <c r="R5302">
        <v>-0.1862475574016571</v>
      </c>
      <c r="S5302">
        <v>-0.10007166862487793</v>
      </c>
      <c r="T5302">
        <v>-1.3895773328840733E-2</v>
      </c>
      <c r="U5302">
        <v>0.11052853614091873</v>
      </c>
      <c r="V5302">
        <v>0.17023076117038727</v>
      </c>
    </row>
    <row r="5303" spans="1:22" x14ac:dyDescent="0.25">
      <c r="A5303" t="s">
        <v>124</v>
      </c>
      <c r="B5303" t="s">
        <v>86</v>
      </c>
      <c r="C5303" t="s">
        <v>101</v>
      </c>
      <c r="D5303" t="s">
        <v>108</v>
      </c>
      <c r="E5303" t="s">
        <v>89</v>
      </c>
      <c r="F5303" t="s">
        <v>48</v>
      </c>
      <c r="G5303">
        <v>97</v>
      </c>
      <c r="H5303">
        <v>14</v>
      </c>
      <c r="I5303">
        <f>IF(VLOOKUP(Data!$A5303,summermonths, 2, FALSE) = 1, VLOOKUP(Data!$H5303,rateblocks, 2, FALSE), VLOOKUP(Data!H5303, rateblocks,3, FALSE))</f>
        <v>2</v>
      </c>
      <c r="J5303">
        <v>0.82168632745742798</v>
      </c>
      <c r="K5303">
        <v>0.68232446908950806</v>
      </c>
      <c r="L5303">
        <v>72.810012817382812</v>
      </c>
      <c r="M5303">
        <v>-0.13936182856559753</v>
      </c>
      <c r="N5303">
        <v>0.10067654401063919</v>
      </c>
      <c r="O5303">
        <v>1.0135766118764877E-2</v>
      </c>
      <c r="P5303">
        <v>-0.30496001243591309</v>
      </c>
      <c r="Q5303">
        <v>-0.26838400959968567</v>
      </c>
      <c r="R5303">
        <v>-0.19215665757656097</v>
      </c>
      <c r="S5303">
        <v>-0.13936182856559753</v>
      </c>
      <c r="T5303">
        <v>-8.6566999554634094E-2</v>
      </c>
      <c r="U5303">
        <v>-1.033964566886425E-2</v>
      </c>
      <c r="V5303">
        <v>2.623634971678257E-2</v>
      </c>
    </row>
    <row r="5304" spans="1:22" x14ac:dyDescent="0.25">
      <c r="A5304" t="s">
        <v>124</v>
      </c>
      <c r="B5304" t="s">
        <v>86</v>
      </c>
      <c r="C5304" t="s">
        <v>101</v>
      </c>
      <c r="D5304" t="s">
        <v>108</v>
      </c>
      <c r="E5304" t="s">
        <v>89</v>
      </c>
      <c r="F5304" t="s">
        <v>48</v>
      </c>
      <c r="G5304">
        <v>97</v>
      </c>
      <c r="H5304">
        <v>3</v>
      </c>
      <c r="I5304">
        <f>IF(VLOOKUP(Data!$A5304,summermonths, 2, FALSE) = 1, VLOOKUP(Data!$H5304,rateblocks, 2, FALSE), VLOOKUP(Data!H5304, rateblocks,3, FALSE))</f>
        <v>3</v>
      </c>
      <c r="J5304">
        <v>1.1120461225509644</v>
      </c>
      <c r="K5304">
        <v>1.0517034530639648</v>
      </c>
      <c r="L5304">
        <v>54.464408874511719</v>
      </c>
      <c r="M5304">
        <v>-6.0342676937580109E-2</v>
      </c>
      <c r="N5304">
        <v>8.3725385367870331E-2</v>
      </c>
      <c r="O5304">
        <v>7.0099402219057083E-3</v>
      </c>
      <c r="P5304">
        <v>-0.19805867969989777</v>
      </c>
      <c r="Q5304">
        <v>-0.16764107346534729</v>
      </c>
      <c r="R5304">
        <v>-0.10424831509590149</v>
      </c>
      <c r="S5304">
        <v>-6.0342676937580109E-2</v>
      </c>
      <c r="T5304">
        <v>-1.6437042504549026E-2</v>
      </c>
      <c r="U5304">
        <v>4.6955723315477371E-2</v>
      </c>
      <c r="V5304">
        <v>7.7373325824737549E-2</v>
      </c>
    </row>
    <row r="5305" spans="1:22" x14ac:dyDescent="0.25">
      <c r="A5305" t="s">
        <v>97</v>
      </c>
      <c r="B5305" t="s">
        <v>86</v>
      </c>
      <c r="C5305" t="s">
        <v>101</v>
      </c>
      <c r="D5305" t="s">
        <v>62</v>
      </c>
      <c r="E5305" t="s">
        <v>89</v>
      </c>
      <c r="F5305" t="s">
        <v>48</v>
      </c>
      <c r="G5305">
        <v>97</v>
      </c>
      <c r="H5305">
        <v>5</v>
      </c>
      <c r="I5305">
        <f>IF(VLOOKUP(Data!$A5305,summermonths, 2, FALSE) = 1, VLOOKUP(Data!$H5305,rateblocks, 2, FALSE), VLOOKUP(Data!H5305, rateblocks,3, FALSE))</f>
        <v>3</v>
      </c>
      <c r="J5305">
        <v>1.0428427457809448</v>
      </c>
      <c r="K5305">
        <v>1.055425763130188</v>
      </c>
      <c r="L5305">
        <v>66.838188171386719</v>
      </c>
      <c r="M5305">
        <v>1.258312352001667E-2</v>
      </c>
      <c r="N5305">
        <v>9.5253415405750275E-2</v>
      </c>
      <c r="O5305">
        <v>9.073212742805481E-3</v>
      </c>
      <c r="P5305">
        <v>-0.1440947949886322</v>
      </c>
      <c r="Q5305">
        <v>-0.10948903858661652</v>
      </c>
      <c r="R5305">
        <v>-3.7367817014455795E-2</v>
      </c>
      <c r="S5305">
        <v>1.258312352001667E-2</v>
      </c>
      <c r="T5305">
        <v>6.2534064054489136E-2</v>
      </c>
      <c r="U5305">
        <v>0.13465528190135956</v>
      </c>
      <c r="V5305">
        <v>0.16926105320453644</v>
      </c>
    </row>
    <row r="5306" spans="1:22" x14ac:dyDescent="0.25">
      <c r="A5306" t="s">
        <v>96</v>
      </c>
      <c r="B5306" t="s">
        <v>86</v>
      </c>
      <c r="C5306" t="s">
        <v>101</v>
      </c>
      <c r="D5306" t="s">
        <v>61</v>
      </c>
      <c r="E5306" t="s">
        <v>89</v>
      </c>
      <c r="F5306" t="s">
        <v>48</v>
      </c>
      <c r="G5306">
        <v>97</v>
      </c>
      <c r="H5306">
        <v>12</v>
      </c>
      <c r="I5306">
        <f>IF(VLOOKUP(Data!$A5306,summermonths, 2, FALSE) = 1, VLOOKUP(Data!$H5306,rateblocks, 2, FALSE), VLOOKUP(Data!H5306, rateblocks,3, FALSE))</f>
        <v>1</v>
      </c>
      <c r="J5306">
        <v>0.89573079347610474</v>
      </c>
      <c r="K5306">
        <v>0.70335990190505981</v>
      </c>
      <c r="L5306">
        <v>74.504684448242187</v>
      </c>
      <c r="M5306">
        <v>-0.19237087666988373</v>
      </c>
      <c r="N5306">
        <v>0.14408841729164124</v>
      </c>
      <c r="O5306">
        <v>2.076147124171257E-2</v>
      </c>
      <c r="P5306">
        <v>-0.42937523126602173</v>
      </c>
      <c r="Q5306">
        <v>-0.37702760100364685</v>
      </c>
      <c r="R5306">
        <v>-0.26793092489242554</v>
      </c>
      <c r="S5306">
        <v>-0.19237087666988373</v>
      </c>
      <c r="T5306">
        <v>-0.11681083589792252</v>
      </c>
      <c r="U5306">
        <v>-7.7141397632658482E-3</v>
      </c>
      <c r="V5306">
        <v>4.4633477926254272E-2</v>
      </c>
    </row>
    <row r="5307" spans="1:22" x14ac:dyDescent="0.25">
      <c r="A5307" t="s">
        <v>125</v>
      </c>
      <c r="B5307" t="s">
        <v>86</v>
      </c>
      <c r="C5307" t="s">
        <v>101</v>
      </c>
      <c r="D5307" t="s">
        <v>110</v>
      </c>
      <c r="E5307" t="s">
        <v>89</v>
      </c>
      <c r="F5307" t="s">
        <v>48</v>
      </c>
      <c r="G5307">
        <v>97</v>
      </c>
      <c r="H5307">
        <v>18</v>
      </c>
      <c r="I5307">
        <f>IF(VLOOKUP(Data!$A5307,summermonths, 2, FALSE) = 1, VLOOKUP(Data!$H5307,rateblocks, 2, FALSE), VLOOKUP(Data!H5307, rateblocks,3, FALSE))</f>
        <v>1</v>
      </c>
      <c r="J5307">
        <v>0.81715726852416992</v>
      </c>
      <c r="K5307">
        <v>0.68466496467590332</v>
      </c>
      <c r="L5307">
        <v>67.932991027832031</v>
      </c>
      <c r="M5307">
        <v>-0.13249233365058899</v>
      </c>
      <c r="N5307">
        <v>0.12643177807331085</v>
      </c>
      <c r="O5307">
        <v>1.5984995290637016E-2</v>
      </c>
      <c r="P5307">
        <v>-0.3404541015625</v>
      </c>
      <c r="Q5307">
        <v>-0.29452118277549744</v>
      </c>
      <c r="R5307">
        <v>-0.19879321753978729</v>
      </c>
      <c r="S5307">
        <v>-0.13249233365058899</v>
      </c>
      <c r="T5307">
        <v>-6.6191442310810089E-2</v>
      </c>
      <c r="U5307">
        <v>2.953650988638401E-2</v>
      </c>
      <c r="V5307">
        <v>7.5469434261322021E-2</v>
      </c>
    </row>
    <row r="5308" spans="1:22" x14ac:dyDescent="0.25">
      <c r="A5308" t="s">
        <v>97</v>
      </c>
      <c r="B5308" t="s">
        <v>86</v>
      </c>
      <c r="C5308" t="s">
        <v>102</v>
      </c>
      <c r="D5308" t="s">
        <v>68</v>
      </c>
      <c r="E5308" t="s">
        <v>89</v>
      </c>
      <c r="F5308" t="s">
        <v>48</v>
      </c>
      <c r="G5308">
        <v>97</v>
      </c>
      <c r="H5308">
        <v>19</v>
      </c>
      <c r="I5308">
        <f>IF(VLOOKUP(Data!$A5308,summermonths, 2, FALSE) = 1, VLOOKUP(Data!$H5308,rateblocks, 2, FALSE), VLOOKUP(Data!H5308, rateblocks,3, FALSE))</f>
        <v>2</v>
      </c>
      <c r="J5308">
        <v>0.77274644374847412</v>
      </c>
      <c r="K5308">
        <v>0.70170104503631592</v>
      </c>
      <c r="L5308">
        <v>73.072166442871094</v>
      </c>
      <c r="M5308">
        <v>-7.1045443415641785E-2</v>
      </c>
      <c r="N5308">
        <v>0.20240597426891327</v>
      </c>
      <c r="O5308">
        <v>4.0968179702758789E-2</v>
      </c>
      <c r="P5308">
        <v>-0.40397363901138306</v>
      </c>
      <c r="Q5308">
        <v>-0.33043915033340454</v>
      </c>
      <c r="R5308">
        <v>-0.1771872341632843</v>
      </c>
      <c r="S5308">
        <v>-7.1045443415641785E-2</v>
      </c>
      <c r="T5308">
        <v>3.5096354782581329E-2</v>
      </c>
      <c r="U5308">
        <v>0.18834824860095978</v>
      </c>
      <c r="V5308">
        <v>0.26188275218009949</v>
      </c>
    </row>
    <row r="5309" spans="1:22" x14ac:dyDescent="0.25">
      <c r="A5309" t="s">
        <v>95</v>
      </c>
      <c r="B5309" t="s">
        <v>86</v>
      </c>
      <c r="C5309" t="s">
        <v>101</v>
      </c>
      <c r="D5309" t="s">
        <v>60</v>
      </c>
      <c r="E5309" t="s">
        <v>89</v>
      </c>
      <c r="F5309" t="s">
        <v>48</v>
      </c>
      <c r="G5309">
        <v>97</v>
      </c>
      <c r="H5309">
        <v>19</v>
      </c>
      <c r="I5309">
        <f>IF(VLOOKUP(Data!$A5309,summermonths, 2, FALSE) = 1, VLOOKUP(Data!$H5309,rateblocks, 2, FALSE), VLOOKUP(Data!H5309, rateblocks,3, FALSE))</f>
        <v>2</v>
      </c>
      <c r="J5309">
        <v>0.75143009424209595</v>
      </c>
      <c r="K5309">
        <v>0.63654637336730957</v>
      </c>
      <c r="L5309">
        <v>62.611854553222656</v>
      </c>
      <c r="M5309">
        <v>-0.11488369852304459</v>
      </c>
      <c r="N5309">
        <v>0.10566775500774384</v>
      </c>
      <c r="O5309">
        <v>1.1165674775838852E-2</v>
      </c>
      <c r="P5309">
        <v>-0.28869169950485229</v>
      </c>
      <c r="Q5309">
        <v>-0.25030237436294556</v>
      </c>
      <c r="R5309">
        <v>-0.17029592394828796</v>
      </c>
      <c r="S5309">
        <v>-0.11488369852304459</v>
      </c>
      <c r="T5309">
        <v>-5.9471473097801208E-2</v>
      </c>
      <c r="U5309">
        <v>2.0534979179501534E-2</v>
      </c>
      <c r="V5309">
        <v>5.8924291282892227E-2</v>
      </c>
    </row>
    <row r="5310" spans="1:22" x14ac:dyDescent="0.25">
      <c r="A5310" t="s">
        <v>99</v>
      </c>
      <c r="B5310" t="s">
        <v>86</v>
      </c>
      <c r="C5310" t="s">
        <v>101</v>
      </c>
      <c r="D5310" t="s">
        <v>64</v>
      </c>
      <c r="E5310" t="s">
        <v>89</v>
      </c>
      <c r="F5310" t="s">
        <v>48</v>
      </c>
      <c r="G5310">
        <v>97</v>
      </c>
      <c r="H5310">
        <v>14</v>
      </c>
      <c r="I5310">
        <f>IF(VLOOKUP(Data!$A5310,summermonths, 2, FALSE) = 1, VLOOKUP(Data!$H5310,rateblocks, 2, FALSE), VLOOKUP(Data!H5310, rateblocks,3, FALSE))</f>
        <v>1</v>
      </c>
      <c r="J5310">
        <v>0.83006936311721802</v>
      </c>
      <c r="K5310">
        <v>0.73087877035140991</v>
      </c>
      <c r="L5310">
        <v>81.952377319335938</v>
      </c>
      <c r="M5310">
        <v>-9.9190615117549896E-2</v>
      </c>
      <c r="N5310">
        <v>0.16375081241130829</v>
      </c>
      <c r="O5310">
        <v>2.6814328506588936E-2</v>
      </c>
      <c r="P5310">
        <v>-0.36853674054145813</v>
      </c>
      <c r="Q5310">
        <v>-0.30904573202133179</v>
      </c>
      <c r="R5310">
        <v>-0.18506161868572235</v>
      </c>
      <c r="S5310">
        <v>-9.9190615117549896E-2</v>
      </c>
      <c r="T5310">
        <v>-1.3319605030119419E-2</v>
      </c>
      <c r="U5310">
        <v>0.1106644943356514</v>
      </c>
      <c r="V5310">
        <v>0.17015549540519714</v>
      </c>
    </row>
    <row r="5311" spans="1:22" x14ac:dyDescent="0.25">
      <c r="A5311" t="s">
        <v>98</v>
      </c>
      <c r="B5311" t="s">
        <v>86</v>
      </c>
      <c r="C5311" t="s">
        <v>102</v>
      </c>
      <c r="D5311" t="s">
        <v>69</v>
      </c>
      <c r="E5311" t="s">
        <v>89</v>
      </c>
      <c r="F5311" t="s">
        <v>48</v>
      </c>
      <c r="G5311">
        <v>97</v>
      </c>
      <c r="H5311">
        <v>5</v>
      </c>
      <c r="I5311">
        <f>IF(VLOOKUP(Data!$A5311,summermonths, 2, FALSE) = 1, VLOOKUP(Data!$H5311,rateblocks, 2, FALSE), VLOOKUP(Data!H5311, rateblocks,3, FALSE))</f>
        <v>3</v>
      </c>
      <c r="J5311">
        <v>1.0460532903671265</v>
      </c>
      <c r="K5311">
        <v>1.0774742364883423</v>
      </c>
      <c r="L5311">
        <v>70.804122924804687</v>
      </c>
      <c r="M5311">
        <v>3.1420975923538208E-2</v>
      </c>
      <c r="N5311">
        <v>0.12326759099960327</v>
      </c>
      <c r="O5311">
        <v>1.5194899402558804E-2</v>
      </c>
      <c r="P5311">
        <v>-0.17133617401123047</v>
      </c>
      <c r="Q5311">
        <v>-0.12655280530452728</v>
      </c>
      <c r="R5311">
        <v>-3.322061151266098E-2</v>
      </c>
      <c r="S5311">
        <v>3.1420975923538208E-2</v>
      </c>
      <c r="T5311">
        <v>9.6062563359737396E-2</v>
      </c>
      <c r="U5311">
        <v>0.1893947571516037</v>
      </c>
      <c r="V5311">
        <v>0.23417812585830688</v>
      </c>
    </row>
    <row r="5312" spans="1:22" x14ac:dyDescent="0.25">
      <c r="A5312" t="s">
        <v>95</v>
      </c>
      <c r="B5312" t="s">
        <v>86</v>
      </c>
      <c r="C5312" t="s">
        <v>101</v>
      </c>
      <c r="D5312" t="s">
        <v>60</v>
      </c>
      <c r="E5312" t="s">
        <v>89</v>
      </c>
      <c r="F5312" t="s">
        <v>48</v>
      </c>
      <c r="G5312">
        <v>97</v>
      </c>
      <c r="H5312">
        <v>23</v>
      </c>
      <c r="I5312">
        <f>IF(VLOOKUP(Data!$A5312,summermonths, 2, FALSE) = 1, VLOOKUP(Data!$H5312,rateblocks, 2, FALSE), VLOOKUP(Data!H5312, rateblocks,3, FALSE))</f>
        <v>3</v>
      </c>
      <c r="J5312">
        <v>1.0643240213394165</v>
      </c>
      <c r="K5312">
        <v>1.0121623277664185</v>
      </c>
      <c r="L5312">
        <v>59.020618438720703</v>
      </c>
      <c r="M5312">
        <v>-5.2161626517772675E-2</v>
      </c>
      <c r="N5312">
        <v>9.7473993897438049E-2</v>
      </c>
      <c r="O5312">
        <v>9.5011796802282333E-3</v>
      </c>
      <c r="P5312">
        <v>-0.21249207854270935</v>
      </c>
      <c r="Q5312">
        <v>-0.17707957327365875</v>
      </c>
      <c r="R5312">
        <v>-0.10327704250812531</v>
      </c>
      <c r="S5312">
        <v>-5.2161626517772675E-2</v>
      </c>
      <c r="T5312">
        <v>-1.0462141362950206E-3</v>
      </c>
      <c r="U5312">
        <v>7.2756320238113403E-2</v>
      </c>
      <c r="V5312">
        <v>0.108168825507164</v>
      </c>
    </row>
    <row r="5313" spans="1:22" x14ac:dyDescent="0.25">
      <c r="A5313" t="s">
        <v>100</v>
      </c>
      <c r="B5313" t="s">
        <v>86</v>
      </c>
      <c r="C5313" t="s">
        <v>102</v>
      </c>
      <c r="D5313" t="s">
        <v>71</v>
      </c>
      <c r="E5313" t="s">
        <v>89</v>
      </c>
      <c r="F5313" t="s">
        <v>48</v>
      </c>
      <c r="G5313">
        <v>97</v>
      </c>
      <c r="H5313">
        <v>16</v>
      </c>
      <c r="I5313">
        <f>IF(VLOOKUP(Data!$A5313,summermonths, 2, FALSE) = 1, VLOOKUP(Data!$H5313,rateblocks, 2, FALSE), VLOOKUP(Data!H5313, rateblocks,3, FALSE))</f>
        <v>1</v>
      </c>
      <c r="J5313">
        <v>0.94607675075531006</v>
      </c>
      <c r="K5313">
        <v>0.71391755342483521</v>
      </c>
      <c r="L5313">
        <v>82.701034545898437</v>
      </c>
      <c r="M5313">
        <v>-0.23215921223163605</v>
      </c>
      <c r="N5313">
        <v>0.28748393058776855</v>
      </c>
      <c r="O5313">
        <v>8.2647010684013367E-2</v>
      </c>
      <c r="P5313">
        <v>-0.70502817630767822</v>
      </c>
      <c r="Q5313">
        <v>-0.60058468580245972</v>
      </c>
      <c r="R5313">
        <v>-0.38291594386100769</v>
      </c>
      <c r="S5313">
        <v>-0.23215921223163605</v>
      </c>
      <c r="T5313">
        <v>-8.1402488052845001E-2</v>
      </c>
      <c r="U5313">
        <v>0.13626627624034882</v>
      </c>
      <c r="V5313">
        <v>0.24070976674556732</v>
      </c>
    </row>
    <row r="5314" spans="1:22" x14ac:dyDescent="0.25">
      <c r="A5314" t="s">
        <v>122</v>
      </c>
      <c r="B5314" t="s">
        <v>86</v>
      </c>
      <c r="C5314" t="s">
        <v>102</v>
      </c>
      <c r="D5314" t="s">
        <v>106</v>
      </c>
      <c r="E5314" t="s">
        <v>89</v>
      </c>
      <c r="F5314" t="s">
        <v>48</v>
      </c>
      <c r="G5314">
        <v>97</v>
      </c>
      <c r="H5314">
        <v>10</v>
      </c>
      <c r="I5314">
        <f>IF(VLOOKUP(Data!$A5314,summermonths, 2, FALSE) = 1, VLOOKUP(Data!$H5314,rateblocks, 2, FALSE), VLOOKUP(Data!H5314, rateblocks,3, FALSE))</f>
        <v>2</v>
      </c>
      <c r="J5314">
        <v>0.73134273290634155</v>
      </c>
      <c r="K5314">
        <v>0.69505155086517334</v>
      </c>
      <c r="L5314">
        <v>51.309276580810547</v>
      </c>
      <c r="M5314">
        <v>-3.6291208118200302E-2</v>
      </c>
      <c r="N5314">
        <v>0.14143581688404083</v>
      </c>
      <c r="O5314">
        <v>2.0004089921712875E-2</v>
      </c>
      <c r="P5314">
        <v>-0.26893243193626404</v>
      </c>
      <c r="Q5314">
        <v>-0.21754850447177887</v>
      </c>
      <c r="R5314">
        <v>-0.11046022176742554</v>
      </c>
      <c r="S5314">
        <v>-3.6291208118200302E-2</v>
      </c>
      <c r="T5314">
        <v>3.7877805531024933E-2</v>
      </c>
      <c r="U5314">
        <v>0.14496608078479767</v>
      </c>
      <c r="V5314">
        <v>0.19635000824928284</v>
      </c>
    </row>
    <row r="5315" spans="1:22" x14ac:dyDescent="0.25">
      <c r="A5315" t="s">
        <v>100</v>
      </c>
      <c r="B5315" t="s">
        <v>86</v>
      </c>
      <c r="C5315" t="s">
        <v>102</v>
      </c>
      <c r="D5315" t="s">
        <v>71</v>
      </c>
      <c r="E5315" t="s">
        <v>89</v>
      </c>
      <c r="F5315" t="s">
        <v>48</v>
      </c>
      <c r="G5315">
        <v>97</v>
      </c>
      <c r="H5315">
        <v>19</v>
      </c>
      <c r="I5315">
        <f>IF(VLOOKUP(Data!$A5315,summermonths, 2, FALSE) = 1, VLOOKUP(Data!$H5315,rateblocks, 2, FALSE), VLOOKUP(Data!H5315, rateblocks,3, FALSE))</f>
        <v>2</v>
      </c>
      <c r="J5315">
        <v>1.0197649002075195</v>
      </c>
      <c r="K5315">
        <v>0.94922679662704468</v>
      </c>
      <c r="L5315">
        <v>76.958763122558594</v>
      </c>
      <c r="M5315">
        <v>-7.0538036525249481E-2</v>
      </c>
      <c r="N5315">
        <v>0.23004643619060516</v>
      </c>
      <c r="O5315">
        <v>5.2921362221240997E-2</v>
      </c>
      <c r="P5315">
        <v>-0.44893074035644531</v>
      </c>
      <c r="Q5315">
        <v>-0.36535441875457764</v>
      </c>
      <c r="R5315">
        <v>-0.19117450714111328</v>
      </c>
      <c r="S5315">
        <v>-7.0538036525249481E-2</v>
      </c>
      <c r="T5315">
        <v>5.0098434090614319E-2</v>
      </c>
      <c r="U5315">
        <v>0.22427833080291748</v>
      </c>
      <c r="V5315">
        <v>0.30785468220710754</v>
      </c>
    </row>
    <row r="5316" spans="1:22" x14ac:dyDescent="0.25">
      <c r="A5316" t="s">
        <v>98</v>
      </c>
      <c r="B5316" t="s">
        <v>86</v>
      </c>
      <c r="C5316" t="s">
        <v>101</v>
      </c>
      <c r="D5316" t="s">
        <v>63</v>
      </c>
      <c r="E5316" t="s">
        <v>89</v>
      </c>
      <c r="F5316" t="s">
        <v>48</v>
      </c>
      <c r="G5316">
        <v>97</v>
      </c>
      <c r="H5316">
        <v>17</v>
      </c>
      <c r="I5316">
        <f>IF(VLOOKUP(Data!$A5316,summermonths, 2, FALSE) = 1, VLOOKUP(Data!$H5316,rateblocks, 2, FALSE), VLOOKUP(Data!H5316, rateblocks,3, FALSE))</f>
        <v>1</v>
      </c>
      <c r="J5316">
        <v>0.85052430629730225</v>
      </c>
      <c r="K5316">
        <v>0.70626658201217651</v>
      </c>
      <c r="L5316">
        <v>79.470298767089844</v>
      </c>
      <c r="M5316">
        <v>-0.14425770938396454</v>
      </c>
      <c r="N5316">
        <v>0.16713839769363403</v>
      </c>
      <c r="O5316">
        <v>2.7935244143009186E-2</v>
      </c>
      <c r="P5316">
        <v>-0.41917592287063599</v>
      </c>
      <c r="Q5316">
        <v>-0.35845419764518738</v>
      </c>
      <c r="R5316">
        <v>-0.23190517723560333</v>
      </c>
      <c r="S5316">
        <v>-0.14425770938396454</v>
      </c>
      <c r="T5316">
        <v>-5.6610248982906342E-2</v>
      </c>
      <c r="U5316">
        <v>6.9938763976097107E-2</v>
      </c>
      <c r="V5316">
        <v>0.13066048920154572</v>
      </c>
    </row>
    <row r="5317" spans="1:22" x14ac:dyDescent="0.25">
      <c r="A5317" t="s">
        <v>125</v>
      </c>
      <c r="B5317" t="s">
        <v>86</v>
      </c>
      <c r="C5317" t="s">
        <v>102</v>
      </c>
      <c r="D5317" t="s">
        <v>109</v>
      </c>
      <c r="E5317" t="s">
        <v>89</v>
      </c>
      <c r="F5317" t="s">
        <v>48</v>
      </c>
      <c r="G5317">
        <v>97</v>
      </c>
      <c r="H5317">
        <v>8</v>
      </c>
      <c r="I5317">
        <f>IF(VLOOKUP(Data!$A5317,summermonths, 2, FALSE) = 1, VLOOKUP(Data!$H5317,rateblocks, 2, FALSE), VLOOKUP(Data!H5317, rateblocks,3, FALSE))</f>
        <v>2</v>
      </c>
      <c r="J5317">
        <v>0.75979077816009521</v>
      </c>
      <c r="K5317">
        <v>0.67489689588546753</v>
      </c>
      <c r="L5317">
        <v>66.680412292480469</v>
      </c>
      <c r="M5317">
        <v>-8.4893859922885895E-2</v>
      </c>
      <c r="N5317">
        <v>0.20143096148967743</v>
      </c>
      <c r="O5317">
        <v>4.0574431419372559E-2</v>
      </c>
      <c r="P5317">
        <v>-0.41621831059455872</v>
      </c>
      <c r="Q5317">
        <v>-0.34303802251815796</v>
      </c>
      <c r="R5317">
        <v>-0.19052435457706451</v>
      </c>
      <c r="S5317">
        <v>-8.4893859922885895E-2</v>
      </c>
      <c r="T5317">
        <v>2.0736640319228172E-2</v>
      </c>
      <c r="U5317">
        <v>0.17325030267238617</v>
      </c>
      <c r="V5317">
        <v>0.24643059074878693</v>
      </c>
    </row>
    <row r="5318" spans="1:22" x14ac:dyDescent="0.25">
      <c r="A5318" t="s">
        <v>123</v>
      </c>
      <c r="B5318" t="s">
        <v>86</v>
      </c>
      <c r="C5318" t="s">
        <v>102</v>
      </c>
      <c r="D5318" t="s">
        <v>112</v>
      </c>
      <c r="E5318" t="s">
        <v>89</v>
      </c>
      <c r="F5318" t="s">
        <v>48</v>
      </c>
      <c r="G5318">
        <v>97</v>
      </c>
      <c r="H5318">
        <v>23</v>
      </c>
      <c r="I5318">
        <f>IF(VLOOKUP(Data!$A5318,summermonths, 2, FALSE) = 1, VLOOKUP(Data!$H5318,rateblocks, 2, FALSE), VLOOKUP(Data!H5318, rateblocks,3, FALSE))</f>
        <v>3</v>
      </c>
      <c r="J5318">
        <v>1.0989838838577271</v>
      </c>
      <c r="K5318">
        <v>1.0295361280441284</v>
      </c>
      <c r="L5318">
        <v>60.979381561279297</v>
      </c>
      <c r="M5318">
        <v>-6.9447807967662811E-2</v>
      </c>
      <c r="N5318">
        <v>0.18716776371002197</v>
      </c>
      <c r="O5318">
        <v>3.5031773149967194E-2</v>
      </c>
      <c r="P5318">
        <v>-0.37731137871742249</v>
      </c>
      <c r="Q5318">
        <v>-0.30931293964385986</v>
      </c>
      <c r="R5318">
        <v>-0.16759867966175079</v>
      </c>
      <c r="S5318">
        <v>-6.9447807967662811E-2</v>
      </c>
      <c r="T5318">
        <v>2.8703063726425171E-2</v>
      </c>
      <c r="U5318">
        <v>0.17041733860969543</v>
      </c>
      <c r="V5318">
        <v>0.23841576278209686</v>
      </c>
    </row>
    <row r="5319" spans="1:22" x14ac:dyDescent="0.25">
      <c r="A5319" t="s">
        <v>100</v>
      </c>
      <c r="B5319" t="s">
        <v>86</v>
      </c>
      <c r="C5319" t="s">
        <v>101</v>
      </c>
      <c r="D5319" t="s">
        <v>65</v>
      </c>
      <c r="E5319" t="s">
        <v>89</v>
      </c>
      <c r="F5319" t="s">
        <v>48</v>
      </c>
      <c r="G5319">
        <v>97</v>
      </c>
      <c r="H5319">
        <v>18</v>
      </c>
      <c r="I5319">
        <f>IF(VLOOKUP(Data!$A5319,summermonths, 2, FALSE) = 1, VLOOKUP(Data!$H5319,rateblocks, 2, FALSE), VLOOKUP(Data!H5319, rateblocks,3, FALSE))</f>
        <v>1</v>
      </c>
      <c r="J5319">
        <v>0.87165981531143188</v>
      </c>
      <c r="K5319">
        <v>0.7013401985168457</v>
      </c>
      <c r="L5319">
        <v>77.401123046875</v>
      </c>
      <c r="M5319">
        <v>-0.17031958699226379</v>
      </c>
      <c r="N5319">
        <v>0.12261548638343811</v>
      </c>
      <c r="O5319">
        <v>1.5034557320177555E-2</v>
      </c>
      <c r="P5319">
        <v>-0.37200412154197693</v>
      </c>
      <c r="Q5319">
        <v>-0.32745766639709473</v>
      </c>
      <c r="R5319">
        <v>-0.23461921513080597</v>
      </c>
      <c r="S5319">
        <v>-0.17031958699226379</v>
      </c>
      <c r="T5319">
        <v>-0.10601996630430222</v>
      </c>
      <c r="U5319">
        <v>-1.3181518763303757E-2</v>
      </c>
      <c r="V5319">
        <v>3.1364940106868744E-2</v>
      </c>
    </row>
    <row r="5320" spans="1:22" x14ac:dyDescent="0.25">
      <c r="A5320" t="s">
        <v>99</v>
      </c>
      <c r="B5320" t="s">
        <v>86</v>
      </c>
      <c r="C5320" t="s">
        <v>101</v>
      </c>
      <c r="D5320" t="s">
        <v>64</v>
      </c>
      <c r="E5320" t="s">
        <v>89</v>
      </c>
      <c r="F5320" t="s">
        <v>48</v>
      </c>
      <c r="G5320">
        <v>97</v>
      </c>
      <c r="H5320">
        <v>4</v>
      </c>
      <c r="I5320">
        <f>IF(VLOOKUP(Data!$A5320,summermonths, 2, FALSE) = 1, VLOOKUP(Data!$H5320,rateblocks, 2, FALSE), VLOOKUP(Data!H5320, rateblocks,3, FALSE))</f>
        <v>3</v>
      </c>
      <c r="J5320">
        <v>1.0073347091674805</v>
      </c>
      <c r="K5320">
        <v>1.0590966939926147</v>
      </c>
      <c r="L5320">
        <v>69.298477172851562</v>
      </c>
      <c r="M5320">
        <v>5.1762010902166367E-2</v>
      </c>
      <c r="N5320">
        <v>9.3595340847969055E-2</v>
      </c>
      <c r="O5320">
        <v>8.7600881233811378E-3</v>
      </c>
      <c r="P5320">
        <v>-0.10218862444162369</v>
      </c>
      <c r="Q5320">
        <v>-6.8185247480869293E-2</v>
      </c>
      <c r="R5320">
        <v>2.6805661618709564E-3</v>
      </c>
      <c r="S5320">
        <v>5.1762010902166367E-2</v>
      </c>
      <c r="T5320">
        <v>0.10084345191717148</v>
      </c>
      <c r="U5320">
        <v>0.17170926928520203</v>
      </c>
      <c r="V5320">
        <v>0.20571264624595642</v>
      </c>
    </row>
    <row r="5321" spans="1:22" x14ac:dyDescent="0.25">
      <c r="A5321" t="s">
        <v>123</v>
      </c>
      <c r="B5321" t="s">
        <v>86</v>
      </c>
      <c r="C5321" t="s">
        <v>102</v>
      </c>
      <c r="D5321" t="s">
        <v>112</v>
      </c>
      <c r="E5321" t="s">
        <v>89</v>
      </c>
      <c r="F5321" t="s">
        <v>48</v>
      </c>
      <c r="G5321">
        <v>97</v>
      </c>
      <c r="H5321">
        <v>12</v>
      </c>
      <c r="I5321">
        <f>IF(VLOOKUP(Data!$A5321,summermonths, 2, FALSE) = 1, VLOOKUP(Data!$H5321,rateblocks, 2, FALSE), VLOOKUP(Data!H5321, rateblocks,3, FALSE))</f>
        <v>2</v>
      </c>
      <c r="J5321">
        <v>0.90090090036392212</v>
      </c>
      <c r="K5321">
        <v>0.71628868579864502</v>
      </c>
      <c r="L5321">
        <v>82.092781066894531</v>
      </c>
      <c r="M5321">
        <v>-0.1846122145652771</v>
      </c>
      <c r="N5321">
        <v>0.15825265645980835</v>
      </c>
      <c r="O5321">
        <v>2.5043902918696404E-2</v>
      </c>
      <c r="P5321">
        <v>-0.44491466879844666</v>
      </c>
      <c r="Q5321">
        <v>-0.38742116093635559</v>
      </c>
      <c r="R5321">
        <v>-0.26759999990463257</v>
      </c>
      <c r="S5321">
        <v>-0.1846122145652771</v>
      </c>
      <c r="T5321">
        <v>-0.10162443667650223</v>
      </c>
      <c r="U5321">
        <v>1.8196724355220795E-2</v>
      </c>
      <c r="V5321">
        <v>7.5690239667892456E-2</v>
      </c>
    </row>
    <row r="5322" spans="1:22" x14ac:dyDescent="0.25">
      <c r="A5322" t="s">
        <v>123</v>
      </c>
      <c r="B5322" t="s">
        <v>86</v>
      </c>
      <c r="C5322" t="s">
        <v>101</v>
      </c>
      <c r="D5322" t="s">
        <v>107</v>
      </c>
      <c r="E5322" t="s">
        <v>89</v>
      </c>
      <c r="F5322" t="s">
        <v>48</v>
      </c>
      <c r="G5322">
        <v>97</v>
      </c>
      <c r="H5322">
        <v>22</v>
      </c>
      <c r="I5322">
        <f>IF(VLOOKUP(Data!$A5322,summermonths, 2, FALSE) = 1, VLOOKUP(Data!$H5322,rateblocks, 2, FALSE), VLOOKUP(Data!H5322, rateblocks,3, FALSE))</f>
        <v>2</v>
      </c>
      <c r="J5322">
        <v>1.0979781150817871</v>
      </c>
      <c r="K5322">
        <v>1.0450460910797119</v>
      </c>
      <c r="L5322">
        <v>55.886054992675781</v>
      </c>
      <c r="M5322">
        <v>-5.2932038903236389E-2</v>
      </c>
      <c r="N5322">
        <v>8.6018651723861694E-2</v>
      </c>
      <c r="O5322">
        <v>7.399208378046751E-3</v>
      </c>
      <c r="P5322">
        <v>-0.19442012906074524</v>
      </c>
      <c r="Q5322">
        <v>-0.16316938400268555</v>
      </c>
      <c r="R5322">
        <v>-9.8040260374546051E-2</v>
      </c>
      <c r="S5322">
        <v>-5.2932038903236389E-2</v>
      </c>
      <c r="T5322">
        <v>-7.8238137066364288E-3</v>
      </c>
      <c r="U5322">
        <v>5.7305298745632172E-2</v>
      </c>
      <c r="V5322">
        <v>8.8556051254272461E-2</v>
      </c>
    </row>
    <row r="5323" spans="1:22" x14ac:dyDescent="0.25">
      <c r="A5323" t="s">
        <v>123</v>
      </c>
      <c r="B5323" t="s">
        <v>86</v>
      </c>
      <c r="C5323" t="s">
        <v>101</v>
      </c>
      <c r="D5323" t="s">
        <v>107</v>
      </c>
      <c r="E5323" t="s">
        <v>89</v>
      </c>
      <c r="F5323" t="s">
        <v>48</v>
      </c>
      <c r="G5323">
        <v>97</v>
      </c>
      <c r="H5323">
        <v>6</v>
      </c>
      <c r="I5323">
        <f>IF(VLOOKUP(Data!$A5323,summermonths, 2, FALSE) = 1, VLOOKUP(Data!$H5323,rateblocks, 2, FALSE), VLOOKUP(Data!H5323, rateblocks,3, FALSE))</f>
        <v>3</v>
      </c>
      <c r="J5323">
        <v>1.0531599521636963</v>
      </c>
      <c r="K5323">
        <v>1.0888687372207642</v>
      </c>
      <c r="L5323">
        <v>51.058055877685547</v>
      </c>
      <c r="M5323">
        <v>3.5708710551261902E-2</v>
      </c>
      <c r="N5323">
        <v>7.9399824142456055E-2</v>
      </c>
      <c r="O5323">
        <v>6.3043320551514626E-3</v>
      </c>
      <c r="P5323">
        <v>-9.489237517118454E-2</v>
      </c>
      <c r="Q5323">
        <v>-6.6046260297298431E-2</v>
      </c>
      <c r="R5323">
        <v>-5.928597878664732E-3</v>
      </c>
      <c r="S5323">
        <v>3.5708710551261902E-2</v>
      </c>
      <c r="T5323">
        <v>7.7346019446849823E-2</v>
      </c>
      <c r="U5323">
        <v>0.13746367394924164</v>
      </c>
      <c r="V5323">
        <v>0.16630980372428894</v>
      </c>
    </row>
    <row r="5324" spans="1:22" x14ac:dyDescent="0.25">
      <c r="A5324" t="s">
        <v>123</v>
      </c>
      <c r="B5324" t="s">
        <v>86</v>
      </c>
      <c r="C5324" t="s">
        <v>102</v>
      </c>
      <c r="D5324" t="s">
        <v>112</v>
      </c>
      <c r="E5324" t="s">
        <v>89</v>
      </c>
      <c r="F5324" t="s">
        <v>48</v>
      </c>
      <c r="G5324">
        <v>97</v>
      </c>
      <c r="H5324">
        <v>14</v>
      </c>
      <c r="I5324">
        <f>IF(VLOOKUP(Data!$A5324,summermonths, 2, FALSE) = 1, VLOOKUP(Data!$H5324,rateblocks, 2, FALSE), VLOOKUP(Data!H5324, rateblocks,3, FALSE))</f>
        <v>2</v>
      </c>
      <c r="J5324">
        <v>0.90259850025177002</v>
      </c>
      <c r="K5324">
        <v>0.70927834510803223</v>
      </c>
      <c r="L5324">
        <v>82.505157470703125</v>
      </c>
      <c r="M5324">
        <v>-0.1933201402425766</v>
      </c>
      <c r="N5324">
        <v>0.14797276258468628</v>
      </c>
      <c r="O5324">
        <v>2.1895937621593475E-2</v>
      </c>
      <c r="P5324">
        <v>-0.43671366572380066</v>
      </c>
      <c r="Q5324">
        <v>-0.38295486569404602</v>
      </c>
      <c r="R5324">
        <v>-0.270917147397995</v>
      </c>
      <c r="S5324">
        <v>-0.1933201402425766</v>
      </c>
      <c r="T5324">
        <v>-0.1157231479883194</v>
      </c>
      <c r="U5324">
        <v>-3.6854147911071777E-3</v>
      </c>
      <c r="V5324">
        <v>5.0073396414518356E-2</v>
      </c>
    </row>
    <row r="5325" spans="1:22" x14ac:dyDescent="0.25">
      <c r="A5325" t="s">
        <v>97</v>
      </c>
      <c r="B5325" t="s">
        <v>86</v>
      </c>
      <c r="C5325" t="s">
        <v>102</v>
      </c>
      <c r="D5325" t="s">
        <v>68</v>
      </c>
      <c r="E5325" t="s">
        <v>89</v>
      </c>
      <c r="F5325" t="s">
        <v>48</v>
      </c>
      <c r="G5325">
        <v>97</v>
      </c>
      <c r="H5325">
        <v>18</v>
      </c>
      <c r="I5325">
        <f>IF(VLOOKUP(Data!$A5325,summermonths, 2, FALSE) = 1, VLOOKUP(Data!$H5325,rateblocks, 2, FALSE), VLOOKUP(Data!H5325, rateblocks,3, FALSE))</f>
        <v>1</v>
      </c>
      <c r="J5325">
        <v>0.94579648971557617</v>
      </c>
      <c r="K5325">
        <v>0.70613402128219604</v>
      </c>
      <c r="L5325">
        <v>75.463920593261719</v>
      </c>
      <c r="M5325">
        <v>-0.23966245353221893</v>
      </c>
      <c r="N5325">
        <v>0.25531250238418579</v>
      </c>
      <c r="O5325">
        <v>6.5184473991394043E-2</v>
      </c>
      <c r="P5325">
        <v>-0.65961414575576782</v>
      </c>
      <c r="Q5325">
        <v>-0.56685858964920044</v>
      </c>
      <c r="R5325">
        <v>-0.37354844808578491</v>
      </c>
      <c r="S5325">
        <v>-0.23966245353221893</v>
      </c>
      <c r="T5325">
        <v>-0.10577644407749176</v>
      </c>
      <c r="U5325">
        <v>8.7533682584762573E-2</v>
      </c>
      <c r="V5325">
        <v>0.18028923869132996</v>
      </c>
    </row>
    <row r="5326" spans="1:22" x14ac:dyDescent="0.25">
      <c r="A5326" t="s">
        <v>96</v>
      </c>
      <c r="B5326" t="s">
        <v>86</v>
      </c>
      <c r="C5326" t="s">
        <v>101</v>
      </c>
      <c r="D5326" t="s">
        <v>61</v>
      </c>
      <c r="E5326" t="s">
        <v>89</v>
      </c>
      <c r="F5326" t="s">
        <v>48</v>
      </c>
      <c r="G5326">
        <v>97</v>
      </c>
      <c r="H5326">
        <v>15</v>
      </c>
      <c r="I5326">
        <f>IF(VLOOKUP(Data!$A5326,summermonths, 2, FALSE) = 1, VLOOKUP(Data!$H5326,rateblocks, 2, FALSE), VLOOKUP(Data!H5326, rateblocks,3, FALSE))</f>
        <v>1</v>
      </c>
      <c r="J5326">
        <v>0.83253717422485352</v>
      </c>
      <c r="K5326">
        <v>0.6839948296546936</v>
      </c>
      <c r="L5326">
        <v>74.450798034667969</v>
      </c>
      <c r="M5326">
        <v>-0.14854232966899872</v>
      </c>
      <c r="N5326">
        <v>0.13495707511901855</v>
      </c>
      <c r="O5326">
        <v>1.8213411793112755E-2</v>
      </c>
      <c r="P5326">
        <v>-0.37052696943283081</v>
      </c>
      <c r="Q5326">
        <v>-0.32149678468704224</v>
      </c>
      <c r="R5326">
        <v>-0.21931388974189758</v>
      </c>
      <c r="S5326">
        <v>-0.14854232966899872</v>
      </c>
      <c r="T5326">
        <v>-7.7770769596099854E-2</v>
      </c>
      <c r="U5326">
        <v>2.4412121623754501E-2</v>
      </c>
      <c r="V5326">
        <v>7.3442302644252777E-2</v>
      </c>
    </row>
    <row r="5327" spans="1:22" x14ac:dyDescent="0.25">
      <c r="A5327" t="s">
        <v>95</v>
      </c>
      <c r="B5327" t="s">
        <v>86</v>
      </c>
      <c r="C5327" t="s">
        <v>101</v>
      </c>
      <c r="D5327" t="s">
        <v>60</v>
      </c>
      <c r="E5327" t="s">
        <v>89</v>
      </c>
      <c r="F5327" t="s">
        <v>48</v>
      </c>
      <c r="G5327">
        <v>97</v>
      </c>
      <c r="H5327">
        <v>17</v>
      </c>
      <c r="I5327">
        <f>IF(VLOOKUP(Data!$A5327,summermonths, 2, FALSE) = 1, VLOOKUP(Data!$H5327,rateblocks, 2, FALSE), VLOOKUP(Data!H5327, rateblocks,3, FALSE))</f>
        <v>1</v>
      </c>
      <c r="J5327">
        <v>0.83457404375076294</v>
      </c>
      <c r="K5327">
        <v>0.63350516557693481</v>
      </c>
      <c r="L5327">
        <v>65.588661193847656</v>
      </c>
      <c r="M5327">
        <v>-0.20106889307498932</v>
      </c>
      <c r="N5327">
        <v>0.12700867652893066</v>
      </c>
      <c r="O5327">
        <v>1.61312036216259E-2</v>
      </c>
      <c r="P5327">
        <v>-0.40997958183288574</v>
      </c>
      <c r="Q5327">
        <v>-0.36383706331253052</v>
      </c>
      <c r="R5327">
        <v>-0.26767230033874512</v>
      </c>
      <c r="S5327">
        <v>-0.20106889307498932</v>
      </c>
      <c r="T5327">
        <v>-0.13446547091007233</v>
      </c>
      <c r="U5327">
        <v>-3.8300726562738419E-2</v>
      </c>
      <c r="V5327">
        <v>7.8417891636490822E-3</v>
      </c>
    </row>
    <row r="5328" spans="1:22" x14ac:dyDescent="0.25">
      <c r="A5328" t="s">
        <v>97</v>
      </c>
      <c r="B5328" t="s">
        <v>86</v>
      </c>
      <c r="C5328" t="s">
        <v>101</v>
      </c>
      <c r="D5328" t="s">
        <v>62</v>
      </c>
      <c r="E5328" t="s">
        <v>89</v>
      </c>
      <c r="F5328" t="s">
        <v>48</v>
      </c>
      <c r="G5328">
        <v>97</v>
      </c>
      <c r="H5328">
        <v>2</v>
      </c>
      <c r="I5328">
        <f>IF(VLOOKUP(Data!$A5328,summermonths, 2, FALSE) = 1, VLOOKUP(Data!$H5328,rateblocks, 2, FALSE), VLOOKUP(Data!H5328, rateblocks,3, FALSE))</f>
        <v>3</v>
      </c>
      <c r="J5328">
        <v>1.0688823461532593</v>
      </c>
      <c r="K5328">
        <v>1.0592738389968872</v>
      </c>
      <c r="L5328">
        <v>67.268936157226563</v>
      </c>
      <c r="M5328">
        <v>-9.6084605902433395E-3</v>
      </c>
      <c r="N5328">
        <v>9.2885911464691162E-2</v>
      </c>
      <c r="O5328">
        <v>8.6277928203344345E-3</v>
      </c>
      <c r="P5328">
        <v>-0.16239218413829803</v>
      </c>
      <c r="Q5328">
        <v>-0.12864655256271362</v>
      </c>
      <c r="R5328">
        <v>-5.8317881077528E-2</v>
      </c>
      <c r="S5328">
        <v>-9.6084605902433395E-3</v>
      </c>
      <c r="T5328">
        <v>3.9100959897041321E-2</v>
      </c>
      <c r="U5328">
        <v>0.10942962765693665</v>
      </c>
      <c r="V5328">
        <v>0.14317527413368225</v>
      </c>
    </row>
    <row r="5329" spans="1:22" x14ac:dyDescent="0.25">
      <c r="A5329" t="s">
        <v>95</v>
      </c>
      <c r="B5329" t="s">
        <v>86</v>
      </c>
      <c r="C5329" t="s">
        <v>102</v>
      </c>
      <c r="D5329" t="s">
        <v>66</v>
      </c>
      <c r="E5329" t="s">
        <v>89</v>
      </c>
      <c r="F5329" t="s">
        <v>48</v>
      </c>
      <c r="G5329">
        <v>97</v>
      </c>
      <c r="H5329">
        <v>19</v>
      </c>
      <c r="I5329">
        <f>IF(VLOOKUP(Data!$A5329,summermonths, 2, FALSE) = 1, VLOOKUP(Data!$H5329,rateblocks, 2, FALSE), VLOOKUP(Data!H5329, rateblocks,3, FALSE))</f>
        <v>2</v>
      </c>
      <c r="J5329">
        <v>0.85109615325927734</v>
      </c>
      <c r="K5329">
        <v>0.70819586515426636</v>
      </c>
      <c r="L5329">
        <v>71.989692687988281</v>
      </c>
      <c r="M5329">
        <v>-0.14290028810501099</v>
      </c>
      <c r="N5329">
        <v>0.20005394518375397</v>
      </c>
      <c r="O5329">
        <v>4.0021579712629318E-2</v>
      </c>
      <c r="P5329">
        <v>-0.47195973992347717</v>
      </c>
      <c r="Q5329">
        <v>-0.39927974343299866</v>
      </c>
      <c r="R5329">
        <v>-0.24780867993831635</v>
      </c>
      <c r="S5329">
        <v>-0.14290028810501099</v>
      </c>
      <c r="T5329">
        <v>-3.7991896271705627E-2</v>
      </c>
      <c r="U5329">
        <v>0.11347915977239609</v>
      </c>
      <c r="V5329">
        <v>0.1861591637134552</v>
      </c>
    </row>
    <row r="5330" spans="1:22" x14ac:dyDescent="0.25">
      <c r="A5330" t="s">
        <v>124</v>
      </c>
      <c r="B5330" t="s">
        <v>86</v>
      </c>
      <c r="C5330" t="s">
        <v>101</v>
      </c>
      <c r="D5330" t="s">
        <v>108</v>
      </c>
      <c r="E5330" t="s">
        <v>89</v>
      </c>
      <c r="F5330" t="s">
        <v>48</v>
      </c>
      <c r="G5330">
        <v>97</v>
      </c>
      <c r="H5330">
        <v>1</v>
      </c>
      <c r="I5330">
        <f>IF(VLOOKUP(Data!$A5330,summermonths, 2, FALSE) = 1, VLOOKUP(Data!$H5330,rateblocks, 2, FALSE), VLOOKUP(Data!H5330, rateblocks,3, FALSE))</f>
        <v>3</v>
      </c>
      <c r="J5330">
        <v>1.1079655885696411</v>
      </c>
      <c r="K5330">
        <v>1.0511561632156372</v>
      </c>
      <c r="L5330">
        <v>56.220912933349609</v>
      </c>
      <c r="M5330">
        <v>-5.6809462606906891E-2</v>
      </c>
      <c r="N5330">
        <v>9.0010307729244232E-2</v>
      </c>
      <c r="O5330">
        <v>8.1018554046750069E-3</v>
      </c>
      <c r="P5330">
        <v>-0.20486325025558472</v>
      </c>
      <c r="Q5330">
        <v>-0.17216230928897858</v>
      </c>
      <c r="R5330">
        <v>-0.10401091724634171</v>
      </c>
      <c r="S5330">
        <v>-5.6809462606906891E-2</v>
      </c>
      <c r="T5330">
        <v>-9.6080107614398003E-3</v>
      </c>
      <c r="U5330">
        <v>5.8543387800455093E-2</v>
      </c>
      <c r="V5330">
        <v>9.1244317591190338E-2</v>
      </c>
    </row>
    <row r="5331" spans="1:22" x14ac:dyDescent="0.25">
      <c r="A5331" t="s">
        <v>97</v>
      </c>
      <c r="B5331" t="s">
        <v>86</v>
      </c>
      <c r="C5331" t="s">
        <v>101</v>
      </c>
      <c r="D5331" t="s">
        <v>62</v>
      </c>
      <c r="E5331" t="s">
        <v>89</v>
      </c>
      <c r="F5331" t="s">
        <v>48</v>
      </c>
      <c r="G5331">
        <v>97</v>
      </c>
      <c r="H5331">
        <v>18</v>
      </c>
      <c r="I5331">
        <f>IF(VLOOKUP(Data!$A5331,summermonths, 2, FALSE) = 1, VLOOKUP(Data!$H5331,rateblocks, 2, FALSE), VLOOKUP(Data!H5331, rateblocks,3, FALSE))</f>
        <v>1</v>
      </c>
      <c r="J5331">
        <v>0.81836092472076416</v>
      </c>
      <c r="K5331">
        <v>0.67914837598800659</v>
      </c>
      <c r="L5331">
        <v>74.025550842285156</v>
      </c>
      <c r="M5331">
        <v>-0.13921256363391876</v>
      </c>
      <c r="N5331">
        <v>0.13783133029937744</v>
      </c>
      <c r="O5331">
        <v>1.8997475504875183E-2</v>
      </c>
      <c r="P5331">
        <v>-0.36592492461204529</v>
      </c>
      <c r="Q5331">
        <v>-0.31585052609443665</v>
      </c>
      <c r="R5331">
        <v>-0.21149139106273651</v>
      </c>
      <c r="S5331">
        <v>-0.13921256363391876</v>
      </c>
      <c r="T5331">
        <v>-6.693374365568161E-2</v>
      </c>
      <c r="U5331">
        <v>3.7425395101308823E-2</v>
      </c>
      <c r="V5331">
        <v>8.7499797344207764E-2</v>
      </c>
    </row>
    <row r="5332" spans="1:22" x14ac:dyDescent="0.25">
      <c r="A5332" t="s">
        <v>99</v>
      </c>
      <c r="B5332" t="s">
        <v>86</v>
      </c>
      <c r="C5332" t="s">
        <v>101</v>
      </c>
      <c r="D5332" t="s">
        <v>64</v>
      </c>
      <c r="E5332" t="s">
        <v>89</v>
      </c>
      <c r="F5332" t="s">
        <v>48</v>
      </c>
      <c r="G5332">
        <v>97</v>
      </c>
      <c r="H5332">
        <v>9</v>
      </c>
      <c r="I5332">
        <f>IF(VLOOKUP(Data!$A5332,summermonths, 2, FALSE) = 1, VLOOKUP(Data!$H5332,rateblocks, 2, FALSE), VLOOKUP(Data!H5332, rateblocks,3, FALSE))</f>
        <v>2</v>
      </c>
      <c r="J5332">
        <v>0.75053566694259644</v>
      </c>
      <c r="K5332">
        <v>0.66229015588760376</v>
      </c>
      <c r="L5332">
        <v>74.743247985839844</v>
      </c>
      <c r="M5332">
        <v>-8.8245555758476257E-2</v>
      </c>
      <c r="N5332">
        <v>0.11421953141689301</v>
      </c>
      <c r="O5332">
        <v>1.3046101666986942E-2</v>
      </c>
      <c r="P5332">
        <v>-0.27611997723579407</v>
      </c>
      <c r="Q5332">
        <v>-0.23462377488613129</v>
      </c>
      <c r="R5332">
        <v>-0.14814233779907227</v>
      </c>
      <c r="S5332">
        <v>-8.8245555758476257E-2</v>
      </c>
      <c r="T5332">
        <v>-2.8348775580525398E-2</v>
      </c>
      <c r="U5332">
        <v>5.8132663369178772E-2</v>
      </c>
      <c r="V5332">
        <v>9.9628858268260956E-2</v>
      </c>
    </row>
    <row r="5333" spans="1:22" x14ac:dyDescent="0.25">
      <c r="A5333" t="s">
        <v>98</v>
      </c>
      <c r="B5333" t="s">
        <v>86</v>
      </c>
      <c r="C5333" t="s">
        <v>102</v>
      </c>
      <c r="D5333" t="s">
        <v>69</v>
      </c>
      <c r="E5333" t="s">
        <v>89</v>
      </c>
      <c r="F5333" t="s">
        <v>48</v>
      </c>
      <c r="G5333">
        <v>97</v>
      </c>
      <c r="H5333">
        <v>12</v>
      </c>
      <c r="I5333">
        <f>IF(VLOOKUP(Data!$A5333,summermonths, 2, FALSE) = 1, VLOOKUP(Data!$H5333,rateblocks, 2, FALSE), VLOOKUP(Data!H5333, rateblocks,3, FALSE))</f>
        <v>1</v>
      </c>
      <c r="J5333">
        <v>0.93014323711395264</v>
      </c>
      <c r="K5333">
        <v>0.70077317953109741</v>
      </c>
      <c r="L5333">
        <v>91.453605651855469</v>
      </c>
      <c r="M5333">
        <v>-0.22937001287937164</v>
      </c>
      <c r="N5333">
        <v>0.32498845458030701</v>
      </c>
      <c r="O5333">
        <v>0.10561749339103699</v>
      </c>
      <c r="P5333">
        <v>-0.76392847299575806</v>
      </c>
      <c r="Q5333">
        <v>-0.6458594799041748</v>
      </c>
      <c r="R5333">
        <v>-0.39979413151741028</v>
      </c>
      <c r="S5333">
        <v>-0.22937001287937164</v>
      </c>
      <c r="T5333">
        <v>-5.8945901691913605E-2</v>
      </c>
      <c r="U5333">
        <v>0.18711945414543152</v>
      </c>
      <c r="V5333">
        <v>0.30518841743469238</v>
      </c>
    </row>
    <row r="5334" spans="1:22" x14ac:dyDescent="0.25">
      <c r="A5334" t="s">
        <v>125</v>
      </c>
      <c r="B5334" t="s">
        <v>86</v>
      </c>
      <c r="C5334" t="s">
        <v>101</v>
      </c>
      <c r="D5334" t="s">
        <v>110</v>
      </c>
      <c r="E5334" t="s">
        <v>89</v>
      </c>
      <c r="F5334" t="s">
        <v>48</v>
      </c>
      <c r="G5334">
        <v>97</v>
      </c>
      <c r="H5334">
        <v>6</v>
      </c>
      <c r="I5334">
        <f>IF(VLOOKUP(Data!$A5334,summermonths, 2, FALSE) = 1, VLOOKUP(Data!$H5334,rateblocks, 2, FALSE), VLOOKUP(Data!H5334, rateblocks,3, FALSE))</f>
        <v>3</v>
      </c>
      <c r="J5334">
        <v>1.1490194797515869</v>
      </c>
      <c r="K5334">
        <v>1.0653983354568481</v>
      </c>
      <c r="L5334">
        <v>54.962512969970703</v>
      </c>
      <c r="M5334">
        <v>-8.3621151745319366E-2</v>
      </c>
      <c r="N5334">
        <v>0.1074533686041832</v>
      </c>
      <c r="O5334">
        <v>1.1546226218342781E-2</v>
      </c>
      <c r="P5334">
        <v>-0.26036620140075684</v>
      </c>
      <c r="Q5334">
        <v>-0.22132818400859833</v>
      </c>
      <c r="R5334">
        <v>-0.13996975123882294</v>
      </c>
      <c r="S5334">
        <v>-8.3621151745319366E-2</v>
      </c>
      <c r="T5334">
        <v>-2.7272550389170647E-2</v>
      </c>
      <c r="U5334">
        <v>5.4085880517959595E-2</v>
      </c>
      <c r="V5334">
        <v>9.3123912811279297E-2</v>
      </c>
    </row>
    <row r="5335" spans="1:22" x14ac:dyDescent="0.25">
      <c r="A5335" t="s">
        <v>98</v>
      </c>
      <c r="B5335" t="s">
        <v>86</v>
      </c>
      <c r="C5335" t="s">
        <v>102</v>
      </c>
      <c r="D5335" t="s">
        <v>69</v>
      </c>
      <c r="E5335" t="s">
        <v>89</v>
      </c>
      <c r="F5335" t="s">
        <v>48</v>
      </c>
      <c r="G5335">
        <v>97</v>
      </c>
      <c r="H5335">
        <v>21</v>
      </c>
      <c r="I5335">
        <f>IF(VLOOKUP(Data!$A5335,summermonths, 2, FALSE) = 1, VLOOKUP(Data!$H5335,rateblocks, 2, FALSE), VLOOKUP(Data!H5335, rateblocks,3, FALSE))</f>
        <v>2</v>
      </c>
      <c r="J5335">
        <v>0.96207988262176514</v>
      </c>
      <c r="K5335">
        <v>1.0818556547164917</v>
      </c>
      <c r="L5335">
        <v>77.67010498046875</v>
      </c>
      <c r="M5335">
        <v>0.11977582424879074</v>
      </c>
      <c r="N5335">
        <v>0.29110351204872131</v>
      </c>
      <c r="O5335">
        <v>8.4741257131099701E-2</v>
      </c>
      <c r="P5335">
        <v>-0.35904684662818909</v>
      </c>
      <c r="Q5335">
        <v>-0.25328832864761353</v>
      </c>
      <c r="R5335">
        <v>-3.2879006117582321E-2</v>
      </c>
      <c r="S5335">
        <v>0.11977582424879074</v>
      </c>
      <c r="T5335">
        <v>0.2724306583404541</v>
      </c>
      <c r="U5335">
        <v>0.4928399920463562</v>
      </c>
      <c r="V5335">
        <v>0.59859848022460938</v>
      </c>
    </row>
    <row r="5336" spans="1:22" x14ac:dyDescent="0.25">
      <c r="A5336" t="s">
        <v>124</v>
      </c>
      <c r="B5336" t="s">
        <v>86</v>
      </c>
      <c r="C5336" t="s">
        <v>101</v>
      </c>
      <c r="D5336" t="s">
        <v>108</v>
      </c>
      <c r="E5336" t="s">
        <v>89</v>
      </c>
      <c r="F5336" t="s">
        <v>48</v>
      </c>
      <c r="G5336">
        <v>97</v>
      </c>
      <c r="H5336">
        <v>2</v>
      </c>
      <c r="I5336">
        <f>IF(VLOOKUP(Data!$A5336,summermonths, 2, FALSE) = 1, VLOOKUP(Data!$H5336,rateblocks, 2, FALSE), VLOOKUP(Data!H5336, rateblocks,3, FALSE))</f>
        <v>3</v>
      </c>
      <c r="J5336">
        <v>1.1192238330841064</v>
      </c>
      <c r="K5336">
        <v>1.0484167337417603</v>
      </c>
      <c r="L5336">
        <v>55.482570648193359</v>
      </c>
      <c r="M5336">
        <v>-7.0807099342346191E-2</v>
      </c>
      <c r="N5336">
        <v>8.7333053350448608E-2</v>
      </c>
      <c r="O5336">
        <v>7.6270620338618755E-3</v>
      </c>
      <c r="P5336">
        <v>-0.2144571840763092</v>
      </c>
      <c r="Q5336">
        <v>-0.18272891640663147</v>
      </c>
      <c r="R5336">
        <v>-0.11660459637641907</v>
      </c>
      <c r="S5336">
        <v>-7.0807099342346191E-2</v>
      </c>
      <c r="T5336">
        <v>-2.5009602308273315E-2</v>
      </c>
      <c r="U5336">
        <v>4.111471027135849E-2</v>
      </c>
      <c r="V5336">
        <v>7.2842992842197418E-2</v>
      </c>
    </row>
    <row r="5337" spans="1:22" x14ac:dyDescent="0.25">
      <c r="A5337" t="s">
        <v>100</v>
      </c>
      <c r="B5337" t="s">
        <v>86</v>
      </c>
      <c r="C5337" t="s">
        <v>102</v>
      </c>
      <c r="D5337" t="s">
        <v>71</v>
      </c>
      <c r="E5337" t="s">
        <v>89</v>
      </c>
      <c r="F5337" t="s">
        <v>48</v>
      </c>
      <c r="G5337">
        <v>97</v>
      </c>
      <c r="H5337">
        <v>6</v>
      </c>
      <c r="I5337">
        <f>IF(VLOOKUP(Data!$A5337,summermonths, 2, FALSE) = 1, VLOOKUP(Data!$H5337,rateblocks, 2, FALSE), VLOOKUP(Data!H5337, rateblocks,3, FALSE))</f>
        <v>3</v>
      </c>
      <c r="J5337">
        <v>1.1472221612930298</v>
      </c>
      <c r="K5337">
        <v>1.0928865671157837</v>
      </c>
      <c r="L5337">
        <v>70.762886047363281</v>
      </c>
      <c r="M5337">
        <v>-5.4335542023181915E-2</v>
      </c>
      <c r="N5337">
        <v>0.2129506915807724</v>
      </c>
      <c r="O5337">
        <v>4.5347996056079865E-2</v>
      </c>
      <c r="P5337">
        <v>-0.40460824966430664</v>
      </c>
      <c r="Q5337">
        <v>-0.32724282145500183</v>
      </c>
      <c r="R5337">
        <v>-0.16600699722766876</v>
      </c>
      <c r="S5337">
        <v>-5.4335542023181915E-2</v>
      </c>
      <c r="T5337">
        <v>5.7335909456014633E-2</v>
      </c>
      <c r="U5337">
        <v>0.21857175230979919</v>
      </c>
      <c r="V5337">
        <v>0.295937180519104</v>
      </c>
    </row>
    <row r="5338" spans="1:22" x14ac:dyDescent="0.25">
      <c r="A5338" t="s">
        <v>95</v>
      </c>
      <c r="B5338" t="s">
        <v>86</v>
      </c>
      <c r="C5338" t="s">
        <v>101</v>
      </c>
      <c r="D5338" t="s">
        <v>60</v>
      </c>
      <c r="E5338" t="s">
        <v>89</v>
      </c>
      <c r="F5338" t="s">
        <v>48</v>
      </c>
      <c r="G5338">
        <v>97</v>
      </c>
      <c r="H5338">
        <v>14</v>
      </c>
      <c r="I5338">
        <f>IF(VLOOKUP(Data!$A5338,summermonths, 2, FALSE) = 1, VLOOKUP(Data!$H5338,rateblocks, 2, FALSE), VLOOKUP(Data!H5338, rateblocks,3, FALSE))</f>
        <v>1</v>
      </c>
      <c r="J5338">
        <v>0.79953736066818237</v>
      </c>
      <c r="K5338">
        <v>0.63848453760147095</v>
      </c>
      <c r="L5338">
        <v>66.955673217773437</v>
      </c>
      <c r="M5338">
        <v>-0.16105282306671143</v>
      </c>
      <c r="N5338">
        <v>0.12036401033401489</v>
      </c>
      <c r="O5338">
        <v>1.4487494714558125E-2</v>
      </c>
      <c r="P5338">
        <v>-0.35903400182723999</v>
      </c>
      <c r="Q5338">
        <v>-0.31530550122261047</v>
      </c>
      <c r="R5338">
        <v>-0.22417177259922028</v>
      </c>
      <c r="S5338">
        <v>-0.16105282306671143</v>
      </c>
      <c r="T5338">
        <v>-9.7933873534202576E-2</v>
      </c>
      <c r="U5338">
        <v>-6.8001369945704937E-3</v>
      </c>
      <c r="V5338">
        <v>3.6928355693817139E-2</v>
      </c>
    </row>
    <row r="5339" spans="1:22" x14ac:dyDescent="0.25">
      <c r="A5339" t="s">
        <v>125</v>
      </c>
      <c r="B5339" t="s">
        <v>86</v>
      </c>
      <c r="C5339" t="s">
        <v>101</v>
      </c>
      <c r="D5339" t="s">
        <v>110</v>
      </c>
      <c r="E5339" t="s">
        <v>89</v>
      </c>
      <c r="F5339" t="s">
        <v>48</v>
      </c>
      <c r="G5339">
        <v>97</v>
      </c>
      <c r="H5339">
        <v>10</v>
      </c>
      <c r="I5339">
        <f>IF(VLOOKUP(Data!$A5339,summermonths, 2, FALSE) = 1, VLOOKUP(Data!$H5339,rateblocks, 2, FALSE), VLOOKUP(Data!H5339, rateblocks,3, FALSE))</f>
        <v>2</v>
      </c>
      <c r="J5339">
        <v>0.80478721857070923</v>
      </c>
      <c r="K5339">
        <v>0.67915183305740356</v>
      </c>
      <c r="L5339">
        <v>67.114341735839844</v>
      </c>
      <c r="M5339">
        <v>-0.12563541531562805</v>
      </c>
      <c r="N5339">
        <v>0.1195475161075592</v>
      </c>
      <c r="O5339">
        <v>1.4291608706116676E-2</v>
      </c>
      <c r="P5339">
        <v>-0.32227358222007751</v>
      </c>
      <c r="Q5339">
        <v>-0.27884173393249512</v>
      </c>
      <c r="R5339">
        <v>-0.18832619488239288</v>
      </c>
      <c r="S5339">
        <v>-0.12563541531562805</v>
      </c>
      <c r="T5339">
        <v>-6.294463574886322E-2</v>
      </c>
      <c r="U5339">
        <v>2.7570890262722969E-2</v>
      </c>
      <c r="V5339">
        <v>7.1002751588821411E-2</v>
      </c>
    </row>
    <row r="5340" spans="1:22" x14ac:dyDescent="0.25">
      <c r="A5340" t="s">
        <v>98</v>
      </c>
      <c r="B5340" t="s">
        <v>86</v>
      </c>
      <c r="C5340" t="s">
        <v>102</v>
      </c>
      <c r="D5340" t="s">
        <v>69</v>
      </c>
      <c r="E5340" t="s">
        <v>89</v>
      </c>
      <c r="F5340" t="s">
        <v>48</v>
      </c>
      <c r="G5340">
        <v>97</v>
      </c>
      <c r="H5340">
        <v>22</v>
      </c>
      <c r="I5340">
        <f>IF(VLOOKUP(Data!$A5340,summermonths, 2, FALSE) = 1, VLOOKUP(Data!$H5340,rateblocks, 2, FALSE), VLOOKUP(Data!H5340, rateblocks,3, FALSE))</f>
        <v>2</v>
      </c>
      <c r="J5340">
        <v>0.98073881864547729</v>
      </c>
      <c r="K5340">
        <v>1.0696907043457031</v>
      </c>
      <c r="L5340">
        <v>75.55670166015625</v>
      </c>
      <c r="M5340">
        <v>8.895188570022583E-2</v>
      </c>
      <c r="N5340">
        <v>0.29441720247268677</v>
      </c>
      <c r="O5340">
        <v>8.6681492626667023E-2</v>
      </c>
      <c r="P5340">
        <v>-0.3953213095664978</v>
      </c>
      <c r="Q5340">
        <v>-0.28835892677307129</v>
      </c>
      <c r="R5340">
        <v>-6.5440647304058075E-2</v>
      </c>
      <c r="S5340">
        <v>8.895188570022583E-2</v>
      </c>
      <c r="T5340">
        <v>0.24334441125392914</v>
      </c>
      <c r="U5340">
        <v>0.46626269817352295</v>
      </c>
      <c r="V5340">
        <v>0.57322508096694946</v>
      </c>
    </row>
    <row r="5341" spans="1:22" x14ac:dyDescent="0.25">
      <c r="A5341" t="s">
        <v>100</v>
      </c>
      <c r="B5341" t="s">
        <v>86</v>
      </c>
      <c r="C5341" t="s">
        <v>102</v>
      </c>
      <c r="D5341" t="s">
        <v>71</v>
      </c>
      <c r="E5341" t="s">
        <v>89</v>
      </c>
      <c r="F5341" t="s">
        <v>48</v>
      </c>
      <c r="G5341">
        <v>97</v>
      </c>
      <c r="H5341">
        <v>24</v>
      </c>
      <c r="I5341">
        <f>IF(VLOOKUP(Data!$A5341,summermonths, 2, FALSE) = 1, VLOOKUP(Data!$H5341,rateblocks, 2, FALSE), VLOOKUP(Data!H5341, rateblocks,3, FALSE))</f>
        <v>3</v>
      </c>
      <c r="J5341">
        <v>1.105320930480957</v>
      </c>
      <c r="K5341">
        <v>1.0991752147674561</v>
      </c>
      <c r="L5341">
        <v>73.597938537597656</v>
      </c>
      <c r="M5341">
        <v>-6.1457115225493908E-3</v>
      </c>
      <c r="N5341">
        <v>0.20793792605400085</v>
      </c>
      <c r="O5341">
        <v>4.3238181620836258E-2</v>
      </c>
      <c r="P5341">
        <v>-0.34817317128181458</v>
      </c>
      <c r="Q5341">
        <v>-0.27262887358665466</v>
      </c>
      <c r="R5341">
        <v>-0.11518846452236176</v>
      </c>
      <c r="S5341">
        <v>-6.1457115225493908E-3</v>
      </c>
      <c r="T5341">
        <v>0.1028970405459404</v>
      </c>
      <c r="U5341">
        <v>0.2603374719619751</v>
      </c>
      <c r="V5341">
        <v>0.33588173985481262</v>
      </c>
    </row>
    <row r="5342" spans="1:22" x14ac:dyDescent="0.25">
      <c r="A5342" t="s">
        <v>95</v>
      </c>
      <c r="B5342" t="s">
        <v>86</v>
      </c>
      <c r="C5342" t="s">
        <v>101</v>
      </c>
      <c r="D5342" t="s">
        <v>60</v>
      </c>
      <c r="E5342" t="s">
        <v>89</v>
      </c>
      <c r="F5342" t="s">
        <v>48</v>
      </c>
      <c r="G5342">
        <v>97</v>
      </c>
      <c r="H5342">
        <v>16</v>
      </c>
      <c r="I5342">
        <f>IF(VLOOKUP(Data!$A5342,summermonths, 2, FALSE) = 1, VLOOKUP(Data!$H5342,rateblocks, 2, FALSE), VLOOKUP(Data!H5342, rateblocks,3, FALSE))</f>
        <v>1</v>
      </c>
      <c r="J5342">
        <v>0.78860539197921753</v>
      </c>
      <c r="K5342">
        <v>0.63625770807266235</v>
      </c>
      <c r="L5342">
        <v>66.495361328125</v>
      </c>
      <c r="M5342">
        <v>-0.15234765410423279</v>
      </c>
      <c r="N5342">
        <v>0.12219735980033875</v>
      </c>
      <c r="O5342">
        <v>1.4932194724678993E-2</v>
      </c>
      <c r="P5342">
        <v>-0.35334441065788269</v>
      </c>
      <c r="Q5342">
        <v>-0.30894985795021057</v>
      </c>
      <c r="R5342">
        <v>-0.2164280116558075</v>
      </c>
      <c r="S5342">
        <v>-0.15234765410423279</v>
      </c>
      <c r="T5342">
        <v>-8.8267296552658081E-2</v>
      </c>
      <c r="U5342">
        <v>4.2545637115836143E-3</v>
      </c>
      <c r="V5342">
        <v>4.8649117350578308E-2</v>
      </c>
    </row>
    <row r="5343" spans="1:22" x14ac:dyDescent="0.25">
      <c r="A5343" t="s">
        <v>100</v>
      </c>
      <c r="B5343" t="s">
        <v>86</v>
      </c>
      <c r="C5343" t="s">
        <v>102</v>
      </c>
      <c r="D5343" t="s">
        <v>71</v>
      </c>
      <c r="E5343" t="s">
        <v>89</v>
      </c>
      <c r="F5343" t="s">
        <v>48</v>
      </c>
      <c r="G5343">
        <v>97</v>
      </c>
      <c r="H5343">
        <v>15</v>
      </c>
      <c r="I5343">
        <f>IF(VLOOKUP(Data!$A5343,summermonths, 2, FALSE) = 1, VLOOKUP(Data!$H5343,rateblocks, 2, FALSE), VLOOKUP(Data!H5343, rateblocks,3, FALSE))</f>
        <v>1</v>
      </c>
      <c r="J5343">
        <v>1.0080651044845581</v>
      </c>
      <c r="K5343">
        <v>0.7068556547164917</v>
      </c>
      <c r="L5343">
        <v>83.608245849609375</v>
      </c>
      <c r="M5343">
        <v>-0.30120941996574402</v>
      </c>
      <c r="N5343">
        <v>0.29039552807807922</v>
      </c>
      <c r="O5343">
        <v>8.4329560399055481E-2</v>
      </c>
      <c r="P5343">
        <v>-0.77886754274368286</v>
      </c>
      <c r="Q5343">
        <v>-0.6733662486076355</v>
      </c>
      <c r="R5343">
        <v>-0.45349296927452087</v>
      </c>
      <c r="S5343">
        <v>-0.30120941996574402</v>
      </c>
      <c r="T5343">
        <v>-0.14892585575580597</v>
      </c>
      <c r="U5343">
        <v>7.0947423577308655E-2</v>
      </c>
      <c r="V5343">
        <v>0.17644871771335602</v>
      </c>
    </row>
    <row r="5344" spans="1:22" x14ac:dyDescent="0.25">
      <c r="A5344" t="s">
        <v>96</v>
      </c>
      <c r="B5344" t="s">
        <v>86</v>
      </c>
      <c r="C5344" t="s">
        <v>102</v>
      </c>
      <c r="D5344" t="s">
        <v>67</v>
      </c>
      <c r="E5344" t="s">
        <v>89</v>
      </c>
      <c r="F5344" t="s">
        <v>48</v>
      </c>
      <c r="G5344">
        <v>97</v>
      </c>
      <c r="H5344">
        <v>17</v>
      </c>
      <c r="I5344">
        <f>IF(VLOOKUP(Data!$A5344,summermonths, 2, FALSE) = 1, VLOOKUP(Data!$H5344,rateblocks, 2, FALSE), VLOOKUP(Data!H5344, rateblocks,3, FALSE))</f>
        <v>1</v>
      </c>
      <c r="J5344">
        <v>0.94171905517578125</v>
      </c>
      <c r="K5344">
        <v>0.65943300724029541</v>
      </c>
      <c r="L5344">
        <v>81.536079406738281</v>
      </c>
      <c r="M5344">
        <v>-0.28228604793548584</v>
      </c>
      <c r="N5344">
        <v>0.23998340964317322</v>
      </c>
      <c r="O5344">
        <v>5.7592038065195084E-2</v>
      </c>
      <c r="P5344">
        <v>-0.67702364921569824</v>
      </c>
      <c r="Q5344">
        <v>-0.58983713388442993</v>
      </c>
      <c r="R5344">
        <v>-0.40813347697257996</v>
      </c>
      <c r="S5344">
        <v>-0.28228604793548584</v>
      </c>
      <c r="T5344">
        <v>-0.15643861889839172</v>
      </c>
      <c r="U5344">
        <v>2.526506595313549E-2</v>
      </c>
      <c r="V5344">
        <v>0.11245153099298477</v>
      </c>
    </row>
    <row r="5345" spans="1:22" x14ac:dyDescent="0.25">
      <c r="A5345" t="s">
        <v>96</v>
      </c>
      <c r="B5345" t="s">
        <v>86</v>
      </c>
      <c r="C5345" t="s">
        <v>102</v>
      </c>
      <c r="D5345" t="s">
        <v>67</v>
      </c>
      <c r="E5345" t="s">
        <v>89</v>
      </c>
      <c r="F5345" t="s">
        <v>48</v>
      </c>
      <c r="G5345">
        <v>97</v>
      </c>
      <c r="H5345">
        <v>9</v>
      </c>
      <c r="I5345">
        <f>IF(VLOOKUP(Data!$A5345,summermonths, 2, FALSE) = 1, VLOOKUP(Data!$H5345,rateblocks, 2, FALSE), VLOOKUP(Data!H5345, rateblocks,3, FALSE))</f>
        <v>2</v>
      </c>
      <c r="J5345">
        <v>0.81857544183731079</v>
      </c>
      <c r="K5345">
        <v>0.64546394348144531</v>
      </c>
      <c r="L5345">
        <v>75.618553161621094</v>
      </c>
      <c r="M5345">
        <v>-0.17311154305934906</v>
      </c>
      <c r="N5345">
        <v>0.20996715128421783</v>
      </c>
      <c r="O5345">
        <v>4.408620297908783E-2</v>
      </c>
      <c r="P5345">
        <v>-0.51847678422927856</v>
      </c>
      <c r="Q5345">
        <v>-0.44219526648521423</v>
      </c>
      <c r="R5345">
        <v>-0.28321841359138489</v>
      </c>
      <c r="S5345">
        <v>-0.17311154305934906</v>
      </c>
      <c r="T5345">
        <v>-6.3004657626152039E-2</v>
      </c>
      <c r="U5345">
        <v>9.597218781709671E-2</v>
      </c>
      <c r="V5345">
        <v>0.17225368320941925</v>
      </c>
    </row>
    <row r="5346" spans="1:22" x14ac:dyDescent="0.25">
      <c r="A5346" t="s">
        <v>100</v>
      </c>
      <c r="B5346" t="s">
        <v>86</v>
      </c>
      <c r="C5346" t="s">
        <v>102</v>
      </c>
      <c r="D5346" t="s">
        <v>71</v>
      </c>
      <c r="E5346" t="s">
        <v>89</v>
      </c>
      <c r="F5346" t="s">
        <v>48</v>
      </c>
      <c r="G5346">
        <v>97</v>
      </c>
      <c r="H5346">
        <v>8</v>
      </c>
      <c r="I5346">
        <f>IF(VLOOKUP(Data!$A5346,summermonths, 2, FALSE) = 1, VLOOKUP(Data!$H5346,rateblocks, 2, FALSE), VLOOKUP(Data!H5346, rateblocks,3, FALSE))</f>
        <v>2</v>
      </c>
      <c r="J5346">
        <v>0.94169360399246216</v>
      </c>
      <c r="K5346">
        <v>0.69510310888290405</v>
      </c>
      <c r="L5346">
        <v>75.288658142089844</v>
      </c>
      <c r="M5346">
        <v>-0.24659052491188049</v>
      </c>
      <c r="N5346">
        <v>0.24434643983840942</v>
      </c>
      <c r="O5346">
        <v>5.9705182909965515E-2</v>
      </c>
      <c r="P5346">
        <v>-0.64850467443466187</v>
      </c>
      <c r="Q5346">
        <v>-0.55973309278488159</v>
      </c>
      <c r="R5346">
        <v>-0.37472593784332275</v>
      </c>
      <c r="S5346">
        <v>-0.24659052491188049</v>
      </c>
      <c r="T5346">
        <v>-0.11845512688159943</v>
      </c>
      <c r="U5346">
        <v>6.6552035510540009E-2</v>
      </c>
      <c r="V5346">
        <v>0.15532360970973969</v>
      </c>
    </row>
    <row r="5347" spans="1:22" x14ac:dyDescent="0.25">
      <c r="A5347" t="s">
        <v>98</v>
      </c>
      <c r="B5347" t="s">
        <v>86</v>
      </c>
      <c r="C5347" t="s">
        <v>102</v>
      </c>
      <c r="D5347" t="s">
        <v>69</v>
      </c>
      <c r="E5347" t="s">
        <v>89</v>
      </c>
      <c r="F5347" t="s">
        <v>48</v>
      </c>
      <c r="G5347">
        <v>97</v>
      </c>
      <c r="H5347">
        <v>19</v>
      </c>
      <c r="I5347">
        <f>IF(VLOOKUP(Data!$A5347,summermonths, 2, FALSE) = 1, VLOOKUP(Data!$H5347,rateblocks, 2, FALSE), VLOOKUP(Data!H5347, rateblocks,3, FALSE))</f>
        <v>2</v>
      </c>
      <c r="J5347">
        <v>0.56168532371520996</v>
      </c>
      <c r="K5347">
        <v>0.71092784404754639</v>
      </c>
      <c r="L5347">
        <v>84.793815612792969</v>
      </c>
      <c r="M5347">
        <v>0.14924253523349762</v>
      </c>
      <c r="N5347">
        <v>0.29680714011192322</v>
      </c>
      <c r="O5347">
        <v>8.8094480335712433E-2</v>
      </c>
      <c r="P5347">
        <v>-0.33896178007125854</v>
      </c>
      <c r="Q5347">
        <v>-0.23113112151622772</v>
      </c>
      <c r="R5347">
        <v>-6.4032813534140587E-3</v>
      </c>
      <c r="S5347">
        <v>0.14924253523349762</v>
      </c>
      <c r="T5347">
        <v>0.30488833785057068</v>
      </c>
      <c r="U5347">
        <v>0.52961617708206177</v>
      </c>
      <c r="V5347">
        <v>0.6374468207359314</v>
      </c>
    </row>
    <row r="5348" spans="1:22" x14ac:dyDescent="0.25">
      <c r="A5348" t="s">
        <v>122</v>
      </c>
      <c r="B5348" t="s">
        <v>86</v>
      </c>
      <c r="C5348" t="s">
        <v>102</v>
      </c>
      <c r="D5348" t="s">
        <v>106</v>
      </c>
      <c r="E5348" t="s">
        <v>89</v>
      </c>
      <c r="F5348" t="s">
        <v>48</v>
      </c>
      <c r="G5348">
        <v>97</v>
      </c>
      <c r="H5348">
        <v>14</v>
      </c>
      <c r="I5348">
        <f>IF(VLOOKUP(Data!$A5348,summermonths, 2, FALSE) = 1, VLOOKUP(Data!$H5348,rateblocks, 2, FALSE), VLOOKUP(Data!H5348, rateblocks,3, FALSE))</f>
        <v>2</v>
      </c>
      <c r="J5348">
        <v>0.64324581623077393</v>
      </c>
      <c r="K5348">
        <v>0.64917528629302979</v>
      </c>
      <c r="L5348">
        <v>57.154640197753906</v>
      </c>
      <c r="M5348">
        <v>5.9294612146914005E-3</v>
      </c>
      <c r="N5348">
        <v>0.11587151885032654</v>
      </c>
      <c r="O5348">
        <v>1.342620886862278E-2</v>
      </c>
      <c r="P5348">
        <v>-0.18466222286224365</v>
      </c>
      <c r="Q5348">
        <v>-0.14256586134433746</v>
      </c>
      <c r="R5348">
        <v>-5.4833624511957169E-2</v>
      </c>
      <c r="S5348">
        <v>5.9294612146914005E-3</v>
      </c>
      <c r="T5348">
        <v>6.6692546010017395E-2</v>
      </c>
      <c r="U5348">
        <v>0.15442478656768799</v>
      </c>
      <c r="V5348">
        <v>0.19652114808559418</v>
      </c>
    </row>
    <row r="5349" spans="1:22" x14ac:dyDescent="0.25">
      <c r="A5349" t="s">
        <v>124</v>
      </c>
      <c r="B5349" t="s">
        <v>86</v>
      </c>
      <c r="C5349" t="s">
        <v>101</v>
      </c>
      <c r="D5349" t="s">
        <v>108</v>
      </c>
      <c r="E5349" t="s">
        <v>89</v>
      </c>
      <c r="F5349" t="s">
        <v>48</v>
      </c>
      <c r="G5349">
        <v>97</v>
      </c>
      <c r="H5349">
        <v>10</v>
      </c>
      <c r="I5349">
        <f>IF(VLOOKUP(Data!$A5349,summermonths, 2, FALSE) = 1, VLOOKUP(Data!$H5349,rateblocks, 2, FALSE), VLOOKUP(Data!H5349, rateblocks,3, FALSE))</f>
        <v>2</v>
      </c>
      <c r="J5349">
        <v>0.80102145671844482</v>
      </c>
      <c r="K5349">
        <v>0.68570446968078613</v>
      </c>
      <c r="L5349">
        <v>66.844871520996094</v>
      </c>
      <c r="M5349">
        <v>-0.11531697958707809</v>
      </c>
      <c r="N5349">
        <v>9.768260270357132E-2</v>
      </c>
      <c r="O5349">
        <v>9.5418905839323997E-3</v>
      </c>
      <c r="P5349">
        <v>-0.27599057555198669</v>
      </c>
      <c r="Q5349">
        <v>-0.24050226807594299</v>
      </c>
      <c r="R5349">
        <v>-0.16654178500175476</v>
      </c>
      <c r="S5349">
        <v>-0.11531697958707809</v>
      </c>
      <c r="T5349">
        <v>-6.4092174172401428E-2</v>
      </c>
      <c r="U5349">
        <v>9.8683126270771027E-3</v>
      </c>
      <c r="V5349">
        <v>4.535660520195961E-2</v>
      </c>
    </row>
    <row r="5350" spans="1:22" x14ac:dyDescent="0.25">
      <c r="A5350" t="s">
        <v>123</v>
      </c>
      <c r="B5350" t="s">
        <v>86</v>
      </c>
      <c r="C5350" t="s">
        <v>101</v>
      </c>
      <c r="D5350" t="s">
        <v>107</v>
      </c>
      <c r="E5350" t="s">
        <v>89</v>
      </c>
      <c r="F5350" t="s">
        <v>48</v>
      </c>
      <c r="G5350">
        <v>97</v>
      </c>
      <c r="H5350">
        <v>12</v>
      </c>
      <c r="I5350">
        <f>IF(VLOOKUP(Data!$A5350,summermonths, 2, FALSE) = 1, VLOOKUP(Data!$H5350,rateblocks, 2, FALSE), VLOOKUP(Data!H5350, rateblocks,3, FALSE))</f>
        <v>2</v>
      </c>
      <c r="J5350">
        <v>0.76904726028442383</v>
      </c>
      <c r="K5350">
        <v>0.68262344598770142</v>
      </c>
      <c r="L5350">
        <v>69.583290100097656</v>
      </c>
      <c r="M5350">
        <v>-8.6423821747303009E-2</v>
      </c>
      <c r="N5350">
        <v>0.1052403450012207</v>
      </c>
      <c r="O5350">
        <v>1.1075530201196671E-2</v>
      </c>
      <c r="P5350">
        <v>-0.25952878594398499</v>
      </c>
      <c r="Q5350">
        <v>-0.22129474580287933</v>
      </c>
      <c r="R5350">
        <v>-0.14161191880702972</v>
      </c>
      <c r="S5350">
        <v>-8.6423821747303009E-2</v>
      </c>
      <c r="T5350">
        <v>-3.1235730275511742E-2</v>
      </c>
      <c r="U5350">
        <v>4.8447106033563614E-2</v>
      </c>
      <c r="V5350">
        <v>8.6681142449378967E-2</v>
      </c>
    </row>
    <row r="5351" spans="1:22" x14ac:dyDescent="0.25">
      <c r="A5351" t="s">
        <v>95</v>
      </c>
      <c r="B5351" t="s">
        <v>86</v>
      </c>
      <c r="C5351" t="s">
        <v>102</v>
      </c>
      <c r="D5351" t="s">
        <v>66</v>
      </c>
      <c r="E5351" t="s">
        <v>89</v>
      </c>
      <c r="F5351" t="s">
        <v>48</v>
      </c>
      <c r="G5351">
        <v>97</v>
      </c>
      <c r="H5351">
        <v>6</v>
      </c>
      <c r="I5351">
        <f>IF(VLOOKUP(Data!$A5351,summermonths, 2, FALSE) = 1, VLOOKUP(Data!$H5351,rateblocks, 2, FALSE), VLOOKUP(Data!H5351, rateblocks,3, FALSE))</f>
        <v>3</v>
      </c>
      <c r="J5351">
        <v>0.98585420846939087</v>
      </c>
      <c r="K5351">
        <v>1.0406185388565063</v>
      </c>
      <c r="L5351">
        <v>57.340206146240234</v>
      </c>
      <c r="M5351">
        <v>5.4764345288276672E-2</v>
      </c>
      <c r="N5351">
        <v>0.19661775231361389</v>
      </c>
      <c r="O5351">
        <v>3.8658540695905685E-2</v>
      </c>
      <c r="P5351">
        <v>-0.2686430811882019</v>
      </c>
      <c r="Q5351">
        <v>-0.19721144437789917</v>
      </c>
      <c r="R5351">
        <v>-4.8342105001211166E-2</v>
      </c>
      <c r="S5351">
        <v>5.4764345288276672E-2</v>
      </c>
      <c r="T5351">
        <v>0.15787079930305481</v>
      </c>
      <c r="U5351">
        <v>0.30674013495445251</v>
      </c>
      <c r="V5351">
        <v>0.37817177176475525</v>
      </c>
    </row>
    <row r="5352" spans="1:22" x14ac:dyDescent="0.25">
      <c r="A5352" t="s">
        <v>96</v>
      </c>
      <c r="B5352" t="s">
        <v>86</v>
      </c>
      <c r="C5352" t="s">
        <v>102</v>
      </c>
      <c r="D5352" t="s">
        <v>67</v>
      </c>
      <c r="E5352" t="s">
        <v>89</v>
      </c>
      <c r="F5352" t="s">
        <v>48</v>
      </c>
      <c r="G5352">
        <v>97</v>
      </c>
      <c r="H5352">
        <v>15</v>
      </c>
      <c r="I5352">
        <f>IF(VLOOKUP(Data!$A5352,summermonths, 2, FALSE) = 1, VLOOKUP(Data!$H5352,rateblocks, 2, FALSE), VLOOKUP(Data!H5352, rateblocks,3, FALSE))</f>
        <v>1</v>
      </c>
      <c r="J5352">
        <v>0.88042891025543213</v>
      </c>
      <c r="K5352">
        <v>0.68963915109634399</v>
      </c>
      <c r="L5352">
        <v>73.030929565429688</v>
      </c>
      <c r="M5352">
        <v>-0.19078975915908813</v>
      </c>
      <c r="N5352">
        <v>0.24118578433990479</v>
      </c>
      <c r="O5352">
        <v>5.8170583099126816E-2</v>
      </c>
      <c r="P5352">
        <v>-0.587505042552948</v>
      </c>
      <c r="Q5352">
        <v>-0.49988177418708801</v>
      </c>
      <c r="R5352">
        <v>-0.31726771593093872</v>
      </c>
      <c r="S5352">
        <v>-0.19078975915908813</v>
      </c>
      <c r="T5352">
        <v>-6.4311809837818146E-2</v>
      </c>
      <c r="U5352">
        <v>0.11830226331949234</v>
      </c>
      <c r="V5352">
        <v>0.20592555403709412</v>
      </c>
    </row>
    <row r="5353" spans="1:22" x14ac:dyDescent="0.25">
      <c r="A5353" t="s">
        <v>125</v>
      </c>
      <c r="B5353" t="s">
        <v>86</v>
      </c>
      <c r="C5353" t="s">
        <v>101</v>
      </c>
      <c r="D5353" t="s">
        <v>110</v>
      </c>
      <c r="E5353" t="s">
        <v>89</v>
      </c>
      <c r="F5353" t="s">
        <v>48</v>
      </c>
      <c r="G5353">
        <v>97</v>
      </c>
      <c r="H5353">
        <v>21</v>
      </c>
      <c r="I5353">
        <f>IF(VLOOKUP(Data!$A5353,summermonths, 2, FALSE) = 1, VLOOKUP(Data!$H5353,rateblocks, 2, FALSE), VLOOKUP(Data!H5353, rateblocks,3, FALSE))</f>
        <v>2</v>
      </c>
      <c r="J5353">
        <v>1.1425186395645142</v>
      </c>
      <c r="K5353">
        <v>1.0594751834869385</v>
      </c>
      <c r="L5353">
        <v>61.818649291992188</v>
      </c>
      <c r="M5353">
        <v>-8.3043470978736877E-2</v>
      </c>
      <c r="N5353">
        <v>0.10677559673786163</v>
      </c>
      <c r="O5353">
        <v>1.1401028372347355E-2</v>
      </c>
      <c r="P5353">
        <v>-0.25867369771003723</v>
      </c>
      <c r="Q5353">
        <v>-0.21988190710544586</v>
      </c>
      <c r="R5353">
        <v>-0.13903665542602539</v>
      </c>
      <c r="S5353">
        <v>-8.3043470978736877E-2</v>
      </c>
      <c r="T5353">
        <v>-2.7050293982028961E-2</v>
      </c>
      <c r="U5353">
        <v>5.3794961422681808E-2</v>
      </c>
      <c r="V5353">
        <v>9.2586755752563477E-2</v>
      </c>
    </row>
    <row r="5354" spans="1:22" x14ac:dyDescent="0.25">
      <c r="A5354" t="s">
        <v>125</v>
      </c>
      <c r="B5354" t="s">
        <v>86</v>
      </c>
      <c r="C5354" t="s">
        <v>101</v>
      </c>
      <c r="D5354" t="s">
        <v>110</v>
      </c>
      <c r="E5354" t="s">
        <v>89</v>
      </c>
      <c r="F5354" t="s">
        <v>48</v>
      </c>
      <c r="G5354">
        <v>97</v>
      </c>
      <c r="H5354">
        <v>5</v>
      </c>
      <c r="I5354">
        <f>IF(VLOOKUP(Data!$A5354,summermonths, 2, FALSE) = 1, VLOOKUP(Data!$H5354,rateblocks, 2, FALSE), VLOOKUP(Data!H5354, rateblocks,3, FALSE))</f>
        <v>3</v>
      </c>
      <c r="J5354">
        <v>1.1469730138778687</v>
      </c>
      <c r="K5354">
        <v>1.0520360469818115</v>
      </c>
      <c r="L5354">
        <v>55.190723419189453</v>
      </c>
      <c r="M5354">
        <v>-9.4936944544315338E-2</v>
      </c>
      <c r="N5354">
        <v>0.10788197070360184</v>
      </c>
      <c r="O5354">
        <v>1.16385193541646E-2</v>
      </c>
      <c r="P5354">
        <v>-0.27238699793815613</v>
      </c>
      <c r="Q5354">
        <v>-0.23319324851036072</v>
      </c>
      <c r="R5354">
        <v>-0.15151029825210571</v>
      </c>
      <c r="S5354">
        <v>-9.4936944544315338E-2</v>
      </c>
      <c r="T5354">
        <v>-3.8363583385944366E-2</v>
      </c>
      <c r="U5354">
        <v>4.331936314702034E-2</v>
      </c>
      <c r="V5354">
        <v>8.2513108849525452E-2</v>
      </c>
    </row>
    <row r="5355" spans="1:22" x14ac:dyDescent="0.25">
      <c r="A5355" t="s">
        <v>96</v>
      </c>
      <c r="B5355" t="s">
        <v>86</v>
      </c>
      <c r="C5355" t="s">
        <v>102</v>
      </c>
      <c r="D5355" t="s">
        <v>67</v>
      </c>
      <c r="E5355" t="s">
        <v>89</v>
      </c>
      <c r="F5355" t="s">
        <v>48</v>
      </c>
      <c r="G5355">
        <v>97</v>
      </c>
      <c r="H5355">
        <v>20</v>
      </c>
      <c r="I5355">
        <f>IF(VLOOKUP(Data!$A5355,summermonths, 2, FALSE) = 1, VLOOKUP(Data!$H5355,rateblocks, 2, FALSE), VLOOKUP(Data!H5355, rateblocks,3, FALSE))</f>
        <v>2</v>
      </c>
      <c r="J5355">
        <v>0.82477962970733643</v>
      </c>
      <c r="K5355">
        <v>0.70587629079818726</v>
      </c>
      <c r="L5355">
        <v>74.67010498046875</v>
      </c>
      <c r="M5355">
        <v>-0.11890335381031036</v>
      </c>
      <c r="N5355">
        <v>0.24156741797924042</v>
      </c>
      <c r="O5355">
        <v>5.835481733083725E-2</v>
      </c>
      <c r="P5355">
        <v>-0.51624637842178345</v>
      </c>
      <c r="Q5355">
        <v>-0.4284844696521759</v>
      </c>
      <c r="R5355">
        <v>-0.24558143317699432</v>
      </c>
      <c r="S5355">
        <v>-0.11890335381031036</v>
      </c>
      <c r="T5355">
        <v>7.7747241593897343E-3</v>
      </c>
      <c r="U5355">
        <v>0.19067774713039398</v>
      </c>
      <c r="V5355">
        <v>0.27843970060348511</v>
      </c>
    </row>
    <row r="5356" spans="1:22" x14ac:dyDescent="0.25">
      <c r="A5356" t="s">
        <v>125</v>
      </c>
      <c r="B5356" t="s">
        <v>86</v>
      </c>
      <c r="C5356" t="s">
        <v>102</v>
      </c>
      <c r="D5356" t="s">
        <v>109</v>
      </c>
      <c r="E5356" t="s">
        <v>89</v>
      </c>
      <c r="F5356" t="s">
        <v>48</v>
      </c>
      <c r="G5356">
        <v>97</v>
      </c>
      <c r="H5356">
        <v>18</v>
      </c>
      <c r="I5356">
        <f>IF(VLOOKUP(Data!$A5356,summermonths, 2, FALSE) = 1, VLOOKUP(Data!$H5356,rateblocks, 2, FALSE), VLOOKUP(Data!H5356, rateblocks,3, FALSE))</f>
        <v>1</v>
      </c>
      <c r="J5356">
        <v>0.95210075378417969</v>
      </c>
      <c r="K5356">
        <v>0.70819586515426636</v>
      </c>
      <c r="L5356">
        <v>77.3402099609375</v>
      </c>
      <c r="M5356">
        <v>-0.24390488862991333</v>
      </c>
      <c r="N5356">
        <v>0.25190737843513489</v>
      </c>
      <c r="O5356">
        <v>6.3457325100898743E-2</v>
      </c>
      <c r="P5356">
        <v>-0.65825563669204712</v>
      </c>
      <c r="Q5356">
        <v>-0.56673717498779297</v>
      </c>
      <c r="R5356">
        <v>-0.37600523233413696</v>
      </c>
      <c r="S5356">
        <v>-0.24390488862991333</v>
      </c>
      <c r="T5356">
        <v>-0.1118045300245285</v>
      </c>
      <c r="U5356">
        <v>7.8927405178546906E-2</v>
      </c>
      <c r="V5356">
        <v>0.17044587433338165</v>
      </c>
    </row>
    <row r="5357" spans="1:22" x14ac:dyDescent="0.25">
      <c r="A5357" t="s">
        <v>122</v>
      </c>
      <c r="B5357" t="s">
        <v>86</v>
      </c>
      <c r="C5357" t="s">
        <v>101</v>
      </c>
      <c r="D5357" t="s">
        <v>111</v>
      </c>
      <c r="E5357" t="s">
        <v>89</v>
      </c>
      <c r="F5357" t="s">
        <v>48</v>
      </c>
      <c r="G5357">
        <v>97</v>
      </c>
      <c r="H5357">
        <v>8</v>
      </c>
      <c r="I5357">
        <f>IF(VLOOKUP(Data!$A5357,summermonths, 2, FALSE) = 1, VLOOKUP(Data!$H5357,rateblocks, 2, FALSE), VLOOKUP(Data!H5357, rateblocks,3, FALSE))</f>
        <v>2</v>
      </c>
      <c r="J5357">
        <v>0.64914232492446899</v>
      </c>
      <c r="K5357">
        <v>0.71996188163757324</v>
      </c>
      <c r="L5357">
        <v>53.859279632568359</v>
      </c>
      <c r="M5357">
        <v>7.0819519460201263E-2</v>
      </c>
      <c r="N5357">
        <v>8.2463949918746948E-2</v>
      </c>
      <c r="O5357">
        <v>6.8003032356500626E-3</v>
      </c>
      <c r="P5357">
        <v>-6.4821608364582062E-2</v>
      </c>
      <c r="Q5357">
        <v>-3.4862283617258072E-2</v>
      </c>
      <c r="R5357">
        <v>2.7575381100177765E-2</v>
      </c>
      <c r="S5357">
        <v>7.0819519460201263E-2</v>
      </c>
      <c r="T5357">
        <v>0.11406365782022476</v>
      </c>
      <c r="U5357">
        <v>0.1765013188123703</v>
      </c>
      <c r="V5357">
        <v>0.20646063983440399</v>
      </c>
    </row>
    <row r="5358" spans="1:22" x14ac:dyDescent="0.25">
      <c r="A5358" t="s">
        <v>99</v>
      </c>
      <c r="B5358" t="s">
        <v>86</v>
      </c>
      <c r="C5358" t="s">
        <v>102</v>
      </c>
      <c r="D5358" t="s">
        <v>70</v>
      </c>
      <c r="E5358" t="s">
        <v>89</v>
      </c>
      <c r="F5358" t="s">
        <v>48</v>
      </c>
      <c r="G5358">
        <v>97</v>
      </c>
      <c r="H5358">
        <v>21</v>
      </c>
      <c r="I5358">
        <f>IF(VLOOKUP(Data!$A5358,summermonths, 2, FALSE) = 1, VLOOKUP(Data!$H5358,rateblocks, 2, FALSE), VLOOKUP(Data!H5358, rateblocks,3, FALSE))</f>
        <v>2</v>
      </c>
      <c r="J5358">
        <v>0.98418188095092773</v>
      </c>
      <c r="K5358">
        <v>1.0676803588867187</v>
      </c>
      <c r="L5358">
        <v>82.742271423339844</v>
      </c>
      <c r="M5358">
        <v>8.3498544991016388E-2</v>
      </c>
      <c r="N5358">
        <v>0.16863192617893219</v>
      </c>
      <c r="O5358">
        <v>2.8436725959181786E-2</v>
      </c>
      <c r="P5358">
        <v>-0.19387629628181458</v>
      </c>
      <c r="Q5358">
        <v>-0.1326119601726532</v>
      </c>
      <c r="R5358">
        <v>-4.932123702019453E-3</v>
      </c>
      <c r="S5358">
        <v>8.3498544991016388E-2</v>
      </c>
      <c r="T5358">
        <v>0.17192921042442322</v>
      </c>
      <c r="U5358">
        <v>0.29960906505584717</v>
      </c>
      <c r="V5358">
        <v>0.36087337136268616</v>
      </c>
    </row>
    <row r="5359" spans="1:22" x14ac:dyDescent="0.25">
      <c r="A5359" t="s">
        <v>97</v>
      </c>
      <c r="B5359" t="s">
        <v>86</v>
      </c>
      <c r="C5359" t="s">
        <v>102</v>
      </c>
      <c r="D5359" t="s">
        <v>68</v>
      </c>
      <c r="E5359" t="s">
        <v>89</v>
      </c>
      <c r="F5359" t="s">
        <v>48</v>
      </c>
      <c r="G5359">
        <v>97</v>
      </c>
      <c r="H5359">
        <v>10</v>
      </c>
      <c r="I5359">
        <f>IF(VLOOKUP(Data!$A5359,summermonths, 2, FALSE) = 1, VLOOKUP(Data!$H5359,rateblocks, 2, FALSE), VLOOKUP(Data!H5359, rateblocks,3, FALSE))</f>
        <v>2</v>
      </c>
      <c r="J5359">
        <v>0.73717409372329712</v>
      </c>
      <c r="K5359">
        <v>0.6782989501953125</v>
      </c>
      <c r="L5359">
        <v>74.298965454101563</v>
      </c>
      <c r="M5359">
        <v>-5.8875098824501038E-2</v>
      </c>
      <c r="N5359">
        <v>0.22594152390956879</v>
      </c>
      <c r="O5359">
        <v>5.1049571484327316E-2</v>
      </c>
      <c r="P5359">
        <v>-0.4305158257484436</v>
      </c>
      <c r="Q5359">
        <v>-0.3484308123588562</v>
      </c>
      <c r="R5359">
        <v>-0.1773589551448822</v>
      </c>
      <c r="S5359">
        <v>-5.8875098824501038E-2</v>
      </c>
      <c r="T5359">
        <v>5.9608753770589828E-2</v>
      </c>
      <c r="U5359">
        <v>0.23068061470985413</v>
      </c>
      <c r="V5359">
        <v>0.31276562809944153</v>
      </c>
    </row>
    <row r="5360" spans="1:22" x14ac:dyDescent="0.25">
      <c r="A5360" t="s">
        <v>98</v>
      </c>
      <c r="B5360" t="s">
        <v>86</v>
      </c>
      <c r="C5360" t="s">
        <v>102</v>
      </c>
      <c r="D5360" t="s">
        <v>69</v>
      </c>
      <c r="E5360" t="s">
        <v>89</v>
      </c>
      <c r="F5360" t="s">
        <v>48</v>
      </c>
      <c r="G5360">
        <v>97</v>
      </c>
      <c r="H5360">
        <v>10</v>
      </c>
      <c r="I5360">
        <f>IF(VLOOKUP(Data!$A5360,summermonths, 2, FALSE) = 1, VLOOKUP(Data!$H5360,rateblocks, 2, FALSE), VLOOKUP(Data!H5360, rateblocks,3, FALSE))</f>
        <v>2</v>
      </c>
      <c r="J5360">
        <v>0.92838811874389648</v>
      </c>
      <c r="K5360">
        <v>0.62902063131332397</v>
      </c>
      <c r="L5360">
        <v>87.237113952636719</v>
      </c>
      <c r="M5360">
        <v>-0.29936748743057251</v>
      </c>
      <c r="N5360">
        <v>0.259825199842453</v>
      </c>
      <c r="O5360">
        <v>6.7509137094020844E-2</v>
      </c>
      <c r="P5360">
        <v>-0.72674190998077393</v>
      </c>
      <c r="Q5360">
        <v>-0.63234686851501465</v>
      </c>
      <c r="R5360">
        <v>-0.43561995029449463</v>
      </c>
      <c r="S5360">
        <v>-0.29936748743057251</v>
      </c>
      <c r="T5360">
        <v>-0.16311502456665039</v>
      </c>
      <c r="U5360">
        <v>3.3611904829740524E-2</v>
      </c>
      <c r="V5360">
        <v>0.12800693511962891</v>
      </c>
    </row>
    <row r="5361" spans="1:22" x14ac:dyDescent="0.25">
      <c r="A5361" t="s">
        <v>124</v>
      </c>
      <c r="B5361" t="s">
        <v>86</v>
      </c>
      <c r="C5361" t="s">
        <v>101</v>
      </c>
      <c r="D5361" t="s">
        <v>108</v>
      </c>
      <c r="E5361" t="s">
        <v>89</v>
      </c>
      <c r="F5361" t="s">
        <v>48</v>
      </c>
      <c r="G5361">
        <v>97</v>
      </c>
      <c r="H5361">
        <v>24</v>
      </c>
      <c r="I5361">
        <f>IF(VLOOKUP(Data!$A5361,summermonths, 2, FALSE) = 1, VLOOKUP(Data!$H5361,rateblocks, 2, FALSE), VLOOKUP(Data!H5361, rateblocks,3, FALSE))</f>
        <v>3</v>
      </c>
      <c r="J5361">
        <v>1.102450966835022</v>
      </c>
      <c r="K5361">
        <v>1.0531418323516846</v>
      </c>
      <c r="L5361">
        <v>57.189983367919922</v>
      </c>
      <c r="M5361">
        <v>-4.9309082329273224E-2</v>
      </c>
      <c r="N5361">
        <v>9.0134873986244202E-2</v>
      </c>
      <c r="O5361">
        <v>8.1242956221103668E-3</v>
      </c>
      <c r="P5361">
        <v>-0.19756776094436646</v>
      </c>
      <c r="Q5361">
        <v>-0.1648215651512146</v>
      </c>
      <c r="R5361">
        <v>-9.657585620880127E-2</v>
      </c>
      <c r="S5361">
        <v>-4.9309082329273224E-2</v>
      </c>
      <c r="T5361">
        <v>-2.0423082169145346E-3</v>
      </c>
      <c r="U5361">
        <v>6.6203407943248749E-2</v>
      </c>
      <c r="V5361">
        <v>9.894958883523941E-2</v>
      </c>
    </row>
    <row r="5362" spans="1:22" x14ac:dyDescent="0.25">
      <c r="A5362" t="s">
        <v>125</v>
      </c>
      <c r="B5362" t="s">
        <v>86</v>
      </c>
      <c r="C5362" t="s">
        <v>101</v>
      </c>
      <c r="D5362" t="s">
        <v>110</v>
      </c>
      <c r="E5362" t="s">
        <v>89</v>
      </c>
      <c r="F5362" t="s">
        <v>48</v>
      </c>
      <c r="G5362">
        <v>97</v>
      </c>
      <c r="H5362">
        <v>15</v>
      </c>
      <c r="I5362">
        <f>IF(VLOOKUP(Data!$A5362,summermonths, 2, FALSE) = 1, VLOOKUP(Data!$H5362,rateblocks, 2, FALSE), VLOOKUP(Data!H5362, rateblocks,3, FALSE))</f>
        <v>2</v>
      </c>
      <c r="J5362">
        <v>0.78692770004272461</v>
      </c>
      <c r="K5362">
        <v>0.67722350358963013</v>
      </c>
      <c r="L5362">
        <v>71.108245849609375</v>
      </c>
      <c r="M5362">
        <v>-0.1097041517496109</v>
      </c>
      <c r="N5362">
        <v>0.12683156132698059</v>
      </c>
      <c r="O5362">
        <v>1.6086244955658913E-2</v>
      </c>
      <c r="P5362">
        <v>-0.31832349300384521</v>
      </c>
      <c r="Q5362">
        <v>-0.27224534749984741</v>
      </c>
      <c r="R5362">
        <v>-0.17621469497680664</v>
      </c>
      <c r="S5362">
        <v>-0.1097041517496109</v>
      </c>
      <c r="T5362">
        <v>-4.3193615972995758E-2</v>
      </c>
      <c r="U5362">
        <v>5.2837032824754715E-2</v>
      </c>
      <c r="V5362">
        <v>9.8915204405784607E-2</v>
      </c>
    </row>
    <row r="5363" spans="1:22" x14ac:dyDescent="0.25">
      <c r="A5363" t="s">
        <v>124</v>
      </c>
      <c r="B5363" t="s">
        <v>86</v>
      </c>
      <c r="C5363" t="s">
        <v>102</v>
      </c>
      <c r="D5363" t="s">
        <v>105</v>
      </c>
      <c r="E5363" t="s">
        <v>89</v>
      </c>
      <c r="F5363" t="s">
        <v>48</v>
      </c>
      <c r="G5363">
        <v>97</v>
      </c>
      <c r="H5363">
        <v>4</v>
      </c>
      <c r="I5363">
        <f>IF(VLOOKUP(Data!$A5363,summermonths, 2, FALSE) = 1, VLOOKUP(Data!$H5363,rateblocks, 2, FALSE), VLOOKUP(Data!H5363, rateblocks,3, FALSE))</f>
        <v>3</v>
      </c>
      <c r="J5363">
        <v>1.351311206817627</v>
      </c>
      <c r="K5363">
        <v>1.0624226331710815</v>
      </c>
      <c r="L5363">
        <v>61.134021759033203</v>
      </c>
      <c r="M5363">
        <v>-0.28888857364654541</v>
      </c>
      <c r="N5363">
        <v>0.27590066194534302</v>
      </c>
      <c r="O5363">
        <v>7.6121173799037933E-2</v>
      </c>
      <c r="P5363">
        <v>-0.74270474910736084</v>
      </c>
      <c r="Q5363">
        <v>-0.64246952533721924</v>
      </c>
      <c r="R5363">
        <v>-0.43357101082801819</v>
      </c>
      <c r="S5363">
        <v>-0.28888857364654541</v>
      </c>
      <c r="T5363">
        <v>-0.14420612156391144</v>
      </c>
      <c r="U5363">
        <v>6.469234824180603E-2</v>
      </c>
      <c r="V5363">
        <v>0.16492763161659241</v>
      </c>
    </row>
    <row r="5364" spans="1:22" x14ac:dyDescent="0.25">
      <c r="A5364" t="s">
        <v>95</v>
      </c>
      <c r="B5364" t="s">
        <v>86</v>
      </c>
      <c r="C5364" t="s">
        <v>101</v>
      </c>
      <c r="D5364" t="s">
        <v>60</v>
      </c>
      <c r="E5364" t="s">
        <v>89</v>
      </c>
      <c r="F5364" t="s">
        <v>48</v>
      </c>
      <c r="G5364">
        <v>97</v>
      </c>
      <c r="H5364">
        <v>7</v>
      </c>
      <c r="I5364">
        <f>IF(VLOOKUP(Data!$A5364,summermonths, 2, FALSE) = 1, VLOOKUP(Data!$H5364,rateblocks, 2, FALSE), VLOOKUP(Data!H5364, rateblocks,3, FALSE))</f>
        <v>2</v>
      </c>
      <c r="J5364">
        <v>0.77539712190628052</v>
      </c>
      <c r="K5364">
        <v>0.76425772905349731</v>
      </c>
      <c r="L5364">
        <v>58.57061767578125</v>
      </c>
      <c r="M5364">
        <v>-1.1139365844428539E-2</v>
      </c>
      <c r="N5364">
        <v>9.3134380877017975E-2</v>
      </c>
      <c r="O5364">
        <v>8.6740124970674515E-3</v>
      </c>
      <c r="P5364">
        <v>-0.16433179378509521</v>
      </c>
      <c r="Q5364">
        <v>-0.13049587607383728</v>
      </c>
      <c r="R5364">
        <v>-5.9979081153869629E-2</v>
      </c>
      <c r="S5364">
        <v>-1.1139365844428539E-2</v>
      </c>
      <c r="T5364">
        <v>3.77003513276577E-2</v>
      </c>
      <c r="U5364">
        <v>0.10821714252233505</v>
      </c>
      <c r="V5364">
        <v>0.14205305278301239</v>
      </c>
    </row>
    <row r="5365" spans="1:22" x14ac:dyDescent="0.25">
      <c r="A5365" t="s">
        <v>95</v>
      </c>
      <c r="B5365" t="s">
        <v>86</v>
      </c>
      <c r="C5365" t="s">
        <v>102</v>
      </c>
      <c r="D5365" t="s">
        <v>66</v>
      </c>
      <c r="E5365" t="s">
        <v>89</v>
      </c>
      <c r="F5365" t="s">
        <v>48</v>
      </c>
      <c r="G5365">
        <v>97</v>
      </c>
      <c r="H5365">
        <v>13</v>
      </c>
      <c r="I5365">
        <f>IF(VLOOKUP(Data!$A5365,summermonths, 2, FALSE) = 1, VLOOKUP(Data!$H5365,rateblocks, 2, FALSE), VLOOKUP(Data!H5365, rateblocks,3, FALSE))</f>
        <v>1</v>
      </c>
      <c r="J5365">
        <v>0.87461251020431519</v>
      </c>
      <c r="K5365">
        <v>0.68448454141616821</v>
      </c>
      <c r="L5365">
        <v>81.773193359375</v>
      </c>
      <c r="M5365">
        <v>-0.19012795388698578</v>
      </c>
      <c r="N5365">
        <v>0.277210533618927</v>
      </c>
      <c r="O5365">
        <v>7.6845683157444E-2</v>
      </c>
      <c r="P5365">
        <v>-0.64609873294830322</v>
      </c>
      <c r="Q5365">
        <v>-0.54538756608963013</v>
      </c>
      <c r="R5365">
        <v>-0.33549728989601135</v>
      </c>
      <c r="S5365">
        <v>-0.19012795388698578</v>
      </c>
      <c r="T5365">
        <v>-4.475860670208931E-2</v>
      </c>
      <c r="U5365">
        <v>0.16513164341449738</v>
      </c>
      <c r="V5365">
        <v>0.26584279537200928</v>
      </c>
    </row>
    <row r="5366" spans="1:22" x14ac:dyDescent="0.25">
      <c r="A5366" t="s">
        <v>96</v>
      </c>
      <c r="B5366" t="s">
        <v>86</v>
      </c>
      <c r="C5366" t="s">
        <v>101</v>
      </c>
      <c r="D5366" t="s">
        <v>61</v>
      </c>
      <c r="E5366" t="s">
        <v>89</v>
      </c>
      <c r="F5366" t="s">
        <v>48</v>
      </c>
      <c r="G5366">
        <v>97</v>
      </c>
      <c r="H5366">
        <v>14</v>
      </c>
      <c r="I5366">
        <f>IF(VLOOKUP(Data!$A5366,summermonths, 2, FALSE) = 1, VLOOKUP(Data!$H5366,rateblocks, 2, FALSE), VLOOKUP(Data!H5366, rateblocks,3, FALSE))</f>
        <v>1</v>
      </c>
      <c r="J5366">
        <v>0.86483412981033325</v>
      </c>
      <c r="K5366">
        <v>0.69169867038726807</v>
      </c>
      <c r="L5366">
        <v>74.800376892089844</v>
      </c>
      <c r="M5366">
        <v>-0.17313545942306519</v>
      </c>
      <c r="N5366">
        <v>0.13308438658714294</v>
      </c>
      <c r="O5366">
        <v>1.7711453139781952E-2</v>
      </c>
      <c r="P5366">
        <v>-0.39203980565071106</v>
      </c>
      <c r="Q5366">
        <v>-0.34368997812271118</v>
      </c>
      <c r="R5366">
        <v>-0.24292497336864471</v>
      </c>
      <c r="S5366">
        <v>-0.17313545942306519</v>
      </c>
      <c r="T5366">
        <v>-0.10334593802690506</v>
      </c>
      <c r="U5366">
        <v>-2.5809553917497396E-3</v>
      </c>
      <c r="V5366">
        <v>4.5768875628709793E-2</v>
      </c>
    </row>
    <row r="5367" spans="1:22" x14ac:dyDescent="0.25">
      <c r="A5367" t="s">
        <v>97</v>
      </c>
      <c r="B5367" t="s">
        <v>86</v>
      </c>
      <c r="C5367" t="s">
        <v>101</v>
      </c>
      <c r="D5367" t="s">
        <v>62</v>
      </c>
      <c r="E5367" t="s">
        <v>89</v>
      </c>
      <c r="F5367" t="s">
        <v>48</v>
      </c>
      <c r="G5367">
        <v>97</v>
      </c>
      <c r="H5367">
        <v>15</v>
      </c>
      <c r="I5367">
        <f>IF(VLOOKUP(Data!$A5367,summermonths, 2, FALSE) = 1, VLOOKUP(Data!$H5367,rateblocks, 2, FALSE), VLOOKUP(Data!H5367, rateblocks,3, FALSE))</f>
        <v>1</v>
      </c>
      <c r="J5367">
        <v>0.82079488039016724</v>
      </c>
      <c r="K5367">
        <v>0.70285880565643311</v>
      </c>
      <c r="L5367">
        <v>77.421333312988281</v>
      </c>
      <c r="M5367">
        <v>-0.11793608963489532</v>
      </c>
      <c r="N5367">
        <v>0.15553373098373413</v>
      </c>
      <c r="O5367">
        <v>2.4190740659832954E-2</v>
      </c>
      <c r="P5367">
        <v>-0.37376630306243896</v>
      </c>
      <c r="Q5367">
        <v>-0.31726059317588806</v>
      </c>
      <c r="R5367">
        <v>-0.19949805736541748</v>
      </c>
      <c r="S5367">
        <v>-0.11793608963489532</v>
      </c>
      <c r="T5367">
        <v>-3.6374121904373169E-2</v>
      </c>
      <c r="U5367">
        <v>8.1388406455516815E-2</v>
      </c>
      <c r="V5367">
        <v>0.13789413869380951</v>
      </c>
    </row>
    <row r="5368" spans="1:22" x14ac:dyDescent="0.25">
      <c r="A5368" t="s">
        <v>95</v>
      </c>
      <c r="B5368" t="s">
        <v>86</v>
      </c>
      <c r="C5368" t="s">
        <v>102</v>
      </c>
      <c r="D5368" t="s">
        <v>66</v>
      </c>
      <c r="E5368" t="s">
        <v>89</v>
      </c>
      <c r="F5368" t="s">
        <v>48</v>
      </c>
      <c r="G5368">
        <v>97</v>
      </c>
      <c r="H5368">
        <v>14</v>
      </c>
      <c r="I5368">
        <f>IF(VLOOKUP(Data!$A5368,summermonths, 2, FALSE) = 1, VLOOKUP(Data!$H5368,rateblocks, 2, FALSE), VLOOKUP(Data!H5368, rateblocks,3, FALSE))</f>
        <v>1</v>
      </c>
      <c r="J5368">
        <v>0.9713590145111084</v>
      </c>
      <c r="K5368">
        <v>0.65958762168884277</v>
      </c>
      <c r="L5368">
        <v>81.608245849609375</v>
      </c>
      <c r="M5368">
        <v>-0.31177139282226563</v>
      </c>
      <c r="N5368">
        <v>0.26980718970298767</v>
      </c>
      <c r="O5368">
        <v>7.2795920073986053E-2</v>
      </c>
      <c r="P5368">
        <v>-0.75556474924087524</v>
      </c>
      <c r="Q5368">
        <v>-0.65754324197769165</v>
      </c>
      <c r="R5368">
        <v>-0.45325842499732971</v>
      </c>
      <c r="S5368">
        <v>-0.31177139282226563</v>
      </c>
      <c r="T5368">
        <v>-0.17028436064720154</v>
      </c>
      <c r="U5368">
        <v>3.400043398141861E-2</v>
      </c>
      <c r="V5368">
        <v>0.1320219486951828</v>
      </c>
    </row>
    <row r="5369" spans="1:22" x14ac:dyDescent="0.25">
      <c r="A5369" t="s">
        <v>97</v>
      </c>
      <c r="B5369" t="s">
        <v>86</v>
      </c>
      <c r="C5369" t="s">
        <v>102</v>
      </c>
      <c r="D5369" t="s">
        <v>68</v>
      </c>
      <c r="E5369" t="s">
        <v>89</v>
      </c>
      <c r="F5369" t="s">
        <v>48</v>
      </c>
      <c r="G5369">
        <v>97</v>
      </c>
      <c r="H5369">
        <v>12</v>
      </c>
      <c r="I5369">
        <f>IF(VLOOKUP(Data!$A5369,summermonths, 2, FALSE) = 1, VLOOKUP(Data!$H5369,rateblocks, 2, FALSE), VLOOKUP(Data!H5369, rateblocks,3, FALSE))</f>
        <v>1</v>
      </c>
      <c r="J5369">
        <v>0.80524837970733643</v>
      </c>
      <c r="K5369">
        <v>0.71886599063873291</v>
      </c>
      <c r="L5369">
        <v>77.567008972167969</v>
      </c>
      <c r="M5369">
        <v>-8.6382403969764709E-2</v>
      </c>
      <c r="N5369">
        <v>0.25581294298171997</v>
      </c>
      <c r="O5369">
        <v>6.5440259873867035E-2</v>
      </c>
      <c r="P5369">
        <v>-0.50715726613998413</v>
      </c>
      <c r="Q5369">
        <v>-0.41421988606452942</v>
      </c>
      <c r="R5369">
        <v>-0.22053083777427673</v>
      </c>
      <c r="S5369">
        <v>-8.6382403969764709E-2</v>
      </c>
      <c r="T5369">
        <v>4.7766033560037613E-2</v>
      </c>
      <c r="U5369">
        <v>0.241455078125</v>
      </c>
      <c r="V5369">
        <v>0.33439242839813232</v>
      </c>
    </row>
    <row r="5370" spans="1:22" x14ac:dyDescent="0.25">
      <c r="A5370" t="s">
        <v>99</v>
      </c>
      <c r="B5370" t="s">
        <v>86</v>
      </c>
      <c r="C5370" t="s">
        <v>101</v>
      </c>
      <c r="D5370" t="s">
        <v>64</v>
      </c>
      <c r="E5370" t="s">
        <v>89</v>
      </c>
      <c r="F5370" t="s">
        <v>48</v>
      </c>
      <c r="G5370">
        <v>97</v>
      </c>
      <c r="H5370">
        <v>17</v>
      </c>
      <c r="I5370">
        <f>IF(VLOOKUP(Data!$A5370,summermonths, 2, FALSE) = 1, VLOOKUP(Data!$H5370,rateblocks, 2, FALSE), VLOOKUP(Data!H5370, rateblocks,3, FALSE))</f>
        <v>1</v>
      </c>
      <c r="J5370">
        <v>0.84128230810165405</v>
      </c>
      <c r="K5370">
        <v>0.70498037338256836</v>
      </c>
      <c r="L5370">
        <v>79.472755432128906</v>
      </c>
      <c r="M5370">
        <v>-0.13630193471908569</v>
      </c>
      <c r="N5370">
        <v>0.1612483412027359</v>
      </c>
      <c r="O5370">
        <v>2.6001026853919029E-2</v>
      </c>
      <c r="P5370">
        <v>-0.40153184533119202</v>
      </c>
      <c r="Q5370">
        <v>-0.34294998645782471</v>
      </c>
      <c r="R5370">
        <v>-0.22086064517498016</v>
      </c>
      <c r="S5370">
        <v>-0.13630193471908569</v>
      </c>
      <c r="T5370">
        <v>-5.1743220537900925E-2</v>
      </c>
      <c r="U5370">
        <v>7.0346131920814514E-2</v>
      </c>
      <c r="V5370">
        <v>0.12892799079418182</v>
      </c>
    </row>
    <row r="5371" spans="1:22" x14ac:dyDescent="0.25">
      <c r="A5371" t="s">
        <v>124</v>
      </c>
      <c r="B5371" t="s">
        <v>86</v>
      </c>
      <c r="C5371" t="s">
        <v>102</v>
      </c>
      <c r="D5371" t="s">
        <v>105</v>
      </c>
      <c r="E5371" t="s">
        <v>89</v>
      </c>
      <c r="F5371" t="s">
        <v>48</v>
      </c>
      <c r="G5371">
        <v>97</v>
      </c>
      <c r="H5371">
        <v>24</v>
      </c>
      <c r="I5371">
        <f>IF(VLOOKUP(Data!$A5371,summermonths, 2, FALSE) = 1, VLOOKUP(Data!$H5371,rateblocks, 2, FALSE), VLOOKUP(Data!H5371, rateblocks,3, FALSE))</f>
        <v>3</v>
      </c>
      <c r="J5371">
        <v>1.2161896228790283</v>
      </c>
      <c r="K5371">
        <v>1.0750000476837158</v>
      </c>
      <c r="L5371">
        <v>61.577320098876953</v>
      </c>
      <c r="M5371">
        <v>-0.14118967950344086</v>
      </c>
      <c r="N5371">
        <v>0.23104652762413025</v>
      </c>
      <c r="O5371">
        <v>5.3382497280836105E-2</v>
      </c>
      <c r="P5371">
        <v>-0.52122741937637329</v>
      </c>
      <c r="Q5371">
        <v>-0.43728771805763245</v>
      </c>
      <c r="R5371">
        <v>-0.26235058903694153</v>
      </c>
      <c r="S5371">
        <v>-0.14118967950344086</v>
      </c>
      <c r="T5371">
        <v>-2.0028762519359589E-2</v>
      </c>
      <c r="U5371">
        <v>0.15490835905075073</v>
      </c>
      <c r="V5371">
        <v>0.23884804546833038</v>
      </c>
    </row>
    <row r="5372" spans="1:22" x14ac:dyDescent="0.25">
      <c r="A5372" t="s">
        <v>122</v>
      </c>
      <c r="B5372" t="s">
        <v>86</v>
      </c>
      <c r="C5372" t="s">
        <v>102</v>
      </c>
      <c r="D5372" t="s">
        <v>106</v>
      </c>
      <c r="E5372" t="s">
        <v>89</v>
      </c>
      <c r="F5372" t="s">
        <v>48</v>
      </c>
      <c r="G5372">
        <v>97</v>
      </c>
      <c r="H5372">
        <v>8</v>
      </c>
      <c r="I5372">
        <f>IF(VLOOKUP(Data!$A5372,summermonths, 2, FALSE) = 1, VLOOKUP(Data!$H5372,rateblocks, 2, FALSE), VLOOKUP(Data!H5372, rateblocks,3, FALSE))</f>
        <v>2</v>
      </c>
      <c r="J5372">
        <v>0.63839089870452881</v>
      </c>
      <c r="K5372">
        <v>0.71690720319747925</v>
      </c>
      <c r="L5372">
        <v>39.55670166015625</v>
      </c>
      <c r="M5372">
        <v>7.8516319394111633E-2</v>
      </c>
      <c r="N5372">
        <v>0.13418498635292053</v>
      </c>
      <c r="O5372">
        <v>1.8005611374974251E-2</v>
      </c>
      <c r="P5372">
        <v>-0.1421983391046524</v>
      </c>
      <c r="Q5372">
        <v>-9.3448661267757416E-2</v>
      </c>
      <c r="R5372">
        <v>8.1496434286236763E-3</v>
      </c>
      <c r="S5372">
        <v>7.8516319394111633E-2</v>
      </c>
      <c r="T5372">
        <v>0.14888300001621246</v>
      </c>
      <c r="U5372">
        <v>0.25048130750656128</v>
      </c>
      <c r="V5372">
        <v>0.29923099279403687</v>
      </c>
    </row>
    <row r="5373" spans="1:22" x14ac:dyDescent="0.25">
      <c r="A5373" t="s">
        <v>96</v>
      </c>
      <c r="B5373" t="s">
        <v>86</v>
      </c>
      <c r="C5373" t="s">
        <v>102</v>
      </c>
      <c r="D5373" t="s">
        <v>67</v>
      </c>
      <c r="E5373" t="s">
        <v>89</v>
      </c>
      <c r="F5373" t="s">
        <v>48</v>
      </c>
      <c r="G5373">
        <v>97</v>
      </c>
      <c r="H5373">
        <v>24</v>
      </c>
      <c r="I5373">
        <f>IF(VLOOKUP(Data!$A5373,summermonths, 2, FALSE) = 1, VLOOKUP(Data!$H5373,rateblocks, 2, FALSE), VLOOKUP(Data!H5373, rateblocks,3, FALSE))</f>
        <v>3</v>
      </c>
      <c r="J5373">
        <v>1.0491623878479004</v>
      </c>
      <c r="K5373">
        <v>1.0990206003189087</v>
      </c>
      <c r="L5373">
        <v>70.010307312011719</v>
      </c>
      <c r="M5373">
        <v>4.9858178943395615E-2</v>
      </c>
      <c r="N5373">
        <v>0.22769325971603394</v>
      </c>
      <c r="O5373">
        <v>5.1844220608472824E-2</v>
      </c>
      <c r="P5373">
        <v>-0.324663907289505</v>
      </c>
      <c r="Q5373">
        <v>-0.24194248020648956</v>
      </c>
      <c r="R5373">
        <v>-6.9544285535812378E-2</v>
      </c>
      <c r="S5373">
        <v>4.9858178943395615E-2</v>
      </c>
      <c r="T5373">
        <v>0.16926063597202301</v>
      </c>
      <c r="U5373">
        <v>0.3416588306427002</v>
      </c>
      <c r="V5373">
        <v>0.42438027262687683</v>
      </c>
    </row>
    <row r="5374" spans="1:22" x14ac:dyDescent="0.25">
      <c r="A5374" t="s">
        <v>123</v>
      </c>
      <c r="B5374" t="s">
        <v>86</v>
      </c>
      <c r="C5374" t="s">
        <v>101</v>
      </c>
      <c r="D5374" t="s">
        <v>107</v>
      </c>
      <c r="E5374" t="s">
        <v>89</v>
      </c>
      <c r="F5374" t="s">
        <v>48</v>
      </c>
      <c r="G5374">
        <v>97</v>
      </c>
      <c r="H5374">
        <v>19</v>
      </c>
      <c r="I5374">
        <f>IF(VLOOKUP(Data!$A5374,summermonths, 2, FALSE) = 1, VLOOKUP(Data!$H5374,rateblocks, 2, FALSE), VLOOKUP(Data!H5374, rateblocks,3, FALSE))</f>
        <v>1</v>
      </c>
      <c r="J5374">
        <v>1.1522650718688965</v>
      </c>
      <c r="K5374">
        <v>1.0746175050735474</v>
      </c>
      <c r="L5374">
        <v>59.947368621826172</v>
      </c>
      <c r="M5374">
        <v>-7.7647581696510315E-2</v>
      </c>
      <c r="N5374">
        <v>9.7280904650688171E-2</v>
      </c>
      <c r="O5374">
        <v>9.4635747373104095E-3</v>
      </c>
      <c r="P5374">
        <v>-0.23766043782234192</v>
      </c>
      <c r="Q5374">
        <v>-0.20231807231903076</v>
      </c>
      <c r="R5374">
        <v>-0.12866173684597015</v>
      </c>
      <c r="S5374">
        <v>-7.7647581696510315E-2</v>
      </c>
      <c r="T5374">
        <v>-2.6633424684405327E-2</v>
      </c>
      <c r="U5374">
        <v>4.702291265130043E-2</v>
      </c>
      <c r="V5374">
        <v>8.2365266978740692E-2</v>
      </c>
    </row>
    <row r="5375" spans="1:22" x14ac:dyDescent="0.25">
      <c r="A5375" t="s">
        <v>97</v>
      </c>
      <c r="B5375" t="s">
        <v>86</v>
      </c>
      <c r="C5375" t="s">
        <v>102</v>
      </c>
      <c r="D5375" t="s">
        <v>68</v>
      </c>
      <c r="E5375" t="s">
        <v>89</v>
      </c>
      <c r="F5375" t="s">
        <v>48</v>
      </c>
      <c r="G5375">
        <v>97</v>
      </c>
      <c r="H5375">
        <v>14</v>
      </c>
      <c r="I5375">
        <f>IF(VLOOKUP(Data!$A5375,summermonths, 2, FALSE) = 1, VLOOKUP(Data!$H5375,rateblocks, 2, FALSE), VLOOKUP(Data!H5375, rateblocks,3, FALSE))</f>
        <v>1</v>
      </c>
      <c r="J5375">
        <v>0.88800764083862305</v>
      </c>
      <c r="K5375">
        <v>0.69525772333145142</v>
      </c>
      <c r="L5375">
        <v>79.268043518066406</v>
      </c>
      <c r="M5375">
        <v>-0.19274993240833282</v>
      </c>
      <c r="N5375">
        <v>0.28424128890037537</v>
      </c>
      <c r="O5375">
        <v>8.0793112516403198E-2</v>
      </c>
      <c r="P5375">
        <v>-0.66028523445129395</v>
      </c>
      <c r="Q5375">
        <v>-0.55701982975006104</v>
      </c>
      <c r="R5375">
        <v>-0.34180620312690735</v>
      </c>
      <c r="S5375">
        <v>-0.19274993240833282</v>
      </c>
      <c r="T5375">
        <v>-4.3693654239177704E-2</v>
      </c>
      <c r="U5375">
        <v>0.171519935131073</v>
      </c>
      <c r="V5375">
        <v>0.2747853696346283</v>
      </c>
    </row>
    <row r="5376" spans="1:22" x14ac:dyDescent="0.25">
      <c r="A5376" t="s">
        <v>99</v>
      </c>
      <c r="B5376" t="s">
        <v>86</v>
      </c>
      <c r="C5376" t="s">
        <v>102</v>
      </c>
      <c r="D5376" t="s">
        <v>70</v>
      </c>
      <c r="E5376" t="s">
        <v>89</v>
      </c>
      <c r="F5376" t="s">
        <v>48</v>
      </c>
      <c r="G5376">
        <v>97</v>
      </c>
      <c r="H5376">
        <v>6</v>
      </c>
      <c r="I5376">
        <f>IF(VLOOKUP(Data!$A5376,summermonths, 2, FALSE) = 1, VLOOKUP(Data!$H5376,rateblocks, 2, FALSE), VLOOKUP(Data!H5376, rateblocks,3, FALSE))</f>
        <v>3</v>
      </c>
      <c r="J5376">
        <v>1.0993248224258423</v>
      </c>
      <c r="K5376">
        <v>1.0862370729446411</v>
      </c>
      <c r="L5376">
        <v>76.680412292480469</v>
      </c>
      <c r="M5376">
        <v>-1.3087689876556396E-2</v>
      </c>
      <c r="N5376">
        <v>0.13142451643943787</v>
      </c>
      <c r="O5376">
        <v>1.7272403463721275E-2</v>
      </c>
      <c r="P5376">
        <v>-0.22926178574562073</v>
      </c>
      <c r="Q5376">
        <v>-0.18151497840881348</v>
      </c>
      <c r="R5376">
        <v>-8.2006774842739105E-2</v>
      </c>
      <c r="S5376">
        <v>-1.3087689876556396E-2</v>
      </c>
      <c r="T5376">
        <v>5.5831395089626312E-2</v>
      </c>
      <c r="U5376">
        <v>0.15533959865570068</v>
      </c>
      <c r="V5376">
        <v>0.20308640599250793</v>
      </c>
    </row>
    <row r="5377" spans="1:22" x14ac:dyDescent="0.25">
      <c r="A5377" t="s">
        <v>95</v>
      </c>
      <c r="B5377" t="s">
        <v>86</v>
      </c>
      <c r="C5377" t="s">
        <v>101</v>
      </c>
      <c r="D5377" t="s">
        <v>60</v>
      </c>
      <c r="E5377" t="s">
        <v>89</v>
      </c>
      <c r="F5377" t="s">
        <v>48</v>
      </c>
      <c r="G5377">
        <v>97</v>
      </c>
      <c r="H5377">
        <v>9</v>
      </c>
      <c r="I5377">
        <f>IF(VLOOKUP(Data!$A5377,summermonths, 2, FALSE) = 1, VLOOKUP(Data!$H5377,rateblocks, 2, FALSE), VLOOKUP(Data!H5377, rateblocks,3, FALSE))</f>
        <v>2</v>
      </c>
      <c r="J5377">
        <v>0.77156436443328857</v>
      </c>
      <c r="K5377">
        <v>0.64791750907897949</v>
      </c>
      <c r="L5377">
        <v>61.290721893310547</v>
      </c>
      <c r="M5377">
        <v>-0.12364685535430908</v>
      </c>
      <c r="N5377">
        <v>0.10393806546926498</v>
      </c>
      <c r="O5377">
        <v>1.0803121142089367E-2</v>
      </c>
      <c r="P5377">
        <v>-0.29460975527763367</v>
      </c>
      <c r="Q5377">
        <v>-0.25684884190559387</v>
      </c>
      <c r="R5377">
        <v>-0.17815202474594116</v>
      </c>
      <c r="S5377">
        <v>-0.12364685535430908</v>
      </c>
      <c r="T5377">
        <v>-6.9141678512096405E-2</v>
      </c>
      <c r="U5377">
        <v>9.5551349222660065E-3</v>
      </c>
      <c r="V5377">
        <v>4.7316048294305801E-2</v>
      </c>
    </row>
    <row r="5378" spans="1:22" x14ac:dyDescent="0.25">
      <c r="A5378" t="s">
        <v>124</v>
      </c>
      <c r="B5378" t="s">
        <v>86</v>
      </c>
      <c r="C5378" t="s">
        <v>102</v>
      </c>
      <c r="D5378" t="s">
        <v>105</v>
      </c>
      <c r="E5378" t="s">
        <v>89</v>
      </c>
      <c r="F5378" t="s">
        <v>48</v>
      </c>
      <c r="G5378">
        <v>97</v>
      </c>
      <c r="H5378">
        <v>11</v>
      </c>
      <c r="I5378">
        <f>IF(VLOOKUP(Data!$A5378,summermonths, 2, FALSE) = 1, VLOOKUP(Data!$H5378,rateblocks, 2, FALSE), VLOOKUP(Data!H5378, rateblocks,3, FALSE))</f>
        <v>2</v>
      </c>
      <c r="J5378">
        <v>0.90747684240341187</v>
      </c>
      <c r="K5378">
        <v>0.71175259351730347</v>
      </c>
      <c r="L5378">
        <v>83.010307312011719</v>
      </c>
      <c r="M5378">
        <v>-0.19572426378726959</v>
      </c>
      <c r="N5378">
        <v>0.21414484083652496</v>
      </c>
      <c r="O5378">
        <v>4.585801437497139E-2</v>
      </c>
      <c r="P5378">
        <v>-0.54796117544174194</v>
      </c>
      <c r="Q5378">
        <v>-0.47016191482543945</v>
      </c>
      <c r="R5378">
        <v>-0.30802193284034729</v>
      </c>
      <c r="S5378">
        <v>-0.19572426378726959</v>
      </c>
      <c r="T5378">
        <v>-8.3426602184772491E-2</v>
      </c>
      <c r="U5378">
        <v>7.8713394701480865E-2</v>
      </c>
      <c r="V5378">
        <v>0.15651264786720276</v>
      </c>
    </row>
    <row r="5379" spans="1:22" x14ac:dyDescent="0.25">
      <c r="A5379" t="s">
        <v>98</v>
      </c>
      <c r="B5379" t="s">
        <v>86</v>
      </c>
      <c r="C5379" t="s">
        <v>101</v>
      </c>
      <c r="D5379" t="s">
        <v>63</v>
      </c>
      <c r="E5379" t="s">
        <v>89</v>
      </c>
      <c r="F5379" t="s">
        <v>48</v>
      </c>
      <c r="G5379">
        <v>97</v>
      </c>
      <c r="H5379">
        <v>7</v>
      </c>
      <c r="I5379">
        <f>IF(VLOOKUP(Data!$A5379,summermonths, 2, FALSE) = 1, VLOOKUP(Data!$H5379,rateblocks, 2, FALSE), VLOOKUP(Data!H5379, rateblocks,3, FALSE))</f>
        <v>2</v>
      </c>
      <c r="J5379">
        <v>0.85789728164672852</v>
      </c>
      <c r="K5379">
        <v>0.81511783599853516</v>
      </c>
      <c r="L5379">
        <v>68.414825439453125</v>
      </c>
      <c r="M5379">
        <v>-4.2779490351676941E-2</v>
      </c>
      <c r="N5379">
        <v>9.8874829709529877E-2</v>
      </c>
      <c r="O5379">
        <v>9.7762318328022957E-3</v>
      </c>
      <c r="P5379">
        <v>-0.20541411638259888</v>
      </c>
      <c r="Q5379">
        <v>-0.16949267685413361</v>
      </c>
      <c r="R5379">
        <v>-9.4629503786563873E-2</v>
      </c>
      <c r="S5379">
        <v>-4.2779490351676941E-2</v>
      </c>
      <c r="T5379">
        <v>9.0705212205648422E-3</v>
      </c>
      <c r="U5379">
        <v>8.3933703601360321E-2</v>
      </c>
      <c r="V5379">
        <v>0.1198551282286644</v>
      </c>
    </row>
    <row r="5380" spans="1:22" x14ac:dyDescent="0.25">
      <c r="A5380" t="s">
        <v>122</v>
      </c>
      <c r="B5380" t="s">
        <v>86</v>
      </c>
      <c r="C5380" t="s">
        <v>101</v>
      </c>
      <c r="D5380" t="s">
        <v>111</v>
      </c>
      <c r="E5380" t="s">
        <v>89</v>
      </c>
      <c r="F5380" t="s">
        <v>48</v>
      </c>
      <c r="G5380">
        <v>97</v>
      </c>
      <c r="H5380">
        <v>10</v>
      </c>
      <c r="I5380">
        <f>IF(VLOOKUP(Data!$A5380,summermonths, 2, FALSE) = 1, VLOOKUP(Data!$H5380,rateblocks, 2, FALSE), VLOOKUP(Data!H5380, rateblocks,3, FALSE))</f>
        <v>2</v>
      </c>
      <c r="J5380">
        <v>0.71849691867828369</v>
      </c>
      <c r="K5380">
        <v>0.6850886344909668</v>
      </c>
      <c r="L5380">
        <v>63.476802825927734</v>
      </c>
      <c r="M5380">
        <v>-3.3408265560865402E-2</v>
      </c>
      <c r="N5380">
        <v>8.2248382270336151E-2</v>
      </c>
      <c r="O5380">
        <v>6.7647965624928474E-3</v>
      </c>
      <c r="P5380">
        <v>-0.16869480907917023</v>
      </c>
      <c r="Q5380">
        <v>-0.1388138085603714</v>
      </c>
      <c r="R5380">
        <v>-7.6539359986782074E-2</v>
      </c>
      <c r="S5380">
        <v>-3.3408265560865402E-2</v>
      </c>
      <c r="T5380">
        <v>9.7228279337286949E-3</v>
      </c>
      <c r="U5380">
        <v>7.1997277438640594E-2</v>
      </c>
      <c r="V5380">
        <v>0.10187828540802002</v>
      </c>
    </row>
    <row r="5381" spans="1:22" x14ac:dyDescent="0.25">
      <c r="A5381" t="s">
        <v>124</v>
      </c>
      <c r="B5381" t="s">
        <v>86</v>
      </c>
      <c r="C5381" t="s">
        <v>101</v>
      </c>
      <c r="D5381" t="s">
        <v>108</v>
      </c>
      <c r="E5381" t="s">
        <v>89</v>
      </c>
      <c r="F5381" t="s">
        <v>48</v>
      </c>
      <c r="G5381">
        <v>97</v>
      </c>
      <c r="H5381">
        <v>20</v>
      </c>
      <c r="I5381">
        <f>IF(VLOOKUP(Data!$A5381,summermonths, 2, FALSE) = 1, VLOOKUP(Data!$H5381,rateblocks, 2, FALSE), VLOOKUP(Data!H5381, rateblocks,3, FALSE))</f>
        <v>1</v>
      </c>
      <c r="J5381">
        <v>1.1509002447128296</v>
      </c>
      <c r="K5381">
        <v>1.036001443862915</v>
      </c>
      <c r="L5381">
        <v>62.941089630126953</v>
      </c>
      <c r="M5381">
        <v>-0.11489875614643097</v>
      </c>
      <c r="N5381">
        <v>9.9746353924274445E-2</v>
      </c>
      <c r="O5381">
        <v>9.9493348971009254E-3</v>
      </c>
      <c r="P5381">
        <v>-0.27896690368652344</v>
      </c>
      <c r="Q5381">
        <v>-0.24272885918617249</v>
      </c>
      <c r="R5381">
        <v>-0.16720579564571381</v>
      </c>
      <c r="S5381">
        <v>-0.11489875614643097</v>
      </c>
      <c r="T5381">
        <v>-6.2591716647148132E-2</v>
      </c>
      <c r="U5381">
        <v>1.293133944272995E-2</v>
      </c>
      <c r="V5381">
        <v>4.9169395118951797E-2</v>
      </c>
    </row>
    <row r="5382" spans="1:22" x14ac:dyDescent="0.25">
      <c r="A5382" t="s">
        <v>97</v>
      </c>
      <c r="B5382" t="s">
        <v>86</v>
      </c>
      <c r="C5382" t="s">
        <v>102</v>
      </c>
      <c r="D5382" t="s">
        <v>68</v>
      </c>
      <c r="E5382" t="s">
        <v>89</v>
      </c>
      <c r="F5382" t="s">
        <v>48</v>
      </c>
      <c r="G5382">
        <v>97</v>
      </c>
      <c r="H5382">
        <v>15</v>
      </c>
      <c r="I5382">
        <f>IF(VLOOKUP(Data!$A5382,summermonths, 2, FALSE) = 1, VLOOKUP(Data!$H5382,rateblocks, 2, FALSE), VLOOKUP(Data!H5382, rateblocks,3, FALSE))</f>
        <v>1</v>
      </c>
      <c r="J5382">
        <v>0.83395141363143921</v>
      </c>
      <c r="K5382">
        <v>0.68396908044815063</v>
      </c>
      <c r="L5382">
        <v>79.164947509765625</v>
      </c>
      <c r="M5382">
        <v>-0.14998234808444977</v>
      </c>
      <c r="N5382">
        <v>0.25793305039405823</v>
      </c>
      <c r="O5382">
        <v>6.6529460251331329E-2</v>
      </c>
      <c r="P5382">
        <v>-0.57424443960189819</v>
      </c>
      <c r="Q5382">
        <v>-0.48053684830665588</v>
      </c>
      <c r="R5382">
        <v>-0.28524255752563477</v>
      </c>
      <c r="S5382">
        <v>-0.14998234808444977</v>
      </c>
      <c r="T5382">
        <v>-1.4722124673426151E-2</v>
      </c>
      <c r="U5382">
        <v>0.18057215213775635</v>
      </c>
      <c r="V5382">
        <v>0.27427977323532104</v>
      </c>
    </row>
    <row r="5383" spans="1:22" x14ac:dyDescent="0.25">
      <c r="A5383" t="s">
        <v>122</v>
      </c>
      <c r="B5383" t="s">
        <v>86</v>
      </c>
      <c r="C5383" t="s">
        <v>102</v>
      </c>
      <c r="D5383" t="s">
        <v>106</v>
      </c>
      <c r="E5383" t="s">
        <v>89</v>
      </c>
      <c r="F5383" t="s">
        <v>48</v>
      </c>
      <c r="G5383">
        <v>97</v>
      </c>
      <c r="H5383">
        <v>22</v>
      </c>
      <c r="I5383">
        <f>IF(VLOOKUP(Data!$A5383,summermonths, 2, FALSE) = 1, VLOOKUP(Data!$H5383,rateblocks, 2, FALSE), VLOOKUP(Data!H5383, rateblocks,3, FALSE))</f>
        <v>2</v>
      </c>
      <c r="J5383">
        <v>0.97310775518417358</v>
      </c>
      <c r="K5383">
        <v>1.0696907043457031</v>
      </c>
      <c r="L5383">
        <v>44.041236877441406</v>
      </c>
      <c r="M5383">
        <v>9.6582956612110138E-2</v>
      </c>
      <c r="N5383">
        <v>0.14829827845096588</v>
      </c>
      <c r="O5383">
        <v>2.1992379799485207E-2</v>
      </c>
      <c r="P5383">
        <v>-0.14734600484371185</v>
      </c>
      <c r="Q5383">
        <v>-9.3468934297561646E-2</v>
      </c>
      <c r="R5383">
        <v>1.8815264105796814E-2</v>
      </c>
      <c r="S5383">
        <v>9.6582956612110138E-2</v>
      </c>
      <c r="T5383">
        <v>0.17435064911842346</v>
      </c>
      <c r="U5383">
        <v>0.28663486242294312</v>
      </c>
      <c r="V5383">
        <v>0.34051191806793213</v>
      </c>
    </row>
    <row r="5384" spans="1:22" x14ac:dyDescent="0.25">
      <c r="A5384" t="s">
        <v>100</v>
      </c>
      <c r="B5384" t="s">
        <v>86</v>
      </c>
      <c r="C5384" t="s">
        <v>101</v>
      </c>
      <c r="D5384" t="s">
        <v>65</v>
      </c>
      <c r="E5384" t="s">
        <v>89</v>
      </c>
      <c r="F5384" t="s">
        <v>48</v>
      </c>
      <c r="G5384">
        <v>97</v>
      </c>
      <c r="H5384">
        <v>24</v>
      </c>
      <c r="I5384">
        <f>IF(VLOOKUP(Data!$A5384,summermonths, 2, FALSE) = 1, VLOOKUP(Data!$H5384,rateblocks, 2, FALSE), VLOOKUP(Data!H5384, rateblocks,3, FALSE))</f>
        <v>3</v>
      </c>
      <c r="J5384">
        <v>1.0260617733001709</v>
      </c>
      <c r="K5384">
        <v>1.05611252784729</v>
      </c>
      <c r="L5384">
        <v>69.633552551269531</v>
      </c>
      <c r="M5384">
        <v>3.005078062415123E-2</v>
      </c>
      <c r="N5384">
        <v>9.8083250224590302E-2</v>
      </c>
      <c r="O5384">
        <v>9.6203237771987915E-3</v>
      </c>
      <c r="P5384">
        <v>-0.13128180801868439</v>
      </c>
      <c r="Q5384">
        <v>-9.5647960901260376E-2</v>
      </c>
      <c r="R5384">
        <v>-2.1384125575423241E-2</v>
      </c>
      <c r="S5384">
        <v>3.005078062415123E-2</v>
      </c>
      <c r="T5384">
        <v>8.148568868637085E-2</v>
      </c>
      <c r="U5384">
        <v>0.15574952960014343</v>
      </c>
      <c r="V5384">
        <v>0.19138337671756744</v>
      </c>
    </row>
    <row r="5385" spans="1:22" x14ac:dyDescent="0.25">
      <c r="A5385" t="s">
        <v>122</v>
      </c>
      <c r="B5385" t="s">
        <v>86</v>
      </c>
      <c r="C5385" t="s">
        <v>102</v>
      </c>
      <c r="D5385" t="s">
        <v>106</v>
      </c>
      <c r="E5385" t="s">
        <v>89</v>
      </c>
      <c r="F5385" t="s">
        <v>48</v>
      </c>
      <c r="G5385">
        <v>97</v>
      </c>
      <c r="H5385">
        <v>13</v>
      </c>
      <c r="I5385">
        <f>IF(VLOOKUP(Data!$A5385,summermonths, 2, FALSE) = 1, VLOOKUP(Data!$H5385,rateblocks, 2, FALSE), VLOOKUP(Data!H5385, rateblocks,3, FALSE))</f>
        <v>2</v>
      </c>
      <c r="J5385">
        <v>0.65623021125793457</v>
      </c>
      <c r="K5385">
        <v>0.65432989597320557</v>
      </c>
      <c r="L5385">
        <v>57.587627410888672</v>
      </c>
      <c r="M5385">
        <v>-1.9002952612936497E-3</v>
      </c>
      <c r="N5385">
        <v>0.1326383650302887</v>
      </c>
      <c r="O5385">
        <v>1.7592936754226685E-2</v>
      </c>
      <c r="P5385">
        <v>-0.22007098793983459</v>
      </c>
      <c r="Q5385">
        <v>-0.17188319563865662</v>
      </c>
      <c r="R5385">
        <v>-7.1455918252468109E-2</v>
      </c>
      <c r="S5385">
        <v>-1.9002952612936497E-3</v>
      </c>
      <c r="T5385">
        <v>6.7655332386493683E-2</v>
      </c>
      <c r="U5385">
        <v>0.16808260977268219</v>
      </c>
      <c r="V5385">
        <v>0.21627040207386017</v>
      </c>
    </row>
    <row r="5386" spans="1:22" x14ac:dyDescent="0.25">
      <c r="A5386" t="s">
        <v>124</v>
      </c>
      <c r="B5386" t="s">
        <v>86</v>
      </c>
      <c r="C5386" t="s">
        <v>102</v>
      </c>
      <c r="D5386" t="s">
        <v>105</v>
      </c>
      <c r="E5386" t="s">
        <v>89</v>
      </c>
      <c r="F5386" t="s">
        <v>48</v>
      </c>
      <c r="G5386">
        <v>97</v>
      </c>
      <c r="H5386">
        <v>19</v>
      </c>
      <c r="I5386">
        <f>IF(VLOOKUP(Data!$A5386,summermonths, 2, FALSE) = 1, VLOOKUP(Data!$H5386,rateblocks, 2, FALSE), VLOOKUP(Data!H5386, rateblocks,3, FALSE))</f>
        <v>1</v>
      </c>
      <c r="J5386">
        <v>1.0517927408218384</v>
      </c>
      <c r="K5386">
        <v>0.75453609228134155</v>
      </c>
      <c r="L5386">
        <v>73.731956481933594</v>
      </c>
      <c r="M5386">
        <v>-0.29725667834281921</v>
      </c>
      <c r="N5386">
        <v>0.27193179726600647</v>
      </c>
      <c r="O5386">
        <v>7.394690066576004E-2</v>
      </c>
      <c r="P5386">
        <v>-0.74454468488693237</v>
      </c>
      <c r="Q5386">
        <v>-0.64575129747390747</v>
      </c>
      <c r="R5386">
        <v>-0.4398578405380249</v>
      </c>
      <c r="S5386">
        <v>-0.29725667834281921</v>
      </c>
      <c r="T5386">
        <v>-0.15465550124645233</v>
      </c>
      <c r="U5386">
        <v>5.1237940788269043E-2</v>
      </c>
      <c r="V5386">
        <v>0.15003132820129395</v>
      </c>
    </row>
    <row r="5387" spans="1:22" x14ac:dyDescent="0.25">
      <c r="A5387" t="s">
        <v>95</v>
      </c>
      <c r="B5387" t="s">
        <v>86</v>
      </c>
      <c r="C5387" t="s">
        <v>102</v>
      </c>
      <c r="D5387" t="s">
        <v>66</v>
      </c>
      <c r="E5387" t="s">
        <v>89</v>
      </c>
      <c r="F5387" t="s">
        <v>48</v>
      </c>
      <c r="G5387">
        <v>97</v>
      </c>
      <c r="H5387">
        <v>3</v>
      </c>
      <c r="I5387">
        <f>IF(VLOOKUP(Data!$A5387,summermonths, 2, FALSE) = 1, VLOOKUP(Data!$H5387,rateblocks, 2, FALSE), VLOOKUP(Data!H5387, rateblocks,3, FALSE))</f>
        <v>3</v>
      </c>
      <c r="J5387">
        <v>1.0885733366012573</v>
      </c>
      <c r="K5387">
        <v>1.0551546812057495</v>
      </c>
      <c r="L5387">
        <v>60.195877075195313</v>
      </c>
      <c r="M5387">
        <v>-3.3418700098991394E-2</v>
      </c>
      <c r="N5387">
        <v>0.18321231007575989</v>
      </c>
      <c r="O5387">
        <v>3.3566750586032867E-2</v>
      </c>
      <c r="P5387">
        <v>-0.3347761332988739</v>
      </c>
      <c r="Q5387">
        <v>-0.26821473240852356</v>
      </c>
      <c r="R5387">
        <v>-0.12949532270431519</v>
      </c>
      <c r="S5387">
        <v>-3.3418700098991394E-2</v>
      </c>
      <c r="T5387">
        <v>6.2657929956912994E-2</v>
      </c>
      <c r="U5387">
        <v>0.20137731730937958</v>
      </c>
      <c r="V5387">
        <v>0.26793873310089111</v>
      </c>
    </row>
    <row r="5388" spans="1:22" x14ac:dyDescent="0.25">
      <c r="A5388" t="s">
        <v>122</v>
      </c>
      <c r="B5388" t="s">
        <v>86</v>
      </c>
      <c r="C5388" t="s">
        <v>102</v>
      </c>
      <c r="D5388" t="s">
        <v>106</v>
      </c>
      <c r="E5388" t="s">
        <v>89</v>
      </c>
      <c r="F5388" t="s">
        <v>48</v>
      </c>
      <c r="G5388">
        <v>97</v>
      </c>
      <c r="H5388">
        <v>23</v>
      </c>
      <c r="I5388">
        <f>IF(VLOOKUP(Data!$A5388,summermonths, 2, FALSE) = 1, VLOOKUP(Data!$H5388,rateblocks, 2, FALSE), VLOOKUP(Data!H5388, rateblocks,3, FALSE))</f>
        <v>3</v>
      </c>
      <c r="J5388">
        <v>1.0333943367004395</v>
      </c>
      <c r="K5388">
        <v>1.0597422122955322</v>
      </c>
      <c r="L5388">
        <v>44.432991027832031</v>
      </c>
      <c r="M5388">
        <v>2.6347961276769638E-2</v>
      </c>
      <c r="N5388">
        <v>0.11928541213274002</v>
      </c>
      <c r="O5388">
        <v>1.4229009859263897E-2</v>
      </c>
      <c r="P5388">
        <v>-0.16985908150672913</v>
      </c>
      <c r="Q5388">
        <v>-0.12652245163917542</v>
      </c>
      <c r="R5388">
        <v>-3.6205369979143143E-2</v>
      </c>
      <c r="S5388">
        <v>2.6347961276769638E-2</v>
      </c>
      <c r="T5388">
        <v>8.8901296257972717E-2</v>
      </c>
      <c r="U5388">
        <v>0.17921836674213409</v>
      </c>
      <c r="V5388">
        <v>0.222555011510849</v>
      </c>
    </row>
    <row r="5389" spans="1:22" x14ac:dyDescent="0.25">
      <c r="A5389" t="s">
        <v>100</v>
      </c>
      <c r="B5389" t="s">
        <v>86</v>
      </c>
      <c r="C5389" t="s">
        <v>102</v>
      </c>
      <c r="D5389" t="s">
        <v>71</v>
      </c>
      <c r="E5389" t="s">
        <v>89</v>
      </c>
      <c r="F5389" t="s">
        <v>48</v>
      </c>
      <c r="G5389">
        <v>97</v>
      </c>
      <c r="H5389">
        <v>18</v>
      </c>
      <c r="I5389">
        <f>IF(VLOOKUP(Data!$A5389,summermonths, 2, FALSE) = 1, VLOOKUP(Data!$H5389,rateblocks, 2, FALSE), VLOOKUP(Data!H5389, rateblocks,3, FALSE))</f>
        <v>1</v>
      </c>
      <c r="J5389">
        <v>0.95344680547714233</v>
      </c>
      <c r="K5389">
        <v>0.70711338520050049</v>
      </c>
      <c r="L5389">
        <v>79.185569763183594</v>
      </c>
      <c r="M5389">
        <v>-0.24633337557315826</v>
      </c>
      <c r="N5389">
        <v>0.23999243974685669</v>
      </c>
      <c r="O5389">
        <v>5.7596370577812195E-2</v>
      </c>
      <c r="P5389">
        <v>-0.64108580350875854</v>
      </c>
      <c r="Q5389">
        <v>-0.55389606952667236</v>
      </c>
      <c r="R5389">
        <v>-0.37218552827835083</v>
      </c>
      <c r="S5389">
        <v>-0.24633337557315826</v>
      </c>
      <c r="T5389">
        <v>-0.1204812154173851</v>
      </c>
      <c r="U5389">
        <v>6.1229310929775238E-2</v>
      </c>
      <c r="V5389">
        <v>0.14841905236244202</v>
      </c>
    </row>
    <row r="5390" spans="1:22" x14ac:dyDescent="0.25">
      <c r="A5390" t="s">
        <v>122</v>
      </c>
      <c r="B5390" t="s">
        <v>86</v>
      </c>
      <c r="C5390" t="s">
        <v>101</v>
      </c>
      <c r="D5390" t="s">
        <v>111</v>
      </c>
      <c r="E5390" t="s">
        <v>89</v>
      </c>
      <c r="F5390" t="s">
        <v>48</v>
      </c>
      <c r="G5390">
        <v>97</v>
      </c>
      <c r="H5390">
        <v>11</v>
      </c>
      <c r="I5390">
        <f>IF(VLOOKUP(Data!$A5390,summermonths, 2, FALSE) = 1, VLOOKUP(Data!$H5390,rateblocks, 2, FALSE), VLOOKUP(Data!H5390, rateblocks,3, FALSE))</f>
        <v>2</v>
      </c>
      <c r="J5390">
        <v>0.71427547931671143</v>
      </c>
      <c r="K5390">
        <v>0.67357110977172852</v>
      </c>
      <c r="L5390">
        <v>66.814430236816406</v>
      </c>
      <c r="M5390">
        <v>-4.070436954498291E-2</v>
      </c>
      <c r="N5390">
        <v>8.4727682173252106E-2</v>
      </c>
      <c r="O5390">
        <v>7.1787801571190357E-3</v>
      </c>
      <c r="P5390">
        <v>-0.18006899952888489</v>
      </c>
      <c r="Q5390">
        <v>-0.14928726851940155</v>
      </c>
      <c r="R5390">
        <v>-8.5135608911514282E-2</v>
      </c>
      <c r="S5390">
        <v>-4.070436954498291E-2</v>
      </c>
      <c r="T5390">
        <v>3.7268705200403929E-3</v>
      </c>
      <c r="U5390">
        <v>6.7878521978855133E-2</v>
      </c>
      <c r="V5390">
        <v>9.8660267889499664E-2</v>
      </c>
    </row>
    <row r="5391" spans="1:22" x14ac:dyDescent="0.25">
      <c r="A5391" t="s">
        <v>99</v>
      </c>
      <c r="B5391" t="s">
        <v>86</v>
      </c>
      <c r="C5391" t="s">
        <v>102</v>
      </c>
      <c r="D5391" t="s">
        <v>70</v>
      </c>
      <c r="E5391" t="s">
        <v>89</v>
      </c>
      <c r="F5391" t="s">
        <v>48</v>
      </c>
      <c r="G5391">
        <v>97</v>
      </c>
      <c r="H5391">
        <v>18</v>
      </c>
      <c r="I5391">
        <f>IF(VLOOKUP(Data!$A5391,summermonths, 2, FALSE) = 1, VLOOKUP(Data!$H5391,rateblocks, 2, FALSE), VLOOKUP(Data!H5391, rateblocks,3, FALSE))</f>
        <v>1</v>
      </c>
      <c r="J5391">
        <v>0.84096986055374146</v>
      </c>
      <c r="K5391">
        <v>0.7132989764213562</v>
      </c>
      <c r="L5391">
        <v>85.8865966796875</v>
      </c>
      <c r="M5391">
        <v>-0.12767086923122406</v>
      </c>
      <c r="N5391">
        <v>0.25342202186584473</v>
      </c>
      <c r="O5391">
        <v>6.4222723245620728E-2</v>
      </c>
      <c r="P5391">
        <v>-0.54451298713684082</v>
      </c>
      <c r="Q5391">
        <v>-0.45244425535202026</v>
      </c>
      <c r="R5391">
        <v>-0.26056551933288574</v>
      </c>
      <c r="S5391">
        <v>-0.12767086923122406</v>
      </c>
      <c r="T5391">
        <v>5.2237687632441521E-3</v>
      </c>
      <c r="U5391">
        <v>0.19710251688957214</v>
      </c>
      <c r="V5391">
        <v>0.2891712486743927</v>
      </c>
    </row>
    <row r="5392" spans="1:22" x14ac:dyDescent="0.25">
      <c r="A5392" t="s">
        <v>96</v>
      </c>
      <c r="B5392" t="s">
        <v>86</v>
      </c>
      <c r="C5392" t="s">
        <v>101</v>
      </c>
      <c r="D5392" t="s">
        <v>61</v>
      </c>
      <c r="E5392" t="s">
        <v>89</v>
      </c>
      <c r="F5392" t="s">
        <v>48</v>
      </c>
      <c r="G5392">
        <v>97</v>
      </c>
      <c r="H5392">
        <v>13</v>
      </c>
      <c r="I5392">
        <f>IF(VLOOKUP(Data!$A5392,summermonths, 2, FALSE) = 1, VLOOKUP(Data!$H5392,rateblocks, 2, FALSE), VLOOKUP(Data!H5392, rateblocks,3, FALSE))</f>
        <v>1</v>
      </c>
      <c r="J5392">
        <v>0.8913770318031311</v>
      </c>
      <c r="K5392">
        <v>0.69916820526123047</v>
      </c>
      <c r="L5392">
        <v>74.9737548828125</v>
      </c>
      <c r="M5392">
        <v>-0.19220879673957825</v>
      </c>
      <c r="N5392">
        <v>0.13596104085445404</v>
      </c>
      <c r="O5392">
        <v>1.8485404551029205E-2</v>
      </c>
      <c r="P5392">
        <v>-0.41584479808807373</v>
      </c>
      <c r="Q5392">
        <v>-0.36644989252090454</v>
      </c>
      <c r="R5392">
        <v>-0.26350682973861694</v>
      </c>
      <c r="S5392">
        <v>-0.19220879673957825</v>
      </c>
      <c r="T5392">
        <v>-0.12091075628995895</v>
      </c>
      <c r="U5392">
        <v>-1.7967712134122849E-2</v>
      </c>
      <c r="V5392">
        <v>3.1427215784788132E-2</v>
      </c>
    </row>
    <row r="5393" spans="1:22" x14ac:dyDescent="0.25">
      <c r="A5393" t="s">
        <v>124</v>
      </c>
      <c r="B5393" t="s">
        <v>86</v>
      </c>
      <c r="C5393" t="s">
        <v>101</v>
      </c>
      <c r="D5393" t="s">
        <v>108</v>
      </c>
      <c r="E5393" t="s">
        <v>89</v>
      </c>
      <c r="F5393" t="s">
        <v>48</v>
      </c>
      <c r="G5393">
        <v>97</v>
      </c>
      <c r="H5393">
        <v>6</v>
      </c>
      <c r="I5393">
        <f>IF(VLOOKUP(Data!$A5393,summermonths, 2, FALSE) = 1, VLOOKUP(Data!$H5393,rateblocks, 2, FALSE), VLOOKUP(Data!H5393, rateblocks,3, FALSE))</f>
        <v>3</v>
      </c>
      <c r="J5393">
        <v>1.105363130569458</v>
      </c>
      <c r="K5393">
        <v>1.0681443214416504</v>
      </c>
      <c r="L5393">
        <v>53.203239440917969</v>
      </c>
      <c r="M5393">
        <v>-3.7218760699033737E-2</v>
      </c>
      <c r="N5393">
        <v>8.9912272989749908E-2</v>
      </c>
      <c r="O5393">
        <v>8.0842170864343643E-3</v>
      </c>
      <c r="P5393">
        <v>-0.18511128425598145</v>
      </c>
      <c r="Q5393">
        <v>-0.15244597196578979</v>
      </c>
      <c r="R5393">
        <v>-8.4368802607059479E-2</v>
      </c>
      <c r="S5393">
        <v>-3.7218760699033737E-2</v>
      </c>
      <c r="T5393">
        <v>9.9312812089920044E-3</v>
      </c>
      <c r="U5393">
        <v>7.8008450567722321E-2</v>
      </c>
      <c r="V5393">
        <v>0.11067377030849457</v>
      </c>
    </row>
    <row r="5394" spans="1:22" x14ac:dyDescent="0.25">
      <c r="A5394" t="s">
        <v>100</v>
      </c>
      <c r="B5394" t="s">
        <v>86</v>
      </c>
      <c r="C5394" t="s">
        <v>101</v>
      </c>
      <c r="D5394" t="s">
        <v>65</v>
      </c>
      <c r="E5394" t="s">
        <v>89</v>
      </c>
      <c r="F5394" t="s">
        <v>48</v>
      </c>
      <c r="G5394">
        <v>97</v>
      </c>
      <c r="H5394">
        <v>13</v>
      </c>
      <c r="I5394">
        <f>IF(VLOOKUP(Data!$A5394,summermonths, 2, FALSE) = 1, VLOOKUP(Data!$H5394,rateblocks, 2, FALSE), VLOOKUP(Data!H5394, rateblocks,3, FALSE))</f>
        <v>1</v>
      </c>
      <c r="J5394">
        <v>0.89851301908493042</v>
      </c>
      <c r="K5394">
        <v>0.73521906137466431</v>
      </c>
      <c r="L5394">
        <v>80.509841918945313</v>
      </c>
      <c r="M5394">
        <v>-0.16329397261142731</v>
      </c>
      <c r="N5394">
        <v>0.159764364361763</v>
      </c>
      <c r="O5394">
        <v>2.5524651631712914E-2</v>
      </c>
      <c r="P5394">
        <v>-0.42608296871185303</v>
      </c>
      <c r="Q5394">
        <v>-0.36804023385047913</v>
      </c>
      <c r="R5394">
        <v>-0.24707448482513428</v>
      </c>
      <c r="S5394">
        <v>-0.16329397261142731</v>
      </c>
      <c r="T5394">
        <v>-7.9513460397720337E-2</v>
      </c>
      <c r="U5394">
        <v>4.1452299803495407E-2</v>
      </c>
      <c r="V5394">
        <v>9.9495023488998413E-2</v>
      </c>
    </row>
    <row r="5395" spans="1:22" x14ac:dyDescent="0.25">
      <c r="A5395" t="s">
        <v>122</v>
      </c>
      <c r="B5395" t="s">
        <v>86</v>
      </c>
      <c r="C5395" t="s">
        <v>102</v>
      </c>
      <c r="D5395" t="s">
        <v>106</v>
      </c>
      <c r="E5395" t="s">
        <v>89</v>
      </c>
      <c r="F5395" t="s">
        <v>48</v>
      </c>
      <c r="G5395">
        <v>97</v>
      </c>
      <c r="H5395">
        <v>1</v>
      </c>
      <c r="I5395">
        <f>IF(VLOOKUP(Data!$A5395,summermonths, 2, FALSE) = 1, VLOOKUP(Data!$H5395,rateblocks, 2, FALSE), VLOOKUP(Data!H5395, rateblocks,3, FALSE))</f>
        <v>3</v>
      </c>
      <c r="J5395">
        <v>1.0087552070617676</v>
      </c>
      <c r="K5395">
        <v>1.0282989740371704</v>
      </c>
      <c r="L5395">
        <v>39.484535217285156</v>
      </c>
      <c r="M5395">
        <v>1.9543727859854698E-2</v>
      </c>
      <c r="N5395">
        <v>0.11963324248790741</v>
      </c>
      <c r="O5395">
        <v>1.4312112703919411E-2</v>
      </c>
      <c r="P5395">
        <v>-0.1772354394197464</v>
      </c>
      <c r="Q5395">
        <v>-0.13377244770526886</v>
      </c>
      <c r="R5395">
        <v>-4.3192006647586823E-2</v>
      </c>
      <c r="S5395">
        <v>1.9543727859854698E-2</v>
      </c>
      <c r="T5395">
        <v>8.227945864200592E-2</v>
      </c>
      <c r="U5395">
        <v>0.17285989224910736</v>
      </c>
      <c r="V5395">
        <v>0.21632289886474609</v>
      </c>
    </row>
    <row r="5396" spans="1:22" x14ac:dyDescent="0.25">
      <c r="A5396" t="s">
        <v>96</v>
      </c>
      <c r="B5396" t="s">
        <v>86</v>
      </c>
      <c r="C5396" t="s">
        <v>102</v>
      </c>
      <c r="D5396" t="s">
        <v>67</v>
      </c>
      <c r="E5396" t="s">
        <v>89</v>
      </c>
      <c r="F5396" t="s">
        <v>48</v>
      </c>
      <c r="G5396">
        <v>97</v>
      </c>
      <c r="H5396">
        <v>5</v>
      </c>
      <c r="I5396">
        <f>IF(VLOOKUP(Data!$A5396,summermonths, 2, FALSE) = 1, VLOOKUP(Data!$H5396,rateblocks, 2, FALSE), VLOOKUP(Data!H5396, rateblocks,3, FALSE))</f>
        <v>3</v>
      </c>
      <c r="J5396">
        <v>1.0357764959335327</v>
      </c>
      <c r="K5396">
        <v>1.080927848815918</v>
      </c>
      <c r="L5396">
        <v>65.237113952636719</v>
      </c>
      <c r="M5396">
        <v>4.5151349157094955E-2</v>
      </c>
      <c r="N5396">
        <v>0.23043496906757355</v>
      </c>
      <c r="O5396">
        <v>5.3100276738405228E-2</v>
      </c>
      <c r="P5396">
        <v>-0.33388045430183411</v>
      </c>
      <c r="Q5396">
        <v>-0.25016295909881592</v>
      </c>
      <c r="R5396">
        <v>-7.5688868761062622E-2</v>
      </c>
      <c r="S5396">
        <v>4.5151349157094955E-2</v>
      </c>
      <c r="T5396">
        <v>0.16599155962467194</v>
      </c>
      <c r="U5396">
        <v>0.34046563506126404</v>
      </c>
      <c r="V5396">
        <v>0.42418313026428223</v>
      </c>
    </row>
    <row r="5397" spans="1:22" x14ac:dyDescent="0.25">
      <c r="A5397" t="s">
        <v>100</v>
      </c>
      <c r="B5397" t="s">
        <v>86</v>
      </c>
      <c r="C5397" t="s">
        <v>101</v>
      </c>
      <c r="D5397" t="s">
        <v>65</v>
      </c>
      <c r="E5397" t="s">
        <v>89</v>
      </c>
      <c r="F5397" t="s">
        <v>48</v>
      </c>
      <c r="G5397">
        <v>97</v>
      </c>
      <c r="H5397">
        <v>10</v>
      </c>
      <c r="I5397">
        <f>IF(VLOOKUP(Data!$A5397,summermonths, 2, FALSE) = 1, VLOOKUP(Data!$H5397,rateblocks, 2, FALSE), VLOOKUP(Data!H5397, rateblocks,3, FALSE))</f>
        <v>2</v>
      </c>
      <c r="J5397">
        <v>0.83360117673873901</v>
      </c>
      <c r="K5397">
        <v>0.68789947032928467</v>
      </c>
      <c r="L5397">
        <v>75.892219543457031</v>
      </c>
      <c r="M5397">
        <v>-0.14570172131061554</v>
      </c>
      <c r="N5397">
        <v>0.12994116544723511</v>
      </c>
      <c r="O5397">
        <v>1.6884706914424896E-2</v>
      </c>
      <c r="P5397">
        <v>-0.35943591594696045</v>
      </c>
      <c r="Q5397">
        <v>-0.31222802400588989</v>
      </c>
      <c r="R5397">
        <v>-0.21384292840957642</v>
      </c>
      <c r="S5397">
        <v>-0.14570172131061554</v>
      </c>
      <c r="T5397">
        <v>-7.7560506761074066E-2</v>
      </c>
      <c r="U5397">
        <v>2.0824583247303963E-2</v>
      </c>
      <c r="V5397">
        <v>6.803247332572937E-2</v>
      </c>
    </row>
    <row r="5398" spans="1:22" x14ac:dyDescent="0.25">
      <c r="A5398" t="s">
        <v>98</v>
      </c>
      <c r="B5398" t="s">
        <v>86</v>
      </c>
      <c r="C5398" t="s">
        <v>102</v>
      </c>
      <c r="D5398" t="s">
        <v>69</v>
      </c>
      <c r="E5398" t="s">
        <v>89</v>
      </c>
      <c r="F5398" t="s">
        <v>48</v>
      </c>
      <c r="G5398">
        <v>97</v>
      </c>
      <c r="H5398">
        <v>14</v>
      </c>
      <c r="I5398">
        <f>IF(VLOOKUP(Data!$A5398,summermonths, 2, FALSE) = 1, VLOOKUP(Data!$H5398,rateblocks, 2, FALSE), VLOOKUP(Data!H5398, rateblocks,3, FALSE))</f>
        <v>1</v>
      </c>
      <c r="J5398">
        <v>0.83192646503448486</v>
      </c>
      <c r="K5398">
        <v>0.73118555545806885</v>
      </c>
      <c r="L5398">
        <v>90</v>
      </c>
      <c r="M5398">
        <v>-0.10074089467525482</v>
      </c>
      <c r="N5398">
        <v>0.29694429039955139</v>
      </c>
      <c r="O5398">
        <v>8.817591518163681E-2</v>
      </c>
      <c r="P5398">
        <v>-0.58917081356048584</v>
      </c>
      <c r="Q5398">
        <v>-0.4812903106212616</v>
      </c>
      <c r="R5398">
        <v>-0.25645864009857178</v>
      </c>
      <c r="S5398">
        <v>-0.10074089467525482</v>
      </c>
      <c r="T5398">
        <v>5.4976843297481537E-2</v>
      </c>
      <c r="U5398">
        <v>0.27980852127075195</v>
      </c>
      <c r="V5398">
        <v>0.38768899440765381</v>
      </c>
    </row>
    <row r="5399" spans="1:22" x14ac:dyDescent="0.25">
      <c r="A5399" t="s">
        <v>99</v>
      </c>
      <c r="B5399" t="s">
        <v>86</v>
      </c>
      <c r="C5399" t="s">
        <v>102</v>
      </c>
      <c r="D5399" t="s">
        <v>70</v>
      </c>
      <c r="E5399" t="s">
        <v>89</v>
      </c>
      <c r="F5399" t="s">
        <v>48</v>
      </c>
      <c r="G5399">
        <v>97</v>
      </c>
      <c r="H5399">
        <v>13</v>
      </c>
      <c r="I5399">
        <f>IF(VLOOKUP(Data!$A5399,summermonths, 2, FALSE) = 1, VLOOKUP(Data!$H5399,rateblocks, 2, FALSE), VLOOKUP(Data!H5399, rateblocks,3, FALSE))</f>
        <v>1</v>
      </c>
      <c r="J5399">
        <v>0.93236851692199707</v>
      </c>
      <c r="K5399">
        <v>0.7520102858543396</v>
      </c>
      <c r="L5399">
        <v>92.907218933105469</v>
      </c>
      <c r="M5399">
        <v>-0.18035823106765747</v>
      </c>
      <c r="N5399">
        <v>0.32873490452766418</v>
      </c>
      <c r="O5399">
        <v>0.10806664079427719</v>
      </c>
      <c r="P5399">
        <v>-0.72107905149459839</v>
      </c>
      <c r="Q5399">
        <v>-0.60164898633956909</v>
      </c>
      <c r="R5399">
        <v>-0.35274699330329895</v>
      </c>
      <c r="S5399">
        <v>-0.18035823106765747</v>
      </c>
      <c r="T5399">
        <v>-7.9694781452417374E-3</v>
      </c>
      <c r="U5399">
        <v>0.24093249440193176</v>
      </c>
      <c r="V5399">
        <v>0.36036255955696106</v>
      </c>
    </row>
    <row r="5400" spans="1:22" x14ac:dyDescent="0.25">
      <c r="A5400" t="s">
        <v>123</v>
      </c>
      <c r="B5400" t="s">
        <v>86</v>
      </c>
      <c r="C5400" t="s">
        <v>101</v>
      </c>
      <c r="D5400" t="s">
        <v>107</v>
      </c>
      <c r="E5400" t="s">
        <v>89</v>
      </c>
      <c r="F5400" t="s">
        <v>48</v>
      </c>
      <c r="G5400">
        <v>97</v>
      </c>
      <c r="H5400">
        <v>2</v>
      </c>
      <c r="I5400">
        <f>IF(VLOOKUP(Data!$A5400,summermonths, 2, FALSE) = 1, VLOOKUP(Data!$H5400,rateblocks, 2, FALSE), VLOOKUP(Data!H5400, rateblocks,3, FALSE))</f>
        <v>3</v>
      </c>
      <c r="J5400">
        <v>1.043592095375061</v>
      </c>
      <c r="K5400">
        <v>1.0468448400497437</v>
      </c>
      <c r="L5400">
        <v>52.773738861083984</v>
      </c>
      <c r="M5400">
        <v>3.2527407165616751E-3</v>
      </c>
      <c r="N5400">
        <v>7.3865190148353577E-2</v>
      </c>
      <c r="O5400">
        <v>5.4560662247240543E-3</v>
      </c>
      <c r="P5400">
        <v>-0.11824468523263931</v>
      </c>
      <c r="Q5400">
        <v>-9.1409310698509216E-2</v>
      </c>
      <c r="R5400">
        <v>-3.5482201725244522E-2</v>
      </c>
      <c r="S5400">
        <v>3.2527407165616751E-3</v>
      </c>
      <c r="T5400">
        <v>4.198768362402916E-2</v>
      </c>
      <c r="U5400">
        <v>9.7914792597293854E-2</v>
      </c>
      <c r="V5400">
        <v>0.12475016713142395</v>
      </c>
    </row>
    <row r="5401" spans="1:22" x14ac:dyDescent="0.25">
      <c r="A5401" t="s">
        <v>122</v>
      </c>
      <c r="B5401" t="s">
        <v>86</v>
      </c>
      <c r="C5401" t="s">
        <v>101</v>
      </c>
      <c r="D5401" t="s">
        <v>111</v>
      </c>
      <c r="E5401" t="s">
        <v>89</v>
      </c>
      <c r="F5401" t="s">
        <v>48</v>
      </c>
      <c r="G5401">
        <v>97</v>
      </c>
      <c r="H5401">
        <v>24</v>
      </c>
      <c r="I5401">
        <f>IF(VLOOKUP(Data!$A5401,summermonths, 2, FALSE) = 1, VLOOKUP(Data!$H5401,rateblocks, 2, FALSE), VLOOKUP(Data!H5401, rateblocks,3, FALSE))</f>
        <v>3</v>
      </c>
      <c r="J5401">
        <v>1.0706497430801392</v>
      </c>
      <c r="K5401">
        <v>1.0284236669540405</v>
      </c>
      <c r="L5401">
        <v>52.914432525634766</v>
      </c>
      <c r="M5401">
        <v>-4.2226020246744156E-2</v>
      </c>
      <c r="N5401">
        <v>7.4062831699848175E-2</v>
      </c>
      <c r="O5401">
        <v>5.4853032343089581E-3</v>
      </c>
      <c r="P5401">
        <v>-0.16404853761196136</v>
      </c>
      <c r="Q5401">
        <v>-0.13714136183261871</v>
      </c>
      <c r="R5401">
        <v>-8.1064604222774506E-2</v>
      </c>
      <c r="S5401">
        <v>-4.2226020246744156E-2</v>
      </c>
      <c r="T5401">
        <v>-3.3874332439154387E-3</v>
      </c>
      <c r="U5401">
        <v>5.2689317613840103E-2</v>
      </c>
      <c r="V5401">
        <v>7.9596497118473053E-2</v>
      </c>
    </row>
    <row r="5402" spans="1:22" x14ac:dyDescent="0.25">
      <c r="A5402" t="s">
        <v>96</v>
      </c>
      <c r="B5402" t="s">
        <v>86</v>
      </c>
      <c r="C5402" t="s">
        <v>102</v>
      </c>
      <c r="D5402" t="s">
        <v>67</v>
      </c>
      <c r="E5402" t="s">
        <v>89</v>
      </c>
      <c r="F5402" t="s">
        <v>48</v>
      </c>
      <c r="G5402">
        <v>97</v>
      </c>
      <c r="H5402">
        <v>21</v>
      </c>
      <c r="I5402">
        <f>IF(VLOOKUP(Data!$A5402,summermonths, 2, FALSE) = 1, VLOOKUP(Data!$H5402,rateblocks, 2, FALSE), VLOOKUP(Data!H5402, rateblocks,3, FALSE))</f>
        <v>2</v>
      </c>
      <c r="J5402">
        <v>1.0393239259719849</v>
      </c>
      <c r="K5402">
        <v>1.0228866338729858</v>
      </c>
      <c r="L5402">
        <v>72.752578735351562</v>
      </c>
      <c r="M5402">
        <v>-1.6437269747257233E-2</v>
      </c>
      <c r="N5402">
        <v>0.22604793310165405</v>
      </c>
      <c r="O5402">
        <v>5.1097668707370758E-2</v>
      </c>
      <c r="P5402">
        <v>-0.38825303316116333</v>
      </c>
      <c r="Q5402">
        <v>-0.30612936615943909</v>
      </c>
      <c r="R5402">
        <v>-0.13497692346572876</v>
      </c>
      <c r="S5402">
        <v>-1.6437269747257233E-2</v>
      </c>
      <c r="T5402">
        <v>0.10210238397121429</v>
      </c>
      <c r="U5402">
        <v>0.27325481176376343</v>
      </c>
      <c r="V5402">
        <v>0.35537847876548767</v>
      </c>
    </row>
    <row r="5403" spans="1:22" x14ac:dyDescent="0.25">
      <c r="A5403" t="s">
        <v>125</v>
      </c>
      <c r="B5403" t="s">
        <v>86</v>
      </c>
      <c r="C5403" t="s">
        <v>101</v>
      </c>
      <c r="D5403" t="s">
        <v>110</v>
      </c>
      <c r="E5403" t="s">
        <v>89</v>
      </c>
      <c r="F5403" t="s">
        <v>48</v>
      </c>
      <c r="G5403">
        <v>97</v>
      </c>
      <c r="H5403">
        <v>19</v>
      </c>
      <c r="I5403">
        <f>IF(VLOOKUP(Data!$A5403,summermonths, 2, FALSE) = 1, VLOOKUP(Data!$H5403,rateblocks, 2, FALSE), VLOOKUP(Data!H5403, rateblocks,3, FALSE))</f>
        <v>1</v>
      </c>
      <c r="J5403">
        <v>0.82251965999603271</v>
      </c>
      <c r="K5403">
        <v>0.69766867160797119</v>
      </c>
      <c r="L5403">
        <v>65.500938415527344</v>
      </c>
      <c r="M5403">
        <v>-0.12485098093748093</v>
      </c>
      <c r="N5403">
        <v>0.12410425394773483</v>
      </c>
      <c r="O5403">
        <v>1.5401866286993027E-2</v>
      </c>
      <c r="P5403">
        <v>-0.32898432016372681</v>
      </c>
      <c r="Q5403">
        <v>-0.28389698266983032</v>
      </c>
      <c r="R5403">
        <v>-0.18993131816387177</v>
      </c>
      <c r="S5403">
        <v>-0.12485098093748093</v>
      </c>
      <c r="T5403">
        <v>-5.9770647436380386E-2</v>
      </c>
      <c r="U5403">
        <v>3.4195020794868469E-2</v>
      </c>
      <c r="V5403">
        <v>7.9282350838184357E-2</v>
      </c>
    </row>
    <row r="5404" spans="1:22" x14ac:dyDescent="0.25">
      <c r="A5404" t="s">
        <v>122</v>
      </c>
      <c r="B5404" t="s">
        <v>86</v>
      </c>
      <c r="C5404" t="s">
        <v>101</v>
      </c>
      <c r="D5404" t="s">
        <v>111</v>
      </c>
      <c r="E5404" t="s">
        <v>89</v>
      </c>
      <c r="F5404" t="s">
        <v>48</v>
      </c>
      <c r="G5404">
        <v>97</v>
      </c>
      <c r="H5404">
        <v>22</v>
      </c>
      <c r="I5404">
        <f>IF(VLOOKUP(Data!$A5404,summermonths, 2, FALSE) = 1, VLOOKUP(Data!$H5404,rateblocks, 2, FALSE), VLOOKUP(Data!H5404, rateblocks,3, FALSE))</f>
        <v>2</v>
      </c>
      <c r="J5404">
        <v>1.0212197303771973</v>
      </c>
      <c r="K5404">
        <v>1.0399324893951416</v>
      </c>
      <c r="L5404">
        <v>54.194847106933594</v>
      </c>
      <c r="M5404">
        <v>1.8712697550654411E-2</v>
      </c>
      <c r="N5404">
        <v>8.3863899111747742E-2</v>
      </c>
      <c r="O5404">
        <v>7.0331534370779991E-3</v>
      </c>
      <c r="P5404">
        <v>-0.11923114210367203</v>
      </c>
      <c r="Q5404">
        <v>-8.8763214647769928E-2</v>
      </c>
      <c r="R5404">
        <v>-2.526557445526123E-2</v>
      </c>
      <c r="S5404">
        <v>1.8712697550654411E-2</v>
      </c>
      <c r="T5404">
        <v>6.2690965831279755E-2</v>
      </c>
      <c r="U5404">
        <v>0.12618860602378845</v>
      </c>
      <c r="V5404">
        <v>0.15665653347969055</v>
      </c>
    </row>
    <row r="5405" spans="1:22" x14ac:dyDescent="0.25">
      <c r="A5405" t="s">
        <v>123</v>
      </c>
      <c r="B5405" t="s">
        <v>86</v>
      </c>
      <c r="C5405" t="s">
        <v>101</v>
      </c>
      <c r="D5405" t="s">
        <v>107</v>
      </c>
      <c r="E5405" t="s">
        <v>89</v>
      </c>
      <c r="F5405" t="s">
        <v>48</v>
      </c>
      <c r="G5405">
        <v>97</v>
      </c>
      <c r="H5405">
        <v>16</v>
      </c>
      <c r="I5405">
        <f>IF(VLOOKUP(Data!$A5405,summermonths, 2, FALSE) = 1, VLOOKUP(Data!$H5405,rateblocks, 2, FALSE), VLOOKUP(Data!H5405, rateblocks,3, FALSE))</f>
        <v>2</v>
      </c>
      <c r="J5405">
        <v>0.76099997758865356</v>
      </c>
      <c r="K5405">
        <v>0.65910202264785767</v>
      </c>
      <c r="L5405">
        <v>67.858383178710938</v>
      </c>
      <c r="M5405">
        <v>-0.1018979549407959</v>
      </c>
      <c r="N5405">
        <v>0.10590489208698273</v>
      </c>
      <c r="O5405">
        <v>1.1215846054255962E-2</v>
      </c>
      <c r="P5405">
        <v>-0.27609598636627197</v>
      </c>
      <c r="Q5405">
        <v>-0.23762053251266479</v>
      </c>
      <c r="R5405">
        <v>-0.15743453800678253</v>
      </c>
      <c r="S5405">
        <v>-0.1018979549407959</v>
      </c>
      <c r="T5405">
        <v>-4.6361375600099564E-2</v>
      </c>
      <c r="U5405">
        <v>3.3824626356363297E-2</v>
      </c>
      <c r="V5405">
        <v>7.230009138584137E-2</v>
      </c>
    </row>
    <row r="5406" spans="1:22" x14ac:dyDescent="0.25">
      <c r="A5406" t="s">
        <v>100</v>
      </c>
      <c r="B5406" t="s">
        <v>86</v>
      </c>
      <c r="C5406" t="s">
        <v>101</v>
      </c>
      <c r="D5406" t="s">
        <v>65</v>
      </c>
      <c r="E5406" t="s">
        <v>89</v>
      </c>
      <c r="F5406" t="s">
        <v>48</v>
      </c>
      <c r="G5406">
        <v>97</v>
      </c>
      <c r="H5406">
        <v>14</v>
      </c>
      <c r="I5406">
        <f>IF(VLOOKUP(Data!$A5406,summermonths, 2, FALSE) = 1, VLOOKUP(Data!$H5406,rateblocks, 2, FALSE), VLOOKUP(Data!H5406, rateblocks,3, FALSE))</f>
        <v>1</v>
      </c>
      <c r="J5406">
        <v>0.89623051881790161</v>
      </c>
      <c r="K5406">
        <v>0.75344502925872803</v>
      </c>
      <c r="L5406">
        <v>81.030929565429688</v>
      </c>
      <c r="M5406">
        <v>-0.14278550446033478</v>
      </c>
      <c r="N5406">
        <v>0.16383308172225952</v>
      </c>
      <c r="O5406">
        <v>2.6841279119253159E-2</v>
      </c>
      <c r="P5406">
        <v>-0.41226693987846375</v>
      </c>
      <c r="Q5406">
        <v>-0.35274603962898254</v>
      </c>
      <c r="R5406">
        <v>-0.22869965434074402</v>
      </c>
      <c r="S5406">
        <v>-0.14278550446033478</v>
      </c>
      <c r="T5406">
        <v>-5.6871350854635239E-2</v>
      </c>
      <c r="U5406">
        <v>6.7175038158893585E-2</v>
      </c>
      <c r="V5406">
        <v>0.12669593095779419</v>
      </c>
    </row>
    <row r="5407" spans="1:22" x14ac:dyDescent="0.25">
      <c r="A5407" t="s">
        <v>123</v>
      </c>
      <c r="B5407" t="s">
        <v>86</v>
      </c>
      <c r="C5407" t="s">
        <v>101</v>
      </c>
      <c r="D5407" t="s">
        <v>107</v>
      </c>
      <c r="E5407" t="s">
        <v>89</v>
      </c>
      <c r="F5407" t="s">
        <v>48</v>
      </c>
      <c r="G5407">
        <v>97</v>
      </c>
      <c r="H5407">
        <v>8</v>
      </c>
      <c r="I5407">
        <f>IF(VLOOKUP(Data!$A5407,summermonths, 2, FALSE) = 1, VLOOKUP(Data!$H5407,rateblocks, 2, FALSE), VLOOKUP(Data!H5407, rateblocks,3, FALSE))</f>
        <v>2</v>
      </c>
      <c r="J5407">
        <v>0.63062071800231934</v>
      </c>
      <c r="K5407">
        <v>0.69020617008209229</v>
      </c>
      <c r="L5407">
        <v>55.334781646728516</v>
      </c>
      <c r="M5407">
        <v>5.9585444629192352E-2</v>
      </c>
      <c r="N5407">
        <v>9.1380923986434937E-2</v>
      </c>
      <c r="O5407">
        <v>8.3504728972911835E-3</v>
      </c>
      <c r="P5407">
        <v>-9.0722799301147461E-2</v>
      </c>
      <c r="Q5407">
        <v>-5.7523921132087708E-2</v>
      </c>
      <c r="R5407">
        <v>1.1665240861475468E-2</v>
      </c>
      <c r="S5407">
        <v>5.9585444629192352E-2</v>
      </c>
      <c r="T5407">
        <v>0.10750564932823181</v>
      </c>
      <c r="U5407">
        <v>0.17669481039047241</v>
      </c>
      <c r="V5407">
        <v>0.20989368855953217</v>
      </c>
    </row>
    <row r="5408" spans="1:22" x14ac:dyDescent="0.25">
      <c r="A5408" t="s">
        <v>123</v>
      </c>
      <c r="B5408" t="s">
        <v>86</v>
      </c>
      <c r="C5408" t="s">
        <v>102</v>
      </c>
      <c r="D5408" t="s">
        <v>112</v>
      </c>
      <c r="E5408" t="s">
        <v>89</v>
      </c>
      <c r="F5408" t="s">
        <v>48</v>
      </c>
      <c r="G5408">
        <v>97</v>
      </c>
      <c r="H5408">
        <v>24</v>
      </c>
      <c r="I5408">
        <f>IF(VLOOKUP(Data!$A5408,summermonths, 2, FALSE) = 1, VLOOKUP(Data!$H5408,rateblocks, 2, FALSE), VLOOKUP(Data!H5408, rateblocks,3, FALSE))</f>
        <v>3</v>
      </c>
      <c r="J5408">
        <v>1.1439158916473389</v>
      </c>
      <c r="K5408">
        <v>1.0414948463439941</v>
      </c>
      <c r="L5408">
        <v>57.44329833984375</v>
      </c>
      <c r="M5408">
        <v>-0.10242100059986115</v>
      </c>
      <c r="N5408">
        <v>0.19297783076763153</v>
      </c>
      <c r="O5408">
        <v>3.7240441888570786E-2</v>
      </c>
      <c r="P5408">
        <v>-0.41984128952026367</v>
      </c>
      <c r="Q5408">
        <v>-0.34973204135894775</v>
      </c>
      <c r="R5408">
        <v>-0.20361867547035217</v>
      </c>
      <c r="S5408">
        <v>-0.10242100059986115</v>
      </c>
      <c r="T5408">
        <v>-1.2233272427693009E-3</v>
      </c>
      <c r="U5408">
        <v>0.14489004015922546</v>
      </c>
      <c r="V5408">
        <v>0.21499928832054138</v>
      </c>
    </row>
    <row r="5409" spans="1:22" x14ac:dyDescent="0.25">
      <c r="A5409" t="s">
        <v>98</v>
      </c>
      <c r="B5409" t="s">
        <v>86</v>
      </c>
      <c r="C5409" t="s">
        <v>102</v>
      </c>
      <c r="D5409" t="s">
        <v>69</v>
      </c>
      <c r="E5409" t="s">
        <v>89</v>
      </c>
      <c r="F5409" t="s">
        <v>48</v>
      </c>
      <c r="G5409">
        <v>97</v>
      </c>
      <c r="H5409">
        <v>18</v>
      </c>
      <c r="I5409">
        <f>IF(VLOOKUP(Data!$A5409,summermonths, 2, FALSE) = 1, VLOOKUP(Data!$H5409,rateblocks, 2, FALSE), VLOOKUP(Data!H5409, rateblocks,3, FALSE))</f>
        <v>1</v>
      </c>
      <c r="J5409">
        <v>0.5621945858001709</v>
      </c>
      <c r="K5409">
        <v>0.74500000476837158</v>
      </c>
      <c r="L5409">
        <v>87.278350830078125</v>
      </c>
      <c r="M5409">
        <v>0.18280540406703949</v>
      </c>
      <c r="N5409">
        <v>0.30609452724456787</v>
      </c>
      <c r="O5409">
        <v>9.3693859875202179E-2</v>
      </c>
      <c r="P5409">
        <v>-0.32067528367042542</v>
      </c>
      <c r="Q5409">
        <v>-0.20947051048278809</v>
      </c>
      <c r="R5409">
        <v>2.2289276123046875E-2</v>
      </c>
      <c r="S5409">
        <v>0.18280540406703949</v>
      </c>
      <c r="T5409">
        <v>0.3433215320110321</v>
      </c>
      <c r="U5409">
        <v>0.57508134841918945</v>
      </c>
      <c r="V5409">
        <v>0.68628609180450439</v>
      </c>
    </row>
    <row r="5410" spans="1:22" x14ac:dyDescent="0.25">
      <c r="A5410" t="s">
        <v>99</v>
      </c>
      <c r="B5410" t="s">
        <v>86</v>
      </c>
      <c r="C5410" t="s">
        <v>101</v>
      </c>
      <c r="D5410" t="s">
        <v>64</v>
      </c>
      <c r="E5410" t="s">
        <v>89</v>
      </c>
      <c r="F5410" t="s">
        <v>48</v>
      </c>
      <c r="G5410">
        <v>97</v>
      </c>
      <c r="H5410">
        <v>5</v>
      </c>
      <c r="I5410">
        <f>IF(VLOOKUP(Data!$A5410,summermonths, 2, FALSE) = 1, VLOOKUP(Data!$H5410,rateblocks, 2, FALSE), VLOOKUP(Data!H5410, rateblocks,3, FALSE))</f>
        <v>3</v>
      </c>
      <c r="J5410">
        <v>0.97822779417037964</v>
      </c>
      <c r="K5410">
        <v>1.0593274831771851</v>
      </c>
      <c r="L5410">
        <v>68.998039245605469</v>
      </c>
      <c r="M5410">
        <v>8.1099644303321838E-2</v>
      </c>
      <c r="N5410">
        <v>9.5659054815769196E-2</v>
      </c>
      <c r="O5410">
        <v>9.1506550088524818E-3</v>
      </c>
      <c r="P5410">
        <v>-7.6245501637458801E-2</v>
      </c>
      <c r="Q5410">
        <v>-4.1492365300655365E-2</v>
      </c>
      <c r="R5410">
        <v>3.0935987830162048E-2</v>
      </c>
      <c r="S5410">
        <v>8.1099644303321838E-2</v>
      </c>
      <c r="T5410">
        <v>0.13126330077648163</v>
      </c>
      <c r="U5410">
        <v>0.20369166135787964</v>
      </c>
      <c r="V5410">
        <v>0.23844479024410248</v>
      </c>
    </row>
    <row r="5411" spans="1:22" x14ac:dyDescent="0.25">
      <c r="A5411" t="s">
        <v>125</v>
      </c>
      <c r="B5411" t="s">
        <v>86</v>
      </c>
      <c r="C5411" t="s">
        <v>102</v>
      </c>
      <c r="D5411" t="s">
        <v>109</v>
      </c>
      <c r="E5411" t="s">
        <v>89</v>
      </c>
      <c r="F5411" t="s">
        <v>48</v>
      </c>
      <c r="G5411">
        <v>97</v>
      </c>
      <c r="H5411">
        <v>11</v>
      </c>
      <c r="I5411">
        <f>IF(VLOOKUP(Data!$A5411,summermonths, 2, FALSE) = 1, VLOOKUP(Data!$H5411,rateblocks, 2, FALSE), VLOOKUP(Data!H5411, rateblocks,3, FALSE))</f>
        <v>2</v>
      </c>
      <c r="J5411">
        <v>0.96212399005889893</v>
      </c>
      <c r="K5411">
        <v>0.6623196005821228</v>
      </c>
      <c r="L5411">
        <v>79.3402099609375</v>
      </c>
      <c r="M5411">
        <v>-0.29980438947677612</v>
      </c>
      <c r="N5411">
        <v>0.22904454171657562</v>
      </c>
      <c r="O5411">
        <v>5.2461400628089905E-2</v>
      </c>
      <c r="P5411">
        <v>-0.67654913663864136</v>
      </c>
      <c r="Q5411">
        <v>-0.59333676099777222</v>
      </c>
      <c r="R5411">
        <v>-0.41991546750068665</v>
      </c>
      <c r="S5411">
        <v>-0.29980438947677612</v>
      </c>
      <c r="T5411">
        <v>-0.1796933114528656</v>
      </c>
      <c r="U5411">
        <v>-6.2719983980059624E-3</v>
      </c>
      <c r="V5411">
        <v>7.6940357685089111E-2</v>
      </c>
    </row>
    <row r="5412" spans="1:22" x14ac:dyDescent="0.25">
      <c r="A5412" t="s">
        <v>97</v>
      </c>
      <c r="B5412" t="s">
        <v>86</v>
      </c>
      <c r="C5412" t="s">
        <v>101</v>
      </c>
      <c r="D5412" t="s">
        <v>62</v>
      </c>
      <c r="E5412" t="s">
        <v>89</v>
      </c>
      <c r="F5412" t="s">
        <v>48</v>
      </c>
      <c r="G5412">
        <v>97</v>
      </c>
      <c r="H5412">
        <v>10</v>
      </c>
      <c r="I5412">
        <f>IF(VLOOKUP(Data!$A5412,summermonths, 2, FALSE) = 1, VLOOKUP(Data!$H5412,rateblocks, 2, FALSE), VLOOKUP(Data!H5412, rateblocks,3, FALSE))</f>
        <v>2</v>
      </c>
      <c r="J5412">
        <v>0.78764510154724121</v>
      </c>
      <c r="K5412">
        <v>0.66450244188308716</v>
      </c>
      <c r="L5412">
        <v>72.520393371582031</v>
      </c>
      <c r="M5412">
        <v>-0.12314262241125107</v>
      </c>
      <c r="N5412">
        <v>0.1340436190366745</v>
      </c>
      <c r="O5412">
        <v>1.7967691645026207E-2</v>
      </c>
      <c r="P5412">
        <v>-0.34362474083900452</v>
      </c>
      <c r="Q5412">
        <v>-0.29492643475532532</v>
      </c>
      <c r="R5412">
        <v>-0.19343516230583191</v>
      </c>
      <c r="S5412">
        <v>-0.12314262241125107</v>
      </c>
      <c r="T5412">
        <v>-5.2850078791379929E-2</v>
      </c>
      <c r="U5412">
        <v>4.8641186207532883E-2</v>
      </c>
      <c r="V5412">
        <v>9.7339510917663574E-2</v>
      </c>
    </row>
    <row r="5413" spans="1:22" x14ac:dyDescent="0.25">
      <c r="A5413" t="s">
        <v>125</v>
      </c>
      <c r="B5413" t="s">
        <v>86</v>
      </c>
      <c r="C5413" t="s">
        <v>101</v>
      </c>
      <c r="D5413" t="s">
        <v>110</v>
      </c>
      <c r="E5413" t="s">
        <v>89</v>
      </c>
      <c r="F5413" t="s">
        <v>48</v>
      </c>
      <c r="G5413">
        <v>97</v>
      </c>
      <c r="H5413">
        <v>23</v>
      </c>
      <c r="I5413">
        <f>IF(VLOOKUP(Data!$A5413,summermonths, 2, FALSE) = 1, VLOOKUP(Data!$H5413,rateblocks, 2, FALSE), VLOOKUP(Data!H5413, rateblocks,3, FALSE))</f>
        <v>3</v>
      </c>
      <c r="J5413">
        <v>1.1063023805618286</v>
      </c>
      <c r="K5413">
        <v>1.0501406192779541</v>
      </c>
      <c r="L5413">
        <v>59.236175537109375</v>
      </c>
      <c r="M5413">
        <v>-5.6161791086196899E-2</v>
      </c>
      <c r="N5413">
        <v>9.7170501947402954E-2</v>
      </c>
      <c r="O5413">
        <v>9.4421068206429482E-3</v>
      </c>
      <c r="P5413">
        <v>-0.21599304676055908</v>
      </c>
      <c r="Q5413">
        <v>-0.18069079518318176</v>
      </c>
      <c r="R5413">
        <v>-0.10711805522441864</v>
      </c>
      <c r="S5413">
        <v>-5.6161791086196899E-2</v>
      </c>
      <c r="T5413">
        <v>-5.2055302076041698E-3</v>
      </c>
      <c r="U5413">
        <v>6.8367220461368561E-2</v>
      </c>
      <c r="V5413">
        <v>0.10366946458816528</v>
      </c>
    </row>
    <row r="5414" spans="1:22" x14ac:dyDescent="0.25">
      <c r="A5414" t="s">
        <v>124</v>
      </c>
      <c r="B5414" t="s">
        <v>86</v>
      </c>
      <c r="C5414" t="s">
        <v>101</v>
      </c>
      <c r="D5414" t="s">
        <v>108</v>
      </c>
      <c r="E5414" t="s">
        <v>89</v>
      </c>
      <c r="F5414" t="s">
        <v>48</v>
      </c>
      <c r="G5414">
        <v>97</v>
      </c>
      <c r="H5414">
        <v>18</v>
      </c>
      <c r="I5414">
        <f>IF(VLOOKUP(Data!$A5414,summermonths, 2, FALSE) = 1, VLOOKUP(Data!$H5414,rateblocks, 2, FALSE), VLOOKUP(Data!H5414, rateblocks,3, FALSE))</f>
        <v>1</v>
      </c>
      <c r="J5414">
        <v>0.87889724969863892</v>
      </c>
      <c r="K5414">
        <v>0.7160382866859436</v>
      </c>
      <c r="L5414">
        <v>68.448211669921875</v>
      </c>
      <c r="M5414">
        <v>-0.16285894811153412</v>
      </c>
      <c r="N5414">
        <v>0.11134417355060577</v>
      </c>
      <c r="O5414">
        <v>1.2397524900734425E-2</v>
      </c>
      <c r="P5414">
        <v>-0.34600383043289185</v>
      </c>
      <c r="Q5414">
        <v>-0.30555224418640137</v>
      </c>
      <c r="R5414">
        <v>-0.22124789655208588</v>
      </c>
      <c r="S5414">
        <v>-0.16285894811153412</v>
      </c>
      <c r="T5414">
        <v>-0.10447000712156296</v>
      </c>
      <c r="U5414">
        <v>-2.0165648311376572E-2</v>
      </c>
      <c r="V5414">
        <v>2.0285919308662415E-2</v>
      </c>
    </row>
    <row r="5415" spans="1:22" x14ac:dyDescent="0.25">
      <c r="A5415" t="s">
        <v>100</v>
      </c>
      <c r="B5415" t="s">
        <v>86</v>
      </c>
      <c r="C5415" t="s">
        <v>101</v>
      </c>
      <c r="D5415" t="s">
        <v>65</v>
      </c>
      <c r="E5415" t="s">
        <v>89</v>
      </c>
      <c r="F5415" t="s">
        <v>48</v>
      </c>
      <c r="G5415">
        <v>97</v>
      </c>
      <c r="H5415">
        <v>4</v>
      </c>
      <c r="I5415">
        <f>IF(VLOOKUP(Data!$A5415,summermonths, 2, FALSE) = 1, VLOOKUP(Data!$H5415,rateblocks, 2, FALSE), VLOOKUP(Data!H5415, rateblocks,3, FALSE))</f>
        <v>3</v>
      </c>
      <c r="J5415">
        <v>0.96165430545806885</v>
      </c>
      <c r="K5415">
        <v>1.0443084239959717</v>
      </c>
      <c r="L5415">
        <v>66.813575744628906</v>
      </c>
      <c r="M5415">
        <v>8.2654088735580444E-2</v>
      </c>
      <c r="N5415">
        <v>0.10546060651540756</v>
      </c>
      <c r="O5415">
        <v>1.1121939867734909E-2</v>
      </c>
      <c r="P5415">
        <v>-9.0813174843788147E-2</v>
      </c>
      <c r="Q5415">
        <v>-5.2499115467071533E-2</v>
      </c>
      <c r="R5415">
        <v>2.7350492775440216E-2</v>
      </c>
      <c r="S5415">
        <v>8.2654088735580444E-2</v>
      </c>
      <c r="T5415">
        <v>0.13795769214630127</v>
      </c>
      <c r="U5415">
        <v>0.21780729293823242</v>
      </c>
      <c r="V5415">
        <v>0.25612133741378784</v>
      </c>
    </row>
    <row r="5416" spans="1:22" x14ac:dyDescent="0.25">
      <c r="A5416" t="s">
        <v>125</v>
      </c>
      <c r="B5416" t="s">
        <v>86</v>
      </c>
      <c r="C5416" t="s">
        <v>102</v>
      </c>
      <c r="D5416" t="s">
        <v>109</v>
      </c>
      <c r="E5416" t="s">
        <v>89</v>
      </c>
      <c r="F5416" t="s">
        <v>48</v>
      </c>
      <c r="G5416">
        <v>97</v>
      </c>
      <c r="H5416">
        <v>2</v>
      </c>
      <c r="I5416">
        <f>IF(VLOOKUP(Data!$A5416,summermonths, 2, FALSE) = 1, VLOOKUP(Data!$H5416,rateblocks, 2, FALSE), VLOOKUP(Data!H5416, rateblocks,3, FALSE))</f>
        <v>3</v>
      </c>
      <c r="J5416">
        <v>1.1828402280807495</v>
      </c>
      <c r="K5416">
        <v>1.0738143920898437</v>
      </c>
      <c r="L5416">
        <v>59.969070434570313</v>
      </c>
      <c r="M5416">
        <v>-0.10902584344148636</v>
      </c>
      <c r="N5416">
        <v>0.19887840747833252</v>
      </c>
      <c r="O5416">
        <v>3.955262154340744E-2</v>
      </c>
      <c r="P5416">
        <v>-0.43615171313285828</v>
      </c>
      <c r="Q5416">
        <v>-0.36389878392219543</v>
      </c>
      <c r="R5416">
        <v>-0.21331778168678284</v>
      </c>
      <c r="S5416">
        <v>-0.10902584344148636</v>
      </c>
      <c r="T5416">
        <v>-4.7339047305285931E-3</v>
      </c>
      <c r="U5416">
        <v>0.14584709703922272</v>
      </c>
      <c r="V5416">
        <v>0.21810002624988556</v>
      </c>
    </row>
    <row r="5417" spans="1:22" x14ac:dyDescent="0.25">
      <c r="A5417" t="s">
        <v>100</v>
      </c>
      <c r="B5417" t="s">
        <v>86</v>
      </c>
      <c r="C5417" t="s">
        <v>102</v>
      </c>
      <c r="D5417" t="s">
        <v>71</v>
      </c>
      <c r="E5417" t="s">
        <v>89</v>
      </c>
      <c r="F5417" t="s">
        <v>48</v>
      </c>
      <c r="G5417">
        <v>97</v>
      </c>
      <c r="H5417">
        <v>13</v>
      </c>
      <c r="I5417">
        <f>IF(VLOOKUP(Data!$A5417,summermonths, 2, FALSE) = 1, VLOOKUP(Data!$H5417,rateblocks, 2, FALSE), VLOOKUP(Data!H5417, rateblocks,3, FALSE))</f>
        <v>1</v>
      </c>
      <c r="J5417">
        <v>1.0738867521286011</v>
      </c>
      <c r="K5417">
        <v>0.73675256967544556</v>
      </c>
      <c r="L5417">
        <v>85.701034545898438</v>
      </c>
      <c r="M5417">
        <v>-0.33713421225547791</v>
      </c>
      <c r="N5417">
        <v>0.31264573335647583</v>
      </c>
      <c r="O5417">
        <v>9.7747355699539185E-2</v>
      </c>
      <c r="P5417">
        <v>-0.85139065980911255</v>
      </c>
      <c r="Q5417">
        <v>-0.73780584335327148</v>
      </c>
      <c r="R5417">
        <v>-0.50108581781387329</v>
      </c>
      <c r="S5417">
        <v>-0.33713421225547791</v>
      </c>
      <c r="T5417">
        <v>-0.17318263649940491</v>
      </c>
      <c r="U5417">
        <v>6.3537418842315674E-2</v>
      </c>
      <c r="V5417">
        <v>0.17712225019931793</v>
      </c>
    </row>
    <row r="5418" spans="1:22" x14ac:dyDescent="0.25">
      <c r="A5418" t="s">
        <v>96</v>
      </c>
      <c r="B5418" t="s">
        <v>86</v>
      </c>
      <c r="C5418" t="s">
        <v>101</v>
      </c>
      <c r="D5418" t="s">
        <v>61</v>
      </c>
      <c r="E5418" t="s">
        <v>89</v>
      </c>
      <c r="F5418" t="s">
        <v>48</v>
      </c>
      <c r="G5418">
        <v>97</v>
      </c>
      <c r="H5418">
        <v>10</v>
      </c>
      <c r="I5418">
        <f>IF(VLOOKUP(Data!$A5418,summermonths, 2, FALSE) = 1, VLOOKUP(Data!$H5418,rateblocks, 2, FALSE), VLOOKUP(Data!H5418, rateblocks,3, FALSE))</f>
        <v>2</v>
      </c>
      <c r="J5418">
        <v>0.82467496395111084</v>
      </c>
      <c r="K5418">
        <v>0.66319352388381958</v>
      </c>
      <c r="L5418">
        <v>71.18743896484375</v>
      </c>
      <c r="M5418">
        <v>-0.16148144006729126</v>
      </c>
      <c r="N5418">
        <v>0.11780571937561035</v>
      </c>
      <c r="O5418">
        <v>1.3878187164664268E-2</v>
      </c>
      <c r="P5418">
        <v>-0.35525459051132202</v>
      </c>
      <c r="Q5418">
        <v>-0.31245553493499756</v>
      </c>
      <c r="R5418">
        <v>-0.22325882315635681</v>
      </c>
      <c r="S5418">
        <v>-0.16148144006729126</v>
      </c>
      <c r="T5418">
        <v>-9.9704056978225708E-2</v>
      </c>
      <c r="U5418">
        <v>-1.0507335886359215E-2</v>
      </c>
      <c r="V5418">
        <v>3.2291725277900696E-2</v>
      </c>
    </row>
    <row r="5419" spans="1:22" x14ac:dyDescent="0.25">
      <c r="A5419" t="s">
        <v>122</v>
      </c>
      <c r="B5419" t="s">
        <v>86</v>
      </c>
      <c r="C5419" t="s">
        <v>101</v>
      </c>
      <c r="D5419" t="s">
        <v>111</v>
      </c>
      <c r="E5419" t="s">
        <v>89</v>
      </c>
      <c r="F5419" t="s">
        <v>48</v>
      </c>
      <c r="G5419">
        <v>97</v>
      </c>
      <c r="H5419">
        <v>1</v>
      </c>
      <c r="I5419">
        <f>IF(VLOOKUP(Data!$A5419,summermonths, 2, FALSE) = 1, VLOOKUP(Data!$H5419,rateblocks, 2, FALSE), VLOOKUP(Data!H5419, rateblocks,3, FALSE))</f>
        <v>3</v>
      </c>
      <c r="J5419">
        <v>1.0581310987472534</v>
      </c>
      <c r="K5419">
        <v>1.021875262260437</v>
      </c>
      <c r="L5419">
        <v>53.062885284423828</v>
      </c>
      <c r="M5419">
        <v>-3.6255825310945511E-2</v>
      </c>
      <c r="N5419">
        <v>6.7945070564746857E-2</v>
      </c>
      <c r="O5419">
        <v>4.6165324747562408E-3</v>
      </c>
      <c r="P5419">
        <v>-0.14801551401615143</v>
      </c>
      <c r="Q5419">
        <v>-0.12333093583583832</v>
      </c>
      <c r="R5419">
        <v>-7.1886256337165833E-2</v>
      </c>
      <c r="S5419">
        <v>-3.6255825310945511E-2</v>
      </c>
      <c r="T5419">
        <v>-6.2539544887840748E-4</v>
      </c>
      <c r="U5419">
        <v>5.0819285213947296E-2</v>
      </c>
      <c r="V5419">
        <v>7.5503870844841003E-2</v>
      </c>
    </row>
    <row r="5420" spans="1:22" x14ac:dyDescent="0.25">
      <c r="A5420" t="s">
        <v>98</v>
      </c>
      <c r="B5420" t="s">
        <v>86</v>
      </c>
      <c r="C5420" t="s">
        <v>101</v>
      </c>
      <c r="D5420" t="s">
        <v>63</v>
      </c>
      <c r="E5420" t="s">
        <v>89</v>
      </c>
      <c r="F5420" t="s">
        <v>48</v>
      </c>
      <c r="G5420">
        <v>97</v>
      </c>
      <c r="H5420">
        <v>16</v>
      </c>
      <c r="I5420">
        <f>IF(VLOOKUP(Data!$A5420,summermonths, 2, FALSE) = 1, VLOOKUP(Data!$H5420,rateblocks, 2, FALSE), VLOOKUP(Data!H5420, rateblocks,3, FALSE))</f>
        <v>1</v>
      </c>
      <c r="J5420">
        <v>0.82596582174301147</v>
      </c>
      <c r="K5420">
        <v>0.71256262063980103</v>
      </c>
      <c r="L5420">
        <v>80.563079833984375</v>
      </c>
      <c r="M5420">
        <v>-0.11340322345495224</v>
      </c>
      <c r="N5420">
        <v>0.16986550390720367</v>
      </c>
      <c r="O5420">
        <v>2.8854290023446083E-2</v>
      </c>
      <c r="P5420">
        <v>-0.39280712604522705</v>
      </c>
      <c r="Q5420">
        <v>-0.33109462261199951</v>
      </c>
      <c r="R5420">
        <v>-0.20248077809810638</v>
      </c>
      <c r="S5420">
        <v>-0.11340322345495224</v>
      </c>
      <c r="T5420">
        <v>-2.4325666949152946E-2</v>
      </c>
      <c r="U5420">
        <v>0.10428817570209503</v>
      </c>
      <c r="V5420">
        <v>0.16600066423416138</v>
      </c>
    </row>
    <row r="5421" spans="1:22" x14ac:dyDescent="0.25">
      <c r="A5421" t="s">
        <v>99</v>
      </c>
      <c r="B5421" t="s">
        <v>86</v>
      </c>
      <c r="C5421" t="s">
        <v>101</v>
      </c>
      <c r="D5421" t="s">
        <v>64</v>
      </c>
      <c r="E5421" t="s">
        <v>89</v>
      </c>
      <c r="F5421" t="s">
        <v>48</v>
      </c>
      <c r="G5421">
        <v>97</v>
      </c>
      <c r="H5421">
        <v>1</v>
      </c>
      <c r="I5421">
        <f>IF(VLOOKUP(Data!$A5421,summermonths, 2, FALSE) = 1, VLOOKUP(Data!$H5421,rateblocks, 2, FALSE), VLOOKUP(Data!H5421, rateblocks,3, FALSE))</f>
        <v>3</v>
      </c>
      <c r="J5421">
        <v>1.1127963066101074</v>
      </c>
      <c r="K5421">
        <v>1.0619219541549683</v>
      </c>
      <c r="L5421">
        <v>70.254295349121094</v>
      </c>
      <c r="M5421">
        <v>-5.0874341279268265E-2</v>
      </c>
      <c r="N5421">
        <v>9.0585045516490936E-2</v>
      </c>
      <c r="O5421">
        <v>8.2056503742933273E-3</v>
      </c>
      <c r="P5421">
        <v>-0.19987347722053528</v>
      </c>
      <c r="Q5421">
        <v>-0.16696374118328094</v>
      </c>
      <c r="R5421">
        <v>-9.8377183079719543E-2</v>
      </c>
      <c r="S5421">
        <v>-5.0874341279268265E-2</v>
      </c>
      <c r="T5421">
        <v>-3.3714969176799059E-3</v>
      </c>
      <c r="U5421">
        <v>6.5215066075325012E-2</v>
      </c>
      <c r="V5421">
        <v>9.8124802112579346E-2</v>
      </c>
    </row>
    <row r="5422" spans="1:22" x14ac:dyDescent="0.25">
      <c r="A5422" t="s">
        <v>122</v>
      </c>
      <c r="B5422" t="s">
        <v>86</v>
      </c>
      <c r="C5422" t="s">
        <v>102</v>
      </c>
      <c r="D5422" t="s">
        <v>106</v>
      </c>
      <c r="E5422" t="s">
        <v>89</v>
      </c>
      <c r="F5422" t="s">
        <v>48</v>
      </c>
      <c r="G5422">
        <v>97</v>
      </c>
      <c r="H5422">
        <v>19</v>
      </c>
      <c r="I5422">
        <f>IF(VLOOKUP(Data!$A5422,summermonths, 2, FALSE) = 1, VLOOKUP(Data!$H5422,rateblocks, 2, FALSE), VLOOKUP(Data!H5422, rateblocks,3, FALSE))</f>
        <v>1</v>
      </c>
      <c r="J5422">
        <v>1.0685641765594482</v>
      </c>
      <c r="K5422">
        <v>1.0823196172714233</v>
      </c>
      <c r="L5422">
        <v>47.845359802246094</v>
      </c>
      <c r="M5422">
        <v>1.3755434192717075E-2</v>
      </c>
      <c r="N5422">
        <v>0.13168835639953613</v>
      </c>
      <c r="O5422">
        <v>1.7341822385787964E-2</v>
      </c>
      <c r="P5422">
        <v>-0.20285263657569885</v>
      </c>
      <c r="Q5422">
        <v>-0.15500998497009277</v>
      </c>
      <c r="R5422">
        <v>-5.5302008986473083E-2</v>
      </c>
      <c r="S5422">
        <v>1.3755434192717075E-2</v>
      </c>
      <c r="T5422">
        <v>8.2812875509262085E-2</v>
      </c>
      <c r="U5422">
        <v>0.18252085149288177</v>
      </c>
      <c r="V5422">
        <v>0.23036350309848785</v>
      </c>
    </row>
    <row r="5423" spans="1:22" x14ac:dyDescent="0.25">
      <c r="A5423" t="s">
        <v>122</v>
      </c>
      <c r="B5423" t="s">
        <v>86</v>
      </c>
      <c r="C5423" t="s">
        <v>101</v>
      </c>
      <c r="D5423" t="s">
        <v>111</v>
      </c>
      <c r="E5423" t="s">
        <v>89</v>
      </c>
      <c r="F5423" t="s">
        <v>48</v>
      </c>
      <c r="G5423">
        <v>97</v>
      </c>
      <c r="H5423">
        <v>3</v>
      </c>
      <c r="I5423">
        <f>IF(VLOOKUP(Data!$A5423,summermonths, 2, FALSE) = 1, VLOOKUP(Data!$H5423,rateblocks, 2, FALSE), VLOOKUP(Data!H5423, rateblocks,3, FALSE))</f>
        <v>3</v>
      </c>
      <c r="J5423">
        <v>0.96844559907913208</v>
      </c>
      <c r="K5423">
        <v>1.0252809524536133</v>
      </c>
      <c r="L5423">
        <v>52.102062225341797</v>
      </c>
      <c r="M5423">
        <v>5.6835316121578217E-2</v>
      </c>
      <c r="N5423">
        <v>7.2288669645786285E-2</v>
      </c>
      <c r="O5423">
        <v>5.2256518974900246E-3</v>
      </c>
      <c r="P5423">
        <v>-6.2068965286016464E-2</v>
      </c>
      <c r="Q5423">
        <v>-3.5806342959403992E-2</v>
      </c>
      <c r="R5423">
        <v>1.8927101045846939E-2</v>
      </c>
      <c r="S5423">
        <v>5.6835316121578217E-2</v>
      </c>
      <c r="T5423">
        <v>9.4743534922599792E-2</v>
      </c>
      <c r="U5423">
        <v>0.14947697520256042</v>
      </c>
      <c r="V5423">
        <v>0.1757396012544632</v>
      </c>
    </row>
    <row r="5424" spans="1:22" x14ac:dyDescent="0.25">
      <c r="A5424" t="s">
        <v>122</v>
      </c>
      <c r="B5424" t="s">
        <v>86</v>
      </c>
      <c r="C5424" t="s">
        <v>102</v>
      </c>
      <c r="D5424" t="s">
        <v>106</v>
      </c>
      <c r="E5424" t="s">
        <v>89</v>
      </c>
      <c r="F5424" t="s">
        <v>48</v>
      </c>
      <c r="G5424">
        <v>97</v>
      </c>
      <c r="H5424">
        <v>16</v>
      </c>
      <c r="I5424">
        <f>IF(VLOOKUP(Data!$A5424,summermonths, 2, FALSE) = 1, VLOOKUP(Data!$H5424,rateblocks, 2, FALSE), VLOOKUP(Data!H5424, rateblocks,3, FALSE))</f>
        <v>2</v>
      </c>
      <c r="J5424">
        <v>0.63400912284851074</v>
      </c>
      <c r="K5424">
        <v>0.67355668544769287</v>
      </c>
      <c r="L5424">
        <v>56.247421264648438</v>
      </c>
      <c r="M5424">
        <v>3.9547547698020935E-2</v>
      </c>
      <c r="N5424">
        <v>0.12944996356964111</v>
      </c>
      <c r="O5424">
        <v>1.6757292672991753E-2</v>
      </c>
      <c r="P5424">
        <v>-0.17337869107723236</v>
      </c>
      <c r="Q5424">
        <v>-0.12634925544261932</v>
      </c>
      <c r="R5424">
        <v>-2.833607979118824E-2</v>
      </c>
      <c r="S5424">
        <v>3.9547547698020935E-2</v>
      </c>
      <c r="T5424">
        <v>0.10743117332458496</v>
      </c>
      <c r="U5424">
        <v>0.20544435083866119</v>
      </c>
      <c r="V5424">
        <v>0.25247380137443542</v>
      </c>
    </row>
    <row r="5425" spans="1:22" x14ac:dyDescent="0.25">
      <c r="A5425" t="s">
        <v>98</v>
      </c>
      <c r="B5425" t="s">
        <v>86</v>
      </c>
      <c r="C5425" t="s">
        <v>101</v>
      </c>
      <c r="D5425" t="s">
        <v>63</v>
      </c>
      <c r="E5425" t="s">
        <v>89</v>
      </c>
      <c r="F5425" t="s">
        <v>48</v>
      </c>
      <c r="G5425">
        <v>97</v>
      </c>
      <c r="H5425">
        <v>15</v>
      </c>
      <c r="I5425">
        <f>IF(VLOOKUP(Data!$A5425,summermonths, 2, FALSE) = 1, VLOOKUP(Data!$H5425,rateblocks, 2, FALSE), VLOOKUP(Data!H5425, rateblocks,3, FALSE))</f>
        <v>1</v>
      </c>
      <c r="J5425">
        <v>0.81694424152374268</v>
      </c>
      <c r="K5425">
        <v>0.71859598159790039</v>
      </c>
      <c r="L5425">
        <v>81.175750732421875</v>
      </c>
      <c r="M5425">
        <v>-9.8348274827003479E-2</v>
      </c>
      <c r="N5425">
        <v>0.1638898104429245</v>
      </c>
      <c r="O5425">
        <v>2.6859870180487633E-2</v>
      </c>
      <c r="P5425">
        <v>-0.36792302131652832</v>
      </c>
      <c r="Q5425">
        <v>-0.30838152766227722</v>
      </c>
      <c r="R5425">
        <v>-0.18429218232631683</v>
      </c>
      <c r="S5425">
        <v>-9.8348274827003479E-2</v>
      </c>
      <c r="T5425">
        <v>-1.2404373846948147E-2</v>
      </c>
      <c r="U5425">
        <v>0.11168497055768967</v>
      </c>
      <c r="V5425">
        <v>0.17122647166252136</v>
      </c>
    </row>
    <row r="5426" spans="1:22" x14ac:dyDescent="0.25">
      <c r="A5426" t="s">
        <v>99</v>
      </c>
      <c r="B5426" t="s">
        <v>86</v>
      </c>
      <c r="C5426" t="s">
        <v>101</v>
      </c>
      <c r="D5426" t="s">
        <v>64</v>
      </c>
      <c r="E5426" t="s">
        <v>89</v>
      </c>
      <c r="F5426" t="s">
        <v>48</v>
      </c>
      <c r="G5426">
        <v>97</v>
      </c>
      <c r="H5426">
        <v>13</v>
      </c>
      <c r="I5426">
        <f>IF(VLOOKUP(Data!$A5426,summermonths, 2, FALSE) = 1, VLOOKUP(Data!$H5426,rateblocks, 2, FALSE), VLOOKUP(Data!H5426, rateblocks,3, FALSE))</f>
        <v>1</v>
      </c>
      <c r="J5426">
        <v>0.818034827709198</v>
      </c>
      <c r="K5426">
        <v>0.7290574312210083</v>
      </c>
      <c r="L5426">
        <v>81.790374755859375</v>
      </c>
      <c r="M5426">
        <v>-8.8977381587028503E-2</v>
      </c>
      <c r="N5426">
        <v>0.16314467787742615</v>
      </c>
      <c r="O5426">
        <v>2.6616185903549194E-2</v>
      </c>
      <c r="P5426">
        <v>-0.35732650756835938</v>
      </c>
      <c r="Q5426">
        <v>-0.29805570840835571</v>
      </c>
      <c r="R5426">
        <v>-0.17453053593635559</v>
      </c>
      <c r="S5426">
        <v>-8.8977381587028503E-2</v>
      </c>
      <c r="T5426">
        <v>-3.4242288675159216E-3</v>
      </c>
      <c r="U5426">
        <v>0.12010093778371811</v>
      </c>
      <c r="V5426">
        <v>0.17937172949314117</v>
      </c>
    </row>
    <row r="5427" spans="1:22" x14ac:dyDescent="0.25">
      <c r="A5427" t="s">
        <v>100</v>
      </c>
      <c r="B5427" t="s">
        <v>86</v>
      </c>
      <c r="C5427" t="s">
        <v>102</v>
      </c>
      <c r="D5427" t="s">
        <v>71</v>
      </c>
      <c r="E5427" t="s">
        <v>89</v>
      </c>
      <c r="F5427" t="s">
        <v>48</v>
      </c>
      <c r="G5427">
        <v>97</v>
      </c>
      <c r="H5427">
        <v>9</v>
      </c>
      <c r="I5427">
        <f>IF(VLOOKUP(Data!$A5427,summermonths, 2, FALSE) = 1, VLOOKUP(Data!$H5427,rateblocks, 2, FALSE), VLOOKUP(Data!H5427, rateblocks,3, FALSE))</f>
        <v>2</v>
      </c>
      <c r="J5427">
        <v>0.90307468175888062</v>
      </c>
      <c r="K5427">
        <v>0.66365981101989746</v>
      </c>
      <c r="L5427">
        <v>79.309280395507812</v>
      </c>
      <c r="M5427">
        <v>-0.23941490054130554</v>
      </c>
      <c r="N5427">
        <v>0.25273445248603821</v>
      </c>
      <c r="O5427">
        <v>6.3874706625938416E-2</v>
      </c>
      <c r="P5427">
        <v>-0.65512609481811523</v>
      </c>
      <c r="Q5427">
        <v>-0.56330710649490356</v>
      </c>
      <c r="R5427">
        <v>-0.37194898724555969</v>
      </c>
      <c r="S5427">
        <v>-0.23941490054130554</v>
      </c>
      <c r="T5427">
        <v>-0.10688082128763199</v>
      </c>
      <c r="U5427">
        <v>8.4477335214614868E-2</v>
      </c>
      <c r="V5427">
        <v>0.17629627883434296</v>
      </c>
    </row>
    <row r="5428" spans="1:22" x14ac:dyDescent="0.25">
      <c r="A5428" t="s">
        <v>98</v>
      </c>
      <c r="B5428" t="s">
        <v>86</v>
      </c>
      <c r="C5428" t="s">
        <v>102</v>
      </c>
      <c r="D5428" t="s">
        <v>69</v>
      </c>
      <c r="E5428" t="s">
        <v>89</v>
      </c>
      <c r="F5428" t="s">
        <v>48</v>
      </c>
      <c r="G5428">
        <v>97</v>
      </c>
      <c r="H5428">
        <v>3</v>
      </c>
      <c r="I5428">
        <f>IF(VLOOKUP(Data!$A5428,summermonths, 2, FALSE) = 1, VLOOKUP(Data!$H5428,rateblocks, 2, FALSE), VLOOKUP(Data!H5428, rateblocks,3, FALSE))</f>
        <v>3</v>
      </c>
      <c r="J5428">
        <v>1.1071994304656982</v>
      </c>
      <c r="K5428">
        <v>1.0738660097122192</v>
      </c>
      <c r="L5428">
        <v>71.649482727050781</v>
      </c>
      <c r="M5428">
        <v>-3.3333394676446915E-2</v>
      </c>
      <c r="N5428">
        <v>0.13064850866794586</v>
      </c>
      <c r="O5428">
        <v>1.7069032415747643E-2</v>
      </c>
      <c r="P5428">
        <v>-0.24823106825351715</v>
      </c>
      <c r="Q5428">
        <v>-0.2007661908864975</v>
      </c>
      <c r="R5428">
        <v>-0.10184554010629654</v>
      </c>
      <c r="S5428">
        <v>-3.3333394676446915E-2</v>
      </c>
      <c r="T5428">
        <v>3.517875075340271E-2</v>
      </c>
      <c r="U5428">
        <v>0.13409940898418427</v>
      </c>
      <c r="V5428">
        <v>0.18156427145004272</v>
      </c>
    </row>
    <row r="5429" spans="1:22" x14ac:dyDescent="0.25">
      <c r="A5429" t="s">
        <v>125</v>
      </c>
      <c r="B5429" t="s">
        <v>86</v>
      </c>
      <c r="C5429" t="s">
        <v>101</v>
      </c>
      <c r="D5429" t="s">
        <v>110</v>
      </c>
      <c r="E5429" t="s">
        <v>89</v>
      </c>
      <c r="F5429" t="s">
        <v>48</v>
      </c>
      <c r="G5429">
        <v>97</v>
      </c>
      <c r="H5429">
        <v>12</v>
      </c>
      <c r="I5429">
        <f>IF(VLOOKUP(Data!$A5429,summermonths, 2, FALSE) = 1, VLOOKUP(Data!$H5429,rateblocks, 2, FALSE), VLOOKUP(Data!H5429, rateblocks,3, FALSE))</f>
        <v>2</v>
      </c>
      <c r="J5429">
        <v>0.8101649284362793</v>
      </c>
      <c r="K5429">
        <v>0.68103092908859253</v>
      </c>
      <c r="L5429">
        <v>70.450325012207031</v>
      </c>
      <c r="M5429">
        <v>-0.12913402915000916</v>
      </c>
      <c r="N5429">
        <v>0.11890345066785812</v>
      </c>
      <c r="O5429">
        <v>1.413803081959486E-2</v>
      </c>
      <c r="P5429">
        <v>-0.32471281290054321</v>
      </c>
      <c r="Q5429">
        <v>-0.28151494264602661</v>
      </c>
      <c r="R5429">
        <v>-0.19148705899715424</v>
      </c>
      <c r="S5429">
        <v>-0.12913402915000916</v>
      </c>
      <c r="T5429">
        <v>-6.6780999302864075E-2</v>
      </c>
      <c r="U5429">
        <v>2.3246875032782555E-2</v>
      </c>
      <c r="V5429">
        <v>6.6444739699363708E-2</v>
      </c>
    </row>
    <row r="5430" spans="1:22" x14ac:dyDescent="0.25">
      <c r="A5430" t="s">
        <v>125</v>
      </c>
      <c r="B5430" t="s">
        <v>86</v>
      </c>
      <c r="C5430" t="s">
        <v>102</v>
      </c>
      <c r="D5430" t="s">
        <v>109</v>
      </c>
      <c r="E5430" t="s">
        <v>89</v>
      </c>
      <c r="F5430" t="s">
        <v>48</v>
      </c>
      <c r="G5430">
        <v>97</v>
      </c>
      <c r="H5430">
        <v>3</v>
      </c>
      <c r="I5430">
        <f>IF(VLOOKUP(Data!$A5430,summermonths, 2, FALSE) = 1, VLOOKUP(Data!$H5430,rateblocks, 2, FALSE), VLOOKUP(Data!H5430, rateblocks,3, FALSE))</f>
        <v>3</v>
      </c>
      <c r="J5430">
        <v>1.1504199504852295</v>
      </c>
      <c r="K5430">
        <v>1.0641752481460571</v>
      </c>
      <c r="L5430">
        <v>58.494846343994141</v>
      </c>
      <c r="M5430">
        <v>-8.6244672536849976E-2</v>
      </c>
      <c r="N5430">
        <v>0.18752081692218781</v>
      </c>
      <c r="O5430">
        <v>3.5164058208465576E-2</v>
      </c>
      <c r="P5430">
        <v>-0.39468896389007568</v>
      </c>
      <c r="Q5430">
        <v>-0.32656225562095642</v>
      </c>
      <c r="R5430">
        <v>-0.18458068370819092</v>
      </c>
      <c r="S5430">
        <v>-8.6244672536849976E-2</v>
      </c>
      <c r="T5430">
        <v>1.2091339565813541E-2</v>
      </c>
      <c r="U5430">
        <v>0.15407292544841766</v>
      </c>
      <c r="V5430">
        <v>0.22219961881637573</v>
      </c>
    </row>
    <row r="5431" spans="1:22" x14ac:dyDescent="0.25">
      <c r="A5431" t="s">
        <v>124</v>
      </c>
      <c r="B5431" t="s">
        <v>86</v>
      </c>
      <c r="C5431" t="s">
        <v>102</v>
      </c>
      <c r="D5431" t="s">
        <v>105</v>
      </c>
      <c r="E5431" t="s">
        <v>89</v>
      </c>
      <c r="F5431" t="s">
        <v>48</v>
      </c>
      <c r="G5431">
        <v>97</v>
      </c>
      <c r="H5431">
        <v>22</v>
      </c>
      <c r="I5431">
        <f>IF(VLOOKUP(Data!$A5431,summermonths, 2, FALSE) = 1, VLOOKUP(Data!$H5431,rateblocks, 2, FALSE), VLOOKUP(Data!H5431, rateblocks,3, FALSE))</f>
        <v>2</v>
      </c>
      <c r="J5431">
        <v>1.2493555545806885</v>
      </c>
      <c r="K5431">
        <v>1.0537112951278687</v>
      </c>
      <c r="L5431">
        <v>64.67010498046875</v>
      </c>
      <c r="M5431">
        <v>-0.19564424455165863</v>
      </c>
      <c r="N5431">
        <v>0.22653834521770477</v>
      </c>
      <c r="O5431">
        <v>5.1319621503353119E-2</v>
      </c>
      <c r="P5431">
        <v>-0.56826668977737427</v>
      </c>
      <c r="Q5431">
        <v>-0.48596480488777161</v>
      </c>
      <c r="R5431">
        <v>-0.31444105505943298</v>
      </c>
      <c r="S5431">
        <v>-0.19564424455165863</v>
      </c>
      <c r="T5431">
        <v>-7.6847419142723083E-2</v>
      </c>
      <c r="U5431">
        <v>9.4676323235034943E-2</v>
      </c>
      <c r="V5431">
        <v>0.17697817087173462</v>
      </c>
    </row>
    <row r="5432" spans="1:22" x14ac:dyDescent="0.25">
      <c r="A5432" t="s">
        <v>122</v>
      </c>
      <c r="B5432" t="s">
        <v>86</v>
      </c>
      <c r="C5432" t="s">
        <v>102</v>
      </c>
      <c r="D5432" t="s">
        <v>106</v>
      </c>
      <c r="E5432" t="s">
        <v>89</v>
      </c>
      <c r="F5432" t="s">
        <v>48</v>
      </c>
      <c r="G5432">
        <v>97</v>
      </c>
      <c r="H5432">
        <v>3</v>
      </c>
      <c r="I5432">
        <f>IF(VLOOKUP(Data!$A5432,summermonths, 2, FALSE) = 1, VLOOKUP(Data!$H5432,rateblocks, 2, FALSE), VLOOKUP(Data!H5432, rateblocks,3, FALSE))</f>
        <v>3</v>
      </c>
      <c r="J5432">
        <v>0.92582696676254272</v>
      </c>
      <c r="K5432">
        <v>1.0244330167770386</v>
      </c>
      <c r="L5432">
        <v>38.515464782714844</v>
      </c>
      <c r="M5432">
        <v>9.8606005311012268E-2</v>
      </c>
      <c r="N5432">
        <v>0.16178017854690552</v>
      </c>
      <c r="O5432">
        <v>2.6172826066613197E-2</v>
      </c>
      <c r="P5432">
        <v>-0.16749870777130127</v>
      </c>
      <c r="Q5432">
        <v>-0.10872363299131393</v>
      </c>
      <c r="R5432">
        <v>1.3768396340310574E-2</v>
      </c>
      <c r="S5432">
        <v>9.8606005311012268E-2</v>
      </c>
      <c r="T5432">
        <v>0.18344362080097198</v>
      </c>
      <c r="U5432">
        <v>0.30593565106391907</v>
      </c>
      <c r="V5432">
        <v>0.36471071839332581</v>
      </c>
    </row>
    <row r="5433" spans="1:22" x14ac:dyDescent="0.25">
      <c r="A5433" t="s">
        <v>125</v>
      </c>
      <c r="B5433" t="s">
        <v>86</v>
      </c>
      <c r="C5433" t="s">
        <v>101</v>
      </c>
      <c r="D5433" t="s">
        <v>110</v>
      </c>
      <c r="E5433" t="s">
        <v>89</v>
      </c>
      <c r="F5433" t="s">
        <v>48</v>
      </c>
      <c r="G5433">
        <v>97</v>
      </c>
      <c r="H5433">
        <v>4</v>
      </c>
      <c r="I5433">
        <f>IF(VLOOKUP(Data!$A5433,summermonths, 2, FALSE) = 1, VLOOKUP(Data!$H5433,rateblocks, 2, FALSE), VLOOKUP(Data!H5433, rateblocks,3, FALSE))</f>
        <v>3</v>
      </c>
      <c r="J5433">
        <v>1.1284455060958862</v>
      </c>
      <c r="K5433">
        <v>1.0560497045516968</v>
      </c>
      <c r="L5433">
        <v>55.657451629638672</v>
      </c>
      <c r="M5433">
        <v>-7.2395890951156616E-2</v>
      </c>
      <c r="N5433">
        <v>0.10370368510484695</v>
      </c>
      <c r="O5433">
        <v>1.075445394963026E-2</v>
      </c>
      <c r="P5433">
        <v>-0.24297326803207397</v>
      </c>
      <c r="Q5433">
        <v>-0.20529751479625702</v>
      </c>
      <c r="R5433">
        <v>-0.12677815556526184</v>
      </c>
      <c r="S5433">
        <v>-7.2395890951156616E-2</v>
      </c>
      <c r="T5433">
        <v>-1.8013624474406242E-2</v>
      </c>
      <c r="U5433">
        <v>6.0505729168653488E-2</v>
      </c>
      <c r="V5433">
        <v>9.8181493580341339E-2</v>
      </c>
    </row>
    <row r="5434" spans="1:22" x14ac:dyDescent="0.25">
      <c r="A5434" t="s">
        <v>100</v>
      </c>
      <c r="B5434" t="s">
        <v>86</v>
      </c>
      <c r="C5434" t="s">
        <v>101</v>
      </c>
      <c r="D5434" t="s">
        <v>65</v>
      </c>
      <c r="E5434" t="s">
        <v>89</v>
      </c>
      <c r="F5434" t="s">
        <v>48</v>
      </c>
      <c r="G5434">
        <v>97</v>
      </c>
      <c r="H5434">
        <v>7</v>
      </c>
      <c r="I5434">
        <f>IF(VLOOKUP(Data!$A5434,summermonths, 2, FALSE) = 1, VLOOKUP(Data!$H5434,rateblocks, 2, FALSE), VLOOKUP(Data!H5434, rateblocks,3, FALSE))</f>
        <v>2</v>
      </c>
      <c r="J5434">
        <v>0.9891543984413147</v>
      </c>
      <c r="K5434">
        <v>0.98619842529296875</v>
      </c>
      <c r="L5434">
        <v>65.729148864746094</v>
      </c>
      <c r="M5434">
        <v>-2.9559370595961809E-3</v>
      </c>
      <c r="N5434">
        <v>9.4668962061405182E-2</v>
      </c>
      <c r="O5434">
        <v>8.9622121304273605E-3</v>
      </c>
      <c r="P5434">
        <v>-0.1586725264787674</v>
      </c>
      <c r="Q5434">
        <v>-0.12427909672260284</v>
      </c>
      <c r="R5434">
        <v>-5.260038748383522E-2</v>
      </c>
      <c r="S5434">
        <v>-2.9559370595961809E-3</v>
      </c>
      <c r="T5434">
        <v>4.6688515692949295E-2</v>
      </c>
      <c r="U5434">
        <v>0.11836721748113632</v>
      </c>
      <c r="V5434">
        <v>0.15276065468788147</v>
      </c>
    </row>
    <row r="5435" spans="1:22" x14ac:dyDescent="0.25">
      <c r="A5435" t="s">
        <v>99</v>
      </c>
      <c r="B5435" t="s">
        <v>86</v>
      </c>
      <c r="C5435" t="s">
        <v>101</v>
      </c>
      <c r="D5435" t="s">
        <v>64</v>
      </c>
      <c r="E5435" t="s">
        <v>89</v>
      </c>
      <c r="F5435" t="s">
        <v>48</v>
      </c>
      <c r="G5435">
        <v>97</v>
      </c>
      <c r="H5435">
        <v>8</v>
      </c>
      <c r="I5435">
        <f>IF(VLOOKUP(Data!$A5435,summermonths, 2, FALSE) = 1, VLOOKUP(Data!$H5435,rateblocks, 2, FALSE), VLOOKUP(Data!H5435, rateblocks,3, FALSE))</f>
        <v>2</v>
      </c>
      <c r="J5435">
        <v>0.70320343971252441</v>
      </c>
      <c r="K5435">
        <v>0.66428327560424805</v>
      </c>
      <c r="L5435">
        <v>71.470298767089844</v>
      </c>
      <c r="M5435">
        <v>-3.8920160382986069E-2</v>
      </c>
      <c r="N5435">
        <v>9.4708852469921112E-2</v>
      </c>
      <c r="O5435">
        <v>8.9697670191526413E-3</v>
      </c>
      <c r="P5435">
        <v>-0.19470235705375671</v>
      </c>
      <c r="Q5435">
        <v>-0.16029444336891174</v>
      </c>
      <c r="R5435">
        <v>-8.8585533201694489E-2</v>
      </c>
      <c r="S5435">
        <v>-3.8920160382986069E-2</v>
      </c>
      <c r="T5435">
        <v>1.0745210573077202E-2</v>
      </c>
      <c r="U5435">
        <v>8.2454115152359009E-2</v>
      </c>
      <c r="V5435">
        <v>0.11686203628778458</v>
      </c>
    </row>
    <row r="5436" spans="1:22" x14ac:dyDescent="0.25">
      <c r="A5436" t="s">
        <v>96</v>
      </c>
      <c r="B5436" t="s">
        <v>86</v>
      </c>
      <c r="C5436" t="s">
        <v>102</v>
      </c>
      <c r="D5436" t="s">
        <v>67</v>
      </c>
      <c r="E5436" t="s">
        <v>89</v>
      </c>
      <c r="F5436" t="s">
        <v>48</v>
      </c>
      <c r="G5436">
        <v>97</v>
      </c>
      <c r="H5436">
        <v>7</v>
      </c>
      <c r="I5436">
        <f>IF(VLOOKUP(Data!$A5436,summermonths, 2, FALSE) = 1, VLOOKUP(Data!$H5436,rateblocks, 2, FALSE), VLOOKUP(Data!H5436, rateblocks,3, FALSE))</f>
        <v>2</v>
      </c>
      <c r="J5436">
        <v>0.77541184425354004</v>
      </c>
      <c r="K5436">
        <v>0.68778347969055176</v>
      </c>
      <c r="L5436">
        <v>67</v>
      </c>
      <c r="M5436">
        <v>-8.7628349661827087E-2</v>
      </c>
      <c r="N5436">
        <v>0.20246715843677521</v>
      </c>
      <c r="O5436">
        <v>4.0992949157953262E-2</v>
      </c>
      <c r="P5436">
        <v>-0.42065718770027161</v>
      </c>
      <c r="Q5436">
        <v>-0.34710046648979187</v>
      </c>
      <c r="R5436">
        <v>-0.19380223751068115</v>
      </c>
      <c r="S5436">
        <v>-8.7628349661827087E-2</v>
      </c>
      <c r="T5436">
        <v>1.854553259909153E-2</v>
      </c>
      <c r="U5436">
        <v>0.1718437522649765</v>
      </c>
      <c r="V5436">
        <v>0.24540048837661743</v>
      </c>
    </row>
    <row r="5437" spans="1:22" x14ac:dyDescent="0.25">
      <c r="A5437" t="s">
        <v>123</v>
      </c>
      <c r="B5437" t="s">
        <v>86</v>
      </c>
      <c r="C5437" t="s">
        <v>102</v>
      </c>
      <c r="D5437" t="s">
        <v>112</v>
      </c>
      <c r="E5437" t="s">
        <v>89</v>
      </c>
      <c r="F5437" t="s">
        <v>48</v>
      </c>
      <c r="G5437">
        <v>97</v>
      </c>
      <c r="H5437">
        <v>22</v>
      </c>
      <c r="I5437">
        <f>IF(VLOOKUP(Data!$A5437,summermonths, 2, FALSE) = 1, VLOOKUP(Data!$H5437,rateblocks, 2, FALSE), VLOOKUP(Data!H5437, rateblocks,3, FALSE))</f>
        <v>2</v>
      </c>
      <c r="J5437">
        <v>1.1149991750717163</v>
      </c>
      <c r="K5437">
        <v>1.0271649360656738</v>
      </c>
      <c r="L5437">
        <v>63.731960296630859</v>
      </c>
      <c r="M5437">
        <v>-8.7834253907203674E-2</v>
      </c>
      <c r="N5437">
        <v>0.17403532564640045</v>
      </c>
      <c r="O5437">
        <v>3.0288293957710266E-2</v>
      </c>
      <c r="P5437">
        <v>-0.37409690022468567</v>
      </c>
      <c r="Q5437">
        <v>-0.3108694851398468</v>
      </c>
      <c r="R5437">
        <v>-0.1790984719991684</v>
      </c>
      <c r="S5437">
        <v>-8.7834253907203674E-2</v>
      </c>
      <c r="T5437">
        <v>3.4299599938094616E-3</v>
      </c>
      <c r="U5437">
        <v>0.13520099222660065</v>
      </c>
      <c r="V5437">
        <v>0.19842837750911713</v>
      </c>
    </row>
    <row r="5438" spans="1:22" x14ac:dyDescent="0.25">
      <c r="A5438" t="s">
        <v>99</v>
      </c>
      <c r="B5438" t="s">
        <v>86</v>
      </c>
      <c r="C5438" t="s">
        <v>102</v>
      </c>
      <c r="D5438" t="s">
        <v>70</v>
      </c>
      <c r="E5438" t="s">
        <v>89</v>
      </c>
      <c r="F5438" t="s">
        <v>48</v>
      </c>
      <c r="G5438">
        <v>97</v>
      </c>
      <c r="H5438">
        <v>3</v>
      </c>
      <c r="I5438">
        <f>IF(VLOOKUP(Data!$A5438,summermonths, 2, FALSE) = 1, VLOOKUP(Data!$H5438,rateblocks, 2, FALSE), VLOOKUP(Data!H5438, rateblocks,3, FALSE))</f>
        <v>3</v>
      </c>
      <c r="J5438">
        <v>0.93755906820297241</v>
      </c>
      <c r="K5438">
        <v>1.0830928087234497</v>
      </c>
      <c r="L5438">
        <v>76.639175415039063</v>
      </c>
      <c r="M5438">
        <v>0.1455337256193161</v>
      </c>
      <c r="N5438">
        <v>0.17002074420452118</v>
      </c>
      <c r="O5438">
        <v>2.8907053172588348E-2</v>
      </c>
      <c r="P5438">
        <v>-0.13412551581859589</v>
      </c>
      <c r="Q5438">
        <v>-7.2356626391410828E-2</v>
      </c>
      <c r="R5438">
        <v>5.637475848197937E-2</v>
      </c>
      <c r="S5438">
        <v>0.1455337256193161</v>
      </c>
      <c r="T5438">
        <v>0.23469269275665283</v>
      </c>
      <c r="U5438">
        <v>0.36342406272888184</v>
      </c>
      <c r="V5438">
        <v>0.42519295215606689</v>
      </c>
    </row>
    <row r="5439" spans="1:22" x14ac:dyDescent="0.25">
      <c r="A5439" t="s">
        <v>123</v>
      </c>
      <c r="B5439" t="s">
        <v>86</v>
      </c>
      <c r="C5439" t="s">
        <v>101</v>
      </c>
      <c r="D5439" t="s">
        <v>107</v>
      </c>
      <c r="E5439" t="s">
        <v>89</v>
      </c>
      <c r="F5439" t="s">
        <v>48</v>
      </c>
      <c r="G5439">
        <v>97</v>
      </c>
      <c r="H5439">
        <v>9</v>
      </c>
      <c r="I5439">
        <f>IF(VLOOKUP(Data!$A5439,summermonths, 2, FALSE) = 1, VLOOKUP(Data!$H5439,rateblocks, 2, FALSE), VLOOKUP(Data!H5439, rateblocks,3, FALSE))</f>
        <v>2</v>
      </c>
      <c r="J5439">
        <v>0.67707228660583496</v>
      </c>
      <c r="K5439">
        <v>0.67817962169647217</v>
      </c>
      <c r="L5439">
        <v>60.403690338134766</v>
      </c>
      <c r="M5439">
        <v>1.1073291534557939E-3</v>
      </c>
      <c r="N5439">
        <v>8.8487878441810608E-2</v>
      </c>
      <c r="O5439">
        <v>7.8301047906279564E-3</v>
      </c>
      <c r="P5439">
        <v>-0.14444227516651154</v>
      </c>
      <c r="Q5439">
        <v>-0.11229445040225983</v>
      </c>
      <c r="R5439">
        <v>-4.5295760035514832E-2</v>
      </c>
      <c r="S5439">
        <v>1.1073291534557939E-3</v>
      </c>
      <c r="T5439">
        <v>4.751041904091835E-2</v>
      </c>
      <c r="U5439">
        <v>0.11450910568237305</v>
      </c>
      <c r="V5439">
        <v>0.14665693044662476</v>
      </c>
    </row>
    <row r="5440" spans="1:22" x14ac:dyDescent="0.25">
      <c r="A5440" t="s">
        <v>125</v>
      </c>
      <c r="B5440" t="s">
        <v>86</v>
      </c>
      <c r="C5440" t="s">
        <v>102</v>
      </c>
      <c r="D5440" t="s">
        <v>109</v>
      </c>
      <c r="E5440" t="s">
        <v>89</v>
      </c>
      <c r="F5440" t="s">
        <v>48</v>
      </c>
      <c r="G5440">
        <v>97</v>
      </c>
      <c r="H5440">
        <v>20</v>
      </c>
      <c r="I5440">
        <f>IF(VLOOKUP(Data!$A5440,summermonths, 2, FALSE) = 1, VLOOKUP(Data!$H5440,rateblocks, 2, FALSE), VLOOKUP(Data!H5440, rateblocks,3, FALSE))</f>
        <v>1</v>
      </c>
      <c r="J5440">
        <v>0.92065984010696411</v>
      </c>
      <c r="K5440">
        <v>0.83087629079818726</v>
      </c>
      <c r="L5440">
        <v>69.381446838378906</v>
      </c>
      <c r="M5440">
        <v>-8.9783579111099243E-2</v>
      </c>
      <c r="N5440">
        <v>0.23233497142791748</v>
      </c>
      <c r="O5440">
        <v>5.3979538381099701E-2</v>
      </c>
      <c r="P5440">
        <v>-0.47194060683250427</v>
      </c>
      <c r="Q5440">
        <v>-0.38753283023834229</v>
      </c>
      <c r="R5440">
        <v>-0.21162015199661255</v>
      </c>
      <c r="S5440">
        <v>-8.9783579111099243E-2</v>
      </c>
      <c r="T5440">
        <v>3.2052997499704361E-2</v>
      </c>
      <c r="U5440">
        <v>0.2079656720161438</v>
      </c>
      <c r="V5440">
        <v>0.29237344861030579</v>
      </c>
    </row>
    <row r="5441" spans="1:22" x14ac:dyDescent="0.25">
      <c r="A5441" t="s">
        <v>98</v>
      </c>
      <c r="B5441" t="s">
        <v>86</v>
      </c>
      <c r="C5441" t="s">
        <v>101</v>
      </c>
      <c r="D5441" t="s">
        <v>63</v>
      </c>
      <c r="E5441" t="s">
        <v>89</v>
      </c>
      <c r="F5441" t="s">
        <v>48</v>
      </c>
      <c r="G5441">
        <v>97</v>
      </c>
      <c r="H5441">
        <v>23</v>
      </c>
      <c r="I5441">
        <f>IF(VLOOKUP(Data!$A5441,summermonths, 2, FALSE) = 1, VLOOKUP(Data!$H5441,rateblocks, 2, FALSE), VLOOKUP(Data!H5441, rateblocks,3, FALSE))</f>
        <v>3</v>
      </c>
      <c r="J5441">
        <v>0.99586367607116699</v>
      </c>
      <c r="K5441">
        <v>1.0694133043289185</v>
      </c>
      <c r="L5441">
        <v>69.961708068847656</v>
      </c>
      <c r="M5441">
        <v>7.3549695312976837E-2</v>
      </c>
      <c r="N5441">
        <v>0.10384591668844223</v>
      </c>
      <c r="O5441">
        <v>1.0783974081277847E-2</v>
      </c>
      <c r="P5441">
        <v>-9.7261637449264526E-2</v>
      </c>
      <c r="Q5441">
        <v>-5.9534203261137009E-2</v>
      </c>
      <c r="R5441">
        <v>1.9092842936515808E-2</v>
      </c>
      <c r="S5441">
        <v>7.3549695312976837E-2</v>
      </c>
      <c r="T5441">
        <v>0.12800654768943787</v>
      </c>
      <c r="U5441">
        <v>0.20663359761238098</v>
      </c>
      <c r="V5441">
        <v>0.2443610280752182</v>
      </c>
    </row>
    <row r="5442" spans="1:22" x14ac:dyDescent="0.25">
      <c r="A5442" t="s">
        <v>96</v>
      </c>
      <c r="B5442" t="s">
        <v>86</v>
      </c>
      <c r="C5442" t="s">
        <v>102</v>
      </c>
      <c r="D5442" t="s">
        <v>67</v>
      </c>
      <c r="E5442" t="s">
        <v>89</v>
      </c>
      <c r="F5442" t="s">
        <v>48</v>
      </c>
      <c r="G5442">
        <v>97</v>
      </c>
      <c r="H5442">
        <v>18</v>
      </c>
      <c r="I5442">
        <f>IF(VLOOKUP(Data!$A5442,summermonths, 2, FALSE) = 1, VLOOKUP(Data!$H5442,rateblocks, 2, FALSE), VLOOKUP(Data!H5442, rateblocks,3, FALSE))</f>
        <v>1</v>
      </c>
      <c r="J5442">
        <v>0.86783528327941895</v>
      </c>
      <c r="K5442">
        <v>0.67536079883575439</v>
      </c>
      <c r="L5442">
        <v>79.711341857910156</v>
      </c>
      <c r="M5442">
        <v>-0.19247443974018097</v>
      </c>
      <c r="N5442">
        <v>0.24497981369495392</v>
      </c>
      <c r="O5442">
        <v>6.0015108436346054E-2</v>
      </c>
      <c r="P5442">
        <v>-0.59543037414550781</v>
      </c>
      <c r="Q5442">
        <v>-0.50642871856689453</v>
      </c>
      <c r="R5442">
        <v>-0.3209419846534729</v>
      </c>
      <c r="S5442">
        <v>-0.19247443974018097</v>
      </c>
      <c r="T5442">
        <v>-6.4006902277469635E-2</v>
      </c>
      <c r="U5442">
        <v>0.1214798241853714</v>
      </c>
      <c r="V5442">
        <v>0.21048149466514587</v>
      </c>
    </row>
    <row r="5443" spans="1:22" x14ac:dyDescent="0.25">
      <c r="A5443" t="s">
        <v>123</v>
      </c>
      <c r="B5443" t="s">
        <v>86</v>
      </c>
      <c r="C5443" t="s">
        <v>102</v>
      </c>
      <c r="D5443" t="s">
        <v>112</v>
      </c>
      <c r="E5443" t="s">
        <v>89</v>
      </c>
      <c r="F5443" t="s">
        <v>48</v>
      </c>
      <c r="G5443">
        <v>97</v>
      </c>
      <c r="H5443">
        <v>8</v>
      </c>
      <c r="I5443">
        <f>IF(VLOOKUP(Data!$A5443,summermonths, 2, FALSE) = 1, VLOOKUP(Data!$H5443,rateblocks, 2, FALSE), VLOOKUP(Data!H5443, rateblocks,3, FALSE))</f>
        <v>2</v>
      </c>
      <c r="J5443">
        <v>0.71179389953613281</v>
      </c>
      <c r="K5443">
        <v>0.7156185507774353</v>
      </c>
      <c r="L5443">
        <v>66.360824584960938</v>
      </c>
      <c r="M5443">
        <v>3.8246712647378445E-3</v>
      </c>
      <c r="N5443">
        <v>0.15529175102710724</v>
      </c>
      <c r="O5443">
        <v>2.4115527048707008E-2</v>
      </c>
      <c r="P5443">
        <v>-0.25160753726959229</v>
      </c>
      <c r="Q5443">
        <v>-0.1951897144317627</v>
      </c>
      <c r="R5443">
        <v>-7.7610403299331665E-2</v>
      </c>
      <c r="S5443">
        <v>3.8246712647378445E-3</v>
      </c>
      <c r="T5443">
        <v>8.525974303483963E-2</v>
      </c>
      <c r="U5443">
        <v>0.20283906161785126</v>
      </c>
      <c r="V5443">
        <v>0.25925686955451965</v>
      </c>
    </row>
    <row r="5444" spans="1:22" x14ac:dyDescent="0.25">
      <c r="A5444" t="s">
        <v>125</v>
      </c>
      <c r="B5444" t="s">
        <v>86</v>
      </c>
      <c r="C5444" t="s">
        <v>102</v>
      </c>
      <c r="D5444" t="s">
        <v>109</v>
      </c>
      <c r="E5444" t="s">
        <v>89</v>
      </c>
      <c r="F5444" t="s">
        <v>48</v>
      </c>
      <c r="G5444">
        <v>97</v>
      </c>
      <c r="H5444">
        <v>4</v>
      </c>
      <c r="I5444">
        <f>IF(VLOOKUP(Data!$A5444,summermonths, 2, FALSE) = 1, VLOOKUP(Data!$H5444,rateblocks, 2, FALSE), VLOOKUP(Data!H5444, rateblocks,3, FALSE))</f>
        <v>3</v>
      </c>
      <c r="J5444">
        <v>1.1331835985183716</v>
      </c>
      <c r="K5444">
        <v>1.0564948320388794</v>
      </c>
      <c r="L5444">
        <v>57.835052490234375</v>
      </c>
      <c r="M5444">
        <v>-7.6688759028911591E-2</v>
      </c>
      <c r="N5444">
        <v>0.18353971838951111</v>
      </c>
      <c r="O5444">
        <v>3.368682786822319E-2</v>
      </c>
      <c r="P5444">
        <v>-0.37858474254608154</v>
      </c>
      <c r="Q5444">
        <v>-0.31190437078475952</v>
      </c>
      <c r="R5444">
        <v>-0.17293708026409149</v>
      </c>
      <c r="S5444">
        <v>-7.6688759028911591E-2</v>
      </c>
      <c r="T5444">
        <v>1.955956406891346E-2</v>
      </c>
      <c r="U5444">
        <v>0.15852685272693634</v>
      </c>
      <c r="V5444">
        <v>0.22520720958709717</v>
      </c>
    </row>
    <row r="5445" spans="1:22" x14ac:dyDescent="0.25">
      <c r="A5445" t="s">
        <v>98</v>
      </c>
      <c r="B5445" t="s">
        <v>86</v>
      </c>
      <c r="C5445" t="s">
        <v>102</v>
      </c>
      <c r="D5445" t="s">
        <v>69</v>
      </c>
      <c r="E5445" t="s">
        <v>89</v>
      </c>
      <c r="F5445" t="s">
        <v>48</v>
      </c>
      <c r="G5445">
        <v>97</v>
      </c>
      <c r="H5445">
        <v>20</v>
      </c>
      <c r="I5445">
        <f>IF(VLOOKUP(Data!$A5445,summermonths, 2, FALSE) = 1, VLOOKUP(Data!$H5445,rateblocks, 2, FALSE), VLOOKUP(Data!H5445, rateblocks,3, FALSE))</f>
        <v>2</v>
      </c>
      <c r="J5445">
        <v>0.81575065851211548</v>
      </c>
      <c r="K5445">
        <v>0.88711339235305786</v>
      </c>
      <c r="L5445">
        <v>80.278350830078125</v>
      </c>
      <c r="M5445">
        <v>7.1362748742103577E-2</v>
      </c>
      <c r="N5445">
        <v>0.29997935891151428</v>
      </c>
      <c r="O5445">
        <v>8.9987613260746002E-2</v>
      </c>
      <c r="P5445">
        <v>-0.42205938696861267</v>
      </c>
      <c r="Q5445">
        <v>-0.31307625770568848</v>
      </c>
      <c r="R5445">
        <v>-8.594658225774765E-2</v>
      </c>
      <c r="S5445">
        <v>7.1362748742103577E-2</v>
      </c>
      <c r="T5445">
        <v>0.22867207229137421</v>
      </c>
      <c r="U5445">
        <v>0.45580175518989563</v>
      </c>
      <c r="V5445">
        <v>0.56478488445281982</v>
      </c>
    </row>
    <row r="5446" spans="1:22" x14ac:dyDescent="0.25">
      <c r="A5446" t="s">
        <v>99</v>
      </c>
      <c r="B5446" t="s">
        <v>86</v>
      </c>
      <c r="C5446" t="s">
        <v>101</v>
      </c>
      <c r="D5446" t="s">
        <v>64</v>
      </c>
      <c r="E5446" t="s">
        <v>89</v>
      </c>
      <c r="F5446" t="s">
        <v>48</v>
      </c>
      <c r="G5446">
        <v>97</v>
      </c>
      <c r="H5446">
        <v>23</v>
      </c>
      <c r="I5446">
        <f>IF(VLOOKUP(Data!$A5446,summermonths, 2, FALSE) = 1, VLOOKUP(Data!$H5446,rateblocks, 2, FALSE), VLOOKUP(Data!H5446, rateblocks,3, FALSE))</f>
        <v>3</v>
      </c>
      <c r="J5446">
        <v>1.0176602602005005</v>
      </c>
      <c r="K5446">
        <v>1.0593103170394897</v>
      </c>
      <c r="L5446">
        <v>71.281295776367188</v>
      </c>
      <c r="M5446">
        <v>4.1650030761957169E-2</v>
      </c>
      <c r="N5446">
        <v>9.7206458449363708E-2</v>
      </c>
      <c r="O5446">
        <v>9.4490954652428627E-3</v>
      </c>
      <c r="P5446">
        <v>-0.1182403638958931</v>
      </c>
      <c r="Q5446">
        <v>-8.2925058901309967E-2</v>
      </c>
      <c r="R5446">
        <v>-9.3250861391425133E-3</v>
      </c>
      <c r="S5446">
        <v>4.1650030761957169E-2</v>
      </c>
      <c r="T5446">
        <v>9.2625148594379425E-2</v>
      </c>
      <c r="U5446">
        <v>0.1662251204252243</v>
      </c>
      <c r="V5446">
        <v>0.20154042541980743</v>
      </c>
    </row>
    <row r="5447" spans="1:22" x14ac:dyDescent="0.25">
      <c r="A5447" t="s">
        <v>99</v>
      </c>
      <c r="B5447" t="s">
        <v>86</v>
      </c>
      <c r="C5447" t="s">
        <v>101</v>
      </c>
      <c r="D5447" t="s">
        <v>64</v>
      </c>
      <c r="E5447" t="s">
        <v>89</v>
      </c>
      <c r="F5447" t="s">
        <v>48</v>
      </c>
      <c r="G5447">
        <v>97</v>
      </c>
      <c r="H5447">
        <v>18</v>
      </c>
      <c r="I5447">
        <f>IF(VLOOKUP(Data!$A5447,summermonths, 2, FALSE) = 1, VLOOKUP(Data!$H5447,rateblocks, 2, FALSE), VLOOKUP(Data!H5447, rateblocks,3, FALSE))</f>
        <v>1</v>
      </c>
      <c r="J5447">
        <v>0.80728930234909058</v>
      </c>
      <c r="K5447">
        <v>0.69664210081100464</v>
      </c>
      <c r="L5447">
        <v>77.644081115722656</v>
      </c>
      <c r="M5447">
        <v>-0.11064716428518295</v>
      </c>
      <c r="N5447">
        <v>0.14608767628669739</v>
      </c>
      <c r="O5447">
        <v>2.1341608837246895E-2</v>
      </c>
      <c r="P5447">
        <v>-0.35094001889228821</v>
      </c>
      <c r="Q5447">
        <v>-0.29786604642868042</v>
      </c>
      <c r="R5447">
        <v>-0.1872556209564209</v>
      </c>
      <c r="S5447">
        <v>-0.11064716428518295</v>
      </c>
      <c r="T5447">
        <v>-3.4038711339235306E-2</v>
      </c>
      <c r="U5447">
        <v>7.6571725308895111E-2</v>
      </c>
      <c r="V5447">
        <v>0.12964567542076111</v>
      </c>
    </row>
    <row r="5448" spans="1:22" x14ac:dyDescent="0.25">
      <c r="A5448" t="s">
        <v>96</v>
      </c>
      <c r="B5448" t="s">
        <v>86</v>
      </c>
      <c r="C5448" t="s">
        <v>101</v>
      </c>
      <c r="D5448" t="s">
        <v>61</v>
      </c>
      <c r="E5448" t="s">
        <v>89</v>
      </c>
      <c r="F5448" t="s">
        <v>48</v>
      </c>
      <c r="G5448">
        <v>97</v>
      </c>
      <c r="H5448">
        <v>23</v>
      </c>
      <c r="I5448">
        <f>IF(VLOOKUP(Data!$A5448,summermonths, 2, FALSE) = 1, VLOOKUP(Data!$H5448,rateblocks, 2, FALSE), VLOOKUP(Data!H5448, rateblocks,3, FALSE))</f>
        <v>3</v>
      </c>
      <c r="J5448">
        <v>1.0578459501266479</v>
      </c>
      <c r="K5448">
        <v>1.0511597394943237</v>
      </c>
      <c r="L5448">
        <v>64.4854736328125</v>
      </c>
      <c r="M5448">
        <v>-6.6861892119050026E-3</v>
      </c>
      <c r="N5448">
        <v>9.1767661273479462E-2</v>
      </c>
      <c r="O5448">
        <v>8.4213037043809891E-3</v>
      </c>
      <c r="P5448">
        <v>-0.1576305627822876</v>
      </c>
      <c r="Q5448">
        <v>-0.12429118156433105</v>
      </c>
      <c r="R5448">
        <v>-5.4809197783470154E-2</v>
      </c>
      <c r="S5448">
        <v>-6.6861892119050026E-3</v>
      </c>
      <c r="T5448">
        <v>4.1436821222305298E-2</v>
      </c>
      <c r="U5448">
        <v>0.1109187975525856</v>
      </c>
      <c r="V5448">
        <v>0.14425818622112274</v>
      </c>
    </row>
    <row r="5449" spans="1:22" x14ac:dyDescent="0.25">
      <c r="A5449" t="s">
        <v>100</v>
      </c>
      <c r="B5449" t="s">
        <v>86</v>
      </c>
      <c r="C5449" t="s">
        <v>101</v>
      </c>
      <c r="D5449" t="s">
        <v>65</v>
      </c>
      <c r="E5449" t="s">
        <v>89</v>
      </c>
      <c r="F5449" t="s">
        <v>48</v>
      </c>
      <c r="G5449">
        <v>97</v>
      </c>
      <c r="H5449">
        <v>22</v>
      </c>
      <c r="I5449">
        <f>IF(VLOOKUP(Data!$A5449,summermonths, 2, FALSE) = 1, VLOOKUP(Data!$H5449,rateblocks, 2, FALSE), VLOOKUP(Data!H5449, rateblocks,3, FALSE))</f>
        <v>2</v>
      </c>
      <c r="J5449">
        <v>1.0432816743850708</v>
      </c>
      <c r="K5449">
        <v>1.0604767799377441</v>
      </c>
      <c r="L5449">
        <v>71.263351440429687</v>
      </c>
      <c r="M5449">
        <v>1.7195139080286026E-2</v>
      </c>
      <c r="N5449">
        <v>9.7739040851593018E-2</v>
      </c>
      <c r="O5449">
        <v>9.5529202371835709E-3</v>
      </c>
      <c r="P5449">
        <v>-0.14357127249240875</v>
      </c>
      <c r="Q5449">
        <v>-0.10806248337030411</v>
      </c>
      <c r="R5449">
        <v>-3.405926376581192E-2</v>
      </c>
      <c r="S5449">
        <v>1.7195139080286026E-2</v>
      </c>
      <c r="T5449">
        <v>6.8449541926383972E-2</v>
      </c>
      <c r="U5449">
        <v>0.14245276153087616</v>
      </c>
      <c r="V5449">
        <v>0.1779615581035614</v>
      </c>
    </row>
    <row r="5450" spans="1:22" x14ac:dyDescent="0.25">
      <c r="A5450" t="s">
        <v>97</v>
      </c>
      <c r="B5450" t="s">
        <v>86</v>
      </c>
      <c r="C5450" t="s">
        <v>101</v>
      </c>
      <c r="D5450" t="s">
        <v>62</v>
      </c>
      <c r="E5450" t="s">
        <v>89</v>
      </c>
      <c r="F5450" t="s">
        <v>48</v>
      </c>
      <c r="G5450">
        <v>97</v>
      </c>
      <c r="H5450">
        <v>13</v>
      </c>
      <c r="I5450">
        <f>IF(VLOOKUP(Data!$A5450,summermonths, 2, FALSE) = 1, VLOOKUP(Data!$H5450,rateblocks, 2, FALSE), VLOOKUP(Data!H5450, rateblocks,3, FALSE))</f>
        <v>1</v>
      </c>
      <c r="J5450">
        <v>0.86170345544815063</v>
      </c>
      <c r="K5450">
        <v>0.71890407800674438</v>
      </c>
      <c r="L5450">
        <v>77.310623168945313</v>
      </c>
      <c r="M5450">
        <v>-0.14279934763908386</v>
      </c>
      <c r="N5450">
        <v>0.15721401572227478</v>
      </c>
      <c r="O5450">
        <v>2.4716246873140335E-2</v>
      </c>
      <c r="P5450">
        <v>-0.40139338374137878</v>
      </c>
      <c r="Q5450">
        <v>-0.34427720308303833</v>
      </c>
      <c r="R5450">
        <v>-0.22524245083332062</v>
      </c>
      <c r="S5450">
        <v>-0.14279934763908386</v>
      </c>
      <c r="T5450">
        <v>-6.035623699426651E-2</v>
      </c>
      <c r="U5450">
        <v>5.8678518980741501E-2</v>
      </c>
      <c r="V5450">
        <v>0.11579469591379166</v>
      </c>
    </row>
    <row r="5451" spans="1:22" x14ac:dyDescent="0.25">
      <c r="A5451" t="s">
        <v>95</v>
      </c>
      <c r="B5451" t="s">
        <v>86</v>
      </c>
      <c r="C5451" t="s">
        <v>101</v>
      </c>
      <c r="D5451" t="s">
        <v>60</v>
      </c>
      <c r="E5451" t="s">
        <v>89</v>
      </c>
      <c r="F5451" t="s">
        <v>48</v>
      </c>
      <c r="G5451">
        <v>97</v>
      </c>
      <c r="H5451">
        <v>4</v>
      </c>
      <c r="I5451">
        <f>IF(VLOOKUP(Data!$A5451,summermonths, 2, FALSE) = 1, VLOOKUP(Data!$H5451,rateblocks, 2, FALSE), VLOOKUP(Data!H5451, rateblocks,3, FALSE))</f>
        <v>3</v>
      </c>
      <c r="J5451">
        <v>1.0300902128219604</v>
      </c>
      <c r="K5451">
        <v>1.0176571607589722</v>
      </c>
      <c r="L5451">
        <v>58.385566711425781</v>
      </c>
      <c r="M5451">
        <v>-1.2432950548827648E-2</v>
      </c>
      <c r="N5451">
        <v>0.1165870875120163</v>
      </c>
      <c r="O5451">
        <v>1.3592548668384552E-2</v>
      </c>
      <c r="P5451">
        <v>-0.20420163869857788</v>
      </c>
      <c r="Q5451">
        <v>-0.16184531152248383</v>
      </c>
      <c r="R5451">
        <v>-7.3571279644966125E-2</v>
      </c>
      <c r="S5451">
        <v>-1.2432950548827648E-2</v>
      </c>
      <c r="T5451">
        <v>4.870537668466568E-2</v>
      </c>
      <c r="U5451">
        <v>0.13697941601276398</v>
      </c>
      <c r="V5451">
        <v>0.17933574318885803</v>
      </c>
    </row>
    <row r="5452" spans="1:22" x14ac:dyDescent="0.25">
      <c r="A5452" t="s">
        <v>97</v>
      </c>
      <c r="B5452" t="s">
        <v>86</v>
      </c>
      <c r="C5452" t="s">
        <v>101</v>
      </c>
      <c r="D5452" t="s">
        <v>62</v>
      </c>
      <c r="E5452" t="s">
        <v>89</v>
      </c>
      <c r="F5452" t="s">
        <v>48</v>
      </c>
      <c r="G5452">
        <v>97</v>
      </c>
      <c r="H5452">
        <v>23</v>
      </c>
      <c r="I5452">
        <f>IF(VLOOKUP(Data!$A5452,summermonths, 2, FALSE) = 1, VLOOKUP(Data!$H5452,rateblocks, 2, FALSE), VLOOKUP(Data!H5452, rateblocks,3, FALSE))</f>
        <v>3</v>
      </c>
      <c r="J5452">
        <v>1.0067795515060425</v>
      </c>
      <c r="K5452">
        <v>1.0612707138061523</v>
      </c>
      <c r="L5452">
        <v>67.804122924804688</v>
      </c>
      <c r="M5452">
        <v>5.4491147398948669E-2</v>
      </c>
      <c r="N5452">
        <v>0.10182767361402512</v>
      </c>
      <c r="O5452">
        <v>1.0368875227868557E-2</v>
      </c>
      <c r="P5452">
        <v>-0.11300046741962433</v>
      </c>
      <c r="Q5452">
        <v>-7.6006263494491577E-2</v>
      </c>
      <c r="R5452">
        <v>1.0926631512120366E-3</v>
      </c>
      <c r="S5452">
        <v>5.4491147398948669E-2</v>
      </c>
      <c r="T5452">
        <v>0.10788962990045547</v>
      </c>
      <c r="U5452">
        <v>0.18498855829238892</v>
      </c>
      <c r="V5452">
        <v>0.22198276221752167</v>
      </c>
    </row>
    <row r="5453" spans="1:22" x14ac:dyDescent="0.25">
      <c r="A5453" t="s">
        <v>97</v>
      </c>
      <c r="B5453" t="s">
        <v>86</v>
      </c>
      <c r="C5453" t="s">
        <v>102</v>
      </c>
      <c r="D5453" t="s">
        <v>68</v>
      </c>
      <c r="E5453" t="s">
        <v>89</v>
      </c>
      <c r="F5453" t="s">
        <v>48</v>
      </c>
      <c r="G5453">
        <v>97</v>
      </c>
      <c r="H5453">
        <v>9</v>
      </c>
      <c r="I5453">
        <f>IF(VLOOKUP(Data!$A5453,summermonths, 2, FALSE) = 1, VLOOKUP(Data!$H5453,rateblocks, 2, FALSE), VLOOKUP(Data!H5453, rateblocks,3, FALSE))</f>
        <v>2</v>
      </c>
      <c r="J5453">
        <v>0.77210581302642822</v>
      </c>
      <c r="K5453">
        <v>0.66319584846496582</v>
      </c>
      <c r="L5453">
        <v>74.3402099609375</v>
      </c>
      <c r="M5453">
        <v>-0.10890992730855942</v>
      </c>
      <c r="N5453">
        <v>0.16517794132232666</v>
      </c>
      <c r="O5453">
        <v>2.7283752337098122E-2</v>
      </c>
      <c r="P5453">
        <v>-0.38060346245765686</v>
      </c>
      <c r="Q5453">
        <v>-0.32059398293495178</v>
      </c>
      <c r="R5453">
        <v>-0.19552932679653168</v>
      </c>
      <c r="S5453">
        <v>-0.10890992730855942</v>
      </c>
      <c r="T5453">
        <v>-2.2290529683232307E-2</v>
      </c>
      <c r="U5453">
        <v>0.10277412086725235</v>
      </c>
      <c r="V5453">
        <v>0.16278360784053802</v>
      </c>
    </row>
    <row r="5454" spans="1:22" x14ac:dyDescent="0.25">
      <c r="A5454" t="s">
        <v>97</v>
      </c>
      <c r="B5454" t="s">
        <v>86</v>
      </c>
      <c r="C5454" t="s">
        <v>102</v>
      </c>
      <c r="D5454" t="s">
        <v>68</v>
      </c>
      <c r="E5454" t="s">
        <v>89</v>
      </c>
      <c r="F5454" t="s">
        <v>48</v>
      </c>
      <c r="G5454">
        <v>97</v>
      </c>
      <c r="H5454">
        <v>24</v>
      </c>
      <c r="I5454">
        <f>IF(VLOOKUP(Data!$A5454,summermonths, 2, FALSE) = 1, VLOOKUP(Data!$H5454,rateblocks, 2, FALSE), VLOOKUP(Data!H5454, rateblocks,3, FALSE))</f>
        <v>3</v>
      </c>
      <c r="J5454">
        <v>1.141793966293335</v>
      </c>
      <c r="K5454">
        <v>1.0291236639022827</v>
      </c>
      <c r="L5454">
        <v>70.298965454101562</v>
      </c>
      <c r="M5454">
        <v>-0.11267027258872986</v>
      </c>
      <c r="N5454">
        <v>0.18206362426280975</v>
      </c>
      <c r="O5454">
        <v>3.3147163689136505E-2</v>
      </c>
      <c r="P5454">
        <v>-0.41213828325271606</v>
      </c>
      <c r="Q5454">
        <v>-0.34599420428276062</v>
      </c>
      <c r="R5454">
        <v>-0.20814453065395355</v>
      </c>
      <c r="S5454">
        <v>-0.11267027258872986</v>
      </c>
      <c r="T5454">
        <v>-1.7196014523506165E-2</v>
      </c>
      <c r="U5454">
        <v>0.12065365165472031</v>
      </c>
      <c r="V5454">
        <v>0.18679773807525635</v>
      </c>
    </row>
    <row r="5455" spans="1:22" x14ac:dyDescent="0.25">
      <c r="A5455" t="s">
        <v>124</v>
      </c>
      <c r="B5455" t="s">
        <v>86</v>
      </c>
      <c r="C5455" t="s">
        <v>102</v>
      </c>
      <c r="D5455" t="s">
        <v>105</v>
      </c>
      <c r="E5455" t="s">
        <v>89</v>
      </c>
      <c r="F5455" t="s">
        <v>48</v>
      </c>
      <c r="G5455">
        <v>97</v>
      </c>
      <c r="H5455">
        <v>17</v>
      </c>
      <c r="I5455">
        <f>IF(VLOOKUP(Data!$A5455,summermonths, 2, FALSE) = 1, VLOOKUP(Data!$H5455,rateblocks, 2, FALSE), VLOOKUP(Data!H5455, rateblocks,3, FALSE))</f>
        <v>2</v>
      </c>
      <c r="J5455">
        <v>0.86399978399276733</v>
      </c>
      <c r="K5455">
        <v>0.72293812036514282</v>
      </c>
      <c r="L5455">
        <v>79.8865966796875</v>
      </c>
      <c r="M5455">
        <v>-0.14106164872646332</v>
      </c>
      <c r="N5455">
        <v>0.22460490465164185</v>
      </c>
      <c r="O5455">
        <v>5.0447363406419754E-2</v>
      </c>
      <c r="P5455">
        <v>-0.51050382852554321</v>
      </c>
      <c r="Q5455">
        <v>-0.42890441417694092</v>
      </c>
      <c r="R5455">
        <v>-0.25884458422660828</v>
      </c>
      <c r="S5455">
        <v>-0.14106164872646332</v>
      </c>
      <c r="T5455">
        <v>-2.3278720676898956E-2</v>
      </c>
      <c r="U5455">
        <v>0.14678111672401428</v>
      </c>
      <c r="V5455">
        <v>0.22838054597377777</v>
      </c>
    </row>
    <row r="5456" spans="1:22" x14ac:dyDescent="0.25">
      <c r="A5456" t="s">
        <v>124</v>
      </c>
      <c r="B5456" t="s">
        <v>86</v>
      </c>
      <c r="C5456" t="s">
        <v>101</v>
      </c>
      <c r="D5456" t="s">
        <v>108</v>
      </c>
      <c r="E5456" t="s">
        <v>89</v>
      </c>
      <c r="F5456" t="s">
        <v>48</v>
      </c>
      <c r="G5456">
        <v>97</v>
      </c>
      <c r="H5456">
        <v>23</v>
      </c>
      <c r="I5456">
        <f>IF(VLOOKUP(Data!$A5456,summermonths, 2, FALSE) = 1, VLOOKUP(Data!$H5456,rateblocks, 2, FALSE), VLOOKUP(Data!H5456, rateblocks,3, FALSE))</f>
        <v>3</v>
      </c>
      <c r="J5456">
        <v>1.070196270942688</v>
      </c>
      <c r="K5456">
        <v>1.0426214933395386</v>
      </c>
      <c r="L5456">
        <v>58.118801116943359</v>
      </c>
      <c r="M5456">
        <v>-2.7574732899665833E-2</v>
      </c>
      <c r="N5456">
        <v>9.1951064765453339E-2</v>
      </c>
      <c r="O5456">
        <v>8.4549980238080025E-3</v>
      </c>
      <c r="P5456">
        <v>-0.17882077395915985</v>
      </c>
      <c r="Q5456">
        <v>-0.14541476964950562</v>
      </c>
      <c r="R5456">
        <v>-7.5793921947479248E-2</v>
      </c>
      <c r="S5456">
        <v>-2.7574732899665833E-2</v>
      </c>
      <c r="T5456">
        <v>2.0644452422857285E-2</v>
      </c>
      <c r="U5456">
        <v>9.0265296399593353E-2</v>
      </c>
      <c r="V5456">
        <v>0.12367130815982819</v>
      </c>
    </row>
    <row r="5457" spans="1:22" x14ac:dyDescent="0.25">
      <c r="A5457" t="s">
        <v>99</v>
      </c>
      <c r="B5457" t="s">
        <v>86</v>
      </c>
      <c r="C5457" t="s">
        <v>101</v>
      </c>
      <c r="D5457" t="s">
        <v>64</v>
      </c>
      <c r="E5457" t="s">
        <v>89</v>
      </c>
      <c r="F5457" t="s">
        <v>48</v>
      </c>
      <c r="G5457">
        <v>97</v>
      </c>
      <c r="H5457">
        <v>7</v>
      </c>
      <c r="I5457">
        <f>IF(VLOOKUP(Data!$A5457,summermonths, 2, FALSE) = 1, VLOOKUP(Data!$H5457,rateblocks, 2, FALSE), VLOOKUP(Data!H5457, rateblocks,3, FALSE))</f>
        <v>2</v>
      </c>
      <c r="J5457">
        <v>0.89262193441390991</v>
      </c>
      <c r="K5457">
        <v>0.9089813232421875</v>
      </c>
      <c r="L5457">
        <v>68.850273132324219</v>
      </c>
      <c r="M5457">
        <v>1.6359435394406319E-2</v>
      </c>
      <c r="N5457">
        <v>9.129595011472702E-2</v>
      </c>
      <c r="O5457">
        <v>8.3349505439400673E-3</v>
      </c>
      <c r="P5457">
        <v>-0.13380904495716095</v>
      </c>
      <c r="Q5457">
        <v>-0.10064103454351425</v>
      </c>
      <c r="R5457">
        <v>-3.1516209244728088E-2</v>
      </c>
      <c r="S5457">
        <v>1.6359435394406319E-2</v>
      </c>
      <c r="T5457">
        <v>6.4235076308250427E-2</v>
      </c>
      <c r="U5457">
        <v>0.13335990905761719</v>
      </c>
      <c r="V5457">
        <v>0.16652791202068329</v>
      </c>
    </row>
    <row r="5458" spans="1:22" x14ac:dyDescent="0.25">
      <c r="A5458" t="s">
        <v>123</v>
      </c>
      <c r="B5458" t="s">
        <v>86</v>
      </c>
      <c r="C5458" t="s">
        <v>102</v>
      </c>
      <c r="D5458" t="s">
        <v>112</v>
      </c>
      <c r="E5458" t="s">
        <v>89</v>
      </c>
      <c r="F5458" t="s">
        <v>48</v>
      </c>
      <c r="G5458">
        <v>97</v>
      </c>
      <c r="H5458">
        <v>11</v>
      </c>
      <c r="I5458">
        <f>IF(VLOOKUP(Data!$A5458,summermonths, 2, FALSE) = 1, VLOOKUP(Data!$H5458,rateblocks, 2, FALSE), VLOOKUP(Data!H5458, rateblocks,3, FALSE))</f>
        <v>2</v>
      </c>
      <c r="J5458">
        <v>0.90485292673110962</v>
      </c>
      <c r="K5458">
        <v>0.69984537363052368</v>
      </c>
      <c r="L5458">
        <v>82.072166442871094</v>
      </c>
      <c r="M5458">
        <v>-0.20500755310058594</v>
      </c>
      <c r="N5458">
        <v>0.16027349233627319</v>
      </c>
      <c r="O5458">
        <v>2.5687592104077339E-2</v>
      </c>
      <c r="P5458">
        <v>-0.4686339795589447</v>
      </c>
      <c r="Q5458">
        <v>-0.41040629148483276</v>
      </c>
      <c r="R5458">
        <v>-0.28905504941940308</v>
      </c>
      <c r="S5458">
        <v>-0.20500755310058594</v>
      </c>
      <c r="T5458">
        <v>-0.1209600493311882</v>
      </c>
      <c r="U5458">
        <v>3.9119191933423281E-4</v>
      </c>
      <c r="V5458">
        <v>5.8618880808353424E-2</v>
      </c>
    </row>
    <row r="5459" spans="1:22" x14ac:dyDescent="0.25">
      <c r="A5459" t="s">
        <v>99</v>
      </c>
      <c r="B5459" t="s">
        <v>86</v>
      </c>
      <c r="C5459" t="s">
        <v>101</v>
      </c>
      <c r="D5459" t="s">
        <v>64</v>
      </c>
      <c r="E5459" t="s">
        <v>89</v>
      </c>
      <c r="F5459" t="s">
        <v>48</v>
      </c>
      <c r="G5459">
        <v>97</v>
      </c>
      <c r="H5459">
        <v>6</v>
      </c>
      <c r="I5459">
        <f>IF(VLOOKUP(Data!$A5459,summermonths, 2, FALSE) = 1, VLOOKUP(Data!$H5459,rateblocks, 2, FALSE), VLOOKUP(Data!H5459, rateblocks,3, FALSE))</f>
        <v>3</v>
      </c>
      <c r="J5459">
        <v>1.0360614061355591</v>
      </c>
      <c r="K5459">
        <v>1.0744428634643555</v>
      </c>
      <c r="L5459">
        <v>68.775650024414063</v>
      </c>
      <c r="M5459">
        <v>3.8381431251764297E-2</v>
      </c>
      <c r="N5459">
        <v>8.8384553790092468E-2</v>
      </c>
      <c r="O5459">
        <v>7.8118294477462769E-3</v>
      </c>
      <c r="P5459">
        <v>-0.10699822008609772</v>
      </c>
      <c r="Q5459">
        <v>-7.4887931346893311E-2</v>
      </c>
      <c r="R5459">
        <v>-7.9674739390611649E-3</v>
      </c>
      <c r="S5459">
        <v>3.8381431251764297E-2</v>
      </c>
      <c r="T5459">
        <v>8.4730334579944611E-2</v>
      </c>
      <c r="U5459">
        <v>0.1516508013010025</v>
      </c>
      <c r="V5459">
        <v>0.18376109004020691</v>
      </c>
    </row>
    <row r="5460" spans="1:22" x14ac:dyDescent="0.25">
      <c r="A5460" t="s">
        <v>95</v>
      </c>
      <c r="B5460" t="s">
        <v>86</v>
      </c>
      <c r="C5460" t="s">
        <v>101</v>
      </c>
      <c r="D5460" t="s">
        <v>60</v>
      </c>
      <c r="E5460" t="s">
        <v>89</v>
      </c>
      <c r="F5460" t="s">
        <v>48</v>
      </c>
      <c r="G5460">
        <v>97</v>
      </c>
      <c r="H5460">
        <v>1</v>
      </c>
      <c r="I5460">
        <f>IF(VLOOKUP(Data!$A5460,summermonths, 2, FALSE) = 1, VLOOKUP(Data!$H5460,rateblocks, 2, FALSE), VLOOKUP(Data!H5460, rateblocks,3, FALSE))</f>
        <v>3</v>
      </c>
      <c r="J5460">
        <v>1.0626305341720581</v>
      </c>
      <c r="K5460">
        <v>1.0225257873535156</v>
      </c>
      <c r="L5460">
        <v>59.056186676025391</v>
      </c>
      <c r="M5460">
        <v>-4.0104739367961884E-2</v>
      </c>
      <c r="N5460">
        <v>0.10371614247560501</v>
      </c>
      <c r="O5460">
        <v>1.0757038369774818E-2</v>
      </c>
      <c r="P5460">
        <v>-0.21070261299610138</v>
      </c>
      <c r="Q5460">
        <v>-0.17302232980728149</v>
      </c>
      <c r="R5460">
        <v>-9.449353814125061E-2</v>
      </c>
      <c r="S5460">
        <v>-4.0104739367961884E-2</v>
      </c>
      <c r="T5460">
        <v>1.4284058474004269E-2</v>
      </c>
      <c r="U5460">
        <v>9.281284362077713E-2</v>
      </c>
      <c r="V5460">
        <v>0.13049313426017761</v>
      </c>
    </row>
    <row r="5461" spans="1:22" x14ac:dyDescent="0.25">
      <c r="A5461" t="s">
        <v>95</v>
      </c>
      <c r="B5461" t="s">
        <v>86</v>
      </c>
      <c r="C5461" t="s">
        <v>101</v>
      </c>
      <c r="D5461" t="s">
        <v>60</v>
      </c>
      <c r="E5461" t="s">
        <v>89</v>
      </c>
      <c r="F5461" t="s">
        <v>48</v>
      </c>
      <c r="G5461">
        <v>97</v>
      </c>
      <c r="H5461">
        <v>12</v>
      </c>
      <c r="I5461">
        <f>IF(VLOOKUP(Data!$A5461,summermonths, 2, FALSE) = 1, VLOOKUP(Data!$H5461,rateblocks, 2, FALSE), VLOOKUP(Data!H5461, rateblocks,3, FALSE))</f>
        <v>1</v>
      </c>
      <c r="J5461">
        <v>0.78743278980255127</v>
      </c>
      <c r="K5461">
        <v>0.64828866720199585</v>
      </c>
      <c r="L5461">
        <v>65.557731628417969</v>
      </c>
      <c r="M5461">
        <v>-0.13914412260055542</v>
      </c>
      <c r="N5461">
        <v>0.11265155673027039</v>
      </c>
      <c r="O5461">
        <v>1.2690373696386814E-2</v>
      </c>
      <c r="P5461">
        <v>-0.32443943619728088</v>
      </c>
      <c r="Q5461">
        <v>-0.28351289033889771</v>
      </c>
      <c r="R5461">
        <v>-0.19821865856647491</v>
      </c>
      <c r="S5461">
        <v>-0.13914412260055542</v>
      </c>
      <c r="T5461">
        <v>-8.0069586634635925E-2</v>
      </c>
      <c r="U5461">
        <v>5.2246563136577606E-3</v>
      </c>
      <c r="V5461">
        <v>4.6151198446750641E-2</v>
      </c>
    </row>
    <row r="5462" spans="1:22" x14ac:dyDescent="0.25">
      <c r="A5462" t="s">
        <v>98</v>
      </c>
      <c r="B5462" t="s">
        <v>86</v>
      </c>
      <c r="C5462" t="s">
        <v>102</v>
      </c>
      <c r="D5462" t="s">
        <v>69</v>
      </c>
      <c r="E5462" t="s">
        <v>89</v>
      </c>
      <c r="F5462" t="s">
        <v>48</v>
      </c>
      <c r="G5462">
        <v>97</v>
      </c>
      <c r="H5462">
        <v>17</v>
      </c>
      <c r="I5462">
        <f>IF(VLOOKUP(Data!$A5462,summermonths, 2, FALSE) = 1, VLOOKUP(Data!$H5462,rateblocks, 2, FALSE), VLOOKUP(Data!H5462, rateblocks,3, FALSE))</f>
        <v>1</v>
      </c>
      <c r="J5462">
        <v>0.67146885395050049</v>
      </c>
      <c r="K5462">
        <v>0.74463915824890137</v>
      </c>
      <c r="L5462">
        <v>89.072166442871094</v>
      </c>
      <c r="M5462">
        <v>7.317032665014267E-2</v>
      </c>
      <c r="N5462">
        <v>0.32697319984436035</v>
      </c>
      <c r="O5462">
        <v>0.10691147297620773</v>
      </c>
      <c r="P5462">
        <v>-0.46465271711349487</v>
      </c>
      <c r="Q5462">
        <v>-0.34586268663406372</v>
      </c>
      <c r="R5462">
        <v>-9.8294585943222046E-2</v>
      </c>
      <c r="S5462">
        <v>7.317032665014267E-2</v>
      </c>
      <c r="T5462">
        <v>0.24463523924350739</v>
      </c>
      <c r="U5462">
        <v>0.49220335483551025</v>
      </c>
      <c r="V5462">
        <v>0.61099338531494141</v>
      </c>
    </row>
    <row r="5463" spans="1:22" x14ac:dyDescent="0.25">
      <c r="A5463" t="s">
        <v>99</v>
      </c>
      <c r="B5463" t="s">
        <v>86</v>
      </c>
      <c r="C5463" t="s">
        <v>102</v>
      </c>
      <c r="D5463" t="s">
        <v>70</v>
      </c>
      <c r="E5463" t="s">
        <v>89</v>
      </c>
      <c r="F5463" t="s">
        <v>48</v>
      </c>
      <c r="G5463">
        <v>97</v>
      </c>
      <c r="H5463">
        <v>14</v>
      </c>
      <c r="I5463">
        <f>IF(VLOOKUP(Data!$A5463,summermonths, 2, FALSE) = 1, VLOOKUP(Data!$H5463,rateblocks, 2, FALSE), VLOOKUP(Data!H5463, rateblocks,3, FALSE))</f>
        <v>1</v>
      </c>
      <c r="J5463">
        <v>0.98045879602432251</v>
      </c>
      <c r="K5463">
        <v>0.74505156278610229</v>
      </c>
      <c r="L5463">
        <v>92.474227905273438</v>
      </c>
      <c r="M5463">
        <v>-0.2354072779417038</v>
      </c>
      <c r="N5463">
        <v>0.32131302356719971</v>
      </c>
      <c r="O5463">
        <v>0.10324206203222275</v>
      </c>
      <c r="P5463">
        <v>-0.76392018795013428</v>
      </c>
      <c r="Q5463">
        <v>-0.64718645811080933</v>
      </c>
      <c r="R5463">
        <v>-0.40390399098396301</v>
      </c>
      <c r="S5463">
        <v>-0.2354072779417038</v>
      </c>
      <c r="T5463">
        <v>-6.691056489944458E-2</v>
      </c>
      <c r="U5463">
        <v>0.17637193202972412</v>
      </c>
      <c r="V5463">
        <v>0.2931056022644043</v>
      </c>
    </row>
    <row r="5464" spans="1:22" x14ac:dyDescent="0.25">
      <c r="A5464" t="s">
        <v>123</v>
      </c>
      <c r="B5464" t="s">
        <v>86</v>
      </c>
      <c r="C5464" t="s">
        <v>101</v>
      </c>
      <c r="D5464" t="s">
        <v>107</v>
      </c>
      <c r="E5464" t="s">
        <v>89</v>
      </c>
      <c r="F5464" t="s">
        <v>48</v>
      </c>
      <c r="G5464">
        <v>97</v>
      </c>
      <c r="H5464">
        <v>15</v>
      </c>
      <c r="I5464">
        <f>IF(VLOOKUP(Data!$A5464,summermonths, 2, FALSE) = 1, VLOOKUP(Data!$H5464,rateblocks, 2, FALSE), VLOOKUP(Data!H5464, rateblocks,3, FALSE))</f>
        <v>2</v>
      </c>
      <c r="J5464">
        <v>0.75129950046539307</v>
      </c>
      <c r="K5464">
        <v>0.6689528226852417</v>
      </c>
      <c r="L5464">
        <v>69.264785766601563</v>
      </c>
      <c r="M5464">
        <v>-8.2346715033054352E-2</v>
      </c>
      <c r="N5464">
        <v>0.10179842263460159</v>
      </c>
      <c r="O5464">
        <v>1.0362918488681316E-2</v>
      </c>
      <c r="P5464">
        <v>-0.24979022145271301</v>
      </c>
      <c r="Q5464">
        <v>-0.21280664205551147</v>
      </c>
      <c r="R5464">
        <v>-0.13572986423969269</v>
      </c>
      <c r="S5464">
        <v>-8.2346715033054352E-2</v>
      </c>
      <c r="T5464">
        <v>-2.8963569551706314E-2</v>
      </c>
      <c r="U5464">
        <v>4.8113211989402771E-2</v>
      </c>
      <c r="V5464">
        <v>8.5096791386604309E-2</v>
      </c>
    </row>
    <row r="5465" spans="1:22" x14ac:dyDescent="0.25">
      <c r="A5465" t="s">
        <v>98</v>
      </c>
      <c r="B5465" t="s">
        <v>86</v>
      </c>
      <c r="C5465" t="s">
        <v>101</v>
      </c>
      <c r="D5465" t="s">
        <v>63</v>
      </c>
      <c r="E5465" t="s">
        <v>89</v>
      </c>
      <c r="F5465" t="s">
        <v>48</v>
      </c>
      <c r="G5465">
        <v>97</v>
      </c>
      <c r="H5465">
        <v>14</v>
      </c>
      <c r="I5465">
        <f>IF(VLOOKUP(Data!$A5465,summermonths, 2, FALSE) = 1, VLOOKUP(Data!$H5465,rateblocks, 2, FALSE), VLOOKUP(Data!H5465, rateblocks,3, FALSE))</f>
        <v>1</v>
      </c>
      <c r="J5465">
        <v>0.8430866003036499</v>
      </c>
      <c r="K5465">
        <v>0.72624200582504272</v>
      </c>
      <c r="L5465">
        <v>81.228767395019531</v>
      </c>
      <c r="M5465">
        <v>-0.11684456467628479</v>
      </c>
      <c r="N5465">
        <v>0.16243787109851837</v>
      </c>
      <c r="O5465">
        <v>2.6386061683297157E-2</v>
      </c>
      <c r="P5465">
        <v>-0.38403108716011047</v>
      </c>
      <c r="Q5465">
        <v>-0.32501706480979919</v>
      </c>
      <c r="R5465">
        <v>-0.20202706754207611</v>
      </c>
      <c r="S5465">
        <v>-0.11684456467628479</v>
      </c>
      <c r="T5465">
        <v>-3.1662061810493469E-2</v>
      </c>
      <c r="U5465">
        <v>9.1327942907810211E-2</v>
      </c>
      <c r="V5465">
        <v>0.15034195780754089</v>
      </c>
    </row>
    <row r="5466" spans="1:22" x14ac:dyDescent="0.25">
      <c r="A5466" t="s">
        <v>124</v>
      </c>
      <c r="B5466" t="s">
        <v>86</v>
      </c>
      <c r="C5466" t="s">
        <v>101</v>
      </c>
      <c r="D5466" t="s">
        <v>108</v>
      </c>
      <c r="E5466" t="s">
        <v>89</v>
      </c>
      <c r="F5466" t="s">
        <v>48</v>
      </c>
      <c r="G5466">
        <v>97</v>
      </c>
      <c r="H5466">
        <v>12</v>
      </c>
      <c r="I5466">
        <f>IF(VLOOKUP(Data!$A5466,summermonths, 2, FALSE) = 1, VLOOKUP(Data!$H5466,rateblocks, 2, FALSE), VLOOKUP(Data!H5466, rateblocks,3, FALSE))</f>
        <v>2</v>
      </c>
      <c r="J5466">
        <v>0.82969260215759277</v>
      </c>
      <c r="K5466">
        <v>0.67934709787368774</v>
      </c>
      <c r="L5466">
        <v>72.007858276367188</v>
      </c>
      <c r="M5466">
        <v>-0.15034551918506622</v>
      </c>
      <c r="N5466">
        <v>9.6209399402141571E-2</v>
      </c>
      <c r="O5466">
        <v>9.2562483623623848E-3</v>
      </c>
      <c r="P5466">
        <v>-0.30859589576721191</v>
      </c>
      <c r="Q5466">
        <v>-0.27364283800125122</v>
      </c>
      <c r="R5466">
        <v>-0.20079778134822845</v>
      </c>
      <c r="S5466">
        <v>-0.15034551918506622</v>
      </c>
      <c r="T5466">
        <v>-9.9893264472484589E-2</v>
      </c>
      <c r="U5466">
        <v>-2.704821340739727E-2</v>
      </c>
      <c r="V5466">
        <v>7.9048601910471916E-3</v>
      </c>
    </row>
    <row r="5467" spans="1:22" x14ac:dyDescent="0.25">
      <c r="A5467" t="s">
        <v>125</v>
      </c>
      <c r="B5467" t="s">
        <v>86</v>
      </c>
      <c r="C5467" t="s">
        <v>102</v>
      </c>
      <c r="D5467" t="s">
        <v>109</v>
      </c>
      <c r="E5467" t="s">
        <v>89</v>
      </c>
      <c r="F5467" t="s">
        <v>48</v>
      </c>
      <c r="G5467">
        <v>97</v>
      </c>
      <c r="H5467">
        <v>17</v>
      </c>
      <c r="I5467">
        <f>IF(VLOOKUP(Data!$A5467,summermonths, 2, FALSE) = 1, VLOOKUP(Data!$H5467,rateblocks, 2, FALSE), VLOOKUP(Data!H5467, rateblocks,3, FALSE))</f>
        <v>2</v>
      </c>
      <c r="J5467">
        <v>1.0314229726791382</v>
      </c>
      <c r="K5467">
        <v>0.6742783784866333</v>
      </c>
      <c r="L5467">
        <v>79.793815612792969</v>
      </c>
      <c r="M5467">
        <v>-0.35714465379714966</v>
      </c>
      <c r="N5467">
        <v>0.2884945273399353</v>
      </c>
      <c r="O5467">
        <v>8.3229094743728638E-2</v>
      </c>
      <c r="P5467">
        <v>-0.8316759467124939</v>
      </c>
      <c r="Q5467">
        <v>-0.72686529159545898</v>
      </c>
      <c r="R5467">
        <v>-0.50843131542205811</v>
      </c>
      <c r="S5467">
        <v>-0.35714465379714966</v>
      </c>
      <c r="T5467">
        <v>-0.20585797727108002</v>
      </c>
      <c r="U5467">
        <v>1.2575959786772728E-2</v>
      </c>
      <c r="V5467">
        <v>0.11738661676645279</v>
      </c>
    </row>
    <row r="5468" spans="1:22" x14ac:dyDescent="0.25">
      <c r="A5468" t="s">
        <v>97</v>
      </c>
      <c r="B5468" t="s">
        <v>86</v>
      </c>
      <c r="C5468" t="s">
        <v>101</v>
      </c>
      <c r="D5468" t="s">
        <v>62</v>
      </c>
      <c r="E5468" t="s">
        <v>89</v>
      </c>
      <c r="F5468" t="s">
        <v>48</v>
      </c>
      <c r="G5468">
        <v>97</v>
      </c>
      <c r="H5468">
        <v>6</v>
      </c>
      <c r="I5468">
        <f>IF(VLOOKUP(Data!$A5468,summermonths, 2, FALSE) = 1, VLOOKUP(Data!$H5468,rateblocks, 2, FALSE), VLOOKUP(Data!H5468, rateblocks,3, FALSE))</f>
        <v>3</v>
      </c>
      <c r="J5468">
        <v>1.0726224184036255</v>
      </c>
      <c r="K5468">
        <v>1.0478754043579102</v>
      </c>
      <c r="L5468">
        <v>66.824745178222656</v>
      </c>
      <c r="M5468">
        <v>-2.474706806242466E-2</v>
      </c>
      <c r="N5468">
        <v>9.0736143290996552E-2</v>
      </c>
      <c r="O5468">
        <v>8.2330480217933655E-3</v>
      </c>
      <c r="P5468">
        <v>-0.1739947497844696</v>
      </c>
      <c r="Q5468">
        <v>-0.14103011786937714</v>
      </c>
      <c r="R5468">
        <v>-7.2329148650169373E-2</v>
      </c>
      <c r="S5468">
        <v>-2.474706806242466E-2</v>
      </c>
      <c r="T5468">
        <v>2.2835012525320053E-2</v>
      </c>
      <c r="U5468">
        <v>9.1535978019237518E-2</v>
      </c>
      <c r="V5468">
        <v>0.12450060993432999</v>
      </c>
    </row>
    <row r="5469" spans="1:22" x14ac:dyDescent="0.25">
      <c r="A5469" t="s">
        <v>125</v>
      </c>
      <c r="B5469" t="s">
        <v>86</v>
      </c>
      <c r="C5469" t="s">
        <v>101</v>
      </c>
      <c r="D5469" t="s">
        <v>110</v>
      </c>
      <c r="E5469" t="s">
        <v>89</v>
      </c>
      <c r="F5469" t="s">
        <v>48</v>
      </c>
      <c r="G5469">
        <v>97</v>
      </c>
      <c r="H5469">
        <v>9</v>
      </c>
      <c r="I5469">
        <f>IF(VLOOKUP(Data!$A5469,summermonths, 2, FALSE) = 1, VLOOKUP(Data!$H5469,rateblocks, 2, FALSE), VLOOKUP(Data!H5469, rateblocks,3, FALSE))</f>
        <v>2</v>
      </c>
      <c r="J5469">
        <v>0.77864152193069458</v>
      </c>
      <c r="K5469">
        <v>0.66161900758743286</v>
      </c>
      <c r="L5469">
        <v>63.653232574462891</v>
      </c>
      <c r="M5469">
        <v>-0.11702249199151993</v>
      </c>
      <c r="N5469">
        <v>0.11282952129840851</v>
      </c>
      <c r="O5469">
        <v>1.2730500660836697E-2</v>
      </c>
      <c r="P5469">
        <v>-0.30261054635047913</v>
      </c>
      <c r="Q5469">
        <v>-0.26161932945251465</v>
      </c>
      <c r="R5469">
        <v>-0.17619034647941589</v>
      </c>
      <c r="S5469">
        <v>-0.11702249199151993</v>
      </c>
      <c r="T5469">
        <v>-5.7854633778333664E-2</v>
      </c>
      <c r="U5469">
        <v>2.7574358507990837E-2</v>
      </c>
      <c r="V5469">
        <v>6.8565554916858673E-2</v>
      </c>
    </row>
    <row r="5470" spans="1:22" x14ac:dyDescent="0.25">
      <c r="A5470" t="s">
        <v>124</v>
      </c>
      <c r="B5470" t="s">
        <v>86</v>
      </c>
      <c r="C5470" t="s">
        <v>101</v>
      </c>
      <c r="D5470" t="s">
        <v>108</v>
      </c>
      <c r="E5470" t="s">
        <v>89</v>
      </c>
      <c r="F5470" t="s">
        <v>48</v>
      </c>
      <c r="G5470">
        <v>97</v>
      </c>
      <c r="H5470">
        <v>7</v>
      </c>
      <c r="I5470">
        <f>IF(VLOOKUP(Data!$A5470,summermonths, 2, FALSE) = 1, VLOOKUP(Data!$H5470,rateblocks, 2, FALSE), VLOOKUP(Data!H5470, rateblocks,3, FALSE))</f>
        <v>2</v>
      </c>
      <c r="J5470">
        <v>1.0251013040542603</v>
      </c>
      <c r="K5470">
        <v>0.9665488600730896</v>
      </c>
      <c r="L5470">
        <v>53.197841644287109</v>
      </c>
      <c r="M5470">
        <v>-5.8552414178848267E-2</v>
      </c>
      <c r="N5470">
        <v>9.5345132052898407E-2</v>
      </c>
      <c r="O5470">
        <v>9.0906945988535881E-3</v>
      </c>
      <c r="P5470">
        <v>-0.2153812050819397</v>
      </c>
      <c r="Q5470">
        <v>-0.18074211478233337</v>
      </c>
      <c r="R5470">
        <v>-0.10855145007371902</v>
      </c>
      <c r="S5470">
        <v>-5.8552414178848267E-2</v>
      </c>
      <c r="T5470">
        <v>-8.5533782839775085E-3</v>
      </c>
      <c r="U5470">
        <v>6.3637286424636841E-2</v>
      </c>
      <c r="V5470">
        <v>9.8276369273662567E-2</v>
      </c>
    </row>
    <row r="5471" spans="1:22" x14ac:dyDescent="0.25">
      <c r="A5471" t="s">
        <v>98</v>
      </c>
      <c r="B5471" t="s">
        <v>86</v>
      </c>
      <c r="C5471" t="s">
        <v>101</v>
      </c>
      <c r="D5471" t="s">
        <v>63</v>
      </c>
      <c r="E5471" t="s">
        <v>89</v>
      </c>
      <c r="F5471" t="s">
        <v>48</v>
      </c>
      <c r="G5471">
        <v>97</v>
      </c>
      <c r="H5471">
        <v>5</v>
      </c>
      <c r="I5471">
        <f>IF(VLOOKUP(Data!$A5471,summermonths, 2, FALSE) = 1, VLOOKUP(Data!$H5471,rateblocks, 2, FALSE), VLOOKUP(Data!H5471, rateblocks,3, FALSE))</f>
        <v>3</v>
      </c>
      <c r="J5471">
        <v>1.035754919052124</v>
      </c>
      <c r="K5471">
        <v>1.0626239776611328</v>
      </c>
      <c r="L5471">
        <v>67.85272216796875</v>
      </c>
      <c r="M5471">
        <v>2.6869053021073341E-2</v>
      </c>
      <c r="N5471">
        <v>9.9803201854228973E-2</v>
      </c>
      <c r="O5471">
        <v>9.9606793373823166E-3</v>
      </c>
      <c r="P5471">
        <v>-0.13729260861873627</v>
      </c>
      <c r="Q5471">
        <v>-0.10103389620780945</v>
      </c>
      <c r="R5471">
        <v>-2.5467798113822937E-2</v>
      </c>
      <c r="S5471">
        <v>2.6869053021073341E-2</v>
      </c>
      <c r="T5471">
        <v>7.9205900430679321E-2</v>
      </c>
      <c r="U5471">
        <v>0.15477199852466583</v>
      </c>
      <c r="V5471">
        <v>0.19103071093559265</v>
      </c>
    </row>
    <row r="5472" spans="1:22" x14ac:dyDescent="0.25">
      <c r="A5472" t="s">
        <v>100</v>
      </c>
      <c r="B5472" t="s">
        <v>86</v>
      </c>
      <c r="C5472" t="s">
        <v>102</v>
      </c>
      <c r="D5472" t="s">
        <v>71</v>
      </c>
      <c r="E5472" t="s">
        <v>89</v>
      </c>
      <c r="F5472" t="s">
        <v>48</v>
      </c>
      <c r="G5472">
        <v>97</v>
      </c>
      <c r="H5472">
        <v>2</v>
      </c>
      <c r="I5472">
        <f>IF(VLOOKUP(Data!$A5472,summermonths, 2, FALSE) = 1, VLOOKUP(Data!$H5472,rateblocks, 2, FALSE), VLOOKUP(Data!H5472, rateblocks,3, FALSE))</f>
        <v>3</v>
      </c>
      <c r="J5472">
        <v>1.1382161378860474</v>
      </c>
      <c r="K5472">
        <v>1.0706185102462769</v>
      </c>
      <c r="L5472">
        <v>73.247421264648438</v>
      </c>
      <c r="M5472">
        <v>-6.759759783744812E-2</v>
      </c>
      <c r="N5472">
        <v>0.20327471196651459</v>
      </c>
      <c r="O5472">
        <v>4.132060706615448E-2</v>
      </c>
      <c r="P5472">
        <v>-0.40195474028587341</v>
      </c>
      <c r="Q5472">
        <v>-0.32810461521148682</v>
      </c>
      <c r="R5472">
        <v>-0.17419496178627014</v>
      </c>
      <c r="S5472">
        <v>-6.759759783744812E-2</v>
      </c>
      <c r="T5472">
        <v>3.8999766111373901E-2</v>
      </c>
      <c r="U5472">
        <v>0.19290943443775177</v>
      </c>
      <c r="V5472">
        <v>0.26675954461097717</v>
      </c>
    </row>
    <row r="5473" spans="1:22" x14ac:dyDescent="0.25">
      <c r="A5473" t="s">
        <v>123</v>
      </c>
      <c r="B5473" t="s">
        <v>86</v>
      </c>
      <c r="C5473" t="s">
        <v>102</v>
      </c>
      <c r="D5473" t="s">
        <v>112</v>
      </c>
      <c r="E5473" t="s">
        <v>89</v>
      </c>
      <c r="F5473" t="s">
        <v>48</v>
      </c>
      <c r="G5473">
        <v>97</v>
      </c>
      <c r="H5473">
        <v>21</v>
      </c>
      <c r="I5473">
        <f>IF(VLOOKUP(Data!$A5473,summermonths, 2, FALSE) = 1, VLOOKUP(Data!$H5473,rateblocks, 2, FALSE), VLOOKUP(Data!H5473, rateblocks,3, FALSE))</f>
        <v>2</v>
      </c>
      <c r="J5473">
        <v>1.0199766159057617</v>
      </c>
      <c r="K5473">
        <v>1.0303608179092407</v>
      </c>
      <c r="L5473">
        <v>64.278350830078125</v>
      </c>
      <c r="M5473">
        <v>1.0384191758930683E-2</v>
      </c>
      <c r="N5473">
        <v>0.10157692432403564</v>
      </c>
      <c r="O5473">
        <v>1.031787134706974E-2</v>
      </c>
      <c r="P5473">
        <v>-0.15669497847557068</v>
      </c>
      <c r="Q5473">
        <v>-0.11979187279939651</v>
      </c>
      <c r="R5473">
        <v>-4.2882800102233887E-2</v>
      </c>
      <c r="S5473">
        <v>1.0384191758930683E-2</v>
      </c>
      <c r="T5473">
        <v>6.3651181757450104E-2</v>
      </c>
      <c r="U5473">
        <v>0.14056025445461273</v>
      </c>
      <c r="V5473">
        <v>0.17746336758136749</v>
      </c>
    </row>
    <row r="5474" spans="1:22" x14ac:dyDescent="0.25">
      <c r="A5474" t="s">
        <v>125</v>
      </c>
      <c r="B5474" t="s">
        <v>86</v>
      </c>
      <c r="C5474" t="s">
        <v>102</v>
      </c>
      <c r="D5474" t="s">
        <v>109</v>
      </c>
      <c r="E5474" t="s">
        <v>89</v>
      </c>
      <c r="F5474" t="s">
        <v>48</v>
      </c>
      <c r="G5474">
        <v>97</v>
      </c>
      <c r="H5474">
        <v>21</v>
      </c>
      <c r="I5474">
        <f>IF(VLOOKUP(Data!$A5474,summermonths, 2, FALSE) = 1, VLOOKUP(Data!$H5474,rateblocks, 2, FALSE), VLOOKUP(Data!H5474, rateblocks,3, FALSE))</f>
        <v>2</v>
      </c>
      <c r="J5474">
        <v>1.0764665603637695</v>
      </c>
      <c r="K5474">
        <v>1.0328866243362427</v>
      </c>
      <c r="L5474">
        <v>66.845359802246094</v>
      </c>
      <c r="M5474">
        <v>-4.3579932302236557E-2</v>
      </c>
      <c r="N5474">
        <v>0.22224006056785583</v>
      </c>
      <c r="O5474">
        <v>4.9390643835067749E-2</v>
      </c>
      <c r="P5474">
        <v>-0.40913230180740356</v>
      </c>
      <c r="Q5474">
        <v>-0.32839202880859375</v>
      </c>
      <c r="R5474">
        <v>-0.16012273728847504</v>
      </c>
      <c r="S5474">
        <v>-4.3579932302236557E-2</v>
      </c>
      <c r="T5474">
        <v>7.2962872684001923E-2</v>
      </c>
      <c r="U5474">
        <v>0.24123217165470123</v>
      </c>
      <c r="V5474">
        <v>0.32197242975234985</v>
      </c>
    </row>
    <row r="5475" spans="1:22" x14ac:dyDescent="0.25">
      <c r="A5475" t="s">
        <v>97</v>
      </c>
      <c r="B5475" t="s">
        <v>86</v>
      </c>
      <c r="C5475" t="s">
        <v>101</v>
      </c>
      <c r="D5475" t="s">
        <v>62</v>
      </c>
      <c r="E5475" t="s">
        <v>89</v>
      </c>
      <c r="F5475" t="s">
        <v>48</v>
      </c>
      <c r="G5475">
        <v>97</v>
      </c>
      <c r="H5475">
        <v>19</v>
      </c>
      <c r="I5475">
        <f>IF(VLOOKUP(Data!$A5475,summermonths, 2, FALSE) = 1, VLOOKUP(Data!$H5475,rateblocks, 2, FALSE), VLOOKUP(Data!H5475, rateblocks,3, FALSE))</f>
        <v>2</v>
      </c>
      <c r="J5475">
        <v>0.72563362121582031</v>
      </c>
      <c r="K5475">
        <v>0.67430078983306885</v>
      </c>
      <c r="L5475">
        <v>72.125503540039063</v>
      </c>
      <c r="M5475">
        <v>-5.1332868635654449E-2</v>
      </c>
      <c r="N5475">
        <v>0.11252547800540924</v>
      </c>
      <c r="O5475">
        <v>1.2661983259022236E-2</v>
      </c>
      <c r="P5475">
        <v>-0.23642081022262573</v>
      </c>
      <c r="Q5475">
        <v>-0.19554007053375244</v>
      </c>
      <c r="R5475">
        <v>-0.11034128814935684</v>
      </c>
      <c r="S5475">
        <v>-5.1332868635654449E-2</v>
      </c>
      <c r="T5475">
        <v>7.6755499467253685E-3</v>
      </c>
      <c r="U5475">
        <v>9.2874333262443542E-2</v>
      </c>
      <c r="V5475">
        <v>0.13375507295131683</v>
      </c>
    </row>
    <row r="5476" spans="1:22" x14ac:dyDescent="0.25">
      <c r="A5476" t="s">
        <v>123</v>
      </c>
      <c r="B5476" t="s">
        <v>86</v>
      </c>
      <c r="C5476" t="s">
        <v>102</v>
      </c>
      <c r="D5476" t="s">
        <v>112</v>
      </c>
      <c r="E5476" t="s">
        <v>89</v>
      </c>
      <c r="F5476" t="s">
        <v>48</v>
      </c>
      <c r="G5476">
        <v>97</v>
      </c>
      <c r="H5476">
        <v>2</v>
      </c>
      <c r="I5476">
        <f>IF(VLOOKUP(Data!$A5476,summermonths, 2, FALSE) = 1, VLOOKUP(Data!$H5476,rateblocks, 2, FALSE), VLOOKUP(Data!H5476, rateblocks,3, FALSE))</f>
        <v>3</v>
      </c>
      <c r="J5476">
        <v>0.9995802640914917</v>
      </c>
      <c r="K5476">
        <v>1.0493298768997192</v>
      </c>
      <c r="L5476">
        <v>56.711341857910156</v>
      </c>
      <c r="M5476">
        <v>4.9749646335840225E-2</v>
      </c>
      <c r="N5476">
        <v>0.14415013790130615</v>
      </c>
      <c r="O5476">
        <v>2.0779261365532875E-2</v>
      </c>
      <c r="P5476">
        <v>-0.18735623359680176</v>
      </c>
      <c r="Q5476">
        <v>-0.13498619198799133</v>
      </c>
      <c r="R5476">
        <v>-2.5842759758234024E-2</v>
      </c>
      <c r="S5476">
        <v>4.9749646335840225E-2</v>
      </c>
      <c r="T5476">
        <v>0.12534205615520477</v>
      </c>
      <c r="U5476">
        <v>0.23448547720909119</v>
      </c>
      <c r="V5476">
        <v>0.28685551881790161</v>
      </c>
    </row>
    <row r="5477" spans="1:22" x14ac:dyDescent="0.25">
      <c r="A5477" t="s">
        <v>124</v>
      </c>
      <c r="B5477" t="s">
        <v>86</v>
      </c>
      <c r="C5477" t="s">
        <v>102</v>
      </c>
      <c r="D5477" t="s">
        <v>105</v>
      </c>
      <c r="E5477" t="s">
        <v>89</v>
      </c>
      <c r="F5477" t="s">
        <v>48</v>
      </c>
      <c r="G5477">
        <v>97</v>
      </c>
      <c r="H5477">
        <v>16</v>
      </c>
      <c r="I5477">
        <f>IF(VLOOKUP(Data!$A5477,summermonths, 2, FALSE) = 1, VLOOKUP(Data!$H5477,rateblocks, 2, FALSE), VLOOKUP(Data!H5477, rateblocks,3, FALSE))</f>
        <v>2</v>
      </c>
      <c r="J5477">
        <v>0.89337795972824097</v>
      </c>
      <c r="K5477">
        <v>0.73072165250778198</v>
      </c>
      <c r="L5477">
        <v>83.1134033203125</v>
      </c>
      <c r="M5477">
        <v>-0.16265630722045898</v>
      </c>
      <c r="N5477">
        <v>0.24503715336322784</v>
      </c>
      <c r="O5477">
        <v>6.0043208301067352E-2</v>
      </c>
      <c r="P5477">
        <v>-0.56570655107498169</v>
      </c>
      <c r="Q5477">
        <v>-0.47668406367301941</v>
      </c>
      <c r="R5477">
        <v>-0.29115390777587891</v>
      </c>
      <c r="S5477">
        <v>-0.16265630722045898</v>
      </c>
      <c r="T5477">
        <v>-3.4158699214458466E-2</v>
      </c>
      <c r="U5477">
        <v>0.15137143433094025</v>
      </c>
      <c r="V5477">
        <v>0.24039393663406372</v>
      </c>
    </row>
    <row r="5478" spans="1:22" x14ac:dyDescent="0.25">
      <c r="A5478" t="s">
        <v>124</v>
      </c>
      <c r="B5478" t="s">
        <v>86</v>
      </c>
      <c r="C5478" t="s">
        <v>101</v>
      </c>
      <c r="D5478" t="s">
        <v>108</v>
      </c>
      <c r="E5478" t="s">
        <v>89</v>
      </c>
      <c r="F5478" t="s">
        <v>48</v>
      </c>
      <c r="G5478">
        <v>97</v>
      </c>
      <c r="H5478">
        <v>15</v>
      </c>
      <c r="I5478">
        <f>IF(VLOOKUP(Data!$A5478,summermonths, 2, FALSE) = 1, VLOOKUP(Data!$H5478,rateblocks, 2, FALSE), VLOOKUP(Data!H5478, rateblocks,3, FALSE))</f>
        <v>2</v>
      </c>
      <c r="J5478">
        <v>0.8144989013671875</v>
      </c>
      <c r="K5478">
        <v>0.69699311256408691</v>
      </c>
      <c r="L5478">
        <v>72.923904418945313</v>
      </c>
      <c r="M5478">
        <v>-0.11750579625368118</v>
      </c>
      <c r="N5478">
        <v>0.10228648781776428</v>
      </c>
      <c r="O5478">
        <v>1.0462525300681591E-2</v>
      </c>
      <c r="P5478">
        <v>-0.28575208783149719</v>
      </c>
      <c r="Q5478">
        <v>-0.24859119951725006</v>
      </c>
      <c r="R5478">
        <v>-0.17114488780498505</v>
      </c>
      <c r="S5478">
        <v>-0.11750579625368118</v>
      </c>
      <c r="T5478">
        <v>-6.3866712152957916E-2</v>
      </c>
      <c r="U5478">
        <v>1.3579612597823143E-2</v>
      </c>
      <c r="V5478">
        <v>5.0740502774715424E-2</v>
      </c>
    </row>
    <row r="5479" spans="1:22" x14ac:dyDescent="0.25">
      <c r="A5479" t="s">
        <v>123</v>
      </c>
      <c r="B5479" t="s">
        <v>86</v>
      </c>
      <c r="C5479" t="s">
        <v>101</v>
      </c>
      <c r="D5479" t="s">
        <v>107</v>
      </c>
      <c r="E5479" t="s">
        <v>89</v>
      </c>
      <c r="F5479" t="s">
        <v>48</v>
      </c>
      <c r="G5479">
        <v>97</v>
      </c>
      <c r="H5479">
        <v>13</v>
      </c>
      <c r="I5479">
        <f>IF(VLOOKUP(Data!$A5479,summermonths, 2, FALSE) = 1, VLOOKUP(Data!$H5479,rateblocks, 2, FALSE), VLOOKUP(Data!H5479, rateblocks,3, FALSE))</f>
        <v>2</v>
      </c>
      <c r="J5479">
        <v>0.78598809242248535</v>
      </c>
      <c r="K5479">
        <v>0.66970700025558472</v>
      </c>
      <c r="L5479">
        <v>70.08843994140625</v>
      </c>
      <c r="M5479">
        <v>-0.11628110706806183</v>
      </c>
      <c r="N5479">
        <v>0.10365766286849976</v>
      </c>
      <c r="O5479">
        <v>1.0744910687208176E-2</v>
      </c>
      <c r="P5479">
        <v>-0.28678280115127563</v>
      </c>
      <c r="Q5479">
        <v>-0.24912375211715698</v>
      </c>
      <c r="R5479">
        <v>-0.17063923180103302</v>
      </c>
      <c r="S5479">
        <v>-0.11628110706806183</v>
      </c>
      <c r="T5479">
        <v>-6.192297488451004E-2</v>
      </c>
      <c r="U5479">
        <v>1.6561532393097878E-2</v>
      </c>
      <c r="V5479">
        <v>5.4220575839281082E-2</v>
      </c>
    </row>
    <row r="5480" spans="1:22" x14ac:dyDescent="0.25">
      <c r="A5480" t="s">
        <v>98</v>
      </c>
      <c r="B5480" t="s">
        <v>86</v>
      </c>
      <c r="C5480" t="s">
        <v>101</v>
      </c>
      <c r="D5480" t="s">
        <v>63</v>
      </c>
      <c r="E5480" t="s">
        <v>89</v>
      </c>
      <c r="F5480" t="s">
        <v>48</v>
      </c>
      <c r="G5480">
        <v>97</v>
      </c>
      <c r="H5480">
        <v>9</v>
      </c>
      <c r="I5480">
        <f>IF(VLOOKUP(Data!$A5480,summermonths, 2, FALSE) = 1, VLOOKUP(Data!$H5480,rateblocks, 2, FALSE), VLOOKUP(Data!H5480, rateblocks,3, FALSE))</f>
        <v>2</v>
      </c>
      <c r="J5480">
        <v>0.77908158302307129</v>
      </c>
      <c r="K5480">
        <v>0.64844870567321777</v>
      </c>
      <c r="L5480">
        <v>73.514480590820312</v>
      </c>
      <c r="M5480">
        <v>-0.13063286244869232</v>
      </c>
      <c r="N5480">
        <v>0.12281618267297745</v>
      </c>
      <c r="O5480">
        <v>1.5083814971148968E-2</v>
      </c>
      <c r="P5480">
        <v>-0.33264750242233276</v>
      </c>
      <c r="Q5480">
        <v>-0.28802812099456787</v>
      </c>
      <c r="R5480">
        <v>-0.19503773748874664</v>
      </c>
      <c r="S5480">
        <v>-0.13063286244869232</v>
      </c>
      <c r="T5480">
        <v>-6.6227994859218597E-2</v>
      </c>
      <c r="U5480">
        <v>2.6762409135699272E-2</v>
      </c>
      <c r="V5480">
        <v>7.138177752494812E-2</v>
      </c>
    </row>
    <row r="5481" spans="1:22" x14ac:dyDescent="0.25">
      <c r="A5481" t="s">
        <v>124</v>
      </c>
      <c r="B5481" t="s">
        <v>86</v>
      </c>
      <c r="C5481" t="s">
        <v>101</v>
      </c>
      <c r="D5481" t="s">
        <v>108</v>
      </c>
      <c r="E5481" t="s">
        <v>89</v>
      </c>
      <c r="F5481" t="s">
        <v>48</v>
      </c>
      <c r="G5481">
        <v>97</v>
      </c>
      <c r="H5481">
        <v>21</v>
      </c>
      <c r="I5481">
        <f>IF(VLOOKUP(Data!$A5481,summermonths, 2, FALSE) = 1, VLOOKUP(Data!$H5481,rateblocks, 2, FALSE), VLOOKUP(Data!H5481, rateblocks,3, FALSE))</f>
        <v>2</v>
      </c>
      <c r="J5481">
        <v>1.148431658744812</v>
      </c>
      <c r="K5481">
        <v>1.0596441030502319</v>
      </c>
      <c r="L5481">
        <v>61.186058044433594</v>
      </c>
      <c r="M5481">
        <v>-8.878762274980545E-2</v>
      </c>
      <c r="N5481">
        <v>9.8135955631732941E-2</v>
      </c>
      <c r="O5481">
        <v>9.6306661143898964E-3</v>
      </c>
      <c r="P5481">
        <v>-0.25020691752433777</v>
      </c>
      <c r="Q5481">
        <v>-0.21455390751361847</v>
      </c>
      <c r="R5481">
        <v>-0.14025016129016876</v>
      </c>
      <c r="S5481">
        <v>-8.878762274980545E-2</v>
      </c>
      <c r="T5481">
        <v>-3.7325076758861542E-2</v>
      </c>
      <c r="U5481">
        <v>3.6978665739297867E-2</v>
      </c>
      <c r="V5481">
        <v>7.2631657123565674E-2</v>
      </c>
    </row>
    <row r="5482" spans="1:22" x14ac:dyDescent="0.25">
      <c r="A5482" t="s">
        <v>97</v>
      </c>
      <c r="B5482" t="s">
        <v>86</v>
      </c>
      <c r="C5482" t="s">
        <v>101</v>
      </c>
      <c r="D5482" t="s">
        <v>62</v>
      </c>
      <c r="E5482" t="s">
        <v>89</v>
      </c>
      <c r="F5482" t="s">
        <v>48</v>
      </c>
      <c r="G5482">
        <v>97</v>
      </c>
      <c r="H5482">
        <v>17</v>
      </c>
      <c r="I5482">
        <f>IF(VLOOKUP(Data!$A5482,summermonths, 2, FALSE) = 1, VLOOKUP(Data!$H5482,rateblocks, 2, FALSE), VLOOKUP(Data!H5482, rateblocks,3, FALSE))</f>
        <v>1</v>
      </c>
      <c r="J5482">
        <v>0.86646813154220581</v>
      </c>
      <c r="K5482">
        <v>0.68945986032485962</v>
      </c>
      <c r="L5482">
        <v>75.588973999023438</v>
      </c>
      <c r="M5482">
        <v>-0.1770082414150238</v>
      </c>
      <c r="N5482">
        <v>0.15519751608371735</v>
      </c>
      <c r="O5482">
        <v>2.4086268618702888E-2</v>
      </c>
      <c r="P5482">
        <v>-0.43228542804718018</v>
      </c>
      <c r="Q5482">
        <v>-0.37590184807777405</v>
      </c>
      <c r="R5482">
        <v>-0.25839388370513916</v>
      </c>
      <c r="S5482">
        <v>-0.1770082414150238</v>
      </c>
      <c r="T5482">
        <v>-9.5622584223747253E-2</v>
      </c>
      <c r="U5482">
        <v>2.1885378286242485E-2</v>
      </c>
      <c r="V5482">
        <v>7.8268952667713165E-2</v>
      </c>
    </row>
    <row r="5483" spans="1:22" x14ac:dyDescent="0.25">
      <c r="A5483" t="s">
        <v>95</v>
      </c>
      <c r="B5483" t="s">
        <v>86</v>
      </c>
      <c r="C5483" t="s">
        <v>102</v>
      </c>
      <c r="D5483" t="s">
        <v>66</v>
      </c>
      <c r="E5483" t="s">
        <v>89</v>
      </c>
      <c r="F5483" t="s">
        <v>48</v>
      </c>
      <c r="G5483">
        <v>97</v>
      </c>
      <c r="H5483">
        <v>8</v>
      </c>
      <c r="I5483">
        <f>IF(VLOOKUP(Data!$A5483,summermonths, 2, FALSE) = 1, VLOOKUP(Data!$H5483,rateblocks, 2, FALSE), VLOOKUP(Data!H5483, rateblocks,3, FALSE))</f>
        <v>2</v>
      </c>
      <c r="J5483">
        <v>0.71255308389663696</v>
      </c>
      <c r="K5483">
        <v>0.68979382514953613</v>
      </c>
      <c r="L5483">
        <v>65.927833557128906</v>
      </c>
      <c r="M5483">
        <v>-2.2759253159165382E-2</v>
      </c>
      <c r="N5483">
        <v>0.19474825263023376</v>
      </c>
      <c r="O5483">
        <v>3.792688250541687E-2</v>
      </c>
      <c r="P5483">
        <v>-0.34309163689613342</v>
      </c>
      <c r="Q5483">
        <v>-0.27233919501304626</v>
      </c>
      <c r="R5483">
        <v>-0.12488533556461334</v>
      </c>
      <c r="S5483">
        <v>-2.2759253159165382E-2</v>
      </c>
      <c r="T5483">
        <v>7.9366832971572876E-2</v>
      </c>
      <c r="U5483">
        <v>0.2268206775188446</v>
      </c>
      <c r="V5483">
        <v>0.29757311940193176</v>
      </c>
    </row>
    <row r="5484" spans="1:22" x14ac:dyDescent="0.25">
      <c r="A5484" t="s">
        <v>99</v>
      </c>
      <c r="B5484" t="s">
        <v>86</v>
      </c>
      <c r="C5484" t="s">
        <v>102</v>
      </c>
      <c r="D5484" t="s">
        <v>70</v>
      </c>
      <c r="E5484" t="s">
        <v>89</v>
      </c>
      <c r="F5484" t="s">
        <v>48</v>
      </c>
      <c r="G5484">
        <v>97</v>
      </c>
      <c r="H5484">
        <v>7</v>
      </c>
      <c r="I5484">
        <f>IF(VLOOKUP(Data!$A5484,summermonths, 2, FALSE) = 1, VLOOKUP(Data!$H5484,rateblocks, 2, FALSE), VLOOKUP(Data!H5484, rateblocks,3, FALSE))</f>
        <v>2</v>
      </c>
      <c r="J5484">
        <v>0.90198755264282227</v>
      </c>
      <c r="K5484">
        <v>0.90273195505142212</v>
      </c>
      <c r="L5484">
        <v>77.639175415039063</v>
      </c>
      <c r="M5484">
        <v>7.4441317701712251E-4</v>
      </c>
      <c r="N5484">
        <v>0.12336687743663788</v>
      </c>
      <c r="O5484">
        <v>1.5219386667013168E-2</v>
      </c>
      <c r="P5484">
        <v>-0.2021760493516922</v>
      </c>
      <c r="Q5484">
        <v>-0.15735660493373871</v>
      </c>
      <c r="R5484">
        <v>-6.3949242234230042E-2</v>
      </c>
      <c r="S5484">
        <v>7.4441317701712251E-4</v>
      </c>
      <c r="T5484">
        <v>6.5438069403171539E-2</v>
      </c>
      <c r="U5484">
        <v>0.15884542465209961</v>
      </c>
      <c r="V5484">
        <v>0.2036648690700531</v>
      </c>
    </row>
    <row r="5485" spans="1:22" x14ac:dyDescent="0.25">
      <c r="A5485" t="s">
        <v>98</v>
      </c>
      <c r="B5485" t="s">
        <v>86</v>
      </c>
      <c r="C5485" t="s">
        <v>101</v>
      </c>
      <c r="D5485" t="s">
        <v>63</v>
      </c>
      <c r="E5485" t="s">
        <v>89</v>
      </c>
      <c r="F5485" t="s">
        <v>48</v>
      </c>
      <c r="G5485">
        <v>97</v>
      </c>
      <c r="H5485">
        <v>3</v>
      </c>
      <c r="I5485">
        <f>IF(VLOOKUP(Data!$A5485,summermonths, 2, FALSE) = 1, VLOOKUP(Data!$H5485,rateblocks, 2, FALSE), VLOOKUP(Data!H5485, rateblocks,3, FALSE))</f>
        <v>3</v>
      </c>
      <c r="J5485">
        <v>1.035234808921814</v>
      </c>
      <c r="K5485">
        <v>1.070515513420105</v>
      </c>
      <c r="L5485">
        <v>68.172805786132813</v>
      </c>
      <c r="M5485">
        <v>3.5280652344226837E-2</v>
      </c>
      <c r="N5485">
        <v>0.10185902565717697</v>
      </c>
      <c r="O5485">
        <v>1.0375261306762695E-2</v>
      </c>
      <c r="P5485">
        <v>-0.13226254284381866</v>
      </c>
      <c r="Q5485">
        <v>-9.525693953037262E-2</v>
      </c>
      <c r="R5485">
        <v>-1.8134273588657379E-2</v>
      </c>
      <c r="S5485">
        <v>3.5280652344226837E-2</v>
      </c>
      <c r="T5485">
        <v>8.8695578277111053E-2</v>
      </c>
      <c r="U5485">
        <v>0.16581824421882629</v>
      </c>
      <c r="V5485">
        <v>0.20282384753227234</v>
      </c>
    </row>
    <row r="5486" spans="1:22" x14ac:dyDescent="0.25">
      <c r="A5486" t="s">
        <v>100</v>
      </c>
      <c r="B5486" t="s">
        <v>86</v>
      </c>
      <c r="C5486" t="s">
        <v>101</v>
      </c>
      <c r="D5486" t="s">
        <v>65</v>
      </c>
      <c r="E5486" t="s">
        <v>89</v>
      </c>
      <c r="F5486" t="s">
        <v>48</v>
      </c>
      <c r="G5486">
        <v>97</v>
      </c>
      <c r="H5486">
        <v>1</v>
      </c>
      <c r="I5486">
        <f>IF(VLOOKUP(Data!$A5486,summermonths, 2, FALSE) = 1, VLOOKUP(Data!$H5486,rateblocks, 2, FALSE), VLOOKUP(Data!H5486, rateblocks,3, FALSE))</f>
        <v>3</v>
      </c>
      <c r="J5486">
        <v>1.0560686588287354</v>
      </c>
      <c r="K5486">
        <v>1.0565077066421509</v>
      </c>
      <c r="L5486">
        <v>68.300689697265625</v>
      </c>
      <c r="M5486">
        <v>4.3909077066928148E-4</v>
      </c>
      <c r="N5486">
        <v>9.7761131823062897E-2</v>
      </c>
      <c r="O5486">
        <v>9.5572387799620628E-3</v>
      </c>
      <c r="P5486">
        <v>-0.16036365926265717</v>
      </c>
      <c r="Q5486">
        <v>-0.12484683841466904</v>
      </c>
      <c r="R5486">
        <v>-5.0826895982027054E-2</v>
      </c>
      <c r="S5486">
        <v>4.3909077066928148E-4</v>
      </c>
      <c r="T5486">
        <v>5.1705077290534973E-2</v>
      </c>
      <c r="U5486">
        <v>0.12572501599788666</v>
      </c>
      <c r="V5486">
        <v>0.16124184429645538</v>
      </c>
    </row>
    <row r="5487" spans="1:22" x14ac:dyDescent="0.25">
      <c r="A5487" t="s">
        <v>97</v>
      </c>
      <c r="B5487" t="s">
        <v>86</v>
      </c>
      <c r="C5487" t="s">
        <v>102</v>
      </c>
      <c r="D5487" t="s">
        <v>68</v>
      </c>
      <c r="E5487" t="s">
        <v>89</v>
      </c>
      <c r="F5487" t="s">
        <v>48</v>
      </c>
      <c r="G5487">
        <v>97</v>
      </c>
      <c r="H5487">
        <v>17</v>
      </c>
      <c r="I5487">
        <f>IF(VLOOKUP(Data!$A5487,summermonths, 2, FALSE) = 1, VLOOKUP(Data!$H5487,rateblocks, 2, FALSE), VLOOKUP(Data!H5487, rateblocks,3, FALSE))</f>
        <v>1</v>
      </c>
      <c r="J5487">
        <v>0.94990628957748413</v>
      </c>
      <c r="K5487">
        <v>0.70175260305404663</v>
      </c>
      <c r="L5487">
        <v>77.072166442871094</v>
      </c>
      <c r="M5487">
        <v>-0.24815371632575989</v>
      </c>
      <c r="N5487">
        <v>0.26193481683731079</v>
      </c>
      <c r="O5487">
        <v>6.8609848618507385E-2</v>
      </c>
      <c r="P5487">
        <v>-0.67899817228317261</v>
      </c>
      <c r="Q5487">
        <v>-0.58383667469024658</v>
      </c>
      <c r="R5487">
        <v>-0.38551247119903564</v>
      </c>
      <c r="S5487">
        <v>-0.24815371632575989</v>
      </c>
      <c r="T5487">
        <v>-0.11079496145248413</v>
      </c>
      <c r="U5487">
        <v>8.7529256939888E-2</v>
      </c>
      <c r="V5487">
        <v>0.18269070982933044</v>
      </c>
    </row>
    <row r="5488" spans="1:22" x14ac:dyDescent="0.25">
      <c r="A5488" t="s">
        <v>124</v>
      </c>
      <c r="B5488" t="s">
        <v>86</v>
      </c>
      <c r="C5488" t="s">
        <v>101</v>
      </c>
      <c r="D5488" t="s">
        <v>108</v>
      </c>
      <c r="E5488" t="s">
        <v>89</v>
      </c>
      <c r="F5488" t="s">
        <v>48</v>
      </c>
      <c r="G5488">
        <v>97</v>
      </c>
      <c r="H5488">
        <v>4</v>
      </c>
      <c r="I5488">
        <f>IF(VLOOKUP(Data!$A5488,summermonths, 2, FALSE) = 1, VLOOKUP(Data!$H5488,rateblocks, 2, FALSE), VLOOKUP(Data!H5488, rateblocks,3, FALSE))</f>
        <v>3</v>
      </c>
      <c r="J5488">
        <v>1.0750603675842285</v>
      </c>
      <c r="K5488">
        <v>1.0440132617950439</v>
      </c>
      <c r="L5488">
        <v>54.054000854492188</v>
      </c>
      <c r="M5488">
        <v>-3.1047143042087555E-2</v>
      </c>
      <c r="N5488">
        <v>8.4373481571674347E-2</v>
      </c>
      <c r="O5488">
        <v>7.1188844740390778E-3</v>
      </c>
      <c r="P5488">
        <v>-0.16982917487621307</v>
      </c>
      <c r="Q5488">
        <v>-0.13917611539363861</v>
      </c>
      <c r="R5488">
        <v>-7.5292639434337616E-2</v>
      </c>
      <c r="S5488">
        <v>-3.1047143042087555E-2</v>
      </c>
      <c r="T5488">
        <v>1.3198354281485081E-2</v>
      </c>
      <c r="U5488">
        <v>7.7081821858882904E-2</v>
      </c>
      <c r="V5488">
        <v>0.10773488134145737</v>
      </c>
    </row>
    <row r="5489" spans="1:22" x14ac:dyDescent="0.25">
      <c r="A5489" t="s">
        <v>125</v>
      </c>
      <c r="B5489" t="s">
        <v>86</v>
      </c>
      <c r="C5489" t="s">
        <v>102</v>
      </c>
      <c r="D5489" t="s">
        <v>109</v>
      </c>
      <c r="E5489" t="s">
        <v>89</v>
      </c>
      <c r="F5489" t="s">
        <v>48</v>
      </c>
      <c r="G5489">
        <v>97</v>
      </c>
      <c r="H5489">
        <v>10</v>
      </c>
      <c r="I5489">
        <f>IF(VLOOKUP(Data!$A5489,summermonths, 2, FALSE) = 1, VLOOKUP(Data!$H5489,rateblocks, 2, FALSE), VLOOKUP(Data!H5489, rateblocks,3, FALSE))</f>
        <v>2</v>
      </c>
      <c r="J5489">
        <v>0.85045623779296875</v>
      </c>
      <c r="K5489">
        <v>0.65499997138977051</v>
      </c>
      <c r="L5489">
        <v>76.567008972167969</v>
      </c>
      <c r="M5489">
        <v>-0.19545623660087585</v>
      </c>
      <c r="N5489">
        <v>0.20468799769878387</v>
      </c>
      <c r="O5489">
        <v>4.1897177696228027E-2</v>
      </c>
      <c r="P5489">
        <v>-0.53213804960250854</v>
      </c>
      <c r="Q5489">
        <v>-0.45777446031570435</v>
      </c>
      <c r="R5489">
        <v>-0.30279472470283508</v>
      </c>
      <c r="S5489">
        <v>-0.19545623660087585</v>
      </c>
      <c r="T5489">
        <v>-8.8117748498916626E-2</v>
      </c>
      <c r="U5489">
        <v>6.6861987113952637E-2</v>
      </c>
      <c r="V5489">
        <v>0.14122556149959564</v>
      </c>
    </row>
    <row r="5490" spans="1:22" x14ac:dyDescent="0.25">
      <c r="A5490" t="s">
        <v>100</v>
      </c>
      <c r="B5490" t="s">
        <v>86</v>
      </c>
      <c r="C5490" t="s">
        <v>102</v>
      </c>
      <c r="D5490" t="s">
        <v>71</v>
      </c>
      <c r="E5490" t="s">
        <v>89</v>
      </c>
      <c r="F5490" t="s">
        <v>48</v>
      </c>
      <c r="G5490">
        <v>97</v>
      </c>
      <c r="H5490">
        <v>17</v>
      </c>
      <c r="I5490">
        <f>IF(VLOOKUP(Data!$A5490,summermonths, 2, FALSE) = 1, VLOOKUP(Data!$H5490,rateblocks, 2, FALSE), VLOOKUP(Data!H5490, rateblocks,3, FALSE))</f>
        <v>1</v>
      </c>
      <c r="J5490">
        <v>0.94202113151550293</v>
      </c>
      <c r="K5490">
        <v>0.72680413722991943</v>
      </c>
      <c r="L5490">
        <v>81.453605651855469</v>
      </c>
      <c r="M5490">
        <v>-0.21521700918674469</v>
      </c>
      <c r="N5490">
        <v>0.26866239309310913</v>
      </c>
      <c r="O5490">
        <v>7.2179481387138367E-2</v>
      </c>
      <c r="P5490">
        <v>-0.65712732076644897</v>
      </c>
      <c r="Q5490">
        <v>-0.55952173471450806</v>
      </c>
      <c r="R5490">
        <v>-0.35610371828079224</v>
      </c>
      <c r="S5490">
        <v>-0.21521700918674469</v>
      </c>
      <c r="T5490">
        <v>-7.4330314993858337E-2</v>
      </c>
      <c r="U5490">
        <v>0.12908770143985748</v>
      </c>
      <c r="V5490">
        <v>0.22669330239295959</v>
      </c>
    </row>
    <row r="5491" spans="1:22" x14ac:dyDescent="0.25">
      <c r="A5491" t="s">
        <v>96</v>
      </c>
      <c r="B5491" t="s">
        <v>86</v>
      </c>
      <c r="C5491" t="s">
        <v>102</v>
      </c>
      <c r="D5491" t="s">
        <v>67</v>
      </c>
      <c r="E5491" t="s">
        <v>89</v>
      </c>
      <c r="F5491" t="s">
        <v>48</v>
      </c>
      <c r="G5491">
        <v>97</v>
      </c>
      <c r="H5491">
        <v>8</v>
      </c>
      <c r="I5491">
        <f>IF(VLOOKUP(Data!$A5491,summermonths, 2, FALSE) = 1, VLOOKUP(Data!$H5491,rateblocks, 2, FALSE), VLOOKUP(Data!H5491, rateblocks,3, FALSE))</f>
        <v>2</v>
      </c>
      <c r="J5491">
        <v>0.78333628177642822</v>
      </c>
      <c r="K5491">
        <v>0.6229897141456604</v>
      </c>
      <c r="L5491">
        <v>71.103096008300781</v>
      </c>
      <c r="M5491">
        <v>-0.16034659743309021</v>
      </c>
      <c r="N5491">
        <v>0.19342008233070374</v>
      </c>
      <c r="O5491">
        <v>3.741132840514183E-2</v>
      </c>
      <c r="P5491">
        <v>-0.4784943163394928</v>
      </c>
      <c r="Q5491">
        <v>-0.40822440385818481</v>
      </c>
      <c r="R5491">
        <v>-0.26177617907524109</v>
      </c>
      <c r="S5491">
        <v>-0.16034659743309021</v>
      </c>
      <c r="T5491">
        <v>-5.8917008340358734E-2</v>
      </c>
      <c r="U5491">
        <v>8.7531208992004395E-2</v>
      </c>
      <c r="V5491">
        <v>0.15780112147331238</v>
      </c>
    </row>
    <row r="5492" spans="1:22" x14ac:dyDescent="0.25">
      <c r="A5492" t="s">
        <v>100</v>
      </c>
      <c r="B5492" t="s">
        <v>86</v>
      </c>
      <c r="C5492" t="s">
        <v>102</v>
      </c>
      <c r="D5492" t="s">
        <v>71</v>
      </c>
      <c r="E5492" t="s">
        <v>89</v>
      </c>
      <c r="F5492" t="s">
        <v>48</v>
      </c>
      <c r="G5492">
        <v>97</v>
      </c>
      <c r="H5492">
        <v>4</v>
      </c>
      <c r="I5492">
        <f>IF(VLOOKUP(Data!$A5492,summermonths, 2, FALSE) = 1, VLOOKUP(Data!$H5492,rateblocks, 2, FALSE), VLOOKUP(Data!H5492, rateblocks,3, FALSE))</f>
        <v>3</v>
      </c>
      <c r="J5492">
        <v>1.075258731842041</v>
      </c>
      <c r="K5492">
        <v>1.0713402032852173</v>
      </c>
      <c r="L5492">
        <v>71.721649169921875</v>
      </c>
      <c r="M5492">
        <v>-3.9185020141303539E-3</v>
      </c>
      <c r="N5492">
        <v>0.22127096354961395</v>
      </c>
      <c r="O5492">
        <v>4.8960838466882706E-2</v>
      </c>
      <c r="P5492">
        <v>-0.36787685751914978</v>
      </c>
      <c r="Q5492">
        <v>-0.28748863935470581</v>
      </c>
      <c r="R5492">
        <v>-0.11995311081409454</v>
      </c>
      <c r="S5492">
        <v>-3.9185020141303539E-3</v>
      </c>
      <c r="T5492">
        <v>0.11211610585451126</v>
      </c>
      <c r="U5492">
        <v>0.27965164184570313</v>
      </c>
      <c r="V5492">
        <v>0.36003983020782471</v>
      </c>
    </row>
    <row r="5493" spans="1:22" x14ac:dyDescent="0.25">
      <c r="A5493" t="s">
        <v>96</v>
      </c>
      <c r="B5493" t="s">
        <v>86</v>
      </c>
      <c r="C5493" t="s">
        <v>101</v>
      </c>
      <c r="D5493" t="s">
        <v>61</v>
      </c>
      <c r="E5493" t="s">
        <v>89</v>
      </c>
      <c r="F5493" t="s">
        <v>48</v>
      </c>
      <c r="G5493">
        <v>97</v>
      </c>
      <c r="H5493">
        <v>20</v>
      </c>
      <c r="I5493">
        <f>IF(VLOOKUP(Data!$A5493,summermonths, 2, FALSE) = 1, VLOOKUP(Data!$H5493,rateblocks, 2, FALSE), VLOOKUP(Data!H5493, rateblocks,3, FALSE))</f>
        <v>2</v>
      </c>
      <c r="J5493">
        <v>0.84565979242324829</v>
      </c>
      <c r="K5493">
        <v>0.70952904224395752</v>
      </c>
      <c r="L5493">
        <v>67.623710632324219</v>
      </c>
      <c r="M5493">
        <v>-0.13613072037696838</v>
      </c>
      <c r="N5493">
        <v>9.5503382384777069E-2</v>
      </c>
      <c r="O5493">
        <v>9.1208964586257935E-3</v>
      </c>
      <c r="P5493">
        <v>-0.29321980476379395</v>
      </c>
      <c r="Q5493">
        <v>-0.25852322578430176</v>
      </c>
      <c r="R5493">
        <v>-0.18621274828910828</v>
      </c>
      <c r="S5493">
        <v>-0.13613072037696838</v>
      </c>
      <c r="T5493">
        <v>-8.6048699915409088E-2</v>
      </c>
      <c r="U5493">
        <v>-1.3738211244344711E-2</v>
      </c>
      <c r="V5493">
        <v>2.0958364009857178E-2</v>
      </c>
    </row>
    <row r="5494" spans="1:22" x14ac:dyDescent="0.25">
      <c r="A5494" t="s">
        <v>123</v>
      </c>
      <c r="B5494" t="s">
        <v>86</v>
      </c>
      <c r="C5494" t="s">
        <v>102</v>
      </c>
      <c r="D5494" t="s">
        <v>112</v>
      </c>
      <c r="E5494" t="s">
        <v>89</v>
      </c>
      <c r="F5494" t="s">
        <v>48</v>
      </c>
      <c r="G5494">
        <v>97</v>
      </c>
      <c r="H5494">
        <v>6</v>
      </c>
      <c r="I5494">
        <f>IF(VLOOKUP(Data!$A5494,summermonths, 2, FALSE) = 1, VLOOKUP(Data!$H5494,rateblocks, 2, FALSE), VLOOKUP(Data!H5494, rateblocks,3, FALSE))</f>
        <v>3</v>
      </c>
      <c r="J5494">
        <v>1.0393936634063721</v>
      </c>
      <c r="K5494">
        <v>1.1249485015869141</v>
      </c>
      <c r="L5494">
        <v>55.876289367675781</v>
      </c>
      <c r="M5494">
        <v>8.5554741322994232E-2</v>
      </c>
      <c r="N5494">
        <v>0.14679273962974548</v>
      </c>
      <c r="O5494">
        <v>2.1548109129071236E-2</v>
      </c>
      <c r="P5494">
        <v>-0.1558978259563446</v>
      </c>
      <c r="Q5494">
        <v>-0.10256772488355637</v>
      </c>
      <c r="R5494">
        <v>8.5765533149242401E-3</v>
      </c>
      <c r="S5494">
        <v>8.5554741322994232E-2</v>
      </c>
      <c r="T5494">
        <v>0.16253292560577393</v>
      </c>
      <c r="U5494">
        <v>0.27367720007896423</v>
      </c>
      <c r="V5494">
        <v>0.32700732350349426</v>
      </c>
    </row>
    <row r="5495" spans="1:22" x14ac:dyDescent="0.25">
      <c r="A5495" t="s">
        <v>125</v>
      </c>
      <c r="B5495" t="s">
        <v>86</v>
      </c>
      <c r="C5495" t="s">
        <v>102</v>
      </c>
      <c r="D5495" t="s">
        <v>109</v>
      </c>
      <c r="E5495" t="s">
        <v>89</v>
      </c>
      <c r="F5495" t="s">
        <v>48</v>
      </c>
      <c r="G5495">
        <v>97</v>
      </c>
      <c r="H5495">
        <v>1</v>
      </c>
      <c r="I5495">
        <f>IF(VLOOKUP(Data!$A5495,summermonths, 2, FALSE) = 1, VLOOKUP(Data!$H5495,rateblocks, 2, FALSE), VLOOKUP(Data!H5495, rateblocks,3, FALSE))</f>
        <v>3</v>
      </c>
      <c r="J5495">
        <v>1.1590248346328735</v>
      </c>
      <c r="K5495">
        <v>1.0599484443664551</v>
      </c>
      <c r="L5495">
        <v>61.020618438720703</v>
      </c>
      <c r="M5495">
        <v>-9.9076345562934875E-2</v>
      </c>
      <c r="N5495">
        <v>0.18988890945911407</v>
      </c>
      <c r="O5495">
        <v>3.6057796329259872E-2</v>
      </c>
      <c r="P5495">
        <v>-0.41141581535339355</v>
      </c>
      <c r="Q5495">
        <v>-0.3424287736415863</v>
      </c>
      <c r="R5495">
        <v>-0.19865418970584869</v>
      </c>
      <c r="S5495">
        <v>-9.9076345562934875E-2</v>
      </c>
      <c r="T5495">
        <v>5.0149590242654085E-4</v>
      </c>
      <c r="U5495">
        <v>0.14427608251571655</v>
      </c>
      <c r="V5495">
        <v>0.21326310932636261</v>
      </c>
    </row>
    <row r="5496" spans="1:22" x14ac:dyDescent="0.25">
      <c r="A5496" t="s">
        <v>122</v>
      </c>
      <c r="B5496" t="s">
        <v>86</v>
      </c>
      <c r="C5496" t="s">
        <v>102</v>
      </c>
      <c r="D5496" t="s">
        <v>106</v>
      </c>
      <c r="E5496" t="s">
        <v>89</v>
      </c>
      <c r="F5496" t="s">
        <v>48</v>
      </c>
      <c r="G5496">
        <v>97</v>
      </c>
      <c r="H5496">
        <v>24</v>
      </c>
      <c r="I5496">
        <f>IF(VLOOKUP(Data!$A5496,summermonths, 2, FALSE) = 1, VLOOKUP(Data!$H5496,rateblocks, 2, FALSE), VLOOKUP(Data!H5496, rateblocks,3, FALSE))</f>
        <v>3</v>
      </c>
      <c r="J5496">
        <v>1.0387849807739258</v>
      </c>
      <c r="K5496">
        <v>1.0622680187225342</v>
      </c>
      <c r="L5496">
        <v>43.628864288330078</v>
      </c>
      <c r="M5496">
        <v>2.3483116179704666E-2</v>
      </c>
      <c r="N5496">
        <v>0.11346298456192017</v>
      </c>
      <c r="O5496">
        <v>1.2873848900198936E-2</v>
      </c>
      <c r="P5496">
        <v>-0.16314688324928284</v>
      </c>
      <c r="Q5496">
        <v>-0.12192554771900177</v>
      </c>
      <c r="R5496">
        <v>-3.6016929894685745E-2</v>
      </c>
      <c r="S5496">
        <v>2.3483116179704666E-2</v>
      </c>
      <c r="T5496">
        <v>8.2983165979385376E-2</v>
      </c>
      <c r="U5496">
        <v>0.1688917875289917</v>
      </c>
      <c r="V5496">
        <v>0.21011312305927277</v>
      </c>
    </row>
    <row r="5497" spans="1:22" x14ac:dyDescent="0.25">
      <c r="A5497" t="s">
        <v>99</v>
      </c>
      <c r="B5497" t="s">
        <v>86</v>
      </c>
      <c r="C5497" t="s">
        <v>102</v>
      </c>
      <c r="D5497" t="s">
        <v>70</v>
      </c>
      <c r="E5497" t="s">
        <v>89</v>
      </c>
      <c r="F5497" t="s">
        <v>48</v>
      </c>
      <c r="G5497">
        <v>97</v>
      </c>
      <c r="H5497">
        <v>1</v>
      </c>
      <c r="I5497">
        <f>IF(VLOOKUP(Data!$A5497,summermonths, 2, FALSE) = 1, VLOOKUP(Data!$H5497,rateblocks, 2, FALSE), VLOOKUP(Data!H5497, rateblocks,3, FALSE))</f>
        <v>3</v>
      </c>
      <c r="J5497">
        <v>1.0565348863601685</v>
      </c>
      <c r="K5497">
        <v>1.0965979099273682</v>
      </c>
      <c r="L5497">
        <v>77.381446838378906</v>
      </c>
      <c r="M5497">
        <v>4.0063038468360901E-2</v>
      </c>
      <c r="N5497">
        <v>0.1438019871711731</v>
      </c>
      <c r="O5497">
        <v>2.0679011940956116E-2</v>
      </c>
      <c r="P5497">
        <v>-0.19647018611431122</v>
      </c>
      <c r="Q5497">
        <v>-0.14422662556171417</v>
      </c>
      <c r="R5497">
        <v>-3.5346798598766327E-2</v>
      </c>
      <c r="S5497">
        <v>4.0063038468360901E-2</v>
      </c>
      <c r="T5497">
        <v>0.11547287553548813</v>
      </c>
      <c r="U5497">
        <v>0.22435270249843597</v>
      </c>
      <c r="V5497">
        <v>0.27659624814987183</v>
      </c>
    </row>
    <row r="5498" spans="1:22" x14ac:dyDescent="0.25">
      <c r="A5498" t="s">
        <v>122</v>
      </c>
      <c r="B5498" t="s">
        <v>86</v>
      </c>
      <c r="C5498" t="s">
        <v>101</v>
      </c>
      <c r="D5498" t="s">
        <v>111</v>
      </c>
      <c r="E5498" t="s">
        <v>89</v>
      </c>
      <c r="F5498" t="s">
        <v>48</v>
      </c>
      <c r="G5498">
        <v>97</v>
      </c>
      <c r="H5498">
        <v>18</v>
      </c>
      <c r="I5498">
        <f>IF(VLOOKUP(Data!$A5498,summermonths, 2, FALSE) = 1, VLOOKUP(Data!$H5498,rateblocks, 2, FALSE), VLOOKUP(Data!H5498, rateblocks,3, FALSE))</f>
        <v>1</v>
      </c>
      <c r="J5498">
        <v>1.0061047077178955</v>
      </c>
      <c r="K5498">
        <v>0.97244280576705933</v>
      </c>
      <c r="L5498">
        <v>60.167011260986328</v>
      </c>
      <c r="M5498">
        <v>-3.3661916851997375E-2</v>
      </c>
      <c r="N5498">
        <v>7.4567809700965881E-2</v>
      </c>
      <c r="O5498">
        <v>5.5603580549359322E-3</v>
      </c>
      <c r="P5498">
        <v>-0.15631504356861115</v>
      </c>
      <c r="Q5498">
        <v>-0.12922440469264984</v>
      </c>
      <c r="R5498">
        <v>-7.276531308889389E-2</v>
      </c>
      <c r="S5498">
        <v>-3.3661916851997375E-2</v>
      </c>
      <c r="T5498">
        <v>5.4414807818830013E-3</v>
      </c>
      <c r="U5498">
        <v>6.1900574713945389E-2</v>
      </c>
      <c r="V5498">
        <v>8.8991217315196991E-2</v>
      </c>
    </row>
    <row r="5499" spans="1:22" x14ac:dyDescent="0.25">
      <c r="A5499" t="s">
        <v>97</v>
      </c>
      <c r="B5499" t="s">
        <v>86</v>
      </c>
      <c r="C5499" t="s">
        <v>101</v>
      </c>
      <c r="D5499" t="s">
        <v>62</v>
      </c>
      <c r="E5499" t="s">
        <v>89</v>
      </c>
      <c r="F5499" t="s">
        <v>48</v>
      </c>
      <c r="G5499">
        <v>97</v>
      </c>
      <c r="H5499">
        <v>11</v>
      </c>
      <c r="I5499">
        <f>IF(VLOOKUP(Data!$A5499,summermonths, 2, FALSE) = 1, VLOOKUP(Data!$H5499,rateblocks, 2, FALSE), VLOOKUP(Data!H5499, rateblocks,3, FALSE))</f>
        <v>2</v>
      </c>
      <c r="J5499">
        <v>0.83371329307556152</v>
      </c>
      <c r="K5499">
        <v>0.69506502151489258</v>
      </c>
      <c r="L5499">
        <v>74.454505920410156</v>
      </c>
      <c r="M5499">
        <v>-0.13864827156066895</v>
      </c>
      <c r="N5499">
        <v>0.15561836957931519</v>
      </c>
      <c r="O5499">
        <v>2.4217076599597931E-2</v>
      </c>
      <c r="P5499">
        <v>-0.3946177065372467</v>
      </c>
      <c r="Q5499">
        <v>-0.3380812406539917</v>
      </c>
      <c r="R5499">
        <v>-0.22025462985038757</v>
      </c>
      <c r="S5499">
        <v>-0.13864827156066895</v>
      </c>
      <c r="T5499">
        <v>-5.7041916996240616E-2</v>
      </c>
      <c r="U5499">
        <v>6.078469380736351E-2</v>
      </c>
      <c r="V5499">
        <v>0.11732117086648941</v>
      </c>
    </row>
    <row r="5500" spans="1:22" x14ac:dyDescent="0.25">
      <c r="A5500" t="s">
        <v>96</v>
      </c>
      <c r="B5500" t="s">
        <v>86</v>
      </c>
      <c r="C5500" t="s">
        <v>101</v>
      </c>
      <c r="D5500" t="s">
        <v>61</v>
      </c>
      <c r="E5500" t="s">
        <v>89</v>
      </c>
      <c r="F5500" t="s">
        <v>48</v>
      </c>
      <c r="G5500">
        <v>97</v>
      </c>
      <c r="H5500">
        <v>22</v>
      </c>
      <c r="I5500">
        <f>IF(VLOOKUP(Data!$A5500,summermonths, 2, FALSE) = 1, VLOOKUP(Data!$H5500,rateblocks, 2, FALSE), VLOOKUP(Data!H5500, rateblocks,3, FALSE))</f>
        <v>2</v>
      </c>
      <c r="J5500">
        <v>1.0941284894943237</v>
      </c>
      <c r="K5500">
        <v>1.0385496616363525</v>
      </c>
      <c r="L5500">
        <v>65.223991394042969</v>
      </c>
      <c r="M5500">
        <v>-5.5578876286745071E-2</v>
      </c>
      <c r="N5500">
        <v>9.3104563653469086E-2</v>
      </c>
      <c r="O5500">
        <v>8.668459951877594E-3</v>
      </c>
      <c r="P5500">
        <v>-0.20872224867343903</v>
      </c>
      <c r="Q5500">
        <v>-0.17489717900753021</v>
      </c>
      <c r="R5500">
        <v>-0.10440295934677124</v>
      </c>
      <c r="S5500">
        <v>-5.5578876286745071E-2</v>
      </c>
      <c r="T5500">
        <v>-6.7547955550253391E-3</v>
      </c>
      <c r="U5500">
        <v>6.373942643404007E-2</v>
      </c>
      <c r="V5500">
        <v>9.756450355052948E-2</v>
      </c>
    </row>
    <row r="5501" spans="1:22" x14ac:dyDescent="0.25">
      <c r="A5501" t="s">
        <v>100</v>
      </c>
      <c r="B5501" t="s">
        <v>86</v>
      </c>
      <c r="C5501" t="s">
        <v>102</v>
      </c>
      <c r="D5501" t="s">
        <v>71</v>
      </c>
      <c r="E5501" t="s">
        <v>89</v>
      </c>
      <c r="F5501" t="s">
        <v>48</v>
      </c>
      <c r="G5501">
        <v>97</v>
      </c>
      <c r="H5501">
        <v>20</v>
      </c>
      <c r="I5501">
        <f>IF(VLOOKUP(Data!$A5501,summermonths, 2, FALSE) = 1, VLOOKUP(Data!$H5501,rateblocks, 2, FALSE), VLOOKUP(Data!H5501, rateblocks,3, FALSE))</f>
        <v>2</v>
      </c>
      <c r="J5501">
        <v>1.1813799142837524</v>
      </c>
      <c r="K5501">
        <v>1.0896391868591309</v>
      </c>
      <c r="L5501">
        <v>76.381446838378906</v>
      </c>
      <c r="M5501">
        <v>-9.174077957868576E-2</v>
      </c>
      <c r="N5501">
        <v>0.24431391060352325</v>
      </c>
      <c r="O5501">
        <v>5.9689287096261978E-2</v>
      </c>
      <c r="P5501">
        <v>-0.49360141158103943</v>
      </c>
      <c r="Q5501">
        <v>-0.40484166145324707</v>
      </c>
      <c r="R5501">
        <v>-0.21985912322998047</v>
      </c>
      <c r="S5501">
        <v>-9.174077957868576E-2</v>
      </c>
      <c r="T5501">
        <v>3.6377560347318649E-2</v>
      </c>
      <c r="U5501">
        <v>0.22136010229587555</v>
      </c>
      <c r="V5501">
        <v>0.31011983752250671</v>
      </c>
    </row>
    <row r="5502" spans="1:22" x14ac:dyDescent="0.25">
      <c r="A5502" t="s">
        <v>125</v>
      </c>
      <c r="B5502" t="s">
        <v>86</v>
      </c>
      <c r="C5502" t="s">
        <v>101</v>
      </c>
      <c r="D5502" t="s">
        <v>110</v>
      </c>
      <c r="E5502" t="s">
        <v>89</v>
      </c>
      <c r="F5502" t="s">
        <v>48</v>
      </c>
      <c r="G5502">
        <v>97</v>
      </c>
      <c r="H5502">
        <v>13</v>
      </c>
      <c r="I5502">
        <f>IF(VLOOKUP(Data!$A5502,summermonths, 2, FALSE) = 1, VLOOKUP(Data!$H5502,rateblocks, 2, FALSE), VLOOKUP(Data!H5502, rateblocks,3, FALSE))</f>
        <v>2</v>
      </c>
      <c r="J5502">
        <v>0.79720866680145264</v>
      </c>
      <c r="K5502">
        <v>0.68402999639511108</v>
      </c>
      <c r="L5502">
        <v>71.221183776855469</v>
      </c>
      <c r="M5502">
        <v>-0.11317864805459976</v>
      </c>
      <c r="N5502">
        <v>0.11986903101205826</v>
      </c>
      <c r="O5502">
        <v>1.4368584379553795E-2</v>
      </c>
      <c r="P5502">
        <v>-0.31034564971923828</v>
      </c>
      <c r="Q5502">
        <v>-0.26679700613021851</v>
      </c>
      <c r="R5502">
        <v>-0.17603802680969238</v>
      </c>
      <c r="S5502">
        <v>-0.11317864805459976</v>
      </c>
      <c r="T5502">
        <v>-5.0319265574216843E-2</v>
      </c>
      <c r="U5502">
        <v>4.0439695119857788E-2</v>
      </c>
      <c r="V5502">
        <v>8.3988361060619354E-2</v>
      </c>
    </row>
    <row r="5503" spans="1:22" x14ac:dyDescent="0.25">
      <c r="A5503" t="s">
        <v>122</v>
      </c>
      <c r="B5503" t="s">
        <v>86</v>
      </c>
      <c r="C5503" t="s">
        <v>102</v>
      </c>
      <c r="D5503" t="s">
        <v>106</v>
      </c>
      <c r="E5503" t="s">
        <v>89</v>
      </c>
      <c r="F5503" t="s">
        <v>48</v>
      </c>
      <c r="G5503">
        <v>97</v>
      </c>
      <c r="H5503">
        <v>11</v>
      </c>
      <c r="I5503">
        <f>IF(VLOOKUP(Data!$A5503,summermonths, 2, FALSE) = 1, VLOOKUP(Data!$H5503,rateblocks, 2, FALSE), VLOOKUP(Data!H5503, rateblocks,3, FALSE))</f>
        <v>2</v>
      </c>
      <c r="J5503">
        <v>0.71085703372955322</v>
      </c>
      <c r="K5503">
        <v>0.68170100450515747</v>
      </c>
      <c r="L5503">
        <v>54.721649169921875</v>
      </c>
      <c r="M5503">
        <v>-2.9156021773815155E-2</v>
      </c>
      <c r="N5503">
        <v>0.1410590261220932</v>
      </c>
      <c r="O5503">
        <v>1.9897649064660072E-2</v>
      </c>
      <c r="P5503">
        <v>-0.26117748022079468</v>
      </c>
      <c r="Q5503">
        <v>-0.20993043482303619</v>
      </c>
      <c r="R5503">
        <v>-0.10312744975090027</v>
      </c>
      <c r="S5503">
        <v>-2.9156021773815155E-2</v>
      </c>
      <c r="T5503">
        <v>4.481540247797966E-2</v>
      </c>
      <c r="U5503">
        <v>0.15161839127540588</v>
      </c>
      <c r="V5503">
        <v>0.20286542177200317</v>
      </c>
    </row>
    <row r="5504" spans="1:22" x14ac:dyDescent="0.25">
      <c r="A5504" t="s">
        <v>97</v>
      </c>
      <c r="B5504" t="s">
        <v>86</v>
      </c>
      <c r="C5504" t="s">
        <v>102</v>
      </c>
      <c r="D5504" t="s">
        <v>68</v>
      </c>
      <c r="E5504" t="s">
        <v>89</v>
      </c>
      <c r="F5504" t="s">
        <v>48</v>
      </c>
      <c r="G5504">
        <v>97</v>
      </c>
      <c r="H5504">
        <v>4</v>
      </c>
      <c r="I5504">
        <f>IF(VLOOKUP(Data!$A5504,summermonths, 2, FALSE) = 1, VLOOKUP(Data!$H5504,rateblocks, 2, FALSE), VLOOKUP(Data!H5504, rateblocks,3, FALSE))</f>
        <v>3</v>
      </c>
      <c r="J5504">
        <v>1.0169526338577271</v>
      </c>
      <c r="K5504">
        <v>1.0469071865081787</v>
      </c>
      <c r="L5504">
        <v>72.515464782714844</v>
      </c>
      <c r="M5504">
        <v>2.9954588040709496E-2</v>
      </c>
      <c r="N5504">
        <v>0.15725076198577881</v>
      </c>
      <c r="O5504">
        <v>2.4727802723646164E-2</v>
      </c>
      <c r="P5504">
        <v>-0.22869989275932312</v>
      </c>
      <c r="Q5504">
        <v>-0.17157037556171417</v>
      </c>
      <c r="R5504">
        <v>-5.2507791668176651E-2</v>
      </c>
      <c r="S5504">
        <v>2.9954588040709496E-2</v>
      </c>
      <c r="T5504">
        <v>0.11241696774959564</v>
      </c>
      <c r="U5504">
        <v>0.23147955536842346</v>
      </c>
      <c r="V5504">
        <v>0.2886090874671936</v>
      </c>
    </row>
    <row r="5505" spans="1:22" x14ac:dyDescent="0.25">
      <c r="A5505" t="s">
        <v>123</v>
      </c>
      <c r="B5505" t="s">
        <v>86</v>
      </c>
      <c r="C5505" t="s">
        <v>101</v>
      </c>
      <c r="D5505" t="s">
        <v>107</v>
      </c>
      <c r="E5505" t="s">
        <v>89</v>
      </c>
      <c r="F5505" t="s">
        <v>48</v>
      </c>
      <c r="G5505">
        <v>97</v>
      </c>
      <c r="H5505">
        <v>11</v>
      </c>
      <c r="I5505">
        <f>IF(VLOOKUP(Data!$A5505,summermonths, 2, FALSE) = 1, VLOOKUP(Data!$H5505,rateblocks, 2, FALSE), VLOOKUP(Data!H5505, rateblocks,3, FALSE))</f>
        <v>2</v>
      </c>
      <c r="J5505">
        <v>0.75152581930160522</v>
      </c>
      <c r="K5505">
        <v>0.68048292398452759</v>
      </c>
      <c r="L5505">
        <v>68.59088134765625</v>
      </c>
      <c r="M5505">
        <v>-7.104288786649704E-2</v>
      </c>
      <c r="N5505">
        <v>0.10188280045986176</v>
      </c>
      <c r="O5505">
        <v>1.038010511547327E-2</v>
      </c>
      <c r="P5505">
        <v>-0.2386251837015152</v>
      </c>
      <c r="Q5505">
        <v>-0.20161095261573792</v>
      </c>
      <c r="R5505">
        <v>-0.12447027862071991</v>
      </c>
      <c r="S5505">
        <v>-7.104288786649704E-2</v>
      </c>
      <c r="T5505">
        <v>-1.7615495249629021E-2</v>
      </c>
      <c r="U5505">
        <v>5.9525173157453537E-2</v>
      </c>
      <c r="V5505">
        <v>9.6539407968521118E-2</v>
      </c>
    </row>
    <row r="5506" spans="1:22" x14ac:dyDescent="0.25">
      <c r="A5506" t="s">
        <v>122</v>
      </c>
      <c r="B5506" t="s">
        <v>86</v>
      </c>
      <c r="C5506" t="s">
        <v>101</v>
      </c>
      <c r="D5506" t="s">
        <v>111</v>
      </c>
      <c r="E5506" t="s">
        <v>89</v>
      </c>
      <c r="F5506" t="s">
        <v>48</v>
      </c>
      <c r="G5506">
        <v>97</v>
      </c>
      <c r="H5506">
        <v>4</v>
      </c>
      <c r="I5506">
        <f>IF(VLOOKUP(Data!$A5506,summermonths, 2, FALSE) = 1, VLOOKUP(Data!$H5506,rateblocks, 2, FALSE), VLOOKUP(Data!H5506, rateblocks,3, FALSE))</f>
        <v>3</v>
      </c>
      <c r="J5506">
        <v>0.98092859983444214</v>
      </c>
      <c r="K5506">
        <v>1.0287463665008545</v>
      </c>
      <c r="L5506">
        <v>51.529380798339844</v>
      </c>
      <c r="M5506">
        <v>4.7817781567573547E-2</v>
      </c>
      <c r="N5506">
        <v>6.8110816180706024E-2</v>
      </c>
      <c r="O5506">
        <v>4.6390830539166927E-3</v>
      </c>
      <c r="P5506">
        <v>-6.4214542508125305E-2</v>
      </c>
      <c r="Q5506">
        <v>-3.946974128484726E-2</v>
      </c>
      <c r="R5506">
        <v>1.2100434862077236E-2</v>
      </c>
      <c r="S5506">
        <v>4.7817781567573547E-2</v>
      </c>
      <c r="T5506">
        <v>8.3535127341747284E-2</v>
      </c>
      <c r="U5506">
        <v>0.13510531187057495</v>
      </c>
      <c r="V5506">
        <v>0.1598501056432724</v>
      </c>
    </row>
    <row r="5507" spans="1:22" x14ac:dyDescent="0.25">
      <c r="A5507" t="s">
        <v>123</v>
      </c>
      <c r="B5507" t="s">
        <v>86</v>
      </c>
      <c r="C5507" t="s">
        <v>101</v>
      </c>
      <c r="D5507" t="s">
        <v>107</v>
      </c>
      <c r="E5507" t="s">
        <v>89</v>
      </c>
      <c r="F5507" t="s">
        <v>48</v>
      </c>
      <c r="G5507">
        <v>97</v>
      </c>
      <c r="H5507">
        <v>24</v>
      </c>
      <c r="I5507">
        <f>IF(VLOOKUP(Data!$A5507,summermonths, 2, FALSE) = 1, VLOOKUP(Data!$H5507,rateblocks, 2, FALSE), VLOOKUP(Data!H5507, rateblocks,3, FALSE))</f>
        <v>3</v>
      </c>
      <c r="J5507">
        <v>1.0807830095291138</v>
      </c>
      <c r="K5507">
        <v>1.0433261394500732</v>
      </c>
      <c r="L5507">
        <v>54.247421264648438</v>
      </c>
      <c r="M5507">
        <v>-3.74569371342659E-2</v>
      </c>
      <c r="N5507">
        <v>8.2203567028045654E-2</v>
      </c>
      <c r="O5507">
        <v>6.7574265412986279E-3</v>
      </c>
      <c r="P5507">
        <v>-0.17266976833343506</v>
      </c>
      <c r="Q5507">
        <v>-0.14280503988265991</v>
      </c>
      <c r="R5507">
        <v>-8.0564528703689575E-2</v>
      </c>
      <c r="S5507">
        <v>-3.74569371342659E-2</v>
      </c>
      <c r="T5507">
        <v>5.6506553664803505E-3</v>
      </c>
      <c r="U5507">
        <v>6.789117306470871E-2</v>
      </c>
      <c r="V5507">
        <v>9.7755901515483856E-2</v>
      </c>
    </row>
    <row r="5508" spans="1:22" x14ac:dyDescent="0.25">
      <c r="A5508" t="s">
        <v>95</v>
      </c>
      <c r="B5508" t="s">
        <v>86</v>
      </c>
      <c r="C5508" t="s">
        <v>102</v>
      </c>
      <c r="D5508" t="s">
        <v>66</v>
      </c>
      <c r="E5508" t="s">
        <v>89</v>
      </c>
      <c r="F5508" t="s">
        <v>48</v>
      </c>
      <c r="G5508">
        <v>97</v>
      </c>
      <c r="H5508">
        <v>5</v>
      </c>
      <c r="I5508">
        <f>IF(VLOOKUP(Data!$A5508,summermonths, 2, FALSE) = 1, VLOOKUP(Data!$H5508,rateblocks, 2, FALSE), VLOOKUP(Data!H5508, rateblocks,3, FALSE))</f>
        <v>3</v>
      </c>
      <c r="J5508">
        <v>1.0130219459533691</v>
      </c>
      <c r="K5508">
        <v>1.0331443548202515</v>
      </c>
      <c r="L5508">
        <v>58.072166442871094</v>
      </c>
      <c r="M5508">
        <v>2.0122423768043518E-2</v>
      </c>
      <c r="N5508">
        <v>0.19515016674995422</v>
      </c>
      <c r="O5508">
        <v>3.8083586841821671E-2</v>
      </c>
      <c r="P5508">
        <v>-0.30087104439735413</v>
      </c>
      <c r="Q5508">
        <v>-0.22997257113456726</v>
      </c>
      <c r="R5508">
        <v>-8.2214422523975372E-2</v>
      </c>
      <c r="S5508">
        <v>2.0122423768043518E-2</v>
      </c>
      <c r="T5508">
        <v>0.12245927006006241</v>
      </c>
      <c r="U5508">
        <v>0.2702174186706543</v>
      </c>
      <c r="V5508">
        <v>0.34111589193344116</v>
      </c>
    </row>
    <row r="5509" spans="1:22" x14ac:dyDescent="0.25">
      <c r="A5509" t="s">
        <v>122</v>
      </c>
      <c r="B5509" t="s">
        <v>86</v>
      </c>
      <c r="C5509" t="s">
        <v>101</v>
      </c>
      <c r="D5509" t="s">
        <v>111</v>
      </c>
      <c r="E5509" t="s">
        <v>89</v>
      </c>
      <c r="F5509" t="s">
        <v>48</v>
      </c>
      <c r="G5509">
        <v>97</v>
      </c>
      <c r="H5509">
        <v>6</v>
      </c>
      <c r="I5509">
        <f>IF(VLOOKUP(Data!$A5509,summermonths, 2, FALSE) = 1, VLOOKUP(Data!$H5509,rateblocks, 2, FALSE), VLOOKUP(Data!H5509, rateblocks,3, FALSE))</f>
        <v>3</v>
      </c>
      <c r="J5509">
        <v>0.99834990501403809</v>
      </c>
      <c r="K5509">
        <v>1.0709505081176758</v>
      </c>
      <c r="L5509">
        <v>51.144844055175781</v>
      </c>
      <c r="M5509">
        <v>7.260064035654068E-2</v>
      </c>
      <c r="N5509">
        <v>7.079208642244339E-2</v>
      </c>
      <c r="O5509">
        <v>5.0115194171667099E-3</v>
      </c>
      <c r="P5509">
        <v>-4.3841980397701263E-2</v>
      </c>
      <c r="Q5509">
        <v>-1.8123067915439606E-2</v>
      </c>
      <c r="R5509">
        <v>3.5477232187986374E-2</v>
      </c>
      <c r="S5509">
        <v>7.260064035654068E-2</v>
      </c>
      <c r="T5509">
        <v>0.10972404479980469</v>
      </c>
      <c r="U5509">
        <v>0.16332435607910156</v>
      </c>
      <c r="V5509">
        <v>0.18904325366020203</v>
      </c>
    </row>
    <row r="5510" spans="1:22" x14ac:dyDescent="0.25">
      <c r="A5510" t="s">
        <v>96</v>
      </c>
      <c r="B5510" t="s">
        <v>86</v>
      </c>
      <c r="C5510" t="s">
        <v>101</v>
      </c>
      <c r="D5510" t="s">
        <v>61</v>
      </c>
      <c r="E5510" t="s">
        <v>89</v>
      </c>
      <c r="F5510" t="s">
        <v>48</v>
      </c>
      <c r="G5510">
        <v>97</v>
      </c>
      <c r="H5510">
        <v>3</v>
      </c>
      <c r="I5510">
        <f>IF(VLOOKUP(Data!$A5510,summermonths, 2, FALSE) = 1, VLOOKUP(Data!$H5510,rateblocks, 2, FALSE), VLOOKUP(Data!H5510, rateblocks,3, FALSE))</f>
        <v>3</v>
      </c>
      <c r="J5510">
        <v>1.0302191972732544</v>
      </c>
      <c r="K5510">
        <v>1.0499367713928223</v>
      </c>
      <c r="L5510">
        <v>63.172916412353516</v>
      </c>
      <c r="M5510">
        <v>1.9717587158083916E-2</v>
      </c>
      <c r="N5510">
        <v>9.7686506807804108E-2</v>
      </c>
      <c r="O5510">
        <v>9.5426533371210098E-3</v>
      </c>
      <c r="P5510">
        <v>-0.14096242189407349</v>
      </c>
      <c r="Q5510">
        <v>-0.10547270625829697</v>
      </c>
      <c r="R5510">
        <v>-3.1509265303611755E-2</v>
      </c>
      <c r="S5510">
        <v>1.9717587158083916E-2</v>
      </c>
      <c r="T5510">
        <v>7.0944443345069885E-2</v>
      </c>
      <c r="U5510">
        <v>0.1449078768491745</v>
      </c>
      <c r="V5510">
        <v>0.18039758503437042</v>
      </c>
    </row>
    <row r="5511" spans="1:22" x14ac:dyDescent="0.25">
      <c r="A5511" t="s">
        <v>98</v>
      </c>
      <c r="B5511" t="s">
        <v>86</v>
      </c>
      <c r="C5511" t="s">
        <v>101</v>
      </c>
      <c r="D5511" t="s">
        <v>63</v>
      </c>
      <c r="E5511" t="s">
        <v>89</v>
      </c>
      <c r="F5511" t="s">
        <v>48</v>
      </c>
      <c r="G5511">
        <v>97</v>
      </c>
      <c r="H5511">
        <v>24</v>
      </c>
      <c r="I5511">
        <f>IF(VLOOKUP(Data!$A5511,summermonths, 2, FALSE) = 1, VLOOKUP(Data!$H5511,rateblocks, 2, FALSE), VLOOKUP(Data!H5511, rateblocks,3, FALSE))</f>
        <v>3</v>
      </c>
      <c r="J5511">
        <v>1.0200717449188232</v>
      </c>
      <c r="K5511">
        <v>1.0778399705886841</v>
      </c>
      <c r="L5511">
        <v>69.422683715820313</v>
      </c>
      <c r="M5511">
        <v>5.7768203318119049E-2</v>
      </c>
      <c r="N5511">
        <v>0.10558294504880905</v>
      </c>
      <c r="O5511">
        <v>1.1147757992148399E-2</v>
      </c>
      <c r="P5511">
        <v>-0.11590028554201126</v>
      </c>
      <c r="Q5511">
        <v>-7.7541783452033997E-2</v>
      </c>
      <c r="R5511">
        <v>2.4004527367651463E-3</v>
      </c>
      <c r="S5511">
        <v>5.7768203318119049E-2</v>
      </c>
      <c r="T5511">
        <v>0.11313595622777939</v>
      </c>
      <c r="U5511">
        <v>0.19307819008827209</v>
      </c>
      <c r="V5511">
        <v>0.23143669962882996</v>
      </c>
    </row>
    <row r="5512" spans="1:22" x14ac:dyDescent="0.25">
      <c r="A5512" t="s">
        <v>98</v>
      </c>
      <c r="B5512" t="s">
        <v>86</v>
      </c>
      <c r="C5512" t="s">
        <v>102</v>
      </c>
      <c r="D5512" t="s">
        <v>69</v>
      </c>
      <c r="E5512" t="s">
        <v>89</v>
      </c>
      <c r="F5512" t="s">
        <v>48</v>
      </c>
      <c r="G5512">
        <v>97</v>
      </c>
      <c r="H5512">
        <v>7</v>
      </c>
      <c r="I5512">
        <f>IF(VLOOKUP(Data!$A5512,summermonths, 2, FALSE) = 1, VLOOKUP(Data!$H5512,rateblocks, 2, FALSE), VLOOKUP(Data!H5512, rateblocks,3, FALSE))</f>
        <v>2</v>
      </c>
      <c r="J5512">
        <v>0.87879455089569092</v>
      </c>
      <c r="K5512">
        <v>0.78484535217285156</v>
      </c>
      <c r="L5512">
        <v>71.298965454101563</v>
      </c>
      <c r="M5512">
        <v>-9.3949168920516968E-2</v>
      </c>
      <c r="N5512">
        <v>0.14439074695110321</v>
      </c>
      <c r="O5512">
        <v>2.0848687738180161E-2</v>
      </c>
      <c r="P5512">
        <v>-0.33145081996917725</v>
      </c>
      <c r="Q5512">
        <v>-0.27899336814880371</v>
      </c>
      <c r="R5512">
        <v>-0.16966775059700012</v>
      </c>
      <c r="S5512">
        <v>-9.3949168920516968E-2</v>
      </c>
      <c r="T5512">
        <v>-1.8230587244033813E-2</v>
      </c>
      <c r="U5512">
        <v>9.1095015406608582E-2</v>
      </c>
      <c r="V5512">
        <v>0.14355248212814331</v>
      </c>
    </row>
    <row r="5513" spans="1:22" x14ac:dyDescent="0.25">
      <c r="A5513" t="s">
        <v>95</v>
      </c>
      <c r="B5513" t="s">
        <v>86</v>
      </c>
      <c r="C5513" t="s">
        <v>102</v>
      </c>
      <c r="D5513" t="s">
        <v>66</v>
      </c>
      <c r="E5513" t="s">
        <v>89</v>
      </c>
      <c r="F5513" t="s">
        <v>48</v>
      </c>
      <c r="G5513">
        <v>97</v>
      </c>
      <c r="H5513">
        <v>22</v>
      </c>
      <c r="I5513">
        <f>IF(VLOOKUP(Data!$A5513,summermonths, 2, FALSE) = 1, VLOOKUP(Data!$H5513,rateblocks, 2, FALSE), VLOOKUP(Data!H5513, rateblocks,3, FALSE))</f>
        <v>2</v>
      </c>
      <c r="J5513">
        <v>1.2589082717895508</v>
      </c>
      <c r="K5513">
        <v>1.0292267799377441</v>
      </c>
      <c r="L5513">
        <v>65.298965454101563</v>
      </c>
      <c r="M5513">
        <v>-0.22968150675296783</v>
      </c>
      <c r="N5513">
        <v>0.19884291291236877</v>
      </c>
      <c r="O5513">
        <v>3.953850269317627E-2</v>
      </c>
      <c r="P5513">
        <v>-0.55674898624420166</v>
      </c>
      <c r="Q5513">
        <v>-0.48450896143913269</v>
      </c>
      <c r="R5513">
        <v>-0.33395484089851379</v>
      </c>
      <c r="S5513">
        <v>-0.22968150675296783</v>
      </c>
      <c r="T5513">
        <v>-0.12540818750858307</v>
      </c>
      <c r="U5513">
        <v>2.5145940482616425E-2</v>
      </c>
      <c r="V5513">
        <v>9.7385980188846588E-2</v>
      </c>
    </row>
    <row r="5514" spans="1:22" x14ac:dyDescent="0.25">
      <c r="A5514" t="s">
        <v>124</v>
      </c>
      <c r="B5514" t="s">
        <v>86</v>
      </c>
      <c r="C5514" t="s">
        <v>102</v>
      </c>
      <c r="D5514" t="s">
        <v>105</v>
      </c>
      <c r="E5514" t="s">
        <v>89</v>
      </c>
      <c r="F5514" t="s">
        <v>48</v>
      </c>
      <c r="G5514">
        <v>97</v>
      </c>
      <c r="H5514">
        <v>2</v>
      </c>
      <c r="I5514">
        <f>IF(VLOOKUP(Data!$A5514,summermonths, 2, FALSE) = 1, VLOOKUP(Data!$H5514,rateblocks, 2, FALSE), VLOOKUP(Data!H5514, rateblocks,3, FALSE))</f>
        <v>3</v>
      </c>
      <c r="J5514">
        <v>1.2896878719329834</v>
      </c>
      <c r="K5514">
        <v>1.0671133995056152</v>
      </c>
      <c r="L5514">
        <v>63.402061462402344</v>
      </c>
      <c r="M5514">
        <v>-0.22257453203201294</v>
      </c>
      <c r="N5514">
        <v>0.26467311382293701</v>
      </c>
      <c r="O5514">
        <v>7.0051856338977814E-2</v>
      </c>
      <c r="P5514">
        <v>-0.65792304277420044</v>
      </c>
      <c r="Q5514">
        <v>-0.56176680326461792</v>
      </c>
      <c r="R5514">
        <v>-0.36136925220489502</v>
      </c>
      <c r="S5514">
        <v>-0.22257453203201294</v>
      </c>
      <c r="T5514">
        <v>-8.3779811859130859E-2</v>
      </c>
      <c r="U5514">
        <v>0.11661770939826965</v>
      </c>
      <c r="V5514">
        <v>0.21277399361133575</v>
      </c>
    </row>
    <row r="5515" spans="1:22" x14ac:dyDescent="0.25">
      <c r="A5515" t="s">
        <v>97</v>
      </c>
      <c r="B5515" t="s">
        <v>86</v>
      </c>
      <c r="C5515" t="s">
        <v>101</v>
      </c>
      <c r="D5515" t="s">
        <v>62</v>
      </c>
      <c r="E5515" t="s">
        <v>89</v>
      </c>
      <c r="F5515" t="s">
        <v>48</v>
      </c>
      <c r="G5515">
        <v>97</v>
      </c>
      <c r="H5515">
        <v>24</v>
      </c>
      <c r="I5515">
        <f>IF(VLOOKUP(Data!$A5515,summermonths, 2, FALSE) = 1, VLOOKUP(Data!$H5515,rateblocks, 2, FALSE), VLOOKUP(Data!H5515, rateblocks,3, FALSE))</f>
        <v>3</v>
      </c>
      <c r="J5515">
        <v>1.0514578819274902</v>
      </c>
      <c r="K5515">
        <v>1.0583146810531616</v>
      </c>
      <c r="L5515">
        <v>67.468399047851562</v>
      </c>
      <c r="M5515">
        <v>6.856837309896946E-3</v>
      </c>
      <c r="N5515">
        <v>9.9473252892494202E-2</v>
      </c>
      <c r="O5515">
        <v>9.8949279636144638E-3</v>
      </c>
      <c r="P5515">
        <v>-0.15676210820674896</v>
      </c>
      <c r="Q5515">
        <v>-0.12062326818704605</v>
      </c>
      <c r="R5515">
        <v>-4.5306988060474396E-2</v>
      </c>
      <c r="S5515">
        <v>6.856837309896946E-3</v>
      </c>
      <c r="T5515">
        <v>5.9020660817623138E-2</v>
      </c>
      <c r="U5515">
        <v>0.1343369334936142</v>
      </c>
      <c r="V5515">
        <v>0.17047578096389771</v>
      </c>
    </row>
    <row r="5516" spans="1:22" x14ac:dyDescent="0.25">
      <c r="A5516" t="s">
        <v>125</v>
      </c>
      <c r="B5516" t="s">
        <v>86</v>
      </c>
      <c r="C5516" t="s">
        <v>101</v>
      </c>
      <c r="D5516" t="s">
        <v>110</v>
      </c>
      <c r="E5516" t="s">
        <v>89</v>
      </c>
      <c r="F5516" t="s">
        <v>48</v>
      </c>
      <c r="G5516">
        <v>97</v>
      </c>
      <c r="H5516">
        <v>8</v>
      </c>
      <c r="I5516">
        <f>IF(VLOOKUP(Data!$A5516,summermonths, 2, FALSE) = 1, VLOOKUP(Data!$H5516,rateblocks, 2, FALSE), VLOOKUP(Data!H5516, rateblocks,3, FALSE))</f>
        <v>2</v>
      </c>
      <c r="J5516">
        <v>0.73281455039978027</v>
      </c>
      <c r="K5516">
        <v>0.68562322854995728</v>
      </c>
      <c r="L5516">
        <v>59.301780700683594</v>
      </c>
      <c r="M5516">
        <v>-4.7191277146339417E-2</v>
      </c>
      <c r="N5516">
        <v>0.11034005135297775</v>
      </c>
      <c r="O5516">
        <v>1.2174926698207855E-2</v>
      </c>
      <c r="P5516">
        <v>-0.22868451476097107</v>
      </c>
      <c r="Q5516">
        <v>-0.18859773874282837</v>
      </c>
      <c r="R5516">
        <v>-0.10505365580320358</v>
      </c>
      <c r="S5516">
        <v>-4.7191277146339417E-2</v>
      </c>
      <c r="T5516">
        <v>1.0671102441847324E-2</v>
      </c>
      <c r="U5516">
        <v>9.4215191900730133E-2</v>
      </c>
      <c r="V5516">
        <v>0.13430196046829224</v>
      </c>
    </row>
    <row r="5517" spans="1:22" x14ac:dyDescent="0.25">
      <c r="A5517" t="s">
        <v>124</v>
      </c>
      <c r="B5517" t="s">
        <v>86</v>
      </c>
      <c r="C5517" t="s">
        <v>102</v>
      </c>
      <c r="D5517" t="s">
        <v>105</v>
      </c>
      <c r="E5517" t="s">
        <v>89</v>
      </c>
      <c r="F5517" t="s">
        <v>48</v>
      </c>
      <c r="G5517">
        <v>97</v>
      </c>
      <c r="H5517">
        <v>7</v>
      </c>
      <c r="I5517">
        <f>IF(VLOOKUP(Data!$A5517,summermonths, 2, FALSE) = 1, VLOOKUP(Data!$H5517,rateblocks, 2, FALSE), VLOOKUP(Data!H5517, rateblocks,3, FALSE))</f>
        <v>2</v>
      </c>
      <c r="J5517">
        <v>1.2438509464263916</v>
      </c>
      <c r="K5517">
        <v>1.0358247756958008</v>
      </c>
      <c r="L5517">
        <v>61.195877075195312</v>
      </c>
      <c r="M5517">
        <v>-0.20802615582942963</v>
      </c>
      <c r="N5517">
        <v>0.28281122446060181</v>
      </c>
      <c r="O5517">
        <v>7.9982191324234009E-2</v>
      </c>
      <c r="P5517">
        <v>-0.67320924997329712</v>
      </c>
      <c r="Q5517">
        <v>-0.57046329975128174</v>
      </c>
      <c r="R5517">
        <v>-0.35633251070976257</v>
      </c>
      <c r="S5517">
        <v>-0.20802615582942963</v>
      </c>
      <c r="T5517">
        <v>-5.9719804674386978E-2</v>
      </c>
      <c r="U5517">
        <v>0.15441101789474487</v>
      </c>
      <c r="V5517">
        <v>0.25715690851211548</v>
      </c>
    </row>
    <row r="5518" spans="1:22" x14ac:dyDescent="0.25">
      <c r="A5518" t="s">
        <v>124</v>
      </c>
      <c r="B5518" t="s">
        <v>86</v>
      </c>
      <c r="C5518" t="s">
        <v>102</v>
      </c>
      <c r="D5518" t="s">
        <v>105</v>
      </c>
      <c r="E5518" t="s">
        <v>89</v>
      </c>
      <c r="F5518" t="s">
        <v>48</v>
      </c>
      <c r="G5518">
        <v>97</v>
      </c>
      <c r="H5518">
        <v>23</v>
      </c>
      <c r="I5518">
        <f>IF(VLOOKUP(Data!$A5518,summermonths, 2, FALSE) = 1, VLOOKUP(Data!$H5518,rateblocks, 2, FALSE), VLOOKUP(Data!H5518, rateblocks,3, FALSE))</f>
        <v>3</v>
      </c>
      <c r="J5518">
        <v>1.1759026050567627</v>
      </c>
      <c r="K5518">
        <v>1.0615464448928833</v>
      </c>
      <c r="L5518">
        <v>61.865978240966797</v>
      </c>
      <c r="M5518">
        <v>-0.11435619741678238</v>
      </c>
      <c r="N5518">
        <v>0.20907652378082275</v>
      </c>
      <c r="O5518">
        <v>4.371299222111702E-2</v>
      </c>
      <c r="P5518">
        <v>-0.45825648307800293</v>
      </c>
      <c r="Q5518">
        <v>-0.38229852914810181</v>
      </c>
      <c r="R5518">
        <v>-0.22399602830410004</v>
      </c>
      <c r="S5518">
        <v>-0.11435619741678238</v>
      </c>
      <c r="T5518">
        <v>-4.716360941529274E-3</v>
      </c>
      <c r="U5518">
        <v>0.15358614921569824</v>
      </c>
      <c r="V5518">
        <v>0.22954408824443817</v>
      </c>
    </row>
    <row r="5519" spans="1:22" x14ac:dyDescent="0.25">
      <c r="A5519" t="s">
        <v>122</v>
      </c>
      <c r="B5519" t="s">
        <v>86</v>
      </c>
      <c r="C5519" t="s">
        <v>101</v>
      </c>
      <c r="D5519" t="s">
        <v>111</v>
      </c>
      <c r="E5519" t="s">
        <v>89</v>
      </c>
      <c r="F5519" t="s">
        <v>48</v>
      </c>
      <c r="G5519">
        <v>97</v>
      </c>
      <c r="H5519">
        <v>12</v>
      </c>
      <c r="I5519">
        <f>IF(VLOOKUP(Data!$A5519,summermonths, 2, FALSE) = 1, VLOOKUP(Data!$H5519,rateblocks, 2, FALSE), VLOOKUP(Data!H5519, rateblocks,3, FALSE))</f>
        <v>2</v>
      </c>
      <c r="J5519">
        <v>0.72566407918930054</v>
      </c>
      <c r="K5519">
        <v>0.66935360431671143</v>
      </c>
      <c r="L5519">
        <v>68.281440734863281</v>
      </c>
      <c r="M5519">
        <v>-5.6310486048460007E-2</v>
      </c>
      <c r="N5519">
        <v>8.4025099873542786E-2</v>
      </c>
      <c r="O5519">
        <v>7.0602172054350376E-3</v>
      </c>
      <c r="P5519">
        <v>-0.19451947510242462</v>
      </c>
      <c r="Q5519">
        <v>-0.1639929860830307</v>
      </c>
      <c r="R5519">
        <v>-0.1003732904791832</v>
      </c>
      <c r="S5519">
        <v>-5.6310486048460007E-2</v>
      </c>
      <c r="T5519">
        <v>-1.2247680686414242E-2</v>
      </c>
      <c r="U5519">
        <v>5.1372013986110687E-2</v>
      </c>
      <c r="V5519">
        <v>8.1898503005504608E-2</v>
      </c>
    </row>
    <row r="5520" spans="1:22" x14ac:dyDescent="0.25">
      <c r="A5520" t="s">
        <v>125</v>
      </c>
      <c r="B5520" t="s">
        <v>86</v>
      </c>
      <c r="C5520" t="s">
        <v>102</v>
      </c>
      <c r="D5520" t="s">
        <v>109</v>
      </c>
      <c r="E5520" t="s">
        <v>89</v>
      </c>
      <c r="F5520" t="s">
        <v>48</v>
      </c>
      <c r="G5520">
        <v>97</v>
      </c>
      <c r="H5520">
        <v>16</v>
      </c>
      <c r="I5520">
        <f>IF(VLOOKUP(Data!$A5520,summermonths, 2, FALSE) = 1, VLOOKUP(Data!$H5520,rateblocks, 2, FALSE), VLOOKUP(Data!H5520, rateblocks,3, FALSE))</f>
        <v>2</v>
      </c>
      <c r="J5520">
        <v>0.9707222580909729</v>
      </c>
      <c r="K5520">
        <v>0.66793817281723022</v>
      </c>
      <c r="L5520">
        <v>80.247421264648437</v>
      </c>
      <c r="M5520">
        <v>-0.30278411507606506</v>
      </c>
      <c r="N5520">
        <v>0.26337090134620667</v>
      </c>
      <c r="O5520">
        <v>6.9364234805107117E-2</v>
      </c>
      <c r="P5520">
        <v>-0.73599070310592651</v>
      </c>
      <c r="Q5520">
        <v>-0.64030748605728149</v>
      </c>
      <c r="R5520">
        <v>-0.44089594483375549</v>
      </c>
      <c r="S5520">
        <v>-0.30278411507606506</v>
      </c>
      <c r="T5520">
        <v>-0.16467228531837463</v>
      </c>
      <c r="U5520">
        <v>3.4739274531602859E-2</v>
      </c>
      <c r="V5520">
        <v>0.13042247295379639</v>
      </c>
    </row>
    <row r="5521" spans="1:22" x14ac:dyDescent="0.25">
      <c r="A5521" t="s">
        <v>124</v>
      </c>
      <c r="B5521" t="s">
        <v>86</v>
      </c>
      <c r="C5521" t="s">
        <v>101</v>
      </c>
      <c r="D5521" t="s">
        <v>108</v>
      </c>
      <c r="E5521" t="s">
        <v>89</v>
      </c>
      <c r="F5521" t="s">
        <v>48</v>
      </c>
      <c r="G5521">
        <v>97</v>
      </c>
      <c r="H5521">
        <v>19</v>
      </c>
      <c r="I5521">
        <f>IF(VLOOKUP(Data!$A5521,summermonths, 2, FALSE) = 1, VLOOKUP(Data!$H5521,rateblocks, 2, FALSE), VLOOKUP(Data!H5521, rateblocks,3, FALSE))</f>
        <v>1</v>
      </c>
      <c r="J5521">
        <v>0.95295536518096924</v>
      </c>
      <c r="K5521">
        <v>0.81532400846481323</v>
      </c>
      <c r="L5521">
        <v>65.513008117675781</v>
      </c>
      <c r="M5521">
        <v>-0.13763138651847839</v>
      </c>
      <c r="N5521">
        <v>0.10498829931020737</v>
      </c>
      <c r="O5521">
        <v>1.1022542603313923E-2</v>
      </c>
      <c r="P5521">
        <v>-0.31032177805900574</v>
      </c>
      <c r="Q5521">
        <v>-0.27217930555343628</v>
      </c>
      <c r="R5521">
        <v>-0.19268730282783508</v>
      </c>
      <c r="S5521">
        <v>-0.13763138651847839</v>
      </c>
      <c r="T5521">
        <v>-8.2575470209121704E-2</v>
      </c>
      <c r="U5521">
        <v>-3.0834672506898642E-3</v>
      </c>
      <c r="V5521">
        <v>3.5058997571468353E-2</v>
      </c>
    </row>
    <row r="5522" spans="1:22" x14ac:dyDescent="0.25">
      <c r="A5522" t="s">
        <v>95</v>
      </c>
      <c r="B5522" t="s">
        <v>86</v>
      </c>
      <c r="C5522" t="s">
        <v>102</v>
      </c>
      <c r="D5522" t="s">
        <v>66</v>
      </c>
      <c r="E5522" t="s">
        <v>89</v>
      </c>
      <c r="F5522" t="s">
        <v>48</v>
      </c>
      <c r="G5522">
        <v>97</v>
      </c>
      <c r="H5522">
        <v>7</v>
      </c>
      <c r="I5522">
        <f>IF(VLOOKUP(Data!$A5522,summermonths, 2, FALSE) = 1, VLOOKUP(Data!$H5522,rateblocks, 2, FALSE), VLOOKUP(Data!H5522, rateblocks,3, FALSE))</f>
        <v>2</v>
      </c>
      <c r="J5522">
        <v>0.76019817590713501</v>
      </c>
      <c r="K5522">
        <v>0.75881445407867432</v>
      </c>
      <c r="L5522">
        <v>59.247421264648437</v>
      </c>
      <c r="M5522">
        <v>-1.3837353326380253E-3</v>
      </c>
      <c r="N5522">
        <v>0.18868158757686615</v>
      </c>
      <c r="O5522">
        <v>3.560074046254158E-2</v>
      </c>
      <c r="P5522">
        <v>-0.31173732876777649</v>
      </c>
      <c r="Q5522">
        <v>-0.24318891763687134</v>
      </c>
      <c r="R5522">
        <v>-0.10032845288515091</v>
      </c>
      <c r="S5522">
        <v>-1.3837353326380253E-3</v>
      </c>
      <c r="T5522">
        <v>9.7560986876487732E-2</v>
      </c>
      <c r="U5522">
        <v>0.24042144417762756</v>
      </c>
      <c r="V5522">
        <v>0.30896985530853271</v>
      </c>
    </row>
    <row r="5523" spans="1:22" x14ac:dyDescent="0.25">
      <c r="A5523" t="s">
        <v>96</v>
      </c>
      <c r="B5523" t="s">
        <v>86</v>
      </c>
      <c r="C5523" t="s">
        <v>101</v>
      </c>
      <c r="D5523" t="s">
        <v>61</v>
      </c>
      <c r="E5523" t="s">
        <v>89</v>
      </c>
      <c r="F5523" t="s">
        <v>48</v>
      </c>
      <c r="G5523">
        <v>97</v>
      </c>
      <c r="H5523">
        <v>9</v>
      </c>
      <c r="I5523">
        <f>IF(VLOOKUP(Data!$A5523,summermonths, 2, FALSE) = 1, VLOOKUP(Data!$H5523,rateblocks, 2, FALSE), VLOOKUP(Data!H5523, rateblocks,3, FALSE))</f>
        <v>2</v>
      </c>
      <c r="J5523">
        <v>0.79555058479309082</v>
      </c>
      <c r="K5523">
        <v>0.64243674278259277</v>
      </c>
      <c r="L5523">
        <v>68.515464782714844</v>
      </c>
      <c r="M5523">
        <v>-0.15311382710933685</v>
      </c>
      <c r="N5523">
        <v>9.4362735748291016E-2</v>
      </c>
      <c r="O5523">
        <v>8.9043257758021355E-3</v>
      </c>
      <c r="P5523">
        <v>-0.30832672119140625</v>
      </c>
      <c r="Q5523">
        <v>-0.27404454350471497</v>
      </c>
      <c r="R5523">
        <v>-0.20259769260883331</v>
      </c>
      <c r="S5523">
        <v>-0.15311382710933685</v>
      </c>
      <c r="T5523">
        <v>-0.10362996160984039</v>
      </c>
      <c r="U5523">
        <v>-3.2183114439249039E-2</v>
      </c>
      <c r="V5523">
        <v>2.0990609191358089E-3</v>
      </c>
    </row>
    <row r="5524" spans="1:22" x14ac:dyDescent="0.25">
      <c r="A5524" t="s">
        <v>122</v>
      </c>
      <c r="B5524" t="s">
        <v>86</v>
      </c>
      <c r="C5524" t="s">
        <v>101</v>
      </c>
      <c r="D5524" t="s">
        <v>111</v>
      </c>
      <c r="E5524" t="s">
        <v>89</v>
      </c>
      <c r="F5524" t="s">
        <v>48</v>
      </c>
      <c r="G5524">
        <v>97</v>
      </c>
      <c r="H5524">
        <v>2</v>
      </c>
      <c r="I5524">
        <f>IF(VLOOKUP(Data!$A5524,summermonths, 2, FALSE) = 1, VLOOKUP(Data!$H5524,rateblocks, 2, FALSE), VLOOKUP(Data!H5524, rateblocks,3, FALSE))</f>
        <v>3</v>
      </c>
      <c r="J5524">
        <v>0.99859046936035156</v>
      </c>
      <c r="K5524">
        <v>1.02020263671875</v>
      </c>
      <c r="L5524">
        <v>52.664432525634766</v>
      </c>
      <c r="M5524">
        <v>2.1612131968140602E-2</v>
      </c>
      <c r="N5524">
        <v>6.9754675030708313E-2</v>
      </c>
      <c r="O5524">
        <v>4.8657148145139217E-3</v>
      </c>
      <c r="P5524">
        <v>-9.312409907579422E-2</v>
      </c>
      <c r="Q5524">
        <v>-6.7782081663608551E-2</v>
      </c>
      <c r="R5524">
        <v>-1.4967255294322968E-2</v>
      </c>
      <c r="S5524">
        <v>2.1612131968140602E-2</v>
      </c>
      <c r="T5524">
        <v>5.8191519230604172E-2</v>
      </c>
      <c r="U5524">
        <v>0.11100634187459946</v>
      </c>
      <c r="V5524">
        <v>0.13634836673736572</v>
      </c>
    </row>
    <row r="5525" spans="1:22" x14ac:dyDescent="0.25">
      <c r="A5525" t="s">
        <v>122</v>
      </c>
      <c r="B5525" t="s">
        <v>86</v>
      </c>
      <c r="C5525" t="s">
        <v>102</v>
      </c>
      <c r="D5525" t="s">
        <v>106</v>
      </c>
      <c r="E5525" t="s">
        <v>89</v>
      </c>
      <c r="F5525" t="s">
        <v>48</v>
      </c>
      <c r="G5525">
        <v>97</v>
      </c>
      <c r="H5525">
        <v>7</v>
      </c>
      <c r="I5525">
        <f>IF(VLOOKUP(Data!$A5525,summermonths, 2, FALSE) = 1, VLOOKUP(Data!$H5525,rateblocks, 2, FALSE), VLOOKUP(Data!H5525, rateblocks,3, FALSE))</f>
        <v>2</v>
      </c>
      <c r="J5525">
        <v>0.83334982395172119</v>
      </c>
      <c r="K5525">
        <v>1.0351545810699463</v>
      </c>
      <c r="L5525">
        <v>35.804122924804688</v>
      </c>
      <c r="M5525">
        <v>0.20180483162403107</v>
      </c>
      <c r="N5525">
        <v>0.18673877418041229</v>
      </c>
      <c r="O5525">
        <v>3.4871369600296021E-2</v>
      </c>
      <c r="P5525">
        <v>-0.10535311698913574</v>
      </c>
      <c r="Q5525">
        <v>-3.751053661108017E-2</v>
      </c>
      <c r="R5525">
        <v>0.1038789227604866</v>
      </c>
      <c r="S5525">
        <v>0.20180483162403107</v>
      </c>
      <c r="T5525">
        <v>0.29973074793815613</v>
      </c>
      <c r="U5525">
        <v>0.4411202073097229</v>
      </c>
      <c r="V5525">
        <v>0.50896281003952026</v>
      </c>
    </row>
    <row r="5526" spans="1:22" x14ac:dyDescent="0.25">
      <c r="A5526" t="s">
        <v>98</v>
      </c>
      <c r="B5526" t="s">
        <v>86</v>
      </c>
      <c r="C5526" t="s">
        <v>101</v>
      </c>
      <c r="D5526" t="s">
        <v>63</v>
      </c>
      <c r="E5526" t="s">
        <v>89</v>
      </c>
      <c r="F5526" t="s">
        <v>48</v>
      </c>
      <c r="G5526">
        <v>97</v>
      </c>
      <c r="H5526">
        <v>8</v>
      </c>
      <c r="I5526">
        <f>IF(VLOOKUP(Data!$A5526,summermonths, 2, FALSE) = 1, VLOOKUP(Data!$H5526,rateblocks, 2, FALSE), VLOOKUP(Data!H5526, rateblocks,3, FALSE))</f>
        <v>2</v>
      </c>
      <c r="J5526">
        <v>0.69743102788925171</v>
      </c>
      <c r="K5526">
        <v>0.65317624807357788</v>
      </c>
      <c r="L5526">
        <v>70.763870239257813</v>
      </c>
      <c r="M5526">
        <v>-4.4254764914512634E-2</v>
      </c>
      <c r="N5526">
        <v>0.10560616850852966</v>
      </c>
      <c r="O5526">
        <v>1.1152663268148899E-2</v>
      </c>
      <c r="P5526">
        <v>-0.21796146035194397</v>
      </c>
      <c r="Q5526">
        <v>-0.17959451675415039</v>
      </c>
      <c r="R5526">
        <v>-9.9634692072868347E-2</v>
      </c>
      <c r="S5526">
        <v>-4.4254764914512634E-2</v>
      </c>
      <c r="T5526">
        <v>1.1125164106488228E-2</v>
      </c>
      <c r="U5526">
        <v>9.1084986925125122E-2</v>
      </c>
      <c r="V5526">
        <v>0.1294519305229187</v>
      </c>
    </row>
    <row r="5527" spans="1:22" x14ac:dyDescent="0.25">
      <c r="A5527" t="s">
        <v>123</v>
      </c>
      <c r="B5527" t="s">
        <v>86</v>
      </c>
      <c r="C5527" t="s">
        <v>101</v>
      </c>
      <c r="D5527" t="s">
        <v>107</v>
      </c>
      <c r="E5527" t="s">
        <v>89</v>
      </c>
      <c r="F5527" t="s">
        <v>48</v>
      </c>
      <c r="G5527">
        <v>97</v>
      </c>
      <c r="H5527">
        <v>7</v>
      </c>
      <c r="I5527">
        <f>IF(VLOOKUP(Data!$A5527,summermonths, 2, FALSE) = 1, VLOOKUP(Data!$H5527,rateblocks, 2, FALSE), VLOOKUP(Data!H5527, rateblocks,3, FALSE))</f>
        <v>2</v>
      </c>
      <c r="J5527">
        <v>0.87802743911743164</v>
      </c>
      <c r="K5527">
        <v>0.91674172878265381</v>
      </c>
      <c r="L5527">
        <v>51.502983093261719</v>
      </c>
      <c r="M5527">
        <v>3.8714267313480377E-2</v>
      </c>
      <c r="N5527">
        <v>8.5077449679374695E-2</v>
      </c>
      <c r="O5527">
        <v>7.238172460347414E-3</v>
      </c>
      <c r="P5527">
        <v>-0.10122568160295486</v>
      </c>
      <c r="Q5527">
        <v>-7.0316873490810394E-2</v>
      </c>
      <c r="R5527">
        <v>-5.900390911847353E-3</v>
      </c>
      <c r="S5527">
        <v>3.8714267313480377E-2</v>
      </c>
      <c r="T5527">
        <v>8.332892507314682E-2</v>
      </c>
      <c r="U5527">
        <v>0.14774540066719055</v>
      </c>
      <c r="V5527">
        <v>0.17865422368049622</v>
      </c>
    </row>
    <row r="5528" spans="1:22" x14ac:dyDescent="0.25">
      <c r="A5528" t="s">
        <v>125</v>
      </c>
      <c r="B5528" t="s">
        <v>86</v>
      </c>
      <c r="C5528" t="s">
        <v>102</v>
      </c>
      <c r="D5528" t="s">
        <v>109</v>
      </c>
      <c r="E5528" t="s">
        <v>89</v>
      </c>
      <c r="F5528" t="s">
        <v>48</v>
      </c>
      <c r="G5528">
        <v>97</v>
      </c>
      <c r="H5528">
        <v>12</v>
      </c>
      <c r="I5528">
        <f>IF(VLOOKUP(Data!$A5528,summermonths, 2, FALSE) = 1, VLOOKUP(Data!$H5528,rateblocks, 2, FALSE), VLOOKUP(Data!H5528, rateblocks,3, FALSE))</f>
        <v>2</v>
      </c>
      <c r="J5528">
        <v>0.95291405916213989</v>
      </c>
      <c r="K5528">
        <v>0.65860825777053833</v>
      </c>
      <c r="L5528">
        <v>79.721649169921875</v>
      </c>
      <c r="M5528">
        <v>-0.29430577158927917</v>
      </c>
      <c r="N5528">
        <v>0.23148776590824127</v>
      </c>
      <c r="O5528">
        <v>5.3586587309837341E-2</v>
      </c>
      <c r="P5528">
        <v>-0.67506927251815796</v>
      </c>
      <c r="Q5528">
        <v>-0.5909692645072937</v>
      </c>
      <c r="R5528">
        <v>-0.41569808125495911</v>
      </c>
      <c r="S5528">
        <v>-0.29430577158927917</v>
      </c>
      <c r="T5528">
        <v>-0.17291346192359924</v>
      </c>
      <c r="U5528">
        <v>2.35773716121912E-3</v>
      </c>
      <c r="V5528">
        <v>8.6457721889019012E-2</v>
      </c>
    </row>
    <row r="5529" spans="1:22" x14ac:dyDescent="0.25">
      <c r="A5529" t="s">
        <v>96</v>
      </c>
      <c r="B5529" t="s">
        <v>86</v>
      </c>
      <c r="C5529" t="s">
        <v>102</v>
      </c>
      <c r="D5529" t="s">
        <v>67</v>
      </c>
      <c r="E5529" t="s">
        <v>89</v>
      </c>
      <c r="F5529" t="s">
        <v>48</v>
      </c>
      <c r="G5529">
        <v>97</v>
      </c>
      <c r="H5529">
        <v>2</v>
      </c>
      <c r="I5529">
        <f>IF(VLOOKUP(Data!$A5529,summermonths, 2, FALSE) = 1, VLOOKUP(Data!$H5529,rateblocks, 2, FALSE), VLOOKUP(Data!H5529, rateblocks,3, FALSE))</f>
        <v>3</v>
      </c>
      <c r="J5529">
        <v>1.0882138013839722</v>
      </c>
      <c r="K5529">
        <v>1.0801030397415161</v>
      </c>
      <c r="L5529">
        <v>66.391754150390625</v>
      </c>
      <c r="M5529">
        <v>-8.1107625737786293E-3</v>
      </c>
      <c r="N5529">
        <v>0.20883809030056</v>
      </c>
      <c r="O5529">
        <v>4.361334815621376E-2</v>
      </c>
      <c r="P5529">
        <v>-0.35161885619163513</v>
      </c>
      <c r="Q5529">
        <v>-0.27574753761291504</v>
      </c>
      <c r="R5529">
        <v>-0.11762556433677673</v>
      </c>
      <c r="S5529">
        <v>-8.1107625737786293E-3</v>
      </c>
      <c r="T5529">
        <v>0.10140404105186462</v>
      </c>
      <c r="U5529">
        <v>0.25952601432800293</v>
      </c>
      <c r="V5529">
        <v>0.33539733290672302</v>
      </c>
    </row>
    <row r="5530" spans="1:22" x14ac:dyDescent="0.25">
      <c r="A5530" t="s">
        <v>99</v>
      </c>
      <c r="B5530" t="s">
        <v>86</v>
      </c>
      <c r="C5530" t="s">
        <v>101</v>
      </c>
      <c r="D5530" t="s">
        <v>64</v>
      </c>
      <c r="E5530" t="s">
        <v>89</v>
      </c>
      <c r="F5530" t="s">
        <v>48</v>
      </c>
      <c r="G5530">
        <v>97</v>
      </c>
      <c r="H5530">
        <v>10</v>
      </c>
      <c r="I5530">
        <f>IF(VLOOKUP(Data!$A5530,summermonths, 2, FALSE) = 1, VLOOKUP(Data!$H5530,rateblocks, 2, FALSE), VLOOKUP(Data!H5530, rateblocks,3, FALSE))</f>
        <v>2</v>
      </c>
      <c r="J5530">
        <v>0.78505367040634155</v>
      </c>
      <c r="K5530">
        <v>0.68183356523513794</v>
      </c>
      <c r="L5530">
        <v>77.820327758789063</v>
      </c>
      <c r="M5530">
        <v>-0.10322006791830063</v>
      </c>
      <c r="N5530">
        <v>0.14243793487548828</v>
      </c>
      <c r="O5530">
        <v>2.0288566127419472E-2</v>
      </c>
      <c r="P5530">
        <v>-0.3375096321105957</v>
      </c>
      <c r="Q5530">
        <v>-0.28576162457466125</v>
      </c>
      <c r="R5530">
        <v>-0.17791458964347839</v>
      </c>
      <c r="S5530">
        <v>-0.10322006791830063</v>
      </c>
      <c r="T5530">
        <v>-2.8525542467832565E-2</v>
      </c>
      <c r="U5530">
        <v>7.9321488738059998E-2</v>
      </c>
      <c r="V5530">
        <v>0.13106948137283325</v>
      </c>
    </row>
    <row r="5531" spans="1:22" x14ac:dyDescent="0.25">
      <c r="A5531" t="s">
        <v>95</v>
      </c>
      <c r="B5531" t="s">
        <v>86</v>
      </c>
      <c r="C5531" t="s">
        <v>102</v>
      </c>
      <c r="D5531" t="s">
        <v>66</v>
      </c>
      <c r="E5531" t="s">
        <v>89</v>
      </c>
      <c r="F5531" t="s">
        <v>48</v>
      </c>
      <c r="G5531">
        <v>97</v>
      </c>
      <c r="H5531">
        <v>23</v>
      </c>
      <c r="I5531">
        <f>IF(VLOOKUP(Data!$A5531,summermonths, 2, FALSE) = 1, VLOOKUP(Data!$H5531,rateblocks, 2, FALSE), VLOOKUP(Data!H5531, rateblocks,3, FALSE))</f>
        <v>3</v>
      </c>
      <c r="J5531">
        <v>1.249315619468689</v>
      </c>
      <c r="K5531">
        <v>1.0278866291046143</v>
      </c>
      <c r="L5531">
        <v>62.412372589111328</v>
      </c>
      <c r="M5531">
        <v>-0.22142904996871948</v>
      </c>
      <c r="N5531">
        <v>0.19591426849365234</v>
      </c>
      <c r="O5531">
        <v>3.8382399827241898E-2</v>
      </c>
      <c r="P5531">
        <v>-0.54367935657501221</v>
      </c>
      <c r="Q5531">
        <v>-0.47250327467918396</v>
      </c>
      <c r="R5531">
        <v>-0.32416659593582153</v>
      </c>
      <c r="S5531">
        <v>-0.22142904996871948</v>
      </c>
      <c r="T5531">
        <v>-0.11869150400161743</v>
      </c>
      <c r="U5531">
        <v>2.964518778026104E-2</v>
      </c>
      <c r="V5531">
        <v>0.10082124173641205</v>
      </c>
    </row>
    <row r="5532" spans="1:22" x14ac:dyDescent="0.25">
      <c r="A5532" t="s">
        <v>96</v>
      </c>
      <c r="B5532" t="s">
        <v>86</v>
      </c>
      <c r="C5532" t="s">
        <v>102</v>
      </c>
      <c r="D5532" t="s">
        <v>67</v>
      </c>
      <c r="E5532" t="s">
        <v>89</v>
      </c>
      <c r="F5532" t="s">
        <v>48</v>
      </c>
      <c r="G5532">
        <v>97</v>
      </c>
      <c r="H5532">
        <v>12</v>
      </c>
      <c r="I5532">
        <f>IF(VLOOKUP(Data!$A5532,summermonths, 2, FALSE) = 1, VLOOKUP(Data!$H5532,rateblocks, 2, FALSE), VLOOKUP(Data!H5532, rateblocks,3, FALSE))</f>
        <v>1</v>
      </c>
      <c r="J5532">
        <v>0.99217212200164795</v>
      </c>
      <c r="K5532">
        <v>0.73886597156524658</v>
      </c>
      <c r="L5532">
        <v>80.876289367675781</v>
      </c>
      <c r="M5532">
        <v>-0.25330612063407898</v>
      </c>
      <c r="N5532">
        <v>0.28346332907676697</v>
      </c>
      <c r="O5532">
        <v>8.0351456999778748E-2</v>
      </c>
      <c r="P5532">
        <v>-0.71956181526184082</v>
      </c>
      <c r="Q5532">
        <v>-0.61657899618148804</v>
      </c>
      <c r="R5532">
        <v>-0.40195444226264954</v>
      </c>
      <c r="S5532">
        <v>-0.25330612063407898</v>
      </c>
      <c r="T5532">
        <v>-0.10465780645608902</v>
      </c>
      <c r="U5532">
        <v>0.10996675491333008</v>
      </c>
      <c r="V5532">
        <v>0.21294955909252167</v>
      </c>
    </row>
    <row r="5533" spans="1:22" x14ac:dyDescent="0.25">
      <c r="A5533" t="s">
        <v>124</v>
      </c>
      <c r="B5533" t="s">
        <v>86</v>
      </c>
      <c r="C5533" t="s">
        <v>102</v>
      </c>
      <c r="D5533" t="s">
        <v>105</v>
      </c>
      <c r="E5533" t="s">
        <v>89</v>
      </c>
      <c r="F5533" t="s">
        <v>48</v>
      </c>
      <c r="G5533">
        <v>97</v>
      </c>
      <c r="H5533">
        <v>5</v>
      </c>
      <c r="I5533">
        <f>IF(VLOOKUP(Data!$A5533,summermonths, 2, FALSE) = 1, VLOOKUP(Data!$H5533,rateblocks, 2, FALSE), VLOOKUP(Data!H5533, rateblocks,3, FALSE))</f>
        <v>3</v>
      </c>
      <c r="J5533">
        <v>1.2470965385437012</v>
      </c>
      <c r="K5533">
        <v>1.0545876026153564</v>
      </c>
      <c r="L5533">
        <v>60.721649169921875</v>
      </c>
      <c r="M5533">
        <v>-0.19250886142253876</v>
      </c>
      <c r="N5533">
        <v>0.24965925514698029</v>
      </c>
      <c r="O5533">
        <v>6.2329743057489395E-2</v>
      </c>
      <c r="P5533">
        <v>-0.60316181182861328</v>
      </c>
      <c r="Q5533">
        <v>-0.51246005296707153</v>
      </c>
      <c r="R5533">
        <v>-0.32343029975891113</v>
      </c>
      <c r="S5533">
        <v>-0.19250886142253876</v>
      </c>
      <c r="T5533">
        <v>-6.1587419360876083E-2</v>
      </c>
      <c r="U5533">
        <v>0.12744234502315521</v>
      </c>
      <c r="V5533">
        <v>0.21814407408237457</v>
      </c>
    </row>
    <row r="5534" spans="1:22" x14ac:dyDescent="0.25">
      <c r="A5534" t="s">
        <v>99</v>
      </c>
      <c r="B5534" t="s">
        <v>86</v>
      </c>
      <c r="C5534" t="s">
        <v>102</v>
      </c>
      <c r="D5534" t="s">
        <v>70</v>
      </c>
      <c r="E5534" t="s">
        <v>89</v>
      </c>
      <c r="F5534" t="s">
        <v>48</v>
      </c>
      <c r="G5534">
        <v>97</v>
      </c>
      <c r="H5534">
        <v>9</v>
      </c>
      <c r="I5534">
        <f>IF(VLOOKUP(Data!$A5534,summermonths, 2, FALSE) = 1, VLOOKUP(Data!$H5534,rateblocks, 2, FALSE), VLOOKUP(Data!H5534, rateblocks,3, FALSE))</f>
        <v>2</v>
      </c>
      <c r="J5534">
        <v>0.8752446174621582</v>
      </c>
      <c r="K5534">
        <v>0.66252577304840088</v>
      </c>
      <c r="L5534">
        <v>83.969070434570313</v>
      </c>
      <c r="M5534">
        <v>-0.21271882951259613</v>
      </c>
      <c r="N5534">
        <v>0.24604117870330811</v>
      </c>
      <c r="O5534">
        <v>6.0536261647939682E-2</v>
      </c>
      <c r="P5534">
        <v>-0.61742055416107178</v>
      </c>
      <c r="Q5534">
        <v>-0.52803331613540649</v>
      </c>
      <c r="R5534">
        <v>-0.34174296259880066</v>
      </c>
      <c r="S5534">
        <v>-0.21271882951259613</v>
      </c>
      <c r="T5534">
        <v>-8.3694711327552795E-2</v>
      </c>
      <c r="U5534">
        <v>0.10259562730789185</v>
      </c>
      <c r="V5534">
        <v>0.19198289513587952</v>
      </c>
    </row>
    <row r="5535" spans="1:22" x14ac:dyDescent="0.25">
      <c r="A5535" t="s">
        <v>124</v>
      </c>
      <c r="B5535" t="s">
        <v>86</v>
      </c>
      <c r="C5535" t="s">
        <v>101</v>
      </c>
      <c r="D5535" t="s">
        <v>108</v>
      </c>
      <c r="E5535" t="s">
        <v>89</v>
      </c>
      <c r="F5535" t="s">
        <v>48</v>
      </c>
      <c r="G5535">
        <v>97</v>
      </c>
      <c r="H5535">
        <v>16</v>
      </c>
      <c r="I5535">
        <f>IF(VLOOKUP(Data!$A5535,summermonths, 2, FALSE) = 1, VLOOKUP(Data!$H5535,rateblocks, 2, FALSE), VLOOKUP(Data!H5535, rateblocks,3, FALSE))</f>
        <v>2</v>
      </c>
      <c r="J5535">
        <v>0.82956922054290771</v>
      </c>
      <c r="K5535">
        <v>0.68973982334136963</v>
      </c>
      <c r="L5535">
        <v>72.047622680664062</v>
      </c>
      <c r="M5535">
        <v>-0.13982941210269928</v>
      </c>
      <c r="N5535">
        <v>0.11090245097875595</v>
      </c>
      <c r="O5535">
        <v>1.2299353256821632E-2</v>
      </c>
      <c r="P5535">
        <v>-0.322247713804245</v>
      </c>
      <c r="Q5535">
        <v>-0.28195661306381226</v>
      </c>
      <c r="R5535">
        <v>-0.19798670709133148</v>
      </c>
      <c r="S5535">
        <v>-0.13982941210269928</v>
      </c>
      <c r="T5535">
        <v>-8.1672109663486481E-2</v>
      </c>
      <c r="U5535">
        <v>2.2977974731475115E-3</v>
      </c>
      <c r="V5535">
        <v>4.2588885873556137E-2</v>
      </c>
    </row>
    <row r="5536" spans="1:22" x14ac:dyDescent="0.25">
      <c r="A5536" t="s">
        <v>124</v>
      </c>
      <c r="B5536" t="s">
        <v>86</v>
      </c>
      <c r="C5536" t="s">
        <v>102</v>
      </c>
      <c r="D5536" t="s">
        <v>105</v>
      </c>
      <c r="E5536" t="s">
        <v>89</v>
      </c>
      <c r="F5536" t="s">
        <v>48</v>
      </c>
      <c r="G5536">
        <v>97</v>
      </c>
      <c r="H5536">
        <v>20</v>
      </c>
      <c r="I5536">
        <f>IF(VLOOKUP(Data!$A5536,summermonths, 2, FALSE) = 1, VLOOKUP(Data!$H5536,rateblocks, 2, FALSE), VLOOKUP(Data!H5536, rateblocks,3, FALSE))</f>
        <v>1</v>
      </c>
      <c r="J5536">
        <v>1.2558027505874634</v>
      </c>
      <c r="K5536">
        <v>1.0346907377243042</v>
      </c>
      <c r="L5536">
        <v>70.360824584960938</v>
      </c>
      <c r="M5536">
        <v>-0.22111207246780396</v>
      </c>
      <c r="N5536">
        <v>0.2163708508014679</v>
      </c>
      <c r="O5536">
        <v>4.6816345304250717E-2</v>
      </c>
      <c r="P5536">
        <v>-0.57701045274734497</v>
      </c>
      <c r="Q5536">
        <v>-0.49840247631072998</v>
      </c>
      <c r="R5536">
        <v>-0.3345770537853241</v>
      </c>
      <c r="S5536">
        <v>-0.22111207246780396</v>
      </c>
      <c r="T5536">
        <v>-0.10764708369970322</v>
      </c>
      <c r="U5536">
        <v>5.617833137512207E-2</v>
      </c>
      <c r="V5536">
        <v>0.13478630781173706</v>
      </c>
    </row>
    <row r="5537" spans="1:22" x14ac:dyDescent="0.25">
      <c r="A5537" t="s">
        <v>125</v>
      </c>
      <c r="B5537" t="s">
        <v>86</v>
      </c>
      <c r="C5537" t="s">
        <v>101</v>
      </c>
      <c r="D5537" t="s">
        <v>110</v>
      </c>
      <c r="E5537" t="s">
        <v>89</v>
      </c>
      <c r="F5537" t="s">
        <v>48</v>
      </c>
      <c r="G5537">
        <v>97</v>
      </c>
      <c r="H5537">
        <v>11</v>
      </c>
      <c r="I5537">
        <f>IF(VLOOKUP(Data!$A5537,summermonths, 2, FALSE) = 1, VLOOKUP(Data!$H5537,rateblocks, 2, FALSE), VLOOKUP(Data!H5537, rateblocks,3, FALSE))</f>
        <v>2</v>
      </c>
      <c r="J5537">
        <v>0.81229883432388306</v>
      </c>
      <c r="K5537">
        <v>0.67653703689575195</v>
      </c>
      <c r="L5537">
        <v>69.328956604003906</v>
      </c>
      <c r="M5537">
        <v>-0.1357617974281311</v>
      </c>
      <c r="N5537">
        <v>0.11826283484697342</v>
      </c>
      <c r="O5537">
        <v>1.3986097648739815E-2</v>
      </c>
      <c r="P5537">
        <v>-0.33028686046600342</v>
      </c>
      <c r="Q5537">
        <v>-0.28732171654701233</v>
      </c>
      <c r="R5537">
        <v>-0.19777889549732208</v>
      </c>
      <c r="S5537">
        <v>-0.1357617974281311</v>
      </c>
      <c r="T5537">
        <v>-7.3744706809520721E-2</v>
      </c>
      <c r="U5537">
        <v>1.5798123553395271E-2</v>
      </c>
      <c r="V5537">
        <v>5.8763254433870316E-2</v>
      </c>
    </row>
    <row r="5538" spans="1:22" x14ac:dyDescent="0.25">
      <c r="A5538" t="s">
        <v>122</v>
      </c>
      <c r="B5538" t="s">
        <v>86</v>
      </c>
      <c r="C5538" t="s">
        <v>101</v>
      </c>
      <c r="D5538" t="s">
        <v>111</v>
      </c>
      <c r="E5538" t="s">
        <v>89</v>
      </c>
      <c r="F5538" t="s">
        <v>48</v>
      </c>
      <c r="G5538">
        <v>97</v>
      </c>
      <c r="H5538">
        <v>23</v>
      </c>
      <c r="I5538">
        <f>IF(VLOOKUP(Data!$A5538,summermonths, 2, FALSE) = 1, VLOOKUP(Data!$H5538,rateblocks, 2, FALSE), VLOOKUP(Data!H5538, rateblocks,3, FALSE))</f>
        <v>3</v>
      </c>
      <c r="J5538">
        <v>1.0723897218704224</v>
      </c>
      <c r="K5538">
        <v>1.0267164707183838</v>
      </c>
      <c r="L5538">
        <v>53.534534454345703</v>
      </c>
      <c r="M5538">
        <v>-4.5673206448554993E-2</v>
      </c>
      <c r="N5538">
        <v>7.4711114168167114E-2</v>
      </c>
      <c r="O5538">
        <v>5.5817505344748497E-3</v>
      </c>
      <c r="P5538">
        <v>-0.16856205463409424</v>
      </c>
      <c r="Q5538">
        <v>-0.14141935110092163</v>
      </c>
      <c r="R5538">
        <v>-8.4851756691932678E-2</v>
      </c>
      <c r="S5538">
        <v>-4.5673206448554993E-2</v>
      </c>
      <c r="T5538">
        <v>-6.4946599304676056E-3</v>
      </c>
      <c r="U5538">
        <v>5.0072938203811646E-2</v>
      </c>
      <c r="V5538">
        <v>7.7215641736984253E-2</v>
      </c>
    </row>
    <row r="5539" spans="1:22" x14ac:dyDescent="0.25">
      <c r="A5539" t="s">
        <v>98</v>
      </c>
      <c r="B5539" t="s">
        <v>86</v>
      </c>
      <c r="C5539" t="s">
        <v>102</v>
      </c>
      <c r="D5539" t="s">
        <v>69</v>
      </c>
      <c r="E5539" t="s">
        <v>89</v>
      </c>
      <c r="F5539" t="s">
        <v>48</v>
      </c>
      <c r="G5539">
        <v>97</v>
      </c>
      <c r="H5539">
        <v>8</v>
      </c>
      <c r="I5539">
        <f>IF(VLOOKUP(Data!$A5539,summermonths, 2, FALSE) = 1, VLOOKUP(Data!$H5539,rateblocks, 2, FALSE), VLOOKUP(Data!H5539, rateblocks,3, FALSE))</f>
        <v>2</v>
      </c>
      <c r="J5539">
        <v>0.79517835378646851</v>
      </c>
      <c r="K5539">
        <v>0.65335053205490112</v>
      </c>
      <c r="L5539">
        <v>76.711341857910156</v>
      </c>
      <c r="M5539">
        <v>-0.14182785153388977</v>
      </c>
      <c r="N5539">
        <v>0.17622494697570801</v>
      </c>
      <c r="O5539">
        <v>3.1055232509970665E-2</v>
      </c>
      <c r="P5539">
        <v>-0.43169209361076355</v>
      </c>
      <c r="Q5539">
        <v>-0.36766919493675232</v>
      </c>
      <c r="R5539">
        <v>-0.23424030840396881</v>
      </c>
      <c r="S5539">
        <v>-0.14182785153388977</v>
      </c>
      <c r="T5539">
        <v>-4.9415398389101028E-2</v>
      </c>
      <c r="U5539">
        <v>8.4013506770133972E-2</v>
      </c>
      <c r="V5539">
        <v>0.14803639054298401</v>
      </c>
    </row>
    <row r="5540" spans="1:22" x14ac:dyDescent="0.25">
      <c r="A5540" t="s">
        <v>98</v>
      </c>
      <c r="B5540" t="s">
        <v>86</v>
      </c>
      <c r="C5540" t="s">
        <v>102</v>
      </c>
      <c r="D5540" t="s">
        <v>69</v>
      </c>
      <c r="E5540" t="s">
        <v>89</v>
      </c>
      <c r="F5540" t="s">
        <v>48</v>
      </c>
      <c r="G5540">
        <v>97</v>
      </c>
      <c r="H5540">
        <v>23</v>
      </c>
      <c r="I5540">
        <f>IF(VLOOKUP(Data!$A5540,summermonths, 2, FALSE) = 1, VLOOKUP(Data!$H5540,rateblocks, 2, FALSE), VLOOKUP(Data!H5540, rateblocks,3, FALSE))</f>
        <v>3</v>
      </c>
      <c r="J5540">
        <v>0.89768499135971069</v>
      </c>
      <c r="K5540">
        <v>1.0715464353561401</v>
      </c>
      <c r="L5540">
        <v>74.804122924804687</v>
      </c>
      <c r="M5540">
        <v>0.17386142909526825</v>
      </c>
      <c r="N5540">
        <v>0.28464439511299133</v>
      </c>
      <c r="O5540">
        <v>8.1022433936595917E-2</v>
      </c>
      <c r="P5540">
        <v>-0.2943369448184967</v>
      </c>
      <c r="Q5540">
        <v>-0.19092504680156708</v>
      </c>
      <c r="R5540">
        <v>2.4593763053417206E-2</v>
      </c>
      <c r="S5540">
        <v>0.17386142909526825</v>
      </c>
      <c r="T5540">
        <v>0.3231290876865387</v>
      </c>
      <c r="U5540">
        <v>0.53864789009094238</v>
      </c>
      <c r="V5540">
        <v>0.6420598030090332</v>
      </c>
    </row>
    <row r="5541" spans="1:22" x14ac:dyDescent="0.25">
      <c r="A5541" t="s">
        <v>98</v>
      </c>
      <c r="B5541" t="s">
        <v>86</v>
      </c>
      <c r="C5541" t="s">
        <v>102</v>
      </c>
      <c r="D5541" t="s">
        <v>69</v>
      </c>
      <c r="E5541" t="s">
        <v>89</v>
      </c>
      <c r="F5541" t="s">
        <v>48</v>
      </c>
      <c r="G5541">
        <v>97</v>
      </c>
      <c r="H5541">
        <v>24</v>
      </c>
      <c r="I5541">
        <f>IF(VLOOKUP(Data!$A5541,summermonths, 2, FALSE) = 1, VLOOKUP(Data!$H5541,rateblocks, 2, FALSE), VLOOKUP(Data!H5541, rateblocks,3, FALSE))</f>
        <v>3</v>
      </c>
      <c r="J5541">
        <v>0.94648444652557373</v>
      </c>
      <c r="K5541">
        <v>1.0807216167449951</v>
      </c>
      <c r="L5541">
        <v>73.484535217285156</v>
      </c>
      <c r="M5541">
        <v>0.13423718512058258</v>
      </c>
      <c r="N5541">
        <v>0.29329487681388855</v>
      </c>
      <c r="O5541">
        <v>8.6021885275840759E-2</v>
      </c>
      <c r="P5541">
        <v>-0.34818994998931885</v>
      </c>
      <c r="Q5541">
        <v>-0.24163532257080078</v>
      </c>
      <c r="R5541">
        <v>-1.9566798582673073E-2</v>
      </c>
      <c r="S5541">
        <v>0.13423718512058258</v>
      </c>
      <c r="T5541">
        <v>0.28804117441177368</v>
      </c>
      <c r="U5541">
        <v>0.51010972261428833</v>
      </c>
      <c r="V5541">
        <v>0.6166643500328064</v>
      </c>
    </row>
    <row r="5542" spans="1:22" x14ac:dyDescent="0.25">
      <c r="A5542" t="s">
        <v>96</v>
      </c>
      <c r="B5542" t="s">
        <v>86</v>
      </c>
      <c r="C5542" t="s">
        <v>102</v>
      </c>
      <c r="D5542" t="s">
        <v>67</v>
      </c>
      <c r="E5542" t="s">
        <v>89</v>
      </c>
      <c r="F5542" t="s">
        <v>48</v>
      </c>
      <c r="G5542">
        <v>97</v>
      </c>
      <c r="H5542">
        <v>14</v>
      </c>
      <c r="I5542">
        <f>IF(VLOOKUP(Data!$A5542,summermonths, 2, FALSE) = 1, VLOOKUP(Data!$H5542,rateblocks, 2, FALSE), VLOOKUP(Data!H5542, rateblocks,3, FALSE))</f>
        <v>1</v>
      </c>
      <c r="J5542">
        <v>0.94852495193481445</v>
      </c>
      <c r="K5542">
        <v>0.72097939252853394</v>
      </c>
      <c r="L5542">
        <v>74.206184387207031</v>
      </c>
      <c r="M5542">
        <v>-0.22754555940628052</v>
      </c>
      <c r="N5542">
        <v>0.25216391682624817</v>
      </c>
      <c r="O5542">
        <v>6.3586637377738953E-2</v>
      </c>
      <c r="P5542">
        <v>-0.64231830835342407</v>
      </c>
      <c r="Q5542">
        <v>-0.55070662498474121</v>
      </c>
      <c r="R5542">
        <v>-0.35978046059608459</v>
      </c>
      <c r="S5542">
        <v>-0.22754555940628052</v>
      </c>
      <c r="T5542">
        <v>-9.5310673117637634E-2</v>
      </c>
      <c r="U5542">
        <v>9.5615506172180176E-2</v>
      </c>
      <c r="V5542">
        <v>0.18722717463970184</v>
      </c>
    </row>
    <row r="5543" spans="1:22" x14ac:dyDescent="0.25">
      <c r="A5543" t="s">
        <v>96</v>
      </c>
      <c r="B5543" t="s">
        <v>86</v>
      </c>
      <c r="C5543" t="s">
        <v>102</v>
      </c>
      <c r="D5543" t="s">
        <v>67</v>
      </c>
      <c r="E5543" t="s">
        <v>89</v>
      </c>
      <c r="F5543" t="s">
        <v>48</v>
      </c>
      <c r="G5543">
        <v>97</v>
      </c>
      <c r="H5543">
        <v>4</v>
      </c>
      <c r="I5543">
        <f>IF(VLOOKUP(Data!$A5543,summermonths, 2, FALSE) = 1, VLOOKUP(Data!$H5543,rateblocks, 2, FALSE), VLOOKUP(Data!H5543, rateblocks,3, FALSE))</f>
        <v>3</v>
      </c>
      <c r="J5543">
        <v>1.0161125659942627</v>
      </c>
      <c r="K5543">
        <v>1.0837628841400146</v>
      </c>
      <c r="L5543">
        <v>65.546394348144531</v>
      </c>
      <c r="M5543">
        <v>6.7650370299816132E-2</v>
      </c>
      <c r="N5543">
        <v>0.28033384680747986</v>
      </c>
      <c r="O5543">
        <v>7.8587062656879425E-2</v>
      </c>
      <c r="P5543">
        <v>-0.39345777034759521</v>
      </c>
      <c r="Q5543">
        <v>-0.29161190986633301</v>
      </c>
      <c r="R5543">
        <v>-7.9356841742992401E-2</v>
      </c>
      <c r="S5543">
        <v>6.7650370299816132E-2</v>
      </c>
      <c r="T5543">
        <v>0.21465758979320526</v>
      </c>
      <c r="U5543">
        <v>0.42691266536712646</v>
      </c>
      <c r="V5543">
        <v>0.52875852584838867</v>
      </c>
    </row>
    <row r="5544" spans="1:22" x14ac:dyDescent="0.25">
      <c r="A5544" t="s">
        <v>122</v>
      </c>
      <c r="B5544" t="s">
        <v>86</v>
      </c>
      <c r="C5544" t="s">
        <v>102</v>
      </c>
      <c r="D5544" t="s">
        <v>106</v>
      </c>
      <c r="E5544" t="s">
        <v>89</v>
      </c>
      <c r="F5544" t="s">
        <v>48</v>
      </c>
      <c r="G5544">
        <v>97</v>
      </c>
      <c r="H5544">
        <v>2</v>
      </c>
      <c r="I5544">
        <f>IF(VLOOKUP(Data!$A5544,summermonths, 2, FALSE) = 1, VLOOKUP(Data!$H5544,rateblocks, 2, FALSE), VLOOKUP(Data!H5544, rateblocks,3, FALSE))</f>
        <v>3</v>
      </c>
      <c r="J5544">
        <v>0.91608160734176636</v>
      </c>
      <c r="K5544">
        <v>1.0196391344070435</v>
      </c>
      <c r="L5544">
        <v>39.618556976318359</v>
      </c>
      <c r="M5544">
        <v>0.10355754196643829</v>
      </c>
      <c r="N5544">
        <v>0.14742366969585419</v>
      </c>
      <c r="O5544">
        <v>2.1733738481998444E-2</v>
      </c>
      <c r="P5544">
        <v>-0.13893280923366547</v>
      </c>
      <c r="Q5544">
        <v>-8.5373491048812866E-2</v>
      </c>
      <c r="R5544">
        <v>2.6248494163155556E-2</v>
      </c>
      <c r="S5544">
        <v>0.10355754196643829</v>
      </c>
      <c r="T5544">
        <v>0.18086658418178558</v>
      </c>
      <c r="U5544">
        <v>0.29248857498168945</v>
      </c>
      <c r="V5544">
        <v>0.34604790806770325</v>
      </c>
    </row>
    <row r="5545" spans="1:22" x14ac:dyDescent="0.25">
      <c r="A5545" t="s">
        <v>125</v>
      </c>
      <c r="B5545" t="s">
        <v>86</v>
      </c>
      <c r="C5545" t="s">
        <v>101</v>
      </c>
      <c r="D5545" t="s">
        <v>110</v>
      </c>
      <c r="E5545" t="s">
        <v>89</v>
      </c>
      <c r="F5545" t="s">
        <v>48</v>
      </c>
      <c r="G5545">
        <v>97</v>
      </c>
      <c r="H5545">
        <v>2</v>
      </c>
      <c r="I5545">
        <f>IF(VLOOKUP(Data!$A5545,summermonths, 2, FALSE) = 1, VLOOKUP(Data!$H5545,rateblocks, 2, FALSE), VLOOKUP(Data!H5545, rateblocks,3, FALSE))</f>
        <v>3</v>
      </c>
      <c r="J5545">
        <v>1.1681592464447021</v>
      </c>
      <c r="K5545">
        <v>1.0549086332321167</v>
      </c>
      <c r="L5545">
        <v>56.599342346191406</v>
      </c>
      <c r="M5545">
        <v>-0.11325067281723022</v>
      </c>
      <c r="N5545">
        <v>0.11221420019865036</v>
      </c>
      <c r="O5545">
        <v>1.2592026963829994E-2</v>
      </c>
      <c r="P5545">
        <v>-0.2978266179561615</v>
      </c>
      <c r="Q5545">
        <v>-0.25705894827842712</v>
      </c>
      <c r="R5545">
        <v>-0.17209585011005402</v>
      </c>
      <c r="S5545">
        <v>-0.11325067281723022</v>
      </c>
      <c r="T5545">
        <v>-5.4405488073825836E-2</v>
      </c>
      <c r="U5545">
        <v>3.0557611957192421E-2</v>
      </c>
      <c r="V5545">
        <v>7.1325264871120453E-2</v>
      </c>
    </row>
    <row r="5546" spans="1:22" x14ac:dyDescent="0.25">
      <c r="A5546" t="s">
        <v>125</v>
      </c>
      <c r="B5546" t="s">
        <v>86</v>
      </c>
      <c r="C5546" t="s">
        <v>102</v>
      </c>
      <c r="D5546" t="s">
        <v>109</v>
      </c>
      <c r="E5546" t="s">
        <v>89</v>
      </c>
      <c r="F5546" t="s">
        <v>48</v>
      </c>
      <c r="G5546">
        <v>97</v>
      </c>
      <c r="H5546">
        <v>5</v>
      </c>
      <c r="I5546">
        <f>IF(VLOOKUP(Data!$A5546,summermonths, 2, FALSE) = 1, VLOOKUP(Data!$H5546,rateblocks, 2, FALSE), VLOOKUP(Data!H5546, rateblocks,3, FALSE))</f>
        <v>3</v>
      </c>
      <c r="J5546">
        <v>1.171086311340332</v>
      </c>
      <c r="K5546">
        <v>1.0431958436965942</v>
      </c>
      <c r="L5546">
        <v>57.298969268798828</v>
      </c>
      <c r="M5546">
        <v>-0.12789043784141541</v>
      </c>
      <c r="N5546">
        <v>0.19831849634647369</v>
      </c>
      <c r="O5546">
        <v>3.9330225437879562E-2</v>
      </c>
      <c r="P5546">
        <v>-0.45409533381462097</v>
      </c>
      <c r="Q5546">
        <v>-0.38204580545425415</v>
      </c>
      <c r="R5546">
        <v>-0.23188875615596771</v>
      </c>
      <c r="S5546">
        <v>-0.12789043784141541</v>
      </c>
      <c r="T5546">
        <v>-2.38921158015728E-2</v>
      </c>
      <c r="U5546">
        <v>0.12626494467258453</v>
      </c>
      <c r="V5546">
        <v>0.19831445813179016</v>
      </c>
    </row>
    <row r="5547" spans="1:22" x14ac:dyDescent="0.25">
      <c r="A5547" t="s">
        <v>96</v>
      </c>
      <c r="B5547" t="s">
        <v>86</v>
      </c>
      <c r="C5547" t="s">
        <v>101</v>
      </c>
      <c r="D5547" t="s">
        <v>61</v>
      </c>
      <c r="E5547" t="s">
        <v>89</v>
      </c>
      <c r="F5547" t="s">
        <v>48</v>
      </c>
      <c r="G5547">
        <v>97</v>
      </c>
      <c r="H5547">
        <v>1</v>
      </c>
      <c r="I5547">
        <f>IF(VLOOKUP(Data!$A5547,summermonths, 2, FALSE) = 1, VLOOKUP(Data!$H5547,rateblocks, 2, FALSE), VLOOKUP(Data!H5547, rateblocks,3, FALSE))</f>
        <v>3</v>
      </c>
      <c r="J5547">
        <v>1.0909539461135864</v>
      </c>
      <c r="K5547">
        <v>1.0535637140274048</v>
      </c>
      <c r="L5547">
        <v>63.726802825927734</v>
      </c>
      <c r="M5547">
        <v>-3.7390172481536865E-2</v>
      </c>
      <c r="N5547">
        <v>8.9905112981796265E-2</v>
      </c>
      <c r="O5547">
        <v>8.0829290673136711E-3</v>
      </c>
      <c r="P5547">
        <v>-0.18527092039585114</v>
      </c>
      <c r="Q5547">
        <v>-0.15260821580886841</v>
      </c>
      <c r="R5547">
        <v>-8.4536463022232056E-2</v>
      </c>
      <c r="S5547">
        <v>-3.7390172481536865E-2</v>
      </c>
      <c r="T5547">
        <v>9.7561152651906013E-3</v>
      </c>
      <c r="U5547">
        <v>7.7827863395214081E-2</v>
      </c>
      <c r="V5547">
        <v>0.1104905754327774</v>
      </c>
    </row>
    <row r="5548" spans="1:22" x14ac:dyDescent="0.25">
      <c r="A5548" t="s">
        <v>95</v>
      </c>
      <c r="B5548" t="s">
        <v>86</v>
      </c>
      <c r="C5548" t="s">
        <v>102</v>
      </c>
      <c r="D5548" t="s">
        <v>66</v>
      </c>
      <c r="E5548" t="s">
        <v>89</v>
      </c>
      <c r="F5548" t="s">
        <v>48</v>
      </c>
      <c r="G5548">
        <v>97</v>
      </c>
      <c r="H5548">
        <v>2</v>
      </c>
      <c r="I5548">
        <f>IF(VLOOKUP(Data!$A5548,summermonths, 2, FALSE) = 1, VLOOKUP(Data!$H5548,rateblocks, 2, FALSE), VLOOKUP(Data!H5548, rateblocks,3, FALSE))</f>
        <v>3</v>
      </c>
      <c r="J5548">
        <v>1.1101325750350952</v>
      </c>
      <c r="K5548">
        <v>1.0518040657043457</v>
      </c>
      <c r="L5548">
        <v>60.731960296630859</v>
      </c>
      <c r="M5548">
        <v>-5.832846462726593E-2</v>
      </c>
      <c r="N5548">
        <v>0.16982685029506683</v>
      </c>
      <c r="O5548">
        <v>2.8841158375144005E-2</v>
      </c>
      <c r="P5548">
        <v>-0.337668776512146</v>
      </c>
      <c r="Q5548">
        <v>-0.27597033977508545</v>
      </c>
      <c r="R5548">
        <v>-0.14738574624061584</v>
      </c>
      <c r="S5548">
        <v>-5.832846462726593E-2</v>
      </c>
      <c r="T5548">
        <v>3.0728822574019432E-2</v>
      </c>
      <c r="U5548">
        <v>0.1593133956193924</v>
      </c>
      <c r="V5548">
        <v>0.22101184725761414</v>
      </c>
    </row>
    <row r="5549" spans="1:22" x14ac:dyDescent="0.25">
      <c r="A5549" t="s">
        <v>99</v>
      </c>
      <c r="B5549" t="s">
        <v>86</v>
      </c>
      <c r="C5549" t="s">
        <v>102</v>
      </c>
      <c r="D5549" t="s">
        <v>70</v>
      </c>
      <c r="E5549" t="s">
        <v>89</v>
      </c>
      <c r="F5549" t="s">
        <v>48</v>
      </c>
      <c r="G5549">
        <v>97</v>
      </c>
      <c r="H5549">
        <v>19</v>
      </c>
      <c r="I5549">
        <f>IF(VLOOKUP(Data!$A5549,summermonths, 2, FALSE) = 1, VLOOKUP(Data!$H5549,rateblocks, 2, FALSE), VLOOKUP(Data!H5549, rateblocks,3, FALSE))</f>
        <v>2</v>
      </c>
      <c r="J5549">
        <v>0.81960189342498779</v>
      </c>
      <c r="K5549">
        <v>0.7272680401802063</v>
      </c>
      <c r="L5549">
        <v>84.474227905273438</v>
      </c>
      <c r="M5549">
        <v>-9.2333823442459106E-2</v>
      </c>
      <c r="N5549">
        <v>0.18262405693531036</v>
      </c>
      <c r="O5549">
        <v>3.335154801607132E-2</v>
      </c>
      <c r="P5549">
        <v>-0.3927236795425415</v>
      </c>
      <c r="Q5549">
        <v>-0.32637596130371094</v>
      </c>
      <c r="R5549">
        <v>-0.18810197710990906</v>
      </c>
      <c r="S5549">
        <v>-9.2333823442459106E-2</v>
      </c>
      <c r="T5549">
        <v>3.4343255683779716E-3</v>
      </c>
      <c r="U5549">
        <v>0.14170832931995392</v>
      </c>
      <c r="V5549">
        <v>0.2080560177564621</v>
      </c>
    </row>
    <row r="5550" spans="1:22" x14ac:dyDescent="0.25">
      <c r="A5550" t="s">
        <v>100</v>
      </c>
      <c r="B5550" t="s">
        <v>86</v>
      </c>
      <c r="C5550" t="s">
        <v>102</v>
      </c>
      <c r="D5550" t="s">
        <v>71</v>
      </c>
      <c r="E5550" t="s">
        <v>89</v>
      </c>
      <c r="F5550" t="s">
        <v>48</v>
      </c>
      <c r="G5550">
        <v>97</v>
      </c>
      <c r="H5550">
        <v>12</v>
      </c>
      <c r="I5550">
        <f>IF(VLOOKUP(Data!$A5550,summermonths, 2, FALSE) = 1, VLOOKUP(Data!$H5550,rateblocks, 2, FALSE), VLOOKUP(Data!H5550, rateblocks,3, FALSE))</f>
        <v>1</v>
      </c>
      <c r="J5550">
        <v>1.0050650835037231</v>
      </c>
      <c r="K5550">
        <v>0.7302061915397644</v>
      </c>
      <c r="L5550">
        <v>84.494842529296875</v>
      </c>
      <c r="M5550">
        <v>-0.27485895156860352</v>
      </c>
      <c r="N5550">
        <v>0.29327678680419922</v>
      </c>
      <c r="O5550">
        <v>8.601127564907074E-2</v>
      </c>
      <c r="P5550">
        <v>-0.75725632905960083</v>
      </c>
      <c r="Q5550">
        <v>-0.65070825815200806</v>
      </c>
      <c r="R5550">
        <v>-0.42865344882011414</v>
      </c>
      <c r="S5550">
        <v>-0.27485895156860352</v>
      </c>
      <c r="T5550">
        <v>-0.1210644543170929</v>
      </c>
      <c r="U5550">
        <v>0.10099037736654282</v>
      </c>
      <c r="V5550">
        <v>0.20753844082355499</v>
      </c>
    </row>
    <row r="5551" spans="1:22" x14ac:dyDescent="0.25">
      <c r="A5551" t="s">
        <v>95</v>
      </c>
      <c r="B5551" t="s">
        <v>86</v>
      </c>
      <c r="C5551" t="s">
        <v>102</v>
      </c>
      <c r="D5551" t="s">
        <v>66</v>
      </c>
      <c r="E5551" t="s">
        <v>89</v>
      </c>
      <c r="F5551" t="s">
        <v>48</v>
      </c>
      <c r="G5551">
        <v>97</v>
      </c>
      <c r="H5551">
        <v>20</v>
      </c>
      <c r="I5551">
        <f>IF(VLOOKUP(Data!$A5551,summermonths, 2, FALSE) = 1, VLOOKUP(Data!$H5551,rateblocks, 2, FALSE), VLOOKUP(Data!H5551, rateblocks,3, FALSE))</f>
        <v>2</v>
      </c>
      <c r="J5551">
        <v>0.94191038608551025</v>
      </c>
      <c r="K5551">
        <v>0.82768040895462036</v>
      </c>
      <c r="L5551">
        <v>68.195877075195313</v>
      </c>
      <c r="M5551">
        <v>-0.1142299622297287</v>
      </c>
      <c r="N5551">
        <v>0.18635830283164978</v>
      </c>
      <c r="O5551">
        <v>3.4729417413473129E-2</v>
      </c>
      <c r="P5551">
        <v>-0.42076209187507629</v>
      </c>
      <c r="Q5551">
        <v>-0.35305774211883545</v>
      </c>
      <c r="R5551">
        <v>-0.21195635199546814</v>
      </c>
      <c r="S5551">
        <v>-0.1142299622297287</v>
      </c>
      <c r="T5551">
        <v>-1.6503572463989258E-2</v>
      </c>
      <c r="U5551">
        <v>0.12459781020879745</v>
      </c>
      <c r="V5551">
        <v>0.1923021674156189</v>
      </c>
    </row>
    <row r="5552" spans="1:22" x14ac:dyDescent="0.25">
      <c r="A5552" t="s">
        <v>122</v>
      </c>
      <c r="B5552" t="s">
        <v>86</v>
      </c>
      <c r="C5552" t="s">
        <v>102</v>
      </c>
      <c r="D5552" t="s">
        <v>106</v>
      </c>
      <c r="E5552" t="s">
        <v>89</v>
      </c>
      <c r="F5552" t="s">
        <v>48</v>
      </c>
      <c r="G5552">
        <v>97</v>
      </c>
      <c r="H5552">
        <v>15</v>
      </c>
      <c r="I5552">
        <f>IF(VLOOKUP(Data!$A5552,summermonths, 2, FALSE) = 1, VLOOKUP(Data!$H5552,rateblocks, 2, FALSE), VLOOKUP(Data!H5552, rateblocks,3, FALSE))</f>
        <v>2</v>
      </c>
      <c r="J5552">
        <v>0.61608290672302246</v>
      </c>
      <c r="K5552">
        <v>0.6707732081413269</v>
      </c>
      <c r="L5552">
        <v>56.907215118408203</v>
      </c>
      <c r="M5552">
        <v>5.4690293967723846E-2</v>
      </c>
      <c r="N5552">
        <v>0.12137254327535629</v>
      </c>
      <c r="O5552">
        <v>1.4731294475495815E-2</v>
      </c>
      <c r="P5552">
        <v>-0.1449497789144516</v>
      </c>
      <c r="Q5552">
        <v>-0.10085488110780716</v>
      </c>
      <c r="R5552">
        <v>-8.9575303718447685E-3</v>
      </c>
      <c r="S5552">
        <v>5.4690293967723846E-2</v>
      </c>
      <c r="T5552">
        <v>0.11833811551332474</v>
      </c>
      <c r="U5552">
        <v>0.21023546159267426</v>
      </c>
      <c r="V5552">
        <v>0.25433036684989929</v>
      </c>
    </row>
    <row r="5553" spans="1:22" x14ac:dyDescent="0.25">
      <c r="A5553" t="s">
        <v>97</v>
      </c>
      <c r="B5553" t="s">
        <v>86</v>
      </c>
      <c r="C5553" t="s">
        <v>102</v>
      </c>
      <c r="D5553" t="s">
        <v>68</v>
      </c>
      <c r="E5553" t="s">
        <v>89</v>
      </c>
      <c r="F5553" t="s">
        <v>48</v>
      </c>
      <c r="G5553">
        <v>97</v>
      </c>
      <c r="H5553">
        <v>6</v>
      </c>
      <c r="I5553">
        <f>IF(VLOOKUP(Data!$A5553,summermonths, 2, FALSE) = 1, VLOOKUP(Data!$H5553,rateblocks, 2, FALSE), VLOOKUP(Data!H5553, rateblocks,3, FALSE))</f>
        <v>3</v>
      </c>
      <c r="J5553">
        <v>1.0095372200012207</v>
      </c>
      <c r="K5553">
        <v>1.0360825061798096</v>
      </c>
      <c r="L5553">
        <v>71.855667114257813</v>
      </c>
      <c r="M5553">
        <v>2.6545304805040359E-2</v>
      </c>
      <c r="N5553">
        <v>0.14308130741119385</v>
      </c>
      <c r="O5553">
        <v>2.0472260192036629E-2</v>
      </c>
      <c r="P5553">
        <v>-0.20880250632762909</v>
      </c>
      <c r="Q5553">
        <v>-0.15682077407836914</v>
      </c>
      <c r="R5553">
        <v>-4.8486605286598206E-2</v>
      </c>
      <c r="S5553">
        <v>2.6545304805040359E-2</v>
      </c>
      <c r="T5553">
        <v>0.10157721489667892</v>
      </c>
      <c r="U5553">
        <v>0.20991137623786926</v>
      </c>
      <c r="V5553">
        <v>0.26189312338829041</v>
      </c>
    </row>
    <row r="5554" spans="1:22" x14ac:dyDescent="0.25">
      <c r="A5554" t="s">
        <v>95</v>
      </c>
      <c r="B5554" t="s">
        <v>86</v>
      </c>
      <c r="C5554" t="s">
        <v>102</v>
      </c>
      <c r="D5554" t="s">
        <v>66</v>
      </c>
      <c r="E5554" t="s">
        <v>89</v>
      </c>
      <c r="F5554" t="s">
        <v>48</v>
      </c>
      <c r="G5554">
        <v>97</v>
      </c>
      <c r="H5554">
        <v>12</v>
      </c>
      <c r="I5554">
        <f>IF(VLOOKUP(Data!$A5554,summermonths, 2, FALSE) = 1, VLOOKUP(Data!$H5554,rateblocks, 2, FALSE), VLOOKUP(Data!H5554, rateblocks,3, FALSE))</f>
        <v>1</v>
      </c>
      <c r="J5554">
        <v>0.82858854532241821</v>
      </c>
      <c r="K5554">
        <v>0.67561858892440796</v>
      </c>
      <c r="L5554">
        <v>79.237113952636719</v>
      </c>
      <c r="M5554">
        <v>-0.15296997129917145</v>
      </c>
      <c r="N5554">
        <v>0.23742063343524933</v>
      </c>
      <c r="O5554">
        <v>5.6368555873632431E-2</v>
      </c>
      <c r="P5554">
        <v>-0.54349213838577271</v>
      </c>
      <c r="Q5554">
        <v>-0.45723676681518555</v>
      </c>
      <c r="R5554">
        <v>-0.27747347950935364</v>
      </c>
      <c r="S5554">
        <v>-0.15296997129917145</v>
      </c>
      <c r="T5554">
        <v>-2.8466468676924706E-2</v>
      </c>
      <c r="U5554">
        <v>0.15129680931568146</v>
      </c>
      <c r="V5554">
        <v>0.2375522255897522</v>
      </c>
    </row>
    <row r="5555" spans="1:22" x14ac:dyDescent="0.25">
      <c r="A5555" t="s">
        <v>123</v>
      </c>
      <c r="B5555" t="s">
        <v>86</v>
      </c>
      <c r="C5555" t="s">
        <v>102</v>
      </c>
      <c r="D5555" t="s">
        <v>112</v>
      </c>
      <c r="E5555" t="s">
        <v>89</v>
      </c>
      <c r="F5555" t="s">
        <v>48</v>
      </c>
      <c r="G5555">
        <v>97</v>
      </c>
      <c r="H5555">
        <v>1</v>
      </c>
      <c r="I5555">
        <f>IF(VLOOKUP(Data!$A5555,summermonths, 2, FALSE) = 1, VLOOKUP(Data!$H5555,rateblocks, 2, FALSE), VLOOKUP(Data!H5555, rateblocks,3, FALSE))</f>
        <v>3</v>
      </c>
      <c r="J5555">
        <v>1.0470054149627686</v>
      </c>
      <c r="K5555">
        <v>1.063762903213501</v>
      </c>
      <c r="L5555">
        <v>57.546390533447266</v>
      </c>
      <c r="M5555">
        <v>1.6757477074861526E-2</v>
      </c>
      <c r="N5555">
        <v>0.14007358253002167</v>
      </c>
      <c r="O5555">
        <v>1.9620608538389206E-2</v>
      </c>
      <c r="P5555">
        <v>-0.21364305913448334</v>
      </c>
      <c r="Q5555">
        <v>-0.16275404393672943</v>
      </c>
      <c r="R5555">
        <v>-5.6697182357311249E-2</v>
      </c>
      <c r="S5555">
        <v>1.6757477074861526E-2</v>
      </c>
      <c r="T5555">
        <v>9.0212136507034302E-2</v>
      </c>
      <c r="U5555">
        <v>0.19626899063587189</v>
      </c>
      <c r="V5555">
        <v>0.24715802073478699</v>
      </c>
    </row>
    <row r="5556" spans="1:22" x14ac:dyDescent="0.25">
      <c r="A5556" t="s">
        <v>95</v>
      </c>
      <c r="B5556" t="s">
        <v>86</v>
      </c>
      <c r="C5556" t="s">
        <v>101</v>
      </c>
      <c r="D5556" t="s">
        <v>60</v>
      </c>
      <c r="E5556" t="s">
        <v>89</v>
      </c>
      <c r="F5556" t="s">
        <v>48</v>
      </c>
      <c r="G5556">
        <v>97</v>
      </c>
      <c r="H5556">
        <v>2</v>
      </c>
      <c r="I5556">
        <f>IF(VLOOKUP(Data!$A5556,summermonths, 2, FALSE) = 1, VLOOKUP(Data!$H5556,rateblocks, 2, FALSE), VLOOKUP(Data!H5556, rateblocks,3, FALSE))</f>
        <v>3</v>
      </c>
      <c r="J5556">
        <v>1.0572324991226196</v>
      </c>
      <c r="K5556">
        <v>1.018427848815918</v>
      </c>
      <c r="L5556">
        <v>58.777835845947266</v>
      </c>
      <c r="M5556">
        <v>-3.8804687559604645E-2</v>
      </c>
      <c r="N5556">
        <v>0.10344390571117401</v>
      </c>
      <c r="O5556">
        <v>1.0700641199946404E-2</v>
      </c>
      <c r="P5556">
        <v>-0.20895476639270782</v>
      </c>
      <c r="Q5556">
        <v>-0.17137338221073151</v>
      </c>
      <c r="R5556">
        <v>-9.3050725758075714E-2</v>
      </c>
      <c r="S5556">
        <v>-3.8804687559604645E-2</v>
      </c>
      <c r="T5556">
        <v>1.544134970754385E-2</v>
      </c>
      <c r="U5556">
        <v>9.3764014542102814E-2</v>
      </c>
      <c r="V5556">
        <v>0.13134539127349854</v>
      </c>
    </row>
    <row r="5557" spans="1:22" x14ac:dyDescent="0.25">
      <c r="A5557" t="s">
        <v>97</v>
      </c>
      <c r="B5557" t="s">
        <v>86</v>
      </c>
      <c r="C5557" t="s">
        <v>102</v>
      </c>
      <c r="D5557" t="s">
        <v>68</v>
      </c>
      <c r="E5557" t="s">
        <v>89</v>
      </c>
      <c r="F5557" t="s">
        <v>48</v>
      </c>
      <c r="G5557">
        <v>97</v>
      </c>
      <c r="H5557">
        <v>8</v>
      </c>
      <c r="I5557">
        <f>IF(VLOOKUP(Data!$A5557,summermonths, 2, FALSE) = 1, VLOOKUP(Data!$H5557,rateblocks, 2, FALSE), VLOOKUP(Data!H5557, rateblocks,3, FALSE))</f>
        <v>2</v>
      </c>
      <c r="J5557">
        <v>0.70292747020721436</v>
      </c>
      <c r="K5557">
        <v>0.65489691495895386</v>
      </c>
      <c r="L5557">
        <v>72.814430236816406</v>
      </c>
      <c r="M5557">
        <v>-4.8030588775873184E-2</v>
      </c>
      <c r="N5557">
        <v>0.14230290055274963</v>
      </c>
      <c r="O5557">
        <v>2.0250115543603897E-2</v>
      </c>
      <c r="P5557">
        <v>-0.28209802508354187</v>
      </c>
      <c r="Q5557">
        <v>-0.23039908707141876</v>
      </c>
      <c r="R5557">
        <v>-0.12265430390834808</v>
      </c>
      <c r="S5557">
        <v>-4.8030588775873184E-2</v>
      </c>
      <c r="T5557">
        <v>2.6593124493956566E-2</v>
      </c>
      <c r="U5557">
        <v>0.13433791697025299</v>
      </c>
      <c r="V5557">
        <v>0.1860368549823761</v>
      </c>
    </row>
    <row r="5558" spans="1:22" x14ac:dyDescent="0.25">
      <c r="A5558" t="s">
        <v>125</v>
      </c>
      <c r="B5558" t="s">
        <v>86</v>
      </c>
      <c r="C5558" t="s">
        <v>102</v>
      </c>
      <c r="D5558" t="s">
        <v>109</v>
      </c>
      <c r="E5558" t="s">
        <v>89</v>
      </c>
      <c r="F5558" t="s">
        <v>48</v>
      </c>
      <c r="G5558">
        <v>97</v>
      </c>
      <c r="H5558">
        <v>24</v>
      </c>
      <c r="I5558">
        <f>IF(VLOOKUP(Data!$A5558,summermonths, 2, FALSE) = 1, VLOOKUP(Data!$H5558,rateblocks, 2, FALSE), VLOOKUP(Data!H5558, rateblocks,3, FALSE))</f>
        <v>3</v>
      </c>
      <c r="J5558">
        <v>1.0386993885040283</v>
      </c>
      <c r="K5558">
        <v>1.0688143968582153</v>
      </c>
      <c r="L5558">
        <v>63.319587707519531</v>
      </c>
      <c r="M5558">
        <v>3.0115000903606415E-2</v>
      </c>
      <c r="N5558">
        <v>0.15335893630981445</v>
      </c>
      <c r="O5558">
        <v>2.3518962785601616E-2</v>
      </c>
      <c r="P5558">
        <v>-0.22213800251483917</v>
      </c>
      <c r="Q5558">
        <v>-0.16642238199710846</v>
      </c>
      <c r="R5558">
        <v>-5.0306502729654312E-2</v>
      </c>
      <c r="S5558">
        <v>3.0115000903606415E-2</v>
      </c>
      <c r="T5558">
        <v>0.11053650826215744</v>
      </c>
      <c r="U5558">
        <v>0.22665238380432129</v>
      </c>
      <c r="V5558">
        <v>0.282368004322052</v>
      </c>
    </row>
    <row r="5559" spans="1:22" x14ac:dyDescent="0.25">
      <c r="A5559" t="s">
        <v>123</v>
      </c>
      <c r="B5559" t="s">
        <v>86</v>
      </c>
      <c r="C5559" t="s">
        <v>101</v>
      </c>
      <c r="D5559" t="s">
        <v>107</v>
      </c>
      <c r="E5559" t="s">
        <v>89</v>
      </c>
      <c r="F5559" t="s">
        <v>48</v>
      </c>
      <c r="G5559">
        <v>97</v>
      </c>
      <c r="H5559">
        <v>21</v>
      </c>
      <c r="I5559">
        <f>IF(VLOOKUP(Data!$A5559,summermonths, 2, FALSE) = 1, VLOOKUP(Data!$H5559,rateblocks, 2, FALSE), VLOOKUP(Data!H5559, rateblocks,3, FALSE))</f>
        <v>2</v>
      </c>
      <c r="J5559">
        <v>1.1330142021179199</v>
      </c>
      <c r="K5559">
        <v>1.0533993244171143</v>
      </c>
      <c r="L5559">
        <v>56.942485809326172</v>
      </c>
      <c r="M5559">
        <v>-7.9614892601966858E-2</v>
      </c>
      <c r="N5559">
        <v>8.8737607002258301E-2</v>
      </c>
      <c r="O5559">
        <v>7.8743631020188332E-3</v>
      </c>
      <c r="P5559">
        <v>-0.22557526826858521</v>
      </c>
      <c r="Q5559">
        <v>-0.19333671033382416</v>
      </c>
      <c r="R5559">
        <v>-0.12614893913269043</v>
      </c>
      <c r="S5559">
        <v>-7.9614892601966858E-2</v>
      </c>
      <c r="T5559">
        <v>-3.3080846071243286E-2</v>
      </c>
      <c r="U5559">
        <v>3.4106925129890442E-2</v>
      </c>
      <c r="V5559">
        <v>6.6345483064651489E-2</v>
      </c>
    </row>
    <row r="5560" spans="1:22" x14ac:dyDescent="0.25">
      <c r="A5560" t="s">
        <v>123</v>
      </c>
      <c r="B5560" t="s">
        <v>86</v>
      </c>
      <c r="C5560" t="s">
        <v>102</v>
      </c>
      <c r="D5560" t="s">
        <v>112</v>
      </c>
      <c r="E5560" t="s">
        <v>89</v>
      </c>
      <c r="F5560" t="s">
        <v>48</v>
      </c>
      <c r="G5560">
        <v>97</v>
      </c>
      <c r="H5560">
        <v>16</v>
      </c>
      <c r="I5560">
        <f>IF(VLOOKUP(Data!$A5560,summermonths, 2, FALSE) = 1, VLOOKUP(Data!$H5560,rateblocks, 2, FALSE), VLOOKUP(Data!H5560, rateblocks,3, FALSE))</f>
        <v>2</v>
      </c>
      <c r="J5560">
        <v>0.82372403144836426</v>
      </c>
      <c r="K5560">
        <v>0.6701546311378479</v>
      </c>
      <c r="L5560">
        <v>80.567008972167969</v>
      </c>
      <c r="M5560">
        <v>-0.15356937050819397</v>
      </c>
      <c r="N5560">
        <v>0.15432950854301453</v>
      </c>
      <c r="O5560">
        <v>2.3817596957087517E-2</v>
      </c>
      <c r="P5560">
        <v>-0.40741881728172302</v>
      </c>
      <c r="Q5560">
        <v>-0.35135060548782349</v>
      </c>
      <c r="R5560">
        <v>-0.23449984192848206</v>
      </c>
      <c r="S5560">
        <v>-0.15356937050819397</v>
      </c>
      <c r="T5560">
        <v>-7.2638899087905884E-2</v>
      </c>
      <c r="U5560">
        <v>4.4211853295564651E-2</v>
      </c>
      <c r="V5560">
        <v>0.10028008371591568</v>
      </c>
    </row>
    <row r="5561" spans="1:22" x14ac:dyDescent="0.25">
      <c r="A5561" t="s">
        <v>96</v>
      </c>
      <c r="B5561" t="s">
        <v>86</v>
      </c>
      <c r="C5561" t="s">
        <v>102</v>
      </c>
      <c r="D5561" t="s">
        <v>67</v>
      </c>
      <c r="E5561" t="s">
        <v>89</v>
      </c>
      <c r="F5561" t="s">
        <v>48</v>
      </c>
      <c r="G5561">
        <v>97</v>
      </c>
      <c r="H5561">
        <v>10</v>
      </c>
      <c r="I5561">
        <f>IF(VLOOKUP(Data!$A5561,summermonths, 2, FALSE) = 1, VLOOKUP(Data!$H5561,rateblocks, 2, FALSE), VLOOKUP(Data!H5561, rateblocks,3, FALSE))</f>
        <v>2</v>
      </c>
      <c r="J5561">
        <v>0.96005648374557495</v>
      </c>
      <c r="K5561">
        <v>0.70479381084442139</v>
      </c>
      <c r="L5561">
        <v>78.824745178222656</v>
      </c>
      <c r="M5561">
        <v>-0.25526267290115356</v>
      </c>
      <c r="N5561">
        <v>0.24327398836612701</v>
      </c>
      <c r="O5561">
        <v>5.9182234108448029E-2</v>
      </c>
      <c r="P5561">
        <v>-0.65541279315948486</v>
      </c>
      <c r="Q5561">
        <v>-0.56703084707260132</v>
      </c>
      <c r="R5561">
        <v>-0.38283568620681763</v>
      </c>
      <c r="S5561">
        <v>-0.25526267290115356</v>
      </c>
      <c r="T5561">
        <v>-0.1276896744966507</v>
      </c>
      <c r="U5561">
        <v>5.6505486369132996E-2</v>
      </c>
      <c r="V5561">
        <v>0.14488743245601654</v>
      </c>
    </row>
    <row r="5562" spans="1:22" x14ac:dyDescent="0.25">
      <c r="A5562" t="s">
        <v>100</v>
      </c>
      <c r="B5562" t="s">
        <v>86</v>
      </c>
      <c r="C5562" t="s">
        <v>102</v>
      </c>
      <c r="D5562" t="s">
        <v>71</v>
      </c>
      <c r="E5562" t="s">
        <v>89</v>
      </c>
      <c r="F5562" t="s">
        <v>48</v>
      </c>
      <c r="G5562">
        <v>97</v>
      </c>
      <c r="H5562">
        <v>14</v>
      </c>
      <c r="I5562">
        <f>IF(VLOOKUP(Data!$A5562,summermonths, 2, FALSE) = 1, VLOOKUP(Data!$H5562,rateblocks, 2, FALSE), VLOOKUP(Data!H5562, rateblocks,3, FALSE))</f>
        <v>1</v>
      </c>
      <c r="J5562">
        <v>1.0643229484558105</v>
      </c>
      <c r="K5562">
        <v>0.73067009449005127</v>
      </c>
      <c r="L5562">
        <v>85.082473754882813</v>
      </c>
      <c r="M5562">
        <v>-0.33365285396575928</v>
      </c>
      <c r="N5562">
        <v>0.32577908039093018</v>
      </c>
      <c r="O5562">
        <v>0.10613200813531876</v>
      </c>
      <c r="P5562">
        <v>-0.86951178312301636</v>
      </c>
      <c r="Q5562">
        <v>-0.7511555552482605</v>
      </c>
      <c r="R5562">
        <v>-0.50449156761169434</v>
      </c>
      <c r="S5562">
        <v>-0.33365285396575928</v>
      </c>
      <c r="T5562">
        <v>-0.16281414031982422</v>
      </c>
      <c r="U5562">
        <v>8.3849839866161346E-2</v>
      </c>
      <c r="V5562">
        <v>0.20220604538917542</v>
      </c>
    </row>
    <row r="5563" spans="1:22" x14ac:dyDescent="0.25">
      <c r="A5563" t="s">
        <v>99</v>
      </c>
      <c r="B5563" t="s">
        <v>86</v>
      </c>
      <c r="C5563" t="s">
        <v>102</v>
      </c>
      <c r="D5563" t="s">
        <v>70</v>
      </c>
      <c r="E5563" t="s">
        <v>89</v>
      </c>
      <c r="F5563" t="s">
        <v>48</v>
      </c>
      <c r="G5563">
        <v>97</v>
      </c>
      <c r="H5563">
        <v>2</v>
      </c>
      <c r="I5563">
        <f>IF(VLOOKUP(Data!$A5563,summermonths, 2, FALSE) = 1, VLOOKUP(Data!$H5563,rateblocks, 2, FALSE), VLOOKUP(Data!H5563, rateblocks,3, FALSE))</f>
        <v>3</v>
      </c>
      <c r="J5563">
        <v>1.0277596712112427</v>
      </c>
      <c r="K5563">
        <v>1.0965464115142822</v>
      </c>
      <c r="L5563">
        <v>76.484535217285156</v>
      </c>
      <c r="M5563">
        <v>6.8786665797233582E-2</v>
      </c>
      <c r="N5563">
        <v>0.13281933963298798</v>
      </c>
      <c r="O5563">
        <v>1.76409762352705E-2</v>
      </c>
      <c r="P5563">
        <v>-0.1496817022562027</v>
      </c>
      <c r="Q5563">
        <v>-0.10142816603183746</v>
      </c>
      <c r="R5563">
        <v>-8.6386402836069465E-4</v>
      </c>
      <c r="S5563">
        <v>6.8786665797233582E-2</v>
      </c>
      <c r="T5563">
        <v>0.13843719661235809</v>
      </c>
      <c r="U5563">
        <v>0.23900149762630463</v>
      </c>
      <c r="V5563">
        <v>0.28725504875183105</v>
      </c>
    </row>
    <row r="5564" spans="1:22" x14ac:dyDescent="0.25">
      <c r="A5564" t="s">
        <v>100</v>
      </c>
      <c r="B5564" t="s">
        <v>86</v>
      </c>
      <c r="C5564" t="s">
        <v>101</v>
      </c>
      <c r="D5564" t="s">
        <v>65</v>
      </c>
      <c r="E5564" t="s">
        <v>89</v>
      </c>
      <c r="F5564" t="s">
        <v>48</v>
      </c>
      <c r="G5564">
        <v>97</v>
      </c>
      <c r="H5564">
        <v>3</v>
      </c>
      <c r="I5564">
        <f>IF(VLOOKUP(Data!$A5564,summermonths, 2, FALSE) = 1, VLOOKUP(Data!$H5564,rateblocks, 2, FALSE), VLOOKUP(Data!H5564, rateblocks,3, FALSE))</f>
        <v>3</v>
      </c>
      <c r="J5564">
        <v>0.97757577896118164</v>
      </c>
      <c r="K5564">
        <v>1.0556830167770386</v>
      </c>
      <c r="L5564">
        <v>67.416664123535156</v>
      </c>
      <c r="M5564">
        <v>7.8107185661792755E-2</v>
      </c>
      <c r="N5564">
        <v>0.10333524644374847</v>
      </c>
      <c r="O5564">
        <v>1.0678173042833805E-2</v>
      </c>
      <c r="P5564">
        <v>-9.1864168643951416E-2</v>
      </c>
      <c r="Q5564">
        <v>-5.4322261363267899E-2</v>
      </c>
      <c r="R5564">
        <v>2.3918129503726959E-2</v>
      </c>
      <c r="S5564">
        <v>7.8107185661792755E-2</v>
      </c>
      <c r="T5564">
        <v>0.13229624927043915</v>
      </c>
      <c r="U5564">
        <v>0.21053662896156311</v>
      </c>
      <c r="V5564">
        <v>0.24807853996753693</v>
      </c>
    </row>
    <row r="5565" spans="1:22" x14ac:dyDescent="0.25">
      <c r="A5565" t="s">
        <v>124</v>
      </c>
      <c r="B5565" t="s">
        <v>86</v>
      </c>
      <c r="C5565" t="s">
        <v>101</v>
      </c>
      <c r="D5565" t="s">
        <v>108</v>
      </c>
      <c r="E5565" t="s">
        <v>89</v>
      </c>
      <c r="F5565" t="s">
        <v>48</v>
      </c>
      <c r="G5565">
        <v>97</v>
      </c>
      <c r="H5565">
        <v>5</v>
      </c>
      <c r="I5565">
        <f>IF(VLOOKUP(Data!$A5565,summermonths, 2, FALSE) = 1, VLOOKUP(Data!$H5565,rateblocks, 2, FALSE), VLOOKUP(Data!H5565, rateblocks,3, FALSE))</f>
        <v>3</v>
      </c>
      <c r="J5565">
        <v>1.0708614587783813</v>
      </c>
      <c r="K5565">
        <v>1.0472557544708252</v>
      </c>
      <c r="L5565">
        <v>53.373096466064453</v>
      </c>
      <c r="M5565">
        <v>-2.360573410987854E-2</v>
      </c>
      <c r="N5565">
        <v>9.0436995029449463E-2</v>
      </c>
      <c r="O5565">
        <v>8.1788497045636177E-3</v>
      </c>
      <c r="P5565">
        <v>-0.17236135900020599</v>
      </c>
      <c r="Q5565">
        <v>-0.13950540125370026</v>
      </c>
      <c r="R5565">
        <v>-7.1030937135219574E-2</v>
      </c>
      <c r="S5565">
        <v>-2.360573410987854E-2</v>
      </c>
      <c r="T5565">
        <v>2.3819472640752792E-2</v>
      </c>
      <c r="U5565">
        <v>9.2293940484523773E-2</v>
      </c>
      <c r="V5565">
        <v>0.12514989078044891</v>
      </c>
    </row>
    <row r="5566" spans="1:22" x14ac:dyDescent="0.25">
      <c r="A5566" t="s">
        <v>124</v>
      </c>
      <c r="B5566" t="s">
        <v>86</v>
      </c>
      <c r="C5566" t="s">
        <v>101</v>
      </c>
      <c r="D5566" t="s">
        <v>108</v>
      </c>
      <c r="E5566" t="s">
        <v>89</v>
      </c>
      <c r="F5566" t="s">
        <v>48</v>
      </c>
      <c r="G5566">
        <v>97</v>
      </c>
      <c r="H5566">
        <v>22</v>
      </c>
      <c r="I5566">
        <f>IF(VLOOKUP(Data!$A5566,summermonths, 2, FALSE) = 1, VLOOKUP(Data!$H5566,rateblocks, 2, FALSE), VLOOKUP(Data!H5566, rateblocks,3, FALSE))</f>
        <v>2</v>
      </c>
      <c r="J5566">
        <v>1.1117823123931885</v>
      </c>
      <c r="K5566">
        <v>1.0499067306518555</v>
      </c>
      <c r="L5566">
        <v>59.467845916748047</v>
      </c>
      <c r="M5566">
        <v>-6.1875641345977783E-2</v>
      </c>
      <c r="N5566">
        <v>9.652448445558548E-2</v>
      </c>
      <c r="O5566">
        <v>9.3169761821627617E-3</v>
      </c>
      <c r="P5566">
        <v>-0.22064429521560669</v>
      </c>
      <c r="Q5566">
        <v>-0.18557675182819366</v>
      </c>
      <c r="R5566">
        <v>-0.1124931275844574</v>
      </c>
      <c r="S5566">
        <v>-6.1875641345977783E-2</v>
      </c>
      <c r="T5566">
        <v>-1.1258152313530445E-2</v>
      </c>
      <c r="U5566">
        <v>6.1825461685657501E-2</v>
      </c>
      <c r="V5566">
        <v>9.6893005073070526E-2</v>
      </c>
    </row>
    <row r="5567" spans="1:22" x14ac:dyDescent="0.25">
      <c r="A5567" t="s">
        <v>96</v>
      </c>
      <c r="B5567" t="s">
        <v>86</v>
      </c>
      <c r="C5567" t="s">
        <v>102</v>
      </c>
      <c r="D5567" t="s">
        <v>67</v>
      </c>
      <c r="E5567" t="s">
        <v>89</v>
      </c>
      <c r="F5567" t="s">
        <v>48</v>
      </c>
      <c r="G5567">
        <v>97</v>
      </c>
      <c r="H5567">
        <v>19</v>
      </c>
      <c r="I5567">
        <f>IF(VLOOKUP(Data!$A5567,summermonths, 2, FALSE) = 1, VLOOKUP(Data!$H5567,rateblocks, 2, FALSE), VLOOKUP(Data!H5567, rateblocks,3, FALSE))</f>
        <v>2</v>
      </c>
      <c r="J5567">
        <v>0.80204826593399048</v>
      </c>
      <c r="K5567">
        <v>0.68670105934143066</v>
      </c>
      <c r="L5567">
        <v>80.969070434570313</v>
      </c>
      <c r="M5567">
        <v>-0.1153472438454628</v>
      </c>
      <c r="N5567">
        <v>0.26154619455337524</v>
      </c>
      <c r="O5567">
        <v>6.840641051530838E-2</v>
      </c>
      <c r="P5567">
        <v>-0.54555243253707886</v>
      </c>
      <c r="Q5567">
        <v>-0.45053216814994812</v>
      </c>
      <c r="R5567">
        <v>-0.2525022029876709</v>
      </c>
      <c r="S5567">
        <v>-0.1153472438454628</v>
      </c>
      <c r="T5567">
        <v>2.18077152967453E-2</v>
      </c>
      <c r="U5567">
        <v>0.21983769536018372</v>
      </c>
      <c r="V5567">
        <v>0.31485795974731445</v>
      </c>
    </row>
    <row r="5568" spans="1:22" x14ac:dyDescent="0.25">
      <c r="A5568" t="s">
        <v>100</v>
      </c>
      <c r="B5568" t="s">
        <v>86</v>
      </c>
      <c r="C5568" t="s">
        <v>101</v>
      </c>
      <c r="D5568" t="s">
        <v>65</v>
      </c>
      <c r="E5568" t="s">
        <v>89</v>
      </c>
      <c r="F5568" t="s">
        <v>48</v>
      </c>
      <c r="G5568">
        <v>97</v>
      </c>
      <c r="H5568">
        <v>20</v>
      </c>
      <c r="I5568">
        <f>IF(VLOOKUP(Data!$A5568,summermonths, 2, FALSE) = 1, VLOOKUP(Data!$H5568,rateblocks, 2, FALSE), VLOOKUP(Data!H5568, rateblocks,3, FALSE))</f>
        <v>2</v>
      </c>
      <c r="J5568">
        <v>1.1129517555236816</v>
      </c>
      <c r="K5568">
        <v>1.0828393697738647</v>
      </c>
      <c r="L5568">
        <v>73.522964477539062</v>
      </c>
      <c r="M5568">
        <v>-3.0112355947494507E-2</v>
      </c>
      <c r="N5568">
        <v>0.1000378429889679</v>
      </c>
      <c r="O5568">
        <v>1.0007569566369057E-2</v>
      </c>
      <c r="P5568">
        <v>-0.19465996325016022</v>
      </c>
      <c r="Q5568">
        <v>-0.15831601619720459</v>
      </c>
      <c r="R5568">
        <v>-8.2572251558303833E-2</v>
      </c>
      <c r="S5568">
        <v>-3.0112355947494507E-2</v>
      </c>
      <c r="T5568">
        <v>2.2347539663314819E-2</v>
      </c>
      <c r="U5568">
        <v>9.8091296851634979E-2</v>
      </c>
      <c r="V5568">
        <v>0.1344352513551712</v>
      </c>
    </row>
    <row r="5569" spans="1:22" x14ac:dyDescent="0.25">
      <c r="A5569" t="s">
        <v>122</v>
      </c>
      <c r="B5569" t="s">
        <v>86</v>
      </c>
      <c r="C5569" t="s">
        <v>101</v>
      </c>
      <c r="D5569" t="s">
        <v>111</v>
      </c>
      <c r="E5569" t="s">
        <v>89</v>
      </c>
      <c r="F5569" t="s">
        <v>48</v>
      </c>
      <c r="G5569">
        <v>97</v>
      </c>
      <c r="H5569">
        <v>15</v>
      </c>
      <c r="I5569">
        <f>IF(VLOOKUP(Data!$A5569,summermonths, 2, FALSE) = 1, VLOOKUP(Data!$H5569,rateblocks, 2, FALSE), VLOOKUP(Data!H5569, rateblocks,3, FALSE))</f>
        <v>2</v>
      </c>
      <c r="J5569">
        <v>0.70888680219650269</v>
      </c>
      <c r="K5569">
        <v>0.65793144702911377</v>
      </c>
      <c r="L5569">
        <v>66.793815612792969</v>
      </c>
      <c r="M5569">
        <v>-5.0955373793840408E-2</v>
      </c>
      <c r="N5569">
        <v>8.2275234162807465E-2</v>
      </c>
      <c r="O5569">
        <v>6.769214291125536E-3</v>
      </c>
      <c r="P5569">
        <v>-0.18628609180450439</v>
      </c>
      <c r="Q5569">
        <v>-0.1563953310251236</v>
      </c>
      <c r="R5569">
        <v>-9.4100549817085266E-2</v>
      </c>
      <c r="S5569">
        <v>-5.0955373793840408E-2</v>
      </c>
      <c r="T5569">
        <v>-7.8101987019181252E-3</v>
      </c>
      <c r="U5569">
        <v>5.4484579712152481E-2</v>
      </c>
      <c r="V5569">
        <v>8.4375344216823578E-2</v>
      </c>
    </row>
    <row r="5570" spans="1:22" x14ac:dyDescent="0.25">
      <c r="A5570" t="s">
        <v>95</v>
      </c>
      <c r="B5570" t="s">
        <v>86</v>
      </c>
      <c r="C5570" t="s">
        <v>101</v>
      </c>
      <c r="D5570" t="s">
        <v>60</v>
      </c>
      <c r="E5570" t="s">
        <v>89</v>
      </c>
      <c r="F5570" t="s">
        <v>48</v>
      </c>
      <c r="G5570">
        <v>97</v>
      </c>
      <c r="H5570">
        <v>3</v>
      </c>
      <c r="I5570">
        <f>IF(VLOOKUP(Data!$A5570,summermonths, 2, FALSE) = 1, VLOOKUP(Data!$H5570,rateblocks, 2, FALSE), VLOOKUP(Data!H5570, rateblocks,3, FALSE))</f>
        <v>3</v>
      </c>
      <c r="J5570">
        <v>1.024444580078125</v>
      </c>
      <c r="K5570">
        <v>1.0214767456054687</v>
      </c>
      <c r="L5570">
        <v>58.610309600830078</v>
      </c>
      <c r="M5570">
        <v>-2.9677208513021469E-3</v>
      </c>
      <c r="N5570">
        <v>0.10754880309104919</v>
      </c>
      <c r="O5570">
        <v>1.1566745117306709E-2</v>
      </c>
      <c r="P5570">
        <v>-0.17986975610256195</v>
      </c>
      <c r="Q5570">
        <v>-0.14079706370830536</v>
      </c>
      <c r="R5570">
        <v>-5.9366367757320404E-2</v>
      </c>
      <c r="S5570">
        <v>-2.9677208513021469E-3</v>
      </c>
      <c r="T5570">
        <v>5.343092605471611E-2</v>
      </c>
      <c r="U5570">
        <v>0.13486161828041077</v>
      </c>
      <c r="V5570">
        <v>0.17393431067466736</v>
      </c>
    </row>
    <row r="5571" spans="1:22" x14ac:dyDescent="0.25">
      <c r="A5571" t="s">
        <v>100</v>
      </c>
      <c r="B5571" t="s">
        <v>86</v>
      </c>
      <c r="C5571" t="s">
        <v>102</v>
      </c>
      <c r="D5571" t="s">
        <v>71</v>
      </c>
      <c r="E5571" t="s">
        <v>89</v>
      </c>
      <c r="F5571" t="s">
        <v>48</v>
      </c>
      <c r="G5571">
        <v>97</v>
      </c>
      <c r="H5571">
        <v>11</v>
      </c>
      <c r="I5571">
        <f>IF(VLOOKUP(Data!$A5571,summermonths, 2, FALSE) = 1, VLOOKUP(Data!$H5571,rateblocks, 2, FALSE), VLOOKUP(Data!H5571, rateblocks,3, FALSE))</f>
        <v>2</v>
      </c>
      <c r="J5571">
        <v>0.93756228685379028</v>
      </c>
      <c r="K5571">
        <v>0.73685568571090698</v>
      </c>
      <c r="L5571">
        <v>83.154640197753906</v>
      </c>
      <c r="M5571">
        <v>-0.20070663094520569</v>
      </c>
      <c r="N5571">
        <v>0.30115082859992981</v>
      </c>
      <c r="O5571">
        <v>9.0691819787025452E-2</v>
      </c>
      <c r="P5571">
        <v>-0.69605565071105957</v>
      </c>
      <c r="Q5571">
        <v>-0.58664697408676147</v>
      </c>
      <c r="R5571">
        <v>-0.35863026976585388</v>
      </c>
      <c r="S5571">
        <v>-0.20070663094520569</v>
      </c>
      <c r="T5571">
        <v>-4.27829809486866E-2</v>
      </c>
      <c r="U5571">
        <v>0.18523368239402771</v>
      </c>
      <c r="V5571">
        <v>0.29464238882064819</v>
      </c>
    </row>
    <row r="5572" spans="1:22" x14ac:dyDescent="0.25">
      <c r="A5572" t="s">
        <v>99</v>
      </c>
      <c r="B5572" t="s">
        <v>86</v>
      </c>
      <c r="C5572" t="s">
        <v>102</v>
      </c>
      <c r="D5572" t="s">
        <v>70</v>
      </c>
      <c r="E5572" t="s">
        <v>89</v>
      </c>
      <c r="F5572" t="s">
        <v>48</v>
      </c>
      <c r="G5572">
        <v>97</v>
      </c>
      <c r="H5572">
        <v>15</v>
      </c>
      <c r="I5572">
        <f>IF(VLOOKUP(Data!$A5572,summermonths, 2, FALSE) = 1, VLOOKUP(Data!$H5572,rateblocks, 2, FALSE), VLOOKUP(Data!H5572, rateblocks,3, FALSE))</f>
        <v>1</v>
      </c>
      <c r="J5572">
        <v>0.99665588140487671</v>
      </c>
      <c r="K5572">
        <v>0.73417526483535767</v>
      </c>
      <c r="L5572">
        <v>92.319587707519531</v>
      </c>
      <c r="M5572">
        <v>-0.26248061656951904</v>
      </c>
      <c r="N5572">
        <v>0.29983904957771301</v>
      </c>
      <c r="O5572">
        <v>8.9903458952903748E-2</v>
      </c>
      <c r="P5572">
        <v>-0.75567197799682617</v>
      </c>
      <c r="Q5572">
        <v>-0.64673984050750732</v>
      </c>
      <c r="R5572">
        <v>-0.41971635818481445</v>
      </c>
      <c r="S5572">
        <v>-0.26248061656951904</v>
      </c>
      <c r="T5572">
        <v>-0.10524486750364304</v>
      </c>
      <c r="U5572">
        <v>0.12177858501672745</v>
      </c>
      <c r="V5572">
        <v>0.23071072995662689</v>
      </c>
    </row>
    <row r="5573" spans="1:22" x14ac:dyDescent="0.25">
      <c r="A5573" t="s">
        <v>100</v>
      </c>
      <c r="B5573" t="s">
        <v>86</v>
      </c>
      <c r="C5573" t="s">
        <v>101</v>
      </c>
      <c r="D5573" t="s">
        <v>65</v>
      </c>
      <c r="E5573" t="s">
        <v>89</v>
      </c>
      <c r="F5573" t="s">
        <v>48</v>
      </c>
      <c r="G5573">
        <v>97</v>
      </c>
      <c r="H5573">
        <v>9</v>
      </c>
      <c r="I5573">
        <f>IF(VLOOKUP(Data!$A5573,summermonths, 2, FALSE) = 1, VLOOKUP(Data!$H5573,rateblocks, 2, FALSE), VLOOKUP(Data!H5573, rateblocks,3, FALSE))</f>
        <v>2</v>
      </c>
      <c r="J5573">
        <v>0.81875115633010864</v>
      </c>
      <c r="K5573">
        <v>0.66264605522155762</v>
      </c>
      <c r="L5573">
        <v>72.442359924316406</v>
      </c>
      <c r="M5573">
        <v>-0.15610510110855103</v>
      </c>
      <c r="N5573">
        <v>0.11360460519790649</v>
      </c>
      <c r="O5573">
        <v>1.2906006537377834E-2</v>
      </c>
      <c r="P5573">
        <v>-0.34296804666519165</v>
      </c>
      <c r="Q5573">
        <v>-0.30169525742530823</v>
      </c>
      <c r="R5573">
        <v>-0.21567940711975098</v>
      </c>
      <c r="S5573">
        <v>-0.15610510110855103</v>
      </c>
      <c r="T5573">
        <v>-9.6530787646770477E-2</v>
      </c>
      <c r="U5573">
        <v>-1.0514941066503525E-2</v>
      </c>
      <c r="V5573">
        <v>3.0757846310734749E-2</v>
      </c>
    </row>
    <row r="5574" spans="1:22" x14ac:dyDescent="0.25">
      <c r="A5574" t="s">
        <v>98</v>
      </c>
      <c r="B5574" t="s">
        <v>86</v>
      </c>
      <c r="C5574" t="s">
        <v>102</v>
      </c>
      <c r="D5574" t="s">
        <v>69</v>
      </c>
      <c r="E5574" t="s">
        <v>89</v>
      </c>
      <c r="F5574" t="s">
        <v>48</v>
      </c>
      <c r="G5574">
        <v>97</v>
      </c>
      <c r="H5574">
        <v>4</v>
      </c>
      <c r="I5574">
        <f>IF(VLOOKUP(Data!$A5574,summermonths, 2, FALSE) = 1, VLOOKUP(Data!$H5574,rateblocks, 2, FALSE), VLOOKUP(Data!H5574, rateblocks,3, FALSE))</f>
        <v>3</v>
      </c>
      <c r="J5574">
        <v>1.0801090002059937</v>
      </c>
      <c r="K5574">
        <v>1.0744329690933228</v>
      </c>
      <c r="L5574">
        <v>71.432991027832031</v>
      </c>
      <c r="M5574">
        <v>-5.6760059669613838E-3</v>
      </c>
      <c r="N5574">
        <v>0.11751728504896164</v>
      </c>
      <c r="O5574">
        <v>1.3810312375426292E-2</v>
      </c>
      <c r="P5574">
        <v>-0.19897474348545074</v>
      </c>
      <c r="Q5574">
        <v>-0.15628047287464142</v>
      </c>
      <c r="R5574">
        <v>-6.7302130162715912E-2</v>
      </c>
      <c r="S5574">
        <v>-5.6760059669613838E-3</v>
      </c>
      <c r="T5574">
        <v>5.5950120091438293E-2</v>
      </c>
      <c r="U5574">
        <v>0.1449284553527832</v>
      </c>
      <c r="V5574">
        <v>0.18762272596359253</v>
      </c>
    </row>
    <row r="5575" spans="1:22" x14ac:dyDescent="0.25">
      <c r="A5575" t="s">
        <v>100</v>
      </c>
      <c r="B5575" t="s">
        <v>86</v>
      </c>
      <c r="C5575" t="s">
        <v>101</v>
      </c>
      <c r="D5575" t="s">
        <v>65</v>
      </c>
      <c r="E5575" t="s">
        <v>89</v>
      </c>
      <c r="F5575" t="s">
        <v>48</v>
      </c>
      <c r="G5575">
        <v>97</v>
      </c>
      <c r="H5575">
        <v>11</v>
      </c>
      <c r="I5575">
        <f>IF(VLOOKUP(Data!$A5575,summermonths, 2, FALSE) = 1, VLOOKUP(Data!$H5575,rateblocks, 2, FALSE), VLOOKUP(Data!H5575, rateblocks,3, FALSE))</f>
        <v>2</v>
      </c>
      <c r="J5575">
        <v>0.83744692802429199</v>
      </c>
      <c r="K5575">
        <v>0.71064001321792603</v>
      </c>
      <c r="L5575">
        <v>78.294281005859375</v>
      </c>
      <c r="M5575">
        <v>-0.12680689990520477</v>
      </c>
      <c r="N5575">
        <v>0.13819357752799988</v>
      </c>
      <c r="O5575">
        <v>1.909746415913105E-2</v>
      </c>
      <c r="P5575">
        <v>-0.35411509871482849</v>
      </c>
      <c r="Q5575">
        <v>-0.30390909314155579</v>
      </c>
      <c r="R5575">
        <v>-0.19927568733692169</v>
      </c>
      <c r="S5575">
        <v>-0.12680689990520477</v>
      </c>
      <c r="T5575">
        <v>-5.4338116198778152E-2</v>
      </c>
      <c r="U5575">
        <v>5.0295297056436539E-2</v>
      </c>
      <c r="V5575">
        <v>0.10050130635499954</v>
      </c>
    </row>
    <row r="5576" spans="1:22" x14ac:dyDescent="0.25">
      <c r="A5576" t="s">
        <v>98</v>
      </c>
      <c r="B5576" t="s">
        <v>86</v>
      </c>
      <c r="C5576" t="s">
        <v>101</v>
      </c>
      <c r="D5576" t="s">
        <v>63</v>
      </c>
      <c r="E5576" t="s">
        <v>89</v>
      </c>
      <c r="F5576" t="s">
        <v>48</v>
      </c>
      <c r="G5576">
        <v>97</v>
      </c>
      <c r="H5576">
        <v>10</v>
      </c>
      <c r="I5576">
        <f>IF(VLOOKUP(Data!$A5576,summermonths, 2, FALSE) = 1, VLOOKUP(Data!$H5576,rateblocks, 2, FALSE), VLOOKUP(Data!H5576, rateblocks,3, FALSE))</f>
        <v>2</v>
      </c>
      <c r="J5576">
        <v>0.8470613956451416</v>
      </c>
      <c r="K5576">
        <v>0.67205941677093506</v>
      </c>
      <c r="L5576">
        <v>76.383407592773437</v>
      </c>
      <c r="M5576">
        <v>-0.17500196397304535</v>
      </c>
      <c r="N5576">
        <v>0.15188439190387726</v>
      </c>
      <c r="O5576">
        <v>2.3068867623806E-2</v>
      </c>
      <c r="P5576">
        <v>-0.42482954263687134</v>
      </c>
      <c r="Q5576">
        <v>-0.36964964866638184</v>
      </c>
      <c r="R5576">
        <v>-0.25465020537376404</v>
      </c>
      <c r="S5576">
        <v>-0.17500196397304535</v>
      </c>
      <c r="T5576">
        <v>-9.5353707671165466E-2</v>
      </c>
      <c r="U5576">
        <v>1.9645716995000839E-2</v>
      </c>
      <c r="V5576">
        <v>7.4825629591941833E-2</v>
      </c>
    </row>
    <row r="5577" spans="1:22" x14ac:dyDescent="0.25">
      <c r="A5577" t="s">
        <v>122</v>
      </c>
      <c r="B5577" t="s">
        <v>86</v>
      </c>
      <c r="C5577" t="s">
        <v>101</v>
      </c>
      <c r="D5577" t="s">
        <v>111</v>
      </c>
      <c r="E5577" t="s">
        <v>89</v>
      </c>
      <c r="F5577" t="s">
        <v>48</v>
      </c>
      <c r="G5577">
        <v>97</v>
      </c>
      <c r="H5577">
        <v>16</v>
      </c>
      <c r="I5577">
        <f>IF(VLOOKUP(Data!$A5577,summermonths, 2, FALSE) = 1, VLOOKUP(Data!$H5577,rateblocks, 2, FALSE), VLOOKUP(Data!H5577, rateblocks,3, FALSE))</f>
        <v>2</v>
      </c>
      <c r="J5577">
        <v>0.71045058965682983</v>
      </c>
      <c r="K5577">
        <v>0.6436154842376709</v>
      </c>
      <c r="L5577">
        <v>65.539688110351563</v>
      </c>
      <c r="M5577">
        <v>-6.6835097968578339E-2</v>
      </c>
      <c r="N5577">
        <v>8.0542422831058502E-2</v>
      </c>
      <c r="O5577">
        <v>6.4870817586779594E-3</v>
      </c>
      <c r="P5577">
        <v>-0.19931559264659882</v>
      </c>
      <c r="Q5577">
        <v>-0.1700543612241745</v>
      </c>
      <c r="R5577">
        <v>-0.10907158255577087</v>
      </c>
      <c r="S5577">
        <v>-6.6835097968578339E-2</v>
      </c>
      <c r="T5577">
        <v>-2.4598609656095505E-2</v>
      </c>
      <c r="U5577">
        <v>3.6384169012308121E-2</v>
      </c>
      <c r="V5577">
        <v>6.5645396709442139E-2</v>
      </c>
    </row>
    <row r="5578" spans="1:22" x14ac:dyDescent="0.25">
      <c r="A5578" t="s">
        <v>122</v>
      </c>
      <c r="B5578" t="s">
        <v>86</v>
      </c>
      <c r="C5578" t="s">
        <v>101</v>
      </c>
      <c r="D5578" t="s">
        <v>111</v>
      </c>
      <c r="E5578" t="s">
        <v>89</v>
      </c>
      <c r="F5578" t="s">
        <v>48</v>
      </c>
      <c r="G5578">
        <v>97</v>
      </c>
      <c r="H5578">
        <v>19</v>
      </c>
      <c r="I5578">
        <f>IF(VLOOKUP(Data!$A5578,summermonths, 2, FALSE) = 1, VLOOKUP(Data!$H5578,rateblocks, 2, FALSE), VLOOKUP(Data!H5578, rateblocks,3, FALSE))</f>
        <v>1</v>
      </c>
      <c r="J5578">
        <v>1.0944184064865112</v>
      </c>
      <c r="K5578">
        <v>1.0606892108917236</v>
      </c>
      <c r="L5578">
        <v>58.165462493896484</v>
      </c>
      <c r="M5578">
        <v>-3.3729199320077896E-2</v>
      </c>
      <c r="N5578">
        <v>7.6323926448822021E-2</v>
      </c>
      <c r="O5578">
        <v>5.8253416791558266E-3</v>
      </c>
      <c r="P5578">
        <v>-0.15927088260650635</v>
      </c>
      <c r="Q5578">
        <v>-0.13154225051403046</v>
      </c>
      <c r="R5578">
        <v>-7.3753505945205688E-2</v>
      </c>
      <c r="S5578">
        <v>-3.3729199320077896E-2</v>
      </c>
      <c r="T5578">
        <v>6.2951068393886089E-3</v>
      </c>
      <c r="U5578">
        <v>6.4083844423294067E-2</v>
      </c>
      <c r="V5578">
        <v>9.1812491416931152E-2</v>
      </c>
    </row>
    <row r="5579" spans="1:22" x14ac:dyDescent="0.25">
      <c r="A5579" t="s">
        <v>124</v>
      </c>
      <c r="B5579" t="s">
        <v>86</v>
      </c>
      <c r="C5579" t="s">
        <v>102</v>
      </c>
      <c r="D5579" t="s">
        <v>105</v>
      </c>
      <c r="E5579" t="s">
        <v>89</v>
      </c>
      <c r="F5579" t="s">
        <v>48</v>
      </c>
      <c r="G5579">
        <v>97</v>
      </c>
      <c r="H5579">
        <v>18</v>
      </c>
      <c r="I5579">
        <f>IF(VLOOKUP(Data!$A5579,summermonths, 2, FALSE) = 1, VLOOKUP(Data!$H5579,rateblocks, 2, FALSE), VLOOKUP(Data!H5579, rateblocks,3, FALSE))</f>
        <v>1</v>
      </c>
      <c r="J5579">
        <v>0.9558943510055542</v>
      </c>
      <c r="K5579">
        <v>0.73092782497406006</v>
      </c>
      <c r="L5579">
        <v>78.061859130859375</v>
      </c>
      <c r="M5579">
        <v>-0.22496654093265533</v>
      </c>
      <c r="N5579">
        <v>0.23339352011680603</v>
      </c>
      <c r="O5579">
        <v>5.4472535848617554E-2</v>
      </c>
      <c r="P5579">
        <v>-0.60886472463607788</v>
      </c>
      <c r="Q5579">
        <v>-0.52407234907150269</v>
      </c>
      <c r="R5579">
        <v>-0.34735822677612305</v>
      </c>
      <c r="S5579">
        <v>-0.22496654093265533</v>
      </c>
      <c r="T5579">
        <v>-0.10257486253976822</v>
      </c>
      <c r="U5579">
        <v>7.4139289557933807E-2</v>
      </c>
      <c r="V5579">
        <v>0.15893164277076721</v>
      </c>
    </row>
    <row r="5580" spans="1:22" x14ac:dyDescent="0.25">
      <c r="A5580" t="s">
        <v>98</v>
      </c>
      <c r="B5580" t="s">
        <v>86</v>
      </c>
      <c r="C5580" t="s">
        <v>101</v>
      </c>
      <c r="D5580" t="s">
        <v>63</v>
      </c>
      <c r="E5580" t="s">
        <v>89</v>
      </c>
      <c r="F5580" t="s">
        <v>48</v>
      </c>
      <c r="G5580">
        <v>97</v>
      </c>
      <c r="H5580">
        <v>19</v>
      </c>
      <c r="I5580">
        <f>IF(VLOOKUP(Data!$A5580,summermonths, 2, FALSE) = 1, VLOOKUP(Data!$H5580,rateblocks, 2, FALSE), VLOOKUP(Data!H5580, rateblocks,3, FALSE))</f>
        <v>2</v>
      </c>
      <c r="J5580">
        <v>0.74306553602218628</v>
      </c>
      <c r="K5580">
        <v>0.6921011209487915</v>
      </c>
      <c r="L5580">
        <v>75.507118225097656</v>
      </c>
      <c r="M5580">
        <v>-5.0964437425136566E-2</v>
      </c>
      <c r="N5580">
        <v>0.1212303414940834</v>
      </c>
      <c r="O5580">
        <v>1.4696795493364334E-2</v>
      </c>
      <c r="P5580">
        <v>-0.25037059187889099</v>
      </c>
      <c r="Q5580">
        <v>-0.20632737874984741</v>
      </c>
      <c r="R5580">
        <v>-0.11453769356012344</v>
      </c>
      <c r="S5580">
        <v>-5.0964437425136566E-2</v>
      </c>
      <c r="T5580">
        <v>1.2608815915882587E-2</v>
      </c>
      <c r="U5580">
        <v>0.10439849644899368</v>
      </c>
      <c r="V5580">
        <v>0.14844173192977905</v>
      </c>
    </row>
    <row r="5581" spans="1:22" x14ac:dyDescent="0.25">
      <c r="A5581" t="s">
        <v>124</v>
      </c>
      <c r="B5581" t="s">
        <v>86</v>
      </c>
      <c r="C5581" t="s">
        <v>102</v>
      </c>
      <c r="D5581" t="s">
        <v>105</v>
      </c>
      <c r="E5581" t="s">
        <v>89</v>
      </c>
      <c r="F5581" t="s">
        <v>48</v>
      </c>
      <c r="G5581">
        <v>97</v>
      </c>
      <c r="H5581">
        <v>12</v>
      </c>
      <c r="I5581">
        <f>IF(VLOOKUP(Data!$A5581,summermonths, 2, FALSE) = 1, VLOOKUP(Data!$H5581,rateblocks, 2, FALSE), VLOOKUP(Data!H5581, rateblocks,3, FALSE))</f>
        <v>2</v>
      </c>
      <c r="J5581">
        <v>0.84944474697113037</v>
      </c>
      <c r="K5581">
        <v>0.71835052967071533</v>
      </c>
      <c r="L5581">
        <v>86.855667114257813</v>
      </c>
      <c r="M5581">
        <v>-0.13109424710273743</v>
      </c>
      <c r="N5581">
        <v>0.21134324371814728</v>
      </c>
      <c r="O5581">
        <v>4.4665966182947159E-2</v>
      </c>
      <c r="P5581">
        <v>-0.4787229597568512</v>
      </c>
      <c r="Q5581">
        <v>-0.40194150805473328</v>
      </c>
      <c r="R5581">
        <v>-0.24192275106906891</v>
      </c>
      <c r="S5581">
        <v>-0.13109424710273743</v>
      </c>
      <c r="T5581">
        <v>-2.0265741273760796E-2</v>
      </c>
      <c r="U5581">
        <v>0.13975301384925842</v>
      </c>
      <c r="V5581">
        <v>0.21653445065021515</v>
      </c>
    </row>
    <row r="5582" spans="1:22" x14ac:dyDescent="0.25">
      <c r="A5582" t="s">
        <v>95</v>
      </c>
      <c r="B5582" t="s">
        <v>86</v>
      </c>
      <c r="C5582" t="s">
        <v>101</v>
      </c>
      <c r="D5582" t="s">
        <v>60</v>
      </c>
      <c r="E5582" t="s">
        <v>89</v>
      </c>
      <c r="F5582" t="s">
        <v>48</v>
      </c>
      <c r="G5582">
        <v>97</v>
      </c>
      <c r="H5582">
        <v>8</v>
      </c>
      <c r="I5582">
        <f>IF(VLOOKUP(Data!$A5582,summermonths, 2, FALSE) = 1, VLOOKUP(Data!$H5582,rateblocks, 2, FALSE), VLOOKUP(Data!H5582, rateblocks,3, FALSE))</f>
        <v>2</v>
      </c>
      <c r="J5582">
        <v>0.72752082347869873</v>
      </c>
      <c r="K5582">
        <v>0.66366493701934814</v>
      </c>
      <c r="L5582">
        <v>59.856700897216797</v>
      </c>
      <c r="M5582">
        <v>-6.3855871558189392E-2</v>
      </c>
      <c r="N5582">
        <v>0.1014949306845665</v>
      </c>
      <c r="O5582">
        <v>1.0301221162080765E-2</v>
      </c>
      <c r="P5582">
        <v>-0.23080018162727356</v>
      </c>
      <c r="Q5582">
        <v>-0.1939268559217453</v>
      </c>
      <c r="R5582">
        <v>-0.11707986891269684</v>
      </c>
      <c r="S5582">
        <v>-6.3855871558189392E-2</v>
      </c>
      <c r="T5582">
        <v>-1.0631877928972244E-2</v>
      </c>
      <c r="U5582">
        <v>6.6215112805366516E-2</v>
      </c>
      <c r="V5582">
        <v>0.10308843106031418</v>
      </c>
    </row>
    <row r="5583" spans="1:22" x14ac:dyDescent="0.25">
      <c r="A5583" t="s">
        <v>123</v>
      </c>
      <c r="B5583" t="s">
        <v>86</v>
      </c>
      <c r="C5583" t="s">
        <v>102</v>
      </c>
      <c r="D5583" t="s">
        <v>112</v>
      </c>
      <c r="E5583" t="s">
        <v>89</v>
      </c>
      <c r="F5583" t="s">
        <v>48</v>
      </c>
      <c r="G5583">
        <v>97</v>
      </c>
      <c r="H5583">
        <v>13</v>
      </c>
      <c r="I5583">
        <f>IF(VLOOKUP(Data!$A5583,summermonths, 2, FALSE) = 1, VLOOKUP(Data!$H5583,rateblocks, 2, FALSE), VLOOKUP(Data!H5583, rateblocks,3, FALSE))</f>
        <v>2</v>
      </c>
      <c r="J5583">
        <v>0.88647568225860596</v>
      </c>
      <c r="K5583">
        <v>0.71128863096237183</v>
      </c>
      <c r="L5583">
        <v>82.6597900390625</v>
      </c>
      <c r="M5583">
        <v>-0.17518699169158936</v>
      </c>
      <c r="N5583">
        <v>0.15102389454841614</v>
      </c>
      <c r="O5583">
        <v>2.2808216512203217E-2</v>
      </c>
      <c r="P5583">
        <v>-0.42359918355941772</v>
      </c>
      <c r="Q5583">
        <v>-0.36873188614845276</v>
      </c>
      <c r="R5583">
        <v>-0.25438401103019714</v>
      </c>
      <c r="S5583">
        <v>-0.17518699169158936</v>
      </c>
      <c r="T5583">
        <v>-9.5989987254142761E-2</v>
      </c>
      <c r="U5583">
        <v>1.8357917666435242E-2</v>
      </c>
      <c r="V5583">
        <v>7.3225207626819611E-2</v>
      </c>
    </row>
    <row r="5584" spans="1:22" x14ac:dyDescent="0.25">
      <c r="A5584" t="s">
        <v>96</v>
      </c>
      <c r="B5584" t="s">
        <v>86</v>
      </c>
      <c r="C5584" t="s">
        <v>101</v>
      </c>
      <c r="D5584" t="s">
        <v>61</v>
      </c>
      <c r="E5584" t="s">
        <v>89</v>
      </c>
      <c r="F5584" t="s">
        <v>48</v>
      </c>
      <c r="G5584">
        <v>97</v>
      </c>
      <c r="H5584">
        <v>6</v>
      </c>
      <c r="I5584">
        <f>IF(VLOOKUP(Data!$A5584,summermonths, 2, FALSE) = 1, VLOOKUP(Data!$H5584,rateblocks, 2, FALSE), VLOOKUP(Data!H5584, rateblocks,3, FALSE))</f>
        <v>3</v>
      </c>
      <c r="J5584">
        <v>1.0264112949371338</v>
      </c>
      <c r="K5584">
        <v>1.0040792226791382</v>
      </c>
      <c r="L5584">
        <v>62.521087646484375</v>
      </c>
      <c r="M5584">
        <v>-2.233213372528553E-2</v>
      </c>
      <c r="N5584">
        <v>8.4741756319999695E-2</v>
      </c>
      <c r="O5584">
        <v>7.181165274232626E-3</v>
      </c>
      <c r="P5584">
        <v>-0.1617199182510376</v>
      </c>
      <c r="Q5584">
        <v>-0.13093306124210358</v>
      </c>
      <c r="R5584">
        <v>-6.6770754754543304E-2</v>
      </c>
      <c r="S5584">
        <v>-2.233213372528553E-2</v>
      </c>
      <c r="T5584">
        <v>2.2106487303972244E-2</v>
      </c>
      <c r="U5584">
        <v>8.6268797516822815E-2</v>
      </c>
      <c r="V5584">
        <v>0.11705565452575684</v>
      </c>
    </row>
    <row r="5585" spans="1:22" x14ac:dyDescent="0.25">
      <c r="A5585" t="s">
        <v>122</v>
      </c>
      <c r="B5585" t="s">
        <v>86</v>
      </c>
      <c r="C5585" t="s">
        <v>101</v>
      </c>
      <c r="D5585" t="s">
        <v>111</v>
      </c>
      <c r="E5585" t="s">
        <v>89</v>
      </c>
      <c r="F5585" t="s">
        <v>48</v>
      </c>
      <c r="G5585">
        <v>97</v>
      </c>
      <c r="H5585">
        <v>21</v>
      </c>
      <c r="I5585">
        <f>IF(VLOOKUP(Data!$A5585,summermonths, 2, FALSE) = 1, VLOOKUP(Data!$H5585,rateblocks, 2, FALSE), VLOOKUP(Data!H5585, rateblocks,3, FALSE))</f>
        <v>2</v>
      </c>
      <c r="J5585">
        <v>1.0329306125640869</v>
      </c>
      <c r="K5585">
        <v>1.0455484390258789</v>
      </c>
      <c r="L5585">
        <v>55.373710632324219</v>
      </c>
      <c r="M5585">
        <v>1.2617885135114193E-2</v>
      </c>
      <c r="N5585">
        <v>8.291790634393692E-2</v>
      </c>
      <c r="O5585">
        <v>6.8753790110349655E-3</v>
      </c>
      <c r="P5585">
        <v>-0.12376993149518967</v>
      </c>
      <c r="Q5585">
        <v>-9.3645684421062469E-2</v>
      </c>
      <c r="R5585">
        <v>-3.0864307656884193E-2</v>
      </c>
      <c r="S5585">
        <v>1.2617885135114193E-2</v>
      </c>
      <c r="T5585">
        <v>5.6100077927112579E-2</v>
      </c>
      <c r="U5585">
        <v>0.118881456553936</v>
      </c>
      <c r="V5585">
        <v>0.1490057110786438</v>
      </c>
    </row>
    <row r="5586" spans="1:22" x14ac:dyDescent="0.25">
      <c r="A5586" t="s">
        <v>99</v>
      </c>
      <c r="B5586" t="s">
        <v>86</v>
      </c>
      <c r="C5586" t="s">
        <v>102</v>
      </c>
      <c r="D5586" t="s">
        <v>70</v>
      </c>
      <c r="E5586" t="s">
        <v>89</v>
      </c>
      <c r="F5586" t="s">
        <v>48</v>
      </c>
      <c r="G5586">
        <v>97</v>
      </c>
      <c r="H5586">
        <v>23</v>
      </c>
      <c r="I5586">
        <f>IF(VLOOKUP(Data!$A5586,summermonths, 2, FALSE) = 1, VLOOKUP(Data!$H5586,rateblocks, 2, FALSE), VLOOKUP(Data!H5586, rateblocks,3, FALSE))</f>
        <v>3</v>
      </c>
      <c r="J5586">
        <v>1.0699743032455444</v>
      </c>
      <c r="K5586">
        <v>1.0784536600112915</v>
      </c>
      <c r="L5586">
        <v>80.494842529296875</v>
      </c>
      <c r="M5586">
        <v>8.4792543202638626E-3</v>
      </c>
      <c r="N5586">
        <v>0.17065596580505371</v>
      </c>
      <c r="O5586">
        <v>2.9123459011316299E-2</v>
      </c>
      <c r="P5586">
        <v>-0.27222484350204468</v>
      </c>
      <c r="Q5586">
        <v>-0.21022516489028931</v>
      </c>
      <c r="R5586">
        <v>-8.1012822687625885E-2</v>
      </c>
      <c r="S5586">
        <v>8.4792543202638626E-3</v>
      </c>
      <c r="T5586">
        <v>9.7971327602863312E-2</v>
      </c>
      <c r="U5586">
        <v>0.22718366980552673</v>
      </c>
      <c r="V5586">
        <v>0.2891833484172821</v>
      </c>
    </row>
    <row r="5587" spans="1:22" x14ac:dyDescent="0.25">
      <c r="A5587" t="s">
        <v>95</v>
      </c>
      <c r="B5587" t="s">
        <v>86</v>
      </c>
      <c r="C5587" t="s">
        <v>101</v>
      </c>
      <c r="D5587" t="s">
        <v>60</v>
      </c>
      <c r="E5587" t="s">
        <v>89</v>
      </c>
      <c r="F5587" t="s">
        <v>48</v>
      </c>
      <c r="G5587">
        <v>97</v>
      </c>
      <c r="H5587">
        <v>15</v>
      </c>
      <c r="I5587">
        <f>IF(VLOOKUP(Data!$A5587,summermonths, 2, FALSE) = 1, VLOOKUP(Data!$H5587,rateblocks, 2, FALSE), VLOOKUP(Data!H5587, rateblocks,3, FALSE))</f>
        <v>1</v>
      </c>
      <c r="J5587">
        <v>0.78805959224700928</v>
      </c>
      <c r="K5587">
        <v>0.64608246088027954</v>
      </c>
      <c r="L5587">
        <v>67.041755676269531</v>
      </c>
      <c r="M5587">
        <v>-0.14197710156440735</v>
      </c>
      <c r="N5587">
        <v>0.12162905931472778</v>
      </c>
      <c r="O5587">
        <v>1.4793627895414829E-2</v>
      </c>
      <c r="P5587">
        <v>-0.34203910827636719</v>
      </c>
      <c r="Q5587">
        <v>-0.29785102605819702</v>
      </c>
      <c r="R5587">
        <v>-0.2057594358921051</v>
      </c>
      <c r="S5587">
        <v>-0.14197710156440735</v>
      </c>
      <c r="T5587">
        <v>-7.8194759786128998E-2</v>
      </c>
      <c r="U5587">
        <v>1.389680989086628E-2</v>
      </c>
      <c r="V5587">
        <v>5.8084897696971893E-2</v>
      </c>
    </row>
    <row r="5588" spans="1:22" x14ac:dyDescent="0.25">
      <c r="A5588" t="s">
        <v>97</v>
      </c>
      <c r="B5588" t="s">
        <v>86</v>
      </c>
      <c r="C5588" t="s">
        <v>102</v>
      </c>
      <c r="D5588" t="s">
        <v>68</v>
      </c>
      <c r="E5588" t="s">
        <v>89</v>
      </c>
      <c r="F5588" t="s">
        <v>48</v>
      </c>
      <c r="G5588">
        <v>97</v>
      </c>
      <c r="H5588">
        <v>22</v>
      </c>
      <c r="I5588">
        <f>IF(VLOOKUP(Data!$A5588,summermonths, 2, FALSE) = 1, VLOOKUP(Data!$H5588,rateblocks, 2, FALSE), VLOOKUP(Data!H5588, rateblocks,3, FALSE))</f>
        <v>2</v>
      </c>
      <c r="J5588">
        <v>1.1751072406768799</v>
      </c>
      <c r="K5588">
        <v>1.0569071769714355</v>
      </c>
      <c r="L5588">
        <v>70.855667114257813</v>
      </c>
      <c r="M5588">
        <v>-0.11819998919963837</v>
      </c>
      <c r="N5588">
        <v>0.19008266925811768</v>
      </c>
      <c r="O5588">
        <v>3.6131422966718674E-2</v>
      </c>
      <c r="P5588">
        <v>-0.43085816502571106</v>
      </c>
      <c r="Q5588">
        <v>-0.36180073022842407</v>
      </c>
      <c r="R5588">
        <v>-0.21787944436073303</v>
      </c>
      <c r="S5588">
        <v>-0.11819998919963837</v>
      </c>
      <c r="T5588">
        <v>-1.8520539626479149E-2</v>
      </c>
      <c r="U5588">
        <v>0.12540075182914734</v>
      </c>
      <c r="V5588">
        <v>0.19445817172527313</v>
      </c>
    </row>
    <row r="5589" spans="1:22" x14ac:dyDescent="0.25">
      <c r="A5589" t="s">
        <v>96</v>
      </c>
      <c r="B5589" t="s">
        <v>86</v>
      </c>
      <c r="C5589" t="s">
        <v>102</v>
      </c>
      <c r="D5589" t="s">
        <v>67</v>
      </c>
      <c r="E5589" t="s">
        <v>89</v>
      </c>
      <c r="F5589" t="s">
        <v>48</v>
      </c>
      <c r="G5589">
        <v>97</v>
      </c>
      <c r="H5589">
        <v>6</v>
      </c>
      <c r="I5589">
        <f>IF(VLOOKUP(Data!$A5589,summermonths, 2, FALSE) = 1, VLOOKUP(Data!$H5589,rateblocks, 2, FALSE), VLOOKUP(Data!H5589, rateblocks,3, FALSE))</f>
        <v>3</v>
      </c>
      <c r="J5589">
        <v>1.0802657604217529</v>
      </c>
      <c r="K5589">
        <v>1.009793758392334</v>
      </c>
      <c r="L5589">
        <v>65.134017944335938</v>
      </c>
      <c r="M5589">
        <v>-7.0471964776515961E-2</v>
      </c>
      <c r="N5589">
        <v>0.19768516719341278</v>
      </c>
      <c r="O5589">
        <v>3.9079423993825912E-2</v>
      </c>
      <c r="P5589">
        <v>-0.39563512802124023</v>
      </c>
      <c r="Q5589">
        <v>-0.32381570339202881</v>
      </c>
      <c r="R5589">
        <v>-0.17413817346096039</v>
      </c>
      <c r="S5589">
        <v>-7.0471964776515961E-2</v>
      </c>
      <c r="T5589">
        <v>3.319423645734787E-2</v>
      </c>
      <c r="U5589">
        <v>0.18287177383899689</v>
      </c>
      <c r="V5589">
        <v>0.25469121336936951</v>
      </c>
    </row>
    <row r="5590" spans="1:22" x14ac:dyDescent="0.25">
      <c r="A5590" t="s">
        <v>100</v>
      </c>
      <c r="B5590" t="s">
        <v>86</v>
      </c>
      <c r="C5590" t="s">
        <v>102</v>
      </c>
      <c r="D5590" t="s">
        <v>71</v>
      </c>
      <c r="E5590" t="s">
        <v>89</v>
      </c>
      <c r="F5590" t="s">
        <v>48</v>
      </c>
      <c r="G5590">
        <v>97</v>
      </c>
      <c r="H5590">
        <v>21</v>
      </c>
      <c r="I5590">
        <f>IF(VLOOKUP(Data!$A5590,summermonths, 2, FALSE) = 1, VLOOKUP(Data!$H5590,rateblocks, 2, FALSE), VLOOKUP(Data!H5590, rateblocks,3, FALSE))</f>
        <v>2</v>
      </c>
      <c r="J5590">
        <v>1.1333150863647461</v>
      </c>
      <c r="K5590">
        <v>1.068608283996582</v>
      </c>
      <c r="L5590">
        <v>75.515464782714844</v>
      </c>
      <c r="M5590">
        <v>-6.4706839621067047E-2</v>
      </c>
      <c r="N5590">
        <v>0.23553377389907837</v>
      </c>
      <c r="O5590">
        <v>5.5476158857345581E-2</v>
      </c>
      <c r="P5590">
        <v>-0.4521254301071167</v>
      </c>
      <c r="Q5590">
        <v>-0.36655551195144653</v>
      </c>
      <c r="R5590">
        <v>-0.18822087347507477</v>
      </c>
      <c r="S5590">
        <v>-6.4706839621067047E-2</v>
      </c>
      <c r="T5590">
        <v>5.8807190507650375E-2</v>
      </c>
      <c r="U5590">
        <v>0.23714183270931244</v>
      </c>
      <c r="V5590">
        <v>0.32271173596382141</v>
      </c>
    </row>
    <row r="5591" spans="1:22" x14ac:dyDescent="0.25">
      <c r="A5591" t="s">
        <v>100</v>
      </c>
      <c r="B5591" t="s">
        <v>86</v>
      </c>
      <c r="C5591" t="s">
        <v>101</v>
      </c>
      <c r="D5591" t="s">
        <v>65</v>
      </c>
      <c r="E5591" t="s">
        <v>89</v>
      </c>
      <c r="F5591" t="s">
        <v>48</v>
      </c>
      <c r="G5591">
        <v>97</v>
      </c>
      <c r="H5591">
        <v>12</v>
      </c>
      <c r="I5591">
        <f>IF(VLOOKUP(Data!$A5591,summermonths, 2, FALSE) = 1, VLOOKUP(Data!$H5591,rateblocks, 2, FALSE), VLOOKUP(Data!H5591, rateblocks,3, FALSE))</f>
        <v>1</v>
      </c>
      <c r="J5591">
        <v>0.85765039920806885</v>
      </c>
      <c r="K5591">
        <v>0.73026633262634277</v>
      </c>
      <c r="L5591">
        <v>79.669166564941406</v>
      </c>
      <c r="M5591">
        <v>-0.12738405168056488</v>
      </c>
      <c r="N5591">
        <v>0.14663887023925781</v>
      </c>
      <c r="O5591">
        <v>2.1502958610653877E-2</v>
      </c>
      <c r="P5591">
        <v>-0.36858353018760681</v>
      </c>
      <c r="Q5591">
        <v>-0.3153093159198761</v>
      </c>
      <c r="R5591">
        <v>-0.20428155362606049</v>
      </c>
      <c r="S5591">
        <v>-0.12738405168056488</v>
      </c>
      <c r="T5591">
        <v>-5.0486553460359573E-2</v>
      </c>
      <c r="U5591">
        <v>6.0541223734617233E-2</v>
      </c>
      <c r="V5591">
        <v>0.11381542682647705</v>
      </c>
    </row>
    <row r="5592" spans="1:22" x14ac:dyDescent="0.25">
      <c r="A5592" t="s">
        <v>95</v>
      </c>
      <c r="B5592" t="s">
        <v>86</v>
      </c>
      <c r="C5592" t="s">
        <v>101</v>
      </c>
      <c r="D5592" t="s">
        <v>60</v>
      </c>
      <c r="E5592" t="s">
        <v>89</v>
      </c>
      <c r="F5592" t="s">
        <v>48</v>
      </c>
      <c r="G5592">
        <v>97</v>
      </c>
      <c r="H5592">
        <v>6</v>
      </c>
      <c r="I5592">
        <f>IF(VLOOKUP(Data!$A5592,summermonths, 2, FALSE) = 1, VLOOKUP(Data!$H5592,rateblocks, 2, FALSE), VLOOKUP(Data!H5592, rateblocks,3, FALSE))</f>
        <v>3</v>
      </c>
      <c r="J5592">
        <v>1.0180600881576538</v>
      </c>
      <c r="K5592">
        <v>1.0105489492416382</v>
      </c>
      <c r="L5592">
        <v>58.004638671875</v>
      </c>
      <c r="M5592">
        <v>-7.5111784972250462E-3</v>
      </c>
      <c r="N5592">
        <v>9.8304092884063721E-2</v>
      </c>
      <c r="O5592">
        <v>9.6636945381760597E-3</v>
      </c>
      <c r="P5592">
        <v>-0.16920702159404755</v>
      </c>
      <c r="Q5592">
        <v>-0.13349294662475586</v>
      </c>
      <c r="R5592">
        <v>-5.9061896055936813E-2</v>
      </c>
      <c r="S5592">
        <v>-7.5111784972250462E-3</v>
      </c>
      <c r="T5592">
        <v>4.4039539992809296E-2</v>
      </c>
      <c r="U5592">
        <v>0.11847058683633804</v>
      </c>
      <c r="V5592">
        <v>0.15418466925621033</v>
      </c>
    </row>
    <row r="5593" spans="1:22" x14ac:dyDescent="0.25">
      <c r="A5593" t="s">
        <v>97</v>
      </c>
      <c r="B5593" t="s">
        <v>86</v>
      </c>
      <c r="C5593" t="s">
        <v>102</v>
      </c>
      <c r="D5593" t="s">
        <v>68</v>
      </c>
      <c r="E5593" t="s">
        <v>89</v>
      </c>
      <c r="F5593" t="s">
        <v>48</v>
      </c>
      <c r="G5593">
        <v>97</v>
      </c>
      <c r="H5593">
        <v>2</v>
      </c>
      <c r="I5593">
        <f>IF(VLOOKUP(Data!$A5593,summermonths, 2, FALSE) = 1, VLOOKUP(Data!$H5593,rateblocks, 2, FALSE), VLOOKUP(Data!H5593, rateblocks,3, FALSE))</f>
        <v>3</v>
      </c>
      <c r="J5593">
        <v>0.87432950735092163</v>
      </c>
      <c r="K5593">
        <v>1.045360803604126</v>
      </c>
      <c r="L5593">
        <v>73.32989501953125</v>
      </c>
      <c r="M5593">
        <v>0.17103131115436554</v>
      </c>
      <c r="N5593">
        <v>0.25518077611923218</v>
      </c>
      <c r="O5593">
        <v>6.5117225050926208E-2</v>
      </c>
      <c r="P5593">
        <v>-0.2487037181854248</v>
      </c>
      <c r="Q5593">
        <v>-0.15599600970745087</v>
      </c>
      <c r="R5593">
        <v>3.7214379757642746E-2</v>
      </c>
      <c r="S5593">
        <v>0.17103131115436554</v>
      </c>
      <c r="T5593">
        <v>0.30484825372695923</v>
      </c>
      <c r="U5593">
        <v>0.49805864691734314</v>
      </c>
      <c r="V5593">
        <v>0.5907663106918335</v>
      </c>
    </row>
    <row r="5594" spans="1:22" x14ac:dyDescent="0.25">
      <c r="A5594" t="s">
        <v>124</v>
      </c>
      <c r="B5594" t="s">
        <v>86</v>
      </c>
      <c r="C5594" t="s">
        <v>102</v>
      </c>
      <c r="D5594" t="s">
        <v>105</v>
      </c>
      <c r="E5594" t="s">
        <v>89</v>
      </c>
      <c r="F5594" t="s">
        <v>48</v>
      </c>
      <c r="G5594">
        <v>97</v>
      </c>
      <c r="H5594">
        <v>21</v>
      </c>
      <c r="I5594">
        <f>IF(VLOOKUP(Data!$A5594,summermonths, 2, FALSE) = 1, VLOOKUP(Data!$H5594,rateblocks, 2, FALSE), VLOOKUP(Data!H5594, rateblocks,3, FALSE))</f>
        <v>2</v>
      </c>
      <c r="J5594">
        <v>1.2658816576004028</v>
      </c>
      <c r="K5594">
        <v>1.0676803588867187</v>
      </c>
      <c r="L5594">
        <v>67</v>
      </c>
      <c r="M5594">
        <v>-0.19820120930671692</v>
      </c>
      <c r="N5594">
        <v>0.21962754428386688</v>
      </c>
      <c r="O5594">
        <v>4.8236258327960968E-2</v>
      </c>
      <c r="P5594">
        <v>-0.55945634841918945</v>
      </c>
      <c r="Q5594">
        <v>-0.47966521978378296</v>
      </c>
      <c r="R5594">
        <v>-0.31337401270866394</v>
      </c>
      <c r="S5594">
        <v>-0.19820120930671692</v>
      </c>
      <c r="T5594">
        <v>-8.3028413355350494E-2</v>
      </c>
      <c r="U5594">
        <v>8.3262816071510315E-2</v>
      </c>
      <c r="V5594">
        <v>0.163053959608078</v>
      </c>
    </row>
    <row r="5595" spans="1:22" x14ac:dyDescent="0.25">
      <c r="A5595" t="s">
        <v>122</v>
      </c>
      <c r="B5595" t="s">
        <v>86</v>
      </c>
      <c r="C5595" t="s">
        <v>102</v>
      </c>
      <c r="D5595" t="s">
        <v>106</v>
      </c>
      <c r="E5595" t="s">
        <v>89</v>
      </c>
      <c r="F5595" t="s">
        <v>48</v>
      </c>
      <c r="G5595">
        <v>97</v>
      </c>
      <c r="H5595">
        <v>20</v>
      </c>
      <c r="I5595">
        <f>IF(VLOOKUP(Data!$A5595,summermonths, 2, FALSE) = 1, VLOOKUP(Data!$H5595,rateblocks, 2, FALSE), VLOOKUP(Data!H5595, rateblocks,3, FALSE))</f>
        <v>1</v>
      </c>
      <c r="J5595">
        <v>1.0505194664001465</v>
      </c>
      <c r="K5595">
        <v>1.0709278583526611</v>
      </c>
      <c r="L5595">
        <v>46.061855316162109</v>
      </c>
      <c r="M5595">
        <v>2.0408416166901588E-2</v>
      </c>
      <c r="N5595">
        <v>0.12113532423973083</v>
      </c>
      <c r="O5595">
        <v>1.4673766680061817E-2</v>
      </c>
      <c r="P5595">
        <v>-0.17884145677089691</v>
      </c>
      <c r="Q5595">
        <v>-0.13483275473117828</v>
      </c>
      <c r="R5595">
        <v>-4.3115008622407913E-2</v>
      </c>
      <c r="S5595">
        <v>2.0408416166901588E-2</v>
      </c>
      <c r="T5595">
        <v>8.393184095621109E-2</v>
      </c>
      <c r="U5595">
        <v>0.17564958333969116</v>
      </c>
      <c r="V5595">
        <v>0.21965830028057098</v>
      </c>
    </row>
    <row r="5596" spans="1:22" x14ac:dyDescent="0.25">
      <c r="A5596" t="s">
        <v>100</v>
      </c>
      <c r="B5596" t="s">
        <v>86</v>
      </c>
      <c r="C5596" t="s">
        <v>101</v>
      </c>
      <c r="D5596" t="s">
        <v>65</v>
      </c>
      <c r="E5596" t="s">
        <v>89</v>
      </c>
      <c r="F5596" t="s">
        <v>48</v>
      </c>
      <c r="G5596">
        <v>97</v>
      </c>
      <c r="H5596">
        <v>15</v>
      </c>
      <c r="I5596">
        <f>IF(VLOOKUP(Data!$A5596,summermonths, 2, FALSE) = 1, VLOOKUP(Data!$H5596,rateblocks, 2, FALSE), VLOOKUP(Data!H5596, rateblocks,3, FALSE))</f>
        <v>1</v>
      </c>
      <c r="J5596">
        <v>0.8678167462348938</v>
      </c>
      <c r="K5596">
        <v>0.74811857938766479</v>
      </c>
      <c r="L5596">
        <v>81.001876831054687</v>
      </c>
      <c r="M5596">
        <v>-0.11969821900129318</v>
      </c>
      <c r="N5596">
        <v>0.15412412583827972</v>
      </c>
      <c r="O5596">
        <v>2.3754246532917023E-2</v>
      </c>
      <c r="P5596">
        <v>-0.37320983409881592</v>
      </c>
      <c r="Q5596">
        <v>-0.31721624732017517</v>
      </c>
      <c r="R5596">
        <v>-0.20052099227905273</v>
      </c>
      <c r="S5596">
        <v>-0.11969821900129318</v>
      </c>
      <c r="T5596">
        <v>-3.8875449448823929E-2</v>
      </c>
      <c r="U5596">
        <v>7.7819794416427612E-2</v>
      </c>
      <c r="V5596">
        <v>0.13381341099739075</v>
      </c>
    </row>
    <row r="5597" spans="1:22" x14ac:dyDescent="0.25">
      <c r="A5597" t="s">
        <v>124</v>
      </c>
      <c r="B5597" t="s">
        <v>86</v>
      </c>
      <c r="C5597" t="s">
        <v>102</v>
      </c>
      <c r="D5597" t="s">
        <v>105</v>
      </c>
      <c r="E5597" t="s">
        <v>89</v>
      </c>
      <c r="F5597" t="s">
        <v>48</v>
      </c>
      <c r="G5597">
        <v>97</v>
      </c>
      <c r="H5597">
        <v>13</v>
      </c>
      <c r="I5597">
        <f>IF(VLOOKUP(Data!$A5597,summermonths, 2, FALSE) = 1, VLOOKUP(Data!$H5597,rateblocks, 2, FALSE), VLOOKUP(Data!H5597, rateblocks,3, FALSE))</f>
        <v>2</v>
      </c>
      <c r="J5597">
        <v>0.86857062578201294</v>
      </c>
      <c r="K5597">
        <v>0.7240721583366394</v>
      </c>
      <c r="L5597">
        <v>86.371131896972656</v>
      </c>
      <c r="M5597">
        <v>-0.14449848234653473</v>
      </c>
      <c r="N5597">
        <v>0.21500256657600403</v>
      </c>
      <c r="O5597">
        <v>4.6226102858781815E-2</v>
      </c>
      <c r="P5597">
        <v>-0.49814623594284058</v>
      </c>
      <c r="Q5597">
        <v>-0.42003536224365234</v>
      </c>
      <c r="R5597">
        <v>-0.25724592804908752</v>
      </c>
      <c r="S5597">
        <v>-0.14449848234653473</v>
      </c>
      <c r="T5597">
        <v>-3.1751025468111038E-2</v>
      </c>
      <c r="U5597">
        <v>0.13103839755058289</v>
      </c>
      <c r="V5597">
        <v>0.20914927124977112</v>
      </c>
    </row>
    <row r="5598" spans="1:22" x14ac:dyDescent="0.25">
      <c r="A5598" t="s">
        <v>100</v>
      </c>
      <c r="B5598" t="s">
        <v>86</v>
      </c>
      <c r="C5598" t="s">
        <v>102</v>
      </c>
      <c r="D5598" t="s">
        <v>71</v>
      </c>
      <c r="E5598" t="s">
        <v>89</v>
      </c>
      <c r="F5598" t="s">
        <v>48</v>
      </c>
      <c r="G5598">
        <v>97</v>
      </c>
      <c r="H5598">
        <v>23</v>
      </c>
      <c r="I5598">
        <f>IF(VLOOKUP(Data!$A5598,summermonths, 2, FALSE) = 1, VLOOKUP(Data!$H5598,rateblocks, 2, FALSE), VLOOKUP(Data!H5598, rateblocks,3, FALSE))</f>
        <v>3</v>
      </c>
      <c r="J5598">
        <v>1.074851393699646</v>
      </c>
      <c r="K5598">
        <v>1.0867010354995728</v>
      </c>
      <c r="L5598">
        <v>74.092781066894531</v>
      </c>
      <c r="M5598">
        <v>1.1849634349346161E-2</v>
      </c>
      <c r="N5598">
        <v>0.21339321136474609</v>
      </c>
      <c r="O5598">
        <v>4.5536663383245468E-2</v>
      </c>
      <c r="P5598">
        <v>-0.33915096521377563</v>
      </c>
      <c r="Q5598">
        <v>-0.2616247832775116</v>
      </c>
      <c r="R5598">
        <v>-0.10005387663841248</v>
      </c>
      <c r="S5598">
        <v>1.1849634349346161E-2</v>
      </c>
      <c r="T5598">
        <v>0.1237531453371048</v>
      </c>
      <c r="U5598">
        <v>0.28532403707504272</v>
      </c>
      <c r="V5598">
        <v>0.36285021901130676</v>
      </c>
    </row>
    <row r="5599" spans="1:22" x14ac:dyDescent="0.25">
      <c r="A5599" t="s">
        <v>125</v>
      </c>
      <c r="B5599" t="s">
        <v>86</v>
      </c>
      <c r="C5599" t="s">
        <v>101</v>
      </c>
      <c r="D5599" t="s">
        <v>110</v>
      </c>
      <c r="E5599" t="s">
        <v>89</v>
      </c>
      <c r="F5599" t="s">
        <v>48</v>
      </c>
      <c r="G5599">
        <v>97</v>
      </c>
      <c r="H5599">
        <v>22</v>
      </c>
      <c r="I5599">
        <f>IF(VLOOKUP(Data!$A5599,summermonths, 2, FALSE) = 1, VLOOKUP(Data!$H5599,rateblocks, 2, FALSE), VLOOKUP(Data!H5599, rateblocks,3, FALSE))</f>
        <v>2</v>
      </c>
      <c r="J5599">
        <v>1.1349220275878906</v>
      </c>
      <c r="K5599">
        <v>1.0446087121963501</v>
      </c>
      <c r="L5599">
        <v>60.373477935791016</v>
      </c>
      <c r="M5599">
        <v>-9.0313345193862915E-2</v>
      </c>
      <c r="N5599">
        <v>0.10025182366371155</v>
      </c>
      <c r="O5599">
        <v>1.0050428099930286E-2</v>
      </c>
      <c r="P5599">
        <v>-0.2552129328250885</v>
      </c>
      <c r="Q5599">
        <v>-0.21879123151302338</v>
      </c>
      <c r="R5599">
        <v>-0.14288544654846191</v>
      </c>
      <c r="S5599">
        <v>-9.0313345193862915E-2</v>
      </c>
      <c r="T5599">
        <v>-3.7741236388683319E-2</v>
      </c>
      <c r="U5599">
        <v>3.8164537400007248E-2</v>
      </c>
      <c r="V5599">
        <v>7.4586227536201477E-2</v>
      </c>
    </row>
    <row r="5600" spans="1:22" x14ac:dyDescent="0.25">
      <c r="A5600" t="s">
        <v>96</v>
      </c>
      <c r="B5600" t="s">
        <v>86</v>
      </c>
      <c r="C5600" t="s">
        <v>101</v>
      </c>
      <c r="D5600" t="s">
        <v>61</v>
      </c>
      <c r="E5600" t="s">
        <v>89</v>
      </c>
      <c r="F5600" t="s">
        <v>48</v>
      </c>
      <c r="G5600">
        <v>97</v>
      </c>
      <c r="H5600">
        <v>7</v>
      </c>
      <c r="I5600">
        <f>IF(VLOOKUP(Data!$A5600,summermonths, 2, FALSE) = 1, VLOOKUP(Data!$H5600,rateblocks, 2, FALSE), VLOOKUP(Data!H5600, rateblocks,3, FALSE))</f>
        <v>2</v>
      </c>
      <c r="J5600">
        <v>0.7393612265586853</v>
      </c>
      <c r="K5600">
        <v>0.7169189453125</v>
      </c>
      <c r="L5600">
        <v>63.749298095703125</v>
      </c>
      <c r="M5600">
        <v>-2.2442303597927094E-2</v>
      </c>
      <c r="N5600">
        <v>8.4974378347396851E-2</v>
      </c>
      <c r="O5600">
        <v>7.2206449694931507E-3</v>
      </c>
      <c r="P5600">
        <v>-0.16221271455287933</v>
      </c>
      <c r="Q5600">
        <v>-0.131341353058815</v>
      </c>
      <c r="R5600">
        <v>-6.7002914845943451E-2</v>
      </c>
      <c r="S5600">
        <v>-2.2442303597927094E-2</v>
      </c>
      <c r="T5600">
        <v>2.2118303924798965E-2</v>
      </c>
      <c r="U5600">
        <v>8.6456745862960815E-2</v>
      </c>
      <c r="V5600">
        <v>0.11732810735702515</v>
      </c>
    </row>
    <row r="5601" spans="1:22" x14ac:dyDescent="0.25">
      <c r="A5601" t="s">
        <v>95</v>
      </c>
      <c r="B5601" t="s">
        <v>86</v>
      </c>
      <c r="C5601" t="s">
        <v>102</v>
      </c>
      <c r="D5601" t="s">
        <v>66</v>
      </c>
      <c r="E5601" t="s">
        <v>89</v>
      </c>
      <c r="F5601" t="s">
        <v>48</v>
      </c>
      <c r="G5601">
        <v>97</v>
      </c>
      <c r="H5601">
        <v>9</v>
      </c>
      <c r="I5601">
        <f>IF(VLOOKUP(Data!$A5601,summermonths, 2, FALSE) = 1, VLOOKUP(Data!$H5601,rateblocks, 2, FALSE), VLOOKUP(Data!H5601, rateblocks,3, FALSE))</f>
        <v>2</v>
      </c>
      <c r="J5601">
        <v>0.80211520195007324</v>
      </c>
      <c r="K5601">
        <v>0.66963917016983032</v>
      </c>
      <c r="L5601">
        <v>71.185569763183594</v>
      </c>
      <c r="M5601">
        <v>-0.13247603178024292</v>
      </c>
      <c r="N5601">
        <v>0.19636045396327972</v>
      </c>
      <c r="O5601">
        <v>3.8557428866624832E-2</v>
      </c>
      <c r="P5601">
        <v>-0.45546025037765503</v>
      </c>
      <c r="Q5601">
        <v>-0.38412207365036011</v>
      </c>
      <c r="R5601">
        <v>-0.23544755578041077</v>
      </c>
      <c r="S5601">
        <v>-0.13247603178024292</v>
      </c>
      <c r="T5601">
        <v>-2.9504509642720222E-2</v>
      </c>
      <c r="U5601">
        <v>0.11917001754045486</v>
      </c>
      <c r="V5601">
        <v>0.190508171916008</v>
      </c>
    </row>
    <row r="5602" spans="1:22" x14ac:dyDescent="0.25">
      <c r="A5602" t="s">
        <v>99</v>
      </c>
      <c r="B5602" t="s">
        <v>86</v>
      </c>
      <c r="C5602" t="s">
        <v>102</v>
      </c>
      <c r="D5602" t="s">
        <v>70</v>
      </c>
      <c r="E5602" t="s">
        <v>89</v>
      </c>
      <c r="F5602" t="s">
        <v>48</v>
      </c>
      <c r="G5602">
        <v>97</v>
      </c>
      <c r="H5602">
        <v>8</v>
      </c>
      <c r="I5602">
        <f>IF(VLOOKUP(Data!$A5602,summermonths, 2, FALSE) = 1, VLOOKUP(Data!$H5602,rateblocks, 2, FALSE), VLOOKUP(Data!H5602, rateblocks,3, FALSE))</f>
        <v>2</v>
      </c>
      <c r="J5602">
        <v>0.71258091926574707</v>
      </c>
      <c r="K5602">
        <v>0.67335051298141479</v>
      </c>
      <c r="L5602">
        <v>80.804122924804688</v>
      </c>
      <c r="M5602">
        <v>-3.9230410009622574E-2</v>
      </c>
      <c r="N5602">
        <v>0.14565698802471161</v>
      </c>
      <c r="O5602">
        <v>2.1215958520770073E-2</v>
      </c>
      <c r="P5602">
        <v>-0.27881482243537903</v>
      </c>
      <c r="Q5602">
        <v>-0.22589735686779022</v>
      </c>
      <c r="R5602">
        <v>-0.11561300605535507</v>
      </c>
      <c r="S5602">
        <v>-3.9230410009622574E-2</v>
      </c>
      <c r="T5602">
        <v>3.7152189761400223E-2</v>
      </c>
      <c r="U5602">
        <v>0.14743652939796448</v>
      </c>
      <c r="V5602">
        <v>0.20035400986671448</v>
      </c>
    </row>
    <row r="5603" spans="1:22" x14ac:dyDescent="0.25">
      <c r="A5603" t="s">
        <v>98</v>
      </c>
      <c r="B5603" t="s">
        <v>86</v>
      </c>
      <c r="C5603" t="s">
        <v>102</v>
      </c>
      <c r="D5603" t="s">
        <v>69</v>
      </c>
      <c r="E5603" t="s">
        <v>89</v>
      </c>
      <c r="F5603" t="s">
        <v>48</v>
      </c>
      <c r="G5603">
        <v>97</v>
      </c>
      <c r="H5603">
        <v>9</v>
      </c>
      <c r="I5603">
        <f>IF(VLOOKUP(Data!$A5603,summermonths, 2, FALSE) = 1, VLOOKUP(Data!$H5603,rateblocks, 2, FALSE), VLOOKUP(Data!H5603, rateblocks,3, FALSE))</f>
        <v>2</v>
      </c>
      <c r="J5603">
        <v>0.87881600856781006</v>
      </c>
      <c r="K5603">
        <v>0.63634020090103149</v>
      </c>
      <c r="L5603">
        <v>82.247421264648438</v>
      </c>
      <c r="M5603">
        <v>-0.24247582256793976</v>
      </c>
      <c r="N5603">
        <v>0.23714320361614227</v>
      </c>
      <c r="O5603">
        <v>5.6236900389194489E-2</v>
      </c>
      <c r="P5603">
        <v>-0.63254165649414063</v>
      </c>
      <c r="Q5603">
        <v>-0.54638707637786865</v>
      </c>
      <c r="R5603">
        <v>-0.36683383584022522</v>
      </c>
      <c r="S5603">
        <v>-0.24247582256793976</v>
      </c>
      <c r="T5603">
        <v>-0.1181178018450737</v>
      </c>
      <c r="U5603">
        <v>6.143542006611824E-2</v>
      </c>
      <c r="V5603">
        <v>0.1475900411605835</v>
      </c>
    </row>
    <row r="5604" spans="1:22" x14ac:dyDescent="0.25">
      <c r="A5604" t="s">
        <v>97</v>
      </c>
      <c r="B5604" t="s">
        <v>86</v>
      </c>
      <c r="C5604" t="s">
        <v>102</v>
      </c>
      <c r="D5604" t="s">
        <v>68</v>
      </c>
      <c r="E5604" t="s">
        <v>89</v>
      </c>
      <c r="F5604" t="s">
        <v>48</v>
      </c>
      <c r="G5604">
        <v>97</v>
      </c>
      <c r="H5604">
        <v>7</v>
      </c>
      <c r="I5604">
        <f>IF(VLOOKUP(Data!$A5604,summermonths, 2, FALSE) = 1, VLOOKUP(Data!$H5604,rateblocks, 2, FALSE), VLOOKUP(Data!H5604, rateblocks,3, FALSE))</f>
        <v>2</v>
      </c>
      <c r="J5604">
        <v>0.72044920921325684</v>
      </c>
      <c r="K5604">
        <v>0.7310824990272522</v>
      </c>
      <c r="L5604">
        <v>71.546394348144531</v>
      </c>
      <c r="M5604">
        <v>1.0633239522576332E-2</v>
      </c>
      <c r="N5604">
        <v>0.14858749508857727</v>
      </c>
      <c r="O5604">
        <v>2.2078244015574455E-2</v>
      </c>
      <c r="P5604">
        <v>-0.23377144336700439</v>
      </c>
      <c r="Q5604">
        <v>-0.17978930473327637</v>
      </c>
      <c r="R5604">
        <v>-6.7286118865013123E-2</v>
      </c>
      <c r="S5604">
        <v>1.0633239522576332E-2</v>
      </c>
      <c r="T5604">
        <v>8.8552601635456085E-2</v>
      </c>
      <c r="U5604">
        <v>0.20105578005313873</v>
      </c>
      <c r="V5604">
        <v>0.25503793358802795</v>
      </c>
    </row>
    <row r="5605" spans="1:22" x14ac:dyDescent="0.25">
      <c r="A5605" t="s">
        <v>96</v>
      </c>
      <c r="B5605" t="s">
        <v>86</v>
      </c>
      <c r="C5605" t="s">
        <v>101</v>
      </c>
      <c r="D5605" t="s">
        <v>61</v>
      </c>
      <c r="E5605" t="s">
        <v>89</v>
      </c>
      <c r="F5605" t="s">
        <v>48</v>
      </c>
      <c r="G5605">
        <v>97</v>
      </c>
      <c r="H5605">
        <v>11</v>
      </c>
      <c r="I5605">
        <f>IF(VLOOKUP(Data!$A5605,summermonths, 2, FALSE) = 1, VLOOKUP(Data!$H5605,rateblocks, 2, FALSE), VLOOKUP(Data!H5605, rateblocks,3, FALSE))</f>
        <v>2</v>
      </c>
      <c r="J5605">
        <v>0.89916300773620605</v>
      </c>
      <c r="K5605">
        <v>0.68485003709793091</v>
      </c>
      <c r="L5605">
        <v>73.105903625488281</v>
      </c>
      <c r="M5605">
        <v>-0.21431298553943634</v>
      </c>
      <c r="N5605">
        <v>0.14367847144603729</v>
      </c>
      <c r="O5605">
        <v>2.0643502473831177E-2</v>
      </c>
      <c r="P5605">
        <v>-0.45064303278923035</v>
      </c>
      <c r="Q5605">
        <v>-0.39844435453414917</v>
      </c>
      <c r="R5605">
        <v>-0.28965803980827332</v>
      </c>
      <c r="S5605">
        <v>-0.21431298553943634</v>
      </c>
      <c r="T5605">
        <v>-0.13896791636943817</v>
      </c>
      <c r="U5605">
        <v>-3.0181614682078362E-2</v>
      </c>
      <c r="V5605">
        <v>2.2017069160938263E-2</v>
      </c>
    </row>
    <row r="5606" spans="1:22" x14ac:dyDescent="0.25">
      <c r="A5606" t="s">
        <v>97</v>
      </c>
      <c r="B5606" t="s">
        <v>86</v>
      </c>
      <c r="C5606" t="s">
        <v>101</v>
      </c>
      <c r="D5606" t="s">
        <v>62</v>
      </c>
      <c r="E5606" t="s">
        <v>89</v>
      </c>
      <c r="F5606" t="s">
        <v>48</v>
      </c>
      <c r="G5606">
        <v>97</v>
      </c>
      <c r="H5606">
        <v>16</v>
      </c>
      <c r="I5606">
        <f>IF(VLOOKUP(Data!$A5606,summermonths, 2, FALSE) = 1, VLOOKUP(Data!$H5606,rateblocks, 2, FALSE), VLOOKUP(Data!H5606, rateblocks,3, FALSE))</f>
        <v>1</v>
      </c>
      <c r="J5606">
        <v>0.84397894144058228</v>
      </c>
      <c r="K5606">
        <v>0.69770687818527222</v>
      </c>
      <c r="L5606">
        <v>76.774986267089844</v>
      </c>
      <c r="M5606">
        <v>-0.14627210795879364</v>
      </c>
      <c r="N5606">
        <v>0.15544471144676208</v>
      </c>
      <c r="O5606">
        <v>2.4163058027625084E-2</v>
      </c>
      <c r="P5606">
        <v>-0.40195590257644653</v>
      </c>
      <c r="Q5606">
        <v>-0.34548252820968628</v>
      </c>
      <c r="R5606">
        <v>-0.22778739035129547</v>
      </c>
      <c r="S5606">
        <v>-0.14627210795879364</v>
      </c>
      <c r="T5606">
        <v>-6.4756818115711212E-2</v>
      </c>
      <c r="U5606">
        <v>5.2938304841518402E-2</v>
      </c>
      <c r="V5606">
        <v>0.10941168665885925</v>
      </c>
    </row>
    <row r="5607" spans="1:22" x14ac:dyDescent="0.25">
      <c r="A5607" t="s">
        <v>99</v>
      </c>
      <c r="B5607" t="s">
        <v>86</v>
      </c>
      <c r="C5607" t="s">
        <v>102</v>
      </c>
      <c r="D5607" t="s">
        <v>70</v>
      </c>
      <c r="E5607" t="s">
        <v>89</v>
      </c>
      <c r="F5607" t="s">
        <v>48</v>
      </c>
      <c r="G5607">
        <v>97</v>
      </c>
      <c r="H5607">
        <v>11</v>
      </c>
      <c r="I5607">
        <f>IF(VLOOKUP(Data!$A5607,summermonths, 2, FALSE) = 1, VLOOKUP(Data!$H5607,rateblocks, 2, FALSE), VLOOKUP(Data!H5607, rateblocks,3, FALSE))</f>
        <v>2</v>
      </c>
      <c r="J5607">
        <v>0.78087878227233887</v>
      </c>
      <c r="K5607">
        <v>0.7464948296546936</v>
      </c>
      <c r="L5607">
        <v>90.567008972167969</v>
      </c>
      <c r="M5607">
        <v>-3.4383952617645264E-2</v>
      </c>
      <c r="N5607">
        <v>0.31551060080528259</v>
      </c>
      <c r="O5607">
        <v>9.9546939134597778E-2</v>
      </c>
      <c r="P5607">
        <v>-0.5533527135848999</v>
      </c>
      <c r="Q5607">
        <v>-0.43872705101966858</v>
      </c>
      <c r="R5607">
        <v>-0.19983787834644318</v>
      </c>
      <c r="S5607">
        <v>-3.4383952617645264E-2</v>
      </c>
      <c r="T5607">
        <v>0.13106997311115265</v>
      </c>
      <c r="U5607">
        <v>0.36995914578437805</v>
      </c>
      <c r="V5607">
        <v>0.48458480834960938</v>
      </c>
    </row>
    <row r="5608" spans="1:22" x14ac:dyDescent="0.25">
      <c r="A5608" t="s">
        <v>100</v>
      </c>
      <c r="B5608" t="s">
        <v>86</v>
      </c>
      <c r="C5608" t="s">
        <v>102</v>
      </c>
      <c r="D5608" t="s">
        <v>71</v>
      </c>
      <c r="E5608" t="s">
        <v>89</v>
      </c>
      <c r="F5608" t="s">
        <v>48</v>
      </c>
      <c r="G5608">
        <v>97</v>
      </c>
      <c r="H5608">
        <v>22</v>
      </c>
      <c r="I5608">
        <f>IF(VLOOKUP(Data!$A5608,summermonths, 2, FALSE) = 1, VLOOKUP(Data!$H5608,rateblocks, 2, FALSE), VLOOKUP(Data!H5608, rateblocks,3, FALSE))</f>
        <v>2</v>
      </c>
      <c r="J5608">
        <v>1.1384700536727905</v>
      </c>
      <c r="K5608">
        <v>1.0593814849853516</v>
      </c>
      <c r="L5608">
        <v>74.567008972167969</v>
      </c>
      <c r="M5608">
        <v>-7.9088583588600159E-2</v>
      </c>
      <c r="N5608">
        <v>0.22443166375160217</v>
      </c>
      <c r="O5608">
        <v>5.0369571894407272E-2</v>
      </c>
      <c r="P5608">
        <v>-0.4482458233833313</v>
      </c>
      <c r="Q5608">
        <v>-0.36670932173728943</v>
      </c>
      <c r="R5608">
        <v>-0.19678066670894623</v>
      </c>
      <c r="S5608">
        <v>-7.9088583588600159E-2</v>
      </c>
      <c r="T5608">
        <v>3.8603495806455612E-2</v>
      </c>
      <c r="U5608">
        <v>0.20853216946125031</v>
      </c>
      <c r="V5608">
        <v>0.29006865620613098</v>
      </c>
    </row>
    <row r="5609" spans="1:22" x14ac:dyDescent="0.25">
      <c r="A5609" t="s">
        <v>122</v>
      </c>
      <c r="B5609" t="s">
        <v>86</v>
      </c>
      <c r="C5609" t="s">
        <v>101</v>
      </c>
      <c r="D5609" t="s">
        <v>111</v>
      </c>
      <c r="E5609" t="s">
        <v>89</v>
      </c>
      <c r="F5609" t="s">
        <v>48</v>
      </c>
      <c r="G5609">
        <v>97</v>
      </c>
      <c r="H5609">
        <v>9</v>
      </c>
      <c r="I5609">
        <f>IF(VLOOKUP(Data!$A5609,summermonths, 2, FALSE) = 1, VLOOKUP(Data!$H5609,rateblocks, 2, FALSE), VLOOKUP(Data!H5609, rateblocks,3, FALSE))</f>
        <v>2</v>
      </c>
      <c r="J5609">
        <v>0.68045401573181152</v>
      </c>
      <c r="K5609">
        <v>0.68032526969909668</v>
      </c>
      <c r="L5609">
        <v>58.944328308105469</v>
      </c>
      <c r="M5609">
        <v>-1.287768391193822E-4</v>
      </c>
      <c r="N5609">
        <v>7.4780777096748352E-2</v>
      </c>
      <c r="O5609">
        <v>5.5921645835042E-3</v>
      </c>
      <c r="P5609">
        <v>-0.12313220649957657</v>
      </c>
      <c r="Q5609">
        <v>-9.5964200794696808E-2</v>
      </c>
      <c r="R5609">
        <v>-3.9343856275081635E-2</v>
      </c>
      <c r="S5609">
        <v>-1.287768391193822E-4</v>
      </c>
      <c r="T5609">
        <v>3.9086300879716873E-2</v>
      </c>
      <c r="U5609">
        <v>9.5706641674041748E-2</v>
      </c>
      <c r="V5609">
        <v>0.12287465482950211</v>
      </c>
    </row>
    <row r="5610" spans="1:22" x14ac:dyDescent="0.25">
      <c r="A5610" t="s">
        <v>99</v>
      </c>
      <c r="B5610" t="s">
        <v>86</v>
      </c>
      <c r="C5610" t="s">
        <v>102</v>
      </c>
      <c r="D5610" t="s">
        <v>70</v>
      </c>
      <c r="E5610" t="s">
        <v>89</v>
      </c>
      <c r="F5610" t="s">
        <v>48</v>
      </c>
      <c r="G5610">
        <v>97</v>
      </c>
      <c r="H5610">
        <v>5</v>
      </c>
      <c r="I5610">
        <f>IF(VLOOKUP(Data!$A5610,summermonths, 2, FALSE) = 1, VLOOKUP(Data!$H5610,rateblocks, 2, FALSE), VLOOKUP(Data!H5610, rateblocks,3, FALSE))</f>
        <v>3</v>
      </c>
      <c r="J5610">
        <v>1.0109502077102661</v>
      </c>
      <c r="K5610">
        <v>1.0575257539749146</v>
      </c>
      <c r="L5610">
        <v>77</v>
      </c>
      <c r="M5610">
        <v>4.6575535088777542E-2</v>
      </c>
      <c r="N5610">
        <v>0.13930109143257141</v>
      </c>
      <c r="O5610">
        <v>1.9404793158173561E-2</v>
      </c>
      <c r="P5610">
        <v>-0.18255436420440674</v>
      </c>
      <c r="Q5610">
        <v>-0.13194599747657776</v>
      </c>
      <c r="R5610">
        <v>-2.6474028825759888E-2</v>
      </c>
      <c r="S5610">
        <v>4.6575535088777542E-2</v>
      </c>
      <c r="T5610">
        <v>0.11962509900331497</v>
      </c>
      <c r="U5610">
        <v>0.22509706020355225</v>
      </c>
      <c r="V5610">
        <v>0.27570542693138123</v>
      </c>
    </row>
    <row r="5611" spans="1:22" x14ac:dyDescent="0.25">
      <c r="A5611" t="s">
        <v>125</v>
      </c>
      <c r="B5611" t="s">
        <v>86</v>
      </c>
      <c r="C5611" t="s">
        <v>102</v>
      </c>
      <c r="D5611" t="s">
        <v>109</v>
      </c>
      <c r="E5611" t="s">
        <v>89</v>
      </c>
      <c r="F5611" t="s">
        <v>48</v>
      </c>
      <c r="G5611">
        <v>97</v>
      </c>
      <c r="H5611">
        <v>22</v>
      </c>
      <c r="I5611">
        <f>IF(VLOOKUP(Data!$A5611,summermonths, 2, FALSE) = 1, VLOOKUP(Data!$H5611,rateblocks, 2, FALSE), VLOOKUP(Data!H5611, rateblocks,3, FALSE))</f>
        <v>2</v>
      </c>
      <c r="J5611">
        <v>1.0326042175292969</v>
      </c>
      <c r="K5611">
        <v>1.015927791595459</v>
      </c>
      <c r="L5611">
        <v>65.546394348144531</v>
      </c>
      <c r="M5611">
        <v>-1.6676360741257668E-2</v>
      </c>
      <c r="N5611">
        <v>0.14382730424404144</v>
      </c>
      <c r="O5611">
        <v>2.068629302084446E-2</v>
      </c>
      <c r="P5611">
        <v>-0.25325122475624084</v>
      </c>
      <c r="Q5611">
        <v>-0.20099847018718719</v>
      </c>
      <c r="R5611">
        <v>-9.2099472880363464E-2</v>
      </c>
      <c r="S5611">
        <v>-1.6676360741257668E-2</v>
      </c>
      <c r="T5611">
        <v>5.8746751397848129E-2</v>
      </c>
      <c r="U5611">
        <v>0.16764575242996216</v>
      </c>
      <c r="V5611">
        <v>0.21989850699901581</v>
      </c>
    </row>
    <row r="5612" spans="1:22" x14ac:dyDescent="0.25">
      <c r="A5612" t="s">
        <v>123</v>
      </c>
      <c r="B5612" t="s">
        <v>86</v>
      </c>
      <c r="C5612" t="s">
        <v>101</v>
      </c>
      <c r="D5612" t="s">
        <v>107</v>
      </c>
      <c r="E5612" t="s">
        <v>89</v>
      </c>
      <c r="F5612" t="s">
        <v>48</v>
      </c>
      <c r="G5612">
        <v>97</v>
      </c>
      <c r="H5612">
        <v>14</v>
      </c>
      <c r="I5612">
        <f>IF(VLOOKUP(Data!$A5612,summermonths, 2, FALSE) = 1, VLOOKUP(Data!$H5612,rateblocks, 2, FALSE), VLOOKUP(Data!H5612, rateblocks,3, FALSE))</f>
        <v>2</v>
      </c>
      <c r="J5612">
        <v>0.77777200937271118</v>
      </c>
      <c r="K5612">
        <v>0.66213512420654297</v>
      </c>
      <c r="L5612">
        <v>69.979377746582031</v>
      </c>
      <c r="M5612">
        <v>-0.11563690751791</v>
      </c>
      <c r="N5612">
        <v>9.7533836960792542E-2</v>
      </c>
      <c r="O5612">
        <v>9.5128491520881653E-3</v>
      </c>
      <c r="P5612">
        <v>-0.27606579661369324</v>
      </c>
      <c r="Q5612">
        <v>-0.24063155055046082</v>
      </c>
      <c r="R5612">
        <v>-0.16678370535373688</v>
      </c>
      <c r="S5612">
        <v>-0.11563690751791</v>
      </c>
      <c r="T5612">
        <v>-6.4490117132663727E-2</v>
      </c>
      <c r="U5612">
        <v>9.3577336519956589E-3</v>
      </c>
      <c r="V5612">
        <v>4.4791977852582932E-2</v>
      </c>
    </row>
    <row r="5613" spans="1:22" x14ac:dyDescent="0.25">
      <c r="A5613" t="s">
        <v>97</v>
      </c>
      <c r="B5613" t="s">
        <v>86</v>
      </c>
      <c r="C5613" t="s">
        <v>101</v>
      </c>
      <c r="D5613" t="s">
        <v>62</v>
      </c>
      <c r="E5613" t="s">
        <v>89</v>
      </c>
      <c r="F5613" t="s">
        <v>48</v>
      </c>
      <c r="G5613">
        <v>97</v>
      </c>
      <c r="H5613">
        <v>20</v>
      </c>
      <c r="I5613">
        <f>IF(VLOOKUP(Data!$A5613,summermonths, 2, FALSE) = 1, VLOOKUP(Data!$H5613,rateblocks, 2, FALSE), VLOOKUP(Data!H5613, rateblocks,3, FALSE))</f>
        <v>2</v>
      </c>
      <c r="J5613">
        <v>0.75150120258331299</v>
      </c>
      <c r="K5613">
        <v>0.71261096000671387</v>
      </c>
      <c r="L5613">
        <v>69.873153686523437</v>
      </c>
      <c r="M5613">
        <v>-3.8890250027179718E-2</v>
      </c>
      <c r="N5613">
        <v>9.6857503056526184E-2</v>
      </c>
      <c r="O5613">
        <v>9.3813762068748474E-3</v>
      </c>
      <c r="P5613">
        <v>-0.19820666313171387</v>
      </c>
      <c r="Q5613">
        <v>-0.16301813721656799</v>
      </c>
      <c r="R5613">
        <v>-8.9682377874851227E-2</v>
      </c>
      <c r="S5613">
        <v>-3.8890250027179718E-2</v>
      </c>
      <c r="T5613">
        <v>1.1901874095201492E-2</v>
      </c>
      <c r="U5613">
        <v>8.5237637162208557E-2</v>
      </c>
      <c r="V5613">
        <v>0.12042616307735443</v>
      </c>
    </row>
    <row r="5614" spans="1:22" x14ac:dyDescent="0.25">
      <c r="A5614" t="s">
        <v>100</v>
      </c>
      <c r="B5614" t="s">
        <v>86</v>
      </c>
      <c r="C5614" t="s">
        <v>101</v>
      </c>
      <c r="D5614" t="s">
        <v>65</v>
      </c>
      <c r="E5614" t="s">
        <v>89</v>
      </c>
      <c r="F5614" t="s">
        <v>48</v>
      </c>
      <c r="G5614">
        <v>97</v>
      </c>
      <c r="H5614">
        <v>19</v>
      </c>
      <c r="I5614">
        <f>IF(VLOOKUP(Data!$A5614,summermonths, 2, FALSE) = 1, VLOOKUP(Data!$H5614,rateblocks, 2, FALSE), VLOOKUP(Data!H5614, rateblocks,3, FALSE))</f>
        <v>2</v>
      </c>
      <c r="J5614">
        <v>0.9925503134727478</v>
      </c>
      <c r="K5614">
        <v>0.88752150535583496</v>
      </c>
      <c r="L5614">
        <v>74.826614379882813</v>
      </c>
      <c r="M5614">
        <v>-0.10502884536981583</v>
      </c>
      <c r="N5614">
        <v>0.10493031889200211</v>
      </c>
      <c r="O5614">
        <v>1.1010372079908848E-2</v>
      </c>
      <c r="P5614">
        <v>-0.27762386202812195</v>
      </c>
      <c r="Q5614">
        <v>-0.23950245976448059</v>
      </c>
      <c r="R5614">
        <v>-0.16005435585975647</v>
      </c>
      <c r="S5614">
        <v>-0.10502884536981583</v>
      </c>
      <c r="T5614">
        <v>-5.0003331154584885E-2</v>
      </c>
      <c r="U5614">
        <v>2.9444769024848938E-2</v>
      </c>
      <c r="V5614">
        <v>6.7566171288490295E-2</v>
      </c>
    </row>
    <row r="5615" spans="1:22" x14ac:dyDescent="0.25">
      <c r="A5615" t="s">
        <v>123</v>
      </c>
      <c r="B5615" t="s">
        <v>86</v>
      </c>
      <c r="C5615" t="s">
        <v>102</v>
      </c>
      <c r="D5615" t="s">
        <v>112</v>
      </c>
      <c r="E5615" t="s">
        <v>89</v>
      </c>
      <c r="F5615" t="s">
        <v>48</v>
      </c>
      <c r="G5615">
        <v>97</v>
      </c>
      <c r="H5615">
        <v>10</v>
      </c>
      <c r="I5615">
        <f>IF(VLOOKUP(Data!$A5615,summermonths, 2, FALSE) = 1, VLOOKUP(Data!$H5615,rateblocks, 2, FALSE), VLOOKUP(Data!H5615, rateblocks,3, FALSE))</f>
        <v>2</v>
      </c>
      <c r="J5615">
        <v>0.86403614282608032</v>
      </c>
      <c r="K5615">
        <v>0.67701029777526855</v>
      </c>
      <c r="L5615">
        <v>78.123710632324219</v>
      </c>
      <c r="M5615">
        <v>-0.18702583014965057</v>
      </c>
      <c r="N5615">
        <v>0.14504104852676392</v>
      </c>
      <c r="O5615">
        <v>2.1036906167864799E-2</v>
      </c>
      <c r="P5615">
        <v>-0.42559713125228882</v>
      </c>
      <c r="Q5615">
        <v>-0.37290340662002563</v>
      </c>
      <c r="R5615">
        <v>-0.26308542490005493</v>
      </c>
      <c r="S5615">
        <v>-0.18702583014965057</v>
      </c>
      <c r="T5615">
        <v>-0.11096622794866562</v>
      </c>
      <c r="U5615">
        <v>-1.148247392848134E-3</v>
      </c>
      <c r="V5615">
        <v>5.1545463502407074E-2</v>
      </c>
    </row>
    <row r="5616" spans="1:22" x14ac:dyDescent="0.25">
      <c r="A5616" t="s">
        <v>96</v>
      </c>
      <c r="B5616" t="s">
        <v>86</v>
      </c>
      <c r="C5616" t="s">
        <v>102</v>
      </c>
      <c r="D5616" t="s">
        <v>67</v>
      </c>
      <c r="E5616" t="s">
        <v>89</v>
      </c>
      <c r="F5616" t="s">
        <v>48</v>
      </c>
      <c r="G5616">
        <v>97</v>
      </c>
      <c r="H5616">
        <v>22</v>
      </c>
      <c r="I5616">
        <f>IF(VLOOKUP(Data!$A5616,summermonths, 2, FALSE) = 1, VLOOKUP(Data!$H5616,rateblocks, 2, FALSE), VLOOKUP(Data!H5616, rateblocks,3, FALSE))</f>
        <v>2</v>
      </c>
      <c r="J5616">
        <v>1.1214364767074585</v>
      </c>
      <c r="K5616">
        <v>1.0795360803604126</v>
      </c>
      <c r="L5616">
        <v>70.938140869140625</v>
      </c>
      <c r="M5616">
        <v>-4.1900359094142914E-2</v>
      </c>
      <c r="N5616">
        <v>0.2216934859752655</v>
      </c>
      <c r="O5616">
        <v>4.9148000776767731E-2</v>
      </c>
      <c r="P5616">
        <v>-0.40655368566513062</v>
      </c>
      <c r="Q5616">
        <v>-0.32601198554039001</v>
      </c>
      <c r="R5616">
        <v>-0.15815654397010803</v>
      </c>
      <c r="S5616">
        <v>-4.1900359094142914E-2</v>
      </c>
      <c r="T5616">
        <v>7.4355818331241608E-2</v>
      </c>
      <c r="U5616">
        <v>0.24221128225326538</v>
      </c>
      <c r="V5616">
        <v>0.32275298237800598</v>
      </c>
    </row>
    <row r="5617" spans="1:22" x14ac:dyDescent="0.25">
      <c r="A5617" t="s">
        <v>98</v>
      </c>
      <c r="B5617" t="s">
        <v>86</v>
      </c>
      <c r="C5617" t="s">
        <v>101</v>
      </c>
      <c r="D5617" t="s">
        <v>63</v>
      </c>
      <c r="E5617" t="s">
        <v>89</v>
      </c>
      <c r="F5617" t="s">
        <v>48</v>
      </c>
      <c r="G5617">
        <v>97</v>
      </c>
      <c r="H5617">
        <v>13</v>
      </c>
      <c r="I5617">
        <f>IF(VLOOKUP(Data!$A5617,summermonths, 2, FALSE) = 1, VLOOKUP(Data!$H5617,rateblocks, 2, FALSE), VLOOKUP(Data!H5617, rateblocks,3, FALSE))</f>
        <v>1</v>
      </c>
      <c r="J5617">
        <v>0.87592905759811401</v>
      </c>
      <c r="K5617">
        <v>0.72064065933227539</v>
      </c>
      <c r="L5617">
        <v>81.212570190429688</v>
      </c>
      <c r="M5617">
        <v>-0.15528841316699982</v>
      </c>
      <c r="N5617">
        <v>0.16078807413578033</v>
      </c>
      <c r="O5617">
        <v>2.5852805003523827E-2</v>
      </c>
      <c r="P5617">
        <v>-0.41976127028465271</v>
      </c>
      <c r="Q5617">
        <v>-0.36134663224220276</v>
      </c>
      <c r="R5617">
        <v>-0.23960575461387634</v>
      </c>
      <c r="S5617">
        <v>-0.15528841316699982</v>
      </c>
      <c r="T5617">
        <v>-7.0971064269542694E-2</v>
      </c>
      <c r="U5617">
        <v>5.076979473233223E-2</v>
      </c>
      <c r="V5617">
        <v>0.10918443650007248</v>
      </c>
    </row>
    <row r="5618" spans="1:22" x14ac:dyDescent="0.25">
      <c r="A5618" t="s">
        <v>96</v>
      </c>
      <c r="B5618" t="s">
        <v>86</v>
      </c>
      <c r="C5618" t="s">
        <v>102</v>
      </c>
      <c r="D5618" t="s">
        <v>67</v>
      </c>
      <c r="E5618" t="s">
        <v>89</v>
      </c>
      <c r="F5618" t="s">
        <v>48</v>
      </c>
      <c r="G5618">
        <v>97</v>
      </c>
      <c r="H5618">
        <v>3</v>
      </c>
      <c r="I5618">
        <f>IF(VLOOKUP(Data!$A5618,summermonths, 2, FALSE) = 1, VLOOKUP(Data!$H5618,rateblocks, 2, FALSE), VLOOKUP(Data!H5618, rateblocks,3, FALSE))</f>
        <v>3</v>
      </c>
      <c r="J5618">
        <v>1.0092295408248901</v>
      </c>
      <c r="K5618">
        <v>1.0890721082687378</v>
      </c>
      <c r="L5618">
        <v>65.814430236816406</v>
      </c>
      <c r="M5618">
        <v>7.984258234500885E-2</v>
      </c>
      <c r="N5618">
        <v>0.25995287299156189</v>
      </c>
      <c r="O5618">
        <v>6.7575499415397644E-2</v>
      </c>
      <c r="P5618">
        <v>-0.34774184226989746</v>
      </c>
      <c r="Q5618">
        <v>-0.25330042839050293</v>
      </c>
      <c r="R5618">
        <v>-5.6476838886737823E-2</v>
      </c>
      <c r="S5618">
        <v>7.984258234500885E-2</v>
      </c>
      <c r="T5618">
        <v>0.21616199612617493</v>
      </c>
      <c r="U5618">
        <v>0.41298559308052063</v>
      </c>
      <c r="V5618">
        <v>0.50742703676223755</v>
      </c>
    </row>
    <row r="5619" spans="1:22" x14ac:dyDescent="0.25">
      <c r="A5619" t="s">
        <v>124</v>
      </c>
      <c r="B5619" t="s">
        <v>86</v>
      </c>
      <c r="C5619" t="s">
        <v>101</v>
      </c>
      <c r="D5619" t="s">
        <v>108</v>
      </c>
      <c r="E5619" t="s">
        <v>89</v>
      </c>
      <c r="F5619" t="s">
        <v>48</v>
      </c>
      <c r="G5619">
        <v>97</v>
      </c>
      <c r="H5619">
        <v>13</v>
      </c>
      <c r="I5619">
        <f>IF(VLOOKUP(Data!$A5619,summermonths, 2, FALSE) = 1, VLOOKUP(Data!$H5619,rateblocks, 2, FALSE), VLOOKUP(Data!H5619, rateblocks,3, FALSE))</f>
        <v>2</v>
      </c>
      <c r="J5619">
        <v>0.82820421457290649</v>
      </c>
      <c r="K5619">
        <v>0.6808738112449646</v>
      </c>
      <c r="L5619">
        <v>72.813453674316406</v>
      </c>
      <c r="M5619">
        <v>-0.14733037352561951</v>
      </c>
      <c r="N5619">
        <v>9.8399065434932709E-2</v>
      </c>
      <c r="O5619">
        <v>9.6823759377002716E-3</v>
      </c>
      <c r="P5619">
        <v>-0.30918243527412415</v>
      </c>
      <c r="Q5619">
        <v>-0.2734338641166687</v>
      </c>
      <c r="R5619">
        <v>-0.19893088936805725</v>
      </c>
      <c r="S5619">
        <v>-0.14733037352561951</v>
      </c>
      <c r="T5619">
        <v>-9.5729850232601166E-2</v>
      </c>
      <c r="U5619">
        <v>-2.1226897835731506E-2</v>
      </c>
      <c r="V5619">
        <v>1.4521686360239983E-2</v>
      </c>
    </row>
    <row r="5620" spans="1:22" x14ac:dyDescent="0.25">
      <c r="A5620" t="s">
        <v>122</v>
      </c>
      <c r="B5620" t="s">
        <v>86</v>
      </c>
      <c r="C5620" t="s">
        <v>102</v>
      </c>
      <c r="D5620" t="s">
        <v>106</v>
      </c>
      <c r="E5620" t="s">
        <v>89</v>
      </c>
      <c r="F5620" t="s">
        <v>48</v>
      </c>
      <c r="G5620">
        <v>97</v>
      </c>
      <c r="H5620">
        <v>17</v>
      </c>
      <c r="I5620">
        <f>IF(VLOOKUP(Data!$A5620,summermonths, 2, FALSE) = 1, VLOOKUP(Data!$H5620,rateblocks, 2, FALSE), VLOOKUP(Data!H5620, rateblocks,3, FALSE))</f>
        <v>2</v>
      </c>
      <c r="J5620">
        <v>0.68354558944702148</v>
      </c>
      <c r="K5620">
        <v>0.69680410623550415</v>
      </c>
      <c r="L5620">
        <v>53.216495513916016</v>
      </c>
      <c r="M5620">
        <v>1.325851958245039E-2</v>
      </c>
      <c r="N5620">
        <v>0.11564210057258606</v>
      </c>
      <c r="O5620">
        <v>1.3373095542192459E-2</v>
      </c>
      <c r="P5620">
        <v>-0.17695580422878265</v>
      </c>
      <c r="Q5620">
        <v>-0.13494279980659485</v>
      </c>
      <c r="R5620">
        <v>-4.7384258359670639E-2</v>
      </c>
      <c r="S5620">
        <v>1.325851958245039E-2</v>
      </c>
      <c r="T5620">
        <v>7.390129566192627E-2</v>
      </c>
      <c r="U5620">
        <v>0.16145983338356018</v>
      </c>
      <c r="V5620">
        <v>0.20347285270690918</v>
      </c>
    </row>
    <row r="5621" spans="1:22" x14ac:dyDescent="0.25">
      <c r="A5621" t="s">
        <v>95</v>
      </c>
      <c r="B5621" t="s">
        <v>86</v>
      </c>
      <c r="C5621" t="s">
        <v>101</v>
      </c>
      <c r="D5621" t="s">
        <v>60</v>
      </c>
      <c r="E5621" t="s">
        <v>89</v>
      </c>
      <c r="F5621" t="s">
        <v>48</v>
      </c>
      <c r="G5621">
        <v>97</v>
      </c>
      <c r="H5621">
        <v>18</v>
      </c>
      <c r="I5621">
        <f>IF(VLOOKUP(Data!$A5621,summermonths, 2, FALSE) = 1, VLOOKUP(Data!$H5621,rateblocks, 2, FALSE), VLOOKUP(Data!H5621, rateblocks,3, FALSE))</f>
        <v>1</v>
      </c>
      <c r="J5621">
        <v>0.81038963794708252</v>
      </c>
      <c r="K5621">
        <v>0.64064693450927734</v>
      </c>
      <c r="L5621">
        <v>64.114952087402344</v>
      </c>
      <c r="M5621">
        <v>-0.16974271833896637</v>
      </c>
      <c r="N5621">
        <v>0.12469293922185898</v>
      </c>
      <c r="O5621">
        <v>1.5548328869044781E-2</v>
      </c>
      <c r="P5621">
        <v>-0.37484434247016907</v>
      </c>
      <c r="Q5621">
        <v>-0.32954314351081848</v>
      </c>
      <c r="R5621">
        <v>-0.23513175547122955</v>
      </c>
      <c r="S5621">
        <v>-0.16974271833896637</v>
      </c>
      <c r="T5621">
        <v>-0.10435367375612259</v>
      </c>
      <c r="U5621">
        <v>-9.9422866478562355E-3</v>
      </c>
      <c r="V5621">
        <v>3.5358913242816925E-2</v>
      </c>
    </row>
    <row r="5622" spans="1:22" x14ac:dyDescent="0.25">
      <c r="A5622" t="s">
        <v>123</v>
      </c>
      <c r="B5622" t="s">
        <v>86</v>
      </c>
      <c r="C5622" t="s">
        <v>102</v>
      </c>
      <c r="D5622" t="s">
        <v>112</v>
      </c>
      <c r="E5622" t="s">
        <v>89</v>
      </c>
      <c r="F5622" t="s">
        <v>48</v>
      </c>
      <c r="G5622">
        <v>97</v>
      </c>
      <c r="H5622">
        <v>19</v>
      </c>
      <c r="I5622">
        <f>IF(VLOOKUP(Data!$A5622,summermonths, 2, FALSE) = 1, VLOOKUP(Data!$H5622,rateblocks, 2, FALSE), VLOOKUP(Data!H5622, rateblocks,3, FALSE))</f>
        <v>1</v>
      </c>
      <c r="J5622">
        <v>1.1078667640686035</v>
      </c>
      <c r="K5622">
        <v>1.0474226474761963</v>
      </c>
      <c r="L5622">
        <v>68.288658142089844</v>
      </c>
      <c r="M5622">
        <v>-6.0444112867116928E-2</v>
      </c>
      <c r="N5622">
        <v>0.1125025674700737</v>
      </c>
      <c r="O5622">
        <v>1.2656827457249165E-2</v>
      </c>
      <c r="P5622">
        <v>-0.24549436569213867</v>
      </c>
      <c r="Q5622">
        <v>-0.20462195575237274</v>
      </c>
      <c r="R5622">
        <v>-0.11944051831960678</v>
      </c>
      <c r="S5622">
        <v>-6.0444112867116928E-2</v>
      </c>
      <c r="T5622">
        <v>-1.4477088116109371E-3</v>
      </c>
      <c r="U5622">
        <v>8.3733730018138885E-2</v>
      </c>
      <c r="V5622">
        <v>0.12460613995790482</v>
      </c>
    </row>
    <row r="5623" spans="1:22" x14ac:dyDescent="0.25">
      <c r="A5623" t="s">
        <v>100</v>
      </c>
      <c r="B5623" t="s">
        <v>86</v>
      </c>
      <c r="C5623" t="s">
        <v>101</v>
      </c>
      <c r="D5623" t="s">
        <v>65</v>
      </c>
      <c r="E5623" t="s">
        <v>89</v>
      </c>
      <c r="F5623" t="s">
        <v>48</v>
      </c>
      <c r="G5623">
        <v>97</v>
      </c>
      <c r="H5623">
        <v>6</v>
      </c>
      <c r="I5623">
        <f>IF(VLOOKUP(Data!$A5623,summermonths, 2, FALSE) = 1, VLOOKUP(Data!$H5623,rateblocks, 2, FALSE), VLOOKUP(Data!H5623, rateblocks,3, FALSE))</f>
        <v>3</v>
      </c>
      <c r="J5623">
        <v>1.0245426893234253</v>
      </c>
      <c r="K5623">
        <v>1.0583462715148926</v>
      </c>
      <c r="L5623">
        <v>65.896903991699219</v>
      </c>
      <c r="M5623">
        <v>3.3803559839725494E-2</v>
      </c>
      <c r="N5623">
        <v>9.0424425899982452E-2</v>
      </c>
      <c r="O5623">
        <v>8.1765763461589813E-3</v>
      </c>
      <c r="P5623">
        <v>-0.1149313822388649</v>
      </c>
      <c r="Q5623">
        <v>-8.208000659942627E-2</v>
      </c>
      <c r="R5623">
        <v>-1.361505500972271E-2</v>
      </c>
      <c r="S5623">
        <v>3.3803559839725494E-2</v>
      </c>
      <c r="T5623">
        <v>8.1222176551818848E-2</v>
      </c>
      <c r="U5623">
        <v>0.14968712627887726</v>
      </c>
      <c r="V5623">
        <v>0.18253850936889648</v>
      </c>
    </row>
    <row r="5624" spans="1:22" x14ac:dyDescent="0.25">
      <c r="A5624" t="s">
        <v>124</v>
      </c>
      <c r="B5624" t="s">
        <v>86</v>
      </c>
      <c r="C5624" t="s">
        <v>102</v>
      </c>
      <c r="D5624" t="s">
        <v>105</v>
      </c>
      <c r="E5624" t="s">
        <v>89</v>
      </c>
      <c r="F5624" t="s">
        <v>48</v>
      </c>
      <c r="G5624">
        <v>97</v>
      </c>
      <c r="H5624">
        <v>8</v>
      </c>
      <c r="I5624">
        <f>IF(VLOOKUP(Data!$A5624,summermonths, 2, FALSE) = 1, VLOOKUP(Data!$H5624,rateblocks, 2, FALSE), VLOOKUP(Data!H5624, rateblocks,3, FALSE))</f>
        <v>2</v>
      </c>
      <c r="J5624">
        <v>0.85763454437255859</v>
      </c>
      <c r="K5624">
        <v>0.71103090047836304</v>
      </c>
      <c r="L5624">
        <v>63.577320098876953</v>
      </c>
      <c r="M5624">
        <v>-0.14660359919071198</v>
      </c>
      <c r="N5624">
        <v>0.21668131649494171</v>
      </c>
      <c r="O5624">
        <v>4.6950794756412506E-2</v>
      </c>
      <c r="P5624">
        <v>-0.50301265716552734</v>
      </c>
      <c r="Q5624">
        <v>-0.42429187893867493</v>
      </c>
      <c r="R5624">
        <v>-0.26023140549659729</v>
      </c>
      <c r="S5624">
        <v>-0.14660359919071198</v>
      </c>
      <c r="T5624">
        <v>-3.2975804060697556E-2</v>
      </c>
      <c r="U5624">
        <v>0.13108468055725098</v>
      </c>
      <c r="V5624">
        <v>0.2098054438829422</v>
      </c>
    </row>
    <row r="5625" spans="1:22" x14ac:dyDescent="0.25">
      <c r="A5625" t="s">
        <v>123</v>
      </c>
      <c r="B5625" t="s">
        <v>86</v>
      </c>
      <c r="C5625" t="s">
        <v>101</v>
      </c>
      <c r="D5625" t="s">
        <v>107</v>
      </c>
      <c r="E5625" t="s">
        <v>89</v>
      </c>
      <c r="F5625" t="s">
        <v>48</v>
      </c>
      <c r="G5625">
        <v>97</v>
      </c>
      <c r="H5625">
        <v>10</v>
      </c>
      <c r="I5625">
        <f>IF(VLOOKUP(Data!$A5625,summermonths, 2, FALSE) = 1, VLOOKUP(Data!$H5625,rateblocks, 2, FALSE), VLOOKUP(Data!H5625, rateblocks,3, FALSE))</f>
        <v>2</v>
      </c>
      <c r="J5625">
        <v>0.73898202180862427</v>
      </c>
      <c r="K5625">
        <v>0.68503254652023315</v>
      </c>
      <c r="L5625">
        <v>65.268585205078125</v>
      </c>
      <c r="M5625">
        <v>-5.3949471563100815E-2</v>
      </c>
      <c r="N5625">
        <v>9.7458787262439728E-2</v>
      </c>
      <c r="O5625">
        <v>9.4982152804732323E-3</v>
      </c>
      <c r="P5625">
        <v>-0.21425491571426392</v>
      </c>
      <c r="Q5625">
        <v>-0.17884793877601624</v>
      </c>
      <c r="R5625">
        <v>-0.10505691170692444</v>
      </c>
      <c r="S5625">
        <v>-5.3949471563100815E-2</v>
      </c>
      <c r="T5625">
        <v>-2.842033514752984E-3</v>
      </c>
      <c r="U5625">
        <v>7.0948988199234009E-2</v>
      </c>
      <c r="V5625">
        <v>0.10635596513748169</v>
      </c>
    </row>
    <row r="5626" spans="1:22" x14ac:dyDescent="0.25">
      <c r="A5626" t="s">
        <v>99</v>
      </c>
      <c r="B5626" t="s">
        <v>86</v>
      </c>
      <c r="C5626" t="s">
        <v>102</v>
      </c>
      <c r="D5626" t="s">
        <v>70</v>
      </c>
      <c r="E5626" t="s">
        <v>89</v>
      </c>
      <c r="F5626" t="s">
        <v>48</v>
      </c>
      <c r="G5626">
        <v>97</v>
      </c>
      <c r="H5626">
        <v>10</v>
      </c>
      <c r="I5626">
        <f>IF(VLOOKUP(Data!$A5626,summermonths, 2, FALSE) = 1, VLOOKUP(Data!$H5626,rateblocks, 2, FALSE), VLOOKUP(Data!H5626, rateblocks,3, FALSE))</f>
        <v>2</v>
      </c>
      <c r="J5626">
        <v>0.88026988506317139</v>
      </c>
      <c r="K5626">
        <v>0.68958765268325806</v>
      </c>
      <c r="L5626">
        <v>87.597938537597656</v>
      </c>
      <c r="M5626">
        <v>-0.19068223237991333</v>
      </c>
      <c r="N5626">
        <v>0.31431785225868225</v>
      </c>
      <c r="O5626">
        <v>9.8795711994171143E-2</v>
      </c>
      <c r="P5626">
        <v>-0.70768910646438599</v>
      </c>
      <c r="Q5626">
        <v>-0.59349673986434937</v>
      </c>
      <c r="R5626">
        <v>-0.35551068186759949</v>
      </c>
      <c r="S5626">
        <v>-0.19068223237991333</v>
      </c>
      <c r="T5626">
        <v>-2.585379034280777E-2</v>
      </c>
      <c r="U5626">
        <v>0.21213230490684509</v>
      </c>
      <c r="V5626">
        <v>0.32632464170455933</v>
      </c>
    </row>
    <row r="5627" spans="1:22" x14ac:dyDescent="0.25">
      <c r="A5627" t="s">
        <v>98</v>
      </c>
      <c r="B5627" t="s">
        <v>86</v>
      </c>
      <c r="C5627" t="s">
        <v>102</v>
      </c>
      <c r="D5627" t="s">
        <v>69</v>
      </c>
      <c r="E5627" t="s">
        <v>89</v>
      </c>
      <c r="F5627" t="s">
        <v>48</v>
      </c>
      <c r="G5627">
        <v>97</v>
      </c>
      <c r="H5627">
        <v>6</v>
      </c>
      <c r="I5627">
        <f>IF(VLOOKUP(Data!$A5627,summermonths, 2, FALSE) = 1, VLOOKUP(Data!$H5627,rateblocks, 2, FALSE), VLOOKUP(Data!H5627, rateblocks,3, FALSE))</f>
        <v>3</v>
      </c>
      <c r="J5627">
        <v>1.0730805397033691</v>
      </c>
      <c r="K5627">
        <v>1.0785051584243774</v>
      </c>
      <c r="L5627">
        <v>70.546394348144531</v>
      </c>
      <c r="M5627">
        <v>5.4246308282017708E-3</v>
      </c>
      <c r="N5627">
        <v>0.13364051282405853</v>
      </c>
      <c r="O5627">
        <v>1.7859786748886108E-2</v>
      </c>
      <c r="P5627">
        <v>-0.21439445018768311</v>
      </c>
      <c r="Q5627">
        <v>-0.16584257781505585</v>
      </c>
      <c r="R5627">
        <v>-6.4656525850296021E-2</v>
      </c>
      <c r="S5627">
        <v>5.4246308282017708E-3</v>
      </c>
      <c r="T5627">
        <v>7.5505785644054413E-2</v>
      </c>
      <c r="U5627">
        <v>0.17669184505939484</v>
      </c>
      <c r="V5627">
        <v>0.22524371743202209</v>
      </c>
    </row>
    <row r="5628" spans="1:22" x14ac:dyDescent="0.25">
      <c r="A5628" t="s">
        <v>123</v>
      </c>
      <c r="B5628" t="s">
        <v>86</v>
      </c>
      <c r="C5628" t="s">
        <v>101</v>
      </c>
      <c r="D5628" t="s">
        <v>107</v>
      </c>
      <c r="E5628" t="s">
        <v>89</v>
      </c>
      <c r="F5628" t="s">
        <v>48</v>
      </c>
      <c r="G5628">
        <v>97</v>
      </c>
      <c r="H5628">
        <v>18</v>
      </c>
      <c r="I5628">
        <f>IF(VLOOKUP(Data!$A5628,summermonths, 2, FALSE) = 1, VLOOKUP(Data!$H5628,rateblocks, 2, FALSE), VLOOKUP(Data!H5628, rateblocks,3, FALSE))</f>
        <v>1</v>
      </c>
      <c r="J5628">
        <v>0.9220924973487854</v>
      </c>
      <c r="K5628">
        <v>0.83090341091156006</v>
      </c>
      <c r="L5628">
        <v>62.310905456542969</v>
      </c>
      <c r="M5628">
        <v>-9.1189078986644745E-2</v>
      </c>
      <c r="N5628">
        <v>9.993000328540802E-2</v>
      </c>
      <c r="O5628">
        <v>9.9860057234764099E-3</v>
      </c>
      <c r="P5628">
        <v>-0.2555592954158783</v>
      </c>
      <c r="Q5628">
        <v>-0.21925453841686249</v>
      </c>
      <c r="R5628">
        <v>-0.14359241724014282</v>
      </c>
      <c r="S5628">
        <v>-9.1189078986644745E-2</v>
      </c>
      <c r="T5628">
        <v>-3.8785733282566071E-2</v>
      </c>
      <c r="U5628">
        <v>3.6876372992992401E-2</v>
      </c>
      <c r="V5628">
        <v>7.318115234375E-2</v>
      </c>
    </row>
    <row r="5629" spans="1:22" x14ac:dyDescent="0.25">
      <c r="A5629" t="s">
        <v>124</v>
      </c>
      <c r="B5629" t="s">
        <v>86</v>
      </c>
      <c r="C5629" t="s">
        <v>101</v>
      </c>
      <c r="D5629" t="s">
        <v>108</v>
      </c>
      <c r="E5629" t="s">
        <v>89</v>
      </c>
      <c r="F5629" t="s">
        <v>48</v>
      </c>
      <c r="G5629">
        <v>97</v>
      </c>
      <c r="H5629">
        <v>8</v>
      </c>
      <c r="I5629">
        <f>IF(VLOOKUP(Data!$A5629,summermonths, 2, FALSE) = 1, VLOOKUP(Data!$H5629,rateblocks, 2, FALSE), VLOOKUP(Data!H5629, rateblocks,3, FALSE))</f>
        <v>2</v>
      </c>
      <c r="J5629">
        <v>0.75735688209533691</v>
      </c>
      <c r="K5629">
        <v>0.71571183204650879</v>
      </c>
      <c r="L5629">
        <v>56.845359802246094</v>
      </c>
      <c r="M5629">
        <v>-4.1645053774118423E-2</v>
      </c>
      <c r="N5629">
        <v>9.761347621679306E-2</v>
      </c>
      <c r="O5629">
        <v>9.5283910632133484E-3</v>
      </c>
      <c r="P5629">
        <v>-0.20220492780208588</v>
      </c>
      <c r="Q5629">
        <v>-0.1667417585849762</v>
      </c>
      <c r="R5629">
        <v>-9.2833608388900757E-2</v>
      </c>
      <c r="S5629">
        <v>-4.1645053774118423E-2</v>
      </c>
      <c r="T5629">
        <v>9.5435036346316338E-3</v>
      </c>
      <c r="U5629">
        <v>8.3451651036739349E-2</v>
      </c>
      <c r="V5629">
        <v>0.11891482770442963</v>
      </c>
    </row>
    <row r="5630" spans="1:22" x14ac:dyDescent="0.25">
      <c r="A5630" t="s">
        <v>95</v>
      </c>
      <c r="B5630" t="s">
        <v>86</v>
      </c>
      <c r="C5630" t="s">
        <v>102</v>
      </c>
      <c r="D5630" t="s">
        <v>66</v>
      </c>
      <c r="E5630" t="s">
        <v>89</v>
      </c>
      <c r="F5630" t="s">
        <v>48</v>
      </c>
      <c r="G5630">
        <v>97</v>
      </c>
      <c r="H5630">
        <v>11</v>
      </c>
      <c r="I5630">
        <f>IF(VLOOKUP(Data!$A5630,summermonths, 2, FALSE) = 1, VLOOKUP(Data!$H5630,rateblocks, 2, FALSE), VLOOKUP(Data!H5630, rateblocks,3, FALSE))</f>
        <v>2</v>
      </c>
      <c r="J5630">
        <v>0.8841361403465271</v>
      </c>
      <c r="K5630">
        <v>0.66536080837249756</v>
      </c>
      <c r="L5630">
        <v>77.628868103027344</v>
      </c>
      <c r="M5630">
        <v>-0.21877534687519073</v>
      </c>
      <c r="N5630">
        <v>0.1998479962348938</v>
      </c>
      <c r="O5630">
        <v>3.9939220994710922E-2</v>
      </c>
      <c r="P5630">
        <v>-0.54749602079391479</v>
      </c>
      <c r="Q5630">
        <v>-0.47489085793495178</v>
      </c>
      <c r="R5630">
        <v>-0.32357573509216309</v>
      </c>
      <c r="S5630">
        <v>-0.21877534687519073</v>
      </c>
      <c r="T5630">
        <v>-0.11397495865821838</v>
      </c>
      <c r="U5630">
        <v>3.7340164184570313E-2</v>
      </c>
      <c r="V5630">
        <v>0.10994535684585571</v>
      </c>
    </row>
    <row r="5631" spans="1:22" x14ac:dyDescent="0.25">
      <c r="A5631" t="s">
        <v>99</v>
      </c>
      <c r="B5631" t="s">
        <v>86</v>
      </c>
      <c r="C5631" t="s">
        <v>102</v>
      </c>
      <c r="D5631" t="s">
        <v>70</v>
      </c>
      <c r="E5631" t="s">
        <v>89</v>
      </c>
      <c r="F5631" t="s">
        <v>48</v>
      </c>
      <c r="G5631">
        <v>97</v>
      </c>
      <c r="H5631">
        <v>4</v>
      </c>
      <c r="I5631">
        <f>IF(VLOOKUP(Data!$A5631,summermonths, 2, FALSE) = 1, VLOOKUP(Data!$H5631,rateblocks, 2, FALSE), VLOOKUP(Data!H5631, rateblocks,3, FALSE))</f>
        <v>3</v>
      </c>
      <c r="J5631">
        <v>1.0407994985580444</v>
      </c>
      <c r="K5631">
        <v>1.0652577877044678</v>
      </c>
      <c r="L5631">
        <v>76.742271423339844</v>
      </c>
      <c r="M5631">
        <v>2.4458220228552818E-2</v>
      </c>
      <c r="N5631">
        <v>0.14998286962509155</v>
      </c>
      <c r="O5631">
        <v>2.2494861856102943E-2</v>
      </c>
      <c r="P5631">
        <v>-0.22224164009094238</v>
      </c>
      <c r="Q5631">
        <v>-0.16775256395339966</v>
      </c>
      <c r="R5631">
        <v>-5.4192874580621719E-2</v>
      </c>
      <c r="S5631">
        <v>2.4458220228552818E-2</v>
      </c>
      <c r="T5631">
        <v>0.10310931503772736</v>
      </c>
      <c r="U5631">
        <v>0.21666900813579559</v>
      </c>
      <c r="V5631">
        <v>0.27115809917449951</v>
      </c>
    </row>
    <row r="5632" spans="1:22" x14ac:dyDescent="0.25">
      <c r="A5632" t="s">
        <v>98</v>
      </c>
      <c r="B5632" t="s">
        <v>86</v>
      </c>
      <c r="C5632" t="s">
        <v>101</v>
      </c>
      <c r="D5632" t="s">
        <v>63</v>
      </c>
      <c r="E5632" t="s">
        <v>89</v>
      </c>
      <c r="F5632" t="s">
        <v>48</v>
      </c>
      <c r="G5632">
        <v>97</v>
      </c>
      <c r="H5632">
        <v>21</v>
      </c>
      <c r="I5632">
        <f>IF(VLOOKUP(Data!$A5632,summermonths, 2, FALSE) = 1, VLOOKUP(Data!$H5632,rateblocks, 2, FALSE), VLOOKUP(Data!H5632, rateblocks,3, FALSE))</f>
        <v>2</v>
      </c>
      <c r="J5632">
        <v>1.0624922513961792</v>
      </c>
      <c r="K5632">
        <v>1.0711879730224609</v>
      </c>
      <c r="L5632">
        <v>71.615119934082031</v>
      </c>
      <c r="M5632">
        <v>8.6958222091197968E-3</v>
      </c>
      <c r="N5632">
        <v>0.1070685088634491</v>
      </c>
      <c r="O5632">
        <v>1.1463665403425694E-2</v>
      </c>
      <c r="P5632">
        <v>-0.16741620004177094</v>
      </c>
      <c r="Q5632">
        <v>-0.1285180002450943</v>
      </c>
      <c r="R5632">
        <v>-4.74509596824646E-2</v>
      </c>
      <c r="S5632">
        <v>8.6958222091197968E-3</v>
      </c>
      <c r="T5632">
        <v>6.4842604100704193E-2</v>
      </c>
      <c r="U5632">
        <v>0.1459096372127533</v>
      </c>
      <c r="V5632">
        <v>0.18480785191059113</v>
      </c>
    </row>
    <row r="5633" spans="1:22" x14ac:dyDescent="0.25">
      <c r="A5633" t="s">
        <v>96</v>
      </c>
      <c r="B5633" t="s">
        <v>86</v>
      </c>
      <c r="C5633" t="s">
        <v>101</v>
      </c>
      <c r="D5633" t="s">
        <v>61</v>
      </c>
      <c r="E5633" t="s">
        <v>89</v>
      </c>
      <c r="F5633" t="s">
        <v>48</v>
      </c>
      <c r="G5633">
        <v>97</v>
      </c>
      <c r="H5633">
        <v>18</v>
      </c>
      <c r="I5633">
        <f>IF(VLOOKUP(Data!$A5633,summermonths, 2, FALSE) = 1, VLOOKUP(Data!$H5633,rateblocks, 2, FALSE), VLOOKUP(Data!H5633, rateblocks,3, FALSE))</f>
        <v>1</v>
      </c>
      <c r="J5633">
        <v>0.83073180913925171</v>
      </c>
      <c r="K5633">
        <v>0.67713916301727295</v>
      </c>
      <c r="L5633">
        <v>71.869728088378906</v>
      </c>
      <c r="M5633">
        <v>-0.15359266102313995</v>
      </c>
      <c r="N5633">
        <v>0.12722030282020569</v>
      </c>
      <c r="O5633">
        <v>1.6185006126761436E-2</v>
      </c>
      <c r="P5633">
        <v>-0.36285144090652466</v>
      </c>
      <c r="Q5633">
        <v>-0.31663203239440918</v>
      </c>
      <c r="R5633">
        <v>-0.22030705213546753</v>
      </c>
      <c r="S5633">
        <v>-0.15359266102313995</v>
      </c>
      <c r="T5633">
        <v>-8.6878269910812378E-2</v>
      </c>
      <c r="U5633">
        <v>9.4467168673872948E-3</v>
      </c>
      <c r="V5633">
        <v>5.5666115134954453E-2</v>
      </c>
    </row>
    <row r="5634" spans="1:22" x14ac:dyDescent="0.25">
      <c r="A5634" t="s">
        <v>99</v>
      </c>
      <c r="B5634" t="s">
        <v>86</v>
      </c>
      <c r="C5634" t="s">
        <v>102</v>
      </c>
      <c r="D5634" t="s">
        <v>70</v>
      </c>
      <c r="E5634" t="s">
        <v>89</v>
      </c>
      <c r="F5634" t="s">
        <v>48</v>
      </c>
      <c r="G5634">
        <v>97</v>
      </c>
      <c r="H5634">
        <v>20</v>
      </c>
      <c r="I5634">
        <f>IF(VLOOKUP(Data!$A5634,summermonths, 2, FALSE) = 1, VLOOKUP(Data!$H5634,rateblocks, 2, FALSE), VLOOKUP(Data!H5634, rateblocks,3, FALSE))</f>
        <v>2</v>
      </c>
      <c r="J5634">
        <v>1.0738483667373657</v>
      </c>
      <c r="K5634">
        <v>1.0067009925842285</v>
      </c>
      <c r="L5634">
        <v>83.309280395507812</v>
      </c>
      <c r="M5634">
        <v>-6.7147389054298401E-2</v>
      </c>
      <c r="N5634">
        <v>0.15910285711288452</v>
      </c>
      <c r="O5634">
        <v>2.5313718244433403E-2</v>
      </c>
      <c r="P5634">
        <v>-0.32884830236434937</v>
      </c>
      <c r="Q5634">
        <v>-0.27104589343070984</v>
      </c>
      <c r="R5634">
        <v>-0.1505810022354126</v>
      </c>
      <c r="S5634">
        <v>-6.7147389054298401E-2</v>
      </c>
      <c r="T5634">
        <v>1.6286231577396393E-2</v>
      </c>
      <c r="U5634">
        <v>0.13675113022327423</v>
      </c>
      <c r="V5634">
        <v>0.19455352425575256</v>
      </c>
    </row>
    <row r="5635" spans="1:22" x14ac:dyDescent="0.25">
      <c r="A5635" t="s">
        <v>97</v>
      </c>
      <c r="B5635" t="s">
        <v>86</v>
      </c>
      <c r="C5635" t="s">
        <v>101</v>
      </c>
      <c r="D5635" t="s">
        <v>62</v>
      </c>
      <c r="E5635" t="s">
        <v>89</v>
      </c>
      <c r="F5635" t="s">
        <v>48</v>
      </c>
      <c r="G5635">
        <v>97</v>
      </c>
      <c r="H5635">
        <v>7</v>
      </c>
      <c r="I5635">
        <f>IF(VLOOKUP(Data!$A5635,summermonths, 2, FALSE) = 1, VLOOKUP(Data!$H5635,rateblocks, 2, FALSE), VLOOKUP(Data!H5635, rateblocks,3, FALSE))</f>
        <v>2</v>
      </c>
      <c r="J5635">
        <v>0.78496813774108887</v>
      </c>
      <c r="K5635">
        <v>0.7431914210319519</v>
      </c>
      <c r="L5635">
        <v>67.354103088378906</v>
      </c>
      <c r="M5635">
        <v>-4.1776757687330246E-2</v>
      </c>
      <c r="N5635">
        <v>9.8286367952823639E-2</v>
      </c>
      <c r="O5635">
        <v>9.6602104604244232E-3</v>
      </c>
      <c r="P5635">
        <v>-0.20344345271587372</v>
      </c>
      <c r="Q5635">
        <v>-0.16773580014705658</v>
      </c>
      <c r="R5635">
        <v>-9.3318179249763489E-2</v>
      </c>
      <c r="S5635">
        <v>-4.1776757687330246E-2</v>
      </c>
      <c r="T5635">
        <v>9.7646638751029968E-3</v>
      </c>
      <c r="U5635">
        <v>8.4182292222976685E-2</v>
      </c>
      <c r="V5635">
        <v>0.11988992989063263</v>
      </c>
    </row>
    <row r="5636" spans="1:22" x14ac:dyDescent="0.25">
      <c r="A5636" t="s">
        <v>99</v>
      </c>
      <c r="B5636" t="s">
        <v>86</v>
      </c>
      <c r="C5636" t="s">
        <v>101</v>
      </c>
      <c r="D5636" t="s">
        <v>64</v>
      </c>
      <c r="E5636" t="s">
        <v>89</v>
      </c>
      <c r="F5636" t="s">
        <v>48</v>
      </c>
      <c r="G5636">
        <v>97</v>
      </c>
      <c r="H5636">
        <v>22</v>
      </c>
      <c r="I5636">
        <f>IF(VLOOKUP(Data!$A5636,summermonths, 2, FALSE) = 1, VLOOKUP(Data!$H5636,rateblocks, 2, FALSE), VLOOKUP(Data!H5636, rateblocks,3, FALSE))</f>
        <v>2</v>
      </c>
      <c r="J5636">
        <v>1.070446252822876</v>
      </c>
      <c r="K5636">
        <v>1.0544403791427612</v>
      </c>
      <c r="L5636">
        <v>72.066764831542969</v>
      </c>
      <c r="M5636">
        <v>-1.6005868092179298E-2</v>
      </c>
      <c r="N5636">
        <v>9.8907284438610077E-2</v>
      </c>
      <c r="O5636">
        <v>9.7826505079865456E-3</v>
      </c>
      <c r="P5636">
        <v>-0.17869387567043304</v>
      </c>
      <c r="Q5636">
        <v>-0.14276064932346344</v>
      </c>
      <c r="R5636">
        <v>-6.7872896790504456E-2</v>
      </c>
      <c r="S5636">
        <v>-1.6005868092179298E-2</v>
      </c>
      <c r="T5636">
        <v>3.5861164331436157E-2</v>
      </c>
      <c r="U5636">
        <v>0.11074891686439514</v>
      </c>
      <c r="V5636">
        <v>0.14668214321136475</v>
      </c>
    </row>
    <row r="5637" spans="1:22" x14ac:dyDescent="0.25">
      <c r="A5637" t="s">
        <v>96</v>
      </c>
      <c r="B5637" t="s">
        <v>86</v>
      </c>
      <c r="C5637" t="s">
        <v>102</v>
      </c>
      <c r="D5637" t="s">
        <v>67</v>
      </c>
      <c r="E5637" t="s">
        <v>89</v>
      </c>
      <c r="F5637" t="s">
        <v>48</v>
      </c>
      <c r="G5637">
        <v>97</v>
      </c>
      <c r="H5637">
        <v>13</v>
      </c>
      <c r="I5637">
        <f>IF(VLOOKUP(Data!$A5637,summermonths, 2, FALSE) = 1, VLOOKUP(Data!$H5637,rateblocks, 2, FALSE), VLOOKUP(Data!H5637, rateblocks,3, FALSE))</f>
        <v>1</v>
      </c>
      <c r="J5637">
        <v>0.98070657253265381</v>
      </c>
      <c r="K5637">
        <v>0.72634023427963257</v>
      </c>
      <c r="L5637">
        <v>79.474227905273438</v>
      </c>
      <c r="M5637">
        <v>-0.25436633825302124</v>
      </c>
      <c r="N5637">
        <v>0.28947770595550537</v>
      </c>
      <c r="O5637">
        <v>8.3797343075275421E-2</v>
      </c>
      <c r="P5637">
        <v>-0.7305147647857666</v>
      </c>
      <c r="Q5637">
        <v>-0.62534695863723755</v>
      </c>
      <c r="R5637">
        <v>-0.4061686098575592</v>
      </c>
      <c r="S5637">
        <v>-0.25436633825302124</v>
      </c>
      <c r="T5637">
        <v>-0.10256408154964447</v>
      </c>
      <c r="U5637">
        <v>0.11661426723003387</v>
      </c>
      <c r="V5637">
        <v>0.22178211808204651</v>
      </c>
    </row>
    <row r="5638" spans="1:22" x14ac:dyDescent="0.25">
      <c r="A5638" t="s">
        <v>122</v>
      </c>
      <c r="B5638" t="s">
        <v>86</v>
      </c>
      <c r="C5638" t="s">
        <v>102</v>
      </c>
      <c r="D5638" t="s">
        <v>106</v>
      </c>
      <c r="E5638" t="s">
        <v>89</v>
      </c>
      <c r="F5638" t="s">
        <v>48</v>
      </c>
      <c r="G5638">
        <v>97</v>
      </c>
      <c r="H5638">
        <v>4</v>
      </c>
      <c r="I5638">
        <f>IF(VLOOKUP(Data!$A5638,summermonths, 2, FALSE) = 1, VLOOKUP(Data!$H5638,rateblocks, 2, FALSE), VLOOKUP(Data!H5638, rateblocks,3, FALSE))</f>
        <v>3</v>
      </c>
      <c r="J5638">
        <v>0.96480363607406616</v>
      </c>
      <c r="K5638">
        <v>1.0357216596603394</v>
      </c>
      <c r="L5638">
        <v>36.649482727050781</v>
      </c>
      <c r="M5638">
        <v>7.0918016135692596E-2</v>
      </c>
      <c r="N5638">
        <v>0.14949923753738403</v>
      </c>
      <c r="O5638">
        <v>2.2350022569298744E-2</v>
      </c>
      <c r="P5638">
        <v>-0.1749863475561142</v>
      </c>
      <c r="Q5638">
        <v>-0.12067296355962753</v>
      </c>
      <c r="R5638">
        <v>-7.4794609099626541E-3</v>
      </c>
      <c r="S5638">
        <v>7.0918016135692596E-2</v>
      </c>
      <c r="T5638">
        <v>0.1493154913187027</v>
      </c>
      <c r="U5638">
        <v>0.26250898838043213</v>
      </c>
      <c r="V5638">
        <v>0.31682237982749939</v>
      </c>
    </row>
    <row r="5639" spans="1:22" x14ac:dyDescent="0.25">
      <c r="A5639" t="s">
        <v>99</v>
      </c>
      <c r="B5639" t="s">
        <v>86</v>
      </c>
      <c r="C5639" t="s">
        <v>102</v>
      </c>
      <c r="D5639" t="s">
        <v>70</v>
      </c>
      <c r="E5639" t="s">
        <v>89</v>
      </c>
      <c r="F5639" t="s">
        <v>48</v>
      </c>
      <c r="G5639">
        <v>97</v>
      </c>
      <c r="H5639">
        <v>22</v>
      </c>
      <c r="I5639">
        <f>IF(VLOOKUP(Data!$A5639,summermonths, 2, FALSE) = 1, VLOOKUP(Data!$H5639,rateblocks, 2, FALSE), VLOOKUP(Data!H5639, rateblocks,3, FALSE))</f>
        <v>2</v>
      </c>
      <c r="J5639">
        <v>1.0734516382217407</v>
      </c>
      <c r="K5639">
        <v>1.0598969459533691</v>
      </c>
      <c r="L5639">
        <v>81.969070434570313</v>
      </c>
      <c r="M5639">
        <v>-1.3554737903177738E-2</v>
      </c>
      <c r="N5639">
        <v>0.17456291615962982</v>
      </c>
      <c r="O5639">
        <v>3.0472211539745331E-2</v>
      </c>
      <c r="P5639">
        <v>-0.30068519711494446</v>
      </c>
      <c r="Q5639">
        <v>-0.23726612329483032</v>
      </c>
      <c r="R5639">
        <v>-0.10509561747312546</v>
      </c>
      <c r="S5639">
        <v>-1.3554737903177738E-2</v>
      </c>
      <c r="T5639">
        <v>7.7986143529415131E-2</v>
      </c>
      <c r="U5639">
        <v>0.2101566344499588</v>
      </c>
      <c r="V5639">
        <v>0.27357569336891174</v>
      </c>
    </row>
    <row r="5640" spans="1:22" x14ac:dyDescent="0.25">
      <c r="A5640" t="s">
        <v>122</v>
      </c>
      <c r="B5640" t="s">
        <v>86</v>
      </c>
      <c r="C5640" t="s">
        <v>101</v>
      </c>
      <c r="D5640" t="s">
        <v>111</v>
      </c>
      <c r="E5640" t="s">
        <v>89</v>
      </c>
      <c r="F5640" t="s">
        <v>48</v>
      </c>
      <c r="G5640">
        <v>97</v>
      </c>
      <c r="H5640">
        <v>5</v>
      </c>
      <c r="I5640">
        <f>IF(VLOOKUP(Data!$A5640,summermonths, 2, FALSE) = 1, VLOOKUP(Data!$H5640,rateblocks, 2, FALSE), VLOOKUP(Data!H5640, rateblocks,3, FALSE))</f>
        <v>3</v>
      </c>
      <c r="J5640">
        <v>0.99241775274276733</v>
      </c>
      <c r="K5640">
        <v>1.0313010215759277</v>
      </c>
      <c r="L5640">
        <v>51.055671691894531</v>
      </c>
      <c r="M5640">
        <v>3.8883257657289505E-2</v>
      </c>
      <c r="N5640">
        <v>6.8170100450515747E-2</v>
      </c>
      <c r="O5640">
        <v>4.6471627429127693E-3</v>
      </c>
      <c r="P5640">
        <v>-7.3246575891971588E-2</v>
      </c>
      <c r="Q5640">
        <v>-4.8480242490768433E-2</v>
      </c>
      <c r="R5640">
        <v>3.1348220072686672E-3</v>
      </c>
      <c r="S5640">
        <v>3.8883257657289505E-2</v>
      </c>
      <c r="T5640">
        <v>7.4631690979003906E-2</v>
      </c>
      <c r="U5640">
        <v>0.12624675035476685</v>
      </c>
      <c r="V5640">
        <v>0.1510130912065506</v>
      </c>
    </row>
    <row r="5641" spans="1:22" x14ac:dyDescent="0.25">
      <c r="A5641" t="s">
        <v>98</v>
      </c>
      <c r="B5641" t="s">
        <v>86</v>
      </c>
      <c r="C5641" t="s">
        <v>101</v>
      </c>
      <c r="D5641" t="s">
        <v>63</v>
      </c>
      <c r="E5641" t="s">
        <v>89</v>
      </c>
      <c r="F5641" t="s">
        <v>48</v>
      </c>
      <c r="G5641">
        <v>97</v>
      </c>
      <c r="H5641">
        <v>22</v>
      </c>
      <c r="I5641">
        <f>IF(VLOOKUP(Data!$A5641,summermonths, 2, FALSE) = 1, VLOOKUP(Data!$H5641,rateblocks, 2, FALSE), VLOOKUP(Data!H5641, rateblocks,3, FALSE))</f>
        <v>2</v>
      </c>
      <c r="J5641">
        <v>1.0425888299942017</v>
      </c>
      <c r="K5641">
        <v>1.0571526288986206</v>
      </c>
      <c r="L5641">
        <v>70.746192932128906</v>
      </c>
      <c r="M5641">
        <v>1.4563810080289841E-2</v>
      </c>
      <c r="N5641">
        <v>0.10344244539737701</v>
      </c>
      <c r="O5641">
        <v>1.0700339451432228E-2</v>
      </c>
      <c r="P5641">
        <v>-0.15558387339115143</v>
      </c>
      <c r="Q5641">
        <v>-0.11800301820039749</v>
      </c>
      <c r="R5641">
        <v>-3.9681460708379745E-2</v>
      </c>
      <c r="S5641">
        <v>1.4563810080289841E-2</v>
      </c>
      <c r="T5641">
        <v>6.8809084594249725E-2</v>
      </c>
      <c r="U5641">
        <v>0.14713063836097717</v>
      </c>
      <c r="V5641">
        <v>0.18471148610115051</v>
      </c>
    </row>
    <row r="5642" spans="1:22" x14ac:dyDescent="0.25">
      <c r="A5642" t="s">
        <v>98</v>
      </c>
      <c r="B5642" t="s">
        <v>86</v>
      </c>
      <c r="C5642" t="s">
        <v>102</v>
      </c>
      <c r="D5642" t="s">
        <v>69</v>
      </c>
      <c r="E5642" t="s">
        <v>89</v>
      </c>
      <c r="F5642" t="s">
        <v>48</v>
      </c>
      <c r="G5642">
        <v>97</v>
      </c>
      <c r="H5642">
        <v>16</v>
      </c>
      <c r="I5642">
        <f>IF(VLOOKUP(Data!$A5642,summermonths, 2, FALSE) = 1, VLOOKUP(Data!$H5642,rateblocks, 2, FALSE), VLOOKUP(Data!H5642, rateblocks,3, FALSE))</f>
        <v>1</v>
      </c>
      <c r="J5642">
        <v>0.6995551586151123</v>
      </c>
      <c r="K5642">
        <v>0.77309280633926392</v>
      </c>
      <c r="L5642">
        <v>90.876289367675781</v>
      </c>
      <c r="M5642">
        <v>7.3537617921829224E-2</v>
      </c>
      <c r="N5642">
        <v>0.30637815594673157</v>
      </c>
      <c r="O5642">
        <v>9.3867577612400055E-2</v>
      </c>
      <c r="P5642">
        <v>-0.43040961027145386</v>
      </c>
      <c r="Q5642">
        <v>-0.31910178065299988</v>
      </c>
      <c r="R5642">
        <v>-8.7127245962619781E-2</v>
      </c>
      <c r="S5642">
        <v>7.3537617921829224E-2</v>
      </c>
      <c r="T5642">
        <v>0.23420247435569763</v>
      </c>
      <c r="U5642">
        <v>0.46617701649665833</v>
      </c>
      <c r="V5642">
        <v>0.5774848461151123</v>
      </c>
    </row>
    <row r="5643" spans="1:22" x14ac:dyDescent="0.25">
      <c r="A5643" t="s">
        <v>99</v>
      </c>
      <c r="B5643" t="s">
        <v>86</v>
      </c>
      <c r="C5643" t="s">
        <v>101</v>
      </c>
      <c r="D5643" t="s">
        <v>64</v>
      </c>
      <c r="E5643" t="s">
        <v>89</v>
      </c>
      <c r="F5643" t="s">
        <v>48</v>
      </c>
      <c r="G5643">
        <v>97</v>
      </c>
      <c r="H5643">
        <v>24</v>
      </c>
      <c r="I5643">
        <f>IF(VLOOKUP(Data!$A5643,summermonths, 2, FALSE) = 1, VLOOKUP(Data!$H5643,rateblocks, 2, FALSE), VLOOKUP(Data!H5643, rateblocks,3, FALSE))</f>
        <v>3</v>
      </c>
      <c r="J5643">
        <v>1.0519504547119141</v>
      </c>
      <c r="K5643">
        <v>1.0686033964157104</v>
      </c>
      <c r="L5643">
        <v>70.63623046875</v>
      </c>
      <c r="M5643">
        <v>1.665288582444191E-2</v>
      </c>
      <c r="N5643">
        <v>9.6420750021934509E-2</v>
      </c>
      <c r="O5643">
        <v>9.2969611287117004E-3</v>
      </c>
      <c r="P5643">
        <v>-0.14194513857364655</v>
      </c>
      <c r="Q5643">
        <v>-0.10691528022289276</v>
      </c>
      <c r="R5643">
        <v>-3.3910203725099564E-2</v>
      </c>
      <c r="S5643">
        <v>1.665288582444191E-2</v>
      </c>
      <c r="T5643">
        <v>6.7215979099273682E-2</v>
      </c>
      <c r="U5643">
        <v>0.14022104442119598</v>
      </c>
      <c r="V5643">
        <v>0.17525090277194977</v>
      </c>
    </row>
    <row r="5644" spans="1:22" x14ac:dyDescent="0.25">
      <c r="A5644" t="s">
        <v>100</v>
      </c>
      <c r="B5644" t="s">
        <v>86</v>
      </c>
      <c r="C5644" t="s">
        <v>102</v>
      </c>
      <c r="D5644" t="s">
        <v>71</v>
      </c>
      <c r="E5644" t="s">
        <v>89</v>
      </c>
      <c r="F5644" t="s">
        <v>48</v>
      </c>
      <c r="G5644">
        <v>97</v>
      </c>
      <c r="H5644">
        <v>1</v>
      </c>
      <c r="I5644">
        <f>IF(VLOOKUP(Data!$A5644,summermonths, 2, FALSE) = 1, VLOOKUP(Data!$H5644,rateblocks, 2, FALSE), VLOOKUP(Data!H5644, rateblocks,3, FALSE))</f>
        <v>3</v>
      </c>
      <c r="J5644">
        <v>1.1501919031143188</v>
      </c>
      <c r="K5644">
        <v>1.0837113857269287</v>
      </c>
      <c r="L5644">
        <v>73.711341857910156</v>
      </c>
      <c r="M5644">
        <v>-6.6480532288551331E-2</v>
      </c>
      <c r="N5644">
        <v>0.21864134073257446</v>
      </c>
      <c r="O5644">
        <v>4.7804035246372223E-2</v>
      </c>
      <c r="P5644">
        <v>-0.4261135458946228</v>
      </c>
      <c r="Q5644">
        <v>-0.34668067097663879</v>
      </c>
      <c r="R5644">
        <v>-0.18113616108894348</v>
      </c>
      <c r="S5644">
        <v>-6.6480532288551331E-2</v>
      </c>
      <c r="T5644">
        <v>4.8175100237131119E-2</v>
      </c>
      <c r="U5644">
        <v>0.21371962130069733</v>
      </c>
      <c r="V5644">
        <v>0.29315248131752014</v>
      </c>
    </row>
    <row r="5645" spans="1:22" x14ac:dyDescent="0.25">
      <c r="A5645" t="s">
        <v>95</v>
      </c>
      <c r="B5645" t="s">
        <v>86</v>
      </c>
      <c r="C5645" t="s">
        <v>102</v>
      </c>
      <c r="D5645" t="s">
        <v>66</v>
      </c>
      <c r="E5645" t="s">
        <v>89</v>
      </c>
      <c r="F5645" t="s">
        <v>48</v>
      </c>
      <c r="G5645">
        <v>97</v>
      </c>
      <c r="H5645">
        <v>15</v>
      </c>
      <c r="I5645">
        <f>IF(VLOOKUP(Data!$A5645,summermonths, 2, FALSE) = 1, VLOOKUP(Data!$H5645,rateblocks, 2, FALSE), VLOOKUP(Data!H5645, rateblocks,3, FALSE))</f>
        <v>1</v>
      </c>
      <c r="J5645">
        <v>1.0224254131317139</v>
      </c>
      <c r="K5645">
        <v>0.69505155086517334</v>
      </c>
      <c r="L5645">
        <v>81.257728576660156</v>
      </c>
      <c r="M5645">
        <v>-0.32737383246421814</v>
      </c>
      <c r="N5645">
        <v>0.30859997868537903</v>
      </c>
      <c r="O5645">
        <v>9.5233947038650513E-2</v>
      </c>
      <c r="P5645">
        <v>-0.83497560024261475</v>
      </c>
      <c r="Q5645">
        <v>-0.72286063432693481</v>
      </c>
      <c r="R5645">
        <v>-0.4892038106918335</v>
      </c>
      <c r="S5645">
        <v>-0.32737383246421814</v>
      </c>
      <c r="T5645">
        <v>-0.16554383933544159</v>
      </c>
      <c r="U5645">
        <v>6.8112954497337341E-2</v>
      </c>
      <c r="V5645">
        <v>0.18022796511650085</v>
      </c>
    </row>
    <row r="5646" spans="1:22" x14ac:dyDescent="0.25">
      <c r="A5646" t="s">
        <v>95</v>
      </c>
      <c r="B5646" t="s">
        <v>86</v>
      </c>
      <c r="C5646" t="s">
        <v>102</v>
      </c>
      <c r="D5646" t="s">
        <v>66</v>
      </c>
      <c r="E5646" t="s">
        <v>89</v>
      </c>
      <c r="F5646" t="s">
        <v>48</v>
      </c>
      <c r="G5646">
        <v>97</v>
      </c>
      <c r="H5646">
        <v>4</v>
      </c>
      <c r="I5646">
        <f>IF(VLOOKUP(Data!$A5646,summermonths, 2, FALSE) = 1, VLOOKUP(Data!$H5646,rateblocks, 2, FALSE), VLOOKUP(Data!H5646, rateblocks,3, FALSE))</f>
        <v>3</v>
      </c>
      <c r="J5646">
        <v>1.0429000854492187</v>
      </c>
      <c r="K5646">
        <v>1.0449999570846558</v>
      </c>
      <c r="L5646">
        <v>58.793815612792969</v>
      </c>
      <c r="M5646">
        <v>2.0998904947191477E-3</v>
      </c>
      <c r="N5646">
        <v>0.19971726834774017</v>
      </c>
      <c r="O5646">
        <v>3.9886988699436188E-2</v>
      </c>
      <c r="P5646">
        <v>-0.32640579342842102</v>
      </c>
      <c r="Q5646">
        <v>-0.25384807586669922</v>
      </c>
      <c r="R5646">
        <v>-0.10263194888830185</v>
      </c>
      <c r="S5646">
        <v>2.0998904947191477E-3</v>
      </c>
      <c r="T5646">
        <v>0.10683172941207886</v>
      </c>
      <c r="U5646">
        <v>0.25804787874221802</v>
      </c>
      <c r="V5646">
        <v>0.33060556650161743</v>
      </c>
    </row>
    <row r="5647" spans="1:22" x14ac:dyDescent="0.25">
      <c r="A5647" t="s">
        <v>123</v>
      </c>
      <c r="B5647" t="s">
        <v>86</v>
      </c>
      <c r="C5647" t="s">
        <v>101</v>
      </c>
      <c r="D5647" t="s">
        <v>107</v>
      </c>
      <c r="E5647" t="s">
        <v>89</v>
      </c>
      <c r="F5647" t="s">
        <v>48</v>
      </c>
      <c r="G5647">
        <v>97</v>
      </c>
      <c r="H5647">
        <v>1</v>
      </c>
      <c r="I5647">
        <f>IF(VLOOKUP(Data!$A5647,summermonths, 2, FALSE) = 1, VLOOKUP(Data!$H5647,rateblocks, 2, FALSE), VLOOKUP(Data!H5647, rateblocks,3, FALSE))</f>
        <v>3</v>
      </c>
      <c r="J5647">
        <v>1.0722604990005493</v>
      </c>
      <c r="K5647">
        <v>1.0477699041366577</v>
      </c>
      <c r="L5647">
        <v>53.181224822998047</v>
      </c>
      <c r="M5647">
        <v>-2.4490531533956528E-2</v>
      </c>
      <c r="N5647">
        <v>7.7387623488903046E-2</v>
      </c>
      <c r="O5647">
        <v>5.9888442046940327E-3</v>
      </c>
      <c r="P5647">
        <v>-0.1517818421125412</v>
      </c>
      <c r="Q5647">
        <v>-0.12366676330566406</v>
      </c>
      <c r="R5647">
        <v>-6.5072640776634216E-2</v>
      </c>
      <c r="S5647">
        <v>-2.4490531533956528E-2</v>
      </c>
      <c r="T5647">
        <v>1.6091577708721161E-2</v>
      </c>
      <c r="U5647">
        <v>7.4685700237751007E-2</v>
      </c>
      <c r="V5647">
        <v>0.10280077904462814</v>
      </c>
    </row>
    <row r="5648" spans="1:22" x14ac:dyDescent="0.25">
      <c r="A5648" t="s">
        <v>95</v>
      </c>
      <c r="B5648" t="s">
        <v>86</v>
      </c>
      <c r="C5648" t="s">
        <v>101</v>
      </c>
      <c r="D5648" t="s">
        <v>60</v>
      </c>
      <c r="E5648" t="s">
        <v>89</v>
      </c>
      <c r="F5648" t="s">
        <v>48</v>
      </c>
      <c r="G5648">
        <v>97</v>
      </c>
      <c r="H5648">
        <v>24</v>
      </c>
      <c r="I5648">
        <f>IF(VLOOKUP(Data!$A5648,summermonths, 2, FALSE) = 1, VLOOKUP(Data!$H5648,rateblocks, 2, FALSE), VLOOKUP(Data!H5648, rateblocks,3, FALSE))</f>
        <v>3</v>
      </c>
      <c r="J5648">
        <v>1.088712215423584</v>
      </c>
      <c r="K5648">
        <v>1.0239304304122925</v>
      </c>
      <c r="L5648">
        <v>58.655155181884766</v>
      </c>
      <c r="M5648">
        <v>-6.4781792461872101E-2</v>
      </c>
      <c r="N5648">
        <v>0.1023765355348587</v>
      </c>
      <c r="O5648">
        <v>1.0480955243110657E-2</v>
      </c>
      <c r="P5648">
        <v>-0.23317620158195496</v>
      </c>
      <c r="Q5648">
        <v>-0.19598260521888733</v>
      </c>
      <c r="R5648">
        <v>-0.11846809834241867</v>
      </c>
      <c r="S5648">
        <v>-6.4781792461872101E-2</v>
      </c>
      <c r="T5648">
        <v>-1.1095484718680382E-2</v>
      </c>
      <c r="U5648">
        <v>6.6419020295143127E-2</v>
      </c>
      <c r="V5648">
        <v>0.10361262410879135</v>
      </c>
    </row>
    <row r="5649" spans="1:22" x14ac:dyDescent="0.25">
      <c r="A5649" t="s">
        <v>124</v>
      </c>
      <c r="B5649" t="s">
        <v>86</v>
      </c>
      <c r="C5649" t="s">
        <v>102</v>
      </c>
      <c r="D5649" t="s">
        <v>105</v>
      </c>
      <c r="E5649" t="s">
        <v>89</v>
      </c>
      <c r="F5649" t="s">
        <v>48</v>
      </c>
      <c r="G5649">
        <v>97</v>
      </c>
      <c r="H5649">
        <v>6</v>
      </c>
      <c r="I5649">
        <f>IF(VLOOKUP(Data!$A5649,summermonths, 2, FALSE) = 1, VLOOKUP(Data!$H5649,rateblocks, 2, FALSE), VLOOKUP(Data!H5649, rateblocks,3, FALSE))</f>
        <v>3</v>
      </c>
      <c r="J5649">
        <v>1.2601455450057983</v>
      </c>
      <c r="K5649">
        <v>1.0659278631210327</v>
      </c>
      <c r="L5649">
        <v>60.484535217285156</v>
      </c>
      <c r="M5649">
        <v>-0.19421769678592682</v>
      </c>
      <c r="N5649">
        <v>0.26107454299926758</v>
      </c>
      <c r="O5649">
        <v>6.8159915506839752E-2</v>
      </c>
      <c r="P5649">
        <v>-0.62364709377288818</v>
      </c>
      <c r="Q5649">
        <v>-0.52879816293716431</v>
      </c>
      <c r="R5649">
        <v>-0.33112531900405884</v>
      </c>
      <c r="S5649">
        <v>-0.19421769678592682</v>
      </c>
      <c r="T5649">
        <v>-5.7310070842504501E-2</v>
      </c>
      <c r="U5649">
        <v>0.14036279916763306</v>
      </c>
      <c r="V5649">
        <v>0.23521171510219574</v>
      </c>
    </row>
    <row r="5650" spans="1:22" x14ac:dyDescent="0.25">
      <c r="A5650" t="s">
        <v>96</v>
      </c>
      <c r="B5650" t="s">
        <v>86</v>
      </c>
      <c r="C5650" t="s">
        <v>101</v>
      </c>
      <c r="D5650" t="s">
        <v>61</v>
      </c>
      <c r="E5650" t="s">
        <v>89</v>
      </c>
      <c r="F5650" t="s">
        <v>48</v>
      </c>
      <c r="G5650">
        <v>97</v>
      </c>
      <c r="H5650">
        <v>21</v>
      </c>
      <c r="I5650">
        <f>IF(VLOOKUP(Data!$A5650,summermonths, 2, FALSE) = 1, VLOOKUP(Data!$H5650,rateblocks, 2, FALSE), VLOOKUP(Data!H5650, rateblocks,3, FALSE))</f>
        <v>2</v>
      </c>
      <c r="J5650">
        <v>1.080098032951355</v>
      </c>
      <c r="K5650">
        <v>1.0125234127044678</v>
      </c>
      <c r="L5650">
        <v>66.126052856445313</v>
      </c>
      <c r="M5650">
        <v>-6.7574620246887207E-2</v>
      </c>
      <c r="N5650">
        <v>9.3190304934978485E-2</v>
      </c>
      <c r="O5650">
        <v>8.6844330653548241E-3</v>
      </c>
      <c r="P5650">
        <v>-0.22085903584957123</v>
      </c>
      <c r="Q5650">
        <v>-0.18700280785560608</v>
      </c>
      <c r="R5650">
        <v>-0.11644366383552551</v>
      </c>
      <c r="S5650">
        <v>-6.7574620246887207E-2</v>
      </c>
      <c r="T5650">
        <v>-1.8705576658248901E-2</v>
      </c>
      <c r="U5650">
        <v>5.1853559911251068E-2</v>
      </c>
      <c r="V5650">
        <v>8.5709787905216217E-2</v>
      </c>
    </row>
    <row r="5651" spans="1:22" x14ac:dyDescent="0.25">
      <c r="A5651" t="s">
        <v>96</v>
      </c>
      <c r="B5651" t="s">
        <v>86</v>
      </c>
      <c r="C5651" t="s">
        <v>101</v>
      </c>
      <c r="D5651" t="s">
        <v>61</v>
      </c>
      <c r="E5651" t="s">
        <v>89</v>
      </c>
      <c r="F5651" t="s">
        <v>48</v>
      </c>
      <c r="G5651">
        <v>97</v>
      </c>
      <c r="H5651">
        <v>2</v>
      </c>
      <c r="I5651">
        <f>IF(VLOOKUP(Data!$A5651,summermonths, 2, FALSE) = 1, VLOOKUP(Data!$H5651,rateblocks, 2, FALSE), VLOOKUP(Data!H5651, rateblocks,3, FALSE))</f>
        <v>3</v>
      </c>
      <c r="J5651">
        <v>1.0714706182479858</v>
      </c>
      <c r="K5651">
        <v>1.0476592779159546</v>
      </c>
      <c r="L5651">
        <v>63.465793609619141</v>
      </c>
      <c r="M5651">
        <v>-2.3811329156160355E-2</v>
      </c>
      <c r="N5651">
        <v>9.0005837380886078E-2</v>
      </c>
      <c r="O5651">
        <v>8.1010507419705391E-3</v>
      </c>
      <c r="P5651">
        <v>-0.17185775935649872</v>
      </c>
      <c r="Q5651">
        <v>-0.1391584575176239</v>
      </c>
      <c r="R5651">
        <v>-7.101043313741684E-2</v>
      </c>
      <c r="S5651">
        <v>-2.3811329156160355E-2</v>
      </c>
      <c r="T5651">
        <v>2.3387778550386429E-2</v>
      </c>
      <c r="U5651">
        <v>9.1535791754722595E-2</v>
      </c>
      <c r="V5651">
        <v>0.12423510104417801</v>
      </c>
    </row>
    <row r="5652" spans="1:22" x14ac:dyDescent="0.25">
      <c r="A5652" t="s">
        <v>97</v>
      </c>
      <c r="B5652" t="s">
        <v>86</v>
      </c>
      <c r="C5652" t="s">
        <v>101</v>
      </c>
      <c r="D5652" t="s">
        <v>62</v>
      </c>
      <c r="E5652" t="s">
        <v>89</v>
      </c>
      <c r="F5652" t="s">
        <v>48</v>
      </c>
      <c r="G5652">
        <v>97</v>
      </c>
      <c r="H5652">
        <v>14</v>
      </c>
      <c r="I5652">
        <f>IF(VLOOKUP(Data!$A5652,summermonths, 2, FALSE) = 1, VLOOKUP(Data!$H5652,rateblocks, 2, FALSE), VLOOKUP(Data!H5652, rateblocks,3, FALSE))</f>
        <v>1</v>
      </c>
      <c r="J5652">
        <v>0.84080278873443604</v>
      </c>
      <c r="K5652">
        <v>0.70731288194656372</v>
      </c>
      <c r="L5652">
        <v>77.723442077636719</v>
      </c>
      <c r="M5652">
        <v>-0.13348992168903351</v>
      </c>
      <c r="N5652">
        <v>0.15750126540660858</v>
      </c>
      <c r="O5652">
        <v>2.480664849281311E-2</v>
      </c>
      <c r="P5652">
        <v>-0.39255645871162415</v>
      </c>
      <c r="Q5652">
        <v>-0.33533591032028198</v>
      </c>
      <c r="R5652">
        <v>-0.21608366072177887</v>
      </c>
      <c r="S5652">
        <v>-0.13348992168903351</v>
      </c>
      <c r="T5652">
        <v>-5.0896178930997849E-2</v>
      </c>
      <c r="U5652">
        <v>6.8356074392795563E-2</v>
      </c>
      <c r="V5652">
        <v>0.12557660043239594</v>
      </c>
    </row>
    <row r="5653" spans="1:22" x14ac:dyDescent="0.25">
      <c r="A5653" t="s">
        <v>97</v>
      </c>
      <c r="B5653" t="s">
        <v>86</v>
      </c>
      <c r="C5653" t="s">
        <v>101</v>
      </c>
      <c r="D5653" t="s">
        <v>62</v>
      </c>
      <c r="E5653" t="s">
        <v>89</v>
      </c>
      <c r="F5653" t="s">
        <v>48</v>
      </c>
      <c r="G5653">
        <v>97</v>
      </c>
      <c r="H5653">
        <v>12</v>
      </c>
      <c r="I5653">
        <f>IF(VLOOKUP(Data!$A5653,summermonths, 2, FALSE) = 1, VLOOKUP(Data!$H5653,rateblocks, 2, FALSE), VLOOKUP(Data!H5653, rateblocks,3, FALSE))</f>
        <v>1</v>
      </c>
      <c r="J5653">
        <v>0.84131544828414917</v>
      </c>
      <c r="K5653">
        <v>0.7138211727142334</v>
      </c>
      <c r="L5653">
        <v>76.1707763671875</v>
      </c>
      <c r="M5653">
        <v>-0.12749429047107697</v>
      </c>
      <c r="N5653">
        <v>0.15369208157062531</v>
      </c>
      <c r="O5653">
        <v>2.3621255531907082E-2</v>
      </c>
      <c r="P5653">
        <v>-0.3802952766418457</v>
      </c>
      <c r="Q5653">
        <v>-0.32445862889289856</v>
      </c>
      <c r="R5653">
        <v>-0.20809049904346466</v>
      </c>
      <c r="S5653">
        <v>-0.12749429047107697</v>
      </c>
      <c r="T5653">
        <v>-4.6898085623979568E-2</v>
      </c>
      <c r="U5653">
        <v>6.9470040500164032E-2</v>
      </c>
      <c r="V5653">
        <v>0.12530668079853058</v>
      </c>
    </row>
    <row r="5654" spans="1:22" x14ac:dyDescent="0.25">
      <c r="A5654" t="s">
        <v>96</v>
      </c>
      <c r="B5654" t="s">
        <v>86</v>
      </c>
      <c r="C5654" t="s">
        <v>101</v>
      </c>
      <c r="D5654" t="s">
        <v>61</v>
      </c>
      <c r="E5654" t="s">
        <v>89</v>
      </c>
      <c r="F5654" t="s">
        <v>48</v>
      </c>
      <c r="G5654">
        <v>97</v>
      </c>
      <c r="H5654">
        <v>16</v>
      </c>
      <c r="I5654">
        <f>IF(VLOOKUP(Data!$A5654,summermonths, 2, FALSE) = 1, VLOOKUP(Data!$H5654,rateblocks, 2, FALSE), VLOOKUP(Data!H5654, rateblocks,3, FALSE))</f>
        <v>1</v>
      </c>
      <c r="J5654">
        <v>0.8389129638671875</v>
      </c>
      <c r="K5654">
        <v>0.68102157115936279</v>
      </c>
      <c r="L5654">
        <v>73.905342102050781</v>
      </c>
      <c r="M5654">
        <v>-0.15789137780666351</v>
      </c>
      <c r="N5654">
        <v>0.133870929479599</v>
      </c>
      <c r="O5654">
        <v>1.7921425402164459E-2</v>
      </c>
      <c r="P5654">
        <v>-0.37808945775032043</v>
      </c>
      <c r="Q5654">
        <v>-0.32945388555526733</v>
      </c>
      <c r="R5654">
        <v>-0.22809335589408875</v>
      </c>
      <c r="S5654">
        <v>-0.15789137780666351</v>
      </c>
      <c r="T5654">
        <v>-8.7689392268657684E-2</v>
      </c>
      <c r="U5654">
        <v>1.3671121560037136E-2</v>
      </c>
      <c r="V5654">
        <v>6.2306705862283707E-2</v>
      </c>
    </row>
    <row r="5655" spans="1:22" x14ac:dyDescent="0.25">
      <c r="A5655" t="s">
        <v>122</v>
      </c>
      <c r="B5655" t="s">
        <v>86</v>
      </c>
      <c r="C5655" t="s">
        <v>102</v>
      </c>
      <c r="D5655" t="s">
        <v>106</v>
      </c>
      <c r="E5655" t="s">
        <v>89</v>
      </c>
      <c r="F5655" t="s">
        <v>48</v>
      </c>
      <c r="G5655">
        <v>97</v>
      </c>
      <c r="H5655">
        <v>21</v>
      </c>
      <c r="I5655">
        <f>IF(VLOOKUP(Data!$A5655,summermonths, 2, FALSE) = 1, VLOOKUP(Data!$H5655,rateblocks, 2, FALSE), VLOOKUP(Data!H5655, rateblocks,3, FALSE))</f>
        <v>2</v>
      </c>
      <c r="J5655">
        <v>0.98219501972198486</v>
      </c>
      <c r="K5655">
        <v>1.069896936416626</v>
      </c>
      <c r="L5655">
        <v>45.587627410888672</v>
      </c>
      <c r="M5655">
        <v>8.7701879441738129E-2</v>
      </c>
      <c r="N5655">
        <v>0.14985238015651703</v>
      </c>
      <c r="O5655">
        <v>2.2455735132098198E-2</v>
      </c>
      <c r="P5655">
        <v>-0.15878334641456604</v>
      </c>
      <c r="Q5655">
        <v>-0.10434167087078094</v>
      </c>
      <c r="R5655">
        <v>9.1192144900560379E-3</v>
      </c>
      <c r="S5655">
        <v>8.7701879441738129E-2</v>
      </c>
      <c r="T5655">
        <v>0.16628454625606537</v>
      </c>
      <c r="U5655">
        <v>0.2797454297542572</v>
      </c>
      <c r="V5655">
        <v>0.33418712019920349</v>
      </c>
    </row>
    <row r="5656" spans="1:22" x14ac:dyDescent="0.25">
      <c r="A5656" t="s">
        <v>122</v>
      </c>
      <c r="B5656" t="s">
        <v>86</v>
      </c>
      <c r="C5656" t="s">
        <v>102</v>
      </c>
      <c r="D5656" t="s">
        <v>106</v>
      </c>
      <c r="E5656" t="s">
        <v>89</v>
      </c>
      <c r="F5656" t="s">
        <v>48</v>
      </c>
      <c r="G5656">
        <v>97</v>
      </c>
      <c r="H5656">
        <v>6</v>
      </c>
      <c r="I5656">
        <f>IF(VLOOKUP(Data!$A5656,summermonths, 2, FALSE) = 1, VLOOKUP(Data!$H5656,rateblocks, 2, FALSE), VLOOKUP(Data!H5656, rateblocks,3, FALSE))</f>
        <v>3</v>
      </c>
      <c r="J5656">
        <v>0.82881945371627808</v>
      </c>
      <c r="K5656">
        <v>1.0782989263534546</v>
      </c>
      <c r="L5656">
        <v>36.061855316162109</v>
      </c>
      <c r="M5656">
        <v>0.2494795024394989</v>
      </c>
      <c r="N5656">
        <v>0.24745355546474457</v>
      </c>
      <c r="O5656">
        <v>6.1233263462781906E-2</v>
      </c>
      <c r="P5656">
        <v>-0.15754537284374237</v>
      </c>
      <c r="Q5656">
        <v>-6.7644990980625153E-2</v>
      </c>
      <c r="R5656">
        <v>0.11971472948789597</v>
      </c>
      <c r="S5656">
        <v>0.2494795024394989</v>
      </c>
      <c r="T5656">
        <v>0.37924426794052124</v>
      </c>
      <c r="U5656">
        <v>0.56660401821136475</v>
      </c>
      <c r="V5656">
        <v>0.65650439262390137</v>
      </c>
    </row>
    <row r="5657" spans="1:22" x14ac:dyDescent="0.25">
      <c r="A5657" t="s">
        <v>123</v>
      </c>
      <c r="B5657" t="s">
        <v>86</v>
      </c>
      <c r="C5657" t="s">
        <v>101</v>
      </c>
      <c r="D5657" t="s">
        <v>107</v>
      </c>
      <c r="E5657" t="s">
        <v>89</v>
      </c>
      <c r="F5657" t="s">
        <v>48</v>
      </c>
      <c r="G5657">
        <v>97</v>
      </c>
      <c r="H5657">
        <v>3</v>
      </c>
      <c r="I5657">
        <f>IF(VLOOKUP(Data!$A5657,summermonths, 2, FALSE) = 1, VLOOKUP(Data!$H5657,rateblocks, 2, FALSE), VLOOKUP(Data!H5657, rateblocks,3, FALSE))</f>
        <v>3</v>
      </c>
      <c r="J5657">
        <v>1.0241000652313232</v>
      </c>
      <c r="K5657">
        <v>1.0538632869720459</v>
      </c>
      <c r="L5657">
        <v>52.377101898193359</v>
      </c>
      <c r="M5657">
        <v>2.9763167724013329E-2</v>
      </c>
      <c r="N5657">
        <v>7.5110480189323425E-2</v>
      </c>
      <c r="O5657">
        <v>5.6415842846035957E-3</v>
      </c>
      <c r="P5657">
        <v>-9.3782581388950348E-2</v>
      </c>
      <c r="Q5657">
        <v>-6.6494785249233246E-2</v>
      </c>
      <c r="R5657">
        <v>-9.6248062327504158E-3</v>
      </c>
      <c r="S5657">
        <v>2.9763167724013329E-2</v>
      </c>
      <c r="T5657">
        <v>6.9151140749454498E-2</v>
      </c>
      <c r="U5657">
        <v>0.1260211169719696</v>
      </c>
      <c r="V5657">
        <v>0.15330891311168671</v>
      </c>
    </row>
    <row r="5658" spans="1:22" x14ac:dyDescent="0.25">
      <c r="A5658" t="s">
        <v>96</v>
      </c>
      <c r="B5658" t="s">
        <v>86</v>
      </c>
      <c r="C5658" t="s">
        <v>102</v>
      </c>
      <c r="D5658" t="s">
        <v>67</v>
      </c>
      <c r="E5658" t="s">
        <v>89</v>
      </c>
      <c r="F5658" t="s">
        <v>48</v>
      </c>
      <c r="G5658">
        <v>97</v>
      </c>
      <c r="H5658">
        <v>16</v>
      </c>
      <c r="I5658">
        <f>IF(VLOOKUP(Data!$A5658,summermonths, 2, FALSE) = 1, VLOOKUP(Data!$H5658,rateblocks, 2, FALSE), VLOOKUP(Data!H5658, rateblocks,3, FALSE))</f>
        <v>1</v>
      </c>
      <c r="J5658">
        <v>0.86393922567367554</v>
      </c>
      <c r="K5658">
        <v>0.70726805925369263</v>
      </c>
      <c r="L5658">
        <v>76.371131896972656</v>
      </c>
      <c r="M5658">
        <v>-0.15667116641998291</v>
      </c>
      <c r="N5658">
        <v>0.24810890853404999</v>
      </c>
      <c r="O5658">
        <v>6.1558030545711517E-2</v>
      </c>
      <c r="P5658">
        <v>-0.56477397680282593</v>
      </c>
      <c r="Q5658">
        <v>-0.4746355414390564</v>
      </c>
      <c r="R5658">
        <v>-0.28677961230278015</v>
      </c>
      <c r="S5658">
        <v>-0.15667116641998291</v>
      </c>
      <c r="T5658">
        <v>-2.6562727987766266E-2</v>
      </c>
      <c r="U5658">
        <v>0.16129319369792938</v>
      </c>
      <c r="V5658">
        <v>0.2514316737651825</v>
      </c>
    </row>
    <row r="5659" spans="1:22" x14ac:dyDescent="0.25">
      <c r="A5659" t="s">
        <v>95</v>
      </c>
      <c r="B5659" t="s">
        <v>86</v>
      </c>
      <c r="C5659" t="s">
        <v>102</v>
      </c>
      <c r="D5659" t="s">
        <v>66</v>
      </c>
      <c r="E5659" t="s">
        <v>89</v>
      </c>
      <c r="F5659" t="s">
        <v>48</v>
      </c>
      <c r="G5659">
        <v>97</v>
      </c>
      <c r="H5659">
        <v>21</v>
      </c>
      <c r="I5659">
        <f>IF(VLOOKUP(Data!$A5659,summermonths, 2, FALSE) = 1, VLOOKUP(Data!$H5659,rateblocks, 2, FALSE), VLOOKUP(Data!H5659, rateblocks,3, FALSE))</f>
        <v>2</v>
      </c>
      <c r="J5659">
        <v>1.2287707328796387</v>
      </c>
      <c r="K5659">
        <v>1.0580412149429321</v>
      </c>
      <c r="L5659">
        <v>66.567008972167969</v>
      </c>
      <c r="M5659">
        <v>-0.17072947323322296</v>
      </c>
      <c r="N5659">
        <v>0.20657210052013397</v>
      </c>
      <c r="O5659">
        <v>4.2672034353017807E-2</v>
      </c>
      <c r="P5659">
        <v>-0.51051032543182373</v>
      </c>
      <c r="Q5659">
        <v>-0.43546226620674133</v>
      </c>
      <c r="R5659">
        <v>-0.27905598282814026</v>
      </c>
      <c r="S5659">
        <v>-0.17072947323322296</v>
      </c>
      <c r="T5659">
        <v>-6.2402956187725067E-2</v>
      </c>
      <c r="U5659">
        <v>9.4003327190876007E-2</v>
      </c>
      <c r="V5659">
        <v>0.169051393866539</v>
      </c>
    </row>
    <row r="5660" spans="1:22" x14ac:dyDescent="0.25">
      <c r="A5660" t="s">
        <v>100</v>
      </c>
      <c r="B5660" t="s">
        <v>86</v>
      </c>
      <c r="C5660" t="s">
        <v>101</v>
      </c>
      <c r="D5660" t="s">
        <v>65</v>
      </c>
      <c r="E5660" t="s">
        <v>89</v>
      </c>
      <c r="F5660" t="s">
        <v>48</v>
      </c>
      <c r="G5660">
        <v>97</v>
      </c>
      <c r="H5660">
        <v>23</v>
      </c>
      <c r="I5660">
        <f>IF(VLOOKUP(Data!$A5660,summermonths, 2, FALSE) = 1, VLOOKUP(Data!$H5660,rateblocks, 2, FALSE), VLOOKUP(Data!H5660, rateblocks,3, FALSE))</f>
        <v>3</v>
      </c>
      <c r="J5660">
        <v>1.0003319978713989</v>
      </c>
      <c r="K5660">
        <v>1.0587629079818726</v>
      </c>
      <c r="L5660">
        <v>70.549201965332031</v>
      </c>
      <c r="M5660">
        <v>5.8430835604667664E-2</v>
      </c>
      <c r="N5660">
        <v>9.8376750946044922E-2</v>
      </c>
      <c r="O5660">
        <v>9.6779847517609596E-3</v>
      </c>
      <c r="P5660">
        <v>-0.10338451713323593</v>
      </c>
      <c r="Q5660">
        <v>-6.7644044756889343E-2</v>
      </c>
      <c r="R5660">
        <v>6.8420171737670898E-3</v>
      </c>
      <c r="S5660">
        <v>5.8430835604667664E-2</v>
      </c>
      <c r="T5660">
        <v>0.11001965403556824</v>
      </c>
      <c r="U5660">
        <v>0.18450571596622467</v>
      </c>
      <c r="V5660">
        <v>0.22024619579315186</v>
      </c>
    </row>
    <row r="5661" spans="1:22" x14ac:dyDescent="0.25">
      <c r="A5661" t="s">
        <v>97</v>
      </c>
      <c r="B5661" t="s">
        <v>86</v>
      </c>
      <c r="C5661" t="s">
        <v>102</v>
      </c>
      <c r="D5661" t="s">
        <v>68</v>
      </c>
      <c r="E5661" t="s">
        <v>89</v>
      </c>
      <c r="F5661" t="s">
        <v>48</v>
      </c>
      <c r="G5661">
        <v>97</v>
      </c>
      <c r="H5661">
        <v>16</v>
      </c>
      <c r="I5661">
        <f>IF(VLOOKUP(Data!$A5661,summermonths, 2, FALSE) = 1, VLOOKUP(Data!$H5661,rateblocks, 2, FALSE), VLOOKUP(Data!H5661, rateblocks,3, FALSE))</f>
        <v>1</v>
      </c>
      <c r="J5661">
        <v>0.9476209282875061</v>
      </c>
      <c r="K5661">
        <v>0.66948455572128296</v>
      </c>
      <c r="L5661">
        <v>79</v>
      </c>
      <c r="M5661">
        <v>-0.27813637256622314</v>
      </c>
      <c r="N5661">
        <v>0.25964921712875366</v>
      </c>
      <c r="O5661">
        <v>6.7417718470096588E-2</v>
      </c>
      <c r="P5661">
        <v>-0.70522135496139526</v>
      </c>
      <c r="Q5661">
        <v>-0.61089020967483521</v>
      </c>
      <c r="R5661">
        <v>-0.41429656744003296</v>
      </c>
      <c r="S5661">
        <v>-0.27813637256622314</v>
      </c>
      <c r="T5661">
        <v>-0.14197619259357452</v>
      </c>
      <c r="U5661">
        <v>5.4617486894130707E-2</v>
      </c>
      <c r="V5661">
        <v>0.14894858002662659</v>
      </c>
    </row>
    <row r="5662" spans="1:22" x14ac:dyDescent="0.25">
      <c r="A5662" t="s">
        <v>98</v>
      </c>
      <c r="B5662" t="s">
        <v>86</v>
      </c>
      <c r="C5662" t="s">
        <v>101</v>
      </c>
      <c r="D5662" t="s">
        <v>63</v>
      </c>
      <c r="E5662" t="s">
        <v>89</v>
      </c>
      <c r="F5662" t="s">
        <v>48</v>
      </c>
      <c r="G5662">
        <v>97</v>
      </c>
      <c r="H5662">
        <v>12</v>
      </c>
      <c r="I5662">
        <f>IF(VLOOKUP(Data!$A5662,summermonths, 2, FALSE) = 1, VLOOKUP(Data!$H5662,rateblocks, 2, FALSE), VLOOKUP(Data!H5662, rateblocks,3, FALSE))</f>
        <v>1</v>
      </c>
      <c r="J5662">
        <v>0.86633950471878052</v>
      </c>
      <c r="K5662">
        <v>0.71724593639373779</v>
      </c>
      <c r="L5662">
        <v>80.37506103515625</v>
      </c>
      <c r="M5662">
        <v>-0.14909358322620392</v>
      </c>
      <c r="N5662">
        <v>0.15949566662311554</v>
      </c>
      <c r="O5662">
        <v>2.5438867509365082E-2</v>
      </c>
      <c r="P5662">
        <v>-0.41144061088562012</v>
      </c>
      <c r="Q5662">
        <v>-0.35349550843238831</v>
      </c>
      <c r="R5662">
        <v>-0.23273319005966187</v>
      </c>
      <c r="S5662">
        <v>-0.14909358322620392</v>
      </c>
      <c r="T5662">
        <v>-6.5453976392745972E-2</v>
      </c>
      <c r="U5662">
        <v>5.530833825469017E-2</v>
      </c>
      <c r="V5662">
        <v>0.11325344443321228</v>
      </c>
    </row>
    <row r="5663" spans="1:22" x14ac:dyDescent="0.25">
      <c r="A5663" t="s">
        <v>98</v>
      </c>
      <c r="B5663" t="s">
        <v>86</v>
      </c>
      <c r="C5663" t="s">
        <v>102</v>
      </c>
      <c r="D5663" t="s">
        <v>69</v>
      </c>
      <c r="E5663" t="s">
        <v>89</v>
      </c>
      <c r="F5663" t="s">
        <v>48</v>
      </c>
      <c r="G5663">
        <v>97</v>
      </c>
      <c r="H5663">
        <v>1</v>
      </c>
      <c r="I5663">
        <f>IF(VLOOKUP(Data!$A5663,summermonths, 2, FALSE) = 1, VLOOKUP(Data!$H5663,rateblocks, 2, FALSE), VLOOKUP(Data!H5663, rateblocks,3, FALSE))</f>
        <v>3</v>
      </c>
      <c r="J5663">
        <v>1.1419193744659424</v>
      </c>
      <c r="K5663">
        <v>1.080309271812439</v>
      </c>
      <c r="L5663">
        <v>73.051544189453125</v>
      </c>
      <c r="M5663">
        <v>-6.1610054224729538E-2</v>
      </c>
      <c r="N5663">
        <v>0.16756695508956909</v>
      </c>
      <c r="O5663">
        <v>2.8078684583306313E-2</v>
      </c>
      <c r="P5663">
        <v>-0.33723315596580505</v>
      </c>
      <c r="Q5663">
        <v>-0.27635574340820313</v>
      </c>
      <c r="R5663">
        <v>-0.14948225021362305</v>
      </c>
      <c r="S5663">
        <v>-6.1610054224729538E-2</v>
      </c>
      <c r="T5663">
        <v>2.626214362680912E-2</v>
      </c>
      <c r="U5663">
        <v>0.15313564240932465</v>
      </c>
      <c r="V5663">
        <v>0.21401305496692657</v>
      </c>
    </row>
    <row r="5664" spans="1:22" x14ac:dyDescent="0.25">
      <c r="A5664" t="s">
        <v>98</v>
      </c>
      <c r="B5664" t="s">
        <v>86</v>
      </c>
      <c r="C5664" t="s">
        <v>102</v>
      </c>
      <c r="D5664" t="s">
        <v>69</v>
      </c>
      <c r="E5664" t="s">
        <v>89</v>
      </c>
      <c r="F5664" t="s">
        <v>48</v>
      </c>
      <c r="G5664">
        <v>97</v>
      </c>
      <c r="H5664">
        <v>2</v>
      </c>
      <c r="I5664">
        <f>IF(VLOOKUP(Data!$A5664,summermonths, 2, FALSE) = 1, VLOOKUP(Data!$H5664,rateblocks, 2, FALSE), VLOOKUP(Data!H5664, rateblocks,3, FALSE))</f>
        <v>3</v>
      </c>
      <c r="J5664">
        <v>1.1514170169830322</v>
      </c>
      <c r="K5664">
        <v>1.0764948129653931</v>
      </c>
      <c r="L5664">
        <v>72.453605651855469</v>
      </c>
      <c r="M5664">
        <v>-7.4922196567058563E-2</v>
      </c>
      <c r="N5664">
        <v>0.13771927356719971</v>
      </c>
      <c r="O5664">
        <v>1.8966598436236382E-2</v>
      </c>
      <c r="P5664">
        <v>-0.30145025253295898</v>
      </c>
      <c r="Q5664">
        <v>-0.25141653418540955</v>
      </c>
      <c r="R5664">
        <v>-0.14714226126670837</v>
      </c>
      <c r="S5664">
        <v>-7.4922196567058563E-2</v>
      </c>
      <c r="T5664">
        <v>-2.7021388523280621E-3</v>
      </c>
      <c r="U5664">
        <v>0.10157215595245361</v>
      </c>
      <c r="V5664">
        <v>0.15160584449768066</v>
      </c>
    </row>
    <row r="5665" spans="1:22" x14ac:dyDescent="0.25">
      <c r="A5665" t="s">
        <v>123</v>
      </c>
      <c r="B5665" t="s">
        <v>86</v>
      </c>
      <c r="C5665" t="s">
        <v>102</v>
      </c>
      <c r="D5665" t="s">
        <v>112</v>
      </c>
      <c r="E5665" t="s">
        <v>89</v>
      </c>
      <c r="F5665" t="s">
        <v>48</v>
      </c>
      <c r="G5665">
        <v>97</v>
      </c>
      <c r="H5665">
        <v>3</v>
      </c>
      <c r="I5665">
        <f>IF(VLOOKUP(Data!$A5665,summermonths, 2, FALSE) = 1, VLOOKUP(Data!$H5665,rateblocks, 2, FALSE), VLOOKUP(Data!H5665, rateblocks,3, FALSE))</f>
        <v>3</v>
      </c>
      <c r="J5665">
        <v>0.9659576416015625</v>
      </c>
      <c r="K5665">
        <v>1.0543298721313477</v>
      </c>
      <c r="L5665">
        <v>56.536083221435547</v>
      </c>
      <c r="M5665">
        <v>8.8372237980365753E-2</v>
      </c>
      <c r="N5665">
        <v>0.160747230052948</v>
      </c>
      <c r="O5665">
        <v>2.5839671492576599E-2</v>
      </c>
      <c r="P5665">
        <v>-0.17603342235088348</v>
      </c>
      <c r="Q5665">
        <v>-0.1176336258649826</v>
      </c>
      <c r="R5665">
        <v>4.0763081051409245E-3</v>
      </c>
      <c r="S5665">
        <v>8.8372237980365753E-2</v>
      </c>
      <c r="T5665">
        <v>0.17266817390918732</v>
      </c>
      <c r="U5665">
        <v>0.29437810182571411</v>
      </c>
      <c r="V5665">
        <v>0.35277789831161499</v>
      </c>
    </row>
    <row r="5666" spans="1:22" x14ac:dyDescent="0.25">
      <c r="A5666" t="s">
        <v>95</v>
      </c>
      <c r="B5666" t="s">
        <v>86</v>
      </c>
      <c r="C5666" t="s">
        <v>102</v>
      </c>
      <c r="D5666" t="s">
        <v>66</v>
      </c>
      <c r="E5666" t="s">
        <v>89</v>
      </c>
      <c r="F5666" t="s">
        <v>48</v>
      </c>
      <c r="G5666">
        <v>97</v>
      </c>
      <c r="H5666">
        <v>10</v>
      </c>
      <c r="I5666">
        <f>IF(VLOOKUP(Data!$A5666,summermonths, 2, FALSE) = 1, VLOOKUP(Data!$H5666,rateblocks, 2, FALSE), VLOOKUP(Data!H5666, rateblocks,3, FALSE))</f>
        <v>2</v>
      </c>
      <c r="J5666">
        <v>0.84901684522628784</v>
      </c>
      <c r="K5666">
        <v>0.6736598014831543</v>
      </c>
      <c r="L5666">
        <v>73.711341857910156</v>
      </c>
      <c r="M5666">
        <v>-0.17535702884197235</v>
      </c>
      <c r="N5666">
        <v>0.20282310247421265</v>
      </c>
      <c r="O5666">
        <v>4.11372110247612E-2</v>
      </c>
      <c r="P5666">
        <v>-0.50897133350372314</v>
      </c>
      <c r="Q5666">
        <v>-0.4352853000164032</v>
      </c>
      <c r="R5666">
        <v>-0.28171756863594055</v>
      </c>
      <c r="S5666">
        <v>-0.17535702884197235</v>
      </c>
      <c r="T5666">
        <v>-6.899648904800415E-2</v>
      </c>
      <c r="U5666">
        <v>8.4571234881877899E-2</v>
      </c>
      <c r="V5666">
        <v>0.15825729072093964</v>
      </c>
    </row>
    <row r="5667" spans="1:22" x14ac:dyDescent="0.25">
      <c r="A5667" t="s">
        <v>96</v>
      </c>
      <c r="B5667" t="s">
        <v>86</v>
      </c>
      <c r="C5667" t="s">
        <v>102</v>
      </c>
      <c r="D5667" t="s">
        <v>67</v>
      </c>
      <c r="E5667" t="s">
        <v>89</v>
      </c>
      <c r="F5667" t="s">
        <v>48</v>
      </c>
      <c r="G5667">
        <v>97</v>
      </c>
      <c r="H5667">
        <v>23</v>
      </c>
      <c r="I5667">
        <f>IF(VLOOKUP(Data!$A5667,summermonths, 2, FALSE) = 1, VLOOKUP(Data!$H5667,rateblocks, 2, FALSE), VLOOKUP(Data!H5667, rateblocks,3, FALSE))</f>
        <v>3</v>
      </c>
      <c r="J5667">
        <v>1.1102784872055054</v>
      </c>
      <c r="K5667">
        <v>1.1012886762619019</v>
      </c>
      <c r="L5667">
        <v>70.21649169921875</v>
      </c>
      <c r="M5667">
        <v>-8.9898156002163887E-3</v>
      </c>
      <c r="N5667">
        <v>0.22021327912807465</v>
      </c>
      <c r="O5667">
        <v>4.8493888229131699E-2</v>
      </c>
      <c r="P5667">
        <v>-0.37120842933654785</v>
      </c>
      <c r="Q5667">
        <v>-0.29120448231697083</v>
      </c>
      <c r="R5667">
        <v>-0.12446977198123932</v>
      </c>
      <c r="S5667">
        <v>-8.9898156002163887E-3</v>
      </c>
      <c r="T5667">
        <v>0.10649014264345169</v>
      </c>
      <c r="U5667">
        <v>0.27322486042976379</v>
      </c>
      <c r="V5667">
        <v>0.35322880744934082</v>
      </c>
    </row>
    <row r="5668" spans="1:22" x14ac:dyDescent="0.25">
      <c r="A5668" t="s">
        <v>122</v>
      </c>
      <c r="B5668" t="s">
        <v>86</v>
      </c>
      <c r="C5668" t="s">
        <v>101</v>
      </c>
      <c r="D5668" t="s">
        <v>111</v>
      </c>
      <c r="E5668" t="s">
        <v>89</v>
      </c>
      <c r="F5668" t="s">
        <v>48</v>
      </c>
      <c r="G5668">
        <v>97</v>
      </c>
      <c r="H5668">
        <v>14</v>
      </c>
      <c r="I5668">
        <f>IF(VLOOKUP(Data!$A5668,summermonths, 2, FALSE) = 1, VLOOKUP(Data!$H5668,rateblocks, 2, FALSE), VLOOKUP(Data!H5668, rateblocks,3, FALSE))</f>
        <v>2</v>
      </c>
      <c r="J5668">
        <v>0.7212105393409729</v>
      </c>
      <c r="K5668">
        <v>0.64521753787994385</v>
      </c>
      <c r="L5668">
        <v>67.575775146484375</v>
      </c>
      <c r="M5668">
        <v>-7.5993016362190247E-2</v>
      </c>
      <c r="N5668">
        <v>7.8008674085140228E-2</v>
      </c>
      <c r="O5668">
        <v>6.0853534378111362E-3</v>
      </c>
      <c r="P5668">
        <v>-0.20430587232112885</v>
      </c>
      <c r="Q5668">
        <v>-0.17596516013145447</v>
      </c>
      <c r="R5668">
        <v>-0.11690080165863037</v>
      </c>
      <c r="S5668">
        <v>-7.5993016362190247E-2</v>
      </c>
      <c r="T5668">
        <v>-3.5085227340459824E-2</v>
      </c>
      <c r="U5668">
        <v>2.3979121819138527E-2</v>
      </c>
      <c r="V5668">
        <v>5.2319835871458054E-2</v>
      </c>
    </row>
    <row r="5669" spans="1:22" x14ac:dyDescent="0.25">
      <c r="A5669" t="s">
        <v>124</v>
      </c>
      <c r="B5669" t="s">
        <v>86</v>
      </c>
      <c r="C5669" t="s">
        <v>102</v>
      </c>
      <c r="D5669" t="s">
        <v>105</v>
      </c>
      <c r="E5669" t="s">
        <v>89</v>
      </c>
      <c r="F5669" t="s">
        <v>48</v>
      </c>
      <c r="G5669">
        <v>97</v>
      </c>
      <c r="H5669">
        <v>9</v>
      </c>
      <c r="I5669">
        <f>IF(VLOOKUP(Data!$A5669,summermonths, 2, FALSE) = 1, VLOOKUP(Data!$H5669,rateblocks, 2, FALSE), VLOOKUP(Data!H5669, rateblocks,3, FALSE))</f>
        <v>2</v>
      </c>
      <c r="J5669">
        <v>0.84404343366622925</v>
      </c>
      <c r="K5669">
        <v>0.678608238697052</v>
      </c>
      <c r="L5669">
        <v>71.546394348144531</v>
      </c>
      <c r="M5669">
        <v>-0.16543516516685486</v>
      </c>
      <c r="N5669">
        <v>0.2022293359041214</v>
      </c>
      <c r="O5669">
        <v>4.08967025578022E-2</v>
      </c>
      <c r="P5669">
        <v>-0.49807283282279968</v>
      </c>
      <c r="Q5669">
        <v>-0.42460247874259949</v>
      </c>
      <c r="R5669">
        <v>-0.27148434519767761</v>
      </c>
      <c r="S5669">
        <v>-0.16543516516685486</v>
      </c>
      <c r="T5669">
        <v>-5.9385996311903E-2</v>
      </c>
      <c r="U5669">
        <v>9.3732155859470367E-2</v>
      </c>
      <c r="V5669">
        <v>0.16720248758792877</v>
      </c>
    </row>
    <row r="5670" spans="1:22" x14ac:dyDescent="0.25">
      <c r="A5670" t="s">
        <v>99</v>
      </c>
      <c r="B5670" t="s">
        <v>86</v>
      </c>
      <c r="C5670" t="s">
        <v>101</v>
      </c>
      <c r="D5670" t="s">
        <v>64</v>
      </c>
      <c r="E5670" t="s">
        <v>89</v>
      </c>
      <c r="F5670" t="s">
        <v>48</v>
      </c>
      <c r="G5670">
        <v>97</v>
      </c>
      <c r="H5670">
        <v>21</v>
      </c>
      <c r="I5670">
        <f>IF(VLOOKUP(Data!$A5670,summermonths, 2, FALSE) = 1, VLOOKUP(Data!$H5670,rateblocks, 2, FALSE), VLOOKUP(Data!H5670, rateblocks,3, FALSE))</f>
        <v>2</v>
      </c>
      <c r="J5670">
        <v>1.0735259056091309</v>
      </c>
      <c r="K5670">
        <v>1.0735100507736206</v>
      </c>
      <c r="L5670">
        <v>73.047126770019531</v>
      </c>
      <c r="M5670">
        <v>-1.5880868886597455E-5</v>
      </c>
      <c r="N5670">
        <v>9.9516861140727997E-2</v>
      </c>
      <c r="O5670">
        <v>9.9036060273647308E-3</v>
      </c>
      <c r="P5670">
        <v>-0.16370655596256256</v>
      </c>
      <c r="Q5670">
        <v>-0.12755186855792999</v>
      </c>
      <c r="R5670">
        <v>-5.2202574908733368E-2</v>
      </c>
      <c r="S5670">
        <v>-1.5880868886597455E-5</v>
      </c>
      <c r="T5670">
        <v>5.2170813083648682E-2</v>
      </c>
      <c r="U5670">
        <v>0.1275201141834259</v>
      </c>
      <c r="V5670">
        <v>0.16367478668689728</v>
      </c>
    </row>
    <row r="5671" spans="1:22" x14ac:dyDescent="0.25">
      <c r="A5671" t="s">
        <v>98</v>
      </c>
      <c r="B5671" t="s">
        <v>86</v>
      </c>
      <c r="C5671" t="s">
        <v>101</v>
      </c>
      <c r="D5671" t="s">
        <v>63</v>
      </c>
      <c r="E5671" t="s">
        <v>89</v>
      </c>
      <c r="F5671" t="s">
        <v>48</v>
      </c>
      <c r="G5671">
        <v>97</v>
      </c>
      <c r="H5671">
        <v>6</v>
      </c>
      <c r="I5671">
        <f>IF(VLOOKUP(Data!$A5671,summermonths, 2, FALSE) = 1, VLOOKUP(Data!$H5671,rateblocks, 2, FALSE), VLOOKUP(Data!H5671, rateblocks,3, FALSE))</f>
        <v>3</v>
      </c>
      <c r="J5671">
        <v>1.0773738622665405</v>
      </c>
      <c r="K5671">
        <v>1.0740034580230713</v>
      </c>
      <c r="L5671">
        <v>67.586158752441406</v>
      </c>
      <c r="M5671">
        <v>-3.3704505767673254E-3</v>
      </c>
      <c r="N5671">
        <v>9.4338499009609222E-2</v>
      </c>
      <c r="O5671">
        <v>8.8997520506381989E-3</v>
      </c>
      <c r="P5671">
        <v>-0.15854346752166748</v>
      </c>
      <c r="Q5671">
        <v>-0.12427010387182236</v>
      </c>
      <c r="R5671">
        <v>-5.2841607481241226E-2</v>
      </c>
      <c r="S5671">
        <v>-3.3704505767673254E-3</v>
      </c>
      <c r="T5671">
        <v>4.6100705862045288E-2</v>
      </c>
      <c r="U5671">
        <v>0.11752919852733612</v>
      </c>
      <c r="V5671">
        <v>0.15180256962776184</v>
      </c>
    </row>
    <row r="5672" spans="1:22" x14ac:dyDescent="0.25">
      <c r="A5672" t="s">
        <v>99</v>
      </c>
      <c r="B5672" t="s">
        <v>86</v>
      </c>
      <c r="C5672" t="s">
        <v>102</v>
      </c>
      <c r="D5672" t="s">
        <v>70</v>
      </c>
      <c r="E5672" t="s">
        <v>89</v>
      </c>
      <c r="F5672" t="s">
        <v>48</v>
      </c>
      <c r="G5672">
        <v>97</v>
      </c>
      <c r="H5672">
        <v>16</v>
      </c>
      <c r="I5672">
        <f>IF(VLOOKUP(Data!$A5672,summermonths, 2, FALSE) = 1, VLOOKUP(Data!$H5672,rateblocks, 2, FALSE), VLOOKUP(Data!H5672, rateblocks,3, FALSE))</f>
        <v>1</v>
      </c>
      <c r="J5672">
        <v>0.87272453308105469</v>
      </c>
      <c r="K5672">
        <v>0.73082476854324341</v>
      </c>
      <c r="L5672">
        <v>90.587631225585937</v>
      </c>
      <c r="M5672">
        <v>-0.14189979434013367</v>
      </c>
      <c r="N5672">
        <v>0.29653343558311462</v>
      </c>
      <c r="O5672">
        <v>8.7932080030441284E-2</v>
      </c>
      <c r="P5672">
        <v>-0.62965387105941772</v>
      </c>
      <c r="Q5672">
        <v>-0.52192270755767822</v>
      </c>
      <c r="R5672">
        <v>-0.29740208387374878</v>
      </c>
      <c r="S5672">
        <v>-0.14189979434013367</v>
      </c>
      <c r="T5672">
        <v>1.3602491468191147E-2</v>
      </c>
      <c r="U5672">
        <v>0.2381230890750885</v>
      </c>
      <c r="V5672">
        <v>0.34585431218147278</v>
      </c>
    </row>
    <row r="5673" spans="1:22" x14ac:dyDescent="0.25">
      <c r="A5673" t="s">
        <v>97</v>
      </c>
      <c r="B5673" t="s">
        <v>86</v>
      </c>
      <c r="C5673" t="s">
        <v>102</v>
      </c>
      <c r="D5673" t="s">
        <v>68</v>
      </c>
      <c r="E5673" t="s">
        <v>89</v>
      </c>
      <c r="F5673" t="s">
        <v>48</v>
      </c>
      <c r="G5673">
        <v>97</v>
      </c>
      <c r="H5673">
        <v>13</v>
      </c>
      <c r="I5673">
        <f>IF(VLOOKUP(Data!$A5673,summermonths, 2, FALSE) = 1, VLOOKUP(Data!$H5673,rateblocks, 2, FALSE), VLOOKUP(Data!H5673, rateblocks,3, FALSE))</f>
        <v>1</v>
      </c>
      <c r="J5673">
        <v>0.86388128995895386</v>
      </c>
      <c r="K5673">
        <v>0.70680409669876099</v>
      </c>
      <c r="L5673">
        <v>78.989692687988281</v>
      </c>
      <c r="M5673">
        <v>-0.15707714855670929</v>
      </c>
      <c r="N5673">
        <v>0.25496131181716919</v>
      </c>
      <c r="O5673">
        <v>6.5005272626876831E-2</v>
      </c>
      <c r="P5673">
        <v>-0.57645118236541748</v>
      </c>
      <c r="Q5673">
        <v>-0.48382321000099182</v>
      </c>
      <c r="R5673">
        <v>-0.2907789945602417</v>
      </c>
      <c r="S5673">
        <v>-0.15707714855670929</v>
      </c>
      <c r="T5673">
        <v>-2.3375306278467178E-2</v>
      </c>
      <c r="U5673">
        <v>0.16966891288757324</v>
      </c>
      <c r="V5673">
        <v>0.2622968852519989</v>
      </c>
    </row>
    <row r="5674" spans="1:22" x14ac:dyDescent="0.25">
      <c r="A5674" t="s">
        <v>125</v>
      </c>
      <c r="B5674" t="s">
        <v>86</v>
      </c>
      <c r="C5674" t="s">
        <v>101</v>
      </c>
      <c r="D5674" t="s">
        <v>110</v>
      </c>
      <c r="E5674" t="s">
        <v>89</v>
      </c>
      <c r="F5674" t="s">
        <v>48</v>
      </c>
      <c r="G5674">
        <v>97</v>
      </c>
      <c r="H5674">
        <v>17</v>
      </c>
      <c r="I5674">
        <f>IF(VLOOKUP(Data!$A5674,summermonths, 2, FALSE) = 1, VLOOKUP(Data!$H5674,rateblocks, 2, FALSE), VLOOKUP(Data!H5674, rateblocks,3, FALSE))</f>
        <v>2</v>
      </c>
      <c r="J5674">
        <v>0.82027077674865723</v>
      </c>
      <c r="K5674">
        <v>0.67263591289520264</v>
      </c>
      <c r="L5674">
        <v>69.61199951171875</v>
      </c>
      <c r="M5674">
        <v>-0.14763486385345459</v>
      </c>
      <c r="N5674">
        <v>0.1267983615398407</v>
      </c>
      <c r="O5674">
        <v>1.607782393693924E-2</v>
      </c>
      <c r="P5674">
        <v>-0.35619962215423584</v>
      </c>
      <c r="Q5674">
        <v>-0.31013351678848267</v>
      </c>
      <c r="R5674">
        <v>-0.21412798762321472</v>
      </c>
      <c r="S5674">
        <v>-0.14763486385345459</v>
      </c>
      <c r="T5674">
        <v>-8.1141740083694458E-2</v>
      </c>
      <c r="U5674">
        <v>1.4863775111734867E-2</v>
      </c>
      <c r="V5674">
        <v>6.0929879546165466E-2</v>
      </c>
    </row>
    <row r="5675" spans="1:22" x14ac:dyDescent="0.25">
      <c r="A5675" t="s">
        <v>95</v>
      </c>
      <c r="B5675" t="s">
        <v>86</v>
      </c>
      <c r="C5675" t="s">
        <v>101</v>
      </c>
      <c r="D5675" t="s">
        <v>60</v>
      </c>
      <c r="E5675" t="s">
        <v>89</v>
      </c>
      <c r="F5675" t="s">
        <v>48</v>
      </c>
      <c r="G5675">
        <v>97</v>
      </c>
      <c r="H5675">
        <v>13</v>
      </c>
      <c r="I5675">
        <f>IF(VLOOKUP(Data!$A5675,summermonths, 2, FALSE) = 1, VLOOKUP(Data!$H5675,rateblocks, 2, FALSE), VLOOKUP(Data!H5675, rateblocks,3, FALSE))</f>
        <v>1</v>
      </c>
      <c r="J5675">
        <v>0.79446375370025635</v>
      </c>
      <c r="K5675">
        <v>0.64600259065628052</v>
      </c>
      <c r="L5675">
        <v>66.634536743164063</v>
      </c>
      <c r="M5675">
        <v>-0.14846117794513702</v>
      </c>
      <c r="N5675">
        <v>0.12063880264759064</v>
      </c>
      <c r="O5675">
        <v>1.4553721062839031E-2</v>
      </c>
      <c r="P5675">
        <v>-0.34689435362815857</v>
      </c>
      <c r="Q5675">
        <v>-0.30306601524353027</v>
      </c>
      <c r="R5675">
        <v>-0.21172422170639038</v>
      </c>
      <c r="S5675">
        <v>-0.14846117794513702</v>
      </c>
      <c r="T5675">
        <v>-8.519812673330307E-2</v>
      </c>
      <c r="U5675">
        <v>6.1436686664819717E-3</v>
      </c>
      <c r="V5675">
        <v>4.9971994012594223E-2</v>
      </c>
    </row>
    <row r="5676" spans="1:22" x14ac:dyDescent="0.25">
      <c r="A5676" t="s">
        <v>123</v>
      </c>
      <c r="B5676" t="s">
        <v>86</v>
      </c>
      <c r="C5676" t="s">
        <v>101</v>
      </c>
      <c r="D5676" t="s">
        <v>107</v>
      </c>
      <c r="E5676" t="s">
        <v>89</v>
      </c>
      <c r="F5676" t="s">
        <v>48</v>
      </c>
      <c r="G5676">
        <v>97</v>
      </c>
      <c r="H5676">
        <v>23</v>
      </c>
      <c r="I5676">
        <f>IF(VLOOKUP(Data!$A5676,summermonths, 2, FALSE) = 1, VLOOKUP(Data!$H5676,rateblocks, 2, FALSE), VLOOKUP(Data!H5676, rateblocks,3, FALSE))</f>
        <v>3</v>
      </c>
      <c r="J5676">
        <v>1.0612176656723022</v>
      </c>
      <c r="K5676">
        <v>1.03960120677948</v>
      </c>
      <c r="L5676">
        <v>55.019535064697266</v>
      </c>
      <c r="M5676">
        <v>-2.1616505458950996E-2</v>
      </c>
      <c r="N5676">
        <v>8.3887241780757904E-2</v>
      </c>
      <c r="O5676">
        <v>7.0370691828429699E-3</v>
      </c>
      <c r="P5676">
        <v>-0.15959873795509338</v>
      </c>
      <c r="Q5676">
        <v>-0.12912233173847198</v>
      </c>
      <c r="R5676">
        <v>-6.5607018768787384E-2</v>
      </c>
      <c r="S5676">
        <v>-2.1616505458950996E-2</v>
      </c>
      <c r="T5676">
        <v>2.2374007850885391E-2</v>
      </c>
      <c r="U5676">
        <v>8.5889317095279694E-2</v>
      </c>
      <c r="V5676">
        <v>0.11636573076248169</v>
      </c>
    </row>
    <row r="5677" spans="1:22" x14ac:dyDescent="0.25">
      <c r="A5677" t="s">
        <v>95</v>
      </c>
      <c r="B5677" t="s">
        <v>86</v>
      </c>
      <c r="C5677" t="s">
        <v>101</v>
      </c>
      <c r="D5677" t="s">
        <v>60</v>
      </c>
      <c r="E5677" t="s">
        <v>89</v>
      </c>
      <c r="F5677" t="s">
        <v>48</v>
      </c>
      <c r="G5677">
        <v>97</v>
      </c>
      <c r="H5677">
        <v>21</v>
      </c>
      <c r="I5677">
        <f>IF(VLOOKUP(Data!$A5677,summermonths, 2, FALSE) = 1, VLOOKUP(Data!$H5677,rateblocks, 2, FALSE), VLOOKUP(Data!H5677, rateblocks,3, FALSE))</f>
        <v>2</v>
      </c>
      <c r="J5677">
        <v>1.1075620651245117</v>
      </c>
      <c r="K5677">
        <v>1.0136392116546631</v>
      </c>
      <c r="L5677">
        <v>60.1365966796875</v>
      </c>
      <c r="M5677">
        <v>-9.3922898173332214E-2</v>
      </c>
      <c r="N5677">
        <v>0.10267559438943863</v>
      </c>
      <c r="O5677">
        <v>1.0542277246713638E-2</v>
      </c>
      <c r="P5677">
        <v>-0.26280921697616577</v>
      </c>
      <c r="Q5677">
        <v>-0.22550696134567261</v>
      </c>
      <c r="R5677">
        <v>-0.14776603877544403</v>
      </c>
      <c r="S5677">
        <v>-9.3922898173332214E-2</v>
      </c>
      <c r="T5677">
        <v>-4.0079765021800995E-2</v>
      </c>
      <c r="U5677">
        <v>3.7661168724298477E-2</v>
      </c>
      <c r="V5677">
        <v>7.496342808008194E-2</v>
      </c>
    </row>
    <row r="5678" spans="1:22" x14ac:dyDescent="0.25">
      <c r="A5678" t="s">
        <v>123</v>
      </c>
      <c r="B5678" t="s">
        <v>86</v>
      </c>
      <c r="C5678" t="s">
        <v>102</v>
      </c>
      <c r="D5678" t="s">
        <v>112</v>
      </c>
      <c r="E5678" t="s">
        <v>89</v>
      </c>
      <c r="F5678" t="s">
        <v>48</v>
      </c>
      <c r="G5678">
        <v>97</v>
      </c>
      <c r="H5678">
        <v>18</v>
      </c>
      <c r="I5678">
        <f>IF(VLOOKUP(Data!$A5678,summermonths, 2, FALSE) = 1, VLOOKUP(Data!$H5678,rateblocks, 2, FALSE), VLOOKUP(Data!H5678, rateblocks,3, FALSE))</f>
        <v>1</v>
      </c>
      <c r="J5678">
        <v>0.8390190601348877</v>
      </c>
      <c r="K5678">
        <v>0.79597938060760498</v>
      </c>
      <c r="L5678">
        <v>71.752578735351563</v>
      </c>
      <c r="M5678">
        <v>-4.3039675801992416E-2</v>
      </c>
      <c r="N5678">
        <v>8.9965566992759705E-2</v>
      </c>
      <c r="O5678">
        <v>8.0938031896948814E-3</v>
      </c>
      <c r="P5678">
        <v>-0.19101986289024353</v>
      </c>
      <c r="Q5678">
        <v>-0.15833519399166107</v>
      </c>
      <c r="R5678">
        <v>-9.0217664837837219E-2</v>
      </c>
      <c r="S5678">
        <v>-4.3039675801992416E-2</v>
      </c>
      <c r="T5678">
        <v>4.1383136995136738E-3</v>
      </c>
      <c r="U5678">
        <v>7.2255834937095642E-2</v>
      </c>
      <c r="V5678">
        <v>0.1049405112862587</v>
      </c>
    </row>
    <row r="5679" spans="1:22" x14ac:dyDescent="0.25">
      <c r="A5679" t="s">
        <v>125</v>
      </c>
      <c r="B5679" t="s">
        <v>86</v>
      </c>
      <c r="C5679" t="s">
        <v>102</v>
      </c>
      <c r="D5679" t="s">
        <v>109</v>
      </c>
      <c r="E5679" t="s">
        <v>89</v>
      </c>
      <c r="F5679" t="s">
        <v>48</v>
      </c>
      <c r="G5679">
        <v>97</v>
      </c>
      <c r="H5679">
        <v>6</v>
      </c>
      <c r="I5679">
        <f>IF(VLOOKUP(Data!$A5679,summermonths, 2, FALSE) = 1, VLOOKUP(Data!$H5679,rateblocks, 2, FALSE), VLOOKUP(Data!H5679, rateblocks,3, FALSE))</f>
        <v>3</v>
      </c>
      <c r="J5679">
        <v>1.1417953968048096</v>
      </c>
      <c r="K5679">
        <v>1.0368040800094604</v>
      </c>
      <c r="L5679">
        <v>56.855670928955078</v>
      </c>
      <c r="M5679">
        <v>-0.10499123483896255</v>
      </c>
      <c r="N5679">
        <v>0.19065555930137634</v>
      </c>
      <c r="O5679">
        <v>3.6349542438983917E-2</v>
      </c>
      <c r="P5679">
        <v>-0.41859173774719238</v>
      </c>
      <c r="Q5679">
        <v>-0.34932616353034973</v>
      </c>
      <c r="R5679">
        <v>-0.20497110486030579</v>
      </c>
      <c r="S5679">
        <v>-0.10499123483896255</v>
      </c>
      <c r="T5679">
        <v>-5.0113615579903126E-3</v>
      </c>
      <c r="U5679">
        <v>0.13934369385242462</v>
      </c>
      <c r="V5679">
        <v>0.20860925316810608</v>
      </c>
    </row>
    <row r="5680" spans="1:22" x14ac:dyDescent="0.25">
      <c r="A5680" t="s">
        <v>100</v>
      </c>
      <c r="B5680" t="s">
        <v>86</v>
      </c>
      <c r="C5680" t="s">
        <v>102</v>
      </c>
      <c r="D5680" t="s">
        <v>71</v>
      </c>
      <c r="E5680" t="s">
        <v>89</v>
      </c>
      <c r="F5680" t="s">
        <v>48</v>
      </c>
      <c r="G5680">
        <v>97</v>
      </c>
      <c r="H5680">
        <v>5</v>
      </c>
      <c r="I5680">
        <f>IF(VLOOKUP(Data!$A5680,summermonths, 2, FALSE) = 1, VLOOKUP(Data!$H5680,rateblocks, 2, FALSE), VLOOKUP(Data!H5680, rateblocks,3, FALSE))</f>
        <v>3</v>
      </c>
      <c r="J5680">
        <v>1.0882632732391357</v>
      </c>
      <c r="K5680">
        <v>1.0887628793716431</v>
      </c>
      <c r="L5680">
        <v>71.608245849609375</v>
      </c>
      <c r="M5680">
        <v>4.9957155715674162E-4</v>
      </c>
      <c r="N5680">
        <v>0.22040784358978271</v>
      </c>
      <c r="O5680">
        <v>4.8579618334770203E-2</v>
      </c>
      <c r="P5680">
        <v>-0.36203905940055847</v>
      </c>
      <c r="Q5680">
        <v>-0.28196445107460022</v>
      </c>
      <c r="R5680">
        <v>-0.11508241295814514</v>
      </c>
      <c r="S5680">
        <v>4.9957155715674162E-4</v>
      </c>
      <c r="T5680">
        <v>0.11608155816793442</v>
      </c>
      <c r="U5680">
        <v>0.28296357393264771</v>
      </c>
      <c r="V5680">
        <v>0.36303821206092834</v>
      </c>
    </row>
    <row r="5681" spans="1:22" x14ac:dyDescent="0.25">
      <c r="A5681" t="s">
        <v>123</v>
      </c>
      <c r="B5681" t="s">
        <v>86</v>
      </c>
      <c r="C5681" t="s">
        <v>101</v>
      </c>
      <c r="D5681" t="s">
        <v>107</v>
      </c>
      <c r="E5681" t="s">
        <v>89</v>
      </c>
      <c r="F5681" t="s">
        <v>48</v>
      </c>
      <c r="G5681">
        <v>97</v>
      </c>
      <c r="H5681">
        <v>20</v>
      </c>
      <c r="I5681">
        <f>IF(VLOOKUP(Data!$A5681,summermonths, 2, FALSE) = 1, VLOOKUP(Data!$H5681,rateblocks, 2, FALSE), VLOOKUP(Data!H5681, rateblocks,3, FALSE))</f>
        <v>1</v>
      </c>
      <c r="J5681">
        <v>1.1553446054458618</v>
      </c>
      <c r="K5681">
        <v>1.0604774951934814</v>
      </c>
      <c r="L5681">
        <v>58.246337890625</v>
      </c>
      <c r="M5681">
        <v>-9.4867080450057983E-2</v>
      </c>
      <c r="N5681">
        <v>9.2339187860488892E-2</v>
      </c>
      <c r="O5681">
        <v>8.5265254601836205E-3</v>
      </c>
      <c r="P5681">
        <v>-0.24675153195858002</v>
      </c>
      <c r="Q5681">
        <v>-0.2132045179605484</v>
      </c>
      <c r="R5681">
        <v>-0.14328980445861816</v>
      </c>
      <c r="S5681">
        <v>-9.4867080450057983E-2</v>
      </c>
      <c r="T5681">
        <v>-4.64443638920784E-2</v>
      </c>
      <c r="U5681">
        <v>2.3470349609851837E-2</v>
      </c>
      <c r="V5681">
        <v>5.7017367333173752E-2</v>
      </c>
    </row>
    <row r="5682" spans="1:22" x14ac:dyDescent="0.25">
      <c r="A5682" t="s">
        <v>125</v>
      </c>
      <c r="B5682" t="s">
        <v>86</v>
      </c>
      <c r="C5682" t="s">
        <v>102</v>
      </c>
      <c r="D5682" t="s">
        <v>109</v>
      </c>
      <c r="E5682" t="s">
        <v>89</v>
      </c>
      <c r="F5682" t="s">
        <v>48</v>
      </c>
      <c r="G5682">
        <v>97</v>
      </c>
      <c r="H5682">
        <v>19</v>
      </c>
      <c r="I5682">
        <f>IF(VLOOKUP(Data!$A5682,summermonths, 2, FALSE) = 1, VLOOKUP(Data!$H5682,rateblocks, 2, FALSE), VLOOKUP(Data!H5682, rateblocks,3, FALSE))</f>
        <v>1</v>
      </c>
      <c r="J5682">
        <v>0.85070919990539551</v>
      </c>
      <c r="K5682">
        <v>0.68804121017456055</v>
      </c>
      <c r="L5682">
        <v>73.680412292480469</v>
      </c>
      <c r="M5682">
        <v>-0.16266795992851257</v>
      </c>
      <c r="N5682">
        <v>0.22384293377399445</v>
      </c>
      <c r="O5682">
        <v>5.0105657428503036E-2</v>
      </c>
      <c r="P5682">
        <v>-0.53085684776306152</v>
      </c>
      <c r="Q5682">
        <v>-0.44953420758247375</v>
      </c>
      <c r="R5682">
        <v>-0.28005132079124451</v>
      </c>
      <c r="S5682">
        <v>-0.16266795992851257</v>
      </c>
      <c r="T5682">
        <v>-4.5284610241651535E-2</v>
      </c>
      <c r="U5682">
        <v>0.1241983026266098</v>
      </c>
      <c r="V5682">
        <v>0.20552089810371399</v>
      </c>
    </row>
    <row r="5683" spans="1:22" x14ac:dyDescent="0.25">
      <c r="A5683" t="s">
        <v>99</v>
      </c>
      <c r="B5683" t="s">
        <v>86</v>
      </c>
      <c r="C5683" t="s">
        <v>101</v>
      </c>
      <c r="D5683" t="s">
        <v>64</v>
      </c>
      <c r="E5683" t="s">
        <v>89</v>
      </c>
      <c r="F5683" t="s">
        <v>48</v>
      </c>
      <c r="G5683">
        <v>97</v>
      </c>
      <c r="H5683">
        <v>20</v>
      </c>
      <c r="I5683">
        <f>IF(VLOOKUP(Data!$A5683,summermonths, 2, FALSE) = 1, VLOOKUP(Data!$H5683,rateblocks, 2, FALSE), VLOOKUP(Data!H5683, rateblocks,3, FALSE))</f>
        <v>2</v>
      </c>
      <c r="J5683">
        <v>1.0858651399612427</v>
      </c>
      <c r="K5683">
        <v>1.0351055860519409</v>
      </c>
      <c r="L5683">
        <v>74.167404174804688</v>
      </c>
      <c r="M5683">
        <v>-5.0759594887495041E-2</v>
      </c>
      <c r="N5683">
        <v>0.11030571162700653</v>
      </c>
      <c r="O5683">
        <v>1.2167350389063358E-2</v>
      </c>
      <c r="P5683">
        <v>-0.23219634592533112</v>
      </c>
      <c r="Q5683">
        <v>-0.19212205708026886</v>
      </c>
      <c r="R5683">
        <v>-0.10860396921634674</v>
      </c>
      <c r="S5683">
        <v>-5.0759594887495041E-2</v>
      </c>
      <c r="T5683">
        <v>7.0847766473889351E-3</v>
      </c>
      <c r="U5683">
        <v>9.0602859854698181E-2</v>
      </c>
      <c r="V5683">
        <v>0.13067714869976044</v>
      </c>
    </row>
    <row r="5684" spans="1:22" x14ac:dyDescent="0.25">
      <c r="A5684" t="s">
        <v>97</v>
      </c>
      <c r="B5684" t="s">
        <v>86</v>
      </c>
      <c r="C5684" t="s">
        <v>102</v>
      </c>
      <c r="D5684" t="s">
        <v>68</v>
      </c>
      <c r="E5684" t="s">
        <v>89</v>
      </c>
      <c r="F5684" t="s">
        <v>48</v>
      </c>
      <c r="G5684">
        <v>97</v>
      </c>
      <c r="H5684">
        <v>3</v>
      </c>
      <c r="I5684">
        <f>IF(VLOOKUP(Data!$A5684,summermonths, 2, FALSE) = 1, VLOOKUP(Data!$H5684,rateblocks, 2, FALSE), VLOOKUP(Data!H5684, rateblocks,3, FALSE))</f>
        <v>3</v>
      </c>
      <c r="J5684">
        <v>0.91075754165649414</v>
      </c>
      <c r="K5684">
        <v>1.0517525672912598</v>
      </c>
      <c r="L5684">
        <v>73.226806640625</v>
      </c>
      <c r="M5684">
        <v>0.14099504053592682</v>
      </c>
      <c r="N5684">
        <v>0.24936725199222565</v>
      </c>
      <c r="O5684">
        <v>6.2184024602174759E-2</v>
      </c>
      <c r="P5684">
        <v>-0.26917758584022522</v>
      </c>
      <c r="Q5684">
        <v>-0.17858195304870605</v>
      </c>
      <c r="R5684">
        <v>1.0226725600659847E-2</v>
      </c>
      <c r="S5684">
        <v>0.14099504053592682</v>
      </c>
      <c r="T5684">
        <v>0.27176335453987122</v>
      </c>
      <c r="U5684">
        <v>0.46057203412055969</v>
      </c>
      <c r="V5684">
        <v>0.55116766691207886</v>
      </c>
    </row>
    <row r="5685" spans="1:22" x14ac:dyDescent="0.25">
      <c r="A5685" t="s">
        <v>97</v>
      </c>
      <c r="B5685" t="s">
        <v>86</v>
      </c>
      <c r="C5685" t="s">
        <v>102</v>
      </c>
      <c r="D5685" t="s">
        <v>68</v>
      </c>
      <c r="E5685" t="s">
        <v>89</v>
      </c>
      <c r="F5685" t="s">
        <v>48</v>
      </c>
      <c r="G5685">
        <v>97</v>
      </c>
      <c r="H5685">
        <v>21</v>
      </c>
      <c r="I5685">
        <f>IF(VLOOKUP(Data!$A5685,summermonths, 2, FALSE) = 1, VLOOKUP(Data!$H5685,rateblocks, 2, FALSE), VLOOKUP(Data!H5685, rateblocks,3, FALSE))</f>
        <v>2</v>
      </c>
      <c r="J5685">
        <v>1.1552941799163818</v>
      </c>
      <c r="K5685">
        <v>1.0423711538314819</v>
      </c>
      <c r="L5685">
        <v>71.226806640625</v>
      </c>
      <c r="M5685">
        <v>-0.1129230260848999</v>
      </c>
      <c r="N5685">
        <v>0.18198682367801666</v>
      </c>
      <c r="O5685">
        <v>3.3119205385446548E-2</v>
      </c>
      <c r="P5685">
        <v>-0.41226470470428467</v>
      </c>
      <c r="Q5685">
        <v>-0.34614852070808411</v>
      </c>
      <c r="R5685">
        <v>-0.20835700631141663</v>
      </c>
      <c r="S5685">
        <v>-0.1129230260848999</v>
      </c>
      <c r="T5685">
        <v>-1.748904213309288E-2</v>
      </c>
      <c r="U5685">
        <v>0.1203024759888649</v>
      </c>
      <c r="V5685">
        <v>0.18641866743564606</v>
      </c>
    </row>
    <row r="5686" spans="1:22" x14ac:dyDescent="0.25">
      <c r="A5686" t="s">
        <v>97</v>
      </c>
      <c r="B5686" t="s">
        <v>86</v>
      </c>
      <c r="C5686" t="s">
        <v>102</v>
      </c>
      <c r="D5686" t="s">
        <v>68</v>
      </c>
      <c r="E5686" t="s">
        <v>89</v>
      </c>
      <c r="F5686" t="s">
        <v>48</v>
      </c>
      <c r="G5686">
        <v>97</v>
      </c>
      <c r="H5686">
        <v>1</v>
      </c>
      <c r="I5686">
        <f>IF(VLOOKUP(Data!$A5686,summermonths, 2, FALSE) = 1, VLOOKUP(Data!$H5686,rateblocks, 2, FALSE), VLOOKUP(Data!H5686, rateblocks,3, FALSE))</f>
        <v>3</v>
      </c>
      <c r="J5686">
        <v>0.97687876224517822</v>
      </c>
      <c r="K5686">
        <v>1.0389690399169922</v>
      </c>
      <c r="L5686">
        <v>73.577316284179687</v>
      </c>
      <c r="M5686">
        <v>6.2090296298265457E-2</v>
      </c>
      <c r="N5686">
        <v>0.15920057892799377</v>
      </c>
      <c r="O5686">
        <v>2.534482441842556E-2</v>
      </c>
      <c r="P5686">
        <v>-0.19977135956287384</v>
      </c>
      <c r="Q5686">
        <v>-0.14193345606327057</v>
      </c>
      <c r="R5686">
        <v>-2.1394569426774979E-2</v>
      </c>
      <c r="S5686">
        <v>6.2090296298265457E-2</v>
      </c>
      <c r="T5686">
        <v>0.14557516574859619</v>
      </c>
      <c r="U5686">
        <v>0.26611405611038208</v>
      </c>
      <c r="V5686">
        <v>0.32395195960998535</v>
      </c>
    </row>
    <row r="5687" spans="1:22" x14ac:dyDescent="0.25">
      <c r="A5687" t="s">
        <v>124</v>
      </c>
      <c r="B5687" t="s">
        <v>86</v>
      </c>
      <c r="C5687" t="s">
        <v>101</v>
      </c>
      <c r="D5687" t="s">
        <v>108</v>
      </c>
      <c r="E5687" t="s">
        <v>89</v>
      </c>
      <c r="F5687" t="s">
        <v>48</v>
      </c>
      <c r="G5687">
        <v>97</v>
      </c>
      <c r="H5687">
        <v>9</v>
      </c>
      <c r="I5687">
        <f>IF(VLOOKUP(Data!$A5687,summermonths, 2, FALSE) = 1, VLOOKUP(Data!$H5687,rateblocks, 2, FALSE), VLOOKUP(Data!H5687, rateblocks,3, FALSE))</f>
        <v>2</v>
      </c>
      <c r="J5687">
        <v>0.74905496835708618</v>
      </c>
      <c r="K5687">
        <v>0.6695704460144043</v>
      </c>
      <c r="L5687">
        <v>62.267059326171875</v>
      </c>
      <c r="M5687">
        <v>-7.9484507441520691E-2</v>
      </c>
      <c r="N5687">
        <v>9.5675759017467499E-2</v>
      </c>
      <c r="O5687">
        <v>9.1538513079285622E-3</v>
      </c>
      <c r="P5687">
        <v>-0.23685713112354279</v>
      </c>
      <c r="Q5687">
        <v>-0.20209792256355286</v>
      </c>
      <c r="R5687">
        <v>-0.12965692579746246</v>
      </c>
      <c r="S5687">
        <v>-7.9484507441520691E-2</v>
      </c>
      <c r="T5687">
        <v>-2.9312090948224068E-2</v>
      </c>
      <c r="U5687">
        <v>4.3128911405801773E-2</v>
      </c>
      <c r="V5687">
        <v>7.7888108789920807E-2</v>
      </c>
    </row>
    <row r="5688" spans="1:22" x14ac:dyDescent="0.25">
      <c r="A5688" t="s">
        <v>124</v>
      </c>
      <c r="B5688" t="s">
        <v>86</v>
      </c>
      <c r="C5688" t="s">
        <v>101</v>
      </c>
      <c r="D5688" t="s">
        <v>108</v>
      </c>
      <c r="E5688" t="s">
        <v>89</v>
      </c>
      <c r="F5688" t="s">
        <v>48</v>
      </c>
      <c r="G5688">
        <v>97</v>
      </c>
      <c r="H5688">
        <v>11</v>
      </c>
      <c r="I5688">
        <f>IF(VLOOKUP(Data!$A5688,summermonths, 2, FALSE) = 1, VLOOKUP(Data!$H5688,rateblocks, 2, FALSE), VLOOKUP(Data!H5688, rateblocks,3, FALSE))</f>
        <v>2</v>
      </c>
      <c r="J5688">
        <v>0.82432436943054199</v>
      </c>
      <c r="K5688">
        <v>0.68013256788253784</v>
      </c>
      <c r="L5688">
        <v>70.384391784667969</v>
      </c>
      <c r="M5688">
        <v>-0.14419184625148773</v>
      </c>
      <c r="N5688">
        <v>9.0653076767921448E-2</v>
      </c>
      <c r="O5688">
        <v>8.2179801538586617E-3</v>
      </c>
      <c r="P5688">
        <v>-0.29330289363861084</v>
      </c>
      <c r="Q5688">
        <v>-0.26036843657493591</v>
      </c>
      <c r="R5688">
        <v>-0.19173036515712738</v>
      </c>
      <c r="S5688">
        <v>-0.14419184625148773</v>
      </c>
      <c r="T5688">
        <v>-9.6653327345848083E-2</v>
      </c>
      <c r="U5688">
        <v>-2.8015254065394402E-2</v>
      </c>
      <c r="V5688">
        <v>4.9191960133612156E-3</v>
      </c>
    </row>
    <row r="5689" spans="1:22" x14ac:dyDescent="0.25">
      <c r="A5689" t="s">
        <v>122</v>
      </c>
      <c r="B5689" t="s">
        <v>86</v>
      </c>
      <c r="C5689" t="s">
        <v>102</v>
      </c>
      <c r="D5689" t="s">
        <v>106</v>
      </c>
      <c r="E5689" t="s">
        <v>89</v>
      </c>
      <c r="F5689" t="s">
        <v>48</v>
      </c>
      <c r="G5689">
        <v>97</v>
      </c>
      <c r="H5689">
        <v>9</v>
      </c>
      <c r="I5689">
        <f>IF(VLOOKUP(Data!$A5689,summermonths, 2, FALSE) = 1, VLOOKUP(Data!$H5689,rateblocks, 2, FALSE), VLOOKUP(Data!H5689, rateblocks,3, FALSE))</f>
        <v>2</v>
      </c>
      <c r="J5689">
        <v>0.68631112575531006</v>
      </c>
      <c r="K5689">
        <v>0.70226806402206421</v>
      </c>
      <c r="L5689">
        <v>45.680412292480469</v>
      </c>
      <c r="M5689">
        <v>1.5956901013851166E-2</v>
      </c>
      <c r="N5689">
        <v>0.11813340336084366</v>
      </c>
      <c r="O5689">
        <v>1.3955500908195972E-2</v>
      </c>
      <c r="P5689">
        <v>-0.17835526168346405</v>
      </c>
      <c r="Q5689">
        <v>-0.13543714582920074</v>
      </c>
      <c r="R5689">
        <v>-4.599231481552124E-2</v>
      </c>
      <c r="S5689">
        <v>1.5956901013851166E-2</v>
      </c>
      <c r="T5689">
        <v>7.7906116843223572E-2</v>
      </c>
      <c r="U5689">
        <v>0.16735094785690308</v>
      </c>
      <c r="V5689">
        <v>0.21026906371116638</v>
      </c>
    </row>
    <row r="5690" spans="1:22" x14ac:dyDescent="0.25">
      <c r="A5690" t="s">
        <v>95</v>
      </c>
      <c r="B5690" t="s">
        <v>86</v>
      </c>
      <c r="C5690" t="s">
        <v>102</v>
      </c>
      <c r="D5690" t="s">
        <v>66</v>
      </c>
      <c r="E5690" t="s">
        <v>89</v>
      </c>
      <c r="F5690" t="s">
        <v>48</v>
      </c>
      <c r="G5690">
        <v>97</v>
      </c>
      <c r="H5690">
        <v>17</v>
      </c>
      <c r="I5690">
        <f>IF(VLOOKUP(Data!$A5690,summermonths, 2, FALSE) = 1, VLOOKUP(Data!$H5690,rateblocks, 2, FALSE), VLOOKUP(Data!H5690, rateblocks,3, FALSE))</f>
        <v>1</v>
      </c>
      <c r="J5690">
        <v>0.99053609371185303</v>
      </c>
      <c r="K5690">
        <v>0.68376290798187256</v>
      </c>
      <c r="L5690">
        <v>77.546394348144531</v>
      </c>
      <c r="M5690">
        <v>-0.30677324533462524</v>
      </c>
      <c r="N5690">
        <v>0.23762723803520203</v>
      </c>
      <c r="O5690">
        <v>5.6466706097126007E-2</v>
      </c>
      <c r="P5690">
        <v>-0.69763529300689697</v>
      </c>
      <c r="Q5690">
        <v>-0.61130481958389282</v>
      </c>
      <c r="R5690">
        <v>-0.4313850998878479</v>
      </c>
      <c r="S5690">
        <v>-0.30677324533462524</v>
      </c>
      <c r="T5690">
        <v>-0.18216140568256378</v>
      </c>
      <c r="U5690">
        <v>-2.2416864521801472E-3</v>
      </c>
      <c r="V5690">
        <v>8.4088779985904694E-2</v>
      </c>
    </row>
    <row r="5691" spans="1:22" x14ac:dyDescent="0.25">
      <c r="A5691" t="s">
        <v>99</v>
      </c>
      <c r="B5691" t="s">
        <v>86</v>
      </c>
      <c r="C5691" t="s">
        <v>101</v>
      </c>
      <c r="D5691" t="s">
        <v>64</v>
      </c>
      <c r="E5691" t="s">
        <v>89</v>
      </c>
      <c r="F5691" t="s">
        <v>48</v>
      </c>
      <c r="G5691">
        <v>97</v>
      </c>
      <c r="H5691">
        <v>16</v>
      </c>
      <c r="I5691">
        <f>IF(VLOOKUP(Data!$A5691,summermonths, 2, FALSE) = 1, VLOOKUP(Data!$H5691,rateblocks, 2, FALSE), VLOOKUP(Data!H5691, rateblocks,3, FALSE))</f>
        <v>1</v>
      </c>
      <c r="J5691">
        <v>0.82044166326522827</v>
      </c>
      <c r="K5691">
        <v>0.71517181396484375</v>
      </c>
      <c r="L5691">
        <v>80.643592834472656</v>
      </c>
      <c r="M5691">
        <v>-0.10526985675096512</v>
      </c>
      <c r="N5691">
        <v>0.16203343868255615</v>
      </c>
      <c r="O5691">
        <v>2.6254834607243538E-2</v>
      </c>
      <c r="P5691">
        <v>-0.37179115414619446</v>
      </c>
      <c r="Q5691">
        <v>-0.31292405724525452</v>
      </c>
      <c r="R5691">
        <v>-0.190240278840065</v>
      </c>
      <c r="S5691">
        <v>-0.10526985675096512</v>
      </c>
      <c r="T5691">
        <v>-2.0299438387155533E-2</v>
      </c>
      <c r="U5691">
        <v>0.10238435119390488</v>
      </c>
      <c r="V5691">
        <v>0.16125142574310303</v>
      </c>
    </row>
    <row r="5692" spans="1:22" x14ac:dyDescent="0.25">
      <c r="A5692" t="s">
        <v>122</v>
      </c>
      <c r="B5692" t="s">
        <v>86</v>
      </c>
      <c r="C5692" t="s">
        <v>102</v>
      </c>
      <c r="D5692" t="s">
        <v>106</v>
      </c>
      <c r="E5692" t="s">
        <v>89</v>
      </c>
      <c r="F5692" t="s">
        <v>48</v>
      </c>
      <c r="G5692">
        <v>97</v>
      </c>
      <c r="H5692">
        <v>18</v>
      </c>
      <c r="I5692">
        <f>IF(VLOOKUP(Data!$A5692,summermonths, 2, FALSE) = 1, VLOOKUP(Data!$H5692,rateblocks, 2, FALSE), VLOOKUP(Data!H5692, rateblocks,3, FALSE))</f>
        <v>1</v>
      </c>
      <c r="J5692">
        <v>0.99111151695251465</v>
      </c>
      <c r="K5692">
        <v>1.0511339902877808</v>
      </c>
      <c r="L5692">
        <v>50.340206146240234</v>
      </c>
      <c r="M5692">
        <v>6.002252921462059E-2</v>
      </c>
      <c r="N5692">
        <v>0.13080492615699768</v>
      </c>
      <c r="O5692">
        <v>1.7109928652644157E-2</v>
      </c>
      <c r="P5692">
        <v>-0.15513242781162262</v>
      </c>
      <c r="Q5692">
        <v>-0.10761073231697083</v>
      </c>
      <c r="R5692">
        <v>-8.5716415196657181E-3</v>
      </c>
      <c r="S5692">
        <v>6.002252921462059E-2</v>
      </c>
      <c r="T5692">
        <v>0.12861670553684235</v>
      </c>
      <c r="U5692">
        <v>0.22765578329563141</v>
      </c>
      <c r="V5692">
        <v>0.2751774787902832</v>
      </c>
    </row>
    <row r="5693" spans="1:22" x14ac:dyDescent="0.25">
      <c r="A5693" t="s">
        <v>125</v>
      </c>
      <c r="B5693" t="s">
        <v>86</v>
      </c>
      <c r="C5693" t="s">
        <v>101</v>
      </c>
      <c r="D5693" t="s">
        <v>110</v>
      </c>
      <c r="E5693" t="s">
        <v>89</v>
      </c>
      <c r="F5693" t="s">
        <v>48</v>
      </c>
      <c r="G5693">
        <v>97</v>
      </c>
      <c r="H5693">
        <v>1</v>
      </c>
      <c r="I5693">
        <f>IF(VLOOKUP(Data!$A5693,summermonths, 2, FALSE) = 1, VLOOKUP(Data!$H5693,rateblocks, 2, FALSE), VLOOKUP(Data!H5693, rateblocks,3, FALSE))</f>
        <v>3</v>
      </c>
      <c r="J5693">
        <v>1.1654338836669922</v>
      </c>
      <c r="K5693">
        <v>1.0620197057723999</v>
      </c>
      <c r="L5693">
        <v>57.111057281494141</v>
      </c>
      <c r="M5693">
        <v>-0.10341421514749527</v>
      </c>
      <c r="N5693">
        <v>0.10912470519542694</v>
      </c>
      <c r="O5693">
        <v>1.190820150077343E-2</v>
      </c>
      <c r="P5693">
        <v>-0.28290838003158569</v>
      </c>
      <c r="Q5693">
        <v>-0.24326315522193909</v>
      </c>
      <c r="R5693">
        <v>-0.16063927114009857</v>
      </c>
      <c r="S5693">
        <v>-0.10341421514749527</v>
      </c>
      <c r="T5693">
        <v>-4.6189162880182266E-2</v>
      </c>
      <c r="U5693">
        <v>3.6434721201658249E-2</v>
      </c>
      <c r="V5693">
        <v>7.6079949736595154E-2</v>
      </c>
    </row>
    <row r="5694" spans="1:22" x14ac:dyDescent="0.25">
      <c r="A5694" t="s">
        <v>99</v>
      </c>
      <c r="B5694" t="s">
        <v>86</v>
      </c>
      <c r="C5694" t="s">
        <v>101</v>
      </c>
      <c r="D5694" t="s">
        <v>64</v>
      </c>
      <c r="E5694" t="s">
        <v>89</v>
      </c>
      <c r="F5694" t="s">
        <v>48</v>
      </c>
      <c r="G5694">
        <v>97</v>
      </c>
      <c r="H5694">
        <v>2</v>
      </c>
      <c r="I5694">
        <f>IF(VLOOKUP(Data!$A5694,summermonths, 2, FALSE) = 1, VLOOKUP(Data!$H5694,rateblocks, 2, FALSE), VLOOKUP(Data!H5694, rateblocks,3, FALSE))</f>
        <v>3</v>
      </c>
      <c r="J5694">
        <v>1.0741491317749023</v>
      </c>
      <c r="K5694">
        <v>1.0602504014968872</v>
      </c>
      <c r="L5694">
        <v>69.847816467285156</v>
      </c>
      <c r="M5694">
        <v>-1.3898715376853943E-2</v>
      </c>
      <c r="N5694">
        <v>9.1167226433753967E-2</v>
      </c>
      <c r="O5694">
        <v>8.3114635199308395E-3</v>
      </c>
      <c r="P5694">
        <v>-0.16385546326637268</v>
      </c>
      <c r="Q5694">
        <v>-0.13073422014713287</v>
      </c>
      <c r="R5694">
        <v>-6.1706855893135071E-2</v>
      </c>
      <c r="S5694">
        <v>-1.3898715376853943E-2</v>
      </c>
      <c r="T5694">
        <v>3.3909425139427185E-2</v>
      </c>
      <c r="U5694">
        <v>0.10293678939342499</v>
      </c>
      <c r="V5694">
        <v>0.13605803251266479</v>
      </c>
    </row>
    <row r="5695" spans="1:22" x14ac:dyDescent="0.25">
      <c r="A5695" t="s">
        <v>125</v>
      </c>
      <c r="B5695" t="s">
        <v>86</v>
      </c>
      <c r="C5695" t="s">
        <v>102</v>
      </c>
      <c r="D5695" t="s">
        <v>109</v>
      </c>
      <c r="E5695" t="s">
        <v>89</v>
      </c>
      <c r="F5695" t="s">
        <v>48</v>
      </c>
      <c r="G5695">
        <v>97</v>
      </c>
      <c r="H5695">
        <v>14</v>
      </c>
      <c r="I5695">
        <f>IF(VLOOKUP(Data!$A5695,summermonths, 2, FALSE) = 1, VLOOKUP(Data!$H5695,rateblocks, 2, FALSE), VLOOKUP(Data!H5695, rateblocks,3, FALSE))</f>
        <v>2</v>
      </c>
      <c r="J5695">
        <v>0.95400708913803101</v>
      </c>
      <c r="K5695">
        <v>0.67737114429473877</v>
      </c>
      <c r="L5695">
        <v>81.680412292480469</v>
      </c>
      <c r="M5695">
        <v>-0.27663597464561462</v>
      </c>
      <c r="N5695">
        <v>0.24464377760887146</v>
      </c>
      <c r="O5695">
        <v>5.9850577265024185E-2</v>
      </c>
      <c r="P5695">
        <v>-0.67903918027877808</v>
      </c>
      <c r="Q5695">
        <v>-0.59015959501266479</v>
      </c>
      <c r="R5695">
        <v>-0.40492728352546692</v>
      </c>
      <c r="S5695">
        <v>-0.27663597464561462</v>
      </c>
      <c r="T5695">
        <v>-0.14834465086460114</v>
      </c>
      <c r="U5695">
        <v>3.6887641996145248E-2</v>
      </c>
      <c r="V5695">
        <v>0.12576723098754883</v>
      </c>
    </row>
    <row r="5696" spans="1:22" x14ac:dyDescent="0.25">
      <c r="A5696" t="s">
        <v>100</v>
      </c>
      <c r="B5696" t="s">
        <v>86</v>
      </c>
      <c r="C5696" t="s">
        <v>102</v>
      </c>
      <c r="D5696" t="s">
        <v>71</v>
      </c>
      <c r="E5696" t="s">
        <v>89</v>
      </c>
      <c r="F5696" t="s">
        <v>48</v>
      </c>
      <c r="G5696">
        <v>97</v>
      </c>
      <c r="H5696">
        <v>10</v>
      </c>
      <c r="I5696">
        <f>IF(VLOOKUP(Data!$A5696,summermonths, 2, FALSE) = 1, VLOOKUP(Data!$H5696,rateblocks, 2, FALSE), VLOOKUP(Data!H5696, rateblocks,3, FALSE))</f>
        <v>2</v>
      </c>
      <c r="J5696">
        <v>0.9128071665763855</v>
      </c>
      <c r="K5696">
        <v>0.70603090524673462</v>
      </c>
      <c r="L5696">
        <v>82.453605651855469</v>
      </c>
      <c r="M5696">
        <v>-0.20677624642848969</v>
      </c>
      <c r="N5696">
        <v>0.28742495179176331</v>
      </c>
      <c r="O5696">
        <v>8.2613103091716766E-2</v>
      </c>
      <c r="P5696">
        <v>-0.67954820394515991</v>
      </c>
      <c r="Q5696">
        <v>-0.57512617111206055</v>
      </c>
      <c r="R5696">
        <v>-0.3575020432472229</v>
      </c>
      <c r="S5696">
        <v>-0.20677624642848969</v>
      </c>
      <c r="T5696">
        <v>-5.6050453335046768E-2</v>
      </c>
      <c r="U5696">
        <v>0.16157364845275879</v>
      </c>
      <c r="V5696">
        <v>0.26599574089050293</v>
      </c>
    </row>
    <row r="5697" spans="1:22" x14ac:dyDescent="0.25">
      <c r="A5697" t="s">
        <v>95</v>
      </c>
      <c r="B5697" t="s">
        <v>86</v>
      </c>
      <c r="C5697" t="s">
        <v>101</v>
      </c>
      <c r="D5697" t="s">
        <v>60</v>
      </c>
      <c r="E5697" t="s">
        <v>89</v>
      </c>
      <c r="F5697" t="s">
        <v>48</v>
      </c>
      <c r="G5697">
        <v>97</v>
      </c>
      <c r="H5697">
        <v>22</v>
      </c>
      <c r="I5697">
        <f>IF(VLOOKUP(Data!$A5697,summermonths, 2, FALSE) = 1, VLOOKUP(Data!$H5697,rateblocks, 2, FALSE), VLOOKUP(Data!H5697, rateblocks,3, FALSE))</f>
        <v>2</v>
      </c>
      <c r="J5697">
        <v>1.0929988622665405</v>
      </c>
      <c r="K5697">
        <v>1.0089278221130371</v>
      </c>
      <c r="L5697">
        <v>59.510826110839844</v>
      </c>
      <c r="M5697">
        <v>-8.407101035118103E-2</v>
      </c>
      <c r="N5697">
        <v>9.8804011940956116E-2</v>
      </c>
      <c r="O5697">
        <v>9.7622331231832504E-3</v>
      </c>
      <c r="P5697">
        <v>-0.24658915400505066</v>
      </c>
      <c r="Q5697">
        <v>-0.21069344878196716</v>
      </c>
      <c r="R5697">
        <v>-0.1358838826417923</v>
      </c>
      <c r="S5697">
        <v>-8.407101035118103E-2</v>
      </c>
      <c r="T5697">
        <v>-3.2258134335279465E-2</v>
      </c>
      <c r="U5697">
        <v>4.2551424354314804E-2</v>
      </c>
      <c r="V5697">
        <v>7.8447125852108002E-2</v>
      </c>
    </row>
    <row r="5698" spans="1:22" x14ac:dyDescent="0.25">
      <c r="A5698" t="s">
        <v>123</v>
      </c>
      <c r="B5698" t="s">
        <v>86</v>
      </c>
      <c r="C5698" t="s">
        <v>102</v>
      </c>
      <c r="D5698" t="s">
        <v>112</v>
      </c>
      <c r="E5698" t="s">
        <v>89</v>
      </c>
      <c r="F5698" t="s">
        <v>48</v>
      </c>
      <c r="G5698">
        <v>97</v>
      </c>
      <c r="H5698">
        <v>7</v>
      </c>
      <c r="I5698">
        <f>IF(VLOOKUP(Data!$A5698,summermonths, 2, FALSE) = 1, VLOOKUP(Data!$H5698,rateblocks, 2, FALSE), VLOOKUP(Data!H5698, rateblocks,3, FALSE))</f>
        <v>2</v>
      </c>
      <c r="J5698">
        <v>0.95923787355422974</v>
      </c>
      <c r="K5698">
        <v>0.93329894542694092</v>
      </c>
      <c r="L5698">
        <v>60.958763122558594</v>
      </c>
      <c r="M5698">
        <v>-2.5938918814063072E-2</v>
      </c>
      <c r="N5698">
        <v>0.16744323074817657</v>
      </c>
      <c r="O5698">
        <v>2.8037235140800476E-2</v>
      </c>
      <c r="P5698">
        <v>-0.30135852098464966</v>
      </c>
      <c r="Q5698">
        <v>-0.24052605032920837</v>
      </c>
      <c r="R5698">
        <v>-0.11374623328447342</v>
      </c>
      <c r="S5698">
        <v>-2.5938918814063072E-2</v>
      </c>
      <c r="T5698">
        <v>6.1868395656347275E-2</v>
      </c>
      <c r="U5698">
        <v>0.18864820897579193</v>
      </c>
      <c r="V5698">
        <v>0.24948067963123322</v>
      </c>
    </row>
    <row r="5699" spans="1:22" x14ac:dyDescent="0.25">
      <c r="A5699" t="s">
        <v>98</v>
      </c>
      <c r="B5699" t="s">
        <v>86</v>
      </c>
      <c r="C5699" t="s">
        <v>101</v>
      </c>
      <c r="D5699" t="s">
        <v>63</v>
      </c>
      <c r="E5699" t="s">
        <v>89</v>
      </c>
      <c r="F5699" t="s">
        <v>48</v>
      </c>
      <c r="G5699">
        <v>97</v>
      </c>
      <c r="H5699">
        <v>11</v>
      </c>
      <c r="I5699">
        <f>IF(VLOOKUP(Data!$A5699,summermonths, 2, FALSE) = 1, VLOOKUP(Data!$H5699,rateblocks, 2, FALSE), VLOOKUP(Data!H5699, rateblocks,3, FALSE))</f>
        <v>2</v>
      </c>
      <c r="J5699">
        <v>0.87429982423782349</v>
      </c>
      <c r="K5699">
        <v>0.69778352975845337</v>
      </c>
      <c r="L5699">
        <v>78.730484008789063</v>
      </c>
      <c r="M5699">
        <v>-0.17651629447937012</v>
      </c>
      <c r="N5699">
        <v>0.161579430103302</v>
      </c>
      <c r="O5699">
        <v>2.6107912883162498E-2</v>
      </c>
      <c r="P5699">
        <v>-0.44229081273078918</v>
      </c>
      <c r="Q5699">
        <v>-0.38358867168426514</v>
      </c>
      <c r="R5699">
        <v>-0.26124861836433411</v>
      </c>
      <c r="S5699">
        <v>-0.17651629447937012</v>
      </c>
      <c r="T5699">
        <v>-9.1783955693244934E-2</v>
      </c>
      <c r="U5699">
        <v>3.0556077137589455E-2</v>
      </c>
      <c r="V5699">
        <v>8.9258216321468353E-2</v>
      </c>
    </row>
    <row r="5700" spans="1:22" x14ac:dyDescent="0.25">
      <c r="A5700" t="s">
        <v>95</v>
      </c>
      <c r="B5700" t="s">
        <v>86</v>
      </c>
      <c r="C5700" t="s">
        <v>101</v>
      </c>
      <c r="D5700" t="s">
        <v>60</v>
      </c>
      <c r="E5700" t="s">
        <v>89</v>
      </c>
      <c r="F5700" t="s">
        <v>48</v>
      </c>
      <c r="G5700">
        <v>97</v>
      </c>
      <c r="H5700">
        <v>20</v>
      </c>
      <c r="I5700">
        <f>IF(VLOOKUP(Data!$A5700,summermonths, 2, FALSE) = 1, VLOOKUP(Data!$H5700,rateblocks, 2, FALSE), VLOOKUP(Data!H5700, rateblocks,3, FALSE))</f>
        <v>2</v>
      </c>
      <c r="J5700">
        <v>0.850178062915802</v>
      </c>
      <c r="K5700">
        <v>0.75260311365127563</v>
      </c>
      <c r="L5700">
        <v>60.909793853759766</v>
      </c>
      <c r="M5700">
        <v>-9.7574986517429352E-2</v>
      </c>
      <c r="N5700">
        <v>9.8540663719177246E-2</v>
      </c>
      <c r="O5700">
        <v>9.7102625295519829E-3</v>
      </c>
      <c r="P5700">
        <v>-0.25965994596481323</v>
      </c>
      <c r="Q5700">
        <v>-0.22385992109775543</v>
      </c>
      <c r="R5700">
        <v>-0.14924976229667664</v>
      </c>
      <c r="S5700">
        <v>-9.7574986517429352E-2</v>
      </c>
      <c r="T5700">
        <v>-4.5900210738182068E-2</v>
      </c>
      <c r="U5700">
        <v>2.8709955513477325E-2</v>
      </c>
      <c r="V5700">
        <v>6.4509980380535126E-2</v>
      </c>
    </row>
    <row r="5701" spans="1:22" x14ac:dyDescent="0.25">
      <c r="A5701" t="s">
        <v>98</v>
      </c>
      <c r="B5701" t="s">
        <v>86</v>
      </c>
      <c r="C5701" t="s">
        <v>101</v>
      </c>
      <c r="D5701" t="s">
        <v>63</v>
      </c>
      <c r="E5701" t="s">
        <v>89</v>
      </c>
      <c r="F5701" t="s">
        <v>48</v>
      </c>
      <c r="G5701">
        <v>97</v>
      </c>
      <c r="H5701">
        <v>18</v>
      </c>
      <c r="I5701">
        <f>IF(VLOOKUP(Data!$A5701,summermonths, 2, FALSE) = 1, VLOOKUP(Data!$H5701,rateblocks, 2, FALSE), VLOOKUP(Data!H5701, rateblocks,3, FALSE))</f>
        <v>1</v>
      </c>
      <c r="J5701">
        <v>0.81228017807006836</v>
      </c>
      <c r="K5701">
        <v>0.69807314872741699</v>
      </c>
      <c r="L5701">
        <v>77.867454528808594</v>
      </c>
      <c r="M5701">
        <v>-0.11420701444149017</v>
      </c>
      <c r="N5701">
        <v>0.14948128163814545</v>
      </c>
      <c r="O5701">
        <v>2.2344654425978661E-2</v>
      </c>
      <c r="P5701">
        <v>-0.36008185148239136</v>
      </c>
      <c r="Q5701">
        <v>-0.305774986743927</v>
      </c>
      <c r="R5701">
        <v>-0.19259507954120636</v>
      </c>
      <c r="S5701">
        <v>-0.11420701444149017</v>
      </c>
      <c r="T5701">
        <v>-3.5818953067064285E-2</v>
      </c>
      <c r="U5701">
        <v>7.7360957860946655E-2</v>
      </c>
      <c r="V5701">
        <v>0.13166780769824982</v>
      </c>
    </row>
    <row r="5702" spans="1:22" x14ac:dyDescent="0.25">
      <c r="A5702" t="s">
        <v>96</v>
      </c>
      <c r="B5702" t="s">
        <v>86</v>
      </c>
      <c r="C5702" t="s">
        <v>101</v>
      </c>
      <c r="D5702" t="s">
        <v>61</v>
      </c>
      <c r="E5702" t="s">
        <v>89</v>
      </c>
      <c r="F5702" t="s">
        <v>48</v>
      </c>
      <c r="G5702">
        <v>97</v>
      </c>
      <c r="H5702">
        <v>24</v>
      </c>
      <c r="I5702">
        <f>IF(VLOOKUP(Data!$A5702,summermonths, 2, FALSE) = 1, VLOOKUP(Data!$H5702,rateblocks, 2, FALSE), VLOOKUP(Data!H5702, rateblocks,3, FALSE))</f>
        <v>3</v>
      </c>
      <c r="J5702">
        <v>1.0875908136367798</v>
      </c>
      <c r="K5702">
        <v>1.0538449287414551</v>
      </c>
      <c r="L5702">
        <v>64.048263549804688</v>
      </c>
      <c r="M5702">
        <v>-3.3745888620615005E-2</v>
      </c>
      <c r="N5702">
        <v>9.0901248157024384E-2</v>
      </c>
      <c r="O5702">
        <v>8.2630366086959839E-3</v>
      </c>
      <c r="P5702">
        <v>-0.18326513469219208</v>
      </c>
      <c r="Q5702">
        <v>-0.15024052560329437</v>
      </c>
      <c r="R5702">
        <v>-8.1414550542831421E-2</v>
      </c>
      <c r="S5702">
        <v>-3.3745888620615005E-2</v>
      </c>
      <c r="T5702">
        <v>1.3922772370278835E-2</v>
      </c>
      <c r="U5702">
        <v>8.2748748362064362E-2</v>
      </c>
      <c r="V5702">
        <v>0.11577335745096207</v>
      </c>
    </row>
    <row r="5703" spans="1:22" x14ac:dyDescent="0.25">
      <c r="A5703" t="s">
        <v>96</v>
      </c>
      <c r="B5703" t="s">
        <v>86</v>
      </c>
      <c r="C5703" t="s">
        <v>102</v>
      </c>
      <c r="D5703" t="s">
        <v>67</v>
      </c>
      <c r="E5703" t="s">
        <v>89</v>
      </c>
      <c r="F5703" t="s">
        <v>48</v>
      </c>
      <c r="G5703">
        <v>97</v>
      </c>
      <c r="H5703">
        <v>11</v>
      </c>
      <c r="I5703">
        <f>IF(VLOOKUP(Data!$A5703,summermonths, 2, FALSE) = 1, VLOOKUP(Data!$H5703,rateblocks, 2, FALSE), VLOOKUP(Data!H5703, rateblocks,3, FALSE))</f>
        <v>2</v>
      </c>
      <c r="J5703">
        <v>1.0414358377456665</v>
      </c>
      <c r="K5703">
        <v>0.74819588661193848</v>
      </c>
      <c r="L5703">
        <v>79.711341857910156</v>
      </c>
      <c r="M5703">
        <v>-0.29323998093605042</v>
      </c>
      <c r="N5703">
        <v>0.29710733890533447</v>
      </c>
      <c r="O5703">
        <v>8.827277272939682E-2</v>
      </c>
      <c r="P5703">
        <v>-0.78193807601928711</v>
      </c>
      <c r="Q5703">
        <v>-0.67399835586547852</v>
      </c>
      <c r="R5703">
        <v>-0.44904321432113647</v>
      </c>
      <c r="S5703">
        <v>-0.29323998093605042</v>
      </c>
      <c r="T5703">
        <v>-0.13743673264980316</v>
      </c>
      <c r="U5703">
        <v>8.7518393993377686E-2</v>
      </c>
      <c r="V5703">
        <v>0.19545809924602509</v>
      </c>
    </row>
    <row r="5704" spans="1:22" x14ac:dyDescent="0.25">
      <c r="A5704" t="s">
        <v>100</v>
      </c>
      <c r="B5704" t="s">
        <v>86</v>
      </c>
      <c r="C5704" t="s">
        <v>102</v>
      </c>
      <c r="D5704" t="s">
        <v>71</v>
      </c>
      <c r="E5704" t="s">
        <v>89</v>
      </c>
      <c r="F5704" t="s">
        <v>48</v>
      </c>
      <c r="G5704">
        <v>97</v>
      </c>
      <c r="H5704">
        <v>3</v>
      </c>
      <c r="I5704">
        <f>IF(VLOOKUP(Data!$A5704,summermonths, 2, FALSE) = 1, VLOOKUP(Data!$H5704,rateblocks, 2, FALSE), VLOOKUP(Data!H5704, rateblocks,3, FALSE))</f>
        <v>3</v>
      </c>
      <c r="J5704">
        <v>1.1136331558227539</v>
      </c>
      <c r="K5704">
        <v>1.0886597633361816</v>
      </c>
      <c r="L5704">
        <v>72.525772094726563</v>
      </c>
      <c r="M5704">
        <v>-2.4973398074507713E-2</v>
      </c>
      <c r="N5704">
        <v>0.21687929332256317</v>
      </c>
      <c r="O5704">
        <v>4.7036629170179367E-2</v>
      </c>
      <c r="P5704">
        <v>-0.38170808553695679</v>
      </c>
      <c r="Q5704">
        <v>-0.30291539430618286</v>
      </c>
      <c r="R5704">
        <v>-0.13870501518249512</v>
      </c>
      <c r="S5704">
        <v>-2.4973398074507713E-2</v>
      </c>
      <c r="T5704">
        <v>8.8758215308189392E-2</v>
      </c>
      <c r="U5704">
        <v>0.25296860933303833</v>
      </c>
      <c r="V5704">
        <v>0.33176130056381226</v>
      </c>
    </row>
    <row r="5705" spans="1:22" x14ac:dyDescent="0.25">
      <c r="A5705" t="s">
        <v>125</v>
      </c>
      <c r="B5705" t="s">
        <v>86</v>
      </c>
      <c r="C5705" t="s">
        <v>102</v>
      </c>
      <c r="D5705" t="s">
        <v>109</v>
      </c>
      <c r="E5705" t="s">
        <v>89</v>
      </c>
      <c r="F5705" t="s">
        <v>48</v>
      </c>
      <c r="G5705">
        <v>97</v>
      </c>
      <c r="H5705">
        <v>7</v>
      </c>
      <c r="I5705">
        <f>IF(VLOOKUP(Data!$A5705,summermonths, 2, FALSE) = 1, VLOOKUP(Data!$H5705,rateblocks, 2, FALSE), VLOOKUP(Data!H5705, rateblocks,3, FALSE))</f>
        <v>2</v>
      </c>
      <c r="J5705">
        <v>0.84506857395172119</v>
      </c>
      <c r="K5705">
        <v>0.7403607964515686</v>
      </c>
      <c r="L5705">
        <v>59.103092193603516</v>
      </c>
      <c r="M5705">
        <v>-0.1047077551484108</v>
      </c>
      <c r="N5705">
        <v>0.18877018988132477</v>
      </c>
      <c r="O5705">
        <v>3.5634186118841171E-2</v>
      </c>
      <c r="P5705">
        <v>-0.41520708799362183</v>
      </c>
      <c r="Q5705">
        <v>-0.34662649035453796</v>
      </c>
      <c r="R5705">
        <v>-0.20369893312454224</v>
      </c>
      <c r="S5705">
        <v>-0.1047077551484108</v>
      </c>
      <c r="T5705">
        <v>-5.7165706530213356E-3</v>
      </c>
      <c r="U5705">
        <v>0.13721098005771637</v>
      </c>
      <c r="V5705">
        <v>0.20579157769680023</v>
      </c>
    </row>
    <row r="5706" spans="1:22" x14ac:dyDescent="0.25">
      <c r="A5706" t="s">
        <v>123</v>
      </c>
      <c r="B5706" t="s">
        <v>86</v>
      </c>
      <c r="C5706" t="s">
        <v>102</v>
      </c>
      <c r="D5706" t="s">
        <v>112</v>
      </c>
      <c r="E5706" t="s">
        <v>89</v>
      </c>
      <c r="F5706" t="s">
        <v>48</v>
      </c>
      <c r="G5706">
        <v>97</v>
      </c>
      <c r="H5706">
        <v>15</v>
      </c>
      <c r="I5706">
        <f>IF(VLOOKUP(Data!$A5706,summermonths, 2, FALSE) = 1, VLOOKUP(Data!$H5706,rateblocks, 2, FALSE), VLOOKUP(Data!H5706, rateblocks,3, FALSE))</f>
        <v>2</v>
      </c>
      <c r="J5706">
        <v>0.80669122934341431</v>
      </c>
      <c r="K5706">
        <v>0.68768042325973511</v>
      </c>
      <c r="L5706">
        <v>81.597938537597656</v>
      </c>
      <c r="M5706">
        <v>-0.1190108060836792</v>
      </c>
      <c r="N5706">
        <v>0.13389861583709717</v>
      </c>
      <c r="O5706">
        <v>1.7928838729858398E-2</v>
      </c>
      <c r="P5706">
        <v>-0.33925443887710571</v>
      </c>
      <c r="Q5706">
        <v>-0.29060879349708557</v>
      </c>
      <c r="R5706">
        <v>-0.18922731280326843</v>
      </c>
      <c r="S5706">
        <v>-0.1190108060836792</v>
      </c>
      <c r="T5706">
        <v>-4.8794303089380264E-2</v>
      </c>
      <c r="U5706">
        <v>5.2587173879146576E-2</v>
      </c>
      <c r="V5706">
        <v>0.10123281925916672</v>
      </c>
    </row>
    <row r="5707" spans="1:22" x14ac:dyDescent="0.25">
      <c r="A5707" t="s">
        <v>98</v>
      </c>
      <c r="B5707" t="s">
        <v>86</v>
      </c>
      <c r="C5707" t="s">
        <v>101</v>
      </c>
      <c r="D5707" t="s">
        <v>63</v>
      </c>
      <c r="E5707" t="s">
        <v>89</v>
      </c>
      <c r="F5707" t="s">
        <v>48</v>
      </c>
      <c r="G5707">
        <v>97</v>
      </c>
      <c r="H5707">
        <v>4</v>
      </c>
      <c r="I5707">
        <f>IF(VLOOKUP(Data!$A5707,summermonths, 2, FALSE) = 1, VLOOKUP(Data!$H5707,rateblocks, 2, FALSE), VLOOKUP(Data!H5707, rateblocks,3, FALSE))</f>
        <v>3</v>
      </c>
      <c r="J5707">
        <v>1.0285416841506958</v>
      </c>
      <c r="K5707">
        <v>1.0637555122375488</v>
      </c>
      <c r="L5707">
        <v>67.985763549804687</v>
      </c>
      <c r="M5707">
        <v>3.5213816910982132E-2</v>
      </c>
      <c r="N5707">
        <v>0.10123725235462189</v>
      </c>
      <c r="O5707">
        <v>1.0248981416225433E-2</v>
      </c>
      <c r="P5707">
        <v>-0.13130664825439453</v>
      </c>
      <c r="Q5707">
        <v>-9.452693909406662E-2</v>
      </c>
      <c r="R5707">
        <v>-1.7875049263238907E-2</v>
      </c>
      <c r="S5707">
        <v>3.5213816910982132E-2</v>
      </c>
      <c r="T5707">
        <v>8.8302686810493469E-2</v>
      </c>
      <c r="U5707">
        <v>0.16495457291603088</v>
      </c>
      <c r="V5707">
        <v>0.2017342746257782</v>
      </c>
    </row>
    <row r="5708" spans="1:22" x14ac:dyDescent="0.25">
      <c r="A5708" t="s">
        <v>99</v>
      </c>
      <c r="B5708" t="s">
        <v>86</v>
      </c>
      <c r="C5708" t="s">
        <v>101</v>
      </c>
      <c r="D5708" t="s">
        <v>64</v>
      </c>
      <c r="E5708" t="s">
        <v>89</v>
      </c>
      <c r="F5708" t="s">
        <v>48</v>
      </c>
      <c r="G5708">
        <v>97</v>
      </c>
      <c r="H5708">
        <v>11</v>
      </c>
      <c r="I5708">
        <f>IF(VLOOKUP(Data!$A5708,summermonths, 2, FALSE) = 1, VLOOKUP(Data!$H5708,rateblocks, 2, FALSE), VLOOKUP(Data!H5708, rateblocks,3, FALSE))</f>
        <v>2</v>
      </c>
      <c r="J5708">
        <v>0.80428510904312134</v>
      </c>
      <c r="K5708">
        <v>0.71137702465057373</v>
      </c>
      <c r="L5708">
        <v>79.941093444824219</v>
      </c>
      <c r="M5708">
        <v>-9.290807694196701E-2</v>
      </c>
      <c r="N5708">
        <v>0.15859019756317139</v>
      </c>
      <c r="O5708">
        <v>2.5150850415229797E-2</v>
      </c>
      <c r="P5708">
        <v>-0.35376572608947754</v>
      </c>
      <c r="Q5708">
        <v>-0.29614958167076111</v>
      </c>
      <c r="R5708">
        <v>-0.1760728508234024</v>
      </c>
      <c r="S5708">
        <v>-9.290807694196701E-2</v>
      </c>
      <c r="T5708">
        <v>-9.7432956099510193E-3</v>
      </c>
      <c r="U5708">
        <v>0.11033344268798828</v>
      </c>
      <c r="V5708">
        <v>0.16794958710670471</v>
      </c>
    </row>
    <row r="5709" spans="1:22" x14ac:dyDescent="0.25">
      <c r="A5709" t="s">
        <v>99</v>
      </c>
      <c r="B5709" t="s">
        <v>86</v>
      </c>
      <c r="C5709" t="s">
        <v>102</v>
      </c>
      <c r="D5709" t="s">
        <v>70</v>
      </c>
      <c r="E5709" t="s">
        <v>89</v>
      </c>
      <c r="F5709" t="s">
        <v>48</v>
      </c>
      <c r="G5709">
        <v>97</v>
      </c>
      <c r="H5709">
        <v>24</v>
      </c>
      <c r="I5709">
        <f>IF(VLOOKUP(Data!$A5709,summermonths, 2, FALSE) = 1, VLOOKUP(Data!$H5709,rateblocks, 2, FALSE), VLOOKUP(Data!H5709, rateblocks,3, FALSE))</f>
        <v>3</v>
      </c>
      <c r="J5709">
        <v>1.0555808544158936</v>
      </c>
      <c r="K5709">
        <v>1.1006186008453369</v>
      </c>
      <c r="L5709">
        <v>79.185569763183594</v>
      </c>
      <c r="M5709">
        <v>4.5037679374217987E-2</v>
      </c>
      <c r="N5709">
        <v>0.14803706109523773</v>
      </c>
      <c r="O5709">
        <v>2.1914971992373466E-2</v>
      </c>
      <c r="P5709">
        <v>-0.1984616219997406</v>
      </c>
      <c r="Q5709">
        <v>-0.14467944204807281</v>
      </c>
      <c r="R5709">
        <v>-3.2593030482530594E-2</v>
      </c>
      <c r="S5709">
        <v>4.5037679374217987E-2</v>
      </c>
      <c r="T5709">
        <v>0.12266839295625687</v>
      </c>
      <c r="U5709">
        <v>0.23475480079650879</v>
      </c>
      <c r="V5709">
        <v>0.28853696584701538</v>
      </c>
    </row>
    <row r="5710" spans="1:22" x14ac:dyDescent="0.25">
      <c r="A5710" t="s">
        <v>96</v>
      </c>
      <c r="B5710" t="s">
        <v>86</v>
      </c>
      <c r="C5710" t="s">
        <v>101</v>
      </c>
      <c r="D5710" t="s">
        <v>61</v>
      </c>
      <c r="E5710" t="s">
        <v>89</v>
      </c>
      <c r="F5710" t="s">
        <v>48</v>
      </c>
      <c r="G5710">
        <v>97</v>
      </c>
      <c r="H5710">
        <v>4</v>
      </c>
      <c r="I5710">
        <f>IF(VLOOKUP(Data!$A5710,summermonths, 2, FALSE) = 1, VLOOKUP(Data!$H5710,rateblocks, 2, FALSE), VLOOKUP(Data!H5710, rateblocks,3, FALSE))</f>
        <v>3</v>
      </c>
      <c r="J5710">
        <v>1.0382745265960693</v>
      </c>
      <c r="K5710">
        <v>1.0430834293365479</v>
      </c>
      <c r="L5710">
        <v>62.830364227294922</v>
      </c>
      <c r="M5710">
        <v>4.8089008778333664E-3</v>
      </c>
      <c r="N5710">
        <v>9.3158148229122162E-2</v>
      </c>
      <c r="O5710">
        <v>8.6784409359097481E-3</v>
      </c>
      <c r="P5710">
        <v>-0.14842261373996735</v>
      </c>
      <c r="Q5710">
        <v>-0.11457806825637817</v>
      </c>
      <c r="R5710">
        <v>-4.4043280184268951E-2</v>
      </c>
      <c r="S5710">
        <v>4.8089008778333664E-3</v>
      </c>
      <c r="T5710">
        <v>5.3661081939935684E-2</v>
      </c>
      <c r="U5710">
        <v>0.12419587373733521</v>
      </c>
      <c r="V5710">
        <v>0.15804041922092438</v>
      </c>
    </row>
    <row r="5711" spans="1:22" x14ac:dyDescent="0.25">
      <c r="A5711" t="s">
        <v>98</v>
      </c>
      <c r="B5711" t="s">
        <v>86</v>
      </c>
      <c r="C5711" t="s">
        <v>102</v>
      </c>
      <c r="D5711" t="s">
        <v>69</v>
      </c>
      <c r="E5711" t="s">
        <v>89</v>
      </c>
      <c r="F5711" t="s">
        <v>48</v>
      </c>
      <c r="G5711">
        <v>97</v>
      </c>
      <c r="H5711">
        <v>11</v>
      </c>
      <c r="I5711">
        <f>IF(VLOOKUP(Data!$A5711,summermonths, 2, FALSE) = 1, VLOOKUP(Data!$H5711,rateblocks, 2, FALSE), VLOOKUP(Data!H5711, rateblocks,3, FALSE))</f>
        <v>2</v>
      </c>
      <c r="J5711">
        <v>0.87519347667694092</v>
      </c>
      <c r="K5711">
        <v>0.65010309219360352</v>
      </c>
      <c r="L5711">
        <v>90.32989501953125</v>
      </c>
      <c r="M5711">
        <v>-0.22509036958217621</v>
      </c>
      <c r="N5711">
        <v>0.27693575620651245</v>
      </c>
      <c r="O5711">
        <v>7.6693415641784668E-2</v>
      </c>
      <c r="P5711">
        <v>-0.68060916662216187</v>
      </c>
      <c r="Q5711">
        <v>-0.57999783754348755</v>
      </c>
      <c r="R5711">
        <v>-0.37031561136245728</v>
      </c>
      <c r="S5711">
        <v>-0.22509036958217621</v>
      </c>
      <c r="T5711">
        <v>-7.9865120351314545E-2</v>
      </c>
      <c r="U5711">
        <v>0.12981708347797394</v>
      </c>
      <c r="V5711">
        <v>0.23042841255664825</v>
      </c>
    </row>
    <row r="5712" spans="1:22" x14ac:dyDescent="0.25">
      <c r="A5712" t="s">
        <v>125</v>
      </c>
      <c r="B5712" t="s">
        <v>86</v>
      </c>
      <c r="C5712" t="s">
        <v>101</v>
      </c>
      <c r="D5712" t="s">
        <v>110</v>
      </c>
      <c r="E5712" t="s">
        <v>89</v>
      </c>
      <c r="F5712" t="s">
        <v>48</v>
      </c>
      <c r="G5712">
        <v>97</v>
      </c>
      <c r="H5712">
        <v>24</v>
      </c>
      <c r="I5712">
        <f>IF(VLOOKUP(Data!$A5712,summermonths, 2, FALSE) = 1, VLOOKUP(Data!$H5712,rateblocks, 2, FALSE), VLOOKUP(Data!H5712, rateblocks,3, FALSE))</f>
        <v>3</v>
      </c>
      <c r="J5712">
        <v>1.1456092596054077</v>
      </c>
      <c r="K5712">
        <v>1.0657473802566528</v>
      </c>
      <c r="L5712">
        <v>58.121837615966797</v>
      </c>
      <c r="M5712">
        <v>-7.9861797392368317E-2</v>
      </c>
      <c r="N5712">
        <v>9.8538748919963837E-2</v>
      </c>
      <c r="O5712">
        <v>9.7098853439092636E-3</v>
      </c>
      <c r="P5712">
        <v>-0.2419436126947403</v>
      </c>
      <c r="Q5712">
        <v>-0.20614428818225861</v>
      </c>
      <c r="R5712">
        <v>-0.13153557479381561</v>
      </c>
      <c r="S5712">
        <v>-7.9861797392368317E-2</v>
      </c>
      <c r="T5712">
        <v>-2.8188027441501617E-2</v>
      </c>
      <c r="U5712">
        <v>4.6420689672231674E-2</v>
      </c>
      <c r="V5712">
        <v>8.2220017910003662E-2</v>
      </c>
    </row>
    <row r="5713" spans="1:22" x14ac:dyDescent="0.25">
      <c r="A5713" t="s">
        <v>125</v>
      </c>
      <c r="B5713" t="s">
        <v>86</v>
      </c>
      <c r="C5713" t="s">
        <v>101</v>
      </c>
      <c r="D5713" t="s">
        <v>110</v>
      </c>
      <c r="E5713" t="s">
        <v>89</v>
      </c>
      <c r="F5713" t="s">
        <v>48</v>
      </c>
      <c r="G5713">
        <v>97</v>
      </c>
      <c r="H5713">
        <v>3</v>
      </c>
      <c r="I5713">
        <f>IF(VLOOKUP(Data!$A5713,summermonths, 2, FALSE) = 1, VLOOKUP(Data!$H5713,rateblocks, 2, FALSE), VLOOKUP(Data!H5713, rateblocks,3, FALSE))</f>
        <v>3</v>
      </c>
      <c r="J5713">
        <v>1.1464699506759644</v>
      </c>
      <c r="K5713">
        <v>1.0590839385986328</v>
      </c>
      <c r="L5713">
        <v>56.119960784912109</v>
      </c>
      <c r="M5713">
        <v>-8.73861163854599E-2</v>
      </c>
      <c r="N5713">
        <v>0.10748368501663208</v>
      </c>
      <c r="O5713">
        <v>1.1552742682397366E-2</v>
      </c>
      <c r="P5713">
        <v>-0.26418104767799377</v>
      </c>
      <c r="Q5713">
        <v>-0.22513200342655182</v>
      </c>
      <c r="R5713">
        <v>-0.1437506228685379</v>
      </c>
      <c r="S5713">
        <v>-8.73861163854599E-2</v>
      </c>
      <c r="T5713">
        <v>-3.1021617352962494E-2</v>
      </c>
      <c r="U5713">
        <v>5.0359766930341721E-2</v>
      </c>
      <c r="V5713">
        <v>8.9408814907073975E-2</v>
      </c>
    </row>
    <row r="5714" spans="1:22" x14ac:dyDescent="0.25">
      <c r="A5714" t="s">
        <v>125</v>
      </c>
      <c r="B5714" t="s">
        <v>86</v>
      </c>
      <c r="C5714" t="s">
        <v>102</v>
      </c>
      <c r="D5714" t="s">
        <v>109</v>
      </c>
      <c r="E5714" t="s">
        <v>89</v>
      </c>
      <c r="F5714" t="s">
        <v>48</v>
      </c>
      <c r="G5714">
        <v>97</v>
      </c>
      <c r="H5714">
        <v>15</v>
      </c>
      <c r="I5714">
        <f>IF(VLOOKUP(Data!$A5714,summermonths, 2, FALSE) = 1, VLOOKUP(Data!$H5714,rateblocks, 2, FALSE), VLOOKUP(Data!H5714, rateblocks,3, FALSE))</f>
        <v>2</v>
      </c>
      <c r="J5714">
        <v>1.0098159313201904</v>
      </c>
      <c r="K5714">
        <v>0.66675257682800293</v>
      </c>
      <c r="L5714">
        <v>80.082473754882813</v>
      </c>
      <c r="M5714">
        <v>-0.3430633544921875</v>
      </c>
      <c r="N5714">
        <v>0.26771122217178345</v>
      </c>
      <c r="O5714">
        <v>7.1669295430183411E-2</v>
      </c>
      <c r="P5714">
        <v>-0.78340911865234375</v>
      </c>
      <c r="Q5714">
        <v>-0.68614906072616577</v>
      </c>
      <c r="R5714">
        <v>-0.483451247215271</v>
      </c>
      <c r="S5714">
        <v>-0.3430633544921875</v>
      </c>
      <c r="T5714">
        <v>-0.20267544686794281</v>
      </c>
      <c r="U5714">
        <v>2.2381396775017492E-5</v>
      </c>
      <c r="V5714">
        <v>9.7282417118549347E-2</v>
      </c>
    </row>
    <row r="5715" spans="1:22" x14ac:dyDescent="0.25">
      <c r="A5715" t="s">
        <v>99</v>
      </c>
      <c r="B5715" t="s">
        <v>86</v>
      </c>
      <c r="C5715" t="s">
        <v>101</v>
      </c>
      <c r="D5715" t="s">
        <v>64</v>
      </c>
      <c r="E5715" t="s">
        <v>89</v>
      </c>
      <c r="F5715" t="s">
        <v>48</v>
      </c>
      <c r="G5715">
        <v>97</v>
      </c>
      <c r="H5715">
        <v>3</v>
      </c>
      <c r="I5715">
        <f>IF(VLOOKUP(Data!$A5715,summermonths, 2, FALSE) = 1, VLOOKUP(Data!$H5715,rateblocks, 2, FALSE), VLOOKUP(Data!H5715, rateblocks,3, FALSE))</f>
        <v>3</v>
      </c>
      <c r="J5715">
        <v>0.9920770525932312</v>
      </c>
      <c r="K5715">
        <v>1.0622950792312622</v>
      </c>
      <c r="L5715">
        <v>69.479629516601563</v>
      </c>
      <c r="M5715">
        <v>7.0218019187450409E-2</v>
      </c>
      <c r="N5715">
        <v>9.676767885684967E-2</v>
      </c>
      <c r="O5715">
        <v>9.3639837577939034E-3</v>
      </c>
      <c r="P5715">
        <v>-8.8950648903846741E-2</v>
      </c>
      <c r="Q5715">
        <v>-5.3794752806425095E-2</v>
      </c>
      <c r="R5715">
        <v>1.94729994982481E-2</v>
      </c>
      <c r="S5715">
        <v>7.0218019187450409E-2</v>
      </c>
      <c r="T5715">
        <v>0.12096303701400757</v>
      </c>
      <c r="U5715">
        <v>0.19423079490661621</v>
      </c>
      <c r="V5715">
        <v>0.22938668727874756</v>
      </c>
    </row>
    <row r="5716" spans="1:22" x14ac:dyDescent="0.25">
      <c r="A5716" t="s">
        <v>98</v>
      </c>
      <c r="B5716" t="s">
        <v>86</v>
      </c>
      <c r="C5716" t="s">
        <v>101</v>
      </c>
      <c r="D5716" t="s">
        <v>63</v>
      </c>
      <c r="E5716" t="s">
        <v>89</v>
      </c>
      <c r="F5716" t="s">
        <v>48</v>
      </c>
      <c r="G5716">
        <v>97</v>
      </c>
      <c r="H5716">
        <v>20</v>
      </c>
      <c r="I5716">
        <f>IF(VLOOKUP(Data!$A5716,summermonths, 2, FALSE) = 1, VLOOKUP(Data!$H5716,rateblocks, 2, FALSE), VLOOKUP(Data!H5716, rateblocks,3, FALSE))</f>
        <v>2</v>
      </c>
      <c r="J5716">
        <v>0.90646356344223022</v>
      </c>
      <c r="K5716">
        <v>0.83062839508056641</v>
      </c>
      <c r="L5716">
        <v>72.861564636230469</v>
      </c>
      <c r="M5716">
        <v>-7.5835198163986206E-2</v>
      </c>
      <c r="N5716">
        <v>0.11297179013490677</v>
      </c>
      <c r="O5716">
        <v>1.2762625701725483E-2</v>
      </c>
      <c r="P5716">
        <v>-0.26165726780891418</v>
      </c>
      <c r="Q5716">
        <v>-0.22061437368392944</v>
      </c>
      <c r="R5716">
        <v>-0.13507767021656036</v>
      </c>
      <c r="S5716">
        <v>-7.5835198163986206E-2</v>
      </c>
      <c r="T5716">
        <v>-1.6592733561992645E-2</v>
      </c>
      <c r="U5716">
        <v>6.8943977355957031E-2</v>
      </c>
      <c r="V5716">
        <v>0.10998686403036118</v>
      </c>
    </row>
    <row r="5717" spans="1:22" x14ac:dyDescent="0.25">
      <c r="A5717" t="s">
        <v>98</v>
      </c>
      <c r="B5717" t="s">
        <v>86</v>
      </c>
      <c r="C5717" t="s">
        <v>101</v>
      </c>
      <c r="D5717" t="s">
        <v>63</v>
      </c>
      <c r="E5717" t="s">
        <v>89</v>
      </c>
      <c r="F5717" t="s">
        <v>48</v>
      </c>
      <c r="G5717">
        <v>97</v>
      </c>
      <c r="H5717">
        <v>1</v>
      </c>
      <c r="I5717">
        <f>IF(VLOOKUP(Data!$A5717,summermonths, 2, FALSE) = 1, VLOOKUP(Data!$H5717,rateblocks, 2, FALSE), VLOOKUP(Data!H5717, rateblocks,3, FALSE))</f>
        <v>3</v>
      </c>
      <c r="J5717">
        <v>1.1065219640731812</v>
      </c>
      <c r="K5717">
        <v>1.0678105354309082</v>
      </c>
      <c r="L5717">
        <v>68.796272277832031</v>
      </c>
      <c r="M5717">
        <v>-3.8711506873369217E-2</v>
      </c>
      <c r="N5717">
        <v>9.6895836293697357E-2</v>
      </c>
      <c r="O5717">
        <v>9.3888035044074059E-3</v>
      </c>
      <c r="P5717">
        <v>-0.19809097051620483</v>
      </c>
      <c r="Q5717">
        <v>-0.16288851201534271</v>
      </c>
      <c r="R5717">
        <v>-8.9523732662200928E-2</v>
      </c>
      <c r="S5717">
        <v>-3.8711506873369217E-2</v>
      </c>
      <c r="T5717">
        <v>1.2100718915462494E-2</v>
      </c>
      <c r="U5717">
        <v>8.5465505719184875E-2</v>
      </c>
      <c r="V5717">
        <v>0.120667964220047</v>
      </c>
    </row>
    <row r="5718" spans="1:22" x14ac:dyDescent="0.25">
      <c r="A5718" t="s">
        <v>125</v>
      </c>
      <c r="B5718" t="s">
        <v>86</v>
      </c>
      <c r="C5718" t="s">
        <v>101</v>
      </c>
      <c r="D5718" t="s">
        <v>110</v>
      </c>
      <c r="E5718" t="s">
        <v>89</v>
      </c>
      <c r="F5718" t="s">
        <v>48</v>
      </c>
      <c r="G5718">
        <v>97</v>
      </c>
      <c r="H5718">
        <v>16</v>
      </c>
      <c r="I5718">
        <f>IF(VLOOKUP(Data!$A5718,summermonths, 2, FALSE) = 1, VLOOKUP(Data!$H5718,rateblocks, 2, FALSE), VLOOKUP(Data!H5718, rateblocks,3, FALSE))</f>
        <v>2</v>
      </c>
      <c r="J5718">
        <v>0.79647332429885864</v>
      </c>
      <c r="K5718">
        <v>0.66871601343154907</v>
      </c>
      <c r="L5718">
        <v>70.679473876953125</v>
      </c>
      <c r="M5718">
        <v>-0.12775731086730957</v>
      </c>
      <c r="N5718">
        <v>0.12514284253120422</v>
      </c>
      <c r="O5718">
        <v>1.5660731121897697E-2</v>
      </c>
      <c r="P5718">
        <v>-0.33359897136688232</v>
      </c>
      <c r="Q5718">
        <v>-0.28813430666923523</v>
      </c>
      <c r="R5718">
        <v>-0.19338227808475494</v>
      </c>
      <c r="S5718">
        <v>-0.12775731086730957</v>
      </c>
      <c r="T5718">
        <v>-6.2132339924573898E-2</v>
      </c>
      <c r="U5718">
        <v>3.2619696110486984E-2</v>
      </c>
      <c r="V5718">
        <v>7.8084349632263184E-2</v>
      </c>
    </row>
    <row r="5719" spans="1:22" x14ac:dyDescent="0.25">
      <c r="A5719" t="s">
        <v>125</v>
      </c>
      <c r="B5719" t="s">
        <v>86</v>
      </c>
      <c r="C5719" t="s">
        <v>101</v>
      </c>
      <c r="D5719" t="s">
        <v>110</v>
      </c>
      <c r="E5719" t="s">
        <v>89</v>
      </c>
      <c r="F5719" t="s">
        <v>48</v>
      </c>
      <c r="G5719">
        <v>97</v>
      </c>
      <c r="H5719">
        <v>7</v>
      </c>
      <c r="I5719">
        <f>IF(VLOOKUP(Data!$A5719,summermonths, 2, FALSE) = 1, VLOOKUP(Data!$H5719,rateblocks, 2, FALSE), VLOOKUP(Data!H5719, rateblocks,3, FALSE))</f>
        <v>2</v>
      </c>
      <c r="J5719">
        <v>0.93444204330444336</v>
      </c>
      <c r="K5719">
        <v>0.85928535461425781</v>
      </c>
      <c r="L5719">
        <v>55.460166931152344</v>
      </c>
      <c r="M5719">
        <v>-7.515668123960495E-2</v>
      </c>
      <c r="N5719">
        <v>0.11383334547281265</v>
      </c>
      <c r="O5719">
        <v>1.2958030216395855E-2</v>
      </c>
      <c r="P5719">
        <v>-0.26239585876464844</v>
      </c>
      <c r="Q5719">
        <v>-0.22103998064994812</v>
      </c>
      <c r="R5719">
        <v>-0.13485094904899597</v>
      </c>
      <c r="S5719">
        <v>-7.515668123960495E-2</v>
      </c>
      <c r="T5719">
        <v>-1.5462416224181652E-2</v>
      </c>
      <c r="U5719">
        <v>7.072661817073822E-2</v>
      </c>
      <c r="V5719">
        <v>0.11208251118659973</v>
      </c>
    </row>
    <row r="5720" spans="1:22" x14ac:dyDescent="0.25">
      <c r="A5720" t="s">
        <v>123</v>
      </c>
      <c r="B5720" t="s">
        <v>86</v>
      </c>
      <c r="C5720" t="s">
        <v>101</v>
      </c>
      <c r="D5720" t="s">
        <v>107</v>
      </c>
      <c r="E5720" t="s">
        <v>89</v>
      </c>
      <c r="F5720" t="s">
        <v>48</v>
      </c>
      <c r="G5720">
        <v>97</v>
      </c>
      <c r="H5720">
        <v>4</v>
      </c>
      <c r="I5720">
        <f>IF(VLOOKUP(Data!$A5720,summermonths, 2, FALSE) = 1, VLOOKUP(Data!$H5720,rateblocks, 2, FALSE), VLOOKUP(Data!H5720, rateblocks,3, FALSE))</f>
        <v>3</v>
      </c>
      <c r="J5720">
        <v>1.0594340562820435</v>
      </c>
      <c r="K5720">
        <v>1.0543434619903564</v>
      </c>
      <c r="L5720">
        <v>51.759632110595703</v>
      </c>
      <c r="M5720">
        <v>-5.0906245596706867E-3</v>
      </c>
      <c r="N5720">
        <v>8.2761570811271667E-2</v>
      </c>
      <c r="O5720">
        <v>6.8494775332510471E-3</v>
      </c>
      <c r="P5720">
        <v>-0.1412212997674942</v>
      </c>
      <c r="Q5720">
        <v>-0.11115384846925735</v>
      </c>
      <c r="R5720">
        <v>-4.849083349108696E-2</v>
      </c>
      <c r="S5720">
        <v>-5.0906245596706867E-3</v>
      </c>
      <c r="T5720">
        <v>3.8309585303068161E-2</v>
      </c>
      <c r="U5720">
        <v>0.10097259283065796</v>
      </c>
      <c r="V5720">
        <v>0.1310400515794754</v>
      </c>
    </row>
    <row r="5721" spans="1:22" x14ac:dyDescent="0.25">
      <c r="A5721" t="s">
        <v>95</v>
      </c>
      <c r="B5721" t="s">
        <v>86</v>
      </c>
      <c r="C5721" t="s">
        <v>102</v>
      </c>
      <c r="D5721" t="s">
        <v>66</v>
      </c>
      <c r="E5721" t="s">
        <v>89</v>
      </c>
      <c r="F5721" t="s">
        <v>48</v>
      </c>
      <c r="G5721">
        <v>97</v>
      </c>
      <c r="H5721">
        <v>1</v>
      </c>
      <c r="I5721">
        <f>IF(VLOOKUP(Data!$A5721,summermonths, 2, FALSE) = 1, VLOOKUP(Data!$H5721,rateblocks, 2, FALSE), VLOOKUP(Data!H5721, rateblocks,3, FALSE))</f>
        <v>3</v>
      </c>
      <c r="J5721">
        <v>1.1165283918380737</v>
      </c>
      <c r="K5721">
        <v>1.0620102882385254</v>
      </c>
      <c r="L5721">
        <v>61.938144683837891</v>
      </c>
      <c r="M5721">
        <v>-5.4518122225999832E-2</v>
      </c>
      <c r="N5721">
        <v>0.17229172587394714</v>
      </c>
      <c r="O5721">
        <v>2.9684439301490784E-2</v>
      </c>
      <c r="P5721">
        <v>-0.33791279792785645</v>
      </c>
      <c r="Q5721">
        <v>-0.27531886100769043</v>
      </c>
      <c r="R5721">
        <v>-0.14486798644065857</v>
      </c>
      <c r="S5721">
        <v>-5.4518122225999832E-2</v>
      </c>
      <c r="T5721">
        <v>3.5831745713949203E-2</v>
      </c>
      <c r="U5721">
        <v>0.16628260910511017</v>
      </c>
      <c r="V5721">
        <v>0.22887654602527618</v>
      </c>
    </row>
    <row r="5722" spans="1:22" x14ac:dyDescent="0.25">
      <c r="A5722" t="s">
        <v>95</v>
      </c>
      <c r="B5722" t="s">
        <v>86</v>
      </c>
      <c r="C5722" t="s">
        <v>101</v>
      </c>
      <c r="D5722" t="s">
        <v>60</v>
      </c>
      <c r="E5722" t="s">
        <v>89</v>
      </c>
      <c r="F5722" t="s">
        <v>48</v>
      </c>
      <c r="G5722">
        <v>97</v>
      </c>
      <c r="H5722">
        <v>10</v>
      </c>
      <c r="I5722">
        <f>IF(VLOOKUP(Data!$A5722,summermonths, 2, FALSE) = 1, VLOOKUP(Data!$H5722,rateblocks, 2, FALSE), VLOOKUP(Data!H5722, rateblocks,3, FALSE))</f>
        <v>2</v>
      </c>
      <c r="J5722">
        <v>0.78988808393478394</v>
      </c>
      <c r="K5722">
        <v>0.65497422218322754</v>
      </c>
      <c r="L5722">
        <v>62.788143157958984</v>
      </c>
      <c r="M5722">
        <v>-0.13491387665271759</v>
      </c>
      <c r="N5722">
        <v>0.10359883308410645</v>
      </c>
      <c r="O5722">
        <v>1.073271781206131E-2</v>
      </c>
      <c r="P5722">
        <v>-0.30531880259513855</v>
      </c>
      <c r="Q5722">
        <v>-0.26768112182617188</v>
      </c>
      <c r="R5722">
        <v>-0.18924115598201752</v>
      </c>
      <c r="S5722">
        <v>-0.13491387665271759</v>
      </c>
      <c r="T5722">
        <v>-8.0586597323417664E-2</v>
      </c>
      <c r="U5722">
        <v>-2.1466298494488001E-3</v>
      </c>
      <c r="V5722">
        <v>3.5491038113832474E-2</v>
      </c>
    </row>
    <row r="5723" spans="1:22" x14ac:dyDescent="0.25">
      <c r="A5723" t="s">
        <v>100</v>
      </c>
      <c r="B5723" t="s">
        <v>86</v>
      </c>
      <c r="C5723" t="s">
        <v>101</v>
      </c>
      <c r="D5723" t="s">
        <v>65</v>
      </c>
      <c r="E5723" t="s">
        <v>89</v>
      </c>
      <c r="F5723" t="s">
        <v>48</v>
      </c>
      <c r="G5723">
        <v>97</v>
      </c>
      <c r="H5723">
        <v>21</v>
      </c>
      <c r="I5723">
        <f>IF(VLOOKUP(Data!$A5723,summermonths, 2, FALSE) = 1, VLOOKUP(Data!$H5723,rateblocks, 2, FALSE), VLOOKUP(Data!H5723, rateblocks,3, FALSE))</f>
        <v>2</v>
      </c>
      <c r="J5723">
        <v>1.0430269241333008</v>
      </c>
      <c r="K5723">
        <v>1.0722894668579102</v>
      </c>
      <c r="L5723">
        <v>72.278350830078125</v>
      </c>
      <c r="M5723">
        <v>2.9262648895382881E-2</v>
      </c>
      <c r="N5723">
        <v>9.9292129278182983E-2</v>
      </c>
      <c r="O5723">
        <v>9.8589267581701279E-3</v>
      </c>
      <c r="P5723">
        <v>-0.13405837118625641</v>
      </c>
      <c r="Q5723">
        <v>-9.7985334694385529E-2</v>
      </c>
      <c r="R5723">
        <v>-2.2806193679571152E-2</v>
      </c>
      <c r="S5723">
        <v>2.9262648895382881E-2</v>
      </c>
      <c r="T5723">
        <v>8.1331491470336914E-2</v>
      </c>
      <c r="U5723">
        <v>0.15651063621044159</v>
      </c>
      <c r="V5723">
        <v>0.19258366525173187</v>
      </c>
    </row>
    <row r="5724" spans="1:22" x14ac:dyDescent="0.25">
      <c r="A5724" t="s">
        <v>95</v>
      </c>
      <c r="B5724" t="s">
        <v>86</v>
      </c>
      <c r="C5724" t="s">
        <v>102</v>
      </c>
      <c r="D5724" t="s">
        <v>66</v>
      </c>
      <c r="E5724" t="s">
        <v>89</v>
      </c>
      <c r="F5724" t="s">
        <v>48</v>
      </c>
      <c r="G5724">
        <v>97</v>
      </c>
      <c r="H5724">
        <v>24</v>
      </c>
      <c r="I5724">
        <f>IF(VLOOKUP(Data!$A5724,summermonths, 2, FALSE) = 1, VLOOKUP(Data!$H5724,rateblocks, 2, FALSE), VLOOKUP(Data!H5724, rateblocks,3, FALSE))</f>
        <v>3</v>
      </c>
      <c r="J5724">
        <v>1.2918272018432617</v>
      </c>
      <c r="K5724">
        <v>1.0437629222869873</v>
      </c>
      <c r="L5724">
        <v>61.432991027832031</v>
      </c>
      <c r="M5724">
        <v>-0.24806427955627441</v>
      </c>
      <c r="N5724">
        <v>0.2018362283706665</v>
      </c>
      <c r="O5724">
        <v>4.0737863630056381E-2</v>
      </c>
      <c r="P5724">
        <v>-0.5800553560256958</v>
      </c>
      <c r="Q5724">
        <v>-0.50672781467437744</v>
      </c>
      <c r="R5724">
        <v>-0.35390728712081909</v>
      </c>
      <c r="S5724">
        <v>-0.24806427955627441</v>
      </c>
      <c r="T5724">
        <v>-0.14222125709056854</v>
      </c>
      <c r="U5724">
        <v>1.0599254630506039E-2</v>
      </c>
      <c r="V5724">
        <v>8.3926774561405182E-2</v>
      </c>
    </row>
    <row r="5725" spans="1:22" x14ac:dyDescent="0.25">
      <c r="A5725" t="s">
        <v>123</v>
      </c>
      <c r="B5725" t="s">
        <v>86</v>
      </c>
      <c r="C5725" t="s">
        <v>101</v>
      </c>
      <c r="D5725" t="s">
        <v>107</v>
      </c>
      <c r="E5725" t="s">
        <v>89</v>
      </c>
      <c r="F5725" t="s">
        <v>48</v>
      </c>
      <c r="G5725">
        <v>97</v>
      </c>
      <c r="H5725">
        <v>17</v>
      </c>
      <c r="I5725">
        <f>IF(VLOOKUP(Data!$A5725,summermonths, 2, FALSE) = 1, VLOOKUP(Data!$H5725,rateblocks, 2, FALSE), VLOOKUP(Data!H5725, rateblocks,3, FALSE))</f>
        <v>2</v>
      </c>
      <c r="J5725">
        <v>0.80963844060897827</v>
      </c>
      <c r="K5725">
        <v>0.67686110734939575</v>
      </c>
      <c r="L5725">
        <v>65.445472717285156</v>
      </c>
      <c r="M5725">
        <v>-0.13277731835842133</v>
      </c>
      <c r="N5725">
        <v>0.10643652081489563</v>
      </c>
      <c r="O5725">
        <v>1.1328732594847679E-2</v>
      </c>
      <c r="P5725">
        <v>-0.30784982442855835</v>
      </c>
      <c r="Q5725">
        <v>-0.26918122172355652</v>
      </c>
      <c r="R5725">
        <v>-0.18859268724918365</v>
      </c>
      <c r="S5725">
        <v>-0.13277731835842133</v>
      </c>
      <c r="T5725">
        <v>-7.6961949467658997E-2</v>
      </c>
      <c r="U5725">
        <v>3.6265715025365353E-3</v>
      </c>
      <c r="V5725">
        <v>4.2295180261135101E-2</v>
      </c>
    </row>
    <row r="5726" spans="1:22" x14ac:dyDescent="0.25">
      <c r="A5726" t="s">
        <v>122</v>
      </c>
      <c r="B5726" t="s">
        <v>86</v>
      </c>
      <c r="C5726" t="s">
        <v>101</v>
      </c>
      <c r="D5726" t="s">
        <v>111</v>
      </c>
      <c r="E5726" t="s">
        <v>89</v>
      </c>
      <c r="F5726" t="s">
        <v>48</v>
      </c>
      <c r="G5726">
        <v>97</v>
      </c>
      <c r="H5726">
        <v>17</v>
      </c>
      <c r="I5726">
        <f>IF(VLOOKUP(Data!$A5726,summermonths, 2, FALSE) = 1, VLOOKUP(Data!$H5726,rateblocks, 2, FALSE), VLOOKUP(Data!H5726, rateblocks,3, FALSE))</f>
        <v>2</v>
      </c>
      <c r="J5726">
        <v>0.73572492599487305</v>
      </c>
      <c r="K5726">
        <v>0.65881854295730591</v>
      </c>
      <c r="L5726">
        <v>62.931957244873047</v>
      </c>
      <c r="M5726">
        <v>-7.6906383037567139E-2</v>
      </c>
      <c r="N5726">
        <v>7.5829699635505676E-2</v>
      </c>
      <c r="O5726">
        <v>5.7501434348523617E-3</v>
      </c>
      <c r="P5726">
        <v>-0.20163513720035553</v>
      </c>
      <c r="Q5726">
        <v>-0.17408604919910431</v>
      </c>
      <c r="R5726">
        <v>-0.11667151749134064</v>
      </c>
      <c r="S5726">
        <v>-7.6906383037567139E-2</v>
      </c>
      <c r="T5726">
        <v>-3.714124858379364E-2</v>
      </c>
      <c r="U5726">
        <v>2.027328684926033E-2</v>
      </c>
      <c r="V5726">
        <v>4.7822374850511551E-2</v>
      </c>
    </row>
    <row r="5727" spans="1:22" x14ac:dyDescent="0.25">
      <c r="A5727" t="s">
        <v>97</v>
      </c>
      <c r="B5727" t="s">
        <v>86</v>
      </c>
      <c r="C5727" t="s">
        <v>101</v>
      </c>
      <c r="D5727" t="s">
        <v>62</v>
      </c>
      <c r="E5727" t="s">
        <v>89</v>
      </c>
      <c r="F5727" t="s">
        <v>48</v>
      </c>
      <c r="G5727">
        <v>97</v>
      </c>
      <c r="H5727">
        <v>21</v>
      </c>
      <c r="I5727">
        <f>IF(VLOOKUP(Data!$A5727,summermonths, 2, FALSE) = 1, VLOOKUP(Data!$H5727,rateblocks, 2, FALSE), VLOOKUP(Data!H5727, rateblocks,3, FALSE))</f>
        <v>2</v>
      </c>
      <c r="J5727">
        <v>1.0361828804016113</v>
      </c>
      <c r="K5727">
        <v>1.032523512840271</v>
      </c>
      <c r="L5727">
        <v>68.913490295410156</v>
      </c>
      <c r="M5727">
        <v>-3.6593107506632805E-3</v>
      </c>
      <c r="N5727">
        <v>9.7245201468467712E-2</v>
      </c>
      <c r="O5727">
        <v>9.4566289335489273E-3</v>
      </c>
      <c r="P5727">
        <v>-0.16361343860626221</v>
      </c>
      <c r="Q5727">
        <v>-0.12828405201435089</v>
      </c>
      <c r="R5727">
        <v>-5.4654743522405624E-2</v>
      </c>
      <c r="S5727">
        <v>-3.6593107506632805E-3</v>
      </c>
      <c r="T5727">
        <v>4.7336123883724213E-2</v>
      </c>
      <c r="U5727">
        <v>0.12096542865037918</v>
      </c>
      <c r="V5727">
        <v>0.1562948077917099</v>
      </c>
    </row>
    <row r="5728" spans="1:22" x14ac:dyDescent="0.25">
      <c r="A5728" t="s">
        <v>97</v>
      </c>
      <c r="B5728" t="s">
        <v>86</v>
      </c>
      <c r="C5728" t="s">
        <v>101</v>
      </c>
      <c r="D5728" t="s">
        <v>62</v>
      </c>
      <c r="E5728" t="s">
        <v>89</v>
      </c>
      <c r="F5728" t="s">
        <v>48</v>
      </c>
      <c r="G5728">
        <v>97</v>
      </c>
      <c r="H5728">
        <v>22</v>
      </c>
      <c r="I5728">
        <f>IF(VLOOKUP(Data!$A5728,summermonths, 2, FALSE) = 1, VLOOKUP(Data!$H5728,rateblocks, 2, FALSE), VLOOKUP(Data!H5728, rateblocks,3, FALSE))</f>
        <v>2</v>
      </c>
      <c r="J5728">
        <v>1.0346264839172363</v>
      </c>
      <c r="K5728">
        <v>1.0505805015563965</v>
      </c>
      <c r="L5728">
        <v>68.346931457519531</v>
      </c>
      <c r="M5728">
        <v>1.5953922644257545E-2</v>
      </c>
      <c r="N5728">
        <v>9.7758285701274872E-2</v>
      </c>
      <c r="O5728">
        <v>9.5566827803850174E-3</v>
      </c>
      <c r="P5728">
        <v>-0.14484414458274841</v>
      </c>
      <c r="Q5728">
        <v>-0.10932835936546326</v>
      </c>
      <c r="R5728">
        <v>-3.5310573875904083E-2</v>
      </c>
      <c r="S5728">
        <v>1.5953922644257545E-2</v>
      </c>
      <c r="T5728">
        <v>6.7218415439128876E-2</v>
      </c>
      <c r="U5728">
        <v>0.14123620092868805</v>
      </c>
      <c r="V5728">
        <v>0.17675198614597321</v>
      </c>
    </row>
    <row r="5729" spans="1:22" x14ac:dyDescent="0.25">
      <c r="A5729" t="s">
        <v>124</v>
      </c>
      <c r="B5729" t="s">
        <v>86</v>
      </c>
      <c r="C5729" t="s">
        <v>102</v>
      </c>
      <c r="D5729" t="s">
        <v>105</v>
      </c>
      <c r="E5729" t="s">
        <v>89</v>
      </c>
      <c r="F5729" t="s">
        <v>48</v>
      </c>
      <c r="G5729">
        <v>97</v>
      </c>
      <c r="H5729">
        <v>14</v>
      </c>
      <c r="I5729">
        <f>IF(VLOOKUP(Data!$A5729,summermonths, 2, FALSE) = 1, VLOOKUP(Data!$H5729,rateblocks, 2, FALSE), VLOOKUP(Data!H5729, rateblocks,3, FALSE))</f>
        <v>2</v>
      </c>
      <c r="J5729">
        <v>0.8982309103012085</v>
      </c>
      <c r="K5729">
        <v>0.73134022951126099</v>
      </c>
      <c r="L5729">
        <v>85.360824584960937</v>
      </c>
      <c r="M5729">
        <v>-0.16689072549343109</v>
      </c>
      <c r="N5729">
        <v>0.23353466391563416</v>
      </c>
      <c r="O5729">
        <v>5.4538439959287643E-2</v>
      </c>
      <c r="P5729">
        <v>-0.5510210394859314</v>
      </c>
      <c r="Q5729">
        <v>-0.46617743372917175</v>
      </c>
      <c r="R5729">
        <v>-0.28935641050338745</v>
      </c>
      <c r="S5729">
        <v>-0.16689072549343109</v>
      </c>
      <c r="T5729">
        <v>-4.4425029307603836E-2</v>
      </c>
      <c r="U5729">
        <v>0.13239598274230957</v>
      </c>
      <c r="V5729">
        <v>0.2172396183013916</v>
      </c>
    </row>
    <row r="5730" spans="1:22" x14ac:dyDescent="0.25">
      <c r="A5730" t="s">
        <v>95</v>
      </c>
      <c r="B5730" t="s">
        <v>86</v>
      </c>
      <c r="C5730" t="s">
        <v>101</v>
      </c>
      <c r="D5730" t="s">
        <v>60</v>
      </c>
      <c r="E5730" t="s">
        <v>89</v>
      </c>
      <c r="F5730" t="s">
        <v>48</v>
      </c>
      <c r="G5730">
        <v>97</v>
      </c>
      <c r="H5730">
        <v>11</v>
      </c>
      <c r="I5730">
        <f>IF(VLOOKUP(Data!$A5730,summermonths, 2, FALSE) = 1, VLOOKUP(Data!$H5730,rateblocks, 2, FALSE), VLOOKUP(Data!H5730, rateblocks,3, FALSE))</f>
        <v>2</v>
      </c>
      <c r="J5730">
        <v>0.78328847885131836</v>
      </c>
      <c r="K5730">
        <v>0.64667528867721558</v>
      </c>
      <c r="L5730">
        <v>64.302574157714844</v>
      </c>
      <c r="M5730">
        <v>-0.13661321997642517</v>
      </c>
      <c r="N5730">
        <v>0.10828761011362076</v>
      </c>
      <c r="O5730">
        <v>1.1726206168532372E-2</v>
      </c>
      <c r="P5730">
        <v>-0.31473049521446228</v>
      </c>
      <c r="Q5730">
        <v>-0.27538937330245972</v>
      </c>
      <c r="R5730">
        <v>-0.19339929521083832</v>
      </c>
      <c r="S5730">
        <v>-0.13661321997642517</v>
      </c>
      <c r="T5730">
        <v>-7.9827144742012024E-2</v>
      </c>
      <c r="U5730">
        <v>2.1629363764077425E-3</v>
      </c>
      <c r="V5730">
        <v>4.1504047811031342E-2</v>
      </c>
    </row>
    <row r="5731" spans="1:22" x14ac:dyDescent="0.25">
      <c r="A5731" t="s">
        <v>97</v>
      </c>
      <c r="B5731" t="s">
        <v>86</v>
      </c>
      <c r="C5731" t="s">
        <v>102</v>
      </c>
      <c r="D5731" t="s">
        <v>68</v>
      </c>
      <c r="E5731" t="s">
        <v>89</v>
      </c>
      <c r="F5731" t="s">
        <v>48</v>
      </c>
      <c r="G5731">
        <v>97</v>
      </c>
      <c r="H5731">
        <v>23</v>
      </c>
      <c r="I5731">
        <f>IF(VLOOKUP(Data!$A5731,summermonths, 2, FALSE) = 1, VLOOKUP(Data!$H5731,rateblocks, 2, FALSE), VLOOKUP(Data!H5731, rateblocks,3, FALSE))</f>
        <v>3</v>
      </c>
      <c r="J5731">
        <v>1.1187621355056763</v>
      </c>
      <c r="K5731">
        <v>1.0387629270553589</v>
      </c>
      <c r="L5731">
        <v>70.288658142089844</v>
      </c>
      <c r="M5731">
        <v>-7.9999290406703949E-2</v>
      </c>
      <c r="N5731">
        <v>0.18246909976005554</v>
      </c>
      <c r="O5731">
        <v>3.3294972032308578E-2</v>
      </c>
      <c r="P5731">
        <v>-0.38013425469398499</v>
      </c>
      <c r="Q5731">
        <v>-0.31384286284446716</v>
      </c>
      <c r="R5731">
        <v>-0.17568618059158325</v>
      </c>
      <c r="S5731">
        <v>-7.9999290406703949E-2</v>
      </c>
      <c r="T5731">
        <v>1.5687599778175354E-2</v>
      </c>
      <c r="U5731">
        <v>0.15384426712989807</v>
      </c>
      <c r="V5731">
        <v>0.22013567388057709</v>
      </c>
    </row>
    <row r="5732" spans="1:22" x14ac:dyDescent="0.25">
      <c r="A5732" t="s">
        <v>98</v>
      </c>
      <c r="B5732" t="s">
        <v>86</v>
      </c>
      <c r="C5732" t="s">
        <v>101</v>
      </c>
      <c r="D5732" t="s">
        <v>63</v>
      </c>
      <c r="E5732" t="s">
        <v>89</v>
      </c>
      <c r="F5732" t="s">
        <v>48</v>
      </c>
      <c r="G5732">
        <v>97</v>
      </c>
      <c r="H5732">
        <v>2</v>
      </c>
      <c r="I5732">
        <f>IF(VLOOKUP(Data!$A5732,summermonths, 2, FALSE) = 1, VLOOKUP(Data!$H5732,rateblocks, 2, FALSE), VLOOKUP(Data!H5732, rateblocks,3, FALSE))</f>
        <v>3</v>
      </c>
      <c r="J5732">
        <v>1.1175467967987061</v>
      </c>
      <c r="K5732">
        <v>1.0691310167312622</v>
      </c>
      <c r="L5732">
        <v>68.530685424804687</v>
      </c>
      <c r="M5732">
        <v>-4.8415690660476685E-2</v>
      </c>
      <c r="N5732">
        <v>9.6730709075927734E-2</v>
      </c>
      <c r="O5732">
        <v>9.3568302690982819E-3</v>
      </c>
      <c r="P5732">
        <v>-0.20752355456352234</v>
      </c>
      <c r="Q5732">
        <v>-0.17238108813762665</v>
      </c>
      <c r="R5732">
        <v>-9.9141322076320648E-2</v>
      </c>
      <c r="S5732">
        <v>-4.8415690660476685E-2</v>
      </c>
      <c r="T5732">
        <v>2.3099428508430719E-3</v>
      </c>
      <c r="U5732">
        <v>7.5549699366092682E-2</v>
      </c>
      <c r="V5732">
        <v>0.11069216579198837</v>
      </c>
    </row>
    <row r="5733" spans="1:22" x14ac:dyDescent="0.25">
      <c r="A5733" t="s">
        <v>96</v>
      </c>
      <c r="B5733" t="s">
        <v>86</v>
      </c>
      <c r="C5733" t="s">
        <v>101</v>
      </c>
      <c r="D5733" t="s">
        <v>61</v>
      </c>
      <c r="E5733" t="s">
        <v>89</v>
      </c>
      <c r="F5733" t="s">
        <v>48</v>
      </c>
      <c r="G5733">
        <v>97</v>
      </c>
      <c r="H5733">
        <v>17</v>
      </c>
      <c r="I5733">
        <f>IF(VLOOKUP(Data!$A5733,summermonths, 2, FALSE) = 1, VLOOKUP(Data!$H5733,rateblocks, 2, FALSE), VLOOKUP(Data!H5733, rateblocks,3, FALSE))</f>
        <v>1</v>
      </c>
      <c r="J5733">
        <v>0.8732917308807373</v>
      </c>
      <c r="K5733">
        <v>0.66926431655883789</v>
      </c>
      <c r="L5733">
        <v>73.176666259765625</v>
      </c>
      <c r="M5733">
        <v>-0.2040274441242218</v>
      </c>
      <c r="N5733">
        <v>0.13398395478725433</v>
      </c>
      <c r="O5733">
        <v>1.7951700836420059E-2</v>
      </c>
      <c r="P5733">
        <v>-0.42441144585609436</v>
      </c>
      <c r="Q5733">
        <v>-0.37573477625846863</v>
      </c>
      <c r="R5733">
        <v>-0.27428868412971497</v>
      </c>
      <c r="S5733">
        <v>-0.2040274441242218</v>
      </c>
      <c r="T5733">
        <v>-0.13376618921756744</v>
      </c>
      <c r="U5733">
        <v>-3.2320097088813782E-2</v>
      </c>
      <c r="V5733">
        <v>1.635655015707016E-2</v>
      </c>
    </row>
    <row r="5734" spans="1:22" x14ac:dyDescent="0.25">
      <c r="A5734" t="s">
        <v>95</v>
      </c>
      <c r="B5734" t="s">
        <v>86</v>
      </c>
      <c r="C5734" t="s">
        <v>102</v>
      </c>
      <c r="D5734" t="s">
        <v>66</v>
      </c>
      <c r="E5734" t="s">
        <v>89</v>
      </c>
      <c r="F5734" t="s">
        <v>48</v>
      </c>
      <c r="G5734">
        <v>97</v>
      </c>
      <c r="H5734">
        <v>16</v>
      </c>
      <c r="I5734">
        <f>IF(VLOOKUP(Data!$A5734,summermonths, 2, FALSE) = 1, VLOOKUP(Data!$H5734,rateblocks, 2, FALSE), VLOOKUP(Data!H5734, rateblocks,3, FALSE))</f>
        <v>1</v>
      </c>
      <c r="J5734">
        <v>0.99839222431182861</v>
      </c>
      <c r="K5734">
        <v>0.70015466213226318</v>
      </c>
      <c r="L5734">
        <v>80.391754150390625</v>
      </c>
      <c r="M5734">
        <v>-0.29823756217956543</v>
      </c>
      <c r="N5734">
        <v>0.24547706544399261</v>
      </c>
      <c r="O5734">
        <v>6.0258988291025162E-2</v>
      </c>
      <c r="P5734">
        <v>-0.70201140642166138</v>
      </c>
      <c r="Q5734">
        <v>-0.61282908916473389</v>
      </c>
      <c r="R5734">
        <v>-0.4269658625125885</v>
      </c>
      <c r="S5734">
        <v>-0.29823756217956543</v>
      </c>
      <c r="T5734">
        <v>-0.16950926184654236</v>
      </c>
      <c r="U5734">
        <v>1.6353955492377281E-2</v>
      </c>
      <c r="V5734">
        <v>0.10553628206253052</v>
      </c>
    </row>
    <row r="5735" spans="1:22" x14ac:dyDescent="0.25">
      <c r="A5735" t="s">
        <v>123</v>
      </c>
      <c r="B5735" t="s">
        <v>86</v>
      </c>
      <c r="C5735" t="s">
        <v>102</v>
      </c>
      <c r="D5735" t="s">
        <v>112</v>
      </c>
      <c r="E5735" t="s">
        <v>89</v>
      </c>
      <c r="F5735" t="s">
        <v>48</v>
      </c>
      <c r="G5735">
        <v>97</v>
      </c>
      <c r="H5735">
        <v>5</v>
      </c>
      <c r="I5735">
        <f>IF(VLOOKUP(Data!$A5735,summermonths, 2, FALSE) = 1, VLOOKUP(Data!$H5735,rateblocks, 2, FALSE), VLOOKUP(Data!H5735, rateblocks,3, FALSE))</f>
        <v>3</v>
      </c>
      <c r="J5735">
        <v>1.033509373664856</v>
      </c>
      <c r="K5735">
        <v>1.0609793663024902</v>
      </c>
      <c r="L5735">
        <v>55.185565948486328</v>
      </c>
      <c r="M5735">
        <v>2.746996097266674E-2</v>
      </c>
      <c r="N5735">
        <v>0.13733106851577759</v>
      </c>
      <c r="O5735">
        <v>1.8859822303056717E-2</v>
      </c>
      <c r="P5735">
        <v>-0.19841954112052917</v>
      </c>
      <c r="Q5735">
        <v>-0.14852689206600189</v>
      </c>
      <c r="R5735">
        <v>-4.4546522200107574E-2</v>
      </c>
      <c r="S5735">
        <v>2.746996097266674E-2</v>
      </c>
      <c r="T5735">
        <v>9.9486440420150757E-2</v>
      </c>
      <c r="U5735">
        <v>0.20346680283546448</v>
      </c>
      <c r="V5735">
        <v>0.25335946679115295</v>
      </c>
    </row>
    <row r="5736" spans="1:22" x14ac:dyDescent="0.25">
      <c r="A5736" t="s">
        <v>100</v>
      </c>
      <c r="B5736" t="s">
        <v>86</v>
      </c>
      <c r="C5736" t="s">
        <v>101</v>
      </c>
      <c r="D5736" t="s">
        <v>65</v>
      </c>
      <c r="E5736" t="s">
        <v>89</v>
      </c>
      <c r="F5736" t="s">
        <v>48</v>
      </c>
      <c r="G5736">
        <v>97</v>
      </c>
      <c r="H5736">
        <v>8</v>
      </c>
      <c r="I5736">
        <f>IF(VLOOKUP(Data!$A5736,summermonths, 2, FALSE) = 1, VLOOKUP(Data!$H5736,rateblocks, 2, FALSE), VLOOKUP(Data!H5736, rateblocks,3, FALSE))</f>
        <v>2</v>
      </c>
      <c r="J5736">
        <v>0.78493160009384155</v>
      </c>
      <c r="K5736">
        <v>0.69859534502029419</v>
      </c>
      <c r="L5736">
        <v>68.378631591796875</v>
      </c>
      <c r="M5736">
        <v>-8.6336255073547363E-2</v>
      </c>
      <c r="N5736">
        <v>0.10223834961652756</v>
      </c>
      <c r="O5736">
        <v>1.0452680289745331E-2</v>
      </c>
      <c r="P5736">
        <v>-0.25450336933135986</v>
      </c>
      <c r="Q5736">
        <v>-0.21735997498035431</v>
      </c>
      <c r="R5736">
        <v>-0.13995009660720825</v>
      </c>
      <c r="S5736">
        <v>-8.6336255073547363E-2</v>
      </c>
      <c r="T5736">
        <v>-3.2722413539886475E-2</v>
      </c>
      <c r="U5736">
        <v>4.4687461107969284E-2</v>
      </c>
      <c r="V5736">
        <v>8.1830866634845734E-2</v>
      </c>
    </row>
    <row r="5737" spans="1:22" x14ac:dyDescent="0.25">
      <c r="A5737" t="s">
        <v>97</v>
      </c>
      <c r="B5737" t="s">
        <v>86</v>
      </c>
      <c r="C5737" t="s">
        <v>102</v>
      </c>
      <c r="D5737" t="s">
        <v>68</v>
      </c>
      <c r="E5737" t="s">
        <v>89</v>
      </c>
      <c r="F5737" t="s">
        <v>48</v>
      </c>
      <c r="G5737">
        <v>97</v>
      </c>
      <c r="H5737">
        <v>20</v>
      </c>
      <c r="I5737">
        <f>IF(VLOOKUP(Data!$A5737,summermonths, 2, FALSE) = 1, VLOOKUP(Data!$H5737,rateblocks, 2, FALSE), VLOOKUP(Data!H5737, rateblocks,3, FALSE))</f>
        <v>2</v>
      </c>
      <c r="J5737">
        <v>0.79351729154586792</v>
      </c>
      <c r="K5737">
        <v>0.70958763360977173</v>
      </c>
      <c r="L5737">
        <v>71.814430236816406</v>
      </c>
      <c r="M5737">
        <v>-8.3929635584354401E-2</v>
      </c>
      <c r="N5737">
        <v>0.18742430210113525</v>
      </c>
      <c r="O5737">
        <v>3.5127870738506317E-2</v>
      </c>
      <c r="P5737">
        <v>-0.39221519231796265</v>
      </c>
      <c r="Q5737">
        <v>-0.32412353157997131</v>
      </c>
      <c r="R5737">
        <v>-0.18221503496170044</v>
      </c>
      <c r="S5737">
        <v>-8.3929635584354401E-2</v>
      </c>
      <c r="T5737">
        <v>1.4355764724314213E-2</v>
      </c>
      <c r="U5737">
        <v>0.15626427531242371</v>
      </c>
      <c r="V5737">
        <v>0.22435590624809265</v>
      </c>
    </row>
    <row r="5738" spans="1:22" x14ac:dyDescent="0.25">
      <c r="A5738" t="s">
        <v>99</v>
      </c>
      <c r="B5738" t="s">
        <v>86</v>
      </c>
      <c r="C5738" t="s">
        <v>101</v>
      </c>
      <c r="D5738" t="s">
        <v>64</v>
      </c>
      <c r="E5738" t="s">
        <v>89</v>
      </c>
      <c r="F5738" t="s">
        <v>48</v>
      </c>
      <c r="G5738">
        <v>97</v>
      </c>
      <c r="H5738">
        <v>12</v>
      </c>
      <c r="I5738">
        <f>IF(VLOOKUP(Data!$A5738,summermonths, 2, FALSE) = 1, VLOOKUP(Data!$H5738,rateblocks, 2, FALSE), VLOOKUP(Data!H5738, rateblocks,3, FALSE))</f>
        <v>1</v>
      </c>
      <c r="J5738">
        <v>0.81799167394638062</v>
      </c>
      <c r="K5738">
        <v>0.73119783401489258</v>
      </c>
      <c r="L5738">
        <v>81.241043090820312</v>
      </c>
      <c r="M5738">
        <v>-8.6793839931488037E-2</v>
      </c>
      <c r="N5738">
        <v>0.15826606750488281</v>
      </c>
      <c r="O5738">
        <v>2.5048147886991501E-2</v>
      </c>
      <c r="P5738">
        <v>-0.34711834788322449</v>
      </c>
      <c r="Q5738">
        <v>-0.28961995244026184</v>
      </c>
      <c r="R5738">
        <v>-0.16978864371776581</v>
      </c>
      <c r="S5738">
        <v>-8.6793839931488037E-2</v>
      </c>
      <c r="T5738">
        <v>-3.799032885581255E-3</v>
      </c>
      <c r="U5738">
        <v>0.11603228747844696</v>
      </c>
      <c r="V5738">
        <v>0.17353066802024841</v>
      </c>
    </row>
    <row r="5739" spans="1:22" x14ac:dyDescent="0.25">
      <c r="A5739" t="s">
        <v>98</v>
      </c>
      <c r="B5739" t="s">
        <v>86</v>
      </c>
      <c r="C5739" t="s">
        <v>102</v>
      </c>
      <c r="D5739" t="s">
        <v>69</v>
      </c>
      <c r="E5739" t="s">
        <v>89</v>
      </c>
      <c r="F5739" t="s">
        <v>48</v>
      </c>
      <c r="G5739">
        <v>97</v>
      </c>
      <c r="H5739">
        <v>15</v>
      </c>
      <c r="I5739">
        <f>IF(VLOOKUP(Data!$A5739,summermonths, 2, FALSE) = 1, VLOOKUP(Data!$H5739,rateblocks, 2, FALSE), VLOOKUP(Data!H5739, rateblocks,3, FALSE))</f>
        <v>1</v>
      </c>
      <c r="J5739">
        <v>0.79008191823959351</v>
      </c>
      <c r="K5739">
        <v>0.74041235446929932</v>
      </c>
      <c r="L5739">
        <v>90.030929565429688</v>
      </c>
      <c r="M5739">
        <v>-4.9669563770294189E-2</v>
      </c>
      <c r="N5739">
        <v>0.29817384481430054</v>
      </c>
      <c r="O5739">
        <v>8.8907644152641296E-2</v>
      </c>
      <c r="P5739">
        <v>-0.54012191295623779</v>
      </c>
      <c r="Q5739">
        <v>-0.43179473280906677</v>
      </c>
      <c r="R5739">
        <v>-0.20603208243846893</v>
      </c>
      <c r="S5739">
        <v>-4.9669563770294189E-2</v>
      </c>
      <c r="T5739">
        <v>0.10669295489788055</v>
      </c>
      <c r="U5739">
        <v>0.33245560526847839</v>
      </c>
      <c r="V5739">
        <v>0.44078275561332703</v>
      </c>
    </row>
    <row r="5740" spans="1:22" x14ac:dyDescent="0.25">
      <c r="A5740" t="s">
        <v>122</v>
      </c>
      <c r="B5740" t="s">
        <v>86</v>
      </c>
      <c r="C5740" t="s">
        <v>101</v>
      </c>
      <c r="D5740" t="s">
        <v>111</v>
      </c>
      <c r="E5740" t="s">
        <v>89</v>
      </c>
      <c r="F5740" t="s">
        <v>48</v>
      </c>
      <c r="G5740">
        <v>97</v>
      </c>
      <c r="H5740">
        <v>20</v>
      </c>
      <c r="I5740">
        <f>IF(VLOOKUP(Data!$A5740,summermonths, 2, FALSE) = 1, VLOOKUP(Data!$H5740,rateblocks, 2, FALSE), VLOOKUP(Data!H5740, rateblocks,3, FALSE))</f>
        <v>1</v>
      </c>
      <c r="J5740">
        <v>1.0857764482498169</v>
      </c>
      <c r="K5740">
        <v>1.0469138622283936</v>
      </c>
      <c r="L5740">
        <v>56.516494750976563</v>
      </c>
      <c r="M5740">
        <v>-3.8862578570842743E-2</v>
      </c>
      <c r="N5740">
        <v>7.442270964384079E-2</v>
      </c>
      <c r="O5740">
        <v>5.5387397296726704E-3</v>
      </c>
      <c r="P5740">
        <v>-0.16127704083919525</v>
      </c>
      <c r="Q5740">
        <v>-0.13423912227153778</v>
      </c>
      <c r="R5740">
        <v>-7.7889882028102875E-2</v>
      </c>
      <c r="S5740">
        <v>-3.8862578570842743E-2</v>
      </c>
      <c r="T5740">
        <v>1.6472852439619601E-4</v>
      </c>
      <c r="U5740">
        <v>5.6513961404561996E-2</v>
      </c>
      <c r="V5740">
        <v>8.3551883697509766E-2</v>
      </c>
    </row>
    <row r="5741" spans="1:22" x14ac:dyDescent="0.25">
      <c r="A5741" t="s">
        <v>96</v>
      </c>
      <c r="B5741" t="s">
        <v>86</v>
      </c>
      <c r="C5741" t="s">
        <v>102</v>
      </c>
      <c r="D5741" t="s">
        <v>67</v>
      </c>
      <c r="E5741" t="s">
        <v>89</v>
      </c>
      <c r="F5741" t="s">
        <v>48</v>
      </c>
      <c r="G5741">
        <v>97</v>
      </c>
      <c r="H5741">
        <v>1</v>
      </c>
      <c r="I5741">
        <f>IF(VLOOKUP(Data!$A5741,summermonths, 2, FALSE) = 1, VLOOKUP(Data!$H5741,rateblocks, 2, FALSE), VLOOKUP(Data!H5741, rateblocks,3, FALSE))</f>
        <v>3</v>
      </c>
      <c r="J5741">
        <v>1.1604199409484863</v>
      </c>
      <c r="K5741">
        <v>1.0789691209793091</v>
      </c>
      <c r="L5741">
        <v>67.134017944335937</v>
      </c>
      <c r="M5741">
        <v>-8.1450894474983215E-2</v>
      </c>
      <c r="N5741">
        <v>0.2070983350276947</v>
      </c>
      <c r="O5741">
        <v>4.2889721691608429E-2</v>
      </c>
      <c r="P5741">
        <v>-0.42209735512733459</v>
      </c>
      <c r="Q5741">
        <v>-0.34685808420181274</v>
      </c>
      <c r="R5741">
        <v>-0.19005337357521057</v>
      </c>
      <c r="S5741">
        <v>-8.1450894474983215E-2</v>
      </c>
      <c r="T5741">
        <v>2.7151579037308693E-2</v>
      </c>
      <c r="U5741">
        <v>0.18395629525184631</v>
      </c>
      <c r="V5741">
        <v>0.25919556617736816</v>
      </c>
    </row>
    <row r="5742" spans="1:22" x14ac:dyDescent="0.25">
      <c r="A5742" t="s">
        <v>124</v>
      </c>
      <c r="B5742" t="s">
        <v>86</v>
      </c>
      <c r="C5742" t="s">
        <v>102</v>
      </c>
      <c r="D5742" t="s">
        <v>105</v>
      </c>
      <c r="E5742" t="s">
        <v>89</v>
      </c>
      <c r="F5742" t="s">
        <v>48</v>
      </c>
      <c r="G5742">
        <v>97</v>
      </c>
      <c r="H5742">
        <v>15</v>
      </c>
      <c r="I5742">
        <f>IF(VLOOKUP(Data!$A5742,summermonths, 2, FALSE) = 1, VLOOKUP(Data!$H5742,rateblocks, 2, FALSE), VLOOKUP(Data!H5742, rateblocks,3, FALSE))</f>
        <v>2</v>
      </c>
      <c r="J5742">
        <v>0.87104713916778564</v>
      </c>
      <c r="K5742">
        <v>0.73865979909896851</v>
      </c>
      <c r="L5742">
        <v>84.711341857910156</v>
      </c>
      <c r="M5742">
        <v>-0.13238736987113953</v>
      </c>
      <c r="N5742">
        <v>0.2283751368522644</v>
      </c>
      <c r="O5742">
        <v>5.2155204117298126E-2</v>
      </c>
      <c r="P5742">
        <v>-0.50803107023239136</v>
      </c>
      <c r="Q5742">
        <v>-0.42506188154220581</v>
      </c>
      <c r="R5742">
        <v>-0.25214740633964539</v>
      </c>
      <c r="S5742">
        <v>-0.13238736987113953</v>
      </c>
      <c r="T5742">
        <v>-1.2627330608665943E-2</v>
      </c>
      <c r="U5742">
        <v>0.16028714179992676</v>
      </c>
      <c r="V5742">
        <v>0.24325630068778992</v>
      </c>
    </row>
    <row r="5743" spans="1:22" x14ac:dyDescent="0.25">
      <c r="A5743" t="s">
        <v>100</v>
      </c>
      <c r="B5743" t="s">
        <v>86</v>
      </c>
      <c r="C5743" t="s">
        <v>101</v>
      </c>
      <c r="D5743" t="s">
        <v>65</v>
      </c>
      <c r="E5743" t="s">
        <v>89</v>
      </c>
      <c r="F5743" t="s">
        <v>48</v>
      </c>
      <c r="G5743">
        <v>97</v>
      </c>
      <c r="H5743">
        <v>5</v>
      </c>
      <c r="I5743">
        <f>IF(VLOOKUP(Data!$A5743,summermonths, 2, FALSE) = 1, VLOOKUP(Data!$H5743,rateblocks, 2, FALSE), VLOOKUP(Data!H5743, rateblocks,3, FALSE))</f>
        <v>3</v>
      </c>
      <c r="J5743">
        <v>0.94455981254577637</v>
      </c>
      <c r="K5743">
        <v>1.0489046573638916</v>
      </c>
      <c r="L5743">
        <v>66.583335876464844</v>
      </c>
      <c r="M5743">
        <v>0.10434481501579285</v>
      </c>
      <c r="N5743">
        <v>0.1044507697224617</v>
      </c>
      <c r="O5743">
        <v>1.0909963399171829E-2</v>
      </c>
      <c r="P5743">
        <v>-6.7461416125297546E-2</v>
      </c>
      <c r="Q5743">
        <v>-2.9514232650399208E-2</v>
      </c>
      <c r="R5743">
        <v>4.9570776522159576E-2</v>
      </c>
      <c r="S5743">
        <v>0.10434481501579285</v>
      </c>
      <c r="T5743">
        <v>0.15911884605884552</v>
      </c>
      <c r="U5743">
        <v>0.23820386826992035</v>
      </c>
      <c r="V5743">
        <v>0.27615103125572205</v>
      </c>
    </row>
    <row r="5744" spans="1:22" x14ac:dyDescent="0.25">
      <c r="A5744" t="s">
        <v>123</v>
      </c>
      <c r="B5744" t="s">
        <v>86</v>
      </c>
      <c r="C5744" t="s">
        <v>102</v>
      </c>
      <c r="D5744" t="s">
        <v>112</v>
      </c>
      <c r="E5744" t="s">
        <v>89</v>
      </c>
      <c r="F5744" t="s">
        <v>48</v>
      </c>
      <c r="G5744">
        <v>97</v>
      </c>
      <c r="H5744">
        <v>17</v>
      </c>
      <c r="I5744">
        <f>IF(VLOOKUP(Data!$A5744,summermonths, 2, FALSE) = 1, VLOOKUP(Data!$H5744,rateblocks, 2, FALSE), VLOOKUP(Data!H5744, rateblocks,3, FALSE))</f>
        <v>2</v>
      </c>
      <c r="J5744">
        <v>0.83908599615097046</v>
      </c>
      <c r="K5744">
        <v>0.68608248233795166</v>
      </c>
      <c r="L5744">
        <v>76.381446838378906</v>
      </c>
      <c r="M5744">
        <v>-0.1530035138130188</v>
      </c>
      <c r="N5744">
        <v>0.15535961091518402</v>
      </c>
      <c r="O5744">
        <v>2.4136608466506004E-2</v>
      </c>
      <c r="P5744">
        <v>-0.40854734182357788</v>
      </c>
      <c r="Q5744">
        <v>-0.35210487246513367</v>
      </c>
      <c r="R5744">
        <v>-0.23447416722774506</v>
      </c>
      <c r="S5744">
        <v>-0.1530035138130188</v>
      </c>
      <c r="T5744">
        <v>-7.1532852947711945E-2</v>
      </c>
      <c r="U5744">
        <v>4.6097837388515472E-2</v>
      </c>
      <c r="V5744">
        <v>0.10254030674695969</v>
      </c>
    </row>
    <row r="5745" spans="1:22" x14ac:dyDescent="0.25">
      <c r="A5745" t="s">
        <v>124</v>
      </c>
      <c r="B5745" t="s">
        <v>86</v>
      </c>
      <c r="C5745" t="s">
        <v>101</v>
      </c>
      <c r="D5745" t="s">
        <v>108</v>
      </c>
      <c r="E5745" t="s">
        <v>89</v>
      </c>
      <c r="F5745" t="s">
        <v>48</v>
      </c>
      <c r="G5745">
        <v>97</v>
      </c>
      <c r="H5745">
        <v>17</v>
      </c>
      <c r="I5745">
        <f>IF(VLOOKUP(Data!$A5745,summermonths, 2, FALSE) = 1, VLOOKUP(Data!$H5745,rateblocks, 2, FALSE), VLOOKUP(Data!H5745, rateblocks,3, FALSE))</f>
        <v>2</v>
      </c>
      <c r="J5745">
        <v>0.87058377265930176</v>
      </c>
      <c r="K5745">
        <v>0.69103831052780151</v>
      </c>
      <c r="L5745">
        <v>70.5684814453125</v>
      </c>
      <c r="M5745">
        <v>-0.17954549193382263</v>
      </c>
      <c r="N5745">
        <v>0.11732149869203568</v>
      </c>
      <c r="O5745">
        <v>1.3764333911240101E-2</v>
      </c>
      <c r="P5745">
        <v>-0.37252217531204224</v>
      </c>
      <c r="Q5745">
        <v>-0.32989904284477234</v>
      </c>
      <c r="R5745">
        <v>-0.24106894433498383</v>
      </c>
      <c r="S5745">
        <v>-0.17954549193382263</v>
      </c>
      <c r="T5745">
        <v>-0.11802203953266144</v>
      </c>
      <c r="U5745">
        <v>-2.9191941022872925E-2</v>
      </c>
      <c r="V5745">
        <v>1.3431200757622719E-2</v>
      </c>
    </row>
    <row r="5746" spans="1:22" x14ac:dyDescent="0.25">
      <c r="A5746" t="s">
        <v>98</v>
      </c>
      <c r="B5746" t="s">
        <v>86</v>
      </c>
      <c r="C5746" t="s">
        <v>102</v>
      </c>
      <c r="D5746" t="s">
        <v>69</v>
      </c>
      <c r="E5746" t="s">
        <v>89</v>
      </c>
      <c r="F5746" t="s">
        <v>48</v>
      </c>
      <c r="G5746">
        <v>97</v>
      </c>
      <c r="H5746">
        <v>13</v>
      </c>
      <c r="I5746">
        <f>IF(VLOOKUP(Data!$A5746,summermonths, 2, FALSE) = 1, VLOOKUP(Data!$H5746,rateblocks, 2, FALSE), VLOOKUP(Data!H5746, rateblocks,3, FALSE))</f>
        <v>1</v>
      </c>
      <c r="J5746">
        <v>0.84432542324066162</v>
      </c>
      <c r="K5746">
        <v>0.71520620584487915</v>
      </c>
      <c r="L5746">
        <v>90.319587707519531</v>
      </c>
      <c r="M5746">
        <v>-0.12911923229694366</v>
      </c>
      <c r="N5746">
        <v>0.2880425751209259</v>
      </c>
      <c r="O5746">
        <v>8.2968525588512421E-2</v>
      </c>
      <c r="P5746">
        <v>-0.60290712118148804</v>
      </c>
      <c r="Q5746">
        <v>-0.49826064705848694</v>
      </c>
      <c r="R5746">
        <v>-0.28016892075538635</v>
      </c>
      <c r="S5746">
        <v>-0.12911923229694366</v>
      </c>
      <c r="T5746">
        <v>2.193044126033783E-2</v>
      </c>
      <c r="U5746">
        <v>0.24002218246459961</v>
      </c>
      <c r="V5746">
        <v>0.34466865658760071</v>
      </c>
    </row>
    <row r="5747" spans="1:22" x14ac:dyDescent="0.25">
      <c r="A5747" t="s">
        <v>96</v>
      </c>
      <c r="B5747" t="s">
        <v>86</v>
      </c>
      <c r="C5747" t="s">
        <v>101</v>
      </c>
      <c r="D5747" t="s">
        <v>61</v>
      </c>
      <c r="E5747" t="s">
        <v>89</v>
      </c>
      <c r="F5747" t="s">
        <v>48</v>
      </c>
      <c r="G5747">
        <v>97</v>
      </c>
      <c r="H5747">
        <v>19</v>
      </c>
      <c r="I5747">
        <f>IF(VLOOKUP(Data!$A5747,summermonths, 2, FALSE) = 1, VLOOKUP(Data!$H5747,rateblocks, 2, FALSE), VLOOKUP(Data!H5747, rateblocks,3, FALSE))</f>
        <v>2</v>
      </c>
      <c r="J5747">
        <v>0.77774184942245483</v>
      </c>
      <c r="K5747">
        <v>0.66898316144943237</v>
      </c>
      <c r="L5747">
        <v>70.330833435058594</v>
      </c>
      <c r="M5747">
        <v>-0.10875874757766724</v>
      </c>
      <c r="N5747">
        <v>0.10850541293621063</v>
      </c>
      <c r="O5747">
        <v>1.1773424223065376E-2</v>
      </c>
      <c r="P5747">
        <v>-0.28723427653312683</v>
      </c>
      <c r="Q5747">
        <v>-0.24781402945518494</v>
      </c>
      <c r="R5747">
        <v>-0.16565904021263123</v>
      </c>
      <c r="S5747">
        <v>-0.10875874757766724</v>
      </c>
      <c r="T5747">
        <v>-5.1858454942703247E-2</v>
      </c>
      <c r="U5747">
        <v>3.0296534299850464E-2</v>
      </c>
      <c r="V5747">
        <v>6.9716773927211761E-2</v>
      </c>
    </row>
    <row r="5748" spans="1:22" x14ac:dyDescent="0.25">
      <c r="A5748" t="s">
        <v>123</v>
      </c>
      <c r="B5748" t="s">
        <v>86</v>
      </c>
      <c r="C5748" t="s">
        <v>102</v>
      </c>
      <c r="D5748" t="s">
        <v>112</v>
      </c>
      <c r="E5748" t="s">
        <v>89</v>
      </c>
      <c r="F5748" t="s">
        <v>48</v>
      </c>
      <c r="G5748">
        <v>97</v>
      </c>
      <c r="H5748">
        <v>20</v>
      </c>
      <c r="I5748">
        <f>IF(VLOOKUP(Data!$A5748,summermonths, 2, FALSE) = 1, VLOOKUP(Data!$H5748,rateblocks, 2, FALSE), VLOOKUP(Data!H5748, rateblocks,3, FALSE))</f>
        <v>1</v>
      </c>
      <c r="J5748">
        <v>1.0656455755233765</v>
      </c>
      <c r="K5748">
        <v>1.0317525863647461</v>
      </c>
      <c r="L5748">
        <v>66.134017944335938</v>
      </c>
      <c r="M5748">
        <v>-3.3893000334501266E-2</v>
      </c>
      <c r="N5748">
        <v>0.10976866632699966</v>
      </c>
      <c r="O5748">
        <v>1.2049159966409206E-2</v>
      </c>
      <c r="P5748">
        <v>-0.21444639563560486</v>
      </c>
      <c r="Q5748">
        <v>-0.17456720769405365</v>
      </c>
      <c r="R5748">
        <v>-9.1455742716789246E-2</v>
      </c>
      <c r="S5748">
        <v>-3.3893000334501266E-2</v>
      </c>
      <c r="T5748">
        <v>2.3669743910431862E-2</v>
      </c>
      <c r="U5748">
        <v>0.10678120702505112</v>
      </c>
      <c r="V5748">
        <v>0.14666038751602173</v>
      </c>
    </row>
    <row r="5749" spans="1:22" x14ac:dyDescent="0.25">
      <c r="A5749" t="s">
        <v>125</v>
      </c>
      <c r="B5749" t="s">
        <v>86</v>
      </c>
      <c r="C5749" t="s">
        <v>101</v>
      </c>
      <c r="D5749" t="s">
        <v>110</v>
      </c>
      <c r="E5749" t="s">
        <v>89</v>
      </c>
      <c r="F5749" t="s">
        <v>48</v>
      </c>
      <c r="G5749">
        <v>97</v>
      </c>
      <c r="H5749">
        <v>14</v>
      </c>
      <c r="I5749">
        <f>IF(VLOOKUP(Data!$A5749,summermonths, 2, FALSE) = 1, VLOOKUP(Data!$H5749,rateblocks, 2, FALSE), VLOOKUP(Data!H5749, rateblocks,3, FALSE))</f>
        <v>2</v>
      </c>
      <c r="J5749">
        <v>0.77099490165710449</v>
      </c>
      <c r="K5749">
        <v>0.67907214164733887</v>
      </c>
      <c r="L5749">
        <v>71.432991027832031</v>
      </c>
      <c r="M5749">
        <v>-9.1922745108604431E-2</v>
      </c>
      <c r="N5749">
        <v>0.12122051417827606</v>
      </c>
      <c r="O5749">
        <v>1.4694413170218468E-2</v>
      </c>
      <c r="P5749">
        <v>-0.29131275415420532</v>
      </c>
      <c r="Q5749">
        <v>-0.24727308750152588</v>
      </c>
      <c r="R5749">
        <v>-0.15549084544181824</v>
      </c>
      <c r="S5749">
        <v>-9.1922745108604431E-2</v>
      </c>
      <c r="T5749">
        <v>-2.8354644775390625E-2</v>
      </c>
      <c r="U5749">
        <v>6.3427597284317017E-2</v>
      </c>
      <c r="V5749">
        <v>0.10746725648641586</v>
      </c>
    </row>
    <row r="5750" spans="1:22" x14ac:dyDescent="0.25">
      <c r="A5750" t="s">
        <v>124</v>
      </c>
      <c r="B5750" t="s">
        <v>86</v>
      </c>
      <c r="C5750" t="s">
        <v>102</v>
      </c>
      <c r="D5750" t="s">
        <v>105</v>
      </c>
      <c r="E5750" t="s">
        <v>89</v>
      </c>
      <c r="F5750" t="s">
        <v>48</v>
      </c>
      <c r="G5750">
        <v>97</v>
      </c>
      <c r="H5750">
        <v>1</v>
      </c>
      <c r="I5750">
        <f>IF(VLOOKUP(Data!$A5750,summermonths, 2, FALSE) = 1, VLOOKUP(Data!$H5750,rateblocks, 2, FALSE), VLOOKUP(Data!H5750, rateblocks,3, FALSE))</f>
        <v>3</v>
      </c>
      <c r="J5750">
        <v>1.2236649990081787</v>
      </c>
      <c r="K5750">
        <v>1.0664433240890503</v>
      </c>
      <c r="L5750">
        <v>65.3402099609375</v>
      </c>
      <c r="M5750">
        <v>-0.15722173452377319</v>
      </c>
      <c r="N5750">
        <v>0.25528648495674133</v>
      </c>
      <c r="O5750">
        <v>6.5171189606189728E-2</v>
      </c>
      <c r="P5750">
        <v>-0.57713061571121216</v>
      </c>
      <c r="Q5750">
        <v>-0.48438453674316406</v>
      </c>
      <c r="R5750">
        <v>-0.2910940945148468</v>
      </c>
      <c r="S5750">
        <v>-0.15722173452377319</v>
      </c>
      <c r="T5750">
        <v>-2.3349370807409286E-2</v>
      </c>
      <c r="U5750">
        <v>0.16994105279445648</v>
      </c>
      <c r="V5750">
        <v>0.26268717646598816</v>
      </c>
    </row>
    <row r="5751" spans="1:22" x14ac:dyDescent="0.25">
      <c r="A5751" t="s">
        <v>97</v>
      </c>
      <c r="B5751" t="s">
        <v>86</v>
      </c>
      <c r="C5751" t="s">
        <v>102</v>
      </c>
      <c r="D5751" t="s">
        <v>68</v>
      </c>
      <c r="E5751" t="s">
        <v>89</v>
      </c>
      <c r="F5751" t="s">
        <v>48</v>
      </c>
      <c r="G5751">
        <v>97</v>
      </c>
      <c r="H5751">
        <v>11</v>
      </c>
      <c r="I5751">
        <f>IF(VLOOKUP(Data!$A5751,summermonths, 2, FALSE) = 1, VLOOKUP(Data!$H5751,rateblocks, 2, FALSE), VLOOKUP(Data!H5751, rateblocks,3, FALSE))</f>
        <v>2</v>
      </c>
      <c r="J5751">
        <v>0.77638506889343262</v>
      </c>
      <c r="K5751">
        <v>0.70376288890838623</v>
      </c>
      <c r="L5751">
        <v>75.793815612792969</v>
      </c>
      <c r="M5751">
        <v>-7.2622165083885193E-2</v>
      </c>
      <c r="N5751">
        <v>0.26507210731506348</v>
      </c>
      <c r="O5751">
        <v>7.0263221859931946E-2</v>
      </c>
      <c r="P5751">
        <v>-0.50862699747085571</v>
      </c>
      <c r="Q5751">
        <v>-0.41232573986053467</v>
      </c>
      <c r="R5751">
        <v>-0.21162611246109009</v>
      </c>
      <c r="S5751">
        <v>-7.2622165083885193E-2</v>
      </c>
      <c r="T5751">
        <v>6.6381782293319702E-2</v>
      </c>
      <c r="U5751">
        <v>0.26708140969276428</v>
      </c>
      <c r="V5751">
        <v>0.36338263750076294</v>
      </c>
    </row>
    <row r="5752" spans="1:22" x14ac:dyDescent="0.25">
      <c r="A5752" t="s">
        <v>99</v>
      </c>
      <c r="B5752" t="s">
        <v>86</v>
      </c>
      <c r="C5752" t="s">
        <v>101</v>
      </c>
      <c r="D5752" t="s">
        <v>64</v>
      </c>
      <c r="E5752" t="s">
        <v>89</v>
      </c>
      <c r="F5752" t="s">
        <v>48</v>
      </c>
      <c r="G5752">
        <v>97</v>
      </c>
      <c r="H5752">
        <v>19</v>
      </c>
      <c r="I5752">
        <f>IF(VLOOKUP(Data!$A5752,summermonths, 2, FALSE) = 1, VLOOKUP(Data!$H5752,rateblocks, 2, FALSE), VLOOKUP(Data!H5752, rateblocks,3, FALSE))</f>
        <v>2</v>
      </c>
      <c r="J5752">
        <v>0.78214818239212036</v>
      </c>
      <c r="K5752">
        <v>0.73555231094360352</v>
      </c>
      <c r="L5752">
        <v>75.405990600585937</v>
      </c>
      <c r="M5752">
        <v>-4.6595904976129532E-2</v>
      </c>
      <c r="N5752">
        <v>0.12292874604463577</v>
      </c>
      <c r="O5752">
        <v>1.5111476182937622E-2</v>
      </c>
      <c r="P5752">
        <v>-0.24879570305347443</v>
      </c>
      <c r="Q5752">
        <v>-0.20413543283939362</v>
      </c>
      <c r="R5752">
        <v>-0.11105979979038239</v>
      </c>
      <c r="S5752">
        <v>-4.6595904976129532E-2</v>
      </c>
      <c r="T5752">
        <v>1.7867991700768471E-2</v>
      </c>
      <c r="U5752">
        <v>0.11094362288713455</v>
      </c>
      <c r="V5752">
        <v>0.15560388565063477</v>
      </c>
    </row>
    <row r="5753" spans="1:22" x14ac:dyDescent="0.25">
      <c r="A5753" t="s">
        <v>97</v>
      </c>
      <c r="B5753" t="s">
        <v>86</v>
      </c>
      <c r="C5753" t="s">
        <v>102</v>
      </c>
      <c r="D5753" t="s">
        <v>68</v>
      </c>
      <c r="E5753" t="s">
        <v>89</v>
      </c>
      <c r="F5753" t="s">
        <v>48</v>
      </c>
      <c r="G5753">
        <v>97</v>
      </c>
      <c r="H5753">
        <v>5</v>
      </c>
      <c r="I5753">
        <f>IF(VLOOKUP(Data!$A5753,summermonths, 2, FALSE) = 1, VLOOKUP(Data!$H5753,rateblocks, 2, FALSE), VLOOKUP(Data!H5753, rateblocks,3, FALSE))</f>
        <v>3</v>
      </c>
      <c r="J5753">
        <v>1.0051050186157227</v>
      </c>
      <c r="K5753">
        <v>1.0528866052627563</v>
      </c>
      <c r="L5753">
        <v>71.927833557128906</v>
      </c>
      <c r="M5753">
        <v>4.7781608998775482E-2</v>
      </c>
      <c r="N5753">
        <v>0.14752016961574554</v>
      </c>
      <c r="O5753">
        <v>2.1762199699878693E-2</v>
      </c>
      <c r="P5753">
        <v>-0.19486747682094574</v>
      </c>
      <c r="Q5753">
        <v>-0.14127309620380402</v>
      </c>
      <c r="R5753">
        <v>-2.9578043147921562E-2</v>
      </c>
      <c r="S5753">
        <v>4.7781608998775482E-2</v>
      </c>
      <c r="T5753">
        <v>0.12514126300811768</v>
      </c>
      <c r="U5753">
        <v>0.23683631420135498</v>
      </c>
      <c r="V5753">
        <v>0.2904306948184967</v>
      </c>
    </row>
    <row r="5754" spans="1:22" x14ac:dyDescent="0.25">
      <c r="A5754" t="s">
        <v>123</v>
      </c>
      <c r="B5754" t="s">
        <v>86</v>
      </c>
      <c r="C5754" t="s">
        <v>102</v>
      </c>
      <c r="D5754" t="s">
        <v>112</v>
      </c>
      <c r="E5754" t="s">
        <v>89</v>
      </c>
      <c r="F5754" t="s">
        <v>48</v>
      </c>
      <c r="G5754">
        <v>97</v>
      </c>
      <c r="H5754">
        <v>9</v>
      </c>
      <c r="I5754">
        <f>IF(VLOOKUP(Data!$A5754,summermonths, 2, FALSE) = 1, VLOOKUP(Data!$H5754,rateblocks, 2, FALSE), VLOOKUP(Data!H5754, rateblocks,3, FALSE))</f>
        <v>2</v>
      </c>
      <c r="J5754">
        <v>0.75314819812774658</v>
      </c>
      <c r="K5754">
        <v>0.70015466213226318</v>
      </c>
      <c r="L5754">
        <v>72.608245849609375</v>
      </c>
      <c r="M5754">
        <v>-5.2993584424257278E-2</v>
      </c>
      <c r="N5754">
        <v>0.15138457715511322</v>
      </c>
      <c r="O5754">
        <v>2.2917289286851883E-2</v>
      </c>
      <c r="P5754">
        <v>-0.30199906229972839</v>
      </c>
      <c r="Q5754">
        <v>-0.24700072407722473</v>
      </c>
      <c r="R5754">
        <v>-0.13237974047660828</v>
      </c>
      <c r="S5754">
        <v>-5.2993584424257278E-2</v>
      </c>
      <c r="T5754">
        <v>2.6392566040158272E-2</v>
      </c>
      <c r="U5754">
        <v>0.14101356267929077</v>
      </c>
      <c r="V5754">
        <v>0.19601188600063324</v>
      </c>
    </row>
    <row r="5755" spans="1:22" x14ac:dyDescent="0.25">
      <c r="A5755" t="s">
        <v>100</v>
      </c>
      <c r="B5755" t="s">
        <v>86</v>
      </c>
      <c r="C5755" t="s">
        <v>101</v>
      </c>
      <c r="D5755" t="s">
        <v>65</v>
      </c>
      <c r="E5755" t="s">
        <v>89</v>
      </c>
      <c r="F5755" t="s">
        <v>48</v>
      </c>
      <c r="G5755">
        <v>97</v>
      </c>
      <c r="H5755">
        <v>16</v>
      </c>
      <c r="I5755">
        <f>IF(VLOOKUP(Data!$A5755,summermonths, 2, FALSE) = 1, VLOOKUP(Data!$H5755,rateblocks, 2, FALSE), VLOOKUP(Data!H5755, rateblocks,3, FALSE))</f>
        <v>1</v>
      </c>
      <c r="J5755">
        <v>0.85414552688598633</v>
      </c>
      <c r="K5755">
        <v>0.720176100730896</v>
      </c>
      <c r="L5755">
        <v>80.591377258300781</v>
      </c>
      <c r="M5755">
        <v>-0.13396939635276794</v>
      </c>
      <c r="N5755">
        <v>0.15182806551456451</v>
      </c>
      <c r="O5755">
        <v>2.3051761090755463E-2</v>
      </c>
      <c r="P5755">
        <v>-0.38370433449745178</v>
      </c>
      <c r="Q5755">
        <v>-0.32854488492012024</v>
      </c>
      <c r="R5755">
        <v>-0.21358811855316162</v>
      </c>
      <c r="S5755">
        <v>-0.13396939635276794</v>
      </c>
      <c r="T5755">
        <v>-5.4350681602954865E-2</v>
      </c>
      <c r="U5755">
        <v>6.0606099665164948E-2</v>
      </c>
      <c r="V5755">
        <v>0.11576554924249649</v>
      </c>
    </row>
    <row r="5756" spans="1:22" x14ac:dyDescent="0.25">
      <c r="A5756" t="s">
        <v>100</v>
      </c>
      <c r="B5756" t="s">
        <v>86</v>
      </c>
      <c r="C5756" t="s">
        <v>101</v>
      </c>
      <c r="D5756" t="s">
        <v>65</v>
      </c>
      <c r="E5756" t="s">
        <v>89</v>
      </c>
      <c r="F5756" t="s">
        <v>48</v>
      </c>
      <c r="G5756">
        <v>97</v>
      </c>
      <c r="H5756">
        <v>17</v>
      </c>
      <c r="I5756">
        <f>IF(VLOOKUP(Data!$A5756,summermonths, 2, FALSE) = 1, VLOOKUP(Data!$H5756,rateblocks, 2, FALSE), VLOOKUP(Data!H5756, rateblocks,3, FALSE))</f>
        <v>1</v>
      </c>
      <c r="J5756">
        <v>0.86159765720367432</v>
      </c>
      <c r="K5756">
        <v>0.69826030731201172</v>
      </c>
      <c r="L5756">
        <v>79.410499572753906</v>
      </c>
      <c r="M5756">
        <v>-0.16333736479282379</v>
      </c>
      <c r="N5756">
        <v>0.14422142505645752</v>
      </c>
      <c r="O5756">
        <v>2.0799819380044937E-2</v>
      </c>
      <c r="P5756">
        <v>-0.40056049823760986</v>
      </c>
      <c r="Q5756">
        <v>-0.34816455841064453</v>
      </c>
      <c r="R5756">
        <v>-0.23896715044975281</v>
      </c>
      <c r="S5756">
        <v>-0.16333736479282379</v>
      </c>
      <c r="T5756">
        <v>-8.7707579135894775E-2</v>
      </c>
      <c r="U5756">
        <v>2.1489828824996948E-2</v>
      </c>
      <c r="V5756">
        <v>7.388576865196228E-2</v>
      </c>
    </row>
    <row r="5757" spans="1:22" x14ac:dyDescent="0.25">
      <c r="A5757" t="s">
        <v>99</v>
      </c>
      <c r="B5757" t="s">
        <v>86</v>
      </c>
      <c r="C5757" t="s">
        <v>102</v>
      </c>
      <c r="D5757" t="s">
        <v>70</v>
      </c>
      <c r="E5757" t="s">
        <v>89</v>
      </c>
      <c r="F5757" t="s">
        <v>48</v>
      </c>
      <c r="G5757">
        <v>97</v>
      </c>
      <c r="H5757">
        <v>12</v>
      </c>
      <c r="I5757">
        <f>IF(VLOOKUP(Data!$A5757,summermonths, 2, FALSE) = 1, VLOOKUP(Data!$H5757,rateblocks, 2, FALSE), VLOOKUP(Data!H5757, rateblocks,3, FALSE))</f>
        <v>1</v>
      </c>
      <c r="J5757">
        <v>0.85816627740859985</v>
      </c>
      <c r="K5757">
        <v>0.73500001430511475</v>
      </c>
      <c r="L5757">
        <v>93.020622253417969</v>
      </c>
      <c r="M5757">
        <v>-0.1231662705540657</v>
      </c>
      <c r="N5757">
        <v>0.32211282849311829</v>
      </c>
      <c r="O5757">
        <v>0.10375667363405228</v>
      </c>
      <c r="P5757">
        <v>-0.65299475193023682</v>
      </c>
      <c r="Q5757">
        <v>-0.53597044944763184</v>
      </c>
      <c r="R5757">
        <v>-0.29208239912986755</v>
      </c>
      <c r="S5757">
        <v>-0.1231662705540657</v>
      </c>
      <c r="T5757">
        <v>4.5749861747026443E-2</v>
      </c>
      <c r="U5757">
        <v>0.28963792324066162</v>
      </c>
      <c r="V5757">
        <v>0.40666219592094421</v>
      </c>
    </row>
    <row r="5758" spans="1:22" x14ac:dyDescent="0.25">
      <c r="A5758" t="s">
        <v>122</v>
      </c>
      <c r="B5758" t="s">
        <v>86</v>
      </c>
      <c r="C5758" t="s">
        <v>101</v>
      </c>
      <c r="D5758" t="s">
        <v>111</v>
      </c>
      <c r="E5758" t="s">
        <v>89</v>
      </c>
      <c r="F5758" t="s">
        <v>48</v>
      </c>
      <c r="G5758">
        <v>97</v>
      </c>
      <c r="H5758">
        <v>13</v>
      </c>
      <c r="I5758">
        <f>IF(VLOOKUP(Data!$A5758,summermonths, 2, FALSE) = 1, VLOOKUP(Data!$H5758,rateblocks, 2, FALSE), VLOOKUP(Data!H5758, rateblocks,3, FALSE))</f>
        <v>2</v>
      </c>
      <c r="J5758">
        <v>0.72548043727874756</v>
      </c>
      <c r="K5758">
        <v>0.65215462446212769</v>
      </c>
      <c r="L5758">
        <v>68.234024047851563</v>
      </c>
      <c r="M5758">
        <v>-7.332582026720047E-2</v>
      </c>
      <c r="N5758">
        <v>8.0334588885307312E-2</v>
      </c>
      <c r="O5758">
        <v>6.4536463469266891E-3</v>
      </c>
      <c r="P5758">
        <v>-0.20546446740627289</v>
      </c>
      <c r="Q5758">
        <v>-0.1762787401676178</v>
      </c>
      <c r="R5758">
        <v>-0.1154533177614212</v>
      </c>
      <c r="S5758">
        <v>-7.332582026720047E-2</v>
      </c>
      <c r="T5758">
        <v>-3.1198320910334587E-2</v>
      </c>
      <c r="U5758">
        <v>2.9627097770571709E-2</v>
      </c>
      <c r="V5758">
        <v>5.8812819421291351E-2</v>
      </c>
    </row>
    <row r="5759" spans="1:22" x14ac:dyDescent="0.25">
      <c r="A5759" t="s">
        <v>97</v>
      </c>
      <c r="B5759" t="s">
        <v>86</v>
      </c>
      <c r="C5759" t="s">
        <v>101</v>
      </c>
      <c r="D5759" t="s">
        <v>62</v>
      </c>
      <c r="E5759" t="s">
        <v>89</v>
      </c>
      <c r="F5759" t="s">
        <v>48</v>
      </c>
      <c r="G5759">
        <v>97</v>
      </c>
      <c r="H5759">
        <v>9</v>
      </c>
      <c r="I5759">
        <f>IF(VLOOKUP(Data!$A5759,summermonths, 2, FALSE) = 1, VLOOKUP(Data!$H5759,rateblocks, 2, FALSE), VLOOKUP(Data!H5759, rateblocks,3, FALSE))</f>
        <v>2</v>
      </c>
      <c r="J5759">
        <v>0.71366691589355469</v>
      </c>
      <c r="K5759">
        <v>0.6496436595916748</v>
      </c>
      <c r="L5759">
        <v>70.396232604980469</v>
      </c>
      <c r="M5759">
        <v>-6.402326375246048E-2</v>
      </c>
      <c r="N5759">
        <v>0.10775251686573029</v>
      </c>
      <c r="O5759">
        <v>1.1610604822635651E-2</v>
      </c>
      <c r="P5759">
        <v>-0.24126037955284119</v>
      </c>
      <c r="Q5759">
        <v>-0.20211367309093475</v>
      </c>
      <c r="R5759">
        <v>-0.12052873522043228</v>
      </c>
      <c r="S5759">
        <v>-6.402326375246048E-2</v>
      </c>
      <c r="T5759">
        <v>-7.5177885591983795E-3</v>
      </c>
      <c r="U5759">
        <v>7.4067145586013794E-2</v>
      </c>
      <c r="V5759">
        <v>0.11321385204792023</v>
      </c>
    </row>
    <row r="5760" spans="1:22" x14ac:dyDescent="0.25">
      <c r="A5760" t="s">
        <v>100</v>
      </c>
      <c r="B5760" t="s">
        <v>86</v>
      </c>
      <c r="C5760" t="s">
        <v>102</v>
      </c>
      <c r="D5760" t="s">
        <v>71</v>
      </c>
      <c r="E5760" t="s">
        <v>89</v>
      </c>
      <c r="F5760" t="s">
        <v>48</v>
      </c>
      <c r="G5760">
        <v>97</v>
      </c>
      <c r="H5760">
        <v>7</v>
      </c>
      <c r="I5760">
        <f>IF(VLOOKUP(Data!$A5760,summermonths, 2, FALSE) = 1, VLOOKUP(Data!$H5760,rateblocks, 2, FALSE), VLOOKUP(Data!H5760, rateblocks,3, FALSE))</f>
        <v>2</v>
      </c>
      <c r="J5760">
        <v>1.1033949851989746</v>
      </c>
      <c r="K5760">
        <v>1.0028350353240967</v>
      </c>
      <c r="L5760">
        <v>71.484535217285156</v>
      </c>
      <c r="M5760">
        <v>-0.10055988281965256</v>
      </c>
      <c r="N5760">
        <v>0.21457500755786896</v>
      </c>
      <c r="O5760">
        <v>4.6042434871196747E-2</v>
      </c>
      <c r="P5760">
        <v>-0.45350435376167297</v>
      </c>
      <c r="Q5760">
        <v>-0.37554880976676941</v>
      </c>
      <c r="R5760">
        <v>-0.21308313310146332</v>
      </c>
      <c r="S5760">
        <v>-0.10055988281965256</v>
      </c>
      <c r="T5760">
        <v>1.1963360942900181E-2</v>
      </c>
      <c r="U5760">
        <v>0.17442905902862549</v>
      </c>
      <c r="V5760">
        <v>0.25238460302352905</v>
      </c>
    </row>
    <row r="5761" spans="1:22" x14ac:dyDescent="0.25">
      <c r="A5761" t="s">
        <v>122</v>
      </c>
      <c r="B5761" t="s">
        <v>86</v>
      </c>
      <c r="C5761" t="s">
        <v>101</v>
      </c>
      <c r="D5761" t="s">
        <v>111</v>
      </c>
      <c r="E5761" t="s">
        <v>89</v>
      </c>
      <c r="F5761" t="s">
        <v>48</v>
      </c>
      <c r="G5761">
        <v>97</v>
      </c>
      <c r="H5761">
        <v>7</v>
      </c>
      <c r="I5761">
        <f>IF(VLOOKUP(Data!$A5761,summermonths, 2, FALSE) = 1, VLOOKUP(Data!$H5761,rateblocks, 2, FALSE), VLOOKUP(Data!H5761, rateblocks,3, FALSE))</f>
        <v>2</v>
      </c>
      <c r="J5761">
        <v>0.95721453428268433</v>
      </c>
      <c r="K5761">
        <v>1.0091531276702881</v>
      </c>
      <c r="L5761">
        <v>51.227317810058594</v>
      </c>
      <c r="M5761">
        <v>5.1938533782958984E-2</v>
      </c>
      <c r="N5761">
        <v>8.2972384989261627E-2</v>
      </c>
      <c r="O5761">
        <v>6.8844165652990341E-3</v>
      </c>
      <c r="P5761">
        <v>-8.4538891911506653E-2</v>
      </c>
      <c r="Q5761">
        <v>-5.4394856095314026E-2</v>
      </c>
      <c r="R5761">
        <v>8.4277726709842682E-3</v>
      </c>
      <c r="S5761">
        <v>5.1938533782958984E-2</v>
      </c>
      <c r="T5761">
        <v>9.5449298620223999E-2</v>
      </c>
      <c r="U5761">
        <v>0.15827192366123199</v>
      </c>
      <c r="V5761">
        <v>0.18841595947742462</v>
      </c>
    </row>
    <row r="5762" spans="1:22" x14ac:dyDescent="0.25">
      <c r="A5762" t="s">
        <v>124</v>
      </c>
      <c r="B5762" t="s">
        <v>86</v>
      </c>
      <c r="C5762" t="s">
        <v>101</v>
      </c>
      <c r="D5762" t="s">
        <v>108</v>
      </c>
      <c r="E5762" t="s">
        <v>89</v>
      </c>
      <c r="F5762" t="s">
        <v>49</v>
      </c>
      <c r="G5762">
        <v>92</v>
      </c>
      <c r="H5762">
        <v>23</v>
      </c>
      <c r="I5762">
        <f>IF(VLOOKUP(Data!$A5762,summermonths, 2, FALSE) = 1, VLOOKUP(Data!$H5762,rateblocks, 2, FALSE), VLOOKUP(Data!H5762, rateblocks,3, FALSE))</f>
        <v>3</v>
      </c>
      <c r="J5762">
        <v>1.5006957054138184</v>
      </c>
      <c r="K5762">
        <v>1.3791588544845581</v>
      </c>
      <c r="L5762">
        <v>57.707038879394531</v>
      </c>
      <c r="M5762">
        <v>-0.12153682112693787</v>
      </c>
      <c r="N5762">
        <v>7.3855184018611908E-2</v>
      </c>
      <c r="O5762">
        <v>5.4545882157981396E-3</v>
      </c>
      <c r="P5762">
        <v>-0.24301779270172119</v>
      </c>
      <c r="Q5762">
        <v>-0.2161860466003418</v>
      </c>
      <c r="R5762">
        <v>-0.16026651859283447</v>
      </c>
      <c r="S5762">
        <v>-0.12153682112693787</v>
      </c>
      <c r="T5762">
        <v>-8.280712366104126E-2</v>
      </c>
      <c r="U5762">
        <v>-2.6887593790888786E-2</v>
      </c>
      <c r="V5762">
        <v>-5.5853823141660541E-5</v>
      </c>
    </row>
    <row r="5763" spans="1:22" x14ac:dyDescent="0.25">
      <c r="A5763" t="s">
        <v>122</v>
      </c>
      <c r="B5763" t="s">
        <v>86</v>
      </c>
      <c r="C5763" t="s">
        <v>101</v>
      </c>
      <c r="D5763" t="s">
        <v>111</v>
      </c>
      <c r="E5763" t="s">
        <v>89</v>
      </c>
      <c r="F5763" t="s">
        <v>49</v>
      </c>
      <c r="G5763">
        <v>92</v>
      </c>
      <c r="H5763">
        <v>6</v>
      </c>
      <c r="I5763">
        <f>IF(VLOOKUP(Data!$A5763,summermonths, 2, FALSE) = 1, VLOOKUP(Data!$H5763,rateblocks, 2, FALSE), VLOOKUP(Data!H5763, rateblocks,3, FALSE))</f>
        <v>3</v>
      </c>
      <c r="J5763">
        <v>1.3108159303665161</v>
      </c>
      <c r="K5763">
        <v>1.3148010969161987</v>
      </c>
      <c r="L5763">
        <v>50.813587188720703</v>
      </c>
      <c r="M5763">
        <v>3.9851907640695572E-3</v>
      </c>
      <c r="N5763">
        <v>9.9445916712284088E-2</v>
      </c>
      <c r="O5763">
        <v>9.889489971101284E-3</v>
      </c>
      <c r="P5763">
        <v>-0.15958878397941589</v>
      </c>
      <c r="Q5763">
        <v>-0.12345988303422928</v>
      </c>
      <c r="R5763">
        <v>-4.8164300620555878E-2</v>
      </c>
      <c r="S5763">
        <v>3.9851907640695572E-3</v>
      </c>
      <c r="T5763">
        <v>5.6134682148694992E-2</v>
      </c>
      <c r="U5763">
        <v>0.13143026828765869</v>
      </c>
      <c r="V5763">
        <v>0.16755916178226471</v>
      </c>
    </row>
    <row r="5764" spans="1:22" x14ac:dyDescent="0.25">
      <c r="A5764" t="s">
        <v>96</v>
      </c>
      <c r="B5764" t="s">
        <v>86</v>
      </c>
      <c r="C5764" t="s">
        <v>101</v>
      </c>
      <c r="D5764" t="s">
        <v>61</v>
      </c>
      <c r="E5764" t="s">
        <v>89</v>
      </c>
      <c r="F5764" t="s">
        <v>49</v>
      </c>
      <c r="G5764">
        <v>92</v>
      </c>
      <c r="H5764">
        <v>5</v>
      </c>
      <c r="I5764">
        <f>IF(VLOOKUP(Data!$A5764,summermonths, 2, FALSE) = 1, VLOOKUP(Data!$H5764,rateblocks, 2, FALSE), VLOOKUP(Data!H5764, rateblocks,3, FALSE))</f>
        <v>3</v>
      </c>
      <c r="J5764">
        <v>1.3814060688018799</v>
      </c>
      <c r="K5764">
        <v>1.3358300924301147</v>
      </c>
      <c r="L5764">
        <v>62.331520080566406</v>
      </c>
      <c r="M5764">
        <v>-4.557596892118454E-2</v>
      </c>
      <c r="N5764">
        <v>0.16911360621452332</v>
      </c>
      <c r="O5764">
        <v>2.8599411249160767E-2</v>
      </c>
      <c r="P5764">
        <v>-0.32374310493469238</v>
      </c>
      <c r="Q5764">
        <v>-0.26230376958847046</v>
      </c>
      <c r="R5764">
        <v>-0.13425922393798828</v>
      </c>
      <c r="S5764">
        <v>-4.557596892118454E-2</v>
      </c>
      <c r="T5764">
        <v>4.3107293546199799E-2</v>
      </c>
      <c r="U5764">
        <v>0.17115183174610138</v>
      </c>
      <c r="V5764">
        <v>0.23259115219116211</v>
      </c>
    </row>
    <row r="5765" spans="1:22" x14ac:dyDescent="0.25">
      <c r="A5765" t="s">
        <v>96</v>
      </c>
      <c r="B5765" t="s">
        <v>86</v>
      </c>
      <c r="C5765" t="s">
        <v>101</v>
      </c>
      <c r="D5765" t="s">
        <v>61</v>
      </c>
      <c r="E5765" t="s">
        <v>89</v>
      </c>
      <c r="F5765" t="s">
        <v>49</v>
      </c>
      <c r="G5765">
        <v>92</v>
      </c>
      <c r="H5765">
        <v>20</v>
      </c>
      <c r="I5765">
        <f>IF(VLOOKUP(Data!$A5765,summermonths, 2, FALSE) = 1, VLOOKUP(Data!$H5765,rateblocks, 2, FALSE), VLOOKUP(Data!H5765, rateblocks,3, FALSE))</f>
        <v>2</v>
      </c>
      <c r="J5765">
        <v>1.2328635454177856</v>
      </c>
      <c r="K5765">
        <v>1.1624377965927124</v>
      </c>
      <c r="L5765">
        <v>67.669960021972656</v>
      </c>
      <c r="M5765">
        <v>-7.0425830781459808E-2</v>
      </c>
      <c r="N5765">
        <v>0.19544942677021027</v>
      </c>
      <c r="O5765">
        <v>3.8200479000806808E-2</v>
      </c>
      <c r="P5765">
        <v>-0.39191153645515442</v>
      </c>
      <c r="Q5765">
        <v>-0.32090434432029724</v>
      </c>
      <c r="R5765">
        <v>-0.1729196161031723</v>
      </c>
      <c r="S5765">
        <v>-7.0425830781459808E-2</v>
      </c>
      <c r="T5765">
        <v>3.2067947089672089E-2</v>
      </c>
      <c r="U5765">
        <v>0.18005268275737762</v>
      </c>
      <c r="V5765">
        <v>0.25105985999107361</v>
      </c>
    </row>
    <row r="5766" spans="1:22" x14ac:dyDescent="0.25">
      <c r="A5766" t="s">
        <v>96</v>
      </c>
      <c r="B5766" t="s">
        <v>86</v>
      </c>
      <c r="C5766" t="s">
        <v>101</v>
      </c>
      <c r="D5766" t="s">
        <v>61</v>
      </c>
      <c r="E5766" t="s">
        <v>89</v>
      </c>
      <c r="F5766" t="s">
        <v>49</v>
      </c>
      <c r="G5766">
        <v>92</v>
      </c>
      <c r="H5766">
        <v>8</v>
      </c>
      <c r="I5766">
        <f>IF(VLOOKUP(Data!$A5766,summermonths, 2, FALSE) = 1, VLOOKUP(Data!$H5766,rateblocks, 2, FALSE), VLOOKUP(Data!H5766, rateblocks,3, FALSE))</f>
        <v>2</v>
      </c>
      <c r="J5766">
        <v>0.91236591339111328</v>
      </c>
      <c r="K5766">
        <v>0.90651035308837891</v>
      </c>
      <c r="L5766">
        <v>65.926383972167969</v>
      </c>
      <c r="M5766">
        <v>-5.8555686846375465E-3</v>
      </c>
      <c r="N5766">
        <v>0.1087588295340538</v>
      </c>
      <c r="O5766">
        <v>1.1828483082354069E-2</v>
      </c>
      <c r="P5766">
        <v>-0.18474791944026947</v>
      </c>
      <c r="Q5766">
        <v>-0.14523561298847198</v>
      </c>
      <c r="R5766">
        <v>-6.2888756394386292E-2</v>
      </c>
      <c r="S5766">
        <v>-5.8555686846375465E-3</v>
      </c>
      <c r="T5766">
        <v>5.1177617162466049E-2</v>
      </c>
      <c r="U5766">
        <v>0.13352447748184204</v>
      </c>
      <c r="V5766">
        <v>0.17303678393363953</v>
      </c>
    </row>
    <row r="5767" spans="1:22" x14ac:dyDescent="0.25">
      <c r="A5767" t="s">
        <v>98</v>
      </c>
      <c r="B5767" t="s">
        <v>86</v>
      </c>
      <c r="C5767" t="s">
        <v>102</v>
      </c>
      <c r="D5767" t="s">
        <v>69</v>
      </c>
      <c r="E5767" t="s">
        <v>89</v>
      </c>
      <c r="F5767" t="s">
        <v>49</v>
      </c>
      <c r="G5767">
        <v>92</v>
      </c>
      <c r="H5767">
        <v>1</v>
      </c>
      <c r="I5767">
        <f>IF(VLOOKUP(Data!$A5767,summermonths, 2, FALSE) = 1, VLOOKUP(Data!$H5767,rateblocks, 2, FALSE), VLOOKUP(Data!H5767, rateblocks,3, FALSE))</f>
        <v>3</v>
      </c>
      <c r="J5767">
        <v>1.542593240737915</v>
      </c>
      <c r="K5767">
        <v>1.3733152151107788</v>
      </c>
      <c r="L5767">
        <v>72.86956787109375</v>
      </c>
      <c r="M5767">
        <v>-0.16927805542945862</v>
      </c>
      <c r="N5767">
        <v>0.18802103400230408</v>
      </c>
      <c r="O5767">
        <v>3.5351909697055817E-2</v>
      </c>
      <c r="P5767">
        <v>-0.47854512929916382</v>
      </c>
      <c r="Q5767">
        <v>-0.41023671627044678</v>
      </c>
      <c r="R5767">
        <v>-0.26787638664245605</v>
      </c>
      <c r="S5767">
        <v>-0.16927805542945862</v>
      </c>
      <c r="T5767">
        <v>-7.0679731667041779E-2</v>
      </c>
      <c r="U5767">
        <v>7.1680597960948944E-2</v>
      </c>
      <c r="V5767">
        <v>0.13998901844024658</v>
      </c>
    </row>
    <row r="5768" spans="1:22" x14ac:dyDescent="0.25">
      <c r="A5768" t="s">
        <v>98</v>
      </c>
      <c r="B5768" t="s">
        <v>86</v>
      </c>
      <c r="C5768" t="s">
        <v>101</v>
      </c>
      <c r="D5768" t="s">
        <v>63</v>
      </c>
      <c r="E5768" t="s">
        <v>89</v>
      </c>
      <c r="F5768" t="s">
        <v>49</v>
      </c>
      <c r="G5768">
        <v>92</v>
      </c>
      <c r="H5768">
        <v>7</v>
      </c>
      <c r="I5768">
        <f>IF(VLOOKUP(Data!$A5768,summermonths, 2, FALSE) = 1, VLOOKUP(Data!$H5768,rateblocks, 2, FALSE), VLOOKUP(Data!H5768, rateblocks,3, FALSE))</f>
        <v>2</v>
      </c>
      <c r="J5768">
        <v>1.2894493341445923</v>
      </c>
      <c r="K5768">
        <v>1.0734105110168457</v>
      </c>
      <c r="L5768">
        <v>68.137161254882813</v>
      </c>
      <c r="M5768">
        <v>-0.21603892743587494</v>
      </c>
      <c r="N5768">
        <v>0.19605639576911926</v>
      </c>
      <c r="O5768">
        <v>3.8438111543655396E-2</v>
      </c>
      <c r="P5768">
        <v>-0.53852301836013794</v>
      </c>
      <c r="Q5768">
        <v>-0.4672953188419342</v>
      </c>
      <c r="R5768">
        <v>-0.31885099411010742</v>
      </c>
      <c r="S5768">
        <v>-0.21603892743587494</v>
      </c>
      <c r="T5768">
        <v>-0.11322685331106186</v>
      </c>
      <c r="U5768">
        <v>3.5217452794313431E-2</v>
      </c>
      <c r="V5768">
        <v>0.10644514858722687</v>
      </c>
    </row>
    <row r="5769" spans="1:22" x14ac:dyDescent="0.25">
      <c r="A5769" t="s">
        <v>124</v>
      </c>
      <c r="B5769" t="s">
        <v>86</v>
      </c>
      <c r="C5769" t="s">
        <v>101</v>
      </c>
      <c r="D5769" t="s">
        <v>108</v>
      </c>
      <c r="E5769" t="s">
        <v>89</v>
      </c>
      <c r="F5769" t="s">
        <v>49</v>
      </c>
      <c r="G5769">
        <v>92</v>
      </c>
      <c r="H5769">
        <v>4</v>
      </c>
      <c r="I5769">
        <f>IF(VLOOKUP(Data!$A5769,summermonths, 2, FALSE) = 1, VLOOKUP(Data!$H5769,rateblocks, 2, FALSE), VLOOKUP(Data!H5769, rateblocks,3, FALSE))</f>
        <v>3</v>
      </c>
      <c r="J5769">
        <v>1.3884377479553223</v>
      </c>
      <c r="K5769">
        <v>1.2925491333007812</v>
      </c>
      <c r="L5769">
        <v>53.535713195800781</v>
      </c>
      <c r="M5769">
        <v>-9.5888540148735046E-2</v>
      </c>
      <c r="N5769">
        <v>9.0554341673851013E-2</v>
      </c>
      <c r="O5769">
        <v>8.2000885158777237E-3</v>
      </c>
      <c r="P5769">
        <v>-0.24483717978000641</v>
      </c>
      <c r="Q5769">
        <v>-0.21193860471248627</v>
      </c>
      <c r="R5769">
        <v>-0.14337527751922607</v>
      </c>
      <c r="S5769">
        <v>-9.5888540148735046E-2</v>
      </c>
      <c r="T5769">
        <v>-4.8401795327663422E-2</v>
      </c>
      <c r="U5769">
        <v>2.0161518827080727E-2</v>
      </c>
      <c r="V5769">
        <v>5.3060095757246017E-2</v>
      </c>
    </row>
    <row r="5770" spans="1:22" x14ac:dyDescent="0.25">
      <c r="A5770" t="s">
        <v>98</v>
      </c>
      <c r="B5770" t="s">
        <v>86</v>
      </c>
      <c r="C5770" t="s">
        <v>101</v>
      </c>
      <c r="D5770" t="s">
        <v>63</v>
      </c>
      <c r="E5770" t="s">
        <v>89</v>
      </c>
      <c r="F5770" t="s">
        <v>49</v>
      </c>
      <c r="G5770">
        <v>92</v>
      </c>
      <c r="H5770">
        <v>18</v>
      </c>
      <c r="I5770">
        <f>IF(VLOOKUP(Data!$A5770,summermonths, 2, FALSE) = 1, VLOOKUP(Data!$H5770,rateblocks, 2, FALSE), VLOOKUP(Data!H5770, rateblocks,3, FALSE))</f>
        <v>1</v>
      </c>
      <c r="J5770">
        <v>1.411158561706543</v>
      </c>
      <c r="K5770">
        <v>1.0699611902236938</v>
      </c>
      <c r="L5770">
        <v>78.163558959960937</v>
      </c>
      <c r="M5770">
        <v>-0.3411974310874939</v>
      </c>
      <c r="N5770">
        <v>0.27249011397361755</v>
      </c>
      <c r="O5770">
        <v>7.4250862002372742E-2</v>
      </c>
      <c r="P5770">
        <v>-0.78940379619598389</v>
      </c>
      <c r="Q5770">
        <v>-0.69040757417678833</v>
      </c>
      <c r="R5770">
        <v>-0.48409140110015869</v>
      </c>
      <c r="S5770">
        <v>-0.3411974310874939</v>
      </c>
      <c r="T5770">
        <v>-0.1983034759759903</v>
      </c>
      <c r="U5770">
        <v>8.0127008259296417E-3</v>
      </c>
      <c r="V5770">
        <v>0.1070089191198349</v>
      </c>
    </row>
    <row r="5771" spans="1:22" x14ac:dyDescent="0.25">
      <c r="A5771" t="s">
        <v>123</v>
      </c>
      <c r="B5771" t="s">
        <v>86</v>
      </c>
      <c r="C5771" t="s">
        <v>101</v>
      </c>
      <c r="D5771" t="s">
        <v>107</v>
      </c>
      <c r="E5771" t="s">
        <v>89</v>
      </c>
      <c r="F5771" t="s">
        <v>49</v>
      </c>
      <c r="G5771">
        <v>92</v>
      </c>
      <c r="H5771">
        <v>7</v>
      </c>
      <c r="I5771">
        <f>IF(VLOOKUP(Data!$A5771,summermonths, 2, FALSE) = 1, VLOOKUP(Data!$H5771,rateblocks, 2, FALSE), VLOOKUP(Data!H5771, rateblocks,3, FALSE))</f>
        <v>2</v>
      </c>
      <c r="J5771">
        <v>1.2285957336425781</v>
      </c>
      <c r="K5771">
        <v>1.1426486968994141</v>
      </c>
      <c r="L5771">
        <v>51.050342559814453</v>
      </c>
      <c r="M5771">
        <v>-8.5947029292583466E-2</v>
      </c>
      <c r="N5771">
        <v>0.12971511483192444</v>
      </c>
      <c r="O5771">
        <v>1.682601124048233E-2</v>
      </c>
      <c r="P5771">
        <v>-0.29930940270423889</v>
      </c>
      <c r="Q5771">
        <v>-0.25218364596366882</v>
      </c>
      <c r="R5771">
        <v>-0.15396970510482788</v>
      </c>
      <c r="S5771">
        <v>-8.5947029292583466E-2</v>
      </c>
      <c r="T5771">
        <v>-1.7924357205629349E-2</v>
      </c>
      <c r="U5771">
        <v>8.0289579927921295E-2</v>
      </c>
      <c r="V5771">
        <v>0.12741534411907196</v>
      </c>
    </row>
    <row r="5772" spans="1:22" x14ac:dyDescent="0.25">
      <c r="A5772" t="s">
        <v>124</v>
      </c>
      <c r="B5772" t="s">
        <v>86</v>
      </c>
      <c r="C5772" t="s">
        <v>102</v>
      </c>
      <c r="D5772" t="s">
        <v>105</v>
      </c>
      <c r="E5772" t="s">
        <v>89</v>
      </c>
      <c r="F5772" t="s">
        <v>49</v>
      </c>
      <c r="G5772">
        <v>92</v>
      </c>
      <c r="H5772">
        <v>19</v>
      </c>
      <c r="I5772">
        <f>IF(VLOOKUP(Data!$A5772,summermonths, 2, FALSE) = 1, VLOOKUP(Data!$H5772,rateblocks, 2, FALSE), VLOOKUP(Data!H5772, rateblocks,3, FALSE))</f>
        <v>1</v>
      </c>
      <c r="J5772">
        <v>1.4683555364608765</v>
      </c>
      <c r="K5772">
        <v>1.1248912811279297</v>
      </c>
      <c r="L5772">
        <v>73.826087951660156</v>
      </c>
      <c r="M5772">
        <v>-0.343464195728302</v>
      </c>
      <c r="N5772">
        <v>0.52307665348052979</v>
      </c>
      <c r="O5772">
        <v>0.27360919117927551</v>
      </c>
      <c r="P5772">
        <v>-1.2038487195968628</v>
      </c>
      <c r="Q5772">
        <v>-1.013813853263855</v>
      </c>
      <c r="R5772">
        <v>-0.61776584386825562</v>
      </c>
      <c r="S5772">
        <v>-0.343464195728302</v>
      </c>
      <c r="T5772">
        <v>-6.9162532687187195E-2</v>
      </c>
      <c r="U5772">
        <v>0.32688552141189575</v>
      </c>
      <c r="V5772">
        <v>0.51692032814025879</v>
      </c>
    </row>
    <row r="5773" spans="1:22" x14ac:dyDescent="0.25">
      <c r="A5773" t="s">
        <v>123</v>
      </c>
      <c r="B5773" t="s">
        <v>86</v>
      </c>
      <c r="C5773" t="s">
        <v>101</v>
      </c>
      <c r="D5773" t="s">
        <v>107</v>
      </c>
      <c r="E5773" t="s">
        <v>89</v>
      </c>
      <c r="F5773" t="s">
        <v>49</v>
      </c>
      <c r="G5773">
        <v>92</v>
      </c>
      <c r="H5773">
        <v>4</v>
      </c>
      <c r="I5773">
        <f>IF(VLOOKUP(Data!$A5773,summermonths, 2, FALSE) = 1, VLOOKUP(Data!$H5773,rateblocks, 2, FALSE), VLOOKUP(Data!H5773, rateblocks,3, FALSE))</f>
        <v>3</v>
      </c>
      <c r="J5773">
        <v>1.3218472003936768</v>
      </c>
      <c r="K5773">
        <v>1.2890303134918213</v>
      </c>
      <c r="L5773">
        <v>51.295192718505859</v>
      </c>
      <c r="M5773">
        <v>-3.2816916704177856E-2</v>
      </c>
      <c r="N5773">
        <v>8.561185747385025E-2</v>
      </c>
      <c r="O5773">
        <v>7.3293899185955524E-3</v>
      </c>
      <c r="P5773">
        <v>-0.17363588511943817</v>
      </c>
      <c r="Q5773">
        <v>-0.14253292977809906</v>
      </c>
      <c r="R5773">
        <v>-7.7711820602416992E-2</v>
      </c>
      <c r="S5773">
        <v>-3.2816916704177856E-2</v>
      </c>
      <c r="T5773">
        <v>1.207798533141613E-2</v>
      </c>
      <c r="U5773">
        <v>7.6899096369743347E-2</v>
      </c>
      <c r="V5773">
        <v>0.10800205916166306</v>
      </c>
    </row>
    <row r="5774" spans="1:22" x14ac:dyDescent="0.25">
      <c r="A5774" t="s">
        <v>123</v>
      </c>
      <c r="B5774" t="s">
        <v>86</v>
      </c>
      <c r="C5774" t="s">
        <v>101</v>
      </c>
      <c r="D5774" t="s">
        <v>107</v>
      </c>
      <c r="E5774" t="s">
        <v>89</v>
      </c>
      <c r="F5774" t="s">
        <v>49</v>
      </c>
      <c r="G5774">
        <v>92</v>
      </c>
      <c r="H5774">
        <v>11</v>
      </c>
      <c r="I5774">
        <f>IF(VLOOKUP(Data!$A5774,summermonths, 2, FALSE) = 1, VLOOKUP(Data!$H5774,rateblocks, 2, FALSE), VLOOKUP(Data!H5774, rateblocks,3, FALSE))</f>
        <v>2</v>
      </c>
      <c r="J5774">
        <v>1.0909337997436523</v>
      </c>
      <c r="K5774">
        <v>0.91502004861831665</v>
      </c>
      <c r="L5774">
        <v>68.816360473632813</v>
      </c>
      <c r="M5774">
        <v>-0.17591382563114166</v>
      </c>
      <c r="N5774">
        <v>0.16648676991462708</v>
      </c>
      <c r="O5774">
        <v>2.7717843651771545E-2</v>
      </c>
      <c r="P5774">
        <v>-0.44976019859313965</v>
      </c>
      <c r="Q5774">
        <v>-0.3892751932144165</v>
      </c>
      <c r="R5774">
        <v>-0.26321956515312195</v>
      </c>
      <c r="S5774">
        <v>-0.17591382563114166</v>
      </c>
      <c r="T5774">
        <v>-8.860807865858078E-2</v>
      </c>
      <c r="U5774">
        <v>3.7447556853294373E-2</v>
      </c>
      <c r="V5774">
        <v>9.7932539880275726E-2</v>
      </c>
    </row>
    <row r="5775" spans="1:22" x14ac:dyDescent="0.25">
      <c r="A5775" t="s">
        <v>124</v>
      </c>
      <c r="B5775" t="s">
        <v>86</v>
      </c>
      <c r="C5775" t="s">
        <v>101</v>
      </c>
      <c r="D5775" t="s">
        <v>108</v>
      </c>
      <c r="E5775" t="s">
        <v>89</v>
      </c>
      <c r="F5775" t="s">
        <v>49</v>
      </c>
      <c r="G5775">
        <v>92</v>
      </c>
      <c r="H5775">
        <v>8</v>
      </c>
      <c r="I5775">
        <f>IF(VLOOKUP(Data!$A5775,summermonths, 2, FALSE) = 1, VLOOKUP(Data!$H5775,rateblocks, 2, FALSE), VLOOKUP(Data!H5775, rateblocks,3, FALSE))</f>
        <v>2</v>
      </c>
      <c r="J5775">
        <v>0.96389108896255493</v>
      </c>
      <c r="K5775">
        <v>0.9428364634513855</v>
      </c>
      <c r="L5775">
        <v>56.422878265380859</v>
      </c>
      <c r="M5775">
        <v>-2.1054675802588463E-2</v>
      </c>
      <c r="N5775">
        <v>5.9015553444623947E-2</v>
      </c>
      <c r="O5775">
        <v>3.4828356001526117E-3</v>
      </c>
      <c r="P5775">
        <v>-0.11812662333250046</v>
      </c>
      <c r="Q5775">
        <v>-9.6686147153377533E-2</v>
      </c>
      <c r="R5775">
        <v>-5.2002463489770889E-2</v>
      </c>
      <c r="S5775">
        <v>-2.1054675802588463E-2</v>
      </c>
      <c r="T5775">
        <v>9.893110953271389E-3</v>
      </c>
      <c r="U5775">
        <v>5.4576799273490906E-2</v>
      </c>
      <c r="V5775">
        <v>7.6017268002033234E-2</v>
      </c>
    </row>
    <row r="5776" spans="1:22" x14ac:dyDescent="0.25">
      <c r="A5776" t="s">
        <v>100</v>
      </c>
      <c r="B5776" t="s">
        <v>86</v>
      </c>
      <c r="C5776" t="s">
        <v>102</v>
      </c>
      <c r="D5776" t="s">
        <v>71</v>
      </c>
      <c r="E5776" t="s">
        <v>89</v>
      </c>
      <c r="F5776" t="s">
        <v>49</v>
      </c>
      <c r="G5776">
        <v>92</v>
      </c>
      <c r="H5776">
        <v>14</v>
      </c>
      <c r="I5776">
        <f>IF(VLOOKUP(Data!$A5776,summermonths, 2, FALSE) = 1, VLOOKUP(Data!$H5776,rateblocks, 2, FALSE), VLOOKUP(Data!H5776, rateblocks,3, FALSE))</f>
        <v>1</v>
      </c>
      <c r="J5776">
        <v>1.7490130662918091</v>
      </c>
      <c r="K5776">
        <v>1.0721739530563354</v>
      </c>
      <c r="L5776">
        <v>85.336959838867188</v>
      </c>
      <c r="M5776">
        <v>-0.67683917284011841</v>
      </c>
      <c r="N5776">
        <v>0.45281809568405151</v>
      </c>
      <c r="O5776">
        <v>0.205044224858284</v>
      </c>
      <c r="P5776">
        <v>-1.4216586351394653</v>
      </c>
      <c r="Q5776">
        <v>-1.2571488618850708</v>
      </c>
      <c r="R5776">
        <v>-0.91429722309112549</v>
      </c>
      <c r="S5776">
        <v>-0.67683917284011841</v>
      </c>
      <c r="T5776">
        <v>-0.43938112258911133</v>
      </c>
      <c r="U5776">
        <v>-9.6529431641101837E-2</v>
      </c>
      <c r="V5776">
        <v>6.7980311810970306E-2</v>
      </c>
    </row>
    <row r="5777" spans="1:22" x14ac:dyDescent="0.25">
      <c r="A5777" t="s">
        <v>99</v>
      </c>
      <c r="B5777" t="s">
        <v>86</v>
      </c>
      <c r="C5777" t="s">
        <v>101</v>
      </c>
      <c r="D5777" t="s">
        <v>64</v>
      </c>
      <c r="E5777" t="s">
        <v>89</v>
      </c>
      <c r="F5777" t="s">
        <v>49</v>
      </c>
      <c r="G5777">
        <v>92</v>
      </c>
      <c r="H5777">
        <v>24</v>
      </c>
      <c r="I5777">
        <f>IF(VLOOKUP(Data!$A5777,summermonths, 2, FALSE) = 1, VLOOKUP(Data!$H5777,rateblocks, 2, FALSE), VLOOKUP(Data!H5777, rateblocks,3, FALSE))</f>
        <v>3</v>
      </c>
      <c r="J5777">
        <v>1.4524931907653809</v>
      </c>
      <c r="K5777">
        <v>1.3686935901641846</v>
      </c>
      <c r="L5777">
        <v>70.360763549804687</v>
      </c>
      <c r="M5777">
        <v>-8.3799555897712708E-2</v>
      </c>
      <c r="N5777">
        <v>0.11112605780363083</v>
      </c>
      <c r="O5777">
        <v>1.2349001131951809E-2</v>
      </c>
      <c r="P5777">
        <v>-0.26658564805984497</v>
      </c>
      <c r="Q5777">
        <v>-0.22621333599090576</v>
      </c>
      <c r="R5777">
        <v>-0.14207412302494049</v>
      </c>
      <c r="S5777">
        <v>-8.3799555897712708E-2</v>
      </c>
      <c r="T5777">
        <v>-2.5524994358420372E-2</v>
      </c>
      <c r="U5777">
        <v>5.861421674489975E-2</v>
      </c>
      <c r="V5777">
        <v>9.8986543715000153E-2</v>
      </c>
    </row>
    <row r="5778" spans="1:22" x14ac:dyDescent="0.25">
      <c r="A5778" t="s">
        <v>124</v>
      </c>
      <c r="B5778" t="s">
        <v>86</v>
      </c>
      <c r="C5778" t="s">
        <v>102</v>
      </c>
      <c r="D5778" t="s">
        <v>105</v>
      </c>
      <c r="E5778" t="s">
        <v>89</v>
      </c>
      <c r="F5778" t="s">
        <v>49</v>
      </c>
      <c r="G5778">
        <v>92</v>
      </c>
      <c r="H5778">
        <v>8</v>
      </c>
      <c r="I5778">
        <f>IF(VLOOKUP(Data!$A5778,summermonths, 2, FALSE) = 1, VLOOKUP(Data!$H5778,rateblocks, 2, FALSE), VLOOKUP(Data!H5778, rateblocks,3, FALSE))</f>
        <v>2</v>
      </c>
      <c r="J5778">
        <v>1.0156762599945068</v>
      </c>
      <c r="K5778">
        <v>0.95978260040283203</v>
      </c>
      <c r="L5778">
        <v>62.967391967773438</v>
      </c>
      <c r="M5778">
        <v>-5.5893652141094208E-2</v>
      </c>
      <c r="N5778">
        <v>0.12994569540023804</v>
      </c>
      <c r="O5778">
        <v>1.688588410615921E-2</v>
      </c>
      <c r="P5778">
        <v>-0.26963528990745544</v>
      </c>
      <c r="Q5778">
        <v>-0.22242575883865356</v>
      </c>
      <c r="R5778">
        <v>-0.1240372434258461</v>
      </c>
      <c r="S5778">
        <v>-5.5893652141094208E-2</v>
      </c>
      <c r="T5778">
        <v>1.2249937281012535E-2</v>
      </c>
      <c r="U5778">
        <v>0.11063845455646515</v>
      </c>
      <c r="V5778">
        <v>0.15784800052642822</v>
      </c>
    </row>
    <row r="5779" spans="1:22" x14ac:dyDescent="0.25">
      <c r="A5779" t="s">
        <v>100</v>
      </c>
      <c r="B5779" t="s">
        <v>86</v>
      </c>
      <c r="C5779" t="s">
        <v>102</v>
      </c>
      <c r="D5779" t="s">
        <v>71</v>
      </c>
      <c r="E5779" t="s">
        <v>89</v>
      </c>
      <c r="F5779" t="s">
        <v>49</v>
      </c>
      <c r="G5779">
        <v>92</v>
      </c>
      <c r="H5779">
        <v>1</v>
      </c>
      <c r="I5779">
        <f>IF(VLOOKUP(Data!$A5779,summermonths, 2, FALSE) = 1, VLOOKUP(Data!$H5779,rateblocks, 2, FALSE), VLOOKUP(Data!H5779, rateblocks,3, FALSE))</f>
        <v>3</v>
      </c>
      <c r="J5779">
        <v>1.5171817541122437</v>
      </c>
      <c r="K5779">
        <v>1.4273369312286377</v>
      </c>
      <c r="L5779">
        <v>73.36956787109375</v>
      </c>
      <c r="M5779">
        <v>-8.9844755828380585E-2</v>
      </c>
      <c r="N5779">
        <v>0.19003306329250336</v>
      </c>
      <c r="O5779">
        <v>3.6112565547227859E-2</v>
      </c>
      <c r="P5779">
        <v>-0.40242132544517517</v>
      </c>
      <c r="Q5779">
        <v>-0.33338192105293274</v>
      </c>
      <c r="R5779">
        <v>-0.1894981861114502</v>
      </c>
      <c r="S5779">
        <v>-8.9844755828380585E-2</v>
      </c>
      <c r="T5779">
        <v>9.8086800426244736E-3</v>
      </c>
      <c r="U5779">
        <v>0.15369240939617157</v>
      </c>
      <c r="V5779">
        <v>0.222731813788414</v>
      </c>
    </row>
    <row r="5780" spans="1:22" x14ac:dyDescent="0.25">
      <c r="A5780" t="s">
        <v>95</v>
      </c>
      <c r="B5780" t="s">
        <v>86</v>
      </c>
      <c r="C5780" t="s">
        <v>101</v>
      </c>
      <c r="D5780" t="s">
        <v>60</v>
      </c>
      <c r="E5780" t="s">
        <v>89</v>
      </c>
      <c r="F5780" t="s">
        <v>49</v>
      </c>
      <c r="G5780">
        <v>92</v>
      </c>
      <c r="H5780">
        <v>4</v>
      </c>
      <c r="I5780">
        <f>IF(VLOOKUP(Data!$A5780,summermonths, 2, FALSE) = 1, VLOOKUP(Data!$H5780,rateblocks, 2, FALSE), VLOOKUP(Data!H5780, rateblocks,3, FALSE))</f>
        <v>3</v>
      </c>
      <c r="J5780">
        <v>1.4222953319549561</v>
      </c>
      <c r="K5780">
        <v>1.3112771511077881</v>
      </c>
      <c r="L5780">
        <v>58.084239959716797</v>
      </c>
      <c r="M5780">
        <v>-0.11101819574832916</v>
      </c>
      <c r="N5780">
        <v>0.14474217593669891</v>
      </c>
      <c r="O5780">
        <v>2.0950296893715858E-2</v>
      </c>
      <c r="P5780">
        <v>-0.34909787774085999</v>
      </c>
      <c r="Q5780">
        <v>-0.29651275277137756</v>
      </c>
      <c r="R5780">
        <v>-0.18692106008529663</v>
      </c>
      <c r="S5780">
        <v>-0.11101819574832916</v>
      </c>
      <c r="T5780">
        <v>-3.5115323960781097E-2</v>
      </c>
      <c r="U5780">
        <v>7.4476368725299835E-2</v>
      </c>
      <c r="V5780">
        <v>0.12706150114536285</v>
      </c>
    </row>
    <row r="5781" spans="1:22" x14ac:dyDescent="0.25">
      <c r="A5781" t="s">
        <v>96</v>
      </c>
      <c r="B5781" t="s">
        <v>86</v>
      </c>
      <c r="C5781" t="s">
        <v>101</v>
      </c>
      <c r="D5781" t="s">
        <v>61</v>
      </c>
      <c r="E5781" t="s">
        <v>89</v>
      </c>
      <c r="F5781" t="s">
        <v>49</v>
      </c>
      <c r="G5781">
        <v>92</v>
      </c>
      <c r="H5781">
        <v>13</v>
      </c>
      <c r="I5781">
        <f>IF(VLOOKUP(Data!$A5781,summermonths, 2, FALSE) = 1, VLOOKUP(Data!$H5781,rateblocks, 2, FALSE), VLOOKUP(Data!H5781, rateblocks,3, FALSE))</f>
        <v>1</v>
      </c>
      <c r="J5781">
        <v>1.1639964580535889</v>
      </c>
      <c r="K5781">
        <v>1.0074353218078613</v>
      </c>
      <c r="L5781">
        <v>75.523223876953125</v>
      </c>
      <c r="M5781">
        <v>-0.15656121075153351</v>
      </c>
      <c r="N5781">
        <v>0.17483726143836975</v>
      </c>
      <c r="O5781">
        <v>3.0568068847060204E-2</v>
      </c>
      <c r="P5781">
        <v>-0.4441429078578949</v>
      </c>
      <c r="Q5781">
        <v>-0.38062417507171631</v>
      </c>
      <c r="R5781">
        <v>-0.2482459545135498</v>
      </c>
      <c r="S5781">
        <v>-0.15656121075153351</v>
      </c>
      <c r="T5781">
        <v>-6.4876459538936615E-2</v>
      </c>
      <c r="U5781">
        <v>6.7501753568649292E-2</v>
      </c>
      <c r="V5781">
        <v>0.13102048635482788</v>
      </c>
    </row>
    <row r="5782" spans="1:22" x14ac:dyDescent="0.25">
      <c r="A5782" t="s">
        <v>96</v>
      </c>
      <c r="B5782" t="s">
        <v>86</v>
      </c>
      <c r="C5782" t="s">
        <v>102</v>
      </c>
      <c r="D5782" t="s">
        <v>67</v>
      </c>
      <c r="E5782" t="s">
        <v>89</v>
      </c>
      <c r="F5782" t="s">
        <v>49</v>
      </c>
      <c r="G5782">
        <v>92</v>
      </c>
      <c r="H5782">
        <v>1</v>
      </c>
      <c r="I5782">
        <f>IF(VLOOKUP(Data!$A5782,summermonths, 2, FALSE) = 1, VLOOKUP(Data!$H5782,rateblocks, 2, FALSE), VLOOKUP(Data!H5782, rateblocks,3, FALSE))</f>
        <v>3</v>
      </c>
      <c r="J5782">
        <v>1.4342184066772461</v>
      </c>
      <c r="K5782">
        <v>1.394565224647522</v>
      </c>
      <c r="L5782">
        <v>66.989128112792969</v>
      </c>
      <c r="M5782">
        <v>-3.965318575501442E-2</v>
      </c>
      <c r="N5782">
        <v>0.25588324666023254</v>
      </c>
      <c r="O5782">
        <v>6.547623872756958E-2</v>
      </c>
      <c r="P5782">
        <v>-0.46054366230964661</v>
      </c>
      <c r="Q5782">
        <v>-0.36758077144622803</v>
      </c>
      <c r="R5782">
        <v>-0.17383849620819092</v>
      </c>
      <c r="S5782">
        <v>-3.965318575501442E-2</v>
      </c>
      <c r="T5782">
        <v>9.4532117247581482E-2</v>
      </c>
      <c r="U5782">
        <v>0.2882743775844574</v>
      </c>
      <c r="V5782">
        <v>0.38123729825019836</v>
      </c>
    </row>
    <row r="5783" spans="1:22" x14ac:dyDescent="0.25">
      <c r="A5783" t="s">
        <v>97</v>
      </c>
      <c r="B5783" t="s">
        <v>86</v>
      </c>
      <c r="C5783" t="s">
        <v>101</v>
      </c>
      <c r="D5783" t="s">
        <v>62</v>
      </c>
      <c r="E5783" t="s">
        <v>89</v>
      </c>
      <c r="F5783" t="s">
        <v>49</v>
      </c>
      <c r="G5783">
        <v>92</v>
      </c>
      <c r="H5783">
        <v>9</v>
      </c>
      <c r="I5783">
        <f>IF(VLOOKUP(Data!$A5783,summermonths, 2, FALSE) = 1, VLOOKUP(Data!$H5783,rateblocks, 2, FALSE), VLOOKUP(Data!H5783, rateblocks,3, FALSE))</f>
        <v>2</v>
      </c>
      <c r="J5783">
        <v>1.0974221229553223</v>
      </c>
      <c r="K5783">
        <v>0.90387052297592163</v>
      </c>
      <c r="L5783">
        <v>70.341682434082031</v>
      </c>
      <c r="M5783">
        <v>-0.1935516744852066</v>
      </c>
      <c r="N5783">
        <v>0.14310359954833984</v>
      </c>
      <c r="O5783">
        <v>2.0478639751672745E-2</v>
      </c>
      <c r="P5783">
        <v>-0.42893615365028381</v>
      </c>
      <c r="Q5783">
        <v>-0.37694633007049561</v>
      </c>
      <c r="R5783">
        <v>-0.26859527826309204</v>
      </c>
      <c r="S5783">
        <v>-0.1935516744852066</v>
      </c>
      <c r="T5783">
        <v>-0.11850807070732117</v>
      </c>
      <c r="U5783">
        <v>-1.0157032869756222E-2</v>
      </c>
      <c r="V5783">
        <v>4.1832800954580307E-2</v>
      </c>
    </row>
    <row r="5784" spans="1:22" x14ac:dyDescent="0.25">
      <c r="A5784" t="s">
        <v>122</v>
      </c>
      <c r="B5784" t="s">
        <v>86</v>
      </c>
      <c r="C5784" t="s">
        <v>102</v>
      </c>
      <c r="D5784" t="s">
        <v>106</v>
      </c>
      <c r="E5784" t="s">
        <v>89</v>
      </c>
      <c r="F5784" t="s">
        <v>49</v>
      </c>
      <c r="G5784">
        <v>92</v>
      </c>
      <c r="H5784">
        <v>4</v>
      </c>
      <c r="I5784">
        <f>IF(VLOOKUP(Data!$A5784,summermonths, 2, FALSE) = 1, VLOOKUP(Data!$H5784,rateblocks, 2, FALSE), VLOOKUP(Data!H5784, rateblocks,3, FALSE))</f>
        <v>3</v>
      </c>
      <c r="J5784">
        <v>1.612133264541626</v>
      </c>
      <c r="K5784">
        <v>1.3360326290130615</v>
      </c>
      <c r="L5784">
        <v>36.119564056396484</v>
      </c>
      <c r="M5784">
        <v>-0.27610060572624207</v>
      </c>
      <c r="N5784">
        <v>0.23376698791980743</v>
      </c>
      <c r="O5784">
        <v>5.4647006094455719E-2</v>
      </c>
      <c r="P5784">
        <v>-0.66061305999755859</v>
      </c>
      <c r="Q5784">
        <v>-0.57568508386611938</v>
      </c>
      <c r="R5784">
        <v>-0.39868813753128052</v>
      </c>
      <c r="S5784">
        <v>-0.27610060572624207</v>
      </c>
      <c r="T5784">
        <v>-0.15351307392120361</v>
      </c>
      <c r="U5784">
        <v>2.3483844473958015E-2</v>
      </c>
      <c r="V5784">
        <v>0.10841187089681625</v>
      </c>
    </row>
    <row r="5785" spans="1:22" x14ac:dyDescent="0.25">
      <c r="A5785" t="s">
        <v>122</v>
      </c>
      <c r="B5785" t="s">
        <v>86</v>
      </c>
      <c r="C5785" t="s">
        <v>101</v>
      </c>
      <c r="D5785" t="s">
        <v>111</v>
      </c>
      <c r="E5785" t="s">
        <v>89</v>
      </c>
      <c r="F5785" t="s">
        <v>49</v>
      </c>
      <c r="G5785">
        <v>92</v>
      </c>
      <c r="H5785">
        <v>14</v>
      </c>
      <c r="I5785">
        <f>IF(VLOOKUP(Data!$A5785,summermonths, 2, FALSE) = 1, VLOOKUP(Data!$H5785,rateblocks, 2, FALSE), VLOOKUP(Data!H5785, rateblocks,3, FALSE))</f>
        <v>2</v>
      </c>
      <c r="J5785">
        <v>1.0382349491119385</v>
      </c>
      <c r="K5785">
        <v>0.92854511737823486</v>
      </c>
      <c r="L5785">
        <v>67.727714538574219</v>
      </c>
      <c r="M5785">
        <v>-0.10968989133834839</v>
      </c>
      <c r="N5785">
        <v>0.198431596159935</v>
      </c>
      <c r="O5785">
        <v>3.9375096559524536E-2</v>
      </c>
      <c r="P5785">
        <v>-0.43608081340789795</v>
      </c>
      <c r="Q5785">
        <v>-0.36399021744728088</v>
      </c>
      <c r="R5785">
        <v>-0.21374751627445221</v>
      </c>
      <c r="S5785">
        <v>-0.10968989133834839</v>
      </c>
      <c r="T5785">
        <v>-5.6322603486478329E-3</v>
      </c>
      <c r="U5785">
        <v>0.14461043477058411</v>
      </c>
      <c r="V5785">
        <v>0.21670104563236237</v>
      </c>
    </row>
    <row r="5786" spans="1:22" x14ac:dyDescent="0.25">
      <c r="A5786" t="s">
        <v>123</v>
      </c>
      <c r="B5786" t="s">
        <v>86</v>
      </c>
      <c r="C5786" t="s">
        <v>101</v>
      </c>
      <c r="D5786" t="s">
        <v>107</v>
      </c>
      <c r="E5786" t="s">
        <v>89</v>
      </c>
      <c r="F5786" t="s">
        <v>49</v>
      </c>
      <c r="G5786">
        <v>92</v>
      </c>
      <c r="H5786">
        <v>9</v>
      </c>
      <c r="I5786">
        <f>IF(VLOOKUP(Data!$A5786,summermonths, 2, FALSE) = 1, VLOOKUP(Data!$H5786,rateblocks, 2, FALSE), VLOOKUP(Data!H5786, rateblocks,3, FALSE))</f>
        <v>2</v>
      </c>
      <c r="J5786">
        <v>1.0849357843399048</v>
      </c>
      <c r="K5786">
        <v>0.84884727001190186</v>
      </c>
      <c r="L5786">
        <v>60.296337127685547</v>
      </c>
      <c r="M5786">
        <v>-0.23608848452568054</v>
      </c>
      <c r="N5786">
        <v>0.15375497937202454</v>
      </c>
      <c r="O5786">
        <v>2.3640593513846397E-2</v>
      </c>
      <c r="P5786">
        <v>-0.48899292945861816</v>
      </c>
      <c r="Q5786">
        <v>-0.43313342332839966</v>
      </c>
      <c r="R5786">
        <v>-0.31671768426895142</v>
      </c>
      <c r="S5786">
        <v>-0.23608848452568054</v>
      </c>
      <c r="T5786">
        <v>-0.15545929968357086</v>
      </c>
      <c r="U5786">
        <v>-3.9043549448251724E-2</v>
      </c>
      <c r="V5786">
        <v>1.6815951094031334E-2</v>
      </c>
    </row>
    <row r="5787" spans="1:22" x14ac:dyDescent="0.25">
      <c r="A5787" t="s">
        <v>99</v>
      </c>
      <c r="B5787" t="s">
        <v>86</v>
      </c>
      <c r="C5787" t="s">
        <v>102</v>
      </c>
      <c r="D5787" t="s">
        <v>70</v>
      </c>
      <c r="E5787" t="s">
        <v>89</v>
      </c>
      <c r="F5787" t="s">
        <v>49</v>
      </c>
      <c r="G5787">
        <v>92</v>
      </c>
      <c r="H5787">
        <v>1</v>
      </c>
      <c r="I5787">
        <f>IF(VLOOKUP(Data!$A5787,summermonths, 2, FALSE) = 1, VLOOKUP(Data!$H5787,rateblocks, 2, FALSE), VLOOKUP(Data!H5787, rateblocks,3, FALSE))</f>
        <v>3</v>
      </c>
      <c r="J5787">
        <v>1.5165570974349976</v>
      </c>
      <c r="K5787">
        <v>1.3881521224975586</v>
      </c>
      <c r="L5787">
        <v>77.141304016113281</v>
      </c>
      <c r="M5787">
        <v>-0.128404900431633</v>
      </c>
      <c r="N5787">
        <v>0.1865268349647522</v>
      </c>
      <c r="O5787">
        <v>3.4792259335517883E-2</v>
      </c>
      <c r="P5787">
        <v>-0.43521425127983093</v>
      </c>
      <c r="Q5787">
        <v>-0.36744865775108337</v>
      </c>
      <c r="R5787">
        <v>-0.22621966898441315</v>
      </c>
      <c r="S5787">
        <v>-0.128404900431633</v>
      </c>
      <c r="T5787">
        <v>-3.0590131878852844E-2</v>
      </c>
      <c r="U5787">
        <v>0.11063885688781738</v>
      </c>
      <c r="V5787">
        <v>0.17840443551540375</v>
      </c>
    </row>
    <row r="5788" spans="1:22" x14ac:dyDescent="0.25">
      <c r="A5788" t="s">
        <v>97</v>
      </c>
      <c r="B5788" t="s">
        <v>86</v>
      </c>
      <c r="C5788" t="s">
        <v>102</v>
      </c>
      <c r="D5788" t="s">
        <v>68</v>
      </c>
      <c r="E5788" t="s">
        <v>89</v>
      </c>
      <c r="F5788" t="s">
        <v>49</v>
      </c>
      <c r="G5788">
        <v>92</v>
      </c>
      <c r="H5788">
        <v>5</v>
      </c>
      <c r="I5788">
        <f>IF(VLOOKUP(Data!$A5788,summermonths, 2, FALSE) = 1, VLOOKUP(Data!$H5788,rateblocks, 2, FALSE), VLOOKUP(Data!H5788, rateblocks,3, FALSE))</f>
        <v>3</v>
      </c>
      <c r="J5788">
        <v>1.2666785717010498</v>
      </c>
      <c r="K5788">
        <v>1.3269021511077881</v>
      </c>
      <c r="L5788">
        <v>71.847824096679687</v>
      </c>
      <c r="M5788">
        <v>6.0223560780286789E-2</v>
      </c>
      <c r="N5788">
        <v>0.22811540961265564</v>
      </c>
      <c r="O5788">
        <v>5.2036639302968979E-2</v>
      </c>
      <c r="P5788">
        <v>-0.31499290466308594</v>
      </c>
      <c r="Q5788">
        <v>-0.23211809992790222</v>
      </c>
      <c r="R5788">
        <v>-5.9400275349617004E-2</v>
      </c>
      <c r="S5788">
        <v>6.0223560780286789E-2</v>
      </c>
      <c r="T5788">
        <v>0.17984740436077118</v>
      </c>
      <c r="U5788">
        <v>0.3525652289390564</v>
      </c>
      <c r="V5788">
        <v>0.43544003367424011</v>
      </c>
    </row>
    <row r="5789" spans="1:22" x14ac:dyDescent="0.25">
      <c r="A5789" t="s">
        <v>124</v>
      </c>
      <c r="B5789" t="s">
        <v>86</v>
      </c>
      <c r="C5789" t="s">
        <v>101</v>
      </c>
      <c r="D5789" t="s">
        <v>108</v>
      </c>
      <c r="E5789" t="s">
        <v>89</v>
      </c>
      <c r="F5789" t="s">
        <v>49</v>
      </c>
      <c r="G5789">
        <v>92</v>
      </c>
      <c r="H5789">
        <v>9</v>
      </c>
      <c r="I5789">
        <f>IF(VLOOKUP(Data!$A5789,summermonths, 2, FALSE) = 1, VLOOKUP(Data!$H5789,rateblocks, 2, FALSE), VLOOKUP(Data!H5789, rateblocks,3, FALSE))</f>
        <v>2</v>
      </c>
      <c r="J5789">
        <v>0.94052314758300781</v>
      </c>
      <c r="K5789">
        <v>0.86351191997528076</v>
      </c>
      <c r="L5789">
        <v>62.048652648925781</v>
      </c>
      <c r="M5789">
        <v>-7.7011227607727051E-2</v>
      </c>
      <c r="N5789">
        <v>6.1517834663391113E-2</v>
      </c>
      <c r="O5789">
        <v>3.7844439502805471E-3</v>
      </c>
      <c r="P5789">
        <v>-0.17819906771183014</v>
      </c>
      <c r="Q5789">
        <v>-0.15584950149059296</v>
      </c>
      <c r="R5789">
        <v>-0.10927121341228485</v>
      </c>
      <c r="S5789">
        <v>-7.7011227607727051E-2</v>
      </c>
      <c r="T5789">
        <v>-4.475124180316925E-2</v>
      </c>
      <c r="U5789">
        <v>1.8270497675985098E-3</v>
      </c>
      <c r="V5789">
        <v>2.4176605045795441E-2</v>
      </c>
    </row>
    <row r="5790" spans="1:22" x14ac:dyDescent="0.25">
      <c r="A5790" t="s">
        <v>95</v>
      </c>
      <c r="B5790" t="s">
        <v>86</v>
      </c>
      <c r="C5790" t="s">
        <v>101</v>
      </c>
      <c r="D5790" t="s">
        <v>60</v>
      </c>
      <c r="E5790" t="s">
        <v>89</v>
      </c>
      <c r="F5790" t="s">
        <v>49</v>
      </c>
      <c r="G5790">
        <v>92</v>
      </c>
      <c r="H5790">
        <v>16</v>
      </c>
      <c r="I5790">
        <f>IF(VLOOKUP(Data!$A5790,summermonths, 2, FALSE) = 1, VLOOKUP(Data!$H5790,rateblocks, 2, FALSE), VLOOKUP(Data!H5790, rateblocks,3, FALSE))</f>
        <v>1</v>
      </c>
      <c r="J5790">
        <v>1.1096028089523315</v>
      </c>
      <c r="K5790">
        <v>0.95499730110168457</v>
      </c>
      <c r="L5790">
        <v>66.590217590332031</v>
      </c>
      <c r="M5790">
        <v>-0.15460550785064697</v>
      </c>
      <c r="N5790">
        <v>0.14350466430187225</v>
      </c>
      <c r="O5790">
        <v>2.0593589171767235E-2</v>
      </c>
      <c r="P5790">
        <v>-0.39064967632293701</v>
      </c>
      <c r="Q5790">
        <v>-0.33851414918899536</v>
      </c>
      <c r="R5790">
        <v>-0.22985942661762238</v>
      </c>
      <c r="S5790">
        <v>-0.15460550785064697</v>
      </c>
      <c r="T5790">
        <v>-7.935158908367157E-2</v>
      </c>
      <c r="U5790">
        <v>2.9303118586540222E-2</v>
      </c>
      <c r="V5790">
        <v>8.1438660621643066E-2</v>
      </c>
    </row>
    <row r="5791" spans="1:22" x14ac:dyDescent="0.25">
      <c r="A5791" t="s">
        <v>122</v>
      </c>
      <c r="B5791" t="s">
        <v>86</v>
      </c>
      <c r="C5791" t="s">
        <v>101</v>
      </c>
      <c r="D5791" t="s">
        <v>111</v>
      </c>
      <c r="E5791" t="s">
        <v>89</v>
      </c>
      <c r="F5791" t="s">
        <v>49</v>
      </c>
      <c r="G5791">
        <v>92</v>
      </c>
      <c r="H5791">
        <v>17</v>
      </c>
      <c r="I5791">
        <f>IF(VLOOKUP(Data!$A5791,summermonths, 2, FALSE) = 1, VLOOKUP(Data!$H5791,rateblocks, 2, FALSE), VLOOKUP(Data!H5791, rateblocks,3, FALSE))</f>
        <v>2</v>
      </c>
      <c r="J5791">
        <v>1.1881734132766724</v>
      </c>
      <c r="K5791">
        <v>0.98983043432235718</v>
      </c>
      <c r="L5791">
        <v>62.808696746826172</v>
      </c>
      <c r="M5791">
        <v>-0.19834297895431519</v>
      </c>
      <c r="N5791">
        <v>0.20007988810539246</v>
      </c>
      <c r="O5791">
        <v>4.0031962096691132E-2</v>
      </c>
      <c r="P5791">
        <v>-0.52744513750076294</v>
      </c>
      <c r="Q5791">
        <v>-0.45475566387176514</v>
      </c>
      <c r="R5791">
        <v>-0.30326497554779053</v>
      </c>
      <c r="S5791">
        <v>-0.19834297895431519</v>
      </c>
      <c r="T5791">
        <v>-9.3420982360839844E-2</v>
      </c>
      <c r="U5791">
        <v>5.8069713413715363E-2</v>
      </c>
      <c r="V5791">
        <v>0.13075914978981018</v>
      </c>
    </row>
    <row r="5792" spans="1:22" x14ac:dyDescent="0.25">
      <c r="A5792" t="s">
        <v>123</v>
      </c>
      <c r="B5792" t="s">
        <v>86</v>
      </c>
      <c r="C5792" t="s">
        <v>102</v>
      </c>
      <c r="D5792" t="s">
        <v>112</v>
      </c>
      <c r="E5792" t="s">
        <v>89</v>
      </c>
      <c r="F5792" t="s">
        <v>49</v>
      </c>
      <c r="G5792">
        <v>92</v>
      </c>
      <c r="H5792">
        <v>24</v>
      </c>
      <c r="I5792">
        <f>IF(VLOOKUP(Data!$A5792,summermonths, 2, FALSE) = 1, VLOOKUP(Data!$H5792,rateblocks, 2, FALSE), VLOOKUP(Data!H5792, rateblocks,3, FALSE))</f>
        <v>3</v>
      </c>
      <c r="J5792">
        <v>1.4170296192169189</v>
      </c>
      <c r="K5792">
        <v>1.3147826194763184</v>
      </c>
      <c r="L5792">
        <v>57.054347991943359</v>
      </c>
      <c r="M5792">
        <v>-0.10224703699350357</v>
      </c>
      <c r="N5792">
        <v>0.19017551839351654</v>
      </c>
      <c r="O5792">
        <v>3.6166727542877197E-2</v>
      </c>
      <c r="P5792">
        <v>-0.41505792737007141</v>
      </c>
      <c r="Q5792">
        <v>-0.34596675634384155</v>
      </c>
      <c r="R5792">
        <v>-0.20197518169879913</v>
      </c>
      <c r="S5792">
        <v>-0.10224703699350357</v>
      </c>
      <c r="T5792">
        <v>-2.5188976433128119E-3</v>
      </c>
      <c r="U5792">
        <v>0.14147269725799561</v>
      </c>
      <c r="V5792">
        <v>0.21056385338306427</v>
      </c>
    </row>
    <row r="5793" spans="1:22" x14ac:dyDescent="0.25">
      <c r="A5793" t="s">
        <v>100</v>
      </c>
      <c r="B5793" t="s">
        <v>86</v>
      </c>
      <c r="C5793" t="s">
        <v>102</v>
      </c>
      <c r="D5793" t="s">
        <v>71</v>
      </c>
      <c r="E5793" t="s">
        <v>89</v>
      </c>
      <c r="F5793" t="s">
        <v>49</v>
      </c>
      <c r="G5793">
        <v>92</v>
      </c>
      <c r="H5793">
        <v>8</v>
      </c>
      <c r="I5793">
        <f>IF(VLOOKUP(Data!$A5793,summermonths, 2, FALSE) = 1, VLOOKUP(Data!$H5793,rateblocks, 2, FALSE), VLOOKUP(Data!H5793, rateblocks,3, FALSE))</f>
        <v>2</v>
      </c>
      <c r="J5793">
        <v>1.0970505475997925</v>
      </c>
      <c r="K5793">
        <v>1.0161956548690796</v>
      </c>
      <c r="L5793">
        <v>74.782608032226563</v>
      </c>
      <c r="M5793">
        <v>-8.08548703789711E-2</v>
      </c>
      <c r="N5793">
        <v>0.19931730628013611</v>
      </c>
      <c r="O5793">
        <v>3.9727389812469482E-2</v>
      </c>
      <c r="P5793">
        <v>-0.40870267152786255</v>
      </c>
      <c r="Q5793">
        <v>-0.33629027009010315</v>
      </c>
      <c r="R5793">
        <v>-0.18537697196006775</v>
      </c>
      <c r="S5793">
        <v>-8.08548703789711E-2</v>
      </c>
      <c r="T5793">
        <v>2.3667227476835251E-2</v>
      </c>
      <c r="U5793">
        <v>0.17458052933216095</v>
      </c>
      <c r="V5793">
        <v>0.24699293076992035</v>
      </c>
    </row>
    <row r="5794" spans="1:22" x14ac:dyDescent="0.25">
      <c r="A5794" t="s">
        <v>98</v>
      </c>
      <c r="B5794" t="s">
        <v>86</v>
      </c>
      <c r="C5794" t="s">
        <v>101</v>
      </c>
      <c r="D5794" t="s">
        <v>63</v>
      </c>
      <c r="E5794" t="s">
        <v>89</v>
      </c>
      <c r="F5794" t="s">
        <v>49</v>
      </c>
      <c r="G5794">
        <v>92</v>
      </c>
      <c r="H5794">
        <v>4</v>
      </c>
      <c r="I5794">
        <f>IF(VLOOKUP(Data!$A5794,summermonths, 2, FALSE) = 1, VLOOKUP(Data!$H5794,rateblocks, 2, FALSE), VLOOKUP(Data!H5794, rateblocks,3, FALSE))</f>
        <v>3</v>
      </c>
      <c r="J5794">
        <v>1.5218983888626099</v>
      </c>
      <c r="K5794">
        <v>1.3266857862472534</v>
      </c>
      <c r="L5794">
        <v>67.697723388671875</v>
      </c>
      <c r="M5794">
        <v>-0.19521263241767883</v>
      </c>
      <c r="N5794">
        <v>0.23611141741275787</v>
      </c>
      <c r="O5794">
        <v>5.5748600512742996E-2</v>
      </c>
      <c r="P5794">
        <v>-0.58358132839202881</v>
      </c>
      <c r="Q5794">
        <v>-0.49780160188674927</v>
      </c>
      <c r="R5794">
        <v>-0.31902956962585449</v>
      </c>
      <c r="S5794">
        <v>-0.19521263241767883</v>
      </c>
      <c r="T5794">
        <v>-7.1395687758922577E-2</v>
      </c>
      <c r="U5794">
        <v>0.10737632215023041</v>
      </c>
      <c r="V5794">
        <v>0.19315609335899353</v>
      </c>
    </row>
    <row r="5795" spans="1:22" x14ac:dyDescent="0.25">
      <c r="A5795" t="s">
        <v>97</v>
      </c>
      <c r="B5795" t="s">
        <v>86</v>
      </c>
      <c r="C5795" t="s">
        <v>102</v>
      </c>
      <c r="D5795" t="s">
        <v>68</v>
      </c>
      <c r="E5795" t="s">
        <v>89</v>
      </c>
      <c r="F5795" t="s">
        <v>49</v>
      </c>
      <c r="G5795">
        <v>92</v>
      </c>
      <c r="H5795">
        <v>20</v>
      </c>
      <c r="I5795">
        <f>IF(VLOOKUP(Data!$A5795,summermonths, 2, FALSE) = 1, VLOOKUP(Data!$H5795,rateblocks, 2, FALSE), VLOOKUP(Data!H5795, rateblocks,3, FALSE))</f>
        <v>2</v>
      </c>
      <c r="J5795">
        <v>1.1912566423416138</v>
      </c>
      <c r="K5795">
        <v>1.1539673805236816</v>
      </c>
      <c r="L5795">
        <v>71.739128112792969</v>
      </c>
      <c r="M5795">
        <v>-3.7289228290319443E-2</v>
      </c>
      <c r="N5795">
        <v>0.29818660020828247</v>
      </c>
      <c r="O5795">
        <v>8.8915251195430756E-2</v>
      </c>
      <c r="P5795">
        <v>-0.52776253223419189</v>
      </c>
      <c r="Q5795">
        <v>-0.41943073272705078</v>
      </c>
      <c r="R5795">
        <v>-0.19365844130516052</v>
      </c>
      <c r="S5795">
        <v>-3.7289228290319443E-2</v>
      </c>
      <c r="T5795">
        <v>0.11907997727394104</v>
      </c>
      <c r="U5795">
        <v>0.3448522686958313</v>
      </c>
      <c r="V5795">
        <v>0.45318406820297241</v>
      </c>
    </row>
    <row r="5796" spans="1:22" x14ac:dyDescent="0.25">
      <c r="A5796" t="s">
        <v>124</v>
      </c>
      <c r="B5796" t="s">
        <v>86</v>
      </c>
      <c r="C5796" t="s">
        <v>101</v>
      </c>
      <c r="D5796" t="s">
        <v>108</v>
      </c>
      <c r="E5796" t="s">
        <v>89</v>
      </c>
      <c r="F5796" t="s">
        <v>49</v>
      </c>
      <c r="G5796">
        <v>92</v>
      </c>
      <c r="H5796">
        <v>17</v>
      </c>
      <c r="I5796">
        <f>IF(VLOOKUP(Data!$A5796,summermonths, 2, FALSE) = 1, VLOOKUP(Data!$H5796,rateblocks, 2, FALSE), VLOOKUP(Data!H5796, rateblocks,3, FALSE))</f>
        <v>2</v>
      </c>
      <c r="J5796">
        <v>1.0894001722335815</v>
      </c>
      <c r="K5796">
        <v>0.9957582950592041</v>
      </c>
      <c r="L5796">
        <v>70.750518798828125</v>
      </c>
      <c r="M5796">
        <v>-9.3641862273216248E-2</v>
      </c>
      <c r="N5796">
        <v>7.0323169231414795E-2</v>
      </c>
      <c r="O5796">
        <v>4.9453480169177055E-3</v>
      </c>
      <c r="P5796">
        <v>-0.20931318402290344</v>
      </c>
      <c r="Q5796">
        <v>-0.18376463651657104</v>
      </c>
      <c r="R5796">
        <v>-0.13051937520503998</v>
      </c>
      <c r="S5796">
        <v>-9.3641862273216248E-2</v>
      </c>
      <c r="T5796">
        <v>-5.6764356791973114E-2</v>
      </c>
      <c r="U5796">
        <v>-3.5190945491194725E-3</v>
      </c>
      <c r="V5796">
        <v>2.2029457613825798E-2</v>
      </c>
    </row>
    <row r="5797" spans="1:22" x14ac:dyDescent="0.25">
      <c r="A5797" t="s">
        <v>123</v>
      </c>
      <c r="B5797" t="s">
        <v>86</v>
      </c>
      <c r="C5797" t="s">
        <v>102</v>
      </c>
      <c r="D5797" t="s">
        <v>112</v>
      </c>
      <c r="E5797" t="s">
        <v>89</v>
      </c>
      <c r="F5797" t="s">
        <v>49</v>
      </c>
      <c r="G5797">
        <v>92</v>
      </c>
      <c r="H5797">
        <v>3</v>
      </c>
      <c r="I5797">
        <f>IF(VLOOKUP(Data!$A5797,summermonths, 2, FALSE) = 1, VLOOKUP(Data!$H5797,rateblocks, 2, FALSE), VLOOKUP(Data!H5797, rateblocks,3, FALSE))</f>
        <v>3</v>
      </c>
      <c r="J5797">
        <v>1.3976577520370483</v>
      </c>
      <c r="K5797">
        <v>1.3081521987915039</v>
      </c>
      <c r="L5797">
        <v>56.717391967773438</v>
      </c>
      <c r="M5797">
        <v>-8.9505620300769806E-2</v>
      </c>
      <c r="N5797">
        <v>0.17145787179470062</v>
      </c>
      <c r="O5797">
        <v>2.9397802427411079E-2</v>
      </c>
      <c r="P5797">
        <v>-0.37152871489524841</v>
      </c>
      <c r="Q5797">
        <v>-0.30923771858215332</v>
      </c>
      <c r="R5797">
        <v>-0.17941822111606598</v>
      </c>
      <c r="S5797">
        <v>-8.9505620300769806E-2</v>
      </c>
      <c r="T5797">
        <v>4.0697556687518954E-4</v>
      </c>
      <c r="U5797">
        <v>0.13022647798061371</v>
      </c>
      <c r="V5797">
        <v>0.19251748919487</v>
      </c>
    </row>
    <row r="5798" spans="1:22" x14ac:dyDescent="0.25">
      <c r="A5798" t="s">
        <v>122</v>
      </c>
      <c r="B5798" t="s">
        <v>86</v>
      </c>
      <c r="C5798" t="s">
        <v>102</v>
      </c>
      <c r="D5798" t="s">
        <v>106</v>
      </c>
      <c r="E5798" t="s">
        <v>89</v>
      </c>
      <c r="F5798" t="s">
        <v>49</v>
      </c>
      <c r="G5798">
        <v>92</v>
      </c>
      <c r="H5798">
        <v>24</v>
      </c>
      <c r="I5798">
        <f>IF(VLOOKUP(Data!$A5798,summermonths, 2, FALSE) = 1, VLOOKUP(Data!$H5798,rateblocks, 2, FALSE), VLOOKUP(Data!H5798, rateblocks,3, FALSE))</f>
        <v>3</v>
      </c>
      <c r="J5798">
        <v>1.4448858499526978</v>
      </c>
      <c r="K5798">
        <v>1.4004890918731689</v>
      </c>
      <c r="L5798">
        <v>42.945652008056641</v>
      </c>
      <c r="M5798">
        <v>-4.4396702200174332E-2</v>
      </c>
      <c r="N5798">
        <v>0.20647801458835602</v>
      </c>
      <c r="O5798">
        <v>4.2633172124624252E-2</v>
      </c>
      <c r="P5798">
        <v>-0.38402280211448669</v>
      </c>
      <c r="Q5798">
        <v>-0.30900892615318298</v>
      </c>
      <c r="R5798">
        <v>-0.15267388522624969</v>
      </c>
      <c r="S5798">
        <v>-4.4396702200174332E-2</v>
      </c>
      <c r="T5798">
        <v>6.3880473375320435E-2</v>
      </c>
      <c r="U5798">
        <v>0.22021551430225372</v>
      </c>
      <c r="V5798">
        <v>0.29522940516471863</v>
      </c>
    </row>
    <row r="5799" spans="1:22" x14ac:dyDescent="0.25">
      <c r="A5799" t="s">
        <v>96</v>
      </c>
      <c r="B5799" t="s">
        <v>86</v>
      </c>
      <c r="C5799" t="s">
        <v>102</v>
      </c>
      <c r="D5799" t="s">
        <v>67</v>
      </c>
      <c r="E5799" t="s">
        <v>89</v>
      </c>
      <c r="F5799" t="s">
        <v>49</v>
      </c>
      <c r="G5799">
        <v>92</v>
      </c>
      <c r="H5799">
        <v>19</v>
      </c>
      <c r="I5799">
        <f>IF(VLOOKUP(Data!$A5799,summermonths, 2, FALSE) = 1, VLOOKUP(Data!$H5799,rateblocks, 2, FALSE), VLOOKUP(Data!H5799, rateblocks,3, FALSE))</f>
        <v>2</v>
      </c>
      <c r="J5799">
        <v>1.1066702604293823</v>
      </c>
      <c r="K5799">
        <v>1.0799456834793091</v>
      </c>
      <c r="L5799">
        <v>81.260871887207031</v>
      </c>
      <c r="M5799">
        <v>-2.6724563911557198E-2</v>
      </c>
      <c r="N5799">
        <v>0.27176997065544128</v>
      </c>
      <c r="O5799">
        <v>7.3858916759490967E-2</v>
      </c>
      <c r="P5799">
        <v>-0.47374638915061951</v>
      </c>
      <c r="Q5799">
        <v>-0.37501180171966553</v>
      </c>
      <c r="R5799">
        <v>-0.16924087703227997</v>
      </c>
      <c r="S5799">
        <v>-2.6724563911557198E-2</v>
      </c>
      <c r="T5799">
        <v>0.11579174548387527</v>
      </c>
      <c r="U5799">
        <v>0.32156267762184143</v>
      </c>
      <c r="V5799">
        <v>0.42029726505279541</v>
      </c>
    </row>
    <row r="5800" spans="1:22" x14ac:dyDescent="0.25">
      <c r="A5800" t="s">
        <v>97</v>
      </c>
      <c r="B5800" t="s">
        <v>86</v>
      </c>
      <c r="C5800" t="s">
        <v>102</v>
      </c>
      <c r="D5800" t="s">
        <v>68</v>
      </c>
      <c r="E5800" t="s">
        <v>89</v>
      </c>
      <c r="F5800" t="s">
        <v>49</v>
      </c>
      <c r="G5800">
        <v>92</v>
      </c>
      <c r="H5800">
        <v>8</v>
      </c>
      <c r="I5800">
        <f>IF(VLOOKUP(Data!$A5800,summermonths, 2, FALSE) = 1, VLOOKUP(Data!$H5800,rateblocks, 2, FALSE), VLOOKUP(Data!H5800, rateblocks,3, FALSE))</f>
        <v>2</v>
      </c>
      <c r="J5800">
        <v>0.97621738910675049</v>
      </c>
      <c r="K5800">
        <v>0.90608698129653931</v>
      </c>
      <c r="L5800">
        <v>72.739128112792969</v>
      </c>
      <c r="M5800">
        <v>-7.0130437612533569E-2</v>
      </c>
      <c r="N5800">
        <v>0.23051472008228302</v>
      </c>
      <c r="O5800">
        <v>5.313703790307045E-2</v>
      </c>
      <c r="P5800">
        <v>-0.44929340481758118</v>
      </c>
      <c r="Q5800">
        <v>-0.36554694175720215</v>
      </c>
      <c r="R5800">
        <v>-0.19101247191429138</v>
      </c>
      <c r="S5800">
        <v>-7.0130437612533569E-2</v>
      </c>
      <c r="T5800">
        <v>5.0751600414514542E-2</v>
      </c>
      <c r="U5800">
        <v>0.22528606653213501</v>
      </c>
      <c r="V5800">
        <v>0.30903252959251404</v>
      </c>
    </row>
    <row r="5801" spans="1:22" x14ac:dyDescent="0.25">
      <c r="A5801" t="s">
        <v>100</v>
      </c>
      <c r="B5801" t="s">
        <v>86</v>
      </c>
      <c r="C5801" t="s">
        <v>101</v>
      </c>
      <c r="D5801" t="s">
        <v>65</v>
      </c>
      <c r="E5801" t="s">
        <v>89</v>
      </c>
      <c r="F5801" t="s">
        <v>49</v>
      </c>
      <c r="G5801">
        <v>92</v>
      </c>
      <c r="H5801">
        <v>19</v>
      </c>
      <c r="I5801">
        <f>IF(VLOOKUP(Data!$A5801,summermonths, 2, FALSE) = 1, VLOOKUP(Data!$H5801,rateblocks, 2, FALSE), VLOOKUP(Data!H5801, rateblocks,3, FALSE))</f>
        <v>2</v>
      </c>
      <c r="J5801">
        <v>1.4706652164459229</v>
      </c>
      <c r="K5801">
        <v>1.2746694087982178</v>
      </c>
      <c r="L5801">
        <v>74.722335815429687</v>
      </c>
      <c r="M5801">
        <v>-0.19599577784538269</v>
      </c>
      <c r="N5801">
        <v>0.16678358614444733</v>
      </c>
      <c r="O5801">
        <v>2.7816765010356903E-2</v>
      </c>
      <c r="P5801">
        <v>-0.47033035755157471</v>
      </c>
      <c r="Q5801">
        <v>-0.40973755717277527</v>
      </c>
      <c r="R5801">
        <v>-0.2834571897983551</v>
      </c>
      <c r="S5801">
        <v>-0.19599577784538269</v>
      </c>
      <c r="T5801">
        <v>-0.10853438079357147</v>
      </c>
      <c r="U5801">
        <v>1.7745988443493843E-2</v>
      </c>
      <c r="V5801">
        <v>7.8338809311389923E-2</v>
      </c>
    </row>
    <row r="5802" spans="1:22" x14ac:dyDescent="0.25">
      <c r="A5802" t="s">
        <v>95</v>
      </c>
      <c r="B5802" t="s">
        <v>86</v>
      </c>
      <c r="C5802" t="s">
        <v>101</v>
      </c>
      <c r="D5802" t="s">
        <v>60</v>
      </c>
      <c r="E5802" t="s">
        <v>89</v>
      </c>
      <c r="F5802" t="s">
        <v>49</v>
      </c>
      <c r="G5802">
        <v>92</v>
      </c>
      <c r="H5802">
        <v>13</v>
      </c>
      <c r="I5802">
        <f>IF(VLOOKUP(Data!$A5802,summermonths, 2, FALSE) = 1, VLOOKUP(Data!$H5802,rateblocks, 2, FALSE), VLOOKUP(Data!H5802, rateblocks,3, FALSE))</f>
        <v>1</v>
      </c>
      <c r="J5802">
        <v>1.0205812454223633</v>
      </c>
      <c r="K5802">
        <v>0.93586140871047974</v>
      </c>
      <c r="L5802">
        <v>66.773910522460937</v>
      </c>
      <c r="M5802">
        <v>-8.4719806909561157E-2</v>
      </c>
      <c r="N5802">
        <v>0.15279191732406616</v>
      </c>
      <c r="O5802">
        <v>2.3345369845628738E-2</v>
      </c>
      <c r="P5802">
        <v>-0.33604013919830322</v>
      </c>
      <c r="Q5802">
        <v>-0.28053054213523865</v>
      </c>
      <c r="R5802">
        <v>-0.16484396159648895</v>
      </c>
      <c r="S5802">
        <v>-8.4719806909561157E-2</v>
      </c>
      <c r="T5802">
        <v>-4.5956471003592014E-3</v>
      </c>
      <c r="U5802">
        <v>0.11109091341495514</v>
      </c>
      <c r="V5802">
        <v>0.16660052537918091</v>
      </c>
    </row>
    <row r="5803" spans="1:22" x14ac:dyDescent="0.25">
      <c r="A5803" t="s">
        <v>97</v>
      </c>
      <c r="B5803" t="s">
        <v>86</v>
      </c>
      <c r="C5803" t="s">
        <v>102</v>
      </c>
      <c r="D5803" t="s">
        <v>68</v>
      </c>
      <c r="E5803" t="s">
        <v>89</v>
      </c>
      <c r="F5803" t="s">
        <v>49</v>
      </c>
      <c r="G5803">
        <v>92</v>
      </c>
      <c r="H5803">
        <v>18</v>
      </c>
      <c r="I5803">
        <f>IF(VLOOKUP(Data!$A5803,summermonths, 2, FALSE) = 1, VLOOKUP(Data!$H5803,rateblocks, 2, FALSE), VLOOKUP(Data!H5803, rateblocks,3, FALSE))</f>
        <v>1</v>
      </c>
      <c r="J5803">
        <v>1.0870739221572876</v>
      </c>
      <c r="K5803">
        <v>1.0303804874420166</v>
      </c>
      <c r="L5803">
        <v>75.652175903320313</v>
      </c>
      <c r="M5803">
        <v>-5.6693457067012787E-2</v>
      </c>
      <c r="N5803">
        <v>0.29382839798927307</v>
      </c>
      <c r="O5803">
        <v>8.6335130035877228E-2</v>
      </c>
      <c r="P5803">
        <v>-0.53999817371368408</v>
      </c>
      <c r="Q5803">
        <v>-0.43324971199035645</v>
      </c>
      <c r="R5803">
        <v>-0.21077722311019897</v>
      </c>
      <c r="S5803">
        <v>-5.6693457067012787E-2</v>
      </c>
      <c r="T5803">
        <v>9.7390308976173401E-2</v>
      </c>
      <c r="U5803">
        <v>0.31986278295516968</v>
      </c>
      <c r="V5803">
        <v>0.42661124467849731</v>
      </c>
    </row>
    <row r="5804" spans="1:22" x14ac:dyDescent="0.25">
      <c r="A5804" t="s">
        <v>125</v>
      </c>
      <c r="B5804" t="s">
        <v>86</v>
      </c>
      <c r="C5804" t="s">
        <v>101</v>
      </c>
      <c r="D5804" t="s">
        <v>110</v>
      </c>
      <c r="E5804" t="s">
        <v>89</v>
      </c>
      <c r="F5804" t="s">
        <v>49</v>
      </c>
      <c r="G5804">
        <v>92</v>
      </c>
      <c r="H5804">
        <v>5</v>
      </c>
      <c r="I5804">
        <f>IF(VLOOKUP(Data!$A5804,summermonths, 2, FALSE) = 1, VLOOKUP(Data!$H5804,rateblocks, 2, FALSE), VLOOKUP(Data!H5804, rateblocks,3, FALSE))</f>
        <v>3</v>
      </c>
      <c r="J5804">
        <v>1.4181685447692871</v>
      </c>
      <c r="K5804">
        <v>1.3617465496063232</v>
      </c>
      <c r="L5804">
        <v>54.78656005859375</v>
      </c>
      <c r="M5804">
        <v>-5.6421980261802673E-2</v>
      </c>
      <c r="N5804">
        <v>0.11450297385454178</v>
      </c>
      <c r="O5804">
        <v>1.3110931031405926E-2</v>
      </c>
      <c r="P5804">
        <v>-0.2447626143693924</v>
      </c>
      <c r="Q5804">
        <v>-0.20316344499588013</v>
      </c>
      <c r="R5804">
        <v>-0.11646740138530731</v>
      </c>
      <c r="S5804">
        <v>-5.6421980261802673E-2</v>
      </c>
      <c r="T5804">
        <v>3.6234378349035978E-3</v>
      </c>
      <c r="U5804">
        <v>9.031948447227478E-2</v>
      </c>
      <c r="V5804">
        <v>0.13191865384578705</v>
      </c>
    </row>
    <row r="5805" spans="1:22" x14ac:dyDescent="0.25">
      <c r="A5805" t="s">
        <v>124</v>
      </c>
      <c r="B5805" t="s">
        <v>86</v>
      </c>
      <c r="C5805" t="s">
        <v>101</v>
      </c>
      <c r="D5805" t="s">
        <v>108</v>
      </c>
      <c r="E5805" t="s">
        <v>89</v>
      </c>
      <c r="F5805" t="s">
        <v>49</v>
      </c>
      <c r="G5805">
        <v>92</v>
      </c>
      <c r="H5805">
        <v>7</v>
      </c>
      <c r="I5805">
        <f>IF(VLOOKUP(Data!$A5805,summermonths, 2, FALSE) = 1, VLOOKUP(Data!$H5805,rateblocks, 2, FALSE), VLOOKUP(Data!H5805, rateblocks,3, FALSE))</f>
        <v>2</v>
      </c>
      <c r="J5805">
        <v>1.245984673500061</v>
      </c>
      <c r="K5805">
        <v>1.1979037523269653</v>
      </c>
      <c r="L5805">
        <v>52.655281066894531</v>
      </c>
      <c r="M5805">
        <v>-4.8080924898386002E-2</v>
      </c>
      <c r="N5805">
        <v>7.6183266937732697E-2</v>
      </c>
      <c r="O5805">
        <v>5.8038900606334209E-3</v>
      </c>
      <c r="P5805">
        <v>-0.17339125275611877</v>
      </c>
      <c r="Q5805">
        <v>-0.14571371674537659</v>
      </c>
      <c r="R5805">
        <v>-8.8031470775604248E-2</v>
      </c>
      <c r="S5805">
        <v>-4.8080924898386002E-2</v>
      </c>
      <c r="T5805">
        <v>-8.1303808838129044E-3</v>
      </c>
      <c r="U5805">
        <v>4.9551859498023987E-2</v>
      </c>
      <c r="V5805">
        <v>7.7229395508766174E-2</v>
      </c>
    </row>
    <row r="5806" spans="1:22" x14ac:dyDescent="0.25">
      <c r="A5806" t="s">
        <v>100</v>
      </c>
      <c r="B5806" t="s">
        <v>86</v>
      </c>
      <c r="C5806" t="s">
        <v>102</v>
      </c>
      <c r="D5806" t="s">
        <v>71</v>
      </c>
      <c r="E5806" t="s">
        <v>89</v>
      </c>
      <c r="F5806" t="s">
        <v>49</v>
      </c>
      <c r="G5806">
        <v>92</v>
      </c>
      <c r="H5806">
        <v>22</v>
      </c>
      <c r="I5806">
        <f>IF(VLOOKUP(Data!$A5806,summermonths, 2, FALSE) = 1, VLOOKUP(Data!$H5806,rateblocks, 2, FALSE), VLOOKUP(Data!H5806, rateblocks,3, FALSE))</f>
        <v>2</v>
      </c>
      <c r="J5806">
        <v>1.6676702499389648</v>
      </c>
      <c r="K5806">
        <v>1.4923913478851318</v>
      </c>
      <c r="L5806">
        <v>74.293479919433594</v>
      </c>
      <c r="M5806">
        <v>-0.17527897655963898</v>
      </c>
      <c r="N5806">
        <v>0.23199649155139923</v>
      </c>
      <c r="O5806">
        <v>5.3822372108697891E-2</v>
      </c>
      <c r="P5806">
        <v>-0.55687922239303589</v>
      </c>
      <c r="Q5806">
        <v>-0.47259443998336792</v>
      </c>
      <c r="R5806">
        <v>-0.29693806171417236</v>
      </c>
      <c r="S5806">
        <v>-0.17527897655963898</v>
      </c>
      <c r="T5806">
        <v>-5.3619898855686188E-2</v>
      </c>
      <c r="U5806">
        <v>0.12203648686408997</v>
      </c>
      <c r="V5806">
        <v>0.20632129907608032</v>
      </c>
    </row>
    <row r="5807" spans="1:22" x14ac:dyDescent="0.25">
      <c r="A5807" t="s">
        <v>125</v>
      </c>
      <c r="B5807" t="s">
        <v>86</v>
      </c>
      <c r="C5807" t="s">
        <v>102</v>
      </c>
      <c r="D5807" t="s">
        <v>109</v>
      </c>
      <c r="E5807" t="s">
        <v>89</v>
      </c>
      <c r="F5807" t="s">
        <v>49</v>
      </c>
      <c r="G5807">
        <v>92</v>
      </c>
      <c r="H5807">
        <v>24</v>
      </c>
      <c r="I5807">
        <f>IF(VLOOKUP(Data!$A5807,summermonths, 2, FALSE) = 1, VLOOKUP(Data!$H5807,rateblocks, 2, FALSE), VLOOKUP(Data!H5807, rateblocks,3, FALSE))</f>
        <v>3</v>
      </c>
      <c r="J5807">
        <v>1.4159814119338989</v>
      </c>
      <c r="K5807">
        <v>1.4061956405639648</v>
      </c>
      <c r="L5807">
        <v>63.184783935546875</v>
      </c>
      <c r="M5807">
        <v>-9.785803034901619E-3</v>
      </c>
      <c r="N5807">
        <v>0.21733066439628601</v>
      </c>
      <c r="O5807">
        <v>4.7232616692781448E-2</v>
      </c>
      <c r="P5807">
        <v>-0.36726292967796326</v>
      </c>
      <c r="Q5807">
        <v>-0.28830626606941223</v>
      </c>
      <c r="R5807">
        <v>-0.1237541139125824</v>
      </c>
      <c r="S5807">
        <v>-9.785803034901619E-3</v>
      </c>
      <c r="T5807">
        <v>0.10418251156806946</v>
      </c>
      <c r="U5807">
        <v>0.26873466372489929</v>
      </c>
      <c r="V5807">
        <v>0.34769132733345032</v>
      </c>
    </row>
    <row r="5808" spans="1:22" x14ac:dyDescent="0.25">
      <c r="A5808" t="s">
        <v>98</v>
      </c>
      <c r="B5808" t="s">
        <v>86</v>
      </c>
      <c r="C5808" t="s">
        <v>101</v>
      </c>
      <c r="D5808" t="s">
        <v>63</v>
      </c>
      <c r="E5808" t="s">
        <v>89</v>
      </c>
      <c r="F5808" t="s">
        <v>49</v>
      </c>
      <c r="G5808">
        <v>92</v>
      </c>
      <c r="H5808">
        <v>20</v>
      </c>
      <c r="I5808">
        <f>IF(VLOOKUP(Data!$A5808,summermonths, 2, FALSE) = 1, VLOOKUP(Data!$H5808,rateblocks, 2, FALSE), VLOOKUP(Data!H5808, rateblocks,3, FALSE))</f>
        <v>2</v>
      </c>
      <c r="J5808">
        <v>1.4800068140029907</v>
      </c>
      <c r="K5808">
        <v>1.2482194900512695</v>
      </c>
      <c r="L5808">
        <v>72.871116638183594</v>
      </c>
      <c r="M5808">
        <v>-0.23178738355636597</v>
      </c>
      <c r="N5808">
        <v>0.25990349054336548</v>
      </c>
      <c r="O5808">
        <v>6.7549824714660645E-2</v>
      </c>
      <c r="P5808">
        <v>-0.659290611743927</v>
      </c>
      <c r="Q5808">
        <v>-0.56486707925796509</v>
      </c>
      <c r="R5808">
        <v>-0.36808091402053833</v>
      </c>
      <c r="S5808">
        <v>-0.23178738355636597</v>
      </c>
      <c r="T5808">
        <v>-9.54938605427742E-2</v>
      </c>
      <c r="U5808">
        <v>0.10129234194755554</v>
      </c>
      <c r="V5808">
        <v>0.19571581482887268</v>
      </c>
    </row>
    <row r="5809" spans="1:22" x14ac:dyDescent="0.25">
      <c r="A5809" t="s">
        <v>95</v>
      </c>
      <c r="B5809" t="s">
        <v>86</v>
      </c>
      <c r="C5809" t="s">
        <v>102</v>
      </c>
      <c r="D5809" t="s">
        <v>66</v>
      </c>
      <c r="E5809" t="s">
        <v>89</v>
      </c>
      <c r="F5809" t="s">
        <v>49</v>
      </c>
      <c r="G5809">
        <v>92</v>
      </c>
      <c r="H5809">
        <v>1</v>
      </c>
      <c r="I5809">
        <f>IF(VLOOKUP(Data!$A5809,summermonths, 2, FALSE) = 1, VLOOKUP(Data!$H5809,rateblocks, 2, FALSE), VLOOKUP(Data!H5809, rateblocks,3, FALSE))</f>
        <v>3</v>
      </c>
      <c r="J5809">
        <v>1.5472179651260376</v>
      </c>
      <c r="K5809">
        <v>1.3860869407653809</v>
      </c>
      <c r="L5809">
        <v>61.760868072509766</v>
      </c>
      <c r="M5809">
        <v>-0.16113097965717316</v>
      </c>
      <c r="N5809">
        <v>0.20186309516429901</v>
      </c>
      <c r="O5809">
        <v>4.0748707950115204E-2</v>
      </c>
      <c r="P5809">
        <v>-0.4931662380695343</v>
      </c>
      <c r="Q5809">
        <v>-0.41982895135879517</v>
      </c>
      <c r="R5809">
        <v>-0.26698809862136841</v>
      </c>
      <c r="S5809">
        <v>-0.16113097965717316</v>
      </c>
      <c r="T5809">
        <v>-5.5273868143558502E-2</v>
      </c>
      <c r="U5809">
        <v>9.7566984593868256E-2</v>
      </c>
      <c r="V5809">
        <v>0.17090426385402679</v>
      </c>
    </row>
    <row r="5810" spans="1:22" x14ac:dyDescent="0.25">
      <c r="A5810" t="s">
        <v>124</v>
      </c>
      <c r="B5810" t="s">
        <v>86</v>
      </c>
      <c r="C5810" t="s">
        <v>102</v>
      </c>
      <c r="D5810" t="s">
        <v>105</v>
      </c>
      <c r="E5810" t="s">
        <v>89</v>
      </c>
      <c r="F5810" t="s">
        <v>49</v>
      </c>
      <c r="G5810">
        <v>92</v>
      </c>
      <c r="H5810">
        <v>1</v>
      </c>
      <c r="I5810">
        <f>IF(VLOOKUP(Data!$A5810,summermonths, 2, FALSE) = 1, VLOOKUP(Data!$H5810,rateblocks, 2, FALSE), VLOOKUP(Data!H5810, rateblocks,3, FALSE))</f>
        <v>3</v>
      </c>
      <c r="J5810">
        <v>1.448825478553772</v>
      </c>
      <c r="K5810">
        <v>1.3223912715911865</v>
      </c>
      <c r="L5810">
        <v>64.771736145019531</v>
      </c>
      <c r="M5810">
        <v>-0.12643417716026306</v>
      </c>
      <c r="N5810">
        <v>0.11997746676206589</v>
      </c>
      <c r="O5810">
        <v>1.4394592493772507E-2</v>
      </c>
      <c r="P5810">
        <v>-0.32377955317497253</v>
      </c>
      <c r="Q5810">
        <v>-0.28019148111343384</v>
      </c>
      <c r="R5810">
        <v>-0.189350426197052</v>
      </c>
      <c r="S5810">
        <v>-0.12643417716026306</v>
      </c>
      <c r="T5810">
        <v>-6.3517935574054718E-2</v>
      </c>
      <c r="U5810">
        <v>2.7323132380843163E-2</v>
      </c>
      <c r="V5810">
        <v>7.0911191403865814E-2</v>
      </c>
    </row>
    <row r="5811" spans="1:22" x14ac:dyDescent="0.25">
      <c r="A5811" t="s">
        <v>125</v>
      </c>
      <c r="B5811" t="s">
        <v>86</v>
      </c>
      <c r="C5811" t="s">
        <v>101</v>
      </c>
      <c r="D5811" t="s">
        <v>110</v>
      </c>
      <c r="E5811" t="s">
        <v>89</v>
      </c>
      <c r="F5811" t="s">
        <v>49</v>
      </c>
      <c r="G5811">
        <v>92</v>
      </c>
      <c r="H5811">
        <v>14</v>
      </c>
      <c r="I5811">
        <f>IF(VLOOKUP(Data!$A5811,summermonths, 2, FALSE) = 1, VLOOKUP(Data!$H5811,rateblocks, 2, FALSE), VLOOKUP(Data!H5811, rateblocks,3, FALSE))</f>
        <v>2</v>
      </c>
      <c r="J5811">
        <v>1.0416494607925415</v>
      </c>
      <c r="K5811">
        <v>1.006161093711853</v>
      </c>
      <c r="L5811">
        <v>71.752471923828125</v>
      </c>
      <c r="M5811">
        <v>-3.5488400608301163E-2</v>
      </c>
      <c r="N5811">
        <v>0.11815686523914337</v>
      </c>
      <c r="O5811">
        <v>1.3961045071482658E-2</v>
      </c>
      <c r="P5811">
        <v>-0.22983914613723755</v>
      </c>
      <c r="Q5811">
        <v>-0.18691252171993256</v>
      </c>
      <c r="R5811">
        <v>-9.7449921071529388E-2</v>
      </c>
      <c r="S5811">
        <v>-3.5488400608301163E-2</v>
      </c>
      <c r="T5811">
        <v>2.6473119854927063E-2</v>
      </c>
      <c r="U5811">
        <v>0.11593571305274963</v>
      </c>
      <c r="V5811">
        <v>0.15886235237121582</v>
      </c>
    </row>
    <row r="5812" spans="1:22" x14ac:dyDescent="0.25">
      <c r="A5812" t="s">
        <v>100</v>
      </c>
      <c r="B5812" t="s">
        <v>86</v>
      </c>
      <c r="C5812" t="s">
        <v>101</v>
      </c>
      <c r="D5812" t="s">
        <v>65</v>
      </c>
      <c r="E5812" t="s">
        <v>89</v>
      </c>
      <c r="F5812" t="s">
        <v>49</v>
      </c>
      <c r="G5812">
        <v>92</v>
      </c>
      <c r="H5812">
        <v>14</v>
      </c>
      <c r="I5812">
        <f>IF(VLOOKUP(Data!$A5812,summermonths, 2, FALSE) = 1, VLOOKUP(Data!$H5812,rateblocks, 2, FALSE), VLOOKUP(Data!H5812, rateblocks,3, FALSE))</f>
        <v>1</v>
      </c>
      <c r="J5812">
        <v>1.5027564764022827</v>
      </c>
      <c r="K5812">
        <v>1.0635643005371094</v>
      </c>
      <c r="L5812">
        <v>81.228263854980469</v>
      </c>
      <c r="M5812">
        <v>-0.43919211626052856</v>
      </c>
      <c r="N5812">
        <v>0.25887322425842285</v>
      </c>
      <c r="O5812">
        <v>6.7015349864959717E-2</v>
      </c>
      <c r="P5812">
        <v>-0.86500066518783569</v>
      </c>
      <c r="Q5812">
        <v>-0.77095150947570801</v>
      </c>
      <c r="R5812">
        <v>-0.57494539022445679</v>
      </c>
      <c r="S5812">
        <v>-0.43919211626052856</v>
      </c>
      <c r="T5812">
        <v>-0.30343887209892273</v>
      </c>
      <c r="U5812">
        <v>-0.10743273049592972</v>
      </c>
      <c r="V5812">
        <v>-1.3383554294705391E-2</v>
      </c>
    </row>
    <row r="5813" spans="1:22" x14ac:dyDescent="0.25">
      <c r="A5813" t="s">
        <v>96</v>
      </c>
      <c r="B5813" t="s">
        <v>86</v>
      </c>
      <c r="C5813" t="s">
        <v>101</v>
      </c>
      <c r="D5813" t="s">
        <v>61</v>
      </c>
      <c r="E5813" t="s">
        <v>89</v>
      </c>
      <c r="F5813" t="s">
        <v>49</v>
      </c>
      <c r="G5813">
        <v>92</v>
      </c>
      <c r="H5813">
        <v>16</v>
      </c>
      <c r="I5813">
        <f>IF(VLOOKUP(Data!$A5813,summermonths, 2, FALSE) = 1, VLOOKUP(Data!$H5813,rateblocks, 2, FALSE), VLOOKUP(Data!H5813, rateblocks,3, FALSE))</f>
        <v>1</v>
      </c>
      <c r="J5813">
        <v>1.1587338447570801</v>
      </c>
      <c r="K5813">
        <v>1.0146675109863281</v>
      </c>
      <c r="L5813">
        <v>74.3226318359375</v>
      </c>
      <c r="M5813">
        <v>-0.14406634867191315</v>
      </c>
      <c r="N5813">
        <v>0.17021425068378448</v>
      </c>
      <c r="O5813">
        <v>2.8972890228033066E-2</v>
      </c>
      <c r="P5813">
        <v>-0.42404386401176453</v>
      </c>
      <c r="Q5813">
        <v>-0.36220470070838928</v>
      </c>
      <c r="R5813">
        <v>-0.23332679271697998</v>
      </c>
      <c r="S5813">
        <v>-0.14406634867191315</v>
      </c>
      <c r="T5813">
        <v>-5.4805908352136612E-2</v>
      </c>
      <c r="U5813">
        <v>7.4071988463401794E-2</v>
      </c>
      <c r="V5813">
        <v>0.13591118156909943</v>
      </c>
    </row>
    <row r="5814" spans="1:22" x14ac:dyDescent="0.25">
      <c r="A5814" t="s">
        <v>123</v>
      </c>
      <c r="B5814" t="s">
        <v>86</v>
      </c>
      <c r="C5814" t="s">
        <v>101</v>
      </c>
      <c r="D5814" t="s">
        <v>107</v>
      </c>
      <c r="E5814" t="s">
        <v>89</v>
      </c>
      <c r="F5814" t="s">
        <v>49</v>
      </c>
      <c r="G5814">
        <v>92</v>
      </c>
      <c r="H5814">
        <v>22</v>
      </c>
      <c r="I5814">
        <f>IF(VLOOKUP(Data!$A5814,summermonths, 2, FALSE) = 1, VLOOKUP(Data!$H5814,rateblocks, 2, FALSE), VLOOKUP(Data!H5814, rateblocks,3, FALSE))</f>
        <v>2</v>
      </c>
      <c r="J5814">
        <v>1.433092474937439</v>
      </c>
      <c r="K5814">
        <v>1.4058324098587036</v>
      </c>
      <c r="L5814">
        <v>55.477115631103516</v>
      </c>
      <c r="M5814">
        <v>-2.7260104194283485E-2</v>
      </c>
      <c r="N5814">
        <v>7.0296421647071838E-2</v>
      </c>
      <c r="O5814">
        <v>4.9415868707001209E-3</v>
      </c>
      <c r="P5814">
        <v>-0.1428874284029007</v>
      </c>
      <c r="Q5814">
        <v>-0.11734859645366669</v>
      </c>
      <c r="R5814">
        <v>-6.4123585820198059E-2</v>
      </c>
      <c r="S5814">
        <v>-2.7260104194283485E-2</v>
      </c>
      <c r="T5814">
        <v>9.603375568985939E-3</v>
      </c>
      <c r="U5814">
        <v>6.2828384339809418E-2</v>
      </c>
      <c r="V5814">
        <v>8.8367216289043427E-2</v>
      </c>
    </row>
    <row r="5815" spans="1:22" x14ac:dyDescent="0.25">
      <c r="A5815" t="s">
        <v>123</v>
      </c>
      <c r="B5815" t="s">
        <v>86</v>
      </c>
      <c r="C5815" t="s">
        <v>102</v>
      </c>
      <c r="D5815" t="s">
        <v>112</v>
      </c>
      <c r="E5815" t="s">
        <v>89</v>
      </c>
      <c r="F5815" t="s">
        <v>49</v>
      </c>
      <c r="G5815">
        <v>92</v>
      </c>
      <c r="H5815">
        <v>6</v>
      </c>
      <c r="I5815">
        <f>IF(VLOOKUP(Data!$A5815,summermonths, 2, FALSE) = 1, VLOOKUP(Data!$H5815,rateblocks, 2, FALSE), VLOOKUP(Data!H5815, rateblocks,3, FALSE))</f>
        <v>3</v>
      </c>
      <c r="J5815">
        <v>1.2943596839904785</v>
      </c>
      <c r="K5815">
        <v>1.301358699798584</v>
      </c>
      <c r="L5815">
        <v>56.086956024169922</v>
      </c>
      <c r="M5815">
        <v>6.9990186020731926E-3</v>
      </c>
      <c r="N5815">
        <v>0.12763714790344238</v>
      </c>
      <c r="O5815">
        <v>1.6291242092847824E-2</v>
      </c>
      <c r="P5815">
        <v>-0.20294541120529175</v>
      </c>
      <c r="Q5815">
        <v>-0.1565745621919632</v>
      </c>
      <c r="R5815">
        <v>-5.9933967888355255E-2</v>
      </c>
      <c r="S5815">
        <v>6.9990186020731926E-3</v>
      </c>
      <c r="T5815">
        <v>7.393200695514679E-2</v>
      </c>
      <c r="U5815">
        <v>0.17057260870933533</v>
      </c>
      <c r="V5815">
        <v>0.21694344282150269</v>
      </c>
    </row>
    <row r="5816" spans="1:22" x14ac:dyDescent="0.25">
      <c r="A5816" t="s">
        <v>95</v>
      </c>
      <c r="B5816" t="s">
        <v>86</v>
      </c>
      <c r="C5816" t="s">
        <v>101</v>
      </c>
      <c r="D5816" t="s">
        <v>60</v>
      </c>
      <c r="E5816" t="s">
        <v>89</v>
      </c>
      <c r="F5816" t="s">
        <v>49</v>
      </c>
      <c r="G5816">
        <v>92</v>
      </c>
      <c r="H5816">
        <v>1</v>
      </c>
      <c r="I5816">
        <f>IF(VLOOKUP(Data!$A5816,summermonths, 2, FALSE) = 1, VLOOKUP(Data!$H5816,rateblocks, 2, FALSE), VLOOKUP(Data!H5816, rateblocks,3, FALSE))</f>
        <v>3</v>
      </c>
      <c r="J5816">
        <v>1.4849691390991211</v>
      </c>
      <c r="K5816">
        <v>1.3404755592346191</v>
      </c>
      <c r="L5816">
        <v>58.738044738769531</v>
      </c>
      <c r="M5816">
        <v>-0.14449359476566315</v>
      </c>
      <c r="N5816">
        <v>0.14278991520404816</v>
      </c>
      <c r="O5816">
        <v>2.0388958975672722E-2</v>
      </c>
      <c r="P5816">
        <v>-0.37936210632324219</v>
      </c>
      <c r="Q5816">
        <v>-0.32748624682426453</v>
      </c>
      <c r="R5816">
        <v>-0.2193727046251297</v>
      </c>
      <c r="S5816">
        <v>-0.14449359476566315</v>
      </c>
      <c r="T5816">
        <v>-6.9614492356777191E-2</v>
      </c>
      <c r="U5816">
        <v>3.8499046117067337E-2</v>
      </c>
      <c r="V5816">
        <v>9.0374916791915894E-2</v>
      </c>
    </row>
    <row r="5817" spans="1:22" x14ac:dyDescent="0.25">
      <c r="A5817" t="s">
        <v>96</v>
      </c>
      <c r="B5817" t="s">
        <v>86</v>
      </c>
      <c r="C5817" t="s">
        <v>101</v>
      </c>
      <c r="D5817" t="s">
        <v>61</v>
      </c>
      <c r="E5817" t="s">
        <v>89</v>
      </c>
      <c r="F5817" t="s">
        <v>49</v>
      </c>
      <c r="G5817">
        <v>92</v>
      </c>
      <c r="H5817">
        <v>18</v>
      </c>
      <c r="I5817">
        <f>IF(VLOOKUP(Data!$A5817,summermonths, 2, FALSE) = 1, VLOOKUP(Data!$H5817,rateblocks, 2, FALSE), VLOOKUP(Data!H5817, rateblocks,3, FALSE))</f>
        <v>1</v>
      </c>
      <c r="J5817">
        <v>1.13128662109375</v>
      </c>
      <c r="K5817">
        <v>1.0613631010055542</v>
      </c>
      <c r="L5817">
        <v>72.206520080566406</v>
      </c>
      <c r="M5817">
        <v>-6.9923490285873413E-2</v>
      </c>
      <c r="N5817">
        <v>0.1615695059299469</v>
      </c>
      <c r="O5817">
        <v>2.6104705408215523E-2</v>
      </c>
      <c r="P5817">
        <v>-0.33568167686462402</v>
      </c>
      <c r="Q5817">
        <v>-0.27698314189910889</v>
      </c>
      <c r="R5817">
        <v>-0.15465062856674194</v>
      </c>
      <c r="S5817">
        <v>-6.9923490285873413E-2</v>
      </c>
      <c r="T5817">
        <v>1.4803641475737095E-2</v>
      </c>
      <c r="U5817">
        <v>0.13713616132736206</v>
      </c>
      <c r="V5817">
        <v>0.1958346962928772</v>
      </c>
    </row>
    <row r="5818" spans="1:22" x14ac:dyDescent="0.25">
      <c r="A5818" t="s">
        <v>99</v>
      </c>
      <c r="B5818" t="s">
        <v>86</v>
      </c>
      <c r="C5818" t="s">
        <v>101</v>
      </c>
      <c r="D5818" t="s">
        <v>64</v>
      </c>
      <c r="E5818" t="s">
        <v>89</v>
      </c>
      <c r="F5818" t="s">
        <v>49</v>
      </c>
      <c r="G5818">
        <v>92</v>
      </c>
      <c r="H5818">
        <v>12</v>
      </c>
      <c r="I5818">
        <f>IF(VLOOKUP(Data!$A5818,summermonths, 2, FALSE) = 1, VLOOKUP(Data!$H5818,rateblocks, 2, FALSE), VLOOKUP(Data!H5818, rateblocks,3, FALSE))</f>
        <v>1</v>
      </c>
      <c r="J5818">
        <v>1.4731796979904175</v>
      </c>
      <c r="K5818">
        <v>1.0285927057266235</v>
      </c>
      <c r="L5818">
        <v>81.518630981445313</v>
      </c>
      <c r="M5818">
        <v>-0.44458699226379395</v>
      </c>
      <c r="N5818">
        <v>0.24541082978248596</v>
      </c>
      <c r="O5818">
        <v>6.0226473957300186E-2</v>
      </c>
      <c r="P5818">
        <v>-0.84825187921524048</v>
      </c>
      <c r="Q5818">
        <v>-0.75909364223480225</v>
      </c>
      <c r="R5818">
        <v>-0.57328057289123535</v>
      </c>
      <c r="S5818">
        <v>-0.44458699226379395</v>
      </c>
      <c r="T5818">
        <v>-0.31589344143867493</v>
      </c>
      <c r="U5818">
        <v>-0.13008035719394684</v>
      </c>
      <c r="V5818">
        <v>-4.0922097861766815E-2</v>
      </c>
    </row>
    <row r="5819" spans="1:22" x14ac:dyDescent="0.25">
      <c r="A5819" t="s">
        <v>122</v>
      </c>
      <c r="B5819" t="s">
        <v>86</v>
      </c>
      <c r="C5819" t="s">
        <v>101</v>
      </c>
      <c r="D5819" t="s">
        <v>111</v>
      </c>
      <c r="E5819" t="s">
        <v>89</v>
      </c>
      <c r="F5819" t="s">
        <v>49</v>
      </c>
      <c r="G5819">
        <v>92</v>
      </c>
      <c r="H5819">
        <v>8</v>
      </c>
      <c r="I5819">
        <f>IF(VLOOKUP(Data!$A5819,summermonths, 2, FALSE) = 1, VLOOKUP(Data!$H5819,rateblocks, 2, FALSE), VLOOKUP(Data!H5819, rateblocks,3, FALSE))</f>
        <v>2</v>
      </c>
      <c r="J5819">
        <v>1.0513625144958496</v>
      </c>
      <c r="K5819">
        <v>0.89559400081634521</v>
      </c>
      <c r="L5819">
        <v>53.556522369384766</v>
      </c>
      <c r="M5819">
        <v>-0.1557684987783432</v>
      </c>
      <c r="N5819">
        <v>0.17312848567962646</v>
      </c>
      <c r="O5819">
        <v>2.9973473399877548E-2</v>
      </c>
      <c r="P5819">
        <v>-0.44053950905799866</v>
      </c>
      <c r="Q5819">
        <v>-0.37764158844947815</v>
      </c>
      <c r="R5819">
        <v>-0.24655716121196747</v>
      </c>
      <c r="S5819">
        <v>-0.1557684987783432</v>
      </c>
      <c r="T5819">
        <v>-6.4979828894138336E-2</v>
      </c>
      <c r="U5819">
        <v>6.6104583442211151E-2</v>
      </c>
      <c r="V5819">
        <v>0.12900251150131226</v>
      </c>
    </row>
    <row r="5820" spans="1:22" x14ac:dyDescent="0.25">
      <c r="A5820" t="s">
        <v>96</v>
      </c>
      <c r="B5820" t="s">
        <v>86</v>
      </c>
      <c r="C5820" t="s">
        <v>102</v>
      </c>
      <c r="D5820" t="s">
        <v>67</v>
      </c>
      <c r="E5820" t="s">
        <v>89</v>
      </c>
      <c r="F5820" t="s">
        <v>49</v>
      </c>
      <c r="G5820">
        <v>92</v>
      </c>
      <c r="H5820">
        <v>15</v>
      </c>
      <c r="I5820">
        <f>IF(VLOOKUP(Data!$A5820,summermonths, 2, FALSE) = 1, VLOOKUP(Data!$H5820,rateblocks, 2, FALSE), VLOOKUP(Data!H5820, rateblocks,3, FALSE))</f>
        <v>1</v>
      </c>
      <c r="J5820">
        <v>1.2524603605270386</v>
      </c>
      <c r="K5820">
        <v>1.0212500095367432</v>
      </c>
      <c r="L5820">
        <v>73.010871887207031</v>
      </c>
      <c r="M5820">
        <v>-0.23121032118797302</v>
      </c>
      <c r="N5820">
        <v>0.29788443446159363</v>
      </c>
      <c r="O5820">
        <v>8.8735133409500122E-2</v>
      </c>
      <c r="P5820">
        <v>-0.72118663787841797</v>
      </c>
      <c r="Q5820">
        <v>-0.61296457052230835</v>
      </c>
      <c r="R5820">
        <v>-0.38742107152938843</v>
      </c>
      <c r="S5820">
        <v>-0.23121032118797302</v>
      </c>
      <c r="T5820">
        <v>-7.4999570846557617E-2</v>
      </c>
      <c r="U5820">
        <v>0.1505439430475235</v>
      </c>
      <c r="V5820">
        <v>0.25876596570014954</v>
      </c>
    </row>
    <row r="5821" spans="1:22" x14ac:dyDescent="0.25">
      <c r="A5821" t="s">
        <v>96</v>
      </c>
      <c r="B5821" t="s">
        <v>86</v>
      </c>
      <c r="C5821" t="s">
        <v>101</v>
      </c>
      <c r="D5821" t="s">
        <v>61</v>
      </c>
      <c r="E5821" t="s">
        <v>89</v>
      </c>
      <c r="F5821" t="s">
        <v>49</v>
      </c>
      <c r="G5821">
        <v>92</v>
      </c>
      <c r="H5821">
        <v>9</v>
      </c>
      <c r="I5821">
        <f>IF(VLOOKUP(Data!$A5821,summermonths, 2, FALSE) = 1, VLOOKUP(Data!$H5821,rateblocks, 2, FALSE), VLOOKUP(Data!H5821, rateblocks,3, FALSE))</f>
        <v>2</v>
      </c>
      <c r="J5821">
        <v>0.94080549478530884</v>
      </c>
      <c r="K5821">
        <v>0.90695649385452271</v>
      </c>
      <c r="L5821">
        <v>68.707015991210937</v>
      </c>
      <c r="M5821">
        <v>-3.3848967403173447E-2</v>
      </c>
      <c r="N5821">
        <v>0.11713626980781555</v>
      </c>
      <c r="O5821">
        <v>1.3720905408263206E-2</v>
      </c>
      <c r="P5821">
        <v>-0.22652098536491394</v>
      </c>
      <c r="Q5821">
        <v>-0.18396513164043427</v>
      </c>
      <c r="R5821">
        <v>-9.5275290310382843E-2</v>
      </c>
      <c r="S5821">
        <v>-3.3848967403173447E-2</v>
      </c>
      <c r="T5821">
        <v>2.7577351778745651E-2</v>
      </c>
      <c r="U5821">
        <v>0.11626720428466797</v>
      </c>
      <c r="V5821">
        <v>0.15882305800914764</v>
      </c>
    </row>
    <row r="5822" spans="1:22" x14ac:dyDescent="0.25">
      <c r="A5822" t="s">
        <v>123</v>
      </c>
      <c r="B5822" t="s">
        <v>86</v>
      </c>
      <c r="C5822" t="s">
        <v>102</v>
      </c>
      <c r="D5822" t="s">
        <v>112</v>
      </c>
      <c r="E5822" t="s">
        <v>89</v>
      </c>
      <c r="F5822" t="s">
        <v>49</v>
      </c>
      <c r="G5822">
        <v>92</v>
      </c>
      <c r="H5822">
        <v>9</v>
      </c>
      <c r="I5822">
        <f>IF(VLOOKUP(Data!$A5822,summermonths, 2, FALSE) = 1, VLOOKUP(Data!$H5822,rateblocks, 2, FALSE), VLOOKUP(Data!H5822, rateblocks,3, FALSE))</f>
        <v>2</v>
      </c>
      <c r="J5822">
        <v>1.1617844104766846</v>
      </c>
      <c r="K5822">
        <v>0.83902174234390259</v>
      </c>
      <c r="L5822">
        <v>72.228263854980469</v>
      </c>
      <c r="M5822">
        <v>-0.32276272773742676</v>
      </c>
      <c r="N5822">
        <v>0.27140626311302185</v>
      </c>
      <c r="O5822">
        <v>7.3661357164382935E-2</v>
      </c>
      <c r="P5822">
        <v>-0.76918631792068481</v>
      </c>
      <c r="Q5822">
        <v>-0.67058384418487549</v>
      </c>
      <c r="R5822">
        <v>-0.46508830785751343</v>
      </c>
      <c r="S5822">
        <v>-0.32276272773742676</v>
      </c>
      <c r="T5822">
        <v>-0.18043714761734009</v>
      </c>
      <c r="U5822">
        <v>2.505839429795742E-2</v>
      </c>
      <c r="V5822">
        <v>0.1236608475446701</v>
      </c>
    </row>
    <row r="5823" spans="1:22" x14ac:dyDescent="0.25">
      <c r="A5823" t="s">
        <v>98</v>
      </c>
      <c r="B5823" t="s">
        <v>86</v>
      </c>
      <c r="C5823" t="s">
        <v>102</v>
      </c>
      <c r="D5823" t="s">
        <v>69</v>
      </c>
      <c r="E5823" t="s">
        <v>89</v>
      </c>
      <c r="F5823" t="s">
        <v>49</v>
      </c>
      <c r="G5823">
        <v>92</v>
      </c>
      <c r="H5823">
        <v>6</v>
      </c>
      <c r="I5823">
        <f>IF(VLOOKUP(Data!$A5823,summermonths, 2, FALSE) = 1, VLOOKUP(Data!$H5823,rateblocks, 2, FALSE), VLOOKUP(Data!H5823, rateblocks,3, FALSE))</f>
        <v>3</v>
      </c>
      <c r="J5823">
        <v>1.34003746509552</v>
      </c>
      <c r="K5823">
        <v>1.318967342376709</v>
      </c>
      <c r="L5823">
        <v>70.434783935546875</v>
      </c>
      <c r="M5823">
        <v>-2.1070105955004692E-2</v>
      </c>
      <c r="N5823">
        <v>0.20385538041591644</v>
      </c>
      <c r="O5823">
        <v>4.1557017713785172E-2</v>
      </c>
      <c r="P5823">
        <v>-0.35638236999511719</v>
      </c>
      <c r="Q5823">
        <v>-0.2823212742805481</v>
      </c>
      <c r="R5823">
        <v>-0.12797197699546814</v>
      </c>
      <c r="S5823">
        <v>-2.1070105955004692E-2</v>
      </c>
      <c r="T5823">
        <v>8.5831761360168457E-2</v>
      </c>
      <c r="U5823">
        <v>0.24018107354640961</v>
      </c>
      <c r="V5823">
        <v>0.3142421543598175</v>
      </c>
    </row>
    <row r="5824" spans="1:22" x14ac:dyDescent="0.25">
      <c r="A5824" t="s">
        <v>100</v>
      </c>
      <c r="B5824" t="s">
        <v>86</v>
      </c>
      <c r="C5824" t="s">
        <v>102</v>
      </c>
      <c r="D5824" t="s">
        <v>71</v>
      </c>
      <c r="E5824" t="s">
        <v>89</v>
      </c>
      <c r="F5824" t="s">
        <v>49</v>
      </c>
      <c r="G5824">
        <v>92</v>
      </c>
      <c r="H5824">
        <v>4</v>
      </c>
      <c r="I5824">
        <f>IF(VLOOKUP(Data!$A5824,summermonths, 2, FALSE) = 1, VLOOKUP(Data!$H5824,rateblocks, 2, FALSE), VLOOKUP(Data!H5824, rateblocks,3, FALSE))</f>
        <v>3</v>
      </c>
      <c r="J5824">
        <v>1.3984107971191406</v>
      </c>
      <c r="K5824">
        <v>1.400869607925415</v>
      </c>
      <c r="L5824">
        <v>71.195655822753906</v>
      </c>
      <c r="M5824">
        <v>2.4587921798229218E-3</v>
      </c>
      <c r="N5824">
        <v>0.23116233944892883</v>
      </c>
      <c r="O5824">
        <v>5.3436025977134705E-2</v>
      </c>
      <c r="P5824">
        <v>-0.37776941061019897</v>
      </c>
      <c r="Q5824">
        <v>-0.29378765821456909</v>
      </c>
      <c r="R5824">
        <v>-0.11876285821199417</v>
      </c>
      <c r="S5824">
        <v>2.4587921798229218E-3</v>
      </c>
      <c r="T5824">
        <v>0.12368044257164001</v>
      </c>
      <c r="U5824">
        <v>0.29870525002479553</v>
      </c>
      <c r="V5824">
        <v>0.38268700242042542</v>
      </c>
    </row>
    <row r="5825" spans="1:22" x14ac:dyDescent="0.25">
      <c r="A5825" t="s">
        <v>124</v>
      </c>
      <c r="B5825" t="s">
        <v>86</v>
      </c>
      <c r="C5825" t="s">
        <v>101</v>
      </c>
      <c r="D5825" t="s">
        <v>108</v>
      </c>
      <c r="E5825" t="s">
        <v>89</v>
      </c>
      <c r="F5825" t="s">
        <v>49</v>
      </c>
      <c r="G5825">
        <v>92</v>
      </c>
      <c r="H5825">
        <v>22</v>
      </c>
      <c r="I5825">
        <f>IF(VLOOKUP(Data!$A5825,summermonths, 2, FALSE) = 1, VLOOKUP(Data!$H5825,rateblocks, 2, FALSE), VLOOKUP(Data!H5825, rateblocks,3, FALSE))</f>
        <v>2</v>
      </c>
      <c r="J5825">
        <v>1.5256106853485107</v>
      </c>
      <c r="K5825">
        <v>1.4076319932937622</v>
      </c>
      <c r="L5825">
        <v>59.093685150146484</v>
      </c>
      <c r="M5825">
        <v>-0.11797874420881271</v>
      </c>
      <c r="N5825">
        <v>7.4816949665546417E-2</v>
      </c>
      <c r="O5825">
        <v>5.5975760333240032E-3</v>
      </c>
      <c r="P5825">
        <v>-0.24104167520999908</v>
      </c>
      <c r="Q5825">
        <v>-0.21386052668094635</v>
      </c>
      <c r="R5825">
        <v>-0.15721279382705688</v>
      </c>
      <c r="S5825">
        <v>-0.11797874420881271</v>
      </c>
      <c r="T5825">
        <v>-7.8744694590568542E-2</v>
      </c>
      <c r="U5825">
        <v>-2.2096965461969376E-2</v>
      </c>
      <c r="V5825">
        <v>5.0841867923736572E-3</v>
      </c>
    </row>
    <row r="5826" spans="1:22" x14ac:dyDescent="0.25">
      <c r="A5826" t="s">
        <v>125</v>
      </c>
      <c r="B5826" t="s">
        <v>86</v>
      </c>
      <c r="C5826" t="s">
        <v>102</v>
      </c>
      <c r="D5826" t="s">
        <v>109</v>
      </c>
      <c r="E5826" t="s">
        <v>89</v>
      </c>
      <c r="F5826" t="s">
        <v>49</v>
      </c>
      <c r="G5826">
        <v>92</v>
      </c>
      <c r="H5826">
        <v>16</v>
      </c>
      <c r="I5826">
        <f>IF(VLOOKUP(Data!$A5826,summermonths, 2, FALSE) = 1, VLOOKUP(Data!$H5826,rateblocks, 2, FALSE), VLOOKUP(Data!H5826, rateblocks,3, FALSE))</f>
        <v>2</v>
      </c>
      <c r="J5826">
        <v>1.0836710929870605</v>
      </c>
      <c r="K5826">
        <v>1.0551630258560181</v>
      </c>
      <c r="L5826">
        <v>81</v>
      </c>
      <c r="M5826">
        <v>-2.8507990762591362E-2</v>
      </c>
      <c r="N5826">
        <v>0.24117414653301239</v>
      </c>
      <c r="O5826">
        <v>5.8164969086647034E-2</v>
      </c>
      <c r="P5826">
        <v>-0.42520415782928467</v>
      </c>
      <c r="Q5826">
        <v>-0.33758509159088135</v>
      </c>
      <c r="R5826">
        <v>-0.15497983992099762</v>
      </c>
      <c r="S5826">
        <v>-2.8507990762591362E-2</v>
      </c>
      <c r="T5826">
        <v>9.7963854670524597E-2</v>
      </c>
      <c r="U5826">
        <v>0.28056910634040833</v>
      </c>
      <c r="V5826">
        <v>0.36818817257881165</v>
      </c>
    </row>
    <row r="5827" spans="1:22" x14ac:dyDescent="0.25">
      <c r="A5827" t="s">
        <v>96</v>
      </c>
      <c r="B5827" t="s">
        <v>86</v>
      </c>
      <c r="C5827" t="s">
        <v>101</v>
      </c>
      <c r="D5827" t="s">
        <v>61</v>
      </c>
      <c r="E5827" t="s">
        <v>89</v>
      </c>
      <c r="F5827" t="s">
        <v>49</v>
      </c>
      <c r="G5827">
        <v>92</v>
      </c>
      <c r="H5827">
        <v>22</v>
      </c>
      <c r="I5827">
        <f>IF(VLOOKUP(Data!$A5827,summermonths, 2, FALSE) = 1, VLOOKUP(Data!$H5827,rateblocks, 2, FALSE), VLOOKUP(Data!H5827, rateblocks,3, FALSE))</f>
        <v>2</v>
      </c>
      <c r="J5827">
        <v>1.6114665269851685</v>
      </c>
      <c r="K5827">
        <v>1.4684164524078369</v>
      </c>
      <c r="L5827">
        <v>65.092887878417969</v>
      </c>
      <c r="M5827">
        <v>-0.14305005967617035</v>
      </c>
      <c r="N5827">
        <v>0.19498932361602783</v>
      </c>
      <c r="O5827">
        <v>3.8020838052034378E-2</v>
      </c>
      <c r="P5827">
        <v>-0.46377894282341003</v>
      </c>
      <c r="Q5827">
        <v>-0.39293894171714783</v>
      </c>
      <c r="R5827">
        <v>-0.24530255794525146</v>
      </c>
      <c r="S5827">
        <v>-0.14305005967617035</v>
      </c>
      <c r="T5827">
        <v>-4.0797557681798935E-2</v>
      </c>
      <c r="U5827">
        <v>0.10683881491422653</v>
      </c>
      <c r="V5827">
        <v>0.17767883837223053</v>
      </c>
    </row>
    <row r="5828" spans="1:22" x14ac:dyDescent="0.25">
      <c r="A5828" t="s">
        <v>122</v>
      </c>
      <c r="B5828" t="s">
        <v>86</v>
      </c>
      <c r="C5828" t="s">
        <v>101</v>
      </c>
      <c r="D5828" t="s">
        <v>111</v>
      </c>
      <c r="E5828" t="s">
        <v>89</v>
      </c>
      <c r="F5828" t="s">
        <v>49</v>
      </c>
      <c r="G5828">
        <v>92</v>
      </c>
      <c r="H5828">
        <v>11</v>
      </c>
      <c r="I5828">
        <f>IF(VLOOKUP(Data!$A5828,summermonths, 2, FALSE) = 1, VLOOKUP(Data!$H5828,rateblocks, 2, FALSE), VLOOKUP(Data!H5828, rateblocks,3, FALSE))</f>
        <v>2</v>
      </c>
      <c r="J5828">
        <v>1.0340936183929443</v>
      </c>
      <c r="K5828">
        <v>0.89942008256912231</v>
      </c>
      <c r="L5828">
        <v>66.836959838867187</v>
      </c>
      <c r="M5828">
        <v>-0.13467352092266083</v>
      </c>
      <c r="N5828">
        <v>0.19372723996639252</v>
      </c>
      <c r="O5828">
        <v>3.7530243396759033E-2</v>
      </c>
      <c r="P5828">
        <v>-0.45332646369934082</v>
      </c>
      <c r="Q5828">
        <v>-0.38294497132301331</v>
      </c>
      <c r="R5828">
        <v>-0.2362641841173172</v>
      </c>
      <c r="S5828">
        <v>-0.13467352092266083</v>
      </c>
      <c r="T5828">
        <v>-3.3082857728004456E-2</v>
      </c>
      <c r="U5828">
        <v>0.11359792947769165</v>
      </c>
      <c r="V5828">
        <v>0.18397943675518036</v>
      </c>
    </row>
    <row r="5829" spans="1:22" x14ac:dyDescent="0.25">
      <c r="A5829" t="s">
        <v>123</v>
      </c>
      <c r="B5829" t="s">
        <v>86</v>
      </c>
      <c r="C5829" t="s">
        <v>102</v>
      </c>
      <c r="D5829" t="s">
        <v>112</v>
      </c>
      <c r="E5829" t="s">
        <v>89</v>
      </c>
      <c r="F5829" t="s">
        <v>49</v>
      </c>
      <c r="G5829">
        <v>92</v>
      </c>
      <c r="H5829">
        <v>19</v>
      </c>
      <c r="I5829">
        <f>IF(VLOOKUP(Data!$A5829,summermonths, 2, FALSE) = 1, VLOOKUP(Data!$H5829,rateblocks, 2, FALSE), VLOOKUP(Data!H5829, rateblocks,3, FALSE))</f>
        <v>1</v>
      </c>
      <c r="J5829">
        <v>1.5555969476699829</v>
      </c>
      <c r="K5829">
        <v>1.4504348039627075</v>
      </c>
      <c r="L5829">
        <v>68.076087951660156</v>
      </c>
      <c r="M5829">
        <v>-0.10516219586133957</v>
      </c>
      <c r="N5829">
        <v>0.21038943529129028</v>
      </c>
      <c r="O5829">
        <v>4.426371306180954E-2</v>
      </c>
      <c r="P5829">
        <v>-0.45122203230857849</v>
      </c>
      <c r="Q5829">
        <v>-0.3747870922088623</v>
      </c>
      <c r="R5829">
        <v>-0.21549052000045776</v>
      </c>
      <c r="S5829">
        <v>-0.10516219586133957</v>
      </c>
      <c r="T5829">
        <v>5.166132003068924E-3</v>
      </c>
      <c r="U5829">
        <v>0.16446271538734436</v>
      </c>
      <c r="V5829">
        <v>0.24089762568473816</v>
      </c>
    </row>
    <row r="5830" spans="1:22" x14ac:dyDescent="0.25">
      <c r="A5830" t="s">
        <v>123</v>
      </c>
      <c r="B5830" t="s">
        <v>86</v>
      </c>
      <c r="C5830" t="s">
        <v>101</v>
      </c>
      <c r="D5830" t="s">
        <v>107</v>
      </c>
      <c r="E5830" t="s">
        <v>89</v>
      </c>
      <c r="F5830" t="s">
        <v>49</v>
      </c>
      <c r="G5830">
        <v>92</v>
      </c>
      <c r="H5830">
        <v>20</v>
      </c>
      <c r="I5830">
        <f>IF(VLOOKUP(Data!$A5830,summermonths, 2, FALSE) = 1, VLOOKUP(Data!$H5830,rateblocks, 2, FALSE), VLOOKUP(Data!H5830, rateblocks,3, FALSE))</f>
        <v>1</v>
      </c>
      <c r="J5830">
        <v>1.4591892957687378</v>
      </c>
      <c r="K5830">
        <v>1.4297225475311279</v>
      </c>
      <c r="L5830">
        <v>57.945652008056641</v>
      </c>
      <c r="M5830">
        <v>-2.94667799025774E-2</v>
      </c>
      <c r="N5830">
        <v>7.5485654175281525E-2</v>
      </c>
      <c r="O5830">
        <v>5.6980838999152184E-3</v>
      </c>
      <c r="P5830">
        <v>-0.15362963080406189</v>
      </c>
      <c r="Q5830">
        <v>-0.12620553374290466</v>
      </c>
      <c r="R5830">
        <v>-6.9051496684551239E-2</v>
      </c>
      <c r="S5830">
        <v>-2.94667799025774E-2</v>
      </c>
      <c r="T5830">
        <v>1.0117935948073864E-2</v>
      </c>
      <c r="U5830">
        <v>6.7271977663040161E-2</v>
      </c>
      <c r="V5830">
        <v>9.4696074724197388E-2</v>
      </c>
    </row>
    <row r="5831" spans="1:22" x14ac:dyDescent="0.25">
      <c r="A5831" t="s">
        <v>99</v>
      </c>
      <c r="B5831" t="s">
        <v>86</v>
      </c>
      <c r="C5831" t="s">
        <v>102</v>
      </c>
      <c r="D5831" t="s">
        <v>70</v>
      </c>
      <c r="E5831" t="s">
        <v>89</v>
      </c>
      <c r="F5831" t="s">
        <v>49</v>
      </c>
      <c r="G5831">
        <v>92</v>
      </c>
      <c r="H5831">
        <v>11</v>
      </c>
      <c r="I5831">
        <f>IF(VLOOKUP(Data!$A5831,summermonths, 2, FALSE) = 1, VLOOKUP(Data!$H5831,rateblocks, 2, FALSE), VLOOKUP(Data!H5831, rateblocks,3, FALSE))</f>
        <v>2</v>
      </c>
      <c r="J5831">
        <v>1.455059289932251</v>
      </c>
      <c r="K5831">
        <v>1.0248368978500366</v>
      </c>
      <c r="L5831">
        <v>90.597824096679688</v>
      </c>
      <c r="M5831">
        <v>-0.43022236227989197</v>
      </c>
      <c r="N5831">
        <v>0.34678500890731812</v>
      </c>
      <c r="O5831">
        <v>0.1202598437666893</v>
      </c>
      <c r="P5831">
        <v>-1.0006330013275146</v>
      </c>
      <c r="Q5831">
        <v>-0.87464523315429688</v>
      </c>
      <c r="R5831">
        <v>-0.61207658052444458</v>
      </c>
      <c r="S5831">
        <v>-0.43022236227989197</v>
      </c>
      <c r="T5831">
        <v>-0.24836812913417816</v>
      </c>
      <c r="U5831">
        <v>1.4200508594512939E-2</v>
      </c>
      <c r="V5831">
        <v>0.14018821716308594</v>
      </c>
    </row>
    <row r="5832" spans="1:22" x14ac:dyDescent="0.25">
      <c r="A5832" t="s">
        <v>125</v>
      </c>
      <c r="B5832" t="s">
        <v>86</v>
      </c>
      <c r="C5832" t="s">
        <v>102</v>
      </c>
      <c r="D5832" t="s">
        <v>109</v>
      </c>
      <c r="E5832" t="s">
        <v>89</v>
      </c>
      <c r="F5832" t="s">
        <v>49</v>
      </c>
      <c r="G5832">
        <v>92</v>
      </c>
      <c r="H5832">
        <v>4</v>
      </c>
      <c r="I5832">
        <f>IF(VLOOKUP(Data!$A5832,summermonths, 2, FALSE) = 1, VLOOKUP(Data!$H5832,rateblocks, 2, FALSE), VLOOKUP(Data!H5832, rateblocks,3, FALSE))</f>
        <v>3</v>
      </c>
      <c r="J5832">
        <v>1.4663630723953247</v>
      </c>
      <c r="K5832">
        <v>1.3413586616516113</v>
      </c>
      <c r="L5832">
        <v>57.565216064453125</v>
      </c>
      <c r="M5832">
        <v>-0.12500441074371338</v>
      </c>
      <c r="N5832">
        <v>0.21721258759498596</v>
      </c>
      <c r="O5832">
        <v>4.7181308269500732E-2</v>
      </c>
      <c r="P5832">
        <v>-0.48228731751441956</v>
      </c>
      <c r="Q5832">
        <v>-0.40337353944778442</v>
      </c>
      <c r="R5832">
        <v>-0.23891080915927887</v>
      </c>
      <c r="S5832">
        <v>-0.12500441074371338</v>
      </c>
      <c r="T5832">
        <v>-1.109801884740591E-2</v>
      </c>
      <c r="U5832">
        <v>0.15336471796035767</v>
      </c>
      <c r="V5832">
        <v>0.2322784960269928</v>
      </c>
    </row>
    <row r="5833" spans="1:22" x14ac:dyDescent="0.25">
      <c r="A5833" t="s">
        <v>123</v>
      </c>
      <c r="B5833" t="s">
        <v>86</v>
      </c>
      <c r="C5833" t="s">
        <v>102</v>
      </c>
      <c r="D5833" t="s">
        <v>112</v>
      </c>
      <c r="E5833" t="s">
        <v>89</v>
      </c>
      <c r="F5833" t="s">
        <v>49</v>
      </c>
      <c r="G5833">
        <v>92</v>
      </c>
      <c r="H5833">
        <v>14</v>
      </c>
      <c r="I5833">
        <f>IF(VLOOKUP(Data!$A5833,summermonths, 2, FALSE) = 1, VLOOKUP(Data!$H5833,rateblocks, 2, FALSE), VLOOKUP(Data!H5833, rateblocks,3, FALSE))</f>
        <v>2</v>
      </c>
      <c r="J5833">
        <v>1.2190157175064087</v>
      </c>
      <c r="K5833">
        <v>0.93195652961730957</v>
      </c>
      <c r="L5833">
        <v>82.38043212890625</v>
      </c>
      <c r="M5833">
        <v>-0.28705915808677673</v>
      </c>
      <c r="N5833">
        <v>0.36408185958862305</v>
      </c>
      <c r="O5833">
        <v>0.13255560398101807</v>
      </c>
      <c r="P5833">
        <v>-0.88592052459716797</v>
      </c>
      <c r="Q5833">
        <v>-0.75364881753921509</v>
      </c>
      <c r="R5833">
        <v>-0.47798386216163635</v>
      </c>
      <c r="S5833">
        <v>-0.28705915808677673</v>
      </c>
      <c r="T5833">
        <v>-9.6134446561336517E-2</v>
      </c>
      <c r="U5833">
        <v>0.17953051626682281</v>
      </c>
      <c r="V5833">
        <v>0.3118022084236145</v>
      </c>
    </row>
    <row r="5834" spans="1:22" x14ac:dyDescent="0.25">
      <c r="A5834" t="s">
        <v>122</v>
      </c>
      <c r="B5834" t="s">
        <v>86</v>
      </c>
      <c r="C5834" t="s">
        <v>101</v>
      </c>
      <c r="D5834" t="s">
        <v>111</v>
      </c>
      <c r="E5834" t="s">
        <v>89</v>
      </c>
      <c r="F5834" t="s">
        <v>49</v>
      </c>
      <c r="G5834">
        <v>92</v>
      </c>
      <c r="H5834">
        <v>10</v>
      </c>
      <c r="I5834">
        <f>IF(VLOOKUP(Data!$A5834,summermonths, 2, FALSE) = 1, VLOOKUP(Data!$H5834,rateblocks, 2, FALSE), VLOOKUP(Data!H5834, rateblocks,3, FALSE))</f>
        <v>2</v>
      </c>
      <c r="J5834">
        <v>1.0084295272827148</v>
      </c>
      <c r="K5834">
        <v>0.88586032390594482</v>
      </c>
      <c r="L5834">
        <v>63.396739959716797</v>
      </c>
      <c r="M5834">
        <v>-0.12256916612386703</v>
      </c>
      <c r="N5834">
        <v>0.18770267069339752</v>
      </c>
      <c r="O5834">
        <v>3.5232294350862503E-2</v>
      </c>
      <c r="P5834">
        <v>-0.43131259083747864</v>
      </c>
      <c r="Q5834">
        <v>-0.36311981081962585</v>
      </c>
      <c r="R5834">
        <v>-0.22100053727626801</v>
      </c>
      <c r="S5834">
        <v>-0.12256916612386703</v>
      </c>
      <c r="T5834">
        <v>-2.4137789383530617E-2</v>
      </c>
      <c r="U5834">
        <v>0.11798148602247238</v>
      </c>
      <c r="V5834">
        <v>0.18617425858974457</v>
      </c>
    </row>
    <row r="5835" spans="1:22" x14ac:dyDescent="0.25">
      <c r="A5835" t="s">
        <v>124</v>
      </c>
      <c r="B5835" t="s">
        <v>86</v>
      </c>
      <c r="C5835" t="s">
        <v>102</v>
      </c>
      <c r="D5835" t="s">
        <v>105</v>
      </c>
      <c r="E5835" t="s">
        <v>89</v>
      </c>
      <c r="F5835" t="s">
        <v>49</v>
      </c>
      <c r="G5835">
        <v>92</v>
      </c>
      <c r="H5835">
        <v>16</v>
      </c>
      <c r="I5835">
        <f>IF(VLOOKUP(Data!$A5835,summermonths, 2, FALSE) = 1, VLOOKUP(Data!$H5835,rateblocks, 2, FALSE), VLOOKUP(Data!H5835, rateblocks,3, FALSE))</f>
        <v>2</v>
      </c>
      <c r="J5835">
        <v>1.1815811395645142</v>
      </c>
      <c r="K5835">
        <v>1.0090761184692383</v>
      </c>
      <c r="L5835">
        <v>83.445655822753906</v>
      </c>
      <c r="M5835">
        <v>-0.17250502109527588</v>
      </c>
      <c r="N5835">
        <v>0.178118497133255</v>
      </c>
      <c r="O5835">
        <v>3.1726200133562088E-2</v>
      </c>
      <c r="P5835">
        <v>-0.46548387408256531</v>
      </c>
      <c r="Q5835">
        <v>-0.40077304840087891</v>
      </c>
      <c r="R5835">
        <v>-0.26591044664382935</v>
      </c>
      <c r="S5835">
        <v>-0.17250502109527588</v>
      </c>
      <c r="T5835">
        <v>-7.9099588096141815E-2</v>
      </c>
      <c r="U5835">
        <v>5.5763017386198044E-2</v>
      </c>
      <c r="V5835">
        <v>0.12047383189201355</v>
      </c>
    </row>
    <row r="5836" spans="1:22" x14ac:dyDescent="0.25">
      <c r="A5836" t="s">
        <v>96</v>
      </c>
      <c r="B5836" t="s">
        <v>86</v>
      </c>
      <c r="C5836" t="s">
        <v>102</v>
      </c>
      <c r="D5836" t="s">
        <v>67</v>
      </c>
      <c r="E5836" t="s">
        <v>89</v>
      </c>
      <c r="F5836" t="s">
        <v>49</v>
      </c>
      <c r="G5836">
        <v>92</v>
      </c>
      <c r="H5836">
        <v>10</v>
      </c>
      <c r="I5836">
        <f>IF(VLOOKUP(Data!$A5836,summermonths, 2, FALSE) = 1, VLOOKUP(Data!$H5836,rateblocks, 2, FALSE), VLOOKUP(Data!H5836, rateblocks,3, FALSE))</f>
        <v>2</v>
      </c>
      <c r="J5836">
        <v>1.1499037742614746</v>
      </c>
      <c r="K5836">
        <v>0.97211956977844238</v>
      </c>
      <c r="L5836">
        <v>79.206520080566406</v>
      </c>
      <c r="M5836">
        <v>-0.17778417468070984</v>
      </c>
      <c r="N5836">
        <v>0.24854253232479095</v>
      </c>
      <c r="O5836">
        <v>6.1773389577865601E-2</v>
      </c>
      <c r="P5836">
        <v>-0.58660024404525757</v>
      </c>
      <c r="Q5836">
        <v>-0.49630424380302429</v>
      </c>
      <c r="R5836">
        <v>-0.3081200122833252</v>
      </c>
      <c r="S5836">
        <v>-0.17778417468070984</v>
      </c>
      <c r="T5836">
        <v>-4.7448344528675079E-2</v>
      </c>
      <c r="U5836">
        <v>0.14073589444160461</v>
      </c>
      <c r="V5836">
        <v>0.23103190958499908</v>
      </c>
    </row>
    <row r="5837" spans="1:22" x14ac:dyDescent="0.25">
      <c r="A5837" t="s">
        <v>123</v>
      </c>
      <c r="B5837" t="s">
        <v>86</v>
      </c>
      <c r="C5837" t="s">
        <v>101</v>
      </c>
      <c r="D5837" t="s">
        <v>107</v>
      </c>
      <c r="E5837" t="s">
        <v>89</v>
      </c>
      <c r="F5837" t="s">
        <v>49</v>
      </c>
      <c r="G5837">
        <v>92</v>
      </c>
      <c r="H5837">
        <v>18</v>
      </c>
      <c r="I5837">
        <f>IF(VLOOKUP(Data!$A5837,summermonths, 2, FALSE) = 1, VLOOKUP(Data!$H5837,rateblocks, 2, FALSE), VLOOKUP(Data!H5837, rateblocks,3, FALSE))</f>
        <v>1</v>
      </c>
      <c r="J5837">
        <v>1.3572041988372803</v>
      </c>
      <c r="K5837">
        <v>1.1705634593963623</v>
      </c>
      <c r="L5837">
        <v>62.169906616210938</v>
      </c>
      <c r="M5837">
        <v>-0.18664075434207916</v>
      </c>
      <c r="N5837">
        <v>0.14351488649845123</v>
      </c>
      <c r="O5837">
        <v>2.0596522837877274E-2</v>
      </c>
      <c r="P5837">
        <v>-0.42270174622535706</v>
      </c>
      <c r="Q5837">
        <v>-0.37056249380111694</v>
      </c>
      <c r="R5837">
        <v>-0.26190003752708435</v>
      </c>
      <c r="S5837">
        <v>-0.18664075434207916</v>
      </c>
      <c r="T5837">
        <v>-0.11138147115707397</v>
      </c>
      <c r="U5837">
        <v>-2.7190267574042082E-3</v>
      </c>
      <c r="V5837">
        <v>4.9420226365327835E-2</v>
      </c>
    </row>
    <row r="5838" spans="1:22" x14ac:dyDescent="0.25">
      <c r="A5838" t="s">
        <v>98</v>
      </c>
      <c r="B5838" t="s">
        <v>86</v>
      </c>
      <c r="C5838" t="s">
        <v>102</v>
      </c>
      <c r="D5838" t="s">
        <v>69</v>
      </c>
      <c r="E5838" t="s">
        <v>89</v>
      </c>
      <c r="F5838" t="s">
        <v>49</v>
      </c>
      <c r="G5838">
        <v>92</v>
      </c>
      <c r="H5838">
        <v>21</v>
      </c>
      <c r="I5838">
        <f>IF(VLOOKUP(Data!$A5838,summermonths, 2, FALSE) = 1, VLOOKUP(Data!$H5838,rateblocks, 2, FALSE), VLOOKUP(Data!H5838, rateblocks,3, FALSE))</f>
        <v>2</v>
      </c>
      <c r="J5838">
        <v>1.6450977325439453</v>
      </c>
      <c r="K5838">
        <v>1.5079891681671143</v>
      </c>
      <c r="L5838">
        <v>77.521736145019531</v>
      </c>
      <c r="M5838">
        <v>-0.13710856437683105</v>
      </c>
      <c r="N5838">
        <v>0.22437873482704163</v>
      </c>
      <c r="O5838">
        <v>5.0345815718173981E-2</v>
      </c>
      <c r="P5838">
        <v>-0.50617873668670654</v>
      </c>
      <c r="Q5838">
        <v>-0.42466148734092712</v>
      </c>
      <c r="R5838">
        <v>-0.25477290153503418</v>
      </c>
      <c r="S5838">
        <v>-0.13710856437683105</v>
      </c>
      <c r="T5838">
        <v>-1.9444240257143974E-2</v>
      </c>
      <c r="U5838">
        <v>0.15044435858726501</v>
      </c>
      <c r="V5838">
        <v>0.23196160793304443</v>
      </c>
    </row>
    <row r="5839" spans="1:22" x14ac:dyDescent="0.25">
      <c r="A5839" t="s">
        <v>99</v>
      </c>
      <c r="B5839" t="s">
        <v>86</v>
      </c>
      <c r="C5839" t="s">
        <v>102</v>
      </c>
      <c r="D5839" t="s">
        <v>70</v>
      </c>
      <c r="E5839" t="s">
        <v>89</v>
      </c>
      <c r="F5839" t="s">
        <v>49</v>
      </c>
      <c r="G5839">
        <v>92</v>
      </c>
      <c r="H5839">
        <v>6</v>
      </c>
      <c r="I5839">
        <f>IF(VLOOKUP(Data!$A5839,summermonths, 2, FALSE) = 1, VLOOKUP(Data!$H5839,rateblocks, 2, FALSE), VLOOKUP(Data!H5839, rateblocks,3, FALSE))</f>
        <v>3</v>
      </c>
      <c r="J5839">
        <v>1.4136335849761963</v>
      </c>
      <c r="K5839">
        <v>1.3718478679656982</v>
      </c>
      <c r="L5839">
        <v>76.326087951660156</v>
      </c>
      <c r="M5839">
        <v>-4.1785702109336853E-2</v>
      </c>
      <c r="N5839">
        <v>0.19370852410793304</v>
      </c>
      <c r="O5839">
        <v>3.7522993981838226E-2</v>
      </c>
      <c r="P5839">
        <v>-0.36040785908699036</v>
      </c>
      <c r="Q5839">
        <v>-0.29003316164016724</v>
      </c>
      <c r="R5839">
        <v>-0.14336654543876648</v>
      </c>
      <c r="S5839">
        <v>-4.1785702109336853E-2</v>
      </c>
      <c r="T5839">
        <v>5.979514867067337E-2</v>
      </c>
      <c r="U5839">
        <v>0.20646175742149353</v>
      </c>
      <c r="V5839">
        <v>0.27683645486831665</v>
      </c>
    </row>
    <row r="5840" spans="1:22" x14ac:dyDescent="0.25">
      <c r="A5840" t="s">
        <v>97</v>
      </c>
      <c r="B5840" t="s">
        <v>86</v>
      </c>
      <c r="C5840" t="s">
        <v>102</v>
      </c>
      <c r="D5840" t="s">
        <v>68</v>
      </c>
      <c r="E5840" t="s">
        <v>89</v>
      </c>
      <c r="F5840" t="s">
        <v>49</v>
      </c>
      <c r="G5840">
        <v>92</v>
      </c>
      <c r="H5840">
        <v>9</v>
      </c>
      <c r="I5840">
        <f>IF(VLOOKUP(Data!$A5840,summermonths, 2, FALSE) = 1, VLOOKUP(Data!$H5840,rateblocks, 2, FALSE), VLOOKUP(Data!H5840, rateblocks,3, FALSE))</f>
        <v>2</v>
      </c>
      <c r="J5840">
        <v>1.1217983961105347</v>
      </c>
      <c r="K5840">
        <v>0.96119564771652222</v>
      </c>
      <c r="L5840">
        <v>74.38043212890625</v>
      </c>
      <c r="M5840">
        <v>-0.16060273349285126</v>
      </c>
      <c r="N5840">
        <v>0.26674103736877441</v>
      </c>
      <c r="O5840">
        <v>7.1150779724121094E-2</v>
      </c>
      <c r="P5840">
        <v>-0.59935271739959717</v>
      </c>
      <c r="Q5840">
        <v>-0.50244510173797607</v>
      </c>
      <c r="R5840">
        <v>-0.30048185586929321</v>
      </c>
      <c r="S5840">
        <v>-0.16060273349285126</v>
      </c>
      <c r="T5840">
        <v>-2.0723596215248108E-2</v>
      </c>
      <c r="U5840">
        <v>0.18123966455459595</v>
      </c>
      <c r="V5840">
        <v>0.27814722061157227</v>
      </c>
    </row>
    <row r="5841" spans="1:22" x14ac:dyDescent="0.25">
      <c r="A5841" t="s">
        <v>97</v>
      </c>
      <c r="B5841" t="s">
        <v>86</v>
      </c>
      <c r="C5841" t="s">
        <v>101</v>
      </c>
      <c r="D5841" t="s">
        <v>62</v>
      </c>
      <c r="E5841" t="s">
        <v>89</v>
      </c>
      <c r="F5841" t="s">
        <v>49</v>
      </c>
      <c r="G5841">
        <v>92</v>
      </c>
      <c r="H5841">
        <v>18</v>
      </c>
      <c r="I5841">
        <f>IF(VLOOKUP(Data!$A5841,summermonths, 2, FALSE) = 1, VLOOKUP(Data!$H5841,rateblocks, 2, FALSE), VLOOKUP(Data!H5841, rateblocks,3, FALSE))</f>
        <v>1</v>
      </c>
      <c r="J5841">
        <v>1.1979465484619141</v>
      </c>
      <c r="K5841">
        <v>1.0497235059738159</v>
      </c>
      <c r="L5841">
        <v>74.209358215332031</v>
      </c>
      <c r="M5841">
        <v>-0.14822296798229218</v>
      </c>
      <c r="N5841">
        <v>0.19169905781745911</v>
      </c>
      <c r="O5841">
        <v>3.6748528480529785E-2</v>
      </c>
      <c r="P5841">
        <v>-0.46353986859321594</v>
      </c>
      <c r="Q5841">
        <v>-0.39389520883560181</v>
      </c>
      <c r="R5841">
        <v>-0.24875004589557648</v>
      </c>
      <c r="S5841">
        <v>-0.14822296798229218</v>
      </c>
      <c r="T5841">
        <v>-4.7695882618427277E-2</v>
      </c>
      <c r="U5841">
        <v>9.7449257969856262E-2</v>
      </c>
      <c r="V5841">
        <v>0.1670939177274704</v>
      </c>
    </row>
    <row r="5842" spans="1:22" x14ac:dyDescent="0.25">
      <c r="A5842" t="s">
        <v>122</v>
      </c>
      <c r="B5842" t="s">
        <v>86</v>
      </c>
      <c r="C5842" t="s">
        <v>102</v>
      </c>
      <c r="D5842" t="s">
        <v>106</v>
      </c>
      <c r="E5842" t="s">
        <v>89</v>
      </c>
      <c r="F5842" t="s">
        <v>49</v>
      </c>
      <c r="G5842">
        <v>92</v>
      </c>
      <c r="H5842">
        <v>20</v>
      </c>
      <c r="I5842">
        <f>IF(VLOOKUP(Data!$A5842,summermonths, 2, FALSE) = 1, VLOOKUP(Data!$H5842,rateblocks, 2, FALSE), VLOOKUP(Data!H5842, rateblocks,3, FALSE))</f>
        <v>1</v>
      </c>
      <c r="J5842">
        <v>1.5025274753570557</v>
      </c>
      <c r="K5842">
        <v>1.4816848039627075</v>
      </c>
      <c r="L5842">
        <v>45.652172088623047</v>
      </c>
      <c r="M5842">
        <v>-2.0842736586928368E-2</v>
      </c>
      <c r="N5842">
        <v>0.18139548599720001</v>
      </c>
      <c r="O5842">
        <v>3.2904323190450668E-2</v>
      </c>
      <c r="P5842">
        <v>-0.31921175122261047</v>
      </c>
      <c r="Q5842">
        <v>-0.25331041216850281</v>
      </c>
      <c r="R5842">
        <v>-0.11596662551164627</v>
      </c>
      <c r="S5842">
        <v>-2.0842736586928368E-2</v>
      </c>
      <c r="T5842">
        <v>7.4281148612499237E-2</v>
      </c>
      <c r="U5842">
        <v>0.21162493526935577</v>
      </c>
      <c r="V5842">
        <v>0.27752628922462463</v>
      </c>
    </row>
    <row r="5843" spans="1:22" x14ac:dyDescent="0.25">
      <c r="A5843" t="s">
        <v>123</v>
      </c>
      <c r="B5843" t="s">
        <v>86</v>
      </c>
      <c r="C5843" t="s">
        <v>102</v>
      </c>
      <c r="D5843" t="s">
        <v>112</v>
      </c>
      <c r="E5843" t="s">
        <v>89</v>
      </c>
      <c r="F5843" t="s">
        <v>49</v>
      </c>
      <c r="G5843">
        <v>92</v>
      </c>
      <c r="H5843">
        <v>15</v>
      </c>
      <c r="I5843">
        <f>IF(VLOOKUP(Data!$A5843,summermonths, 2, FALSE) = 1, VLOOKUP(Data!$H5843,rateblocks, 2, FALSE), VLOOKUP(Data!H5843, rateblocks,3, FALSE))</f>
        <v>2</v>
      </c>
      <c r="J5843">
        <v>1.3211438655853271</v>
      </c>
      <c r="K5843">
        <v>0.94315218925476074</v>
      </c>
      <c r="L5843">
        <v>81.456520080566406</v>
      </c>
      <c r="M5843">
        <v>-0.37799164652824402</v>
      </c>
      <c r="N5843">
        <v>0.36829507350921631</v>
      </c>
      <c r="O5843">
        <v>0.13564126193523407</v>
      </c>
      <c r="P5843">
        <v>-0.98378312587738037</v>
      </c>
      <c r="Q5843">
        <v>-0.84998077154159546</v>
      </c>
      <c r="R5843">
        <v>-0.57112574577331543</v>
      </c>
      <c r="S5843">
        <v>-0.37799164652824402</v>
      </c>
      <c r="T5843">
        <v>-0.18485751748085022</v>
      </c>
      <c r="U5843">
        <v>9.3997478485107422E-2</v>
      </c>
      <c r="V5843">
        <v>0.22779984772205353</v>
      </c>
    </row>
    <row r="5844" spans="1:22" x14ac:dyDescent="0.25">
      <c r="A5844" t="s">
        <v>98</v>
      </c>
      <c r="B5844" t="s">
        <v>86</v>
      </c>
      <c r="C5844" t="s">
        <v>101</v>
      </c>
      <c r="D5844" t="s">
        <v>63</v>
      </c>
      <c r="E5844" t="s">
        <v>89</v>
      </c>
      <c r="F5844" t="s">
        <v>49</v>
      </c>
      <c r="G5844">
        <v>92</v>
      </c>
      <c r="H5844">
        <v>13</v>
      </c>
      <c r="I5844">
        <f>IF(VLOOKUP(Data!$A5844,summermonths, 2, FALSE) = 1, VLOOKUP(Data!$H5844,rateblocks, 2, FALSE), VLOOKUP(Data!H5844, rateblocks,3, FALSE))</f>
        <v>1</v>
      </c>
      <c r="J5844">
        <v>1.4594690799713135</v>
      </c>
      <c r="K5844">
        <v>1.0417437553405762</v>
      </c>
      <c r="L5844">
        <v>81.714805603027344</v>
      </c>
      <c r="M5844">
        <v>-0.41772526502609253</v>
      </c>
      <c r="N5844">
        <v>0.25506696105003357</v>
      </c>
      <c r="O5844">
        <v>6.5059155225753784E-2</v>
      </c>
      <c r="P5844">
        <v>-0.83727306127548218</v>
      </c>
      <c r="Q5844">
        <v>-0.74460673332214355</v>
      </c>
      <c r="R5844">
        <v>-0.55148249864578247</v>
      </c>
      <c r="S5844">
        <v>-0.41772526502609253</v>
      </c>
      <c r="T5844">
        <v>-0.28396803140640259</v>
      </c>
      <c r="U5844">
        <v>-9.0843804180622101E-2</v>
      </c>
      <c r="V5844">
        <v>1.8225510139018297E-3</v>
      </c>
    </row>
    <row r="5845" spans="1:22" x14ac:dyDescent="0.25">
      <c r="A5845" t="s">
        <v>123</v>
      </c>
      <c r="B5845" t="s">
        <v>86</v>
      </c>
      <c r="C5845" t="s">
        <v>102</v>
      </c>
      <c r="D5845" t="s">
        <v>112</v>
      </c>
      <c r="E5845" t="s">
        <v>89</v>
      </c>
      <c r="F5845" t="s">
        <v>49</v>
      </c>
      <c r="G5845">
        <v>92</v>
      </c>
      <c r="H5845">
        <v>1</v>
      </c>
      <c r="I5845">
        <f>IF(VLOOKUP(Data!$A5845,summermonths, 2, FALSE) = 1, VLOOKUP(Data!$H5845,rateblocks, 2, FALSE), VLOOKUP(Data!H5845, rateblocks,3, FALSE))</f>
        <v>3</v>
      </c>
      <c r="J5845">
        <v>1.4456624984741211</v>
      </c>
      <c r="K5845">
        <v>1.3165217638015747</v>
      </c>
      <c r="L5845">
        <v>57.75</v>
      </c>
      <c r="M5845">
        <v>-0.12914074957370758</v>
      </c>
      <c r="N5845">
        <v>0.15967658162117004</v>
      </c>
      <c r="O5845">
        <v>2.5496611371636391E-2</v>
      </c>
      <c r="P5845">
        <v>-0.39178535342216492</v>
      </c>
      <c r="Q5845">
        <v>-0.33377453684806824</v>
      </c>
      <c r="R5845">
        <v>-0.21287523210048676</v>
      </c>
      <c r="S5845">
        <v>-0.12914074957370758</v>
      </c>
      <c r="T5845">
        <v>-4.5406267046928406E-2</v>
      </c>
      <c r="U5845">
        <v>7.5493022799491882E-2</v>
      </c>
      <c r="V5845">
        <v>0.13350385427474976</v>
      </c>
    </row>
    <row r="5846" spans="1:22" x14ac:dyDescent="0.25">
      <c r="A5846" t="s">
        <v>125</v>
      </c>
      <c r="B5846" t="s">
        <v>86</v>
      </c>
      <c r="C5846" t="s">
        <v>102</v>
      </c>
      <c r="D5846" t="s">
        <v>109</v>
      </c>
      <c r="E5846" t="s">
        <v>89</v>
      </c>
      <c r="F5846" t="s">
        <v>49</v>
      </c>
      <c r="G5846">
        <v>92</v>
      </c>
      <c r="H5846">
        <v>17</v>
      </c>
      <c r="I5846">
        <f>IF(VLOOKUP(Data!$A5846,summermonths, 2, FALSE) = 1, VLOOKUP(Data!$H5846,rateblocks, 2, FALSE), VLOOKUP(Data!H5846, rateblocks,3, FALSE))</f>
        <v>2</v>
      </c>
      <c r="J5846">
        <v>1.2045004367828369</v>
      </c>
      <c r="K5846">
        <v>1.0727174282073975</v>
      </c>
      <c r="L5846">
        <v>80.282608032226562</v>
      </c>
      <c r="M5846">
        <v>-0.13178302347660065</v>
      </c>
      <c r="N5846">
        <v>0.32016727328300476</v>
      </c>
      <c r="O5846">
        <v>0.102507084608078</v>
      </c>
      <c r="P5846">
        <v>-0.65841132402420044</v>
      </c>
      <c r="Q5846">
        <v>-0.54209387302398682</v>
      </c>
      <c r="R5846">
        <v>-0.29967889189720154</v>
      </c>
      <c r="S5846">
        <v>-0.13178302347660065</v>
      </c>
      <c r="T5846">
        <v>3.6112859845161438E-2</v>
      </c>
      <c r="U5846">
        <v>0.27852785587310791</v>
      </c>
      <c r="V5846">
        <v>0.39484527707099915</v>
      </c>
    </row>
    <row r="5847" spans="1:22" x14ac:dyDescent="0.25">
      <c r="A5847" t="s">
        <v>95</v>
      </c>
      <c r="B5847" t="s">
        <v>86</v>
      </c>
      <c r="C5847" t="s">
        <v>102</v>
      </c>
      <c r="D5847" t="s">
        <v>66</v>
      </c>
      <c r="E5847" t="s">
        <v>89</v>
      </c>
      <c r="F5847" t="s">
        <v>49</v>
      </c>
      <c r="G5847">
        <v>92</v>
      </c>
      <c r="H5847">
        <v>2</v>
      </c>
      <c r="I5847">
        <f>IF(VLOOKUP(Data!$A5847,summermonths, 2, FALSE) = 1, VLOOKUP(Data!$H5847,rateblocks, 2, FALSE), VLOOKUP(Data!H5847, rateblocks,3, FALSE))</f>
        <v>3</v>
      </c>
      <c r="J5847">
        <v>1.4673305749893188</v>
      </c>
      <c r="K5847">
        <v>1.3650543689727783</v>
      </c>
      <c r="L5847">
        <v>60.510868072509766</v>
      </c>
      <c r="M5847">
        <v>-0.1022762805223465</v>
      </c>
      <c r="N5847">
        <v>0.18989680707454681</v>
      </c>
      <c r="O5847">
        <v>3.6060798913240433E-2</v>
      </c>
      <c r="P5847">
        <v>-0.41462874412536621</v>
      </c>
      <c r="Q5847">
        <v>-0.34563884139060974</v>
      </c>
      <c r="R5847">
        <v>-0.2018582671880722</v>
      </c>
      <c r="S5847">
        <v>-0.1022762805223465</v>
      </c>
      <c r="T5847">
        <v>-2.694297581911087E-3</v>
      </c>
      <c r="U5847">
        <v>0.14108626544475555</v>
      </c>
      <c r="V5847">
        <v>0.21007616817951202</v>
      </c>
    </row>
    <row r="5848" spans="1:22" x14ac:dyDescent="0.25">
      <c r="A5848" t="s">
        <v>122</v>
      </c>
      <c r="B5848" t="s">
        <v>86</v>
      </c>
      <c r="C5848" t="s">
        <v>101</v>
      </c>
      <c r="D5848" t="s">
        <v>111</v>
      </c>
      <c r="E5848" t="s">
        <v>89</v>
      </c>
      <c r="F5848" t="s">
        <v>49</v>
      </c>
      <c r="G5848">
        <v>92</v>
      </c>
      <c r="H5848">
        <v>18</v>
      </c>
      <c r="I5848">
        <f>IF(VLOOKUP(Data!$A5848,summermonths, 2, FALSE) = 1, VLOOKUP(Data!$H5848,rateblocks, 2, FALSE), VLOOKUP(Data!H5848, rateblocks,3, FALSE))</f>
        <v>1</v>
      </c>
      <c r="J5848">
        <v>1.5167431831359863</v>
      </c>
      <c r="K5848">
        <v>1.3293608427047729</v>
      </c>
      <c r="L5848">
        <v>59.945652008056641</v>
      </c>
      <c r="M5848">
        <v>-0.18738226592540741</v>
      </c>
      <c r="N5848">
        <v>0.17897231876850128</v>
      </c>
      <c r="O5848">
        <v>3.2031089067459106E-2</v>
      </c>
      <c r="P5848">
        <v>-0.48176553845405579</v>
      </c>
      <c r="Q5848">
        <v>-0.41674453020095825</v>
      </c>
      <c r="R5848">
        <v>-0.2812354564666748</v>
      </c>
      <c r="S5848">
        <v>-0.18738226592540741</v>
      </c>
      <c r="T5848">
        <v>-9.3529090285301208E-2</v>
      </c>
      <c r="U5848">
        <v>4.1979990899562836E-2</v>
      </c>
      <c r="V5848">
        <v>0.10700099915266037</v>
      </c>
    </row>
    <row r="5849" spans="1:22" x14ac:dyDescent="0.25">
      <c r="A5849" t="s">
        <v>98</v>
      </c>
      <c r="B5849" t="s">
        <v>86</v>
      </c>
      <c r="C5849" t="s">
        <v>102</v>
      </c>
      <c r="D5849" t="s">
        <v>69</v>
      </c>
      <c r="E5849" t="s">
        <v>89</v>
      </c>
      <c r="F5849" t="s">
        <v>49</v>
      </c>
      <c r="G5849">
        <v>92</v>
      </c>
      <c r="H5849">
        <v>13</v>
      </c>
      <c r="I5849">
        <f>IF(VLOOKUP(Data!$A5849,summermonths, 2, FALSE) = 1, VLOOKUP(Data!$H5849,rateblocks, 2, FALSE), VLOOKUP(Data!H5849, rateblocks,3, FALSE))</f>
        <v>1</v>
      </c>
      <c r="J5849">
        <v>1.5254440307617187</v>
      </c>
      <c r="K5849">
        <v>1.0564130544662476</v>
      </c>
      <c r="L5849">
        <v>90.847824096679688</v>
      </c>
      <c r="M5849">
        <v>-0.46903103590011597</v>
      </c>
      <c r="N5849">
        <v>0.33526822924613953</v>
      </c>
      <c r="O5849">
        <v>0.11240478605031967</v>
      </c>
      <c r="P5849">
        <v>-1.0204981565475464</v>
      </c>
      <c r="Q5849">
        <v>-0.89869457483291626</v>
      </c>
      <c r="R5849">
        <v>-0.64484584331512451</v>
      </c>
      <c r="S5849">
        <v>-0.46903103590011597</v>
      </c>
      <c r="T5849">
        <v>-0.29321619868278503</v>
      </c>
      <c r="U5849">
        <v>-3.9367511868476868E-2</v>
      </c>
      <c r="V5849">
        <v>8.2436129450798035E-2</v>
      </c>
    </row>
    <row r="5850" spans="1:22" x14ac:dyDescent="0.25">
      <c r="A5850" t="s">
        <v>125</v>
      </c>
      <c r="B5850" t="s">
        <v>86</v>
      </c>
      <c r="C5850" t="s">
        <v>101</v>
      </c>
      <c r="D5850" t="s">
        <v>110</v>
      </c>
      <c r="E5850" t="s">
        <v>89</v>
      </c>
      <c r="F5850" t="s">
        <v>49</v>
      </c>
      <c r="G5850">
        <v>92</v>
      </c>
      <c r="H5850">
        <v>15</v>
      </c>
      <c r="I5850">
        <f>IF(VLOOKUP(Data!$A5850,summermonths, 2, FALSE) = 1, VLOOKUP(Data!$H5850,rateblocks, 2, FALSE), VLOOKUP(Data!H5850, rateblocks,3, FALSE))</f>
        <v>2</v>
      </c>
      <c r="J5850">
        <v>1.0434380769729614</v>
      </c>
      <c r="K5850">
        <v>1.0086363554000854</v>
      </c>
      <c r="L5850">
        <v>71.407112121582031</v>
      </c>
      <c r="M5850">
        <v>-3.4801669418811798E-2</v>
      </c>
      <c r="N5850">
        <v>0.12239271402359009</v>
      </c>
      <c r="O5850">
        <v>1.497997622936964E-2</v>
      </c>
      <c r="P5850">
        <v>-0.23611976206302643</v>
      </c>
      <c r="Q5850">
        <v>-0.19165425002574921</v>
      </c>
      <c r="R5850">
        <v>-9.8984472453594208E-2</v>
      </c>
      <c r="S5850">
        <v>-3.4801669418811798E-2</v>
      </c>
      <c r="T5850">
        <v>2.9381131753325462E-2</v>
      </c>
      <c r="U5850">
        <v>0.12205090373754501</v>
      </c>
      <c r="V5850">
        <v>0.16651642322540283</v>
      </c>
    </row>
    <row r="5851" spans="1:22" x14ac:dyDescent="0.25">
      <c r="A5851" t="s">
        <v>98</v>
      </c>
      <c r="B5851" t="s">
        <v>86</v>
      </c>
      <c r="C5851" t="s">
        <v>101</v>
      </c>
      <c r="D5851" t="s">
        <v>63</v>
      </c>
      <c r="E5851" t="s">
        <v>89</v>
      </c>
      <c r="F5851" t="s">
        <v>49</v>
      </c>
      <c r="G5851">
        <v>92</v>
      </c>
      <c r="H5851">
        <v>21</v>
      </c>
      <c r="I5851">
        <f>IF(VLOOKUP(Data!$A5851,summermonths, 2, FALSE) = 1, VLOOKUP(Data!$H5851,rateblocks, 2, FALSE), VLOOKUP(Data!H5851, rateblocks,3, FALSE))</f>
        <v>2</v>
      </c>
      <c r="J5851">
        <v>1.8020426034927368</v>
      </c>
      <c r="K5851">
        <v>1.4669358730316162</v>
      </c>
      <c r="L5851">
        <v>71.531059265136719</v>
      </c>
      <c r="M5851">
        <v>-0.33510676026344299</v>
      </c>
      <c r="N5851">
        <v>0.26298695802688599</v>
      </c>
      <c r="O5851">
        <v>6.9162137806415558E-2</v>
      </c>
      <c r="P5851">
        <v>-0.76768183708190918</v>
      </c>
      <c r="Q5851">
        <v>-0.67213809490203857</v>
      </c>
      <c r="R5851">
        <v>-0.47301724553108215</v>
      </c>
      <c r="S5851">
        <v>-0.33510676026344299</v>
      </c>
      <c r="T5851">
        <v>-0.19719626009464264</v>
      </c>
      <c r="U5851">
        <v>1.9245875300839543E-3</v>
      </c>
      <c r="V5851">
        <v>9.7468294203281403E-2</v>
      </c>
    </row>
    <row r="5852" spans="1:22" x14ac:dyDescent="0.25">
      <c r="A5852" t="s">
        <v>122</v>
      </c>
      <c r="B5852" t="s">
        <v>86</v>
      </c>
      <c r="C5852" t="s">
        <v>101</v>
      </c>
      <c r="D5852" t="s">
        <v>111</v>
      </c>
      <c r="E5852" t="s">
        <v>89</v>
      </c>
      <c r="F5852" t="s">
        <v>49</v>
      </c>
      <c r="G5852">
        <v>92</v>
      </c>
      <c r="H5852">
        <v>9</v>
      </c>
      <c r="I5852">
        <f>IF(VLOOKUP(Data!$A5852,summermonths, 2, FALSE) = 1, VLOOKUP(Data!$H5852,rateblocks, 2, FALSE), VLOOKUP(Data!H5852, rateblocks,3, FALSE))</f>
        <v>2</v>
      </c>
      <c r="J5852">
        <v>1.05143141746521</v>
      </c>
      <c r="K5852">
        <v>0.8708575963973999</v>
      </c>
      <c r="L5852">
        <v>58.755435943603516</v>
      </c>
      <c r="M5852">
        <v>-0.18057383596897125</v>
      </c>
      <c r="N5852">
        <v>0.18464796245098114</v>
      </c>
      <c r="O5852">
        <v>3.4094870090484619E-2</v>
      </c>
      <c r="P5852">
        <v>-0.48429271578788757</v>
      </c>
      <c r="Q5852">
        <v>-0.41720971465110779</v>
      </c>
      <c r="R5852">
        <v>-0.277403324842453</v>
      </c>
      <c r="S5852">
        <v>-0.18057383596897125</v>
      </c>
      <c r="T5852">
        <v>-8.3744347095489502E-2</v>
      </c>
      <c r="U5852">
        <v>5.606205016374588E-2</v>
      </c>
      <c r="V5852">
        <v>0.12314503639936447</v>
      </c>
    </row>
    <row r="5853" spans="1:22" x14ac:dyDescent="0.25">
      <c r="A5853" t="s">
        <v>124</v>
      </c>
      <c r="B5853" t="s">
        <v>86</v>
      </c>
      <c r="C5853" t="s">
        <v>102</v>
      </c>
      <c r="D5853" t="s">
        <v>105</v>
      </c>
      <c r="E5853" t="s">
        <v>89</v>
      </c>
      <c r="F5853" t="s">
        <v>49</v>
      </c>
      <c r="G5853">
        <v>92</v>
      </c>
      <c r="H5853">
        <v>5</v>
      </c>
      <c r="I5853">
        <f>IF(VLOOKUP(Data!$A5853,summermonths, 2, FALSE) = 1, VLOOKUP(Data!$H5853,rateblocks, 2, FALSE), VLOOKUP(Data!H5853, rateblocks,3, FALSE))</f>
        <v>3</v>
      </c>
      <c r="J5853">
        <v>1.3597736358642578</v>
      </c>
      <c r="K5853">
        <v>1.3113043308258057</v>
      </c>
      <c r="L5853">
        <v>60.054347991943359</v>
      </c>
      <c r="M5853">
        <v>-4.8469327390193939E-2</v>
      </c>
      <c r="N5853">
        <v>0.12280306220054626</v>
      </c>
      <c r="O5853">
        <v>1.5080591663718224E-2</v>
      </c>
      <c r="P5853">
        <v>-0.25046238303184509</v>
      </c>
      <c r="Q5853">
        <v>-0.20584778487682343</v>
      </c>
      <c r="R5853">
        <v>-0.1128673180937767</v>
      </c>
      <c r="S5853">
        <v>-4.8469327390193939E-2</v>
      </c>
      <c r="T5853">
        <v>1.5928661450743675E-2</v>
      </c>
      <c r="U5853">
        <v>0.10890913009643555</v>
      </c>
      <c r="V5853">
        <v>0.15352372825145721</v>
      </c>
    </row>
    <row r="5854" spans="1:22" x14ac:dyDescent="0.25">
      <c r="A5854" t="s">
        <v>97</v>
      </c>
      <c r="B5854" t="s">
        <v>86</v>
      </c>
      <c r="C5854" t="s">
        <v>101</v>
      </c>
      <c r="D5854" t="s">
        <v>62</v>
      </c>
      <c r="E5854" t="s">
        <v>89</v>
      </c>
      <c r="F5854" t="s">
        <v>49</v>
      </c>
      <c r="G5854">
        <v>92</v>
      </c>
      <c r="H5854">
        <v>19</v>
      </c>
      <c r="I5854">
        <f>IF(VLOOKUP(Data!$A5854,summermonths, 2, FALSE) = 1, VLOOKUP(Data!$H5854,rateblocks, 2, FALSE), VLOOKUP(Data!H5854, rateblocks,3, FALSE))</f>
        <v>2</v>
      </c>
      <c r="J5854">
        <v>1.1762973070144653</v>
      </c>
      <c r="K5854">
        <v>1.05335533618927</v>
      </c>
      <c r="L5854">
        <v>72.183837890625</v>
      </c>
      <c r="M5854">
        <v>-0.12294188141822815</v>
      </c>
      <c r="N5854">
        <v>0.17833580076694489</v>
      </c>
      <c r="O5854">
        <v>3.1803656369447708E-2</v>
      </c>
      <c r="P5854">
        <v>-0.4162781834602356</v>
      </c>
      <c r="Q5854">
        <v>-0.35148841142654419</v>
      </c>
      <c r="R5854">
        <v>-0.21646127104759216</v>
      </c>
      <c r="S5854">
        <v>-0.12294188141822815</v>
      </c>
      <c r="T5854">
        <v>-2.9422495514154434E-2</v>
      </c>
      <c r="U5854">
        <v>0.10560464113950729</v>
      </c>
      <c r="V5854">
        <v>0.1703944057226181</v>
      </c>
    </row>
    <row r="5855" spans="1:22" x14ac:dyDescent="0.25">
      <c r="A5855" t="s">
        <v>95</v>
      </c>
      <c r="B5855" t="s">
        <v>86</v>
      </c>
      <c r="C5855" t="s">
        <v>102</v>
      </c>
      <c r="D5855" t="s">
        <v>66</v>
      </c>
      <c r="E5855" t="s">
        <v>89</v>
      </c>
      <c r="F5855" t="s">
        <v>49</v>
      </c>
      <c r="G5855">
        <v>92</v>
      </c>
      <c r="H5855">
        <v>16</v>
      </c>
      <c r="I5855">
        <f>IF(VLOOKUP(Data!$A5855,summermonths, 2, FALSE) = 1, VLOOKUP(Data!$H5855,rateblocks, 2, FALSE), VLOOKUP(Data!H5855, rateblocks,3, FALSE))</f>
        <v>1</v>
      </c>
      <c r="J5855">
        <v>1.1431670188903809</v>
      </c>
      <c r="K5855">
        <v>1.107934832572937</v>
      </c>
      <c r="L5855">
        <v>81.260871887207031</v>
      </c>
      <c r="M5855">
        <v>-3.5232175141572952E-2</v>
      </c>
      <c r="N5855">
        <v>0.34202903509140015</v>
      </c>
      <c r="O5855">
        <v>0.11698386073112488</v>
      </c>
      <c r="P5855">
        <v>-0.59781986474990845</v>
      </c>
      <c r="Q5855">
        <v>-0.47356003522872925</v>
      </c>
      <c r="R5855">
        <v>-0.21459238231182098</v>
      </c>
      <c r="S5855">
        <v>-3.5232175141572952E-2</v>
      </c>
      <c r="T5855">
        <v>0.14412802457809448</v>
      </c>
      <c r="U5855">
        <v>0.40309566259384155</v>
      </c>
      <c r="V5855">
        <v>0.52735555171966553</v>
      </c>
    </row>
    <row r="5856" spans="1:22" x14ac:dyDescent="0.25">
      <c r="A5856" t="s">
        <v>99</v>
      </c>
      <c r="B5856" t="s">
        <v>86</v>
      </c>
      <c r="C5856" t="s">
        <v>101</v>
      </c>
      <c r="D5856" t="s">
        <v>64</v>
      </c>
      <c r="E5856" t="s">
        <v>89</v>
      </c>
      <c r="F5856" t="s">
        <v>49</v>
      </c>
      <c r="G5856">
        <v>92</v>
      </c>
      <c r="H5856">
        <v>11</v>
      </c>
      <c r="I5856">
        <f>IF(VLOOKUP(Data!$A5856,summermonths, 2, FALSE) = 1, VLOOKUP(Data!$H5856,rateblocks, 2, FALSE), VLOOKUP(Data!H5856, rateblocks,3, FALSE))</f>
        <v>2</v>
      </c>
      <c r="J5856">
        <v>1.4517911672592163</v>
      </c>
      <c r="K5856">
        <v>0.99087268114089966</v>
      </c>
      <c r="L5856">
        <v>80.124740600585938</v>
      </c>
      <c r="M5856">
        <v>-0.46091854572296143</v>
      </c>
      <c r="N5856">
        <v>0.23648069798946381</v>
      </c>
      <c r="O5856">
        <v>5.5923119187355042E-2</v>
      </c>
      <c r="P5856">
        <v>-0.84989470243453979</v>
      </c>
      <c r="Q5856">
        <v>-0.76398074626922607</v>
      </c>
      <c r="R5856">
        <v>-0.58492916822433472</v>
      </c>
      <c r="S5856">
        <v>-0.46091854572296143</v>
      </c>
      <c r="T5856">
        <v>-0.33690795302391052</v>
      </c>
      <c r="U5856">
        <v>-0.15785633027553558</v>
      </c>
      <c r="V5856">
        <v>-7.1942411363124847E-2</v>
      </c>
    </row>
    <row r="5857" spans="1:22" x14ac:dyDescent="0.25">
      <c r="A5857" t="s">
        <v>97</v>
      </c>
      <c r="B5857" t="s">
        <v>86</v>
      </c>
      <c r="C5857" t="s">
        <v>102</v>
      </c>
      <c r="D5857" t="s">
        <v>68</v>
      </c>
      <c r="E5857" t="s">
        <v>89</v>
      </c>
      <c r="F5857" t="s">
        <v>49</v>
      </c>
      <c r="G5857">
        <v>92</v>
      </c>
      <c r="H5857">
        <v>24</v>
      </c>
      <c r="I5857">
        <f>IF(VLOOKUP(Data!$A5857,summermonths, 2, FALSE) = 1, VLOOKUP(Data!$H5857,rateblocks, 2, FALSE), VLOOKUP(Data!H5857, rateblocks,3, FALSE))</f>
        <v>3</v>
      </c>
      <c r="J5857">
        <v>1.4031088352203369</v>
      </c>
      <c r="K5857">
        <v>1.372499942779541</v>
      </c>
      <c r="L5857">
        <v>70.206520080566406</v>
      </c>
      <c r="M5857">
        <v>-3.0608825385570526E-2</v>
      </c>
      <c r="N5857">
        <v>0.26172035932540894</v>
      </c>
      <c r="O5857">
        <v>6.8497546017169952E-2</v>
      </c>
      <c r="P5857">
        <v>-0.46110051870346069</v>
      </c>
      <c r="Q5857">
        <v>-0.36601695418357849</v>
      </c>
      <c r="R5857">
        <v>-0.16785511374473572</v>
      </c>
      <c r="S5857">
        <v>-3.0608825385570526E-2</v>
      </c>
      <c r="T5857">
        <v>0.10663746297359467</v>
      </c>
      <c r="U5857">
        <v>0.30479931831359863</v>
      </c>
      <c r="V5857">
        <v>0.39988285303115845</v>
      </c>
    </row>
    <row r="5858" spans="1:22" x14ac:dyDescent="0.25">
      <c r="A5858" t="s">
        <v>97</v>
      </c>
      <c r="B5858" t="s">
        <v>86</v>
      </c>
      <c r="C5858" t="s">
        <v>101</v>
      </c>
      <c r="D5858" t="s">
        <v>62</v>
      </c>
      <c r="E5858" t="s">
        <v>89</v>
      </c>
      <c r="F5858" t="s">
        <v>49</v>
      </c>
      <c r="G5858">
        <v>92</v>
      </c>
      <c r="H5858">
        <v>10</v>
      </c>
      <c r="I5858">
        <f>IF(VLOOKUP(Data!$A5858,summermonths, 2, FALSE) = 1, VLOOKUP(Data!$H5858,rateblocks, 2, FALSE), VLOOKUP(Data!H5858, rateblocks,3, FALSE))</f>
        <v>2</v>
      </c>
      <c r="J5858">
        <v>1.1965470314025879</v>
      </c>
      <c r="K5858">
        <v>0.92988187074661255</v>
      </c>
      <c r="L5858">
        <v>72.575614929199219</v>
      </c>
      <c r="M5858">
        <v>-0.26666516065597534</v>
      </c>
      <c r="N5858">
        <v>0.16985033452510834</v>
      </c>
      <c r="O5858">
        <v>2.8849136084318161E-2</v>
      </c>
      <c r="P5858">
        <v>-0.54604411125183105</v>
      </c>
      <c r="Q5858">
        <v>-0.48433712124824524</v>
      </c>
      <c r="R5858">
        <v>-0.35573476552963257</v>
      </c>
      <c r="S5858">
        <v>-0.26666516065597534</v>
      </c>
      <c r="T5858">
        <v>-0.17759555578231812</v>
      </c>
      <c r="U5858">
        <v>-4.8993200063705444E-2</v>
      </c>
      <c r="V5858">
        <v>1.2713777832686901E-2</v>
      </c>
    </row>
    <row r="5859" spans="1:22" x14ac:dyDescent="0.25">
      <c r="A5859" t="s">
        <v>100</v>
      </c>
      <c r="B5859" t="s">
        <v>86</v>
      </c>
      <c r="C5859" t="s">
        <v>101</v>
      </c>
      <c r="D5859" t="s">
        <v>65</v>
      </c>
      <c r="E5859" t="s">
        <v>89</v>
      </c>
      <c r="F5859" t="s">
        <v>49</v>
      </c>
      <c r="G5859">
        <v>92</v>
      </c>
      <c r="H5859">
        <v>16</v>
      </c>
      <c r="I5859">
        <f>IF(VLOOKUP(Data!$A5859,summermonths, 2, FALSE) = 1, VLOOKUP(Data!$H5859,rateblocks, 2, FALSE), VLOOKUP(Data!H5859, rateblocks,3, FALSE))</f>
        <v>1</v>
      </c>
      <c r="J5859">
        <v>1.4886945486068726</v>
      </c>
      <c r="K5859">
        <v>1.0824275016784668</v>
      </c>
      <c r="L5859">
        <v>80.718376159667969</v>
      </c>
      <c r="M5859">
        <v>-0.40626698732376099</v>
      </c>
      <c r="N5859">
        <v>0.25889265537261963</v>
      </c>
      <c r="O5859">
        <v>6.7025408148765564E-2</v>
      </c>
      <c r="P5859">
        <v>-0.83210748434066772</v>
      </c>
      <c r="Q5859">
        <v>-0.73805129528045654</v>
      </c>
      <c r="R5859">
        <v>-0.5420304536819458</v>
      </c>
      <c r="S5859">
        <v>-0.40626698732376099</v>
      </c>
      <c r="T5859">
        <v>-0.27050355076789856</v>
      </c>
      <c r="U5859">
        <v>-7.448270171880722E-2</v>
      </c>
      <c r="V5859">
        <v>1.9573535770177841E-2</v>
      </c>
    </row>
    <row r="5860" spans="1:22" x14ac:dyDescent="0.25">
      <c r="A5860" t="s">
        <v>122</v>
      </c>
      <c r="B5860" t="s">
        <v>86</v>
      </c>
      <c r="C5860" t="s">
        <v>102</v>
      </c>
      <c r="D5860" t="s">
        <v>106</v>
      </c>
      <c r="E5860" t="s">
        <v>89</v>
      </c>
      <c r="F5860" t="s">
        <v>49</v>
      </c>
      <c r="G5860">
        <v>92</v>
      </c>
      <c r="H5860">
        <v>7</v>
      </c>
      <c r="I5860">
        <f>IF(VLOOKUP(Data!$A5860,summermonths, 2, FALSE) = 1, VLOOKUP(Data!$H5860,rateblocks, 2, FALSE), VLOOKUP(Data!H5860, rateblocks,3, FALSE))</f>
        <v>2</v>
      </c>
      <c r="J5860">
        <v>1.6002830266952515</v>
      </c>
      <c r="K5860">
        <v>1.2420651912689209</v>
      </c>
      <c r="L5860">
        <v>35.25</v>
      </c>
      <c r="M5860">
        <v>-0.35821780562400818</v>
      </c>
      <c r="N5860">
        <v>0.28082746267318726</v>
      </c>
      <c r="O5860">
        <v>7.8864060342311859E-2</v>
      </c>
      <c r="P5860">
        <v>-0.82013785839080811</v>
      </c>
      <c r="Q5860">
        <v>-0.71811270713806152</v>
      </c>
      <c r="R5860">
        <v>-0.50548386573791504</v>
      </c>
      <c r="S5860">
        <v>-0.35821780562400818</v>
      </c>
      <c r="T5860">
        <v>-0.21095174551010132</v>
      </c>
      <c r="U5860">
        <v>1.6770687652751803E-3</v>
      </c>
      <c r="V5860">
        <v>0.10370226204395294</v>
      </c>
    </row>
    <row r="5861" spans="1:22" x14ac:dyDescent="0.25">
      <c r="A5861" t="s">
        <v>99</v>
      </c>
      <c r="B5861" t="s">
        <v>86</v>
      </c>
      <c r="C5861" t="s">
        <v>102</v>
      </c>
      <c r="D5861" t="s">
        <v>70</v>
      </c>
      <c r="E5861" t="s">
        <v>89</v>
      </c>
      <c r="F5861" t="s">
        <v>49</v>
      </c>
      <c r="G5861">
        <v>92</v>
      </c>
      <c r="H5861">
        <v>23</v>
      </c>
      <c r="I5861">
        <f>IF(VLOOKUP(Data!$A5861,summermonths, 2, FALSE) = 1, VLOOKUP(Data!$H5861,rateblocks, 2, FALSE), VLOOKUP(Data!H5861, rateblocks,3, FALSE))</f>
        <v>3</v>
      </c>
      <c r="J5861">
        <v>1.6118762493133545</v>
      </c>
      <c r="K5861">
        <v>1.4461413621902466</v>
      </c>
      <c r="L5861">
        <v>80.347824096679688</v>
      </c>
      <c r="M5861">
        <v>-0.16573493182659149</v>
      </c>
      <c r="N5861">
        <v>0.18198776245117188</v>
      </c>
      <c r="O5861">
        <v>3.3119544386863708E-2</v>
      </c>
      <c r="P5861">
        <v>-0.46507817506790161</v>
      </c>
      <c r="Q5861">
        <v>-0.3989616334438324</v>
      </c>
      <c r="R5861">
        <v>-0.26116940379142761</v>
      </c>
      <c r="S5861">
        <v>-0.16573493182659149</v>
      </c>
      <c r="T5861">
        <v>-7.0300452411174774E-2</v>
      </c>
      <c r="U5861">
        <v>6.7491769790649414E-2</v>
      </c>
      <c r="V5861">
        <v>0.13360829651355743</v>
      </c>
    </row>
    <row r="5862" spans="1:22" x14ac:dyDescent="0.25">
      <c r="A5862" t="s">
        <v>123</v>
      </c>
      <c r="B5862" t="s">
        <v>86</v>
      </c>
      <c r="C5862" t="s">
        <v>101</v>
      </c>
      <c r="D5862" t="s">
        <v>107</v>
      </c>
      <c r="E5862" t="s">
        <v>89</v>
      </c>
      <c r="F5862" t="s">
        <v>49</v>
      </c>
      <c r="G5862">
        <v>92</v>
      </c>
      <c r="H5862">
        <v>14</v>
      </c>
      <c r="I5862">
        <f>IF(VLOOKUP(Data!$A5862,summermonths, 2, FALSE) = 1, VLOOKUP(Data!$H5862,rateblocks, 2, FALSE), VLOOKUP(Data!H5862, rateblocks,3, FALSE))</f>
        <v>2</v>
      </c>
      <c r="J5862">
        <v>1.1442357301712036</v>
      </c>
      <c r="K5862">
        <v>0.94573795795440674</v>
      </c>
      <c r="L5862">
        <v>70.290046691894531</v>
      </c>
      <c r="M5862">
        <v>-0.19849774241447449</v>
      </c>
      <c r="N5862">
        <v>0.17886517941951752</v>
      </c>
      <c r="O5862">
        <v>3.1992752104997635E-2</v>
      </c>
      <c r="P5862">
        <v>-0.49270477890968323</v>
      </c>
      <c r="Q5862">
        <v>-0.42772269248962402</v>
      </c>
      <c r="R5862">
        <v>-0.29229474067687988</v>
      </c>
      <c r="S5862">
        <v>-0.19849774241447449</v>
      </c>
      <c r="T5862">
        <v>-0.10470075160264969</v>
      </c>
      <c r="U5862">
        <v>3.0727207660675049E-2</v>
      </c>
      <c r="V5862">
        <v>9.5709294080734253E-2</v>
      </c>
    </row>
    <row r="5863" spans="1:22" x14ac:dyDescent="0.25">
      <c r="A5863" t="s">
        <v>97</v>
      </c>
      <c r="B5863" t="s">
        <v>86</v>
      </c>
      <c r="C5863" t="s">
        <v>101</v>
      </c>
      <c r="D5863" t="s">
        <v>62</v>
      </c>
      <c r="E5863" t="s">
        <v>89</v>
      </c>
      <c r="F5863" t="s">
        <v>49</v>
      </c>
      <c r="G5863">
        <v>92</v>
      </c>
      <c r="H5863">
        <v>16</v>
      </c>
      <c r="I5863">
        <f>IF(VLOOKUP(Data!$A5863,summermonths, 2, FALSE) = 1, VLOOKUP(Data!$H5863,rateblocks, 2, FALSE), VLOOKUP(Data!H5863, rateblocks,3, FALSE))</f>
        <v>1</v>
      </c>
      <c r="J5863">
        <v>1.3408024311065674</v>
      </c>
      <c r="K5863">
        <v>1.0236837863922119</v>
      </c>
      <c r="L5863">
        <v>77.111061096191406</v>
      </c>
      <c r="M5863">
        <v>-0.31711855530738831</v>
      </c>
      <c r="N5863">
        <v>0.21377506852149963</v>
      </c>
      <c r="O5863">
        <v>4.5699778944253922E-2</v>
      </c>
      <c r="P5863">
        <v>-0.66874724626541138</v>
      </c>
      <c r="Q5863">
        <v>-0.59108233451843262</v>
      </c>
      <c r="R5863">
        <v>-0.42922231554985046</v>
      </c>
      <c r="S5863">
        <v>-0.31711855530738831</v>
      </c>
      <c r="T5863">
        <v>-0.20501479506492615</v>
      </c>
      <c r="U5863">
        <v>-4.3154779821634293E-2</v>
      </c>
      <c r="V5863">
        <v>3.4510143101215363E-2</v>
      </c>
    </row>
    <row r="5864" spans="1:22" x14ac:dyDescent="0.25">
      <c r="A5864" t="s">
        <v>125</v>
      </c>
      <c r="B5864" t="s">
        <v>86</v>
      </c>
      <c r="C5864" t="s">
        <v>102</v>
      </c>
      <c r="D5864" t="s">
        <v>109</v>
      </c>
      <c r="E5864" t="s">
        <v>89</v>
      </c>
      <c r="F5864" t="s">
        <v>49</v>
      </c>
      <c r="G5864">
        <v>92</v>
      </c>
      <c r="H5864">
        <v>14</v>
      </c>
      <c r="I5864">
        <f>IF(VLOOKUP(Data!$A5864,summermonths, 2, FALSE) = 1, VLOOKUP(Data!$H5864,rateblocks, 2, FALSE), VLOOKUP(Data!H5864, rateblocks,3, FALSE))</f>
        <v>2</v>
      </c>
      <c r="J5864">
        <v>1.1124857664108276</v>
      </c>
      <c r="K5864">
        <v>1.0113043785095215</v>
      </c>
      <c r="L5864">
        <v>82.597824096679688</v>
      </c>
      <c r="M5864">
        <v>-0.10118135809898376</v>
      </c>
      <c r="N5864">
        <v>0.22013227641582489</v>
      </c>
      <c r="O5864">
        <v>4.8458218574523926E-2</v>
      </c>
      <c r="P5864">
        <v>-0.46326673030853271</v>
      </c>
      <c r="Q5864">
        <v>-0.38329222798347473</v>
      </c>
      <c r="R5864">
        <v>-0.21661883592605591</v>
      </c>
      <c r="S5864">
        <v>-0.10118135809898376</v>
      </c>
      <c r="T5864">
        <v>1.4256120659410954E-2</v>
      </c>
      <c r="U5864">
        <v>0.1809295117855072</v>
      </c>
      <c r="V5864">
        <v>0.26090401411056519</v>
      </c>
    </row>
    <row r="5865" spans="1:22" x14ac:dyDescent="0.25">
      <c r="A5865" t="s">
        <v>98</v>
      </c>
      <c r="B5865" t="s">
        <v>86</v>
      </c>
      <c r="C5865" t="s">
        <v>102</v>
      </c>
      <c r="D5865" t="s">
        <v>69</v>
      </c>
      <c r="E5865" t="s">
        <v>89</v>
      </c>
      <c r="F5865" t="s">
        <v>49</v>
      </c>
      <c r="G5865">
        <v>92</v>
      </c>
      <c r="H5865">
        <v>12</v>
      </c>
      <c r="I5865">
        <f>IF(VLOOKUP(Data!$A5865,summermonths, 2, FALSE) = 1, VLOOKUP(Data!$H5865,rateblocks, 2, FALSE), VLOOKUP(Data!H5865, rateblocks,3, FALSE))</f>
        <v>1</v>
      </c>
      <c r="J5865">
        <v>1.4243524074554443</v>
      </c>
      <c r="K5865">
        <v>1.0392935276031494</v>
      </c>
      <c r="L5865">
        <v>92.13043212890625</v>
      </c>
      <c r="M5865">
        <v>-0.38505896925926208</v>
      </c>
      <c r="N5865">
        <v>0.31617584824562073</v>
      </c>
      <c r="O5865">
        <v>9.9967166781425476E-2</v>
      </c>
      <c r="P5865">
        <v>-0.90512198209762573</v>
      </c>
      <c r="Q5865">
        <v>-0.79025459289550781</v>
      </c>
      <c r="R5865">
        <v>-0.55086177587509155</v>
      </c>
      <c r="S5865">
        <v>-0.38505896925926208</v>
      </c>
      <c r="T5865">
        <v>-0.219256192445755</v>
      </c>
      <c r="U5865">
        <v>2.013668417930603E-2</v>
      </c>
      <c r="V5865">
        <v>0.13500402867794037</v>
      </c>
    </row>
    <row r="5866" spans="1:22" x14ac:dyDescent="0.25">
      <c r="A5866" t="s">
        <v>96</v>
      </c>
      <c r="B5866" t="s">
        <v>86</v>
      </c>
      <c r="C5866" t="s">
        <v>102</v>
      </c>
      <c r="D5866" t="s">
        <v>67</v>
      </c>
      <c r="E5866" t="s">
        <v>89</v>
      </c>
      <c r="F5866" t="s">
        <v>49</v>
      </c>
      <c r="G5866">
        <v>92</v>
      </c>
      <c r="H5866">
        <v>20</v>
      </c>
      <c r="I5866">
        <f>IF(VLOOKUP(Data!$A5866,summermonths, 2, FALSE) = 1, VLOOKUP(Data!$H5866,rateblocks, 2, FALSE), VLOOKUP(Data!H5866, rateblocks,3, FALSE))</f>
        <v>2</v>
      </c>
      <c r="J5866">
        <v>1.2097028493881226</v>
      </c>
      <c r="K5866">
        <v>1.1747826337814331</v>
      </c>
      <c r="L5866">
        <v>74.836959838867188</v>
      </c>
      <c r="M5866">
        <v>-3.4920245409011841E-2</v>
      </c>
      <c r="N5866">
        <v>0.31144553422927856</v>
      </c>
      <c r="O5866">
        <v>9.6998319029808044E-2</v>
      </c>
      <c r="P5866">
        <v>-0.54720258712768555</v>
      </c>
      <c r="Q5866">
        <v>-0.43405374884605408</v>
      </c>
      <c r="R5866">
        <v>-0.1982424408197403</v>
      </c>
      <c r="S5866">
        <v>-3.4920245409011841E-2</v>
      </c>
      <c r="T5866">
        <v>0.12840195000171661</v>
      </c>
      <c r="U5866">
        <v>0.3642132580280304</v>
      </c>
      <c r="V5866">
        <v>0.47736206650733948</v>
      </c>
    </row>
    <row r="5867" spans="1:22" x14ac:dyDescent="0.25">
      <c r="A5867" t="s">
        <v>97</v>
      </c>
      <c r="B5867" t="s">
        <v>86</v>
      </c>
      <c r="C5867" t="s">
        <v>101</v>
      </c>
      <c r="D5867" t="s">
        <v>62</v>
      </c>
      <c r="E5867" t="s">
        <v>89</v>
      </c>
      <c r="F5867" t="s">
        <v>49</v>
      </c>
      <c r="G5867">
        <v>92</v>
      </c>
      <c r="H5867">
        <v>6</v>
      </c>
      <c r="I5867">
        <f>IF(VLOOKUP(Data!$A5867,summermonths, 2, FALSE) = 1, VLOOKUP(Data!$H5867,rateblocks, 2, FALSE), VLOOKUP(Data!H5867, rateblocks,3, FALSE))</f>
        <v>3</v>
      </c>
      <c r="J5867">
        <v>1.3631963729858398</v>
      </c>
      <c r="K5867">
        <v>1.3201795816421509</v>
      </c>
      <c r="L5867">
        <v>66.525993347167969</v>
      </c>
      <c r="M5867">
        <v>-4.3016817420721054E-2</v>
      </c>
      <c r="N5867">
        <v>0.15274907648563385</v>
      </c>
      <c r="O5867">
        <v>2.3332281038165092E-2</v>
      </c>
      <c r="P5867">
        <v>-0.29426670074462891</v>
      </c>
      <c r="Q5867">
        <v>-0.23877263069152832</v>
      </c>
      <c r="R5867">
        <v>-0.12311851233243942</v>
      </c>
      <c r="S5867">
        <v>-4.3016817420721054E-2</v>
      </c>
      <c r="T5867">
        <v>3.7084877490997314E-2</v>
      </c>
      <c r="U5867">
        <v>0.15273900330066681</v>
      </c>
      <c r="V5867">
        <v>0.2082330584526062</v>
      </c>
    </row>
    <row r="5868" spans="1:22" x14ac:dyDescent="0.25">
      <c r="A5868" t="s">
        <v>96</v>
      </c>
      <c r="B5868" t="s">
        <v>86</v>
      </c>
      <c r="C5868" t="s">
        <v>102</v>
      </c>
      <c r="D5868" t="s">
        <v>67</v>
      </c>
      <c r="E5868" t="s">
        <v>89</v>
      </c>
      <c r="F5868" t="s">
        <v>49</v>
      </c>
      <c r="G5868">
        <v>92</v>
      </c>
      <c r="H5868">
        <v>13</v>
      </c>
      <c r="I5868">
        <f>IF(VLOOKUP(Data!$A5868,summermonths, 2, FALSE) = 1, VLOOKUP(Data!$H5868,rateblocks, 2, FALSE), VLOOKUP(Data!H5868, rateblocks,3, FALSE))</f>
        <v>1</v>
      </c>
      <c r="J5868">
        <v>1.2363764047622681</v>
      </c>
      <c r="K5868">
        <v>1.0665761232376099</v>
      </c>
      <c r="L5868">
        <v>80.021736145019531</v>
      </c>
      <c r="M5868">
        <v>-0.16980026662349701</v>
      </c>
      <c r="N5868">
        <v>0.27731868624687195</v>
      </c>
      <c r="O5868">
        <v>7.690565288066864E-2</v>
      </c>
      <c r="P5868">
        <v>-0.62594890594482422</v>
      </c>
      <c r="Q5868">
        <v>-0.52519845962524414</v>
      </c>
      <c r="R5868">
        <v>-0.31522631645202637</v>
      </c>
      <c r="S5868">
        <v>-0.16980026662349701</v>
      </c>
      <c r="T5868">
        <v>-2.4374205619096756E-2</v>
      </c>
      <c r="U5868">
        <v>0.18559792637825012</v>
      </c>
      <c r="V5868">
        <v>0.2863483726978302</v>
      </c>
    </row>
    <row r="5869" spans="1:22" x14ac:dyDescent="0.25">
      <c r="A5869" t="s">
        <v>122</v>
      </c>
      <c r="B5869" t="s">
        <v>86</v>
      </c>
      <c r="C5869" t="s">
        <v>101</v>
      </c>
      <c r="D5869" t="s">
        <v>111</v>
      </c>
      <c r="E5869" t="s">
        <v>89</v>
      </c>
      <c r="F5869" t="s">
        <v>49</v>
      </c>
      <c r="G5869">
        <v>92</v>
      </c>
      <c r="H5869">
        <v>3</v>
      </c>
      <c r="I5869">
        <f>IF(VLOOKUP(Data!$A5869,summermonths, 2, FALSE) = 1, VLOOKUP(Data!$H5869,rateblocks, 2, FALSE), VLOOKUP(Data!H5869, rateblocks,3, FALSE))</f>
        <v>3</v>
      </c>
      <c r="J5869">
        <v>1.3340013027191162</v>
      </c>
      <c r="K5869">
        <v>1.316849946975708</v>
      </c>
      <c r="L5869">
        <v>51.840217590332031</v>
      </c>
      <c r="M5869">
        <v>-1.715129055082798E-2</v>
      </c>
      <c r="N5869">
        <v>9.4106078147888184E-2</v>
      </c>
      <c r="O5869">
        <v>8.8559538125991821E-3</v>
      </c>
      <c r="P5869">
        <v>-0.17194201052188873</v>
      </c>
      <c r="Q5869">
        <v>-0.13775308430194855</v>
      </c>
      <c r="R5869">
        <v>-6.6500566899776459E-2</v>
      </c>
      <c r="S5869">
        <v>-1.715129055082798E-2</v>
      </c>
      <c r="T5869">
        <v>3.2197985798120499E-2</v>
      </c>
      <c r="U5869">
        <v>0.10345049947500229</v>
      </c>
      <c r="V5869">
        <v>0.13763943314552307</v>
      </c>
    </row>
    <row r="5870" spans="1:22" x14ac:dyDescent="0.25">
      <c r="A5870" t="s">
        <v>123</v>
      </c>
      <c r="B5870" t="s">
        <v>86</v>
      </c>
      <c r="C5870" t="s">
        <v>102</v>
      </c>
      <c r="D5870" t="s">
        <v>112</v>
      </c>
      <c r="E5870" t="s">
        <v>89</v>
      </c>
      <c r="F5870" t="s">
        <v>49</v>
      </c>
      <c r="G5870">
        <v>92</v>
      </c>
      <c r="H5870">
        <v>21</v>
      </c>
      <c r="I5870">
        <f>IF(VLOOKUP(Data!$A5870,summermonths, 2, FALSE) = 1, VLOOKUP(Data!$H5870,rateblocks, 2, FALSE), VLOOKUP(Data!H5870, rateblocks,3, FALSE))</f>
        <v>2</v>
      </c>
      <c r="J5870">
        <v>1.5708465576171875</v>
      </c>
      <c r="K5870">
        <v>1.3889130353927612</v>
      </c>
      <c r="L5870">
        <v>64.043479919433594</v>
      </c>
      <c r="M5870">
        <v>-0.18193352222442627</v>
      </c>
      <c r="N5870">
        <v>0.21017700433731079</v>
      </c>
      <c r="O5870">
        <v>4.4174373149871826E-2</v>
      </c>
      <c r="P5870">
        <v>-0.52764391899108887</v>
      </c>
      <c r="Q5870">
        <v>-0.4512861967086792</v>
      </c>
      <c r="R5870">
        <v>-0.29215043783187866</v>
      </c>
      <c r="S5870">
        <v>-0.18193352222442627</v>
      </c>
      <c r="T5870">
        <v>-7.1716591715812683E-2</v>
      </c>
      <c r="U5870">
        <v>8.7419144809246063E-2</v>
      </c>
      <c r="V5870">
        <v>0.16377688944339752</v>
      </c>
    </row>
    <row r="5871" spans="1:22" x14ac:dyDescent="0.25">
      <c r="A5871" t="s">
        <v>122</v>
      </c>
      <c r="B5871" t="s">
        <v>86</v>
      </c>
      <c r="C5871" t="s">
        <v>102</v>
      </c>
      <c r="D5871" t="s">
        <v>106</v>
      </c>
      <c r="E5871" t="s">
        <v>89</v>
      </c>
      <c r="F5871" t="s">
        <v>49</v>
      </c>
      <c r="G5871">
        <v>92</v>
      </c>
      <c r="H5871">
        <v>10</v>
      </c>
      <c r="I5871">
        <f>IF(VLOOKUP(Data!$A5871,summermonths, 2, FALSE) = 1, VLOOKUP(Data!$H5871,rateblocks, 2, FALSE), VLOOKUP(Data!H5871, rateblocks,3, FALSE))</f>
        <v>2</v>
      </c>
      <c r="J5871">
        <v>1.1595606803894043</v>
      </c>
      <c r="K5871">
        <v>0.91581523418426514</v>
      </c>
      <c r="L5871">
        <v>50.836956024169922</v>
      </c>
      <c r="M5871">
        <v>-0.24374552071094513</v>
      </c>
      <c r="N5871">
        <v>0.31755939126014709</v>
      </c>
      <c r="O5871">
        <v>0.10084396600723267</v>
      </c>
      <c r="P5871">
        <v>-0.76608425378799438</v>
      </c>
      <c r="Q5871">
        <v>-0.65071427822113037</v>
      </c>
      <c r="R5871">
        <v>-0.41027382016181946</v>
      </c>
      <c r="S5871">
        <v>-0.24374552071094513</v>
      </c>
      <c r="T5871">
        <v>-7.7217213809490204E-2</v>
      </c>
      <c r="U5871">
        <v>0.16322320699691772</v>
      </c>
      <c r="V5871">
        <v>0.27859318256378174</v>
      </c>
    </row>
    <row r="5872" spans="1:22" x14ac:dyDescent="0.25">
      <c r="A5872" t="s">
        <v>99</v>
      </c>
      <c r="B5872" t="s">
        <v>86</v>
      </c>
      <c r="C5872" t="s">
        <v>101</v>
      </c>
      <c r="D5872" t="s">
        <v>64</v>
      </c>
      <c r="E5872" t="s">
        <v>89</v>
      </c>
      <c r="F5872" t="s">
        <v>49</v>
      </c>
      <c r="G5872">
        <v>92</v>
      </c>
      <c r="H5872">
        <v>18</v>
      </c>
      <c r="I5872">
        <f>IF(VLOOKUP(Data!$A5872,summermonths, 2, FALSE) = 1, VLOOKUP(Data!$H5872,rateblocks, 2, FALSE), VLOOKUP(Data!H5872, rateblocks,3, FALSE))</f>
        <v>1</v>
      </c>
      <c r="J5872">
        <v>1.2879651784896851</v>
      </c>
      <c r="K5872">
        <v>1.0651800632476807</v>
      </c>
      <c r="L5872">
        <v>77.708076477050781</v>
      </c>
      <c r="M5872">
        <v>-0.22278508543968201</v>
      </c>
      <c r="N5872">
        <v>0.18115022778511047</v>
      </c>
      <c r="O5872">
        <v>3.2815404236316681E-2</v>
      </c>
      <c r="P5872">
        <v>-0.52075070142745972</v>
      </c>
      <c r="Q5872">
        <v>-0.45493844151496887</v>
      </c>
      <c r="R5872">
        <v>-0.31778034567832947</v>
      </c>
      <c r="S5872">
        <v>-0.22278508543968201</v>
      </c>
      <c r="T5872">
        <v>-0.12778981029987335</v>
      </c>
      <c r="U5872">
        <v>9.3682724982500076E-3</v>
      </c>
      <c r="V5872">
        <v>7.5180523097515106E-2</v>
      </c>
    </row>
    <row r="5873" spans="1:22" x14ac:dyDescent="0.25">
      <c r="A5873" t="s">
        <v>100</v>
      </c>
      <c r="B5873" t="s">
        <v>86</v>
      </c>
      <c r="C5873" t="s">
        <v>101</v>
      </c>
      <c r="D5873" t="s">
        <v>65</v>
      </c>
      <c r="E5873" t="s">
        <v>89</v>
      </c>
      <c r="F5873" t="s">
        <v>49</v>
      </c>
      <c r="G5873">
        <v>92</v>
      </c>
      <c r="H5873">
        <v>18</v>
      </c>
      <c r="I5873">
        <f>IF(VLOOKUP(Data!$A5873,summermonths, 2, FALSE) = 1, VLOOKUP(Data!$H5873,rateblocks, 2, FALSE), VLOOKUP(Data!H5873, rateblocks,3, FALSE))</f>
        <v>1</v>
      </c>
      <c r="J5873">
        <v>1.280359148979187</v>
      </c>
      <c r="K5873">
        <v>1.0873640775680542</v>
      </c>
      <c r="L5873">
        <v>77.374504089355469</v>
      </c>
      <c r="M5873">
        <v>-0.19299499690532684</v>
      </c>
      <c r="N5873">
        <v>0.18768243491649628</v>
      </c>
      <c r="O5873">
        <v>3.5224694758653641E-2</v>
      </c>
      <c r="P5873">
        <v>-0.5017051100730896</v>
      </c>
      <c r="Q5873">
        <v>-0.43351972103118896</v>
      </c>
      <c r="R5873">
        <v>-0.2914157509803772</v>
      </c>
      <c r="S5873">
        <v>-0.19299499690532684</v>
      </c>
      <c r="T5873">
        <v>-9.4574235379695892E-2</v>
      </c>
      <c r="U5873">
        <v>4.7529719769954681E-2</v>
      </c>
      <c r="V5873">
        <v>0.1157151386141777</v>
      </c>
    </row>
    <row r="5874" spans="1:22" x14ac:dyDescent="0.25">
      <c r="A5874" t="s">
        <v>99</v>
      </c>
      <c r="B5874" t="s">
        <v>86</v>
      </c>
      <c r="C5874" t="s">
        <v>101</v>
      </c>
      <c r="D5874" t="s">
        <v>64</v>
      </c>
      <c r="E5874" t="s">
        <v>89</v>
      </c>
      <c r="F5874" t="s">
        <v>49</v>
      </c>
      <c r="G5874">
        <v>92</v>
      </c>
      <c r="H5874">
        <v>9</v>
      </c>
      <c r="I5874">
        <f>IF(VLOOKUP(Data!$A5874,summermonths, 2, FALSE) = 1, VLOOKUP(Data!$H5874,rateblocks, 2, FALSE), VLOOKUP(Data!H5874, rateblocks,3, FALSE))</f>
        <v>2</v>
      </c>
      <c r="J5874">
        <v>1.2080217599868774</v>
      </c>
      <c r="K5874">
        <v>0.92076033353805542</v>
      </c>
      <c r="L5874">
        <v>74.6702880859375</v>
      </c>
      <c r="M5874">
        <v>-0.28726145625114441</v>
      </c>
      <c r="N5874">
        <v>0.14371123909950256</v>
      </c>
      <c r="O5874">
        <v>2.0652920007705688E-2</v>
      </c>
      <c r="P5874">
        <v>-0.52364540100097656</v>
      </c>
      <c r="Q5874">
        <v>-0.4714348316192627</v>
      </c>
      <c r="R5874">
        <v>-0.36262369155883789</v>
      </c>
      <c r="S5874">
        <v>-0.28726145625114441</v>
      </c>
      <c r="T5874">
        <v>-0.21189920604228973</v>
      </c>
      <c r="U5874">
        <v>-0.10308809578418732</v>
      </c>
      <c r="V5874">
        <v>-5.0877504050731659E-2</v>
      </c>
    </row>
    <row r="5875" spans="1:22" x14ac:dyDescent="0.25">
      <c r="A5875" t="s">
        <v>97</v>
      </c>
      <c r="B5875" t="s">
        <v>86</v>
      </c>
      <c r="C5875" t="s">
        <v>101</v>
      </c>
      <c r="D5875" t="s">
        <v>62</v>
      </c>
      <c r="E5875" t="s">
        <v>89</v>
      </c>
      <c r="F5875" t="s">
        <v>49</v>
      </c>
      <c r="G5875">
        <v>92</v>
      </c>
      <c r="H5875">
        <v>7</v>
      </c>
      <c r="I5875">
        <f>IF(VLOOKUP(Data!$A5875,summermonths, 2, FALSE) = 1, VLOOKUP(Data!$H5875,rateblocks, 2, FALSE), VLOOKUP(Data!H5875, rateblocks,3, FALSE))</f>
        <v>2</v>
      </c>
      <c r="J5875">
        <v>1.1226711273193359</v>
      </c>
      <c r="K5875">
        <v>1.0187405347824097</v>
      </c>
      <c r="L5875">
        <v>67.091209411621094</v>
      </c>
      <c r="M5875">
        <v>-0.10393053293228149</v>
      </c>
      <c r="N5875">
        <v>0.15460695326328278</v>
      </c>
      <c r="O5875">
        <v>2.3903310298919678E-2</v>
      </c>
      <c r="P5875">
        <v>-0.35823634266853333</v>
      </c>
      <c r="Q5875">
        <v>-0.30206730961799622</v>
      </c>
      <c r="R5875">
        <v>-0.18500649929046631</v>
      </c>
      <c r="S5875">
        <v>-0.10393053293228149</v>
      </c>
      <c r="T5875">
        <v>-2.285456657409668E-2</v>
      </c>
      <c r="U5875">
        <v>9.4206251204013824E-2</v>
      </c>
      <c r="V5875">
        <v>0.15037527680397034</v>
      </c>
    </row>
    <row r="5876" spans="1:22" x14ac:dyDescent="0.25">
      <c r="A5876" t="s">
        <v>97</v>
      </c>
      <c r="B5876" t="s">
        <v>86</v>
      </c>
      <c r="C5876" t="s">
        <v>101</v>
      </c>
      <c r="D5876" t="s">
        <v>62</v>
      </c>
      <c r="E5876" t="s">
        <v>89</v>
      </c>
      <c r="F5876" t="s">
        <v>49</v>
      </c>
      <c r="G5876">
        <v>92</v>
      </c>
      <c r="H5876">
        <v>23</v>
      </c>
      <c r="I5876">
        <f>IF(VLOOKUP(Data!$A5876,summermonths, 2, FALSE) = 1, VLOOKUP(Data!$H5876,rateblocks, 2, FALSE), VLOOKUP(Data!H5876, rateblocks,3, FALSE))</f>
        <v>3</v>
      </c>
      <c r="J5876">
        <v>1.5515904426574707</v>
      </c>
      <c r="K5876">
        <v>1.4286360740661621</v>
      </c>
      <c r="L5876">
        <v>67.560493469238281</v>
      </c>
      <c r="M5876">
        <v>-0.1229543462395668</v>
      </c>
      <c r="N5876">
        <v>0.1617489755153656</v>
      </c>
      <c r="O5876">
        <v>2.6162730529904366E-2</v>
      </c>
      <c r="P5876">
        <v>-0.38900774717330933</v>
      </c>
      <c r="Q5876">
        <v>-0.33024400472640991</v>
      </c>
      <c r="R5876">
        <v>-0.20777559280395508</v>
      </c>
      <c r="S5876">
        <v>-0.1229543462395668</v>
      </c>
      <c r="T5876">
        <v>-3.8133099675178528E-2</v>
      </c>
      <c r="U5876">
        <v>8.4335304796695709E-2</v>
      </c>
      <c r="V5876">
        <v>0.14309903979301453</v>
      </c>
    </row>
    <row r="5877" spans="1:22" x14ac:dyDescent="0.25">
      <c r="A5877" t="s">
        <v>98</v>
      </c>
      <c r="B5877" t="s">
        <v>86</v>
      </c>
      <c r="C5877" t="s">
        <v>102</v>
      </c>
      <c r="D5877" t="s">
        <v>69</v>
      </c>
      <c r="E5877" t="s">
        <v>89</v>
      </c>
      <c r="F5877" t="s">
        <v>49</v>
      </c>
      <c r="G5877">
        <v>92</v>
      </c>
      <c r="H5877">
        <v>18</v>
      </c>
      <c r="I5877">
        <f>IF(VLOOKUP(Data!$A5877,summermonths, 2, FALSE) = 1, VLOOKUP(Data!$H5877,rateblocks, 2, FALSE), VLOOKUP(Data!H5877, rateblocks,3, FALSE))</f>
        <v>1</v>
      </c>
      <c r="J5877">
        <v>1.3871420621871948</v>
      </c>
      <c r="K5877">
        <v>1.0904347896575928</v>
      </c>
      <c r="L5877">
        <v>87.652175903320313</v>
      </c>
      <c r="M5877">
        <v>-0.29670733213424683</v>
      </c>
      <c r="N5877">
        <v>0.25560984015464783</v>
      </c>
      <c r="O5877">
        <v>6.533639132976532E-2</v>
      </c>
      <c r="P5877">
        <v>-0.71714812517166138</v>
      </c>
      <c r="Q5877">
        <v>-0.62428450584411621</v>
      </c>
      <c r="R5877">
        <v>-0.43074926733970642</v>
      </c>
      <c r="S5877">
        <v>-0.29670733213424683</v>
      </c>
      <c r="T5877">
        <v>-0.16266539692878723</v>
      </c>
      <c r="U5877">
        <v>3.0869858339428902E-2</v>
      </c>
      <c r="V5877">
        <v>0.12373343855142593</v>
      </c>
    </row>
    <row r="5878" spans="1:22" x14ac:dyDescent="0.25">
      <c r="A5878" t="s">
        <v>96</v>
      </c>
      <c r="B5878" t="s">
        <v>86</v>
      </c>
      <c r="C5878" t="s">
        <v>102</v>
      </c>
      <c r="D5878" t="s">
        <v>67</v>
      </c>
      <c r="E5878" t="s">
        <v>89</v>
      </c>
      <c r="F5878" t="s">
        <v>49</v>
      </c>
      <c r="G5878">
        <v>92</v>
      </c>
      <c r="H5878">
        <v>6</v>
      </c>
      <c r="I5878">
        <f>IF(VLOOKUP(Data!$A5878,summermonths, 2, FALSE) = 1, VLOOKUP(Data!$H5878,rateblocks, 2, FALSE), VLOOKUP(Data!H5878, rateblocks,3, FALSE))</f>
        <v>3</v>
      </c>
      <c r="J5878">
        <v>1.3237988948822021</v>
      </c>
      <c r="K5878">
        <v>1.2875543832778931</v>
      </c>
      <c r="L5878">
        <v>64.86956787109375</v>
      </c>
      <c r="M5878">
        <v>-3.6244556307792664E-2</v>
      </c>
      <c r="N5878">
        <v>0.26052489876747131</v>
      </c>
      <c r="O5878">
        <v>6.787322461605072E-2</v>
      </c>
      <c r="P5878">
        <v>-0.4647698700428009</v>
      </c>
      <c r="Q5878">
        <v>-0.37012064456939697</v>
      </c>
      <c r="R5878">
        <v>-0.17286394536495209</v>
      </c>
      <c r="S5878">
        <v>-3.6244556307792664E-2</v>
      </c>
      <c r="T5878">
        <v>0.10037483274936676</v>
      </c>
      <c r="U5878">
        <v>0.29763153195381165</v>
      </c>
      <c r="V5878">
        <v>0.39228075742721558</v>
      </c>
    </row>
    <row r="5879" spans="1:22" x14ac:dyDescent="0.25">
      <c r="A5879" t="s">
        <v>124</v>
      </c>
      <c r="B5879" t="s">
        <v>86</v>
      </c>
      <c r="C5879" t="s">
        <v>101</v>
      </c>
      <c r="D5879" t="s">
        <v>108</v>
      </c>
      <c r="E5879" t="s">
        <v>89</v>
      </c>
      <c r="F5879" t="s">
        <v>49</v>
      </c>
      <c r="G5879">
        <v>92</v>
      </c>
      <c r="H5879">
        <v>2</v>
      </c>
      <c r="I5879">
        <f>IF(VLOOKUP(Data!$A5879,summermonths, 2, FALSE) = 1, VLOOKUP(Data!$H5879,rateblocks, 2, FALSE), VLOOKUP(Data!H5879, rateblocks,3, FALSE))</f>
        <v>3</v>
      </c>
      <c r="J5879">
        <v>1.4268553256988525</v>
      </c>
      <c r="K5879">
        <v>1.3086413145065308</v>
      </c>
      <c r="L5879">
        <v>54.998447418212891</v>
      </c>
      <c r="M5879">
        <v>-0.11821401119232178</v>
      </c>
      <c r="N5879">
        <v>7.9239971935749054E-2</v>
      </c>
      <c r="O5879">
        <v>6.2789730727672577E-3</v>
      </c>
      <c r="P5879">
        <v>-0.24855217337608337</v>
      </c>
      <c r="Q5879">
        <v>-0.21976412832736969</v>
      </c>
      <c r="R5879">
        <v>-0.15976749360561371</v>
      </c>
      <c r="S5879">
        <v>-0.11821401119232178</v>
      </c>
      <c r="T5879">
        <v>-7.6660528779029846E-2</v>
      </c>
      <c r="U5879">
        <v>-1.6663901507854462E-2</v>
      </c>
      <c r="V5879">
        <v>1.2124144472181797E-2</v>
      </c>
    </row>
    <row r="5880" spans="1:22" x14ac:dyDescent="0.25">
      <c r="A5880" t="s">
        <v>98</v>
      </c>
      <c r="B5880" t="s">
        <v>86</v>
      </c>
      <c r="C5880" t="s">
        <v>101</v>
      </c>
      <c r="D5880" t="s">
        <v>63</v>
      </c>
      <c r="E5880" t="s">
        <v>89</v>
      </c>
      <c r="F5880" t="s">
        <v>49</v>
      </c>
      <c r="G5880">
        <v>92</v>
      </c>
      <c r="H5880">
        <v>2</v>
      </c>
      <c r="I5880">
        <f>IF(VLOOKUP(Data!$A5880,summermonths, 2, FALSE) = 1, VLOOKUP(Data!$H5880,rateblocks, 2, FALSE), VLOOKUP(Data!H5880, rateblocks,3, FALSE))</f>
        <v>3</v>
      </c>
      <c r="J5880">
        <v>1.5546113252639771</v>
      </c>
      <c r="K5880">
        <v>1.3329896926879883</v>
      </c>
      <c r="L5880">
        <v>68.293998718261719</v>
      </c>
      <c r="M5880">
        <v>-0.22162170708179474</v>
      </c>
      <c r="N5880">
        <v>0.24005408585071564</v>
      </c>
      <c r="O5880">
        <v>5.7625964283943176E-2</v>
      </c>
      <c r="P5880">
        <v>-0.61647552251815796</v>
      </c>
      <c r="Q5880">
        <v>-0.52926337718963623</v>
      </c>
      <c r="R5880">
        <v>-0.34750619530677795</v>
      </c>
      <c r="S5880">
        <v>-0.22162170708179474</v>
      </c>
      <c r="T5880">
        <v>-9.5737218856811523E-2</v>
      </c>
      <c r="U5880">
        <v>8.6019985377788544E-2</v>
      </c>
      <c r="V5880">
        <v>0.17323212325572968</v>
      </c>
    </row>
    <row r="5881" spans="1:22" x14ac:dyDescent="0.25">
      <c r="A5881" t="s">
        <v>98</v>
      </c>
      <c r="B5881" t="s">
        <v>86</v>
      </c>
      <c r="C5881" t="s">
        <v>102</v>
      </c>
      <c r="D5881" t="s">
        <v>69</v>
      </c>
      <c r="E5881" t="s">
        <v>89</v>
      </c>
      <c r="F5881" t="s">
        <v>49</v>
      </c>
      <c r="G5881">
        <v>92</v>
      </c>
      <c r="H5881">
        <v>2</v>
      </c>
      <c r="I5881">
        <f>IF(VLOOKUP(Data!$A5881,summermonths, 2, FALSE) = 1, VLOOKUP(Data!$H5881,rateblocks, 2, FALSE), VLOOKUP(Data!H5881, rateblocks,3, FALSE))</f>
        <v>3</v>
      </c>
      <c r="J5881">
        <v>1.4975171089172363</v>
      </c>
      <c r="K5881">
        <v>1.3523370027542114</v>
      </c>
      <c r="L5881">
        <v>72.293479919433594</v>
      </c>
      <c r="M5881">
        <v>-0.1451801210641861</v>
      </c>
      <c r="N5881">
        <v>0.17759667336940765</v>
      </c>
      <c r="O5881">
        <v>3.1540580093860626E-2</v>
      </c>
      <c r="P5881">
        <v>-0.43730065226554871</v>
      </c>
      <c r="Q5881">
        <v>-0.37277942895889282</v>
      </c>
      <c r="R5881">
        <v>-0.23831190168857574</v>
      </c>
      <c r="S5881">
        <v>-0.1451801210641861</v>
      </c>
      <c r="T5881">
        <v>-5.2048332989215851E-2</v>
      </c>
      <c r="U5881">
        <v>8.2419171929359436E-2</v>
      </c>
      <c r="V5881">
        <v>0.14694041013717651</v>
      </c>
    </row>
    <row r="5882" spans="1:22" x14ac:dyDescent="0.25">
      <c r="A5882" t="s">
        <v>99</v>
      </c>
      <c r="B5882" t="s">
        <v>86</v>
      </c>
      <c r="C5882" t="s">
        <v>102</v>
      </c>
      <c r="D5882" t="s">
        <v>70</v>
      </c>
      <c r="E5882" t="s">
        <v>89</v>
      </c>
      <c r="F5882" t="s">
        <v>49</v>
      </c>
      <c r="G5882">
        <v>92</v>
      </c>
      <c r="H5882">
        <v>4</v>
      </c>
      <c r="I5882">
        <f>IF(VLOOKUP(Data!$A5882,summermonths, 2, FALSE) = 1, VLOOKUP(Data!$H5882,rateblocks, 2, FALSE), VLOOKUP(Data!H5882, rateblocks,3, FALSE))</f>
        <v>3</v>
      </c>
      <c r="J5882">
        <v>1.4191347360610962</v>
      </c>
      <c r="K5882">
        <v>1.3591303825378418</v>
      </c>
      <c r="L5882">
        <v>76.456520080566406</v>
      </c>
      <c r="M5882">
        <v>-6.0004319995641708E-2</v>
      </c>
      <c r="N5882">
        <v>0.1757049560546875</v>
      </c>
      <c r="O5882">
        <v>3.0872231349349022E-2</v>
      </c>
      <c r="P5882">
        <v>-0.34901326894760132</v>
      </c>
      <c r="Q5882">
        <v>-0.28517928719520569</v>
      </c>
      <c r="R5882">
        <v>-0.15214408934116364</v>
      </c>
      <c r="S5882">
        <v>-6.0004319995641708E-2</v>
      </c>
      <c r="T5882">
        <v>3.2135449349880219E-2</v>
      </c>
      <c r="U5882">
        <v>0.16517063975334167</v>
      </c>
      <c r="V5882">
        <v>0.2290046215057373</v>
      </c>
    </row>
    <row r="5883" spans="1:22" x14ac:dyDescent="0.25">
      <c r="A5883" t="s">
        <v>99</v>
      </c>
      <c r="B5883" t="s">
        <v>86</v>
      </c>
      <c r="C5883" t="s">
        <v>101</v>
      </c>
      <c r="D5883" t="s">
        <v>64</v>
      </c>
      <c r="E5883" t="s">
        <v>89</v>
      </c>
      <c r="F5883" t="s">
        <v>49</v>
      </c>
      <c r="G5883">
        <v>92</v>
      </c>
      <c r="H5883">
        <v>23</v>
      </c>
      <c r="I5883">
        <f>IF(VLOOKUP(Data!$A5883,summermonths, 2, FALSE) = 1, VLOOKUP(Data!$H5883,rateblocks, 2, FALSE), VLOOKUP(Data!H5883, rateblocks,3, FALSE))</f>
        <v>3</v>
      </c>
      <c r="J5883">
        <v>1.5149834156036377</v>
      </c>
      <c r="K5883">
        <v>1.4120708703994751</v>
      </c>
      <c r="L5883">
        <v>71.017601013183594</v>
      </c>
      <c r="M5883">
        <v>-0.10291249305009842</v>
      </c>
      <c r="N5883">
        <v>0.11899925023317337</v>
      </c>
      <c r="O5883">
        <v>1.4160821214318275E-2</v>
      </c>
      <c r="P5883">
        <v>-0.29864883422851563</v>
      </c>
      <c r="Q5883">
        <v>-0.2554161548614502</v>
      </c>
      <c r="R5883">
        <v>-0.16531576216220856</v>
      </c>
      <c r="S5883">
        <v>-0.10291249305009842</v>
      </c>
      <c r="T5883">
        <v>-4.0509223937988281E-2</v>
      </c>
      <c r="U5883">
        <v>4.9591183662414551E-2</v>
      </c>
      <c r="V5883">
        <v>9.2823855578899384E-2</v>
      </c>
    </row>
    <row r="5884" spans="1:22" x14ac:dyDescent="0.25">
      <c r="A5884" t="s">
        <v>122</v>
      </c>
      <c r="B5884" t="s">
        <v>86</v>
      </c>
      <c r="C5884" t="s">
        <v>102</v>
      </c>
      <c r="D5884" t="s">
        <v>106</v>
      </c>
      <c r="E5884" t="s">
        <v>89</v>
      </c>
      <c r="F5884" t="s">
        <v>49</v>
      </c>
      <c r="G5884">
        <v>92</v>
      </c>
      <c r="H5884">
        <v>8</v>
      </c>
      <c r="I5884">
        <f>IF(VLOOKUP(Data!$A5884,summermonths, 2, FALSE) = 1, VLOOKUP(Data!$H5884,rateblocks, 2, FALSE), VLOOKUP(Data!H5884, rateblocks,3, FALSE))</f>
        <v>2</v>
      </c>
      <c r="J5884">
        <v>1.2868539094924927</v>
      </c>
      <c r="K5884">
        <v>0.88635867834091187</v>
      </c>
      <c r="L5884">
        <v>38.934783935546875</v>
      </c>
      <c r="M5884">
        <v>-0.40049517154693604</v>
      </c>
      <c r="N5884">
        <v>0.29650461673736572</v>
      </c>
      <c r="O5884">
        <v>8.7914988398551941E-2</v>
      </c>
      <c r="P5884">
        <v>-0.88820189237594604</v>
      </c>
      <c r="Q5884">
        <v>-0.78048110008239746</v>
      </c>
      <c r="R5884">
        <v>-0.55598235130310059</v>
      </c>
      <c r="S5884">
        <v>-0.40049517154693604</v>
      </c>
      <c r="T5884">
        <v>-0.24500799179077148</v>
      </c>
      <c r="U5884">
        <v>-2.0509215071797371E-2</v>
      </c>
      <c r="V5884">
        <v>8.7211519479751587E-2</v>
      </c>
    </row>
    <row r="5885" spans="1:22" x14ac:dyDescent="0.25">
      <c r="A5885" t="s">
        <v>96</v>
      </c>
      <c r="B5885" t="s">
        <v>86</v>
      </c>
      <c r="C5885" t="s">
        <v>102</v>
      </c>
      <c r="D5885" t="s">
        <v>67</v>
      </c>
      <c r="E5885" t="s">
        <v>89</v>
      </c>
      <c r="F5885" t="s">
        <v>49</v>
      </c>
      <c r="G5885">
        <v>92</v>
      </c>
      <c r="H5885">
        <v>8</v>
      </c>
      <c r="I5885">
        <f>IF(VLOOKUP(Data!$A5885,summermonths, 2, FALSE) = 1, VLOOKUP(Data!$H5885,rateblocks, 2, FALSE), VLOOKUP(Data!H5885, rateblocks,3, FALSE))</f>
        <v>2</v>
      </c>
      <c r="J5885">
        <v>0.96700280904769897</v>
      </c>
      <c r="K5885">
        <v>0.91027170419692993</v>
      </c>
      <c r="L5885">
        <v>71.304344177246094</v>
      </c>
      <c r="M5885">
        <v>-5.6731071323156357E-2</v>
      </c>
      <c r="N5885">
        <v>0.18431937694549561</v>
      </c>
      <c r="O5885">
        <v>3.3973634243011475E-2</v>
      </c>
      <c r="P5885">
        <v>-0.35990947484970093</v>
      </c>
      <c r="Q5885">
        <v>-0.29294586181640625</v>
      </c>
      <c r="R5885">
        <v>-0.15338824689388275</v>
      </c>
      <c r="S5885">
        <v>-5.6731071323156357E-2</v>
      </c>
      <c r="T5885">
        <v>3.9926104247570038E-2</v>
      </c>
      <c r="U5885">
        <v>0.17948371171951294</v>
      </c>
      <c r="V5885">
        <v>0.24644732475280762</v>
      </c>
    </row>
    <row r="5886" spans="1:22" x14ac:dyDescent="0.25">
      <c r="A5886" t="s">
        <v>122</v>
      </c>
      <c r="B5886" t="s">
        <v>86</v>
      </c>
      <c r="C5886" t="s">
        <v>102</v>
      </c>
      <c r="D5886" t="s">
        <v>106</v>
      </c>
      <c r="E5886" t="s">
        <v>89</v>
      </c>
      <c r="F5886" t="s">
        <v>49</v>
      </c>
      <c r="G5886">
        <v>92</v>
      </c>
      <c r="H5886">
        <v>11</v>
      </c>
      <c r="I5886">
        <f>IF(VLOOKUP(Data!$A5886,summermonths, 2, FALSE) = 1, VLOOKUP(Data!$H5886,rateblocks, 2, FALSE), VLOOKUP(Data!H5886, rateblocks,3, FALSE))</f>
        <v>2</v>
      </c>
      <c r="J5886">
        <v>1.160413384437561</v>
      </c>
      <c r="K5886">
        <v>0.86630433797836304</v>
      </c>
      <c r="L5886">
        <v>54.597827911376953</v>
      </c>
      <c r="M5886">
        <v>-0.294109046459198</v>
      </c>
      <c r="N5886">
        <v>0.36444586515426636</v>
      </c>
      <c r="O5886">
        <v>0.13282078504562378</v>
      </c>
      <c r="P5886">
        <v>-0.89356917142868042</v>
      </c>
      <c r="Q5886">
        <v>-0.76116520166397095</v>
      </c>
      <c r="R5886">
        <v>-0.48522463440895081</v>
      </c>
      <c r="S5886">
        <v>-0.294109046459198</v>
      </c>
      <c r="T5886">
        <v>-0.10299345105886459</v>
      </c>
      <c r="U5886">
        <v>0.17294712364673615</v>
      </c>
      <c r="V5886">
        <v>0.30535104870796204</v>
      </c>
    </row>
    <row r="5887" spans="1:22" x14ac:dyDescent="0.25">
      <c r="A5887" t="s">
        <v>125</v>
      </c>
      <c r="B5887" t="s">
        <v>86</v>
      </c>
      <c r="C5887" t="s">
        <v>102</v>
      </c>
      <c r="D5887" t="s">
        <v>109</v>
      </c>
      <c r="E5887" t="s">
        <v>89</v>
      </c>
      <c r="F5887" t="s">
        <v>49</v>
      </c>
      <c r="G5887">
        <v>92</v>
      </c>
      <c r="H5887">
        <v>7</v>
      </c>
      <c r="I5887">
        <f>IF(VLOOKUP(Data!$A5887,summermonths, 2, FALSE) = 1, VLOOKUP(Data!$H5887,rateblocks, 2, FALSE), VLOOKUP(Data!H5887, rateblocks,3, FALSE))</f>
        <v>2</v>
      </c>
      <c r="J5887">
        <v>1.0133324861526489</v>
      </c>
      <c r="K5887">
        <v>1.0071738958358765</v>
      </c>
      <c r="L5887">
        <v>58.717391967773438</v>
      </c>
      <c r="M5887">
        <v>-6.1585716903209686E-3</v>
      </c>
      <c r="N5887">
        <v>0.11698053032159805</v>
      </c>
      <c r="O5887">
        <v>1.368444412946701E-2</v>
      </c>
      <c r="P5887">
        <v>-0.19857442378997803</v>
      </c>
      <c r="Q5887">
        <v>-0.15607514977455139</v>
      </c>
      <c r="R5887">
        <v>-6.7503221333026886E-2</v>
      </c>
      <c r="S5887">
        <v>-6.1585716903209686E-3</v>
      </c>
      <c r="T5887">
        <v>5.5186077952384949E-2</v>
      </c>
      <c r="U5887">
        <v>0.14375801384449005</v>
      </c>
      <c r="V5887">
        <v>0.18625727295875549</v>
      </c>
    </row>
    <row r="5888" spans="1:22" x14ac:dyDescent="0.25">
      <c r="A5888" t="s">
        <v>98</v>
      </c>
      <c r="B5888" t="s">
        <v>86</v>
      </c>
      <c r="C5888" t="s">
        <v>101</v>
      </c>
      <c r="D5888" t="s">
        <v>63</v>
      </c>
      <c r="E5888" t="s">
        <v>89</v>
      </c>
      <c r="F5888" t="s">
        <v>49</v>
      </c>
      <c r="G5888">
        <v>92</v>
      </c>
      <c r="H5888">
        <v>24</v>
      </c>
      <c r="I5888">
        <f>IF(VLOOKUP(Data!$A5888,summermonths, 2, FALSE) = 1, VLOOKUP(Data!$H5888,rateblocks, 2, FALSE), VLOOKUP(Data!H5888, rateblocks,3, FALSE))</f>
        <v>3</v>
      </c>
      <c r="J5888">
        <v>1.6105183362960815</v>
      </c>
      <c r="K5888">
        <v>1.3721429109573364</v>
      </c>
      <c r="L5888">
        <v>69.212211608886719</v>
      </c>
      <c r="M5888">
        <v>-0.23837548494338989</v>
      </c>
      <c r="N5888">
        <v>0.23509447276592255</v>
      </c>
      <c r="O5888">
        <v>5.5269412696361542E-2</v>
      </c>
      <c r="P5888">
        <v>-0.62507146596908569</v>
      </c>
      <c r="Q5888">
        <v>-0.53966116905212402</v>
      </c>
      <c r="R5888">
        <v>-0.36165913939476013</v>
      </c>
      <c r="S5888">
        <v>-0.23837548494338989</v>
      </c>
      <c r="T5888">
        <v>-0.11509182304143906</v>
      </c>
      <c r="U5888">
        <v>6.2910206615924835E-2</v>
      </c>
      <c r="V5888">
        <v>0.1483205109834671</v>
      </c>
    </row>
    <row r="5889" spans="1:22" x14ac:dyDescent="0.25">
      <c r="A5889" t="s">
        <v>100</v>
      </c>
      <c r="B5889" t="s">
        <v>86</v>
      </c>
      <c r="C5889" t="s">
        <v>101</v>
      </c>
      <c r="D5889" t="s">
        <v>65</v>
      </c>
      <c r="E5889" t="s">
        <v>89</v>
      </c>
      <c r="F5889" t="s">
        <v>49</v>
      </c>
      <c r="G5889">
        <v>92</v>
      </c>
      <c r="H5889">
        <v>9</v>
      </c>
      <c r="I5889">
        <f>IF(VLOOKUP(Data!$A5889,summermonths, 2, FALSE) = 1, VLOOKUP(Data!$H5889,rateblocks, 2, FALSE), VLOOKUP(Data!H5889, rateblocks,3, FALSE))</f>
        <v>2</v>
      </c>
      <c r="J5889">
        <v>1.2394875288009644</v>
      </c>
      <c r="K5889">
        <v>0.96325182914733887</v>
      </c>
      <c r="L5889">
        <v>72.284584045410156</v>
      </c>
      <c r="M5889">
        <v>-0.27623569965362549</v>
      </c>
      <c r="N5889">
        <v>0.16697119176387787</v>
      </c>
      <c r="O5889">
        <v>2.7879379689693451E-2</v>
      </c>
      <c r="P5889">
        <v>-0.55087888240814209</v>
      </c>
      <c r="Q5889">
        <v>-0.4902178943157196</v>
      </c>
      <c r="R5889">
        <v>-0.36379548907279968</v>
      </c>
      <c r="S5889">
        <v>-0.27623569965362549</v>
      </c>
      <c r="T5889">
        <v>-0.18867592513561249</v>
      </c>
      <c r="U5889">
        <v>-6.2253508716821671E-2</v>
      </c>
      <c r="V5889">
        <v>-1.5925292391330004E-3</v>
      </c>
    </row>
    <row r="5890" spans="1:22" x14ac:dyDescent="0.25">
      <c r="A5890" t="s">
        <v>123</v>
      </c>
      <c r="B5890" t="s">
        <v>86</v>
      </c>
      <c r="C5890" t="s">
        <v>102</v>
      </c>
      <c r="D5890" t="s">
        <v>112</v>
      </c>
      <c r="E5890" t="s">
        <v>89</v>
      </c>
      <c r="F5890" t="s">
        <v>49</v>
      </c>
      <c r="G5890">
        <v>92</v>
      </c>
      <c r="H5890">
        <v>20</v>
      </c>
      <c r="I5890">
        <f>IF(VLOOKUP(Data!$A5890,summermonths, 2, FALSE) = 1, VLOOKUP(Data!$H5890,rateblocks, 2, FALSE), VLOOKUP(Data!H5890, rateblocks,3, FALSE))</f>
        <v>1</v>
      </c>
      <c r="J5890">
        <v>1.5284740924835205</v>
      </c>
      <c r="K5890">
        <v>1.4397826194763184</v>
      </c>
      <c r="L5890">
        <v>65.989128112792969</v>
      </c>
      <c r="M5890">
        <v>-8.8691435754299164E-2</v>
      </c>
      <c r="N5890">
        <v>0.20607534050941467</v>
      </c>
      <c r="O5890">
        <v>4.2467046529054642E-2</v>
      </c>
      <c r="P5890">
        <v>-0.42765522003173828</v>
      </c>
      <c r="Q5890">
        <v>-0.35278761386871338</v>
      </c>
      <c r="R5890">
        <v>-0.19675745069980621</v>
      </c>
      <c r="S5890">
        <v>-8.8691435754299164E-2</v>
      </c>
      <c r="T5890">
        <v>1.9374579191207886E-2</v>
      </c>
      <c r="U5890">
        <v>0.17540474236011505</v>
      </c>
      <c r="V5890">
        <v>0.25027233362197876</v>
      </c>
    </row>
    <row r="5891" spans="1:22" x14ac:dyDescent="0.25">
      <c r="A5891" t="s">
        <v>124</v>
      </c>
      <c r="B5891" t="s">
        <v>86</v>
      </c>
      <c r="C5891" t="s">
        <v>102</v>
      </c>
      <c r="D5891" t="s">
        <v>105</v>
      </c>
      <c r="E5891" t="s">
        <v>89</v>
      </c>
      <c r="F5891" t="s">
        <v>49</v>
      </c>
      <c r="G5891">
        <v>92</v>
      </c>
      <c r="H5891">
        <v>14</v>
      </c>
      <c r="I5891">
        <f>IF(VLOOKUP(Data!$A5891,summermonths, 2, FALSE) = 1, VLOOKUP(Data!$H5891,rateblocks, 2, FALSE), VLOOKUP(Data!H5891, rateblocks,3, FALSE))</f>
        <v>2</v>
      </c>
      <c r="J5891">
        <v>1.2217307090759277</v>
      </c>
      <c r="K5891">
        <v>1.0261412858963013</v>
      </c>
      <c r="L5891">
        <v>85.684783935546875</v>
      </c>
      <c r="M5891">
        <v>-0.19558943808078766</v>
      </c>
      <c r="N5891">
        <v>0.18958199024200439</v>
      </c>
      <c r="O5891">
        <v>3.5941332578659058E-2</v>
      </c>
      <c r="P5891">
        <v>-0.50742405652999878</v>
      </c>
      <c r="Q5891">
        <v>-0.43854853510856628</v>
      </c>
      <c r="R5891">
        <v>-0.29500633478164673</v>
      </c>
      <c r="S5891">
        <v>-0.19558943808078766</v>
      </c>
      <c r="T5891">
        <v>-9.6172548830509186E-2</v>
      </c>
      <c r="U5891">
        <v>4.7369658946990967E-2</v>
      </c>
      <c r="V5891">
        <v>0.11624518781900406</v>
      </c>
    </row>
    <row r="5892" spans="1:22" x14ac:dyDescent="0.25">
      <c r="A5892" t="s">
        <v>123</v>
      </c>
      <c r="B5892" t="s">
        <v>86</v>
      </c>
      <c r="C5892" t="s">
        <v>101</v>
      </c>
      <c r="D5892" t="s">
        <v>107</v>
      </c>
      <c r="E5892" t="s">
        <v>89</v>
      </c>
      <c r="F5892" t="s">
        <v>49</v>
      </c>
      <c r="G5892">
        <v>92</v>
      </c>
      <c r="H5892">
        <v>5</v>
      </c>
      <c r="I5892">
        <f>IF(VLOOKUP(Data!$A5892,summermonths, 2, FALSE) = 1, VLOOKUP(Data!$H5892,rateblocks, 2, FALSE), VLOOKUP(Data!H5892, rateblocks,3, FALSE))</f>
        <v>3</v>
      </c>
      <c r="J5892">
        <v>1.3055820465087891</v>
      </c>
      <c r="K5892">
        <v>1.2830177545547485</v>
      </c>
      <c r="L5892">
        <v>51.145881652832031</v>
      </c>
      <c r="M5892">
        <v>-2.2564282640814781E-2</v>
      </c>
      <c r="N5892">
        <v>8.2148738205432892E-2</v>
      </c>
      <c r="O5892">
        <v>6.7484150640666485E-3</v>
      </c>
      <c r="P5892">
        <v>-0.15768693387508392</v>
      </c>
      <c r="Q5892">
        <v>-0.12784212827682495</v>
      </c>
      <c r="R5892">
        <v>-6.5643124282360077E-2</v>
      </c>
      <c r="S5892">
        <v>-2.2564282640814781E-2</v>
      </c>
      <c r="T5892">
        <v>2.0514557138085365E-2</v>
      </c>
      <c r="U5892">
        <v>8.271355926990509E-2</v>
      </c>
      <c r="V5892">
        <v>0.11255836486816406</v>
      </c>
    </row>
    <row r="5893" spans="1:22" x14ac:dyDescent="0.25">
      <c r="A5893" t="s">
        <v>125</v>
      </c>
      <c r="B5893" t="s">
        <v>86</v>
      </c>
      <c r="C5893" t="s">
        <v>102</v>
      </c>
      <c r="D5893" t="s">
        <v>109</v>
      </c>
      <c r="E5893" t="s">
        <v>89</v>
      </c>
      <c r="F5893" t="s">
        <v>49</v>
      </c>
      <c r="G5893">
        <v>92</v>
      </c>
      <c r="H5893">
        <v>19</v>
      </c>
      <c r="I5893">
        <f>IF(VLOOKUP(Data!$A5893,summermonths, 2, FALSE) = 1, VLOOKUP(Data!$H5893,rateblocks, 2, FALSE), VLOOKUP(Data!H5893, rateblocks,3, FALSE))</f>
        <v>1</v>
      </c>
      <c r="J5893">
        <v>1.2073227167129517</v>
      </c>
      <c r="K5893">
        <v>1.1601086854934692</v>
      </c>
      <c r="L5893">
        <v>73.956520080566406</v>
      </c>
      <c r="M5893">
        <v>-4.721406102180481E-2</v>
      </c>
      <c r="N5893">
        <v>0.26205024123191833</v>
      </c>
      <c r="O5893">
        <v>6.8670332431793213E-2</v>
      </c>
      <c r="P5893">
        <v>-0.47824835777282715</v>
      </c>
      <c r="Q5893">
        <v>-0.38304495811462402</v>
      </c>
      <c r="R5893">
        <v>-0.18463334441184998</v>
      </c>
      <c r="S5893">
        <v>-4.721406102180481E-2</v>
      </c>
      <c r="T5893">
        <v>9.0205222368240356E-2</v>
      </c>
      <c r="U5893">
        <v>0.2886168360710144</v>
      </c>
      <c r="V5893">
        <v>0.38382023572921753</v>
      </c>
    </row>
    <row r="5894" spans="1:22" x14ac:dyDescent="0.25">
      <c r="A5894" t="s">
        <v>125</v>
      </c>
      <c r="B5894" t="s">
        <v>86</v>
      </c>
      <c r="C5894" t="s">
        <v>102</v>
      </c>
      <c r="D5894" t="s">
        <v>109</v>
      </c>
      <c r="E5894" t="s">
        <v>89</v>
      </c>
      <c r="F5894" t="s">
        <v>49</v>
      </c>
      <c r="G5894">
        <v>92</v>
      </c>
      <c r="H5894">
        <v>23</v>
      </c>
      <c r="I5894">
        <f>IF(VLOOKUP(Data!$A5894,summermonths, 2, FALSE) = 1, VLOOKUP(Data!$H5894,rateblocks, 2, FALSE), VLOOKUP(Data!H5894, rateblocks,3, FALSE))</f>
        <v>3</v>
      </c>
      <c r="J5894">
        <v>1.4320677518844604</v>
      </c>
      <c r="K5894">
        <v>1.4751087427139282</v>
      </c>
      <c r="L5894">
        <v>65.782608032226563</v>
      </c>
      <c r="M5894">
        <v>4.3040931224822998E-2</v>
      </c>
      <c r="N5894">
        <v>0.23554734885692596</v>
      </c>
      <c r="O5894">
        <v>5.548255518078804E-2</v>
      </c>
      <c r="P5894">
        <v>-0.34439998865127563</v>
      </c>
      <c r="Q5894">
        <v>-0.2588251531124115</v>
      </c>
      <c r="R5894">
        <v>-8.0480217933654785E-2</v>
      </c>
      <c r="S5894">
        <v>4.3040931224822998E-2</v>
      </c>
      <c r="T5894">
        <v>0.16656208038330078</v>
      </c>
      <c r="U5894">
        <v>0.3449070155620575</v>
      </c>
      <c r="V5894">
        <v>0.43048185110092163</v>
      </c>
    </row>
    <row r="5895" spans="1:22" x14ac:dyDescent="0.25">
      <c r="A5895" t="s">
        <v>99</v>
      </c>
      <c r="B5895" t="s">
        <v>86</v>
      </c>
      <c r="C5895" t="s">
        <v>101</v>
      </c>
      <c r="D5895" t="s">
        <v>64</v>
      </c>
      <c r="E5895" t="s">
        <v>89</v>
      </c>
      <c r="F5895" t="s">
        <v>49</v>
      </c>
      <c r="G5895">
        <v>92</v>
      </c>
      <c r="H5895">
        <v>2</v>
      </c>
      <c r="I5895">
        <f>IF(VLOOKUP(Data!$A5895,summermonths, 2, FALSE) = 1, VLOOKUP(Data!$H5895,rateblocks, 2, FALSE), VLOOKUP(Data!H5895, rateblocks,3, FALSE))</f>
        <v>3</v>
      </c>
      <c r="J5895">
        <v>1.3880053758621216</v>
      </c>
      <c r="K5895">
        <v>1.3327748775482178</v>
      </c>
      <c r="L5895">
        <v>69.555381774902344</v>
      </c>
      <c r="M5895">
        <v>-5.5230502039194107E-2</v>
      </c>
      <c r="N5895">
        <v>0.11181388050317764</v>
      </c>
      <c r="O5895">
        <v>1.2502344325184822E-2</v>
      </c>
      <c r="P5895">
        <v>-0.23914797604084015</v>
      </c>
      <c r="Q5895">
        <v>-0.19852575659751892</v>
      </c>
      <c r="R5895">
        <v>-0.11386575549840927</v>
      </c>
      <c r="S5895">
        <v>-5.5230502039194107E-2</v>
      </c>
      <c r="T5895">
        <v>3.404754213988781E-3</v>
      </c>
      <c r="U5895">
        <v>8.8064752519130707E-2</v>
      </c>
      <c r="V5895">
        <v>0.12868696451187134</v>
      </c>
    </row>
    <row r="5896" spans="1:22" x14ac:dyDescent="0.25">
      <c r="A5896" t="s">
        <v>123</v>
      </c>
      <c r="B5896" t="s">
        <v>86</v>
      </c>
      <c r="C5896" t="s">
        <v>101</v>
      </c>
      <c r="D5896" t="s">
        <v>107</v>
      </c>
      <c r="E5896" t="s">
        <v>89</v>
      </c>
      <c r="F5896" t="s">
        <v>49</v>
      </c>
      <c r="G5896">
        <v>92</v>
      </c>
      <c r="H5896">
        <v>12</v>
      </c>
      <c r="I5896">
        <f>IF(VLOOKUP(Data!$A5896,summermonths, 2, FALSE) = 1, VLOOKUP(Data!$H5896,rateblocks, 2, FALSE), VLOOKUP(Data!H5896, rateblocks,3, FALSE))</f>
        <v>2</v>
      </c>
      <c r="J5896">
        <v>1.0902281999588013</v>
      </c>
      <c r="K5896">
        <v>0.93961954116821289</v>
      </c>
      <c r="L5896">
        <v>69.909042358398438</v>
      </c>
      <c r="M5896">
        <v>-0.1506085991859436</v>
      </c>
      <c r="N5896">
        <v>0.17171663045883179</v>
      </c>
      <c r="O5896">
        <v>2.9486600309610367E-2</v>
      </c>
      <c r="P5896">
        <v>-0.43305730819702148</v>
      </c>
      <c r="Q5896">
        <v>-0.3706723153591156</v>
      </c>
      <c r="R5896">
        <v>-0.24065688252449036</v>
      </c>
      <c r="S5896">
        <v>-0.1506085991859436</v>
      </c>
      <c r="T5896">
        <v>-6.0560308396816254E-2</v>
      </c>
      <c r="U5896">
        <v>6.9455116987228394E-2</v>
      </c>
      <c r="V5896">
        <v>0.13184012472629547</v>
      </c>
    </row>
    <row r="5897" spans="1:22" x14ac:dyDescent="0.25">
      <c r="A5897" t="s">
        <v>100</v>
      </c>
      <c r="B5897" t="s">
        <v>86</v>
      </c>
      <c r="C5897" t="s">
        <v>101</v>
      </c>
      <c r="D5897" t="s">
        <v>65</v>
      </c>
      <c r="E5897" t="s">
        <v>89</v>
      </c>
      <c r="F5897" t="s">
        <v>49</v>
      </c>
      <c r="G5897">
        <v>92</v>
      </c>
      <c r="H5897">
        <v>21</v>
      </c>
      <c r="I5897">
        <f>IF(VLOOKUP(Data!$A5897,summermonths, 2, FALSE) = 1, VLOOKUP(Data!$H5897,rateblocks, 2, FALSE), VLOOKUP(Data!H5897, rateblocks,3, FALSE))</f>
        <v>2</v>
      </c>
      <c r="J5897">
        <v>1.6148195266723633</v>
      </c>
      <c r="K5897">
        <v>1.4858242273330688</v>
      </c>
      <c r="L5897">
        <v>72.044464111328125</v>
      </c>
      <c r="M5897">
        <v>-0.12899529933929443</v>
      </c>
      <c r="N5897">
        <v>0.14304924011230469</v>
      </c>
      <c r="O5897">
        <v>2.0463084802031517E-2</v>
      </c>
      <c r="P5897">
        <v>-0.36429035663604736</v>
      </c>
      <c r="Q5897">
        <v>-0.31232026219367981</v>
      </c>
      <c r="R5897">
        <v>-0.20401039719581604</v>
      </c>
      <c r="S5897">
        <v>-0.12899529933929443</v>
      </c>
      <c r="T5897">
        <v>-5.3980205208063126E-2</v>
      </c>
      <c r="U5897">
        <v>5.4329678416252136E-2</v>
      </c>
      <c r="V5897">
        <v>0.10629976540803909</v>
      </c>
    </row>
    <row r="5898" spans="1:22" x14ac:dyDescent="0.25">
      <c r="A5898" t="s">
        <v>96</v>
      </c>
      <c r="B5898" t="s">
        <v>86</v>
      </c>
      <c r="C5898" t="s">
        <v>102</v>
      </c>
      <c r="D5898" t="s">
        <v>67</v>
      </c>
      <c r="E5898" t="s">
        <v>89</v>
      </c>
      <c r="F5898" t="s">
        <v>49</v>
      </c>
      <c r="G5898">
        <v>92</v>
      </c>
      <c r="H5898">
        <v>7</v>
      </c>
      <c r="I5898">
        <f>IF(VLOOKUP(Data!$A5898,summermonths, 2, FALSE) = 1, VLOOKUP(Data!$H5898,rateblocks, 2, FALSE), VLOOKUP(Data!H5898, rateblocks,3, FALSE))</f>
        <v>2</v>
      </c>
      <c r="J5898">
        <v>0.98025888204574585</v>
      </c>
      <c r="K5898">
        <v>0.97842389345169067</v>
      </c>
      <c r="L5898">
        <v>66.836959838867187</v>
      </c>
      <c r="M5898">
        <v>-1.8349391175433993E-3</v>
      </c>
      <c r="N5898">
        <v>0.22010476887226105</v>
      </c>
      <c r="O5898">
        <v>4.8446107655763626E-2</v>
      </c>
      <c r="P5898">
        <v>-0.36387506127357483</v>
      </c>
      <c r="Q5898">
        <v>-0.28391054272651672</v>
      </c>
      <c r="R5898">
        <v>-0.1172579899430275</v>
      </c>
      <c r="S5898">
        <v>-1.8349391175433993E-3</v>
      </c>
      <c r="T5898">
        <v>0.1135881170630455</v>
      </c>
      <c r="U5898">
        <v>0.28024068474769592</v>
      </c>
      <c r="V5898">
        <v>0.36020517349243164</v>
      </c>
    </row>
    <row r="5899" spans="1:22" x14ac:dyDescent="0.25">
      <c r="A5899" t="s">
        <v>95</v>
      </c>
      <c r="B5899" t="s">
        <v>86</v>
      </c>
      <c r="C5899" t="s">
        <v>101</v>
      </c>
      <c r="D5899" t="s">
        <v>60</v>
      </c>
      <c r="E5899" t="s">
        <v>89</v>
      </c>
      <c r="F5899" t="s">
        <v>49</v>
      </c>
      <c r="G5899">
        <v>92</v>
      </c>
      <c r="H5899">
        <v>9</v>
      </c>
      <c r="I5899">
        <f>IF(VLOOKUP(Data!$A5899,summermonths, 2, FALSE) = 1, VLOOKUP(Data!$H5899,rateblocks, 2, FALSE), VLOOKUP(Data!H5899, rateblocks,3, FALSE))</f>
        <v>2</v>
      </c>
      <c r="J5899">
        <v>0.9249427318572998</v>
      </c>
      <c r="K5899">
        <v>0.87151360511779785</v>
      </c>
      <c r="L5899">
        <v>61.116847991943359</v>
      </c>
      <c r="M5899">
        <v>-5.3429137915372849E-2</v>
      </c>
      <c r="N5899">
        <v>0.10926279425621033</v>
      </c>
      <c r="O5899">
        <v>1.1938358657062054E-2</v>
      </c>
      <c r="P5899">
        <v>-0.23315043747425079</v>
      </c>
      <c r="Q5899">
        <v>-0.1934550404548645</v>
      </c>
      <c r="R5899">
        <v>-0.11072660237550735</v>
      </c>
      <c r="S5899">
        <v>-5.3429137915372849E-2</v>
      </c>
      <c r="T5899">
        <v>3.8683274760842323E-3</v>
      </c>
      <c r="U5899">
        <v>8.6596764624118805E-2</v>
      </c>
      <c r="V5899">
        <v>0.12629216909408569</v>
      </c>
    </row>
    <row r="5900" spans="1:22" x14ac:dyDescent="0.25">
      <c r="A5900" t="s">
        <v>98</v>
      </c>
      <c r="B5900" t="s">
        <v>86</v>
      </c>
      <c r="C5900" t="s">
        <v>102</v>
      </c>
      <c r="D5900" t="s">
        <v>69</v>
      </c>
      <c r="E5900" t="s">
        <v>89</v>
      </c>
      <c r="F5900" t="s">
        <v>49</v>
      </c>
      <c r="G5900">
        <v>92</v>
      </c>
      <c r="H5900">
        <v>10</v>
      </c>
      <c r="I5900">
        <f>IF(VLOOKUP(Data!$A5900,summermonths, 2, FALSE) = 1, VLOOKUP(Data!$H5900,rateblocks, 2, FALSE), VLOOKUP(Data!H5900, rateblocks,3, FALSE))</f>
        <v>2</v>
      </c>
      <c r="J5900">
        <v>1.3643157482147217</v>
      </c>
      <c r="K5900">
        <v>0.96402174234390259</v>
      </c>
      <c r="L5900">
        <v>87.554344177246094</v>
      </c>
      <c r="M5900">
        <v>-0.40029400587081909</v>
      </c>
      <c r="N5900">
        <v>0.26797175407409668</v>
      </c>
      <c r="O5900">
        <v>7.1808859705924988E-2</v>
      </c>
      <c r="P5900">
        <v>-0.8410683274269104</v>
      </c>
      <c r="Q5900">
        <v>-0.7437136173248291</v>
      </c>
      <c r="R5900">
        <v>-0.54081851243972778</v>
      </c>
      <c r="S5900">
        <v>-0.40029400587081909</v>
      </c>
      <c r="T5900">
        <v>-0.25976946949958801</v>
      </c>
      <c r="U5900">
        <v>-5.6874383240938187E-2</v>
      </c>
      <c r="V5900">
        <v>4.0480304509401321E-2</v>
      </c>
    </row>
    <row r="5901" spans="1:22" x14ac:dyDescent="0.25">
      <c r="A5901" t="s">
        <v>125</v>
      </c>
      <c r="B5901" t="s">
        <v>86</v>
      </c>
      <c r="C5901" t="s">
        <v>102</v>
      </c>
      <c r="D5901" t="s">
        <v>109</v>
      </c>
      <c r="E5901" t="s">
        <v>89</v>
      </c>
      <c r="F5901" t="s">
        <v>49</v>
      </c>
      <c r="G5901">
        <v>92</v>
      </c>
      <c r="H5901">
        <v>15</v>
      </c>
      <c r="I5901">
        <f>IF(VLOOKUP(Data!$A5901,summermonths, 2, FALSE) = 1, VLOOKUP(Data!$H5901,rateblocks, 2, FALSE), VLOOKUP(Data!H5901, rateblocks,3, FALSE))</f>
        <v>2</v>
      </c>
      <c r="J5901">
        <v>1.0471113920211792</v>
      </c>
      <c r="K5901">
        <v>1.0130435228347778</v>
      </c>
      <c r="L5901">
        <v>80.923912048339844</v>
      </c>
      <c r="M5901">
        <v>-3.4067880362272263E-2</v>
      </c>
      <c r="N5901">
        <v>0.19220426678657532</v>
      </c>
      <c r="O5901">
        <v>3.6942481994628906E-2</v>
      </c>
      <c r="P5901">
        <v>-0.35021576285362244</v>
      </c>
      <c r="Q5901">
        <v>-0.28038755059242249</v>
      </c>
      <c r="R5901">
        <v>-0.13485988974571228</v>
      </c>
      <c r="S5901">
        <v>-3.4067880362272263E-2</v>
      </c>
      <c r="T5901">
        <v>6.6724136471748352E-2</v>
      </c>
      <c r="U5901">
        <v>0.21225179731845856</v>
      </c>
      <c r="V5901">
        <v>0.28207999467849731</v>
      </c>
    </row>
    <row r="5902" spans="1:22" x14ac:dyDescent="0.25">
      <c r="A5902" t="s">
        <v>96</v>
      </c>
      <c r="B5902" t="s">
        <v>86</v>
      </c>
      <c r="C5902" t="s">
        <v>101</v>
      </c>
      <c r="D5902" t="s">
        <v>61</v>
      </c>
      <c r="E5902" t="s">
        <v>89</v>
      </c>
      <c r="F5902" t="s">
        <v>49</v>
      </c>
      <c r="G5902">
        <v>92</v>
      </c>
      <c r="H5902">
        <v>11</v>
      </c>
      <c r="I5902">
        <f>IF(VLOOKUP(Data!$A5902,summermonths, 2, FALSE) = 1, VLOOKUP(Data!$H5902,rateblocks, 2, FALSE), VLOOKUP(Data!H5902, rateblocks,3, FALSE))</f>
        <v>2</v>
      </c>
      <c r="J5902">
        <v>1.1155835390090942</v>
      </c>
      <c r="K5902">
        <v>0.95752072334289551</v>
      </c>
      <c r="L5902">
        <v>73.550888061523438</v>
      </c>
      <c r="M5902">
        <v>-0.15806283056735992</v>
      </c>
      <c r="N5902">
        <v>0.16284091770648956</v>
      </c>
      <c r="O5902">
        <v>2.6517163962125778E-2</v>
      </c>
      <c r="P5902">
        <v>-0.4259122908115387</v>
      </c>
      <c r="Q5902">
        <v>-0.36675184965133667</v>
      </c>
      <c r="R5902">
        <v>-0.24345669150352478</v>
      </c>
      <c r="S5902">
        <v>-0.15806283056735992</v>
      </c>
      <c r="T5902">
        <v>-7.2668969631195068E-2</v>
      </c>
      <c r="U5902">
        <v>5.0626203417778015E-2</v>
      </c>
      <c r="V5902">
        <v>0.10978664457798004</v>
      </c>
    </row>
    <row r="5903" spans="1:22" x14ac:dyDescent="0.25">
      <c r="A5903" t="s">
        <v>96</v>
      </c>
      <c r="B5903" t="s">
        <v>86</v>
      </c>
      <c r="C5903" t="s">
        <v>102</v>
      </c>
      <c r="D5903" t="s">
        <v>67</v>
      </c>
      <c r="E5903" t="s">
        <v>89</v>
      </c>
      <c r="F5903" t="s">
        <v>49</v>
      </c>
      <c r="G5903">
        <v>92</v>
      </c>
      <c r="H5903">
        <v>16</v>
      </c>
      <c r="I5903">
        <f>IF(VLOOKUP(Data!$A5903,summermonths, 2, FALSE) = 1, VLOOKUP(Data!$H5903,rateblocks, 2, FALSE), VLOOKUP(Data!H5903, rateblocks,3, FALSE))</f>
        <v>1</v>
      </c>
      <c r="J5903">
        <v>1.0866525173187256</v>
      </c>
      <c r="K5903">
        <v>1.0011413097381592</v>
      </c>
      <c r="L5903">
        <v>76.586959838867188</v>
      </c>
      <c r="M5903">
        <v>-8.5511215031147003E-2</v>
      </c>
      <c r="N5903">
        <v>0.273651123046875</v>
      </c>
      <c r="O5903">
        <v>7.4884936213493347E-2</v>
      </c>
      <c r="P5903">
        <v>-0.53562724590301514</v>
      </c>
      <c r="Q5903">
        <v>-0.43620923161506653</v>
      </c>
      <c r="R5903">
        <v>-0.22901400923728943</v>
      </c>
      <c r="S5903">
        <v>-8.5511215031147003E-2</v>
      </c>
      <c r="T5903">
        <v>5.7991575449705124E-2</v>
      </c>
      <c r="U5903">
        <v>0.26518681645393372</v>
      </c>
      <c r="V5903">
        <v>0.36460483074188232</v>
      </c>
    </row>
    <row r="5904" spans="1:22" x14ac:dyDescent="0.25">
      <c r="A5904" t="s">
        <v>122</v>
      </c>
      <c r="B5904" t="s">
        <v>86</v>
      </c>
      <c r="C5904" t="s">
        <v>101</v>
      </c>
      <c r="D5904" t="s">
        <v>111</v>
      </c>
      <c r="E5904" t="s">
        <v>89</v>
      </c>
      <c r="F5904" t="s">
        <v>49</v>
      </c>
      <c r="G5904">
        <v>92</v>
      </c>
      <c r="H5904">
        <v>2</v>
      </c>
      <c r="I5904">
        <f>IF(VLOOKUP(Data!$A5904,summermonths, 2, FALSE) = 1, VLOOKUP(Data!$H5904,rateblocks, 2, FALSE), VLOOKUP(Data!H5904, rateblocks,3, FALSE))</f>
        <v>3</v>
      </c>
      <c r="J5904">
        <v>1.3429782390594482</v>
      </c>
      <c r="K5904">
        <v>1.3161190748214722</v>
      </c>
      <c r="L5904">
        <v>52.392391204833984</v>
      </c>
      <c r="M5904">
        <v>-2.685927040874958E-2</v>
      </c>
      <c r="N5904">
        <v>8.5876479744911194E-2</v>
      </c>
      <c r="O5904">
        <v>7.3747695423662663E-3</v>
      </c>
      <c r="P5904">
        <v>-0.16811351478099823</v>
      </c>
      <c r="Q5904">
        <v>-0.13691440224647522</v>
      </c>
      <c r="R5904">
        <v>-7.1892939507961273E-2</v>
      </c>
      <c r="S5904">
        <v>-2.685927040874958E-2</v>
      </c>
      <c r="T5904">
        <v>1.8174398690462112E-2</v>
      </c>
      <c r="U5904">
        <v>8.3195865154266357E-2</v>
      </c>
      <c r="V5904">
        <v>0.11439497023820877</v>
      </c>
    </row>
    <row r="5905" spans="1:22" x14ac:dyDescent="0.25">
      <c r="A5905" t="s">
        <v>123</v>
      </c>
      <c r="B5905" t="s">
        <v>86</v>
      </c>
      <c r="C5905" t="s">
        <v>101</v>
      </c>
      <c r="D5905" t="s">
        <v>107</v>
      </c>
      <c r="E5905" t="s">
        <v>89</v>
      </c>
      <c r="F5905" t="s">
        <v>49</v>
      </c>
      <c r="G5905">
        <v>92</v>
      </c>
      <c r="H5905">
        <v>24</v>
      </c>
      <c r="I5905">
        <f>IF(VLOOKUP(Data!$A5905,summermonths, 2, FALSE) = 1, VLOOKUP(Data!$H5905,rateblocks, 2, FALSE), VLOOKUP(Data!H5905, rateblocks,3, FALSE))</f>
        <v>3</v>
      </c>
      <c r="J5905">
        <v>1.3913863897323608</v>
      </c>
      <c r="K5905">
        <v>1.3481235504150391</v>
      </c>
      <c r="L5905">
        <v>53.796909332275391</v>
      </c>
      <c r="M5905">
        <v>-4.3262869119644165E-2</v>
      </c>
      <c r="N5905">
        <v>7.1122877299785614E-2</v>
      </c>
      <c r="O5905">
        <v>5.0584636628627777E-3</v>
      </c>
      <c r="P5905">
        <v>-0.16024959087371826</v>
      </c>
      <c r="Q5905">
        <v>-0.13441050052642822</v>
      </c>
      <c r="R5905">
        <v>-8.055974543094635E-2</v>
      </c>
      <c r="S5905">
        <v>-4.3262869119644165E-2</v>
      </c>
      <c r="T5905">
        <v>-5.9659956023097038E-3</v>
      </c>
      <c r="U5905">
        <v>4.7884766012430191E-2</v>
      </c>
      <c r="V5905">
        <v>7.3723852634429932E-2</v>
      </c>
    </row>
    <row r="5906" spans="1:22" x14ac:dyDescent="0.25">
      <c r="A5906" t="s">
        <v>100</v>
      </c>
      <c r="B5906" t="s">
        <v>86</v>
      </c>
      <c r="C5906" t="s">
        <v>101</v>
      </c>
      <c r="D5906" t="s">
        <v>65</v>
      </c>
      <c r="E5906" t="s">
        <v>89</v>
      </c>
      <c r="F5906" t="s">
        <v>49</v>
      </c>
      <c r="G5906">
        <v>92</v>
      </c>
      <c r="H5906">
        <v>12</v>
      </c>
      <c r="I5906">
        <f>IF(VLOOKUP(Data!$A5906,summermonths, 2, FALSE) = 1, VLOOKUP(Data!$H5906,rateblocks, 2, FALSE), VLOOKUP(Data!H5906, rateblocks,3, FALSE))</f>
        <v>1</v>
      </c>
      <c r="J5906">
        <v>1.4279797077178955</v>
      </c>
      <c r="K5906">
        <v>1.0692436695098877</v>
      </c>
      <c r="L5906">
        <v>79.851776123046875</v>
      </c>
      <c r="M5906">
        <v>-0.35873600840568542</v>
      </c>
      <c r="N5906">
        <v>0.2408759742975235</v>
      </c>
      <c r="O5906">
        <v>5.8021236211061478E-2</v>
      </c>
      <c r="P5906">
        <v>-0.75494170188903809</v>
      </c>
      <c r="Q5906">
        <v>-0.66743099689483643</v>
      </c>
      <c r="R5906">
        <v>-0.4850514829158783</v>
      </c>
      <c r="S5906">
        <v>-0.35873600840568542</v>
      </c>
      <c r="T5906">
        <v>-0.23242051899433136</v>
      </c>
      <c r="U5906">
        <v>-5.0041027367115021E-2</v>
      </c>
      <c r="V5906">
        <v>3.7469711154699326E-2</v>
      </c>
    </row>
    <row r="5907" spans="1:22" x14ac:dyDescent="0.25">
      <c r="A5907" t="s">
        <v>125</v>
      </c>
      <c r="B5907" t="s">
        <v>86</v>
      </c>
      <c r="C5907" t="s">
        <v>101</v>
      </c>
      <c r="D5907" t="s">
        <v>110</v>
      </c>
      <c r="E5907" t="s">
        <v>89</v>
      </c>
      <c r="F5907" t="s">
        <v>49</v>
      </c>
      <c r="G5907">
        <v>92</v>
      </c>
      <c r="H5907">
        <v>13</v>
      </c>
      <c r="I5907">
        <f>IF(VLOOKUP(Data!$A5907,summermonths, 2, FALSE) = 1, VLOOKUP(Data!$H5907,rateblocks, 2, FALSE), VLOOKUP(Data!H5907, rateblocks,3, FALSE))</f>
        <v>2</v>
      </c>
      <c r="J5907">
        <v>1.0165313482284546</v>
      </c>
      <c r="K5907">
        <v>0.99648469686508179</v>
      </c>
      <c r="L5907">
        <v>71.535575866699219</v>
      </c>
      <c r="M5907">
        <v>-2.0046692341566086E-2</v>
      </c>
      <c r="N5907">
        <v>0.11631670594215393</v>
      </c>
      <c r="O5907">
        <v>1.3529576361179352E-2</v>
      </c>
      <c r="P5907">
        <v>-0.21137064695358276</v>
      </c>
      <c r="Q5907">
        <v>-0.16911254823207855</v>
      </c>
      <c r="R5907">
        <v>-8.1043235957622528E-2</v>
      </c>
      <c r="S5907">
        <v>-2.0046692341566086E-2</v>
      </c>
      <c r="T5907">
        <v>4.0949847549200058E-2</v>
      </c>
      <c r="U5907">
        <v>0.12901917099952698</v>
      </c>
      <c r="V5907">
        <v>0.17127726972103119</v>
      </c>
    </row>
    <row r="5908" spans="1:22" x14ac:dyDescent="0.25">
      <c r="A5908" t="s">
        <v>125</v>
      </c>
      <c r="B5908" t="s">
        <v>86</v>
      </c>
      <c r="C5908" t="s">
        <v>102</v>
      </c>
      <c r="D5908" t="s">
        <v>109</v>
      </c>
      <c r="E5908" t="s">
        <v>89</v>
      </c>
      <c r="F5908" t="s">
        <v>49</v>
      </c>
      <c r="G5908">
        <v>92</v>
      </c>
      <c r="H5908">
        <v>21</v>
      </c>
      <c r="I5908">
        <f>IF(VLOOKUP(Data!$A5908,summermonths, 2, FALSE) = 1, VLOOKUP(Data!$H5908,rateblocks, 2, FALSE), VLOOKUP(Data!H5908, rateblocks,3, FALSE))</f>
        <v>2</v>
      </c>
      <c r="J5908">
        <v>1.4122552871704102</v>
      </c>
      <c r="K5908">
        <v>1.5799456834793091</v>
      </c>
      <c r="L5908">
        <v>66.923912048339844</v>
      </c>
      <c r="M5908">
        <v>0.16769038140773773</v>
      </c>
      <c r="N5908">
        <v>0.26321378350257874</v>
      </c>
      <c r="O5908">
        <v>6.9281496107578278E-2</v>
      </c>
      <c r="P5908">
        <v>-0.26525777578353882</v>
      </c>
      <c r="Q5908">
        <v>-0.16963165998458862</v>
      </c>
      <c r="R5908">
        <v>2.9660938307642937E-2</v>
      </c>
      <c r="S5908">
        <v>0.16769038140773773</v>
      </c>
      <c r="T5908">
        <v>0.30571982264518738</v>
      </c>
      <c r="U5908">
        <v>0.5050123929977417</v>
      </c>
      <c r="V5908">
        <v>0.60063850879669189</v>
      </c>
    </row>
    <row r="5909" spans="1:22" x14ac:dyDescent="0.25">
      <c r="A5909" t="s">
        <v>122</v>
      </c>
      <c r="B5909" t="s">
        <v>86</v>
      </c>
      <c r="C5909" t="s">
        <v>102</v>
      </c>
      <c r="D5909" t="s">
        <v>106</v>
      </c>
      <c r="E5909" t="s">
        <v>89</v>
      </c>
      <c r="F5909" t="s">
        <v>49</v>
      </c>
      <c r="G5909">
        <v>92</v>
      </c>
      <c r="H5909">
        <v>16</v>
      </c>
      <c r="I5909">
        <f>IF(VLOOKUP(Data!$A5909,summermonths, 2, FALSE) = 1, VLOOKUP(Data!$H5909,rateblocks, 2, FALSE), VLOOKUP(Data!H5909, rateblocks,3, FALSE))</f>
        <v>2</v>
      </c>
      <c r="J5909">
        <v>1.1405599117279053</v>
      </c>
      <c r="K5909">
        <v>0.92152172327041626</v>
      </c>
      <c r="L5909">
        <v>56.086956024169922</v>
      </c>
      <c r="M5909">
        <v>-0.21903818845748901</v>
      </c>
      <c r="N5909">
        <v>0.33637359738349915</v>
      </c>
      <c r="O5909">
        <v>0.11314719915390015</v>
      </c>
      <c r="P5909">
        <v>-0.77232354879379272</v>
      </c>
      <c r="Q5909">
        <v>-0.65011829137802124</v>
      </c>
      <c r="R5909">
        <v>-0.39543268084526062</v>
      </c>
      <c r="S5909">
        <v>-0.21903818845748901</v>
      </c>
      <c r="T5909">
        <v>-4.2643699795007706E-2</v>
      </c>
      <c r="U5909">
        <v>0.21204191446304321</v>
      </c>
      <c r="V5909">
        <v>0.33424714207649231</v>
      </c>
    </row>
    <row r="5910" spans="1:22" x14ac:dyDescent="0.25">
      <c r="A5910" t="s">
        <v>125</v>
      </c>
      <c r="B5910" t="s">
        <v>86</v>
      </c>
      <c r="C5910" t="s">
        <v>102</v>
      </c>
      <c r="D5910" t="s">
        <v>109</v>
      </c>
      <c r="E5910" t="s">
        <v>89</v>
      </c>
      <c r="F5910" t="s">
        <v>49</v>
      </c>
      <c r="G5910">
        <v>92</v>
      </c>
      <c r="H5910">
        <v>2</v>
      </c>
      <c r="I5910">
        <f>IF(VLOOKUP(Data!$A5910,summermonths, 2, FALSE) = 1, VLOOKUP(Data!$H5910,rateblocks, 2, FALSE), VLOOKUP(Data!H5910, rateblocks,3, FALSE))</f>
        <v>3</v>
      </c>
      <c r="J5910">
        <v>1.4986234903335571</v>
      </c>
      <c r="K5910">
        <v>1.3610326051712036</v>
      </c>
      <c r="L5910">
        <v>59.858695983886719</v>
      </c>
      <c r="M5910">
        <v>-0.13759084045886993</v>
      </c>
      <c r="N5910">
        <v>0.2225087434053421</v>
      </c>
      <c r="O5910">
        <v>4.9510139971971512E-2</v>
      </c>
      <c r="P5910">
        <v>-0.50358515977859497</v>
      </c>
      <c r="Q5910">
        <v>-0.42274725437164307</v>
      </c>
      <c r="R5910">
        <v>-0.25427454710006714</v>
      </c>
      <c r="S5910">
        <v>-0.13759084045886993</v>
      </c>
      <c r="T5910">
        <v>-2.0907141268253326E-2</v>
      </c>
      <c r="U5910">
        <v>0.14756558835506439</v>
      </c>
      <c r="V5910">
        <v>0.2284034788608551</v>
      </c>
    </row>
    <row r="5911" spans="1:22" x14ac:dyDescent="0.25">
      <c r="A5911" t="s">
        <v>124</v>
      </c>
      <c r="B5911" t="s">
        <v>86</v>
      </c>
      <c r="C5911" t="s">
        <v>102</v>
      </c>
      <c r="D5911" t="s">
        <v>105</v>
      </c>
      <c r="E5911" t="s">
        <v>89</v>
      </c>
      <c r="F5911" t="s">
        <v>49</v>
      </c>
      <c r="G5911">
        <v>92</v>
      </c>
      <c r="H5911">
        <v>22</v>
      </c>
      <c r="I5911">
        <f>IF(VLOOKUP(Data!$A5911,summermonths, 2, FALSE) = 1, VLOOKUP(Data!$H5911,rateblocks, 2, FALSE), VLOOKUP(Data!H5911, rateblocks,3, FALSE))</f>
        <v>2</v>
      </c>
      <c r="J5911">
        <v>1.5300790071487427</v>
      </c>
      <c r="K5911">
        <v>1.4209239482879639</v>
      </c>
      <c r="L5911">
        <v>64.13043212890625</v>
      </c>
      <c r="M5911">
        <v>-0.1091550886631012</v>
      </c>
      <c r="N5911">
        <v>0.14424747228622437</v>
      </c>
      <c r="O5911">
        <v>2.0807333290576935E-2</v>
      </c>
      <c r="P5911">
        <v>-0.34642106294631958</v>
      </c>
      <c r="Q5911">
        <v>-0.29401567578315735</v>
      </c>
      <c r="R5911">
        <v>-0.18479853868484497</v>
      </c>
      <c r="S5911">
        <v>-0.1091550886631012</v>
      </c>
      <c r="T5911">
        <v>-3.3511638641357422E-2</v>
      </c>
      <c r="U5911">
        <v>7.5705483555793762E-2</v>
      </c>
      <c r="V5911">
        <v>0.12811088562011719</v>
      </c>
    </row>
    <row r="5912" spans="1:22" x14ac:dyDescent="0.25">
      <c r="A5912" t="s">
        <v>122</v>
      </c>
      <c r="B5912" t="s">
        <v>86</v>
      </c>
      <c r="C5912" t="s">
        <v>102</v>
      </c>
      <c r="D5912" t="s">
        <v>106</v>
      </c>
      <c r="E5912" t="s">
        <v>89</v>
      </c>
      <c r="F5912" t="s">
        <v>49</v>
      </c>
      <c r="G5912">
        <v>92</v>
      </c>
      <c r="H5912">
        <v>6</v>
      </c>
      <c r="I5912">
        <f>IF(VLOOKUP(Data!$A5912,summermonths, 2, FALSE) = 1, VLOOKUP(Data!$H5912,rateblocks, 2, FALSE), VLOOKUP(Data!H5912, rateblocks,3, FALSE))</f>
        <v>3</v>
      </c>
      <c r="J5912">
        <v>1.5431144237518311</v>
      </c>
      <c r="K5912">
        <v>1.3666847944259644</v>
      </c>
      <c r="L5912">
        <v>35.423912048339844</v>
      </c>
      <c r="M5912">
        <v>-0.17642964422702789</v>
      </c>
      <c r="N5912">
        <v>0.23789815604686737</v>
      </c>
      <c r="O5912">
        <v>5.6595534086227417E-2</v>
      </c>
      <c r="P5912">
        <v>-0.56773728132247925</v>
      </c>
      <c r="Q5912">
        <v>-0.48130840063095093</v>
      </c>
      <c r="R5912">
        <v>-0.3011835515499115</v>
      </c>
      <c r="S5912">
        <v>-0.17642964422702789</v>
      </c>
      <c r="T5912">
        <v>-5.167572945356369E-2</v>
      </c>
      <c r="U5912">
        <v>0.12844911217689514</v>
      </c>
      <c r="V5912">
        <v>0.21487800776958466</v>
      </c>
    </row>
    <row r="5913" spans="1:22" x14ac:dyDescent="0.25">
      <c r="A5913" t="s">
        <v>122</v>
      </c>
      <c r="B5913" t="s">
        <v>86</v>
      </c>
      <c r="C5913" t="s">
        <v>102</v>
      </c>
      <c r="D5913" t="s">
        <v>106</v>
      </c>
      <c r="E5913" t="s">
        <v>89</v>
      </c>
      <c r="F5913" t="s">
        <v>49</v>
      </c>
      <c r="G5913">
        <v>92</v>
      </c>
      <c r="H5913">
        <v>2</v>
      </c>
      <c r="I5913">
        <f>IF(VLOOKUP(Data!$A5913,summermonths, 2, FALSE) = 1, VLOOKUP(Data!$H5913,rateblocks, 2, FALSE), VLOOKUP(Data!H5913, rateblocks,3, FALSE))</f>
        <v>3</v>
      </c>
      <c r="J5913">
        <v>1.5446708202362061</v>
      </c>
      <c r="K5913">
        <v>1.3486412763595581</v>
      </c>
      <c r="L5913">
        <v>38.858695983886719</v>
      </c>
      <c r="M5913">
        <v>-0.19602954387664795</v>
      </c>
      <c r="N5913">
        <v>0.20273469388484955</v>
      </c>
      <c r="O5913">
        <v>4.1101355105638504E-2</v>
      </c>
      <c r="P5913">
        <v>-0.52949845790863037</v>
      </c>
      <c r="Q5913">
        <v>-0.45584452152252197</v>
      </c>
      <c r="R5913">
        <v>-0.30234372615814209</v>
      </c>
      <c r="S5913">
        <v>-0.19602954387664795</v>
      </c>
      <c r="T5913">
        <v>-8.9715369045734406E-2</v>
      </c>
      <c r="U5913">
        <v>6.378541886806488E-2</v>
      </c>
      <c r="V5913">
        <v>0.13743935525417328</v>
      </c>
    </row>
    <row r="5914" spans="1:22" x14ac:dyDescent="0.25">
      <c r="A5914" t="s">
        <v>100</v>
      </c>
      <c r="B5914" t="s">
        <v>86</v>
      </c>
      <c r="C5914" t="s">
        <v>101</v>
      </c>
      <c r="D5914" t="s">
        <v>65</v>
      </c>
      <c r="E5914" t="s">
        <v>89</v>
      </c>
      <c r="F5914" t="s">
        <v>49</v>
      </c>
      <c r="G5914">
        <v>92</v>
      </c>
      <c r="H5914">
        <v>2</v>
      </c>
      <c r="I5914">
        <f>IF(VLOOKUP(Data!$A5914,summermonths, 2, FALSE) = 1, VLOOKUP(Data!$H5914,rateblocks, 2, FALSE), VLOOKUP(Data!H5914, rateblocks,3, FALSE))</f>
        <v>3</v>
      </c>
      <c r="J5914">
        <v>1.4206674098968506</v>
      </c>
      <c r="K5914">
        <v>1.3710054159164429</v>
      </c>
      <c r="L5914">
        <v>67.52264404296875</v>
      </c>
      <c r="M5914">
        <v>-4.9661949276924133E-2</v>
      </c>
      <c r="N5914">
        <v>0.10884910076856613</v>
      </c>
      <c r="O5914">
        <v>1.1848126538097858E-2</v>
      </c>
      <c r="P5914">
        <v>-0.22870278358459473</v>
      </c>
      <c r="Q5914">
        <v>-0.18915767967700958</v>
      </c>
      <c r="R5914">
        <v>-0.10674247145652771</v>
      </c>
      <c r="S5914">
        <v>-4.9661949276924133E-2</v>
      </c>
      <c r="T5914">
        <v>7.4185747653245926E-3</v>
      </c>
      <c r="U5914">
        <v>8.9833788573741913E-2</v>
      </c>
      <c r="V5914">
        <v>0.12937888503074646</v>
      </c>
    </row>
    <row r="5915" spans="1:22" x14ac:dyDescent="0.25">
      <c r="A5915" t="s">
        <v>100</v>
      </c>
      <c r="B5915" t="s">
        <v>86</v>
      </c>
      <c r="C5915" t="s">
        <v>101</v>
      </c>
      <c r="D5915" t="s">
        <v>65</v>
      </c>
      <c r="E5915" t="s">
        <v>89</v>
      </c>
      <c r="F5915" t="s">
        <v>49</v>
      </c>
      <c r="G5915">
        <v>92</v>
      </c>
      <c r="H5915">
        <v>1</v>
      </c>
      <c r="I5915">
        <f>IF(VLOOKUP(Data!$A5915,summermonths, 2, FALSE) = 1, VLOOKUP(Data!$H5915,rateblocks, 2, FALSE), VLOOKUP(Data!H5915, rateblocks,3, FALSE))</f>
        <v>3</v>
      </c>
      <c r="J5915">
        <v>1.4617809057235718</v>
      </c>
      <c r="K5915">
        <v>1.3766168355941772</v>
      </c>
      <c r="L5915">
        <v>67.931159973144531</v>
      </c>
      <c r="M5915">
        <v>-8.5164099931716919E-2</v>
      </c>
      <c r="N5915">
        <v>0.10870981216430664</v>
      </c>
      <c r="O5915">
        <v>1.181782316416502E-2</v>
      </c>
      <c r="P5915">
        <v>-0.2639758288860321</v>
      </c>
      <c r="Q5915">
        <v>-0.22448132932186127</v>
      </c>
      <c r="R5915">
        <v>-0.14217157661914825</v>
      </c>
      <c r="S5915">
        <v>-8.5164099931716919E-2</v>
      </c>
      <c r="T5915">
        <v>-2.8156619518995285E-2</v>
      </c>
      <c r="U5915">
        <v>5.4153129458427429E-2</v>
      </c>
      <c r="V5915">
        <v>9.3647629022598267E-2</v>
      </c>
    </row>
    <row r="5916" spans="1:22" x14ac:dyDescent="0.25">
      <c r="A5916" t="s">
        <v>122</v>
      </c>
      <c r="B5916" t="s">
        <v>86</v>
      </c>
      <c r="C5916" t="s">
        <v>101</v>
      </c>
      <c r="D5916" t="s">
        <v>111</v>
      </c>
      <c r="E5916" t="s">
        <v>89</v>
      </c>
      <c r="F5916" t="s">
        <v>49</v>
      </c>
      <c r="G5916">
        <v>92</v>
      </c>
      <c r="H5916">
        <v>12</v>
      </c>
      <c r="I5916">
        <f>IF(VLOOKUP(Data!$A5916,summermonths, 2, FALSE) = 1, VLOOKUP(Data!$H5916,rateblocks, 2, FALSE), VLOOKUP(Data!H5916, rateblocks,3, FALSE))</f>
        <v>2</v>
      </c>
      <c r="J5916">
        <v>1.0300635099411011</v>
      </c>
      <c r="K5916">
        <v>0.91666465997695923</v>
      </c>
      <c r="L5916">
        <v>68.364128112792969</v>
      </c>
      <c r="M5916">
        <v>-0.11339883506298065</v>
      </c>
      <c r="N5916">
        <v>0.19616304337978363</v>
      </c>
      <c r="O5916">
        <v>3.8479939103126526E-2</v>
      </c>
      <c r="P5916">
        <v>-0.43605834245681763</v>
      </c>
      <c r="Q5916">
        <v>-0.36479189991950989</v>
      </c>
      <c r="R5916">
        <v>-0.21626684069633484</v>
      </c>
      <c r="S5916">
        <v>-0.11339883506298065</v>
      </c>
      <c r="T5916">
        <v>-1.0530834086239338E-2</v>
      </c>
      <c r="U5916">
        <v>0.13799421489238739</v>
      </c>
      <c r="V5916">
        <v>0.20926065742969513</v>
      </c>
    </row>
    <row r="5917" spans="1:22" x14ac:dyDescent="0.25">
      <c r="A5917" t="s">
        <v>124</v>
      </c>
      <c r="B5917" t="s">
        <v>86</v>
      </c>
      <c r="C5917" t="s">
        <v>101</v>
      </c>
      <c r="D5917" t="s">
        <v>108</v>
      </c>
      <c r="E5917" t="s">
        <v>89</v>
      </c>
      <c r="F5917" t="s">
        <v>49</v>
      </c>
      <c r="G5917">
        <v>92</v>
      </c>
      <c r="H5917">
        <v>19</v>
      </c>
      <c r="I5917">
        <f>IF(VLOOKUP(Data!$A5917,summermonths, 2, FALSE) = 1, VLOOKUP(Data!$H5917,rateblocks, 2, FALSE), VLOOKUP(Data!H5917, rateblocks,3, FALSE))</f>
        <v>1</v>
      </c>
      <c r="J5917">
        <v>1.2732865810394287</v>
      </c>
      <c r="K5917">
        <v>1.1770496368408203</v>
      </c>
      <c r="L5917">
        <v>65.42236328125</v>
      </c>
      <c r="M5917">
        <v>-9.6236884593963623E-2</v>
      </c>
      <c r="N5917">
        <v>7.3617234826087952E-2</v>
      </c>
      <c r="O5917">
        <v>5.4194973781704903E-3</v>
      </c>
      <c r="P5917">
        <v>-0.21732646226882935</v>
      </c>
      <c r="Q5917">
        <v>-0.19058117270469666</v>
      </c>
      <c r="R5917">
        <v>-0.13484179973602295</v>
      </c>
      <c r="S5917">
        <v>-9.6236884593963623E-2</v>
      </c>
      <c r="T5917">
        <v>-5.7631969451904297E-2</v>
      </c>
      <c r="U5917">
        <v>-1.8926020711660385E-3</v>
      </c>
      <c r="V5917">
        <v>2.485269121825695E-2</v>
      </c>
    </row>
    <row r="5918" spans="1:22" x14ac:dyDescent="0.25">
      <c r="A5918" t="s">
        <v>95</v>
      </c>
      <c r="B5918" t="s">
        <v>86</v>
      </c>
      <c r="C5918" t="s">
        <v>102</v>
      </c>
      <c r="D5918" t="s">
        <v>66</v>
      </c>
      <c r="E5918" t="s">
        <v>89</v>
      </c>
      <c r="F5918" t="s">
        <v>49</v>
      </c>
      <c r="G5918">
        <v>92</v>
      </c>
      <c r="H5918">
        <v>8</v>
      </c>
      <c r="I5918">
        <f>IF(VLOOKUP(Data!$A5918,summermonths, 2, FALSE) = 1, VLOOKUP(Data!$H5918,rateblocks, 2, FALSE), VLOOKUP(Data!H5918, rateblocks,3, FALSE))</f>
        <v>2</v>
      </c>
      <c r="J5918">
        <v>0.96176177263259888</v>
      </c>
      <c r="K5918">
        <v>0.91032606363296509</v>
      </c>
      <c r="L5918">
        <v>66.163040161132813</v>
      </c>
      <c r="M5918">
        <v>-5.1435720175504684E-2</v>
      </c>
      <c r="N5918">
        <v>0.18038181960582733</v>
      </c>
      <c r="O5918">
        <v>3.2537601888179779E-2</v>
      </c>
      <c r="P5918">
        <v>-0.34813740849494934</v>
      </c>
      <c r="Q5918">
        <v>-0.28260433673858643</v>
      </c>
      <c r="R5918">
        <v>-0.14602804183959961</v>
      </c>
      <c r="S5918">
        <v>-5.1435720175504684E-2</v>
      </c>
      <c r="T5918">
        <v>4.3156597763299942E-2</v>
      </c>
      <c r="U5918">
        <v>0.17973288893699646</v>
      </c>
      <c r="V5918">
        <v>0.24526597559452057</v>
      </c>
    </row>
    <row r="5919" spans="1:22" x14ac:dyDescent="0.25">
      <c r="A5919" t="s">
        <v>125</v>
      </c>
      <c r="B5919" t="s">
        <v>86</v>
      </c>
      <c r="C5919" t="s">
        <v>101</v>
      </c>
      <c r="D5919" t="s">
        <v>110</v>
      </c>
      <c r="E5919" t="s">
        <v>89</v>
      </c>
      <c r="F5919" t="s">
        <v>49</v>
      </c>
      <c r="G5919">
        <v>92</v>
      </c>
      <c r="H5919">
        <v>16</v>
      </c>
      <c r="I5919">
        <f>IF(VLOOKUP(Data!$A5919,summermonths, 2, FALSE) = 1, VLOOKUP(Data!$H5919,rateblocks, 2, FALSE), VLOOKUP(Data!H5919, rateblocks,3, FALSE))</f>
        <v>2</v>
      </c>
      <c r="J5919">
        <v>1.0724018812179565</v>
      </c>
      <c r="K5919">
        <v>1.017206072807312</v>
      </c>
      <c r="L5919">
        <v>70.874008178710938</v>
      </c>
      <c r="M5919">
        <v>-5.519581213593483E-2</v>
      </c>
      <c r="N5919">
        <v>0.12820138037204742</v>
      </c>
      <c r="O5919">
        <v>1.6435593366622925E-2</v>
      </c>
      <c r="P5919">
        <v>-0.26606830954551697</v>
      </c>
      <c r="Q5919">
        <v>-0.21949249505996704</v>
      </c>
      <c r="R5919">
        <v>-0.12242468446493149</v>
      </c>
      <c r="S5919">
        <v>-5.519581213593483E-2</v>
      </c>
      <c r="T5919">
        <v>1.2033057399094105E-2</v>
      </c>
      <c r="U5919">
        <v>0.10910087078809738</v>
      </c>
      <c r="V5919">
        <v>0.15567669272422791</v>
      </c>
    </row>
    <row r="5920" spans="1:22" x14ac:dyDescent="0.25">
      <c r="A5920" t="s">
        <v>97</v>
      </c>
      <c r="B5920" t="s">
        <v>86</v>
      </c>
      <c r="C5920" t="s">
        <v>102</v>
      </c>
      <c r="D5920" t="s">
        <v>68</v>
      </c>
      <c r="E5920" t="s">
        <v>89</v>
      </c>
      <c r="F5920" t="s">
        <v>49</v>
      </c>
      <c r="G5920">
        <v>92</v>
      </c>
      <c r="H5920">
        <v>15</v>
      </c>
      <c r="I5920">
        <f>IF(VLOOKUP(Data!$A5920,summermonths, 2, FALSE) = 1, VLOOKUP(Data!$H5920,rateblocks, 2, FALSE), VLOOKUP(Data!H5920, rateblocks,3, FALSE))</f>
        <v>1</v>
      </c>
      <c r="J5920">
        <v>1.3559169769287109</v>
      </c>
      <c r="K5920">
        <v>1.0296739339828491</v>
      </c>
      <c r="L5920">
        <v>79.586959838867188</v>
      </c>
      <c r="M5920">
        <v>-0.32624310255050659</v>
      </c>
      <c r="N5920">
        <v>0.33767062425613403</v>
      </c>
      <c r="O5920">
        <v>0.11402145028114319</v>
      </c>
      <c r="P5920">
        <v>-0.88166183233261108</v>
      </c>
      <c r="Q5920">
        <v>-0.75898540019989014</v>
      </c>
      <c r="R5920">
        <v>-0.50331777334213257</v>
      </c>
      <c r="S5920">
        <v>-0.32624310255050659</v>
      </c>
      <c r="T5920">
        <v>-0.14916844666004181</v>
      </c>
      <c r="U5920">
        <v>0.10649921745061874</v>
      </c>
      <c r="V5920">
        <v>0.22917564213275909</v>
      </c>
    </row>
    <row r="5921" spans="1:22" x14ac:dyDescent="0.25">
      <c r="A5921" t="s">
        <v>100</v>
      </c>
      <c r="B5921" t="s">
        <v>86</v>
      </c>
      <c r="C5921" t="s">
        <v>101</v>
      </c>
      <c r="D5921" t="s">
        <v>65</v>
      </c>
      <c r="E5921" t="s">
        <v>89</v>
      </c>
      <c r="F5921" t="s">
        <v>49</v>
      </c>
      <c r="G5921">
        <v>92</v>
      </c>
      <c r="H5921">
        <v>22</v>
      </c>
      <c r="I5921">
        <f>IF(VLOOKUP(Data!$A5921,summermonths, 2, FALSE) = 1, VLOOKUP(Data!$H5921,rateblocks, 2, FALSE), VLOOKUP(Data!H5921, rateblocks,3, FALSE))</f>
        <v>2</v>
      </c>
      <c r="J5921">
        <v>1.5786586999893188</v>
      </c>
      <c r="K5921">
        <v>1.4758468866348267</v>
      </c>
      <c r="L5921">
        <v>70.994071960449219</v>
      </c>
      <c r="M5921">
        <v>-0.10281176120042801</v>
      </c>
      <c r="N5921">
        <v>0.13203173875808716</v>
      </c>
      <c r="O5921">
        <v>1.7432380467653275E-2</v>
      </c>
      <c r="P5921">
        <v>-0.31998464465141296</v>
      </c>
      <c r="Q5921">
        <v>-0.27201724052429199</v>
      </c>
      <c r="R5921">
        <v>-0.17204926908016205</v>
      </c>
      <c r="S5921">
        <v>-0.10281176120042801</v>
      </c>
      <c r="T5921">
        <v>-3.3574249595403671E-2</v>
      </c>
      <c r="U5921">
        <v>6.6393718123435974E-2</v>
      </c>
      <c r="V5921">
        <v>0.11436112225055695</v>
      </c>
    </row>
    <row r="5922" spans="1:22" x14ac:dyDescent="0.25">
      <c r="A5922" t="s">
        <v>97</v>
      </c>
      <c r="B5922" t="s">
        <v>86</v>
      </c>
      <c r="C5922" t="s">
        <v>102</v>
      </c>
      <c r="D5922" t="s">
        <v>68</v>
      </c>
      <c r="E5922" t="s">
        <v>89</v>
      </c>
      <c r="F5922" t="s">
        <v>49</v>
      </c>
      <c r="G5922">
        <v>92</v>
      </c>
      <c r="H5922">
        <v>7</v>
      </c>
      <c r="I5922">
        <f>IF(VLOOKUP(Data!$A5922,summermonths, 2, FALSE) = 1, VLOOKUP(Data!$H5922,rateblocks, 2, FALSE), VLOOKUP(Data!H5922, rateblocks,3, FALSE))</f>
        <v>2</v>
      </c>
      <c r="J5922">
        <v>0.93378812074661255</v>
      </c>
      <c r="K5922">
        <v>1.018695592880249</v>
      </c>
      <c r="L5922">
        <v>71.467391967773438</v>
      </c>
      <c r="M5922">
        <v>8.4907554090023041E-2</v>
      </c>
      <c r="N5922">
        <v>0.25380173325538635</v>
      </c>
      <c r="O5922">
        <v>6.4415320754051208E-2</v>
      </c>
      <c r="P5922">
        <v>-0.33255913853645325</v>
      </c>
      <c r="Q5922">
        <v>-0.24035245180130005</v>
      </c>
      <c r="R5922">
        <v>-4.8186205327510834E-2</v>
      </c>
      <c r="S5922">
        <v>8.4907554090023041E-2</v>
      </c>
      <c r="T5922">
        <v>0.21800130605697632</v>
      </c>
      <c r="U5922">
        <v>0.41016757488250732</v>
      </c>
      <c r="V5922">
        <v>0.50237423181533813</v>
      </c>
    </row>
    <row r="5923" spans="1:22" x14ac:dyDescent="0.25">
      <c r="A5923" t="s">
        <v>95</v>
      </c>
      <c r="B5923" t="s">
        <v>86</v>
      </c>
      <c r="C5923" t="s">
        <v>102</v>
      </c>
      <c r="D5923" t="s">
        <v>66</v>
      </c>
      <c r="E5923" t="s">
        <v>89</v>
      </c>
      <c r="F5923" t="s">
        <v>49</v>
      </c>
      <c r="G5923">
        <v>92</v>
      </c>
      <c r="H5923">
        <v>21</v>
      </c>
      <c r="I5923">
        <f>IF(VLOOKUP(Data!$A5923,summermonths, 2, FALSE) = 1, VLOOKUP(Data!$H5923,rateblocks, 2, FALSE), VLOOKUP(Data!H5923, rateblocks,3, FALSE))</f>
        <v>2</v>
      </c>
      <c r="J5923">
        <v>1.4965552091598511</v>
      </c>
      <c r="K5923">
        <v>1.5174456834793091</v>
      </c>
      <c r="L5923">
        <v>66.663040161132813</v>
      </c>
      <c r="M5923">
        <v>2.0890437066555023E-2</v>
      </c>
      <c r="N5923">
        <v>0.30292147397994995</v>
      </c>
      <c r="O5923">
        <v>9.176141768693924E-2</v>
      </c>
      <c r="P5923">
        <v>-0.47737103700637817</v>
      </c>
      <c r="Q5923">
        <v>-0.36731904745101929</v>
      </c>
      <c r="R5923">
        <v>-0.137961745262146</v>
      </c>
      <c r="S5923">
        <v>2.0890437066555023E-2</v>
      </c>
      <c r="T5923">
        <v>0.17974261939525604</v>
      </c>
      <c r="U5923">
        <v>0.40909993648529053</v>
      </c>
      <c r="V5923">
        <v>0.51915192604064941</v>
      </c>
    </row>
    <row r="5924" spans="1:22" x14ac:dyDescent="0.25">
      <c r="A5924" t="s">
        <v>97</v>
      </c>
      <c r="B5924" t="s">
        <v>86</v>
      </c>
      <c r="C5924" t="s">
        <v>102</v>
      </c>
      <c r="D5924" t="s">
        <v>68</v>
      </c>
      <c r="E5924" t="s">
        <v>89</v>
      </c>
      <c r="F5924" t="s">
        <v>49</v>
      </c>
      <c r="G5924">
        <v>92</v>
      </c>
      <c r="H5924">
        <v>17</v>
      </c>
      <c r="I5924">
        <f>IF(VLOOKUP(Data!$A5924,summermonths, 2, FALSE) = 1, VLOOKUP(Data!$H5924,rateblocks, 2, FALSE), VLOOKUP(Data!H5924, rateblocks,3, FALSE))</f>
        <v>1</v>
      </c>
      <c r="J5924">
        <v>1.2107179164886475</v>
      </c>
      <c r="K5924">
        <v>1.0515761375427246</v>
      </c>
      <c r="L5924">
        <v>77.423912048339844</v>
      </c>
      <c r="M5924">
        <v>-0.15914180874824524</v>
      </c>
      <c r="N5924">
        <v>0.30081638693809509</v>
      </c>
      <c r="O5924">
        <v>9.0490497648715973E-2</v>
      </c>
      <c r="P5924">
        <v>-0.65394073724746704</v>
      </c>
      <c r="Q5924">
        <v>-0.54465353488922119</v>
      </c>
      <c r="R5924">
        <v>-0.31689009070396423</v>
      </c>
      <c r="S5924">
        <v>-0.15914180874824524</v>
      </c>
      <c r="T5924">
        <v>-1.3935412280261517E-3</v>
      </c>
      <c r="U5924">
        <v>0.22636990249156952</v>
      </c>
      <c r="V5924">
        <v>0.33565711975097656</v>
      </c>
    </row>
    <row r="5925" spans="1:22" x14ac:dyDescent="0.25">
      <c r="A5925" t="s">
        <v>96</v>
      </c>
      <c r="B5925" t="s">
        <v>86</v>
      </c>
      <c r="C5925" t="s">
        <v>101</v>
      </c>
      <c r="D5925" t="s">
        <v>61</v>
      </c>
      <c r="E5925" t="s">
        <v>89</v>
      </c>
      <c r="F5925" t="s">
        <v>49</v>
      </c>
      <c r="G5925">
        <v>92</v>
      </c>
      <c r="H5925">
        <v>19</v>
      </c>
      <c r="I5925">
        <f>IF(VLOOKUP(Data!$A5925,summermonths, 2, FALSE) = 1, VLOOKUP(Data!$H5925,rateblocks, 2, FALSE), VLOOKUP(Data!H5925, rateblocks,3, FALSE))</f>
        <v>2</v>
      </c>
      <c r="J5925">
        <v>1.1730726957321167</v>
      </c>
      <c r="K5925">
        <v>1.0709160566329956</v>
      </c>
      <c r="L5925">
        <v>70.530136108398437</v>
      </c>
      <c r="M5925">
        <v>-0.10215666890144348</v>
      </c>
      <c r="N5925">
        <v>0.17470347881317139</v>
      </c>
      <c r="O5925">
        <v>3.0521305277943611E-2</v>
      </c>
      <c r="P5925">
        <v>-0.38951832056045532</v>
      </c>
      <c r="Q5925">
        <v>-0.32604819536209106</v>
      </c>
      <c r="R5925">
        <v>-0.19377125799655914</v>
      </c>
      <c r="S5925">
        <v>-0.10215666890144348</v>
      </c>
      <c r="T5925">
        <v>-1.0542075149714947E-2</v>
      </c>
      <c r="U5925">
        <v>0.1217348501086235</v>
      </c>
      <c r="V5925">
        <v>0.18520498275756836</v>
      </c>
    </row>
    <row r="5926" spans="1:22" x14ac:dyDescent="0.25">
      <c r="A5926" t="s">
        <v>95</v>
      </c>
      <c r="B5926" t="s">
        <v>86</v>
      </c>
      <c r="C5926" t="s">
        <v>102</v>
      </c>
      <c r="D5926" t="s">
        <v>66</v>
      </c>
      <c r="E5926" t="s">
        <v>89</v>
      </c>
      <c r="F5926" t="s">
        <v>49</v>
      </c>
      <c r="G5926">
        <v>92</v>
      </c>
      <c r="H5926">
        <v>20</v>
      </c>
      <c r="I5926">
        <f>IF(VLOOKUP(Data!$A5926,summermonths, 2, FALSE) = 1, VLOOKUP(Data!$H5926,rateblocks, 2, FALSE), VLOOKUP(Data!H5926, rateblocks,3, FALSE))</f>
        <v>2</v>
      </c>
      <c r="J5926">
        <v>1.2331087589263916</v>
      </c>
      <c r="K5926">
        <v>1.2963587045669556</v>
      </c>
      <c r="L5926">
        <v>68.315216064453125</v>
      </c>
      <c r="M5926">
        <v>6.3249886035919189E-2</v>
      </c>
      <c r="N5926">
        <v>0.30221521854400635</v>
      </c>
      <c r="O5926">
        <v>9.1334037482738495E-2</v>
      </c>
      <c r="P5926">
        <v>-0.43384990096092224</v>
      </c>
      <c r="Q5926">
        <v>-0.32405450940132141</v>
      </c>
      <c r="R5926">
        <v>-9.5231927931308746E-2</v>
      </c>
      <c r="S5926">
        <v>6.3249886035919189E-2</v>
      </c>
      <c r="T5926">
        <v>0.22173170745372772</v>
      </c>
      <c r="U5926">
        <v>0.45055428147315979</v>
      </c>
      <c r="V5926">
        <v>0.56034970283508301</v>
      </c>
    </row>
    <row r="5927" spans="1:22" x14ac:dyDescent="0.25">
      <c r="A5927" t="s">
        <v>99</v>
      </c>
      <c r="B5927" t="s">
        <v>86</v>
      </c>
      <c r="C5927" t="s">
        <v>101</v>
      </c>
      <c r="D5927" t="s">
        <v>64</v>
      </c>
      <c r="E5927" t="s">
        <v>89</v>
      </c>
      <c r="F5927" t="s">
        <v>49</v>
      </c>
      <c r="G5927">
        <v>92</v>
      </c>
      <c r="H5927">
        <v>13</v>
      </c>
      <c r="I5927">
        <f>IF(VLOOKUP(Data!$A5927,summermonths, 2, FALSE) = 1, VLOOKUP(Data!$H5927,rateblocks, 2, FALSE), VLOOKUP(Data!H5927, rateblocks,3, FALSE))</f>
        <v>1</v>
      </c>
      <c r="J5927">
        <v>1.5153994560241699</v>
      </c>
      <c r="K5927">
        <v>1.0569958686828613</v>
      </c>
      <c r="L5927">
        <v>82.081260681152344</v>
      </c>
      <c r="M5927">
        <v>-0.45840361714363098</v>
      </c>
      <c r="N5927">
        <v>0.24229836463928223</v>
      </c>
      <c r="O5927">
        <v>5.8708496391773224E-2</v>
      </c>
      <c r="P5927">
        <v>-0.85694897174835205</v>
      </c>
      <c r="Q5927">
        <v>-0.76892149448394775</v>
      </c>
      <c r="R5927">
        <v>-0.58546501398086548</v>
      </c>
      <c r="S5927">
        <v>-0.45840361714363098</v>
      </c>
      <c r="T5927">
        <v>-0.33134222030639648</v>
      </c>
      <c r="U5927">
        <v>-0.1478857696056366</v>
      </c>
      <c r="V5927">
        <v>-5.9858273714780807E-2</v>
      </c>
    </row>
    <row r="5928" spans="1:22" x14ac:dyDescent="0.25">
      <c r="A5928" t="s">
        <v>123</v>
      </c>
      <c r="B5928" t="s">
        <v>86</v>
      </c>
      <c r="C5928" t="s">
        <v>102</v>
      </c>
      <c r="D5928" t="s">
        <v>112</v>
      </c>
      <c r="E5928" t="s">
        <v>89</v>
      </c>
      <c r="F5928" t="s">
        <v>49</v>
      </c>
      <c r="G5928">
        <v>92</v>
      </c>
      <c r="H5928">
        <v>16</v>
      </c>
      <c r="I5928">
        <f>IF(VLOOKUP(Data!$A5928,summermonths, 2, FALSE) = 1, VLOOKUP(Data!$H5928,rateblocks, 2, FALSE), VLOOKUP(Data!H5928, rateblocks,3, FALSE))</f>
        <v>2</v>
      </c>
      <c r="J5928">
        <v>1.2803130149841309</v>
      </c>
      <c r="K5928">
        <v>0.95668476819992065</v>
      </c>
      <c r="L5928">
        <v>80.532608032226563</v>
      </c>
      <c r="M5928">
        <v>-0.32362818717956543</v>
      </c>
      <c r="N5928">
        <v>0.32805529236793518</v>
      </c>
      <c r="O5928">
        <v>0.10762027651071548</v>
      </c>
      <c r="P5928">
        <v>-0.8632311224937439</v>
      </c>
      <c r="Q5928">
        <v>-0.74404793977737427</v>
      </c>
      <c r="R5928">
        <v>-0.49566054344177246</v>
      </c>
      <c r="S5928">
        <v>-0.32362818717956543</v>
      </c>
      <c r="T5928">
        <v>-0.1515958309173584</v>
      </c>
      <c r="U5928">
        <v>9.6791587769985199E-2</v>
      </c>
      <c r="V5928">
        <v>0.21597474813461304</v>
      </c>
    </row>
    <row r="5929" spans="1:22" x14ac:dyDescent="0.25">
      <c r="A5929" t="s">
        <v>99</v>
      </c>
      <c r="B5929" t="s">
        <v>86</v>
      </c>
      <c r="C5929" t="s">
        <v>102</v>
      </c>
      <c r="D5929" t="s">
        <v>70</v>
      </c>
      <c r="E5929" t="s">
        <v>89</v>
      </c>
      <c r="F5929" t="s">
        <v>49</v>
      </c>
      <c r="G5929">
        <v>92</v>
      </c>
      <c r="H5929">
        <v>16</v>
      </c>
      <c r="I5929">
        <f>IF(VLOOKUP(Data!$A5929,summermonths, 2, FALSE) = 1, VLOOKUP(Data!$H5929,rateblocks, 2, FALSE), VLOOKUP(Data!H5929, rateblocks,3, FALSE))</f>
        <v>1</v>
      </c>
      <c r="J5929">
        <v>1.5615582466125488</v>
      </c>
      <c r="K5929">
        <v>1.0986412763595581</v>
      </c>
      <c r="L5929">
        <v>90.717391967773438</v>
      </c>
      <c r="M5929">
        <v>-0.46291697025299072</v>
      </c>
      <c r="N5929">
        <v>0.34297537803649902</v>
      </c>
      <c r="O5929">
        <v>0.11763211339712143</v>
      </c>
      <c r="P5929">
        <v>-1.0270612239837646</v>
      </c>
      <c r="Q5929">
        <v>-0.902457594871521</v>
      </c>
      <c r="R5929">
        <v>-0.64277344942092896</v>
      </c>
      <c r="S5929">
        <v>-0.46291697025299072</v>
      </c>
      <c r="T5929">
        <v>-0.28306052088737488</v>
      </c>
      <c r="U5929">
        <v>-2.3376338183879852E-2</v>
      </c>
      <c r="V5929">
        <v>0.10122732073068619</v>
      </c>
    </row>
    <row r="5930" spans="1:22" x14ac:dyDescent="0.25">
      <c r="A5930" t="s">
        <v>100</v>
      </c>
      <c r="B5930" t="s">
        <v>86</v>
      </c>
      <c r="C5930" t="s">
        <v>101</v>
      </c>
      <c r="D5930" t="s">
        <v>65</v>
      </c>
      <c r="E5930" t="s">
        <v>89</v>
      </c>
      <c r="F5930" t="s">
        <v>49</v>
      </c>
      <c r="G5930">
        <v>92</v>
      </c>
      <c r="H5930">
        <v>24</v>
      </c>
      <c r="I5930">
        <f>IF(VLOOKUP(Data!$A5930,summermonths, 2, FALSE) = 1, VLOOKUP(Data!$H5930,rateblocks, 2, FALSE), VLOOKUP(Data!H5930, rateblocks,3, FALSE))</f>
        <v>3</v>
      </c>
      <c r="J5930">
        <v>1.4940823316574097</v>
      </c>
      <c r="K5930">
        <v>1.4105796813964844</v>
      </c>
      <c r="L5930">
        <v>69.238143920898438</v>
      </c>
      <c r="M5930">
        <v>-8.350265771150589E-2</v>
      </c>
      <c r="N5930">
        <v>0.11469414830207825</v>
      </c>
      <c r="O5930">
        <v>1.3154747895896435E-2</v>
      </c>
      <c r="P5930">
        <v>-0.27215772867202759</v>
      </c>
      <c r="Q5930">
        <v>-0.23048911988735199</v>
      </c>
      <c r="R5930">
        <v>-0.14364832639694214</v>
      </c>
      <c r="S5930">
        <v>-8.350265771150589E-2</v>
      </c>
      <c r="T5930">
        <v>-2.3356987163424492E-2</v>
      </c>
      <c r="U5930">
        <v>6.348380446434021E-2</v>
      </c>
      <c r="V5930">
        <v>0.105152428150177</v>
      </c>
    </row>
    <row r="5931" spans="1:22" x14ac:dyDescent="0.25">
      <c r="A5931" t="s">
        <v>124</v>
      </c>
      <c r="B5931" t="s">
        <v>86</v>
      </c>
      <c r="C5931" t="s">
        <v>101</v>
      </c>
      <c r="D5931" t="s">
        <v>108</v>
      </c>
      <c r="E5931" t="s">
        <v>89</v>
      </c>
      <c r="F5931" t="s">
        <v>49</v>
      </c>
      <c r="G5931">
        <v>92</v>
      </c>
      <c r="H5931">
        <v>3</v>
      </c>
      <c r="I5931">
        <f>IF(VLOOKUP(Data!$A5931,summermonths, 2, FALSE) = 1, VLOOKUP(Data!$H5931,rateblocks, 2, FALSE), VLOOKUP(Data!H5931, rateblocks,3, FALSE))</f>
        <v>3</v>
      </c>
      <c r="J5931">
        <v>1.4163869619369507</v>
      </c>
      <c r="K5931">
        <v>1.3011206388473511</v>
      </c>
      <c r="L5931">
        <v>53.984989166259766</v>
      </c>
      <c r="M5931">
        <v>-0.115266352891922</v>
      </c>
      <c r="N5931">
        <v>9.4517461955547333E-2</v>
      </c>
      <c r="O5931">
        <v>8.9335506781935692E-3</v>
      </c>
      <c r="P5931">
        <v>-0.27073374390602112</v>
      </c>
      <c r="Q5931">
        <v>-0.23639535903930664</v>
      </c>
      <c r="R5931">
        <v>-0.16483135521411896</v>
      </c>
      <c r="S5931">
        <v>-0.115266352891922</v>
      </c>
      <c r="T5931">
        <v>-6.5701350569725037E-2</v>
      </c>
      <c r="U5931">
        <v>5.8626485988497734E-3</v>
      </c>
      <c r="V5931">
        <v>4.0201038122177124E-2</v>
      </c>
    </row>
    <row r="5932" spans="1:22" x14ac:dyDescent="0.25">
      <c r="A5932" t="s">
        <v>96</v>
      </c>
      <c r="B5932" t="s">
        <v>86</v>
      </c>
      <c r="C5932" t="s">
        <v>102</v>
      </c>
      <c r="D5932" t="s">
        <v>67</v>
      </c>
      <c r="E5932" t="s">
        <v>89</v>
      </c>
      <c r="F5932" t="s">
        <v>49</v>
      </c>
      <c r="G5932">
        <v>92</v>
      </c>
      <c r="H5932">
        <v>5</v>
      </c>
      <c r="I5932">
        <f>IF(VLOOKUP(Data!$A5932,summermonths, 2, FALSE) = 1, VLOOKUP(Data!$H5932,rateblocks, 2, FALSE), VLOOKUP(Data!H5932, rateblocks,3, FALSE))</f>
        <v>3</v>
      </c>
      <c r="J5932">
        <v>1.3665053844451904</v>
      </c>
      <c r="K5932">
        <v>1.3535869121551514</v>
      </c>
      <c r="L5932">
        <v>65.086959838867187</v>
      </c>
      <c r="M5932">
        <v>-1.2918424792587757E-2</v>
      </c>
      <c r="N5932">
        <v>0.25103405117988586</v>
      </c>
      <c r="O5932">
        <v>6.3018098473548889E-2</v>
      </c>
      <c r="P5932">
        <v>-0.42583268880844116</v>
      </c>
      <c r="Q5932">
        <v>-0.33463150262832642</v>
      </c>
      <c r="R5932">
        <v>-0.14456081390380859</v>
      </c>
      <c r="S5932">
        <v>-1.2918424792587757E-2</v>
      </c>
      <c r="T5932">
        <v>0.11872395873069763</v>
      </c>
      <c r="U5932">
        <v>0.30879464745521545</v>
      </c>
      <c r="V5932">
        <v>0.3999958336353302</v>
      </c>
    </row>
    <row r="5933" spans="1:22" x14ac:dyDescent="0.25">
      <c r="A5933" t="s">
        <v>123</v>
      </c>
      <c r="B5933" t="s">
        <v>86</v>
      </c>
      <c r="C5933" t="s">
        <v>102</v>
      </c>
      <c r="D5933" t="s">
        <v>112</v>
      </c>
      <c r="E5933" t="s">
        <v>89</v>
      </c>
      <c r="F5933" t="s">
        <v>49</v>
      </c>
      <c r="G5933">
        <v>92</v>
      </c>
      <c r="H5933">
        <v>17</v>
      </c>
      <c r="I5933">
        <f>IF(VLOOKUP(Data!$A5933,summermonths, 2, FALSE) = 1, VLOOKUP(Data!$H5933,rateblocks, 2, FALSE), VLOOKUP(Data!H5933, rateblocks,3, FALSE))</f>
        <v>2</v>
      </c>
      <c r="J5933">
        <v>1.2495687007904053</v>
      </c>
      <c r="K5933">
        <v>0.99260866641998291</v>
      </c>
      <c r="L5933">
        <v>76.5</v>
      </c>
      <c r="M5933">
        <v>-0.25695997476577759</v>
      </c>
      <c r="N5933">
        <v>0.31438222527503967</v>
      </c>
      <c r="O5933">
        <v>9.8836183547973633E-2</v>
      </c>
      <c r="P5933">
        <v>-0.77407270669937134</v>
      </c>
      <c r="Q5933">
        <v>-0.65985703468322754</v>
      </c>
      <c r="R5933">
        <v>-0.42182216048240662</v>
      </c>
      <c r="S5933">
        <v>-0.25695997476577759</v>
      </c>
      <c r="T5933">
        <v>-9.2097774147987366E-2</v>
      </c>
      <c r="U5933">
        <v>0.14593705534934998</v>
      </c>
      <c r="V5933">
        <v>0.26015275716781616</v>
      </c>
    </row>
    <row r="5934" spans="1:22" x14ac:dyDescent="0.25">
      <c r="A5934" t="s">
        <v>99</v>
      </c>
      <c r="B5934" t="s">
        <v>86</v>
      </c>
      <c r="C5934" t="s">
        <v>102</v>
      </c>
      <c r="D5934" t="s">
        <v>70</v>
      </c>
      <c r="E5934" t="s">
        <v>89</v>
      </c>
      <c r="F5934" t="s">
        <v>49</v>
      </c>
      <c r="G5934">
        <v>92</v>
      </c>
      <c r="H5934">
        <v>19</v>
      </c>
      <c r="I5934">
        <f>IF(VLOOKUP(Data!$A5934,summermonths, 2, FALSE) = 1, VLOOKUP(Data!$H5934,rateblocks, 2, FALSE), VLOOKUP(Data!H5934, rateblocks,3, FALSE))</f>
        <v>2</v>
      </c>
      <c r="J5934">
        <v>1.5231249332427979</v>
      </c>
      <c r="K5934">
        <v>1.0900543928146362</v>
      </c>
      <c r="L5934">
        <v>84.576087951660156</v>
      </c>
      <c r="M5934">
        <v>-0.43307062983512878</v>
      </c>
      <c r="N5934">
        <v>0.40503379702568054</v>
      </c>
      <c r="O5934">
        <v>0.16405238211154938</v>
      </c>
      <c r="P5934">
        <v>-1.0992919206619263</v>
      </c>
      <c r="Q5934">
        <v>-0.95214229822158813</v>
      </c>
      <c r="R5934">
        <v>-0.64547055959701538</v>
      </c>
      <c r="S5934">
        <v>-0.43307062983512878</v>
      </c>
      <c r="T5934">
        <v>-0.22067070007324219</v>
      </c>
      <c r="U5934">
        <v>8.6001068353652954E-2</v>
      </c>
      <c r="V5934">
        <v>0.2331506758928299</v>
      </c>
    </row>
    <row r="5935" spans="1:22" x14ac:dyDescent="0.25">
      <c r="A5935" t="s">
        <v>98</v>
      </c>
      <c r="B5935" t="s">
        <v>86</v>
      </c>
      <c r="C5935" t="s">
        <v>102</v>
      </c>
      <c r="D5935" t="s">
        <v>69</v>
      </c>
      <c r="E5935" t="s">
        <v>89</v>
      </c>
      <c r="F5935" t="s">
        <v>49</v>
      </c>
      <c r="G5935">
        <v>92</v>
      </c>
      <c r="H5935">
        <v>16</v>
      </c>
      <c r="I5935">
        <f>IF(VLOOKUP(Data!$A5935,summermonths, 2, FALSE) = 1, VLOOKUP(Data!$H5935,rateblocks, 2, FALSE), VLOOKUP(Data!H5935, rateblocks,3, FALSE))</f>
        <v>1</v>
      </c>
      <c r="J5935">
        <v>1.4955103397369385</v>
      </c>
      <c r="K5935">
        <v>1.0670652389526367</v>
      </c>
      <c r="L5935">
        <v>91.260871887207031</v>
      </c>
      <c r="M5935">
        <v>-0.42844510078430176</v>
      </c>
      <c r="N5935">
        <v>0.33304333686828613</v>
      </c>
      <c r="O5935">
        <v>0.11091786623001099</v>
      </c>
      <c r="P5935">
        <v>-0.97625261545181274</v>
      </c>
      <c r="Q5935">
        <v>-0.85525733232498169</v>
      </c>
      <c r="R5935">
        <v>-0.60309320688247681</v>
      </c>
      <c r="S5935">
        <v>-0.42844510078430176</v>
      </c>
      <c r="T5935">
        <v>-0.25379699468612671</v>
      </c>
      <c r="U5935">
        <v>-1.6328910132870078E-3</v>
      </c>
      <c r="V5935">
        <v>0.11936243623495102</v>
      </c>
    </row>
    <row r="5936" spans="1:22" x14ac:dyDescent="0.25">
      <c r="A5936" t="s">
        <v>125</v>
      </c>
      <c r="B5936" t="s">
        <v>86</v>
      </c>
      <c r="C5936" t="s">
        <v>102</v>
      </c>
      <c r="D5936" t="s">
        <v>109</v>
      </c>
      <c r="E5936" t="s">
        <v>89</v>
      </c>
      <c r="F5936" t="s">
        <v>49</v>
      </c>
      <c r="G5936">
        <v>92</v>
      </c>
      <c r="H5936">
        <v>9</v>
      </c>
      <c r="I5936">
        <f>IF(VLOOKUP(Data!$A5936,summermonths, 2, FALSE) = 1, VLOOKUP(Data!$H5936,rateblocks, 2, FALSE), VLOOKUP(Data!H5936, rateblocks,3, FALSE))</f>
        <v>2</v>
      </c>
      <c r="J5936">
        <v>0.83970886468887329</v>
      </c>
      <c r="K5936">
        <v>0.93184781074523926</v>
      </c>
      <c r="L5936">
        <v>73.36956787109375</v>
      </c>
      <c r="M5936">
        <v>9.2138975858688354E-2</v>
      </c>
      <c r="N5936">
        <v>0.15355369448661804</v>
      </c>
      <c r="O5936">
        <v>2.3578736931085587E-2</v>
      </c>
      <c r="P5936">
        <v>-0.16043438017368317</v>
      </c>
      <c r="Q5936">
        <v>-0.10464800149202347</v>
      </c>
      <c r="R5936">
        <v>1.1615339666604996E-2</v>
      </c>
      <c r="S5936">
        <v>9.2138975858688354E-2</v>
      </c>
      <c r="T5936">
        <v>0.17266261577606201</v>
      </c>
      <c r="U5936">
        <v>0.28892594575881958</v>
      </c>
      <c r="V5936">
        <v>0.34471231698989868</v>
      </c>
    </row>
    <row r="5937" spans="1:22" x14ac:dyDescent="0.25">
      <c r="A5937" t="s">
        <v>100</v>
      </c>
      <c r="B5937" t="s">
        <v>86</v>
      </c>
      <c r="C5937" t="s">
        <v>101</v>
      </c>
      <c r="D5937" t="s">
        <v>65</v>
      </c>
      <c r="E5937" t="s">
        <v>89</v>
      </c>
      <c r="F5937" t="s">
        <v>49</v>
      </c>
      <c r="G5937">
        <v>92</v>
      </c>
      <c r="H5937">
        <v>8</v>
      </c>
      <c r="I5937">
        <f>IF(VLOOKUP(Data!$A5937,summermonths, 2, FALSE) = 1, VLOOKUP(Data!$H5937,rateblocks, 2, FALSE), VLOOKUP(Data!H5937, rateblocks,3, FALSE))</f>
        <v>2</v>
      </c>
      <c r="J5937">
        <v>1.0716924667358398</v>
      </c>
      <c r="K5937">
        <v>0.98759055137634277</v>
      </c>
      <c r="L5937">
        <v>68.023712158203125</v>
      </c>
      <c r="M5937">
        <v>-8.4101922810077667E-2</v>
      </c>
      <c r="N5937">
        <v>0.10943949967622757</v>
      </c>
      <c r="O5937">
        <v>1.1977003887295723E-2</v>
      </c>
      <c r="P5937">
        <v>-0.26411387324333191</v>
      </c>
      <c r="Q5937">
        <v>-0.22435428202152252</v>
      </c>
      <c r="R5937">
        <v>-0.14149205386638641</v>
      </c>
      <c r="S5937">
        <v>-8.4101922810077667E-2</v>
      </c>
      <c r="T5937">
        <v>-2.671179361641407E-2</v>
      </c>
      <c r="U5937">
        <v>5.6150440126657486E-2</v>
      </c>
      <c r="V5937">
        <v>9.5910035073757172E-2</v>
      </c>
    </row>
    <row r="5938" spans="1:22" x14ac:dyDescent="0.25">
      <c r="A5938" t="s">
        <v>123</v>
      </c>
      <c r="B5938" t="s">
        <v>86</v>
      </c>
      <c r="C5938" t="s">
        <v>101</v>
      </c>
      <c r="D5938" t="s">
        <v>107</v>
      </c>
      <c r="E5938" t="s">
        <v>89</v>
      </c>
      <c r="F5938" t="s">
        <v>49</v>
      </c>
      <c r="G5938">
        <v>92</v>
      </c>
      <c r="H5938">
        <v>15</v>
      </c>
      <c r="I5938">
        <f>IF(VLOOKUP(Data!$A5938,summermonths, 2, FALSE) = 1, VLOOKUP(Data!$H5938,rateblocks, 2, FALSE), VLOOKUP(Data!H5938, rateblocks,3, FALSE))</f>
        <v>2</v>
      </c>
      <c r="J5938">
        <v>1.1480642557144165</v>
      </c>
      <c r="K5938">
        <v>0.94605261087417603</v>
      </c>
      <c r="L5938">
        <v>69.50457763671875</v>
      </c>
      <c r="M5938">
        <v>-0.20201162993907928</v>
      </c>
      <c r="N5938">
        <v>0.17543888092041016</v>
      </c>
      <c r="O5938">
        <v>3.0778801068663597E-2</v>
      </c>
      <c r="P5938">
        <v>-0.4905829131603241</v>
      </c>
      <c r="Q5938">
        <v>-0.42684561014175415</v>
      </c>
      <c r="R5938">
        <v>-0.29401186108589172</v>
      </c>
      <c r="S5938">
        <v>-0.20201162993907928</v>
      </c>
      <c r="T5938">
        <v>-0.11001139134168625</v>
      </c>
      <c r="U5938">
        <v>2.2822342813014984E-2</v>
      </c>
      <c r="V5938">
        <v>8.6559653282165527E-2</v>
      </c>
    </row>
    <row r="5939" spans="1:22" x14ac:dyDescent="0.25">
      <c r="A5939" t="s">
        <v>95</v>
      </c>
      <c r="B5939" t="s">
        <v>86</v>
      </c>
      <c r="C5939" t="s">
        <v>102</v>
      </c>
      <c r="D5939" t="s">
        <v>66</v>
      </c>
      <c r="E5939" t="s">
        <v>89</v>
      </c>
      <c r="F5939" t="s">
        <v>49</v>
      </c>
      <c r="G5939">
        <v>92</v>
      </c>
      <c r="H5939">
        <v>18</v>
      </c>
      <c r="I5939">
        <f>IF(VLOOKUP(Data!$A5939,summermonths, 2, FALSE) = 1, VLOOKUP(Data!$H5939,rateblocks, 2, FALSE), VLOOKUP(Data!H5939, rateblocks,3, FALSE))</f>
        <v>1</v>
      </c>
      <c r="J5939">
        <v>1.0333013534545898</v>
      </c>
      <c r="K5939">
        <v>1.1634238958358765</v>
      </c>
      <c r="L5939">
        <v>75.184783935546875</v>
      </c>
      <c r="M5939">
        <v>0.13012257218360901</v>
      </c>
      <c r="N5939">
        <v>0.31611597537994385</v>
      </c>
      <c r="O5939">
        <v>9.9929310381412506E-2</v>
      </c>
      <c r="P5939">
        <v>-0.38984194397926331</v>
      </c>
      <c r="Q5939">
        <v>-0.27499634027481079</v>
      </c>
      <c r="R5939">
        <v>-3.5648807883262634E-2</v>
      </c>
      <c r="S5939">
        <v>0.13012257218360901</v>
      </c>
      <c r="T5939">
        <v>0.29589393734931946</v>
      </c>
      <c r="U5939">
        <v>0.53524148464202881</v>
      </c>
      <c r="V5939">
        <v>0.65008705854415894</v>
      </c>
    </row>
    <row r="5940" spans="1:22" x14ac:dyDescent="0.25">
      <c r="A5940" t="s">
        <v>95</v>
      </c>
      <c r="B5940" t="s">
        <v>86</v>
      </c>
      <c r="C5940" t="s">
        <v>101</v>
      </c>
      <c r="D5940" t="s">
        <v>60</v>
      </c>
      <c r="E5940" t="s">
        <v>89</v>
      </c>
      <c r="F5940" t="s">
        <v>49</v>
      </c>
      <c r="G5940">
        <v>92</v>
      </c>
      <c r="H5940">
        <v>21</v>
      </c>
      <c r="I5940">
        <f>IF(VLOOKUP(Data!$A5940,summermonths, 2, FALSE) = 1, VLOOKUP(Data!$H5940,rateblocks, 2, FALSE), VLOOKUP(Data!H5940, rateblocks,3, FALSE))</f>
        <v>2</v>
      </c>
      <c r="J5940">
        <v>1.6080664396286011</v>
      </c>
      <c r="K5940">
        <v>1.440467357635498</v>
      </c>
      <c r="L5940">
        <v>59.861412048339844</v>
      </c>
      <c r="M5940">
        <v>-0.16759908199310303</v>
      </c>
      <c r="N5940">
        <v>0.16266448795795441</v>
      </c>
      <c r="O5940">
        <v>2.6459734886884689E-2</v>
      </c>
      <c r="P5940">
        <v>-0.43515834212303162</v>
      </c>
      <c r="Q5940">
        <v>-0.37606200575828552</v>
      </c>
      <c r="R5940">
        <v>-0.25290042161941528</v>
      </c>
      <c r="S5940">
        <v>-0.16759908199310303</v>
      </c>
      <c r="T5940">
        <v>-8.2297742366790771E-2</v>
      </c>
      <c r="U5940">
        <v>4.0863845497369766E-2</v>
      </c>
      <c r="V5940">
        <v>9.9960193037986755E-2</v>
      </c>
    </row>
    <row r="5941" spans="1:22" x14ac:dyDescent="0.25">
      <c r="A5941" t="s">
        <v>125</v>
      </c>
      <c r="B5941" t="s">
        <v>86</v>
      </c>
      <c r="C5941" t="s">
        <v>102</v>
      </c>
      <c r="D5941" t="s">
        <v>109</v>
      </c>
      <c r="E5941" t="s">
        <v>89</v>
      </c>
      <c r="F5941" t="s">
        <v>49</v>
      </c>
      <c r="G5941">
        <v>92</v>
      </c>
      <c r="H5941">
        <v>22</v>
      </c>
      <c r="I5941">
        <f>IF(VLOOKUP(Data!$A5941,summermonths, 2, FALSE) = 1, VLOOKUP(Data!$H5941,rateblocks, 2, FALSE), VLOOKUP(Data!H5941, rateblocks,3, FALSE))</f>
        <v>2</v>
      </c>
      <c r="J5941">
        <v>1.4344609975814819</v>
      </c>
      <c r="K5941">
        <v>1.5231521129608154</v>
      </c>
      <c r="L5941">
        <v>65.36956787109375</v>
      </c>
      <c r="M5941">
        <v>8.869113028049469E-2</v>
      </c>
      <c r="N5941">
        <v>0.23979905247688293</v>
      </c>
      <c r="O5941">
        <v>5.7503584772348404E-2</v>
      </c>
      <c r="P5941">
        <v>-0.30574321746826172</v>
      </c>
      <c r="Q5941">
        <v>-0.21862372756004333</v>
      </c>
      <c r="R5941">
        <v>-3.7059616297483444E-2</v>
      </c>
      <c r="S5941">
        <v>8.869113028049469E-2</v>
      </c>
      <c r="T5941">
        <v>0.21444188058376312</v>
      </c>
      <c r="U5941">
        <v>0.39600598812103271</v>
      </c>
      <c r="V5941">
        <v>0.4831254780292511</v>
      </c>
    </row>
    <row r="5942" spans="1:22" x14ac:dyDescent="0.25">
      <c r="A5942" t="s">
        <v>98</v>
      </c>
      <c r="B5942" t="s">
        <v>86</v>
      </c>
      <c r="C5942" t="s">
        <v>101</v>
      </c>
      <c r="D5942" t="s">
        <v>63</v>
      </c>
      <c r="E5942" t="s">
        <v>89</v>
      </c>
      <c r="F5942" t="s">
        <v>49</v>
      </c>
      <c r="G5942">
        <v>92</v>
      </c>
      <c r="H5942">
        <v>16</v>
      </c>
      <c r="I5942">
        <f>IF(VLOOKUP(Data!$A5942,summermonths, 2, FALSE) = 1, VLOOKUP(Data!$H5942,rateblocks, 2, FALSE), VLOOKUP(Data!H5942, rateblocks,3, FALSE))</f>
        <v>1</v>
      </c>
      <c r="J5942">
        <v>1.5081945657730103</v>
      </c>
      <c r="K5942">
        <v>1.0367287397384644</v>
      </c>
      <c r="L5942">
        <v>80.960662841796875</v>
      </c>
      <c r="M5942">
        <v>-0.4714658260345459</v>
      </c>
      <c r="N5942">
        <v>0.3066304624080658</v>
      </c>
      <c r="O5942">
        <v>9.4022236764431E-2</v>
      </c>
      <c r="P5942">
        <v>-0.97582805156707764</v>
      </c>
      <c r="Q5942">
        <v>-0.86442857980728149</v>
      </c>
      <c r="R5942">
        <v>-0.63226300477981567</v>
      </c>
      <c r="S5942">
        <v>-0.4714658260345459</v>
      </c>
      <c r="T5942">
        <v>-0.31066864728927612</v>
      </c>
      <c r="U5942">
        <v>-7.85030797123909E-2</v>
      </c>
      <c r="V5942">
        <v>3.2896403223276138E-2</v>
      </c>
    </row>
    <row r="5943" spans="1:22" x14ac:dyDescent="0.25">
      <c r="A5943" t="s">
        <v>123</v>
      </c>
      <c r="B5943" t="s">
        <v>86</v>
      </c>
      <c r="C5943" t="s">
        <v>101</v>
      </c>
      <c r="D5943" t="s">
        <v>107</v>
      </c>
      <c r="E5943" t="s">
        <v>89</v>
      </c>
      <c r="F5943" t="s">
        <v>49</v>
      </c>
      <c r="G5943">
        <v>92</v>
      </c>
      <c r="H5943">
        <v>10</v>
      </c>
      <c r="I5943">
        <f>IF(VLOOKUP(Data!$A5943,summermonths, 2, FALSE) = 1, VLOOKUP(Data!$H5943,rateblocks, 2, FALSE), VLOOKUP(Data!H5943, rateblocks,3, FALSE))</f>
        <v>2</v>
      </c>
      <c r="J5943">
        <v>1.072665810585022</v>
      </c>
      <c r="K5943">
        <v>0.86738842725753784</v>
      </c>
      <c r="L5943">
        <v>65.344390869140625</v>
      </c>
      <c r="M5943">
        <v>-0.20527741312980652</v>
      </c>
      <c r="N5943">
        <v>0.15722613036632538</v>
      </c>
      <c r="O5943">
        <v>2.4720055982470512E-2</v>
      </c>
      <c r="P5943">
        <v>-0.46389138698577881</v>
      </c>
      <c r="Q5943">
        <v>-0.40677079558372498</v>
      </c>
      <c r="R5943">
        <v>-0.28772687911987305</v>
      </c>
      <c r="S5943">
        <v>-0.20527741312980652</v>
      </c>
      <c r="T5943">
        <v>-0.12282794713973999</v>
      </c>
      <c r="U5943">
        <v>-3.7840195000171661E-3</v>
      </c>
      <c r="V5943">
        <v>5.3336557000875473E-2</v>
      </c>
    </row>
    <row r="5944" spans="1:22" x14ac:dyDescent="0.25">
      <c r="A5944" t="s">
        <v>100</v>
      </c>
      <c r="B5944" t="s">
        <v>86</v>
      </c>
      <c r="C5944" t="s">
        <v>101</v>
      </c>
      <c r="D5944" t="s">
        <v>65</v>
      </c>
      <c r="E5944" t="s">
        <v>89</v>
      </c>
      <c r="F5944" t="s">
        <v>49</v>
      </c>
      <c r="G5944">
        <v>92</v>
      </c>
      <c r="H5944">
        <v>23</v>
      </c>
      <c r="I5944">
        <f>IF(VLOOKUP(Data!$A5944,summermonths, 2, FALSE) = 1, VLOOKUP(Data!$H5944,rateblocks, 2, FALSE), VLOOKUP(Data!H5944, rateblocks,3, FALSE))</f>
        <v>3</v>
      </c>
      <c r="J5944">
        <v>1.5354719161987305</v>
      </c>
      <c r="K5944">
        <v>1.4521195888519287</v>
      </c>
      <c r="L5944">
        <v>70.20849609375</v>
      </c>
      <c r="M5944">
        <v>-8.335239440202713E-2</v>
      </c>
      <c r="N5944">
        <v>0.11799896508455276</v>
      </c>
      <c r="O5944">
        <v>1.3923755846917629E-2</v>
      </c>
      <c r="P5944">
        <v>-0.27744340896606445</v>
      </c>
      <c r="Q5944">
        <v>-0.23457415401935577</v>
      </c>
      <c r="R5944">
        <v>-0.14523111283779144</v>
      </c>
      <c r="S5944">
        <v>-8.335239440202713E-2</v>
      </c>
      <c r="T5944">
        <v>-2.1473675966262817E-2</v>
      </c>
      <c r="U5944">
        <v>6.7869365215301514E-2</v>
      </c>
      <c r="V5944">
        <v>0.11073862761259079</v>
      </c>
    </row>
    <row r="5945" spans="1:22" x14ac:dyDescent="0.25">
      <c r="A5945" t="s">
        <v>97</v>
      </c>
      <c r="B5945" t="s">
        <v>86</v>
      </c>
      <c r="C5945" t="s">
        <v>102</v>
      </c>
      <c r="D5945" t="s">
        <v>68</v>
      </c>
      <c r="E5945" t="s">
        <v>89</v>
      </c>
      <c r="F5945" t="s">
        <v>49</v>
      </c>
      <c r="G5945">
        <v>92</v>
      </c>
      <c r="H5945">
        <v>21</v>
      </c>
      <c r="I5945">
        <f>IF(VLOOKUP(Data!$A5945,summermonths, 2, FALSE) = 1, VLOOKUP(Data!$H5945,rateblocks, 2, FALSE), VLOOKUP(Data!H5945, rateblocks,3, FALSE))</f>
        <v>2</v>
      </c>
      <c r="J5945">
        <v>1.5886563062667847</v>
      </c>
      <c r="K5945">
        <v>1.4663586616516113</v>
      </c>
      <c r="L5945">
        <v>71.108695983886719</v>
      </c>
      <c r="M5945">
        <v>-0.12229757755994797</v>
      </c>
      <c r="N5945">
        <v>0.27359455823898315</v>
      </c>
      <c r="O5945">
        <v>7.4853979051113129E-2</v>
      </c>
      <c r="P5945">
        <v>-0.57232058048248291</v>
      </c>
      <c r="Q5945">
        <v>-0.47292309999465942</v>
      </c>
      <c r="R5945">
        <v>-0.26577070355415344</v>
      </c>
      <c r="S5945">
        <v>-0.12229757755994797</v>
      </c>
      <c r="T5945">
        <v>2.1175548434257507E-2</v>
      </c>
      <c r="U5945">
        <v>0.22832795977592468</v>
      </c>
      <c r="V5945">
        <v>0.32772541046142578</v>
      </c>
    </row>
    <row r="5946" spans="1:22" x14ac:dyDescent="0.25">
      <c r="A5946" t="s">
        <v>98</v>
      </c>
      <c r="B5946" t="s">
        <v>86</v>
      </c>
      <c r="C5946" t="s">
        <v>102</v>
      </c>
      <c r="D5946" t="s">
        <v>69</v>
      </c>
      <c r="E5946" t="s">
        <v>89</v>
      </c>
      <c r="F5946" t="s">
        <v>49</v>
      </c>
      <c r="G5946">
        <v>92</v>
      </c>
      <c r="H5946">
        <v>15</v>
      </c>
      <c r="I5946">
        <f>IF(VLOOKUP(Data!$A5946,summermonths, 2, FALSE) = 1, VLOOKUP(Data!$H5946,rateblocks, 2, FALSE), VLOOKUP(Data!H5946, rateblocks,3, FALSE))</f>
        <v>1</v>
      </c>
      <c r="J5946">
        <v>1.5432629585266113</v>
      </c>
      <c r="K5946">
        <v>1.0829890966415405</v>
      </c>
      <c r="L5946">
        <v>90.5</v>
      </c>
      <c r="M5946">
        <v>-0.46027380228042603</v>
      </c>
      <c r="N5946">
        <v>0.33653706312179565</v>
      </c>
      <c r="O5946">
        <v>0.11325719207525253</v>
      </c>
      <c r="P5946">
        <v>-1.0138280391693115</v>
      </c>
      <c r="Q5946">
        <v>-0.89156341552734375</v>
      </c>
      <c r="R5946">
        <v>-0.63675403594970703</v>
      </c>
      <c r="S5946">
        <v>-0.46027380228042603</v>
      </c>
      <c r="T5946">
        <v>-0.28379359841346741</v>
      </c>
      <c r="U5946">
        <v>-2.8984202072024345E-2</v>
      </c>
      <c r="V5946">
        <v>9.3280404806137085E-2</v>
      </c>
    </row>
    <row r="5947" spans="1:22" x14ac:dyDescent="0.25">
      <c r="A5947" t="s">
        <v>98</v>
      </c>
      <c r="B5947" t="s">
        <v>86</v>
      </c>
      <c r="C5947" t="s">
        <v>101</v>
      </c>
      <c r="D5947" t="s">
        <v>63</v>
      </c>
      <c r="E5947" t="s">
        <v>89</v>
      </c>
      <c r="F5947" t="s">
        <v>49</v>
      </c>
      <c r="G5947">
        <v>92</v>
      </c>
      <c r="H5947">
        <v>22</v>
      </c>
      <c r="I5947">
        <f>IF(VLOOKUP(Data!$A5947,summermonths, 2, FALSE) = 1, VLOOKUP(Data!$H5947,rateblocks, 2, FALSE), VLOOKUP(Data!H5947, rateblocks,3, FALSE))</f>
        <v>2</v>
      </c>
      <c r="J5947">
        <v>1.7137547731399536</v>
      </c>
      <c r="K5947">
        <v>1.4422723054885864</v>
      </c>
      <c r="L5947">
        <v>70.585403442382813</v>
      </c>
      <c r="M5947">
        <v>-0.27148252725601196</v>
      </c>
      <c r="N5947">
        <v>0.25460666418075562</v>
      </c>
      <c r="O5947">
        <v>6.4824551343917847E-2</v>
      </c>
      <c r="P5947">
        <v>-0.6902732253074646</v>
      </c>
      <c r="Q5947">
        <v>-0.59777408838272095</v>
      </c>
      <c r="R5947">
        <v>-0.40499839186668396</v>
      </c>
      <c r="S5947">
        <v>-0.27148252725601196</v>
      </c>
      <c r="T5947">
        <v>-0.13796666264533997</v>
      </c>
      <c r="U5947">
        <v>5.4809041321277618E-2</v>
      </c>
      <c r="V5947">
        <v>0.14730817079544067</v>
      </c>
    </row>
    <row r="5948" spans="1:22" x14ac:dyDescent="0.25">
      <c r="A5948" t="s">
        <v>98</v>
      </c>
      <c r="B5948" t="s">
        <v>86</v>
      </c>
      <c r="C5948" t="s">
        <v>101</v>
      </c>
      <c r="D5948" t="s">
        <v>63</v>
      </c>
      <c r="E5948" t="s">
        <v>89</v>
      </c>
      <c r="F5948" t="s">
        <v>49</v>
      </c>
      <c r="G5948">
        <v>92</v>
      </c>
      <c r="H5948">
        <v>14</v>
      </c>
      <c r="I5948">
        <f>IF(VLOOKUP(Data!$A5948,summermonths, 2, FALSE) = 1, VLOOKUP(Data!$H5948,rateblocks, 2, FALSE), VLOOKUP(Data!H5948, rateblocks,3, FALSE))</f>
        <v>1</v>
      </c>
      <c r="J5948">
        <v>1.4870231151580811</v>
      </c>
      <c r="K5948">
        <v>1.046802282333374</v>
      </c>
      <c r="L5948">
        <v>81.707557678222656</v>
      </c>
      <c r="M5948">
        <v>-0.44022083282470703</v>
      </c>
      <c r="N5948">
        <v>0.26412251591682434</v>
      </c>
      <c r="O5948">
        <v>6.9760702550411224E-2</v>
      </c>
      <c r="P5948">
        <v>-0.87466371059417725</v>
      </c>
      <c r="Q5948">
        <v>-0.77870744466781616</v>
      </c>
      <c r="R5948">
        <v>-0.57872682809829712</v>
      </c>
      <c r="S5948">
        <v>-0.44022083282470703</v>
      </c>
      <c r="T5948">
        <v>-0.30171483755111694</v>
      </c>
      <c r="U5948">
        <v>-0.10173420608043671</v>
      </c>
      <c r="V5948">
        <v>-5.7779545895755291E-3</v>
      </c>
    </row>
    <row r="5949" spans="1:22" x14ac:dyDescent="0.25">
      <c r="A5949" t="s">
        <v>124</v>
      </c>
      <c r="B5949" t="s">
        <v>86</v>
      </c>
      <c r="C5949" t="s">
        <v>102</v>
      </c>
      <c r="D5949" t="s">
        <v>105</v>
      </c>
      <c r="E5949" t="s">
        <v>89</v>
      </c>
      <c r="F5949" t="s">
        <v>49</v>
      </c>
      <c r="G5949">
        <v>92</v>
      </c>
      <c r="H5949">
        <v>17</v>
      </c>
      <c r="I5949">
        <f>IF(VLOOKUP(Data!$A5949,summermonths, 2, FALSE) = 1, VLOOKUP(Data!$H5949,rateblocks, 2, FALSE), VLOOKUP(Data!H5949, rateblocks,3, FALSE))</f>
        <v>2</v>
      </c>
      <c r="J5949">
        <v>1.2780536413192749</v>
      </c>
      <c r="K5949">
        <v>1.0219022035598755</v>
      </c>
      <c r="L5949">
        <v>79.913040161132813</v>
      </c>
      <c r="M5949">
        <v>-0.25615143775939941</v>
      </c>
      <c r="N5949">
        <v>0.18987409770488739</v>
      </c>
      <c r="O5949">
        <v>3.6052171140909195E-2</v>
      </c>
      <c r="P5949">
        <v>-0.56846654415130615</v>
      </c>
      <c r="Q5949">
        <v>-0.49948489665985107</v>
      </c>
      <c r="R5949">
        <v>-0.35572150349617004</v>
      </c>
      <c r="S5949">
        <v>-0.25615143775939941</v>
      </c>
      <c r="T5949">
        <v>-0.15658135712146759</v>
      </c>
      <c r="U5949">
        <v>-1.2817990966141224E-2</v>
      </c>
      <c r="V5949">
        <v>5.6163661181926727E-2</v>
      </c>
    </row>
    <row r="5950" spans="1:22" x14ac:dyDescent="0.25">
      <c r="A5950" t="s">
        <v>97</v>
      </c>
      <c r="B5950" t="s">
        <v>86</v>
      </c>
      <c r="C5950" t="s">
        <v>101</v>
      </c>
      <c r="D5950" t="s">
        <v>62</v>
      </c>
      <c r="E5950" t="s">
        <v>89</v>
      </c>
      <c r="F5950" t="s">
        <v>49</v>
      </c>
      <c r="G5950">
        <v>92</v>
      </c>
      <c r="H5950">
        <v>12</v>
      </c>
      <c r="I5950">
        <f>IF(VLOOKUP(Data!$A5950,summermonths, 2, FALSE) = 1, VLOOKUP(Data!$H5950,rateblocks, 2, FALSE), VLOOKUP(Data!H5950, rateblocks,3, FALSE))</f>
        <v>1</v>
      </c>
      <c r="J5950">
        <v>1.2867714166641235</v>
      </c>
      <c r="K5950">
        <v>0.99936199188232422</v>
      </c>
      <c r="L5950">
        <v>76.455574035644531</v>
      </c>
      <c r="M5950">
        <v>-0.28740942478179932</v>
      </c>
      <c r="N5950">
        <v>0.2063872218132019</v>
      </c>
      <c r="O5950">
        <v>4.259568452835083E-2</v>
      </c>
      <c r="P5950">
        <v>-0.62688618898391724</v>
      </c>
      <c r="Q5950">
        <v>-0.55190527439117432</v>
      </c>
      <c r="R5950">
        <v>-0.39563900232315063</v>
      </c>
      <c r="S5950">
        <v>-0.28740942478179932</v>
      </c>
      <c r="T5950">
        <v>-0.17917986214160919</v>
      </c>
      <c r="U5950">
        <v>-2.2913558408617973E-2</v>
      </c>
      <c r="V5950">
        <v>5.20673468708992E-2</v>
      </c>
    </row>
    <row r="5951" spans="1:22" x14ac:dyDescent="0.25">
      <c r="A5951" t="s">
        <v>95</v>
      </c>
      <c r="B5951" t="s">
        <v>86</v>
      </c>
      <c r="C5951" t="s">
        <v>102</v>
      </c>
      <c r="D5951" t="s">
        <v>66</v>
      </c>
      <c r="E5951" t="s">
        <v>89</v>
      </c>
      <c r="F5951" t="s">
        <v>49</v>
      </c>
      <c r="G5951">
        <v>92</v>
      </c>
      <c r="H5951">
        <v>22</v>
      </c>
      <c r="I5951">
        <f>IF(VLOOKUP(Data!$A5951,summermonths, 2, FALSE) = 1, VLOOKUP(Data!$H5951,rateblocks, 2, FALSE), VLOOKUP(Data!H5951, rateblocks,3, FALSE))</f>
        <v>2</v>
      </c>
      <c r="J5951">
        <v>1.4667088985443115</v>
      </c>
      <c r="K5951">
        <v>1.5163587331771851</v>
      </c>
      <c r="L5951">
        <v>65.271736145019531</v>
      </c>
      <c r="M5951">
        <v>4.9649748951196671E-2</v>
      </c>
      <c r="N5951">
        <v>0.27349740266799927</v>
      </c>
      <c r="O5951">
        <v>7.4800826609134674E-2</v>
      </c>
      <c r="P5951">
        <v>-0.40021345019340515</v>
      </c>
      <c r="Q5951">
        <v>-0.30085128545761108</v>
      </c>
      <c r="R5951">
        <v>-9.3772426247596741E-2</v>
      </c>
      <c r="S5951">
        <v>4.9649748951196671E-2</v>
      </c>
      <c r="T5951">
        <v>0.19307193160057068</v>
      </c>
      <c r="U5951">
        <v>0.40015077590942383</v>
      </c>
      <c r="V5951">
        <v>0.4995129406452179</v>
      </c>
    </row>
    <row r="5952" spans="1:22" x14ac:dyDescent="0.25">
      <c r="A5952" t="s">
        <v>100</v>
      </c>
      <c r="B5952" t="s">
        <v>86</v>
      </c>
      <c r="C5952" t="s">
        <v>101</v>
      </c>
      <c r="D5952" t="s">
        <v>65</v>
      </c>
      <c r="E5952" t="s">
        <v>89</v>
      </c>
      <c r="F5952" t="s">
        <v>49</v>
      </c>
      <c r="G5952">
        <v>92</v>
      </c>
      <c r="H5952">
        <v>13</v>
      </c>
      <c r="I5952">
        <f>IF(VLOOKUP(Data!$A5952,summermonths, 2, FALSE) = 1, VLOOKUP(Data!$H5952,rateblocks, 2, FALSE), VLOOKUP(Data!H5952, rateblocks,3, FALSE))</f>
        <v>1</v>
      </c>
      <c r="J5952">
        <v>1.4631160497665405</v>
      </c>
      <c r="K5952">
        <v>1.0884782075881958</v>
      </c>
      <c r="L5952">
        <v>80.691696166992188</v>
      </c>
      <c r="M5952">
        <v>-0.37463778257369995</v>
      </c>
      <c r="N5952">
        <v>0.24088925123214722</v>
      </c>
      <c r="O5952">
        <v>5.8027632534503937E-2</v>
      </c>
      <c r="P5952">
        <v>-0.77086532115936279</v>
      </c>
      <c r="Q5952">
        <v>-0.68334978818893433</v>
      </c>
      <c r="R5952">
        <v>-0.50096023082733154</v>
      </c>
      <c r="S5952">
        <v>-0.37463778257369995</v>
      </c>
      <c r="T5952">
        <v>-0.24831533432006836</v>
      </c>
      <c r="U5952">
        <v>-6.5925784409046173E-2</v>
      </c>
      <c r="V5952">
        <v>2.1589776501059532E-2</v>
      </c>
    </row>
    <row r="5953" spans="1:22" x14ac:dyDescent="0.25">
      <c r="A5953" t="s">
        <v>95</v>
      </c>
      <c r="B5953" t="s">
        <v>86</v>
      </c>
      <c r="C5953" t="s">
        <v>101</v>
      </c>
      <c r="D5953" t="s">
        <v>60</v>
      </c>
      <c r="E5953" t="s">
        <v>89</v>
      </c>
      <c r="F5953" t="s">
        <v>49</v>
      </c>
      <c r="G5953">
        <v>92</v>
      </c>
      <c r="H5953">
        <v>5</v>
      </c>
      <c r="I5953">
        <f>IF(VLOOKUP(Data!$A5953,summermonths, 2, FALSE) = 1, VLOOKUP(Data!$H5953,rateblocks, 2, FALSE), VLOOKUP(Data!H5953, rateblocks,3, FALSE))</f>
        <v>3</v>
      </c>
      <c r="J5953">
        <v>1.4204219579696655</v>
      </c>
      <c r="K5953">
        <v>1.3151521682739258</v>
      </c>
      <c r="L5953">
        <v>57.783153533935547</v>
      </c>
      <c r="M5953">
        <v>-0.10526973009109497</v>
      </c>
      <c r="N5953">
        <v>0.14545515179634094</v>
      </c>
      <c r="O5953">
        <v>2.1157201379537582E-2</v>
      </c>
      <c r="P5953">
        <v>-0.34452217817306519</v>
      </c>
      <c r="Q5953">
        <v>-0.29167801141738892</v>
      </c>
      <c r="R5953">
        <v>-0.18154647946357727</v>
      </c>
      <c r="S5953">
        <v>-0.10526973009109497</v>
      </c>
      <c r="T5953">
        <v>-2.8992973268032074E-2</v>
      </c>
      <c r="U5953">
        <v>8.1138543784618378E-2</v>
      </c>
      <c r="V5953">
        <v>0.13398270308971405</v>
      </c>
    </row>
    <row r="5954" spans="1:22" x14ac:dyDescent="0.25">
      <c r="A5954" t="s">
        <v>125</v>
      </c>
      <c r="B5954" t="s">
        <v>86</v>
      </c>
      <c r="C5954" t="s">
        <v>101</v>
      </c>
      <c r="D5954" t="s">
        <v>110</v>
      </c>
      <c r="E5954" t="s">
        <v>89</v>
      </c>
      <c r="F5954" t="s">
        <v>49</v>
      </c>
      <c r="G5954">
        <v>92</v>
      </c>
      <c r="H5954">
        <v>8</v>
      </c>
      <c r="I5954">
        <f>IF(VLOOKUP(Data!$A5954,summermonths, 2, FALSE) = 1, VLOOKUP(Data!$H5954,rateblocks, 2, FALSE), VLOOKUP(Data!H5954, rateblocks,3, FALSE))</f>
        <v>2</v>
      </c>
      <c r="J5954">
        <v>0.95120459794998169</v>
      </c>
      <c r="K5954">
        <v>0.93970602750778198</v>
      </c>
      <c r="L5954">
        <v>59.034584045410156</v>
      </c>
      <c r="M5954">
        <v>-1.1498589068651199E-2</v>
      </c>
      <c r="N5954">
        <v>7.3966093361377716E-2</v>
      </c>
      <c r="O5954">
        <v>5.4709827527403831E-3</v>
      </c>
      <c r="P5954">
        <v>-0.1331619918346405</v>
      </c>
      <c r="Q5954">
        <v>-0.10628995299339294</v>
      </c>
      <c r="R5954">
        <v>-5.0286445766687393E-2</v>
      </c>
      <c r="S5954">
        <v>-1.1498589068651199E-2</v>
      </c>
      <c r="T5954">
        <v>2.7289267629384995E-2</v>
      </c>
      <c r="U5954">
        <v>8.3292774856090546E-2</v>
      </c>
      <c r="V5954">
        <v>0.11016480624675751</v>
      </c>
    </row>
    <row r="5955" spans="1:22" x14ac:dyDescent="0.25">
      <c r="A5955" t="s">
        <v>96</v>
      </c>
      <c r="B5955" t="s">
        <v>86</v>
      </c>
      <c r="C5955" t="s">
        <v>102</v>
      </c>
      <c r="D5955" t="s">
        <v>67</v>
      </c>
      <c r="E5955" t="s">
        <v>89</v>
      </c>
      <c r="F5955" t="s">
        <v>49</v>
      </c>
      <c r="G5955">
        <v>92</v>
      </c>
      <c r="H5955">
        <v>9</v>
      </c>
      <c r="I5955">
        <f>IF(VLOOKUP(Data!$A5955,summermonths, 2, FALSE) = 1, VLOOKUP(Data!$H5955,rateblocks, 2, FALSE), VLOOKUP(Data!H5955, rateblocks,3, FALSE))</f>
        <v>2</v>
      </c>
      <c r="J5955">
        <v>1.0705374479293823</v>
      </c>
      <c r="K5955">
        <v>0.95788043737411499</v>
      </c>
      <c r="L5955">
        <v>75.804344177246094</v>
      </c>
      <c r="M5955">
        <v>-0.11265706270933151</v>
      </c>
      <c r="N5955">
        <v>0.20479683578014374</v>
      </c>
      <c r="O5955">
        <v>4.1941743344068527E-2</v>
      </c>
      <c r="P5955">
        <v>-0.4495178759098053</v>
      </c>
      <c r="Q5955">
        <v>-0.37511476874351501</v>
      </c>
      <c r="R5955">
        <v>-0.22005262970924377</v>
      </c>
      <c r="S5955">
        <v>-0.11265706270933151</v>
      </c>
      <c r="T5955">
        <v>-5.2614971064031124E-3</v>
      </c>
      <c r="U5955">
        <v>0.14980064332485199</v>
      </c>
      <c r="V5955">
        <v>0.22420375049114227</v>
      </c>
    </row>
    <row r="5956" spans="1:22" x14ac:dyDescent="0.25">
      <c r="A5956" t="s">
        <v>100</v>
      </c>
      <c r="B5956" t="s">
        <v>86</v>
      </c>
      <c r="C5956" t="s">
        <v>101</v>
      </c>
      <c r="D5956" t="s">
        <v>65</v>
      </c>
      <c r="E5956" t="s">
        <v>89</v>
      </c>
      <c r="F5956" t="s">
        <v>49</v>
      </c>
      <c r="G5956">
        <v>92</v>
      </c>
      <c r="H5956">
        <v>15</v>
      </c>
      <c r="I5956">
        <f>IF(VLOOKUP(Data!$A5956,summermonths, 2, FALSE) = 1, VLOOKUP(Data!$H5956,rateblocks, 2, FALSE), VLOOKUP(Data!H5956, rateblocks,3, FALSE))</f>
        <v>1</v>
      </c>
      <c r="J5956">
        <v>1.5026756525039673</v>
      </c>
      <c r="K5956">
        <v>1.0772464275360107</v>
      </c>
      <c r="L5956">
        <v>81.168975830078125</v>
      </c>
      <c r="M5956">
        <v>-0.42542928457260132</v>
      </c>
      <c r="N5956">
        <v>0.26464518904685974</v>
      </c>
      <c r="O5956">
        <v>7.0037074387073517E-2</v>
      </c>
      <c r="P5956">
        <v>-0.86073189973831177</v>
      </c>
      <c r="Q5956">
        <v>-0.76458573341369629</v>
      </c>
      <c r="R5956">
        <v>-0.56420934200286865</v>
      </c>
      <c r="S5956">
        <v>-0.42542928457260132</v>
      </c>
      <c r="T5956">
        <v>-0.2866491973400116</v>
      </c>
      <c r="U5956">
        <v>-8.6272828280925751E-2</v>
      </c>
      <c r="V5956">
        <v>9.8733147606253624E-3</v>
      </c>
    </row>
    <row r="5957" spans="1:22" x14ac:dyDescent="0.25">
      <c r="A5957" t="s">
        <v>100</v>
      </c>
      <c r="B5957" t="s">
        <v>86</v>
      </c>
      <c r="C5957" t="s">
        <v>102</v>
      </c>
      <c r="D5957" t="s">
        <v>71</v>
      </c>
      <c r="E5957" t="s">
        <v>89</v>
      </c>
      <c r="F5957" t="s">
        <v>49</v>
      </c>
      <c r="G5957">
        <v>92</v>
      </c>
      <c r="H5957">
        <v>24</v>
      </c>
      <c r="I5957">
        <f>IF(VLOOKUP(Data!$A5957,summermonths, 2, FALSE) = 1, VLOOKUP(Data!$H5957,rateblocks, 2, FALSE), VLOOKUP(Data!H5957, rateblocks,3, FALSE))</f>
        <v>3</v>
      </c>
      <c r="J5957">
        <v>1.4888331890106201</v>
      </c>
      <c r="K5957">
        <v>1.4429347515106201</v>
      </c>
      <c r="L5957">
        <v>73.184783935546875</v>
      </c>
      <c r="M5957">
        <v>-4.5898377895355225E-2</v>
      </c>
      <c r="N5957">
        <v>0.17758017778396606</v>
      </c>
      <c r="O5957">
        <v>3.1534720212221146E-2</v>
      </c>
      <c r="P5957">
        <v>-0.33799177408218384</v>
      </c>
      <c r="Q5957">
        <v>-0.27347654104232788</v>
      </c>
      <c r="R5957">
        <v>-0.13902151584625244</v>
      </c>
      <c r="S5957">
        <v>-4.5898377895355225E-2</v>
      </c>
      <c r="T5957">
        <v>4.7224760055541992E-2</v>
      </c>
      <c r="U5957">
        <v>0.18167977035045624</v>
      </c>
      <c r="V5957">
        <v>0.24619501829147339</v>
      </c>
    </row>
    <row r="5958" spans="1:22" x14ac:dyDescent="0.25">
      <c r="A5958" t="s">
        <v>124</v>
      </c>
      <c r="B5958" t="s">
        <v>86</v>
      </c>
      <c r="C5958" t="s">
        <v>102</v>
      </c>
      <c r="D5958" t="s">
        <v>105</v>
      </c>
      <c r="E5958" t="s">
        <v>89</v>
      </c>
      <c r="F5958" t="s">
        <v>49</v>
      </c>
      <c r="G5958">
        <v>92</v>
      </c>
      <c r="H5958">
        <v>2</v>
      </c>
      <c r="I5958">
        <f>IF(VLOOKUP(Data!$A5958,summermonths, 2, FALSE) = 1, VLOOKUP(Data!$H5958,rateblocks, 2, FALSE), VLOOKUP(Data!H5958, rateblocks,3, FALSE))</f>
        <v>3</v>
      </c>
      <c r="J5958">
        <v>1.4130548238754272</v>
      </c>
      <c r="K5958">
        <v>1.3195651769638062</v>
      </c>
      <c r="L5958">
        <v>62.902172088623047</v>
      </c>
      <c r="M5958">
        <v>-9.3489624559879303E-2</v>
      </c>
      <c r="N5958">
        <v>0.12316413968801498</v>
      </c>
      <c r="O5958">
        <v>1.5169405378401279E-2</v>
      </c>
      <c r="P5958">
        <v>-0.29607659578323364</v>
      </c>
      <c r="Q5958">
        <v>-0.25133082270622253</v>
      </c>
      <c r="R5958">
        <v>-0.15807695686817169</v>
      </c>
      <c r="S5958">
        <v>-9.3489624559879303E-2</v>
      </c>
      <c r="T5958">
        <v>-2.8902286663651466E-2</v>
      </c>
      <c r="U5958">
        <v>6.4351573586463928E-2</v>
      </c>
      <c r="V5958">
        <v>0.10909735411405563</v>
      </c>
    </row>
    <row r="5959" spans="1:22" x14ac:dyDescent="0.25">
      <c r="A5959" t="s">
        <v>98</v>
      </c>
      <c r="B5959" t="s">
        <v>86</v>
      </c>
      <c r="C5959" t="s">
        <v>101</v>
      </c>
      <c r="D5959" t="s">
        <v>63</v>
      </c>
      <c r="E5959" t="s">
        <v>89</v>
      </c>
      <c r="F5959" t="s">
        <v>49</v>
      </c>
      <c r="G5959">
        <v>92</v>
      </c>
      <c r="H5959">
        <v>9</v>
      </c>
      <c r="I5959">
        <f>IF(VLOOKUP(Data!$A5959,summermonths, 2, FALSE) = 1, VLOOKUP(Data!$H5959,rateblocks, 2, FALSE), VLOOKUP(Data!H5959, rateblocks,3, FALSE))</f>
        <v>2</v>
      </c>
      <c r="J5959">
        <v>1.2399066686630249</v>
      </c>
      <c r="K5959">
        <v>0.89481782913208008</v>
      </c>
      <c r="L5959">
        <v>73.538299560546875</v>
      </c>
      <c r="M5959">
        <v>-0.34508880972862244</v>
      </c>
      <c r="N5959">
        <v>0.20714449882507324</v>
      </c>
      <c r="O5959">
        <v>4.2908843606710434E-2</v>
      </c>
      <c r="P5959">
        <v>-0.68581116199493408</v>
      </c>
      <c r="Q5959">
        <v>-0.61055517196655273</v>
      </c>
      <c r="R5959">
        <v>-0.45371550321578979</v>
      </c>
      <c r="S5959">
        <v>-0.34508880972862244</v>
      </c>
      <c r="T5959">
        <v>-0.23646213114261627</v>
      </c>
      <c r="U5959">
        <v>-7.9622454941272736E-2</v>
      </c>
      <c r="V5959">
        <v>-4.3664295226335526E-3</v>
      </c>
    </row>
    <row r="5960" spans="1:22" x14ac:dyDescent="0.25">
      <c r="A5960" t="s">
        <v>123</v>
      </c>
      <c r="B5960" t="s">
        <v>86</v>
      </c>
      <c r="C5960" t="s">
        <v>102</v>
      </c>
      <c r="D5960" t="s">
        <v>112</v>
      </c>
      <c r="E5960" t="s">
        <v>89</v>
      </c>
      <c r="F5960" t="s">
        <v>49</v>
      </c>
      <c r="G5960">
        <v>92</v>
      </c>
      <c r="H5960">
        <v>23</v>
      </c>
      <c r="I5960">
        <f>IF(VLOOKUP(Data!$A5960,summermonths, 2, FALSE) = 1, VLOOKUP(Data!$H5960,rateblocks, 2, FALSE), VLOOKUP(Data!H5960, rateblocks,3, FALSE))</f>
        <v>3</v>
      </c>
      <c r="J5960">
        <v>1.454836368560791</v>
      </c>
      <c r="K5960">
        <v>1.367989182472229</v>
      </c>
      <c r="L5960">
        <v>60.521739959716797</v>
      </c>
      <c r="M5960">
        <v>-8.684723824262619E-2</v>
      </c>
      <c r="N5960">
        <v>0.18828476965427399</v>
      </c>
      <c r="O5960">
        <v>3.5451155155897141E-2</v>
      </c>
      <c r="P5960">
        <v>-0.39654812216758728</v>
      </c>
      <c r="Q5960">
        <v>-0.32814386487007141</v>
      </c>
      <c r="R5960">
        <v>-0.18558387458324432</v>
      </c>
      <c r="S5960">
        <v>-8.684723824262619E-2</v>
      </c>
      <c r="T5960">
        <v>1.1889391578733921E-2</v>
      </c>
      <c r="U5960">
        <v>0.15444940328598022</v>
      </c>
      <c r="V5960">
        <v>0.2228536456823349</v>
      </c>
    </row>
    <row r="5961" spans="1:22" x14ac:dyDescent="0.25">
      <c r="A5961" t="s">
        <v>95</v>
      </c>
      <c r="B5961" t="s">
        <v>86</v>
      </c>
      <c r="C5961" t="s">
        <v>102</v>
      </c>
      <c r="D5961" t="s">
        <v>66</v>
      </c>
      <c r="E5961" t="s">
        <v>89</v>
      </c>
      <c r="F5961" t="s">
        <v>49</v>
      </c>
      <c r="G5961">
        <v>92</v>
      </c>
      <c r="H5961">
        <v>23</v>
      </c>
      <c r="I5961">
        <f>IF(VLOOKUP(Data!$A5961,summermonths, 2, FALSE) = 1, VLOOKUP(Data!$H5961,rateblocks, 2, FALSE), VLOOKUP(Data!H5961, rateblocks,3, FALSE))</f>
        <v>3</v>
      </c>
      <c r="J5961">
        <v>1.4407234191894531</v>
      </c>
      <c r="K5961">
        <v>1.4829890727996826</v>
      </c>
      <c r="L5961">
        <v>62.347827911376953</v>
      </c>
      <c r="M5961">
        <v>4.2265705764293671E-2</v>
      </c>
      <c r="N5961">
        <v>0.25296586751937866</v>
      </c>
      <c r="O5961">
        <v>6.3991732895374298E-2</v>
      </c>
      <c r="P5961">
        <v>-0.37382611632347107</v>
      </c>
      <c r="Q5961">
        <v>-0.2819230854511261</v>
      </c>
      <c r="R5961">
        <v>-9.0389728546142578E-2</v>
      </c>
      <c r="S5961">
        <v>4.2265705764293671E-2</v>
      </c>
      <c r="T5961">
        <v>0.17492114007472992</v>
      </c>
      <c r="U5961">
        <v>0.36645451188087463</v>
      </c>
      <c r="V5961">
        <v>0.4583575427532196</v>
      </c>
    </row>
    <row r="5962" spans="1:22" x14ac:dyDescent="0.25">
      <c r="A5962" t="s">
        <v>100</v>
      </c>
      <c r="B5962" t="s">
        <v>86</v>
      </c>
      <c r="C5962" t="s">
        <v>102</v>
      </c>
      <c r="D5962" t="s">
        <v>71</v>
      </c>
      <c r="E5962" t="s">
        <v>89</v>
      </c>
      <c r="F5962" t="s">
        <v>49</v>
      </c>
      <c r="G5962">
        <v>92</v>
      </c>
      <c r="H5962">
        <v>11</v>
      </c>
      <c r="I5962">
        <f>IF(VLOOKUP(Data!$A5962,summermonths, 2, FALSE) = 1, VLOOKUP(Data!$H5962,rateblocks, 2, FALSE), VLOOKUP(Data!H5962, rateblocks,3, FALSE))</f>
        <v>2</v>
      </c>
      <c r="J5962">
        <v>1.5803059339523315</v>
      </c>
      <c r="K5962">
        <v>1.0876630544662476</v>
      </c>
      <c r="L5962">
        <v>83.326087951660156</v>
      </c>
      <c r="M5962">
        <v>-0.49264293909072876</v>
      </c>
      <c r="N5962">
        <v>0.43939557671546936</v>
      </c>
      <c r="O5962">
        <v>0.19306847453117371</v>
      </c>
      <c r="P5962">
        <v>-1.2153843641281128</v>
      </c>
      <c r="Q5962">
        <v>-1.0557510852813721</v>
      </c>
      <c r="R5962">
        <v>-0.72306221723556519</v>
      </c>
      <c r="S5962">
        <v>-0.49264293909072876</v>
      </c>
      <c r="T5962">
        <v>-0.26222366094589233</v>
      </c>
      <c r="U5962">
        <v>7.0465147495269775E-2</v>
      </c>
      <c r="V5962">
        <v>0.23009847104549408</v>
      </c>
    </row>
    <row r="5963" spans="1:22" x14ac:dyDescent="0.25">
      <c r="A5963" t="s">
        <v>123</v>
      </c>
      <c r="B5963" t="s">
        <v>86</v>
      </c>
      <c r="C5963" t="s">
        <v>101</v>
      </c>
      <c r="D5963" t="s">
        <v>107</v>
      </c>
      <c r="E5963" t="s">
        <v>89</v>
      </c>
      <c r="F5963" t="s">
        <v>49</v>
      </c>
      <c r="G5963">
        <v>92</v>
      </c>
      <c r="H5963">
        <v>13</v>
      </c>
      <c r="I5963">
        <f>IF(VLOOKUP(Data!$A5963,summermonths, 2, FALSE) = 1, VLOOKUP(Data!$H5963,rateblocks, 2, FALSE), VLOOKUP(Data!H5963, rateblocks,3, FALSE))</f>
        <v>2</v>
      </c>
      <c r="J5963">
        <v>1.1136130094528198</v>
      </c>
      <c r="K5963">
        <v>0.95103830099105835</v>
      </c>
      <c r="L5963">
        <v>70.433639526367188</v>
      </c>
      <c r="M5963">
        <v>-0.1625746488571167</v>
      </c>
      <c r="N5963">
        <v>0.17723974585533142</v>
      </c>
      <c r="O5963">
        <v>3.1413927674293518E-2</v>
      </c>
      <c r="P5963">
        <v>-0.45410808920860291</v>
      </c>
      <c r="Q5963">
        <v>-0.38971653580665588</v>
      </c>
      <c r="R5963">
        <v>-0.25551927089691162</v>
      </c>
      <c r="S5963">
        <v>-0.1625746488571167</v>
      </c>
      <c r="T5963">
        <v>-6.9630034267902374E-2</v>
      </c>
      <c r="U5963">
        <v>6.4567223191261292E-2</v>
      </c>
      <c r="V5963">
        <v>0.12895879149436951</v>
      </c>
    </row>
    <row r="5964" spans="1:22" x14ac:dyDescent="0.25">
      <c r="A5964" t="s">
        <v>99</v>
      </c>
      <c r="B5964" t="s">
        <v>86</v>
      </c>
      <c r="C5964" t="s">
        <v>102</v>
      </c>
      <c r="D5964" t="s">
        <v>70</v>
      </c>
      <c r="E5964" t="s">
        <v>89</v>
      </c>
      <c r="F5964" t="s">
        <v>49</v>
      </c>
      <c r="G5964">
        <v>92</v>
      </c>
      <c r="H5964">
        <v>21</v>
      </c>
      <c r="I5964">
        <f>IF(VLOOKUP(Data!$A5964,summermonths, 2, FALSE) = 1, VLOOKUP(Data!$H5964,rateblocks, 2, FALSE), VLOOKUP(Data!H5964, rateblocks,3, FALSE))</f>
        <v>2</v>
      </c>
      <c r="J5964">
        <v>1.6213016510009766</v>
      </c>
      <c r="K5964">
        <v>1.4830434322357178</v>
      </c>
      <c r="L5964">
        <v>82.684783935546875</v>
      </c>
      <c r="M5964">
        <v>-0.1382582038640976</v>
      </c>
      <c r="N5964">
        <v>0.28981989622116089</v>
      </c>
      <c r="O5964">
        <v>8.3995573222637177E-2</v>
      </c>
      <c r="P5964">
        <v>-0.61496949195861816</v>
      </c>
      <c r="Q5964">
        <v>-0.50967735052108765</v>
      </c>
      <c r="R5964">
        <v>-0.29023990035057068</v>
      </c>
      <c r="S5964">
        <v>-0.1382582038640976</v>
      </c>
      <c r="T5964">
        <v>1.3723498210310936E-2</v>
      </c>
      <c r="U5964">
        <v>0.23316094279289246</v>
      </c>
      <c r="V5964">
        <v>0.33845311403274536</v>
      </c>
    </row>
    <row r="5965" spans="1:22" x14ac:dyDescent="0.25">
      <c r="A5965" t="s">
        <v>124</v>
      </c>
      <c r="B5965" t="s">
        <v>86</v>
      </c>
      <c r="C5965" t="s">
        <v>102</v>
      </c>
      <c r="D5965" t="s">
        <v>105</v>
      </c>
      <c r="E5965" t="s">
        <v>89</v>
      </c>
      <c r="F5965" t="s">
        <v>49</v>
      </c>
      <c r="G5965">
        <v>92</v>
      </c>
      <c r="H5965">
        <v>3</v>
      </c>
      <c r="I5965">
        <f>IF(VLOOKUP(Data!$A5965,summermonths, 2, FALSE) = 1, VLOOKUP(Data!$H5965,rateblocks, 2, FALSE), VLOOKUP(Data!H5965, rateblocks,3, FALSE))</f>
        <v>3</v>
      </c>
      <c r="J5965">
        <v>1.3924000263214111</v>
      </c>
      <c r="K5965">
        <v>1.3015217781066895</v>
      </c>
      <c r="L5965">
        <v>59.923912048339844</v>
      </c>
      <c r="M5965">
        <v>-9.0878315269947052E-2</v>
      </c>
      <c r="N5965">
        <v>0.12502476572990417</v>
      </c>
      <c r="O5965">
        <v>1.5631191432476044E-2</v>
      </c>
      <c r="P5965">
        <v>-0.2965257465839386</v>
      </c>
      <c r="Q5965">
        <v>-0.25110399723052979</v>
      </c>
      <c r="R5965">
        <v>-0.15644136071205139</v>
      </c>
      <c r="S5965">
        <v>-9.0878315269947052E-2</v>
      </c>
      <c r="T5965">
        <v>-2.5315264239907265E-2</v>
      </c>
      <c r="U5965">
        <v>6.9347366690635681E-2</v>
      </c>
      <c r="V5965">
        <v>0.11476912349462509</v>
      </c>
    </row>
    <row r="5966" spans="1:22" x14ac:dyDescent="0.25">
      <c r="A5966" t="s">
        <v>125</v>
      </c>
      <c r="B5966" t="s">
        <v>86</v>
      </c>
      <c r="C5966" t="s">
        <v>102</v>
      </c>
      <c r="D5966" t="s">
        <v>109</v>
      </c>
      <c r="E5966" t="s">
        <v>89</v>
      </c>
      <c r="F5966" t="s">
        <v>49</v>
      </c>
      <c r="G5966">
        <v>92</v>
      </c>
      <c r="H5966">
        <v>6</v>
      </c>
      <c r="I5966">
        <f>IF(VLOOKUP(Data!$A5966,summermonths, 2, FALSE) = 1, VLOOKUP(Data!$H5966,rateblocks, 2, FALSE), VLOOKUP(Data!H5966, rateblocks,3, FALSE))</f>
        <v>3</v>
      </c>
      <c r="J5966">
        <v>1.4035099744796753</v>
      </c>
      <c r="K5966">
        <v>1.3231521844863892</v>
      </c>
      <c r="L5966">
        <v>56.489131927490234</v>
      </c>
      <c r="M5966">
        <v>-8.0357782542705536E-2</v>
      </c>
      <c r="N5966">
        <v>0.1884782612323761</v>
      </c>
      <c r="O5966">
        <v>3.5524055361747742E-2</v>
      </c>
      <c r="P5966">
        <v>-0.39037692546844482</v>
      </c>
      <c r="Q5966">
        <v>-0.32190239429473877</v>
      </c>
      <c r="R5966">
        <v>-0.17919588088989258</v>
      </c>
      <c r="S5966">
        <v>-8.0357782542705536E-2</v>
      </c>
      <c r="T5966">
        <v>1.8480313941836357E-2</v>
      </c>
      <c r="U5966">
        <v>0.1611868292093277</v>
      </c>
      <c r="V5966">
        <v>0.22966137528419495</v>
      </c>
    </row>
    <row r="5967" spans="1:22" x14ac:dyDescent="0.25">
      <c r="A5967" t="s">
        <v>95</v>
      </c>
      <c r="B5967" t="s">
        <v>86</v>
      </c>
      <c r="C5967" t="s">
        <v>101</v>
      </c>
      <c r="D5967" t="s">
        <v>60</v>
      </c>
      <c r="E5967" t="s">
        <v>89</v>
      </c>
      <c r="F5967" t="s">
        <v>49</v>
      </c>
      <c r="G5967">
        <v>92</v>
      </c>
      <c r="H5967">
        <v>7</v>
      </c>
      <c r="I5967">
        <f>IF(VLOOKUP(Data!$A5967,summermonths, 2, FALSE) = 1, VLOOKUP(Data!$H5967,rateblocks, 2, FALSE), VLOOKUP(Data!H5967, rateblocks,3, FALSE))</f>
        <v>2</v>
      </c>
      <c r="J5967">
        <v>1.0483970642089844</v>
      </c>
      <c r="K5967">
        <v>1.0105271339416504</v>
      </c>
      <c r="L5967">
        <v>58.265216827392578</v>
      </c>
      <c r="M5967">
        <v>-3.7869948893785477E-2</v>
      </c>
      <c r="N5967">
        <v>8.8858872652053833E-2</v>
      </c>
      <c r="O5967">
        <v>7.8958990052342415E-3</v>
      </c>
      <c r="P5967">
        <v>-0.18402978777885437</v>
      </c>
      <c r="Q5967">
        <v>-0.15174718201160431</v>
      </c>
      <c r="R5967">
        <v>-8.4467589855194092E-2</v>
      </c>
      <c r="S5967">
        <v>-3.7869948893785477E-2</v>
      </c>
      <c r="T5967">
        <v>8.7276892736554146E-3</v>
      </c>
      <c r="U5967">
        <v>7.6007276773452759E-2</v>
      </c>
      <c r="V5967">
        <v>0.10828988999128342</v>
      </c>
    </row>
    <row r="5968" spans="1:22" x14ac:dyDescent="0.25">
      <c r="A5968" t="s">
        <v>100</v>
      </c>
      <c r="B5968" t="s">
        <v>86</v>
      </c>
      <c r="C5968" t="s">
        <v>102</v>
      </c>
      <c r="D5968" t="s">
        <v>71</v>
      </c>
      <c r="E5968" t="s">
        <v>89</v>
      </c>
      <c r="F5968" t="s">
        <v>49</v>
      </c>
      <c r="G5968">
        <v>92</v>
      </c>
      <c r="H5968">
        <v>21</v>
      </c>
      <c r="I5968">
        <f>IF(VLOOKUP(Data!$A5968,summermonths, 2, FALSE) = 1, VLOOKUP(Data!$H5968,rateblocks, 2, FALSE), VLOOKUP(Data!H5968, rateblocks,3, FALSE))</f>
        <v>2</v>
      </c>
      <c r="J5968">
        <v>1.8059906959533691</v>
      </c>
      <c r="K5968">
        <v>1.5072282552719116</v>
      </c>
      <c r="L5968">
        <v>75.336959838867187</v>
      </c>
      <c r="M5968">
        <v>-0.29876241087913513</v>
      </c>
      <c r="N5968">
        <v>0.300925612449646</v>
      </c>
      <c r="O5968">
        <v>9.0556226670742035E-2</v>
      </c>
      <c r="P5968">
        <v>-0.79374098777770996</v>
      </c>
      <c r="Q5968">
        <v>-0.6844140887260437</v>
      </c>
      <c r="R5968">
        <v>-0.45656794309616089</v>
      </c>
      <c r="S5968">
        <v>-0.29876241087913513</v>
      </c>
      <c r="T5968">
        <v>-0.14095686376094818</v>
      </c>
      <c r="U5968">
        <v>8.6889281868934631E-2</v>
      </c>
      <c r="V5968">
        <v>0.19621618092060089</v>
      </c>
    </row>
    <row r="5969" spans="1:22" x14ac:dyDescent="0.25">
      <c r="A5969" t="s">
        <v>99</v>
      </c>
      <c r="B5969" t="s">
        <v>86</v>
      </c>
      <c r="C5969" t="s">
        <v>102</v>
      </c>
      <c r="D5969" t="s">
        <v>70</v>
      </c>
      <c r="E5969" t="s">
        <v>89</v>
      </c>
      <c r="F5969" t="s">
        <v>49</v>
      </c>
      <c r="G5969">
        <v>92</v>
      </c>
      <c r="H5969">
        <v>12</v>
      </c>
      <c r="I5969">
        <f>IF(VLOOKUP(Data!$A5969,summermonths, 2, FALSE) = 1, VLOOKUP(Data!$H5969,rateblocks, 2, FALSE), VLOOKUP(Data!H5969, rateblocks,3, FALSE))</f>
        <v>1</v>
      </c>
      <c r="J5969">
        <v>1.6512396335601807</v>
      </c>
      <c r="K5969">
        <v>1.123043417930603</v>
      </c>
      <c r="L5969">
        <v>93.076087951660156</v>
      </c>
      <c r="M5969">
        <v>-0.52819621562957764</v>
      </c>
      <c r="N5969">
        <v>0.44978538155555725</v>
      </c>
      <c r="O5969">
        <v>0.20230689644813538</v>
      </c>
      <c r="P5969">
        <v>-1.2680273056030273</v>
      </c>
      <c r="Q5969">
        <v>-1.1046193838119507</v>
      </c>
      <c r="R5969">
        <v>-0.76406389474868774</v>
      </c>
      <c r="S5969">
        <v>-0.52819621562957764</v>
      </c>
      <c r="T5969">
        <v>-0.29232853651046753</v>
      </c>
      <c r="U5969">
        <v>4.8226945102214813E-2</v>
      </c>
      <c r="V5969">
        <v>0.21163490414619446</v>
      </c>
    </row>
    <row r="5970" spans="1:22" x14ac:dyDescent="0.25">
      <c r="A5970" t="s">
        <v>125</v>
      </c>
      <c r="B5970" t="s">
        <v>86</v>
      </c>
      <c r="C5970" t="s">
        <v>101</v>
      </c>
      <c r="D5970" t="s">
        <v>110</v>
      </c>
      <c r="E5970" t="s">
        <v>89</v>
      </c>
      <c r="F5970" t="s">
        <v>49</v>
      </c>
      <c r="G5970">
        <v>92</v>
      </c>
      <c r="H5970">
        <v>3</v>
      </c>
      <c r="I5970">
        <f>IF(VLOOKUP(Data!$A5970,summermonths, 2, FALSE) = 1, VLOOKUP(Data!$H5970,rateblocks, 2, FALSE), VLOOKUP(Data!H5970, rateblocks,3, FALSE))</f>
        <v>3</v>
      </c>
      <c r="J5970">
        <v>1.4375444650650024</v>
      </c>
      <c r="K5970">
        <v>1.37507164478302</v>
      </c>
      <c r="L5970">
        <v>55.702075958251953</v>
      </c>
      <c r="M5970">
        <v>-6.2472797930240631E-2</v>
      </c>
      <c r="N5970">
        <v>0.11311967670917511</v>
      </c>
      <c r="O5970">
        <v>1.2796061113476753E-2</v>
      </c>
      <c r="P5970">
        <v>-0.24853810667991638</v>
      </c>
      <c r="Q5970">
        <v>-0.20744149386882782</v>
      </c>
      <c r="R5970">
        <v>-0.12179281562566757</v>
      </c>
      <c r="S5970">
        <v>-6.2472797930240631E-2</v>
      </c>
      <c r="T5970">
        <v>-3.1527813989669085E-3</v>
      </c>
      <c r="U5970">
        <v>8.2495898008346558E-2</v>
      </c>
      <c r="V5970">
        <v>0.12359251081943512</v>
      </c>
    </row>
    <row r="5971" spans="1:22" x14ac:dyDescent="0.25">
      <c r="A5971" t="s">
        <v>98</v>
      </c>
      <c r="B5971" t="s">
        <v>86</v>
      </c>
      <c r="C5971" t="s">
        <v>101</v>
      </c>
      <c r="D5971" t="s">
        <v>63</v>
      </c>
      <c r="E5971" t="s">
        <v>89</v>
      </c>
      <c r="F5971" t="s">
        <v>49</v>
      </c>
      <c r="G5971">
        <v>92</v>
      </c>
      <c r="H5971">
        <v>6</v>
      </c>
      <c r="I5971">
        <f>IF(VLOOKUP(Data!$A5971,summermonths, 2, FALSE) = 1, VLOOKUP(Data!$H5971,rateblocks, 2, FALSE), VLOOKUP(Data!H5971, rateblocks,3, FALSE))</f>
        <v>3</v>
      </c>
      <c r="J5971">
        <v>1.4436135292053223</v>
      </c>
      <c r="K5971">
        <v>1.3209327459335327</v>
      </c>
      <c r="L5971">
        <v>67.28985595703125</v>
      </c>
      <c r="M5971">
        <v>-0.12268082797527313</v>
      </c>
      <c r="N5971">
        <v>0.23767006397247314</v>
      </c>
      <c r="O5971">
        <v>5.6487061083316803E-2</v>
      </c>
      <c r="P5971">
        <v>-0.51361328363418579</v>
      </c>
      <c r="Q5971">
        <v>-0.42726728320121765</v>
      </c>
      <c r="R5971">
        <v>-0.24731513857841492</v>
      </c>
      <c r="S5971">
        <v>-0.12268082797527313</v>
      </c>
      <c r="T5971">
        <v>1.9534754101186991E-3</v>
      </c>
      <c r="U5971">
        <v>0.18190561234951019</v>
      </c>
      <c r="V5971">
        <v>0.26825162768363953</v>
      </c>
    </row>
    <row r="5972" spans="1:22" x14ac:dyDescent="0.25">
      <c r="A5972" t="s">
        <v>99</v>
      </c>
      <c r="B5972" t="s">
        <v>86</v>
      </c>
      <c r="C5972" t="s">
        <v>102</v>
      </c>
      <c r="D5972" t="s">
        <v>70</v>
      </c>
      <c r="E5972" t="s">
        <v>89</v>
      </c>
      <c r="F5972" t="s">
        <v>49</v>
      </c>
      <c r="G5972">
        <v>92</v>
      </c>
      <c r="H5972">
        <v>2</v>
      </c>
      <c r="I5972">
        <f>IF(VLOOKUP(Data!$A5972,summermonths, 2, FALSE) = 1, VLOOKUP(Data!$H5972,rateblocks, 2, FALSE), VLOOKUP(Data!H5972, rateblocks,3, FALSE))</f>
        <v>3</v>
      </c>
      <c r="J5972">
        <v>1.4878913164138794</v>
      </c>
      <c r="K5972">
        <v>1.3757609128952026</v>
      </c>
      <c r="L5972">
        <v>76.228263854980469</v>
      </c>
      <c r="M5972">
        <v>-0.11213043332099915</v>
      </c>
      <c r="N5972">
        <v>0.19829919934272766</v>
      </c>
      <c r="O5972">
        <v>3.9322573691606522E-2</v>
      </c>
      <c r="P5972">
        <v>-0.43830358982086182</v>
      </c>
      <c r="Q5972">
        <v>-0.36626109480857849</v>
      </c>
      <c r="R5972">
        <v>-0.21611863374710083</v>
      </c>
      <c r="S5972">
        <v>-0.11213043332099915</v>
      </c>
      <c r="T5972">
        <v>-8.1422319635748863E-3</v>
      </c>
      <c r="U5972">
        <v>0.14200021326541901</v>
      </c>
      <c r="V5972">
        <v>0.21404272317886353</v>
      </c>
    </row>
    <row r="5973" spans="1:22" x14ac:dyDescent="0.25">
      <c r="A5973" t="s">
        <v>99</v>
      </c>
      <c r="B5973" t="s">
        <v>86</v>
      </c>
      <c r="C5973" t="s">
        <v>101</v>
      </c>
      <c r="D5973" t="s">
        <v>64</v>
      </c>
      <c r="E5973" t="s">
        <v>89</v>
      </c>
      <c r="F5973" t="s">
        <v>49</v>
      </c>
      <c r="G5973">
        <v>92</v>
      </c>
      <c r="H5973">
        <v>1</v>
      </c>
      <c r="I5973">
        <f>IF(VLOOKUP(Data!$A5973,summermonths, 2, FALSE) = 1, VLOOKUP(Data!$H5973,rateblocks, 2, FALSE), VLOOKUP(Data!H5973, rateblocks,3, FALSE))</f>
        <v>3</v>
      </c>
      <c r="J5973">
        <v>1.4229831695556641</v>
      </c>
      <c r="K5973">
        <v>1.3378576040267944</v>
      </c>
      <c r="L5973">
        <v>69.967391967773438</v>
      </c>
      <c r="M5973">
        <v>-8.5125476121902466E-2</v>
      </c>
      <c r="N5973">
        <v>0.11182362586259842</v>
      </c>
      <c r="O5973">
        <v>1.2504523620009422E-2</v>
      </c>
      <c r="P5973">
        <v>-0.26905897259712219</v>
      </c>
      <c r="Q5973">
        <v>-0.22843322157859802</v>
      </c>
      <c r="R5973">
        <v>-0.14376583695411682</v>
      </c>
      <c r="S5973">
        <v>-8.5125476121902466E-2</v>
      </c>
      <c r="T5973">
        <v>-2.6485109701752663E-2</v>
      </c>
      <c r="U5973">
        <v>5.8182265609502792E-2</v>
      </c>
      <c r="V5973">
        <v>9.8808020353317261E-2</v>
      </c>
    </row>
    <row r="5974" spans="1:22" x14ac:dyDescent="0.25">
      <c r="A5974" t="s">
        <v>123</v>
      </c>
      <c r="B5974" t="s">
        <v>86</v>
      </c>
      <c r="C5974" t="s">
        <v>102</v>
      </c>
      <c r="D5974" t="s">
        <v>112</v>
      </c>
      <c r="E5974" t="s">
        <v>89</v>
      </c>
      <c r="F5974" t="s">
        <v>49</v>
      </c>
      <c r="G5974">
        <v>92</v>
      </c>
      <c r="H5974">
        <v>12</v>
      </c>
      <c r="I5974">
        <f>IF(VLOOKUP(Data!$A5974,summermonths, 2, FALSE) = 1, VLOOKUP(Data!$H5974,rateblocks, 2, FALSE), VLOOKUP(Data!H5974, rateblocks,3, FALSE))</f>
        <v>2</v>
      </c>
      <c r="J5974">
        <v>1.2150747776031494</v>
      </c>
      <c r="K5974">
        <v>0.95010870695114136</v>
      </c>
      <c r="L5974">
        <v>82.076087951660156</v>
      </c>
      <c r="M5974">
        <v>-0.26496610045433044</v>
      </c>
      <c r="N5974">
        <v>0.32922190427780151</v>
      </c>
      <c r="O5974">
        <v>0.1083870604634285</v>
      </c>
      <c r="P5974">
        <v>-0.80648791790008545</v>
      </c>
      <c r="Q5974">
        <v>-0.68688094615936279</v>
      </c>
      <c r="R5974">
        <v>-0.43761023879051208</v>
      </c>
      <c r="S5974">
        <v>-0.26496610045433044</v>
      </c>
      <c r="T5974">
        <v>-9.2321962118148804E-2</v>
      </c>
      <c r="U5974">
        <v>0.1569487452507019</v>
      </c>
      <c r="V5974">
        <v>0.27655574679374695</v>
      </c>
    </row>
    <row r="5975" spans="1:22" x14ac:dyDescent="0.25">
      <c r="A5975" t="s">
        <v>99</v>
      </c>
      <c r="B5975" t="s">
        <v>86</v>
      </c>
      <c r="C5975" t="s">
        <v>101</v>
      </c>
      <c r="D5975" t="s">
        <v>64</v>
      </c>
      <c r="E5975" t="s">
        <v>89</v>
      </c>
      <c r="F5975" t="s">
        <v>49</v>
      </c>
      <c r="G5975">
        <v>92</v>
      </c>
      <c r="H5975">
        <v>19</v>
      </c>
      <c r="I5975">
        <f>IF(VLOOKUP(Data!$A5975,summermonths, 2, FALSE) = 1, VLOOKUP(Data!$H5975,rateblocks, 2, FALSE), VLOOKUP(Data!H5975, rateblocks,3, FALSE))</f>
        <v>2</v>
      </c>
      <c r="J5975">
        <v>1.2900015115737915</v>
      </c>
      <c r="K5975">
        <v>1.1107262372970581</v>
      </c>
      <c r="L5975">
        <v>75.324012756347656</v>
      </c>
      <c r="M5975">
        <v>-0.17927533388137817</v>
      </c>
      <c r="N5975">
        <v>0.15690366923809052</v>
      </c>
      <c r="O5975">
        <v>2.4618761613965034E-2</v>
      </c>
      <c r="P5975">
        <v>-0.43735891580581665</v>
      </c>
      <c r="Q5975">
        <v>-0.38035547733306885</v>
      </c>
      <c r="R5975">
        <v>-0.26155570149421692</v>
      </c>
      <c r="S5975">
        <v>-0.17927533388137817</v>
      </c>
      <c r="T5975">
        <v>-9.6994966268539429E-2</v>
      </c>
      <c r="U5975">
        <v>2.18048095703125E-2</v>
      </c>
      <c r="V5975">
        <v>7.8808233141899109E-2</v>
      </c>
    </row>
    <row r="5976" spans="1:22" x14ac:dyDescent="0.25">
      <c r="A5976" t="s">
        <v>98</v>
      </c>
      <c r="B5976" t="s">
        <v>86</v>
      </c>
      <c r="C5976" t="s">
        <v>102</v>
      </c>
      <c r="D5976" t="s">
        <v>69</v>
      </c>
      <c r="E5976" t="s">
        <v>89</v>
      </c>
      <c r="F5976" t="s">
        <v>49</v>
      </c>
      <c r="G5976">
        <v>92</v>
      </c>
      <c r="H5976">
        <v>20</v>
      </c>
      <c r="I5976">
        <f>IF(VLOOKUP(Data!$A5976,summermonths, 2, FALSE) = 1, VLOOKUP(Data!$H5976,rateblocks, 2, FALSE), VLOOKUP(Data!H5976, rateblocks,3, FALSE))</f>
        <v>2</v>
      </c>
      <c r="J5976">
        <v>1.3718334436416626</v>
      </c>
      <c r="K5976">
        <v>1.33423912525177</v>
      </c>
      <c r="L5976">
        <v>80.358695983886719</v>
      </c>
      <c r="M5976">
        <v>-3.7594292312860489E-2</v>
      </c>
      <c r="N5976">
        <v>0.23202919960021973</v>
      </c>
      <c r="O5976">
        <v>5.3837548941373825E-2</v>
      </c>
      <c r="P5976">
        <v>-0.41924837231636047</v>
      </c>
      <c r="Q5976">
        <v>-0.33495166897773743</v>
      </c>
      <c r="R5976">
        <v>-0.1592705249786377</v>
      </c>
      <c r="S5976">
        <v>-3.7594292312860489E-2</v>
      </c>
      <c r="T5976">
        <v>8.4081940352916718E-2</v>
      </c>
      <c r="U5976">
        <v>0.25976309180259705</v>
      </c>
      <c r="V5976">
        <v>0.34405976533889771</v>
      </c>
    </row>
    <row r="5977" spans="1:22" x14ac:dyDescent="0.25">
      <c r="A5977" t="s">
        <v>125</v>
      </c>
      <c r="B5977" t="s">
        <v>86</v>
      </c>
      <c r="C5977" t="s">
        <v>101</v>
      </c>
      <c r="D5977" t="s">
        <v>110</v>
      </c>
      <c r="E5977" t="s">
        <v>89</v>
      </c>
      <c r="F5977" t="s">
        <v>49</v>
      </c>
      <c r="G5977">
        <v>92</v>
      </c>
      <c r="H5977">
        <v>1</v>
      </c>
      <c r="I5977">
        <f>IF(VLOOKUP(Data!$A5977,summermonths, 2, FALSE) = 1, VLOOKUP(Data!$H5977,rateblocks, 2, FALSE), VLOOKUP(Data!H5977, rateblocks,3, FALSE))</f>
        <v>3</v>
      </c>
      <c r="J5977">
        <v>1.4551805257797241</v>
      </c>
      <c r="K5977">
        <v>1.4078433513641357</v>
      </c>
      <c r="L5977">
        <v>56.700592041015625</v>
      </c>
      <c r="M5977">
        <v>-4.7337200492620468E-2</v>
      </c>
      <c r="N5977">
        <v>0.11366390436887741</v>
      </c>
      <c r="O5977">
        <v>1.291948277503252E-2</v>
      </c>
      <c r="P5977">
        <v>-0.23429769277572632</v>
      </c>
      <c r="Q5977">
        <v>-0.19300335645675659</v>
      </c>
      <c r="R5977">
        <v>-0.10694260895252228</v>
      </c>
      <c r="S5977">
        <v>-4.7337200492620468E-2</v>
      </c>
      <c r="T5977">
        <v>1.2268208898603916E-2</v>
      </c>
      <c r="U5977">
        <v>9.8328955471515656E-2</v>
      </c>
      <c r="V5977">
        <v>0.13962328433990479</v>
      </c>
    </row>
    <row r="5978" spans="1:22" x14ac:dyDescent="0.25">
      <c r="A5978" t="s">
        <v>97</v>
      </c>
      <c r="B5978" t="s">
        <v>86</v>
      </c>
      <c r="C5978" t="s">
        <v>101</v>
      </c>
      <c r="D5978" t="s">
        <v>62</v>
      </c>
      <c r="E5978" t="s">
        <v>89</v>
      </c>
      <c r="F5978" t="s">
        <v>49</v>
      </c>
      <c r="G5978">
        <v>92</v>
      </c>
      <c r="H5978">
        <v>3</v>
      </c>
      <c r="I5978">
        <f>IF(VLOOKUP(Data!$A5978,summermonths, 2, FALSE) = 1, VLOOKUP(Data!$H5978,rateblocks, 2, FALSE), VLOOKUP(Data!H5978, rateblocks,3, FALSE))</f>
        <v>3</v>
      </c>
      <c r="J5978">
        <v>1.4023994207382202</v>
      </c>
      <c r="K5978">
        <v>1.3409097194671631</v>
      </c>
      <c r="L5978">
        <v>66.797256469726563</v>
      </c>
      <c r="M5978">
        <v>-6.148962676525116E-2</v>
      </c>
      <c r="N5978">
        <v>0.15506128966808319</v>
      </c>
      <c r="O5978">
        <v>2.4044003337621689E-2</v>
      </c>
      <c r="P5978">
        <v>-0.31654274463653564</v>
      </c>
      <c r="Q5978">
        <v>-0.26020866632461548</v>
      </c>
      <c r="R5978">
        <v>-0.1428038477897644</v>
      </c>
      <c r="S5978">
        <v>-6.148962676525116E-2</v>
      </c>
      <c r="T5978">
        <v>1.9824592396616936E-2</v>
      </c>
      <c r="U5978">
        <v>0.13722941279411316</v>
      </c>
      <c r="V5978">
        <v>0.19356349110603333</v>
      </c>
    </row>
    <row r="5979" spans="1:22" x14ac:dyDescent="0.25">
      <c r="A5979" t="s">
        <v>124</v>
      </c>
      <c r="B5979" t="s">
        <v>86</v>
      </c>
      <c r="C5979" t="s">
        <v>102</v>
      </c>
      <c r="D5979" t="s">
        <v>105</v>
      </c>
      <c r="E5979" t="s">
        <v>89</v>
      </c>
      <c r="F5979" t="s">
        <v>49</v>
      </c>
      <c r="G5979">
        <v>92</v>
      </c>
      <c r="H5979">
        <v>20</v>
      </c>
      <c r="I5979">
        <f>IF(VLOOKUP(Data!$A5979,summermonths, 2, FALSE) = 1, VLOOKUP(Data!$H5979,rateblocks, 2, FALSE), VLOOKUP(Data!H5979, rateblocks,3, FALSE))</f>
        <v>1</v>
      </c>
      <c r="J5979">
        <v>1.9344544410705566</v>
      </c>
      <c r="K5979">
        <v>1.3854347467422485</v>
      </c>
      <c r="L5979">
        <v>70.13043212890625</v>
      </c>
      <c r="M5979">
        <v>-0.54901963472366333</v>
      </c>
      <c r="N5979">
        <v>0.56935787200927734</v>
      </c>
      <c r="O5979">
        <v>0.32416838407516479</v>
      </c>
      <c r="P5979">
        <v>-1.4855300188064575</v>
      </c>
      <c r="Q5979">
        <v>-1.2786811590194702</v>
      </c>
      <c r="R5979">
        <v>-0.84759122133255005</v>
      </c>
      <c r="S5979">
        <v>-0.54901963472366333</v>
      </c>
      <c r="T5979">
        <v>-0.250448077917099</v>
      </c>
      <c r="U5979">
        <v>0.18064184486865997</v>
      </c>
      <c r="V5979">
        <v>0.38749071955680847</v>
      </c>
    </row>
    <row r="5980" spans="1:22" x14ac:dyDescent="0.25">
      <c r="A5980" t="s">
        <v>96</v>
      </c>
      <c r="B5980" t="s">
        <v>86</v>
      </c>
      <c r="C5980" t="s">
        <v>101</v>
      </c>
      <c r="D5980" t="s">
        <v>61</v>
      </c>
      <c r="E5980" t="s">
        <v>89</v>
      </c>
      <c r="F5980" t="s">
        <v>49</v>
      </c>
      <c r="G5980">
        <v>92</v>
      </c>
      <c r="H5980">
        <v>6</v>
      </c>
      <c r="I5980">
        <f>IF(VLOOKUP(Data!$A5980,summermonths, 2, FALSE) = 1, VLOOKUP(Data!$H5980,rateblocks, 2, FALSE), VLOOKUP(Data!H5980, rateblocks,3, FALSE))</f>
        <v>3</v>
      </c>
      <c r="J5980">
        <v>1.3432809114456177</v>
      </c>
      <c r="K5980">
        <v>1.2863419055938721</v>
      </c>
      <c r="L5980">
        <v>62.230236053466797</v>
      </c>
      <c r="M5980">
        <v>-5.6939035654067993E-2</v>
      </c>
      <c r="N5980">
        <v>0.17040753364562988</v>
      </c>
      <c r="O5980">
        <v>2.9038727283477783E-2</v>
      </c>
      <c r="P5980">
        <v>-0.3372344970703125</v>
      </c>
      <c r="Q5980">
        <v>-0.27532508969306946</v>
      </c>
      <c r="R5980">
        <v>-0.14630083739757538</v>
      </c>
      <c r="S5980">
        <v>-5.6939035654067993E-2</v>
      </c>
      <c r="T5980">
        <v>3.2422762364149094E-2</v>
      </c>
      <c r="U5980">
        <v>0.16144700348377228</v>
      </c>
      <c r="V5980">
        <v>0.22335641086101532</v>
      </c>
    </row>
    <row r="5981" spans="1:22" x14ac:dyDescent="0.25">
      <c r="A5981" t="s">
        <v>98</v>
      </c>
      <c r="B5981" t="s">
        <v>86</v>
      </c>
      <c r="C5981" t="s">
        <v>101</v>
      </c>
      <c r="D5981" t="s">
        <v>63</v>
      </c>
      <c r="E5981" t="s">
        <v>89</v>
      </c>
      <c r="F5981" t="s">
        <v>49</v>
      </c>
      <c r="G5981">
        <v>92</v>
      </c>
      <c r="H5981">
        <v>3</v>
      </c>
      <c r="I5981">
        <f>IF(VLOOKUP(Data!$A5981,summermonths, 2, FALSE) = 1, VLOOKUP(Data!$H5981,rateblocks, 2, FALSE), VLOOKUP(Data!H5981, rateblocks,3, FALSE))</f>
        <v>3</v>
      </c>
      <c r="J5981">
        <v>1.5327029228210449</v>
      </c>
      <c r="K5981">
        <v>1.3277748823165894</v>
      </c>
      <c r="L5981">
        <v>67.904243469238281</v>
      </c>
      <c r="M5981">
        <v>-0.20492805540561676</v>
      </c>
      <c r="N5981">
        <v>0.23925131559371948</v>
      </c>
      <c r="O5981">
        <v>5.7241190224885941E-2</v>
      </c>
      <c r="P5981">
        <v>-0.59846144914627075</v>
      </c>
      <c r="Q5981">
        <v>-0.51154094934463501</v>
      </c>
      <c r="R5981">
        <v>-0.33039155602455139</v>
      </c>
      <c r="S5981">
        <v>-0.20492805540561676</v>
      </c>
      <c r="T5981">
        <v>-7.9464539885520935E-2</v>
      </c>
      <c r="U5981">
        <v>0.10168484598398209</v>
      </c>
      <c r="V5981">
        <v>0.18860533833503723</v>
      </c>
    </row>
    <row r="5982" spans="1:22" x14ac:dyDescent="0.25">
      <c r="A5982" t="s">
        <v>100</v>
      </c>
      <c r="B5982" t="s">
        <v>86</v>
      </c>
      <c r="C5982" t="s">
        <v>102</v>
      </c>
      <c r="D5982" t="s">
        <v>71</v>
      </c>
      <c r="E5982" t="s">
        <v>89</v>
      </c>
      <c r="F5982" t="s">
        <v>49</v>
      </c>
      <c r="G5982">
        <v>92</v>
      </c>
      <c r="H5982">
        <v>17</v>
      </c>
      <c r="I5982">
        <f>IF(VLOOKUP(Data!$A5982,summermonths, 2, FALSE) = 1, VLOOKUP(Data!$H5982,rateblocks, 2, FALSE), VLOOKUP(Data!H5982, rateblocks,3, FALSE))</f>
        <v>1</v>
      </c>
      <c r="J5982">
        <v>1.5094689130783081</v>
      </c>
      <c r="K5982">
        <v>1.1641304492950439</v>
      </c>
      <c r="L5982">
        <v>81.554344177246094</v>
      </c>
      <c r="M5982">
        <v>-0.34533849358558655</v>
      </c>
      <c r="N5982">
        <v>0.41578137874603271</v>
      </c>
      <c r="O5982">
        <v>0.17287415266036987</v>
      </c>
      <c r="P5982">
        <v>-1.0292379856109619</v>
      </c>
      <c r="Q5982">
        <v>-0.87818378210067749</v>
      </c>
      <c r="R5982">
        <v>-0.56337445974349976</v>
      </c>
      <c r="S5982">
        <v>-0.34533849358558655</v>
      </c>
      <c r="T5982">
        <v>-0.12730252742767334</v>
      </c>
      <c r="U5982">
        <v>0.1875067800283432</v>
      </c>
      <c r="V5982">
        <v>0.33856102824211121</v>
      </c>
    </row>
    <row r="5983" spans="1:22" x14ac:dyDescent="0.25">
      <c r="A5983" t="s">
        <v>124</v>
      </c>
      <c r="B5983" t="s">
        <v>86</v>
      </c>
      <c r="C5983" t="s">
        <v>101</v>
      </c>
      <c r="D5983" t="s">
        <v>108</v>
      </c>
      <c r="E5983" t="s">
        <v>89</v>
      </c>
      <c r="F5983" t="s">
        <v>49</v>
      </c>
      <c r="G5983">
        <v>92</v>
      </c>
      <c r="H5983">
        <v>16</v>
      </c>
      <c r="I5983">
        <f>IF(VLOOKUP(Data!$A5983,summermonths, 2, FALSE) = 1, VLOOKUP(Data!$H5983,rateblocks, 2, FALSE), VLOOKUP(Data!H5983, rateblocks,3, FALSE))</f>
        <v>2</v>
      </c>
      <c r="J5983">
        <v>1.0726940631866455</v>
      </c>
      <c r="K5983">
        <v>0.97065991163253784</v>
      </c>
      <c r="L5983">
        <v>72.302276611328125</v>
      </c>
      <c r="M5983">
        <v>-0.10203415900468826</v>
      </c>
      <c r="N5983">
        <v>7.2031915187835693E-2</v>
      </c>
      <c r="O5983">
        <v>5.1885969005525112E-3</v>
      </c>
      <c r="P5983">
        <v>-0.22051611542701721</v>
      </c>
      <c r="Q5983">
        <v>-0.19434677064418793</v>
      </c>
      <c r="R5983">
        <v>-0.13980773091316223</v>
      </c>
      <c r="S5983">
        <v>-0.10203415900468826</v>
      </c>
      <c r="T5983">
        <v>-6.4260587096214294E-2</v>
      </c>
      <c r="U5983">
        <v>-9.7215455025434494E-3</v>
      </c>
      <c r="V5983">
        <v>1.6447797417640686E-2</v>
      </c>
    </row>
    <row r="5984" spans="1:22" x14ac:dyDescent="0.25">
      <c r="A5984" t="s">
        <v>124</v>
      </c>
      <c r="B5984" t="s">
        <v>86</v>
      </c>
      <c r="C5984" t="s">
        <v>101</v>
      </c>
      <c r="D5984" t="s">
        <v>108</v>
      </c>
      <c r="E5984" t="s">
        <v>89</v>
      </c>
      <c r="F5984" t="s">
        <v>49</v>
      </c>
      <c r="G5984">
        <v>92</v>
      </c>
      <c r="H5984">
        <v>6</v>
      </c>
      <c r="I5984">
        <f>IF(VLOOKUP(Data!$A5984,summermonths, 2, FALSE) = 1, VLOOKUP(Data!$H5984,rateblocks, 2, FALSE), VLOOKUP(Data!H5984, rateblocks,3, FALSE))</f>
        <v>3</v>
      </c>
      <c r="J5984">
        <v>1.3687515258789063</v>
      </c>
      <c r="K5984">
        <v>1.2951837778091431</v>
      </c>
      <c r="L5984">
        <v>52.685817718505859</v>
      </c>
      <c r="M5984">
        <v>-7.3567785322666168E-2</v>
      </c>
      <c r="N5984">
        <v>8.5613280534744263E-2</v>
      </c>
      <c r="O5984">
        <v>7.3296339251101017E-3</v>
      </c>
      <c r="P5984">
        <v>-0.21438910067081451</v>
      </c>
      <c r="Q5984">
        <v>-0.18328562378883362</v>
      </c>
      <c r="R5984">
        <v>-0.118463434278965</v>
      </c>
      <c r="S5984">
        <v>-7.3567785322666168E-2</v>
      </c>
      <c r="T5984">
        <v>-2.867213636636734E-2</v>
      </c>
      <c r="U5984">
        <v>3.6150049418210983E-2</v>
      </c>
      <c r="V5984">
        <v>6.7253530025482178E-2</v>
      </c>
    </row>
    <row r="5985" spans="1:22" x14ac:dyDescent="0.25">
      <c r="A5985" t="s">
        <v>125</v>
      </c>
      <c r="B5985" t="s">
        <v>86</v>
      </c>
      <c r="C5985" t="s">
        <v>101</v>
      </c>
      <c r="D5985" t="s">
        <v>110</v>
      </c>
      <c r="E5985" t="s">
        <v>89</v>
      </c>
      <c r="F5985" t="s">
        <v>49</v>
      </c>
      <c r="G5985">
        <v>92</v>
      </c>
      <c r="H5985">
        <v>11</v>
      </c>
      <c r="I5985">
        <f>IF(VLOOKUP(Data!$A5985,summermonths, 2, FALSE) = 1, VLOOKUP(Data!$H5985,rateblocks, 2, FALSE), VLOOKUP(Data!H5985, rateblocks,3, FALSE))</f>
        <v>2</v>
      </c>
      <c r="J5985">
        <v>1.0219320058822632</v>
      </c>
      <c r="K5985">
        <v>0.95639079809188843</v>
      </c>
      <c r="L5985">
        <v>69.496047973632813</v>
      </c>
      <c r="M5985">
        <v>-6.5541215240955353E-2</v>
      </c>
      <c r="N5985">
        <v>9.6952691674232483E-2</v>
      </c>
      <c r="O5985">
        <v>9.3998247757554054E-3</v>
      </c>
      <c r="P5985">
        <v>-0.22501419484615326</v>
      </c>
      <c r="Q5985">
        <v>-0.18979108333587646</v>
      </c>
      <c r="R5985">
        <v>-0.11638325452804565</v>
      </c>
      <c r="S5985">
        <v>-6.5541215240955353E-2</v>
      </c>
      <c r="T5985">
        <v>-1.4699174091219902E-2</v>
      </c>
      <c r="U5985">
        <v>5.8708660304546356E-2</v>
      </c>
      <c r="V5985">
        <v>9.3931771814823151E-2</v>
      </c>
    </row>
    <row r="5986" spans="1:22" x14ac:dyDescent="0.25">
      <c r="A5986" t="s">
        <v>97</v>
      </c>
      <c r="B5986" t="s">
        <v>86</v>
      </c>
      <c r="C5986" t="s">
        <v>101</v>
      </c>
      <c r="D5986" t="s">
        <v>62</v>
      </c>
      <c r="E5986" t="s">
        <v>89</v>
      </c>
      <c r="F5986" t="s">
        <v>49</v>
      </c>
      <c r="G5986">
        <v>92</v>
      </c>
      <c r="H5986">
        <v>11</v>
      </c>
      <c r="I5986">
        <f>IF(VLOOKUP(Data!$A5986,summermonths, 2, FALSE) = 1, VLOOKUP(Data!$H5986,rateblocks, 2, FALSE), VLOOKUP(Data!H5986, rateblocks,3, FALSE))</f>
        <v>2</v>
      </c>
      <c r="J5986">
        <v>1.2480331659317017</v>
      </c>
      <c r="K5986">
        <v>0.95235824584960938</v>
      </c>
      <c r="L5986">
        <v>74.645088195800781</v>
      </c>
      <c r="M5986">
        <v>-0.29567494988441467</v>
      </c>
      <c r="N5986">
        <v>0.1928628534078598</v>
      </c>
      <c r="O5986">
        <v>3.7196081131696701E-2</v>
      </c>
      <c r="P5986">
        <v>-0.61290609836578369</v>
      </c>
      <c r="Q5986">
        <v>-0.54283863306045532</v>
      </c>
      <c r="R5986">
        <v>-0.3968123197555542</v>
      </c>
      <c r="S5986">
        <v>-0.29567494988441467</v>
      </c>
      <c r="T5986">
        <v>-0.19453756511211395</v>
      </c>
      <c r="U5986">
        <v>-4.8511259257793427E-2</v>
      </c>
      <c r="V5986">
        <v>2.155621349811554E-2</v>
      </c>
    </row>
    <row r="5987" spans="1:22" x14ac:dyDescent="0.25">
      <c r="A5987" t="s">
        <v>123</v>
      </c>
      <c r="B5987" t="s">
        <v>86</v>
      </c>
      <c r="C5987" t="s">
        <v>101</v>
      </c>
      <c r="D5987" t="s">
        <v>107</v>
      </c>
      <c r="E5987" t="s">
        <v>89</v>
      </c>
      <c r="F5987" t="s">
        <v>49</v>
      </c>
      <c r="G5987">
        <v>92</v>
      </c>
      <c r="H5987">
        <v>3</v>
      </c>
      <c r="I5987">
        <f>IF(VLOOKUP(Data!$A5987,summermonths, 2, FALSE) = 1, VLOOKUP(Data!$H5987,rateblocks, 2, FALSE), VLOOKUP(Data!H5987, rateblocks,3, FALSE))</f>
        <v>3</v>
      </c>
      <c r="J5987">
        <v>1.3374565839767456</v>
      </c>
      <c r="K5987">
        <v>1.2985926866531372</v>
      </c>
      <c r="L5987">
        <v>51.913043975830078</v>
      </c>
      <c r="M5987">
        <v>-3.8863852620124817E-2</v>
      </c>
      <c r="N5987">
        <v>8.9326687157154083E-2</v>
      </c>
      <c r="O5987">
        <v>7.9792570322751999E-3</v>
      </c>
      <c r="P5987">
        <v>-0.18579317629337311</v>
      </c>
      <c r="Q5987">
        <v>-0.15334060788154602</v>
      </c>
      <c r="R5987">
        <v>-8.5706815123558044E-2</v>
      </c>
      <c r="S5987">
        <v>-3.8863852620124817E-2</v>
      </c>
      <c r="T5987">
        <v>7.9791080206632614E-3</v>
      </c>
      <c r="U5987">
        <v>7.5612902641296387E-2</v>
      </c>
      <c r="V5987">
        <v>0.10806547105312347</v>
      </c>
    </row>
    <row r="5988" spans="1:22" x14ac:dyDescent="0.25">
      <c r="A5988" t="s">
        <v>99</v>
      </c>
      <c r="B5988" t="s">
        <v>86</v>
      </c>
      <c r="C5988" t="s">
        <v>102</v>
      </c>
      <c r="D5988" t="s">
        <v>70</v>
      </c>
      <c r="E5988" t="s">
        <v>89</v>
      </c>
      <c r="F5988" t="s">
        <v>49</v>
      </c>
      <c r="G5988">
        <v>92</v>
      </c>
      <c r="H5988">
        <v>7</v>
      </c>
      <c r="I5988">
        <f>IF(VLOOKUP(Data!$A5988,summermonths, 2, FALSE) = 1, VLOOKUP(Data!$H5988,rateblocks, 2, FALSE), VLOOKUP(Data!H5988, rateblocks,3, FALSE))</f>
        <v>2</v>
      </c>
      <c r="J5988">
        <v>1.2687075138092041</v>
      </c>
      <c r="K5988">
        <v>1.1776630878448486</v>
      </c>
      <c r="L5988">
        <v>77.271736145019531</v>
      </c>
      <c r="M5988">
        <v>-9.1044478118419647E-2</v>
      </c>
      <c r="N5988">
        <v>0.16033253073692322</v>
      </c>
      <c r="O5988">
        <v>2.5706520304083824E-2</v>
      </c>
      <c r="P5988">
        <v>-0.35476800799369812</v>
      </c>
      <c r="Q5988">
        <v>-0.29651889204978943</v>
      </c>
      <c r="R5988">
        <v>-0.1751229465007782</v>
      </c>
      <c r="S5988">
        <v>-9.1044478118419647E-2</v>
      </c>
      <c r="T5988">
        <v>-6.9660167209804058E-3</v>
      </c>
      <c r="U5988">
        <v>0.11442992836236954</v>
      </c>
      <c r="V5988">
        <v>0.17267906665802002</v>
      </c>
    </row>
    <row r="5989" spans="1:22" x14ac:dyDescent="0.25">
      <c r="A5989" t="s">
        <v>99</v>
      </c>
      <c r="B5989" t="s">
        <v>86</v>
      </c>
      <c r="C5989" t="s">
        <v>101</v>
      </c>
      <c r="D5989" t="s">
        <v>64</v>
      </c>
      <c r="E5989" t="s">
        <v>89</v>
      </c>
      <c r="F5989" t="s">
        <v>49</v>
      </c>
      <c r="G5989">
        <v>92</v>
      </c>
      <c r="H5989">
        <v>15</v>
      </c>
      <c r="I5989">
        <f>IF(VLOOKUP(Data!$A5989,summermonths, 2, FALSE) = 1, VLOOKUP(Data!$H5989,rateblocks, 2, FALSE), VLOOKUP(Data!H5989, rateblocks,3, FALSE))</f>
        <v>1</v>
      </c>
      <c r="J5989">
        <v>1.4900919198989868</v>
      </c>
      <c r="K5989">
        <v>1.0525082349777222</v>
      </c>
      <c r="L5989">
        <v>81.821426391601563</v>
      </c>
      <c r="M5989">
        <v>-0.43758368492126465</v>
      </c>
      <c r="N5989">
        <v>0.24413503706455231</v>
      </c>
      <c r="O5989">
        <v>5.9601917862892151E-2</v>
      </c>
      <c r="P5989">
        <v>-0.839150071144104</v>
      </c>
      <c r="Q5989">
        <v>-0.75045531988143921</v>
      </c>
      <c r="R5989">
        <v>-0.56560820341110229</v>
      </c>
      <c r="S5989">
        <v>-0.43758368492126465</v>
      </c>
      <c r="T5989">
        <v>-0.30955913662910461</v>
      </c>
      <c r="U5989">
        <v>-0.12471204251050949</v>
      </c>
      <c r="V5989">
        <v>-3.6017283797264099E-2</v>
      </c>
    </row>
    <row r="5990" spans="1:22" x14ac:dyDescent="0.25">
      <c r="A5990" t="s">
        <v>99</v>
      </c>
      <c r="B5990" t="s">
        <v>86</v>
      </c>
      <c r="C5990" t="s">
        <v>102</v>
      </c>
      <c r="D5990" t="s">
        <v>70</v>
      </c>
      <c r="E5990" t="s">
        <v>89</v>
      </c>
      <c r="F5990" t="s">
        <v>49</v>
      </c>
      <c r="G5990">
        <v>92</v>
      </c>
      <c r="H5990">
        <v>24</v>
      </c>
      <c r="I5990">
        <f>IF(VLOOKUP(Data!$A5990,summermonths, 2, FALSE) = 1, VLOOKUP(Data!$H5990,rateblocks, 2, FALSE), VLOOKUP(Data!H5990, rateblocks,3, FALSE))</f>
        <v>3</v>
      </c>
      <c r="J5990">
        <v>1.6056028604507446</v>
      </c>
      <c r="K5990">
        <v>1.4042391777038574</v>
      </c>
      <c r="L5990">
        <v>79.065216064453125</v>
      </c>
      <c r="M5990">
        <v>-0.20136375725269318</v>
      </c>
      <c r="N5990">
        <v>0.19314759969711304</v>
      </c>
      <c r="O5990">
        <v>3.730599582195282E-2</v>
      </c>
      <c r="P5990">
        <v>-0.51906329393386841</v>
      </c>
      <c r="Q5990">
        <v>-0.44889235496520996</v>
      </c>
      <c r="R5990">
        <v>-0.30265045166015625</v>
      </c>
      <c r="S5990">
        <v>-0.20136375725269318</v>
      </c>
      <c r="T5990">
        <v>-0.10007705539464951</v>
      </c>
      <c r="U5990">
        <v>4.6164851635694504E-2</v>
      </c>
      <c r="V5990">
        <v>0.11633577197790146</v>
      </c>
    </row>
    <row r="5991" spans="1:22" x14ac:dyDescent="0.25">
      <c r="A5991" t="s">
        <v>125</v>
      </c>
      <c r="B5991" t="s">
        <v>86</v>
      </c>
      <c r="C5991" t="s">
        <v>102</v>
      </c>
      <c r="D5991" t="s">
        <v>109</v>
      </c>
      <c r="E5991" t="s">
        <v>89</v>
      </c>
      <c r="F5991" t="s">
        <v>49</v>
      </c>
      <c r="G5991">
        <v>92</v>
      </c>
      <c r="H5991">
        <v>20</v>
      </c>
      <c r="I5991">
        <f>IF(VLOOKUP(Data!$A5991,summermonths, 2, FALSE) = 1, VLOOKUP(Data!$H5991,rateblocks, 2, FALSE), VLOOKUP(Data!H5991, rateblocks,3, FALSE))</f>
        <v>1</v>
      </c>
      <c r="J5991">
        <v>1.1839801073074341</v>
      </c>
      <c r="K5991">
        <v>1.3582065105438232</v>
      </c>
      <c r="L5991">
        <v>69.728263854980469</v>
      </c>
      <c r="M5991">
        <v>0.17422647774219513</v>
      </c>
      <c r="N5991">
        <v>0.26434391736984253</v>
      </c>
      <c r="O5991">
        <v>6.9877706468105316E-2</v>
      </c>
      <c r="P5991">
        <v>-0.26058056950569153</v>
      </c>
      <c r="Q5991">
        <v>-0.16454388201236725</v>
      </c>
      <c r="R5991">
        <v>3.5604391247034073E-2</v>
      </c>
      <c r="S5991">
        <v>0.17422647774219513</v>
      </c>
      <c r="T5991">
        <v>0.31284856796264648</v>
      </c>
      <c r="U5991">
        <v>0.5129968523979187</v>
      </c>
      <c r="V5991">
        <v>0.60903352499008179</v>
      </c>
    </row>
    <row r="5992" spans="1:22" x14ac:dyDescent="0.25">
      <c r="A5992" t="s">
        <v>124</v>
      </c>
      <c r="B5992" t="s">
        <v>86</v>
      </c>
      <c r="C5992" t="s">
        <v>101</v>
      </c>
      <c r="D5992" t="s">
        <v>108</v>
      </c>
      <c r="E5992" t="s">
        <v>89</v>
      </c>
      <c r="F5992" t="s">
        <v>49</v>
      </c>
      <c r="G5992">
        <v>92</v>
      </c>
      <c r="H5992">
        <v>18</v>
      </c>
      <c r="I5992">
        <f>IF(VLOOKUP(Data!$A5992,summermonths, 2, FALSE) = 1, VLOOKUP(Data!$H5992,rateblocks, 2, FALSE), VLOOKUP(Data!H5992, rateblocks,3, FALSE))</f>
        <v>1</v>
      </c>
      <c r="J5992">
        <v>1.1359931230545044</v>
      </c>
      <c r="K5992">
        <v>1.0519875288009644</v>
      </c>
      <c r="L5992">
        <v>68.506729125976562</v>
      </c>
      <c r="M5992">
        <v>-8.400551974773407E-2</v>
      </c>
      <c r="N5992">
        <v>7.4869655072689056E-2</v>
      </c>
      <c r="O5992">
        <v>5.6054652668535709E-3</v>
      </c>
      <c r="P5992">
        <v>-0.20715513825416565</v>
      </c>
      <c r="Q5992">
        <v>-0.17995484173297882</v>
      </c>
      <c r="R5992">
        <v>-0.12326720356941223</v>
      </c>
      <c r="S5992">
        <v>-8.400551974773407E-2</v>
      </c>
      <c r="T5992">
        <v>-4.4743835926055908E-2</v>
      </c>
      <c r="U5992">
        <v>1.194380410015583E-2</v>
      </c>
      <c r="V5992">
        <v>3.9144102483987808E-2</v>
      </c>
    </row>
    <row r="5993" spans="1:22" x14ac:dyDescent="0.25">
      <c r="A5993" t="s">
        <v>124</v>
      </c>
      <c r="B5993" t="s">
        <v>86</v>
      </c>
      <c r="C5993" t="s">
        <v>101</v>
      </c>
      <c r="D5993" t="s">
        <v>108</v>
      </c>
      <c r="E5993" t="s">
        <v>89</v>
      </c>
      <c r="F5993" t="s">
        <v>49</v>
      </c>
      <c r="G5993">
        <v>92</v>
      </c>
      <c r="H5993">
        <v>13</v>
      </c>
      <c r="I5993">
        <f>IF(VLOOKUP(Data!$A5993,summermonths, 2, FALSE) = 1, VLOOKUP(Data!$H5993,rateblocks, 2, FALSE), VLOOKUP(Data!H5993, rateblocks,3, FALSE))</f>
        <v>2</v>
      </c>
      <c r="J5993">
        <v>1.0492484569549561</v>
      </c>
      <c r="K5993">
        <v>0.95786231756210327</v>
      </c>
      <c r="L5993">
        <v>73.125259399414063</v>
      </c>
      <c r="M5993">
        <v>-9.1386139392852783E-2</v>
      </c>
      <c r="N5993">
        <v>7.4263453483581543E-2</v>
      </c>
      <c r="O5993">
        <v>5.5150603875517845E-3</v>
      </c>
      <c r="P5993">
        <v>-0.21353864669799805</v>
      </c>
      <c r="Q5993">
        <v>-0.18655858933925629</v>
      </c>
      <c r="R5993">
        <v>-0.13032993674278259</v>
      </c>
      <c r="S5993">
        <v>-9.1386139392852783E-2</v>
      </c>
      <c r="T5993">
        <v>-5.2442345768213272E-2</v>
      </c>
      <c r="U5993">
        <v>3.7863056641072035E-3</v>
      </c>
      <c r="V5993">
        <v>3.0766371637582779E-2</v>
      </c>
    </row>
    <row r="5994" spans="1:22" x14ac:dyDescent="0.25">
      <c r="A5994" t="s">
        <v>123</v>
      </c>
      <c r="B5994" t="s">
        <v>86</v>
      </c>
      <c r="C5994" t="s">
        <v>102</v>
      </c>
      <c r="D5994" t="s">
        <v>112</v>
      </c>
      <c r="E5994" t="s">
        <v>89</v>
      </c>
      <c r="F5994" t="s">
        <v>49</v>
      </c>
      <c r="G5994">
        <v>92</v>
      </c>
      <c r="H5994">
        <v>4</v>
      </c>
      <c r="I5994">
        <f>IF(VLOOKUP(Data!$A5994,summermonths, 2, FALSE) = 1, VLOOKUP(Data!$H5994,rateblocks, 2, FALSE), VLOOKUP(Data!H5994, rateblocks,3, FALSE))</f>
        <v>3</v>
      </c>
      <c r="J5994">
        <v>1.3530272245407104</v>
      </c>
      <c r="K5994">
        <v>1.2991847991943359</v>
      </c>
      <c r="L5994">
        <v>55.456520080566406</v>
      </c>
      <c r="M5994">
        <v>-5.3842432796955109E-2</v>
      </c>
      <c r="N5994">
        <v>0.16374965012073517</v>
      </c>
      <c r="O5994">
        <v>2.6813948526978493E-2</v>
      </c>
      <c r="P5994">
        <v>-0.32318663597106934</v>
      </c>
      <c r="Q5994">
        <v>-0.26369604468345642</v>
      </c>
      <c r="R5994">
        <v>-0.13971284031867981</v>
      </c>
      <c r="S5994">
        <v>-5.3842432796955109E-2</v>
      </c>
      <c r="T5994">
        <v>3.2027967274188995E-2</v>
      </c>
      <c r="U5994">
        <v>0.1560111939907074</v>
      </c>
      <c r="V5994">
        <v>0.21550177037715912</v>
      </c>
    </row>
    <row r="5995" spans="1:22" x14ac:dyDescent="0.25">
      <c r="A5995" t="s">
        <v>125</v>
      </c>
      <c r="B5995" t="s">
        <v>86</v>
      </c>
      <c r="C5995" t="s">
        <v>101</v>
      </c>
      <c r="D5995" t="s">
        <v>110</v>
      </c>
      <c r="E5995" t="s">
        <v>89</v>
      </c>
      <c r="F5995" t="s">
        <v>49</v>
      </c>
      <c r="G5995">
        <v>92</v>
      </c>
      <c r="H5995">
        <v>23</v>
      </c>
      <c r="I5995">
        <f>IF(VLOOKUP(Data!$A5995,summermonths, 2, FALSE) = 1, VLOOKUP(Data!$H5995,rateblocks, 2, FALSE), VLOOKUP(Data!H5995, rateblocks,3, FALSE))</f>
        <v>3</v>
      </c>
      <c r="J5995">
        <v>1.5143183469772339</v>
      </c>
      <c r="K5995">
        <v>1.4594614505767822</v>
      </c>
      <c r="L5995">
        <v>58.871047973632813</v>
      </c>
      <c r="M5995">
        <v>-5.4856870323419571E-2</v>
      </c>
      <c r="N5995">
        <v>0.1247556135058403</v>
      </c>
      <c r="O5995">
        <v>1.5563962981104851E-2</v>
      </c>
      <c r="P5995">
        <v>-0.2600615918636322</v>
      </c>
      <c r="Q5995">
        <v>-0.21473762392997742</v>
      </c>
      <c r="R5995">
        <v>-0.12027877569198608</v>
      </c>
      <c r="S5995">
        <v>-5.4856870323419571E-2</v>
      </c>
      <c r="T5995">
        <v>1.0565036907792091E-2</v>
      </c>
      <c r="U5995">
        <v>0.10502388328313828</v>
      </c>
      <c r="V5995">
        <v>0.15034785866737366</v>
      </c>
    </row>
    <row r="5996" spans="1:22" x14ac:dyDescent="0.25">
      <c r="A5996" t="s">
        <v>98</v>
      </c>
      <c r="B5996" t="s">
        <v>86</v>
      </c>
      <c r="C5996" t="s">
        <v>101</v>
      </c>
      <c r="D5996" t="s">
        <v>63</v>
      </c>
      <c r="E5996" t="s">
        <v>89</v>
      </c>
      <c r="F5996" t="s">
        <v>49</v>
      </c>
      <c r="G5996">
        <v>92</v>
      </c>
      <c r="H5996">
        <v>1</v>
      </c>
      <c r="I5996">
        <f>IF(VLOOKUP(Data!$A5996,summermonths, 2, FALSE) = 1, VLOOKUP(Data!$H5996,rateblocks, 2, FALSE), VLOOKUP(Data!H5996, rateblocks,3, FALSE))</f>
        <v>3</v>
      </c>
      <c r="J5996">
        <v>1.5793091058731079</v>
      </c>
      <c r="K5996">
        <v>1.3402878046035767</v>
      </c>
      <c r="L5996">
        <v>68.556419372558594</v>
      </c>
      <c r="M5996">
        <v>-0.23902137577533722</v>
      </c>
      <c r="N5996">
        <v>0.2410835325717926</v>
      </c>
      <c r="O5996">
        <v>5.8121271431446075E-2</v>
      </c>
      <c r="P5996">
        <v>-0.63556849956512451</v>
      </c>
      <c r="Q5996">
        <v>-0.54798233509063721</v>
      </c>
      <c r="R5996">
        <v>-0.36544570326805115</v>
      </c>
      <c r="S5996">
        <v>-0.23902137577533722</v>
      </c>
      <c r="T5996">
        <v>-0.11259704828262329</v>
      </c>
      <c r="U5996">
        <v>6.9939605891704559E-2</v>
      </c>
      <c r="V5996">
        <v>0.15752574801445007</v>
      </c>
    </row>
    <row r="5997" spans="1:22" x14ac:dyDescent="0.25">
      <c r="A5997" t="s">
        <v>123</v>
      </c>
      <c r="B5997" t="s">
        <v>86</v>
      </c>
      <c r="C5997" t="s">
        <v>102</v>
      </c>
      <c r="D5997" t="s">
        <v>112</v>
      </c>
      <c r="E5997" t="s">
        <v>89</v>
      </c>
      <c r="F5997" t="s">
        <v>49</v>
      </c>
      <c r="G5997">
        <v>92</v>
      </c>
      <c r="H5997">
        <v>13</v>
      </c>
      <c r="I5997">
        <f>IF(VLOOKUP(Data!$A5997,summermonths, 2, FALSE) = 1, VLOOKUP(Data!$H5997,rateblocks, 2, FALSE), VLOOKUP(Data!H5997, rateblocks,3, FALSE))</f>
        <v>2</v>
      </c>
      <c r="J5997">
        <v>1.1970391273498535</v>
      </c>
      <c r="K5997">
        <v>0.96396738290786743</v>
      </c>
      <c r="L5997">
        <v>82.532608032226562</v>
      </c>
      <c r="M5997">
        <v>-0.23307177424430847</v>
      </c>
      <c r="N5997">
        <v>0.37210217118263245</v>
      </c>
      <c r="O5997">
        <v>0.13846002519130707</v>
      </c>
      <c r="P5997">
        <v>-0.84512537717819214</v>
      </c>
      <c r="Q5997">
        <v>-0.70993989706039429</v>
      </c>
      <c r="R5997">
        <v>-0.42820233106613159</v>
      </c>
      <c r="S5997">
        <v>-0.23307177424430847</v>
      </c>
      <c r="T5997">
        <v>-3.7941206246614456E-2</v>
      </c>
      <c r="U5997">
        <v>0.24379634857177734</v>
      </c>
      <c r="V5997">
        <v>0.3789818286895752</v>
      </c>
    </row>
    <row r="5998" spans="1:22" x14ac:dyDescent="0.25">
      <c r="A5998" t="s">
        <v>123</v>
      </c>
      <c r="B5998" t="s">
        <v>86</v>
      </c>
      <c r="C5998" t="s">
        <v>101</v>
      </c>
      <c r="D5998" t="s">
        <v>107</v>
      </c>
      <c r="E5998" t="s">
        <v>89</v>
      </c>
      <c r="F5998" t="s">
        <v>49</v>
      </c>
      <c r="G5998">
        <v>92</v>
      </c>
      <c r="H5998">
        <v>23</v>
      </c>
      <c r="I5998">
        <f>IF(VLOOKUP(Data!$A5998,summermonths, 2, FALSE) = 1, VLOOKUP(Data!$H5998,rateblocks, 2, FALSE), VLOOKUP(Data!H5998, rateblocks,3, FALSE))</f>
        <v>3</v>
      </c>
      <c r="J5998">
        <v>1.4006501436233521</v>
      </c>
      <c r="K5998">
        <v>1.3786584138870239</v>
      </c>
      <c r="L5998">
        <v>54.586956024169922</v>
      </c>
      <c r="M5998">
        <v>-2.1991735324263573E-2</v>
      </c>
      <c r="N5998">
        <v>7.080252468585968E-2</v>
      </c>
      <c r="O5998">
        <v>5.0129974260926247E-3</v>
      </c>
      <c r="P5998">
        <v>-0.13845153152942657</v>
      </c>
      <c r="Q5998">
        <v>-0.11272881925106049</v>
      </c>
      <c r="R5998">
        <v>-5.912061408162117E-2</v>
      </c>
      <c r="S5998">
        <v>-2.1991735324263573E-2</v>
      </c>
      <c r="T5998">
        <v>1.5137145295739174E-2</v>
      </c>
      <c r="U5998">
        <v>6.8745352327823639E-2</v>
      </c>
      <c r="V5998">
        <v>9.4468057155609131E-2</v>
      </c>
    </row>
    <row r="5999" spans="1:22" x14ac:dyDescent="0.25">
      <c r="A5999" t="s">
        <v>100</v>
      </c>
      <c r="B5999" t="s">
        <v>86</v>
      </c>
      <c r="C5999" t="s">
        <v>102</v>
      </c>
      <c r="D5999" t="s">
        <v>71</v>
      </c>
      <c r="E5999" t="s">
        <v>89</v>
      </c>
      <c r="F5999" t="s">
        <v>49</v>
      </c>
      <c r="G5999">
        <v>92</v>
      </c>
      <c r="H5999">
        <v>6</v>
      </c>
      <c r="I5999">
        <f>IF(VLOOKUP(Data!$A5999,summermonths, 2, FALSE) = 1, VLOOKUP(Data!$H5999,rateblocks, 2, FALSE), VLOOKUP(Data!H5999, rateblocks,3, FALSE))</f>
        <v>3</v>
      </c>
      <c r="J5999">
        <v>1.3240915536880493</v>
      </c>
      <c r="K5999">
        <v>1.3864130973815918</v>
      </c>
      <c r="L5999">
        <v>70.173912048339844</v>
      </c>
      <c r="M5999">
        <v>6.2321498990058899E-2</v>
      </c>
      <c r="N5999">
        <v>0.19542136788368225</v>
      </c>
      <c r="O5999">
        <v>3.8189511746168137E-2</v>
      </c>
      <c r="P5999">
        <v>-0.25911805033683777</v>
      </c>
      <c r="Q5999">
        <v>-0.18812106549739838</v>
      </c>
      <c r="R5999">
        <v>-4.0157567709684372E-2</v>
      </c>
      <c r="S5999">
        <v>6.2321498990058899E-2</v>
      </c>
      <c r="T5999">
        <v>0.16480056941509247</v>
      </c>
      <c r="U5999">
        <v>0.31276404857635498</v>
      </c>
      <c r="V5999">
        <v>0.38376104831695557</v>
      </c>
    </row>
    <row r="6000" spans="1:22" x14ac:dyDescent="0.25">
      <c r="A6000" t="s">
        <v>95</v>
      </c>
      <c r="B6000" t="s">
        <v>86</v>
      </c>
      <c r="C6000" t="s">
        <v>101</v>
      </c>
      <c r="D6000" t="s">
        <v>60</v>
      </c>
      <c r="E6000" t="s">
        <v>89</v>
      </c>
      <c r="F6000" t="s">
        <v>49</v>
      </c>
      <c r="G6000">
        <v>92</v>
      </c>
      <c r="H6000">
        <v>8</v>
      </c>
      <c r="I6000">
        <f>IF(VLOOKUP(Data!$A6000,summermonths, 2, FALSE) = 1, VLOOKUP(Data!$H6000,rateblocks, 2, FALSE), VLOOKUP(Data!H6000, rateblocks,3, FALSE))</f>
        <v>2</v>
      </c>
      <c r="J6000">
        <v>0.93260252475738525</v>
      </c>
      <c r="K6000">
        <v>0.88379889726638794</v>
      </c>
      <c r="L6000">
        <v>59.619564056396484</v>
      </c>
      <c r="M6000">
        <v>-4.8803608864545822E-2</v>
      </c>
      <c r="N6000">
        <v>8.5539750754833221E-2</v>
      </c>
      <c r="O6000">
        <v>7.3170489631593227E-3</v>
      </c>
      <c r="P6000">
        <v>-0.1895039826631546</v>
      </c>
      <c r="Q6000">
        <v>-0.15842720866203308</v>
      </c>
      <c r="R6000">
        <v>-9.3660697340965271E-2</v>
      </c>
      <c r="S6000">
        <v>-4.8803608864545822E-2</v>
      </c>
      <c r="T6000">
        <v>-3.946519922465086E-3</v>
      </c>
      <c r="U6000">
        <v>6.0819990932941437E-2</v>
      </c>
      <c r="V6000">
        <v>9.1896757483482361E-2</v>
      </c>
    </row>
    <row r="6001" spans="1:22" x14ac:dyDescent="0.25">
      <c r="A6001" t="s">
        <v>96</v>
      </c>
      <c r="B6001" t="s">
        <v>86</v>
      </c>
      <c r="C6001" t="s">
        <v>101</v>
      </c>
      <c r="D6001" t="s">
        <v>61</v>
      </c>
      <c r="E6001" t="s">
        <v>89</v>
      </c>
      <c r="F6001" t="s">
        <v>49</v>
      </c>
      <c r="G6001">
        <v>92</v>
      </c>
      <c r="H6001">
        <v>3</v>
      </c>
      <c r="I6001">
        <f>IF(VLOOKUP(Data!$A6001,summermonths, 2, FALSE) = 1, VLOOKUP(Data!$H6001,rateblocks, 2, FALSE), VLOOKUP(Data!H6001, rateblocks,3, FALSE))</f>
        <v>3</v>
      </c>
      <c r="J6001">
        <v>1.4007045030593872</v>
      </c>
      <c r="K6001">
        <v>1.3365118503570557</v>
      </c>
      <c r="L6001">
        <v>62.930831909179688</v>
      </c>
      <c r="M6001">
        <v>-6.4192622900009155E-2</v>
      </c>
      <c r="N6001">
        <v>0.1675017774105072</v>
      </c>
      <c r="O6001">
        <v>2.805684506893158E-2</v>
      </c>
      <c r="P6001">
        <v>-0.33970853686332703</v>
      </c>
      <c r="Q6001">
        <v>-0.27885478734970093</v>
      </c>
      <c r="R6001">
        <v>-0.15203064680099487</v>
      </c>
      <c r="S6001">
        <v>-6.4192622900009155E-2</v>
      </c>
      <c r="T6001">
        <v>2.3645395413041115E-2</v>
      </c>
      <c r="U6001">
        <v>0.15046954154968262</v>
      </c>
      <c r="V6001">
        <v>0.21132327616214752</v>
      </c>
    </row>
    <row r="6002" spans="1:22" x14ac:dyDescent="0.25">
      <c r="A6002" t="s">
        <v>99</v>
      </c>
      <c r="B6002" t="s">
        <v>86</v>
      </c>
      <c r="C6002" t="s">
        <v>101</v>
      </c>
      <c r="D6002" t="s">
        <v>64</v>
      </c>
      <c r="E6002" t="s">
        <v>89</v>
      </c>
      <c r="F6002" t="s">
        <v>49</v>
      </c>
      <c r="G6002">
        <v>92</v>
      </c>
      <c r="H6002">
        <v>7</v>
      </c>
      <c r="I6002">
        <f>IF(VLOOKUP(Data!$A6002,summermonths, 2, FALSE) = 1, VLOOKUP(Data!$H6002,rateblocks, 2, FALSE), VLOOKUP(Data!H6002, rateblocks,3, FALSE))</f>
        <v>2</v>
      </c>
      <c r="J6002">
        <v>1.2238790988922119</v>
      </c>
      <c r="K6002">
        <v>1.1798032522201538</v>
      </c>
      <c r="L6002">
        <v>68.507766723632813</v>
      </c>
      <c r="M6002">
        <v>-4.4075757265090942E-2</v>
      </c>
      <c r="N6002">
        <v>0.10910606384277344</v>
      </c>
      <c r="O6002">
        <v>1.1904133483767509E-2</v>
      </c>
      <c r="P6002">
        <v>-0.22353926301002502</v>
      </c>
      <c r="Q6002">
        <v>-0.18390080332756042</v>
      </c>
      <c r="R6002">
        <v>-0.10129103064537048</v>
      </c>
      <c r="S6002">
        <v>-4.4075757265090942E-2</v>
      </c>
      <c r="T6002">
        <v>1.3139518909156322E-2</v>
      </c>
      <c r="U6002">
        <v>9.574928879737854E-2</v>
      </c>
      <c r="V6002">
        <v>0.13538774847984314</v>
      </c>
    </row>
    <row r="6003" spans="1:22" x14ac:dyDescent="0.25">
      <c r="A6003" t="s">
        <v>123</v>
      </c>
      <c r="B6003" t="s">
        <v>86</v>
      </c>
      <c r="C6003" t="s">
        <v>101</v>
      </c>
      <c r="D6003" t="s">
        <v>107</v>
      </c>
      <c r="E6003" t="s">
        <v>89</v>
      </c>
      <c r="F6003" t="s">
        <v>49</v>
      </c>
      <c r="G6003">
        <v>92</v>
      </c>
      <c r="H6003">
        <v>6</v>
      </c>
      <c r="I6003">
        <f>IF(VLOOKUP(Data!$A6003,summermonths, 2, FALSE) = 1, VLOOKUP(Data!$H6003,rateblocks, 2, FALSE), VLOOKUP(Data!H6003, rateblocks,3, FALSE))</f>
        <v>3</v>
      </c>
      <c r="J6003">
        <v>1.3164463043212891</v>
      </c>
      <c r="K6003">
        <v>1.2881064414978027</v>
      </c>
      <c r="L6003">
        <v>50.632724761962891</v>
      </c>
      <c r="M6003">
        <v>-2.8339838609099388E-2</v>
      </c>
      <c r="N6003">
        <v>8.1489540636539459E-2</v>
      </c>
      <c r="O6003">
        <v>6.640545092523098E-3</v>
      </c>
      <c r="P6003">
        <v>-0.16237820684909821</v>
      </c>
      <c r="Q6003">
        <v>-0.13277289271354675</v>
      </c>
      <c r="R6003">
        <v>-7.1072995662689209E-2</v>
      </c>
      <c r="S6003">
        <v>-2.8339838609099388E-2</v>
      </c>
      <c r="T6003">
        <v>1.4393318444490433E-2</v>
      </c>
      <c r="U6003">
        <v>7.6093211770057678E-2</v>
      </c>
      <c r="V6003">
        <v>0.10569852590560913</v>
      </c>
    </row>
    <row r="6004" spans="1:22" x14ac:dyDescent="0.25">
      <c r="A6004" t="s">
        <v>124</v>
      </c>
      <c r="B6004" t="s">
        <v>86</v>
      </c>
      <c r="C6004" t="s">
        <v>102</v>
      </c>
      <c r="D6004" t="s">
        <v>105</v>
      </c>
      <c r="E6004" t="s">
        <v>89</v>
      </c>
      <c r="F6004" t="s">
        <v>49</v>
      </c>
      <c r="G6004">
        <v>92</v>
      </c>
      <c r="H6004">
        <v>4</v>
      </c>
      <c r="I6004">
        <f>IF(VLOOKUP(Data!$A6004,summermonths, 2, FALSE) = 1, VLOOKUP(Data!$H6004,rateblocks, 2, FALSE), VLOOKUP(Data!H6004, rateblocks,3, FALSE))</f>
        <v>3</v>
      </c>
      <c r="J6004">
        <v>1.3732104301452637</v>
      </c>
      <c r="K6004">
        <v>1.2972825765609741</v>
      </c>
      <c r="L6004">
        <v>60.467391967773438</v>
      </c>
      <c r="M6004">
        <v>-7.5927875936031342E-2</v>
      </c>
      <c r="N6004">
        <v>0.12276288121938705</v>
      </c>
      <c r="O6004">
        <v>1.5070725232362747E-2</v>
      </c>
      <c r="P6004">
        <v>-0.27785485982894897</v>
      </c>
      <c r="Q6004">
        <v>-0.23325483500957489</v>
      </c>
      <c r="R6004">
        <v>-0.14030478894710541</v>
      </c>
      <c r="S6004">
        <v>-7.5927875936031342E-2</v>
      </c>
      <c r="T6004">
        <v>-1.1550958268344402E-2</v>
      </c>
      <c r="U6004">
        <v>8.1399083137512207E-2</v>
      </c>
      <c r="V6004">
        <v>0.1259990930557251</v>
      </c>
    </row>
    <row r="6005" spans="1:22" x14ac:dyDescent="0.25">
      <c r="A6005" t="s">
        <v>123</v>
      </c>
      <c r="B6005" t="s">
        <v>86</v>
      </c>
      <c r="C6005" t="s">
        <v>102</v>
      </c>
      <c r="D6005" t="s">
        <v>112</v>
      </c>
      <c r="E6005" t="s">
        <v>89</v>
      </c>
      <c r="F6005" t="s">
        <v>49</v>
      </c>
      <c r="G6005">
        <v>92</v>
      </c>
      <c r="H6005">
        <v>7</v>
      </c>
      <c r="I6005">
        <f>IF(VLOOKUP(Data!$A6005,summermonths, 2, FALSE) = 1, VLOOKUP(Data!$H6005,rateblocks, 2, FALSE), VLOOKUP(Data!H6005, rateblocks,3, FALSE))</f>
        <v>2</v>
      </c>
      <c r="J6005">
        <v>1.2779978513717651</v>
      </c>
      <c r="K6005">
        <v>1.1145108938217163</v>
      </c>
      <c r="L6005">
        <v>60.478260040283203</v>
      </c>
      <c r="M6005">
        <v>-0.16348697245121002</v>
      </c>
      <c r="N6005">
        <v>0.21965320408344269</v>
      </c>
      <c r="O6005">
        <v>4.8247531056404114E-2</v>
      </c>
      <c r="P6005">
        <v>-0.52478432655334473</v>
      </c>
      <c r="Q6005">
        <v>-0.44498386979103088</v>
      </c>
      <c r="R6005">
        <v>-0.27867323160171509</v>
      </c>
      <c r="S6005">
        <v>-0.16348697245121002</v>
      </c>
      <c r="T6005">
        <v>-4.8300720751285553E-2</v>
      </c>
      <c r="U6005">
        <v>0.11800993233919144</v>
      </c>
      <c r="V6005">
        <v>0.19781039655208588</v>
      </c>
    </row>
    <row r="6006" spans="1:22" x14ac:dyDescent="0.25">
      <c r="A6006" t="s">
        <v>98</v>
      </c>
      <c r="B6006" t="s">
        <v>86</v>
      </c>
      <c r="C6006" t="s">
        <v>101</v>
      </c>
      <c r="D6006" t="s">
        <v>63</v>
      </c>
      <c r="E6006" t="s">
        <v>89</v>
      </c>
      <c r="F6006" t="s">
        <v>49</v>
      </c>
      <c r="G6006">
        <v>92</v>
      </c>
      <c r="H6006">
        <v>11</v>
      </c>
      <c r="I6006">
        <f>IF(VLOOKUP(Data!$A6006,summermonths, 2, FALSE) = 1, VLOOKUP(Data!$H6006,rateblocks, 2, FALSE), VLOOKUP(Data!H6006, rateblocks,3, FALSE))</f>
        <v>2</v>
      </c>
      <c r="J6006">
        <v>1.3697043657302856</v>
      </c>
      <c r="K6006">
        <v>0.97847461700439453</v>
      </c>
      <c r="L6006">
        <v>79.054862976074219</v>
      </c>
      <c r="M6006">
        <v>-0.39122971892356873</v>
      </c>
      <c r="N6006">
        <v>0.24420785903930664</v>
      </c>
      <c r="O6006">
        <v>5.9637479484081268E-2</v>
      </c>
      <c r="P6006">
        <v>-0.79291588068008423</v>
      </c>
      <c r="Q6006">
        <v>-0.70419466495513916</v>
      </c>
      <c r="R6006">
        <v>-0.51929247379302979</v>
      </c>
      <c r="S6006">
        <v>-0.39122971892356873</v>
      </c>
      <c r="T6006">
        <v>-0.26316699385643005</v>
      </c>
      <c r="U6006">
        <v>-7.8264757990837097E-2</v>
      </c>
      <c r="V6006">
        <v>1.0456463322043419E-2</v>
      </c>
    </row>
    <row r="6007" spans="1:22" x14ac:dyDescent="0.25">
      <c r="A6007" t="s">
        <v>122</v>
      </c>
      <c r="B6007" t="s">
        <v>86</v>
      </c>
      <c r="C6007" t="s">
        <v>102</v>
      </c>
      <c r="D6007" t="s">
        <v>106</v>
      </c>
      <c r="E6007" t="s">
        <v>89</v>
      </c>
      <c r="F6007" t="s">
        <v>49</v>
      </c>
      <c r="G6007">
        <v>92</v>
      </c>
      <c r="H6007">
        <v>21</v>
      </c>
      <c r="I6007">
        <f>IF(VLOOKUP(Data!$A6007,summermonths, 2, FALSE) = 1, VLOOKUP(Data!$H6007,rateblocks, 2, FALSE), VLOOKUP(Data!H6007, rateblocks,3, FALSE))</f>
        <v>2</v>
      </c>
      <c r="J6007">
        <v>1.5396569967269897</v>
      </c>
      <c r="K6007">
        <v>1.4535325765609741</v>
      </c>
      <c r="L6007">
        <v>45.130435943603516</v>
      </c>
      <c r="M6007">
        <v>-8.6124390363693237E-2</v>
      </c>
      <c r="N6007">
        <v>0.20056281983852386</v>
      </c>
      <c r="O6007">
        <v>4.0225446224212646E-2</v>
      </c>
      <c r="P6007">
        <v>-0.41602087020874023</v>
      </c>
      <c r="Q6007">
        <v>-0.34315598011016846</v>
      </c>
      <c r="R6007">
        <v>-0.19129963219165802</v>
      </c>
      <c r="S6007">
        <v>-8.6124390363693237E-2</v>
      </c>
      <c r="T6007">
        <v>1.9050855189561844E-2</v>
      </c>
      <c r="U6007">
        <v>0.17090719938278198</v>
      </c>
      <c r="V6007">
        <v>0.24377208948135376</v>
      </c>
    </row>
    <row r="6008" spans="1:22" x14ac:dyDescent="0.25">
      <c r="A6008" t="s">
        <v>122</v>
      </c>
      <c r="B6008" t="s">
        <v>86</v>
      </c>
      <c r="C6008" t="s">
        <v>102</v>
      </c>
      <c r="D6008" t="s">
        <v>106</v>
      </c>
      <c r="E6008" t="s">
        <v>89</v>
      </c>
      <c r="F6008" t="s">
        <v>49</v>
      </c>
      <c r="G6008">
        <v>92</v>
      </c>
      <c r="H6008">
        <v>19</v>
      </c>
      <c r="I6008">
        <f>IF(VLOOKUP(Data!$A6008,summermonths, 2, FALSE) = 1, VLOOKUP(Data!$H6008,rateblocks, 2, FALSE), VLOOKUP(Data!H6008, rateblocks,3, FALSE))</f>
        <v>1</v>
      </c>
      <c r="J6008">
        <v>1.5374603271484375</v>
      </c>
      <c r="K6008">
        <v>1.4074456691741943</v>
      </c>
      <c r="L6008">
        <v>47.489131927490234</v>
      </c>
      <c r="M6008">
        <v>-0.13001462817192078</v>
      </c>
      <c r="N6008">
        <v>0.20177492499351501</v>
      </c>
      <c r="O6008">
        <v>4.0713120251893997E-2</v>
      </c>
      <c r="P6008">
        <v>-0.4619048535823822</v>
      </c>
      <c r="Q6008">
        <v>-0.38859960436820984</v>
      </c>
      <c r="R6008">
        <v>-0.23582550883293152</v>
      </c>
      <c r="S6008">
        <v>-0.13001462817192078</v>
      </c>
      <c r="T6008">
        <v>-2.4203754961490631E-2</v>
      </c>
      <c r="U6008">
        <v>0.12857034802436829</v>
      </c>
      <c r="V6008">
        <v>0.20187558233737946</v>
      </c>
    </row>
    <row r="6009" spans="1:22" x14ac:dyDescent="0.25">
      <c r="A6009" t="s">
        <v>99</v>
      </c>
      <c r="B6009" t="s">
        <v>86</v>
      </c>
      <c r="C6009" t="s">
        <v>101</v>
      </c>
      <c r="D6009" t="s">
        <v>64</v>
      </c>
      <c r="E6009" t="s">
        <v>89</v>
      </c>
      <c r="F6009" t="s">
        <v>49</v>
      </c>
      <c r="G6009">
        <v>92</v>
      </c>
      <c r="H6009">
        <v>5</v>
      </c>
      <c r="I6009">
        <f>IF(VLOOKUP(Data!$A6009,summermonths, 2, FALSE) = 1, VLOOKUP(Data!$H6009,rateblocks, 2, FALSE), VLOOKUP(Data!H6009, rateblocks,3, FALSE))</f>
        <v>3</v>
      </c>
      <c r="J6009">
        <v>1.3496745824813843</v>
      </c>
      <c r="K6009">
        <v>1.3345708847045898</v>
      </c>
      <c r="L6009">
        <v>68.642860412597656</v>
      </c>
      <c r="M6009">
        <v>-1.5103666111826897E-2</v>
      </c>
      <c r="N6009">
        <v>0.11366698145866394</v>
      </c>
      <c r="O6009">
        <v>1.2920183129608631E-2</v>
      </c>
      <c r="P6009">
        <v>-0.20206920802593231</v>
      </c>
      <c r="Q6009">
        <v>-0.16077376902103424</v>
      </c>
      <c r="R6009">
        <v>-7.471068948507309E-2</v>
      </c>
      <c r="S6009">
        <v>-1.5103666111826897E-2</v>
      </c>
      <c r="T6009">
        <v>4.4503357261419296E-2</v>
      </c>
      <c r="U6009">
        <v>0.13056643307209015</v>
      </c>
      <c r="V6009">
        <v>0.17186188697814941</v>
      </c>
    </row>
    <row r="6010" spans="1:22" x14ac:dyDescent="0.25">
      <c r="A6010" t="s">
        <v>99</v>
      </c>
      <c r="B6010" t="s">
        <v>86</v>
      </c>
      <c r="C6010" t="s">
        <v>102</v>
      </c>
      <c r="D6010" t="s">
        <v>70</v>
      </c>
      <c r="E6010" t="s">
        <v>89</v>
      </c>
      <c r="F6010" t="s">
        <v>49</v>
      </c>
      <c r="G6010">
        <v>92</v>
      </c>
      <c r="H6010">
        <v>14</v>
      </c>
      <c r="I6010">
        <f>IF(VLOOKUP(Data!$A6010,summermonths, 2, FALSE) = 1, VLOOKUP(Data!$H6010,rateblocks, 2, FALSE), VLOOKUP(Data!H6010, rateblocks,3, FALSE))</f>
        <v>1</v>
      </c>
      <c r="J6010">
        <v>1.6961777210235596</v>
      </c>
      <c r="K6010">
        <v>1.1242390871047974</v>
      </c>
      <c r="L6010">
        <v>92.554344177246094</v>
      </c>
      <c r="M6010">
        <v>-0.57193863391876221</v>
      </c>
      <c r="N6010">
        <v>0.40939411520957947</v>
      </c>
      <c r="O6010">
        <v>0.16760353744029999</v>
      </c>
      <c r="P6010">
        <v>-1.2453320026397705</v>
      </c>
      <c r="Q6010">
        <v>-1.0965982675552368</v>
      </c>
      <c r="R6010">
        <v>-0.78662514686584473</v>
      </c>
      <c r="S6010">
        <v>-0.57193863391876221</v>
      </c>
      <c r="T6010">
        <v>-0.35725215077400208</v>
      </c>
      <c r="U6010">
        <v>-4.7278963029384613E-2</v>
      </c>
      <c r="V6010">
        <v>0.10145476460456848</v>
      </c>
    </row>
    <row r="6011" spans="1:22" x14ac:dyDescent="0.25">
      <c r="A6011" t="s">
        <v>99</v>
      </c>
      <c r="B6011" t="s">
        <v>86</v>
      </c>
      <c r="C6011" t="s">
        <v>102</v>
      </c>
      <c r="D6011" t="s">
        <v>70</v>
      </c>
      <c r="E6011" t="s">
        <v>89</v>
      </c>
      <c r="F6011" t="s">
        <v>49</v>
      </c>
      <c r="G6011">
        <v>92</v>
      </c>
      <c r="H6011">
        <v>20</v>
      </c>
      <c r="I6011">
        <f>IF(VLOOKUP(Data!$A6011,summermonths, 2, FALSE) = 1, VLOOKUP(Data!$H6011,rateblocks, 2, FALSE), VLOOKUP(Data!H6011, rateblocks,3, FALSE))</f>
        <v>2</v>
      </c>
      <c r="J6011">
        <v>1.7070695161819458</v>
      </c>
      <c r="K6011">
        <v>1.4099999666213989</v>
      </c>
      <c r="L6011">
        <v>83.271736145019531</v>
      </c>
      <c r="M6011">
        <v>-0.29706954956054688</v>
      </c>
      <c r="N6011">
        <v>0.31770080327987671</v>
      </c>
      <c r="O6011">
        <v>0.10093379765748978</v>
      </c>
      <c r="P6011">
        <v>-0.8196408748626709</v>
      </c>
      <c r="Q6011">
        <v>-0.7042195200920105</v>
      </c>
      <c r="R6011">
        <v>-0.46367201209068298</v>
      </c>
      <c r="S6011">
        <v>-0.29706954956054688</v>
      </c>
      <c r="T6011">
        <v>-0.13046708703041077</v>
      </c>
      <c r="U6011">
        <v>0.11008041352033615</v>
      </c>
      <c r="V6011">
        <v>0.22550177574157715</v>
      </c>
    </row>
    <row r="6012" spans="1:22" x14ac:dyDescent="0.25">
      <c r="A6012" t="s">
        <v>96</v>
      </c>
      <c r="B6012" t="s">
        <v>86</v>
      </c>
      <c r="C6012" t="s">
        <v>101</v>
      </c>
      <c r="D6012" t="s">
        <v>61</v>
      </c>
      <c r="E6012" t="s">
        <v>89</v>
      </c>
      <c r="F6012" t="s">
        <v>49</v>
      </c>
      <c r="G6012">
        <v>92</v>
      </c>
      <c r="H6012">
        <v>12</v>
      </c>
      <c r="I6012">
        <f>IF(VLOOKUP(Data!$A6012,summermonths, 2, FALSE) = 1, VLOOKUP(Data!$H6012,rateblocks, 2, FALSE), VLOOKUP(Data!H6012, rateblocks,3, FALSE))</f>
        <v>1</v>
      </c>
      <c r="J6012">
        <v>1.1496396064758301</v>
      </c>
      <c r="K6012">
        <v>0.98904496431350708</v>
      </c>
      <c r="L6012">
        <v>75.014328002929688</v>
      </c>
      <c r="M6012">
        <v>-0.1605946272611618</v>
      </c>
      <c r="N6012">
        <v>0.16981080174446106</v>
      </c>
      <c r="O6012">
        <v>2.8835708275437355E-2</v>
      </c>
      <c r="P6012">
        <v>-0.43990853428840637</v>
      </c>
      <c r="Q6012">
        <v>-0.37821593880653381</v>
      </c>
      <c r="R6012">
        <v>-0.24964350461959839</v>
      </c>
      <c r="S6012">
        <v>-0.1605946272611618</v>
      </c>
      <c r="T6012">
        <v>-7.1545757353305817E-2</v>
      </c>
      <c r="U6012">
        <v>5.702667310833931E-2</v>
      </c>
      <c r="V6012">
        <v>0.11871928721666336</v>
      </c>
    </row>
    <row r="6013" spans="1:22" x14ac:dyDescent="0.25">
      <c r="A6013" t="s">
        <v>98</v>
      </c>
      <c r="B6013" t="s">
        <v>86</v>
      </c>
      <c r="C6013" t="s">
        <v>101</v>
      </c>
      <c r="D6013" t="s">
        <v>63</v>
      </c>
      <c r="E6013" t="s">
        <v>89</v>
      </c>
      <c r="F6013" t="s">
        <v>49</v>
      </c>
      <c r="G6013">
        <v>92</v>
      </c>
      <c r="H6013">
        <v>5</v>
      </c>
      <c r="I6013">
        <f>IF(VLOOKUP(Data!$A6013,summermonths, 2, FALSE) = 1, VLOOKUP(Data!$H6013,rateblocks, 2, FALSE), VLOOKUP(Data!H6013, rateblocks,3, FALSE))</f>
        <v>3</v>
      </c>
      <c r="J6013">
        <v>1.5023149251937866</v>
      </c>
      <c r="K6013">
        <v>1.3316061496734619</v>
      </c>
      <c r="L6013">
        <v>67.553314208984375</v>
      </c>
      <c r="M6013">
        <v>-0.17070880532264709</v>
      </c>
      <c r="N6013">
        <v>0.2353065013885498</v>
      </c>
      <c r="O6013">
        <v>5.5369149893522263E-2</v>
      </c>
      <c r="P6013">
        <v>-0.55775356292724609</v>
      </c>
      <c r="Q6013">
        <v>-0.47226622700691223</v>
      </c>
      <c r="R6013">
        <v>-0.29410365223884583</v>
      </c>
      <c r="S6013">
        <v>-0.17070880532264709</v>
      </c>
      <c r="T6013">
        <v>-4.7313954681158066E-2</v>
      </c>
      <c r="U6013">
        <v>0.13084861636161804</v>
      </c>
      <c r="V6013">
        <v>0.2163359522819519</v>
      </c>
    </row>
    <row r="6014" spans="1:22" x14ac:dyDescent="0.25">
      <c r="A6014" t="s">
        <v>96</v>
      </c>
      <c r="B6014" t="s">
        <v>86</v>
      </c>
      <c r="C6014" t="s">
        <v>101</v>
      </c>
      <c r="D6014" t="s">
        <v>61</v>
      </c>
      <c r="E6014" t="s">
        <v>89</v>
      </c>
      <c r="F6014" t="s">
        <v>49</v>
      </c>
      <c r="G6014">
        <v>92</v>
      </c>
      <c r="H6014">
        <v>1</v>
      </c>
      <c r="I6014">
        <f>IF(VLOOKUP(Data!$A6014,summermonths, 2, FALSE) = 1, VLOOKUP(Data!$H6014,rateblocks, 2, FALSE), VLOOKUP(Data!H6014, rateblocks,3, FALSE))</f>
        <v>3</v>
      </c>
      <c r="J6014">
        <v>1.4371299743652344</v>
      </c>
      <c r="K6014">
        <v>1.3636462688446045</v>
      </c>
      <c r="L6014">
        <v>63.515316009521484</v>
      </c>
      <c r="M6014">
        <v>-7.3483683168888092E-2</v>
      </c>
      <c r="N6014">
        <v>0.16820435225963593</v>
      </c>
      <c r="O6014">
        <v>2.8292704373598099E-2</v>
      </c>
      <c r="P6014">
        <v>-0.35015523433685303</v>
      </c>
      <c r="Q6014">
        <v>-0.28904622793197632</v>
      </c>
      <c r="R6014">
        <v>-0.1616901308298111</v>
      </c>
      <c r="S6014">
        <v>-7.3483683168888092E-2</v>
      </c>
      <c r="T6014">
        <v>1.4722765423357487E-2</v>
      </c>
      <c r="U6014">
        <v>0.14207886159420013</v>
      </c>
      <c r="V6014">
        <v>0.20318785309791565</v>
      </c>
    </row>
    <row r="6015" spans="1:22" x14ac:dyDescent="0.25">
      <c r="A6015" t="s">
        <v>122</v>
      </c>
      <c r="B6015" t="s">
        <v>86</v>
      </c>
      <c r="C6015" t="s">
        <v>102</v>
      </c>
      <c r="D6015" t="s">
        <v>106</v>
      </c>
      <c r="E6015" t="s">
        <v>89</v>
      </c>
      <c r="F6015" t="s">
        <v>49</v>
      </c>
      <c r="G6015">
        <v>92</v>
      </c>
      <c r="H6015">
        <v>3</v>
      </c>
      <c r="I6015">
        <f>IF(VLOOKUP(Data!$A6015,summermonths, 2, FALSE) = 1, VLOOKUP(Data!$H6015,rateblocks, 2, FALSE), VLOOKUP(Data!H6015, rateblocks,3, FALSE))</f>
        <v>3</v>
      </c>
      <c r="J6015">
        <v>1.5579110383987427</v>
      </c>
      <c r="K6015">
        <v>1.3417391777038574</v>
      </c>
      <c r="L6015">
        <v>37.804347991943359</v>
      </c>
      <c r="M6015">
        <v>-0.21617189049720764</v>
      </c>
      <c r="N6015">
        <v>0.2192738801240921</v>
      </c>
      <c r="O6015">
        <v>4.8081032931804657E-2</v>
      </c>
      <c r="P6015">
        <v>-0.57684534788131714</v>
      </c>
      <c r="Q6015">
        <v>-0.49718266725540161</v>
      </c>
      <c r="R6015">
        <v>-0.33115923404693604</v>
      </c>
      <c r="S6015">
        <v>-0.21617189049720764</v>
      </c>
      <c r="T6015">
        <v>-0.10118455439805984</v>
      </c>
      <c r="U6015">
        <v>6.4838893711566925E-2</v>
      </c>
      <c r="V6015">
        <v>0.14450155198574066</v>
      </c>
    </row>
    <row r="6016" spans="1:22" x14ac:dyDescent="0.25">
      <c r="A6016" t="s">
        <v>97</v>
      </c>
      <c r="B6016" t="s">
        <v>86</v>
      </c>
      <c r="C6016" t="s">
        <v>102</v>
      </c>
      <c r="D6016" t="s">
        <v>68</v>
      </c>
      <c r="E6016" t="s">
        <v>89</v>
      </c>
      <c r="F6016" t="s">
        <v>49</v>
      </c>
      <c r="G6016">
        <v>92</v>
      </c>
      <c r="H6016">
        <v>11</v>
      </c>
      <c r="I6016">
        <f>IF(VLOOKUP(Data!$A6016,summermonths, 2, FALSE) = 1, VLOOKUP(Data!$H6016,rateblocks, 2, FALSE), VLOOKUP(Data!H6016, rateblocks,3, FALSE))</f>
        <v>2</v>
      </c>
      <c r="J6016">
        <v>1.3451199531555176</v>
      </c>
      <c r="K6016">
        <v>0.99516302347183228</v>
      </c>
      <c r="L6016">
        <v>76.097824096679688</v>
      </c>
      <c r="M6016">
        <v>-0.34995689988136292</v>
      </c>
      <c r="N6016">
        <v>0.30111724138259888</v>
      </c>
      <c r="O6016">
        <v>9.0671591460704803E-2</v>
      </c>
      <c r="P6016">
        <v>-0.84525066614151001</v>
      </c>
      <c r="Q6016">
        <v>-0.73585414886474609</v>
      </c>
      <c r="R6016">
        <v>-0.50786292552947998</v>
      </c>
      <c r="S6016">
        <v>-0.34995689988136292</v>
      </c>
      <c r="T6016">
        <v>-0.19205085933208466</v>
      </c>
      <c r="U6016">
        <v>3.5940371453762054E-2</v>
      </c>
      <c r="V6016">
        <v>0.14533688127994537</v>
      </c>
    </row>
    <row r="6017" spans="1:22" x14ac:dyDescent="0.25">
      <c r="A6017" t="s">
        <v>123</v>
      </c>
      <c r="B6017" t="s">
        <v>86</v>
      </c>
      <c r="C6017" t="s">
        <v>102</v>
      </c>
      <c r="D6017" t="s">
        <v>112</v>
      </c>
      <c r="E6017" t="s">
        <v>89</v>
      </c>
      <c r="F6017" t="s">
        <v>49</v>
      </c>
      <c r="G6017">
        <v>92</v>
      </c>
      <c r="H6017">
        <v>2</v>
      </c>
      <c r="I6017">
        <f>IF(VLOOKUP(Data!$A6017,summermonths, 2, FALSE) = 1, VLOOKUP(Data!$H6017,rateblocks, 2, FALSE), VLOOKUP(Data!H6017, rateblocks,3, FALSE))</f>
        <v>3</v>
      </c>
      <c r="J6017">
        <v>1.434937596321106</v>
      </c>
      <c r="K6017">
        <v>1.3189131021499634</v>
      </c>
      <c r="L6017">
        <v>56.891304016113281</v>
      </c>
      <c r="M6017">
        <v>-0.11602453887462616</v>
      </c>
      <c r="N6017">
        <v>0.18591971695423126</v>
      </c>
      <c r="O6017">
        <v>3.4566141664981842E-2</v>
      </c>
      <c r="P6017">
        <v>-0.4218352735042572</v>
      </c>
      <c r="Q6017">
        <v>-0.35429024696350098</v>
      </c>
      <c r="R6017">
        <v>-0.21352092921733856</v>
      </c>
      <c r="S6017">
        <v>-0.11602453887462616</v>
      </c>
      <c r="T6017">
        <v>-1.8528144806623459E-2</v>
      </c>
      <c r="U6017">
        <v>0.12224116176366806</v>
      </c>
      <c r="V6017">
        <v>0.18978618085384369</v>
      </c>
    </row>
    <row r="6018" spans="1:22" x14ac:dyDescent="0.25">
      <c r="A6018" t="s">
        <v>96</v>
      </c>
      <c r="B6018" t="s">
        <v>86</v>
      </c>
      <c r="C6018" t="s">
        <v>101</v>
      </c>
      <c r="D6018" t="s">
        <v>61</v>
      </c>
      <c r="E6018" t="s">
        <v>89</v>
      </c>
      <c r="F6018" t="s">
        <v>49</v>
      </c>
      <c r="G6018">
        <v>92</v>
      </c>
      <c r="H6018">
        <v>17</v>
      </c>
      <c r="I6018">
        <f>IF(VLOOKUP(Data!$A6018,summermonths, 2, FALSE) = 1, VLOOKUP(Data!$H6018,rateblocks, 2, FALSE), VLOOKUP(Data!H6018, rateblocks,3, FALSE))</f>
        <v>1</v>
      </c>
      <c r="J6018">
        <v>1.1275390386581421</v>
      </c>
      <c r="K6018">
        <v>1.0360656976699829</v>
      </c>
      <c r="L6018">
        <v>73.543975830078125</v>
      </c>
      <c r="M6018">
        <v>-9.1473273932933807E-2</v>
      </c>
      <c r="N6018">
        <v>0.16680458188056946</v>
      </c>
      <c r="O6018">
        <v>2.7823768556118011E-2</v>
      </c>
      <c r="P6018">
        <v>-0.36584240198135376</v>
      </c>
      <c r="Q6018">
        <v>-0.30524194240570068</v>
      </c>
      <c r="R6018">
        <v>-0.17894567549228668</v>
      </c>
      <c r="S6018">
        <v>-9.1473273932933807E-2</v>
      </c>
      <c r="T6018">
        <v>-4.0008658543229103E-3</v>
      </c>
      <c r="U6018">
        <v>0.12229540199041367</v>
      </c>
      <c r="V6018">
        <v>0.18289585411548615</v>
      </c>
    </row>
    <row r="6019" spans="1:22" x14ac:dyDescent="0.25">
      <c r="A6019" t="s">
        <v>124</v>
      </c>
      <c r="B6019" t="s">
        <v>86</v>
      </c>
      <c r="C6019" t="s">
        <v>102</v>
      </c>
      <c r="D6019" t="s">
        <v>105</v>
      </c>
      <c r="E6019" t="s">
        <v>89</v>
      </c>
      <c r="F6019" t="s">
        <v>49</v>
      </c>
      <c r="G6019">
        <v>92</v>
      </c>
      <c r="H6019">
        <v>18</v>
      </c>
      <c r="I6019">
        <f>IF(VLOOKUP(Data!$A6019,summermonths, 2, FALSE) = 1, VLOOKUP(Data!$H6019,rateblocks, 2, FALSE), VLOOKUP(Data!H6019, rateblocks,3, FALSE))</f>
        <v>1</v>
      </c>
      <c r="J6019">
        <v>1.1938014030456543</v>
      </c>
      <c r="K6019">
        <v>1.0599457025527954</v>
      </c>
      <c r="L6019">
        <v>78.032608032226562</v>
      </c>
      <c r="M6019">
        <v>-0.13385573029518127</v>
      </c>
      <c r="N6019">
        <v>0.21863283216953278</v>
      </c>
      <c r="O6019">
        <v>4.7800313681364059E-2</v>
      </c>
      <c r="P6019">
        <v>-0.49347475171089172</v>
      </c>
      <c r="Q6019">
        <v>-0.41404497623443604</v>
      </c>
      <c r="R6019">
        <v>-0.24850690364837646</v>
      </c>
      <c r="S6019">
        <v>-0.13385573029518127</v>
      </c>
      <c r="T6019">
        <v>-1.9204560667276382E-2</v>
      </c>
      <c r="U6019">
        <v>0.14633351564407349</v>
      </c>
      <c r="V6019">
        <v>0.22576327621936798</v>
      </c>
    </row>
    <row r="6020" spans="1:22" x14ac:dyDescent="0.25">
      <c r="A6020" t="s">
        <v>99</v>
      </c>
      <c r="B6020" t="s">
        <v>86</v>
      </c>
      <c r="C6020" t="s">
        <v>102</v>
      </c>
      <c r="D6020" t="s">
        <v>70</v>
      </c>
      <c r="E6020" t="s">
        <v>89</v>
      </c>
      <c r="F6020" t="s">
        <v>49</v>
      </c>
      <c r="G6020">
        <v>92</v>
      </c>
      <c r="H6020">
        <v>9</v>
      </c>
      <c r="I6020">
        <f>IF(VLOOKUP(Data!$A6020,summermonths, 2, FALSE) = 1, VLOOKUP(Data!$H6020,rateblocks, 2, FALSE), VLOOKUP(Data!H6020, rateblocks,3, FALSE))</f>
        <v>2</v>
      </c>
      <c r="J6020">
        <v>1.388340950012207</v>
      </c>
      <c r="K6020">
        <v>0.96440219879150391</v>
      </c>
      <c r="L6020">
        <v>83.836959838867187</v>
      </c>
      <c r="M6020">
        <v>-0.4239388108253479</v>
      </c>
      <c r="N6020">
        <v>0.27778172492980957</v>
      </c>
      <c r="O6020">
        <v>7.7162683010101318E-2</v>
      </c>
      <c r="P6020">
        <v>-0.88084906339645386</v>
      </c>
      <c r="Q6020">
        <v>-0.77993041276931763</v>
      </c>
      <c r="R6020">
        <v>-0.56960767507553101</v>
      </c>
      <c r="S6020">
        <v>-0.4239388108253479</v>
      </c>
      <c r="T6020">
        <v>-0.27826994657516479</v>
      </c>
      <c r="U6020">
        <v>-6.7947208881378174E-2</v>
      </c>
      <c r="V6020">
        <v>3.2971467822790146E-2</v>
      </c>
    </row>
    <row r="6021" spans="1:22" x14ac:dyDescent="0.25">
      <c r="A6021" t="s">
        <v>125</v>
      </c>
      <c r="B6021" t="s">
        <v>86</v>
      </c>
      <c r="C6021" t="s">
        <v>101</v>
      </c>
      <c r="D6021" t="s">
        <v>110</v>
      </c>
      <c r="E6021" t="s">
        <v>89</v>
      </c>
      <c r="F6021" t="s">
        <v>49</v>
      </c>
      <c r="G6021">
        <v>92</v>
      </c>
      <c r="H6021">
        <v>2</v>
      </c>
      <c r="I6021">
        <f>IF(VLOOKUP(Data!$A6021,summermonths, 2, FALSE) = 1, VLOOKUP(Data!$H6021,rateblocks, 2, FALSE), VLOOKUP(Data!H6021, rateblocks,3, FALSE))</f>
        <v>3</v>
      </c>
      <c r="J6021">
        <v>1.4352407455444336</v>
      </c>
      <c r="K6021">
        <v>1.3816550970077515</v>
      </c>
      <c r="L6021">
        <v>56.205039978027344</v>
      </c>
      <c r="M6021">
        <v>-5.3585592657327652E-2</v>
      </c>
      <c r="N6021">
        <v>0.11321873962879181</v>
      </c>
      <c r="O6021">
        <v>1.2818482704460621E-2</v>
      </c>
      <c r="P6021">
        <v>-0.23981384932994843</v>
      </c>
      <c r="Q6021">
        <v>-0.19868125021457672</v>
      </c>
      <c r="R6021">
        <v>-0.11295755952596664</v>
      </c>
      <c r="S6021">
        <v>-5.3585592657327652E-2</v>
      </c>
      <c r="T6021">
        <v>5.7863723486661911E-3</v>
      </c>
      <c r="U6021">
        <v>9.151005744934082E-2</v>
      </c>
      <c r="V6021">
        <v>0.13264265656471252</v>
      </c>
    </row>
    <row r="6022" spans="1:22" x14ac:dyDescent="0.25">
      <c r="A6022" t="s">
        <v>123</v>
      </c>
      <c r="B6022" t="s">
        <v>86</v>
      </c>
      <c r="C6022" t="s">
        <v>101</v>
      </c>
      <c r="D6022" t="s">
        <v>107</v>
      </c>
      <c r="E6022" t="s">
        <v>89</v>
      </c>
      <c r="F6022" t="s">
        <v>49</v>
      </c>
      <c r="G6022">
        <v>92</v>
      </c>
      <c r="H6022">
        <v>2</v>
      </c>
      <c r="I6022">
        <f>IF(VLOOKUP(Data!$A6022,summermonths, 2, FALSE) = 1, VLOOKUP(Data!$H6022,rateblocks, 2, FALSE), VLOOKUP(Data!H6022, rateblocks,3, FALSE))</f>
        <v>3</v>
      </c>
      <c r="J6022">
        <v>1.3620936870574951</v>
      </c>
      <c r="K6022">
        <v>1.2970452308654785</v>
      </c>
      <c r="L6022">
        <v>52.29290771484375</v>
      </c>
      <c r="M6022">
        <v>-6.5048478543758392E-2</v>
      </c>
      <c r="N6022">
        <v>8.1369206309318542E-2</v>
      </c>
      <c r="O6022">
        <v>6.6209477372467518E-3</v>
      </c>
      <c r="P6022">
        <v>-0.19888891279697418</v>
      </c>
      <c r="Q6022">
        <v>-0.16932731866836548</v>
      </c>
      <c r="R6022">
        <v>-0.10771853476762772</v>
      </c>
      <c r="S6022">
        <v>-6.5048478543758392E-2</v>
      </c>
      <c r="T6022">
        <v>-2.2378424182534218E-2</v>
      </c>
      <c r="U6022">
        <v>3.9230354130268097E-2</v>
      </c>
      <c r="V6022">
        <v>6.8791955709457397E-2</v>
      </c>
    </row>
    <row r="6023" spans="1:22" x14ac:dyDescent="0.25">
      <c r="A6023" t="s">
        <v>124</v>
      </c>
      <c r="B6023" t="s">
        <v>86</v>
      </c>
      <c r="C6023" t="s">
        <v>102</v>
      </c>
      <c r="D6023" t="s">
        <v>105</v>
      </c>
      <c r="E6023" t="s">
        <v>89</v>
      </c>
      <c r="F6023" t="s">
        <v>49</v>
      </c>
      <c r="G6023">
        <v>92</v>
      </c>
      <c r="H6023">
        <v>24</v>
      </c>
      <c r="I6023">
        <f>IF(VLOOKUP(Data!$A6023,summermonths, 2, FALSE) = 1, VLOOKUP(Data!$H6023,rateblocks, 2, FALSE), VLOOKUP(Data!H6023, rateblocks,3, FALSE))</f>
        <v>3</v>
      </c>
      <c r="J6023">
        <v>1.5133262872695923</v>
      </c>
      <c r="K6023">
        <v>1.3501087427139282</v>
      </c>
      <c r="L6023">
        <v>60.880435943603516</v>
      </c>
      <c r="M6023">
        <v>-0.16321757435798645</v>
      </c>
      <c r="N6023">
        <v>0.14501067996025085</v>
      </c>
      <c r="O6023">
        <v>2.1028097718954086E-2</v>
      </c>
      <c r="P6023">
        <v>-0.40173891186714172</v>
      </c>
      <c r="Q6023">
        <v>-0.34905624389648438</v>
      </c>
      <c r="R6023">
        <v>-0.23926125466823578</v>
      </c>
      <c r="S6023">
        <v>-0.16321757435798645</v>
      </c>
      <c r="T6023">
        <v>-8.7173901498317719E-2</v>
      </c>
      <c r="U6023">
        <v>2.2621089592576027E-2</v>
      </c>
      <c r="V6023">
        <v>7.530377060174942E-2</v>
      </c>
    </row>
    <row r="6024" spans="1:22" x14ac:dyDescent="0.25">
      <c r="A6024" t="s">
        <v>97</v>
      </c>
      <c r="B6024" t="s">
        <v>86</v>
      </c>
      <c r="C6024" t="s">
        <v>102</v>
      </c>
      <c r="D6024" t="s">
        <v>68</v>
      </c>
      <c r="E6024" t="s">
        <v>89</v>
      </c>
      <c r="F6024" t="s">
        <v>49</v>
      </c>
      <c r="G6024">
        <v>92</v>
      </c>
      <c r="H6024">
        <v>14</v>
      </c>
      <c r="I6024">
        <f>IF(VLOOKUP(Data!$A6024,summermonths, 2, FALSE) = 1, VLOOKUP(Data!$H6024,rateblocks, 2, FALSE), VLOOKUP(Data!H6024, rateblocks,3, FALSE))</f>
        <v>1</v>
      </c>
      <c r="J6024">
        <v>1.4042335748672485</v>
      </c>
      <c r="K6024">
        <v>1.0870108604431152</v>
      </c>
      <c r="L6024">
        <v>79.673912048339844</v>
      </c>
      <c r="M6024">
        <v>-0.3172227144241333</v>
      </c>
      <c r="N6024">
        <v>0.36330625414848328</v>
      </c>
      <c r="O6024">
        <v>0.1319914311170578</v>
      </c>
      <c r="P6024">
        <v>-0.91480833292007446</v>
      </c>
      <c r="Q6024">
        <v>-0.78281843662261963</v>
      </c>
      <c r="R6024">
        <v>-0.50774067640304565</v>
      </c>
      <c r="S6024">
        <v>-0.3172227144241333</v>
      </c>
      <c r="T6024">
        <v>-0.12670472264289856</v>
      </c>
      <c r="U6024">
        <v>0.14837297797203064</v>
      </c>
      <c r="V6024">
        <v>0.28036290407180786</v>
      </c>
    </row>
    <row r="6025" spans="1:22" x14ac:dyDescent="0.25">
      <c r="A6025" t="s">
        <v>96</v>
      </c>
      <c r="B6025" t="s">
        <v>86</v>
      </c>
      <c r="C6025" t="s">
        <v>101</v>
      </c>
      <c r="D6025" t="s">
        <v>61</v>
      </c>
      <c r="E6025" t="s">
        <v>89</v>
      </c>
      <c r="F6025" t="s">
        <v>49</v>
      </c>
      <c r="G6025">
        <v>92</v>
      </c>
      <c r="H6025">
        <v>10</v>
      </c>
      <c r="I6025">
        <f>IF(VLOOKUP(Data!$A6025,summermonths, 2, FALSE) = 1, VLOOKUP(Data!$H6025,rateblocks, 2, FALSE), VLOOKUP(Data!H6025, rateblocks,3, FALSE))</f>
        <v>2</v>
      </c>
      <c r="J6025">
        <v>1.0421174764633179</v>
      </c>
      <c r="K6025">
        <v>0.94088929891586304</v>
      </c>
      <c r="L6025">
        <v>71.480728149414063</v>
      </c>
      <c r="M6025">
        <v>-0.10122819989919662</v>
      </c>
      <c r="N6025">
        <v>0.1400475800037384</v>
      </c>
      <c r="O6025">
        <v>1.9613325595855713E-2</v>
      </c>
      <c r="P6025">
        <v>-0.33158597350120544</v>
      </c>
      <c r="Q6025">
        <v>-0.28070640563964844</v>
      </c>
      <c r="R6025">
        <v>-0.17466922104358673</v>
      </c>
      <c r="S6025">
        <v>-0.10122819989919662</v>
      </c>
      <c r="T6025">
        <v>-2.7787176892161369E-2</v>
      </c>
      <c r="U6025">
        <v>7.8249998390674591E-2</v>
      </c>
      <c r="V6025">
        <v>0.12912957370281219</v>
      </c>
    </row>
    <row r="6026" spans="1:22" x14ac:dyDescent="0.25">
      <c r="A6026" t="s">
        <v>125</v>
      </c>
      <c r="B6026" t="s">
        <v>86</v>
      </c>
      <c r="C6026" t="s">
        <v>102</v>
      </c>
      <c r="D6026" t="s">
        <v>109</v>
      </c>
      <c r="E6026" t="s">
        <v>89</v>
      </c>
      <c r="F6026" t="s">
        <v>49</v>
      </c>
      <c r="G6026">
        <v>92</v>
      </c>
      <c r="H6026">
        <v>18</v>
      </c>
      <c r="I6026">
        <f>IF(VLOOKUP(Data!$A6026,summermonths, 2, FALSE) = 1, VLOOKUP(Data!$H6026,rateblocks, 2, FALSE), VLOOKUP(Data!H6026, rateblocks,3, FALSE))</f>
        <v>1</v>
      </c>
      <c r="J6026">
        <v>1.1673365831375122</v>
      </c>
      <c r="K6026">
        <v>1.1319022178649902</v>
      </c>
      <c r="L6026">
        <v>77.739128112792969</v>
      </c>
      <c r="M6026">
        <v>-3.543437272310257E-2</v>
      </c>
      <c r="N6026">
        <v>0.27415204048156738</v>
      </c>
      <c r="O6026">
        <v>7.5159341096878052E-2</v>
      </c>
      <c r="P6026">
        <v>-0.48637434840202332</v>
      </c>
      <c r="Q6026">
        <v>-0.38677436113357544</v>
      </c>
      <c r="R6026">
        <v>-0.17919984459877014</v>
      </c>
      <c r="S6026">
        <v>-3.543437272310257E-2</v>
      </c>
      <c r="T6026">
        <v>0.108331099152565</v>
      </c>
      <c r="U6026">
        <v>0.31590560078620911</v>
      </c>
      <c r="V6026">
        <v>0.41550561785697937</v>
      </c>
    </row>
    <row r="6027" spans="1:22" x14ac:dyDescent="0.25">
      <c r="A6027" t="s">
        <v>96</v>
      </c>
      <c r="B6027" t="s">
        <v>86</v>
      </c>
      <c r="C6027" t="s">
        <v>101</v>
      </c>
      <c r="D6027" t="s">
        <v>61</v>
      </c>
      <c r="E6027" t="s">
        <v>89</v>
      </c>
      <c r="F6027" t="s">
        <v>49</v>
      </c>
      <c r="G6027">
        <v>92</v>
      </c>
      <c r="H6027">
        <v>21</v>
      </c>
      <c r="I6027">
        <f>IF(VLOOKUP(Data!$A6027,summermonths, 2, FALSE) = 1, VLOOKUP(Data!$H6027,rateblocks, 2, FALSE), VLOOKUP(Data!H6027, rateblocks,3, FALSE))</f>
        <v>2</v>
      </c>
      <c r="J6027">
        <v>1.6284706592559814</v>
      </c>
      <c r="K6027">
        <v>1.4521205425262451</v>
      </c>
      <c r="L6027">
        <v>66.043479919433594</v>
      </c>
      <c r="M6027">
        <v>-0.17635014653205872</v>
      </c>
      <c r="N6027">
        <v>0.2012590616941452</v>
      </c>
      <c r="O6027">
        <v>4.0505208075046539E-2</v>
      </c>
      <c r="P6027">
        <v>-0.50739187002182007</v>
      </c>
      <c r="Q6027">
        <v>-0.43427401781082153</v>
      </c>
      <c r="R6027">
        <v>-0.28189051151275635</v>
      </c>
      <c r="S6027">
        <v>-0.17635014653205872</v>
      </c>
      <c r="T6027">
        <v>-7.0809789001941681E-2</v>
      </c>
      <c r="U6027">
        <v>8.1573717296123505E-2</v>
      </c>
      <c r="V6027">
        <v>0.15469154715538025</v>
      </c>
    </row>
    <row r="6028" spans="1:22" x14ac:dyDescent="0.25">
      <c r="A6028" t="s">
        <v>125</v>
      </c>
      <c r="B6028" t="s">
        <v>86</v>
      </c>
      <c r="C6028" t="s">
        <v>101</v>
      </c>
      <c r="D6028" t="s">
        <v>110</v>
      </c>
      <c r="E6028" t="s">
        <v>89</v>
      </c>
      <c r="F6028" t="s">
        <v>49</v>
      </c>
      <c r="G6028">
        <v>92</v>
      </c>
      <c r="H6028">
        <v>17</v>
      </c>
      <c r="I6028">
        <f>IF(VLOOKUP(Data!$A6028,summermonths, 2, FALSE) = 1, VLOOKUP(Data!$H6028,rateblocks, 2, FALSE), VLOOKUP(Data!H6028, rateblocks,3, FALSE))</f>
        <v>2</v>
      </c>
      <c r="J6028">
        <v>1.0700081586837769</v>
      </c>
      <c r="K6028">
        <v>1.0454643964767456</v>
      </c>
      <c r="L6028">
        <v>69.726287841796875</v>
      </c>
      <c r="M6028">
        <v>-2.4543708190321922E-2</v>
      </c>
      <c r="N6028">
        <v>0.11779496073722839</v>
      </c>
      <c r="O6028">
        <v>1.387565303593874E-2</v>
      </c>
      <c r="P6028">
        <v>-0.21829918026924133</v>
      </c>
      <c r="Q6028">
        <v>-0.17550402879714966</v>
      </c>
      <c r="R6028">
        <v>-8.6315445601940155E-2</v>
      </c>
      <c r="S6028">
        <v>-2.4543708190321922E-2</v>
      </c>
      <c r="T6028">
        <v>3.722802922129631E-2</v>
      </c>
      <c r="U6028">
        <v>0.12641660869121552</v>
      </c>
      <c r="V6028">
        <v>0.16921176016330719</v>
      </c>
    </row>
    <row r="6029" spans="1:22" x14ac:dyDescent="0.25">
      <c r="A6029" t="s">
        <v>122</v>
      </c>
      <c r="B6029" t="s">
        <v>86</v>
      </c>
      <c r="C6029" t="s">
        <v>102</v>
      </c>
      <c r="D6029" t="s">
        <v>106</v>
      </c>
      <c r="E6029" t="s">
        <v>89</v>
      </c>
      <c r="F6029" t="s">
        <v>49</v>
      </c>
      <c r="G6029">
        <v>92</v>
      </c>
      <c r="H6029">
        <v>23</v>
      </c>
      <c r="I6029">
        <f>IF(VLOOKUP(Data!$A6029,summermonths, 2, FALSE) = 1, VLOOKUP(Data!$H6029,rateblocks, 2, FALSE), VLOOKUP(Data!H6029, rateblocks,3, FALSE))</f>
        <v>3</v>
      </c>
      <c r="J6029">
        <v>1.4914547204971313</v>
      </c>
      <c r="K6029">
        <v>1.4285869598388672</v>
      </c>
      <c r="L6029">
        <v>43.782608032226563</v>
      </c>
      <c r="M6029">
        <v>-6.2867738306522369E-2</v>
      </c>
      <c r="N6029">
        <v>0.20777323842048645</v>
      </c>
      <c r="O6029">
        <v>4.3169718235731125E-2</v>
      </c>
      <c r="P6029">
        <v>-0.40462431311607361</v>
      </c>
      <c r="Q6029">
        <v>-0.32913985848426819</v>
      </c>
      <c r="R6029">
        <v>-0.1718241274356842</v>
      </c>
      <c r="S6029">
        <v>-6.2867738306522369E-2</v>
      </c>
      <c r="T6029">
        <v>4.6088654547929764E-2</v>
      </c>
      <c r="U6029">
        <v>0.20340438187122345</v>
      </c>
      <c r="V6029">
        <v>0.27888882160186768</v>
      </c>
    </row>
    <row r="6030" spans="1:22" x14ac:dyDescent="0.25">
      <c r="A6030" t="s">
        <v>122</v>
      </c>
      <c r="B6030" t="s">
        <v>86</v>
      </c>
      <c r="C6030" t="s">
        <v>102</v>
      </c>
      <c r="D6030" t="s">
        <v>106</v>
      </c>
      <c r="E6030" t="s">
        <v>89</v>
      </c>
      <c r="F6030" t="s">
        <v>49</v>
      </c>
      <c r="G6030">
        <v>92</v>
      </c>
      <c r="H6030">
        <v>12</v>
      </c>
      <c r="I6030">
        <f>IF(VLOOKUP(Data!$A6030,summermonths, 2, FALSE) = 1, VLOOKUP(Data!$H6030,rateblocks, 2, FALSE), VLOOKUP(Data!H6030, rateblocks,3, FALSE))</f>
        <v>2</v>
      </c>
      <c r="J6030">
        <v>1.1066677570343018</v>
      </c>
      <c r="K6030">
        <v>0.89391303062438965</v>
      </c>
      <c r="L6030">
        <v>57.663043975830078</v>
      </c>
      <c r="M6030">
        <v>-0.2127547413110733</v>
      </c>
      <c r="N6030">
        <v>0.3447265625</v>
      </c>
      <c r="O6030">
        <v>0.11883640289306641</v>
      </c>
      <c r="P6030">
        <v>-0.77977949380874634</v>
      </c>
      <c r="Q6030">
        <v>-0.65453958511352539</v>
      </c>
      <c r="R6030">
        <v>-0.39352953433990479</v>
      </c>
      <c r="S6030">
        <v>-0.2127547413110733</v>
      </c>
      <c r="T6030">
        <v>-3.1979955732822418E-2</v>
      </c>
      <c r="U6030">
        <v>0.22903011739253998</v>
      </c>
      <c r="V6030">
        <v>0.35426998138427734</v>
      </c>
    </row>
    <row r="6031" spans="1:22" x14ac:dyDescent="0.25">
      <c r="A6031" t="s">
        <v>100</v>
      </c>
      <c r="B6031" t="s">
        <v>86</v>
      </c>
      <c r="C6031" t="s">
        <v>101</v>
      </c>
      <c r="D6031" t="s">
        <v>65</v>
      </c>
      <c r="E6031" t="s">
        <v>89</v>
      </c>
      <c r="F6031" t="s">
        <v>49</v>
      </c>
      <c r="G6031">
        <v>92</v>
      </c>
      <c r="H6031">
        <v>10</v>
      </c>
      <c r="I6031">
        <f>IF(VLOOKUP(Data!$A6031,summermonths, 2, FALSE) = 1, VLOOKUP(Data!$H6031,rateblocks, 2, FALSE), VLOOKUP(Data!H6031, rateblocks,3, FALSE))</f>
        <v>2</v>
      </c>
      <c r="J6031">
        <v>1.3110339641571045</v>
      </c>
      <c r="K6031">
        <v>0.986408531665802</v>
      </c>
      <c r="L6031">
        <v>75.937744140625</v>
      </c>
      <c r="M6031">
        <v>-0.32462543249130249</v>
      </c>
      <c r="N6031">
        <v>0.20272603631019592</v>
      </c>
      <c r="O6031">
        <v>4.1097845882177353E-2</v>
      </c>
      <c r="P6031">
        <v>-0.65808010101318359</v>
      </c>
      <c r="Q6031">
        <v>-0.58442932367324829</v>
      </c>
      <c r="R6031">
        <v>-0.43093505501747131</v>
      </c>
      <c r="S6031">
        <v>-0.32462543249130249</v>
      </c>
      <c r="T6031">
        <v>-0.21831579506397247</v>
      </c>
      <c r="U6031">
        <v>-6.482156366109848E-2</v>
      </c>
      <c r="V6031">
        <v>8.8292239233851433E-3</v>
      </c>
    </row>
    <row r="6032" spans="1:22" x14ac:dyDescent="0.25">
      <c r="A6032" t="s">
        <v>124</v>
      </c>
      <c r="B6032" t="s">
        <v>86</v>
      </c>
      <c r="C6032" t="s">
        <v>101</v>
      </c>
      <c r="D6032" t="s">
        <v>108</v>
      </c>
      <c r="E6032" t="s">
        <v>89</v>
      </c>
      <c r="F6032" t="s">
        <v>49</v>
      </c>
      <c r="G6032">
        <v>92</v>
      </c>
      <c r="H6032">
        <v>21</v>
      </c>
      <c r="I6032">
        <f>IF(VLOOKUP(Data!$A6032,summermonths, 2, FALSE) = 1, VLOOKUP(Data!$H6032,rateblocks, 2, FALSE), VLOOKUP(Data!H6032, rateblocks,3, FALSE))</f>
        <v>2</v>
      </c>
      <c r="J6032">
        <v>1.5391267538070679</v>
      </c>
      <c r="K6032">
        <v>1.4220290184020996</v>
      </c>
      <c r="L6032">
        <v>60.913043975830078</v>
      </c>
      <c r="M6032">
        <v>-0.11709772050380707</v>
      </c>
      <c r="N6032">
        <v>7.4052929878234863E-2</v>
      </c>
      <c r="O6032">
        <v>5.4838364012539387E-3</v>
      </c>
      <c r="P6032">
        <v>-0.2389039546251297</v>
      </c>
      <c r="Q6032">
        <v>-0.21200037002563477</v>
      </c>
      <c r="R6032">
        <v>-0.15593111515045166</v>
      </c>
      <c r="S6032">
        <v>-0.11709772050380707</v>
      </c>
      <c r="T6032">
        <v>-7.8264325857162476E-2</v>
      </c>
      <c r="U6032">
        <v>-2.2195072844624519E-2</v>
      </c>
      <c r="V6032">
        <v>4.7085098922252655E-3</v>
      </c>
    </row>
    <row r="6033" spans="1:22" x14ac:dyDescent="0.25">
      <c r="A6033" t="s">
        <v>124</v>
      </c>
      <c r="B6033" t="s">
        <v>86</v>
      </c>
      <c r="C6033" t="s">
        <v>102</v>
      </c>
      <c r="D6033" t="s">
        <v>105</v>
      </c>
      <c r="E6033" t="s">
        <v>89</v>
      </c>
      <c r="F6033" t="s">
        <v>49</v>
      </c>
      <c r="G6033">
        <v>92</v>
      </c>
      <c r="H6033">
        <v>21</v>
      </c>
      <c r="I6033">
        <f>IF(VLOOKUP(Data!$A6033,summermonths, 2, FALSE) = 1, VLOOKUP(Data!$H6033,rateblocks, 2, FALSE), VLOOKUP(Data!H6033, rateblocks,3, FALSE))</f>
        <v>2</v>
      </c>
      <c r="J6033">
        <v>1.8147623538970947</v>
      </c>
      <c r="K6033">
        <v>1.4248913526535034</v>
      </c>
      <c r="L6033">
        <v>66.695655822753906</v>
      </c>
      <c r="M6033">
        <v>-0.38987109065055847</v>
      </c>
      <c r="N6033">
        <v>0.3909742534160614</v>
      </c>
      <c r="O6033">
        <v>0.1528608649969101</v>
      </c>
      <c r="P6033">
        <v>-1.0329664945602417</v>
      </c>
      <c r="Q6033">
        <v>-0.89092475175857544</v>
      </c>
      <c r="R6033">
        <v>-0.59489816427230835</v>
      </c>
      <c r="S6033">
        <v>-0.38987109065055847</v>
      </c>
      <c r="T6033">
        <v>-0.18484398722648621</v>
      </c>
      <c r="U6033">
        <v>0.11118257790803909</v>
      </c>
      <c r="V6033">
        <v>0.25322431325912476</v>
      </c>
    </row>
    <row r="6034" spans="1:22" x14ac:dyDescent="0.25">
      <c r="A6034" t="s">
        <v>98</v>
      </c>
      <c r="B6034" t="s">
        <v>86</v>
      </c>
      <c r="C6034" t="s">
        <v>101</v>
      </c>
      <c r="D6034" t="s">
        <v>63</v>
      </c>
      <c r="E6034" t="s">
        <v>89</v>
      </c>
      <c r="F6034" t="s">
        <v>49</v>
      </c>
      <c r="G6034">
        <v>92</v>
      </c>
      <c r="H6034">
        <v>19</v>
      </c>
      <c r="I6034">
        <f>IF(VLOOKUP(Data!$A6034,summermonths, 2, FALSE) = 1, VLOOKUP(Data!$H6034,rateblocks, 2, FALSE), VLOOKUP(Data!H6034, rateblocks,3, FALSE))</f>
        <v>2</v>
      </c>
      <c r="J6034">
        <v>1.3648102283477783</v>
      </c>
      <c r="K6034">
        <v>1.0804425477981567</v>
      </c>
      <c r="L6034">
        <v>75.657867431640625</v>
      </c>
      <c r="M6034">
        <v>-0.28436771035194397</v>
      </c>
      <c r="N6034">
        <v>0.25101915001869202</v>
      </c>
      <c r="O6034">
        <v>6.3010610640048981E-2</v>
      </c>
      <c r="P6034">
        <v>-0.69725745916366577</v>
      </c>
      <c r="Q6034">
        <v>-0.60606169700622559</v>
      </c>
      <c r="R6034">
        <v>-0.41600227355957031</v>
      </c>
      <c r="S6034">
        <v>-0.28436771035194397</v>
      </c>
      <c r="T6034">
        <v>-0.15273313224315643</v>
      </c>
      <c r="U6034">
        <v>3.7326272577047348E-2</v>
      </c>
      <c r="V6034">
        <v>0.12852205336093903</v>
      </c>
    </row>
    <row r="6035" spans="1:22" x14ac:dyDescent="0.25">
      <c r="A6035" t="s">
        <v>95</v>
      </c>
      <c r="B6035" t="s">
        <v>86</v>
      </c>
      <c r="C6035" t="s">
        <v>101</v>
      </c>
      <c r="D6035" t="s">
        <v>60</v>
      </c>
      <c r="E6035" t="s">
        <v>89</v>
      </c>
      <c r="F6035" t="s">
        <v>49</v>
      </c>
      <c r="G6035">
        <v>92</v>
      </c>
      <c r="H6035">
        <v>11</v>
      </c>
      <c r="I6035">
        <f>IF(VLOOKUP(Data!$A6035,summermonths, 2, FALSE) = 1, VLOOKUP(Data!$H6035,rateblocks, 2, FALSE), VLOOKUP(Data!H6035, rateblocks,3, FALSE))</f>
        <v>2</v>
      </c>
      <c r="J6035">
        <v>1.0388400554656982</v>
      </c>
      <c r="K6035">
        <v>0.91896194219589233</v>
      </c>
      <c r="L6035">
        <v>64.317390441894531</v>
      </c>
      <c r="M6035">
        <v>-0.11987808346748352</v>
      </c>
      <c r="N6035">
        <v>0.1414094865322113</v>
      </c>
      <c r="O6035">
        <v>1.999664306640625E-2</v>
      </c>
      <c r="P6035">
        <v>-0.35247600078582764</v>
      </c>
      <c r="Q6035">
        <v>-0.30110162496566772</v>
      </c>
      <c r="R6035">
        <v>-0.19403329491615295</v>
      </c>
      <c r="S6035">
        <v>-0.11987808346748352</v>
      </c>
      <c r="T6035">
        <v>-4.5722875744104385E-2</v>
      </c>
      <c r="U6035">
        <v>6.1345465481281281E-2</v>
      </c>
      <c r="V6035">
        <v>0.11271982640028</v>
      </c>
    </row>
    <row r="6036" spans="1:22" x14ac:dyDescent="0.25">
      <c r="A6036" t="s">
        <v>96</v>
      </c>
      <c r="B6036" t="s">
        <v>86</v>
      </c>
      <c r="C6036" t="s">
        <v>101</v>
      </c>
      <c r="D6036" t="s">
        <v>61</v>
      </c>
      <c r="E6036" t="s">
        <v>89</v>
      </c>
      <c r="F6036" t="s">
        <v>49</v>
      </c>
      <c r="G6036">
        <v>92</v>
      </c>
      <c r="H6036">
        <v>24</v>
      </c>
      <c r="I6036">
        <f>IF(VLOOKUP(Data!$A6036,summermonths, 2, FALSE) = 1, VLOOKUP(Data!$H6036,rateblocks, 2, FALSE), VLOOKUP(Data!H6036, rateblocks,3, FALSE))</f>
        <v>3</v>
      </c>
      <c r="J6036">
        <v>1.4949442148208618</v>
      </c>
      <c r="K6036">
        <v>1.3785651922225952</v>
      </c>
      <c r="L6036">
        <v>63.847827911376953</v>
      </c>
      <c r="M6036">
        <v>-0.11637897044420242</v>
      </c>
      <c r="N6036">
        <v>0.17248456180095673</v>
      </c>
      <c r="O6036">
        <v>2.9750924557447433E-2</v>
      </c>
      <c r="P6036">
        <v>-0.40009081363677979</v>
      </c>
      <c r="Q6036">
        <v>-0.33742684125900269</v>
      </c>
      <c r="R6036">
        <v>-0.20682996511459351</v>
      </c>
      <c r="S6036">
        <v>-0.11637897044420242</v>
      </c>
      <c r="T6036">
        <v>-2.592797763645649E-2</v>
      </c>
      <c r="U6036">
        <v>0.10466889292001724</v>
      </c>
      <c r="V6036">
        <v>0.16733288764953613</v>
      </c>
    </row>
    <row r="6037" spans="1:22" x14ac:dyDescent="0.25">
      <c r="A6037" t="s">
        <v>100</v>
      </c>
      <c r="B6037" t="s">
        <v>86</v>
      </c>
      <c r="C6037" t="s">
        <v>102</v>
      </c>
      <c r="D6037" t="s">
        <v>71</v>
      </c>
      <c r="E6037" t="s">
        <v>89</v>
      </c>
      <c r="F6037" t="s">
        <v>49</v>
      </c>
      <c r="G6037">
        <v>92</v>
      </c>
      <c r="H6037">
        <v>13</v>
      </c>
      <c r="I6037">
        <f>IF(VLOOKUP(Data!$A6037,summermonths, 2, FALSE) = 1, VLOOKUP(Data!$H6037,rateblocks, 2, FALSE), VLOOKUP(Data!H6037, rateblocks,3, FALSE))</f>
        <v>1</v>
      </c>
      <c r="J6037">
        <v>1.6966490745544434</v>
      </c>
      <c r="K6037">
        <v>1.0880978107452393</v>
      </c>
      <c r="L6037">
        <v>85.902175903320313</v>
      </c>
      <c r="M6037">
        <v>-0.6085512638092041</v>
      </c>
      <c r="N6037">
        <v>0.43680286407470703</v>
      </c>
      <c r="O6037">
        <v>0.19079674780368805</v>
      </c>
      <c r="P6037">
        <v>-1.3270280361175537</v>
      </c>
      <c r="Q6037">
        <v>-1.1683366298675537</v>
      </c>
      <c r="R6037">
        <v>-0.83761090040206909</v>
      </c>
      <c r="S6037">
        <v>-0.6085512638092041</v>
      </c>
      <c r="T6037">
        <v>-0.37949162721633911</v>
      </c>
      <c r="U6037">
        <v>-4.8765867948532104E-2</v>
      </c>
      <c r="V6037">
        <v>0.10992550849914551</v>
      </c>
    </row>
    <row r="6038" spans="1:22" x14ac:dyDescent="0.25">
      <c r="A6038" t="s">
        <v>100</v>
      </c>
      <c r="B6038" t="s">
        <v>86</v>
      </c>
      <c r="C6038" t="s">
        <v>101</v>
      </c>
      <c r="D6038" t="s">
        <v>65</v>
      </c>
      <c r="E6038" t="s">
        <v>89</v>
      </c>
      <c r="F6038" t="s">
        <v>49</v>
      </c>
      <c r="G6038">
        <v>92</v>
      </c>
      <c r="H6038">
        <v>20</v>
      </c>
      <c r="I6038">
        <f>IF(VLOOKUP(Data!$A6038,summermonths, 2, FALSE) = 1, VLOOKUP(Data!$H6038,rateblocks, 2, FALSE), VLOOKUP(Data!H6038, rateblocks,3, FALSE))</f>
        <v>2</v>
      </c>
      <c r="J6038">
        <v>1.6726561784744263</v>
      </c>
      <c r="K6038">
        <v>1.4817980527877808</v>
      </c>
      <c r="L6038">
        <v>73.321144104003906</v>
      </c>
      <c r="M6038">
        <v>-0.19085821509361267</v>
      </c>
      <c r="N6038">
        <v>0.15518154203891754</v>
      </c>
      <c r="O6038">
        <v>2.4081310257315636E-2</v>
      </c>
      <c r="P6038">
        <v>-0.44610914587974548</v>
      </c>
      <c r="Q6038">
        <v>-0.38973137736320496</v>
      </c>
      <c r="R6038">
        <v>-0.27223548293113708</v>
      </c>
      <c r="S6038">
        <v>-0.19085821509361267</v>
      </c>
      <c r="T6038">
        <v>-0.10948093235492706</v>
      </c>
      <c r="U6038">
        <v>8.014933206140995E-3</v>
      </c>
      <c r="V6038">
        <v>6.4392708241939545E-2</v>
      </c>
    </row>
    <row r="6039" spans="1:22" x14ac:dyDescent="0.25">
      <c r="A6039" t="s">
        <v>98</v>
      </c>
      <c r="B6039" t="s">
        <v>86</v>
      </c>
      <c r="C6039" t="s">
        <v>101</v>
      </c>
      <c r="D6039" t="s">
        <v>63</v>
      </c>
      <c r="E6039" t="s">
        <v>89</v>
      </c>
      <c r="F6039" t="s">
        <v>49</v>
      </c>
      <c r="G6039">
        <v>92</v>
      </c>
      <c r="H6039">
        <v>17</v>
      </c>
      <c r="I6039">
        <f>IF(VLOOKUP(Data!$A6039,summermonths, 2, FALSE) = 1, VLOOKUP(Data!$H6039,rateblocks, 2, FALSE), VLOOKUP(Data!H6039, rateblocks,3, FALSE))</f>
        <v>1</v>
      </c>
      <c r="J6039">
        <v>1.5324018001556396</v>
      </c>
      <c r="K6039">
        <v>1.050753116607666</v>
      </c>
      <c r="L6039">
        <v>79.829193115234375</v>
      </c>
      <c r="M6039">
        <v>-0.48164871335029602</v>
      </c>
      <c r="N6039">
        <v>0.30294442176818848</v>
      </c>
      <c r="O6039">
        <v>9.1775320470333099E-2</v>
      </c>
      <c r="P6039">
        <v>-0.97994792461395264</v>
      </c>
      <c r="Q6039">
        <v>-0.8698875904083252</v>
      </c>
      <c r="R6039">
        <v>-0.64051294326782227</v>
      </c>
      <c r="S6039">
        <v>-0.48164871335029602</v>
      </c>
      <c r="T6039">
        <v>-0.32278451323509216</v>
      </c>
      <c r="U6039">
        <v>-9.3409813940525055E-2</v>
      </c>
      <c r="V6039">
        <v>1.6650518402457237E-2</v>
      </c>
    </row>
    <row r="6040" spans="1:22" x14ac:dyDescent="0.25">
      <c r="A6040" t="s">
        <v>95</v>
      </c>
      <c r="B6040" t="s">
        <v>86</v>
      </c>
      <c r="C6040" t="s">
        <v>101</v>
      </c>
      <c r="D6040" t="s">
        <v>60</v>
      </c>
      <c r="E6040" t="s">
        <v>89</v>
      </c>
      <c r="F6040" t="s">
        <v>49</v>
      </c>
      <c r="G6040">
        <v>92</v>
      </c>
      <c r="H6040">
        <v>17</v>
      </c>
      <c r="I6040">
        <f>IF(VLOOKUP(Data!$A6040,summermonths, 2, FALSE) = 1, VLOOKUP(Data!$H6040,rateblocks, 2, FALSE), VLOOKUP(Data!H6040, rateblocks,3, FALSE))</f>
        <v>1</v>
      </c>
      <c r="J6040">
        <v>1.0570262670516968</v>
      </c>
      <c r="K6040">
        <v>0.96947282552719116</v>
      </c>
      <c r="L6040">
        <v>65.616844177246094</v>
      </c>
      <c r="M6040">
        <v>-8.7553389370441437E-2</v>
      </c>
      <c r="N6040">
        <v>0.13730522990226746</v>
      </c>
      <c r="O6040">
        <v>1.8852725625038147E-2</v>
      </c>
      <c r="P6040">
        <v>-0.31340038776397705</v>
      </c>
      <c r="Q6040">
        <v>-0.2635171115398407</v>
      </c>
      <c r="R6040">
        <v>-0.15955632925033569</v>
      </c>
      <c r="S6040">
        <v>-8.7553389370441437E-2</v>
      </c>
      <c r="T6040">
        <v>-1.5550456009805202E-2</v>
      </c>
      <c r="U6040">
        <v>8.8410340249538422E-2</v>
      </c>
      <c r="V6040">
        <v>0.13829360902309418</v>
      </c>
    </row>
    <row r="6041" spans="1:22" x14ac:dyDescent="0.25">
      <c r="A6041" t="s">
        <v>100</v>
      </c>
      <c r="B6041" t="s">
        <v>86</v>
      </c>
      <c r="C6041" t="s">
        <v>102</v>
      </c>
      <c r="D6041" t="s">
        <v>71</v>
      </c>
      <c r="E6041" t="s">
        <v>89</v>
      </c>
      <c r="F6041" t="s">
        <v>49</v>
      </c>
      <c r="G6041">
        <v>92</v>
      </c>
      <c r="H6041">
        <v>10</v>
      </c>
      <c r="I6041">
        <f>IF(VLOOKUP(Data!$A6041,summermonths, 2, FALSE) = 1, VLOOKUP(Data!$H6041,rateblocks, 2, FALSE), VLOOKUP(Data!H6041, rateblocks,3, FALSE))</f>
        <v>2</v>
      </c>
      <c r="J6041">
        <v>1.5223907232284546</v>
      </c>
      <c r="K6041">
        <v>1.0356521606445313</v>
      </c>
      <c r="L6041">
        <v>82.391304016113281</v>
      </c>
      <c r="M6041">
        <v>-0.48673859238624573</v>
      </c>
      <c r="N6041">
        <v>0.36454522609710693</v>
      </c>
      <c r="O6041">
        <v>0.13289321959018707</v>
      </c>
      <c r="P6041">
        <v>-1.0863621234893799</v>
      </c>
      <c r="Q6041">
        <v>-0.9539220929145813</v>
      </c>
      <c r="R6041">
        <v>-0.67790627479553223</v>
      </c>
      <c r="S6041">
        <v>-0.48673859238624573</v>
      </c>
      <c r="T6041">
        <v>-0.29557088017463684</v>
      </c>
      <c r="U6041">
        <v>-1.9555086269974709E-2</v>
      </c>
      <c r="V6041">
        <v>0.11288494616746902</v>
      </c>
    </row>
    <row r="6042" spans="1:22" x14ac:dyDescent="0.25">
      <c r="A6042" t="s">
        <v>124</v>
      </c>
      <c r="B6042" t="s">
        <v>86</v>
      </c>
      <c r="C6042" t="s">
        <v>102</v>
      </c>
      <c r="D6042" t="s">
        <v>105</v>
      </c>
      <c r="E6042" t="s">
        <v>89</v>
      </c>
      <c r="F6042" t="s">
        <v>49</v>
      </c>
      <c r="G6042">
        <v>92</v>
      </c>
      <c r="H6042">
        <v>23</v>
      </c>
      <c r="I6042">
        <f>IF(VLOOKUP(Data!$A6042,summermonths, 2, FALSE) = 1, VLOOKUP(Data!$H6042,rateblocks, 2, FALSE), VLOOKUP(Data!H6042, rateblocks,3, FALSE))</f>
        <v>3</v>
      </c>
      <c r="J6042">
        <v>1.4811379909515381</v>
      </c>
      <c r="K6042">
        <v>1.3484783172607422</v>
      </c>
      <c r="L6042">
        <v>61.380435943603516</v>
      </c>
      <c r="M6042">
        <v>-0.13265970349311829</v>
      </c>
      <c r="N6042">
        <v>0.12605768442153931</v>
      </c>
      <c r="O6042">
        <v>1.5890540555119514E-2</v>
      </c>
      <c r="P6042">
        <v>-0.34000614285469055</v>
      </c>
      <c r="Q6042">
        <v>-0.29420912265777588</v>
      </c>
      <c r="R6042">
        <v>-0.19876441359519958</v>
      </c>
      <c r="S6042">
        <v>-0.13265970349311829</v>
      </c>
      <c r="T6042">
        <v>-6.655498594045639E-2</v>
      </c>
      <c r="U6042">
        <v>2.8889719396829605E-2</v>
      </c>
      <c r="V6042">
        <v>7.4686735868453979E-2</v>
      </c>
    </row>
    <row r="6043" spans="1:22" x14ac:dyDescent="0.25">
      <c r="A6043" t="s">
        <v>95</v>
      </c>
      <c r="B6043" t="s">
        <v>86</v>
      </c>
      <c r="C6043" t="s">
        <v>102</v>
      </c>
      <c r="D6043" t="s">
        <v>66</v>
      </c>
      <c r="E6043" t="s">
        <v>89</v>
      </c>
      <c r="F6043" t="s">
        <v>49</v>
      </c>
      <c r="G6043">
        <v>92</v>
      </c>
      <c r="H6043">
        <v>14</v>
      </c>
      <c r="I6043">
        <f>IF(VLOOKUP(Data!$A6043,summermonths, 2, FALSE) = 1, VLOOKUP(Data!$H6043,rateblocks, 2, FALSE), VLOOKUP(Data!H6043, rateblocks,3, FALSE))</f>
        <v>1</v>
      </c>
      <c r="J6043">
        <v>1.0448030233383179</v>
      </c>
      <c r="K6043">
        <v>1.047771692276001</v>
      </c>
      <c r="L6043">
        <v>82.695655822753906</v>
      </c>
      <c r="M6043">
        <v>2.9686903581023216E-3</v>
      </c>
      <c r="N6043">
        <v>0.38947334885597229</v>
      </c>
      <c r="O6043">
        <v>0.15168948471546173</v>
      </c>
      <c r="P6043">
        <v>-0.63765794038772583</v>
      </c>
      <c r="Q6043">
        <v>-0.49616149067878723</v>
      </c>
      <c r="R6043">
        <v>-0.20127134025096893</v>
      </c>
      <c r="S6043">
        <v>2.9686903581023216E-3</v>
      </c>
      <c r="T6043">
        <v>0.20720870792865753</v>
      </c>
      <c r="U6043">
        <v>0.50209885835647583</v>
      </c>
      <c r="V6043">
        <v>0.64359533786773682</v>
      </c>
    </row>
    <row r="6044" spans="1:22" x14ac:dyDescent="0.25">
      <c r="A6044" t="s">
        <v>99</v>
      </c>
      <c r="B6044" t="s">
        <v>86</v>
      </c>
      <c r="C6044" t="s">
        <v>101</v>
      </c>
      <c r="D6044" t="s">
        <v>64</v>
      </c>
      <c r="E6044" t="s">
        <v>89</v>
      </c>
      <c r="F6044" t="s">
        <v>49</v>
      </c>
      <c r="G6044">
        <v>92</v>
      </c>
      <c r="H6044">
        <v>10</v>
      </c>
      <c r="I6044">
        <f>IF(VLOOKUP(Data!$A6044,summermonths, 2, FALSE) = 1, VLOOKUP(Data!$H6044,rateblocks, 2, FALSE), VLOOKUP(Data!H6044, rateblocks,3, FALSE))</f>
        <v>2</v>
      </c>
      <c r="J6044">
        <v>1.3738874197006226</v>
      </c>
      <c r="K6044">
        <v>0.95805954933166504</v>
      </c>
      <c r="L6044">
        <v>77.856109619140625</v>
      </c>
      <c r="M6044">
        <v>-0.41582790017127991</v>
      </c>
      <c r="N6044">
        <v>0.19851195812225342</v>
      </c>
      <c r="O6044">
        <v>3.9406996220350266E-2</v>
      </c>
      <c r="P6044">
        <v>-0.7423509955406189</v>
      </c>
      <c r="Q6044">
        <v>-0.67023122310638428</v>
      </c>
      <c r="R6044">
        <v>-0.51992768049240112</v>
      </c>
      <c r="S6044">
        <v>-0.41582790017127991</v>
      </c>
      <c r="T6044">
        <v>-0.31172811985015869</v>
      </c>
      <c r="U6044">
        <v>-0.16142459213733673</v>
      </c>
      <c r="V6044">
        <v>-8.9304782450199127E-2</v>
      </c>
    </row>
    <row r="6045" spans="1:22" x14ac:dyDescent="0.25">
      <c r="A6045" t="s">
        <v>96</v>
      </c>
      <c r="B6045" t="s">
        <v>86</v>
      </c>
      <c r="C6045" t="s">
        <v>102</v>
      </c>
      <c r="D6045" t="s">
        <v>67</v>
      </c>
      <c r="E6045" t="s">
        <v>89</v>
      </c>
      <c r="F6045" t="s">
        <v>49</v>
      </c>
      <c r="G6045">
        <v>92</v>
      </c>
      <c r="H6045">
        <v>23</v>
      </c>
      <c r="I6045">
        <f>IF(VLOOKUP(Data!$A6045,summermonths, 2, FALSE) = 1, VLOOKUP(Data!$H6045,rateblocks, 2, FALSE), VLOOKUP(Data!H6045, rateblocks,3, FALSE))</f>
        <v>3</v>
      </c>
      <c r="J6045">
        <v>1.6912823915481567</v>
      </c>
      <c r="K6045">
        <v>1.4897282123565674</v>
      </c>
      <c r="L6045">
        <v>70.065216064453125</v>
      </c>
      <c r="M6045">
        <v>-0.20155411958694458</v>
      </c>
      <c r="N6045">
        <v>0.35366848111152649</v>
      </c>
      <c r="O6045">
        <v>0.1250813901424408</v>
      </c>
      <c r="P6045">
        <v>-0.78328698873519897</v>
      </c>
      <c r="Q6045">
        <v>-0.65479850769042969</v>
      </c>
      <c r="R6045">
        <v>-0.38701805472373962</v>
      </c>
      <c r="S6045">
        <v>-0.20155411958694458</v>
      </c>
      <c r="T6045">
        <v>-1.6090186312794685E-2</v>
      </c>
      <c r="U6045">
        <v>0.25169026851654053</v>
      </c>
      <c r="V6045">
        <v>0.38017874956130981</v>
      </c>
    </row>
    <row r="6046" spans="1:22" x14ac:dyDescent="0.25">
      <c r="A6046" t="s">
        <v>96</v>
      </c>
      <c r="B6046" t="s">
        <v>86</v>
      </c>
      <c r="C6046" t="s">
        <v>101</v>
      </c>
      <c r="D6046" t="s">
        <v>61</v>
      </c>
      <c r="E6046" t="s">
        <v>89</v>
      </c>
      <c r="F6046" t="s">
        <v>49</v>
      </c>
      <c r="G6046">
        <v>92</v>
      </c>
      <c r="H6046">
        <v>15</v>
      </c>
      <c r="I6046">
        <f>IF(VLOOKUP(Data!$A6046,summermonths, 2, FALSE) = 1, VLOOKUP(Data!$H6046,rateblocks, 2, FALSE), VLOOKUP(Data!H6046, rateblocks,3, FALSE))</f>
        <v>1</v>
      </c>
      <c r="J6046">
        <v>1.2027381658554077</v>
      </c>
      <c r="K6046">
        <v>0.99876779317855835</v>
      </c>
      <c r="L6046">
        <v>74.883399963378906</v>
      </c>
      <c r="M6046">
        <v>-0.20397040247917175</v>
      </c>
      <c r="N6046">
        <v>0.17477583885192871</v>
      </c>
      <c r="O6046">
        <v>3.054659441113472E-2</v>
      </c>
      <c r="P6046">
        <v>-0.49145108461380005</v>
      </c>
      <c r="Q6046">
        <v>-0.42795464396476746</v>
      </c>
      <c r="R6046">
        <v>-0.29562294483184814</v>
      </c>
      <c r="S6046">
        <v>-0.20397040247917175</v>
      </c>
      <c r="T6046">
        <v>-0.11231786012649536</v>
      </c>
      <c r="U6046">
        <v>2.0013848319649696E-2</v>
      </c>
      <c r="V6046">
        <v>8.3510272204875946E-2</v>
      </c>
    </row>
    <row r="6047" spans="1:22" x14ac:dyDescent="0.25">
      <c r="A6047" t="s">
        <v>97</v>
      </c>
      <c r="B6047" t="s">
        <v>86</v>
      </c>
      <c r="C6047" t="s">
        <v>102</v>
      </c>
      <c r="D6047" t="s">
        <v>68</v>
      </c>
      <c r="E6047" t="s">
        <v>89</v>
      </c>
      <c r="F6047" t="s">
        <v>49</v>
      </c>
      <c r="G6047">
        <v>92</v>
      </c>
      <c r="H6047">
        <v>19</v>
      </c>
      <c r="I6047">
        <f>IF(VLOOKUP(Data!$A6047,summermonths, 2, FALSE) = 1, VLOOKUP(Data!$H6047,rateblocks, 2, FALSE), VLOOKUP(Data!H6047, rateblocks,3, FALSE))</f>
        <v>2</v>
      </c>
      <c r="J6047">
        <v>1.1079671382904053</v>
      </c>
      <c r="K6047">
        <v>1.0534238815307617</v>
      </c>
      <c r="L6047">
        <v>73.11956787109375</v>
      </c>
      <c r="M6047">
        <v>-5.4543245583772659E-2</v>
      </c>
      <c r="N6047">
        <v>0.3070237934589386</v>
      </c>
      <c r="O6047">
        <v>9.4263613224029541E-2</v>
      </c>
      <c r="P6047">
        <v>-0.55955243110656738</v>
      </c>
      <c r="Q6047">
        <v>-0.44801005721092224</v>
      </c>
      <c r="R6047">
        <v>-0.21554668247699738</v>
      </c>
      <c r="S6047">
        <v>-5.4543245583772659E-2</v>
      </c>
      <c r="T6047">
        <v>0.10646019130945206</v>
      </c>
      <c r="U6047">
        <v>0.33892357349395752</v>
      </c>
      <c r="V6047">
        <v>0.45046594738960266</v>
      </c>
    </row>
    <row r="6048" spans="1:22" x14ac:dyDescent="0.25">
      <c r="A6048" t="s">
        <v>124</v>
      </c>
      <c r="B6048" t="s">
        <v>86</v>
      </c>
      <c r="C6048" t="s">
        <v>101</v>
      </c>
      <c r="D6048" t="s">
        <v>108</v>
      </c>
      <c r="E6048" t="s">
        <v>89</v>
      </c>
      <c r="F6048" t="s">
        <v>49</v>
      </c>
      <c r="G6048">
        <v>92</v>
      </c>
      <c r="H6048">
        <v>11</v>
      </c>
      <c r="I6048">
        <f>IF(VLOOKUP(Data!$A6048,summermonths, 2, FALSE) = 1, VLOOKUP(Data!$H6048,rateblocks, 2, FALSE), VLOOKUP(Data!H6048, rateblocks,3, FALSE))</f>
        <v>2</v>
      </c>
      <c r="J6048">
        <v>1.0111559629440308</v>
      </c>
      <c r="K6048">
        <v>0.92029762268066406</v>
      </c>
      <c r="L6048">
        <v>70.531059265136719</v>
      </c>
      <c r="M6048">
        <v>-9.0858392417430878E-2</v>
      </c>
      <c r="N6048">
        <v>6.8114012479782104E-2</v>
      </c>
      <c r="O6048">
        <v>4.6395189128816128E-3</v>
      </c>
      <c r="P6048">
        <v>-0.20289596915245056</v>
      </c>
      <c r="Q6048">
        <v>-0.17815001308917999</v>
      </c>
      <c r="R6048">
        <v>-0.12657742202281952</v>
      </c>
      <c r="S6048">
        <v>-9.0858392417430878E-2</v>
      </c>
      <c r="T6048">
        <v>-5.5139370262622833E-2</v>
      </c>
      <c r="U6048">
        <v>-3.5667731426656246E-3</v>
      </c>
      <c r="V6048">
        <v>2.1179188042879105E-2</v>
      </c>
    </row>
    <row r="6049" spans="1:22" x14ac:dyDescent="0.25">
      <c r="A6049" t="s">
        <v>99</v>
      </c>
      <c r="B6049" t="s">
        <v>86</v>
      </c>
      <c r="C6049" t="s">
        <v>101</v>
      </c>
      <c r="D6049" t="s">
        <v>64</v>
      </c>
      <c r="E6049" t="s">
        <v>89</v>
      </c>
      <c r="F6049" t="s">
        <v>49</v>
      </c>
      <c r="G6049">
        <v>92</v>
      </c>
      <c r="H6049">
        <v>21</v>
      </c>
      <c r="I6049">
        <f>IF(VLOOKUP(Data!$A6049,summermonths, 2, FALSE) = 1, VLOOKUP(Data!$H6049,rateblocks, 2, FALSE), VLOOKUP(Data!H6049, rateblocks,3, FALSE))</f>
        <v>2</v>
      </c>
      <c r="J6049">
        <v>1.5283390283584595</v>
      </c>
      <c r="K6049">
        <v>1.4631863832473755</v>
      </c>
      <c r="L6049">
        <v>72.846794128417969</v>
      </c>
      <c r="M6049">
        <v>-6.5152734518051147E-2</v>
      </c>
      <c r="N6049">
        <v>0.16537564992904663</v>
      </c>
      <c r="O6049">
        <v>2.7349105104804039E-2</v>
      </c>
      <c r="P6049">
        <v>-0.33717146515846252</v>
      </c>
      <c r="Q6049">
        <v>-0.2770901620388031</v>
      </c>
      <c r="R6049">
        <v>-0.1518758088350296</v>
      </c>
      <c r="S6049">
        <v>-6.5152734518051147E-2</v>
      </c>
      <c r="T6049">
        <v>2.1570341661572456E-2</v>
      </c>
      <c r="U6049">
        <v>0.14678469300270081</v>
      </c>
      <c r="V6049">
        <v>0.20686599612236023</v>
      </c>
    </row>
    <row r="6050" spans="1:22" x14ac:dyDescent="0.25">
      <c r="A6050" t="s">
        <v>124</v>
      </c>
      <c r="B6050" t="s">
        <v>86</v>
      </c>
      <c r="C6050" t="s">
        <v>101</v>
      </c>
      <c r="D6050" t="s">
        <v>108</v>
      </c>
      <c r="E6050" t="s">
        <v>89</v>
      </c>
      <c r="F6050" t="s">
        <v>49</v>
      </c>
      <c r="G6050">
        <v>92</v>
      </c>
      <c r="H6050">
        <v>12</v>
      </c>
      <c r="I6050">
        <f>IF(VLOOKUP(Data!$A6050,summermonths, 2, FALSE) = 1, VLOOKUP(Data!$H6050,rateblocks, 2, FALSE), VLOOKUP(Data!H6050, rateblocks,3, FALSE))</f>
        <v>2</v>
      </c>
      <c r="J6050">
        <v>1.0340571403503418</v>
      </c>
      <c r="K6050">
        <v>0.95150619745254517</v>
      </c>
      <c r="L6050">
        <v>72.299171447753906</v>
      </c>
      <c r="M6050">
        <v>-8.2550950348377228E-2</v>
      </c>
      <c r="N6050">
        <v>7.2595514357089996E-2</v>
      </c>
      <c r="O6050">
        <v>5.2701085805892944E-3</v>
      </c>
      <c r="P6050">
        <v>-0.20195995271205902</v>
      </c>
      <c r="Q6050">
        <v>-0.17558585107326508</v>
      </c>
      <c r="R6050">
        <v>-0.12062007188796997</v>
      </c>
      <c r="S6050">
        <v>-8.2550950348377228E-2</v>
      </c>
      <c r="T6050">
        <v>-4.4481825083494186E-2</v>
      </c>
      <c r="U6050">
        <v>1.0483944788575172E-2</v>
      </c>
      <c r="V6050">
        <v>3.6858044564723969E-2</v>
      </c>
    </row>
    <row r="6051" spans="1:22" x14ac:dyDescent="0.25">
      <c r="A6051" t="s">
        <v>125</v>
      </c>
      <c r="B6051" t="s">
        <v>86</v>
      </c>
      <c r="C6051" t="s">
        <v>101</v>
      </c>
      <c r="D6051" t="s">
        <v>110</v>
      </c>
      <c r="E6051" t="s">
        <v>89</v>
      </c>
      <c r="F6051" t="s">
        <v>49</v>
      </c>
      <c r="G6051">
        <v>92</v>
      </c>
      <c r="H6051">
        <v>12</v>
      </c>
      <c r="I6051">
        <f>IF(VLOOKUP(Data!$A6051,summermonths, 2, FALSE) = 1, VLOOKUP(Data!$H6051,rateblocks, 2, FALSE), VLOOKUP(Data!H6051, rateblocks,3, FALSE))</f>
        <v>2</v>
      </c>
      <c r="J6051">
        <v>1.0123803615570068</v>
      </c>
      <c r="K6051">
        <v>0.98483943939208984</v>
      </c>
      <c r="L6051">
        <v>70.688240051269531</v>
      </c>
      <c r="M6051">
        <v>-2.7540873736143112E-2</v>
      </c>
      <c r="N6051">
        <v>0.10691406577825546</v>
      </c>
      <c r="O6051">
        <v>1.1430617421865463E-2</v>
      </c>
      <c r="P6051">
        <v>-0.20339886844158173</v>
      </c>
      <c r="Q6051">
        <v>-0.16455675661563873</v>
      </c>
      <c r="R6051">
        <v>-8.3606667816638947E-2</v>
      </c>
      <c r="S6051">
        <v>-2.7540873736143112E-2</v>
      </c>
      <c r="T6051">
        <v>2.8524916619062424E-2</v>
      </c>
      <c r="U6051">
        <v>0.10947501659393311</v>
      </c>
      <c r="V6051">
        <v>0.1483171135187149</v>
      </c>
    </row>
    <row r="6052" spans="1:22" x14ac:dyDescent="0.25">
      <c r="A6052" t="s">
        <v>124</v>
      </c>
      <c r="B6052" t="s">
        <v>86</v>
      </c>
      <c r="C6052" t="s">
        <v>102</v>
      </c>
      <c r="D6052" t="s">
        <v>105</v>
      </c>
      <c r="E6052" t="s">
        <v>89</v>
      </c>
      <c r="F6052" t="s">
        <v>49</v>
      </c>
      <c r="G6052">
        <v>92</v>
      </c>
      <c r="H6052">
        <v>15</v>
      </c>
      <c r="I6052">
        <f>IF(VLOOKUP(Data!$A6052,summermonths, 2, FALSE) = 1, VLOOKUP(Data!$H6052,rateblocks, 2, FALSE), VLOOKUP(Data!H6052, rateblocks,3, FALSE))</f>
        <v>2</v>
      </c>
      <c r="J6052">
        <v>1.1550741195678711</v>
      </c>
      <c r="K6052">
        <v>1.0108696222305298</v>
      </c>
      <c r="L6052">
        <v>85.010871887207031</v>
      </c>
      <c r="M6052">
        <v>-0.14420449733734131</v>
      </c>
      <c r="N6052">
        <v>0.1954067051410675</v>
      </c>
      <c r="O6052">
        <v>3.8183782249689102E-2</v>
      </c>
      <c r="P6052">
        <v>-0.46561992168426514</v>
      </c>
      <c r="Q6052">
        <v>-0.39462825655937195</v>
      </c>
      <c r="R6052">
        <v>-0.24667587876319885</v>
      </c>
      <c r="S6052">
        <v>-0.14420449733734131</v>
      </c>
      <c r="T6052">
        <v>-4.1733119636774063E-2</v>
      </c>
      <c r="U6052">
        <v>0.10621926933526993</v>
      </c>
      <c r="V6052">
        <v>0.17721092700958252</v>
      </c>
    </row>
    <row r="6053" spans="1:22" x14ac:dyDescent="0.25">
      <c r="A6053" t="s">
        <v>95</v>
      </c>
      <c r="B6053" t="s">
        <v>86</v>
      </c>
      <c r="C6053" t="s">
        <v>101</v>
      </c>
      <c r="D6053" t="s">
        <v>60</v>
      </c>
      <c r="E6053" t="s">
        <v>89</v>
      </c>
      <c r="F6053" t="s">
        <v>49</v>
      </c>
      <c r="G6053">
        <v>92</v>
      </c>
      <c r="H6053">
        <v>15</v>
      </c>
      <c r="I6053">
        <f>IF(VLOOKUP(Data!$A6053,summermonths, 2, FALSE) = 1, VLOOKUP(Data!$H6053,rateblocks, 2, FALSE), VLOOKUP(Data!H6053, rateblocks,3, FALSE))</f>
        <v>1</v>
      </c>
      <c r="J6053">
        <v>1.0827311277389526</v>
      </c>
      <c r="K6053">
        <v>0.94686955213546753</v>
      </c>
      <c r="L6053">
        <v>67.155433654785156</v>
      </c>
      <c r="M6053">
        <v>-0.13586151599884033</v>
      </c>
      <c r="N6053">
        <v>0.14078587293624878</v>
      </c>
      <c r="O6053">
        <v>1.9820662215352058E-2</v>
      </c>
      <c r="P6053">
        <v>-0.36743366718292236</v>
      </c>
      <c r="Q6053">
        <v>-0.3162858784198761</v>
      </c>
      <c r="R6053">
        <v>-0.20968970656394958</v>
      </c>
      <c r="S6053">
        <v>-0.13586151599884033</v>
      </c>
      <c r="T6053">
        <v>-6.2033332884311676E-2</v>
      </c>
      <c r="U6053">
        <v>4.4562838971614838E-2</v>
      </c>
      <c r="V6053">
        <v>9.5710635185241699E-2</v>
      </c>
    </row>
    <row r="6054" spans="1:22" x14ac:dyDescent="0.25">
      <c r="A6054" t="s">
        <v>100</v>
      </c>
      <c r="B6054" t="s">
        <v>86</v>
      </c>
      <c r="C6054" t="s">
        <v>102</v>
      </c>
      <c r="D6054" t="s">
        <v>71</v>
      </c>
      <c r="E6054" t="s">
        <v>89</v>
      </c>
      <c r="F6054" t="s">
        <v>49</v>
      </c>
      <c r="G6054">
        <v>92</v>
      </c>
      <c r="H6054">
        <v>2</v>
      </c>
      <c r="I6054">
        <f>IF(VLOOKUP(Data!$A6054,summermonths, 2, FALSE) = 1, VLOOKUP(Data!$H6054,rateblocks, 2, FALSE), VLOOKUP(Data!H6054, rateblocks,3, FALSE))</f>
        <v>3</v>
      </c>
      <c r="J6054">
        <v>1.4779503345489502</v>
      </c>
      <c r="K6054">
        <v>1.4191848039627075</v>
      </c>
      <c r="L6054">
        <v>72.728263854980469</v>
      </c>
      <c r="M6054">
        <v>-5.876559391617775E-2</v>
      </c>
      <c r="N6054">
        <v>0.19286240637302399</v>
      </c>
      <c r="O6054">
        <v>3.7195906043052673E-2</v>
      </c>
      <c r="P6054">
        <v>-0.37599602341651917</v>
      </c>
      <c r="Q6054">
        <v>-0.30592870712280273</v>
      </c>
      <c r="R6054">
        <v>-0.15990273654460907</v>
      </c>
      <c r="S6054">
        <v>-5.876559391617775E-2</v>
      </c>
      <c r="T6054">
        <v>4.2371552437543869E-2</v>
      </c>
      <c r="U6054">
        <v>0.18839752674102783</v>
      </c>
      <c r="V6054">
        <v>0.25846484303474426</v>
      </c>
    </row>
    <row r="6055" spans="1:22" x14ac:dyDescent="0.25">
      <c r="A6055" t="s">
        <v>125</v>
      </c>
      <c r="B6055" t="s">
        <v>86</v>
      </c>
      <c r="C6055" t="s">
        <v>101</v>
      </c>
      <c r="D6055" t="s">
        <v>110</v>
      </c>
      <c r="E6055" t="s">
        <v>89</v>
      </c>
      <c r="F6055" t="s">
        <v>49</v>
      </c>
      <c r="G6055">
        <v>92</v>
      </c>
      <c r="H6055">
        <v>7</v>
      </c>
      <c r="I6055">
        <f>IF(VLOOKUP(Data!$A6055,summermonths, 2, FALSE) = 1, VLOOKUP(Data!$H6055,rateblocks, 2, FALSE), VLOOKUP(Data!H6055, rateblocks,3, FALSE))</f>
        <v>2</v>
      </c>
      <c r="J6055">
        <v>1.1832811832427979</v>
      </c>
      <c r="K6055">
        <v>1.1147134304046631</v>
      </c>
      <c r="L6055">
        <v>55.059288024902344</v>
      </c>
      <c r="M6055">
        <v>-6.8567708134651184E-2</v>
      </c>
      <c r="N6055">
        <v>8.1190407276153564E-2</v>
      </c>
      <c r="O6055">
        <v>6.5918820910155773E-3</v>
      </c>
      <c r="P6055">
        <v>-0.2021140456199646</v>
      </c>
      <c r="Q6055">
        <v>-0.17261740565299988</v>
      </c>
      <c r="R6055">
        <v>-0.11114399880170822</v>
      </c>
      <c r="S6055">
        <v>-6.8567708134651184E-2</v>
      </c>
      <c r="T6055">
        <v>-2.5991417467594147E-2</v>
      </c>
      <c r="U6055">
        <v>3.5481985658407211E-2</v>
      </c>
      <c r="V6055">
        <v>6.4978629350662231E-2</v>
      </c>
    </row>
    <row r="6056" spans="1:22" x14ac:dyDescent="0.25">
      <c r="A6056" t="s">
        <v>122</v>
      </c>
      <c r="B6056" t="s">
        <v>86</v>
      </c>
      <c r="C6056" t="s">
        <v>101</v>
      </c>
      <c r="D6056" t="s">
        <v>111</v>
      </c>
      <c r="E6056" t="s">
        <v>89</v>
      </c>
      <c r="F6056" t="s">
        <v>49</v>
      </c>
      <c r="G6056">
        <v>92</v>
      </c>
      <c r="H6056">
        <v>24</v>
      </c>
      <c r="I6056">
        <f>IF(VLOOKUP(Data!$A6056,summermonths, 2, FALSE) = 1, VLOOKUP(Data!$H6056,rateblocks, 2, FALSE), VLOOKUP(Data!H6056, rateblocks,3, FALSE))</f>
        <v>3</v>
      </c>
      <c r="J6056">
        <v>1.3858565092086792</v>
      </c>
      <c r="K6056">
        <v>1.361344575881958</v>
      </c>
      <c r="L6056">
        <v>52.542934417724609</v>
      </c>
      <c r="M6056">
        <v>-2.4511940777301788E-2</v>
      </c>
      <c r="N6056">
        <v>7.8896045684814453E-2</v>
      </c>
      <c r="O6056">
        <v>6.2245861627161503E-3</v>
      </c>
      <c r="P6056">
        <v>-0.15428438782691956</v>
      </c>
      <c r="Q6056">
        <v>-0.12562128901481628</v>
      </c>
      <c r="R6056">
        <v>-6.5885066986083984E-2</v>
      </c>
      <c r="S6056">
        <v>-2.4511940777301788E-2</v>
      </c>
      <c r="T6056">
        <v>1.6861185431480408E-2</v>
      </c>
      <c r="U6056">
        <v>7.6597407460212708E-2</v>
      </c>
      <c r="V6056">
        <v>0.10526050627231598</v>
      </c>
    </row>
    <row r="6057" spans="1:22" x14ac:dyDescent="0.25">
      <c r="A6057" t="s">
        <v>97</v>
      </c>
      <c r="B6057" t="s">
        <v>86</v>
      </c>
      <c r="C6057" t="s">
        <v>101</v>
      </c>
      <c r="D6057" t="s">
        <v>62</v>
      </c>
      <c r="E6057" t="s">
        <v>89</v>
      </c>
      <c r="F6057" t="s">
        <v>49</v>
      </c>
      <c r="G6057">
        <v>92</v>
      </c>
      <c r="H6057">
        <v>15</v>
      </c>
      <c r="I6057">
        <f>IF(VLOOKUP(Data!$A6057,summermonths, 2, FALSE) = 1, VLOOKUP(Data!$H6057,rateblocks, 2, FALSE), VLOOKUP(Data!H6057, rateblocks,3, FALSE))</f>
        <v>1</v>
      </c>
      <c r="J6057">
        <v>1.3432681560516357</v>
      </c>
      <c r="K6057">
        <v>1.025221586227417</v>
      </c>
      <c r="L6057">
        <v>77.79583740234375</v>
      </c>
      <c r="M6057">
        <v>-0.31804651021957397</v>
      </c>
      <c r="N6057">
        <v>0.21449251472949982</v>
      </c>
      <c r="O6057">
        <v>4.6007037162780762E-2</v>
      </c>
      <c r="P6057">
        <v>-0.67085528373718262</v>
      </c>
      <c r="Q6057">
        <v>-0.59292972087860107</v>
      </c>
      <c r="R6057">
        <v>-0.4305264949798584</v>
      </c>
      <c r="S6057">
        <v>-0.31804651021957397</v>
      </c>
      <c r="T6057">
        <v>-0.20556652545928955</v>
      </c>
      <c r="U6057">
        <v>-4.3163292109966278E-2</v>
      </c>
      <c r="V6057">
        <v>3.476228192448616E-2</v>
      </c>
    </row>
    <row r="6058" spans="1:22" x14ac:dyDescent="0.25">
      <c r="A6058" t="s">
        <v>98</v>
      </c>
      <c r="B6058" t="s">
        <v>86</v>
      </c>
      <c r="C6058" t="s">
        <v>102</v>
      </c>
      <c r="D6058" t="s">
        <v>69</v>
      </c>
      <c r="E6058" t="s">
        <v>89</v>
      </c>
      <c r="F6058" t="s">
        <v>49</v>
      </c>
      <c r="G6058">
        <v>92</v>
      </c>
      <c r="H6058">
        <v>22</v>
      </c>
      <c r="I6058">
        <f>IF(VLOOKUP(Data!$A6058,summermonths, 2, FALSE) = 1, VLOOKUP(Data!$H6058,rateblocks, 2, FALSE), VLOOKUP(Data!H6058, rateblocks,3, FALSE))</f>
        <v>2</v>
      </c>
      <c r="J6058">
        <v>1.6252065896987915</v>
      </c>
      <c r="K6058">
        <v>1.502173900604248</v>
      </c>
      <c r="L6058">
        <v>75.445655822753906</v>
      </c>
      <c r="M6058">
        <v>-0.12303266674280167</v>
      </c>
      <c r="N6058">
        <v>0.21879658102989197</v>
      </c>
      <c r="O6058">
        <v>4.7871943563222885E-2</v>
      </c>
      <c r="P6058">
        <v>-0.48292100429534912</v>
      </c>
      <c r="Q6058">
        <v>-0.40343177318572998</v>
      </c>
      <c r="R6058">
        <v>-0.2377697080373764</v>
      </c>
      <c r="S6058">
        <v>-0.12303266674280167</v>
      </c>
      <c r="T6058">
        <v>-8.2956273108720779E-3</v>
      </c>
      <c r="U6058">
        <v>0.15736643970012665</v>
      </c>
      <c r="V6058">
        <v>0.23685568571090698</v>
      </c>
    </row>
    <row r="6059" spans="1:22" x14ac:dyDescent="0.25">
      <c r="A6059" t="s">
        <v>124</v>
      </c>
      <c r="B6059" t="s">
        <v>86</v>
      </c>
      <c r="C6059" t="s">
        <v>102</v>
      </c>
      <c r="D6059" t="s">
        <v>105</v>
      </c>
      <c r="E6059" t="s">
        <v>89</v>
      </c>
      <c r="F6059" t="s">
        <v>49</v>
      </c>
      <c r="G6059">
        <v>92</v>
      </c>
      <c r="H6059">
        <v>10</v>
      </c>
      <c r="I6059">
        <f>IF(VLOOKUP(Data!$A6059,summermonths, 2, FALSE) = 1, VLOOKUP(Data!$H6059,rateblocks, 2, FALSE), VLOOKUP(Data!H6059, rateblocks,3, FALSE))</f>
        <v>2</v>
      </c>
      <c r="J6059">
        <v>1.0228314399719238</v>
      </c>
      <c r="K6059">
        <v>0.9210326075553894</v>
      </c>
      <c r="L6059">
        <v>77.108695983886719</v>
      </c>
      <c r="M6059">
        <v>-0.10179883241653442</v>
      </c>
      <c r="N6059">
        <v>0.14355792105197906</v>
      </c>
      <c r="O6059">
        <v>2.0608875900506973E-2</v>
      </c>
      <c r="P6059">
        <v>-0.3379305899143219</v>
      </c>
      <c r="Q6059">
        <v>-0.28577572107315063</v>
      </c>
      <c r="R6059">
        <v>-0.1770806759595871</v>
      </c>
      <c r="S6059">
        <v>-0.10179883241653442</v>
      </c>
      <c r="T6059">
        <v>-2.6516985148191452E-2</v>
      </c>
      <c r="U6059">
        <v>8.217804878950119E-2</v>
      </c>
      <c r="V6059">
        <v>0.13433293998241425</v>
      </c>
    </row>
    <row r="6060" spans="1:22" x14ac:dyDescent="0.25">
      <c r="A6060" t="s">
        <v>100</v>
      </c>
      <c r="B6060" t="s">
        <v>86</v>
      </c>
      <c r="C6060" t="s">
        <v>102</v>
      </c>
      <c r="D6060" t="s">
        <v>71</v>
      </c>
      <c r="E6060" t="s">
        <v>89</v>
      </c>
      <c r="F6060" t="s">
        <v>49</v>
      </c>
      <c r="G6060">
        <v>92</v>
      </c>
      <c r="H6060">
        <v>7</v>
      </c>
      <c r="I6060">
        <f>IF(VLOOKUP(Data!$A6060,summermonths, 2, FALSE) = 1, VLOOKUP(Data!$H6060,rateblocks, 2, FALSE), VLOOKUP(Data!H6060, rateblocks,3, FALSE))</f>
        <v>2</v>
      </c>
      <c r="J6060">
        <v>1.3727833032608032</v>
      </c>
      <c r="K6060">
        <v>1.3116847276687622</v>
      </c>
      <c r="L6060">
        <v>71.065216064453125</v>
      </c>
      <c r="M6060">
        <v>-6.1098519712686539E-2</v>
      </c>
      <c r="N6060">
        <v>0.1927473247051239</v>
      </c>
      <c r="O6060">
        <v>3.7151530385017395E-2</v>
      </c>
      <c r="P6060">
        <v>-0.37813964486122131</v>
      </c>
      <c r="Q6060">
        <v>-0.30811414122581482</v>
      </c>
      <c r="R6060">
        <v>-0.16217531263828278</v>
      </c>
      <c r="S6060">
        <v>-6.1098519712686539E-2</v>
      </c>
      <c r="T6060">
        <v>3.9978276938199997E-2</v>
      </c>
      <c r="U6060">
        <v>0.18591710925102234</v>
      </c>
      <c r="V6060">
        <v>0.25594261288642883</v>
      </c>
    </row>
    <row r="6061" spans="1:22" x14ac:dyDescent="0.25">
      <c r="A6061" t="s">
        <v>96</v>
      </c>
      <c r="B6061" t="s">
        <v>86</v>
      </c>
      <c r="C6061" t="s">
        <v>102</v>
      </c>
      <c r="D6061" t="s">
        <v>67</v>
      </c>
      <c r="E6061" t="s">
        <v>89</v>
      </c>
      <c r="F6061" t="s">
        <v>49</v>
      </c>
      <c r="G6061">
        <v>92</v>
      </c>
      <c r="H6061">
        <v>14</v>
      </c>
      <c r="I6061">
        <f>IF(VLOOKUP(Data!$A6061,summermonths, 2, FALSE) = 1, VLOOKUP(Data!$H6061,rateblocks, 2, FALSE), VLOOKUP(Data!H6061, rateblocks,3, FALSE))</f>
        <v>1</v>
      </c>
      <c r="J6061">
        <v>1.2202877998352051</v>
      </c>
      <c r="K6061">
        <v>1.0325543880462646</v>
      </c>
      <c r="L6061">
        <v>74.271736145019531</v>
      </c>
      <c r="M6061">
        <v>-0.18773341178894043</v>
      </c>
      <c r="N6061">
        <v>0.28900662064552307</v>
      </c>
      <c r="O6061">
        <v>8.3524823188781738E-2</v>
      </c>
      <c r="P6061">
        <v>-0.66310697793960571</v>
      </c>
      <c r="Q6061">
        <v>-0.55811029672622681</v>
      </c>
      <c r="R6061">
        <v>-0.3392886221408844</v>
      </c>
      <c r="S6061">
        <v>-0.18773341178894043</v>
      </c>
      <c r="T6061">
        <v>-3.6178190261125565E-2</v>
      </c>
      <c r="U6061">
        <v>0.18264347314834595</v>
      </c>
      <c r="V6061">
        <v>0.28764018416404724</v>
      </c>
    </row>
    <row r="6062" spans="1:22" x14ac:dyDescent="0.25">
      <c r="A6062" t="s">
        <v>100</v>
      </c>
      <c r="B6062" t="s">
        <v>86</v>
      </c>
      <c r="C6062" t="s">
        <v>102</v>
      </c>
      <c r="D6062" t="s">
        <v>71</v>
      </c>
      <c r="E6062" t="s">
        <v>89</v>
      </c>
      <c r="F6062" t="s">
        <v>49</v>
      </c>
      <c r="G6062">
        <v>92</v>
      </c>
      <c r="H6062">
        <v>12</v>
      </c>
      <c r="I6062">
        <f>IF(VLOOKUP(Data!$A6062,summermonths, 2, FALSE) = 1, VLOOKUP(Data!$H6062,rateblocks, 2, FALSE), VLOOKUP(Data!H6062, rateblocks,3, FALSE))</f>
        <v>1</v>
      </c>
      <c r="J6062">
        <v>1.7093213796615601</v>
      </c>
      <c r="K6062">
        <v>1.0930434465408325</v>
      </c>
      <c r="L6062">
        <v>84.760871887207031</v>
      </c>
      <c r="M6062">
        <v>-0.61627793312072754</v>
      </c>
      <c r="N6062">
        <v>0.46420124173164368</v>
      </c>
      <c r="O6062">
        <v>0.21548278629779816</v>
      </c>
      <c r="P6062">
        <v>-1.3798210620880127</v>
      </c>
      <c r="Q6062">
        <v>-1.211175799369812</v>
      </c>
      <c r="R6062">
        <v>-0.85970532894134521</v>
      </c>
      <c r="S6062">
        <v>-0.61627793312072754</v>
      </c>
      <c r="T6062">
        <v>-0.37285056710243225</v>
      </c>
      <c r="U6062">
        <v>-2.1380104124546051E-2</v>
      </c>
      <c r="V6062">
        <v>0.14726516604423523</v>
      </c>
    </row>
    <row r="6063" spans="1:22" x14ac:dyDescent="0.25">
      <c r="A6063" t="s">
        <v>125</v>
      </c>
      <c r="B6063" t="s">
        <v>86</v>
      </c>
      <c r="C6063" t="s">
        <v>101</v>
      </c>
      <c r="D6063" t="s">
        <v>110</v>
      </c>
      <c r="E6063" t="s">
        <v>89</v>
      </c>
      <c r="F6063" t="s">
        <v>49</v>
      </c>
      <c r="G6063">
        <v>92</v>
      </c>
      <c r="H6063">
        <v>20</v>
      </c>
      <c r="I6063">
        <f>IF(VLOOKUP(Data!$A6063,summermonths, 2, FALSE) = 1, VLOOKUP(Data!$H6063,rateblocks, 2, FALSE), VLOOKUP(Data!H6063, rateblocks,3, FALSE))</f>
        <v>1</v>
      </c>
      <c r="J6063">
        <v>1.4108306169509888</v>
      </c>
      <c r="K6063">
        <v>1.353779673576355</v>
      </c>
      <c r="L6063">
        <v>62.90118408203125</v>
      </c>
      <c r="M6063">
        <v>-5.7050973176956177E-2</v>
      </c>
      <c r="N6063">
        <v>0.12811970710754395</v>
      </c>
      <c r="O6063">
        <v>1.6414659097790718E-2</v>
      </c>
      <c r="P6063">
        <v>-0.26778912544250488</v>
      </c>
      <c r="Q6063">
        <v>-0.22124297916889191</v>
      </c>
      <c r="R6063">
        <v>-0.12423701584339142</v>
      </c>
      <c r="S6063">
        <v>-5.7050973176956177E-2</v>
      </c>
      <c r="T6063">
        <v>1.0135066695511341E-2</v>
      </c>
      <c r="U6063">
        <v>0.10714104026556015</v>
      </c>
      <c r="V6063">
        <v>0.15368719398975372</v>
      </c>
    </row>
    <row r="6064" spans="1:22" x14ac:dyDescent="0.25">
      <c r="A6064" t="s">
        <v>125</v>
      </c>
      <c r="B6064" t="s">
        <v>86</v>
      </c>
      <c r="C6064" t="s">
        <v>102</v>
      </c>
      <c r="D6064" t="s">
        <v>109</v>
      </c>
      <c r="E6064" t="s">
        <v>89</v>
      </c>
      <c r="F6064" t="s">
        <v>49</v>
      </c>
      <c r="G6064">
        <v>92</v>
      </c>
      <c r="H6064">
        <v>11</v>
      </c>
      <c r="I6064">
        <f>IF(VLOOKUP(Data!$A6064,summermonths, 2, FALSE) = 1, VLOOKUP(Data!$H6064,rateblocks, 2, FALSE), VLOOKUP(Data!H6064, rateblocks,3, FALSE))</f>
        <v>2</v>
      </c>
      <c r="J6064">
        <v>0.97025847434997559</v>
      </c>
      <c r="K6064">
        <v>1.0249999761581421</v>
      </c>
      <c r="L6064">
        <v>80.086959838867188</v>
      </c>
      <c r="M6064">
        <v>5.4741527885198593E-2</v>
      </c>
      <c r="N6064">
        <v>0.1673160195350647</v>
      </c>
      <c r="O6064">
        <v>2.7994649484753609E-2</v>
      </c>
      <c r="P6064">
        <v>-0.22046883404254913</v>
      </c>
      <c r="Q6064">
        <v>-0.15968257188796997</v>
      </c>
      <c r="R6064">
        <v>-3.2999079674482346E-2</v>
      </c>
      <c r="S6064">
        <v>5.4741527885198593E-2</v>
      </c>
      <c r="T6064">
        <v>0.14248213171958923</v>
      </c>
      <c r="U6064">
        <v>0.26916563510894775</v>
      </c>
      <c r="V6064">
        <v>0.32995188236236572</v>
      </c>
    </row>
    <row r="6065" spans="1:22" x14ac:dyDescent="0.25">
      <c r="A6065" t="s">
        <v>96</v>
      </c>
      <c r="B6065" t="s">
        <v>86</v>
      </c>
      <c r="C6065" t="s">
        <v>102</v>
      </c>
      <c r="D6065" t="s">
        <v>67</v>
      </c>
      <c r="E6065" t="s">
        <v>89</v>
      </c>
      <c r="F6065" t="s">
        <v>49</v>
      </c>
      <c r="G6065">
        <v>92</v>
      </c>
      <c r="H6065">
        <v>24</v>
      </c>
      <c r="I6065">
        <f>IF(VLOOKUP(Data!$A6065,summermonths, 2, FALSE) = 1, VLOOKUP(Data!$H6065,rateblocks, 2, FALSE), VLOOKUP(Data!H6065, rateblocks,3, FALSE))</f>
        <v>3</v>
      </c>
      <c r="J6065">
        <v>1.6238880157470703</v>
      </c>
      <c r="K6065">
        <v>1.4593478441238403</v>
      </c>
      <c r="L6065">
        <v>69.826087951660156</v>
      </c>
      <c r="M6065">
        <v>-0.16454020142555237</v>
      </c>
      <c r="N6065">
        <v>0.33643379807472229</v>
      </c>
      <c r="O6065">
        <v>0.11318770051002502</v>
      </c>
      <c r="P6065">
        <v>-0.71792453527450562</v>
      </c>
      <c r="Q6065">
        <v>-0.59569746255874634</v>
      </c>
      <c r="R6065">
        <v>-0.34096625447273254</v>
      </c>
      <c r="S6065">
        <v>-0.16454020142555237</v>
      </c>
      <c r="T6065">
        <v>1.1885854415595531E-2</v>
      </c>
      <c r="U6065">
        <v>0.2666170597076416</v>
      </c>
      <c r="V6065">
        <v>0.38884416222572327</v>
      </c>
    </row>
    <row r="6066" spans="1:22" x14ac:dyDescent="0.25">
      <c r="A6066" t="s">
        <v>122</v>
      </c>
      <c r="B6066" t="s">
        <v>86</v>
      </c>
      <c r="C6066" t="s">
        <v>102</v>
      </c>
      <c r="D6066" t="s">
        <v>106</v>
      </c>
      <c r="E6066" t="s">
        <v>89</v>
      </c>
      <c r="F6066" t="s">
        <v>49</v>
      </c>
      <c r="G6066">
        <v>92</v>
      </c>
      <c r="H6066">
        <v>14</v>
      </c>
      <c r="I6066">
        <f>IF(VLOOKUP(Data!$A6066,summermonths, 2, FALSE) = 1, VLOOKUP(Data!$H6066,rateblocks, 2, FALSE), VLOOKUP(Data!H6066, rateblocks,3, FALSE))</f>
        <v>2</v>
      </c>
      <c r="J6066">
        <v>1.1627568006515503</v>
      </c>
      <c r="K6066">
        <v>0.91771739721298218</v>
      </c>
      <c r="L6066">
        <v>57.184783935546875</v>
      </c>
      <c r="M6066">
        <v>-0.24503946304321289</v>
      </c>
      <c r="N6066">
        <v>0.39627790451049805</v>
      </c>
      <c r="O6066">
        <v>0.15703617036342621</v>
      </c>
      <c r="P6066">
        <v>-0.89685863256454468</v>
      </c>
      <c r="Q6066">
        <v>-0.75289005041122437</v>
      </c>
      <c r="R6066">
        <v>-0.45284780859947205</v>
      </c>
      <c r="S6066">
        <v>-0.24503946304321289</v>
      </c>
      <c r="T6066">
        <v>-3.7231124937534332E-2</v>
      </c>
      <c r="U6066">
        <v>0.2628110945224762</v>
      </c>
      <c r="V6066">
        <v>0.40677967667579651</v>
      </c>
    </row>
    <row r="6067" spans="1:22" x14ac:dyDescent="0.25">
      <c r="A6067" t="s">
        <v>124</v>
      </c>
      <c r="B6067" t="s">
        <v>86</v>
      </c>
      <c r="C6067" t="s">
        <v>101</v>
      </c>
      <c r="D6067" t="s">
        <v>108</v>
      </c>
      <c r="E6067" t="s">
        <v>89</v>
      </c>
      <c r="F6067" t="s">
        <v>49</v>
      </c>
      <c r="G6067">
        <v>92</v>
      </c>
      <c r="H6067">
        <v>15</v>
      </c>
      <c r="I6067">
        <f>IF(VLOOKUP(Data!$A6067,summermonths, 2, FALSE) = 1, VLOOKUP(Data!$H6067,rateblocks, 2, FALSE), VLOOKUP(Data!H6067, rateblocks,3, FALSE))</f>
        <v>2</v>
      </c>
      <c r="J6067">
        <v>1.0374132394790649</v>
      </c>
      <c r="K6067">
        <v>0.97144925594329834</v>
      </c>
      <c r="L6067">
        <v>73.230850219726562</v>
      </c>
      <c r="M6067">
        <v>-6.5963931381702423E-2</v>
      </c>
      <c r="N6067">
        <v>7.2100445628166199E-2</v>
      </c>
      <c r="O6067">
        <v>5.1984740421175957E-3</v>
      </c>
      <c r="P6067">
        <v>-0.18455861508846283</v>
      </c>
      <c r="Q6067">
        <v>-0.15836437046527863</v>
      </c>
      <c r="R6067">
        <v>-0.10377344489097595</v>
      </c>
      <c r="S6067">
        <v>-6.5963931381702423E-2</v>
      </c>
      <c r="T6067">
        <v>-2.8154421597719193E-2</v>
      </c>
      <c r="U6067">
        <v>2.6436507701873779E-2</v>
      </c>
      <c r="V6067">
        <v>5.2630748599767685E-2</v>
      </c>
    </row>
    <row r="6068" spans="1:22" x14ac:dyDescent="0.25">
      <c r="A6068" t="s">
        <v>124</v>
      </c>
      <c r="B6068" t="s">
        <v>86</v>
      </c>
      <c r="C6068" t="s">
        <v>102</v>
      </c>
      <c r="D6068" t="s">
        <v>105</v>
      </c>
      <c r="E6068" t="s">
        <v>89</v>
      </c>
      <c r="F6068" t="s">
        <v>49</v>
      </c>
      <c r="G6068">
        <v>92</v>
      </c>
      <c r="H6068">
        <v>11</v>
      </c>
      <c r="I6068">
        <f>IF(VLOOKUP(Data!$A6068,summermonths, 2, FALSE) = 1, VLOOKUP(Data!$H6068,rateblocks, 2, FALSE), VLOOKUP(Data!H6068, rateblocks,3, FALSE))</f>
        <v>2</v>
      </c>
      <c r="J6068">
        <v>1.0972200632095337</v>
      </c>
      <c r="K6068">
        <v>0.9669564962387085</v>
      </c>
      <c r="L6068">
        <v>82.913040161132812</v>
      </c>
      <c r="M6068">
        <v>-0.1302635669708252</v>
      </c>
      <c r="N6068">
        <v>0.1495150625705719</v>
      </c>
      <c r="O6068">
        <v>2.2354753687977791E-2</v>
      </c>
      <c r="P6068">
        <v>-0.37619397044181824</v>
      </c>
      <c r="Q6068">
        <v>-0.32187482714653015</v>
      </c>
      <c r="R6068">
        <v>-0.20866934955120087</v>
      </c>
      <c r="S6068">
        <v>-0.1302635669708252</v>
      </c>
      <c r="T6068">
        <v>-5.1857791841030121E-2</v>
      </c>
      <c r="U6068">
        <v>6.1347696930170059E-2</v>
      </c>
      <c r="V6068">
        <v>0.11566682904958725</v>
      </c>
    </row>
    <row r="6069" spans="1:22" x14ac:dyDescent="0.25">
      <c r="A6069" t="s">
        <v>99</v>
      </c>
      <c r="B6069" t="s">
        <v>86</v>
      </c>
      <c r="C6069" t="s">
        <v>101</v>
      </c>
      <c r="D6069" t="s">
        <v>64</v>
      </c>
      <c r="E6069" t="s">
        <v>89</v>
      </c>
      <c r="F6069" t="s">
        <v>49</v>
      </c>
      <c r="G6069">
        <v>92</v>
      </c>
      <c r="H6069">
        <v>22</v>
      </c>
      <c r="I6069">
        <f>IF(VLOOKUP(Data!$A6069,summermonths, 2, FALSE) = 1, VLOOKUP(Data!$H6069,rateblocks, 2, FALSE), VLOOKUP(Data!H6069, rateblocks,3, FALSE))</f>
        <v>2</v>
      </c>
      <c r="J6069">
        <v>1.5482810735702515</v>
      </c>
      <c r="K6069">
        <v>1.4442811012268066</v>
      </c>
      <c r="L6069">
        <v>71.815216064453125</v>
      </c>
      <c r="M6069">
        <v>-0.10399995744228363</v>
      </c>
      <c r="N6069">
        <v>0.14352075755596161</v>
      </c>
      <c r="O6069">
        <v>2.0598208531737328E-2</v>
      </c>
      <c r="P6069">
        <v>-0.34007060527801514</v>
      </c>
      <c r="Q6069">
        <v>-0.28792920708656311</v>
      </c>
      <c r="R6069">
        <v>-0.17926231026649475</v>
      </c>
      <c r="S6069">
        <v>-0.10399995744228363</v>
      </c>
      <c r="T6069">
        <v>-2.8737599030137062E-2</v>
      </c>
      <c r="U6069">
        <v>7.992929220199585E-2</v>
      </c>
      <c r="V6069">
        <v>0.13207067549228668</v>
      </c>
    </row>
    <row r="6070" spans="1:22" x14ac:dyDescent="0.25">
      <c r="A6070" t="s">
        <v>125</v>
      </c>
      <c r="B6070" t="s">
        <v>86</v>
      </c>
      <c r="C6070" t="s">
        <v>101</v>
      </c>
      <c r="D6070" t="s">
        <v>110</v>
      </c>
      <c r="E6070" t="s">
        <v>89</v>
      </c>
      <c r="F6070" t="s">
        <v>49</v>
      </c>
      <c r="G6070">
        <v>92</v>
      </c>
      <c r="H6070">
        <v>10</v>
      </c>
      <c r="I6070">
        <f>IF(VLOOKUP(Data!$A6070,summermonths, 2, FALSE) = 1, VLOOKUP(Data!$H6070,rateblocks, 2, FALSE), VLOOKUP(Data!H6070, rateblocks,3, FALSE))</f>
        <v>2</v>
      </c>
      <c r="J6070">
        <v>0.9940108060836792</v>
      </c>
      <c r="K6070">
        <v>0.93136858940124512</v>
      </c>
      <c r="L6070">
        <v>67.101776123046875</v>
      </c>
      <c r="M6070">
        <v>-6.2642216682434082E-2</v>
      </c>
      <c r="N6070">
        <v>8.4535166621208191E-2</v>
      </c>
      <c r="O6070">
        <v>7.1461945772171021E-3</v>
      </c>
      <c r="P6070">
        <v>-0.2016901969909668</v>
      </c>
      <c r="Q6070">
        <v>-0.17097839713096619</v>
      </c>
      <c r="R6070">
        <v>-0.10697250068187714</v>
      </c>
      <c r="S6070">
        <v>-6.2642216682434082E-2</v>
      </c>
      <c r="T6070">
        <v>-1.8311932682991028E-2</v>
      </c>
      <c r="U6070">
        <v>4.5693960040807724E-2</v>
      </c>
      <c r="V6070">
        <v>7.6405756175518036E-2</v>
      </c>
    </row>
    <row r="6071" spans="1:22" x14ac:dyDescent="0.25">
      <c r="A6071" t="s">
        <v>95</v>
      </c>
      <c r="B6071" t="s">
        <v>86</v>
      </c>
      <c r="C6071" t="s">
        <v>102</v>
      </c>
      <c r="D6071" t="s">
        <v>66</v>
      </c>
      <c r="E6071" t="s">
        <v>89</v>
      </c>
      <c r="F6071" t="s">
        <v>49</v>
      </c>
      <c r="G6071">
        <v>92</v>
      </c>
      <c r="H6071">
        <v>7</v>
      </c>
      <c r="I6071">
        <f>IF(VLOOKUP(Data!$A6071,summermonths, 2, FALSE) = 1, VLOOKUP(Data!$H6071,rateblocks, 2, FALSE), VLOOKUP(Data!H6071, rateblocks,3, FALSE))</f>
        <v>2</v>
      </c>
      <c r="J6071">
        <v>1.0441912412643433</v>
      </c>
      <c r="K6071">
        <v>1.0215760469436646</v>
      </c>
      <c r="L6071">
        <v>59.054347991943359</v>
      </c>
      <c r="M6071">
        <v>-2.2615106776356697E-2</v>
      </c>
      <c r="N6071">
        <v>0.16880780458450317</v>
      </c>
      <c r="O6071">
        <v>2.8496075421571732E-2</v>
      </c>
      <c r="P6071">
        <v>-0.30027922987937927</v>
      </c>
      <c r="Q6071">
        <v>-0.23895101249217987</v>
      </c>
      <c r="R6071">
        <v>-0.11113800853490829</v>
      </c>
      <c r="S6071">
        <v>-2.2615106776356697E-2</v>
      </c>
      <c r="T6071">
        <v>6.5907791256904602E-2</v>
      </c>
      <c r="U6071">
        <v>0.19372080266475677</v>
      </c>
      <c r="V6071">
        <v>0.25504902005195618</v>
      </c>
    </row>
    <row r="6072" spans="1:22" x14ac:dyDescent="0.25">
      <c r="A6072" t="s">
        <v>123</v>
      </c>
      <c r="B6072" t="s">
        <v>86</v>
      </c>
      <c r="C6072" t="s">
        <v>101</v>
      </c>
      <c r="D6072" t="s">
        <v>107</v>
      </c>
      <c r="E6072" t="s">
        <v>89</v>
      </c>
      <c r="F6072" t="s">
        <v>49</v>
      </c>
      <c r="G6072">
        <v>92</v>
      </c>
      <c r="H6072">
        <v>17</v>
      </c>
      <c r="I6072">
        <f>IF(VLOOKUP(Data!$A6072,summermonths, 2, FALSE) = 1, VLOOKUP(Data!$H6072,rateblocks, 2, FALSE), VLOOKUP(Data!H6072, rateblocks,3, FALSE))</f>
        <v>2</v>
      </c>
      <c r="J6072">
        <v>1.2237719297409058</v>
      </c>
      <c r="K6072">
        <v>0.97662186622619629</v>
      </c>
      <c r="L6072">
        <v>65.493705749511719</v>
      </c>
      <c r="M6072">
        <v>-0.24715012311935425</v>
      </c>
      <c r="N6072">
        <v>0.15845826268196106</v>
      </c>
      <c r="O6072">
        <v>2.5109020993113518E-2</v>
      </c>
      <c r="P6072">
        <v>-0.50779074430465698</v>
      </c>
      <c r="Q6072">
        <v>-0.45022255182266235</v>
      </c>
      <c r="R6072">
        <v>-0.33024570345878601</v>
      </c>
      <c r="S6072">
        <v>-0.24715012311935425</v>
      </c>
      <c r="T6072">
        <v>-0.16405452787876129</v>
      </c>
      <c r="U6072">
        <v>-4.4077686965465546E-2</v>
      </c>
      <c r="V6072">
        <v>1.349052507430315E-2</v>
      </c>
    </row>
    <row r="6073" spans="1:22" x14ac:dyDescent="0.25">
      <c r="A6073" t="s">
        <v>100</v>
      </c>
      <c r="B6073" t="s">
        <v>86</v>
      </c>
      <c r="C6073" t="s">
        <v>102</v>
      </c>
      <c r="D6073" t="s">
        <v>71</v>
      </c>
      <c r="E6073" t="s">
        <v>89</v>
      </c>
      <c r="F6073" t="s">
        <v>49</v>
      </c>
      <c r="G6073">
        <v>92</v>
      </c>
      <c r="H6073">
        <v>20</v>
      </c>
      <c r="I6073">
        <f>IF(VLOOKUP(Data!$A6073,summermonths, 2, FALSE) = 1, VLOOKUP(Data!$H6073,rateblocks, 2, FALSE), VLOOKUP(Data!H6073, rateblocks,3, FALSE))</f>
        <v>2</v>
      </c>
      <c r="J6073">
        <v>1.8760703802108765</v>
      </c>
      <c r="K6073">
        <v>1.5128804445266724</v>
      </c>
      <c r="L6073">
        <v>76.271736145019531</v>
      </c>
      <c r="M6073">
        <v>-0.36318996548652649</v>
      </c>
      <c r="N6073">
        <v>0.32029902935028076</v>
      </c>
      <c r="O6073">
        <v>0.10259146988391876</v>
      </c>
      <c r="P6073">
        <v>-0.89003497362136841</v>
      </c>
      <c r="Q6073">
        <v>-0.77366966009140015</v>
      </c>
      <c r="R6073">
        <v>-0.53115493059158325</v>
      </c>
      <c r="S6073">
        <v>-0.36318996548652649</v>
      </c>
      <c r="T6073">
        <v>-0.19522498548030853</v>
      </c>
      <c r="U6073">
        <v>4.7289755195379257E-2</v>
      </c>
      <c r="V6073">
        <v>0.16365505754947662</v>
      </c>
    </row>
    <row r="6074" spans="1:22" x14ac:dyDescent="0.25">
      <c r="A6074" t="s">
        <v>123</v>
      </c>
      <c r="B6074" t="s">
        <v>86</v>
      </c>
      <c r="C6074" t="s">
        <v>101</v>
      </c>
      <c r="D6074" t="s">
        <v>107</v>
      </c>
      <c r="E6074" t="s">
        <v>89</v>
      </c>
      <c r="F6074" t="s">
        <v>49</v>
      </c>
      <c r="G6074">
        <v>92</v>
      </c>
      <c r="H6074">
        <v>19</v>
      </c>
      <c r="I6074">
        <f>IF(VLOOKUP(Data!$A6074,summermonths, 2, FALSE) = 1, VLOOKUP(Data!$H6074,rateblocks, 2, FALSE), VLOOKUP(Data!H6074, rateblocks,3, FALSE))</f>
        <v>1</v>
      </c>
      <c r="J6074">
        <v>1.4903534650802612</v>
      </c>
      <c r="K6074">
        <v>1.4244793653488159</v>
      </c>
      <c r="L6074">
        <v>59.718536376953125</v>
      </c>
      <c r="M6074">
        <v>-6.5874017775058746E-2</v>
      </c>
      <c r="N6074">
        <v>7.8087188303470612E-2</v>
      </c>
      <c r="O6074">
        <v>6.0976091772317886E-3</v>
      </c>
      <c r="P6074">
        <v>-0.19431601464748383</v>
      </c>
      <c r="Q6074">
        <v>-0.16594678163528442</v>
      </c>
      <c r="R6074">
        <v>-0.10682298243045807</v>
      </c>
      <c r="S6074">
        <v>-6.5874017775058746E-2</v>
      </c>
      <c r="T6074">
        <v>-2.4925056844949722E-2</v>
      </c>
      <c r="U6074">
        <v>3.4198742359876633E-2</v>
      </c>
      <c r="V6074">
        <v>6.2567979097366333E-2</v>
      </c>
    </row>
    <row r="6075" spans="1:22" x14ac:dyDescent="0.25">
      <c r="A6075" t="s">
        <v>99</v>
      </c>
      <c r="B6075" t="s">
        <v>86</v>
      </c>
      <c r="C6075" t="s">
        <v>102</v>
      </c>
      <c r="D6075" t="s">
        <v>70</v>
      </c>
      <c r="E6075" t="s">
        <v>89</v>
      </c>
      <c r="F6075" t="s">
        <v>49</v>
      </c>
      <c r="G6075">
        <v>92</v>
      </c>
      <c r="H6075">
        <v>5</v>
      </c>
      <c r="I6075">
        <f>IF(VLOOKUP(Data!$A6075,summermonths, 2, FALSE) = 1, VLOOKUP(Data!$H6075,rateblocks, 2, FALSE), VLOOKUP(Data!H6075, rateblocks,3, FALSE))</f>
        <v>3</v>
      </c>
      <c r="J6075">
        <v>1.4198262691497803</v>
      </c>
      <c r="K6075">
        <v>1.3550000190734863</v>
      </c>
      <c r="L6075">
        <v>76.586959838867188</v>
      </c>
      <c r="M6075">
        <v>-6.4826220273971558E-2</v>
      </c>
      <c r="N6075">
        <v>0.17939499020576477</v>
      </c>
      <c r="O6075">
        <v>3.2182563096284866E-2</v>
      </c>
      <c r="P6075">
        <v>-0.3599047064781189</v>
      </c>
      <c r="Q6075">
        <v>-0.29473015666007996</v>
      </c>
      <c r="R6075">
        <v>-0.15890105068683624</v>
      </c>
      <c r="S6075">
        <v>-6.4826220273971558E-2</v>
      </c>
      <c r="T6075">
        <v>2.924860455095768E-2</v>
      </c>
      <c r="U6075">
        <v>0.16507771611213684</v>
      </c>
      <c r="V6075">
        <v>0.23025228083133698</v>
      </c>
    </row>
    <row r="6076" spans="1:22" x14ac:dyDescent="0.25">
      <c r="A6076" t="s">
        <v>122</v>
      </c>
      <c r="B6076" t="s">
        <v>86</v>
      </c>
      <c r="C6076" t="s">
        <v>102</v>
      </c>
      <c r="D6076" t="s">
        <v>106</v>
      </c>
      <c r="E6076" t="s">
        <v>89</v>
      </c>
      <c r="F6076" t="s">
        <v>49</v>
      </c>
      <c r="G6076">
        <v>92</v>
      </c>
      <c r="H6076">
        <v>22</v>
      </c>
      <c r="I6076">
        <f>IF(VLOOKUP(Data!$A6076,summermonths, 2, FALSE) = 1, VLOOKUP(Data!$H6076,rateblocks, 2, FALSE), VLOOKUP(Data!H6076, rateblocks,3, FALSE))</f>
        <v>2</v>
      </c>
      <c r="J6076">
        <v>1.5054565668106079</v>
      </c>
      <c r="K6076">
        <v>1.4449456930160522</v>
      </c>
      <c r="L6076">
        <v>43.489131927490234</v>
      </c>
      <c r="M6076">
        <v>-6.0510925948619843E-2</v>
      </c>
      <c r="N6076">
        <v>0.20998142659664154</v>
      </c>
      <c r="O6076">
        <v>4.4092200696468353E-2</v>
      </c>
      <c r="P6076">
        <v>-0.40589964389801025</v>
      </c>
      <c r="Q6076">
        <v>-0.32961294054985046</v>
      </c>
      <c r="R6076">
        <v>-0.17062529921531677</v>
      </c>
      <c r="S6076">
        <v>-6.0510925948619843E-2</v>
      </c>
      <c r="T6076">
        <v>4.9603443592786789E-2</v>
      </c>
      <c r="U6076">
        <v>0.20859110355377197</v>
      </c>
      <c r="V6076">
        <v>0.28487777709960938</v>
      </c>
    </row>
    <row r="6077" spans="1:22" x14ac:dyDescent="0.25">
      <c r="A6077" t="s">
        <v>122</v>
      </c>
      <c r="B6077" t="s">
        <v>86</v>
      </c>
      <c r="C6077" t="s">
        <v>101</v>
      </c>
      <c r="D6077" t="s">
        <v>111</v>
      </c>
      <c r="E6077" t="s">
        <v>89</v>
      </c>
      <c r="F6077" t="s">
        <v>49</v>
      </c>
      <c r="G6077">
        <v>92</v>
      </c>
      <c r="H6077">
        <v>5</v>
      </c>
      <c r="I6077">
        <f>IF(VLOOKUP(Data!$A6077,summermonths, 2, FALSE) = 1, VLOOKUP(Data!$H6077,rateblocks, 2, FALSE), VLOOKUP(Data!H6077, rateblocks,3, FALSE))</f>
        <v>3</v>
      </c>
      <c r="J6077">
        <v>1.305630087852478</v>
      </c>
      <c r="K6077">
        <v>1.3090837001800537</v>
      </c>
      <c r="L6077">
        <v>50.756523132324219</v>
      </c>
      <c r="M6077">
        <v>3.4535676240921021E-3</v>
      </c>
      <c r="N6077">
        <v>9.4536274671554565E-2</v>
      </c>
      <c r="O6077">
        <v>8.9371073991060257E-3</v>
      </c>
      <c r="P6077">
        <v>-0.15204477310180664</v>
      </c>
      <c r="Q6077">
        <v>-0.11769954115152359</v>
      </c>
      <c r="R6077">
        <v>-4.6121302992105484E-2</v>
      </c>
      <c r="S6077">
        <v>3.4535676240921021E-3</v>
      </c>
      <c r="T6077">
        <v>5.3028438240289688E-2</v>
      </c>
      <c r="U6077">
        <v>0.12460667639970779</v>
      </c>
      <c r="V6077">
        <v>0.15895190834999084</v>
      </c>
    </row>
    <row r="6078" spans="1:22" x14ac:dyDescent="0.25">
      <c r="A6078" t="s">
        <v>95</v>
      </c>
      <c r="B6078" t="s">
        <v>86</v>
      </c>
      <c r="C6078" t="s">
        <v>102</v>
      </c>
      <c r="D6078" t="s">
        <v>66</v>
      </c>
      <c r="E6078" t="s">
        <v>89</v>
      </c>
      <c r="F6078" t="s">
        <v>49</v>
      </c>
      <c r="G6078">
        <v>92</v>
      </c>
      <c r="H6078">
        <v>3</v>
      </c>
      <c r="I6078">
        <f>IF(VLOOKUP(Data!$A6078,summermonths, 2, FALSE) = 1, VLOOKUP(Data!$H6078,rateblocks, 2, FALSE), VLOOKUP(Data!H6078, rateblocks,3, FALSE))</f>
        <v>3</v>
      </c>
      <c r="J6078">
        <v>1.423007607460022</v>
      </c>
      <c r="K6078">
        <v>1.3558151721954346</v>
      </c>
      <c r="L6078">
        <v>59.923912048339844</v>
      </c>
      <c r="M6078">
        <v>-6.7192398011684418E-2</v>
      </c>
      <c r="N6078">
        <v>0.19797815382480621</v>
      </c>
      <c r="O6078">
        <v>3.919534757733345E-2</v>
      </c>
      <c r="P6078">
        <v>-0.39283749461174011</v>
      </c>
      <c r="Q6078">
        <v>-0.32091161608695984</v>
      </c>
      <c r="R6078">
        <v>-0.17101223766803741</v>
      </c>
      <c r="S6078">
        <v>-6.7192398011684418E-2</v>
      </c>
      <c r="T6078">
        <v>3.6627449095249176E-2</v>
      </c>
      <c r="U6078">
        <v>0.186526820063591</v>
      </c>
      <c r="V6078">
        <v>0.25845268368721008</v>
      </c>
    </row>
    <row r="6079" spans="1:22" x14ac:dyDescent="0.25">
      <c r="A6079" t="s">
        <v>96</v>
      </c>
      <c r="B6079" t="s">
        <v>86</v>
      </c>
      <c r="C6079" t="s">
        <v>101</v>
      </c>
      <c r="D6079" t="s">
        <v>61</v>
      </c>
      <c r="E6079" t="s">
        <v>89</v>
      </c>
      <c r="F6079" t="s">
        <v>49</v>
      </c>
      <c r="G6079">
        <v>92</v>
      </c>
      <c r="H6079">
        <v>2</v>
      </c>
      <c r="I6079">
        <f>IF(VLOOKUP(Data!$A6079,summermonths, 2, FALSE) = 1, VLOOKUP(Data!$H6079,rateblocks, 2, FALSE), VLOOKUP(Data!H6079, rateblocks,3, FALSE))</f>
        <v>3</v>
      </c>
      <c r="J6079">
        <v>1.4221469163894653</v>
      </c>
      <c r="K6079">
        <v>1.3546541929244995</v>
      </c>
      <c r="L6079">
        <v>63.232707977294922</v>
      </c>
      <c r="M6079">
        <v>-6.749279797077179E-2</v>
      </c>
      <c r="N6079">
        <v>0.16644430160522461</v>
      </c>
      <c r="O6079">
        <v>2.7703706175088882E-2</v>
      </c>
      <c r="P6079">
        <v>-0.34126931428909302</v>
      </c>
      <c r="Q6079">
        <v>-0.2807997465133667</v>
      </c>
      <c r="R6079">
        <v>-0.15477627515792847</v>
      </c>
      <c r="S6079">
        <v>-6.749279797077179E-2</v>
      </c>
      <c r="T6079">
        <v>1.9790679216384888E-2</v>
      </c>
      <c r="U6079">
        <v>0.14581415057182312</v>
      </c>
      <c r="V6079">
        <v>0.20628371834754944</v>
      </c>
    </row>
    <row r="6080" spans="1:22" x14ac:dyDescent="0.25">
      <c r="A6080" t="s">
        <v>95</v>
      </c>
      <c r="B6080" t="s">
        <v>86</v>
      </c>
      <c r="C6080" t="s">
        <v>102</v>
      </c>
      <c r="D6080" t="s">
        <v>66</v>
      </c>
      <c r="E6080" t="s">
        <v>89</v>
      </c>
      <c r="F6080" t="s">
        <v>49</v>
      </c>
      <c r="G6080">
        <v>92</v>
      </c>
      <c r="H6080">
        <v>9</v>
      </c>
      <c r="I6080">
        <f>IF(VLOOKUP(Data!$A6080,summermonths, 2, FALSE) = 1, VLOOKUP(Data!$H6080,rateblocks, 2, FALSE), VLOOKUP(Data!H6080, rateblocks,3, FALSE))</f>
        <v>2</v>
      </c>
      <c r="J6080">
        <v>0.90967792272567749</v>
      </c>
      <c r="K6080">
        <v>0.89195650815963745</v>
      </c>
      <c r="L6080">
        <v>71.739128112792969</v>
      </c>
      <c r="M6080">
        <v>-1.7721410840749741E-2</v>
      </c>
      <c r="N6080">
        <v>0.22622010111808777</v>
      </c>
      <c r="O6080">
        <v>5.1175534725189209E-2</v>
      </c>
      <c r="P6080">
        <v>-0.38982036709785461</v>
      </c>
      <c r="Q6080">
        <v>-0.3076341450214386</v>
      </c>
      <c r="R6080">
        <v>-0.13635134696960449</v>
      </c>
      <c r="S6080">
        <v>-1.7721410840749741E-2</v>
      </c>
      <c r="T6080">
        <v>0.10090852528810501</v>
      </c>
      <c r="U6080">
        <v>0.27219131588935852</v>
      </c>
      <c r="V6080">
        <v>0.35437753796577454</v>
      </c>
    </row>
    <row r="6081" spans="1:22" x14ac:dyDescent="0.25">
      <c r="A6081" t="s">
        <v>99</v>
      </c>
      <c r="B6081" t="s">
        <v>86</v>
      </c>
      <c r="C6081" t="s">
        <v>102</v>
      </c>
      <c r="D6081" t="s">
        <v>70</v>
      </c>
      <c r="E6081" t="s">
        <v>89</v>
      </c>
      <c r="F6081" t="s">
        <v>49</v>
      </c>
      <c r="G6081">
        <v>92</v>
      </c>
      <c r="H6081">
        <v>3</v>
      </c>
      <c r="I6081">
        <f>IF(VLOOKUP(Data!$A6081,summermonths, 2, FALSE) = 1, VLOOKUP(Data!$H6081,rateblocks, 2, FALSE), VLOOKUP(Data!H6081, rateblocks,3, FALSE))</f>
        <v>3</v>
      </c>
      <c r="J6081">
        <v>1.4742164611816406</v>
      </c>
      <c r="K6081">
        <v>1.3606522083282471</v>
      </c>
      <c r="L6081">
        <v>76.36956787109375</v>
      </c>
      <c r="M6081">
        <v>-0.11356433480978012</v>
      </c>
      <c r="N6081">
        <v>0.19346784055233002</v>
      </c>
      <c r="O6081">
        <v>3.7429805845022202E-2</v>
      </c>
      <c r="P6081">
        <v>-0.43179062008857727</v>
      </c>
      <c r="Q6081">
        <v>-0.36150336265563965</v>
      </c>
      <c r="R6081">
        <v>-0.21501897275447845</v>
      </c>
      <c r="S6081">
        <v>-0.11356433480978012</v>
      </c>
      <c r="T6081">
        <v>-1.2109699659049511E-2</v>
      </c>
      <c r="U6081">
        <v>0.13437467813491821</v>
      </c>
      <c r="V6081">
        <v>0.20466195046901703</v>
      </c>
    </row>
    <row r="6082" spans="1:22" x14ac:dyDescent="0.25">
      <c r="A6082" t="s">
        <v>99</v>
      </c>
      <c r="B6082" t="s">
        <v>86</v>
      </c>
      <c r="C6082" t="s">
        <v>101</v>
      </c>
      <c r="D6082" t="s">
        <v>64</v>
      </c>
      <c r="E6082" t="s">
        <v>89</v>
      </c>
      <c r="F6082" t="s">
        <v>49</v>
      </c>
      <c r="G6082">
        <v>92</v>
      </c>
      <c r="H6082">
        <v>3</v>
      </c>
      <c r="I6082">
        <f>IF(VLOOKUP(Data!$A6082,summermonths, 2, FALSE) = 1, VLOOKUP(Data!$H6082,rateblocks, 2, FALSE), VLOOKUP(Data!H6082, rateblocks,3, FALSE))</f>
        <v>3</v>
      </c>
      <c r="J6082">
        <v>1.357666015625</v>
      </c>
      <c r="K6082">
        <v>1.3273969888687134</v>
      </c>
      <c r="L6082">
        <v>69.14544677734375</v>
      </c>
      <c r="M6082">
        <v>-3.0269032344222069E-2</v>
      </c>
      <c r="N6082">
        <v>0.11634816229343414</v>
      </c>
      <c r="O6082">
        <v>1.353689469397068E-2</v>
      </c>
      <c r="P6082">
        <v>-0.22164472937583923</v>
      </c>
      <c r="Q6082">
        <v>-0.17937520146369934</v>
      </c>
      <c r="R6082">
        <v>-9.1282069683074951E-2</v>
      </c>
      <c r="S6082">
        <v>-3.0269032344222069E-2</v>
      </c>
      <c r="T6082">
        <v>3.0744003131985664E-2</v>
      </c>
      <c r="U6082">
        <v>0.1188371405005455</v>
      </c>
      <c r="V6082">
        <v>0.1611066609621048</v>
      </c>
    </row>
    <row r="6083" spans="1:22" x14ac:dyDescent="0.25">
      <c r="A6083" t="s">
        <v>95</v>
      </c>
      <c r="B6083" t="s">
        <v>86</v>
      </c>
      <c r="C6083" t="s">
        <v>101</v>
      </c>
      <c r="D6083" t="s">
        <v>60</v>
      </c>
      <c r="E6083" t="s">
        <v>89</v>
      </c>
      <c r="F6083" t="s">
        <v>49</v>
      </c>
      <c r="G6083">
        <v>92</v>
      </c>
      <c r="H6083">
        <v>23</v>
      </c>
      <c r="I6083">
        <f>IF(VLOOKUP(Data!$A6083,summermonths, 2, FALSE) = 1, VLOOKUP(Data!$H6083,rateblocks, 2, FALSE), VLOOKUP(Data!H6083, rateblocks,3, FALSE))</f>
        <v>3</v>
      </c>
      <c r="J6083">
        <v>1.5231398344039917</v>
      </c>
      <c r="K6083">
        <v>1.3912255764007568</v>
      </c>
      <c r="L6083">
        <v>58.692935943603516</v>
      </c>
      <c r="M6083">
        <v>-0.13191424310207367</v>
      </c>
      <c r="N6083">
        <v>0.14758895337581635</v>
      </c>
      <c r="O6083">
        <v>2.1782498806715012E-2</v>
      </c>
      <c r="P6083">
        <v>-0.37467646598815918</v>
      </c>
      <c r="Q6083">
        <v>-0.32105711102485657</v>
      </c>
      <c r="R6083">
        <v>-0.20930996537208557</v>
      </c>
      <c r="S6083">
        <v>-0.13191424310207367</v>
      </c>
      <c r="T6083">
        <v>-5.4518520832061768E-2</v>
      </c>
      <c r="U6083">
        <v>5.7228609919548035E-2</v>
      </c>
      <c r="V6083">
        <v>0.11084797978401184</v>
      </c>
    </row>
    <row r="6084" spans="1:22" x14ac:dyDescent="0.25">
      <c r="A6084" t="s">
        <v>95</v>
      </c>
      <c r="B6084" t="s">
        <v>86</v>
      </c>
      <c r="C6084" t="s">
        <v>101</v>
      </c>
      <c r="D6084" t="s">
        <v>60</v>
      </c>
      <c r="E6084" t="s">
        <v>89</v>
      </c>
      <c r="F6084" t="s">
        <v>49</v>
      </c>
      <c r="G6084">
        <v>92</v>
      </c>
      <c r="H6084">
        <v>2</v>
      </c>
      <c r="I6084">
        <f>IF(VLOOKUP(Data!$A6084,summermonths, 2, FALSE) = 1, VLOOKUP(Data!$H6084,rateblocks, 2, FALSE), VLOOKUP(Data!H6084, rateblocks,3, FALSE))</f>
        <v>3</v>
      </c>
      <c r="J6084">
        <v>1.4497647285461426</v>
      </c>
      <c r="K6084">
        <v>1.3224266767501831</v>
      </c>
      <c r="L6084">
        <v>58.479347229003906</v>
      </c>
      <c r="M6084">
        <v>-0.12733805179595947</v>
      </c>
      <c r="N6084">
        <v>0.14196810126304626</v>
      </c>
      <c r="O6084">
        <v>2.0154941827058792E-2</v>
      </c>
      <c r="P6084">
        <v>-0.36085480451583862</v>
      </c>
      <c r="Q6084">
        <v>-0.30927750468254089</v>
      </c>
      <c r="R6084">
        <v>-0.20178619027137756</v>
      </c>
      <c r="S6084">
        <v>-0.12733805179595947</v>
      </c>
      <c r="T6084">
        <v>-5.2889905869960785E-2</v>
      </c>
      <c r="U6084">
        <v>5.4601389914751053E-2</v>
      </c>
      <c r="V6084">
        <v>0.10617869347333908</v>
      </c>
    </row>
    <row r="6085" spans="1:22" x14ac:dyDescent="0.25">
      <c r="A6085" t="s">
        <v>98</v>
      </c>
      <c r="B6085" t="s">
        <v>86</v>
      </c>
      <c r="C6085" t="s">
        <v>102</v>
      </c>
      <c r="D6085" t="s">
        <v>69</v>
      </c>
      <c r="E6085" t="s">
        <v>89</v>
      </c>
      <c r="F6085" t="s">
        <v>49</v>
      </c>
      <c r="G6085">
        <v>92</v>
      </c>
      <c r="H6085">
        <v>19</v>
      </c>
      <c r="I6085">
        <f>IF(VLOOKUP(Data!$A6085,summermonths, 2, FALSE) = 1, VLOOKUP(Data!$H6085,rateblocks, 2, FALSE), VLOOKUP(Data!H6085, rateblocks,3, FALSE))</f>
        <v>2</v>
      </c>
      <c r="J6085">
        <v>1.2818224430084229</v>
      </c>
      <c r="K6085">
        <v>1.10597825050354</v>
      </c>
      <c r="L6085">
        <v>85.032608032226563</v>
      </c>
      <c r="M6085">
        <v>-0.17584417760372162</v>
      </c>
      <c r="N6085">
        <v>0.27146688103675842</v>
      </c>
      <c r="O6085">
        <v>7.3694266378879547E-2</v>
      </c>
      <c r="P6085">
        <v>-0.62236744165420532</v>
      </c>
      <c r="Q6085">
        <v>-0.52374297380447388</v>
      </c>
      <c r="R6085">
        <v>-0.31820154190063477</v>
      </c>
      <c r="S6085">
        <v>-0.17584417760372162</v>
      </c>
      <c r="T6085">
        <v>-3.3486805856227875E-2</v>
      </c>
      <c r="U6085">
        <v>0.17205463349819183</v>
      </c>
      <c r="V6085">
        <v>0.27067911624908447</v>
      </c>
    </row>
    <row r="6086" spans="1:22" x14ac:dyDescent="0.25">
      <c r="A6086" t="s">
        <v>98</v>
      </c>
      <c r="B6086" t="s">
        <v>86</v>
      </c>
      <c r="C6086" t="s">
        <v>101</v>
      </c>
      <c r="D6086" t="s">
        <v>63</v>
      </c>
      <c r="E6086" t="s">
        <v>89</v>
      </c>
      <c r="F6086" t="s">
        <v>49</v>
      </c>
      <c r="G6086">
        <v>92</v>
      </c>
      <c r="H6086">
        <v>8</v>
      </c>
      <c r="I6086">
        <f>IF(VLOOKUP(Data!$A6086,summermonths, 2, FALSE) = 1, VLOOKUP(Data!$H6086,rateblocks, 2, FALSE), VLOOKUP(Data!H6086, rateblocks,3, FALSE))</f>
        <v>2</v>
      </c>
      <c r="J6086">
        <v>1.0997750759124756</v>
      </c>
      <c r="K6086">
        <v>0.88367599248886108</v>
      </c>
      <c r="L6086">
        <v>70.597305297851562</v>
      </c>
      <c r="M6086">
        <v>-0.21609912812709808</v>
      </c>
      <c r="N6086">
        <v>0.17487774789333344</v>
      </c>
      <c r="O6086">
        <v>3.0582226812839508E-2</v>
      </c>
      <c r="P6086">
        <v>-0.50374740362167358</v>
      </c>
      <c r="Q6086">
        <v>-0.44021397829055786</v>
      </c>
      <c r="R6086">
        <v>-0.30780512094497681</v>
      </c>
      <c r="S6086">
        <v>-0.21609912812709808</v>
      </c>
      <c r="T6086">
        <v>-0.12439315021038055</v>
      </c>
      <c r="U6086">
        <v>8.0157238990068436E-3</v>
      </c>
      <c r="V6086">
        <v>7.1549169719219208E-2</v>
      </c>
    </row>
    <row r="6087" spans="1:22" x14ac:dyDescent="0.25">
      <c r="A6087" t="s">
        <v>124</v>
      </c>
      <c r="B6087" t="s">
        <v>86</v>
      </c>
      <c r="C6087" t="s">
        <v>101</v>
      </c>
      <c r="D6087" t="s">
        <v>108</v>
      </c>
      <c r="E6087" t="s">
        <v>89</v>
      </c>
      <c r="F6087" t="s">
        <v>49</v>
      </c>
      <c r="G6087">
        <v>92</v>
      </c>
      <c r="H6087">
        <v>5</v>
      </c>
      <c r="I6087">
        <f>IF(VLOOKUP(Data!$A6087,summermonths, 2, FALSE) = 1, VLOOKUP(Data!$H6087,rateblocks, 2, FALSE), VLOOKUP(Data!H6087, rateblocks,3, FALSE))</f>
        <v>3</v>
      </c>
      <c r="J6087">
        <v>1.3690273761749268</v>
      </c>
      <c r="K6087">
        <v>1.2913845777511597</v>
      </c>
      <c r="L6087">
        <v>52.860248565673828</v>
      </c>
      <c r="M6087">
        <v>-7.7642820775508881E-2</v>
      </c>
      <c r="N6087">
        <v>8.8451318442821503E-2</v>
      </c>
      <c r="O6087">
        <v>7.8236358240246773E-3</v>
      </c>
      <c r="P6087">
        <v>-0.22313229739665985</v>
      </c>
      <c r="Q6087">
        <v>-0.19099774956703186</v>
      </c>
      <c r="R6087">
        <v>-0.12402673810720444</v>
      </c>
      <c r="S6087">
        <v>-7.7642820775508881E-2</v>
      </c>
      <c r="T6087">
        <v>-3.1258903443813324E-2</v>
      </c>
      <c r="U6087">
        <v>3.5712104290723801E-2</v>
      </c>
      <c r="V6087">
        <v>6.7846648395061493E-2</v>
      </c>
    </row>
    <row r="6088" spans="1:22" x14ac:dyDescent="0.25">
      <c r="A6088" t="s">
        <v>122</v>
      </c>
      <c r="B6088" t="s">
        <v>86</v>
      </c>
      <c r="C6088" t="s">
        <v>102</v>
      </c>
      <c r="D6088" t="s">
        <v>106</v>
      </c>
      <c r="E6088" t="s">
        <v>89</v>
      </c>
      <c r="F6088" t="s">
        <v>49</v>
      </c>
      <c r="G6088">
        <v>92</v>
      </c>
      <c r="H6088">
        <v>9</v>
      </c>
      <c r="I6088">
        <f>IF(VLOOKUP(Data!$A6088,summermonths, 2, FALSE) = 1, VLOOKUP(Data!$H6088,rateblocks, 2, FALSE), VLOOKUP(Data!H6088, rateblocks,3, FALSE))</f>
        <v>2</v>
      </c>
      <c r="J6088">
        <v>1.177451491355896</v>
      </c>
      <c r="K6088">
        <v>0.90565216541290283</v>
      </c>
      <c r="L6088">
        <v>45.097827911376953</v>
      </c>
      <c r="M6088">
        <v>-0.27179926633834839</v>
      </c>
      <c r="N6088">
        <v>0.31809809803962708</v>
      </c>
      <c r="O6088">
        <v>0.10118640214204788</v>
      </c>
      <c r="P6088">
        <v>-0.79502409696578979</v>
      </c>
      <c r="Q6088">
        <v>-0.6794583797454834</v>
      </c>
      <c r="R6088">
        <v>-0.43861007690429688</v>
      </c>
      <c r="S6088">
        <v>-0.27179926633834839</v>
      </c>
      <c r="T6088">
        <v>-0.1049884632229805</v>
      </c>
      <c r="U6088">
        <v>0.13585984706878662</v>
      </c>
      <c r="V6088">
        <v>0.25142553448677063</v>
      </c>
    </row>
    <row r="6089" spans="1:22" x14ac:dyDescent="0.25">
      <c r="A6089" t="s">
        <v>123</v>
      </c>
      <c r="B6089" t="s">
        <v>86</v>
      </c>
      <c r="C6089" t="s">
        <v>102</v>
      </c>
      <c r="D6089" t="s">
        <v>112</v>
      </c>
      <c r="E6089" t="s">
        <v>89</v>
      </c>
      <c r="F6089" t="s">
        <v>49</v>
      </c>
      <c r="G6089">
        <v>92</v>
      </c>
      <c r="H6089">
        <v>8</v>
      </c>
      <c r="I6089">
        <f>IF(VLOOKUP(Data!$A6089,summermonths, 2, FALSE) = 1, VLOOKUP(Data!$H6089,rateblocks, 2, FALSE), VLOOKUP(Data!H6089, rateblocks,3, FALSE))</f>
        <v>2</v>
      </c>
      <c r="J6089">
        <v>1.0961847305297852</v>
      </c>
      <c r="K6089">
        <v>0.8193477988243103</v>
      </c>
      <c r="L6089">
        <v>65.858695983886719</v>
      </c>
      <c r="M6089">
        <v>-0.27683684229850769</v>
      </c>
      <c r="N6089">
        <v>0.24853484332561493</v>
      </c>
      <c r="O6089">
        <v>6.1769567430019379E-2</v>
      </c>
      <c r="P6089">
        <v>-0.68564027547836304</v>
      </c>
      <c r="Q6089">
        <v>-0.59534704685211182</v>
      </c>
      <c r="R6089">
        <v>-0.40716862678527832</v>
      </c>
      <c r="S6089">
        <v>-0.27683684229850769</v>
      </c>
      <c r="T6089">
        <v>-0.14650504291057587</v>
      </c>
      <c r="U6089">
        <v>4.1673373430967331E-2</v>
      </c>
      <c r="V6089">
        <v>0.13196659088134766</v>
      </c>
    </row>
    <row r="6090" spans="1:22" x14ac:dyDescent="0.25">
      <c r="A6090" t="s">
        <v>98</v>
      </c>
      <c r="B6090" t="s">
        <v>86</v>
      </c>
      <c r="C6090" t="s">
        <v>102</v>
      </c>
      <c r="D6090" t="s">
        <v>69</v>
      </c>
      <c r="E6090" t="s">
        <v>89</v>
      </c>
      <c r="F6090" t="s">
        <v>49</v>
      </c>
      <c r="G6090">
        <v>92</v>
      </c>
      <c r="H6090">
        <v>14</v>
      </c>
      <c r="I6090">
        <f>IF(VLOOKUP(Data!$A6090,summermonths, 2, FALSE) = 1, VLOOKUP(Data!$H6090,rateblocks, 2, FALSE), VLOOKUP(Data!H6090, rateblocks,3, FALSE))</f>
        <v>1</v>
      </c>
      <c r="J6090">
        <v>1.6027765274047852</v>
      </c>
      <c r="K6090">
        <v>1.0580434799194336</v>
      </c>
      <c r="L6090">
        <v>90.423912048339844</v>
      </c>
      <c r="M6090">
        <v>-0.54473310708999634</v>
      </c>
      <c r="N6090">
        <v>0.35051387548446655</v>
      </c>
      <c r="O6090">
        <v>0.12285997718572617</v>
      </c>
      <c r="P6090">
        <v>-1.1212770938873291</v>
      </c>
      <c r="Q6090">
        <v>-0.99393469095230103</v>
      </c>
      <c r="R6090">
        <v>-0.7285427451133728</v>
      </c>
      <c r="S6090">
        <v>-0.54473310708999634</v>
      </c>
      <c r="T6090">
        <v>-0.36092343926429749</v>
      </c>
      <c r="U6090">
        <v>-9.553150087594986E-2</v>
      </c>
      <c r="V6090">
        <v>3.1810913234949112E-2</v>
      </c>
    </row>
    <row r="6091" spans="1:22" x14ac:dyDescent="0.25">
      <c r="A6091" t="s">
        <v>96</v>
      </c>
      <c r="B6091" t="s">
        <v>86</v>
      </c>
      <c r="C6091" t="s">
        <v>101</v>
      </c>
      <c r="D6091" t="s">
        <v>61</v>
      </c>
      <c r="E6091" t="s">
        <v>89</v>
      </c>
      <c r="F6091" t="s">
        <v>49</v>
      </c>
      <c r="G6091">
        <v>92</v>
      </c>
      <c r="H6091">
        <v>14</v>
      </c>
      <c r="I6091">
        <f>IF(VLOOKUP(Data!$A6091,summermonths, 2, FALSE) = 1, VLOOKUP(Data!$H6091,rateblocks, 2, FALSE), VLOOKUP(Data!H6091, rateblocks,3, FALSE))</f>
        <v>1</v>
      </c>
      <c r="J6091">
        <v>1.1837282180786133</v>
      </c>
      <c r="K6091">
        <v>0.99676287174224854</v>
      </c>
      <c r="L6091">
        <v>75.306816101074219</v>
      </c>
      <c r="M6091">
        <v>-0.18696542084217072</v>
      </c>
      <c r="N6091">
        <v>0.16812101006507874</v>
      </c>
      <c r="O6091">
        <v>2.8264673426747322E-2</v>
      </c>
      <c r="P6091">
        <v>-0.46349987387657166</v>
      </c>
      <c r="Q6091">
        <v>-0.40242117643356323</v>
      </c>
      <c r="R6091">
        <v>-0.27512815594673157</v>
      </c>
      <c r="S6091">
        <v>-0.18696542084217072</v>
      </c>
      <c r="T6091">
        <v>-9.8802678287029266E-2</v>
      </c>
      <c r="U6091">
        <v>2.8490323573350906E-2</v>
      </c>
      <c r="V6091">
        <v>8.9569032192230225E-2</v>
      </c>
    </row>
    <row r="6092" spans="1:22" x14ac:dyDescent="0.25">
      <c r="A6092" t="s">
        <v>100</v>
      </c>
      <c r="B6092" t="s">
        <v>86</v>
      </c>
      <c r="C6092" t="s">
        <v>101</v>
      </c>
      <c r="D6092" t="s">
        <v>65</v>
      </c>
      <c r="E6092" t="s">
        <v>89</v>
      </c>
      <c r="F6092" t="s">
        <v>49</v>
      </c>
      <c r="G6092">
        <v>92</v>
      </c>
      <c r="H6092">
        <v>6</v>
      </c>
      <c r="I6092">
        <f>IF(VLOOKUP(Data!$A6092,summermonths, 2, FALSE) = 1, VLOOKUP(Data!$H6092,rateblocks, 2, FALSE), VLOOKUP(Data!H6092, rateblocks,3, FALSE))</f>
        <v>3</v>
      </c>
      <c r="J6092">
        <v>1.3184454441070557</v>
      </c>
      <c r="K6092">
        <v>1.3713361024856567</v>
      </c>
      <c r="L6092">
        <v>65.491104125976563</v>
      </c>
      <c r="M6092">
        <v>5.2890576422214508E-2</v>
      </c>
      <c r="N6092">
        <v>0.11553981155157089</v>
      </c>
      <c r="O6092">
        <v>1.3349448330700397E-2</v>
      </c>
      <c r="P6092">
        <v>-0.13715550303459167</v>
      </c>
      <c r="Q6092">
        <v>-9.5179647207260132E-2</v>
      </c>
      <c r="R6092">
        <v>-7.6985601335763931E-3</v>
      </c>
      <c r="S6092">
        <v>5.2890576422214508E-2</v>
      </c>
      <c r="T6092">
        <v>0.11347971111536026</v>
      </c>
      <c r="U6092">
        <v>0.20096080005168915</v>
      </c>
      <c r="V6092">
        <v>0.24293665587902069</v>
      </c>
    </row>
    <row r="6093" spans="1:22" x14ac:dyDescent="0.25">
      <c r="A6093" t="s">
        <v>97</v>
      </c>
      <c r="B6093" t="s">
        <v>86</v>
      </c>
      <c r="C6093" t="s">
        <v>101</v>
      </c>
      <c r="D6093" t="s">
        <v>62</v>
      </c>
      <c r="E6093" t="s">
        <v>89</v>
      </c>
      <c r="F6093" t="s">
        <v>49</v>
      </c>
      <c r="G6093">
        <v>92</v>
      </c>
      <c r="H6093">
        <v>2</v>
      </c>
      <c r="I6093">
        <f>IF(VLOOKUP(Data!$A6093,summermonths, 2, FALSE) = 1, VLOOKUP(Data!$H6093,rateblocks, 2, FALSE), VLOOKUP(Data!H6093, rateblocks,3, FALSE))</f>
        <v>3</v>
      </c>
      <c r="J6093">
        <v>1.414397120475769</v>
      </c>
      <c r="K6093">
        <v>1.3485325574874878</v>
      </c>
      <c r="L6093">
        <v>66.994331359863281</v>
      </c>
      <c r="M6093">
        <v>-6.5864533185958862E-2</v>
      </c>
      <c r="N6093">
        <v>0.15560431778430939</v>
      </c>
      <c r="O6093">
        <v>2.4212703108787537E-2</v>
      </c>
      <c r="P6093">
        <v>-0.32181087136268616</v>
      </c>
      <c r="Q6093">
        <v>-0.26527950167655945</v>
      </c>
      <c r="R6093">
        <v>-0.14746351540088654</v>
      </c>
      <c r="S6093">
        <v>-6.5864533185958862E-2</v>
      </c>
      <c r="T6093">
        <v>1.573445089161396E-2</v>
      </c>
      <c r="U6093">
        <v>0.13355042040348053</v>
      </c>
      <c r="V6093">
        <v>0.19008179008960724</v>
      </c>
    </row>
    <row r="6094" spans="1:22" x14ac:dyDescent="0.25">
      <c r="A6094" t="s">
        <v>124</v>
      </c>
      <c r="B6094" t="s">
        <v>86</v>
      </c>
      <c r="C6094" t="s">
        <v>102</v>
      </c>
      <c r="D6094" t="s">
        <v>105</v>
      </c>
      <c r="E6094" t="s">
        <v>89</v>
      </c>
      <c r="F6094" t="s">
        <v>49</v>
      </c>
      <c r="G6094">
        <v>92</v>
      </c>
      <c r="H6094">
        <v>12</v>
      </c>
      <c r="I6094">
        <f>IF(VLOOKUP(Data!$A6094,summermonths, 2, FALSE) = 1, VLOOKUP(Data!$H6094,rateblocks, 2, FALSE), VLOOKUP(Data!H6094, rateblocks,3, FALSE))</f>
        <v>2</v>
      </c>
      <c r="J6094">
        <v>1.0610033273696899</v>
      </c>
      <c r="K6094">
        <v>1.014184832572937</v>
      </c>
      <c r="L6094">
        <v>86.967391967773438</v>
      </c>
      <c r="M6094">
        <v>-4.681849479675293E-2</v>
      </c>
      <c r="N6094">
        <v>0.14996041357517242</v>
      </c>
      <c r="O6094">
        <v>2.2488126531243324E-2</v>
      </c>
      <c r="P6094">
        <v>-0.29348143935203552</v>
      </c>
      <c r="Q6094">
        <v>-0.23900049924850464</v>
      </c>
      <c r="R6094">
        <v>-0.12545780837535858</v>
      </c>
      <c r="S6094">
        <v>-4.681849479675293E-2</v>
      </c>
      <c r="T6094">
        <v>3.1820822507143021E-2</v>
      </c>
      <c r="U6094">
        <v>0.14536350965499878</v>
      </c>
      <c r="V6094">
        <v>0.19984443485736847</v>
      </c>
    </row>
    <row r="6095" spans="1:22" x14ac:dyDescent="0.25">
      <c r="A6095" t="s">
        <v>122</v>
      </c>
      <c r="B6095" t="s">
        <v>86</v>
      </c>
      <c r="C6095" t="s">
        <v>102</v>
      </c>
      <c r="D6095" t="s">
        <v>106</v>
      </c>
      <c r="E6095" t="s">
        <v>89</v>
      </c>
      <c r="F6095" t="s">
        <v>49</v>
      </c>
      <c r="G6095">
        <v>92</v>
      </c>
      <c r="H6095">
        <v>13</v>
      </c>
      <c r="I6095">
        <f>IF(VLOOKUP(Data!$A6095,summermonths, 2, FALSE) = 1, VLOOKUP(Data!$H6095,rateblocks, 2, FALSE), VLOOKUP(Data!H6095, rateblocks,3, FALSE))</f>
        <v>2</v>
      </c>
      <c r="J6095">
        <v>1.1065225601196289</v>
      </c>
      <c r="K6095">
        <v>0.92456519603729248</v>
      </c>
      <c r="L6095">
        <v>57.565216064453125</v>
      </c>
      <c r="M6095">
        <v>-0.18195734918117523</v>
      </c>
      <c r="N6095">
        <v>0.35756531357765198</v>
      </c>
      <c r="O6095">
        <v>0.12785294651985168</v>
      </c>
      <c r="P6095">
        <v>-0.770099937915802</v>
      </c>
      <c r="Q6095">
        <v>-0.64019572734832764</v>
      </c>
      <c r="R6095">
        <v>-0.36946478486061096</v>
      </c>
      <c r="S6095">
        <v>-0.18195734918117523</v>
      </c>
      <c r="T6095">
        <v>5.5500846356153488E-3</v>
      </c>
      <c r="U6095">
        <v>0.27628102898597717</v>
      </c>
      <c r="V6095">
        <v>0.40618523955345154</v>
      </c>
    </row>
    <row r="6096" spans="1:22" x14ac:dyDescent="0.25">
      <c r="A6096" t="s">
        <v>124</v>
      </c>
      <c r="B6096" t="s">
        <v>86</v>
      </c>
      <c r="C6096" t="s">
        <v>101</v>
      </c>
      <c r="D6096" t="s">
        <v>108</v>
      </c>
      <c r="E6096" t="s">
        <v>89</v>
      </c>
      <c r="F6096" t="s">
        <v>49</v>
      </c>
      <c r="G6096">
        <v>92</v>
      </c>
      <c r="H6096">
        <v>10</v>
      </c>
      <c r="I6096">
        <f>IF(VLOOKUP(Data!$A6096,summermonths, 2, FALSE) = 1, VLOOKUP(Data!$H6096,rateblocks, 2, FALSE), VLOOKUP(Data!H6096, rateblocks,3, FALSE))</f>
        <v>2</v>
      </c>
      <c r="J6096">
        <v>0.9920203685760498</v>
      </c>
      <c r="K6096">
        <v>0.89225673675537109</v>
      </c>
      <c r="L6096">
        <v>66.833335876464844</v>
      </c>
      <c r="M6096">
        <v>-9.976360946893692E-2</v>
      </c>
      <c r="N6096">
        <v>6.7813970148563385E-2</v>
      </c>
      <c r="O6096">
        <v>4.5987344346940517E-3</v>
      </c>
      <c r="P6096">
        <v>-0.21130765974521637</v>
      </c>
      <c r="Q6096">
        <v>-0.1866707056760788</v>
      </c>
      <c r="R6096">
        <v>-0.13532528281211853</v>
      </c>
      <c r="S6096">
        <v>-9.976360946893692E-2</v>
      </c>
      <c r="T6096">
        <v>-6.4201928675174713E-2</v>
      </c>
      <c r="U6096">
        <v>-1.2856509536504745E-2</v>
      </c>
      <c r="V6096">
        <v>1.1780445463955402E-2</v>
      </c>
    </row>
    <row r="6097" spans="1:22" x14ac:dyDescent="0.25">
      <c r="A6097" t="s">
        <v>96</v>
      </c>
      <c r="B6097" t="s">
        <v>86</v>
      </c>
      <c r="C6097" t="s">
        <v>102</v>
      </c>
      <c r="D6097" t="s">
        <v>67</v>
      </c>
      <c r="E6097" t="s">
        <v>89</v>
      </c>
      <c r="F6097" t="s">
        <v>49</v>
      </c>
      <c r="G6097">
        <v>92</v>
      </c>
      <c r="H6097">
        <v>21</v>
      </c>
      <c r="I6097">
        <f>IF(VLOOKUP(Data!$A6097,summermonths, 2, FALSE) = 1, VLOOKUP(Data!$H6097,rateblocks, 2, FALSE), VLOOKUP(Data!H6097, rateblocks,3, FALSE))</f>
        <v>2</v>
      </c>
      <c r="J6097">
        <v>1.6209203004837036</v>
      </c>
      <c r="K6097">
        <v>1.5180435180664063</v>
      </c>
      <c r="L6097">
        <v>72.717391967773437</v>
      </c>
      <c r="M6097">
        <v>-0.10287685692310333</v>
      </c>
      <c r="N6097">
        <v>0.32853406667709351</v>
      </c>
      <c r="O6097">
        <v>0.10793463140726089</v>
      </c>
      <c r="P6097">
        <v>-0.64326733350753784</v>
      </c>
      <c r="Q6097">
        <v>-0.52391022443771362</v>
      </c>
      <c r="R6097">
        <v>-0.2751602828502655</v>
      </c>
      <c r="S6097">
        <v>-0.10287685692310333</v>
      </c>
      <c r="T6097">
        <v>6.9406576454639435E-2</v>
      </c>
      <c r="U6097">
        <v>0.31815648078918457</v>
      </c>
      <c r="V6097">
        <v>0.43751358985900879</v>
      </c>
    </row>
    <row r="6098" spans="1:22" x14ac:dyDescent="0.25">
      <c r="A6098" t="s">
        <v>95</v>
      </c>
      <c r="B6098" t="s">
        <v>86</v>
      </c>
      <c r="C6098" t="s">
        <v>102</v>
      </c>
      <c r="D6098" t="s">
        <v>66</v>
      </c>
      <c r="E6098" t="s">
        <v>89</v>
      </c>
      <c r="F6098" t="s">
        <v>49</v>
      </c>
      <c r="G6098">
        <v>92</v>
      </c>
      <c r="H6098">
        <v>17</v>
      </c>
      <c r="I6098">
        <f>IF(VLOOKUP(Data!$A6098,summermonths, 2, FALSE) = 1, VLOOKUP(Data!$H6098,rateblocks, 2, FALSE), VLOOKUP(Data!H6098, rateblocks,3, FALSE))</f>
        <v>1</v>
      </c>
      <c r="J6098">
        <v>1.1396210193634033</v>
      </c>
      <c r="K6098">
        <v>1.1237499713897705</v>
      </c>
      <c r="L6098">
        <v>78.173912048339844</v>
      </c>
      <c r="M6098">
        <v>-1.5871016308665276E-2</v>
      </c>
      <c r="N6098">
        <v>0.35558956861495972</v>
      </c>
      <c r="O6098">
        <v>0.12644393742084503</v>
      </c>
      <c r="P6098">
        <v>-0.60076379776000977</v>
      </c>
      <c r="Q6098">
        <v>-0.47157737612724304</v>
      </c>
      <c r="R6098">
        <v>-0.20234236121177673</v>
      </c>
      <c r="S6098">
        <v>-1.5871016308665276E-2</v>
      </c>
      <c r="T6098">
        <v>0.17060033977031708</v>
      </c>
      <c r="U6098">
        <v>0.43983533978462219</v>
      </c>
      <c r="V6098">
        <v>0.56902176141738892</v>
      </c>
    </row>
    <row r="6099" spans="1:22" x14ac:dyDescent="0.25">
      <c r="A6099" t="s">
        <v>99</v>
      </c>
      <c r="B6099" t="s">
        <v>86</v>
      </c>
      <c r="C6099" t="s">
        <v>101</v>
      </c>
      <c r="D6099" t="s">
        <v>64</v>
      </c>
      <c r="E6099" t="s">
        <v>89</v>
      </c>
      <c r="F6099" t="s">
        <v>49</v>
      </c>
      <c r="G6099">
        <v>92</v>
      </c>
      <c r="H6099">
        <v>20</v>
      </c>
      <c r="I6099">
        <f>IF(VLOOKUP(Data!$A6099,summermonths, 2, FALSE) = 1, VLOOKUP(Data!$H6099,rateblocks, 2, FALSE), VLOOKUP(Data!H6099, rateblocks,3, FALSE))</f>
        <v>2</v>
      </c>
      <c r="J6099">
        <v>1.5245993137359619</v>
      </c>
      <c r="K6099">
        <v>1.4184523820877075</v>
      </c>
      <c r="L6099">
        <v>73.964805603027344</v>
      </c>
      <c r="M6099">
        <v>-0.1061469092965126</v>
      </c>
      <c r="N6099">
        <v>0.16871777176856995</v>
      </c>
      <c r="O6099">
        <v>2.8465686365962029E-2</v>
      </c>
      <c r="P6099">
        <v>-0.38366293907165527</v>
      </c>
      <c r="Q6099">
        <v>-0.32236742973327637</v>
      </c>
      <c r="R6099">
        <v>-0.19462259113788605</v>
      </c>
      <c r="S6099">
        <v>-0.1061469092965126</v>
      </c>
      <c r="T6099">
        <v>-1.7671223729848862E-2</v>
      </c>
      <c r="U6099">
        <v>0.11007361859083176</v>
      </c>
      <c r="V6099">
        <v>0.17136913537979126</v>
      </c>
    </row>
    <row r="6100" spans="1:22" x14ac:dyDescent="0.25">
      <c r="A6100" t="s">
        <v>125</v>
      </c>
      <c r="B6100" t="s">
        <v>86</v>
      </c>
      <c r="C6100" t="s">
        <v>102</v>
      </c>
      <c r="D6100" t="s">
        <v>109</v>
      </c>
      <c r="E6100" t="s">
        <v>89</v>
      </c>
      <c r="F6100" t="s">
        <v>49</v>
      </c>
      <c r="G6100">
        <v>92</v>
      </c>
      <c r="H6100">
        <v>1</v>
      </c>
      <c r="I6100">
        <f>IF(VLOOKUP(Data!$A6100,summermonths, 2, FALSE) = 1, VLOOKUP(Data!$H6100,rateblocks, 2, FALSE), VLOOKUP(Data!H6100, rateblocks,3, FALSE))</f>
        <v>3</v>
      </c>
      <c r="J6100">
        <v>1.4821817874908447</v>
      </c>
      <c r="K6100">
        <v>1.367989182472229</v>
      </c>
      <c r="L6100">
        <v>60.760868072509766</v>
      </c>
      <c r="M6100">
        <v>-0.11419262737035751</v>
      </c>
      <c r="N6100">
        <v>0.2151469886302948</v>
      </c>
      <c r="O6100">
        <v>4.6288225799798965E-2</v>
      </c>
      <c r="P6100">
        <v>-0.46807792782783508</v>
      </c>
      <c r="Q6100">
        <v>-0.38991460204124451</v>
      </c>
      <c r="R6100">
        <v>-0.22701582312583923</v>
      </c>
      <c r="S6100">
        <v>-0.11419262737035751</v>
      </c>
      <c r="T6100">
        <v>-1.3694362714886665E-3</v>
      </c>
      <c r="U6100">
        <v>0.16152933239936829</v>
      </c>
      <c r="V6100">
        <v>0.23969267308712006</v>
      </c>
    </row>
    <row r="6101" spans="1:22" x14ac:dyDescent="0.25">
      <c r="A6101" t="s">
        <v>99</v>
      </c>
      <c r="B6101" t="s">
        <v>86</v>
      </c>
      <c r="C6101" t="s">
        <v>102</v>
      </c>
      <c r="D6101" t="s">
        <v>70</v>
      </c>
      <c r="E6101" t="s">
        <v>89</v>
      </c>
      <c r="F6101" t="s">
        <v>49</v>
      </c>
      <c r="G6101">
        <v>92</v>
      </c>
      <c r="H6101">
        <v>22</v>
      </c>
      <c r="I6101">
        <f>IF(VLOOKUP(Data!$A6101,summermonths, 2, FALSE) = 1, VLOOKUP(Data!$H6101,rateblocks, 2, FALSE), VLOOKUP(Data!H6101, rateblocks,3, FALSE))</f>
        <v>2</v>
      </c>
      <c r="J6101">
        <v>1.6403936147689819</v>
      </c>
      <c r="K6101">
        <v>1.4981521368026733</v>
      </c>
      <c r="L6101">
        <v>81.75</v>
      </c>
      <c r="M6101">
        <v>-0.14224138855934143</v>
      </c>
      <c r="N6101">
        <v>0.23811736702919006</v>
      </c>
      <c r="O6101">
        <v>5.6699879467487335E-2</v>
      </c>
      <c r="P6101">
        <v>-0.53390961885452271</v>
      </c>
      <c r="Q6101">
        <v>-0.44740107655525208</v>
      </c>
      <c r="R6101">
        <v>-0.26711025834083557</v>
      </c>
      <c r="S6101">
        <v>-0.14224138855934143</v>
      </c>
      <c r="T6101">
        <v>-1.737251877784729E-2</v>
      </c>
      <c r="U6101">
        <v>0.16291829943656921</v>
      </c>
      <c r="V6101">
        <v>0.24942682683467865</v>
      </c>
    </row>
    <row r="6102" spans="1:22" x14ac:dyDescent="0.25">
      <c r="A6102" t="s">
        <v>96</v>
      </c>
      <c r="B6102" t="s">
        <v>86</v>
      </c>
      <c r="C6102" t="s">
        <v>102</v>
      </c>
      <c r="D6102" t="s">
        <v>67</v>
      </c>
      <c r="E6102" t="s">
        <v>89</v>
      </c>
      <c r="F6102" t="s">
        <v>49</v>
      </c>
      <c r="G6102">
        <v>92</v>
      </c>
      <c r="H6102">
        <v>4</v>
      </c>
      <c r="I6102">
        <f>IF(VLOOKUP(Data!$A6102,summermonths, 2, FALSE) = 1, VLOOKUP(Data!$H6102,rateblocks, 2, FALSE), VLOOKUP(Data!H6102, rateblocks,3, FALSE))</f>
        <v>3</v>
      </c>
      <c r="J6102">
        <v>1.3779383897781372</v>
      </c>
      <c r="K6102">
        <v>1.3466304540634155</v>
      </c>
      <c r="L6102">
        <v>65.326087951660156</v>
      </c>
      <c r="M6102">
        <v>-3.1307999044656754E-2</v>
      </c>
      <c r="N6102">
        <v>0.24974815547466278</v>
      </c>
      <c r="O6102">
        <v>6.2374141067266464E-2</v>
      </c>
      <c r="P6102">
        <v>-0.44210717082023621</v>
      </c>
      <c r="Q6102">
        <v>-0.35137313604354858</v>
      </c>
      <c r="R6102">
        <v>-0.16227605938911438</v>
      </c>
      <c r="S6102">
        <v>-3.1307999044656754E-2</v>
      </c>
      <c r="T6102">
        <v>9.9660061299800873E-2</v>
      </c>
      <c r="U6102">
        <v>0.28875714540481567</v>
      </c>
      <c r="V6102">
        <v>0.37949115037918091</v>
      </c>
    </row>
    <row r="6103" spans="1:22" x14ac:dyDescent="0.25">
      <c r="A6103" t="s">
        <v>99</v>
      </c>
      <c r="B6103" t="s">
        <v>86</v>
      </c>
      <c r="C6103" t="s">
        <v>102</v>
      </c>
      <c r="D6103" t="s">
        <v>70</v>
      </c>
      <c r="E6103" t="s">
        <v>89</v>
      </c>
      <c r="F6103" t="s">
        <v>49</v>
      </c>
      <c r="G6103">
        <v>92</v>
      </c>
      <c r="H6103">
        <v>8</v>
      </c>
      <c r="I6103">
        <f>IF(VLOOKUP(Data!$A6103,summermonths, 2, FALSE) = 1, VLOOKUP(Data!$H6103,rateblocks, 2, FALSE), VLOOKUP(Data!H6103, rateblocks,3, FALSE))</f>
        <v>2</v>
      </c>
      <c r="J6103">
        <v>1.2144312858581543</v>
      </c>
      <c r="K6103">
        <v>0.94293481111526489</v>
      </c>
      <c r="L6103">
        <v>80.5</v>
      </c>
      <c r="M6103">
        <v>-0.27149653434753418</v>
      </c>
      <c r="N6103">
        <v>0.18230435252189636</v>
      </c>
      <c r="O6103">
        <v>3.3234875649213791E-2</v>
      </c>
      <c r="P6103">
        <v>-0.57136052846908569</v>
      </c>
      <c r="Q6103">
        <v>-0.50512897968292236</v>
      </c>
      <c r="R6103">
        <v>-0.36709702014923096</v>
      </c>
      <c r="S6103">
        <v>-0.27149653434753418</v>
      </c>
      <c r="T6103">
        <v>-0.17589603364467621</v>
      </c>
      <c r="U6103">
        <v>-3.7864107638597488E-2</v>
      </c>
      <c r="V6103">
        <v>2.8367441147565842E-2</v>
      </c>
    </row>
    <row r="6104" spans="1:22" x14ac:dyDescent="0.25">
      <c r="A6104" t="s">
        <v>96</v>
      </c>
      <c r="B6104" t="s">
        <v>86</v>
      </c>
      <c r="C6104" t="s">
        <v>102</v>
      </c>
      <c r="D6104" t="s">
        <v>67</v>
      </c>
      <c r="E6104" t="s">
        <v>89</v>
      </c>
      <c r="F6104" t="s">
        <v>49</v>
      </c>
      <c r="G6104">
        <v>92</v>
      </c>
      <c r="H6104">
        <v>17</v>
      </c>
      <c r="I6104">
        <f>IF(VLOOKUP(Data!$A6104,summermonths, 2, FALSE) = 1, VLOOKUP(Data!$H6104,rateblocks, 2, FALSE), VLOOKUP(Data!H6104, rateblocks,3, FALSE))</f>
        <v>1</v>
      </c>
      <c r="J6104">
        <v>1.1169837713241577</v>
      </c>
      <c r="K6104">
        <v>0.99798911809921265</v>
      </c>
      <c r="L6104">
        <v>81.815216064453125</v>
      </c>
      <c r="M6104">
        <v>-0.11899460107088089</v>
      </c>
      <c r="N6104">
        <v>0.2910345196723938</v>
      </c>
      <c r="O6104">
        <v>8.4701091051101685E-2</v>
      </c>
      <c r="P6104">
        <v>-0.59770381450653076</v>
      </c>
      <c r="Q6104">
        <v>-0.49197036027908325</v>
      </c>
      <c r="R6104">
        <v>-0.27161324024200439</v>
      </c>
      <c r="S6104">
        <v>-0.11899460107088089</v>
      </c>
      <c r="T6104">
        <v>3.362404927611351E-2</v>
      </c>
      <c r="U6104">
        <v>0.25398114323616028</v>
      </c>
      <c r="V6104">
        <v>0.35971459746360779</v>
      </c>
    </row>
    <row r="6105" spans="1:22" x14ac:dyDescent="0.25">
      <c r="A6105" t="s">
        <v>123</v>
      </c>
      <c r="B6105" t="s">
        <v>86</v>
      </c>
      <c r="C6105" t="s">
        <v>101</v>
      </c>
      <c r="D6105" t="s">
        <v>107</v>
      </c>
      <c r="E6105" t="s">
        <v>89</v>
      </c>
      <c r="F6105" t="s">
        <v>49</v>
      </c>
      <c r="G6105">
        <v>92</v>
      </c>
      <c r="H6105">
        <v>21</v>
      </c>
      <c r="I6105">
        <f>IF(VLOOKUP(Data!$A6105,summermonths, 2, FALSE) = 1, VLOOKUP(Data!$H6105,rateblocks, 2, FALSE), VLOOKUP(Data!H6105, rateblocks,3, FALSE))</f>
        <v>2</v>
      </c>
      <c r="J6105">
        <v>1.4328625202178955</v>
      </c>
      <c r="K6105">
        <v>1.4096367359161377</v>
      </c>
      <c r="L6105">
        <v>56.585811614990234</v>
      </c>
      <c r="M6105">
        <v>-2.3225788027048111E-2</v>
      </c>
      <c r="N6105">
        <v>7.2888746857643127E-2</v>
      </c>
      <c r="O6105">
        <v>5.3127692081034184E-3</v>
      </c>
      <c r="P6105">
        <v>-0.14311711490154266</v>
      </c>
      <c r="Q6105">
        <v>-0.1166364774107933</v>
      </c>
      <c r="R6105">
        <v>-6.1448685824871063E-2</v>
      </c>
      <c r="S6105">
        <v>-2.3225788027048111E-2</v>
      </c>
      <c r="T6105">
        <v>1.4997107908129692E-2</v>
      </c>
      <c r="U6105">
        <v>7.0184901356697083E-2</v>
      </c>
      <c r="V6105">
        <v>9.6665531396865845E-2</v>
      </c>
    </row>
    <row r="6106" spans="1:22" x14ac:dyDescent="0.25">
      <c r="A6106" t="s">
        <v>96</v>
      </c>
      <c r="B6106" t="s">
        <v>86</v>
      </c>
      <c r="C6106" t="s">
        <v>101</v>
      </c>
      <c r="D6106" t="s">
        <v>61</v>
      </c>
      <c r="E6106" t="s">
        <v>89</v>
      </c>
      <c r="F6106" t="s">
        <v>49</v>
      </c>
      <c r="G6106">
        <v>92</v>
      </c>
      <c r="H6106">
        <v>7</v>
      </c>
      <c r="I6106">
        <f>IF(VLOOKUP(Data!$A6106,summermonths, 2, FALSE) = 1, VLOOKUP(Data!$H6106,rateblocks, 2, FALSE), VLOOKUP(Data!H6106, rateblocks,3, FALSE))</f>
        <v>2</v>
      </c>
      <c r="J6106">
        <v>1.0108284950256348</v>
      </c>
      <c r="K6106">
        <v>0.98649305105209351</v>
      </c>
      <c r="L6106">
        <v>63.579544067382813</v>
      </c>
      <c r="M6106">
        <v>-2.4335380643606186E-2</v>
      </c>
      <c r="N6106">
        <v>0.14154134690761566</v>
      </c>
      <c r="O6106">
        <v>2.0033953711390495E-2</v>
      </c>
      <c r="P6106">
        <v>-0.25715017318725586</v>
      </c>
      <c r="Q6106">
        <v>-0.20572791993618011</v>
      </c>
      <c r="R6106">
        <v>-9.8559737205505371E-2</v>
      </c>
      <c r="S6106">
        <v>-2.4335380643606186E-2</v>
      </c>
      <c r="T6106">
        <v>4.9888975918292999E-2</v>
      </c>
      <c r="U6106">
        <v>0.15705715119838715</v>
      </c>
      <c r="V6106">
        <v>0.20847941935062408</v>
      </c>
    </row>
    <row r="6107" spans="1:22" x14ac:dyDescent="0.25">
      <c r="A6107" t="s">
        <v>99</v>
      </c>
      <c r="B6107" t="s">
        <v>86</v>
      </c>
      <c r="C6107" t="s">
        <v>102</v>
      </c>
      <c r="D6107" t="s">
        <v>70</v>
      </c>
      <c r="E6107" t="s">
        <v>89</v>
      </c>
      <c r="F6107" t="s">
        <v>49</v>
      </c>
      <c r="G6107">
        <v>92</v>
      </c>
      <c r="H6107">
        <v>17</v>
      </c>
      <c r="I6107">
        <f>IF(VLOOKUP(Data!$A6107,summermonths, 2, FALSE) = 1, VLOOKUP(Data!$H6107,rateblocks, 2, FALSE), VLOOKUP(Data!H6107, rateblocks,3, FALSE))</f>
        <v>1</v>
      </c>
      <c r="J6107">
        <v>1.5293594598770142</v>
      </c>
      <c r="K6107">
        <v>1.1210869550704956</v>
      </c>
      <c r="L6107">
        <v>90.152175903320312</v>
      </c>
      <c r="M6107">
        <v>-0.40827247500419617</v>
      </c>
      <c r="N6107">
        <v>0.34236517548561096</v>
      </c>
      <c r="O6107">
        <v>0.11721391230821609</v>
      </c>
      <c r="P6107">
        <v>-0.97141307592391968</v>
      </c>
      <c r="Q6107">
        <v>-0.8470311164855957</v>
      </c>
      <c r="R6107">
        <v>-0.58780896663665771</v>
      </c>
      <c r="S6107">
        <v>-0.40827247500419617</v>
      </c>
      <c r="T6107">
        <v>-0.22873599827289581</v>
      </c>
      <c r="U6107">
        <v>3.0486151576042175E-2</v>
      </c>
      <c r="V6107">
        <v>0.15486812591552734</v>
      </c>
    </row>
    <row r="6108" spans="1:22" x14ac:dyDescent="0.25">
      <c r="A6108" t="s">
        <v>122</v>
      </c>
      <c r="B6108" t="s">
        <v>86</v>
      </c>
      <c r="C6108" t="s">
        <v>102</v>
      </c>
      <c r="D6108" t="s">
        <v>106</v>
      </c>
      <c r="E6108" t="s">
        <v>89</v>
      </c>
      <c r="F6108" t="s">
        <v>49</v>
      </c>
      <c r="G6108">
        <v>92</v>
      </c>
      <c r="H6108">
        <v>17</v>
      </c>
      <c r="I6108">
        <f>IF(VLOOKUP(Data!$A6108,summermonths, 2, FALSE) = 1, VLOOKUP(Data!$H6108,rateblocks, 2, FALSE), VLOOKUP(Data!H6108, rateblocks,3, FALSE))</f>
        <v>2</v>
      </c>
      <c r="J6108">
        <v>1.1731762886047363</v>
      </c>
      <c r="K6108">
        <v>0.94358694553375244</v>
      </c>
      <c r="L6108">
        <v>52.945652008056641</v>
      </c>
      <c r="M6108">
        <v>-0.22958935797214508</v>
      </c>
      <c r="N6108">
        <v>0.36521080136299133</v>
      </c>
      <c r="O6108">
        <v>0.13337892293930054</v>
      </c>
      <c r="P6108">
        <v>-0.83030766248703003</v>
      </c>
      <c r="Q6108">
        <v>-0.69762581586837769</v>
      </c>
      <c r="R6108">
        <v>-0.42110610008239746</v>
      </c>
      <c r="S6108">
        <v>-0.22958935797214508</v>
      </c>
      <c r="T6108">
        <v>-3.8072627037763596E-2</v>
      </c>
      <c r="U6108">
        <v>0.23844711482524872</v>
      </c>
      <c r="V6108">
        <v>0.37112894654273987</v>
      </c>
    </row>
    <row r="6109" spans="1:22" x14ac:dyDescent="0.25">
      <c r="A6109" t="s">
        <v>95</v>
      </c>
      <c r="B6109" t="s">
        <v>86</v>
      </c>
      <c r="C6109" t="s">
        <v>101</v>
      </c>
      <c r="D6109" t="s">
        <v>60</v>
      </c>
      <c r="E6109" t="s">
        <v>89</v>
      </c>
      <c r="F6109" t="s">
        <v>49</v>
      </c>
      <c r="G6109">
        <v>92</v>
      </c>
      <c r="H6109">
        <v>24</v>
      </c>
      <c r="I6109">
        <f>IF(VLOOKUP(Data!$A6109,summermonths, 2, FALSE) = 1, VLOOKUP(Data!$H6109,rateblocks, 2, FALSE), VLOOKUP(Data!H6109, rateblocks,3, FALSE))</f>
        <v>3</v>
      </c>
      <c r="J6109">
        <v>1.5097098350524902</v>
      </c>
      <c r="K6109">
        <v>1.3584021329879761</v>
      </c>
      <c r="L6109">
        <v>58.331520080566406</v>
      </c>
      <c r="M6109">
        <v>-0.15130768716335297</v>
      </c>
      <c r="N6109">
        <v>0.13974764943122864</v>
      </c>
      <c r="O6109">
        <v>1.9529405981302261E-2</v>
      </c>
      <c r="P6109">
        <v>-0.38117212057113647</v>
      </c>
      <c r="Q6109">
        <v>-0.33040151000022888</v>
      </c>
      <c r="R6109">
        <v>-0.22459141910076141</v>
      </c>
      <c r="S6109">
        <v>-0.15130768716335297</v>
      </c>
      <c r="T6109">
        <v>-7.8023947775363922E-2</v>
      </c>
      <c r="U6109">
        <v>2.7786131948232651E-2</v>
      </c>
      <c r="V6109">
        <v>7.8556738793849945E-2</v>
      </c>
    </row>
    <row r="6110" spans="1:22" x14ac:dyDescent="0.25">
      <c r="A6110" t="s">
        <v>125</v>
      </c>
      <c r="B6110" t="s">
        <v>86</v>
      </c>
      <c r="C6110" t="s">
        <v>101</v>
      </c>
      <c r="D6110" t="s">
        <v>110</v>
      </c>
      <c r="E6110" t="s">
        <v>89</v>
      </c>
      <c r="F6110" t="s">
        <v>49</v>
      </c>
      <c r="G6110">
        <v>92</v>
      </c>
      <c r="H6110">
        <v>22</v>
      </c>
      <c r="I6110">
        <f>IF(VLOOKUP(Data!$A6110,summermonths, 2, FALSE) = 1, VLOOKUP(Data!$H6110,rateblocks, 2, FALSE), VLOOKUP(Data!H6110, rateblocks,3, FALSE))</f>
        <v>2</v>
      </c>
      <c r="J6110">
        <v>1.5306302309036255</v>
      </c>
      <c r="K6110">
        <v>1.4877198934555054</v>
      </c>
      <c r="L6110">
        <v>60.040019989013672</v>
      </c>
      <c r="M6110">
        <v>-4.2910363525152206E-2</v>
      </c>
      <c r="N6110">
        <v>0.12338948249816895</v>
      </c>
      <c r="O6110">
        <v>1.522496435791254E-2</v>
      </c>
      <c r="P6110">
        <v>-0.24586799740791321</v>
      </c>
      <c r="Q6110">
        <v>-0.20104034245014191</v>
      </c>
      <c r="R6110">
        <v>-0.1076158732175827</v>
      </c>
      <c r="S6110">
        <v>-4.2910363525152206E-2</v>
      </c>
      <c r="T6110">
        <v>2.1795144304633141E-2</v>
      </c>
      <c r="U6110">
        <v>0.11521962285041809</v>
      </c>
      <c r="V6110">
        <v>0.16004727780818939</v>
      </c>
    </row>
    <row r="6111" spans="1:22" x14ac:dyDescent="0.25">
      <c r="A6111" t="s">
        <v>95</v>
      </c>
      <c r="B6111" t="s">
        <v>86</v>
      </c>
      <c r="C6111" t="s">
        <v>101</v>
      </c>
      <c r="D6111" t="s">
        <v>60</v>
      </c>
      <c r="E6111" t="s">
        <v>89</v>
      </c>
      <c r="F6111" t="s">
        <v>49</v>
      </c>
      <c r="G6111">
        <v>92</v>
      </c>
      <c r="H6111">
        <v>20</v>
      </c>
      <c r="I6111">
        <f>IF(VLOOKUP(Data!$A6111,summermonths, 2, FALSE) = 1, VLOOKUP(Data!$H6111,rateblocks, 2, FALSE), VLOOKUP(Data!H6111, rateblocks,3, FALSE))</f>
        <v>2</v>
      </c>
      <c r="J6111">
        <v>1.2881647348403931</v>
      </c>
      <c r="K6111">
        <v>1.1851848363876343</v>
      </c>
      <c r="L6111">
        <v>60.696197509765625</v>
      </c>
      <c r="M6111">
        <v>-0.10297992825508118</v>
      </c>
      <c r="N6111">
        <v>0.17011420428752899</v>
      </c>
      <c r="O6111">
        <v>2.8938842937350273E-2</v>
      </c>
      <c r="P6111">
        <v>-0.3827928900718689</v>
      </c>
      <c r="Q6111">
        <v>-0.32099005579948425</v>
      </c>
      <c r="R6111">
        <v>-0.19218790531158447</v>
      </c>
      <c r="S6111">
        <v>-0.10297992825508118</v>
      </c>
      <c r="T6111">
        <v>-1.3771952129900455E-2</v>
      </c>
      <c r="U6111">
        <v>0.1150301992893219</v>
      </c>
      <c r="V6111">
        <v>0.17683303356170654</v>
      </c>
    </row>
    <row r="6112" spans="1:22" x14ac:dyDescent="0.25">
      <c r="A6112" t="s">
        <v>123</v>
      </c>
      <c r="B6112" t="s">
        <v>86</v>
      </c>
      <c r="C6112" t="s">
        <v>102</v>
      </c>
      <c r="D6112" t="s">
        <v>112</v>
      </c>
      <c r="E6112" t="s">
        <v>89</v>
      </c>
      <c r="F6112" t="s">
        <v>49</v>
      </c>
      <c r="G6112">
        <v>92</v>
      </c>
      <c r="H6112">
        <v>18</v>
      </c>
      <c r="I6112">
        <f>IF(VLOOKUP(Data!$A6112,summermonths, 2, FALSE) = 1, VLOOKUP(Data!$H6112,rateblocks, 2, FALSE), VLOOKUP(Data!H6112, rateblocks,3, FALSE))</f>
        <v>1</v>
      </c>
      <c r="J6112">
        <v>1.5015041828155518</v>
      </c>
      <c r="K6112">
        <v>1.1773369312286377</v>
      </c>
      <c r="L6112">
        <v>71.663040161132813</v>
      </c>
      <c r="M6112">
        <v>-0.32416725158691406</v>
      </c>
      <c r="N6112">
        <v>0.30135509371757507</v>
      </c>
      <c r="O6112">
        <v>9.0814895927906036E-2</v>
      </c>
      <c r="P6112">
        <v>-0.81985229253768921</v>
      </c>
      <c r="Q6112">
        <v>-0.71036934852600098</v>
      </c>
      <c r="R6112">
        <v>-0.48219802975654602</v>
      </c>
      <c r="S6112">
        <v>-0.32416725158691406</v>
      </c>
      <c r="T6112">
        <v>-0.1661364883184433</v>
      </c>
      <c r="U6112">
        <v>6.2034841626882553E-2</v>
      </c>
      <c r="V6112">
        <v>0.17151777446269989</v>
      </c>
    </row>
    <row r="6113" spans="1:22" x14ac:dyDescent="0.25">
      <c r="A6113" t="s">
        <v>97</v>
      </c>
      <c r="B6113" t="s">
        <v>86</v>
      </c>
      <c r="C6113" t="s">
        <v>102</v>
      </c>
      <c r="D6113" t="s">
        <v>68</v>
      </c>
      <c r="E6113" t="s">
        <v>89</v>
      </c>
      <c r="F6113" t="s">
        <v>49</v>
      </c>
      <c r="G6113">
        <v>92</v>
      </c>
      <c r="H6113">
        <v>12</v>
      </c>
      <c r="I6113">
        <f>IF(VLOOKUP(Data!$A6113,summermonths, 2, FALSE) = 1, VLOOKUP(Data!$H6113,rateblocks, 2, FALSE), VLOOKUP(Data!H6113, rateblocks,3, FALSE))</f>
        <v>1</v>
      </c>
      <c r="J6113">
        <v>1.3376486301422119</v>
      </c>
      <c r="K6113">
        <v>1.0378260612487793</v>
      </c>
      <c r="L6113">
        <v>77.847824096679688</v>
      </c>
      <c r="M6113">
        <v>-0.29982253909111023</v>
      </c>
      <c r="N6113">
        <v>0.29825109243392944</v>
      </c>
      <c r="O6113">
        <v>8.8953711092472076E-2</v>
      </c>
      <c r="P6113">
        <v>-0.79040193557739258</v>
      </c>
      <c r="Q6113">
        <v>-0.68204671144485474</v>
      </c>
      <c r="R6113">
        <v>-0.45622557401657104</v>
      </c>
      <c r="S6113">
        <v>-0.29982253909111023</v>
      </c>
      <c r="T6113">
        <v>-0.14341951906681061</v>
      </c>
      <c r="U6113">
        <v>8.2401618361473083E-2</v>
      </c>
      <c r="V6113">
        <v>0.19075685739517212</v>
      </c>
    </row>
    <row r="6114" spans="1:22" x14ac:dyDescent="0.25">
      <c r="A6114" t="s">
        <v>98</v>
      </c>
      <c r="B6114" t="s">
        <v>86</v>
      </c>
      <c r="C6114" t="s">
        <v>101</v>
      </c>
      <c r="D6114" t="s">
        <v>63</v>
      </c>
      <c r="E6114" t="s">
        <v>89</v>
      </c>
      <c r="F6114" t="s">
        <v>49</v>
      </c>
      <c r="G6114">
        <v>92</v>
      </c>
      <c r="H6114">
        <v>10</v>
      </c>
      <c r="I6114">
        <f>IF(VLOOKUP(Data!$A6114,summermonths, 2, FALSE) = 1, VLOOKUP(Data!$H6114,rateblocks, 2, FALSE), VLOOKUP(Data!H6114, rateblocks,3, FALSE))</f>
        <v>2</v>
      </c>
      <c r="J6114">
        <v>1.3121119737625122</v>
      </c>
      <c r="K6114">
        <v>0.93477481603622437</v>
      </c>
      <c r="L6114">
        <v>76.575050354003906</v>
      </c>
      <c r="M6114">
        <v>-0.37733706831932068</v>
      </c>
      <c r="N6114">
        <v>0.21487988531589508</v>
      </c>
      <c r="O6114">
        <v>4.6173363924026489E-2</v>
      </c>
      <c r="P6114">
        <v>-0.73078304529190063</v>
      </c>
      <c r="Q6114">
        <v>-0.65271669626235962</v>
      </c>
      <c r="R6114">
        <v>-0.49002018570899963</v>
      </c>
      <c r="S6114">
        <v>-0.37733706831932068</v>
      </c>
      <c r="T6114">
        <v>-0.26465395092964172</v>
      </c>
      <c r="U6114">
        <v>-0.10195741802453995</v>
      </c>
      <c r="V6114">
        <v>-2.3891109973192215E-2</v>
      </c>
    </row>
    <row r="6115" spans="1:22" x14ac:dyDescent="0.25">
      <c r="A6115" t="s">
        <v>95</v>
      </c>
      <c r="B6115" t="s">
        <v>86</v>
      </c>
      <c r="C6115" t="s">
        <v>102</v>
      </c>
      <c r="D6115" t="s">
        <v>66</v>
      </c>
      <c r="E6115" t="s">
        <v>89</v>
      </c>
      <c r="F6115" t="s">
        <v>49</v>
      </c>
      <c r="G6115">
        <v>92</v>
      </c>
      <c r="H6115">
        <v>4</v>
      </c>
      <c r="I6115">
        <f>IF(VLOOKUP(Data!$A6115,summermonths, 2, FALSE) = 1, VLOOKUP(Data!$H6115,rateblocks, 2, FALSE), VLOOKUP(Data!H6115, rateblocks,3, FALSE))</f>
        <v>3</v>
      </c>
      <c r="J6115">
        <v>1.4162338972091675</v>
      </c>
      <c r="K6115">
        <v>1.3380978107452393</v>
      </c>
      <c r="L6115">
        <v>58.413043975830078</v>
      </c>
      <c r="M6115">
        <v>-7.8136041760444641E-2</v>
      </c>
      <c r="N6115">
        <v>0.19458894431591034</v>
      </c>
      <c r="O6115">
        <v>3.7864856421947479E-2</v>
      </c>
      <c r="P6115">
        <v>-0.39820638298988342</v>
      </c>
      <c r="Q6115">
        <v>-0.32751181721687317</v>
      </c>
      <c r="R6115">
        <v>-0.18017858266830444</v>
      </c>
      <c r="S6115">
        <v>-7.8136041760444641E-2</v>
      </c>
      <c r="T6115">
        <v>2.390650101006031E-2</v>
      </c>
      <c r="U6115">
        <v>0.17123971879482269</v>
      </c>
      <c r="V6115">
        <v>0.24193428456783295</v>
      </c>
    </row>
    <row r="6116" spans="1:22" x14ac:dyDescent="0.25">
      <c r="A6116" t="s">
        <v>97</v>
      </c>
      <c r="B6116" t="s">
        <v>86</v>
      </c>
      <c r="C6116" t="s">
        <v>101</v>
      </c>
      <c r="D6116" t="s">
        <v>62</v>
      </c>
      <c r="E6116" t="s">
        <v>89</v>
      </c>
      <c r="F6116" t="s">
        <v>49</v>
      </c>
      <c r="G6116">
        <v>92</v>
      </c>
      <c r="H6116">
        <v>21</v>
      </c>
      <c r="I6116">
        <f>IF(VLOOKUP(Data!$A6116,summermonths, 2, FALSE) = 1, VLOOKUP(Data!$H6116,rateblocks, 2, FALSE), VLOOKUP(Data!H6116, rateblocks,3, FALSE))</f>
        <v>2</v>
      </c>
      <c r="J6116">
        <v>1.637101411819458</v>
      </c>
      <c r="K6116">
        <v>1.4347708225250244</v>
      </c>
      <c r="L6116">
        <v>68.734405517578125</v>
      </c>
      <c r="M6116">
        <v>-0.20233055949211121</v>
      </c>
      <c r="N6116">
        <v>0.18109329044818878</v>
      </c>
      <c r="O6116">
        <v>3.2794781029224396E-2</v>
      </c>
      <c r="P6116">
        <v>-0.50020253658294678</v>
      </c>
      <c r="Q6116">
        <v>-0.43441095948219299</v>
      </c>
      <c r="R6116">
        <v>-0.29729598760604858</v>
      </c>
      <c r="S6116">
        <v>-0.20233055949211121</v>
      </c>
      <c r="T6116">
        <v>-0.10736514627933502</v>
      </c>
      <c r="U6116">
        <v>2.9749831184744835E-2</v>
      </c>
      <c r="V6116">
        <v>9.5541395246982574E-2</v>
      </c>
    </row>
    <row r="6117" spans="1:22" x14ac:dyDescent="0.25">
      <c r="A6117" t="s">
        <v>100</v>
      </c>
      <c r="B6117" t="s">
        <v>86</v>
      </c>
      <c r="C6117" t="s">
        <v>102</v>
      </c>
      <c r="D6117" t="s">
        <v>71</v>
      </c>
      <c r="E6117" t="s">
        <v>89</v>
      </c>
      <c r="F6117" t="s">
        <v>49</v>
      </c>
      <c r="G6117">
        <v>92</v>
      </c>
      <c r="H6117">
        <v>23</v>
      </c>
      <c r="I6117">
        <f>IF(VLOOKUP(Data!$A6117,summermonths, 2, FALSE) = 1, VLOOKUP(Data!$H6117,rateblocks, 2, FALSE), VLOOKUP(Data!H6117, rateblocks,3, FALSE))</f>
        <v>3</v>
      </c>
      <c r="J6117">
        <v>1.6056478023529053</v>
      </c>
      <c r="K6117">
        <v>1.4914673566818237</v>
      </c>
      <c r="L6117">
        <v>73.717391967773438</v>
      </c>
      <c r="M6117">
        <v>-0.11418044567108154</v>
      </c>
      <c r="N6117">
        <v>0.20871539413928986</v>
      </c>
      <c r="O6117">
        <v>4.3562114238739014E-2</v>
      </c>
      <c r="P6117">
        <v>-0.45748671889305115</v>
      </c>
      <c r="Q6117">
        <v>-0.38165998458862305</v>
      </c>
      <c r="R6117">
        <v>-0.22363090515136719</v>
      </c>
      <c r="S6117">
        <v>-0.11418044567108154</v>
      </c>
      <c r="T6117">
        <v>-4.7299861907958984E-3</v>
      </c>
      <c r="U6117">
        <v>0.15329909324645996</v>
      </c>
      <c r="V6117">
        <v>0.22912582755088806</v>
      </c>
    </row>
    <row r="6118" spans="1:22" x14ac:dyDescent="0.25">
      <c r="A6118" t="s">
        <v>96</v>
      </c>
      <c r="B6118" t="s">
        <v>86</v>
      </c>
      <c r="C6118" t="s">
        <v>101</v>
      </c>
      <c r="D6118" t="s">
        <v>61</v>
      </c>
      <c r="E6118" t="s">
        <v>89</v>
      </c>
      <c r="F6118" t="s">
        <v>49</v>
      </c>
      <c r="G6118">
        <v>92</v>
      </c>
      <c r="H6118">
        <v>23</v>
      </c>
      <c r="I6118">
        <f>IF(VLOOKUP(Data!$A6118,summermonths, 2, FALSE) = 1, VLOOKUP(Data!$H6118,rateblocks, 2, FALSE), VLOOKUP(Data!H6118, rateblocks,3, FALSE))</f>
        <v>3</v>
      </c>
      <c r="J6118">
        <v>1.544676661491394</v>
      </c>
      <c r="K6118">
        <v>1.4201309680938721</v>
      </c>
      <c r="L6118">
        <v>64.322135925292969</v>
      </c>
      <c r="M6118">
        <v>-0.12454577535390854</v>
      </c>
      <c r="N6118">
        <v>0.18005529046058655</v>
      </c>
      <c r="O6118">
        <v>3.2419908791780472E-2</v>
      </c>
      <c r="P6118">
        <v>-0.42071038484573364</v>
      </c>
      <c r="Q6118">
        <v>-0.35529592633247375</v>
      </c>
      <c r="R6118">
        <v>-0.21896685659885406</v>
      </c>
      <c r="S6118">
        <v>-0.12454577535390854</v>
      </c>
      <c r="T6118">
        <v>-3.0124688521027565E-2</v>
      </c>
      <c r="U6118">
        <v>0.10620436072349548</v>
      </c>
      <c r="V6118">
        <v>0.17161881923675537</v>
      </c>
    </row>
    <row r="6119" spans="1:22" x14ac:dyDescent="0.25">
      <c r="A6119" t="s">
        <v>123</v>
      </c>
      <c r="B6119" t="s">
        <v>86</v>
      </c>
      <c r="C6119" t="s">
        <v>102</v>
      </c>
      <c r="D6119" t="s">
        <v>112</v>
      </c>
      <c r="E6119" t="s">
        <v>89</v>
      </c>
      <c r="F6119" t="s">
        <v>49</v>
      </c>
      <c r="G6119">
        <v>92</v>
      </c>
      <c r="H6119">
        <v>11</v>
      </c>
      <c r="I6119">
        <f>IF(VLOOKUP(Data!$A6119,summermonths, 2, FALSE) = 1, VLOOKUP(Data!$H6119,rateblocks, 2, FALSE), VLOOKUP(Data!H6119, rateblocks,3, FALSE))</f>
        <v>2</v>
      </c>
      <c r="J6119">
        <v>1.2127236127853394</v>
      </c>
      <c r="K6119">
        <v>0.90673911571502686</v>
      </c>
      <c r="L6119">
        <v>81.793479919433594</v>
      </c>
      <c r="M6119">
        <v>-0.30598452687263489</v>
      </c>
      <c r="N6119">
        <v>0.31357726454734802</v>
      </c>
      <c r="O6119">
        <v>9.8330698907375336E-2</v>
      </c>
      <c r="P6119">
        <v>-0.8217732310295105</v>
      </c>
      <c r="Q6119">
        <v>-0.70784997940063477</v>
      </c>
      <c r="R6119">
        <v>-0.4704245924949646</v>
      </c>
      <c r="S6119">
        <v>-0.30598452687263489</v>
      </c>
      <c r="T6119">
        <v>-0.14154444634914398</v>
      </c>
      <c r="U6119">
        <v>9.5880910754203796E-2</v>
      </c>
      <c r="V6119">
        <v>0.20980417728424072</v>
      </c>
    </row>
    <row r="6120" spans="1:22" x14ac:dyDescent="0.25">
      <c r="A6120" t="s">
        <v>98</v>
      </c>
      <c r="B6120" t="s">
        <v>86</v>
      </c>
      <c r="C6120" t="s">
        <v>102</v>
      </c>
      <c r="D6120" t="s">
        <v>69</v>
      </c>
      <c r="E6120" t="s">
        <v>89</v>
      </c>
      <c r="F6120" t="s">
        <v>49</v>
      </c>
      <c r="G6120">
        <v>92</v>
      </c>
      <c r="H6120">
        <v>11</v>
      </c>
      <c r="I6120">
        <f>IF(VLOOKUP(Data!$A6120,summermonths, 2, FALSE) = 1, VLOOKUP(Data!$H6120,rateblocks, 2, FALSE), VLOOKUP(Data!H6120, rateblocks,3, FALSE))</f>
        <v>2</v>
      </c>
      <c r="J6120">
        <v>1.452143669128418</v>
      </c>
      <c r="K6120">
        <v>1.0269565582275391</v>
      </c>
      <c r="L6120">
        <v>90.858695983886719</v>
      </c>
      <c r="M6120">
        <v>-0.42518714070320129</v>
      </c>
      <c r="N6120">
        <v>0.32075971364974976</v>
      </c>
      <c r="O6120">
        <v>0.10288679599761963</v>
      </c>
      <c r="P6120">
        <v>-0.95278990268707275</v>
      </c>
      <c r="Q6120">
        <v>-0.83625727891921997</v>
      </c>
      <c r="R6120">
        <v>-0.59339368343353271</v>
      </c>
      <c r="S6120">
        <v>-0.42518714070320129</v>
      </c>
      <c r="T6120">
        <v>-0.25698056817054749</v>
      </c>
      <c r="U6120">
        <v>-1.4117027632892132E-2</v>
      </c>
      <c r="V6120">
        <v>0.10241563618183136</v>
      </c>
    </row>
    <row r="6121" spans="1:22" x14ac:dyDescent="0.25">
      <c r="A6121" t="s">
        <v>98</v>
      </c>
      <c r="B6121" t="s">
        <v>86</v>
      </c>
      <c r="C6121" t="s">
        <v>101</v>
      </c>
      <c r="D6121" t="s">
        <v>63</v>
      </c>
      <c r="E6121" t="s">
        <v>89</v>
      </c>
      <c r="F6121" t="s">
        <v>49</v>
      </c>
      <c r="G6121">
        <v>92</v>
      </c>
      <c r="H6121">
        <v>15</v>
      </c>
      <c r="I6121">
        <f>IF(VLOOKUP(Data!$A6121,summermonths, 2, FALSE) = 1, VLOOKUP(Data!$H6121,rateblocks, 2, FALSE), VLOOKUP(Data!H6121, rateblocks,3, FALSE))</f>
        <v>1</v>
      </c>
      <c r="J6121">
        <v>1.4912387132644653</v>
      </c>
      <c r="K6121">
        <v>1.0411651134490967</v>
      </c>
      <c r="L6121">
        <v>81.648551940917969</v>
      </c>
      <c r="M6121">
        <v>-0.45007359981536865</v>
      </c>
      <c r="N6121">
        <v>0.27438199520111084</v>
      </c>
      <c r="O6121">
        <v>7.5285479426383972E-2</v>
      </c>
      <c r="P6121">
        <v>-0.90139180421829224</v>
      </c>
      <c r="Q6121">
        <v>-0.80170828104019165</v>
      </c>
      <c r="R6121">
        <v>-0.59395962953567505</v>
      </c>
      <c r="S6121">
        <v>-0.45007359981536865</v>
      </c>
      <c r="T6121">
        <v>-0.30618754029273987</v>
      </c>
      <c r="U6121">
        <v>-9.8438926041126251E-2</v>
      </c>
      <c r="V6121">
        <v>1.2446201872080564E-3</v>
      </c>
    </row>
    <row r="6122" spans="1:22" x14ac:dyDescent="0.25">
      <c r="A6122" t="s">
        <v>100</v>
      </c>
      <c r="B6122" t="s">
        <v>86</v>
      </c>
      <c r="C6122" t="s">
        <v>101</v>
      </c>
      <c r="D6122" t="s">
        <v>65</v>
      </c>
      <c r="E6122" t="s">
        <v>89</v>
      </c>
      <c r="F6122" t="s">
        <v>49</v>
      </c>
      <c r="G6122">
        <v>92</v>
      </c>
      <c r="H6122">
        <v>3</v>
      </c>
      <c r="I6122">
        <f>IF(VLOOKUP(Data!$A6122,summermonths, 2, FALSE) = 1, VLOOKUP(Data!$H6122,rateblocks, 2, FALSE), VLOOKUP(Data!H6122, rateblocks,3, FALSE))</f>
        <v>3</v>
      </c>
      <c r="J6122">
        <v>1.4001437425613403</v>
      </c>
      <c r="K6122">
        <v>1.3704619407653809</v>
      </c>
      <c r="L6122">
        <v>67.028076171875</v>
      </c>
      <c r="M6122">
        <v>-2.9681799933314323E-2</v>
      </c>
      <c r="N6122">
        <v>0.11439681053161621</v>
      </c>
      <c r="O6122">
        <v>1.3086630031466484E-2</v>
      </c>
      <c r="P6122">
        <v>-0.21784780919551849</v>
      </c>
      <c r="Q6122">
        <v>-0.1762872189283371</v>
      </c>
      <c r="R6122">
        <v>-8.96715447306633E-2</v>
      </c>
      <c r="S6122">
        <v>-2.9681799933314323E-2</v>
      </c>
      <c r="T6122">
        <v>3.0307946726679802E-2</v>
      </c>
      <c r="U6122">
        <v>0.11692361533641815</v>
      </c>
      <c r="V6122">
        <v>0.15848420560359955</v>
      </c>
    </row>
    <row r="6123" spans="1:22" x14ac:dyDescent="0.25">
      <c r="A6123" t="s">
        <v>95</v>
      </c>
      <c r="B6123" t="s">
        <v>86</v>
      </c>
      <c r="C6123" t="s">
        <v>101</v>
      </c>
      <c r="D6123" t="s">
        <v>60</v>
      </c>
      <c r="E6123" t="s">
        <v>89</v>
      </c>
      <c r="F6123" t="s">
        <v>49</v>
      </c>
      <c r="G6123">
        <v>92</v>
      </c>
      <c r="H6123">
        <v>22</v>
      </c>
      <c r="I6123">
        <f>IF(VLOOKUP(Data!$A6123,summermonths, 2, FALSE) = 1, VLOOKUP(Data!$H6123,rateblocks, 2, FALSE), VLOOKUP(Data!H6123, rateblocks,3, FALSE))</f>
        <v>2</v>
      </c>
      <c r="J6123">
        <v>1.5475379228591919</v>
      </c>
      <c r="K6123">
        <v>1.4319837093353271</v>
      </c>
      <c r="L6123">
        <v>59.196197509765625</v>
      </c>
      <c r="M6123">
        <v>-0.11555421352386475</v>
      </c>
      <c r="N6123">
        <v>0.15697568655014038</v>
      </c>
      <c r="O6123">
        <v>2.4641366675496101E-2</v>
      </c>
      <c r="P6123">
        <v>-0.37375622987747192</v>
      </c>
      <c r="Q6123">
        <v>-0.31672665476799011</v>
      </c>
      <c r="R6123">
        <v>-0.1978723406791687</v>
      </c>
      <c r="S6123">
        <v>-0.11555421352386475</v>
      </c>
      <c r="T6123">
        <v>-3.3236082643270493E-2</v>
      </c>
      <c r="U6123">
        <v>8.5618220269680023E-2</v>
      </c>
      <c r="V6123">
        <v>0.14264781773090363</v>
      </c>
    </row>
    <row r="6124" spans="1:22" x14ac:dyDescent="0.25">
      <c r="A6124" t="s">
        <v>125</v>
      </c>
      <c r="B6124" t="s">
        <v>86</v>
      </c>
      <c r="C6124" t="s">
        <v>102</v>
      </c>
      <c r="D6124" t="s">
        <v>109</v>
      </c>
      <c r="E6124" t="s">
        <v>89</v>
      </c>
      <c r="F6124" t="s">
        <v>49</v>
      </c>
      <c r="G6124">
        <v>92</v>
      </c>
      <c r="H6124">
        <v>5</v>
      </c>
      <c r="I6124">
        <f>IF(VLOOKUP(Data!$A6124,summermonths, 2, FALSE) = 1, VLOOKUP(Data!$H6124,rateblocks, 2, FALSE), VLOOKUP(Data!H6124, rateblocks,3, FALSE))</f>
        <v>3</v>
      </c>
      <c r="J6124">
        <v>1.397305965423584</v>
      </c>
      <c r="K6124">
        <v>1.3537499904632568</v>
      </c>
      <c r="L6124">
        <v>57.152172088623047</v>
      </c>
      <c r="M6124">
        <v>-4.3556012213230133E-2</v>
      </c>
      <c r="N6124">
        <v>0.18163004517555237</v>
      </c>
      <c r="O6124">
        <v>3.2989472150802612E-2</v>
      </c>
      <c r="P6124">
        <v>-0.34231084585189819</v>
      </c>
      <c r="Q6124">
        <v>-0.27632427215576172</v>
      </c>
      <c r="R6124">
        <v>-0.1388029009103775</v>
      </c>
      <c r="S6124">
        <v>-4.3556012213230133E-2</v>
      </c>
      <c r="T6124">
        <v>5.1690876483917236E-2</v>
      </c>
      <c r="U6124">
        <v>0.18921226263046265</v>
      </c>
      <c r="V6124">
        <v>0.25519883632659912</v>
      </c>
    </row>
    <row r="6125" spans="1:22" x14ac:dyDescent="0.25">
      <c r="A6125" t="s">
        <v>125</v>
      </c>
      <c r="B6125" t="s">
        <v>86</v>
      </c>
      <c r="C6125" t="s">
        <v>102</v>
      </c>
      <c r="D6125" t="s">
        <v>109</v>
      </c>
      <c r="E6125" t="s">
        <v>89</v>
      </c>
      <c r="F6125" t="s">
        <v>49</v>
      </c>
      <c r="G6125">
        <v>92</v>
      </c>
      <c r="H6125">
        <v>13</v>
      </c>
      <c r="I6125">
        <f>IF(VLOOKUP(Data!$A6125,summermonths, 2, FALSE) = 1, VLOOKUP(Data!$H6125,rateblocks, 2, FALSE), VLOOKUP(Data!H6125, rateblocks,3, FALSE))</f>
        <v>2</v>
      </c>
      <c r="J6125">
        <v>0.92657029628753662</v>
      </c>
      <c r="K6125">
        <v>1.0197283029556274</v>
      </c>
      <c r="L6125">
        <v>82.315216064453125</v>
      </c>
      <c r="M6125">
        <v>9.3157969415187836E-2</v>
      </c>
      <c r="N6125">
        <v>0.21191667020320892</v>
      </c>
      <c r="O6125">
        <v>4.4908676296472549E-2</v>
      </c>
      <c r="P6125">
        <v>-0.25541391968727112</v>
      </c>
      <c r="Q6125">
        <v>-0.1784241646528244</v>
      </c>
      <c r="R6125">
        <v>-1.7971241846680641E-2</v>
      </c>
      <c r="S6125">
        <v>9.3157969415187836E-2</v>
      </c>
      <c r="T6125">
        <v>0.20428718626499176</v>
      </c>
      <c r="U6125">
        <v>0.36474010348320007</v>
      </c>
      <c r="V6125">
        <v>0.44172987341880798</v>
      </c>
    </row>
    <row r="6126" spans="1:22" x14ac:dyDescent="0.25">
      <c r="A6126" t="s">
        <v>97</v>
      </c>
      <c r="B6126" t="s">
        <v>86</v>
      </c>
      <c r="C6126" t="s">
        <v>101</v>
      </c>
      <c r="D6126" t="s">
        <v>62</v>
      </c>
      <c r="E6126" t="s">
        <v>89</v>
      </c>
      <c r="F6126" t="s">
        <v>49</v>
      </c>
      <c r="G6126">
        <v>92</v>
      </c>
      <c r="H6126">
        <v>14</v>
      </c>
      <c r="I6126">
        <f>IF(VLOOKUP(Data!$A6126,summermonths, 2, FALSE) = 1, VLOOKUP(Data!$H6126,rateblocks, 2, FALSE), VLOOKUP(Data!H6126, rateblocks,3, FALSE))</f>
        <v>1</v>
      </c>
      <c r="J6126">
        <v>1.3557528257369995</v>
      </c>
      <c r="K6126">
        <v>1.0247802734375</v>
      </c>
      <c r="L6126">
        <v>78.104911804199219</v>
      </c>
      <c r="M6126">
        <v>-0.33097255229949951</v>
      </c>
      <c r="N6126">
        <v>0.21815378963947296</v>
      </c>
      <c r="O6126">
        <v>4.7591075301170349E-2</v>
      </c>
      <c r="P6126">
        <v>-0.6898036003112793</v>
      </c>
      <c r="Q6126">
        <v>-0.61054790019989014</v>
      </c>
      <c r="R6126">
        <v>-0.44537252187728882</v>
      </c>
      <c r="S6126">
        <v>-0.33097255229949951</v>
      </c>
      <c r="T6126">
        <v>-0.2165725976228714</v>
      </c>
      <c r="U6126">
        <v>-5.1397223025560379E-2</v>
      </c>
      <c r="V6126">
        <v>2.7858499437570572E-2</v>
      </c>
    </row>
    <row r="6127" spans="1:22" x14ac:dyDescent="0.25">
      <c r="A6127" t="s">
        <v>98</v>
      </c>
      <c r="B6127" t="s">
        <v>86</v>
      </c>
      <c r="C6127" t="s">
        <v>102</v>
      </c>
      <c r="D6127" t="s">
        <v>69</v>
      </c>
      <c r="E6127" t="s">
        <v>89</v>
      </c>
      <c r="F6127" t="s">
        <v>49</v>
      </c>
      <c r="G6127">
        <v>92</v>
      </c>
      <c r="H6127">
        <v>9</v>
      </c>
      <c r="I6127">
        <f>IF(VLOOKUP(Data!$A6127,summermonths, 2, FALSE) = 1, VLOOKUP(Data!$H6127,rateblocks, 2, FALSE), VLOOKUP(Data!H6127, rateblocks,3, FALSE))</f>
        <v>2</v>
      </c>
      <c r="J6127">
        <v>1.2052836418151855</v>
      </c>
      <c r="K6127">
        <v>0.91135871410369873</v>
      </c>
      <c r="L6127">
        <v>82.532608032226562</v>
      </c>
      <c r="M6127">
        <v>-0.29392498731613159</v>
      </c>
      <c r="N6127">
        <v>0.2029009610414505</v>
      </c>
      <c r="O6127">
        <v>4.1168801486492157E-2</v>
      </c>
      <c r="P6127">
        <v>-0.62766736745834351</v>
      </c>
      <c r="Q6127">
        <v>-0.55395305156707764</v>
      </c>
      <c r="R6127">
        <v>-0.40032634139060974</v>
      </c>
      <c r="S6127">
        <v>-0.29392498731613159</v>
      </c>
      <c r="T6127">
        <v>-0.18752361834049225</v>
      </c>
      <c r="U6127">
        <v>-3.3896941691637039E-2</v>
      </c>
      <c r="V6127">
        <v>3.9817392826080322E-2</v>
      </c>
    </row>
    <row r="6128" spans="1:22" x14ac:dyDescent="0.25">
      <c r="A6128" t="s">
        <v>99</v>
      </c>
      <c r="B6128" t="s">
        <v>86</v>
      </c>
      <c r="C6128" t="s">
        <v>102</v>
      </c>
      <c r="D6128" t="s">
        <v>70</v>
      </c>
      <c r="E6128" t="s">
        <v>89</v>
      </c>
      <c r="F6128" t="s">
        <v>49</v>
      </c>
      <c r="G6128">
        <v>92</v>
      </c>
      <c r="H6128">
        <v>15</v>
      </c>
      <c r="I6128">
        <f>IF(VLOOKUP(Data!$A6128,summermonths, 2, FALSE) = 1, VLOOKUP(Data!$H6128,rateblocks, 2, FALSE), VLOOKUP(Data!H6128, rateblocks,3, FALSE))</f>
        <v>1</v>
      </c>
      <c r="J6128">
        <v>1.5665603876113892</v>
      </c>
      <c r="K6128">
        <v>1.1332064867019653</v>
      </c>
      <c r="L6128">
        <v>92.489128112792969</v>
      </c>
      <c r="M6128">
        <v>-0.43335384130477905</v>
      </c>
      <c r="N6128">
        <v>0.35760068893432617</v>
      </c>
      <c r="O6128">
        <v>0.12787824869155884</v>
      </c>
      <c r="P6128">
        <v>-1.0215545892715454</v>
      </c>
      <c r="Q6128">
        <v>-0.89163756370544434</v>
      </c>
      <c r="R6128">
        <v>-0.62087982892990112</v>
      </c>
      <c r="S6128">
        <v>-0.43335384130477905</v>
      </c>
      <c r="T6128">
        <v>-0.24582785367965698</v>
      </c>
      <c r="U6128">
        <v>2.492988109588623E-2</v>
      </c>
      <c r="V6128">
        <v>0.15484695136547089</v>
      </c>
    </row>
    <row r="6129" spans="1:22" x14ac:dyDescent="0.25">
      <c r="A6129" t="s">
        <v>97</v>
      </c>
      <c r="B6129" t="s">
        <v>86</v>
      </c>
      <c r="C6129" t="s">
        <v>101</v>
      </c>
      <c r="D6129" t="s">
        <v>62</v>
      </c>
      <c r="E6129" t="s">
        <v>89</v>
      </c>
      <c r="F6129" t="s">
        <v>49</v>
      </c>
      <c r="G6129">
        <v>92</v>
      </c>
      <c r="H6129">
        <v>4</v>
      </c>
      <c r="I6129">
        <f>IF(VLOOKUP(Data!$A6129,summermonths, 2, FALSE) = 1, VLOOKUP(Data!$H6129,rateblocks, 2, FALSE), VLOOKUP(Data!H6129, rateblocks,3, FALSE))</f>
        <v>3</v>
      </c>
      <c r="J6129">
        <v>1.4008612632751465</v>
      </c>
      <c r="K6129">
        <v>1.3355175256729126</v>
      </c>
      <c r="L6129">
        <v>66.657371520996094</v>
      </c>
      <c r="M6129">
        <v>-6.5343789756298065E-2</v>
      </c>
      <c r="N6129">
        <v>0.15349242091178894</v>
      </c>
      <c r="O6129">
        <v>2.3559922352433205E-2</v>
      </c>
      <c r="P6129">
        <v>-0.3178163468837738</v>
      </c>
      <c r="Q6129">
        <v>-0.26205223798751831</v>
      </c>
      <c r="R6129">
        <v>-0.14583529531955719</v>
      </c>
      <c r="S6129">
        <v>-6.5343789756298065E-2</v>
      </c>
      <c r="T6129">
        <v>1.5147714875638485E-2</v>
      </c>
      <c r="U6129">
        <v>0.13136465847492218</v>
      </c>
      <c r="V6129">
        <v>0.18712878227233887</v>
      </c>
    </row>
    <row r="6130" spans="1:22" x14ac:dyDescent="0.25">
      <c r="A6130" t="s">
        <v>98</v>
      </c>
      <c r="B6130" t="s">
        <v>86</v>
      </c>
      <c r="C6130" t="s">
        <v>101</v>
      </c>
      <c r="D6130" t="s">
        <v>63</v>
      </c>
      <c r="E6130" t="s">
        <v>89</v>
      </c>
      <c r="F6130" t="s">
        <v>49</v>
      </c>
      <c r="G6130">
        <v>92</v>
      </c>
      <c r="H6130">
        <v>23</v>
      </c>
      <c r="I6130">
        <f>IF(VLOOKUP(Data!$A6130,summermonths, 2, FALSE) = 1, VLOOKUP(Data!$H6130,rateblocks, 2, FALSE), VLOOKUP(Data!H6130, rateblocks,3, FALSE))</f>
        <v>3</v>
      </c>
      <c r="J6130">
        <v>1.6523492336273193</v>
      </c>
      <c r="K6130">
        <v>1.4140398502349854</v>
      </c>
      <c r="L6130">
        <v>69.767082214355469</v>
      </c>
      <c r="M6130">
        <v>-0.23830936849117279</v>
      </c>
      <c r="N6130">
        <v>0.24251450598239899</v>
      </c>
      <c r="O6130">
        <v>5.8813285082578659E-2</v>
      </c>
      <c r="P6130">
        <v>-0.63721024990081787</v>
      </c>
      <c r="Q6130">
        <v>-0.54910421371459961</v>
      </c>
      <c r="R6130">
        <v>-0.3654840886592865</v>
      </c>
      <c r="S6130">
        <v>-0.23830936849117279</v>
      </c>
      <c r="T6130">
        <v>-0.11113464087247849</v>
      </c>
      <c r="U6130">
        <v>7.2485476732254028E-2</v>
      </c>
      <c r="V6130">
        <v>0.1605914980173111</v>
      </c>
    </row>
    <row r="6131" spans="1:22" x14ac:dyDescent="0.25">
      <c r="A6131" t="s">
        <v>122</v>
      </c>
      <c r="B6131" t="s">
        <v>86</v>
      </c>
      <c r="C6131" t="s">
        <v>101</v>
      </c>
      <c r="D6131" t="s">
        <v>111</v>
      </c>
      <c r="E6131" t="s">
        <v>89</v>
      </c>
      <c r="F6131" t="s">
        <v>49</v>
      </c>
      <c r="G6131">
        <v>92</v>
      </c>
      <c r="H6131">
        <v>20</v>
      </c>
      <c r="I6131">
        <f>IF(VLOOKUP(Data!$A6131,summermonths, 2, FALSE) = 1, VLOOKUP(Data!$H6131,rateblocks, 2, FALSE), VLOOKUP(Data!H6131, rateblocks,3, FALSE))</f>
        <v>1</v>
      </c>
      <c r="J6131">
        <v>1.4790565967559814</v>
      </c>
      <c r="K6131">
        <v>1.4598766565322876</v>
      </c>
      <c r="L6131">
        <v>56.212501525878906</v>
      </c>
      <c r="M6131">
        <v>-1.9179962575435638E-2</v>
      </c>
      <c r="N6131">
        <v>7.9361878335475922E-2</v>
      </c>
      <c r="O6131">
        <v>6.2983077950775623E-3</v>
      </c>
      <c r="P6131">
        <v>-0.14971864223480225</v>
      </c>
      <c r="Q6131">
        <v>-0.12088630348443985</v>
      </c>
      <c r="R6131">
        <v>-6.0797370970249176E-2</v>
      </c>
      <c r="S6131">
        <v>-1.9179962575435638E-2</v>
      </c>
      <c r="T6131">
        <v>2.2437447682023048E-2</v>
      </c>
      <c r="U6131">
        <v>8.2526378333568573E-2</v>
      </c>
      <c r="V6131">
        <v>0.11135870963335037</v>
      </c>
    </row>
    <row r="6132" spans="1:22" x14ac:dyDescent="0.25">
      <c r="A6132" t="s">
        <v>97</v>
      </c>
      <c r="B6132" t="s">
        <v>86</v>
      </c>
      <c r="C6132" t="s">
        <v>102</v>
      </c>
      <c r="D6132" t="s">
        <v>68</v>
      </c>
      <c r="E6132" t="s">
        <v>89</v>
      </c>
      <c r="F6132" t="s">
        <v>49</v>
      </c>
      <c r="G6132">
        <v>92</v>
      </c>
      <c r="H6132">
        <v>10</v>
      </c>
      <c r="I6132">
        <f>IF(VLOOKUP(Data!$A6132,summermonths, 2, FALSE) = 1, VLOOKUP(Data!$H6132,rateblocks, 2, FALSE), VLOOKUP(Data!H6132, rateblocks,3, FALSE))</f>
        <v>2</v>
      </c>
      <c r="J6132">
        <v>1.2866700887680054</v>
      </c>
      <c r="K6132">
        <v>0.94929349422454834</v>
      </c>
      <c r="L6132">
        <v>74.5</v>
      </c>
      <c r="M6132">
        <v>-0.33737656474113464</v>
      </c>
      <c r="N6132">
        <v>0.30384370684623718</v>
      </c>
      <c r="O6132">
        <v>9.2321000993251801E-2</v>
      </c>
      <c r="P6132">
        <v>-0.83715498447418213</v>
      </c>
      <c r="Q6132">
        <v>-0.72676795721054077</v>
      </c>
      <c r="R6132">
        <v>-0.49671235680580139</v>
      </c>
      <c r="S6132">
        <v>-0.33737656474113464</v>
      </c>
      <c r="T6132">
        <v>-0.1780407726764679</v>
      </c>
      <c r="U6132">
        <v>5.2014812827110291E-2</v>
      </c>
      <c r="V6132">
        <v>0.16240185499191284</v>
      </c>
    </row>
    <row r="6133" spans="1:22" x14ac:dyDescent="0.25">
      <c r="A6133" t="s">
        <v>100</v>
      </c>
      <c r="B6133" t="s">
        <v>86</v>
      </c>
      <c r="C6133" t="s">
        <v>101</v>
      </c>
      <c r="D6133" t="s">
        <v>65</v>
      </c>
      <c r="E6133" t="s">
        <v>89</v>
      </c>
      <c r="F6133" t="s">
        <v>49</v>
      </c>
      <c r="G6133">
        <v>92</v>
      </c>
      <c r="H6133">
        <v>5</v>
      </c>
      <c r="I6133">
        <f>IF(VLOOKUP(Data!$A6133,summermonths, 2, FALSE) = 1, VLOOKUP(Data!$H6133,rateblocks, 2, FALSE), VLOOKUP(Data!H6133, rateblocks,3, FALSE))</f>
        <v>3</v>
      </c>
      <c r="J6133">
        <v>1.3861370086669922</v>
      </c>
      <c r="K6133">
        <v>1.365747332572937</v>
      </c>
      <c r="L6133">
        <v>66.1422119140625</v>
      </c>
      <c r="M6133">
        <v>-2.038971334695816E-2</v>
      </c>
      <c r="N6133">
        <v>0.11512289941310883</v>
      </c>
      <c r="O6133">
        <v>1.3253281824290752E-2</v>
      </c>
      <c r="P6133">
        <v>-0.20975002646446228</v>
      </c>
      <c r="Q6133">
        <v>-0.1679256409406662</v>
      </c>
      <c r="R6133">
        <v>-8.076021820306778E-2</v>
      </c>
      <c r="S6133">
        <v>-2.038971334695816E-2</v>
      </c>
      <c r="T6133">
        <v>3.9980795234441757E-2</v>
      </c>
      <c r="U6133">
        <v>0.12714621424674988</v>
      </c>
      <c r="V6133">
        <v>0.16897059977054596</v>
      </c>
    </row>
    <row r="6134" spans="1:22" x14ac:dyDescent="0.25">
      <c r="A6134" t="s">
        <v>98</v>
      </c>
      <c r="B6134" t="s">
        <v>86</v>
      </c>
      <c r="C6134" t="s">
        <v>102</v>
      </c>
      <c r="D6134" t="s">
        <v>69</v>
      </c>
      <c r="E6134" t="s">
        <v>89</v>
      </c>
      <c r="F6134" t="s">
        <v>49</v>
      </c>
      <c r="G6134">
        <v>92</v>
      </c>
      <c r="H6134">
        <v>3</v>
      </c>
      <c r="I6134">
        <f>IF(VLOOKUP(Data!$A6134,summermonths, 2, FALSE) = 1, VLOOKUP(Data!$H6134,rateblocks, 2, FALSE), VLOOKUP(Data!H6134, rateblocks,3, FALSE))</f>
        <v>3</v>
      </c>
      <c r="J6134">
        <v>1.467502236366272</v>
      </c>
      <c r="K6134">
        <v>1.35597825050354</v>
      </c>
      <c r="L6134">
        <v>71.347824096679688</v>
      </c>
      <c r="M6134">
        <v>-0.11152397841215134</v>
      </c>
      <c r="N6134">
        <v>0.1784108430147171</v>
      </c>
      <c r="O6134">
        <v>3.1830430030822754E-2</v>
      </c>
      <c r="P6134">
        <v>-0.40498369932174683</v>
      </c>
      <c r="Q6134">
        <v>-0.34016668796539307</v>
      </c>
      <c r="R6134">
        <v>-0.20508271455764771</v>
      </c>
      <c r="S6134">
        <v>-0.11152397841215134</v>
      </c>
      <c r="T6134">
        <v>-1.7965240404009819E-2</v>
      </c>
      <c r="U6134">
        <v>0.1171187162399292</v>
      </c>
      <c r="V6134">
        <v>0.18193574249744415</v>
      </c>
    </row>
    <row r="6135" spans="1:22" x14ac:dyDescent="0.25">
      <c r="A6135" t="s">
        <v>96</v>
      </c>
      <c r="B6135" t="s">
        <v>86</v>
      </c>
      <c r="C6135" t="s">
        <v>102</v>
      </c>
      <c r="D6135" t="s">
        <v>67</v>
      </c>
      <c r="E6135" t="s">
        <v>89</v>
      </c>
      <c r="F6135" t="s">
        <v>49</v>
      </c>
      <c r="G6135">
        <v>92</v>
      </c>
      <c r="H6135">
        <v>18</v>
      </c>
      <c r="I6135">
        <f>IF(VLOOKUP(Data!$A6135,summermonths, 2, FALSE) = 1, VLOOKUP(Data!$H6135,rateblocks, 2, FALSE), VLOOKUP(Data!H6135, rateblocks,3, FALSE))</f>
        <v>1</v>
      </c>
      <c r="J6135">
        <v>1.0943964719772339</v>
      </c>
      <c r="K6135">
        <v>1.0338586568832397</v>
      </c>
      <c r="L6135">
        <v>80.510871887207031</v>
      </c>
      <c r="M6135">
        <v>-6.053779274225235E-2</v>
      </c>
      <c r="N6135">
        <v>0.26288238167762756</v>
      </c>
      <c r="O6135">
        <v>6.9107145071029663E-2</v>
      </c>
      <c r="P6135">
        <v>-0.49294084310531616</v>
      </c>
      <c r="Q6135">
        <v>-0.39743512868881226</v>
      </c>
      <c r="R6135">
        <v>-0.19839344918727875</v>
      </c>
      <c r="S6135">
        <v>-6.053779274225235E-2</v>
      </c>
      <c r="T6135">
        <v>7.7317863702774048E-2</v>
      </c>
      <c r="U6135">
        <v>0.27635952830314636</v>
      </c>
      <c r="V6135">
        <v>0.37186524271965027</v>
      </c>
    </row>
    <row r="6136" spans="1:22" x14ac:dyDescent="0.25">
      <c r="A6136" t="s">
        <v>96</v>
      </c>
      <c r="B6136" t="s">
        <v>86</v>
      </c>
      <c r="C6136" t="s">
        <v>102</v>
      </c>
      <c r="D6136" t="s">
        <v>67</v>
      </c>
      <c r="E6136" t="s">
        <v>89</v>
      </c>
      <c r="F6136" t="s">
        <v>49</v>
      </c>
      <c r="G6136">
        <v>92</v>
      </c>
      <c r="H6136">
        <v>11</v>
      </c>
      <c r="I6136">
        <f>IF(VLOOKUP(Data!$A6136,summermonths, 2, FALSE) = 1, VLOOKUP(Data!$H6136,rateblocks, 2, FALSE), VLOOKUP(Data!H6136, rateblocks,3, FALSE))</f>
        <v>2</v>
      </c>
      <c r="J6136">
        <v>1.2826029062271118</v>
      </c>
      <c r="K6136">
        <v>0.97108697891235352</v>
      </c>
      <c r="L6136">
        <v>80.228263854980469</v>
      </c>
      <c r="M6136">
        <v>-0.31151595711708069</v>
      </c>
      <c r="N6136">
        <v>0.30643105506896973</v>
      </c>
      <c r="O6136">
        <v>9.3899995088577271E-2</v>
      </c>
      <c r="P6136">
        <v>-0.81555020809173584</v>
      </c>
      <c r="Q6136">
        <v>-0.7042231559753418</v>
      </c>
      <c r="R6136">
        <v>-0.47220855951309204</v>
      </c>
      <c r="S6136">
        <v>-0.31151595711708069</v>
      </c>
      <c r="T6136">
        <v>-0.15082335472106934</v>
      </c>
      <c r="U6136">
        <v>8.119124174118042E-2</v>
      </c>
      <c r="V6136">
        <v>0.19251827895641327</v>
      </c>
    </row>
    <row r="6137" spans="1:22" x14ac:dyDescent="0.25">
      <c r="A6137" t="s">
        <v>123</v>
      </c>
      <c r="B6137" t="s">
        <v>86</v>
      </c>
      <c r="C6137" t="s">
        <v>102</v>
      </c>
      <c r="D6137" t="s">
        <v>112</v>
      </c>
      <c r="E6137" t="s">
        <v>89</v>
      </c>
      <c r="F6137" t="s">
        <v>49</v>
      </c>
      <c r="G6137">
        <v>92</v>
      </c>
      <c r="H6137">
        <v>10</v>
      </c>
      <c r="I6137">
        <f>IF(VLOOKUP(Data!$A6137,summermonths, 2, FALSE) = 1, VLOOKUP(Data!$H6137,rateblocks, 2, FALSE), VLOOKUP(Data!H6137, rateblocks,3, FALSE))</f>
        <v>2</v>
      </c>
      <c r="J6137">
        <v>1.1735808849334717</v>
      </c>
      <c r="K6137">
        <v>0.87451088428497314</v>
      </c>
      <c r="L6137">
        <v>77.771736145019531</v>
      </c>
      <c r="M6137">
        <v>-0.29907003045082092</v>
      </c>
      <c r="N6137">
        <v>0.29790133237838745</v>
      </c>
      <c r="O6137">
        <v>8.8745206594467163E-2</v>
      </c>
      <c r="P6137">
        <v>-0.7890741229057312</v>
      </c>
      <c r="Q6137">
        <v>-0.68084597587585449</v>
      </c>
      <c r="R6137">
        <v>-0.45528963208198547</v>
      </c>
      <c r="S6137">
        <v>-0.29907003045082092</v>
      </c>
      <c r="T6137">
        <v>-0.14285041391849518</v>
      </c>
      <c r="U6137">
        <v>8.2705885171890259E-2</v>
      </c>
      <c r="V6137">
        <v>0.19093406200408936</v>
      </c>
    </row>
    <row r="6138" spans="1:22" x14ac:dyDescent="0.25">
      <c r="A6138" t="s">
        <v>125</v>
      </c>
      <c r="B6138" t="s">
        <v>86</v>
      </c>
      <c r="C6138" t="s">
        <v>102</v>
      </c>
      <c r="D6138" t="s">
        <v>109</v>
      </c>
      <c r="E6138" t="s">
        <v>89</v>
      </c>
      <c r="F6138" t="s">
        <v>49</v>
      </c>
      <c r="G6138">
        <v>92</v>
      </c>
      <c r="H6138">
        <v>12</v>
      </c>
      <c r="I6138">
        <f>IF(VLOOKUP(Data!$A6138,summermonths, 2, FALSE) = 1, VLOOKUP(Data!$H6138,rateblocks, 2, FALSE), VLOOKUP(Data!H6138, rateblocks,3, FALSE))</f>
        <v>2</v>
      </c>
      <c r="J6138">
        <v>0.99376916885375977</v>
      </c>
      <c r="K6138">
        <v>1.0346739292144775</v>
      </c>
      <c r="L6138">
        <v>80.608695983886719</v>
      </c>
      <c r="M6138">
        <v>4.090476781129837E-2</v>
      </c>
      <c r="N6138">
        <v>0.20296682417392731</v>
      </c>
      <c r="O6138">
        <v>4.1195530444383621E-2</v>
      </c>
      <c r="P6138">
        <v>-0.29294595122337341</v>
      </c>
      <c r="Q6138">
        <v>-0.21920768916606903</v>
      </c>
      <c r="R6138">
        <v>-6.5531142055988312E-2</v>
      </c>
      <c r="S6138">
        <v>4.090476781129837E-2</v>
      </c>
      <c r="T6138">
        <v>0.14734067022800446</v>
      </c>
      <c r="U6138">
        <v>0.30101722478866577</v>
      </c>
      <c r="V6138">
        <v>0.37475547194480896</v>
      </c>
    </row>
    <row r="6139" spans="1:22" x14ac:dyDescent="0.25">
      <c r="A6139" t="s">
        <v>122</v>
      </c>
      <c r="B6139" t="s">
        <v>86</v>
      </c>
      <c r="C6139" t="s">
        <v>101</v>
      </c>
      <c r="D6139" t="s">
        <v>111</v>
      </c>
      <c r="E6139" t="s">
        <v>89</v>
      </c>
      <c r="F6139" t="s">
        <v>49</v>
      </c>
      <c r="G6139">
        <v>92</v>
      </c>
      <c r="H6139">
        <v>4</v>
      </c>
      <c r="I6139">
        <f>IF(VLOOKUP(Data!$A6139,summermonths, 2, FALSE) = 1, VLOOKUP(Data!$H6139,rateblocks, 2, FALSE), VLOOKUP(Data!H6139, rateblocks,3, FALSE))</f>
        <v>3</v>
      </c>
      <c r="J6139">
        <v>1.3285043239593506</v>
      </c>
      <c r="K6139">
        <v>1.3161864280700684</v>
      </c>
      <c r="L6139">
        <v>51.273914337158203</v>
      </c>
      <c r="M6139">
        <v>-1.2317878194153309E-2</v>
      </c>
      <c r="N6139">
        <v>9.5516644418239594E-2</v>
      </c>
      <c r="O6139">
        <v>9.1234296560287476E-3</v>
      </c>
      <c r="P6139">
        <v>-0.16942878067493439</v>
      </c>
      <c r="Q6139">
        <v>-0.13472738862037659</v>
      </c>
      <c r="R6139">
        <v>-6.2406856566667557E-2</v>
      </c>
      <c r="S6139">
        <v>-1.2317878194153309E-2</v>
      </c>
      <c r="T6139">
        <v>3.777109831571579E-2</v>
      </c>
      <c r="U6139">
        <v>0.11009162664413452</v>
      </c>
      <c r="V6139">
        <v>0.14479301869869232</v>
      </c>
    </row>
    <row r="6140" spans="1:22" x14ac:dyDescent="0.25">
      <c r="A6140" t="s">
        <v>96</v>
      </c>
      <c r="B6140" t="s">
        <v>86</v>
      </c>
      <c r="C6140" t="s">
        <v>102</v>
      </c>
      <c r="D6140" t="s">
        <v>67</v>
      </c>
      <c r="E6140" t="s">
        <v>89</v>
      </c>
      <c r="F6140" t="s">
        <v>49</v>
      </c>
      <c r="G6140">
        <v>92</v>
      </c>
      <c r="H6140">
        <v>12</v>
      </c>
      <c r="I6140">
        <f>IF(VLOOKUP(Data!$A6140,summermonths, 2, FALSE) = 1, VLOOKUP(Data!$H6140,rateblocks, 2, FALSE), VLOOKUP(Data!H6140, rateblocks,3, FALSE))</f>
        <v>1</v>
      </c>
      <c r="J6140">
        <v>1.2720605134963989</v>
      </c>
      <c r="K6140">
        <v>1.0455977916717529</v>
      </c>
      <c r="L6140">
        <v>81.510871887207031</v>
      </c>
      <c r="M6140">
        <v>-0.22646264731884003</v>
      </c>
      <c r="N6140">
        <v>0.29729661345481873</v>
      </c>
      <c r="O6140">
        <v>8.838527649641037E-2</v>
      </c>
      <c r="P6140">
        <v>-0.71547204256057739</v>
      </c>
      <c r="Q6140">
        <v>-0.60746359825134277</v>
      </c>
      <c r="R6140">
        <v>-0.38236513733863831</v>
      </c>
      <c r="S6140">
        <v>-0.22646264731884003</v>
      </c>
      <c r="T6140">
        <v>-7.0560149848461151E-2</v>
      </c>
      <c r="U6140">
        <v>0.15453828871250153</v>
      </c>
      <c r="V6140">
        <v>0.26254677772521973</v>
      </c>
    </row>
    <row r="6141" spans="1:22" x14ac:dyDescent="0.25">
      <c r="A6141" t="s">
        <v>99</v>
      </c>
      <c r="B6141" t="s">
        <v>86</v>
      </c>
      <c r="C6141" t="s">
        <v>102</v>
      </c>
      <c r="D6141" t="s">
        <v>70</v>
      </c>
      <c r="E6141" t="s">
        <v>89</v>
      </c>
      <c r="F6141" t="s">
        <v>49</v>
      </c>
      <c r="G6141">
        <v>92</v>
      </c>
      <c r="H6141">
        <v>13</v>
      </c>
      <c r="I6141">
        <f>IF(VLOOKUP(Data!$A6141,summermonths, 2, FALSE) = 1, VLOOKUP(Data!$H6141,rateblocks, 2, FALSE), VLOOKUP(Data!H6141, rateblocks,3, FALSE))</f>
        <v>1</v>
      </c>
      <c r="J6141">
        <v>1.6361604928970337</v>
      </c>
      <c r="K6141">
        <v>1.1565760374069214</v>
      </c>
      <c r="L6141">
        <v>92.989128112792969</v>
      </c>
      <c r="M6141">
        <v>-0.4795844554901123</v>
      </c>
      <c r="N6141">
        <v>0.40865775942802429</v>
      </c>
      <c r="O6141">
        <v>0.1670011579990387</v>
      </c>
      <c r="P6141">
        <v>-1.1517666578292847</v>
      </c>
      <c r="Q6141">
        <v>-1.0033004283905029</v>
      </c>
      <c r="R6141">
        <v>-0.69388478994369507</v>
      </c>
      <c r="S6141">
        <v>-0.4795844554901123</v>
      </c>
      <c r="T6141">
        <v>-0.26528412103652954</v>
      </c>
      <c r="U6141">
        <v>4.4131536036729813E-2</v>
      </c>
      <c r="V6141">
        <v>0.19259774684906006</v>
      </c>
    </row>
    <row r="6142" spans="1:22" x14ac:dyDescent="0.25">
      <c r="A6142" t="s">
        <v>122</v>
      </c>
      <c r="B6142" t="s">
        <v>86</v>
      </c>
      <c r="C6142" t="s">
        <v>101</v>
      </c>
      <c r="D6142" t="s">
        <v>111</v>
      </c>
      <c r="E6142" t="s">
        <v>89</v>
      </c>
      <c r="F6142" t="s">
        <v>49</v>
      </c>
      <c r="G6142">
        <v>92</v>
      </c>
      <c r="H6142">
        <v>7</v>
      </c>
      <c r="I6142">
        <f>IF(VLOOKUP(Data!$A6142,summermonths, 2, FALSE) = 1, VLOOKUP(Data!$H6142,rateblocks, 2, FALSE), VLOOKUP(Data!H6142, rateblocks,3, FALSE))</f>
        <v>2</v>
      </c>
      <c r="J6142">
        <v>1.3294075727462769</v>
      </c>
      <c r="K6142">
        <v>1.2455071210861206</v>
      </c>
      <c r="L6142">
        <v>50.929889678955078</v>
      </c>
      <c r="M6142">
        <v>-8.3900541067123413E-2</v>
      </c>
      <c r="N6142">
        <v>0.15517228841781616</v>
      </c>
      <c r="O6142">
        <v>2.4078439921140671E-2</v>
      </c>
      <c r="P6142">
        <v>-0.33913624286651611</v>
      </c>
      <c r="Q6142">
        <v>-0.2827618420124054</v>
      </c>
      <c r="R6142">
        <v>-0.16527296602725983</v>
      </c>
      <c r="S6142">
        <v>-8.3900541067123413E-2</v>
      </c>
      <c r="T6142">
        <v>-2.5281135458499193E-3</v>
      </c>
      <c r="U6142">
        <v>0.11496074497699738</v>
      </c>
      <c r="V6142">
        <v>0.17133516073226929</v>
      </c>
    </row>
    <row r="6143" spans="1:22" x14ac:dyDescent="0.25">
      <c r="A6143" t="s">
        <v>125</v>
      </c>
      <c r="B6143" t="s">
        <v>86</v>
      </c>
      <c r="C6143" t="s">
        <v>102</v>
      </c>
      <c r="D6143" t="s">
        <v>109</v>
      </c>
      <c r="E6143" t="s">
        <v>89</v>
      </c>
      <c r="F6143" t="s">
        <v>49</v>
      </c>
      <c r="G6143">
        <v>92</v>
      </c>
      <c r="H6143">
        <v>8</v>
      </c>
      <c r="I6143">
        <f>IF(VLOOKUP(Data!$A6143,summermonths, 2, FALSE) = 1, VLOOKUP(Data!$H6143,rateblocks, 2, FALSE), VLOOKUP(Data!H6143, rateblocks,3, FALSE))</f>
        <v>2</v>
      </c>
      <c r="J6143">
        <v>0.91424655914306641</v>
      </c>
      <c r="K6143">
        <v>0.91972827911376953</v>
      </c>
      <c r="L6143">
        <v>66.597824096679688</v>
      </c>
      <c r="M6143">
        <v>5.4816878400743008E-3</v>
      </c>
      <c r="N6143">
        <v>0.12455593049526215</v>
      </c>
      <c r="O6143">
        <v>1.5514180064201355E-2</v>
      </c>
      <c r="P6143">
        <v>-0.1993945837020874</v>
      </c>
      <c r="Q6143">
        <v>-0.15414315462112427</v>
      </c>
      <c r="R6143">
        <v>-5.9835504740476608E-2</v>
      </c>
      <c r="S6143">
        <v>5.4816878400743008E-3</v>
      </c>
      <c r="T6143">
        <v>7.0798881351947784E-2</v>
      </c>
      <c r="U6143">
        <v>0.16510653495788574</v>
      </c>
      <c r="V6143">
        <v>0.21035796403884888</v>
      </c>
    </row>
    <row r="6144" spans="1:22" x14ac:dyDescent="0.25">
      <c r="A6144" t="s">
        <v>99</v>
      </c>
      <c r="B6144" t="s">
        <v>86</v>
      </c>
      <c r="C6144" t="s">
        <v>101</v>
      </c>
      <c r="D6144" t="s">
        <v>64</v>
      </c>
      <c r="E6144" t="s">
        <v>89</v>
      </c>
      <c r="F6144" t="s">
        <v>49</v>
      </c>
      <c r="G6144">
        <v>92</v>
      </c>
      <c r="H6144">
        <v>14</v>
      </c>
      <c r="I6144">
        <f>IF(VLOOKUP(Data!$A6144,summermonths, 2, FALSE) = 1, VLOOKUP(Data!$H6144,rateblocks, 2, FALSE), VLOOKUP(Data!H6144, rateblocks,3, FALSE))</f>
        <v>1</v>
      </c>
      <c r="J6144">
        <v>1.5030202865600586</v>
      </c>
      <c r="K6144">
        <v>1.0462241172790527</v>
      </c>
      <c r="L6144">
        <v>82.230850219726563</v>
      </c>
      <c r="M6144">
        <v>-0.45679613947868347</v>
      </c>
      <c r="N6144">
        <v>0.2395767867565155</v>
      </c>
      <c r="O6144">
        <v>5.7397037744522095E-2</v>
      </c>
      <c r="P6144">
        <v>-0.85086488723754883</v>
      </c>
      <c r="Q6144">
        <v>-0.76382613182067871</v>
      </c>
      <c r="R6144">
        <v>-0.58243030309677124</v>
      </c>
      <c r="S6144">
        <v>-0.45679613947868347</v>
      </c>
      <c r="T6144">
        <v>-0.33116194605827332</v>
      </c>
      <c r="U6144">
        <v>-0.14976613223552704</v>
      </c>
      <c r="V6144">
        <v>-6.2727391719818115E-2</v>
      </c>
    </row>
    <row r="6145" spans="1:22" x14ac:dyDescent="0.25">
      <c r="A6145" t="s">
        <v>97</v>
      </c>
      <c r="B6145" t="s">
        <v>86</v>
      </c>
      <c r="C6145" t="s">
        <v>101</v>
      </c>
      <c r="D6145" t="s">
        <v>62</v>
      </c>
      <c r="E6145" t="s">
        <v>89</v>
      </c>
      <c r="F6145" t="s">
        <v>49</v>
      </c>
      <c r="G6145">
        <v>92</v>
      </c>
      <c r="H6145">
        <v>22</v>
      </c>
      <c r="I6145">
        <f>IF(VLOOKUP(Data!$A6145,summermonths, 2, FALSE) = 1, VLOOKUP(Data!$H6145,rateblocks, 2, FALSE), VLOOKUP(Data!H6145, rateblocks,3, FALSE))</f>
        <v>2</v>
      </c>
      <c r="J6145">
        <v>1.5868380069732666</v>
      </c>
      <c r="K6145">
        <v>1.4623392820358276</v>
      </c>
      <c r="L6145">
        <v>68.10302734375</v>
      </c>
      <c r="M6145">
        <v>-0.12449873238801956</v>
      </c>
      <c r="N6145">
        <v>0.17408221960067749</v>
      </c>
      <c r="O6145">
        <v>3.0304620042443275E-2</v>
      </c>
      <c r="P6145">
        <v>-0.41083851456642151</v>
      </c>
      <c r="Q6145">
        <v>-0.34759408235549927</v>
      </c>
      <c r="R6145">
        <v>-0.21578754484653473</v>
      </c>
      <c r="S6145">
        <v>-0.12449873238801956</v>
      </c>
      <c r="T6145">
        <v>-3.3209927380084991E-2</v>
      </c>
      <c r="U6145">
        <v>9.8596610128879547E-2</v>
      </c>
      <c r="V6145">
        <v>0.16184103488922119</v>
      </c>
    </row>
    <row r="6146" spans="1:22" x14ac:dyDescent="0.25">
      <c r="A6146" t="s">
        <v>99</v>
      </c>
      <c r="B6146" t="s">
        <v>86</v>
      </c>
      <c r="C6146" t="s">
        <v>101</v>
      </c>
      <c r="D6146" t="s">
        <v>64</v>
      </c>
      <c r="E6146" t="s">
        <v>89</v>
      </c>
      <c r="F6146" t="s">
        <v>49</v>
      </c>
      <c r="G6146">
        <v>92</v>
      </c>
      <c r="H6146">
        <v>8</v>
      </c>
      <c r="I6146">
        <f>IF(VLOOKUP(Data!$A6146,summermonths, 2, FALSE) = 1, VLOOKUP(Data!$H6146,rateblocks, 2, FALSE), VLOOKUP(Data!H6146, rateblocks,3, FALSE))</f>
        <v>2</v>
      </c>
      <c r="J6146">
        <v>1.0354912281036377</v>
      </c>
      <c r="K6146">
        <v>0.91888713836669922</v>
      </c>
      <c r="L6146">
        <v>71.238609313964844</v>
      </c>
      <c r="M6146">
        <v>-0.11660410463809967</v>
      </c>
      <c r="N6146">
        <v>9.9414005875587463E-2</v>
      </c>
      <c r="O6146">
        <v>9.8831448704004288E-3</v>
      </c>
      <c r="P6146">
        <v>-0.28012558817863464</v>
      </c>
      <c r="Q6146">
        <v>-0.24400827288627625</v>
      </c>
      <c r="R6146">
        <v>-0.16873686015605927</v>
      </c>
      <c r="S6146">
        <v>-0.11660410463809967</v>
      </c>
      <c r="T6146">
        <v>-6.4471349120140076E-2</v>
      </c>
      <c r="U6146">
        <v>1.0800070129334927E-2</v>
      </c>
      <c r="V6146">
        <v>4.6917382627725601E-2</v>
      </c>
    </row>
    <row r="6147" spans="1:22" x14ac:dyDescent="0.25">
      <c r="A6147" t="s">
        <v>100</v>
      </c>
      <c r="B6147" t="s">
        <v>86</v>
      </c>
      <c r="C6147" t="s">
        <v>102</v>
      </c>
      <c r="D6147" t="s">
        <v>71</v>
      </c>
      <c r="E6147" t="s">
        <v>89</v>
      </c>
      <c r="F6147" t="s">
        <v>49</v>
      </c>
      <c r="G6147">
        <v>92</v>
      </c>
      <c r="H6147">
        <v>16</v>
      </c>
      <c r="I6147">
        <f>IF(VLOOKUP(Data!$A6147,summermonths, 2, FALSE) = 1, VLOOKUP(Data!$H6147,rateblocks, 2, FALSE), VLOOKUP(Data!H6147, rateblocks,3, FALSE))</f>
        <v>1</v>
      </c>
      <c r="J6147">
        <v>1.6249628067016602</v>
      </c>
      <c r="K6147">
        <v>1.1234239339828491</v>
      </c>
      <c r="L6147">
        <v>82.88043212890625</v>
      </c>
      <c r="M6147">
        <v>-0.50153887271881104</v>
      </c>
      <c r="N6147">
        <v>0.43408021330833435</v>
      </c>
      <c r="O6147">
        <v>0.18842563033103943</v>
      </c>
      <c r="P6147">
        <v>-1.2155373096466064</v>
      </c>
      <c r="Q6147">
        <v>-1.0578351020812988</v>
      </c>
      <c r="R6147">
        <v>-0.72917073965072632</v>
      </c>
      <c r="S6147">
        <v>-0.50153887271881104</v>
      </c>
      <c r="T6147">
        <v>-0.27390697598457336</v>
      </c>
      <c r="U6147">
        <v>5.4757304489612579E-2</v>
      </c>
      <c r="V6147">
        <v>0.21245953440666199</v>
      </c>
    </row>
    <row r="6148" spans="1:22" x14ac:dyDescent="0.25">
      <c r="A6148" t="s">
        <v>95</v>
      </c>
      <c r="B6148" t="s">
        <v>86</v>
      </c>
      <c r="C6148" t="s">
        <v>101</v>
      </c>
      <c r="D6148" t="s">
        <v>60</v>
      </c>
      <c r="E6148" t="s">
        <v>89</v>
      </c>
      <c r="F6148" t="s">
        <v>49</v>
      </c>
      <c r="G6148">
        <v>92</v>
      </c>
      <c r="H6148">
        <v>19</v>
      </c>
      <c r="I6148">
        <f>IF(VLOOKUP(Data!$A6148,summermonths, 2, FALSE) = 1, VLOOKUP(Data!$H6148,rateblocks, 2, FALSE), VLOOKUP(Data!H6148, rateblocks,3, FALSE))</f>
        <v>2</v>
      </c>
      <c r="J6148">
        <v>1.1672146320343018</v>
      </c>
      <c r="K6148">
        <v>1.0291304588317871</v>
      </c>
      <c r="L6148">
        <v>62.472827911376953</v>
      </c>
      <c r="M6148">
        <v>-0.13808424770832062</v>
      </c>
      <c r="N6148">
        <v>0.18060478568077087</v>
      </c>
      <c r="O6148">
        <v>3.2618086785078049E-2</v>
      </c>
      <c r="P6148">
        <v>-0.43515267968177795</v>
      </c>
      <c r="Q6148">
        <v>-0.36953860521316528</v>
      </c>
      <c r="R6148">
        <v>-0.23279349505901337</v>
      </c>
      <c r="S6148">
        <v>-0.13808424770832062</v>
      </c>
      <c r="T6148">
        <v>-4.3375004082918167E-2</v>
      </c>
      <c r="U6148">
        <v>9.3370094895362854E-2</v>
      </c>
      <c r="V6148">
        <v>0.15898418426513672</v>
      </c>
    </row>
    <row r="6149" spans="1:22" x14ac:dyDescent="0.25">
      <c r="A6149" t="s">
        <v>95</v>
      </c>
      <c r="B6149" t="s">
        <v>86</v>
      </c>
      <c r="C6149" t="s">
        <v>102</v>
      </c>
      <c r="D6149" t="s">
        <v>66</v>
      </c>
      <c r="E6149" t="s">
        <v>89</v>
      </c>
      <c r="F6149" t="s">
        <v>49</v>
      </c>
      <c r="G6149">
        <v>92</v>
      </c>
      <c r="H6149">
        <v>12</v>
      </c>
      <c r="I6149">
        <f>IF(VLOOKUP(Data!$A6149,summermonths, 2, FALSE) = 1, VLOOKUP(Data!$H6149,rateblocks, 2, FALSE), VLOOKUP(Data!H6149, rateblocks,3, FALSE))</f>
        <v>1</v>
      </c>
      <c r="J6149">
        <v>1.1410211324691772</v>
      </c>
      <c r="K6149">
        <v>1.0087499618530273</v>
      </c>
      <c r="L6149">
        <v>80.326087951660156</v>
      </c>
      <c r="M6149">
        <v>-0.1322711855173111</v>
      </c>
      <c r="N6149">
        <v>0.37806519865989685</v>
      </c>
      <c r="O6149">
        <v>0.14293329417705536</v>
      </c>
      <c r="P6149">
        <v>-0.75413310527801514</v>
      </c>
      <c r="Q6149">
        <v>-0.61678123474121094</v>
      </c>
      <c r="R6149">
        <v>-0.33052876591682434</v>
      </c>
      <c r="S6149">
        <v>-0.1322711855173111</v>
      </c>
      <c r="T6149">
        <v>6.5986394882202148E-2</v>
      </c>
      <c r="U6149">
        <v>0.35223886370658875</v>
      </c>
      <c r="V6149">
        <v>0.48959073424339294</v>
      </c>
    </row>
    <row r="6150" spans="1:22" x14ac:dyDescent="0.25">
      <c r="A6150" t="s">
        <v>98</v>
      </c>
      <c r="B6150" t="s">
        <v>86</v>
      </c>
      <c r="C6150" t="s">
        <v>102</v>
      </c>
      <c r="D6150" t="s">
        <v>69</v>
      </c>
      <c r="E6150" t="s">
        <v>89</v>
      </c>
      <c r="F6150" t="s">
        <v>49</v>
      </c>
      <c r="G6150">
        <v>92</v>
      </c>
      <c r="H6150">
        <v>24</v>
      </c>
      <c r="I6150">
        <f>IF(VLOOKUP(Data!$A6150,summermonths, 2, FALSE) = 1, VLOOKUP(Data!$H6150,rateblocks, 2, FALSE), VLOOKUP(Data!H6150, rateblocks,3, FALSE))</f>
        <v>3</v>
      </c>
      <c r="J6150">
        <v>1.5246158838272095</v>
      </c>
      <c r="K6150">
        <v>1.4232609272003174</v>
      </c>
      <c r="L6150">
        <v>73.315216064453125</v>
      </c>
      <c r="M6150">
        <v>-0.10135499387979507</v>
      </c>
      <c r="N6150">
        <v>0.17293329536914825</v>
      </c>
      <c r="O6150">
        <v>2.9905924573540688E-2</v>
      </c>
      <c r="P6150">
        <v>-0.38580495119094849</v>
      </c>
      <c r="Q6150">
        <v>-0.32297793030738831</v>
      </c>
      <c r="R6150">
        <v>-0.1920413076877594</v>
      </c>
      <c r="S6150">
        <v>-0.10135499387979507</v>
      </c>
      <c r="T6150">
        <v>-1.0668684728443623E-2</v>
      </c>
      <c r="U6150">
        <v>0.12026794254779816</v>
      </c>
      <c r="V6150">
        <v>0.18309496343135834</v>
      </c>
    </row>
    <row r="6151" spans="1:22" x14ac:dyDescent="0.25">
      <c r="A6151" t="s">
        <v>99</v>
      </c>
      <c r="B6151" t="s">
        <v>86</v>
      </c>
      <c r="C6151" t="s">
        <v>102</v>
      </c>
      <c r="D6151" t="s">
        <v>70</v>
      </c>
      <c r="E6151" t="s">
        <v>89</v>
      </c>
      <c r="F6151" t="s">
        <v>49</v>
      </c>
      <c r="G6151">
        <v>92</v>
      </c>
      <c r="H6151">
        <v>18</v>
      </c>
      <c r="I6151">
        <f>IF(VLOOKUP(Data!$A6151,summermonths, 2, FALSE) = 1, VLOOKUP(Data!$H6151,rateblocks, 2, FALSE), VLOOKUP(Data!H6151, rateblocks,3, FALSE))</f>
        <v>1</v>
      </c>
      <c r="J6151">
        <v>1.5145454406738281</v>
      </c>
      <c r="K6151">
        <v>1.0463043451309204</v>
      </c>
      <c r="L6151">
        <v>86.13043212890625</v>
      </c>
      <c r="M6151">
        <v>-0.46824106574058533</v>
      </c>
      <c r="N6151">
        <v>0.43096154928207397</v>
      </c>
      <c r="O6151">
        <v>0.18572784960269928</v>
      </c>
      <c r="P6151">
        <v>-1.1771097183227539</v>
      </c>
      <c r="Q6151">
        <v>-1.0205404758453369</v>
      </c>
      <c r="R6151">
        <v>-0.69423753023147583</v>
      </c>
      <c r="S6151">
        <v>-0.46824106574058533</v>
      </c>
      <c r="T6151">
        <v>-0.24224460124969482</v>
      </c>
      <c r="U6151">
        <v>8.4058381617069244E-2</v>
      </c>
      <c r="V6151">
        <v>0.24062760174274445</v>
      </c>
    </row>
    <row r="6152" spans="1:22" x14ac:dyDescent="0.25">
      <c r="A6152" t="s">
        <v>100</v>
      </c>
      <c r="B6152" t="s">
        <v>86</v>
      </c>
      <c r="C6152" t="s">
        <v>102</v>
      </c>
      <c r="D6152" t="s">
        <v>71</v>
      </c>
      <c r="E6152" t="s">
        <v>89</v>
      </c>
      <c r="F6152" t="s">
        <v>49</v>
      </c>
      <c r="G6152">
        <v>92</v>
      </c>
      <c r="H6152">
        <v>9</v>
      </c>
      <c r="I6152">
        <f>IF(VLOOKUP(Data!$A6152,summermonths, 2, FALSE) = 1, VLOOKUP(Data!$H6152,rateblocks, 2, FALSE), VLOOKUP(Data!H6152, rateblocks,3, FALSE))</f>
        <v>2</v>
      </c>
      <c r="J6152">
        <v>1.3491430282592773</v>
      </c>
      <c r="K6152">
        <v>0.98635870218276978</v>
      </c>
      <c r="L6152">
        <v>79.065216064453125</v>
      </c>
      <c r="M6152">
        <v>-0.36278435587882996</v>
      </c>
      <c r="N6152">
        <v>0.24484452605247498</v>
      </c>
      <c r="O6152">
        <v>5.9948842972517014E-2</v>
      </c>
      <c r="P6152">
        <v>-0.76551777124404907</v>
      </c>
      <c r="Q6152">
        <v>-0.67656522989273071</v>
      </c>
      <c r="R6152">
        <v>-0.49118095636367798</v>
      </c>
      <c r="S6152">
        <v>-0.36278435587882996</v>
      </c>
      <c r="T6152">
        <v>-0.23438775539398193</v>
      </c>
      <c r="U6152">
        <v>-4.9003470689058304E-2</v>
      </c>
      <c r="V6152">
        <v>3.9949052035808563E-2</v>
      </c>
    </row>
    <row r="6153" spans="1:22" x14ac:dyDescent="0.25">
      <c r="A6153" t="s">
        <v>97</v>
      </c>
      <c r="B6153" t="s">
        <v>86</v>
      </c>
      <c r="C6153" t="s">
        <v>101</v>
      </c>
      <c r="D6153" t="s">
        <v>62</v>
      </c>
      <c r="E6153" t="s">
        <v>89</v>
      </c>
      <c r="F6153" t="s">
        <v>49</v>
      </c>
      <c r="G6153">
        <v>92</v>
      </c>
      <c r="H6153">
        <v>1</v>
      </c>
      <c r="I6153">
        <f>IF(VLOOKUP(Data!$A6153,summermonths, 2, FALSE) = 1, VLOOKUP(Data!$H6153,rateblocks, 2, FALSE), VLOOKUP(Data!H6153, rateblocks,3, FALSE))</f>
        <v>3</v>
      </c>
      <c r="J6153">
        <v>1.4482541084289551</v>
      </c>
      <c r="K6153">
        <v>1.3587665557861328</v>
      </c>
      <c r="L6153">
        <v>67.110588073730469</v>
      </c>
      <c r="M6153">
        <v>-8.9487507939338684E-2</v>
      </c>
      <c r="N6153">
        <v>0.15442527830600739</v>
      </c>
      <c r="O6153">
        <v>2.3847166448831558E-2</v>
      </c>
      <c r="P6153">
        <v>-0.3434944748878479</v>
      </c>
      <c r="Q6153">
        <v>-0.28739145398139954</v>
      </c>
      <c r="R6153">
        <v>-0.17046819627285004</v>
      </c>
      <c r="S6153">
        <v>-8.9487507939338684E-2</v>
      </c>
      <c r="T6153">
        <v>-8.5068130865693092E-3</v>
      </c>
      <c r="U6153">
        <v>0.10841644555330276</v>
      </c>
      <c r="V6153">
        <v>0.16451947391033173</v>
      </c>
    </row>
    <row r="6154" spans="1:22" x14ac:dyDescent="0.25">
      <c r="A6154" t="s">
        <v>95</v>
      </c>
      <c r="B6154" t="s">
        <v>86</v>
      </c>
      <c r="C6154" t="s">
        <v>101</v>
      </c>
      <c r="D6154" t="s">
        <v>60</v>
      </c>
      <c r="E6154" t="s">
        <v>89</v>
      </c>
      <c r="F6154" t="s">
        <v>49</v>
      </c>
      <c r="G6154">
        <v>92</v>
      </c>
      <c r="H6154">
        <v>3</v>
      </c>
      <c r="I6154">
        <f>IF(VLOOKUP(Data!$A6154,summermonths, 2, FALSE) = 1, VLOOKUP(Data!$H6154,rateblocks, 2, FALSE), VLOOKUP(Data!H6154, rateblocks,3, FALSE))</f>
        <v>3</v>
      </c>
      <c r="J6154">
        <v>1.4223108291625977</v>
      </c>
      <c r="K6154">
        <v>1.3158940076828003</v>
      </c>
      <c r="L6154">
        <v>58.308151245117187</v>
      </c>
      <c r="M6154">
        <v>-0.10641681402921677</v>
      </c>
      <c r="N6154">
        <v>0.14616191387176514</v>
      </c>
      <c r="O6154">
        <v>2.1363304927945137E-2</v>
      </c>
      <c r="P6154">
        <v>-0.34683176875114441</v>
      </c>
      <c r="Q6154">
        <v>-0.29373085498809814</v>
      </c>
      <c r="R6154">
        <v>-0.18306419253349304</v>
      </c>
      <c r="S6154">
        <v>-0.10641681402921677</v>
      </c>
      <c r="T6154">
        <v>-2.9769431799650192E-2</v>
      </c>
      <c r="U6154">
        <v>8.0897212028503418E-2</v>
      </c>
      <c r="V6154">
        <v>0.13399814069271088</v>
      </c>
    </row>
    <row r="6155" spans="1:22" x14ac:dyDescent="0.25">
      <c r="A6155" t="s">
        <v>95</v>
      </c>
      <c r="B6155" t="s">
        <v>86</v>
      </c>
      <c r="C6155" t="s">
        <v>101</v>
      </c>
      <c r="D6155" t="s">
        <v>60</v>
      </c>
      <c r="E6155" t="s">
        <v>89</v>
      </c>
      <c r="F6155" t="s">
        <v>49</v>
      </c>
      <c r="G6155">
        <v>92</v>
      </c>
      <c r="H6155">
        <v>12</v>
      </c>
      <c r="I6155">
        <f>IF(VLOOKUP(Data!$A6155,summermonths, 2, FALSE) = 1, VLOOKUP(Data!$H6155,rateblocks, 2, FALSE), VLOOKUP(Data!H6155, rateblocks,3, FALSE))</f>
        <v>1</v>
      </c>
      <c r="J6155">
        <v>1.0386781692504883</v>
      </c>
      <c r="K6155">
        <v>0.9442717432975769</v>
      </c>
      <c r="L6155">
        <v>65.6309814453125</v>
      </c>
      <c r="M6155">
        <v>-9.4406388700008392E-2</v>
      </c>
      <c r="N6155">
        <v>0.14937612414360046</v>
      </c>
      <c r="O6155">
        <v>2.2313226014375687E-2</v>
      </c>
      <c r="P6155">
        <v>-0.3401082456111908</v>
      </c>
      <c r="Q6155">
        <v>-0.28583958745002747</v>
      </c>
      <c r="R6155">
        <v>-0.17273931205272675</v>
      </c>
      <c r="S6155">
        <v>-9.4406388700008392E-2</v>
      </c>
      <c r="T6155">
        <v>-1.6073472797870636E-2</v>
      </c>
      <c r="U6155">
        <v>9.7026817500591278E-2</v>
      </c>
      <c r="V6155">
        <v>0.15129546821117401</v>
      </c>
    </row>
    <row r="6156" spans="1:22" x14ac:dyDescent="0.25">
      <c r="A6156" t="s">
        <v>95</v>
      </c>
      <c r="B6156" t="s">
        <v>86</v>
      </c>
      <c r="C6156" t="s">
        <v>101</v>
      </c>
      <c r="D6156" t="s">
        <v>60</v>
      </c>
      <c r="E6156" t="s">
        <v>89</v>
      </c>
      <c r="F6156" t="s">
        <v>49</v>
      </c>
      <c r="G6156">
        <v>92</v>
      </c>
      <c r="H6156">
        <v>14</v>
      </c>
      <c r="I6156">
        <f>IF(VLOOKUP(Data!$A6156,summermonths, 2, FALSE) = 1, VLOOKUP(Data!$H6156,rateblocks, 2, FALSE), VLOOKUP(Data!H6156, rateblocks,3, FALSE))</f>
        <v>1</v>
      </c>
      <c r="J6156">
        <v>1.04365074634552</v>
      </c>
      <c r="K6156">
        <v>0.94422012567520142</v>
      </c>
      <c r="L6156">
        <v>67.078262329101563</v>
      </c>
      <c r="M6156">
        <v>-9.9430672824382782E-2</v>
      </c>
      <c r="N6156">
        <v>0.1482689380645752</v>
      </c>
      <c r="O6156">
        <v>2.1983677521348E-2</v>
      </c>
      <c r="P6156">
        <v>-0.3433113694190979</v>
      </c>
      <c r="Q6156">
        <v>-0.28944495320320129</v>
      </c>
      <c r="R6156">
        <v>-0.17718298733234406</v>
      </c>
      <c r="S6156">
        <v>-9.9430672824382782E-2</v>
      </c>
      <c r="T6156">
        <v>-2.1678365767002106E-2</v>
      </c>
      <c r="U6156">
        <v>9.0583615005016327E-2</v>
      </c>
      <c r="V6156">
        <v>0.14445002377033234</v>
      </c>
    </row>
    <row r="6157" spans="1:22" x14ac:dyDescent="0.25">
      <c r="A6157" t="s">
        <v>122</v>
      </c>
      <c r="B6157" t="s">
        <v>86</v>
      </c>
      <c r="C6157" t="s">
        <v>101</v>
      </c>
      <c r="D6157" t="s">
        <v>111</v>
      </c>
      <c r="E6157" t="s">
        <v>89</v>
      </c>
      <c r="F6157" t="s">
        <v>49</v>
      </c>
      <c r="G6157">
        <v>92</v>
      </c>
      <c r="H6157">
        <v>15</v>
      </c>
      <c r="I6157">
        <f>IF(VLOOKUP(Data!$A6157,summermonths, 2, FALSE) = 1, VLOOKUP(Data!$H6157,rateblocks, 2, FALSE), VLOOKUP(Data!H6157, rateblocks,3, FALSE))</f>
        <v>2</v>
      </c>
      <c r="J6157">
        <v>1.0577437877655029</v>
      </c>
      <c r="K6157">
        <v>0.92765653133392334</v>
      </c>
      <c r="L6157">
        <v>66.933151245117188</v>
      </c>
      <c r="M6157">
        <v>-0.13008725643157959</v>
      </c>
      <c r="N6157">
        <v>0.19897596538066864</v>
      </c>
      <c r="O6157">
        <v>3.9591435343027115E-2</v>
      </c>
      <c r="P6157">
        <v>-0.45737358927726746</v>
      </c>
      <c r="Q6157">
        <v>-0.38508522510528564</v>
      </c>
      <c r="R6157">
        <v>-0.23443035781383514</v>
      </c>
      <c r="S6157">
        <v>-0.13008725643157959</v>
      </c>
      <c r="T6157">
        <v>-2.5744158774614334E-2</v>
      </c>
      <c r="U6157">
        <v>0.12491070479154587</v>
      </c>
      <c r="V6157">
        <v>0.19719907641410828</v>
      </c>
    </row>
    <row r="6158" spans="1:22" x14ac:dyDescent="0.25">
      <c r="A6158" t="s">
        <v>97</v>
      </c>
      <c r="B6158" t="s">
        <v>86</v>
      </c>
      <c r="C6158" t="s">
        <v>101</v>
      </c>
      <c r="D6158" t="s">
        <v>62</v>
      </c>
      <c r="E6158" t="s">
        <v>89</v>
      </c>
      <c r="F6158" t="s">
        <v>49</v>
      </c>
      <c r="G6158">
        <v>92</v>
      </c>
      <c r="H6158">
        <v>17</v>
      </c>
      <c r="I6158">
        <f>IF(VLOOKUP(Data!$A6158,summermonths, 2, FALSE) = 1, VLOOKUP(Data!$H6158,rateblocks, 2, FALSE), VLOOKUP(Data!H6158, rateblocks,3, FALSE))</f>
        <v>1</v>
      </c>
      <c r="J6158">
        <v>1.3062083721160889</v>
      </c>
      <c r="K6158">
        <v>1.0282561779022217</v>
      </c>
      <c r="L6158">
        <v>75.879020690917969</v>
      </c>
      <c r="M6158">
        <v>-0.27795225381851196</v>
      </c>
      <c r="N6158">
        <v>0.20847955346107483</v>
      </c>
      <c r="O6158">
        <v>4.3463725596666336E-2</v>
      </c>
      <c r="P6158">
        <v>-0.62087059020996094</v>
      </c>
      <c r="Q6158">
        <v>-0.54512953758239746</v>
      </c>
      <c r="R6158">
        <v>-0.38727903366088867</v>
      </c>
      <c r="S6158">
        <v>-0.27795225381851196</v>
      </c>
      <c r="T6158">
        <v>-0.16862547397613525</v>
      </c>
      <c r="U6158">
        <v>-1.0774956084787846E-2</v>
      </c>
      <c r="V6158">
        <v>6.4966097474098206E-2</v>
      </c>
    </row>
    <row r="6159" spans="1:22" x14ac:dyDescent="0.25">
      <c r="A6159" t="s">
        <v>97</v>
      </c>
      <c r="B6159" t="s">
        <v>86</v>
      </c>
      <c r="C6159" t="s">
        <v>101</v>
      </c>
      <c r="D6159" t="s">
        <v>62</v>
      </c>
      <c r="E6159" t="s">
        <v>89</v>
      </c>
      <c r="F6159" t="s">
        <v>49</v>
      </c>
      <c r="G6159">
        <v>92</v>
      </c>
      <c r="H6159">
        <v>5</v>
      </c>
      <c r="I6159">
        <f>IF(VLOOKUP(Data!$A6159,summermonths, 2, FALSE) = 1, VLOOKUP(Data!$H6159,rateblocks, 2, FALSE), VLOOKUP(Data!H6159, rateblocks,3, FALSE))</f>
        <v>3</v>
      </c>
      <c r="J6159">
        <v>1.3781657218933105</v>
      </c>
      <c r="K6159">
        <v>1.3360893726348877</v>
      </c>
      <c r="L6159">
        <v>66.542533874511719</v>
      </c>
      <c r="M6159">
        <v>-4.2076349258422852E-2</v>
      </c>
      <c r="N6159">
        <v>0.15411187708377838</v>
      </c>
      <c r="O6159">
        <v>2.3750470951199532E-2</v>
      </c>
      <c r="P6159">
        <v>-0.2955678403377533</v>
      </c>
      <c r="Q6159">
        <v>-0.23957866430282593</v>
      </c>
      <c r="R6159">
        <v>-0.12289270013570786</v>
      </c>
      <c r="S6159">
        <v>-4.2076349258422852E-2</v>
      </c>
      <c r="T6159">
        <v>3.8739997893571854E-2</v>
      </c>
      <c r="U6159">
        <v>0.15542596578598022</v>
      </c>
      <c r="V6159">
        <v>0.2114151269197464</v>
      </c>
    </row>
    <row r="6160" spans="1:22" x14ac:dyDescent="0.25">
      <c r="A6160" t="s">
        <v>97</v>
      </c>
      <c r="B6160" t="s">
        <v>86</v>
      </c>
      <c r="C6160" t="s">
        <v>102</v>
      </c>
      <c r="D6160" t="s">
        <v>68</v>
      </c>
      <c r="E6160" t="s">
        <v>89</v>
      </c>
      <c r="F6160" t="s">
        <v>49</v>
      </c>
      <c r="G6160">
        <v>92</v>
      </c>
      <c r="H6160">
        <v>4</v>
      </c>
      <c r="I6160">
        <f>IF(VLOOKUP(Data!$A6160,summermonths, 2, FALSE) = 1, VLOOKUP(Data!$H6160,rateblocks, 2, FALSE), VLOOKUP(Data!H6160, rateblocks,3, FALSE))</f>
        <v>3</v>
      </c>
      <c r="J6160">
        <v>1.2376915216445923</v>
      </c>
      <c r="K6160">
        <v>1.3391847610473633</v>
      </c>
      <c r="L6160">
        <v>72.38043212890625</v>
      </c>
      <c r="M6160">
        <v>0.10149326920509338</v>
      </c>
      <c r="N6160">
        <v>0.24257455766201019</v>
      </c>
      <c r="O6160">
        <v>5.8842416852712631E-2</v>
      </c>
      <c r="P6160">
        <v>-0.29750636219978333</v>
      </c>
      <c r="Q6160">
        <v>-0.20937854051589966</v>
      </c>
      <c r="R6160">
        <v>-2.5712953880429268E-2</v>
      </c>
      <c r="S6160">
        <v>0.10149326920509338</v>
      </c>
      <c r="T6160">
        <v>0.22869949042797089</v>
      </c>
      <c r="U6160">
        <v>0.41236507892608643</v>
      </c>
      <c r="V6160">
        <v>0.50049293041229248</v>
      </c>
    </row>
    <row r="6161" spans="1:22" x14ac:dyDescent="0.25">
      <c r="A6161" t="s">
        <v>124</v>
      </c>
      <c r="B6161" t="s">
        <v>86</v>
      </c>
      <c r="C6161" t="s">
        <v>101</v>
      </c>
      <c r="D6161" t="s">
        <v>108</v>
      </c>
      <c r="E6161" t="s">
        <v>89</v>
      </c>
      <c r="F6161" t="s">
        <v>49</v>
      </c>
      <c r="G6161">
        <v>92</v>
      </c>
      <c r="H6161">
        <v>14</v>
      </c>
      <c r="I6161">
        <f>IF(VLOOKUP(Data!$A6161,summermonths, 2, FALSE) = 1, VLOOKUP(Data!$H6161,rateblocks, 2, FALSE), VLOOKUP(Data!H6161, rateblocks,3, FALSE))</f>
        <v>2</v>
      </c>
      <c r="J6161">
        <v>1.0343343019485474</v>
      </c>
      <c r="K6161">
        <v>0.96638458967208862</v>
      </c>
      <c r="L6161">
        <v>73.164077758789063</v>
      </c>
      <c r="M6161">
        <v>-6.7949682474136353E-2</v>
      </c>
      <c r="N6161">
        <v>7.5894661247730255E-2</v>
      </c>
      <c r="O6161">
        <v>5.7599996216595173E-3</v>
      </c>
      <c r="P6161">
        <v>-0.19278529286384583</v>
      </c>
      <c r="Q6161">
        <v>-0.16521260142326355</v>
      </c>
      <c r="R6161">
        <v>-0.10774888098239899</v>
      </c>
      <c r="S6161">
        <v>-6.7949682474136353E-2</v>
      </c>
      <c r="T6161">
        <v>-2.8150483965873718E-2</v>
      </c>
      <c r="U6161">
        <v>2.9313240200281143E-2</v>
      </c>
      <c r="V6161">
        <v>5.688592791557312E-2</v>
      </c>
    </row>
    <row r="6162" spans="1:22" x14ac:dyDescent="0.25">
      <c r="A6162" t="s">
        <v>125</v>
      </c>
      <c r="B6162" t="s">
        <v>86</v>
      </c>
      <c r="C6162" t="s">
        <v>101</v>
      </c>
      <c r="D6162" t="s">
        <v>110</v>
      </c>
      <c r="E6162" t="s">
        <v>89</v>
      </c>
      <c r="F6162" t="s">
        <v>49</v>
      </c>
      <c r="G6162">
        <v>92</v>
      </c>
      <c r="H6162">
        <v>4</v>
      </c>
      <c r="I6162">
        <f>IF(VLOOKUP(Data!$A6162,summermonths, 2, FALSE) = 1, VLOOKUP(Data!$H6162,rateblocks, 2, FALSE), VLOOKUP(Data!H6162, rateblocks,3, FALSE))</f>
        <v>3</v>
      </c>
      <c r="J6162">
        <v>1.4295289516448975</v>
      </c>
      <c r="K6162">
        <v>1.3699283599853516</v>
      </c>
      <c r="L6162">
        <v>55.265316009521484</v>
      </c>
      <c r="M6162">
        <v>-5.9600595384836197E-2</v>
      </c>
      <c r="N6162">
        <v>0.11423122882843018</v>
      </c>
      <c r="O6162">
        <v>1.3048773631453514E-2</v>
      </c>
      <c r="P6162">
        <v>-0.24749425053596497</v>
      </c>
      <c r="Q6162">
        <v>-0.20599380135536194</v>
      </c>
      <c r="R6162">
        <v>-0.11950351297855377</v>
      </c>
      <c r="S6162">
        <v>-5.9600595384836197E-2</v>
      </c>
      <c r="T6162">
        <v>3.0231958953663707E-4</v>
      </c>
      <c r="U6162">
        <v>8.6792618036270142E-2</v>
      </c>
      <c r="V6162">
        <v>0.12829305231571198</v>
      </c>
    </row>
    <row r="6163" spans="1:22" x14ac:dyDescent="0.25">
      <c r="A6163" t="s">
        <v>95</v>
      </c>
      <c r="B6163" t="s">
        <v>86</v>
      </c>
      <c r="C6163" t="s">
        <v>101</v>
      </c>
      <c r="D6163" t="s">
        <v>60</v>
      </c>
      <c r="E6163" t="s">
        <v>89</v>
      </c>
      <c r="F6163" t="s">
        <v>49</v>
      </c>
      <c r="G6163">
        <v>92</v>
      </c>
      <c r="H6163">
        <v>10</v>
      </c>
      <c r="I6163">
        <f>IF(VLOOKUP(Data!$A6163,summermonths, 2, FALSE) = 1, VLOOKUP(Data!$H6163,rateblocks, 2, FALSE), VLOOKUP(Data!H6163, rateblocks,3, FALSE))</f>
        <v>2</v>
      </c>
      <c r="J6163">
        <v>0.99779832363128662</v>
      </c>
      <c r="K6163">
        <v>0.89694833755493164</v>
      </c>
      <c r="L6163">
        <v>62.710868835449219</v>
      </c>
      <c r="M6163">
        <v>-0.10084995627403259</v>
      </c>
      <c r="N6163">
        <v>0.12391169369220734</v>
      </c>
      <c r="O6163">
        <v>1.5354108065366745E-2</v>
      </c>
      <c r="P6163">
        <v>-0.30466654896736145</v>
      </c>
      <c r="Q6163">
        <v>-0.25964918732643127</v>
      </c>
      <c r="R6163">
        <v>-0.16582931578159332</v>
      </c>
      <c r="S6163">
        <v>-0.10084995627403259</v>
      </c>
      <c r="T6163">
        <v>-3.5870600491762161E-2</v>
      </c>
      <c r="U6163">
        <v>5.7949267327785492E-2</v>
      </c>
      <c r="V6163">
        <v>0.10296664386987686</v>
      </c>
    </row>
    <row r="6164" spans="1:22" x14ac:dyDescent="0.25">
      <c r="A6164" t="s">
        <v>99</v>
      </c>
      <c r="B6164" t="s">
        <v>86</v>
      </c>
      <c r="C6164" t="s">
        <v>101</v>
      </c>
      <c r="D6164" t="s">
        <v>64</v>
      </c>
      <c r="E6164" t="s">
        <v>89</v>
      </c>
      <c r="F6164" t="s">
        <v>49</v>
      </c>
      <c r="G6164">
        <v>92</v>
      </c>
      <c r="H6164">
        <v>6</v>
      </c>
      <c r="I6164">
        <f>IF(VLOOKUP(Data!$A6164,summermonths, 2, FALSE) = 1, VLOOKUP(Data!$H6164,rateblocks, 2, FALSE), VLOOKUP(Data!H6164, rateblocks,3, FALSE))</f>
        <v>3</v>
      </c>
      <c r="J6164">
        <v>1.2878302335739136</v>
      </c>
      <c r="K6164">
        <v>1.3358027935028076</v>
      </c>
      <c r="L6164">
        <v>68.437889099121094</v>
      </c>
      <c r="M6164">
        <v>4.7972552478313446E-2</v>
      </c>
      <c r="N6164">
        <v>0.1162528470158577</v>
      </c>
      <c r="O6164">
        <v>1.3514724560081959E-2</v>
      </c>
      <c r="P6164">
        <v>-0.1432463675737381</v>
      </c>
      <c r="Q6164">
        <v>-0.10101146250963211</v>
      </c>
      <c r="R6164">
        <v>-1.2990499846637249E-2</v>
      </c>
      <c r="S6164">
        <v>4.7972552478313446E-2</v>
      </c>
      <c r="T6164">
        <v>0.10893560200929642</v>
      </c>
      <c r="U6164">
        <v>0.1969565749168396</v>
      </c>
      <c r="V6164">
        <v>0.23919147253036499</v>
      </c>
    </row>
    <row r="6165" spans="1:22" x14ac:dyDescent="0.25">
      <c r="A6165" t="s">
        <v>124</v>
      </c>
      <c r="B6165" t="s">
        <v>86</v>
      </c>
      <c r="C6165" t="s">
        <v>102</v>
      </c>
      <c r="D6165" t="s">
        <v>105</v>
      </c>
      <c r="E6165" t="s">
        <v>89</v>
      </c>
      <c r="F6165" t="s">
        <v>49</v>
      </c>
      <c r="G6165">
        <v>92</v>
      </c>
      <c r="H6165">
        <v>9</v>
      </c>
      <c r="I6165">
        <f>IF(VLOOKUP(Data!$A6165,summermonths, 2, FALSE) = 1, VLOOKUP(Data!$H6165,rateblocks, 2, FALSE), VLOOKUP(Data!H6165, rateblocks,3, FALSE))</f>
        <v>2</v>
      </c>
      <c r="J6165">
        <v>0.9923325777053833</v>
      </c>
      <c r="K6165">
        <v>0.85565215349197388</v>
      </c>
      <c r="L6165">
        <v>71.489128112792969</v>
      </c>
      <c r="M6165">
        <v>-0.13668042421340942</v>
      </c>
      <c r="N6165">
        <v>0.13890287280082703</v>
      </c>
      <c r="O6165">
        <v>1.9294008612632751E-2</v>
      </c>
      <c r="P6165">
        <v>-0.36515530943870544</v>
      </c>
      <c r="Q6165">
        <v>-0.31469163298606873</v>
      </c>
      <c r="R6165">
        <v>-0.20952115952968597</v>
      </c>
      <c r="S6165">
        <v>-0.13668042421340942</v>
      </c>
      <c r="T6165">
        <v>-6.3839688897132874E-2</v>
      </c>
      <c r="U6165">
        <v>4.1330769658088684E-2</v>
      </c>
      <c r="V6165">
        <v>9.1794468462467194E-2</v>
      </c>
    </row>
    <row r="6166" spans="1:22" x14ac:dyDescent="0.25">
      <c r="A6166" t="s">
        <v>124</v>
      </c>
      <c r="B6166" t="s">
        <v>86</v>
      </c>
      <c r="C6166" t="s">
        <v>101</v>
      </c>
      <c r="D6166" t="s">
        <v>108</v>
      </c>
      <c r="E6166" t="s">
        <v>89</v>
      </c>
      <c r="F6166" t="s">
        <v>49</v>
      </c>
      <c r="G6166">
        <v>92</v>
      </c>
      <c r="H6166">
        <v>20</v>
      </c>
      <c r="I6166">
        <f>IF(VLOOKUP(Data!$A6166,summermonths, 2, FALSE) = 1, VLOOKUP(Data!$H6166,rateblocks, 2, FALSE), VLOOKUP(Data!H6166, rateblocks,3, FALSE))</f>
        <v>1</v>
      </c>
      <c r="J6166">
        <v>1.5413194894790649</v>
      </c>
      <c r="K6166">
        <v>1.3973731994628906</v>
      </c>
      <c r="L6166">
        <v>62.709629058837891</v>
      </c>
      <c r="M6166">
        <v>-0.14394624531269073</v>
      </c>
      <c r="N6166">
        <v>8.0348268151283264E-2</v>
      </c>
      <c r="O6166">
        <v>6.4558442682027817E-3</v>
      </c>
      <c r="P6166">
        <v>-0.27610737085342407</v>
      </c>
      <c r="Q6166">
        <v>-0.24691669642925262</v>
      </c>
      <c r="R6166">
        <v>-0.18608091771602631</v>
      </c>
      <c r="S6166">
        <v>-0.14394624531269073</v>
      </c>
      <c r="T6166">
        <v>-0.10181157290935516</v>
      </c>
      <c r="U6166">
        <v>-4.0975797921419144E-2</v>
      </c>
      <c r="V6166">
        <v>-1.1785104870796204E-2</v>
      </c>
    </row>
    <row r="6167" spans="1:22" x14ac:dyDescent="0.25">
      <c r="A6167" t="s">
        <v>99</v>
      </c>
      <c r="B6167" t="s">
        <v>86</v>
      </c>
      <c r="C6167" t="s">
        <v>102</v>
      </c>
      <c r="D6167" t="s">
        <v>70</v>
      </c>
      <c r="E6167" t="s">
        <v>89</v>
      </c>
      <c r="F6167" t="s">
        <v>49</v>
      </c>
      <c r="G6167">
        <v>92</v>
      </c>
      <c r="H6167">
        <v>10</v>
      </c>
      <c r="I6167">
        <f>IF(VLOOKUP(Data!$A6167,summermonths, 2, FALSE) = 1, VLOOKUP(Data!$H6167,rateblocks, 2, FALSE), VLOOKUP(Data!H6167, rateblocks,3, FALSE))</f>
        <v>2</v>
      </c>
      <c r="J6167">
        <v>1.497962474822998</v>
      </c>
      <c r="K6167">
        <v>0.96472823619842529</v>
      </c>
      <c r="L6167">
        <v>87.36956787109375</v>
      </c>
      <c r="M6167">
        <v>-0.53323417901992798</v>
      </c>
      <c r="N6167">
        <v>0.34170249104499817</v>
      </c>
      <c r="O6167">
        <v>0.11676058918237686</v>
      </c>
      <c r="P6167">
        <v>-1.0952848196029663</v>
      </c>
      <c r="Q6167">
        <v>-0.97114354372024536</v>
      </c>
      <c r="R6167">
        <v>-0.71242314577102661</v>
      </c>
      <c r="S6167">
        <v>-0.53323417901992798</v>
      </c>
      <c r="T6167">
        <v>-0.35404521226882935</v>
      </c>
      <c r="U6167">
        <v>-9.5324814319610596E-2</v>
      </c>
      <c r="V6167">
        <v>2.8816401958465576E-2</v>
      </c>
    </row>
    <row r="6168" spans="1:22" x14ac:dyDescent="0.25">
      <c r="A6168" t="s">
        <v>95</v>
      </c>
      <c r="B6168" t="s">
        <v>86</v>
      </c>
      <c r="C6168" t="s">
        <v>102</v>
      </c>
      <c r="D6168" t="s">
        <v>66</v>
      </c>
      <c r="E6168" t="s">
        <v>89</v>
      </c>
      <c r="F6168" t="s">
        <v>49</v>
      </c>
      <c r="G6168">
        <v>92</v>
      </c>
      <c r="H6168">
        <v>10</v>
      </c>
      <c r="I6168">
        <f>IF(VLOOKUP(Data!$A6168,summermonths, 2, FALSE) = 1, VLOOKUP(Data!$H6168,rateblocks, 2, FALSE), VLOOKUP(Data!H6168, rateblocks,3, FALSE))</f>
        <v>2</v>
      </c>
      <c r="J6168">
        <v>1.0339902639389038</v>
      </c>
      <c r="K6168">
        <v>0.93760871887207031</v>
      </c>
      <c r="L6168">
        <v>74.597824096679688</v>
      </c>
      <c r="M6168">
        <v>-9.6381515264511108E-2</v>
      </c>
      <c r="N6168">
        <v>0.19305935502052307</v>
      </c>
      <c r="O6168">
        <v>3.7271913141012192E-2</v>
      </c>
      <c r="P6168">
        <v>-0.41393589973449707</v>
      </c>
      <c r="Q6168">
        <v>-0.34379702806472778</v>
      </c>
      <c r="R6168">
        <v>-0.19762194156646729</v>
      </c>
      <c r="S6168">
        <v>-9.6381515264511108E-2</v>
      </c>
      <c r="T6168">
        <v>4.8589096404612064E-3</v>
      </c>
      <c r="U6168">
        <v>0.15103399753570557</v>
      </c>
      <c r="V6168">
        <v>0.22117286920547485</v>
      </c>
    </row>
    <row r="6169" spans="1:22" x14ac:dyDescent="0.25">
      <c r="A6169" t="s">
        <v>125</v>
      </c>
      <c r="B6169" t="s">
        <v>86</v>
      </c>
      <c r="C6169" t="s">
        <v>101</v>
      </c>
      <c r="D6169" t="s">
        <v>110</v>
      </c>
      <c r="E6169" t="s">
        <v>89</v>
      </c>
      <c r="F6169" t="s">
        <v>49</v>
      </c>
      <c r="G6169">
        <v>92</v>
      </c>
      <c r="H6169">
        <v>6</v>
      </c>
      <c r="I6169">
        <f>IF(VLOOKUP(Data!$A6169,summermonths, 2, FALSE) = 1, VLOOKUP(Data!$H6169,rateblocks, 2, FALSE), VLOOKUP(Data!H6169, rateblocks,3, FALSE))</f>
        <v>3</v>
      </c>
      <c r="J6169">
        <v>1.4500430822372437</v>
      </c>
      <c r="K6169">
        <v>1.3526754379272461</v>
      </c>
      <c r="L6169">
        <v>54.541500091552734</v>
      </c>
      <c r="M6169">
        <v>-9.736768901348114E-2</v>
      </c>
      <c r="N6169">
        <v>0.11551126837730408</v>
      </c>
      <c r="O6169">
        <v>1.3342852704226971E-2</v>
      </c>
      <c r="P6169">
        <v>-0.28736680746078491</v>
      </c>
      <c r="Q6169">
        <v>-0.24540133774280548</v>
      </c>
      <c r="R6169">
        <v>-0.15794186294078827</v>
      </c>
      <c r="S6169">
        <v>-9.736768901348114E-2</v>
      </c>
      <c r="T6169">
        <v>-3.679351881146431E-2</v>
      </c>
      <c r="U6169">
        <v>5.0665955990552902E-2</v>
      </c>
      <c r="V6169">
        <v>9.2631436884403229E-2</v>
      </c>
    </row>
    <row r="6170" spans="1:22" x14ac:dyDescent="0.25">
      <c r="A6170" t="s">
        <v>122</v>
      </c>
      <c r="B6170" t="s">
        <v>86</v>
      </c>
      <c r="C6170" t="s">
        <v>102</v>
      </c>
      <c r="D6170" t="s">
        <v>106</v>
      </c>
      <c r="E6170" t="s">
        <v>89</v>
      </c>
      <c r="F6170" t="s">
        <v>49</v>
      </c>
      <c r="G6170">
        <v>92</v>
      </c>
      <c r="H6170">
        <v>15</v>
      </c>
      <c r="I6170">
        <f>IF(VLOOKUP(Data!$A6170,summermonths, 2, FALSE) = 1, VLOOKUP(Data!$H6170,rateblocks, 2, FALSE), VLOOKUP(Data!H6170, rateblocks,3, FALSE))</f>
        <v>2</v>
      </c>
      <c r="J6170">
        <v>1.1300978660583496</v>
      </c>
      <c r="K6170">
        <v>0.87760871648788452</v>
      </c>
      <c r="L6170">
        <v>56.836956024169922</v>
      </c>
      <c r="M6170">
        <v>-0.25248920917510986</v>
      </c>
      <c r="N6170">
        <v>0.37690910696983337</v>
      </c>
      <c r="O6170">
        <v>0.14206047356128693</v>
      </c>
      <c r="P6170">
        <v>-0.87244951725006104</v>
      </c>
      <c r="Q6170">
        <v>-0.73551768064498901</v>
      </c>
      <c r="R6170">
        <v>-0.45014053583145142</v>
      </c>
      <c r="S6170">
        <v>-0.25248920917510986</v>
      </c>
      <c r="T6170">
        <v>-5.4837878793478012E-2</v>
      </c>
      <c r="U6170">
        <v>0.23053924739360809</v>
      </c>
      <c r="V6170">
        <v>0.36747109889984131</v>
      </c>
    </row>
    <row r="6171" spans="1:22" x14ac:dyDescent="0.25">
      <c r="A6171" t="s">
        <v>122</v>
      </c>
      <c r="B6171" t="s">
        <v>86</v>
      </c>
      <c r="C6171" t="s">
        <v>101</v>
      </c>
      <c r="D6171" t="s">
        <v>111</v>
      </c>
      <c r="E6171" t="s">
        <v>89</v>
      </c>
      <c r="F6171" t="s">
        <v>49</v>
      </c>
      <c r="G6171">
        <v>92</v>
      </c>
      <c r="H6171">
        <v>1</v>
      </c>
      <c r="I6171">
        <f>IF(VLOOKUP(Data!$A6171,summermonths, 2, FALSE) = 1, VLOOKUP(Data!$H6171,rateblocks, 2, FALSE), VLOOKUP(Data!H6171, rateblocks,3, FALSE))</f>
        <v>3</v>
      </c>
      <c r="J6171">
        <v>1.3623902797698975</v>
      </c>
      <c r="K6171">
        <v>1.3285293579101563</v>
      </c>
      <c r="L6171">
        <v>52.755435943603516</v>
      </c>
      <c r="M6171">
        <v>-3.3860925585031509E-2</v>
      </c>
      <c r="N6171">
        <v>8.1633560359477997E-2</v>
      </c>
      <c r="O6171">
        <v>6.6640381701290607E-3</v>
      </c>
      <c r="P6171">
        <v>-0.16813617944717407</v>
      </c>
      <c r="Q6171">
        <v>-0.13847854733467102</v>
      </c>
      <c r="R6171">
        <v>-7.6669603586196899E-2</v>
      </c>
      <c r="S6171">
        <v>-3.3860925585031509E-2</v>
      </c>
      <c r="T6171">
        <v>8.9477552101016045E-3</v>
      </c>
      <c r="U6171">
        <v>7.0756688714027405E-2</v>
      </c>
      <c r="V6171">
        <v>0.10041433572769165</v>
      </c>
    </row>
    <row r="6172" spans="1:22" x14ac:dyDescent="0.25">
      <c r="A6172" t="s">
        <v>95</v>
      </c>
      <c r="B6172" t="s">
        <v>86</v>
      </c>
      <c r="C6172" t="s">
        <v>102</v>
      </c>
      <c r="D6172" t="s">
        <v>66</v>
      </c>
      <c r="E6172" t="s">
        <v>89</v>
      </c>
      <c r="F6172" t="s">
        <v>49</v>
      </c>
      <c r="G6172">
        <v>92</v>
      </c>
      <c r="H6172">
        <v>24</v>
      </c>
      <c r="I6172">
        <f>IF(VLOOKUP(Data!$A6172,summermonths, 2, FALSE) = 1, VLOOKUP(Data!$H6172,rateblocks, 2, FALSE), VLOOKUP(Data!H6172, rateblocks,3, FALSE))</f>
        <v>3</v>
      </c>
      <c r="J6172">
        <v>1.4938181638717651</v>
      </c>
      <c r="K6172">
        <v>1.4079347848892212</v>
      </c>
      <c r="L6172">
        <v>61.217391967773438</v>
      </c>
      <c r="M6172">
        <v>-8.5883326828479767E-2</v>
      </c>
      <c r="N6172">
        <v>0.23703773319721222</v>
      </c>
      <c r="O6172">
        <v>5.6186888366937637E-2</v>
      </c>
      <c r="P6172">
        <v>-0.47577568888664246</v>
      </c>
      <c r="Q6172">
        <v>-0.38965940475463867</v>
      </c>
      <c r="R6172">
        <v>-0.21018603444099426</v>
      </c>
      <c r="S6172">
        <v>-8.5883326828479767E-2</v>
      </c>
      <c r="T6172">
        <v>3.8419380784034729E-2</v>
      </c>
      <c r="U6172">
        <v>0.21789275109767914</v>
      </c>
      <c r="V6172">
        <v>0.30400905013084412</v>
      </c>
    </row>
    <row r="6173" spans="1:22" x14ac:dyDescent="0.25">
      <c r="A6173" t="s">
        <v>97</v>
      </c>
      <c r="B6173" t="s">
        <v>86</v>
      </c>
      <c r="C6173" t="s">
        <v>102</v>
      </c>
      <c r="D6173" t="s">
        <v>68</v>
      </c>
      <c r="E6173" t="s">
        <v>89</v>
      </c>
      <c r="F6173" t="s">
        <v>49</v>
      </c>
      <c r="G6173">
        <v>92</v>
      </c>
      <c r="H6173">
        <v>16</v>
      </c>
      <c r="I6173">
        <f>IF(VLOOKUP(Data!$A6173,summermonths, 2, FALSE) = 1, VLOOKUP(Data!$H6173,rateblocks, 2, FALSE), VLOOKUP(Data!H6173, rateblocks,3, FALSE))</f>
        <v>1</v>
      </c>
      <c r="J6173">
        <v>1.3229748010635376</v>
      </c>
      <c r="K6173">
        <v>1.0417934656143188</v>
      </c>
      <c r="L6173">
        <v>79.336959838867188</v>
      </c>
      <c r="M6173">
        <v>-0.28118127584457397</v>
      </c>
      <c r="N6173">
        <v>0.34118795394897461</v>
      </c>
      <c r="O6173">
        <v>0.11640921980142593</v>
      </c>
      <c r="P6173">
        <v>-0.84238553047180176</v>
      </c>
      <c r="Q6173">
        <v>-0.71843123435974121</v>
      </c>
      <c r="R6173">
        <v>-0.46010041236877441</v>
      </c>
      <c r="S6173">
        <v>-0.28118127584457397</v>
      </c>
      <c r="T6173">
        <v>-0.10226213932037354</v>
      </c>
      <c r="U6173">
        <v>0.15606868267059326</v>
      </c>
      <c r="V6173">
        <v>0.28002297878265381</v>
      </c>
    </row>
    <row r="6174" spans="1:22" x14ac:dyDescent="0.25">
      <c r="A6174" t="s">
        <v>125</v>
      </c>
      <c r="B6174" t="s">
        <v>86</v>
      </c>
      <c r="C6174" t="s">
        <v>101</v>
      </c>
      <c r="D6174" t="s">
        <v>110</v>
      </c>
      <c r="E6174" t="s">
        <v>89</v>
      </c>
      <c r="F6174" t="s">
        <v>49</v>
      </c>
      <c r="G6174">
        <v>92</v>
      </c>
      <c r="H6174">
        <v>18</v>
      </c>
      <c r="I6174">
        <f>IF(VLOOKUP(Data!$A6174,summermonths, 2, FALSE) = 1, VLOOKUP(Data!$H6174,rateblocks, 2, FALSE), VLOOKUP(Data!H6174, rateblocks,3, FALSE))</f>
        <v>1</v>
      </c>
      <c r="J6174">
        <v>1.1642911434173584</v>
      </c>
      <c r="K6174">
        <v>1.0788882970809937</v>
      </c>
      <c r="L6174">
        <v>67.96343994140625</v>
      </c>
      <c r="M6174">
        <v>-8.5402779281139374E-2</v>
      </c>
      <c r="N6174">
        <v>0.11808200180530548</v>
      </c>
      <c r="O6174">
        <v>1.394335925579071E-2</v>
      </c>
      <c r="P6174">
        <v>-0.2796303927898407</v>
      </c>
      <c r="Q6174">
        <v>-0.23673094809055328</v>
      </c>
      <c r="R6174">
        <v>-0.14732503890991211</v>
      </c>
      <c r="S6174">
        <v>-8.5402779281139374E-2</v>
      </c>
      <c r="T6174">
        <v>-2.3480517789721489E-2</v>
      </c>
      <c r="U6174">
        <v>6.5925396978855133E-2</v>
      </c>
      <c r="V6174">
        <v>0.10882482677698135</v>
      </c>
    </row>
    <row r="6175" spans="1:22" x14ac:dyDescent="0.25">
      <c r="A6175" t="s">
        <v>122</v>
      </c>
      <c r="B6175" t="s">
        <v>86</v>
      </c>
      <c r="C6175" t="s">
        <v>101</v>
      </c>
      <c r="D6175" t="s">
        <v>111</v>
      </c>
      <c r="E6175" t="s">
        <v>89</v>
      </c>
      <c r="F6175" t="s">
        <v>49</v>
      </c>
      <c r="G6175">
        <v>92</v>
      </c>
      <c r="H6175">
        <v>23</v>
      </c>
      <c r="I6175">
        <f>IF(VLOOKUP(Data!$A6175,summermonths, 2, FALSE) = 1, VLOOKUP(Data!$H6175,rateblocks, 2, FALSE), VLOOKUP(Data!H6175, rateblocks,3, FALSE))</f>
        <v>3</v>
      </c>
      <c r="J6175">
        <v>1.4234733581542969</v>
      </c>
      <c r="K6175">
        <v>1.3886978626251221</v>
      </c>
      <c r="L6175">
        <v>53.219020843505859</v>
      </c>
      <c r="M6175">
        <v>-3.47755067050457E-2</v>
      </c>
      <c r="N6175">
        <v>8.0961160361766815E-2</v>
      </c>
      <c r="O6175">
        <v>6.5547092817723751E-3</v>
      </c>
      <c r="P6175">
        <v>-0.16794475913047791</v>
      </c>
      <c r="Q6175">
        <v>-0.1385314017534256</v>
      </c>
      <c r="R6175">
        <v>-7.7231578528881073E-2</v>
      </c>
      <c r="S6175">
        <v>-3.47755067050457E-2</v>
      </c>
      <c r="T6175">
        <v>7.6805674470961094E-3</v>
      </c>
      <c r="U6175">
        <v>6.8980395793914795E-2</v>
      </c>
      <c r="V6175">
        <v>9.8393753170967102E-2</v>
      </c>
    </row>
    <row r="6176" spans="1:22" x14ac:dyDescent="0.25">
      <c r="A6176" t="s">
        <v>125</v>
      </c>
      <c r="B6176" t="s">
        <v>86</v>
      </c>
      <c r="C6176" t="s">
        <v>102</v>
      </c>
      <c r="D6176" t="s">
        <v>109</v>
      </c>
      <c r="E6176" t="s">
        <v>89</v>
      </c>
      <c r="F6176" t="s">
        <v>49</v>
      </c>
      <c r="G6176">
        <v>92</v>
      </c>
      <c r="H6176">
        <v>10</v>
      </c>
      <c r="I6176">
        <f>IF(VLOOKUP(Data!$A6176,summermonths, 2, FALSE) = 1, VLOOKUP(Data!$H6176,rateblocks, 2, FALSE), VLOOKUP(Data!H6176, rateblocks,3, FALSE))</f>
        <v>2</v>
      </c>
      <c r="J6176">
        <v>0.95152562856674194</v>
      </c>
      <c r="K6176">
        <v>0.94157606363296509</v>
      </c>
      <c r="L6176">
        <v>77.25</v>
      </c>
      <c r="M6176">
        <v>-9.9495220929384232E-3</v>
      </c>
      <c r="N6176">
        <v>0.14646664261817932</v>
      </c>
      <c r="O6176">
        <v>2.145247720181942E-2</v>
      </c>
      <c r="P6176">
        <v>-0.25086569786071777</v>
      </c>
      <c r="Q6176">
        <v>-0.19765408337116241</v>
      </c>
      <c r="R6176">
        <v>-8.6756706237792969E-2</v>
      </c>
      <c r="S6176">
        <v>-9.9495220929384232E-3</v>
      </c>
      <c r="T6176">
        <v>6.6857658326625824E-2</v>
      </c>
      <c r="U6176">
        <v>0.17775502800941467</v>
      </c>
      <c r="V6176">
        <v>0.23096667230129242</v>
      </c>
    </row>
    <row r="6177" spans="1:22" x14ac:dyDescent="0.25">
      <c r="A6177" t="s">
        <v>123</v>
      </c>
      <c r="B6177" t="s">
        <v>86</v>
      </c>
      <c r="C6177" t="s">
        <v>102</v>
      </c>
      <c r="D6177" t="s">
        <v>112</v>
      </c>
      <c r="E6177" t="s">
        <v>89</v>
      </c>
      <c r="F6177" t="s">
        <v>49</v>
      </c>
      <c r="G6177">
        <v>92</v>
      </c>
      <c r="H6177">
        <v>5</v>
      </c>
      <c r="I6177">
        <f>IF(VLOOKUP(Data!$A6177,summermonths, 2, FALSE) = 1, VLOOKUP(Data!$H6177,rateblocks, 2, FALSE), VLOOKUP(Data!H6177, rateblocks,3, FALSE))</f>
        <v>3</v>
      </c>
      <c r="J6177">
        <v>1.3029005527496338</v>
      </c>
      <c r="K6177">
        <v>1.3060868978500366</v>
      </c>
      <c r="L6177">
        <v>55.228260040283203</v>
      </c>
      <c r="M6177">
        <v>3.1864559277892113E-3</v>
      </c>
      <c r="N6177">
        <v>0.15261262655258179</v>
      </c>
      <c r="O6177">
        <v>2.3290613666176796E-2</v>
      </c>
      <c r="P6177">
        <v>-0.24783897399902344</v>
      </c>
      <c r="Q6177">
        <v>-0.19239449501037598</v>
      </c>
      <c r="R6177">
        <v>-7.6843686401844025E-2</v>
      </c>
      <c r="S6177">
        <v>3.1864559277892113E-3</v>
      </c>
      <c r="T6177">
        <v>8.3216592669487E-2</v>
      </c>
      <c r="U6177">
        <v>0.19876740872859955</v>
      </c>
      <c r="V6177">
        <v>0.2542119026184082</v>
      </c>
    </row>
    <row r="6178" spans="1:22" x14ac:dyDescent="0.25">
      <c r="A6178" t="s">
        <v>97</v>
      </c>
      <c r="B6178" t="s">
        <v>86</v>
      </c>
      <c r="C6178" t="s">
        <v>101</v>
      </c>
      <c r="D6178" t="s">
        <v>62</v>
      </c>
      <c r="E6178" t="s">
        <v>89</v>
      </c>
      <c r="F6178" t="s">
        <v>49</v>
      </c>
      <c r="G6178">
        <v>92</v>
      </c>
      <c r="H6178">
        <v>24</v>
      </c>
      <c r="I6178">
        <f>IF(VLOOKUP(Data!$A6178,summermonths, 2, FALSE) = 1, VLOOKUP(Data!$H6178,rateblocks, 2, FALSE), VLOOKUP(Data!H6178, rateblocks,3, FALSE))</f>
        <v>3</v>
      </c>
      <c r="J6178">
        <v>1.5071481466293335</v>
      </c>
      <c r="K6178">
        <v>1.3846006393432617</v>
      </c>
      <c r="L6178">
        <v>67.208412170410156</v>
      </c>
      <c r="M6178">
        <v>-0.12254749983549118</v>
      </c>
      <c r="N6178">
        <v>0.15269975364208221</v>
      </c>
      <c r="O6178">
        <v>2.3317214101552963E-2</v>
      </c>
      <c r="P6178">
        <v>-0.37371623516082764</v>
      </c>
      <c r="Q6178">
        <v>-0.31824010610580444</v>
      </c>
      <c r="R6178">
        <v>-0.20262332260608673</v>
      </c>
      <c r="S6178">
        <v>-0.12254749983549118</v>
      </c>
      <c r="T6178">
        <v>-4.2471669614315033E-2</v>
      </c>
      <c r="U6178">
        <v>7.3145106434822083E-2</v>
      </c>
      <c r="V6178">
        <v>0.12862125039100647</v>
      </c>
    </row>
    <row r="6179" spans="1:22" x14ac:dyDescent="0.25">
      <c r="A6179" t="s">
        <v>96</v>
      </c>
      <c r="B6179" t="s">
        <v>86</v>
      </c>
      <c r="C6179" t="s">
        <v>102</v>
      </c>
      <c r="D6179" t="s">
        <v>67</v>
      </c>
      <c r="E6179" t="s">
        <v>89</v>
      </c>
      <c r="F6179" t="s">
        <v>49</v>
      </c>
      <c r="G6179">
        <v>92</v>
      </c>
      <c r="H6179">
        <v>2</v>
      </c>
      <c r="I6179">
        <f>IF(VLOOKUP(Data!$A6179,summermonths, 2, FALSE) = 1, VLOOKUP(Data!$H6179,rateblocks, 2, FALSE), VLOOKUP(Data!H6179, rateblocks,3, FALSE))</f>
        <v>3</v>
      </c>
      <c r="J6179">
        <v>1.4115506410598755</v>
      </c>
      <c r="K6179">
        <v>1.3657609224319458</v>
      </c>
      <c r="L6179">
        <v>66.195655822753906</v>
      </c>
      <c r="M6179">
        <v>-4.5789789408445358E-2</v>
      </c>
      <c r="N6179">
        <v>0.24752813577651978</v>
      </c>
      <c r="O6179">
        <v>6.1270177364349365E-2</v>
      </c>
      <c r="P6179">
        <v>-0.45293733477592468</v>
      </c>
      <c r="Q6179">
        <v>-0.36300987005233765</v>
      </c>
      <c r="R6179">
        <v>-0.17559367418289185</v>
      </c>
      <c r="S6179">
        <v>-4.5789789408445358E-2</v>
      </c>
      <c r="T6179">
        <v>8.4014095366001129E-2</v>
      </c>
      <c r="U6179">
        <v>0.27143028378486633</v>
      </c>
      <c r="V6179">
        <v>0.36135774850845337</v>
      </c>
    </row>
    <row r="6180" spans="1:22" x14ac:dyDescent="0.25">
      <c r="A6180" t="s">
        <v>100</v>
      </c>
      <c r="B6180" t="s">
        <v>86</v>
      </c>
      <c r="C6180" t="s">
        <v>102</v>
      </c>
      <c r="D6180" t="s">
        <v>71</v>
      </c>
      <c r="E6180" t="s">
        <v>89</v>
      </c>
      <c r="F6180" t="s">
        <v>49</v>
      </c>
      <c r="G6180">
        <v>92</v>
      </c>
      <c r="H6180">
        <v>15</v>
      </c>
      <c r="I6180">
        <f>IF(VLOOKUP(Data!$A6180,summermonths, 2, FALSE) = 1, VLOOKUP(Data!$H6180,rateblocks, 2, FALSE), VLOOKUP(Data!H6180, rateblocks,3, FALSE))</f>
        <v>1</v>
      </c>
      <c r="J6180">
        <v>1.6534587144851685</v>
      </c>
      <c r="K6180">
        <v>1.1343477964401245</v>
      </c>
      <c r="L6180">
        <v>83.858695983886719</v>
      </c>
      <c r="M6180">
        <v>-0.51911085844039917</v>
      </c>
      <c r="N6180">
        <v>0.46031028032302856</v>
      </c>
      <c r="O6180">
        <v>0.21188555657863617</v>
      </c>
      <c r="P6180">
        <v>-1.2762539386749268</v>
      </c>
      <c r="Q6180">
        <v>-1.1090222597122192</v>
      </c>
      <c r="R6180">
        <v>-0.7604978084564209</v>
      </c>
      <c r="S6180">
        <v>-0.51911085844039917</v>
      </c>
      <c r="T6180">
        <v>-0.27772390842437744</v>
      </c>
      <c r="U6180">
        <v>7.0800505578517914E-2</v>
      </c>
      <c r="V6180">
        <v>0.23803217709064484</v>
      </c>
    </row>
    <row r="6181" spans="1:22" x14ac:dyDescent="0.25">
      <c r="A6181" t="s">
        <v>122</v>
      </c>
      <c r="B6181" t="s">
        <v>86</v>
      </c>
      <c r="C6181" t="s">
        <v>102</v>
      </c>
      <c r="D6181" t="s">
        <v>106</v>
      </c>
      <c r="E6181" t="s">
        <v>89</v>
      </c>
      <c r="F6181" t="s">
        <v>49</v>
      </c>
      <c r="G6181">
        <v>92</v>
      </c>
      <c r="H6181">
        <v>18</v>
      </c>
      <c r="I6181">
        <f>IF(VLOOKUP(Data!$A6181,summermonths, 2, FALSE) = 1, VLOOKUP(Data!$H6181,rateblocks, 2, FALSE), VLOOKUP(Data!H6181, rateblocks,3, FALSE))</f>
        <v>1</v>
      </c>
      <c r="J6181">
        <v>1.5298810005187988</v>
      </c>
      <c r="K6181">
        <v>1.346793532371521</v>
      </c>
      <c r="L6181">
        <v>49.978260040283203</v>
      </c>
      <c r="M6181">
        <v>-0.18308757245540619</v>
      </c>
      <c r="N6181">
        <v>0.28796246647834778</v>
      </c>
      <c r="O6181">
        <v>8.2922384142875671E-2</v>
      </c>
      <c r="P6181">
        <v>-0.65674370527267456</v>
      </c>
      <c r="Q6181">
        <v>-0.55212634801864624</v>
      </c>
      <c r="R6181">
        <v>-0.33409523963928223</v>
      </c>
      <c r="S6181">
        <v>-0.18308757245540619</v>
      </c>
      <c r="T6181">
        <v>-3.207990899682045E-2</v>
      </c>
      <c r="U6181">
        <v>0.18595117330551147</v>
      </c>
      <c r="V6181">
        <v>0.29056853055953979</v>
      </c>
    </row>
    <row r="6182" spans="1:22" x14ac:dyDescent="0.25">
      <c r="A6182" t="s">
        <v>95</v>
      </c>
      <c r="B6182" t="s">
        <v>86</v>
      </c>
      <c r="C6182" t="s">
        <v>101</v>
      </c>
      <c r="D6182" t="s">
        <v>60</v>
      </c>
      <c r="E6182" t="s">
        <v>89</v>
      </c>
      <c r="F6182" t="s">
        <v>49</v>
      </c>
      <c r="G6182">
        <v>92</v>
      </c>
      <c r="H6182">
        <v>6</v>
      </c>
      <c r="I6182">
        <f>IF(VLOOKUP(Data!$A6182,summermonths, 2, FALSE) = 1, VLOOKUP(Data!$H6182,rateblocks, 2, FALSE), VLOOKUP(Data!H6182, rateblocks,3, FALSE))</f>
        <v>3</v>
      </c>
      <c r="J6182">
        <v>1.4344297647476196</v>
      </c>
      <c r="K6182">
        <v>1.3005244731903076</v>
      </c>
      <c r="L6182">
        <v>57.691848754882813</v>
      </c>
      <c r="M6182">
        <v>-0.13390533626079559</v>
      </c>
      <c r="N6182">
        <v>0.13729973137378693</v>
      </c>
      <c r="O6182">
        <v>1.885121688246727E-2</v>
      </c>
      <c r="P6182">
        <v>-0.35974329710006714</v>
      </c>
      <c r="Q6182">
        <v>-0.30986201763153076</v>
      </c>
      <c r="R6182">
        <v>-0.20590539276599884</v>
      </c>
      <c r="S6182">
        <v>-0.13390533626079559</v>
      </c>
      <c r="T6182">
        <v>-6.1905287206172943E-2</v>
      </c>
      <c r="U6182">
        <v>4.2051348835229874E-2</v>
      </c>
      <c r="V6182">
        <v>9.1932624578475952E-2</v>
      </c>
    </row>
    <row r="6183" spans="1:22" x14ac:dyDescent="0.25">
      <c r="A6183" t="s">
        <v>125</v>
      </c>
      <c r="B6183" t="s">
        <v>86</v>
      </c>
      <c r="C6183" t="s">
        <v>101</v>
      </c>
      <c r="D6183" t="s">
        <v>110</v>
      </c>
      <c r="E6183" t="s">
        <v>89</v>
      </c>
      <c r="F6183" t="s">
        <v>49</v>
      </c>
      <c r="G6183">
        <v>92</v>
      </c>
      <c r="H6183">
        <v>21</v>
      </c>
      <c r="I6183">
        <f>IF(VLOOKUP(Data!$A6183,summermonths, 2, FALSE) = 1, VLOOKUP(Data!$H6183,rateblocks, 2, FALSE), VLOOKUP(Data!H6183, rateblocks,3, FALSE))</f>
        <v>2</v>
      </c>
      <c r="J6183">
        <v>1.5572912693023682</v>
      </c>
      <c r="K6183">
        <v>1.5075420141220093</v>
      </c>
      <c r="L6183">
        <v>61.535572052001953</v>
      </c>
      <c r="M6183">
        <v>-4.9749292433261871E-2</v>
      </c>
      <c r="N6183">
        <v>0.12655541300773621</v>
      </c>
      <c r="O6183">
        <v>1.6016272827982903E-2</v>
      </c>
      <c r="P6183">
        <v>-0.25791442394256592</v>
      </c>
      <c r="Q6183">
        <v>-0.2119365781545639</v>
      </c>
      <c r="R6183">
        <v>-0.1161150187253952</v>
      </c>
      <c r="S6183">
        <v>-4.9749292433261871E-2</v>
      </c>
      <c r="T6183">
        <v>1.6616430133581161E-2</v>
      </c>
      <c r="U6183">
        <v>0.11243799328804016</v>
      </c>
      <c r="V6183">
        <v>0.15841583907604218</v>
      </c>
    </row>
    <row r="6184" spans="1:22" x14ac:dyDescent="0.25">
      <c r="A6184" t="s">
        <v>97</v>
      </c>
      <c r="B6184" t="s">
        <v>86</v>
      </c>
      <c r="C6184" t="s">
        <v>101</v>
      </c>
      <c r="D6184" t="s">
        <v>62</v>
      </c>
      <c r="E6184" t="s">
        <v>89</v>
      </c>
      <c r="F6184" t="s">
        <v>49</v>
      </c>
      <c r="G6184">
        <v>92</v>
      </c>
      <c r="H6184">
        <v>20</v>
      </c>
      <c r="I6184">
        <f>IF(VLOOKUP(Data!$A6184,summermonths, 2, FALSE) = 1, VLOOKUP(Data!$H6184,rateblocks, 2, FALSE), VLOOKUP(Data!H6184, rateblocks,3, FALSE))</f>
        <v>2</v>
      </c>
      <c r="J6184">
        <v>1.2153269052505493</v>
      </c>
      <c r="K6184">
        <v>1.1376134157180786</v>
      </c>
      <c r="L6184">
        <v>69.798675537109375</v>
      </c>
      <c r="M6184">
        <v>-7.7713534235954285E-2</v>
      </c>
      <c r="N6184">
        <v>0.1818230152130127</v>
      </c>
      <c r="O6184">
        <v>3.3059608191251755E-2</v>
      </c>
      <c r="P6184">
        <v>-0.37678578495979309</v>
      </c>
      <c r="Q6184">
        <v>-0.31072911620140076</v>
      </c>
      <c r="R6184">
        <v>-0.17306160926818848</v>
      </c>
      <c r="S6184">
        <v>-7.7713534235954285E-2</v>
      </c>
      <c r="T6184">
        <v>1.7634548246860504E-2</v>
      </c>
      <c r="U6184">
        <v>0.15530203282833099</v>
      </c>
      <c r="V6184">
        <v>0.22135871648788452</v>
      </c>
    </row>
    <row r="6185" spans="1:22" x14ac:dyDescent="0.25">
      <c r="A6185" t="s">
        <v>122</v>
      </c>
      <c r="B6185" t="s">
        <v>86</v>
      </c>
      <c r="C6185" t="s">
        <v>101</v>
      </c>
      <c r="D6185" t="s">
        <v>111</v>
      </c>
      <c r="E6185" t="s">
        <v>89</v>
      </c>
      <c r="F6185" t="s">
        <v>49</v>
      </c>
      <c r="G6185">
        <v>92</v>
      </c>
      <c r="H6185">
        <v>21</v>
      </c>
      <c r="I6185">
        <f>IF(VLOOKUP(Data!$A6185,summermonths, 2, FALSE) = 1, VLOOKUP(Data!$H6185,rateblocks, 2, FALSE), VLOOKUP(Data!H6185, rateblocks,3, FALSE))</f>
        <v>2</v>
      </c>
      <c r="J6185">
        <v>1.4602985382080078</v>
      </c>
      <c r="K6185">
        <v>1.4349124431610107</v>
      </c>
      <c r="L6185">
        <v>55.066303253173828</v>
      </c>
      <c r="M6185">
        <v>-2.538609690964222E-2</v>
      </c>
      <c r="N6185">
        <v>8.2661949098110199E-2</v>
      </c>
      <c r="O6185">
        <v>6.8329977802932262E-3</v>
      </c>
      <c r="P6185">
        <v>-0.16135290265083313</v>
      </c>
      <c r="Q6185">
        <v>-0.13132165372371674</v>
      </c>
      <c r="R6185">
        <v>-6.8734064698219299E-2</v>
      </c>
      <c r="S6185">
        <v>-2.538609690964222E-2</v>
      </c>
      <c r="T6185">
        <v>1.796187087893486E-2</v>
      </c>
      <c r="U6185">
        <v>8.0549456179141998E-2</v>
      </c>
      <c r="V6185">
        <v>0.11058071255683899</v>
      </c>
    </row>
    <row r="6186" spans="1:22" x14ac:dyDescent="0.25">
      <c r="A6186" t="s">
        <v>122</v>
      </c>
      <c r="B6186" t="s">
        <v>86</v>
      </c>
      <c r="C6186" t="s">
        <v>102</v>
      </c>
      <c r="D6186" t="s">
        <v>106</v>
      </c>
      <c r="E6186" t="s">
        <v>89</v>
      </c>
      <c r="F6186" t="s">
        <v>49</v>
      </c>
      <c r="G6186">
        <v>92</v>
      </c>
      <c r="H6186">
        <v>5</v>
      </c>
      <c r="I6186">
        <f>IF(VLOOKUP(Data!$A6186,summermonths, 2, FALSE) = 1, VLOOKUP(Data!$H6186,rateblocks, 2, FALSE), VLOOKUP(Data!H6186, rateblocks,3, FALSE))</f>
        <v>3</v>
      </c>
      <c r="J6186">
        <v>1.5960513353347778</v>
      </c>
      <c r="K6186">
        <v>1.3602174520492554</v>
      </c>
      <c r="L6186">
        <v>35.641304016113281</v>
      </c>
      <c r="M6186">
        <v>-0.23583398759365082</v>
      </c>
      <c r="N6186">
        <v>0.233302041888237</v>
      </c>
      <c r="O6186">
        <v>5.442984402179718E-2</v>
      </c>
      <c r="P6186">
        <v>-0.61958169937133789</v>
      </c>
      <c r="Q6186">
        <v>-0.53482258319854736</v>
      </c>
      <c r="R6186">
        <v>-0.35817769169807434</v>
      </c>
      <c r="S6186">
        <v>-0.23583398759365082</v>
      </c>
      <c r="T6186">
        <v>-0.1134902760386467</v>
      </c>
      <c r="U6186">
        <v>6.3154608011245728E-2</v>
      </c>
      <c r="V6186">
        <v>0.14791372418403625</v>
      </c>
    </row>
    <row r="6187" spans="1:22" x14ac:dyDescent="0.25">
      <c r="A6187" t="s">
        <v>122</v>
      </c>
      <c r="B6187" t="s">
        <v>86</v>
      </c>
      <c r="C6187" t="s">
        <v>102</v>
      </c>
      <c r="D6187" t="s">
        <v>106</v>
      </c>
      <c r="E6187" t="s">
        <v>89</v>
      </c>
      <c r="F6187" t="s">
        <v>49</v>
      </c>
      <c r="G6187">
        <v>92</v>
      </c>
      <c r="H6187">
        <v>1</v>
      </c>
      <c r="I6187">
        <f>IF(VLOOKUP(Data!$A6187,summermonths, 2, FALSE) = 1, VLOOKUP(Data!$H6187,rateblocks, 2, FALSE), VLOOKUP(Data!H6187, rateblocks,3, FALSE))</f>
        <v>3</v>
      </c>
      <c r="J6187">
        <v>1.5244508981704712</v>
      </c>
      <c r="K6187">
        <v>1.3752717971801758</v>
      </c>
      <c r="L6187">
        <v>38.836956024169922</v>
      </c>
      <c r="M6187">
        <v>-0.14917916059494019</v>
      </c>
      <c r="N6187">
        <v>0.19053444266319275</v>
      </c>
      <c r="O6187">
        <v>3.6303374916315079E-2</v>
      </c>
      <c r="P6187">
        <v>-0.46258044242858887</v>
      </c>
      <c r="Q6187">
        <v>-0.39335888624191284</v>
      </c>
      <c r="R6187">
        <v>-0.24909551441669464</v>
      </c>
      <c r="S6187">
        <v>-0.14917916059494019</v>
      </c>
      <c r="T6187">
        <v>-4.9262799322605133E-2</v>
      </c>
      <c r="U6187">
        <v>9.5000550150871277E-2</v>
      </c>
      <c r="V6187">
        <v>0.1642221063375473</v>
      </c>
    </row>
    <row r="6188" spans="1:22" x14ac:dyDescent="0.25">
      <c r="A6188" t="s">
        <v>124</v>
      </c>
      <c r="B6188" t="s">
        <v>86</v>
      </c>
      <c r="C6188" t="s">
        <v>101</v>
      </c>
      <c r="D6188" t="s">
        <v>108</v>
      </c>
      <c r="E6188" t="s">
        <v>89</v>
      </c>
      <c r="F6188" t="s">
        <v>49</v>
      </c>
      <c r="G6188">
        <v>92</v>
      </c>
      <c r="H6188">
        <v>24</v>
      </c>
      <c r="I6188">
        <f>IF(VLOOKUP(Data!$A6188,summermonths, 2, FALSE) = 1, VLOOKUP(Data!$H6188,rateblocks, 2, FALSE), VLOOKUP(Data!H6188, rateblocks,3, FALSE))</f>
        <v>3</v>
      </c>
      <c r="J6188">
        <v>1.4849721193313599</v>
      </c>
      <c r="K6188">
        <v>1.3552199602127075</v>
      </c>
      <c r="L6188">
        <v>56.713768005371094</v>
      </c>
      <c r="M6188">
        <v>-0.12975209951400757</v>
      </c>
      <c r="N6188">
        <v>7.502949982881546E-2</v>
      </c>
      <c r="O6188">
        <v>5.6294258683919907E-3</v>
      </c>
      <c r="P6188">
        <v>-0.25316464900970459</v>
      </c>
      <c r="Q6188">
        <v>-0.22590626776218414</v>
      </c>
      <c r="R6188">
        <v>-0.16909760236740112</v>
      </c>
      <c r="S6188">
        <v>-0.12975209951400757</v>
      </c>
      <c r="T6188">
        <v>-9.0406589210033417E-2</v>
      </c>
      <c r="U6188">
        <v>-3.3597927540540695E-2</v>
      </c>
      <c r="V6188">
        <v>-6.33955467492342E-3</v>
      </c>
    </row>
    <row r="6189" spans="1:22" x14ac:dyDescent="0.25">
      <c r="A6189" t="s">
        <v>100</v>
      </c>
      <c r="B6189" t="s">
        <v>86</v>
      </c>
      <c r="C6189" t="s">
        <v>102</v>
      </c>
      <c r="D6189" t="s">
        <v>71</v>
      </c>
      <c r="E6189" t="s">
        <v>89</v>
      </c>
      <c r="F6189" t="s">
        <v>49</v>
      </c>
      <c r="G6189">
        <v>92</v>
      </c>
      <c r="H6189">
        <v>19</v>
      </c>
      <c r="I6189">
        <f>IF(VLOOKUP(Data!$A6189,summermonths, 2, FALSE) = 1, VLOOKUP(Data!$H6189,rateblocks, 2, FALSE), VLOOKUP(Data!H6189, rateblocks,3, FALSE))</f>
        <v>2</v>
      </c>
      <c r="J6189">
        <v>1.5934133529663086</v>
      </c>
      <c r="K6189">
        <v>1.3218477964401245</v>
      </c>
      <c r="L6189">
        <v>76.934783935546875</v>
      </c>
      <c r="M6189">
        <v>-0.27156549692153931</v>
      </c>
      <c r="N6189">
        <v>0.30930957198143005</v>
      </c>
      <c r="O6189">
        <v>9.567241370677948E-2</v>
      </c>
      <c r="P6189">
        <v>-0.78033447265625</v>
      </c>
      <c r="Q6189">
        <v>-0.66796165704727173</v>
      </c>
      <c r="R6189">
        <v>-0.43376758694648743</v>
      </c>
      <c r="S6189">
        <v>-0.27156549692153931</v>
      </c>
      <c r="T6189">
        <v>-0.10936339944601059</v>
      </c>
      <c r="U6189">
        <v>0.12483067065477371</v>
      </c>
      <c r="V6189">
        <v>0.23720347881317139</v>
      </c>
    </row>
    <row r="6190" spans="1:22" x14ac:dyDescent="0.25">
      <c r="A6190" t="s">
        <v>125</v>
      </c>
      <c r="B6190" t="s">
        <v>86</v>
      </c>
      <c r="C6190" t="s">
        <v>102</v>
      </c>
      <c r="D6190" t="s">
        <v>109</v>
      </c>
      <c r="E6190" t="s">
        <v>89</v>
      </c>
      <c r="F6190" t="s">
        <v>49</v>
      </c>
      <c r="G6190">
        <v>92</v>
      </c>
      <c r="H6190">
        <v>3</v>
      </c>
      <c r="I6190">
        <f>IF(VLOOKUP(Data!$A6190,summermonths, 2, FALSE) = 1, VLOOKUP(Data!$H6190,rateblocks, 2, FALSE), VLOOKUP(Data!H6190, rateblocks,3, FALSE))</f>
        <v>3</v>
      </c>
      <c r="J6190">
        <v>1.4887136220932007</v>
      </c>
      <c r="K6190">
        <v>1.3487499952316284</v>
      </c>
      <c r="L6190">
        <v>58.228260040283203</v>
      </c>
      <c r="M6190">
        <v>-0.13996362686157227</v>
      </c>
      <c r="N6190">
        <v>0.21789383888244629</v>
      </c>
      <c r="O6190">
        <v>4.7477725893259048E-2</v>
      </c>
      <c r="P6190">
        <v>-0.49836710095405579</v>
      </c>
      <c r="Q6190">
        <v>-0.41920581459999084</v>
      </c>
      <c r="R6190">
        <v>-0.25422728061676025</v>
      </c>
      <c r="S6190">
        <v>-0.13996362686157227</v>
      </c>
      <c r="T6190">
        <v>-2.5699986144900322E-2</v>
      </c>
      <c r="U6190">
        <v>0.13927856087684631</v>
      </c>
      <c r="V6190">
        <v>0.21843984723091125</v>
      </c>
    </row>
    <row r="6191" spans="1:22" x14ac:dyDescent="0.25">
      <c r="A6191" t="s">
        <v>97</v>
      </c>
      <c r="B6191" t="s">
        <v>86</v>
      </c>
      <c r="C6191" t="s">
        <v>101</v>
      </c>
      <c r="D6191" t="s">
        <v>62</v>
      </c>
      <c r="E6191" t="s">
        <v>89</v>
      </c>
      <c r="F6191" t="s">
        <v>49</v>
      </c>
      <c r="G6191">
        <v>92</v>
      </c>
      <c r="H6191">
        <v>8</v>
      </c>
      <c r="I6191">
        <f>IF(VLOOKUP(Data!$A6191,summermonths, 2, FALSE) = 1, VLOOKUP(Data!$H6191,rateblocks, 2, FALSE), VLOOKUP(Data!H6191, rateblocks,3, FALSE))</f>
        <v>2</v>
      </c>
      <c r="J6191">
        <v>1.0266592502593994</v>
      </c>
      <c r="K6191">
        <v>0.89772778749465942</v>
      </c>
      <c r="L6191">
        <v>68.420608520507812</v>
      </c>
      <c r="M6191">
        <v>-0.12893147766590118</v>
      </c>
      <c r="N6191">
        <v>0.12890689074993134</v>
      </c>
      <c r="O6191">
        <v>1.6616987064480782E-2</v>
      </c>
      <c r="P6191">
        <v>-0.34096443653106689</v>
      </c>
      <c r="Q6191">
        <v>-0.2941322922706604</v>
      </c>
      <c r="R6191">
        <v>-0.19653031229972839</v>
      </c>
      <c r="S6191">
        <v>-0.12893147766590118</v>
      </c>
      <c r="T6191">
        <v>-6.1332639306783676E-2</v>
      </c>
      <c r="U6191">
        <v>3.6269351840019226E-2</v>
      </c>
      <c r="V6191">
        <v>8.3101488649845123E-2</v>
      </c>
    </row>
    <row r="6192" spans="1:22" x14ac:dyDescent="0.25">
      <c r="A6192" t="s">
        <v>99</v>
      </c>
      <c r="B6192" t="s">
        <v>86</v>
      </c>
      <c r="C6192" t="s">
        <v>101</v>
      </c>
      <c r="D6192" t="s">
        <v>64</v>
      </c>
      <c r="E6192" t="s">
        <v>89</v>
      </c>
      <c r="F6192" t="s">
        <v>49</v>
      </c>
      <c r="G6192">
        <v>92</v>
      </c>
      <c r="H6192">
        <v>16</v>
      </c>
      <c r="I6192">
        <f>IF(VLOOKUP(Data!$A6192,summermonths, 2, FALSE) = 1, VLOOKUP(Data!$H6192,rateblocks, 2, FALSE), VLOOKUP(Data!H6192, rateblocks,3, FALSE))</f>
        <v>1</v>
      </c>
      <c r="J6192">
        <v>1.4538098573684692</v>
      </c>
      <c r="K6192">
        <v>1.0470181703567505</v>
      </c>
      <c r="L6192">
        <v>80.874740600585937</v>
      </c>
      <c r="M6192">
        <v>-0.40679174661636353</v>
      </c>
      <c r="N6192">
        <v>0.23231731355190277</v>
      </c>
      <c r="O6192">
        <v>5.3971335291862488E-2</v>
      </c>
      <c r="P6192">
        <v>-0.78891974687576294</v>
      </c>
      <c r="Q6192">
        <v>-0.70451837778091431</v>
      </c>
      <c r="R6192">
        <v>-0.52861905097961426</v>
      </c>
      <c r="S6192">
        <v>-0.40679174661636353</v>
      </c>
      <c r="T6192">
        <v>-0.28496444225311279</v>
      </c>
      <c r="U6192">
        <v>-0.10906513035297394</v>
      </c>
      <c r="V6192">
        <v>-2.4663770571351051E-2</v>
      </c>
    </row>
    <row r="6193" spans="1:22" x14ac:dyDescent="0.25">
      <c r="A6193" t="s">
        <v>97</v>
      </c>
      <c r="B6193" t="s">
        <v>86</v>
      </c>
      <c r="C6193" t="s">
        <v>102</v>
      </c>
      <c r="D6193" t="s">
        <v>68</v>
      </c>
      <c r="E6193" t="s">
        <v>89</v>
      </c>
      <c r="F6193" t="s">
        <v>49</v>
      </c>
      <c r="G6193">
        <v>92</v>
      </c>
      <c r="H6193">
        <v>22</v>
      </c>
      <c r="I6193">
        <f>IF(VLOOKUP(Data!$A6193,summermonths, 2, FALSE) = 1, VLOOKUP(Data!$H6193,rateblocks, 2, FALSE), VLOOKUP(Data!H6193, rateblocks,3, FALSE))</f>
        <v>2</v>
      </c>
      <c r="J6193">
        <v>1.5361274480819702</v>
      </c>
      <c r="K6193">
        <v>1.4729890823364258</v>
      </c>
      <c r="L6193">
        <v>70.663040161132813</v>
      </c>
      <c r="M6193">
        <v>-6.3138328492641449E-2</v>
      </c>
      <c r="N6193">
        <v>0.2802722156047821</v>
      </c>
      <c r="O6193">
        <v>7.8552514314651489E-2</v>
      </c>
      <c r="P6193">
        <v>-0.52414512634277344</v>
      </c>
      <c r="Q6193">
        <v>-0.422321617603302</v>
      </c>
      <c r="R6193">
        <v>-0.21011322736740112</v>
      </c>
      <c r="S6193">
        <v>-6.3138328492641449E-2</v>
      </c>
      <c r="T6193">
        <v>8.3836562931537628E-2</v>
      </c>
      <c r="U6193">
        <v>0.2960449755191803</v>
      </c>
      <c r="V6193">
        <v>0.39786845445632935</v>
      </c>
    </row>
    <row r="6194" spans="1:22" x14ac:dyDescent="0.25">
      <c r="A6194" t="s">
        <v>98</v>
      </c>
      <c r="B6194" t="s">
        <v>86</v>
      </c>
      <c r="C6194" t="s">
        <v>102</v>
      </c>
      <c r="D6194" t="s">
        <v>69</v>
      </c>
      <c r="E6194" t="s">
        <v>89</v>
      </c>
      <c r="F6194" t="s">
        <v>49</v>
      </c>
      <c r="G6194">
        <v>92</v>
      </c>
      <c r="H6194">
        <v>4</v>
      </c>
      <c r="I6194">
        <f>IF(VLOOKUP(Data!$A6194,summermonths, 2, FALSE) = 1, VLOOKUP(Data!$H6194,rateblocks, 2, FALSE), VLOOKUP(Data!H6194, rateblocks,3, FALSE))</f>
        <v>3</v>
      </c>
      <c r="J6194">
        <v>1.4625402688980103</v>
      </c>
      <c r="K6194">
        <v>1.3413043022155762</v>
      </c>
      <c r="L6194">
        <v>71.195655822753906</v>
      </c>
      <c r="M6194">
        <v>-0.12123595923185349</v>
      </c>
      <c r="N6194">
        <v>0.17746229469776154</v>
      </c>
      <c r="O6194">
        <v>3.1492866575717926E-2</v>
      </c>
      <c r="P6194">
        <v>-0.41313546895980835</v>
      </c>
      <c r="Q6194">
        <v>-0.34866303205490112</v>
      </c>
      <c r="R6194">
        <v>-0.21429727971553802</v>
      </c>
      <c r="S6194">
        <v>-0.12123595923185349</v>
      </c>
      <c r="T6194">
        <v>-2.8174640610814095E-2</v>
      </c>
      <c r="U6194">
        <v>0.10619112104177475</v>
      </c>
      <c r="V6194">
        <v>0.17066353559494019</v>
      </c>
    </row>
    <row r="6195" spans="1:22" x14ac:dyDescent="0.25">
      <c r="A6195" t="s">
        <v>100</v>
      </c>
      <c r="B6195" t="s">
        <v>86</v>
      </c>
      <c r="C6195" t="s">
        <v>101</v>
      </c>
      <c r="D6195" t="s">
        <v>65</v>
      </c>
      <c r="E6195" t="s">
        <v>89</v>
      </c>
      <c r="F6195" t="s">
        <v>49</v>
      </c>
      <c r="G6195">
        <v>92</v>
      </c>
      <c r="H6195">
        <v>11</v>
      </c>
      <c r="I6195">
        <f>IF(VLOOKUP(Data!$A6195,summermonths, 2, FALSE) = 1, VLOOKUP(Data!$H6195,rateblocks, 2, FALSE), VLOOKUP(Data!H6195, rateblocks,3, FALSE))</f>
        <v>2</v>
      </c>
      <c r="J6195">
        <v>1.3726526498794556</v>
      </c>
      <c r="K6195">
        <v>1.0308877229690552</v>
      </c>
      <c r="L6195">
        <v>78.455535888671875</v>
      </c>
      <c r="M6195">
        <v>-0.34176501631736755</v>
      </c>
      <c r="N6195">
        <v>0.22162371873855591</v>
      </c>
      <c r="O6195">
        <v>4.91170734167099E-2</v>
      </c>
      <c r="P6195">
        <v>-0.70630359649658203</v>
      </c>
      <c r="Q6195">
        <v>-0.62578725814819336</v>
      </c>
      <c r="R6195">
        <v>-0.45798459649085999</v>
      </c>
      <c r="S6195">
        <v>-0.34176501631736755</v>
      </c>
      <c r="T6195">
        <v>-0.22554542124271393</v>
      </c>
      <c r="U6195">
        <v>-5.774279311299324E-2</v>
      </c>
      <c r="V6195">
        <v>2.2773561999201775E-2</v>
      </c>
    </row>
    <row r="6196" spans="1:22" x14ac:dyDescent="0.25">
      <c r="A6196" t="s">
        <v>100</v>
      </c>
      <c r="B6196" t="s">
        <v>86</v>
      </c>
      <c r="C6196" t="s">
        <v>101</v>
      </c>
      <c r="D6196" t="s">
        <v>65</v>
      </c>
      <c r="E6196" t="s">
        <v>89</v>
      </c>
      <c r="F6196" t="s">
        <v>49</v>
      </c>
      <c r="G6196">
        <v>92</v>
      </c>
      <c r="H6196">
        <v>7</v>
      </c>
      <c r="I6196">
        <f>IF(VLOOKUP(Data!$A6196,summermonths, 2, FALSE) = 1, VLOOKUP(Data!$H6196,rateblocks, 2, FALSE), VLOOKUP(Data!H6196, rateblocks,3, FALSE))</f>
        <v>2</v>
      </c>
      <c r="J6196">
        <v>1.3143147230148315</v>
      </c>
      <c r="K6196">
        <v>1.2876584529876709</v>
      </c>
      <c r="L6196">
        <v>65.295455932617188</v>
      </c>
      <c r="M6196">
        <v>-2.6656245812773705E-2</v>
      </c>
      <c r="N6196">
        <v>0.11356078088283539</v>
      </c>
      <c r="O6196">
        <v>1.2896050699055195E-2</v>
      </c>
      <c r="P6196">
        <v>-0.21344710886478424</v>
      </c>
      <c r="Q6196">
        <v>-0.17219024896621704</v>
      </c>
      <c r="R6196">
        <v>-8.6207576096057892E-2</v>
      </c>
      <c r="S6196">
        <v>-2.6656245812773705E-2</v>
      </c>
      <c r="T6196">
        <v>3.2895084470510483E-2</v>
      </c>
      <c r="U6196">
        <v>0.11887775361537933</v>
      </c>
      <c r="V6196">
        <v>0.16013461351394653</v>
      </c>
    </row>
    <row r="6197" spans="1:22" x14ac:dyDescent="0.25">
      <c r="A6197" t="s">
        <v>97</v>
      </c>
      <c r="B6197" t="s">
        <v>86</v>
      </c>
      <c r="C6197" t="s">
        <v>102</v>
      </c>
      <c r="D6197" t="s">
        <v>68</v>
      </c>
      <c r="E6197" t="s">
        <v>89</v>
      </c>
      <c r="F6197" t="s">
        <v>49</v>
      </c>
      <c r="G6197">
        <v>92</v>
      </c>
      <c r="H6197">
        <v>3</v>
      </c>
      <c r="I6197">
        <f>IF(VLOOKUP(Data!$A6197,summermonths, 2, FALSE) = 1, VLOOKUP(Data!$H6197,rateblocks, 2, FALSE), VLOOKUP(Data!H6197, rateblocks,3, FALSE))</f>
        <v>3</v>
      </c>
      <c r="J6197">
        <v>1.2191809415817261</v>
      </c>
      <c r="K6197">
        <v>1.3265217542648315</v>
      </c>
      <c r="L6197">
        <v>73.097824096679688</v>
      </c>
      <c r="M6197">
        <v>0.10734083503484726</v>
      </c>
      <c r="N6197">
        <v>0.24001100659370422</v>
      </c>
      <c r="O6197">
        <v>5.7605281472206116E-2</v>
      </c>
      <c r="P6197">
        <v>-0.28744214773178101</v>
      </c>
      <c r="Q6197">
        <v>-0.20024564862251282</v>
      </c>
      <c r="R6197">
        <v>-1.8521059304475784E-2</v>
      </c>
      <c r="S6197">
        <v>0.10734083503484726</v>
      </c>
      <c r="T6197">
        <v>0.23320272564888</v>
      </c>
      <c r="U6197">
        <v>0.41492730379104614</v>
      </c>
      <c r="V6197">
        <v>0.50212383270263672</v>
      </c>
    </row>
    <row r="6198" spans="1:22" x14ac:dyDescent="0.25">
      <c r="A6198" t="s">
        <v>95</v>
      </c>
      <c r="B6198" t="s">
        <v>86</v>
      </c>
      <c r="C6198" t="s">
        <v>102</v>
      </c>
      <c r="D6198" t="s">
        <v>66</v>
      </c>
      <c r="E6198" t="s">
        <v>89</v>
      </c>
      <c r="F6198" t="s">
        <v>49</v>
      </c>
      <c r="G6198">
        <v>92</v>
      </c>
      <c r="H6198">
        <v>19</v>
      </c>
      <c r="I6198">
        <f>IF(VLOOKUP(Data!$A6198,summermonths, 2, FALSE) = 1, VLOOKUP(Data!$H6198,rateblocks, 2, FALSE), VLOOKUP(Data!H6198, rateblocks,3, FALSE))</f>
        <v>2</v>
      </c>
      <c r="J6198">
        <v>1.1351269483566284</v>
      </c>
      <c r="K6198">
        <v>1.1346195936203003</v>
      </c>
      <c r="L6198">
        <v>72.206520080566406</v>
      </c>
      <c r="M6198">
        <v>-5.0740432925522327E-4</v>
      </c>
      <c r="N6198">
        <v>0.31228160858154297</v>
      </c>
      <c r="O6198">
        <v>9.7519800066947937E-2</v>
      </c>
      <c r="P6198">
        <v>-0.51416492462158203</v>
      </c>
      <c r="Q6198">
        <v>-0.40071240067481995</v>
      </c>
      <c r="R6198">
        <v>-0.16426804661750793</v>
      </c>
      <c r="S6198">
        <v>-5.0740432925522327E-4</v>
      </c>
      <c r="T6198">
        <v>0.16325323283672333</v>
      </c>
      <c r="U6198">
        <v>0.39969757199287415</v>
      </c>
      <c r="V6198">
        <v>0.51315015554428101</v>
      </c>
    </row>
    <row r="6199" spans="1:22" x14ac:dyDescent="0.25">
      <c r="A6199" t="s">
        <v>95</v>
      </c>
      <c r="B6199" t="s">
        <v>86</v>
      </c>
      <c r="C6199" t="s">
        <v>101</v>
      </c>
      <c r="D6199" t="s">
        <v>60</v>
      </c>
      <c r="E6199" t="s">
        <v>89</v>
      </c>
      <c r="F6199" t="s">
        <v>49</v>
      </c>
      <c r="G6199">
        <v>92</v>
      </c>
      <c r="H6199">
        <v>18</v>
      </c>
      <c r="I6199">
        <f>IF(VLOOKUP(Data!$A6199,summermonths, 2, FALSE) = 1, VLOOKUP(Data!$H6199,rateblocks, 2, FALSE), VLOOKUP(Data!H6199, rateblocks,3, FALSE))</f>
        <v>1</v>
      </c>
      <c r="J6199">
        <v>1.0572948455810547</v>
      </c>
      <c r="K6199">
        <v>1.0088695287704468</v>
      </c>
      <c r="L6199">
        <v>64.071197509765625</v>
      </c>
      <c r="M6199">
        <v>-4.8425246030092239E-2</v>
      </c>
      <c r="N6199">
        <v>0.13614384829998016</v>
      </c>
      <c r="O6199">
        <v>1.8535148352384567E-2</v>
      </c>
      <c r="P6199">
        <v>-0.27236193418502808</v>
      </c>
      <c r="Q6199">
        <v>-0.22290061414241791</v>
      </c>
      <c r="R6199">
        <v>-0.11981914937496185</v>
      </c>
      <c r="S6199">
        <v>-4.8425246030092239E-2</v>
      </c>
      <c r="T6199">
        <v>2.2968657314777374E-2</v>
      </c>
      <c r="U6199">
        <v>0.12605011463165283</v>
      </c>
      <c r="V6199">
        <v>0.17551144957542419</v>
      </c>
    </row>
    <row r="6200" spans="1:22" x14ac:dyDescent="0.25">
      <c r="A6200" t="s">
        <v>99</v>
      </c>
      <c r="B6200" t="s">
        <v>86</v>
      </c>
      <c r="C6200" t="s">
        <v>101</v>
      </c>
      <c r="D6200" t="s">
        <v>64</v>
      </c>
      <c r="E6200" t="s">
        <v>89</v>
      </c>
      <c r="F6200" t="s">
        <v>49</v>
      </c>
      <c r="G6200">
        <v>92</v>
      </c>
      <c r="H6200">
        <v>4</v>
      </c>
      <c r="I6200">
        <f>IF(VLOOKUP(Data!$A6200,summermonths, 2, FALSE) = 1, VLOOKUP(Data!$H6200,rateblocks, 2, FALSE), VLOOKUP(Data!H6200, rateblocks,3, FALSE))</f>
        <v>3</v>
      </c>
      <c r="J6200">
        <v>1.3616634607315063</v>
      </c>
      <c r="K6200">
        <v>1.3268665075302124</v>
      </c>
      <c r="L6200">
        <v>68.961700439453125</v>
      </c>
      <c r="M6200">
        <v>-3.4796994179487228E-2</v>
      </c>
      <c r="N6200">
        <v>0.11545567959547043</v>
      </c>
      <c r="O6200">
        <v>1.3330013491213322E-2</v>
      </c>
      <c r="P6200">
        <v>-0.22470468282699585</v>
      </c>
      <c r="Q6200">
        <v>-0.18275940418243408</v>
      </c>
      <c r="R6200">
        <v>-9.5342010259628296E-2</v>
      </c>
      <c r="S6200">
        <v>-3.4796994179487228E-2</v>
      </c>
      <c r="T6200">
        <v>2.5748023763298988E-2</v>
      </c>
      <c r="U6200">
        <v>0.11316541582345963</v>
      </c>
      <c r="V6200">
        <v>0.15511070191860199</v>
      </c>
    </row>
    <row r="6201" spans="1:22" x14ac:dyDescent="0.25">
      <c r="A6201" t="s">
        <v>122</v>
      </c>
      <c r="B6201" t="s">
        <v>86</v>
      </c>
      <c r="C6201" t="s">
        <v>101</v>
      </c>
      <c r="D6201" t="s">
        <v>111</v>
      </c>
      <c r="E6201" t="s">
        <v>89</v>
      </c>
      <c r="F6201" t="s">
        <v>49</v>
      </c>
      <c r="G6201">
        <v>92</v>
      </c>
      <c r="H6201">
        <v>19</v>
      </c>
      <c r="I6201">
        <f>IF(VLOOKUP(Data!$A6201,summermonths, 2, FALSE) = 1, VLOOKUP(Data!$H6201,rateblocks, 2, FALSE), VLOOKUP(Data!H6201, rateblocks,3, FALSE))</f>
        <v>1</v>
      </c>
      <c r="J6201">
        <v>1.5127991437911987</v>
      </c>
      <c r="K6201">
        <v>1.430534839630127</v>
      </c>
      <c r="L6201">
        <v>57.896739959716797</v>
      </c>
      <c r="M6201">
        <v>-8.2264408469200134E-2</v>
      </c>
      <c r="N6201">
        <v>8.656785637140274E-2</v>
      </c>
      <c r="O6201">
        <v>7.4939937330782413E-3</v>
      </c>
      <c r="P6201">
        <v>-0.2246558666229248</v>
      </c>
      <c r="Q6201">
        <v>-0.1932055801153183</v>
      </c>
      <c r="R6201">
        <v>-0.12766063213348389</v>
      </c>
      <c r="S6201">
        <v>-8.2264408469200134E-2</v>
      </c>
      <c r="T6201">
        <v>-3.6868181079626083E-2</v>
      </c>
      <c r="U6201">
        <v>2.867676317691803E-2</v>
      </c>
      <c r="V6201">
        <v>6.0127042233943939E-2</v>
      </c>
    </row>
    <row r="6202" spans="1:22" x14ac:dyDescent="0.25">
      <c r="A6202" t="s">
        <v>96</v>
      </c>
      <c r="B6202" t="s">
        <v>86</v>
      </c>
      <c r="C6202" t="s">
        <v>102</v>
      </c>
      <c r="D6202" t="s">
        <v>67</v>
      </c>
      <c r="E6202" t="s">
        <v>89</v>
      </c>
      <c r="F6202" t="s">
        <v>49</v>
      </c>
      <c r="G6202">
        <v>92</v>
      </c>
      <c r="H6202">
        <v>3</v>
      </c>
      <c r="I6202">
        <f>IF(VLOOKUP(Data!$A6202,summermonths, 2, FALSE) = 1, VLOOKUP(Data!$H6202,rateblocks, 2, FALSE), VLOOKUP(Data!H6202, rateblocks,3, FALSE))</f>
        <v>3</v>
      </c>
      <c r="J6202">
        <v>1.3531150817871094</v>
      </c>
      <c r="K6202">
        <v>1.3698369264602661</v>
      </c>
      <c r="L6202">
        <v>65.61956787109375</v>
      </c>
      <c r="M6202">
        <v>1.6721827909350395E-2</v>
      </c>
      <c r="N6202">
        <v>0.25103512406349182</v>
      </c>
      <c r="O6202">
        <v>6.3018634915351868E-2</v>
      </c>
      <c r="P6202">
        <v>-0.3961942195892334</v>
      </c>
      <c r="Q6202">
        <v>-0.30499261617660522</v>
      </c>
      <c r="R6202">
        <v>-0.11492112278938293</v>
      </c>
      <c r="S6202">
        <v>1.6721827909350395E-2</v>
      </c>
      <c r="T6202">
        <v>0.14836478233337402</v>
      </c>
      <c r="U6202">
        <v>0.33843627572059631</v>
      </c>
      <c r="V6202">
        <v>0.4296378493309021</v>
      </c>
    </row>
    <row r="6203" spans="1:22" x14ac:dyDescent="0.25">
      <c r="A6203" t="s">
        <v>98</v>
      </c>
      <c r="B6203" t="s">
        <v>86</v>
      </c>
      <c r="C6203" t="s">
        <v>102</v>
      </c>
      <c r="D6203" t="s">
        <v>69</v>
      </c>
      <c r="E6203" t="s">
        <v>89</v>
      </c>
      <c r="F6203" t="s">
        <v>49</v>
      </c>
      <c r="G6203">
        <v>92</v>
      </c>
      <c r="H6203">
        <v>23</v>
      </c>
      <c r="I6203">
        <f>IF(VLOOKUP(Data!$A6203,summermonths, 2, FALSE) = 1, VLOOKUP(Data!$H6203,rateblocks, 2, FALSE), VLOOKUP(Data!H6203, rateblocks,3, FALSE))</f>
        <v>3</v>
      </c>
      <c r="J6203">
        <v>1.605380654335022</v>
      </c>
      <c r="K6203">
        <v>1.4520652294158936</v>
      </c>
      <c r="L6203">
        <v>74.684783935546875</v>
      </c>
      <c r="M6203">
        <v>-0.15331539511680603</v>
      </c>
      <c r="N6203">
        <v>0.20611430704593658</v>
      </c>
      <c r="O6203">
        <v>4.2483106255531311E-2</v>
      </c>
      <c r="P6203">
        <v>-0.4923432469367981</v>
      </c>
      <c r="Q6203">
        <v>-0.41746151447296143</v>
      </c>
      <c r="R6203">
        <v>-0.26140183210372925</v>
      </c>
      <c r="S6203">
        <v>-0.15331539511680603</v>
      </c>
      <c r="T6203">
        <v>-4.5228946954011917E-2</v>
      </c>
      <c r="U6203">
        <v>0.11083071678876877</v>
      </c>
      <c r="V6203">
        <v>0.18571247160434723</v>
      </c>
    </row>
    <row r="6204" spans="1:22" x14ac:dyDescent="0.25">
      <c r="A6204" t="s">
        <v>100</v>
      </c>
      <c r="B6204" t="s">
        <v>86</v>
      </c>
      <c r="C6204" t="s">
        <v>102</v>
      </c>
      <c r="D6204" t="s">
        <v>71</v>
      </c>
      <c r="E6204" t="s">
        <v>89</v>
      </c>
      <c r="F6204" t="s">
        <v>49</v>
      </c>
      <c r="G6204">
        <v>92</v>
      </c>
      <c r="H6204">
        <v>18</v>
      </c>
      <c r="I6204">
        <f>IF(VLOOKUP(Data!$A6204,summermonths, 2, FALSE) = 1, VLOOKUP(Data!$H6204,rateblocks, 2, FALSE), VLOOKUP(Data!H6204, rateblocks,3, FALSE))</f>
        <v>1</v>
      </c>
      <c r="J6204">
        <v>1.2967765331268311</v>
      </c>
      <c r="K6204">
        <v>1.1232064962387085</v>
      </c>
      <c r="L6204">
        <v>79.173912048339844</v>
      </c>
      <c r="M6204">
        <v>-0.17356997728347778</v>
      </c>
      <c r="N6204">
        <v>0.33461719751358032</v>
      </c>
      <c r="O6204">
        <v>0.11196866631507874</v>
      </c>
      <c r="P6204">
        <v>-0.72396630048751831</v>
      </c>
      <c r="Q6204">
        <v>-0.60239917039871216</v>
      </c>
      <c r="R6204">
        <v>-0.34904339909553528</v>
      </c>
      <c r="S6204">
        <v>-0.17356997728347778</v>
      </c>
      <c r="T6204">
        <v>1.9034526776522398E-3</v>
      </c>
      <c r="U6204">
        <v>0.25525921583175659</v>
      </c>
      <c r="V6204">
        <v>0.37682634592056274</v>
      </c>
    </row>
    <row r="6205" spans="1:22" x14ac:dyDescent="0.25">
      <c r="A6205" t="s">
        <v>98</v>
      </c>
      <c r="B6205" t="s">
        <v>86</v>
      </c>
      <c r="C6205" t="s">
        <v>102</v>
      </c>
      <c r="D6205" t="s">
        <v>69</v>
      </c>
      <c r="E6205" t="s">
        <v>89</v>
      </c>
      <c r="F6205" t="s">
        <v>49</v>
      </c>
      <c r="G6205">
        <v>92</v>
      </c>
      <c r="H6205">
        <v>5</v>
      </c>
      <c r="I6205">
        <f>IF(VLOOKUP(Data!$A6205,summermonths, 2, FALSE) = 1, VLOOKUP(Data!$H6205,rateblocks, 2, FALSE), VLOOKUP(Data!H6205, rateblocks,3, FALSE))</f>
        <v>3</v>
      </c>
      <c r="J6205">
        <v>1.4049822092056274</v>
      </c>
      <c r="K6205">
        <v>1.3476630449295044</v>
      </c>
      <c r="L6205">
        <v>70.717391967773438</v>
      </c>
      <c r="M6205">
        <v>-5.7319130748510361E-2</v>
      </c>
      <c r="N6205">
        <v>0.17879079282283783</v>
      </c>
      <c r="O6205">
        <v>3.196614608168602E-2</v>
      </c>
      <c r="P6205">
        <v>-0.35140380263328552</v>
      </c>
      <c r="Q6205">
        <v>-0.28644874691963196</v>
      </c>
      <c r="R6205">
        <v>-0.15107712149620056</v>
      </c>
      <c r="S6205">
        <v>-5.7319130748510361E-2</v>
      </c>
      <c r="T6205">
        <v>3.6438852548599243E-2</v>
      </c>
      <c r="U6205">
        <v>0.17181049287319183</v>
      </c>
      <c r="V6205">
        <v>0.2367655485868454</v>
      </c>
    </row>
    <row r="6206" spans="1:22" x14ac:dyDescent="0.25">
      <c r="A6206" t="s">
        <v>124</v>
      </c>
      <c r="B6206" t="s">
        <v>86</v>
      </c>
      <c r="C6206" t="s">
        <v>102</v>
      </c>
      <c r="D6206" t="s">
        <v>105</v>
      </c>
      <c r="E6206" t="s">
        <v>89</v>
      </c>
      <c r="F6206" t="s">
        <v>49</v>
      </c>
      <c r="G6206">
        <v>92</v>
      </c>
      <c r="H6206">
        <v>6</v>
      </c>
      <c r="I6206">
        <f>IF(VLOOKUP(Data!$A6206,summermonths, 2, FALSE) = 1, VLOOKUP(Data!$H6206,rateblocks, 2, FALSE), VLOOKUP(Data!H6206, rateblocks,3, FALSE))</f>
        <v>3</v>
      </c>
      <c r="J6206">
        <v>1.3661288022994995</v>
      </c>
      <c r="K6206">
        <v>1.2990760803222656</v>
      </c>
      <c r="L6206">
        <v>59.782608032226562</v>
      </c>
      <c r="M6206">
        <v>-6.7052684724330902E-2</v>
      </c>
      <c r="N6206">
        <v>0.12529450654983521</v>
      </c>
      <c r="O6206">
        <v>1.5698714181780815E-2</v>
      </c>
      <c r="P6206">
        <v>-0.27314379811286926</v>
      </c>
      <c r="Q6206">
        <v>-0.22762405872344971</v>
      </c>
      <c r="R6206">
        <v>-0.13275718688964844</v>
      </c>
      <c r="S6206">
        <v>-6.7052684724330902E-2</v>
      </c>
      <c r="T6206">
        <v>-1.3481812784448266E-3</v>
      </c>
      <c r="U6206">
        <v>9.3518689274787903E-2</v>
      </c>
      <c r="V6206">
        <v>0.13903844356536865</v>
      </c>
    </row>
    <row r="6207" spans="1:22" x14ac:dyDescent="0.25">
      <c r="A6207" t="s">
        <v>95</v>
      </c>
      <c r="B6207" t="s">
        <v>86</v>
      </c>
      <c r="C6207" t="s">
        <v>102</v>
      </c>
      <c r="D6207" t="s">
        <v>66</v>
      </c>
      <c r="E6207" t="s">
        <v>89</v>
      </c>
      <c r="F6207" t="s">
        <v>49</v>
      </c>
      <c r="G6207">
        <v>92</v>
      </c>
      <c r="H6207">
        <v>11</v>
      </c>
      <c r="I6207">
        <f>IF(VLOOKUP(Data!$A6207,summermonths, 2, FALSE) = 1, VLOOKUP(Data!$H6207,rateblocks, 2, FALSE), VLOOKUP(Data!H6207, rateblocks,3, FALSE))</f>
        <v>2</v>
      </c>
      <c r="J6207">
        <v>1.0791587829589844</v>
      </c>
      <c r="K6207">
        <v>0.97842389345169067</v>
      </c>
      <c r="L6207">
        <v>78.565216064453125</v>
      </c>
      <c r="M6207">
        <v>-0.1007348969578743</v>
      </c>
      <c r="N6207">
        <v>0.31961524486541748</v>
      </c>
      <c r="O6207">
        <v>0.10215390473604202</v>
      </c>
      <c r="P6207">
        <v>-0.62645518779754639</v>
      </c>
      <c r="Q6207">
        <v>-0.51033830642700195</v>
      </c>
      <c r="R6207">
        <v>-0.2683413028717041</v>
      </c>
      <c r="S6207">
        <v>-0.1007348969578743</v>
      </c>
      <c r="T6207">
        <v>6.6871501505374908E-2</v>
      </c>
      <c r="U6207">
        <v>0.30886852741241455</v>
      </c>
      <c r="V6207">
        <v>0.42498540878295898</v>
      </c>
    </row>
    <row r="6208" spans="1:22" x14ac:dyDescent="0.25">
      <c r="A6208" t="s">
        <v>98</v>
      </c>
      <c r="B6208" t="s">
        <v>86</v>
      </c>
      <c r="C6208" t="s">
        <v>102</v>
      </c>
      <c r="D6208" t="s">
        <v>69</v>
      </c>
      <c r="E6208" t="s">
        <v>89</v>
      </c>
      <c r="F6208" t="s">
        <v>49</v>
      </c>
      <c r="G6208">
        <v>92</v>
      </c>
      <c r="H6208">
        <v>8</v>
      </c>
      <c r="I6208">
        <f>IF(VLOOKUP(Data!$A6208,summermonths, 2, FALSE) = 1, VLOOKUP(Data!$H6208,rateblocks, 2, FALSE), VLOOKUP(Data!H6208, rateblocks,3, FALSE))</f>
        <v>2</v>
      </c>
      <c r="J6208">
        <v>1.100184440612793</v>
      </c>
      <c r="K6208">
        <v>0.89456522464752197</v>
      </c>
      <c r="L6208">
        <v>76.576087951660156</v>
      </c>
      <c r="M6208">
        <v>-0.205619215965271</v>
      </c>
      <c r="N6208">
        <v>0.18073080480098724</v>
      </c>
      <c r="O6208">
        <v>3.2663624733686447E-2</v>
      </c>
      <c r="P6208">
        <v>-0.50289493799209595</v>
      </c>
      <c r="Q6208">
        <v>-0.43723505735397339</v>
      </c>
      <c r="R6208">
        <v>-0.30039453506469727</v>
      </c>
      <c r="S6208">
        <v>-0.205619215965271</v>
      </c>
      <c r="T6208">
        <v>-0.11084388941526413</v>
      </c>
      <c r="U6208">
        <v>2.5996629148721695E-2</v>
      </c>
      <c r="V6208">
        <v>9.1656506061553955E-2</v>
      </c>
    </row>
    <row r="6209" spans="1:22" x14ac:dyDescent="0.25">
      <c r="A6209" t="s">
        <v>123</v>
      </c>
      <c r="B6209" t="s">
        <v>86</v>
      </c>
      <c r="C6209" t="s">
        <v>101</v>
      </c>
      <c r="D6209" t="s">
        <v>107</v>
      </c>
      <c r="E6209" t="s">
        <v>89</v>
      </c>
      <c r="F6209" t="s">
        <v>49</v>
      </c>
      <c r="G6209">
        <v>92</v>
      </c>
      <c r="H6209">
        <v>1</v>
      </c>
      <c r="I6209">
        <f>IF(VLOOKUP(Data!$A6209,summermonths, 2, FALSE) = 1, VLOOKUP(Data!$H6209,rateblocks, 2, FALSE), VLOOKUP(Data!H6209, rateblocks,3, FALSE))</f>
        <v>3</v>
      </c>
      <c r="J6209">
        <v>1.3613713979721069</v>
      </c>
      <c r="K6209">
        <v>1.3055720329284668</v>
      </c>
      <c r="L6209">
        <v>52.790618896484375</v>
      </c>
      <c r="M6209">
        <v>-5.5799286812543869E-2</v>
      </c>
      <c r="N6209">
        <v>7.0098221302032471E-2</v>
      </c>
      <c r="O6209">
        <v>4.9137608148157597E-3</v>
      </c>
      <c r="P6209">
        <v>-0.17110060155391693</v>
      </c>
      <c r="Q6209">
        <v>-0.14563377201557159</v>
      </c>
      <c r="R6209">
        <v>-9.2558830976486206E-2</v>
      </c>
      <c r="S6209">
        <v>-5.5799286812543869E-2</v>
      </c>
      <c r="T6209">
        <v>-1.9039744511246681E-2</v>
      </c>
      <c r="U6209">
        <v>3.4035198390483856E-2</v>
      </c>
      <c r="V6209">
        <v>5.9502027928829193E-2</v>
      </c>
    </row>
    <row r="6210" spans="1:22" x14ac:dyDescent="0.25">
      <c r="A6210" t="s">
        <v>97</v>
      </c>
      <c r="B6210" t="s">
        <v>86</v>
      </c>
      <c r="C6210" t="s">
        <v>101</v>
      </c>
      <c r="D6210" t="s">
        <v>62</v>
      </c>
      <c r="E6210" t="s">
        <v>89</v>
      </c>
      <c r="F6210" t="s">
        <v>49</v>
      </c>
      <c r="G6210">
        <v>92</v>
      </c>
      <c r="H6210">
        <v>13</v>
      </c>
      <c r="I6210">
        <f>IF(VLOOKUP(Data!$A6210,summermonths, 2, FALSE) = 1, VLOOKUP(Data!$H6210,rateblocks, 2, FALSE), VLOOKUP(Data!H6210, rateblocks,3, FALSE))</f>
        <v>1</v>
      </c>
      <c r="J6210">
        <v>1.3270958662033081</v>
      </c>
      <c r="K6210">
        <v>1.023516058921814</v>
      </c>
      <c r="L6210">
        <v>77.659736633300781</v>
      </c>
      <c r="M6210">
        <v>-0.30357977747917175</v>
      </c>
      <c r="N6210">
        <v>0.21168260276317596</v>
      </c>
      <c r="O6210">
        <v>4.4809523969888687E-2</v>
      </c>
      <c r="P6210">
        <v>-0.65176665782928467</v>
      </c>
      <c r="Q6210">
        <v>-0.57486194372177124</v>
      </c>
      <c r="R6210">
        <v>-0.41458624601364136</v>
      </c>
      <c r="S6210">
        <v>-0.30357977747917175</v>
      </c>
      <c r="T6210">
        <v>-0.19257330894470215</v>
      </c>
      <c r="U6210">
        <v>-3.2297607511281967E-2</v>
      </c>
      <c r="V6210">
        <v>4.4607117772102356E-2</v>
      </c>
    </row>
    <row r="6211" spans="1:22" x14ac:dyDescent="0.25">
      <c r="A6211" t="s">
        <v>95</v>
      </c>
      <c r="B6211" t="s">
        <v>86</v>
      </c>
      <c r="C6211" t="s">
        <v>102</v>
      </c>
      <c r="D6211" t="s">
        <v>66</v>
      </c>
      <c r="E6211" t="s">
        <v>89</v>
      </c>
      <c r="F6211" t="s">
        <v>49</v>
      </c>
      <c r="G6211">
        <v>92</v>
      </c>
      <c r="H6211">
        <v>15</v>
      </c>
      <c r="I6211">
        <f>IF(VLOOKUP(Data!$A6211,summermonths, 2, FALSE) = 1, VLOOKUP(Data!$H6211,rateblocks, 2, FALSE), VLOOKUP(Data!H6211, rateblocks,3, FALSE))</f>
        <v>1</v>
      </c>
      <c r="J6211">
        <v>1.0765633583068848</v>
      </c>
      <c r="K6211">
        <v>1.0561412572860718</v>
      </c>
      <c r="L6211">
        <v>82.13043212890625</v>
      </c>
      <c r="M6211">
        <v>-2.0422032102942467E-2</v>
      </c>
      <c r="N6211">
        <v>0.31496331095695496</v>
      </c>
      <c r="O6211">
        <v>9.9201887845993042E-2</v>
      </c>
      <c r="P6211">
        <v>-0.53849059343338013</v>
      </c>
      <c r="Q6211">
        <v>-0.42406374216079712</v>
      </c>
      <c r="R6211">
        <v>-0.18558895587921143</v>
      </c>
      <c r="S6211">
        <v>-2.0422032102942467E-2</v>
      </c>
      <c r="T6211">
        <v>0.14474488794803619</v>
      </c>
      <c r="U6211">
        <v>0.38321968913078308</v>
      </c>
      <c r="V6211">
        <v>0.4976465106010437</v>
      </c>
    </row>
    <row r="6212" spans="1:22" x14ac:dyDescent="0.25">
      <c r="A6212" t="s">
        <v>96</v>
      </c>
      <c r="B6212" t="s">
        <v>86</v>
      </c>
      <c r="C6212" t="s">
        <v>102</v>
      </c>
      <c r="D6212" t="s">
        <v>67</v>
      </c>
      <c r="E6212" t="s">
        <v>89</v>
      </c>
      <c r="F6212" t="s">
        <v>49</v>
      </c>
      <c r="G6212">
        <v>92</v>
      </c>
      <c r="H6212">
        <v>22</v>
      </c>
      <c r="I6212">
        <f>IF(VLOOKUP(Data!$A6212,summermonths, 2, FALSE) = 1, VLOOKUP(Data!$H6212,rateblocks, 2, FALSE), VLOOKUP(Data!H6212, rateblocks,3, FALSE))</f>
        <v>2</v>
      </c>
      <c r="J6212">
        <v>1.7840524911880493</v>
      </c>
      <c r="K6212">
        <v>1.5113587379455566</v>
      </c>
      <c r="L6212">
        <v>70.858695983886719</v>
      </c>
      <c r="M6212">
        <v>-0.27269384264945984</v>
      </c>
      <c r="N6212">
        <v>0.36247330904006958</v>
      </c>
      <c r="O6212">
        <v>0.13138690590858459</v>
      </c>
      <c r="P6212">
        <v>-0.86890935897827148</v>
      </c>
      <c r="Q6212">
        <v>-0.73722207546234131</v>
      </c>
      <c r="R6212">
        <v>-0.46277502179145813</v>
      </c>
      <c r="S6212">
        <v>-0.27269384264945984</v>
      </c>
      <c r="T6212">
        <v>-8.2612656056880951E-2</v>
      </c>
      <c r="U6212">
        <v>0.19183439016342163</v>
      </c>
      <c r="V6212">
        <v>0.32352170348167419</v>
      </c>
    </row>
    <row r="6213" spans="1:22" x14ac:dyDescent="0.25">
      <c r="A6213" t="s">
        <v>98</v>
      </c>
      <c r="B6213" t="s">
        <v>86</v>
      </c>
      <c r="C6213" t="s">
        <v>102</v>
      </c>
      <c r="D6213" t="s">
        <v>69</v>
      </c>
      <c r="E6213" t="s">
        <v>89</v>
      </c>
      <c r="F6213" t="s">
        <v>49</v>
      </c>
      <c r="G6213">
        <v>92</v>
      </c>
      <c r="H6213">
        <v>17</v>
      </c>
      <c r="I6213">
        <f>IF(VLOOKUP(Data!$A6213,summermonths, 2, FALSE) = 1, VLOOKUP(Data!$H6213,rateblocks, 2, FALSE), VLOOKUP(Data!H6213, rateblocks,3, FALSE))</f>
        <v>1</v>
      </c>
      <c r="J6213">
        <v>1.5116641521453857</v>
      </c>
      <c r="K6213">
        <v>1.0758152008056641</v>
      </c>
      <c r="L6213">
        <v>89.565216064453125</v>
      </c>
      <c r="M6213">
        <v>-0.43584892153739929</v>
      </c>
      <c r="N6213">
        <v>0.29796817898750305</v>
      </c>
      <c r="O6213">
        <v>8.8785037398338318E-2</v>
      </c>
      <c r="P6213">
        <v>-0.92596298456192017</v>
      </c>
      <c r="Q6213">
        <v>-0.8177105188369751</v>
      </c>
      <c r="R6213">
        <v>-0.59210360050201416</v>
      </c>
      <c r="S6213">
        <v>-0.43584892153739929</v>
      </c>
      <c r="T6213">
        <v>-0.27959424257278442</v>
      </c>
      <c r="U6213">
        <v>-5.3987335413694382E-2</v>
      </c>
      <c r="V6213">
        <v>5.4265119135379791E-2</v>
      </c>
    </row>
    <row r="6214" spans="1:22" x14ac:dyDescent="0.25">
      <c r="A6214" t="s">
        <v>100</v>
      </c>
      <c r="B6214" t="s">
        <v>86</v>
      </c>
      <c r="C6214" t="s">
        <v>102</v>
      </c>
      <c r="D6214" t="s">
        <v>71</v>
      </c>
      <c r="E6214" t="s">
        <v>89</v>
      </c>
      <c r="F6214" t="s">
        <v>49</v>
      </c>
      <c r="G6214">
        <v>92</v>
      </c>
      <c r="H6214">
        <v>3</v>
      </c>
      <c r="I6214">
        <f>IF(VLOOKUP(Data!$A6214,summermonths, 2, FALSE) = 1, VLOOKUP(Data!$H6214,rateblocks, 2, FALSE), VLOOKUP(Data!H6214, rateblocks,3, FALSE))</f>
        <v>3</v>
      </c>
      <c r="J6214">
        <v>1.4489511251449585</v>
      </c>
      <c r="K6214">
        <v>1.4133151769638062</v>
      </c>
      <c r="L6214">
        <v>72.065216064453125</v>
      </c>
      <c r="M6214">
        <v>-3.5635858774185181E-2</v>
      </c>
      <c r="N6214">
        <v>0.19736120104789734</v>
      </c>
      <c r="O6214">
        <v>3.8951445370912552E-2</v>
      </c>
      <c r="P6214">
        <v>-0.36026614904403687</v>
      </c>
      <c r="Q6214">
        <v>-0.28856441378593445</v>
      </c>
      <c r="R6214">
        <v>-0.13913217186927795</v>
      </c>
      <c r="S6214">
        <v>-3.5635858774185181E-2</v>
      </c>
      <c r="T6214">
        <v>6.7860454320907593E-2</v>
      </c>
      <c r="U6214">
        <v>0.21729269623756409</v>
      </c>
      <c r="V6214">
        <v>0.2889944314956665</v>
      </c>
    </row>
    <row r="6215" spans="1:22" x14ac:dyDescent="0.25">
      <c r="A6215" t="s">
        <v>96</v>
      </c>
      <c r="B6215" t="s">
        <v>86</v>
      </c>
      <c r="C6215" t="s">
        <v>101</v>
      </c>
      <c r="D6215" t="s">
        <v>61</v>
      </c>
      <c r="E6215" t="s">
        <v>89</v>
      </c>
      <c r="F6215" t="s">
        <v>49</v>
      </c>
      <c r="G6215">
        <v>92</v>
      </c>
      <c r="H6215">
        <v>4</v>
      </c>
      <c r="I6215">
        <f>IF(VLOOKUP(Data!$A6215,summermonths, 2, FALSE) = 1, VLOOKUP(Data!$H6215,rateblocks, 2, FALSE), VLOOKUP(Data!H6215, rateblocks,3, FALSE))</f>
        <v>3</v>
      </c>
      <c r="J6215">
        <v>1.3942242860794067</v>
      </c>
      <c r="K6215">
        <v>1.3340069055557251</v>
      </c>
      <c r="L6215">
        <v>62.57806396484375</v>
      </c>
      <c r="M6215">
        <v>-6.0217410326004028E-2</v>
      </c>
      <c r="N6215">
        <v>0.16712360084056854</v>
      </c>
      <c r="O6215">
        <v>2.7930298820137978E-2</v>
      </c>
      <c r="P6215">
        <v>-0.33511126041412354</v>
      </c>
      <c r="Q6215">
        <v>-0.2743949294090271</v>
      </c>
      <c r="R6215">
        <v>-0.14785711467266083</v>
      </c>
      <c r="S6215">
        <v>-6.0217410326004028E-2</v>
      </c>
      <c r="T6215">
        <v>2.7422292158007622E-2</v>
      </c>
      <c r="U6215">
        <v>0.15396010875701904</v>
      </c>
      <c r="V6215">
        <v>0.21467645466327667</v>
      </c>
    </row>
    <row r="6216" spans="1:22" x14ac:dyDescent="0.25">
      <c r="A6216" t="s">
        <v>124</v>
      </c>
      <c r="B6216" t="s">
        <v>86</v>
      </c>
      <c r="C6216" t="s">
        <v>101</v>
      </c>
      <c r="D6216" t="s">
        <v>108</v>
      </c>
      <c r="E6216" t="s">
        <v>89</v>
      </c>
      <c r="F6216" t="s">
        <v>49</v>
      </c>
      <c r="G6216">
        <v>92</v>
      </c>
      <c r="H6216">
        <v>1</v>
      </c>
      <c r="I6216">
        <f>IF(VLOOKUP(Data!$A6216,summermonths, 2, FALSE) = 1, VLOOKUP(Data!$H6216,rateblocks, 2, FALSE), VLOOKUP(Data!H6216, rateblocks,3, FALSE))</f>
        <v>3</v>
      </c>
      <c r="J6216">
        <v>1.4582129716873169</v>
      </c>
      <c r="K6216">
        <v>1.326014518737793</v>
      </c>
      <c r="L6216">
        <v>55.748447418212891</v>
      </c>
      <c r="M6216">
        <v>-0.1321985125541687</v>
      </c>
      <c r="N6216">
        <v>7.6205089688301086E-2</v>
      </c>
      <c r="O6216">
        <v>5.8072158135473728E-3</v>
      </c>
      <c r="P6216">
        <v>-0.25754472613334656</v>
      </c>
      <c r="Q6216">
        <v>-0.22985926270484924</v>
      </c>
      <c r="R6216">
        <v>-0.17216050624847412</v>
      </c>
      <c r="S6216">
        <v>-0.1321985125541687</v>
      </c>
      <c r="T6216">
        <v>-9.2236526310443878E-2</v>
      </c>
      <c r="U6216">
        <v>-3.4537762403488159E-2</v>
      </c>
      <c r="V6216">
        <v>-6.8522943183779716E-3</v>
      </c>
    </row>
    <row r="6217" spans="1:22" x14ac:dyDescent="0.25">
      <c r="A6217" t="s">
        <v>125</v>
      </c>
      <c r="B6217" t="s">
        <v>86</v>
      </c>
      <c r="C6217" t="s">
        <v>101</v>
      </c>
      <c r="D6217" t="s">
        <v>110</v>
      </c>
      <c r="E6217" t="s">
        <v>89</v>
      </c>
      <c r="F6217" t="s">
        <v>49</v>
      </c>
      <c r="G6217">
        <v>92</v>
      </c>
      <c r="H6217">
        <v>9</v>
      </c>
      <c r="I6217">
        <f>IF(VLOOKUP(Data!$A6217,summermonths, 2, FALSE) = 1, VLOOKUP(Data!$H6217,rateblocks, 2, FALSE), VLOOKUP(Data!H6217, rateblocks,3, FALSE))</f>
        <v>2</v>
      </c>
      <c r="J6217">
        <v>0.93493175506591797</v>
      </c>
      <c r="K6217">
        <v>0.90876483917236328</v>
      </c>
      <c r="L6217">
        <v>63.527667999267578</v>
      </c>
      <c r="M6217">
        <v>-2.6166932657361031E-2</v>
      </c>
      <c r="N6217">
        <v>8.2149803638458252E-2</v>
      </c>
      <c r="O6217">
        <v>6.7485901527106762E-3</v>
      </c>
      <c r="P6217">
        <v>-0.16129133105278015</v>
      </c>
      <c r="Q6217">
        <v>-0.13144613802433014</v>
      </c>
      <c r="R6217">
        <v>-6.9246329367160797E-2</v>
      </c>
      <c r="S6217">
        <v>-2.6166932657361031E-2</v>
      </c>
      <c r="T6217">
        <v>1.6912465915083885E-2</v>
      </c>
      <c r="U6217">
        <v>7.9112276434898376E-2</v>
      </c>
      <c r="V6217">
        <v>0.10895746946334839</v>
      </c>
    </row>
    <row r="6218" spans="1:22" x14ac:dyDescent="0.25">
      <c r="A6218" t="s">
        <v>98</v>
      </c>
      <c r="B6218" t="s">
        <v>86</v>
      </c>
      <c r="C6218" t="s">
        <v>101</v>
      </c>
      <c r="D6218" t="s">
        <v>63</v>
      </c>
      <c r="E6218" t="s">
        <v>89</v>
      </c>
      <c r="F6218" t="s">
        <v>49</v>
      </c>
      <c r="G6218">
        <v>92</v>
      </c>
      <c r="H6218">
        <v>12</v>
      </c>
      <c r="I6218">
        <f>IF(VLOOKUP(Data!$A6218,summermonths, 2, FALSE) = 1, VLOOKUP(Data!$H6218,rateblocks, 2, FALSE), VLOOKUP(Data!H6218, rateblocks,3, FALSE))</f>
        <v>1</v>
      </c>
      <c r="J6218">
        <v>1.4143667221069336</v>
      </c>
      <c r="K6218">
        <v>1.0203049182891846</v>
      </c>
      <c r="L6218">
        <v>80.806938171386719</v>
      </c>
      <c r="M6218">
        <v>-0.39406183362007141</v>
      </c>
      <c r="N6218">
        <v>0.25223574042320251</v>
      </c>
      <c r="O6218">
        <v>6.3622869551181793E-2</v>
      </c>
      <c r="P6218">
        <v>-0.8089526891708374</v>
      </c>
      <c r="Q6218">
        <v>-0.7173149585723877</v>
      </c>
      <c r="R6218">
        <v>-0.52633440494537354</v>
      </c>
      <c r="S6218">
        <v>-0.39406183362007141</v>
      </c>
      <c r="T6218">
        <v>-0.26178929209709167</v>
      </c>
      <c r="U6218">
        <v>-7.0808723568916321E-2</v>
      </c>
      <c r="V6218">
        <v>2.0829038694500923E-2</v>
      </c>
    </row>
    <row r="6219" spans="1:22" x14ac:dyDescent="0.25">
      <c r="A6219" t="s">
        <v>95</v>
      </c>
      <c r="B6219" t="s">
        <v>86</v>
      </c>
      <c r="C6219" t="s">
        <v>102</v>
      </c>
      <c r="D6219" t="s">
        <v>66</v>
      </c>
      <c r="E6219" t="s">
        <v>89</v>
      </c>
      <c r="F6219" t="s">
        <v>49</v>
      </c>
      <c r="G6219">
        <v>92</v>
      </c>
      <c r="H6219">
        <v>13</v>
      </c>
      <c r="I6219">
        <f>IF(VLOOKUP(Data!$A6219,summermonths, 2, FALSE) = 1, VLOOKUP(Data!$H6219,rateblocks, 2, FALSE), VLOOKUP(Data!H6219, rateblocks,3, FALSE))</f>
        <v>1</v>
      </c>
      <c r="J6219">
        <v>0.96952831745147705</v>
      </c>
      <c r="K6219">
        <v>1.0703260898590088</v>
      </c>
      <c r="L6219">
        <v>82.826087951660156</v>
      </c>
      <c r="M6219">
        <v>0.10079778730869293</v>
      </c>
      <c r="N6219">
        <v>0.3911338746547699</v>
      </c>
      <c r="O6219">
        <v>0.15298570692539215</v>
      </c>
      <c r="P6219">
        <v>-0.5425601601600647</v>
      </c>
      <c r="Q6219">
        <v>-0.40046045184135437</v>
      </c>
      <c r="R6219">
        <v>-0.10431301593780518</v>
      </c>
      <c r="S6219">
        <v>0.10079778730869293</v>
      </c>
      <c r="T6219">
        <v>0.30590859055519104</v>
      </c>
      <c r="U6219">
        <v>0.60205602645874023</v>
      </c>
      <c r="V6219">
        <v>0.74415576457977295</v>
      </c>
    </row>
    <row r="6220" spans="1:22" x14ac:dyDescent="0.25">
      <c r="A6220" t="s">
        <v>97</v>
      </c>
      <c r="B6220" t="s">
        <v>86</v>
      </c>
      <c r="C6220" t="s">
        <v>102</v>
      </c>
      <c r="D6220" t="s">
        <v>68</v>
      </c>
      <c r="E6220" t="s">
        <v>89</v>
      </c>
      <c r="F6220" t="s">
        <v>49</v>
      </c>
      <c r="G6220">
        <v>92</v>
      </c>
      <c r="H6220">
        <v>13</v>
      </c>
      <c r="I6220">
        <f>IF(VLOOKUP(Data!$A6220,summermonths, 2, FALSE) = 1, VLOOKUP(Data!$H6220,rateblocks, 2, FALSE), VLOOKUP(Data!H6220, rateblocks,3, FALSE))</f>
        <v>1</v>
      </c>
      <c r="J6220">
        <v>1.3024572134017944</v>
      </c>
      <c r="K6220">
        <v>1.0713043212890625</v>
      </c>
      <c r="L6220">
        <v>79.315216064453125</v>
      </c>
      <c r="M6220">
        <v>-0.23115283250808716</v>
      </c>
      <c r="N6220">
        <v>0.2921116054058075</v>
      </c>
      <c r="O6220">
        <v>8.5329189896583557E-2</v>
      </c>
      <c r="P6220">
        <v>-0.71163368225097656</v>
      </c>
      <c r="Q6220">
        <v>-0.60550892353057861</v>
      </c>
      <c r="R6220">
        <v>-0.38433632254600525</v>
      </c>
      <c r="S6220">
        <v>-0.23115283250808716</v>
      </c>
      <c r="T6220">
        <v>-7.7969357371330261E-2</v>
      </c>
      <c r="U6220">
        <v>0.1432032585144043</v>
      </c>
      <c r="V6220">
        <v>0.24932800233364105</v>
      </c>
    </row>
    <row r="6221" spans="1:22" x14ac:dyDescent="0.25">
      <c r="A6221" t="s">
        <v>125</v>
      </c>
      <c r="B6221" t="s">
        <v>86</v>
      </c>
      <c r="C6221" t="s">
        <v>101</v>
      </c>
      <c r="D6221" t="s">
        <v>110</v>
      </c>
      <c r="E6221" t="s">
        <v>89</v>
      </c>
      <c r="F6221" t="s">
        <v>49</v>
      </c>
      <c r="G6221">
        <v>92</v>
      </c>
      <c r="H6221">
        <v>24</v>
      </c>
      <c r="I6221">
        <f>IF(VLOOKUP(Data!$A6221,summermonths, 2, FALSE) = 1, VLOOKUP(Data!$H6221,rateblocks, 2, FALSE), VLOOKUP(Data!H6221, rateblocks,3, FALSE))</f>
        <v>3</v>
      </c>
      <c r="J6221">
        <v>1.4842705726623535</v>
      </c>
      <c r="K6221">
        <v>1.4194663763046265</v>
      </c>
      <c r="L6221">
        <v>57.745552062988281</v>
      </c>
      <c r="M6221">
        <v>-6.4804188907146454E-2</v>
      </c>
      <c r="N6221">
        <v>0.12329385429620743</v>
      </c>
      <c r="O6221">
        <v>1.5201374888420105E-2</v>
      </c>
      <c r="P6221">
        <v>-0.2676045298576355</v>
      </c>
      <c r="Q6221">
        <v>-0.22281162440776825</v>
      </c>
      <c r="R6221">
        <v>-0.12945954501628876</v>
      </c>
      <c r="S6221">
        <v>-6.4804188907146454E-2</v>
      </c>
      <c r="T6221">
        <v>-1.4882850518915802E-4</v>
      </c>
      <c r="U6221">
        <v>9.3203246593475342E-2</v>
      </c>
      <c r="V6221">
        <v>0.13799615204334259</v>
      </c>
    </row>
    <row r="6222" spans="1:22" x14ac:dyDescent="0.25">
      <c r="A6222" t="s">
        <v>122</v>
      </c>
      <c r="B6222" t="s">
        <v>86</v>
      </c>
      <c r="C6222" t="s">
        <v>101</v>
      </c>
      <c r="D6222" t="s">
        <v>111</v>
      </c>
      <c r="E6222" t="s">
        <v>89</v>
      </c>
      <c r="F6222" t="s">
        <v>49</v>
      </c>
      <c r="G6222">
        <v>92</v>
      </c>
      <c r="H6222">
        <v>22</v>
      </c>
      <c r="I6222">
        <f>IF(VLOOKUP(Data!$A6222,summermonths, 2, FALSE) = 1, VLOOKUP(Data!$H6222,rateblocks, 2, FALSE), VLOOKUP(Data!H6222, rateblocks,3, FALSE))</f>
        <v>2</v>
      </c>
      <c r="J6222">
        <v>1.4252219200134277</v>
      </c>
      <c r="K6222">
        <v>1.4296032190322876</v>
      </c>
      <c r="L6222">
        <v>53.864673614501953</v>
      </c>
      <c r="M6222">
        <v>4.3813139200210571E-3</v>
      </c>
      <c r="N6222">
        <v>7.9938143491744995E-2</v>
      </c>
      <c r="O6222">
        <v>6.3901068642735481E-3</v>
      </c>
      <c r="P6222">
        <v>-0.1271052360534668</v>
      </c>
      <c r="Q6222">
        <v>-9.8063535988330841E-2</v>
      </c>
      <c r="R6222">
        <v>-3.7538290023803711E-2</v>
      </c>
      <c r="S6222">
        <v>4.3813139200210571E-3</v>
      </c>
      <c r="T6222">
        <v>4.6300917863845825E-2</v>
      </c>
      <c r="U6222">
        <v>0.10682616382837296</v>
      </c>
      <c r="V6222">
        <v>0.13586786389350891</v>
      </c>
    </row>
    <row r="6223" spans="1:22" x14ac:dyDescent="0.25">
      <c r="A6223" t="s">
        <v>99</v>
      </c>
      <c r="B6223" t="s">
        <v>86</v>
      </c>
      <c r="C6223" t="s">
        <v>101</v>
      </c>
      <c r="D6223" t="s">
        <v>64</v>
      </c>
      <c r="E6223" t="s">
        <v>89</v>
      </c>
      <c r="F6223" t="s">
        <v>49</v>
      </c>
      <c r="G6223">
        <v>92</v>
      </c>
      <c r="H6223">
        <v>17</v>
      </c>
      <c r="I6223">
        <f>IF(VLOOKUP(Data!$A6223,summermonths, 2, FALSE) = 1, VLOOKUP(Data!$H6223,rateblocks, 2, FALSE), VLOOKUP(Data!H6223, rateblocks,3, FALSE))</f>
        <v>1</v>
      </c>
      <c r="J6223">
        <v>1.4333027601242065</v>
      </c>
      <c r="K6223">
        <v>1.0654357671737671</v>
      </c>
      <c r="L6223">
        <v>79.626296997070312</v>
      </c>
      <c r="M6223">
        <v>-0.36786699295043945</v>
      </c>
      <c r="N6223">
        <v>0.22192990779876709</v>
      </c>
      <c r="O6223">
        <v>4.9252882599830627E-2</v>
      </c>
      <c r="P6223">
        <v>-0.73290920257568359</v>
      </c>
      <c r="Q6223">
        <v>-0.65228164196014404</v>
      </c>
      <c r="R6223">
        <v>-0.48424714803695679</v>
      </c>
      <c r="S6223">
        <v>-0.36786699295043945</v>
      </c>
      <c r="T6223">
        <v>-0.25148683786392212</v>
      </c>
      <c r="U6223">
        <v>-8.3452373743057251E-2</v>
      </c>
      <c r="V6223">
        <v>-2.8247791342437267E-3</v>
      </c>
    </row>
    <row r="6224" spans="1:22" x14ac:dyDescent="0.25">
      <c r="A6224" t="s">
        <v>98</v>
      </c>
      <c r="B6224" t="s">
        <v>86</v>
      </c>
      <c r="C6224" t="s">
        <v>102</v>
      </c>
      <c r="D6224" t="s">
        <v>69</v>
      </c>
      <c r="E6224" t="s">
        <v>89</v>
      </c>
      <c r="F6224" t="s">
        <v>49</v>
      </c>
      <c r="G6224">
        <v>92</v>
      </c>
      <c r="H6224">
        <v>7</v>
      </c>
      <c r="I6224">
        <f>IF(VLOOKUP(Data!$A6224,summermonths, 2, FALSE) = 1, VLOOKUP(Data!$H6224,rateblocks, 2, FALSE), VLOOKUP(Data!H6224, rateblocks,3, FALSE))</f>
        <v>2</v>
      </c>
      <c r="J6224">
        <v>1.1707609891891479</v>
      </c>
      <c r="K6224">
        <v>1.0611956119537354</v>
      </c>
      <c r="L6224">
        <v>70.967391967773437</v>
      </c>
      <c r="M6224">
        <v>-0.10956534743309021</v>
      </c>
      <c r="N6224">
        <v>0.17154686152935028</v>
      </c>
      <c r="O6224">
        <v>2.9428325593471527E-2</v>
      </c>
      <c r="P6224">
        <v>-0.39173483848571777</v>
      </c>
      <c r="Q6224">
        <v>-0.32941150665283203</v>
      </c>
      <c r="R6224">
        <v>-0.19952461123466492</v>
      </c>
      <c r="S6224">
        <v>-0.10956534743309021</v>
      </c>
      <c r="T6224">
        <v>-1.9606085494160652E-2</v>
      </c>
      <c r="U6224">
        <v>0.11028080433607101</v>
      </c>
      <c r="V6224">
        <v>0.17260412871837616</v>
      </c>
    </row>
    <row r="6225" spans="1:22" x14ac:dyDescent="0.25">
      <c r="A6225" t="s">
        <v>97</v>
      </c>
      <c r="B6225" t="s">
        <v>86</v>
      </c>
      <c r="C6225" t="s">
        <v>102</v>
      </c>
      <c r="D6225" t="s">
        <v>68</v>
      </c>
      <c r="E6225" t="s">
        <v>89</v>
      </c>
      <c r="F6225" t="s">
        <v>49</v>
      </c>
      <c r="G6225">
        <v>92</v>
      </c>
      <c r="H6225">
        <v>23</v>
      </c>
      <c r="I6225">
        <f>IF(VLOOKUP(Data!$A6225,summermonths, 2, FALSE) = 1, VLOOKUP(Data!$H6225,rateblocks, 2, FALSE), VLOOKUP(Data!H6225, rateblocks,3, FALSE))</f>
        <v>3</v>
      </c>
      <c r="J6225">
        <v>1.4380465745925903</v>
      </c>
      <c r="K6225">
        <v>1.4088042974472046</v>
      </c>
      <c r="L6225">
        <v>70.195655822753906</v>
      </c>
      <c r="M6225">
        <v>-2.9242251068353653E-2</v>
      </c>
      <c r="N6225">
        <v>0.26798245310783386</v>
      </c>
      <c r="O6225">
        <v>7.1814596652984619E-2</v>
      </c>
      <c r="P6225">
        <v>-0.4700341522693634</v>
      </c>
      <c r="Q6225">
        <v>-0.37267559766769409</v>
      </c>
      <c r="R6225">
        <v>-0.16977238655090332</v>
      </c>
      <c r="S6225">
        <v>-2.9242251068353653E-2</v>
      </c>
      <c r="T6225">
        <v>0.11128788441419601</v>
      </c>
      <c r="U6225">
        <v>0.314191073179245</v>
      </c>
      <c r="V6225">
        <v>0.41154965758323669</v>
      </c>
    </row>
    <row r="6226" spans="1:22" x14ac:dyDescent="0.25">
      <c r="A6226" t="s">
        <v>122</v>
      </c>
      <c r="B6226" t="s">
        <v>86</v>
      </c>
      <c r="C6226" t="s">
        <v>101</v>
      </c>
      <c r="D6226" t="s">
        <v>111</v>
      </c>
      <c r="E6226" t="s">
        <v>89</v>
      </c>
      <c r="F6226" t="s">
        <v>49</v>
      </c>
      <c r="G6226">
        <v>92</v>
      </c>
      <c r="H6226">
        <v>13</v>
      </c>
      <c r="I6226">
        <f>IF(VLOOKUP(Data!$A6226,summermonths, 2, FALSE) = 1, VLOOKUP(Data!$H6226,rateblocks, 2, FALSE), VLOOKUP(Data!H6226, rateblocks,3, FALSE))</f>
        <v>2</v>
      </c>
      <c r="J6226">
        <v>1.0111078023910522</v>
      </c>
      <c r="K6226">
        <v>0.93077880144119263</v>
      </c>
      <c r="L6226">
        <v>68.349456787109375</v>
      </c>
      <c r="M6226">
        <v>-8.0329038202762604E-2</v>
      </c>
      <c r="N6226">
        <v>0.19366249442100525</v>
      </c>
      <c r="O6226">
        <v>3.7505161017179489E-2</v>
      </c>
      <c r="P6226">
        <v>-0.39887550473213196</v>
      </c>
      <c r="Q6226">
        <v>-0.32851749658584595</v>
      </c>
      <c r="R6226">
        <v>-0.18188574910163879</v>
      </c>
      <c r="S6226">
        <v>-8.0329038202762604E-2</v>
      </c>
      <c r="T6226">
        <v>2.1227672696113586E-2</v>
      </c>
      <c r="U6226">
        <v>0.16785943508148193</v>
      </c>
      <c r="V6226">
        <v>0.23821741342544556</v>
      </c>
    </row>
    <row r="6227" spans="1:22" x14ac:dyDescent="0.25">
      <c r="A6227" t="s">
        <v>97</v>
      </c>
      <c r="B6227" t="s">
        <v>86</v>
      </c>
      <c r="C6227" t="s">
        <v>102</v>
      </c>
      <c r="D6227" t="s">
        <v>68</v>
      </c>
      <c r="E6227" t="s">
        <v>89</v>
      </c>
      <c r="F6227" t="s">
        <v>49</v>
      </c>
      <c r="G6227">
        <v>92</v>
      </c>
      <c r="H6227">
        <v>6</v>
      </c>
      <c r="I6227">
        <f>IF(VLOOKUP(Data!$A6227,summermonths, 2, FALSE) = 1, VLOOKUP(Data!$H6227,rateblocks, 2, FALSE), VLOOKUP(Data!H6227, rateblocks,3, FALSE))</f>
        <v>3</v>
      </c>
      <c r="J6227">
        <v>1.2358883619308472</v>
      </c>
      <c r="K6227">
        <v>1.3169021606445313</v>
      </c>
      <c r="L6227">
        <v>71.717391967773438</v>
      </c>
      <c r="M6227">
        <v>8.1013806164264679E-2</v>
      </c>
      <c r="N6227">
        <v>0.21304215490818024</v>
      </c>
      <c r="O6227">
        <v>4.5386958867311478E-2</v>
      </c>
      <c r="P6227">
        <v>-0.26940935850143433</v>
      </c>
      <c r="Q6227">
        <v>-0.19201070070266724</v>
      </c>
      <c r="R6227">
        <v>-3.0705608427524567E-2</v>
      </c>
      <c r="S6227">
        <v>8.1013806164264679E-2</v>
      </c>
      <c r="T6227">
        <v>0.19273322820663452</v>
      </c>
      <c r="U6227">
        <v>0.35403832793235779</v>
      </c>
      <c r="V6227">
        <v>0.43143695592880249</v>
      </c>
    </row>
    <row r="6228" spans="1:22" x14ac:dyDescent="0.25">
      <c r="A6228" t="s">
        <v>97</v>
      </c>
      <c r="B6228" t="s">
        <v>86</v>
      </c>
      <c r="C6228" t="s">
        <v>102</v>
      </c>
      <c r="D6228" t="s">
        <v>68</v>
      </c>
      <c r="E6228" t="s">
        <v>89</v>
      </c>
      <c r="F6228" t="s">
        <v>49</v>
      </c>
      <c r="G6228">
        <v>92</v>
      </c>
      <c r="H6228">
        <v>2</v>
      </c>
      <c r="I6228">
        <f>IF(VLOOKUP(Data!$A6228,summermonths, 2, FALSE) = 1, VLOOKUP(Data!$H6228,rateblocks, 2, FALSE), VLOOKUP(Data!H6228, rateblocks,3, FALSE))</f>
        <v>3</v>
      </c>
      <c r="J6228">
        <v>1.2491567134857178</v>
      </c>
      <c r="K6228">
        <v>1.3544565439224243</v>
      </c>
      <c r="L6228">
        <v>73.163040161132812</v>
      </c>
      <c r="M6228">
        <v>0.10529982298612595</v>
      </c>
      <c r="N6228">
        <v>0.24742096662521362</v>
      </c>
      <c r="O6228">
        <v>6.1217132955789566E-2</v>
      </c>
      <c r="P6228">
        <v>-0.30167144536972046</v>
      </c>
      <c r="Q6228">
        <v>-0.21178290247917175</v>
      </c>
      <c r="R6228">
        <v>-2.4447858333587646E-2</v>
      </c>
      <c r="S6228">
        <v>0.10529982298612595</v>
      </c>
      <c r="T6228">
        <v>0.23504750430583954</v>
      </c>
      <c r="U6228">
        <v>0.42238256335258484</v>
      </c>
      <c r="V6228">
        <v>0.51227110624313354</v>
      </c>
    </row>
    <row r="6229" spans="1:22" x14ac:dyDescent="0.25">
      <c r="A6229" t="s">
        <v>100</v>
      </c>
      <c r="B6229" t="s">
        <v>86</v>
      </c>
      <c r="C6229" t="s">
        <v>102</v>
      </c>
      <c r="D6229" t="s">
        <v>71</v>
      </c>
      <c r="E6229" t="s">
        <v>89</v>
      </c>
      <c r="F6229" t="s">
        <v>49</v>
      </c>
      <c r="G6229">
        <v>92</v>
      </c>
      <c r="H6229">
        <v>5</v>
      </c>
      <c r="I6229">
        <f>IF(VLOOKUP(Data!$A6229,summermonths, 2, FALSE) = 1, VLOOKUP(Data!$H6229,rateblocks, 2, FALSE), VLOOKUP(Data!H6229, rateblocks,3, FALSE))</f>
        <v>3</v>
      </c>
      <c r="J6229">
        <v>1.3848308324813843</v>
      </c>
      <c r="K6229">
        <v>1.4301630258560181</v>
      </c>
      <c r="L6229">
        <v>71.065216064453125</v>
      </c>
      <c r="M6229">
        <v>4.5332182198762894E-2</v>
      </c>
      <c r="N6229">
        <v>0.19816184043884277</v>
      </c>
      <c r="O6229">
        <v>3.9268113672733307E-2</v>
      </c>
      <c r="P6229">
        <v>-0.28061503171920776</v>
      </c>
      <c r="Q6229">
        <v>-0.20862244069576263</v>
      </c>
      <c r="R6229">
        <v>-5.858398973941803E-2</v>
      </c>
      <c r="S6229">
        <v>4.5332182198762894E-2</v>
      </c>
      <c r="T6229">
        <v>0.14924834668636322</v>
      </c>
      <c r="U6229">
        <v>0.29928681254386902</v>
      </c>
      <c r="V6229">
        <v>0.37127941846847534</v>
      </c>
    </row>
    <row r="6230" spans="1:22" x14ac:dyDescent="0.25">
      <c r="A6230" t="s">
        <v>100</v>
      </c>
      <c r="B6230" t="s">
        <v>86</v>
      </c>
      <c r="C6230" t="s">
        <v>101</v>
      </c>
      <c r="D6230" t="s">
        <v>65</v>
      </c>
      <c r="E6230" t="s">
        <v>89</v>
      </c>
      <c r="F6230" t="s">
        <v>49</v>
      </c>
      <c r="G6230">
        <v>92</v>
      </c>
      <c r="H6230">
        <v>4</v>
      </c>
      <c r="I6230">
        <f>IF(VLOOKUP(Data!$A6230,summermonths, 2, FALSE) = 1, VLOOKUP(Data!$H6230,rateblocks, 2, FALSE), VLOOKUP(Data!H6230, rateblocks,3, FALSE))</f>
        <v>3</v>
      </c>
      <c r="J6230">
        <v>1.388822078704834</v>
      </c>
      <c r="K6230">
        <v>1.3637454509735107</v>
      </c>
      <c r="L6230">
        <v>66.398551940917969</v>
      </c>
      <c r="M6230">
        <v>-2.5076638907194138E-2</v>
      </c>
      <c r="N6230">
        <v>0.11542632430791855</v>
      </c>
      <c r="O6230">
        <v>1.3323236256837845E-2</v>
      </c>
      <c r="P6230">
        <v>-0.21493604779243469</v>
      </c>
      <c r="Q6230">
        <v>-0.17300142347812653</v>
      </c>
      <c r="R6230">
        <v>-8.560626208782196E-2</v>
      </c>
      <c r="S6230">
        <v>-2.5076638907194138E-2</v>
      </c>
      <c r="T6230">
        <v>3.5452984273433685E-2</v>
      </c>
      <c r="U6230">
        <v>0.12284814566373825</v>
      </c>
      <c r="V6230">
        <v>0.16478276252746582</v>
      </c>
    </row>
    <row r="6231" spans="1:22" x14ac:dyDescent="0.25">
      <c r="A6231" t="s">
        <v>97</v>
      </c>
      <c r="B6231" t="s">
        <v>86</v>
      </c>
      <c r="C6231" t="s">
        <v>102</v>
      </c>
      <c r="D6231" t="s">
        <v>68</v>
      </c>
      <c r="E6231" t="s">
        <v>89</v>
      </c>
      <c r="F6231" t="s">
        <v>49</v>
      </c>
      <c r="G6231">
        <v>92</v>
      </c>
      <c r="H6231">
        <v>1</v>
      </c>
      <c r="I6231">
        <f>IF(VLOOKUP(Data!$A6231,summermonths, 2, FALSE) = 1, VLOOKUP(Data!$H6231,rateblocks, 2, FALSE), VLOOKUP(Data!H6231, rateblocks,3, FALSE))</f>
        <v>3</v>
      </c>
      <c r="J6231">
        <v>1.2576862573623657</v>
      </c>
      <c r="K6231">
        <v>1.3360869884490967</v>
      </c>
      <c r="L6231">
        <v>73.445655822753906</v>
      </c>
      <c r="M6231">
        <v>7.8400716185569763E-2</v>
      </c>
      <c r="N6231">
        <v>0.25647109746932983</v>
      </c>
      <c r="O6231">
        <v>6.5777420997619629E-2</v>
      </c>
      <c r="P6231">
        <v>-0.3434566855430603</v>
      </c>
      <c r="Q6231">
        <v>-0.2502802312374115</v>
      </c>
      <c r="R6231">
        <v>-5.609285831451416E-2</v>
      </c>
      <c r="S6231">
        <v>7.8400716185569763E-2</v>
      </c>
      <c r="T6231">
        <v>0.21289429068565369</v>
      </c>
      <c r="U6231">
        <v>0.40708166360855103</v>
      </c>
      <c r="V6231">
        <v>0.50025814771652222</v>
      </c>
    </row>
    <row r="6232" spans="1:22" x14ac:dyDescent="0.25">
      <c r="A6232" t="s">
        <v>123</v>
      </c>
      <c r="B6232" t="s">
        <v>86</v>
      </c>
      <c r="C6232" t="s">
        <v>101</v>
      </c>
      <c r="D6232" t="s">
        <v>107</v>
      </c>
      <c r="E6232" t="s">
        <v>89</v>
      </c>
      <c r="F6232" t="s">
        <v>49</v>
      </c>
      <c r="G6232">
        <v>92</v>
      </c>
      <c r="H6232">
        <v>8</v>
      </c>
      <c r="I6232">
        <f>IF(VLOOKUP(Data!$A6232,summermonths, 2, FALSE) = 1, VLOOKUP(Data!$H6232,rateblocks, 2, FALSE), VLOOKUP(Data!H6232, rateblocks,3, FALSE))</f>
        <v>2</v>
      </c>
      <c r="J6232">
        <v>1.0466387271881104</v>
      </c>
      <c r="K6232">
        <v>0.85502862930297852</v>
      </c>
      <c r="L6232">
        <v>54.994850158691406</v>
      </c>
      <c r="M6232">
        <v>-0.19161008298397064</v>
      </c>
      <c r="N6232">
        <v>0.14520254731178284</v>
      </c>
      <c r="O6232">
        <v>2.1083779633045197E-2</v>
      </c>
      <c r="P6232">
        <v>-0.43044701218605042</v>
      </c>
      <c r="Q6232">
        <v>-0.37769463658332825</v>
      </c>
      <c r="R6232">
        <v>-0.26775437593460083</v>
      </c>
      <c r="S6232">
        <v>-0.19161008298397064</v>
      </c>
      <c r="T6232">
        <v>-0.11546579003334045</v>
      </c>
      <c r="U6232">
        <v>-5.5255312472581863E-3</v>
      </c>
      <c r="V6232">
        <v>4.7226853668689728E-2</v>
      </c>
    </row>
    <row r="6233" spans="1:22" x14ac:dyDescent="0.25">
      <c r="A6233" t="s">
        <v>125</v>
      </c>
      <c r="B6233" t="s">
        <v>86</v>
      </c>
      <c r="C6233" t="s">
        <v>101</v>
      </c>
      <c r="D6233" t="s">
        <v>110</v>
      </c>
      <c r="E6233" t="s">
        <v>89</v>
      </c>
      <c r="F6233" t="s">
        <v>49</v>
      </c>
      <c r="G6233">
        <v>92</v>
      </c>
      <c r="H6233">
        <v>19</v>
      </c>
      <c r="I6233">
        <f>IF(VLOOKUP(Data!$A6233,summermonths, 2, FALSE) = 1, VLOOKUP(Data!$H6233,rateblocks, 2, FALSE), VLOOKUP(Data!H6233, rateblocks,3, FALSE))</f>
        <v>1</v>
      </c>
      <c r="J6233">
        <v>1.2365655899047852</v>
      </c>
      <c r="K6233">
        <v>1.116457462310791</v>
      </c>
      <c r="L6233">
        <v>65.401679992675781</v>
      </c>
      <c r="M6233">
        <v>-0.12010812014341354</v>
      </c>
      <c r="N6233">
        <v>0.1357722133398056</v>
      </c>
      <c r="O6233">
        <v>1.843409426510334E-2</v>
      </c>
      <c r="P6233">
        <v>-0.34343352913856506</v>
      </c>
      <c r="Q6233">
        <v>-0.29410719871520996</v>
      </c>
      <c r="R6233">
        <v>-0.19130714237689972</v>
      </c>
      <c r="S6233">
        <v>-0.12010812014341354</v>
      </c>
      <c r="T6233">
        <v>-4.8909101635217667E-2</v>
      </c>
      <c r="U6233">
        <v>5.3890973329544067E-2</v>
      </c>
      <c r="V6233">
        <v>0.10321729630231857</v>
      </c>
    </row>
    <row r="6234" spans="1:22" x14ac:dyDescent="0.25">
      <c r="A6234" t="s">
        <v>95</v>
      </c>
      <c r="B6234" t="s">
        <v>86</v>
      </c>
      <c r="C6234" t="s">
        <v>102</v>
      </c>
      <c r="D6234" t="s">
        <v>66</v>
      </c>
      <c r="E6234" t="s">
        <v>89</v>
      </c>
      <c r="F6234" t="s">
        <v>49</v>
      </c>
      <c r="G6234">
        <v>92</v>
      </c>
      <c r="H6234">
        <v>5</v>
      </c>
      <c r="I6234">
        <f>IF(VLOOKUP(Data!$A6234,summermonths, 2, FALSE) = 1, VLOOKUP(Data!$H6234,rateblocks, 2, FALSE), VLOOKUP(Data!H6234, rateblocks,3, FALSE))</f>
        <v>3</v>
      </c>
      <c r="J6234">
        <v>1.3983902931213379</v>
      </c>
      <c r="K6234">
        <v>1.3619564771652222</v>
      </c>
      <c r="L6234">
        <v>57.673912048339844</v>
      </c>
      <c r="M6234">
        <v>-3.643374890089035E-2</v>
      </c>
      <c r="N6234">
        <v>0.23264047503471375</v>
      </c>
      <c r="O6234">
        <v>5.4121591150760651E-2</v>
      </c>
      <c r="P6234">
        <v>-0.41909328103065491</v>
      </c>
      <c r="Q6234">
        <v>-0.33457452058792114</v>
      </c>
      <c r="R6234">
        <v>-0.15843053162097931</v>
      </c>
      <c r="S6234">
        <v>-3.643374890089035E-2</v>
      </c>
      <c r="T6234">
        <v>8.5563033819198608E-2</v>
      </c>
      <c r="U6234">
        <v>0.26170700788497925</v>
      </c>
      <c r="V6234">
        <v>0.34622576832771301</v>
      </c>
    </row>
    <row r="6235" spans="1:22" x14ac:dyDescent="0.25">
      <c r="A6235" t="s">
        <v>100</v>
      </c>
      <c r="B6235" t="s">
        <v>86</v>
      </c>
      <c r="C6235" t="s">
        <v>101</v>
      </c>
      <c r="D6235" t="s">
        <v>65</v>
      </c>
      <c r="E6235" t="s">
        <v>89</v>
      </c>
      <c r="F6235" t="s">
        <v>49</v>
      </c>
      <c r="G6235">
        <v>92</v>
      </c>
      <c r="H6235">
        <v>17</v>
      </c>
      <c r="I6235">
        <f>IF(VLOOKUP(Data!$A6235,summermonths, 2, FALSE) = 1, VLOOKUP(Data!$H6235,rateblocks, 2, FALSE), VLOOKUP(Data!H6235, rateblocks,3, FALSE))</f>
        <v>1</v>
      </c>
      <c r="J6235">
        <v>1.4521958827972412</v>
      </c>
      <c r="K6235">
        <v>1.0803124904632568</v>
      </c>
      <c r="L6235">
        <v>79.503952026367188</v>
      </c>
      <c r="M6235">
        <v>-0.37188342213630676</v>
      </c>
      <c r="N6235">
        <v>0.24264605343341827</v>
      </c>
      <c r="O6235">
        <v>5.8877106755971909E-2</v>
      </c>
      <c r="P6235">
        <v>-0.77100068330764771</v>
      </c>
      <c r="Q6235">
        <v>-0.68284684419631958</v>
      </c>
      <c r="R6235">
        <v>-0.49912714958190918</v>
      </c>
      <c r="S6235">
        <v>-0.37188342213630676</v>
      </c>
      <c r="T6235">
        <v>-0.24463970959186554</v>
      </c>
      <c r="U6235">
        <v>-6.0919992625713348E-2</v>
      </c>
      <c r="V6235">
        <v>2.7233818545937538E-2</v>
      </c>
    </row>
    <row r="6236" spans="1:22" x14ac:dyDescent="0.25">
      <c r="A6236" t="s">
        <v>123</v>
      </c>
      <c r="B6236" t="s">
        <v>86</v>
      </c>
      <c r="C6236" t="s">
        <v>102</v>
      </c>
      <c r="D6236" t="s">
        <v>112</v>
      </c>
      <c r="E6236" t="s">
        <v>89</v>
      </c>
      <c r="F6236" t="s">
        <v>49</v>
      </c>
      <c r="G6236">
        <v>92</v>
      </c>
      <c r="H6236">
        <v>22</v>
      </c>
      <c r="I6236">
        <f>IF(VLOOKUP(Data!$A6236,summermonths, 2, FALSE) = 1, VLOOKUP(Data!$H6236,rateblocks, 2, FALSE), VLOOKUP(Data!H6236, rateblocks,3, FALSE))</f>
        <v>2</v>
      </c>
      <c r="J6236">
        <v>1.5609712600708008</v>
      </c>
      <c r="K6236">
        <v>1.3944565057754517</v>
      </c>
      <c r="L6236">
        <v>63.239131927490234</v>
      </c>
      <c r="M6236">
        <v>-0.16651478409767151</v>
      </c>
      <c r="N6236">
        <v>0.20620374381542206</v>
      </c>
      <c r="O6236">
        <v>4.2519982904195786E-2</v>
      </c>
      <c r="P6236">
        <v>-0.50568974018096924</v>
      </c>
      <c r="Q6236">
        <v>-0.43077552318572998</v>
      </c>
      <c r="R6236">
        <v>-0.27464812994003296</v>
      </c>
      <c r="S6236">
        <v>-0.16651478409767151</v>
      </c>
      <c r="T6236">
        <v>-5.838143453001976E-2</v>
      </c>
      <c r="U6236">
        <v>9.7745947539806366E-2</v>
      </c>
      <c r="V6236">
        <v>0.17266018688678741</v>
      </c>
    </row>
    <row r="6237" spans="1:22" x14ac:dyDescent="0.25">
      <c r="A6237" t="s">
        <v>124</v>
      </c>
      <c r="B6237" t="s">
        <v>86</v>
      </c>
      <c r="C6237" t="s">
        <v>102</v>
      </c>
      <c r="D6237" t="s">
        <v>105</v>
      </c>
      <c r="E6237" t="s">
        <v>89</v>
      </c>
      <c r="F6237" t="s">
        <v>49</v>
      </c>
      <c r="G6237">
        <v>92</v>
      </c>
      <c r="H6237">
        <v>13</v>
      </c>
      <c r="I6237">
        <f>IF(VLOOKUP(Data!$A6237,summermonths, 2, FALSE) = 1, VLOOKUP(Data!$H6237,rateblocks, 2, FALSE), VLOOKUP(Data!H6237, rateblocks,3, FALSE))</f>
        <v>2</v>
      </c>
      <c r="J6237">
        <v>1.2340904474258423</v>
      </c>
      <c r="K6237">
        <v>0.98119562864303589</v>
      </c>
      <c r="L6237">
        <v>86.576087951660156</v>
      </c>
      <c r="M6237">
        <v>-0.25289472937583923</v>
      </c>
      <c r="N6237">
        <v>0.16596662998199463</v>
      </c>
      <c r="O6237">
        <v>2.754492312669754E-2</v>
      </c>
      <c r="P6237">
        <v>-0.52588552236557007</v>
      </c>
      <c r="Q6237">
        <v>-0.46558952331542969</v>
      </c>
      <c r="R6237">
        <v>-0.33992770314216614</v>
      </c>
      <c r="S6237">
        <v>-0.25289472937583923</v>
      </c>
      <c r="T6237">
        <v>-0.16586174070835114</v>
      </c>
      <c r="U6237">
        <v>-4.0199935436248779E-2</v>
      </c>
      <c r="V6237">
        <v>2.0096084102988243E-2</v>
      </c>
    </row>
    <row r="6238" spans="1:22" x14ac:dyDescent="0.25">
      <c r="A6238" t="s">
        <v>123</v>
      </c>
      <c r="B6238" t="s">
        <v>86</v>
      </c>
      <c r="C6238" t="s">
        <v>101</v>
      </c>
      <c r="D6238" t="s">
        <v>107</v>
      </c>
      <c r="E6238" t="s">
        <v>89</v>
      </c>
      <c r="F6238" t="s">
        <v>49</v>
      </c>
      <c r="G6238">
        <v>92</v>
      </c>
      <c r="H6238">
        <v>16</v>
      </c>
      <c r="I6238">
        <f>IF(VLOOKUP(Data!$A6238,summermonths, 2, FALSE) = 1, VLOOKUP(Data!$H6238,rateblocks, 2, FALSE), VLOOKUP(Data!H6238, rateblocks,3, FALSE))</f>
        <v>2</v>
      </c>
      <c r="J6238">
        <v>1.1443932056427002</v>
      </c>
      <c r="K6238">
        <v>0.94527459144592285</v>
      </c>
      <c r="L6238">
        <v>68.040618896484375</v>
      </c>
      <c r="M6238">
        <v>-0.19911855459213257</v>
      </c>
      <c r="N6238">
        <v>0.15936213731765747</v>
      </c>
      <c r="O6238">
        <v>2.5396291166543961E-2</v>
      </c>
      <c r="P6238">
        <v>-0.46124595403671265</v>
      </c>
      <c r="Q6238">
        <v>-0.40334933996200562</v>
      </c>
      <c r="R6238">
        <v>-0.28268814086914063</v>
      </c>
      <c r="S6238">
        <v>-0.19911855459213257</v>
      </c>
      <c r="T6238">
        <v>-0.11554896831512451</v>
      </c>
      <c r="U6238">
        <v>5.1122419536113739E-3</v>
      </c>
      <c r="V6238">
        <v>6.3008837401866913E-2</v>
      </c>
    </row>
    <row r="6239" spans="1:22" x14ac:dyDescent="0.25">
      <c r="A6239" t="s">
        <v>95</v>
      </c>
      <c r="B6239" t="s">
        <v>86</v>
      </c>
      <c r="C6239" t="s">
        <v>102</v>
      </c>
      <c r="D6239" t="s">
        <v>66</v>
      </c>
      <c r="E6239" t="s">
        <v>89</v>
      </c>
      <c r="F6239" t="s">
        <v>49</v>
      </c>
      <c r="G6239">
        <v>92</v>
      </c>
      <c r="H6239">
        <v>6</v>
      </c>
      <c r="I6239">
        <f>IF(VLOOKUP(Data!$A6239,summermonths, 2, FALSE) = 1, VLOOKUP(Data!$H6239,rateblocks, 2, FALSE), VLOOKUP(Data!H6239, rateblocks,3, FALSE))</f>
        <v>3</v>
      </c>
      <c r="J6239">
        <v>1.4441429376602173</v>
      </c>
      <c r="K6239">
        <v>1.3327717781066895</v>
      </c>
      <c r="L6239">
        <v>57</v>
      </c>
      <c r="M6239">
        <v>-0.11137116700410843</v>
      </c>
      <c r="N6239">
        <v>0.21276180446147919</v>
      </c>
      <c r="O6239">
        <v>4.5267585664987564E-2</v>
      </c>
      <c r="P6239">
        <v>-0.46133318543434143</v>
      </c>
      <c r="Q6239">
        <v>-0.38403639197349548</v>
      </c>
      <c r="R6239">
        <v>-0.22294355928897858</v>
      </c>
      <c r="S6239">
        <v>-0.11137116700410843</v>
      </c>
      <c r="T6239">
        <v>2.0123233844060451E-4</v>
      </c>
      <c r="U6239">
        <v>0.16129405796527863</v>
      </c>
      <c r="V6239">
        <v>0.23859085142612457</v>
      </c>
    </row>
    <row r="6240" spans="1:22" x14ac:dyDescent="0.25">
      <c r="A6240" t="s">
        <v>122</v>
      </c>
      <c r="B6240" t="s">
        <v>86</v>
      </c>
      <c r="C6240" t="s">
        <v>101</v>
      </c>
      <c r="D6240" t="s">
        <v>111</v>
      </c>
      <c r="E6240" t="s">
        <v>89</v>
      </c>
      <c r="F6240" t="s">
        <v>49</v>
      </c>
      <c r="G6240">
        <v>92</v>
      </c>
      <c r="H6240">
        <v>16</v>
      </c>
      <c r="I6240">
        <f>IF(VLOOKUP(Data!$A6240,summermonths, 2, FALSE) = 1, VLOOKUP(Data!$H6240,rateblocks, 2, FALSE), VLOOKUP(Data!H6240, rateblocks,3, FALSE))</f>
        <v>2</v>
      </c>
      <c r="J6240">
        <v>1.0715274810791016</v>
      </c>
      <c r="K6240">
        <v>0.95227336883544922</v>
      </c>
      <c r="L6240">
        <v>65.5565185546875</v>
      </c>
      <c r="M6240">
        <v>-0.11925409734249115</v>
      </c>
      <c r="N6240">
        <v>0.18895933032035828</v>
      </c>
      <c r="O6240">
        <v>3.5705629736185074E-2</v>
      </c>
      <c r="P6240">
        <v>-0.43006452918052673</v>
      </c>
      <c r="Q6240">
        <v>-0.36141523718833923</v>
      </c>
      <c r="R6240">
        <v>-0.21834446489810944</v>
      </c>
      <c r="S6240">
        <v>-0.11925409734249115</v>
      </c>
      <c r="T6240">
        <v>-2.0163727924227715E-2</v>
      </c>
      <c r="U6240">
        <v>0.12290702760219574</v>
      </c>
      <c r="V6240">
        <v>0.19155634939670563</v>
      </c>
    </row>
    <row r="6241" spans="1:22" x14ac:dyDescent="0.25">
      <c r="A6241" t="s">
        <v>124</v>
      </c>
      <c r="B6241" t="s">
        <v>86</v>
      </c>
      <c r="C6241" t="s">
        <v>102</v>
      </c>
      <c r="D6241" t="s">
        <v>105</v>
      </c>
      <c r="E6241" t="s">
        <v>89</v>
      </c>
      <c r="F6241" t="s">
        <v>49</v>
      </c>
      <c r="G6241">
        <v>92</v>
      </c>
      <c r="H6241">
        <v>7</v>
      </c>
      <c r="I6241">
        <f>IF(VLOOKUP(Data!$A6241,summermonths, 2, FALSE) = 1, VLOOKUP(Data!$H6241,rateblocks, 2, FALSE), VLOOKUP(Data!H6241, rateblocks,3, FALSE))</f>
        <v>2</v>
      </c>
      <c r="J6241">
        <v>1.3130533695220947</v>
      </c>
      <c r="K6241">
        <v>1.2511956691741943</v>
      </c>
      <c r="L6241">
        <v>60.565216064453125</v>
      </c>
      <c r="M6241">
        <v>-6.1857685446739197E-2</v>
      </c>
      <c r="N6241">
        <v>0.16650484502315521</v>
      </c>
      <c r="O6241">
        <v>2.772386372089386E-2</v>
      </c>
      <c r="P6241">
        <v>-0.33573377132415771</v>
      </c>
      <c r="Q6241">
        <v>-0.27524223923683167</v>
      </c>
      <c r="R6241">
        <v>-0.14917291700839996</v>
      </c>
      <c r="S6241">
        <v>-6.1857685446739197E-2</v>
      </c>
      <c r="T6241">
        <v>2.5457540526986122E-2</v>
      </c>
      <c r="U6241">
        <v>0.15152685344219208</v>
      </c>
      <c r="V6241">
        <v>0.21201841533184052</v>
      </c>
    </row>
    <row r="6242" spans="1:22" x14ac:dyDescent="0.25">
      <c r="A6242" t="s">
        <v>125</v>
      </c>
      <c r="B6242" t="s">
        <v>86</v>
      </c>
      <c r="C6242" t="s">
        <v>101</v>
      </c>
      <c r="D6242" t="s">
        <v>110</v>
      </c>
      <c r="E6242" t="s">
        <v>89</v>
      </c>
      <c r="F6242" t="s">
        <v>50</v>
      </c>
      <c r="G6242">
        <v>87</v>
      </c>
      <c r="H6242">
        <v>23</v>
      </c>
      <c r="I6242">
        <f>IF(VLOOKUP(Data!$A6242,summermonths, 2, FALSE) = 1, VLOOKUP(Data!$H6242,rateblocks, 2, FALSE), VLOOKUP(Data!H6242, rateblocks,3, FALSE))</f>
        <v>3</v>
      </c>
      <c r="J6242">
        <v>2.1061773300170898</v>
      </c>
      <c r="K6242">
        <v>2.1864445209503174</v>
      </c>
      <c r="L6242">
        <v>60.195404052734375</v>
      </c>
      <c r="M6242">
        <v>8.0267198383808136E-2</v>
      </c>
      <c r="N6242">
        <v>8.1885941326618195E-2</v>
      </c>
      <c r="O6242">
        <v>6.7053074017167091E-3</v>
      </c>
      <c r="P6242">
        <v>-5.4423190653324127E-2</v>
      </c>
      <c r="Q6242">
        <v>-2.4673858657479286E-2</v>
      </c>
      <c r="R6242">
        <v>3.7326168268918991E-2</v>
      </c>
      <c r="S6242">
        <v>8.0267198383808136E-2</v>
      </c>
      <c r="T6242">
        <v>0.12320822477340698</v>
      </c>
      <c r="U6242">
        <v>0.18520826101303101</v>
      </c>
      <c r="V6242">
        <v>0.2149575799703598</v>
      </c>
    </row>
    <row r="6243" spans="1:22" x14ac:dyDescent="0.25">
      <c r="A6243" t="s">
        <v>100</v>
      </c>
      <c r="B6243" t="s">
        <v>86</v>
      </c>
      <c r="C6243" t="s">
        <v>101</v>
      </c>
      <c r="D6243" t="s">
        <v>65</v>
      </c>
      <c r="E6243" t="s">
        <v>89</v>
      </c>
      <c r="F6243" t="s">
        <v>50</v>
      </c>
      <c r="G6243">
        <v>87</v>
      </c>
      <c r="H6243">
        <v>19</v>
      </c>
      <c r="I6243">
        <f>IF(VLOOKUP(Data!$A6243,summermonths, 2, FALSE) = 1, VLOOKUP(Data!$H6243,rateblocks, 2, FALSE), VLOOKUP(Data!H6243, rateblocks,3, FALSE))</f>
        <v>2</v>
      </c>
      <c r="J6243">
        <v>2.7763855457305908</v>
      </c>
      <c r="K6243">
        <v>2.0533573627471924</v>
      </c>
      <c r="L6243">
        <v>75.397071838378906</v>
      </c>
      <c r="M6243">
        <v>-0.72302818298339844</v>
      </c>
      <c r="N6243">
        <v>0.64506196975708008</v>
      </c>
      <c r="O6243">
        <v>0.41610494256019592</v>
      </c>
      <c r="P6243">
        <v>-1.7840607166290283</v>
      </c>
      <c r="Q6243">
        <v>-1.549708366394043</v>
      </c>
      <c r="R6243">
        <v>-1.0612989664077759</v>
      </c>
      <c r="S6243">
        <v>-0.72302818298339844</v>
      </c>
      <c r="T6243">
        <v>-0.38475736975669861</v>
      </c>
      <c r="U6243">
        <v>0.1036519929766655</v>
      </c>
      <c r="V6243">
        <v>0.33800435066223145</v>
      </c>
    </row>
    <row r="6244" spans="1:22" x14ac:dyDescent="0.25">
      <c r="A6244" t="s">
        <v>98</v>
      </c>
      <c r="B6244" t="s">
        <v>86</v>
      </c>
      <c r="C6244" t="s">
        <v>101</v>
      </c>
      <c r="D6244" t="s">
        <v>63</v>
      </c>
      <c r="E6244" t="s">
        <v>89</v>
      </c>
      <c r="F6244" t="s">
        <v>50</v>
      </c>
      <c r="G6244">
        <v>87</v>
      </c>
      <c r="H6244">
        <v>7</v>
      </c>
      <c r="I6244">
        <f>IF(VLOOKUP(Data!$A6244,summermonths, 2, FALSE) = 1, VLOOKUP(Data!$H6244,rateblocks, 2, FALSE), VLOOKUP(Data!H6244, rateblocks,3, FALSE))</f>
        <v>2</v>
      </c>
      <c r="J6244">
        <v>2.5429236888885498</v>
      </c>
      <c r="K6244">
        <v>1.7034893035888672</v>
      </c>
      <c r="L6244">
        <v>68.987411499023438</v>
      </c>
      <c r="M6244">
        <v>-0.83943426609039307</v>
      </c>
      <c r="N6244">
        <v>1.1109906435012817</v>
      </c>
      <c r="O6244">
        <v>1.2343002557754517</v>
      </c>
      <c r="P6244">
        <v>-2.666851282119751</v>
      </c>
      <c r="Q6244">
        <v>-2.2632260322570801</v>
      </c>
      <c r="R6244">
        <v>-1.4220383167266846</v>
      </c>
      <c r="S6244">
        <v>-0.83943426609039307</v>
      </c>
      <c r="T6244">
        <v>-0.25683021545410156</v>
      </c>
      <c r="U6244">
        <v>0.58435755968093872</v>
      </c>
      <c r="V6244">
        <v>0.98798274993896484</v>
      </c>
    </row>
    <row r="6245" spans="1:22" x14ac:dyDescent="0.25">
      <c r="A6245" t="s">
        <v>97</v>
      </c>
      <c r="B6245" t="s">
        <v>86</v>
      </c>
      <c r="C6245" t="s">
        <v>101</v>
      </c>
      <c r="D6245" t="s">
        <v>62</v>
      </c>
      <c r="E6245" t="s">
        <v>89</v>
      </c>
      <c r="F6245" t="s">
        <v>50</v>
      </c>
      <c r="G6245">
        <v>87</v>
      </c>
      <c r="H6245">
        <v>9</v>
      </c>
      <c r="I6245">
        <f>IF(VLOOKUP(Data!$A6245,summermonths, 2, FALSE) = 1, VLOOKUP(Data!$H6245,rateblocks, 2, FALSE), VLOOKUP(Data!H6245, rateblocks,3, FALSE))</f>
        <v>2</v>
      </c>
      <c r="J6245">
        <v>1.3174556493759155</v>
      </c>
      <c r="K6245">
        <v>1.1489729881286621</v>
      </c>
      <c r="L6245">
        <v>70.541732788085938</v>
      </c>
      <c r="M6245">
        <v>-0.16848260164260864</v>
      </c>
      <c r="N6245">
        <v>0.48106107115745544</v>
      </c>
      <c r="O6245">
        <v>0.23141975700855255</v>
      </c>
      <c r="P6245">
        <v>-0.95975762605667114</v>
      </c>
      <c r="Q6245">
        <v>-0.78498715162277222</v>
      </c>
      <c r="R6245">
        <v>-0.42075127363204956</v>
      </c>
      <c r="S6245">
        <v>-0.16848260164260864</v>
      </c>
      <c r="T6245">
        <v>8.3786070346832275E-2</v>
      </c>
      <c r="U6245">
        <v>0.44802197813987732</v>
      </c>
      <c r="V6245">
        <v>0.62279242277145386</v>
      </c>
    </row>
    <row r="6246" spans="1:22" x14ac:dyDescent="0.25">
      <c r="A6246" t="s">
        <v>123</v>
      </c>
      <c r="B6246" t="s">
        <v>86</v>
      </c>
      <c r="C6246" t="s">
        <v>102</v>
      </c>
      <c r="D6246" t="s">
        <v>112</v>
      </c>
      <c r="E6246" t="s">
        <v>89</v>
      </c>
      <c r="F6246" t="s">
        <v>50</v>
      </c>
      <c r="G6246">
        <v>87</v>
      </c>
      <c r="H6246">
        <v>4</v>
      </c>
      <c r="I6246">
        <f>IF(VLOOKUP(Data!$A6246,summermonths, 2, FALSE) = 1, VLOOKUP(Data!$H6246,rateblocks, 2, FALSE), VLOOKUP(Data!H6246, rateblocks,3, FALSE))</f>
        <v>3</v>
      </c>
      <c r="J6246">
        <v>2.0283443927764893</v>
      </c>
      <c r="K6246">
        <v>1.9813792705535889</v>
      </c>
      <c r="L6246">
        <v>53.229885101318359</v>
      </c>
      <c r="M6246">
        <v>-4.6964995563030243E-2</v>
      </c>
      <c r="N6246">
        <v>0.15207436680793762</v>
      </c>
      <c r="O6246">
        <v>2.3126613348722458E-2</v>
      </c>
      <c r="P6246">
        <v>-0.29710507392883301</v>
      </c>
      <c r="Q6246">
        <v>-0.24185614287853241</v>
      </c>
      <c r="R6246">
        <v>-0.12671287357807159</v>
      </c>
      <c r="S6246">
        <v>-4.6964995563030243E-2</v>
      </c>
      <c r="T6246">
        <v>3.278287872672081E-2</v>
      </c>
      <c r="U6246">
        <v>0.14792615175247192</v>
      </c>
      <c r="V6246">
        <v>0.20317508280277252</v>
      </c>
    </row>
    <row r="6247" spans="1:22" x14ac:dyDescent="0.25">
      <c r="A6247" t="s">
        <v>96</v>
      </c>
      <c r="B6247" t="s">
        <v>86</v>
      </c>
      <c r="C6247" t="s">
        <v>102</v>
      </c>
      <c r="D6247" t="s">
        <v>67</v>
      </c>
      <c r="E6247" t="s">
        <v>89</v>
      </c>
      <c r="F6247" t="s">
        <v>50</v>
      </c>
      <c r="G6247">
        <v>87</v>
      </c>
      <c r="H6247">
        <v>24</v>
      </c>
      <c r="I6247">
        <f>IF(VLOOKUP(Data!$A6247,summermonths, 2, FALSE) = 1, VLOOKUP(Data!$H6247,rateblocks, 2, FALSE), VLOOKUP(Data!H6247, rateblocks,3, FALSE))</f>
        <v>3</v>
      </c>
      <c r="J6247">
        <v>1.8987220525741577</v>
      </c>
      <c r="K6247">
        <v>2.1298849582672119</v>
      </c>
      <c r="L6247">
        <v>70.103446960449219</v>
      </c>
      <c r="M6247">
        <v>0.23116296529769897</v>
      </c>
      <c r="N6247">
        <v>0.25166133046150208</v>
      </c>
      <c r="O6247">
        <v>6.3333421945571899E-2</v>
      </c>
      <c r="P6247">
        <v>-0.18278308212757111</v>
      </c>
      <c r="Q6247">
        <v>-9.1354005038738251E-2</v>
      </c>
      <c r="R6247">
        <v>9.9191635847091675E-2</v>
      </c>
      <c r="S6247">
        <v>0.23116296529769897</v>
      </c>
      <c r="T6247">
        <v>0.36313429474830627</v>
      </c>
      <c r="U6247">
        <v>0.5536799430847168</v>
      </c>
      <c r="V6247">
        <v>0.64510899782180786</v>
      </c>
    </row>
    <row r="6248" spans="1:22" x14ac:dyDescent="0.25">
      <c r="A6248" t="s">
        <v>125</v>
      </c>
      <c r="B6248" t="s">
        <v>86</v>
      </c>
      <c r="C6248" t="s">
        <v>102</v>
      </c>
      <c r="D6248" t="s">
        <v>109</v>
      </c>
      <c r="E6248" t="s">
        <v>89</v>
      </c>
      <c r="F6248" t="s">
        <v>50</v>
      </c>
      <c r="G6248">
        <v>87</v>
      </c>
      <c r="H6248">
        <v>9</v>
      </c>
      <c r="I6248">
        <f>IF(VLOOKUP(Data!$A6248,summermonths, 2, FALSE) = 1, VLOOKUP(Data!$H6248,rateblocks, 2, FALSE), VLOOKUP(Data!H6248, rateblocks,3, FALSE))</f>
        <v>2</v>
      </c>
      <c r="J6248">
        <v>1.2518819570541382</v>
      </c>
      <c r="K6248">
        <v>1.0617241859436035</v>
      </c>
      <c r="L6248">
        <v>72.402297973632812</v>
      </c>
      <c r="M6248">
        <v>-0.19015777111053467</v>
      </c>
      <c r="N6248">
        <v>0.17153382301330566</v>
      </c>
      <c r="O6248">
        <v>2.9423851519823074E-2</v>
      </c>
      <c r="P6248">
        <v>-0.47230580449104309</v>
      </c>
      <c r="Q6248">
        <v>-0.40998721122741699</v>
      </c>
      <c r="R6248">
        <v>-0.28011021018028259</v>
      </c>
      <c r="S6248">
        <v>-0.19015777111053467</v>
      </c>
      <c r="T6248">
        <v>-0.10020534694194794</v>
      </c>
      <c r="U6248">
        <v>2.9671669006347656E-2</v>
      </c>
      <c r="V6248">
        <v>9.1990262269973755E-2</v>
      </c>
    </row>
    <row r="6249" spans="1:22" x14ac:dyDescent="0.25">
      <c r="A6249" t="s">
        <v>98</v>
      </c>
      <c r="B6249" t="s">
        <v>86</v>
      </c>
      <c r="C6249" t="s">
        <v>101</v>
      </c>
      <c r="D6249" t="s">
        <v>63</v>
      </c>
      <c r="E6249" t="s">
        <v>89</v>
      </c>
      <c r="F6249" t="s">
        <v>50</v>
      </c>
      <c r="G6249">
        <v>87</v>
      </c>
      <c r="H6249">
        <v>15</v>
      </c>
      <c r="I6249">
        <f>IF(VLOOKUP(Data!$A6249,summermonths, 2, FALSE) = 1, VLOOKUP(Data!$H6249,rateblocks, 2, FALSE), VLOOKUP(Data!H6249, rateblocks,3, FALSE))</f>
        <v>1</v>
      </c>
      <c r="J6249">
        <v>2.4408068656921387</v>
      </c>
      <c r="K6249">
        <v>1.6640750169754028</v>
      </c>
      <c r="L6249">
        <v>81.074440002441406</v>
      </c>
      <c r="M6249">
        <v>-0.77673178911209106</v>
      </c>
      <c r="N6249">
        <v>1.052665114402771</v>
      </c>
      <c r="O6249">
        <v>1.10810387134552</v>
      </c>
      <c r="P6249">
        <v>-2.5082118511199951</v>
      </c>
      <c r="Q6249">
        <v>-2.1257765293121338</v>
      </c>
      <c r="R6249">
        <v>-1.3287498950958252</v>
      </c>
      <c r="S6249">
        <v>-0.77673178911209106</v>
      </c>
      <c r="T6249">
        <v>-0.22471366822719574</v>
      </c>
      <c r="U6249">
        <v>0.57231283187866211</v>
      </c>
      <c r="V6249">
        <v>0.95474821329116821</v>
      </c>
    </row>
    <row r="6250" spans="1:22" x14ac:dyDescent="0.25">
      <c r="A6250" t="s">
        <v>122</v>
      </c>
      <c r="B6250" t="s">
        <v>86</v>
      </c>
      <c r="C6250" t="s">
        <v>101</v>
      </c>
      <c r="D6250" t="s">
        <v>111</v>
      </c>
      <c r="E6250" t="s">
        <v>89</v>
      </c>
      <c r="F6250" t="s">
        <v>50</v>
      </c>
      <c r="G6250">
        <v>87</v>
      </c>
      <c r="H6250">
        <v>16</v>
      </c>
      <c r="I6250">
        <f>IF(VLOOKUP(Data!$A6250,summermonths, 2, FALSE) = 1, VLOOKUP(Data!$H6250,rateblocks, 2, FALSE), VLOOKUP(Data!H6250, rateblocks,3, FALSE))</f>
        <v>2</v>
      </c>
      <c r="J6250">
        <v>1.2134590148925781</v>
      </c>
      <c r="K6250">
        <v>1.214178204536438</v>
      </c>
      <c r="L6250">
        <v>66.033905029296875</v>
      </c>
      <c r="M6250">
        <v>7.191754411906004E-4</v>
      </c>
      <c r="N6250">
        <v>8.3268038928508759E-2</v>
      </c>
      <c r="O6250">
        <v>6.9335661828517914E-3</v>
      </c>
      <c r="P6250">
        <v>-0.13624456524848938</v>
      </c>
      <c r="Q6250">
        <v>-0.10599310696125031</v>
      </c>
      <c r="R6250">
        <v>-4.2946625500917435E-2</v>
      </c>
      <c r="S6250">
        <v>7.191754411906004E-4</v>
      </c>
      <c r="T6250">
        <v>4.4384978711605072E-2</v>
      </c>
      <c r="U6250">
        <v>0.10743146389722824</v>
      </c>
      <c r="V6250">
        <v>0.13768291473388672</v>
      </c>
    </row>
    <row r="6251" spans="1:22" x14ac:dyDescent="0.25">
      <c r="A6251" t="s">
        <v>124</v>
      </c>
      <c r="B6251" t="s">
        <v>86</v>
      </c>
      <c r="C6251" t="s">
        <v>101</v>
      </c>
      <c r="D6251" t="s">
        <v>108</v>
      </c>
      <c r="E6251" t="s">
        <v>89</v>
      </c>
      <c r="F6251" t="s">
        <v>50</v>
      </c>
      <c r="G6251">
        <v>87</v>
      </c>
      <c r="H6251">
        <v>16</v>
      </c>
      <c r="I6251">
        <f>IF(VLOOKUP(Data!$A6251,summermonths, 2, FALSE) = 1, VLOOKUP(Data!$H6251,rateblocks, 2, FALSE), VLOOKUP(Data!H6251, rateblocks,3, FALSE))</f>
        <v>2</v>
      </c>
      <c r="J6251">
        <v>1.1816742420196533</v>
      </c>
      <c r="K6251">
        <v>1.3100848197937012</v>
      </c>
      <c r="L6251">
        <v>72.533111572265625</v>
      </c>
      <c r="M6251">
        <v>0.12841057777404785</v>
      </c>
      <c r="N6251">
        <v>9.6347615122795105E-2</v>
      </c>
      <c r="O6251">
        <v>9.2828627675771713E-3</v>
      </c>
      <c r="P6251">
        <v>-3.0067145824432373E-2</v>
      </c>
      <c r="Q6251">
        <v>4.9361409619450569E-3</v>
      </c>
      <c r="R6251">
        <v>7.7885836362838745E-2</v>
      </c>
      <c r="S6251">
        <v>0.12841057777404785</v>
      </c>
      <c r="T6251">
        <v>0.17893531918525696</v>
      </c>
      <c r="U6251">
        <v>0.25188502669334412</v>
      </c>
      <c r="V6251">
        <v>0.28688830137252808</v>
      </c>
    </row>
    <row r="6252" spans="1:22" x14ac:dyDescent="0.25">
      <c r="A6252" t="s">
        <v>122</v>
      </c>
      <c r="B6252" t="s">
        <v>86</v>
      </c>
      <c r="C6252" t="s">
        <v>101</v>
      </c>
      <c r="D6252" t="s">
        <v>111</v>
      </c>
      <c r="E6252" t="s">
        <v>89</v>
      </c>
      <c r="F6252" t="s">
        <v>50</v>
      </c>
      <c r="G6252">
        <v>87</v>
      </c>
      <c r="H6252">
        <v>24</v>
      </c>
      <c r="I6252">
        <f>IF(VLOOKUP(Data!$A6252,summermonths, 2, FALSE) = 1, VLOOKUP(Data!$H6252,rateblocks, 2, FALSE), VLOOKUP(Data!H6252, rateblocks,3, FALSE))</f>
        <v>3</v>
      </c>
      <c r="J6252">
        <v>1.9304796457290649</v>
      </c>
      <c r="K6252">
        <v>2.0735862255096436</v>
      </c>
      <c r="L6252">
        <v>53.144828796386719</v>
      </c>
      <c r="M6252">
        <v>0.143106609582901</v>
      </c>
      <c r="N6252">
        <v>7.2740830481052399E-2</v>
      </c>
      <c r="O6252">
        <v>5.2912286482751369E-3</v>
      </c>
      <c r="P6252">
        <v>2.3458590731024742E-2</v>
      </c>
      <c r="Q6252">
        <v>4.988548532128334E-2</v>
      </c>
      <c r="R6252">
        <v>0.10496128350496292</v>
      </c>
      <c r="S6252">
        <v>0.143106609582901</v>
      </c>
      <c r="T6252">
        <v>0.18125194311141968</v>
      </c>
      <c r="U6252">
        <v>0.23632773756980896</v>
      </c>
      <c r="V6252">
        <v>0.26275461912155151</v>
      </c>
    </row>
    <row r="6253" spans="1:22" x14ac:dyDescent="0.25">
      <c r="A6253" t="s">
        <v>100</v>
      </c>
      <c r="B6253" t="s">
        <v>86</v>
      </c>
      <c r="C6253" t="s">
        <v>101</v>
      </c>
      <c r="D6253" t="s">
        <v>65</v>
      </c>
      <c r="E6253" t="s">
        <v>89</v>
      </c>
      <c r="F6253" t="s">
        <v>50</v>
      </c>
      <c r="G6253">
        <v>87</v>
      </c>
      <c r="H6253">
        <v>10</v>
      </c>
      <c r="I6253">
        <f>IF(VLOOKUP(Data!$A6253,summermonths, 2, FALSE) = 1, VLOOKUP(Data!$H6253,rateblocks, 2, FALSE), VLOOKUP(Data!H6253, rateblocks,3, FALSE))</f>
        <v>2</v>
      </c>
      <c r="J6253">
        <v>1.6094685792922974</v>
      </c>
      <c r="K6253">
        <v>1.2688266038894653</v>
      </c>
      <c r="L6253">
        <v>76.022987365722656</v>
      </c>
      <c r="M6253">
        <v>-0.34064191579818726</v>
      </c>
      <c r="N6253">
        <v>0.55809015035629272</v>
      </c>
      <c r="O6253">
        <v>0.31146460771560669</v>
      </c>
      <c r="P6253">
        <v>-1.2586184740066528</v>
      </c>
      <c r="Q6253">
        <v>-1.0558632612228394</v>
      </c>
      <c r="R6253">
        <v>-0.6333046555519104</v>
      </c>
      <c r="S6253">
        <v>-0.34064191579818726</v>
      </c>
      <c r="T6253">
        <v>-4.7979153692722321E-2</v>
      </c>
      <c r="U6253">
        <v>0.37457939982414246</v>
      </c>
      <c r="V6253">
        <v>0.5773347020149231</v>
      </c>
    </row>
    <row r="6254" spans="1:22" x14ac:dyDescent="0.25">
      <c r="A6254" t="s">
        <v>99</v>
      </c>
      <c r="B6254" t="s">
        <v>86</v>
      </c>
      <c r="C6254" t="s">
        <v>102</v>
      </c>
      <c r="D6254" t="s">
        <v>70</v>
      </c>
      <c r="E6254" t="s">
        <v>89</v>
      </c>
      <c r="F6254" t="s">
        <v>50</v>
      </c>
      <c r="G6254">
        <v>87</v>
      </c>
      <c r="H6254">
        <v>11</v>
      </c>
      <c r="I6254">
        <f>IF(VLOOKUP(Data!$A6254,summermonths, 2, FALSE) = 1, VLOOKUP(Data!$H6254,rateblocks, 2, FALSE), VLOOKUP(Data!H6254, rateblocks,3, FALSE))</f>
        <v>2</v>
      </c>
      <c r="J6254">
        <v>2.9130237102508545</v>
      </c>
      <c r="K6254">
        <v>1.6837930679321289</v>
      </c>
      <c r="L6254">
        <v>90.60919189453125</v>
      </c>
      <c r="M6254">
        <v>-1.229230523109436</v>
      </c>
      <c r="N6254">
        <v>1.6384809017181396</v>
      </c>
      <c r="O6254">
        <v>2.684619665145874</v>
      </c>
      <c r="P6254">
        <v>-3.9242918491363525</v>
      </c>
      <c r="Q6254">
        <v>-3.3290283679962158</v>
      </c>
      <c r="R6254">
        <v>-2.0884506702423096</v>
      </c>
      <c r="S6254">
        <v>-1.229230523109436</v>
      </c>
      <c r="T6254">
        <v>-0.37001028656959534</v>
      </c>
      <c r="U6254">
        <v>0.87056726217269897</v>
      </c>
      <c r="V6254">
        <v>1.4658306837081909</v>
      </c>
    </row>
    <row r="6255" spans="1:22" x14ac:dyDescent="0.25">
      <c r="A6255" t="s">
        <v>98</v>
      </c>
      <c r="B6255" t="s">
        <v>86</v>
      </c>
      <c r="C6255" t="s">
        <v>102</v>
      </c>
      <c r="D6255" t="s">
        <v>69</v>
      </c>
      <c r="E6255" t="s">
        <v>89</v>
      </c>
      <c r="F6255" t="s">
        <v>50</v>
      </c>
      <c r="G6255">
        <v>87</v>
      </c>
      <c r="H6255">
        <v>18</v>
      </c>
      <c r="I6255">
        <f>IF(VLOOKUP(Data!$A6255,summermonths, 2, FALSE) = 1, VLOOKUP(Data!$H6255,rateblocks, 2, FALSE), VLOOKUP(Data!H6255, rateblocks,3, FALSE))</f>
        <v>1</v>
      </c>
      <c r="J6255">
        <v>2.5830295085906982</v>
      </c>
      <c r="K6255">
        <v>1.5474138259887695</v>
      </c>
      <c r="L6255">
        <v>87.60919189453125</v>
      </c>
      <c r="M6255">
        <v>-1.0356156826019287</v>
      </c>
      <c r="N6255">
        <v>1.4153487682342529</v>
      </c>
      <c r="O6255">
        <v>2.0032122135162354</v>
      </c>
      <c r="P6255">
        <v>-3.3636572360992432</v>
      </c>
      <c r="Q6255">
        <v>-2.8494582176208496</v>
      </c>
      <c r="R6255">
        <v>-1.7778253555297852</v>
      </c>
      <c r="S6255">
        <v>-1.0356156826019287</v>
      </c>
      <c r="T6255">
        <v>-0.29340606927871704</v>
      </c>
      <c r="U6255">
        <v>0.77822673320770264</v>
      </c>
      <c r="V6255">
        <v>1.2924258708953857</v>
      </c>
    </row>
    <row r="6256" spans="1:22" x14ac:dyDescent="0.25">
      <c r="A6256" t="s">
        <v>96</v>
      </c>
      <c r="B6256" t="s">
        <v>86</v>
      </c>
      <c r="C6256" t="s">
        <v>102</v>
      </c>
      <c r="D6256" t="s">
        <v>67</v>
      </c>
      <c r="E6256" t="s">
        <v>89</v>
      </c>
      <c r="F6256" t="s">
        <v>50</v>
      </c>
      <c r="G6256">
        <v>87</v>
      </c>
      <c r="H6256">
        <v>6</v>
      </c>
      <c r="I6256">
        <f>IF(VLOOKUP(Data!$A6256,summermonths, 2, FALSE) = 1, VLOOKUP(Data!$H6256,rateblocks, 2, FALSE), VLOOKUP(Data!H6256, rateblocks,3, FALSE))</f>
        <v>3</v>
      </c>
      <c r="J6256">
        <v>1.7183183431625366</v>
      </c>
      <c r="K6256">
        <v>1.8696551322937012</v>
      </c>
      <c r="L6256">
        <v>65.275863647460937</v>
      </c>
      <c r="M6256">
        <v>0.15133687853813171</v>
      </c>
      <c r="N6256">
        <v>0.19796489179134369</v>
      </c>
      <c r="O6256">
        <v>3.9190098643302917E-2</v>
      </c>
      <c r="P6256">
        <v>-0.17428639531135559</v>
      </c>
      <c r="Q6256">
        <v>-0.10236533731222153</v>
      </c>
      <c r="R6256">
        <v>4.7523986548185349E-2</v>
      </c>
      <c r="S6256">
        <v>0.15133687853813171</v>
      </c>
      <c r="T6256">
        <v>0.25514978170394897</v>
      </c>
      <c r="U6256">
        <v>0.40503910183906555</v>
      </c>
      <c r="V6256">
        <v>0.47696015238761902</v>
      </c>
    </row>
    <row r="6257" spans="1:22" x14ac:dyDescent="0.25">
      <c r="A6257" t="s">
        <v>97</v>
      </c>
      <c r="B6257" t="s">
        <v>86</v>
      </c>
      <c r="C6257" t="s">
        <v>101</v>
      </c>
      <c r="D6257" t="s">
        <v>62</v>
      </c>
      <c r="E6257" t="s">
        <v>89</v>
      </c>
      <c r="F6257" t="s">
        <v>50</v>
      </c>
      <c r="G6257">
        <v>87</v>
      </c>
      <c r="H6257">
        <v>19</v>
      </c>
      <c r="I6257">
        <f>IF(VLOOKUP(Data!$A6257,summermonths, 2, FALSE) = 1, VLOOKUP(Data!$H6257,rateblocks, 2, FALSE), VLOOKUP(Data!H6257, rateblocks,3, FALSE))</f>
        <v>2</v>
      </c>
      <c r="J6257">
        <v>1.7481341361999512</v>
      </c>
      <c r="K6257">
        <v>1.5024722814559937</v>
      </c>
      <c r="L6257">
        <v>72.201400756835938</v>
      </c>
      <c r="M6257">
        <v>-0.24566191434860229</v>
      </c>
      <c r="N6257">
        <v>0.46131983399391174</v>
      </c>
      <c r="O6257">
        <v>0.21281598508358002</v>
      </c>
      <c r="P6257">
        <v>-1.0044654607772827</v>
      </c>
      <c r="Q6257">
        <v>-0.83686709403991699</v>
      </c>
      <c r="R6257">
        <v>-0.48757827281951904</v>
      </c>
      <c r="S6257">
        <v>-0.24566191434860229</v>
      </c>
      <c r="T6257">
        <v>-3.7455568090081215E-3</v>
      </c>
      <c r="U6257">
        <v>0.34554323554039001</v>
      </c>
      <c r="V6257">
        <v>0.5131416916847229</v>
      </c>
    </row>
    <row r="6258" spans="1:22" x14ac:dyDescent="0.25">
      <c r="A6258" t="s">
        <v>122</v>
      </c>
      <c r="B6258" t="s">
        <v>86</v>
      </c>
      <c r="C6258" t="s">
        <v>102</v>
      </c>
      <c r="D6258" t="s">
        <v>106</v>
      </c>
      <c r="E6258" t="s">
        <v>89</v>
      </c>
      <c r="F6258" t="s">
        <v>50</v>
      </c>
      <c r="G6258">
        <v>87</v>
      </c>
      <c r="H6258">
        <v>1</v>
      </c>
      <c r="I6258">
        <f>IF(VLOOKUP(Data!$A6258,summermonths, 2, FALSE) = 1, VLOOKUP(Data!$H6258,rateblocks, 2, FALSE), VLOOKUP(Data!H6258, rateblocks,3, FALSE))</f>
        <v>3</v>
      </c>
      <c r="J6258">
        <v>2.0279338359832764</v>
      </c>
      <c r="K6258">
        <v>1.9506322145462036</v>
      </c>
      <c r="L6258">
        <v>40.528736114501953</v>
      </c>
      <c r="M6258">
        <v>-7.7301748096942902E-2</v>
      </c>
      <c r="N6258">
        <v>0.19515673816204071</v>
      </c>
      <c r="O6258">
        <v>3.8086153566837311E-2</v>
      </c>
      <c r="P6258">
        <v>-0.39830601215362549</v>
      </c>
      <c r="Q6258">
        <v>-0.32740518450737</v>
      </c>
      <c r="R6258">
        <v>-0.17964203655719757</v>
      </c>
      <c r="S6258">
        <v>-7.7301748096942902E-2</v>
      </c>
      <c r="T6258">
        <v>2.5038545951247215E-2</v>
      </c>
      <c r="U6258">
        <v>0.172801673412323</v>
      </c>
      <c r="V6258">
        <v>0.24370251595973969</v>
      </c>
    </row>
    <row r="6259" spans="1:22" x14ac:dyDescent="0.25">
      <c r="A6259" t="s">
        <v>97</v>
      </c>
      <c r="B6259" t="s">
        <v>86</v>
      </c>
      <c r="C6259" t="s">
        <v>101</v>
      </c>
      <c r="D6259" t="s">
        <v>62</v>
      </c>
      <c r="E6259" t="s">
        <v>89</v>
      </c>
      <c r="F6259" t="s">
        <v>50</v>
      </c>
      <c r="G6259">
        <v>87</v>
      </c>
      <c r="H6259">
        <v>14</v>
      </c>
      <c r="I6259">
        <f>IF(VLOOKUP(Data!$A6259,summermonths, 2, FALSE) = 1, VLOOKUP(Data!$H6259,rateblocks, 2, FALSE), VLOOKUP(Data!H6259, rateblocks,3, FALSE))</f>
        <v>1</v>
      </c>
      <c r="J6259">
        <v>1.8942772150039673</v>
      </c>
      <c r="K6259">
        <v>1.5247665643692017</v>
      </c>
      <c r="L6259">
        <v>77.666664123535156</v>
      </c>
      <c r="M6259">
        <v>-0.36951059103012085</v>
      </c>
      <c r="N6259">
        <v>0.57924765348434448</v>
      </c>
      <c r="O6259">
        <v>0.33552783727645874</v>
      </c>
      <c r="P6259">
        <v>-1.3222881555557251</v>
      </c>
      <c r="Q6259">
        <v>-1.1118463277816772</v>
      </c>
      <c r="R6259">
        <v>-0.67326837778091431</v>
      </c>
      <c r="S6259">
        <v>-0.36951059103012085</v>
      </c>
      <c r="T6259">
        <v>-6.5752826631069183E-2</v>
      </c>
      <c r="U6259">
        <v>0.37282514572143555</v>
      </c>
      <c r="V6259">
        <v>0.58326703310012817</v>
      </c>
    </row>
    <row r="6260" spans="1:22" x14ac:dyDescent="0.25">
      <c r="A6260" t="s">
        <v>98</v>
      </c>
      <c r="B6260" t="s">
        <v>86</v>
      </c>
      <c r="C6260" t="s">
        <v>101</v>
      </c>
      <c r="D6260" t="s">
        <v>63</v>
      </c>
      <c r="E6260" t="s">
        <v>89</v>
      </c>
      <c r="F6260" t="s">
        <v>50</v>
      </c>
      <c r="G6260">
        <v>87</v>
      </c>
      <c r="H6260">
        <v>8</v>
      </c>
      <c r="I6260">
        <f>IF(VLOOKUP(Data!$A6260,summermonths, 2, FALSE) = 1, VLOOKUP(Data!$H6260,rateblocks, 2, FALSE), VLOOKUP(Data!H6260, rateblocks,3, FALSE))</f>
        <v>2</v>
      </c>
      <c r="J6260">
        <v>2.0971405506134033</v>
      </c>
      <c r="K6260">
        <v>1.2014367580413818</v>
      </c>
      <c r="L6260">
        <v>70.956214904785156</v>
      </c>
      <c r="M6260">
        <v>-0.89570367336273193</v>
      </c>
      <c r="N6260">
        <v>1.1207649707794189</v>
      </c>
      <c r="O6260">
        <v>1.25611412525177</v>
      </c>
      <c r="P6260">
        <v>-2.7391979694366455</v>
      </c>
      <c r="Q6260">
        <v>-2.3320217132568359</v>
      </c>
      <c r="R6260">
        <v>-1.4834333658218384</v>
      </c>
      <c r="S6260">
        <v>-0.89570367336273193</v>
      </c>
      <c r="T6260">
        <v>-0.3079739511013031</v>
      </c>
      <c r="U6260">
        <v>0.54061442613601685</v>
      </c>
      <c r="V6260">
        <v>0.94779068231582642</v>
      </c>
    </row>
    <row r="6261" spans="1:22" x14ac:dyDescent="0.25">
      <c r="A6261" t="s">
        <v>97</v>
      </c>
      <c r="B6261" t="s">
        <v>86</v>
      </c>
      <c r="C6261" t="s">
        <v>102</v>
      </c>
      <c r="D6261" t="s">
        <v>68</v>
      </c>
      <c r="E6261" t="s">
        <v>89</v>
      </c>
      <c r="F6261" t="s">
        <v>50</v>
      </c>
      <c r="G6261">
        <v>87</v>
      </c>
      <c r="H6261">
        <v>3</v>
      </c>
      <c r="I6261">
        <f>IF(VLOOKUP(Data!$A6261,summermonths, 2, FALSE) = 1, VLOOKUP(Data!$H6261,rateblocks, 2, FALSE), VLOOKUP(Data!H6261, rateblocks,3, FALSE))</f>
        <v>3</v>
      </c>
      <c r="J6261">
        <v>1.6767593622207642</v>
      </c>
      <c r="K6261">
        <v>1.9421263933181763</v>
      </c>
      <c r="L6261">
        <v>73.701148986816406</v>
      </c>
      <c r="M6261">
        <v>0.2653670608997345</v>
      </c>
      <c r="N6261">
        <v>0.21962222456932068</v>
      </c>
      <c r="O6261">
        <v>4.8233922570943832E-2</v>
      </c>
      <c r="P6261">
        <v>-9.5879353582859039E-2</v>
      </c>
      <c r="Q6261">
        <v>-1.6090145334601402E-2</v>
      </c>
      <c r="R6261">
        <v>0.15019705891609192</v>
      </c>
      <c r="S6261">
        <v>0.2653670608997345</v>
      </c>
      <c r="T6261">
        <v>0.38053706288337708</v>
      </c>
      <c r="U6261">
        <v>0.54682427644729614</v>
      </c>
      <c r="V6261">
        <v>0.62661349773406982</v>
      </c>
    </row>
    <row r="6262" spans="1:22" x14ac:dyDescent="0.25">
      <c r="A6262" t="s">
        <v>100</v>
      </c>
      <c r="B6262" t="s">
        <v>86</v>
      </c>
      <c r="C6262" t="s">
        <v>102</v>
      </c>
      <c r="D6262" t="s">
        <v>71</v>
      </c>
      <c r="E6262" t="s">
        <v>89</v>
      </c>
      <c r="F6262" t="s">
        <v>50</v>
      </c>
      <c r="G6262">
        <v>87</v>
      </c>
      <c r="H6262">
        <v>15</v>
      </c>
      <c r="I6262">
        <f>IF(VLOOKUP(Data!$A6262,summermonths, 2, FALSE) = 1, VLOOKUP(Data!$H6262,rateblocks, 2, FALSE), VLOOKUP(Data!H6262, rateblocks,3, FALSE))</f>
        <v>1</v>
      </c>
      <c r="J6262">
        <v>2.3640451431274414</v>
      </c>
      <c r="K6262">
        <v>1.810057520866394</v>
      </c>
      <c r="L6262">
        <v>84.183906555175781</v>
      </c>
      <c r="M6262">
        <v>-0.55398774147033691</v>
      </c>
      <c r="N6262">
        <v>1.2884351015090942</v>
      </c>
      <c r="O6262">
        <v>1.6600650548934937</v>
      </c>
      <c r="P6262">
        <v>-2.6732749938964844</v>
      </c>
      <c r="Q6262">
        <v>-2.205183744430542</v>
      </c>
      <c r="R6262">
        <v>-1.2296438217163086</v>
      </c>
      <c r="S6262">
        <v>-0.55398774147033691</v>
      </c>
      <c r="T6262">
        <v>0.12166828662157059</v>
      </c>
      <c r="U6262">
        <v>1.0972082614898682</v>
      </c>
      <c r="V6262">
        <v>1.565299391746521</v>
      </c>
    </row>
    <row r="6263" spans="1:22" x14ac:dyDescent="0.25">
      <c r="A6263" t="s">
        <v>125</v>
      </c>
      <c r="B6263" t="s">
        <v>86</v>
      </c>
      <c r="C6263" t="s">
        <v>101</v>
      </c>
      <c r="D6263" t="s">
        <v>110</v>
      </c>
      <c r="E6263" t="s">
        <v>89</v>
      </c>
      <c r="F6263" t="s">
        <v>50</v>
      </c>
      <c r="G6263">
        <v>87</v>
      </c>
      <c r="H6263">
        <v>2</v>
      </c>
      <c r="I6263">
        <f>IF(VLOOKUP(Data!$A6263,summermonths, 2, FALSE) = 1, VLOOKUP(Data!$H6263,rateblocks, 2, FALSE), VLOOKUP(Data!H6263, rateblocks,3, FALSE))</f>
        <v>3</v>
      </c>
      <c r="J6263">
        <v>2.0048675537109375</v>
      </c>
      <c r="K6263">
        <v>1.9664446115493774</v>
      </c>
      <c r="L6263">
        <v>57.459247589111328</v>
      </c>
      <c r="M6263">
        <v>-3.8422971963882446E-2</v>
      </c>
      <c r="N6263">
        <v>8.8338665664196014E-2</v>
      </c>
      <c r="O6263">
        <v>7.8037199564278126E-3</v>
      </c>
      <c r="P6263">
        <v>-0.18372714519500732</v>
      </c>
      <c r="Q6263">
        <v>-0.15163353085517883</v>
      </c>
      <c r="R6263">
        <v>-8.4747813642024994E-2</v>
      </c>
      <c r="S6263">
        <v>-3.8422971963882446E-2</v>
      </c>
      <c r="T6263">
        <v>7.9018697142601013E-3</v>
      </c>
      <c r="U6263">
        <v>7.478758692741394E-2</v>
      </c>
      <c r="V6263">
        <v>0.10688120126724243</v>
      </c>
    </row>
    <row r="6264" spans="1:22" x14ac:dyDescent="0.25">
      <c r="A6264" t="s">
        <v>123</v>
      </c>
      <c r="B6264" t="s">
        <v>86</v>
      </c>
      <c r="C6264" t="s">
        <v>101</v>
      </c>
      <c r="D6264" t="s">
        <v>107</v>
      </c>
      <c r="E6264" t="s">
        <v>89</v>
      </c>
      <c r="F6264" t="s">
        <v>50</v>
      </c>
      <c r="G6264">
        <v>87</v>
      </c>
      <c r="H6264">
        <v>22</v>
      </c>
      <c r="I6264">
        <f>IF(VLOOKUP(Data!$A6264,summermonths, 2, FALSE) = 1, VLOOKUP(Data!$H6264,rateblocks, 2, FALSE), VLOOKUP(Data!H6264, rateblocks,3, FALSE))</f>
        <v>2</v>
      </c>
      <c r="J6264">
        <v>2.0999619960784912</v>
      </c>
      <c r="K6264">
        <v>2.1637206077575684</v>
      </c>
      <c r="L6264">
        <v>56.605564117431641</v>
      </c>
      <c r="M6264">
        <v>6.3758507370948792E-2</v>
      </c>
      <c r="N6264">
        <v>8.3243325352668762E-2</v>
      </c>
      <c r="O6264">
        <v>6.9294511340558529E-3</v>
      </c>
      <c r="P6264">
        <v>-7.3164574801921844E-2</v>
      </c>
      <c r="Q6264">
        <v>-4.2922105640172958E-2</v>
      </c>
      <c r="R6264">
        <v>2.0105665549635887E-2</v>
      </c>
      <c r="S6264">
        <v>6.3758507370948792E-2</v>
      </c>
      <c r="T6264">
        <v>0.10741134732961655</v>
      </c>
      <c r="U6264">
        <v>0.17043912410736084</v>
      </c>
      <c r="V6264">
        <v>0.20068159699440002</v>
      </c>
    </row>
    <row r="6265" spans="1:22" x14ac:dyDescent="0.25">
      <c r="A6265" t="s">
        <v>123</v>
      </c>
      <c r="B6265" t="s">
        <v>86</v>
      </c>
      <c r="C6265" t="s">
        <v>102</v>
      </c>
      <c r="D6265" t="s">
        <v>112</v>
      </c>
      <c r="E6265" t="s">
        <v>89</v>
      </c>
      <c r="F6265" t="s">
        <v>50</v>
      </c>
      <c r="G6265">
        <v>87</v>
      </c>
      <c r="H6265">
        <v>2</v>
      </c>
      <c r="I6265">
        <f>IF(VLOOKUP(Data!$A6265,summermonths, 2, FALSE) = 1, VLOOKUP(Data!$H6265,rateblocks, 2, FALSE), VLOOKUP(Data!H6265, rateblocks,3, FALSE))</f>
        <v>3</v>
      </c>
      <c r="J6265">
        <v>2.05855393409729</v>
      </c>
      <c r="K6265">
        <v>2.0056896209716797</v>
      </c>
      <c r="L6265">
        <v>54.931034088134766</v>
      </c>
      <c r="M6265">
        <v>-5.2864197641611099E-2</v>
      </c>
      <c r="N6265">
        <v>0.16269543766975403</v>
      </c>
      <c r="O6265">
        <v>2.6469806209206581E-2</v>
      </c>
      <c r="P6265">
        <v>-0.32047438621520996</v>
      </c>
      <c r="Q6265">
        <v>-0.26136678457260132</v>
      </c>
      <c r="R6265">
        <v>-0.13818177580833435</v>
      </c>
      <c r="S6265">
        <v>-5.2864197641611099E-2</v>
      </c>
      <c r="T6265">
        <v>3.2453373074531555E-2</v>
      </c>
      <c r="U6265">
        <v>0.15563839673995972</v>
      </c>
      <c r="V6265">
        <v>0.21474598348140717</v>
      </c>
    </row>
    <row r="6266" spans="1:22" x14ac:dyDescent="0.25">
      <c r="A6266" t="s">
        <v>100</v>
      </c>
      <c r="B6266" t="s">
        <v>86</v>
      </c>
      <c r="C6266" t="s">
        <v>101</v>
      </c>
      <c r="D6266" t="s">
        <v>65</v>
      </c>
      <c r="E6266" t="s">
        <v>89</v>
      </c>
      <c r="F6266" t="s">
        <v>50</v>
      </c>
      <c r="G6266">
        <v>87</v>
      </c>
      <c r="H6266">
        <v>2</v>
      </c>
      <c r="I6266">
        <f>IF(VLOOKUP(Data!$A6266,summermonths, 2, FALSE) = 1, VLOOKUP(Data!$H6266,rateblocks, 2, FALSE), VLOOKUP(Data!H6266, rateblocks,3, FALSE))</f>
        <v>3</v>
      </c>
      <c r="J6266">
        <v>2.4079387187957764</v>
      </c>
      <c r="K6266">
        <v>1.9099042415618896</v>
      </c>
      <c r="L6266">
        <v>68.723182678222656</v>
      </c>
      <c r="M6266">
        <v>-0.49803459644317627</v>
      </c>
      <c r="N6266">
        <v>0.54652500152587891</v>
      </c>
      <c r="O6266">
        <v>0.2986895740032196</v>
      </c>
      <c r="P6266">
        <v>-1.3969882726669312</v>
      </c>
      <c r="Q6266">
        <v>-1.198434591293335</v>
      </c>
      <c r="R6266">
        <v>-0.78463256359100342</v>
      </c>
      <c r="S6266">
        <v>-0.49803459644317627</v>
      </c>
      <c r="T6266">
        <v>-0.21143659949302673</v>
      </c>
      <c r="U6266">
        <v>0.20236536860466003</v>
      </c>
      <c r="V6266">
        <v>0.40091902017593384</v>
      </c>
    </row>
    <row r="6267" spans="1:22" x14ac:dyDescent="0.25">
      <c r="A6267" t="s">
        <v>124</v>
      </c>
      <c r="B6267" t="s">
        <v>86</v>
      </c>
      <c r="C6267" t="s">
        <v>102</v>
      </c>
      <c r="D6267" t="s">
        <v>105</v>
      </c>
      <c r="E6267" t="s">
        <v>89</v>
      </c>
      <c r="F6267" t="s">
        <v>50</v>
      </c>
      <c r="G6267">
        <v>87</v>
      </c>
      <c r="H6267">
        <v>6</v>
      </c>
      <c r="I6267">
        <f>IF(VLOOKUP(Data!$A6267,summermonths, 2, FALSE) = 1, VLOOKUP(Data!$H6267,rateblocks, 2, FALSE), VLOOKUP(Data!H6267, rateblocks,3, FALSE))</f>
        <v>3</v>
      </c>
      <c r="J6267">
        <v>2.0666959285736084</v>
      </c>
      <c r="K6267">
        <v>2.0372414588928223</v>
      </c>
      <c r="L6267">
        <v>61.517242431640625</v>
      </c>
      <c r="M6267">
        <v>-2.9454441741108894E-2</v>
      </c>
      <c r="N6267">
        <v>0.16582800447940826</v>
      </c>
      <c r="O6267">
        <v>2.7498926967382431E-2</v>
      </c>
      <c r="P6267">
        <v>-0.30221724510192871</v>
      </c>
      <c r="Q6267">
        <v>-0.24197158217430115</v>
      </c>
      <c r="R6267">
        <v>-0.11641473323106766</v>
      </c>
      <c r="S6267">
        <v>-2.9454441741108894E-2</v>
      </c>
      <c r="T6267">
        <v>5.7505849748849869E-2</v>
      </c>
      <c r="U6267">
        <v>0.18306270241737366</v>
      </c>
      <c r="V6267">
        <v>0.24330835044384003</v>
      </c>
    </row>
    <row r="6268" spans="1:22" x14ac:dyDescent="0.25">
      <c r="A6268" t="s">
        <v>124</v>
      </c>
      <c r="B6268" t="s">
        <v>86</v>
      </c>
      <c r="C6268" t="s">
        <v>101</v>
      </c>
      <c r="D6268" t="s">
        <v>108</v>
      </c>
      <c r="E6268" t="s">
        <v>89</v>
      </c>
      <c r="F6268" t="s">
        <v>50</v>
      </c>
      <c r="G6268">
        <v>87</v>
      </c>
      <c r="H6268">
        <v>9</v>
      </c>
      <c r="I6268">
        <f>IF(VLOOKUP(Data!$A6268,summermonths, 2, FALSE) = 1, VLOOKUP(Data!$H6268,rateblocks, 2, FALSE), VLOOKUP(Data!H6268, rateblocks,3, FALSE))</f>
        <v>2</v>
      </c>
      <c r="J6268">
        <v>0.86636972427368164</v>
      </c>
      <c r="K6268">
        <v>0.99066776037216187</v>
      </c>
      <c r="L6268">
        <v>62.205802917480469</v>
      </c>
      <c r="M6268">
        <v>0.12429806590080261</v>
      </c>
      <c r="N6268">
        <v>0.13763393461704254</v>
      </c>
      <c r="O6268">
        <v>1.8943099305033684E-2</v>
      </c>
      <c r="P6268">
        <v>-0.10208961367607117</v>
      </c>
      <c r="Q6268">
        <v>-5.2086919546127319E-2</v>
      </c>
      <c r="R6268">
        <v>5.2122760564088821E-2</v>
      </c>
      <c r="S6268">
        <v>0.12429806590080261</v>
      </c>
      <c r="T6268">
        <v>0.1964733749628067</v>
      </c>
      <c r="U6268">
        <v>0.30068305134773254</v>
      </c>
      <c r="V6268">
        <v>0.35068574547767639</v>
      </c>
    </row>
    <row r="6269" spans="1:22" x14ac:dyDescent="0.25">
      <c r="A6269" t="s">
        <v>124</v>
      </c>
      <c r="B6269" t="s">
        <v>86</v>
      </c>
      <c r="C6269" t="s">
        <v>102</v>
      </c>
      <c r="D6269" t="s">
        <v>105</v>
      </c>
      <c r="E6269" t="s">
        <v>89</v>
      </c>
      <c r="F6269" t="s">
        <v>50</v>
      </c>
      <c r="G6269">
        <v>87</v>
      </c>
      <c r="H6269">
        <v>18</v>
      </c>
      <c r="I6269">
        <f>IF(VLOOKUP(Data!$A6269,summermonths, 2, FALSE) = 1, VLOOKUP(Data!$H6269,rateblocks, 2, FALSE), VLOOKUP(Data!H6269, rateblocks,3, FALSE))</f>
        <v>1</v>
      </c>
      <c r="J6269">
        <v>1.3190436363220215</v>
      </c>
      <c r="K6269">
        <v>1.3331034183502197</v>
      </c>
      <c r="L6269">
        <v>78.873565673828125</v>
      </c>
      <c r="M6269">
        <v>1.405984815210104E-2</v>
      </c>
      <c r="N6269">
        <v>0.36126184463500977</v>
      </c>
      <c r="O6269">
        <v>0.1305101215839386</v>
      </c>
      <c r="P6269">
        <v>-0.58016300201416016</v>
      </c>
      <c r="Q6269">
        <v>-0.44891583919525146</v>
      </c>
      <c r="R6269">
        <v>-0.17538604140281677</v>
      </c>
      <c r="S6269">
        <v>1.405984815210104E-2</v>
      </c>
      <c r="T6269">
        <v>0.203505739569664</v>
      </c>
      <c r="U6269">
        <v>0.4770355224609375</v>
      </c>
      <c r="V6269">
        <v>0.60828268527984619</v>
      </c>
    </row>
    <row r="6270" spans="1:22" x14ac:dyDescent="0.25">
      <c r="A6270" t="s">
        <v>97</v>
      </c>
      <c r="B6270" t="s">
        <v>86</v>
      </c>
      <c r="C6270" t="s">
        <v>101</v>
      </c>
      <c r="D6270" t="s">
        <v>62</v>
      </c>
      <c r="E6270" t="s">
        <v>89</v>
      </c>
      <c r="F6270" t="s">
        <v>50</v>
      </c>
      <c r="G6270">
        <v>87</v>
      </c>
      <c r="H6270">
        <v>23</v>
      </c>
      <c r="I6270">
        <f>IF(VLOOKUP(Data!$A6270,summermonths, 2, FALSE) = 1, VLOOKUP(Data!$H6270,rateblocks, 2, FALSE), VLOOKUP(Data!H6270, rateblocks,3, FALSE))</f>
        <v>3</v>
      </c>
      <c r="J6270">
        <v>2.3855006694793701</v>
      </c>
      <c r="K6270">
        <v>2.179678201675415</v>
      </c>
      <c r="L6270">
        <v>68.274864196777344</v>
      </c>
      <c r="M6270">
        <v>-0.20582239329814911</v>
      </c>
      <c r="N6270">
        <v>0.44776430726051331</v>
      </c>
      <c r="O6270">
        <v>0.20049287378787994</v>
      </c>
      <c r="P6270">
        <v>-0.94232910871505737</v>
      </c>
      <c r="Q6270">
        <v>-0.77965545654296875</v>
      </c>
      <c r="R6270">
        <v>-0.4406302273273468</v>
      </c>
      <c r="S6270">
        <v>-0.20582239329814911</v>
      </c>
      <c r="T6270">
        <v>2.8985438868403435E-2</v>
      </c>
      <c r="U6270">
        <v>0.36801066994667053</v>
      </c>
      <c r="V6270">
        <v>0.53068435192108154</v>
      </c>
    </row>
    <row r="6271" spans="1:22" x14ac:dyDescent="0.25">
      <c r="A6271" t="s">
        <v>98</v>
      </c>
      <c r="B6271" t="s">
        <v>86</v>
      </c>
      <c r="C6271" t="s">
        <v>102</v>
      </c>
      <c r="D6271" t="s">
        <v>69</v>
      </c>
      <c r="E6271" t="s">
        <v>89</v>
      </c>
      <c r="F6271" t="s">
        <v>50</v>
      </c>
      <c r="G6271">
        <v>87</v>
      </c>
      <c r="H6271">
        <v>10</v>
      </c>
      <c r="I6271">
        <f>IF(VLOOKUP(Data!$A6271,summermonths, 2, FALSE) = 1, VLOOKUP(Data!$H6271,rateblocks, 2, FALSE), VLOOKUP(Data!H6271, rateblocks,3, FALSE))</f>
        <v>2</v>
      </c>
      <c r="J6271">
        <v>2.0620710849761963</v>
      </c>
      <c r="K6271">
        <v>1.3663218021392822</v>
      </c>
      <c r="L6271">
        <v>87</v>
      </c>
      <c r="M6271">
        <v>-0.69574934244155884</v>
      </c>
      <c r="N6271">
        <v>1.408871054649353</v>
      </c>
      <c r="O6271">
        <v>1.9849176406860352</v>
      </c>
      <c r="P6271">
        <v>-3.0131359100341797</v>
      </c>
      <c r="Q6271">
        <v>-2.5012903213500977</v>
      </c>
      <c r="R6271">
        <v>-1.434562087059021</v>
      </c>
      <c r="S6271">
        <v>-0.69574934244155884</v>
      </c>
      <c r="T6271">
        <v>4.3063361197710037E-2</v>
      </c>
      <c r="U6271">
        <v>1.1097915172576904</v>
      </c>
      <c r="V6271">
        <v>1.6216373443603516</v>
      </c>
    </row>
    <row r="6272" spans="1:22" x14ac:dyDescent="0.25">
      <c r="A6272" t="s">
        <v>123</v>
      </c>
      <c r="B6272" t="s">
        <v>86</v>
      </c>
      <c r="C6272" t="s">
        <v>102</v>
      </c>
      <c r="D6272" t="s">
        <v>112</v>
      </c>
      <c r="E6272" t="s">
        <v>89</v>
      </c>
      <c r="F6272" t="s">
        <v>50</v>
      </c>
      <c r="G6272">
        <v>87</v>
      </c>
      <c r="H6272">
        <v>19</v>
      </c>
      <c r="I6272">
        <f>IF(VLOOKUP(Data!$A6272,summermonths, 2, FALSE) = 1, VLOOKUP(Data!$H6272,rateblocks, 2, FALSE), VLOOKUP(Data!H6272, rateblocks,3, FALSE))</f>
        <v>1</v>
      </c>
      <c r="J6272">
        <v>2.4488861560821533</v>
      </c>
      <c r="K6272">
        <v>2.5339081287384033</v>
      </c>
      <c r="L6272">
        <v>68.252876281738281</v>
      </c>
      <c r="M6272">
        <v>8.5021927952766418E-2</v>
      </c>
      <c r="N6272">
        <v>0.18497402966022491</v>
      </c>
      <c r="O6272">
        <v>3.4215390682220459E-2</v>
      </c>
      <c r="P6272">
        <v>-0.21923327445983887</v>
      </c>
      <c r="Q6272">
        <v>-0.15203182399272919</v>
      </c>
      <c r="R6272">
        <v>-1.1978548020124435E-2</v>
      </c>
      <c r="S6272">
        <v>8.5021927952766418E-2</v>
      </c>
      <c r="T6272">
        <v>0.18202240765094757</v>
      </c>
      <c r="U6272">
        <v>0.32207569479942322</v>
      </c>
      <c r="V6272">
        <v>0.3892771303653717</v>
      </c>
    </row>
    <row r="6273" spans="1:22" x14ac:dyDescent="0.25">
      <c r="A6273" t="s">
        <v>122</v>
      </c>
      <c r="B6273" t="s">
        <v>86</v>
      </c>
      <c r="C6273" t="s">
        <v>101</v>
      </c>
      <c r="D6273" t="s">
        <v>111</v>
      </c>
      <c r="E6273" t="s">
        <v>89</v>
      </c>
      <c r="F6273" t="s">
        <v>50</v>
      </c>
      <c r="G6273">
        <v>87</v>
      </c>
      <c r="H6273">
        <v>20</v>
      </c>
      <c r="I6273">
        <f>IF(VLOOKUP(Data!$A6273,summermonths, 2, FALSE) = 1, VLOOKUP(Data!$H6273,rateblocks, 2, FALSE), VLOOKUP(Data!H6273, rateblocks,3, FALSE))</f>
        <v>1</v>
      </c>
      <c r="J6273">
        <v>2.0784537792205811</v>
      </c>
      <c r="K6273">
        <v>2.3843765258789062</v>
      </c>
      <c r="L6273">
        <v>57.152297973632812</v>
      </c>
      <c r="M6273">
        <v>0.30592259764671326</v>
      </c>
      <c r="N6273">
        <v>0.10015852749347687</v>
      </c>
      <c r="O6273">
        <v>1.0031730867922306E-2</v>
      </c>
      <c r="P6273">
        <v>0.14117647707462311</v>
      </c>
      <c r="Q6273">
        <v>0.17756427824497223</v>
      </c>
      <c r="R6273">
        <v>0.25339940190315247</v>
      </c>
      <c r="S6273">
        <v>0.30592259764671326</v>
      </c>
      <c r="T6273">
        <v>0.35844579339027405</v>
      </c>
      <c r="U6273">
        <v>0.43428090214729309</v>
      </c>
      <c r="V6273">
        <v>0.47066870331764221</v>
      </c>
    </row>
    <row r="6274" spans="1:22" x14ac:dyDescent="0.25">
      <c r="A6274" t="s">
        <v>125</v>
      </c>
      <c r="B6274" t="s">
        <v>86</v>
      </c>
      <c r="C6274" t="s">
        <v>101</v>
      </c>
      <c r="D6274" t="s">
        <v>110</v>
      </c>
      <c r="E6274" t="s">
        <v>89</v>
      </c>
      <c r="F6274" t="s">
        <v>50</v>
      </c>
      <c r="G6274">
        <v>87</v>
      </c>
      <c r="H6274">
        <v>5</v>
      </c>
      <c r="I6274">
        <f>IF(VLOOKUP(Data!$A6274,summermonths, 2, FALSE) = 1, VLOOKUP(Data!$H6274,rateblocks, 2, FALSE), VLOOKUP(Data!H6274, rateblocks,3, FALSE))</f>
        <v>3</v>
      </c>
      <c r="J6274">
        <v>1.9213099479675293</v>
      </c>
      <c r="K6274">
        <v>1.9106713533401489</v>
      </c>
      <c r="L6274">
        <v>56.050678253173828</v>
      </c>
      <c r="M6274">
        <v>-1.063856016844511E-2</v>
      </c>
      <c r="N6274">
        <v>8.4050014615058899E-2</v>
      </c>
      <c r="O6274">
        <v>7.0644048973917961E-3</v>
      </c>
      <c r="P6274">
        <v>-0.14888852834701538</v>
      </c>
      <c r="Q6274">
        <v>-0.1183529868721962</v>
      </c>
      <c r="R6274">
        <v>-5.4714430123567581E-2</v>
      </c>
      <c r="S6274">
        <v>-1.063856016844511E-2</v>
      </c>
      <c r="T6274">
        <v>3.343731164932251E-2</v>
      </c>
      <c r="U6274">
        <v>9.7075864672660828E-2</v>
      </c>
      <c r="V6274">
        <v>0.12761141359806061</v>
      </c>
    </row>
    <row r="6275" spans="1:22" x14ac:dyDescent="0.25">
      <c r="A6275" t="s">
        <v>97</v>
      </c>
      <c r="B6275" t="s">
        <v>86</v>
      </c>
      <c r="C6275" t="s">
        <v>101</v>
      </c>
      <c r="D6275" t="s">
        <v>62</v>
      </c>
      <c r="E6275" t="s">
        <v>89</v>
      </c>
      <c r="F6275" t="s">
        <v>50</v>
      </c>
      <c r="G6275">
        <v>87</v>
      </c>
      <c r="H6275">
        <v>2</v>
      </c>
      <c r="I6275">
        <f>IF(VLOOKUP(Data!$A6275,summermonths, 2, FALSE) = 1, VLOOKUP(Data!$H6275,rateblocks, 2, FALSE), VLOOKUP(Data!H6275, rateblocks,3, FALSE))</f>
        <v>3</v>
      </c>
      <c r="J6275">
        <v>2.1894400119781494</v>
      </c>
      <c r="K6275">
        <v>1.9864522218704224</v>
      </c>
      <c r="L6275">
        <v>67.867568969726562</v>
      </c>
      <c r="M6275">
        <v>-0.20298765599727631</v>
      </c>
      <c r="N6275">
        <v>0.39050987362861633</v>
      </c>
      <c r="O6275">
        <v>0.15249796211719513</v>
      </c>
      <c r="P6275">
        <v>-0.84531921148300171</v>
      </c>
      <c r="Q6275">
        <v>-0.70344620943069458</v>
      </c>
      <c r="R6275">
        <v>-0.40777122974395752</v>
      </c>
      <c r="S6275">
        <v>-0.20298765599727631</v>
      </c>
      <c r="T6275">
        <v>1.795921940356493E-3</v>
      </c>
      <c r="U6275">
        <v>0.29747089743614197</v>
      </c>
      <c r="V6275">
        <v>0.43934392929077148</v>
      </c>
    </row>
    <row r="6276" spans="1:22" x14ac:dyDescent="0.25">
      <c r="A6276" t="s">
        <v>97</v>
      </c>
      <c r="B6276" t="s">
        <v>86</v>
      </c>
      <c r="C6276" t="s">
        <v>102</v>
      </c>
      <c r="D6276" t="s">
        <v>68</v>
      </c>
      <c r="E6276" t="s">
        <v>89</v>
      </c>
      <c r="F6276" t="s">
        <v>50</v>
      </c>
      <c r="G6276">
        <v>87</v>
      </c>
      <c r="H6276">
        <v>13</v>
      </c>
      <c r="I6276">
        <f>IF(VLOOKUP(Data!$A6276,summermonths, 2, FALSE) = 1, VLOOKUP(Data!$H6276,rateblocks, 2, FALSE), VLOOKUP(Data!H6276, rateblocks,3, FALSE))</f>
        <v>1</v>
      </c>
      <c r="J6276">
        <v>1.7123998403549194</v>
      </c>
      <c r="K6276">
        <v>1.5688505172729492</v>
      </c>
      <c r="L6276">
        <v>79.252876281738281</v>
      </c>
      <c r="M6276">
        <v>-0.14354929327964783</v>
      </c>
      <c r="N6276">
        <v>0.46829500794410706</v>
      </c>
      <c r="O6276">
        <v>0.21930021047592163</v>
      </c>
      <c r="P6276">
        <v>-0.91382604837417603</v>
      </c>
      <c r="Q6276">
        <v>-0.74369347095489502</v>
      </c>
      <c r="R6276">
        <v>-0.38912343978881836</v>
      </c>
      <c r="S6276">
        <v>-0.14354929327964783</v>
      </c>
      <c r="T6276">
        <v>0.10202484577894211</v>
      </c>
      <c r="U6276">
        <v>0.45659491419792175</v>
      </c>
      <c r="V6276">
        <v>0.62672746181488037</v>
      </c>
    </row>
    <row r="6277" spans="1:22" x14ac:dyDescent="0.25">
      <c r="A6277" t="s">
        <v>100</v>
      </c>
      <c r="B6277" t="s">
        <v>86</v>
      </c>
      <c r="C6277" t="s">
        <v>101</v>
      </c>
      <c r="D6277" t="s">
        <v>65</v>
      </c>
      <c r="E6277" t="s">
        <v>89</v>
      </c>
      <c r="F6277" t="s">
        <v>50</v>
      </c>
      <c r="G6277">
        <v>87</v>
      </c>
      <c r="H6277">
        <v>8</v>
      </c>
      <c r="I6277">
        <f>IF(VLOOKUP(Data!$A6277,summermonths, 2, FALSE) = 1, VLOOKUP(Data!$H6277,rateblocks, 2, FALSE), VLOOKUP(Data!H6277, rateblocks,3, FALSE))</f>
        <v>2</v>
      </c>
      <c r="J6277">
        <v>1.6891162395477295</v>
      </c>
      <c r="K6277">
        <v>1.3074233531951904</v>
      </c>
      <c r="L6277">
        <v>68.848487854003906</v>
      </c>
      <c r="M6277">
        <v>-0.38169288635253906</v>
      </c>
      <c r="N6277">
        <v>0.55182278156280518</v>
      </c>
      <c r="O6277">
        <v>0.30450838804244995</v>
      </c>
      <c r="P6277">
        <v>-1.2893606424331665</v>
      </c>
      <c r="Q6277">
        <v>-1.0888822078704834</v>
      </c>
      <c r="R6277">
        <v>-0.67106902599334717</v>
      </c>
      <c r="S6277">
        <v>-0.38169288635253906</v>
      </c>
      <c r="T6277">
        <v>-9.231673926115036E-2</v>
      </c>
      <c r="U6277">
        <v>0.32549646496772766</v>
      </c>
      <c r="V6277">
        <v>0.5259748101234436</v>
      </c>
    </row>
    <row r="6278" spans="1:22" x14ac:dyDescent="0.25">
      <c r="A6278" t="s">
        <v>98</v>
      </c>
      <c r="B6278" t="s">
        <v>86</v>
      </c>
      <c r="C6278" t="s">
        <v>102</v>
      </c>
      <c r="D6278" t="s">
        <v>69</v>
      </c>
      <c r="E6278" t="s">
        <v>89</v>
      </c>
      <c r="F6278" t="s">
        <v>50</v>
      </c>
      <c r="G6278">
        <v>87</v>
      </c>
      <c r="H6278">
        <v>3</v>
      </c>
      <c r="I6278">
        <f>IF(VLOOKUP(Data!$A6278,summermonths, 2, FALSE) = 1, VLOOKUP(Data!$H6278,rateblocks, 2, FALSE), VLOOKUP(Data!H6278, rateblocks,3, FALSE))</f>
        <v>3</v>
      </c>
      <c r="J6278">
        <v>2.9486567974090576</v>
      </c>
      <c r="K6278">
        <v>2.0694828033447266</v>
      </c>
      <c r="L6278">
        <v>72.183906555175781</v>
      </c>
      <c r="M6278">
        <v>-0.87917399406433105</v>
      </c>
      <c r="N6278">
        <v>1.4429634809494019</v>
      </c>
      <c r="O6278">
        <v>2.0821435451507568</v>
      </c>
      <c r="P6278">
        <v>-3.2526376247406006</v>
      </c>
      <c r="Q6278">
        <v>-2.7284061908721924</v>
      </c>
      <c r="R6278">
        <v>-1.6358647346496582</v>
      </c>
      <c r="S6278">
        <v>-0.87917399406433105</v>
      </c>
      <c r="T6278">
        <v>-0.12248320132493973</v>
      </c>
      <c r="U6278">
        <v>0.9700581431388855</v>
      </c>
      <c r="V6278">
        <v>1.494289755821228</v>
      </c>
    </row>
    <row r="6279" spans="1:22" x14ac:dyDescent="0.25">
      <c r="A6279" t="s">
        <v>124</v>
      </c>
      <c r="B6279" t="s">
        <v>86</v>
      </c>
      <c r="C6279" t="s">
        <v>102</v>
      </c>
      <c r="D6279" t="s">
        <v>105</v>
      </c>
      <c r="E6279" t="s">
        <v>89</v>
      </c>
      <c r="F6279" t="s">
        <v>50</v>
      </c>
      <c r="G6279">
        <v>87</v>
      </c>
      <c r="H6279">
        <v>21</v>
      </c>
      <c r="I6279">
        <f>IF(VLOOKUP(Data!$A6279,summermonths, 2, FALSE) = 1, VLOOKUP(Data!$H6279,rateblocks, 2, FALSE), VLOOKUP(Data!H6279, rateblocks,3, FALSE))</f>
        <v>2</v>
      </c>
      <c r="J6279">
        <v>2.3612663745880127</v>
      </c>
      <c r="K6279">
        <v>2.4152872562408447</v>
      </c>
      <c r="L6279">
        <v>68.735633850097656</v>
      </c>
      <c r="M6279">
        <v>5.4021019488573074E-2</v>
      </c>
      <c r="N6279">
        <v>0.26176717877388</v>
      </c>
      <c r="O6279">
        <v>6.8522058427333832E-2</v>
      </c>
      <c r="P6279">
        <v>-0.37654766440391541</v>
      </c>
      <c r="Q6279">
        <v>-0.28144711256027222</v>
      </c>
      <c r="R6279">
        <v>-8.324982225894928E-2</v>
      </c>
      <c r="S6279">
        <v>5.4021019488573074E-2</v>
      </c>
      <c r="T6279">
        <v>0.19129186868667603</v>
      </c>
      <c r="U6279">
        <v>0.38948914408683777</v>
      </c>
      <c r="V6279">
        <v>0.48458972573280334</v>
      </c>
    </row>
    <row r="6280" spans="1:22" x14ac:dyDescent="0.25">
      <c r="A6280" t="s">
        <v>99</v>
      </c>
      <c r="B6280" t="s">
        <v>86</v>
      </c>
      <c r="C6280" t="s">
        <v>102</v>
      </c>
      <c r="D6280" t="s">
        <v>70</v>
      </c>
      <c r="E6280" t="s">
        <v>89</v>
      </c>
      <c r="F6280" t="s">
        <v>50</v>
      </c>
      <c r="G6280">
        <v>87</v>
      </c>
      <c r="H6280">
        <v>7</v>
      </c>
      <c r="I6280">
        <f>IF(VLOOKUP(Data!$A6280,summermonths, 2, FALSE) = 1, VLOOKUP(Data!$H6280,rateblocks, 2, FALSE), VLOOKUP(Data!H6280, rateblocks,3, FALSE))</f>
        <v>2</v>
      </c>
      <c r="J6280">
        <v>2.8356690406799316</v>
      </c>
      <c r="K6280">
        <v>2.0351150035858154</v>
      </c>
      <c r="L6280">
        <v>78.275863647460938</v>
      </c>
      <c r="M6280">
        <v>-0.80055421590805054</v>
      </c>
      <c r="N6280">
        <v>1.7956068515777588</v>
      </c>
      <c r="O6280">
        <v>3.2242040634155273</v>
      </c>
      <c r="P6280">
        <v>-3.7540645599365234</v>
      </c>
      <c r="Q6280">
        <v>-3.1017169952392578</v>
      </c>
      <c r="R6280">
        <v>-1.7421714067459106</v>
      </c>
      <c r="S6280">
        <v>-0.80055421590805054</v>
      </c>
      <c r="T6280">
        <v>0.14106294512748718</v>
      </c>
      <c r="U6280">
        <v>1.5006085634231567</v>
      </c>
      <c r="V6280">
        <v>2.1529562473297119</v>
      </c>
    </row>
    <row r="6281" spans="1:22" x14ac:dyDescent="0.25">
      <c r="A6281" t="s">
        <v>95</v>
      </c>
      <c r="B6281" t="s">
        <v>86</v>
      </c>
      <c r="C6281" t="s">
        <v>102</v>
      </c>
      <c r="D6281" t="s">
        <v>66</v>
      </c>
      <c r="E6281" t="s">
        <v>89</v>
      </c>
      <c r="F6281" t="s">
        <v>50</v>
      </c>
      <c r="G6281">
        <v>87</v>
      </c>
      <c r="H6281">
        <v>20</v>
      </c>
      <c r="I6281">
        <f>IF(VLOOKUP(Data!$A6281,summermonths, 2, FALSE) = 1, VLOOKUP(Data!$H6281,rateblocks, 2, FALSE), VLOOKUP(Data!H6281, rateblocks,3, FALSE))</f>
        <v>2</v>
      </c>
      <c r="J6281">
        <v>1.9742453098297119</v>
      </c>
      <c r="K6281">
        <v>2.0599424839019775</v>
      </c>
      <c r="L6281">
        <v>68.367813110351563</v>
      </c>
      <c r="M6281">
        <v>8.5697248578071594E-2</v>
      </c>
      <c r="N6281">
        <v>0.44318100810050964</v>
      </c>
      <c r="O6281">
        <v>0.19640940427780151</v>
      </c>
      <c r="P6281">
        <v>-0.64327061176300049</v>
      </c>
      <c r="Q6281">
        <v>-0.48226207494735718</v>
      </c>
      <c r="R6281">
        <v>-0.14670710265636444</v>
      </c>
      <c r="S6281">
        <v>8.5697248578071594E-2</v>
      </c>
      <c r="T6281">
        <v>0.31810158491134644</v>
      </c>
      <c r="U6281">
        <v>0.65365654230117798</v>
      </c>
      <c r="V6281">
        <v>0.81466513872146606</v>
      </c>
    </row>
    <row r="6282" spans="1:22" x14ac:dyDescent="0.25">
      <c r="A6282" t="s">
        <v>96</v>
      </c>
      <c r="B6282" t="s">
        <v>86</v>
      </c>
      <c r="C6282" t="s">
        <v>101</v>
      </c>
      <c r="D6282" t="s">
        <v>61</v>
      </c>
      <c r="E6282" t="s">
        <v>89</v>
      </c>
      <c r="F6282" t="s">
        <v>50</v>
      </c>
      <c r="G6282">
        <v>87</v>
      </c>
      <c r="H6282">
        <v>23</v>
      </c>
      <c r="I6282">
        <f>IF(VLOOKUP(Data!$A6282,summermonths, 2, FALSE) = 1, VLOOKUP(Data!$H6282,rateblocks, 2, FALSE), VLOOKUP(Data!H6282, rateblocks,3, FALSE))</f>
        <v>3</v>
      </c>
      <c r="J6282">
        <v>1.8912549018859863</v>
      </c>
      <c r="K6282">
        <v>2.169644832611084</v>
      </c>
      <c r="L6282">
        <v>64.831245422363281</v>
      </c>
      <c r="M6282">
        <v>0.27838978171348572</v>
      </c>
      <c r="N6282">
        <v>0.16562086343765259</v>
      </c>
      <c r="O6282">
        <v>2.7430269867181778E-2</v>
      </c>
      <c r="P6282">
        <v>5.9677036479115486E-3</v>
      </c>
      <c r="Q6282">
        <v>6.6138103604316711E-2</v>
      </c>
      <c r="R6282">
        <v>0.19153811037540436</v>
      </c>
      <c r="S6282">
        <v>0.27838978171348572</v>
      </c>
      <c r="T6282">
        <v>0.36524143815040588</v>
      </c>
      <c r="U6282">
        <v>0.49064144492149353</v>
      </c>
      <c r="V6282">
        <v>0.55081188678741455</v>
      </c>
    </row>
    <row r="6283" spans="1:22" x14ac:dyDescent="0.25">
      <c r="A6283" t="s">
        <v>98</v>
      </c>
      <c r="B6283" t="s">
        <v>86</v>
      </c>
      <c r="C6283" t="s">
        <v>102</v>
      </c>
      <c r="D6283" t="s">
        <v>69</v>
      </c>
      <c r="E6283" t="s">
        <v>89</v>
      </c>
      <c r="F6283" t="s">
        <v>50</v>
      </c>
      <c r="G6283">
        <v>87</v>
      </c>
      <c r="H6283">
        <v>19</v>
      </c>
      <c r="I6283">
        <f>IF(VLOOKUP(Data!$A6283,summermonths, 2, FALSE) = 1, VLOOKUP(Data!$H6283,rateblocks, 2, FALSE), VLOOKUP(Data!H6283, rateblocks,3, FALSE))</f>
        <v>2</v>
      </c>
      <c r="J6283">
        <v>2.6868362426757812</v>
      </c>
      <c r="K6283">
        <v>1.5574138164520264</v>
      </c>
      <c r="L6283">
        <v>85.126434326171875</v>
      </c>
      <c r="M6283">
        <v>-1.1294224262237549</v>
      </c>
      <c r="N6283">
        <v>1.4571530818939209</v>
      </c>
      <c r="O6283">
        <v>2.1232950687408447</v>
      </c>
      <c r="P6283">
        <v>-3.5262260437011719</v>
      </c>
      <c r="Q6283">
        <v>-2.9968392848968506</v>
      </c>
      <c r="R6283">
        <v>-1.8935542106628418</v>
      </c>
      <c r="S6283">
        <v>-1.1294224262237549</v>
      </c>
      <c r="T6283">
        <v>-0.36529061198234558</v>
      </c>
      <c r="U6283">
        <v>0.73799437284469604</v>
      </c>
      <c r="V6283">
        <v>1.2673810720443726</v>
      </c>
    </row>
    <row r="6284" spans="1:22" x14ac:dyDescent="0.25">
      <c r="A6284" t="s">
        <v>100</v>
      </c>
      <c r="B6284" t="s">
        <v>86</v>
      </c>
      <c r="C6284" t="s">
        <v>102</v>
      </c>
      <c r="D6284" t="s">
        <v>71</v>
      </c>
      <c r="E6284" t="s">
        <v>89</v>
      </c>
      <c r="F6284" t="s">
        <v>50</v>
      </c>
      <c r="G6284">
        <v>87</v>
      </c>
      <c r="H6284">
        <v>19</v>
      </c>
      <c r="I6284">
        <f>IF(VLOOKUP(Data!$A6284,summermonths, 2, FALSE) = 1, VLOOKUP(Data!$H6284,rateblocks, 2, FALSE), VLOOKUP(Data!H6284, rateblocks,3, FALSE))</f>
        <v>2</v>
      </c>
      <c r="J6284">
        <v>3.4067041873931885</v>
      </c>
      <c r="K6284">
        <v>2.1459770202636719</v>
      </c>
      <c r="L6284">
        <v>77.931037902832031</v>
      </c>
      <c r="M6284">
        <v>-1.2607271671295166</v>
      </c>
      <c r="N6284">
        <v>1.4324601888656616</v>
      </c>
      <c r="O6284">
        <v>2.0519421100616455</v>
      </c>
      <c r="P6284">
        <v>-3.6169145107269287</v>
      </c>
      <c r="Q6284">
        <v>-3.0964987277984619</v>
      </c>
      <c r="R6284">
        <v>-2.0119099617004395</v>
      </c>
      <c r="S6284">
        <v>-1.2607271671295166</v>
      </c>
      <c r="T6284">
        <v>-0.50954431295394897</v>
      </c>
      <c r="U6284">
        <v>0.57504445314407349</v>
      </c>
      <c r="V6284">
        <v>1.0954601764678955</v>
      </c>
    </row>
    <row r="6285" spans="1:22" x14ac:dyDescent="0.25">
      <c r="A6285" t="s">
        <v>99</v>
      </c>
      <c r="B6285" t="s">
        <v>86</v>
      </c>
      <c r="C6285" t="s">
        <v>101</v>
      </c>
      <c r="D6285" t="s">
        <v>64</v>
      </c>
      <c r="E6285" t="s">
        <v>89</v>
      </c>
      <c r="F6285" t="s">
        <v>50</v>
      </c>
      <c r="G6285">
        <v>87</v>
      </c>
      <c r="H6285">
        <v>18</v>
      </c>
      <c r="I6285">
        <f>IF(VLOOKUP(Data!$A6285,summermonths, 2, FALSE) = 1, VLOOKUP(Data!$H6285,rateblocks, 2, FALSE), VLOOKUP(Data!H6285, rateblocks,3, FALSE))</f>
        <v>1</v>
      </c>
      <c r="J6285">
        <v>2.0825040340423584</v>
      </c>
      <c r="K6285">
        <v>1.5018965005874634</v>
      </c>
      <c r="L6285">
        <v>77.927200317382813</v>
      </c>
      <c r="M6285">
        <v>-0.58060759305953979</v>
      </c>
      <c r="N6285">
        <v>0.68271785974502563</v>
      </c>
      <c r="O6285">
        <v>0.46610367298126221</v>
      </c>
      <c r="P6285">
        <v>-1.7035785913467407</v>
      </c>
      <c r="Q6285">
        <v>-1.4555457830429077</v>
      </c>
      <c r="R6285">
        <v>-0.93862521648406982</v>
      </c>
      <c r="S6285">
        <v>-0.58060759305953979</v>
      </c>
      <c r="T6285">
        <v>-0.22258999943733215</v>
      </c>
      <c r="U6285">
        <v>0.29433053731918335</v>
      </c>
      <c r="V6285">
        <v>0.54236334562301636</v>
      </c>
    </row>
    <row r="6286" spans="1:22" x14ac:dyDescent="0.25">
      <c r="A6286" t="s">
        <v>124</v>
      </c>
      <c r="B6286" t="s">
        <v>86</v>
      </c>
      <c r="C6286" t="s">
        <v>102</v>
      </c>
      <c r="D6286" t="s">
        <v>105</v>
      </c>
      <c r="E6286" t="s">
        <v>89</v>
      </c>
      <c r="F6286" t="s">
        <v>50</v>
      </c>
      <c r="G6286">
        <v>87</v>
      </c>
      <c r="H6286">
        <v>3</v>
      </c>
      <c r="I6286">
        <f>IF(VLOOKUP(Data!$A6286,summermonths, 2, FALSE) = 1, VLOOKUP(Data!$H6286,rateblocks, 2, FALSE), VLOOKUP(Data!H6286, rateblocks,3, FALSE))</f>
        <v>3</v>
      </c>
      <c r="J6286">
        <v>1.9832017421722412</v>
      </c>
      <c r="K6286">
        <v>1.9883908033370972</v>
      </c>
      <c r="L6286">
        <v>61.954021453857422</v>
      </c>
      <c r="M6286">
        <v>5.1890839822590351E-3</v>
      </c>
      <c r="N6286">
        <v>0.17305774986743927</v>
      </c>
      <c r="O6286">
        <v>2.9948985204100609E-2</v>
      </c>
      <c r="P6286">
        <v>-0.27946558594703674</v>
      </c>
      <c r="Q6286">
        <v>-0.21659334003925323</v>
      </c>
      <c r="R6286">
        <v>-8.5562489926815033E-2</v>
      </c>
      <c r="S6286">
        <v>5.1890839822590351E-3</v>
      </c>
      <c r="T6286">
        <v>9.5940656960010529E-2</v>
      </c>
      <c r="U6286">
        <v>0.22697150707244873</v>
      </c>
      <c r="V6286">
        <v>0.28984373807907104</v>
      </c>
    </row>
    <row r="6287" spans="1:22" x14ac:dyDescent="0.25">
      <c r="A6287" t="s">
        <v>96</v>
      </c>
      <c r="B6287" t="s">
        <v>86</v>
      </c>
      <c r="C6287" t="s">
        <v>102</v>
      </c>
      <c r="D6287" t="s">
        <v>67</v>
      </c>
      <c r="E6287" t="s">
        <v>89</v>
      </c>
      <c r="F6287" t="s">
        <v>50</v>
      </c>
      <c r="G6287">
        <v>87</v>
      </c>
      <c r="H6287">
        <v>18</v>
      </c>
      <c r="I6287">
        <f>IF(VLOOKUP(Data!$A6287,summermonths, 2, FALSE) = 1, VLOOKUP(Data!$H6287,rateblocks, 2, FALSE), VLOOKUP(Data!H6287, rateblocks,3, FALSE))</f>
        <v>1</v>
      </c>
      <c r="J6287">
        <v>1.4354866743087769</v>
      </c>
      <c r="K6287">
        <v>1.5722988843917847</v>
      </c>
      <c r="L6287">
        <v>80.057472229003906</v>
      </c>
      <c r="M6287">
        <v>0.13681222498416901</v>
      </c>
      <c r="N6287">
        <v>0.36261275410652161</v>
      </c>
      <c r="O6287">
        <v>0.13148801028728485</v>
      </c>
      <c r="P6287">
        <v>-0.45963266491889954</v>
      </c>
      <c r="Q6287">
        <v>-0.32789471745491028</v>
      </c>
      <c r="R6287">
        <v>-5.3342089056968689E-2</v>
      </c>
      <c r="S6287">
        <v>0.13681222498416901</v>
      </c>
      <c r="T6287">
        <v>0.3269665539264679</v>
      </c>
      <c r="U6287">
        <v>0.60151916742324829</v>
      </c>
      <c r="V6287">
        <v>0.73325711488723755</v>
      </c>
    </row>
    <row r="6288" spans="1:22" x14ac:dyDescent="0.25">
      <c r="A6288" t="s">
        <v>97</v>
      </c>
      <c r="B6288" t="s">
        <v>86</v>
      </c>
      <c r="C6288" t="s">
        <v>102</v>
      </c>
      <c r="D6288" t="s">
        <v>68</v>
      </c>
      <c r="E6288" t="s">
        <v>89</v>
      </c>
      <c r="F6288" t="s">
        <v>50</v>
      </c>
      <c r="G6288">
        <v>87</v>
      </c>
      <c r="H6288">
        <v>22</v>
      </c>
      <c r="I6288">
        <f>IF(VLOOKUP(Data!$A6288,summermonths, 2, FALSE) = 1, VLOOKUP(Data!$H6288,rateblocks, 2, FALSE), VLOOKUP(Data!H6288, rateblocks,3, FALSE))</f>
        <v>2</v>
      </c>
      <c r="J6288">
        <v>2.0368201732635498</v>
      </c>
      <c r="K6288">
        <v>2.3625288009643555</v>
      </c>
      <c r="L6288">
        <v>71.022987365722656</v>
      </c>
      <c r="M6288">
        <v>0.32570856809616089</v>
      </c>
      <c r="N6288">
        <v>0.32343646883964539</v>
      </c>
      <c r="O6288">
        <v>0.10461115092039108</v>
      </c>
      <c r="P6288">
        <v>-0.20629708468914032</v>
      </c>
      <c r="Q6288">
        <v>-8.8791944086551666E-2</v>
      </c>
      <c r="R6288">
        <v>0.15609832108020782</v>
      </c>
      <c r="S6288">
        <v>0.32570856809616089</v>
      </c>
      <c r="T6288">
        <v>0.49531883001327515</v>
      </c>
      <c r="U6288">
        <v>0.74020910263061523</v>
      </c>
      <c r="V6288">
        <v>0.85771423578262329</v>
      </c>
    </row>
    <row r="6289" spans="1:22" x14ac:dyDescent="0.25">
      <c r="A6289" t="s">
        <v>96</v>
      </c>
      <c r="B6289" t="s">
        <v>86</v>
      </c>
      <c r="C6289" t="s">
        <v>102</v>
      </c>
      <c r="D6289" t="s">
        <v>67</v>
      </c>
      <c r="E6289" t="s">
        <v>89</v>
      </c>
      <c r="F6289" t="s">
        <v>50</v>
      </c>
      <c r="G6289">
        <v>87</v>
      </c>
      <c r="H6289">
        <v>20</v>
      </c>
      <c r="I6289">
        <f>IF(VLOOKUP(Data!$A6289,summermonths, 2, FALSE) = 1, VLOOKUP(Data!$H6289,rateblocks, 2, FALSE), VLOOKUP(Data!H6289, rateblocks,3, FALSE))</f>
        <v>2</v>
      </c>
      <c r="J6289">
        <v>1.5131728649139404</v>
      </c>
      <c r="K6289">
        <v>1.8816666603088379</v>
      </c>
      <c r="L6289">
        <v>74.724136352539062</v>
      </c>
      <c r="M6289">
        <v>0.36849373579025269</v>
      </c>
      <c r="N6289">
        <v>0.30133944749832153</v>
      </c>
      <c r="O6289">
        <v>9.0805463492870331E-2</v>
      </c>
      <c r="P6289">
        <v>-0.1271655410528183</v>
      </c>
      <c r="Q6289">
        <v>-1.768830418586731E-2</v>
      </c>
      <c r="R6289">
        <v>0.21047116816043854</v>
      </c>
      <c r="S6289">
        <v>0.36849373579025269</v>
      </c>
      <c r="T6289">
        <v>0.52651631832122803</v>
      </c>
      <c r="U6289">
        <v>0.75467580556869507</v>
      </c>
      <c r="V6289">
        <v>0.86415302753448486</v>
      </c>
    </row>
    <row r="6290" spans="1:22" x14ac:dyDescent="0.25">
      <c r="A6290" t="s">
        <v>96</v>
      </c>
      <c r="B6290" t="s">
        <v>86</v>
      </c>
      <c r="C6290" t="s">
        <v>101</v>
      </c>
      <c r="D6290" t="s">
        <v>61</v>
      </c>
      <c r="E6290" t="s">
        <v>89</v>
      </c>
      <c r="F6290" t="s">
        <v>50</v>
      </c>
      <c r="G6290">
        <v>87</v>
      </c>
      <c r="H6290">
        <v>13</v>
      </c>
      <c r="I6290">
        <f>IF(VLOOKUP(Data!$A6290,summermonths, 2, FALSE) = 1, VLOOKUP(Data!$H6290,rateblocks, 2, FALSE), VLOOKUP(Data!H6290, rateblocks,3, FALSE))</f>
        <v>1</v>
      </c>
      <c r="J6290">
        <v>1.1363016366958618</v>
      </c>
      <c r="K6290">
        <v>1.4247047901153564</v>
      </c>
      <c r="L6290">
        <v>74.593521118164063</v>
      </c>
      <c r="M6290">
        <v>0.28840312361717224</v>
      </c>
      <c r="N6290">
        <v>0.17830495536327362</v>
      </c>
      <c r="O6290">
        <v>3.179265558719635E-2</v>
      </c>
      <c r="P6290">
        <v>-4.8824287950992584E-3</v>
      </c>
      <c r="Q6290">
        <v>5.9896130114793777E-2</v>
      </c>
      <c r="R6290">
        <v>0.19489991664886475</v>
      </c>
      <c r="S6290">
        <v>0.28840312361717224</v>
      </c>
      <c r="T6290">
        <v>0.38190633058547974</v>
      </c>
      <c r="U6290">
        <v>0.5169101357460022</v>
      </c>
      <c r="V6290">
        <v>0.58168870210647583</v>
      </c>
    </row>
    <row r="6291" spans="1:22" x14ac:dyDescent="0.25">
      <c r="A6291" t="s">
        <v>99</v>
      </c>
      <c r="B6291" t="s">
        <v>86</v>
      </c>
      <c r="C6291" t="s">
        <v>101</v>
      </c>
      <c r="D6291" t="s">
        <v>64</v>
      </c>
      <c r="E6291" t="s">
        <v>89</v>
      </c>
      <c r="F6291" t="s">
        <v>50</v>
      </c>
      <c r="G6291">
        <v>87</v>
      </c>
      <c r="H6291">
        <v>12</v>
      </c>
      <c r="I6291">
        <f>IF(VLOOKUP(Data!$A6291,summermonths, 2, FALSE) = 1, VLOOKUP(Data!$H6291,rateblocks, 2, FALSE), VLOOKUP(Data!H6291, rateblocks,3, FALSE))</f>
        <v>1</v>
      </c>
      <c r="J6291">
        <v>2.2539081573486328</v>
      </c>
      <c r="K6291">
        <v>1.6236782073974609</v>
      </c>
      <c r="L6291">
        <v>81.563766479492187</v>
      </c>
      <c r="M6291">
        <v>-0.63023006916046143</v>
      </c>
      <c r="N6291">
        <v>0.7312278151512146</v>
      </c>
      <c r="O6291">
        <v>0.5346941351890564</v>
      </c>
      <c r="P6291">
        <v>-1.8329927921295166</v>
      </c>
      <c r="Q6291">
        <v>-1.5673362016677856</v>
      </c>
      <c r="R6291">
        <v>-1.0136862993240356</v>
      </c>
      <c r="S6291">
        <v>-0.63023006916046143</v>
      </c>
      <c r="T6291">
        <v>-0.24677382409572601</v>
      </c>
      <c r="U6291">
        <v>0.30687609314918518</v>
      </c>
      <c r="V6291">
        <v>0.57253265380859375</v>
      </c>
    </row>
    <row r="6292" spans="1:22" x14ac:dyDescent="0.25">
      <c r="A6292" t="s">
        <v>123</v>
      </c>
      <c r="B6292" t="s">
        <v>86</v>
      </c>
      <c r="C6292" t="s">
        <v>102</v>
      </c>
      <c r="D6292" t="s">
        <v>112</v>
      </c>
      <c r="E6292" t="s">
        <v>89</v>
      </c>
      <c r="F6292" t="s">
        <v>50</v>
      </c>
      <c r="G6292">
        <v>87</v>
      </c>
      <c r="H6292">
        <v>9</v>
      </c>
      <c r="I6292">
        <f>IF(VLOOKUP(Data!$A6292,summermonths, 2, FALSE) = 1, VLOOKUP(Data!$H6292,rateblocks, 2, FALSE), VLOOKUP(Data!H6292, rateblocks,3, FALSE))</f>
        <v>2</v>
      </c>
      <c r="J6292">
        <v>0.92771148681640625</v>
      </c>
      <c r="K6292">
        <v>1.0133907794952393</v>
      </c>
      <c r="L6292">
        <v>71.632186889648438</v>
      </c>
      <c r="M6292">
        <v>8.5679292678833008E-2</v>
      </c>
      <c r="N6292">
        <v>0.18372468650341034</v>
      </c>
      <c r="O6292">
        <v>3.3754762262105942E-2</v>
      </c>
      <c r="P6292">
        <v>-0.21652092039585114</v>
      </c>
      <c r="Q6292">
        <v>-0.14977337419986725</v>
      </c>
      <c r="R6292">
        <v>-1.066602673381567E-2</v>
      </c>
      <c r="S6292">
        <v>8.5679292678833008E-2</v>
      </c>
      <c r="T6292">
        <v>0.18202461302280426</v>
      </c>
      <c r="U6292">
        <v>0.32113194465637207</v>
      </c>
      <c r="V6292">
        <v>0.38787952065467834</v>
      </c>
    </row>
    <row r="6293" spans="1:22" x14ac:dyDescent="0.25">
      <c r="A6293" t="s">
        <v>122</v>
      </c>
      <c r="B6293" t="s">
        <v>86</v>
      </c>
      <c r="C6293" t="s">
        <v>102</v>
      </c>
      <c r="D6293" t="s">
        <v>106</v>
      </c>
      <c r="E6293" t="s">
        <v>89</v>
      </c>
      <c r="F6293" t="s">
        <v>50</v>
      </c>
      <c r="G6293">
        <v>87</v>
      </c>
      <c r="H6293">
        <v>3</v>
      </c>
      <c r="I6293">
        <f>IF(VLOOKUP(Data!$A6293,summermonths, 2, FALSE) = 1, VLOOKUP(Data!$H6293,rateblocks, 2, FALSE), VLOOKUP(Data!H6293, rateblocks,3, FALSE))</f>
        <v>3</v>
      </c>
      <c r="J6293">
        <v>1.9730819463729858</v>
      </c>
      <c r="K6293">
        <v>1.9095401763916016</v>
      </c>
      <c r="L6293">
        <v>39.448276519775391</v>
      </c>
      <c r="M6293">
        <v>-6.3541725277900696E-2</v>
      </c>
      <c r="N6293">
        <v>0.2061251699924469</v>
      </c>
      <c r="O6293">
        <v>4.2487584054470062E-2</v>
      </c>
      <c r="P6293">
        <v>-0.40258747339248657</v>
      </c>
      <c r="Q6293">
        <v>-0.32770174741744995</v>
      </c>
      <c r="R6293">
        <v>-0.17163386940956116</v>
      </c>
      <c r="S6293">
        <v>-6.3541725277900696E-2</v>
      </c>
      <c r="T6293">
        <v>4.4550418853759766E-2</v>
      </c>
      <c r="U6293">
        <v>0.20061831176280975</v>
      </c>
      <c r="V6293">
        <v>0.27550402283668518</v>
      </c>
    </row>
    <row r="6294" spans="1:22" x14ac:dyDescent="0.25">
      <c r="A6294" t="s">
        <v>100</v>
      </c>
      <c r="B6294" t="s">
        <v>86</v>
      </c>
      <c r="C6294" t="s">
        <v>102</v>
      </c>
      <c r="D6294" t="s">
        <v>71</v>
      </c>
      <c r="E6294" t="s">
        <v>89</v>
      </c>
      <c r="F6294" t="s">
        <v>50</v>
      </c>
      <c r="G6294">
        <v>87</v>
      </c>
      <c r="H6294">
        <v>22</v>
      </c>
      <c r="I6294">
        <f>IF(VLOOKUP(Data!$A6294,summermonths, 2, FALSE) = 1, VLOOKUP(Data!$H6294,rateblocks, 2, FALSE), VLOOKUP(Data!H6294, rateblocks,3, FALSE))</f>
        <v>2</v>
      </c>
      <c r="J6294">
        <v>2.9208915233612061</v>
      </c>
      <c r="K6294">
        <v>2.2046551704406738</v>
      </c>
      <c r="L6294">
        <v>75.333335876464844</v>
      </c>
      <c r="M6294">
        <v>-0.71623647212982178</v>
      </c>
      <c r="N6294">
        <v>1.2487313747406006</v>
      </c>
      <c r="O6294">
        <v>1.5593301057815552</v>
      </c>
      <c r="P6294">
        <v>-2.770216703414917</v>
      </c>
      <c r="Q6294">
        <v>-2.3165500164031982</v>
      </c>
      <c r="R6294">
        <v>-1.3710718154907227</v>
      </c>
      <c r="S6294">
        <v>-0.71623647212982178</v>
      </c>
      <c r="T6294">
        <v>-6.1401098966598511E-2</v>
      </c>
      <c r="U6294">
        <v>0.88407719135284424</v>
      </c>
      <c r="V6294">
        <v>1.337743878364563</v>
      </c>
    </row>
    <row r="6295" spans="1:22" x14ac:dyDescent="0.25">
      <c r="A6295" t="s">
        <v>123</v>
      </c>
      <c r="B6295" t="s">
        <v>86</v>
      </c>
      <c r="C6295" t="s">
        <v>102</v>
      </c>
      <c r="D6295" t="s">
        <v>112</v>
      </c>
      <c r="E6295" t="s">
        <v>89</v>
      </c>
      <c r="F6295" t="s">
        <v>50</v>
      </c>
      <c r="G6295">
        <v>87</v>
      </c>
      <c r="H6295">
        <v>3</v>
      </c>
      <c r="I6295">
        <f>IF(VLOOKUP(Data!$A6295,summermonths, 2, FALSE) = 1, VLOOKUP(Data!$H6295,rateblocks, 2, FALSE), VLOOKUP(Data!H6295, rateblocks,3, FALSE))</f>
        <v>3</v>
      </c>
      <c r="J6295">
        <v>2.0159437656402588</v>
      </c>
      <c r="K6295">
        <v>1.9717816114425659</v>
      </c>
      <c r="L6295">
        <v>55.080459594726563</v>
      </c>
      <c r="M6295">
        <v>-4.4162128120660782E-2</v>
      </c>
      <c r="N6295">
        <v>0.15787078440189362</v>
      </c>
      <c r="O6295">
        <v>2.4923184886574745E-2</v>
      </c>
      <c r="P6295">
        <v>-0.30383646488189697</v>
      </c>
      <c r="Q6295">
        <v>-0.24648167192935944</v>
      </c>
      <c r="R6295">
        <v>-0.12694965302944183</v>
      </c>
      <c r="S6295">
        <v>-4.4162128120660782E-2</v>
      </c>
      <c r="T6295">
        <v>3.8625393062829971E-2</v>
      </c>
      <c r="U6295">
        <v>0.15815742313861847</v>
      </c>
      <c r="V6295">
        <v>0.21551220118999481</v>
      </c>
    </row>
    <row r="6296" spans="1:22" x14ac:dyDescent="0.25">
      <c r="A6296" t="s">
        <v>125</v>
      </c>
      <c r="B6296" t="s">
        <v>86</v>
      </c>
      <c r="C6296" t="s">
        <v>101</v>
      </c>
      <c r="D6296" t="s">
        <v>110</v>
      </c>
      <c r="E6296" t="s">
        <v>89</v>
      </c>
      <c r="F6296" t="s">
        <v>50</v>
      </c>
      <c r="G6296">
        <v>87</v>
      </c>
      <c r="H6296">
        <v>13</v>
      </c>
      <c r="I6296">
        <f>IF(VLOOKUP(Data!$A6296,summermonths, 2, FALSE) = 1, VLOOKUP(Data!$H6296,rateblocks, 2, FALSE), VLOOKUP(Data!H6296, rateblocks,3, FALSE))</f>
        <v>2</v>
      </c>
      <c r="J6296">
        <v>1.2640234231948853</v>
      </c>
      <c r="K6296">
        <v>1.3029937744140625</v>
      </c>
      <c r="L6296">
        <v>71.830718994140625</v>
      </c>
      <c r="M6296">
        <v>3.8970351219177246E-2</v>
      </c>
      <c r="N6296">
        <v>0.11762640625238419</v>
      </c>
      <c r="O6296">
        <v>1.3835971243679523E-2</v>
      </c>
      <c r="P6296">
        <v>-0.15450787544250488</v>
      </c>
      <c r="Q6296">
        <v>-0.11177395284175873</v>
      </c>
      <c r="R6296">
        <v>-2.2712996229529381E-2</v>
      </c>
      <c r="S6296">
        <v>3.8970351219177246E-2</v>
      </c>
      <c r="T6296">
        <v>0.10065370053052902</v>
      </c>
      <c r="U6296">
        <v>0.18971465528011322</v>
      </c>
      <c r="V6296">
        <v>0.23244857788085938</v>
      </c>
    </row>
    <row r="6297" spans="1:22" x14ac:dyDescent="0.25">
      <c r="A6297" t="s">
        <v>95</v>
      </c>
      <c r="B6297" t="s">
        <v>86</v>
      </c>
      <c r="C6297" t="s">
        <v>102</v>
      </c>
      <c r="D6297" t="s">
        <v>66</v>
      </c>
      <c r="E6297" t="s">
        <v>89</v>
      </c>
      <c r="F6297" t="s">
        <v>50</v>
      </c>
      <c r="G6297">
        <v>87</v>
      </c>
      <c r="H6297">
        <v>12</v>
      </c>
      <c r="I6297">
        <f>IF(VLOOKUP(Data!$A6297,summermonths, 2, FALSE) = 1, VLOOKUP(Data!$H6297,rateblocks, 2, FALSE), VLOOKUP(Data!H6297, rateblocks,3, FALSE))</f>
        <v>1</v>
      </c>
      <c r="J6297">
        <v>1.1738337278366089</v>
      </c>
      <c r="K6297">
        <v>1.3343678712844849</v>
      </c>
      <c r="L6297">
        <v>80.022987365722656</v>
      </c>
      <c r="M6297">
        <v>0.1605340987443924</v>
      </c>
      <c r="N6297">
        <v>0.36006736755371094</v>
      </c>
      <c r="O6297">
        <v>0.12964850664138794</v>
      </c>
      <c r="P6297">
        <v>-0.43172401189804077</v>
      </c>
      <c r="Q6297">
        <v>-0.30091080069541931</v>
      </c>
      <c r="R6297">
        <v>-2.8285413980484009E-2</v>
      </c>
      <c r="S6297">
        <v>0.1605340987443924</v>
      </c>
      <c r="T6297">
        <v>0.3493536114692688</v>
      </c>
      <c r="U6297">
        <v>0.6219789981842041</v>
      </c>
      <c r="V6297">
        <v>0.75279223918914795</v>
      </c>
    </row>
    <row r="6298" spans="1:22" x14ac:dyDescent="0.25">
      <c r="A6298" t="s">
        <v>98</v>
      </c>
      <c r="B6298" t="s">
        <v>86</v>
      </c>
      <c r="C6298" t="s">
        <v>102</v>
      </c>
      <c r="D6298" t="s">
        <v>69</v>
      </c>
      <c r="E6298" t="s">
        <v>89</v>
      </c>
      <c r="F6298" t="s">
        <v>50</v>
      </c>
      <c r="G6298">
        <v>87</v>
      </c>
      <c r="H6298">
        <v>1</v>
      </c>
      <c r="I6298">
        <f>IF(VLOOKUP(Data!$A6298,summermonths, 2, FALSE) = 1, VLOOKUP(Data!$H6298,rateblocks, 2, FALSE), VLOOKUP(Data!H6298, rateblocks,3, FALSE))</f>
        <v>3</v>
      </c>
      <c r="J6298">
        <v>3.0924301147460937</v>
      </c>
      <c r="K6298">
        <v>2.0929310321807861</v>
      </c>
      <c r="L6298">
        <v>73.666664123535156</v>
      </c>
      <c r="M6298">
        <v>-0.99949902296066284</v>
      </c>
      <c r="N6298">
        <v>1.5440174341201782</v>
      </c>
      <c r="O6298">
        <v>2.3839898109436035</v>
      </c>
      <c r="P6298">
        <v>-3.5391817092895508</v>
      </c>
      <c r="Q6298">
        <v>-2.9782369136810303</v>
      </c>
      <c r="R6298">
        <v>-1.8091825246810913</v>
      </c>
      <c r="S6298">
        <v>-0.99949902296066284</v>
      </c>
      <c r="T6298">
        <v>-0.18981549143791199</v>
      </c>
      <c r="U6298">
        <v>0.97923892736434937</v>
      </c>
      <c r="V6298">
        <v>1.5401836633682251</v>
      </c>
    </row>
    <row r="6299" spans="1:22" x14ac:dyDescent="0.25">
      <c r="A6299" t="s">
        <v>96</v>
      </c>
      <c r="B6299" t="s">
        <v>86</v>
      </c>
      <c r="C6299" t="s">
        <v>102</v>
      </c>
      <c r="D6299" t="s">
        <v>67</v>
      </c>
      <c r="E6299" t="s">
        <v>89</v>
      </c>
      <c r="F6299" t="s">
        <v>50</v>
      </c>
      <c r="G6299">
        <v>87</v>
      </c>
      <c r="H6299">
        <v>2</v>
      </c>
      <c r="I6299">
        <f>IF(VLOOKUP(Data!$A6299,summermonths, 2, FALSE) = 1, VLOOKUP(Data!$H6299,rateblocks, 2, FALSE), VLOOKUP(Data!H6299, rateblocks,3, FALSE))</f>
        <v>3</v>
      </c>
      <c r="J6299">
        <v>1.8257375955581665</v>
      </c>
      <c r="K6299">
        <v>1.9871264696121216</v>
      </c>
      <c r="L6299">
        <v>66.379310607910156</v>
      </c>
      <c r="M6299">
        <v>0.16138887405395508</v>
      </c>
      <c r="N6299">
        <v>0.21883487701416016</v>
      </c>
      <c r="O6299">
        <v>4.7888703644275665E-2</v>
      </c>
      <c r="P6299">
        <v>-0.19856247305870056</v>
      </c>
      <c r="Q6299">
        <v>-0.11905930191278458</v>
      </c>
      <c r="R6299">
        <v>4.6631753444671631E-2</v>
      </c>
      <c r="S6299">
        <v>0.16138887405395508</v>
      </c>
      <c r="T6299">
        <v>0.27614599466323853</v>
      </c>
      <c r="U6299">
        <v>0.44183704257011414</v>
      </c>
      <c r="V6299">
        <v>0.52134019136428833</v>
      </c>
    </row>
    <row r="6300" spans="1:22" x14ac:dyDescent="0.25">
      <c r="A6300" t="s">
        <v>124</v>
      </c>
      <c r="B6300" t="s">
        <v>86</v>
      </c>
      <c r="C6300" t="s">
        <v>101</v>
      </c>
      <c r="D6300" t="s">
        <v>108</v>
      </c>
      <c r="E6300" t="s">
        <v>89</v>
      </c>
      <c r="F6300" t="s">
        <v>50</v>
      </c>
      <c r="G6300">
        <v>87</v>
      </c>
      <c r="H6300">
        <v>18</v>
      </c>
      <c r="I6300">
        <f>IF(VLOOKUP(Data!$A6300,summermonths, 2, FALSE) = 1, VLOOKUP(Data!$H6300,rateblocks, 2, FALSE), VLOOKUP(Data!H6300, rateblocks,3, FALSE))</f>
        <v>1</v>
      </c>
      <c r="J6300">
        <v>1.3599900007247925</v>
      </c>
      <c r="K6300">
        <v>1.3988122940063477</v>
      </c>
      <c r="L6300">
        <v>68.991790771484375</v>
      </c>
      <c r="M6300">
        <v>3.8822207599878311E-2</v>
      </c>
      <c r="N6300">
        <v>0.12035258114337921</v>
      </c>
      <c r="O6300">
        <v>1.448474358767271E-2</v>
      </c>
      <c r="P6300">
        <v>-0.15914016962051392</v>
      </c>
      <c r="Q6300">
        <v>-0.11541583389043808</v>
      </c>
      <c r="R6300">
        <v>-2.4290747940540314E-2</v>
      </c>
      <c r="S6300">
        <v>3.8822207599878311E-2</v>
      </c>
      <c r="T6300">
        <v>0.10193516314029694</v>
      </c>
      <c r="U6300">
        <v>0.1930602490901947</v>
      </c>
      <c r="V6300">
        <v>0.23678459227085114</v>
      </c>
    </row>
    <row r="6301" spans="1:22" x14ac:dyDescent="0.25">
      <c r="A6301" t="s">
        <v>99</v>
      </c>
      <c r="B6301" t="s">
        <v>86</v>
      </c>
      <c r="C6301" t="s">
        <v>101</v>
      </c>
      <c r="D6301" t="s">
        <v>64</v>
      </c>
      <c r="E6301" t="s">
        <v>89</v>
      </c>
      <c r="F6301" t="s">
        <v>50</v>
      </c>
      <c r="G6301">
        <v>87</v>
      </c>
      <c r="H6301">
        <v>1</v>
      </c>
      <c r="I6301">
        <f>IF(VLOOKUP(Data!$A6301,summermonths, 2, FALSE) = 1, VLOOKUP(Data!$H6301,rateblocks, 2, FALSE), VLOOKUP(Data!H6301, rateblocks,3, FALSE))</f>
        <v>3</v>
      </c>
      <c r="J6301">
        <v>2.6239569187164307</v>
      </c>
      <c r="K6301">
        <v>2.0193240642547607</v>
      </c>
      <c r="L6301">
        <v>70.974822998046875</v>
      </c>
      <c r="M6301">
        <v>-0.6046329140663147</v>
      </c>
      <c r="N6301">
        <v>0.68221259117126465</v>
      </c>
      <c r="O6301">
        <v>0.46541401743888855</v>
      </c>
      <c r="P6301">
        <v>-1.7267727851867676</v>
      </c>
      <c r="Q6301">
        <v>-1.4789235591888428</v>
      </c>
      <c r="R6301">
        <v>-0.96238553524017334</v>
      </c>
      <c r="S6301">
        <v>-0.6046329140663147</v>
      </c>
      <c r="T6301">
        <v>-0.24688027799129486</v>
      </c>
      <c r="U6301">
        <v>0.26965770125389099</v>
      </c>
      <c r="V6301">
        <v>0.51750695705413818</v>
      </c>
    </row>
    <row r="6302" spans="1:22" x14ac:dyDescent="0.25">
      <c r="A6302" t="s">
        <v>97</v>
      </c>
      <c r="B6302" t="s">
        <v>86</v>
      </c>
      <c r="C6302" t="s">
        <v>101</v>
      </c>
      <c r="D6302" t="s">
        <v>62</v>
      </c>
      <c r="E6302" t="s">
        <v>89</v>
      </c>
      <c r="F6302" t="s">
        <v>50</v>
      </c>
      <c r="G6302">
        <v>87</v>
      </c>
      <c r="H6302">
        <v>10</v>
      </c>
      <c r="I6302">
        <f>IF(VLOOKUP(Data!$A6302,summermonths, 2, FALSE) = 1, VLOOKUP(Data!$H6302,rateblocks, 2, FALSE), VLOOKUP(Data!H6302, rateblocks,3, FALSE))</f>
        <v>2</v>
      </c>
      <c r="J6302">
        <v>1.5046452283859253</v>
      </c>
      <c r="K6302">
        <v>1.2315522432327271</v>
      </c>
      <c r="L6302">
        <v>72.589202880859375</v>
      </c>
      <c r="M6302">
        <v>-0.27309295535087585</v>
      </c>
      <c r="N6302">
        <v>0.53622019290924072</v>
      </c>
      <c r="O6302">
        <v>0.28753209114074707</v>
      </c>
      <c r="P6302">
        <v>-1.1550966501235962</v>
      </c>
      <c r="Q6302">
        <v>-0.96028679609298706</v>
      </c>
      <c r="R6302">
        <v>-0.55428707599639893</v>
      </c>
      <c r="S6302">
        <v>-0.27309295535087585</v>
      </c>
      <c r="T6302">
        <v>8.1011885777115822E-3</v>
      </c>
      <c r="U6302">
        <v>0.41410088539123535</v>
      </c>
      <c r="V6302">
        <v>0.60891079902648926</v>
      </c>
    </row>
    <row r="6303" spans="1:22" x14ac:dyDescent="0.25">
      <c r="A6303" t="s">
        <v>122</v>
      </c>
      <c r="B6303" t="s">
        <v>86</v>
      </c>
      <c r="C6303" t="s">
        <v>101</v>
      </c>
      <c r="D6303" t="s">
        <v>111</v>
      </c>
      <c r="E6303" t="s">
        <v>89</v>
      </c>
      <c r="F6303" t="s">
        <v>50</v>
      </c>
      <c r="G6303">
        <v>87</v>
      </c>
      <c r="H6303">
        <v>3</v>
      </c>
      <c r="I6303">
        <f>IF(VLOOKUP(Data!$A6303,summermonths, 2, FALSE) = 1, VLOOKUP(Data!$H6303,rateblocks, 2, FALSE), VLOOKUP(Data!H6303, rateblocks,3, FALSE))</f>
        <v>3</v>
      </c>
      <c r="J6303">
        <v>1.8295506238937378</v>
      </c>
      <c r="K6303">
        <v>1.9506465196609497</v>
      </c>
      <c r="L6303">
        <v>52.2637939453125</v>
      </c>
      <c r="M6303">
        <v>0.12109598517417908</v>
      </c>
      <c r="N6303">
        <v>0.10102894902229309</v>
      </c>
      <c r="O6303">
        <v>1.0206848382949829E-2</v>
      </c>
      <c r="P6303">
        <v>-4.5081846415996552E-2</v>
      </c>
      <c r="Q6303">
        <v>-8.3778230473399162E-3</v>
      </c>
      <c r="R6303">
        <v>6.8116351962089539E-2</v>
      </c>
      <c r="S6303">
        <v>0.12109598517417908</v>
      </c>
      <c r="T6303">
        <v>0.17407561838626862</v>
      </c>
      <c r="U6303">
        <v>0.25056979060173035</v>
      </c>
      <c r="V6303">
        <v>0.2872738242149353</v>
      </c>
    </row>
    <row r="6304" spans="1:22" x14ac:dyDescent="0.25">
      <c r="A6304" t="s">
        <v>98</v>
      </c>
      <c r="B6304" t="s">
        <v>86</v>
      </c>
      <c r="C6304" t="s">
        <v>102</v>
      </c>
      <c r="D6304" t="s">
        <v>69</v>
      </c>
      <c r="E6304" t="s">
        <v>89</v>
      </c>
      <c r="F6304" t="s">
        <v>50</v>
      </c>
      <c r="G6304">
        <v>87</v>
      </c>
      <c r="H6304">
        <v>9</v>
      </c>
      <c r="I6304">
        <f>IF(VLOOKUP(Data!$A6304,summermonths, 2, FALSE) = 1, VLOOKUP(Data!$H6304,rateblocks, 2, FALSE), VLOOKUP(Data!H6304, rateblocks,3, FALSE))</f>
        <v>2</v>
      </c>
      <c r="J6304">
        <v>2.0356910228729248</v>
      </c>
      <c r="K6304">
        <v>1.2378160953521729</v>
      </c>
      <c r="L6304">
        <v>81.666664123535156</v>
      </c>
      <c r="M6304">
        <v>-0.79787486791610718</v>
      </c>
      <c r="N6304">
        <v>1.5766575336456299</v>
      </c>
      <c r="O6304">
        <v>2.4858489036560059</v>
      </c>
      <c r="P6304">
        <v>-3.3912458419799805</v>
      </c>
      <c r="Q6304">
        <v>-2.8184428215026855</v>
      </c>
      <c r="R6304">
        <v>-1.624674916267395</v>
      </c>
      <c r="S6304">
        <v>-0.79787486791610718</v>
      </c>
      <c r="T6304">
        <v>2.8925150632858276E-2</v>
      </c>
      <c r="U6304">
        <v>1.2226930856704712</v>
      </c>
      <c r="V6304">
        <v>1.7954959869384766</v>
      </c>
    </row>
    <row r="6305" spans="1:22" x14ac:dyDescent="0.25">
      <c r="A6305" t="s">
        <v>123</v>
      </c>
      <c r="B6305" t="s">
        <v>86</v>
      </c>
      <c r="C6305" t="s">
        <v>102</v>
      </c>
      <c r="D6305" t="s">
        <v>112</v>
      </c>
      <c r="E6305" t="s">
        <v>89</v>
      </c>
      <c r="F6305" t="s">
        <v>50</v>
      </c>
      <c r="G6305">
        <v>87</v>
      </c>
      <c r="H6305">
        <v>16</v>
      </c>
      <c r="I6305">
        <f>IF(VLOOKUP(Data!$A6305,summermonths, 2, FALSE) = 1, VLOOKUP(Data!$H6305,rateblocks, 2, FALSE), VLOOKUP(Data!H6305, rateblocks,3, FALSE))</f>
        <v>2</v>
      </c>
      <c r="J6305">
        <v>1.4832618236541748</v>
      </c>
      <c r="K6305">
        <v>1.5161494016647339</v>
      </c>
      <c r="L6305">
        <v>81.735633850097656</v>
      </c>
      <c r="M6305">
        <v>3.288758173584938E-2</v>
      </c>
      <c r="N6305">
        <v>0.24787554144859314</v>
      </c>
      <c r="O6305">
        <v>6.1442285776138306E-2</v>
      </c>
      <c r="P6305">
        <v>-0.37483140826225281</v>
      </c>
      <c r="Q6305">
        <v>-0.28477770090103149</v>
      </c>
      <c r="R6305">
        <v>-9.7098477184772491E-2</v>
      </c>
      <c r="S6305">
        <v>3.288758173584938E-2</v>
      </c>
      <c r="T6305">
        <v>0.16287364065647125</v>
      </c>
      <c r="U6305">
        <v>0.35055285692214966</v>
      </c>
      <c r="V6305">
        <v>0.44060656428337097</v>
      </c>
    </row>
    <row r="6306" spans="1:22" x14ac:dyDescent="0.25">
      <c r="A6306" t="s">
        <v>100</v>
      </c>
      <c r="B6306" t="s">
        <v>86</v>
      </c>
      <c r="C6306" t="s">
        <v>101</v>
      </c>
      <c r="D6306" t="s">
        <v>65</v>
      </c>
      <c r="E6306" t="s">
        <v>89</v>
      </c>
      <c r="F6306" t="s">
        <v>50</v>
      </c>
      <c r="G6306">
        <v>87</v>
      </c>
      <c r="H6306">
        <v>16</v>
      </c>
      <c r="I6306">
        <f>IF(VLOOKUP(Data!$A6306,summermonths, 2, FALSE) = 1, VLOOKUP(Data!$H6306,rateblocks, 2, FALSE), VLOOKUP(Data!H6306, rateblocks,3, FALSE))</f>
        <v>1</v>
      </c>
      <c r="J6306">
        <v>2.1229677200317383</v>
      </c>
      <c r="K6306">
        <v>1.5086972713470459</v>
      </c>
      <c r="L6306">
        <v>81.024032592773438</v>
      </c>
      <c r="M6306">
        <v>-0.61427044868469238</v>
      </c>
      <c r="N6306">
        <v>0.69589114189147949</v>
      </c>
      <c r="O6306">
        <v>0.48426449298858643</v>
      </c>
      <c r="P6306">
        <v>-1.7589094638824463</v>
      </c>
      <c r="Q6306">
        <v>-1.5060908794403076</v>
      </c>
      <c r="R6306">
        <v>-0.97919613122940063</v>
      </c>
      <c r="S6306">
        <v>-0.61427044868469238</v>
      </c>
      <c r="T6306">
        <v>-0.24934478104114532</v>
      </c>
      <c r="U6306">
        <v>0.27754992246627808</v>
      </c>
      <c r="V6306">
        <v>0.5303686261177063</v>
      </c>
    </row>
    <row r="6307" spans="1:22" x14ac:dyDescent="0.25">
      <c r="A6307" t="s">
        <v>96</v>
      </c>
      <c r="B6307" t="s">
        <v>86</v>
      </c>
      <c r="C6307" t="s">
        <v>102</v>
      </c>
      <c r="D6307" t="s">
        <v>67</v>
      </c>
      <c r="E6307" t="s">
        <v>89</v>
      </c>
      <c r="F6307" t="s">
        <v>50</v>
      </c>
      <c r="G6307">
        <v>87</v>
      </c>
      <c r="H6307">
        <v>4</v>
      </c>
      <c r="I6307">
        <f>IF(VLOOKUP(Data!$A6307,summermonths, 2, FALSE) = 1, VLOOKUP(Data!$H6307,rateblocks, 2, FALSE), VLOOKUP(Data!H6307, rateblocks,3, FALSE))</f>
        <v>3</v>
      </c>
      <c r="J6307">
        <v>1.7278482913970947</v>
      </c>
      <c r="K6307">
        <v>1.958850622177124</v>
      </c>
      <c r="L6307">
        <v>65.632186889648437</v>
      </c>
      <c r="M6307">
        <v>0.23100222647190094</v>
      </c>
      <c r="N6307">
        <v>0.22089499235153198</v>
      </c>
      <c r="O6307">
        <v>4.8794597387313843E-2</v>
      </c>
      <c r="P6307">
        <v>-0.13233770430088043</v>
      </c>
      <c r="Q6307">
        <v>-5.2086096256971359E-2</v>
      </c>
      <c r="R6307">
        <v>0.11516477912664413</v>
      </c>
      <c r="S6307">
        <v>0.23100222647190094</v>
      </c>
      <c r="T6307">
        <v>0.34683966636657715</v>
      </c>
      <c r="U6307">
        <v>0.51409053802490234</v>
      </c>
      <c r="V6307">
        <v>0.59434217214584351</v>
      </c>
    </row>
    <row r="6308" spans="1:22" x14ac:dyDescent="0.25">
      <c r="A6308" t="s">
        <v>99</v>
      </c>
      <c r="B6308" t="s">
        <v>86</v>
      </c>
      <c r="C6308" t="s">
        <v>101</v>
      </c>
      <c r="D6308" t="s">
        <v>64</v>
      </c>
      <c r="E6308" t="s">
        <v>89</v>
      </c>
      <c r="F6308" t="s">
        <v>50</v>
      </c>
      <c r="G6308">
        <v>87</v>
      </c>
      <c r="H6308">
        <v>23</v>
      </c>
      <c r="I6308">
        <f>IF(VLOOKUP(Data!$A6308,summermonths, 2, FALSE) = 1, VLOOKUP(Data!$H6308,rateblocks, 2, FALSE), VLOOKUP(Data!H6308, rateblocks,3, FALSE))</f>
        <v>3</v>
      </c>
      <c r="J6308">
        <v>2.6905148029327393</v>
      </c>
      <c r="K6308">
        <v>2.1690340042114258</v>
      </c>
      <c r="L6308">
        <v>71.927200317382812</v>
      </c>
      <c r="M6308">
        <v>-0.52148091793060303</v>
      </c>
      <c r="N6308">
        <v>0.6729462742805481</v>
      </c>
      <c r="O6308">
        <v>0.45285668969154358</v>
      </c>
      <c r="P6308">
        <v>-1.6283789873123169</v>
      </c>
      <c r="Q6308">
        <v>-1.3838962316513062</v>
      </c>
      <c r="R6308">
        <v>-0.87437427043914795</v>
      </c>
      <c r="S6308">
        <v>-0.52148091793060303</v>
      </c>
      <c r="T6308">
        <v>-0.16858755052089691</v>
      </c>
      <c r="U6308">
        <v>0.34093442559242249</v>
      </c>
      <c r="V6308">
        <v>0.58541721105575562</v>
      </c>
    </row>
    <row r="6309" spans="1:22" x14ac:dyDescent="0.25">
      <c r="A6309" t="s">
        <v>123</v>
      </c>
      <c r="B6309" t="s">
        <v>86</v>
      </c>
      <c r="C6309" t="s">
        <v>101</v>
      </c>
      <c r="D6309" t="s">
        <v>107</v>
      </c>
      <c r="E6309" t="s">
        <v>89</v>
      </c>
      <c r="F6309" t="s">
        <v>50</v>
      </c>
      <c r="G6309">
        <v>87</v>
      </c>
      <c r="H6309">
        <v>12</v>
      </c>
      <c r="I6309">
        <f>IF(VLOOKUP(Data!$A6309,summermonths, 2, FALSE) = 1, VLOOKUP(Data!$H6309,rateblocks, 2, FALSE), VLOOKUP(Data!H6309, rateblocks,3, FALSE))</f>
        <v>2</v>
      </c>
      <c r="J6309">
        <v>1.1734156608581543</v>
      </c>
      <c r="K6309">
        <v>1.2642619609832764</v>
      </c>
      <c r="L6309">
        <v>70.173622131347656</v>
      </c>
      <c r="M6309">
        <v>9.0846270322799683E-2</v>
      </c>
      <c r="N6309">
        <v>0.11252900958061218</v>
      </c>
      <c r="O6309">
        <v>1.2662777677178383E-2</v>
      </c>
      <c r="P6309">
        <v>-9.4247482717037201E-2</v>
      </c>
      <c r="Q6309">
        <v>-5.3365457803010941E-2</v>
      </c>
      <c r="R6309">
        <v>3.1835999339818954E-2</v>
      </c>
      <c r="S6309">
        <v>9.0846270322799683E-2</v>
      </c>
      <c r="T6309">
        <v>0.14985653758049011</v>
      </c>
      <c r="U6309">
        <v>0.23505799472332001</v>
      </c>
      <c r="V6309">
        <v>0.27594003081321716</v>
      </c>
    </row>
    <row r="6310" spans="1:22" x14ac:dyDescent="0.25">
      <c r="A6310" t="s">
        <v>100</v>
      </c>
      <c r="B6310" t="s">
        <v>86</v>
      </c>
      <c r="C6310" t="s">
        <v>101</v>
      </c>
      <c r="D6310" t="s">
        <v>65</v>
      </c>
      <c r="E6310" t="s">
        <v>89</v>
      </c>
      <c r="F6310" t="s">
        <v>50</v>
      </c>
      <c r="G6310">
        <v>87</v>
      </c>
      <c r="H6310">
        <v>4</v>
      </c>
      <c r="I6310">
        <f>IF(VLOOKUP(Data!$A6310,summermonths, 2, FALSE) = 1, VLOOKUP(Data!$H6310,rateblocks, 2, FALSE), VLOOKUP(Data!H6310, rateblocks,3, FALSE))</f>
        <v>3</v>
      </c>
      <c r="J6310">
        <v>2.3806822299957275</v>
      </c>
      <c r="K6310">
        <v>1.8943822383880615</v>
      </c>
      <c r="L6310">
        <v>67.734672546386719</v>
      </c>
      <c r="M6310">
        <v>-0.48630011081695557</v>
      </c>
      <c r="N6310">
        <v>0.54639911651611328</v>
      </c>
      <c r="O6310">
        <v>0.298552006483078</v>
      </c>
      <c r="P6310">
        <v>-1.3850467205047607</v>
      </c>
      <c r="Q6310">
        <v>-1.1865386962890625</v>
      </c>
      <c r="R6310">
        <v>-0.77283209562301636</v>
      </c>
      <c r="S6310">
        <v>-0.48630011081695557</v>
      </c>
      <c r="T6310">
        <v>-0.19976814091205597</v>
      </c>
      <c r="U6310">
        <v>0.21393853425979614</v>
      </c>
      <c r="V6310">
        <v>0.41244646906852722</v>
      </c>
    </row>
    <row r="6311" spans="1:22" x14ac:dyDescent="0.25">
      <c r="A6311" t="s">
        <v>98</v>
      </c>
      <c r="B6311" t="s">
        <v>86</v>
      </c>
      <c r="C6311" t="s">
        <v>101</v>
      </c>
      <c r="D6311" t="s">
        <v>63</v>
      </c>
      <c r="E6311" t="s">
        <v>89</v>
      </c>
      <c r="F6311" t="s">
        <v>50</v>
      </c>
      <c r="G6311">
        <v>87</v>
      </c>
      <c r="H6311">
        <v>21</v>
      </c>
      <c r="I6311">
        <f>IF(VLOOKUP(Data!$A6311,summermonths, 2, FALSE) = 1, VLOOKUP(Data!$H6311,rateblocks, 2, FALSE), VLOOKUP(Data!H6311, rateblocks,3, FALSE))</f>
        <v>2</v>
      </c>
      <c r="J6311">
        <v>3.222808837890625</v>
      </c>
      <c r="K6311">
        <v>2.4678490161895752</v>
      </c>
      <c r="L6311">
        <v>71.93157958984375</v>
      </c>
      <c r="M6311">
        <v>-0.75496000051498413</v>
      </c>
      <c r="N6311">
        <v>1.0842587947845459</v>
      </c>
      <c r="O6311">
        <v>1.1756170988082886</v>
      </c>
      <c r="P6311">
        <v>-2.5384070873260498</v>
      </c>
      <c r="Q6311">
        <v>-2.144493579864502</v>
      </c>
      <c r="R6311">
        <v>-1.3235458135604858</v>
      </c>
      <c r="S6311">
        <v>-0.75496000051498413</v>
      </c>
      <c r="T6311">
        <v>-0.18637412786483765</v>
      </c>
      <c r="U6311">
        <v>0.63457357883453369</v>
      </c>
      <c r="V6311">
        <v>1.028486967086792</v>
      </c>
    </row>
    <row r="6312" spans="1:22" x14ac:dyDescent="0.25">
      <c r="A6312" t="s">
        <v>98</v>
      </c>
      <c r="B6312" t="s">
        <v>86</v>
      </c>
      <c r="C6312" t="s">
        <v>102</v>
      </c>
      <c r="D6312" t="s">
        <v>69</v>
      </c>
      <c r="E6312" t="s">
        <v>89</v>
      </c>
      <c r="F6312" t="s">
        <v>50</v>
      </c>
      <c r="G6312">
        <v>87</v>
      </c>
      <c r="H6312">
        <v>7</v>
      </c>
      <c r="I6312">
        <f>IF(VLOOKUP(Data!$A6312,summermonths, 2, FALSE) = 1, VLOOKUP(Data!$H6312,rateblocks, 2, FALSE), VLOOKUP(Data!H6312, rateblocks,3, FALSE))</f>
        <v>2</v>
      </c>
      <c r="J6312">
        <v>2.5700793266296387</v>
      </c>
      <c r="K6312">
        <v>1.7467241287231445</v>
      </c>
      <c r="L6312">
        <v>71.850578308105469</v>
      </c>
      <c r="M6312">
        <v>-0.82335513830184937</v>
      </c>
      <c r="N6312">
        <v>1.5389093160629272</v>
      </c>
      <c r="O6312">
        <v>2.3682417869567871</v>
      </c>
      <c r="P6312">
        <v>-3.3546357154846191</v>
      </c>
      <c r="Q6312">
        <v>-2.7955467700958252</v>
      </c>
      <c r="R6312">
        <v>-1.6303600072860718</v>
      </c>
      <c r="S6312">
        <v>-0.82335513830184937</v>
      </c>
      <c r="T6312">
        <v>-1.6350304707884789E-2</v>
      </c>
      <c r="U6312">
        <v>1.1488364934921265</v>
      </c>
      <c r="V6312">
        <v>1.7079254388809204</v>
      </c>
    </row>
    <row r="6313" spans="1:22" x14ac:dyDescent="0.25">
      <c r="A6313" t="s">
        <v>100</v>
      </c>
      <c r="B6313" t="s">
        <v>86</v>
      </c>
      <c r="C6313" t="s">
        <v>102</v>
      </c>
      <c r="D6313" t="s">
        <v>71</v>
      </c>
      <c r="E6313" t="s">
        <v>89</v>
      </c>
      <c r="F6313" t="s">
        <v>50</v>
      </c>
      <c r="G6313">
        <v>87</v>
      </c>
      <c r="H6313">
        <v>3</v>
      </c>
      <c r="I6313">
        <f>IF(VLOOKUP(Data!$A6313,summermonths, 2, FALSE) = 1, VLOOKUP(Data!$H6313,rateblocks, 2, FALSE), VLOOKUP(Data!H6313, rateblocks,3, FALSE))</f>
        <v>3</v>
      </c>
      <c r="J6313">
        <v>2.7003574371337891</v>
      </c>
      <c r="K6313">
        <v>1.9152873754501343</v>
      </c>
      <c r="L6313">
        <v>73.517242431640625</v>
      </c>
      <c r="M6313">
        <v>-0.78507006168365479</v>
      </c>
      <c r="N6313">
        <v>1.3172838687896729</v>
      </c>
      <c r="O6313">
        <v>1.7352367639541626</v>
      </c>
      <c r="P6313">
        <v>-2.9518091678619385</v>
      </c>
      <c r="Q6313">
        <v>-2.4732372760772705</v>
      </c>
      <c r="R6313">
        <v>-1.4758543968200684</v>
      </c>
      <c r="S6313">
        <v>-0.78507006168365479</v>
      </c>
      <c r="T6313">
        <v>-9.4285726547241211E-2</v>
      </c>
      <c r="U6313">
        <v>0.90309715270996094</v>
      </c>
      <c r="V6313">
        <v>1.3816690444946289</v>
      </c>
    </row>
    <row r="6314" spans="1:22" x14ac:dyDescent="0.25">
      <c r="A6314" t="s">
        <v>95</v>
      </c>
      <c r="B6314" t="s">
        <v>86</v>
      </c>
      <c r="C6314" t="s">
        <v>101</v>
      </c>
      <c r="D6314" t="s">
        <v>60</v>
      </c>
      <c r="E6314" t="s">
        <v>89</v>
      </c>
      <c r="F6314" t="s">
        <v>50</v>
      </c>
      <c r="G6314">
        <v>87</v>
      </c>
      <c r="H6314">
        <v>21</v>
      </c>
      <c r="I6314">
        <f>IF(VLOOKUP(Data!$A6314,summermonths, 2, FALSE) = 1, VLOOKUP(Data!$H6314,rateblocks, 2, FALSE), VLOOKUP(Data!H6314, rateblocks,3, FALSE))</f>
        <v>2</v>
      </c>
      <c r="J6314">
        <v>1.9928778409957886</v>
      </c>
      <c r="K6314">
        <v>2.2093966007232666</v>
      </c>
      <c r="L6314">
        <v>60.702873229980469</v>
      </c>
      <c r="M6314">
        <v>0.21651867032051086</v>
      </c>
      <c r="N6314">
        <v>0.18007197976112366</v>
      </c>
      <c r="O6314">
        <v>3.2425917685031891E-2</v>
      </c>
      <c r="P6314">
        <v>-7.967337965965271E-2</v>
      </c>
      <c r="Q6314">
        <v>-1.4252857305109501E-2</v>
      </c>
      <c r="R6314">
        <v>0.12208883464336395</v>
      </c>
      <c r="S6314">
        <v>0.21651867032051086</v>
      </c>
      <c r="T6314">
        <v>0.31094852089881897</v>
      </c>
      <c r="U6314">
        <v>0.44729021191596985</v>
      </c>
      <c r="V6314">
        <v>0.51271069049835205</v>
      </c>
    </row>
    <row r="6315" spans="1:22" x14ac:dyDescent="0.25">
      <c r="A6315" t="s">
        <v>96</v>
      </c>
      <c r="B6315" t="s">
        <v>86</v>
      </c>
      <c r="C6315" t="s">
        <v>102</v>
      </c>
      <c r="D6315" t="s">
        <v>67</v>
      </c>
      <c r="E6315" t="s">
        <v>89</v>
      </c>
      <c r="F6315" t="s">
        <v>50</v>
      </c>
      <c r="G6315">
        <v>87</v>
      </c>
      <c r="H6315">
        <v>11</v>
      </c>
      <c r="I6315">
        <f>IF(VLOOKUP(Data!$A6315,summermonths, 2, FALSE) = 1, VLOOKUP(Data!$H6315,rateblocks, 2, FALSE), VLOOKUP(Data!H6315, rateblocks,3, FALSE))</f>
        <v>2</v>
      </c>
      <c r="J6315">
        <v>1.3939430713653564</v>
      </c>
      <c r="K6315">
        <v>1.6197125911712646</v>
      </c>
      <c r="L6315">
        <v>79.310348510742187</v>
      </c>
      <c r="M6315">
        <v>0.22576957941055298</v>
      </c>
      <c r="N6315">
        <v>0.40601041913032532</v>
      </c>
      <c r="O6315">
        <v>0.16484445333480835</v>
      </c>
      <c r="P6315">
        <v>-0.44205811619758606</v>
      </c>
      <c r="Q6315">
        <v>-0.29455369710922241</v>
      </c>
      <c r="R6315">
        <v>1.2857507914304733E-2</v>
      </c>
      <c r="S6315">
        <v>0.22576957941055298</v>
      </c>
      <c r="T6315">
        <v>0.43868166208267212</v>
      </c>
      <c r="U6315">
        <v>0.74609285593032837</v>
      </c>
      <c r="V6315">
        <v>0.8935973048210144</v>
      </c>
    </row>
    <row r="6316" spans="1:22" x14ac:dyDescent="0.25">
      <c r="A6316" t="s">
        <v>125</v>
      </c>
      <c r="B6316" t="s">
        <v>86</v>
      </c>
      <c r="C6316" t="s">
        <v>102</v>
      </c>
      <c r="D6316" t="s">
        <v>109</v>
      </c>
      <c r="E6316" t="s">
        <v>89</v>
      </c>
      <c r="F6316" t="s">
        <v>50</v>
      </c>
      <c r="G6316">
        <v>87</v>
      </c>
      <c r="H6316">
        <v>10</v>
      </c>
      <c r="I6316">
        <f>IF(VLOOKUP(Data!$A6316,summermonths, 2, FALSE) = 1, VLOOKUP(Data!$H6316,rateblocks, 2, FALSE), VLOOKUP(Data!H6316, rateblocks,3, FALSE))</f>
        <v>2</v>
      </c>
      <c r="J6316">
        <v>1.2930608987808228</v>
      </c>
      <c r="K6316">
        <v>1.173907995223999</v>
      </c>
      <c r="L6316">
        <v>76.287353515625</v>
      </c>
      <c r="M6316">
        <v>-0.11915281414985657</v>
      </c>
      <c r="N6316">
        <v>0.19646602869033813</v>
      </c>
      <c r="O6316">
        <v>3.859889879822731E-2</v>
      </c>
      <c r="P6316">
        <v>-0.44231066107749939</v>
      </c>
      <c r="Q6316">
        <v>-0.37093415856361389</v>
      </c>
      <c r="R6316">
        <v>-0.22217969596385956</v>
      </c>
      <c r="S6316">
        <v>-0.11915281414985657</v>
      </c>
      <c r="T6316">
        <v>-1.6125928610563278E-2</v>
      </c>
      <c r="U6316">
        <v>0.13262853026390076</v>
      </c>
      <c r="V6316">
        <v>0.20400504767894745</v>
      </c>
    </row>
    <row r="6317" spans="1:22" x14ac:dyDescent="0.25">
      <c r="A6317" t="s">
        <v>125</v>
      </c>
      <c r="B6317" t="s">
        <v>86</v>
      </c>
      <c r="C6317" t="s">
        <v>102</v>
      </c>
      <c r="D6317" t="s">
        <v>109</v>
      </c>
      <c r="E6317" t="s">
        <v>89</v>
      </c>
      <c r="F6317" t="s">
        <v>50</v>
      </c>
      <c r="G6317">
        <v>87</v>
      </c>
      <c r="H6317">
        <v>15</v>
      </c>
      <c r="I6317">
        <f>IF(VLOOKUP(Data!$A6317,summermonths, 2, FALSE) = 1, VLOOKUP(Data!$H6317,rateblocks, 2, FALSE), VLOOKUP(Data!H6317, rateblocks,3, FALSE))</f>
        <v>2</v>
      </c>
      <c r="J6317">
        <v>1.5050200223922729</v>
      </c>
      <c r="K6317">
        <v>1.6397126913070679</v>
      </c>
      <c r="L6317">
        <v>80.241378784179688</v>
      </c>
      <c r="M6317">
        <v>0.13469266891479492</v>
      </c>
      <c r="N6317">
        <v>0.20432764291763306</v>
      </c>
      <c r="O6317">
        <v>4.1749786585569382E-2</v>
      </c>
      <c r="P6317">
        <v>-0.2013963907957077</v>
      </c>
      <c r="Q6317">
        <v>-0.12716373801231384</v>
      </c>
      <c r="R6317">
        <v>2.7543148025870323E-2</v>
      </c>
      <c r="S6317">
        <v>0.13469266891479492</v>
      </c>
      <c r="T6317">
        <v>0.24184219539165497</v>
      </c>
      <c r="U6317">
        <v>0.39654907584190369</v>
      </c>
      <c r="V6317">
        <v>0.47078174352645874</v>
      </c>
    </row>
    <row r="6318" spans="1:22" x14ac:dyDescent="0.25">
      <c r="A6318" t="s">
        <v>98</v>
      </c>
      <c r="B6318" t="s">
        <v>86</v>
      </c>
      <c r="C6318" t="s">
        <v>102</v>
      </c>
      <c r="D6318" t="s">
        <v>69</v>
      </c>
      <c r="E6318" t="s">
        <v>89</v>
      </c>
      <c r="F6318" t="s">
        <v>50</v>
      </c>
      <c r="G6318">
        <v>87</v>
      </c>
      <c r="H6318">
        <v>15</v>
      </c>
      <c r="I6318">
        <f>IF(VLOOKUP(Data!$A6318,summermonths, 2, FALSE) = 1, VLOOKUP(Data!$H6318,rateblocks, 2, FALSE), VLOOKUP(Data!H6318, rateblocks,3, FALSE))</f>
        <v>1</v>
      </c>
      <c r="J6318">
        <v>2.6368880271911621</v>
      </c>
      <c r="K6318">
        <v>1.7427586317062378</v>
      </c>
      <c r="L6318">
        <v>90.275863647460937</v>
      </c>
      <c r="M6318">
        <v>-0.89412945508956909</v>
      </c>
      <c r="N6318">
        <v>1.5393481254577637</v>
      </c>
      <c r="O6318">
        <v>2.3695926666259766</v>
      </c>
      <c r="P6318">
        <v>-3.4261317253112793</v>
      </c>
      <c r="Q6318">
        <v>-2.8668835163116455</v>
      </c>
      <c r="R6318">
        <v>-1.7013643980026245</v>
      </c>
      <c r="S6318">
        <v>-0.89412945508956909</v>
      </c>
      <c r="T6318">
        <v>-8.6894512176513672E-2</v>
      </c>
      <c r="U6318">
        <v>1.0786244869232178</v>
      </c>
      <c r="V6318">
        <v>1.6378729343414307</v>
      </c>
    </row>
    <row r="6319" spans="1:22" x14ac:dyDescent="0.25">
      <c r="A6319" t="s">
        <v>95</v>
      </c>
      <c r="B6319" t="s">
        <v>86</v>
      </c>
      <c r="C6319" t="s">
        <v>102</v>
      </c>
      <c r="D6319" t="s">
        <v>66</v>
      </c>
      <c r="E6319" t="s">
        <v>89</v>
      </c>
      <c r="F6319" t="s">
        <v>50</v>
      </c>
      <c r="G6319">
        <v>87</v>
      </c>
      <c r="H6319">
        <v>5</v>
      </c>
      <c r="I6319">
        <f>IF(VLOOKUP(Data!$A6319,summermonths, 2, FALSE) = 1, VLOOKUP(Data!$H6319,rateblocks, 2, FALSE), VLOOKUP(Data!H6319, rateblocks,3, FALSE))</f>
        <v>3</v>
      </c>
      <c r="J6319">
        <v>1.9114470481872559</v>
      </c>
      <c r="K6319">
        <v>2.0060920715332031</v>
      </c>
      <c r="L6319">
        <v>58.770114898681641</v>
      </c>
      <c r="M6319">
        <v>9.4644851982593536E-2</v>
      </c>
      <c r="N6319">
        <v>0.22271518409252167</v>
      </c>
      <c r="O6319">
        <v>4.9602054059505463E-2</v>
      </c>
      <c r="P6319">
        <v>-0.2716890275478363</v>
      </c>
      <c r="Q6319">
        <v>-0.19077613949775696</v>
      </c>
      <c r="R6319">
        <v>-2.2147104144096375E-2</v>
      </c>
      <c r="S6319">
        <v>9.4644851982593536E-2</v>
      </c>
      <c r="T6319">
        <v>0.21143680810928345</v>
      </c>
      <c r="U6319">
        <v>0.38006585836410522</v>
      </c>
      <c r="V6319">
        <v>0.46097871661186218</v>
      </c>
    </row>
    <row r="6320" spans="1:22" x14ac:dyDescent="0.25">
      <c r="A6320" t="s">
        <v>100</v>
      </c>
      <c r="B6320" t="s">
        <v>86</v>
      </c>
      <c r="C6320" t="s">
        <v>101</v>
      </c>
      <c r="D6320" t="s">
        <v>65</v>
      </c>
      <c r="E6320" t="s">
        <v>89</v>
      </c>
      <c r="F6320" t="s">
        <v>50</v>
      </c>
      <c r="G6320">
        <v>87</v>
      </c>
      <c r="H6320">
        <v>3</v>
      </c>
      <c r="I6320">
        <f>IF(VLOOKUP(Data!$A6320,summermonths, 2, FALSE) = 1, VLOOKUP(Data!$H6320,rateblocks, 2, FALSE), VLOOKUP(Data!H6320, rateblocks,3, FALSE))</f>
        <v>3</v>
      </c>
      <c r="J6320">
        <v>2.4024426937103271</v>
      </c>
      <c r="K6320">
        <v>1.8814511299133301</v>
      </c>
      <c r="L6320">
        <v>68.27490234375</v>
      </c>
      <c r="M6320">
        <v>-0.52099144458770752</v>
      </c>
      <c r="N6320">
        <v>0.54832673072814941</v>
      </c>
      <c r="O6320">
        <v>0.30066218972206116</v>
      </c>
      <c r="P6320">
        <v>-1.4229086637496948</v>
      </c>
      <c r="Q6320">
        <v>-1.2237004041671753</v>
      </c>
      <c r="R6320">
        <v>-0.80853426456451416</v>
      </c>
      <c r="S6320">
        <v>-0.52099144458770752</v>
      </c>
      <c r="T6320">
        <v>-0.23344862461090088</v>
      </c>
      <c r="U6320">
        <v>0.18171752989292145</v>
      </c>
      <c r="V6320">
        <v>0.38092577457427979</v>
      </c>
    </row>
    <row r="6321" spans="1:22" x14ac:dyDescent="0.25">
      <c r="A6321" t="s">
        <v>122</v>
      </c>
      <c r="B6321" t="s">
        <v>86</v>
      </c>
      <c r="C6321" t="s">
        <v>101</v>
      </c>
      <c r="D6321" t="s">
        <v>111</v>
      </c>
      <c r="E6321" t="s">
        <v>89</v>
      </c>
      <c r="F6321" t="s">
        <v>50</v>
      </c>
      <c r="G6321">
        <v>87</v>
      </c>
      <c r="H6321">
        <v>17</v>
      </c>
      <c r="I6321">
        <f>IF(VLOOKUP(Data!$A6321,summermonths, 2, FALSE) = 1, VLOOKUP(Data!$H6321,rateblocks, 2, FALSE), VLOOKUP(Data!H6321, rateblocks,3, FALSE))</f>
        <v>2</v>
      </c>
      <c r="J6321">
        <v>1.2504881620407104</v>
      </c>
      <c r="K6321">
        <v>1.3626695871353149</v>
      </c>
      <c r="L6321">
        <v>63.44195556640625</v>
      </c>
      <c r="M6321">
        <v>0.11218138039112091</v>
      </c>
      <c r="N6321">
        <v>9.985177218914032E-2</v>
      </c>
      <c r="O6321">
        <v>9.970376268029213E-3</v>
      </c>
      <c r="P6321">
        <v>-5.2060168236494064E-2</v>
      </c>
      <c r="Q6321">
        <v>-1.5783814713358879E-2</v>
      </c>
      <c r="R6321">
        <v>5.9819061309099197E-2</v>
      </c>
      <c r="S6321">
        <v>0.11218138039112091</v>
      </c>
      <c r="T6321">
        <v>0.16454370319843292</v>
      </c>
      <c r="U6321">
        <v>0.24014657735824585</v>
      </c>
      <c r="V6321">
        <v>0.27642291784286499</v>
      </c>
    </row>
    <row r="6322" spans="1:22" x14ac:dyDescent="0.25">
      <c r="A6322" t="s">
        <v>123</v>
      </c>
      <c r="B6322" t="s">
        <v>86</v>
      </c>
      <c r="C6322" t="s">
        <v>102</v>
      </c>
      <c r="D6322" t="s">
        <v>112</v>
      </c>
      <c r="E6322" t="s">
        <v>89</v>
      </c>
      <c r="F6322" t="s">
        <v>50</v>
      </c>
      <c r="G6322">
        <v>87</v>
      </c>
      <c r="H6322">
        <v>10</v>
      </c>
      <c r="I6322">
        <f>IF(VLOOKUP(Data!$A6322,summermonths, 2, FALSE) = 1, VLOOKUP(Data!$H6322,rateblocks, 2, FALSE), VLOOKUP(Data!H6322, rateblocks,3, FALSE))</f>
        <v>2</v>
      </c>
      <c r="J6322">
        <v>1.1115540266036987</v>
      </c>
      <c r="K6322">
        <v>1.1494252681732178</v>
      </c>
      <c r="L6322">
        <v>78.103446960449219</v>
      </c>
      <c r="M6322">
        <v>3.7871278822422028E-2</v>
      </c>
      <c r="N6322">
        <v>0.23115912079811096</v>
      </c>
      <c r="O6322">
        <v>5.3434539586305618E-2</v>
      </c>
      <c r="P6322">
        <v>-0.34235164523124695</v>
      </c>
      <c r="Q6322">
        <v>-0.25837105512619019</v>
      </c>
      <c r="R6322">
        <v>-8.3348684012889862E-2</v>
      </c>
      <c r="S6322">
        <v>3.7871278822422028E-2</v>
      </c>
      <c r="T6322">
        <v>0.15909123420715332</v>
      </c>
      <c r="U6322">
        <v>0.33411359786987305</v>
      </c>
      <c r="V6322">
        <v>0.41809418797492981</v>
      </c>
    </row>
    <row r="6323" spans="1:22" x14ac:dyDescent="0.25">
      <c r="A6323" t="s">
        <v>123</v>
      </c>
      <c r="B6323" t="s">
        <v>86</v>
      </c>
      <c r="C6323" t="s">
        <v>102</v>
      </c>
      <c r="D6323" t="s">
        <v>112</v>
      </c>
      <c r="E6323" t="s">
        <v>89</v>
      </c>
      <c r="F6323" t="s">
        <v>50</v>
      </c>
      <c r="G6323">
        <v>87</v>
      </c>
      <c r="H6323">
        <v>24</v>
      </c>
      <c r="I6323">
        <f>IF(VLOOKUP(Data!$A6323,summermonths, 2, FALSE) = 1, VLOOKUP(Data!$H6323,rateblocks, 2, FALSE), VLOOKUP(Data!H6323, rateblocks,3, FALSE))</f>
        <v>3</v>
      </c>
      <c r="J6323">
        <v>2.0845654010772705</v>
      </c>
      <c r="K6323">
        <v>2.0324711799621582</v>
      </c>
      <c r="L6323">
        <v>56.735633850097656</v>
      </c>
      <c r="M6323">
        <v>-5.2094224840402603E-2</v>
      </c>
      <c r="N6323">
        <v>0.13565166294574738</v>
      </c>
      <c r="O6323">
        <v>1.84013731777668E-2</v>
      </c>
      <c r="P6323">
        <v>-0.27522134780883789</v>
      </c>
      <c r="Q6323">
        <v>-0.2259388267993927</v>
      </c>
      <c r="R6323">
        <v>-0.12323002517223358</v>
      </c>
      <c r="S6323">
        <v>-5.2094224840402603E-2</v>
      </c>
      <c r="T6323">
        <v>1.9041577354073524E-2</v>
      </c>
      <c r="U6323">
        <v>0.12175037711858749</v>
      </c>
      <c r="V6323">
        <v>0.17103290557861328</v>
      </c>
    </row>
    <row r="6324" spans="1:22" x14ac:dyDescent="0.25">
      <c r="A6324" t="s">
        <v>123</v>
      </c>
      <c r="B6324" t="s">
        <v>86</v>
      </c>
      <c r="C6324" t="s">
        <v>101</v>
      </c>
      <c r="D6324" t="s">
        <v>107</v>
      </c>
      <c r="E6324" t="s">
        <v>89</v>
      </c>
      <c r="F6324" t="s">
        <v>50</v>
      </c>
      <c r="G6324">
        <v>87</v>
      </c>
      <c r="H6324">
        <v>13</v>
      </c>
      <c r="I6324">
        <f>IF(VLOOKUP(Data!$A6324,summermonths, 2, FALSE) = 1, VLOOKUP(Data!$H6324,rateblocks, 2, FALSE), VLOOKUP(Data!H6324, rateblocks,3, FALSE))</f>
        <v>2</v>
      </c>
      <c r="J6324">
        <v>1.2248592376708984</v>
      </c>
      <c r="K6324">
        <v>1.295626163482666</v>
      </c>
      <c r="L6324">
        <v>70.656379699707031</v>
      </c>
      <c r="M6324">
        <v>7.0766910910606384E-2</v>
      </c>
      <c r="N6324">
        <v>0.11266516149044037</v>
      </c>
      <c r="O6324">
        <v>1.2693438678979874E-2</v>
      </c>
      <c r="P6324">
        <v>-0.11455079168081284</v>
      </c>
      <c r="Q6324">
        <v>-7.3619306087493896E-2</v>
      </c>
      <c r="R6324">
        <v>1.1685242876410484E-2</v>
      </c>
      <c r="S6324">
        <v>7.0766910910606384E-2</v>
      </c>
      <c r="T6324">
        <v>0.12984858453273773</v>
      </c>
      <c r="U6324">
        <v>0.21515312790870667</v>
      </c>
      <c r="V6324">
        <v>0.2560846209526062</v>
      </c>
    </row>
    <row r="6325" spans="1:22" x14ac:dyDescent="0.25">
      <c r="A6325" t="s">
        <v>97</v>
      </c>
      <c r="B6325" t="s">
        <v>86</v>
      </c>
      <c r="C6325" t="s">
        <v>101</v>
      </c>
      <c r="D6325" t="s">
        <v>62</v>
      </c>
      <c r="E6325" t="s">
        <v>89</v>
      </c>
      <c r="F6325" t="s">
        <v>50</v>
      </c>
      <c r="G6325">
        <v>87</v>
      </c>
      <c r="H6325">
        <v>3</v>
      </c>
      <c r="I6325">
        <f>IF(VLOOKUP(Data!$A6325,summermonths, 2, FALSE) = 1, VLOOKUP(Data!$H6325,rateblocks, 2, FALSE), VLOOKUP(Data!H6325, rateblocks,3, FALSE))</f>
        <v>3</v>
      </c>
      <c r="J6325">
        <v>2.1583840847015381</v>
      </c>
      <c r="K6325">
        <v>1.9400049448013306</v>
      </c>
      <c r="L6325">
        <v>67.724639892578125</v>
      </c>
      <c r="M6325">
        <v>-0.21837906539440155</v>
      </c>
      <c r="N6325">
        <v>0.38957017660140991</v>
      </c>
      <c r="O6325">
        <v>0.15176492929458618</v>
      </c>
      <c r="P6325">
        <v>-0.8591650128364563</v>
      </c>
      <c r="Q6325">
        <v>-0.71763330698013306</v>
      </c>
      <c r="R6325">
        <v>-0.42266985774040222</v>
      </c>
      <c r="S6325">
        <v>-0.21837906539440155</v>
      </c>
      <c r="T6325">
        <v>-1.4088264666497707E-2</v>
      </c>
      <c r="U6325">
        <v>0.28087520599365234</v>
      </c>
      <c r="V6325">
        <v>0.42240685224533081</v>
      </c>
    </row>
    <row r="6326" spans="1:22" x14ac:dyDescent="0.25">
      <c r="A6326" t="s">
        <v>97</v>
      </c>
      <c r="B6326" t="s">
        <v>86</v>
      </c>
      <c r="C6326" t="s">
        <v>102</v>
      </c>
      <c r="D6326" t="s">
        <v>68</v>
      </c>
      <c r="E6326" t="s">
        <v>89</v>
      </c>
      <c r="F6326" t="s">
        <v>50</v>
      </c>
      <c r="G6326">
        <v>87</v>
      </c>
      <c r="H6326">
        <v>19</v>
      </c>
      <c r="I6326">
        <f>IF(VLOOKUP(Data!$A6326,summermonths, 2, FALSE) = 1, VLOOKUP(Data!$H6326,rateblocks, 2, FALSE), VLOOKUP(Data!H6326, rateblocks,3, FALSE))</f>
        <v>2</v>
      </c>
      <c r="J6326">
        <v>1.8712810277938843</v>
      </c>
      <c r="K6326">
        <v>1.411379337310791</v>
      </c>
      <c r="L6326">
        <v>73.563217163085937</v>
      </c>
      <c r="M6326">
        <v>-0.45990172028541565</v>
      </c>
      <c r="N6326">
        <v>0.91470420360565186</v>
      </c>
      <c r="O6326">
        <v>0.83668380975723267</v>
      </c>
      <c r="P6326">
        <v>-1.9644562005996704</v>
      </c>
      <c r="Q6326">
        <v>-1.6321423053741455</v>
      </c>
      <c r="R6326">
        <v>-0.93957304954528809</v>
      </c>
      <c r="S6326">
        <v>-0.45990172028541565</v>
      </c>
      <c r="T6326">
        <v>1.9769633188843727E-2</v>
      </c>
      <c r="U6326">
        <v>0.71233886480331421</v>
      </c>
      <c r="V6326">
        <v>1.0446528196334839</v>
      </c>
    </row>
    <row r="6327" spans="1:22" x14ac:dyDescent="0.25">
      <c r="A6327" t="s">
        <v>124</v>
      </c>
      <c r="B6327" t="s">
        <v>86</v>
      </c>
      <c r="C6327" t="s">
        <v>101</v>
      </c>
      <c r="D6327" t="s">
        <v>108</v>
      </c>
      <c r="E6327" t="s">
        <v>89</v>
      </c>
      <c r="F6327" t="s">
        <v>50</v>
      </c>
      <c r="G6327">
        <v>87</v>
      </c>
      <c r="H6327">
        <v>20</v>
      </c>
      <c r="I6327">
        <f>IF(VLOOKUP(Data!$A6327,summermonths, 2, FALSE) = 1, VLOOKUP(Data!$H6327,rateblocks, 2, FALSE), VLOOKUP(Data!H6327, rateblocks,3, FALSE))</f>
        <v>1</v>
      </c>
      <c r="J6327">
        <v>2.2134466171264648</v>
      </c>
      <c r="K6327">
        <v>2.3565351963043213</v>
      </c>
      <c r="L6327">
        <v>63.802410125732422</v>
      </c>
      <c r="M6327">
        <v>0.14308880269527435</v>
      </c>
      <c r="N6327">
        <v>0.12218743562698364</v>
      </c>
      <c r="O6327">
        <v>1.4929769560694695E-2</v>
      </c>
      <c r="P6327">
        <v>-5.7891644537448883E-2</v>
      </c>
      <c r="Q6327">
        <v>-1.35006969794631E-2</v>
      </c>
      <c r="R6327">
        <v>7.9013645648956299E-2</v>
      </c>
      <c r="S6327">
        <v>0.14308880269527435</v>
      </c>
      <c r="T6327">
        <v>0.20716395974159241</v>
      </c>
      <c r="U6327">
        <v>0.29967829585075378</v>
      </c>
      <c r="V6327">
        <v>0.34406924247741699</v>
      </c>
    </row>
    <row r="6328" spans="1:22" x14ac:dyDescent="0.25">
      <c r="A6328" t="s">
        <v>99</v>
      </c>
      <c r="B6328" t="s">
        <v>86</v>
      </c>
      <c r="C6328" t="s">
        <v>102</v>
      </c>
      <c r="D6328" t="s">
        <v>70</v>
      </c>
      <c r="E6328" t="s">
        <v>89</v>
      </c>
      <c r="F6328" t="s">
        <v>50</v>
      </c>
      <c r="G6328">
        <v>87</v>
      </c>
      <c r="H6328">
        <v>12</v>
      </c>
      <c r="I6328">
        <f>IF(VLOOKUP(Data!$A6328,summermonths, 2, FALSE) = 1, VLOOKUP(Data!$H6328,rateblocks, 2, FALSE), VLOOKUP(Data!H6328, rateblocks,3, FALSE))</f>
        <v>1</v>
      </c>
      <c r="J6328">
        <v>2.8346607685089111</v>
      </c>
      <c r="K6328">
        <v>1.9101148843765259</v>
      </c>
      <c r="L6328">
        <v>93.183906555175781</v>
      </c>
      <c r="M6328">
        <v>-0.92454594373703003</v>
      </c>
      <c r="N6328">
        <v>1.4606751203536987</v>
      </c>
      <c r="O6328">
        <v>2.1335718631744385</v>
      </c>
      <c r="P6328">
        <v>-3.3271427154541016</v>
      </c>
      <c r="Q6328">
        <v>-2.7964763641357422</v>
      </c>
      <c r="R6328">
        <v>-1.690524697303772</v>
      </c>
      <c r="S6328">
        <v>-0.92454594373703003</v>
      </c>
      <c r="T6328">
        <v>-0.1585671603679657</v>
      </c>
      <c r="U6328">
        <v>0.9473845362663269</v>
      </c>
      <c r="V6328">
        <v>1.4780508279800415</v>
      </c>
    </row>
    <row r="6329" spans="1:22" x14ac:dyDescent="0.25">
      <c r="A6329" t="s">
        <v>125</v>
      </c>
      <c r="B6329" t="s">
        <v>86</v>
      </c>
      <c r="C6329" t="s">
        <v>102</v>
      </c>
      <c r="D6329" t="s">
        <v>109</v>
      </c>
      <c r="E6329" t="s">
        <v>89</v>
      </c>
      <c r="F6329" t="s">
        <v>50</v>
      </c>
      <c r="G6329">
        <v>87</v>
      </c>
      <c r="H6329">
        <v>20</v>
      </c>
      <c r="I6329">
        <f>IF(VLOOKUP(Data!$A6329,summermonths, 2, FALSE) = 1, VLOOKUP(Data!$H6329,rateblocks, 2, FALSE), VLOOKUP(Data!H6329, rateblocks,3, FALSE))</f>
        <v>1</v>
      </c>
      <c r="J6329">
        <v>2.2578375339508057</v>
      </c>
      <c r="K6329">
        <v>2.3570690155029297</v>
      </c>
      <c r="L6329">
        <v>70.103446960449219</v>
      </c>
      <c r="M6329">
        <v>9.9231518805027008E-2</v>
      </c>
      <c r="N6329">
        <v>0.44263288378715515</v>
      </c>
      <c r="O6329">
        <v>0.19592386484146118</v>
      </c>
      <c r="P6329">
        <v>-0.62883478403091431</v>
      </c>
      <c r="Q6329">
        <v>-0.46802535653114319</v>
      </c>
      <c r="R6329">
        <v>-0.1328853964805603</v>
      </c>
      <c r="S6329">
        <v>9.9231518805027008E-2</v>
      </c>
      <c r="T6329">
        <v>0.33134841918945313</v>
      </c>
      <c r="U6329">
        <v>0.6664884090423584</v>
      </c>
      <c r="V6329">
        <v>0.82729780673980713</v>
      </c>
    </row>
    <row r="6330" spans="1:22" x14ac:dyDescent="0.25">
      <c r="A6330" t="s">
        <v>122</v>
      </c>
      <c r="B6330" t="s">
        <v>86</v>
      </c>
      <c r="C6330" t="s">
        <v>102</v>
      </c>
      <c r="D6330" t="s">
        <v>106</v>
      </c>
      <c r="E6330" t="s">
        <v>89</v>
      </c>
      <c r="F6330" t="s">
        <v>50</v>
      </c>
      <c r="G6330">
        <v>87</v>
      </c>
      <c r="H6330">
        <v>16</v>
      </c>
      <c r="I6330">
        <f>IF(VLOOKUP(Data!$A6330,summermonths, 2, FALSE) = 1, VLOOKUP(Data!$H6330,rateblocks, 2, FALSE), VLOOKUP(Data!H6330, rateblocks,3, FALSE))</f>
        <v>2</v>
      </c>
      <c r="J6330">
        <v>1.1667112112045288</v>
      </c>
      <c r="K6330">
        <v>1.1202298402786255</v>
      </c>
      <c r="L6330">
        <v>56.724136352539063</v>
      </c>
      <c r="M6330">
        <v>-4.6481270343065262E-2</v>
      </c>
      <c r="N6330">
        <v>0.25834959745407104</v>
      </c>
      <c r="O6330">
        <v>6.6744513809680939E-2</v>
      </c>
      <c r="P6330">
        <v>-0.47142854332923889</v>
      </c>
      <c r="Q6330">
        <v>-0.37756961584091187</v>
      </c>
      <c r="R6330">
        <v>-0.18195992708206177</v>
      </c>
      <c r="S6330">
        <v>-4.6481270343065262E-2</v>
      </c>
      <c r="T6330">
        <v>8.8997393846511841E-2</v>
      </c>
      <c r="U6330">
        <v>0.28460705280303955</v>
      </c>
      <c r="V6330">
        <v>0.37846601009368896</v>
      </c>
    </row>
    <row r="6331" spans="1:22" x14ac:dyDescent="0.25">
      <c r="A6331" t="s">
        <v>100</v>
      </c>
      <c r="B6331" t="s">
        <v>86</v>
      </c>
      <c r="C6331" t="s">
        <v>101</v>
      </c>
      <c r="D6331" t="s">
        <v>65</v>
      </c>
      <c r="E6331" t="s">
        <v>89</v>
      </c>
      <c r="F6331" t="s">
        <v>50</v>
      </c>
      <c r="G6331">
        <v>87</v>
      </c>
      <c r="H6331">
        <v>6</v>
      </c>
      <c r="I6331">
        <f>IF(VLOOKUP(Data!$A6331,summermonths, 2, FALSE) = 1, VLOOKUP(Data!$H6331,rateblocks, 2, FALSE), VLOOKUP(Data!H6331, rateblocks,3, FALSE))</f>
        <v>3</v>
      </c>
      <c r="J6331">
        <v>2.4065747261047363</v>
      </c>
      <c r="K6331">
        <v>1.9449186325073242</v>
      </c>
      <c r="L6331">
        <v>66.761756896972656</v>
      </c>
      <c r="M6331">
        <v>-0.46165615320205688</v>
      </c>
      <c r="N6331">
        <v>0.53657859563827515</v>
      </c>
      <c r="O6331">
        <v>0.28791660070419312</v>
      </c>
      <c r="P6331">
        <v>-1.3442493677139282</v>
      </c>
      <c r="Q6331">
        <v>-1.1493092775344849</v>
      </c>
      <c r="R6331">
        <v>-0.74303823709487915</v>
      </c>
      <c r="S6331">
        <v>-0.46165615320205688</v>
      </c>
      <c r="T6331">
        <v>-0.18027406930923462</v>
      </c>
      <c r="U6331">
        <v>0.22599698603153229</v>
      </c>
      <c r="V6331">
        <v>0.42093709111213684</v>
      </c>
    </row>
    <row r="6332" spans="1:22" x14ac:dyDescent="0.25">
      <c r="A6332" t="s">
        <v>100</v>
      </c>
      <c r="B6332" t="s">
        <v>86</v>
      </c>
      <c r="C6332" t="s">
        <v>102</v>
      </c>
      <c r="D6332" t="s">
        <v>71</v>
      </c>
      <c r="E6332" t="s">
        <v>89</v>
      </c>
      <c r="F6332" t="s">
        <v>50</v>
      </c>
      <c r="G6332">
        <v>87</v>
      </c>
      <c r="H6332">
        <v>16</v>
      </c>
      <c r="I6332">
        <f>IF(VLOOKUP(Data!$A6332,summermonths, 2, FALSE) = 1, VLOOKUP(Data!$H6332,rateblocks, 2, FALSE), VLOOKUP(Data!H6332, rateblocks,3, FALSE))</f>
        <v>1</v>
      </c>
      <c r="J6332">
        <v>2.4315614700317383</v>
      </c>
      <c r="K6332">
        <v>1.6521838903427124</v>
      </c>
      <c r="L6332">
        <v>83.310348510742187</v>
      </c>
      <c r="M6332">
        <v>-0.7793775200843811</v>
      </c>
      <c r="N6332">
        <v>1.272767186164856</v>
      </c>
      <c r="O6332">
        <v>1.6199363470077515</v>
      </c>
      <c r="P6332">
        <v>-2.8728933334350586</v>
      </c>
      <c r="Q6332">
        <v>-2.410494327545166</v>
      </c>
      <c r="R6332">
        <v>-1.4468172788619995</v>
      </c>
      <c r="S6332">
        <v>-0.7793775200843811</v>
      </c>
      <c r="T6332">
        <v>-0.1119377538561821</v>
      </c>
      <c r="U6332">
        <v>0.85173928737640381</v>
      </c>
      <c r="V6332">
        <v>1.3141381740570068</v>
      </c>
    </row>
    <row r="6333" spans="1:22" x14ac:dyDescent="0.25">
      <c r="A6333" t="s">
        <v>100</v>
      </c>
      <c r="B6333" t="s">
        <v>86</v>
      </c>
      <c r="C6333" t="s">
        <v>102</v>
      </c>
      <c r="D6333" t="s">
        <v>71</v>
      </c>
      <c r="E6333" t="s">
        <v>89</v>
      </c>
      <c r="F6333" t="s">
        <v>50</v>
      </c>
      <c r="G6333">
        <v>87</v>
      </c>
      <c r="H6333">
        <v>20</v>
      </c>
      <c r="I6333">
        <f>IF(VLOOKUP(Data!$A6333,summermonths, 2, FALSE) = 1, VLOOKUP(Data!$H6333,rateblocks, 2, FALSE), VLOOKUP(Data!H6333, rateblocks,3, FALSE))</f>
        <v>2</v>
      </c>
      <c r="J6333">
        <v>3.3364937305450439</v>
      </c>
      <c r="K6333">
        <v>2.4139654636383057</v>
      </c>
      <c r="L6333">
        <v>77.137931823730469</v>
      </c>
      <c r="M6333">
        <v>-0.92252826690673828</v>
      </c>
      <c r="N6333">
        <v>1.2077028751373291</v>
      </c>
      <c r="O6333">
        <v>1.4585462808609009</v>
      </c>
      <c r="P6333">
        <v>-2.9090228080749512</v>
      </c>
      <c r="Q6333">
        <v>-2.470261812210083</v>
      </c>
      <c r="R6333">
        <v>-1.555848240852356</v>
      </c>
      <c r="S6333">
        <v>-0.92252826690673828</v>
      </c>
      <c r="T6333">
        <v>-0.28920826315879822</v>
      </c>
      <c r="U6333">
        <v>0.62520521879196167</v>
      </c>
      <c r="V6333">
        <v>1.0639661550521851</v>
      </c>
    </row>
    <row r="6334" spans="1:22" x14ac:dyDescent="0.25">
      <c r="A6334" t="s">
        <v>124</v>
      </c>
      <c r="B6334" t="s">
        <v>86</v>
      </c>
      <c r="C6334" t="s">
        <v>102</v>
      </c>
      <c r="D6334" t="s">
        <v>105</v>
      </c>
      <c r="E6334" t="s">
        <v>89</v>
      </c>
      <c r="F6334" t="s">
        <v>50</v>
      </c>
      <c r="G6334">
        <v>87</v>
      </c>
      <c r="H6334">
        <v>14</v>
      </c>
      <c r="I6334">
        <f>IF(VLOOKUP(Data!$A6334,summermonths, 2, FALSE) = 1, VLOOKUP(Data!$H6334,rateblocks, 2, FALSE), VLOOKUP(Data!H6334, rateblocks,3, FALSE))</f>
        <v>2</v>
      </c>
      <c r="J6334">
        <v>1.5716882944107056</v>
      </c>
      <c r="K6334">
        <v>1.5337930917739868</v>
      </c>
      <c r="L6334">
        <v>86</v>
      </c>
      <c r="M6334">
        <v>-3.7895221263170242E-2</v>
      </c>
      <c r="N6334">
        <v>0.32718780636787415</v>
      </c>
      <c r="O6334">
        <v>0.10705186426639557</v>
      </c>
      <c r="P6334">
        <v>-0.57607126235961914</v>
      </c>
      <c r="Q6334">
        <v>-0.45720326900482178</v>
      </c>
      <c r="R6334">
        <v>-0.20947267115116119</v>
      </c>
      <c r="S6334">
        <v>-3.7895221263170242E-2</v>
      </c>
      <c r="T6334">
        <v>0.13368223607540131</v>
      </c>
      <c r="U6334">
        <v>0.38141283392906189</v>
      </c>
      <c r="V6334">
        <v>0.50028085708618164</v>
      </c>
    </row>
    <row r="6335" spans="1:22" x14ac:dyDescent="0.25">
      <c r="A6335" t="s">
        <v>123</v>
      </c>
      <c r="B6335" t="s">
        <v>86</v>
      </c>
      <c r="C6335" t="s">
        <v>101</v>
      </c>
      <c r="D6335" t="s">
        <v>107</v>
      </c>
      <c r="E6335" t="s">
        <v>89</v>
      </c>
      <c r="F6335" t="s">
        <v>50</v>
      </c>
      <c r="G6335">
        <v>87</v>
      </c>
      <c r="H6335">
        <v>21</v>
      </c>
      <c r="I6335">
        <f>IF(VLOOKUP(Data!$A6335,summermonths, 2, FALSE) = 1, VLOOKUP(Data!$H6335,rateblocks, 2, FALSE), VLOOKUP(Data!H6335, rateblocks,3, FALSE))</f>
        <v>2</v>
      </c>
      <c r="J6335">
        <v>2.170499324798584</v>
      </c>
      <c r="K6335">
        <v>2.2687780857086182</v>
      </c>
      <c r="L6335">
        <v>57.620689392089844</v>
      </c>
      <c r="M6335">
        <v>9.8278574645519257E-2</v>
      </c>
      <c r="N6335">
        <v>0.10912856459617615</v>
      </c>
      <c r="O6335">
        <v>1.1909043416380882E-2</v>
      </c>
      <c r="P6335">
        <v>-8.1221938133239746E-2</v>
      </c>
      <c r="Q6335">
        <v>-4.157530888915062E-2</v>
      </c>
      <c r="R6335">
        <v>4.1051499545574188E-2</v>
      </c>
      <c r="S6335">
        <v>9.8278574645519257E-2</v>
      </c>
      <c r="T6335">
        <v>0.15550565719604492</v>
      </c>
      <c r="U6335">
        <v>0.23813246190547943</v>
      </c>
      <c r="V6335">
        <v>0.27777910232543945</v>
      </c>
    </row>
    <row r="6336" spans="1:22" x14ac:dyDescent="0.25">
      <c r="A6336" t="s">
        <v>100</v>
      </c>
      <c r="B6336" t="s">
        <v>86</v>
      </c>
      <c r="C6336" t="s">
        <v>101</v>
      </c>
      <c r="D6336" t="s">
        <v>65</v>
      </c>
      <c r="E6336" t="s">
        <v>89</v>
      </c>
      <c r="F6336" t="s">
        <v>50</v>
      </c>
      <c r="G6336">
        <v>87</v>
      </c>
      <c r="H6336">
        <v>22</v>
      </c>
      <c r="I6336">
        <f>IF(VLOOKUP(Data!$A6336,summermonths, 2, FALSE) = 1, VLOOKUP(Data!$H6336,rateblocks, 2, FALSE), VLOOKUP(Data!H6336, rateblocks,3, FALSE))</f>
        <v>2</v>
      </c>
      <c r="J6336">
        <v>2.7258889675140381</v>
      </c>
      <c r="K6336">
        <v>2.1797940731048584</v>
      </c>
      <c r="L6336">
        <v>72.053291320800781</v>
      </c>
      <c r="M6336">
        <v>-0.54609489440917969</v>
      </c>
      <c r="N6336">
        <v>0.63714659214019775</v>
      </c>
      <c r="O6336">
        <v>0.40595579147338867</v>
      </c>
      <c r="P6336">
        <v>-1.5941077470779419</v>
      </c>
      <c r="Q6336">
        <v>-1.36263108253479</v>
      </c>
      <c r="R6336">
        <v>-0.8802148699760437</v>
      </c>
      <c r="S6336">
        <v>-0.54609489440917969</v>
      </c>
      <c r="T6336">
        <v>-0.21197488903999329</v>
      </c>
      <c r="U6336">
        <v>0.27044132351875305</v>
      </c>
      <c r="V6336">
        <v>0.50191801786422729</v>
      </c>
    </row>
    <row r="6337" spans="1:22" x14ac:dyDescent="0.25">
      <c r="A6337" t="s">
        <v>98</v>
      </c>
      <c r="B6337" t="s">
        <v>86</v>
      </c>
      <c r="C6337" t="s">
        <v>101</v>
      </c>
      <c r="D6337" t="s">
        <v>63</v>
      </c>
      <c r="E6337" t="s">
        <v>89</v>
      </c>
      <c r="F6337" t="s">
        <v>50</v>
      </c>
      <c r="G6337">
        <v>87</v>
      </c>
      <c r="H6337">
        <v>16</v>
      </c>
      <c r="I6337">
        <f>IF(VLOOKUP(Data!$A6337,summermonths, 2, FALSE) = 1, VLOOKUP(Data!$H6337,rateblocks, 2, FALSE), VLOOKUP(Data!H6337, rateblocks,3, FALSE))</f>
        <v>1</v>
      </c>
      <c r="J6337">
        <v>2.4763813018798828</v>
      </c>
      <c r="K6337">
        <v>1.599291205406189</v>
      </c>
      <c r="L6337">
        <v>80.499176025390625</v>
      </c>
      <c r="M6337">
        <v>-0.87709003686904907</v>
      </c>
      <c r="N6337">
        <v>1.0427477359771729</v>
      </c>
      <c r="O6337">
        <v>1.0873228311538696</v>
      </c>
      <c r="P6337">
        <v>-2.5922574996948242</v>
      </c>
      <c r="Q6337">
        <v>-2.2134249210357666</v>
      </c>
      <c r="R6337">
        <v>-1.4239075183868408</v>
      </c>
      <c r="S6337">
        <v>-0.87709003686904907</v>
      </c>
      <c r="T6337">
        <v>-0.33027258515357971</v>
      </c>
      <c r="U6337">
        <v>0.45924496650695801</v>
      </c>
      <c r="V6337">
        <v>0.8380773663520813</v>
      </c>
    </row>
    <row r="6338" spans="1:22" x14ac:dyDescent="0.25">
      <c r="A6338" t="s">
        <v>95</v>
      </c>
      <c r="B6338" t="s">
        <v>86</v>
      </c>
      <c r="C6338" t="s">
        <v>101</v>
      </c>
      <c r="D6338" t="s">
        <v>60</v>
      </c>
      <c r="E6338" t="s">
        <v>89</v>
      </c>
      <c r="F6338" t="s">
        <v>50</v>
      </c>
      <c r="G6338">
        <v>87</v>
      </c>
      <c r="H6338">
        <v>9</v>
      </c>
      <c r="I6338">
        <f>IF(VLOOKUP(Data!$A6338,summermonths, 2, FALSE) = 1, VLOOKUP(Data!$H6338,rateblocks, 2, FALSE), VLOOKUP(Data!H6338, rateblocks,3, FALSE))</f>
        <v>2</v>
      </c>
      <c r="J6338">
        <v>0.80430209636688232</v>
      </c>
      <c r="K6338">
        <v>1.0032385587692261</v>
      </c>
      <c r="L6338">
        <v>61.770114898681641</v>
      </c>
      <c r="M6338">
        <v>0.19893643260002136</v>
      </c>
      <c r="N6338">
        <v>0.12957562506198883</v>
      </c>
      <c r="O6338">
        <v>1.6789842396974564E-2</v>
      </c>
      <c r="P6338">
        <v>-1.4196503907442093E-2</v>
      </c>
      <c r="Q6338">
        <v>3.2878588885068893E-2</v>
      </c>
      <c r="R6338">
        <v>0.13098691403865814</v>
      </c>
      <c r="S6338">
        <v>0.19893643260002136</v>
      </c>
      <c r="T6338">
        <v>0.26688596606254578</v>
      </c>
      <c r="U6338">
        <v>0.36499428749084473</v>
      </c>
      <c r="V6338">
        <v>0.41206938028335571</v>
      </c>
    </row>
    <row r="6339" spans="1:22" x14ac:dyDescent="0.25">
      <c r="A6339" t="s">
        <v>124</v>
      </c>
      <c r="B6339" t="s">
        <v>86</v>
      </c>
      <c r="C6339" t="s">
        <v>101</v>
      </c>
      <c r="D6339" t="s">
        <v>108</v>
      </c>
      <c r="E6339" t="s">
        <v>89</v>
      </c>
      <c r="F6339" t="s">
        <v>50</v>
      </c>
      <c r="G6339">
        <v>87</v>
      </c>
      <c r="H6339">
        <v>12</v>
      </c>
      <c r="I6339">
        <f>IF(VLOOKUP(Data!$A6339,summermonths, 2, FALSE) = 1, VLOOKUP(Data!$H6339,rateblocks, 2, FALSE), VLOOKUP(Data!H6339, rateblocks,3, FALSE))</f>
        <v>2</v>
      </c>
      <c r="J6339">
        <v>1.1444530487060547</v>
      </c>
      <c r="K6339">
        <v>1.2585960626602173</v>
      </c>
      <c r="L6339">
        <v>72.585662841796875</v>
      </c>
      <c r="M6339">
        <v>0.11414305865764618</v>
      </c>
      <c r="N6339">
        <v>0.11443060636520386</v>
      </c>
      <c r="O6339">
        <v>1.3094363734126091E-2</v>
      </c>
      <c r="P6339">
        <v>-7.407853752374649E-2</v>
      </c>
      <c r="Q6339">
        <v>-3.2505664974451065E-2</v>
      </c>
      <c r="R6339">
        <v>5.4135590791702271E-2</v>
      </c>
      <c r="S6339">
        <v>0.11414305865764618</v>
      </c>
      <c r="T6339">
        <v>0.17415052652359009</v>
      </c>
      <c r="U6339">
        <v>0.26079177856445313</v>
      </c>
      <c r="V6339">
        <v>0.30236464738845825</v>
      </c>
    </row>
    <row r="6340" spans="1:22" x14ac:dyDescent="0.25">
      <c r="A6340" t="s">
        <v>125</v>
      </c>
      <c r="B6340" t="s">
        <v>86</v>
      </c>
      <c r="C6340" t="s">
        <v>101</v>
      </c>
      <c r="D6340" t="s">
        <v>110</v>
      </c>
      <c r="E6340" t="s">
        <v>89</v>
      </c>
      <c r="F6340" t="s">
        <v>50</v>
      </c>
      <c r="G6340">
        <v>87</v>
      </c>
      <c r="H6340">
        <v>12</v>
      </c>
      <c r="I6340">
        <f>IF(VLOOKUP(Data!$A6340,summermonths, 2, FALSE) = 1, VLOOKUP(Data!$H6340,rateblocks, 2, FALSE), VLOOKUP(Data!H6340, rateblocks,3, FALSE))</f>
        <v>2</v>
      </c>
      <c r="J6340">
        <v>1.2155848741531372</v>
      </c>
      <c r="K6340">
        <v>1.2266901731491089</v>
      </c>
      <c r="L6340">
        <v>71.075759887695312</v>
      </c>
      <c r="M6340">
        <v>1.1105331592261791E-2</v>
      </c>
      <c r="N6340">
        <v>0.10504617542028427</v>
      </c>
      <c r="O6340">
        <v>1.1034699156880379E-2</v>
      </c>
      <c r="P6340">
        <v>-0.16168025135993958</v>
      </c>
      <c r="Q6340">
        <v>-0.1235167607665062</v>
      </c>
      <c r="R6340">
        <v>-4.3980937451124191E-2</v>
      </c>
      <c r="S6340">
        <v>1.1105331592261791E-2</v>
      </c>
      <c r="T6340">
        <v>6.6191598773002625E-2</v>
      </c>
      <c r="U6340">
        <v>0.14572742581367493</v>
      </c>
      <c r="V6340">
        <v>0.18389090895652771</v>
      </c>
    </row>
    <row r="6341" spans="1:22" x14ac:dyDescent="0.25">
      <c r="A6341" t="s">
        <v>124</v>
      </c>
      <c r="B6341" t="s">
        <v>86</v>
      </c>
      <c r="C6341" t="s">
        <v>101</v>
      </c>
      <c r="D6341" t="s">
        <v>108</v>
      </c>
      <c r="E6341" t="s">
        <v>89</v>
      </c>
      <c r="F6341" t="s">
        <v>50</v>
      </c>
      <c r="G6341">
        <v>87</v>
      </c>
      <c r="H6341">
        <v>3</v>
      </c>
      <c r="I6341">
        <f>IF(VLOOKUP(Data!$A6341,summermonths, 2, FALSE) = 1, VLOOKUP(Data!$H6341,rateblocks, 2, FALSE), VLOOKUP(Data!H6341, rateblocks,3, FALSE))</f>
        <v>3</v>
      </c>
      <c r="J6341">
        <v>1.8389934301376343</v>
      </c>
      <c r="K6341">
        <v>1.9386069774627686</v>
      </c>
      <c r="L6341">
        <v>55.386974334716797</v>
      </c>
      <c r="M6341">
        <v>9.9613606929779053E-2</v>
      </c>
      <c r="N6341">
        <v>0.10311893373727798</v>
      </c>
      <c r="O6341">
        <v>1.0633514262735844E-2</v>
      </c>
      <c r="P6341">
        <v>-7.0001944899559021E-2</v>
      </c>
      <c r="Q6341">
        <v>-3.2538622617721558E-2</v>
      </c>
      <c r="R6341">
        <v>4.5537985861301422E-2</v>
      </c>
      <c r="S6341">
        <v>9.9613606929779053E-2</v>
      </c>
      <c r="T6341">
        <v>0.15368923544883728</v>
      </c>
      <c r="U6341">
        <v>0.23176583647727966</v>
      </c>
      <c r="V6341">
        <v>0.26922917366027832</v>
      </c>
    </row>
    <row r="6342" spans="1:22" x14ac:dyDescent="0.25">
      <c r="A6342" t="s">
        <v>125</v>
      </c>
      <c r="B6342" t="s">
        <v>86</v>
      </c>
      <c r="C6342" t="s">
        <v>101</v>
      </c>
      <c r="D6342" t="s">
        <v>110</v>
      </c>
      <c r="E6342" t="s">
        <v>89</v>
      </c>
      <c r="F6342" t="s">
        <v>50</v>
      </c>
      <c r="G6342">
        <v>87</v>
      </c>
      <c r="H6342">
        <v>17</v>
      </c>
      <c r="I6342">
        <f>IF(VLOOKUP(Data!$A6342,summermonths, 2, FALSE) = 1, VLOOKUP(Data!$H6342,rateblocks, 2, FALSE), VLOOKUP(Data!H6342, rateblocks,3, FALSE))</f>
        <v>2</v>
      </c>
      <c r="J6342">
        <v>1.269965648651123</v>
      </c>
      <c r="K6342">
        <v>1.3202403783798218</v>
      </c>
      <c r="L6342">
        <v>70.082550048828125</v>
      </c>
      <c r="M6342">
        <v>5.027468129992485E-2</v>
      </c>
      <c r="N6342">
        <v>7.4017584323883057E-2</v>
      </c>
      <c r="O6342">
        <v>5.478602834045887E-3</v>
      </c>
      <c r="P6342">
        <v>-7.1473412215709686E-2</v>
      </c>
      <c r="Q6342">
        <v>-4.458266869187355E-2</v>
      </c>
      <c r="R6342">
        <v>1.1459821835160255E-2</v>
      </c>
      <c r="S6342">
        <v>5.027468129992485E-2</v>
      </c>
      <c r="T6342">
        <v>8.9089542627334595E-2</v>
      </c>
      <c r="U6342">
        <v>0.14513203501701355</v>
      </c>
      <c r="V6342">
        <v>0.17202277481555939</v>
      </c>
    </row>
    <row r="6343" spans="1:22" x14ac:dyDescent="0.25">
      <c r="A6343" t="s">
        <v>125</v>
      </c>
      <c r="B6343" t="s">
        <v>86</v>
      </c>
      <c r="C6343" t="s">
        <v>101</v>
      </c>
      <c r="D6343" t="s">
        <v>110</v>
      </c>
      <c r="E6343" t="s">
        <v>89</v>
      </c>
      <c r="F6343" t="s">
        <v>50</v>
      </c>
      <c r="G6343">
        <v>87</v>
      </c>
      <c r="H6343">
        <v>7</v>
      </c>
      <c r="I6343">
        <f>IF(VLOOKUP(Data!$A6343,summermonths, 2, FALSE) = 1, VLOOKUP(Data!$H6343,rateblocks, 2, FALSE), VLOOKUP(Data!H6343, rateblocks,3, FALSE))</f>
        <v>2</v>
      </c>
      <c r="J6343">
        <v>1.5664196014404297</v>
      </c>
      <c r="K6343">
        <v>1.6535214185714722</v>
      </c>
      <c r="L6343">
        <v>56.212120056152344</v>
      </c>
      <c r="M6343">
        <v>8.7101779878139496E-2</v>
      </c>
      <c r="N6343">
        <v>0.14477778971195221</v>
      </c>
      <c r="O6343">
        <v>2.0960608497262001E-2</v>
      </c>
      <c r="P6343">
        <v>-0.15103648602962494</v>
      </c>
      <c r="Q6343">
        <v>-9.8438426852226257E-2</v>
      </c>
      <c r="R6343">
        <v>1.1180232279002666E-2</v>
      </c>
      <c r="S6343">
        <v>8.7101779878139496E-2</v>
      </c>
      <c r="T6343">
        <v>0.16302332282066345</v>
      </c>
      <c r="U6343">
        <v>0.27264198660850525</v>
      </c>
      <c r="V6343">
        <v>0.32524004578590393</v>
      </c>
    </row>
    <row r="6344" spans="1:22" x14ac:dyDescent="0.25">
      <c r="A6344" t="s">
        <v>95</v>
      </c>
      <c r="B6344" t="s">
        <v>86</v>
      </c>
      <c r="C6344" t="s">
        <v>101</v>
      </c>
      <c r="D6344" t="s">
        <v>60</v>
      </c>
      <c r="E6344" t="s">
        <v>89</v>
      </c>
      <c r="F6344" t="s">
        <v>50</v>
      </c>
      <c r="G6344">
        <v>87</v>
      </c>
      <c r="H6344">
        <v>24</v>
      </c>
      <c r="I6344">
        <f>IF(VLOOKUP(Data!$A6344,summermonths, 2, FALSE) = 1, VLOOKUP(Data!$H6344,rateblocks, 2, FALSE), VLOOKUP(Data!H6344, rateblocks,3, FALSE))</f>
        <v>3</v>
      </c>
      <c r="J6344">
        <v>1.9217838048934937</v>
      </c>
      <c r="K6344">
        <v>2.0743188858032227</v>
      </c>
      <c r="L6344">
        <v>59.293678283691406</v>
      </c>
      <c r="M6344">
        <v>0.15253512561321259</v>
      </c>
      <c r="N6344">
        <v>0.16133320331573486</v>
      </c>
      <c r="O6344">
        <v>2.6028402149677277E-2</v>
      </c>
      <c r="P6344">
        <v>-0.1128343790769577</v>
      </c>
      <c r="Q6344">
        <v>-5.4221693426370621E-2</v>
      </c>
      <c r="R6344">
        <v>6.7931912839412689E-2</v>
      </c>
      <c r="S6344">
        <v>0.15253512561321259</v>
      </c>
      <c r="T6344">
        <v>0.23713834583759308</v>
      </c>
      <c r="U6344">
        <v>0.35929194092750549</v>
      </c>
      <c r="V6344">
        <v>0.41790461540222168</v>
      </c>
    </row>
    <row r="6345" spans="1:22" x14ac:dyDescent="0.25">
      <c r="A6345" t="s">
        <v>125</v>
      </c>
      <c r="B6345" t="s">
        <v>86</v>
      </c>
      <c r="C6345" t="s">
        <v>102</v>
      </c>
      <c r="D6345" t="s">
        <v>109</v>
      </c>
      <c r="E6345" t="s">
        <v>89</v>
      </c>
      <c r="F6345" t="s">
        <v>50</v>
      </c>
      <c r="G6345">
        <v>87</v>
      </c>
      <c r="H6345">
        <v>19</v>
      </c>
      <c r="I6345">
        <f>IF(VLOOKUP(Data!$A6345,summermonths, 2, FALSE) = 1, VLOOKUP(Data!$H6345,rateblocks, 2, FALSE), VLOOKUP(Data!H6345, rateblocks,3, FALSE))</f>
        <v>1</v>
      </c>
      <c r="J6345">
        <v>1.7777084112167358</v>
      </c>
      <c r="K6345">
        <v>1.7185631990432739</v>
      </c>
      <c r="L6345">
        <v>74.183906555175781</v>
      </c>
      <c r="M6345">
        <v>-5.9145200997591019E-2</v>
      </c>
      <c r="N6345">
        <v>0.38463962078094482</v>
      </c>
      <c r="O6345">
        <v>0.14794763922691345</v>
      </c>
      <c r="P6345">
        <v>-0.69182109832763672</v>
      </c>
      <c r="Q6345">
        <v>-0.55208069086074829</v>
      </c>
      <c r="R6345">
        <v>-0.26085042953491211</v>
      </c>
      <c r="S6345">
        <v>-5.9145200997591019E-2</v>
      </c>
      <c r="T6345">
        <v>0.14256002008914948</v>
      </c>
      <c r="U6345">
        <v>0.43379029631614685</v>
      </c>
      <c r="V6345">
        <v>0.57353067398071289</v>
      </c>
    </row>
    <row r="6346" spans="1:22" x14ac:dyDescent="0.25">
      <c r="A6346" t="s">
        <v>99</v>
      </c>
      <c r="B6346" t="s">
        <v>86</v>
      </c>
      <c r="C6346" t="s">
        <v>102</v>
      </c>
      <c r="D6346" t="s">
        <v>70</v>
      </c>
      <c r="E6346" t="s">
        <v>89</v>
      </c>
      <c r="F6346" t="s">
        <v>50</v>
      </c>
      <c r="G6346">
        <v>87</v>
      </c>
      <c r="H6346">
        <v>5</v>
      </c>
      <c r="I6346">
        <f>IF(VLOOKUP(Data!$A6346,summermonths, 2, FALSE) = 1, VLOOKUP(Data!$H6346,rateblocks, 2, FALSE), VLOOKUP(Data!H6346, rateblocks,3, FALSE))</f>
        <v>3</v>
      </c>
      <c r="J6346">
        <v>3.1663284301757812</v>
      </c>
      <c r="K6346">
        <v>2.114022970199585</v>
      </c>
      <c r="L6346">
        <v>77.505744934082031</v>
      </c>
      <c r="M6346">
        <v>-1.0523054599761963</v>
      </c>
      <c r="N6346">
        <v>1.8008353710174561</v>
      </c>
      <c r="O6346">
        <v>3.2430081367492676</v>
      </c>
      <c r="P6346">
        <v>-4.0144162178039551</v>
      </c>
      <c r="Q6346">
        <v>-3.3601689338684082</v>
      </c>
      <c r="R6346">
        <v>-1.9966644048690796</v>
      </c>
      <c r="S6346">
        <v>-1.0523054599761963</v>
      </c>
      <c r="T6346">
        <v>-0.10794647037982941</v>
      </c>
      <c r="U6346">
        <v>1.2555578947067261</v>
      </c>
      <c r="V6346">
        <v>1.9098051786422729</v>
      </c>
    </row>
    <row r="6347" spans="1:22" x14ac:dyDescent="0.25">
      <c r="A6347" t="s">
        <v>96</v>
      </c>
      <c r="B6347" t="s">
        <v>86</v>
      </c>
      <c r="C6347" t="s">
        <v>101</v>
      </c>
      <c r="D6347" t="s">
        <v>61</v>
      </c>
      <c r="E6347" t="s">
        <v>89</v>
      </c>
      <c r="F6347" t="s">
        <v>50</v>
      </c>
      <c r="G6347">
        <v>87</v>
      </c>
      <c r="H6347">
        <v>17</v>
      </c>
      <c r="I6347">
        <f>IF(VLOOKUP(Data!$A6347,summermonths, 2, FALSE) = 1, VLOOKUP(Data!$H6347,rateblocks, 2, FALSE), VLOOKUP(Data!H6347, rateblocks,3, FALSE))</f>
        <v>1</v>
      </c>
      <c r="J6347">
        <v>1.157509446144104</v>
      </c>
      <c r="K6347">
        <v>1.3608882427215576</v>
      </c>
      <c r="L6347">
        <v>72.770118713378906</v>
      </c>
      <c r="M6347">
        <v>0.20337875187397003</v>
      </c>
      <c r="N6347">
        <v>0.19823810458183289</v>
      </c>
      <c r="O6347">
        <v>3.9298344403505325E-2</v>
      </c>
      <c r="P6347">
        <v>-0.12269391119480133</v>
      </c>
      <c r="Q6347">
        <v>-5.0673600286245346E-2</v>
      </c>
      <c r="R6347">
        <v>9.942258894443512E-2</v>
      </c>
      <c r="S6347">
        <v>0.20337875187397003</v>
      </c>
      <c r="T6347">
        <v>0.30733492970466614</v>
      </c>
      <c r="U6347">
        <v>0.45743110775947571</v>
      </c>
      <c r="V6347">
        <v>0.52945142984390259</v>
      </c>
    </row>
    <row r="6348" spans="1:22" x14ac:dyDescent="0.25">
      <c r="A6348" t="s">
        <v>100</v>
      </c>
      <c r="B6348" t="s">
        <v>86</v>
      </c>
      <c r="C6348" t="s">
        <v>102</v>
      </c>
      <c r="D6348" t="s">
        <v>71</v>
      </c>
      <c r="E6348" t="s">
        <v>89</v>
      </c>
      <c r="F6348" t="s">
        <v>50</v>
      </c>
      <c r="G6348">
        <v>87</v>
      </c>
      <c r="H6348">
        <v>18</v>
      </c>
      <c r="I6348">
        <f>IF(VLOOKUP(Data!$A6348,summermonths, 2, FALSE) = 1, VLOOKUP(Data!$H6348,rateblocks, 2, FALSE), VLOOKUP(Data!H6348, rateblocks,3, FALSE))</f>
        <v>1</v>
      </c>
      <c r="J6348">
        <v>2.6364471912384033</v>
      </c>
      <c r="K6348">
        <v>1.5460344552993774</v>
      </c>
      <c r="L6348">
        <v>79.908042907714844</v>
      </c>
      <c r="M6348">
        <v>-1.0904126167297363</v>
      </c>
      <c r="N6348">
        <v>1.3161084651947021</v>
      </c>
      <c r="O6348">
        <v>1.7321414947509766</v>
      </c>
      <c r="P6348">
        <v>-3.255218505859375</v>
      </c>
      <c r="Q6348">
        <v>-2.7770733833312988</v>
      </c>
      <c r="R6348">
        <v>-1.7805805206298828</v>
      </c>
      <c r="S6348">
        <v>-1.0904126167297363</v>
      </c>
      <c r="T6348">
        <v>-0.40024465322494507</v>
      </c>
      <c r="U6348">
        <v>0.59624826908111572</v>
      </c>
      <c r="V6348">
        <v>1.0743931531906128</v>
      </c>
    </row>
    <row r="6349" spans="1:22" x14ac:dyDescent="0.25">
      <c r="A6349" t="s">
        <v>99</v>
      </c>
      <c r="B6349" t="s">
        <v>86</v>
      </c>
      <c r="C6349" t="s">
        <v>101</v>
      </c>
      <c r="D6349" t="s">
        <v>64</v>
      </c>
      <c r="E6349" t="s">
        <v>89</v>
      </c>
      <c r="F6349" t="s">
        <v>50</v>
      </c>
      <c r="G6349">
        <v>87</v>
      </c>
      <c r="H6349">
        <v>22</v>
      </c>
      <c r="I6349">
        <f>IF(VLOOKUP(Data!$A6349,summermonths, 2, FALSE) = 1, VLOOKUP(Data!$H6349,rateblocks, 2, FALSE), VLOOKUP(Data!H6349, rateblocks,3, FALSE))</f>
        <v>2</v>
      </c>
      <c r="J6349">
        <v>2.7664089202880859</v>
      </c>
      <c r="K6349">
        <v>2.2431416511535645</v>
      </c>
      <c r="L6349">
        <v>72.697319030761719</v>
      </c>
      <c r="M6349">
        <v>-0.52326720952987671</v>
      </c>
      <c r="N6349">
        <v>0.66707068681716919</v>
      </c>
      <c r="O6349">
        <v>0.44498330354690552</v>
      </c>
      <c r="P6349">
        <v>-1.6205008029937744</v>
      </c>
      <c r="Q6349">
        <v>-1.3781527280807495</v>
      </c>
      <c r="R6349">
        <v>-0.87307941913604736</v>
      </c>
      <c r="S6349">
        <v>-0.52326720952987671</v>
      </c>
      <c r="T6349">
        <v>-0.17345499992370605</v>
      </c>
      <c r="U6349">
        <v>0.33161827921867371</v>
      </c>
      <c r="V6349">
        <v>0.57396644353866577</v>
      </c>
    </row>
    <row r="6350" spans="1:22" x14ac:dyDescent="0.25">
      <c r="A6350" t="s">
        <v>96</v>
      </c>
      <c r="B6350" t="s">
        <v>86</v>
      </c>
      <c r="C6350" t="s">
        <v>102</v>
      </c>
      <c r="D6350" t="s">
        <v>67</v>
      </c>
      <c r="E6350" t="s">
        <v>89</v>
      </c>
      <c r="F6350" t="s">
        <v>50</v>
      </c>
      <c r="G6350">
        <v>87</v>
      </c>
      <c r="H6350">
        <v>13</v>
      </c>
      <c r="I6350">
        <f>IF(VLOOKUP(Data!$A6350,summermonths, 2, FALSE) = 1, VLOOKUP(Data!$H6350,rateblocks, 2, FALSE), VLOOKUP(Data!H6350, rateblocks,3, FALSE))</f>
        <v>1</v>
      </c>
      <c r="J6350">
        <v>1.5611400604248047</v>
      </c>
      <c r="K6350">
        <v>1.6954022645950317</v>
      </c>
      <c r="L6350">
        <v>79.379310607910156</v>
      </c>
      <c r="M6350">
        <v>0.13426226377487183</v>
      </c>
      <c r="N6350">
        <v>0.42935168743133545</v>
      </c>
      <c r="O6350">
        <v>0.1843428760766983</v>
      </c>
      <c r="P6350">
        <v>-0.57195842266082764</v>
      </c>
      <c r="Q6350">
        <v>-0.41597405076026917</v>
      </c>
      <c r="R6350">
        <v>-9.0889982879161835E-2</v>
      </c>
      <c r="S6350">
        <v>0.13426226377487183</v>
      </c>
      <c r="T6350">
        <v>0.35941451787948608</v>
      </c>
      <c r="U6350">
        <v>0.68449860811233521</v>
      </c>
      <c r="V6350">
        <v>0.84048295021057129</v>
      </c>
    </row>
    <row r="6351" spans="1:22" x14ac:dyDescent="0.25">
      <c r="A6351" t="s">
        <v>97</v>
      </c>
      <c r="B6351" t="s">
        <v>86</v>
      </c>
      <c r="C6351" t="s">
        <v>102</v>
      </c>
      <c r="D6351" t="s">
        <v>68</v>
      </c>
      <c r="E6351" t="s">
        <v>89</v>
      </c>
      <c r="F6351" t="s">
        <v>50</v>
      </c>
      <c r="G6351">
        <v>87</v>
      </c>
      <c r="H6351">
        <v>20</v>
      </c>
      <c r="I6351">
        <f>IF(VLOOKUP(Data!$A6351,summermonths, 2, FALSE) = 1, VLOOKUP(Data!$H6351,rateblocks, 2, FALSE), VLOOKUP(Data!H6351, rateblocks,3, FALSE))</f>
        <v>2</v>
      </c>
      <c r="J6351">
        <v>2.0042455196380615</v>
      </c>
      <c r="K6351">
        <v>1.7000000476837158</v>
      </c>
      <c r="L6351">
        <v>72.149421691894531</v>
      </c>
      <c r="M6351">
        <v>-0.30424556136131287</v>
      </c>
      <c r="N6351">
        <v>0.87146085500717163</v>
      </c>
      <c r="O6351">
        <v>0.75944399833679199</v>
      </c>
      <c r="P6351">
        <v>-1.7376711368560791</v>
      </c>
      <c r="Q6351">
        <v>-1.4210675954818726</v>
      </c>
      <c r="R6351">
        <v>-0.76124006509780884</v>
      </c>
      <c r="S6351">
        <v>-0.30424556136131287</v>
      </c>
      <c r="T6351">
        <v>0.1527489572763443</v>
      </c>
      <c r="U6351">
        <v>0.81257647275924683</v>
      </c>
      <c r="V6351">
        <v>1.1291799545288086</v>
      </c>
    </row>
    <row r="6352" spans="1:22" x14ac:dyDescent="0.25">
      <c r="A6352" t="s">
        <v>97</v>
      </c>
      <c r="B6352" t="s">
        <v>86</v>
      </c>
      <c r="C6352" t="s">
        <v>102</v>
      </c>
      <c r="D6352" t="s">
        <v>68</v>
      </c>
      <c r="E6352" t="s">
        <v>89</v>
      </c>
      <c r="F6352" t="s">
        <v>50</v>
      </c>
      <c r="G6352">
        <v>87</v>
      </c>
      <c r="H6352">
        <v>11</v>
      </c>
      <c r="I6352">
        <f>IF(VLOOKUP(Data!$A6352,summermonths, 2, FALSE) = 1, VLOOKUP(Data!$H6352,rateblocks, 2, FALSE), VLOOKUP(Data!H6352, rateblocks,3, FALSE))</f>
        <v>2</v>
      </c>
      <c r="J6352">
        <v>1.4523321390151978</v>
      </c>
      <c r="K6352">
        <v>1.3209195137023926</v>
      </c>
      <c r="L6352">
        <v>75.896553039550781</v>
      </c>
      <c r="M6352">
        <v>-0.13141262531280518</v>
      </c>
      <c r="N6352">
        <v>0.4029461145401001</v>
      </c>
      <c r="O6352">
        <v>0.16236557066440582</v>
      </c>
      <c r="P6352">
        <v>-0.79420000314712524</v>
      </c>
      <c r="Q6352">
        <v>-0.64780884981155396</v>
      </c>
      <c r="R6352">
        <v>-0.34271776676177979</v>
      </c>
      <c r="S6352">
        <v>-0.13141262531280518</v>
      </c>
      <c r="T6352">
        <v>7.9892523586750031E-2</v>
      </c>
      <c r="U6352">
        <v>0.3849835991859436</v>
      </c>
      <c r="V6352">
        <v>0.53137475252151489</v>
      </c>
    </row>
    <row r="6353" spans="1:22" x14ac:dyDescent="0.25">
      <c r="A6353" t="s">
        <v>100</v>
      </c>
      <c r="B6353" t="s">
        <v>86</v>
      </c>
      <c r="C6353" t="s">
        <v>101</v>
      </c>
      <c r="D6353" t="s">
        <v>65</v>
      </c>
      <c r="E6353" t="s">
        <v>89</v>
      </c>
      <c r="F6353" t="s">
        <v>50</v>
      </c>
      <c r="G6353">
        <v>87</v>
      </c>
      <c r="H6353">
        <v>5</v>
      </c>
      <c r="I6353">
        <f>IF(VLOOKUP(Data!$A6353,summermonths, 2, FALSE) = 1, VLOOKUP(Data!$H6353,rateblocks, 2, FALSE), VLOOKUP(Data!H6353, rateblocks,3, FALSE))</f>
        <v>3</v>
      </c>
      <c r="J6353">
        <v>2.4010739326477051</v>
      </c>
      <c r="K6353">
        <v>1.9085919857025146</v>
      </c>
      <c r="L6353">
        <v>67.489463806152344</v>
      </c>
      <c r="M6353">
        <v>-0.49248188734054565</v>
      </c>
      <c r="N6353">
        <v>0.5511661171913147</v>
      </c>
      <c r="O6353">
        <v>0.30378410220146179</v>
      </c>
      <c r="P6353">
        <v>-1.3990694284439087</v>
      </c>
      <c r="Q6353">
        <v>-1.1988296508789062</v>
      </c>
      <c r="R6353">
        <v>-0.78151369094848633</v>
      </c>
      <c r="S6353">
        <v>-0.49248188734054565</v>
      </c>
      <c r="T6353">
        <v>-0.20345009863376617</v>
      </c>
      <c r="U6353">
        <v>0.21386590600013733</v>
      </c>
      <c r="V6353">
        <v>0.41410571336746216</v>
      </c>
    </row>
    <row r="6354" spans="1:22" x14ac:dyDescent="0.25">
      <c r="A6354" t="s">
        <v>95</v>
      </c>
      <c r="B6354" t="s">
        <v>86</v>
      </c>
      <c r="C6354" t="s">
        <v>102</v>
      </c>
      <c r="D6354" t="s">
        <v>66</v>
      </c>
      <c r="E6354" t="s">
        <v>89</v>
      </c>
      <c r="F6354" t="s">
        <v>50</v>
      </c>
      <c r="G6354">
        <v>87</v>
      </c>
      <c r="H6354">
        <v>24</v>
      </c>
      <c r="I6354">
        <f>IF(VLOOKUP(Data!$A6354,summermonths, 2, FALSE) = 1, VLOOKUP(Data!$H6354,rateblocks, 2, FALSE), VLOOKUP(Data!H6354, rateblocks,3, FALSE))</f>
        <v>3</v>
      </c>
      <c r="J6354">
        <v>1.9967344999313354</v>
      </c>
      <c r="K6354">
        <v>2.1344254016876221</v>
      </c>
      <c r="L6354">
        <v>62.241378784179687</v>
      </c>
      <c r="M6354">
        <v>0.13769078254699707</v>
      </c>
      <c r="N6354">
        <v>0.26773086190223694</v>
      </c>
      <c r="O6354">
        <v>7.1679815649986267E-2</v>
      </c>
      <c r="P6354">
        <v>-0.30268728733062744</v>
      </c>
      <c r="Q6354">
        <v>-0.20542012155056</v>
      </c>
      <c r="R6354">
        <v>-2.7074187528342009E-3</v>
      </c>
      <c r="S6354">
        <v>0.13769078254699707</v>
      </c>
      <c r="T6354">
        <v>0.27808898687362671</v>
      </c>
      <c r="U6354">
        <v>0.48080170154571533</v>
      </c>
      <c r="V6354">
        <v>0.57806885242462158</v>
      </c>
    </row>
    <row r="6355" spans="1:22" x14ac:dyDescent="0.25">
      <c r="A6355" t="s">
        <v>122</v>
      </c>
      <c r="B6355" t="s">
        <v>86</v>
      </c>
      <c r="C6355" t="s">
        <v>102</v>
      </c>
      <c r="D6355" t="s">
        <v>106</v>
      </c>
      <c r="E6355" t="s">
        <v>89</v>
      </c>
      <c r="F6355" t="s">
        <v>50</v>
      </c>
      <c r="G6355">
        <v>87</v>
      </c>
      <c r="H6355">
        <v>21</v>
      </c>
      <c r="I6355">
        <f>IF(VLOOKUP(Data!$A6355,summermonths, 2, FALSE) = 1, VLOOKUP(Data!$H6355,rateblocks, 2, FALSE), VLOOKUP(Data!H6355, rateblocks,3, FALSE))</f>
        <v>2</v>
      </c>
      <c r="J6355">
        <v>2.1275854110717773</v>
      </c>
      <c r="K6355">
        <v>2.1927011013031006</v>
      </c>
      <c r="L6355">
        <v>46.505748748779297</v>
      </c>
      <c r="M6355">
        <v>6.5115652978420258E-2</v>
      </c>
      <c r="N6355">
        <v>0.18215495347976685</v>
      </c>
      <c r="O6355">
        <v>3.3180426806211472E-2</v>
      </c>
      <c r="P6355">
        <v>-0.23450258374214172</v>
      </c>
      <c r="Q6355">
        <v>-0.16832531988620758</v>
      </c>
      <c r="R6355">
        <v>-3.0406497418880463E-2</v>
      </c>
      <c r="S6355">
        <v>6.5115652978420258E-2</v>
      </c>
      <c r="T6355">
        <v>0.16063781082630157</v>
      </c>
      <c r="U6355">
        <v>0.2985566258430481</v>
      </c>
      <c r="V6355">
        <v>0.36473387479782104</v>
      </c>
    </row>
    <row r="6356" spans="1:22" x14ac:dyDescent="0.25">
      <c r="A6356" t="s">
        <v>122</v>
      </c>
      <c r="B6356" t="s">
        <v>86</v>
      </c>
      <c r="C6356" t="s">
        <v>101</v>
      </c>
      <c r="D6356" t="s">
        <v>111</v>
      </c>
      <c r="E6356" t="s">
        <v>89</v>
      </c>
      <c r="F6356" t="s">
        <v>50</v>
      </c>
      <c r="G6356">
        <v>87</v>
      </c>
      <c r="H6356">
        <v>8</v>
      </c>
      <c r="I6356">
        <f>IF(VLOOKUP(Data!$A6356,summermonths, 2, FALSE) = 1, VLOOKUP(Data!$H6356,rateblocks, 2, FALSE), VLOOKUP(Data!H6356, rateblocks,3, FALSE))</f>
        <v>2</v>
      </c>
      <c r="J6356">
        <v>1.0085325241088867</v>
      </c>
      <c r="K6356">
        <v>1.1407557725906372</v>
      </c>
      <c r="L6356">
        <v>53.66436767578125</v>
      </c>
      <c r="M6356">
        <v>0.13222324848175049</v>
      </c>
      <c r="N6356">
        <v>0.12099237740039825</v>
      </c>
      <c r="O6356">
        <v>1.4639155007898808E-2</v>
      </c>
      <c r="P6356">
        <v>-6.6791504621505737E-2</v>
      </c>
      <c r="Q6356">
        <v>-2.2834721952676773E-2</v>
      </c>
      <c r="R6356">
        <v>6.8774782121181488E-2</v>
      </c>
      <c r="S6356">
        <v>0.13222324848175049</v>
      </c>
      <c r="T6356">
        <v>0.19567170739173889</v>
      </c>
      <c r="U6356">
        <v>0.28728121519088745</v>
      </c>
      <c r="V6356">
        <v>0.33123800158500671</v>
      </c>
    </row>
    <row r="6357" spans="1:22" x14ac:dyDescent="0.25">
      <c r="A6357" t="s">
        <v>97</v>
      </c>
      <c r="B6357" t="s">
        <v>86</v>
      </c>
      <c r="C6357" t="s">
        <v>101</v>
      </c>
      <c r="D6357" t="s">
        <v>62</v>
      </c>
      <c r="E6357" t="s">
        <v>89</v>
      </c>
      <c r="F6357" t="s">
        <v>50</v>
      </c>
      <c r="G6357">
        <v>87</v>
      </c>
      <c r="H6357">
        <v>24</v>
      </c>
      <c r="I6357">
        <f>IF(VLOOKUP(Data!$A6357,summermonths, 2, FALSE) = 1, VLOOKUP(Data!$H6357,rateblocks, 2, FALSE), VLOOKUP(Data!H6357, rateblocks,3, FALSE))</f>
        <v>3</v>
      </c>
      <c r="J6357">
        <v>2.3077828884124756</v>
      </c>
      <c r="K6357">
        <v>2.1098270416259766</v>
      </c>
      <c r="L6357">
        <v>67.999496459960937</v>
      </c>
      <c r="M6357">
        <v>-0.19795571267604828</v>
      </c>
      <c r="N6357">
        <v>0.44196614623069763</v>
      </c>
      <c r="O6357">
        <v>0.19533407688140869</v>
      </c>
      <c r="P6357">
        <v>-0.92492532730102539</v>
      </c>
      <c r="Q6357">
        <v>-0.76435810327529907</v>
      </c>
      <c r="R6357">
        <v>-0.42972299456596375</v>
      </c>
      <c r="S6357">
        <v>-0.19795571267604828</v>
      </c>
      <c r="T6357">
        <v>3.3811561763286591E-2</v>
      </c>
      <c r="U6357">
        <v>0.3684467077255249</v>
      </c>
      <c r="V6357">
        <v>0.52901393175125122</v>
      </c>
    </row>
    <row r="6358" spans="1:22" x14ac:dyDescent="0.25">
      <c r="A6358" t="s">
        <v>100</v>
      </c>
      <c r="B6358" t="s">
        <v>86</v>
      </c>
      <c r="C6358" t="s">
        <v>102</v>
      </c>
      <c r="D6358" t="s">
        <v>71</v>
      </c>
      <c r="E6358" t="s">
        <v>89</v>
      </c>
      <c r="F6358" t="s">
        <v>50</v>
      </c>
      <c r="G6358">
        <v>87</v>
      </c>
      <c r="H6358">
        <v>11</v>
      </c>
      <c r="I6358">
        <f>IF(VLOOKUP(Data!$A6358,summermonths, 2, FALSE) = 1, VLOOKUP(Data!$H6358,rateblocks, 2, FALSE), VLOOKUP(Data!H6358, rateblocks,3, FALSE))</f>
        <v>2</v>
      </c>
      <c r="J6358">
        <v>2.5422062873840332</v>
      </c>
      <c r="K6358">
        <v>1.5496551990509033</v>
      </c>
      <c r="L6358">
        <v>83.839080810546875</v>
      </c>
      <c r="M6358">
        <v>-0.99255120754241943</v>
      </c>
      <c r="N6358">
        <v>1.3915024995803833</v>
      </c>
      <c r="O6358">
        <v>1.9362791776657104</v>
      </c>
      <c r="P6358">
        <v>-3.2813692092895508</v>
      </c>
      <c r="Q6358">
        <v>-2.7758333683013916</v>
      </c>
      <c r="R6358">
        <v>-1.7222558259963989</v>
      </c>
      <c r="S6358">
        <v>-0.99255120754241943</v>
      </c>
      <c r="T6358">
        <v>-0.26284658908843994</v>
      </c>
      <c r="U6358">
        <v>0.79073101282119751</v>
      </c>
      <c r="V6358">
        <v>1.2962666749954224</v>
      </c>
    </row>
    <row r="6359" spans="1:22" x14ac:dyDescent="0.25">
      <c r="A6359" t="s">
        <v>95</v>
      </c>
      <c r="B6359" t="s">
        <v>86</v>
      </c>
      <c r="C6359" t="s">
        <v>102</v>
      </c>
      <c r="D6359" t="s">
        <v>66</v>
      </c>
      <c r="E6359" t="s">
        <v>89</v>
      </c>
      <c r="F6359" t="s">
        <v>50</v>
      </c>
      <c r="G6359">
        <v>87</v>
      </c>
      <c r="H6359">
        <v>14</v>
      </c>
      <c r="I6359">
        <f>IF(VLOOKUP(Data!$A6359,summermonths, 2, FALSE) = 1, VLOOKUP(Data!$H6359,rateblocks, 2, FALSE), VLOOKUP(Data!H6359, rateblocks,3, FALSE))</f>
        <v>1</v>
      </c>
      <c r="J6359">
        <v>1.3977611064910889</v>
      </c>
      <c r="K6359">
        <v>1.5197701454162598</v>
      </c>
      <c r="L6359">
        <v>82.229881286621094</v>
      </c>
      <c r="M6359">
        <v>0.12200900167226791</v>
      </c>
      <c r="N6359">
        <v>0.42633944749832153</v>
      </c>
      <c r="O6359">
        <v>0.18176531791687012</v>
      </c>
      <c r="P6359">
        <v>-0.57925701141357422</v>
      </c>
      <c r="Q6359">
        <v>-0.42436698079109192</v>
      </c>
      <c r="R6359">
        <v>-0.10156362503767014</v>
      </c>
      <c r="S6359">
        <v>0.12200900167226791</v>
      </c>
      <c r="T6359">
        <v>0.34558162093162537</v>
      </c>
      <c r="U6359">
        <v>0.66838496923446655</v>
      </c>
      <c r="V6359">
        <v>0.82327497005462646</v>
      </c>
    </row>
    <row r="6360" spans="1:22" x14ac:dyDescent="0.25">
      <c r="A6360" t="s">
        <v>96</v>
      </c>
      <c r="B6360" t="s">
        <v>86</v>
      </c>
      <c r="C6360" t="s">
        <v>101</v>
      </c>
      <c r="D6360" t="s">
        <v>61</v>
      </c>
      <c r="E6360" t="s">
        <v>89</v>
      </c>
      <c r="F6360" t="s">
        <v>50</v>
      </c>
      <c r="G6360">
        <v>87</v>
      </c>
      <c r="H6360">
        <v>14</v>
      </c>
      <c r="I6360">
        <f>IF(VLOOKUP(Data!$A6360,summermonths, 2, FALSE) = 1, VLOOKUP(Data!$H6360,rateblocks, 2, FALSE), VLOOKUP(Data!H6360, rateblocks,3, FALSE))</f>
        <v>1</v>
      </c>
      <c r="J6360">
        <v>1.1518703699111938</v>
      </c>
      <c r="K6360">
        <v>1.4318808317184448</v>
      </c>
      <c r="L6360">
        <v>74.438873291015625</v>
      </c>
      <c r="M6360">
        <v>0.28001052141189575</v>
      </c>
      <c r="N6360">
        <v>0.18651038408279419</v>
      </c>
      <c r="O6360">
        <v>3.4786123782396317E-2</v>
      </c>
      <c r="P6360">
        <v>-2.6771759614348412E-2</v>
      </c>
      <c r="Q6360">
        <v>4.098784551024437E-2</v>
      </c>
      <c r="R6360">
        <v>0.18220438063144684</v>
      </c>
      <c r="S6360">
        <v>0.28001052141189575</v>
      </c>
      <c r="T6360">
        <v>0.37781667709350586</v>
      </c>
      <c r="U6360">
        <v>0.51903319358825684</v>
      </c>
      <c r="V6360">
        <v>0.58679282665252686</v>
      </c>
    </row>
    <row r="6361" spans="1:22" x14ac:dyDescent="0.25">
      <c r="A6361" t="s">
        <v>125</v>
      </c>
      <c r="B6361" t="s">
        <v>86</v>
      </c>
      <c r="C6361" t="s">
        <v>101</v>
      </c>
      <c r="D6361" t="s">
        <v>110</v>
      </c>
      <c r="E6361" t="s">
        <v>89</v>
      </c>
      <c r="F6361" t="s">
        <v>50</v>
      </c>
      <c r="G6361">
        <v>87</v>
      </c>
      <c r="H6361">
        <v>22</v>
      </c>
      <c r="I6361">
        <f>IF(VLOOKUP(Data!$A6361,summermonths, 2, FALSE) = 1, VLOOKUP(Data!$H6361,rateblocks, 2, FALSE), VLOOKUP(Data!H6361, rateblocks,3, FALSE))</f>
        <v>2</v>
      </c>
      <c r="J6361">
        <v>2.1732556819915771</v>
      </c>
      <c r="K6361">
        <v>2.2633464336395264</v>
      </c>
      <c r="L6361">
        <v>61.389759063720703</v>
      </c>
      <c r="M6361">
        <v>9.0090781450271606E-2</v>
      </c>
      <c r="N6361">
        <v>0.1009274423122406</v>
      </c>
      <c r="O6361">
        <v>1.0186349041759968E-2</v>
      </c>
      <c r="P6361">
        <v>-7.5920090079307556E-2</v>
      </c>
      <c r="Q6361">
        <v>-3.9252940565347672E-2</v>
      </c>
      <c r="R6361">
        <v>3.716437891125679E-2</v>
      </c>
      <c r="S6361">
        <v>9.0090781450271606E-2</v>
      </c>
      <c r="T6361">
        <v>0.14301718771457672</v>
      </c>
      <c r="U6361">
        <v>0.21943449974060059</v>
      </c>
      <c r="V6361">
        <v>0.25610163807868958</v>
      </c>
    </row>
    <row r="6362" spans="1:22" x14ac:dyDescent="0.25">
      <c r="A6362" t="s">
        <v>124</v>
      </c>
      <c r="B6362" t="s">
        <v>86</v>
      </c>
      <c r="C6362" t="s">
        <v>101</v>
      </c>
      <c r="D6362" t="s">
        <v>108</v>
      </c>
      <c r="E6362" t="s">
        <v>89</v>
      </c>
      <c r="F6362" t="s">
        <v>50</v>
      </c>
      <c r="G6362">
        <v>87</v>
      </c>
      <c r="H6362">
        <v>11</v>
      </c>
      <c r="I6362">
        <f>IF(VLOOKUP(Data!$A6362,summermonths, 2, FALSE) = 1, VLOOKUP(Data!$H6362,rateblocks, 2, FALSE), VLOOKUP(Data!H6362, rateblocks,3, FALSE))</f>
        <v>2</v>
      </c>
      <c r="J6362">
        <v>1.1183462142944336</v>
      </c>
      <c r="K6362">
        <v>1.1771756410598755</v>
      </c>
      <c r="L6362">
        <v>70.672683715820313</v>
      </c>
      <c r="M6362">
        <v>5.8829493820667267E-2</v>
      </c>
      <c r="N6362">
        <v>0.1078416034579277</v>
      </c>
      <c r="O6362">
        <v>1.1629811488091946E-2</v>
      </c>
      <c r="P6362">
        <v>-0.11855415999889374</v>
      </c>
      <c r="Q6362">
        <v>-7.9375080764293671E-2</v>
      </c>
      <c r="R6362">
        <v>2.277301624417305E-3</v>
      </c>
      <c r="S6362">
        <v>5.8829493820667267E-2</v>
      </c>
      <c r="T6362">
        <v>0.11538168787956238</v>
      </c>
      <c r="U6362">
        <v>0.1970340758562088</v>
      </c>
      <c r="V6362">
        <v>0.23621314764022827</v>
      </c>
    </row>
    <row r="6363" spans="1:22" x14ac:dyDescent="0.25">
      <c r="A6363" t="s">
        <v>95</v>
      </c>
      <c r="B6363" t="s">
        <v>86</v>
      </c>
      <c r="C6363" t="s">
        <v>102</v>
      </c>
      <c r="D6363" t="s">
        <v>66</v>
      </c>
      <c r="E6363" t="s">
        <v>89</v>
      </c>
      <c r="F6363" t="s">
        <v>50</v>
      </c>
      <c r="G6363">
        <v>87</v>
      </c>
      <c r="H6363">
        <v>1</v>
      </c>
      <c r="I6363">
        <f>IF(VLOOKUP(Data!$A6363,summermonths, 2, FALSE) = 1, VLOOKUP(Data!$H6363,rateblocks, 2, FALSE), VLOOKUP(Data!H6363, rateblocks,3, FALSE))</f>
        <v>3</v>
      </c>
      <c r="J6363">
        <v>1.9326685667037964</v>
      </c>
      <c r="K6363">
        <v>2.1239080429077148</v>
      </c>
      <c r="L6363">
        <v>62.804595947265625</v>
      </c>
      <c r="M6363">
        <v>0.19123953580856323</v>
      </c>
      <c r="N6363">
        <v>0.25654304027557373</v>
      </c>
      <c r="O6363">
        <v>6.581433117389679E-2</v>
      </c>
      <c r="P6363">
        <v>-0.23073621094226837</v>
      </c>
      <c r="Q6363">
        <v>-0.13753360509872437</v>
      </c>
      <c r="R6363">
        <v>5.6708235293626785E-2</v>
      </c>
      <c r="S6363">
        <v>0.19123953580856323</v>
      </c>
      <c r="T6363">
        <v>0.32577082514762878</v>
      </c>
      <c r="U6363">
        <v>0.52001267671585083</v>
      </c>
      <c r="V6363">
        <v>0.61321526765823364</v>
      </c>
    </row>
    <row r="6364" spans="1:22" x14ac:dyDescent="0.25">
      <c r="A6364" t="s">
        <v>123</v>
      </c>
      <c r="B6364" t="s">
        <v>86</v>
      </c>
      <c r="C6364" t="s">
        <v>101</v>
      </c>
      <c r="D6364" t="s">
        <v>107</v>
      </c>
      <c r="E6364" t="s">
        <v>89</v>
      </c>
      <c r="F6364" t="s">
        <v>50</v>
      </c>
      <c r="G6364">
        <v>87</v>
      </c>
      <c r="H6364">
        <v>3</v>
      </c>
      <c r="I6364">
        <f>IF(VLOOKUP(Data!$A6364,summermonths, 2, FALSE) = 1, VLOOKUP(Data!$H6364,rateblocks, 2, FALSE), VLOOKUP(Data!H6364, rateblocks,3, FALSE))</f>
        <v>3</v>
      </c>
      <c r="J6364">
        <v>1.8129209280014038</v>
      </c>
      <c r="K6364">
        <v>1.943926215171814</v>
      </c>
      <c r="L6364">
        <v>53.166969299316406</v>
      </c>
      <c r="M6364">
        <v>0.13100522756576538</v>
      </c>
      <c r="N6364">
        <v>8.0801084637641907E-2</v>
      </c>
      <c r="O6364">
        <v>6.5288152545690536E-3</v>
      </c>
      <c r="P6364">
        <v>-1.900729606859386E-3</v>
      </c>
      <c r="Q6364">
        <v>2.7454471215605736E-2</v>
      </c>
      <c r="R6364">
        <v>8.863309770822525E-2</v>
      </c>
      <c r="S6364">
        <v>0.13100522756576538</v>
      </c>
      <c r="T6364">
        <v>0.17337736487388611</v>
      </c>
      <c r="U6364">
        <v>0.23455598950386047</v>
      </c>
      <c r="V6364">
        <v>0.26391118764877319</v>
      </c>
    </row>
    <row r="6365" spans="1:22" x14ac:dyDescent="0.25">
      <c r="A6365" t="s">
        <v>123</v>
      </c>
      <c r="B6365" t="s">
        <v>86</v>
      </c>
      <c r="C6365" t="s">
        <v>101</v>
      </c>
      <c r="D6365" t="s">
        <v>107</v>
      </c>
      <c r="E6365" t="s">
        <v>89</v>
      </c>
      <c r="F6365" t="s">
        <v>50</v>
      </c>
      <c r="G6365">
        <v>87</v>
      </c>
      <c r="H6365">
        <v>8</v>
      </c>
      <c r="I6365">
        <f>IF(VLOOKUP(Data!$A6365,summermonths, 2, FALSE) = 1, VLOOKUP(Data!$H6365,rateblocks, 2, FALSE), VLOOKUP(Data!H6365, rateblocks,3, FALSE))</f>
        <v>2</v>
      </c>
      <c r="J6365">
        <v>0.91911327838897705</v>
      </c>
      <c r="K6365">
        <v>1.0310889482498169</v>
      </c>
      <c r="L6365">
        <v>55.510585784912109</v>
      </c>
      <c r="M6365">
        <v>0.11197564750909805</v>
      </c>
      <c r="N6365">
        <v>0.11340349167585373</v>
      </c>
      <c r="O6365">
        <v>1.2860352173447609E-2</v>
      </c>
      <c r="P6365">
        <v>-7.4556499719619751E-2</v>
      </c>
      <c r="Q6365">
        <v>-3.3356774598360062E-2</v>
      </c>
      <c r="R6365">
        <v>5.2506797015666962E-2</v>
      </c>
      <c r="S6365">
        <v>0.11197564750909805</v>
      </c>
      <c r="T6365">
        <v>0.17144449055194855</v>
      </c>
      <c r="U6365">
        <v>0.25730806589126587</v>
      </c>
      <c r="V6365">
        <v>0.29850777983665466</v>
      </c>
    </row>
    <row r="6366" spans="1:22" x14ac:dyDescent="0.25">
      <c r="A6366" t="s">
        <v>96</v>
      </c>
      <c r="B6366" t="s">
        <v>86</v>
      </c>
      <c r="C6366" t="s">
        <v>101</v>
      </c>
      <c r="D6366" t="s">
        <v>61</v>
      </c>
      <c r="E6366" t="s">
        <v>89</v>
      </c>
      <c r="F6366" t="s">
        <v>50</v>
      </c>
      <c r="G6366">
        <v>87</v>
      </c>
      <c r="H6366">
        <v>19</v>
      </c>
      <c r="I6366">
        <f>IF(VLOOKUP(Data!$A6366,summermonths, 2, FALSE) = 1, VLOOKUP(Data!$H6366,rateblocks, 2, FALSE), VLOOKUP(Data!H6366, rateblocks,3, FALSE))</f>
        <v>2</v>
      </c>
      <c r="J6366">
        <v>1.200871467590332</v>
      </c>
      <c r="K6366">
        <v>1.4661259651184082</v>
      </c>
      <c r="L6366">
        <v>70.141586303710938</v>
      </c>
      <c r="M6366">
        <v>0.26525440812110901</v>
      </c>
      <c r="N6366">
        <v>0.22353416681289673</v>
      </c>
      <c r="O6366">
        <v>4.9967523664236069E-2</v>
      </c>
      <c r="P6366">
        <v>-0.10242657363414764</v>
      </c>
      <c r="Q6366">
        <v>-2.1216154098510742E-2</v>
      </c>
      <c r="R6366">
        <v>0.14803297817707062</v>
      </c>
      <c r="S6366">
        <v>0.26525440812110901</v>
      </c>
      <c r="T6366">
        <v>0.38247585296630859</v>
      </c>
      <c r="U6366">
        <v>0.55172497034072876</v>
      </c>
      <c r="V6366">
        <v>0.63293540477752686</v>
      </c>
    </row>
    <row r="6367" spans="1:22" x14ac:dyDescent="0.25">
      <c r="A6367" t="s">
        <v>98</v>
      </c>
      <c r="B6367" t="s">
        <v>86</v>
      </c>
      <c r="C6367" t="s">
        <v>102</v>
      </c>
      <c r="D6367" t="s">
        <v>69</v>
      </c>
      <c r="E6367" t="s">
        <v>89</v>
      </c>
      <c r="F6367" t="s">
        <v>50</v>
      </c>
      <c r="G6367">
        <v>87</v>
      </c>
      <c r="H6367">
        <v>8</v>
      </c>
      <c r="I6367">
        <f>IF(VLOOKUP(Data!$A6367,summermonths, 2, FALSE) = 1, VLOOKUP(Data!$H6367,rateblocks, 2, FALSE), VLOOKUP(Data!H6367, rateblocks,3, FALSE))</f>
        <v>2</v>
      </c>
      <c r="J6367">
        <v>2.0702905654907227</v>
      </c>
      <c r="K6367">
        <v>1.2256321907043457</v>
      </c>
      <c r="L6367">
        <v>76.482757568359375</v>
      </c>
      <c r="M6367">
        <v>-0.8446584939956665</v>
      </c>
      <c r="N6367">
        <v>1.5336949825286865</v>
      </c>
      <c r="O6367">
        <v>2.3522202968597412</v>
      </c>
      <c r="P6367">
        <v>-3.3673622608184814</v>
      </c>
      <c r="Q6367">
        <v>-2.8101677894592285</v>
      </c>
      <c r="R6367">
        <v>-1.6489288806915283</v>
      </c>
      <c r="S6367">
        <v>-0.8446584939956665</v>
      </c>
      <c r="T6367">
        <v>-4.0388058871030807E-2</v>
      </c>
      <c r="U6367">
        <v>1.120850682258606</v>
      </c>
      <c r="V6367">
        <v>1.6780452728271484</v>
      </c>
    </row>
    <row r="6368" spans="1:22" x14ac:dyDescent="0.25">
      <c r="A6368" t="s">
        <v>123</v>
      </c>
      <c r="B6368" t="s">
        <v>86</v>
      </c>
      <c r="C6368" t="s">
        <v>102</v>
      </c>
      <c r="D6368" t="s">
        <v>112</v>
      </c>
      <c r="E6368" t="s">
        <v>89</v>
      </c>
      <c r="F6368" t="s">
        <v>50</v>
      </c>
      <c r="G6368">
        <v>87</v>
      </c>
      <c r="H6368">
        <v>6</v>
      </c>
      <c r="I6368">
        <f>IF(VLOOKUP(Data!$A6368,summermonths, 2, FALSE) = 1, VLOOKUP(Data!$H6368,rateblocks, 2, FALSE), VLOOKUP(Data!H6368, rateblocks,3, FALSE))</f>
        <v>3</v>
      </c>
      <c r="J6368">
        <v>2.0144073963165283</v>
      </c>
      <c r="K6368">
        <v>2.0227012634277344</v>
      </c>
      <c r="L6368">
        <v>53.252872467041016</v>
      </c>
      <c r="M6368">
        <v>8.2937693223357201E-3</v>
      </c>
      <c r="N6368">
        <v>0.20217731595039368</v>
      </c>
      <c r="O6368">
        <v>4.0875665843486786E-2</v>
      </c>
      <c r="P6368">
        <v>-0.32425832748413086</v>
      </c>
      <c r="Q6368">
        <v>-0.25080689787864685</v>
      </c>
      <c r="R6368">
        <v>-9.7728118300437927E-2</v>
      </c>
      <c r="S6368">
        <v>8.2937693223357201E-3</v>
      </c>
      <c r="T6368">
        <v>0.11431565880775452</v>
      </c>
      <c r="U6368">
        <v>0.26739442348480225</v>
      </c>
      <c r="V6368">
        <v>0.34084585309028625</v>
      </c>
    </row>
    <row r="6369" spans="1:22" x14ac:dyDescent="0.25">
      <c r="A6369" t="s">
        <v>97</v>
      </c>
      <c r="B6369" t="s">
        <v>86</v>
      </c>
      <c r="C6369" t="s">
        <v>101</v>
      </c>
      <c r="D6369" t="s">
        <v>62</v>
      </c>
      <c r="E6369" t="s">
        <v>89</v>
      </c>
      <c r="F6369" t="s">
        <v>50</v>
      </c>
      <c r="G6369">
        <v>87</v>
      </c>
      <c r="H6369">
        <v>18</v>
      </c>
      <c r="I6369">
        <f>IF(VLOOKUP(Data!$A6369,summermonths, 2, FALSE) = 1, VLOOKUP(Data!$H6369,rateblocks, 2, FALSE), VLOOKUP(Data!H6369, rateblocks,3, FALSE))</f>
        <v>1</v>
      </c>
      <c r="J6369">
        <v>1.6439459323883057</v>
      </c>
      <c r="K6369">
        <v>1.4302043914794922</v>
      </c>
      <c r="L6369">
        <v>73.959518432617188</v>
      </c>
      <c r="M6369">
        <v>-0.21374158561229706</v>
      </c>
      <c r="N6369">
        <v>0.46063467860221863</v>
      </c>
      <c r="O6369">
        <v>0.21218430995941162</v>
      </c>
      <c r="P6369">
        <v>-0.97141820192337036</v>
      </c>
      <c r="Q6369">
        <v>-0.80406868457794189</v>
      </c>
      <c r="R6369">
        <v>-0.45529863238334656</v>
      </c>
      <c r="S6369">
        <v>-0.21374158561229706</v>
      </c>
      <c r="T6369">
        <v>2.7815476059913635E-2</v>
      </c>
      <c r="U6369">
        <v>0.37658551335334778</v>
      </c>
      <c r="V6369">
        <v>0.54393506050109863</v>
      </c>
    </row>
    <row r="6370" spans="1:22" x14ac:dyDescent="0.25">
      <c r="A6370" t="s">
        <v>96</v>
      </c>
      <c r="B6370" t="s">
        <v>86</v>
      </c>
      <c r="C6370" t="s">
        <v>102</v>
      </c>
      <c r="D6370" t="s">
        <v>67</v>
      </c>
      <c r="E6370" t="s">
        <v>89</v>
      </c>
      <c r="F6370" t="s">
        <v>50</v>
      </c>
      <c r="G6370">
        <v>87</v>
      </c>
      <c r="H6370">
        <v>8</v>
      </c>
      <c r="I6370">
        <f>IF(VLOOKUP(Data!$A6370,summermonths, 2, FALSE) = 1, VLOOKUP(Data!$H6370,rateblocks, 2, FALSE), VLOOKUP(Data!H6370, rateblocks,3, FALSE))</f>
        <v>2</v>
      </c>
      <c r="J6370">
        <v>0.86144626140594482</v>
      </c>
      <c r="K6370">
        <v>1.186781644821167</v>
      </c>
      <c r="L6370">
        <v>70.724136352539062</v>
      </c>
      <c r="M6370">
        <v>0.32533538341522217</v>
      </c>
      <c r="N6370">
        <v>0.24851284921169281</v>
      </c>
      <c r="O6370">
        <v>6.1758637428283691E-2</v>
      </c>
      <c r="P6370">
        <v>-8.3431877195835114E-2</v>
      </c>
      <c r="Q6370">
        <v>6.8533523008227348E-3</v>
      </c>
      <c r="R6370">
        <v>0.19501511752605438</v>
      </c>
      <c r="S6370">
        <v>0.32533538341522217</v>
      </c>
      <c r="T6370">
        <v>0.45565563440322876</v>
      </c>
      <c r="U6370">
        <v>0.64381742477416992</v>
      </c>
      <c r="V6370">
        <v>0.73410266637802124</v>
      </c>
    </row>
    <row r="6371" spans="1:22" x14ac:dyDescent="0.25">
      <c r="A6371" t="s">
        <v>97</v>
      </c>
      <c r="B6371" t="s">
        <v>86</v>
      </c>
      <c r="C6371" t="s">
        <v>102</v>
      </c>
      <c r="D6371" t="s">
        <v>68</v>
      </c>
      <c r="E6371" t="s">
        <v>89</v>
      </c>
      <c r="F6371" t="s">
        <v>50</v>
      </c>
      <c r="G6371">
        <v>87</v>
      </c>
      <c r="H6371">
        <v>24</v>
      </c>
      <c r="I6371">
        <f>IF(VLOOKUP(Data!$A6371,summermonths, 2, FALSE) = 1, VLOOKUP(Data!$H6371,rateblocks, 2, FALSE), VLOOKUP(Data!H6371, rateblocks,3, FALSE))</f>
        <v>3</v>
      </c>
      <c r="J6371">
        <v>1.8491775989532471</v>
      </c>
      <c r="K6371">
        <v>2.1871263980865479</v>
      </c>
      <c r="L6371">
        <v>70.666664123535156</v>
      </c>
      <c r="M6371">
        <v>0.33794888854026794</v>
      </c>
      <c r="N6371">
        <v>0.26540204882621765</v>
      </c>
      <c r="O6371">
        <v>7.043825089931488E-2</v>
      </c>
      <c r="P6371">
        <v>-9.859863668680191E-2</v>
      </c>
      <c r="Q6371">
        <v>-2.1775225177407265E-3</v>
      </c>
      <c r="R6371">
        <v>0.19877192378044128</v>
      </c>
      <c r="S6371">
        <v>0.33794888854026794</v>
      </c>
      <c r="T6371">
        <v>0.4771258533000946</v>
      </c>
      <c r="U6371">
        <v>0.67807531356811523</v>
      </c>
      <c r="V6371">
        <v>0.77449643611907959</v>
      </c>
    </row>
    <row r="6372" spans="1:22" x14ac:dyDescent="0.25">
      <c r="A6372" t="s">
        <v>98</v>
      </c>
      <c r="B6372" t="s">
        <v>86</v>
      </c>
      <c r="C6372" t="s">
        <v>102</v>
      </c>
      <c r="D6372" t="s">
        <v>69</v>
      </c>
      <c r="E6372" t="s">
        <v>89</v>
      </c>
      <c r="F6372" t="s">
        <v>50</v>
      </c>
      <c r="G6372">
        <v>87</v>
      </c>
      <c r="H6372">
        <v>13</v>
      </c>
      <c r="I6372">
        <f>IF(VLOOKUP(Data!$A6372,summermonths, 2, FALSE) = 1, VLOOKUP(Data!$H6372,rateblocks, 2, FALSE), VLOOKUP(Data!H6372, rateblocks,3, FALSE))</f>
        <v>1</v>
      </c>
      <c r="J6372">
        <v>2.6728124618530273</v>
      </c>
      <c r="K6372">
        <v>1.7901724576950073</v>
      </c>
      <c r="L6372">
        <v>90.298851013183594</v>
      </c>
      <c r="M6372">
        <v>-0.88263994455337524</v>
      </c>
      <c r="N6372">
        <v>1.4956769943237305</v>
      </c>
      <c r="O6372">
        <v>2.2370495796203613</v>
      </c>
      <c r="P6372">
        <v>-3.3428096771240234</v>
      </c>
      <c r="Q6372">
        <v>-2.7994270324707031</v>
      </c>
      <c r="R6372">
        <v>-1.6669737100601196</v>
      </c>
      <c r="S6372">
        <v>-0.88263994455337524</v>
      </c>
      <c r="T6372">
        <v>-9.8306164145469666E-2</v>
      </c>
      <c r="U6372">
        <v>1.0341472625732422</v>
      </c>
      <c r="V6372">
        <v>1.5775297880172729</v>
      </c>
    </row>
    <row r="6373" spans="1:22" x14ac:dyDescent="0.25">
      <c r="A6373" t="s">
        <v>100</v>
      </c>
      <c r="B6373" t="s">
        <v>86</v>
      </c>
      <c r="C6373" t="s">
        <v>102</v>
      </c>
      <c r="D6373" t="s">
        <v>71</v>
      </c>
      <c r="E6373" t="s">
        <v>89</v>
      </c>
      <c r="F6373" t="s">
        <v>50</v>
      </c>
      <c r="G6373">
        <v>87</v>
      </c>
      <c r="H6373">
        <v>12</v>
      </c>
      <c r="I6373">
        <f>IF(VLOOKUP(Data!$A6373,summermonths, 2, FALSE) = 1, VLOOKUP(Data!$H6373,rateblocks, 2, FALSE), VLOOKUP(Data!H6373, rateblocks,3, FALSE))</f>
        <v>1</v>
      </c>
      <c r="J6373">
        <v>2.5148916244506836</v>
      </c>
      <c r="K6373">
        <v>1.6417241096496582</v>
      </c>
      <c r="L6373">
        <v>85.137931823730469</v>
      </c>
      <c r="M6373">
        <v>-0.87316757440567017</v>
      </c>
      <c r="N6373">
        <v>1.2118384838104248</v>
      </c>
      <c r="O6373">
        <v>1.4685524702072144</v>
      </c>
      <c r="P6373">
        <v>-2.8664646148681641</v>
      </c>
      <c r="Q6373">
        <v>-2.4262011051177979</v>
      </c>
      <c r="R6373">
        <v>-1.5086562633514404</v>
      </c>
      <c r="S6373">
        <v>-0.87316757440567017</v>
      </c>
      <c r="T6373">
        <v>-0.23767885565757751</v>
      </c>
      <c r="U6373">
        <v>0.67986595630645752</v>
      </c>
      <c r="V6373">
        <v>1.1201293468475342</v>
      </c>
    </row>
    <row r="6374" spans="1:22" x14ac:dyDescent="0.25">
      <c r="A6374" t="s">
        <v>95</v>
      </c>
      <c r="B6374" t="s">
        <v>86</v>
      </c>
      <c r="C6374" t="s">
        <v>102</v>
      </c>
      <c r="D6374" t="s">
        <v>66</v>
      </c>
      <c r="E6374" t="s">
        <v>89</v>
      </c>
      <c r="F6374" t="s">
        <v>50</v>
      </c>
      <c r="G6374">
        <v>87</v>
      </c>
      <c r="H6374">
        <v>3</v>
      </c>
      <c r="I6374">
        <f>IF(VLOOKUP(Data!$A6374,summermonths, 2, FALSE) = 1, VLOOKUP(Data!$H6374,rateblocks, 2, FALSE), VLOOKUP(Data!H6374, rateblocks,3, FALSE))</f>
        <v>3</v>
      </c>
      <c r="J6374">
        <v>1.9133692979812622</v>
      </c>
      <c r="K6374">
        <v>2.0368390083312988</v>
      </c>
      <c r="L6374">
        <v>61.195404052734375</v>
      </c>
      <c r="M6374">
        <v>0.1234697625041008</v>
      </c>
      <c r="N6374">
        <v>0.22819407284259796</v>
      </c>
      <c r="O6374">
        <v>5.2072536200284958E-2</v>
      </c>
      <c r="P6374">
        <v>-0.25187608599662781</v>
      </c>
      <c r="Q6374">
        <v>-0.16897271573543549</v>
      </c>
      <c r="R6374">
        <v>3.8046736735850573E-3</v>
      </c>
      <c r="S6374">
        <v>0.1234697625041008</v>
      </c>
      <c r="T6374">
        <v>0.24313485622406006</v>
      </c>
      <c r="U6374">
        <v>0.41591224074363708</v>
      </c>
      <c r="V6374">
        <v>0.49881559610366821</v>
      </c>
    </row>
    <row r="6375" spans="1:22" x14ac:dyDescent="0.25">
      <c r="A6375" t="s">
        <v>122</v>
      </c>
      <c r="B6375" t="s">
        <v>86</v>
      </c>
      <c r="C6375" t="s">
        <v>101</v>
      </c>
      <c r="D6375" t="s">
        <v>111</v>
      </c>
      <c r="E6375" t="s">
        <v>89</v>
      </c>
      <c r="F6375" t="s">
        <v>50</v>
      </c>
      <c r="G6375">
        <v>87</v>
      </c>
      <c r="H6375">
        <v>19</v>
      </c>
      <c r="I6375">
        <f>IF(VLOOKUP(Data!$A6375,summermonths, 2, FALSE) = 1, VLOOKUP(Data!$H6375,rateblocks, 2, FALSE), VLOOKUP(Data!H6375, rateblocks,3, FALSE))</f>
        <v>1</v>
      </c>
      <c r="J6375">
        <v>2.1751501560211182</v>
      </c>
      <c r="K6375">
        <v>2.4168276786804199</v>
      </c>
      <c r="L6375">
        <v>58.816093444824219</v>
      </c>
      <c r="M6375">
        <v>0.24167735874652863</v>
      </c>
      <c r="N6375">
        <v>0.10129573941230774</v>
      </c>
      <c r="O6375">
        <v>1.0260826908051968E-2</v>
      </c>
      <c r="P6375">
        <v>7.506069540977478E-2</v>
      </c>
      <c r="Q6375">
        <v>0.11186164617538452</v>
      </c>
      <c r="R6375">
        <v>0.18855781853199005</v>
      </c>
      <c r="S6375">
        <v>0.24167735874652863</v>
      </c>
      <c r="T6375">
        <v>0.29479688405990601</v>
      </c>
      <c r="U6375">
        <v>0.37149307131767273</v>
      </c>
      <c r="V6375">
        <v>0.40829402208328247</v>
      </c>
    </row>
    <row r="6376" spans="1:22" x14ac:dyDescent="0.25">
      <c r="A6376" t="s">
        <v>124</v>
      </c>
      <c r="B6376" t="s">
        <v>86</v>
      </c>
      <c r="C6376" t="s">
        <v>101</v>
      </c>
      <c r="D6376" t="s">
        <v>108</v>
      </c>
      <c r="E6376" t="s">
        <v>89</v>
      </c>
      <c r="F6376" t="s">
        <v>50</v>
      </c>
      <c r="G6376">
        <v>87</v>
      </c>
      <c r="H6376">
        <v>14</v>
      </c>
      <c r="I6376">
        <f>IF(VLOOKUP(Data!$A6376,summermonths, 2, FALSE) = 1, VLOOKUP(Data!$H6376,rateblocks, 2, FALSE), VLOOKUP(Data!H6376, rateblocks,3, FALSE))</f>
        <v>2</v>
      </c>
      <c r="J6376">
        <v>1.2407217025756836</v>
      </c>
      <c r="K6376">
        <v>1.355539083480835</v>
      </c>
      <c r="L6376">
        <v>73.393539428710937</v>
      </c>
      <c r="M6376">
        <v>0.11481748521327972</v>
      </c>
      <c r="N6376">
        <v>0.12485634535551071</v>
      </c>
      <c r="O6376">
        <v>1.5589106827974319E-2</v>
      </c>
      <c r="P6376">
        <v>-9.0552926063537598E-2</v>
      </c>
      <c r="Q6376">
        <v>-4.5192360877990723E-2</v>
      </c>
      <c r="R6376">
        <v>4.9342755228281021E-2</v>
      </c>
      <c r="S6376">
        <v>0.11481748521327972</v>
      </c>
      <c r="T6376">
        <v>0.18029221892356873</v>
      </c>
      <c r="U6376">
        <v>0.27482733130455017</v>
      </c>
      <c r="V6376">
        <v>0.32018789649009705</v>
      </c>
    </row>
    <row r="6377" spans="1:22" x14ac:dyDescent="0.25">
      <c r="A6377" t="s">
        <v>122</v>
      </c>
      <c r="B6377" t="s">
        <v>86</v>
      </c>
      <c r="C6377" t="s">
        <v>101</v>
      </c>
      <c r="D6377" t="s">
        <v>111</v>
      </c>
      <c r="E6377" t="s">
        <v>89</v>
      </c>
      <c r="F6377" t="s">
        <v>50</v>
      </c>
      <c r="G6377">
        <v>87</v>
      </c>
      <c r="H6377">
        <v>21</v>
      </c>
      <c r="I6377">
        <f>IF(VLOOKUP(Data!$A6377,summermonths, 2, FALSE) = 1, VLOOKUP(Data!$H6377,rateblocks, 2, FALSE), VLOOKUP(Data!H6377, rateblocks,3, FALSE))</f>
        <v>2</v>
      </c>
      <c r="J6377">
        <v>2.0501244068145752</v>
      </c>
      <c r="K6377">
        <v>2.3148276805877686</v>
      </c>
      <c r="L6377">
        <v>55.962642669677734</v>
      </c>
      <c r="M6377">
        <v>0.26470312476158142</v>
      </c>
      <c r="N6377">
        <v>8.5786715149879456E-2</v>
      </c>
      <c r="O6377">
        <v>7.3593603447079659E-3</v>
      </c>
      <c r="P6377">
        <v>0.12359653413295746</v>
      </c>
      <c r="Q6377">
        <v>0.15476302802562714</v>
      </c>
      <c r="R6377">
        <v>0.21971653401851654</v>
      </c>
      <c r="S6377">
        <v>0.26470312476158142</v>
      </c>
      <c r="T6377">
        <v>0.3096897304058075</v>
      </c>
      <c r="U6377">
        <v>0.3746432363986969</v>
      </c>
      <c r="V6377">
        <v>0.40580970048904419</v>
      </c>
    </row>
    <row r="6378" spans="1:22" x14ac:dyDescent="0.25">
      <c r="A6378" t="s">
        <v>124</v>
      </c>
      <c r="B6378" t="s">
        <v>86</v>
      </c>
      <c r="C6378" t="s">
        <v>102</v>
      </c>
      <c r="D6378" t="s">
        <v>105</v>
      </c>
      <c r="E6378" t="s">
        <v>89</v>
      </c>
      <c r="F6378" t="s">
        <v>50</v>
      </c>
      <c r="G6378">
        <v>87</v>
      </c>
      <c r="H6378">
        <v>15</v>
      </c>
      <c r="I6378">
        <f>IF(VLOOKUP(Data!$A6378,summermonths, 2, FALSE) = 1, VLOOKUP(Data!$H6378,rateblocks, 2, FALSE), VLOOKUP(Data!H6378, rateblocks,3, FALSE))</f>
        <v>2</v>
      </c>
      <c r="J6378">
        <v>1.6033191680908203</v>
      </c>
      <c r="K6378">
        <v>1.5281034708023071</v>
      </c>
      <c r="L6378">
        <v>85.310348510742188</v>
      </c>
      <c r="M6378">
        <v>-7.5215741991996765E-2</v>
      </c>
      <c r="N6378">
        <v>0.30785790085792542</v>
      </c>
      <c r="O6378">
        <v>9.4776488840579987E-2</v>
      </c>
      <c r="P6378">
        <v>-0.58159691095352173</v>
      </c>
      <c r="Q6378">
        <v>-0.4697515070438385</v>
      </c>
      <c r="R6378">
        <v>-0.23665657639503479</v>
      </c>
      <c r="S6378">
        <v>-7.5215741991996765E-2</v>
      </c>
      <c r="T6378">
        <v>8.6225099861621857E-2</v>
      </c>
      <c r="U6378">
        <v>0.31932002305984497</v>
      </c>
      <c r="V6378">
        <v>0.43116545677185059</v>
      </c>
    </row>
    <row r="6379" spans="1:22" x14ac:dyDescent="0.25">
      <c r="A6379" t="s">
        <v>125</v>
      </c>
      <c r="B6379" t="s">
        <v>86</v>
      </c>
      <c r="C6379" t="s">
        <v>102</v>
      </c>
      <c r="D6379" t="s">
        <v>109</v>
      </c>
      <c r="E6379" t="s">
        <v>89</v>
      </c>
      <c r="F6379" t="s">
        <v>50</v>
      </c>
      <c r="G6379">
        <v>87</v>
      </c>
      <c r="H6379">
        <v>7</v>
      </c>
      <c r="I6379">
        <f>IF(VLOOKUP(Data!$A6379,summermonths, 2, FALSE) = 1, VLOOKUP(Data!$H6379,rateblocks, 2, FALSE), VLOOKUP(Data!H6379, rateblocks,3, FALSE))</f>
        <v>2</v>
      </c>
      <c r="J6379">
        <v>1.4728134870529175</v>
      </c>
      <c r="K6379">
        <v>1.3778735399246216</v>
      </c>
      <c r="L6379">
        <v>59.67816162109375</v>
      </c>
      <c r="M6379">
        <v>-9.4939939677715302E-2</v>
      </c>
      <c r="N6379">
        <v>0.21429312229156494</v>
      </c>
      <c r="O6379">
        <v>4.5921541750431061E-2</v>
      </c>
      <c r="P6379">
        <v>-0.44742074608802795</v>
      </c>
      <c r="Q6379">
        <v>-0.3695676326751709</v>
      </c>
      <c r="R6379">
        <v>-0.2073153555393219</v>
      </c>
      <c r="S6379">
        <v>-9.4939939677715302E-2</v>
      </c>
      <c r="T6379">
        <v>1.7435483634471893E-2</v>
      </c>
      <c r="U6379">
        <v>0.1796877533197403</v>
      </c>
      <c r="V6379">
        <v>0.25754088163375854</v>
      </c>
    </row>
    <row r="6380" spans="1:22" x14ac:dyDescent="0.25">
      <c r="A6380" t="s">
        <v>124</v>
      </c>
      <c r="B6380" t="s">
        <v>86</v>
      </c>
      <c r="C6380" t="s">
        <v>101</v>
      </c>
      <c r="D6380" t="s">
        <v>108</v>
      </c>
      <c r="E6380" t="s">
        <v>89</v>
      </c>
      <c r="F6380" t="s">
        <v>50</v>
      </c>
      <c r="G6380">
        <v>87</v>
      </c>
      <c r="H6380">
        <v>2</v>
      </c>
      <c r="I6380">
        <f>IF(VLOOKUP(Data!$A6380,summermonths, 2, FALSE) = 1, VLOOKUP(Data!$H6380,rateblocks, 2, FALSE), VLOOKUP(Data!H6380, rateblocks,3, FALSE))</f>
        <v>3</v>
      </c>
      <c r="J6380">
        <v>1.868389368057251</v>
      </c>
      <c r="K6380">
        <v>1.9325451850891113</v>
      </c>
      <c r="L6380">
        <v>56.400657653808594</v>
      </c>
      <c r="M6380">
        <v>6.4155824482440948E-2</v>
      </c>
      <c r="N6380">
        <v>9.6445158123970032E-2</v>
      </c>
      <c r="O6380">
        <v>9.3016689643263817E-3</v>
      </c>
      <c r="P6380">
        <v>-9.4482347369194031E-2</v>
      </c>
      <c r="Q6380">
        <v>-5.9443619102239609E-2</v>
      </c>
      <c r="R6380">
        <v>1.3579933904111385E-2</v>
      </c>
      <c r="S6380">
        <v>6.4155824482440948E-2</v>
      </c>
      <c r="T6380">
        <v>0.11473171412944794</v>
      </c>
      <c r="U6380">
        <v>0.1877552717924118</v>
      </c>
      <c r="V6380">
        <v>0.22279399633407593</v>
      </c>
    </row>
    <row r="6381" spans="1:22" x14ac:dyDescent="0.25">
      <c r="A6381" t="s">
        <v>100</v>
      </c>
      <c r="B6381" t="s">
        <v>86</v>
      </c>
      <c r="C6381" t="s">
        <v>102</v>
      </c>
      <c r="D6381" t="s">
        <v>71</v>
      </c>
      <c r="E6381" t="s">
        <v>89</v>
      </c>
      <c r="F6381" t="s">
        <v>50</v>
      </c>
      <c r="G6381">
        <v>87</v>
      </c>
      <c r="H6381">
        <v>6</v>
      </c>
      <c r="I6381">
        <f>IF(VLOOKUP(Data!$A6381,summermonths, 2, FALSE) = 1, VLOOKUP(Data!$H6381,rateblocks, 2, FALSE), VLOOKUP(Data!H6381, rateblocks,3, FALSE))</f>
        <v>3</v>
      </c>
      <c r="J6381">
        <v>2.697084903717041</v>
      </c>
      <c r="K6381">
        <v>1.9370114803314209</v>
      </c>
      <c r="L6381">
        <v>71.873565673828125</v>
      </c>
      <c r="M6381">
        <v>-0.76007336378097534</v>
      </c>
      <c r="N6381">
        <v>1.3216614723205566</v>
      </c>
      <c r="O6381">
        <v>1.7467890977859497</v>
      </c>
      <c r="P6381">
        <v>-2.9340131282806396</v>
      </c>
      <c r="Q6381">
        <v>-2.4538507461547852</v>
      </c>
      <c r="R6381">
        <v>-1.4531533718109131</v>
      </c>
      <c r="S6381">
        <v>-0.76007336378097534</v>
      </c>
      <c r="T6381">
        <v>-6.6993407905101776E-2</v>
      </c>
      <c r="U6381">
        <v>0.9337039589881897</v>
      </c>
      <c r="V6381">
        <v>1.4138662815093994</v>
      </c>
    </row>
    <row r="6382" spans="1:22" x14ac:dyDescent="0.25">
      <c r="A6382" t="s">
        <v>99</v>
      </c>
      <c r="B6382" t="s">
        <v>86</v>
      </c>
      <c r="C6382" t="s">
        <v>101</v>
      </c>
      <c r="D6382" t="s">
        <v>64</v>
      </c>
      <c r="E6382" t="s">
        <v>89</v>
      </c>
      <c r="F6382" t="s">
        <v>50</v>
      </c>
      <c r="G6382">
        <v>87</v>
      </c>
      <c r="H6382">
        <v>20</v>
      </c>
      <c r="I6382">
        <f>IF(VLOOKUP(Data!$A6382,summermonths, 2, FALSE) = 1, VLOOKUP(Data!$H6382,rateblocks, 2, FALSE), VLOOKUP(Data!H6382, rateblocks,3, FALSE))</f>
        <v>2</v>
      </c>
      <c r="J6382">
        <v>2.9124035835266113</v>
      </c>
      <c r="K6382">
        <v>2.4023563861846924</v>
      </c>
      <c r="L6382">
        <v>74.761360168457031</v>
      </c>
      <c r="M6382">
        <v>-0.5100473165512085</v>
      </c>
      <c r="N6382">
        <v>0.69430661201477051</v>
      </c>
      <c r="O6382">
        <v>0.48206168413162231</v>
      </c>
      <c r="P6382">
        <v>-1.6520800590515137</v>
      </c>
      <c r="Q6382">
        <v>-1.3998370170593262</v>
      </c>
      <c r="R6382">
        <v>-0.87414205074310303</v>
      </c>
      <c r="S6382">
        <v>-0.5100473165512085</v>
      </c>
      <c r="T6382">
        <v>-0.14595256745815277</v>
      </c>
      <c r="U6382">
        <v>0.37974241375923157</v>
      </c>
      <c r="V6382">
        <v>0.63198542594909668</v>
      </c>
    </row>
    <row r="6383" spans="1:22" x14ac:dyDescent="0.25">
      <c r="A6383" t="s">
        <v>98</v>
      </c>
      <c r="B6383" t="s">
        <v>86</v>
      </c>
      <c r="C6383" t="s">
        <v>102</v>
      </c>
      <c r="D6383" t="s">
        <v>69</v>
      </c>
      <c r="E6383" t="s">
        <v>89</v>
      </c>
      <c r="F6383" t="s">
        <v>50</v>
      </c>
      <c r="G6383">
        <v>87</v>
      </c>
      <c r="H6383">
        <v>20</v>
      </c>
      <c r="I6383">
        <f>IF(VLOOKUP(Data!$A6383,summermonths, 2, FALSE) = 1, VLOOKUP(Data!$H6383,rateblocks, 2, FALSE), VLOOKUP(Data!H6383, rateblocks,3, FALSE))</f>
        <v>2</v>
      </c>
      <c r="J6383">
        <v>2.8750457763671875</v>
      </c>
      <c r="K6383">
        <v>2.0928161144256592</v>
      </c>
      <c r="L6383">
        <v>80.620689392089844</v>
      </c>
      <c r="M6383">
        <v>-0.78222978115081787</v>
      </c>
      <c r="N6383">
        <v>1.4989522695541382</v>
      </c>
      <c r="O6383">
        <v>2.2468578815460205</v>
      </c>
      <c r="P6383">
        <v>-3.2477867603302002</v>
      </c>
      <c r="Q6383">
        <v>-2.7032144069671631</v>
      </c>
      <c r="R6383">
        <v>-1.5682811737060547</v>
      </c>
      <c r="S6383">
        <v>-0.78222978115081787</v>
      </c>
      <c r="T6383">
        <v>3.8215576205402613E-3</v>
      </c>
      <c r="U6383">
        <v>1.1387548446655273</v>
      </c>
      <c r="V6383">
        <v>1.683327317237854</v>
      </c>
    </row>
    <row r="6384" spans="1:22" x14ac:dyDescent="0.25">
      <c r="A6384" t="s">
        <v>125</v>
      </c>
      <c r="B6384" t="s">
        <v>86</v>
      </c>
      <c r="C6384" t="s">
        <v>101</v>
      </c>
      <c r="D6384" t="s">
        <v>110</v>
      </c>
      <c r="E6384" t="s">
        <v>89</v>
      </c>
      <c r="F6384" t="s">
        <v>50</v>
      </c>
      <c r="G6384">
        <v>87</v>
      </c>
      <c r="H6384">
        <v>20</v>
      </c>
      <c r="I6384">
        <f>IF(VLOOKUP(Data!$A6384,summermonths, 2, FALSE) = 1, VLOOKUP(Data!$H6384,rateblocks, 2, FALSE), VLOOKUP(Data!H6384, rateblocks,3, FALSE))</f>
        <v>1</v>
      </c>
      <c r="J6384">
        <v>2.0426003932952881</v>
      </c>
      <c r="K6384">
        <v>2.2070088386535645</v>
      </c>
      <c r="L6384">
        <v>63.956634521484375</v>
      </c>
      <c r="M6384">
        <v>0.16440844535827637</v>
      </c>
      <c r="N6384">
        <v>9.638773649930954E-2</v>
      </c>
      <c r="O6384">
        <v>9.2905955389142036E-3</v>
      </c>
      <c r="P6384">
        <v>5.8647273108363152E-3</v>
      </c>
      <c r="Q6384">
        <v>4.0882591158151627E-2</v>
      </c>
      <c r="R6384">
        <v>0.11386266350746155</v>
      </c>
      <c r="S6384">
        <v>0.16440844535827637</v>
      </c>
      <c r="T6384">
        <v>0.21495422720909119</v>
      </c>
      <c r="U6384">
        <v>0.28793430328369141</v>
      </c>
      <c r="V6384">
        <v>0.32295215129852295</v>
      </c>
    </row>
    <row r="6385" spans="1:22" x14ac:dyDescent="0.25">
      <c r="A6385" t="s">
        <v>123</v>
      </c>
      <c r="B6385" t="s">
        <v>86</v>
      </c>
      <c r="C6385" t="s">
        <v>101</v>
      </c>
      <c r="D6385" t="s">
        <v>107</v>
      </c>
      <c r="E6385" t="s">
        <v>89</v>
      </c>
      <c r="F6385" t="s">
        <v>50</v>
      </c>
      <c r="G6385">
        <v>87</v>
      </c>
      <c r="H6385">
        <v>17</v>
      </c>
      <c r="I6385">
        <f>IF(VLOOKUP(Data!$A6385,summermonths, 2, FALSE) = 1, VLOOKUP(Data!$H6385,rateblocks, 2, FALSE), VLOOKUP(Data!H6385, rateblocks,3, FALSE))</f>
        <v>2</v>
      </c>
      <c r="J6385">
        <v>1.1867221593856812</v>
      </c>
      <c r="K6385">
        <v>1.2680944204330444</v>
      </c>
      <c r="L6385">
        <v>65.977615356445313</v>
      </c>
      <c r="M6385">
        <v>8.1372261047363281E-2</v>
      </c>
      <c r="N6385">
        <v>0.10835267603397369</v>
      </c>
      <c r="O6385">
        <v>1.1740302667021751E-2</v>
      </c>
      <c r="P6385">
        <v>-9.6852034330368042E-2</v>
      </c>
      <c r="Q6385">
        <v>-5.7487279176712036E-2</v>
      </c>
      <c r="R6385">
        <v>2.4552062153816223E-2</v>
      </c>
      <c r="S6385">
        <v>8.1372261047363281E-2</v>
      </c>
      <c r="T6385">
        <v>0.13819245994091034</v>
      </c>
      <c r="U6385">
        <v>0.2202318012714386</v>
      </c>
      <c r="V6385">
        <v>0.2595965564250946</v>
      </c>
    </row>
    <row r="6386" spans="1:22" x14ac:dyDescent="0.25">
      <c r="A6386" t="s">
        <v>99</v>
      </c>
      <c r="B6386" t="s">
        <v>86</v>
      </c>
      <c r="C6386" t="s">
        <v>102</v>
      </c>
      <c r="D6386" t="s">
        <v>70</v>
      </c>
      <c r="E6386" t="s">
        <v>89</v>
      </c>
      <c r="F6386" t="s">
        <v>50</v>
      </c>
      <c r="G6386">
        <v>87</v>
      </c>
      <c r="H6386">
        <v>22</v>
      </c>
      <c r="I6386">
        <f>IF(VLOOKUP(Data!$A6386,summermonths, 2, FALSE) = 1, VLOOKUP(Data!$H6386,rateblocks, 2, FALSE), VLOOKUP(Data!H6386, rateblocks,3, FALSE))</f>
        <v>2</v>
      </c>
      <c r="J6386">
        <v>3.3790457248687744</v>
      </c>
      <c r="K6386">
        <v>2.4551725387573242</v>
      </c>
      <c r="L6386">
        <v>82.425285339355469</v>
      </c>
      <c r="M6386">
        <v>-0.92387324571609497</v>
      </c>
      <c r="N6386">
        <v>1.7150366306304932</v>
      </c>
      <c r="O6386">
        <v>2.9413506984710693</v>
      </c>
      <c r="P6386">
        <v>-3.7448575496673584</v>
      </c>
      <c r="Q6386">
        <v>-3.1217811107635498</v>
      </c>
      <c r="R6386">
        <v>-1.8232393264770508</v>
      </c>
      <c r="S6386">
        <v>-0.92387324571609497</v>
      </c>
      <c r="T6386">
        <v>-2.4507157504558563E-2</v>
      </c>
      <c r="U6386">
        <v>1.2740346193313599</v>
      </c>
      <c r="V6386">
        <v>1.8971109390258789</v>
      </c>
    </row>
    <row r="6387" spans="1:22" x14ac:dyDescent="0.25">
      <c r="A6387" t="s">
        <v>122</v>
      </c>
      <c r="B6387" t="s">
        <v>86</v>
      </c>
      <c r="C6387" t="s">
        <v>101</v>
      </c>
      <c r="D6387" t="s">
        <v>111</v>
      </c>
      <c r="E6387" t="s">
        <v>89</v>
      </c>
      <c r="F6387" t="s">
        <v>50</v>
      </c>
      <c r="G6387">
        <v>87</v>
      </c>
      <c r="H6387">
        <v>9</v>
      </c>
      <c r="I6387">
        <f>IF(VLOOKUP(Data!$A6387,summermonths, 2, FALSE) = 1, VLOOKUP(Data!$H6387,rateblocks, 2, FALSE), VLOOKUP(Data!H6387, rateblocks,3, FALSE))</f>
        <v>2</v>
      </c>
      <c r="J6387">
        <v>0.97647404670715332</v>
      </c>
      <c r="K6387">
        <v>1.0131092071533203</v>
      </c>
      <c r="L6387">
        <v>58.605747222900391</v>
      </c>
      <c r="M6387">
        <v>3.6635171622037888E-2</v>
      </c>
      <c r="N6387">
        <v>0.125957190990448</v>
      </c>
      <c r="O6387">
        <v>1.5865214169025421E-2</v>
      </c>
      <c r="P6387">
        <v>-0.17054596543312073</v>
      </c>
      <c r="Q6387">
        <v>-0.12478546053171158</v>
      </c>
      <c r="R6387">
        <v>-2.9416844248771667E-2</v>
      </c>
      <c r="S6387">
        <v>3.6635171622037888E-2</v>
      </c>
      <c r="T6387">
        <v>0.10268718749284744</v>
      </c>
      <c r="U6387">
        <v>0.19805580377578735</v>
      </c>
      <c r="V6387">
        <v>0.2438163161277771</v>
      </c>
    </row>
    <row r="6388" spans="1:22" x14ac:dyDescent="0.25">
      <c r="A6388" t="s">
        <v>122</v>
      </c>
      <c r="B6388" t="s">
        <v>86</v>
      </c>
      <c r="C6388" t="s">
        <v>101</v>
      </c>
      <c r="D6388" t="s">
        <v>111</v>
      </c>
      <c r="E6388" t="s">
        <v>89</v>
      </c>
      <c r="F6388" t="s">
        <v>50</v>
      </c>
      <c r="G6388">
        <v>87</v>
      </c>
      <c r="H6388">
        <v>23</v>
      </c>
      <c r="I6388">
        <f>IF(VLOOKUP(Data!$A6388,summermonths, 2, FALSE) = 1, VLOOKUP(Data!$H6388,rateblocks, 2, FALSE), VLOOKUP(Data!H6388, rateblocks,3, FALSE))</f>
        <v>3</v>
      </c>
      <c r="J6388">
        <v>1.9830846786499023</v>
      </c>
      <c r="K6388">
        <v>2.171804666519165</v>
      </c>
      <c r="L6388">
        <v>53.952873229980469</v>
      </c>
      <c r="M6388">
        <v>0.18871991336345673</v>
      </c>
      <c r="N6388">
        <v>8.147449791431427E-2</v>
      </c>
      <c r="O6388">
        <v>6.6380938515067101E-3</v>
      </c>
      <c r="P6388">
        <v>5.4706290364265442E-2</v>
      </c>
      <c r="Q6388">
        <v>8.4306143224239349E-2</v>
      </c>
      <c r="R6388">
        <v>0.1459946483373642</v>
      </c>
      <c r="S6388">
        <v>0.18871991336345673</v>
      </c>
      <c r="T6388">
        <v>0.23144517838954926</v>
      </c>
      <c r="U6388">
        <v>0.29313367605209351</v>
      </c>
      <c r="V6388">
        <v>0.3227335512638092</v>
      </c>
    </row>
    <row r="6389" spans="1:22" x14ac:dyDescent="0.25">
      <c r="A6389" t="s">
        <v>123</v>
      </c>
      <c r="B6389" t="s">
        <v>86</v>
      </c>
      <c r="C6389" t="s">
        <v>102</v>
      </c>
      <c r="D6389" t="s">
        <v>112</v>
      </c>
      <c r="E6389" t="s">
        <v>89</v>
      </c>
      <c r="F6389" t="s">
        <v>50</v>
      </c>
      <c r="G6389">
        <v>87</v>
      </c>
      <c r="H6389">
        <v>22</v>
      </c>
      <c r="I6389">
        <f>IF(VLOOKUP(Data!$A6389,summermonths, 2, FALSE) = 1, VLOOKUP(Data!$H6389,rateblocks, 2, FALSE), VLOOKUP(Data!H6389, rateblocks,3, FALSE))</f>
        <v>2</v>
      </c>
      <c r="J6389">
        <v>2.2524857521057129</v>
      </c>
      <c r="K6389">
        <v>2.2593677043914795</v>
      </c>
      <c r="L6389">
        <v>62.32183837890625</v>
      </c>
      <c r="M6389">
        <v>6.88196811825037E-3</v>
      </c>
      <c r="N6389">
        <v>0.1908440887928009</v>
      </c>
      <c r="O6389">
        <v>3.6421466618776321E-2</v>
      </c>
      <c r="P6389">
        <v>-0.30702862143516541</v>
      </c>
      <c r="Q6389">
        <v>-0.23769457638263702</v>
      </c>
      <c r="R6389">
        <v>-9.3196772038936615E-2</v>
      </c>
      <c r="S6389">
        <v>6.88196811825037E-3</v>
      </c>
      <c r="T6389">
        <v>0.10696070641279221</v>
      </c>
      <c r="U6389">
        <v>0.25145849585533142</v>
      </c>
      <c r="V6389">
        <v>0.320792555809021</v>
      </c>
    </row>
    <row r="6390" spans="1:22" x14ac:dyDescent="0.25">
      <c r="A6390" t="s">
        <v>98</v>
      </c>
      <c r="B6390" t="s">
        <v>86</v>
      </c>
      <c r="C6390" t="s">
        <v>101</v>
      </c>
      <c r="D6390" t="s">
        <v>63</v>
      </c>
      <c r="E6390" t="s">
        <v>89</v>
      </c>
      <c r="F6390" t="s">
        <v>50</v>
      </c>
      <c r="G6390">
        <v>87</v>
      </c>
      <c r="H6390">
        <v>17</v>
      </c>
      <c r="I6390">
        <f>IF(VLOOKUP(Data!$A6390,summermonths, 2, FALSE) = 1, VLOOKUP(Data!$H6390,rateblocks, 2, FALSE), VLOOKUP(Data!H6390, rateblocks,3, FALSE))</f>
        <v>1</v>
      </c>
      <c r="J6390">
        <v>2.3841636180877686</v>
      </c>
      <c r="K6390">
        <v>1.537493109703064</v>
      </c>
      <c r="L6390">
        <v>79.444442749023438</v>
      </c>
      <c r="M6390">
        <v>-0.84667044878005981</v>
      </c>
      <c r="N6390">
        <v>1.0456210374832153</v>
      </c>
      <c r="O6390">
        <v>1.0933233499526978</v>
      </c>
      <c r="P6390">
        <v>-2.5665640830993652</v>
      </c>
      <c r="Q6390">
        <v>-2.186687707901001</v>
      </c>
      <c r="R6390">
        <v>-1.3949946165084839</v>
      </c>
      <c r="S6390">
        <v>-0.84667044878005981</v>
      </c>
      <c r="T6390">
        <v>-0.29834625124931335</v>
      </c>
      <c r="U6390">
        <v>0.49334684014320374</v>
      </c>
      <c r="V6390">
        <v>0.87322312593460083</v>
      </c>
    </row>
    <row r="6391" spans="1:22" x14ac:dyDescent="0.25">
      <c r="A6391" t="s">
        <v>97</v>
      </c>
      <c r="B6391" t="s">
        <v>86</v>
      </c>
      <c r="C6391" t="s">
        <v>102</v>
      </c>
      <c r="D6391" t="s">
        <v>68</v>
      </c>
      <c r="E6391" t="s">
        <v>89</v>
      </c>
      <c r="F6391" t="s">
        <v>50</v>
      </c>
      <c r="G6391">
        <v>87</v>
      </c>
      <c r="H6391">
        <v>21</v>
      </c>
      <c r="I6391">
        <f>IF(VLOOKUP(Data!$A6391,summermonths, 2, FALSE) = 1, VLOOKUP(Data!$H6391,rateblocks, 2, FALSE), VLOOKUP(Data!H6391, rateblocks,3, FALSE))</f>
        <v>2</v>
      </c>
      <c r="J6391">
        <v>2.1841251850128174</v>
      </c>
      <c r="K6391">
        <v>2.3224136829376221</v>
      </c>
      <c r="L6391">
        <v>71.528732299804687</v>
      </c>
      <c r="M6391">
        <v>0.13828867673873901</v>
      </c>
      <c r="N6391">
        <v>0.4044569730758667</v>
      </c>
      <c r="O6391">
        <v>0.16358543932437897</v>
      </c>
      <c r="P6391">
        <v>-0.52698385715484619</v>
      </c>
      <c r="Q6391">
        <v>-0.38004380464553833</v>
      </c>
      <c r="R6391">
        <v>-7.3808766901493073E-2</v>
      </c>
      <c r="S6391">
        <v>0.13828867673873901</v>
      </c>
      <c r="T6391">
        <v>0.3503861129283905</v>
      </c>
      <c r="U6391">
        <v>0.65662115812301636</v>
      </c>
      <c r="V6391">
        <v>0.80356121063232422</v>
      </c>
    </row>
    <row r="6392" spans="1:22" x14ac:dyDescent="0.25">
      <c r="A6392" t="s">
        <v>125</v>
      </c>
      <c r="B6392" t="s">
        <v>86</v>
      </c>
      <c r="C6392" t="s">
        <v>101</v>
      </c>
      <c r="D6392" t="s">
        <v>110</v>
      </c>
      <c r="E6392" t="s">
        <v>89</v>
      </c>
      <c r="F6392" t="s">
        <v>50</v>
      </c>
      <c r="G6392">
        <v>87</v>
      </c>
      <c r="H6392">
        <v>8</v>
      </c>
      <c r="I6392">
        <f>IF(VLOOKUP(Data!$A6392,summermonths, 2, FALSE) = 1, VLOOKUP(Data!$H6392,rateblocks, 2, FALSE), VLOOKUP(Data!H6392, rateblocks,3, FALSE))</f>
        <v>2</v>
      </c>
      <c r="J6392">
        <v>1.0049124956130981</v>
      </c>
      <c r="K6392">
        <v>1.0579100847244263</v>
      </c>
      <c r="L6392">
        <v>59.73040771484375</v>
      </c>
      <c r="M6392">
        <v>5.2997592836618423E-2</v>
      </c>
      <c r="N6392">
        <v>0.12376780807971954</v>
      </c>
      <c r="O6392">
        <v>1.5318470075726509E-2</v>
      </c>
      <c r="P6392">
        <v>-0.15058232843875885</v>
      </c>
      <c r="Q6392">
        <v>-0.10561723262071609</v>
      </c>
      <c r="R6392">
        <v>-1.1906309053301811E-2</v>
      </c>
      <c r="S6392">
        <v>5.2997592836618423E-2</v>
      </c>
      <c r="T6392">
        <v>0.11790149658918381</v>
      </c>
      <c r="U6392">
        <v>0.21161241829395294</v>
      </c>
      <c r="V6392">
        <v>0.25657752156257629</v>
      </c>
    </row>
    <row r="6393" spans="1:22" x14ac:dyDescent="0.25">
      <c r="A6393" t="s">
        <v>99</v>
      </c>
      <c r="B6393" t="s">
        <v>86</v>
      </c>
      <c r="C6393" t="s">
        <v>101</v>
      </c>
      <c r="D6393" t="s">
        <v>64</v>
      </c>
      <c r="E6393" t="s">
        <v>89</v>
      </c>
      <c r="F6393" t="s">
        <v>50</v>
      </c>
      <c r="G6393">
        <v>87</v>
      </c>
      <c r="H6393">
        <v>7</v>
      </c>
      <c r="I6393">
        <f>IF(VLOOKUP(Data!$A6393,summermonths, 2, FALSE) = 1, VLOOKUP(Data!$H6393,rateblocks, 2, FALSE), VLOOKUP(Data!H6393, rateblocks,3, FALSE))</f>
        <v>2</v>
      </c>
      <c r="J6393">
        <v>2.312140941619873</v>
      </c>
      <c r="K6393">
        <v>1.9116283655166626</v>
      </c>
      <c r="L6393">
        <v>69.61029052734375</v>
      </c>
      <c r="M6393">
        <v>-0.40051251649856567</v>
      </c>
      <c r="N6393">
        <v>0.68020868301391602</v>
      </c>
      <c r="O6393">
        <v>0.46268385648727417</v>
      </c>
      <c r="P6393">
        <v>-1.5193562507629395</v>
      </c>
      <c r="Q6393">
        <v>-1.2722350358963013</v>
      </c>
      <c r="R6393">
        <v>-0.75721430778503418</v>
      </c>
      <c r="S6393">
        <v>-0.40051251649856567</v>
      </c>
      <c r="T6393">
        <v>-4.3810732662677765E-2</v>
      </c>
      <c r="U6393">
        <v>0.47120997309684753</v>
      </c>
      <c r="V6393">
        <v>0.71833121776580811</v>
      </c>
    </row>
    <row r="6394" spans="1:22" x14ac:dyDescent="0.25">
      <c r="A6394" t="s">
        <v>124</v>
      </c>
      <c r="B6394" t="s">
        <v>86</v>
      </c>
      <c r="C6394" t="s">
        <v>102</v>
      </c>
      <c r="D6394" t="s">
        <v>105</v>
      </c>
      <c r="E6394" t="s">
        <v>89</v>
      </c>
      <c r="F6394" t="s">
        <v>50</v>
      </c>
      <c r="G6394">
        <v>87</v>
      </c>
      <c r="H6394">
        <v>5</v>
      </c>
      <c r="I6394">
        <f>IF(VLOOKUP(Data!$A6394,summermonths, 2, FALSE) = 1, VLOOKUP(Data!$H6394,rateblocks, 2, FALSE), VLOOKUP(Data!H6394, rateblocks,3, FALSE))</f>
        <v>3</v>
      </c>
      <c r="J6394">
        <v>1.9166496992111206</v>
      </c>
      <c r="K6394">
        <v>1.9511494636535645</v>
      </c>
      <c r="L6394">
        <v>61.804595947265625</v>
      </c>
      <c r="M6394">
        <v>3.449973464012146E-2</v>
      </c>
      <c r="N6394">
        <v>0.136625736951828</v>
      </c>
      <c r="O6394">
        <v>1.8666591495275497E-2</v>
      </c>
      <c r="P6394">
        <v>-0.19022960960865021</v>
      </c>
      <c r="Q6394">
        <v>-0.14059318602085114</v>
      </c>
      <c r="R6394">
        <v>-3.7146870046854019E-2</v>
      </c>
      <c r="S6394">
        <v>3.449973464012146E-2</v>
      </c>
      <c r="T6394">
        <v>0.10614634305238724</v>
      </c>
      <c r="U6394">
        <v>0.20959265530109406</v>
      </c>
      <c r="V6394">
        <v>0.25922906398773193</v>
      </c>
    </row>
    <row r="6395" spans="1:22" x14ac:dyDescent="0.25">
      <c r="A6395" t="s">
        <v>100</v>
      </c>
      <c r="B6395" t="s">
        <v>86</v>
      </c>
      <c r="C6395" t="s">
        <v>102</v>
      </c>
      <c r="D6395" t="s">
        <v>71</v>
      </c>
      <c r="E6395" t="s">
        <v>89</v>
      </c>
      <c r="F6395" t="s">
        <v>50</v>
      </c>
      <c r="G6395">
        <v>87</v>
      </c>
      <c r="H6395">
        <v>1</v>
      </c>
      <c r="I6395">
        <f>IF(VLOOKUP(Data!$A6395,summermonths, 2, FALSE) = 1, VLOOKUP(Data!$H6395,rateblocks, 2, FALSE), VLOOKUP(Data!H6395, rateblocks,3, FALSE))</f>
        <v>3</v>
      </c>
      <c r="J6395">
        <v>2.7859718799591064</v>
      </c>
      <c r="K6395">
        <v>2.0284483432769775</v>
      </c>
      <c r="L6395">
        <v>74.436782836914062</v>
      </c>
      <c r="M6395">
        <v>-0.75752347707748413</v>
      </c>
      <c r="N6395">
        <v>1.3196245431900024</v>
      </c>
      <c r="O6395">
        <v>1.7414089441299438</v>
      </c>
      <c r="P6395">
        <v>-2.9281127452850342</v>
      </c>
      <c r="Q6395">
        <v>-2.4486904144287109</v>
      </c>
      <c r="R6395">
        <v>-1.4495352506637573</v>
      </c>
      <c r="S6395">
        <v>-0.75752347707748413</v>
      </c>
      <c r="T6395">
        <v>-6.5511688590049744E-2</v>
      </c>
      <c r="U6395">
        <v>0.9336434006690979</v>
      </c>
      <c r="V6395">
        <v>1.4130657911300659</v>
      </c>
    </row>
    <row r="6396" spans="1:22" x14ac:dyDescent="0.25">
      <c r="A6396" t="s">
        <v>96</v>
      </c>
      <c r="B6396" t="s">
        <v>86</v>
      </c>
      <c r="C6396" t="s">
        <v>102</v>
      </c>
      <c r="D6396" t="s">
        <v>67</v>
      </c>
      <c r="E6396" t="s">
        <v>89</v>
      </c>
      <c r="F6396" t="s">
        <v>50</v>
      </c>
      <c r="G6396">
        <v>87</v>
      </c>
      <c r="H6396">
        <v>9</v>
      </c>
      <c r="I6396">
        <f>IF(VLOOKUP(Data!$A6396,summermonths, 2, FALSE) = 1, VLOOKUP(Data!$H6396,rateblocks, 2, FALSE), VLOOKUP(Data!H6396, rateblocks,3, FALSE))</f>
        <v>2</v>
      </c>
      <c r="J6396">
        <v>0.86615532636642456</v>
      </c>
      <c r="K6396">
        <v>1.2628160715103149</v>
      </c>
      <c r="L6396">
        <v>74.563217163085938</v>
      </c>
      <c r="M6396">
        <v>0.39666077494621277</v>
      </c>
      <c r="N6396">
        <v>0.25433036684989929</v>
      </c>
      <c r="O6396">
        <v>6.4683936536312103E-2</v>
      </c>
      <c r="P6396">
        <v>-2.1675450727343559E-2</v>
      </c>
      <c r="Q6396">
        <v>7.0723295211791992E-2</v>
      </c>
      <c r="R6396">
        <v>0.26328980922698975</v>
      </c>
      <c r="S6396">
        <v>0.39666077494621277</v>
      </c>
      <c r="T6396">
        <v>0.53003174066543579</v>
      </c>
      <c r="U6396">
        <v>0.72259825468063354</v>
      </c>
      <c r="V6396">
        <v>0.81499701738357544</v>
      </c>
    </row>
    <row r="6397" spans="1:22" x14ac:dyDescent="0.25">
      <c r="A6397" t="s">
        <v>124</v>
      </c>
      <c r="B6397" t="s">
        <v>86</v>
      </c>
      <c r="C6397" t="s">
        <v>102</v>
      </c>
      <c r="D6397" t="s">
        <v>105</v>
      </c>
      <c r="E6397" t="s">
        <v>89</v>
      </c>
      <c r="F6397" t="s">
        <v>50</v>
      </c>
      <c r="G6397">
        <v>87</v>
      </c>
      <c r="H6397">
        <v>16</v>
      </c>
      <c r="I6397">
        <f>IF(VLOOKUP(Data!$A6397,summermonths, 2, FALSE) = 1, VLOOKUP(Data!$H6397,rateblocks, 2, FALSE), VLOOKUP(Data!H6397, rateblocks,3, FALSE))</f>
        <v>2</v>
      </c>
      <c r="J6397">
        <v>1.5054976940155029</v>
      </c>
      <c r="K6397">
        <v>1.3919540643692017</v>
      </c>
      <c r="L6397">
        <v>83.804595947265625</v>
      </c>
      <c r="M6397">
        <v>-0.11354368180036545</v>
      </c>
      <c r="N6397">
        <v>0.28306913375854492</v>
      </c>
      <c r="O6397">
        <v>8.0128133296966553E-2</v>
      </c>
      <c r="P6397">
        <v>-0.5791509747505188</v>
      </c>
      <c r="Q6397">
        <v>-0.47631138563156128</v>
      </c>
      <c r="R6397">
        <v>-0.26198527216911316</v>
      </c>
      <c r="S6397">
        <v>-0.11354368180036545</v>
      </c>
      <c r="T6397">
        <v>3.489791601896286E-2</v>
      </c>
      <c r="U6397">
        <v>0.24922400712966919</v>
      </c>
      <c r="V6397">
        <v>0.35206359624862671</v>
      </c>
    </row>
    <row r="6398" spans="1:22" x14ac:dyDescent="0.25">
      <c r="A6398" t="s">
        <v>100</v>
      </c>
      <c r="B6398" t="s">
        <v>86</v>
      </c>
      <c r="C6398" t="s">
        <v>102</v>
      </c>
      <c r="D6398" t="s">
        <v>71</v>
      </c>
      <c r="E6398" t="s">
        <v>89</v>
      </c>
      <c r="F6398" t="s">
        <v>50</v>
      </c>
      <c r="G6398">
        <v>87</v>
      </c>
      <c r="H6398">
        <v>13</v>
      </c>
      <c r="I6398">
        <f>IF(VLOOKUP(Data!$A6398,summermonths, 2, FALSE) = 1, VLOOKUP(Data!$H6398,rateblocks, 2, FALSE), VLOOKUP(Data!H6398, rateblocks,3, FALSE))</f>
        <v>1</v>
      </c>
      <c r="J6398">
        <v>2.5048978328704834</v>
      </c>
      <c r="K6398">
        <v>1.8226436376571655</v>
      </c>
      <c r="L6398">
        <v>86.126434326171875</v>
      </c>
      <c r="M6398">
        <v>-0.68225419521331787</v>
      </c>
      <c r="N6398">
        <v>1.2799394130706787</v>
      </c>
      <c r="O6398">
        <v>1.6382448673248291</v>
      </c>
      <c r="P6398">
        <v>-2.787567138671875</v>
      </c>
      <c r="Q6398">
        <v>-2.3225624561309814</v>
      </c>
      <c r="R6398">
        <v>-1.3534550666809082</v>
      </c>
      <c r="S6398">
        <v>-0.68225419521331787</v>
      </c>
      <c r="T6398">
        <v>-1.1053310707211494E-2</v>
      </c>
      <c r="U6398">
        <v>0.95805418491363525</v>
      </c>
      <c r="V6398">
        <v>1.4230587482452393</v>
      </c>
    </row>
    <row r="6399" spans="1:22" x14ac:dyDescent="0.25">
      <c r="A6399" t="s">
        <v>98</v>
      </c>
      <c r="B6399" t="s">
        <v>86</v>
      </c>
      <c r="C6399" t="s">
        <v>102</v>
      </c>
      <c r="D6399" t="s">
        <v>69</v>
      </c>
      <c r="E6399" t="s">
        <v>89</v>
      </c>
      <c r="F6399" t="s">
        <v>50</v>
      </c>
      <c r="G6399">
        <v>87</v>
      </c>
      <c r="H6399">
        <v>14</v>
      </c>
      <c r="I6399">
        <f>IF(VLOOKUP(Data!$A6399,summermonths, 2, FALSE) = 1, VLOOKUP(Data!$H6399,rateblocks, 2, FALSE), VLOOKUP(Data!H6399, rateblocks,3, FALSE))</f>
        <v>1</v>
      </c>
      <c r="J6399">
        <v>2.7114100456237793</v>
      </c>
      <c r="K6399">
        <v>1.7986207008361816</v>
      </c>
      <c r="L6399">
        <v>89.942527770996094</v>
      </c>
      <c r="M6399">
        <v>-0.91278934478759766</v>
      </c>
      <c r="N6399">
        <v>1.54100501537323</v>
      </c>
      <c r="O6399">
        <v>2.3746964931488037</v>
      </c>
      <c r="P6399">
        <v>-3.447516918182373</v>
      </c>
      <c r="Q6399">
        <v>-2.8876667022705078</v>
      </c>
      <c r="R6399">
        <v>-1.7208931446075439</v>
      </c>
      <c r="S6399">
        <v>-0.91278934478759766</v>
      </c>
      <c r="T6399">
        <v>-0.10468552261590958</v>
      </c>
      <c r="U6399">
        <v>1.0620880126953125</v>
      </c>
      <c r="V6399">
        <v>1.6219383478164673</v>
      </c>
    </row>
    <row r="6400" spans="1:22" x14ac:dyDescent="0.25">
      <c r="A6400" t="s">
        <v>99</v>
      </c>
      <c r="B6400" t="s">
        <v>86</v>
      </c>
      <c r="C6400" t="s">
        <v>102</v>
      </c>
      <c r="D6400" t="s">
        <v>70</v>
      </c>
      <c r="E6400" t="s">
        <v>89</v>
      </c>
      <c r="F6400" t="s">
        <v>50</v>
      </c>
      <c r="G6400">
        <v>87</v>
      </c>
      <c r="H6400">
        <v>1</v>
      </c>
      <c r="I6400">
        <f>IF(VLOOKUP(Data!$A6400,summermonths, 2, FALSE) = 1, VLOOKUP(Data!$H6400,rateblocks, 2, FALSE), VLOOKUP(Data!H6400, rateblocks,3, FALSE))</f>
        <v>3</v>
      </c>
      <c r="J6400">
        <v>3.1628870964050293</v>
      </c>
      <c r="K6400">
        <v>2.0732183456420898</v>
      </c>
      <c r="L6400">
        <v>78.126434326171875</v>
      </c>
      <c r="M6400">
        <v>-1.0896686315536499</v>
      </c>
      <c r="N6400">
        <v>1.6391079425811768</v>
      </c>
      <c r="O6400">
        <v>2.6866748332977295</v>
      </c>
      <c r="P6400">
        <v>-3.7857613563537598</v>
      </c>
      <c r="Q6400">
        <v>-3.190269947052002</v>
      </c>
      <c r="R6400">
        <v>-1.949217677116394</v>
      </c>
      <c r="S6400">
        <v>-1.0896686315536499</v>
      </c>
      <c r="T6400">
        <v>-0.23011958599090576</v>
      </c>
      <c r="U6400">
        <v>1.0109326839447021</v>
      </c>
      <c r="V6400">
        <v>1.6064239740371704</v>
      </c>
    </row>
    <row r="6401" spans="1:22" x14ac:dyDescent="0.25">
      <c r="A6401" t="s">
        <v>97</v>
      </c>
      <c r="B6401" t="s">
        <v>86</v>
      </c>
      <c r="C6401" t="s">
        <v>102</v>
      </c>
      <c r="D6401" t="s">
        <v>68</v>
      </c>
      <c r="E6401" t="s">
        <v>89</v>
      </c>
      <c r="F6401" t="s">
        <v>50</v>
      </c>
      <c r="G6401">
        <v>87</v>
      </c>
      <c r="H6401">
        <v>2</v>
      </c>
      <c r="I6401">
        <f>IF(VLOOKUP(Data!$A6401,summermonths, 2, FALSE) = 1, VLOOKUP(Data!$H6401,rateblocks, 2, FALSE), VLOOKUP(Data!H6401, rateblocks,3, FALSE))</f>
        <v>3</v>
      </c>
      <c r="J6401">
        <v>1.711775541305542</v>
      </c>
      <c r="K6401">
        <v>1.9842529296875</v>
      </c>
      <c r="L6401">
        <v>73.770118713378906</v>
      </c>
      <c r="M6401">
        <v>0.27247738838195801</v>
      </c>
      <c r="N6401">
        <v>0.22636702656745911</v>
      </c>
      <c r="O6401">
        <v>5.1242031157016754E-2</v>
      </c>
      <c r="P6401">
        <v>-9.9863238632678986E-2</v>
      </c>
      <c r="Q6401">
        <v>-1.7623629420995712E-2</v>
      </c>
      <c r="R6401">
        <v>0.15377040207386017</v>
      </c>
      <c r="S6401">
        <v>0.27247738838195801</v>
      </c>
      <c r="T6401">
        <v>0.39118435978889465</v>
      </c>
      <c r="U6401">
        <v>0.56257838010787964</v>
      </c>
      <c r="V6401">
        <v>0.6448180079460144</v>
      </c>
    </row>
    <row r="6402" spans="1:22" x14ac:dyDescent="0.25">
      <c r="A6402" t="s">
        <v>99</v>
      </c>
      <c r="B6402" t="s">
        <v>86</v>
      </c>
      <c r="C6402" t="s">
        <v>102</v>
      </c>
      <c r="D6402" t="s">
        <v>70</v>
      </c>
      <c r="E6402" t="s">
        <v>89</v>
      </c>
      <c r="F6402" t="s">
        <v>50</v>
      </c>
      <c r="G6402">
        <v>87</v>
      </c>
      <c r="H6402">
        <v>24</v>
      </c>
      <c r="I6402">
        <f>IF(VLOOKUP(Data!$A6402,summermonths, 2, FALSE) = 1, VLOOKUP(Data!$H6402,rateblocks, 2, FALSE), VLOOKUP(Data!H6402, rateblocks,3, FALSE))</f>
        <v>3</v>
      </c>
      <c r="J6402">
        <v>3.2864699363708496</v>
      </c>
      <c r="K6402">
        <v>2.3486206531524658</v>
      </c>
      <c r="L6402">
        <v>79.931037902832031</v>
      </c>
      <c r="M6402">
        <v>-0.93784928321838379</v>
      </c>
      <c r="N6402">
        <v>1.8038311004638672</v>
      </c>
      <c r="O6402">
        <v>3.2538065910339355</v>
      </c>
      <c r="P6402">
        <v>-3.9048874378204346</v>
      </c>
      <c r="Q6402">
        <v>-3.2495517730712891</v>
      </c>
      <c r="R6402">
        <v>-1.8837792873382568</v>
      </c>
      <c r="S6402">
        <v>-0.93784928321838379</v>
      </c>
      <c r="T6402">
        <v>8.0806706100702286E-3</v>
      </c>
      <c r="U6402">
        <v>1.373853325843811</v>
      </c>
      <c r="V6402">
        <v>2.029188871383667</v>
      </c>
    </row>
    <row r="6403" spans="1:22" x14ac:dyDescent="0.25">
      <c r="A6403" t="s">
        <v>99</v>
      </c>
      <c r="B6403" t="s">
        <v>86</v>
      </c>
      <c r="C6403" t="s">
        <v>102</v>
      </c>
      <c r="D6403" t="s">
        <v>70</v>
      </c>
      <c r="E6403" t="s">
        <v>89</v>
      </c>
      <c r="F6403" t="s">
        <v>50</v>
      </c>
      <c r="G6403">
        <v>87</v>
      </c>
      <c r="H6403">
        <v>9</v>
      </c>
      <c r="I6403">
        <f>IF(VLOOKUP(Data!$A6403,summermonths, 2, FALSE) = 1, VLOOKUP(Data!$H6403,rateblocks, 2, FALSE), VLOOKUP(Data!H6403, rateblocks,3, FALSE))</f>
        <v>2</v>
      </c>
      <c r="J6403">
        <v>2.2550873756408691</v>
      </c>
      <c r="K6403">
        <v>1.3660919666290283</v>
      </c>
      <c r="L6403">
        <v>83.413795471191406</v>
      </c>
      <c r="M6403">
        <v>-0.88899540901184082</v>
      </c>
      <c r="N6403">
        <v>1.651598334312439</v>
      </c>
      <c r="O6403">
        <v>2.7277770042419434</v>
      </c>
      <c r="P6403">
        <v>-3.605633020401001</v>
      </c>
      <c r="Q6403">
        <v>-3.0056037902832031</v>
      </c>
      <c r="R6403">
        <v>-1.7550944089889526</v>
      </c>
      <c r="S6403">
        <v>-0.88899540901184082</v>
      </c>
      <c r="T6403">
        <v>-2.2896395996212959E-2</v>
      </c>
      <c r="U6403">
        <v>1.2276129722595215</v>
      </c>
      <c r="V6403">
        <v>1.8276420831680298</v>
      </c>
    </row>
    <row r="6404" spans="1:22" x14ac:dyDescent="0.25">
      <c r="A6404" t="s">
        <v>96</v>
      </c>
      <c r="B6404" t="s">
        <v>86</v>
      </c>
      <c r="C6404" t="s">
        <v>102</v>
      </c>
      <c r="D6404" t="s">
        <v>67</v>
      </c>
      <c r="E6404" t="s">
        <v>89</v>
      </c>
      <c r="F6404" t="s">
        <v>50</v>
      </c>
      <c r="G6404">
        <v>87</v>
      </c>
      <c r="H6404">
        <v>3</v>
      </c>
      <c r="I6404">
        <f>IF(VLOOKUP(Data!$A6404,summermonths, 2, FALSE) = 1, VLOOKUP(Data!$H6404,rateblocks, 2, FALSE), VLOOKUP(Data!H6404, rateblocks,3, FALSE))</f>
        <v>3</v>
      </c>
      <c r="J6404">
        <v>1.767998218536377</v>
      </c>
      <c r="K6404">
        <v>1.954137921333313</v>
      </c>
      <c r="L6404">
        <v>66.03448486328125</v>
      </c>
      <c r="M6404">
        <v>0.18613973259925842</v>
      </c>
      <c r="N6404">
        <v>0.22207745909690857</v>
      </c>
      <c r="O6404">
        <v>4.9318399280309677E-2</v>
      </c>
      <c r="P6404">
        <v>-0.17914518713951111</v>
      </c>
      <c r="Q6404">
        <v>-9.8463982343673706E-2</v>
      </c>
      <c r="R6404">
        <v>6.9682195782661438E-2</v>
      </c>
      <c r="S6404">
        <v>0.18613973259925842</v>
      </c>
      <c r="T6404">
        <v>0.30259725451469421</v>
      </c>
      <c r="U6404">
        <v>0.47074344754219055</v>
      </c>
      <c r="V6404">
        <v>0.55142462253570557</v>
      </c>
    </row>
    <row r="6405" spans="1:22" x14ac:dyDescent="0.25">
      <c r="A6405" t="s">
        <v>125</v>
      </c>
      <c r="B6405" t="s">
        <v>86</v>
      </c>
      <c r="C6405" t="s">
        <v>101</v>
      </c>
      <c r="D6405" t="s">
        <v>110</v>
      </c>
      <c r="E6405" t="s">
        <v>89</v>
      </c>
      <c r="F6405" t="s">
        <v>50</v>
      </c>
      <c r="G6405">
        <v>87</v>
      </c>
      <c r="H6405">
        <v>4</v>
      </c>
      <c r="I6405">
        <f>IF(VLOOKUP(Data!$A6405,summermonths, 2, FALSE) = 1, VLOOKUP(Data!$H6405,rateblocks, 2, FALSE), VLOOKUP(Data!H6405, rateblocks,3, FALSE))</f>
        <v>3</v>
      </c>
      <c r="J6405">
        <v>1.9308568239212036</v>
      </c>
      <c r="K6405">
        <v>1.9336546659469604</v>
      </c>
      <c r="L6405">
        <v>56.496864318847656</v>
      </c>
      <c r="M6405">
        <v>2.7977705467492342E-3</v>
      </c>
      <c r="N6405">
        <v>8.4144912660121918E-2</v>
      </c>
      <c r="O6405">
        <v>7.0803663693368435E-3</v>
      </c>
      <c r="P6405">
        <v>-0.13560830056667328</v>
      </c>
      <c r="Q6405">
        <v>-0.10503827035427094</v>
      </c>
      <c r="R6405">
        <v>-4.1327863931655884E-2</v>
      </c>
      <c r="S6405">
        <v>2.7977705467492342E-3</v>
      </c>
      <c r="T6405">
        <v>4.6923406422138214E-2</v>
      </c>
      <c r="U6405">
        <v>0.11063381284475327</v>
      </c>
      <c r="V6405">
        <v>0.14120383560657501</v>
      </c>
    </row>
    <row r="6406" spans="1:22" x14ac:dyDescent="0.25">
      <c r="A6406" t="s">
        <v>99</v>
      </c>
      <c r="B6406" t="s">
        <v>86</v>
      </c>
      <c r="C6406" t="s">
        <v>101</v>
      </c>
      <c r="D6406" t="s">
        <v>64</v>
      </c>
      <c r="E6406" t="s">
        <v>89</v>
      </c>
      <c r="F6406" t="s">
        <v>50</v>
      </c>
      <c r="G6406">
        <v>87</v>
      </c>
      <c r="H6406">
        <v>11</v>
      </c>
      <c r="I6406">
        <f>IF(VLOOKUP(Data!$A6406,summermonths, 2, FALSE) = 1, VLOOKUP(Data!$H6406,rateblocks, 2, FALSE), VLOOKUP(Data!H6406, rateblocks,3, FALSE))</f>
        <v>2</v>
      </c>
      <c r="J6406">
        <v>2.1360712051391602</v>
      </c>
      <c r="K6406">
        <v>1.5178462266921997</v>
      </c>
      <c r="L6406">
        <v>80.213462829589844</v>
      </c>
      <c r="M6406">
        <v>-0.61822497844696045</v>
      </c>
      <c r="N6406">
        <v>0.72499990463256836</v>
      </c>
      <c r="O6406">
        <v>0.52562487125396729</v>
      </c>
      <c r="P6406">
        <v>-1.8107436895370483</v>
      </c>
      <c r="Q6406">
        <v>-1.5473496913909912</v>
      </c>
      <c r="R6406">
        <v>-0.99841529130935669</v>
      </c>
      <c r="S6406">
        <v>-0.61822497844696045</v>
      </c>
      <c r="T6406">
        <v>-0.23803465068340302</v>
      </c>
      <c r="U6406">
        <v>0.31089979410171509</v>
      </c>
      <c r="V6406">
        <v>0.57429373264312744</v>
      </c>
    </row>
    <row r="6407" spans="1:22" x14ac:dyDescent="0.25">
      <c r="A6407" t="s">
        <v>95</v>
      </c>
      <c r="B6407" t="s">
        <v>86</v>
      </c>
      <c r="C6407" t="s">
        <v>101</v>
      </c>
      <c r="D6407" t="s">
        <v>60</v>
      </c>
      <c r="E6407" t="s">
        <v>89</v>
      </c>
      <c r="F6407" t="s">
        <v>50</v>
      </c>
      <c r="G6407">
        <v>87</v>
      </c>
      <c r="H6407">
        <v>23</v>
      </c>
      <c r="I6407">
        <f>IF(VLOOKUP(Data!$A6407,summermonths, 2, FALSE) = 1, VLOOKUP(Data!$H6407,rateblocks, 2, FALSE), VLOOKUP(Data!H6407, rateblocks,3, FALSE))</f>
        <v>3</v>
      </c>
      <c r="J6407">
        <v>1.9347459077835083</v>
      </c>
      <c r="K6407">
        <v>2.1189453601837158</v>
      </c>
      <c r="L6407">
        <v>59.676437377929688</v>
      </c>
      <c r="M6407">
        <v>0.1841994971036911</v>
      </c>
      <c r="N6407">
        <v>0.17018008232116699</v>
      </c>
      <c r="O6407">
        <v>2.8961259871721268E-2</v>
      </c>
      <c r="P6407">
        <v>-9.5721825957298279E-2</v>
      </c>
      <c r="Q6407">
        <v>-3.3895052969455719E-2</v>
      </c>
      <c r="R6407">
        <v>9.4956971704959869E-2</v>
      </c>
      <c r="S6407">
        <v>0.1841994971036911</v>
      </c>
      <c r="T6407">
        <v>0.27344202995300293</v>
      </c>
      <c r="U6407">
        <v>0.40229403972625732</v>
      </c>
      <c r="V6407">
        <v>0.46412083506584167</v>
      </c>
    </row>
    <row r="6408" spans="1:22" x14ac:dyDescent="0.25">
      <c r="A6408" t="s">
        <v>123</v>
      </c>
      <c r="B6408" t="s">
        <v>86</v>
      </c>
      <c r="C6408" t="s">
        <v>102</v>
      </c>
      <c r="D6408" t="s">
        <v>112</v>
      </c>
      <c r="E6408" t="s">
        <v>89</v>
      </c>
      <c r="F6408" t="s">
        <v>50</v>
      </c>
      <c r="G6408">
        <v>87</v>
      </c>
      <c r="H6408">
        <v>18</v>
      </c>
      <c r="I6408">
        <f>IF(VLOOKUP(Data!$A6408,summermonths, 2, FALSE) = 1, VLOOKUP(Data!$H6408,rateblocks, 2, FALSE), VLOOKUP(Data!H6408, rateblocks,3, FALSE))</f>
        <v>1</v>
      </c>
      <c r="J6408">
        <v>1.9039555788040161</v>
      </c>
      <c r="K6408">
        <v>1.9532183408737183</v>
      </c>
      <c r="L6408">
        <v>72.195404052734375</v>
      </c>
      <c r="M6408">
        <v>4.9262773245573044E-2</v>
      </c>
      <c r="N6408">
        <v>0.22887013852596283</v>
      </c>
      <c r="O6408">
        <v>5.2381541579961777E-2</v>
      </c>
      <c r="P6408">
        <v>-0.32719510793685913</v>
      </c>
      <c r="Q6408">
        <v>-0.24404610693454742</v>
      </c>
      <c r="R6408">
        <v>-7.075684517621994E-2</v>
      </c>
      <c r="S6408">
        <v>4.9262773245573044E-2</v>
      </c>
      <c r="T6408">
        <v>0.16928239166736603</v>
      </c>
      <c r="U6408">
        <v>0.34257164597511292</v>
      </c>
      <c r="V6408">
        <v>0.42572066187858582</v>
      </c>
    </row>
    <row r="6409" spans="1:22" x14ac:dyDescent="0.25">
      <c r="A6409" t="s">
        <v>100</v>
      </c>
      <c r="B6409" t="s">
        <v>86</v>
      </c>
      <c r="C6409" t="s">
        <v>102</v>
      </c>
      <c r="D6409" t="s">
        <v>71</v>
      </c>
      <c r="E6409" t="s">
        <v>89</v>
      </c>
      <c r="F6409" t="s">
        <v>50</v>
      </c>
      <c r="G6409">
        <v>87</v>
      </c>
      <c r="H6409">
        <v>17</v>
      </c>
      <c r="I6409">
        <f>IF(VLOOKUP(Data!$A6409,summermonths, 2, FALSE) = 1, VLOOKUP(Data!$H6409,rateblocks, 2, FALSE), VLOOKUP(Data!H6409, rateblocks,3, FALSE))</f>
        <v>1</v>
      </c>
      <c r="J6409">
        <v>2.4838747978210449</v>
      </c>
      <c r="K6409">
        <v>1.548907995223999</v>
      </c>
      <c r="L6409">
        <v>82.068962097167969</v>
      </c>
      <c r="M6409">
        <v>-0.9349668025970459</v>
      </c>
      <c r="N6409">
        <v>1.2861607074737549</v>
      </c>
      <c r="O6409">
        <v>1.6542093753814697</v>
      </c>
      <c r="P6409">
        <v>-3.0505127906799316</v>
      </c>
      <c r="Q6409">
        <v>-2.5832481384277344</v>
      </c>
      <c r="R6409">
        <v>-1.609430193901062</v>
      </c>
      <c r="S6409">
        <v>-0.9349668025970459</v>
      </c>
      <c r="T6409">
        <v>-0.26050347089767456</v>
      </c>
      <c r="U6409">
        <v>0.7133144736289978</v>
      </c>
      <c r="V6409">
        <v>1.1805793046951294</v>
      </c>
    </row>
    <row r="6410" spans="1:22" x14ac:dyDescent="0.25">
      <c r="A6410" t="s">
        <v>97</v>
      </c>
      <c r="B6410" t="s">
        <v>86</v>
      </c>
      <c r="C6410" t="s">
        <v>101</v>
      </c>
      <c r="D6410" t="s">
        <v>62</v>
      </c>
      <c r="E6410" t="s">
        <v>89</v>
      </c>
      <c r="F6410" t="s">
        <v>50</v>
      </c>
      <c r="G6410">
        <v>87</v>
      </c>
      <c r="H6410">
        <v>1</v>
      </c>
      <c r="I6410">
        <f>IF(VLOOKUP(Data!$A6410,summermonths, 2, FALSE) = 1, VLOOKUP(Data!$H6410,rateblocks, 2, FALSE), VLOOKUP(Data!H6410, rateblocks,3, FALSE))</f>
        <v>3</v>
      </c>
      <c r="J6410">
        <v>2.2035772800445557</v>
      </c>
      <c r="K6410">
        <v>2.0224337577819824</v>
      </c>
      <c r="L6410">
        <v>67.934532165527344</v>
      </c>
      <c r="M6410">
        <v>-0.18114341795444489</v>
      </c>
      <c r="N6410">
        <v>0.39233145117759705</v>
      </c>
      <c r="O6410">
        <v>0.15392397344112396</v>
      </c>
      <c r="P6410">
        <v>-0.82647120952606201</v>
      </c>
      <c r="Q6410">
        <v>-0.68393641710281372</v>
      </c>
      <c r="R6410">
        <v>-0.3868822455406189</v>
      </c>
      <c r="S6410">
        <v>-0.18114341795444489</v>
      </c>
      <c r="T6410">
        <v>2.4595396593213081E-2</v>
      </c>
      <c r="U6410">
        <v>0.32164958119392395</v>
      </c>
      <c r="V6410">
        <v>0.46418440341949463</v>
      </c>
    </row>
    <row r="6411" spans="1:22" x14ac:dyDescent="0.25">
      <c r="A6411" t="s">
        <v>100</v>
      </c>
      <c r="B6411" t="s">
        <v>86</v>
      </c>
      <c r="C6411" t="s">
        <v>102</v>
      </c>
      <c r="D6411" t="s">
        <v>71</v>
      </c>
      <c r="E6411" t="s">
        <v>89</v>
      </c>
      <c r="F6411" t="s">
        <v>50</v>
      </c>
      <c r="G6411">
        <v>87</v>
      </c>
      <c r="H6411">
        <v>7</v>
      </c>
      <c r="I6411">
        <f>IF(VLOOKUP(Data!$A6411,summermonths, 2, FALSE) = 1, VLOOKUP(Data!$H6411,rateblocks, 2, FALSE), VLOOKUP(Data!H6411, rateblocks,3, FALSE))</f>
        <v>2</v>
      </c>
      <c r="J6411">
        <v>2.5883491039276123</v>
      </c>
      <c r="K6411">
        <v>2.0235631465911865</v>
      </c>
      <c r="L6411">
        <v>72.448272705078125</v>
      </c>
      <c r="M6411">
        <v>-0.56478589773178101</v>
      </c>
      <c r="N6411">
        <v>1.3356261253356934</v>
      </c>
      <c r="O6411">
        <v>1.7838971614837646</v>
      </c>
      <c r="P6411">
        <v>-2.761695384979248</v>
      </c>
      <c r="Q6411">
        <v>-2.2764596939086914</v>
      </c>
      <c r="R6411">
        <v>-1.2651889324188232</v>
      </c>
      <c r="S6411">
        <v>-0.56478589773178101</v>
      </c>
      <c r="T6411">
        <v>0.13561712205410004</v>
      </c>
      <c r="U6411">
        <v>1.1468878984451294</v>
      </c>
      <c r="V6411">
        <v>1.632123589515686</v>
      </c>
    </row>
    <row r="6412" spans="1:22" x14ac:dyDescent="0.25">
      <c r="A6412" t="s">
        <v>124</v>
      </c>
      <c r="B6412" t="s">
        <v>86</v>
      </c>
      <c r="C6412" t="s">
        <v>102</v>
      </c>
      <c r="D6412" t="s">
        <v>105</v>
      </c>
      <c r="E6412" t="s">
        <v>89</v>
      </c>
      <c r="F6412" t="s">
        <v>50</v>
      </c>
      <c r="G6412">
        <v>87</v>
      </c>
      <c r="H6412">
        <v>10</v>
      </c>
      <c r="I6412">
        <f>IF(VLOOKUP(Data!$A6412,summermonths, 2, FALSE) = 1, VLOOKUP(Data!$H6412,rateblocks, 2, FALSE), VLOOKUP(Data!H6412, rateblocks,3, FALSE))</f>
        <v>2</v>
      </c>
      <c r="J6412">
        <v>1.1818654537200928</v>
      </c>
      <c r="K6412">
        <v>1.1445401906967163</v>
      </c>
      <c r="L6412">
        <v>77.459770202636719</v>
      </c>
      <c r="M6412">
        <v>-3.7325203418731689E-2</v>
      </c>
      <c r="N6412">
        <v>0.20535974204540253</v>
      </c>
      <c r="O6412">
        <v>4.2172621935606003E-2</v>
      </c>
      <c r="P6412">
        <v>-0.3751119077205658</v>
      </c>
      <c r="Q6412">
        <v>-0.30050429701805115</v>
      </c>
      <c r="R6412">
        <v>-0.14501595497131348</v>
      </c>
      <c r="S6412">
        <v>-3.7325203418731689E-2</v>
      </c>
      <c r="T6412">
        <v>7.0365548133850098E-2</v>
      </c>
      <c r="U6412">
        <v>0.22585389018058777</v>
      </c>
      <c r="V6412">
        <v>0.30046150088310242</v>
      </c>
    </row>
    <row r="6413" spans="1:22" x14ac:dyDescent="0.25">
      <c r="A6413" t="s">
        <v>95</v>
      </c>
      <c r="B6413" t="s">
        <v>86</v>
      </c>
      <c r="C6413" t="s">
        <v>101</v>
      </c>
      <c r="D6413" t="s">
        <v>60</v>
      </c>
      <c r="E6413" t="s">
        <v>89</v>
      </c>
      <c r="F6413" t="s">
        <v>50</v>
      </c>
      <c r="G6413">
        <v>87</v>
      </c>
      <c r="H6413">
        <v>15</v>
      </c>
      <c r="I6413">
        <f>IF(VLOOKUP(Data!$A6413,summermonths, 2, FALSE) = 1, VLOOKUP(Data!$H6413,rateblocks, 2, FALSE), VLOOKUP(Data!H6413, rateblocks,3, FALSE))</f>
        <v>1</v>
      </c>
      <c r="J6413">
        <v>0.9906458854675293</v>
      </c>
      <c r="K6413">
        <v>1.2229540348052979</v>
      </c>
      <c r="L6413">
        <v>67.318962097167969</v>
      </c>
      <c r="M6413">
        <v>0.23230813443660736</v>
      </c>
      <c r="N6413">
        <v>0.16650483012199402</v>
      </c>
      <c r="O6413">
        <v>2.7723858132958412E-2</v>
      </c>
      <c r="P6413">
        <v>-4.1567940264940262E-2</v>
      </c>
      <c r="Q6413">
        <v>1.8923608586192131E-2</v>
      </c>
      <c r="R6413">
        <v>0.14499291777610779</v>
      </c>
      <c r="S6413">
        <v>0.23230813443660736</v>
      </c>
      <c r="T6413">
        <v>0.31962335109710693</v>
      </c>
      <c r="U6413">
        <v>0.44569265842437744</v>
      </c>
      <c r="V6413">
        <v>0.50618422031402588</v>
      </c>
    </row>
    <row r="6414" spans="1:22" x14ac:dyDescent="0.25">
      <c r="A6414" t="s">
        <v>96</v>
      </c>
      <c r="B6414" t="s">
        <v>86</v>
      </c>
      <c r="C6414" t="s">
        <v>101</v>
      </c>
      <c r="D6414" t="s">
        <v>61</v>
      </c>
      <c r="E6414" t="s">
        <v>89</v>
      </c>
      <c r="F6414" t="s">
        <v>50</v>
      </c>
      <c r="G6414">
        <v>87</v>
      </c>
      <c r="H6414">
        <v>7</v>
      </c>
      <c r="I6414">
        <f>IF(VLOOKUP(Data!$A6414,summermonths, 2, FALSE) = 1, VLOOKUP(Data!$H6414,rateblocks, 2, FALSE), VLOOKUP(Data!H6414, rateblocks,3, FALSE))</f>
        <v>2</v>
      </c>
      <c r="J6414">
        <v>1.2576307058334351</v>
      </c>
      <c r="K6414">
        <v>1.408056378364563</v>
      </c>
      <c r="L6414">
        <v>64.021942138671875</v>
      </c>
      <c r="M6414">
        <v>0.15042571723461151</v>
      </c>
      <c r="N6414">
        <v>0.17100802063941956</v>
      </c>
      <c r="O6414">
        <v>2.9243743047118187E-2</v>
      </c>
      <c r="P6414">
        <v>-0.13085745275020599</v>
      </c>
      <c r="Q6414">
        <v>-6.8729877471923828E-2</v>
      </c>
      <c r="R6414">
        <v>6.0749024152755737E-2</v>
      </c>
      <c r="S6414">
        <v>0.15042571723461151</v>
      </c>
      <c r="T6414">
        <v>0.24010241031646729</v>
      </c>
      <c r="U6414">
        <v>0.36958131194114685</v>
      </c>
      <c r="V6414">
        <v>0.43170887231826782</v>
      </c>
    </row>
    <row r="6415" spans="1:22" x14ac:dyDescent="0.25">
      <c r="A6415" t="s">
        <v>96</v>
      </c>
      <c r="B6415" t="s">
        <v>86</v>
      </c>
      <c r="C6415" t="s">
        <v>101</v>
      </c>
      <c r="D6415" t="s">
        <v>61</v>
      </c>
      <c r="E6415" t="s">
        <v>89</v>
      </c>
      <c r="F6415" t="s">
        <v>50</v>
      </c>
      <c r="G6415">
        <v>87</v>
      </c>
      <c r="H6415">
        <v>5</v>
      </c>
      <c r="I6415">
        <f>IF(VLOOKUP(Data!$A6415,summermonths, 2, FALSE) = 1, VLOOKUP(Data!$H6415,rateblocks, 2, FALSE), VLOOKUP(Data!H6415, rateblocks,3, FALSE))</f>
        <v>3</v>
      </c>
      <c r="J6415">
        <v>1.7829068899154663</v>
      </c>
      <c r="K6415">
        <v>1.9145820140838623</v>
      </c>
      <c r="L6415">
        <v>63.25653076171875</v>
      </c>
      <c r="M6415">
        <v>0.13167519867420197</v>
      </c>
      <c r="N6415">
        <v>0.14401085674762726</v>
      </c>
      <c r="O6415">
        <v>2.0739126950502396E-2</v>
      </c>
      <c r="P6415">
        <v>-0.10520157963037491</v>
      </c>
      <c r="Q6415">
        <v>-5.2882138639688492E-2</v>
      </c>
      <c r="R6415">
        <v>5.615583062171936E-2</v>
      </c>
      <c r="S6415">
        <v>0.13167519867420197</v>
      </c>
      <c r="T6415">
        <v>0.20719456672668457</v>
      </c>
      <c r="U6415">
        <v>0.31623253226280212</v>
      </c>
      <c r="V6415">
        <v>0.36855196952819824</v>
      </c>
    </row>
    <row r="6416" spans="1:22" x14ac:dyDescent="0.25">
      <c r="A6416" t="s">
        <v>98</v>
      </c>
      <c r="B6416" t="s">
        <v>86</v>
      </c>
      <c r="C6416" t="s">
        <v>101</v>
      </c>
      <c r="D6416" t="s">
        <v>63</v>
      </c>
      <c r="E6416" t="s">
        <v>89</v>
      </c>
      <c r="F6416" t="s">
        <v>50</v>
      </c>
      <c r="G6416">
        <v>87</v>
      </c>
      <c r="H6416">
        <v>24</v>
      </c>
      <c r="I6416">
        <f>IF(VLOOKUP(Data!$A6416,summermonths, 2, FALSE) = 1, VLOOKUP(Data!$H6416,rateblocks, 2, FALSE), VLOOKUP(Data!H6416, rateblocks,3, FALSE))</f>
        <v>3</v>
      </c>
      <c r="J6416">
        <v>2.9984862804412842</v>
      </c>
      <c r="K6416">
        <v>2.1072249412536621</v>
      </c>
      <c r="L6416">
        <v>69.93157958984375</v>
      </c>
      <c r="M6416">
        <v>-0.89126121997833252</v>
      </c>
      <c r="N6416">
        <v>1.0576490163803101</v>
      </c>
      <c r="O6416">
        <v>1.1186214685440063</v>
      </c>
      <c r="P6416">
        <v>-2.6309390068054199</v>
      </c>
      <c r="Q6416">
        <v>-2.2466928958892822</v>
      </c>
      <c r="R6416">
        <v>-1.4458929300308228</v>
      </c>
      <c r="S6416">
        <v>-0.89126121997833252</v>
      </c>
      <c r="T6416">
        <v>-0.33662953972816467</v>
      </c>
      <c r="U6416">
        <v>0.46417054533958435</v>
      </c>
      <c r="V6416">
        <v>0.84841662645339966</v>
      </c>
    </row>
    <row r="6417" spans="1:22" x14ac:dyDescent="0.25">
      <c r="A6417" t="s">
        <v>96</v>
      </c>
      <c r="B6417" t="s">
        <v>86</v>
      </c>
      <c r="C6417" t="s">
        <v>102</v>
      </c>
      <c r="D6417" t="s">
        <v>67</v>
      </c>
      <c r="E6417" t="s">
        <v>89</v>
      </c>
      <c r="F6417" t="s">
        <v>50</v>
      </c>
      <c r="G6417">
        <v>87</v>
      </c>
      <c r="H6417">
        <v>1</v>
      </c>
      <c r="I6417">
        <f>IF(VLOOKUP(Data!$A6417,summermonths, 2, FALSE) = 1, VLOOKUP(Data!$H6417,rateblocks, 2, FALSE), VLOOKUP(Data!H6417, rateblocks,3, FALSE))</f>
        <v>3</v>
      </c>
      <c r="J6417">
        <v>1.8271957635879517</v>
      </c>
      <c r="K6417">
        <v>2.0343677997589111</v>
      </c>
      <c r="L6417">
        <v>67.3563232421875</v>
      </c>
      <c r="M6417">
        <v>0.20717209577560425</v>
      </c>
      <c r="N6417">
        <v>0.21633633971214294</v>
      </c>
      <c r="O6417">
        <v>4.6801410615444183E-2</v>
      </c>
      <c r="P6417">
        <v>-0.14866951107978821</v>
      </c>
      <c r="Q6417">
        <v>-7.0074081420898438E-2</v>
      </c>
      <c r="R6417">
        <v>9.3725211918354034E-2</v>
      </c>
      <c r="S6417">
        <v>0.20717209577560425</v>
      </c>
      <c r="T6417">
        <v>0.32061898708343506</v>
      </c>
      <c r="U6417">
        <v>0.48441827297210693</v>
      </c>
      <c r="V6417">
        <v>0.56301373243331909</v>
      </c>
    </row>
    <row r="6418" spans="1:22" x14ac:dyDescent="0.25">
      <c r="A6418" t="s">
        <v>99</v>
      </c>
      <c r="B6418" t="s">
        <v>86</v>
      </c>
      <c r="C6418" t="s">
        <v>102</v>
      </c>
      <c r="D6418" t="s">
        <v>70</v>
      </c>
      <c r="E6418" t="s">
        <v>89</v>
      </c>
      <c r="F6418" t="s">
        <v>50</v>
      </c>
      <c r="G6418">
        <v>87</v>
      </c>
      <c r="H6418">
        <v>14</v>
      </c>
      <c r="I6418">
        <f>IF(VLOOKUP(Data!$A6418,summermonths, 2, FALSE) = 1, VLOOKUP(Data!$H6418,rateblocks, 2, FALSE), VLOOKUP(Data!H6418, rateblocks,3, FALSE))</f>
        <v>1</v>
      </c>
      <c r="J6418">
        <v>2.8537840843200684</v>
      </c>
      <c r="K6418">
        <v>1.8959770202636719</v>
      </c>
      <c r="L6418">
        <v>92.988502502441406</v>
      </c>
      <c r="M6418">
        <v>-0.95780718326568604</v>
      </c>
      <c r="N6418">
        <v>1.4382163286209106</v>
      </c>
      <c r="O6418">
        <v>2.0684661865234375</v>
      </c>
      <c r="P6418">
        <v>-3.3234624862670898</v>
      </c>
      <c r="Q6418">
        <v>-2.8009555339813232</v>
      </c>
      <c r="R6418">
        <v>-1.7120085954666138</v>
      </c>
      <c r="S6418">
        <v>-0.95780718326568604</v>
      </c>
      <c r="T6418">
        <v>-0.20360580086708069</v>
      </c>
      <c r="U6418">
        <v>0.88534122705459595</v>
      </c>
      <c r="V6418">
        <v>1.4078481197357178</v>
      </c>
    </row>
    <row r="6419" spans="1:22" x14ac:dyDescent="0.25">
      <c r="A6419" t="s">
        <v>122</v>
      </c>
      <c r="B6419" t="s">
        <v>86</v>
      </c>
      <c r="C6419" t="s">
        <v>102</v>
      </c>
      <c r="D6419" t="s">
        <v>106</v>
      </c>
      <c r="E6419" t="s">
        <v>89</v>
      </c>
      <c r="F6419" t="s">
        <v>50</v>
      </c>
      <c r="G6419">
        <v>87</v>
      </c>
      <c r="H6419">
        <v>22</v>
      </c>
      <c r="I6419">
        <f>IF(VLOOKUP(Data!$A6419,summermonths, 2, FALSE) = 1, VLOOKUP(Data!$H6419,rateblocks, 2, FALSE), VLOOKUP(Data!H6419, rateblocks,3, FALSE))</f>
        <v>2</v>
      </c>
      <c r="J6419">
        <v>2.1452677249908447</v>
      </c>
      <c r="K6419">
        <v>2.0927586555480957</v>
      </c>
      <c r="L6419">
        <v>44.977012634277344</v>
      </c>
      <c r="M6419">
        <v>-5.2508987486362457E-2</v>
      </c>
      <c r="N6419">
        <v>0.19699841737747192</v>
      </c>
      <c r="O6419">
        <v>3.8808375597000122E-2</v>
      </c>
      <c r="P6419">
        <v>-0.37654253840446472</v>
      </c>
      <c r="Q6419">
        <v>-0.30497261881828308</v>
      </c>
      <c r="R6419">
        <v>-0.15581506490707397</v>
      </c>
      <c r="S6419">
        <v>-5.2508987486362457E-2</v>
      </c>
      <c r="T6419">
        <v>5.0797082483768463E-2</v>
      </c>
      <c r="U6419">
        <v>0.19995464384555817</v>
      </c>
      <c r="V6419">
        <v>0.271524578332901</v>
      </c>
    </row>
    <row r="6420" spans="1:22" x14ac:dyDescent="0.25">
      <c r="A6420" t="s">
        <v>100</v>
      </c>
      <c r="B6420" t="s">
        <v>86</v>
      </c>
      <c r="C6420" t="s">
        <v>102</v>
      </c>
      <c r="D6420" t="s">
        <v>71</v>
      </c>
      <c r="E6420" t="s">
        <v>89</v>
      </c>
      <c r="F6420" t="s">
        <v>50</v>
      </c>
      <c r="G6420">
        <v>87</v>
      </c>
      <c r="H6420">
        <v>5</v>
      </c>
      <c r="I6420">
        <f>IF(VLOOKUP(Data!$A6420,summermonths, 2, FALSE) = 1, VLOOKUP(Data!$H6420,rateblocks, 2, FALSE), VLOOKUP(Data!H6420, rateblocks,3, FALSE))</f>
        <v>3</v>
      </c>
      <c r="J6420">
        <v>2.7913346290588379</v>
      </c>
      <c r="K6420">
        <v>1.9468390941619873</v>
      </c>
      <c r="L6420">
        <v>72.712646484375</v>
      </c>
      <c r="M6420">
        <v>-0.84449565410614014</v>
      </c>
      <c r="N6420">
        <v>1.3825076818466187</v>
      </c>
      <c r="O6420">
        <v>1.9113274812698364</v>
      </c>
      <c r="P6420">
        <v>-3.1185183525085449</v>
      </c>
      <c r="Q6420">
        <v>-2.6162505149841309</v>
      </c>
      <c r="R6420">
        <v>-1.5694833993911743</v>
      </c>
      <c r="S6420">
        <v>-0.84449565410614014</v>
      </c>
      <c r="T6420">
        <v>-0.11950791627168655</v>
      </c>
      <c r="U6420">
        <v>0.92725920677185059</v>
      </c>
      <c r="V6420">
        <v>1.4295271635055542</v>
      </c>
    </row>
    <row r="6421" spans="1:22" x14ac:dyDescent="0.25">
      <c r="A6421" t="s">
        <v>125</v>
      </c>
      <c r="B6421" t="s">
        <v>86</v>
      </c>
      <c r="C6421" t="s">
        <v>101</v>
      </c>
      <c r="D6421" t="s">
        <v>110</v>
      </c>
      <c r="E6421" t="s">
        <v>89</v>
      </c>
      <c r="F6421" t="s">
        <v>50</v>
      </c>
      <c r="G6421">
        <v>87</v>
      </c>
      <c r="H6421">
        <v>21</v>
      </c>
      <c r="I6421">
        <f>IF(VLOOKUP(Data!$A6421,summermonths, 2, FALSE) = 1, VLOOKUP(Data!$H6421,rateblocks, 2, FALSE), VLOOKUP(Data!H6421, rateblocks,3, FALSE))</f>
        <v>2</v>
      </c>
      <c r="J6421">
        <v>2.2606697082519531</v>
      </c>
      <c r="K6421">
        <v>2.3521683216094971</v>
      </c>
      <c r="L6421">
        <v>62.749740600585938</v>
      </c>
      <c r="M6421">
        <v>9.149845689535141E-2</v>
      </c>
      <c r="N6421">
        <v>0.10268903523683548</v>
      </c>
      <c r="O6421">
        <v>1.0545037686824799E-2</v>
      </c>
      <c r="P6421">
        <v>-7.7409975230693817E-2</v>
      </c>
      <c r="Q6421">
        <v>-4.010283574461937E-2</v>
      </c>
      <c r="R6421">
        <v>3.76482754945755E-2</v>
      </c>
      <c r="S6421">
        <v>9.149845689535141E-2</v>
      </c>
      <c r="T6421">
        <v>0.14534863829612732</v>
      </c>
      <c r="U6421">
        <v>0.22309975326061249</v>
      </c>
      <c r="V6421">
        <v>0.26040688157081604</v>
      </c>
    </row>
    <row r="6422" spans="1:22" x14ac:dyDescent="0.25">
      <c r="A6422" t="s">
        <v>97</v>
      </c>
      <c r="B6422" t="s">
        <v>86</v>
      </c>
      <c r="C6422" t="s">
        <v>102</v>
      </c>
      <c r="D6422" t="s">
        <v>68</v>
      </c>
      <c r="E6422" t="s">
        <v>89</v>
      </c>
      <c r="F6422" t="s">
        <v>50</v>
      </c>
      <c r="G6422">
        <v>87</v>
      </c>
      <c r="H6422">
        <v>16</v>
      </c>
      <c r="I6422">
        <f>IF(VLOOKUP(Data!$A6422,summermonths, 2, FALSE) = 1, VLOOKUP(Data!$H6422,rateblocks, 2, FALSE), VLOOKUP(Data!H6422, rateblocks,3, FALSE))</f>
        <v>1</v>
      </c>
      <c r="J6422">
        <v>1.6273298263549805</v>
      </c>
      <c r="K6422">
        <v>1.5770689249038696</v>
      </c>
      <c r="L6422">
        <v>79.195404052734375</v>
      </c>
      <c r="M6422">
        <v>-5.0260897725820541E-2</v>
      </c>
      <c r="N6422">
        <v>0.37737810611724854</v>
      </c>
      <c r="O6422">
        <v>0.14241424202919006</v>
      </c>
      <c r="P6422">
        <v>-0.67099267244338989</v>
      </c>
      <c r="Q6422">
        <v>-0.53389042615890503</v>
      </c>
      <c r="R6422">
        <v>-0.24815817177295685</v>
      </c>
      <c r="S6422">
        <v>-5.0260897725820541E-2</v>
      </c>
      <c r="T6422">
        <v>0.14763636887073517</v>
      </c>
      <c r="U6422">
        <v>0.43336859345436096</v>
      </c>
      <c r="V6422">
        <v>0.57047086954116821</v>
      </c>
    </row>
    <row r="6423" spans="1:22" x14ac:dyDescent="0.25">
      <c r="A6423" t="s">
        <v>98</v>
      </c>
      <c r="B6423" t="s">
        <v>86</v>
      </c>
      <c r="C6423" t="s">
        <v>101</v>
      </c>
      <c r="D6423" t="s">
        <v>63</v>
      </c>
      <c r="E6423" t="s">
        <v>89</v>
      </c>
      <c r="F6423" t="s">
        <v>50</v>
      </c>
      <c r="G6423">
        <v>87</v>
      </c>
      <c r="H6423">
        <v>1</v>
      </c>
      <c r="I6423">
        <f>IF(VLOOKUP(Data!$A6423,summermonths, 2, FALSE) = 1, VLOOKUP(Data!$H6423,rateblocks, 2, FALSE), VLOOKUP(Data!H6423, rateblocks,3, FALSE))</f>
        <v>3</v>
      </c>
      <c r="J6423">
        <v>2.9083192348480225</v>
      </c>
      <c r="K6423">
        <v>1.9982841014862061</v>
      </c>
      <c r="L6423">
        <v>69.342636108398437</v>
      </c>
      <c r="M6423">
        <v>-0.91003519296646118</v>
      </c>
      <c r="N6423">
        <v>1.0422079563140869</v>
      </c>
      <c r="O6423">
        <v>1.0861973762512207</v>
      </c>
      <c r="P6423">
        <v>-2.6243147850036621</v>
      </c>
      <c r="Q6423">
        <v>-2.2456784248352051</v>
      </c>
      <c r="R6423">
        <v>-1.4565695524215698</v>
      </c>
      <c r="S6423">
        <v>-0.91003519296646118</v>
      </c>
      <c r="T6423">
        <v>-0.36350080370903015</v>
      </c>
      <c r="U6423">
        <v>0.42560803890228271</v>
      </c>
      <c r="V6423">
        <v>0.80424433946609497</v>
      </c>
    </row>
    <row r="6424" spans="1:22" x14ac:dyDescent="0.25">
      <c r="A6424" t="s">
        <v>95</v>
      </c>
      <c r="B6424" t="s">
        <v>86</v>
      </c>
      <c r="C6424" t="s">
        <v>102</v>
      </c>
      <c r="D6424" t="s">
        <v>66</v>
      </c>
      <c r="E6424" t="s">
        <v>89</v>
      </c>
      <c r="F6424" t="s">
        <v>50</v>
      </c>
      <c r="G6424">
        <v>87</v>
      </c>
      <c r="H6424">
        <v>22</v>
      </c>
      <c r="I6424">
        <f>IF(VLOOKUP(Data!$A6424,summermonths, 2, FALSE) = 1, VLOOKUP(Data!$H6424,rateblocks, 2, FALSE), VLOOKUP(Data!H6424, rateblocks,3, FALSE))</f>
        <v>2</v>
      </c>
      <c r="J6424">
        <v>2.1058657169342041</v>
      </c>
      <c r="K6424">
        <v>2.3804597854614258</v>
      </c>
      <c r="L6424">
        <v>65.862068176269531</v>
      </c>
      <c r="M6424">
        <v>0.27459406852722168</v>
      </c>
      <c r="N6424">
        <v>0.34680792689323425</v>
      </c>
      <c r="O6424">
        <v>0.12027573585510254</v>
      </c>
      <c r="P6424">
        <v>-0.29585421085357666</v>
      </c>
      <c r="Q6424">
        <v>-0.1698581725358963</v>
      </c>
      <c r="R6424">
        <v>9.2727810144424438E-2</v>
      </c>
      <c r="S6424">
        <v>0.27459406852722168</v>
      </c>
      <c r="T6424">
        <v>0.45646032691001892</v>
      </c>
      <c r="U6424">
        <v>0.71904629468917847</v>
      </c>
      <c r="V6424">
        <v>0.84504234790802002</v>
      </c>
    </row>
    <row r="6425" spans="1:22" x14ac:dyDescent="0.25">
      <c r="A6425" t="s">
        <v>99</v>
      </c>
      <c r="B6425" t="s">
        <v>86</v>
      </c>
      <c r="C6425" t="s">
        <v>101</v>
      </c>
      <c r="D6425" t="s">
        <v>64</v>
      </c>
      <c r="E6425" t="s">
        <v>89</v>
      </c>
      <c r="F6425" t="s">
        <v>50</v>
      </c>
      <c r="G6425">
        <v>87</v>
      </c>
      <c r="H6425">
        <v>14</v>
      </c>
      <c r="I6425">
        <f>IF(VLOOKUP(Data!$A6425,summermonths, 2, FALSE) = 1, VLOOKUP(Data!$H6425,rateblocks, 2, FALSE), VLOOKUP(Data!H6425, rateblocks,3, FALSE))</f>
        <v>1</v>
      </c>
      <c r="J6425">
        <v>2.3372154235839844</v>
      </c>
      <c r="K6425">
        <v>1.7153010368347168</v>
      </c>
      <c r="L6425">
        <v>82.255607604980469</v>
      </c>
      <c r="M6425">
        <v>-0.6219143271446228</v>
      </c>
      <c r="N6425">
        <v>0.71218127012252808</v>
      </c>
      <c r="O6425">
        <v>0.5072021484375</v>
      </c>
      <c r="P6425">
        <v>-1.7933483123779297</v>
      </c>
      <c r="Q6425">
        <v>-1.5346113443374634</v>
      </c>
      <c r="R6425">
        <v>-0.99538254737854004</v>
      </c>
      <c r="S6425">
        <v>-0.6219143271446228</v>
      </c>
      <c r="T6425">
        <v>-0.24844610691070557</v>
      </c>
      <c r="U6425">
        <v>0.29078269004821777</v>
      </c>
      <c r="V6425">
        <v>0.54951959848403931</v>
      </c>
    </row>
    <row r="6426" spans="1:22" x14ac:dyDescent="0.25">
      <c r="A6426" t="s">
        <v>100</v>
      </c>
      <c r="B6426" t="s">
        <v>86</v>
      </c>
      <c r="C6426" t="s">
        <v>101</v>
      </c>
      <c r="D6426" t="s">
        <v>65</v>
      </c>
      <c r="E6426" t="s">
        <v>89</v>
      </c>
      <c r="F6426" t="s">
        <v>50</v>
      </c>
      <c r="G6426">
        <v>87</v>
      </c>
      <c r="H6426">
        <v>24</v>
      </c>
      <c r="I6426">
        <f>IF(VLOOKUP(Data!$A6426,summermonths, 2, FALSE) = 1, VLOOKUP(Data!$H6426,rateblocks, 2, FALSE), VLOOKUP(Data!H6426, rateblocks,3, FALSE))</f>
        <v>3</v>
      </c>
      <c r="J6426">
        <v>2.545119047164917</v>
      </c>
      <c r="K6426">
        <v>2.0520162582397461</v>
      </c>
      <c r="L6426">
        <v>70.370948791503906</v>
      </c>
      <c r="M6426">
        <v>-0.49310269951820374</v>
      </c>
      <c r="N6426">
        <v>0.62475687265396118</v>
      </c>
      <c r="O6426">
        <v>0.39032113552093506</v>
      </c>
      <c r="P6426">
        <v>-1.5207363367080688</v>
      </c>
      <c r="Q6426">
        <v>-1.2937608957290649</v>
      </c>
      <c r="R6426">
        <v>-0.82072550058364868</v>
      </c>
      <c r="S6426">
        <v>-0.49310269951820374</v>
      </c>
      <c r="T6426">
        <v>-0.1654798686504364</v>
      </c>
      <c r="U6426">
        <v>0.3075554370880127</v>
      </c>
      <c r="V6426">
        <v>0.53453093767166138</v>
      </c>
    </row>
    <row r="6427" spans="1:22" x14ac:dyDescent="0.25">
      <c r="A6427" t="s">
        <v>123</v>
      </c>
      <c r="B6427" t="s">
        <v>86</v>
      </c>
      <c r="C6427" t="s">
        <v>102</v>
      </c>
      <c r="D6427" t="s">
        <v>112</v>
      </c>
      <c r="E6427" t="s">
        <v>89</v>
      </c>
      <c r="F6427" t="s">
        <v>50</v>
      </c>
      <c r="G6427">
        <v>87</v>
      </c>
      <c r="H6427">
        <v>23</v>
      </c>
      <c r="I6427">
        <f>IF(VLOOKUP(Data!$A6427,summermonths, 2, FALSE) = 1, VLOOKUP(Data!$H6427,rateblocks, 2, FALSE), VLOOKUP(Data!H6427, rateblocks,3, FALSE))</f>
        <v>3</v>
      </c>
      <c r="J6427">
        <v>2.1079325675964355</v>
      </c>
      <c r="K6427">
        <v>2.1649425029754639</v>
      </c>
      <c r="L6427">
        <v>59.402297973632812</v>
      </c>
      <c r="M6427">
        <v>5.700996145606041E-2</v>
      </c>
      <c r="N6427">
        <v>0.15637624263763428</v>
      </c>
      <c r="O6427">
        <v>2.4453530088067055E-2</v>
      </c>
      <c r="P6427">
        <v>-0.20020607113838196</v>
      </c>
      <c r="Q6427">
        <v>-0.14339426159858704</v>
      </c>
      <c r="R6427">
        <v>-2.4993820115923882E-2</v>
      </c>
      <c r="S6427">
        <v>5.700996145606041E-2</v>
      </c>
      <c r="T6427">
        <v>0.13901373744010925</v>
      </c>
      <c r="U6427">
        <v>0.25741419196128845</v>
      </c>
      <c r="V6427">
        <v>0.31422600150108337</v>
      </c>
    </row>
    <row r="6428" spans="1:22" x14ac:dyDescent="0.25">
      <c r="A6428" t="s">
        <v>124</v>
      </c>
      <c r="B6428" t="s">
        <v>86</v>
      </c>
      <c r="C6428" t="s">
        <v>101</v>
      </c>
      <c r="D6428" t="s">
        <v>108</v>
      </c>
      <c r="E6428" t="s">
        <v>89</v>
      </c>
      <c r="F6428" t="s">
        <v>50</v>
      </c>
      <c r="G6428">
        <v>87</v>
      </c>
      <c r="H6428">
        <v>19</v>
      </c>
      <c r="I6428">
        <f>IF(VLOOKUP(Data!$A6428,summermonths, 2, FALSE) = 1, VLOOKUP(Data!$H6428,rateblocks, 2, FALSE), VLOOKUP(Data!H6428, rateblocks,3, FALSE))</f>
        <v>1</v>
      </c>
      <c r="J6428">
        <v>1.718142032623291</v>
      </c>
      <c r="K6428">
        <v>1.7607170343399048</v>
      </c>
      <c r="L6428">
        <v>66.161468505859375</v>
      </c>
      <c r="M6428">
        <v>4.257495328783989E-2</v>
      </c>
      <c r="N6428">
        <v>0.11941451579332352</v>
      </c>
      <c r="O6428">
        <v>1.4259826391935349E-2</v>
      </c>
      <c r="P6428">
        <v>-0.1538444459438324</v>
      </c>
      <c r="Q6428">
        <v>-0.11046090722084045</v>
      </c>
      <c r="R6428">
        <v>-2.0046079531311989E-2</v>
      </c>
      <c r="S6428">
        <v>4.257495328783989E-2</v>
      </c>
      <c r="T6428">
        <v>0.10519598424434662</v>
      </c>
      <c r="U6428">
        <v>0.19561080634593964</v>
      </c>
      <c r="V6428">
        <v>0.23899435997009277</v>
      </c>
    </row>
    <row r="6429" spans="1:22" x14ac:dyDescent="0.25">
      <c r="A6429" t="s">
        <v>99</v>
      </c>
      <c r="B6429" t="s">
        <v>86</v>
      </c>
      <c r="C6429" t="s">
        <v>102</v>
      </c>
      <c r="D6429" t="s">
        <v>70</v>
      </c>
      <c r="E6429" t="s">
        <v>89</v>
      </c>
      <c r="F6429" t="s">
        <v>50</v>
      </c>
      <c r="G6429">
        <v>87</v>
      </c>
      <c r="H6429">
        <v>18</v>
      </c>
      <c r="I6429">
        <f>IF(VLOOKUP(Data!$A6429,summermonths, 2, FALSE) = 1, VLOOKUP(Data!$H6429,rateblocks, 2, FALSE), VLOOKUP(Data!H6429, rateblocks,3, FALSE))</f>
        <v>1</v>
      </c>
      <c r="J6429">
        <v>2.1312556266784668</v>
      </c>
      <c r="K6429">
        <v>1.6971839666366577</v>
      </c>
      <c r="L6429">
        <v>86.367813110351562</v>
      </c>
      <c r="M6429">
        <v>-0.43407174944877625</v>
      </c>
      <c r="N6429">
        <v>1.4930480718612671</v>
      </c>
      <c r="O6429">
        <v>2.2291924953460693</v>
      </c>
      <c r="P6429">
        <v>-2.8899173736572266</v>
      </c>
      <c r="Q6429">
        <v>-2.3474898338317871</v>
      </c>
      <c r="R6429">
        <v>-1.217026948928833</v>
      </c>
      <c r="S6429">
        <v>-0.43407174944877625</v>
      </c>
      <c r="T6429">
        <v>0.34888342022895813</v>
      </c>
      <c r="U6429">
        <v>1.4793463945388794</v>
      </c>
      <c r="V6429">
        <v>2.0217738151550293</v>
      </c>
    </row>
    <row r="6430" spans="1:22" x14ac:dyDescent="0.25">
      <c r="A6430" t="s">
        <v>122</v>
      </c>
      <c r="B6430" t="s">
        <v>86</v>
      </c>
      <c r="C6430" t="s">
        <v>102</v>
      </c>
      <c r="D6430" t="s">
        <v>106</v>
      </c>
      <c r="E6430" t="s">
        <v>89</v>
      </c>
      <c r="F6430" t="s">
        <v>50</v>
      </c>
      <c r="G6430">
        <v>87</v>
      </c>
      <c r="H6430">
        <v>14</v>
      </c>
      <c r="I6430">
        <f>IF(VLOOKUP(Data!$A6430,summermonths, 2, FALSE) = 1, VLOOKUP(Data!$H6430,rateblocks, 2, FALSE), VLOOKUP(Data!H6430, rateblocks,3, FALSE))</f>
        <v>2</v>
      </c>
      <c r="J6430">
        <v>1.229616641998291</v>
      </c>
      <c r="K6430">
        <v>1.1259770393371582</v>
      </c>
      <c r="L6430">
        <v>57.977012634277344</v>
      </c>
      <c r="M6430">
        <v>-0.10363967716693878</v>
      </c>
      <c r="N6430">
        <v>0.29033961892127991</v>
      </c>
      <c r="O6430">
        <v>8.4297090768814087E-2</v>
      </c>
      <c r="P6430">
        <v>-0.58120584487915039</v>
      </c>
      <c r="Q6430">
        <v>-0.47572487592697144</v>
      </c>
      <c r="R6430">
        <v>-0.25589391589164734</v>
      </c>
      <c r="S6430">
        <v>-0.10363967716693878</v>
      </c>
      <c r="T6430">
        <v>4.8614569008350372E-2</v>
      </c>
      <c r="U6430">
        <v>0.26844552159309387</v>
      </c>
      <c r="V6430">
        <v>0.37392649054527283</v>
      </c>
    </row>
    <row r="6431" spans="1:22" x14ac:dyDescent="0.25">
      <c r="A6431" t="s">
        <v>97</v>
      </c>
      <c r="B6431" t="s">
        <v>86</v>
      </c>
      <c r="C6431" t="s">
        <v>101</v>
      </c>
      <c r="D6431" t="s">
        <v>62</v>
      </c>
      <c r="E6431" t="s">
        <v>89</v>
      </c>
      <c r="F6431" t="s">
        <v>50</v>
      </c>
      <c r="G6431">
        <v>87</v>
      </c>
      <c r="H6431">
        <v>15</v>
      </c>
      <c r="I6431">
        <f>IF(VLOOKUP(Data!$A6431,summermonths, 2, FALSE) = 1, VLOOKUP(Data!$H6431,rateblocks, 2, FALSE), VLOOKUP(Data!H6431, rateblocks,3, FALSE))</f>
        <v>1</v>
      </c>
      <c r="J6431">
        <v>1.8788502216339111</v>
      </c>
      <c r="K6431">
        <v>1.53690505027771</v>
      </c>
      <c r="L6431">
        <v>77.391807556152344</v>
      </c>
      <c r="M6431">
        <v>-0.34194514155387878</v>
      </c>
      <c r="N6431">
        <v>0.57228636741638184</v>
      </c>
      <c r="O6431">
        <v>0.32751169800758362</v>
      </c>
      <c r="P6431">
        <v>-1.2832725048065186</v>
      </c>
      <c r="Q6431">
        <v>-1.075359582901001</v>
      </c>
      <c r="R6431">
        <v>-0.64205241203308105</v>
      </c>
      <c r="S6431">
        <v>-0.34194514155387878</v>
      </c>
      <c r="T6431">
        <v>-4.1837878525257111E-2</v>
      </c>
      <c r="U6431">
        <v>0.39146935939788818</v>
      </c>
      <c r="V6431">
        <v>0.59938216209411621</v>
      </c>
    </row>
    <row r="6432" spans="1:22" x14ac:dyDescent="0.25">
      <c r="A6432" t="s">
        <v>97</v>
      </c>
      <c r="B6432" t="s">
        <v>86</v>
      </c>
      <c r="C6432" t="s">
        <v>102</v>
      </c>
      <c r="D6432" t="s">
        <v>68</v>
      </c>
      <c r="E6432" t="s">
        <v>89</v>
      </c>
      <c r="F6432" t="s">
        <v>50</v>
      </c>
      <c r="G6432">
        <v>87</v>
      </c>
      <c r="H6432">
        <v>6</v>
      </c>
      <c r="I6432">
        <f>IF(VLOOKUP(Data!$A6432,summermonths, 2, FALSE) = 1, VLOOKUP(Data!$H6432,rateblocks, 2, FALSE), VLOOKUP(Data!H6432, rateblocks,3, FALSE))</f>
        <v>3</v>
      </c>
      <c r="J6432">
        <v>1.6775326728820801</v>
      </c>
      <c r="K6432">
        <v>1.9471838474273682</v>
      </c>
      <c r="L6432">
        <v>72.252876281738281</v>
      </c>
      <c r="M6432">
        <v>0.26965126395225525</v>
      </c>
      <c r="N6432">
        <v>0.20825417339801788</v>
      </c>
      <c r="O6432">
        <v>4.3369799852371216E-2</v>
      </c>
      <c r="P6432">
        <v>-7.2896368801593781E-2</v>
      </c>
      <c r="Q6432">
        <v>2.7628019452095032E-3</v>
      </c>
      <c r="R6432">
        <v>0.16044266521930695</v>
      </c>
      <c r="S6432">
        <v>0.26965126395225525</v>
      </c>
      <c r="T6432">
        <v>0.37885984778404236</v>
      </c>
      <c r="U6432">
        <v>0.53653973340988159</v>
      </c>
      <c r="V6432">
        <v>0.61219888925552368</v>
      </c>
    </row>
    <row r="6433" spans="1:22" x14ac:dyDescent="0.25">
      <c r="A6433" t="s">
        <v>99</v>
      </c>
      <c r="B6433" t="s">
        <v>86</v>
      </c>
      <c r="C6433" t="s">
        <v>101</v>
      </c>
      <c r="D6433" t="s">
        <v>64</v>
      </c>
      <c r="E6433" t="s">
        <v>89</v>
      </c>
      <c r="F6433" t="s">
        <v>50</v>
      </c>
      <c r="G6433">
        <v>87</v>
      </c>
      <c r="H6433">
        <v>8</v>
      </c>
      <c r="I6433">
        <f>IF(VLOOKUP(Data!$A6433,summermonths, 2, FALSE) = 1, VLOOKUP(Data!$H6433,rateblocks, 2, FALSE), VLOOKUP(Data!H6433, rateblocks,3, FALSE))</f>
        <v>2</v>
      </c>
      <c r="J6433">
        <v>1.7828090190887451</v>
      </c>
      <c r="K6433">
        <v>1.2557744979858398</v>
      </c>
      <c r="L6433">
        <v>71.8812255859375</v>
      </c>
      <c r="M6433">
        <v>-0.5270344614982605</v>
      </c>
      <c r="N6433">
        <v>0.66955286264419556</v>
      </c>
      <c r="O6433">
        <v>0.4483010470867157</v>
      </c>
      <c r="P6433">
        <v>-1.6283509731292725</v>
      </c>
      <c r="Q6433">
        <v>-1.3851009607315063</v>
      </c>
      <c r="R6433">
        <v>-0.87814831733703613</v>
      </c>
      <c r="S6433">
        <v>-0.5270344614982605</v>
      </c>
      <c r="T6433">
        <v>-0.17592059075832367</v>
      </c>
      <c r="U6433">
        <v>0.33103206753730774</v>
      </c>
      <c r="V6433">
        <v>0.57428199052810669</v>
      </c>
    </row>
    <row r="6434" spans="1:22" x14ac:dyDescent="0.25">
      <c r="A6434" t="s">
        <v>123</v>
      </c>
      <c r="B6434" t="s">
        <v>86</v>
      </c>
      <c r="C6434" t="s">
        <v>102</v>
      </c>
      <c r="D6434" t="s">
        <v>112</v>
      </c>
      <c r="E6434" t="s">
        <v>89</v>
      </c>
      <c r="F6434" t="s">
        <v>50</v>
      </c>
      <c r="G6434">
        <v>87</v>
      </c>
      <c r="H6434">
        <v>13</v>
      </c>
      <c r="I6434">
        <f>IF(VLOOKUP(Data!$A6434,summermonths, 2, FALSE) = 1, VLOOKUP(Data!$H6434,rateblocks, 2, FALSE), VLOOKUP(Data!H6434, rateblocks,3, FALSE))</f>
        <v>2</v>
      </c>
      <c r="J6434">
        <v>1.1050869226455688</v>
      </c>
      <c r="K6434">
        <v>1.4409195184707642</v>
      </c>
      <c r="L6434">
        <v>83.885055541992188</v>
      </c>
      <c r="M6434">
        <v>0.3358326256275177</v>
      </c>
      <c r="N6434">
        <v>0.26218223571777344</v>
      </c>
      <c r="O6434">
        <v>6.8739525973796844E-2</v>
      </c>
      <c r="P6434">
        <v>-9.5418773591518402E-2</v>
      </c>
      <c r="Q6434">
        <v>-1.6742901061661541E-4</v>
      </c>
      <c r="R6434">
        <v>0.19834412634372711</v>
      </c>
      <c r="S6434">
        <v>0.3358326256275177</v>
      </c>
      <c r="T6434">
        <v>0.47332111001014709</v>
      </c>
      <c r="U6434">
        <v>0.67183268070220947</v>
      </c>
      <c r="V6434">
        <v>0.76708400249481201</v>
      </c>
    </row>
    <row r="6435" spans="1:22" x14ac:dyDescent="0.25">
      <c r="A6435" t="s">
        <v>124</v>
      </c>
      <c r="B6435" t="s">
        <v>86</v>
      </c>
      <c r="C6435" t="s">
        <v>101</v>
      </c>
      <c r="D6435" t="s">
        <v>108</v>
      </c>
      <c r="E6435" t="s">
        <v>89</v>
      </c>
      <c r="F6435" t="s">
        <v>50</v>
      </c>
      <c r="G6435">
        <v>87</v>
      </c>
      <c r="H6435">
        <v>4</v>
      </c>
      <c r="I6435">
        <f>IF(VLOOKUP(Data!$A6435,summermonths, 2, FALSE) = 1, VLOOKUP(Data!$H6435,rateblocks, 2, FALSE), VLOOKUP(Data!H6435, rateblocks,3, FALSE))</f>
        <v>3</v>
      </c>
      <c r="J6435">
        <v>1.7996639013290405</v>
      </c>
      <c r="K6435">
        <v>1.9167652130126953</v>
      </c>
      <c r="L6435">
        <v>54.906951904296875</v>
      </c>
      <c r="M6435">
        <v>0.1171012669801712</v>
      </c>
      <c r="N6435">
        <v>9.8870448768138885E-2</v>
      </c>
      <c r="O6435">
        <v>9.7753657028079033E-3</v>
      </c>
      <c r="P6435">
        <v>-4.5526150614023209E-2</v>
      </c>
      <c r="Q6435">
        <v>-9.606311097741127E-3</v>
      </c>
      <c r="R6435">
        <v>6.5253555774688721E-2</v>
      </c>
      <c r="S6435">
        <v>0.1171012669801712</v>
      </c>
      <c r="T6435">
        <v>0.16894897818565369</v>
      </c>
      <c r="U6435">
        <v>0.24380885064601898</v>
      </c>
      <c r="V6435">
        <v>0.27972868084907532</v>
      </c>
    </row>
    <row r="6436" spans="1:22" x14ac:dyDescent="0.25">
      <c r="A6436" t="s">
        <v>124</v>
      </c>
      <c r="B6436" t="s">
        <v>86</v>
      </c>
      <c r="C6436" t="s">
        <v>102</v>
      </c>
      <c r="D6436" t="s">
        <v>105</v>
      </c>
      <c r="E6436" t="s">
        <v>89</v>
      </c>
      <c r="F6436" t="s">
        <v>50</v>
      </c>
      <c r="G6436">
        <v>87</v>
      </c>
      <c r="H6436">
        <v>12</v>
      </c>
      <c r="I6436">
        <f>IF(VLOOKUP(Data!$A6436,summermonths, 2, FALSE) = 1, VLOOKUP(Data!$H6436,rateblocks, 2, FALSE), VLOOKUP(Data!H6436, rateblocks,3, FALSE))</f>
        <v>2</v>
      </c>
      <c r="J6436">
        <v>1.529112696647644</v>
      </c>
      <c r="K6436">
        <v>1.4138505458831787</v>
      </c>
      <c r="L6436">
        <v>87.770118713378906</v>
      </c>
      <c r="M6436">
        <v>-0.11526213586330414</v>
      </c>
      <c r="N6436">
        <v>0.25784763693809509</v>
      </c>
      <c r="O6436">
        <v>6.6485404968261719E-2</v>
      </c>
      <c r="P6436">
        <v>-0.53938376903533936</v>
      </c>
      <c r="Q6436">
        <v>-0.44570717215538025</v>
      </c>
      <c r="R6436">
        <v>-0.25047758221626282</v>
      </c>
      <c r="S6436">
        <v>-0.11526213586330414</v>
      </c>
      <c r="T6436">
        <v>1.9953297451138496E-2</v>
      </c>
      <c r="U6436">
        <v>0.21518290042877197</v>
      </c>
      <c r="V6436">
        <v>0.30885949730873108</v>
      </c>
    </row>
    <row r="6437" spans="1:22" x14ac:dyDescent="0.25">
      <c r="A6437" t="s">
        <v>97</v>
      </c>
      <c r="B6437" t="s">
        <v>86</v>
      </c>
      <c r="C6437" t="s">
        <v>102</v>
      </c>
      <c r="D6437" t="s">
        <v>68</v>
      </c>
      <c r="E6437" t="s">
        <v>89</v>
      </c>
      <c r="F6437" t="s">
        <v>50</v>
      </c>
      <c r="G6437">
        <v>87</v>
      </c>
      <c r="H6437">
        <v>8</v>
      </c>
      <c r="I6437">
        <f>IF(VLOOKUP(Data!$A6437,summermonths, 2, FALSE) = 1, VLOOKUP(Data!$H6437,rateblocks, 2, FALSE), VLOOKUP(Data!H6437, rateblocks,3, FALSE))</f>
        <v>2</v>
      </c>
      <c r="J6437">
        <v>0.81417292356491089</v>
      </c>
      <c r="K6437">
        <v>1.1728736162185669</v>
      </c>
      <c r="L6437">
        <v>73.080459594726562</v>
      </c>
      <c r="M6437">
        <v>0.35870066285133362</v>
      </c>
      <c r="N6437">
        <v>0.23929476737976074</v>
      </c>
      <c r="O6437">
        <v>5.7261984795331955E-2</v>
      </c>
      <c r="P6437">
        <v>-3.4904204308986664E-2</v>
      </c>
      <c r="Q6437">
        <v>5.2032079547643661E-2</v>
      </c>
      <c r="R6437">
        <v>0.2332143634557724</v>
      </c>
      <c r="S6437">
        <v>0.35870066285133362</v>
      </c>
      <c r="T6437">
        <v>0.48418694734573364</v>
      </c>
      <c r="U6437">
        <v>0.66536927223205566</v>
      </c>
      <c r="V6437">
        <v>0.75230550765991211</v>
      </c>
    </row>
    <row r="6438" spans="1:22" x14ac:dyDescent="0.25">
      <c r="A6438" t="s">
        <v>95</v>
      </c>
      <c r="B6438" t="s">
        <v>86</v>
      </c>
      <c r="C6438" t="s">
        <v>102</v>
      </c>
      <c r="D6438" t="s">
        <v>66</v>
      </c>
      <c r="E6438" t="s">
        <v>89</v>
      </c>
      <c r="F6438" t="s">
        <v>50</v>
      </c>
      <c r="G6438">
        <v>87</v>
      </c>
      <c r="H6438">
        <v>7</v>
      </c>
      <c r="I6438">
        <f>IF(VLOOKUP(Data!$A6438,summermonths, 2, FALSE) = 1, VLOOKUP(Data!$H6438,rateblocks, 2, FALSE), VLOOKUP(Data!H6438, rateblocks,3, FALSE))</f>
        <v>2</v>
      </c>
      <c r="J6438">
        <v>1.3306421041488647</v>
      </c>
      <c r="K6438">
        <v>1.3871839046478271</v>
      </c>
      <c r="L6438">
        <v>59.850574493408203</v>
      </c>
      <c r="M6438">
        <v>5.6541759520769119E-2</v>
      </c>
      <c r="N6438">
        <v>0.25970873236656189</v>
      </c>
      <c r="O6438">
        <v>6.7448623478412628E-2</v>
      </c>
      <c r="P6438">
        <v>-0.3706410825252533</v>
      </c>
      <c r="Q6438">
        <v>-0.27628836035728455</v>
      </c>
      <c r="R6438">
        <v>-7.9649634659290314E-2</v>
      </c>
      <c r="S6438">
        <v>5.6541759520769119E-2</v>
      </c>
      <c r="T6438">
        <v>0.19273315370082855</v>
      </c>
      <c r="U6438">
        <v>0.38937190175056458</v>
      </c>
      <c r="V6438">
        <v>0.48372462391853333</v>
      </c>
    </row>
    <row r="6439" spans="1:22" x14ac:dyDescent="0.25">
      <c r="A6439" t="s">
        <v>125</v>
      </c>
      <c r="B6439" t="s">
        <v>86</v>
      </c>
      <c r="C6439" t="s">
        <v>102</v>
      </c>
      <c r="D6439" t="s">
        <v>109</v>
      </c>
      <c r="E6439" t="s">
        <v>89</v>
      </c>
      <c r="F6439" t="s">
        <v>50</v>
      </c>
      <c r="G6439">
        <v>87</v>
      </c>
      <c r="H6439">
        <v>17</v>
      </c>
      <c r="I6439">
        <f>IF(VLOOKUP(Data!$A6439,summermonths, 2, FALSE) = 1, VLOOKUP(Data!$H6439,rateblocks, 2, FALSE), VLOOKUP(Data!H6439, rateblocks,3, FALSE))</f>
        <v>2</v>
      </c>
      <c r="J6439">
        <v>1.833154559135437</v>
      </c>
      <c r="K6439">
        <v>1.5737930536270142</v>
      </c>
      <c r="L6439">
        <v>80.114944458007812</v>
      </c>
      <c r="M6439">
        <v>-0.25936141610145569</v>
      </c>
      <c r="N6439">
        <v>0.27943617105484009</v>
      </c>
      <c r="O6439">
        <v>7.8084573149681091E-2</v>
      </c>
      <c r="P6439">
        <v>-0.71899300813674927</v>
      </c>
      <c r="Q6439">
        <v>-0.617473304271698</v>
      </c>
      <c r="R6439">
        <v>-0.40589788556098938</v>
      </c>
      <c r="S6439">
        <v>-0.25936141610145569</v>
      </c>
      <c r="T6439">
        <v>-0.112824946641922</v>
      </c>
      <c r="U6439">
        <v>9.875044971704483E-2</v>
      </c>
      <c r="V6439">
        <v>0.20027017593383789</v>
      </c>
    </row>
    <row r="6440" spans="1:22" x14ac:dyDescent="0.25">
      <c r="A6440" t="s">
        <v>95</v>
      </c>
      <c r="B6440" t="s">
        <v>86</v>
      </c>
      <c r="C6440" t="s">
        <v>102</v>
      </c>
      <c r="D6440" t="s">
        <v>66</v>
      </c>
      <c r="E6440" t="s">
        <v>89</v>
      </c>
      <c r="F6440" t="s">
        <v>50</v>
      </c>
      <c r="G6440">
        <v>87</v>
      </c>
      <c r="H6440">
        <v>23</v>
      </c>
      <c r="I6440">
        <f>IF(VLOOKUP(Data!$A6440,summermonths, 2, FALSE) = 1, VLOOKUP(Data!$H6440,rateblocks, 2, FALSE), VLOOKUP(Data!H6440, rateblocks,3, FALSE))</f>
        <v>3</v>
      </c>
      <c r="J6440">
        <v>1.9861193895339966</v>
      </c>
      <c r="K6440">
        <v>2.2820115089416504</v>
      </c>
      <c r="L6440">
        <v>63.275863647460938</v>
      </c>
      <c r="M6440">
        <v>0.29589205980300903</v>
      </c>
      <c r="N6440">
        <v>0.29927936196327209</v>
      </c>
      <c r="O6440">
        <v>8.9568138122558594E-2</v>
      </c>
      <c r="P6440">
        <v>-0.1963786780834198</v>
      </c>
      <c r="Q6440">
        <v>-8.76498743891716E-2</v>
      </c>
      <c r="R6440">
        <v>0.13894981145858765</v>
      </c>
      <c r="S6440">
        <v>0.29589205980300903</v>
      </c>
      <c r="T6440">
        <v>0.45283430814743042</v>
      </c>
      <c r="U6440">
        <v>0.67943400144577026</v>
      </c>
      <c r="V6440">
        <v>0.78816282749176025</v>
      </c>
    </row>
    <row r="6441" spans="1:22" x14ac:dyDescent="0.25">
      <c r="A6441" t="s">
        <v>99</v>
      </c>
      <c r="B6441" t="s">
        <v>86</v>
      </c>
      <c r="C6441" t="s">
        <v>102</v>
      </c>
      <c r="D6441" t="s">
        <v>70</v>
      </c>
      <c r="E6441" t="s">
        <v>89</v>
      </c>
      <c r="F6441" t="s">
        <v>50</v>
      </c>
      <c r="G6441">
        <v>87</v>
      </c>
      <c r="H6441">
        <v>6</v>
      </c>
      <c r="I6441">
        <f>IF(VLOOKUP(Data!$A6441,summermonths, 2, FALSE) = 1, VLOOKUP(Data!$H6441,rateblocks, 2, FALSE), VLOOKUP(Data!H6441, rateblocks,3, FALSE))</f>
        <v>3</v>
      </c>
      <c r="J6441">
        <v>3.2083163261413574</v>
      </c>
      <c r="K6441">
        <v>2.169252872467041</v>
      </c>
      <c r="L6441">
        <v>77.379310607910156</v>
      </c>
      <c r="M6441">
        <v>-1.039063572883606</v>
      </c>
      <c r="N6441">
        <v>1.8046351671218872</v>
      </c>
      <c r="O6441">
        <v>3.2567081451416016</v>
      </c>
      <c r="P6441">
        <v>-4.0074243545532227</v>
      </c>
      <c r="Q6441">
        <v>-3.3517966270446777</v>
      </c>
      <c r="R6441">
        <v>-1.9854152202606201</v>
      </c>
      <c r="S6441">
        <v>-1.039063572883606</v>
      </c>
      <c r="T6441">
        <v>-9.2711962759494781E-2</v>
      </c>
      <c r="U6441">
        <v>1.2736694812774658</v>
      </c>
      <c r="V6441">
        <v>1.9292970895767212</v>
      </c>
    </row>
    <row r="6442" spans="1:22" x14ac:dyDescent="0.25">
      <c r="A6442" t="s">
        <v>97</v>
      </c>
      <c r="B6442" t="s">
        <v>86</v>
      </c>
      <c r="C6442" t="s">
        <v>102</v>
      </c>
      <c r="D6442" t="s">
        <v>68</v>
      </c>
      <c r="E6442" t="s">
        <v>89</v>
      </c>
      <c r="F6442" t="s">
        <v>50</v>
      </c>
      <c r="G6442">
        <v>87</v>
      </c>
      <c r="H6442">
        <v>4</v>
      </c>
      <c r="I6442">
        <f>IF(VLOOKUP(Data!$A6442,summermonths, 2, FALSE) = 1, VLOOKUP(Data!$H6442,rateblocks, 2, FALSE), VLOOKUP(Data!H6442, rateblocks,3, FALSE))</f>
        <v>3</v>
      </c>
      <c r="J6442">
        <v>1.594516396522522</v>
      </c>
      <c r="K6442">
        <v>1.9300575256347656</v>
      </c>
      <c r="L6442">
        <v>72.931037902832031</v>
      </c>
      <c r="M6442">
        <v>0.33554106950759888</v>
      </c>
      <c r="N6442">
        <v>0.2321430891752243</v>
      </c>
      <c r="O6442">
        <v>5.3890414535999298E-2</v>
      </c>
      <c r="P6442">
        <v>-4.6300332993268967E-2</v>
      </c>
      <c r="Q6442">
        <v>3.8037728518247604E-2</v>
      </c>
      <c r="R6442">
        <v>0.21380510926246643</v>
      </c>
      <c r="S6442">
        <v>0.33554106950759888</v>
      </c>
      <c r="T6442">
        <v>0.45727702975273132</v>
      </c>
      <c r="U6442">
        <v>0.63304442167282104</v>
      </c>
      <c r="V6442">
        <v>0.71738249063491821</v>
      </c>
    </row>
    <row r="6443" spans="1:22" x14ac:dyDescent="0.25">
      <c r="A6443" t="s">
        <v>100</v>
      </c>
      <c r="B6443" t="s">
        <v>86</v>
      </c>
      <c r="C6443" t="s">
        <v>101</v>
      </c>
      <c r="D6443" t="s">
        <v>65</v>
      </c>
      <c r="E6443" t="s">
        <v>89</v>
      </c>
      <c r="F6443" t="s">
        <v>50</v>
      </c>
      <c r="G6443">
        <v>87</v>
      </c>
      <c r="H6443">
        <v>17</v>
      </c>
      <c r="I6443">
        <f>IF(VLOOKUP(Data!$A6443,summermonths, 2, FALSE) = 1, VLOOKUP(Data!$H6443,rateblocks, 2, FALSE), VLOOKUP(Data!H6443, rateblocks,3, FALSE))</f>
        <v>1</v>
      </c>
      <c r="J6443">
        <v>2.0831115245819092</v>
      </c>
      <c r="K6443">
        <v>1.4562931060791016</v>
      </c>
      <c r="L6443">
        <v>79.961334228515625</v>
      </c>
      <c r="M6443">
        <v>-0.62681841850280762</v>
      </c>
      <c r="N6443">
        <v>0.62994331121444702</v>
      </c>
      <c r="O6443">
        <v>0.39682856202125549</v>
      </c>
      <c r="P6443">
        <v>-1.6629829406738281</v>
      </c>
      <c r="Q6443">
        <v>-1.4341232776641846</v>
      </c>
      <c r="R6443">
        <v>-0.95716100931167603</v>
      </c>
      <c r="S6443">
        <v>-0.62681841850280762</v>
      </c>
      <c r="T6443">
        <v>-0.29647582769393921</v>
      </c>
      <c r="U6443">
        <v>0.18048641085624695</v>
      </c>
      <c r="V6443">
        <v>0.40934613347053528</v>
      </c>
    </row>
    <row r="6444" spans="1:22" x14ac:dyDescent="0.25">
      <c r="A6444" t="s">
        <v>97</v>
      </c>
      <c r="B6444" t="s">
        <v>86</v>
      </c>
      <c r="C6444" t="s">
        <v>101</v>
      </c>
      <c r="D6444" t="s">
        <v>62</v>
      </c>
      <c r="E6444" t="s">
        <v>89</v>
      </c>
      <c r="F6444" t="s">
        <v>50</v>
      </c>
      <c r="G6444">
        <v>87</v>
      </c>
      <c r="H6444">
        <v>7</v>
      </c>
      <c r="I6444">
        <f>IF(VLOOKUP(Data!$A6444,summermonths, 2, FALSE) = 1, VLOOKUP(Data!$H6444,rateblocks, 2, FALSE), VLOOKUP(Data!H6444, rateblocks,3, FALSE))</f>
        <v>2</v>
      </c>
      <c r="J6444">
        <v>1.6909663677215576</v>
      </c>
      <c r="K6444">
        <v>1.5331579446792603</v>
      </c>
      <c r="L6444">
        <v>67.897048950195312</v>
      </c>
      <c r="M6444">
        <v>-0.15780846774578094</v>
      </c>
      <c r="N6444">
        <v>0.38920620083808899</v>
      </c>
      <c r="O6444">
        <v>0.15148146450519562</v>
      </c>
      <c r="P6444">
        <v>-0.79799568653106689</v>
      </c>
      <c r="Q6444">
        <v>-0.65659630298614502</v>
      </c>
      <c r="R6444">
        <v>-0.36190840601921082</v>
      </c>
      <c r="S6444">
        <v>-0.15780846774578094</v>
      </c>
      <c r="T6444">
        <v>4.6291463077068329E-2</v>
      </c>
      <c r="U6444">
        <v>0.34097933769226074</v>
      </c>
      <c r="V6444">
        <v>0.482378751039505</v>
      </c>
    </row>
    <row r="6445" spans="1:22" x14ac:dyDescent="0.25">
      <c r="A6445" t="s">
        <v>125</v>
      </c>
      <c r="B6445" t="s">
        <v>86</v>
      </c>
      <c r="C6445" t="s">
        <v>102</v>
      </c>
      <c r="D6445" t="s">
        <v>109</v>
      </c>
      <c r="E6445" t="s">
        <v>89</v>
      </c>
      <c r="F6445" t="s">
        <v>50</v>
      </c>
      <c r="G6445">
        <v>87</v>
      </c>
      <c r="H6445">
        <v>6</v>
      </c>
      <c r="I6445">
        <f>IF(VLOOKUP(Data!$A6445,summermonths, 2, FALSE) = 1, VLOOKUP(Data!$H6445,rateblocks, 2, FALSE), VLOOKUP(Data!H6445, rateblocks,3, FALSE))</f>
        <v>3</v>
      </c>
      <c r="J6445">
        <v>2.0083630084991455</v>
      </c>
      <c r="K6445">
        <v>1.9886206388473511</v>
      </c>
      <c r="L6445">
        <v>57.551723480224609</v>
      </c>
      <c r="M6445">
        <v>-1.9742246717214584E-2</v>
      </c>
      <c r="N6445">
        <v>0.20124387741088867</v>
      </c>
      <c r="O6445">
        <v>4.0499098598957062E-2</v>
      </c>
      <c r="P6445">
        <v>-0.35075896978378296</v>
      </c>
      <c r="Q6445">
        <v>-0.27764666080474854</v>
      </c>
      <c r="R6445">
        <v>-0.12527464330196381</v>
      </c>
      <c r="S6445">
        <v>-1.9742246717214584E-2</v>
      </c>
      <c r="T6445">
        <v>8.5790142416954041E-2</v>
      </c>
      <c r="U6445">
        <v>0.23816215991973877</v>
      </c>
      <c r="V6445">
        <v>0.31127446889877319</v>
      </c>
    </row>
    <row r="6446" spans="1:22" x14ac:dyDescent="0.25">
      <c r="A6446" t="s">
        <v>98</v>
      </c>
      <c r="B6446" t="s">
        <v>86</v>
      </c>
      <c r="C6446" t="s">
        <v>102</v>
      </c>
      <c r="D6446" t="s">
        <v>69</v>
      </c>
      <c r="E6446" t="s">
        <v>89</v>
      </c>
      <c r="F6446" t="s">
        <v>50</v>
      </c>
      <c r="G6446">
        <v>87</v>
      </c>
      <c r="H6446">
        <v>2</v>
      </c>
      <c r="I6446">
        <f>IF(VLOOKUP(Data!$A6446,summermonths, 2, FALSE) = 1, VLOOKUP(Data!$H6446,rateblocks, 2, FALSE), VLOOKUP(Data!H6446, rateblocks,3, FALSE))</f>
        <v>3</v>
      </c>
      <c r="J6446">
        <v>2.9697139263153076</v>
      </c>
      <c r="K6446">
        <v>2.1064941883087158</v>
      </c>
      <c r="L6446">
        <v>72.862068176269531</v>
      </c>
      <c r="M6446">
        <v>-0.86321961879730225</v>
      </c>
      <c r="N6446">
        <v>1.4118528366088867</v>
      </c>
      <c r="O6446">
        <v>1.9933284521102905</v>
      </c>
      <c r="P6446">
        <v>-3.1855108737945557</v>
      </c>
      <c r="Q6446">
        <v>-2.6725819110870361</v>
      </c>
      <c r="R6446">
        <v>-1.6035959720611572</v>
      </c>
      <c r="S6446">
        <v>-0.86321961879730225</v>
      </c>
      <c r="T6446">
        <v>-0.12284326553344727</v>
      </c>
      <c r="U6446">
        <v>0.94614261388778687</v>
      </c>
      <c r="V6446">
        <v>1.4590716361999512</v>
      </c>
    </row>
    <row r="6447" spans="1:22" x14ac:dyDescent="0.25">
      <c r="A6447" t="s">
        <v>95</v>
      </c>
      <c r="B6447" t="s">
        <v>86</v>
      </c>
      <c r="C6447" t="s">
        <v>101</v>
      </c>
      <c r="D6447" t="s">
        <v>60</v>
      </c>
      <c r="E6447" t="s">
        <v>89</v>
      </c>
      <c r="F6447" t="s">
        <v>50</v>
      </c>
      <c r="G6447">
        <v>87</v>
      </c>
      <c r="H6447">
        <v>12</v>
      </c>
      <c r="I6447">
        <f>IF(VLOOKUP(Data!$A6447,summermonths, 2, FALSE) = 1, VLOOKUP(Data!$H6447,rateblocks, 2, FALSE), VLOOKUP(Data!H6447, rateblocks,3, FALSE))</f>
        <v>1</v>
      </c>
      <c r="J6447">
        <v>0.90382862091064453</v>
      </c>
      <c r="K6447">
        <v>1.1877528429031372</v>
      </c>
      <c r="L6447">
        <v>65.988502502441406</v>
      </c>
      <c r="M6447">
        <v>0.28392425179481506</v>
      </c>
      <c r="N6447">
        <v>0.15055766701698303</v>
      </c>
      <c r="O6447">
        <v>2.2667611017823219E-2</v>
      </c>
      <c r="P6447">
        <v>3.6278925836086273E-2</v>
      </c>
      <c r="Q6447">
        <v>9.0976834297180176E-2</v>
      </c>
      <c r="R6447">
        <v>0.20497173070907593</v>
      </c>
      <c r="S6447">
        <v>0.28392425179481506</v>
      </c>
      <c r="T6447">
        <v>0.3628767728805542</v>
      </c>
      <c r="U6447">
        <v>0.47687166929244995</v>
      </c>
      <c r="V6447">
        <v>0.53156960010528564</v>
      </c>
    </row>
    <row r="6448" spans="1:22" x14ac:dyDescent="0.25">
      <c r="A6448" t="s">
        <v>125</v>
      </c>
      <c r="B6448" t="s">
        <v>86</v>
      </c>
      <c r="C6448" t="s">
        <v>102</v>
      </c>
      <c r="D6448" t="s">
        <v>109</v>
      </c>
      <c r="E6448" t="s">
        <v>89</v>
      </c>
      <c r="F6448" t="s">
        <v>50</v>
      </c>
      <c r="G6448">
        <v>87</v>
      </c>
      <c r="H6448">
        <v>21</v>
      </c>
      <c r="I6448">
        <f>IF(VLOOKUP(Data!$A6448,summermonths, 2, FALSE) = 1, VLOOKUP(Data!$H6448,rateblocks, 2, FALSE), VLOOKUP(Data!H6448, rateblocks,3, FALSE))</f>
        <v>2</v>
      </c>
      <c r="J6448">
        <v>2.3306205272674561</v>
      </c>
      <c r="K6448">
        <v>2.5649425983428955</v>
      </c>
      <c r="L6448">
        <v>67.977012634277344</v>
      </c>
      <c r="M6448">
        <v>0.23432204127311707</v>
      </c>
      <c r="N6448">
        <v>0.36848530173301697</v>
      </c>
      <c r="O6448">
        <v>0.1357814222574234</v>
      </c>
      <c r="P6448">
        <v>-0.3717823326587677</v>
      </c>
      <c r="Q6448">
        <v>-0.23791086673736572</v>
      </c>
      <c r="R6448">
        <v>4.1088160127401352E-2</v>
      </c>
      <c r="S6448">
        <v>0.23432204127311707</v>
      </c>
      <c r="T6448">
        <v>0.42755591869354248</v>
      </c>
      <c r="U6448">
        <v>0.70655494928359985</v>
      </c>
      <c r="V6448">
        <v>0.84042644500732422</v>
      </c>
    </row>
    <row r="6449" spans="1:22" x14ac:dyDescent="0.25">
      <c r="A6449" t="s">
        <v>96</v>
      </c>
      <c r="B6449" t="s">
        <v>86</v>
      </c>
      <c r="C6449" t="s">
        <v>101</v>
      </c>
      <c r="D6449" t="s">
        <v>61</v>
      </c>
      <c r="E6449" t="s">
        <v>89</v>
      </c>
      <c r="F6449" t="s">
        <v>50</v>
      </c>
      <c r="G6449">
        <v>87</v>
      </c>
      <c r="H6449">
        <v>15</v>
      </c>
      <c r="I6449">
        <f>IF(VLOOKUP(Data!$A6449,summermonths, 2, FALSE) = 1, VLOOKUP(Data!$H6449,rateblocks, 2, FALSE), VLOOKUP(Data!H6449, rateblocks,3, FALSE))</f>
        <v>1</v>
      </c>
      <c r="J6449">
        <v>1.1443803310394287</v>
      </c>
      <c r="K6449">
        <v>1.4525392055511475</v>
      </c>
      <c r="L6449">
        <v>74.141586303710938</v>
      </c>
      <c r="M6449">
        <v>0.30815881490707397</v>
      </c>
      <c r="N6449">
        <v>0.18803782761096954</v>
      </c>
      <c r="O6449">
        <v>3.535822406411171E-2</v>
      </c>
      <c r="P6449">
        <v>-1.135887810960412E-3</v>
      </c>
      <c r="Q6449">
        <v>6.7178644239902496E-2</v>
      </c>
      <c r="R6449">
        <v>0.20955167710781097</v>
      </c>
      <c r="S6449">
        <v>0.30815881490707397</v>
      </c>
      <c r="T6449">
        <v>0.40676593780517578</v>
      </c>
      <c r="U6449">
        <v>0.54913896322250366</v>
      </c>
      <c r="V6449">
        <v>0.61745351552963257</v>
      </c>
    </row>
    <row r="6450" spans="1:22" x14ac:dyDescent="0.25">
      <c r="A6450" t="s">
        <v>122</v>
      </c>
      <c r="B6450" t="s">
        <v>86</v>
      </c>
      <c r="C6450" t="s">
        <v>101</v>
      </c>
      <c r="D6450" t="s">
        <v>111</v>
      </c>
      <c r="E6450" t="s">
        <v>89</v>
      </c>
      <c r="F6450" t="s">
        <v>50</v>
      </c>
      <c r="G6450">
        <v>87</v>
      </c>
      <c r="H6450">
        <v>14</v>
      </c>
      <c r="I6450">
        <f>IF(VLOOKUP(Data!$A6450,summermonths, 2, FALSE) = 1, VLOOKUP(Data!$H6450,rateblocks, 2, FALSE), VLOOKUP(Data!H6450, rateblocks,3, FALSE))</f>
        <v>2</v>
      </c>
      <c r="J6450">
        <v>1.1467392444610596</v>
      </c>
      <c r="K6450">
        <v>1.2397384643554687</v>
      </c>
      <c r="L6450">
        <v>68.174713134765625</v>
      </c>
      <c r="M6450">
        <v>9.2999301850795746E-2</v>
      </c>
      <c r="N6450">
        <v>0.11854060739278793</v>
      </c>
      <c r="O6450">
        <v>1.4051876030862331E-2</v>
      </c>
      <c r="P6450">
        <v>-0.10198264569044113</v>
      </c>
      <c r="Q6450">
        <v>-5.8916598558425903E-2</v>
      </c>
      <c r="R6450">
        <v>3.0836546793580055E-2</v>
      </c>
      <c r="S6450">
        <v>9.2999301850795746E-2</v>
      </c>
      <c r="T6450">
        <v>0.15516205132007599</v>
      </c>
      <c r="U6450">
        <v>0.2449152022600174</v>
      </c>
      <c r="V6450">
        <v>0.28798124194145203</v>
      </c>
    </row>
    <row r="6451" spans="1:22" x14ac:dyDescent="0.25">
      <c r="A6451" t="s">
        <v>95</v>
      </c>
      <c r="B6451" t="s">
        <v>86</v>
      </c>
      <c r="C6451" t="s">
        <v>102</v>
      </c>
      <c r="D6451" t="s">
        <v>66</v>
      </c>
      <c r="E6451" t="s">
        <v>89</v>
      </c>
      <c r="F6451" t="s">
        <v>50</v>
      </c>
      <c r="G6451">
        <v>87</v>
      </c>
      <c r="H6451">
        <v>17</v>
      </c>
      <c r="I6451">
        <f>IF(VLOOKUP(Data!$A6451,summermonths, 2, FALSE) = 1, VLOOKUP(Data!$H6451,rateblocks, 2, FALSE), VLOOKUP(Data!H6451, rateblocks,3, FALSE))</f>
        <v>1</v>
      </c>
      <c r="J6451">
        <v>1.1430107355117798</v>
      </c>
      <c r="K6451">
        <v>1.4285057783126831</v>
      </c>
      <c r="L6451">
        <v>77.804595947265625</v>
      </c>
      <c r="M6451">
        <v>0.28549501299858093</v>
      </c>
      <c r="N6451">
        <v>0.34699651598930359</v>
      </c>
      <c r="O6451">
        <v>0.12040658295154572</v>
      </c>
      <c r="P6451">
        <v>-0.28526347875595093</v>
      </c>
      <c r="Q6451">
        <v>-0.15919890999794006</v>
      </c>
      <c r="R6451">
        <v>0.10352986305952072</v>
      </c>
      <c r="S6451">
        <v>0.28549501299858093</v>
      </c>
      <c r="T6451">
        <v>0.46746015548706055</v>
      </c>
      <c r="U6451">
        <v>0.73018896579742432</v>
      </c>
      <c r="V6451">
        <v>0.85625350475311279</v>
      </c>
    </row>
    <row r="6452" spans="1:22" x14ac:dyDescent="0.25">
      <c r="A6452" t="s">
        <v>95</v>
      </c>
      <c r="B6452" t="s">
        <v>86</v>
      </c>
      <c r="C6452" t="s">
        <v>101</v>
      </c>
      <c r="D6452" t="s">
        <v>60</v>
      </c>
      <c r="E6452" t="s">
        <v>89</v>
      </c>
      <c r="F6452" t="s">
        <v>50</v>
      </c>
      <c r="G6452">
        <v>87</v>
      </c>
      <c r="H6452">
        <v>5</v>
      </c>
      <c r="I6452">
        <f>IF(VLOOKUP(Data!$A6452,summermonths, 2, FALSE) = 1, VLOOKUP(Data!$H6452,rateblocks, 2, FALSE), VLOOKUP(Data!H6452, rateblocks,3, FALSE))</f>
        <v>3</v>
      </c>
      <c r="J6452">
        <v>1.7925584316253662</v>
      </c>
      <c r="K6452">
        <v>1.8804080486297607</v>
      </c>
      <c r="L6452">
        <v>58.752300262451172</v>
      </c>
      <c r="M6452">
        <v>8.7849602103233337E-2</v>
      </c>
      <c r="N6452">
        <v>0.13807687163352966</v>
      </c>
      <c r="O6452">
        <v>1.9065221771597862E-2</v>
      </c>
      <c r="P6452">
        <v>-0.13926663994789124</v>
      </c>
      <c r="Q6452">
        <v>-8.9103028178215027E-2</v>
      </c>
      <c r="R6452">
        <v>1.5442020259797573E-2</v>
      </c>
      <c r="S6452">
        <v>8.7849602103233337E-2</v>
      </c>
      <c r="T6452">
        <v>0.16025719046592712</v>
      </c>
      <c r="U6452">
        <v>0.2648022472858429</v>
      </c>
      <c r="V6452">
        <v>0.31496584415435791</v>
      </c>
    </row>
    <row r="6453" spans="1:22" x14ac:dyDescent="0.25">
      <c r="A6453" t="s">
        <v>123</v>
      </c>
      <c r="B6453" t="s">
        <v>86</v>
      </c>
      <c r="C6453" t="s">
        <v>102</v>
      </c>
      <c r="D6453" t="s">
        <v>112</v>
      </c>
      <c r="E6453" t="s">
        <v>89</v>
      </c>
      <c r="F6453" t="s">
        <v>50</v>
      </c>
      <c r="G6453">
        <v>87</v>
      </c>
      <c r="H6453">
        <v>5</v>
      </c>
      <c r="I6453">
        <f>IF(VLOOKUP(Data!$A6453,summermonths, 2, FALSE) = 1, VLOOKUP(Data!$H6453,rateblocks, 2, FALSE), VLOOKUP(Data!H6453, rateblocks,3, FALSE))</f>
        <v>3</v>
      </c>
      <c r="J6453">
        <v>2.0745844841003418</v>
      </c>
      <c r="K6453">
        <v>2.025287389755249</v>
      </c>
      <c r="L6453">
        <v>53.229885101318359</v>
      </c>
      <c r="M6453">
        <v>-4.92970310151577E-2</v>
      </c>
      <c r="N6453">
        <v>0.15261149406433105</v>
      </c>
      <c r="O6453">
        <v>2.3290267214179039E-2</v>
      </c>
      <c r="P6453">
        <v>-0.30032059550285339</v>
      </c>
      <c r="Q6453">
        <v>-0.24487653374671936</v>
      </c>
      <c r="R6453">
        <v>-0.12932658195495605</v>
      </c>
      <c r="S6453">
        <v>-4.92970310151577E-2</v>
      </c>
      <c r="T6453">
        <v>3.0732514336705208E-2</v>
      </c>
      <c r="U6453">
        <v>0.14628246426582336</v>
      </c>
      <c r="V6453">
        <v>0.20172654092311859</v>
      </c>
    </row>
    <row r="6454" spans="1:22" x14ac:dyDescent="0.25">
      <c r="A6454" t="s">
        <v>96</v>
      </c>
      <c r="B6454" t="s">
        <v>86</v>
      </c>
      <c r="C6454" t="s">
        <v>102</v>
      </c>
      <c r="D6454" t="s">
        <v>67</v>
      </c>
      <c r="E6454" t="s">
        <v>89</v>
      </c>
      <c r="F6454" t="s">
        <v>50</v>
      </c>
      <c r="G6454">
        <v>87</v>
      </c>
      <c r="H6454">
        <v>19</v>
      </c>
      <c r="I6454">
        <f>IF(VLOOKUP(Data!$A6454,summermonths, 2, FALSE) = 1, VLOOKUP(Data!$H6454,rateblocks, 2, FALSE), VLOOKUP(Data!H6454, rateblocks,3, FALSE))</f>
        <v>2</v>
      </c>
      <c r="J6454">
        <v>1.6258319616317749</v>
      </c>
      <c r="K6454">
        <v>1.705632209777832</v>
      </c>
      <c r="L6454">
        <v>81.126434326171875</v>
      </c>
      <c r="M6454">
        <v>7.9800166189670563E-2</v>
      </c>
      <c r="N6454">
        <v>0.38533368706703186</v>
      </c>
      <c r="O6454">
        <v>0.1484820544719696</v>
      </c>
      <c r="P6454">
        <v>-0.55401736497879028</v>
      </c>
      <c r="Q6454">
        <v>-0.41402482986450195</v>
      </c>
      <c r="R6454">
        <v>-0.12226901948451996</v>
      </c>
      <c r="S6454">
        <v>7.9800166189670563E-2</v>
      </c>
      <c r="T6454">
        <v>0.28186935186386108</v>
      </c>
      <c r="U6454">
        <v>0.57362514734268188</v>
      </c>
      <c r="V6454">
        <v>0.71361768245697021</v>
      </c>
    </row>
    <row r="6455" spans="1:22" x14ac:dyDescent="0.25">
      <c r="A6455" t="s">
        <v>124</v>
      </c>
      <c r="B6455" t="s">
        <v>86</v>
      </c>
      <c r="C6455" t="s">
        <v>102</v>
      </c>
      <c r="D6455" t="s">
        <v>105</v>
      </c>
      <c r="E6455" t="s">
        <v>89</v>
      </c>
      <c r="F6455" t="s">
        <v>50</v>
      </c>
      <c r="G6455">
        <v>87</v>
      </c>
      <c r="H6455">
        <v>24</v>
      </c>
      <c r="I6455">
        <f>IF(VLOOKUP(Data!$A6455,summermonths, 2, FALSE) = 1, VLOOKUP(Data!$H6455,rateblocks, 2, FALSE), VLOOKUP(Data!H6455, rateblocks,3, FALSE))</f>
        <v>3</v>
      </c>
      <c r="J6455">
        <v>2.0740301609039307</v>
      </c>
      <c r="K6455">
        <v>2.0545401573181152</v>
      </c>
      <c r="L6455">
        <v>62.793102264404297</v>
      </c>
      <c r="M6455">
        <v>-1.9489923492074013E-2</v>
      </c>
      <c r="N6455">
        <v>0.22758975625038147</v>
      </c>
      <c r="O6455">
        <v>5.1797095686197281E-2</v>
      </c>
      <c r="P6455">
        <v>-0.39384177327156067</v>
      </c>
      <c r="Q6455">
        <v>-0.3111579418182373</v>
      </c>
      <c r="R6455">
        <v>-0.13883811235427856</v>
      </c>
      <c r="S6455">
        <v>-1.9489923492074013E-2</v>
      </c>
      <c r="T6455">
        <v>9.985826164484024E-2</v>
      </c>
      <c r="U6455">
        <v>0.27217808365821838</v>
      </c>
      <c r="V6455">
        <v>0.35486191511154175</v>
      </c>
    </row>
    <row r="6456" spans="1:22" x14ac:dyDescent="0.25">
      <c r="A6456" t="s">
        <v>95</v>
      </c>
      <c r="B6456" t="s">
        <v>86</v>
      </c>
      <c r="C6456" t="s">
        <v>102</v>
      </c>
      <c r="D6456" t="s">
        <v>66</v>
      </c>
      <c r="E6456" t="s">
        <v>89</v>
      </c>
      <c r="F6456" t="s">
        <v>50</v>
      </c>
      <c r="G6456">
        <v>87</v>
      </c>
      <c r="H6456">
        <v>15</v>
      </c>
      <c r="I6456">
        <f>IF(VLOOKUP(Data!$A6456,summermonths, 2, FALSE) = 1, VLOOKUP(Data!$H6456,rateblocks, 2, FALSE), VLOOKUP(Data!H6456, rateblocks,3, FALSE))</f>
        <v>1</v>
      </c>
      <c r="J6456">
        <v>1.3672525882720947</v>
      </c>
      <c r="K6456">
        <v>1.4828735589981079</v>
      </c>
      <c r="L6456">
        <v>81.724136352539063</v>
      </c>
      <c r="M6456">
        <v>0.11562098562717438</v>
      </c>
      <c r="N6456">
        <v>0.40568417310714722</v>
      </c>
      <c r="O6456">
        <v>0.16457964479923248</v>
      </c>
      <c r="P6456">
        <v>-0.55167007446289063</v>
      </c>
      <c r="Q6456">
        <v>-0.40428420901298523</v>
      </c>
      <c r="R6456">
        <v>-9.7120001912117004E-2</v>
      </c>
      <c r="S6456">
        <v>0.11562098562717438</v>
      </c>
      <c r="T6456">
        <v>0.32836198806762695</v>
      </c>
      <c r="U6456">
        <v>0.63552618026733398</v>
      </c>
      <c r="V6456">
        <v>0.78291207551956177</v>
      </c>
    </row>
    <row r="6457" spans="1:22" x14ac:dyDescent="0.25">
      <c r="A6457" t="s">
        <v>125</v>
      </c>
      <c r="B6457" t="s">
        <v>86</v>
      </c>
      <c r="C6457" t="s">
        <v>102</v>
      </c>
      <c r="D6457" t="s">
        <v>109</v>
      </c>
      <c r="E6457" t="s">
        <v>89</v>
      </c>
      <c r="F6457" t="s">
        <v>50</v>
      </c>
      <c r="G6457">
        <v>87</v>
      </c>
      <c r="H6457">
        <v>5</v>
      </c>
      <c r="I6457">
        <f>IF(VLOOKUP(Data!$A6457,summermonths, 2, FALSE) = 1, VLOOKUP(Data!$H6457,rateblocks, 2, FALSE), VLOOKUP(Data!H6457, rateblocks,3, FALSE))</f>
        <v>3</v>
      </c>
      <c r="J6457">
        <v>2.0767943859100342</v>
      </c>
      <c r="K6457">
        <v>1.9925862550735474</v>
      </c>
      <c r="L6457">
        <v>58.137931823730469</v>
      </c>
      <c r="M6457">
        <v>-8.4208287298679352E-2</v>
      </c>
      <c r="N6457">
        <v>0.17959132790565491</v>
      </c>
      <c r="O6457">
        <v>3.2253045588731766E-2</v>
      </c>
      <c r="P6457">
        <v>-0.37960973381996155</v>
      </c>
      <c r="Q6457">
        <v>-0.31436383724212646</v>
      </c>
      <c r="R6457">
        <v>-0.17838607728481293</v>
      </c>
      <c r="S6457">
        <v>-8.4208287298679352E-2</v>
      </c>
      <c r="T6457">
        <v>9.9694970995187759E-3</v>
      </c>
      <c r="U6457">
        <v>0.14594726264476776</v>
      </c>
      <c r="V6457">
        <v>0.21119315922260284</v>
      </c>
    </row>
    <row r="6458" spans="1:22" x14ac:dyDescent="0.25">
      <c r="A6458" t="s">
        <v>122</v>
      </c>
      <c r="B6458" t="s">
        <v>86</v>
      </c>
      <c r="C6458" t="s">
        <v>102</v>
      </c>
      <c r="D6458" t="s">
        <v>106</v>
      </c>
      <c r="E6458" t="s">
        <v>89</v>
      </c>
      <c r="F6458" t="s">
        <v>50</v>
      </c>
      <c r="G6458">
        <v>87</v>
      </c>
      <c r="H6458">
        <v>13</v>
      </c>
      <c r="I6458">
        <f>IF(VLOOKUP(Data!$A6458,summermonths, 2, FALSE) = 1, VLOOKUP(Data!$H6458,rateblocks, 2, FALSE), VLOOKUP(Data!H6458, rateblocks,3, FALSE))</f>
        <v>2</v>
      </c>
      <c r="J6458">
        <v>1.2905319929122925</v>
      </c>
      <c r="K6458">
        <v>1.1098850965499878</v>
      </c>
      <c r="L6458">
        <v>58.298851013183594</v>
      </c>
      <c r="M6458">
        <v>-0.18064689636230469</v>
      </c>
      <c r="N6458">
        <v>0.2921137809753418</v>
      </c>
      <c r="O6458">
        <v>8.5330463945865631E-2</v>
      </c>
      <c r="P6458">
        <v>-0.66113132238388062</v>
      </c>
      <c r="Q6458">
        <v>-0.55500578880310059</v>
      </c>
      <c r="R6458">
        <v>-0.33383151888847351</v>
      </c>
      <c r="S6458">
        <v>-0.18064689636230469</v>
      </c>
      <c r="T6458">
        <v>-2.7462279424071312E-2</v>
      </c>
      <c r="U6458">
        <v>0.19371198117733002</v>
      </c>
      <c r="V6458">
        <v>0.29983752965927124</v>
      </c>
    </row>
    <row r="6459" spans="1:22" x14ac:dyDescent="0.25">
      <c r="A6459" t="s">
        <v>122</v>
      </c>
      <c r="B6459" t="s">
        <v>86</v>
      </c>
      <c r="C6459" t="s">
        <v>101</v>
      </c>
      <c r="D6459" t="s">
        <v>111</v>
      </c>
      <c r="E6459" t="s">
        <v>89</v>
      </c>
      <c r="F6459" t="s">
        <v>50</v>
      </c>
      <c r="G6459">
        <v>87</v>
      </c>
      <c r="H6459">
        <v>2</v>
      </c>
      <c r="I6459">
        <f>IF(VLOOKUP(Data!$A6459,summermonths, 2, FALSE) = 1, VLOOKUP(Data!$H6459,rateblocks, 2, FALSE), VLOOKUP(Data!H6459, rateblocks,3, FALSE))</f>
        <v>3</v>
      </c>
      <c r="J6459">
        <v>1.8481619358062744</v>
      </c>
      <c r="K6459">
        <v>1.983747124671936</v>
      </c>
      <c r="L6459">
        <v>52.812644958496094</v>
      </c>
      <c r="M6459">
        <v>0.13558515906333923</v>
      </c>
      <c r="N6459">
        <v>9.0536005795001984E-2</v>
      </c>
      <c r="O6459">
        <v>8.1967683508992195E-3</v>
      </c>
      <c r="P6459">
        <v>-1.3333318755030632E-2</v>
      </c>
      <c r="Q6459">
        <v>1.9558599218726158E-2</v>
      </c>
      <c r="R6459">
        <v>8.8108032941818237E-2</v>
      </c>
      <c r="S6459">
        <v>0.13558515906333923</v>
      </c>
      <c r="T6459">
        <v>0.18306228518486023</v>
      </c>
      <c r="U6459">
        <v>0.25161170959472656</v>
      </c>
      <c r="V6459">
        <v>0.28450363874435425</v>
      </c>
    </row>
    <row r="6460" spans="1:22" x14ac:dyDescent="0.25">
      <c r="A6460" t="s">
        <v>96</v>
      </c>
      <c r="B6460" t="s">
        <v>86</v>
      </c>
      <c r="C6460" t="s">
        <v>101</v>
      </c>
      <c r="D6460" t="s">
        <v>61</v>
      </c>
      <c r="E6460" t="s">
        <v>89</v>
      </c>
      <c r="F6460" t="s">
        <v>50</v>
      </c>
      <c r="G6460">
        <v>87</v>
      </c>
      <c r="H6460">
        <v>3</v>
      </c>
      <c r="I6460">
        <f>IF(VLOOKUP(Data!$A6460,summermonths, 2, FALSE) = 1, VLOOKUP(Data!$H6460,rateblocks, 2, FALSE), VLOOKUP(Data!H6460, rateblocks,3, FALSE))</f>
        <v>3</v>
      </c>
      <c r="J6460">
        <v>1.7494193315505981</v>
      </c>
      <c r="K6460">
        <v>1.929487943649292</v>
      </c>
      <c r="L6460">
        <v>63.715255737304688</v>
      </c>
      <c r="M6460">
        <v>0.18006868660449982</v>
      </c>
      <c r="N6460">
        <v>0.14775997400283813</v>
      </c>
      <c r="O6460">
        <v>2.1833010017871857E-2</v>
      </c>
      <c r="P6460">
        <v>-6.2974840402603149E-2</v>
      </c>
      <c r="Q6460">
        <v>-9.2933392152190208E-3</v>
      </c>
      <c r="R6460">
        <v>0.10258328169584274</v>
      </c>
      <c r="S6460">
        <v>0.18006868660449982</v>
      </c>
      <c r="T6460">
        <v>0.25755408406257629</v>
      </c>
      <c r="U6460">
        <v>0.36943072080612183</v>
      </c>
      <c r="V6460">
        <v>0.42311221361160278</v>
      </c>
    </row>
    <row r="6461" spans="1:22" x14ac:dyDescent="0.25">
      <c r="A6461" t="s">
        <v>97</v>
      </c>
      <c r="B6461" t="s">
        <v>86</v>
      </c>
      <c r="C6461" t="s">
        <v>102</v>
      </c>
      <c r="D6461" t="s">
        <v>68</v>
      </c>
      <c r="E6461" t="s">
        <v>89</v>
      </c>
      <c r="F6461" t="s">
        <v>50</v>
      </c>
      <c r="G6461">
        <v>87</v>
      </c>
      <c r="H6461">
        <v>14</v>
      </c>
      <c r="I6461">
        <f>IF(VLOOKUP(Data!$A6461,summermonths, 2, FALSE) = 1, VLOOKUP(Data!$H6461,rateblocks, 2, FALSE), VLOOKUP(Data!H6461, rateblocks,3, FALSE))</f>
        <v>1</v>
      </c>
      <c r="J6461">
        <v>1.692737340927124</v>
      </c>
      <c r="K6461">
        <v>1.6125862598419189</v>
      </c>
      <c r="L6461">
        <v>79.482757568359375</v>
      </c>
      <c r="M6461">
        <v>-8.0151140689849854E-2</v>
      </c>
      <c r="N6461">
        <v>0.46197238564491272</v>
      </c>
      <c r="O6461">
        <v>0.21341848373413086</v>
      </c>
      <c r="P6461">
        <v>-0.84002810716629028</v>
      </c>
      <c r="Q6461">
        <v>-0.67219257354736328</v>
      </c>
      <c r="R6461">
        <v>-0.32240968942642212</v>
      </c>
      <c r="S6461">
        <v>-8.0151140689849854E-2</v>
      </c>
      <c r="T6461">
        <v>0.16210740804672241</v>
      </c>
      <c r="U6461">
        <v>0.51189029216766357</v>
      </c>
      <c r="V6461">
        <v>0.67972582578659058</v>
      </c>
    </row>
    <row r="6462" spans="1:22" x14ac:dyDescent="0.25">
      <c r="A6462" t="s">
        <v>95</v>
      </c>
      <c r="B6462" t="s">
        <v>86</v>
      </c>
      <c r="C6462" t="s">
        <v>101</v>
      </c>
      <c r="D6462" t="s">
        <v>60</v>
      </c>
      <c r="E6462" t="s">
        <v>89</v>
      </c>
      <c r="F6462" t="s">
        <v>50</v>
      </c>
      <c r="G6462">
        <v>87</v>
      </c>
      <c r="H6462">
        <v>7</v>
      </c>
      <c r="I6462">
        <f>IF(VLOOKUP(Data!$A6462,summermonths, 2, FALSE) = 1, VLOOKUP(Data!$H6462,rateblocks, 2, FALSE), VLOOKUP(Data!H6462, rateblocks,3, FALSE))</f>
        <v>2</v>
      </c>
      <c r="J6462">
        <v>1.2469385862350464</v>
      </c>
      <c r="K6462">
        <v>1.4489080905914307</v>
      </c>
      <c r="L6462">
        <v>59.1712646484375</v>
      </c>
      <c r="M6462">
        <v>0.20196940004825592</v>
      </c>
      <c r="N6462">
        <v>0.1643395721912384</v>
      </c>
      <c r="O6462">
        <v>2.7007494121789932E-2</v>
      </c>
      <c r="P6462">
        <v>-6.8345144391059875E-2</v>
      </c>
      <c r="Q6462">
        <v>-8.6402362212538719E-3</v>
      </c>
      <c r="R6462">
        <v>0.11578964442014694</v>
      </c>
      <c r="S6462">
        <v>0.20196940004825592</v>
      </c>
      <c r="T6462">
        <v>0.2881491482257843</v>
      </c>
      <c r="U6462">
        <v>0.41257902979850769</v>
      </c>
      <c r="V6462">
        <v>0.47228392958641052</v>
      </c>
    </row>
    <row r="6463" spans="1:22" x14ac:dyDescent="0.25">
      <c r="A6463" t="s">
        <v>97</v>
      </c>
      <c r="B6463" t="s">
        <v>86</v>
      </c>
      <c r="C6463" t="s">
        <v>102</v>
      </c>
      <c r="D6463" t="s">
        <v>68</v>
      </c>
      <c r="E6463" t="s">
        <v>89</v>
      </c>
      <c r="F6463" t="s">
        <v>50</v>
      </c>
      <c r="G6463">
        <v>87</v>
      </c>
      <c r="H6463">
        <v>18</v>
      </c>
      <c r="I6463">
        <f>IF(VLOOKUP(Data!$A6463,summermonths, 2, FALSE) = 1, VLOOKUP(Data!$H6463,rateblocks, 2, FALSE), VLOOKUP(Data!H6463, rateblocks,3, FALSE))</f>
        <v>1</v>
      </c>
      <c r="J6463">
        <v>1.9569127559661865</v>
      </c>
      <c r="K6463">
        <v>1.3988505601882935</v>
      </c>
      <c r="L6463">
        <v>75.67816162109375</v>
      </c>
      <c r="M6463">
        <v>-0.55806219577789307</v>
      </c>
      <c r="N6463">
        <v>0.80048495531082153</v>
      </c>
      <c r="O6463">
        <v>0.64077615737915039</v>
      </c>
      <c r="P6463">
        <v>-1.8747427463531494</v>
      </c>
      <c r="Q6463">
        <v>-1.5839248895645142</v>
      </c>
      <c r="R6463">
        <v>-0.97783690690994263</v>
      </c>
      <c r="S6463">
        <v>-0.55806219577789307</v>
      </c>
      <c r="T6463">
        <v>-0.13828746974468231</v>
      </c>
      <c r="U6463">
        <v>0.4678005576133728</v>
      </c>
      <c r="V6463">
        <v>0.75861841440200806</v>
      </c>
    </row>
    <row r="6464" spans="1:22" x14ac:dyDescent="0.25">
      <c r="A6464" t="s">
        <v>96</v>
      </c>
      <c r="B6464" t="s">
        <v>86</v>
      </c>
      <c r="C6464" t="s">
        <v>101</v>
      </c>
      <c r="D6464" t="s">
        <v>61</v>
      </c>
      <c r="E6464" t="s">
        <v>89</v>
      </c>
      <c r="F6464" t="s">
        <v>50</v>
      </c>
      <c r="G6464">
        <v>87</v>
      </c>
      <c r="H6464">
        <v>1</v>
      </c>
      <c r="I6464">
        <f>IF(VLOOKUP(Data!$A6464,summermonths, 2, FALSE) = 1, VLOOKUP(Data!$H6464,rateblocks, 2, FALSE), VLOOKUP(Data!H6464, rateblocks,3, FALSE))</f>
        <v>3</v>
      </c>
      <c r="J6464">
        <v>1.7937415838241577</v>
      </c>
      <c r="K6464">
        <v>2.0092189311981201</v>
      </c>
      <c r="L6464">
        <v>64.236152648925781</v>
      </c>
      <c r="M6464">
        <v>0.2154773622751236</v>
      </c>
      <c r="N6464">
        <v>0.15098839998245239</v>
      </c>
      <c r="O6464">
        <v>2.2797496989369392E-2</v>
      </c>
      <c r="P6464">
        <v>-3.2876454293727875E-2</v>
      </c>
      <c r="Q6464">
        <v>2.1977942436933517E-2</v>
      </c>
      <c r="R6464">
        <v>0.13629896938800812</v>
      </c>
      <c r="S6464">
        <v>0.2154773622751236</v>
      </c>
      <c r="T6464">
        <v>0.29465577006340027</v>
      </c>
      <c r="U6464">
        <v>0.40897679328918457</v>
      </c>
      <c r="V6464">
        <v>0.46383118629455566</v>
      </c>
    </row>
    <row r="6465" spans="1:22" x14ac:dyDescent="0.25">
      <c r="A6465" t="s">
        <v>125</v>
      </c>
      <c r="B6465" t="s">
        <v>86</v>
      </c>
      <c r="C6465" t="s">
        <v>102</v>
      </c>
      <c r="D6465" t="s">
        <v>109</v>
      </c>
      <c r="E6465" t="s">
        <v>89</v>
      </c>
      <c r="F6465" t="s">
        <v>50</v>
      </c>
      <c r="G6465">
        <v>87</v>
      </c>
      <c r="H6465">
        <v>16</v>
      </c>
      <c r="I6465">
        <f>IF(VLOOKUP(Data!$A6465,summermonths, 2, FALSE) = 1, VLOOKUP(Data!$H6465,rateblocks, 2, FALSE), VLOOKUP(Data!H6465, rateblocks,3, FALSE))</f>
        <v>2</v>
      </c>
      <c r="J6465">
        <v>1.6284986734390259</v>
      </c>
      <c r="K6465">
        <v>1.5942528247833252</v>
      </c>
      <c r="L6465">
        <v>80.574714660644531</v>
      </c>
      <c r="M6465">
        <v>-3.4245766699314117E-2</v>
      </c>
      <c r="N6465">
        <v>0.28665193915367126</v>
      </c>
      <c r="O6465">
        <v>8.2169331610202789E-2</v>
      </c>
      <c r="P6465">
        <v>-0.50574624538421631</v>
      </c>
      <c r="Q6465">
        <v>-0.40160501003265381</v>
      </c>
      <c r="R6465">
        <v>-0.1845661848783493</v>
      </c>
      <c r="S6465">
        <v>-3.4245766699314117E-2</v>
      </c>
      <c r="T6465">
        <v>0.11607465893030167</v>
      </c>
      <c r="U6465">
        <v>0.33311346173286438</v>
      </c>
      <c r="V6465">
        <v>0.43725472688674927</v>
      </c>
    </row>
    <row r="6466" spans="1:22" x14ac:dyDescent="0.25">
      <c r="A6466" t="s">
        <v>95</v>
      </c>
      <c r="B6466" t="s">
        <v>86</v>
      </c>
      <c r="C6466" t="s">
        <v>101</v>
      </c>
      <c r="D6466" t="s">
        <v>60</v>
      </c>
      <c r="E6466" t="s">
        <v>89</v>
      </c>
      <c r="F6466" t="s">
        <v>50</v>
      </c>
      <c r="G6466">
        <v>87</v>
      </c>
      <c r="H6466">
        <v>10</v>
      </c>
      <c r="I6466">
        <f>IF(VLOOKUP(Data!$A6466,summermonths, 2, FALSE) = 1, VLOOKUP(Data!$H6466,rateblocks, 2, FALSE), VLOOKUP(Data!H6466, rateblocks,3, FALSE))</f>
        <v>2</v>
      </c>
      <c r="J6466">
        <v>0.85120612382888794</v>
      </c>
      <c r="K6466">
        <v>1.0710718631744385</v>
      </c>
      <c r="L6466">
        <v>63.152297973632813</v>
      </c>
      <c r="M6466">
        <v>0.21986570954322815</v>
      </c>
      <c r="N6466">
        <v>0.14054448902606964</v>
      </c>
      <c r="O6466">
        <v>1.9752753898501396E-2</v>
      </c>
      <c r="P6466">
        <v>-1.1309402994811535E-2</v>
      </c>
      <c r="Q6466">
        <v>3.9750698953866959E-2</v>
      </c>
      <c r="R6466">
        <v>0.14616410434246063</v>
      </c>
      <c r="S6466">
        <v>0.21986570954322815</v>
      </c>
      <c r="T6466">
        <v>0.29356729984283447</v>
      </c>
      <c r="U6466">
        <v>0.39998072385787964</v>
      </c>
      <c r="V6466">
        <v>0.4510408341884613</v>
      </c>
    </row>
    <row r="6467" spans="1:22" x14ac:dyDescent="0.25">
      <c r="A6467" t="s">
        <v>95</v>
      </c>
      <c r="B6467" t="s">
        <v>86</v>
      </c>
      <c r="C6467" t="s">
        <v>101</v>
      </c>
      <c r="D6467" t="s">
        <v>60</v>
      </c>
      <c r="E6467" t="s">
        <v>89</v>
      </c>
      <c r="F6467" t="s">
        <v>50</v>
      </c>
      <c r="G6467">
        <v>87</v>
      </c>
      <c r="H6467">
        <v>4</v>
      </c>
      <c r="I6467">
        <f>IF(VLOOKUP(Data!$A6467,summermonths, 2, FALSE) = 1, VLOOKUP(Data!$H6467,rateblocks, 2, FALSE), VLOOKUP(Data!H6467, rateblocks,3, FALSE))</f>
        <v>3</v>
      </c>
      <c r="J6467">
        <v>1.7511786222457886</v>
      </c>
      <c r="K6467">
        <v>1.8985574245452881</v>
      </c>
      <c r="L6467">
        <v>59.063217163085938</v>
      </c>
      <c r="M6467">
        <v>0.14737887680530548</v>
      </c>
      <c r="N6467">
        <v>0.14063447713851929</v>
      </c>
      <c r="O6467">
        <v>1.9778056070208549E-2</v>
      </c>
      <c r="P6467">
        <v>-8.3944253623485565E-2</v>
      </c>
      <c r="Q6467">
        <v>-3.2851457595825195E-2</v>
      </c>
      <c r="R6467">
        <v>7.3630087077617645E-2</v>
      </c>
      <c r="S6467">
        <v>0.14737887680530548</v>
      </c>
      <c r="T6467">
        <v>0.22112767398357391</v>
      </c>
      <c r="U6467">
        <v>0.32760921120643616</v>
      </c>
      <c r="V6467">
        <v>0.37870201468467712</v>
      </c>
    </row>
    <row r="6468" spans="1:22" x14ac:dyDescent="0.25">
      <c r="A6468" t="s">
        <v>96</v>
      </c>
      <c r="B6468" t="s">
        <v>86</v>
      </c>
      <c r="C6468" t="s">
        <v>101</v>
      </c>
      <c r="D6468" t="s">
        <v>61</v>
      </c>
      <c r="E6468" t="s">
        <v>89</v>
      </c>
      <c r="F6468" t="s">
        <v>50</v>
      </c>
      <c r="G6468">
        <v>87</v>
      </c>
      <c r="H6468">
        <v>22</v>
      </c>
      <c r="I6468">
        <f>IF(VLOOKUP(Data!$A6468,summermonths, 2, FALSE) = 1, VLOOKUP(Data!$H6468,rateblocks, 2, FALSE), VLOOKUP(Data!H6468, rateblocks,3, FALSE))</f>
        <v>2</v>
      </c>
      <c r="J6468">
        <v>1.9727338552474976</v>
      </c>
      <c r="K6468">
        <v>2.2899894714355469</v>
      </c>
      <c r="L6468">
        <v>65.492683410644531</v>
      </c>
      <c r="M6468">
        <v>0.31725567579269409</v>
      </c>
      <c r="N6468">
        <v>0.19375112652778625</v>
      </c>
      <c r="O6468">
        <v>3.7539500743150711E-2</v>
      </c>
      <c r="P6468">
        <v>-1.4365673996508121E-3</v>
      </c>
      <c r="Q6468">
        <v>6.8953618407249451E-2</v>
      </c>
      <c r="R6468">
        <v>0.21565248072147369</v>
      </c>
      <c r="S6468">
        <v>0.31725567579269409</v>
      </c>
      <c r="T6468">
        <v>0.4188588559627533</v>
      </c>
      <c r="U6468">
        <v>0.56555771827697754</v>
      </c>
      <c r="V6468">
        <v>0.63594794273376465</v>
      </c>
    </row>
    <row r="6469" spans="1:22" x14ac:dyDescent="0.25">
      <c r="A6469" t="s">
        <v>99</v>
      </c>
      <c r="B6469" t="s">
        <v>86</v>
      </c>
      <c r="C6469" t="s">
        <v>102</v>
      </c>
      <c r="D6469" t="s">
        <v>70</v>
      </c>
      <c r="E6469" t="s">
        <v>89</v>
      </c>
      <c r="F6469" t="s">
        <v>50</v>
      </c>
      <c r="G6469">
        <v>87</v>
      </c>
      <c r="H6469">
        <v>4</v>
      </c>
      <c r="I6469">
        <f>IF(VLOOKUP(Data!$A6469,summermonths, 2, FALSE) = 1, VLOOKUP(Data!$H6469,rateblocks, 2, FALSE), VLOOKUP(Data!H6469, rateblocks,3, FALSE))</f>
        <v>3</v>
      </c>
      <c r="J6469">
        <v>3.0958294868469238</v>
      </c>
      <c r="K6469">
        <v>2.1016666889190674</v>
      </c>
      <c r="L6469">
        <v>77.068962097167969</v>
      </c>
      <c r="M6469">
        <v>-0.99416279792785645</v>
      </c>
      <c r="N6469">
        <v>1.7449419498443604</v>
      </c>
      <c r="O6469">
        <v>3.0448224544525146</v>
      </c>
      <c r="P6469">
        <v>-3.8643369674682617</v>
      </c>
      <c r="Q6469">
        <v>-3.2303957939147949</v>
      </c>
      <c r="R6469">
        <v>-1.909211277961731</v>
      </c>
      <c r="S6469">
        <v>-0.99416279792785645</v>
      </c>
      <c r="T6469">
        <v>-7.9114347696304321E-2</v>
      </c>
      <c r="U6469">
        <v>1.2420703172683716</v>
      </c>
      <c r="V6469">
        <v>1.8760112524032593</v>
      </c>
    </row>
    <row r="6470" spans="1:22" x14ac:dyDescent="0.25">
      <c r="A6470" t="s">
        <v>97</v>
      </c>
      <c r="B6470" t="s">
        <v>86</v>
      </c>
      <c r="C6470" t="s">
        <v>101</v>
      </c>
      <c r="D6470" t="s">
        <v>62</v>
      </c>
      <c r="E6470" t="s">
        <v>89</v>
      </c>
      <c r="F6470" t="s">
        <v>50</v>
      </c>
      <c r="G6470">
        <v>87</v>
      </c>
      <c r="H6470">
        <v>20</v>
      </c>
      <c r="I6470">
        <f>IF(VLOOKUP(Data!$A6470,summermonths, 2, FALSE) = 1, VLOOKUP(Data!$H6470,rateblocks, 2, FALSE), VLOOKUP(Data!H6470, rateblocks,3, FALSE))</f>
        <v>2</v>
      </c>
      <c r="J6470">
        <v>1.9655724763870239</v>
      </c>
      <c r="K6470">
        <v>1.7931389808654785</v>
      </c>
      <c r="L6470">
        <v>70.131431579589844</v>
      </c>
      <c r="M6470">
        <v>-0.17243349552154541</v>
      </c>
      <c r="N6470">
        <v>0.44916465878486633</v>
      </c>
      <c r="O6470">
        <v>0.20174889266490936</v>
      </c>
      <c r="P6470">
        <v>-0.91124361753463745</v>
      </c>
      <c r="Q6470">
        <v>-0.74806118011474609</v>
      </c>
      <c r="R6470">
        <v>-0.40797567367553711</v>
      </c>
      <c r="S6470">
        <v>-0.17243349552154541</v>
      </c>
      <c r="T6470">
        <v>6.3108682632446289E-2</v>
      </c>
      <c r="U6470">
        <v>0.40319418907165527</v>
      </c>
      <c r="V6470">
        <v>0.56637662649154663</v>
      </c>
    </row>
    <row r="6471" spans="1:22" x14ac:dyDescent="0.25">
      <c r="A6471" t="s">
        <v>99</v>
      </c>
      <c r="B6471" t="s">
        <v>86</v>
      </c>
      <c r="C6471" t="s">
        <v>102</v>
      </c>
      <c r="D6471" t="s">
        <v>70</v>
      </c>
      <c r="E6471" t="s">
        <v>89</v>
      </c>
      <c r="F6471" t="s">
        <v>50</v>
      </c>
      <c r="G6471">
        <v>87</v>
      </c>
      <c r="H6471">
        <v>15</v>
      </c>
      <c r="I6471">
        <f>IF(VLOOKUP(Data!$A6471,summermonths, 2, FALSE) = 1, VLOOKUP(Data!$H6471,rateblocks, 2, FALSE), VLOOKUP(Data!H6471, rateblocks,3, FALSE))</f>
        <v>1</v>
      </c>
      <c r="J6471">
        <v>2.683340311050415</v>
      </c>
      <c r="K6471">
        <v>1.9243677854537964</v>
      </c>
      <c r="L6471">
        <v>93.333335876464844</v>
      </c>
      <c r="M6471">
        <v>-0.75897258520126343</v>
      </c>
      <c r="N6471">
        <v>1.4597017765045166</v>
      </c>
      <c r="O6471">
        <v>2.1307291984558105</v>
      </c>
      <c r="P6471">
        <v>-3.159968376159668</v>
      </c>
      <c r="Q6471">
        <v>-2.6296555995941162</v>
      </c>
      <c r="R6471">
        <v>-1.5244410037994385</v>
      </c>
      <c r="S6471">
        <v>-0.75897258520126343</v>
      </c>
      <c r="T6471">
        <v>6.4957747235894203E-3</v>
      </c>
      <c r="U6471">
        <v>1.1117105484008789</v>
      </c>
      <c r="V6471">
        <v>1.6420232057571411</v>
      </c>
    </row>
    <row r="6472" spans="1:22" x14ac:dyDescent="0.25">
      <c r="A6472" t="s">
        <v>95</v>
      </c>
      <c r="B6472" t="s">
        <v>86</v>
      </c>
      <c r="C6472" t="s">
        <v>101</v>
      </c>
      <c r="D6472" t="s">
        <v>60</v>
      </c>
      <c r="E6472" t="s">
        <v>89</v>
      </c>
      <c r="F6472" t="s">
        <v>50</v>
      </c>
      <c r="G6472">
        <v>87</v>
      </c>
      <c r="H6472">
        <v>16</v>
      </c>
      <c r="I6472">
        <f>IF(VLOOKUP(Data!$A6472,summermonths, 2, FALSE) = 1, VLOOKUP(Data!$H6472,rateblocks, 2, FALSE), VLOOKUP(Data!H6472, rateblocks,3, FALSE))</f>
        <v>1</v>
      </c>
      <c r="J6472">
        <v>0.98430162668228149</v>
      </c>
      <c r="K6472">
        <v>1.1855430603027344</v>
      </c>
      <c r="L6472">
        <v>66.751152038574219</v>
      </c>
      <c r="M6472">
        <v>0.20124146342277527</v>
      </c>
      <c r="N6472">
        <v>0.16445745527744293</v>
      </c>
      <c r="O6472">
        <v>2.7046253904700279E-2</v>
      </c>
      <c r="P6472">
        <v>-6.9266974925994873E-2</v>
      </c>
      <c r="Q6472">
        <v>-9.5192454755306244E-3</v>
      </c>
      <c r="R6472">
        <v>0.11499989032745361</v>
      </c>
      <c r="S6472">
        <v>0.20124146342277527</v>
      </c>
      <c r="T6472">
        <v>0.28748303651809692</v>
      </c>
      <c r="U6472">
        <v>0.41200217604637146</v>
      </c>
      <c r="V6472">
        <v>0.47174990177154541</v>
      </c>
    </row>
    <row r="6473" spans="1:22" x14ac:dyDescent="0.25">
      <c r="A6473" t="s">
        <v>95</v>
      </c>
      <c r="B6473" t="s">
        <v>86</v>
      </c>
      <c r="C6473" t="s">
        <v>102</v>
      </c>
      <c r="D6473" t="s">
        <v>66</v>
      </c>
      <c r="E6473" t="s">
        <v>89</v>
      </c>
      <c r="F6473" t="s">
        <v>50</v>
      </c>
      <c r="G6473">
        <v>87</v>
      </c>
      <c r="H6473">
        <v>8</v>
      </c>
      <c r="I6473">
        <f>IF(VLOOKUP(Data!$A6473,summermonths, 2, FALSE) = 1, VLOOKUP(Data!$H6473,rateblocks, 2, FALSE), VLOOKUP(Data!H6473, rateblocks,3, FALSE))</f>
        <v>2</v>
      </c>
      <c r="J6473">
        <v>0.91115647554397583</v>
      </c>
      <c r="K6473">
        <v>1.0247701406478882</v>
      </c>
      <c r="L6473">
        <v>65.942527770996094</v>
      </c>
      <c r="M6473">
        <v>0.11361362040042877</v>
      </c>
      <c r="N6473">
        <v>0.20464631915092468</v>
      </c>
      <c r="O6473">
        <v>4.1880115866661072E-2</v>
      </c>
      <c r="P6473">
        <v>-0.22299961745738983</v>
      </c>
      <c r="Q6473">
        <v>-0.14865119755268097</v>
      </c>
      <c r="R6473">
        <v>6.2969857826828957E-3</v>
      </c>
      <c r="S6473">
        <v>0.11361362040042877</v>
      </c>
      <c r="T6473">
        <v>0.22093024849891663</v>
      </c>
      <c r="U6473">
        <v>0.37587842345237732</v>
      </c>
      <c r="V6473">
        <v>0.45022687315940857</v>
      </c>
    </row>
    <row r="6474" spans="1:22" x14ac:dyDescent="0.25">
      <c r="A6474" t="s">
        <v>124</v>
      </c>
      <c r="B6474" t="s">
        <v>86</v>
      </c>
      <c r="C6474" t="s">
        <v>102</v>
      </c>
      <c r="D6474" t="s">
        <v>105</v>
      </c>
      <c r="E6474" t="s">
        <v>89</v>
      </c>
      <c r="F6474" t="s">
        <v>50</v>
      </c>
      <c r="G6474">
        <v>87</v>
      </c>
      <c r="H6474">
        <v>19</v>
      </c>
      <c r="I6474">
        <f>IF(VLOOKUP(Data!$A6474,summermonths, 2, FALSE) = 1, VLOOKUP(Data!$H6474,rateblocks, 2, FALSE), VLOOKUP(Data!H6474, rateblocks,3, FALSE))</f>
        <v>1</v>
      </c>
      <c r="J6474">
        <v>1.6965863704681396</v>
      </c>
      <c r="K6474">
        <v>1.5022413730621338</v>
      </c>
      <c r="L6474">
        <v>74.896553039550781</v>
      </c>
      <c r="M6474">
        <v>-0.19434496760368347</v>
      </c>
      <c r="N6474">
        <v>0.47533693909645081</v>
      </c>
      <c r="O6474">
        <v>0.22594520449638367</v>
      </c>
      <c r="P6474">
        <v>-0.97620463371276855</v>
      </c>
      <c r="Q6474">
        <v>-0.80351376533508301</v>
      </c>
      <c r="R6474">
        <v>-0.44361189007759094</v>
      </c>
      <c r="S6474">
        <v>-0.19434496760368347</v>
      </c>
      <c r="T6474">
        <v>5.4921966046094894E-2</v>
      </c>
      <c r="U6474">
        <v>0.41482383012771606</v>
      </c>
      <c r="V6474">
        <v>0.58751469850540161</v>
      </c>
    </row>
    <row r="6475" spans="1:22" x14ac:dyDescent="0.25">
      <c r="A6475" t="s">
        <v>124</v>
      </c>
      <c r="B6475" t="s">
        <v>86</v>
      </c>
      <c r="C6475" t="s">
        <v>102</v>
      </c>
      <c r="D6475" t="s">
        <v>105</v>
      </c>
      <c r="E6475" t="s">
        <v>89</v>
      </c>
      <c r="F6475" t="s">
        <v>50</v>
      </c>
      <c r="G6475">
        <v>87</v>
      </c>
      <c r="H6475">
        <v>7</v>
      </c>
      <c r="I6475">
        <f>IF(VLOOKUP(Data!$A6475,summermonths, 2, FALSE) = 1, VLOOKUP(Data!$H6475,rateblocks, 2, FALSE), VLOOKUP(Data!H6475, rateblocks,3, FALSE))</f>
        <v>2</v>
      </c>
      <c r="J6475">
        <v>1.8352686166763306</v>
      </c>
      <c r="K6475">
        <v>2.0516667366027832</v>
      </c>
      <c r="L6475">
        <v>62.344825744628906</v>
      </c>
      <c r="M6475">
        <v>0.21639809012413025</v>
      </c>
      <c r="N6475">
        <v>0.28603366017341614</v>
      </c>
      <c r="O6475">
        <v>8.1815257668495178E-2</v>
      </c>
      <c r="P6475">
        <v>-0.25408542156219482</v>
      </c>
      <c r="Q6475">
        <v>-0.15016879141330719</v>
      </c>
      <c r="R6475">
        <v>6.64018914103508E-2</v>
      </c>
      <c r="S6475">
        <v>0.21639809012413025</v>
      </c>
      <c r="T6475">
        <v>0.3663942813873291</v>
      </c>
      <c r="U6475">
        <v>0.58296495676040649</v>
      </c>
      <c r="V6475">
        <v>0.68688160181045532</v>
      </c>
    </row>
    <row r="6476" spans="1:22" x14ac:dyDescent="0.25">
      <c r="A6476" t="s">
        <v>122</v>
      </c>
      <c r="B6476" t="s">
        <v>86</v>
      </c>
      <c r="C6476" t="s">
        <v>102</v>
      </c>
      <c r="D6476" t="s">
        <v>106</v>
      </c>
      <c r="E6476" t="s">
        <v>89</v>
      </c>
      <c r="F6476" t="s">
        <v>50</v>
      </c>
      <c r="G6476">
        <v>87</v>
      </c>
      <c r="H6476">
        <v>23</v>
      </c>
      <c r="I6476">
        <f>IF(VLOOKUP(Data!$A6476,summermonths, 2, FALSE) = 1, VLOOKUP(Data!$H6476,rateblocks, 2, FALSE), VLOOKUP(Data!H6476, rateblocks,3, FALSE))</f>
        <v>3</v>
      </c>
      <c r="J6476">
        <v>2.0770266056060791</v>
      </c>
      <c r="K6476">
        <v>2.1368391513824463</v>
      </c>
      <c r="L6476">
        <v>44.781608581542969</v>
      </c>
      <c r="M6476">
        <v>5.9812385588884354E-2</v>
      </c>
      <c r="N6476">
        <v>0.15807545185089111</v>
      </c>
      <c r="O6476">
        <v>2.4987848475575447E-2</v>
      </c>
      <c r="P6476">
        <v>-0.20019859075546265</v>
      </c>
      <c r="Q6476">
        <v>-0.142769455909729</v>
      </c>
      <c r="R6476">
        <v>-2.3082463070750237E-2</v>
      </c>
      <c r="S6476">
        <v>5.9812385588884354E-2</v>
      </c>
      <c r="T6476">
        <v>0.1427072286605835</v>
      </c>
      <c r="U6476">
        <v>0.26239421963691711</v>
      </c>
      <c r="V6476">
        <v>0.31982335448265076</v>
      </c>
    </row>
    <row r="6477" spans="1:22" x14ac:dyDescent="0.25">
      <c r="A6477" t="s">
        <v>123</v>
      </c>
      <c r="B6477" t="s">
        <v>86</v>
      </c>
      <c r="C6477" t="s">
        <v>101</v>
      </c>
      <c r="D6477" t="s">
        <v>107</v>
      </c>
      <c r="E6477" t="s">
        <v>89</v>
      </c>
      <c r="F6477" t="s">
        <v>50</v>
      </c>
      <c r="G6477">
        <v>87</v>
      </c>
      <c r="H6477">
        <v>2</v>
      </c>
      <c r="I6477">
        <f>IF(VLOOKUP(Data!$A6477,summermonths, 2, FALSE) = 1, VLOOKUP(Data!$H6477,rateblocks, 2, FALSE), VLOOKUP(Data!H6477, rateblocks,3, FALSE))</f>
        <v>3</v>
      </c>
      <c r="J6477">
        <v>1.863879919052124</v>
      </c>
      <c r="K6477">
        <v>1.9690471887588501</v>
      </c>
      <c r="L6477">
        <v>53.391410827636719</v>
      </c>
      <c r="M6477">
        <v>0.10516722500324249</v>
      </c>
      <c r="N6477">
        <v>8.4818169474601746E-2</v>
      </c>
      <c r="O6477">
        <v>7.1941218338906765E-3</v>
      </c>
      <c r="P6477">
        <v>-3.4346248954534531E-2</v>
      </c>
      <c r="Q6477">
        <v>-3.5316329449415207E-3</v>
      </c>
      <c r="R6477">
        <v>6.0688532888889313E-2</v>
      </c>
      <c r="S6477">
        <v>0.10516722500324249</v>
      </c>
      <c r="T6477">
        <v>0.14964590966701508</v>
      </c>
      <c r="U6477">
        <v>0.21386608481407166</v>
      </c>
      <c r="V6477">
        <v>0.24468070268630981</v>
      </c>
    </row>
    <row r="6478" spans="1:22" x14ac:dyDescent="0.25">
      <c r="A6478" t="s">
        <v>98</v>
      </c>
      <c r="B6478" t="s">
        <v>86</v>
      </c>
      <c r="C6478" t="s">
        <v>101</v>
      </c>
      <c r="D6478" t="s">
        <v>63</v>
      </c>
      <c r="E6478" t="s">
        <v>89</v>
      </c>
      <c r="F6478" t="s">
        <v>50</v>
      </c>
      <c r="G6478">
        <v>87</v>
      </c>
      <c r="H6478">
        <v>13</v>
      </c>
      <c r="I6478">
        <f>IF(VLOOKUP(Data!$A6478,summermonths, 2, FALSE) = 1, VLOOKUP(Data!$H6478,rateblocks, 2, FALSE), VLOOKUP(Data!H6478, rateblocks,3, FALSE))</f>
        <v>1</v>
      </c>
      <c r="J6478">
        <v>2.4578585624694824</v>
      </c>
      <c r="K6478">
        <v>1.6199725866317749</v>
      </c>
      <c r="L6478">
        <v>81.13629150390625</v>
      </c>
      <c r="M6478">
        <v>-0.83788597583770752</v>
      </c>
      <c r="N6478">
        <v>1.0634157657623291</v>
      </c>
      <c r="O6478">
        <v>1.1308530569076538</v>
      </c>
      <c r="P6478">
        <v>-2.5870492458343506</v>
      </c>
      <c r="Q6478">
        <v>-2.2007081508636475</v>
      </c>
      <c r="R6478">
        <v>-1.395541787147522</v>
      </c>
      <c r="S6478">
        <v>-0.83788597583770752</v>
      </c>
      <c r="T6478">
        <v>-0.28023019433021545</v>
      </c>
      <c r="U6478">
        <v>0.52493613958358765</v>
      </c>
      <c r="V6478">
        <v>0.91127729415893555</v>
      </c>
    </row>
    <row r="6479" spans="1:22" x14ac:dyDescent="0.25">
      <c r="A6479" t="s">
        <v>96</v>
      </c>
      <c r="B6479" t="s">
        <v>86</v>
      </c>
      <c r="C6479" t="s">
        <v>101</v>
      </c>
      <c r="D6479" t="s">
        <v>61</v>
      </c>
      <c r="E6479" t="s">
        <v>89</v>
      </c>
      <c r="F6479" t="s">
        <v>50</v>
      </c>
      <c r="G6479">
        <v>87</v>
      </c>
      <c r="H6479">
        <v>2</v>
      </c>
      <c r="I6479">
        <f>IF(VLOOKUP(Data!$A6479,summermonths, 2, FALSE) = 1, VLOOKUP(Data!$H6479,rateblocks, 2, FALSE), VLOOKUP(Data!H6479, rateblocks,3, FALSE))</f>
        <v>3</v>
      </c>
      <c r="J6479">
        <v>1.7851595878601074</v>
      </c>
      <c r="K6479">
        <v>1.9617371559143066</v>
      </c>
      <c r="L6479">
        <v>64.005744934082031</v>
      </c>
      <c r="M6479">
        <v>0.17657759785652161</v>
      </c>
      <c r="N6479">
        <v>0.14728869497776031</v>
      </c>
      <c r="O6479">
        <v>2.1693959832191467E-2</v>
      </c>
      <c r="P6479">
        <v>-6.5690748393535614E-2</v>
      </c>
      <c r="Q6479">
        <v>-1.2180459685623646E-2</v>
      </c>
      <c r="R6479">
        <v>9.9339328706264496E-2</v>
      </c>
      <c r="S6479">
        <v>0.17657759785652161</v>
      </c>
      <c r="T6479">
        <v>0.25381585955619812</v>
      </c>
      <c r="U6479">
        <v>0.36533564329147339</v>
      </c>
      <c r="V6479">
        <v>0.41884595155715942</v>
      </c>
    </row>
    <row r="6480" spans="1:22" x14ac:dyDescent="0.25">
      <c r="A6480" t="s">
        <v>98</v>
      </c>
      <c r="B6480" t="s">
        <v>86</v>
      </c>
      <c r="C6480" t="s">
        <v>101</v>
      </c>
      <c r="D6480" t="s">
        <v>63</v>
      </c>
      <c r="E6480" t="s">
        <v>89</v>
      </c>
      <c r="F6480" t="s">
        <v>50</v>
      </c>
      <c r="G6480">
        <v>87</v>
      </c>
      <c r="H6480">
        <v>23</v>
      </c>
      <c r="I6480">
        <f>IF(VLOOKUP(Data!$A6480,summermonths, 2, FALSE) = 1, VLOOKUP(Data!$H6480,rateblocks, 2, FALSE), VLOOKUP(Data!H6480, rateblocks,3, FALSE))</f>
        <v>3</v>
      </c>
      <c r="J6480">
        <v>3.0501401424407959</v>
      </c>
      <c r="K6480">
        <v>2.2038478851318359</v>
      </c>
      <c r="L6480">
        <v>70.483856201171875</v>
      </c>
      <c r="M6480">
        <v>-0.84629231691360474</v>
      </c>
      <c r="N6480">
        <v>1.0667095184326172</v>
      </c>
      <c r="O6480">
        <v>1.1378692388534546</v>
      </c>
      <c r="P6480">
        <v>-2.6008732318878174</v>
      </c>
      <c r="Q6480">
        <v>-2.2133355140686035</v>
      </c>
      <c r="R6480">
        <v>-1.4056752920150757</v>
      </c>
      <c r="S6480">
        <v>-0.84629231691360474</v>
      </c>
      <c r="T6480">
        <v>-0.2869093120098114</v>
      </c>
      <c r="U6480">
        <v>0.52075093984603882</v>
      </c>
      <c r="V6480">
        <v>0.90828871726989746</v>
      </c>
    </row>
    <row r="6481" spans="1:22" x14ac:dyDescent="0.25">
      <c r="A6481" t="s">
        <v>95</v>
      </c>
      <c r="B6481" t="s">
        <v>86</v>
      </c>
      <c r="C6481" t="s">
        <v>101</v>
      </c>
      <c r="D6481" t="s">
        <v>60</v>
      </c>
      <c r="E6481" t="s">
        <v>89</v>
      </c>
      <c r="F6481" t="s">
        <v>50</v>
      </c>
      <c r="G6481">
        <v>87</v>
      </c>
      <c r="H6481">
        <v>11</v>
      </c>
      <c r="I6481">
        <f>IF(VLOOKUP(Data!$A6481,summermonths, 2, FALSE) = 1, VLOOKUP(Data!$H6481,rateblocks, 2, FALSE), VLOOKUP(Data!H6481, rateblocks,3, FALSE))</f>
        <v>2</v>
      </c>
      <c r="J6481">
        <v>0.8718758225440979</v>
      </c>
      <c r="K6481">
        <v>1.1229712963104248</v>
      </c>
      <c r="L6481">
        <v>64.731605529785156</v>
      </c>
      <c r="M6481">
        <v>0.25109541416168213</v>
      </c>
      <c r="N6481">
        <v>0.14887513220310211</v>
      </c>
      <c r="O6481">
        <v>2.2163804620504379E-2</v>
      </c>
      <c r="P6481">
        <v>6.2176128849387169E-3</v>
      </c>
      <c r="Q6481">
        <v>6.0304254293441772E-2</v>
      </c>
      <c r="R6481">
        <v>0.1730252206325531</v>
      </c>
      <c r="S6481">
        <v>0.25109541416168213</v>
      </c>
      <c r="T6481">
        <v>0.32916560769081116</v>
      </c>
      <c r="U6481">
        <v>0.44188657402992249</v>
      </c>
      <c r="V6481">
        <v>0.49597322940826416</v>
      </c>
    </row>
    <row r="6482" spans="1:22" x14ac:dyDescent="0.25">
      <c r="A6482" t="s">
        <v>124</v>
      </c>
      <c r="B6482" t="s">
        <v>86</v>
      </c>
      <c r="C6482" t="s">
        <v>102</v>
      </c>
      <c r="D6482" t="s">
        <v>105</v>
      </c>
      <c r="E6482" t="s">
        <v>89</v>
      </c>
      <c r="F6482" t="s">
        <v>50</v>
      </c>
      <c r="G6482">
        <v>87</v>
      </c>
      <c r="H6482">
        <v>17</v>
      </c>
      <c r="I6482">
        <f>IF(VLOOKUP(Data!$A6482,summermonths, 2, FALSE) = 1, VLOOKUP(Data!$H6482,rateblocks, 2, FALSE), VLOOKUP(Data!H6482, rateblocks,3, FALSE))</f>
        <v>2</v>
      </c>
      <c r="J6482">
        <v>1.3863245248794556</v>
      </c>
      <c r="K6482">
        <v>1.3266667127609253</v>
      </c>
      <c r="L6482">
        <v>80.367813110351563</v>
      </c>
      <c r="M6482">
        <v>-5.965779721736908E-2</v>
      </c>
      <c r="N6482">
        <v>0.29675930738449097</v>
      </c>
      <c r="O6482">
        <v>8.8066086173057556E-2</v>
      </c>
      <c r="P6482">
        <v>-0.54778343439102173</v>
      </c>
      <c r="Q6482">
        <v>-0.43997016549110413</v>
      </c>
      <c r="R6482">
        <v>-0.21527853608131409</v>
      </c>
      <c r="S6482">
        <v>-5.965779721736908E-2</v>
      </c>
      <c r="T6482">
        <v>9.5962934195995331E-2</v>
      </c>
      <c r="U6482">
        <v>0.32065457105636597</v>
      </c>
      <c r="V6482">
        <v>0.42846783995628357</v>
      </c>
    </row>
    <row r="6483" spans="1:22" x14ac:dyDescent="0.25">
      <c r="A6483" t="s">
        <v>122</v>
      </c>
      <c r="B6483" t="s">
        <v>86</v>
      </c>
      <c r="C6483" t="s">
        <v>102</v>
      </c>
      <c r="D6483" t="s">
        <v>106</v>
      </c>
      <c r="E6483" t="s">
        <v>89</v>
      </c>
      <c r="F6483" t="s">
        <v>50</v>
      </c>
      <c r="G6483">
        <v>87</v>
      </c>
      <c r="H6483">
        <v>2</v>
      </c>
      <c r="I6483">
        <f>IF(VLOOKUP(Data!$A6483,summermonths, 2, FALSE) = 1, VLOOKUP(Data!$H6483,rateblocks, 2, FALSE), VLOOKUP(Data!H6483, rateblocks,3, FALSE))</f>
        <v>3</v>
      </c>
      <c r="J6483">
        <v>2.0236899852752686</v>
      </c>
      <c r="K6483">
        <v>1.9247126579284668</v>
      </c>
      <c r="L6483">
        <v>40.218391418457031</v>
      </c>
      <c r="M6483">
        <v>-9.8977282643318176E-2</v>
      </c>
      <c r="N6483">
        <v>0.20261971652507782</v>
      </c>
      <c r="O6483">
        <v>4.1054747998714447E-2</v>
      </c>
      <c r="P6483">
        <v>-0.43225705623626709</v>
      </c>
      <c r="Q6483">
        <v>-0.35864490270614624</v>
      </c>
      <c r="R6483">
        <v>-0.20523115992546082</v>
      </c>
      <c r="S6483">
        <v>-9.8977282643318176E-2</v>
      </c>
      <c r="T6483">
        <v>7.2766006924211979E-3</v>
      </c>
      <c r="U6483">
        <v>0.16069033741950989</v>
      </c>
      <c r="V6483">
        <v>0.23430249094963074</v>
      </c>
    </row>
    <row r="6484" spans="1:22" x14ac:dyDescent="0.25">
      <c r="A6484" t="s">
        <v>95</v>
      </c>
      <c r="B6484" t="s">
        <v>86</v>
      </c>
      <c r="C6484" t="s">
        <v>101</v>
      </c>
      <c r="D6484" t="s">
        <v>60</v>
      </c>
      <c r="E6484" t="s">
        <v>89</v>
      </c>
      <c r="F6484" t="s">
        <v>50</v>
      </c>
      <c r="G6484">
        <v>87</v>
      </c>
      <c r="H6484">
        <v>19</v>
      </c>
      <c r="I6484">
        <f>IF(VLOOKUP(Data!$A6484,summermonths, 2, FALSE) = 1, VLOOKUP(Data!$H6484,rateblocks, 2, FALSE), VLOOKUP(Data!H6484, rateblocks,3, FALSE))</f>
        <v>2</v>
      </c>
      <c r="J6484">
        <v>1.0530407428741455</v>
      </c>
      <c r="K6484">
        <v>1.3038936853408813</v>
      </c>
      <c r="L6484">
        <v>62.962070465087891</v>
      </c>
      <c r="M6484">
        <v>0.25085297226905823</v>
      </c>
      <c r="N6484">
        <v>0.19145561754703522</v>
      </c>
      <c r="O6484">
        <v>3.6655254662036896E-2</v>
      </c>
      <c r="P6484">
        <v>-6.4063496887683868E-2</v>
      </c>
      <c r="Q6484">
        <v>5.4927258752286434E-3</v>
      </c>
      <c r="R6484">
        <v>0.15045355260372162</v>
      </c>
      <c r="S6484">
        <v>0.25085297226905823</v>
      </c>
      <c r="T6484">
        <v>0.35125240683555603</v>
      </c>
      <c r="U6484">
        <v>0.49621322751045227</v>
      </c>
      <c r="V6484">
        <v>0.56576943397521973</v>
      </c>
    </row>
    <row r="6485" spans="1:22" x14ac:dyDescent="0.25">
      <c r="A6485" t="s">
        <v>100</v>
      </c>
      <c r="B6485" t="s">
        <v>86</v>
      </c>
      <c r="C6485" t="s">
        <v>101</v>
      </c>
      <c r="D6485" t="s">
        <v>65</v>
      </c>
      <c r="E6485" t="s">
        <v>89</v>
      </c>
      <c r="F6485" t="s">
        <v>50</v>
      </c>
      <c r="G6485">
        <v>87</v>
      </c>
      <c r="H6485">
        <v>7</v>
      </c>
      <c r="I6485">
        <f>IF(VLOOKUP(Data!$A6485,summermonths, 2, FALSE) = 1, VLOOKUP(Data!$H6485,rateblocks, 2, FALSE), VLOOKUP(Data!H6485, rateblocks,3, FALSE))</f>
        <v>2</v>
      </c>
      <c r="J6485">
        <v>2.2795870304107666</v>
      </c>
      <c r="K6485">
        <v>1.9799329042434692</v>
      </c>
      <c r="L6485">
        <v>66.687568664550781</v>
      </c>
      <c r="M6485">
        <v>-0.2996540367603302</v>
      </c>
      <c r="N6485">
        <v>0.5741426944732666</v>
      </c>
      <c r="O6485">
        <v>0.32963982224464417</v>
      </c>
      <c r="P6485">
        <v>-1.2440347671508789</v>
      </c>
      <c r="Q6485">
        <v>-1.0354474782943726</v>
      </c>
      <c r="R6485">
        <v>-0.60073477029800415</v>
      </c>
      <c r="S6485">
        <v>-0.2996540367603302</v>
      </c>
      <c r="T6485">
        <v>1.4266865327954292E-3</v>
      </c>
      <c r="U6485">
        <v>0.43613943457603455</v>
      </c>
      <c r="V6485">
        <v>0.64472663402557373</v>
      </c>
    </row>
    <row r="6486" spans="1:22" x14ac:dyDescent="0.25">
      <c r="A6486" t="s">
        <v>124</v>
      </c>
      <c r="B6486" t="s">
        <v>86</v>
      </c>
      <c r="C6486" t="s">
        <v>102</v>
      </c>
      <c r="D6486" t="s">
        <v>105</v>
      </c>
      <c r="E6486" t="s">
        <v>89</v>
      </c>
      <c r="F6486" t="s">
        <v>50</v>
      </c>
      <c r="G6486">
        <v>87</v>
      </c>
      <c r="H6486">
        <v>22</v>
      </c>
      <c r="I6486">
        <f>IF(VLOOKUP(Data!$A6486,summermonths, 2, FALSE) = 1, VLOOKUP(Data!$H6486,rateblocks, 2, FALSE), VLOOKUP(Data!H6486, rateblocks,3, FALSE))</f>
        <v>2</v>
      </c>
      <c r="J6486">
        <v>2.2390494346618652</v>
      </c>
      <c r="K6486">
        <v>2.3567240238189697</v>
      </c>
      <c r="L6486">
        <v>65.758621215820312</v>
      </c>
      <c r="M6486">
        <v>0.11767460405826569</v>
      </c>
      <c r="N6486">
        <v>0.21107375621795654</v>
      </c>
      <c r="O6486">
        <v>4.455212876200676E-2</v>
      </c>
      <c r="P6486">
        <v>-0.2295108288526535</v>
      </c>
      <c r="Q6486">
        <v>-0.15282729268074036</v>
      </c>
      <c r="R6486">
        <v>6.9874180480837822E-3</v>
      </c>
      <c r="S6486">
        <v>0.11767460405826569</v>
      </c>
      <c r="T6486">
        <v>0.22836178541183472</v>
      </c>
      <c r="U6486">
        <v>0.38817650079727173</v>
      </c>
      <c r="V6486">
        <v>0.46486005187034607</v>
      </c>
    </row>
    <row r="6487" spans="1:22" x14ac:dyDescent="0.25">
      <c r="A6487" t="s">
        <v>125</v>
      </c>
      <c r="B6487" t="s">
        <v>86</v>
      </c>
      <c r="C6487" t="s">
        <v>101</v>
      </c>
      <c r="D6487" t="s">
        <v>110</v>
      </c>
      <c r="E6487" t="s">
        <v>89</v>
      </c>
      <c r="F6487" t="s">
        <v>50</v>
      </c>
      <c r="G6487">
        <v>87</v>
      </c>
      <c r="H6487">
        <v>6</v>
      </c>
      <c r="I6487">
        <f>IF(VLOOKUP(Data!$A6487,summermonths, 2, FALSE) = 1, VLOOKUP(Data!$H6487,rateblocks, 2, FALSE), VLOOKUP(Data!H6487, rateblocks,3, FALSE))</f>
        <v>3</v>
      </c>
      <c r="J6487">
        <v>1.9850571155548096</v>
      </c>
      <c r="K6487">
        <v>1.9443155527114868</v>
      </c>
      <c r="L6487">
        <v>55.813480377197266</v>
      </c>
      <c r="M6487">
        <v>-4.0741588920354843E-2</v>
      </c>
      <c r="N6487">
        <v>8.9748568832874298E-2</v>
      </c>
      <c r="O6487">
        <v>8.0548059195280075E-3</v>
      </c>
      <c r="P6487">
        <v>-0.18836484849452972</v>
      </c>
      <c r="Q6487">
        <v>-0.15575900673866272</v>
      </c>
      <c r="R6487">
        <v>-8.7805785238742828E-2</v>
      </c>
      <c r="S6487">
        <v>-4.0741588920354843E-2</v>
      </c>
      <c r="T6487">
        <v>6.3226064667105675E-3</v>
      </c>
      <c r="U6487">
        <v>7.4275828897953033E-2</v>
      </c>
      <c r="V6487">
        <v>0.10688167065382004</v>
      </c>
    </row>
    <row r="6488" spans="1:22" x14ac:dyDescent="0.25">
      <c r="A6488" t="s">
        <v>123</v>
      </c>
      <c r="B6488" t="s">
        <v>86</v>
      </c>
      <c r="C6488" t="s">
        <v>101</v>
      </c>
      <c r="D6488" t="s">
        <v>107</v>
      </c>
      <c r="E6488" t="s">
        <v>89</v>
      </c>
      <c r="F6488" t="s">
        <v>50</v>
      </c>
      <c r="G6488">
        <v>87</v>
      </c>
      <c r="H6488">
        <v>4</v>
      </c>
      <c r="I6488">
        <f>IF(VLOOKUP(Data!$A6488,summermonths, 2, FALSE) = 1, VLOOKUP(Data!$H6488,rateblocks, 2, FALSE), VLOOKUP(Data!H6488, rateblocks,3, FALSE))</f>
        <v>3</v>
      </c>
      <c r="J6488">
        <v>1.8155438899993896</v>
      </c>
      <c r="K6488">
        <v>1.9287900924682617</v>
      </c>
      <c r="L6488">
        <v>52.578948974609375</v>
      </c>
      <c r="M6488">
        <v>0.11324622482061386</v>
      </c>
      <c r="N6488">
        <v>7.369590550661087E-2</v>
      </c>
      <c r="O6488">
        <v>5.431086290627718E-3</v>
      </c>
      <c r="P6488">
        <v>-7.9727526754140854E-3</v>
      </c>
      <c r="Q6488">
        <v>1.8801121041178703E-2</v>
      </c>
      <c r="R6488">
        <v>7.4600055813789368E-2</v>
      </c>
      <c r="S6488">
        <v>0.11324622482061386</v>
      </c>
      <c r="T6488">
        <v>0.15189239382743835</v>
      </c>
      <c r="U6488">
        <v>0.20769132673740387</v>
      </c>
      <c r="V6488">
        <v>0.23446519672870636</v>
      </c>
    </row>
    <row r="6489" spans="1:22" x14ac:dyDescent="0.25">
      <c r="A6489" t="s">
        <v>96</v>
      </c>
      <c r="B6489" t="s">
        <v>86</v>
      </c>
      <c r="C6489" t="s">
        <v>102</v>
      </c>
      <c r="D6489" t="s">
        <v>67</v>
      </c>
      <c r="E6489" t="s">
        <v>89</v>
      </c>
      <c r="F6489" t="s">
        <v>50</v>
      </c>
      <c r="G6489">
        <v>87</v>
      </c>
      <c r="H6489">
        <v>15</v>
      </c>
      <c r="I6489">
        <f>IF(VLOOKUP(Data!$A6489,summermonths, 2, FALSE) = 1, VLOOKUP(Data!$H6489,rateblocks, 2, FALSE), VLOOKUP(Data!H6489, rateblocks,3, FALSE))</f>
        <v>1</v>
      </c>
      <c r="J6489">
        <v>1.6361289024353027</v>
      </c>
      <c r="K6489">
        <v>1.6299425363540649</v>
      </c>
      <c r="L6489">
        <v>73.540229797363281</v>
      </c>
      <c r="M6489">
        <v>-6.1863744631409645E-3</v>
      </c>
      <c r="N6489">
        <v>0.35907027125358582</v>
      </c>
      <c r="O6489">
        <v>0.12893146276473999</v>
      </c>
      <c r="P6489">
        <v>-0.59680444002151489</v>
      </c>
      <c r="Q6489">
        <v>-0.46635344624519348</v>
      </c>
      <c r="R6489">
        <v>-0.19448301196098328</v>
      </c>
      <c r="S6489">
        <v>-6.1863744631409645E-3</v>
      </c>
      <c r="T6489">
        <v>0.1821102648973465</v>
      </c>
      <c r="U6489">
        <v>0.45398068428039551</v>
      </c>
      <c r="V6489">
        <v>0.58443164825439453</v>
      </c>
    </row>
    <row r="6490" spans="1:22" x14ac:dyDescent="0.25">
      <c r="A6490" t="s">
        <v>122</v>
      </c>
      <c r="B6490" t="s">
        <v>86</v>
      </c>
      <c r="C6490" t="s">
        <v>101</v>
      </c>
      <c r="D6490" t="s">
        <v>111</v>
      </c>
      <c r="E6490" t="s">
        <v>89</v>
      </c>
      <c r="F6490" t="s">
        <v>50</v>
      </c>
      <c r="G6490">
        <v>87</v>
      </c>
      <c r="H6490">
        <v>5</v>
      </c>
      <c r="I6490">
        <f>IF(VLOOKUP(Data!$A6490,summermonths, 2, FALSE) = 1, VLOOKUP(Data!$H6490,rateblocks, 2, FALSE), VLOOKUP(Data!H6490, rateblocks,3, FALSE))</f>
        <v>3</v>
      </c>
      <c r="J6490">
        <v>1.8658109903335571</v>
      </c>
      <c r="K6490">
        <v>1.9730000495910645</v>
      </c>
      <c r="L6490">
        <v>51.2362060546875</v>
      </c>
      <c r="M6490">
        <v>0.10718904435634613</v>
      </c>
      <c r="N6490">
        <v>9.4723425805568695E-2</v>
      </c>
      <c r="O6490">
        <v>8.9725274592638016E-3</v>
      </c>
      <c r="P6490">
        <v>-4.8617124557495117E-2</v>
      </c>
      <c r="Q6490">
        <v>-1.420391071587801E-2</v>
      </c>
      <c r="R6490">
        <v>5.7516030967235565E-2</v>
      </c>
      <c r="S6490">
        <v>0.10718904435634613</v>
      </c>
      <c r="T6490">
        <v>0.1568620502948761</v>
      </c>
      <c r="U6490">
        <v>0.2285819947719574</v>
      </c>
      <c r="V6490">
        <v>0.26299521327018738</v>
      </c>
    </row>
    <row r="6491" spans="1:22" x14ac:dyDescent="0.25">
      <c r="A6491" t="s">
        <v>98</v>
      </c>
      <c r="B6491" t="s">
        <v>86</v>
      </c>
      <c r="C6491" t="s">
        <v>102</v>
      </c>
      <c r="D6491" t="s">
        <v>69</v>
      </c>
      <c r="E6491" t="s">
        <v>89</v>
      </c>
      <c r="F6491" t="s">
        <v>50</v>
      </c>
      <c r="G6491">
        <v>87</v>
      </c>
      <c r="H6491">
        <v>22</v>
      </c>
      <c r="I6491">
        <f>IF(VLOOKUP(Data!$A6491,summermonths, 2, FALSE) = 1, VLOOKUP(Data!$H6491,rateblocks, 2, FALSE), VLOOKUP(Data!H6491, rateblocks,3, FALSE))</f>
        <v>2</v>
      </c>
      <c r="J6491">
        <v>3.3449904918670654</v>
      </c>
      <c r="K6491">
        <v>2.3406322002410889</v>
      </c>
      <c r="L6491">
        <v>76.022987365722656</v>
      </c>
      <c r="M6491">
        <v>-1.0043582916259766</v>
      </c>
      <c r="N6491">
        <v>1.5848822593688965</v>
      </c>
      <c r="O6491">
        <v>2.5118517875671387</v>
      </c>
      <c r="P6491">
        <v>-3.6112575531005859</v>
      </c>
      <c r="Q6491">
        <v>-3.0354666709899902</v>
      </c>
      <c r="R6491">
        <v>-1.8354713916778564</v>
      </c>
      <c r="S6491">
        <v>-1.0043582916259766</v>
      </c>
      <c r="T6491">
        <v>-0.17324522137641907</v>
      </c>
      <c r="U6491">
        <v>1.0267500877380371</v>
      </c>
      <c r="V6491">
        <v>1.6025410890579224</v>
      </c>
    </row>
    <row r="6492" spans="1:22" x14ac:dyDescent="0.25">
      <c r="A6492" t="s">
        <v>100</v>
      </c>
      <c r="B6492" t="s">
        <v>86</v>
      </c>
      <c r="C6492" t="s">
        <v>101</v>
      </c>
      <c r="D6492" t="s">
        <v>65</v>
      </c>
      <c r="E6492" t="s">
        <v>89</v>
      </c>
      <c r="F6492" t="s">
        <v>50</v>
      </c>
      <c r="G6492">
        <v>87</v>
      </c>
      <c r="H6492">
        <v>14</v>
      </c>
      <c r="I6492">
        <f>IF(VLOOKUP(Data!$A6492,summermonths, 2, FALSE) = 1, VLOOKUP(Data!$H6492,rateblocks, 2, FALSE), VLOOKUP(Data!H6492, rateblocks,3, FALSE))</f>
        <v>1</v>
      </c>
      <c r="J6492">
        <v>2.1727406978607178</v>
      </c>
      <c r="K6492">
        <v>1.6111446619033813</v>
      </c>
      <c r="L6492">
        <v>81.402297973632813</v>
      </c>
      <c r="M6492">
        <v>-0.56159603595733643</v>
      </c>
      <c r="N6492">
        <v>0.71735918521881104</v>
      </c>
      <c r="O6492">
        <v>0.51460421085357666</v>
      </c>
      <c r="P6492">
        <v>-1.7415468692779541</v>
      </c>
      <c r="Q6492">
        <v>-1.4809287786483765</v>
      </c>
      <c r="R6492">
        <v>-0.93777954578399658</v>
      </c>
      <c r="S6492">
        <v>-0.56159603595733643</v>
      </c>
      <c r="T6492">
        <v>-0.18541251122951508</v>
      </c>
      <c r="U6492">
        <v>0.357736736536026</v>
      </c>
      <c r="V6492">
        <v>0.61835479736328125</v>
      </c>
    </row>
    <row r="6493" spans="1:22" x14ac:dyDescent="0.25">
      <c r="A6493" t="s">
        <v>96</v>
      </c>
      <c r="B6493" t="s">
        <v>86</v>
      </c>
      <c r="C6493" t="s">
        <v>102</v>
      </c>
      <c r="D6493" t="s">
        <v>67</v>
      </c>
      <c r="E6493" t="s">
        <v>89</v>
      </c>
      <c r="F6493" t="s">
        <v>50</v>
      </c>
      <c r="G6493">
        <v>87</v>
      </c>
      <c r="H6493">
        <v>17</v>
      </c>
      <c r="I6493">
        <f>IF(VLOOKUP(Data!$A6493,summermonths, 2, FALSE) = 1, VLOOKUP(Data!$H6493,rateblocks, 2, FALSE), VLOOKUP(Data!H6493, rateblocks,3, FALSE))</f>
        <v>1</v>
      </c>
      <c r="J6493">
        <v>1.4193897247314453</v>
      </c>
      <c r="K6493">
        <v>1.5388505458831787</v>
      </c>
      <c r="L6493">
        <v>81.712646484375</v>
      </c>
      <c r="M6493">
        <v>0.11946090310811996</v>
      </c>
      <c r="N6493">
        <v>0.36286801099777222</v>
      </c>
      <c r="O6493">
        <v>0.1316731870174408</v>
      </c>
      <c r="P6493">
        <v>-0.47740384936332703</v>
      </c>
      <c r="Q6493">
        <v>-0.34557315707206726</v>
      </c>
      <c r="R6493">
        <v>-7.0827268064022064E-2</v>
      </c>
      <c r="S6493">
        <v>0.11946090310811996</v>
      </c>
      <c r="T6493">
        <v>0.3097490668296814</v>
      </c>
      <c r="U6493">
        <v>0.584494948387146</v>
      </c>
      <c r="V6493">
        <v>0.71632564067840576</v>
      </c>
    </row>
    <row r="6494" spans="1:22" x14ac:dyDescent="0.25">
      <c r="A6494" t="s">
        <v>124</v>
      </c>
      <c r="B6494" t="s">
        <v>86</v>
      </c>
      <c r="C6494" t="s">
        <v>102</v>
      </c>
      <c r="D6494" t="s">
        <v>105</v>
      </c>
      <c r="E6494" t="s">
        <v>89</v>
      </c>
      <c r="F6494" t="s">
        <v>50</v>
      </c>
      <c r="G6494">
        <v>87</v>
      </c>
      <c r="H6494">
        <v>11</v>
      </c>
      <c r="I6494">
        <f>IF(VLOOKUP(Data!$A6494,summermonths, 2, FALSE) = 1, VLOOKUP(Data!$H6494,rateblocks, 2, FALSE), VLOOKUP(Data!H6494, rateblocks,3, FALSE))</f>
        <v>2</v>
      </c>
      <c r="J6494">
        <v>1.4619261026382446</v>
      </c>
      <c r="K6494">
        <v>1.2709195613861084</v>
      </c>
      <c r="L6494">
        <v>83.344825744628906</v>
      </c>
      <c r="M6494">
        <v>-0.19100657105445862</v>
      </c>
      <c r="N6494">
        <v>0.26475656032562256</v>
      </c>
      <c r="O6494">
        <v>7.0096038281917572E-2</v>
      </c>
      <c r="P6494">
        <v>-0.62649238109588623</v>
      </c>
      <c r="Q6494">
        <v>-0.53030574321746826</v>
      </c>
      <c r="R6494">
        <v>-0.32984504103660583</v>
      </c>
      <c r="S6494">
        <v>-0.19100657105445862</v>
      </c>
      <c r="T6494">
        <v>-5.2168093621730804E-2</v>
      </c>
      <c r="U6494">
        <v>0.14829261600971222</v>
      </c>
      <c r="V6494">
        <v>0.2444792240858078</v>
      </c>
    </row>
    <row r="6495" spans="1:22" x14ac:dyDescent="0.25">
      <c r="A6495" t="s">
        <v>123</v>
      </c>
      <c r="B6495" t="s">
        <v>86</v>
      </c>
      <c r="C6495" t="s">
        <v>101</v>
      </c>
      <c r="D6495" t="s">
        <v>107</v>
      </c>
      <c r="E6495" t="s">
        <v>89</v>
      </c>
      <c r="F6495" t="s">
        <v>50</v>
      </c>
      <c r="G6495">
        <v>87</v>
      </c>
      <c r="H6495">
        <v>14</v>
      </c>
      <c r="I6495">
        <f>IF(VLOOKUP(Data!$A6495,summermonths, 2, FALSE) = 1, VLOOKUP(Data!$H6495,rateblocks, 2, FALSE), VLOOKUP(Data!H6495, rateblocks,3, FALSE))</f>
        <v>2</v>
      </c>
      <c r="J6495">
        <v>1.2179691791534424</v>
      </c>
      <c r="K6495">
        <v>1.3022050857543945</v>
      </c>
      <c r="L6495">
        <v>70.432548522949219</v>
      </c>
      <c r="M6495">
        <v>8.4235876798629761E-2</v>
      </c>
      <c r="N6495">
        <v>0.11090373247861862</v>
      </c>
      <c r="O6495">
        <v>1.2299638241529465E-2</v>
      </c>
      <c r="P6495">
        <v>-9.8184533417224884E-2</v>
      </c>
      <c r="Q6495">
        <v>-5.7892974466085434E-2</v>
      </c>
      <c r="R6495">
        <v>2.6077901944518089E-2</v>
      </c>
      <c r="S6495">
        <v>8.4235876798629761E-2</v>
      </c>
      <c r="T6495">
        <v>0.14239385724067688</v>
      </c>
      <c r="U6495">
        <v>0.22636473178863525</v>
      </c>
      <c r="V6495">
        <v>0.26665627956390381</v>
      </c>
    </row>
    <row r="6496" spans="1:22" x14ac:dyDescent="0.25">
      <c r="A6496" t="s">
        <v>98</v>
      </c>
      <c r="B6496" t="s">
        <v>86</v>
      </c>
      <c r="C6496" t="s">
        <v>102</v>
      </c>
      <c r="D6496" t="s">
        <v>69</v>
      </c>
      <c r="E6496" t="s">
        <v>89</v>
      </c>
      <c r="F6496" t="s">
        <v>50</v>
      </c>
      <c r="G6496">
        <v>87</v>
      </c>
      <c r="H6496">
        <v>21</v>
      </c>
      <c r="I6496">
        <f>IF(VLOOKUP(Data!$A6496,summermonths, 2, FALSE) = 1, VLOOKUP(Data!$H6496,rateblocks, 2, FALSE), VLOOKUP(Data!H6496, rateblocks,3, FALSE))</f>
        <v>2</v>
      </c>
      <c r="J6496">
        <v>3.1916670799255371</v>
      </c>
      <c r="K6496">
        <v>2.4877586364746094</v>
      </c>
      <c r="L6496">
        <v>77.885055541992188</v>
      </c>
      <c r="M6496">
        <v>-0.70390844345092773</v>
      </c>
      <c r="N6496">
        <v>1.5454775094985962</v>
      </c>
      <c r="O6496">
        <v>2.3885006904602051</v>
      </c>
      <c r="P6496">
        <v>-3.2459926605224609</v>
      </c>
      <c r="Q6496">
        <v>-2.6845176219940186</v>
      </c>
      <c r="R6496">
        <v>-1.5143576860427856</v>
      </c>
      <c r="S6496">
        <v>-0.70390844345092773</v>
      </c>
      <c r="T6496">
        <v>0.10654075443744659</v>
      </c>
      <c r="U6496">
        <v>1.2767007350921631</v>
      </c>
      <c r="V6496">
        <v>1.838175892829895</v>
      </c>
    </row>
    <row r="6497" spans="1:22" x14ac:dyDescent="0.25">
      <c r="A6497" t="s">
        <v>98</v>
      </c>
      <c r="B6497" t="s">
        <v>86</v>
      </c>
      <c r="C6497" t="s">
        <v>101</v>
      </c>
      <c r="D6497" t="s">
        <v>63</v>
      </c>
      <c r="E6497" t="s">
        <v>89</v>
      </c>
      <c r="F6497" t="s">
        <v>50</v>
      </c>
      <c r="G6497">
        <v>87</v>
      </c>
      <c r="H6497">
        <v>10</v>
      </c>
      <c r="I6497">
        <f>IF(VLOOKUP(Data!$A6497,summermonths, 2, FALSE) = 1, VLOOKUP(Data!$H6497,rateblocks, 2, FALSE), VLOOKUP(Data!H6497, rateblocks,3, FALSE))</f>
        <v>2</v>
      </c>
      <c r="J6497">
        <v>1.9808224439620972</v>
      </c>
      <c r="K6497">
        <v>1.2870361804962158</v>
      </c>
      <c r="L6497">
        <v>76.268745422363281</v>
      </c>
      <c r="M6497">
        <v>-0.69378632307052612</v>
      </c>
      <c r="N6497">
        <v>0.99676662683486938</v>
      </c>
      <c r="O6497">
        <v>0.99354368448257446</v>
      </c>
      <c r="P6497">
        <v>-2.3333215713500977</v>
      </c>
      <c r="Q6497">
        <v>-1.9711941480636597</v>
      </c>
      <c r="R6497">
        <v>-1.2164912223815918</v>
      </c>
      <c r="S6497">
        <v>-0.69378632307052612</v>
      </c>
      <c r="T6497">
        <v>-0.17108139395713806</v>
      </c>
      <c r="U6497">
        <v>0.58362150192260742</v>
      </c>
      <c r="V6497">
        <v>0.94574886560440063</v>
      </c>
    </row>
    <row r="6498" spans="1:22" x14ac:dyDescent="0.25">
      <c r="A6498" t="s">
        <v>98</v>
      </c>
      <c r="B6498" t="s">
        <v>86</v>
      </c>
      <c r="C6498" t="s">
        <v>102</v>
      </c>
      <c r="D6498" t="s">
        <v>69</v>
      </c>
      <c r="E6498" t="s">
        <v>89</v>
      </c>
      <c r="F6498" t="s">
        <v>50</v>
      </c>
      <c r="G6498">
        <v>87</v>
      </c>
      <c r="H6498">
        <v>12</v>
      </c>
      <c r="I6498">
        <f>IF(VLOOKUP(Data!$A6498,summermonths, 2, FALSE) = 1, VLOOKUP(Data!$H6498,rateblocks, 2, FALSE), VLOOKUP(Data!H6498, rateblocks,3, FALSE))</f>
        <v>1</v>
      </c>
      <c r="J6498">
        <v>2.5341939926147461</v>
      </c>
      <c r="K6498">
        <v>1.7182183265686035</v>
      </c>
      <c r="L6498">
        <v>91.6436767578125</v>
      </c>
      <c r="M6498">
        <v>-0.8159756064414978</v>
      </c>
      <c r="N6498">
        <v>1.4835307598114014</v>
      </c>
      <c r="O6498">
        <v>2.2008635997772217</v>
      </c>
      <c r="P6498">
        <v>-3.2561664581298828</v>
      </c>
      <c r="Q6498">
        <v>-2.7171967029571533</v>
      </c>
      <c r="R6498">
        <v>-1.5939399003982544</v>
      </c>
      <c r="S6498">
        <v>-0.8159756064414978</v>
      </c>
      <c r="T6498">
        <v>-3.8011316210031509E-2</v>
      </c>
      <c r="U6498">
        <v>1.0852456092834473</v>
      </c>
      <c r="V6498">
        <v>1.6242153644561768</v>
      </c>
    </row>
    <row r="6499" spans="1:22" x14ac:dyDescent="0.25">
      <c r="A6499" t="s">
        <v>98</v>
      </c>
      <c r="B6499" t="s">
        <v>86</v>
      </c>
      <c r="C6499" t="s">
        <v>102</v>
      </c>
      <c r="D6499" t="s">
        <v>69</v>
      </c>
      <c r="E6499" t="s">
        <v>89</v>
      </c>
      <c r="F6499" t="s">
        <v>50</v>
      </c>
      <c r="G6499">
        <v>87</v>
      </c>
      <c r="H6499">
        <v>5</v>
      </c>
      <c r="I6499">
        <f>IF(VLOOKUP(Data!$A6499,summermonths, 2, FALSE) = 1, VLOOKUP(Data!$H6499,rateblocks, 2, FALSE), VLOOKUP(Data!H6499, rateblocks,3, FALSE))</f>
        <v>3</v>
      </c>
      <c r="J6499">
        <v>2.9491486549377441</v>
      </c>
      <c r="K6499">
        <v>1.9901149272918701</v>
      </c>
      <c r="L6499">
        <v>71.517242431640625</v>
      </c>
      <c r="M6499">
        <v>-0.95903366804122925</v>
      </c>
      <c r="N6499">
        <v>1.5041847229003906</v>
      </c>
      <c r="O6499">
        <v>2.2625715732574463</v>
      </c>
      <c r="P6499">
        <v>-3.4331972599029541</v>
      </c>
      <c r="Q6499">
        <v>-2.8867239952087402</v>
      </c>
      <c r="R6499">
        <v>-1.7478289604187012</v>
      </c>
      <c r="S6499">
        <v>-0.95903366804122925</v>
      </c>
      <c r="T6499">
        <v>-0.1702384352684021</v>
      </c>
      <c r="U6499">
        <v>0.96865659952163696</v>
      </c>
      <c r="V6499">
        <v>1.5151300430297852</v>
      </c>
    </row>
    <row r="6500" spans="1:22" x14ac:dyDescent="0.25">
      <c r="A6500" t="s">
        <v>96</v>
      </c>
      <c r="B6500" t="s">
        <v>86</v>
      </c>
      <c r="C6500" t="s">
        <v>101</v>
      </c>
      <c r="D6500" t="s">
        <v>61</v>
      </c>
      <c r="E6500" t="s">
        <v>89</v>
      </c>
      <c r="F6500" t="s">
        <v>50</v>
      </c>
      <c r="G6500">
        <v>87</v>
      </c>
      <c r="H6500">
        <v>8</v>
      </c>
      <c r="I6500">
        <f>IF(VLOOKUP(Data!$A6500,summermonths, 2, FALSE) = 1, VLOOKUP(Data!$H6500,rateblocks, 2, FALSE), VLOOKUP(Data!H6500, rateblocks,3, FALSE))</f>
        <v>2</v>
      </c>
      <c r="J6500">
        <v>0.86998635530471802</v>
      </c>
      <c r="K6500">
        <v>1.081489086151123</v>
      </c>
      <c r="L6500">
        <v>65.580459594726563</v>
      </c>
      <c r="M6500">
        <v>0.21150265634059906</v>
      </c>
      <c r="N6500">
        <v>0.14073951542377472</v>
      </c>
      <c r="O6500">
        <v>1.9807610660791397E-2</v>
      </c>
      <c r="P6500">
        <v>-1.9993245601654053E-2</v>
      </c>
      <c r="Q6500">
        <v>3.1137710437178612E-2</v>
      </c>
      <c r="R6500">
        <v>0.13769878447055817</v>
      </c>
      <c r="S6500">
        <v>0.21150265634059906</v>
      </c>
      <c r="T6500">
        <v>0.28530654311180115</v>
      </c>
      <c r="U6500">
        <v>0.39186760783195496</v>
      </c>
      <c r="V6500">
        <v>0.44299855828285217</v>
      </c>
    </row>
    <row r="6501" spans="1:22" x14ac:dyDescent="0.25">
      <c r="A6501" t="s">
        <v>125</v>
      </c>
      <c r="B6501" t="s">
        <v>86</v>
      </c>
      <c r="C6501" t="s">
        <v>101</v>
      </c>
      <c r="D6501" t="s">
        <v>110</v>
      </c>
      <c r="E6501" t="s">
        <v>89</v>
      </c>
      <c r="F6501" t="s">
        <v>50</v>
      </c>
      <c r="G6501">
        <v>87</v>
      </c>
      <c r="H6501">
        <v>24</v>
      </c>
      <c r="I6501">
        <f>IF(VLOOKUP(Data!$A6501,summermonths, 2, FALSE) = 1, VLOOKUP(Data!$H6501,rateblocks, 2, FALSE), VLOOKUP(Data!H6501, rateblocks,3, FALSE))</f>
        <v>3</v>
      </c>
      <c r="J6501">
        <v>2.084139347076416</v>
      </c>
      <c r="K6501">
        <v>2.133126974105835</v>
      </c>
      <c r="L6501">
        <v>59.006790161132812</v>
      </c>
      <c r="M6501">
        <v>4.898751899600029E-2</v>
      </c>
      <c r="N6501">
        <v>8.603251725435257E-2</v>
      </c>
      <c r="O6501">
        <v>7.4015939608216286E-3</v>
      </c>
      <c r="P6501">
        <v>-9.2523381114006042E-2</v>
      </c>
      <c r="Q6501">
        <v>-6.1267588287591934E-2</v>
      </c>
      <c r="R6501">
        <v>3.8720227312296629E-3</v>
      </c>
      <c r="S6501">
        <v>4.898751899600029E-2</v>
      </c>
      <c r="T6501">
        <v>9.4103015959262848E-2</v>
      </c>
      <c r="U6501">
        <v>0.15924263000488281</v>
      </c>
      <c r="V6501">
        <v>0.19049841165542603</v>
      </c>
    </row>
    <row r="6502" spans="1:22" x14ac:dyDescent="0.25">
      <c r="A6502" t="s">
        <v>98</v>
      </c>
      <c r="B6502" t="s">
        <v>86</v>
      </c>
      <c r="C6502" t="s">
        <v>101</v>
      </c>
      <c r="D6502" t="s">
        <v>63</v>
      </c>
      <c r="E6502" t="s">
        <v>89</v>
      </c>
      <c r="F6502" t="s">
        <v>50</v>
      </c>
      <c r="G6502">
        <v>87</v>
      </c>
      <c r="H6502">
        <v>3</v>
      </c>
      <c r="I6502">
        <f>IF(VLOOKUP(Data!$A6502,summermonths, 2, FALSE) = 1, VLOOKUP(Data!$H6502,rateblocks, 2, FALSE), VLOOKUP(Data!H6502, rateblocks,3, FALSE))</f>
        <v>3</v>
      </c>
      <c r="J6502">
        <v>2.8620173931121826</v>
      </c>
      <c r="K6502">
        <v>1.9648686647415161</v>
      </c>
      <c r="L6502">
        <v>68.811714172363281</v>
      </c>
      <c r="M6502">
        <v>-0.89714878797531128</v>
      </c>
      <c r="N6502">
        <v>1.0565152168273926</v>
      </c>
      <c r="O6502">
        <v>1.1162244081497192</v>
      </c>
      <c r="P6502">
        <v>-2.6349616050720215</v>
      </c>
      <c r="Q6502">
        <v>-2.2511274814605713</v>
      </c>
      <c r="R6502">
        <v>-1.451185941696167</v>
      </c>
      <c r="S6502">
        <v>-0.89714878797531128</v>
      </c>
      <c r="T6502">
        <v>-0.34311166405677795</v>
      </c>
      <c r="U6502">
        <v>0.45682993531227112</v>
      </c>
      <c r="V6502">
        <v>0.8406640887260437</v>
      </c>
    </row>
    <row r="6503" spans="1:22" x14ac:dyDescent="0.25">
      <c r="A6503" t="s">
        <v>122</v>
      </c>
      <c r="B6503" t="s">
        <v>86</v>
      </c>
      <c r="C6503" t="s">
        <v>101</v>
      </c>
      <c r="D6503" t="s">
        <v>111</v>
      </c>
      <c r="E6503" t="s">
        <v>89</v>
      </c>
      <c r="F6503" t="s">
        <v>50</v>
      </c>
      <c r="G6503">
        <v>87</v>
      </c>
      <c r="H6503">
        <v>1</v>
      </c>
      <c r="I6503">
        <f>IF(VLOOKUP(Data!$A6503,summermonths, 2, FALSE) = 1, VLOOKUP(Data!$H6503,rateblocks, 2, FALSE), VLOOKUP(Data!H6503, rateblocks,3, FALSE))</f>
        <v>3</v>
      </c>
      <c r="J6503">
        <v>1.8599578142166138</v>
      </c>
      <c r="K6503">
        <v>2.0114912986755371</v>
      </c>
      <c r="L6503">
        <v>53.30804443359375</v>
      </c>
      <c r="M6503">
        <v>0.15153354406356812</v>
      </c>
      <c r="N6503">
        <v>7.2376139461994171E-2</v>
      </c>
      <c r="O6503">
        <v>5.2383057773113251E-3</v>
      </c>
      <c r="P6503">
        <v>3.2485388219356537E-2</v>
      </c>
      <c r="Q6503">
        <v>5.8779790997505188E-2</v>
      </c>
      <c r="R6503">
        <v>0.11357945948839188</v>
      </c>
      <c r="S6503">
        <v>0.15153354406356812</v>
      </c>
      <c r="T6503">
        <v>0.18948763608932495</v>
      </c>
      <c r="U6503">
        <v>0.24428729712963104</v>
      </c>
      <c r="V6503">
        <v>0.2705816924571991</v>
      </c>
    </row>
    <row r="6504" spans="1:22" x14ac:dyDescent="0.25">
      <c r="A6504" t="s">
        <v>122</v>
      </c>
      <c r="B6504" t="s">
        <v>86</v>
      </c>
      <c r="C6504" t="s">
        <v>101</v>
      </c>
      <c r="D6504" t="s">
        <v>111</v>
      </c>
      <c r="E6504" t="s">
        <v>89</v>
      </c>
      <c r="F6504" t="s">
        <v>50</v>
      </c>
      <c r="G6504">
        <v>87</v>
      </c>
      <c r="H6504">
        <v>18</v>
      </c>
      <c r="I6504">
        <f>IF(VLOOKUP(Data!$A6504,summermonths, 2, FALSE) = 1, VLOOKUP(Data!$H6504,rateblocks, 2, FALSE), VLOOKUP(Data!H6504, rateblocks,3, FALSE))</f>
        <v>1</v>
      </c>
      <c r="J6504">
        <v>2.0015511512756348</v>
      </c>
      <c r="K6504">
        <v>2.1998794078826904</v>
      </c>
      <c r="L6504">
        <v>60.805747985839844</v>
      </c>
      <c r="M6504">
        <v>0.19832806289196014</v>
      </c>
      <c r="N6504">
        <v>9.3357548117637634E-2</v>
      </c>
      <c r="O6504">
        <v>8.715631440281868E-3</v>
      </c>
      <c r="P6504">
        <v>4.47685606777668E-2</v>
      </c>
      <c r="Q6504">
        <v>7.8685551881790161E-2</v>
      </c>
      <c r="R6504">
        <v>0.14937131106853485</v>
      </c>
      <c r="S6504">
        <v>0.19832806289196014</v>
      </c>
      <c r="T6504">
        <v>0.24728481471538544</v>
      </c>
      <c r="U6504">
        <v>0.31797057390213013</v>
      </c>
      <c r="V6504">
        <v>0.35188755393028259</v>
      </c>
    </row>
    <row r="6505" spans="1:22" x14ac:dyDescent="0.25">
      <c r="A6505" t="s">
        <v>100</v>
      </c>
      <c r="B6505" t="s">
        <v>86</v>
      </c>
      <c r="C6505" t="s">
        <v>102</v>
      </c>
      <c r="D6505" t="s">
        <v>71</v>
      </c>
      <c r="E6505" t="s">
        <v>89</v>
      </c>
      <c r="F6505" t="s">
        <v>50</v>
      </c>
      <c r="G6505">
        <v>87</v>
      </c>
      <c r="H6505">
        <v>8</v>
      </c>
      <c r="I6505">
        <f>IF(VLOOKUP(Data!$A6505,summermonths, 2, FALSE) = 1, VLOOKUP(Data!$H6505,rateblocks, 2, FALSE), VLOOKUP(Data!H6505, rateblocks,3, FALSE))</f>
        <v>2</v>
      </c>
      <c r="J6505">
        <v>1.9995182752609253</v>
      </c>
      <c r="K6505">
        <v>1.3379310369491577</v>
      </c>
      <c r="L6505">
        <v>76.011497497558594</v>
      </c>
      <c r="M6505">
        <v>-0.66158723831176758</v>
      </c>
      <c r="N6505">
        <v>1.314923882484436</v>
      </c>
      <c r="O6505">
        <v>1.7290247678756714</v>
      </c>
      <c r="P6505">
        <v>-2.8244445323944092</v>
      </c>
      <c r="Q6505">
        <v>-2.3467299938201904</v>
      </c>
      <c r="R6505">
        <v>-1.3511339426040649</v>
      </c>
      <c r="S6505">
        <v>-0.66158723831176758</v>
      </c>
      <c r="T6505">
        <v>2.7959519997239113E-2</v>
      </c>
      <c r="U6505">
        <v>1.0235555171966553</v>
      </c>
      <c r="V6505">
        <v>1.501270055770874</v>
      </c>
    </row>
    <row r="6506" spans="1:22" x14ac:dyDescent="0.25">
      <c r="A6506" t="s">
        <v>99</v>
      </c>
      <c r="B6506" t="s">
        <v>86</v>
      </c>
      <c r="C6506" t="s">
        <v>102</v>
      </c>
      <c r="D6506" t="s">
        <v>70</v>
      </c>
      <c r="E6506" t="s">
        <v>89</v>
      </c>
      <c r="F6506" t="s">
        <v>50</v>
      </c>
      <c r="G6506">
        <v>87</v>
      </c>
      <c r="H6506">
        <v>16</v>
      </c>
      <c r="I6506">
        <f>IF(VLOOKUP(Data!$A6506,summermonths, 2, FALSE) = 1, VLOOKUP(Data!$H6506,rateblocks, 2, FALSE), VLOOKUP(Data!H6506, rateblocks,3, FALSE))</f>
        <v>1</v>
      </c>
      <c r="J6506">
        <v>2.8667423725128174</v>
      </c>
      <c r="K6506">
        <v>1.7400574684143066</v>
      </c>
      <c r="L6506">
        <v>91.126434326171875</v>
      </c>
      <c r="M6506">
        <v>-1.1266847848892212</v>
      </c>
      <c r="N6506">
        <v>1.5061273574829102</v>
      </c>
      <c r="O6506">
        <v>2.2684195041656494</v>
      </c>
      <c r="P6506">
        <v>-3.60404372215271</v>
      </c>
      <c r="Q6506">
        <v>-3.0568647384643555</v>
      </c>
      <c r="R6506">
        <v>-1.9164987802505493</v>
      </c>
      <c r="S6506">
        <v>-1.1266847848892212</v>
      </c>
      <c r="T6506">
        <v>-0.33687081933021545</v>
      </c>
      <c r="U6506">
        <v>0.80349510908126831</v>
      </c>
      <c r="V6506">
        <v>1.3506742715835571</v>
      </c>
    </row>
    <row r="6507" spans="1:22" x14ac:dyDescent="0.25">
      <c r="A6507" t="s">
        <v>100</v>
      </c>
      <c r="B6507" t="s">
        <v>86</v>
      </c>
      <c r="C6507" t="s">
        <v>101</v>
      </c>
      <c r="D6507" t="s">
        <v>65</v>
      </c>
      <c r="E6507" t="s">
        <v>89</v>
      </c>
      <c r="F6507" t="s">
        <v>50</v>
      </c>
      <c r="G6507">
        <v>87</v>
      </c>
      <c r="H6507">
        <v>9</v>
      </c>
      <c r="I6507">
        <f>IF(VLOOKUP(Data!$A6507,summermonths, 2, FALSE) = 1, VLOOKUP(Data!$H6507,rateblocks, 2, FALSE), VLOOKUP(Data!H6507, rateblocks,3, FALSE))</f>
        <v>2</v>
      </c>
      <c r="J6507">
        <v>1.5414108037948608</v>
      </c>
      <c r="K6507">
        <v>1.1580795049667358</v>
      </c>
      <c r="L6507">
        <v>72.576805114746094</v>
      </c>
      <c r="M6507">
        <v>-0.38333135843276978</v>
      </c>
      <c r="N6507">
        <v>0.54541361331939697</v>
      </c>
      <c r="O6507">
        <v>0.29747602343559265</v>
      </c>
      <c r="P6507">
        <v>-1.2804569005966187</v>
      </c>
      <c r="Q6507">
        <v>-1.082306981086731</v>
      </c>
      <c r="R6507">
        <v>-0.66934651136398315</v>
      </c>
      <c r="S6507">
        <v>-0.38333135843276978</v>
      </c>
      <c r="T6507">
        <v>-9.7316183149814606E-2</v>
      </c>
      <c r="U6507">
        <v>0.31564432382583618</v>
      </c>
      <c r="V6507">
        <v>0.5137941837310791</v>
      </c>
    </row>
    <row r="6508" spans="1:22" x14ac:dyDescent="0.25">
      <c r="A6508" t="s">
        <v>124</v>
      </c>
      <c r="B6508" t="s">
        <v>86</v>
      </c>
      <c r="C6508" t="s">
        <v>101</v>
      </c>
      <c r="D6508" t="s">
        <v>108</v>
      </c>
      <c r="E6508" t="s">
        <v>89</v>
      </c>
      <c r="F6508" t="s">
        <v>50</v>
      </c>
      <c r="G6508">
        <v>87</v>
      </c>
      <c r="H6508">
        <v>15</v>
      </c>
      <c r="I6508">
        <f>IF(VLOOKUP(Data!$A6508,summermonths, 2, FALSE) = 1, VLOOKUP(Data!$H6508,rateblocks, 2, FALSE), VLOOKUP(Data!H6508, rateblocks,3, FALSE))</f>
        <v>2</v>
      </c>
      <c r="J6508">
        <v>1.2484391927719116</v>
      </c>
      <c r="K6508">
        <v>1.3579666614532471</v>
      </c>
      <c r="L6508">
        <v>73.435142517089844</v>
      </c>
      <c r="M6508">
        <v>0.10952745378017426</v>
      </c>
      <c r="N6508">
        <v>0.12191154062747955</v>
      </c>
      <c r="O6508">
        <v>1.48624237626791E-2</v>
      </c>
      <c r="P6508">
        <v>-9.0999186038970947E-2</v>
      </c>
      <c r="Q6508">
        <v>-4.6708472073078156E-2</v>
      </c>
      <c r="R6508">
        <v>4.5596979558467865E-2</v>
      </c>
      <c r="S6508">
        <v>0.10952745378017426</v>
      </c>
      <c r="T6508">
        <v>0.17345793545246124</v>
      </c>
      <c r="U6508">
        <v>0.26576337218284607</v>
      </c>
      <c r="V6508">
        <v>0.31005409359931946</v>
      </c>
    </row>
    <row r="6509" spans="1:22" x14ac:dyDescent="0.25">
      <c r="A6509" t="s">
        <v>123</v>
      </c>
      <c r="B6509" t="s">
        <v>86</v>
      </c>
      <c r="C6509" t="s">
        <v>101</v>
      </c>
      <c r="D6509" t="s">
        <v>107</v>
      </c>
      <c r="E6509" t="s">
        <v>89</v>
      </c>
      <c r="F6509" t="s">
        <v>50</v>
      </c>
      <c r="G6509">
        <v>87</v>
      </c>
      <c r="H6509">
        <v>9</v>
      </c>
      <c r="I6509">
        <f>IF(VLOOKUP(Data!$A6509,summermonths, 2, FALSE) = 1, VLOOKUP(Data!$H6509,rateblocks, 2, FALSE), VLOOKUP(Data!H6509, rateblocks,3, FALSE))</f>
        <v>2</v>
      </c>
      <c r="J6509">
        <v>0.85732632875442505</v>
      </c>
      <c r="K6509">
        <v>0.98892617225646973</v>
      </c>
      <c r="L6509">
        <v>60.295825958251953</v>
      </c>
      <c r="M6509">
        <v>0.13159988820552826</v>
      </c>
      <c r="N6509">
        <v>0.1087300181388855</v>
      </c>
      <c r="O6509">
        <v>1.1822217144072056E-2</v>
      </c>
      <c r="P6509">
        <v>-4.7245077788829803E-2</v>
      </c>
      <c r="Q6509">
        <v>-7.7432366088032722E-3</v>
      </c>
      <c r="R6509">
        <v>7.4581809341907501E-2</v>
      </c>
      <c r="S6509">
        <v>0.13159988820552826</v>
      </c>
      <c r="T6509">
        <v>0.18861795961856842</v>
      </c>
      <c r="U6509">
        <v>0.27094301581382751</v>
      </c>
      <c r="V6509">
        <v>0.31044486165046692</v>
      </c>
    </row>
    <row r="6510" spans="1:22" x14ac:dyDescent="0.25">
      <c r="A6510" t="s">
        <v>122</v>
      </c>
      <c r="B6510" t="s">
        <v>86</v>
      </c>
      <c r="C6510" t="s">
        <v>101</v>
      </c>
      <c r="D6510" t="s">
        <v>111</v>
      </c>
      <c r="E6510" t="s">
        <v>89</v>
      </c>
      <c r="F6510" t="s">
        <v>50</v>
      </c>
      <c r="G6510">
        <v>87</v>
      </c>
      <c r="H6510">
        <v>7</v>
      </c>
      <c r="I6510">
        <f>IF(VLOOKUP(Data!$A6510,summermonths, 2, FALSE) = 1, VLOOKUP(Data!$H6510,rateblocks, 2, FALSE), VLOOKUP(Data!H6510, rateblocks,3, FALSE))</f>
        <v>2</v>
      </c>
      <c r="J6510">
        <v>1.7131911516189575</v>
      </c>
      <c r="K6510">
        <v>1.973827600479126</v>
      </c>
      <c r="L6510">
        <v>51.152297973632813</v>
      </c>
      <c r="M6510">
        <v>0.26063647866249084</v>
      </c>
      <c r="N6510">
        <v>0.14578106999397278</v>
      </c>
      <c r="O6510">
        <v>2.1252119913697243E-2</v>
      </c>
      <c r="P6510">
        <v>2.0847957581281662E-2</v>
      </c>
      <c r="Q6510">
        <v>7.381051778793335E-2</v>
      </c>
      <c r="R6510">
        <v>0.18418881297111511</v>
      </c>
      <c r="S6510">
        <v>0.26063647866249084</v>
      </c>
      <c r="T6510">
        <v>0.33708414435386658</v>
      </c>
      <c r="U6510">
        <v>0.44746243953704834</v>
      </c>
      <c r="V6510">
        <v>0.50042498111724854</v>
      </c>
    </row>
    <row r="6511" spans="1:22" x14ac:dyDescent="0.25">
      <c r="A6511" t="s">
        <v>99</v>
      </c>
      <c r="B6511" t="s">
        <v>86</v>
      </c>
      <c r="C6511" t="s">
        <v>101</v>
      </c>
      <c r="D6511" t="s">
        <v>64</v>
      </c>
      <c r="E6511" t="s">
        <v>89</v>
      </c>
      <c r="F6511" t="s">
        <v>50</v>
      </c>
      <c r="G6511">
        <v>87</v>
      </c>
      <c r="H6511">
        <v>3</v>
      </c>
      <c r="I6511">
        <f>IF(VLOOKUP(Data!$A6511,summermonths, 2, FALSE) = 1, VLOOKUP(Data!$H6511,rateblocks, 2, FALSE), VLOOKUP(Data!H6511, rateblocks,3, FALSE))</f>
        <v>3</v>
      </c>
      <c r="J6511">
        <v>2.5740115642547607</v>
      </c>
      <c r="K6511">
        <v>1.9622194766998291</v>
      </c>
      <c r="L6511">
        <v>70.242477416992188</v>
      </c>
      <c r="M6511">
        <v>-0.61179214715957642</v>
      </c>
      <c r="N6511">
        <v>0.68941295146942139</v>
      </c>
      <c r="O6511">
        <v>0.4752902090549469</v>
      </c>
      <c r="P6511">
        <v>-1.745775580406189</v>
      </c>
      <c r="Q6511">
        <v>-1.4953104257583618</v>
      </c>
      <c r="R6511">
        <v>-0.97332066297531128</v>
      </c>
      <c r="S6511">
        <v>-0.61179214715957642</v>
      </c>
      <c r="T6511">
        <v>-0.25026363134384155</v>
      </c>
      <c r="U6511">
        <v>0.2717261016368866</v>
      </c>
      <c r="V6511">
        <v>0.52219122648239136</v>
      </c>
    </row>
    <row r="6512" spans="1:22" x14ac:dyDescent="0.25">
      <c r="A6512" t="s">
        <v>123</v>
      </c>
      <c r="B6512" t="s">
        <v>86</v>
      </c>
      <c r="C6512" t="s">
        <v>101</v>
      </c>
      <c r="D6512" t="s">
        <v>107</v>
      </c>
      <c r="E6512" t="s">
        <v>89</v>
      </c>
      <c r="F6512" t="s">
        <v>50</v>
      </c>
      <c r="G6512">
        <v>87</v>
      </c>
      <c r="H6512">
        <v>1</v>
      </c>
      <c r="I6512">
        <f>IF(VLOOKUP(Data!$A6512,summermonths, 2, FALSE) = 1, VLOOKUP(Data!$H6512,rateblocks, 2, FALSE), VLOOKUP(Data!H6512, rateblocks,3, FALSE))</f>
        <v>3</v>
      </c>
      <c r="J6512">
        <v>1.8952507972717285</v>
      </c>
      <c r="K6512">
        <v>1.9790955781936646</v>
      </c>
      <c r="L6512">
        <v>53.824562072753906</v>
      </c>
      <c r="M6512">
        <v>8.3844810724258423E-2</v>
      </c>
      <c r="N6512">
        <v>7.617989182472229E-2</v>
      </c>
      <c r="O6512">
        <v>5.8033759705722332E-3</v>
      </c>
      <c r="P6512">
        <v>-4.1459959000349045E-2</v>
      </c>
      <c r="Q6512">
        <v>-1.3783648610115051E-2</v>
      </c>
      <c r="R6512">
        <v>4.3896038085222244E-2</v>
      </c>
      <c r="S6512">
        <v>8.3844810724258423E-2</v>
      </c>
      <c r="T6512">
        <v>0.1237935870885849</v>
      </c>
      <c r="U6512">
        <v>0.1814732700586319</v>
      </c>
      <c r="V6512">
        <v>0.20914958417415619</v>
      </c>
    </row>
    <row r="6513" spans="1:22" x14ac:dyDescent="0.25">
      <c r="A6513" t="s">
        <v>122</v>
      </c>
      <c r="B6513" t="s">
        <v>86</v>
      </c>
      <c r="C6513" t="s">
        <v>102</v>
      </c>
      <c r="D6513" t="s">
        <v>106</v>
      </c>
      <c r="E6513" t="s">
        <v>89</v>
      </c>
      <c r="F6513" t="s">
        <v>50</v>
      </c>
      <c r="G6513">
        <v>87</v>
      </c>
      <c r="H6513">
        <v>19</v>
      </c>
      <c r="I6513">
        <f>IF(VLOOKUP(Data!$A6513,summermonths, 2, FALSE) = 1, VLOOKUP(Data!$H6513,rateblocks, 2, FALSE), VLOOKUP(Data!H6513, rateblocks,3, FALSE))</f>
        <v>1</v>
      </c>
      <c r="J6513">
        <v>2.1146631240844727</v>
      </c>
      <c r="K6513">
        <v>2.3125288486480713</v>
      </c>
      <c r="L6513">
        <v>48.689655303955078</v>
      </c>
      <c r="M6513">
        <v>0.19786572456359863</v>
      </c>
      <c r="N6513">
        <v>0.23926970362663269</v>
      </c>
      <c r="O6513">
        <v>5.7249989360570908E-2</v>
      </c>
      <c r="P6513">
        <v>-0.19569791853427887</v>
      </c>
      <c r="Q6513">
        <v>-0.10877073556184769</v>
      </c>
      <c r="R6513">
        <v>7.2392567992210388E-2</v>
      </c>
      <c r="S6513">
        <v>0.19786572456359863</v>
      </c>
      <c r="T6513">
        <v>0.32333886623382568</v>
      </c>
      <c r="U6513">
        <v>0.50450217723846436</v>
      </c>
      <c r="V6513">
        <v>0.59142935276031494</v>
      </c>
    </row>
    <row r="6514" spans="1:22" x14ac:dyDescent="0.25">
      <c r="A6514" t="s">
        <v>97</v>
      </c>
      <c r="B6514" t="s">
        <v>86</v>
      </c>
      <c r="C6514" t="s">
        <v>101</v>
      </c>
      <c r="D6514" t="s">
        <v>62</v>
      </c>
      <c r="E6514" t="s">
        <v>89</v>
      </c>
      <c r="F6514" t="s">
        <v>50</v>
      </c>
      <c r="G6514">
        <v>87</v>
      </c>
      <c r="H6514">
        <v>13</v>
      </c>
      <c r="I6514">
        <f>IF(VLOOKUP(Data!$A6514,summermonths, 2, FALSE) = 1, VLOOKUP(Data!$H6514,rateblocks, 2, FALSE), VLOOKUP(Data!H6514, rateblocks,3, FALSE))</f>
        <v>1</v>
      </c>
      <c r="J6514">
        <v>1.8683828115463257</v>
      </c>
      <c r="K6514">
        <v>1.48991858959198</v>
      </c>
      <c r="L6514">
        <v>77.320838928222656</v>
      </c>
      <c r="M6514">
        <v>-0.37846425175666809</v>
      </c>
      <c r="N6514">
        <v>0.5718955397605896</v>
      </c>
      <c r="O6514">
        <v>0.32706451416015625</v>
      </c>
      <c r="P6514">
        <v>-1.3191486597061157</v>
      </c>
      <c r="Q6514">
        <v>-1.1113778352737427</v>
      </c>
      <c r="R6514">
        <v>-0.67836654186248779</v>
      </c>
      <c r="S6514">
        <v>-0.37846425175666809</v>
      </c>
      <c r="T6514">
        <v>-7.8561939299106598E-2</v>
      </c>
      <c r="U6514">
        <v>0.35444936156272888</v>
      </c>
      <c r="V6514">
        <v>0.56222021579742432</v>
      </c>
    </row>
    <row r="6515" spans="1:22" x14ac:dyDescent="0.25">
      <c r="A6515" t="s">
        <v>96</v>
      </c>
      <c r="B6515" t="s">
        <v>86</v>
      </c>
      <c r="C6515" t="s">
        <v>101</v>
      </c>
      <c r="D6515" t="s">
        <v>61</v>
      </c>
      <c r="E6515" t="s">
        <v>89</v>
      </c>
      <c r="F6515" t="s">
        <v>50</v>
      </c>
      <c r="G6515">
        <v>87</v>
      </c>
      <c r="H6515">
        <v>4</v>
      </c>
      <c r="I6515">
        <f>IF(VLOOKUP(Data!$A6515,summermonths, 2, FALSE) = 1, VLOOKUP(Data!$H6515,rateblocks, 2, FALSE), VLOOKUP(Data!H6515, rateblocks,3, FALSE))</f>
        <v>3</v>
      </c>
      <c r="J6515">
        <v>1.7407691478729248</v>
      </c>
      <c r="K6515">
        <v>1.9111886024475098</v>
      </c>
      <c r="L6515">
        <v>63.450889587402344</v>
      </c>
      <c r="M6515">
        <v>0.17041949927806854</v>
      </c>
      <c r="N6515">
        <v>0.14708289504051208</v>
      </c>
      <c r="O6515">
        <v>2.163337729871273E-2</v>
      </c>
      <c r="P6515">
        <v>-7.1510337293148041E-2</v>
      </c>
      <c r="Q6515">
        <v>-1.8074814230203629E-2</v>
      </c>
      <c r="R6515">
        <v>9.3289151787757874E-2</v>
      </c>
      <c r="S6515">
        <v>0.17041949927806854</v>
      </c>
      <c r="T6515">
        <v>0.24754984676837921</v>
      </c>
      <c r="U6515">
        <v>0.35891380906105042</v>
      </c>
      <c r="V6515">
        <v>0.41234934329986572</v>
      </c>
    </row>
    <row r="6516" spans="1:22" x14ac:dyDescent="0.25">
      <c r="A6516" t="s">
        <v>95</v>
      </c>
      <c r="B6516" t="s">
        <v>86</v>
      </c>
      <c r="C6516" t="s">
        <v>101</v>
      </c>
      <c r="D6516" t="s">
        <v>60</v>
      </c>
      <c r="E6516" t="s">
        <v>89</v>
      </c>
      <c r="F6516" t="s">
        <v>50</v>
      </c>
      <c r="G6516">
        <v>87</v>
      </c>
      <c r="H6516">
        <v>20</v>
      </c>
      <c r="I6516">
        <f>IF(VLOOKUP(Data!$A6516,summermonths, 2, FALSE) = 1, VLOOKUP(Data!$H6516,rateblocks, 2, FALSE), VLOOKUP(Data!H6516, rateblocks,3, FALSE))</f>
        <v>2</v>
      </c>
      <c r="J6516">
        <v>1.5520230531692505</v>
      </c>
      <c r="K6516">
        <v>1.792258620262146</v>
      </c>
      <c r="L6516">
        <v>61.409194946289062</v>
      </c>
      <c r="M6516">
        <v>0.2402355819940567</v>
      </c>
      <c r="N6516">
        <v>0.17256857454776764</v>
      </c>
      <c r="O6516">
        <v>2.9779912903904915E-2</v>
      </c>
      <c r="P6516">
        <v>-4.3614462018013E-2</v>
      </c>
      <c r="Q6516">
        <v>1.9080055877566338E-2</v>
      </c>
      <c r="R6516">
        <v>0.14974053204059601</v>
      </c>
      <c r="S6516">
        <v>0.2402355819940567</v>
      </c>
      <c r="T6516">
        <v>0.3307306170463562</v>
      </c>
      <c r="U6516">
        <v>0.46139112114906311</v>
      </c>
      <c r="V6516">
        <v>0.5240856409072876</v>
      </c>
    </row>
    <row r="6517" spans="1:22" x14ac:dyDescent="0.25">
      <c r="A6517" t="s">
        <v>125</v>
      </c>
      <c r="B6517" t="s">
        <v>86</v>
      </c>
      <c r="C6517" t="s">
        <v>101</v>
      </c>
      <c r="D6517" t="s">
        <v>110</v>
      </c>
      <c r="E6517" t="s">
        <v>89</v>
      </c>
      <c r="F6517" t="s">
        <v>50</v>
      </c>
      <c r="G6517">
        <v>87</v>
      </c>
      <c r="H6517">
        <v>9</v>
      </c>
      <c r="I6517">
        <f>IF(VLOOKUP(Data!$A6517,summermonths, 2, FALSE) = 1, VLOOKUP(Data!$H6517,rateblocks, 2, FALSE), VLOOKUP(Data!H6517, rateblocks,3, FALSE))</f>
        <v>2</v>
      </c>
      <c r="J6517">
        <v>0.99069058895111084</v>
      </c>
      <c r="K6517">
        <v>1.008625864982605</v>
      </c>
      <c r="L6517">
        <v>63.760189056396484</v>
      </c>
      <c r="M6517">
        <v>1.7935339361429214E-2</v>
      </c>
      <c r="N6517">
        <v>9.5942944288253784E-2</v>
      </c>
      <c r="O6517">
        <v>9.2050489038228989E-3</v>
      </c>
      <c r="P6517">
        <v>-0.13987675309181213</v>
      </c>
      <c r="Q6517">
        <v>-0.10502049326896667</v>
      </c>
      <c r="R6517">
        <v>-3.2377190887928009E-2</v>
      </c>
      <c r="S6517">
        <v>1.7935339361429214E-2</v>
      </c>
      <c r="T6517">
        <v>6.8247869610786438E-2</v>
      </c>
      <c r="U6517">
        <v>0.14089116454124451</v>
      </c>
      <c r="V6517">
        <v>0.17574743926525116</v>
      </c>
    </row>
    <row r="6518" spans="1:22" x14ac:dyDescent="0.25">
      <c r="A6518" t="s">
        <v>98</v>
      </c>
      <c r="B6518" t="s">
        <v>86</v>
      </c>
      <c r="C6518" t="s">
        <v>101</v>
      </c>
      <c r="D6518" t="s">
        <v>63</v>
      </c>
      <c r="E6518" t="s">
        <v>89</v>
      </c>
      <c r="F6518" t="s">
        <v>50</v>
      </c>
      <c r="G6518">
        <v>87</v>
      </c>
      <c r="H6518">
        <v>11</v>
      </c>
      <c r="I6518">
        <f>IF(VLOOKUP(Data!$A6518,summermonths, 2, FALSE) = 1, VLOOKUP(Data!$H6518,rateblocks, 2, FALSE), VLOOKUP(Data!H6518, rateblocks,3, FALSE))</f>
        <v>2</v>
      </c>
      <c r="J6518">
        <v>2.1930327415466309</v>
      </c>
      <c r="K6518">
        <v>1.4507361650466919</v>
      </c>
      <c r="L6518">
        <v>78.741104125976563</v>
      </c>
      <c r="M6518">
        <v>-0.74229645729064941</v>
      </c>
      <c r="N6518">
        <v>0.99525600671768188</v>
      </c>
      <c r="O6518">
        <v>0.99053454399108887</v>
      </c>
      <c r="P6518">
        <v>-2.3793468475341797</v>
      </c>
      <c r="Q6518">
        <v>-2.017768383026123</v>
      </c>
      <c r="R6518">
        <v>-1.2642092704772949</v>
      </c>
      <c r="S6518">
        <v>-0.74229645729064941</v>
      </c>
      <c r="T6518">
        <v>-0.22038370370864868</v>
      </c>
      <c r="U6518">
        <v>0.53317540884017944</v>
      </c>
      <c r="V6518">
        <v>0.89475399255752563</v>
      </c>
    </row>
    <row r="6519" spans="1:22" x14ac:dyDescent="0.25">
      <c r="A6519" t="s">
        <v>95</v>
      </c>
      <c r="B6519" t="s">
        <v>86</v>
      </c>
      <c r="C6519" t="s">
        <v>102</v>
      </c>
      <c r="D6519" t="s">
        <v>66</v>
      </c>
      <c r="E6519" t="s">
        <v>89</v>
      </c>
      <c r="F6519" t="s">
        <v>50</v>
      </c>
      <c r="G6519">
        <v>87</v>
      </c>
      <c r="H6519">
        <v>4</v>
      </c>
      <c r="I6519">
        <f>IF(VLOOKUP(Data!$A6519,summermonths, 2, FALSE) = 1, VLOOKUP(Data!$H6519,rateblocks, 2, FALSE), VLOOKUP(Data!H6519, rateblocks,3, FALSE))</f>
        <v>3</v>
      </c>
      <c r="J6519">
        <v>1.8873152732849121</v>
      </c>
      <c r="K6519">
        <v>1.9979310035705566</v>
      </c>
      <c r="L6519">
        <v>59.839080810546875</v>
      </c>
      <c r="M6519">
        <v>0.11061575263738632</v>
      </c>
      <c r="N6519">
        <v>0.22002628445625305</v>
      </c>
      <c r="O6519">
        <v>4.8411566764116287E-2</v>
      </c>
      <c r="P6519">
        <v>-0.25129526853561401</v>
      </c>
      <c r="Q6519">
        <v>-0.17135927081108093</v>
      </c>
      <c r="R6519">
        <v>-4.7661438584327698E-3</v>
      </c>
      <c r="S6519">
        <v>0.11061575263738632</v>
      </c>
      <c r="T6519">
        <v>0.22599764168262482</v>
      </c>
      <c r="U6519">
        <v>0.39259079098701477</v>
      </c>
      <c r="V6519">
        <v>0.47252678871154785</v>
      </c>
    </row>
    <row r="6520" spans="1:22" x14ac:dyDescent="0.25">
      <c r="A6520" t="s">
        <v>97</v>
      </c>
      <c r="B6520" t="s">
        <v>86</v>
      </c>
      <c r="C6520" t="s">
        <v>102</v>
      </c>
      <c r="D6520" t="s">
        <v>68</v>
      </c>
      <c r="E6520" t="s">
        <v>89</v>
      </c>
      <c r="F6520" t="s">
        <v>50</v>
      </c>
      <c r="G6520">
        <v>87</v>
      </c>
      <c r="H6520">
        <v>17</v>
      </c>
      <c r="I6520">
        <f>IF(VLOOKUP(Data!$A6520,summermonths, 2, FALSE) = 1, VLOOKUP(Data!$H6520,rateblocks, 2, FALSE), VLOOKUP(Data!H6520, rateblocks,3, FALSE))</f>
        <v>1</v>
      </c>
      <c r="J6520">
        <v>2.0912799835205078</v>
      </c>
      <c r="K6520">
        <v>1.4314367771148682</v>
      </c>
      <c r="L6520">
        <v>77.114944458007813</v>
      </c>
      <c r="M6520">
        <v>-0.65984314680099487</v>
      </c>
      <c r="N6520">
        <v>0.73057335615158081</v>
      </c>
      <c r="O6520">
        <v>0.5337374210357666</v>
      </c>
      <c r="P6520">
        <v>-1.8615293502807617</v>
      </c>
      <c r="Q6520">
        <v>-1.5961105823516846</v>
      </c>
      <c r="R6520">
        <v>-1.0429562330245972</v>
      </c>
      <c r="S6520">
        <v>-0.65984314680099487</v>
      </c>
      <c r="T6520">
        <v>-0.27673009037971497</v>
      </c>
      <c r="U6520">
        <v>0.27642428874969482</v>
      </c>
      <c r="V6520">
        <v>0.54184311628341675</v>
      </c>
    </row>
    <row r="6521" spans="1:22" x14ac:dyDescent="0.25">
      <c r="A6521" t="s">
        <v>123</v>
      </c>
      <c r="B6521" t="s">
        <v>86</v>
      </c>
      <c r="C6521" t="s">
        <v>102</v>
      </c>
      <c r="D6521" t="s">
        <v>112</v>
      </c>
      <c r="E6521" t="s">
        <v>89</v>
      </c>
      <c r="F6521" t="s">
        <v>50</v>
      </c>
      <c r="G6521">
        <v>87</v>
      </c>
      <c r="H6521">
        <v>8</v>
      </c>
      <c r="I6521">
        <f>IF(VLOOKUP(Data!$A6521,summermonths, 2, FALSE) = 1, VLOOKUP(Data!$H6521,rateblocks, 2, FALSE), VLOOKUP(Data!H6521, rateblocks,3, FALSE))</f>
        <v>2</v>
      </c>
      <c r="J6521">
        <v>0.95690447092056274</v>
      </c>
      <c r="K6521">
        <v>0.97517240047454834</v>
      </c>
      <c r="L6521">
        <v>64.080459594726563</v>
      </c>
      <c r="M6521">
        <v>1.826792024075985E-2</v>
      </c>
      <c r="N6521">
        <v>0.21440683305263519</v>
      </c>
      <c r="O6521">
        <v>4.5970290899276733E-2</v>
      </c>
      <c r="P6521">
        <v>-0.33439993858337402</v>
      </c>
      <c r="Q6521">
        <v>-0.25650548934936523</v>
      </c>
      <c r="R6521">
        <v>-9.4167135655879974E-2</v>
      </c>
      <c r="S6521">
        <v>1.826792024075985E-2</v>
      </c>
      <c r="T6521">
        <v>0.13070297241210938</v>
      </c>
      <c r="U6521">
        <v>0.29304131865501404</v>
      </c>
      <c r="V6521">
        <v>0.37093576788902283</v>
      </c>
    </row>
    <row r="6522" spans="1:22" x14ac:dyDescent="0.25">
      <c r="A6522" t="s">
        <v>99</v>
      </c>
      <c r="B6522" t="s">
        <v>86</v>
      </c>
      <c r="C6522" t="s">
        <v>102</v>
      </c>
      <c r="D6522" t="s">
        <v>70</v>
      </c>
      <c r="E6522" t="s">
        <v>89</v>
      </c>
      <c r="F6522" t="s">
        <v>50</v>
      </c>
      <c r="G6522">
        <v>87</v>
      </c>
      <c r="H6522">
        <v>13</v>
      </c>
      <c r="I6522">
        <f>IF(VLOOKUP(Data!$A6522,summermonths, 2, FALSE) = 1, VLOOKUP(Data!$H6522,rateblocks, 2, FALSE), VLOOKUP(Data!H6522, rateblocks,3, FALSE))</f>
        <v>1</v>
      </c>
      <c r="J6522">
        <v>2.7628457546234131</v>
      </c>
      <c r="K6522">
        <v>1.8776437044143677</v>
      </c>
      <c r="L6522">
        <v>93.229881286621094</v>
      </c>
      <c r="M6522">
        <v>-0.88520205020904541</v>
      </c>
      <c r="N6522">
        <v>1.4343167543411255</v>
      </c>
      <c r="O6522">
        <v>2.0572645664215088</v>
      </c>
      <c r="P6522">
        <v>-3.2444431781768799</v>
      </c>
      <c r="Q6522">
        <v>-2.7233529090881348</v>
      </c>
      <c r="R6522">
        <v>-1.637358546257019</v>
      </c>
      <c r="S6522">
        <v>-0.88520205020904541</v>
      </c>
      <c r="T6522">
        <v>-0.13304561376571655</v>
      </c>
      <c r="U6522">
        <v>0.95294880867004395</v>
      </c>
      <c r="V6522">
        <v>1.4740390777587891</v>
      </c>
    </row>
    <row r="6523" spans="1:22" x14ac:dyDescent="0.25">
      <c r="A6523" t="s">
        <v>97</v>
      </c>
      <c r="B6523" t="s">
        <v>86</v>
      </c>
      <c r="C6523" t="s">
        <v>102</v>
      </c>
      <c r="D6523" t="s">
        <v>68</v>
      </c>
      <c r="E6523" t="s">
        <v>89</v>
      </c>
      <c r="F6523" t="s">
        <v>50</v>
      </c>
      <c r="G6523">
        <v>87</v>
      </c>
      <c r="H6523">
        <v>7</v>
      </c>
      <c r="I6523">
        <f>IF(VLOOKUP(Data!$A6523,summermonths, 2, FALSE) = 1, VLOOKUP(Data!$H6523,rateblocks, 2, FALSE), VLOOKUP(Data!H6523, rateblocks,3, FALSE))</f>
        <v>2</v>
      </c>
      <c r="J6523">
        <v>1.2015736103057861</v>
      </c>
      <c r="K6523">
        <v>1.4982758760452271</v>
      </c>
      <c r="L6523">
        <v>71.954025268554688</v>
      </c>
      <c r="M6523">
        <v>0.29670226573944092</v>
      </c>
      <c r="N6523">
        <v>0.2772146463394165</v>
      </c>
      <c r="O6523">
        <v>7.6847963035106659E-2</v>
      </c>
      <c r="P6523">
        <v>-0.15927524864673615</v>
      </c>
      <c r="Q6523">
        <v>-5.8562599122524261E-2</v>
      </c>
      <c r="R6523">
        <v>0.15133076906204224</v>
      </c>
      <c r="S6523">
        <v>0.29670226573944092</v>
      </c>
      <c r="T6523">
        <v>0.4420737624168396</v>
      </c>
      <c r="U6523">
        <v>0.65196710824966431</v>
      </c>
      <c r="V6523">
        <v>0.75267976522445679</v>
      </c>
    </row>
    <row r="6524" spans="1:22" x14ac:dyDescent="0.25">
      <c r="A6524" t="s">
        <v>100</v>
      </c>
      <c r="B6524" t="s">
        <v>86</v>
      </c>
      <c r="C6524" t="s">
        <v>101</v>
      </c>
      <c r="D6524" t="s">
        <v>65</v>
      </c>
      <c r="E6524" t="s">
        <v>89</v>
      </c>
      <c r="F6524" t="s">
        <v>50</v>
      </c>
      <c r="G6524">
        <v>87</v>
      </c>
      <c r="H6524">
        <v>15</v>
      </c>
      <c r="I6524">
        <f>IF(VLOOKUP(Data!$A6524,summermonths, 2, FALSE) = 1, VLOOKUP(Data!$H6524,rateblocks, 2, FALSE), VLOOKUP(Data!H6524, rateblocks,3, FALSE))</f>
        <v>1</v>
      </c>
      <c r="J6524">
        <v>2.1048421859741211</v>
      </c>
      <c r="K6524">
        <v>1.5834865570068359</v>
      </c>
      <c r="L6524">
        <v>81.439918518066406</v>
      </c>
      <c r="M6524">
        <v>-0.52135556936264038</v>
      </c>
      <c r="N6524">
        <v>0.65543365478515625</v>
      </c>
      <c r="O6524">
        <v>0.42959326505661011</v>
      </c>
      <c r="P6524">
        <v>-1.5994479656219482</v>
      </c>
      <c r="Q6524">
        <v>-1.3613276481628418</v>
      </c>
      <c r="R6524">
        <v>-0.86506533622741699</v>
      </c>
      <c r="S6524">
        <v>-0.52135556936264038</v>
      </c>
      <c r="T6524">
        <v>-0.17764581739902496</v>
      </c>
      <c r="U6524">
        <v>0.31861644983291626</v>
      </c>
      <c r="V6524">
        <v>0.55673682689666748</v>
      </c>
    </row>
    <row r="6525" spans="1:22" x14ac:dyDescent="0.25">
      <c r="A6525" t="s">
        <v>95</v>
      </c>
      <c r="B6525" t="s">
        <v>86</v>
      </c>
      <c r="C6525" t="s">
        <v>101</v>
      </c>
      <c r="D6525" t="s">
        <v>60</v>
      </c>
      <c r="E6525" t="s">
        <v>89</v>
      </c>
      <c r="F6525" t="s">
        <v>50</v>
      </c>
      <c r="G6525">
        <v>87</v>
      </c>
      <c r="H6525">
        <v>1</v>
      </c>
      <c r="I6525">
        <f>IF(VLOOKUP(Data!$A6525,summermonths, 2, FALSE) = 1, VLOOKUP(Data!$H6525,rateblocks, 2, FALSE), VLOOKUP(Data!H6525, rateblocks,3, FALSE))</f>
        <v>3</v>
      </c>
      <c r="J6525">
        <v>1.8530247211456299</v>
      </c>
      <c r="K6525">
        <v>1.971192479133606</v>
      </c>
      <c r="L6525">
        <v>59.722412109375</v>
      </c>
      <c r="M6525">
        <v>0.11816778033971786</v>
      </c>
      <c r="N6525">
        <v>0.14600437879562378</v>
      </c>
      <c r="O6525">
        <v>2.131727896630764E-2</v>
      </c>
      <c r="P6525">
        <v>-0.12198805063962936</v>
      </c>
      <c r="Q6525">
        <v>-6.8944357335567474E-2</v>
      </c>
      <c r="R6525">
        <v>4.1603010147809982E-2</v>
      </c>
      <c r="S6525">
        <v>0.11816778033971786</v>
      </c>
      <c r="T6525">
        <v>0.19473254680633545</v>
      </c>
      <c r="U6525">
        <v>0.30527991056442261</v>
      </c>
      <c r="V6525">
        <v>0.3583236038684845</v>
      </c>
    </row>
    <row r="6526" spans="1:22" x14ac:dyDescent="0.25">
      <c r="A6526" t="s">
        <v>125</v>
      </c>
      <c r="B6526" t="s">
        <v>86</v>
      </c>
      <c r="C6526" t="s">
        <v>101</v>
      </c>
      <c r="D6526" t="s">
        <v>110</v>
      </c>
      <c r="E6526" t="s">
        <v>89</v>
      </c>
      <c r="F6526" t="s">
        <v>50</v>
      </c>
      <c r="G6526">
        <v>87</v>
      </c>
      <c r="H6526">
        <v>16</v>
      </c>
      <c r="I6526">
        <f>IF(VLOOKUP(Data!$A6526,summermonths, 2, FALSE) = 1, VLOOKUP(Data!$H6526,rateblocks, 2, FALSE), VLOOKUP(Data!H6526, rateblocks,3, FALSE))</f>
        <v>2</v>
      </c>
      <c r="J6526">
        <v>1.3068529367446899</v>
      </c>
      <c r="K6526">
        <v>1.3251123428344727</v>
      </c>
      <c r="L6526">
        <v>71.182342529296875</v>
      </c>
      <c r="M6526">
        <v>1.8259353935718536E-2</v>
      </c>
      <c r="N6526">
        <v>6.5438508987426758E-2</v>
      </c>
      <c r="O6526">
        <v>4.2821983806788921E-3</v>
      </c>
      <c r="P6526">
        <v>-8.9377418160438538E-2</v>
      </c>
      <c r="Q6526">
        <v>-6.5603472292423248E-2</v>
      </c>
      <c r="R6526">
        <v>-1.6056634485721588E-2</v>
      </c>
      <c r="S6526">
        <v>1.8259353935718536E-2</v>
      </c>
      <c r="T6526">
        <v>5.2575342357158661E-2</v>
      </c>
      <c r="U6526">
        <v>0.10212218016386032</v>
      </c>
      <c r="V6526">
        <v>0.12589612603187561</v>
      </c>
    </row>
    <row r="6527" spans="1:22" x14ac:dyDescent="0.25">
      <c r="A6527" t="s">
        <v>96</v>
      </c>
      <c r="B6527" t="s">
        <v>86</v>
      </c>
      <c r="C6527" t="s">
        <v>102</v>
      </c>
      <c r="D6527" t="s">
        <v>67</v>
      </c>
      <c r="E6527" t="s">
        <v>89</v>
      </c>
      <c r="F6527" t="s">
        <v>50</v>
      </c>
      <c r="G6527">
        <v>87</v>
      </c>
      <c r="H6527">
        <v>5</v>
      </c>
      <c r="I6527">
        <f>IF(VLOOKUP(Data!$A6527,summermonths, 2, FALSE) = 1, VLOOKUP(Data!$H6527,rateblocks, 2, FALSE), VLOOKUP(Data!H6527, rateblocks,3, FALSE))</f>
        <v>3</v>
      </c>
      <c r="J6527">
        <v>1.7755414247512817</v>
      </c>
      <c r="K6527">
        <v>1.9520689249038696</v>
      </c>
      <c r="L6527">
        <v>65.551727294921875</v>
      </c>
      <c r="M6527">
        <v>0.17652754485607147</v>
      </c>
      <c r="N6527">
        <v>0.20789395272731781</v>
      </c>
      <c r="O6527">
        <v>4.3219894170761108E-2</v>
      </c>
      <c r="P6527">
        <v>-0.16542758047580719</v>
      </c>
      <c r="Q6527">
        <v>-8.9899279177188873E-2</v>
      </c>
      <c r="R6527">
        <v>6.7507848143577576E-2</v>
      </c>
      <c r="S6527">
        <v>0.17652754485607147</v>
      </c>
      <c r="T6527">
        <v>0.28554722666740417</v>
      </c>
      <c r="U6527">
        <v>0.44295436143875122</v>
      </c>
      <c r="V6527">
        <v>0.51848268508911133</v>
      </c>
    </row>
    <row r="6528" spans="1:22" x14ac:dyDescent="0.25">
      <c r="A6528" t="s">
        <v>96</v>
      </c>
      <c r="B6528" t="s">
        <v>86</v>
      </c>
      <c r="C6528" t="s">
        <v>101</v>
      </c>
      <c r="D6528" t="s">
        <v>61</v>
      </c>
      <c r="E6528" t="s">
        <v>89</v>
      </c>
      <c r="F6528" t="s">
        <v>50</v>
      </c>
      <c r="G6528">
        <v>87</v>
      </c>
      <c r="H6528">
        <v>18</v>
      </c>
      <c r="I6528">
        <f>IF(VLOOKUP(Data!$A6528,summermonths, 2, FALSE) = 1, VLOOKUP(Data!$H6528,rateblocks, 2, FALSE), VLOOKUP(Data!H6528, rateblocks,3, FALSE))</f>
        <v>1</v>
      </c>
      <c r="J6528">
        <v>1.1112643480300903</v>
      </c>
      <c r="K6528">
        <v>1.3847910165786743</v>
      </c>
      <c r="L6528">
        <v>71.57366943359375</v>
      </c>
      <c r="M6528">
        <v>0.27352660894393921</v>
      </c>
      <c r="N6528">
        <v>0.2130565345287323</v>
      </c>
      <c r="O6528">
        <v>4.5393086969852448E-2</v>
      </c>
      <c r="P6528">
        <v>-7.6920203864574432E-2</v>
      </c>
      <c r="Q6528">
        <v>4.8367356066592038E-4</v>
      </c>
      <c r="R6528">
        <v>0.16179965436458588</v>
      </c>
      <c r="S6528">
        <v>0.27352660894393921</v>
      </c>
      <c r="T6528">
        <v>0.38525357842445374</v>
      </c>
      <c r="U6528">
        <v>0.54656952619552612</v>
      </c>
      <c r="V6528">
        <v>0.62397342920303345</v>
      </c>
    </row>
    <row r="6529" spans="1:22" x14ac:dyDescent="0.25">
      <c r="A6529" t="s">
        <v>100</v>
      </c>
      <c r="B6529" t="s">
        <v>86</v>
      </c>
      <c r="C6529" t="s">
        <v>101</v>
      </c>
      <c r="D6529" t="s">
        <v>65</v>
      </c>
      <c r="E6529" t="s">
        <v>89</v>
      </c>
      <c r="F6529" t="s">
        <v>50</v>
      </c>
      <c r="G6529">
        <v>87</v>
      </c>
      <c r="H6529">
        <v>11</v>
      </c>
      <c r="I6529">
        <f>IF(VLOOKUP(Data!$A6529,summermonths, 2, FALSE) = 1, VLOOKUP(Data!$H6529,rateblocks, 2, FALSE), VLOOKUP(Data!H6529, rateblocks,3, FALSE))</f>
        <v>2</v>
      </c>
      <c r="J6529">
        <v>1.9637727737426758</v>
      </c>
      <c r="K6529">
        <v>1.423606276512146</v>
      </c>
      <c r="L6529">
        <v>78.645767211914063</v>
      </c>
      <c r="M6529">
        <v>-0.54016643762588501</v>
      </c>
      <c r="N6529">
        <v>0.64296889305114746</v>
      </c>
      <c r="O6529">
        <v>0.41340899467468262</v>
      </c>
      <c r="P6529">
        <v>-1.5977561473846436</v>
      </c>
      <c r="Q6529">
        <v>-1.3641642332077026</v>
      </c>
      <c r="R6529">
        <v>-0.87733966112136841</v>
      </c>
      <c r="S6529">
        <v>-0.54016643762588501</v>
      </c>
      <c r="T6529">
        <v>-0.20299321413040161</v>
      </c>
      <c r="U6529">
        <v>0.28383135795593262</v>
      </c>
      <c r="V6529">
        <v>0.51742327213287354</v>
      </c>
    </row>
    <row r="6530" spans="1:22" x14ac:dyDescent="0.25">
      <c r="A6530" t="s">
        <v>125</v>
      </c>
      <c r="B6530" t="s">
        <v>86</v>
      </c>
      <c r="C6530" t="s">
        <v>102</v>
      </c>
      <c r="D6530" t="s">
        <v>109</v>
      </c>
      <c r="E6530" t="s">
        <v>89</v>
      </c>
      <c r="F6530" t="s">
        <v>50</v>
      </c>
      <c r="G6530">
        <v>87</v>
      </c>
      <c r="H6530">
        <v>18</v>
      </c>
      <c r="I6530">
        <f>IF(VLOOKUP(Data!$A6530,summermonths, 2, FALSE) = 1, VLOOKUP(Data!$H6530,rateblocks, 2, FALSE), VLOOKUP(Data!H6530, rateblocks,3, FALSE))</f>
        <v>1</v>
      </c>
      <c r="J6530">
        <v>1.76556396484375</v>
      </c>
      <c r="K6530">
        <v>1.742241382598877</v>
      </c>
      <c r="L6530">
        <v>77.781608581542969</v>
      </c>
      <c r="M6530">
        <v>-2.332255057990551E-2</v>
      </c>
      <c r="N6530">
        <v>0.23169055581092834</v>
      </c>
      <c r="O6530">
        <v>5.3680513054132462E-2</v>
      </c>
      <c r="P6530">
        <v>-0.40441960096359253</v>
      </c>
      <c r="Q6530">
        <v>-0.32024595141410828</v>
      </c>
      <c r="R6530">
        <v>-0.14482119679450989</v>
      </c>
      <c r="S6530">
        <v>-2.332255057990551E-2</v>
      </c>
      <c r="T6530">
        <v>9.8176099359989166E-2</v>
      </c>
      <c r="U6530">
        <v>0.27360084652900696</v>
      </c>
      <c r="V6530">
        <v>0.35777449607849121</v>
      </c>
    </row>
    <row r="6531" spans="1:22" x14ac:dyDescent="0.25">
      <c r="A6531" t="s">
        <v>122</v>
      </c>
      <c r="B6531" t="s">
        <v>86</v>
      </c>
      <c r="C6531" t="s">
        <v>101</v>
      </c>
      <c r="D6531" t="s">
        <v>111</v>
      </c>
      <c r="E6531" t="s">
        <v>89</v>
      </c>
      <c r="F6531" t="s">
        <v>50</v>
      </c>
      <c r="G6531">
        <v>87</v>
      </c>
      <c r="H6531">
        <v>10</v>
      </c>
      <c r="I6531">
        <f>IF(VLOOKUP(Data!$A6531,summermonths, 2, FALSE) = 1, VLOOKUP(Data!$H6531,rateblocks, 2, FALSE), VLOOKUP(Data!H6531, rateblocks,3, FALSE))</f>
        <v>2</v>
      </c>
      <c r="J6531">
        <v>1.0522657632827759</v>
      </c>
      <c r="K6531">
        <v>1.0538649559020996</v>
      </c>
      <c r="L6531">
        <v>63.183906555175781</v>
      </c>
      <c r="M6531">
        <v>1.5992291737347841E-3</v>
      </c>
      <c r="N6531">
        <v>0.12631066143512726</v>
      </c>
      <c r="O6531">
        <v>1.5954382717609406E-2</v>
      </c>
      <c r="P6531">
        <v>-0.20616331696510315</v>
      </c>
      <c r="Q6531">
        <v>-0.16027440130710602</v>
      </c>
      <c r="R6531">
        <v>-6.4638145267963409E-2</v>
      </c>
      <c r="S6531">
        <v>1.5992291737347841E-3</v>
      </c>
      <c r="T6531">
        <v>6.783660501241684E-2</v>
      </c>
      <c r="U6531">
        <v>0.16347286105155945</v>
      </c>
      <c r="V6531">
        <v>0.20936177670955658</v>
      </c>
    </row>
    <row r="6532" spans="1:22" x14ac:dyDescent="0.25">
      <c r="A6532" t="s">
        <v>95</v>
      </c>
      <c r="B6532" t="s">
        <v>86</v>
      </c>
      <c r="C6532" t="s">
        <v>101</v>
      </c>
      <c r="D6532" t="s">
        <v>60</v>
      </c>
      <c r="E6532" t="s">
        <v>89</v>
      </c>
      <c r="F6532" t="s">
        <v>50</v>
      </c>
      <c r="G6532">
        <v>87</v>
      </c>
      <c r="H6532">
        <v>17</v>
      </c>
      <c r="I6532">
        <f>IF(VLOOKUP(Data!$A6532,summermonths, 2, FALSE) = 1, VLOOKUP(Data!$H6532,rateblocks, 2, FALSE), VLOOKUP(Data!H6532, rateblocks,3, FALSE))</f>
        <v>1</v>
      </c>
      <c r="J6532">
        <v>0.92908191680908203</v>
      </c>
      <c r="K6532">
        <v>1.1708046197891235</v>
      </c>
      <c r="L6532">
        <v>65.801727294921875</v>
      </c>
      <c r="M6532">
        <v>0.24172268807888031</v>
      </c>
      <c r="N6532">
        <v>0.17497767508029938</v>
      </c>
      <c r="O6532">
        <v>3.0617186799645424E-2</v>
      </c>
      <c r="P6532">
        <v>-4.6089977025985718E-2</v>
      </c>
      <c r="Q6532">
        <v>1.7479775473475456E-2</v>
      </c>
      <c r="R6532">
        <v>0.14996430277824402</v>
      </c>
      <c r="S6532">
        <v>0.24172268807888031</v>
      </c>
      <c r="T6532">
        <v>0.3334810733795166</v>
      </c>
      <c r="U6532">
        <v>0.46596559882164001</v>
      </c>
      <c r="V6532">
        <v>0.52953535318374634</v>
      </c>
    </row>
    <row r="6533" spans="1:22" x14ac:dyDescent="0.25">
      <c r="A6533" t="s">
        <v>97</v>
      </c>
      <c r="B6533" t="s">
        <v>86</v>
      </c>
      <c r="C6533" t="s">
        <v>101</v>
      </c>
      <c r="D6533" t="s">
        <v>62</v>
      </c>
      <c r="E6533" t="s">
        <v>89</v>
      </c>
      <c r="F6533" t="s">
        <v>50</v>
      </c>
      <c r="G6533">
        <v>87</v>
      </c>
      <c r="H6533">
        <v>17</v>
      </c>
      <c r="I6533">
        <f>IF(VLOOKUP(Data!$A6533,summermonths, 2, FALSE) = 1, VLOOKUP(Data!$H6533,rateblocks, 2, FALSE), VLOOKUP(Data!H6533, rateblocks,3, FALSE))</f>
        <v>1</v>
      </c>
      <c r="J6533">
        <v>1.765681266784668</v>
      </c>
      <c r="K6533">
        <v>1.4171884059906006</v>
      </c>
      <c r="L6533">
        <v>75.479263305664063</v>
      </c>
      <c r="M6533">
        <v>-0.34849289059638977</v>
      </c>
      <c r="N6533">
        <v>0.48547309637069702</v>
      </c>
      <c r="O6533">
        <v>0.23568412661552429</v>
      </c>
      <c r="P6533">
        <v>-1.1470251083374023</v>
      </c>
      <c r="Q6533">
        <v>-0.97065168619155884</v>
      </c>
      <c r="R6533">
        <v>-0.60307520627975464</v>
      </c>
      <c r="S6533">
        <v>-0.34849289059638977</v>
      </c>
      <c r="T6533">
        <v>-9.3910552561283112E-2</v>
      </c>
      <c r="U6533">
        <v>0.2736659049987793</v>
      </c>
      <c r="V6533">
        <v>0.45003929734230042</v>
      </c>
    </row>
    <row r="6534" spans="1:22" x14ac:dyDescent="0.25">
      <c r="A6534" t="s">
        <v>95</v>
      </c>
      <c r="B6534" t="s">
        <v>86</v>
      </c>
      <c r="C6534" t="s">
        <v>102</v>
      </c>
      <c r="D6534" t="s">
        <v>66</v>
      </c>
      <c r="E6534" t="s">
        <v>89</v>
      </c>
      <c r="F6534" t="s">
        <v>50</v>
      </c>
      <c r="G6534">
        <v>87</v>
      </c>
      <c r="H6534">
        <v>2</v>
      </c>
      <c r="I6534">
        <f>IF(VLOOKUP(Data!$A6534,summermonths, 2, FALSE) = 1, VLOOKUP(Data!$H6534,rateblocks, 2, FALSE), VLOOKUP(Data!H6534, rateblocks,3, FALSE))</f>
        <v>3</v>
      </c>
      <c r="J6534">
        <v>1.9177716970443726</v>
      </c>
      <c r="K6534">
        <v>2.0764367580413818</v>
      </c>
      <c r="L6534">
        <v>61.804595947265625</v>
      </c>
      <c r="M6534">
        <v>0.15866504609584808</v>
      </c>
      <c r="N6534">
        <v>0.23584248125553131</v>
      </c>
      <c r="O6534">
        <v>5.56216761469841E-2</v>
      </c>
      <c r="P6534">
        <v>-0.22926130890846252</v>
      </c>
      <c r="Q6534">
        <v>-0.14357925951480865</v>
      </c>
      <c r="R6534">
        <v>3.49891297519207E-2</v>
      </c>
      <c r="S6534">
        <v>0.15866504609584808</v>
      </c>
      <c r="T6534">
        <v>0.28234097361564636</v>
      </c>
      <c r="U6534">
        <v>0.46090933680534363</v>
      </c>
      <c r="V6534">
        <v>0.54659140110015869</v>
      </c>
    </row>
    <row r="6535" spans="1:22" x14ac:dyDescent="0.25">
      <c r="A6535" t="s">
        <v>95</v>
      </c>
      <c r="B6535" t="s">
        <v>86</v>
      </c>
      <c r="C6535" t="s">
        <v>102</v>
      </c>
      <c r="D6535" t="s">
        <v>66</v>
      </c>
      <c r="E6535" t="s">
        <v>89</v>
      </c>
      <c r="F6535" t="s">
        <v>50</v>
      </c>
      <c r="G6535">
        <v>87</v>
      </c>
      <c r="H6535">
        <v>6</v>
      </c>
      <c r="I6535">
        <f>IF(VLOOKUP(Data!$A6535,summermonths, 2, FALSE) = 1, VLOOKUP(Data!$H6535,rateblocks, 2, FALSE), VLOOKUP(Data!H6535, rateblocks,3, FALSE))</f>
        <v>3</v>
      </c>
      <c r="J6535">
        <v>1.9166499376296997</v>
      </c>
      <c r="K6535">
        <v>1.9754598140716553</v>
      </c>
      <c r="L6535">
        <v>58.114940643310547</v>
      </c>
      <c r="M6535">
        <v>5.8809868991374969E-2</v>
      </c>
      <c r="N6535">
        <v>0.22606673836708069</v>
      </c>
      <c r="O6535">
        <v>5.1106169819831848E-2</v>
      </c>
      <c r="P6535">
        <v>-0.31303682923316956</v>
      </c>
      <c r="Q6535">
        <v>-0.23090630769729614</v>
      </c>
      <c r="R6535">
        <v>-5.9739645570516586E-2</v>
      </c>
      <c r="S6535">
        <v>5.8809868991374969E-2</v>
      </c>
      <c r="T6535">
        <v>0.17735938727855682</v>
      </c>
      <c r="U6535">
        <v>0.34852606058120728</v>
      </c>
      <c r="V6535">
        <v>0.4306565523147583</v>
      </c>
    </row>
    <row r="6536" spans="1:22" x14ac:dyDescent="0.25">
      <c r="A6536" t="s">
        <v>123</v>
      </c>
      <c r="B6536" t="s">
        <v>86</v>
      </c>
      <c r="C6536" t="s">
        <v>101</v>
      </c>
      <c r="D6536" t="s">
        <v>107</v>
      </c>
      <c r="E6536" t="s">
        <v>89</v>
      </c>
      <c r="F6536" t="s">
        <v>50</v>
      </c>
      <c r="G6536">
        <v>87</v>
      </c>
      <c r="H6536">
        <v>11</v>
      </c>
      <c r="I6536">
        <f>IF(VLOOKUP(Data!$A6536,summermonths, 2, FALSE) = 1, VLOOKUP(Data!$H6536,rateblocks, 2, FALSE), VLOOKUP(Data!H6536, rateblocks,3, FALSE))</f>
        <v>2</v>
      </c>
      <c r="J6536">
        <v>1.0579283237457275</v>
      </c>
      <c r="K6536">
        <v>1.189334511756897</v>
      </c>
      <c r="L6536">
        <v>68.872352600097656</v>
      </c>
      <c r="M6536">
        <v>0.13140624761581421</v>
      </c>
      <c r="N6536">
        <v>0.11138857901096344</v>
      </c>
      <c r="O6536">
        <v>1.2407415546476841E-2</v>
      </c>
      <c r="P6536">
        <v>-5.1811661571264267E-2</v>
      </c>
      <c r="Q6536">
        <v>-1.1343960650265217E-2</v>
      </c>
      <c r="R6536">
        <v>7.2994016110897064E-2</v>
      </c>
      <c r="S6536">
        <v>0.13140624761581421</v>
      </c>
      <c r="T6536">
        <v>0.18981847167015076</v>
      </c>
      <c r="U6536">
        <v>0.27415645122528076</v>
      </c>
      <c r="V6536">
        <v>0.31462416052818298</v>
      </c>
    </row>
    <row r="6537" spans="1:22" x14ac:dyDescent="0.25">
      <c r="A6537" t="s">
        <v>122</v>
      </c>
      <c r="B6537" t="s">
        <v>86</v>
      </c>
      <c r="C6537" t="s">
        <v>102</v>
      </c>
      <c r="D6537" t="s">
        <v>106</v>
      </c>
      <c r="E6537" t="s">
        <v>89</v>
      </c>
      <c r="F6537" t="s">
        <v>50</v>
      </c>
      <c r="G6537">
        <v>87</v>
      </c>
      <c r="H6537">
        <v>6</v>
      </c>
      <c r="I6537">
        <f>IF(VLOOKUP(Data!$A6537,summermonths, 2, FALSE) = 1, VLOOKUP(Data!$H6537,rateblocks, 2, FALSE), VLOOKUP(Data!H6537, rateblocks,3, FALSE))</f>
        <v>3</v>
      </c>
      <c r="J6537">
        <v>2.016310453414917</v>
      </c>
      <c r="K6537">
        <v>1.9673563241958618</v>
      </c>
      <c r="L6537">
        <v>36.862068176269531</v>
      </c>
      <c r="M6537">
        <v>-4.8954106867313385E-2</v>
      </c>
      <c r="N6537">
        <v>0.22018957138061523</v>
      </c>
      <c r="O6537">
        <v>4.848344624042511E-2</v>
      </c>
      <c r="P6537">
        <v>-0.41113373637199402</v>
      </c>
      <c r="Q6537">
        <v>-0.33113840222358704</v>
      </c>
      <c r="R6537">
        <v>-0.16442163288593292</v>
      </c>
      <c r="S6537">
        <v>-4.8954106867313385E-2</v>
      </c>
      <c r="T6537">
        <v>6.6513419151306152E-2</v>
      </c>
      <c r="U6537">
        <v>0.23323018848896027</v>
      </c>
      <c r="V6537">
        <v>0.31322550773620605</v>
      </c>
    </row>
    <row r="6538" spans="1:22" x14ac:dyDescent="0.25">
      <c r="A6538" t="s">
        <v>122</v>
      </c>
      <c r="B6538" t="s">
        <v>86</v>
      </c>
      <c r="C6538" t="s">
        <v>102</v>
      </c>
      <c r="D6538" t="s">
        <v>106</v>
      </c>
      <c r="E6538" t="s">
        <v>89</v>
      </c>
      <c r="F6538" t="s">
        <v>50</v>
      </c>
      <c r="G6538">
        <v>87</v>
      </c>
      <c r="H6538">
        <v>24</v>
      </c>
      <c r="I6538">
        <f>IF(VLOOKUP(Data!$A6538,summermonths, 2, FALSE) = 1, VLOOKUP(Data!$H6538,rateblocks, 2, FALSE), VLOOKUP(Data!H6538, rateblocks,3, FALSE))</f>
        <v>3</v>
      </c>
      <c r="J6538">
        <v>1.9478085041046143</v>
      </c>
      <c r="K6538">
        <v>2.0597701072692871</v>
      </c>
      <c r="L6538">
        <v>43.609195709228516</v>
      </c>
      <c r="M6538">
        <v>0.11196156591176987</v>
      </c>
      <c r="N6538">
        <v>0.14369228482246399</v>
      </c>
      <c r="O6538">
        <v>2.0647473633289337E-2</v>
      </c>
      <c r="P6538">
        <v>-0.12439121305942535</v>
      </c>
      <c r="Q6538">
        <v>-7.2187505662441254E-2</v>
      </c>
      <c r="R6538">
        <v>3.6609258502721786E-2</v>
      </c>
      <c r="S6538">
        <v>0.11196156591176987</v>
      </c>
      <c r="T6538">
        <v>0.18731386959552765</v>
      </c>
      <c r="U6538">
        <v>0.29611063003540039</v>
      </c>
      <c r="V6538">
        <v>0.34831434488296509</v>
      </c>
    </row>
    <row r="6539" spans="1:22" x14ac:dyDescent="0.25">
      <c r="A6539" t="s">
        <v>97</v>
      </c>
      <c r="B6539" t="s">
        <v>86</v>
      </c>
      <c r="C6539" t="s">
        <v>102</v>
      </c>
      <c r="D6539" t="s">
        <v>68</v>
      </c>
      <c r="E6539" t="s">
        <v>89</v>
      </c>
      <c r="F6539" t="s">
        <v>50</v>
      </c>
      <c r="G6539">
        <v>87</v>
      </c>
      <c r="H6539">
        <v>15</v>
      </c>
      <c r="I6539">
        <f>IF(VLOOKUP(Data!$A6539,summermonths, 2, FALSE) = 1, VLOOKUP(Data!$H6539,rateblocks, 2, FALSE), VLOOKUP(Data!H6539, rateblocks,3, FALSE))</f>
        <v>1</v>
      </c>
      <c r="J6539">
        <v>1.4951612949371338</v>
      </c>
      <c r="K6539">
        <v>1.6062643527984619</v>
      </c>
      <c r="L6539">
        <v>79.540229797363281</v>
      </c>
      <c r="M6539">
        <v>0.11110303550958633</v>
      </c>
      <c r="N6539">
        <v>0.37904253602027893</v>
      </c>
      <c r="O6539">
        <v>0.14367324113845825</v>
      </c>
      <c r="P6539">
        <v>-0.51236647367477417</v>
      </c>
      <c r="Q6539">
        <v>-0.37465950846672058</v>
      </c>
      <c r="R6539">
        <v>-8.7667062878608704E-2</v>
      </c>
      <c r="S6539">
        <v>0.11110303550958633</v>
      </c>
      <c r="T6539">
        <v>0.30987313389778137</v>
      </c>
      <c r="U6539">
        <v>0.59686559438705444</v>
      </c>
      <c r="V6539">
        <v>0.73457252979278564</v>
      </c>
    </row>
    <row r="6540" spans="1:22" x14ac:dyDescent="0.25">
      <c r="A6540" t="s">
        <v>100</v>
      </c>
      <c r="B6540" t="s">
        <v>86</v>
      </c>
      <c r="C6540" t="s">
        <v>102</v>
      </c>
      <c r="D6540" t="s">
        <v>71</v>
      </c>
      <c r="E6540" t="s">
        <v>89</v>
      </c>
      <c r="F6540" t="s">
        <v>50</v>
      </c>
      <c r="G6540">
        <v>87</v>
      </c>
      <c r="H6540">
        <v>10</v>
      </c>
      <c r="I6540">
        <f>IF(VLOOKUP(Data!$A6540,summermonths, 2, FALSE) = 1, VLOOKUP(Data!$H6540,rateblocks, 2, FALSE), VLOOKUP(Data!H6540, rateblocks,3, FALSE))</f>
        <v>2</v>
      </c>
      <c r="J6540">
        <v>2.1883909702301025</v>
      </c>
      <c r="K6540">
        <v>1.4273563623428345</v>
      </c>
      <c r="L6540">
        <v>82.919540405273437</v>
      </c>
      <c r="M6540">
        <v>-0.76103460788726807</v>
      </c>
      <c r="N6540">
        <v>1.3284515142440796</v>
      </c>
      <c r="O6540">
        <v>1.7647833824157715</v>
      </c>
      <c r="P6540">
        <v>-2.9461429119110107</v>
      </c>
      <c r="Q6540">
        <v>-2.4635136127471924</v>
      </c>
      <c r="R6540">
        <v>-1.4576752185821533</v>
      </c>
      <c r="S6540">
        <v>-0.76103460788726807</v>
      </c>
      <c r="T6540">
        <v>-6.4393952488899231E-2</v>
      </c>
      <c r="U6540">
        <v>0.9414445161819458</v>
      </c>
      <c r="V6540">
        <v>1.4240736961364746</v>
      </c>
    </row>
    <row r="6541" spans="1:22" x14ac:dyDescent="0.25">
      <c r="A6541" t="s">
        <v>123</v>
      </c>
      <c r="B6541" t="s">
        <v>86</v>
      </c>
      <c r="C6541" t="s">
        <v>101</v>
      </c>
      <c r="D6541" t="s">
        <v>107</v>
      </c>
      <c r="E6541" t="s">
        <v>89</v>
      </c>
      <c r="F6541" t="s">
        <v>50</v>
      </c>
      <c r="G6541">
        <v>87</v>
      </c>
      <c r="H6541">
        <v>19</v>
      </c>
      <c r="I6541">
        <f>IF(VLOOKUP(Data!$A6541,summermonths, 2, FALSE) = 1, VLOOKUP(Data!$H6541,rateblocks, 2, FALSE), VLOOKUP(Data!H6541, rateblocks,3, FALSE))</f>
        <v>1</v>
      </c>
      <c r="J6541">
        <v>2.2382082939147949</v>
      </c>
      <c r="K6541">
        <v>2.3947429656982422</v>
      </c>
      <c r="L6541">
        <v>60.724136352539063</v>
      </c>
      <c r="M6541">
        <v>0.15653462707996368</v>
      </c>
      <c r="N6541">
        <v>0.11647947132587433</v>
      </c>
      <c r="O6541">
        <v>1.3567467220127583E-2</v>
      </c>
      <c r="P6541">
        <v>-3.5057052969932556E-2</v>
      </c>
      <c r="Q6541">
        <v>7.2601782158017159E-3</v>
      </c>
      <c r="R6541">
        <v>9.5452733337879181E-2</v>
      </c>
      <c r="S6541">
        <v>0.15653462707996368</v>
      </c>
      <c r="T6541">
        <v>0.21761652827262878</v>
      </c>
      <c r="U6541">
        <v>0.30580908060073853</v>
      </c>
      <c r="V6541">
        <v>0.34812632203102112</v>
      </c>
    </row>
    <row r="6542" spans="1:22" x14ac:dyDescent="0.25">
      <c r="A6542" t="s">
        <v>100</v>
      </c>
      <c r="B6542" t="s">
        <v>86</v>
      </c>
      <c r="C6542" t="s">
        <v>102</v>
      </c>
      <c r="D6542" t="s">
        <v>71</v>
      </c>
      <c r="E6542" t="s">
        <v>89</v>
      </c>
      <c r="F6542" t="s">
        <v>50</v>
      </c>
      <c r="G6542">
        <v>87</v>
      </c>
      <c r="H6542">
        <v>14</v>
      </c>
      <c r="I6542">
        <f>IF(VLOOKUP(Data!$A6542,summermonths, 2, FALSE) = 1, VLOOKUP(Data!$H6542,rateblocks, 2, FALSE), VLOOKUP(Data!H6542, rateblocks,3, FALSE))</f>
        <v>1</v>
      </c>
      <c r="J6542">
        <v>2.4604027271270752</v>
      </c>
      <c r="K6542">
        <v>1.8391953706741333</v>
      </c>
      <c r="L6542">
        <v>85.436782836914063</v>
      </c>
      <c r="M6542">
        <v>-0.62120741605758667</v>
      </c>
      <c r="N6542">
        <v>1.2848594188690186</v>
      </c>
      <c r="O6542">
        <v>1.6508637666702271</v>
      </c>
      <c r="P6542">
        <v>-2.7346131801605225</v>
      </c>
      <c r="Q6542">
        <v>-2.2678210735321045</v>
      </c>
      <c r="R6542">
        <v>-1.2949883937835693</v>
      </c>
      <c r="S6542">
        <v>-0.62120741605758667</v>
      </c>
      <c r="T6542">
        <v>5.2573520690202713E-2</v>
      </c>
      <c r="U6542">
        <v>1.0254062414169312</v>
      </c>
      <c r="V6542">
        <v>1.4921982288360596</v>
      </c>
    </row>
    <row r="6543" spans="1:22" x14ac:dyDescent="0.25">
      <c r="A6543" t="s">
        <v>125</v>
      </c>
      <c r="B6543" t="s">
        <v>86</v>
      </c>
      <c r="C6543" t="s">
        <v>102</v>
      </c>
      <c r="D6543" t="s">
        <v>109</v>
      </c>
      <c r="E6543" t="s">
        <v>89</v>
      </c>
      <c r="F6543" t="s">
        <v>50</v>
      </c>
      <c r="G6543">
        <v>87</v>
      </c>
      <c r="H6543">
        <v>2</v>
      </c>
      <c r="I6543">
        <f>IF(VLOOKUP(Data!$A6543,summermonths, 2, FALSE) = 1, VLOOKUP(Data!$H6543,rateblocks, 2, FALSE), VLOOKUP(Data!H6543, rateblocks,3, FALSE))</f>
        <v>3</v>
      </c>
      <c r="J6543">
        <v>2.1506402492523193</v>
      </c>
      <c r="K6543">
        <v>2.0179884433746338</v>
      </c>
      <c r="L6543">
        <v>61.057472229003906</v>
      </c>
      <c r="M6543">
        <v>-0.13265183568000793</v>
      </c>
      <c r="N6543">
        <v>0.1519806981086731</v>
      </c>
      <c r="O6543">
        <v>2.3098133504390717E-2</v>
      </c>
      <c r="P6543">
        <v>-0.38263782858848572</v>
      </c>
      <c r="Q6543">
        <v>-0.32742294669151306</v>
      </c>
      <c r="R6543">
        <v>-0.21235059201717377</v>
      </c>
      <c r="S6543">
        <v>-0.13265183568000793</v>
      </c>
      <c r="T6543">
        <v>-5.2953079342842102E-2</v>
      </c>
      <c r="U6543">
        <v>6.2119264155626297E-2</v>
      </c>
      <c r="V6543">
        <v>0.11733416467905045</v>
      </c>
    </row>
    <row r="6544" spans="1:22" x14ac:dyDescent="0.25">
      <c r="A6544" t="s">
        <v>122</v>
      </c>
      <c r="B6544" t="s">
        <v>86</v>
      </c>
      <c r="C6544" t="s">
        <v>101</v>
      </c>
      <c r="D6544" t="s">
        <v>111</v>
      </c>
      <c r="E6544" t="s">
        <v>89</v>
      </c>
      <c r="F6544" t="s">
        <v>50</v>
      </c>
      <c r="G6544">
        <v>87</v>
      </c>
      <c r="H6544">
        <v>11</v>
      </c>
      <c r="I6544">
        <f>IF(VLOOKUP(Data!$A6544,summermonths, 2, FALSE) = 1, VLOOKUP(Data!$H6544,rateblocks, 2, FALSE), VLOOKUP(Data!H6544, rateblocks,3, FALSE))</f>
        <v>2</v>
      </c>
      <c r="J6544">
        <v>1.1424628496170044</v>
      </c>
      <c r="K6544">
        <v>1.1217873096466064</v>
      </c>
      <c r="L6544">
        <v>66.872413635253906</v>
      </c>
      <c r="M6544">
        <v>-2.0675504580140114E-2</v>
      </c>
      <c r="N6544">
        <v>0.12486973404884338</v>
      </c>
      <c r="O6544">
        <v>1.5592450276017189E-2</v>
      </c>
      <c r="P6544">
        <v>-0.22606794536113739</v>
      </c>
      <c r="Q6544">
        <v>-0.18070250749588013</v>
      </c>
      <c r="R6544">
        <v>-8.6157254874706268E-2</v>
      </c>
      <c r="S6544">
        <v>-2.0675504580140114E-2</v>
      </c>
      <c r="T6544">
        <v>4.4806249439716339E-2</v>
      </c>
      <c r="U6544">
        <v>0.1393515020608902</v>
      </c>
      <c r="V6544">
        <v>0.18471692502498627</v>
      </c>
    </row>
    <row r="6545" spans="1:22" x14ac:dyDescent="0.25">
      <c r="A6545" t="s">
        <v>122</v>
      </c>
      <c r="B6545" t="s">
        <v>86</v>
      </c>
      <c r="C6545" t="s">
        <v>102</v>
      </c>
      <c r="D6545" t="s">
        <v>106</v>
      </c>
      <c r="E6545" t="s">
        <v>89</v>
      </c>
      <c r="F6545" t="s">
        <v>50</v>
      </c>
      <c r="G6545">
        <v>87</v>
      </c>
      <c r="H6545">
        <v>7</v>
      </c>
      <c r="I6545">
        <f>IF(VLOOKUP(Data!$A6545,summermonths, 2, FALSE) = 1, VLOOKUP(Data!$H6545,rateblocks, 2, FALSE), VLOOKUP(Data!H6545, rateblocks,3, FALSE))</f>
        <v>2</v>
      </c>
      <c r="J6545">
        <v>1.8240931034088135</v>
      </c>
      <c r="K6545">
        <v>1.870344877243042</v>
      </c>
      <c r="L6545">
        <v>36.459770202636719</v>
      </c>
      <c r="M6545">
        <v>4.6251688152551651E-2</v>
      </c>
      <c r="N6545">
        <v>0.2606717050075531</v>
      </c>
      <c r="O6545">
        <v>6.7949734628200531E-2</v>
      </c>
      <c r="P6545">
        <v>-0.38251510262489319</v>
      </c>
      <c r="Q6545">
        <v>-0.28781253099441528</v>
      </c>
      <c r="R6545">
        <v>-9.0444684028625488E-2</v>
      </c>
      <c r="S6545">
        <v>4.6251688152551651E-2</v>
      </c>
      <c r="T6545">
        <v>0.18294806778430939</v>
      </c>
      <c r="U6545">
        <v>0.38031592965126038</v>
      </c>
      <c r="V6545">
        <v>0.47501850128173828</v>
      </c>
    </row>
    <row r="6546" spans="1:22" x14ac:dyDescent="0.25">
      <c r="A6546" t="s">
        <v>95</v>
      </c>
      <c r="B6546" t="s">
        <v>86</v>
      </c>
      <c r="C6546" t="s">
        <v>102</v>
      </c>
      <c r="D6546" t="s">
        <v>66</v>
      </c>
      <c r="E6546" t="s">
        <v>89</v>
      </c>
      <c r="F6546" t="s">
        <v>50</v>
      </c>
      <c r="G6546">
        <v>87</v>
      </c>
      <c r="H6546">
        <v>11</v>
      </c>
      <c r="I6546">
        <f>IF(VLOOKUP(Data!$A6546,summermonths, 2, FALSE) = 1, VLOOKUP(Data!$H6546,rateblocks, 2, FALSE), VLOOKUP(Data!H6546, rateblocks,3, FALSE))</f>
        <v>2</v>
      </c>
      <c r="J6546">
        <v>1.1439688205718994</v>
      </c>
      <c r="K6546">
        <v>1.1987930536270142</v>
      </c>
      <c r="L6546">
        <v>78.206893920898438</v>
      </c>
      <c r="M6546">
        <v>5.4824315011501312E-2</v>
      </c>
      <c r="N6546">
        <v>0.28365898132324219</v>
      </c>
      <c r="O6546">
        <v>8.0462418496608734E-2</v>
      </c>
      <c r="P6546">
        <v>-0.41175317764282227</v>
      </c>
      <c r="Q6546">
        <v>-0.30869930982589722</v>
      </c>
      <c r="R6546">
        <v>-9.3926601111888885E-2</v>
      </c>
      <c r="S6546">
        <v>5.4824315011501312E-2</v>
      </c>
      <c r="T6546">
        <v>0.20357522368431091</v>
      </c>
      <c r="U6546">
        <v>0.41834792494773865</v>
      </c>
      <c r="V6546">
        <v>0.52140182256698608</v>
      </c>
    </row>
    <row r="6547" spans="1:22" x14ac:dyDescent="0.25">
      <c r="A6547" t="s">
        <v>122</v>
      </c>
      <c r="B6547" t="s">
        <v>86</v>
      </c>
      <c r="C6547" t="s">
        <v>101</v>
      </c>
      <c r="D6547" t="s">
        <v>111</v>
      </c>
      <c r="E6547" t="s">
        <v>89</v>
      </c>
      <c r="F6547" t="s">
        <v>50</v>
      </c>
      <c r="G6547">
        <v>87</v>
      </c>
      <c r="H6547">
        <v>15</v>
      </c>
      <c r="I6547">
        <f>IF(VLOOKUP(Data!$A6547,summermonths, 2, FALSE) = 1, VLOOKUP(Data!$H6547,rateblocks, 2, FALSE), VLOOKUP(Data!H6547, rateblocks,3, FALSE))</f>
        <v>2</v>
      </c>
      <c r="J6547">
        <v>1.2008216381072998</v>
      </c>
      <c r="K6547">
        <v>1.2499769926071167</v>
      </c>
      <c r="L6547">
        <v>67.405174255371094</v>
      </c>
      <c r="M6547">
        <v>4.9155347049236298E-2</v>
      </c>
      <c r="N6547">
        <v>0.10132106393575668</v>
      </c>
      <c r="O6547">
        <v>1.0265957564115524E-2</v>
      </c>
      <c r="P6547">
        <v>-0.11750297248363495</v>
      </c>
      <c r="Q6547">
        <v>-8.0692820250988007E-2</v>
      </c>
      <c r="R6547">
        <v>-3.9774710312485695E-3</v>
      </c>
      <c r="S6547">
        <v>4.9155347049236298E-2</v>
      </c>
      <c r="T6547">
        <v>0.10228816419839859</v>
      </c>
      <c r="U6547">
        <v>0.1790035218000412</v>
      </c>
      <c r="V6547">
        <v>0.21581366658210754</v>
      </c>
    </row>
    <row r="6548" spans="1:22" x14ac:dyDescent="0.25">
      <c r="A6548" t="s">
        <v>97</v>
      </c>
      <c r="B6548" t="s">
        <v>86</v>
      </c>
      <c r="C6548" t="s">
        <v>101</v>
      </c>
      <c r="D6548" t="s">
        <v>62</v>
      </c>
      <c r="E6548" t="s">
        <v>89</v>
      </c>
      <c r="F6548" t="s">
        <v>50</v>
      </c>
      <c r="G6548">
        <v>87</v>
      </c>
      <c r="H6548">
        <v>12</v>
      </c>
      <c r="I6548">
        <f>IF(VLOOKUP(Data!$A6548,summermonths, 2, FALSE) = 1, VLOOKUP(Data!$H6548,rateblocks, 2, FALSE), VLOOKUP(Data!H6548, rateblocks,3, FALSE))</f>
        <v>1</v>
      </c>
      <c r="J6548">
        <v>1.8709020614624023</v>
      </c>
      <c r="K6548">
        <v>1.4100735187530518</v>
      </c>
      <c r="L6548">
        <v>76.309844970703125</v>
      </c>
      <c r="M6548">
        <v>-0.46082863211631775</v>
      </c>
      <c r="N6548">
        <v>0.6337319016456604</v>
      </c>
      <c r="O6548">
        <v>0.40161612629890442</v>
      </c>
      <c r="P6548">
        <v>-1.5032248497009277</v>
      </c>
      <c r="Q6548">
        <v>-1.2729887962341309</v>
      </c>
      <c r="R6548">
        <v>-0.79315799474716187</v>
      </c>
      <c r="S6548">
        <v>-0.46082863211631775</v>
      </c>
      <c r="T6548">
        <v>-0.12849929928779602</v>
      </c>
      <c r="U6548">
        <v>0.35133147239685059</v>
      </c>
      <c r="V6548">
        <v>0.58156758546829224</v>
      </c>
    </row>
    <row r="6549" spans="1:22" x14ac:dyDescent="0.25">
      <c r="A6549" t="s">
        <v>95</v>
      </c>
      <c r="B6549" t="s">
        <v>86</v>
      </c>
      <c r="C6549" t="s">
        <v>101</v>
      </c>
      <c r="D6549" t="s">
        <v>60</v>
      </c>
      <c r="E6549" t="s">
        <v>89</v>
      </c>
      <c r="F6549" t="s">
        <v>50</v>
      </c>
      <c r="G6549">
        <v>87</v>
      </c>
      <c r="H6549">
        <v>2</v>
      </c>
      <c r="I6549">
        <f>IF(VLOOKUP(Data!$A6549,summermonths, 2, FALSE) = 1, VLOOKUP(Data!$H6549,rateblocks, 2, FALSE), VLOOKUP(Data!H6549, rateblocks,3, FALSE))</f>
        <v>3</v>
      </c>
      <c r="J6549">
        <v>1.7985571622848511</v>
      </c>
      <c r="K6549">
        <v>1.9266810417175293</v>
      </c>
      <c r="L6549">
        <v>59.472988128662109</v>
      </c>
      <c r="M6549">
        <v>0.12812387943267822</v>
      </c>
      <c r="N6549">
        <v>0.13994777202606201</v>
      </c>
      <c r="O6549">
        <v>1.9585378468036652E-2</v>
      </c>
      <c r="P6549">
        <v>-0.10206972062587738</v>
      </c>
      <c r="Q6549">
        <v>-5.1226407289505005E-2</v>
      </c>
      <c r="R6549">
        <v>5.4735194891691208E-2</v>
      </c>
      <c r="S6549">
        <v>0.12812387943267822</v>
      </c>
      <c r="T6549">
        <v>0.20151256024837494</v>
      </c>
      <c r="U6549">
        <v>0.30747416615486145</v>
      </c>
      <c r="V6549">
        <v>0.35831749439239502</v>
      </c>
    </row>
    <row r="6550" spans="1:22" x14ac:dyDescent="0.25">
      <c r="A6550" t="s">
        <v>98</v>
      </c>
      <c r="B6550" t="s">
        <v>86</v>
      </c>
      <c r="C6550" t="s">
        <v>102</v>
      </c>
      <c r="D6550" t="s">
        <v>69</v>
      </c>
      <c r="E6550" t="s">
        <v>89</v>
      </c>
      <c r="F6550" t="s">
        <v>50</v>
      </c>
      <c r="G6550">
        <v>87</v>
      </c>
      <c r="H6550">
        <v>16</v>
      </c>
      <c r="I6550">
        <f>IF(VLOOKUP(Data!$A6550,summermonths, 2, FALSE) = 1, VLOOKUP(Data!$H6550,rateblocks, 2, FALSE), VLOOKUP(Data!H6550, rateblocks,3, FALSE))</f>
        <v>1</v>
      </c>
      <c r="J6550">
        <v>2.7137763500213623</v>
      </c>
      <c r="K6550">
        <v>1.6459195613861084</v>
      </c>
      <c r="L6550">
        <v>91.091957092285156</v>
      </c>
      <c r="M6550">
        <v>-1.0678567886352539</v>
      </c>
      <c r="N6550">
        <v>1.5234384536743164</v>
      </c>
      <c r="O6550">
        <v>2.3208646774291992</v>
      </c>
      <c r="P6550">
        <v>-3.5736899375915527</v>
      </c>
      <c r="Q6550">
        <v>-3.0202217102050781</v>
      </c>
      <c r="R6550">
        <v>-1.8667486906051636</v>
      </c>
      <c r="S6550">
        <v>-1.0678567886352539</v>
      </c>
      <c r="T6550">
        <v>-0.26896488666534424</v>
      </c>
      <c r="U6550">
        <v>0.88450813293457031</v>
      </c>
      <c r="V6550">
        <v>1.4379764795303345</v>
      </c>
    </row>
    <row r="6551" spans="1:22" x14ac:dyDescent="0.25">
      <c r="A6551" t="s">
        <v>99</v>
      </c>
      <c r="B6551" t="s">
        <v>86</v>
      </c>
      <c r="C6551" t="s">
        <v>101</v>
      </c>
      <c r="D6551" t="s">
        <v>64</v>
      </c>
      <c r="E6551" t="s">
        <v>89</v>
      </c>
      <c r="F6551" t="s">
        <v>50</v>
      </c>
      <c r="G6551">
        <v>87</v>
      </c>
      <c r="H6551">
        <v>4</v>
      </c>
      <c r="I6551">
        <f>IF(VLOOKUP(Data!$A6551,summermonths, 2, FALSE) = 1, VLOOKUP(Data!$H6551,rateblocks, 2, FALSE), VLOOKUP(Data!H6551, rateblocks,3, FALSE))</f>
        <v>3</v>
      </c>
      <c r="J6551">
        <v>2.5503237247467041</v>
      </c>
      <c r="K6551">
        <v>1.9553776979446411</v>
      </c>
      <c r="L6551">
        <v>70.038864135742188</v>
      </c>
      <c r="M6551">
        <v>-0.59494608640670776</v>
      </c>
      <c r="N6551">
        <v>0.69263392686843872</v>
      </c>
      <c r="O6551">
        <v>0.47974175214767456</v>
      </c>
      <c r="P6551">
        <v>-1.7342275381088257</v>
      </c>
      <c r="Q6551">
        <v>-1.4825922250747681</v>
      </c>
      <c r="R6551">
        <v>-0.95816367864608765</v>
      </c>
      <c r="S6551">
        <v>-0.59494608640670776</v>
      </c>
      <c r="T6551">
        <v>-0.23172849416732788</v>
      </c>
      <c r="U6551">
        <v>0.29269999265670776</v>
      </c>
      <c r="V6551">
        <v>0.54433536529541016</v>
      </c>
    </row>
    <row r="6552" spans="1:22" x14ac:dyDescent="0.25">
      <c r="A6552" t="s">
        <v>99</v>
      </c>
      <c r="B6552" t="s">
        <v>86</v>
      </c>
      <c r="C6552" t="s">
        <v>101</v>
      </c>
      <c r="D6552" t="s">
        <v>64</v>
      </c>
      <c r="E6552" t="s">
        <v>89</v>
      </c>
      <c r="F6552" t="s">
        <v>50</v>
      </c>
      <c r="G6552">
        <v>87</v>
      </c>
      <c r="H6552">
        <v>5</v>
      </c>
      <c r="I6552">
        <f>IF(VLOOKUP(Data!$A6552,summermonths, 2, FALSE) = 1, VLOOKUP(Data!$H6552,rateblocks, 2, FALSE), VLOOKUP(Data!H6552, rateblocks,3, FALSE))</f>
        <v>3</v>
      </c>
      <c r="J6552">
        <v>2.5513906478881836</v>
      </c>
      <c r="K6552">
        <v>1.9482457637786865</v>
      </c>
      <c r="L6552">
        <v>69.755332946777344</v>
      </c>
      <c r="M6552">
        <v>-0.60314482450485229</v>
      </c>
      <c r="N6552">
        <v>0.67499029636383057</v>
      </c>
      <c r="O6552">
        <v>0.45561191439628601</v>
      </c>
      <c r="P6552">
        <v>-1.7134050130844116</v>
      </c>
      <c r="Q6552">
        <v>-1.4681797027587891</v>
      </c>
      <c r="R6552">
        <v>-0.95711010694503784</v>
      </c>
      <c r="S6552">
        <v>-0.60314482450485229</v>
      </c>
      <c r="T6552">
        <v>-0.24917957186698914</v>
      </c>
      <c r="U6552">
        <v>0.26189005374908447</v>
      </c>
      <c r="V6552">
        <v>0.50711542367935181</v>
      </c>
    </row>
    <row r="6553" spans="1:22" x14ac:dyDescent="0.25">
      <c r="A6553" t="s">
        <v>98</v>
      </c>
      <c r="B6553" t="s">
        <v>86</v>
      </c>
      <c r="C6553" t="s">
        <v>102</v>
      </c>
      <c r="D6553" t="s">
        <v>69</v>
      </c>
      <c r="E6553" t="s">
        <v>89</v>
      </c>
      <c r="F6553" t="s">
        <v>50</v>
      </c>
      <c r="G6553">
        <v>87</v>
      </c>
      <c r="H6553">
        <v>17</v>
      </c>
      <c r="I6553">
        <f>IF(VLOOKUP(Data!$A6553,summermonths, 2, FALSE) = 1, VLOOKUP(Data!$H6553,rateblocks, 2, FALSE), VLOOKUP(Data!H6553, rateblocks,3, FALSE))</f>
        <v>1</v>
      </c>
      <c r="J6553">
        <v>2.7596790790557861</v>
      </c>
      <c r="K6553">
        <v>1.5620689392089844</v>
      </c>
      <c r="L6553">
        <v>89.39080810546875</v>
      </c>
      <c r="M6553">
        <v>-1.1976100206375122</v>
      </c>
      <c r="N6553">
        <v>1.6262016296386719</v>
      </c>
      <c r="O6553">
        <v>2.6445317268371582</v>
      </c>
      <c r="P6553">
        <v>-3.8724737167358398</v>
      </c>
      <c r="Q6553">
        <v>-3.2816712856292725</v>
      </c>
      <c r="R6553">
        <v>-2.0503909587860107</v>
      </c>
      <c r="S6553">
        <v>-1.1976100206375122</v>
      </c>
      <c r="T6553">
        <v>-0.34482905268669128</v>
      </c>
      <c r="U6553">
        <v>0.88645124435424805</v>
      </c>
      <c r="V6553">
        <v>1.4772536754608154</v>
      </c>
    </row>
    <row r="6554" spans="1:22" x14ac:dyDescent="0.25">
      <c r="A6554" t="s">
        <v>98</v>
      </c>
      <c r="B6554" t="s">
        <v>86</v>
      </c>
      <c r="C6554" t="s">
        <v>101</v>
      </c>
      <c r="D6554" t="s">
        <v>63</v>
      </c>
      <c r="E6554" t="s">
        <v>89</v>
      </c>
      <c r="F6554" t="s">
        <v>50</v>
      </c>
      <c r="G6554">
        <v>87</v>
      </c>
      <c r="H6554">
        <v>20</v>
      </c>
      <c r="I6554">
        <f>IF(VLOOKUP(Data!$A6554,summermonths, 2, FALSE) = 1, VLOOKUP(Data!$H6554,rateblocks, 2, FALSE), VLOOKUP(Data!H6554, rateblocks,3, FALSE))</f>
        <v>2</v>
      </c>
      <c r="J6554">
        <v>2.8179588317871094</v>
      </c>
      <c r="K6554">
        <v>2.0660727024078369</v>
      </c>
      <c r="L6554">
        <v>73.110015869140625</v>
      </c>
      <c r="M6554">
        <v>-0.75188612937927246</v>
      </c>
      <c r="N6554">
        <v>1.0732635259628296</v>
      </c>
      <c r="O6554">
        <v>1.1518945693969727</v>
      </c>
      <c r="P6554">
        <v>-2.5172474384307861</v>
      </c>
      <c r="Q6554">
        <v>-2.127328634262085</v>
      </c>
      <c r="R6554">
        <v>-1.3147060871124268</v>
      </c>
      <c r="S6554">
        <v>-0.75188612937927246</v>
      </c>
      <c r="T6554">
        <v>-0.18906618654727936</v>
      </c>
      <c r="U6554">
        <v>0.62355643510818481</v>
      </c>
      <c r="V6554">
        <v>1.0134752988815308</v>
      </c>
    </row>
    <row r="6555" spans="1:22" x14ac:dyDescent="0.25">
      <c r="A6555" t="s">
        <v>124</v>
      </c>
      <c r="B6555" t="s">
        <v>86</v>
      </c>
      <c r="C6555" t="s">
        <v>102</v>
      </c>
      <c r="D6555" t="s">
        <v>105</v>
      </c>
      <c r="E6555" t="s">
        <v>89</v>
      </c>
      <c r="F6555" t="s">
        <v>50</v>
      </c>
      <c r="G6555">
        <v>87</v>
      </c>
      <c r="H6555">
        <v>8</v>
      </c>
      <c r="I6555">
        <f>IF(VLOOKUP(Data!$A6555,summermonths, 2, FALSE) = 1, VLOOKUP(Data!$H6555,rateblocks, 2, FALSE), VLOOKUP(Data!H6555, rateblocks,3, FALSE))</f>
        <v>2</v>
      </c>
      <c r="J6555">
        <v>1.1194628477096558</v>
      </c>
      <c r="K6555">
        <v>1.2702299356460571</v>
      </c>
      <c r="L6555">
        <v>64.563217163085938</v>
      </c>
      <c r="M6555">
        <v>0.15076702833175659</v>
      </c>
      <c r="N6555">
        <v>0.25817543268203735</v>
      </c>
      <c r="O6555">
        <v>6.665455549955368E-2</v>
      </c>
      <c r="P6555">
        <v>-0.27389377355575562</v>
      </c>
      <c r="Q6555">
        <v>-0.18009810149669647</v>
      </c>
      <c r="R6555">
        <v>1.5379698947072029E-2</v>
      </c>
      <c r="S6555">
        <v>0.15076702833175659</v>
      </c>
      <c r="T6555">
        <v>0.2861543595790863</v>
      </c>
      <c r="U6555">
        <v>0.48163217306137085</v>
      </c>
      <c r="V6555">
        <v>0.5754278302192688</v>
      </c>
    </row>
    <row r="6556" spans="1:22" x14ac:dyDescent="0.25">
      <c r="A6556" t="s">
        <v>99</v>
      </c>
      <c r="B6556" t="s">
        <v>86</v>
      </c>
      <c r="C6556" t="s">
        <v>101</v>
      </c>
      <c r="D6556" t="s">
        <v>64</v>
      </c>
      <c r="E6556" t="s">
        <v>89</v>
      </c>
      <c r="F6556" t="s">
        <v>50</v>
      </c>
      <c r="G6556">
        <v>87</v>
      </c>
      <c r="H6556">
        <v>19</v>
      </c>
      <c r="I6556">
        <f>IF(VLOOKUP(Data!$A6556,summermonths, 2, FALSE) = 1, VLOOKUP(Data!$H6556,rateblocks, 2, FALSE), VLOOKUP(Data!H6556, rateblocks,3, FALSE))</f>
        <v>2</v>
      </c>
      <c r="J6556">
        <v>2.4159610271453857</v>
      </c>
      <c r="K6556">
        <v>1.7692911624908447</v>
      </c>
      <c r="L6556">
        <v>75.883415222167969</v>
      </c>
      <c r="M6556">
        <v>-0.64666992425918579</v>
      </c>
      <c r="N6556">
        <v>0.68074572086334229</v>
      </c>
      <c r="O6556">
        <v>0.46341472864151001</v>
      </c>
      <c r="P6556">
        <v>-1.7663969993591309</v>
      </c>
      <c r="Q6556">
        <v>-1.519080638885498</v>
      </c>
      <c r="R6556">
        <v>-1.0036532878875732</v>
      </c>
      <c r="S6556">
        <v>-0.64666992425918579</v>
      </c>
      <c r="T6556">
        <v>-0.28968653082847595</v>
      </c>
      <c r="U6556">
        <v>0.22574082016944885</v>
      </c>
      <c r="V6556">
        <v>0.47305715084075928</v>
      </c>
    </row>
    <row r="6557" spans="1:22" x14ac:dyDescent="0.25">
      <c r="A6557" t="s">
        <v>100</v>
      </c>
      <c r="B6557" t="s">
        <v>86</v>
      </c>
      <c r="C6557" t="s">
        <v>102</v>
      </c>
      <c r="D6557" t="s">
        <v>71</v>
      </c>
      <c r="E6557" t="s">
        <v>89</v>
      </c>
      <c r="F6557" t="s">
        <v>50</v>
      </c>
      <c r="G6557">
        <v>87</v>
      </c>
      <c r="H6557">
        <v>9</v>
      </c>
      <c r="I6557">
        <f>IF(VLOOKUP(Data!$A6557,summermonths, 2, FALSE) = 1, VLOOKUP(Data!$H6557,rateblocks, 2, FALSE), VLOOKUP(Data!H6557, rateblocks,3, FALSE))</f>
        <v>2</v>
      </c>
      <c r="J6557">
        <v>1.9181563854217529</v>
      </c>
      <c r="K6557">
        <v>1.2812644243240356</v>
      </c>
      <c r="L6557">
        <v>79.804595947265625</v>
      </c>
      <c r="M6557">
        <v>-0.63689208030700684</v>
      </c>
      <c r="N6557">
        <v>1.3195747137069702</v>
      </c>
      <c r="O6557">
        <v>1.7412774562835693</v>
      </c>
      <c r="P6557">
        <v>-2.8073992729187012</v>
      </c>
      <c r="Q6557">
        <v>-2.3279950618743896</v>
      </c>
      <c r="R6557">
        <v>-1.3288776874542236</v>
      </c>
      <c r="S6557">
        <v>-0.63689208030700684</v>
      </c>
      <c r="T6557">
        <v>5.5093575268983841E-2</v>
      </c>
      <c r="U6557">
        <v>1.054210901260376</v>
      </c>
      <c r="V6557">
        <v>1.5336152315139771</v>
      </c>
    </row>
    <row r="6558" spans="1:22" x14ac:dyDescent="0.25">
      <c r="A6558" t="s">
        <v>123</v>
      </c>
      <c r="B6558" t="s">
        <v>86</v>
      </c>
      <c r="C6558" t="s">
        <v>101</v>
      </c>
      <c r="D6558" t="s">
        <v>107</v>
      </c>
      <c r="E6558" t="s">
        <v>89</v>
      </c>
      <c r="F6558" t="s">
        <v>50</v>
      </c>
      <c r="G6558">
        <v>87</v>
      </c>
      <c r="H6558">
        <v>20</v>
      </c>
      <c r="I6558">
        <f>IF(VLOOKUP(Data!$A6558,summermonths, 2, FALSE) = 1, VLOOKUP(Data!$H6558,rateblocks, 2, FALSE), VLOOKUP(Data!H6558, rateblocks,3, FALSE))</f>
        <v>1</v>
      </c>
      <c r="J6558">
        <v>2.1668672561645508</v>
      </c>
      <c r="K6558">
        <v>2.3580944538116455</v>
      </c>
      <c r="L6558">
        <v>59.0411376953125</v>
      </c>
      <c r="M6558">
        <v>0.19122722744941711</v>
      </c>
      <c r="N6558">
        <v>0.11850614845752716</v>
      </c>
      <c r="O6558">
        <v>1.4043707400560379E-2</v>
      </c>
      <c r="P6558">
        <v>-3.6980407312512398E-3</v>
      </c>
      <c r="Q6558">
        <v>3.9355486631393433E-2</v>
      </c>
      <c r="R6558">
        <v>0.12908254563808441</v>
      </c>
      <c r="S6558">
        <v>0.19122722744941711</v>
      </c>
      <c r="T6558">
        <v>0.25337192416191101</v>
      </c>
      <c r="U6558">
        <v>0.3430989682674408</v>
      </c>
      <c r="V6558">
        <v>0.38615250587463379</v>
      </c>
    </row>
    <row r="6559" spans="1:22" x14ac:dyDescent="0.25">
      <c r="A6559" t="s">
        <v>97</v>
      </c>
      <c r="B6559" t="s">
        <v>86</v>
      </c>
      <c r="C6559" t="s">
        <v>102</v>
      </c>
      <c r="D6559" t="s">
        <v>68</v>
      </c>
      <c r="E6559" t="s">
        <v>89</v>
      </c>
      <c r="F6559" t="s">
        <v>50</v>
      </c>
      <c r="G6559">
        <v>87</v>
      </c>
      <c r="H6559">
        <v>5</v>
      </c>
      <c r="I6559">
        <f>IF(VLOOKUP(Data!$A6559,summermonths, 2, FALSE) = 1, VLOOKUP(Data!$H6559,rateblocks, 2, FALSE), VLOOKUP(Data!H6559, rateblocks,3, FALSE))</f>
        <v>3</v>
      </c>
      <c r="J6559">
        <v>1.6422390937805176</v>
      </c>
      <c r="K6559">
        <v>1.9343677759170532</v>
      </c>
      <c r="L6559">
        <v>72.241378784179688</v>
      </c>
      <c r="M6559">
        <v>0.29212874174118042</v>
      </c>
      <c r="N6559">
        <v>0.21915605664253235</v>
      </c>
      <c r="O6559">
        <v>4.8029378056526184E-2</v>
      </c>
      <c r="P6559">
        <v>-6.8350896239280701E-2</v>
      </c>
      <c r="Q6559">
        <v>1.1268953792750835E-2</v>
      </c>
      <c r="R6559">
        <v>0.17720319330692291</v>
      </c>
      <c r="S6559">
        <v>0.29212874174118042</v>
      </c>
      <c r="T6559">
        <v>0.40705430507659912</v>
      </c>
      <c r="U6559">
        <v>0.57298851013183594</v>
      </c>
      <c r="V6559">
        <v>0.65260839462280273</v>
      </c>
    </row>
    <row r="6560" spans="1:22" x14ac:dyDescent="0.25">
      <c r="A6560" t="s">
        <v>97</v>
      </c>
      <c r="B6560" t="s">
        <v>86</v>
      </c>
      <c r="C6560" t="s">
        <v>102</v>
      </c>
      <c r="D6560" t="s">
        <v>68</v>
      </c>
      <c r="E6560" t="s">
        <v>89</v>
      </c>
      <c r="F6560" t="s">
        <v>50</v>
      </c>
      <c r="G6560">
        <v>87</v>
      </c>
      <c r="H6560">
        <v>12</v>
      </c>
      <c r="I6560">
        <f>IF(VLOOKUP(Data!$A6560,summermonths, 2, FALSE) = 1, VLOOKUP(Data!$H6560,rateblocks, 2, FALSE), VLOOKUP(Data!H6560, rateblocks,3, FALSE))</f>
        <v>1</v>
      </c>
      <c r="J6560">
        <v>1.6898858547210693</v>
      </c>
      <c r="K6560">
        <v>1.3690804243087769</v>
      </c>
      <c r="L6560">
        <v>78.011497497558594</v>
      </c>
      <c r="M6560">
        <v>-0.32080540060997009</v>
      </c>
      <c r="N6560">
        <v>0.47071006894111633</v>
      </c>
      <c r="O6560">
        <v>0.22156797349452972</v>
      </c>
      <c r="P6560">
        <v>-1.0950545072555542</v>
      </c>
      <c r="Q6560">
        <v>-0.92404460906982422</v>
      </c>
      <c r="R6560">
        <v>-0.56764602661132813</v>
      </c>
      <c r="S6560">
        <v>-0.32080540060997009</v>
      </c>
      <c r="T6560">
        <v>-7.3964796960353851E-2</v>
      </c>
      <c r="U6560">
        <v>0.28243383765220642</v>
      </c>
      <c r="V6560">
        <v>0.45344376564025879</v>
      </c>
    </row>
    <row r="6561" spans="1:22" x14ac:dyDescent="0.25">
      <c r="A6561" t="s">
        <v>125</v>
      </c>
      <c r="B6561" t="s">
        <v>86</v>
      </c>
      <c r="C6561" t="s">
        <v>102</v>
      </c>
      <c r="D6561" t="s">
        <v>109</v>
      </c>
      <c r="E6561" t="s">
        <v>89</v>
      </c>
      <c r="F6561" t="s">
        <v>50</v>
      </c>
      <c r="G6561">
        <v>87</v>
      </c>
      <c r="H6561">
        <v>4</v>
      </c>
      <c r="I6561">
        <f>IF(VLOOKUP(Data!$A6561,summermonths, 2, FALSE) = 1, VLOOKUP(Data!$H6561,rateblocks, 2, FALSE), VLOOKUP(Data!H6561, rateblocks,3, FALSE))</f>
        <v>3</v>
      </c>
      <c r="J6561">
        <v>2.1132886409759521</v>
      </c>
      <c r="K6561">
        <v>1.9881609678268433</v>
      </c>
      <c r="L6561">
        <v>58.563217163085938</v>
      </c>
      <c r="M6561">
        <v>-0.12512782216072083</v>
      </c>
      <c r="N6561">
        <v>0.16096113622188568</v>
      </c>
      <c r="O6561">
        <v>2.5908486917614937E-2</v>
      </c>
      <c r="P6561">
        <v>-0.38988533616065979</v>
      </c>
      <c r="Q6561">
        <v>-0.3314078152179718</v>
      </c>
      <c r="R6561">
        <v>-0.20953592658042908</v>
      </c>
      <c r="S6561">
        <v>-0.12512782216072083</v>
      </c>
      <c r="T6561">
        <v>-4.0719721466302872E-2</v>
      </c>
      <c r="U6561">
        <v>8.1152170896530151E-2</v>
      </c>
      <c r="V6561">
        <v>0.13962969183921814</v>
      </c>
    </row>
    <row r="6562" spans="1:22" x14ac:dyDescent="0.25">
      <c r="A6562" t="s">
        <v>124</v>
      </c>
      <c r="B6562" t="s">
        <v>86</v>
      </c>
      <c r="C6562" t="s">
        <v>102</v>
      </c>
      <c r="D6562" t="s">
        <v>105</v>
      </c>
      <c r="E6562" t="s">
        <v>89</v>
      </c>
      <c r="F6562" t="s">
        <v>50</v>
      </c>
      <c r="G6562">
        <v>87</v>
      </c>
      <c r="H6562">
        <v>9</v>
      </c>
      <c r="I6562">
        <f>IF(VLOOKUP(Data!$A6562,summermonths, 2, FALSE) = 1, VLOOKUP(Data!$H6562,rateblocks, 2, FALSE), VLOOKUP(Data!H6562, rateblocks,3, FALSE))</f>
        <v>2</v>
      </c>
      <c r="J6562">
        <v>0.93089073896408081</v>
      </c>
      <c r="K6562">
        <v>1.0227586030960083</v>
      </c>
      <c r="L6562">
        <v>71.96551513671875</v>
      </c>
      <c r="M6562">
        <v>9.1867871582508087E-2</v>
      </c>
      <c r="N6562">
        <v>0.19694527983665466</v>
      </c>
      <c r="O6562">
        <v>3.8787443190813065E-2</v>
      </c>
      <c r="P6562">
        <v>-0.23207828402519226</v>
      </c>
      <c r="Q6562">
        <v>-0.16052766144275665</v>
      </c>
      <c r="R6562">
        <v>-1.1410334147512913E-2</v>
      </c>
      <c r="S6562">
        <v>9.1867871582508087E-2</v>
      </c>
      <c r="T6562">
        <v>0.19514608383178711</v>
      </c>
      <c r="U6562">
        <v>0.34426340460777283</v>
      </c>
      <c r="V6562">
        <v>0.41581404209136963</v>
      </c>
    </row>
    <row r="6563" spans="1:22" x14ac:dyDescent="0.25">
      <c r="A6563" t="s">
        <v>124</v>
      </c>
      <c r="B6563" t="s">
        <v>86</v>
      </c>
      <c r="C6563" t="s">
        <v>102</v>
      </c>
      <c r="D6563" t="s">
        <v>105</v>
      </c>
      <c r="E6563" t="s">
        <v>89</v>
      </c>
      <c r="F6563" t="s">
        <v>50</v>
      </c>
      <c r="G6563">
        <v>87</v>
      </c>
      <c r="H6563">
        <v>13</v>
      </c>
      <c r="I6563">
        <f>IF(VLOOKUP(Data!$A6563,summermonths, 2, FALSE) = 1, VLOOKUP(Data!$H6563,rateblocks, 2, FALSE), VLOOKUP(Data!H6563, rateblocks,3, FALSE))</f>
        <v>2</v>
      </c>
      <c r="J6563">
        <v>1.6135278940200806</v>
      </c>
      <c r="K6563">
        <v>1.552126407623291</v>
      </c>
      <c r="L6563">
        <v>87.333335876464844</v>
      </c>
      <c r="M6563">
        <v>-6.1401441693305969E-2</v>
      </c>
      <c r="N6563">
        <v>0.27706903219223022</v>
      </c>
      <c r="O6563">
        <v>7.6767250895500183E-2</v>
      </c>
      <c r="P6563">
        <v>-0.51713943481445313</v>
      </c>
      <c r="Q6563">
        <v>-0.41647970676422119</v>
      </c>
      <c r="R6563">
        <v>-0.20669658482074738</v>
      </c>
      <c r="S6563">
        <v>-6.1401441693305969E-2</v>
      </c>
      <c r="T6563">
        <v>8.3893701434135437E-2</v>
      </c>
      <c r="U6563">
        <v>0.29367682337760925</v>
      </c>
      <c r="V6563">
        <v>0.39433655142784119</v>
      </c>
    </row>
    <row r="6564" spans="1:22" x14ac:dyDescent="0.25">
      <c r="A6564" t="s">
        <v>95</v>
      </c>
      <c r="B6564" t="s">
        <v>86</v>
      </c>
      <c r="C6564" t="s">
        <v>101</v>
      </c>
      <c r="D6564" t="s">
        <v>60</v>
      </c>
      <c r="E6564" t="s">
        <v>89</v>
      </c>
      <c r="F6564" t="s">
        <v>50</v>
      </c>
      <c r="G6564">
        <v>87</v>
      </c>
      <c r="H6564">
        <v>18</v>
      </c>
      <c r="I6564">
        <f>IF(VLOOKUP(Data!$A6564,summermonths, 2, FALSE) = 1, VLOOKUP(Data!$H6564,rateblocks, 2, FALSE), VLOOKUP(Data!H6564, rateblocks,3, FALSE))</f>
        <v>1</v>
      </c>
      <c r="J6564">
        <v>0.91098397970199585</v>
      </c>
      <c r="K6564">
        <v>1.2289252281188965</v>
      </c>
      <c r="L6564">
        <v>64.347129821777344</v>
      </c>
      <c r="M6564">
        <v>0.31794130802154541</v>
      </c>
      <c r="N6564">
        <v>0.19061388075351715</v>
      </c>
      <c r="O6564">
        <v>3.6333650350570679E-2</v>
      </c>
      <c r="P6564">
        <v>4.4093751348555088E-3</v>
      </c>
      <c r="Q6564">
        <v>7.3659792542457581E-2</v>
      </c>
      <c r="R6564">
        <v>0.21798329055309296</v>
      </c>
      <c r="S6564">
        <v>0.31794130802154541</v>
      </c>
      <c r="T6564">
        <v>0.41789931058883667</v>
      </c>
      <c r="U6564">
        <v>0.56222283840179443</v>
      </c>
      <c r="V6564">
        <v>0.63147324323654175</v>
      </c>
    </row>
    <row r="6565" spans="1:22" x14ac:dyDescent="0.25">
      <c r="A6565" t="s">
        <v>97</v>
      </c>
      <c r="B6565" t="s">
        <v>86</v>
      </c>
      <c r="C6565" t="s">
        <v>101</v>
      </c>
      <c r="D6565" t="s">
        <v>62</v>
      </c>
      <c r="E6565" t="s">
        <v>89</v>
      </c>
      <c r="F6565" t="s">
        <v>50</v>
      </c>
      <c r="G6565">
        <v>87</v>
      </c>
      <c r="H6565">
        <v>6</v>
      </c>
      <c r="I6565">
        <f>IF(VLOOKUP(Data!$A6565,summermonths, 2, FALSE) = 1, VLOOKUP(Data!$H6565,rateblocks, 2, FALSE), VLOOKUP(Data!H6565, rateblocks,3, FALSE))</f>
        <v>3</v>
      </c>
      <c r="J6565">
        <v>2.1676270961761475</v>
      </c>
      <c r="K6565">
        <v>1.935394287109375</v>
      </c>
      <c r="L6565">
        <v>67.511245727539063</v>
      </c>
      <c r="M6565">
        <v>-0.23223268985748291</v>
      </c>
      <c r="N6565">
        <v>0.37653899192810059</v>
      </c>
      <c r="O6565">
        <v>0.14178161323070526</v>
      </c>
      <c r="P6565">
        <v>-0.85158419609069824</v>
      </c>
      <c r="Q6565">
        <v>-0.7147868275642395</v>
      </c>
      <c r="R6565">
        <v>-0.42968994379043579</v>
      </c>
      <c r="S6565">
        <v>-0.23223268985748291</v>
      </c>
      <c r="T6565">
        <v>-3.4775450825691223E-2</v>
      </c>
      <c r="U6565">
        <v>0.25032144784927368</v>
      </c>
      <c r="V6565">
        <v>0.38711884617805481</v>
      </c>
    </row>
    <row r="6566" spans="1:22" x14ac:dyDescent="0.25">
      <c r="A6566" t="s">
        <v>95</v>
      </c>
      <c r="B6566" t="s">
        <v>86</v>
      </c>
      <c r="C6566" t="s">
        <v>101</v>
      </c>
      <c r="D6566" t="s">
        <v>60</v>
      </c>
      <c r="E6566" t="s">
        <v>89</v>
      </c>
      <c r="F6566" t="s">
        <v>50</v>
      </c>
      <c r="G6566">
        <v>87</v>
      </c>
      <c r="H6566">
        <v>13</v>
      </c>
      <c r="I6566">
        <f>IF(VLOOKUP(Data!$A6566,summermonths, 2, FALSE) = 1, VLOOKUP(Data!$H6566,rateblocks, 2, FALSE), VLOOKUP(Data!H6566, rateblocks,3, FALSE))</f>
        <v>1</v>
      </c>
      <c r="J6566">
        <v>0.98446434736251831</v>
      </c>
      <c r="K6566">
        <v>1.2009453773498535</v>
      </c>
      <c r="L6566">
        <v>66.951148986816406</v>
      </c>
      <c r="M6566">
        <v>0.21648102998733521</v>
      </c>
      <c r="N6566">
        <v>0.15071623027324677</v>
      </c>
      <c r="O6566">
        <v>2.2715382277965546E-2</v>
      </c>
      <c r="P6566">
        <v>-3.1425107270479202E-2</v>
      </c>
      <c r="Q6566">
        <v>2.3330409079790115E-2</v>
      </c>
      <c r="R6566">
        <v>0.1374453604221344</v>
      </c>
      <c r="S6566">
        <v>0.21648102998733521</v>
      </c>
      <c r="T6566">
        <v>0.29551669955253601</v>
      </c>
      <c r="U6566">
        <v>0.4096316397190094</v>
      </c>
      <c r="V6566">
        <v>0.46438717842102051</v>
      </c>
    </row>
    <row r="6567" spans="1:22" x14ac:dyDescent="0.25">
      <c r="A6567" t="s">
        <v>96</v>
      </c>
      <c r="B6567" t="s">
        <v>86</v>
      </c>
      <c r="C6567" t="s">
        <v>102</v>
      </c>
      <c r="D6567" t="s">
        <v>67</v>
      </c>
      <c r="E6567" t="s">
        <v>89</v>
      </c>
      <c r="F6567" t="s">
        <v>50</v>
      </c>
      <c r="G6567">
        <v>87</v>
      </c>
      <c r="H6567">
        <v>21</v>
      </c>
      <c r="I6567">
        <f>IF(VLOOKUP(Data!$A6567,summermonths, 2, FALSE) = 1, VLOOKUP(Data!$H6567,rateblocks, 2, FALSE), VLOOKUP(Data!H6567, rateblocks,3, FALSE))</f>
        <v>2</v>
      </c>
      <c r="J6567">
        <v>2.2715039253234863</v>
      </c>
      <c r="K6567">
        <v>2.3727011680603027</v>
      </c>
      <c r="L6567">
        <v>72.333335876464844</v>
      </c>
      <c r="M6567">
        <v>0.1011972576379776</v>
      </c>
      <c r="N6567">
        <v>0.25825166702270508</v>
      </c>
      <c r="O6567">
        <v>6.6693924367427826E-2</v>
      </c>
      <c r="P6567">
        <v>-0.32358893752098083</v>
      </c>
      <c r="Q6567">
        <v>-0.22976556420326233</v>
      </c>
      <c r="R6567">
        <v>-3.4230049699544907E-2</v>
      </c>
      <c r="S6567">
        <v>0.1011972576379776</v>
      </c>
      <c r="T6567">
        <v>0.23662456870079041</v>
      </c>
      <c r="U6567">
        <v>0.43216007947921753</v>
      </c>
      <c r="V6567">
        <v>0.52598345279693604</v>
      </c>
    </row>
    <row r="6568" spans="1:22" x14ac:dyDescent="0.25">
      <c r="A6568" t="s">
        <v>98</v>
      </c>
      <c r="B6568" t="s">
        <v>86</v>
      </c>
      <c r="C6568" t="s">
        <v>101</v>
      </c>
      <c r="D6568" t="s">
        <v>63</v>
      </c>
      <c r="E6568" t="s">
        <v>89</v>
      </c>
      <c r="F6568" t="s">
        <v>50</v>
      </c>
      <c r="G6568">
        <v>87</v>
      </c>
      <c r="H6568">
        <v>19</v>
      </c>
      <c r="I6568">
        <f>IF(VLOOKUP(Data!$A6568,summermonths, 2, FALSE) = 1, VLOOKUP(Data!$H6568,rateblocks, 2, FALSE), VLOOKUP(Data!H6568, rateblocks,3, FALSE))</f>
        <v>2</v>
      </c>
      <c r="J6568">
        <v>2.4300422668457031</v>
      </c>
      <c r="K6568">
        <v>1.5907827615737915</v>
      </c>
      <c r="L6568">
        <v>75.553367614746094</v>
      </c>
      <c r="M6568">
        <v>-0.8392595648765564</v>
      </c>
      <c r="N6568">
        <v>1.0691421031951904</v>
      </c>
      <c r="O6568">
        <v>1.1430648565292358</v>
      </c>
      <c r="P6568">
        <v>-2.597841739654541</v>
      </c>
      <c r="Q6568">
        <v>-2.2094202041625977</v>
      </c>
      <c r="R6568">
        <v>-1.3999181985855103</v>
      </c>
      <c r="S6568">
        <v>-0.8392595648765564</v>
      </c>
      <c r="T6568">
        <v>-0.27860090136528015</v>
      </c>
      <c r="U6568">
        <v>0.53090119361877441</v>
      </c>
      <c r="V6568">
        <v>0.91932272911071777</v>
      </c>
    </row>
    <row r="6569" spans="1:22" x14ac:dyDescent="0.25">
      <c r="A6569" t="s">
        <v>95</v>
      </c>
      <c r="B6569" t="s">
        <v>86</v>
      </c>
      <c r="C6569" t="s">
        <v>102</v>
      </c>
      <c r="D6569" t="s">
        <v>66</v>
      </c>
      <c r="E6569" t="s">
        <v>89</v>
      </c>
      <c r="F6569" t="s">
        <v>50</v>
      </c>
      <c r="G6569">
        <v>87</v>
      </c>
      <c r="H6569">
        <v>10</v>
      </c>
      <c r="I6569">
        <f>IF(VLOOKUP(Data!$A6569,summermonths, 2, FALSE) = 1, VLOOKUP(Data!$H6569,rateblocks, 2, FALSE), VLOOKUP(Data!H6569, rateblocks,3, FALSE))</f>
        <v>2</v>
      </c>
      <c r="J6569">
        <v>1.0919235944747925</v>
      </c>
      <c r="K6569">
        <v>1.1412643194198608</v>
      </c>
      <c r="L6569">
        <v>73.804595947265625</v>
      </c>
      <c r="M6569">
        <v>4.9340806901454926E-2</v>
      </c>
      <c r="N6569">
        <v>0.23274132609367371</v>
      </c>
      <c r="O6569">
        <v>5.4168526083230972E-2</v>
      </c>
      <c r="P6569">
        <v>-0.33348461985588074</v>
      </c>
      <c r="Q6569">
        <v>-0.24892920255661011</v>
      </c>
      <c r="R6569">
        <v>-7.2708867490291595E-2</v>
      </c>
      <c r="S6569">
        <v>4.9340806901454926E-2</v>
      </c>
      <c r="T6569">
        <v>0.17139047384262085</v>
      </c>
      <c r="U6569">
        <v>0.34761083126068115</v>
      </c>
      <c r="V6569">
        <v>0.43216621875762939</v>
      </c>
    </row>
    <row r="6570" spans="1:22" x14ac:dyDescent="0.25">
      <c r="A6570" t="s">
        <v>98</v>
      </c>
      <c r="B6570" t="s">
        <v>86</v>
      </c>
      <c r="C6570" t="s">
        <v>101</v>
      </c>
      <c r="D6570" t="s">
        <v>63</v>
      </c>
      <c r="E6570" t="s">
        <v>89</v>
      </c>
      <c r="F6570" t="s">
        <v>50</v>
      </c>
      <c r="G6570">
        <v>87</v>
      </c>
      <c r="H6570">
        <v>14</v>
      </c>
      <c r="I6570">
        <f>IF(VLOOKUP(Data!$A6570,summermonths, 2, FALSE) = 1, VLOOKUP(Data!$H6570,rateblocks, 2, FALSE), VLOOKUP(Data!H6570, rateblocks,3, FALSE))</f>
        <v>1</v>
      </c>
      <c r="J6570">
        <v>2.4550936222076416</v>
      </c>
      <c r="K6570">
        <v>1.6564093828201294</v>
      </c>
      <c r="L6570">
        <v>81.126434326171875</v>
      </c>
      <c r="M6570">
        <v>-0.79868417978286743</v>
      </c>
      <c r="N6570">
        <v>1.0385174751281738</v>
      </c>
      <c r="O6570">
        <v>1.0785185098648071</v>
      </c>
      <c r="P6570">
        <v>-2.5068933963775635</v>
      </c>
      <c r="Q6570">
        <v>-2.1295979022979736</v>
      </c>
      <c r="R6570">
        <v>-1.3432832956314087</v>
      </c>
      <c r="S6570">
        <v>-0.79868417978286743</v>
      </c>
      <c r="T6570">
        <v>-0.25408509373664856</v>
      </c>
      <c r="U6570">
        <v>0.53222954273223877</v>
      </c>
      <c r="V6570">
        <v>0.90952503681182861</v>
      </c>
    </row>
    <row r="6571" spans="1:22" x14ac:dyDescent="0.25">
      <c r="A6571" t="s">
        <v>124</v>
      </c>
      <c r="B6571" t="s">
        <v>86</v>
      </c>
      <c r="C6571" t="s">
        <v>102</v>
      </c>
      <c r="D6571" t="s">
        <v>105</v>
      </c>
      <c r="E6571" t="s">
        <v>89</v>
      </c>
      <c r="F6571" t="s">
        <v>50</v>
      </c>
      <c r="G6571">
        <v>87</v>
      </c>
      <c r="H6571">
        <v>23</v>
      </c>
      <c r="I6571">
        <f>IF(VLOOKUP(Data!$A6571,summermonths, 2, FALSE) = 1, VLOOKUP(Data!$H6571,rateblocks, 2, FALSE), VLOOKUP(Data!H6571, rateblocks,3, FALSE))</f>
        <v>3</v>
      </c>
      <c r="J6571">
        <v>2.1884589195251465</v>
      </c>
      <c r="K6571">
        <v>2.1876437664031982</v>
      </c>
      <c r="L6571">
        <v>63.126438140869141</v>
      </c>
      <c r="M6571">
        <v>-8.1511767348274589E-4</v>
      </c>
      <c r="N6571">
        <v>0.20848725736141205</v>
      </c>
      <c r="O6571">
        <v>4.346693679690361E-2</v>
      </c>
      <c r="P6571">
        <v>-0.3437461256980896</v>
      </c>
      <c r="Q6571">
        <v>-0.26800230145454407</v>
      </c>
      <c r="R6571">
        <v>-0.1101459413766861</v>
      </c>
      <c r="S6571">
        <v>-8.1511767348274589E-4</v>
      </c>
      <c r="T6571">
        <v>0.10851570963859558</v>
      </c>
      <c r="U6571">
        <v>0.26637205481529236</v>
      </c>
      <c r="V6571">
        <v>0.34211590886116028</v>
      </c>
    </row>
    <row r="6572" spans="1:22" x14ac:dyDescent="0.25">
      <c r="A6572" t="s">
        <v>98</v>
      </c>
      <c r="B6572" t="s">
        <v>86</v>
      </c>
      <c r="C6572" t="s">
        <v>102</v>
      </c>
      <c r="D6572" t="s">
        <v>69</v>
      </c>
      <c r="E6572" t="s">
        <v>89</v>
      </c>
      <c r="F6572" t="s">
        <v>50</v>
      </c>
      <c r="G6572">
        <v>87</v>
      </c>
      <c r="H6572">
        <v>4</v>
      </c>
      <c r="I6572">
        <f>IF(VLOOKUP(Data!$A6572,summermonths, 2, FALSE) = 1, VLOOKUP(Data!$H6572,rateblocks, 2, FALSE), VLOOKUP(Data!H6572, rateblocks,3, FALSE))</f>
        <v>3</v>
      </c>
      <c r="J6572">
        <v>2.9528493881225586</v>
      </c>
      <c r="K6572">
        <v>2.0209770202636719</v>
      </c>
      <c r="L6572">
        <v>71.954025268554688</v>
      </c>
      <c r="M6572">
        <v>-0.93187248706817627</v>
      </c>
      <c r="N6572">
        <v>1.4688961505889893</v>
      </c>
      <c r="O6572">
        <v>2.1576559543609619</v>
      </c>
      <c r="P6572">
        <v>-3.3479917049407959</v>
      </c>
      <c r="Q6572">
        <v>-2.8143386840820313</v>
      </c>
      <c r="R6572">
        <v>-1.7021623849868774</v>
      </c>
      <c r="S6572">
        <v>-0.93187248706817627</v>
      </c>
      <c r="T6572">
        <v>-0.1615825891494751</v>
      </c>
      <c r="U6572">
        <v>0.95059365034103394</v>
      </c>
      <c r="V6572">
        <v>1.4842467308044434</v>
      </c>
    </row>
    <row r="6573" spans="1:22" x14ac:dyDescent="0.25">
      <c r="A6573" t="s">
        <v>122</v>
      </c>
      <c r="B6573" t="s">
        <v>86</v>
      </c>
      <c r="C6573" t="s">
        <v>102</v>
      </c>
      <c r="D6573" t="s">
        <v>106</v>
      </c>
      <c r="E6573" t="s">
        <v>89</v>
      </c>
      <c r="F6573" t="s">
        <v>50</v>
      </c>
      <c r="G6573">
        <v>87</v>
      </c>
      <c r="H6573">
        <v>17</v>
      </c>
      <c r="I6573">
        <f>IF(VLOOKUP(Data!$A6573,summermonths, 2, FALSE) = 1, VLOOKUP(Data!$H6573,rateblocks, 2, FALSE), VLOOKUP(Data!H6573, rateblocks,3, FALSE))</f>
        <v>2</v>
      </c>
      <c r="J6573">
        <v>1.3183988332748413</v>
      </c>
      <c r="K6573">
        <v>1.3383908271789551</v>
      </c>
      <c r="L6573">
        <v>54.057472229003906</v>
      </c>
      <c r="M6573">
        <v>1.9991977140307426E-2</v>
      </c>
      <c r="N6573">
        <v>0.24183690547943115</v>
      </c>
      <c r="O6573">
        <v>5.8485087007284164E-2</v>
      </c>
      <c r="P6573">
        <v>-0.37779432535171509</v>
      </c>
      <c r="Q6573">
        <v>-0.28993448615074158</v>
      </c>
      <c r="R6573">
        <v>-0.10682742297649384</v>
      </c>
      <c r="S6573">
        <v>1.9991977140307426E-2</v>
      </c>
      <c r="T6573">
        <v>0.14681138098239899</v>
      </c>
      <c r="U6573">
        <v>0.32991844415664673</v>
      </c>
      <c r="V6573">
        <v>0.41777828335762024</v>
      </c>
    </row>
    <row r="6574" spans="1:22" x14ac:dyDescent="0.25">
      <c r="A6574" t="s">
        <v>122</v>
      </c>
      <c r="B6574" t="s">
        <v>86</v>
      </c>
      <c r="C6574" t="s">
        <v>101</v>
      </c>
      <c r="D6574" t="s">
        <v>111</v>
      </c>
      <c r="E6574" t="s">
        <v>89</v>
      </c>
      <c r="F6574" t="s">
        <v>50</v>
      </c>
      <c r="G6574">
        <v>87</v>
      </c>
      <c r="H6574">
        <v>12</v>
      </c>
      <c r="I6574">
        <f>IF(VLOOKUP(Data!$A6574,summermonths, 2, FALSE) = 1, VLOOKUP(Data!$H6574,rateblocks, 2, FALSE), VLOOKUP(Data!H6574, rateblocks,3, FALSE))</f>
        <v>2</v>
      </c>
      <c r="J6574">
        <v>1.1953457593917847</v>
      </c>
      <c r="K6574">
        <v>1.2281408309936523</v>
      </c>
      <c r="L6574">
        <v>68.795402526855469</v>
      </c>
      <c r="M6574">
        <v>3.2795023173093796E-2</v>
      </c>
      <c r="N6574">
        <v>0.11281686276197433</v>
      </c>
      <c r="O6574">
        <v>1.2727644294500351E-2</v>
      </c>
      <c r="P6574">
        <v>-0.1527722030878067</v>
      </c>
      <c r="Q6574">
        <v>-0.11178560554981232</v>
      </c>
      <c r="R6574">
        <v>-2.6366196572780609E-2</v>
      </c>
      <c r="S6574">
        <v>3.2795023173093796E-2</v>
      </c>
      <c r="T6574">
        <v>9.1956242918968201E-2</v>
      </c>
      <c r="U6574">
        <v>0.17737564444541931</v>
      </c>
      <c r="V6574">
        <v>0.2183622419834137</v>
      </c>
    </row>
    <row r="6575" spans="1:22" x14ac:dyDescent="0.25">
      <c r="A6575" t="s">
        <v>95</v>
      </c>
      <c r="B6575" t="s">
        <v>86</v>
      </c>
      <c r="C6575" t="s">
        <v>101</v>
      </c>
      <c r="D6575" t="s">
        <v>60</v>
      </c>
      <c r="E6575" t="s">
        <v>89</v>
      </c>
      <c r="F6575" t="s">
        <v>50</v>
      </c>
      <c r="G6575">
        <v>87</v>
      </c>
      <c r="H6575">
        <v>8</v>
      </c>
      <c r="I6575">
        <f>IF(VLOOKUP(Data!$A6575,summermonths, 2, FALSE) = 1, VLOOKUP(Data!$H6575,rateblocks, 2, FALSE), VLOOKUP(Data!H6575, rateblocks,3, FALSE))</f>
        <v>2</v>
      </c>
      <c r="J6575">
        <v>0.84840595722198486</v>
      </c>
      <c r="K6575">
        <v>1.0195401906967163</v>
      </c>
      <c r="L6575">
        <v>60.389656066894531</v>
      </c>
      <c r="M6575">
        <v>0.17113429307937622</v>
      </c>
      <c r="N6575">
        <v>0.12561945617198944</v>
      </c>
      <c r="O6575">
        <v>1.5780247747898102E-2</v>
      </c>
      <c r="P6575">
        <v>-3.5491324961185455E-2</v>
      </c>
      <c r="Q6575">
        <v>1.0146481916308403E-2</v>
      </c>
      <c r="R6575">
        <v>0.10525938868522644</v>
      </c>
      <c r="S6575">
        <v>0.17113429307937622</v>
      </c>
      <c r="T6575">
        <v>0.237009197473526</v>
      </c>
      <c r="U6575">
        <v>0.33212211728096008</v>
      </c>
      <c r="V6575">
        <v>0.3777599036693573</v>
      </c>
    </row>
    <row r="6576" spans="1:22" x14ac:dyDescent="0.25">
      <c r="A6576" t="s">
        <v>123</v>
      </c>
      <c r="B6576" t="s">
        <v>86</v>
      </c>
      <c r="C6576" t="s">
        <v>101</v>
      </c>
      <c r="D6576" t="s">
        <v>107</v>
      </c>
      <c r="E6576" t="s">
        <v>89</v>
      </c>
      <c r="F6576" t="s">
        <v>50</v>
      </c>
      <c r="G6576">
        <v>87</v>
      </c>
      <c r="H6576">
        <v>15</v>
      </c>
      <c r="I6576">
        <f>IF(VLOOKUP(Data!$A6576,summermonths, 2, FALSE) = 1, VLOOKUP(Data!$H6576,rateblocks, 2, FALSE), VLOOKUP(Data!H6576, rateblocks,3, FALSE))</f>
        <v>2</v>
      </c>
      <c r="J6576">
        <v>1.2073796987533569</v>
      </c>
      <c r="K6576">
        <v>1.293796181678772</v>
      </c>
      <c r="L6576">
        <v>69.696914672851562</v>
      </c>
      <c r="M6576">
        <v>8.6416371166706085E-2</v>
      </c>
      <c r="N6576">
        <v>0.10889440774917603</v>
      </c>
      <c r="O6576">
        <v>1.185799203813076E-2</v>
      </c>
      <c r="P6576">
        <v>-9.2698991298675537E-2</v>
      </c>
      <c r="Q6576">
        <v>-5.3137429058551788E-2</v>
      </c>
      <c r="R6576">
        <v>2.9312087222933769E-2</v>
      </c>
      <c r="S6576">
        <v>8.6416371166706085E-2</v>
      </c>
      <c r="T6576">
        <v>0.14352065324783325</v>
      </c>
      <c r="U6576">
        <v>0.22597016394138336</v>
      </c>
      <c r="V6576">
        <v>0.26553171873092651</v>
      </c>
    </row>
    <row r="6577" spans="1:22" x14ac:dyDescent="0.25">
      <c r="A6577" t="s">
        <v>123</v>
      </c>
      <c r="B6577" t="s">
        <v>86</v>
      </c>
      <c r="C6577" t="s">
        <v>101</v>
      </c>
      <c r="D6577" t="s">
        <v>107</v>
      </c>
      <c r="E6577" t="s">
        <v>89</v>
      </c>
      <c r="F6577" t="s">
        <v>50</v>
      </c>
      <c r="G6577">
        <v>87</v>
      </c>
      <c r="H6577">
        <v>16</v>
      </c>
      <c r="I6577">
        <f>IF(VLOOKUP(Data!$A6577,summermonths, 2, FALSE) = 1, VLOOKUP(Data!$H6577,rateblocks, 2, FALSE), VLOOKUP(Data!H6577, rateblocks,3, FALSE))</f>
        <v>2</v>
      </c>
      <c r="J6577">
        <v>1.1785778999328613</v>
      </c>
      <c r="K6577">
        <v>1.2262613773345947</v>
      </c>
      <c r="L6577">
        <v>68.292800903320313</v>
      </c>
      <c r="M6577">
        <v>4.7683477401733398E-2</v>
      </c>
      <c r="N6577">
        <v>8.0922544002532959E-2</v>
      </c>
      <c r="O6577">
        <v>6.548458244651556E-3</v>
      </c>
      <c r="P6577">
        <v>-8.542226254940033E-2</v>
      </c>
      <c r="Q6577">
        <v>-5.602293461561203E-2</v>
      </c>
      <c r="R6577">
        <v>5.2476539276540279E-3</v>
      </c>
      <c r="S6577">
        <v>4.7683477401733398E-2</v>
      </c>
      <c r="T6577">
        <v>9.0119302272796631E-2</v>
      </c>
      <c r="U6577">
        <v>0.15138989686965942</v>
      </c>
      <c r="V6577">
        <v>0.18078921735286713</v>
      </c>
    </row>
    <row r="6578" spans="1:22" x14ac:dyDescent="0.25">
      <c r="A6578" t="s">
        <v>99</v>
      </c>
      <c r="B6578" t="s">
        <v>86</v>
      </c>
      <c r="C6578" t="s">
        <v>102</v>
      </c>
      <c r="D6578" t="s">
        <v>70</v>
      </c>
      <c r="E6578" t="s">
        <v>89</v>
      </c>
      <c r="F6578" t="s">
        <v>50</v>
      </c>
      <c r="G6578">
        <v>87</v>
      </c>
      <c r="H6578">
        <v>8</v>
      </c>
      <c r="I6578">
        <f>IF(VLOOKUP(Data!$A6578,summermonths, 2, FALSE) = 1, VLOOKUP(Data!$H6578,rateblocks, 2, FALSE), VLOOKUP(Data!H6578, rateblocks,3, FALSE))</f>
        <v>2</v>
      </c>
      <c r="J6578">
        <v>2.3501677513122559</v>
      </c>
      <c r="K6578">
        <v>1.3372414112091064</v>
      </c>
      <c r="L6578">
        <v>81.114944458007813</v>
      </c>
      <c r="M6578">
        <v>-1.012926459312439</v>
      </c>
      <c r="N6578">
        <v>1.8577913045883179</v>
      </c>
      <c r="O6578">
        <v>3.4513885974884033</v>
      </c>
      <c r="P6578">
        <v>-4.0687212944030762</v>
      </c>
      <c r="Q6578">
        <v>-3.3937819004058838</v>
      </c>
      <c r="R6578">
        <v>-1.987153172492981</v>
      </c>
      <c r="S6578">
        <v>-1.012926459312439</v>
      </c>
      <c r="T6578">
        <v>-3.8699746131896973E-2</v>
      </c>
      <c r="U6578">
        <v>1.3679288625717163</v>
      </c>
      <c r="V6578">
        <v>2.0428683757781982</v>
      </c>
    </row>
    <row r="6579" spans="1:22" x14ac:dyDescent="0.25">
      <c r="A6579" t="s">
        <v>123</v>
      </c>
      <c r="B6579" t="s">
        <v>86</v>
      </c>
      <c r="C6579" t="s">
        <v>101</v>
      </c>
      <c r="D6579" t="s">
        <v>107</v>
      </c>
      <c r="E6579" t="s">
        <v>89</v>
      </c>
      <c r="F6579" t="s">
        <v>50</v>
      </c>
      <c r="G6579">
        <v>87</v>
      </c>
      <c r="H6579">
        <v>18</v>
      </c>
      <c r="I6579">
        <f>IF(VLOOKUP(Data!$A6579,summermonths, 2, FALSE) = 1, VLOOKUP(Data!$H6579,rateblocks, 2, FALSE), VLOOKUP(Data!H6579, rateblocks,3, FALSE))</f>
        <v>1</v>
      </c>
      <c r="J6579">
        <v>1.7251876592636108</v>
      </c>
      <c r="K6579">
        <v>1.7970478534698486</v>
      </c>
      <c r="L6579">
        <v>63.046581268310547</v>
      </c>
      <c r="M6579">
        <v>7.1860082447528839E-2</v>
      </c>
      <c r="N6579">
        <v>9.9739700555801392E-2</v>
      </c>
      <c r="O6579">
        <v>9.9480077624320984E-3</v>
      </c>
      <c r="P6579">
        <v>-9.2197127640247345E-2</v>
      </c>
      <c r="Q6579">
        <v>-5.5961485952138901E-2</v>
      </c>
      <c r="R6579">
        <v>1.9556531682610512E-2</v>
      </c>
      <c r="S6579">
        <v>7.1860082447528839E-2</v>
      </c>
      <c r="T6579">
        <v>0.12416363507509232</v>
      </c>
      <c r="U6579">
        <v>0.19968165457248688</v>
      </c>
      <c r="V6579">
        <v>0.23591728508472443</v>
      </c>
    </row>
    <row r="6580" spans="1:22" x14ac:dyDescent="0.25">
      <c r="A6580" t="s">
        <v>95</v>
      </c>
      <c r="B6580" t="s">
        <v>86</v>
      </c>
      <c r="C6580" t="s">
        <v>102</v>
      </c>
      <c r="D6580" t="s">
        <v>66</v>
      </c>
      <c r="E6580" t="s">
        <v>89</v>
      </c>
      <c r="F6580" t="s">
        <v>50</v>
      </c>
      <c r="G6580">
        <v>87</v>
      </c>
      <c r="H6580">
        <v>13</v>
      </c>
      <c r="I6580">
        <f>IF(VLOOKUP(Data!$A6580,summermonths, 2, FALSE) = 1, VLOOKUP(Data!$H6580,rateblocks, 2, FALSE), VLOOKUP(Data!H6580, rateblocks,3, FALSE))</f>
        <v>1</v>
      </c>
      <c r="J6580">
        <v>1.3390998840332031</v>
      </c>
      <c r="K6580">
        <v>1.4923563003540039</v>
      </c>
      <c r="L6580">
        <v>82.586204528808594</v>
      </c>
      <c r="M6580">
        <v>0.15325643122196198</v>
      </c>
      <c r="N6580">
        <v>0.40378233790397644</v>
      </c>
      <c r="O6580">
        <v>0.16304017603397369</v>
      </c>
      <c r="P6580">
        <v>-0.5109063982963562</v>
      </c>
      <c r="Q6580">
        <v>-0.36421146988868713</v>
      </c>
      <c r="R6580">
        <v>-5.8487232774496078E-2</v>
      </c>
      <c r="S6580">
        <v>0.15325643122196198</v>
      </c>
      <c r="T6580">
        <v>0.36500009894371033</v>
      </c>
      <c r="U6580">
        <v>0.67072433233261108</v>
      </c>
      <c r="V6580">
        <v>0.81741929054260254</v>
      </c>
    </row>
    <row r="6581" spans="1:22" x14ac:dyDescent="0.25">
      <c r="A6581" t="s">
        <v>96</v>
      </c>
      <c r="B6581" t="s">
        <v>86</v>
      </c>
      <c r="C6581" t="s">
        <v>101</v>
      </c>
      <c r="D6581" t="s">
        <v>61</v>
      </c>
      <c r="E6581" t="s">
        <v>89</v>
      </c>
      <c r="F6581" t="s">
        <v>50</v>
      </c>
      <c r="G6581">
        <v>87</v>
      </c>
      <c r="H6581">
        <v>11</v>
      </c>
      <c r="I6581">
        <f>IF(VLOOKUP(Data!$A6581,summermonths, 2, FALSE) = 1, VLOOKUP(Data!$H6581,rateblocks, 2, FALSE), VLOOKUP(Data!H6581, rateblocks,3, FALSE))</f>
        <v>2</v>
      </c>
      <c r="J6581">
        <v>1.0701143741607666</v>
      </c>
      <c r="K6581">
        <v>1.3182523250579834</v>
      </c>
      <c r="L6581">
        <v>72.798324584960938</v>
      </c>
      <c r="M6581">
        <v>0.24813799560070038</v>
      </c>
      <c r="N6581">
        <v>0.16578836739063263</v>
      </c>
      <c r="O6581">
        <v>2.7485782280564308E-2</v>
      </c>
      <c r="P6581">
        <v>-2.455960214138031E-2</v>
      </c>
      <c r="Q6581">
        <v>3.5671655088663101E-2</v>
      </c>
      <c r="R6581">
        <v>0.16119849681854248</v>
      </c>
      <c r="S6581">
        <v>0.24813799560070038</v>
      </c>
      <c r="T6581">
        <v>0.33507749438285828</v>
      </c>
      <c r="U6581">
        <v>0.46060433983802795</v>
      </c>
      <c r="V6581">
        <v>0.52083557844161987</v>
      </c>
    </row>
    <row r="6582" spans="1:22" x14ac:dyDescent="0.25">
      <c r="A6582" t="s">
        <v>123</v>
      </c>
      <c r="B6582" t="s">
        <v>86</v>
      </c>
      <c r="C6582" t="s">
        <v>102</v>
      </c>
      <c r="D6582" t="s">
        <v>112</v>
      </c>
      <c r="E6582" t="s">
        <v>89</v>
      </c>
      <c r="F6582" t="s">
        <v>50</v>
      </c>
      <c r="G6582">
        <v>87</v>
      </c>
      <c r="H6582">
        <v>21</v>
      </c>
      <c r="I6582">
        <f>IF(VLOOKUP(Data!$A6582,summermonths, 2, FALSE) = 1, VLOOKUP(Data!$H6582,rateblocks, 2, FALSE), VLOOKUP(Data!H6582, rateblocks,3, FALSE))</f>
        <v>2</v>
      </c>
      <c r="J6582">
        <v>2.4181873798370361</v>
      </c>
      <c r="K6582">
        <v>2.4025287628173828</v>
      </c>
      <c r="L6582">
        <v>63.218391418457031</v>
      </c>
      <c r="M6582">
        <v>-1.5658622607588768E-2</v>
      </c>
      <c r="N6582">
        <v>0.23657494783401489</v>
      </c>
      <c r="O6582">
        <v>5.5967707186937332E-2</v>
      </c>
      <c r="P6582">
        <v>-0.40478977560997009</v>
      </c>
      <c r="Q6582">
        <v>-0.3188416063785553</v>
      </c>
      <c r="R6582">
        <v>-0.13971865177154541</v>
      </c>
      <c r="S6582">
        <v>-1.5658622607588768E-2</v>
      </c>
      <c r="T6582">
        <v>0.10840140283107758</v>
      </c>
      <c r="U6582">
        <v>0.28752437233924866</v>
      </c>
      <c r="V6582">
        <v>0.37347254157066345</v>
      </c>
    </row>
    <row r="6583" spans="1:22" x14ac:dyDescent="0.25">
      <c r="A6583" t="s">
        <v>99</v>
      </c>
      <c r="B6583" t="s">
        <v>86</v>
      </c>
      <c r="C6583" t="s">
        <v>102</v>
      </c>
      <c r="D6583" t="s">
        <v>70</v>
      </c>
      <c r="E6583" t="s">
        <v>89</v>
      </c>
      <c r="F6583" t="s">
        <v>50</v>
      </c>
      <c r="G6583">
        <v>87</v>
      </c>
      <c r="H6583">
        <v>23</v>
      </c>
      <c r="I6583">
        <f>IF(VLOOKUP(Data!$A6583,summermonths, 2, FALSE) = 1, VLOOKUP(Data!$H6583,rateblocks, 2, FALSE), VLOOKUP(Data!H6583, rateblocks,3, FALSE))</f>
        <v>3</v>
      </c>
      <c r="J6583">
        <v>3.2733337879180908</v>
      </c>
      <c r="K6583">
        <v>2.466724157333374</v>
      </c>
      <c r="L6583">
        <v>81.068962097167969</v>
      </c>
      <c r="M6583">
        <v>-0.8066096305847168</v>
      </c>
      <c r="N6583">
        <v>1.7535241842269897</v>
      </c>
      <c r="O6583">
        <v>3.0748469829559326</v>
      </c>
      <c r="P6583">
        <v>-3.6909003257751465</v>
      </c>
      <c r="Q6583">
        <v>-3.0538413524627686</v>
      </c>
      <c r="R6583">
        <v>-1.726158618927002</v>
      </c>
      <c r="S6583">
        <v>-0.8066096305847168</v>
      </c>
      <c r="T6583">
        <v>0.11293935030698776</v>
      </c>
      <c r="U6583">
        <v>1.440622091293335</v>
      </c>
      <c r="V6583">
        <v>2.0776810646057129</v>
      </c>
    </row>
    <row r="6584" spans="1:22" x14ac:dyDescent="0.25">
      <c r="A6584" t="s">
        <v>97</v>
      </c>
      <c r="B6584" t="s">
        <v>86</v>
      </c>
      <c r="C6584" t="s">
        <v>102</v>
      </c>
      <c r="D6584" t="s">
        <v>68</v>
      </c>
      <c r="E6584" t="s">
        <v>89</v>
      </c>
      <c r="F6584" t="s">
        <v>50</v>
      </c>
      <c r="G6584">
        <v>87</v>
      </c>
      <c r="H6584">
        <v>10</v>
      </c>
      <c r="I6584">
        <f>IF(VLOOKUP(Data!$A6584,summermonths, 2, FALSE) = 1, VLOOKUP(Data!$H6584,rateblocks, 2, FALSE), VLOOKUP(Data!H6584, rateblocks,3, FALSE))</f>
        <v>2</v>
      </c>
      <c r="J6584">
        <v>1.1152174472808838</v>
      </c>
      <c r="K6584">
        <v>1.2174137830734253</v>
      </c>
      <c r="L6584">
        <v>74.379310607910156</v>
      </c>
      <c r="M6584">
        <v>0.1021963506937027</v>
      </c>
      <c r="N6584">
        <v>0.33575916290283203</v>
      </c>
      <c r="O6584">
        <v>0.11273421347141266</v>
      </c>
      <c r="P6584">
        <v>-0.4500783383846283</v>
      </c>
      <c r="Q6584">
        <v>-0.32809633016586304</v>
      </c>
      <c r="R6584">
        <v>-7.3875926434993744E-2</v>
      </c>
      <c r="S6584">
        <v>0.1021963506937027</v>
      </c>
      <c r="T6584">
        <v>0.27826863527297974</v>
      </c>
      <c r="U6584">
        <v>0.53248906135559082</v>
      </c>
      <c r="V6584">
        <v>0.65447103977203369</v>
      </c>
    </row>
    <row r="6585" spans="1:22" x14ac:dyDescent="0.25">
      <c r="A6585" t="s">
        <v>98</v>
      </c>
      <c r="B6585" t="s">
        <v>86</v>
      </c>
      <c r="C6585" t="s">
        <v>101</v>
      </c>
      <c r="D6585" t="s">
        <v>63</v>
      </c>
      <c r="E6585" t="s">
        <v>89</v>
      </c>
      <c r="F6585" t="s">
        <v>50</v>
      </c>
      <c r="G6585">
        <v>87</v>
      </c>
      <c r="H6585">
        <v>9</v>
      </c>
      <c r="I6585">
        <f>IF(VLOOKUP(Data!$A6585,summermonths, 2, FALSE) = 1, VLOOKUP(Data!$H6585,rateblocks, 2, FALSE), VLOOKUP(Data!H6585, rateblocks,3, FALSE))</f>
        <v>2</v>
      </c>
      <c r="J6585">
        <v>1.9063692092895508</v>
      </c>
      <c r="K6585">
        <v>1.1753120422363281</v>
      </c>
      <c r="L6585">
        <v>73.418716430664062</v>
      </c>
      <c r="M6585">
        <v>-0.73105716705322266</v>
      </c>
      <c r="N6585">
        <v>1.0320444107055664</v>
      </c>
      <c r="O6585">
        <v>1.0651156902313232</v>
      </c>
      <c r="P6585">
        <v>-2.4286191463470459</v>
      </c>
      <c r="Q6585">
        <v>-2.0536754131317139</v>
      </c>
      <c r="R6585">
        <v>-1.2722617387771606</v>
      </c>
      <c r="S6585">
        <v>-0.73105716705322266</v>
      </c>
      <c r="T6585">
        <v>-0.18985255062580109</v>
      </c>
      <c r="U6585">
        <v>0.591560959815979</v>
      </c>
      <c r="V6585">
        <v>0.96650481224060059</v>
      </c>
    </row>
    <row r="6586" spans="1:22" x14ac:dyDescent="0.25">
      <c r="A6586" t="s">
        <v>95</v>
      </c>
      <c r="B6586" t="s">
        <v>86</v>
      </c>
      <c r="C6586" t="s">
        <v>101</v>
      </c>
      <c r="D6586" t="s">
        <v>60</v>
      </c>
      <c r="E6586" t="s">
        <v>89</v>
      </c>
      <c r="F6586" t="s">
        <v>50</v>
      </c>
      <c r="G6586">
        <v>87</v>
      </c>
      <c r="H6586">
        <v>6</v>
      </c>
      <c r="I6586">
        <f>IF(VLOOKUP(Data!$A6586,summermonths, 2, FALSE) = 1, VLOOKUP(Data!$H6586,rateblocks, 2, FALSE), VLOOKUP(Data!H6586, rateblocks,3, FALSE))</f>
        <v>3</v>
      </c>
      <c r="J6586">
        <v>1.7672961950302124</v>
      </c>
      <c r="K6586">
        <v>1.8905115127563477</v>
      </c>
      <c r="L6586">
        <v>58.675861358642578</v>
      </c>
      <c r="M6586">
        <v>0.12321525812149048</v>
      </c>
      <c r="N6586">
        <v>0.13259308040142059</v>
      </c>
      <c r="O6586">
        <v>1.7580924555659294E-2</v>
      </c>
      <c r="P6586">
        <v>-9.4880953431129456E-2</v>
      </c>
      <c r="Q6586">
        <v>-4.6709612011909485E-2</v>
      </c>
      <c r="R6586">
        <v>5.3683377802371979E-2</v>
      </c>
      <c r="S6586">
        <v>0.12321525812149048</v>
      </c>
      <c r="T6586">
        <v>0.19274713099002838</v>
      </c>
      <c r="U6586">
        <v>0.29314011335372925</v>
      </c>
      <c r="V6586">
        <v>0.34131145477294922</v>
      </c>
    </row>
    <row r="6587" spans="1:22" x14ac:dyDescent="0.25">
      <c r="A6587" t="s">
        <v>96</v>
      </c>
      <c r="B6587" t="s">
        <v>86</v>
      </c>
      <c r="C6587" t="s">
        <v>102</v>
      </c>
      <c r="D6587" t="s">
        <v>67</v>
      </c>
      <c r="E6587" t="s">
        <v>89</v>
      </c>
      <c r="F6587" t="s">
        <v>50</v>
      </c>
      <c r="G6587">
        <v>87</v>
      </c>
      <c r="H6587">
        <v>22</v>
      </c>
      <c r="I6587">
        <f>IF(VLOOKUP(Data!$A6587,summermonths, 2, FALSE) = 1, VLOOKUP(Data!$H6587,rateblocks, 2, FALSE), VLOOKUP(Data!H6587, rateblocks,3, FALSE))</f>
        <v>2</v>
      </c>
      <c r="J6587">
        <v>2.2807466983795166</v>
      </c>
      <c r="K6587">
        <v>2.4154598712921143</v>
      </c>
      <c r="L6587">
        <v>70.505744934082031</v>
      </c>
      <c r="M6587">
        <v>0.13471303880214691</v>
      </c>
      <c r="N6587">
        <v>0.29044443368911743</v>
      </c>
      <c r="O6587">
        <v>8.4357969462871552E-2</v>
      </c>
      <c r="P6587">
        <v>-0.34302553534507751</v>
      </c>
      <c r="Q6587">
        <v>-0.23750647902488708</v>
      </c>
      <c r="R6587">
        <v>-1.759617030620575E-2</v>
      </c>
      <c r="S6587">
        <v>0.13471303880214691</v>
      </c>
      <c r="T6587">
        <v>0.28702226281166077</v>
      </c>
      <c r="U6587">
        <v>0.50693255662918091</v>
      </c>
      <c r="V6587">
        <v>0.61245161294937134</v>
      </c>
    </row>
    <row r="6588" spans="1:22" x14ac:dyDescent="0.25">
      <c r="A6588" t="s">
        <v>125</v>
      </c>
      <c r="B6588" t="s">
        <v>86</v>
      </c>
      <c r="C6588" t="s">
        <v>101</v>
      </c>
      <c r="D6588" t="s">
        <v>110</v>
      </c>
      <c r="E6588" t="s">
        <v>89</v>
      </c>
      <c r="F6588" t="s">
        <v>50</v>
      </c>
      <c r="G6588">
        <v>87</v>
      </c>
      <c r="H6588">
        <v>14</v>
      </c>
      <c r="I6588">
        <f>IF(VLOOKUP(Data!$A6588,summermonths, 2, FALSE) = 1, VLOOKUP(Data!$H6588,rateblocks, 2, FALSE), VLOOKUP(Data!H6588, rateblocks,3, FALSE))</f>
        <v>2</v>
      </c>
      <c r="J6588">
        <v>1.3039478063583374</v>
      </c>
      <c r="K6588">
        <v>1.3393599987030029</v>
      </c>
      <c r="L6588">
        <v>71.977531433105469</v>
      </c>
      <c r="M6588">
        <v>3.5412196069955826E-2</v>
      </c>
      <c r="N6588">
        <v>0.12114626914262772</v>
      </c>
      <c r="O6588">
        <v>1.4676418155431747E-2</v>
      </c>
      <c r="P6588">
        <v>-0.16385568678379059</v>
      </c>
      <c r="Q6588">
        <v>-0.11984299123287201</v>
      </c>
      <c r="R6588">
        <v>-2.8116969391703606E-2</v>
      </c>
      <c r="S6588">
        <v>3.5412196069955826E-2</v>
      </c>
      <c r="T6588">
        <v>9.8941363394260406E-2</v>
      </c>
      <c r="U6588">
        <v>0.19066739082336426</v>
      </c>
      <c r="V6588">
        <v>0.23468007147312164</v>
      </c>
    </row>
    <row r="6589" spans="1:22" x14ac:dyDescent="0.25">
      <c r="A6589" t="s">
        <v>123</v>
      </c>
      <c r="B6589" t="s">
        <v>86</v>
      </c>
      <c r="C6589" t="s">
        <v>101</v>
      </c>
      <c r="D6589" t="s">
        <v>107</v>
      </c>
      <c r="E6589" t="s">
        <v>89</v>
      </c>
      <c r="F6589" t="s">
        <v>50</v>
      </c>
      <c r="G6589">
        <v>87</v>
      </c>
      <c r="H6589">
        <v>6</v>
      </c>
      <c r="I6589">
        <f>IF(VLOOKUP(Data!$A6589,summermonths, 2, FALSE) = 1, VLOOKUP(Data!$H6589,rateblocks, 2, FALSE), VLOOKUP(Data!H6589, rateblocks,3, FALSE))</f>
        <v>3</v>
      </c>
      <c r="J6589">
        <v>1.8779143095016479</v>
      </c>
      <c r="K6589">
        <v>1.987162709236145</v>
      </c>
      <c r="L6589">
        <v>51.612220764160156</v>
      </c>
      <c r="M6589">
        <v>0.10924845933914185</v>
      </c>
      <c r="N6589">
        <v>9.9478624761104584E-2</v>
      </c>
      <c r="O6589">
        <v>9.8959971219301224E-3</v>
      </c>
      <c r="P6589">
        <v>-5.4379317909479141E-2</v>
      </c>
      <c r="Q6589">
        <v>-1.8238527700304985E-2</v>
      </c>
      <c r="R6589">
        <v>5.7081818580627441E-2</v>
      </c>
      <c r="S6589">
        <v>0.10924845933914185</v>
      </c>
      <c r="T6589">
        <v>0.16141510009765625</v>
      </c>
      <c r="U6589">
        <v>0.23673544824123383</v>
      </c>
      <c r="V6589">
        <v>0.27287623286247253</v>
      </c>
    </row>
    <row r="6590" spans="1:22" x14ac:dyDescent="0.25">
      <c r="A6590" t="s">
        <v>100</v>
      </c>
      <c r="B6590" t="s">
        <v>86</v>
      </c>
      <c r="C6590" t="s">
        <v>102</v>
      </c>
      <c r="D6590" t="s">
        <v>71</v>
      </c>
      <c r="E6590" t="s">
        <v>89</v>
      </c>
      <c r="F6590" t="s">
        <v>50</v>
      </c>
      <c r="G6590">
        <v>87</v>
      </c>
      <c r="H6590">
        <v>21</v>
      </c>
      <c r="I6590">
        <f>IF(VLOOKUP(Data!$A6590,summermonths, 2, FALSE) = 1, VLOOKUP(Data!$H6590,rateblocks, 2, FALSE), VLOOKUP(Data!H6590, rateblocks,3, FALSE))</f>
        <v>2</v>
      </c>
      <c r="J6590">
        <v>3.1647102832794189</v>
      </c>
      <c r="K6590">
        <v>2.3602874279022217</v>
      </c>
      <c r="L6590">
        <v>76.448272705078125</v>
      </c>
      <c r="M6590">
        <v>-0.80442297458648682</v>
      </c>
      <c r="N6590">
        <v>1.2447283267974854</v>
      </c>
      <c r="O6590">
        <v>1.5493485927581787</v>
      </c>
      <c r="P6590">
        <v>-2.8518187999725342</v>
      </c>
      <c r="Q6590">
        <v>-2.399606466293335</v>
      </c>
      <c r="R6590">
        <v>-1.457159161567688</v>
      </c>
      <c r="S6590">
        <v>-0.80442297458648682</v>
      </c>
      <c r="T6590">
        <v>-0.15168680250644684</v>
      </c>
      <c r="U6590">
        <v>0.7907605767250061</v>
      </c>
      <c r="V6590">
        <v>1.2429729700088501</v>
      </c>
    </row>
    <row r="6591" spans="1:22" x14ac:dyDescent="0.25">
      <c r="A6591" t="s">
        <v>100</v>
      </c>
      <c r="B6591" t="s">
        <v>86</v>
      </c>
      <c r="C6591" t="s">
        <v>102</v>
      </c>
      <c r="D6591" t="s">
        <v>71</v>
      </c>
      <c r="E6591" t="s">
        <v>89</v>
      </c>
      <c r="F6591" t="s">
        <v>50</v>
      </c>
      <c r="G6591">
        <v>87</v>
      </c>
      <c r="H6591">
        <v>24</v>
      </c>
      <c r="I6591">
        <f>IF(VLOOKUP(Data!$A6591,summermonths, 2, FALSE) = 1, VLOOKUP(Data!$H6591,rateblocks, 2, FALSE), VLOOKUP(Data!H6591, rateblocks,3, FALSE))</f>
        <v>3</v>
      </c>
      <c r="J6591">
        <v>2.7613799571990967</v>
      </c>
      <c r="K6591">
        <v>2.0438506603240967</v>
      </c>
      <c r="L6591">
        <v>74.839080810546875</v>
      </c>
      <c r="M6591">
        <v>-0.71752935647964478</v>
      </c>
      <c r="N6591">
        <v>1.257348895072937</v>
      </c>
      <c r="O6591">
        <v>1.5809262990951538</v>
      </c>
      <c r="P6591">
        <v>-2.78568434715271</v>
      </c>
      <c r="Q6591">
        <v>-2.3288867473602295</v>
      </c>
      <c r="R6591">
        <v>-1.3768837451934814</v>
      </c>
      <c r="S6591">
        <v>-0.71752935647964478</v>
      </c>
      <c r="T6591">
        <v>-5.8174952864646912E-2</v>
      </c>
      <c r="U6591">
        <v>0.89382809400558472</v>
      </c>
      <c r="V6591">
        <v>1.3506255149841309</v>
      </c>
    </row>
    <row r="6592" spans="1:22" x14ac:dyDescent="0.25">
      <c r="A6592" t="s">
        <v>125</v>
      </c>
      <c r="B6592" t="s">
        <v>86</v>
      </c>
      <c r="C6592" t="s">
        <v>102</v>
      </c>
      <c r="D6592" t="s">
        <v>109</v>
      </c>
      <c r="E6592" t="s">
        <v>89</v>
      </c>
      <c r="F6592" t="s">
        <v>50</v>
      </c>
      <c r="G6592">
        <v>87</v>
      </c>
      <c r="H6592">
        <v>12</v>
      </c>
      <c r="I6592">
        <f>IF(VLOOKUP(Data!$A6592,summermonths, 2, FALSE) = 1, VLOOKUP(Data!$H6592,rateblocks, 2, FALSE), VLOOKUP(Data!H6592, rateblocks,3, FALSE))</f>
        <v>2</v>
      </c>
      <c r="J6592">
        <v>1.4720895290374756</v>
      </c>
      <c r="K6592">
        <v>1.3639655113220215</v>
      </c>
      <c r="L6592">
        <v>79.954025268554688</v>
      </c>
      <c r="M6592">
        <v>-0.10812397301197052</v>
      </c>
      <c r="N6592">
        <v>0.24043330550193787</v>
      </c>
      <c r="O6592">
        <v>5.7808175683021545E-2</v>
      </c>
      <c r="P6592">
        <v>-0.5036015510559082</v>
      </c>
      <c r="Q6592">
        <v>-0.41625165939331055</v>
      </c>
      <c r="R6592">
        <v>-0.23420731723308563</v>
      </c>
      <c r="S6592">
        <v>-0.10812397301197052</v>
      </c>
      <c r="T6592">
        <v>1.7959374934434891E-2</v>
      </c>
      <c r="U6592">
        <v>0.20000371336936951</v>
      </c>
      <c r="V6592">
        <v>0.28735363483428955</v>
      </c>
    </row>
    <row r="6593" spans="1:22" x14ac:dyDescent="0.25">
      <c r="A6593" t="s">
        <v>99</v>
      </c>
      <c r="B6593" t="s">
        <v>86</v>
      </c>
      <c r="C6593" t="s">
        <v>101</v>
      </c>
      <c r="D6593" t="s">
        <v>64</v>
      </c>
      <c r="E6593" t="s">
        <v>89</v>
      </c>
      <c r="F6593" t="s">
        <v>50</v>
      </c>
      <c r="G6593">
        <v>87</v>
      </c>
      <c r="H6593">
        <v>24</v>
      </c>
      <c r="I6593">
        <f>IF(VLOOKUP(Data!$A6593,summermonths, 2, FALSE) = 1, VLOOKUP(Data!$H6593,rateblocks, 2, FALSE), VLOOKUP(Data!H6593, rateblocks,3, FALSE))</f>
        <v>3</v>
      </c>
      <c r="J6593">
        <v>2.6574275493621826</v>
      </c>
      <c r="K6593">
        <v>2.1012916564941406</v>
      </c>
      <c r="L6593">
        <v>71.324577331542969</v>
      </c>
      <c r="M6593">
        <v>-0.55613577365875244</v>
      </c>
      <c r="N6593">
        <v>0.67299330234527588</v>
      </c>
      <c r="O6593">
        <v>0.45291998982429504</v>
      </c>
      <c r="P6593">
        <v>-1.6631112098693848</v>
      </c>
      <c r="Q6593">
        <v>-1.4186114072799683</v>
      </c>
      <c r="R6593">
        <v>-0.90905380249023438</v>
      </c>
      <c r="S6593">
        <v>-0.55613577365875244</v>
      </c>
      <c r="T6593">
        <v>-0.20321774482727051</v>
      </c>
      <c r="U6593">
        <v>0.30633985996246338</v>
      </c>
      <c r="V6593">
        <v>0.55083972215652466</v>
      </c>
    </row>
    <row r="6594" spans="1:22" x14ac:dyDescent="0.25">
      <c r="A6594" t="s">
        <v>124</v>
      </c>
      <c r="B6594" t="s">
        <v>86</v>
      </c>
      <c r="C6594" t="s">
        <v>101</v>
      </c>
      <c r="D6594" t="s">
        <v>108</v>
      </c>
      <c r="E6594" t="s">
        <v>89</v>
      </c>
      <c r="F6594" t="s">
        <v>50</v>
      </c>
      <c r="G6594">
        <v>87</v>
      </c>
      <c r="H6594">
        <v>8</v>
      </c>
      <c r="I6594">
        <f>IF(VLOOKUP(Data!$A6594,summermonths, 2, FALSE) = 1, VLOOKUP(Data!$H6594,rateblocks, 2, FALSE), VLOOKUP(Data!H6594, rateblocks,3, FALSE))</f>
        <v>2</v>
      </c>
      <c r="J6594">
        <v>0.99941682815551758</v>
      </c>
      <c r="K6594">
        <v>1.185303807258606</v>
      </c>
      <c r="L6594">
        <v>57.33880615234375</v>
      </c>
      <c r="M6594">
        <v>0.18588696420192719</v>
      </c>
      <c r="N6594">
        <v>0.12911534309387207</v>
      </c>
      <c r="O6594">
        <v>1.6670770943164825E-2</v>
      </c>
      <c r="P6594">
        <v>-2.6488875970244408E-2</v>
      </c>
      <c r="Q6594">
        <v>2.0418994128704071E-2</v>
      </c>
      <c r="R6594">
        <v>0.11817881464958191</v>
      </c>
      <c r="S6594">
        <v>0.18588696420192719</v>
      </c>
      <c r="T6594">
        <v>0.25359511375427246</v>
      </c>
      <c r="U6594">
        <v>0.3513549268245697</v>
      </c>
      <c r="V6594">
        <v>0.39826279878616333</v>
      </c>
    </row>
    <row r="6595" spans="1:22" x14ac:dyDescent="0.25">
      <c r="A6595" t="s">
        <v>98</v>
      </c>
      <c r="B6595" t="s">
        <v>86</v>
      </c>
      <c r="C6595" t="s">
        <v>101</v>
      </c>
      <c r="D6595" t="s">
        <v>63</v>
      </c>
      <c r="E6595" t="s">
        <v>89</v>
      </c>
      <c r="F6595" t="s">
        <v>50</v>
      </c>
      <c r="G6595">
        <v>87</v>
      </c>
      <c r="H6595">
        <v>6</v>
      </c>
      <c r="I6595">
        <f>IF(VLOOKUP(Data!$A6595,summermonths, 2, FALSE) = 1, VLOOKUP(Data!$H6595,rateblocks, 2, FALSE), VLOOKUP(Data!H6595, rateblocks,3, FALSE))</f>
        <v>3</v>
      </c>
      <c r="J6595">
        <v>2.9081368446350098</v>
      </c>
      <c r="K6595">
        <v>1.9675314426422119</v>
      </c>
      <c r="L6595">
        <v>68.328407287597656</v>
      </c>
      <c r="M6595">
        <v>-0.94060540199279785</v>
      </c>
      <c r="N6595">
        <v>1.0600016117095947</v>
      </c>
      <c r="O6595">
        <v>1.1236034631729126</v>
      </c>
      <c r="P6595">
        <v>-2.6841528415679932</v>
      </c>
      <c r="Q6595">
        <v>-2.2990522384643555</v>
      </c>
      <c r="R6595">
        <v>-1.4964708089828491</v>
      </c>
      <c r="S6595">
        <v>-0.94060540199279785</v>
      </c>
      <c r="T6595">
        <v>-0.38474002480506897</v>
      </c>
      <c r="U6595">
        <v>0.41784131526947021</v>
      </c>
      <c r="V6595">
        <v>0.80294209718704224</v>
      </c>
    </row>
    <row r="6596" spans="1:22" x14ac:dyDescent="0.25">
      <c r="A6596" t="s">
        <v>124</v>
      </c>
      <c r="B6596" t="s">
        <v>86</v>
      </c>
      <c r="C6596" t="s">
        <v>102</v>
      </c>
      <c r="D6596" t="s">
        <v>105</v>
      </c>
      <c r="E6596" t="s">
        <v>89</v>
      </c>
      <c r="F6596" t="s">
        <v>50</v>
      </c>
      <c r="G6596">
        <v>87</v>
      </c>
      <c r="H6596">
        <v>1</v>
      </c>
      <c r="I6596">
        <f>IF(VLOOKUP(Data!$A6596,summermonths, 2, FALSE) = 1, VLOOKUP(Data!$H6596,rateblocks, 2, FALSE), VLOOKUP(Data!H6596, rateblocks,3, FALSE))</f>
        <v>3</v>
      </c>
      <c r="J6596">
        <v>1.973474383354187</v>
      </c>
      <c r="K6596">
        <v>2.0466091632843018</v>
      </c>
      <c r="L6596">
        <v>66.367813110351563</v>
      </c>
      <c r="M6596">
        <v>7.3134757578372955E-2</v>
      </c>
      <c r="N6596">
        <v>0.15324166417121887</v>
      </c>
      <c r="O6596">
        <v>2.3483008146286011E-2</v>
      </c>
      <c r="P6596">
        <v>-0.17892535030841827</v>
      </c>
      <c r="Q6596">
        <v>-0.12325233966112137</v>
      </c>
      <c r="R6596">
        <v>-7.2252498939633369E-3</v>
      </c>
      <c r="S6596">
        <v>7.3134757578372955E-2</v>
      </c>
      <c r="T6596">
        <v>0.15349476039409637</v>
      </c>
      <c r="U6596">
        <v>0.26952186226844788</v>
      </c>
      <c r="V6596">
        <v>0.32519486546516418</v>
      </c>
    </row>
    <row r="6597" spans="1:22" x14ac:dyDescent="0.25">
      <c r="A6597" t="s">
        <v>123</v>
      </c>
      <c r="B6597" t="s">
        <v>86</v>
      </c>
      <c r="C6597" t="s">
        <v>101</v>
      </c>
      <c r="D6597" t="s">
        <v>107</v>
      </c>
      <c r="E6597" t="s">
        <v>89</v>
      </c>
      <c r="F6597" t="s">
        <v>50</v>
      </c>
      <c r="G6597">
        <v>87</v>
      </c>
      <c r="H6597">
        <v>24</v>
      </c>
      <c r="I6597">
        <f>IF(VLOOKUP(Data!$A6597,summermonths, 2, FALSE) = 1, VLOOKUP(Data!$H6597,rateblocks, 2, FALSE), VLOOKUP(Data!H6597, rateblocks,3, FALSE))</f>
        <v>3</v>
      </c>
      <c r="J6597">
        <v>1.9525021314620972</v>
      </c>
      <c r="K6597">
        <v>2.0330791473388672</v>
      </c>
      <c r="L6597">
        <v>54.852993011474609</v>
      </c>
      <c r="M6597">
        <v>8.0577068030834198E-2</v>
      </c>
      <c r="N6597">
        <v>7.6204419136047363E-2</v>
      </c>
      <c r="O6597">
        <v>5.8071133680641651E-3</v>
      </c>
      <c r="P6597">
        <v>-4.4768046587705612E-2</v>
      </c>
      <c r="Q6597">
        <v>-1.7082825303077698E-2</v>
      </c>
      <c r="R6597">
        <v>4.061543196439743E-2</v>
      </c>
      <c r="S6597">
        <v>8.0577068030834198E-2</v>
      </c>
      <c r="T6597">
        <v>0.12053870409727097</v>
      </c>
      <c r="U6597">
        <v>0.17823696136474609</v>
      </c>
      <c r="V6597">
        <v>0.20592218637466431</v>
      </c>
    </row>
    <row r="6598" spans="1:22" x14ac:dyDescent="0.25">
      <c r="A6598" t="s">
        <v>125</v>
      </c>
      <c r="B6598" t="s">
        <v>86</v>
      </c>
      <c r="C6598" t="s">
        <v>101</v>
      </c>
      <c r="D6598" t="s">
        <v>110</v>
      </c>
      <c r="E6598" t="s">
        <v>89</v>
      </c>
      <c r="F6598" t="s">
        <v>50</v>
      </c>
      <c r="G6598">
        <v>87</v>
      </c>
      <c r="H6598">
        <v>19</v>
      </c>
      <c r="I6598">
        <f>IF(VLOOKUP(Data!$A6598,summermonths, 2, FALSE) = 1, VLOOKUP(Data!$H6598,rateblocks, 2, FALSE), VLOOKUP(Data!H6598, rateblocks,3, FALSE))</f>
        <v>1</v>
      </c>
      <c r="J6598">
        <v>1.5777262449264526</v>
      </c>
      <c r="K6598">
        <v>1.4892606735229492</v>
      </c>
      <c r="L6598">
        <v>66.092475891113281</v>
      </c>
      <c r="M6598">
        <v>-8.8465578854084015E-2</v>
      </c>
      <c r="N6598">
        <v>0.11922856420278549</v>
      </c>
      <c r="O6598">
        <v>1.421545073390007E-2</v>
      </c>
      <c r="P6598">
        <v>-0.28457912802696228</v>
      </c>
      <c r="Q6598">
        <v>-0.24126313626766205</v>
      </c>
      <c r="R6598">
        <v>-0.1509891003370285</v>
      </c>
      <c r="S6598">
        <v>-8.8465578854084015E-2</v>
      </c>
      <c r="T6598">
        <v>-2.5942059233784676E-2</v>
      </c>
      <c r="U6598">
        <v>6.4331971108913422E-2</v>
      </c>
      <c r="V6598">
        <v>0.10764795541763306</v>
      </c>
    </row>
    <row r="6599" spans="1:22" x14ac:dyDescent="0.25">
      <c r="A6599" t="s">
        <v>96</v>
      </c>
      <c r="B6599" t="s">
        <v>86</v>
      </c>
      <c r="C6599" t="s">
        <v>102</v>
      </c>
      <c r="D6599" t="s">
        <v>67</v>
      </c>
      <c r="E6599" t="s">
        <v>89</v>
      </c>
      <c r="F6599" t="s">
        <v>50</v>
      </c>
      <c r="G6599">
        <v>87</v>
      </c>
      <c r="H6599">
        <v>7</v>
      </c>
      <c r="I6599">
        <f>IF(VLOOKUP(Data!$A6599,summermonths, 2, FALSE) = 1, VLOOKUP(Data!$H6599,rateblocks, 2, FALSE), VLOOKUP(Data!H6599, rateblocks,3, FALSE))</f>
        <v>2</v>
      </c>
      <c r="J6599">
        <v>1.2219077348709106</v>
      </c>
      <c r="K6599">
        <v>1.3677586317062378</v>
      </c>
      <c r="L6599">
        <v>66.988502502441406</v>
      </c>
      <c r="M6599">
        <v>0.14585092663764954</v>
      </c>
      <c r="N6599">
        <v>0.27337771654129028</v>
      </c>
      <c r="O6599">
        <v>7.4735373258590698E-2</v>
      </c>
      <c r="P6599">
        <v>-0.30381539463996887</v>
      </c>
      <c r="Q6599">
        <v>-0.20449671149253845</v>
      </c>
      <c r="R6599">
        <v>2.4915118701756001E-3</v>
      </c>
      <c r="S6599">
        <v>0.14585092663764954</v>
      </c>
      <c r="T6599">
        <v>0.28921034932136536</v>
      </c>
      <c r="U6599">
        <v>0.49619856476783752</v>
      </c>
      <c r="V6599">
        <v>0.59551727771759033</v>
      </c>
    </row>
    <row r="6600" spans="1:22" x14ac:dyDescent="0.25">
      <c r="A6600" t="s">
        <v>98</v>
      </c>
      <c r="B6600" t="s">
        <v>86</v>
      </c>
      <c r="C6600" t="s">
        <v>101</v>
      </c>
      <c r="D6600" t="s">
        <v>63</v>
      </c>
      <c r="E6600" t="s">
        <v>89</v>
      </c>
      <c r="F6600" t="s">
        <v>50</v>
      </c>
      <c r="G6600">
        <v>87</v>
      </c>
      <c r="H6600">
        <v>2</v>
      </c>
      <c r="I6600">
        <f>IF(VLOOKUP(Data!$A6600,summermonths, 2, FALSE) = 1, VLOOKUP(Data!$H6600,rateblocks, 2, FALSE), VLOOKUP(Data!H6600, rateblocks,3, FALSE))</f>
        <v>3</v>
      </c>
      <c r="J6600">
        <v>2.8968422412872314</v>
      </c>
      <c r="K6600">
        <v>1.9917076826095581</v>
      </c>
      <c r="L6600">
        <v>69.106185913085938</v>
      </c>
      <c r="M6600">
        <v>-0.90513443946838379</v>
      </c>
      <c r="N6600">
        <v>1.0561339855194092</v>
      </c>
      <c r="O6600">
        <v>1.1154190301895142</v>
      </c>
      <c r="P6600">
        <v>-2.6423201560974121</v>
      </c>
      <c r="Q6600">
        <v>-2.2586245536804199</v>
      </c>
      <c r="R6600">
        <v>-1.4589716196060181</v>
      </c>
      <c r="S6600">
        <v>-0.90513443946838379</v>
      </c>
      <c r="T6600">
        <v>-0.35129722952842712</v>
      </c>
      <c r="U6600">
        <v>0.44835573434829712</v>
      </c>
      <c r="V6600">
        <v>0.83205139636993408</v>
      </c>
    </row>
    <row r="6601" spans="1:22" x14ac:dyDescent="0.25">
      <c r="A6601" t="s">
        <v>96</v>
      </c>
      <c r="B6601" t="s">
        <v>86</v>
      </c>
      <c r="C6601" t="s">
        <v>101</v>
      </c>
      <c r="D6601" t="s">
        <v>61</v>
      </c>
      <c r="E6601" t="s">
        <v>89</v>
      </c>
      <c r="F6601" t="s">
        <v>50</v>
      </c>
      <c r="G6601">
        <v>87</v>
      </c>
      <c r="H6601">
        <v>16</v>
      </c>
      <c r="I6601">
        <f>IF(VLOOKUP(Data!$A6601,summermonths, 2, FALSE) = 1, VLOOKUP(Data!$H6601,rateblocks, 2, FALSE), VLOOKUP(Data!H6601, rateblocks,3, FALSE))</f>
        <v>1</v>
      </c>
      <c r="J6601">
        <v>1.1802018880844116</v>
      </c>
      <c r="K6601">
        <v>1.3969722986221313</v>
      </c>
      <c r="L6601">
        <v>73.594047546386719</v>
      </c>
      <c r="M6601">
        <v>0.2167704701423645</v>
      </c>
      <c r="N6601">
        <v>0.17955154180526733</v>
      </c>
      <c r="O6601">
        <v>3.2238755375146866E-2</v>
      </c>
      <c r="P6601">
        <v>-7.8565537929534912E-2</v>
      </c>
      <c r="Q6601">
        <v>-1.3334088958799839E-2</v>
      </c>
      <c r="R6601">
        <v>0.12261354923248291</v>
      </c>
      <c r="S6601">
        <v>0.2167704701423645</v>
      </c>
      <c r="T6601">
        <v>0.31092739105224609</v>
      </c>
      <c r="U6601">
        <v>0.44687503576278687</v>
      </c>
      <c r="V6601">
        <v>0.51210647821426392</v>
      </c>
    </row>
    <row r="6602" spans="1:22" x14ac:dyDescent="0.25">
      <c r="A6602" t="s">
        <v>97</v>
      </c>
      <c r="B6602" t="s">
        <v>86</v>
      </c>
      <c r="C6602" t="s">
        <v>101</v>
      </c>
      <c r="D6602" t="s">
        <v>62</v>
      </c>
      <c r="E6602" t="s">
        <v>89</v>
      </c>
      <c r="F6602" t="s">
        <v>50</v>
      </c>
      <c r="G6602">
        <v>87</v>
      </c>
      <c r="H6602">
        <v>8</v>
      </c>
      <c r="I6602">
        <f>IF(VLOOKUP(Data!$A6602,summermonths, 2, FALSE) = 1, VLOOKUP(Data!$H6602,rateblocks, 2, FALSE), VLOOKUP(Data!H6602, rateblocks,3, FALSE))</f>
        <v>2</v>
      </c>
      <c r="J6602">
        <v>1.2710827589035034</v>
      </c>
      <c r="K6602">
        <v>1.1524813175201416</v>
      </c>
      <c r="L6602">
        <v>68.8670654296875</v>
      </c>
      <c r="M6602">
        <v>-0.11860155314207077</v>
      </c>
      <c r="N6602">
        <v>0.39184826612472534</v>
      </c>
      <c r="O6602">
        <v>0.1535450667142868</v>
      </c>
      <c r="P6602">
        <v>-0.76313459873199463</v>
      </c>
      <c r="Q6602">
        <v>-0.62077528238296509</v>
      </c>
      <c r="R6602">
        <v>-0.324086993932724</v>
      </c>
      <c r="S6602">
        <v>-0.11860155314207077</v>
      </c>
      <c r="T6602">
        <v>8.6883880198001862E-2</v>
      </c>
      <c r="U6602">
        <v>0.38357219099998474</v>
      </c>
      <c r="V6602">
        <v>0.52593147754669189</v>
      </c>
    </row>
    <row r="6603" spans="1:22" x14ac:dyDescent="0.25">
      <c r="A6603" t="s">
        <v>125</v>
      </c>
      <c r="B6603" t="s">
        <v>86</v>
      </c>
      <c r="C6603" t="s">
        <v>102</v>
      </c>
      <c r="D6603" t="s">
        <v>109</v>
      </c>
      <c r="E6603" t="s">
        <v>89</v>
      </c>
      <c r="F6603" t="s">
        <v>50</v>
      </c>
      <c r="G6603">
        <v>87</v>
      </c>
      <c r="H6603">
        <v>8</v>
      </c>
      <c r="I6603">
        <f>IF(VLOOKUP(Data!$A6603,summermonths, 2, FALSE) = 1, VLOOKUP(Data!$H6603,rateblocks, 2, FALSE), VLOOKUP(Data!H6603, rateblocks,3, FALSE))</f>
        <v>2</v>
      </c>
      <c r="J6603">
        <v>1.1022064685821533</v>
      </c>
      <c r="K6603">
        <v>1.0088505744934082</v>
      </c>
      <c r="L6603">
        <v>66.448272705078125</v>
      </c>
      <c r="M6603">
        <v>-9.3355901539325714E-2</v>
      </c>
      <c r="N6603">
        <v>0.18416756391525269</v>
      </c>
      <c r="O6603">
        <v>3.3917691558599472E-2</v>
      </c>
      <c r="P6603">
        <v>-0.39628458023071289</v>
      </c>
      <c r="Q6603">
        <v>-0.32937613129615784</v>
      </c>
      <c r="R6603">
        <v>-0.18993346393108368</v>
      </c>
      <c r="S6603">
        <v>-9.3355901539325714E-2</v>
      </c>
      <c r="T6603">
        <v>3.2216634135693312E-3</v>
      </c>
      <c r="U6603">
        <v>0.14266432821750641</v>
      </c>
      <c r="V6603">
        <v>0.20957277715206146</v>
      </c>
    </row>
    <row r="6604" spans="1:22" x14ac:dyDescent="0.25">
      <c r="A6604" t="s">
        <v>124</v>
      </c>
      <c r="B6604" t="s">
        <v>86</v>
      </c>
      <c r="C6604" t="s">
        <v>101</v>
      </c>
      <c r="D6604" t="s">
        <v>108</v>
      </c>
      <c r="E6604" t="s">
        <v>89</v>
      </c>
      <c r="F6604" t="s">
        <v>50</v>
      </c>
      <c r="G6604">
        <v>87</v>
      </c>
      <c r="H6604">
        <v>5</v>
      </c>
      <c r="I6604">
        <f>IF(VLOOKUP(Data!$A6604,summermonths, 2, FALSE) = 1, VLOOKUP(Data!$H6604,rateblocks, 2, FALSE), VLOOKUP(Data!H6604, rateblocks,3, FALSE))</f>
        <v>3</v>
      </c>
      <c r="J6604">
        <v>1.8096573352813721</v>
      </c>
      <c r="K6604">
        <v>1.9026381969451904</v>
      </c>
      <c r="L6604">
        <v>54.324577331542969</v>
      </c>
      <c r="M6604">
        <v>9.2980898916721344E-2</v>
      </c>
      <c r="N6604">
        <v>9.3760676681995392E-2</v>
      </c>
      <c r="O6604">
        <v>8.7910648435354233E-3</v>
      </c>
      <c r="P6604">
        <v>-6.1241690069437027E-2</v>
      </c>
      <c r="Q6604">
        <v>-2.7178242802619934E-2</v>
      </c>
      <c r="R6604">
        <v>4.3812751770019531E-2</v>
      </c>
      <c r="S6604">
        <v>9.2980898916721344E-2</v>
      </c>
      <c r="T6604">
        <v>0.14214904606342316</v>
      </c>
      <c r="U6604">
        <v>0.21314004063606262</v>
      </c>
      <c r="V6604">
        <v>0.24720348417758942</v>
      </c>
    </row>
    <row r="6605" spans="1:22" x14ac:dyDescent="0.25">
      <c r="A6605" t="s">
        <v>125</v>
      </c>
      <c r="B6605" t="s">
        <v>86</v>
      </c>
      <c r="C6605" t="s">
        <v>101</v>
      </c>
      <c r="D6605" t="s">
        <v>110</v>
      </c>
      <c r="E6605" t="s">
        <v>89</v>
      </c>
      <c r="F6605" t="s">
        <v>50</v>
      </c>
      <c r="G6605">
        <v>87</v>
      </c>
      <c r="H6605">
        <v>18</v>
      </c>
      <c r="I6605">
        <f>IF(VLOOKUP(Data!$A6605,summermonths, 2, FALSE) = 1, VLOOKUP(Data!$H6605,rateblocks, 2, FALSE), VLOOKUP(Data!H6605, rateblocks,3, FALSE))</f>
        <v>1</v>
      </c>
      <c r="J6605">
        <v>1.3044140338897705</v>
      </c>
      <c r="K6605">
        <v>1.3531687259674072</v>
      </c>
      <c r="L6605">
        <v>68.437301635742187</v>
      </c>
      <c r="M6605">
        <v>4.8754729330539703E-2</v>
      </c>
      <c r="N6605">
        <v>7.9277344048023224E-2</v>
      </c>
      <c r="O6605">
        <v>6.2848972156643867E-3</v>
      </c>
      <c r="P6605">
        <v>-8.1644900143146515E-2</v>
      </c>
      <c r="Q6605">
        <v>-5.2843276411294937E-2</v>
      </c>
      <c r="R6605">
        <v>7.181649561971426E-3</v>
      </c>
      <c r="S6605">
        <v>4.8754729330539703E-2</v>
      </c>
      <c r="T6605">
        <v>9.0327806770801544E-2</v>
      </c>
      <c r="U6605">
        <v>0.15035273134708405</v>
      </c>
      <c r="V6605">
        <v>0.17915435135364532</v>
      </c>
    </row>
    <row r="6606" spans="1:22" x14ac:dyDescent="0.25">
      <c r="A6606" t="s">
        <v>125</v>
      </c>
      <c r="B6606" t="s">
        <v>86</v>
      </c>
      <c r="C6606" t="s">
        <v>102</v>
      </c>
      <c r="D6606" t="s">
        <v>109</v>
      </c>
      <c r="E6606" t="s">
        <v>89</v>
      </c>
      <c r="F6606" t="s">
        <v>50</v>
      </c>
      <c r="G6606">
        <v>87</v>
      </c>
      <c r="H6606">
        <v>22</v>
      </c>
      <c r="I6606">
        <f>IF(VLOOKUP(Data!$A6606,summermonths, 2, FALSE) = 1, VLOOKUP(Data!$H6606,rateblocks, 2, FALSE), VLOOKUP(Data!H6606, rateblocks,3, FALSE))</f>
        <v>2</v>
      </c>
      <c r="J6606">
        <v>2.3607232570648193</v>
      </c>
      <c r="K6606">
        <v>2.3960344791412354</v>
      </c>
      <c r="L6606">
        <v>66.459770202636719</v>
      </c>
      <c r="M6606">
        <v>3.5311300307512283E-2</v>
      </c>
      <c r="N6606">
        <v>0.23682557046413422</v>
      </c>
      <c r="O6606">
        <v>5.6086350232362747E-2</v>
      </c>
      <c r="P6606">
        <v>-0.35423210263252258</v>
      </c>
      <c r="Q6606">
        <v>-0.26819288730621338</v>
      </c>
      <c r="R6606">
        <v>-8.8880151510238647E-2</v>
      </c>
      <c r="S6606">
        <v>3.5311300307512283E-2</v>
      </c>
      <c r="T6606">
        <v>0.15950274467468262</v>
      </c>
      <c r="U6606">
        <v>0.33881548047065735</v>
      </c>
      <c r="V6606">
        <v>0.42485469579696655</v>
      </c>
    </row>
    <row r="6607" spans="1:22" x14ac:dyDescent="0.25">
      <c r="A6607" t="s">
        <v>122</v>
      </c>
      <c r="B6607" t="s">
        <v>86</v>
      </c>
      <c r="C6607" t="s">
        <v>101</v>
      </c>
      <c r="D6607" t="s">
        <v>111</v>
      </c>
      <c r="E6607" t="s">
        <v>89</v>
      </c>
      <c r="F6607" t="s">
        <v>50</v>
      </c>
      <c r="G6607">
        <v>87</v>
      </c>
      <c r="H6607">
        <v>6</v>
      </c>
      <c r="I6607">
        <f>IF(VLOOKUP(Data!$A6607,summermonths, 2, FALSE) = 1, VLOOKUP(Data!$H6607,rateblocks, 2, FALSE), VLOOKUP(Data!H6607, rateblocks,3, FALSE))</f>
        <v>3</v>
      </c>
      <c r="J6607">
        <v>1.8867603540420532</v>
      </c>
      <c r="K6607">
        <v>1.9997298717498779</v>
      </c>
      <c r="L6607">
        <v>51.108047485351563</v>
      </c>
      <c r="M6607">
        <v>0.11296956241130829</v>
      </c>
      <c r="N6607">
        <v>0.11254254728555679</v>
      </c>
      <c r="O6607">
        <v>1.2665824964642525E-2</v>
      </c>
      <c r="P6607">
        <v>-7.2146452963352203E-2</v>
      </c>
      <c r="Q6607">
        <v>-3.1259514391422272E-2</v>
      </c>
      <c r="R6607">
        <v>5.395219475030899E-2</v>
      </c>
      <c r="S6607">
        <v>0.11296956241130829</v>
      </c>
      <c r="T6607">
        <v>0.17198693752288818</v>
      </c>
      <c r="U6607">
        <v>0.25719863176345825</v>
      </c>
      <c r="V6607">
        <v>0.29808557033538818</v>
      </c>
    </row>
    <row r="6608" spans="1:22" x14ac:dyDescent="0.25">
      <c r="A6608" t="s">
        <v>99</v>
      </c>
      <c r="B6608" t="s">
        <v>86</v>
      </c>
      <c r="C6608" t="s">
        <v>101</v>
      </c>
      <c r="D6608" t="s">
        <v>64</v>
      </c>
      <c r="E6608" t="s">
        <v>89</v>
      </c>
      <c r="F6608" t="s">
        <v>50</v>
      </c>
      <c r="G6608">
        <v>87</v>
      </c>
      <c r="H6608">
        <v>16</v>
      </c>
      <c r="I6608">
        <f>IF(VLOOKUP(Data!$A6608,summermonths, 2, FALSE) = 1, VLOOKUP(Data!$H6608,rateblocks, 2, FALSE), VLOOKUP(Data!H6608, rateblocks,3, FALSE))</f>
        <v>1</v>
      </c>
      <c r="J6608">
        <v>2.2684533596038818</v>
      </c>
      <c r="K6608">
        <v>1.6033251285552979</v>
      </c>
      <c r="L6608">
        <v>80.984672546386719</v>
      </c>
      <c r="M6608">
        <v>-0.66512817144393921</v>
      </c>
      <c r="N6608">
        <v>0.66283023357391357</v>
      </c>
      <c r="O6608">
        <v>0.43934392929077148</v>
      </c>
      <c r="P6608">
        <v>-1.7553868293762207</v>
      </c>
      <c r="Q6608">
        <v>-1.5145792961120605</v>
      </c>
      <c r="R6608">
        <v>-1.0127166509628296</v>
      </c>
      <c r="S6608">
        <v>-0.66512817144393921</v>
      </c>
      <c r="T6608">
        <v>-0.31753966212272644</v>
      </c>
      <c r="U6608">
        <v>0.18432295322418213</v>
      </c>
      <c r="V6608">
        <v>0.42513054609298706</v>
      </c>
    </row>
    <row r="6609" spans="1:22" x14ac:dyDescent="0.25">
      <c r="A6609" t="s">
        <v>95</v>
      </c>
      <c r="B6609" t="s">
        <v>86</v>
      </c>
      <c r="C6609" t="s">
        <v>102</v>
      </c>
      <c r="D6609" t="s">
        <v>66</v>
      </c>
      <c r="E6609" t="s">
        <v>89</v>
      </c>
      <c r="F6609" t="s">
        <v>50</v>
      </c>
      <c r="G6609">
        <v>87</v>
      </c>
      <c r="H6609">
        <v>19</v>
      </c>
      <c r="I6609">
        <f>IF(VLOOKUP(Data!$A6609,summermonths, 2, FALSE) = 1, VLOOKUP(Data!$H6609,rateblocks, 2, FALSE), VLOOKUP(Data!H6609, rateblocks,3, FALSE))</f>
        <v>2</v>
      </c>
      <c r="J6609">
        <v>1.2565586566925049</v>
      </c>
      <c r="K6609">
        <v>1.5567241907119751</v>
      </c>
      <c r="L6609">
        <v>71.471267700195313</v>
      </c>
      <c r="M6609">
        <v>0.30016550421714783</v>
      </c>
      <c r="N6609">
        <v>0.37913155555725098</v>
      </c>
      <c r="O6609">
        <v>0.14374074339866638</v>
      </c>
      <c r="P6609">
        <v>-0.32345041632652283</v>
      </c>
      <c r="Q6609">
        <v>-0.18571113049983978</v>
      </c>
      <c r="R6609">
        <v>0.10134872049093246</v>
      </c>
      <c r="S6609">
        <v>0.30016550421714783</v>
      </c>
      <c r="T6609">
        <v>0.49898228049278259</v>
      </c>
      <c r="U6609">
        <v>0.78604215383529663</v>
      </c>
      <c r="V6609">
        <v>0.92378139495849609</v>
      </c>
    </row>
    <row r="6610" spans="1:22" x14ac:dyDescent="0.25">
      <c r="A6610" t="s">
        <v>95</v>
      </c>
      <c r="B6610" t="s">
        <v>86</v>
      </c>
      <c r="C6610" t="s">
        <v>102</v>
      </c>
      <c r="D6610" t="s">
        <v>66</v>
      </c>
      <c r="E6610" t="s">
        <v>89</v>
      </c>
      <c r="F6610" t="s">
        <v>50</v>
      </c>
      <c r="G6610">
        <v>87</v>
      </c>
      <c r="H6610">
        <v>9</v>
      </c>
      <c r="I6610">
        <f>IF(VLOOKUP(Data!$A6610,summermonths, 2, FALSE) = 1, VLOOKUP(Data!$H6610,rateblocks, 2, FALSE), VLOOKUP(Data!H6610, rateblocks,3, FALSE))</f>
        <v>2</v>
      </c>
      <c r="J6610">
        <v>0.94228434562683105</v>
      </c>
      <c r="K6610">
        <v>1.0327011346817017</v>
      </c>
      <c r="L6610">
        <v>70.747123718261719</v>
      </c>
      <c r="M6610">
        <v>9.0416811406612396E-2</v>
      </c>
      <c r="N6610">
        <v>0.20522348582744598</v>
      </c>
      <c r="O6610">
        <v>4.2116679251194E-2</v>
      </c>
      <c r="P6610">
        <v>-0.24714578688144684</v>
      </c>
      <c r="Q6610">
        <v>-0.17258766293525696</v>
      </c>
      <c r="R6610">
        <v>-1.7202489078044891E-2</v>
      </c>
      <c r="S6610">
        <v>9.0416811406612396E-2</v>
      </c>
      <c r="T6610">
        <v>0.19803611934185028</v>
      </c>
      <c r="U6610">
        <v>0.35342130064964294</v>
      </c>
      <c r="V6610">
        <v>0.42797940969467163</v>
      </c>
    </row>
    <row r="6611" spans="1:22" x14ac:dyDescent="0.25">
      <c r="A6611" t="s">
        <v>96</v>
      </c>
      <c r="B6611" t="s">
        <v>86</v>
      </c>
      <c r="C6611" t="s">
        <v>101</v>
      </c>
      <c r="D6611" t="s">
        <v>61</v>
      </c>
      <c r="E6611" t="s">
        <v>89</v>
      </c>
      <c r="F6611" t="s">
        <v>50</v>
      </c>
      <c r="G6611">
        <v>87</v>
      </c>
      <c r="H6611">
        <v>12</v>
      </c>
      <c r="I6611">
        <f>IF(VLOOKUP(Data!$A6611,summermonths, 2, FALSE) = 1, VLOOKUP(Data!$H6611,rateblocks, 2, FALSE), VLOOKUP(Data!H6611, rateblocks,3, FALSE))</f>
        <v>1</v>
      </c>
      <c r="J6611">
        <v>1.1063168048858643</v>
      </c>
      <c r="K6611">
        <v>1.3868626356124878</v>
      </c>
      <c r="L6611">
        <v>74.196968078613281</v>
      </c>
      <c r="M6611">
        <v>0.28054577112197876</v>
      </c>
      <c r="N6611">
        <v>0.17089802026748657</v>
      </c>
      <c r="O6611">
        <v>2.9206132516264915E-2</v>
      </c>
      <c r="P6611">
        <v>-5.5645738029852509E-4</v>
      </c>
      <c r="Q6611">
        <v>6.1531145125627518E-2</v>
      </c>
      <c r="R6611">
        <v>0.19092676043510437</v>
      </c>
      <c r="S6611">
        <v>0.28054577112197876</v>
      </c>
      <c r="T6611">
        <v>0.37016478180885315</v>
      </c>
      <c r="U6611">
        <v>0.49956038594245911</v>
      </c>
      <c r="V6611">
        <v>0.56164801120758057</v>
      </c>
    </row>
    <row r="6612" spans="1:22" x14ac:dyDescent="0.25">
      <c r="A6612" t="s">
        <v>124</v>
      </c>
      <c r="B6612" t="s">
        <v>86</v>
      </c>
      <c r="C6612" t="s">
        <v>101</v>
      </c>
      <c r="D6612" t="s">
        <v>108</v>
      </c>
      <c r="E6612" t="s">
        <v>89</v>
      </c>
      <c r="F6612" t="s">
        <v>50</v>
      </c>
      <c r="G6612">
        <v>87</v>
      </c>
      <c r="H6612">
        <v>13</v>
      </c>
      <c r="I6612">
        <f>IF(VLOOKUP(Data!$A6612,summermonths, 2, FALSE) = 1, VLOOKUP(Data!$H6612,rateblocks, 2, FALSE), VLOOKUP(Data!H6612, rateblocks,3, FALSE))</f>
        <v>2</v>
      </c>
      <c r="J6612">
        <v>1.1910438537597656</v>
      </c>
      <c r="K6612">
        <v>1.341253399848938</v>
      </c>
      <c r="L6612">
        <v>73.490425109863281</v>
      </c>
      <c r="M6612">
        <v>0.15020957589149475</v>
      </c>
      <c r="N6612">
        <v>0.12230858951807022</v>
      </c>
      <c r="O6612">
        <v>1.4959391206502914E-2</v>
      </c>
      <c r="P6612">
        <v>-5.0970152020454407E-2</v>
      </c>
      <c r="Q6612">
        <v>-6.5351882949471474E-3</v>
      </c>
      <c r="R6612">
        <v>8.6070887744426727E-2</v>
      </c>
      <c r="S6612">
        <v>0.15020957589149475</v>
      </c>
      <c r="T6612">
        <v>0.21434825658798218</v>
      </c>
      <c r="U6612">
        <v>0.30695435404777527</v>
      </c>
      <c r="V6612">
        <v>0.35138928890228271</v>
      </c>
    </row>
    <row r="6613" spans="1:22" x14ac:dyDescent="0.25">
      <c r="A6613" t="s">
        <v>97</v>
      </c>
      <c r="B6613" t="s">
        <v>86</v>
      </c>
      <c r="C6613" t="s">
        <v>102</v>
      </c>
      <c r="D6613" t="s">
        <v>68</v>
      </c>
      <c r="E6613" t="s">
        <v>89</v>
      </c>
      <c r="F6613" t="s">
        <v>50</v>
      </c>
      <c r="G6613">
        <v>87</v>
      </c>
      <c r="H6613">
        <v>9</v>
      </c>
      <c r="I6613">
        <f>IF(VLOOKUP(Data!$A6613,summermonths, 2, FALSE) = 1, VLOOKUP(Data!$H6613,rateblocks, 2, FALSE), VLOOKUP(Data!H6613, rateblocks,3, FALSE))</f>
        <v>2</v>
      </c>
      <c r="J6613">
        <v>0.95994812250137329</v>
      </c>
      <c r="K6613">
        <v>1.1631609201431274</v>
      </c>
      <c r="L6613">
        <v>74.459770202636719</v>
      </c>
      <c r="M6613">
        <v>0.20321279764175415</v>
      </c>
      <c r="N6613">
        <v>0.28811600804328918</v>
      </c>
      <c r="O6613">
        <v>8.3010837435722351E-2</v>
      </c>
      <c r="P6613">
        <v>-0.27069586515426636</v>
      </c>
      <c r="Q6613">
        <v>-0.16602271795272827</v>
      </c>
      <c r="R6613">
        <v>5.2124615758657455E-2</v>
      </c>
      <c r="S6613">
        <v>0.20321279764175415</v>
      </c>
      <c r="T6613">
        <v>0.35430097579956055</v>
      </c>
      <c r="U6613">
        <v>0.57244831323623657</v>
      </c>
      <c r="V6613">
        <v>0.67712146043777466</v>
      </c>
    </row>
    <row r="6614" spans="1:22" x14ac:dyDescent="0.25">
      <c r="A6614" t="s">
        <v>124</v>
      </c>
      <c r="B6614" t="s">
        <v>86</v>
      </c>
      <c r="C6614" t="s">
        <v>101</v>
      </c>
      <c r="D6614" t="s">
        <v>108</v>
      </c>
      <c r="E6614" t="s">
        <v>89</v>
      </c>
      <c r="F6614" t="s">
        <v>50</v>
      </c>
      <c r="G6614">
        <v>87</v>
      </c>
      <c r="H6614">
        <v>6</v>
      </c>
      <c r="I6614">
        <f>IF(VLOOKUP(Data!$A6614,summermonths, 2, FALSE) = 1, VLOOKUP(Data!$H6614,rateblocks, 2, FALSE), VLOOKUP(Data!H6614, rateblocks,3, FALSE))</f>
        <v>3</v>
      </c>
      <c r="J6614">
        <v>1.8721166849136353</v>
      </c>
      <c r="K6614">
        <v>1.9619951248168945</v>
      </c>
      <c r="L6614">
        <v>54.130817413330078</v>
      </c>
      <c r="M6614">
        <v>8.9878402650356293E-2</v>
      </c>
      <c r="N6614">
        <v>9.7907260060310364E-2</v>
      </c>
      <c r="O6614">
        <v>9.5858313143253326E-3</v>
      </c>
      <c r="P6614">
        <v>-7.1164712309837341E-2</v>
      </c>
      <c r="Q6614">
        <v>-3.5594798624515533E-2</v>
      </c>
      <c r="R6614">
        <v>3.8535784929990768E-2</v>
      </c>
      <c r="S6614">
        <v>8.9878402650356293E-2</v>
      </c>
      <c r="T6614">
        <v>0.14122101664543152</v>
      </c>
      <c r="U6614">
        <v>0.21535161137580872</v>
      </c>
      <c r="V6614">
        <v>0.25092151761054993</v>
      </c>
    </row>
    <row r="6615" spans="1:22" x14ac:dyDescent="0.25">
      <c r="A6615" t="s">
        <v>122</v>
      </c>
      <c r="B6615" t="s">
        <v>86</v>
      </c>
      <c r="C6615" t="s">
        <v>101</v>
      </c>
      <c r="D6615" t="s">
        <v>111</v>
      </c>
      <c r="E6615" t="s">
        <v>89</v>
      </c>
      <c r="F6615" t="s">
        <v>50</v>
      </c>
      <c r="G6615">
        <v>87</v>
      </c>
      <c r="H6615">
        <v>22</v>
      </c>
      <c r="I6615">
        <f>IF(VLOOKUP(Data!$A6615,summermonths, 2, FALSE) = 1, VLOOKUP(Data!$H6615,rateblocks, 2, FALSE), VLOOKUP(Data!H6615, rateblocks,3, FALSE))</f>
        <v>2</v>
      </c>
      <c r="J6615">
        <v>2.0301332473754883</v>
      </c>
      <c r="K6615">
        <v>2.2144596576690674</v>
      </c>
      <c r="L6615">
        <v>54.722412109375</v>
      </c>
      <c r="M6615">
        <v>0.18432646989822388</v>
      </c>
      <c r="N6615">
        <v>7.9866789281368256E-2</v>
      </c>
      <c r="O6615">
        <v>6.3787042163312435E-3</v>
      </c>
      <c r="P6615">
        <v>5.2957292646169662E-2</v>
      </c>
      <c r="Q6615">
        <v>8.1973060965538025E-2</v>
      </c>
      <c r="R6615">
        <v>0.14244428277015686</v>
      </c>
      <c r="S6615">
        <v>0.18432646989822388</v>
      </c>
      <c r="T6615">
        <v>0.22620865702629089</v>
      </c>
      <c r="U6615">
        <v>0.28667986392974854</v>
      </c>
      <c r="V6615">
        <v>0.31569564342498779</v>
      </c>
    </row>
    <row r="6616" spans="1:22" x14ac:dyDescent="0.25">
      <c r="A6616" t="s">
        <v>125</v>
      </c>
      <c r="B6616" t="s">
        <v>86</v>
      </c>
      <c r="C6616" t="s">
        <v>102</v>
      </c>
      <c r="D6616" t="s">
        <v>109</v>
      </c>
      <c r="E6616" t="s">
        <v>89</v>
      </c>
      <c r="F6616" t="s">
        <v>50</v>
      </c>
      <c r="G6616">
        <v>87</v>
      </c>
      <c r="H6616">
        <v>1</v>
      </c>
      <c r="I6616">
        <f>IF(VLOOKUP(Data!$A6616,summermonths, 2, FALSE) = 1, VLOOKUP(Data!$H6616,rateblocks, 2, FALSE), VLOOKUP(Data!H6616, rateblocks,3, FALSE))</f>
        <v>3</v>
      </c>
      <c r="J6616">
        <v>2.191889762878418</v>
      </c>
      <c r="K6616">
        <v>2.0213792324066162</v>
      </c>
      <c r="L6616">
        <v>62.126438140869141</v>
      </c>
      <c r="M6616">
        <v>-0.17051051557064056</v>
      </c>
      <c r="N6616">
        <v>0.17177179455757141</v>
      </c>
      <c r="O6616">
        <v>2.9505548998713493E-2</v>
      </c>
      <c r="P6616">
        <v>-0.45304998755455017</v>
      </c>
      <c r="Q6616">
        <v>-0.39064493775367737</v>
      </c>
      <c r="R6616">
        <v>-0.26058772206306458</v>
      </c>
      <c r="S6616">
        <v>-0.17051051557064056</v>
      </c>
      <c r="T6616">
        <v>-8.0433301627635956E-2</v>
      </c>
      <c r="U6616">
        <v>4.9623895436525345E-2</v>
      </c>
      <c r="V6616">
        <v>0.11202894151210785</v>
      </c>
    </row>
    <row r="6617" spans="1:22" x14ac:dyDescent="0.25">
      <c r="A6617" t="s">
        <v>97</v>
      </c>
      <c r="B6617" t="s">
        <v>86</v>
      </c>
      <c r="C6617" t="s">
        <v>101</v>
      </c>
      <c r="D6617" t="s">
        <v>62</v>
      </c>
      <c r="E6617" t="s">
        <v>89</v>
      </c>
      <c r="F6617" t="s">
        <v>50</v>
      </c>
      <c r="G6617">
        <v>87</v>
      </c>
      <c r="H6617">
        <v>16</v>
      </c>
      <c r="I6617">
        <f>IF(VLOOKUP(Data!$A6617,summermonths, 2, FALSE) = 1, VLOOKUP(Data!$H6617,rateblocks, 2, FALSE), VLOOKUP(Data!H6617, rateblocks,3, FALSE))</f>
        <v>1</v>
      </c>
      <c r="J6617">
        <v>1.9723260402679443</v>
      </c>
      <c r="K6617">
        <v>1.4899500608444214</v>
      </c>
      <c r="L6617">
        <v>76.686653137207031</v>
      </c>
      <c r="M6617">
        <v>-0.48237606883049011</v>
      </c>
      <c r="N6617">
        <v>0.62612980604171753</v>
      </c>
      <c r="O6617">
        <v>0.39203852415084839</v>
      </c>
      <c r="P6617">
        <v>-1.5122679471969604</v>
      </c>
      <c r="Q6617">
        <v>-1.2847937345504761</v>
      </c>
      <c r="R6617">
        <v>-0.810718834400177</v>
      </c>
      <c r="S6617">
        <v>-0.48237606883049011</v>
      </c>
      <c r="T6617">
        <v>-0.15403327345848083</v>
      </c>
      <c r="U6617">
        <v>0.32004156708717346</v>
      </c>
      <c r="V6617">
        <v>0.54751580953598022</v>
      </c>
    </row>
    <row r="6618" spans="1:22" x14ac:dyDescent="0.25">
      <c r="A6618" t="s">
        <v>124</v>
      </c>
      <c r="B6618" t="s">
        <v>86</v>
      </c>
      <c r="C6618" t="s">
        <v>101</v>
      </c>
      <c r="D6618" t="s">
        <v>108</v>
      </c>
      <c r="E6618" t="s">
        <v>89</v>
      </c>
      <c r="F6618" t="s">
        <v>50</v>
      </c>
      <c r="G6618">
        <v>87</v>
      </c>
      <c r="H6618">
        <v>24</v>
      </c>
      <c r="I6618">
        <f>IF(VLOOKUP(Data!$A6618,summermonths, 2, FALSE) = 1, VLOOKUP(Data!$H6618,rateblocks, 2, FALSE), VLOOKUP(Data!H6618, rateblocks,3, FALSE))</f>
        <v>3</v>
      </c>
      <c r="J6618">
        <v>1.9417742490768433</v>
      </c>
      <c r="K6618">
        <v>2.0610482692718506</v>
      </c>
      <c r="L6618">
        <v>58.123153686523438</v>
      </c>
      <c r="M6618">
        <v>0.11927393078804016</v>
      </c>
      <c r="N6618">
        <v>9.4345182180404663E-2</v>
      </c>
      <c r="O6618">
        <v>8.9010130614042282E-3</v>
      </c>
      <c r="P6618">
        <v>-3.5910084843635559E-2</v>
      </c>
      <c r="Q6618">
        <v>-1.6342850867658854E-3</v>
      </c>
      <c r="R6618">
        <v>6.9799266755580902E-2</v>
      </c>
      <c r="S6618">
        <v>0.11927393078804016</v>
      </c>
      <c r="T6618">
        <v>0.16874858736991882</v>
      </c>
      <c r="U6618">
        <v>0.24018214643001556</v>
      </c>
      <c r="V6618">
        <v>0.27445793151855469</v>
      </c>
    </row>
    <row r="6619" spans="1:22" x14ac:dyDescent="0.25">
      <c r="A6619" t="s">
        <v>124</v>
      </c>
      <c r="B6619" t="s">
        <v>86</v>
      </c>
      <c r="C6619" t="s">
        <v>102</v>
      </c>
      <c r="D6619" t="s">
        <v>105</v>
      </c>
      <c r="E6619" t="s">
        <v>89</v>
      </c>
      <c r="F6619" t="s">
        <v>50</v>
      </c>
      <c r="G6619">
        <v>87</v>
      </c>
      <c r="H6619">
        <v>20</v>
      </c>
      <c r="I6619">
        <f>IF(VLOOKUP(Data!$A6619,summermonths, 2, FALSE) = 1, VLOOKUP(Data!$H6619,rateblocks, 2, FALSE), VLOOKUP(Data!H6619, rateblocks,3, FALSE))</f>
        <v>1</v>
      </c>
      <c r="J6619">
        <v>2.2510273456573486</v>
      </c>
      <c r="K6619">
        <v>2.4687931537628174</v>
      </c>
      <c r="L6619">
        <v>71.482757568359375</v>
      </c>
      <c r="M6619">
        <v>0.21776576340198517</v>
      </c>
      <c r="N6619">
        <v>0.30276703834533691</v>
      </c>
      <c r="O6619">
        <v>9.1667883098125458E-2</v>
      </c>
      <c r="P6619">
        <v>-0.2802416980266571</v>
      </c>
      <c r="Q6619">
        <v>-0.17024581134319305</v>
      </c>
      <c r="R6619">
        <v>5.899457260966301E-2</v>
      </c>
      <c r="S6619">
        <v>0.21776576340198517</v>
      </c>
      <c r="T6619">
        <v>0.37653696537017822</v>
      </c>
      <c r="U6619">
        <v>0.6057773232460022</v>
      </c>
      <c r="V6619">
        <v>0.71577322483062744</v>
      </c>
    </row>
    <row r="6620" spans="1:22" x14ac:dyDescent="0.25">
      <c r="A6620" t="s">
        <v>124</v>
      </c>
      <c r="B6620" t="s">
        <v>86</v>
      </c>
      <c r="C6620" t="s">
        <v>101</v>
      </c>
      <c r="D6620" t="s">
        <v>108</v>
      </c>
      <c r="E6620" t="s">
        <v>89</v>
      </c>
      <c r="F6620" t="s">
        <v>50</v>
      </c>
      <c r="G6620">
        <v>87</v>
      </c>
      <c r="H6620">
        <v>21</v>
      </c>
      <c r="I6620">
        <f>IF(VLOOKUP(Data!$A6620,summermonths, 2, FALSE) = 1, VLOOKUP(Data!$H6620,rateblocks, 2, FALSE), VLOOKUP(Data!H6620, rateblocks,3, FALSE))</f>
        <v>2</v>
      </c>
      <c r="J6620">
        <v>2.2005572319030762</v>
      </c>
      <c r="K6620">
        <v>2.3052792549133301</v>
      </c>
      <c r="L6620">
        <v>62.139572143554688</v>
      </c>
      <c r="M6620">
        <v>0.10472187399864197</v>
      </c>
      <c r="N6620">
        <v>0.11450647562742233</v>
      </c>
      <c r="O6620">
        <v>1.311173290014267E-2</v>
      </c>
      <c r="P6620">
        <v>-8.3624519407749176E-2</v>
      </c>
      <c r="Q6620">
        <v>-4.2024079710245132E-2</v>
      </c>
      <c r="R6620">
        <v>4.4674620032310486E-2</v>
      </c>
      <c r="S6620">
        <v>0.10472187399864197</v>
      </c>
      <c r="T6620">
        <v>0.16476912796497345</v>
      </c>
      <c r="U6620">
        <v>0.25146782398223877</v>
      </c>
      <c r="V6620">
        <v>0.29306825995445251</v>
      </c>
    </row>
    <row r="6621" spans="1:22" x14ac:dyDescent="0.25">
      <c r="A6621" t="s">
        <v>123</v>
      </c>
      <c r="B6621" t="s">
        <v>86</v>
      </c>
      <c r="C6621" t="s">
        <v>101</v>
      </c>
      <c r="D6621" t="s">
        <v>107</v>
      </c>
      <c r="E6621" t="s">
        <v>89</v>
      </c>
      <c r="F6621" t="s">
        <v>50</v>
      </c>
      <c r="G6621">
        <v>87</v>
      </c>
      <c r="H6621">
        <v>5</v>
      </c>
      <c r="I6621">
        <f>IF(VLOOKUP(Data!$A6621,summermonths, 2, FALSE) = 1, VLOOKUP(Data!$H6621,rateblocks, 2, FALSE), VLOOKUP(Data!H6621, rateblocks,3, FALSE))</f>
        <v>3</v>
      </c>
      <c r="J6621">
        <v>1.8701324462890625</v>
      </c>
      <c r="K6621">
        <v>1.960323691368103</v>
      </c>
      <c r="L6621">
        <v>52.273441314697266</v>
      </c>
      <c r="M6621">
        <v>9.0191200375556946E-2</v>
      </c>
      <c r="N6621">
        <v>7.1696653962135315E-2</v>
      </c>
      <c r="O6621">
        <v>5.1404102705419064E-3</v>
      </c>
      <c r="P6621">
        <v>-2.7739301323890686E-2</v>
      </c>
      <c r="Q6621">
        <v>-1.6917587490752339E-3</v>
      </c>
      <c r="R6621">
        <v>5.2593439817428589E-2</v>
      </c>
      <c r="S6621">
        <v>9.0191200375556946E-2</v>
      </c>
      <c r="T6621">
        <v>0.1277889609336853</v>
      </c>
      <c r="U6621">
        <v>0.1820741593837738</v>
      </c>
      <c r="V6621">
        <v>0.20812170207500458</v>
      </c>
    </row>
    <row r="6622" spans="1:22" x14ac:dyDescent="0.25">
      <c r="A6622" t="s">
        <v>96</v>
      </c>
      <c r="B6622" t="s">
        <v>86</v>
      </c>
      <c r="C6622" t="s">
        <v>102</v>
      </c>
      <c r="D6622" t="s">
        <v>67</v>
      </c>
      <c r="E6622" t="s">
        <v>89</v>
      </c>
      <c r="F6622" t="s">
        <v>50</v>
      </c>
      <c r="G6622">
        <v>87</v>
      </c>
      <c r="H6622">
        <v>14</v>
      </c>
      <c r="I6622">
        <f>IF(VLOOKUP(Data!$A6622,summermonths, 2, FALSE) = 1, VLOOKUP(Data!$H6622,rateblocks, 2, FALSE), VLOOKUP(Data!H6622, rateblocks,3, FALSE))</f>
        <v>1</v>
      </c>
      <c r="J6622">
        <v>1.5334600210189819</v>
      </c>
      <c r="K6622">
        <v>1.615632176399231</v>
      </c>
      <c r="L6622">
        <v>74.827583312988281</v>
      </c>
      <c r="M6622">
        <v>8.2172192633152008E-2</v>
      </c>
      <c r="N6622">
        <v>0.37212103605270386</v>
      </c>
      <c r="O6622">
        <v>0.13847406208515167</v>
      </c>
      <c r="P6622">
        <v>-0.52991247177124023</v>
      </c>
      <c r="Q6622">
        <v>-0.39472010731697083</v>
      </c>
      <c r="R6622">
        <v>-0.11296826601028442</v>
      </c>
      <c r="S6622">
        <v>8.2172192633152008E-2</v>
      </c>
      <c r="T6622">
        <v>0.27731266617774963</v>
      </c>
      <c r="U6622">
        <v>0.55906450748443604</v>
      </c>
      <c r="V6622">
        <v>0.69425684213638306</v>
      </c>
    </row>
    <row r="6623" spans="1:22" x14ac:dyDescent="0.25">
      <c r="A6623" t="s">
        <v>100</v>
      </c>
      <c r="B6623" t="s">
        <v>86</v>
      </c>
      <c r="C6623" t="s">
        <v>101</v>
      </c>
      <c r="D6623" t="s">
        <v>65</v>
      </c>
      <c r="E6623" t="s">
        <v>89</v>
      </c>
      <c r="F6623" t="s">
        <v>50</v>
      </c>
      <c r="G6623">
        <v>87</v>
      </c>
      <c r="H6623">
        <v>18</v>
      </c>
      <c r="I6623">
        <f>IF(VLOOKUP(Data!$A6623,summermonths, 2, FALSE) = 1, VLOOKUP(Data!$H6623,rateblocks, 2, FALSE), VLOOKUP(Data!H6623, rateblocks,3, FALSE))</f>
        <v>1</v>
      </c>
      <c r="J6623">
        <v>2.1369273662567139</v>
      </c>
      <c r="K6623">
        <v>1.4698898792266846</v>
      </c>
      <c r="L6623">
        <v>77.858932495117187</v>
      </c>
      <c r="M6623">
        <v>-0.66703742742538452</v>
      </c>
      <c r="N6623">
        <v>0.62261933088302612</v>
      </c>
      <c r="O6623">
        <v>0.38765484094619751</v>
      </c>
      <c r="P6623">
        <v>-1.6911550760269165</v>
      </c>
      <c r="Q6623">
        <v>-1.4649561643600464</v>
      </c>
      <c r="R6623">
        <v>-0.99353933334350586</v>
      </c>
      <c r="S6623">
        <v>-0.66703742742538452</v>
      </c>
      <c r="T6623">
        <v>-0.34053552150726318</v>
      </c>
      <c r="U6623">
        <v>0.13088135421276093</v>
      </c>
      <c r="V6623">
        <v>0.35708025097846985</v>
      </c>
    </row>
    <row r="6624" spans="1:22" x14ac:dyDescent="0.25">
      <c r="A6624" t="s">
        <v>123</v>
      </c>
      <c r="B6624" t="s">
        <v>86</v>
      </c>
      <c r="C6624" t="s">
        <v>102</v>
      </c>
      <c r="D6624" t="s">
        <v>112</v>
      </c>
      <c r="E6624" t="s">
        <v>89</v>
      </c>
      <c r="F6624" t="s">
        <v>50</v>
      </c>
      <c r="G6624">
        <v>87</v>
      </c>
      <c r="H6624">
        <v>20</v>
      </c>
      <c r="I6624">
        <f>IF(VLOOKUP(Data!$A6624,summermonths, 2, FALSE) = 1, VLOOKUP(Data!$H6624,rateblocks, 2, FALSE), VLOOKUP(Data!H6624, rateblocks,3, FALSE))</f>
        <v>1</v>
      </c>
      <c r="J6624">
        <v>2.4168734550476074</v>
      </c>
      <c r="K6624">
        <v>2.5447700023651123</v>
      </c>
      <c r="L6624">
        <v>65.620689392089844</v>
      </c>
      <c r="M6624">
        <v>0.12789662182331085</v>
      </c>
      <c r="N6624">
        <v>0.25623869895935059</v>
      </c>
      <c r="O6624">
        <v>6.5658271312713623E-2</v>
      </c>
      <c r="P6624">
        <v>-0.29357853531837463</v>
      </c>
      <c r="Q6624">
        <v>-0.20048648118972778</v>
      </c>
      <c r="R6624">
        <v>-6.4750830642879009E-3</v>
      </c>
      <c r="S6624">
        <v>0.12789662182331085</v>
      </c>
      <c r="T6624">
        <v>0.26226833462715149</v>
      </c>
      <c r="U6624">
        <v>0.45627972483634949</v>
      </c>
      <c r="V6624">
        <v>0.54937177896499634</v>
      </c>
    </row>
    <row r="6625" spans="1:22" x14ac:dyDescent="0.25">
      <c r="A6625" t="s">
        <v>125</v>
      </c>
      <c r="B6625" t="s">
        <v>86</v>
      </c>
      <c r="C6625" t="s">
        <v>102</v>
      </c>
      <c r="D6625" t="s">
        <v>109</v>
      </c>
      <c r="E6625" t="s">
        <v>89</v>
      </c>
      <c r="F6625" t="s">
        <v>50</v>
      </c>
      <c r="G6625">
        <v>87</v>
      </c>
      <c r="H6625">
        <v>24</v>
      </c>
      <c r="I6625">
        <f>IF(VLOOKUP(Data!$A6625,summermonths, 2, FALSE) = 1, VLOOKUP(Data!$H6625,rateblocks, 2, FALSE), VLOOKUP(Data!H6625, rateblocks,3, FALSE))</f>
        <v>3</v>
      </c>
      <c r="J6625">
        <v>2.2577676773071289</v>
      </c>
      <c r="K6625">
        <v>2.2167816162109375</v>
      </c>
      <c r="L6625">
        <v>64.379310607910156</v>
      </c>
      <c r="M6625">
        <v>-4.0985953062772751E-2</v>
      </c>
      <c r="N6625">
        <v>0.2100343257188797</v>
      </c>
      <c r="O6625">
        <v>4.411441832780838E-2</v>
      </c>
      <c r="P6625">
        <v>-0.38646167516708374</v>
      </c>
      <c r="Q6625">
        <v>-0.31015577912330627</v>
      </c>
      <c r="R6625">
        <v>-0.15112806856632233</v>
      </c>
      <c r="S6625">
        <v>-4.0985953062772751E-2</v>
      </c>
      <c r="T6625">
        <v>6.9156154990196228E-2</v>
      </c>
      <c r="U6625">
        <v>0.22818386554718018</v>
      </c>
      <c r="V6625">
        <v>0.30448976159095764</v>
      </c>
    </row>
    <row r="6626" spans="1:22" x14ac:dyDescent="0.25">
      <c r="A6626" t="s">
        <v>98</v>
      </c>
      <c r="B6626" t="s">
        <v>86</v>
      </c>
      <c r="C6626" t="s">
        <v>102</v>
      </c>
      <c r="D6626" t="s">
        <v>69</v>
      </c>
      <c r="E6626" t="s">
        <v>89</v>
      </c>
      <c r="F6626" t="s">
        <v>50</v>
      </c>
      <c r="G6626">
        <v>87</v>
      </c>
      <c r="H6626">
        <v>23</v>
      </c>
      <c r="I6626">
        <f>IF(VLOOKUP(Data!$A6626,summermonths, 2, FALSE) = 1, VLOOKUP(Data!$H6626,rateblocks, 2, FALSE), VLOOKUP(Data!H6626, rateblocks,3, FALSE))</f>
        <v>3</v>
      </c>
      <c r="J6626">
        <v>3.2039868831634521</v>
      </c>
      <c r="K6626">
        <v>2.3004598617553711</v>
      </c>
      <c r="L6626">
        <v>75.275863647460938</v>
      </c>
      <c r="M6626">
        <v>-0.90352708101272583</v>
      </c>
      <c r="N6626">
        <v>1.5844542980194092</v>
      </c>
      <c r="O6626">
        <v>2.5104954242706299</v>
      </c>
      <c r="P6626">
        <v>-3.5097224712371826</v>
      </c>
      <c r="Q6626">
        <v>-2.9340870380401611</v>
      </c>
      <c r="R6626">
        <v>-1.7344157695770264</v>
      </c>
      <c r="S6626">
        <v>-0.90352708101272583</v>
      </c>
      <c r="T6626">
        <v>-7.2638437151908875E-2</v>
      </c>
      <c r="U6626">
        <v>1.1270327568054199</v>
      </c>
      <c r="V6626">
        <v>1.702668309211731</v>
      </c>
    </row>
    <row r="6627" spans="1:22" x14ac:dyDescent="0.25">
      <c r="A6627" t="s">
        <v>99</v>
      </c>
      <c r="B6627" t="s">
        <v>86</v>
      </c>
      <c r="C6627" t="s">
        <v>101</v>
      </c>
      <c r="D6627" t="s">
        <v>64</v>
      </c>
      <c r="E6627" t="s">
        <v>89</v>
      </c>
      <c r="F6627" t="s">
        <v>50</v>
      </c>
      <c r="G6627">
        <v>87</v>
      </c>
      <c r="H6627">
        <v>9</v>
      </c>
      <c r="I6627">
        <f>IF(VLOOKUP(Data!$A6627,summermonths, 2, FALSE) = 1, VLOOKUP(Data!$H6627,rateblocks, 2, FALSE), VLOOKUP(Data!H6627, rateblocks,3, FALSE))</f>
        <v>2</v>
      </c>
      <c r="J6627">
        <v>1.6713429689407349</v>
      </c>
      <c r="K6627">
        <v>1.2139928340911865</v>
      </c>
      <c r="L6627">
        <v>74.874656677246094</v>
      </c>
      <c r="M6627">
        <v>-0.45735010504722595</v>
      </c>
      <c r="N6627">
        <v>0.6736108660697937</v>
      </c>
      <c r="O6627">
        <v>0.45375159382820129</v>
      </c>
      <c r="P6627">
        <v>-1.5653413534164429</v>
      </c>
      <c r="Q6627">
        <v>-1.3206171989440918</v>
      </c>
      <c r="R6627">
        <v>-0.81059199571609497</v>
      </c>
      <c r="S6627">
        <v>-0.45735010504722595</v>
      </c>
      <c r="T6627">
        <v>-0.10410822182893753</v>
      </c>
      <c r="U6627">
        <v>0.4059169590473175</v>
      </c>
      <c r="V6627">
        <v>0.65064114332199097</v>
      </c>
    </row>
    <row r="6628" spans="1:22" x14ac:dyDescent="0.25">
      <c r="A6628" t="s">
        <v>96</v>
      </c>
      <c r="B6628" t="s">
        <v>86</v>
      </c>
      <c r="C6628" t="s">
        <v>101</v>
      </c>
      <c r="D6628" t="s">
        <v>61</v>
      </c>
      <c r="E6628" t="s">
        <v>89</v>
      </c>
      <c r="F6628" t="s">
        <v>50</v>
      </c>
      <c r="G6628">
        <v>87</v>
      </c>
      <c r="H6628">
        <v>9</v>
      </c>
      <c r="I6628">
        <f>IF(VLOOKUP(Data!$A6628,summermonths, 2, FALSE) = 1, VLOOKUP(Data!$H6628,rateblocks, 2, FALSE), VLOOKUP(Data!H6628, rateblocks,3, FALSE))</f>
        <v>2</v>
      </c>
      <c r="J6628">
        <v>0.90033096075057983</v>
      </c>
      <c r="K6628">
        <v>1.1135083436965942</v>
      </c>
      <c r="L6628">
        <v>67.923194885253906</v>
      </c>
      <c r="M6628">
        <v>0.2131773829460144</v>
      </c>
      <c r="N6628">
        <v>0.1485150009393692</v>
      </c>
      <c r="O6628">
        <v>2.2056706249713898E-2</v>
      </c>
      <c r="P6628">
        <v>-3.1108055263757706E-2</v>
      </c>
      <c r="Q6628">
        <v>2.2847751155495644E-2</v>
      </c>
      <c r="R6628">
        <v>0.1352960467338562</v>
      </c>
      <c r="S6628">
        <v>0.2131773829460144</v>
      </c>
      <c r="T6628">
        <v>0.29105871915817261</v>
      </c>
      <c r="U6628">
        <v>0.40350702404975891</v>
      </c>
      <c r="V6628">
        <v>0.45746281743049622</v>
      </c>
    </row>
    <row r="6629" spans="1:22" x14ac:dyDescent="0.25">
      <c r="A6629" t="s">
        <v>99</v>
      </c>
      <c r="B6629" t="s">
        <v>86</v>
      </c>
      <c r="C6629" t="s">
        <v>101</v>
      </c>
      <c r="D6629" t="s">
        <v>64</v>
      </c>
      <c r="E6629" t="s">
        <v>89</v>
      </c>
      <c r="F6629" t="s">
        <v>50</v>
      </c>
      <c r="G6629">
        <v>87</v>
      </c>
      <c r="H6629">
        <v>2</v>
      </c>
      <c r="I6629">
        <f>IF(VLOOKUP(Data!$A6629,summermonths, 2, FALSE) = 1, VLOOKUP(Data!$H6629,rateblocks, 2, FALSE), VLOOKUP(Data!H6629, rateblocks,3, FALSE))</f>
        <v>3</v>
      </c>
      <c r="J6629">
        <v>2.598177433013916</v>
      </c>
      <c r="K6629">
        <v>1.9778598546981812</v>
      </c>
      <c r="L6629">
        <v>70.594963073730469</v>
      </c>
      <c r="M6629">
        <v>-0.62031763792037964</v>
      </c>
      <c r="N6629">
        <v>0.68907004594802856</v>
      </c>
      <c r="O6629">
        <v>0.47481751441955566</v>
      </c>
      <c r="P6629">
        <v>-1.7537369728088379</v>
      </c>
      <c r="Q6629">
        <v>-1.5033963918685913</v>
      </c>
      <c r="R6629">
        <v>-0.98166632652282715</v>
      </c>
      <c r="S6629">
        <v>-0.62031763792037964</v>
      </c>
      <c r="T6629">
        <v>-0.25896894931793213</v>
      </c>
      <c r="U6629">
        <v>0.26276114583015442</v>
      </c>
      <c r="V6629">
        <v>0.51310169696807861</v>
      </c>
    </row>
    <row r="6630" spans="1:22" x14ac:dyDescent="0.25">
      <c r="A6630" t="s">
        <v>96</v>
      </c>
      <c r="B6630" t="s">
        <v>86</v>
      </c>
      <c r="C6630" t="s">
        <v>101</v>
      </c>
      <c r="D6630" t="s">
        <v>61</v>
      </c>
      <c r="E6630" t="s">
        <v>89</v>
      </c>
      <c r="F6630" t="s">
        <v>50</v>
      </c>
      <c r="G6630">
        <v>87</v>
      </c>
      <c r="H6630">
        <v>20</v>
      </c>
      <c r="I6630">
        <f>IF(VLOOKUP(Data!$A6630,summermonths, 2, FALSE) = 1, VLOOKUP(Data!$H6630,rateblocks, 2, FALSE), VLOOKUP(Data!H6630, rateblocks,3, FALSE))</f>
        <v>2</v>
      </c>
      <c r="J6630">
        <v>1.3128482103347778</v>
      </c>
      <c r="K6630">
        <v>1.7564550638198853</v>
      </c>
      <c r="L6630">
        <v>67.721527099609375</v>
      </c>
      <c r="M6630">
        <v>0.44360682368278503</v>
      </c>
      <c r="N6630">
        <v>0.19818194210529327</v>
      </c>
      <c r="O6630">
        <v>3.9276082068681717E-2</v>
      </c>
      <c r="P6630">
        <v>0.11762654036283493</v>
      </c>
      <c r="Q6630">
        <v>0.18962644040584564</v>
      </c>
      <c r="R6630">
        <v>0.33968010544776917</v>
      </c>
      <c r="S6630">
        <v>0.44360682368278503</v>
      </c>
      <c r="T6630">
        <v>0.54753351211547852</v>
      </c>
      <c r="U6630">
        <v>0.69758719205856323</v>
      </c>
      <c r="V6630">
        <v>0.76958709955215454</v>
      </c>
    </row>
    <row r="6631" spans="1:22" x14ac:dyDescent="0.25">
      <c r="A6631" t="s">
        <v>99</v>
      </c>
      <c r="B6631" t="s">
        <v>86</v>
      </c>
      <c r="C6631" t="s">
        <v>102</v>
      </c>
      <c r="D6631" t="s">
        <v>70</v>
      </c>
      <c r="E6631" t="s">
        <v>89</v>
      </c>
      <c r="F6631" t="s">
        <v>50</v>
      </c>
      <c r="G6631">
        <v>87</v>
      </c>
      <c r="H6631">
        <v>19</v>
      </c>
      <c r="I6631">
        <f>IF(VLOOKUP(Data!$A6631,summermonths, 2, FALSE) = 1, VLOOKUP(Data!$H6631,rateblocks, 2, FALSE), VLOOKUP(Data!H6631, rateblocks,3, FALSE))</f>
        <v>2</v>
      </c>
      <c r="J6631">
        <v>2.7837049961090088</v>
      </c>
      <c r="K6631">
        <v>1.9847700595855713</v>
      </c>
      <c r="L6631">
        <v>85.367813110351563</v>
      </c>
      <c r="M6631">
        <v>-0.79893499612808228</v>
      </c>
      <c r="N6631">
        <v>1.3806221485137939</v>
      </c>
      <c r="O6631">
        <v>1.9061175584793091</v>
      </c>
      <c r="P6631">
        <v>-3.0698564052581787</v>
      </c>
      <c r="Q6631">
        <v>-2.5682735443115234</v>
      </c>
      <c r="R6631">
        <v>-1.5229339599609375</v>
      </c>
      <c r="S6631">
        <v>-0.79893499612808228</v>
      </c>
      <c r="T6631">
        <v>-7.4936032295227051E-2</v>
      </c>
      <c r="U6631">
        <v>0.97040349245071411</v>
      </c>
      <c r="V6631">
        <v>1.4719862937927246</v>
      </c>
    </row>
    <row r="6632" spans="1:22" x14ac:dyDescent="0.25">
      <c r="A6632" t="s">
        <v>97</v>
      </c>
      <c r="B6632" t="s">
        <v>86</v>
      </c>
      <c r="C6632" t="s">
        <v>101</v>
      </c>
      <c r="D6632" t="s">
        <v>62</v>
      </c>
      <c r="E6632" t="s">
        <v>89</v>
      </c>
      <c r="F6632" t="s">
        <v>50</v>
      </c>
      <c r="G6632">
        <v>87</v>
      </c>
      <c r="H6632">
        <v>22</v>
      </c>
      <c r="I6632">
        <f>IF(VLOOKUP(Data!$A6632,summermonths, 2, FALSE) = 1, VLOOKUP(Data!$H6632,rateblocks, 2, FALSE), VLOOKUP(Data!H6632, rateblocks,3, FALSE))</f>
        <v>2</v>
      </c>
      <c r="J6632">
        <v>2.471123218536377</v>
      </c>
      <c r="K6632">
        <v>2.2690050601959229</v>
      </c>
      <c r="L6632">
        <v>68.759620666503906</v>
      </c>
      <c r="M6632">
        <v>-0.20211826264858246</v>
      </c>
      <c r="N6632">
        <v>0.44293120503425598</v>
      </c>
      <c r="O6632">
        <v>0.19618804752826691</v>
      </c>
      <c r="P6632">
        <v>-0.93067526817321777</v>
      </c>
      <c r="Q6632">
        <v>-0.76975744962692261</v>
      </c>
      <c r="R6632">
        <v>-0.43439161777496338</v>
      </c>
      <c r="S6632">
        <v>-0.20211826264858246</v>
      </c>
      <c r="T6632">
        <v>3.0155088752508163E-2</v>
      </c>
      <c r="U6632">
        <v>0.36552092432975769</v>
      </c>
      <c r="V6632">
        <v>0.52643871307373047</v>
      </c>
    </row>
    <row r="6633" spans="1:22" x14ac:dyDescent="0.25">
      <c r="A6633" t="s">
        <v>124</v>
      </c>
      <c r="B6633" t="s">
        <v>86</v>
      </c>
      <c r="C6633" t="s">
        <v>102</v>
      </c>
      <c r="D6633" t="s">
        <v>105</v>
      </c>
      <c r="E6633" t="s">
        <v>89</v>
      </c>
      <c r="F6633" t="s">
        <v>50</v>
      </c>
      <c r="G6633">
        <v>87</v>
      </c>
      <c r="H6633">
        <v>2</v>
      </c>
      <c r="I6633">
        <f>IF(VLOOKUP(Data!$A6633,summermonths, 2, FALSE) = 1, VLOOKUP(Data!$H6633,rateblocks, 2, FALSE), VLOOKUP(Data!H6633, rateblocks,3, FALSE))</f>
        <v>3</v>
      </c>
      <c r="J6633">
        <v>1.9244393110275269</v>
      </c>
      <c r="K6633">
        <v>1.9655172824859619</v>
      </c>
      <c r="L6633">
        <v>64.6436767578125</v>
      </c>
      <c r="M6633">
        <v>4.1077885776758194E-2</v>
      </c>
      <c r="N6633">
        <v>0.1565479040145874</v>
      </c>
      <c r="O6633">
        <v>2.4507246911525726E-2</v>
      </c>
      <c r="P6633">
        <v>-0.2164205014705658</v>
      </c>
      <c r="Q6633">
        <v>-0.15954633057117462</v>
      </c>
      <c r="R6633">
        <v>-4.101591557264328E-2</v>
      </c>
      <c r="S6633">
        <v>4.1077885776758194E-2</v>
      </c>
      <c r="T6633">
        <v>0.12317168712615967</v>
      </c>
      <c r="U6633">
        <v>0.24170209467411041</v>
      </c>
      <c r="V6633">
        <v>0.29857626557350159</v>
      </c>
    </row>
    <row r="6634" spans="1:22" x14ac:dyDescent="0.25">
      <c r="A6634" t="s">
        <v>99</v>
      </c>
      <c r="B6634" t="s">
        <v>86</v>
      </c>
      <c r="C6634" t="s">
        <v>101</v>
      </c>
      <c r="D6634" t="s">
        <v>64</v>
      </c>
      <c r="E6634" t="s">
        <v>89</v>
      </c>
      <c r="F6634" t="s">
        <v>50</v>
      </c>
      <c r="G6634">
        <v>87</v>
      </c>
      <c r="H6634">
        <v>17</v>
      </c>
      <c r="I6634">
        <f>IF(VLOOKUP(Data!$A6634,summermonths, 2, FALSE) = 1, VLOOKUP(Data!$H6634,rateblocks, 2, FALSE), VLOOKUP(Data!H6634, rateblocks,3, FALSE))</f>
        <v>1</v>
      </c>
      <c r="J6634">
        <v>2.1785902976989746</v>
      </c>
      <c r="K6634">
        <v>1.5279337167739868</v>
      </c>
      <c r="L6634">
        <v>79.798576354980469</v>
      </c>
      <c r="M6634">
        <v>-0.65065646171569824</v>
      </c>
      <c r="N6634">
        <v>0.6642920970916748</v>
      </c>
      <c r="O6634">
        <v>0.44128400087356567</v>
      </c>
      <c r="P6634">
        <v>-1.7433197498321533</v>
      </c>
      <c r="Q6634">
        <v>-1.5019810199737549</v>
      </c>
      <c r="R6634">
        <v>-0.9990115761756897</v>
      </c>
      <c r="S6634">
        <v>-0.65065646171569824</v>
      </c>
      <c r="T6634">
        <v>-0.30230134725570679</v>
      </c>
      <c r="U6634">
        <v>0.20066811144351959</v>
      </c>
      <c r="V6634">
        <v>0.44200679659843445</v>
      </c>
    </row>
    <row r="6635" spans="1:22" x14ac:dyDescent="0.25">
      <c r="A6635" t="s">
        <v>125</v>
      </c>
      <c r="B6635" t="s">
        <v>86</v>
      </c>
      <c r="C6635" t="s">
        <v>101</v>
      </c>
      <c r="D6635" t="s">
        <v>110</v>
      </c>
      <c r="E6635" t="s">
        <v>89</v>
      </c>
      <c r="F6635" t="s">
        <v>50</v>
      </c>
      <c r="G6635">
        <v>87</v>
      </c>
      <c r="H6635">
        <v>11</v>
      </c>
      <c r="I6635">
        <f>IF(VLOOKUP(Data!$A6635,summermonths, 2, FALSE) = 1, VLOOKUP(Data!$H6635,rateblocks, 2, FALSE), VLOOKUP(Data!H6635, rateblocks,3, FALSE))</f>
        <v>2</v>
      </c>
      <c r="J6635">
        <v>1.1479288339614868</v>
      </c>
      <c r="K6635">
        <v>1.1529284715652466</v>
      </c>
      <c r="L6635">
        <v>69.875656127929688</v>
      </c>
      <c r="M6635">
        <v>4.9996357411146164E-3</v>
      </c>
      <c r="N6635">
        <v>0.10110877454280853</v>
      </c>
      <c r="O6635">
        <v>1.0222984477877617E-2</v>
      </c>
      <c r="P6635">
        <v>-0.16130949556827545</v>
      </c>
      <c r="Q6635">
        <v>-0.12457647174596786</v>
      </c>
      <c r="R6635">
        <v>-4.8021856695413589E-2</v>
      </c>
      <c r="S6635">
        <v>4.9996357411146164E-3</v>
      </c>
      <c r="T6635">
        <v>5.8021128177642822E-2</v>
      </c>
      <c r="U6635">
        <v>0.1345757395029068</v>
      </c>
      <c r="V6635">
        <v>0.17130877077579498</v>
      </c>
    </row>
    <row r="6636" spans="1:22" x14ac:dyDescent="0.25">
      <c r="A6636" t="s">
        <v>125</v>
      </c>
      <c r="B6636" t="s">
        <v>86</v>
      </c>
      <c r="C6636" t="s">
        <v>101</v>
      </c>
      <c r="D6636" t="s">
        <v>110</v>
      </c>
      <c r="E6636" t="s">
        <v>89</v>
      </c>
      <c r="F6636" t="s">
        <v>50</v>
      </c>
      <c r="G6636">
        <v>87</v>
      </c>
      <c r="H6636">
        <v>3</v>
      </c>
      <c r="I6636">
        <f>IF(VLOOKUP(Data!$A6636,summermonths, 2, FALSE) = 1, VLOOKUP(Data!$H6636,rateblocks, 2, FALSE), VLOOKUP(Data!H6636, rateblocks,3, FALSE))</f>
        <v>3</v>
      </c>
      <c r="J6636">
        <v>1.9827560186386108</v>
      </c>
      <c r="K6636">
        <v>1.9447962045669556</v>
      </c>
      <c r="L6636">
        <v>56.939914703369141</v>
      </c>
      <c r="M6636">
        <v>-3.7959791719913483E-2</v>
      </c>
      <c r="N6636">
        <v>8.6485624313354492E-2</v>
      </c>
      <c r="O6636">
        <v>7.4797631241381168E-3</v>
      </c>
      <c r="P6636">
        <v>-0.180215984582901</v>
      </c>
      <c r="Q6636">
        <v>-0.14879557490348816</v>
      </c>
      <c r="R6636">
        <v>-8.3312898874282837E-2</v>
      </c>
      <c r="S6636">
        <v>-3.7959791719913483E-2</v>
      </c>
      <c r="T6636">
        <v>7.3933140374720097E-3</v>
      </c>
      <c r="U6636">
        <v>7.2875998914241791E-2</v>
      </c>
      <c r="V6636">
        <v>0.10429640114307404</v>
      </c>
    </row>
    <row r="6637" spans="1:22" x14ac:dyDescent="0.25">
      <c r="A6637" t="s">
        <v>98</v>
      </c>
      <c r="B6637" t="s">
        <v>86</v>
      </c>
      <c r="C6637" t="s">
        <v>101</v>
      </c>
      <c r="D6637" t="s">
        <v>63</v>
      </c>
      <c r="E6637" t="s">
        <v>89</v>
      </c>
      <c r="F6637" t="s">
        <v>50</v>
      </c>
      <c r="G6637">
        <v>87</v>
      </c>
      <c r="H6637">
        <v>12</v>
      </c>
      <c r="I6637">
        <f>IF(VLOOKUP(Data!$A6637,summermonths, 2, FALSE) = 1, VLOOKUP(Data!$H6637,rateblocks, 2, FALSE), VLOOKUP(Data!H6637, rateblocks,3, FALSE))</f>
        <v>1</v>
      </c>
      <c r="J6637">
        <v>2.3955504894256592</v>
      </c>
      <c r="K6637">
        <v>1.5380705595016479</v>
      </c>
      <c r="L6637">
        <v>80.367271423339844</v>
      </c>
      <c r="M6637">
        <v>-0.85747992992401123</v>
      </c>
      <c r="N6637">
        <v>1.0589500665664673</v>
      </c>
      <c r="O6637">
        <v>1.1213752031326294</v>
      </c>
      <c r="P6637">
        <v>-2.5992977619171143</v>
      </c>
      <c r="Q6637">
        <v>-2.2145791053771973</v>
      </c>
      <c r="R6637">
        <v>-1.4127938747406006</v>
      </c>
      <c r="S6637">
        <v>-0.85747992992401123</v>
      </c>
      <c r="T6637">
        <v>-0.30216598510742188</v>
      </c>
      <c r="U6637">
        <v>0.49961918592453003</v>
      </c>
      <c r="V6637">
        <v>0.8843379020690918</v>
      </c>
    </row>
    <row r="6638" spans="1:22" x14ac:dyDescent="0.25">
      <c r="A6638" t="s">
        <v>122</v>
      </c>
      <c r="B6638" t="s">
        <v>86</v>
      </c>
      <c r="C6638" t="s">
        <v>102</v>
      </c>
      <c r="D6638" t="s">
        <v>106</v>
      </c>
      <c r="E6638" t="s">
        <v>89</v>
      </c>
      <c r="F6638" t="s">
        <v>50</v>
      </c>
      <c r="G6638">
        <v>87</v>
      </c>
      <c r="H6638">
        <v>12</v>
      </c>
      <c r="I6638">
        <f>IF(VLOOKUP(Data!$A6638,summermonths, 2, FALSE) = 1, VLOOKUP(Data!$H6638,rateblocks, 2, FALSE), VLOOKUP(Data!H6638, rateblocks,3, FALSE))</f>
        <v>2</v>
      </c>
      <c r="J6638">
        <v>1.3232016563415527</v>
      </c>
      <c r="K6638">
        <v>1.1158045530319214</v>
      </c>
      <c r="L6638">
        <v>58.287357330322266</v>
      </c>
      <c r="M6638">
        <v>-0.20739710330963135</v>
      </c>
      <c r="N6638">
        <v>0.26859086751937866</v>
      </c>
      <c r="O6638">
        <v>7.2141051292419434E-2</v>
      </c>
      <c r="P6638">
        <v>-0.64918977022171021</v>
      </c>
      <c r="Q6638">
        <v>-0.55161017179489136</v>
      </c>
      <c r="R6638">
        <v>-0.34824630618095398</v>
      </c>
      <c r="S6638">
        <v>-0.20739710330963135</v>
      </c>
      <c r="T6638">
        <v>-6.654791533946991E-2</v>
      </c>
      <c r="U6638">
        <v>0.13681595027446747</v>
      </c>
      <c r="V6638">
        <v>0.23439556360244751</v>
      </c>
    </row>
    <row r="6639" spans="1:22" x14ac:dyDescent="0.25">
      <c r="A6639" t="s">
        <v>100</v>
      </c>
      <c r="B6639" t="s">
        <v>86</v>
      </c>
      <c r="C6639" t="s">
        <v>102</v>
      </c>
      <c r="D6639" t="s">
        <v>71</v>
      </c>
      <c r="E6639" t="s">
        <v>89</v>
      </c>
      <c r="F6639" t="s">
        <v>50</v>
      </c>
      <c r="G6639">
        <v>87</v>
      </c>
      <c r="H6639">
        <v>2</v>
      </c>
      <c r="I6639">
        <f>IF(VLOOKUP(Data!$A6639,summermonths, 2, FALSE) = 1, VLOOKUP(Data!$H6639,rateblocks, 2, FALSE), VLOOKUP(Data!H6639, rateblocks,3, FALSE))</f>
        <v>3</v>
      </c>
      <c r="J6639">
        <v>2.7344868183135986</v>
      </c>
      <c r="K6639">
        <v>1.9421263933181763</v>
      </c>
      <c r="L6639">
        <v>74.195404052734375</v>
      </c>
      <c r="M6639">
        <v>-0.79236036539077759</v>
      </c>
      <c r="N6639">
        <v>1.3177963495254517</v>
      </c>
      <c r="O6639">
        <v>1.7365871667861938</v>
      </c>
      <c r="P6639">
        <v>-2.9599425792694092</v>
      </c>
      <c r="Q6639">
        <v>-2.4811842441558838</v>
      </c>
      <c r="R6639">
        <v>-1.4834134578704834</v>
      </c>
      <c r="S6639">
        <v>-0.79236036539077759</v>
      </c>
      <c r="T6639">
        <v>-0.10130728036165237</v>
      </c>
      <c r="U6639">
        <v>0.89646363258361816</v>
      </c>
      <c r="V6639">
        <v>1.3752217292785645</v>
      </c>
    </row>
    <row r="6640" spans="1:22" x14ac:dyDescent="0.25">
      <c r="A6640" t="s">
        <v>99</v>
      </c>
      <c r="B6640" t="s">
        <v>86</v>
      </c>
      <c r="C6640" t="s">
        <v>101</v>
      </c>
      <c r="D6640" t="s">
        <v>64</v>
      </c>
      <c r="E6640" t="s">
        <v>89</v>
      </c>
      <c r="F6640" t="s">
        <v>50</v>
      </c>
      <c r="G6640">
        <v>87</v>
      </c>
      <c r="H6640">
        <v>6</v>
      </c>
      <c r="I6640">
        <f>IF(VLOOKUP(Data!$A6640,summermonths, 2, FALSE) = 1, VLOOKUP(Data!$H6640,rateblocks, 2, FALSE), VLOOKUP(Data!H6640, rateblocks,3, FALSE))</f>
        <v>3</v>
      </c>
      <c r="J6640">
        <v>2.6022927761077881</v>
      </c>
      <c r="K6640">
        <v>1.9889874458312988</v>
      </c>
      <c r="L6640">
        <v>69.537490844726563</v>
      </c>
      <c r="M6640">
        <v>-0.61330527067184448</v>
      </c>
      <c r="N6640">
        <v>0.66867446899414063</v>
      </c>
      <c r="O6640">
        <v>0.44712555408477783</v>
      </c>
      <c r="P6640">
        <v>-1.7131768465042114</v>
      </c>
      <c r="Q6640">
        <v>-1.4702460765838623</v>
      </c>
      <c r="R6640">
        <v>-0.9639585018157959</v>
      </c>
      <c r="S6640">
        <v>-0.61330527067184448</v>
      </c>
      <c r="T6640">
        <v>-0.26265203952789307</v>
      </c>
      <c r="U6640">
        <v>0.24363553524017334</v>
      </c>
      <c r="V6640">
        <v>0.48656636476516724</v>
      </c>
    </row>
    <row r="6641" spans="1:22" x14ac:dyDescent="0.25">
      <c r="A6641" t="s">
        <v>125</v>
      </c>
      <c r="B6641" t="s">
        <v>86</v>
      </c>
      <c r="C6641" t="s">
        <v>102</v>
      </c>
      <c r="D6641" t="s">
        <v>109</v>
      </c>
      <c r="E6641" t="s">
        <v>89</v>
      </c>
      <c r="F6641" t="s">
        <v>50</v>
      </c>
      <c r="G6641">
        <v>87</v>
      </c>
      <c r="H6641">
        <v>14</v>
      </c>
      <c r="I6641">
        <f>IF(VLOOKUP(Data!$A6641,summermonths, 2, FALSE) = 1, VLOOKUP(Data!$H6641,rateblocks, 2, FALSE), VLOOKUP(Data!H6641, rateblocks,3, FALSE))</f>
        <v>2</v>
      </c>
      <c r="J6641">
        <v>1.5138798952102661</v>
      </c>
      <c r="K6641">
        <v>1.7804597616195679</v>
      </c>
      <c r="L6641">
        <v>82.252876281738281</v>
      </c>
      <c r="M6641">
        <v>0.26657986640930176</v>
      </c>
      <c r="N6641">
        <v>0.28647196292877197</v>
      </c>
      <c r="O6641">
        <v>8.2066185772418976E-2</v>
      </c>
      <c r="P6641">
        <v>-0.20462457835674286</v>
      </c>
      <c r="Q6641">
        <v>-0.10054872930049896</v>
      </c>
      <c r="R6641">
        <v>0.11635382473468781</v>
      </c>
      <c r="S6641">
        <v>0.26657986640930176</v>
      </c>
      <c r="T6641">
        <v>0.4168059229850769</v>
      </c>
      <c r="U6641">
        <v>0.63370847702026367</v>
      </c>
      <c r="V6641">
        <v>0.73778432607650757</v>
      </c>
    </row>
    <row r="6642" spans="1:22" x14ac:dyDescent="0.25">
      <c r="A6642" t="s">
        <v>99</v>
      </c>
      <c r="B6642" t="s">
        <v>86</v>
      </c>
      <c r="C6642" t="s">
        <v>102</v>
      </c>
      <c r="D6642" t="s">
        <v>70</v>
      </c>
      <c r="E6642" t="s">
        <v>89</v>
      </c>
      <c r="F6642" t="s">
        <v>50</v>
      </c>
      <c r="G6642">
        <v>87</v>
      </c>
      <c r="H6642">
        <v>10</v>
      </c>
      <c r="I6642">
        <f>IF(VLOOKUP(Data!$A6642,summermonths, 2, FALSE) = 1, VLOOKUP(Data!$H6642,rateblocks, 2, FALSE), VLOOKUP(Data!H6642, rateblocks,3, FALSE))</f>
        <v>2</v>
      </c>
      <c r="J6642">
        <v>2.5291380882263184</v>
      </c>
      <c r="K6642">
        <v>1.4848276376724243</v>
      </c>
      <c r="L6642">
        <v>87.172416687011719</v>
      </c>
      <c r="M6642">
        <v>-1.0443105697631836</v>
      </c>
      <c r="N6642">
        <v>1.6908794641494751</v>
      </c>
      <c r="O6642">
        <v>2.8590734004974365</v>
      </c>
      <c r="P6642">
        <v>-3.8255598545074463</v>
      </c>
      <c r="Q6642">
        <v>-3.2112598419189453</v>
      </c>
      <c r="R6642">
        <v>-1.9310085773468018</v>
      </c>
      <c r="S6642">
        <v>-1.0443105697631836</v>
      </c>
      <c r="T6642">
        <v>-0.15761251747608185</v>
      </c>
      <c r="U6642">
        <v>1.1226387023925781</v>
      </c>
      <c r="V6642">
        <v>1.7369385957717896</v>
      </c>
    </row>
    <row r="6643" spans="1:22" x14ac:dyDescent="0.25">
      <c r="A6643" t="s">
        <v>96</v>
      </c>
      <c r="B6643" t="s">
        <v>86</v>
      </c>
      <c r="C6643" t="s">
        <v>102</v>
      </c>
      <c r="D6643" t="s">
        <v>67</v>
      </c>
      <c r="E6643" t="s">
        <v>89</v>
      </c>
      <c r="F6643" t="s">
        <v>50</v>
      </c>
      <c r="G6643">
        <v>87</v>
      </c>
      <c r="H6643">
        <v>10</v>
      </c>
      <c r="I6643">
        <f>IF(VLOOKUP(Data!$A6643,summermonths, 2, FALSE) = 1, VLOOKUP(Data!$H6643,rateblocks, 2, FALSE), VLOOKUP(Data!H6643, rateblocks,3, FALSE))</f>
        <v>2</v>
      </c>
      <c r="J6643">
        <v>1.098006010055542</v>
      </c>
      <c r="K6643">
        <v>1.3740804195404053</v>
      </c>
      <c r="L6643">
        <v>77.977012634277344</v>
      </c>
      <c r="M6643">
        <v>0.27607449889183044</v>
      </c>
      <c r="N6643">
        <v>0.30706110596656799</v>
      </c>
      <c r="O6643">
        <v>9.4286523759365082E-2</v>
      </c>
      <c r="P6643">
        <v>-0.22899606823921204</v>
      </c>
      <c r="Q6643">
        <v>-0.11744014173746109</v>
      </c>
      <c r="R6643">
        <v>0.1150515004992485</v>
      </c>
      <c r="S6643">
        <v>0.27607449889183044</v>
      </c>
      <c r="T6643">
        <v>0.43709748983383179</v>
      </c>
      <c r="U6643">
        <v>0.66958916187286377</v>
      </c>
      <c r="V6643">
        <v>0.78114509582519531</v>
      </c>
    </row>
    <row r="6644" spans="1:22" x14ac:dyDescent="0.25">
      <c r="A6644" t="s">
        <v>123</v>
      </c>
      <c r="B6644" t="s">
        <v>86</v>
      </c>
      <c r="C6644" t="s">
        <v>102</v>
      </c>
      <c r="D6644" t="s">
        <v>112</v>
      </c>
      <c r="E6644" t="s">
        <v>89</v>
      </c>
      <c r="F6644" t="s">
        <v>50</v>
      </c>
      <c r="G6644">
        <v>87</v>
      </c>
      <c r="H6644">
        <v>17</v>
      </c>
      <c r="I6644">
        <f>IF(VLOOKUP(Data!$A6644,summermonths, 2, FALSE) = 1, VLOOKUP(Data!$H6644,rateblocks, 2, FALSE), VLOOKUP(Data!H6644, rateblocks,3, FALSE))</f>
        <v>2</v>
      </c>
      <c r="J6644">
        <v>1.4760645627975464</v>
      </c>
      <c r="K6644">
        <v>1.5332183837890625</v>
      </c>
      <c r="L6644">
        <v>77.287353515625</v>
      </c>
      <c r="M6644">
        <v>5.7153891772031784E-2</v>
      </c>
      <c r="N6644">
        <v>0.27100425958633423</v>
      </c>
      <c r="O6644">
        <v>7.3443308472633362E-2</v>
      </c>
      <c r="P6644">
        <v>-0.38860845565795898</v>
      </c>
      <c r="Q6644">
        <v>-0.29015204310417175</v>
      </c>
      <c r="R6644">
        <v>-8.4960877895355225E-2</v>
      </c>
      <c r="S6644">
        <v>5.7153891772031784E-2</v>
      </c>
      <c r="T6644">
        <v>0.19926866888999939</v>
      </c>
      <c r="U6644">
        <v>0.40445983409881592</v>
      </c>
      <c r="V6644">
        <v>0.50291621685028076</v>
      </c>
    </row>
    <row r="6645" spans="1:22" x14ac:dyDescent="0.25">
      <c r="A6645" t="s">
        <v>98</v>
      </c>
      <c r="B6645" t="s">
        <v>86</v>
      </c>
      <c r="C6645" t="s">
        <v>101</v>
      </c>
      <c r="D6645" t="s">
        <v>63</v>
      </c>
      <c r="E6645" t="s">
        <v>89</v>
      </c>
      <c r="F6645" t="s">
        <v>50</v>
      </c>
      <c r="G6645">
        <v>87</v>
      </c>
      <c r="H6645">
        <v>18</v>
      </c>
      <c r="I6645">
        <f>IF(VLOOKUP(Data!$A6645,summermonths, 2, FALSE) = 1, VLOOKUP(Data!$H6645,rateblocks, 2, FALSE), VLOOKUP(Data!H6645, rateblocks,3, FALSE))</f>
        <v>1</v>
      </c>
      <c r="J6645">
        <v>2.32839035987854</v>
      </c>
      <c r="K6645">
        <v>1.5421948432922363</v>
      </c>
      <c r="L6645">
        <v>77.84674072265625</v>
      </c>
      <c r="M6645">
        <v>-0.78619551658630371</v>
      </c>
      <c r="N6645">
        <v>1.0608025789260864</v>
      </c>
      <c r="O6645">
        <v>1.1253020763397217</v>
      </c>
      <c r="P6645">
        <v>-2.5310604572296143</v>
      </c>
      <c r="Q6645">
        <v>-2.1456687450408936</v>
      </c>
      <c r="R6645">
        <v>-1.3424808979034424</v>
      </c>
      <c r="S6645">
        <v>-0.78619551658630371</v>
      </c>
      <c r="T6645">
        <v>-0.22991010546684265</v>
      </c>
      <c r="U6645">
        <v>0.57327771186828613</v>
      </c>
      <c r="V6645">
        <v>0.95866942405700684</v>
      </c>
    </row>
    <row r="6646" spans="1:22" x14ac:dyDescent="0.25">
      <c r="A6646" t="s">
        <v>99</v>
      </c>
      <c r="B6646" t="s">
        <v>86</v>
      </c>
      <c r="C6646" t="s">
        <v>102</v>
      </c>
      <c r="D6646" t="s">
        <v>70</v>
      </c>
      <c r="E6646" t="s">
        <v>89</v>
      </c>
      <c r="F6646" t="s">
        <v>50</v>
      </c>
      <c r="G6646">
        <v>87</v>
      </c>
      <c r="H6646">
        <v>3</v>
      </c>
      <c r="I6646">
        <f>IF(VLOOKUP(Data!$A6646,summermonths, 2, FALSE) = 1, VLOOKUP(Data!$H6646,rateblocks, 2, FALSE), VLOOKUP(Data!H6646, rateblocks,3, FALSE))</f>
        <v>3</v>
      </c>
      <c r="J6646">
        <v>3.114689826965332</v>
      </c>
      <c r="K6646">
        <v>2.1284482479095459</v>
      </c>
      <c r="L6646">
        <v>77.091957092285156</v>
      </c>
      <c r="M6646">
        <v>-0.98624157905578613</v>
      </c>
      <c r="N6646">
        <v>1.7088059186935425</v>
      </c>
      <c r="O6646">
        <v>2.9200177192687988</v>
      </c>
      <c r="P6646">
        <v>-3.7969772815704346</v>
      </c>
      <c r="Q6646">
        <v>-3.1761643886566162</v>
      </c>
      <c r="R6646">
        <v>-1.8823403120040894</v>
      </c>
      <c r="S6646">
        <v>-0.98624157905578613</v>
      </c>
      <c r="T6646">
        <v>-9.0142875909805298E-2</v>
      </c>
      <c r="U6646">
        <v>1.2036813497543335</v>
      </c>
      <c r="V6646">
        <v>1.8244940042495728</v>
      </c>
    </row>
    <row r="6647" spans="1:22" x14ac:dyDescent="0.25">
      <c r="A6647" t="s">
        <v>95</v>
      </c>
      <c r="B6647" t="s">
        <v>86</v>
      </c>
      <c r="C6647" t="s">
        <v>101</v>
      </c>
      <c r="D6647" t="s">
        <v>60</v>
      </c>
      <c r="E6647" t="s">
        <v>89</v>
      </c>
      <c r="F6647" t="s">
        <v>50</v>
      </c>
      <c r="G6647">
        <v>87</v>
      </c>
      <c r="H6647">
        <v>3</v>
      </c>
      <c r="I6647">
        <f>IF(VLOOKUP(Data!$A6647,summermonths, 2, FALSE) = 1, VLOOKUP(Data!$H6647,rateblocks, 2, FALSE), VLOOKUP(Data!H6647, rateblocks,3, FALSE))</f>
        <v>3</v>
      </c>
      <c r="J6647">
        <v>1.7755070924758911</v>
      </c>
      <c r="K6647">
        <v>1.9164856672286987</v>
      </c>
      <c r="L6647">
        <v>59.305747985839844</v>
      </c>
      <c r="M6647">
        <v>0.14097851514816284</v>
      </c>
      <c r="N6647">
        <v>0.14166392385959625</v>
      </c>
      <c r="O6647">
        <v>2.0068667829036713E-2</v>
      </c>
      <c r="P6647">
        <v>-9.2037901282310486E-2</v>
      </c>
      <c r="Q6647">
        <v>-4.0571108460426331E-2</v>
      </c>
      <c r="R6647">
        <v>6.6689878702163696E-2</v>
      </c>
      <c r="S6647">
        <v>0.14097851514816284</v>
      </c>
      <c r="T6647">
        <v>0.21526715159416199</v>
      </c>
      <c r="U6647">
        <v>0.32252812385559082</v>
      </c>
      <c r="V6647">
        <v>0.37399494647979736</v>
      </c>
    </row>
    <row r="6648" spans="1:22" x14ac:dyDescent="0.25">
      <c r="A6648" t="s">
        <v>98</v>
      </c>
      <c r="B6648" t="s">
        <v>86</v>
      </c>
      <c r="C6648" t="s">
        <v>102</v>
      </c>
      <c r="D6648" t="s">
        <v>69</v>
      </c>
      <c r="E6648" t="s">
        <v>89</v>
      </c>
      <c r="F6648" t="s">
        <v>50</v>
      </c>
      <c r="G6648">
        <v>87</v>
      </c>
      <c r="H6648">
        <v>24</v>
      </c>
      <c r="I6648">
        <f>IF(VLOOKUP(Data!$A6648,summermonths, 2, FALSE) = 1, VLOOKUP(Data!$H6648,rateblocks, 2, FALSE), VLOOKUP(Data!H6648, rateblocks,3, FALSE))</f>
        <v>3</v>
      </c>
      <c r="J6648">
        <v>3.1822004318237305</v>
      </c>
      <c r="K6648">
        <v>2.1857471466064453</v>
      </c>
      <c r="L6648">
        <v>73.954025268554687</v>
      </c>
      <c r="M6648">
        <v>-0.99645340442657471</v>
      </c>
      <c r="N6648">
        <v>1.5672792196273804</v>
      </c>
      <c r="O6648">
        <v>2.4563641548156738</v>
      </c>
      <c r="P6648">
        <v>-3.5743982791900635</v>
      </c>
      <c r="Q6648">
        <v>-3.005002498626709</v>
      </c>
      <c r="R6648">
        <v>-1.8183354139328003</v>
      </c>
      <c r="S6648">
        <v>-0.99645340442657471</v>
      </c>
      <c r="T6648">
        <v>-0.17457138001918793</v>
      </c>
      <c r="U6648">
        <v>1.0120956897735596</v>
      </c>
      <c r="V6648">
        <v>1.5814914703369141</v>
      </c>
    </row>
    <row r="6649" spans="1:22" x14ac:dyDescent="0.25">
      <c r="A6649" t="s">
        <v>122</v>
      </c>
      <c r="B6649" t="s">
        <v>86</v>
      </c>
      <c r="C6649" t="s">
        <v>102</v>
      </c>
      <c r="D6649" t="s">
        <v>106</v>
      </c>
      <c r="E6649" t="s">
        <v>89</v>
      </c>
      <c r="F6649" t="s">
        <v>50</v>
      </c>
      <c r="G6649">
        <v>87</v>
      </c>
      <c r="H6649">
        <v>4</v>
      </c>
      <c r="I6649">
        <f>IF(VLOOKUP(Data!$A6649,summermonths, 2, FALSE) = 1, VLOOKUP(Data!$H6649,rateblocks, 2, FALSE), VLOOKUP(Data!H6649, rateblocks,3, FALSE))</f>
        <v>3</v>
      </c>
      <c r="J6649">
        <v>1.998394250869751</v>
      </c>
      <c r="K6649">
        <v>1.9044252634048462</v>
      </c>
      <c r="L6649">
        <v>37.3563232421875</v>
      </c>
      <c r="M6649">
        <v>-9.3968957662582397E-2</v>
      </c>
      <c r="N6649">
        <v>0.19740262627601624</v>
      </c>
      <c r="O6649">
        <v>3.8967795670032501E-2</v>
      </c>
      <c r="P6649">
        <v>-0.41866737604141235</v>
      </c>
      <c r="Q6649">
        <v>-0.34695059061050415</v>
      </c>
      <c r="R6649">
        <v>-0.1974869966506958</v>
      </c>
      <c r="S6649">
        <v>-9.3968957662582397E-2</v>
      </c>
      <c r="T6649">
        <v>9.5490803942084312E-3</v>
      </c>
      <c r="U6649">
        <v>0.15901269018650055</v>
      </c>
      <c r="V6649">
        <v>0.23072946071624756</v>
      </c>
    </row>
    <row r="6650" spans="1:22" x14ac:dyDescent="0.25">
      <c r="A6650" t="s">
        <v>122</v>
      </c>
      <c r="B6650" t="s">
        <v>86</v>
      </c>
      <c r="C6650" t="s">
        <v>102</v>
      </c>
      <c r="D6650" t="s">
        <v>106</v>
      </c>
      <c r="E6650" t="s">
        <v>89</v>
      </c>
      <c r="F6650" t="s">
        <v>50</v>
      </c>
      <c r="G6650">
        <v>87</v>
      </c>
      <c r="H6650">
        <v>11</v>
      </c>
      <c r="I6650">
        <f>IF(VLOOKUP(Data!$A6650,summermonths, 2, FALSE) = 1, VLOOKUP(Data!$H6650,rateblocks, 2, FALSE), VLOOKUP(Data!H6650, rateblocks,3, FALSE))</f>
        <v>2</v>
      </c>
      <c r="J6650">
        <v>1.2566496133804321</v>
      </c>
      <c r="K6650">
        <v>1.0213218927383423</v>
      </c>
      <c r="L6650">
        <v>55.057472229003906</v>
      </c>
      <c r="M6650">
        <v>-0.23532775044441223</v>
      </c>
      <c r="N6650">
        <v>0.24413518607616425</v>
      </c>
      <c r="O6650">
        <v>5.9601988643407822E-2</v>
      </c>
      <c r="P6650">
        <v>-0.63689440488815308</v>
      </c>
      <c r="Q6650">
        <v>-0.54819959402084351</v>
      </c>
      <c r="R6650">
        <v>-0.36335235834121704</v>
      </c>
      <c r="S6650">
        <v>-0.23532775044441223</v>
      </c>
      <c r="T6650">
        <v>-0.10730313509702682</v>
      </c>
      <c r="U6650">
        <v>7.7544078230857849E-2</v>
      </c>
      <c r="V6650">
        <v>0.16623888909816742</v>
      </c>
    </row>
    <row r="6651" spans="1:22" x14ac:dyDescent="0.25">
      <c r="A6651" t="s">
        <v>99</v>
      </c>
      <c r="B6651" t="s">
        <v>86</v>
      </c>
      <c r="C6651" t="s">
        <v>102</v>
      </c>
      <c r="D6651" t="s">
        <v>70</v>
      </c>
      <c r="E6651" t="s">
        <v>89</v>
      </c>
      <c r="F6651" t="s">
        <v>50</v>
      </c>
      <c r="G6651">
        <v>87</v>
      </c>
      <c r="H6651">
        <v>17</v>
      </c>
      <c r="I6651">
        <f>IF(VLOOKUP(Data!$A6651,summermonths, 2, FALSE) = 1, VLOOKUP(Data!$H6651,rateblocks, 2, FALSE), VLOOKUP(Data!H6651, rateblocks,3, FALSE))</f>
        <v>1</v>
      </c>
      <c r="J6651">
        <v>2.4711325168609619</v>
      </c>
      <c r="K6651">
        <v>1.6798275709152222</v>
      </c>
      <c r="L6651">
        <v>90.67816162109375</v>
      </c>
      <c r="M6651">
        <v>-0.79130488634109497</v>
      </c>
      <c r="N6651">
        <v>1.1701735258102417</v>
      </c>
      <c r="O6651">
        <v>1.3693060874938965</v>
      </c>
      <c r="P6651">
        <v>-2.7160689830780029</v>
      </c>
      <c r="Q6651">
        <v>-2.2909426689147949</v>
      </c>
      <c r="R6651">
        <v>-1.4049445390701294</v>
      </c>
      <c r="S6651">
        <v>-0.79130488634109497</v>
      </c>
      <c r="T6651">
        <v>-0.17766529321670532</v>
      </c>
      <c r="U6651">
        <v>0.70833283662796021</v>
      </c>
      <c r="V6651">
        <v>1.1334593296051025</v>
      </c>
    </row>
    <row r="6652" spans="1:22" x14ac:dyDescent="0.25">
      <c r="A6652" t="s">
        <v>97</v>
      </c>
      <c r="B6652" t="s">
        <v>86</v>
      </c>
      <c r="C6652" t="s">
        <v>101</v>
      </c>
      <c r="D6652" t="s">
        <v>62</v>
      </c>
      <c r="E6652" t="s">
        <v>89</v>
      </c>
      <c r="F6652" t="s">
        <v>50</v>
      </c>
      <c r="G6652">
        <v>87</v>
      </c>
      <c r="H6652">
        <v>4</v>
      </c>
      <c r="I6652">
        <f>IF(VLOOKUP(Data!$A6652,summermonths, 2, FALSE) = 1, VLOOKUP(Data!$H6652,rateblocks, 2, FALSE), VLOOKUP(Data!H6652, rateblocks,3, FALSE))</f>
        <v>3</v>
      </c>
      <c r="J6652">
        <v>2.1330451965332031</v>
      </c>
      <c r="K6652">
        <v>1.9288475513458252</v>
      </c>
      <c r="L6652">
        <v>67.586204528808594</v>
      </c>
      <c r="M6652">
        <v>-0.20419766008853912</v>
      </c>
      <c r="N6652">
        <v>0.39118316769599915</v>
      </c>
      <c r="O6652">
        <v>0.15302427113056183</v>
      </c>
      <c r="P6652">
        <v>-0.84763669967651367</v>
      </c>
      <c r="Q6652">
        <v>-0.70551908016204834</v>
      </c>
      <c r="R6652">
        <v>-0.40933430194854736</v>
      </c>
      <c r="S6652">
        <v>-0.20419766008853912</v>
      </c>
      <c r="T6652">
        <v>9.3899358762428164E-4</v>
      </c>
      <c r="U6652">
        <v>0.29712373018264771</v>
      </c>
      <c r="V6652">
        <v>0.43924137949943542</v>
      </c>
    </row>
    <row r="6653" spans="1:22" x14ac:dyDescent="0.25">
      <c r="A6653" t="s">
        <v>123</v>
      </c>
      <c r="B6653" t="s">
        <v>86</v>
      </c>
      <c r="C6653" t="s">
        <v>102</v>
      </c>
      <c r="D6653" t="s">
        <v>112</v>
      </c>
      <c r="E6653" t="s">
        <v>89</v>
      </c>
      <c r="F6653" t="s">
        <v>50</v>
      </c>
      <c r="G6653">
        <v>87</v>
      </c>
      <c r="H6653">
        <v>7</v>
      </c>
      <c r="I6653">
        <f>IF(VLOOKUP(Data!$A6653,summermonths, 2, FALSE) = 1, VLOOKUP(Data!$H6653,rateblocks, 2, FALSE), VLOOKUP(Data!H6653, rateblocks,3, FALSE))</f>
        <v>2</v>
      </c>
      <c r="J6653">
        <v>1.5990724563598633</v>
      </c>
      <c r="K6653">
        <v>1.7525862455368042</v>
      </c>
      <c r="L6653">
        <v>58.206897735595703</v>
      </c>
      <c r="M6653">
        <v>0.15351380407810211</v>
      </c>
      <c r="N6653">
        <v>0.25933700799942017</v>
      </c>
      <c r="O6653">
        <v>6.7255683243274689E-2</v>
      </c>
      <c r="P6653">
        <v>-0.27305760979652405</v>
      </c>
      <c r="Q6653">
        <v>-0.17883995175361633</v>
      </c>
      <c r="R6653">
        <v>1.7517345026135445E-2</v>
      </c>
      <c r="S6653">
        <v>0.15351380407810211</v>
      </c>
      <c r="T6653">
        <v>0.28951025009155273</v>
      </c>
      <c r="U6653">
        <v>0.48586755990982056</v>
      </c>
      <c r="V6653">
        <v>0.58008521795272827</v>
      </c>
    </row>
    <row r="6654" spans="1:22" x14ac:dyDescent="0.25">
      <c r="A6654" t="s">
        <v>123</v>
      </c>
      <c r="B6654" t="s">
        <v>86</v>
      </c>
      <c r="C6654" t="s">
        <v>101</v>
      </c>
      <c r="D6654" t="s">
        <v>107</v>
      </c>
      <c r="E6654" t="s">
        <v>89</v>
      </c>
      <c r="F6654" t="s">
        <v>50</v>
      </c>
      <c r="G6654">
        <v>87</v>
      </c>
      <c r="H6654">
        <v>7</v>
      </c>
      <c r="I6654">
        <f>IF(VLOOKUP(Data!$A6654,summermonths, 2, FALSE) = 1, VLOOKUP(Data!$H6654,rateblocks, 2, FALSE), VLOOKUP(Data!H6654, rateblocks,3, FALSE))</f>
        <v>2</v>
      </c>
      <c r="J6654">
        <v>1.5335822105407715</v>
      </c>
      <c r="K6654">
        <v>1.7886388301849365</v>
      </c>
      <c r="L6654">
        <v>52.079853057861328</v>
      </c>
      <c r="M6654">
        <v>0.25505661964416504</v>
      </c>
      <c r="N6654">
        <v>0.12821438908576965</v>
      </c>
      <c r="O6654">
        <v>1.6438929364085197E-2</v>
      </c>
      <c r="P6654">
        <v>4.4162716716527939E-2</v>
      </c>
      <c r="Q6654">
        <v>9.0743266046047211E-2</v>
      </c>
      <c r="R6654">
        <v>0.1878209263086319</v>
      </c>
      <c r="S6654">
        <v>0.25505661964416504</v>
      </c>
      <c r="T6654">
        <v>0.32229229807853699</v>
      </c>
      <c r="U6654">
        <v>0.41936996579170227</v>
      </c>
      <c r="V6654">
        <v>0.46595051884651184</v>
      </c>
    </row>
    <row r="6655" spans="1:22" x14ac:dyDescent="0.25">
      <c r="A6655" t="s">
        <v>98</v>
      </c>
      <c r="B6655" t="s">
        <v>86</v>
      </c>
      <c r="C6655" t="s">
        <v>102</v>
      </c>
      <c r="D6655" t="s">
        <v>69</v>
      </c>
      <c r="E6655" t="s">
        <v>89</v>
      </c>
      <c r="F6655" t="s">
        <v>50</v>
      </c>
      <c r="G6655">
        <v>87</v>
      </c>
      <c r="H6655">
        <v>6</v>
      </c>
      <c r="I6655">
        <f>IF(VLOOKUP(Data!$A6655,summermonths, 2, FALSE) = 1, VLOOKUP(Data!$H6655,rateblocks, 2, FALSE), VLOOKUP(Data!H6655, rateblocks,3, FALSE))</f>
        <v>3</v>
      </c>
      <c r="J6655">
        <v>2.9924604892730713</v>
      </c>
      <c r="K6655">
        <v>2.0454022884368896</v>
      </c>
      <c r="L6655">
        <v>71.206893920898437</v>
      </c>
      <c r="M6655">
        <v>-0.94705808162689209</v>
      </c>
      <c r="N6655">
        <v>1.5332112312316895</v>
      </c>
      <c r="O6655">
        <v>2.3507366180419922</v>
      </c>
      <c r="P6655">
        <v>-3.4689662456512451</v>
      </c>
      <c r="Q6655">
        <v>-2.9119472503662109</v>
      </c>
      <c r="R6655">
        <v>-1.7510747909545898</v>
      </c>
      <c r="S6655">
        <v>-0.94705808162689209</v>
      </c>
      <c r="T6655">
        <v>-0.14304132759571075</v>
      </c>
      <c r="U6655">
        <v>1.0178312063217163</v>
      </c>
      <c r="V6655">
        <v>1.5748499631881714</v>
      </c>
    </row>
    <row r="6656" spans="1:22" x14ac:dyDescent="0.25">
      <c r="A6656" t="s">
        <v>99</v>
      </c>
      <c r="B6656" t="s">
        <v>86</v>
      </c>
      <c r="C6656" t="s">
        <v>101</v>
      </c>
      <c r="D6656" t="s">
        <v>64</v>
      </c>
      <c r="E6656" t="s">
        <v>89</v>
      </c>
      <c r="F6656" t="s">
        <v>50</v>
      </c>
      <c r="G6656">
        <v>87</v>
      </c>
      <c r="H6656">
        <v>21</v>
      </c>
      <c r="I6656">
        <f>IF(VLOOKUP(Data!$A6656,summermonths, 2, FALSE) = 1, VLOOKUP(Data!$H6656,rateblocks, 2, FALSE), VLOOKUP(Data!H6656, rateblocks,3, FALSE))</f>
        <v>2</v>
      </c>
      <c r="J6656">
        <v>2.8623237609863281</v>
      </c>
      <c r="K6656">
        <v>2.3685247898101807</v>
      </c>
      <c r="L6656">
        <v>73.658454895019531</v>
      </c>
      <c r="M6656">
        <v>-0.49379891157150269</v>
      </c>
      <c r="N6656">
        <v>0.67562508583068848</v>
      </c>
      <c r="O6656">
        <v>0.45646926760673523</v>
      </c>
      <c r="P6656">
        <v>-1.6051032543182373</v>
      </c>
      <c r="Q6656">
        <v>-1.359647274017334</v>
      </c>
      <c r="R6656">
        <v>-0.84809702634811401</v>
      </c>
      <c r="S6656">
        <v>-0.49379891157150269</v>
      </c>
      <c r="T6656">
        <v>-0.13950076699256897</v>
      </c>
      <c r="U6656">
        <v>0.372049480676651</v>
      </c>
      <c r="V6656">
        <v>0.61750549077987671</v>
      </c>
    </row>
    <row r="6657" spans="1:22" x14ac:dyDescent="0.25">
      <c r="A6657" t="s">
        <v>122</v>
      </c>
      <c r="B6657" t="s">
        <v>86</v>
      </c>
      <c r="C6657" t="s">
        <v>102</v>
      </c>
      <c r="D6657" t="s">
        <v>106</v>
      </c>
      <c r="E6657" t="s">
        <v>89</v>
      </c>
      <c r="F6657" t="s">
        <v>50</v>
      </c>
      <c r="G6657">
        <v>87</v>
      </c>
      <c r="H6657">
        <v>5</v>
      </c>
      <c r="I6657">
        <f>IF(VLOOKUP(Data!$A6657,summermonths, 2, FALSE) = 1, VLOOKUP(Data!$H6657,rateblocks, 2, FALSE), VLOOKUP(Data!H6657, rateblocks,3, FALSE))</f>
        <v>3</v>
      </c>
      <c r="J6657">
        <v>2.0448760986328125</v>
      </c>
      <c r="K6657">
        <v>1.9220114946365356</v>
      </c>
      <c r="L6657">
        <v>37.057472229003906</v>
      </c>
      <c r="M6657">
        <v>-0.12286462634801865</v>
      </c>
      <c r="N6657">
        <v>0.21073669195175171</v>
      </c>
      <c r="O6657">
        <v>4.4409953057765961E-2</v>
      </c>
      <c r="P6657">
        <v>-0.46949562430381775</v>
      </c>
      <c r="Q6657">
        <v>-0.39293456077575684</v>
      </c>
      <c r="R6657">
        <v>-0.23337505757808685</v>
      </c>
      <c r="S6657">
        <v>-0.12286462634801865</v>
      </c>
      <c r="T6657">
        <v>-1.2354196980595589E-2</v>
      </c>
      <c r="U6657">
        <v>0.14720530807971954</v>
      </c>
      <c r="V6657">
        <v>0.22376638650894165</v>
      </c>
    </row>
    <row r="6658" spans="1:22" x14ac:dyDescent="0.25">
      <c r="A6658" t="s">
        <v>98</v>
      </c>
      <c r="B6658" t="s">
        <v>86</v>
      </c>
      <c r="C6658" t="s">
        <v>101</v>
      </c>
      <c r="D6658" t="s">
        <v>63</v>
      </c>
      <c r="E6658" t="s">
        <v>89</v>
      </c>
      <c r="F6658" t="s">
        <v>50</v>
      </c>
      <c r="G6658">
        <v>87</v>
      </c>
      <c r="H6658">
        <v>4</v>
      </c>
      <c r="I6658">
        <f>IF(VLOOKUP(Data!$A6658,summermonths, 2, FALSE) = 1, VLOOKUP(Data!$H6658,rateblocks, 2, FALSE), VLOOKUP(Data!H6658, rateblocks,3, FALSE))</f>
        <v>3</v>
      </c>
      <c r="J6658">
        <v>2.8587381839752197</v>
      </c>
      <c r="K6658">
        <v>1.9401861429214478</v>
      </c>
      <c r="L6658">
        <v>68.620140075683594</v>
      </c>
      <c r="M6658">
        <v>-0.91855210065841675</v>
      </c>
      <c r="N6658">
        <v>1.0748889446258545</v>
      </c>
      <c r="O6658">
        <v>1.155386209487915</v>
      </c>
      <c r="P6658">
        <v>-2.6865870952606201</v>
      </c>
      <c r="Q6658">
        <v>-2.2960777282714844</v>
      </c>
      <c r="R6658">
        <v>-1.4822244644165039</v>
      </c>
      <c r="S6658">
        <v>-0.91855210065841675</v>
      </c>
      <c r="T6658">
        <v>-0.35487979650497437</v>
      </c>
      <c r="U6658">
        <v>0.45897349715232849</v>
      </c>
      <c r="V6658">
        <v>0.84948289394378662</v>
      </c>
    </row>
    <row r="6659" spans="1:22" x14ac:dyDescent="0.25">
      <c r="A6659" t="s">
        <v>96</v>
      </c>
      <c r="B6659" t="s">
        <v>86</v>
      </c>
      <c r="C6659" t="s">
        <v>101</v>
      </c>
      <c r="D6659" t="s">
        <v>61</v>
      </c>
      <c r="E6659" t="s">
        <v>89</v>
      </c>
      <c r="F6659" t="s">
        <v>50</v>
      </c>
      <c r="G6659">
        <v>87</v>
      </c>
      <c r="H6659">
        <v>6</v>
      </c>
      <c r="I6659">
        <f>IF(VLOOKUP(Data!$A6659,summermonths, 2, FALSE) = 1, VLOOKUP(Data!$H6659,rateblocks, 2, FALSE), VLOOKUP(Data!H6659, rateblocks,3, FALSE))</f>
        <v>3</v>
      </c>
      <c r="J6659">
        <v>1.7124825716018677</v>
      </c>
      <c r="K6659">
        <v>1.8792163133621216</v>
      </c>
      <c r="L6659">
        <v>63.180774688720703</v>
      </c>
      <c r="M6659">
        <v>0.16673371195793152</v>
      </c>
      <c r="N6659">
        <v>0.13673172891139984</v>
      </c>
      <c r="O6659">
        <v>1.8695564940571785E-2</v>
      </c>
      <c r="P6659">
        <v>-5.816996842622757E-2</v>
      </c>
      <c r="Q6659">
        <v>-8.4950495511293411E-3</v>
      </c>
      <c r="R6659">
        <v>9.5031522214412689E-2</v>
      </c>
      <c r="S6659">
        <v>0.16673371195793152</v>
      </c>
      <c r="T6659">
        <v>0.23843589425086975</v>
      </c>
      <c r="U6659">
        <v>0.34196248650550842</v>
      </c>
      <c r="V6659">
        <v>0.39163738489151001</v>
      </c>
    </row>
    <row r="6660" spans="1:22" x14ac:dyDescent="0.25">
      <c r="A6660" t="s">
        <v>124</v>
      </c>
      <c r="B6660" t="s">
        <v>86</v>
      </c>
      <c r="C6660" t="s">
        <v>101</v>
      </c>
      <c r="D6660" t="s">
        <v>108</v>
      </c>
      <c r="E6660" t="s">
        <v>89</v>
      </c>
      <c r="F6660" t="s">
        <v>50</v>
      </c>
      <c r="G6660">
        <v>87</v>
      </c>
      <c r="H6660">
        <v>10</v>
      </c>
      <c r="I6660">
        <f>IF(VLOOKUP(Data!$A6660,summermonths, 2, FALSE) = 1, VLOOKUP(Data!$H6660,rateblocks, 2, FALSE), VLOOKUP(Data!H6660, rateblocks,3, FALSE))</f>
        <v>2</v>
      </c>
      <c r="J6660">
        <v>0.98611676692962646</v>
      </c>
      <c r="K6660">
        <v>1.0738396644592285</v>
      </c>
      <c r="L6660">
        <v>66.859878540039063</v>
      </c>
      <c r="M6660">
        <v>8.7722882628440857E-2</v>
      </c>
      <c r="N6660">
        <v>0.11171810328960419</v>
      </c>
      <c r="O6660">
        <v>1.2480934150516987E-2</v>
      </c>
      <c r="P6660">
        <v>-9.6037045121192932E-2</v>
      </c>
      <c r="Q6660">
        <v>-5.5449627339839935E-2</v>
      </c>
      <c r="R6660">
        <v>2.9137851670384407E-2</v>
      </c>
      <c r="S6660">
        <v>8.7722882628440857E-2</v>
      </c>
      <c r="T6660">
        <v>0.14630791544914246</v>
      </c>
      <c r="U6660">
        <v>0.23089540004730225</v>
      </c>
      <c r="V6660">
        <v>0.27148279547691345</v>
      </c>
    </row>
    <row r="6661" spans="1:22" x14ac:dyDescent="0.25">
      <c r="A6661" t="s">
        <v>125</v>
      </c>
      <c r="B6661" t="s">
        <v>86</v>
      </c>
      <c r="C6661" t="s">
        <v>101</v>
      </c>
      <c r="D6661" t="s">
        <v>110</v>
      </c>
      <c r="E6661" t="s">
        <v>89</v>
      </c>
      <c r="F6661" t="s">
        <v>50</v>
      </c>
      <c r="G6661">
        <v>87</v>
      </c>
      <c r="H6661">
        <v>15</v>
      </c>
      <c r="I6661">
        <f>IF(VLOOKUP(Data!$A6661,summermonths, 2, FALSE) = 1, VLOOKUP(Data!$H6661,rateblocks, 2, FALSE), VLOOKUP(Data!H6661, rateblocks,3, FALSE))</f>
        <v>2</v>
      </c>
      <c r="J6661">
        <v>1.3241815567016602</v>
      </c>
      <c r="K6661">
        <v>1.3656609058380127</v>
      </c>
      <c r="L6661">
        <v>71.580459594726563</v>
      </c>
      <c r="M6661">
        <v>4.1479408740997314E-2</v>
      </c>
      <c r="N6661">
        <v>0.10937498509883881</v>
      </c>
      <c r="O6661">
        <v>1.1962887831032276E-2</v>
      </c>
      <c r="P6661">
        <v>-0.13842643797397614</v>
      </c>
      <c r="Q6661">
        <v>-9.8690271377563477E-2</v>
      </c>
      <c r="R6661">
        <v>-1.5876889228820801E-2</v>
      </c>
      <c r="S6661">
        <v>4.1479408740997314E-2</v>
      </c>
      <c r="T6661">
        <v>9.883570671081543E-2</v>
      </c>
      <c r="U6661">
        <v>0.18164908885955811</v>
      </c>
      <c r="V6661">
        <v>0.22138525545597076</v>
      </c>
    </row>
    <row r="6662" spans="1:22" x14ac:dyDescent="0.25">
      <c r="A6662" t="s">
        <v>95</v>
      </c>
      <c r="B6662" t="s">
        <v>86</v>
      </c>
      <c r="C6662" t="s">
        <v>101</v>
      </c>
      <c r="D6662" t="s">
        <v>60</v>
      </c>
      <c r="E6662" t="s">
        <v>89</v>
      </c>
      <c r="F6662" t="s">
        <v>50</v>
      </c>
      <c r="G6662">
        <v>87</v>
      </c>
      <c r="H6662">
        <v>22</v>
      </c>
      <c r="I6662">
        <f>IF(VLOOKUP(Data!$A6662,summermonths, 2, FALSE) = 1, VLOOKUP(Data!$H6662,rateblocks, 2, FALSE), VLOOKUP(Data!H6662, rateblocks,3, FALSE))</f>
        <v>2</v>
      </c>
      <c r="J6662">
        <v>1.9813131093978882</v>
      </c>
      <c r="K6662">
        <v>2.1559655666351318</v>
      </c>
      <c r="L6662">
        <v>60.163791656494141</v>
      </c>
      <c r="M6662">
        <v>0.17465241253376007</v>
      </c>
      <c r="N6662">
        <v>0.17709153890609741</v>
      </c>
      <c r="O6662">
        <v>3.13614122569561E-2</v>
      </c>
      <c r="P6662">
        <v>-0.11663724482059479</v>
      </c>
      <c r="Q6662">
        <v>-5.2299525588750839E-2</v>
      </c>
      <c r="R6662">
        <v>8.1785522401332855E-2</v>
      </c>
      <c r="S6662">
        <v>0.17465241253376007</v>
      </c>
      <c r="T6662">
        <v>0.26751929521560669</v>
      </c>
      <c r="U6662">
        <v>0.40160435438156128</v>
      </c>
      <c r="V6662">
        <v>0.46594208478927612</v>
      </c>
    </row>
    <row r="6663" spans="1:22" x14ac:dyDescent="0.25">
      <c r="A6663" t="s">
        <v>99</v>
      </c>
      <c r="B6663" t="s">
        <v>86</v>
      </c>
      <c r="C6663" t="s">
        <v>101</v>
      </c>
      <c r="D6663" t="s">
        <v>64</v>
      </c>
      <c r="E6663" t="s">
        <v>89</v>
      </c>
      <c r="F6663" t="s">
        <v>50</v>
      </c>
      <c r="G6663">
        <v>87</v>
      </c>
      <c r="H6663">
        <v>10</v>
      </c>
      <c r="I6663">
        <f>IF(VLOOKUP(Data!$A6663,summermonths, 2, FALSE) = 1, VLOOKUP(Data!$H6663,rateblocks, 2, FALSE), VLOOKUP(Data!H6663, rateblocks,3, FALSE))</f>
        <v>2</v>
      </c>
      <c r="J6663">
        <v>1.8379826545715332</v>
      </c>
      <c r="K6663">
        <v>1.3370169401168823</v>
      </c>
      <c r="L6663">
        <v>77.88232421875</v>
      </c>
      <c r="M6663">
        <v>-0.5009656548500061</v>
      </c>
      <c r="N6663">
        <v>0.71737802028656006</v>
      </c>
      <c r="O6663">
        <v>0.51463121175765991</v>
      </c>
      <c r="P6663">
        <v>-1.6809475421905518</v>
      </c>
      <c r="Q6663">
        <v>-1.4203225374221802</v>
      </c>
      <c r="R6663">
        <v>-0.87715905904769897</v>
      </c>
      <c r="S6663">
        <v>-0.5009656548500061</v>
      </c>
      <c r="T6663">
        <v>-0.12477225065231323</v>
      </c>
      <c r="U6663">
        <v>0.41839125752449036</v>
      </c>
      <c r="V6663">
        <v>0.67901617288589478</v>
      </c>
    </row>
    <row r="6664" spans="1:22" x14ac:dyDescent="0.25">
      <c r="A6664" t="s">
        <v>122</v>
      </c>
      <c r="B6664" t="s">
        <v>86</v>
      </c>
      <c r="C6664" t="s">
        <v>101</v>
      </c>
      <c r="D6664" t="s">
        <v>111</v>
      </c>
      <c r="E6664" t="s">
        <v>89</v>
      </c>
      <c r="F6664" t="s">
        <v>50</v>
      </c>
      <c r="G6664">
        <v>87</v>
      </c>
      <c r="H6664">
        <v>4</v>
      </c>
      <c r="I6664">
        <f>IF(VLOOKUP(Data!$A6664,summermonths, 2, FALSE) = 1, VLOOKUP(Data!$H6664,rateblocks, 2, FALSE), VLOOKUP(Data!H6664, rateblocks,3, FALSE))</f>
        <v>3</v>
      </c>
      <c r="J6664">
        <v>1.8400202989578247</v>
      </c>
      <c r="K6664">
        <v>1.9597097635269165</v>
      </c>
      <c r="L6664">
        <v>51.647701263427734</v>
      </c>
      <c r="M6664">
        <v>0.11968947201967239</v>
      </c>
      <c r="N6664">
        <v>9.8343312740325928E-2</v>
      </c>
      <c r="O6664">
        <v>9.6714068204164505E-3</v>
      </c>
      <c r="P6664">
        <v>-4.2070884257555008E-2</v>
      </c>
      <c r="Q6664">
        <v>-6.3425544649362564E-3</v>
      </c>
      <c r="R6664">
        <v>6.8118184804916382E-2</v>
      </c>
      <c r="S6664">
        <v>0.11968947201967239</v>
      </c>
      <c r="T6664">
        <v>0.17126075923442841</v>
      </c>
      <c r="U6664">
        <v>0.24572150409221649</v>
      </c>
      <c r="V6664">
        <v>0.2814498245716095</v>
      </c>
    </row>
    <row r="6665" spans="1:22" x14ac:dyDescent="0.25">
      <c r="A6665" t="s">
        <v>96</v>
      </c>
      <c r="B6665" t="s">
        <v>86</v>
      </c>
      <c r="C6665" t="s">
        <v>101</v>
      </c>
      <c r="D6665" t="s">
        <v>61</v>
      </c>
      <c r="E6665" t="s">
        <v>89</v>
      </c>
      <c r="F6665" t="s">
        <v>50</v>
      </c>
      <c r="G6665">
        <v>87</v>
      </c>
      <c r="H6665">
        <v>10</v>
      </c>
      <c r="I6665">
        <f>IF(VLOOKUP(Data!$A6665,summermonths, 2, FALSE) = 1, VLOOKUP(Data!$H6665,rateblocks, 2, FALSE), VLOOKUP(Data!H6665, rateblocks,3, FALSE))</f>
        <v>2</v>
      </c>
      <c r="J6665">
        <v>1.0429104566574097</v>
      </c>
      <c r="K6665">
        <v>1.2112799882888794</v>
      </c>
      <c r="L6665">
        <v>70.639495849609375</v>
      </c>
      <c r="M6665">
        <v>0.16836963593959808</v>
      </c>
      <c r="N6665">
        <v>0.16924035549163818</v>
      </c>
      <c r="O6665">
        <v>2.8642298653721809E-2</v>
      </c>
      <c r="P6665">
        <v>-0.11000597476959229</v>
      </c>
      <c r="Q6665">
        <v>-4.8520606011152267E-2</v>
      </c>
      <c r="R6665">
        <v>7.9619906842708588E-2</v>
      </c>
      <c r="S6665">
        <v>0.16836963593959808</v>
      </c>
      <c r="T6665">
        <v>0.25711935758590698</v>
      </c>
      <c r="U6665">
        <v>0.38525986671447754</v>
      </c>
      <c r="V6665">
        <v>0.44674524664878845</v>
      </c>
    </row>
    <row r="6666" spans="1:22" x14ac:dyDescent="0.25">
      <c r="A6666" t="s">
        <v>124</v>
      </c>
      <c r="B6666" t="s">
        <v>86</v>
      </c>
      <c r="C6666" t="s">
        <v>101</v>
      </c>
      <c r="D6666" t="s">
        <v>108</v>
      </c>
      <c r="E6666" t="s">
        <v>89</v>
      </c>
      <c r="F6666" t="s">
        <v>50</v>
      </c>
      <c r="G6666">
        <v>87</v>
      </c>
      <c r="H6666">
        <v>22</v>
      </c>
      <c r="I6666">
        <f>IF(VLOOKUP(Data!$A6666,summermonths, 2, FALSE) = 1, VLOOKUP(Data!$H6666,rateblocks, 2, FALSE), VLOOKUP(Data!H6666, rateblocks,3, FALSE))</f>
        <v>2</v>
      </c>
      <c r="J6666">
        <v>2.0874688625335693</v>
      </c>
      <c r="K6666">
        <v>2.1959853172302246</v>
      </c>
      <c r="L6666">
        <v>60.500274658203125</v>
      </c>
      <c r="M6666">
        <v>0.10851646959781647</v>
      </c>
      <c r="N6666">
        <v>9.4258755445480347E-2</v>
      </c>
      <c r="O6666">
        <v>8.8847130537033081E-3</v>
      </c>
      <c r="P6666">
        <v>-4.6525385230779648E-2</v>
      </c>
      <c r="Q6666">
        <v>-1.2280985713005066E-2</v>
      </c>
      <c r="R6666">
        <v>5.9087131172418594E-2</v>
      </c>
      <c r="S6666">
        <v>0.10851646959781647</v>
      </c>
      <c r="T6666">
        <v>0.15794581174850464</v>
      </c>
      <c r="U6666">
        <v>0.229313924908638</v>
      </c>
      <c r="V6666">
        <v>0.26355832815170288</v>
      </c>
    </row>
    <row r="6667" spans="1:22" x14ac:dyDescent="0.25">
      <c r="A6667" t="s">
        <v>99</v>
      </c>
      <c r="B6667" t="s">
        <v>86</v>
      </c>
      <c r="C6667" t="s">
        <v>102</v>
      </c>
      <c r="D6667" t="s">
        <v>70</v>
      </c>
      <c r="E6667" t="s">
        <v>89</v>
      </c>
      <c r="F6667" t="s">
        <v>50</v>
      </c>
      <c r="G6667">
        <v>87</v>
      </c>
      <c r="H6667">
        <v>2</v>
      </c>
      <c r="I6667">
        <f>IF(VLOOKUP(Data!$A6667,summermonths, 2, FALSE) = 1, VLOOKUP(Data!$H6667,rateblocks, 2, FALSE), VLOOKUP(Data!H6667, rateblocks,3, FALSE))</f>
        <v>3</v>
      </c>
      <c r="J6667">
        <v>3.1280145645141602</v>
      </c>
      <c r="K6667">
        <v>2.1219539642333984</v>
      </c>
      <c r="L6667">
        <v>77.126434326171875</v>
      </c>
      <c r="M6667">
        <v>-1.0060604810714722</v>
      </c>
      <c r="N6667">
        <v>1.6721025705337524</v>
      </c>
      <c r="O6667">
        <v>2.7959270477294922</v>
      </c>
      <c r="P6667">
        <v>-3.7564244270324707</v>
      </c>
      <c r="Q6667">
        <v>-3.1489460468292236</v>
      </c>
      <c r="R6667">
        <v>-1.8829119205474854</v>
      </c>
      <c r="S6667">
        <v>-1.0060604810714722</v>
      </c>
      <c r="T6667">
        <v>-0.12920904159545898</v>
      </c>
      <c r="U6667">
        <v>1.1368252038955688</v>
      </c>
      <c r="V6667">
        <v>1.7443034648895264</v>
      </c>
    </row>
    <row r="6668" spans="1:22" x14ac:dyDescent="0.25">
      <c r="A6668" t="s">
        <v>123</v>
      </c>
      <c r="B6668" t="s">
        <v>86</v>
      </c>
      <c r="C6668" t="s">
        <v>101</v>
      </c>
      <c r="D6668" t="s">
        <v>107</v>
      </c>
      <c r="E6668" t="s">
        <v>89</v>
      </c>
      <c r="F6668" t="s">
        <v>50</v>
      </c>
      <c r="G6668">
        <v>87</v>
      </c>
      <c r="H6668">
        <v>10</v>
      </c>
      <c r="I6668">
        <f>IF(VLOOKUP(Data!$A6668,summermonths, 2, FALSE) = 1, VLOOKUP(Data!$H6668,rateblocks, 2, FALSE), VLOOKUP(Data!H6668, rateblocks,3, FALSE))</f>
        <v>2</v>
      </c>
      <c r="J6668">
        <v>0.98245525360107422</v>
      </c>
      <c r="K6668">
        <v>1.1077616214752197</v>
      </c>
      <c r="L6668">
        <v>65.110710144042969</v>
      </c>
      <c r="M6668">
        <v>0.1253063827753067</v>
      </c>
      <c r="N6668">
        <v>0.11837025731801987</v>
      </c>
      <c r="O6668">
        <v>1.4011518098413944E-2</v>
      </c>
      <c r="P6668">
        <v>-6.9395363330841064E-2</v>
      </c>
      <c r="Q6668">
        <v>-2.6391206309199333E-2</v>
      </c>
      <c r="R6668">
        <v>6.3232958316802979E-2</v>
      </c>
      <c r="S6668">
        <v>0.1253063827753067</v>
      </c>
      <c r="T6668">
        <v>0.18737980723381042</v>
      </c>
      <c r="U6668">
        <v>0.27700397372245789</v>
      </c>
      <c r="V6668">
        <v>0.32000812888145447</v>
      </c>
    </row>
    <row r="6669" spans="1:22" x14ac:dyDescent="0.25">
      <c r="A6669" t="s">
        <v>100</v>
      </c>
      <c r="B6669" t="s">
        <v>86</v>
      </c>
      <c r="C6669" t="s">
        <v>101</v>
      </c>
      <c r="D6669" t="s">
        <v>65</v>
      </c>
      <c r="E6669" t="s">
        <v>89</v>
      </c>
      <c r="F6669" t="s">
        <v>50</v>
      </c>
      <c r="G6669">
        <v>87</v>
      </c>
      <c r="H6669">
        <v>20</v>
      </c>
      <c r="I6669">
        <f>IF(VLOOKUP(Data!$A6669,summermonths, 2, FALSE) = 1, VLOOKUP(Data!$H6669,rateblocks, 2, FALSE), VLOOKUP(Data!H6669, rateblocks,3, FALSE))</f>
        <v>2</v>
      </c>
      <c r="J6669">
        <v>2.8758683204650879</v>
      </c>
      <c r="K6669">
        <v>2.4061830043792725</v>
      </c>
      <c r="L6669">
        <v>74.231971740722656</v>
      </c>
      <c r="M6669">
        <v>-0.46968540549278259</v>
      </c>
      <c r="N6669">
        <v>0.62707197666168213</v>
      </c>
      <c r="O6669">
        <v>0.39321926236152649</v>
      </c>
      <c r="P6669">
        <v>-1.5011270046234131</v>
      </c>
      <c r="Q6669">
        <v>-1.2733104228973389</v>
      </c>
      <c r="R6669">
        <v>-0.79852229356765747</v>
      </c>
      <c r="S6669">
        <v>-0.46968540549278259</v>
      </c>
      <c r="T6669">
        <v>-0.14084853231906891</v>
      </c>
      <c r="U6669">
        <v>0.33393967151641846</v>
      </c>
      <c r="V6669">
        <v>0.5617561936378479</v>
      </c>
    </row>
    <row r="6670" spans="1:22" x14ac:dyDescent="0.25">
      <c r="A6670" t="s">
        <v>98</v>
      </c>
      <c r="B6670" t="s">
        <v>86</v>
      </c>
      <c r="C6670" t="s">
        <v>102</v>
      </c>
      <c r="D6670" t="s">
        <v>69</v>
      </c>
      <c r="E6670" t="s">
        <v>89</v>
      </c>
      <c r="F6670" t="s">
        <v>50</v>
      </c>
      <c r="G6670">
        <v>87</v>
      </c>
      <c r="H6670">
        <v>11</v>
      </c>
      <c r="I6670">
        <f>IF(VLOOKUP(Data!$A6670,summermonths, 2, FALSE) = 1, VLOOKUP(Data!$H6670,rateblocks, 2, FALSE), VLOOKUP(Data!H6670, rateblocks,3, FALSE))</f>
        <v>2</v>
      </c>
      <c r="J6670">
        <v>2.2636916637420654</v>
      </c>
      <c r="K6670">
        <v>1.6943103075027466</v>
      </c>
      <c r="L6670">
        <v>90.540229797363281</v>
      </c>
      <c r="M6670">
        <v>-0.56938129663467407</v>
      </c>
      <c r="N6670">
        <v>1.440510630607605</v>
      </c>
      <c r="O6670">
        <v>2.075070858001709</v>
      </c>
      <c r="P6670">
        <v>-2.9388103485107422</v>
      </c>
      <c r="Q6670">
        <v>-2.4154698848724365</v>
      </c>
      <c r="R6670">
        <v>-1.3247858285903931</v>
      </c>
      <c r="S6670">
        <v>-0.56938129663467407</v>
      </c>
      <c r="T6670">
        <v>0.18602322041988373</v>
      </c>
      <c r="U6670">
        <v>1.2767074108123779</v>
      </c>
      <c r="V6670">
        <v>1.8000478744506836</v>
      </c>
    </row>
    <row r="6671" spans="1:22" x14ac:dyDescent="0.25">
      <c r="A6671" t="s">
        <v>125</v>
      </c>
      <c r="B6671" t="s">
        <v>86</v>
      </c>
      <c r="C6671" t="s">
        <v>102</v>
      </c>
      <c r="D6671" t="s">
        <v>109</v>
      </c>
      <c r="E6671" t="s">
        <v>89</v>
      </c>
      <c r="F6671" t="s">
        <v>50</v>
      </c>
      <c r="G6671">
        <v>87</v>
      </c>
      <c r="H6671">
        <v>3</v>
      </c>
      <c r="I6671">
        <f>IF(VLOOKUP(Data!$A6671,summermonths, 2, FALSE) = 1, VLOOKUP(Data!$H6671,rateblocks, 2, FALSE), VLOOKUP(Data!H6671, rateblocks,3, FALSE))</f>
        <v>3</v>
      </c>
      <c r="J6671">
        <v>2.179673433303833</v>
      </c>
      <c r="K6671">
        <v>2.0083909034729004</v>
      </c>
      <c r="L6671">
        <v>59.218391418457031</v>
      </c>
      <c r="M6671">
        <v>-0.17128275334835052</v>
      </c>
      <c r="N6671">
        <v>0.16114607453346252</v>
      </c>
      <c r="O6671">
        <v>2.5968058034777641E-2</v>
      </c>
      <c r="P6671">
        <v>-0.4363444447517395</v>
      </c>
      <c r="Q6671">
        <v>-0.37779974937438965</v>
      </c>
      <c r="R6671">
        <v>-0.25578784942626953</v>
      </c>
      <c r="S6671">
        <v>-0.17128275334835052</v>
      </c>
      <c r="T6671">
        <v>-8.6777672171592712E-2</v>
      </c>
      <c r="U6671">
        <v>3.5234250128269196E-2</v>
      </c>
      <c r="V6671">
        <v>9.3778952956199646E-2</v>
      </c>
    </row>
    <row r="6672" spans="1:22" x14ac:dyDescent="0.25">
      <c r="A6672" t="s">
        <v>122</v>
      </c>
      <c r="B6672" t="s">
        <v>86</v>
      </c>
      <c r="C6672" t="s">
        <v>102</v>
      </c>
      <c r="D6672" t="s">
        <v>106</v>
      </c>
      <c r="E6672" t="s">
        <v>89</v>
      </c>
      <c r="F6672" t="s">
        <v>50</v>
      </c>
      <c r="G6672">
        <v>87</v>
      </c>
      <c r="H6672">
        <v>15</v>
      </c>
      <c r="I6672">
        <f>IF(VLOOKUP(Data!$A6672,summermonths, 2, FALSE) = 1, VLOOKUP(Data!$H6672,rateblocks, 2, FALSE), VLOOKUP(Data!H6672, rateblocks,3, FALSE))</f>
        <v>2</v>
      </c>
      <c r="J6672">
        <v>1.1628135442733765</v>
      </c>
      <c r="K6672">
        <v>1.093448281288147</v>
      </c>
      <c r="L6672">
        <v>57.379310607910156</v>
      </c>
      <c r="M6672">
        <v>-6.9365248084068298E-2</v>
      </c>
      <c r="N6672">
        <v>0.2595609724521637</v>
      </c>
      <c r="O6672">
        <v>6.7371897399425507E-2</v>
      </c>
      <c r="P6672">
        <v>-0.49630504846572876</v>
      </c>
      <c r="Q6672">
        <v>-0.40200603008270264</v>
      </c>
      <c r="R6672">
        <v>-0.20547915995121002</v>
      </c>
      <c r="S6672">
        <v>-6.9365248084068298E-2</v>
      </c>
      <c r="T6672">
        <v>6.6748656332492828E-2</v>
      </c>
      <c r="U6672">
        <v>0.26327553391456604</v>
      </c>
      <c r="V6672">
        <v>0.35757455229759216</v>
      </c>
    </row>
    <row r="6673" spans="1:22" x14ac:dyDescent="0.25">
      <c r="A6673" t="s">
        <v>124</v>
      </c>
      <c r="B6673" t="s">
        <v>86</v>
      </c>
      <c r="C6673" t="s">
        <v>101</v>
      </c>
      <c r="D6673" t="s">
        <v>108</v>
      </c>
      <c r="E6673" t="s">
        <v>89</v>
      </c>
      <c r="F6673" t="s">
        <v>50</v>
      </c>
      <c r="G6673">
        <v>87</v>
      </c>
      <c r="H6673">
        <v>1</v>
      </c>
      <c r="I6673">
        <f>IF(VLOOKUP(Data!$A6673,summermonths, 2, FALSE) = 1, VLOOKUP(Data!$H6673,rateblocks, 2, FALSE), VLOOKUP(Data!H6673, rateblocks,3, FALSE))</f>
        <v>3</v>
      </c>
      <c r="J6673">
        <v>1.8954888582229614</v>
      </c>
      <c r="K6673">
        <v>1.9764969348907471</v>
      </c>
      <c r="L6673">
        <v>57.129173278808594</v>
      </c>
      <c r="M6673">
        <v>8.1008106470108032E-2</v>
      </c>
      <c r="N6673">
        <v>9.4620130956172943E-2</v>
      </c>
      <c r="O6673">
        <v>8.9529687538743019E-3</v>
      </c>
      <c r="P6673">
        <v>-7.4628159403800964E-2</v>
      </c>
      <c r="Q6673">
        <v>-4.0252469480037689E-2</v>
      </c>
      <c r="R6673">
        <v>3.1389262527227402E-2</v>
      </c>
      <c r="S6673">
        <v>8.1008106470108032E-2</v>
      </c>
      <c r="T6673">
        <v>0.13062694668769836</v>
      </c>
      <c r="U6673">
        <v>0.20226868987083435</v>
      </c>
      <c r="V6673">
        <v>0.23664437234401703</v>
      </c>
    </row>
    <row r="6674" spans="1:22" x14ac:dyDescent="0.25">
      <c r="A6674" t="s">
        <v>98</v>
      </c>
      <c r="B6674" t="s">
        <v>86</v>
      </c>
      <c r="C6674" t="s">
        <v>101</v>
      </c>
      <c r="D6674" t="s">
        <v>63</v>
      </c>
      <c r="E6674" t="s">
        <v>89</v>
      </c>
      <c r="F6674" t="s">
        <v>50</v>
      </c>
      <c r="G6674">
        <v>87</v>
      </c>
      <c r="H6674">
        <v>22</v>
      </c>
      <c r="I6674">
        <f>IF(VLOOKUP(Data!$A6674,summermonths, 2, FALSE) = 1, VLOOKUP(Data!$H6674,rateblocks, 2, FALSE), VLOOKUP(Data!H6674, rateblocks,3, FALSE))</f>
        <v>2</v>
      </c>
      <c r="J6674">
        <v>3.143115758895874</v>
      </c>
      <c r="K6674">
        <v>2.3116748332977295</v>
      </c>
      <c r="L6674">
        <v>71.106735229492187</v>
      </c>
      <c r="M6674">
        <v>-0.83144092559814453</v>
      </c>
      <c r="N6674">
        <v>1.0703777074813843</v>
      </c>
      <c r="O6674">
        <v>1.145708441734314</v>
      </c>
      <c r="P6674">
        <v>-2.5920555591583252</v>
      </c>
      <c r="Q6674">
        <v>-2.2031850814819336</v>
      </c>
      <c r="R6674">
        <v>-1.3927475214004517</v>
      </c>
      <c r="S6674">
        <v>-0.83144092559814453</v>
      </c>
      <c r="T6674">
        <v>-0.27013429999351501</v>
      </c>
      <c r="U6674">
        <v>0.54030328989028931</v>
      </c>
      <c r="V6674">
        <v>0.92917370796203613</v>
      </c>
    </row>
    <row r="6675" spans="1:22" x14ac:dyDescent="0.25">
      <c r="A6675" t="s">
        <v>96</v>
      </c>
      <c r="B6675" t="s">
        <v>86</v>
      </c>
      <c r="C6675" t="s">
        <v>102</v>
      </c>
      <c r="D6675" t="s">
        <v>67</v>
      </c>
      <c r="E6675" t="s">
        <v>89</v>
      </c>
      <c r="F6675" t="s">
        <v>50</v>
      </c>
      <c r="G6675">
        <v>87</v>
      </c>
      <c r="H6675">
        <v>16</v>
      </c>
      <c r="I6675">
        <f>IF(VLOOKUP(Data!$A6675,summermonths, 2, FALSE) = 1, VLOOKUP(Data!$H6675,rateblocks, 2, FALSE), VLOOKUP(Data!H6675, rateblocks,3, FALSE))</f>
        <v>1</v>
      </c>
      <c r="J6675">
        <v>1.4643875360488892</v>
      </c>
      <c r="K6675">
        <v>1.625</v>
      </c>
      <c r="L6675">
        <v>77.057472229003906</v>
      </c>
      <c r="M6675">
        <v>0.16061247885227203</v>
      </c>
      <c r="N6675">
        <v>0.37983936071395874</v>
      </c>
      <c r="O6675">
        <v>0.14427794516086578</v>
      </c>
      <c r="P6675">
        <v>-0.46416768431663513</v>
      </c>
      <c r="Q6675">
        <v>-0.32617124915122986</v>
      </c>
      <c r="R6675">
        <v>-3.857547789812088E-2</v>
      </c>
      <c r="S6675">
        <v>0.16061247885227203</v>
      </c>
      <c r="T6675">
        <v>0.35980042815208435</v>
      </c>
      <c r="U6675">
        <v>0.64739620685577393</v>
      </c>
      <c r="V6675">
        <v>0.7853926420211792</v>
      </c>
    </row>
    <row r="6676" spans="1:22" x14ac:dyDescent="0.25">
      <c r="A6676" t="s">
        <v>98</v>
      </c>
      <c r="B6676" t="s">
        <v>86</v>
      </c>
      <c r="C6676" t="s">
        <v>101</v>
      </c>
      <c r="D6676" t="s">
        <v>63</v>
      </c>
      <c r="E6676" t="s">
        <v>89</v>
      </c>
      <c r="F6676" t="s">
        <v>50</v>
      </c>
      <c r="G6676">
        <v>87</v>
      </c>
      <c r="H6676">
        <v>5</v>
      </c>
      <c r="I6676">
        <f>IF(VLOOKUP(Data!$A6676,summermonths, 2, FALSE) = 1, VLOOKUP(Data!$H6676,rateblocks, 2, FALSE), VLOOKUP(Data!H6676, rateblocks,3, FALSE))</f>
        <v>3</v>
      </c>
      <c r="J6676">
        <v>2.8945846557617187</v>
      </c>
      <c r="K6676">
        <v>1.9338642358779907</v>
      </c>
      <c r="L6676">
        <v>68.562667846679688</v>
      </c>
      <c r="M6676">
        <v>-0.96072036027908325</v>
      </c>
      <c r="N6676">
        <v>1.075145959854126</v>
      </c>
      <c r="O6676">
        <v>1.1559388637542725</v>
      </c>
      <c r="P6676">
        <v>-2.7291781902313232</v>
      </c>
      <c r="Q6676">
        <v>-2.3385753631591797</v>
      </c>
      <c r="R6676">
        <v>-1.5245274305343628</v>
      </c>
      <c r="S6676">
        <v>-0.96072036027908325</v>
      </c>
      <c r="T6676">
        <v>-0.39691326022148132</v>
      </c>
      <c r="U6676">
        <v>0.41713464260101318</v>
      </c>
      <c r="V6676">
        <v>0.80773735046386719</v>
      </c>
    </row>
    <row r="6677" spans="1:22" x14ac:dyDescent="0.25">
      <c r="A6677" t="s">
        <v>122</v>
      </c>
      <c r="B6677" t="s">
        <v>86</v>
      </c>
      <c r="C6677" t="s">
        <v>102</v>
      </c>
      <c r="D6677" t="s">
        <v>106</v>
      </c>
      <c r="E6677" t="s">
        <v>89</v>
      </c>
      <c r="F6677" t="s">
        <v>50</v>
      </c>
      <c r="G6677">
        <v>87</v>
      </c>
      <c r="H6677">
        <v>9</v>
      </c>
      <c r="I6677">
        <f>IF(VLOOKUP(Data!$A6677,summermonths, 2, FALSE) = 1, VLOOKUP(Data!$H6677,rateblocks, 2, FALSE), VLOOKUP(Data!H6677, rateblocks,3, FALSE))</f>
        <v>2</v>
      </c>
      <c r="J6677">
        <v>1.1624593734741211</v>
      </c>
      <c r="K6677">
        <v>0.92701148986816406</v>
      </c>
      <c r="L6677">
        <v>45.965518951416016</v>
      </c>
      <c r="M6677">
        <v>-0.23544788360595703</v>
      </c>
      <c r="N6677">
        <v>0.24345014989376068</v>
      </c>
      <c r="O6677">
        <v>5.9267975389957428E-2</v>
      </c>
      <c r="P6677">
        <v>-0.6358877420425415</v>
      </c>
      <c r="Q6677">
        <v>-0.54744178056716919</v>
      </c>
      <c r="R6677">
        <v>-0.36311325430870056</v>
      </c>
      <c r="S6677">
        <v>-0.23544788360595703</v>
      </c>
      <c r="T6677">
        <v>-0.10778249800205231</v>
      </c>
      <c r="U6677">
        <v>7.6546035706996918E-2</v>
      </c>
      <c r="V6677">
        <v>0.16499197483062744</v>
      </c>
    </row>
    <row r="6678" spans="1:22" x14ac:dyDescent="0.25">
      <c r="A6678" t="s">
        <v>97</v>
      </c>
      <c r="B6678" t="s">
        <v>86</v>
      </c>
      <c r="C6678" t="s">
        <v>102</v>
      </c>
      <c r="D6678" t="s">
        <v>68</v>
      </c>
      <c r="E6678" t="s">
        <v>89</v>
      </c>
      <c r="F6678" t="s">
        <v>50</v>
      </c>
      <c r="G6678">
        <v>87</v>
      </c>
      <c r="H6678">
        <v>23</v>
      </c>
      <c r="I6678">
        <f>IF(VLOOKUP(Data!$A6678,summermonths, 2, FALSE) = 1, VLOOKUP(Data!$H6678,rateblocks, 2, FALSE), VLOOKUP(Data!H6678, rateblocks,3, FALSE))</f>
        <v>3</v>
      </c>
      <c r="J6678">
        <v>2.0270764827728271</v>
      </c>
      <c r="K6678">
        <v>2.2291953563690186</v>
      </c>
      <c r="L6678">
        <v>70.666664123535156</v>
      </c>
      <c r="M6678">
        <v>0.2021188884973526</v>
      </c>
      <c r="N6678">
        <v>0.30105689167976379</v>
      </c>
      <c r="O6678">
        <v>9.0635254979133606E-2</v>
      </c>
      <c r="P6678">
        <v>-0.29307562112808228</v>
      </c>
      <c r="Q6678">
        <v>-0.1837010383605957</v>
      </c>
      <c r="R6678">
        <v>4.4244501739740372E-2</v>
      </c>
      <c r="S6678">
        <v>0.2021188884973526</v>
      </c>
      <c r="T6678">
        <v>0.35999327898025513</v>
      </c>
      <c r="U6678">
        <v>0.58793884515762329</v>
      </c>
      <c r="V6678">
        <v>0.69731342792510986</v>
      </c>
    </row>
    <row r="6679" spans="1:22" x14ac:dyDescent="0.25">
      <c r="A6679" t="s">
        <v>124</v>
      </c>
      <c r="B6679" t="s">
        <v>86</v>
      </c>
      <c r="C6679" t="s">
        <v>101</v>
      </c>
      <c r="D6679" t="s">
        <v>108</v>
      </c>
      <c r="E6679" t="s">
        <v>89</v>
      </c>
      <c r="F6679" t="s">
        <v>50</v>
      </c>
      <c r="G6679">
        <v>87</v>
      </c>
      <c r="H6679">
        <v>23</v>
      </c>
      <c r="I6679">
        <f>IF(VLOOKUP(Data!$A6679,summermonths, 2, FALSE) = 1, VLOOKUP(Data!$H6679,rateblocks, 2, FALSE), VLOOKUP(Data!H6679, rateblocks,3, FALSE))</f>
        <v>3</v>
      </c>
      <c r="J6679">
        <v>2.0104615688323975</v>
      </c>
      <c r="K6679">
        <v>2.1290395259857178</v>
      </c>
      <c r="L6679">
        <v>59.127532958984375</v>
      </c>
      <c r="M6679">
        <v>0.11857776343822479</v>
      </c>
      <c r="N6679">
        <v>9.1290675103664398E-2</v>
      </c>
      <c r="O6679">
        <v>8.3339875563979149E-3</v>
      </c>
      <c r="P6679">
        <v>-3.158203512430191E-2</v>
      </c>
      <c r="Q6679">
        <v>1.5840558335185051E-3</v>
      </c>
      <c r="R6679">
        <v>7.0704884827136993E-2</v>
      </c>
      <c r="S6679">
        <v>0.11857776343822479</v>
      </c>
      <c r="T6679">
        <v>0.16645063459873199</v>
      </c>
      <c r="U6679">
        <v>0.2355714738368988</v>
      </c>
      <c r="V6679">
        <v>0.2687375545501709</v>
      </c>
    </row>
    <row r="6680" spans="1:22" x14ac:dyDescent="0.25">
      <c r="A6680" t="s">
        <v>100</v>
      </c>
      <c r="B6680" t="s">
        <v>86</v>
      </c>
      <c r="C6680" t="s">
        <v>101</v>
      </c>
      <c r="D6680" t="s">
        <v>65</v>
      </c>
      <c r="E6680" t="s">
        <v>89</v>
      </c>
      <c r="F6680" t="s">
        <v>50</v>
      </c>
      <c r="G6680">
        <v>87</v>
      </c>
      <c r="H6680">
        <v>21</v>
      </c>
      <c r="I6680">
        <f>IF(VLOOKUP(Data!$A6680,summermonths, 2, FALSE) = 1, VLOOKUP(Data!$H6680,rateblocks, 2, FALSE), VLOOKUP(Data!H6680, rateblocks,3, FALSE))</f>
        <v>2</v>
      </c>
      <c r="J6680">
        <v>2.8407783508300781</v>
      </c>
      <c r="K6680">
        <v>2.2965085506439209</v>
      </c>
      <c r="L6680">
        <v>73.117034912109375</v>
      </c>
      <c r="M6680">
        <v>-0.54426974058151245</v>
      </c>
      <c r="N6680">
        <v>0.63332486152648926</v>
      </c>
      <c r="O6680">
        <v>0.40110036730766296</v>
      </c>
      <c r="P6680">
        <v>-1.5859963893890381</v>
      </c>
      <c r="Q6680">
        <v>-1.3559081554412842</v>
      </c>
      <c r="R6680">
        <v>-0.87638562917709351</v>
      </c>
      <c r="S6680">
        <v>-0.54426974058151245</v>
      </c>
      <c r="T6680">
        <v>-0.2121538519859314</v>
      </c>
      <c r="U6680">
        <v>0.26736873388290405</v>
      </c>
      <c r="V6680">
        <v>0.49745696783065796</v>
      </c>
    </row>
    <row r="6681" spans="1:22" x14ac:dyDescent="0.25">
      <c r="A6681" t="s">
        <v>122</v>
      </c>
      <c r="B6681" t="s">
        <v>86</v>
      </c>
      <c r="C6681" t="s">
        <v>102</v>
      </c>
      <c r="D6681" t="s">
        <v>106</v>
      </c>
      <c r="E6681" t="s">
        <v>89</v>
      </c>
      <c r="F6681" t="s">
        <v>50</v>
      </c>
      <c r="G6681">
        <v>87</v>
      </c>
      <c r="H6681">
        <v>20</v>
      </c>
      <c r="I6681">
        <f>IF(VLOOKUP(Data!$A6681,summermonths, 2, FALSE) = 1, VLOOKUP(Data!$H6681,rateblocks, 2, FALSE), VLOOKUP(Data!H6681, rateblocks,3, FALSE))</f>
        <v>1</v>
      </c>
      <c r="J6681">
        <v>1.9736889600753784</v>
      </c>
      <c r="K6681">
        <v>2.2743103504180908</v>
      </c>
      <c r="L6681">
        <v>46.919540405273437</v>
      </c>
      <c r="M6681">
        <v>0.30062136054039001</v>
      </c>
      <c r="N6681">
        <v>0.22233825922012329</v>
      </c>
      <c r="O6681">
        <v>4.9434300512075424E-2</v>
      </c>
      <c r="P6681">
        <v>-6.5092533826828003E-2</v>
      </c>
      <c r="Q6681">
        <v>1.5683416277170181E-2</v>
      </c>
      <c r="R6681">
        <v>0.1840270608663559</v>
      </c>
      <c r="S6681">
        <v>0.30062136054039001</v>
      </c>
      <c r="T6681">
        <v>0.41721564531326294</v>
      </c>
      <c r="U6681">
        <v>0.58555930852890015</v>
      </c>
      <c r="V6681">
        <v>0.66633522510528564</v>
      </c>
    </row>
    <row r="6682" spans="1:22" x14ac:dyDescent="0.25">
      <c r="A6682" t="s">
        <v>122</v>
      </c>
      <c r="B6682" t="s">
        <v>86</v>
      </c>
      <c r="C6682" t="s">
        <v>102</v>
      </c>
      <c r="D6682" t="s">
        <v>106</v>
      </c>
      <c r="E6682" t="s">
        <v>89</v>
      </c>
      <c r="F6682" t="s">
        <v>50</v>
      </c>
      <c r="G6682">
        <v>87</v>
      </c>
      <c r="H6682">
        <v>10</v>
      </c>
      <c r="I6682">
        <f>IF(VLOOKUP(Data!$A6682,summermonths, 2, FALSE) = 1, VLOOKUP(Data!$H6682,rateblocks, 2, FALSE), VLOOKUP(Data!H6682, rateblocks,3, FALSE))</f>
        <v>2</v>
      </c>
      <c r="J6682">
        <v>1.0956904888153076</v>
      </c>
      <c r="K6682">
        <v>0.94885057210922241</v>
      </c>
      <c r="L6682">
        <v>51.298851013183594</v>
      </c>
      <c r="M6682">
        <v>-0.14683985710144043</v>
      </c>
      <c r="N6682">
        <v>0.21138896048069</v>
      </c>
      <c r="O6682">
        <v>4.4685292989015579E-2</v>
      </c>
      <c r="P6682">
        <v>-0.49454376101493835</v>
      </c>
      <c r="Q6682">
        <v>-0.41774570941925049</v>
      </c>
      <c r="R6682">
        <v>-0.25769233703613281</v>
      </c>
      <c r="S6682">
        <v>-0.14683985710144043</v>
      </c>
      <c r="T6682">
        <v>-3.5987377166748047E-2</v>
      </c>
      <c r="U6682">
        <v>0.12406599521636963</v>
      </c>
      <c r="V6682">
        <v>0.2008640468120575</v>
      </c>
    </row>
    <row r="6683" spans="1:22" x14ac:dyDescent="0.25">
      <c r="A6683" t="s">
        <v>124</v>
      </c>
      <c r="B6683" t="s">
        <v>86</v>
      </c>
      <c r="C6683" t="s">
        <v>101</v>
      </c>
      <c r="D6683" t="s">
        <v>108</v>
      </c>
      <c r="E6683" t="s">
        <v>89</v>
      </c>
      <c r="F6683" t="s">
        <v>50</v>
      </c>
      <c r="G6683">
        <v>87</v>
      </c>
      <c r="H6683">
        <v>7</v>
      </c>
      <c r="I6683">
        <f>IF(VLOOKUP(Data!$A6683,summermonths, 2, FALSE) = 1, VLOOKUP(Data!$H6683,rateblocks, 2, FALSE), VLOOKUP(Data!H6683, rateblocks,3, FALSE))</f>
        <v>2</v>
      </c>
      <c r="J6683">
        <v>1.6120008230209351</v>
      </c>
      <c r="K6683">
        <v>1.8651039600372314</v>
      </c>
      <c r="L6683">
        <v>54.061302185058594</v>
      </c>
      <c r="M6683">
        <v>0.25310319662094116</v>
      </c>
      <c r="N6683">
        <v>0.13596293330192566</v>
      </c>
      <c r="O6683">
        <v>1.8485918641090393E-2</v>
      </c>
      <c r="P6683">
        <v>2.9464073479175568E-2</v>
      </c>
      <c r="Q6683">
        <v>7.8859686851501465E-2</v>
      </c>
      <c r="R6683">
        <v>0.18180416524410248</v>
      </c>
      <c r="S6683">
        <v>0.25310319662094116</v>
      </c>
      <c r="T6683">
        <v>0.32440224289894104</v>
      </c>
      <c r="U6683">
        <v>0.42734670639038086</v>
      </c>
      <c r="V6683">
        <v>0.47674232721328735</v>
      </c>
    </row>
    <row r="6684" spans="1:22" x14ac:dyDescent="0.25">
      <c r="A6684" t="s">
        <v>97</v>
      </c>
      <c r="B6684" t="s">
        <v>86</v>
      </c>
      <c r="C6684" t="s">
        <v>101</v>
      </c>
      <c r="D6684" t="s">
        <v>62</v>
      </c>
      <c r="E6684" t="s">
        <v>89</v>
      </c>
      <c r="F6684" t="s">
        <v>50</v>
      </c>
      <c r="G6684">
        <v>87</v>
      </c>
      <c r="H6684">
        <v>11</v>
      </c>
      <c r="I6684">
        <f>IF(VLOOKUP(Data!$A6684,summermonths, 2, FALSE) = 1, VLOOKUP(Data!$H6684,rateblocks, 2, FALSE), VLOOKUP(Data!H6684, rateblocks,3, FALSE))</f>
        <v>2</v>
      </c>
      <c r="J6684">
        <v>1.66404128074646</v>
      </c>
      <c r="K6684">
        <v>1.3223962783813477</v>
      </c>
      <c r="L6684">
        <v>74.562721252441406</v>
      </c>
      <c r="M6684">
        <v>-0.34164497256278992</v>
      </c>
      <c r="N6684">
        <v>0.53478795289993286</v>
      </c>
      <c r="O6684">
        <v>0.28599816560745239</v>
      </c>
      <c r="P6684">
        <v>-1.2212928533554077</v>
      </c>
      <c r="Q6684">
        <v>-1.027003288269043</v>
      </c>
      <c r="R6684">
        <v>-0.62208807468414307</v>
      </c>
      <c r="S6684">
        <v>-0.34164497256278992</v>
      </c>
      <c r="T6684">
        <v>-6.1201896518468857E-2</v>
      </c>
      <c r="U6684">
        <v>0.34371337294578552</v>
      </c>
      <c r="V6684">
        <v>0.53800290822982788</v>
      </c>
    </row>
    <row r="6685" spans="1:22" x14ac:dyDescent="0.25">
      <c r="A6685" t="s">
        <v>100</v>
      </c>
      <c r="B6685" t="s">
        <v>86</v>
      </c>
      <c r="C6685" t="s">
        <v>101</v>
      </c>
      <c r="D6685" t="s">
        <v>65</v>
      </c>
      <c r="E6685" t="s">
        <v>89</v>
      </c>
      <c r="F6685" t="s">
        <v>50</v>
      </c>
      <c r="G6685">
        <v>87</v>
      </c>
      <c r="H6685">
        <v>13</v>
      </c>
      <c r="I6685">
        <f>IF(VLOOKUP(Data!$A6685,summermonths, 2, FALSE) = 1, VLOOKUP(Data!$H6685,rateblocks, 2, FALSE), VLOOKUP(Data!H6685, rateblocks,3, FALSE))</f>
        <v>1</v>
      </c>
      <c r="J6685">
        <v>2.1669342517852783</v>
      </c>
      <c r="K6685">
        <v>1.596259593963623</v>
      </c>
      <c r="L6685">
        <v>80.880874633789063</v>
      </c>
      <c r="M6685">
        <v>-0.57067471742630005</v>
      </c>
      <c r="N6685">
        <v>0.70529067516326904</v>
      </c>
      <c r="O6685">
        <v>0.49743494391441345</v>
      </c>
      <c r="P6685">
        <v>-1.7307746410369873</v>
      </c>
      <c r="Q6685">
        <v>-1.4745410680770874</v>
      </c>
      <c r="R6685">
        <v>-0.94052952527999878</v>
      </c>
      <c r="S6685">
        <v>-0.57067471742630005</v>
      </c>
      <c r="T6685">
        <v>-0.20081992447376251</v>
      </c>
      <c r="U6685">
        <v>0.33319166302680969</v>
      </c>
      <c r="V6685">
        <v>0.58942520618438721</v>
      </c>
    </row>
    <row r="6686" spans="1:22" x14ac:dyDescent="0.25">
      <c r="A6686" t="s">
        <v>125</v>
      </c>
      <c r="B6686" t="s">
        <v>86</v>
      </c>
      <c r="C6686" t="s">
        <v>102</v>
      </c>
      <c r="D6686" t="s">
        <v>109</v>
      </c>
      <c r="E6686" t="s">
        <v>89</v>
      </c>
      <c r="F6686" t="s">
        <v>50</v>
      </c>
      <c r="G6686">
        <v>87</v>
      </c>
      <c r="H6686">
        <v>23</v>
      </c>
      <c r="I6686">
        <f>IF(VLOOKUP(Data!$A6686,summermonths, 2, FALSE) = 1, VLOOKUP(Data!$H6686,rateblocks, 2, FALSE), VLOOKUP(Data!H6686, rateblocks,3, FALSE))</f>
        <v>3</v>
      </c>
      <c r="J6686">
        <v>2.3366000652313232</v>
      </c>
      <c r="K6686">
        <v>2.1906895637512207</v>
      </c>
      <c r="L6686">
        <v>67</v>
      </c>
      <c r="M6686">
        <v>-0.14591032266616821</v>
      </c>
      <c r="N6686">
        <v>0.21447934210300446</v>
      </c>
      <c r="O6686">
        <v>4.6001389622688293E-2</v>
      </c>
      <c r="P6686">
        <v>-0.49869745969772339</v>
      </c>
      <c r="Q6686">
        <v>-0.42077666521072388</v>
      </c>
      <c r="R6686">
        <v>-0.25838339328765869</v>
      </c>
      <c r="S6686">
        <v>-0.14591032266616821</v>
      </c>
      <c r="T6686">
        <v>-3.3437244594097137E-2</v>
      </c>
      <c r="U6686">
        <v>0.12895601987838745</v>
      </c>
      <c r="V6686">
        <v>0.20687679946422577</v>
      </c>
    </row>
    <row r="6687" spans="1:22" x14ac:dyDescent="0.25">
      <c r="A6687" t="s">
        <v>97</v>
      </c>
      <c r="B6687" t="s">
        <v>86</v>
      </c>
      <c r="C6687" t="s">
        <v>102</v>
      </c>
      <c r="D6687" t="s">
        <v>68</v>
      </c>
      <c r="E6687" t="s">
        <v>89</v>
      </c>
      <c r="F6687" t="s">
        <v>50</v>
      </c>
      <c r="G6687">
        <v>87</v>
      </c>
      <c r="H6687">
        <v>1</v>
      </c>
      <c r="I6687">
        <f>IF(VLOOKUP(Data!$A6687,summermonths, 2, FALSE) = 1, VLOOKUP(Data!$H6687,rateblocks, 2, FALSE), VLOOKUP(Data!H6687, rateblocks,3, FALSE))</f>
        <v>3</v>
      </c>
      <c r="J6687">
        <v>1.7950255870819092</v>
      </c>
      <c r="K6687">
        <v>2.0009195804595947</v>
      </c>
      <c r="L6687">
        <v>74.022987365722656</v>
      </c>
      <c r="M6687">
        <v>0.20589397847652435</v>
      </c>
      <c r="N6687">
        <v>0.2370791882276535</v>
      </c>
      <c r="O6687">
        <v>5.6206542998552322E-2</v>
      </c>
      <c r="P6687">
        <v>-0.18406657874584198</v>
      </c>
      <c r="Q6687">
        <v>-9.7935229539871216E-2</v>
      </c>
      <c r="R6687">
        <v>8.1569530069828033E-2</v>
      </c>
      <c r="S6687">
        <v>0.20589397847652435</v>
      </c>
      <c r="T6687">
        <v>0.33021843433380127</v>
      </c>
      <c r="U6687">
        <v>0.50972318649291992</v>
      </c>
      <c r="V6687">
        <v>0.59585452079772949</v>
      </c>
    </row>
    <row r="6688" spans="1:22" x14ac:dyDescent="0.25">
      <c r="A6688" t="s">
        <v>99</v>
      </c>
      <c r="B6688" t="s">
        <v>86</v>
      </c>
      <c r="C6688" t="s">
        <v>101</v>
      </c>
      <c r="D6688" t="s">
        <v>64</v>
      </c>
      <c r="E6688" t="s">
        <v>89</v>
      </c>
      <c r="F6688" t="s">
        <v>50</v>
      </c>
      <c r="G6688">
        <v>87</v>
      </c>
      <c r="H6688">
        <v>15</v>
      </c>
      <c r="I6688">
        <f>IF(VLOOKUP(Data!$A6688,summermonths, 2, FALSE) = 1, VLOOKUP(Data!$H6688,rateblocks, 2, FALSE), VLOOKUP(Data!H6688, rateblocks,3, FALSE))</f>
        <v>1</v>
      </c>
      <c r="J6688">
        <v>2.3161039352416992</v>
      </c>
      <c r="K6688">
        <v>1.7065763473510742</v>
      </c>
      <c r="L6688">
        <v>81.884513854980469</v>
      </c>
      <c r="M6688">
        <v>-0.60952752828598022</v>
      </c>
      <c r="N6688">
        <v>0.70291918516159058</v>
      </c>
      <c r="O6688">
        <v>0.49409538507461548</v>
      </c>
      <c r="P6688">
        <v>-1.7657266855239868</v>
      </c>
      <c r="Q6688">
        <v>-1.51035475730896</v>
      </c>
      <c r="R6688">
        <v>-0.97813868522644043</v>
      </c>
      <c r="S6688">
        <v>-0.60952752828598022</v>
      </c>
      <c r="T6688">
        <v>-0.24091634154319763</v>
      </c>
      <c r="U6688">
        <v>0.29129964113235474</v>
      </c>
      <c r="V6688">
        <v>0.54667162895202637</v>
      </c>
    </row>
    <row r="6689" spans="1:22" x14ac:dyDescent="0.25">
      <c r="A6689" t="s">
        <v>97</v>
      </c>
      <c r="B6689" t="s">
        <v>86</v>
      </c>
      <c r="C6689" t="s">
        <v>101</v>
      </c>
      <c r="D6689" t="s">
        <v>62</v>
      </c>
      <c r="E6689" t="s">
        <v>89</v>
      </c>
      <c r="F6689" t="s">
        <v>50</v>
      </c>
      <c r="G6689">
        <v>87</v>
      </c>
      <c r="H6689">
        <v>21</v>
      </c>
      <c r="I6689">
        <f>IF(VLOOKUP(Data!$A6689,summermonths, 2, FALSE) = 1, VLOOKUP(Data!$H6689,rateblocks, 2, FALSE), VLOOKUP(Data!H6689, rateblocks,3, FALSE))</f>
        <v>2</v>
      </c>
      <c r="J6689">
        <v>2.5405828952789307</v>
      </c>
      <c r="K6689">
        <v>2.3717670440673828</v>
      </c>
      <c r="L6689">
        <v>69.288856506347656</v>
      </c>
      <c r="M6689">
        <v>-0.16881567239761353</v>
      </c>
      <c r="N6689">
        <v>0.44342485070228577</v>
      </c>
      <c r="O6689">
        <v>0.19662560522556305</v>
      </c>
      <c r="P6689">
        <v>-0.89818465709686279</v>
      </c>
      <c r="Q6689">
        <v>-0.73708748817443848</v>
      </c>
      <c r="R6689">
        <v>-0.40134790539741516</v>
      </c>
      <c r="S6689">
        <v>-0.16881567239761353</v>
      </c>
      <c r="T6689">
        <v>6.3716545701026917E-2</v>
      </c>
      <c r="U6689">
        <v>0.39945614337921143</v>
      </c>
      <c r="V6689">
        <v>0.56055331230163574</v>
      </c>
    </row>
    <row r="6690" spans="1:22" x14ac:dyDescent="0.25">
      <c r="A6690" t="s">
        <v>100</v>
      </c>
      <c r="B6690" t="s">
        <v>86</v>
      </c>
      <c r="C6690" t="s">
        <v>101</v>
      </c>
      <c r="D6690" t="s">
        <v>65</v>
      </c>
      <c r="E6690" t="s">
        <v>89</v>
      </c>
      <c r="F6690" t="s">
        <v>50</v>
      </c>
      <c r="G6690">
        <v>87</v>
      </c>
      <c r="H6690">
        <v>12</v>
      </c>
      <c r="I6690">
        <f>IF(VLOOKUP(Data!$A6690,summermonths, 2, FALSE) = 1, VLOOKUP(Data!$H6690,rateblocks, 2, FALSE), VLOOKUP(Data!H6690, rateblocks,3, FALSE))</f>
        <v>1</v>
      </c>
      <c r="J6690">
        <v>2.0176894664764404</v>
      </c>
      <c r="K6690">
        <v>1.5022174119949341</v>
      </c>
      <c r="L6690">
        <v>80.08673095703125</v>
      </c>
      <c r="M6690">
        <v>-0.5154719352722168</v>
      </c>
      <c r="N6690">
        <v>0.61246609687805176</v>
      </c>
      <c r="O6690">
        <v>0.37511470913887024</v>
      </c>
      <c r="P6690">
        <v>-1.5228890180587769</v>
      </c>
      <c r="Q6690">
        <v>-1.3003787994384766</v>
      </c>
      <c r="R6690">
        <v>-0.83664947748184204</v>
      </c>
      <c r="S6690">
        <v>-0.5154719352722168</v>
      </c>
      <c r="T6690">
        <v>-0.19429439306259155</v>
      </c>
      <c r="U6690">
        <v>0.26943495869636536</v>
      </c>
      <c r="V6690">
        <v>0.49194514751434326</v>
      </c>
    </row>
    <row r="6691" spans="1:22" x14ac:dyDescent="0.25">
      <c r="A6691" t="s">
        <v>95</v>
      </c>
      <c r="B6691" t="s">
        <v>86</v>
      </c>
      <c r="C6691" t="s">
        <v>102</v>
      </c>
      <c r="D6691" t="s">
        <v>66</v>
      </c>
      <c r="E6691" t="s">
        <v>89</v>
      </c>
      <c r="F6691" t="s">
        <v>50</v>
      </c>
      <c r="G6691">
        <v>87</v>
      </c>
      <c r="H6691">
        <v>21</v>
      </c>
      <c r="I6691">
        <f>IF(VLOOKUP(Data!$A6691,summermonths, 2, FALSE) = 1, VLOOKUP(Data!$H6691,rateblocks, 2, FALSE), VLOOKUP(Data!H6691, rateblocks,3, FALSE))</f>
        <v>2</v>
      </c>
      <c r="J6691">
        <v>2.1646099090576172</v>
      </c>
      <c r="K6691">
        <v>2.46816086769104</v>
      </c>
      <c r="L6691">
        <v>67.045974731445313</v>
      </c>
      <c r="M6691">
        <v>0.30355104804039001</v>
      </c>
      <c r="N6691">
        <v>0.41129401326179504</v>
      </c>
      <c r="O6691">
        <v>0.16916276514530182</v>
      </c>
      <c r="P6691">
        <v>-0.37296739220619202</v>
      </c>
      <c r="Q6691">
        <v>-0.2235434353351593</v>
      </c>
      <c r="R6691">
        <v>8.7868258357048035E-2</v>
      </c>
      <c r="S6691">
        <v>0.30355104804039001</v>
      </c>
      <c r="T6691">
        <v>0.5192338228225708</v>
      </c>
      <c r="U6691">
        <v>0.83064556121826172</v>
      </c>
      <c r="V6691">
        <v>0.98006951808929443</v>
      </c>
    </row>
    <row r="6692" spans="1:22" x14ac:dyDescent="0.25">
      <c r="A6692" t="s">
        <v>122</v>
      </c>
      <c r="B6692" t="s">
        <v>86</v>
      </c>
      <c r="C6692" t="s">
        <v>101</v>
      </c>
      <c r="D6692" t="s">
        <v>111</v>
      </c>
      <c r="E6692" t="s">
        <v>89</v>
      </c>
      <c r="F6692" t="s">
        <v>50</v>
      </c>
      <c r="G6692">
        <v>87</v>
      </c>
      <c r="H6692">
        <v>13</v>
      </c>
      <c r="I6692">
        <f>IF(VLOOKUP(Data!$A6692,summermonths, 2, FALSE) = 1, VLOOKUP(Data!$H6692,rateblocks, 2, FALSE), VLOOKUP(Data!H6692, rateblocks,3, FALSE))</f>
        <v>2</v>
      </c>
      <c r="J6692">
        <v>1.2124757766723633</v>
      </c>
      <c r="K6692">
        <v>1.2576897144317627</v>
      </c>
      <c r="L6692">
        <v>68.893104553222656</v>
      </c>
      <c r="M6692">
        <v>4.521387442946434E-2</v>
      </c>
      <c r="N6692">
        <v>0.11755826324224472</v>
      </c>
      <c r="O6692">
        <v>1.381994504481554E-2</v>
      </c>
      <c r="P6692">
        <v>-0.14815226197242737</v>
      </c>
      <c r="Q6692">
        <v>-0.10544310510158539</v>
      </c>
      <c r="R6692">
        <v>-1.6433738172054291E-2</v>
      </c>
      <c r="S6692">
        <v>4.521387442946434E-2</v>
      </c>
      <c r="T6692">
        <v>0.10686148703098297</v>
      </c>
      <c r="U6692">
        <v>0.19587084650993347</v>
      </c>
      <c r="V6692">
        <v>0.23858000338077545</v>
      </c>
    </row>
    <row r="6693" spans="1:22" x14ac:dyDescent="0.25">
      <c r="A6693" t="s">
        <v>97</v>
      </c>
      <c r="B6693" t="s">
        <v>86</v>
      </c>
      <c r="C6693" t="s">
        <v>101</v>
      </c>
      <c r="D6693" t="s">
        <v>62</v>
      </c>
      <c r="E6693" t="s">
        <v>89</v>
      </c>
      <c r="F6693" t="s">
        <v>50</v>
      </c>
      <c r="G6693">
        <v>87</v>
      </c>
      <c r="H6693">
        <v>5</v>
      </c>
      <c r="I6693">
        <f>IF(VLOOKUP(Data!$A6693,summermonths, 2, FALSE) = 1, VLOOKUP(Data!$H6693,rateblocks, 2, FALSE), VLOOKUP(Data!H6693, rateblocks,3, FALSE))</f>
        <v>3</v>
      </c>
      <c r="J6693">
        <v>2.1469631195068359</v>
      </c>
      <c r="K6693">
        <v>1.9230350255966187</v>
      </c>
      <c r="L6693">
        <v>67.504745483398438</v>
      </c>
      <c r="M6693">
        <v>-0.2239280492067337</v>
      </c>
      <c r="N6693">
        <v>0.38162407279014587</v>
      </c>
      <c r="O6693">
        <v>0.14563693106174469</v>
      </c>
      <c r="P6693">
        <v>-0.85164380073547363</v>
      </c>
      <c r="Q6693">
        <v>-0.71299898624420166</v>
      </c>
      <c r="R6693">
        <v>-0.4240519106388092</v>
      </c>
      <c r="S6693">
        <v>-0.2239280492067337</v>
      </c>
      <c r="T6693">
        <v>-2.3804189637303352E-2</v>
      </c>
      <c r="U6693">
        <v>0.26514288783073425</v>
      </c>
      <c r="V6693">
        <v>0.40378770232200623</v>
      </c>
    </row>
    <row r="6694" spans="1:22" x14ac:dyDescent="0.25">
      <c r="A6694" t="s">
        <v>123</v>
      </c>
      <c r="B6694" t="s">
        <v>86</v>
      </c>
      <c r="C6694" t="s">
        <v>102</v>
      </c>
      <c r="D6694" t="s">
        <v>112</v>
      </c>
      <c r="E6694" t="s">
        <v>89</v>
      </c>
      <c r="F6694" t="s">
        <v>50</v>
      </c>
      <c r="G6694">
        <v>87</v>
      </c>
      <c r="H6694">
        <v>11</v>
      </c>
      <c r="I6694">
        <f>IF(VLOOKUP(Data!$A6694,summermonths, 2, FALSE) = 1, VLOOKUP(Data!$H6694,rateblocks, 2, FALSE), VLOOKUP(Data!H6694, rateblocks,3, FALSE))</f>
        <v>2</v>
      </c>
      <c r="J6694">
        <v>1.023707389831543</v>
      </c>
      <c r="K6694">
        <v>1.3419539928436279</v>
      </c>
      <c r="L6694">
        <v>82.988502502441406</v>
      </c>
      <c r="M6694">
        <v>0.31824666261672974</v>
      </c>
      <c r="N6694">
        <v>0.24083119630813599</v>
      </c>
      <c r="O6694">
        <v>5.7999666780233383E-2</v>
      </c>
      <c r="P6694">
        <v>-7.7885404229164124E-2</v>
      </c>
      <c r="Q6694">
        <v>9.6090659499168396E-3</v>
      </c>
      <c r="R6694">
        <v>0.19195465743541718</v>
      </c>
      <c r="S6694">
        <v>0.31824666261672974</v>
      </c>
      <c r="T6694">
        <v>0.4445386528968811</v>
      </c>
      <c r="U6694">
        <v>0.62688428163528442</v>
      </c>
      <c r="V6694">
        <v>0.7143787145614624</v>
      </c>
    </row>
    <row r="6695" spans="1:22" x14ac:dyDescent="0.25">
      <c r="A6695" t="s">
        <v>100</v>
      </c>
      <c r="B6695" t="s">
        <v>86</v>
      </c>
      <c r="C6695" t="s">
        <v>102</v>
      </c>
      <c r="D6695" t="s">
        <v>71</v>
      </c>
      <c r="E6695" t="s">
        <v>89</v>
      </c>
      <c r="F6695" t="s">
        <v>50</v>
      </c>
      <c r="G6695">
        <v>87</v>
      </c>
      <c r="H6695">
        <v>23</v>
      </c>
      <c r="I6695">
        <f>IF(VLOOKUP(Data!$A6695,summermonths, 2, FALSE) = 1, VLOOKUP(Data!$H6695,rateblocks, 2, FALSE), VLOOKUP(Data!H6695, rateblocks,3, FALSE))</f>
        <v>3</v>
      </c>
      <c r="J6695">
        <v>2.8130786418914795</v>
      </c>
      <c r="K6695">
        <v>2.1501724720001221</v>
      </c>
      <c r="L6695">
        <v>75.057472229003906</v>
      </c>
      <c r="M6695">
        <v>-0.66290616989135742</v>
      </c>
      <c r="N6695">
        <v>1.2576782703399658</v>
      </c>
      <c r="O6695">
        <v>1.5817546844482422</v>
      </c>
      <c r="P6695">
        <v>-2.7316029071807861</v>
      </c>
      <c r="Q6695">
        <v>-2.2746856212615967</v>
      </c>
      <c r="R6695">
        <v>-1.3224333524703979</v>
      </c>
      <c r="S6695">
        <v>-0.66290616989135742</v>
      </c>
      <c r="T6695">
        <v>-3.379040164873004E-3</v>
      </c>
      <c r="U6695">
        <v>0.94887340068817139</v>
      </c>
      <c r="V6695">
        <v>1.4057904481887817</v>
      </c>
    </row>
    <row r="6696" spans="1:22" x14ac:dyDescent="0.25">
      <c r="A6696" t="s">
        <v>124</v>
      </c>
      <c r="B6696" t="s">
        <v>86</v>
      </c>
      <c r="C6696" t="s">
        <v>101</v>
      </c>
      <c r="D6696" t="s">
        <v>108</v>
      </c>
      <c r="E6696" t="s">
        <v>89</v>
      </c>
      <c r="F6696" t="s">
        <v>50</v>
      </c>
      <c r="G6696">
        <v>87</v>
      </c>
      <c r="H6696">
        <v>17</v>
      </c>
      <c r="I6696">
        <f>IF(VLOOKUP(Data!$A6696,summermonths, 2, FALSE) = 1, VLOOKUP(Data!$H6696,rateblocks, 2, FALSE), VLOOKUP(Data!H6696, rateblocks,3, FALSE))</f>
        <v>2</v>
      </c>
      <c r="J6696">
        <v>1.1878467798233032</v>
      </c>
      <c r="K6696">
        <v>1.3083032369613647</v>
      </c>
      <c r="L6696">
        <v>71.070610046386719</v>
      </c>
      <c r="M6696">
        <v>0.12045639008283615</v>
      </c>
      <c r="N6696">
        <v>0.10266906768083572</v>
      </c>
      <c r="O6696">
        <v>1.0540937073528767E-2</v>
      </c>
      <c r="P6696">
        <v>-4.8419199883937836E-2</v>
      </c>
      <c r="Q6696">
        <v>-1.1119314469397068E-2</v>
      </c>
      <c r="R6696">
        <v>6.661667674779892E-2</v>
      </c>
      <c r="S6696">
        <v>0.12045639008283615</v>
      </c>
      <c r="T6696">
        <v>0.17429609596729279</v>
      </c>
      <c r="U6696">
        <v>0.25203210115432739</v>
      </c>
      <c r="V6696">
        <v>0.28933197259902954</v>
      </c>
    </row>
    <row r="6697" spans="1:22" x14ac:dyDescent="0.25">
      <c r="A6697" t="s">
        <v>95</v>
      </c>
      <c r="B6697" t="s">
        <v>86</v>
      </c>
      <c r="C6697" t="s">
        <v>102</v>
      </c>
      <c r="D6697" t="s">
        <v>66</v>
      </c>
      <c r="E6697" t="s">
        <v>89</v>
      </c>
      <c r="F6697" t="s">
        <v>50</v>
      </c>
      <c r="G6697">
        <v>87</v>
      </c>
      <c r="H6697">
        <v>16</v>
      </c>
      <c r="I6697">
        <f>IF(VLOOKUP(Data!$A6697,summermonths, 2, FALSE) = 1, VLOOKUP(Data!$H6697,rateblocks, 2, FALSE), VLOOKUP(Data!H6697, rateblocks,3, FALSE))</f>
        <v>1</v>
      </c>
      <c r="J6697">
        <v>1.1518237590789795</v>
      </c>
      <c r="K6697">
        <v>1.4392528533935547</v>
      </c>
      <c r="L6697">
        <v>80.712646484375</v>
      </c>
      <c r="M6697">
        <v>0.28742906451225281</v>
      </c>
      <c r="N6697">
        <v>0.35583785176277161</v>
      </c>
      <c r="O6697">
        <v>0.1266205757856369</v>
      </c>
      <c r="P6697">
        <v>-0.29787212610244751</v>
      </c>
      <c r="Q6697">
        <v>-0.16859549283981323</v>
      </c>
      <c r="R6697">
        <v>0.10082751512527466</v>
      </c>
      <c r="S6697">
        <v>0.28742906451225281</v>
      </c>
      <c r="T6697">
        <v>0.47403061389923096</v>
      </c>
      <c r="U6697">
        <v>0.74345362186431885</v>
      </c>
      <c r="V6697">
        <v>0.87273025512695313</v>
      </c>
    </row>
    <row r="6698" spans="1:22" x14ac:dyDescent="0.25">
      <c r="A6698" t="s">
        <v>124</v>
      </c>
      <c r="B6698" t="s">
        <v>86</v>
      </c>
      <c r="C6698" t="s">
        <v>102</v>
      </c>
      <c r="D6698" t="s">
        <v>105</v>
      </c>
      <c r="E6698" t="s">
        <v>89</v>
      </c>
      <c r="F6698" t="s">
        <v>50</v>
      </c>
      <c r="G6698">
        <v>87</v>
      </c>
      <c r="H6698">
        <v>4</v>
      </c>
      <c r="I6698">
        <f>IF(VLOOKUP(Data!$A6698,summermonths, 2, FALSE) = 1, VLOOKUP(Data!$H6698,rateblocks, 2, FALSE), VLOOKUP(Data!H6698, rateblocks,3, FALSE))</f>
        <v>3</v>
      </c>
      <c r="J6698">
        <v>1.8767162561416626</v>
      </c>
      <c r="K6698">
        <v>1.9766092300415039</v>
      </c>
      <c r="L6698">
        <v>62.045978546142578</v>
      </c>
      <c r="M6698">
        <v>9.9892929196357727E-2</v>
      </c>
      <c r="N6698">
        <v>0.14257532358169556</v>
      </c>
      <c r="O6698">
        <v>2.0327722653746605E-2</v>
      </c>
      <c r="P6698">
        <v>-0.13462260365486145</v>
      </c>
      <c r="Q6698">
        <v>-8.2824699580669403E-2</v>
      </c>
      <c r="R6698">
        <v>2.512635663151741E-2</v>
      </c>
      <c r="S6698">
        <v>9.9892929196357727E-2</v>
      </c>
      <c r="T6698">
        <v>0.17465950548648834</v>
      </c>
      <c r="U6698">
        <v>0.28261056542396545</v>
      </c>
      <c r="V6698">
        <v>0.3344084620475769</v>
      </c>
    </row>
    <row r="6699" spans="1:22" x14ac:dyDescent="0.25">
      <c r="A6699" t="s">
        <v>95</v>
      </c>
      <c r="B6699" t="s">
        <v>86</v>
      </c>
      <c r="C6699" t="s">
        <v>101</v>
      </c>
      <c r="D6699" t="s">
        <v>60</v>
      </c>
      <c r="E6699" t="s">
        <v>89</v>
      </c>
      <c r="F6699" t="s">
        <v>50</v>
      </c>
      <c r="G6699">
        <v>87</v>
      </c>
      <c r="H6699">
        <v>14</v>
      </c>
      <c r="I6699">
        <f>IF(VLOOKUP(Data!$A6699,summermonths, 2, FALSE) = 1, VLOOKUP(Data!$H6699,rateblocks, 2, FALSE), VLOOKUP(Data!H6699, rateblocks,3, FALSE))</f>
        <v>1</v>
      </c>
      <c r="J6699">
        <v>0.98479318618774414</v>
      </c>
      <c r="K6699">
        <v>1.2115890979766846</v>
      </c>
      <c r="L6699">
        <v>67.208045959472656</v>
      </c>
      <c r="M6699">
        <v>0.22679591178894043</v>
      </c>
      <c r="N6699">
        <v>0.15838806331157684</v>
      </c>
      <c r="O6699">
        <v>2.5086779147386551E-2</v>
      </c>
      <c r="P6699">
        <v>-3.3729270100593567E-2</v>
      </c>
      <c r="Q6699">
        <v>2.3813441395759583E-2</v>
      </c>
      <c r="R6699">
        <v>0.14373713731765747</v>
      </c>
      <c r="S6699">
        <v>0.22679591178894043</v>
      </c>
      <c r="T6699">
        <v>0.30985468626022339</v>
      </c>
      <c r="U6699">
        <v>0.42977839708328247</v>
      </c>
      <c r="V6699">
        <v>0.48732107877731323</v>
      </c>
    </row>
    <row r="6700" spans="1:22" x14ac:dyDescent="0.25">
      <c r="A6700" t="s">
        <v>99</v>
      </c>
      <c r="B6700" t="s">
        <v>86</v>
      </c>
      <c r="C6700" t="s">
        <v>101</v>
      </c>
      <c r="D6700" t="s">
        <v>64</v>
      </c>
      <c r="E6700" t="s">
        <v>89</v>
      </c>
      <c r="F6700" t="s">
        <v>50</v>
      </c>
      <c r="G6700">
        <v>87</v>
      </c>
      <c r="H6700">
        <v>13</v>
      </c>
      <c r="I6700">
        <f>IF(VLOOKUP(Data!$A6700,summermonths, 2, FALSE) = 1, VLOOKUP(Data!$H6700,rateblocks, 2, FALSE), VLOOKUP(Data!H6700, rateblocks,3, FALSE))</f>
        <v>1</v>
      </c>
      <c r="J6700">
        <v>2.2974355220794678</v>
      </c>
      <c r="K6700">
        <v>1.70573890209198</v>
      </c>
      <c r="L6700">
        <v>82.141212463378906</v>
      </c>
      <c r="M6700">
        <v>-0.59169650077819824</v>
      </c>
      <c r="N6700">
        <v>0.71017909049987793</v>
      </c>
      <c r="O6700">
        <v>0.50435435771942139</v>
      </c>
      <c r="P6700">
        <v>-1.7598371505737305</v>
      </c>
      <c r="Q6700">
        <v>-1.501827597618103</v>
      </c>
      <c r="R6700">
        <v>-0.96411478519439697</v>
      </c>
      <c r="S6700">
        <v>-0.59169650077819824</v>
      </c>
      <c r="T6700">
        <v>-0.21927821636199951</v>
      </c>
      <c r="U6700">
        <v>0.31843462586402893</v>
      </c>
      <c r="V6700">
        <v>0.57644414901733398</v>
      </c>
    </row>
    <row r="6701" spans="1:22" x14ac:dyDescent="0.25">
      <c r="A6701" t="s">
        <v>123</v>
      </c>
      <c r="B6701" t="s">
        <v>86</v>
      </c>
      <c r="C6701" t="s">
        <v>102</v>
      </c>
      <c r="D6701" t="s">
        <v>112</v>
      </c>
      <c r="E6701" t="s">
        <v>89</v>
      </c>
      <c r="F6701" t="s">
        <v>50</v>
      </c>
      <c r="G6701">
        <v>87</v>
      </c>
      <c r="H6701">
        <v>1</v>
      </c>
      <c r="I6701">
        <f>IF(VLOOKUP(Data!$A6701,summermonths, 2, FALSE) = 1, VLOOKUP(Data!$H6701,rateblocks, 2, FALSE), VLOOKUP(Data!H6701, rateblocks,3, FALSE))</f>
        <v>3</v>
      </c>
      <c r="J6701">
        <v>2.1245243549346924</v>
      </c>
      <c r="K6701">
        <v>2.0302872657775879</v>
      </c>
      <c r="L6701">
        <v>56.32183837890625</v>
      </c>
      <c r="M6701">
        <v>-9.4236984848976135E-2</v>
      </c>
      <c r="N6701">
        <v>0.14401450753211975</v>
      </c>
      <c r="O6701">
        <v>2.0740177482366562E-2</v>
      </c>
      <c r="P6701">
        <v>-0.33111977577209473</v>
      </c>
      <c r="Q6701">
        <v>-0.27879899740219116</v>
      </c>
      <c r="R6701">
        <v>-0.16975826025009155</v>
      </c>
      <c r="S6701">
        <v>-9.4236984848976135E-2</v>
      </c>
      <c r="T6701">
        <v>-1.871570385992527E-2</v>
      </c>
      <c r="U6701">
        <v>9.0325035154819489E-2</v>
      </c>
      <c r="V6701">
        <v>0.14264580607414246</v>
      </c>
    </row>
    <row r="6702" spans="1:22" x14ac:dyDescent="0.25">
      <c r="A6702" t="s">
        <v>122</v>
      </c>
      <c r="B6702" t="s">
        <v>86</v>
      </c>
      <c r="C6702" t="s">
        <v>102</v>
      </c>
      <c r="D6702" t="s">
        <v>106</v>
      </c>
      <c r="E6702" t="s">
        <v>89</v>
      </c>
      <c r="F6702" t="s">
        <v>50</v>
      </c>
      <c r="G6702">
        <v>87</v>
      </c>
      <c r="H6702">
        <v>18</v>
      </c>
      <c r="I6702">
        <f>IF(VLOOKUP(Data!$A6702,summermonths, 2, FALSE) = 1, VLOOKUP(Data!$H6702,rateblocks, 2, FALSE), VLOOKUP(Data!H6702, rateblocks,3, FALSE))</f>
        <v>1</v>
      </c>
      <c r="J6702">
        <v>2.0343594551086426</v>
      </c>
      <c r="K6702">
        <v>2.1843104362487793</v>
      </c>
      <c r="L6702">
        <v>51.172412872314453</v>
      </c>
      <c r="M6702">
        <v>0.14995084702968597</v>
      </c>
      <c r="N6702">
        <v>0.2015966922044754</v>
      </c>
      <c r="O6702">
        <v>4.0641225874423981E-2</v>
      </c>
      <c r="P6702">
        <v>-0.1816461980342865</v>
      </c>
      <c r="Q6702">
        <v>-0.1084057092666626</v>
      </c>
      <c r="R6702">
        <v>4.423343762755394E-2</v>
      </c>
      <c r="S6702">
        <v>0.14995084702968597</v>
      </c>
      <c r="T6702">
        <v>0.25566825270652771</v>
      </c>
      <c r="U6702">
        <v>0.40830740332603455</v>
      </c>
      <c r="V6702">
        <v>0.48154789209365845</v>
      </c>
    </row>
    <row r="6703" spans="1:22" x14ac:dyDescent="0.25">
      <c r="A6703" t="s">
        <v>123</v>
      </c>
      <c r="B6703" t="s">
        <v>86</v>
      </c>
      <c r="C6703" t="s">
        <v>102</v>
      </c>
      <c r="D6703" t="s">
        <v>112</v>
      </c>
      <c r="E6703" t="s">
        <v>89</v>
      </c>
      <c r="F6703" t="s">
        <v>50</v>
      </c>
      <c r="G6703">
        <v>87</v>
      </c>
      <c r="H6703">
        <v>12</v>
      </c>
      <c r="I6703">
        <f>IF(VLOOKUP(Data!$A6703,summermonths, 2, FALSE) = 1, VLOOKUP(Data!$H6703,rateblocks, 2, FALSE), VLOOKUP(Data!H6703, rateblocks,3, FALSE))</f>
        <v>2</v>
      </c>
      <c r="J6703">
        <v>1.0204204320907593</v>
      </c>
      <c r="K6703">
        <v>1.3840804100036621</v>
      </c>
      <c r="L6703">
        <v>83.252876281738281</v>
      </c>
      <c r="M6703">
        <v>0.36365997791290283</v>
      </c>
      <c r="N6703">
        <v>0.25972437858581543</v>
      </c>
      <c r="O6703">
        <v>6.7456752061843872E-2</v>
      </c>
      <c r="P6703">
        <v>-6.3548609614372253E-2</v>
      </c>
      <c r="Q6703">
        <v>3.0809793621301651E-2</v>
      </c>
      <c r="R6703">
        <v>0.22746038436889648</v>
      </c>
      <c r="S6703">
        <v>0.36365997791290283</v>
      </c>
      <c r="T6703">
        <v>0.49985957145690918</v>
      </c>
      <c r="U6703">
        <v>0.69651013612747192</v>
      </c>
      <c r="V6703">
        <v>0.79086858034133911</v>
      </c>
    </row>
    <row r="6704" spans="1:22" x14ac:dyDescent="0.25">
      <c r="A6704" t="s">
        <v>100</v>
      </c>
      <c r="B6704" t="s">
        <v>86</v>
      </c>
      <c r="C6704" t="s">
        <v>101</v>
      </c>
      <c r="D6704" t="s">
        <v>65</v>
      </c>
      <c r="E6704" t="s">
        <v>89</v>
      </c>
      <c r="F6704" t="s">
        <v>50</v>
      </c>
      <c r="G6704">
        <v>87</v>
      </c>
      <c r="H6704">
        <v>23</v>
      </c>
      <c r="I6704">
        <f>IF(VLOOKUP(Data!$A6704,summermonths, 2, FALSE) = 1, VLOOKUP(Data!$H6704,rateblocks, 2, FALSE), VLOOKUP(Data!H6704, rateblocks,3, FALSE))</f>
        <v>3</v>
      </c>
      <c r="J6704">
        <v>2.5806307792663574</v>
      </c>
      <c r="K6704">
        <v>2.1088361740112305</v>
      </c>
      <c r="L6704">
        <v>71.332290649414063</v>
      </c>
      <c r="M6704">
        <v>-0.47179454565048218</v>
      </c>
      <c r="N6704">
        <v>0.62806326150894165</v>
      </c>
      <c r="O6704">
        <v>0.39446344971656799</v>
      </c>
      <c r="P6704">
        <v>-1.5048667192459106</v>
      </c>
      <c r="Q6704">
        <v>-1.2766900062561035</v>
      </c>
      <c r="R6704">
        <v>-0.80115121603012085</v>
      </c>
      <c r="S6704">
        <v>-0.47179454565048218</v>
      </c>
      <c r="T6704">
        <v>-0.14243784546852112</v>
      </c>
      <c r="U6704">
        <v>0.33310091495513916</v>
      </c>
      <c r="V6704">
        <v>0.56127756834030151</v>
      </c>
    </row>
    <row r="6705" spans="1:22" x14ac:dyDescent="0.25">
      <c r="A6705" t="s">
        <v>96</v>
      </c>
      <c r="B6705" t="s">
        <v>86</v>
      </c>
      <c r="C6705" t="s">
        <v>101</v>
      </c>
      <c r="D6705" t="s">
        <v>61</v>
      </c>
      <c r="E6705" t="s">
        <v>89</v>
      </c>
      <c r="F6705" t="s">
        <v>50</v>
      </c>
      <c r="G6705">
        <v>87</v>
      </c>
      <c r="H6705">
        <v>21</v>
      </c>
      <c r="I6705">
        <f>IF(VLOOKUP(Data!$A6705,summermonths, 2, FALSE) = 1, VLOOKUP(Data!$H6705,rateblocks, 2, FALSE), VLOOKUP(Data!H6705, rateblocks,3, FALSE))</f>
        <v>2</v>
      </c>
      <c r="J6705">
        <v>1.9616258144378662</v>
      </c>
      <c r="K6705">
        <v>2.3418834209442139</v>
      </c>
      <c r="L6705">
        <v>66.316093444824219</v>
      </c>
      <c r="M6705">
        <v>0.38025769591331482</v>
      </c>
      <c r="N6705">
        <v>0.19249892234802246</v>
      </c>
      <c r="O6705">
        <v>3.7055835127830505E-2</v>
      </c>
      <c r="P6705">
        <v>6.3625141978263855E-2</v>
      </c>
      <c r="Q6705">
        <v>0.13356040418148041</v>
      </c>
      <c r="R6705">
        <v>0.27931115031242371</v>
      </c>
      <c r="S6705">
        <v>0.38025769591331482</v>
      </c>
      <c r="T6705">
        <v>0.48120424151420593</v>
      </c>
      <c r="U6705">
        <v>0.62695497274398804</v>
      </c>
      <c r="V6705">
        <v>0.69689023494720459</v>
      </c>
    </row>
    <row r="6706" spans="1:22" x14ac:dyDescent="0.25">
      <c r="A6706" t="s">
        <v>99</v>
      </c>
      <c r="B6706" t="s">
        <v>86</v>
      </c>
      <c r="C6706" t="s">
        <v>102</v>
      </c>
      <c r="D6706" t="s">
        <v>70</v>
      </c>
      <c r="E6706" t="s">
        <v>89</v>
      </c>
      <c r="F6706" t="s">
        <v>50</v>
      </c>
      <c r="G6706">
        <v>87</v>
      </c>
      <c r="H6706">
        <v>21</v>
      </c>
      <c r="I6706">
        <f>IF(VLOOKUP(Data!$A6706,summermonths, 2, FALSE) = 1, VLOOKUP(Data!$H6706,rateblocks, 2, FALSE), VLOOKUP(Data!H6706, rateblocks,3, FALSE))</f>
        <v>2</v>
      </c>
      <c r="J6706">
        <v>3.3116655349731445</v>
      </c>
      <c r="K6706">
        <v>2.7066667079925537</v>
      </c>
      <c r="L6706">
        <v>83.3563232421875</v>
      </c>
      <c r="M6706">
        <v>-0.60499894618988037</v>
      </c>
      <c r="N6706">
        <v>1.6822330951690674</v>
      </c>
      <c r="O6706">
        <v>2.8299081325531006</v>
      </c>
      <c r="P6706">
        <v>-3.3720262050628662</v>
      </c>
      <c r="Q6706">
        <v>-2.7608673572540283</v>
      </c>
      <c r="R6706">
        <v>-1.4871628284454346</v>
      </c>
      <c r="S6706">
        <v>-0.60499894618988037</v>
      </c>
      <c r="T6706">
        <v>0.27716496586799622</v>
      </c>
      <c r="U6706">
        <v>1.5508694648742676</v>
      </c>
      <c r="V6706">
        <v>2.1620283126831055</v>
      </c>
    </row>
    <row r="6707" spans="1:22" x14ac:dyDescent="0.25">
      <c r="A6707" t="s">
        <v>123</v>
      </c>
      <c r="B6707" t="s">
        <v>86</v>
      </c>
      <c r="C6707" t="s">
        <v>101</v>
      </c>
      <c r="D6707" t="s">
        <v>107</v>
      </c>
      <c r="E6707" t="s">
        <v>89</v>
      </c>
      <c r="F6707" t="s">
        <v>50</v>
      </c>
      <c r="G6707">
        <v>87</v>
      </c>
      <c r="H6707">
        <v>23</v>
      </c>
      <c r="I6707">
        <f>IF(VLOOKUP(Data!$A6707,summermonths, 2, FALSE) = 1, VLOOKUP(Data!$H6707,rateblocks, 2, FALSE), VLOOKUP(Data!H6707, rateblocks,3, FALSE))</f>
        <v>3</v>
      </c>
      <c r="J6707">
        <v>2.0088725090026855</v>
      </c>
      <c r="K6707">
        <v>2.1078765392303467</v>
      </c>
      <c r="L6707">
        <v>55.648517608642578</v>
      </c>
      <c r="M6707">
        <v>9.9003970623016357E-2</v>
      </c>
      <c r="N6707">
        <v>7.0196695625782013E-2</v>
      </c>
      <c r="O6707">
        <v>4.9275760538876057E-3</v>
      </c>
      <c r="P6707">
        <v>-1.645931787788868E-2</v>
      </c>
      <c r="Q6707">
        <v>9.0432856231927872E-3</v>
      </c>
      <c r="R6707">
        <v>6.2192786484956741E-2</v>
      </c>
      <c r="S6707">
        <v>9.9003970623016357E-2</v>
      </c>
      <c r="T6707">
        <v>0.13581515848636627</v>
      </c>
      <c r="U6707">
        <v>0.18896465003490448</v>
      </c>
      <c r="V6707">
        <v>0.21446725726127625</v>
      </c>
    </row>
    <row r="6708" spans="1:22" x14ac:dyDescent="0.25">
      <c r="A6708" t="s">
        <v>125</v>
      </c>
      <c r="B6708" t="s">
        <v>86</v>
      </c>
      <c r="C6708" t="s">
        <v>101</v>
      </c>
      <c r="D6708" t="s">
        <v>110</v>
      </c>
      <c r="E6708" t="s">
        <v>89</v>
      </c>
      <c r="F6708" t="s">
        <v>50</v>
      </c>
      <c r="G6708">
        <v>87</v>
      </c>
      <c r="H6708">
        <v>10</v>
      </c>
      <c r="I6708">
        <f>IF(VLOOKUP(Data!$A6708,summermonths, 2, FALSE) = 1, VLOOKUP(Data!$H6708,rateblocks, 2, FALSE), VLOOKUP(Data!H6708, rateblocks,3, FALSE))</f>
        <v>2</v>
      </c>
      <c r="J6708">
        <v>1.0610224008560181</v>
      </c>
      <c r="K6708">
        <v>1.0866667032241821</v>
      </c>
      <c r="L6708">
        <v>67.401252746582031</v>
      </c>
      <c r="M6708">
        <v>2.5644222274422646E-2</v>
      </c>
      <c r="N6708">
        <v>9.5691956579685211E-2</v>
      </c>
      <c r="O6708">
        <v>9.1569507494568825E-3</v>
      </c>
      <c r="P6708">
        <v>-0.1317550390958786</v>
      </c>
      <c r="Q6708">
        <v>-9.6989952027797699E-2</v>
      </c>
      <c r="R6708">
        <v>-2.453668974339962E-2</v>
      </c>
      <c r="S6708">
        <v>2.5644222274422646E-2</v>
      </c>
      <c r="T6708">
        <v>7.5825132429599762E-2</v>
      </c>
      <c r="U6708">
        <v>0.14827840030193329</v>
      </c>
      <c r="V6708">
        <v>0.18304347991943359</v>
      </c>
    </row>
    <row r="6709" spans="1:22" x14ac:dyDescent="0.25">
      <c r="A6709" t="s">
        <v>125</v>
      </c>
      <c r="B6709" t="s">
        <v>86</v>
      </c>
      <c r="C6709" t="s">
        <v>101</v>
      </c>
      <c r="D6709" t="s">
        <v>110</v>
      </c>
      <c r="E6709" t="s">
        <v>89</v>
      </c>
      <c r="F6709" t="s">
        <v>50</v>
      </c>
      <c r="G6709">
        <v>87</v>
      </c>
      <c r="H6709">
        <v>1</v>
      </c>
      <c r="I6709">
        <f>IF(VLOOKUP(Data!$A6709,summermonths, 2, FALSE) = 1, VLOOKUP(Data!$H6709,rateblocks, 2, FALSE), VLOOKUP(Data!H6709, rateblocks,3, FALSE))</f>
        <v>3</v>
      </c>
      <c r="J6709">
        <v>1.9999443292617798</v>
      </c>
      <c r="K6709">
        <v>2.0255799293518066</v>
      </c>
      <c r="L6709">
        <v>58.006790161132812</v>
      </c>
      <c r="M6709">
        <v>2.5635663419961929E-2</v>
      </c>
      <c r="N6709">
        <v>8.1630997359752655E-2</v>
      </c>
      <c r="O6709">
        <v>6.6636195406317711E-3</v>
      </c>
      <c r="P6709">
        <v>-0.10863538086414337</v>
      </c>
      <c r="Q6709">
        <v>-7.8978672623634338E-2</v>
      </c>
      <c r="R6709">
        <v>-1.7171673476696014E-2</v>
      </c>
      <c r="S6709">
        <v>2.5635663419961929E-2</v>
      </c>
      <c r="T6709">
        <v>6.8443000316619873E-2</v>
      </c>
      <c r="U6709">
        <v>0.1302499920129776</v>
      </c>
      <c r="V6709">
        <v>0.15990670025348663</v>
      </c>
    </row>
    <row r="6710" spans="1:22" x14ac:dyDescent="0.25">
      <c r="A6710" t="s">
        <v>100</v>
      </c>
      <c r="B6710" t="s">
        <v>86</v>
      </c>
      <c r="C6710" t="s">
        <v>101</v>
      </c>
      <c r="D6710" t="s">
        <v>65</v>
      </c>
      <c r="E6710" t="s">
        <v>89</v>
      </c>
      <c r="F6710" t="s">
        <v>50</v>
      </c>
      <c r="G6710">
        <v>87</v>
      </c>
      <c r="H6710">
        <v>1</v>
      </c>
      <c r="I6710">
        <f>IF(VLOOKUP(Data!$A6710,summermonths, 2, FALSE) = 1, VLOOKUP(Data!$H6710,rateblocks, 2, FALSE), VLOOKUP(Data!H6710, rateblocks,3, FALSE))</f>
        <v>3</v>
      </c>
      <c r="J6710">
        <v>2.4137897491455078</v>
      </c>
      <c r="K6710">
        <v>1.959089994430542</v>
      </c>
      <c r="L6710">
        <v>69.09674072265625</v>
      </c>
      <c r="M6710">
        <v>-0.45469972491264343</v>
      </c>
      <c r="N6710">
        <v>0.54471117258071899</v>
      </c>
      <c r="O6710">
        <v>0.29671025276184082</v>
      </c>
      <c r="P6710">
        <v>-1.3506698608398438</v>
      </c>
      <c r="Q6710">
        <v>-1.1527751684188843</v>
      </c>
      <c r="R6710">
        <v>-0.74034655094146729</v>
      </c>
      <c r="S6710">
        <v>-0.45469972491264343</v>
      </c>
      <c r="T6710">
        <v>-0.16905291378498077</v>
      </c>
      <c r="U6710">
        <v>0.24337573349475861</v>
      </c>
      <c r="V6710">
        <v>0.44127041101455688</v>
      </c>
    </row>
    <row r="6711" spans="1:22" x14ac:dyDescent="0.25">
      <c r="A6711" t="s">
        <v>99</v>
      </c>
      <c r="B6711" t="s">
        <v>86</v>
      </c>
      <c r="C6711" t="s">
        <v>102</v>
      </c>
      <c r="D6711" t="s">
        <v>70</v>
      </c>
      <c r="E6711" t="s">
        <v>89</v>
      </c>
      <c r="F6711" t="s">
        <v>50</v>
      </c>
      <c r="G6711">
        <v>87</v>
      </c>
      <c r="H6711">
        <v>20</v>
      </c>
      <c r="I6711">
        <f>IF(VLOOKUP(Data!$A6711,summermonths, 2, FALSE) = 1, VLOOKUP(Data!$H6711,rateblocks, 2, FALSE), VLOOKUP(Data!H6711, rateblocks,3, FALSE))</f>
        <v>2</v>
      </c>
      <c r="J6711">
        <v>3.3871431350708008</v>
      </c>
      <c r="K6711">
        <v>2.6133332252502441</v>
      </c>
      <c r="L6711">
        <v>84.103446960449219</v>
      </c>
      <c r="M6711">
        <v>-0.77380979061126709</v>
      </c>
      <c r="N6711">
        <v>1.6433099508285522</v>
      </c>
      <c r="O6711">
        <v>2.700467586517334</v>
      </c>
      <c r="P6711">
        <v>-3.4768140316009521</v>
      </c>
      <c r="Q6711">
        <v>-2.8797962665557861</v>
      </c>
      <c r="R6711">
        <v>-1.6355624198913574</v>
      </c>
      <c r="S6711">
        <v>-0.77380979061126709</v>
      </c>
      <c r="T6711">
        <v>8.7942786514759064E-2</v>
      </c>
      <c r="U6711">
        <v>1.332176685333252</v>
      </c>
      <c r="V6711">
        <v>1.9291945695877075</v>
      </c>
    </row>
    <row r="6712" spans="1:22" x14ac:dyDescent="0.25">
      <c r="A6712" t="s">
        <v>95</v>
      </c>
      <c r="B6712" t="s">
        <v>86</v>
      </c>
      <c r="C6712" t="s">
        <v>102</v>
      </c>
      <c r="D6712" t="s">
        <v>66</v>
      </c>
      <c r="E6712" t="s">
        <v>89</v>
      </c>
      <c r="F6712" t="s">
        <v>50</v>
      </c>
      <c r="G6712">
        <v>87</v>
      </c>
      <c r="H6712">
        <v>18</v>
      </c>
      <c r="I6712">
        <f>IF(VLOOKUP(Data!$A6712,summermonths, 2, FALSE) = 1, VLOOKUP(Data!$H6712,rateblocks, 2, FALSE), VLOOKUP(Data!H6712, rateblocks,3, FALSE))</f>
        <v>1</v>
      </c>
      <c r="J6712">
        <v>1.0979795455932617</v>
      </c>
      <c r="K6712">
        <v>1.547471284866333</v>
      </c>
      <c r="L6712">
        <v>74.367813110351562</v>
      </c>
      <c r="M6712">
        <v>0.4494917094707489</v>
      </c>
      <c r="N6712">
        <v>0.36793965101242065</v>
      </c>
      <c r="O6712">
        <v>0.13537958264350891</v>
      </c>
      <c r="P6712">
        <v>-0.15571515262126923</v>
      </c>
      <c r="Q6712">
        <v>-2.204192616045475E-2</v>
      </c>
      <c r="R6712">
        <v>0.25654396414756775</v>
      </c>
      <c r="S6712">
        <v>0.4494917094707489</v>
      </c>
      <c r="T6712">
        <v>0.64243942499160767</v>
      </c>
      <c r="U6712">
        <v>0.92102533578872681</v>
      </c>
      <c r="V6712">
        <v>1.0546985864639282</v>
      </c>
    </row>
    <row r="6713" spans="1:22" x14ac:dyDescent="0.25">
      <c r="A6713" t="s">
        <v>125</v>
      </c>
      <c r="B6713" t="s">
        <v>86</v>
      </c>
      <c r="C6713" t="s">
        <v>102</v>
      </c>
      <c r="D6713" t="s">
        <v>109</v>
      </c>
      <c r="E6713" t="s">
        <v>89</v>
      </c>
      <c r="F6713" t="s">
        <v>50</v>
      </c>
      <c r="G6713">
        <v>87</v>
      </c>
      <c r="H6713">
        <v>13</v>
      </c>
      <c r="I6713">
        <f>IF(VLOOKUP(Data!$A6713,summermonths, 2, FALSE) = 1, VLOOKUP(Data!$H6713,rateblocks, 2, FALSE), VLOOKUP(Data!H6713, rateblocks,3, FALSE))</f>
        <v>2</v>
      </c>
      <c r="J6713">
        <v>1.4269050359725952</v>
      </c>
      <c r="K6713">
        <v>1.5621263980865479</v>
      </c>
      <c r="L6713">
        <v>81.896553039550781</v>
      </c>
      <c r="M6713">
        <v>0.13522140681743622</v>
      </c>
      <c r="N6713">
        <v>0.2637818455696106</v>
      </c>
      <c r="O6713">
        <v>6.9580860435962677E-2</v>
      </c>
      <c r="P6713">
        <v>-0.29866111278533936</v>
      </c>
      <c r="Q6713">
        <v>-0.20282863080501556</v>
      </c>
      <c r="R6713">
        <v>-3.1059281900525093E-3</v>
      </c>
      <c r="S6713">
        <v>0.13522140681743622</v>
      </c>
      <c r="T6713">
        <v>0.27354875206947327</v>
      </c>
      <c r="U6713">
        <v>0.47327142953872681</v>
      </c>
      <c r="V6713">
        <v>0.56910395622253418</v>
      </c>
    </row>
    <row r="6714" spans="1:22" x14ac:dyDescent="0.25">
      <c r="A6714" t="s">
        <v>125</v>
      </c>
      <c r="B6714" t="s">
        <v>86</v>
      </c>
      <c r="C6714" t="s">
        <v>102</v>
      </c>
      <c r="D6714" t="s">
        <v>109</v>
      </c>
      <c r="E6714" t="s">
        <v>89</v>
      </c>
      <c r="F6714" t="s">
        <v>50</v>
      </c>
      <c r="G6714">
        <v>87</v>
      </c>
      <c r="H6714">
        <v>11</v>
      </c>
      <c r="I6714">
        <f>IF(VLOOKUP(Data!$A6714,summermonths, 2, FALSE) = 1, VLOOKUP(Data!$H6714,rateblocks, 2, FALSE), VLOOKUP(Data!H6714, rateblocks,3, FALSE))</f>
        <v>2</v>
      </c>
      <c r="J6714">
        <v>1.4542789459228516</v>
      </c>
      <c r="K6714">
        <v>1.3044826984405518</v>
      </c>
      <c r="L6714">
        <v>79.620689392089844</v>
      </c>
      <c r="M6714">
        <v>-0.14979617297649384</v>
      </c>
      <c r="N6714">
        <v>0.21001341938972473</v>
      </c>
      <c r="O6714">
        <v>4.4105637818574905E-2</v>
      </c>
      <c r="P6714">
        <v>-0.49523749947547913</v>
      </c>
      <c r="Q6714">
        <v>-0.41893920302391052</v>
      </c>
      <c r="R6714">
        <v>-0.25992733240127563</v>
      </c>
      <c r="S6714">
        <v>-0.14979617297649384</v>
      </c>
      <c r="T6714">
        <v>-3.966502845287323E-2</v>
      </c>
      <c r="U6714">
        <v>0.11934685707092285</v>
      </c>
      <c r="V6714">
        <v>0.19564516842365265</v>
      </c>
    </row>
    <row r="6715" spans="1:22" x14ac:dyDescent="0.25">
      <c r="A6715" t="s">
        <v>122</v>
      </c>
      <c r="B6715" t="s">
        <v>86</v>
      </c>
      <c r="C6715" t="s">
        <v>102</v>
      </c>
      <c r="D6715" t="s">
        <v>106</v>
      </c>
      <c r="E6715" t="s">
        <v>89</v>
      </c>
      <c r="F6715" t="s">
        <v>50</v>
      </c>
      <c r="G6715">
        <v>87</v>
      </c>
      <c r="H6715">
        <v>8</v>
      </c>
      <c r="I6715">
        <f>IF(VLOOKUP(Data!$A6715,summermonths, 2, FALSE) = 1, VLOOKUP(Data!$H6715,rateblocks, 2, FALSE), VLOOKUP(Data!H6715, rateblocks,3, FALSE))</f>
        <v>2</v>
      </c>
      <c r="J6715">
        <v>1.1168491840362549</v>
      </c>
      <c r="K6715">
        <v>1.0405746698379517</v>
      </c>
      <c r="L6715">
        <v>40.091953277587891</v>
      </c>
      <c r="M6715">
        <v>-7.6274491846561432E-2</v>
      </c>
      <c r="N6715">
        <v>0.24040260910987854</v>
      </c>
      <c r="O6715">
        <v>5.7793416082859039E-2</v>
      </c>
      <c r="P6715">
        <v>-0.47170159220695496</v>
      </c>
      <c r="Q6715">
        <v>-0.3843628466129303</v>
      </c>
      <c r="R6715">
        <v>-0.20234175026416779</v>
      </c>
      <c r="S6715">
        <v>-7.6274491846561432E-2</v>
      </c>
      <c r="T6715">
        <v>4.9792759120464325E-2</v>
      </c>
      <c r="U6715">
        <v>0.23181384801864624</v>
      </c>
      <c r="V6715">
        <v>0.31915262341499329</v>
      </c>
    </row>
    <row r="6716" spans="1:22" x14ac:dyDescent="0.25">
      <c r="A6716" t="s">
        <v>123</v>
      </c>
      <c r="B6716" t="s">
        <v>86</v>
      </c>
      <c r="C6716" t="s">
        <v>102</v>
      </c>
      <c r="D6716" t="s">
        <v>112</v>
      </c>
      <c r="E6716" t="s">
        <v>89</v>
      </c>
      <c r="F6716" t="s">
        <v>50</v>
      </c>
      <c r="G6716">
        <v>87</v>
      </c>
      <c r="H6716">
        <v>14</v>
      </c>
      <c r="I6716">
        <f>IF(VLOOKUP(Data!$A6716,summermonths, 2, FALSE) = 1, VLOOKUP(Data!$H6716,rateblocks, 2, FALSE), VLOOKUP(Data!H6716, rateblocks,3, FALSE))</f>
        <v>2</v>
      </c>
      <c r="J6716">
        <v>1.3024383783340454</v>
      </c>
      <c r="K6716">
        <v>1.4190230369567871</v>
      </c>
      <c r="L6716">
        <v>83.724136352539062</v>
      </c>
      <c r="M6716">
        <v>0.1165846511721611</v>
      </c>
      <c r="N6716">
        <v>0.24912141263484955</v>
      </c>
      <c r="O6716">
        <v>6.2061477452516556E-2</v>
      </c>
      <c r="P6716">
        <v>-0.2931835949420929</v>
      </c>
      <c r="Q6716">
        <v>-0.20267727971076965</v>
      </c>
      <c r="R6716">
        <v>-1.4054745435714722E-2</v>
      </c>
      <c r="S6716">
        <v>0.1165846511721611</v>
      </c>
      <c r="T6716">
        <v>0.24722404778003693</v>
      </c>
      <c r="U6716">
        <v>0.43584659695625305</v>
      </c>
      <c r="V6716">
        <v>0.52635288238525391</v>
      </c>
    </row>
    <row r="6717" spans="1:22" x14ac:dyDescent="0.25">
      <c r="A6717" t="s">
        <v>96</v>
      </c>
      <c r="B6717" t="s">
        <v>86</v>
      </c>
      <c r="C6717" t="s">
        <v>102</v>
      </c>
      <c r="D6717" t="s">
        <v>67</v>
      </c>
      <c r="E6717" t="s">
        <v>89</v>
      </c>
      <c r="F6717" t="s">
        <v>50</v>
      </c>
      <c r="G6717">
        <v>87</v>
      </c>
      <c r="H6717">
        <v>12</v>
      </c>
      <c r="I6717">
        <f>IF(VLOOKUP(Data!$A6717,summermonths, 2, FALSE) = 1, VLOOKUP(Data!$H6717,rateblocks, 2, FALSE), VLOOKUP(Data!H6717, rateblocks,3, FALSE))</f>
        <v>1</v>
      </c>
      <c r="J6717">
        <v>1.372795581817627</v>
      </c>
      <c r="K6717">
        <v>1.6754022836685181</v>
      </c>
      <c r="L6717">
        <v>80.3563232421875</v>
      </c>
      <c r="M6717">
        <v>0.30260667204856873</v>
      </c>
      <c r="N6717">
        <v>0.42046290636062622</v>
      </c>
      <c r="O6717">
        <v>0.1767890602350235</v>
      </c>
      <c r="P6717">
        <v>-0.38899326324462891</v>
      </c>
      <c r="Q6717">
        <v>-0.23623822629451752</v>
      </c>
      <c r="R6717">
        <v>8.2115709781646729E-2</v>
      </c>
      <c r="S6717">
        <v>0.30260667204856873</v>
      </c>
      <c r="T6717">
        <v>0.52309763431549072</v>
      </c>
      <c r="U6717">
        <v>0.84145158529281616</v>
      </c>
      <c r="V6717">
        <v>0.99420660734176636</v>
      </c>
    </row>
    <row r="6718" spans="1:22" x14ac:dyDescent="0.25">
      <c r="A6718" t="s">
        <v>123</v>
      </c>
      <c r="B6718" t="s">
        <v>86</v>
      </c>
      <c r="C6718" t="s">
        <v>102</v>
      </c>
      <c r="D6718" t="s">
        <v>112</v>
      </c>
      <c r="E6718" t="s">
        <v>89</v>
      </c>
      <c r="F6718" t="s">
        <v>50</v>
      </c>
      <c r="G6718">
        <v>87</v>
      </c>
      <c r="H6718">
        <v>15</v>
      </c>
      <c r="I6718">
        <f>IF(VLOOKUP(Data!$A6718,summermonths, 2, FALSE) = 1, VLOOKUP(Data!$H6718,rateblocks, 2, FALSE), VLOOKUP(Data!H6718, rateblocks,3, FALSE))</f>
        <v>2</v>
      </c>
      <c r="J6718">
        <v>1.2743110656738281</v>
      </c>
      <c r="K6718">
        <v>1.4213793277740479</v>
      </c>
      <c r="L6718">
        <v>82.896553039550781</v>
      </c>
      <c r="M6718">
        <v>0.14706827700138092</v>
      </c>
      <c r="N6718">
        <v>0.2378094345331192</v>
      </c>
      <c r="O6718">
        <v>5.6553326547145844E-2</v>
      </c>
      <c r="P6718">
        <v>-0.24409343302249908</v>
      </c>
      <c r="Q6718">
        <v>-0.15769678354263306</v>
      </c>
      <c r="R6718">
        <v>2.2360887378454208E-2</v>
      </c>
      <c r="S6718">
        <v>0.14706827700138092</v>
      </c>
      <c r="T6718">
        <v>0.27177566289901733</v>
      </c>
      <c r="U6718">
        <v>0.4518333375453949</v>
      </c>
      <c r="V6718">
        <v>0.53823000192642212</v>
      </c>
    </row>
    <row r="6719" spans="1:22" x14ac:dyDescent="0.25">
      <c r="A6719" t="s">
        <v>96</v>
      </c>
      <c r="B6719" t="s">
        <v>86</v>
      </c>
      <c r="C6719" t="s">
        <v>102</v>
      </c>
      <c r="D6719" t="s">
        <v>67</v>
      </c>
      <c r="E6719" t="s">
        <v>89</v>
      </c>
      <c r="F6719" t="s">
        <v>50</v>
      </c>
      <c r="G6719">
        <v>87</v>
      </c>
      <c r="H6719">
        <v>23</v>
      </c>
      <c r="I6719">
        <f>IF(VLOOKUP(Data!$A6719,summermonths, 2, FALSE) = 1, VLOOKUP(Data!$H6719,rateblocks, 2, FALSE), VLOOKUP(Data!H6719, rateblocks,3, FALSE))</f>
        <v>3</v>
      </c>
      <c r="J6719">
        <v>2.0913679599761963</v>
      </c>
      <c r="K6719">
        <v>2.2870113849639893</v>
      </c>
      <c r="L6719">
        <v>70.160919189453125</v>
      </c>
      <c r="M6719">
        <v>0.19564345479011536</v>
      </c>
      <c r="N6719">
        <v>0.26618844270706177</v>
      </c>
      <c r="O6719">
        <v>7.0856288075447083E-2</v>
      </c>
      <c r="P6719">
        <v>-0.24219757318496704</v>
      </c>
      <c r="Q6719">
        <v>-0.14549076557159424</v>
      </c>
      <c r="R6719">
        <v>5.6054100394248962E-2</v>
      </c>
      <c r="S6719">
        <v>0.19564345479011536</v>
      </c>
      <c r="T6719">
        <v>0.33523282408714294</v>
      </c>
      <c r="U6719">
        <v>0.53677767515182495</v>
      </c>
      <c r="V6719">
        <v>0.63348448276519775</v>
      </c>
    </row>
    <row r="6720" spans="1:22" x14ac:dyDescent="0.25">
      <c r="A6720" t="s">
        <v>96</v>
      </c>
      <c r="B6720" t="s">
        <v>86</v>
      </c>
      <c r="C6720" t="s">
        <v>101</v>
      </c>
      <c r="D6720" t="s">
        <v>61</v>
      </c>
      <c r="E6720" t="s">
        <v>89</v>
      </c>
      <c r="F6720" t="s">
        <v>50</v>
      </c>
      <c r="G6720">
        <v>87</v>
      </c>
      <c r="H6720">
        <v>24</v>
      </c>
      <c r="I6720">
        <f>IF(VLOOKUP(Data!$A6720,summermonths, 2, FALSE) = 1, VLOOKUP(Data!$H6720,rateblocks, 2, FALSE), VLOOKUP(Data!H6720, rateblocks,3, FALSE))</f>
        <v>3</v>
      </c>
      <c r="J6720">
        <v>1.8429994583129883</v>
      </c>
      <c r="K6720">
        <v>2.1003239154815674</v>
      </c>
      <c r="L6720">
        <v>64.485893249511719</v>
      </c>
      <c r="M6720">
        <v>0.25732448697090149</v>
      </c>
      <c r="N6720">
        <v>0.15868918597698212</v>
      </c>
      <c r="O6720">
        <v>2.518225833773613E-2</v>
      </c>
      <c r="P6720">
        <v>-3.6959962453693151E-3</v>
      </c>
      <c r="Q6720">
        <v>5.3956113755702972E-2</v>
      </c>
      <c r="R6720">
        <v>0.17410778999328613</v>
      </c>
      <c r="S6720">
        <v>0.25732448697090149</v>
      </c>
      <c r="T6720">
        <v>0.34054118394851685</v>
      </c>
      <c r="U6720">
        <v>0.46069285273551941</v>
      </c>
      <c r="V6720">
        <v>0.51834499835968018</v>
      </c>
    </row>
    <row r="6721" spans="1:22" x14ac:dyDescent="0.25">
      <c r="A6721" t="s">
        <v>100</v>
      </c>
      <c r="B6721" t="s">
        <v>86</v>
      </c>
      <c r="C6721" t="s">
        <v>102</v>
      </c>
      <c r="D6721" t="s">
        <v>71</v>
      </c>
      <c r="E6721" t="s">
        <v>89</v>
      </c>
      <c r="F6721" t="s">
        <v>50</v>
      </c>
      <c r="G6721">
        <v>87</v>
      </c>
      <c r="H6721">
        <v>4</v>
      </c>
      <c r="I6721">
        <f>IF(VLOOKUP(Data!$A6721,summermonths, 2, FALSE) = 1, VLOOKUP(Data!$H6721,rateblocks, 2, FALSE), VLOOKUP(Data!H6721, rateblocks,3, FALSE))</f>
        <v>3</v>
      </c>
      <c r="J6721">
        <v>2.6405961513519287</v>
      </c>
      <c r="K6721">
        <v>1.9425861835479736</v>
      </c>
      <c r="L6721">
        <v>72.666664123535156</v>
      </c>
      <c r="M6721">
        <v>-0.69801002740859985</v>
      </c>
      <c r="N6721">
        <v>1.3282972574234009</v>
      </c>
      <c r="O6721">
        <v>1.7643736600875854</v>
      </c>
      <c r="P6721">
        <v>-2.8828644752502441</v>
      </c>
      <c r="Q6721">
        <v>-2.4002914428710937</v>
      </c>
      <c r="R6721">
        <v>-1.3945697546005249</v>
      </c>
      <c r="S6721">
        <v>-0.69801002740859985</v>
      </c>
      <c r="T6721">
        <v>-1.4502645935863256E-3</v>
      </c>
      <c r="U6721">
        <v>1.004271388053894</v>
      </c>
      <c r="V6721">
        <v>1.486844539642334</v>
      </c>
    </row>
    <row r="6722" spans="1:22" x14ac:dyDescent="0.25">
      <c r="A6722" t="s">
        <v>100</v>
      </c>
      <c r="B6722" t="s">
        <v>86</v>
      </c>
      <c r="C6722" t="s">
        <v>102</v>
      </c>
      <c r="D6722" t="s">
        <v>71</v>
      </c>
      <c r="E6722" t="s">
        <v>89</v>
      </c>
      <c r="F6722" t="s">
        <v>51</v>
      </c>
      <c r="G6722">
        <v>103</v>
      </c>
      <c r="H6722">
        <v>7</v>
      </c>
      <c r="I6722">
        <f>IF(VLOOKUP(Data!$A6722,summermonths, 2, FALSE) = 1, VLOOKUP(Data!$H6722,rateblocks, 2, FALSE), VLOOKUP(Data!H6722, rateblocks,3, FALSE))</f>
        <v>2</v>
      </c>
      <c r="J6722">
        <v>2.6965899467468262</v>
      </c>
      <c r="K6722">
        <v>3.129077672958374</v>
      </c>
      <c r="L6722">
        <v>72.893203735351563</v>
      </c>
      <c r="M6722">
        <v>0.43248763680458069</v>
      </c>
      <c r="N6722">
        <v>0.41650238633155823</v>
      </c>
      <c r="O6722">
        <v>0.17347423732280731</v>
      </c>
      <c r="P6722">
        <v>-0.25259783864021301</v>
      </c>
      <c r="Q6722">
        <v>-0.10128165036439896</v>
      </c>
      <c r="R6722">
        <v>0.21407356858253479</v>
      </c>
      <c r="S6722">
        <v>0.43248763680458069</v>
      </c>
      <c r="T6722">
        <v>0.6509016752243042</v>
      </c>
      <c r="U6722">
        <v>0.96625691652297974</v>
      </c>
      <c r="V6722">
        <v>1.1175731420516968</v>
      </c>
    </row>
    <row r="6723" spans="1:22" x14ac:dyDescent="0.25">
      <c r="A6723" t="s">
        <v>98</v>
      </c>
      <c r="B6723" t="s">
        <v>86</v>
      </c>
      <c r="C6723" t="s">
        <v>102</v>
      </c>
      <c r="D6723" t="s">
        <v>69</v>
      </c>
      <c r="E6723" t="s">
        <v>89</v>
      </c>
      <c r="F6723" t="s">
        <v>51</v>
      </c>
      <c r="G6723">
        <v>103</v>
      </c>
      <c r="H6723">
        <v>24</v>
      </c>
      <c r="I6723">
        <f>IF(VLOOKUP(Data!$A6723,summermonths, 2, FALSE) = 1, VLOOKUP(Data!$H6723,rateblocks, 2, FALSE), VLOOKUP(Data!H6723, rateblocks,3, FALSE))</f>
        <v>3</v>
      </c>
      <c r="J6723">
        <v>2.8027815818786621</v>
      </c>
      <c r="K6723">
        <v>3.0578641891479492</v>
      </c>
      <c r="L6723">
        <v>74.087379455566406</v>
      </c>
      <c r="M6723">
        <v>0.25508248805999756</v>
      </c>
      <c r="N6723">
        <v>0.34103661775588989</v>
      </c>
      <c r="O6723">
        <v>0.11630597710609436</v>
      </c>
      <c r="P6723">
        <v>-0.30587282776832581</v>
      </c>
      <c r="Q6723">
        <v>-0.18197351694107056</v>
      </c>
      <c r="R6723">
        <v>7.6242707669734955E-2</v>
      </c>
      <c r="S6723">
        <v>0.25508248805999756</v>
      </c>
      <c r="T6723">
        <v>0.43392226099967957</v>
      </c>
      <c r="U6723">
        <v>0.69213849306106567</v>
      </c>
      <c r="V6723">
        <v>0.81603783369064331</v>
      </c>
    </row>
    <row r="6724" spans="1:22" x14ac:dyDescent="0.25">
      <c r="A6724" t="s">
        <v>123</v>
      </c>
      <c r="B6724" t="s">
        <v>86</v>
      </c>
      <c r="C6724" t="s">
        <v>101</v>
      </c>
      <c r="D6724" t="s">
        <v>107</v>
      </c>
      <c r="E6724" t="s">
        <v>89</v>
      </c>
      <c r="F6724" t="s">
        <v>51</v>
      </c>
      <c r="G6724">
        <v>103</v>
      </c>
      <c r="H6724">
        <v>19</v>
      </c>
      <c r="I6724">
        <f>IF(VLOOKUP(Data!$A6724,summermonths, 2, FALSE) = 1, VLOOKUP(Data!$H6724,rateblocks, 2, FALSE), VLOOKUP(Data!H6724, rateblocks,3, FALSE))</f>
        <v>1</v>
      </c>
      <c r="J6724">
        <v>3.0581600666046143</v>
      </c>
      <c r="K6724">
        <v>3.1296684741973877</v>
      </c>
      <c r="L6724">
        <v>60.848747253417969</v>
      </c>
      <c r="M6724">
        <v>7.1508198976516724E-2</v>
      </c>
      <c r="N6724">
        <v>0.19186627864837646</v>
      </c>
      <c r="O6724">
        <v>3.6812670528888702E-2</v>
      </c>
      <c r="P6724">
        <v>-0.24408374726772308</v>
      </c>
      <c r="Q6724">
        <v>-0.17437833547592163</v>
      </c>
      <c r="R6724">
        <v>-2.910657599568367E-2</v>
      </c>
      <c r="S6724">
        <v>7.1508198976516724E-2</v>
      </c>
      <c r="T6724">
        <v>0.17212297022342682</v>
      </c>
      <c r="U6724">
        <v>0.31739473342895508</v>
      </c>
      <c r="V6724">
        <v>0.38710013031959534</v>
      </c>
    </row>
    <row r="6725" spans="1:22" x14ac:dyDescent="0.25">
      <c r="A6725" t="s">
        <v>124</v>
      </c>
      <c r="B6725" t="s">
        <v>86</v>
      </c>
      <c r="C6725" t="s">
        <v>101</v>
      </c>
      <c r="D6725" t="s">
        <v>108</v>
      </c>
      <c r="E6725" t="s">
        <v>89</v>
      </c>
      <c r="F6725" t="s">
        <v>51</v>
      </c>
      <c r="G6725">
        <v>103</v>
      </c>
      <c r="H6725">
        <v>3</v>
      </c>
      <c r="I6725">
        <f>IF(VLOOKUP(Data!$A6725,summermonths, 2, FALSE) = 1, VLOOKUP(Data!$H6725,rateblocks, 2, FALSE), VLOOKUP(Data!H6725, rateblocks,3, FALSE))</f>
        <v>3</v>
      </c>
      <c r="J6725">
        <v>2.701265811920166</v>
      </c>
      <c r="K6725">
        <v>2.7298197746276855</v>
      </c>
      <c r="L6725">
        <v>55.451686859130859</v>
      </c>
      <c r="M6725">
        <v>2.855396457016468E-2</v>
      </c>
      <c r="N6725">
        <v>0.15198354423046112</v>
      </c>
      <c r="O6725">
        <v>2.309899777173996E-2</v>
      </c>
      <c r="P6725">
        <v>-0.22143672406673431</v>
      </c>
      <c r="Q6725">
        <v>-0.16622078418731689</v>
      </c>
      <c r="R6725">
        <v>-5.1146283745765686E-2</v>
      </c>
      <c r="S6725">
        <v>2.855396457016468E-2</v>
      </c>
      <c r="T6725">
        <v>0.10825421661138535</v>
      </c>
      <c r="U6725">
        <v>0.22332870960235596</v>
      </c>
      <c r="V6725">
        <v>0.27854463458061218</v>
      </c>
    </row>
    <row r="6726" spans="1:22" x14ac:dyDescent="0.25">
      <c r="A6726" t="s">
        <v>124</v>
      </c>
      <c r="B6726" t="s">
        <v>86</v>
      </c>
      <c r="C6726" t="s">
        <v>101</v>
      </c>
      <c r="D6726" t="s">
        <v>108</v>
      </c>
      <c r="E6726" t="s">
        <v>89</v>
      </c>
      <c r="F6726" t="s">
        <v>51</v>
      </c>
      <c r="G6726">
        <v>103</v>
      </c>
      <c r="H6726">
        <v>10</v>
      </c>
      <c r="I6726">
        <f>IF(VLOOKUP(Data!$A6726,summermonths, 2, FALSE) = 1, VLOOKUP(Data!$H6726,rateblocks, 2, FALSE), VLOOKUP(Data!H6726, rateblocks,3, FALSE))</f>
        <v>2</v>
      </c>
      <c r="J6726">
        <v>1.9937957525253296</v>
      </c>
      <c r="K6726">
        <v>2.0349977016448975</v>
      </c>
      <c r="L6726">
        <v>66.899215698242187</v>
      </c>
      <c r="M6726">
        <v>4.1201882064342499E-2</v>
      </c>
      <c r="N6726">
        <v>0.23252435028553009</v>
      </c>
      <c r="O6726">
        <v>5.4067574441432953E-2</v>
      </c>
      <c r="P6726">
        <v>-0.34126663208007813</v>
      </c>
      <c r="Q6726">
        <v>-0.25679007172584534</v>
      </c>
      <c r="R6726">
        <v>-8.0734007060527802E-2</v>
      </c>
      <c r="S6726">
        <v>4.1201882064342499E-2</v>
      </c>
      <c r="T6726">
        <v>0.1631377637386322</v>
      </c>
      <c r="U6726">
        <v>0.33919382095336914</v>
      </c>
      <c r="V6726">
        <v>0.42367041110992432</v>
      </c>
    </row>
    <row r="6727" spans="1:22" x14ac:dyDescent="0.25">
      <c r="A6727" t="s">
        <v>97</v>
      </c>
      <c r="B6727" t="s">
        <v>86</v>
      </c>
      <c r="C6727" t="s">
        <v>102</v>
      </c>
      <c r="D6727" t="s">
        <v>68</v>
      </c>
      <c r="E6727" t="s">
        <v>89</v>
      </c>
      <c r="F6727" t="s">
        <v>51</v>
      </c>
      <c r="G6727">
        <v>103</v>
      </c>
      <c r="H6727">
        <v>21</v>
      </c>
      <c r="I6727">
        <f>IF(VLOOKUP(Data!$A6727,summermonths, 2, FALSE) = 1, VLOOKUP(Data!$H6727,rateblocks, 2, FALSE), VLOOKUP(Data!H6727, rateblocks,3, FALSE))</f>
        <v>2</v>
      </c>
      <c r="J6727">
        <v>2.8740870952606201</v>
      </c>
      <c r="K6727">
        <v>3.2988834381103516</v>
      </c>
      <c r="L6727">
        <v>71.310676574707031</v>
      </c>
      <c r="M6727">
        <v>0.424796462059021</v>
      </c>
      <c r="N6727">
        <v>0.4217146635055542</v>
      </c>
      <c r="O6727">
        <v>0.17784325778484344</v>
      </c>
      <c r="P6727">
        <v>-0.26886242628097534</v>
      </c>
      <c r="Q6727">
        <v>-0.11565262824296951</v>
      </c>
      <c r="R6727">
        <v>0.20364907383918762</v>
      </c>
      <c r="S6727">
        <v>0.424796462059021</v>
      </c>
      <c r="T6727">
        <v>0.64594382047653198</v>
      </c>
      <c r="U6727">
        <v>0.96524554491043091</v>
      </c>
      <c r="V6727">
        <v>1.1184554100036621</v>
      </c>
    </row>
    <row r="6728" spans="1:22" x14ac:dyDescent="0.25">
      <c r="A6728" t="s">
        <v>100</v>
      </c>
      <c r="B6728" t="s">
        <v>86</v>
      </c>
      <c r="C6728" t="s">
        <v>102</v>
      </c>
      <c r="D6728" t="s">
        <v>71</v>
      </c>
      <c r="E6728" t="s">
        <v>89</v>
      </c>
      <c r="F6728" t="s">
        <v>51</v>
      </c>
      <c r="G6728">
        <v>103</v>
      </c>
      <c r="H6728">
        <v>3</v>
      </c>
      <c r="I6728">
        <f>IF(VLOOKUP(Data!$A6728,summermonths, 2, FALSE) = 1, VLOOKUP(Data!$H6728,rateblocks, 2, FALSE), VLOOKUP(Data!H6728, rateblocks,3, FALSE))</f>
        <v>3</v>
      </c>
      <c r="J6728">
        <v>2.7641644477844238</v>
      </c>
      <c r="K6728">
        <v>2.9314076900482178</v>
      </c>
      <c r="L6728">
        <v>73.757278442382812</v>
      </c>
      <c r="M6728">
        <v>0.16724343597888947</v>
      </c>
      <c r="N6728">
        <v>0.29606562852859497</v>
      </c>
      <c r="O6728">
        <v>8.7654858827590942E-2</v>
      </c>
      <c r="P6728">
        <v>-0.31974118947982788</v>
      </c>
      <c r="Q6728">
        <v>-0.21217992901802063</v>
      </c>
      <c r="R6728">
        <v>1.198646891862154E-2</v>
      </c>
      <c r="S6728">
        <v>0.16724343597888947</v>
      </c>
      <c r="T6728">
        <v>0.32250040769577026</v>
      </c>
      <c r="U6728">
        <v>0.54666680097579956</v>
      </c>
      <c r="V6728">
        <v>0.65422803163528442</v>
      </c>
    </row>
    <row r="6729" spans="1:22" x14ac:dyDescent="0.25">
      <c r="A6729" t="s">
        <v>97</v>
      </c>
      <c r="B6729" t="s">
        <v>86</v>
      </c>
      <c r="C6729" t="s">
        <v>102</v>
      </c>
      <c r="D6729" t="s">
        <v>68</v>
      </c>
      <c r="E6729" t="s">
        <v>89</v>
      </c>
      <c r="F6729" t="s">
        <v>51</v>
      </c>
      <c r="G6729">
        <v>103</v>
      </c>
      <c r="H6729">
        <v>12</v>
      </c>
      <c r="I6729">
        <f>IF(VLOOKUP(Data!$A6729,summermonths, 2, FALSE) = 1, VLOOKUP(Data!$H6729,rateblocks, 2, FALSE), VLOOKUP(Data!H6729, rateblocks,3, FALSE))</f>
        <v>1</v>
      </c>
      <c r="J6729">
        <v>2.3572995662689209</v>
      </c>
      <c r="K6729">
        <v>2.4056797027587891</v>
      </c>
      <c r="L6729">
        <v>78.378639221191406</v>
      </c>
      <c r="M6729">
        <v>4.8380002379417419E-2</v>
      </c>
      <c r="N6729">
        <v>0.4930306077003479</v>
      </c>
      <c r="O6729">
        <v>0.24307918548583984</v>
      </c>
      <c r="P6729">
        <v>-0.76258319616317749</v>
      </c>
      <c r="Q6729">
        <v>-0.58346414566040039</v>
      </c>
      <c r="R6729">
        <v>-0.21016550064086914</v>
      </c>
      <c r="S6729">
        <v>4.8380002379417419E-2</v>
      </c>
      <c r="T6729">
        <v>0.30692550539970398</v>
      </c>
      <c r="U6729">
        <v>0.68022412061691284</v>
      </c>
      <c r="V6729">
        <v>0.85934317111968994</v>
      </c>
    </row>
    <row r="6730" spans="1:22" x14ac:dyDescent="0.25">
      <c r="A6730" t="s">
        <v>122</v>
      </c>
      <c r="B6730" t="s">
        <v>86</v>
      </c>
      <c r="C6730" t="s">
        <v>102</v>
      </c>
      <c r="D6730" t="s">
        <v>106</v>
      </c>
      <c r="E6730" t="s">
        <v>89</v>
      </c>
      <c r="F6730" t="s">
        <v>51</v>
      </c>
      <c r="G6730">
        <v>103</v>
      </c>
      <c r="H6730">
        <v>14</v>
      </c>
      <c r="I6730">
        <f>IF(VLOOKUP(Data!$A6730,summermonths, 2, FALSE) = 1, VLOOKUP(Data!$H6730,rateblocks, 2, FALSE), VLOOKUP(Data!H6730, rateblocks,3, FALSE))</f>
        <v>2</v>
      </c>
      <c r="J6730">
        <v>1.7589625120162964</v>
      </c>
      <c r="K6730">
        <v>1.774417519569397</v>
      </c>
      <c r="L6730">
        <v>57.844661712646484</v>
      </c>
      <c r="M6730">
        <v>1.5454933978617191E-2</v>
      </c>
      <c r="N6730">
        <v>0.54892748594284058</v>
      </c>
      <c r="O6730">
        <v>0.30132138729095459</v>
      </c>
      <c r="P6730">
        <v>-0.8874504566192627</v>
      </c>
      <c r="Q6730">
        <v>-0.68802392482757568</v>
      </c>
      <c r="R6730">
        <v>-0.27240291237831116</v>
      </c>
      <c r="S6730">
        <v>1.5454933978617191E-2</v>
      </c>
      <c r="T6730">
        <v>0.30331277847290039</v>
      </c>
      <c r="U6730">
        <v>0.7189338207244873</v>
      </c>
      <c r="V6730">
        <v>0.91836029291152954</v>
      </c>
    </row>
    <row r="6731" spans="1:22" x14ac:dyDescent="0.25">
      <c r="A6731" t="s">
        <v>95</v>
      </c>
      <c r="B6731" t="s">
        <v>86</v>
      </c>
      <c r="C6731" t="s">
        <v>102</v>
      </c>
      <c r="D6731" t="s">
        <v>66</v>
      </c>
      <c r="E6731" t="s">
        <v>89</v>
      </c>
      <c r="F6731" t="s">
        <v>51</v>
      </c>
      <c r="G6731">
        <v>103</v>
      </c>
      <c r="H6731">
        <v>1</v>
      </c>
      <c r="I6731">
        <f>IF(VLOOKUP(Data!$A6731,summermonths, 2, FALSE) = 1, VLOOKUP(Data!$H6731,rateblocks, 2, FALSE), VLOOKUP(Data!H6731, rateblocks,3, FALSE))</f>
        <v>3</v>
      </c>
      <c r="J6731">
        <v>2.3944716453552246</v>
      </c>
      <c r="K6731">
        <v>2.8164563179016113</v>
      </c>
      <c r="L6731">
        <v>63.475727081298828</v>
      </c>
      <c r="M6731">
        <v>0.42198476195335388</v>
      </c>
      <c r="N6731">
        <v>0.41778302192687988</v>
      </c>
      <c r="O6731">
        <v>0.17454265058040619</v>
      </c>
      <c r="P6731">
        <v>-0.26520717144012451</v>
      </c>
      <c r="Q6731">
        <v>-0.11342572420835495</v>
      </c>
      <c r="R6731">
        <v>0.20289912819862366</v>
      </c>
      <c r="S6731">
        <v>0.42198476195335388</v>
      </c>
      <c r="T6731">
        <v>0.64107036590576172</v>
      </c>
      <c r="U6731">
        <v>0.95739525556564331</v>
      </c>
      <c r="V6731">
        <v>1.1091766357421875</v>
      </c>
    </row>
    <row r="6732" spans="1:22" x14ac:dyDescent="0.25">
      <c r="A6732" t="s">
        <v>122</v>
      </c>
      <c r="B6732" t="s">
        <v>86</v>
      </c>
      <c r="C6732" t="s">
        <v>102</v>
      </c>
      <c r="D6732" t="s">
        <v>106</v>
      </c>
      <c r="E6732" t="s">
        <v>89</v>
      </c>
      <c r="F6732" t="s">
        <v>51</v>
      </c>
      <c r="G6732">
        <v>103</v>
      </c>
      <c r="H6732">
        <v>17</v>
      </c>
      <c r="I6732">
        <f>IF(VLOOKUP(Data!$A6732,summermonths, 2, FALSE) = 1, VLOOKUP(Data!$H6732,rateblocks, 2, FALSE), VLOOKUP(Data!H6732, rateblocks,3, FALSE))</f>
        <v>2</v>
      </c>
      <c r="J6732">
        <v>1.7351927757263184</v>
      </c>
      <c r="K6732">
        <v>1.9086407423019409</v>
      </c>
      <c r="L6732">
        <v>53.660194396972656</v>
      </c>
      <c r="M6732">
        <v>0.17344798147678375</v>
      </c>
      <c r="N6732">
        <v>0.39091694355010986</v>
      </c>
      <c r="O6732">
        <v>0.1528160572052002</v>
      </c>
      <c r="P6732">
        <v>-0.46955317258834839</v>
      </c>
      <c r="Q6732">
        <v>-0.32753223180770874</v>
      </c>
      <c r="R6732">
        <v>-3.1549062579870224E-2</v>
      </c>
      <c r="S6732">
        <v>0.17344798147678375</v>
      </c>
      <c r="T6732">
        <v>0.37844502925872803</v>
      </c>
      <c r="U6732">
        <v>0.67442822456359863</v>
      </c>
      <c r="V6732">
        <v>0.81644910573959351</v>
      </c>
    </row>
    <row r="6733" spans="1:22" x14ac:dyDescent="0.25">
      <c r="A6733" t="s">
        <v>100</v>
      </c>
      <c r="B6733" t="s">
        <v>86</v>
      </c>
      <c r="C6733" t="s">
        <v>101</v>
      </c>
      <c r="D6733" t="s">
        <v>65</v>
      </c>
      <c r="E6733" t="s">
        <v>89</v>
      </c>
      <c r="F6733" t="s">
        <v>51</v>
      </c>
      <c r="G6733">
        <v>103</v>
      </c>
      <c r="H6733">
        <v>16</v>
      </c>
      <c r="I6733">
        <f>IF(VLOOKUP(Data!$A6733,summermonths, 2, FALSE) = 1, VLOOKUP(Data!$H6733,rateblocks, 2, FALSE), VLOOKUP(Data!H6733, rateblocks,3, FALSE))</f>
        <v>1</v>
      </c>
      <c r="J6733">
        <v>2.598574161529541</v>
      </c>
      <c r="K6733">
        <v>2.2970468997955322</v>
      </c>
      <c r="L6733">
        <v>81.27008056640625</v>
      </c>
      <c r="M6733">
        <v>-0.30152726173400879</v>
      </c>
      <c r="N6733">
        <v>0.25620105862617493</v>
      </c>
      <c r="O6733">
        <v>6.5638981759548187E-2</v>
      </c>
      <c r="P6733">
        <v>-0.72294050455093384</v>
      </c>
      <c r="Q6733">
        <v>-0.62986212968826294</v>
      </c>
      <c r="R6733">
        <v>-0.43587923049926758</v>
      </c>
      <c r="S6733">
        <v>-0.30152726173400879</v>
      </c>
      <c r="T6733">
        <v>-0.16717529296875</v>
      </c>
      <c r="U6733">
        <v>2.6807606220245361E-2</v>
      </c>
      <c r="V6733">
        <v>0.11988598108291626</v>
      </c>
    </row>
    <row r="6734" spans="1:22" x14ac:dyDescent="0.25">
      <c r="A6734" t="s">
        <v>100</v>
      </c>
      <c r="B6734" t="s">
        <v>86</v>
      </c>
      <c r="C6734" t="s">
        <v>102</v>
      </c>
      <c r="D6734" t="s">
        <v>71</v>
      </c>
      <c r="E6734" t="s">
        <v>89</v>
      </c>
      <c r="F6734" t="s">
        <v>51</v>
      </c>
      <c r="G6734">
        <v>103</v>
      </c>
      <c r="H6734">
        <v>6</v>
      </c>
      <c r="I6734">
        <f>IF(VLOOKUP(Data!$A6734,summermonths, 2, FALSE) = 1, VLOOKUP(Data!$H6734,rateblocks, 2, FALSE), VLOOKUP(Data!H6734, rateblocks,3, FALSE))</f>
        <v>3</v>
      </c>
      <c r="J6734">
        <v>2.698643684387207</v>
      </c>
      <c r="K6734">
        <v>3.0388350486755371</v>
      </c>
      <c r="L6734">
        <v>72.203880310058594</v>
      </c>
      <c r="M6734">
        <v>0.34019133448600769</v>
      </c>
      <c r="N6734">
        <v>0.32763531804084778</v>
      </c>
      <c r="O6734">
        <v>0.10734490305185318</v>
      </c>
      <c r="P6734">
        <v>-0.19872081279754639</v>
      </c>
      <c r="Q6734">
        <v>-7.9690217971801758E-2</v>
      </c>
      <c r="R6734">
        <v>0.16837920248508453</v>
      </c>
      <c r="S6734">
        <v>0.34019133448600769</v>
      </c>
      <c r="T6734">
        <v>0.51200348138809204</v>
      </c>
      <c r="U6734">
        <v>0.76007288694381714</v>
      </c>
      <c r="V6734">
        <v>0.87910348176956177</v>
      </c>
    </row>
    <row r="6735" spans="1:22" x14ac:dyDescent="0.25">
      <c r="A6735" t="s">
        <v>99</v>
      </c>
      <c r="B6735" t="s">
        <v>86</v>
      </c>
      <c r="C6735" t="s">
        <v>102</v>
      </c>
      <c r="D6735" t="s">
        <v>70</v>
      </c>
      <c r="E6735" t="s">
        <v>89</v>
      </c>
      <c r="F6735" t="s">
        <v>51</v>
      </c>
      <c r="G6735">
        <v>103</v>
      </c>
      <c r="H6735">
        <v>7</v>
      </c>
      <c r="I6735">
        <f>IF(VLOOKUP(Data!$A6735,summermonths, 2, FALSE) = 1, VLOOKUP(Data!$H6735,rateblocks, 2, FALSE), VLOOKUP(Data!H6735, rateblocks,3, FALSE))</f>
        <v>2</v>
      </c>
      <c r="J6735">
        <v>2.8408620357513428</v>
      </c>
      <c r="K6735">
        <v>2.977330207824707</v>
      </c>
      <c r="L6735">
        <v>78.223304748535156</v>
      </c>
      <c r="M6735">
        <v>0.13646811246871948</v>
      </c>
      <c r="N6735">
        <v>0.49869313836097717</v>
      </c>
      <c r="O6735">
        <v>0.24869485199451447</v>
      </c>
      <c r="P6735">
        <v>-0.68380910158157349</v>
      </c>
      <c r="Q6735">
        <v>-0.50263285636901855</v>
      </c>
      <c r="R6735">
        <v>-0.12504681944847107</v>
      </c>
      <c r="S6735">
        <v>0.13646811246871948</v>
      </c>
      <c r="T6735">
        <v>0.39798304438591003</v>
      </c>
      <c r="U6735">
        <v>0.77556908130645752</v>
      </c>
      <c r="V6735">
        <v>0.95674532651901245</v>
      </c>
    </row>
    <row r="6736" spans="1:22" x14ac:dyDescent="0.25">
      <c r="A6736" t="s">
        <v>123</v>
      </c>
      <c r="B6736" t="s">
        <v>86</v>
      </c>
      <c r="C6736" t="s">
        <v>102</v>
      </c>
      <c r="D6736" t="s">
        <v>112</v>
      </c>
      <c r="E6736" t="s">
        <v>89</v>
      </c>
      <c r="F6736" t="s">
        <v>51</v>
      </c>
      <c r="G6736">
        <v>103</v>
      </c>
      <c r="H6736">
        <v>2</v>
      </c>
      <c r="I6736">
        <f>IF(VLOOKUP(Data!$A6736,summermonths, 2, FALSE) = 1, VLOOKUP(Data!$H6736,rateblocks, 2, FALSE), VLOOKUP(Data!H6736, rateblocks,3, FALSE))</f>
        <v>3</v>
      </c>
      <c r="J6736">
        <v>2.7448670864105225</v>
      </c>
      <c r="K6736">
        <v>2.6881554126739502</v>
      </c>
      <c r="L6736">
        <v>57.223300933837891</v>
      </c>
      <c r="M6736">
        <v>-5.6711707264184952E-2</v>
      </c>
      <c r="N6736">
        <v>0.26511755585670471</v>
      </c>
      <c r="O6736">
        <v>7.0287317037582397E-2</v>
      </c>
      <c r="P6736">
        <v>-0.49279129505157471</v>
      </c>
      <c r="Q6736">
        <v>-0.39647352695465088</v>
      </c>
      <c r="R6736">
        <v>-0.1957394927740097</v>
      </c>
      <c r="S6736">
        <v>-5.6711707264184952E-2</v>
      </c>
      <c r="T6736">
        <v>8.2316078245639801E-2</v>
      </c>
      <c r="U6736">
        <v>0.28305011987686157</v>
      </c>
      <c r="V6736">
        <v>0.37936785817146301</v>
      </c>
    </row>
    <row r="6737" spans="1:22" x14ac:dyDescent="0.25">
      <c r="A6737" t="s">
        <v>96</v>
      </c>
      <c r="B6737" t="s">
        <v>86</v>
      </c>
      <c r="C6737" t="s">
        <v>102</v>
      </c>
      <c r="D6737" t="s">
        <v>67</v>
      </c>
      <c r="E6737" t="s">
        <v>89</v>
      </c>
      <c r="F6737" t="s">
        <v>51</v>
      </c>
      <c r="G6737">
        <v>103</v>
      </c>
      <c r="H6737">
        <v>13</v>
      </c>
      <c r="I6737">
        <f>IF(VLOOKUP(Data!$A6737,summermonths, 2, FALSE) = 1, VLOOKUP(Data!$H6737,rateblocks, 2, FALSE), VLOOKUP(Data!H6737, rateblocks,3, FALSE))</f>
        <v>1</v>
      </c>
      <c r="J6737">
        <v>2.6510210037231445</v>
      </c>
      <c r="K6737">
        <v>2.44014573097229</v>
      </c>
      <c r="L6737">
        <v>80.330093383789063</v>
      </c>
      <c r="M6737">
        <v>-0.21087542176246643</v>
      </c>
      <c r="N6737">
        <v>0.62475210428237915</v>
      </c>
      <c r="O6737">
        <v>0.39031520485877991</v>
      </c>
      <c r="P6737">
        <v>-1.2385011911392212</v>
      </c>
      <c r="Q6737">
        <v>-1.011527419090271</v>
      </c>
      <c r="R6737">
        <v>-0.53849571943283081</v>
      </c>
      <c r="S6737">
        <v>-0.21087542176246643</v>
      </c>
      <c r="T6737">
        <v>0.11674490571022034</v>
      </c>
      <c r="U6737">
        <v>0.58977663516998291</v>
      </c>
      <c r="V6737">
        <v>0.81675034761428833</v>
      </c>
    </row>
    <row r="6738" spans="1:22" x14ac:dyDescent="0.25">
      <c r="A6738" t="s">
        <v>99</v>
      </c>
      <c r="B6738" t="s">
        <v>86</v>
      </c>
      <c r="C6738" t="s">
        <v>102</v>
      </c>
      <c r="D6738" t="s">
        <v>70</v>
      </c>
      <c r="E6738" t="s">
        <v>89</v>
      </c>
      <c r="F6738" t="s">
        <v>51</v>
      </c>
      <c r="G6738">
        <v>103</v>
      </c>
      <c r="H6738">
        <v>23</v>
      </c>
      <c r="I6738">
        <f>IF(VLOOKUP(Data!$A6738,summermonths, 2, FALSE) = 1, VLOOKUP(Data!$H6738,rateblocks, 2, FALSE), VLOOKUP(Data!H6738, rateblocks,3, FALSE))</f>
        <v>3</v>
      </c>
      <c r="J6738">
        <v>3.1110813617706299</v>
      </c>
      <c r="K6738">
        <v>3.3506309986114502</v>
      </c>
      <c r="L6738">
        <v>80.980583190917969</v>
      </c>
      <c r="M6738">
        <v>0.23954972624778748</v>
      </c>
      <c r="N6738">
        <v>0.43373200297355652</v>
      </c>
      <c r="O6738">
        <v>0.18812344968318939</v>
      </c>
      <c r="P6738">
        <v>-0.47387593984603882</v>
      </c>
      <c r="Q6738">
        <v>-0.31630021333694458</v>
      </c>
      <c r="R6738">
        <v>1.2100441381335258E-2</v>
      </c>
      <c r="S6738">
        <v>0.23954972624778748</v>
      </c>
      <c r="T6738">
        <v>0.46699902415275574</v>
      </c>
      <c r="U6738">
        <v>0.79539966583251953</v>
      </c>
      <c r="V6738">
        <v>0.95297539234161377</v>
      </c>
    </row>
    <row r="6739" spans="1:22" x14ac:dyDescent="0.25">
      <c r="A6739" t="s">
        <v>125</v>
      </c>
      <c r="B6739" t="s">
        <v>86</v>
      </c>
      <c r="C6739" t="s">
        <v>102</v>
      </c>
      <c r="D6739" t="s">
        <v>109</v>
      </c>
      <c r="E6739" t="s">
        <v>89</v>
      </c>
      <c r="F6739" t="s">
        <v>51</v>
      </c>
      <c r="G6739">
        <v>103</v>
      </c>
      <c r="H6739">
        <v>23</v>
      </c>
      <c r="I6739">
        <f>IF(VLOOKUP(Data!$A6739,summermonths, 2, FALSE) = 1, VLOOKUP(Data!$H6739,rateblocks, 2, FALSE), VLOOKUP(Data!H6739, rateblocks,3, FALSE))</f>
        <v>3</v>
      </c>
      <c r="J6739">
        <v>2.9970083236694336</v>
      </c>
      <c r="K6739">
        <v>2.9170389175415039</v>
      </c>
      <c r="L6739">
        <v>67.5631103515625</v>
      </c>
      <c r="M6739">
        <v>-7.9969502985477448E-2</v>
      </c>
      <c r="N6739">
        <v>0.28005293011665344</v>
      </c>
      <c r="O6739">
        <v>7.8429646790027618E-2</v>
      </c>
      <c r="P6739">
        <v>-0.54061555862426758</v>
      </c>
      <c r="Q6739">
        <v>-0.43887177109718323</v>
      </c>
      <c r="R6739">
        <v>-0.2268294095993042</v>
      </c>
      <c r="S6739">
        <v>-7.9969502985477448E-2</v>
      </c>
      <c r="T6739">
        <v>6.6890396177768707E-2</v>
      </c>
      <c r="U6739">
        <v>0.27893278002738953</v>
      </c>
      <c r="V6739">
        <v>0.38067656755447388</v>
      </c>
    </row>
    <row r="6740" spans="1:22" x14ac:dyDescent="0.25">
      <c r="A6740" t="s">
        <v>99</v>
      </c>
      <c r="B6740" t="s">
        <v>86</v>
      </c>
      <c r="C6740" t="s">
        <v>101</v>
      </c>
      <c r="D6740" t="s">
        <v>64</v>
      </c>
      <c r="E6740" t="s">
        <v>89</v>
      </c>
      <c r="F6740" t="s">
        <v>51</v>
      </c>
      <c r="G6740">
        <v>103</v>
      </c>
      <c r="H6740">
        <v>2</v>
      </c>
      <c r="I6740">
        <f>IF(VLOOKUP(Data!$A6740,summermonths, 2, FALSE) = 1, VLOOKUP(Data!$H6740,rateblocks, 2, FALSE), VLOOKUP(Data!H6740, rateblocks,3, FALSE))</f>
        <v>3</v>
      </c>
      <c r="J6740">
        <v>2.7079508304595947</v>
      </c>
      <c r="K6740">
        <v>2.827995777130127</v>
      </c>
      <c r="L6740">
        <v>70.469253540039063</v>
      </c>
      <c r="M6740">
        <v>0.12004511058330536</v>
      </c>
      <c r="N6740">
        <v>0.21467314660549164</v>
      </c>
      <c r="O6740">
        <v>4.6084560453891754E-2</v>
      </c>
      <c r="P6740">
        <v>-0.23306079208850861</v>
      </c>
      <c r="Q6740">
        <v>-0.15506958961486816</v>
      </c>
      <c r="R6740">
        <v>7.4704024009406567E-3</v>
      </c>
      <c r="S6740">
        <v>0.12004511058330536</v>
      </c>
      <c r="T6740">
        <v>0.23261982202529907</v>
      </c>
      <c r="U6740">
        <v>0.39515981078147888</v>
      </c>
      <c r="V6740">
        <v>0.47315102815628052</v>
      </c>
    </row>
    <row r="6741" spans="1:22" x14ac:dyDescent="0.25">
      <c r="A6741" t="s">
        <v>123</v>
      </c>
      <c r="B6741" t="s">
        <v>86</v>
      </c>
      <c r="C6741" t="s">
        <v>101</v>
      </c>
      <c r="D6741" t="s">
        <v>107</v>
      </c>
      <c r="E6741" t="s">
        <v>89</v>
      </c>
      <c r="F6741" t="s">
        <v>51</v>
      </c>
      <c r="G6741">
        <v>103</v>
      </c>
      <c r="H6741">
        <v>18</v>
      </c>
      <c r="I6741">
        <f>IF(VLOOKUP(Data!$A6741,summermonths, 2, FALSE) = 1, VLOOKUP(Data!$H6741,rateblocks, 2, FALSE), VLOOKUP(Data!H6741, rateblocks,3, FALSE))</f>
        <v>1</v>
      </c>
      <c r="J6741">
        <v>2.5407290458679199</v>
      </c>
      <c r="K6741">
        <v>2.5227725505828857</v>
      </c>
      <c r="L6741">
        <v>62.929996490478516</v>
      </c>
      <c r="M6741">
        <v>-1.7956441268324852E-2</v>
      </c>
      <c r="N6741">
        <v>0.19286294281482697</v>
      </c>
      <c r="O6741">
        <v>3.7196114659309387E-2</v>
      </c>
      <c r="P6741">
        <v>-0.33518776297569275</v>
      </c>
      <c r="Q6741">
        <v>-0.2651202380657196</v>
      </c>
      <c r="R6741">
        <v>-0.11909386515617371</v>
      </c>
      <c r="S6741">
        <v>-1.7956441268324852E-2</v>
      </c>
      <c r="T6741">
        <v>8.3180986344814301E-2</v>
      </c>
      <c r="U6741">
        <v>0.2292073667049408</v>
      </c>
      <c r="V6741">
        <v>0.29927486181259155</v>
      </c>
    </row>
    <row r="6742" spans="1:22" x14ac:dyDescent="0.25">
      <c r="A6742" t="s">
        <v>122</v>
      </c>
      <c r="B6742" t="s">
        <v>86</v>
      </c>
      <c r="C6742" t="s">
        <v>101</v>
      </c>
      <c r="D6742" t="s">
        <v>111</v>
      </c>
      <c r="E6742" t="s">
        <v>89</v>
      </c>
      <c r="F6742" t="s">
        <v>51</v>
      </c>
      <c r="G6742">
        <v>103</v>
      </c>
      <c r="H6742">
        <v>16</v>
      </c>
      <c r="I6742">
        <f>IF(VLOOKUP(Data!$A6742,summermonths, 2, FALSE) = 1, VLOOKUP(Data!$H6742,rateblocks, 2, FALSE), VLOOKUP(Data!H6742, rateblocks,3, FALSE))</f>
        <v>2</v>
      </c>
      <c r="J6742">
        <v>1.9512207508087158</v>
      </c>
      <c r="K6742">
        <v>1.7235679626464844</v>
      </c>
      <c r="L6742">
        <v>66.099029541015625</v>
      </c>
      <c r="M6742">
        <v>-0.22765281796455383</v>
      </c>
      <c r="N6742">
        <v>0.24634502828121185</v>
      </c>
      <c r="O6742">
        <v>6.0685873031616211E-2</v>
      </c>
      <c r="P6742">
        <v>-0.63285434246063232</v>
      </c>
      <c r="Q6742">
        <v>-0.54335665702819824</v>
      </c>
      <c r="R6742">
        <v>-0.35683628916740417</v>
      </c>
      <c r="S6742">
        <v>-0.22765281796455383</v>
      </c>
      <c r="T6742">
        <v>-9.8469361662864685E-2</v>
      </c>
      <c r="U6742">
        <v>8.805103600025177E-2</v>
      </c>
      <c r="V6742">
        <v>0.17754869163036346</v>
      </c>
    </row>
    <row r="6743" spans="1:22" x14ac:dyDescent="0.25">
      <c r="A6743" t="s">
        <v>100</v>
      </c>
      <c r="B6743" t="s">
        <v>86</v>
      </c>
      <c r="C6743" t="s">
        <v>101</v>
      </c>
      <c r="D6743" t="s">
        <v>65</v>
      </c>
      <c r="E6743" t="s">
        <v>89</v>
      </c>
      <c r="F6743" t="s">
        <v>51</v>
      </c>
      <c r="G6743">
        <v>103</v>
      </c>
      <c r="H6743">
        <v>22</v>
      </c>
      <c r="I6743">
        <f>IF(VLOOKUP(Data!$A6743,summermonths, 2, FALSE) = 1, VLOOKUP(Data!$H6743,rateblocks, 2, FALSE), VLOOKUP(Data!H6743, rateblocks,3, FALSE))</f>
        <v>2</v>
      </c>
      <c r="J6743">
        <v>2.9911398887634277</v>
      </c>
      <c r="K6743">
        <v>3.1654934883117676</v>
      </c>
      <c r="L6743">
        <v>72.109443664550781</v>
      </c>
      <c r="M6743">
        <v>0.17435353994369507</v>
      </c>
      <c r="N6743">
        <v>0.20074579119682312</v>
      </c>
      <c r="O6743">
        <v>4.0298871695995331E-2</v>
      </c>
      <c r="P6743">
        <v>-0.15584389865398407</v>
      </c>
      <c r="Q6743">
        <v>-8.2912541925907135E-2</v>
      </c>
      <c r="R6743">
        <v>6.9082342088222504E-2</v>
      </c>
      <c r="S6743">
        <v>0.17435353994369507</v>
      </c>
      <c r="T6743">
        <v>0.27962473034858704</v>
      </c>
      <c r="U6743">
        <v>0.43161961436271667</v>
      </c>
      <c r="V6743">
        <v>0.5045509934425354</v>
      </c>
    </row>
    <row r="6744" spans="1:22" x14ac:dyDescent="0.25">
      <c r="A6744" t="s">
        <v>98</v>
      </c>
      <c r="B6744" t="s">
        <v>86</v>
      </c>
      <c r="C6744" t="s">
        <v>102</v>
      </c>
      <c r="D6744" t="s">
        <v>69</v>
      </c>
      <c r="E6744" t="s">
        <v>89</v>
      </c>
      <c r="F6744" t="s">
        <v>51</v>
      </c>
      <c r="G6744">
        <v>103</v>
      </c>
      <c r="H6744">
        <v>22</v>
      </c>
      <c r="I6744">
        <f>IF(VLOOKUP(Data!$A6744,summermonths, 2, FALSE) = 1, VLOOKUP(Data!$H6744,rateblocks, 2, FALSE), VLOOKUP(Data!H6744, rateblocks,3, FALSE))</f>
        <v>2</v>
      </c>
      <c r="J6744">
        <v>3.2642967700958252</v>
      </c>
      <c r="K6744">
        <v>3.2981069087982178</v>
      </c>
      <c r="L6744">
        <v>76.106796264648438</v>
      </c>
      <c r="M6744">
        <v>3.3810142427682877E-2</v>
      </c>
      <c r="N6744">
        <v>0.33492705225944519</v>
      </c>
      <c r="O6744">
        <v>0.11217612773180008</v>
      </c>
      <c r="P6744">
        <v>-0.51709586381912231</v>
      </c>
      <c r="Q6744">
        <v>-0.39541614055633545</v>
      </c>
      <c r="R6744">
        <v>-0.14182578027248383</v>
      </c>
      <c r="S6744">
        <v>3.3810142427682877E-2</v>
      </c>
      <c r="T6744">
        <v>0.20944605767726898</v>
      </c>
      <c r="U6744">
        <v>0.46303641796112061</v>
      </c>
      <c r="V6744">
        <v>0.58471614122390747</v>
      </c>
    </row>
    <row r="6745" spans="1:22" x14ac:dyDescent="0.25">
      <c r="A6745" t="s">
        <v>124</v>
      </c>
      <c r="B6745" t="s">
        <v>86</v>
      </c>
      <c r="C6745" t="s">
        <v>102</v>
      </c>
      <c r="D6745" t="s">
        <v>105</v>
      </c>
      <c r="E6745" t="s">
        <v>89</v>
      </c>
      <c r="F6745" t="s">
        <v>51</v>
      </c>
      <c r="G6745">
        <v>103</v>
      </c>
      <c r="H6745">
        <v>21</v>
      </c>
      <c r="I6745">
        <f>IF(VLOOKUP(Data!$A6745,summermonths, 2, FALSE) = 1, VLOOKUP(Data!$H6745,rateblocks, 2, FALSE), VLOOKUP(Data!H6745, rateblocks,3, FALSE))</f>
        <v>2</v>
      </c>
      <c r="J6745">
        <v>3.3651909828186035</v>
      </c>
      <c r="K6745">
        <v>3.1501941680908203</v>
      </c>
      <c r="L6745">
        <v>69.388351440429688</v>
      </c>
      <c r="M6745">
        <v>-0.21499671041965485</v>
      </c>
      <c r="N6745">
        <v>0.41711246967315674</v>
      </c>
      <c r="O6745">
        <v>0.17398281395435333</v>
      </c>
      <c r="P6745">
        <v>-0.90108567476272583</v>
      </c>
      <c r="Q6745">
        <v>-0.74954783916473389</v>
      </c>
      <c r="R6745">
        <v>-0.43373069167137146</v>
      </c>
      <c r="S6745">
        <v>-0.21499671041965485</v>
      </c>
      <c r="T6745">
        <v>3.7372824735939503E-3</v>
      </c>
      <c r="U6745">
        <v>0.31955441832542419</v>
      </c>
      <c r="V6745">
        <v>0.47109225392341614</v>
      </c>
    </row>
    <row r="6746" spans="1:22" x14ac:dyDescent="0.25">
      <c r="A6746" t="s">
        <v>97</v>
      </c>
      <c r="B6746" t="s">
        <v>86</v>
      </c>
      <c r="C6746" t="s">
        <v>101</v>
      </c>
      <c r="D6746" t="s">
        <v>62</v>
      </c>
      <c r="E6746" t="s">
        <v>89</v>
      </c>
      <c r="F6746" t="s">
        <v>51</v>
      </c>
      <c r="G6746">
        <v>103</v>
      </c>
      <c r="H6746">
        <v>11</v>
      </c>
      <c r="I6746">
        <f>IF(VLOOKUP(Data!$A6746,summermonths, 2, FALSE) = 1, VLOOKUP(Data!$H6746,rateblocks, 2, FALSE), VLOOKUP(Data!H6746, rateblocks,3, FALSE))</f>
        <v>2</v>
      </c>
      <c r="J6746">
        <v>2.254033088684082</v>
      </c>
      <c r="K6746">
        <v>2.2889509201049805</v>
      </c>
      <c r="L6746">
        <v>74.751373291015625</v>
      </c>
      <c r="M6746">
        <v>3.4917842596769333E-2</v>
      </c>
      <c r="N6746">
        <v>0.34827977418899536</v>
      </c>
      <c r="O6746">
        <v>0.12129879742860794</v>
      </c>
      <c r="P6746">
        <v>-0.53795140981674194</v>
      </c>
      <c r="Q6746">
        <v>-0.41142064332962036</v>
      </c>
      <c r="R6746">
        <v>-0.14772024750709534</v>
      </c>
      <c r="S6746">
        <v>3.4917842596769333E-2</v>
      </c>
      <c r="T6746">
        <v>0.2175559401512146</v>
      </c>
      <c r="U6746">
        <v>0.48125633597373962</v>
      </c>
      <c r="V6746">
        <v>0.60778707265853882</v>
      </c>
    </row>
    <row r="6747" spans="1:22" x14ac:dyDescent="0.25">
      <c r="A6747" t="s">
        <v>99</v>
      </c>
      <c r="B6747" t="s">
        <v>86</v>
      </c>
      <c r="C6747" t="s">
        <v>102</v>
      </c>
      <c r="D6747" t="s">
        <v>70</v>
      </c>
      <c r="E6747" t="s">
        <v>89</v>
      </c>
      <c r="F6747" t="s">
        <v>51</v>
      </c>
      <c r="G6747">
        <v>103</v>
      </c>
      <c r="H6747">
        <v>13</v>
      </c>
      <c r="I6747">
        <f>IF(VLOOKUP(Data!$A6747,summermonths, 2, FALSE) = 1, VLOOKUP(Data!$H6747,rateblocks, 2, FALSE), VLOOKUP(Data!H6747, rateblocks,3, FALSE))</f>
        <v>1</v>
      </c>
      <c r="J6747">
        <v>3.5127954483032227</v>
      </c>
      <c r="K6747">
        <v>2.8575243949890137</v>
      </c>
      <c r="L6747">
        <v>93.252426147460938</v>
      </c>
      <c r="M6747">
        <v>-0.65527123212814331</v>
      </c>
      <c r="N6747">
        <v>0.75052201747894287</v>
      </c>
      <c r="O6747">
        <v>0.56328332424163818</v>
      </c>
      <c r="P6747">
        <v>-1.8897701501846313</v>
      </c>
      <c r="Q6747">
        <v>-1.6171039342880249</v>
      </c>
      <c r="R6747">
        <v>-1.0488454103469849</v>
      </c>
      <c r="S6747">
        <v>-0.65527123212814331</v>
      </c>
      <c r="T6747">
        <v>-0.26169711351394653</v>
      </c>
      <c r="U6747">
        <v>0.30656144022941589</v>
      </c>
      <c r="V6747">
        <v>0.57922762632369995</v>
      </c>
    </row>
    <row r="6748" spans="1:22" x14ac:dyDescent="0.25">
      <c r="A6748" t="s">
        <v>99</v>
      </c>
      <c r="B6748" t="s">
        <v>86</v>
      </c>
      <c r="C6748" t="s">
        <v>102</v>
      </c>
      <c r="D6748" t="s">
        <v>70</v>
      </c>
      <c r="E6748" t="s">
        <v>89</v>
      </c>
      <c r="F6748" t="s">
        <v>51</v>
      </c>
      <c r="G6748">
        <v>103</v>
      </c>
      <c r="H6748">
        <v>19</v>
      </c>
      <c r="I6748">
        <f>IF(VLOOKUP(Data!$A6748,summermonths, 2, FALSE) = 1, VLOOKUP(Data!$H6748,rateblocks, 2, FALSE), VLOOKUP(Data!H6748, rateblocks,3, FALSE))</f>
        <v>2</v>
      </c>
      <c r="J6748">
        <v>2.9648046493530273</v>
      </c>
      <c r="K6748">
        <v>3.0301456451416016</v>
      </c>
      <c r="L6748">
        <v>85.883491516113281</v>
      </c>
      <c r="M6748">
        <v>6.5340891480445862E-2</v>
      </c>
      <c r="N6748">
        <v>0.58631420135498047</v>
      </c>
      <c r="O6748">
        <v>0.34376433491706848</v>
      </c>
      <c r="P6748">
        <v>-0.89906013011932373</v>
      </c>
      <c r="Q6748">
        <v>-0.68605101108551025</v>
      </c>
      <c r="R6748">
        <v>-0.24212257564067841</v>
      </c>
      <c r="S6748">
        <v>6.5340891480445862E-2</v>
      </c>
      <c r="T6748">
        <v>0.37280437350273132</v>
      </c>
      <c r="U6748">
        <v>0.81673276424407959</v>
      </c>
      <c r="V6748">
        <v>1.0297418832778931</v>
      </c>
    </row>
    <row r="6749" spans="1:22" x14ac:dyDescent="0.25">
      <c r="A6749" t="s">
        <v>95</v>
      </c>
      <c r="B6749" t="s">
        <v>86</v>
      </c>
      <c r="C6749" t="s">
        <v>102</v>
      </c>
      <c r="D6749" t="s">
        <v>66</v>
      </c>
      <c r="E6749" t="s">
        <v>89</v>
      </c>
      <c r="F6749" t="s">
        <v>51</v>
      </c>
      <c r="G6749">
        <v>103</v>
      </c>
      <c r="H6749">
        <v>13</v>
      </c>
      <c r="I6749">
        <f>IF(VLOOKUP(Data!$A6749,summermonths, 2, FALSE) = 1, VLOOKUP(Data!$H6749,rateblocks, 2, FALSE), VLOOKUP(Data!H6749, rateblocks,3, FALSE))</f>
        <v>1</v>
      </c>
      <c r="J6749">
        <v>2.2063643932342529</v>
      </c>
      <c r="K6749">
        <v>2.3374271392822266</v>
      </c>
      <c r="L6749">
        <v>83.543685913085937</v>
      </c>
      <c r="M6749">
        <v>0.13106273114681244</v>
      </c>
      <c r="N6749">
        <v>0.51038593053817749</v>
      </c>
      <c r="O6749">
        <v>0.26049378514289856</v>
      </c>
      <c r="P6749">
        <v>-0.70844739675521851</v>
      </c>
      <c r="Q6749">
        <v>-0.52302312850952148</v>
      </c>
      <c r="R6749">
        <v>-0.13658390939235687</v>
      </c>
      <c r="S6749">
        <v>0.13106273114681244</v>
      </c>
      <c r="T6749">
        <v>0.39870938658714294</v>
      </c>
      <c r="U6749">
        <v>0.78514862060546875</v>
      </c>
      <c r="V6749">
        <v>0.97057288885116577</v>
      </c>
    </row>
    <row r="6750" spans="1:22" x14ac:dyDescent="0.25">
      <c r="A6750" t="s">
        <v>97</v>
      </c>
      <c r="B6750" t="s">
        <v>86</v>
      </c>
      <c r="C6750" t="s">
        <v>102</v>
      </c>
      <c r="D6750" t="s">
        <v>68</v>
      </c>
      <c r="E6750" t="s">
        <v>89</v>
      </c>
      <c r="F6750" t="s">
        <v>51</v>
      </c>
      <c r="G6750">
        <v>103</v>
      </c>
      <c r="H6750">
        <v>4</v>
      </c>
      <c r="I6750">
        <f>IF(VLOOKUP(Data!$A6750,summermonths, 2, FALSE) = 1, VLOOKUP(Data!$H6750,rateblocks, 2, FALSE), VLOOKUP(Data!H6750, rateblocks,3, FALSE))</f>
        <v>3</v>
      </c>
      <c r="J6750">
        <v>2.5382909774780273</v>
      </c>
      <c r="K6750">
        <v>2.934999942779541</v>
      </c>
      <c r="L6750">
        <v>72.757278442382812</v>
      </c>
      <c r="M6750">
        <v>0.39670896530151367</v>
      </c>
      <c r="N6750">
        <v>0.36921960115432739</v>
      </c>
      <c r="O6750">
        <v>0.13632310926914215</v>
      </c>
      <c r="P6750">
        <v>-0.21060323715209961</v>
      </c>
      <c r="Q6750">
        <v>-7.6464995741844177E-2</v>
      </c>
      <c r="R6750">
        <v>0.20309001207351685</v>
      </c>
      <c r="S6750">
        <v>0.39670896530151367</v>
      </c>
      <c r="T6750">
        <v>0.5903279185295105</v>
      </c>
      <c r="U6750">
        <v>0.86988294124603271</v>
      </c>
      <c r="V6750">
        <v>1.004021167755127</v>
      </c>
    </row>
    <row r="6751" spans="1:22" x14ac:dyDescent="0.25">
      <c r="A6751" t="s">
        <v>98</v>
      </c>
      <c r="B6751" t="s">
        <v>86</v>
      </c>
      <c r="C6751" t="s">
        <v>102</v>
      </c>
      <c r="D6751" t="s">
        <v>69</v>
      </c>
      <c r="E6751" t="s">
        <v>89</v>
      </c>
      <c r="F6751" t="s">
        <v>51</v>
      </c>
      <c r="G6751">
        <v>103</v>
      </c>
      <c r="H6751">
        <v>12</v>
      </c>
      <c r="I6751">
        <f>IF(VLOOKUP(Data!$A6751,summermonths, 2, FALSE) = 1, VLOOKUP(Data!$H6751,rateblocks, 2, FALSE), VLOOKUP(Data!H6751, rateblocks,3, FALSE))</f>
        <v>1</v>
      </c>
      <c r="J6751">
        <v>3.2032873630523682</v>
      </c>
      <c r="K6751">
        <v>2.8298544883728027</v>
      </c>
      <c r="L6751">
        <v>92.660194396972656</v>
      </c>
      <c r="M6751">
        <v>-0.37343308329582214</v>
      </c>
      <c r="N6751">
        <v>0.70582818984985352</v>
      </c>
      <c r="O6751">
        <v>0.49819344282150269</v>
      </c>
      <c r="P6751">
        <v>-1.5344171524047852</v>
      </c>
      <c r="Q6751">
        <v>-1.2779883146286011</v>
      </c>
      <c r="R6751">
        <v>-0.74356973171234131</v>
      </c>
      <c r="S6751">
        <v>-0.37343308329582214</v>
      </c>
      <c r="T6751">
        <v>-3.2964185811579227E-3</v>
      </c>
      <c r="U6751">
        <v>0.53112214803695679</v>
      </c>
      <c r="V6751">
        <v>0.78755098581314087</v>
      </c>
    </row>
    <row r="6752" spans="1:22" x14ac:dyDescent="0.25">
      <c r="A6752" t="s">
        <v>95</v>
      </c>
      <c r="B6752" t="s">
        <v>86</v>
      </c>
      <c r="C6752" t="s">
        <v>101</v>
      </c>
      <c r="D6752" t="s">
        <v>60</v>
      </c>
      <c r="E6752" t="s">
        <v>89</v>
      </c>
      <c r="F6752" t="s">
        <v>51</v>
      </c>
      <c r="G6752">
        <v>103</v>
      </c>
      <c r="H6752">
        <v>13</v>
      </c>
      <c r="I6752">
        <f>IF(VLOOKUP(Data!$A6752,summermonths, 2, FALSE) = 1, VLOOKUP(Data!$H6752,rateblocks, 2, FALSE), VLOOKUP(Data!H6752, rateblocks,3, FALSE))</f>
        <v>1</v>
      </c>
      <c r="J6752">
        <v>1.6786010265350342</v>
      </c>
      <c r="K6752">
        <v>1.9381747245788574</v>
      </c>
      <c r="L6752">
        <v>66.870872497558594</v>
      </c>
      <c r="M6752">
        <v>0.25957372784614563</v>
      </c>
      <c r="N6752">
        <v>0.26932284235954285</v>
      </c>
      <c r="O6752">
        <v>7.2534792125225067E-2</v>
      </c>
      <c r="P6752">
        <v>-0.18342292308807373</v>
      </c>
      <c r="Q6752">
        <v>-8.5577383637428284E-2</v>
      </c>
      <c r="R6752">
        <v>0.11834069341421127</v>
      </c>
      <c r="S6752">
        <v>0.25957372784614563</v>
      </c>
      <c r="T6752">
        <v>0.40080675482749939</v>
      </c>
      <c r="U6752">
        <v>0.60472482442855835</v>
      </c>
      <c r="V6752">
        <v>0.70257037878036499</v>
      </c>
    </row>
    <row r="6753" spans="1:22" x14ac:dyDescent="0.25">
      <c r="A6753" t="s">
        <v>98</v>
      </c>
      <c r="B6753" t="s">
        <v>86</v>
      </c>
      <c r="C6753" t="s">
        <v>102</v>
      </c>
      <c r="D6753" t="s">
        <v>69</v>
      </c>
      <c r="E6753" t="s">
        <v>89</v>
      </c>
      <c r="F6753" t="s">
        <v>51</v>
      </c>
      <c r="G6753">
        <v>103</v>
      </c>
      <c r="H6753">
        <v>11</v>
      </c>
      <c r="I6753">
        <f>IF(VLOOKUP(Data!$A6753,summermonths, 2, FALSE) = 1, VLOOKUP(Data!$H6753,rateblocks, 2, FALSE), VLOOKUP(Data!H6753, rateblocks,3, FALSE))</f>
        <v>2</v>
      </c>
      <c r="J6753">
        <v>3.0976550579071045</v>
      </c>
      <c r="K6753">
        <v>2.789902925491333</v>
      </c>
      <c r="L6753">
        <v>91.42718505859375</v>
      </c>
      <c r="M6753">
        <v>-0.30775225162506104</v>
      </c>
      <c r="N6753">
        <v>0.63361650705337524</v>
      </c>
      <c r="O6753">
        <v>0.401469886302948</v>
      </c>
      <c r="P6753">
        <v>-1.3499586582183838</v>
      </c>
      <c r="Q6753">
        <v>-1.1197644472122192</v>
      </c>
      <c r="R6753">
        <v>-0.64002108573913574</v>
      </c>
      <c r="S6753">
        <v>-0.30775225162506104</v>
      </c>
      <c r="T6753">
        <v>2.4516569450497627E-2</v>
      </c>
      <c r="U6753">
        <v>0.50426000356674194</v>
      </c>
      <c r="V6753">
        <v>0.73445415496826172</v>
      </c>
    </row>
    <row r="6754" spans="1:22" x14ac:dyDescent="0.25">
      <c r="A6754" t="s">
        <v>98</v>
      </c>
      <c r="B6754" t="s">
        <v>86</v>
      </c>
      <c r="C6754" t="s">
        <v>101</v>
      </c>
      <c r="D6754" t="s">
        <v>63</v>
      </c>
      <c r="E6754" t="s">
        <v>89</v>
      </c>
      <c r="F6754" t="s">
        <v>51</v>
      </c>
      <c r="G6754">
        <v>103</v>
      </c>
      <c r="H6754">
        <v>14</v>
      </c>
      <c r="I6754">
        <f>IF(VLOOKUP(Data!$A6754,summermonths, 2, FALSE) = 1, VLOOKUP(Data!$H6754,rateblocks, 2, FALSE), VLOOKUP(Data!H6754, rateblocks,3, FALSE))</f>
        <v>1</v>
      </c>
      <c r="J6754">
        <v>2.5614979267120361</v>
      </c>
      <c r="K6754">
        <v>2.4867613315582275</v>
      </c>
      <c r="L6754">
        <v>81.760520935058594</v>
      </c>
      <c r="M6754">
        <v>-7.4736453592777252E-2</v>
      </c>
      <c r="N6754">
        <v>0.36458894610404968</v>
      </c>
      <c r="O6754">
        <v>0.13292509317398071</v>
      </c>
      <c r="P6754">
        <v>-0.67443192005157471</v>
      </c>
      <c r="Q6754">
        <v>-0.54197597503662109</v>
      </c>
      <c r="R6754">
        <v>-0.26592707633972168</v>
      </c>
      <c r="S6754">
        <v>-7.4736453592777252E-2</v>
      </c>
      <c r="T6754">
        <v>0.11645417660474777</v>
      </c>
      <c r="U6754">
        <v>0.39250308275222778</v>
      </c>
      <c r="V6754">
        <v>0.52495896816253662</v>
      </c>
    </row>
    <row r="6755" spans="1:22" x14ac:dyDescent="0.25">
      <c r="A6755" t="s">
        <v>122</v>
      </c>
      <c r="B6755" t="s">
        <v>86</v>
      </c>
      <c r="C6755" t="s">
        <v>102</v>
      </c>
      <c r="D6755" t="s">
        <v>106</v>
      </c>
      <c r="E6755" t="s">
        <v>89</v>
      </c>
      <c r="F6755" t="s">
        <v>51</v>
      </c>
      <c r="G6755">
        <v>103</v>
      </c>
      <c r="H6755">
        <v>16</v>
      </c>
      <c r="I6755">
        <f>IF(VLOOKUP(Data!$A6755,summermonths, 2, FALSE) = 1, VLOOKUP(Data!$H6755,rateblocks, 2, FALSE), VLOOKUP(Data!H6755, rateblocks,3, FALSE))</f>
        <v>2</v>
      </c>
      <c r="J6755">
        <v>1.7886766195297241</v>
      </c>
      <c r="K6755">
        <v>1.7818446159362793</v>
      </c>
      <c r="L6755">
        <v>56.417476654052734</v>
      </c>
      <c r="M6755">
        <v>-6.8319314159452915E-3</v>
      </c>
      <c r="N6755">
        <v>0.46235111355781555</v>
      </c>
      <c r="O6755">
        <v>0.21376855671405792</v>
      </c>
      <c r="P6755">
        <v>-0.76733183860778809</v>
      </c>
      <c r="Q6755">
        <v>-0.59935873746871948</v>
      </c>
      <c r="R6755">
        <v>-0.24928909540176392</v>
      </c>
      <c r="S6755">
        <v>-6.8319314159452915E-3</v>
      </c>
      <c r="T6755">
        <v>0.23562522232532501</v>
      </c>
      <c r="U6755">
        <v>0.58569484949111938</v>
      </c>
      <c r="V6755">
        <v>0.75366795063018799</v>
      </c>
    </row>
    <row r="6756" spans="1:22" x14ac:dyDescent="0.25">
      <c r="A6756" t="s">
        <v>95</v>
      </c>
      <c r="B6756" t="s">
        <v>86</v>
      </c>
      <c r="C6756" t="s">
        <v>101</v>
      </c>
      <c r="D6756" t="s">
        <v>60</v>
      </c>
      <c r="E6756" t="s">
        <v>89</v>
      </c>
      <c r="F6756" t="s">
        <v>51</v>
      </c>
      <c r="G6756">
        <v>103</v>
      </c>
      <c r="H6756">
        <v>23</v>
      </c>
      <c r="I6756">
        <f>IF(VLOOKUP(Data!$A6756,summermonths, 2, FALSE) = 1, VLOOKUP(Data!$H6756,rateblocks, 2, FALSE), VLOOKUP(Data!H6756, rateblocks,3, FALSE))</f>
        <v>3</v>
      </c>
      <c r="J6756">
        <v>2.3674981594085693</v>
      </c>
      <c r="K6756">
        <v>2.8587112426757812</v>
      </c>
      <c r="L6756">
        <v>59.42718505859375</v>
      </c>
      <c r="M6756">
        <v>0.49121302366256714</v>
      </c>
      <c r="N6756">
        <v>0.26873591542243958</v>
      </c>
      <c r="O6756">
        <v>7.2218991816043854E-2</v>
      </c>
      <c r="P6756">
        <v>4.9181777983903885E-2</v>
      </c>
      <c r="Q6756">
        <v>0.14681409299373627</v>
      </c>
      <c r="R6756">
        <v>0.35028776526451111</v>
      </c>
      <c r="S6756">
        <v>0.49121302366256714</v>
      </c>
      <c r="T6756">
        <v>0.63213825225830078</v>
      </c>
      <c r="U6756">
        <v>0.83561193943023682</v>
      </c>
      <c r="V6756">
        <v>0.93324428796768188</v>
      </c>
    </row>
    <row r="6757" spans="1:22" x14ac:dyDescent="0.25">
      <c r="A6757" t="s">
        <v>97</v>
      </c>
      <c r="B6757" t="s">
        <v>86</v>
      </c>
      <c r="C6757" t="s">
        <v>101</v>
      </c>
      <c r="D6757" t="s">
        <v>62</v>
      </c>
      <c r="E6757" t="s">
        <v>89</v>
      </c>
      <c r="F6757" t="s">
        <v>51</v>
      </c>
      <c r="G6757">
        <v>103</v>
      </c>
      <c r="H6757">
        <v>9</v>
      </c>
      <c r="I6757">
        <f>IF(VLOOKUP(Data!$A6757,summermonths, 2, FALSE) = 1, VLOOKUP(Data!$H6757,rateblocks, 2, FALSE), VLOOKUP(Data!H6757, rateblocks,3, FALSE))</f>
        <v>2</v>
      </c>
      <c r="J6757">
        <v>2.1161019802093506</v>
      </c>
      <c r="K6757">
        <v>2.2118425369262695</v>
      </c>
      <c r="L6757">
        <v>70.404388427734375</v>
      </c>
      <c r="M6757">
        <v>9.5740601420402527E-2</v>
      </c>
      <c r="N6757">
        <v>0.27727785706520081</v>
      </c>
      <c r="O6757">
        <v>7.6883010566234589E-2</v>
      </c>
      <c r="P6757">
        <v>-0.36034089326858521</v>
      </c>
      <c r="Q6757">
        <v>-0.25960525870323181</v>
      </c>
      <c r="R6757">
        <v>-4.9664050340652466E-2</v>
      </c>
      <c r="S6757">
        <v>9.5740601420402527E-2</v>
      </c>
      <c r="T6757">
        <v>0.24114525318145752</v>
      </c>
      <c r="U6757">
        <v>0.45108646154403687</v>
      </c>
      <c r="V6757">
        <v>0.55182206630706787</v>
      </c>
    </row>
    <row r="6758" spans="1:22" x14ac:dyDescent="0.25">
      <c r="A6758" t="s">
        <v>122</v>
      </c>
      <c r="B6758" t="s">
        <v>86</v>
      </c>
      <c r="C6758" t="s">
        <v>102</v>
      </c>
      <c r="D6758" t="s">
        <v>106</v>
      </c>
      <c r="E6758" t="s">
        <v>89</v>
      </c>
      <c r="F6758" t="s">
        <v>51</v>
      </c>
      <c r="G6758">
        <v>103</v>
      </c>
      <c r="H6758">
        <v>4</v>
      </c>
      <c r="I6758">
        <f>IF(VLOOKUP(Data!$A6758,summermonths, 2, FALSE) = 1, VLOOKUP(Data!$H6758,rateblocks, 2, FALSE), VLOOKUP(Data!H6758, rateblocks,3, FALSE))</f>
        <v>3</v>
      </c>
      <c r="J6758">
        <v>2.6073546409606934</v>
      </c>
      <c r="K6758">
        <v>2.7000484466552734</v>
      </c>
      <c r="L6758">
        <v>37.359222412109375</v>
      </c>
      <c r="M6758">
        <v>9.2694014310836792E-2</v>
      </c>
      <c r="N6758">
        <v>0.32630133628845215</v>
      </c>
      <c r="O6758">
        <v>0.10647255927324295</v>
      </c>
      <c r="P6758">
        <v>-0.44402393698692322</v>
      </c>
      <c r="Q6758">
        <v>-0.32547798752784729</v>
      </c>
      <c r="R6758">
        <v>-7.841857522726059E-2</v>
      </c>
      <c r="S6758">
        <v>9.2694014310836792E-2</v>
      </c>
      <c r="T6758">
        <v>0.26380661129951477</v>
      </c>
      <c r="U6758">
        <v>0.51086598634719849</v>
      </c>
      <c r="V6758">
        <v>0.62941193580627441</v>
      </c>
    </row>
    <row r="6759" spans="1:22" x14ac:dyDescent="0.25">
      <c r="A6759" t="s">
        <v>97</v>
      </c>
      <c r="B6759" t="s">
        <v>86</v>
      </c>
      <c r="C6759" t="s">
        <v>102</v>
      </c>
      <c r="D6759" t="s">
        <v>68</v>
      </c>
      <c r="E6759" t="s">
        <v>89</v>
      </c>
      <c r="F6759" t="s">
        <v>51</v>
      </c>
      <c r="G6759">
        <v>103</v>
      </c>
      <c r="H6759">
        <v>6</v>
      </c>
      <c r="I6759">
        <f>IF(VLOOKUP(Data!$A6759,summermonths, 2, FALSE) = 1, VLOOKUP(Data!$H6759,rateblocks, 2, FALSE), VLOOKUP(Data!H6759, rateblocks,3, FALSE))</f>
        <v>3</v>
      </c>
      <c r="J6759">
        <v>2.2782924175262451</v>
      </c>
      <c r="K6759">
        <v>2.9936408996582031</v>
      </c>
      <c r="L6759">
        <v>72.029129028320312</v>
      </c>
      <c r="M6759">
        <v>0.71534830331802368</v>
      </c>
      <c r="N6759">
        <v>0.47911646962165833</v>
      </c>
      <c r="O6759">
        <v>0.22955259680747986</v>
      </c>
      <c r="P6759">
        <v>-7.2728157043457031E-2</v>
      </c>
      <c r="Q6759">
        <v>0.10133583843708038</v>
      </c>
      <c r="R6759">
        <v>0.46409937739372253</v>
      </c>
      <c r="S6759">
        <v>0.71534830331802368</v>
      </c>
      <c r="T6759">
        <v>0.96659719944000244</v>
      </c>
      <c r="U6759">
        <v>1.3293607234954834</v>
      </c>
      <c r="V6759">
        <v>1.5034247636795044</v>
      </c>
    </row>
    <row r="6760" spans="1:22" x14ac:dyDescent="0.25">
      <c r="A6760" t="s">
        <v>97</v>
      </c>
      <c r="B6760" t="s">
        <v>86</v>
      </c>
      <c r="C6760" t="s">
        <v>101</v>
      </c>
      <c r="D6760" t="s">
        <v>62</v>
      </c>
      <c r="E6760" t="s">
        <v>89</v>
      </c>
      <c r="F6760" t="s">
        <v>51</v>
      </c>
      <c r="G6760">
        <v>103</v>
      </c>
      <c r="H6760">
        <v>14</v>
      </c>
      <c r="I6760">
        <f>IF(VLOOKUP(Data!$A6760,summermonths, 2, FALSE) = 1, VLOOKUP(Data!$H6760,rateblocks, 2, FALSE), VLOOKUP(Data!H6760, rateblocks,3, FALSE))</f>
        <v>1</v>
      </c>
      <c r="J6760">
        <v>2.3715200424194336</v>
      </c>
      <c r="K6760">
        <v>2.2904052734375</v>
      </c>
      <c r="L6760">
        <v>78.017303466796875</v>
      </c>
      <c r="M6760">
        <v>-8.1114806234836578E-2</v>
      </c>
      <c r="N6760">
        <v>0.36814320087432861</v>
      </c>
      <c r="O6760">
        <v>0.13552941381931305</v>
      </c>
      <c r="P6760">
        <v>-0.68665647506713867</v>
      </c>
      <c r="Q6760">
        <v>-0.55290931463241577</v>
      </c>
      <c r="R6760">
        <v>-0.27416929602622986</v>
      </c>
      <c r="S6760">
        <v>-8.1114806234836578E-2</v>
      </c>
      <c r="T6760">
        <v>0.1119396761059761</v>
      </c>
      <c r="U6760">
        <v>0.39067968726158142</v>
      </c>
      <c r="V6760">
        <v>0.52442687749862671</v>
      </c>
    </row>
    <row r="6761" spans="1:22" x14ac:dyDescent="0.25">
      <c r="A6761" t="s">
        <v>122</v>
      </c>
      <c r="B6761" t="s">
        <v>86</v>
      </c>
      <c r="C6761" t="s">
        <v>102</v>
      </c>
      <c r="D6761" t="s">
        <v>106</v>
      </c>
      <c r="E6761" t="s">
        <v>89</v>
      </c>
      <c r="F6761" t="s">
        <v>51</v>
      </c>
      <c r="G6761">
        <v>103</v>
      </c>
      <c r="H6761">
        <v>8</v>
      </c>
      <c r="I6761">
        <f>IF(VLOOKUP(Data!$A6761,summermonths, 2, FALSE) = 1, VLOOKUP(Data!$H6761,rateblocks, 2, FALSE), VLOOKUP(Data!H6761, rateblocks,3, FALSE))</f>
        <v>2</v>
      </c>
      <c r="J6761">
        <v>2.4380397796630859</v>
      </c>
      <c r="K6761">
        <v>2.0945630073547363</v>
      </c>
      <c r="L6761">
        <v>40.330097198486328</v>
      </c>
      <c r="M6761">
        <v>-0.343476802110672</v>
      </c>
      <c r="N6761">
        <v>0.75667589902877808</v>
      </c>
      <c r="O6761">
        <v>0.57255840301513672</v>
      </c>
      <c r="P6761">
        <v>-1.5880979299545288</v>
      </c>
      <c r="Q6761">
        <v>-1.3131959438323975</v>
      </c>
      <c r="R6761">
        <v>-0.74027800559997559</v>
      </c>
      <c r="S6761">
        <v>-0.343476802110672</v>
      </c>
      <c r="T6761">
        <v>5.3324427455663681E-2</v>
      </c>
      <c r="U6761">
        <v>0.62624239921569824</v>
      </c>
      <c r="V6761">
        <v>0.90114426612854004</v>
      </c>
    </row>
    <row r="6762" spans="1:22" x14ac:dyDescent="0.25">
      <c r="A6762" t="s">
        <v>98</v>
      </c>
      <c r="B6762" t="s">
        <v>86</v>
      </c>
      <c r="C6762" t="s">
        <v>102</v>
      </c>
      <c r="D6762" t="s">
        <v>69</v>
      </c>
      <c r="E6762" t="s">
        <v>89</v>
      </c>
      <c r="F6762" t="s">
        <v>51</v>
      </c>
      <c r="G6762">
        <v>103</v>
      </c>
      <c r="H6762">
        <v>18</v>
      </c>
      <c r="I6762">
        <f>IF(VLOOKUP(Data!$A6762,summermonths, 2, FALSE) = 1, VLOOKUP(Data!$H6762,rateblocks, 2, FALSE), VLOOKUP(Data!H6762, rateblocks,3, FALSE))</f>
        <v>1</v>
      </c>
      <c r="J6762">
        <v>2.5687694549560547</v>
      </c>
      <c r="K6762">
        <v>2.4344661235809326</v>
      </c>
      <c r="L6762">
        <v>88.42718505859375</v>
      </c>
      <c r="M6762">
        <v>-0.13430334627628326</v>
      </c>
      <c r="N6762">
        <v>0.4574529230594635</v>
      </c>
      <c r="O6762">
        <v>0.20926317572593689</v>
      </c>
      <c r="P6762">
        <v>-0.88674646615982056</v>
      </c>
      <c r="Q6762">
        <v>-0.72055286169052124</v>
      </c>
      <c r="R6762">
        <v>-0.37419188022613525</v>
      </c>
      <c r="S6762">
        <v>-0.13430334627628326</v>
      </c>
      <c r="T6762">
        <v>0.10558520257472992</v>
      </c>
      <c r="U6762">
        <v>0.45194616913795471</v>
      </c>
      <c r="V6762">
        <v>0.61813974380493164</v>
      </c>
    </row>
    <row r="6763" spans="1:22" x14ac:dyDescent="0.25">
      <c r="A6763" t="s">
        <v>122</v>
      </c>
      <c r="B6763" t="s">
        <v>86</v>
      </c>
      <c r="C6763" t="s">
        <v>101</v>
      </c>
      <c r="D6763" t="s">
        <v>111</v>
      </c>
      <c r="E6763" t="s">
        <v>89</v>
      </c>
      <c r="F6763" t="s">
        <v>51</v>
      </c>
      <c r="G6763">
        <v>103</v>
      </c>
      <c r="H6763">
        <v>9</v>
      </c>
      <c r="I6763">
        <f>IF(VLOOKUP(Data!$A6763,summermonths, 2, FALSE) = 1, VLOOKUP(Data!$H6763,rateblocks, 2, FALSE), VLOOKUP(Data!H6763, rateblocks,3, FALSE))</f>
        <v>2</v>
      </c>
      <c r="J6763">
        <v>2.1744413375854492</v>
      </c>
      <c r="K6763">
        <v>1.9989975690841675</v>
      </c>
      <c r="L6763">
        <v>59.075241088867188</v>
      </c>
      <c r="M6763">
        <v>-0.17544373869895935</v>
      </c>
      <c r="N6763">
        <v>0.29054534435272217</v>
      </c>
      <c r="O6763">
        <v>8.4416598081588745E-2</v>
      </c>
      <c r="P6763">
        <v>-0.65334832668304443</v>
      </c>
      <c r="Q6763">
        <v>-0.54779255390167236</v>
      </c>
      <c r="R6763">
        <v>-0.32780587673187256</v>
      </c>
      <c r="S6763">
        <v>-0.17544373869895935</v>
      </c>
      <c r="T6763">
        <v>-2.3081611841917038E-2</v>
      </c>
      <c r="U6763">
        <v>0.19690510630607605</v>
      </c>
      <c r="V6763">
        <v>0.30246081948280334</v>
      </c>
    </row>
    <row r="6764" spans="1:22" x14ac:dyDescent="0.25">
      <c r="A6764" t="s">
        <v>123</v>
      </c>
      <c r="B6764" t="s">
        <v>86</v>
      </c>
      <c r="C6764" t="s">
        <v>102</v>
      </c>
      <c r="D6764" t="s">
        <v>112</v>
      </c>
      <c r="E6764" t="s">
        <v>89</v>
      </c>
      <c r="F6764" t="s">
        <v>51</v>
      </c>
      <c r="G6764">
        <v>103</v>
      </c>
      <c r="H6764">
        <v>13</v>
      </c>
      <c r="I6764">
        <f>IF(VLOOKUP(Data!$A6764,summermonths, 2, FALSE) = 1, VLOOKUP(Data!$H6764,rateblocks, 2, FALSE), VLOOKUP(Data!H6764, rateblocks,3, FALSE))</f>
        <v>2</v>
      </c>
      <c r="J6764">
        <v>1.8850457668304443</v>
      </c>
      <c r="K6764">
        <v>2.1080098152160645</v>
      </c>
      <c r="L6764">
        <v>83.786407470703125</v>
      </c>
      <c r="M6764">
        <v>0.22296400368213654</v>
      </c>
      <c r="N6764">
        <v>0.4137803316116333</v>
      </c>
      <c r="O6764">
        <v>0.17121416330337524</v>
      </c>
      <c r="P6764">
        <v>-0.45764407515525818</v>
      </c>
      <c r="Q6764">
        <v>-0.30731683969497681</v>
      </c>
      <c r="R6764">
        <v>5.9773856773972511E-3</v>
      </c>
      <c r="S6764">
        <v>0.22296400368213654</v>
      </c>
      <c r="T6764">
        <v>0.4399506151676178</v>
      </c>
      <c r="U6764">
        <v>0.75324481725692749</v>
      </c>
      <c r="V6764">
        <v>0.90357208251953125</v>
      </c>
    </row>
    <row r="6765" spans="1:22" x14ac:dyDescent="0.25">
      <c r="A6765" t="s">
        <v>123</v>
      </c>
      <c r="B6765" t="s">
        <v>86</v>
      </c>
      <c r="C6765" t="s">
        <v>102</v>
      </c>
      <c r="D6765" t="s">
        <v>112</v>
      </c>
      <c r="E6765" t="s">
        <v>89</v>
      </c>
      <c r="F6765" t="s">
        <v>51</v>
      </c>
      <c r="G6765">
        <v>103</v>
      </c>
      <c r="H6765">
        <v>12</v>
      </c>
      <c r="I6765">
        <f>IF(VLOOKUP(Data!$A6765,summermonths, 2, FALSE) = 1, VLOOKUP(Data!$H6765,rateblocks, 2, FALSE), VLOOKUP(Data!H6765, rateblocks,3, FALSE))</f>
        <v>2</v>
      </c>
      <c r="J6765">
        <v>2.0430877208709717</v>
      </c>
      <c r="K6765">
        <v>2.1653883457183838</v>
      </c>
      <c r="L6765">
        <v>82.737861633300781</v>
      </c>
      <c r="M6765">
        <v>0.1223006471991539</v>
      </c>
      <c r="N6765">
        <v>0.44520631432533264</v>
      </c>
      <c r="O6765">
        <v>0.19820865988731384</v>
      </c>
      <c r="P6765">
        <v>-0.60999858379364014</v>
      </c>
      <c r="Q6765">
        <v>-0.44825419783592224</v>
      </c>
      <c r="R6765">
        <v>-0.11116576939821243</v>
      </c>
      <c r="S6765">
        <v>0.1223006471991539</v>
      </c>
      <c r="T6765">
        <v>0.35576707124710083</v>
      </c>
      <c r="U6765">
        <v>0.69285547733306885</v>
      </c>
      <c r="V6765">
        <v>0.85459989309310913</v>
      </c>
    </row>
    <row r="6766" spans="1:22" x14ac:dyDescent="0.25">
      <c r="A6766" t="s">
        <v>95</v>
      </c>
      <c r="B6766" t="s">
        <v>86</v>
      </c>
      <c r="C6766" t="s">
        <v>102</v>
      </c>
      <c r="D6766" t="s">
        <v>66</v>
      </c>
      <c r="E6766" t="s">
        <v>89</v>
      </c>
      <c r="F6766" t="s">
        <v>51</v>
      </c>
      <c r="G6766">
        <v>103</v>
      </c>
      <c r="H6766">
        <v>4</v>
      </c>
      <c r="I6766">
        <f>IF(VLOOKUP(Data!$A6766,summermonths, 2, FALSE) = 1, VLOOKUP(Data!$H6766,rateblocks, 2, FALSE), VLOOKUP(Data!H6766, rateblocks,3, FALSE))</f>
        <v>3</v>
      </c>
      <c r="J6766">
        <v>2.3186864852905273</v>
      </c>
      <c r="K6766">
        <v>2.722184419631958</v>
      </c>
      <c r="L6766">
        <v>60.475727081298828</v>
      </c>
      <c r="M6766">
        <v>0.40349805355072021</v>
      </c>
      <c r="N6766">
        <v>0.39220118522644043</v>
      </c>
      <c r="O6766">
        <v>0.15382176637649536</v>
      </c>
      <c r="P6766">
        <v>-0.24161548912525177</v>
      </c>
      <c r="Q6766">
        <v>-9.9127992987632751E-2</v>
      </c>
      <c r="R6766">
        <v>0.19782754778862</v>
      </c>
      <c r="S6766">
        <v>0.40349805355072021</v>
      </c>
      <c r="T6766">
        <v>0.60916852951049805</v>
      </c>
      <c r="U6766">
        <v>0.90612411499023438</v>
      </c>
      <c r="V6766">
        <v>1.0486116409301758</v>
      </c>
    </row>
    <row r="6767" spans="1:22" x14ac:dyDescent="0.25">
      <c r="A6767" t="s">
        <v>96</v>
      </c>
      <c r="B6767" t="s">
        <v>86</v>
      </c>
      <c r="C6767" t="s">
        <v>102</v>
      </c>
      <c r="D6767" t="s">
        <v>67</v>
      </c>
      <c r="E6767" t="s">
        <v>89</v>
      </c>
      <c r="F6767" t="s">
        <v>51</v>
      </c>
      <c r="G6767">
        <v>103</v>
      </c>
      <c r="H6767">
        <v>2</v>
      </c>
      <c r="I6767">
        <f>IF(VLOOKUP(Data!$A6767,summermonths, 2, FALSE) = 1, VLOOKUP(Data!$H6767,rateblocks, 2, FALSE), VLOOKUP(Data!H6767, rateblocks,3, FALSE))</f>
        <v>3</v>
      </c>
      <c r="J6767">
        <v>2.5683608055114746</v>
      </c>
      <c r="K6767">
        <v>2.8839805126190186</v>
      </c>
      <c r="L6767">
        <v>66.611648559570313</v>
      </c>
      <c r="M6767">
        <v>0.31561976671218872</v>
      </c>
      <c r="N6767">
        <v>0.46168452501296997</v>
      </c>
      <c r="O6767">
        <v>0.21315260231494904</v>
      </c>
      <c r="P6767">
        <v>-0.44378370046615601</v>
      </c>
      <c r="Q6767">
        <v>-0.27605277299880981</v>
      </c>
      <c r="R6767">
        <v>7.3512166738510132E-2</v>
      </c>
      <c r="S6767">
        <v>0.31561976671218872</v>
      </c>
      <c r="T6767">
        <v>0.5577273964881897</v>
      </c>
      <c r="U6767">
        <v>0.90729230642318726</v>
      </c>
      <c r="V6767">
        <v>1.0750231742858887</v>
      </c>
    </row>
    <row r="6768" spans="1:22" x14ac:dyDescent="0.25">
      <c r="A6768" t="s">
        <v>96</v>
      </c>
      <c r="B6768" t="s">
        <v>86</v>
      </c>
      <c r="C6768" t="s">
        <v>101</v>
      </c>
      <c r="D6768" t="s">
        <v>61</v>
      </c>
      <c r="E6768" t="s">
        <v>89</v>
      </c>
      <c r="F6768" t="s">
        <v>51</v>
      </c>
      <c r="G6768">
        <v>103</v>
      </c>
      <c r="H6768">
        <v>2</v>
      </c>
      <c r="I6768">
        <f>IF(VLOOKUP(Data!$A6768,summermonths, 2, FALSE) = 1, VLOOKUP(Data!$H6768,rateblocks, 2, FALSE), VLOOKUP(Data!H6768, rateblocks,3, FALSE))</f>
        <v>3</v>
      </c>
      <c r="J6768">
        <v>2.3720986843109131</v>
      </c>
      <c r="K6768">
        <v>2.7920498847961426</v>
      </c>
      <c r="L6768">
        <v>63.785526275634766</v>
      </c>
      <c r="M6768">
        <v>0.41995128989219666</v>
      </c>
      <c r="N6768">
        <v>0.27919727563858032</v>
      </c>
      <c r="O6768">
        <v>7.7951118350028992E-2</v>
      </c>
      <c r="P6768">
        <v>-3.928736224770546E-2</v>
      </c>
      <c r="Q6768">
        <v>6.214558333158493E-2</v>
      </c>
      <c r="R6768">
        <v>0.27354010939598083</v>
      </c>
      <c r="S6768">
        <v>0.41995128989219666</v>
      </c>
      <c r="T6768">
        <v>0.56636250019073486</v>
      </c>
      <c r="U6768">
        <v>0.77775698900222778</v>
      </c>
      <c r="V6768">
        <v>0.87918996810913086</v>
      </c>
    </row>
    <row r="6769" spans="1:22" x14ac:dyDescent="0.25">
      <c r="A6769" t="s">
        <v>98</v>
      </c>
      <c r="B6769" t="s">
        <v>86</v>
      </c>
      <c r="C6769" t="s">
        <v>102</v>
      </c>
      <c r="D6769" t="s">
        <v>69</v>
      </c>
      <c r="E6769" t="s">
        <v>89</v>
      </c>
      <c r="F6769" t="s">
        <v>51</v>
      </c>
      <c r="G6769">
        <v>103</v>
      </c>
      <c r="H6769">
        <v>4</v>
      </c>
      <c r="I6769">
        <f>IF(VLOOKUP(Data!$A6769,summermonths, 2, FALSE) = 1, VLOOKUP(Data!$H6769,rateblocks, 2, FALSE), VLOOKUP(Data!H6769, rateblocks,3, FALSE))</f>
        <v>3</v>
      </c>
      <c r="J6769">
        <v>2.7980244159698486</v>
      </c>
      <c r="K6769">
        <v>2.8713107109069824</v>
      </c>
      <c r="L6769">
        <v>72.378639221191406</v>
      </c>
      <c r="M6769">
        <v>7.3286376893520355E-2</v>
      </c>
      <c r="N6769">
        <v>0.39321455359458923</v>
      </c>
      <c r="O6769">
        <v>0.15461768209934235</v>
      </c>
      <c r="P6769">
        <v>-0.57349401712417603</v>
      </c>
      <c r="Q6769">
        <v>-0.43063834309577942</v>
      </c>
      <c r="R6769">
        <v>-0.13291554152965546</v>
      </c>
      <c r="S6769">
        <v>7.3286376893520355E-2</v>
      </c>
      <c r="T6769">
        <v>0.27948829531669617</v>
      </c>
      <c r="U6769">
        <v>0.57721108198165894</v>
      </c>
      <c r="V6769">
        <v>0.72006678581237793</v>
      </c>
    </row>
    <row r="6770" spans="1:22" x14ac:dyDescent="0.25">
      <c r="A6770" t="s">
        <v>99</v>
      </c>
      <c r="B6770" t="s">
        <v>86</v>
      </c>
      <c r="C6770" t="s">
        <v>101</v>
      </c>
      <c r="D6770" t="s">
        <v>64</v>
      </c>
      <c r="E6770" t="s">
        <v>89</v>
      </c>
      <c r="F6770" t="s">
        <v>51</v>
      </c>
      <c r="G6770">
        <v>103</v>
      </c>
      <c r="H6770">
        <v>11</v>
      </c>
      <c r="I6770">
        <f>IF(VLOOKUP(Data!$A6770,summermonths, 2, FALSE) = 1, VLOOKUP(Data!$H6770,rateblocks, 2, FALSE), VLOOKUP(Data!H6770, rateblocks,3, FALSE))</f>
        <v>2</v>
      </c>
      <c r="J6770">
        <v>2.5387015342712402</v>
      </c>
      <c r="K6770">
        <v>2.3381369113922119</v>
      </c>
      <c r="L6770">
        <v>80.411468505859375</v>
      </c>
      <c r="M6770">
        <v>-0.20056463778018951</v>
      </c>
      <c r="N6770">
        <v>0.29793676733970642</v>
      </c>
      <c r="O6770">
        <v>8.8766314089298248E-2</v>
      </c>
      <c r="P6770">
        <v>-0.69062703847885132</v>
      </c>
      <c r="Q6770">
        <v>-0.58238595724105835</v>
      </c>
      <c r="R6770">
        <v>-0.35680282115936279</v>
      </c>
      <c r="S6770">
        <v>-0.20056463778018951</v>
      </c>
      <c r="T6770">
        <v>-4.432644322514534E-2</v>
      </c>
      <c r="U6770">
        <v>0.18125669658184052</v>
      </c>
      <c r="V6770">
        <v>0.2894977331161499</v>
      </c>
    </row>
    <row r="6771" spans="1:22" x14ac:dyDescent="0.25">
      <c r="A6771" t="s">
        <v>98</v>
      </c>
      <c r="B6771" t="s">
        <v>86</v>
      </c>
      <c r="C6771" t="s">
        <v>102</v>
      </c>
      <c r="D6771" t="s">
        <v>69</v>
      </c>
      <c r="E6771" t="s">
        <v>89</v>
      </c>
      <c r="F6771" t="s">
        <v>51</v>
      </c>
      <c r="G6771">
        <v>103</v>
      </c>
      <c r="H6771">
        <v>14</v>
      </c>
      <c r="I6771">
        <f>IF(VLOOKUP(Data!$A6771,summermonths, 2, FALSE) = 1, VLOOKUP(Data!$H6771,rateblocks, 2, FALSE), VLOOKUP(Data!H6771, rateblocks,3, FALSE))</f>
        <v>1</v>
      </c>
      <c r="J6771">
        <v>2.9452118873596191</v>
      </c>
      <c r="K6771">
        <v>2.8699514865875244</v>
      </c>
      <c r="L6771">
        <v>90.679611206054688</v>
      </c>
      <c r="M6771">
        <v>-7.526031881570816E-2</v>
      </c>
      <c r="N6771">
        <v>0.67713600397109985</v>
      </c>
      <c r="O6771">
        <v>0.45851317048072815</v>
      </c>
      <c r="P6771">
        <v>-1.1890499591827393</v>
      </c>
      <c r="Q6771">
        <v>-0.94304502010345459</v>
      </c>
      <c r="R6771">
        <v>-0.43035078048706055</v>
      </c>
      <c r="S6771">
        <v>-7.526031881570816E-2</v>
      </c>
      <c r="T6771">
        <v>0.27983015775680542</v>
      </c>
      <c r="U6771">
        <v>0.79252439737319946</v>
      </c>
      <c r="V6771">
        <v>1.0385292768478394</v>
      </c>
    </row>
    <row r="6772" spans="1:22" x14ac:dyDescent="0.25">
      <c r="A6772" t="s">
        <v>96</v>
      </c>
      <c r="B6772" t="s">
        <v>86</v>
      </c>
      <c r="C6772" t="s">
        <v>102</v>
      </c>
      <c r="D6772" t="s">
        <v>67</v>
      </c>
      <c r="E6772" t="s">
        <v>89</v>
      </c>
      <c r="F6772" t="s">
        <v>51</v>
      </c>
      <c r="G6772">
        <v>103</v>
      </c>
      <c r="H6772">
        <v>17</v>
      </c>
      <c r="I6772">
        <f>IF(VLOOKUP(Data!$A6772,summermonths, 2, FALSE) = 1, VLOOKUP(Data!$H6772,rateblocks, 2, FALSE), VLOOKUP(Data!H6772, rateblocks,3, FALSE))</f>
        <v>1</v>
      </c>
      <c r="J6772">
        <v>1.981330394744873</v>
      </c>
      <c r="K6772">
        <v>2.2012135982513428</v>
      </c>
      <c r="L6772">
        <v>82.417472839355469</v>
      </c>
      <c r="M6772">
        <v>0.21988324820995331</v>
      </c>
      <c r="N6772">
        <v>0.49143776297569275</v>
      </c>
      <c r="O6772">
        <v>0.24151107668876648</v>
      </c>
      <c r="P6772">
        <v>-0.58845990896224976</v>
      </c>
      <c r="Q6772">
        <v>-0.40991958975791931</v>
      </c>
      <c r="R6772">
        <v>-3.7826966494321823E-2</v>
      </c>
      <c r="S6772">
        <v>0.21988324820995331</v>
      </c>
      <c r="T6772">
        <v>0.47759345173835754</v>
      </c>
      <c r="U6772">
        <v>0.84968608617782593</v>
      </c>
      <c r="V6772">
        <v>1.028226375579834</v>
      </c>
    </row>
    <row r="6773" spans="1:22" x14ac:dyDescent="0.25">
      <c r="A6773" t="s">
        <v>97</v>
      </c>
      <c r="B6773" t="s">
        <v>86</v>
      </c>
      <c r="C6773" t="s">
        <v>102</v>
      </c>
      <c r="D6773" t="s">
        <v>68</v>
      </c>
      <c r="E6773" t="s">
        <v>89</v>
      </c>
      <c r="F6773" t="s">
        <v>51</v>
      </c>
      <c r="G6773">
        <v>103</v>
      </c>
      <c r="H6773">
        <v>24</v>
      </c>
      <c r="I6773">
        <f>IF(VLOOKUP(Data!$A6773,summermonths, 2, FALSE) = 1, VLOOKUP(Data!$H6773,rateblocks, 2, FALSE), VLOOKUP(Data!H6773, rateblocks,3, FALSE))</f>
        <v>3</v>
      </c>
      <c r="J6773">
        <v>2.5809826850891113</v>
      </c>
      <c r="K6773">
        <v>3.0274271965026855</v>
      </c>
      <c r="L6773">
        <v>70.417472839355469</v>
      </c>
      <c r="M6773">
        <v>0.44644439220428467</v>
      </c>
      <c r="N6773">
        <v>0.34913355112075806</v>
      </c>
      <c r="O6773">
        <v>0.1218942329287529</v>
      </c>
      <c r="P6773">
        <v>-0.12782919406890869</v>
      </c>
      <c r="Q6773">
        <v>-9.8825676832348108E-4</v>
      </c>
      <c r="R6773">
        <v>0.26335859298706055</v>
      </c>
      <c r="S6773">
        <v>0.44644439220428467</v>
      </c>
      <c r="T6773">
        <v>0.62953019142150879</v>
      </c>
      <c r="U6773">
        <v>0.89387702941894531</v>
      </c>
      <c r="V6773">
        <v>1.020717978477478</v>
      </c>
    </row>
    <row r="6774" spans="1:22" x14ac:dyDescent="0.25">
      <c r="A6774" t="s">
        <v>100</v>
      </c>
      <c r="B6774" t="s">
        <v>86</v>
      </c>
      <c r="C6774" t="s">
        <v>101</v>
      </c>
      <c r="D6774" t="s">
        <v>65</v>
      </c>
      <c r="E6774" t="s">
        <v>89</v>
      </c>
      <c r="F6774" t="s">
        <v>51</v>
      </c>
      <c r="G6774">
        <v>103</v>
      </c>
      <c r="H6774">
        <v>11</v>
      </c>
      <c r="I6774">
        <f>IF(VLOOKUP(Data!$A6774,summermonths, 2, FALSE) = 1, VLOOKUP(Data!$H6774,rateblocks, 2, FALSE), VLOOKUP(Data!H6774, rateblocks,3, FALSE))</f>
        <v>2</v>
      </c>
      <c r="J6774">
        <v>2.3787312507629395</v>
      </c>
      <c r="K6774">
        <v>2.3508858680725098</v>
      </c>
      <c r="L6774">
        <v>78.863197326660156</v>
      </c>
      <c r="M6774">
        <v>-2.7845334261655807E-2</v>
      </c>
      <c r="N6774">
        <v>0.31226930022239685</v>
      </c>
      <c r="O6774">
        <v>9.7512118518352509E-2</v>
      </c>
      <c r="P6774">
        <v>-0.54148262739181519</v>
      </c>
      <c r="Q6774">
        <v>-0.42803454399108887</v>
      </c>
      <c r="R6774">
        <v>-0.1915995180606842</v>
      </c>
      <c r="S6774">
        <v>-2.7845334261655807E-2</v>
      </c>
      <c r="T6774">
        <v>0.13590884208679199</v>
      </c>
      <c r="U6774">
        <v>0.37234386801719666</v>
      </c>
      <c r="V6774">
        <v>0.48579195141792297</v>
      </c>
    </row>
    <row r="6775" spans="1:22" x14ac:dyDescent="0.25">
      <c r="A6775" t="s">
        <v>125</v>
      </c>
      <c r="B6775" t="s">
        <v>86</v>
      </c>
      <c r="C6775" t="s">
        <v>102</v>
      </c>
      <c r="D6775" t="s">
        <v>109</v>
      </c>
      <c r="E6775" t="s">
        <v>89</v>
      </c>
      <c r="F6775" t="s">
        <v>51</v>
      </c>
      <c r="G6775">
        <v>103</v>
      </c>
      <c r="H6775">
        <v>12</v>
      </c>
      <c r="I6775">
        <f>IF(VLOOKUP(Data!$A6775,summermonths, 2, FALSE) = 1, VLOOKUP(Data!$H6775,rateblocks, 2, FALSE), VLOOKUP(Data!H6775, rateblocks,3, FALSE))</f>
        <v>2</v>
      </c>
      <c r="J6775">
        <v>2.219879150390625</v>
      </c>
      <c r="K6775">
        <v>2.2397086620330811</v>
      </c>
      <c r="L6775">
        <v>81.320388793945313</v>
      </c>
      <c r="M6775">
        <v>1.9829703494906425E-2</v>
      </c>
      <c r="N6775">
        <v>0.44312837719917297</v>
      </c>
      <c r="O6775">
        <v>0.19636276364326477</v>
      </c>
      <c r="P6775">
        <v>-0.70905160903930664</v>
      </c>
      <c r="Q6775">
        <v>-0.54806214570999146</v>
      </c>
      <c r="R6775">
        <v>-0.21254704892635345</v>
      </c>
      <c r="S6775">
        <v>1.9829703494906425E-2</v>
      </c>
      <c r="T6775">
        <v>0.25220644474029541</v>
      </c>
      <c r="U6775">
        <v>0.58772158622741699</v>
      </c>
      <c r="V6775">
        <v>0.74871104955673218</v>
      </c>
    </row>
    <row r="6776" spans="1:22" x14ac:dyDescent="0.25">
      <c r="A6776" t="s">
        <v>100</v>
      </c>
      <c r="B6776" t="s">
        <v>86</v>
      </c>
      <c r="C6776" t="s">
        <v>102</v>
      </c>
      <c r="D6776" t="s">
        <v>71</v>
      </c>
      <c r="E6776" t="s">
        <v>89</v>
      </c>
      <c r="F6776" t="s">
        <v>51</v>
      </c>
      <c r="G6776">
        <v>103</v>
      </c>
      <c r="H6776">
        <v>23</v>
      </c>
      <c r="I6776">
        <f>IF(VLOOKUP(Data!$A6776,summermonths, 2, FALSE) = 1, VLOOKUP(Data!$H6776,rateblocks, 2, FALSE), VLOOKUP(Data!H6776, rateblocks,3, FALSE))</f>
        <v>3</v>
      </c>
      <c r="J6776">
        <v>2.9730908870697021</v>
      </c>
      <c r="K6776">
        <v>3.1143202781677246</v>
      </c>
      <c r="L6776">
        <v>75.116508483886719</v>
      </c>
      <c r="M6776">
        <v>0.14122951030731201</v>
      </c>
      <c r="N6776">
        <v>0.41664305329322815</v>
      </c>
      <c r="O6776">
        <v>0.17359143495559692</v>
      </c>
      <c r="P6776">
        <v>-0.54408735036849976</v>
      </c>
      <c r="Q6776">
        <v>-0.39272004365921021</v>
      </c>
      <c r="R6776">
        <v>-7.7258318662643433E-2</v>
      </c>
      <c r="S6776">
        <v>0.14122951030731201</v>
      </c>
      <c r="T6776">
        <v>0.35971733927726746</v>
      </c>
      <c r="U6776">
        <v>0.67517906427383423</v>
      </c>
      <c r="V6776">
        <v>0.82654637098312378</v>
      </c>
    </row>
    <row r="6777" spans="1:22" x14ac:dyDescent="0.25">
      <c r="A6777" t="s">
        <v>98</v>
      </c>
      <c r="B6777" t="s">
        <v>86</v>
      </c>
      <c r="C6777" t="s">
        <v>102</v>
      </c>
      <c r="D6777" t="s">
        <v>69</v>
      </c>
      <c r="E6777" t="s">
        <v>89</v>
      </c>
      <c r="F6777" t="s">
        <v>51</v>
      </c>
      <c r="G6777">
        <v>103</v>
      </c>
      <c r="H6777">
        <v>13</v>
      </c>
      <c r="I6777">
        <f>IF(VLOOKUP(Data!$A6777,summermonths, 2, FALSE) = 1, VLOOKUP(Data!$H6777,rateblocks, 2, FALSE), VLOOKUP(Data!H6777, rateblocks,3, FALSE))</f>
        <v>1</v>
      </c>
      <c r="J6777">
        <v>3.1271214485168457</v>
      </c>
      <c r="K6777">
        <v>2.9659223556518555</v>
      </c>
      <c r="L6777">
        <v>91.203880310058594</v>
      </c>
      <c r="M6777">
        <v>-0.16119900345802307</v>
      </c>
      <c r="N6777">
        <v>0.68117320537567139</v>
      </c>
      <c r="O6777">
        <v>0.46399694681167603</v>
      </c>
      <c r="P6777">
        <v>-1.281629204750061</v>
      </c>
      <c r="Q6777">
        <v>-1.0341576337814331</v>
      </c>
      <c r="R6777">
        <v>-0.51840656995773315</v>
      </c>
      <c r="S6777">
        <v>-0.16119900345802307</v>
      </c>
      <c r="T6777">
        <v>0.19600857794284821</v>
      </c>
      <c r="U6777">
        <v>0.71175956726074219</v>
      </c>
      <c r="V6777">
        <v>0.95923119783401489</v>
      </c>
    </row>
    <row r="6778" spans="1:22" x14ac:dyDescent="0.25">
      <c r="A6778" t="s">
        <v>100</v>
      </c>
      <c r="B6778" t="s">
        <v>86</v>
      </c>
      <c r="C6778" t="s">
        <v>101</v>
      </c>
      <c r="D6778" t="s">
        <v>65</v>
      </c>
      <c r="E6778" t="s">
        <v>89</v>
      </c>
      <c r="F6778" t="s">
        <v>51</v>
      </c>
      <c r="G6778">
        <v>103</v>
      </c>
      <c r="H6778">
        <v>3</v>
      </c>
      <c r="I6778">
        <f>IF(VLOOKUP(Data!$A6778,summermonths, 2, FALSE) = 1, VLOOKUP(Data!$H6778,rateblocks, 2, FALSE), VLOOKUP(Data!H6778, rateblocks,3, FALSE))</f>
        <v>3</v>
      </c>
      <c r="J6778">
        <v>2.6828515529632568</v>
      </c>
      <c r="K6778">
        <v>2.7969579696655273</v>
      </c>
      <c r="L6778">
        <v>68.211166381835938</v>
      </c>
      <c r="M6778">
        <v>0.11410645395517349</v>
      </c>
      <c r="N6778">
        <v>0.19264218211174011</v>
      </c>
      <c r="O6778">
        <v>3.7111010402441025E-2</v>
      </c>
      <c r="P6778">
        <v>-0.20276173949241638</v>
      </c>
      <c r="Q6778">
        <v>-0.13277444243431091</v>
      </c>
      <c r="R6778">
        <v>1.3084795325994492E-2</v>
      </c>
      <c r="S6778">
        <v>0.11410645395517349</v>
      </c>
      <c r="T6778">
        <v>0.21512810885906219</v>
      </c>
      <c r="U6778">
        <v>0.3609873354434967</v>
      </c>
      <c r="V6778">
        <v>0.43097463250160217</v>
      </c>
    </row>
    <row r="6779" spans="1:22" x14ac:dyDescent="0.25">
      <c r="A6779" t="s">
        <v>97</v>
      </c>
      <c r="B6779" t="s">
        <v>86</v>
      </c>
      <c r="C6779" t="s">
        <v>101</v>
      </c>
      <c r="D6779" t="s">
        <v>62</v>
      </c>
      <c r="E6779" t="s">
        <v>89</v>
      </c>
      <c r="F6779" t="s">
        <v>51</v>
      </c>
      <c r="G6779">
        <v>103</v>
      </c>
      <c r="H6779">
        <v>24</v>
      </c>
      <c r="I6779">
        <f>IF(VLOOKUP(Data!$A6779,summermonths, 2, FALSE) = 1, VLOOKUP(Data!$H6779,rateblocks, 2, FALSE), VLOOKUP(Data!H6779, rateblocks,3, FALSE))</f>
        <v>3</v>
      </c>
      <c r="J6779">
        <v>2.6908895969390869</v>
      </c>
      <c r="K6779">
        <v>3.0128555297851562</v>
      </c>
      <c r="L6779">
        <v>67.768257141113281</v>
      </c>
      <c r="M6779">
        <v>0.32196605205535889</v>
      </c>
      <c r="N6779">
        <v>0.20471052825450897</v>
      </c>
      <c r="O6779">
        <v>4.1906401515007019E-2</v>
      </c>
      <c r="P6779">
        <v>-1.4752802439033985E-2</v>
      </c>
      <c r="Q6779">
        <v>5.9618953615427017E-2</v>
      </c>
      <c r="R6779">
        <v>0.21461574733257294</v>
      </c>
      <c r="S6779">
        <v>0.32196605205535889</v>
      </c>
      <c r="T6779">
        <v>0.42931637167930603</v>
      </c>
      <c r="U6779">
        <v>0.58431315422058105</v>
      </c>
      <c r="V6779">
        <v>0.65868490934371948</v>
      </c>
    </row>
    <row r="6780" spans="1:22" x14ac:dyDescent="0.25">
      <c r="A6780" t="s">
        <v>97</v>
      </c>
      <c r="B6780" t="s">
        <v>86</v>
      </c>
      <c r="C6780" t="s">
        <v>102</v>
      </c>
      <c r="D6780" t="s">
        <v>68</v>
      </c>
      <c r="E6780" t="s">
        <v>89</v>
      </c>
      <c r="F6780" t="s">
        <v>51</v>
      </c>
      <c r="G6780">
        <v>103</v>
      </c>
      <c r="H6780">
        <v>18</v>
      </c>
      <c r="I6780">
        <f>IF(VLOOKUP(Data!$A6780,summermonths, 2, FALSE) = 1, VLOOKUP(Data!$H6780,rateblocks, 2, FALSE), VLOOKUP(Data!H6780, rateblocks,3, FALSE))</f>
        <v>1</v>
      </c>
      <c r="J6780">
        <v>2.3224637508392334</v>
      </c>
      <c r="K6780">
        <v>2.2045631408691406</v>
      </c>
      <c r="L6780">
        <v>75.951454162597656</v>
      </c>
      <c r="M6780">
        <v>-0.11790069937705994</v>
      </c>
      <c r="N6780">
        <v>0.40983757376670837</v>
      </c>
      <c r="O6780">
        <v>0.16796684265136719</v>
      </c>
      <c r="P6780">
        <v>-0.79202353954315186</v>
      </c>
      <c r="Q6780">
        <v>-0.64312869310379028</v>
      </c>
      <c r="R6780">
        <v>-0.33281973004341125</v>
      </c>
      <c r="S6780">
        <v>-0.11790069937705994</v>
      </c>
      <c r="T6780">
        <v>9.7018331289291382E-2</v>
      </c>
      <c r="U6780">
        <v>0.40732729434967041</v>
      </c>
      <c r="V6780">
        <v>0.55622214078903198</v>
      </c>
    </row>
    <row r="6781" spans="1:22" x14ac:dyDescent="0.25">
      <c r="A6781" t="s">
        <v>100</v>
      </c>
      <c r="B6781" t="s">
        <v>86</v>
      </c>
      <c r="C6781" t="s">
        <v>101</v>
      </c>
      <c r="D6781" t="s">
        <v>65</v>
      </c>
      <c r="E6781" t="s">
        <v>89</v>
      </c>
      <c r="F6781" t="s">
        <v>51</v>
      </c>
      <c r="G6781">
        <v>103</v>
      </c>
      <c r="H6781">
        <v>20</v>
      </c>
      <c r="I6781">
        <f>IF(VLOOKUP(Data!$A6781,summermonths, 2, FALSE) = 1, VLOOKUP(Data!$H6781,rateblocks, 2, FALSE), VLOOKUP(Data!H6781, rateblocks,3, FALSE))</f>
        <v>2</v>
      </c>
      <c r="J6781">
        <v>3.1789925098419189</v>
      </c>
      <c r="K6781">
        <v>3.5291140079498291</v>
      </c>
      <c r="L6781">
        <v>74.211830139160156</v>
      </c>
      <c r="M6781">
        <v>0.35012155771255493</v>
      </c>
      <c r="N6781">
        <v>0.22781907021999359</v>
      </c>
      <c r="O6781">
        <v>5.1901530474424362E-2</v>
      </c>
      <c r="P6781">
        <v>-2.4607466533780098E-2</v>
      </c>
      <c r="Q6781">
        <v>5.8159671723842621E-2</v>
      </c>
      <c r="R6781">
        <v>0.23065312206745148</v>
      </c>
      <c r="S6781">
        <v>0.35012155771255493</v>
      </c>
      <c r="T6781">
        <v>0.46959000825881958</v>
      </c>
      <c r="U6781">
        <v>0.64208346605300903</v>
      </c>
      <c r="V6781">
        <v>0.72485059499740601</v>
      </c>
    </row>
    <row r="6782" spans="1:22" x14ac:dyDescent="0.25">
      <c r="A6782" t="s">
        <v>100</v>
      </c>
      <c r="B6782" t="s">
        <v>86</v>
      </c>
      <c r="C6782" t="s">
        <v>102</v>
      </c>
      <c r="D6782" t="s">
        <v>71</v>
      </c>
      <c r="E6782" t="s">
        <v>89</v>
      </c>
      <c r="F6782" t="s">
        <v>51</v>
      </c>
      <c r="G6782">
        <v>103</v>
      </c>
      <c r="H6782">
        <v>9</v>
      </c>
      <c r="I6782">
        <f>IF(VLOOKUP(Data!$A6782,summermonths, 2, FALSE) = 1, VLOOKUP(Data!$H6782,rateblocks, 2, FALSE), VLOOKUP(Data!H6782, rateblocks,3, FALSE))</f>
        <v>2</v>
      </c>
      <c r="J6782">
        <v>2.5503699779510498</v>
      </c>
      <c r="K6782">
        <v>2.4744174480438232</v>
      </c>
      <c r="L6782">
        <v>80.019416809082031</v>
      </c>
      <c r="M6782">
        <v>-7.5952470302581787E-2</v>
      </c>
      <c r="N6782">
        <v>0.46037518978118896</v>
      </c>
      <c r="O6782">
        <v>0.2119453102350235</v>
      </c>
      <c r="P6782">
        <v>-0.83320224285125732</v>
      </c>
      <c r="Q6782">
        <v>-0.66594702005386353</v>
      </c>
      <c r="R6782">
        <v>-0.31737345457077026</v>
      </c>
      <c r="S6782">
        <v>-7.5952470302581787E-2</v>
      </c>
      <c r="T6782">
        <v>0.16546851396560669</v>
      </c>
      <c r="U6782">
        <v>0.51404207944869995</v>
      </c>
      <c r="V6782">
        <v>0.68129730224609375</v>
      </c>
    </row>
    <row r="6783" spans="1:22" x14ac:dyDescent="0.25">
      <c r="A6783" t="s">
        <v>98</v>
      </c>
      <c r="B6783" t="s">
        <v>86</v>
      </c>
      <c r="C6783" t="s">
        <v>101</v>
      </c>
      <c r="D6783" t="s">
        <v>63</v>
      </c>
      <c r="E6783" t="s">
        <v>89</v>
      </c>
      <c r="F6783" t="s">
        <v>51</v>
      </c>
      <c r="G6783">
        <v>103</v>
      </c>
      <c r="H6783">
        <v>19</v>
      </c>
      <c r="I6783">
        <f>IF(VLOOKUP(Data!$A6783,summermonths, 2, FALSE) = 1, VLOOKUP(Data!$H6783,rateblocks, 2, FALSE), VLOOKUP(Data!H6783, rateblocks,3, FALSE))</f>
        <v>2</v>
      </c>
      <c r="J6783">
        <v>2.2624249458312988</v>
      </c>
      <c r="K6783">
        <v>2.4971013069152832</v>
      </c>
      <c r="L6783">
        <v>75.866851806640625</v>
      </c>
      <c r="M6783">
        <v>0.23467628657817841</v>
      </c>
      <c r="N6783">
        <v>0.27272120118141174</v>
      </c>
      <c r="O6783">
        <v>7.4376851320266724E-2</v>
      </c>
      <c r="P6783">
        <v>-0.21391017735004425</v>
      </c>
      <c r="Q6783">
        <v>-0.11482999473810196</v>
      </c>
      <c r="R6783">
        <v>9.1661147773265839E-2</v>
      </c>
      <c r="S6783">
        <v>0.23467628657817841</v>
      </c>
      <c r="T6783">
        <v>0.37769141793251038</v>
      </c>
      <c r="U6783">
        <v>0.58418256044387817</v>
      </c>
      <c r="V6783">
        <v>0.68326276540756226</v>
      </c>
    </row>
    <row r="6784" spans="1:22" x14ac:dyDescent="0.25">
      <c r="A6784" t="s">
        <v>97</v>
      </c>
      <c r="B6784" t="s">
        <v>86</v>
      </c>
      <c r="C6784" t="s">
        <v>101</v>
      </c>
      <c r="D6784" t="s">
        <v>62</v>
      </c>
      <c r="E6784" t="s">
        <v>89</v>
      </c>
      <c r="F6784" t="s">
        <v>51</v>
      </c>
      <c r="G6784">
        <v>103</v>
      </c>
      <c r="H6784">
        <v>23</v>
      </c>
      <c r="I6784">
        <f>IF(VLOOKUP(Data!$A6784,summermonths, 2, FALSE) = 1, VLOOKUP(Data!$H6784,rateblocks, 2, FALSE), VLOOKUP(Data!H6784, rateblocks,3, FALSE))</f>
        <v>3</v>
      </c>
      <c r="J6784">
        <v>2.8498361110687256</v>
      </c>
      <c r="K6784">
        <v>3.0900990962982178</v>
      </c>
      <c r="L6784">
        <v>67.987754821777344</v>
      </c>
      <c r="M6784">
        <v>0.2402631938457489</v>
      </c>
      <c r="N6784">
        <v>0.19608741998672485</v>
      </c>
      <c r="O6784">
        <v>3.8450274616479874E-2</v>
      </c>
      <c r="P6784">
        <v>-8.2271911203861237E-2</v>
      </c>
      <c r="Q6784">
        <v>-1.1032946407794952E-2</v>
      </c>
      <c r="R6784">
        <v>0.13743485510349274</v>
      </c>
      <c r="S6784">
        <v>0.2402631938457489</v>
      </c>
      <c r="T6784">
        <v>0.34309154748916626</v>
      </c>
      <c r="U6784">
        <v>0.49155932664871216</v>
      </c>
      <c r="V6784">
        <v>0.56279832124710083</v>
      </c>
    </row>
    <row r="6785" spans="1:22" x14ac:dyDescent="0.25">
      <c r="A6785" t="s">
        <v>96</v>
      </c>
      <c r="B6785" t="s">
        <v>86</v>
      </c>
      <c r="C6785" t="s">
        <v>102</v>
      </c>
      <c r="D6785" t="s">
        <v>67</v>
      </c>
      <c r="E6785" t="s">
        <v>89</v>
      </c>
      <c r="F6785" t="s">
        <v>51</v>
      </c>
      <c r="G6785">
        <v>103</v>
      </c>
      <c r="H6785">
        <v>14</v>
      </c>
      <c r="I6785">
        <f>IF(VLOOKUP(Data!$A6785,summermonths, 2, FALSE) = 1, VLOOKUP(Data!$H6785,rateblocks, 2, FALSE), VLOOKUP(Data!H6785, rateblocks,3, FALSE))</f>
        <v>1</v>
      </c>
      <c r="J6785">
        <v>2.5429863929748535</v>
      </c>
      <c r="K6785">
        <v>2.3478641510009766</v>
      </c>
      <c r="L6785">
        <v>74.825241088867188</v>
      </c>
      <c r="M6785">
        <v>-0.19512227177619934</v>
      </c>
      <c r="N6785">
        <v>0.58535432815551758</v>
      </c>
      <c r="O6785">
        <v>0.34263968467712402</v>
      </c>
      <c r="P6785">
        <v>-1.1579444408416748</v>
      </c>
      <c r="Q6785">
        <v>-0.94528400897979736</v>
      </c>
      <c r="R6785">
        <v>-0.50208240747451782</v>
      </c>
      <c r="S6785">
        <v>-0.19512227177619934</v>
      </c>
      <c r="T6785">
        <v>0.11183784157037735</v>
      </c>
      <c r="U6785">
        <v>0.55503946542739868</v>
      </c>
      <c r="V6785">
        <v>0.76769989728927612</v>
      </c>
    </row>
    <row r="6786" spans="1:22" x14ac:dyDescent="0.25">
      <c r="A6786" t="s">
        <v>125</v>
      </c>
      <c r="B6786" t="s">
        <v>86</v>
      </c>
      <c r="C6786" t="s">
        <v>101</v>
      </c>
      <c r="D6786" t="s">
        <v>110</v>
      </c>
      <c r="E6786" t="s">
        <v>89</v>
      </c>
      <c r="F6786" t="s">
        <v>51</v>
      </c>
      <c r="G6786">
        <v>103</v>
      </c>
      <c r="H6786">
        <v>12</v>
      </c>
      <c r="I6786">
        <f>IF(VLOOKUP(Data!$A6786,summermonths, 2, FALSE) = 1, VLOOKUP(Data!$H6786,rateblocks, 2, FALSE), VLOOKUP(Data!H6786, rateblocks,3, FALSE))</f>
        <v>2</v>
      </c>
      <c r="J6786">
        <v>1.9763575792312622</v>
      </c>
      <c r="K6786">
        <v>2.0198588371276855</v>
      </c>
      <c r="L6786">
        <v>71.199470520019531</v>
      </c>
      <c r="M6786">
        <v>4.3501149863004684E-2</v>
      </c>
      <c r="N6786">
        <v>0.22287014126777649</v>
      </c>
      <c r="O6786">
        <v>4.9671098589897156E-2</v>
      </c>
      <c r="P6786">
        <v>-0.32308760285377502</v>
      </c>
      <c r="Q6786">
        <v>-0.24211843311786652</v>
      </c>
      <c r="R6786">
        <v>-7.3372066020965576E-2</v>
      </c>
      <c r="S6786">
        <v>4.3501149863004684E-2</v>
      </c>
      <c r="T6786">
        <v>0.16037437319755554</v>
      </c>
      <c r="U6786">
        <v>0.32912072539329529</v>
      </c>
      <c r="V6786">
        <v>0.41008991003036499</v>
      </c>
    </row>
    <row r="6787" spans="1:22" x14ac:dyDescent="0.25">
      <c r="A6787" t="s">
        <v>97</v>
      </c>
      <c r="B6787" t="s">
        <v>86</v>
      </c>
      <c r="C6787" t="s">
        <v>102</v>
      </c>
      <c r="D6787" t="s">
        <v>68</v>
      </c>
      <c r="E6787" t="s">
        <v>89</v>
      </c>
      <c r="F6787" t="s">
        <v>51</v>
      </c>
      <c r="G6787">
        <v>103</v>
      </c>
      <c r="H6787">
        <v>8</v>
      </c>
      <c r="I6787">
        <f>IF(VLOOKUP(Data!$A6787,summermonths, 2, FALSE) = 1, VLOOKUP(Data!$H6787,rateblocks, 2, FALSE), VLOOKUP(Data!H6787, rateblocks,3, FALSE))</f>
        <v>2</v>
      </c>
      <c r="J6787">
        <v>2.0285251140594482</v>
      </c>
      <c r="K6787">
        <v>2.206019401550293</v>
      </c>
      <c r="L6787">
        <v>72.970870971679687</v>
      </c>
      <c r="M6787">
        <v>0.17749431729316711</v>
      </c>
      <c r="N6787">
        <v>0.40302145481109619</v>
      </c>
      <c r="O6787">
        <v>0.16242629289627075</v>
      </c>
      <c r="P6787">
        <v>-0.48541697859764099</v>
      </c>
      <c r="Q6787">
        <v>-0.3389984667301178</v>
      </c>
      <c r="R6787">
        <v>-3.3850342035293579E-2</v>
      </c>
      <c r="S6787">
        <v>0.17749431729316711</v>
      </c>
      <c r="T6787">
        <v>0.38883897662162781</v>
      </c>
      <c r="U6787">
        <v>0.69398707151412964</v>
      </c>
      <c r="V6787">
        <v>0.84040564298629761</v>
      </c>
    </row>
    <row r="6788" spans="1:22" x14ac:dyDescent="0.25">
      <c r="A6788" t="s">
        <v>122</v>
      </c>
      <c r="B6788" t="s">
        <v>86</v>
      </c>
      <c r="C6788" t="s">
        <v>102</v>
      </c>
      <c r="D6788" t="s">
        <v>106</v>
      </c>
      <c r="E6788" t="s">
        <v>89</v>
      </c>
      <c r="F6788" t="s">
        <v>51</v>
      </c>
      <c r="G6788">
        <v>103</v>
      </c>
      <c r="H6788">
        <v>13</v>
      </c>
      <c r="I6788">
        <f>IF(VLOOKUP(Data!$A6788,summermonths, 2, FALSE) = 1, VLOOKUP(Data!$H6788,rateblocks, 2, FALSE), VLOOKUP(Data!H6788, rateblocks,3, FALSE))</f>
        <v>2</v>
      </c>
      <c r="J6788">
        <v>1.6686776876449585</v>
      </c>
      <c r="K6788">
        <v>1.9206795692443848</v>
      </c>
      <c r="L6788">
        <v>58.116504669189453</v>
      </c>
      <c r="M6788">
        <v>0.25200194120407104</v>
      </c>
      <c r="N6788">
        <v>0.5778307318687439</v>
      </c>
      <c r="O6788">
        <v>0.33388835191726685</v>
      </c>
      <c r="P6788">
        <v>-0.69844502210617065</v>
      </c>
      <c r="Q6788">
        <v>-0.48851794004440308</v>
      </c>
      <c r="R6788">
        <v>-5.1012791693210602E-2</v>
      </c>
      <c r="S6788">
        <v>0.25200194120407104</v>
      </c>
      <c r="T6788">
        <v>0.55501669645309448</v>
      </c>
      <c r="U6788">
        <v>0.99252182245254517</v>
      </c>
      <c r="V6788">
        <v>1.2024489641189575</v>
      </c>
    </row>
    <row r="6789" spans="1:22" x14ac:dyDescent="0.25">
      <c r="A6789" t="s">
        <v>100</v>
      </c>
      <c r="B6789" t="s">
        <v>86</v>
      </c>
      <c r="C6789" t="s">
        <v>102</v>
      </c>
      <c r="D6789" t="s">
        <v>71</v>
      </c>
      <c r="E6789" t="s">
        <v>89</v>
      </c>
      <c r="F6789" t="s">
        <v>51</v>
      </c>
      <c r="G6789">
        <v>103</v>
      </c>
      <c r="H6789">
        <v>15</v>
      </c>
      <c r="I6789">
        <f>IF(VLOOKUP(Data!$A6789,summermonths, 2, FALSE) = 1, VLOOKUP(Data!$H6789,rateblocks, 2, FALSE), VLOOKUP(Data!H6789, rateblocks,3, FALSE))</f>
        <v>1</v>
      </c>
      <c r="J6789">
        <v>2.7344841957092285</v>
      </c>
      <c r="K6789">
        <v>2.772815465927124</v>
      </c>
      <c r="L6789">
        <v>84.495147705078125</v>
      </c>
      <c r="M6789">
        <v>3.8331411778926849E-2</v>
      </c>
      <c r="N6789">
        <v>0.5260244607925415</v>
      </c>
      <c r="O6789">
        <v>0.27670171856880188</v>
      </c>
      <c r="P6789">
        <v>-0.82690185308456421</v>
      </c>
      <c r="Q6789">
        <v>-0.63579607009887695</v>
      </c>
      <c r="R6789">
        <v>-0.23751609027385712</v>
      </c>
      <c r="S6789">
        <v>3.8331411778926849E-2</v>
      </c>
      <c r="T6789">
        <v>0.31417891383171082</v>
      </c>
      <c r="U6789">
        <v>0.71245890855789185</v>
      </c>
      <c r="V6789">
        <v>0.90356463193893433</v>
      </c>
    </row>
    <row r="6790" spans="1:22" x14ac:dyDescent="0.25">
      <c r="A6790" t="s">
        <v>123</v>
      </c>
      <c r="B6790" t="s">
        <v>86</v>
      </c>
      <c r="C6790" t="s">
        <v>101</v>
      </c>
      <c r="D6790" t="s">
        <v>107</v>
      </c>
      <c r="E6790" t="s">
        <v>89</v>
      </c>
      <c r="F6790" t="s">
        <v>51</v>
      </c>
      <c r="G6790">
        <v>103</v>
      </c>
      <c r="H6790">
        <v>22</v>
      </c>
      <c r="I6790">
        <f>IF(VLOOKUP(Data!$A6790,summermonths, 2, FALSE) = 1, VLOOKUP(Data!$H6790,rateblocks, 2, FALSE), VLOOKUP(Data!H6790, rateblocks,3, FALSE))</f>
        <v>2</v>
      </c>
      <c r="J6790">
        <v>2.7601733207702637</v>
      </c>
      <c r="K6790">
        <v>2.9302279949188232</v>
      </c>
      <c r="L6790">
        <v>56.766990661621094</v>
      </c>
      <c r="M6790">
        <v>0.17005456984043121</v>
      </c>
      <c r="N6790">
        <v>0.15246713161468506</v>
      </c>
      <c r="O6790">
        <v>2.3246226832270622E-2</v>
      </c>
      <c r="P6790">
        <v>-8.073154091835022E-2</v>
      </c>
      <c r="Q6790">
        <v>-2.5339921936392784E-2</v>
      </c>
      <c r="R6790">
        <v>9.01007279753685E-2</v>
      </c>
      <c r="S6790">
        <v>0.17005456984043121</v>
      </c>
      <c r="T6790">
        <v>0.25000840425491333</v>
      </c>
      <c r="U6790">
        <v>0.36544907093048096</v>
      </c>
      <c r="V6790">
        <v>0.42084068059921265</v>
      </c>
    </row>
    <row r="6791" spans="1:22" x14ac:dyDescent="0.25">
      <c r="A6791" t="s">
        <v>125</v>
      </c>
      <c r="B6791" t="s">
        <v>86</v>
      </c>
      <c r="C6791" t="s">
        <v>101</v>
      </c>
      <c r="D6791" t="s">
        <v>110</v>
      </c>
      <c r="E6791" t="s">
        <v>89</v>
      </c>
      <c r="F6791" t="s">
        <v>51</v>
      </c>
      <c r="G6791">
        <v>103</v>
      </c>
      <c r="H6791">
        <v>22</v>
      </c>
      <c r="I6791">
        <f>IF(VLOOKUP(Data!$A6791,summermonths, 2, FALSE) = 1, VLOOKUP(Data!$H6791,rateblocks, 2, FALSE), VLOOKUP(Data!H6791, rateblocks,3, FALSE))</f>
        <v>2</v>
      </c>
      <c r="J6791">
        <v>3.0606176853179932</v>
      </c>
      <c r="K6791">
        <v>2.9963548183441162</v>
      </c>
      <c r="L6791">
        <v>61.253311157226563</v>
      </c>
      <c r="M6791">
        <v>-6.4262911677360535E-2</v>
      </c>
      <c r="N6791">
        <v>0.16341504454612732</v>
      </c>
      <c r="O6791">
        <v>2.6704477146267891E-2</v>
      </c>
      <c r="P6791">
        <v>-0.3330567479133606</v>
      </c>
      <c r="Q6791">
        <v>-0.27368772029876709</v>
      </c>
      <c r="R6791">
        <v>-0.14995785057544708</v>
      </c>
      <c r="S6791">
        <v>-6.4262911677360535E-2</v>
      </c>
      <c r="T6791">
        <v>2.1432021632790565E-2</v>
      </c>
      <c r="U6791">
        <v>0.14516189694404602</v>
      </c>
      <c r="V6791">
        <v>0.20453090965747833</v>
      </c>
    </row>
    <row r="6792" spans="1:22" x14ac:dyDescent="0.25">
      <c r="A6792" t="s">
        <v>124</v>
      </c>
      <c r="B6792" t="s">
        <v>86</v>
      </c>
      <c r="C6792" t="s">
        <v>101</v>
      </c>
      <c r="D6792" t="s">
        <v>108</v>
      </c>
      <c r="E6792" t="s">
        <v>89</v>
      </c>
      <c r="F6792" t="s">
        <v>51</v>
      </c>
      <c r="G6792">
        <v>103</v>
      </c>
      <c r="H6792">
        <v>16</v>
      </c>
      <c r="I6792">
        <f>IF(VLOOKUP(Data!$A6792,summermonths, 2, FALSE) = 1, VLOOKUP(Data!$H6792,rateblocks, 2, FALSE), VLOOKUP(Data!H6792, rateblocks,3, FALSE))</f>
        <v>2</v>
      </c>
      <c r="J6792">
        <v>2.1244244575500488</v>
      </c>
      <c r="K6792">
        <v>1.8366689682006836</v>
      </c>
      <c r="L6792">
        <v>72.779006958007812</v>
      </c>
      <c r="M6792">
        <v>-0.2877555787563324</v>
      </c>
      <c r="N6792">
        <v>0.18904069066047668</v>
      </c>
      <c r="O6792">
        <v>3.5736382007598877E-2</v>
      </c>
      <c r="P6792">
        <v>-0.59869986772537231</v>
      </c>
      <c r="Q6792">
        <v>-0.53002095222473145</v>
      </c>
      <c r="R6792">
        <v>-0.38688862323760986</v>
      </c>
      <c r="S6792">
        <v>-0.2877555787563324</v>
      </c>
      <c r="T6792">
        <v>-0.18862254917621613</v>
      </c>
      <c r="U6792">
        <v>-4.5490186661481857E-2</v>
      </c>
      <c r="V6792">
        <v>2.318868599832058E-2</v>
      </c>
    </row>
    <row r="6793" spans="1:22" x14ac:dyDescent="0.25">
      <c r="A6793" t="s">
        <v>100</v>
      </c>
      <c r="B6793" t="s">
        <v>86</v>
      </c>
      <c r="C6793" t="s">
        <v>102</v>
      </c>
      <c r="D6793" t="s">
        <v>71</v>
      </c>
      <c r="E6793" t="s">
        <v>89</v>
      </c>
      <c r="F6793" t="s">
        <v>51</v>
      </c>
      <c r="G6793">
        <v>103</v>
      </c>
      <c r="H6793">
        <v>8</v>
      </c>
      <c r="I6793">
        <f>IF(VLOOKUP(Data!$A6793,summermonths, 2, FALSE) = 1, VLOOKUP(Data!$H6793,rateblocks, 2, FALSE), VLOOKUP(Data!H6793, rateblocks,3, FALSE))</f>
        <v>2</v>
      </c>
      <c r="J6793">
        <v>2.4118828773498535</v>
      </c>
      <c r="K6793">
        <v>2.4194660186767578</v>
      </c>
      <c r="L6793">
        <v>76.097084045410156</v>
      </c>
      <c r="M6793">
        <v>7.5831208378076553E-3</v>
      </c>
      <c r="N6793">
        <v>0.41416707634925842</v>
      </c>
      <c r="O6793">
        <v>0.17153437435626984</v>
      </c>
      <c r="P6793">
        <v>-0.67366111278533936</v>
      </c>
      <c r="Q6793">
        <v>-0.523193359375</v>
      </c>
      <c r="R6793">
        <v>-0.20960630476474762</v>
      </c>
      <c r="S6793">
        <v>7.5831208378076553E-3</v>
      </c>
      <c r="T6793">
        <v>0.22477254271507263</v>
      </c>
      <c r="U6793">
        <v>0.53835958242416382</v>
      </c>
      <c r="V6793">
        <v>0.68882733583450317</v>
      </c>
    </row>
    <row r="6794" spans="1:22" x14ac:dyDescent="0.25">
      <c r="A6794" t="s">
        <v>96</v>
      </c>
      <c r="B6794" t="s">
        <v>86</v>
      </c>
      <c r="C6794" t="s">
        <v>102</v>
      </c>
      <c r="D6794" t="s">
        <v>67</v>
      </c>
      <c r="E6794" t="s">
        <v>89</v>
      </c>
      <c r="F6794" t="s">
        <v>51</v>
      </c>
      <c r="G6794">
        <v>103</v>
      </c>
      <c r="H6794">
        <v>10</v>
      </c>
      <c r="I6794">
        <f>IF(VLOOKUP(Data!$A6794,summermonths, 2, FALSE) = 1, VLOOKUP(Data!$H6794,rateblocks, 2, FALSE), VLOOKUP(Data!H6794, rateblocks,3, FALSE))</f>
        <v>2</v>
      </c>
      <c r="J6794">
        <v>2.3661959171295166</v>
      </c>
      <c r="K6794">
        <v>2.2214078903198242</v>
      </c>
      <c r="L6794">
        <v>78.42718505859375</v>
      </c>
      <c r="M6794">
        <v>-0.14478817582130432</v>
      </c>
      <c r="N6794">
        <v>0.4579504132270813</v>
      </c>
      <c r="O6794">
        <v>0.20971858501434326</v>
      </c>
      <c r="P6794">
        <v>-0.89804959297180176</v>
      </c>
      <c r="Q6794">
        <v>-0.73167526721954346</v>
      </c>
      <c r="R6794">
        <v>-0.38493761420249939</v>
      </c>
      <c r="S6794">
        <v>-0.14478817582130432</v>
      </c>
      <c r="T6794">
        <v>9.536125510931015E-2</v>
      </c>
      <c r="U6794">
        <v>0.44209888577461243</v>
      </c>
      <c r="V6794">
        <v>0.60847324132919312</v>
      </c>
    </row>
    <row r="6795" spans="1:22" x14ac:dyDescent="0.25">
      <c r="A6795" t="s">
        <v>96</v>
      </c>
      <c r="B6795" t="s">
        <v>86</v>
      </c>
      <c r="C6795" t="s">
        <v>102</v>
      </c>
      <c r="D6795" t="s">
        <v>67</v>
      </c>
      <c r="E6795" t="s">
        <v>89</v>
      </c>
      <c r="F6795" t="s">
        <v>51</v>
      </c>
      <c r="G6795">
        <v>103</v>
      </c>
      <c r="H6795">
        <v>16</v>
      </c>
      <c r="I6795">
        <f>IF(VLOOKUP(Data!$A6795,summermonths, 2, FALSE) = 1, VLOOKUP(Data!$H6795,rateblocks, 2, FALSE), VLOOKUP(Data!H6795, rateblocks,3, FALSE))</f>
        <v>1</v>
      </c>
      <c r="J6795">
        <v>2.4109249114990234</v>
      </c>
      <c r="K6795">
        <v>2.2042717933654785</v>
      </c>
      <c r="L6795">
        <v>78.087379455566406</v>
      </c>
      <c r="M6795">
        <v>-0.20665301382541656</v>
      </c>
      <c r="N6795">
        <v>0.60969072580337524</v>
      </c>
      <c r="O6795">
        <v>0.37172278761863708</v>
      </c>
      <c r="P6795">
        <v>-1.2095049619674683</v>
      </c>
      <c r="Q6795">
        <v>-0.98800313472747803</v>
      </c>
      <c r="R6795">
        <v>-0.52637511491775513</v>
      </c>
      <c r="S6795">
        <v>-0.20665301382541656</v>
      </c>
      <c r="T6795">
        <v>0.11306911706924438</v>
      </c>
      <c r="U6795">
        <v>0.57469707727432251</v>
      </c>
      <c r="V6795">
        <v>0.79619896411895752</v>
      </c>
    </row>
    <row r="6796" spans="1:22" x14ac:dyDescent="0.25">
      <c r="A6796" t="s">
        <v>96</v>
      </c>
      <c r="B6796" t="s">
        <v>86</v>
      </c>
      <c r="C6796" t="s">
        <v>102</v>
      </c>
      <c r="D6796" t="s">
        <v>67</v>
      </c>
      <c r="E6796" t="s">
        <v>89</v>
      </c>
      <c r="F6796" t="s">
        <v>51</v>
      </c>
      <c r="G6796">
        <v>103</v>
      </c>
      <c r="H6796">
        <v>12</v>
      </c>
      <c r="I6796">
        <f>IF(VLOOKUP(Data!$A6796,summermonths, 2, FALSE) = 1, VLOOKUP(Data!$H6796,rateblocks, 2, FALSE), VLOOKUP(Data!H6796, rateblocks,3, FALSE))</f>
        <v>1</v>
      </c>
      <c r="J6796">
        <v>2.6433398723602295</v>
      </c>
      <c r="K6796">
        <v>2.4724271297454834</v>
      </c>
      <c r="L6796">
        <v>81.213592529296875</v>
      </c>
      <c r="M6796">
        <v>-0.17091263830661774</v>
      </c>
      <c r="N6796">
        <v>0.65192228555679321</v>
      </c>
      <c r="O6796">
        <v>0.42500266432762146</v>
      </c>
      <c r="P6796">
        <v>-1.2432293891906738</v>
      </c>
      <c r="Q6796">
        <v>-1.0063846111297607</v>
      </c>
      <c r="R6796">
        <v>-0.51278102397918701</v>
      </c>
      <c r="S6796">
        <v>-0.17091263830661774</v>
      </c>
      <c r="T6796">
        <v>0.17095574736595154</v>
      </c>
      <c r="U6796">
        <v>0.66455936431884766</v>
      </c>
      <c r="V6796">
        <v>0.90140408277511597</v>
      </c>
    </row>
    <row r="6797" spans="1:22" x14ac:dyDescent="0.25">
      <c r="A6797" t="s">
        <v>96</v>
      </c>
      <c r="B6797" t="s">
        <v>86</v>
      </c>
      <c r="C6797" t="s">
        <v>102</v>
      </c>
      <c r="D6797" t="s">
        <v>67</v>
      </c>
      <c r="E6797" t="s">
        <v>89</v>
      </c>
      <c r="F6797" t="s">
        <v>51</v>
      </c>
      <c r="G6797">
        <v>103</v>
      </c>
      <c r="H6797">
        <v>11</v>
      </c>
      <c r="I6797">
        <f>IF(VLOOKUP(Data!$A6797,summermonths, 2, FALSE) = 1, VLOOKUP(Data!$H6797,rateblocks, 2, FALSE), VLOOKUP(Data!H6797, rateblocks,3, FALSE))</f>
        <v>2</v>
      </c>
      <c r="J6797">
        <v>2.7665762901306152</v>
      </c>
      <c r="K6797">
        <v>2.3083980083465576</v>
      </c>
      <c r="L6797">
        <v>80.155342102050781</v>
      </c>
      <c r="M6797">
        <v>-0.45817834138870239</v>
      </c>
      <c r="N6797">
        <v>0.68460720777511597</v>
      </c>
      <c r="O6797">
        <v>0.4686870276927948</v>
      </c>
      <c r="P6797">
        <v>-1.5842570066452026</v>
      </c>
      <c r="Q6797">
        <v>-1.3355377912521362</v>
      </c>
      <c r="R6797">
        <v>-0.81718671321868896</v>
      </c>
      <c r="S6797">
        <v>-0.45817834138870239</v>
      </c>
      <c r="T6797">
        <v>-9.916996955871582E-2</v>
      </c>
      <c r="U6797">
        <v>0.41918110847473145</v>
      </c>
      <c r="V6797">
        <v>0.66790032386779785</v>
      </c>
    </row>
    <row r="6798" spans="1:22" x14ac:dyDescent="0.25">
      <c r="A6798" t="s">
        <v>122</v>
      </c>
      <c r="B6798" t="s">
        <v>86</v>
      </c>
      <c r="C6798" t="s">
        <v>102</v>
      </c>
      <c r="D6798" t="s">
        <v>106</v>
      </c>
      <c r="E6798" t="s">
        <v>89</v>
      </c>
      <c r="F6798" t="s">
        <v>51</v>
      </c>
      <c r="G6798">
        <v>103</v>
      </c>
      <c r="H6798">
        <v>15</v>
      </c>
      <c r="I6798">
        <f>IF(VLOOKUP(Data!$A6798,summermonths, 2, FALSE) = 1, VLOOKUP(Data!$H6798,rateblocks, 2, FALSE), VLOOKUP(Data!H6798, rateblocks,3, FALSE))</f>
        <v>2</v>
      </c>
      <c r="J6798">
        <v>1.9196932315826416</v>
      </c>
      <c r="K6798">
        <v>1.872961163520813</v>
      </c>
      <c r="L6798">
        <v>57.252426147460937</v>
      </c>
      <c r="M6798">
        <v>-4.6732071787118912E-2</v>
      </c>
      <c r="N6798">
        <v>0.57413297891616821</v>
      </c>
      <c r="O6798">
        <v>0.32962867617607117</v>
      </c>
      <c r="P6798">
        <v>-0.99109679460525513</v>
      </c>
      <c r="Q6798">
        <v>-0.7825130820274353</v>
      </c>
      <c r="R6798">
        <v>-0.34780770540237427</v>
      </c>
      <c r="S6798">
        <v>-4.6732071787118912E-2</v>
      </c>
      <c r="T6798">
        <v>0.25434356927871704</v>
      </c>
      <c r="U6798">
        <v>0.68904894590377808</v>
      </c>
      <c r="V6798">
        <v>0.8976326584815979</v>
      </c>
    </row>
    <row r="6799" spans="1:22" x14ac:dyDescent="0.25">
      <c r="A6799" t="s">
        <v>95</v>
      </c>
      <c r="B6799" t="s">
        <v>86</v>
      </c>
      <c r="C6799" t="s">
        <v>101</v>
      </c>
      <c r="D6799" t="s">
        <v>60</v>
      </c>
      <c r="E6799" t="s">
        <v>89</v>
      </c>
      <c r="F6799" t="s">
        <v>51</v>
      </c>
      <c r="G6799">
        <v>103</v>
      </c>
      <c r="H6799">
        <v>16</v>
      </c>
      <c r="I6799">
        <f>IF(VLOOKUP(Data!$A6799,summermonths, 2, FALSE) = 1, VLOOKUP(Data!$H6799,rateblocks, 2, FALSE), VLOOKUP(Data!H6799, rateblocks,3, FALSE))</f>
        <v>1</v>
      </c>
      <c r="J6799">
        <v>1.7417024374008179</v>
      </c>
      <c r="K6799">
        <v>1.7661019563674927</v>
      </c>
      <c r="L6799">
        <v>66.763595581054687</v>
      </c>
      <c r="M6799">
        <v>2.4399513378739357E-2</v>
      </c>
      <c r="N6799">
        <v>0.22172728180885315</v>
      </c>
      <c r="O6799">
        <v>4.9162987619638443E-2</v>
      </c>
      <c r="P6799">
        <v>-0.34030941128730774</v>
      </c>
      <c r="Q6799">
        <v>-0.25975543260574341</v>
      </c>
      <c r="R6799">
        <v>-9.1874383389949799E-2</v>
      </c>
      <c r="S6799">
        <v>2.4399513378739357E-2</v>
      </c>
      <c r="T6799">
        <v>0.14067341387271881</v>
      </c>
      <c r="U6799">
        <v>0.30855447053909302</v>
      </c>
      <c r="V6799">
        <v>0.38910844922065735</v>
      </c>
    </row>
    <row r="6800" spans="1:22" x14ac:dyDescent="0.25">
      <c r="A6800" t="s">
        <v>96</v>
      </c>
      <c r="B6800" t="s">
        <v>86</v>
      </c>
      <c r="C6800" t="s">
        <v>101</v>
      </c>
      <c r="D6800" t="s">
        <v>61</v>
      </c>
      <c r="E6800" t="s">
        <v>89</v>
      </c>
      <c r="F6800" t="s">
        <v>51</v>
      </c>
      <c r="G6800">
        <v>103</v>
      </c>
      <c r="H6800">
        <v>18</v>
      </c>
      <c r="I6800">
        <f>IF(VLOOKUP(Data!$A6800,summermonths, 2, FALSE) = 1, VLOOKUP(Data!$H6800,rateblocks, 2, FALSE), VLOOKUP(Data!H6800, rateblocks,3, FALSE))</f>
        <v>1</v>
      </c>
      <c r="J6800">
        <v>1.9664626121520996</v>
      </c>
      <c r="K6800">
        <v>2.006061315536499</v>
      </c>
      <c r="L6800">
        <v>72.140335083007812</v>
      </c>
      <c r="M6800">
        <v>3.9598695933818817E-2</v>
      </c>
      <c r="N6800">
        <v>0.20954297482967377</v>
      </c>
      <c r="O6800">
        <v>4.3908257037401199E-2</v>
      </c>
      <c r="P6800">
        <v>-0.30506882071495056</v>
      </c>
      <c r="Q6800">
        <v>-0.2289414256811142</v>
      </c>
      <c r="R6800">
        <v>-7.0285744965076447E-2</v>
      </c>
      <c r="S6800">
        <v>3.9598695933818817E-2</v>
      </c>
      <c r="T6800">
        <v>0.14948314428329468</v>
      </c>
      <c r="U6800">
        <v>0.30813881754875183</v>
      </c>
      <c r="V6800">
        <v>0.38426622748374939</v>
      </c>
    </row>
    <row r="6801" spans="1:22" x14ac:dyDescent="0.25">
      <c r="A6801" t="s">
        <v>125</v>
      </c>
      <c r="B6801" t="s">
        <v>86</v>
      </c>
      <c r="C6801" t="s">
        <v>102</v>
      </c>
      <c r="D6801" t="s">
        <v>109</v>
      </c>
      <c r="E6801" t="s">
        <v>89</v>
      </c>
      <c r="F6801" t="s">
        <v>51</v>
      </c>
      <c r="G6801">
        <v>103</v>
      </c>
      <c r="H6801">
        <v>15</v>
      </c>
      <c r="I6801">
        <f>IF(VLOOKUP(Data!$A6801,summermonths, 2, FALSE) = 1, VLOOKUP(Data!$H6801,rateblocks, 2, FALSE), VLOOKUP(Data!H6801, rateblocks,3, FALSE))</f>
        <v>2</v>
      </c>
      <c r="J6801">
        <v>2.2932493686676025</v>
      </c>
      <c r="K6801">
        <v>2.0892233848571777</v>
      </c>
      <c r="L6801">
        <v>81.165046691894531</v>
      </c>
      <c r="M6801">
        <v>-0.20402596890926361</v>
      </c>
      <c r="N6801">
        <v>0.30449911952018738</v>
      </c>
      <c r="O6801">
        <v>9.2719711363315582E-2</v>
      </c>
      <c r="P6801">
        <v>-0.70488244295120239</v>
      </c>
      <c r="Q6801">
        <v>-0.59425729513168335</v>
      </c>
      <c r="R6801">
        <v>-0.36370545625686646</v>
      </c>
      <c r="S6801">
        <v>-0.20402596890926361</v>
      </c>
      <c r="T6801">
        <v>-4.434647411108017E-2</v>
      </c>
      <c r="U6801">
        <v>0.18620535731315613</v>
      </c>
      <c r="V6801">
        <v>0.29683050513267517</v>
      </c>
    </row>
    <row r="6802" spans="1:22" x14ac:dyDescent="0.25">
      <c r="A6802" t="s">
        <v>95</v>
      </c>
      <c r="B6802" t="s">
        <v>86</v>
      </c>
      <c r="C6802" t="s">
        <v>101</v>
      </c>
      <c r="D6802" t="s">
        <v>60</v>
      </c>
      <c r="E6802" t="s">
        <v>89</v>
      </c>
      <c r="F6802" t="s">
        <v>51</v>
      </c>
      <c r="G6802">
        <v>103</v>
      </c>
      <c r="H6802">
        <v>20</v>
      </c>
      <c r="I6802">
        <f>IF(VLOOKUP(Data!$A6802,summermonths, 2, FALSE) = 1, VLOOKUP(Data!$H6802,rateblocks, 2, FALSE), VLOOKUP(Data!H6802, rateblocks,3, FALSE))</f>
        <v>2</v>
      </c>
      <c r="J6802">
        <v>2.0502159595489502</v>
      </c>
      <c r="K6802">
        <v>2.6220510005950928</v>
      </c>
      <c r="L6802">
        <v>61.141746520996094</v>
      </c>
      <c r="M6802">
        <v>0.57183504104614258</v>
      </c>
      <c r="N6802">
        <v>0.28947362303733826</v>
      </c>
      <c r="O6802">
        <v>8.3794981241226196E-2</v>
      </c>
      <c r="P6802">
        <v>9.5693305134773254E-2</v>
      </c>
      <c r="Q6802">
        <v>0.2008596658706665</v>
      </c>
      <c r="R6802">
        <v>0.42003491520881653</v>
      </c>
      <c r="S6802">
        <v>0.57183504104614258</v>
      </c>
      <c r="T6802">
        <v>0.72363513708114624</v>
      </c>
      <c r="U6802">
        <v>0.94281041622161865</v>
      </c>
      <c r="V6802">
        <v>1.0479767322540283</v>
      </c>
    </row>
    <row r="6803" spans="1:22" x14ac:dyDescent="0.25">
      <c r="A6803" t="s">
        <v>95</v>
      </c>
      <c r="B6803" t="s">
        <v>86</v>
      </c>
      <c r="C6803" t="s">
        <v>102</v>
      </c>
      <c r="D6803" t="s">
        <v>66</v>
      </c>
      <c r="E6803" t="s">
        <v>89</v>
      </c>
      <c r="F6803" t="s">
        <v>51</v>
      </c>
      <c r="G6803">
        <v>103</v>
      </c>
      <c r="H6803">
        <v>19</v>
      </c>
      <c r="I6803">
        <f>IF(VLOOKUP(Data!$A6803,summermonths, 2, FALSE) = 1, VLOOKUP(Data!$H6803,rateblocks, 2, FALSE), VLOOKUP(Data!H6803, rateblocks,3, FALSE))</f>
        <v>2</v>
      </c>
      <c r="J6803">
        <v>1.9916551113128662</v>
      </c>
      <c r="K6803">
        <v>2.3770387172698975</v>
      </c>
      <c r="L6803">
        <v>72.223304748535156</v>
      </c>
      <c r="M6803">
        <v>0.3853837251663208</v>
      </c>
      <c r="N6803">
        <v>0.50987052917480469</v>
      </c>
      <c r="O6803">
        <v>0.25996795296669006</v>
      </c>
      <c r="P6803">
        <v>-0.45327866077423096</v>
      </c>
      <c r="Q6803">
        <v>-0.26804164052009583</v>
      </c>
      <c r="R6803">
        <v>0.1180073618888855</v>
      </c>
      <c r="S6803">
        <v>0.3853837251663208</v>
      </c>
      <c r="T6803">
        <v>0.6527600884437561</v>
      </c>
      <c r="U6803">
        <v>1.038809061050415</v>
      </c>
      <c r="V6803">
        <v>1.2240461111068726</v>
      </c>
    </row>
    <row r="6804" spans="1:22" x14ac:dyDescent="0.25">
      <c r="A6804" t="s">
        <v>99</v>
      </c>
      <c r="B6804" t="s">
        <v>86</v>
      </c>
      <c r="C6804" t="s">
        <v>101</v>
      </c>
      <c r="D6804" t="s">
        <v>64</v>
      </c>
      <c r="E6804" t="s">
        <v>89</v>
      </c>
      <c r="F6804" t="s">
        <v>51</v>
      </c>
      <c r="G6804">
        <v>103</v>
      </c>
      <c r="H6804">
        <v>16</v>
      </c>
      <c r="I6804">
        <f>IF(VLOOKUP(Data!$A6804,summermonths, 2, FALSE) = 1, VLOOKUP(Data!$H6804,rateblocks, 2, FALSE), VLOOKUP(Data!H6804, rateblocks,3, FALSE))</f>
        <v>1</v>
      </c>
      <c r="J6804">
        <v>2.7514090538024902</v>
      </c>
      <c r="K6804">
        <v>2.3292348384857178</v>
      </c>
      <c r="L6804">
        <v>81.261672973632812</v>
      </c>
      <c r="M6804">
        <v>-0.4221741259098053</v>
      </c>
      <c r="N6804">
        <v>0.25728011131286621</v>
      </c>
      <c r="O6804">
        <v>6.6193059086799622E-2</v>
      </c>
      <c r="P6804">
        <v>-0.84536224603652954</v>
      </c>
      <c r="Q6804">
        <v>-0.7518918514251709</v>
      </c>
      <c r="R6804">
        <v>-0.55709195137023926</v>
      </c>
      <c r="S6804">
        <v>-0.4221741259098053</v>
      </c>
      <c r="T6804">
        <v>-0.28725630044937134</v>
      </c>
      <c r="U6804">
        <v>-9.24563929438591E-2</v>
      </c>
      <c r="V6804">
        <v>1.0139982914552093E-3</v>
      </c>
    </row>
    <row r="6805" spans="1:22" x14ac:dyDescent="0.25">
      <c r="A6805" t="s">
        <v>96</v>
      </c>
      <c r="B6805" t="s">
        <v>86</v>
      </c>
      <c r="C6805" t="s">
        <v>101</v>
      </c>
      <c r="D6805" t="s">
        <v>61</v>
      </c>
      <c r="E6805" t="s">
        <v>89</v>
      </c>
      <c r="F6805" t="s">
        <v>51</v>
      </c>
      <c r="G6805">
        <v>103</v>
      </c>
      <c r="H6805">
        <v>19</v>
      </c>
      <c r="I6805">
        <f>IF(VLOOKUP(Data!$A6805,summermonths, 2, FALSE) = 1, VLOOKUP(Data!$H6805,rateblocks, 2, FALSE), VLOOKUP(Data!H6805, rateblocks,3, FALSE))</f>
        <v>2</v>
      </c>
      <c r="J6805">
        <v>2.0814187526702881</v>
      </c>
      <c r="K6805">
        <v>2.304931640625</v>
      </c>
      <c r="L6805">
        <v>70.421005249023438</v>
      </c>
      <c r="M6805">
        <v>0.22351282835006714</v>
      </c>
      <c r="N6805">
        <v>0.23342907428741455</v>
      </c>
      <c r="O6805">
        <v>5.4489132016897202E-2</v>
      </c>
      <c r="P6805">
        <v>-0.16044382750988007</v>
      </c>
      <c r="Q6805">
        <v>-7.5638569891452789E-2</v>
      </c>
      <c r="R6805">
        <v>0.10110250115394592</v>
      </c>
      <c r="S6805">
        <v>0.22351282835006714</v>
      </c>
      <c r="T6805">
        <v>0.34592315554618835</v>
      </c>
      <c r="U6805">
        <v>0.52266424894332886</v>
      </c>
      <c r="V6805">
        <v>0.60746949911117554</v>
      </c>
    </row>
    <row r="6806" spans="1:22" x14ac:dyDescent="0.25">
      <c r="A6806" t="s">
        <v>95</v>
      </c>
      <c r="B6806" t="s">
        <v>86</v>
      </c>
      <c r="C6806" t="s">
        <v>102</v>
      </c>
      <c r="D6806" t="s">
        <v>66</v>
      </c>
      <c r="E6806" t="s">
        <v>89</v>
      </c>
      <c r="F6806" t="s">
        <v>51</v>
      </c>
      <c r="G6806">
        <v>103</v>
      </c>
      <c r="H6806">
        <v>7</v>
      </c>
      <c r="I6806">
        <f>IF(VLOOKUP(Data!$A6806,summermonths, 2, FALSE) = 1, VLOOKUP(Data!$H6806,rateblocks, 2, FALSE), VLOOKUP(Data!H6806, rateblocks,3, FALSE))</f>
        <v>2</v>
      </c>
      <c r="J6806">
        <v>1.7998652458190918</v>
      </c>
      <c r="K6806">
        <v>2.3379125595092773</v>
      </c>
      <c r="L6806">
        <v>60.873786926269531</v>
      </c>
      <c r="M6806">
        <v>0.53804737329483032</v>
      </c>
      <c r="N6806">
        <v>0.4820455014705658</v>
      </c>
      <c r="O6806">
        <v>0.2323678582906723</v>
      </c>
      <c r="P6806">
        <v>-0.25484693050384521</v>
      </c>
      <c r="Q6806">
        <v>-7.9718790948390961E-2</v>
      </c>
      <c r="R6806">
        <v>0.28526246547698975</v>
      </c>
      <c r="S6806">
        <v>0.53804737329483032</v>
      </c>
      <c r="T6806">
        <v>0.7908322811126709</v>
      </c>
      <c r="U6806">
        <v>1.1558135747909546</v>
      </c>
      <c r="V6806">
        <v>1.3309416770935059</v>
      </c>
    </row>
    <row r="6807" spans="1:22" x14ac:dyDescent="0.25">
      <c r="A6807" t="s">
        <v>98</v>
      </c>
      <c r="B6807" t="s">
        <v>86</v>
      </c>
      <c r="C6807" t="s">
        <v>102</v>
      </c>
      <c r="D6807" t="s">
        <v>69</v>
      </c>
      <c r="E6807" t="s">
        <v>89</v>
      </c>
      <c r="F6807" t="s">
        <v>51</v>
      </c>
      <c r="G6807">
        <v>103</v>
      </c>
      <c r="H6807">
        <v>6</v>
      </c>
      <c r="I6807">
        <f>IF(VLOOKUP(Data!$A6807,summermonths, 2, FALSE) = 1, VLOOKUP(Data!$H6807,rateblocks, 2, FALSE), VLOOKUP(Data!H6807, rateblocks,3, FALSE))</f>
        <v>3</v>
      </c>
      <c r="J6807">
        <v>2.7890574932098389</v>
      </c>
      <c r="K6807">
        <v>2.8933980464935303</v>
      </c>
      <c r="L6807">
        <v>71.747573852539063</v>
      </c>
      <c r="M6807">
        <v>0.10434049367904663</v>
      </c>
      <c r="N6807">
        <v>0.38918265700340271</v>
      </c>
      <c r="O6807">
        <v>0.15146313607692719</v>
      </c>
      <c r="P6807">
        <v>-0.5358080267906189</v>
      </c>
      <c r="Q6807">
        <v>-0.39441713690757751</v>
      </c>
      <c r="R6807">
        <v>-9.974709153175354E-2</v>
      </c>
      <c r="S6807">
        <v>0.10434049367904663</v>
      </c>
      <c r="T6807">
        <v>0.3084280788898468</v>
      </c>
      <c r="U6807">
        <v>0.60309815406799316</v>
      </c>
      <c r="V6807">
        <v>0.74448901414871216</v>
      </c>
    </row>
    <row r="6808" spans="1:22" x14ac:dyDescent="0.25">
      <c r="A6808" t="s">
        <v>98</v>
      </c>
      <c r="B6808" t="s">
        <v>86</v>
      </c>
      <c r="C6808" t="s">
        <v>101</v>
      </c>
      <c r="D6808" t="s">
        <v>63</v>
      </c>
      <c r="E6808" t="s">
        <v>89</v>
      </c>
      <c r="F6808" t="s">
        <v>51</v>
      </c>
      <c r="G6808">
        <v>103</v>
      </c>
      <c r="H6808">
        <v>3</v>
      </c>
      <c r="I6808">
        <f>IF(VLOOKUP(Data!$A6808,summermonths, 2, FALSE) = 1, VLOOKUP(Data!$H6808,rateblocks, 2, FALSE), VLOOKUP(Data!H6808, rateblocks,3, FALSE))</f>
        <v>3</v>
      </c>
      <c r="J6808">
        <v>2.7021241188049316</v>
      </c>
      <c r="K6808">
        <v>2.8425498008728027</v>
      </c>
      <c r="L6808">
        <v>68.687934875488281</v>
      </c>
      <c r="M6808">
        <v>0.14042556285858154</v>
      </c>
      <c r="N6808">
        <v>0.21722891926765442</v>
      </c>
      <c r="O6808">
        <v>4.7188404947519302E-2</v>
      </c>
      <c r="P6808">
        <v>-0.21688421070575714</v>
      </c>
      <c r="Q6808">
        <v>-0.13796450197696686</v>
      </c>
      <c r="R6808">
        <v>2.6510605588555336E-2</v>
      </c>
      <c r="S6808">
        <v>0.14042556285858154</v>
      </c>
      <c r="T6808">
        <v>0.2543405294418335</v>
      </c>
      <c r="U6808">
        <v>0.41881561279296875</v>
      </c>
      <c r="V6808">
        <v>0.49773535132408142</v>
      </c>
    </row>
    <row r="6809" spans="1:22" x14ac:dyDescent="0.25">
      <c r="A6809" t="s">
        <v>100</v>
      </c>
      <c r="B6809" t="s">
        <v>86</v>
      </c>
      <c r="C6809" t="s">
        <v>101</v>
      </c>
      <c r="D6809" t="s">
        <v>65</v>
      </c>
      <c r="E6809" t="s">
        <v>89</v>
      </c>
      <c r="F6809" t="s">
        <v>51</v>
      </c>
      <c r="G6809">
        <v>103</v>
      </c>
      <c r="H6809">
        <v>9</v>
      </c>
      <c r="I6809">
        <f>IF(VLOOKUP(Data!$A6809,summermonths, 2, FALSE) = 1, VLOOKUP(Data!$H6809,rateblocks, 2, FALSE), VLOOKUP(Data!H6809, rateblocks,3, FALSE))</f>
        <v>2</v>
      </c>
      <c r="J6809">
        <v>2.2857184410095215</v>
      </c>
      <c r="K6809">
        <v>2.2024109363555908</v>
      </c>
      <c r="L6809">
        <v>72.688438415527344</v>
      </c>
      <c r="M6809">
        <v>-8.3307348191738129E-2</v>
      </c>
      <c r="N6809">
        <v>0.26439586281776428</v>
      </c>
      <c r="O6809">
        <v>6.9905169308185577E-2</v>
      </c>
      <c r="P6809">
        <v>-0.5181998610496521</v>
      </c>
      <c r="Q6809">
        <v>-0.42214429378509521</v>
      </c>
      <c r="R6809">
        <v>-0.22195667028427124</v>
      </c>
      <c r="S6809">
        <v>-8.3307348191738129E-2</v>
      </c>
      <c r="T6809">
        <v>5.5341977626085281E-2</v>
      </c>
      <c r="U6809">
        <v>0.25552958250045776</v>
      </c>
      <c r="V6809">
        <v>0.35158514976501465</v>
      </c>
    </row>
    <row r="6810" spans="1:22" x14ac:dyDescent="0.25">
      <c r="A6810" t="s">
        <v>124</v>
      </c>
      <c r="B6810" t="s">
        <v>86</v>
      </c>
      <c r="C6810" t="s">
        <v>102</v>
      </c>
      <c r="D6810" t="s">
        <v>105</v>
      </c>
      <c r="E6810" t="s">
        <v>89</v>
      </c>
      <c r="F6810" t="s">
        <v>51</v>
      </c>
      <c r="G6810">
        <v>103</v>
      </c>
      <c r="H6810">
        <v>19</v>
      </c>
      <c r="I6810">
        <f>IF(VLOOKUP(Data!$A6810,summermonths, 2, FALSE) = 1, VLOOKUP(Data!$H6810,rateblocks, 2, FALSE), VLOOKUP(Data!H6810, rateblocks,3, FALSE))</f>
        <v>1</v>
      </c>
      <c r="J6810">
        <v>2.5506148338317871</v>
      </c>
      <c r="K6810">
        <v>2.4377670288085937</v>
      </c>
      <c r="L6810">
        <v>75.174758911132813</v>
      </c>
      <c r="M6810">
        <v>-0.11284788697957993</v>
      </c>
      <c r="N6810">
        <v>0.5518113374710083</v>
      </c>
      <c r="O6810">
        <v>0.30449575185775757</v>
      </c>
      <c r="P6810">
        <v>-1.0204967260360718</v>
      </c>
      <c r="Q6810">
        <v>-0.8200225830078125</v>
      </c>
      <c r="R6810">
        <v>-0.4022180438041687</v>
      </c>
      <c r="S6810">
        <v>-0.11284788697957993</v>
      </c>
      <c r="T6810">
        <v>0.17652225494384766</v>
      </c>
      <c r="U6810">
        <v>0.59432679414749146</v>
      </c>
      <c r="V6810">
        <v>0.79480099678039551</v>
      </c>
    </row>
    <row r="6811" spans="1:22" x14ac:dyDescent="0.25">
      <c r="A6811" t="s">
        <v>97</v>
      </c>
      <c r="B6811" t="s">
        <v>86</v>
      </c>
      <c r="C6811" t="s">
        <v>102</v>
      </c>
      <c r="D6811" t="s">
        <v>68</v>
      </c>
      <c r="E6811" t="s">
        <v>89</v>
      </c>
      <c r="F6811" t="s">
        <v>51</v>
      </c>
      <c r="G6811">
        <v>103</v>
      </c>
      <c r="H6811">
        <v>16</v>
      </c>
      <c r="I6811">
        <f>IF(VLOOKUP(Data!$A6811,summermonths, 2, FALSE) = 1, VLOOKUP(Data!$H6811,rateblocks, 2, FALSE), VLOOKUP(Data!H6811, rateblocks,3, FALSE))</f>
        <v>1</v>
      </c>
      <c r="J6811">
        <v>2.6813836097717285</v>
      </c>
      <c r="K6811">
        <v>2.3392717838287354</v>
      </c>
      <c r="L6811">
        <v>79.543685913085938</v>
      </c>
      <c r="M6811">
        <v>-0.34211167693138123</v>
      </c>
      <c r="N6811">
        <v>0.56748378276824951</v>
      </c>
      <c r="O6811">
        <v>0.32203784584999084</v>
      </c>
      <c r="P6811">
        <v>-1.2755393981933594</v>
      </c>
      <c r="Q6811">
        <v>-1.0693714618682861</v>
      </c>
      <c r="R6811">
        <v>-0.63970047235488892</v>
      </c>
      <c r="S6811">
        <v>-0.34211167693138123</v>
      </c>
      <c r="T6811">
        <v>-4.4522888958454132E-2</v>
      </c>
      <c r="U6811">
        <v>0.38514804840087891</v>
      </c>
      <c r="V6811">
        <v>0.5913161039352417</v>
      </c>
    </row>
    <row r="6812" spans="1:22" x14ac:dyDescent="0.25">
      <c r="A6812" t="s">
        <v>100</v>
      </c>
      <c r="B6812" t="s">
        <v>86</v>
      </c>
      <c r="C6812" t="s">
        <v>102</v>
      </c>
      <c r="D6812" t="s">
        <v>71</v>
      </c>
      <c r="E6812" t="s">
        <v>89</v>
      </c>
      <c r="F6812" t="s">
        <v>51</v>
      </c>
      <c r="G6812">
        <v>103</v>
      </c>
      <c r="H6812">
        <v>20</v>
      </c>
      <c r="I6812">
        <f>IF(VLOOKUP(Data!$A6812,summermonths, 2, FALSE) = 1, VLOOKUP(Data!$H6812,rateblocks, 2, FALSE), VLOOKUP(Data!H6812, rateblocks,3, FALSE))</f>
        <v>2</v>
      </c>
      <c r="J6812">
        <v>3.318687915802002</v>
      </c>
      <c r="K6812">
        <v>3.7379610538482666</v>
      </c>
      <c r="L6812">
        <v>77.155342102050781</v>
      </c>
      <c r="M6812">
        <v>0.41927322745323181</v>
      </c>
      <c r="N6812">
        <v>0.49039691686630249</v>
      </c>
      <c r="O6812">
        <v>0.24048914015293121</v>
      </c>
      <c r="P6812">
        <v>-0.3873579204082489</v>
      </c>
      <c r="Q6812">
        <v>-0.20919570326805115</v>
      </c>
      <c r="R6812">
        <v>0.16210883855819702</v>
      </c>
      <c r="S6812">
        <v>0.41927322745323181</v>
      </c>
      <c r="T6812">
        <v>0.6764376163482666</v>
      </c>
      <c r="U6812">
        <v>1.0477421283721924</v>
      </c>
      <c r="V6812">
        <v>1.2259043455123901</v>
      </c>
    </row>
    <row r="6813" spans="1:22" x14ac:dyDescent="0.25">
      <c r="A6813" t="s">
        <v>96</v>
      </c>
      <c r="B6813" t="s">
        <v>86</v>
      </c>
      <c r="C6813" t="s">
        <v>101</v>
      </c>
      <c r="D6813" t="s">
        <v>61</v>
      </c>
      <c r="E6813" t="s">
        <v>89</v>
      </c>
      <c r="F6813" t="s">
        <v>51</v>
      </c>
      <c r="G6813">
        <v>103</v>
      </c>
      <c r="H6813">
        <v>4</v>
      </c>
      <c r="I6813">
        <f>IF(VLOOKUP(Data!$A6813,summermonths, 2, FALSE) = 1, VLOOKUP(Data!$H6813,rateblocks, 2, FALSE), VLOOKUP(Data!H6813, rateblocks,3, FALSE))</f>
        <v>3</v>
      </c>
      <c r="J6813">
        <v>2.2888054847717285</v>
      </c>
      <c r="K6813">
        <v>2.7508339881896973</v>
      </c>
      <c r="L6813">
        <v>63.179611206054687</v>
      </c>
      <c r="M6813">
        <v>0.46202868223190308</v>
      </c>
      <c r="N6813">
        <v>0.26017877459526062</v>
      </c>
      <c r="O6813">
        <v>6.7692995071411133E-2</v>
      </c>
      <c r="P6813">
        <v>3.407268226146698E-2</v>
      </c>
      <c r="Q6813">
        <v>0.12859617173671722</v>
      </c>
      <c r="R6813">
        <v>0.32559078931808472</v>
      </c>
      <c r="S6813">
        <v>0.46202868223190308</v>
      </c>
      <c r="T6813">
        <v>0.59846657514572144</v>
      </c>
      <c r="U6813">
        <v>0.79546117782592773</v>
      </c>
      <c r="V6813">
        <v>0.88998466730117798</v>
      </c>
    </row>
    <row r="6814" spans="1:22" x14ac:dyDescent="0.25">
      <c r="A6814" t="s">
        <v>98</v>
      </c>
      <c r="B6814" t="s">
        <v>86</v>
      </c>
      <c r="C6814" t="s">
        <v>102</v>
      </c>
      <c r="D6814" t="s">
        <v>69</v>
      </c>
      <c r="E6814" t="s">
        <v>89</v>
      </c>
      <c r="F6814" t="s">
        <v>51</v>
      </c>
      <c r="G6814">
        <v>103</v>
      </c>
      <c r="H6814">
        <v>9</v>
      </c>
      <c r="I6814">
        <f>IF(VLOOKUP(Data!$A6814,summermonths, 2, FALSE) = 1, VLOOKUP(Data!$H6814,rateblocks, 2, FALSE), VLOOKUP(Data!H6814, rateblocks,3, FALSE))</f>
        <v>2</v>
      </c>
      <c r="J6814">
        <v>2.6693532466888428</v>
      </c>
      <c r="K6814">
        <v>2.4651942253112793</v>
      </c>
      <c r="L6814">
        <v>82.048545837402344</v>
      </c>
      <c r="M6814">
        <v>-0.20415902137756348</v>
      </c>
      <c r="N6814">
        <v>0.54896259307861328</v>
      </c>
      <c r="O6814">
        <v>0.30135992169380188</v>
      </c>
      <c r="P6814">
        <v>-1.1071221828460693</v>
      </c>
      <c r="Q6814">
        <v>-0.90768289566040039</v>
      </c>
      <c r="R6814">
        <v>-0.49203529953956604</v>
      </c>
      <c r="S6814">
        <v>-0.20415902137756348</v>
      </c>
      <c r="T6814">
        <v>8.3717241883277893E-2</v>
      </c>
      <c r="U6814">
        <v>0.49936485290527344</v>
      </c>
      <c r="V6814">
        <v>0.69880408048629761</v>
      </c>
    </row>
    <row r="6815" spans="1:22" x14ac:dyDescent="0.25">
      <c r="A6815" t="s">
        <v>125</v>
      </c>
      <c r="B6815" t="s">
        <v>86</v>
      </c>
      <c r="C6815" t="s">
        <v>101</v>
      </c>
      <c r="D6815" t="s">
        <v>110</v>
      </c>
      <c r="E6815" t="s">
        <v>89</v>
      </c>
      <c r="F6815" t="s">
        <v>51</v>
      </c>
      <c r="G6815">
        <v>103</v>
      </c>
      <c r="H6815">
        <v>10</v>
      </c>
      <c r="I6815">
        <f>IF(VLOOKUP(Data!$A6815,summermonths, 2, FALSE) = 1, VLOOKUP(Data!$H6815,rateblocks, 2, FALSE), VLOOKUP(Data!H6815, rateblocks,3, FALSE))</f>
        <v>2</v>
      </c>
      <c r="J6815">
        <v>1.9530752897262573</v>
      </c>
      <c r="K6815">
        <v>2.0264806747436523</v>
      </c>
      <c r="L6815">
        <v>67.300086975097656</v>
      </c>
      <c r="M6815">
        <v>7.3405258357524872E-2</v>
      </c>
      <c r="N6815">
        <v>0.21887172758579254</v>
      </c>
      <c r="O6815">
        <v>4.7904834151268005E-2</v>
      </c>
      <c r="P6815">
        <v>-0.28660669922828674</v>
      </c>
      <c r="Q6815">
        <v>-0.20709013938903809</v>
      </c>
      <c r="R6815">
        <v>-4.1371189057826996E-2</v>
      </c>
      <c r="S6815">
        <v>7.3405258357524872E-2</v>
      </c>
      <c r="T6815">
        <v>0.18818169832229614</v>
      </c>
      <c r="U6815">
        <v>0.35390067100524902</v>
      </c>
      <c r="V6815">
        <v>0.43341720104217529</v>
      </c>
    </row>
    <row r="6816" spans="1:22" x14ac:dyDescent="0.25">
      <c r="A6816" t="s">
        <v>95</v>
      </c>
      <c r="B6816" t="s">
        <v>86</v>
      </c>
      <c r="C6816" t="s">
        <v>101</v>
      </c>
      <c r="D6816" t="s">
        <v>60</v>
      </c>
      <c r="E6816" t="s">
        <v>89</v>
      </c>
      <c r="F6816" t="s">
        <v>51</v>
      </c>
      <c r="G6816">
        <v>103</v>
      </c>
      <c r="H6816">
        <v>4</v>
      </c>
      <c r="I6816">
        <f>IF(VLOOKUP(Data!$A6816,summermonths, 2, FALSE) = 1, VLOOKUP(Data!$H6816,rateblocks, 2, FALSE), VLOOKUP(Data!H6816, rateblocks,3, FALSE))</f>
        <v>3</v>
      </c>
      <c r="J6816">
        <v>2.2581319808959961</v>
      </c>
      <c r="K6816">
        <v>2.6851675510406494</v>
      </c>
      <c r="L6816">
        <v>58.788349151611328</v>
      </c>
      <c r="M6816">
        <v>0.42703554034233093</v>
      </c>
      <c r="N6816">
        <v>0.24802602827548981</v>
      </c>
      <c r="O6816">
        <v>6.1516910791397095E-2</v>
      </c>
      <c r="P6816">
        <v>1.906902901828289E-2</v>
      </c>
      <c r="Q6816">
        <v>0.10917739570140839</v>
      </c>
      <c r="R6816">
        <v>0.29697057604789734</v>
      </c>
      <c r="S6816">
        <v>0.42703554034233093</v>
      </c>
      <c r="T6816">
        <v>0.55710053443908691</v>
      </c>
      <c r="U6816">
        <v>0.74489367008209229</v>
      </c>
      <c r="V6816">
        <v>0.83500206470489502</v>
      </c>
    </row>
    <row r="6817" spans="1:22" x14ac:dyDescent="0.25">
      <c r="A6817" t="s">
        <v>97</v>
      </c>
      <c r="B6817" t="s">
        <v>86</v>
      </c>
      <c r="C6817" t="s">
        <v>101</v>
      </c>
      <c r="D6817" t="s">
        <v>62</v>
      </c>
      <c r="E6817" t="s">
        <v>89</v>
      </c>
      <c r="F6817" t="s">
        <v>51</v>
      </c>
      <c r="G6817">
        <v>103</v>
      </c>
      <c r="H6817">
        <v>4</v>
      </c>
      <c r="I6817">
        <f>IF(VLOOKUP(Data!$A6817,summermonths, 2, FALSE) = 1, VLOOKUP(Data!$H6817,rateblocks, 2, FALSE), VLOOKUP(Data!H6817, rateblocks,3, FALSE))</f>
        <v>3</v>
      </c>
      <c r="J6817">
        <v>2.5646202564239502</v>
      </c>
      <c r="K6817">
        <v>2.8443984985351562</v>
      </c>
      <c r="L6817">
        <v>67.24609375</v>
      </c>
      <c r="M6817">
        <v>0.2797781229019165</v>
      </c>
      <c r="N6817">
        <v>0.22257217764854431</v>
      </c>
      <c r="O6817">
        <v>4.9538373947143555E-2</v>
      </c>
      <c r="P6817">
        <v>-8.6320534348487854E-2</v>
      </c>
      <c r="Q6817">
        <v>-5.4595996625721455E-3</v>
      </c>
      <c r="R6817">
        <v>0.16306115686893463</v>
      </c>
      <c r="S6817">
        <v>0.2797781229019165</v>
      </c>
      <c r="T6817">
        <v>0.39649507403373718</v>
      </c>
      <c r="U6817">
        <v>0.56501585245132446</v>
      </c>
      <c r="V6817">
        <v>0.64587676525115967</v>
      </c>
    </row>
    <row r="6818" spans="1:22" x14ac:dyDescent="0.25">
      <c r="A6818" t="s">
        <v>95</v>
      </c>
      <c r="B6818" t="s">
        <v>86</v>
      </c>
      <c r="C6818" t="s">
        <v>102</v>
      </c>
      <c r="D6818" t="s">
        <v>66</v>
      </c>
      <c r="E6818" t="s">
        <v>89</v>
      </c>
      <c r="F6818" t="s">
        <v>51</v>
      </c>
      <c r="G6818">
        <v>103</v>
      </c>
      <c r="H6818">
        <v>8</v>
      </c>
      <c r="I6818">
        <f>IF(VLOOKUP(Data!$A6818,summermonths, 2, FALSE) = 1, VLOOKUP(Data!$H6818,rateblocks, 2, FALSE), VLOOKUP(Data!H6818, rateblocks,3, FALSE))</f>
        <v>2</v>
      </c>
      <c r="J6818">
        <v>2.0972418785095215</v>
      </c>
      <c r="K6818">
        <v>2.0084950923919678</v>
      </c>
      <c r="L6818">
        <v>66.883491516113281</v>
      </c>
      <c r="M6818">
        <v>-8.8746689260005951E-2</v>
      </c>
      <c r="N6818">
        <v>0.44814425706863403</v>
      </c>
      <c r="O6818">
        <v>0.2008332759141922</v>
      </c>
      <c r="P6818">
        <v>-0.82587838172912598</v>
      </c>
      <c r="Q6818">
        <v>-0.66306668519973755</v>
      </c>
      <c r="R6818">
        <v>-0.32375377416610718</v>
      </c>
      <c r="S6818">
        <v>-8.8746689260005951E-2</v>
      </c>
      <c r="T6818">
        <v>0.14626039564609528</v>
      </c>
      <c r="U6818">
        <v>0.48557329177856445</v>
      </c>
      <c r="V6818">
        <v>0.64838498830795288</v>
      </c>
    </row>
    <row r="6819" spans="1:22" x14ac:dyDescent="0.25">
      <c r="A6819" t="s">
        <v>96</v>
      </c>
      <c r="B6819" t="s">
        <v>86</v>
      </c>
      <c r="C6819" t="s">
        <v>101</v>
      </c>
      <c r="D6819" t="s">
        <v>61</v>
      </c>
      <c r="E6819" t="s">
        <v>89</v>
      </c>
      <c r="F6819" t="s">
        <v>51</v>
      </c>
      <c r="G6819">
        <v>103</v>
      </c>
      <c r="H6819">
        <v>10</v>
      </c>
      <c r="I6819">
        <f>IF(VLOOKUP(Data!$A6819,summermonths, 2, FALSE) = 1, VLOOKUP(Data!$H6819,rateblocks, 2, FALSE), VLOOKUP(Data!H6819, rateblocks,3, FALSE))</f>
        <v>2</v>
      </c>
      <c r="J6819">
        <v>2.0896682739257812</v>
      </c>
      <c r="K6819">
        <v>2.1553375720977783</v>
      </c>
      <c r="L6819">
        <v>71.063545227050781</v>
      </c>
      <c r="M6819">
        <v>6.5669231116771698E-2</v>
      </c>
      <c r="N6819">
        <v>0.27339136600494385</v>
      </c>
      <c r="O6819">
        <v>7.4742838740348816E-2</v>
      </c>
      <c r="P6819">
        <v>-0.38401955366134644</v>
      </c>
      <c r="Q6819">
        <v>-0.28469589352607727</v>
      </c>
      <c r="R6819">
        <v>-7.7697344124317169E-2</v>
      </c>
      <c r="S6819">
        <v>6.5669231116771698E-2</v>
      </c>
      <c r="T6819">
        <v>0.20903579890727997</v>
      </c>
      <c r="U6819">
        <v>0.41603437066078186</v>
      </c>
      <c r="V6819">
        <v>0.51535803079605103</v>
      </c>
    </row>
    <row r="6820" spans="1:22" x14ac:dyDescent="0.25">
      <c r="A6820" t="s">
        <v>122</v>
      </c>
      <c r="B6820" t="s">
        <v>86</v>
      </c>
      <c r="C6820" t="s">
        <v>102</v>
      </c>
      <c r="D6820" t="s">
        <v>106</v>
      </c>
      <c r="E6820" t="s">
        <v>89</v>
      </c>
      <c r="F6820" t="s">
        <v>51</v>
      </c>
      <c r="G6820">
        <v>103</v>
      </c>
      <c r="H6820">
        <v>11</v>
      </c>
      <c r="I6820">
        <f>IF(VLOOKUP(Data!$A6820,summermonths, 2, FALSE) = 1, VLOOKUP(Data!$H6820,rateblocks, 2, FALSE), VLOOKUP(Data!H6820, rateblocks,3, FALSE))</f>
        <v>2</v>
      </c>
      <c r="J6820">
        <v>1.839768648147583</v>
      </c>
      <c r="K6820">
        <v>1.9644174575805664</v>
      </c>
      <c r="L6820">
        <v>54.951457977294922</v>
      </c>
      <c r="M6820">
        <v>0.12464883923530579</v>
      </c>
      <c r="N6820">
        <v>0.57659047842025757</v>
      </c>
      <c r="O6820">
        <v>0.33245658874511719</v>
      </c>
      <c r="P6820">
        <v>-0.82375812530517578</v>
      </c>
      <c r="Q6820">
        <v>-0.61428159475326538</v>
      </c>
      <c r="R6820">
        <v>-0.17771551012992859</v>
      </c>
      <c r="S6820">
        <v>0.12464883923530579</v>
      </c>
      <c r="T6820">
        <v>0.42701318860054016</v>
      </c>
      <c r="U6820">
        <v>0.86357927322387695</v>
      </c>
      <c r="V6820">
        <v>1.0730557441711426</v>
      </c>
    </row>
    <row r="6821" spans="1:22" x14ac:dyDescent="0.25">
      <c r="A6821" t="s">
        <v>99</v>
      </c>
      <c r="B6821" t="s">
        <v>86</v>
      </c>
      <c r="C6821" t="s">
        <v>102</v>
      </c>
      <c r="D6821" t="s">
        <v>70</v>
      </c>
      <c r="E6821" t="s">
        <v>89</v>
      </c>
      <c r="F6821" t="s">
        <v>51</v>
      </c>
      <c r="G6821">
        <v>103</v>
      </c>
      <c r="H6821">
        <v>1</v>
      </c>
      <c r="I6821">
        <f>IF(VLOOKUP(Data!$A6821,summermonths, 2, FALSE) = 1, VLOOKUP(Data!$H6821,rateblocks, 2, FALSE), VLOOKUP(Data!H6821, rateblocks,3, FALSE))</f>
        <v>3</v>
      </c>
      <c r="J6821">
        <v>3.1500048637390137</v>
      </c>
      <c r="K6821">
        <v>2.9874756336212158</v>
      </c>
      <c r="L6821">
        <v>77.485435485839844</v>
      </c>
      <c r="M6821">
        <v>-0.16252917051315308</v>
      </c>
      <c r="N6821">
        <v>0.32444530725479126</v>
      </c>
      <c r="O6821">
        <v>0.10526476055383682</v>
      </c>
      <c r="P6821">
        <v>-0.69619423151016235</v>
      </c>
      <c r="Q6821">
        <v>-0.57832258939743042</v>
      </c>
      <c r="R6821">
        <v>-0.33266845345497131</v>
      </c>
      <c r="S6821">
        <v>-0.16252917051315308</v>
      </c>
      <c r="T6821">
        <v>7.6101147569715977E-3</v>
      </c>
      <c r="U6821">
        <v>0.25326421856880188</v>
      </c>
      <c r="V6821">
        <v>0.37113586068153381</v>
      </c>
    </row>
    <row r="6822" spans="1:22" x14ac:dyDescent="0.25">
      <c r="A6822" t="s">
        <v>122</v>
      </c>
      <c r="B6822" t="s">
        <v>86</v>
      </c>
      <c r="C6822" t="s">
        <v>102</v>
      </c>
      <c r="D6822" t="s">
        <v>106</v>
      </c>
      <c r="E6822" t="s">
        <v>89</v>
      </c>
      <c r="F6822" t="s">
        <v>51</v>
      </c>
      <c r="G6822">
        <v>103</v>
      </c>
      <c r="H6822">
        <v>5</v>
      </c>
      <c r="I6822">
        <f>IF(VLOOKUP(Data!$A6822,summermonths, 2, FALSE) = 1, VLOOKUP(Data!$H6822,rateblocks, 2, FALSE), VLOOKUP(Data!H6822, rateblocks,3, FALSE))</f>
        <v>3</v>
      </c>
      <c r="J6822">
        <v>2.6311097145080566</v>
      </c>
      <c r="K6822">
        <v>2.668980598449707</v>
      </c>
      <c r="L6822">
        <v>36.776699066162109</v>
      </c>
      <c r="M6822">
        <v>3.7870984524488449E-2</v>
      </c>
      <c r="N6822">
        <v>0.33464688062667847</v>
      </c>
      <c r="O6822">
        <v>0.11198853701353073</v>
      </c>
      <c r="P6822">
        <v>-0.51257413625717163</v>
      </c>
      <c r="Q6822">
        <v>-0.39099624752998352</v>
      </c>
      <c r="R6822">
        <v>-0.13761800527572632</v>
      </c>
      <c r="S6822">
        <v>3.7870984524488449E-2</v>
      </c>
      <c r="T6822">
        <v>0.21335998177528381</v>
      </c>
      <c r="U6822">
        <v>0.46673822402954102</v>
      </c>
      <c r="V6822">
        <v>0.58831614255905151</v>
      </c>
    </row>
    <row r="6823" spans="1:22" x14ac:dyDescent="0.25">
      <c r="A6823" t="s">
        <v>98</v>
      </c>
      <c r="B6823" t="s">
        <v>86</v>
      </c>
      <c r="C6823" t="s">
        <v>101</v>
      </c>
      <c r="D6823" t="s">
        <v>63</v>
      </c>
      <c r="E6823" t="s">
        <v>89</v>
      </c>
      <c r="F6823" t="s">
        <v>51</v>
      </c>
      <c r="G6823">
        <v>103</v>
      </c>
      <c r="H6823">
        <v>20</v>
      </c>
      <c r="I6823">
        <f>IF(VLOOKUP(Data!$A6823,summermonths, 2, FALSE) = 1, VLOOKUP(Data!$H6823,rateblocks, 2, FALSE), VLOOKUP(Data!H6823, rateblocks,3, FALSE))</f>
        <v>2</v>
      </c>
      <c r="J6823">
        <v>2.7230856418609619</v>
      </c>
      <c r="K6823">
        <v>3.1028270721435547</v>
      </c>
      <c r="L6823">
        <v>73.172904968261719</v>
      </c>
      <c r="M6823">
        <v>0.37974140048027039</v>
      </c>
      <c r="N6823">
        <v>0.29209372401237488</v>
      </c>
      <c r="O6823">
        <v>8.531874418258667E-2</v>
      </c>
      <c r="P6823">
        <v>-0.10071001946926117</v>
      </c>
      <c r="Q6823">
        <v>5.4082311689853668E-3</v>
      </c>
      <c r="R6823">
        <v>0.22656729817390442</v>
      </c>
      <c r="S6823">
        <v>0.37974140048027039</v>
      </c>
      <c r="T6823">
        <v>0.53291547298431396</v>
      </c>
      <c r="U6823">
        <v>0.7540745735168457</v>
      </c>
      <c r="V6823">
        <v>0.86019283533096313</v>
      </c>
    </row>
    <row r="6824" spans="1:22" x14ac:dyDescent="0.25">
      <c r="A6824" t="s">
        <v>95</v>
      </c>
      <c r="B6824" t="s">
        <v>86</v>
      </c>
      <c r="C6824" t="s">
        <v>102</v>
      </c>
      <c r="D6824" t="s">
        <v>66</v>
      </c>
      <c r="E6824" t="s">
        <v>89</v>
      </c>
      <c r="F6824" t="s">
        <v>51</v>
      </c>
      <c r="G6824">
        <v>103</v>
      </c>
      <c r="H6824">
        <v>15</v>
      </c>
      <c r="I6824">
        <f>IF(VLOOKUP(Data!$A6824,summermonths, 2, FALSE) = 1, VLOOKUP(Data!$H6824,rateblocks, 2, FALSE), VLOOKUP(Data!H6824, rateblocks,3, FALSE))</f>
        <v>1</v>
      </c>
      <c r="J6824">
        <v>2.254042387008667</v>
      </c>
      <c r="K6824">
        <v>2.3014562129974365</v>
      </c>
      <c r="L6824">
        <v>82.902915954589844</v>
      </c>
      <c r="M6824">
        <v>4.7413837164640427E-2</v>
      </c>
      <c r="N6824">
        <v>0.49659070372581482</v>
      </c>
      <c r="O6824">
        <v>0.24660232663154602</v>
      </c>
      <c r="P6824">
        <v>-0.76940518617630005</v>
      </c>
      <c r="Q6824">
        <v>-0.58899277448654175</v>
      </c>
      <c r="R6824">
        <v>-0.21299858391284943</v>
      </c>
      <c r="S6824">
        <v>4.7413837164640427E-2</v>
      </c>
      <c r="T6824">
        <v>0.30782625079154968</v>
      </c>
      <c r="U6824">
        <v>0.68382042646408081</v>
      </c>
      <c r="V6824">
        <v>0.86423283815383911</v>
      </c>
    </row>
    <row r="6825" spans="1:22" x14ac:dyDescent="0.25">
      <c r="A6825" t="s">
        <v>98</v>
      </c>
      <c r="B6825" t="s">
        <v>86</v>
      </c>
      <c r="C6825" t="s">
        <v>101</v>
      </c>
      <c r="D6825" t="s">
        <v>63</v>
      </c>
      <c r="E6825" t="s">
        <v>89</v>
      </c>
      <c r="F6825" t="s">
        <v>51</v>
      </c>
      <c r="G6825">
        <v>103</v>
      </c>
      <c r="H6825">
        <v>4</v>
      </c>
      <c r="I6825">
        <f>IF(VLOOKUP(Data!$A6825,summermonths, 2, FALSE) = 1, VLOOKUP(Data!$H6825,rateblocks, 2, FALSE), VLOOKUP(Data!H6825, rateblocks,3, FALSE))</f>
        <v>3</v>
      </c>
      <c r="J6825">
        <v>2.7866463661193848</v>
      </c>
      <c r="K6825">
        <v>2.8412089347839355</v>
      </c>
      <c r="L6825">
        <v>68.541374206542969</v>
      </c>
      <c r="M6825">
        <v>5.4562725126743317E-2</v>
      </c>
      <c r="N6825">
        <v>0.22866863012313843</v>
      </c>
      <c r="O6825">
        <v>5.2289340645074844E-2</v>
      </c>
      <c r="P6825">
        <v>-0.32156369090080261</v>
      </c>
      <c r="Q6825">
        <v>-0.23848791420459747</v>
      </c>
      <c r="R6825">
        <v>-6.5351225435733795E-2</v>
      </c>
      <c r="S6825">
        <v>5.4562725126743317E-2</v>
      </c>
      <c r="T6825">
        <v>0.17447666823863983</v>
      </c>
      <c r="U6825">
        <v>0.34761336445808411</v>
      </c>
      <c r="V6825">
        <v>0.43068915605545044</v>
      </c>
    </row>
    <row r="6826" spans="1:22" x14ac:dyDescent="0.25">
      <c r="A6826" t="s">
        <v>95</v>
      </c>
      <c r="B6826" t="s">
        <v>86</v>
      </c>
      <c r="C6826" t="s">
        <v>102</v>
      </c>
      <c r="D6826" t="s">
        <v>66</v>
      </c>
      <c r="E6826" t="s">
        <v>89</v>
      </c>
      <c r="F6826" t="s">
        <v>51</v>
      </c>
      <c r="G6826">
        <v>103</v>
      </c>
      <c r="H6826">
        <v>24</v>
      </c>
      <c r="I6826">
        <f>IF(VLOOKUP(Data!$A6826,summermonths, 2, FALSE) = 1, VLOOKUP(Data!$H6826,rateblocks, 2, FALSE), VLOOKUP(Data!H6826, rateblocks,3, FALSE))</f>
        <v>3</v>
      </c>
      <c r="J6826">
        <v>2.4700696468353271</v>
      </c>
      <c r="K6826">
        <v>2.9891262054443359</v>
      </c>
      <c r="L6826">
        <v>62.902912139892578</v>
      </c>
      <c r="M6826">
        <v>0.51905649900436401</v>
      </c>
      <c r="N6826">
        <v>0.4560445249080658</v>
      </c>
      <c r="O6826">
        <v>0.20797660946846008</v>
      </c>
      <c r="P6826">
        <v>-0.23106999695301056</v>
      </c>
      <c r="Q6826">
        <v>-6.538807600736618E-2</v>
      </c>
      <c r="R6826">
        <v>0.2799065113067627</v>
      </c>
      <c r="S6826">
        <v>0.51905649900436401</v>
      </c>
      <c r="T6826">
        <v>0.75820648670196533</v>
      </c>
      <c r="U6826">
        <v>1.1035010814666748</v>
      </c>
      <c r="V6826">
        <v>1.2691830396652222</v>
      </c>
    </row>
    <row r="6827" spans="1:22" x14ac:dyDescent="0.25">
      <c r="A6827" t="s">
        <v>95</v>
      </c>
      <c r="B6827" t="s">
        <v>86</v>
      </c>
      <c r="C6827" t="s">
        <v>102</v>
      </c>
      <c r="D6827" t="s">
        <v>66</v>
      </c>
      <c r="E6827" t="s">
        <v>89</v>
      </c>
      <c r="F6827" t="s">
        <v>51</v>
      </c>
      <c r="G6827">
        <v>103</v>
      </c>
      <c r="H6827">
        <v>20</v>
      </c>
      <c r="I6827">
        <f>IF(VLOOKUP(Data!$A6827,summermonths, 2, FALSE) = 1, VLOOKUP(Data!$H6827,rateblocks, 2, FALSE), VLOOKUP(Data!H6827, rateblocks,3, FALSE))</f>
        <v>2</v>
      </c>
      <c r="J6827">
        <v>2.3009617328643799</v>
      </c>
      <c r="K6827">
        <v>2.975970983505249</v>
      </c>
      <c r="L6827">
        <v>69.038833618164063</v>
      </c>
      <c r="M6827">
        <v>0.67500913143157959</v>
      </c>
      <c r="N6827">
        <v>0.53735250234603882</v>
      </c>
      <c r="O6827">
        <v>0.28874769806861877</v>
      </c>
      <c r="P6827">
        <v>-0.20885707437992096</v>
      </c>
      <c r="Q6827">
        <v>-1.3635809533298016E-2</v>
      </c>
      <c r="R6827">
        <v>0.39322119951248169</v>
      </c>
      <c r="S6827">
        <v>0.67500913143157959</v>
      </c>
      <c r="T6827">
        <v>0.95679706335067749</v>
      </c>
      <c r="U6827">
        <v>1.3636540174484253</v>
      </c>
      <c r="V6827">
        <v>1.5588753223419189</v>
      </c>
    </row>
    <row r="6828" spans="1:22" x14ac:dyDescent="0.25">
      <c r="A6828" t="s">
        <v>122</v>
      </c>
      <c r="B6828" t="s">
        <v>86</v>
      </c>
      <c r="C6828" t="s">
        <v>101</v>
      </c>
      <c r="D6828" t="s">
        <v>111</v>
      </c>
      <c r="E6828" t="s">
        <v>89</v>
      </c>
      <c r="F6828" t="s">
        <v>51</v>
      </c>
      <c r="G6828">
        <v>103</v>
      </c>
      <c r="H6828">
        <v>22</v>
      </c>
      <c r="I6828">
        <f>IF(VLOOKUP(Data!$A6828,summermonths, 2, FALSE) = 1, VLOOKUP(Data!$H6828,rateblocks, 2, FALSE), VLOOKUP(Data!H6828, rateblocks,3, FALSE))</f>
        <v>2</v>
      </c>
      <c r="J6828">
        <v>2.7053759098052979</v>
      </c>
      <c r="K6828">
        <v>2.8778204917907715</v>
      </c>
      <c r="L6828">
        <v>55.104854583740234</v>
      </c>
      <c r="M6828">
        <v>0.17244440317153931</v>
      </c>
      <c r="N6828">
        <v>0.14383193850517273</v>
      </c>
      <c r="O6828">
        <v>2.0687626674771309E-2</v>
      </c>
      <c r="P6828">
        <v>-6.4138084650039673E-2</v>
      </c>
      <c r="Q6828">
        <v>-1.188364252448082E-2</v>
      </c>
      <c r="R6828">
        <v>9.7018860280513763E-2</v>
      </c>
      <c r="S6828">
        <v>0.17244440317153931</v>
      </c>
      <c r="T6828">
        <v>0.24786993861198425</v>
      </c>
      <c r="U6828">
        <v>0.35677245259284973</v>
      </c>
      <c r="V6828">
        <v>0.40902689099311829</v>
      </c>
    </row>
    <row r="6829" spans="1:22" x14ac:dyDescent="0.25">
      <c r="A6829" t="s">
        <v>123</v>
      </c>
      <c r="B6829" t="s">
        <v>86</v>
      </c>
      <c r="C6829" t="s">
        <v>102</v>
      </c>
      <c r="D6829" t="s">
        <v>112</v>
      </c>
      <c r="E6829" t="s">
        <v>89</v>
      </c>
      <c r="F6829" t="s">
        <v>51</v>
      </c>
      <c r="G6829">
        <v>103</v>
      </c>
      <c r="H6829">
        <v>20</v>
      </c>
      <c r="I6829">
        <f>IF(VLOOKUP(Data!$A6829,summermonths, 2, FALSE) = 1, VLOOKUP(Data!$H6829,rateblocks, 2, FALSE), VLOOKUP(Data!H6829, rateblocks,3, FALSE))</f>
        <v>1</v>
      </c>
      <c r="J6829">
        <v>2.9532699584960937</v>
      </c>
      <c r="K6829">
        <v>3.4061651229858398</v>
      </c>
      <c r="L6829">
        <v>66.359222412109375</v>
      </c>
      <c r="M6829">
        <v>0.45289516448974609</v>
      </c>
      <c r="N6829">
        <v>0.41574001312255859</v>
      </c>
      <c r="O6829">
        <v>0.17283976078033447</v>
      </c>
      <c r="P6829">
        <v>-0.23093630373477936</v>
      </c>
      <c r="Q6829">
        <v>-7.9897098243236542E-2</v>
      </c>
      <c r="R6829">
        <v>0.23488089442253113</v>
      </c>
      <c r="S6829">
        <v>0.45289516448974609</v>
      </c>
      <c r="T6829">
        <v>0.67090946435928345</v>
      </c>
      <c r="U6829">
        <v>0.98568743467330933</v>
      </c>
      <c r="V6829">
        <v>1.1367266178131104</v>
      </c>
    </row>
    <row r="6830" spans="1:22" x14ac:dyDescent="0.25">
      <c r="A6830" t="s">
        <v>100</v>
      </c>
      <c r="B6830" t="s">
        <v>86</v>
      </c>
      <c r="C6830" t="s">
        <v>102</v>
      </c>
      <c r="D6830" t="s">
        <v>71</v>
      </c>
      <c r="E6830" t="s">
        <v>89</v>
      </c>
      <c r="F6830" t="s">
        <v>51</v>
      </c>
      <c r="G6830">
        <v>103</v>
      </c>
      <c r="H6830">
        <v>4</v>
      </c>
      <c r="I6830">
        <f>IF(VLOOKUP(Data!$A6830,summermonths, 2, FALSE) = 1, VLOOKUP(Data!$H6830,rateblocks, 2, FALSE), VLOOKUP(Data!H6830, rateblocks,3, FALSE))</f>
        <v>3</v>
      </c>
      <c r="J6830">
        <v>2.7312994003295898</v>
      </c>
      <c r="K6830">
        <v>2.8811163902282715</v>
      </c>
      <c r="L6830">
        <v>72.834953308105469</v>
      </c>
      <c r="M6830">
        <v>0.1498170793056488</v>
      </c>
      <c r="N6830">
        <v>0.26671311259269714</v>
      </c>
      <c r="O6830">
        <v>7.1135886013507843E-2</v>
      </c>
      <c r="P6830">
        <v>-0.28888696432113647</v>
      </c>
      <c r="Q6830">
        <v>-0.19198952615261078</v>
      </c>
      <c r="R6830">
        <v>9.9525861442089081E-3</v>
      </c>
      <c r="S6830">
        <v>0.1498170793056488</v>
      </c>
      <c r="T6830">
        <v>0.28968158364295959</v>
      </c>
      <c r="U6830">
        <v>0.49162369966506958</v>
      </c>
      <c r="V6830">
        <v>0.58852112293243408</v>
      </c>
    </row>
    <row r="6831" spans="1:22" x14ac:dyDescent="0.25">
      <c r="A6831" t="s">
        <v>124</v>
      </c>
      <c r="B6831" t="s">
        <v>86</v>
      </c>
      <c r="C6831" t="s">
        <v>102</v>
      </c>
      <c r="D6831" t="s">
        <v>105</v>
      </c>
      <c r="E6831" t="s">
        <v>89</v>
      </c>
      <c r="F6831" t="s">
        <v>51</v>
      </c>
      <c r="G6831">
        <v>103</v>
      </c>
      <c r="H6831">
        <v>11</v>
      </c>
      <c r="I6831">
        <f>IF(VLOOKUP(Data!$A6831,summermonths, 2, FALSE) = 1, VLOOKUP(Data!$H6831,rateblocks, 2, FALSE), VLOOKUP(Data!H6831, rateblocks,3, FALSE))</f>
        <v>2</v>
      </c>
      <c r="J6831">
        <v>2.1237509250640869</v>
      </c>
      <c r="K6831">
        <v>2.0697572231292725</v>
      </c>
      <c r="L6831">
        <v>83.106796264648438</v>
      </c>
      <c r="M6831">
        <v>-5.3993571549654007E-2</v>
      </c>
      <c r="N6831">
        <v>0.41228455305099487</v>
      </c>
      <c r="O6831">
        <v>0.1699785590171814</v>
      </c>
      <c r="P6831">
        <v>-0.73214131593704224</v>
      </c>
      <c r="Q6831">
        <v>-0.58235746622085571</v>
      </c>
      <c r="R6831">
        <v>-0.27019581198692322</v>
      </c>
      <c r="S6831">
        <v>-5.3993571549654007E-2</v>
      </c>
      <c r="T6831">
        <v>0.16220866143703461</v>
      </c>
      <c r="U6831">
        <v>0.4743703305721283</v>
      </c>
      <c r="V6831">
        <v>0.62415415048599243</v>
      </c>
    </row>
    <row r="6832" spans="1:22" x14ac:dyDescent="0.25">
      <c r="A6832" t="s">
        <v>100</v>
      </c>
      <c r="B6832" t="s">
        <v>86</v>
      </c>
      <c r="C6832" t="s">
        <v>101</v>
      </c>
      <c r="D6832" t="s">
        <v>65</v>
      </c>
      <c r="E6832" t="s">
        <v>89</v>
      </c>
      <c r="F6832" t="s">
        <v>51</v>
      </c>
      <c r="G6832">
        <v>103</v>
      </c>
      <c r="H6832">
        <v>12</v>
      </c>
      <c r="I6832">
        <f>IF(VLOOKUP(Data!$A6832,summermonths, 2, FALSE) = 1, VLOOKUP(Data!$H6832,rateblocks, 2, FALSE), VLOOKUP(Data!H6832, rateblocks,3, FALSE))</f>
        <v>1</v>
      </c>
      <c r="J6832">
        <v>2.5633137226104736</v>
      </c>
      <c r="K6832">
        <v>2.40848708152771</v>
      </c>
      <c r="L6832">
        <v>80.315093994140625</v>
      </c>
      <c r="M6832">
        <v>-0.15482665598392487</v>
      </c>
      <c r="N6832">
        <v>0.34113037586212158</v>
      </c>
      <c r="O6832">
        <v>0.11636993288993835</v>
      </c>
      <c r="P6832">
        <v>-0.71593618392944336</v>
      </c>
      <c r="Q6832">
        <v>-0.59200280904769897</v>
      </c>
      <c r="R6832">
        <v>-0.33371558785438538</v>
      </c>
      <c r="S6832">
        <v>-0.15482665598392487</v>
      </c>
      <c r="T6832">
        <v>2.4062288925051689E-2</v>
      </c>
      <c r="U6832">
        <v>0.28234949707984924</v>
      </c>
      <c r="V6832">
        <v>0.40628287196159363</v>
      </c>
    </row>
    <row r="6833" spans="1:22" x14ac:dyDescent="0.25">
      <c r="A6833" t="s">
        <v>125</v>
      </c>
      <c r="B6833" t="s">
        <v>86</v>
      </c>
      <c r="C6833" t="s">
        <v>102</v>
      </c>
      <c r="D6833" t="s">
        <v>109</v>
      </c>
      <c r="E6833" t="s">
        <v>89</v>
      </c>
      <c r="F6833" t="s">
        <v>51</v>
      </c>
      <c r="G6833">
        <v>103</v>
      </c>
      <c r="H6833">
        <v>14</v>
      </c>
      <c r="I6833">
        <f>IF(VLOOKUP(Data!$A6833,summermonths, 2, FALSE) = 1, VLOOKUP(Data!$H6833,rateblocks, 2, FALSE), VLOOKUP(Data!H6833, rateblocks,3, FALSE))</f>
        <v>2</v>
      </c>
      <c r="J6833">
        <v>2.3532397747039795</v>
      </c>
      <c r="K6833">
        <v>2.2570388317108154</v>
      </c>
      <c r="L6833">
        <v>83.398056030273438</v>
      </c>
      <c r="M6833">
        <v>-9.6200987696647644E-2</v>
      </c>
      <c r="N6833">
        <v>0.35314592719078064</v>
      </c>
      <c r="O6833">
        <v>0.12471204251050949</v>
      </c>
      <c r="P6833">
        <v>-0.6770743727684021</v>
      </c>
      <c r="Q6833">
        <v>-0.54877573251724243</v>
      </c>
      <c r="R6833">
        <v>-0.28139090538024902</v>
      </c>
      <c r="S6833">
        <v>-9.6200987696647644E-2</v>
      </c>
      <c r="T6833">
        <v>8.8988915085792542E-2</v>
      </c>
      <c r="U6833">
        <v>0.35637372732162476</v>
      </c>
      <c r="V6833">
        <v>0.48467236757278442</v>
      </c>
    </row>
    <row r="6834" spans="1:22" x14ac:dyDescent="0.25">
      <c r="A6834" t="s">
        <v>98</v>
      </c>
      <c r="B6834" t="s">
        <v>86</v>
      </c>
      <c r="C6834" t="s">
        <v>102</v>
      </c>
      <c r="D6834" t="s">
        <v>69</v>
      </c>
      <c r="E6834" t="s">
        <v>89</v>
      </c>
      <c r="F6834" t="s">
        <v>51</v>
      </c>
      <c r="G6834">
        <v>103</v>
      </c>
      <c r="H6834">
        <v>8</v>
      </c>
      <c r="I6834">
        <f>IF(VLOOKUP(Data!$A6834,summermonths, 2, FALSE) = 1, VLOOKUP(Data!$H6834,rateblocks, 2, FALSE), VLOOKUP(Data!H6834, rateblocks,3, FALSE))</f>
        <v>2</v>
      </c>
      <c r="J6834">
        <v>2.1854736804962158</v>
      </c>
      <c r="K6834">
        <v>2.2760193347930908</v>
      </c>
      <c r="L6834">
        <v>76.747573852539063</v>
      </c>
      <c r="M6834">
        <v>9.0545661747455597E-2</v>
      </c>
      <c r="N6834">
        <v>0.4345049262046814</v>
      </c>
      <c r="O6834">
        <v>0.18879452347755432</v>
      </c>
      <c r="P6834">
        <v>-0.62415134906768799</v>
      </c>
      <c r="Q6834">
        <v>-0.4662947952747345</v>
      </c>
      <c r="R6834">
        <v>-0.13730894029140472</v>
      </c>
      <c r="S6834">
        <v>9.0545661747455597E-2</v>
      </c>
      <c r="T6834">
        <v>0.31840026378631592</v>
      </c>
      <c r="U6834">
        <v>0.64738613367080688</v>
      </c>
      <c r="V6834">
        <v>0.80524265766143799</v>
      </c>
    </row>
    <row r="6835" spans="1:22" x14ac:dyDescent="0.25">
      <c r="A6835" t="s">
        <v>125</v>
      </c>
      <c r="B6835" t="s">
        <v>86</v>
      </c>
      <c r="C6835" t="s">
        <v>102</v>
      </c>
      <c r="D6835" t="s">
        <v>109</v>
      </c>
      <c r="E6835" t="s">
        <v>89</v>
      </c>
      <c r="F6835" t="s">
        <v>51</v>
      </c>
      <c r="G6835">
        <v>103</v>
      </c>
      <c r="H6835">
        <v>19</v>
      </c>
      <c r="I6835">
        <f>IF(VLOOKUP(Data!$A6835,summermonths, 2, FALSE) = 1, VLOOKUP(Data!$H6835,rateblocks, 2, FALSE), VLOOKUP(Data!H6835, rateblocks,3, FALSE))</f>
        <v>1</v>
      </c>
      <c r="J6835">
        <v>2.6824910640716553</v>
      </c>
      <c r="K6835">
        <v>2.4337377548217773</v>
      </c>
      <c r="L6835">
        <v>75.087379455566406</v>
      </c>
      <c r="M6835">
        <v>-0.24875320494174957</v>
      </c>
      <c r="N6835">
        <v>0.35594397783279419</v>
      </c>
      <c r="O6835">
        <v>0.12669610977172852</v>
      </c>
      <c r="P6835">
        <v>-0.83422893285751343</v>
      </c>
      <c r="Q6835">
        <v>-0.70491379499435425</v>
      </c>
      <c r="R6835">
        <v>-0.43541041016578674</v>
      </c>
      <c r="S6835">
        <v>-0.24875320494174957</v>
      </c>
      <c r="T6835">
        <v>-6.2095999717712402E-2</v>
      </c>
      <c r="U6835">
        <v>0.20740735530853271</v>
      </c>
      <c r="V6835">
        <v>0.33672255277633667</v>
      </c>
    </row>
    <row r="6836" spans="1:22" x14ac:dyDescent="0.25">
      <c r="A6836" t="s">
        <v>125</v>
      </c>
      <c r="B6836" t="s">
        <v>86</v>
      </c>
      <c r="C6836" t="s">
        <v>102</v>
      </c>
      <c r="D6836" t="s">
        <v>109</v>
      </c>
      <c r="E6836" t="s">
        <v>89</v>
      </c>
      <c r="F6836" t="s">
        <v>51</v>
      </c>
      <c r="G6836">
        <v>103</v>
      </c>
      <c r="H6836">
        <v>16</v>
      </c>
      <c r="I6836">
        <f>IF(VLOOKUP(Data!$A6836,summermonths, 2, FALSE) = 1, VLOOKUP(Data!$H6836,rateblocks, 2, FALSE), VLOOKUP(Data!H6836, rateblocks,3, FALSE))</f>
        <v>2</v>
      </c>
      <c r="J6836">
        <v>2.3952775001525879</v>
      </c>
      <c r="K6836">
        <v>2.0563592910766602</v>
      </c>
      <c r="L6836">
        <v>81.737861633300781</v>
      </c>
      <c r="M6836">
        <v>-0.33891817927360535</v>
      </c>
      <c r="N6836">
        <v>0.33816042542457581</v>
      </c>
      <c r="O6836">
        <v>0.11435247212648392</v>
      </c>
      <c r="P6836">
        <v>-0.89514255523681641</v>
      </c>
      <c r="Q6836">
        <v>-0.77228820323944092</v>
      </c>
      <c r="R6836">
        <v>-0.51624965667724609</v>
      </c>
      <c r="S6836">
        <v>-0.33891817927360535</v>
      </c>
      <c r="T6836">
        <v>-0.16158667206764221</v>
      </c>
      <c r="U6836">
        <v>9.4451844692230225E-2</v>
      </c>
      <c r="V6836">
        <v>0.2173062264919281</v>
      </c>
    </row>
    <row r="6837" spans="1:22" x14ac:dyDescent="0.25">
      <c r="A6837" t="s">
        <v>125</v>
      </c>
      <c r="B6837" t="s">
        <v>86</v>
      </c>
      <c r="C6837" t="s">
        <v>102</v>
      </c>
      <c r="D6837" t="s">
        <v>109</v>
      </c>
      <c r="E6837" t="s">
        <v>89</v>
      </c>
      <c r="F6837" t="s">
        <v>51</v>
      </c>
      <c r="G6837">
        <v>103</v>
      </c>
      <c r="H6837">
        <v>1</v>
      </c>
      <c r="I6837">
        <f>IF(VLOOKUP(Data!$A6837,summermonths, 2, FALSE) = 1, VLOOKUP(Data!$H6837,rateblocks, 2, FALSE), VLOOKUP(Data!H6837, rateblocks,3, FALSE))</f>
        <v>3</v>
      </c>
      <c r="J6837">
        <v>2.8033370971679687</v>
      </c>
      <c r="K6837">
        <v>2.7824270725250244</v>
      </c>
      <c r="L6837">
        <v>62.407768249511719</v>
      </c>
      <c r="M6837">
        <v>-2.0909944549202919E-2</v>
      </c>
      <c r="N6837">
        <v>0.23281647264957428</v>
      </c>
      <c r="O6837">
        <v>5.4203510284423828E-2</v>
      </c>
      <c r="P6837">
        <v>-0.40385895967483521</v>
      </c>
      <c r="Q6837">
        <v>-0.31927627325057983</v>
      </c>
      <c r="R6837">
        <v>-0.14299902319908142</v>
      </c>
      <c r="S6837">
        <v>-2.0909944549202919E-2</v>
      </c>
      <c r="T6837">
        <v>0.10117913037538528</v>
      </c>
      <c r="U6837">
        <v>0.2774563729763031</v>
      </c>
      <c r="V6837">
        <v>0.36203908920288086</v>
      </c>
    </row>
    <row r="6838" spans="1:22" x14ac:dyDescent="0.25">
      <c r="A6838" t="s">
        <v>123</v>
      </c>
      <c r="B6838" t="s">
        <v>86</v>
      </c>
      <c r="C6838" t="s">
        <v>102</v>
      </c>
      <c r="D6838" t="s">
        <v>112</v>
      </c>
      <c r="E6838" t="s">
        <v>89</v>
      </c>
      <c r="F6838" t="s">
        <v>51</v>
      </c>
      <c r="G6838">
        <v>103</v>
      </c>
      <c r="H6838">
        <v>5</v>
      </c>
      <c r="I6838">
        <f>IF(VLOOKUP(Data!$A6838,summermonths, 2, FALSE) = 1, VLOOKUP(Data!$H6838,rateblocks, 2, FALSE), VLOOKUP(Data!H6838, rateblocks,3, FALSE))</f>
        <v>3</v>
      </c>
      <c r="J6838">
        <v>2.6620349884033203</v>
      </c>
      <c r="K6838">
        <v>2.652815580368042</v>
      </c>
      <c r="L6838">
        <v>55.252426147460938</v>
      </c>
      <c r="M6838">
        <v>-9.2195235192775726E-3</v>
      </c>
      <c r="N6838">
        <v>0.25997611880302429</v>
      </c>
      <c r="O6838">
        <v>6.7587584257125854E-2</v>
      </c>
      <c r="P6838">
        <v>-0.4368421733379364</v>
      </c>
      <c r="Q6838">
        <v>-0.34239232540130615</v>
      </c>
      <c r="R6838">
        <v>-0.14555113017559052</v>
      </c>
      <c r="S6838">
        <v>-9.2195235192775726E-3</v>
      </c>
      <c r="T6838">
        <v>0.12711209058761597</v>
      </c>
      <c r="U6838">
        <v>0.32395327091217041</v>
      </c>
      <c r="V6838">
        <v>0.41840314865112305</v>
      </c>
    </row>
    <row r="6839" spans="1:22" x14ac:dyDescent="0.25">
      <c r="A6839" t="s">
        <v>123</v>
      </c>
      <c r="B6839" t="s">
        <v>86</v>
      </c>
      <c r="C6839" t="s">
        <v>101</v>
      </c>
      <c r="D6839" t="s">
        <v>107</v>
      </c>
      <c r="E6839" t="s">
        <v>89</v>
      </c>
      <c r="F6839" t="s">
        <v>51</v>
      </c>
      <c r="G6839">
        <v>103</v>
      </c>
      <c r="H6839">
        <v>12</v>
      </c>
      <c r="I6839">
        <f>IF(VLOOKUP(Data!$A6839,summermonths, 2, FALSE) = 1, VLOOKUP(Data!$H6839,rateblocks, 2, FALSE), VLOOKUP(Data!H6839, rateblocks,3, FALSE))</f>
        <v>2</v>
      </c>
      <c r="J6839">
        <v>1.7945734262466431</v>
      </c>
      <c r="K6839">
        <v>1.9650883674621582</v>
      </c>
      <c r="L6839">
        <v>70.406234741210938</v>
      </c>
      <c r="M6839">
        <v>0.17051501572132111</v>
      </c>
      <c r="N6839">
        <v>0.24163806438446045</v>
      </c>
      <c r="O6839">
        <v>5.8388955891132355E-2</v>
      </c>
      <c r="P6839">
        <v>-0.22694423794746399</v>
      </c>
      <c r="Q6839">
        <v>-0.13915662467479706</v>
      </c>
      <c r="R6839">
        <v>4.3799892067909241E-2</v>
      </c>
      <c r="S6839">
        <v>0.17051501572132111</v>
      </c>
      <c r="T6839">
        <v>0.29723015427589417</v>
      </c>
      <c r="U6839">
        <v>0.48018664121627808</v>
      </c>
      <c r="V6839">
        <v>0.5679742693901062</v>
      </c>
    </row>
    <row r="6840" spans="1:22" x14ac:dyDescent="0.25">
      <c r="A6840" t="s">
        <v>125</v>
      </c>
      <c r="B6840" t="s">
        <v>86</v>
      </c>
      <c r="C6840" t="s">
        <v>101</v>
      </c>
      <c r="D6840" t="s">
        <v>110</v>
      </c>
      <c r="E6840" t="s">
        <v>89</v>
      </c>
      <c r="F6840" t="s">
        <v>51</v>
      </c>
      <c r="G6840">
        <v>103</v>
      </c>
      <c r="H6840">
        <v>5</v>
      </c>
      <c r="I6840">
        <f>IF(VLOOKUP(Data!$A6840,summermonths, 2, FALSE) = 1, VLOOKUP(Data!$H6840,rateblocks, 2, FALSE), VLOOKUP(Data!H6840, rateblocks,3, FALSE))</f>
        <v>3</v>
      </c>
      <c r="J6840">
        <v>2.7222936153411865</v>
      </c>
      <c r="K6840">
        <v>2.7282216548919678</v>
      </c>
      <c r="L6840">
        <v>56.236980438232422</v>
      </c>
      <c r="M6840">
        <v>5.9279538691043854E-3</v>
      </c>
      <c r="N6840">
        <v>0.15849359333515167</v>
      </c>
      <c r="O6840">
        <v>2.5120219215750694E-2</v>
      </c>
      <c r="P6840">
        <v>-0.25477081537246704</v>
      </c>
      <c r="Q6840">
        <v>-0.19718976318836212</v>
      </c>
      <c r="R6840">
        <v>-7.7186167240142822E-2</v>
      </c>
      <c r="S6840">
        <v>5.9279538691043854E-3</v>
      </c>
      <c r="T6840">
        <v>8.9042074978351593E-2</v>
      </c>
      <c r="U6840">
        <v>0.2090456634759903</v>
      </c>
      <c r="V6840">
        <v>0.26662671566009521</v>
      </c>
    </row>
    <row r="6841" spans="1:22" x14ac:dyDescent="0.25">
      <c r="A6841" t="s">
        <v>122</v>
      </c>
      <c r="B6841" t="s">
        <v>86</v>
      </c>
      <c r="C6841" t="s">
        <v>101</v>
      </c>
      <c r="D6841" t="s">
        <v>111</v>
      </c>
      <c r="E6841" t="s">
        <v>89</v>
      </c>
      <c r="F6841" t="s">
        <v>51</v>
      </c>
      <c r="G6841">
        <v>103</v>
      </c>
      <c r="H6841">
        <v>12</v>
      </c>
      <c r="I6841">
        <f>IF(VLOOKUP(Data!$A6841,summermonths, 2, FALSE) = 1, VLOOKUP(Data!$H6841,rateblocks, 2, FALSE), VLOOKUP(Data!H6841, rateblocks,3, FALSE))</f>
        <v>2</v>
      </c>
      <c r="J6841">
        <v>1.7987631559371948</v>
      </c>
      <c r="K6841">
        <v>1.8767790794372559</v>
      </c>
      <c r="L6841">
        <v>68.863594055175781</v>
      </c>
      <c r="M6841">
        <v>7.8015938401222229E-2</v>
      </c>
      <c r="N6841">
        <v>0.24430623650550842</v>
      </c>
      <c r="O6841">
        <v>5.9685535728931427E-2</v>
      </c>
      <c r="P6841">
        <v>-0.32383206486701965</v>
      </c>
      <c r="Q6841">
        <v>-0.23507510125637054</v>
      </c>
      <c r="R6841">
        <v>-5.0098378211259842E-2</v>
      </c>
      <c r="S6841">
        <v>7.8015938401222229E-2</v>
      </c>
      <c r="T6841">
        <v>0.206130251288414</v>
      </c>
      <c r="U6841">
        <v>0.3911069929599762</v>
      </c>
      <c r="V6841">
        <v>0.47986394166946411</v>
      </c>
    </row>
    <row r="6842" spans="1:22" x14ac:dyDescent="0.25">
      <c r="A6842" t="s">
        <v>96</v>
      </c>
      <c r="B6842" t="s">
        <v>86</v>
      </c>
      <c r="C6842" t="s">
        <v>101</v>
      </c>
      <c r="D6842" t="s">
        <v>61</v>
      </c>
      <c r="E6842" t="s">
        <v>89</v>
      </c>
      <c r="F6842" t="s">
        <v>51</v>
      </c>
      <c r="G6842">
        <v>103</v>
      </c>
      <c r="H6842">
        <v>3</v>
      </c>
      <c r="I6842">
        <f>IF(VLOOKUP(Data!$A6842,summermonths, 2, FALSE) = 1, VLOOKUP(Data!$H6842,rateblocks, 2, FALSE), VLOOKUP(Data!H6842, rateblocks,3, FALSE))</f>
        <v>3</v>
      </c>
      <c r="J6842">
        <v>2.3889684677124023</v>
      </c>
      <c r="K6842">
        <v>2.7564849853515625</v>
      </c>
      <c r="L6842">
        <v>63.455867767333984</v>
      </c>
      <c r="M6842">
        <v>0.36751645803451538</v>
      </c>
      <c r="N6842">
        <v>0.26810130476951599</v>
      </c>
      <c r="O6842">
        <v>7.1878306567668915E-2</v>
      </c>
      <c r="P6842">
        <v>-7.3470942676067352E-2</v>
      </c>
      <c r="Q6842">
        <v>2.3930810391902924E-2</v>
      </c>
      <c r="R6842">
        <v>0.22692400217056274</v>
      </c>
      <c r="S6842">
        <v>0.36751645803451538</v>
      </c>
      <c r="T6842">
        <v>0.50810891389846802</v>
      </c>
      <c r="U6842">
        <v>0.71110212802886963</v>
      </c>
      <c r="V6842">
        <v>0.80850386619567871</v>
      </c>
    </row>
    <row r="6843" spans="1:22" x14ac:dyDescent="0.25">
      <c r="A6843" t="s">
        <v>97</v>
      </c>
      <c r="B6843" t="s">
        <v>86</v>
      </c>
      <c r="C6843" t="s">
        <v>102</v>
      </c>
      <c r="D6843" t="s">
        <v>68</v>
      </c>
      <c r="E6843" t="s">
        <v>89</v>
      </c>
      <c r="F6843" t="s">
        <v>51</v>
      </c>
      <c r="G6843">
        <v>103</v>
      </c>
      <c r="H6843">
        <v>19</v>
      </c>
      <c r="I6843">
        <f>IF(VLOOKUP(Data!$A6843,summermonths, 2, FALSE) = 1, VLOOKUP(Data!$H6843,rateblocks, 2, FALSE), VLOOKUP(Data!H6843, rateblocks,3, FALSE))</f>
        <v>2</v>
      </c>
      <c r="J6843">
        <v>2.1497008800506592</v>
      </c>
      <c r="K6843">
        <v>2.3970389366149902</v>
      </c>
      <c r="L6843">
        <v>73.689323425292969</v>
      </c>
      <c r="M6843">
        <v>0.2473379373550415</v>
      </c>
      <c r="N6843">
        <v>0.45402783155441284</v>
      </c>
      <c r="O6843">
        <v>0.20614127814769745</v>
      </c>
      <c r="P6843">
        <v>-0.49947139620780945</v>
      </c>
      <c r="Q6843">
        <v>-0.33452212810516357</v>
      </c>
      <c r="R6843">
        <v>9.2455092817544937E-3</v>
      </c>
      <c r="S6843">
        <v>0.2473379373550415</v>
      </c>
      <c r="T6843">
        <v>0.48543035984039307</v>
      </c>
      <c r="U6843">
        <v>0.82919800281524658</v>
      </c>
      <c r="V6843">
        <v>0.99414724111557007</v>
      </c>
    </row>
    <row r="6844" spans="1:22" x14ac:dyDescent="0.25">
      <c r="A6844" t="s">
        <v>99</v>
      </c>
      <c r="B6844" t="s">
        <v>86</v>
      </c>
      <c r="C6844" t="s">
        <v>102</v>
      </c>
      <c r="D6844" t="s">
        <v>70</v>
      </c>
      <c r="E6844" t="s">
        <v>89</v>
      </c>
      <c r="F6844" t="s">
        <v>51</v>
      </c>
      <c r="G6844">
        <v>103</v>
      </c>
      <c r="H6844">
        <v>8</v>
      </c>
      <c r="I6844">
        <f>IF(VLOOKUP(Data!$A6844,summermonths, 2, FALSE) = 1, VLOOKUP(Data!$H6844,rateblocks, 2, FALSE), VLOOKUP(Data!H6844, rateblocks,3, FALSE))</f>
        <v>2</v>
      </c>
      <c r="J6844">
        <v>2.7354104518890381</v>
      </c>
      <c r="K6844">
        <v>2.3696117401123047</v>
      </c>
      <c r="L6844">
        <v>80.941749572753906</v>
      </c>
      <c r="M6844">
        <v>-0.36579892039299011</v>
      </c>
      <c r="N6844">
        <v>0.48437166213989258</v>
      </c>
      <c r="O6844">
        <v>0.23461590707302094</v>
      </c>
      <c r="P6844">
        <v>-1.1625194549560547</v>
      </c>
      <c r="Q6844">
        <v>-0.98654615879058838</v>
      </c>
      <c r="R6844">
        <v>-0.61980366706848145</v>
      </c>
      <c r="S6844">
        <v>-0.36579892039299011</v>
      </c>
      <c r="T6844">
        <v>-0.11179417371749878</v>
      </c>
      <c r="U6844">
        <v>0.25494834780693054</v>
      </c>
      <c r="V6844">
        <v>0.43092155456542969</v>
      </c>
    </row>
    <row r="6845" spans="1:22" x14ac:dyDescent="0.25">
      <c r="A6845" t="s">
        <v>95</v>
      </c>
      <c r="B6845" t="s">
        <v>86</v>
      </c>
      <c r="C6845" t="s">
        <v>101</v>
      </c>
      <c r="D6845" t="s">
        <v>60</v>
      </c>
      <c r="E6845" t="s">
        <v>89</v>
      </c>
      <c r="F6845" t="s">
        <v>51</v>
      </c>
      <c r="G6845">
        <v>103</v>
      </c>
      <c r="H6845">
        <v>15</v>
      </c>
      <c r="I6845">
        <f>IF(VLOOKUP(Data!$A6845,summermonths, 2, FALSE) = 1, VLOOKUP(Data!$H6845,rateblocks, 2, FALSE), VLOOKUP(Data!H6845, rateblocks,3, FALSE))</f>
        <v>1</v>
      </c>
      <c r="J6845">
        <v>1.6966416835784912</v>
      </c>
      <c r="K6845">
        <v>1.8755291700363159</v>
      </c>
      <c r="L6845">
        <v>67.273300170898438</v>
      </c>
      <c r="M6845">
        <v>0.1788875013589859</v>
      </c>
      <c r="N6845">
        <v>0.2292197197675705</v>
      </c>
      <c r="O6845">
        <v>5.2541680634021759E-2</v>
      </c>
      <c r="P6845">
        <v>-0.19814538955688477</v>
      </c>
      <c r="Q6845">
        <v>-0.1148693859577179</v>
      </c>
      <c r="R6845">
        <v>5.8684561401605606E-2</v>
      </c>
      <c r="S6845">
        <v>0.1788875013589859</v>
      </c>
      <c r="T6845">
        <v>0.29909044504165649</v>
      </c>
      <c r="U6845">
        <v>0.4726443886756897</v>
      </c>
      <c r="V6845">
        <v>0.55592036247253418</v>
      </c>
    </row>
    <row r="6846" spans="1:22" x14ac:dyDescent="0.25">
      <c r="A6846" t="s">
        <v>123</v>
      </c>
      <c r="B6846" t="s">
        <v>86</v>
      </c>
      <c r="C6846" t="s">
        <v>102</v>
      </c>
      <c r="D6846" t="s">
        <v>112</v>
      </c>
      <c r="E6846" t="s">
        <v>89</v>
      </c>
      <c r="F6846" t="s">
        <v>51</v>
      </c>
      <c r="G6846">
        <v>103</v>
      </c>
      <c r="H6846">
        <v>18</v>
      </c>
      <c r="I6846">
        <f>IF(VLOOKUP(Data!$A6846,summermonths, 2, FALSE) = 1, VLOOKUP(Data!$H6846,rateblocks, 2, FALSE), VLOOKUP(Data!H6846, rateblocks,3, FALSE))</f>
        <v>1</v>
      </c>
      <c r="J6846">
        <v>2.9327781200408936</v>
      </c>
      <c r="K6846">
        <v>2.6362135410308838</v>
      </c>
      <c r="L6846">
        <v>72.407768249511719</v>
      </c>
      <c r="M6846">
        <v>-0.29656445980072021</v>
      </c>
      <c r="N6846">
        <v>0.40209844708442688</v>
      </c>
      <c r="O6846">
        <v>0.16168315708637238</v>
      </c>
      <c r="P6846">
        <v>-0.95795756578445435</v>
      </c>
      <c r="Q6846">
        <v>-0.81187433004379272</v>
      </c>
      <c r="R6846">
        <v>-0.50742506980895996</v>
      </c>
      <c r="S6846">
        <v>-0.29656445980072021</v>
      </c>
      <c r="T6846">
        <v>-8.5703827440738678E-2</v>
      </c>
      <c r="U6846">
        <v>0.21874544024467468</v>
      </c>
      <c r="V6846">
        <v>0.36482861638069153</v>
      </c>
    </row>
    <row r="6847" spans="1:22" x14ac:dyDescent="0.25">
      <c r="A6847" t="s">
        <v>98</v>
      </c>
      <c r="B6847" t="s">
        <v>86</v>
      </c>
      <c r="C6847" t="s">
        <v>101</v>
      </c>
      <c r="D6847" t="s">
        <v>63</v>
      </c>
      <c r="E6847" t="s">
        <v>89</v>
      </c>
      <c r="F6847" t="s">
        <v>51</v>
      </c>
      <c r="G6847">
        <v>103</v>
      </c>
      <c r="H6847">
        <v>11</v>
      </c>
      <c r="I6847">
        <f>IF(VLOOKUP(Data!$A6847,summermonths, 2, FALSE) = 1, VLOOKUP(Data!$H6847,rateblocks, 2, FALSE), VLOOKUP(Data!H6847, rateblocks,3, FALSE))</f>
        <v>2</v>
      </c>
      <c r="J6847">
        <v>2.532036304473877</v>
      </c>
      <c r="K6847">
        <v>2.4084882736206055</v>
      </c>
      <c r="L6847">
        <v>79.163200378417969</v>
      </c>
      <c r="M6847">
        <v>-0.12354810535907745</v>
      </c>
      <c r="N6847">
        <v>0.32850393652915955</v>
      </c>
      <c r="O6847">
        <v>0.10791483521461487</v>
      </c>
      <c r="P6847">
        <v>-0.66388899087905884</v>
      </c>
      <c r="Q6847">
        <v>-0.54454284906387329</v>
      </c>
      <c r="R6847">
        <v>-0.29581573605537415</v>
      </c>
      <c r="S6847">
        <v>-0.12354810535907745</v>
      </c>
      <c r="T6847">
        <v>4.8719529062509537E-2</v>
      </c>
      <c r="U6847">
        <v>0.29744663834571838</v>
      </c>
      <c r="V6847">
        <v>0.41679278016090393</v>
      </c>
    </row>
    <row r="6848" spans="1:22" x14ac:dyDescent="0.25">
      <c r="A6848" t="s">
        <v>96</v>
      </c>
      <c r="B6848" t="s">
        <v>86</v>
      </c>
      <c r="C6848" t="s">
        <v>101</v>
      </c>
      <c r="D6848" t="s">
        <v>61</v>
      </c>
      <c r="E6848" t="s">
        <v>89</v>
      </c>
      <c r="F6848" t="s">
        <v>51</v>
      </c>
      <c r="G6848">
        <v>103</v>
      </c>
      <c r="H6848">
        <v>8</v>
      </c>
      <c r="I6848">
        <f>IF(VLOOKUP(Data!$A6848,summermonths, 2, FALSE) = 1, VLOOKUP(Data!$H6848,rateblocks, 2, FALSE), VLOOKUP(Data!H6848, rateblocks,3, FALSE))</f>
        <v>2</v>
      </c>
      <c r="J6848">
        <v>2.0486292839050293</v>
      </c>
      <c r="K6848">
        <v>2.0844240188598633</v>
      </c>
      <c r="L6848">
        <v>65.671669006347656</v>
      </c>
      <c r="M6848">
        <v>3.5794906318187714E-2</v>
      </c>
      <c r="N6848">
        <v>0.23524172604084015</v>
      </c>
      <c r="O6848">
        <v>5.5338669568300247E-2</v>
      </c>
      <c r="P6848">
        <v>-0.35114330053329468</v>
      </c>
      <c r="Q6848">
        <v>-0.26567950844764709</v>
      </c>
      <c r="R6848">
        <v>-8.7565973401069641E-2</v>
      </c>
      <c r="S6848">
        <v>3.5794906318187714E-2</v>
      </c>
      <c r="T6848">
        <v>0.15915578603744507</v>
      </c>
      <c r="U6848">
        <v>0.33726930618286133</v>
      </c>
      <c r="V6848">
        <v>0.42273309826850891</v>
      </c>
    </row>
    <row r="6849" spans="1:22" x14ac:dyDescent="0.25">
      <c r="A6849" t="s">
        <v>100</v>
      </c>
      <c r="B6849" t="s">
        <v>86</v>
      </c>
      <c r="C6849" t="s">
        <v>102</v>
      </c>
      <c r="D6849" t="s">
        <v>71</v>
      </c>
      <c r="E6849" t="s">
        <v>89</v>
      </c>
      <c r="F6849" t="s">
        <v>51</v>
      </c>
      <c r="G6849">
        <v>103</v>
      </c>
      <c r="H6849">
        <v>1</v>
      </c>
      <c r="I6849">
        <f>IF(VLOOKUP(Data!$A6849,summermonths, 2, FALSE) = 1, VLOOKUP(Data!$H6849,rateblocks, 2, FALSE), VLOOKUP(Data!H6849, rateblocks,3, FALSE))</f>
        <v>3</v>
      </c>
      <c r="J6849">
        <v>2.9062342643737793</v>
      </c>
      <c r="K6849">
        <v>3.0216989517211914</v>
      </c>
      <c r="L6849">
        <v>75.009712219238281</v>
      </c>
      <c r="M6849">
        <v>0.1154647096991539</v>
      </c>
      <c r="N6849">
        <v>0.29785016179084778</v>
      </c>
      <c r="O6849">
        <v>8.8714718818664551E-2</v>
      </c>
      <c r="P6849">
        <v>-0.37445521354675293</v>
      </c>
      <c r="Q6849">
        <v>-0.26624563336372375</v>
      </c>
      <c r="R6849">
        <v>-4.0728066116571426E-2</v>
      </c>
      <c r="S6849">
        <v>0.1154647096991539</v>
      </c>
      <c r="T6849">
        <v>0.27165749669075012</v>
      </c>
      <c r="U6849">
        <v>0.49717503786087036</v>
      </c>
      <c r="V6849">
        <v>0.60538464784622192</v>
      </c>
    </row>
    <row r="6850" spans="1:22" x14ac:dyDescent="0.25">
      <c r="A6850" t="s">
        <v>124</v>
      </c>
      <c r="B6850" t="s">
        <v>86</v>
      </c>
      <c r="C6850" t="s">
        <v>102</v>
      </c>
      <c r="D6850" t="s">
        <v>105</v>
      </c>
      <c r="E6850" t="s">
        <v>89</v>
      </c>
      <c r="F6850" t="s">
        <v>51</v>
      </c>
      <c r="G6850">
        <v>103</v>
      </c>
      <c r="H6850">
        <v>1</v>
      </c>
      <c r="I6850">
        <f>IF(VLOOKUP(Data!$A6850,summermonths, 2, FALSE) = 1, VLOOKUP(Data!$H6850,rateblocks, 2, FALSE), VLOOKUP(Data!H6850, rateblocks,3, FALSE))</f>
        <v>3</v>
      </c>
      <c r="J6850">
        <v>2.7142288684844971</v>
      </c>
      <c r="K6850">
        <v>2.8683979511260986</v>
      </c>
      <c r="L6850">
        <v>66.970870971679688</v>
      </c>
      <c r="M6850">
        <v>0.15416926145553589</v>
      </c>
      <c r="N6850">
        <v>0.27504914999008179</v>
      </c>
      <c r="O6850">
        <v>7.5652033090591431E-2</v>
      </c>
      <c r="P6850">
        <v>-0.29824632406234741</v>
      </c>
      <c r="Q6850">
        <v>-0.19832040369510651</v>
      </c>
      <c r="R6850">
        <v>9.9333459511399269E-3</v>
      </c>
      <c r="S6850">
        <v>0.15416926145553589</v>
      </c>
      <c r="T6850">
        <v>0.29840517044067383</v>
      </c>
      <c r="U6850">
        <v>0.50665891170501709</v>
      </c>
      <c r="V6850">
        <v>0.60658484697341919</v>
      </c>
    </row>
    <row r="6851" spans="1:22" x14ac:dyDescent="0.25">
      <c r="A6851" t="s">
        <v>97</v>
      </c>
      <c r="B6851" t="s">
        <v>86</v>
      </c>
      <c r="C6851" t="s">
        <v>101</v>
      </c>
      <c r="D6851" t="s">
        <v>62</v>
      </c>
      <c r="E6851" t="s">
        <v>89</v>
      </c>
      <c r="F6851" t="s">
        <v>51</v>
      </c>
      <c r="G6851">
        <v>103</v>
      </c>
      <c r="H6851">
        <v>3</v>
      </c>
      <c r="I6851">
        <f>IF(VLOOKUP(Data!$A6851,summermonths, 2, FALSE) = 1, VLOOKUP(Data!$H6851,rateblocks, 2, FALSE), VLOOKUP(Data!H6851, rateblocks,3, FALSE))</f>
        <v>3</v>
      </c>
      <c r="J6851">
        <v>2.5775492191314697</v>
      </c>
      <c r="K6851">
        <v>2.8577797412872314</v>
      </c>
      <c r="L6851">
        <v>67.401435852050781</v>
      </c>
      <c r="M6851">
        <v>0.28023040294647217</v>
      </c>
      <c r="N6851">
        <v>0.2292800098657608</v>
      </c>
      <c r="O6851">
        <v>5.2569322288036346E-2</v>
      </c>
      <c r="P6851">
        <v>-9.6901655197143555E-2</v>
      </c>
      <c r="Q6851">
        <v>-1.3603752478957176E-2</v>
      </c>
      <c r="R6851">
        <v>0.15999585390090942</v>
      </c>
      <c r="S6851">
        <v>0.28023040294647217</v>
      </c>
      <c r="T6851">
        <v>0.40046495199203491</v>
      </c>
      <c r="U6851">
        <v>0.57406455278396606</v>
      </c>
      <c r="V6851">
        <v>0.65736246109008789</v>
      </c>
    </row>
    <row r="6852" spans="1:22" x14ac:dyDescent="0.25">
      <c r="A6852" t="s">
        <v>123</v>
      </c>
      <c r="B6852" t="s">
        <v>86</v>
      </c>
      <c r="C6852" t="s">
        <v>102</v>
      </c>
      <c r="D6852" t="s">
        <v>112</v>
      </c>
      <c r="E6852" t="s">
        <v>89</v>
      </c>
      <c r="F6852" t="s">
        <v>51</v>
      </c>
      <c r="G6852">
        <v>103</v>
      </c>
      <c r="H6852">
        <v>9</v>
      </c>
      <c r="I6852">
        <f>IF(VLOOKUP(Data!$A6852,summermonths, 2, FALSE) = 1, VLOOKUP(Data!$H6852,rateblocks, 2, FALSE), VLOOKUP(Data!H6852, rateblocks,3, FALSE))</f>
        <v>2</v>
      </c>
      <c r="J6852">
        <v>1.8534572124481201</v>
      </c>
      <c r="K6852">
        <v>2.0762135982513428</v>
      </c>
      <c r="L6852">
        <v>73.300971984863281</v>
      </c>
      <c r="M6852">
        <v>0.22275638580322266</v>
      </c>
      <c r="N6852">
        <v>0.48242488503456116</v>
      </c>
      <c r="O6852">
        <v>0.23273377120494843</v>
      </c>
      <c r="P6852">
        <v>-0.57076191902160645</v>
      </c>
      <c r="Q6852">
        <v>-0.39549598097801208</v>
      </c>
      <c r="R6852">
        <v>-3.0227471143007278E-2</v>
      </c>
      <c r="S6852">
        <v>0.22275638580322266</v>
      </c>
      <c r="T6852">
        <v>0.47574025392532349</v>
      </c>
      <c r="U6852">
        <v>0.84100872278213501</v>
      </c>
      <c r="V6852">
        <v>1.0162746906280518</v>
      </c>
    </row>
    <row r="6853" spans="1:22" x14ac:dyDescent="0.25">
      <c r="A6853" t="s">
        <v>96</v>
      </c>
      <c r="B6853" t="s">
        <v>86</v>
      </c>
      <c r="C6853" t="s">
        <v>101</v>
      </c>
      <c r="D6853" t="s">
        <v>61</v>
      </c>
      <c r="E6853" t="s">
        <v>89</v>
      </c>
      <c r="F6853" t="s">
        <v>51</v>
      </c>
      <c r="G6853">
        <v>103</v>
      </c>
      <c r="H6853">
        <v>21</v>
      </c>
      <c r="I6853">
        <f>IF(VLOOKUP(Data!$A6853,summermonths, 2, FALSE) = 1, VLOOKUP(Data!$H6853,rateblocks, 2, FALSE), VLOOKUP(Data!H6853, rateblocks,3, FALSE))</f>
        <v>2</v>
      </c>
      <c r="J6853">
        <v>2.9651336669921875</v>
      </c>
      <c r="K6853">
        <v>3.2218778133392334</v>
      </c>
      <c r="L6853">
        <v>66.267875671386719</v>
      </c>
      <c r="M6853">
        <v>0.25674399733543396</v>
      </c>
      <c r="N6853">
        <v>0.27171847224235535</v>
      </c>
      <c r="O6853">
        <v>7.3830924928188324E-2</v>
      </c>
      <c r="P6853">
        <v>-0.19019311666488647</v>
      </c>
      <c r="Q6853">
        <v>-9.1477237641811371E-2</v>
      </c>
      <c r="R6853">
        <v>0.11425469070672989</v>
      </c>
      <c r="S6853">
        <v>0.25674399733543396</v>
      </c>
      <c r="T6853">
        <v>0.39923331141471863</v>
      </c>
      <c r="U6853">
        <v>0.6049652099609375</v>
      </c>
      <c r="V6853">
        <v>0.70368111133575439</v>
      </c>
    </row>
    <row r="6854" spans="1:22" x14ac:dyDescent="0.25">
      <c r="A6854" t="s">
        <v>124</v>
      </c>
      <c r="B6854" t="s">
        <v>86</v>
      </c>
      <c r="C6854" t="s">
        <v>102</v>
      </c>
      <c r="D6854" t="s">
        <v>105</v>
      </c>
      <c r="E6854" t="s">
        <v>89</v>
      </c>
      <c r="F6854" t="s">
        <v>51</v>
      </c>
      <c r="G6854">
        <v>103</v>
      </c>
      <c r="H6854">
        <v>4</v>
      </c>
      <c r="I6854">
        <f>IF(VLOOKUP(Data!$A6854,summermonths, 2, FALSE) = 1, VLOOKUP(Data!$H6854,rateblocks, 2, FALSE), VLOOKUP(Data!H6854, rateblocks,3, FALSE))</f>
        <v>3</v>
      </c>
      <c r="J6854">
        <v>2.709514856338501</v>
      </c>
      <c r="K6854">
        <v>2.7528641223907471</v>
      </c>
      <c r="L6854">
        <v>62.485435485839844</v>
      </c>
      <c r="M6854">
        <v>4.3349195271730423E-2</v>
      </c>
      <c r="N6854">
        <v>0.28007030487060547</v>
      </c>
      <c r="O6854">
        <v>7.8439377248287201E-2</v>
      </c>
      <c r="P6854">
        <v>-0.4173254668712616</v>
      </c>
      <c r="Q6854">
        <v>-0.31557533144950867</v>
      </c>
      <c r="R6854">
        <v>-0.10351981967687607</v>
      </c>
      <c r="S6854">
        <v>4.3349195271730423E-2</v>
      </c>
      <c r="T6854">
        <v>0.19021821022033691</v>
      </c>
      <c r="U6854">
        <v>0.4022737443447113</v>
      </c>
      <c r="V6854">
        <v>0.50402384996414185</v>
      </c>
    </row>
    <row r="6855" spans="1:22" x14ac:dyDescent="0.25">
      <c r="A6855" t="s">
        <v>122</v>
      </c>
      <c r="B6855" t="s">
        <v>86</v>
      </c>
      <c r="C6855" t="s">
        <v>101</v>
      </c>
      <c r="D6855" t="s">
        <v>111</v>
      </c>
      <c r="E6855" t="s">
        <v>89</v>
      </c>
      <c r="F6855" t="s">
        <v>51</v>
      </c>
      <c r="G6855">
        <v>103</v>
      </c>
      <c r="H6855">
        <v>10</v>
      </c>
      <c r="I6855">
        <f>IF(VLOOKUP(Data!$A6855,summermonths, 2, FALSE) = 1, VLOOKUP(Data!$H6855,rateblocks, 2, FALSE), VLOOKUP(Data!H6855, rateblocks,3, FALSE))</f>
        <v>2</v>
      </c>
      <c r="J6855">
        <v>1.985788106918335</v>
      </c>
      <c r="K6855">
        <v>1.9550607204437256</v>
      </c>
      <c r="L6855">
        <v>63.521842956542969</v>
      </c>
      <c r="M6855">
        <v>-3.0727425590157509E-2</v>
      </c>
      <c r="N6855">
        <v>0.26434081792831421</v>
      </c>
      <c r="O6855">
        <v>6.9876067340373993E-2</v>
      </c>
      <c r="P6855">
        <v>-0.46552938222885132</v>
      </c>
      <c r="Q6855">
        <v>-0.36949381232261658</v>
      </c>
      <c r="R6855">
        <v>-0.16934788227081299</v>
      </c>
      <c r="S6855">
        <v>-3.0727425590157509E-2</v>
      </c>
      <c r="T6855">
        <v>0.10789303481578827</v>
      </c>
      <c r="U6855">
        <v>0.30803894996643066</v>
      </c>
      <c r="V6855">
        <v>0.40407451987266541</v>
      </c>
    </row>
    <row r="6856" spans="1:22" x14ac:dyDescent="0.25">
      <c r="A6856" t="s">
        <v>95</v>
      </c>
      <c r="B6856" t="s">
        <v>86</v>
      </c>
      <c r="C6856" t="s">
        <v>101</v>
      </c>
      <c r="D6856" t="s">
        <v>60</v>
      </c>
      <c r="E6856" t="s">
        <v>89</v>
      </c>
      <c r="F6856" t="s">
        <v>51</v>
      </c>
      <c r="G6856">
        <v>103</v>
      </c>
      <c r="H6856">
        <v>24</v>
      </c>
      <c r="I6856">
        <f>IF(VLOOKUP(Data!$A6856,summermonths, 2, FALSE) = 1, VLOOKUP(Data!$H6856,rateblocks, 2, FALSE), VLOOKUP(Data!H6856, rateblocks,3, FALSE))</f>
        <v>3</v>
      </c>
      <c r="J6856">
        <v>2.336564302444458</v>
      </c>
      <c r="K6856">
        <v>2.8141212463378906</v>
      </c>
      <c r="L6856">
        <v>59.040775299072266</v>
      </c>
      <c r="M6856">
        <v>0.47755694389343262</v>
      </c>
      <c r="N6856">
        <v>0.26299861073493958</v>
      </c>
      <c r="O6856">
        <v>6.9168269634246826E-2</v>
      </c>
      <c r="P6856">
        <v>4.4962726533412933E-2</v>
      </c>
      <c r="Q6856">
        <v>0.14051066339015961</v>
      </c>
      <c r="R6856">
        <v>0.33964034914970398</v>
      </c>
      <c r="S6856">
        <v>0.47755694389343262</v>
      </c>
      <c r="T6856">
        <v>0.61547356843948364</v>
      </c>
      <c r="U6856">
        <v>0.81460320949554443</v>
      </c>
      <c r="V6856">
        <v>0.91015118360519409</v>
      </c>
    </row>
    <row r="6857" spans="1:22" x14ac:dyDescent="0.25">
      <c r="A6857" t="s">
        <v>97</v>
      </c>
      <c r="B6857" t="s">
        <v>86</v>
      </c>
      <c r="C6857" t="s">
        <v>102</v>
      </c>
      <c r="D6857" t="s">
        <v>68</v>
      </c>
      <c r="E6857" t="s">
        <v>89</v>
      </c>
      <c r="F6857" t="s">
        <v>51</v>
      </c>
      <c r="G6857">
        <v>103</v>
      </c>
      <c r="H6857">
        <v>20</v>
      </c>
      <c r="I6857">
        <f>IF(VLOOKUP(Data!$A6857,summermonths, 2, FALSE) = 1, VLOOKUP(Data!$H6857,rateblocks, 2, FALSE), VLOOKUP(Data!H6857, rateblocks,3, FALSE))</f>
        <v>2</v>
      </c>
      <c r="J6857">
        <v>2.250629186630249</v>
      </c>
      <c r="K6857">
        <v>2.7045145034790039</v>
      </c>
      <c r="L6857">
        <v>72.077667236328125</v>
      </c>
      <c r="M6857">
        <v>0.45388534665107727</v>
      </c>
      <c r="N6857">
        <v>0.4868304431438446</v>
      </c>
      <c r="O6857">
        <v>0.2370038777589798</v>
      </c>
      <c r="P6857">
        <v>-0.34687948226928711</v>
      </c>
      <c r="Q6857">
        <v>-0.17001296579837799</v>
      </c>
      <c r="R6857">
        <v>0.19859121739864349</v>
      </c>
      <c r="S6857">
        <v>0.45388534665107727</v>
      </c>
      <c r="T6857">
        <v>0.70917946100234985</v>
      </c>
      <c r="U6857">
        <v>1.0777837038040161</v>
      </c>
      <c r="V6857">
        <v>1.2546501159667969</v>
      </c>
    </row>
    <row r="6858" spans="1:22" x14ac:dyDescent="0.25">
      <c r="A6858" t="s">
        <v>98</v>
      </c>
      <c r="B6858" t="s">
        <v>86</v>
      </c>
      <c r="C6858" t="s">
        <v>101</v>
      </c>
      <c r="D6858" t="s">
        <v>63</v>
      </c>
      <c r="E6858" t="s">
        <v>89</v>
      </c>
      <c r="F6858" t="s">
        <v>51</v>
      </c>
      <c r="G6858">
        <v>103</v>
      </c>
      <c r="H6858">
        <v>16</v>
      </c>
      <c r="I6858">
        <f>IF(VLOOKUP(Data!$A6858,summermonths, 2, FALSE) = 1, VLOOKUP(Data!$H6858,rateblocks, 2, FALSE), VLOOKUP(Data!H6858, rateblocks,3, FALSE))</f>
        <v>1</v>
      </c>
      <c r="J6858">
        <v>2.6854910850524902</v>
      </c>
      <c r="K6858">
        <v>2.4027855396270752</v>
      </c>
      <c r="L6858">
        <v>81.083221435546875</v>
      </c>
      <c r="M6858">
        <v>-0.28270560503005981</v>
      </c>
      <c r="N6858">
        <v>0.30500602722167969</v>
      </c>
      <c r="O6858">
        <v>9.3028679490089417E-2</v>
      </c>
      <c r="P6858">
        <v>-0.78439587354660034</v>
      </c>
      <c r="Q6858">
        <v>-0.67358654737472534</v>
      </c>
      <c r="R6858">
        <v>-0.44265091419219971</v>
      </c>
      <c r="S6858">
        <v>-0.28270560503005981</v>
      </c>
      <c r="T6858">
        <v>-0.12276028841733932</v>
      </c>
      <c r="U6858">
        <v>0.10817534476518631</v>
      </c>
      <c r="V6858">
        <v>0.21898466348648071</v>
      </c>
    </row>
    <row r="6859" spans="1:22" x14ac:dyDescent="0.25">
      <c r="A6859" t="s">
        <v>98</v>
      </c>
      <c r="B6859" t="s">
        <v>86</v>
      </c>
      <c r="C6859" t="s">
        <v>101</v>
      </c>
      <c r="D6859" t="s">
        <v>63</v>
      </c>
      <c r="E6859" t="s">
        <v>89</v>
      </c>
      <c r="F6859" t="s">
        <v>51</v>
      </c>
      <c r="G6859">
        <v>103</v>
      </c>
      <c r="H6859">
        <v>5</v>
      </c>
      <c r="I6859">
        <f>IF(VLOOKUP(Data!$A6859,summermonths, 2, FALSE) = 1, VLOOKUP(Data!$H6859,rateblocks, 2, FALSE), VLOOKUP(Data!H6859, rateblocks,3, FALSE))</f>
        <v>3</v>
      </c>
      <c r="J6859">
        <v>2.8114943504333496</v>
      </c>
      <c r="K6859">
        <v>2.8300368785858154</v>
      </c>
      <c r="L6859">
        <v>68.408226013183594</v>
      </c>
      <c r="M6859">
        <v>1.8542563542723656E-2</v>
      </c>
      <c r="N6859">
        <v>0.21899585425853729</v>
      </c>
      <c r="O6859">
        <v>4.7959182411432266E-2</v>
      </c>
      <c r="P6859">
        <v>-0.34167355298995972</v>
      </c>
      <c r="Q6859">
        <v>-0.26211190223693848</v>
      </c>
      <c r="R6859">
        <v>-9.6298977732658386E-2</v>
      </c>
      <c r="S6859">
        <v>1.8542563542723656E-2</v>
      </c>
      <c r="T6859">
        <v>0.133384108543396</v>
      </c>
      <c r="U6859">
        <v>0.29919704794883728</v>
      </c>
      <c r="V6859">
        <v>0.37875869870185852</v>
      </c>
    </row>
    <row r="6860" spans="1:22" x14ac:dyDescent="0.25">
      <c r="A6860" t="s">
        <v>96</v>
      </c>
      <c r="B6860" t="s">
        <v>86</v>
      </c>
      <c r="C6860" t="s">
        <v>101</v>
      </c>
      <c r="D6860" t="s">
        <v>61</v>
      </c>
      <c r="E6860" t="s">
        <v>89</v>
      </c>
      <c r="F6860" t="s">
        <v>51</v>
      </c>
      <c r="G6860">
        <v>103</v>
      </c>
      <c r="H6860">
        <v>14</v>
      </c>
      <c r="I6860">
        <f>IF(VLOOKUP(Data!$A6860,summermonths, 2, FALSE) = 1, VLOOKUP(Data!$H6860,rateblocks, 2, FALSE), VLOOKUP(Data!H6860, rateblocks,3, FALSE))</f>
        <v>1</v>
      </c>
      <c r="J6860">
        <v>2.2905216217041016</v>
      </c>
      <c r="K6860">
        <v>2.1451456546783447</v>
      </c>
      <c r="L6860">
        <v>75.11297607421875</v>
      </c>
      <c r="M6860">
        <v>-0.14537596702575684</v>
      </c>
      <c r="N6860">
        <v>0.31817373633384705</v>
      </c>
      <c r="O6860">
        <v>0.10123452544212341</v>
      </c>
      <c r="P6860">
        <v>-0.66872519254684448</v>
      </c>
      <c r="Q6860">
        <v>-0.55313199758529663</v>
      </c>
      <c r="R6860">
        <v>-0.31222644448280334</v>
      </c>
      <c r="S6860">
        <v>-0.14537596702575684</v>
      </c>
      <c r="T6860">
        <v>2.1474502980709076E-2</v>
      </c>
      <c r="U6860">
        <v>0.26238009333610535</v>
      </c>
      <c r="V6860">
        <v>0.37797325849533081</v>
      </c>
    </row>
    <row r="6861" spans="1:22" x14ac:dyDescent="0.25">
      <c r="A6861" t="s">
        <v>123</v>
      </c>
      <c r="B6861" t="s">
        <v>86</v>
      </c>
      <c r="C6861" t="s">
        <v>102</v>
      </c>
      <c r="D6861" t="s">
        <v>112</v>
      </c>
      <c r="E6861" t="s">
        <v>89</v>
      </c>
      <c r="F6861" t="s">
        <v>51</v>
      </c>
      <c r="G6861">
        <v>103</v>
      </c>
      <c r="H6861">
        <v>1</v>
      </c>
      <c r="I6861">
        <f>IF(VLOOKUP(Data!$A6861,summermonths, 2, FALSE) = 1, VLOOKUP(Data!$H6861,rateblocks, 2, FALSE), VLOOKUP(Data!H6861, rateblocks,3, FALSE))</f>
        <v>3</v>
      </c>
      <c r="J6861">
        <v>2.7313709259033203</v>
      </c>
      <c r="K6861">
        <v>2.7492718696594238</v>
      </c>
      <c r="L6861">
        <v>58.155338287353516</v>
      </c>
      <c r="M6861">
        <v>1.7900947481393814E-2</v>
      </c>
      <c r="N6861">
        <v>0.2578616738319397</v>
      </c>
      <c r="O6861">
        <v>6.6492639482021332E-2</v>
      </c>
      <c r="P6861">
        <v>-0.40624377131462097</v>
      </c>
      <c r="Q6861">
        <v>-0.31256207823753357</v>
      </c>
      <c r="R6861">
        <v>-0.11732184886932373</v>
      </c>
      <c r="S6861">
        <v>1.7900947481393814E-2</v>
      </c>
      <c r="T6861">
        <v>0.15312373638153076</v>
      </c>
      <c r="U6861">
        <v>0.3483639657497406</v>
      </c>
      <c r="V6861">
        <v>0.442045658826828</v>
      </c>
    </row>
    <row r="6862" spans="1:22" x14ac:dyDescent="0.25">
      <c r="A6862" t="s">
        <v>124</v>
      </c>
      <c r="B6862" t="s">
        <v>86</v>
      </c>
      <c r="C6862" t="s">
        <v>102</v>
      </c>
      <c r="D6862" t="s">
        <v>105</v>
      </c>
      <c r="E6862" t="s">
        <v>89</v>
      </c>
      <c r="F6862" t="s">
        <v>51</v>
      </c>
      <c r="G6862">
        <v>103</v>
      </c>
      <c r="H6862">
        <v>5</v>
      </c>
      <c r="I6862">
        <f>IF(VLOOKUP(Data!$A6862,summermonths, 2, FALSE) = 1, VLOOKUP(Data!$H6862,rateblocks, 2, FALSE), VLOOKUP(Data!H6862, rateblocks,3, FALSE))</f>
        <v>3</v>
      </c>
      <c r="J6862">
        <v>2.8399295806884766</v>
      </c>
      <c r="K6862">
        <v>2.7327184677124023</v>
      </c>
      <c r="L6862">
        <v>61.941745758056641</v>
      </c>
      <c r="M6862">
        <v>-0.10721103847026825</v>
      </c>
      <c r="N6862">
        <v>0.2940518856048584</v>
      </c>
      <c r="O6862">
        <v>8.6466513574123383E-2</v>
      </c>
      <c r="P6862">
        <v>-0.59088337421417236</v>
      </c>
      <c r="Q6862">
        <v>-0.48405370116233826</v>
      </c>
      <c r="R6862">
        <v>-0.26141199469566345</v>
      </c>
      <c r="S6862">
        <v>-0.10721103847026825</v>
      </c>
      <c r="T6862">
        <v>4.6989921480417252E-2</v>
      </c>
      <c r="U6862">
        <v>0.26963162422180176</v>
      </c>
      <c r="V6862">
        <v>0.37646126747131348</v>
      </c>
    </row>
    <row r="6863" spans="1:22" x14ac:dyDescent="0.25">
      <c r="A6863" t="s">
        <v>97</v>
      </c>
      <c r="B6863" t="s">
        <v>86</v>
      </c>
      <c r="C6863" t="s">
        <v>102</v>
      </c>
      <c r="D6863" t="s">
        <v>68</v>
      </c>
      <c r="E6863" t="s">
        <v>89</v>
      </c>
      <c r="F6863" t="s">
        <v>51</v>
      </c>
      <c r="G6863">
        <v>103</v>
      </c>
      <c r="H6863">
        <v>5</v>
      </c>
      <c r="I6863">
        <f>IF(VLOOKUP(Data!$A6863,summermonths, 2, FALSE) = 1, VLOOKUP(Data!$H6863,rateblocks, 2, FALSE), VLOOKUP(Data!H6863, rateblocks,3, FALSE))</f>
        <v>3</v>
      </c>
      <c r="J6863">
        <v>2.3021149635314941</v>
      </c>
      <c r="K6863">
        <v>2.9421844482421875</v>
      </c>
      <c r="L6863">
        <v>72.038833618164063</v>
      </c>
      <c r="M6863">
        <v>0.64006948471069336</v>
      </c>
      <c r="N6863">
        <v>0.49329438805580139</v>
      </c>
      <c r="O6863">
        <v>0.24333935976028442</v>
      </c>
      <c r="P6863">
        <v>-0.17132757604122162</v>
      </c>
      <c r="Q6863">
        <v>7.887289859354496E-3</v>
      </c>
      <c r="R6863">
        <v>0.38138565421104431</v>
      </c>
      <c r="S6863">
        <v>0.64006948471069336</v>
      </c>
      <c r="T6863">
        <v>0.89875328540802002</v>
      </c>
      <c r="U6863">
        <v>1.2722517251968384</v>
      </c>
      <c r="V6863">
        <v>1.4514665603637695</v>
      </c>
    </row>
    <row r="6864" spans="1:22" x14ac:dyDescent="0.25">
      <c r="A6864" t="s">
        <v>100</v>
      </c>
      <c r="B6864" t="s">
        <v>86</v>
      </c>
      <c r="C6864" t="s">
        <v>101</v>
      </c>
      <c r="D6864" t="s">
        <v>65</v>
      </c>
      <c r="E6864" t="s">
        <v>89</v>
      </c>
      <c r="F6864" t="s">
        <v>51</v>
      </c>
      <c r="G6864">
        <v>103</v>
      </c>
      <c r="H6864">
        <v>19</v>
      </c>
      <c r="I6864">
        <f>IF(VLOOKUP(Data!$A6864,summermonths, 2, FALSE) = 1, VLOOKUP(Data!$H6864,rateblocks, 2, FALSE), VLOOKUP(Data!H6864, rateblocks,3, FALSE))</f>
        <v>2</v>
      </c>
      <c r="J6864">
        <v>2.8376798629760742</v>
      </c>
      <c r="K6864">
        <v>2.9875888824462891</v>
      </c>
      <c r="L6864">
        <v>75.412178039550781</v>
      </c>
      <c r="M6864">
        <v>0.14990922808647156</v>
      </c>
      <c r="N6864">
        <v>0.20850248634815216</v>
      </c>
      <c r="O6864">
        <v>4.3473288416862488E-2</v>
      </c>
      <c r="P6864">
        <v>-0.19304683804512024</v>
      </c>
      <c r="Q6864">
        <v>-0.11729746311903</v>
      </c>
      <c r="R6864">
        <v>4.0570415556430817E-2</v>
      </c>
      <c r="S6864">
        <v>0.14990922808647156</v>
      </c>
      <c r="T6864">
        <v>0.2592480480670929</v>
      </c>
      <c r="U6864">
        <v>0.41711592674255371</v>
      </c>
      <c r="V6864">
        <v>0.49286529421806335</v>
      </c>
    </row>
    <row r="6865" spans="1:22" x14ac:dyDescent="0.25">
      <c r="A6865" t="s">
        <v>95</v>
      </c>
      <c r="B6865" t="s">
        <v>86</v>
      </c>
      <c r="C6865" t="s">
        <v>102</v>
      </c>
      <c r="D6865" t="s">
        <v>66</v>
      </c>
      <c r="E6865" t="s">
        <v>89</v>
      </c>
      <c r="F6865" t="s">
        <v>51</v>
      </c>
      <c r="G6865">
        <v>103</v>
      </c>
      <c r="H6865">
        <v>9</v>
      </c>
      <c r="I6865">
        <f>IF(VLOOKUP(Data!$A6865,summermonths, 2, FALSE) = 1, VLOOKUP(Data!$H6865,rateblocks, 2, FALSE), VLOOKUP(Data!H6865, rateblocks,3, FALSE))</f>
        <v>2</v>
      </c>
      <c r="J6865">
        <v>2.28255295753479</v>
      </c>
      <c r="K6865">
        <v>2.0094175338745117</v>
      </c>
      <c r="L6865">
        <v>71.368934631347656</v>
      </c>
      <c r="M6865">
        <v>-0.27313551306724548</v>
      </c>
      <c r="N6865">
        <v>0.44662347435951233</v>
      </c>
      <c r="O6865">
        <v>0.19947253167629242</v>
      </c>
      <c r="P6865">
        <v>-1.0077657699584961</v>
      </c>
      <c r="Q6865">
        <v>-0.84550654888153076</v>
      </c>
      <c r="R6865">
        <v>-0.50734508037567139</v>
      </c>
      <c r="S6865">
        <v>-0.27313551306724548</v>
      </c>
      <c r="T6865">
        <v>-3.8925934582948685E-2</v>
      </c>
      <c r="U6865">
        <v>0.29923549294471741</v>
      </c>
      <c r="V6865">
        <v>0.46149471402168274</v>
      </c>
    </row>
    <row r="6866" spans="1:22" x14ac:dyDescent="0.25">
      <c r="A6866" t="s">
        <v>96</v>
      </c>
      <c r="B6866" t="s">
        <v>86</v>
      </c>
      <c r="C6866" t="s">
        <v>102</v>
      </c>
      <c r="D6866" t="s">
        <v>67</v>
      </c>
      <c r="E6866" t="s">
        <v>89</v>
      </c>
      <c r="F6866" t="s">
        <v>51</v>
      </c>
      <c r="G6866">
        <v>103</v>
      </c>
      <c r="H6866">
        <v>19</v>
      </c>
      <c r="I6866">
        <f>IF(VLOOKUP(Data!$A6866,summermonths, 2, FALSE) = 1, VLOOKUP(Data!$H6866,rateblocks, 2, FALSE), VLOOKUP(Data!H6866, rateblocks,3, FALSE))</f>
        <v>2</v>
      </c>
      <c r="J6866">
        <v>2.5527005195617676</v>
      </c>
      <c r="K6866">
        <v>2.6534466743469238</v>
      </c>
      <c r="L6866">
        <v>79.932037353515625</v>
      </c>
      <c r="M6866">
        <v>0.10074611008167267</v>
      </c>
      <c r="N6866">
        <v>0.46763262152671814</v>
      </c>
      <c r="O6866">
        <v>0.21868026256561279</v>
      </c>
      <c r="P6866">
        <v>-0.66844111680984497</v>
      </c>
      <c r="Q6866">
        <v>-0.49854922294616699</v>
      </c>
      <c r="R6866">
        <v>-0.14448067545890808</v>
      </c>
      <c r="S6866">
        <v>0.10074611008167267</v>
      </c>
      <c r="T6866">
        <v>0.34597289562225342</v>
      </c>
      <c r="U6866">
        <v>0.70004141330718994</v>
      </c>
      <c r="V6866">
        <v>0.86993330717086792</v>
      </c>
    </row>
    <row r="6867" spans="1:22" x14ac:dyDescent="0.25">
      <c r="A6867" t="s">
        <v>100</v>
      </c>
      <c r="B6867" t="s">
        <v>86</v>
      </c>
      <c r="C6867" t="s">
        <v>101</v>
      </c>
      <c r="D6867" t="s">
        <v>65</v>
      </c>
      <c r="E6867" t="s">
        <v>89</v>
      </c>
      <c r="F6867" t="s">
        <v>51</v>
      </c>
      <c r="G6867">
        <v>103</v>
      </c>
      <c r="H6867">
        <v>1</v>
      </c>
      <c r="I6867">
        <f>IF(VLOOKUP(Data!$A6867,summermonths, 2, FALSE) = 1, VLOOKUP(Data!$H6867,rateblocks, 2, FALSE), VLOOKUP(Data!H6867, rateblocks,3, FALSE))</f>
        <v>3</v>
      </c>
      <c r="J6867">
        <v>2.787386417388916</v>
      </c>
      <c r="K6867">
        <v>2.8668081760406494</v>
      </c>
      <c r="L6867">
        <v>69.127021789550781</v>
      </c>
      <c r="M6867">
        <v>7.9421915113925934E-2</v>
      </c>
      <c r="N6867">
        <v>0.19122472405433655</v>
      </c>
      <c r="O6867">
        <v>3.6566894501447678E-2</v>
      </c>
      <c r="P6867">
        <v>-0.23511476814746857</v>
      </c>
      <c r="Q6867">
        <v>-0.16564242541790009</v>
      </c>
      <c r="R6867">
        <v>-2.0856428891420364E-2</v>
      </c>
      <c r="S6867">
        <v>7.9421915113925934E-2</v>
      </c>
      <c r="T6867">
        <v>0.17970025539398193</v>
      </c>
      <c r="U6867">
        <v>0.32448625564575195</v>
      </c>
      <c r="V6867">
        <v>0.39395859837532043</v>
      </c>
    </row>
    <row r="6868" spans="1:22" x14ac:dyDescent="0.25">
      <c r="A6868" t="s">
        <v>97</v>
      </c>
      <c r="B6868" t="s">
        <v>86</v>
      </c>
      <c r="C6868" t="s">
        <v>101</v>
      </c>
      <c r="D6868" t="s">
        <v>62</v>
      </c>
      <c r="E6868" t="s">
        <v>89</v>
      </c>
      <c r="F6868" t="s">
        <v>51</v>
      </c>
      <c r="G6868">
        <v>103</v>
      </c>
      <c r="H6868">
        <v>20</v>
      </c>
      <c r="I6868">
        <f>IF(VLOOKUP(Data!$A6868,summermonths, 2, FALSE) = 1, VLOOKUP(Data!$H6868,rateblocks, 2, FALSE), VLOOKUP(Data!H6868, rateblocks,3, FALSE))</f>
        <v>2</v>
      </c>
      <c r="J6868">
        <v>2.3334784507751465</v>
      </c>
      <c r="K6868">
        <v>2.8102459907531738</v>
      </c>
      <c r="L6868">
        <v>70.008018493652344</v>
      </c>
      <c r="M6868">
        <v>0.47676774859428406</v>
      </c>
      <c r="N6868">
        <v>0.26475062966346741</v>
      </c>
      <c r="O6868">
        <v>7.009289413690567E-2</v>
      </c>
      <c r="P6868">
        <v>4.1291713714599609E-2</v>
      </c>
      <c r="Q6868">
        <v>0.13747616112232208</v>
      </c>
      <c r="R6868">
        <v>0.33793237805366516</v>
      </c>
      <c r="S6868">
        <v>0.47676774859428406</v>
      </c>
      <c r="T6868">
        <v>0.61560308933258057</v>
      </c>
      <c r="U6868">
        <v>0.81605935096740723</v>
      </c>
      <c r="V6868">
        <v>0.91224378347396851</v>
      </c>
    </row>
    <row r="6869" spans="1:22" x14ac:dyDescent="0.25">
      <c r="A6869" t="s">
        <v>99</v>
      </c>
      <c r="B6869" t="s">
        <v>86</v>
      </c>
      <c r="C6869" t="s">
        <v>102</v>
      </c>
      <c r="D6869" t="s">
        <v>70</v>
      </c>
      <c r="E6869" t="s">
        <v>89</v>
      </c>
      <c r="F6869" t="s">
        <v>51</v>
      </c>
      <c r="G6869">
        <v>103</v>
      </c>
      <c r="H6869">
        <v>21</v>
      </c>
      <c r="I6869">
        <f>IF(VLOOKUP(Data!$A6869,summermonths, 2, FALSE) = 1, VLOOKUP(Data!$H6869,rateblocks, 2, FALSE), VLOOKUP(Data!H6869, rateblocks,3, FALSE))</f>
        <v>2</v>
      </c>
      <c r="J6869">
        <v>3.7763686180114746</v>
      </c>
      <c r="K6869">
        <v>4.032038688659668</v>
      </c>
      <c r="L6869">
        <v>83.291259765625</v>
      </c>
      <c r="M6869">
        <v>0.2556702196598053</v>
      </c>
      <c r="N6869">
        <v>0.52806484699249268</v>
      </c>
      <c r="O6869">
        <v>0.27885249257087708</v>
      </c>
      <c r="P6869">
        <v>-0.6129191517829895</v>
      </c>
      <c r="Q6869">
        <v>-0.42107212543487549</v>
      </c>
      <c r="R6869">
        <v>-2.1247256547212601E-2</v>
      </c>
      <c r="S6869">
        <v>0.2556702196598053</v>
      </c>
      <c r="T6869">
        <v>0.53258770704269409</v>
      </c>
      <c r="U6869">
        <v>0.93241256475448608</v>
      </c>
      <c r="V6869">
        <v>1.1242595911026001</v>
      </c>
    </row>
    <row r="6870" spans="1:22" x14ac:dyDescent="0.25">
      <c r="A6870" t="s">
        <v>124</v>
      </c>
      <c r="B6870" t="s">
        <v>86</v>
      </c>
      <c r="C6870" t="s">
        <v>101</v>
      </c>
      <c r="D6870" t="s">
        <v>108</v>
      </c>
      <c r="E6870" t="s">
        <v>89</v>
      </c>
      <c r="F6870" t="s">
        <v>51</v>
      </c>
      <c r="G6870">
        <v>103</v>
      </c>
      <c r="H6870">
        <v>8</v>
      </c>
      <c r="I6870">
        <f>IF(VLOOKUP(Data!$A6870,summermonths, 2, FALSE) = 1, VLOOKUP(Data!$H6870,rateblocks, 2, FALSE), VLOOKUP(Data!H6870, rateblocks,3, FALSE))</f>
        <v>2</v>
      </c>
      <c r="J6870">
        <v>2.2941410541534424</v>
      </c>
      <c r="K6870">
        <v>2.2211673259735107</v>
      </c>
      <c r="L6870">
        <v>57.506702423095703</v>
      </c>
      <c r="M6870">
        <v>-7.2973698377609253E-2</v>
      </c>
      <c r="N6870">
        <v>0.25455114245414734</v>
      </c>
      <c r="O6870">
        <v>6.4796283841133118E-2</v>
      </c>
      <c r="P6870">
        <v>-0.49167308211326599</v>
      </c>
      <c r="Q6870">
        <v>-0.39919412136077881</v>
      </c>
      <c r="R6870">
        <v>-0.20646044611930847</v>
      </c>
      <c r="S6870">
        <v>-7.2973698377609253E-2</v>
      </c>
      <c r="T6870">
        <v>6.0513053089380264E-2</v>
      </c>
      <c r="U6870">
        <v>0.2532467246055603</v>
      </c>
      <c r="V6870">
        <v>0.34572568535804749</v>
      </c>
    </row>
    <row r="6871" spans="1:22" x14ac:dyDescent="0.25">
      <c r="A6871" t="s">
        <v>100</v>
      </c>
      <c r="B6871" t="s">
        <v>86</v>
      </c>
      <c r="C6871" t="s">
        <v>102</v>
      </c>
      <c r="D6871" t="s">
        <v>71</v>
      </c>
      <c r="E6871" t="s">
        <v>89</v>
      </c>
      <c r="F6871" t="s">
        <v>51</v>
      </c>
      <c r="G6871">
        <v>103</v>
      </c>
      <c r="H6871">
        <v>2</v>
      </c>
      <c r="I6871">
        <f>IF(VLOOKUP(Data!$A6871,summermonths, 2, FALSE) = 1, VLOOKUP(Data!$H6871,rateblocks, 2, FALSE), VLOOKUP(Data!H6871, rateblocks,3, FALSE))</f>
        <v>3</v>
      </c>
      <c r="J6871">
        <v>2.8167722225189209</v>
      </c>
      <c r="K6871">
        <v>2.927912712097168</v>
      </c>
      <c r="L6871">
        <v>74.291259765625</v>
      </c>
      <c r="M6871">
        <v>0.11114031821489334</v>
      </c>
      <c r="N6871">
        <v>0.27721777558326721</v>
      </c>
      <c r="O6871">
        <v>7.6849691569805145E-2</v>
      </c>
      <c r="P6871">
        <v>-0.3448423445224762</v>
      </c>
      <c r="Q6871">
        <v>-0.24412855505943298</v>
      </c>
      <c r="R6871">
        <v>-3.4232825040817261E-2</v>
      </c>
      <c r="S6871">
        <v>0.11114031821489334</v>
      </c>
      <c r="T6871">
        <v>0.25651347637176514</v>
      </c>
      <c r="U6871">
        <v>0.46640920639038086</v>
      </c>
      <c r="V6871">
        <v>0.56712299585342407</v>
      </c>
    </row>
    <row r="6872" spans="1:22" x14ac:dyDescent="0.25">
      <c r="A6872" t="s">
        <v>122</v>
      </c>
      <c r="B6872" t="s">
        <v>86</v>
      </c>
      <c r="C6872" t="s">
        <v>101</v>
      </c>
      <c r="D6872" t="s">
        <v>111</v>
      </c>
      <c r="E6872" t="s">
        <v>89</v>
      </c>
      <c r="F6872" t="s">
        <v>51</v>
      </c>
      <c r="G6872">
        <v>103</v>
      </c>
      <c r="H6872">
        <v>14</v>
      </c>
      <c r="I6872">
        <f>IF(VLOOKUP(Data!$A6872,summermonths, 2, FALSE) = 1, VLOOKUP(Data!$H6872,rateblocks, 2, FALSE), VLOOKUP(Data!H6872, rateblocks,3, FALSE))</f>
        <v>2</v>
      </c>
      <c r="J6872">
        <v>1.7146209478378296</v>
      </c>
      <c r="K6872">
        <v>1.8292766809463501</v>
      </c>
      <c r="L6872">
        <v>68.415046691894531</v>
      </c>
      <c r="M6872">
        <v>0.11465573310852051</v>
      </c>
      <c r="N6872">
        <v>0.24425433576107025</v>
      </c>
      <c r="O6872">
        <v>5.9660181403160095E-2</v>
      </c>
      <c r="P6872">
        <v>-0.28710690140724182</v>
      </c>
      <c r="Q6872">
        <v>-0.19836878776550293</v>
      </c>
      <c r="R6872">
        <v>-1.3431365601718426E-2</v>
      </c>
      <c r="S6872">
        <v>0.11465573310852051</v>
      </c>
      <c r="T6872">
        <v>0.24274283647537231</v>
      </c>
      <c r="U6872">
        <v>0.42768025398254395</v>
      </c>
      <c r="V6872">
        <v>0.51641833782196045</v>
      </c>
    </row>
    <row r="6873" spans="1:22" x14ac:dyDescent="0.25">
      <c r="A6873" t="s">
        <v>97</v>
      </c>
      <c r="B6873" t="s">
        <v>86</v>
      </c>
      <c r="C6873" t="s">
        <v>102</v>
      </c>
      <c r="D6873" t="s">
        <v>68</v>
      </c>
      <c r="E6873" t="s">
        <v>89</v>
      </c>
      <c r="F6873" t="s">
        <v>51</v>
      </c>
      <c r="G6873">
        <v>103</v>
      </c>
      <c r="H6873">
        <v>3</v>
      </c>
      <c r="I6873">
        <f>IF(VLOOKUP(Data!$A6873,summermonths, 2, FALSE) = 1, VLOOKUP(Data!$H6873,rateblocks, 2, FALSE), VLOOKUP(Data!H6873, rateblocks,3, FALSE))</f>
        <v>3</v>
      </c>
      <c r="J6873">
        <v>2.5297033786773682</v>
      </c>
      <c r="K6873">
        <v>2.9477670192718506</v>
      </c>
      <c r="L6873">
        <v>73.631065368652344</v>
      </c>
      <c r="M6873">
        <v>0.41806355118751526</v>
      </c>
      <c r="N6873">
        <v>0.37851810455322266</v>
      </c>
      <c r="O6873">
        <v>0.14327596127986908</v>
      </c>
      <c r="P6873">
        <v>-0.20454332232475281</v>
      </c>
      <c r="Q6873">
        <v>-6.702692061662674E-2</v>
      </c>
      <c r="R6873">
        <v>0.21956846117973328</v>
      </c>
      <c r="S6873">
        <v>0.41806355118751526</v>
      </c>
      <c r="T6873">
        <v>0.61655861139297485</v>
      </c>
      <c r="U6873">
        <v>0.90315401554107666</v>
      </c>
      <c r="V6873">
        <v>1.0406703948974609</v>
      </c>
    </row>
    <row r="6874" spans="1:22" x14ac:dyDescent="0.25">
      <c r="A6874" t="s">
        <v>97</v>
      </c>
      <c r="B6874" t="s">
        <v>86</v>
      </c>
      <c r="C6874" t="s">
        <v>102</v>
      </c>
      <c r="D6874" t="s">
        <v>68</v>
      </c>
      <c r="E6874" t="s">
        <v>89</v>
      </c>
      <c r="F6874" t="s">
        <v>51</v>
      </c>
      <c r="G6874">
        <v>103</v>
      </c>
      <c r="H6874">
        <v>15</v>
      </c>
      <c r="I6874">
        <f>IF(VLOOKUP(Data!$A6874,summermonths, 2, FALSE) = 1, VLOOKUP(Data!$H6874,rateblocks, 2, FALSE), VLOOKUP(Data!H6874, rateblocks,3, FALSE))</f>
        <v>1</v>
      </c>
      <c r="J6874">
        <v>2.467731237411499</v>
      </c>
      <c r="K6874">
        <v>2.4483494758605957</v>
      </c>
      <c r="L6874">
        <v>79.893203735351563</v>
      </c>
      <c r="M6874">
        <v>-1.9381668418645859E-2</v>
      </c>
      <c r="N6874">
        <v>0.61610519886016846</v>
      </c>
      <c r="O6874">
        <v>0.3795856237411499</v>
      </c>
      <c r="P6874">
        <v>-1.0327845811843872</v>
      </c>
      <c r="Q6874">
        <v>-0.80895227193832397</v>
      </c>
      <c r="R6874">
        <v>-0.3424675464630127</v>
      </c>
      <c r="S6874">
        <v>-1.9381668418645859E-2</v>
      </c>
      <c r="T6874">
        <v>0.30370420217514038</v>
      </c>
      <c r="U6874">
        <v>0.77018892765045166</v>
      </c>
      <c r="V6874">
        <v>0.99402117729187012</v>
      </c>
    </row>
    <row r="6875" spans="1:22" x14ac:dyDescent="0.25">
      <c r="A6875" t="s">
        <v>96</v>
      </c>
      <c r="B6875" t="s">
        <v>86</v>
      </c>
      <c r="C6875" t="s">
        <v>102</v>
      </c>
      <c r="D6875" t="s">
        <v>67</v>
      </c>
      <c r="E6875" t="s">
        <v>89</v>
      </c>
      <c r="F6875" t="s">
        <v>51</v>
      </c>
      <c r="G6875">
        <v>103</v>
      </c>
      <c r="H6875">
        <v>3</v>
      </c>
      <c r="I6875">
        <f>IF(VLOOKUP(Data!$A6875,summermonths, 2, FALSE) = 1, VLOOKUP(Data!$H6875,rateblocks, 2, FALSE), VLOOKUP(Data!H6875, rateblocks,3, FALSE))</f>
        <v>3</v>
      </c>
      <c r="J6875">
        <v>2.5237765312194824</v>
      </c>
      <c r="K6875">
        <v>2.8667960166931152</v>
      </c>
      <c r="L6875">
        <v>66.28155517578125</v>
      </c>
      <c r="M6875">
        <v>0.3430195152759552</v>
      </c>
      <c r="N6875">
        <v>0.43460172414779663</v>
      </c>
      <c r="O6875">
        <v>0.18887865543365479</v>
      </c>
      <c r="P6875">
        <v>-0.37183669209480286</v>
      </c>
      <c r="Q6875">
        <v>-0.21394500136375427</v>
      </c>
      <c r="R6875">
        <v>0.11511414498090744</v>
      </c>
      <c r="S6875">
        <v>0.3430195152759552</v>
      </c>
      <c r="T6875">
        <v>0.57092487812042236</v>
      </c>
      <c r="U6875">
        <v>0.89998406171798706</v>
      </c>
      <c r="V6875">
        <v>1.0578757524490356</v>
      </c>
    </row>
    <row r="6876" spans="1:22" x14ac:dyDescent="0.25">
      <c r="A6876" t="s">
        <v>98</v>
      </c>
      <c r="B6876" t="s">
        <v>86</v>
      </c>
      <c r="C6876" t="s">
        <v>102</v>
      </c>
      <c r="D6876" t="s">
        <v>69</v>
      </c>
      <c r="E6876" t="s">
        <v>89</v>
      </c>
      <c r="F6876" t="s">
        <v>51</v>
      </c>
      <c r="G6876">
        <v>103</v>
      </c>
      <c r="H6876">
        <v>21</v>
      </c>
      <c r="I6876">
        <f>IF(VLOOKUP(Data!$A6876,summermonths, 2, FALSE) = 1, VLOOKUP(Data!$H6876,rateblocks, 2, FALSE), VLOOKUP(Data!H6876, rateblocks,3, FALSE))</f>
        <v>2</v>
      </c>
      <c r="J6876">
        <v>3.3739943504333496</v>
      </c>
      <c r="K6876">
        <v>3.4393689632415771</v>
      </c>
      <c r="L6876">
        <v>78</v>
      </c>
      <c r="M6876">
        <v>6.5374702215194702E-2</v>
      </c>
      <c r="N6876">
        <v>0.47768861055374146</v>
      </c>
      <c r="O6876">
        <v>0.22818641364574432</v>
      </c>
      <c r="P6876">
        <v>-0.72035312652587891</v>
      </c>
      <c r="Q6876">
        <v>-0.54680788516998291</v>
      </c>
      <c r="R6876">
        <v>-0.18512545526027679</v>
      </c>
      <c r="S6876">
        <v>6.5374702215194702E-2</v>
      </c>
      <c r="T6876">
        <v>0.315874844789505</v>
      </c>
      <c r="U6876">
        <v>0.67755728960037231</v>
      </c>
      <c r="V6876">
        <v>0.85110253095626831</v>
      </c>
    </row>
    <row r="6877" spans="1:22" x14ac:dyDescent="0.25">
      <c r="A6877" t="s">
        <v>95</v>
      </c>
      <c r="B6877" t="s">
        <v>86</v>
      </c>
      <c r="C6877" t="s">
        <v>102</v>
      </c>
      <c r="D6877" t="s">
        <v>66</v>
      </c>
      <c r="E6877" t="s">
        <v>89</v>
      </c>
      <c r="F6877" t="s">
        <v>51</v>
      </c>
      <c r="G6877">
        <v>103</v>
      </c>
      <c r="H6877">
        <v>16</v>
      </c>
      <c r="I6877">
        <f>IF(VLOOKUP(Data!$A6877,summermonths, 2, FALSE) = 1, VLOOKUP(Data!$H6877,rateblocks, 2, FALSE), VLOOKUP(Data!H6877, rateblocks,3, FALSE))</f>
        <v>1</v>
      </c>
      <c r="J6877">
        <v>2.456881046295166</v>
      </c>
      <c r="K6877">
        <v>2.1874756813049316</v>
      </c>
      <c r="L6877">
        <v>81.71844482421875</v>
      </c>
      <c r="M6877">
        <v>-0.26940539479255676</v>
      </c>
      <c r="N6877">
        <v>0.52606391906738281</v>
      </c>
      <c r="O6877">
        <v>0.27674323320388794</v>
      </c>
      <c r="P6877">
        <v>-1.134703516960144</v>
      </c>
      <c r="Q6877">
        <v>-0.94358342885971069</v>
      </c>
      <c r="R6877">
        <v>-0.54527360200881958</v>
      </c>
      <c r="S6877">
        <v>-0.26940539479255676</v>
      </c>
      <c r="T6877">
        <v>6.4627942629158497E-3</v>
      </c>
      <c r="U6877">
        <v>0.40477263927459717</v>
      </c>
      <c r="V6877">
        <v>0.59589272737503052</v>
      </c>
    </row>
    <row r="6878" spans="1:22" x14ac:dyDescent="0.25">
      <c r="A6878" t="s">
        <v>95</v>
      </c>
      <c r="B6878" t="s">
        <v>86</v>
      </c>
      <c r="C6878" t="s">
        <v>101</v>
      </c>
      <c r="D6878" t="s">
        <v>60</v>
      </c>
      <c r="E6878" t="s">
        <v>89</v>
      </c>
      <c r="F6878" t="s">
        <v>51</v>
      </c>
      <c r="G6878">
        <v>103</v>
      </c>
      <c r="H6878">
        <v>18</v>
      </c>
      <c r="I6878">
        <f>IF(VLOOKUP(Data!$A6878,summermonths, 2, FALSE) = 1, VLOOKUP(Data!$H6878,rateblocks, 2, FALSE), VLOOKUP(Data!H6878, rateblocks,3, FALSE))</f>
        <v>1</v>
      </c>
      <c r="J6878">
        <v>1.6976838111877441</v>
      </c>
      <c r="K6878">
        <v>1.7959102392196655</v>
      </c>
      <c r="L6878">
        <v>64.245147705078125</v>
      </c>
      <c r="M6878">
        <v>9.8226428031921387E-2</v>
      </c>
      <c r="N6878">
        <v>0.19618761539459229</v>
      </c>
      <c r="O6878">
        <v>3.8489580154418945E-2</v>
      </c>
      <c r="P6878">
        <v>-0.22447347640991211</v>
      </c>
      <c r="Q6878">
        <v>-0.15319812297821045</v>
      </c>
      <c r="R6878">
        <v>-4.6544582583010197E-3</v>
      </c>
      <c r="S6878">
        <v>9.8226428031921387E-2</v>
      </c>
      <c r="T6878">
        <v>0.20110730826854706</v>
      </c>
      <c r="U6878">
        <v>0.34965097904205322</v>
      </c>
      <c r="V6878">
        <v>0.42092633247375488</v>
      </c>
    </row>
    <row r="6879" spans="1:22" x14ac:dyDescent="0.25">
      <c r="A6879" t="s">
        <v>122</v>
      </c>
      <c r="B6879" t="s">
        <v>86</v>
      </c>
      <c r="C6879" t="s">
        <v>102</v>
      </c>
      <c r="D6879" t="s">
        <v>106</v>
      </c>
      <c r="E6879" t="s">
        <v>89</v>
      </c>
      <c r="F6879" t="s">
        <v>51</v>
      </c>
      <c r="G6879">
        <v>103</v>
      </c>
      <c r="H6879">
        <v>19</v>
      </c>
      <c r="I6879">
        <f>IF(VLOOKUP(Data!$A6879,summermonths, 2, FALSE) = 1, VLOOKUP(Data!$H6879,rateblocks, 2, FALSE), VLOOKUP(Data!H6879, rateblocks,3, FALSE))</f>
        <v>1</v>
      </c>
      <c r="J6879">
        <v>2.9011225700378418</v>
      </c>
      <c r="K6879">
        <v>3.1410679817199707</v>
      </c>
      <c r="L6879">
        <v>48.747573852539063</v>
      </c>
      <c r="M6879">
        <v>0.23994536697864532</v>
      </c>
      <c r="N6879">
        <v>0.36538687348365784</v>
      </c>
      <c r="O6879">
        <v>0.13350756466388702</v>
      </c>
      <c r="P6879">
        <v>-0.36106255650520325</v>
      </c>
      <c r="Q6879">
        <v>-0.22831675410270691</v>
      </c>
      <c r="R6879">
        <v>4.8336304724216461E-2</v>
      </c>
      <c r="S6879">
        <v>0.23994536697864532</v>
      </c>
      <c r="T6879">
        <v>0.43155443668365479</v>
      </c>
      <c r="U6879">
        <v>0.70820748805999756</v>
      </c>
      <c r="V6879">
        <v>0.8409532904624939</v>
      </c>
    </row>
    <row r="6880" spans="1:22" x14ac:dyDescent="0.25">
      <c r="A6880" t="s">
        <v>125</v>
      </c>
      <c r="B6880" t="s">
        <v>86</v>
      </c>
      <c r="C6880" t="s">
        <v>102</v>
      </c>
      <c r="D6880" t="s">
        <v>109</v>
      </c>
      <c r="E6880" t="s">
        <v>89</v>
      </c>
      <c r="F6880" t="s">
        <v>51</v>
      </c>
      <c r="G6880">
        <v>103</v>
      </c>
      <c r="H6880">
        <v>11</v>
      </c>
      <c r="I6880">
        <f>IF(VLOOKUP(Data!$A6880,summermonths, 2, FALSE) = 1, VLOOKUP(Data!$H6880,rateblocks, 2, FALSE), VLOOKUP(Data!H6880, rateblocks,3, FALSE))</f>
        <v>2</v>
      </c>
      <c r="J6880">
        <v>2.1129395961761475</v>
      </c>
      <c r="K6880">
        <v>2.1754369735717773</v>
      </c>
      <c r="L6880">
        <v>80.5631103515625</v>
      </c>
      <c r="M6880">
        <v>6.2497351318597794E-2</v>
      </c>
      <c r="N6880">
        <v>0.43910402059555054</v>
      </c>
      <c r="O6880">
        <v>0.19281233847141266</v>
      </c>
      <c r="P6880">
        <v>-0.65976446866989136</v>
      </c>
      <c r="Q6880">
        <v>-0.5002371072769165</v>
      </c>
      <c r="R6880">
        <v>-0.16776901483535767</v>
      </c>
      <c r="S6880">
        <v>6.2497351318597794E-2</v>
      </c>
      <c r="T6880">
        <v>0.29276371002197266</v>
      </c>
      <c r="U6880">
        <v>0.62523180246353149</v>
      </c>
      <c r="V6880">
        <v>0.78475916385650635</v>
      </c>
    </row>
    <row r="6881" spans="1:22" x14ac:dyDescent="0.25">
      <c r="A6881" t="s">
        <v>98</v>
      </c>
      <c r="B6881" t="s">
        <v>86</v>
      </c>
      <c r="C6881" t="s">
        <v>102</v>
      </c>
      <c r="D6881" t="s">
        <v>69</v>
      </c>
      <c r="E6881" t="s">
        <v>89</v>
      </c>
      <c r="F6881" t="s">
        <v>51</v>
      </c>
      <c r="G6881">
        <v>103</v>
      </c>
      <c r="H6881">
        <v>20</v>
      </c>
      <c r="I6881">
        <f>IF(VLOOKUP(Data!$A6881,summermonths, 2, FALSE) = 1, VLOOKUP(Data!$H6881,rateblocks, 2, FALSE), VLOOKUP(Data!H6881, rateblocks,3, FALSE))</f>
        <v>2</v>
      </c>
      <c r="J6881">
        <v>3.0512943267822266</v>
      </c>
      <c r="K6881">
        <v>3.1303398609161377</v>
      </c>
      <c r="L6881">
        <v>80.912620544433594</v>
      </c>
      <c r="M6881">
        <v>7.9045578837394714E-2</v>
      </c>
      <c r="N6881">
        <v>0.47093117237091064</v>
      </c>
      <c r="O6881">
        <v>0.22177617251873016</v>
      </c>
      <c r="P6881">
        <v>-0.69556725025177002</v>
      </c>
      <c r="Q6881">
        <v>-0.52447700500488281</v>
      </c>
      <c r="R6881">
        <v>-0.16791096329689026</v>
      </c>
      <c r="S6881">
        <v>7.9045578837394714E-2</v>
      </c>
      <c r="T6881">
        <v>0.32600212097167969</v>
      </c>
      <c r="U6881">
        <v>0.68256813287734985</v>
      </c>
      <c r="V6881">
        <v>0.85365843772888184</v>
      </c>
    </row>
    <row r="6882" spans="1:22" x14ac:dyDescent="0.25">
      <c r="A6882" t="s">
        <v>97</v>
      </c>
      <c r="B6882" t="s">
        <v>86</v>
      </c>
      <c r="C6882" t="s">
        <v>101</v>
      </c>
      <c r="D6882" t="s">
        <v>62</v>
      </c>
      <c r="E6882" t="s">
        <v>89</v>
      </c>
      <c r="F6882" t="s">
        <v>51</v>
      </c>
      <c r="G6882">
        <v>103</v>
      </c>
      <c r="H6882">
        <v>13</v>
      </c>
      <c r="I6882">
        <f>IF(VLOOKUP(Data!$A6882,summermonths, 2, FALSE) = 1, VLOOKUP(Data!$H6882,rateblocks, 2, FALSE), VLOOKUP(Data!H6882, rateblocks,3, FALSE))</f>
        <v>1</v>
      </c>
      <c r="J6882">
        <v>2.2952549457550049</v>
      </c>
      <c r="K6882">
        <v>2.3057982921600342</v>
      </c>
      <c r="L6882">
        <v>77.691009521484375</v>
      </c>
      <c r="M6882">
        <v>1.0543342679738998E-2</v>
      </c>
      <c r="N6882">
        <v>0.3476220965385437</v>
      </c>
      <c r="O6882">
        <v>0.1208411231637001</v>
      </c>
      <c r="P6882">
        <v>-0.56124413013458252</v>
      </c>
      <c r="Q6882">
        <v>-0.43495228886604309</v>
      </c>
      <c r="R6882">
        <v>-0.17174986004829407</v>
      </c>
      <c r="S6882">
        <v>1.0543342679738998E-2</v>
      </c>
      <c r="T6882">
        <v>0.19283655285835266</v>
      </c>
      <c r="U6882">
        <v>0.45603898167610168</v>
      </c>
      <c r="V6882">
        <v>0.58233082294464111</v>
      </c>
    </row>
    <row r="6883" spans="1:22" x14ac:dyDescent="0.25">
      <c r="A6883" t="s">
        <v>99</v>
      </c>
      <c r="B6883" t="s">
        <v>86</v>
      </c>
      <c r="C6883" t="s">
        <v>102</v>
      </c>
      <c r="D6883" t="s">
        <v>70</v>
      </c>
      <c r="E6883" t="s">
        <v>89</v>
      </c>
      <c r="F6883" t="s">
        <v>51</v>
      </c>
      <c r="G6883">
        <v>103</v>
      </c>
      <c r="H6883">
        <v>20</v>
      </c>
      <c r="I6883">
        <f>IF(VLOOKUP(Data!$A6883,summermonths, 2, FALSE) = 1, VLOOKUP(Data!$H6883,rateblocks, 2, FALSE), VLOOKUP(Data!H6883, rateblocks,3, FALSE))</f>
        <v>2</v>
      </c>
      <c r="J6883">
        <v>3.7908844947814941</v>
      </c>
      <c r="K6883">
        <v>4.1323785781860352</v>
      </c>
      <c r="L6883">
        <v>84.398056030273438</v>
      </c>
      <c r="M6883">
        <v>0.34149408340454102</v>
      </c>
      <c r="N6883">
        <v>0.61637455224990845</v>
      </c>
      <c r="O6883">
        <v>0.37991759181022644</v>
      </c>
      <c r="P6883">
        <v>-0.67235183715820313</v>
      </c>
      <c r="Q6883">
        <v>-0.44842168688774109</v>
      </c>
      <c r="R6883">
        <v>1.8266951665282249E-2</v>
      </c>
      <c r="S6883">
        <v>0.34149408340454102</v>
      </c>
      <c r="T6883">
        <v>0.66472119092941284</v>
      </c>
      <c r="U6883">
        <v>1.1314098834991455</v>
      </c>
      <c r="V6883">
        <v>1.3553400039672852</v>
      </c>
    </row>
    <row r="6884" spans="1:22" x14ac:dyDescent="0.25">
      <c r="A6884" t="s">
        <v>95</v>
      </c>
      <c r="B6884" t="s">
        <v>86</v>
      </c>
      <c r="C6884" t="s">
        <v>101</v>
      </c>
      <c r="D6884" t="s">
        <v>60</v>
      </c>
      <c r="E6884" t="s">
        <v>89</v>
      </c>
      <c r="F6884" t="s">
        <v>51</v>
      </c>
      <c r="G6884">
        <v>103</v>
      </c>
      <c r="H6884">
        <v>6</v>
      </c>
      <c r="I6884">
        <f>IF(VLOOKUP(Data!$A6884,summermonths, 2, FALSE) = 1, VLOOKUP(Data!$H6884,rateblocks, 2, FALSE), VLOOKUP(Data!H6884, rateblocks,3, FALSE))</f>
        <v>3</v>
      </c>
      <c r="J6884">
        <v>2.0094006061553955</v>
      </c>
      <c r="K6884">
        <v>2.7432620525360107</v>
      </c>
      <c r="L6884">
        <v>58.442718505859375</v>
      </c>
      <c r="M6884">
        <v>0.73386162519454956</v>
      </c>
      <c r="N6884">
        <v>0.29845196008682251</v>
      </c>
      <c r="O6884">
        <v>8.9073576033115387E-2</v>
      </c>
      <c r="P6884">
        <v>0.24295184016227722</v>
      </c>
      <c r="Q6884">
        <v>0.35138005018234253</v>
      </c>
      <c r="R6884">
        <v>0.57735323905944824</v>
      </c>
      <c r="S6884">
        <v>0.73386162519454956</v>
      </c>
      <c r="T6884">
        <v>0.89037001132965088</v>
      </c>
      <c r="U6884">
        <v>1.1163432598114014</v>
      </c>
      <c r="V6884">
        <v>1.2247713804244995</v>
      </c>
    </row>
    <row r="6885" spans="1:22" x14ac:dyDescent="0.25">
      <c r="A6885" t="s">
        <v>97</v>
      </c>
      <c r="B6885" t="s">
        <v>86</v>
      </c>
      <c r="C6885" t="s">
        <v>102</v>
      </c>
      <c r="D6885" t="s">
        <v>68</v>
      </c>
      <c r="E6885" t="s">
        <v>89</v>
      </c>
      <c r="F6885" t="s">
        <v>51</v>
      </c>
      <c r="G6885">
        <v>103</v>
      </c>
      <c r="H6885">
        <v>7</v>
      </c>
      <c r="I6885">
        <f>IF(VLOOKUP(Data!$A6885,summermonths, 2, FALSE) = 1, VLOOKUP(Data!$H6885,rateblocks, 2, FALSE), VLOOKUP(Data!H6885, rateblocks,3, FALSE))</f>
        <v>2</v>
      </c>
      <c r="J6885">
        <v>2.2938227653503418</v>
      </c>
      <c r="K6885">
        <v>2.4882040023803711</v>
      </c>
      <c r="L6885">
        <v>71.766990661621094</v>
      </c>
      <c r="M6885">
        <v>0.19438110291957855</v>
      </c>
      <c r="N6885">
        <v>0.45402565598487854</v>
      </c>
      <c r="O6885">
        <v>0.20613929629325867</v>
      </c>
      <c r="P6885">
        <v>-0.55242466926574707</v>
      </c>
      <c r="Q6885">
        <v>-0.38747617602348328</v>
      </c>
      <c r="R6885">
        <v>-4.3710183352231979E-2</v>
      </c>
      <c r="S6885">
        <v>0.19438110291957855</v>
      </c>
      <c r="T6885">
        <v>0.43247237801551819</v>
      </c>
      <c r="U6885">
        <v>0.77623838186264038</v>
      </c>
      <c r="V6885">
        <v>0.94118684530258179</v>
      </c>
    </row>
    <row r="6886" spans="1:22" x14ac:dyDescent="0.25">
      <c r="A6886" t="s">
        <v>122</v>
      </c>
      <c r="B6886" t="s">
        <v>86</v>
      </c>
      <c r="C6886" t="s">
        <v>101</v>
      </c>
      <c r="D6886" t="s">
        <v>111</v>
      </c>
      <c r="E6886" t="s">
        <v>89</v>
      </c>
      <c r="F6886" t="s">
        <v>51</v>
      </c>
      <c r="G6886">
        <v>103</v>
      </c>
      <c r="H6886">
        <v>20</v>
      </c>
      <c r="I6886">
        <f>IF(VLOOKUP(Data!$A6886,summermonths, 2, FALSE) = 1, VLOOKUP(Data!$H6886,rateblocks, 2, FALSE), VLOOKUP(Data!H6886, rateblocks,3, FALSE))</f>
        <v>1</v>
      </c>
      <c r="J6886">
        <v>2.8885684013366699</v>
      </c>
      <c r="K6886">
        <v>3.0863227844238281</v>
      </c>
      <c r="L6886">
        <v>57.502426147460938</v>
      </c>
      <c r="M6886">
        <v>0.19775432348251343</v>
      </c>
      <c r="N6886">
        <v>0.16935126483440399</v>
      </c>
      <c r="O6886">
        <v>2.8679851442575455E-2</v>
      </c>
      <c r="P6886">
        <v>-8.0803722143173218E-2</v>
      </c>
      <c r="Q6886">
        <v>-1.9278055056929588E-2</v>
      </c>
      <c r="R6886">
        <v>0.10894643515348434</v>
      </c>
      <c r="S6886">
        <v>0.19775432348251343</v>
      </c>
      <c r="T6886">
        <v>0.28656220436096191</v>
      </c>
      <c r="U6886">
        <v>0.414786696434021</v>
      </c>
      <c r="V6886">
        <v>0.47631236910820007</v>
      </c>
    </row>
    <row r="6887" spans="1:22" x14ac:dyDescent="0.25">
      <c r="A6887" t="s">
        <v>98</v>
      </c>
      <c r="B6887" t="s">
        <v>86</v>
      </c>
      <c r="C6887" t="s">
        <v>101</v>
      </c>
      <c r="D6887" t="s">
        <v>63</v>
      </c>
      <c r="E6887" t="s">
        <v>89</v>
      </c>
      <c r="F6887" t="s">
        <v>51</v>
      </c>
      <c r="G6887">
        <v>103</v>
      </c>
      <c r="H6887">
        <v>24</v>
      </c>
      <c r="I6887">
        <f>IF(VLOOKUP(Data!$A6887,summermonths, 2, FALSE) = 1, VLOOKUP(Data!$H6887,rateblocks, 2, FALSE), VLOOKUP(Data!H6887, rateblocks,3, FALSE))</f>
        <v>3</v>
      </c>
      <c r="J6887">
        <v>2.7359511852264404</v>
      </c>
      <c r="K6887">
        <v>3.0094268321990967</v>
      </c>
      <c r="L6887">
        <v>70.013870239257813</v>
      </c>
      <c r="M6887">
        <v>0.27347549796104431</v>
      </c>
      <c r="N6887">
        <v>0.19142627716064453</v>
      </c>
      <c r="O6887">
        <v>3.6644019186496735E-2</v>
      </c>
      <c r="P6887">
        <v>-4.139271005988121E-2</v>
      </c>
      <c r="Q6887">
        <v>2.815285325050354E-2</v>
      </c>
      <c r="R6887">
        <v>0.17309145629405975</v>
      </c>
      <c r="S6887">
        <v>0.27347549796104431</v>
      </c>
      <c r="T6887">
        <v>0.37385952472686768</v>
      </c>
      <c r="U6887">
        <v>0.51879817247390747</v>
      </c>
      <c r="V6887">
        <v>0.58834367990493774</v>
      </c>
    </row>
    <row r="6888" spans="1:22" x14ac:dyDescent="0.25">
      <c r="A6888" t="s">
        <v>122</v>
      </c>
      <c r="B6888" t="s">
        <v>86</v>
      </c>
      <c r="C6888" t="s">
        <v>102</v>
      </c>
      <c r="D6888" t="s">
        <v>106</v>
      </c>
      <c r="E6888" t="s">
        <v>89</v>
      </c>
      <c r="F6888" t="s">
        <v>51</v>
      </c>
      <c r="G6888">
        <v>103</v>
      </c>
      <c r="H6888">
        <v>10</v>
      </c>
      <c r="I6888">
        <f>IF(VLOOKUP(Data!$A6888,summermonths, 2, FALSE) = 1, VLOOKUP(Data!$H6888,rateblocks, 2, FALSE), VLOOKUP(Data!H6888, rateblocks,3, FALSE))</f>
        <v>2</v>
      </c>
      <c r="J6888">
        <v>1.8261175155639648</v>
      </c>
      <c r="K6888">
        <v>1.9684951305389404</v>
      </c>
      <c r="L6888">
        <v>51.291263580322266</v>
      </c>
      <c r="M6888">
        <v>0.14237764477729797</v>
      </c>
      <c r="N6888">
        <v>0.49305805563926697</v>
      </c>
      <c r="O6888">
        <v>0.24310624599456787</v>
      </c>
      <c r="P6888">
        <v>-0.66863065958023071</v>
      </c>
      <c r="Q6888">
        <v>-0.48950168490409851</v>
      </c>
      <c r="R6888">
        <v>-0.11618225276470184</v>
      </c>
      <c r="S6888">
        <v>0.14237764477729797</v>
      </c>
      <c r="T6888">
        <v>0.4009375274181366</v>
      </c>
      <c r="U6888">
        <v>0.77425694465637207</v>
      </c>
      <c r="V6888">
        <v>0.95338594913482666</v>
      </c>
    </row>
    <row r="6889" spans="1:22" x14ac:dyDescent="0.25">
      <c r="A6889" t="s">
        <v>125</v>
      </c>
      <c r="B6889" t="s">
        <v>86</v>
      </c>
      <c r="C6889" t="s">
        <v>101</v>
      </c>
      <c r="D6889" t="s">
        <v>110</v>
      </c>
      <c r="E6889" t="s">
        <v>89</v>
      </c>
      <c r="F6889" t="s">
        <v>51</v>
      </c>
      <c r="G6889">
        <v>103</v>
      </c>
      <c r="H6889">
        <v>23</v>
      </c>
      <c r="I6889">
        <f>IF(VLOOKUP(Data!$A6889,summermonths, 2, FALSE) = 1, VLOOKUP(Data!$H6889,rateblocks, 2, FALSE), VLOOKUP(Data!H6889, rateblocks,3, FALSE))</f>
        <v>3</v>
      </c>
      <c r="J6889">
        <v>2.8496608734130859</v>
      </c>
      <c r="K6889">
        <v>2.8954787254333496</v>
      </c>
      <c r="L6889">
        <v>60.228157043457031</v>
      </c>
      <c r="M6889">
        <v>4.5818008482456207E-2</v>
      </c>
      <c r="N6889">
        <v>0.16408468782901764</v>
      </c>
      <c r="O6889">
        <v>2.6923784986138344E-2</v>
      </c>
      <c r="P6889">
        <v>-0.22407728433609009</v>
      </c>
      <c r="Q6889">
        <v>-0.16446498036384583</v>
      </c>
      <c r="R6889">
        <v>-4.0228087455034256E-2</v>
      </c>
      <c r="S6889">
        <v>4.5818008482456207E-2</v>
      </c>
      <c r="T6889">
        <v>0.13186410069465637</v>
      </c>
      <c r="U6889">
        <v>0.25610098242759705</v>
      </c>
      <c r="V6889">
        <v>0.3157133162021637</v>
      </c>
    </row>
    <row r="6890" spans="1:22" x14ac:dyDescent="0.25">
      <c r="A6890" t="s">
        <v>125</v>
      </c>
      <c r="B6890" t="s">
        <v>86</v>
      </c>
      <c r="C6890" t="s">
        <v>101</v>
      </c>
      <c r="D6890" t="s">
        <v>110</v>
      </c>
      <c r="E6890" t="s">
        <v>89</v>
      </c>
      <c r="F6890" t="s">
        <v>51</v>
      </c>
      <c r="G6890">
        <v>103</v>
      </c>
      <c r="H6890">
        <v>1</v>
      </c>
      <c r="I6890">
        <f>IF(VLOOKUP(Data!$A6890,summermonths, 2, FALSE) = 1, VLOOKUP(Data!$H6890,rateblocks, 2, FALSE), VLOOKUP(Data!H6890, rateblocks,3, FALSE))</f>
        <v>3</v>
      </c>
      <c r="J6890">
        <v>2.6725113391876221</v>
      </c>
      <c r="K6890">
        <v>2.777005672454834</v>
      </c>
      <c r="L6890">
        <v>57.951015472412109</v>
      </c>
      <c r="M6890">
        <v>0.10449430346488953</v>
      </c>
      <c r="N6890">
        <v>0.16323210299015045</v>
      </c>
      <c r="O6890">
        <v>2.6644719764590263E-2</v>
      </c>
      <c r="P6890">
        <v>-0.16399861872196198</v>
      </c>
      <c r="Q6890">
        <v>-0.10469605028629303</v>
      </c>
      <c r="R6890">
        <v>1.8895305693149567E-2</v>
      </c>
      <c r="S6890">
        <v>0.10449430346488953</v>
      </c>
      <c r="T6890">
        <v>0.19009330868721008</v>
      </c>
      <c r="U6890">
        <v>0.31368467211723328</v>
      </c>
      <c r="V6890">
        <v>0.37298721075057983</v>
      </c>
    </row>
    <row r="6891" spans="1:22" x14ac:dyDescent="0.25">
      <c r="A6891" t="s">
        <v>125</v>
      </c>
      <c r="B6891" t="s">
        <v>86</v>
      </c>
      <c r="C6891" t="s">
        <v>101</v>
      </c>
      <c r="D6891" t="s">
        <v>110</v>
      </c>
      <c r="E6891" t="s">
        <v>89</v>
      </c>
      <c r="F6891" t="s">
        <v>51</v>
      </c>
      <c r="G6891">
        <v>103</v>
      </c>
      <c r="H6891">
        <v>7</v>
      </c>
      <c r="I6891">
        <f>IF(VLOOKUP(Data!$A6891,summermonths, 2, FALSE) = 1, VLOOKUP(Data!$H6891,rateblocks, 2, FALSE), VLOOKUP(Data!H6891, rateblocks,3, FALSE))</f>
        <v>2</v>
      </c>
      <c r="J6891">
        <v>2.3551342487335205</v>
      </c>
      <c r="K6891">
        <v>2.6208055019378662</v>
      </c>
      <c r="L6891">
        <v>56.452339172363281</v>
      </c>
      <c r="M6891">
        <v>0.26567110419273376</v>
      </c>
      <c r="N6891">
        <v>0.18532116711139679</v>
      </c>
      <c r="O6891">
        <v>3.4343935549259186E-2</v>
      </c>
      <c r="P6891">
        <v>-3.9155088365077972E-2</v>
      </c>
      <c r="Q6891">
        <v>2.817247249186039E-2</v>
      </c>
      <c r="R6891">
        <v>0.16848859190940857</v>
      </c>
      <c r="S6891">
        <v>0.26567110419273376</v>
      </c>
      <c r="T6891">
        <v>0.36285361647605896</v>
      </c>
      <c r="U6891">
        <v>0.5031697154045105</v>
      </c>
      <c r="V6891">
        <v>0.57049727439880371</v>
      </c>
    </row>
    <row r="6892" spans="1:22" x14ac:dyDescent="0.25">
      <c r="A6892" t="s">
        <v>97</v>
      </c>
      <c r="B6892" t="s">
        <v>86</v>
      </c>
      <c r="C6892" t="s">
        <v>101</v>
      </c>
      <c r="D6892" t="s">
        <v>62</v>
      </c>
      <c r="E6892" t="s">
        <v>89</v>
      </c>
      <c r="F6892" t="s">
        <v>51</v>
      </c>
      <c r="G6892">
        <v>103</v>
      </c>
      <c r="H6892">
        <v>10</v>
      </c>
      <c r="I6892">
        <f>IF(VLOOKUP(Data!$A6892,summermonths, 2, FALSE) = 1, VLOOKUP(Data!$H6892,rateblocks, 2, FALSE), VLOOKUP(Data!H6892, rateblocks,3, FALSE))</f>
        <v>2</v>
      </c>
      <c r="J6892">
        <v>2.3336453437805176</v>
      </c>
      <c r="K6892">
        <v>2.2205402851104736</v>
      </c>
      <c r="L6892">
        <v>72.539466857910156</v>
      </c>
      <c r="M6892">
        <v>-0.11310505867004395</v>
      </c>
      <c r="N6892">
        <v>0.31488224864006042</v>
      </c>
      <c r="O6892">
        <v>9.9150829017162323E-2</v>
      </c>
      <c r="P6892">
        <v>-0.63104027509689331</v>
      </c>
      <c r="Q6892">
        <v>-0.51664286851882935</v>
      </c>
      <c r="R6892">
        <v>-0.2782294750213623</v>
      </c>
      <c r="S6892">
        <v>-0.11310505867004395</v>
      </c>
      <c r="T6892">
        <v>5.2019353955984116E-2</v>
      </c>
      <c r="U6892">
        <v>0.29043278098106384</v>
      </c>
      <c r="V6892">
        <v>0.40483015775680542</v>
      </c>
    </row>
    <row r="6893" spans="1:22" x14ac:dyDescent="0.25">
      <c r="A6893" t="s">
        <v>96</v>
      </c>
      <c r="B6893" t="s">
        <v>86</v>
      </c>
      <c r="C6893" t="s">
        <v>101</v>
      </c>
      <c r="D6893" t="s">
        <v>61</v>
      </c>
      <c r="E6893" t="s">
        <v>89</v>
      </c>
      <c r="F6893" t="s">
        <v>51</v>
      </c>
      <c r="G6893">
        <v>103</v>
      </c>
      <c r="H6893">
        <v>1</v>
      </c>
      <c r="I6893">
        <f>IF(VLOOKUP(Data!$A6893,summermonths, 2, FALSE) = 1, VLOOKUP(Data!$H6893,rateblocks, 2, FALSE), VLOOKUP(Data!H6893, rateblocks,3, FALSE))</f>
        <v>3</v>
      </c>
      <c r="J6893">
        <v>2.3969218730926514</v>
      </c>
      <c r="K6893">
        <v>2.8341085910797119</v>
      </c>
      <c r="L6893">
        <v>64.119155883789062</v>
      </c>
      <c r="M6893">
        <v>0.437186598777771</v>
      </c>
      <c r="N6893">
        <v>0.27864810824394226</v>
      </c>
      <c r="O6893">
        <v>7.7644765377044678E-2</v>
      </c>
      <c r="P6893">
        <v>-2.1148752421140671E-2</v>
      </c>
      <c r="Q6893">
        <v>8.0084681510925293E-2</v>
      </c>
      <c r="R6893">
        <v>0.29106339812278748</v>
      </c>
      <c r="S6893">
        <v>0.437186598777771</v>
      </c>
      <c r="T6893">
        <v>0.5833098292350769</v>
      </c>
      <c r="U6893">
        <v>0.7942885160446167</v>
      </c>
      <c r="V6893">
        <v>0.89552193880081177</v>
      </c>
    </row>
    <row r="6894" spans="1:22" x14ac:dyDescent="0.25">
      <c r="A6894" t="s">
        <v>124</v>
      </c>
      <c r="B6894" t="s">
        <v>86</v>
      </c>
      <c r="C6894" t="s">
        <v>101</v>
      </c>
      <c r="D6894" t="s">
        <v>108</v>
      </c>
      <c r="E6894" t="s">
        <v>89</v>
      </c>
      <c r="F6894" t="s">
        <v>51</v>
      </c>
      <c r="G6894">
        <v>103</v>
      </c>
      <c r="H6894">
        <v>2</v>
      </c>
      <c r="I6894">
        <f>IF(VLOOKUP(Data!$A6894,summermonths, 2, FALSE) = 1, VLOOKUP(Data!$H6894,rateblocks, 2, FALSE), VLOOKUP(Data!H6894, rateblocks,3, FALSE))</f>
        <v>3</v>
      </c>
      <c r="J6894">
        <v>2.6698589324951172</v>
      </c>
      <c r="K6894">
        <v>2.7367522716522217</v>
      </c>
      <c r="L6894">
        <v>56.38372802734375</v>
      </c>
      <c r="M6894">
        <v>6.6893242299556732E-2</v>
      </c>
      <c r="N6894">
        <v>0.1476585865020752</v>
      </c>
      <c r="O6894">
        <v>2.1803058683872223E-2</v>
      </c>
      <c r="P6894">
        <v>-0.17598351836204529</v>
      </c>
      <c r="Q6894">
        <v>-0.12233885377645493</v>
      </c>
      <c r="R6894">
        <v>-1.0538996197283268E-2</v>
      </c>
      <c r="S6894">
        <v>6.6893242299556732E-2</v>
      </c>
      <c r="T6894">
        <v>0.14432547986507416</v>
      </c>
      <c r="U6894">
        <v>0.25612533092498779</v>
      </c>
      <c r="V6894">
        <v>0.30977001786231995</v>
      </c>
    </row>
    <row r="6895" spans="1:22" x14ac:dyDescent="0.25">
      <c r="A6895" t="s">
        <v>123</v>
      </c>
      <c r="B6895" t="s">
        <v>86</v>
      </c>
      <c r="C6895" t="s">
        <v>101</v>
      </c>
      <c r="D6895" t="s">
        <v>107</v>
      </c>
      <c r="E6895" t="s">
        <v>89</v>
      </c>
      <c r="F6895" t="s">
        <v>51</v>
      </c>
      <c r="G6895">
        <v>103</v>
      </c>
      <c r="H6895">
        <v>11</v>
      </c>
      <c r="I6895">
        <f>IF(VLOOKUP(Data!$A6895,summermonths, 2, FALSE) = 1, VLOOKUP(Data!$H6895,rateblocks, 2, FALSE), VLOOKUP(Data!H6895, rateblocks,3, FALSE))</f>
        <v>2</v>
      </c>
      <c r="J6895">
        <v>1.7185769081115723</v>
      </c>
      <c r="K6895">
        <v>1.9562355279922485</v>
      </c>
      <c r="L6895">
        <v>68.988250732421875</v>
      </c>
      <c r="M6895">
        <v>0.23765867948532104</v>
      </c>
      <c r="N6895">
        <v>0.2503490149974823</v>
      </c>
      <c r="O6895">
        <v>6.2674626708030701E-2</v>
      </c>
      <c r="P6895">
        <v>-0.17412880063056946</v>
      </c>
      <c r="Q6895">
        <v>-8.3176493644714355E-2</v>
      </c>
      <c r="R6895">
        <v>0.10637553036212921</v>
      </c>
      <c r="S6895">
        <v>0.23765867948532104</v>
      </c>
      <c r="T6895">
        <v>0.36894184350967407</v>
      </c>
      <c r="U6895">
        <v>0.55849385261535645</v>
      </c>
      <c r="V6895">
        <v>0.64944618940353394</v>
      </c>
    </row>
    <row r="6896" spans="1:22" x14ac:dyDescent="0.25">
      <c r="A6896" t="s">
        <v>100</v>
      </c>
      <c r="B6896" t="s">
        <v>86</v>
      </c>
      <c r="C6896" t="s">
        <v>101</v>
      </c>
      <c r="D6896" t="s">
        <v>65</v>
      </c>
      <c r="E6896" t="s">
        <v>89</v>
      </c>
      <c r="F6896" t="s">
        <v>51</v>
      </c>
      <c r="G6896">
        <v>103</v>
      </c>
      <c r="H6896">
        <v>15</v>
      </c>
      <c r="I6896">
        <f>IF(VLOOKUP(Data!$A6896,summermonths, 2, FALSE) = 1, VLOOKUP(Data!$H6896,rateblocks, 2, FALSE), VLOOKUP(Data!H6896, rateblocks,3, FALSE))</f>
        <v>1</v>
      </c>
      <c r="J6896">
        <v>2.531998872756958</v>
      </c>
      <c r="K6896">
        <v>2.3668041229248047</v>
      </c>
      <c r="L6896">
        <v>81.633712768554688</v>
      </c>
      <c r="M6896">
        <v>-0.16519461572170258</v>
      </c>
      <c r="N6896">
        <v>0.29480785131454468</v>
      </c>
      <c r="O6896">
        <v>8.6911670863628387E-2</v>
      </c>
      <c r="P6896">
        <v>-0.65011036396026611</v>
      </c>
      <c r="Q6896">
        <v>-0.54300606250762939</v>
      </c>
      <c r="R6896">
        <v>-0.3197920024394989</v>
      </c>
      <c r="S6896">
        <v>-0.16519461572170258</v>
      </c>
      <c r="T6896">
        <v>-1.0597227141261101E-2</v>
      </c>
      <c r="U6896">
        <v>0.21261684596538544</v>
      </c>
      <c r="V6896">
        <v>0.31972116231918335</v>
      </c>
    </row>
    <row r="6897" spans="1:22" x14ac:dyDescent="0.25">
      <c r="A6897" t="s">
        <v>95</v>
      </c>
      <c r="B6897" t="s">
        <v>86</v>
      </c>
      <c r="C6897" t="s">
        <v>102</v>
      </c>
      <c r="D6897" t="s">
        <v>66</v>
      </c>
      <c r="E6897" t="s">
        <v>89</v>
      </c>
      <c r="F6897" t="s">
        <v>51</v>
      </c>
      <c r="G6897">
        <v>103</v>
      </c>
      <c r="H6897">
        <v>11</v>
      </c>
      <c r="I6897">
        <f>IF(VLOOKUP(Data!$A6897,summermonths, 2, FALSE) = 1, VLOOKUP(Data!$H6897,rateblocks, 2, FALSE), VLOOKUP(Data!H6897, rateblocks,3, FALSE))</f>
        <v>2</v>
      </c>
      <c r="J6897">
        <v>2.2746751308441162</v>
      </c>
      <c r="K6897">
        <v>2.0911164283752441</v>
      </c>
      <c r="L6897">
        <v>79.368934631347656</v>
      </c>
      <c r="M6897">
        <v>-0.18355865776538849</v>
      </c>
      <c r="N6897">
        <v>0.484130859375</v>
      </c>
      <c r="O6897">
        <v>0.23438268899917603</v>
      </c>
      <c r="P6897">
        <v>-0.97988307476043701</v>
      </c>
      <c r="Q6897">
        <v>-0.80399733781814575</v>
      </c>
      <c r="R6897">
        <v>-0.43743711709976196</v>
      </c>
      <c r="S6897">
        <v>-0.18355865776538849</v>
      </c>
      <c r="T6897">
        <v>7.0319816470146179E-2</v>
      </c>
      <c r="U6897">
        <v>0.43687999248504639</v>
      </c>
      <c r="V6897">
        <v>0.61276572942733765</v>
      </c>
    </row>
    <row r="6898" spans="1:22" x14ac:dyDescent="0.25">
      <c r="A6898" t="s">
        <v>122</v>
      </c>
      <c r="B6898" t="s">
        <v>86</v>
      </c>
      <c r="C6898" t="s">
        <v>102</v>
      </c>
      <c r="D6898" t="s">
        <v>106</v>
      </c>
      <c r="E6898" t="s">
        <v>89</v>
      </c>
      <c r="F6898" t="s">
        <v>51</v>
      </c>
      <c r="G6898">
        <v>103</v>
      </c>
      <c r="H6898">
        <v>24</v>
      </c>
      <c r="I6898">
        <f>IF(VLOOKUP(Data!$A6898,summermonths, 2, FALSE) = 1, VLOOKUP(Data!$H6898,rateblocks, 2, FALSE), VLOOKUP(Data!H6898, rateblocks,3, FALSE))</f>
        <v>3</v>
      </c>
      <c r="J6898">
        <v>2.638249397277832</v>
      </c>
      <c r="K6898">
        <v>2.8685436248779297</v>
      </c>
      <c r="L6898">
        <v>43.990291595458984</v>
      </c>
      <c r="M6898">
        <v>0.23029422760009766</v>
      </c>
      <c r="N6898">
        <v>0.2945016622543335</v>
      </c>
      <c r="O6898">
        <v>8.6731232702732086E-2</v>
      </c>
      <c r="P6898">
        <v>-0.25411790609359741</v>
      </c>
      <c r="Q6898">
        <v>-0.14712484180927277</v>
      </c>
      <c r="R6898">
        <v>7.5857408344745636E-2</v>
      </c>
      <c r="S6898">
        <v>0.23029422760009766</v>
      </c>
      <c r="T6898">
        <v>0.38473105430603027</v>
      </c>
      <c r="U6898">
        <v>0.60771328210830688</v>
      </c>
      <c r="V6898">
        <v>0.71470636129379272</v>
      </c>
    </row>
    <row r="6899" spans="1:22" x14ac:dyDescent="0.25">
      <c r="A6899" t="s">
        <v>124</v>
      </c>
      <c r="B6899" t="s">
        <v>86</v>
      </c>
      <c r="C6899" t="s">
        <v>101</v>
      </c>
      <c r="D6899" t="s">
        <v>108</v>
      </c>
      <c r="E6899" t="s">
        <v>89</v>
      </c>
      <c r="F6899" t="s">
        <v>51</v>
      </c>
      <c r="G6899">
        <v>103</v>
      </c>
      <c r="H6899">
        <v>6</v>
      </c>
      <c r="I6899">
        <f>IF(VLOOKUP(Data!$A6899,summermonths, 2, FALSE) = 1, VLOOKUP(Data!$H6899,rateblocks, 2, FALSE), VLOOKUP(Data!H6899, rateblocks,3, FALSE))</f>
        <v>3</v>
      </c>
      <c r="J6899">
        <v>2.6898880004882812</v>
      </c>
      <c r="K6899">
        <v>2.7589297294616699</v>
      </c>
      <c r="L6899">
        <v>54.225151062011719</v>
      </c>
      <c r="M6899">
        <v>6.9041624665260315E-2</v>
      </c>
      <c r="N6899">
        <v>0.15072160959243774</v>
      </c>
      <c r="O6899">
        <v>2.2717002779245377E-2</v>
      </c>
      <c r="P6899">
        <v>-0.17887336015701294</v>
      </c>
      <c r="Q6899">
        <v>-0.12411589175462723</v>
      </c>
      <c r="R6899">
        <v>-9.9968649446964264E-3</v>
      </c>
      <c r="S6899">
        <v>6.9041624665260315E-2</v>
      </c>
      <c r="T6899">
        <v>0.14808011054992676</v>
      </c>
      <c r="U6899">
        <v>0.26219913363456726</v>
      </c>
      <c r="V6899">
        <v>0.31695660948753357</v>
      </c>
    </row>
    <row r="6900" spans="1:22" x14ac:dyDescent="0.25">
      <c r="A6900" t="s">
        <v>98</v>
      </c>
      <c r="B6900" t="s">
        <v>86</v>
      </c>
      <c r="C6900" t="s">
        <v>101</v>
      </c>
      <c r="D6900" t="s">
        <v>63</v>
      </c>
      <c r="E6900" t="s">
        <v>89</v>
      </c>
      <c r="F6900" t="s">
        <v>51</v>
      </c>
      <c r="G6900">
        <v>103</v>
      </c>
      <c r="H6900">
        <v>12</v>
      </c>
      <c r="I6900">
        <f>IF(VLOOKUP(Data!$A6900,summermonths, 2, FALSE) = 1, VLOOKUP(Data!$H6900,rateblocks, 2, FALSE), VLOOKUP(Data!H6900, rateblocks,3, FALSE))</f>
        <v>1</v>
      </c>
      <c r="J6900">
        <v>2.6148335933685303</v>
      </c>
      <c r="K6900">
        <v>2.4623439311981201</v>
      </c>
      <c r="L6900">
        <v>80.91632080078125</v>
      </c>
      <c r="M6900">
        <v>-0.15248961746692657</v>
      </c>
      <c r="N6900">
        <v>0.34475421905517578</v>
      </c>
      <c r="O6900">
        <v>0.11885546892881393</v>
      </c>
      <c r="P6900">
        <v>-0.71955984830856323</v>
      </c>
      <c r="Q6900">
        <v>-0.59430992603302002</v>
      </c>
      <c r="R6900">
        <v>-0.33327889442443848</v>
      </c>
      <c r="S6900">
        <v>-0.15248961746692657</v>
      </c>
      <c r="T6900">
        <v>2.8299672529101372E-2</v>
      </c>
      <c r="U6900">
        <v>0.28933069109916687</v>
      </c>
      <c r="V6900">
        <v>0.41458061337471008</v>
      </c>
    </row>
    <row r="6901" spans="1:22" x14ac:dyDescent="0.25">
      <c r="A6901" t="s">
        <v>125</v>
      </c>
      <c r="B6901" t="s">
        <v>86</v>
      </c>
      <c r="C6901" t="s">
        <v>102</v>
      </c>
      <c r="D6901" t="s">
        <v>109</v>
      </c>
      <c r="E6901" t="s">
        <v>89</v>
      </c>
      <c r="F6901" t="s">
        <v>51</v>
      </c>
      <c r="G6901">
        <v>103</v>
      </c>
      <c r="H6901">
        <v>4</v>
      </c>
      <c r="I6901">
        <f>IF(VLOOKUP(Data!$A6901,summermonths, 2, FALSE) = 1, VLOOKUP(Data!$H6901,rateblocks, 2, FALSE), VLOOKUP(Data!H6901, rateblocks,3, FALSE))</f>
        <v>3</v>
      </c>
      <c r="J6901">
        <v>2.7758028507232666</v>
      </c>
      <c r="K6901">
        <v>2.6674273014068604</v>
      </c>
      <c r="L6901">
        <v>59.349514007568359</v>
      </c>
      <c r="M6901">
        <v>-0.10837558656930923</v>
      </c>
      <c r="N6901">
        <v>0.21456000208854675</v>
      </c>
      <c r="O6901">
        <v>4.6035993844270706E-2</v>
      </c>
      <c r="P6901">
        <v>-0.46129539608955383</v>
      </c>
      <c r="Q6901">
        <v>-0.38334530591964722</v>
      </c>
      <c r="R6901">
        <v>-0.22089096903800964</v>
      </c>
      <c r="S6901">
        <v>-0.10837558656930923</v>
      </c>
      <c r="T6901">
        <v>4.1397884488105774E-3</v>
      </c>
      <c r="U6901">
        <v>0.16659411787986755</v>
      </c>
      <c r="V6901">
        <v>0.24454420804977417</v>
      </c>
    </row>
    <row r="6902" spans="1:22" x14ac:dyDescent="0.25">
      <c r="A6902" t="s">
        <v>124</v>
      </c>
      <c r="B6902" t="s">
        <v>86</v>
      </c>
      <c r="C6902" t="s">
        <v>102</v>
      </c>
      <c r="D6902" t="s">
        <v>105</v>
      </c>
      <c r="E6902" t="s">
        <v>89</v>
      </c>
      <c r="F6902" t="s">
        <v>51</v>
      </c>
      <c r="G6902">
        <v>103</v>
      </c>
      <c r="H6902">
        <v>6</v>
      </c>
      <c r="I6902">
        <f>IF(VLOOKUP(Data!$A6902,summermonths, 2, FALSE) = 1, VLOOKUP(Data!$H6902,rateblocks, 2, FALSE), VLOOKUP(Data!H6902, rateblocks,3, FALSE))</f>
        <v>3</v>
      </c>
      <c r="J6902">
        <v>2.8280398845672607</v>
      </c>
      <c r="K6902">
        <v>2.7932038307189941</v>
      </c>
      <c r="L6902">
        <v>62</v>
      </c>
      <c r="M6902">
        <v>-3.4835983067750931E-2</v>
      </c>
      <c r="N6902">
        <v>0.2737899124622345</v>
      </c>
      <c r="O6902">
        <v>7.4960917234420776E-2</v>
      </c>
      <c r="P6902">
        <v>-0.4851803183555603</v>
      </c>
      <c r="Q6902">
        <v>-0.38571187853813171</v>
      </c>
      <c r="R6902">
        <v>-0.17841155827045441</v>
      </c>
      <c r="S6902">
        <v>-3.4835983067750931E-2</v>
      </c>
      <c r="T6902">
        <v>0.10873958468437195</v>
      </c>
      <c r="U6902">
        <v>0.31603991985321045</v>
      </c>
      <c r="V6902">
        <v>0.41550835967063904</v>
      </c>
    </row>
    <row r="6903" spans="1:22" x14ac:dyDescent="0.25">
      <c r="A6903" t="s">
        <v>97</v>
      </c>
      <c r="B6903" t="s">
        <v>86</v>
      </c>
      <c r="C6903" t="s">
        <v>101</v>
      </c>
      <c r="D6903" t="s">
        <v>62</v>
      </c>
      <c r="E6903" t="s">
        <v>89</v>
      </c>
      <c r="F6903" t="s">
        <v>51</v>
      </c>
      <c r="G6903">
        <v>103</v>
      </c>
      <c r="H6903">
        <v>2</v>
      </c>
      <c r="I6903">
        <f>IF(VLOOKUP(Data!$A6903,summermonths, 2, FALSE) = 1, VLOOKUP(Data!$H6903,rateblocks, 2, FALSE), VLOOKUP(Data!H6903, rateblocks,3, FALSE))</f>
        <v>3</v>
      </c>
      <c r="J6903">
        <v>2.6773185729980469</v>
      </c>
      <c r="K6903">
        <v>2.8743245601654053</v>
      </c>
      <c r="L6903">
        <v>67.57281494140625</v>
      </c>
      <c r="M6903">
        <v>0.19700592756271362</v>
      </c>
      <c r="N6903">
        <v>0.22854205965995789</v>
      </c>
      <c r="O6903">
        <v>5.2231471985578537E-2</v>
      </c>
      <c r="P6903">
        <v>-0.17891231179237366</v>
      </c>
      <c r="Q6903">
        <v>-9.5882505178451538E-2</v>
      </c>
      <c r="R6903">
        <v>7.7158354222774506E-2</v>
      </c>
      <c r="S6903">
        <v>0.19700592756271362</v>
      </c>
      <c r="T6903">
        <v>0.31685349345207214</v>
      </c>
      <c r="U6903">
        <v>0.48989436030387878</v>
      </c>
      <c r="V6903">
        <v>0.57292413711547852</v>
      </c>
    </row>
    <row r="6904" spans="1:22" x14ac:dyDescent="0.25">
      <c r="A6904" t="s">
        <v>100</v>
      </c>
      <c r="B6904" t="s">
        <v>86</v>
      </c>
      <c r="C6904" t="s">
        <v>101</v>
      </c>
      <c r="D6904" t="s">
        <v>65</v>
      </c>
      <c r="E6904" t="s">
        <v>89</v>
      </c>
      <c r="F6904" t="s">
        <v>51</v>
      </c>
      <c r="G6904">
        <v>103</v>
      </c>
      <c r="H6904">
        <v>8</v>
      </c>
      <c r="I6904">
        <f>IF(VLOOKUP(Data!$A6904,summermonths, 2, FALSE) = 1, VLOOKUP(Data!$H6904,rateblocks, 2, FALSE), VLOOKUP(Data!H6904, rateblocks,3, FALSE))</f>
        <v>2</v>
      </c>
      <c r="J6904">
        <v>2.3055787086486816</v>
      </c>
      <c r="K6904">
        <v>2.352285623550415</v>
      </c>
      <c r="L6904">
        <v>68.962051391601563</v>
      </c>
      <c r="M6904">
        <v>4.6706799417734146E-2</v>
      </c>
      <c r="N6904">
        <v>0.24867285788059235</v>
      </c>
      <c r="O6904">
        <v>6.1838191002607346E-2</v>
      </c>
      <c r="P6904">
        <v>-0.36232364177703857</v>
      </c>
      <c r="Q6904">
        <v>-0.27198028564453125</v>
      </c>
      <c r="R6904">
        <v>-8.3697371184825897E-2</v>
      </c>
      <c r="S6904">
        <v>4.6706799417734146E-2</v>
      </c>
      <c r="T6904">
        <v>0.17711097002029419</v>
      </c>
      <c r="U6904">
        <v>0.36539387702941895</v>
      </c>
      <c r="V6904">
        <v>0.45573726296424866</v>
      </c>
    </row>
    <row r="6905" spans="1:22" x14ac:dyDescent="0.25">
      <c r="A6905" t="s">
        <v>98</v>
      </c>
      <c r="B6905" t="s">
        <v>86</v>
      </c>
      <c r="C6905" t="s">
        <v>101</v>
      </c>
      <c r="D6905" t="s">
        <v>63</v>
      </c>
      <c r="E6905" t="s">
        <v>89</v>
      </c>
      <c r="F6905" t="s">
        <v>51</v>
      </c>
      <c r="G6905">
        <v>103</v>
      </c>
      <c r="H6905">
        <v>22</v>
      </c>
      <c r="I6905">
        <f>IF(VLOOKUP(Data!$A6905,summermonths, 2, FALSE) = 1, VLOOKUP(Data!$H6905,rateblocks, 2, FALSE), VLOOKUP(Data!H6905, rateblocks,3, FALSE))</f>
        <v>2</v>
      </c>
      <c r="J6905">
        <v>3.0585854053497314</v>
      </c>
      <c r="K6905">
        <v>3.2004461288452148</v>
      </c>
      <c r="L6905">
        <v>71.027275085449219</v>
      </c>
      <c r="M6905">
        <v>0.1418607234954834</v>
      </c>
      <c r="N6905">
        <v>0.19798792898654938</v>
      </c>
      <c r="O6905">
        <v>3.9199221879243851E-2</v>
      </c>
      <c r="P6905">
        <v>-0.18380044400691986</v>
      </c>
      <c r="Q6905">
        <v>-0.11187101900577545</v>
      </c>
      <c r="R6905">
        <v>3.8035750389099121E-2</v>
      </c>
      <c r="S6905">
        <v>0.1418607234954834</v>
      </c>
      <c r="T6905">
        <v>0.24568569660186768</v>
      </c>
      <c r="U6905">
        <v>0.39559245109558105</v>
      </c>
      <c r="V6905">
        <v>0.46752187609672546</v>
      </c>
    </row>
    <row r="6906" spans="1:22" x14ac:dyDescent="0.25">
      <c r="A6906" t="s">
        <v>98</v>
      </c>
      <c r="B6906" t="s">
        <v>86</v>
      </c>
      <c r="C6906" t="s">
        <v>101</v>
      </c>
      <c r="D6906" t="s">
        <v>63</v>
      </c>
      <c r="E6906" t="s">
        <v>89</v>
      </c>
      <c r="F6906" t="s">
        <v>51</v>
      </c>
      <c r="G6906">
        <v>103</v>
      </c>
      <c r="H6906">
        <v>15</v>
      </c>
      <c r="I6906">
        <f>IF(VLOOKUP(Data!$A6906,summermonths, 2, FALSE) = 1, VLOOKUP(Data!$H6906,rateblocks, 2, FALSE), VLOOKUP(Data!H6906, rateblocks,3, FALSE))</f>
        <v>1</v>
      </c>
      <c r="J6906">
        <v>2.6232414245605469</v>
      </c>
      <c r="K6906">
        <v>2.4715464115142822</v>
      </c>
      <c r="L6906">
        <v>81.71197509765625</v>
      </c>
      <c r="M6906">
        <v>-0.15169496834278107</v>
      </c>
      <c r="N6906">
        <v>0.34024655818939209</v>
      </c>
      <c r="O6906">
        <v>0.1157677173614502</v>
      </c>
      <c r="P6906">
        <v>-0.71135073900222778</v>
      </c>
      <c r="Q6906">
        <v>-0.58773845434188843</v>
      </c>
      <c r="R6906">
        <v>-0.33012044429779053</v>
      </c>
      <c r="S6906">
        <v>-0.15169496834278107</v>
      </c>
      <c r="T6906">
        <v>2.6730502024292946E-2</v>
      </c>
      <c r="U6906">
        <v>0.28434854745864868</v>
      </c>
      <c r="V6906">
        <v>0.40796080231666565</v>
      </c>
    </row>
    <row r="6907" spans="1:22" x14ac:dyDescent="0.25">
      <c r="A6907" t="s">
        <v>100</v>
      </c>
      <c r="B6907" t="s">
        <v>86</v>
      </c>
      <c r="C6907" t="s">
        <v>102</v>
      </c>
      <c r="D6907" t="s">
        <v>71</v>
      </c>
      <c r="E6907" t="s">
        <v>89</v>
      </c>
      <c r="F6907" t="s">
        <v>51</v>
      </c>
      <c r="G6907">
        <v>103</v>
      </c>
      <c r="H6907">
        <v>10</v>
      </c>
      <c r="I6907">
        <f>IF(VLOOKUP(Data!$A6907,summermonths, 2, FALSE) = 1, VLOOKUP(Data!$H6907,rateblocks, 2, FALSE), VLOOKUP(Data!H6907, rateblocks,3, FALSE))</f>
        <v>2</v>
      </c>
      <c r="J6907">
        <v>2.6491539478302002</v>
      </c>
      <c r="K6907">
        <v>2.6386408805847168</v>
      </c>
      <c r="L6907">
        <v>82.961166381835938</v>
      </c>
      <c r="M6907">
        <v>-1.0513061657547951E-2</v>
      </c>
      <c r="N6907">
        <v>0.48421141505241394</v>
      </c>
      <c r="O6907">
        <v>0.23446069657802582</v>
      </c>
      <c r="P6907">
        <v>-0.80696994066238403</v>
      </c>
      <c r="Q6907">
        <v>-0.63105493783950806</v>
      </c>
      <c r="R6907">
        <v>-0.26443377137184143</v>
      </c>
      <c r="S6907">
        <v>-1.0513061657547951E-2</v>
      </c>
      <c r="T6907">
        <v>0.24340765178203583</v>
      </c>
      <c r="U6907">
        <v>0.61002886295318604</v>
      </c>
      <c r="V6907">
        <v>0.78594386577606201</v>
      </c>
    </row>
    <row r="6908" spans="1:22" x14ac:dyDescent="0.25">
      <c r="A6908" t="s">
        <v>124</v>
      </c>
      <c r="B6908" t="s">
        <v>86</v>
      </c>
      <c r="C6908" t="s">
        <v>102</v>
      </c>
      <c r="D6908" t="s">
        <v>105</v>
      </c>
      <c r="E6908" t="s">
        <v>89</v>
      </c>
      <c r="F6908" t="s">
        <v>51</v>
      </c>
      <c r="G6908">
        <v>103</v>
      </c>
      <c r="H6908">
        <v>23</v>
      </c>
      <c r="I6908">
        <f>IF(VLOOKUP(Data!$A6908,summermonths, 2, FALSE) = 1, VLOOKUP(Data!$H6908,rateblocks, 2, FALSE), VLOOKUP(Data!H6908, rateblocks,3, FALSE))</f>
        <v>3</v>
      </c>
      <c r="J6908">
        <v>2.8173089027404785</v>
      </c>
      <c r="K6908">
        <v>2.954805850982666</v>
      </c>
      <c r="L6908">
        <v>63.902912139892578</v>
      </c>
      <c r="M6908">
        <v>0.13749684393405914</v>
      </c>
      <c r="N6908">
        <v>0.27229991555213928</v>
      </c>
      <c r="O6908">
        <v>7.4147246778011322E-2</v>
      </c>
      <c r="P6908">
        <v>-0.31039667129516602</v>
      </c>
      <c r="Q6908">
        <v>-0.21146954596042633</v>
      </c>
      <c r="R6908">
        <v>-5.2973711863160133E-3</v>
      </c>
      <c r="S6908">
        <v>0.13749684393405914</v>
      </c>
      <c r="T6908">
        <v>0.28029105067253113</v>
      </c>
      <c r="U6908">
        <v>0.48646321892738342</v>
      </c>
      <c r="V6908">
        <v>0.58539032936096191</v>
      </c>
    </row>
    <row r="6909" spans="1:22" x14ac:dyDescent="0.25">
      <c r="A6909" t="s">
        <v>123</v>
      </c>
      <c r="B6909" t="s">
        <v>86</v>
      </c>
      <c r="C6909" t="s">
        <v>101</v>
      </c>
      <c r="D6909" t="s">
        <v>107</v>
      </c>
      <c r="E6909" t="s">
        <v>89</v>
      </c>
      <c r="F6909" t="s">
        <v>51</v>
      </c>
      <c r="G6909">
        <v>103</v>
      </c>
      <c r="H6909">
        <v>21</v>
      </c>
      <c r="I6909">
        <f>IF(VLOOKUP(Data!$A6909,summermonths, 2, FALSE) = 1, VLOOKUP(Data!$H6909,rateblocks, 2, FALSE), VLOOKUP(Data!H6909, rateblocks,3, FALSE))</f>
        <v>2</v>
      </c>
      <c r="J6909">
        <v>2.9671790599822998</v>
      </c>
      <c r="K6909">
        <v>3.0622489452362061</v>
      </c>
      <c r="L6909">
        <v>57.896270751953125</v>
      </c>
      <c r="M6909">
        <v>9.5069780945777893E-2</v>
      </c>
      <c r="N6909">
        <v>0.1530163437128067</v>
      </c>
      <c r="O6909">
        <v>2.3414000868797302E-2</v>
      </c>
      <c r="P6909">
        <v>-0.15661971271038055</v>
      </c>
      <c r="Q6909">
        <v>-0.10102855414152145</v>
      </c>
      <c r="R6909">
        <v>1.4827932231128216E-2</v>
      </c>
      <c r="S6909">
        <v>9.5069780945777893E-2</v>
      </c>
      <c r="T6909">
        <v>0.1753116250038147</v>
      </c>
      <c r="U6909">
        <v>0.29116812348365784</v>
      </c>
      <c r="V6909">
        <v>0.34675925970077515</v>
      </c>
    </row>
    <row r="6910" spans="1:22" x14ac:dyDescent="0.25">
      <c r="A6910" t="s">
        <v>100</v>
      </c>
      <c r="B6910" t="s">
        <v>86</v>
      </c>
      <c r="C6910" t="s">
        <v>101</v>
      </c>
      <c r="D6910" t="s">
        <v>65</v>
      </c>
      <c r="E6910" t="s">
        <v>89</v>
      </c>
      <c r="F6910" t="s">
        <v>51</v>
      </c>
      <c r="G6910">
        <v>103</v>
      </c>
      <c r="H6910">
        <v>14</v>
      </c>
      <c r="I6910">
        <f>IF(VLOOKUP(Data!$A6910,summermonths, 2, FALSE) = 1, VLOOKUP(Data!$H6910,rateblocks, 2, FALSE), VLOOKUP(Data!H6910, rateblocks,3, FALSE))</f>
        <v>1</v>
      </c>
      <c r="J6910">
        <v>2.5557913780212402</v>
      </c>
      <c r="K6910">
        <v>2.4266059398651123</v>
      </c>
      <c r="L6910">
        <v>81.656661987304688</v>
      </c>
      <c r="M6910">
        <v>-0.1291855126619339</v>
      </c>
      <c r="N6910">
        <v>0.31910580396652222</v>
      </c>
      <c r="O6910">
        <v>0.10182851552963257</v>
      </c>
      <c r="P6910">
        <v>-0.65406787395477295</v>
      </c>
      <c r="Q6910">
        <v>-0.5381360650062561</v>
      </c>
      <c r="R6910">
        <v>-0.2965247631072998</v>
      </c>
      <c r="S6910">
        <v>-0.1291855126619339</v>
      </c>
      <c r="T6910">
        <v>3.8153734058141708E-2</v>
      </c>
      <c r="U6910">
        <v>0.27976503968238831</v>
      </c>
      <c r="V6910">
        <v>0.39569681882858276</v>
      </c>
    </row>
    <row r="6911" spans="1:22" x14ac:dyDescent="0.25">
      <c r="A6911" t="s">
        <v>124</v>
      </c>
      <c r="B6911" t="s">
        <v>86</v>
      </c>
      <c r="C6911" t="s">
        <v>101</v>
      </c>
      <c r="D6911" t="s">
        <v>108</v>
      </c>
      <c r="E6911" t="s">
        <v>89</v>
      </c>
      <c r="F6911" t="s">
        <v>51</v>
      </c>
      <c r="G6911">
        <v>103</v>
      </c>
      <c r="H6911">
        <v>5</v>
      </c>
      <c r="I6911">
        <f>IF(VLOOKUP(Data!$A6911,summermonths, 2, FALSE) = 1, VLOOKUP(Data!$H6911,rateblocks, 2, FALSE), VLOOKUP(Data!H6911, rateblocks,3, FALSE))</f>
        <v>3</v>
      </c>
      <c r="J6911">
        <v>2.6941699981689453</v>
      </c>
      <c r="K6911">
        <v>2.7153444290161133</v>
      </c>
      <c r="L6911">
        <v>54.3717041015625</v>
      </c>
      <c r="M6911">
        <v>2.1174412220716476E-2</v>
      </c>
      <c r="N6911">
        <v>0.15581023693084717</v>
      </c>
      <c r="O6911">
        <v>2.427683025598526E-2</v>
      </c>
      <c r="P6911">
        <v>-0.23511062562465668</v>
      </c>
      <c r="Q6911">
        <v>-0.17850443720817566</v>
      </c>
      <c r="R6911">
        <v>-6.0532554984092712E-2</v>
      </c>
      <c r="S6911">
        <v>2.1174412220716476E-2</v>
      </c>
      <c r="T6911">
        <v>0.10288137942552567</v>
      </c>
      <c r="U6911">
        <v>0.22085326910018921</v>
      </c>
      <c r="V6911">
        <v>0.27745944261550903</v>
      </c>
    </row>
    <row r="6912" spans="1:22" x14ac:dyDescent="0.25">
      <c r="A6912" t="s">
        <v>95</v>
      </c>
      <c r="B6912" t="s">
        <v>86</v>
      </c>
      <c r="C6912" t="s">
        <v>101</v>
      </c>
      <c r="D6912" t="s">
        <v>60</v>
      </c>
      <c r="E6912" t="s">
        <v>89</v>
      </c>
      <c r="F6912" t="s">
        <v>51</v>
      </c>
      <c r="G6912">
        <v>103</v>
      </c>
      <c r="H6912">
        <v>10</v>
      </c>
      <c r="I6912">
        <f>IF(VLOOKUP(Data!$A6912,summermonths, 2, FALSE) = 1, VLOOKUP(Data!$H6912,rateblocks, 2, FALSE), VLOOKUP(Data!H6912, rateblocks,3, FALSE))</f>
        <v>2</v>
      </c>
      <c r="J6912">
        <v>1.7732652425765991</v>
      </c>
      <c r="K6912">
        <v>1.9829635620117187</v>
      </c>
      <c r="L6912">
        <v>62.954853057861328</v>
      </c>
      <c r="M6912">
        <v>0.2096983790397644</v>
      </c>
      <c r="N6912">
        <v>0.24630260467529297</v>
      </c>
      <c r="O6912">
        <v>6.066497415304184E-2</v>
      </c>
      <c r="P6912">
        <v>-0.1954333484172821</v>
      </c>
      <c r="Q6912">
        <v>-0.10595110803842545</v>
      </c>
      <c r="R6912">
        <v>8.0537170171737671E-2</v>
      </c>
      <c r="S6912">
        <v>0.2096983790397644</v>
      </c>
      <c r="T6912">
        <v>0.33885958790779114</v>
      </c>
      <c r="U6912">
        <v>0.52534788846969604</v>
      </c>
      <c r="V6912">
        <v>0.6148301362991333</v>
      </c>
    </row>
    <row r="6913" spans="1:22" x14ac:dyDescent="0.25">
      <c r="A6913" t="s">
        <v>125</v>
      </c>
      <c r="B6913" t="s">
        <v>86</v>
      </c>
      <c r="C6913" t="s">
        <v>102</v>
      </c>
      <c r="D6913" t="s">
        <v>109</v>
      </c>
      <c r="E6913" t="s">
        <v>89</v>
      </c>
      <c r="F6913" t="s">
        <v>51</v>
      </c>
      <c r="G6913">
        <v>103</v>
      </c>
      <c r="H6913">
        <v>22</v>
      </c>
      <c r="I6913">
        <f>IF(VLOOKUP(Data!$A6913,summermonths, 2, FALSE) = 1, VLOOKUP(Data!$H6913,rateblocks, 2, FALSE), VLOOKUP(Data!H6913, rateblocks,3, FALSE))</f>
        <v>2</v>
      </c>
      <c r="J6913">
        <v>3.4284486770629883</v>
      </c>
      <c r="K6913">
        <v>3.113349437713623</v>
      </c>
      <c r="L6913">
        <v>66.980583190917969</v>
      </c>
      <c r="M6913">
        <v>-0.31509920954704285</v>
      </c>
      <c r="N6913">
        <v>0.2740347683429718</v>
      </c>
      <c r="O6913">
        <v>7.5095057487487793E-2</v>
      </c>
      <c r="P6913">
        <v>-0.76584631204605103</v>
      </c>
      <c r="Q6913">
        <v>-0.66628891229629517</v>
      </c>
      <c r="R6913">
        <v>-0.45880317687988281</v>
      </c>
      <c r="S6913">
        <v>-0.31509920954704285</v>
      </c>
      <c r="T6913">
        <v>-0.17139524221420288</v>
      </c>
      <c r="U6913">
        <v>3.6090478301048279E-2</v>
      </c>
      <c r="V6913">
        <v>0.13564787805080414</v>
      </c>
    </row>
    <row r="6914" spans="1:22" x14ac:dyDescent="0.25">
      <c r="A6914" t="s">
        <v>122</v>
      </c>
      <c r="B6914" t="s">
        <v>86</v>
      </c>
      <c r="C6914" t="s">
        <v>101</v>
      </c>
      <c r="D6914" t="s">
        <v>111</v>
      </c>
      <c r="E6914" t="s">
        <v>89</v>
      </c>
      <c r="F6914" t="s">
        <v>51</v>
      </c>
      <c r="G6914">
        <v>103</v>
      </c>
      <c r="H6914">
        <v>15</v>
      </c>
      <c r="I6914">
        <f>IF(VLOOKUP(Data!$A6914,summermonths, 2, FALSE) = 1, VLOOKUP(Data!$H6914,rateblocks, 2, FALSE), VLOOKUP(Data!H6914, rateblocks,3, FALSE))</f>
        <v>2</v>
      </c>
      <c r="J6914">
        <v>1.7857332229614258</v>
      </c>
      <c r="K6914">
        <v>1.8119199275970459</v>
      </c>
      <c r="L6914">
        <v>67.539802551269531</v>
      </c>
      <c r="M6914">
        <v>2.6186710223555565E-2</v>
      </c>
      <c r="N6914">
        <v>0.23760876059532166</v>
      </c>
      <c r="O6914">
        <v>5.6457921862602234E-2</v>
      </c>
      <c r="P6914">
        <v>-0.36464491486549377</v>
      </c>
      <c r="Q6914">
        <v>-0.27832117676734924</v>
      </c>
      <c r="R6914">
        <v>-9.8415449261665344E-2</v>
      </c>
      <c r="S6914">
        <v>2.6186710223555565E-2</v>
      </c>
      <c r="T6914">
        <v>0.15078887343406677</v>
      </c>
      <c r="U6914">
        <v>0.33069458603858948</v>
      </c>
      <c r="V6914">
        <v>0.4170183539390564</v>
      </c>
    </row>
    <row r="6915" spans="1:22" x14ac:dyDescent="0.25">
      <c r="A6915" t="s">
        <v>97</v>
      </c>
      <c r="B6915" t="s">
        <v>86</v>
      </c>
      <c r="C6915" t="s">
        <v>101</v>
      </c>
      <c r="D6915" t="s">
        <v>62</v>
      </c>
      <c r="E6915" t="s">
        <v>89</v>
      </c>
      <c r="F6915" t="s">
        <v>51</v>
      </c>
      <c r="G6915">
        <v>103</v>
      </c>
      <c r="H6915">
        <v>21</v>
      </c>
      <c r="I6915">
        <f>IF(VLOOKUP(Data!$A6915,summermonths, 2, FALSE) = 1, VLOOKUP(Data!$H6915,rateblocks, 2, FALSE), VLOOKUP(Data!H6915, rateblocks,3, FALSE))</f>
        <v>2</v>
      </c>
      <c r="J6915">
        <v>3.123194694519043</v>
      </c>
      <c r="K6915">
        <v>3.3929357528686523</v>
      </c>
      <c r="L6915">
        <v>69.007598876953125</v>
      </c>
      <c r="M6915">
        <v>0.26974120736122131</v>
      </c>
      <c r="N6915">
        <v>0.18962313234806061</v>
      </c>
      <c r="O6915">
        <v>3.5956934094429016E-2</v>
      </c>
      <c r="P6915">
        <v>-4.2161088436841965E-2</v>
      </c>
      <c r="Q6915">
        <v>2.6729384437203407E-2</v>
      </c>
      <c r="R6915">
        <v>0.17030273377895355</v>
      </c>
      <c r="S6915">
        <v>0.26974120736122131</v>
      </c>
      <c r="T6915">
        <v>0.36917966604232788</v>
      </c>
      <c r="U6915">
        <v>0.51275300979614258</v>
      </c>
      <c r="V6915">
        <v>0.58164352178573608</v>
      </c>
    </row>
    <row r="6916" spans="1:22" x14ac:dyDescent="0.25">
      <c r="A6916" t="s">
        <v>123</v>
      </c>
      <c r="B6916" t="s">
        <v>86</v>
      </c>
      <c r="C6916" t="s">
        <v>102</v>
      </c>
      <c r="D6916" t="s">
        <v>112</v>
      </c>
      <c r="E6916" t="s">
        <v>89</v>
      </c>
      <c r="F6916" t="s">
        <v>51</v>
      </c>
      <c r="G6916">
        <v>103</v>
      </c>
      <c r="H6916">
        <v>19</v>
      </c>
      <c r="I6916">
        <f>IF(VLOOKUP(Data!$A6916,summermonths, 2, FALSE) = 1, VLOOKUP(Data!$H6916,rateblocks, 2, FALSE), VLOOKUP(Data!H6916, rateblocks,3, FALSE))</f>
        <v>1</v>
      </c>
      <c r="J6916">
        <v>3.2076108455657959</v>
      </c>
      <c r="K6916">
        <v>3.2901942729949951</v>
      </c>
      <c r="L6916">
        <v>69.213592529296875</v>
      </c>
      <c r="M6916">
        <v>8.2583367824554443E-2</v>
      </c>
      <c r="N6916">
        <v>0.41093486547470093</v>
      </c>
      <c r="O6916">
        <v>0.16886746883392334</v>
      </c>
      <c r="P6916">
        <v>-0.59334433078765869</v>
      </c>
      <c r="Q6916">
        <v>-0.44405084848403931</v>
      </c>
      <c r="R6916">
        <v>-0.1329110860824585</v>
      </c>
      <c r="S6916">
        <v>8.2583367824554443E-2</v>
      </c>
      <c r="T6916">
        <v>0.29807782173156738</v>
      </c>
      <c r="U6916">
        <v>0.60921758413314819</v>
      </c>
      <c r="V6916">
        <v>0.75851106643676758</v>
      </c>
    </row>
    <row r="6917" spans="1:22" x14ac:dyDescent="0.25">
      <c r="A6917" t="s">
        <v>123</v>
      </c>
      <c r="B6917" t="s">
        <v>86</v>
      </c>
      <c r="C6917" t="s">
        <v>101</v>
      </c>
      <c r="D6917" t="s">
        <v>107</v>
      </c>
      <c r="E6917" t="s">
        <v>89</v>
      </c>
      <c r="F6917" t="s">
        <v>51</v>
      </c>
      <c r="G6917">
        <v>103</v>
      </c>
      <c r="H6917">
        <v>1</v>
      </c>
      <c r="I6917">
        <f>IF(VLOOKUP(Data!$A6917,summermonths, 2, FALSE) = 1, VLOOKUP(Data!$H6917,rateblocks, 2, FALSE), VLOOKUP(Data!H6917, rateblocks,3, FALSE))</f>
        <v>3</v>
      </c>
      <c r="J6917">
        <v>2.6040208339691162</v>
      </c>
      <c r="K6917">
        <v>2.7248830795288086</v>
      </c>
      <c r="L6917">
        <v>54.056720733642578</v>
      </c>
      <c r="M6917">
        <v>0.12086214125156403</v>
      </c>
      <c r="N6917">
        <v>0.14265228807926178</v>
      </c>
      <c r="O6917">
        <v>2.0349675789475441E-2</v>
      </c>
      <c r="P6917">
        <v>-0.11377999186515808</v>
      </c>
      <c r="Q6917">
        <v>-6.195412203669548E-2</v>
      </c>
      <c r="R6917">
        <v>4.6055208891630173E-2</v>
      </c>
      <c r="S6917">
        <v>0.12086214125156403</v>
      </c>
      <c r="T6917">
        <v>0.19566906988620758</v>
      </c>
      <c r="U6917">
        <v>0.30367839336395264</v>
      </c>
      <c r="V6917">
        <v>0.35550427436828613</v>
      </c>
    </row>
    <row r="6918" spans="1:22" x14ac:dyDescent="0.25">
      <c r="A6918" t="s">
        <v>122</v>
      </c>
      <c r="B6918" t="s">
        <v>86</v>
      </c>
      <c r="C6918" t="s">
        <v>102</v>
      </c>
      <c r="D6918" t="s">
        <v>106</v>
      </c>
      <c r="E6918" t="s">
        <v>89</v>
      </c>
      <c r="F6918" t="s">
        <v>51</v>
      </c>
      <c r="G6918">
        <v>103</v>
      </c>
      <c r="H6918">
        <v>18</v>
      </c>
      <c r="I6918">
        <f>IF(VLOOKUP(Data!$A6918,summermonths, 2, FALSE) = 1, VLOOKUP(Data!$H6918,rateblocks, 2, FALSE), VLOOKUP(Data!H6918, rateblocks,3, FALSE))</f>
        <v>1</v>
      </c>
      <c r="J6918">
        <v>2.5865087509155273</v>
      </c>
      <c r="K6918">
        <v>2.9583981037139893</v>
      </c>
      <c r="L6918">
        <v>51.271842956542969</v>
      </c>
      <c r="M6918">
        <v>0.37188929319381714</v>
      </c>
      <c r="N6918">
        <v>0.35257238149642944</v>
      </c>
      <c r="O6918">
        <v>0.12430728226900101</v>
      </c>
      <c r="P6918">
        <v>-0.20804066956043243</v>
      </c>
      <c r="Q6918">
        <v>-7.9950392246246338E-2</v>
      </c>
      <c r="R6918">
        <v>0.18700015544891357</v>
      </c>
      <c r="S6918">
        <v>0.37188929319381714</v>
      </c>
      <c r="T6918">
        <v>0.5567784309387207</v>
      </c>
      <c r="U6918">
        <v>0.82372897863388062</v>
      </c>
      <c r="V6918">
        <v>0.95181924104690552</v>
      </c>
    </row>
    <row r="6919" spans="1:22" x14ac:dyDescent="0.25">
      <c r="A6919" t="s">
        <v>99</v>
      </c>
      <c r="B6919" t="s">
        <v>86</v>
      </c>
      <c r="C6919" t="s">
        <v>102</v>
      </c>
      <c r="D6919" t="s">
        <v>70</v>
      </c>
      <c r="E6919" t="s">
        <v>89</v>
      </c>
      <c r="F6919" t="s">
        <v>51</v>
      </c>
      <c r="G6919">
        <v>103</v>
      </c>
      <c r="H6919">
        <v>16</v>
      </c>
      <c r="I6919">
        <f>IF(VLOOKUP(Data!$A6919,summermonths, 2, FALSE) = 1, VLOOKUP(Data!$H6919,rateblocks, 2, FALSE), VLOOKUP(Data!H6919, rateblocks,3, FALSE))</f>
        <v>1</v>
      </c>
      <c r="J6919">
        <v>3.548372745513916</v>
      </c>
      <c r="K6919">
        <v>2.935922384262085</v>
      </c>
      <c r="L6919">
        <v>90.883491516113281</v>
      </c>
      <c r="M6919">
        <v>-0.61245048046112061</v>
      </c>
      <c r="N6919">
        <v>0.61359387636184692</v>
      </c>
      <c r="O6919">
        <v>0.37649744749069214</v>
      </c>
      <c r="P6919">
        <v>-1.6217225790023804</v>
      </c>
      <c r="Q6919">
        <v>-1.398802638053894</v>
      </c>
      <c r="R6919">
        <v>-0.93421941995620728</v>
      </c>
      <c r="S6919">
        <v>-0.61245048046112061</v>
      </c>
      <c r="T6919">
        <v>-0.29068154096603394</v>
      </c>
      <c r="U6919">
        <v>0.17390170693397522</v>
      </c>
      <c r="V6919">
        <v>0.39682161808013916</v>
      </c>
    </row>
    <row r="6920" spans="1:22" x14ac:dyDescent="0.25">
      <c r="A6920" t="s">
        <v>98</v>
      </c>
      <c r="B6920" t="s">
        <v>86</v>
      </c>
      <c r="C6920" t="s">
        <v>101</v>
      </c>
      <c r="D6920" t="s">
        <v>63</v>
      </c>
      <c r="E6920" t="s">
        <v>89</v>
      </c>
      <c r="F6920" t="s">
        <v>51</v>
      </c>
      <c r="G6920">
        <v>103</v>
      </c>
      <c r="H6920">
        <v>13</v>
      </c>
      <c r="I6920">
        <f>IF(VLOOKUP(Data!$A6920,summermonths, 2, FALSE) = 1, VLOOKUP(Data!$H6920,rateblocks, 2, FALSE), VLOOKUP(Data!H6920, rateblocks,3, FALSE))</f>
        <v>1</v>
      </c>
      <c r="J6920">
        <v>2.5682709217071533</v>
      </c>
      <c r="K6920">
        <v>2.4893805980682373</v>
      </c>
      <c r="L6920">
        <v>81.805366516113281</v>
      </c>
      <c r="M6920">
        <v>-7.8890338540077209E-2</v>
      </c>
      <c r="N6920">
        <v>0.36224043369293213</v>
      </c>
      <c r="O6920">
        <v>0.13121813535690308</v>
      </c>
      <c r="P6920">
        <v>-0.67472285032272339</v>
      </c>
      <c r="Q6920">
        <v>-0.54312014579772949</v>
      </c>
      <c r="R6920">
        <v>-0.26884940266609192</v>
      </c>
      <c r="S6920">
        <v>-7.8890338540077209E-2</v>
      </c>
      <c r="T6920">
        <v>0.1110687330365181</v>
      </c>
      <c r="U6920">
        <v>0.38533946871757507</v>
      </c>
      <c r="V6920">
        <v>0.51694214344024658</v>
      </c>
    </row>
    <row r="6921" spans="1:22" x14ac:dyDescent="0.25">
      <c r="A6921" t="s">
        <v>97</v>
      </c>
      <c r="B6921" t="s">
        <v>86</v>
      </c>
      <c r="C6921" t="s">
        <v>101</v>
      </c>
      <c r="D6921" t="s">
        <v>62</v>
      </c>
      <c r="E6921" t="s">
        <v>89</v>
      </c>
      <c r="F6921" t="s">
        <v>51</v>
      </c>
      <c r="G6921">
        <v>103</v>
      </c>
      <c r="H6921">
        <v>6</v>
      </c>
      <c r="I6921">
        <f>IF(VLOOKUP(Data!$A6921,summermonths, 2, FALSE) = 1, VLOOKUP(Data!$H6921,rateblocks, 2, FALSE), VLOOKUP(Data!H6921, rateblocks,3, FALSE))</f>
        <v>3</v>
      </c>
      <c r="J6921">
        <v>2.3977859020233154</v>
      </c>
      <c r="K6921">
        <v>2.9123258590698242</v>
      </c>
      <c r="L6921">
        <v>67.136764526367188</v>
      </c>
      <c r="M6921">
        <v>0.51453989744186401</v>
      </c>
      <c r="N6921">
        <v>0.27659887075424194</v>
      </c>
      <c r="O6921">
        <v>7.6506935060024261E-2</v>
      </c>
      <c r="P6921">
        <v>5.9575241059064865E-2</v>
      </c>
      <c r="Q6921">
        <v>0.16006417572498322</v>
      </c>
      <c r="R6921">
        <v>0.36949130892753601</v>
      </c>
      <c r="S6921">
        <v>0.51453989744186401</v>
      </c>
      <c r="T6921">
        <v>0.6595885157585144</v>
      </c>
      <c r="U6921">
        <v>0.86901563405990601</v>
      </c>
      <c r="V6921">
        <v>0.96950453519821167</v>
      </c>
    </row>
    <row r="6922" spans="1:22" x14ac:dyDescent="0.25">
      <c r="A6922" t="s">
        <v>99</v>
      </c>
      <c r="B6922" t="s">
        <v>86</v>
      </c>
      <c r="C6922" t="s">
        <v>101</v>
      </c>
      <c r="D6922" t="s">
        <v>64</v>
      </c>
      <c r="E6922" t="s">
        <v>89</v>
      </c>
      <c r="F6922" t="s">
        <v>51</v>
      </c>
      <c r="G6922">
        <v>103</v>
      </c>
      <c r="H6922">
        <v>21</v>
      </c>
      <c r="I6922">
        <f>IF(VLOOKUP(Data!$A6922,summermonths, 2, FALSE) = 1, VLOOKUP(Data!$H6922,rateblocks, 2, FALSE), VLOOKUP(Data!H6922, rateblocks,3, FALSE))</f>
        <v>2</v>
      </c>
      <c r="J6922">
        <v>3.2065119743347168</v>
      </c>
      <c r="K6922">
        <v>3.4632453918457031</v>
      </c>
      <c r="L6922">
        <v>73.642623901367188</v>
      </c>
      <c r="M6922">
        <v>0.25673350691795349</v>
      </c>
      <c r="N6922">
        <v>0.21517537534236908</v>
      </c>
      <c r="O6922">
        <v>4.6300441026687622E-2</v>
      </c>
      <c r="P6922">
        <v>-9.7198486328125E-2</v>
      </c>
      <c r="Q6922">
        <v>-1.9024832174181938E-2</v>
      </c>
      <c r="R6922">
        <v>0.14389543235301971</v>
      </c>
      <c r="S6922">
        <v>0.25673350691795349</v>
      </c>
      <c r="T6922">
        <v>0.36957159638404846</v>
      </c>
      <c r="U6922">
        <v>0.53249186277389526</v>
      </c>
      <c r="V6922">
        <v>0.61066550016403198</v>
      </c>
    </row>
    <row r="6923" spans="1:22" x14ac:dyDescent="0.25">
      <c r="A6923" t="s">
        <v>123</v>
      </c>
      <c r="B6923" t="s">
        <v>86</v>
      </c>
      <c r="C6923" t="s">
        <v>101</v>
      </c>
      <c r="D6923" t="s">
        <v>107</v>
      </c>
      <c r="E6923" t="s">
        <v>89</v>
      </c>
      <c r="F6923" t="s">
        <v>51</v>
      </c>
      <c r="G6923">
        <v>103</v>
      </c>
      <c r="H6923">
        <v>16</v>
      </c>
      <c r="I6923">
        <f>IF(VLOOKUP(Data!$A6923,summermonths, 2, FALSE) = 1, VLOOKUP(Data!$H6923,rateblocks, 2, FALSE), VLOOKUP(Data!H6923, rateblocks,3, FALSE))</f>
        <v>2</v>
      </c>
      <c r="J6923">
        <v>2.0015726089477539</v>
      </c>
      <c r="K6923">
        <v>1.763681173324585</v>
      </c>
      <c r="L6923">
        <v>68.5247802734375</v>
      </c>
      <c r="M6923">
        <v>-0.23789146542549133</v>
      </c>
      <c r="N6923">
        <v>0.20791862905025482</v>
      </c>
      <c r="O6923">
        <v>4.3230157345533371E-2</v>
      </c>
      <c r="P6923">
        <v>-0.57988715171813965</v>
      </c>
      <c r="Q6923">
        <v>-0.50434988737106323</v>
      </c>
      <c r="R6923">
        <v>-0.34692409634590149</v>
      </c>
      <c r="S6923">
        <v>-0.23789146542549133</v>
      </c>
      <c r="T6923">
        <v>-0.12885883450508118</v>
      </c>
      <c r="U6923">
        <v>2.8566978871822357E-2</v>
      </c>
      <c r="V6923">
        <v>0.10410424321889877</v>
      </c>
    </row>
    <row r="6924" spans="1:22" x14ac:dyDescent="0.25">
      <c r="A6924" t="s">
        <v>125</v>
      </c>
      <c r="B6924" t="s">
        <v>86</v>
      </c>
      <c r="C6924" t="s">
        <v>102</v>
      </c>
      <c r="D6924" t="s">
        <v>109</v>
      </c>
      <c r="E6924" t="s">
        <v>89</v>
      </c>
      <c r="F6924" t="s">
        <v>51</v>
      </c>
      <c r="G6924">
        <v>103</v>
      </c>
      <c r="H6924">
        <v>10</v>
      </c>
      <c r="I6924">
        <f>IF(VLOOKUP(Data!$A6924,summermonths, 2, FALSE) = 1, VLOOKUP(Data!$H6924,rateblocks, 2, FALSE), VLOOKUP(Data!H6924, rateblocks,3, FALSE))</f>
        <v>2</v>
      </c>
      <c r="J6924">
        <v>2.2867605686187744</v>
      </c>
      <c r="K6924">
        <v>2.0759708881378174</v>
      </c>
      <c r="L6924">
        <v>77.174758911132813</v>
      </c>
      <c r="M6924">
        <v>-0.21078972518444061</v>
      </c>
      <c r="N6924">
        <v>0.42843303084373474</v>
      </c>
      <c r="O6924">
        <v>0.18355485796928406</v>
      </c>
      <c r="P6924">
        <v>-0.91549932956695557</v>
      </c>
      <c r="Q6924">
        <v>-0.75984877347946167</v>
      </c>
      <c r="R6924">
        <v>-0.43546023964881897</v>
      </c>
      <c r="S6924">
        <v>-0.21078972518444061</v>
      </c>
      <c r="T6924">
        <v>1.38807762414217E-2</v>
      </c>
      <c r="U6924">
        <v>0.33826929330825806</v>
      </c>
      <c r="V6924">
        <v>0.49391990900039673</v>
      </c>
    </row>
    <row r="6925" spans="1:22" x14ac:dyDescent="0.25">
      <c r="A6925" t="s">
        <v>99</v>
      </c>
      <c r="B6925" t="s">
        <v>86</v>
      </c>
      <c r="C6925" t="s">
        <v>101</v>
      </c>
      <c r="D6925" t="s">
        <v>64</v>
      </c>
      <c r="E6925" t="s">
        <v>89</v>
      </c>
      <c r="F6925" t="s">
        <v>51</v>
      </c>
      <c r="G6925">
        <v>103</v>
      </c>
      <c r="H6925">
        <v>17</v>
      </c>
      <c r="I6925">
        <f>IF(VLOOKUP(Data!$A6925,summermonths, 2, FALSE) = 1, VLOOKUP(Data!$H6925,rateblocks, 2, FALSE), VLOOKUP(Data!H6925, rateblocks,3, FALSE))</f>
        <v>1</v>
      </c>
      <c r="J6925">
        <v>2.5350840091705322</v>
      </c>
      <c r="K6925">
        <v>2.2148103713989258</v>
      </c>
      <c r="L6925">
        <v>80.026817321777344</v>
      </c>
      <c r="M6925">
        <v>-0.32027360796928406</v>
      </c>
      <c r="N6925">
        <v>0.23063516616821289</v>
      </c>
      <c r="O6925">
        <v>5.3192578256130219E-2</v>
      </c>
      <c r="P6925">
        <v>-0.69963467121124268</v>
      </c>
      <c r="Q6925">
        <v>-0.6158444881439209</v>
      </c>
      <c r="R6925">
        <v>-0.4412187933921814</v>
      </c>
      <c r="S6925">
        <v>-0.32027360796928406</v>
      </c>
      <c r="T6925">
        <v>-0.19932840764522552</v>
      </c>
      <c r="U6925">
        <v>-2.4702750146389008E-2</v>
      </c>
      <c r="V6925">
        <v>5.908748134970665E-2</v>
      </c>
    </row>
    <row r="6926" spans="1:22" x14ac:dyDescent="0.25">
      <c r="A6926" t="s">
        <v>96</v>
      </c>
      <c r="B6926" t="s">
        <v>86</v>
      </c>
      <c r="C6926" t="s">
        <v>102</v>
      </c>
      <c r="D6926" t="s">
        <v>67</v>
      </c>
      <c r="E6926" t="s">
        <v>89</v>
      </c>
      <c r="F6926" t="s">
        <v>51</v>
      </c>
      <c r="G6926">
        <v>103</v>
      </c>
      <c r="H6926">
        <v>15</v>
      </c>
      <c r="I6926">
        <f>IF(VLOOKUP(Data!$A6926,summermonths, 2, FALSE) = 1, VLOOKUP(Data!$H6926,rateblocks, 2, FALSE), VLOOKUP(Data!H6926, rateblocks,3, FALSE))</f>
        <v>1</v>
      </c>
      <c r="J6926">
        <v>2.5881946086883545</v>
      </c>
      <c r="K6926">
        <v>2.402815580368042</v>
      </c>
      <c r="L6926">
        <v>73.543685913085938</v>
      </c>
      <c r="M6926">
        <v>-0.18537916243076324</v>
      </c>
      <c r="N6926">
        <v>0.6696169376373291</v>
      </c>
      <c r="O6926">
        <v>0.44838684797286987</v>
      </c>
      <c r="P6926">
        <v>-1.2868009805679321</v>
      </c>
      <c r="Q6926">
        <v>-1.0435278415679932</v>
      </c>
      <c r="R6926">
        <v>-0.53652662038803101</v>
      </c>
      <c r="S6926">
        <v>-0.18537916243076324</v>
      </c>
      <c r="T6926">
        <v>0.16576831042766571</v>
      </c>
      <c r="U6926">
        <v>0.67276948690414429</v>
      </c>
      <c r="V6926">
        <v>0.91604268550872803</v>
      </c>
    </row>
    <row r="6927" spans="1:22" x14ac:dyDescent="0.25">
      <c r="A6927" t="s">
        <v>99</v>
      </c>
      <c r="B6927" t="s">
        <v>86</v>
      </c>
      <c r="C6927" t="s">
        <v>101</v>
      </c>
      <c r="D6927" t="s">
        <v>64</v>
      </c>
      <c r="E6927" t="s">
        <v>89</v>
      </c>
      <c r="F6927" t="s">
        <v>51</v>
      </c>
      <c r="G6927">
        <v>103</v>
      </c>
      <c r="H6927">
        <v>12</v>
      </c>
      <c r="I6927">
        <f>IF(VLOOKUP(Data!$A6927,summermonths, 2, FALSE) = 1, VLOOKUP(Data!$H6927,rateblocks, 2, FALSE), VLOOKUP(Data!H6927, rateblocks,3, FALSE))</f>
        <v>1</v>
      </c>
      <c r="J6927">
        <v>2.6764218807220459</v>
      </c>
      <c r="K6927">
        <v>2.4176652431488037</v>
      </c>
      <c r="L6927">
        <v>81.8326416015625</v>
      </c>
      <c r="M6927">
        <v>-0.25875669717788696</v>
      </c>
      <c r="N6927">
        <v>0.30501118302345276</v>
      </c>
      <c r="O6927">
        <v>9.3031823635101318E-2</v>
      </c>
      <c r="P6927">
        <v>-0.7604554295539856</v>
      </c>
      <c r="Q6927">
        <v>-0.64964425563812256</v>
      </c>
      <c r="R6927">
        <v>-0.41870471835136414</v>
      </c>
      <c r="S6927">
        <v>-0.25875669717788696</v>
      </c>
      <c r="T6927">
        <v>-9.880867600440979E-2</v>
      </c>
      <c r="U6927">
        <v>0.13213086128234863</v>
      </c>
      <c r="V6927">
        <v>0.24294205009937286</v>
      </c>
    </row>
    <row r="6928" spans="1:22" x14ac:dyDescent="0.25">
      <c r="A6928" t="s">
        <v>99</v>
      </c>
      <c r="B6928" t="s">
        <v>86</v>
      </c>
      <c r="C6928" t="s">
        <v>101</v>
      </c>
      <c r="D6928" t="s">
        <v>64</v>
      </c>
      <c r="E6928" t="s">
        <v>89</v>
      </c>
      <c r="F6928" t="s">
        <v>51</v>
      </c>
      <c r="G6928">
        <v>103</v>
      </c>
      <c r="H6928">
        <v>9</v>
      </c>
      <c r="I6928">
        <f>IF(VLOOKUP(Data!$A6928,summermonths, 2, FALSE) = 1, VLOOKUP(Data!$H6928,rateblocks, 2, FALSE), VLOOKUP(Data!H6928, rateblocks,3, FALSE))</f>
        <v>2</v>
      </c>
      <c r="J6928">
        <v>2.4427180290222168</v>
      </c>
      <c r="K6928">
        <v>2.2041702270507813</v>
      </c>
      <c r="L6928">
        <v>74.958854675292969</v>
      </c>
      <c r="M6928">
        <v>-0.23854796588420868</v>
      </c>
      <c r="N6928">
        <v>0.25629648566246033</v>
      </c>
      <c r="O6928">
        <v>6.5687887370586395E-2</v>
      </c>
      <c r="P6928">
        <v>-0.66011816263198853</v>
      </c>
      <c r="Q6928">
        <v>-0.56700515747070313</v>
      </c>
      <c r="R6928">
        <v>-0.3729499876499176</v>
      </c>
      <c r="S6928">
        <v>-0.23854796588420868</v>
      </c>
      <c r="T6928">
        <v>-0.10414595901966095</v>
      </c>
      <c r="U6928">
        <v>8.9909195899963379E-2</v>
      </c>
      <c r="V6928">
        <v>0.18302223086357117</v>
      </c>
    </row>
    <row r="6929" spans="1:22" x14ac:dyDescent="0.25">
      <c r="A6929" t="s">
        <v>95</v>
      </c>
      <c r="B6929" t="s">
        <v>86</v>
      </c>
      <c r="C6929" t="s">
        <v>101</v>
      </c>
      <c r="D6929" t="s">
        <v>60</v>
      </c>
      <c r="E6929" t="s">
        <v>89</v>
      </c>
      <c r="F6929" t="s">
        <v>51</v>
      </c>
      <c r="G6929">
        <v>103</v>
      </c>
      <c r="H6929">
        <v>14</v>
      </c>
      <c r="I6929">
        <f>IF(VLOOKUP(Data!$A6929,summermonths, 2, FALSE) = 1, VLOOKUP(Data!$H6929,rateblocks, 2, FALSE), VLOOKUP(Data!H6929, rateblocks,3, FALSE))</f>
        <v>1</v>
      </c>
      <c r="J6929">
        <v>1.7694021463394165</v>
      </c>
      <c r="K6929">
        <v>1.9154247045516968</v>
      </c>
      <c r="L6929">
        <v>67.244659423828125</v>
      </c>
      <c r="M6929">
        <v>0.14602263271808624</v>
      </c>
      <c r="N6929">
        <v>0.24880248308181763</v>
      </c>
      <c r="O6929">
        <v>6.1902675777673721E-2</v>
      </c>
      <c r="P6929">
        <v>-0.26322102546691895</v>
      </c>
      <c r="Q6929">
        <v>-0.17283058166503906</v>
      </c>
      <c r="R6929">
        <v>1.5550483018159866E-2</v>
      </c>
      <c r="S6929">
        <v>0.14602263271808624</v>
      </c>
      <c r="T6929">
        <v>0.27649477124214172</v>
      </c>
      <c r="U6929">
        <v>0.46487584710121155</v>
      </c>
      <c r="V6929">
        <v>0.55526632070541382</v>
      </c>
    </row>
    <row r="6930" spans="1:22" x14ac:dyDescent="0.25">
      <c r="A6930" t="s">
        <v>122</v>
      </c>
      <c r="B6930" t="s">
        <v>86</v>
      </c>
      <c r="C6930" t="s">
        <v>101</v>
      </c>
      <c r="D6930" t="s">
        <v>111</v>
      </c>
      <c r="E6930" t="s">
        <v>89</v>
      </c>
      <c r="F6930" t="s">
        <v>51</v>
      </c>
      <c r="G6930">
        <v>103</v>
      </c>
      <c r="H6930">
        <v>6</v>
      </c>
      <c r="I6930">
        <f>IF(VLOOKUP(Data!$A6930,summermonths, 2, FALSE) = 1, VLOOKUP(Data!$H6930,rateblocks, 2, FALSE), VLOOKUP(Data!H6930, rateblocks,3, FALSE))</f>
        <v>3</v>
      </c>
      <c r="J6930">
        <v>2.6489691734313965</v>
      </c>
      <c r="K6930">
        <v>2.6327304840087891</v>
      </c>
      <c r="L6930">
        <v>51.461166381835938</v>
      </c>
      <c r="M6930">
        <v>-1.62386205047369E-2</v>
      </c>
      <c r="N6930">
        <v>0.16883362829685211</v>
      </c>
      <c r="O6930">
        <v>2.8504794463515282E-2</v>
      </c>
      <c r="P6930">
        <v>-0.29394522309303284</v>
      </c>
      <c r="Q6930">
        <v>-0.23260761797428131</v>
      </c>
      <c r="R6930">
        <v>-0.10477506369352341</v>
      </c>
      <c r="S6930">
        <v>-1.62386205047369E-2</v>
      </c>
      <c r="T6930">
        <v>7.2297818958759308E-2</v>
      </c>
      <c r="U6930">
        <v>0.20013037323951721</v>
      </c>
      <c r="V6930">
        <v>0.26146799325942993</v>
      </c>
    </row>
    <row r="6931" spans="1:22" x14ac:dyDescent="0.25">
      <c r="A6931" t="s">
        <v>99</v>
      </c>
      <c r="B6931" t="s">
        <v>86</v>
      </c>
      <c r="C6931" t="s">
        <v>101</v>
      </c>
      <c r="D6931" t="s">
        <v>64</v>
      </c>
      <c r="E6931" t="s">
        <v>89</v>
      </c>
      <c r="F6931" t="s">
        <v>51</v>
      </c>
      <c r="G6931">
        <v>103</v>
      </c>
      <c r="H6931">
        <v>14</v>
      </c>
      <c r="I6931">
        <f>IF(VLOOKUP(Data!$A6931,summermonths, 2, FALSE) = 1, VLOOKUP(Data!$H6931,rateblocks, 2, FALSE), VLOOKUP(Data!H6931, rateblocks,3, FALSE))</f>
        <v>1</v>
      </c>
      <c r="J6931">
        <v>2.5563163757324219</v>
      </c>
      <c r="K6931">
        <v>2.4869000911712646</v>
      </c>
      <c r="L6931">
        <v>82.545074462890625</v>
      </c>
      <c r="M6931">
        <v>-6.9416254758834839E-2</v>
      </c>
      <c r="N6931">
        <v>0.31845706701278687</v>
      </c>
      <c r="O6931">
        <v>0.10141490399837494</v>
      </c>
      <c r="P6931">
        <v>-0.59323149919509888</v>
      </c>
      <c r="Q6931">
        <v>-0.47753539681434631</v>
      </c>
      <c r="R6931">
        <v>-0.23641529679298401</v>
      </c>
      <c r="S6931">
        <v>-6.9416254758834839E-2</v>
      </c>
      <c r="T6931">
        <v>9.7582794725894928E-2</v>
      </c>
      <c r="U6931">
        <v>0.33870288729667664</v>
      </c>
      <c r="V6931">
        <v>0.45439901947975159</v>
      </c>
    </row>
    <row r="6932" spans="1:22" x14ac:dyDescent="0.25">
      <c r="A6932" t="s">
        <v>125</v>
      </c>
      <c r="B6932" t="s">
        <v>86</v>
      </c>
      <c r="C6932" t="s">
        <v>102</v>
      </c>
      <c r="D6932" t="s">
        <v>109</v>
      </c>
      <c r="E6932" t="s">
        <v>89</v>
      </c>
      <c r="F6932" t="s">
        <v>51</v>
      </c>
      <c r="G6932">
        <v>103</v>
      </c>
      <c r="H6932">
        <v>5</v>
      </c>
      <c r="I6932">
        <f>IF(VLOOKUP(Data!$A6932,summermonths, 2, FALSE) = 1, VLOOKUP(Data!$H6932,rateblocks, 2, FALSE), VLOOKUP(Data!H6932, rateblocks,3, FALSE))</f>
        <v>3</v>
      </c>
      <c r="J6932">
        <v>2.7973208427429199</v>
      </c>
      <c r="K6932">
        <v>2.6806795597076416</v>
      </c>
      <c r="L6932">
        <v>59</v>
      </c>
      <c r="M6932">
        <v>-0.11664111912250519</v>
      </c>
      <c r="N6932">
        <v>0.22241538763046265</v>
      </c>
      <c r="O6932">
        <v>4.9468602985143661E-2</v>
      </c>
      <c r="P6932">
        <v>-0.48248186707496643</v>
      </c>
      <c r="Q6932">
        <v>-0.40167790651321411</v>
      </c>
      <c r="R6932">
        <v>-0.23327586054801941</v>
      </c>
      <c r="S6932">
        <v>-0.11664111912250519</v>
      </c>
      <c r="T6932">
        <v>-6.3758147916814778E-6</v>
      </c>
      <c r="U6932">
        <v>0.16839566826820374</v>
      </c>
      <c r="V6932">
        <v>0.24919964373111725</v>
      </c>
    </row>
    <row r="6933" spans="1:22" x14ac:dyDescent="0.25">
      <c r="A6933" t="s">
        <v>124</v>
      </c>
      <c r="B6933" t="s">
        <v>86</v>
      </c>
      <c r="C6933" t="s">
        <v>102</v>
      </c>
      <c r="D6933" t="s">
        <v>105</v>
      </c>
      <c r="E6933" t="s">
        <v>89</v>
      </c>
      <c r="F6933" t="s">
        <v>51</v>
      </c>
      <c r="G6933">
        <v>103</v>
      </c>
      <c r="H6933">
        <v>12</v>
      </c>
      <c r="I6933">
        <f>IF(VLOOKUP(Data!$A6933,summermonths, 2, FALSE) = 1, VLOOKUP(Data!$H6933,rateblocks, 2, FALSE), VLOOKUP(Data!H6933, rateblocks,3, FALSE))</f>
        <v>2</v>
      </c>
      <c r="J6933">
        <v>2.0503957271575928</v>
      </c>
      <c r="K6933">
        <v>2.2015533447265625</v>
      </c>
      <c r="L6933">
        <v>87.184463500976563</v>
      </c>
      <c r="M6933">
        <v>0.15115757286548615</v>
      </c>
      <c r="N6933">
        <v>0.41615781188011169</v>
      </c>
      <c r="O6933">
        <v>0.17318733036518097</v>
      </c>
      <c r="P6933">
        <v>-0.53336113691329956</v>
      </c>
      <c r="Q6933">
        <v>-0.38217011094093323</v>
      </c>
      <c r="R6933">
        <v>-6.707579642534256E-2</v>
      </c>
      <c r="S6933">
        <v>0.15115757286548615</v>
      </c>
      <c r="T6933">
        <v>0.36939093470573425</v>
      </c>
      <c r="U6933">
        <v>0.68448525667190552</v>
      </c>
      <c r="V6933">
        <v>0.83567625284194946</v>
      </c>
    </row>
    <row r="6934" spans="1:22" x14ac:dyDescent="0.25">
      <c r="A6934" t="s">
        <v>124</v>
      </c>
      <c r="B6934" t="s">
        <v>86</v>
      </c>
      <c r="C6934" t="s">
        <v>101</v>
      </c>
      <c r="D6934" t="s">
        <v>108</v>
      </c>
      <c r="E6934" t="s">
        <v>89</v>
      </c>
      <c r="F6934" t="s">
        <v>51</v>
      </c>
      <c r="G6934">
        <v>103</v>
      </c>
      <c r="H6934">
        <v>9</v>
      </c>
      <c r="I6934">
        <f>IF(VLOOKUP(Data!$A6934,summermonths, 2, FALSE) = 1, VLOOKUP(Data!$H6934,rateblocks, 2, FALSE), VLOOKUP(Data!H6934, rateblocks,3, FALSE))</f>
        <v>2</v>
      </c>
      <c r="J6934">
        <v>2.0257010459899902</v>
      </c>
      <c r="K6934">
        <v>2.0321173667907715</v>
      </c>
      <c r="L6934">
        <v>62.362922668457031</v>
      </c>
      <c r="M6934">
        <v>6.4163175411522388E-3</v>
      </c>
      <c r="N6934">
        <v>0.2358475923538208</v>
      </c>
      <c r="O6934">
        <v>5.5624086409807205E-2</v>
      </c>
      <c r="P6934">
        <v>-0.38151845335960388</v>
      </c>
      <c r="Q6934">
        <v>-0.29583454132080078</v>
      </c>
      <c r="R6934">
        <v>-0.11726228147745132</v>
      </c>
      <c r="S6934">
        <v>6.4163175411522388E-3</v>
      </c>
      <c r="T6934">
        <v>0.13009491562843323</v>
      </c>
      <c r="U6934">
        <v>0.30866718292236328</v>
      </c>
      <c r="V6934">
        <v>0.39435109496116638</v>
      </c>
    </row>
    <row r="6935" spans="1:22" x14ac:dyDescent="0.25">
      <c r="A6935" t="s">
        <v>95</v>
      </c>
      <c r="B6935" t="s">
        <v>86</v>
      </c>
      <c r="C6935" t="s">
        <v>102</v>
      </c>
      <c r="D6935" t="s">
        <v>66</v>
      </c>
      <c r="E6935" t="s">
        <v>89</v>
      </c>
      <c r="F6935" t="s">
        <v>51</v>
      </c>
      <c r="G6935">
        <v>103</v>
      </c>
      <c r="H6935">
        <v>17</v>
      </c>
      <c r="I6935">
        <f>IF(VLOOKUP(Data!$A6935,summermonths, 2, FALSE) = 1, VLOOKUP(Data!$H6935,rateblocks, 2, FALSE), VLOOKUP(Data!H6935, rateblocks,3, FALSE))</f>
        <v>1</v>
      </c>
      <c r="J6935">
        <v>2.257338285446167</v>
      </c>
      <c r="K6935">
        <v>2.1916019916534424</v>
      </c>
      <c r="L6935">
        <v>78.57281494140625</v>
      </c>
      <c r="M6935">
        <v>-6.5736390650272369E-2</v>
      </c>
      <c r="N6935">
        <v>0.52460199594497681</v>
      </c>
      <c r="O6935">
        <v>0.27520725131034851</v>
      </c>
      <c r="P6935">
        <v>-0.92862987518310547</v>
      </c>
      <c r="Q6935">
        <v>-0.73804092407226563</v>
      </c>
      <c r="R6935">
        <v>-0.34083795547485352</v>
      </c>
      <c r="S6935">
        <v>-6.5736390650272369E-2</v>
      </c>
      <c r="T6935">
        <v>0.20936515927314758</v>
      </c>
      <c r="U6935">
        <v>0.6065680980682373</v>
      </c>
      <c r="V6935">
        <v>0.79715710878372192</v>
      </c>
    </row>
    <row r="6936" spans="1:22" x14ac:dyDescent="0.25">
      <c r="A6936" t="s">
        <v>99</v>
      </c>
      <c r="B6936" t="s">
        <v>86</v>
      </c>
      <c r="C6936" t="s">
        <v>102</v>
      </c>
      <c r="D6936" t="s">
        <v>70</v>
      </c>
      <c r="E6936" t="s">
        <v>89</v>
      </c>
      <c r="F6936" t="s">
        <v>51</v>
      </c>
      <c r="G6936">
        <v>103</v>
      </c>
      <c r="H6936">
        <v>14</v>
      </c>
      <c r="I6936">
        <f>IF(VLOOKUP(Data!$A6936,summermonths, 2, FALSE) = 1, VLOOKUP(Data!$H6936,rateblocks, 2, FALSE), VLOOKUP(Data!H6936, rateblocks,3, FALSE))</f>
        <v>1</v>
      </c>
      <c r="J6936">
        <v>3.2781965732574463</v>
      </c>
      <c r="K6936">
        <v>2.9259707927703857</v>
      </c>
      <c r="L6936">
        <v>93.708740234375</v>
      </c>
      <c r="M6936">
        <v>-0.35222569108009338</v>
      </c>
      <c r="N6936">
        <v>0.74427342414855957</v>
      </c>
      <c r="O6936">
        <v>0.55394291877746582</v>
      </c>
      <c r="P6936">
        <v>-1.576446533203125</v>
      </c>
      <c r="Q6936">
        <v>-1.3060504198074341</v>
      </c>
      <c r="R6936">
        <v>-0.74252307415008545</v>
      </c>
      <c r="S6936">
        <v>-0.35222569108009338</v>
      </c>
      <c r="T6936">
        <v>3.8071673363447189E-2</v>
      </c>
      <c r="U6936">
        <v>0.60159909725189209</v>
      </c>
      <c r="V6936">
        <v>0.87199515104293823</v>
      </c>
    </row>
    <row r="6937" spans="1:22" x14ac:dyDescent="0.25">
      <c r="A6937" t="s">
        <v>123</v>
      </c>
      <c r="B6937" t="s">
        <v>86</v>
      </c>
      <c r="C6937" t="s">
        <v>102</v>
      </c>
      <c r="D6937" t="s">
        <v>112</v>
      </c>
      <c r="E6937" t="s">
        <v>89</v>
      </c>
      <c r="F6937" t="s">
        <v>51</v>
      </c>
      <c r="G6937">
        <v>103</v>
      </c>
      <c r="H6937">
        <v>11</v>
      </c>
      <c r="I6937">
        <f>IF(VLOOKUP(Data!$A6937,summermonths, 2, FALSE) = 1, VLOOKUP(Data!$H6937,rateblocks, 2, FALSE), VLOOKUP(Data!H6937, rateblocks,3, FALSE))</f>
        <v>2</v>
      </c>
      <c r="J6937">
        <v>1.61390221118927</v>
      </c>
      <c r="K6937">
        <v>2.065436840057373</v>
      </c>
      <c r="L6937">
        <v>82.339805603027344</v>
      </c>
      <c r="M6937">
        <v>0.45153465867042542</v>
      </c>
      <c r="N6937">
        <v>0.47264781594276428</v>
      </c>
      <c r="O6937">
        <v>0.22339595854282379</v>
      </c>
      <c r="P6937">
        <v>-0.32590180635452271</v>
      </c>
      <c r="Q6937">
        <v>-0.1541878879070282</v>
      </c>
      <c r="R6937">
        <v>0.20367790758609772</v>
      </c>
      <c r="S6937">
        <v>0.45153465867042542</v>
      </c>
      <c r="T6937">
        <v>0.69939142465591431</v>
      </c>
      <c r="U6937">
        <v>1.0572571754455566</v>
      </c>
      <c r="V6937">
        <v>1.2289711236953735</v>
      </c>
    </row>
    <row r="6938" spans="1:22" x14ac:dyDescent="0.25">
      <c r="A6938" t="s">
        <v>124</v>
      </c>
      <c r="B6938" t="s">
        <v>86</v>
      </c>
      <c r="C6938" t="s">
        <v>102</v>
      </c>
      <c r="D6938" t="s">
        <v>105</v>
      </c>
      <c r="E6938" t="s">
        <v>89</v>
      </c>
      <c r="F6938" t="s">
        <v>51</v>
      </c>
      <c r="G6938">
        <v>103</v>
      </c>
      <c r="H6938">
        <v>24</v>
      </c>
      <c r="I6938">
        <f>IF(VLOOKUP(Data!$A6938,summermonths, 2, FALSE) = 1, VLOOKUP(Data!$H6938,rateblocks, 2, FALSE), VLOOKUP(Data!H6938, rateblocks,3, FALSE))</f>
        <v>3</v>
      </c>
      <c r="J6938">
        <v>2.8241736888885498</v>
      </c>
      <c r="K6938">
        <v>2.9653398990631104</v>
      </c>
      <c r="L6938">
        <v>63.349514007568359</v>
      </c>
      <c r="M6938">
        <v>0.14116616547107697</v>
      </c>
      <c r="N6938">
        <v>0.28295972943305969</v>
      </c>
      <c r="O6938">
        <v>8.0066211521625519E-2</v>
      </c>
      <c r="P6938">
        <v>-0.32426115870475769</v>
      </c>
      <c r="Q6938">
        <v>-0.22146132588386536</v>
      </c>
      <c r="R6938">
        <v>-7.2180619463324547E-3</v>
      </c>
      <c r="S6938">
        <v>0.14116616547107697</v>
      </c>
      <c r="T6938">
        <v>0.28955039381980896</v>
      </c>
      <c r="U6938">
        <v>0.50379365682601929</v>
      </c>
      <c r="V6938">
        <v>0.60659348964691162</v>
      </c>
    </row>
    <row r="6939" spans="1:22" x14ac:dyDescent="0.25">
      <c r="A6939" t="s">
        <v>124</v>
      </c>
      <c r="B6939" t="s">
        <v>86</v>
      </c>
      <c r="C6939" t="s">
        <v>101</v>
      </c>
      <c r="D6939" t="s">
        <v>108</v>
      </c>
      <c r="E6939" t="s">
        <v>89</v>
      </c>
      <c r="F6939" t="s">
        <v>51</v>
      </c>
      <c r="G6939">
        <v>103</v>
      </c>
      <c r="H6939">
        <v>14</v>
      </c>
      <c r="I6939">
        <f>IF(VLOOKUP(Data!$A6939,summermonths, 2, FALSE) = 1, VLOOKUP(Data!$H6939,rateblocks, 2, FALSE), VLOOKUP(Data!H6939, rateblocks,3, FALSE))</f>
        <v>2</v>
      </c>
      <c r="J6939">
        <v>1.9658747911453247</v>
      </c>
      <c r="K6939">
        <v>1.9836338758468628</v>
      </c>
      <c r="L6939">
        <v>73.608413696289062</v>
      </c>
      <c r="M6939">
        <v>1.7759060487151146E-2</v>
      </c>
      <c r="N6939">
        <v>0.22502706944942474</v>
      </c>
      <c r="O6939">
        <v>5.0637181848287582E-2</v>
      </c>
      <c r="P6939">
        <v>-0.35237753391265869</v>
      </c>
      <c r="Q6939">
        <v>-0.27062472701072693</v>
      </c>
      <c r="R6939">
        <v>-0.10024525225162506</v>
      </c>
      <c r="S6939">
        <v>1.7759060487151146E-2</v>
      </c>
      <c r="T6939">
        <v>0.13576337695121765</v>
      </c>
      <c r="U6939">
        <v>0.30614286661148071</v>
      </c>
      <c r="V6939">
        <v>0.38789564371109009</v>
      </c>
    </row>
    <row r="6940" spans="1:22" x14ac:dyDescent="0.25">
      <c r="A6940" t="s">
        <v>124</v>
      </c>
      <c r="B6940" t="s">
        <v>86</v>
      </c>
      <c r="C6940" t="s">
        <v>102</v>
      </c>
      <c r="D6940" t="s">
        <v>105</v>
      </c>
      <c r="E6940" t="s">
        <v>89</v>
      </c>
      <c r="F6940" t="s">
        <v>51</v>
      </c>
      <c r="G6940">
        <v>103</v>
      </c>
      <c r="H6940">
        <v>13</v>
      </c>
      <c r="I6940">
        <f>IF(VLOOKUP(Data!$A6940,summermonths, 2, FALSE) = 1, VLOOKUP(Data!$H6940,rateblocks, 2, FALSE), VLOOKUP(Data!H6940, rateblocks,3, FALSE))</f>
        <v>2</v>
      </c>
      <c r="J6940">
        <v>2.2072379589080811</v>
      </c>
      <c r="K6940">
        <v>2.2847087383270264</v>
      </c>
      <c r="L6940">
        <v>87.388351440429687</v>
      </c>
      <c r="M6940">
        <v>7.7470704913139343E-2</v>
      </c>
      <c r="N6940">
        <v>0.49813038110733032</v>
      </c>
      <c r="O6940">
        <v>0.24813388288021088</v>
      </c>
      <c r="P6940">
        <v>-0.74188083410263062</v>
      </c>
      <c r="Q6940">
        <v>-0.56090909242630005</v>
      </c>
      <c r="R6940">
        <v>-0.18374912440776825</v>
      </c>
      <c r="S6940">
        <v>7.7470704913139343E-2</v>
      </c>
      <c r="T6940">
        <v>0.33869051933288574</v>
      </c>
      <c r="U6940">
        <v>0.71585047245025635</v>
      </c>
      <c r="V6940">
        <v>0.89682227373123169</v>
      </c>
    </row>
    <row r="6941" spans="1:22" x14ac:dyDescent="0.25">
      <c r="A6941" t="s">
        <v>95</v>
      </c>
      <c r="B6941" t="s">
        <v>86</v>
      </c>
      <c r="C6941" t="s">
        <v>102</v>
      </c>
      <c r="D6941" t="s">
        <v>66</v>
      </c>
      <c r="E6941" t="s">
        <v>89</v>
      </c>
      <c r="F6941" t="s">
        <v>51</v>
      </c>
      <c r="G6941">
        <v>103</v>
      </c>
      <c r="H6941">
        <v>12</v>
      </c>
      <c r="I6941">
        <f>IF(VLOOKUP(Data!$A6941,summermonths, 2, FALSE) = 1, VLOOKUP(Data!$H6941,rateblocks, 2, FALSE), VLOOKUP(Data!H6941, rateblocks,3, FALSE))</f>
        <v>1</v>
      </c>
      <c r="J6941">
        <v>2.4600515365600586</v>
      </c>
      <c r="K6941">
        <v>2.216893196105957</v>
      </c>
      <c r="L6941">
        <v>81.155342102050781</v>
      </c>
      <c r="M6941">
        <v>-0.2431582510471344</v>
      </c>
      <c r="N6941">
        <v>0.50259655714035034</v>
      </c>
      <c r="O6941">
        <v>0.25260329246520996</v>
      </c>
      <c r="P6941">
        <v>-1.0698560476303101</v>
      </c>
      <c r="Q6941">
        <v>-0.88726162910461426</v>
      </c>
      <c r="R6941">
        <v>-0.50672012567520142</v>
      </c>
      <c r="S6941">
        <v>-0.2431582510471344</v>
      </c>
      <c r="T6941">
        <v>2.040364034473896E-2</v>
      </c>
      <c r="U6941">
        <v>0.40094515681266785</v>
      </c>
      <c r="V6941">
        <v>0.58353954553604126</v>
      </c>
    </row>
    <row r="6942" spans="1:22" x14ac:dyDescent="0.25">
      <c r="A6942" t="s">
        <v>124</v>
      </c>
      <c r="B6942" t="s">
        <v>86</v>
      </c>
      <c r="C6942" t="s">
        <v>102</v>
      </c>
      <c r="D6942" t="s">
        <v>105</v>
      </c>
      <c r="E6942" t="s">
        <v>89</v>
      </c>
      <c r="F6942" t="s">
        <v>51</v>
      </c>
      <c r="G6942">
        <v>103</v>
      </c>
      <c r="H6942">
        <v>18</v>
      </c>
      <c r="I6942">
        <f>IF(VLOOKUP(Data!$A6942,summermonths, 2, FALSE) = 1, VLOOKUP(Data!$H6942,rateblocks, 2, FALSE), VLOOKUP(Data!H6942, rateblocks,3, FALSE))</f>
        <v>1</v>
      </c>
      <c r="J6942">
        <v>1.9993734359741211</v>
      </c>
      <c r="K6942">
        <v>2.057281494140625</v>
      </c>
      <c r="L6942">
        <v>79.174758911132813</v>
      </c>
      <c r="M6942">
        <v>5.7908143848180771E-2</v>
      </c>
      <c r="N6942">
        <v>0.4639456570148468</v>
      </c>
      <c r="O6942">
        <v>0.2152455747127533</v>
      </c>
      <c r="P6942">
        <v>-0.70521456003189087</v>
      </c>
      <c r="Q6942">
        <v>-0.53666216135025024</v>
      </c>
      <c r="R6942">
        <v>-0.18538519740104675</v>
      </c>
      <c r="S6942">
        <v>5.7908143848180771E-2</v>
      </c>
      <c r="T6942">
        <v>0.30120149254798889</v>
      </c>
      <c r="U6942">
        <v>0.65247845649719238</v>
      </c>
      <c r="V6942">
        <v>0.82103085517883301</v>
      </c>
    </row>
    <row r="6943" spans="1:22" x14ac:dyDescent="0.25">
      <c r="A6943" t="s">
        <v>96</v>
      </c>
      <c r="B6943" t="s">
        <v>86</v>
      </c>
      <c r="C6943" t="s">
        <v>102</v>
      </c>
      <c r="D6943" t="s">
        <v>67</v>
      </c>
      <c r="E6943" t="s">
        <v>89</v>
      </c>
      <c r="F6943" t="s">
        <v>51</v>
      </c>
      <c r="G6943">
        <v>103</v>
      </c>
      <c r="H6943">
        <v>4</v>
      </c>
      <c r="I6943">
        <f>IF(VLOOKUP(Data!$A6943,summermonths, 2, FALSE) = 1, VLOOKUP(Data!$H6943,rateblocks, 2, FALSE), VLOOKUP(Data!H6943, rateblocks,3, FALSE))</f>
        <v>3</v>
      </c>
      <c r="J6943">
        <v>2.5990087985992432</v>
      </c>
      <c r="K6943">
        <v>2.8652427196502686</v>
      </c>
      <c r="L6943">
        <v>65.699028015136719</v>
      </c>
      <c r="M6943">
        <v>0.26623392105102539</v>
      </c>
      <c r="N6943">
        <v>0.42813542485237122</v>
      </c>
      <c r="O6943">
        <v>0.18329994380474091</v>
      </c>
      <c r="P6943">
        <v>-0.43798619508743286</v>
      </c>
      <c r="Q6943">
        <v>-0.28244370222091675</v>
      </c>
      <c r="R6943">
        <v>4.1719485074281693E-2</v>
      </c>
      <c r="S6943">
        <v>0.26623392105102539</v>
      </c>
      <c r="T6943">
        <v>0.49074834585189819</v>
      </c>
      <c r="U6943">
        <v>0.81491154432296753</v>
      </c>
      <c r="V6943">
        <v>0.97045403718948364</v>
      </c>
    </row>
    <row r="6944" spans="1:22" x14ac:dyDescent="0.25">
      <c r="A6944" t="s">
        <v>100</v>
      </c>
      <c r="B6944" t="s">
        <v>86</v>
      </c>
      <c r="C6944" t="s">
        <v>101</v>
      </c>
      <c r="D6944" t="s">
        <v>65</v>
      </c>
      <c r="E6944" t="s">
        <v>89</v>
      </c>
      <c r="F6944" t="s">
        <v>51</v>
      </c>
      <c r="G6944">
        <v>103</v>
      </c>
      <c r="H6944">
        <v>18</v>
      </c>
      <c r="I6944">
        <f>IF(VLOOKUP(Data!$A6944,summermonths, 2, FALSE) = 1, VLOOKUP(Data!$H6944,rateblocks, 2, FALSE), VLOOKUP(Data!H6944, rateblocks,3, FALSE))</f>
        <v>1</v>
      </c>
      <c r="J6944">
        <v>2.2209587097167969</v>
      </c>
      <c r="K6944">
        <v>2.2138147354125977</v>
      </c>
      <c r="L6944">
        <v>77.930274963378906</v>
      </c>
      <c r="M6944">
        <v>-7.1438816376030445E-3</v>
      </c>
      <c r="N6944">
        <v>0.21028852462768555</v>
      </c>
      <c r="O6944">
        <v>4.4221263378858566E-2</v>
      </c>
      <c r="P6944">
        <v>-0.35303771495819092</v>
      </c>
      <c r="Q6944">
        <v>-0.27663946151733398</v>
      </c>
      <c r="R6944">
        <v>-0.1174192950129509</v>
      </c>
      <c r="S6944">
        <v>-7.1438816376030445E-3</v>
      </c>
      <c r="T6944">
        <v>0.10313152521848679</v>
      </c>
      <c r="U6944">
        <v>0.26235169172286987</v>
      </c>
      <c r="V6944">
        <v>0.33874997496604919</v>
      </c>
    </row>
    <row r="6945" spans="1:22" x14ac:dyDescent="0.25">
      <c r="A6945" t="s">
        <v>125</v>
      </c>
      <c r="B6945" t="s">
        <v>86</v>
      </c>
      <c r="C6945" t="s">
        <v>101</v>
      </c>
      <c r="D6945" t="s">
        <v>110</v>
      </c>
      <c r="E6945" t="s">
        <v>89</v>
      </c>
      <c r="F6945" t="s">
        <v>51</v>
      </c>
      <c r="G6945">
        <v>103</v>
      </c>
      <c r="H6945">
        <v>16</v>
      </c>
      <c r="I6945">
        <f>IF(VLOOKUP(Data!$A6945,summermonths, 2, FALSE) = 1, VLOOKUP(Data!$H6945,rateblocks, 2, FALSE), VLOOKUP(Data!H6945, rateblocks,3, FALSE))</f>
        <v>2</v>
      </c>
      <c r="J6945">
        <v>2.107213020324707</v>
      </c>
      <c r="K6945">
        <v>1.8295631408691406</v>
      </c>
      <c r="L6945">
        <v>71.278022766113281</v>
      </c>
      <c r="M6945">
        <v>-0.27764981985092163</v>
      </c>
      <c r="N6945">
        <v>0.17436818778514862</v>
      </c>
      <c r="O6945">
        <v>3.0404264107346535E-2</v>
      </c>
      <c r="P6945">
        <v>-0.56445997953414917</v>
      </c>
      <c r="Q6945">
        <v>-0.50111162662506104</v>
      </c>
      <c r="R6945">
        <v>-0.36908859014511108</v>
      </c>
      <c r="S6945">
        <v>-0.27764981985092163</v>
      </c>
      <c r="T6945">
        <v>-0.18621104955673218</v>
      </c>
      <c r="U6945">
        <v>-5.4187994450330734E-2</v>
      </c>
      <c r="V6945">
        <v>9.160325862467289E-3</v>
      </c>
    </row>
    <row r="6946" spans="1:22" x14ac:dyDescent="0.25">
      <c r="A6946" t="s">
        <v>97</v>
      </c>
      <c r="B6946" t="s">
        <v>86</v>
      </c>
      <c r="C6946" t="s">
        <v>102</v>
      </c>
      <c r="D6946" t="s">
        <v>68</v>
      </c>
      <c r="E6946" t="s">
        <v>89</v>
      </c>
      <c r="F6946" t="s">
        <v>51</v>
      </c>
      <c r="G6946">
        <v>103</v>
      </c>
      <c r="H6946">
        <v>10</v>
      </c>
      <c r="I6946">
        <f>IF(VLOOKUP(Data!$A6946,summermonths, 2, FALSE) = 1, VLOOKUP(Data!$H6946,rateblocks, 2, FALSE), VLOOKUP(Data!H6946, rateblocks,3, FALSE))</f>
        <v>2</v>
      </c>
      <c r="J6946">
        <v>2.6777081489562988</v>
      </c>
      <c r="K6946">
        <v>2.292475700378418</v>
      </c>
      <c r="L6946">
        <v>74.5631103515625</v>
      </c>
      <c r="M6946">
        <v>-0.38523229956626892</v>
      </c>
      <c r="N6946">
        <v>0.59804201126098633</v>
      </c>
      <c r="O6946">
        <v>0.35765424370765686</v>
      </c>
      <c r="P6946">
        <v>-1.3689239025115967</v>
      </c>
      <c r="Q6946">
        <v>-1.1516540050506592</v>
      </c>
      <c r="R6946">
        <v>-0.69884586334228516</v>
      </c>
      <c r="S6946">
        <v>-0.38523229956626892</v>
      </c>
      <c r="T6946">
        <v>-7.1618765592575073E-2</v>
      </c>
      <c r="U6946">
        <v>0.38118937611579895</v>
      </c>
      <c r="V6946">
        <v>0.59845924377441406</v>
      </c>
    </row>
    <row r="6947" spans="1:22" x14ac:dyDescent="0.25">
      <c r="A6947" t="s">
        <v>125</v>
      </c>
      <c r="B6947" t="s">
        <v>86</v>
      </c>
      <c r="C6947" t="s">
        <v>102</v>
      </c>
      <c r="D6947" t="s">
        <v>109</v>
      </c>
      <c r="E6947" t="s">
        <v>89</v>
      </c>
      <c r="F6947" t="s">
        <v>51</v>
      </c>
      <c r="G6947">
        <v>103</v>
      </c>
      <c r="H6947">
        <v>6</v>
      </c>
      <c r="I6947">
        <f>IF(VLOOKUP(Data!$A6947,summermonths, 2, FALSE) = 1, VLOOKUP(Data!$H6947,rateblocks, 2, FALSE), VLOOKUP(Data!H6947, rateblocks,3, FALSE))</f>
        <v>3</v>
      </c>
      <c r="J6947">
        <v>2.5982153415679932</v>
      </c>
      <c r="K6947">
        <v>2.8066020011901855</v>
      </c>
      <c r="L6947">
        <v>58.330097198486328</v>
      </c>
      <c r="M6947">
        <v>0.20838657021522522</v>
      </c>
      <c r="N6947">
        <v>0.2464655339717865</v>
      </c>
      <c r="O6947">
        <v>6.0745257884263992E-2</v>
      </c>
      <c r="P6947">
        <v>-0.19701315462589264</v>
      </c>
      <c r="Q6947">
        <v>-0.10747171938419342</v>
      </c>
      <c r="R6947">
        <v>7.9139918088912964E-2</v>
      </c>
      <c r="S6947">
        <v>0.20838657021522522</v>
      </c>
      <c r="T6947">
        <v>0.33763322234153748</v>
      </c>
      <c r="U6947">
        <v>0.52424484491348267</v>
      </c>
      <c r="V6947">
        <v>0.61378628015518188</v>
      </c>
    </row>
    <row r="6948" spans="1:22" x14ac:dyDescent="0.25">
      <c r="A6948" t="s">
        <v>122</v>
      </c>
      <c r="B6948" t="s">
        <v>86</v>
      </c>
      <c r="C6948" t="s">
        <v>101</v>
      </c>
      <c r="D6948" t="s">
        <v>111</v>
      </c>
      <c r="E6948" t="s">
        <v>89</v>
      </c>
      <c r="F6948" t="s">
        <v>51</v>
      </c>
      <c r="G6948">
        <v>103</v>
      </c>
      <c r="H6948">
        <v>4</v>
      </c>
      <c r="I6948">
        <f>IF(VLOOKUP(Data!$A6948,summermonths, 2, FALSE) = 1, VLOOKUP(Data!$H6948,rateblocks, 2, FALSE), VLOOKUP(Data!H6948, rateblocks,3, FALSE))</f>
        <v>3</v>
      </c>
      <c r="J6948">
        <v>2.6443963050842285</v>
      </c>
      <c r="K6948">
        <v>2.639162540435791</v>
      </c>
      <c r="L6948">
        <v>52.110679626464844</v>
      </c>
      <c r="M6948">
        <v>-5.2336445078253746E-3</v>
      </c>
      <c r="N6948">
        <v>0.15420149266719818</v>
      </c>
      <c r="O6948">
        <v>2.3778099566698074E-2</v>
      </c>
      <c r="P6948">
        <v>-0.25887253880500793</v>
      </c>
      <c r="Q6948">
        <v>-0.20285080373287201</v>
      </c>
      <c r="R6948">
        <v>-8.6096987128257751E-2</v>
      </c>
      <c r="S6948">
        <v>-5.2336445078253746E-3</v>
      </c>
      <c r="T6948">
        <v>7.5629696249961853E-2</v>
      </c>
      <c r="U6948">
        <v>0.19238351285457611</v>
      </c>
      <c r="V6948">
        <v>0.24840523302555084</v>
      </c>
    </row>
    <row r="6949" spans="1:22" x14ac:dyDescent="0.25">
      <c r="A6949" t="s">
        <v>96</v>
      </c>
      <c r="B6949" t="s">
        <v>86</v>
      </c>
      <c r="C6949" t="s">
        <v>101</v>
      </c>
      <c r="D6949" t="s">
        <v>61</v>
      </c>
      <c r="E6949" t="s">
        <v>89</v>
      </c>
      <c r="F6949" t="s">
        <v>51</v>
      </c>
      <c r="G6949">
        <v>103</v>
      </c>
      <c r="H6949">
        <v>16</v>
      </c>
      <c r="I6949">
        <f>IF(VLOOKUP(Data!$A6949,summermonths, 2, FALSE) = 1, VLOOKUP(Data!$H6949,rateblocks, 2, FALSE), VLOOKUP(Data!H6949, rateblocks,3, FALSE))</f>
        <v>1</v>
      </c>
      <c r="J6949">
        <v>2.2186775207519531</v>
      </c>
      <c r="K6949">
        <v>2.0138769149780273</v>
      </c>
      <c r="L6949">
        <v>74.199913024902344</v>
      </c>
      <c r="M6949">
        <v>-0.20480060577392578</v>
      </c>
      <c r="N6949">
        <v>0.28802648186683655</v>
      </c>
      <c r="O6949">
        <v>8.2959257066249847E-2</v>
      </c>
      <c r="P6949">
        <v>-0.6785619854927063</v>
      </c>
      <c r="Q6949">
        <v>-0.57392138242721558</v>
      </c>
      <c r="R6949">
        <v>-0.35584184527397156</v>
      </c>
      <c r="S6949">
        <v>-0.20480060577392578</v>
      </c>
      <c r="T6949">
        <v>-5.3759369999170303E-2</v>
      </c>
      <c r="U6949">
        <v>0.16432018578052521</v>
      </c>
      <c r="V6949">
        <v>0.26896080374717712</v>
      </c>
    </row>
    <row r="6950" spans="1:22" x14ac:dyDescent="0.25">
      <c r="A6950" t="s">
        <v>98</v>
      </c>
      <c r="B6950" t="s">
        <v>86</v>
      </c>
      <c r="C6950" t="s">
        <v>102</v>
      </c>
      <c r="D6950" t="s">
        <v>69</v>
      </c>
      <c r="E6950" t="s">
        <v>89</v>
      </c>
      <c r="F6950" t="s">
        <v>51</v>
      </c>
      <c r="G6950">
        <v>103</v>
      </c>
      <c r="H6950">
        <v>23</v>
      </c>
      <c r="I6950">
        <f>IF(VLOOKUP(Data!$A6950,summermonths, 2, FALSE) = 1, VLOOKUP(Data!$H6950,rateblocks, 2, FALSE), VLOOKUP(Data!H6950, rateblocks,3, FALSE))</f>
        <v>3</v>
      </c>
      <c r="J6950">
        <v>3.0685102939605713</v>
      </c>
      <c r="K6950">
        <v>3.2157766819000244</v>
      </c>
      <c r="L6950">
        <v>75.485435485839844</v>
      </c>
      <c r="M6950">
        <v>0.14726637303829193</v>
      </c>
      <c r="N6950">
        <v>0.34981560707092285</v>
      </c>
      <c r="O6950">
        <v>0.12237095832824707</v>
      </c>
      <c r="P6950">
        <v>-0.42812910676002502</v>
      </c>
      <c r="Q6950">
        <v>-0.30104035139083862</v>
      </c>
      <c r="R6950">
        <v>-3.6177109926939011E-2</v>
      </c>
      <c r="S6950">
        <v>0.14726637303829193</v>
      </c>
      <c r="T6950">
        <v>0.33070984482765198</v>
      </c>
      <c r="U6950">
        <v>0.59557312726974487</v>
      </c>
      <c r="V6950">
        <v>0.72266185283660889</v>
      </c>
    </row>
    <row r="6951" spans="1:22" x14ac:dyDescent="0.25">
      <c r="A6951" t="s">
        <v>123</v>
      </c>
      <c r="B6951" t="s">
        <v>86</v>
      </c>
      <c r="C6951" t="s">
        <v>102</v>
      </c>
      <c r="D6951" t="s">
        <v>112</v>
      </c>
      <c r="E6951" t="s">
        <v>89</v>
      </c>
      <c r="F6951" t="s">
        <v>51</v>
      </c>
      <c r="G6951">
        <v>103</v>
      </c>
      <c r="H6951">
        <v>17</v>
      </c>
      <c r="I6951">
        <f>IF(VLOOKUP(Data!$A6951,summermonths, 2, FALSE) = 1, VLOOKUP(Data!$H6951,rateblocks, 2, FALSE), VLOOKUP(Data!H6951, rateblocks,3, FALSE))</f>
        <v>2</v>
      </c>
      <c r="J6951">
        <v>2.5665478706359863</v>
      </c>
      <c r="K6951">
        <v>2.11305832862854</v>
      </c>
      <c r="L6951">
        <v>77.291259765625</v>
      </c>
      <c r="M6951">
        <v>-0.45348960161209106</v>
      </c>
      <c r="N6951">
        <v>0.54585003852844238</v>
      </c>
      <c r="O6951">
        <v>0.29795226454734802</v>
      </c>
      <c r="P6951">
        <v>-1.3513330221176147</v>
      </c>
      <c r="Q6951">
        <v>-1.1530245542526245</v>
      </c>
      <c r="R6951">
        <v>-0.73973363637924194</v>
      </c>
      <c r="S6951">
        <v>-0.45348960161209106</v>
      </c>
      <c r="T6951">
        <v>-0.16724556684494019</v>
      </c>
      <c r="U6951">
        <v>0.24604536592960358</v>
      </c>
      <c r="V6951">
        <v>0.44435381889343262</v>
      </c>
    </row>
    <row r="6952" spans="1:22" x14ac:dyDescent="0.25">
      <c r="A6952" t="s">
        <v>97</v>
      </c>
      <c r="B6952" t="s">
        <v>86</v>
      </c>
      <c r="C6952" t="s">
        <v>102</v>
      </c>
      <c r="D6952" t="s">
        <v>68</v>
      </c>
      <c r="E6952" t="s">
        <v>89</v>
      </c>
      <c r="F6952" t="s">
        <v>51</v>
      </c>
      <c r="G6952">
        <v>103</v>
      </c>
      <c r="H6952">
        <v>13</v>
      </c>
      <c r="I6952">
        <f>IF(VLOOKUP(Data!$A6952,summermonths, 2, FALSE) = 1, VLOOKUP(Data!$H6952,rateblocks, 2, FALSE), VLOOKUP(Data!H6952, rateblocks,3, FALSE))</f>
        <v>1</v>
      </c>
      <c r="J6952">
        <v>2.3454680442810059</v>
      </c>
      <c r="K6952">
        <v>2.3710193634033203</v>
      </c>
      <c r="L6952">
        <v>79.543685913085938</v>
      </c>
      <c r="M6952">
        <v>2.5551298633217812E-2</v>
      </c>
      <c r="N6952">
        <v>0.52770990133285522</v>
      </c>
      <c r="O6952">
        <v>0.27847772836685181</v>
      </c>
      <c r="P6952">
        <v>-0.84245425462722778</v>
      </c>
      <c r="Q6952">
        <v>-0.65073615312576294</v>
      </c>
      <c r="R6952">
        <v>-0.25118005275726318</v>
      </c>
      <c r="S6952">
        <v>2.5551298633217812E-2</v>
      </c>
      <c r="T6952">
        <v>0.30228263139724731</v>
      </c>
      <c r="U6952">
        <v>0.70183873176574707</v>
      </c>
      <c r="V6952">
        <v>0.89355683326721191</v>
      </c>
    </row>
    <row r="6953" spans="1:22" x14ac:dyDescent="0.25">
      <c r="A6953" t="s">
        <v>95</v>
      </c>
      <c r="B6953" t="s">
        <v>86</v>
      </c>
      <c r="C6953" t="s">
        <v>102</v>
      </c>
      <c r="D6953" t="s">
        <v>66</v>
      </c>
      <c r="E6953" t="s">
        <v>89</v>
      </c>
      <c r="F6953" t="s">
        <v>51</v>
      </c>
      <c r="G6953">
        <v>103</v>
      </c>
      <c r="H6953">
        <v>21</v>
      </c>
      <c r="I6953">
        <f>IF(VLOOKUP(Data!$A6953,summermonths, 2, FALSE) = 1, VLOOKUP(Data!$H6953,rateblocks, 2, FALSE), VLOOKUP(Data!H6953, rateblocks,3, FALSE))</f>
        <v>2</v>
      </c>
      <c r="J6953">
        <v>2.6651821136474609</v>
      </c>
      <c r="K6953">
        <v>3.2811651229858398</v>
      </c>
      <c r="L6953">
        <v>67.631065368652344</v>
      </c>
      <c r="M6953">
        <v>0.61598289012908936</v>
      </c>
      <c r="N6953">
        <v>0.49945366382598877</v>
      </c>
      <c r="O6953">
        <v>0.24945396184921265</v>
      </c>
      <c r="P6953">
        <v>-0.20554527640342712</v>
      </c>
      <c r="Q6953">
        <v>-2.4092733860015869E-2</v>
      </c>
      <c r="R6953">
        <v>0.35406914353370667</v>
      </c>
      <c r="S6953">
        <v>0.61598289012908936</v>
      </c>
      <c r="T6953">
        <v>0.87789666652679443</v>
      </c>
      <c r="U6953">
        <v>1.2560585737228394</v>
      </c>
      <c r="V6953">
        <v>1.4375110864639282</v>
      </c>
    </row>
    <row r="6954" spans="1:22" x14ac:dyDescent="0.25">
      <c r="A6954" t="s">
        <v>95</v>
      </c>
      <c r="B6954" t="s">
        <v>86</v>
      </c>
      <c r="C6954" t="s">
        <v>101</v>
      </c>
      <c r="D6954" t="s">
        <v>60</v>
      </c>
      <c r="E6954" t="s">
        <v>89</v>
      </c>
      <c r="F6954" t="s">
        <v>51</v>
      </c>
      <c r="G6954">
        <v>103</v>
      </c>
      <c r="H6954">
        <v>11</v>
      </c>
      <c r="I6954">
        <f>IF(VLOOKUP(Data!$A6954,summermonths, 2, FALSE) = 1, VLOOKUP(Data!$H6954,rateblocks, 2, FALSE), VLOOKUP(Data!H6954, rateblocks,3, FALSE))</f>
        <v>2</v>
      </c>
      <c r="J6954">
        <v>1.6271566152572632</v>
      </c>
      <c r="K6954">
        <v>1.9345704317092896</v>
      </c>
      <c r="L6954">
        <v>64.587867736816406</v>
      </c>
      <c r="M6954">
        <v>0.30741378664970398</v>
      </c>
      <c r="N6954">
        <v>0.25715681910514832</v>
      </c>
      <c r="O6954">
        <v>6.6129632294178009E-2</v>
      </c>
      <c r="P6954">
        <v>-0.11557154357433319</v>
      </c>
      <c r="Q6954">
        <v>-2.2145938128232956E-2</v>
      </c>
      <c r="R6954">
        <v>0.17256061732769012</v>
      </c>
      <c r="S6954">
        <v>0.30741378664970398</v>
      </c>
      <c r="T6954">
        <v>0.44226694107055664</v>
      </c>
      <c r="U6954">
        <v>0.63697350025177002</v>
      </c>
      <c r="V6954">
        <v>0.73039913177490234</v>
      </c>
    </row>
    <row r="6955" spans="1:22" x14ac:dyDescent="0.25">
      <c r="A6955" t="s">
        <v>99</v>
      </c>
      <c r="B6955" t="s">
        <v>86</v>
      </c>
      <c r="C6955" t="s">
        <v>101</v>
      </c>
      <c r="D6955" t="s">
        <v>64</v>
      </c>
      <c r="E6955" t="s">
        <v>89</v>
      </c>
      <c r="F6955" t="s">
        <v>51</v>
      </c>
      <c r="G6955">
        <v>103</v>
      </c>
      <c r="H6955">
        <v>1</v>
      </c>
      <c r="I6955">
        <f>IF(VLOOKUP(Data!$A6955,summermonths, 2, FALSE) = 1, VLOOKUP(Data!$H6955,rateblocks, 2, FALSE), VLOOKUP(Data!H6955, rateblocks,3, FALSE))</f>
        <v>3</v>
      </c>
      <c r="J6955">
        <v>2.7554299831390381</v>
      </c>
      <c r="K6955">
        <v>2.8911304473876953</v>
      </c>
      <c r="L6955">
        <v>70.903839111328125</v>
      </c>
      <c r="M6955">
        <v>0.13570043444633484</v>
      </c>
      <c r="N6955">
        <v>0.19920720160007477</v>
      </c>
      <c r="O6955">
        <v>3.96835096180439E-2</v>
      </c>
      <c r="P6955">
        <v>-0.19196625053882599</v>
      </c>
      <c r="Q6955">
        <v>-0.11959386616945267</v>
      </c>
      <c r="R6955">
        <v>3.1236074864864349E-2</v>
      </c>
      <c r="S6955">
        <v>0.13570043444633484</v>
      </c>
      <c r="T6955">
        <v>0.24016478657722473</v>
      </c>
      <c r="U6955">
        <v>0.39099472761154175</v>
      </c>
      <c r="V6955">
        <v>0.46336713433265686</v>
      </c>
    </row>
    <row r="6956" spans="1:22" x14ac:dyDescent="0.25">
      <c r="A6956" t="s">
        <v>97</v>
      </c>
      <c r="B6956" t="s">
        <v>86</v>
      </c>
      <c r="C6956" t="s">
        <v>101</v>
      </c>
      <c r="D6956" t="s">
        <v>62</v>
      </c>
      <c r="E6956" t="s">
        <v>89</v>
      </c>
      <c r="F6956" t="s">
        <v>51</v>
      </c>
      <c r="G6956">
        <v>103</v>
      </c>
      <c r="H6956">
        <v>5</v>
      </c>
      <c r="I6956">
        <f>IF(VLOOKUP(Data!$A6956,summermonths, 2, FALSE) = 1, VLOOKUP(Data!$H6956,rateblocks, 2, FALSE), VLOOKUP(Data!H6956, rateblocks,3, FALSE))</f>
        <v>3</v>
      </c>
      <c r="J6956">
        <v>2.4321773052215576</v>
      </c>
      <c r="K6956">
        <v>2.8471865653991699</v>
      </c>
      <c r="L6956">
        <v>67.144363403320313</v>
      </c>
      <c r="M6956">
        <v>0.41500920057296753</v>
      </c>
      <c r="N6956">
        <v>0.27499812841415405</v>
      </c>
      <c r="O6956">
        <v>7.5623974204063416E-2</v>
      </c>
      <c r="P6956">
        <v>-3.7322469055652618E-2</v>
      </c>
      <c r="Q6956">
        <v>6.2584921717643738E-2</v>
      </c>
      <c r="R6956">
        <v>0.27080005407333374</v>
      </c>
      <c r="S6956">
        <v>0.41500920057296753</v>
      </c>
      <c r="T6956">
        <v>0.55921834707260132</v>
      </c>
      <c r="U6956">
        <v>0.76743346452713013</v>
      </c>
      <c r="V6956">
        <v>0.86734086275100708</v>
      </c>
    </row>
    <row r="6957" spans="1:22" x14ac:dyDescent="0.25">
      <c r="A6957" t="s">
        <v>125</v>
      </c>
      <c r="B6957" t="s">
        <v>86</v>
      </c>
      <c r="C6957" t="s">
        <v>101</v>
      </c>
      <c r="D6957" t="s">
        <v>110</v>
      </c>
      <c r="E6957" t="s">
        <v>89</v>
      </c>
      <c r="F6957" t="s">
        <v>51</v>
      </c>
      <c r="G6957">
        <v>103</v>
      </c>
      <c r="H6957">
        <v>17</v>
      </c>
      <c r="I6957">
        <f>IF(VLOOKUP(Data!$A6957,summermonths, 2, FALSE) = 1, VLOOKUP(Data!$H6957,rateblocks, 2, FALSE), VLOOKUP(Data!H6957, rateblocks,3, FALSE))</f>
        <v>2</v>
      </c>
      <c r="J6957">
        <v>1.9687824249267578</v>
      </c>
      <c r="K6957">
        <v>1.8094770908355713</v>
      </c>
      <c r="L6957">
        <v>70.138572692871094</v>
      </c>
      <c r="M6957">
        <v>-0.1593053787946701</v>
      </c>
      <c r="N6957">
        <v>0.15465836226940155</v>
      </c>
      <c r="O6957">
        <v>2.3919209837913513E-2</v>
      </c>
      <c r="P6957">
        <v>-0.41369575262069702</v>
      </c>
      <c r="Q6957">
        <v>-0.35750803351402283</v>
      </c>
      <c r="R6957">
        <v>-0.24040830135345459</v>
      </c>
      <c r="S6957">
        <v>-0.1593053787946701</v>
      </c>
      <c r="T6957">
        <v>-7.820245623588562E-2</v>
      </c>
      <c r="U6957">
        <v>3.8897287100553513E-2</v>
      </c>
      <c r="V6957">
        <v>9.5084987580776215E-2</v>
      </c>
    </row>
    <row r="6958" spans="1:22" x14ac:dyDescent="0.25">
      <c r="A6958" t="s">
        <v>99</v>
      </c>
      <c r="B6958" t="s">
        <v>86</v>
      </c>
      <c r="C6958" t="s">
        <v>101</v>
      </c>
      <c r="D6958" t="s">
        <v>64</v>
      </c>
      <c r="E6958" t="s">
        <v>89</v>
      </c>
      <c r="F6958" t="s">
        <v>51</v>
      </c>
      <c r="G6958">
        <v>103</v>
      </c>
      <c r="H6958">
        <v>6</v>
      </c>
      <c r="I6958">
        <f>IF(VLOOKUP(Data!$A6958,summermonths, 2, FALSE) = 1, VLOOKUP(Data!$H6958,rateblocks, 2, FALSE), VLOOKUP(Data!H6958, rateblocks,3, FALSE))</f>
        <v>3</v>
      </c>
      <c r="J6958">
        <v>2.7420055866241455</v>
      </c>
      <c r="K6958">
        <v>2.9255754947662354</v>
      </c>
      <c r="L6958">
        <v>69.423484802246094</v>
      </c>
      <c r="M6958">
        <v>0.18357004225254059</v>
      </c>
      <c r="N6958">
        <v>0.22038044035434723</v>
      </c>
      <c r="O6958">
        <v>4.8567537218332291E-2</v>
      </c>
      <c r="P6958">
        <v>-0.17892351746559143</v>
      </c>
      <c r="Q6958">
        <v>-9.8858855664730072E-2</v>
      </c>
      <c r="R6958">
        <v>6.8002425134181976E-2</v>
      </c>
      <c r="S6958">
        <v>0.18357004225254059</v>
      </c>
      <c r="T6958">
        <v>0.2991376519203186</v>
      </c>
      <c r="U6958">
        <v>0.46599894762039185</v>
      </c>
      <c r="V6958">
        <v>0.54606360197067261</v>
      </c>
    </row>
    <row r="6959" spans="1:22" x14ac:dyDescent="0.25">
      <c r="A6959" t="s">
        <v>123</v>
      </c>
      <c r="B6959" t="s">
        <v>86</v>
      </c>
      <c r="C6959" t="s">
        <v>101</v>
      </c>
      <c r="D6959" t="s">
        <v>107</v>
      </c>
      <c r="E6959" t="s">
        <v>89</v>
      </c>
      <c r="F6959" t="s">
        <v>51</v>
      </c>
      <c r="G6959">
        <v>103</v>
      </c>
      <c r="H6959">
        <v>17</v>
      </c>
      <c r="I6959">
        <f>IF(VLOOKUP(Data!$A6959,summermonths, 2, FALSE) = 1, VLOOKUP(Data!$H6959,rateblocks, 2, FALSE), VLOOKUP(Data!H6959, rateblocks,3, FALSE))</f>
        <v>2</v>
      </c>
      <c r="J6959">
        <v>2.0556137561798096</v>
      </c>
      <c r="K6959">
        <v>1.8802493810653687</v>
      </c>
      <c r="L6959">
        <v>66.073585510253906</v>
      </c>
      <c r="M6959">
        <v>-0.17536431550979614</v>
      </c>
      <c r="N6959">
        <v>0.22689619660377502</v>
      </c>
      <c r="O6959">
        <v>5.1481883972883224E-2</v>
      </c>
      <c r="P6959">
        <v>-0.54857534170150757</v>
      </c>
      <c r="Q6959">
        <v>-0.46614348888397217</v>
      </c>
      <c r="R6959">
        <v>-0.29434880614280701</v>
      </c>
      <c r="S6959">
        <v>-0.17536431550979614</v>
      </c>
      <c r="T6959">
        <v>-5.6379832327365875E-2</v>
      </c>
      <c r="U6959">
        <v>0.11541485786437988</v>
      </c>
      <c r="V6959">
        <v>0.19784671068191528</v>
      </c>
    </row>
    <row r="6960" spans="1:22" x14ac:dyDescent="0.25">
      <c r="A6960" t="s">
        <v>124</v>
      </c>
      <c r="B6960" t="s">
        <v>86</v>
      </c>
      <c r="C6960" t="s">
        <v>102</v>
      </c>
      <c r="D6960" t="s">
        <v>105</v>
      </c>
      <c r="E6960" t="s">
        <v>89</v>
      </c>
      <c r="F6960" t="s">
        <v>51</v>
      </c>
      <c r="G6960">
        <v>103</v>
      </c>
      <c r="H6960">
        <v>16</v>
      </c>
      <c r="I6960">
        <f>IF(VLOOKUP(Data!$A6960,summermonths, 2, FALSE) = 1, VLOOKUP(Data!$H6960,rateblocks, 2, FALSE), VLOOKUP(Data!H6960, rateblocks,3, FALSE))</f>
        <v>2</v>
      </c>
      <c r="J6960">
        <v>2.4367485046386719</v>
      </c>
      <c r="K6960">
        <v>2.1239321231842041</v>
      </c>
      <c r="L6960">
        <v>84.106796264648438</v>
      </c>
      <c r="M6960">
        <v>-0.3128165602684021</v>
      </c>
      <c r="N6960">
        <v>0.38588625192642212</v>
      </c>
      <c r="O6960">
        <v>0.14890819787979126</v>
      </c>
      <c r="P6960">
        <v>-0.94754296541213989</v>
      </c>
      <c r="Q6960">
        <v>-0.80734968185424805</v>
      </c>
      <c r="R6960">
        <v>-0.51517552137374878</v>
      </c>
      <c r="S6960">
        <v>-0.3128165602684021</v>
      </c>
      <c r="T6960">
        <v>-0.11045761406421661</v>
      </c>
      <c r="U6960">
        <v>0.18171657621860504</v>
      </c>
      <c r="V6960">
        <v>0.32190984487533569</v>
      </c>
    </row>
    <row r="6961" spans="1:22" x14ac:dyDescent="0.25">
      <c r="A6961" t="s">
        <v>98</v>
      </c>
      <c r="B6961" t="s">
        <v>86</v>
      </c>
      <c r="C6961" t="s">
        <v>102</v>
      </c>
      <c r="D6961" t="s">
        <v>69</v>
      </c>
      <c r="E6961" t="s">
        <v>89</v>
      </c>
      <c r="F6961" t="s">
        <v>51</v>
      </c>
      <c r="G6961">
        <v>103</v>
      </c>
      <c r="H6961">
        <v>3</v>
      </c>
      <c r="I6961">
        <f>IF(VLOOKUP(Data!$A6961,summermonths, 2, FALSE) = 1, VLOOKUP(Data!$H6961,rateblocks, 2, FALSE), VLOOKUP(Data!H6961, rateblocks,3, FALSE))</f>
        <v>3</v>
      </c>
      <c r="J6961">
        <v>2.8636951446533203</v>
      </c>
      <c r="K6961">
        <v>2.8671844005584717</v>
      </c>
      <c r="L6961">
        <v>72.485435485839844</v>
      </c>
      <c r="M6961">
        <v>3.4893462434411049E-3</v>
      </c>
      <c r="N6961">
        <v>0.38506945967674255</v>
      </c>
      <c r="O6961">
        <v>0.14827848970890045</v>
      </c>
      <c r="P6961">
        <v>-0.62989354133605957</v>
      </c>
      <c r="Q6961">
        <v>-0.48999702930450439</v>
      </c>
      <c r="R6961">
        <v>-0.198441281914711</v>
      </c>
      <c r="S6961">
        <v>3.4893462434411049E-3</v>
      </c>
      <c r="T6961">
        <v>0.20541997253894806</v>
      </c>
      <c r="U6961">
        <v>0.49697571992874146</v>
      </c>
      <c r="V6961">
        <v>0.63687223196029663</v>
      </c>
    </row>
    <row r="6962" spans="1:22" x14ac:dyDescent="0.25">
      <c r="A6962" t="s">
        <v>125</v>
      </c>
      <c r="B6962" t="s">
        <v>86</v>
      </c>
      <c r="C6962" t="s">
        <v>101</v>
      </c>
      <c r="D6962" t="s">
        <v>110</v>
      </c>
      <c r="E6962" t="s">
        <v>89</v>
      </c>
      <c r="F6962" t="s">
        <v>51</v>
      </c>
      <c r="G6962">
        <v>103</v>
      </c>
      <c r="H6962">
        <v>9</v>
      </c>
      <c r="I6962">
        <f>IF(VLOOKUP(Data!$A6962,summermonths, 2, FALSE) = 1, VLOOKUP(Data!$H6962,rateblocks, 2, FALSE), VLOOKUP(Data!H6962, rateblocks,3, FALSE))</f>
        <v>2</v>
      </c>
      <c r="J6962">
        <v>1.9005593061447144</v>
      </c>
      <c r="K6962">
        <v>1.9553089141845703</v>
      </c>
      <c r="L6962">
        <v>63.744041442871094</v>
      </c>
      <c r="M6962">
        <v>5.4749656468629837E-2</v>
      </c>
      <c r="N6962">
        <v>0.19813619554042816</v>
      </c>
      <c r="O6962">
        <v>3.9257951080799103E-2</v>
      </c>
      <c r="P6962">
        <v>-0.27115538716316223</v>
      </c>
      <c r="Q6962">
        <v>-0.19917209446430206</v>
      </c>
      <c r="R6962">
        <v>-4.9153067171573639E-2</v>
      </c>
      <c r="S6962">
        <v>5.4749656468629837E-2</v>
      </c>
      <c r="T6962">
        <v>0.15865238010883331</v>
      </c>
      <c r="U6962">
        <v>0.30867141485214233</v>
      </c>
      <c r="V6962">
        <v>0.38065469264984131</v>
      </c>
    </row>
    <row r="6963" spans="1:22" x14ac:dyDescent="0.25">
      <c r="A6963" t="s">
        <v>99</v>
      </c>
      <c r="B6963" t="s">
        <v>86</v>
      </c>
      <c r="C6963" t="s">
        <v>102</v>
      </c>
      <c r="D6963" t="s">
        <v>70</v>
      </c>
      <c r="E6963" t="s">
        <v>89</v>
      </c>
      <c r="F6963" t="s">
        <v>51</v>
      </c>
      <c r="G6963">
        <v>103</v>
      </c>
      <c r="H6963">
        <v>22</v>
      </c>
      <c r="I6963">
        <f>IF(VLOOKUP(Data!$A6963,summermonths, 2, FALSE) = 1, VLOOKUP(Data!$H6963,rateblocks, 2, FALSE), VLOOKUP(Data!H6963, rateblocks,3, FALSE))</f>
        <v>2</v>
      </c>
      <c r="J6963">
        <v>3.6393389701843262</v>
      </c>
      <c r="K6963">
        <v>3.6269903182983398</v>
      </c>
      <c r="L6963">
        <v>82.417472839355469</v>
      </c>
      <c r="M6963">
        <v>-1.2348716147243977E-2</v>
      </c>
      <c r="N6963">
        <v>0.50035995244979858</v>
      </c>
      <c r="O6963">
        <v>0.25036007165908813</v>
      </c>
      <c r="P6963">
        <v>-0.83536761999130249</v>
      </c>
      <c r="Q6963">
        <v>-0.65358579158782959</v>
      </c>
      <c r="R6963">
        <v>-0.27473774552345276</v>
      </c>
      <c r="S6963">
        <v>-1.2348716147243977E-2</v>
      </c>
      <c r="T6963">
        <v>0.25004029273986816</v>
      </c>
      <c r="U6963">
        <v>0.62888836860656738</v>
      </c>
      <c r="V6963">
        <v>0.81067013740539551</v>
      </c>
    </row>
    <row r="6964" spans="1:22" x14ac:dyDescent="0.25">
      <c r="A6964" t="s">
        <v>100</v>
      </c>
      <c r="B6964" t="s">
        <v>86</v>
      </c>
      <c r="C6964" t="s">
        <v>101</v>
      </c>
      <c r="D6964" t="s">
        <v>65</v>
      </c>
      <c r="E6964" t="s">
        <v>89</v>
      </c>
      <c r="F6964" t="s">
        <v>51</v>
      </c>
      <c r="G6964">
        <v>103</v>
      </c>
      <c r="H6964">
        <v>7</v>
      </c>
      <c r="I6964">
        <f>IF(VLOOKUP(Data!$A6964,summermonths, 2, FALSE) = 1, VLOOKUP(Data!$H6964,rateblocks, 2, FALSE), VLOOKUP(Data!H6964, rateblocks,3, FALSE))</f>
        <v>2</v>
      </c>
      <c r="J6964">
        <v>2.7826597690582275</v>
      </c>
      <c r="K6964">
        <v>2.999547004699707</v>
      </c>
      <c r="L6964">
        <v>66.778465270996094</v>
      </c>
      <c r="M6964">
        <v>0.21688719093799591</v>
      </c>
      <c r="N6964">
        <v>0.26488682627677917</v>
      </c>
      <c r="O6964">
        <v>7.0165030658245087E-2</v>
      </c>
      <c r="P6964">
        <v>-0.21881286799907684</v>
      </c>
      <c r="Q6964">
        <v>-0.1225789338350296</v>
      </c>
      <c r="R6964">
        <v>7.7980406582355499E-2</v>
      </c>
      <c r="S6964">
        <v>0.21688719093799591</v>
      </c>
      <c r="T6964">
        <v>0.35579398274421692</v>
      </c>
      <c r="U6964">
        <v>0.55635333061218262</v>
      </c>
      <c r="V6964">
        <v>0.65258723497390747</v>
      </c>
    </row>
    <row r="6965" spans="1:22" x14ac:dyDescent="0.25">
      <c r="A6965" t="s">
        <v>124</v>
      </c>
      <c r="B6965" t="s">
        <v>86</v>
      </c>
      <c r="C6965" t="s">
        <v>101</v>
      </c>
      <c r="D6965" t="s">
        <v>108</v>
      </c>
      <c r="E6965" t="s">
        <v>89</v>
      </c>
      <c r="F6965" t="s">
        <v>51</v>
      </c>
      <c r="G6965">
        <v>103</v>
      </c>
      <c r="H6965">
        <v>19</v>
      </c>
      <c r="I6965">
        <f>IF(VLOOKUP(Data!$A6965,summermonths, 2, FALSE) = 1, VLOOKUP(Data!$H6965,rateblocks, 2, FALSE), VLOOKUP(Data!H6965, rateblocks,3, FALSE))</f>
        <v>1</v>
      </c>
      <c r="J6965">
        <v>2.4614388942718506</v>
      </c>
      <c r="K6965">
        <v>2.5355939865112305</v>
      </c>
      <c r="L6965">
        <v>66.173835754394531</v>
      </c>
      <c r="M6965">
        <v>7.4155144393444061E-2</v>
      </c>
      <c r="N6965">
        <v>0.1808820515871048</v>
      </c>
      <c r="O6965">
        <v>3.2718315720558167E-2</v>
      </c>
      <c r="P6965">
        <v>-0.22336935997009277</v>
      </c>
      <c r="Q6965">
        <v>-0.1576545387506485</v>
      </c>
      <c r="R6965">
        <v>-2.0699495449662209E-2</v>
      </c>
      <c r="S6965">
        <v>7.4155144393444061E-2</v>
      </c>
      <c r="T6965">
        <v>0.16900978982448578</v>
      </c>
      <c r="U6965">
        <v>0.30596482753753662</v>
      </c>
      <c r="V6965">
        <v>0.3716796338558197</v>
      </c>
    </row>
    <row r="6966" spans="1:22" x14ac:dyDescent="0.25">
      <c r="A6966" t="s">
        <v>95</v>
      </c>
      <c r="B6966" t="s">
        <v>86</v>
      </c>
      <c r="C6966" t="s">
        <v>102</v>
      </c>
      <c r="D6966" t="s">
        <v>66</v>
      </c>
      <c r="E6966" t="s">
        <v>89</v>
      </c>
      <c r="F6966" t="s">
        <v>51</v>
      </c>
      <c r="G6966">
        <v>103</v>
      </c>
      <c r="H6966">
        <v>23</v>
      </c>
      <c r="I6966">
        <f>IF(VLOOKUP(Data!$A6966,summermonths, 2, FALSE) = 1, VLOOKUP(Data!$H6966,rateblocks, 2, FALSE), VLOOKUP(Data!H6966, rateblocks,3, FALSE))</f>
        <v>3</v>
      </c>
      <c r="J6966">
        <v>2.4957478046417236</v>
      </c>
      <c r="K6966">
        <v>3.1041262149810791</v>
      </c>
      <c r="L6966">
        <v>64.398056030273438</v>
      </c>
      <c r="M6966">
        <v>0.60837835073471069</v>
      </c>
      <c r="N6966">
        <v>0.45853382349014282</v>
      </c>
      <c r="O6966">
        <v>0.2102532684803009</v>
      </c>
      <c r="P6966">
        <v>-0.14584267139434814</v>
      </c>
      <c r="Q6966">
        <v>2.0743612200021744E-2</v>
      </c>
      <c r="R6966">
        <v>0.36792299151420593</v>
      </c>
      <c r="S6966">
        <v>0.60837835073471069</v>
      </c>
      <c r="T6966">
        <v>0.84883373975753784</v>
      </c>
      <c r="U6966">
        <v>1.1960130929946899</v>
      </c>
      <c r="V6966">
        <v>1.3625993728637695</v>
      </c>
    </row>
    <row r="6967" spans="1:22" x14ac:dyDescent="0.25">
      <c r="A6967" t="s">
        <v>123</v>
      </c>
      <c r="B6967" t="s">
        <v>86</v>
      </c>
      <c r="C6967" t="s">
        <v>102</v>
      </c>
      <c r="D6967" t="s">
        <v>112</v>
      </c>
      <c r="E6967" t="s">
        <v>89</v>
      </c>
      <c r="F6967" t="s">
        <v>51</v>
      </c>
      <c r="G6967">
        <v>103</v>
      </c>
      <c r="H6967">
        <v>16</v>
      </c>
      <c r="I6967">
        <f>IF(VLOOKUP(Data!$A6967,summermonths, 2, FALSE) = 1, VLOOKUP(Data!$H6967,rateblocks, 2, FALSE), VLOOKUP(Data!H6967, rateblocks,3, FALSE))</f>
        <v>2</v>
      </c>
      <c r="J6967">
        <v>2.5264241695404053</v>
      </c>
      <c r="K6967">
        <v>2.0639805793762207</v>
      </c>
      <c r="L6967">
        <v>81.747573852539063</v>
      </c>
      <c r="M6967">
        <v>-0.46244361996650696</v>
      </c>
      <c r="N6967">
        <v>0.47271537780761719</v>
      </c>
      <c r="O6967">
        <v>0.22345982491970062</v>
      </c>
      <c r="P6967">
        <v>-1.2399911880493164</v>
      </c>
      <c r="Q6967">
        <v>-1.0682528018951416</v>
      </c>
      <c r="R6967">
        <v>-0.71033579111099243</v>
      </c>
      <c r="S6967">
        <v>-0.46244361996650696</v>
      </c>
      <c r="T6967">
        <v>-0.21455143392086029</v>
      </c>
      <c r="U6967">
        <v>0.1433655172586441</v>
      </c>
      <c r="V6967">
        <v>0.31510397791862488</v>
      </c>
    </row>
    <row r="6968" spans="1:22" x14ac:dyDescent="0.25">
      <c r="A6968" t="s">
        <v>99</v>
      </c>
      <c r="B6968" t="s">
        <v>86</v>
      </c>
      <c r="C6968" t="s">
        <v>102</v>
      </c>
      <c r="D6968" t="s">
        <v>70</v>
      </c>
      <c r="E6968" t="s">
        <v>89</v>
      </c>
      <c r="F6968" t="s">
        <v>51</v>
      </c>
      <c r="G6968">
        <v>103</v>
      </c>
      <c r="H6968">
        <v>10</v>
      </c>
      <c r="I6968">
        <f>IF(VLOOKUP(Data!$A6968,summermonths, 2, FALSE) = 1, VLOOKUP(Data!$H6968,rateblocks, 2, FALSE), VLOOKUP(Data!H6968, rateblocks,3, FALSE))</f>
        <v>2</v>
      </c>
      <c r="J6968">
        <v>3.423414945602417</v>
      </c>
      <c r="K6968">
        <v>2.5376698970794678</v>
      </c>
      <c r="L6968">
        <v>87.048545837402344</v>
      </c>
      <c r="M6968">
        <v>-0.88574498891830444</v>
      </c>
      <c r="N6968">
        <v>0.66751557588577271</v>
      </c>
      <c r="O6968">
        <v>0.44557705521583557</v>
      </c>
      <c r="P6968">
        <v>-1.9837104082107544</v>
      </c>
      <c r="Q6968">
        <v>-1.7412005662918091</v>
      </c>
      <c r="R6968">
        <v>-1.235790491104126</v>
      </c>
      <c r="S6968">
        <v>-0.88574498891830444</v>
      </c>
      <c r="T6968">
        <v>-0.53569948673248291</v>
      </c>
      <c r="U6968">
        <v>-3.0289357528090477E-2</v>
      </c>
      <c r="V6968">
        <v>0.21222043037414551</v>
      </c>
    </row>
    <row r="6969" spans="1:22" x14ac:dyDescent="0.25">
      <c r="A6969" t="s">
        <v>123</v>
      </c>
      <c r="B6969" t="s">
        <v>86</v>
      </c>
      <c r="C6969" t="s">
        <v>101</v>
      </c>
      <c r="D6969" t="s">
        <v>107</v>
      </c>
      <c r="E6969" t="s">
        <v>89</v>
      </c>
      <c r="F6969" t="s">
        <v>51</v>
      </c>
      <c r="G6969">
        <v>103</v>
      </c>
      <c r="H6969">
        <v>14</v>
      </c>
      <c r="I6969">
        <f>IF(VLOOKUP(Data!$A6969,summermonths, 2, FALSE) = 1, VLOOKUP(Data!$H6969,rateblocks, 2, FALSE), VLOOKUP(Data!H6969, rateblocks,3, FALSE))</f>
        <v>2</v>
      </c>
      <c r="J6969">
        <v>1.8040091991424561</v>
      </c>
      <c r="K6969">
        <v>1.9241379499435425</v>
      </c>
      <c r="L6969">
        <v>70.745018005371094</v>
      </c>
      <c r="M6969">
        <v>0.12012874335050583</v>
      </c>
      <c r="N6969">
        <v>0.22765029966831207</v>
      </c>
      <c r="O6969">
        <v>5.1824659109115601E-2</v>
      </c>
      <c r="P6969">
        <v>-0.25432267785072327</v>
      </c>
      <c r="Q6969">
        <v>-0.17161685228347778</v>
      </c>
      <c r="R6969">
        <v>7.4880948523059487E-4</v>
      </c>
      <c r="S6969">
        <v>0.12012874335050583</v>
      </c>
      <c r="T6969">
        <v>0.23950867354869843</v>
      </c>
      <c r="U6969">
        <v>0.41187435388565063</v>
      </c>
      <c r="V6969">
        <v>0.49458014965057373</v>
      </c>
    </row>
    <row r="6970" spans="1:22" x14ac:dyDescent="0.25">
      <c r="A6970" t="s">
        <v>99</v>
      </c>
      <c r="B6970" t="s">
        <v>86</v>
      </c>
      <c r="C6970" t="s">
        <v>101</v>
      </c>
      <c r="D6970" t="s">
        <v>64</v>
      </c>
      <c r="E6970" t="s">
        <v>89</v>
      </c>
      <c r="F6970" t="s">
        <v>51</v>
      </c>
      <c r="G6970">
        <v>103</v>
      </c>
      <c r="H6970">
        <v>15</v>
      </c>
      <c r="I6970">
        <f>IF(VLOOKUP(Data!$A6970,summermonths, 2, FALSE) = 1, VLOOKUP(Data!$H6970,rateblocks, 2, FALSE), VLOOKUP(Data!H6970, rateblocks,3, FALSE))</f>
        <v>1</v>
      </c>
      <c r="J6970">
        <v>2.6338944435119629</v>
      </c>
      <c r="K6970">
        <v>2.4232015609741211</v>
      </c>
      <c r="L6970">
        <v>82.093391418457031</v>
      </c>
      <c r="M6970">
        <v>-0.21069276332855225</v>
      </c>
      <c r="N6970">
        <v>0.28653135895729065</v>
      </c>
      <c r="O6970">
        <v>8.2100220024585724E-2</v>
      </c>
      <c r="P6970">
        <v>-0.68199491500854492</v>
      </c>
      <c r="Q6970">
        <v>-0.57789748907089233</v>
      </c>
      <c r="R6970">
        <v>-0.36094996333122253</v>
      </c>
      <c r="S6970">
        <v>-0.21069276332855225</v>
      </c>
      <c r="T6970">
        <v>-6.0435570776462555E-2</v>
      </c>
      <c r="U6970">
        <v>0.15651194751262665</v>
      </c>
      <c r="V6970">
        <v>0.26060938835144043</v>
      </c>
    </row>
    <row r="6971" spans="1:22" x14ac:dyDescent="0.25">
      <c r="A6971" t="s">
        <v>96</v>
      </c>
      <c r="B6971" t="s">
        <v>86</v>
      </c>
      <c r="C6971" t="s">
        <v>102</v>
      </c>
      <c r="D6971" t="s">
        <v>67</v>
      </c>
      <c r="E6971" t="s">
        <v>89</v>
      </c>
      <c r="F6971" t="s">
        <v>51</v>
      </c>
      <c r="G6971">
        <v>103</v>
      </c>
      <c r="H6971">
        <v>5</v>
      </c>
      <c r="I6971">
        <f>IF(VLOOKUP(Data!$A6971,summermonths, 2, FALSE) = 1, VLOOKUP(Data!$H6971,rateblocks, 2, FALSE), VLOOKUP(Data!H6971, rateblocks,3, FALSE))</f>
        <v>3</v>
      </c>
      <c r="J6971">
        <v>2.2643589973449707</v>
      </c>
      <c r="K6971">
        <v>2.9587864875793457</v>
      </c>
      <c r="L6971">
        <v>65.5631103515625</v>
      </c>
      <c r="M6971">
        <v>0.69442737102508545</v>
      </c>
      <c r="N6971">
        <v>0.54537546634674072</v>
      </c>
      <c r="O6971">
        <v>0.29743438959121704</v>
      </c>
      <c r="P6971">
        <v>-0.20263543725013733</v>
      </c>
      <c r="Q6971">
        <v>-4.4994116760790348E-3</v>
      </c>
      <c r="R6971">
        <v>0.40843218564987183</v>
      </c>
      <c r="S6971">
        <v>0.69442737102508545</v>
      </c>
      <c r="T6971">
        <v>0.98042255640029907</v>
      </c>
      <c r="U6971">
        <v>1.3933541774749756</v>
      </c>
      <c r="V6971">
        <v>1.5914901494979858</v>
      </c>
    </row>
    <row r="6972" spans="1:22" x14ac:dyDescent="0.25">
      <c r="A6972" t="s">
        <v>99</v>
      </c>
      <c r="B6972" t="s">
        <v>86</v>
      </c>
      <c r="C6972" t="s">
        <v>102</v>
      </c>
      <c r="D6972" t="s">
        <v>70</v>
      </c>
      <c r="E6972" t="s">
        <v>89</v>
      </c>
      <c r="F6972" t="s">
        <v>51</v>
      </c>
      <c r="G6972">
        <v>103</v>
      </c>
      <c r="H6972">
        <v>6</v>
      </c>
      <c r="I6972">
        <f>IF(VLOOKUP(Data!$A6972,summermonths, 2, FALSE) = 1, VLOOKUP(Data!$H6972,rateblocks, 2, FALSE), VLOOKUP(Data!H6972, rateblocks,3, FALSE))</f>
        <v>3</v>
      </c>
      <c r="J6972">
        <v>3.263695240020752</v>
      </c>
      <c r="K6972">
        <v>3.0704853534698486</v>
      </c>
      <c r="L6972">
        <v>77.213592529296875</v>
      </c>
      <c r="M6972">
        <v>-0.19320981204509735</v>
      </c>
      <c r="N6972">
        <v>0.4108448326587677</v>
      </c>
      <c r="O6972">
        <v>0.16879346966743469</v>
      </c>
      <c r="P6972">
        <v>-0.86898940801620483</v>
      </c>
      <c r="Q6972">
        <v>-0.71972864866256714</v>
      </c>
      <c r="R6972">
        <v>-0.40865704417228699</v>
      </c>
      <c r="S6972">
        <v>-0.19320981204509735</v>
      </c>
      <c r="T6972">
        <v>2.2237429395318031E-2</v>
      </c>
      <c r="U6972">
        <v>0.33330902457237244</v>
      </c>
      <c r="V6972">
        <v>0.48256981372833252</v>
      </c>
    </row>
    <row r="6973" spans="1:22" x14ac:dyDescent="0.25">
      <c r="A6973" t="s">
        <v>122</v>
      </c>
      <c r="B6973" t="s">
        <v>86</v>
      </c>
      <c r="C6973" t="s">
        <v>101</v>
      </c>
      <c r="D6973" t="s">
        <v>111</v>
      </c>
      <c r="E6973" t="s">
        <v>89</v>
      </c>
      <c r="F6973" t="s">
        <v>51</v>
      </c>
      <c r="G6973">
        <v>103</v>
      </c>
      <c r="H6973">
        <v>21</v>
      </c>
      <c r="I6973">
        <f>IF(VLOOKUP(Data!$A6973,summermonths, 2, FALSE) = 1, VLOOKUP(Data!$H6973,rateblocks, 2, FALSE), VLOOKUP(Data!H6973, rateblocks,3, FALSE))</f>
        <v>2</v>
      </c>
      <c r="J6973">
        <v>2.83388352394104</v>
      </c>
      <c r="K6973">
        <v>3.0016310214996338</v>
      </c>
      <c r="L6973">
        <v>56.315048217773437</v>
      </c>
      <c r="M6973">
        <v>0.16774766147136688</v>
      </c>
      <c r="N6973">
        <v>0.14333359897136688</v>
      </c>
      <c r="O6973">
        <v>2.0544521510601044E-2</v>
      </c>
      <c r="P6973">
        <v>-6.8015128374099731E-2</v>
      </c>
      <c r="Q6973">
        <v>-1.5941737219691277E-2</v>
      </c>
      <c r="R6973">
        <v>9.2583447694778442E-2</v>
      </c>
      <c r="S6973">
        <v>0.16774766147136688</v>
      </c>
      <c r="T6973">
        <v>0.24291187524795532</v>
      </c>
      <c r="U6973">
        <v>0.35143706202507019</v>
      </c>
      <c r="V6973">
        <v>0.4035104513168335</v>
      </c>
    </row>
    <row r="6974" spans="1:22" x14ac:dyDescent="0.25">
      <c r="A6974" t="s">
        <v>100</v>
      </c>
      <c r="B6974" t="s">
        <v>86</v>
      </c>
      <c r="C6974" t="s">
        <v>101</v>
      </c>
      <c r="D6974" t="s">
        <v>65</v>
      </c>
      <c r="E6974" t="s">
        <v>89</v>
      </c>
      <c r="F6974" t="s">
        <v>51</v>
      </c>
      <c r="G6974">
        <v>103</v>
      </c>
      <c r="H6974">
        <v>24</v>
      </c>
      <c r="I6974">
        <f>IF(VLOOKUP(Data!$A6974,summermonths, 2, FALSE) = 1, VLOOKUP(Data!$H6974,rateblocks, 2, FALSE), VLOOKUP(Data!H6974, rateblocks,3, FALSE))</f>
        <v>3</v>
      </c>
      <c r="J6974">
        <v>2.7611680030822754</v>
      </c>
      <c r="K6974">
        <v>2.9767515659332275</v>
      </c>
      <c r="L6974">
        <v>70.39453125</v>
      </c>
      <c r="M6974">
        <v>0.21558371186256409</v>
      </c>
      <c r="N6974">
        <v>0.18595683574676514</v>
      </c>
      <c r="O6974">
        <v>3.4579943865537643E-2</v>
      </c>
      <c r="P6974">
        <v>-9.0288065373897552E-2</v>
      </c>
      <c r="Q6974">
        <v>-2.2729562595486641E-2</v>
      </c>
      <c r="R6974">
        <v>0.11806785315275192</v>
      </c>
      <c r="S6974">
        <v>0.21558371186256409</v>
      </c>
      <c r="T6974">
        <v>0.31309956312179565</v>
      </c>
      <c r="U6974">
        <v>0.45389699935913086</v>
      </c>
      <c r="V6974">
        <v>0.52145546674728394</v>
      </c>
    </row>
    <row r="6975" spans="1:22" x14ac:dyDescent="0.25">
      <c r="A6975" t="s">
        <v>124</v>
      </c>
      <c r="B6975" t="s">
        <v>86</v>
      </c>
      <c r="C6975" t="s">
        <v>101</v>
      </c>
      <c r="D6975" t="s">
        <v>108</v>
      </c>
      <c r="E6975" t="s">
        <v>89</v>
      </c>
      <c r="F6975" t="s">
        <v>51</v>
      </c>
      <c r="G6975">
        <v>103</v>
      </c>
      <c r="H6975">
        <v>13</v>
      </c>
      <c r="I6975">
        <f>IF(VLOOKUP(Data!$A6975,summermonths, 2, FALSE) = 1, VLOOKUP(Data!$H6975,rateblocks, 2, FALSE), VLOOKUP(Data!H6975, rateblocks,3, FALSE))</f>
        <v>2</v>
      </c>
      <c r="J6975">
        <v>1.8713811635971069</v>
      </c>
      <c r="K6975">
        <v>2.013296365737915</v>
      </c>
      <c r="L6975">
        <v>73.737403869628906</v>
      </c>
      <c r="M6975">
        <v>0.14191523194313049</v>
      </c>
      <c r="N6975">
        <v>0.22864061594009399</v>
      </c>
      <c r="O6975">
        <v>5.2276533097028732E-2</v>
      </c>
      <c r="P6975">
        <v>-0.23416511714458466</v>
      </c>
      <c r="Q6975">
        <v>-0.15109950304031372</v>
      </c>
      <c r="R6975">
        <v>2.2015975788235664E-2</v>
      </c>
      <c r="S6975">
        <v>0.14191523194313049</v>
      </c>
      <c r="T6975">
        <v>0.26181447505950928</v>
      </c>
      <c r="U6975">
        <v>0.43492996692657471</v>
      </c>
      <c r="V6975">
        <v>0.51799559593200684</v>
      </c>
    </row>
    <row r="6976" spans="1:22" x14ac:dyDescent="0.25">
      <c r="A6976" t="s">
        <v>95</v>
      </c>
      <c r="B6976" t="s">
        <v>86</v>
      </c>
      <c r="C6976" t="s">
        <v>101</v>
      </c>
      <c r="D6976" t="s">
        <v>60</v>
      </c>
      <c r="E6976" t="s">
        <v>89</v>
      </c>
      <c r="F6976" t="s">
        <v>51</v>
      </c>
      <c r="G6976">
        <v>103</v>
      </c>
      <c r="H6976">
        <v>12</v>
      </c>
      <c r="I6976">
        <f>IF(VLOOKUP(Data!$A6976,summermonths, 2, FALSE) = 1, VLOOKUP(Data!$H6976,rateblocks, 2, FALSE), VLOOKUP(Data!H6976, rateblocks,3, FALSE))</f>
        <v>1</v>
      </c>
      <c r="J6976">
        <v>1.7247700691223145</v>
      </c>
      <c r="K6976">
        <v>1.9686092138290405</v>
      </c>
      <c r="L6976">
        <v>65.96844482421875</v>
      </c>
      <c r="M6976">
        <v>0.24383920431137085</v>
      </c>
      <c r="N6976">
        <v>0.26657962799072266</v>
      </c>
      <c r="O6976">
        <v>7.1064695715904236E-2</v>
      </c>
      <c r="P6976">
        <v>-0.19464527070522308</v>
      </c>
      <c r="Q6976">
        <v>-9.7796335816383362E-2</v>
      </c>
      <c r="R6976">
        <v>0.10404471307992935</v>
      </c>
      <c r="S6976">
        <v>0.24383920431137085</v>
      </c>
      <c r="T6976">
        <v>0.38363370299339294</v>
      </c>
      <c r="U6976">
        <v>0.58547472953796387</v>
      </c>
      <c r="V6976">
        <v>0.68232369422912598</v>
      </c>
    </row>
    <row r="6977" spans="1:22" x14ac:dyDescent="0.25">
      <c r="A6977" t="s">
        <v>124</v>
      </c>
      <c r="B6977" t="s">
        <v>86</v>
      </c>
      <c r="C6977" t="s">
        <v>101</v>
      </c>
      <c r="D6977" t="s">
        <v>108</v>
      </c>
      <c r="E6977" t="s">
        <v>89</v>
      </c>
      <c r="F6977" t="s">
        <v>51</v>
      </c>
      <c r="G6977">
        <v>103</v>
      </c>
      <c r="H6977">
        <v>15</v>
      </c>
      <c r="I6977">
        <f>IF(VLOOKUP(Data!$A6977,summermonths, 2, FALSE) = 1, VLOOKUP(Data!$H6977,rateblocks, 2, FALSE), VLOOKUP(Data!H6977, rateblocks,3, FALSE))</f>
        <v>2</v>
      </c>
      <c r="J6977">
        <v>1.9844975471496582</v>
      </c>
      <c r="K6977">
        <v>1.94936203956604</v>
      </c>
      <c r="L6977">
        <v>73.640312194824219</v>
      </c>
      <c r="M6977">
        <v>-3.5135518759489059E-2</v>
      </c>
      <c r="N6977">
        <v>0.22142982482910156</v>
      </c>
      <c r="O6977">
        <v>4.9031168222427368E-2</v>
      </c>
      <c r="P6977">
        <v>-0.39935517311096191</v>
      </c>
      <c r="Q6977">
        <v>-0.31890925765037537</v>
      </c>
      <c r="R6977">
        <v>-0.15125343203544617</v>
      </c>
      <c r="S6977">
        <v>-3.5135518759489059E-2</v>
      </c>
      <c r="T6977">
        <v>8.0982394516468048E-2</v>
      </c>
      <c r="U6977">
        <v>0.24863821268081665</v>
      </c>
      <c r="V6977">
        <v>0.3290841281414032</v>
      </c>
    </row>
    <row r="6978" spans="1:22" x14ac:dyDescent="0.25">
      <c r="A6978" t="s">
        <v>122</v>
      </c>
      <c r="B6978" t="s">
        <v>86</v>
      </c>
      <c r="C6978" t="s">
        <v>101</v>
      </c>
      <c r="D6978" t="s">
        <v>111</v>
      </c>
      <c r="E6978" t="s">
        <v>89</v>
      </c>
      <c r="F6978" t="s">
        <v>51</v>
      </c>
      <c r="G6978">
        <v>103</v>
      </c>
      <c r="H6978">
        <v>17</v>
      </c>
      <c r="I6978">
        <f>IF(VLOOKUP(Data!$A6978,summermonths, 2, FALSE) = 1, VLOOKUP(Data!$H6978,rateblocks, 2, FALSE), VLOOKUP(Data!H6978, rateblocks,3, FALSE))</f>
        <v>2</v>
      </c>
      <c r="J6978">
        <v>1.9339476823806763</v>
      </c>
      <c r="K6978">
        <v>1.8896722793579102</v>
      </c>
      <c r="L6978">
        <v>63.323787689208984</v>
      </c>
      <c r="M6978">
        <v>-4.4275350868701935E-2</v>
      </c>
      <c r="N6978">
        <v>0.2397037148475647</v>
      </c>
      <c r="O6978">
        <v>5.7457871735095978E-2</v>
      </c>
      <c r="P6978">
        <v>-0.43855288624763489</v>
      </c>
      <c r="Q6978">
        <v>-0.35146802663803101</v>
      </c>
      <c r="R6978">
        <v>-0.16997610032558441</v>
      </c>
      <c r="S6978">
        <v>-4.4275350868701935E-2</v>
      </c>
      <c r="T6978">
        <v>8.1425398588180542E-2</v>
      </c>
      <c r="U6978">
        <v>0.26291730999946594</v>
      </c>
      <c r="V6978">
        <v>0.35000216960906982</v>
      </c>
    </row>
    <row r="6979" spans="1:22" x14ac:dyDescent="0.25">
      <c r="A6979" t="s">
        <v>123</v>
      </c>
      <c r="B6979" t="s">
        <v>86</v>
      </c>
      <c r="C6979" t="s">
        <v>101</v>
      </c>
      <c r="D6979" t="s">
        <v>107</v>
      </c>
      <c r="E6979" t="s">
        <v>89</v>
      </c>
      <c r="F6979" t="s">
        <v>51</v>
      </c>
      <c r="G6979">
        <v>103</v>
      </c>
      <c r="H6979">
        <v>9</v>
      </c>
      <c r="I6979">
        <f>IF(VLOOKUP(Data!$A6979,summermonths, 2, FALSE) = 1, VLOOKUP(Data!$H6979,rateblocks, 2, FALSE), VLOOKUP(Data!H6979, rateblocks,3, FALSE))</f>
        <v>2</v>
      </c>
      <c r="J6979">
        <v>1.9876111745834351</v>
      </c>
      <c r="K6979">
        <v>1.9731773138046265</v>
      </c>
      <c r="L6979">
        <v>60.630046844482422</v>
      </c>
      <c r="M6979">
        <v>-1.4433837495744228E-2</v>
      </c>
      <c r="N6979">
        <v>0.23384688794612885</v>
      </c>
      <c r="O6979">
        <v>5.4684367030858994E-2</v>
      </c>
      <c r="P6979">
        <v>-0.39907774329185486</v>
      </c>
      <c r="Q6979">
        <v>-0.31412068009376526</v>
      </c>
      <c r="R6979">
        <v>-0.13706326484680176</v>
      </c>
      <c r="S6979">
        <v>-1.4433837495744228E-2</v>
      </c>
      <c r="T6979">
        <v>0.10819558799266815</v>
      </c>
      <c r="U6979">
        <v>0.28525301814079285</v>
      </c>
      <c r="V6979">
        <v>0.37021005153656006</v>
      </c>
    </row>
    <row r="6980" spans="1:22" x14ac:dyDescent="0.25">
      <c r="A6980" t="s">
        <v>97</v>
      </c>
      <c r="B6980" t="s">
        <v>86</v>
      </c>
      <c r="C6980" t="s">
        <v>102</v>
      </c>
      <c r="D6980" t="s">
        <v>68</v>
      </c>
      <c r="E6980" t="s">
        <v>89</v>
      </c>
      <c r="F6980" t="s">
        <v>51</v>
      </c>
      <c r="G6980">
        <v>103</v>
      </c>
      <c r="H6980">
        <v>2</v>
      </c>
      <c r="I6980">
        <f>IF(VLOOKUP(Data!$A6980,summermonths, 2, FALSE) = 1, VLOOKUP(Data!$H6980,rateblocks, 2, FALSE), VLOOKUP(Data!H6980, rateblocks,3, FALSE))</f>
        <v>3</v>
      </c>
      <c r="J6980">
        <v>2.6180329322814941</v>
      </c>
      <c r="K6980">
        <v>2.9316020011901855</v>
      </c>
      <c r="L6980">
        <v>73.708740234375</v>
      </c>
      <c r="M6980">
        <v>0.31356909871101379</v>
      </c>
      <c r="N6980">
        <v>0.37278500199317932</v>
      </c>
      <c r="O6980">
        <v>0.13896866142749786</v>
      </c>
      <c r="P6980">
        <v>-0.29960766434669495</v>
      </c>
      <c r="Q6980">
        <v>-0.16417410969734192</v>
      </c>
      <c r="R6980">
        <v>0.11808045208454132</v>
      </c>
      <c r="S6980">
        <v>0.31356909871101379</v>
      </c>
      <c r="T6980">
        <v>0.50905776023864746</v>
      </c>
      <c r="U6980">
        <v>0.79131227731704712</v>
      </c>
      <c r="V6980">
        <v>0.92674583196640015</v>
      </c>
    </row>
    <row r="6981" spans="1:22" x14ac:dyDescent="0.25">
      <c r="A6981" t="s">
        <v>122</v>
      </c>
      <c r="B6981" t="s">
        <v>86</v>
      </c>
      <c r="C6981" t="s">
        <v>102</v>
      </c>
      <c r="D6981" t="s">
        <v>106</v>
      </c>
      <c r="E6981" t="s">
        <v>89</v>
      </c>
      <c r="F6981" t="s">
        <v>51</v>
      </c>
      <c r="G6981">
        <v>103</v>
      </c>
      <c r="H6981">
        <v>2</v>
      </c>
      <c r="I6981">
        <f>IF(VLOOKUP(Data!$A6981,summermonths, 2, FALSE) = 1, VLOOKUP(Data!$H6981,rateblocks, 2, FALSE), VLOOKUP(Data!H6981, rateblocks,3, FALSE))</f>
        <v>3</v>
      </c>
      <c r="J6981">
        <v>2.6059515476226807</v>
      </c>
      <c r="K6981">
        <v>2.6983981132507324</v>
      </c>
      <c r="L6981">
        <v>40.223300933837891</v>
      </c>
      <c r="M6981">
        <v>9.2446506023406982E-2</v>
      </c>
      <c r="N6981">
        <v>0.33747893571853638</v>
      </c>
      <c r="O6981">
        <v>0.11389203369617462</v>
      </c>
      <c r="P6981">
        <v>-0.46265694499015808</v>
      </c>
      <c r="Q6981">
        <v>-0.34005016088485718</v>
      </c>
      <c r="R6981">
        <v>-8.4527619183063507E-2</v>
      </c>
      <c r="S6981">
        <v>9.2446506023406982E-2</v>
      </c>
      <c r="T6981">
        <v>0.26942062377929688</v>
      </c>
      <c r="U6981">
        <v>0.52494317293167114</v>
      </c>
      <c r="V6981">
        <v>0.64754998683929443</v>
      </c>
    </row>
    <row r="6982" spans="1:22" x14ac:dyDescent="0.25">
      <c r="A6982" t="s">
        <v>100</v>
      </c>
      <c r="B6982" t="s">
        <v>86</v>
      </c>
      <c r="C6982" t="s">
        <v>101</v>
      </c>
      <c r="D6982" t="s">
        <v>65</v>
      </c>
      <c r="E6982" t="s">
        <v>89</v>
      </c>
      <c r="F6982" t="s">
        <v>51</v>
      </c>
      <c r="G6982">
        <v>103</v>
      </c>
      <c r="H6982">
        <v>13</v>
      </c>
      <c r="I6982">
        <f>IF(VLOOKUP(Data!$A6982,summermonths, 2, FALSE) = 1, VLOOKUP(Data!$H6982,rateblocks, 2, FALSE), VLOOKUP(Data!H6982, rateblocks,3, FALSE))</f>
        <v>1</v>
      </c>
      <c r="J6982">
        <v>2.5548136234283447</v>
      </c>
      <c r="K6982">
        <v>2.4579651355743408</v>
      </c>
      <c r="L6982">
        <v>81.094436645507813</v>
      </c>
      <c r="M6982">
        <v>-9.6848398447036743E-2</v>
      </c>
      <c r="N6982">
        <v>0.34034517407417297</v>
      </c>
      <c r="O6982">
        <v>0.11583483964204788</v>
      </c>
      <c r="P6982">
        <v>-0.65666639804840088</v>
      </c>
      <c r="Q6982">
        <v>-0.53301829099655151</v>
      </c>
      <c r="R6982">
        <v>-0.27532559633255005</v>
      </c>
      <c r="S6982">
        <v>-9.6848398447036743E-2</v>
      </c>
      <c r="T6982">
        <v>8.1628784537315369E-2</v>
      </c>
      <c r="U6982">
        <v>0.33932149410247803</v>
      </c>
      <c r="V6982">
        <v>0.46296960115432739</v>
      </c>
    </row>
    <row r="6983" spans="1:22" x14ac:dyDescent="0.25">
      <c r="A6983" t="s">
        <v>124</v>
      </c>
      <c r="B6983" t="s">
        <v>86</v>
      </c>
      <c r="C6983" t="s">
        <v>102</v>
      </c>
      <c r="D6983" t="s">
        <v>105</v>
      </c>
      <c r="E6983" t="s">
        <v>89</v>
      </c>
      <c r="F6983" t="s">
        <v>51</v>
      </c>
      <c r="G6983">
        <v>103</v>
      </c>
      <c r="H6983">
        <v>15</v>
      </c>
      <c r="I6983">
        <f>IF(VLOOKUP(Data!$A6983,summermonths, 2, FALSE) = 1, VLOOKUP(Data!$H6983,rateblocks, 2, FALSE), VLOOKUP(Data!H6983, rateblocks,3, FALSE))</f>
        <v>2</v>
      </c>
      <c r="J6983">
        <v>2.3813610076904297</v>
      </c>
      <c r="K6983">
        <v>2.2888834476470947</v>
      </c>
      <c r="L6983">
        <v>85.592231750488281</v>
      </c>
      <c r="M6983">
        <v>-9.2477522790431976E-2</v>
      </c>
      <c r="N6983">
        <v>0.42620009183883667</v>
      </c>
      <c r="O6983">
        <v>0.18164651095867157</v>
      </c>
      <c r="P6983">
        <v>-0.79351431131362915</v>
      </c>
      <c r="Q6983">
        <v>-0.63867491483688354</v>
      </c>
      <c r="R6983">
        <v>-0.3159770667552948</v>
      </c>
      <c r="S6983">
        <v>-9.2477522790431976E-2</v>
      </c>
      <c r="T6983">
        <v>0.13102202117443085</v>
      </c>
      <c r="U6983">
        <v>0.45371988415718079</v>
      </c>
      <c r="V6983">
        <v>0.608559250831604</v>
      </c>
    </row>
    <row r="6984" spans="1:22" x14ac:dyDescent="0.25">
      <c r="A6984" t="s">
        <v>100</v>
      </c>
      <c r="B6984" t="s">
        <v>86</v>
      </c>
      <c r="C6984" t="s">
        <v>102</v>
      </c>
      <c r="D6984" t="s">
        <v>71</v>
      </c>
      <c r="E6984" t="s">
        <v>89</v>
      </c>
      <c r="F6984" t="s">
        <v>51</v>
      </c>
      <c r="G6984">
        <v>103</v>
      </c>
      <c r="H6984">
        <v>13</v>
      </c>
      <c r="I6984">
        <f>IF(VLOOKUP(Data!$A6984,summermonths, 2, FALSE) = 1, VLOOKUP(Data!$H6984,rateblocks, 2, FALSE), VLOOKUP(Data!H6984, rateblocks,3, FALSE))</f>
        <v>1</v>
      </c>
      <c r="J6984">
        <v>2.6918954849243164</v>
      </c>
      <c r="K6984">
        <v>3.0290777683258057</v>
      </c>
      <c r="L6984">
        <v>86.553398132324219</v>
      </c>
      <c r="M6984">
        <v>0.33718222379684448</v>
      </c>
      <c r="N6984">
        <v>0.63709062337875366</v>
      </c>
      <c r="O6984">
        <v>0.40588447451591492</v>
      </c>
      <c r="P6984">
        <v>-0.71073859930038452</v>
      </c>
      <c r="Q6984">
        <v>-0.47928225994110107</v>
      </c>
      <c r="R6984">
        <v>3.0915741808712482E-3</v>
      </c>
      <c r="S6984">
        <v>0.33718222379684448</v>
      </c>
      <c r="T6984">
        <v>0.671272873878479</v>
      </c>
      <c r="U6984">
        <v>1.15364670753479</v>
      </c>
      <c r="V6984">
        <v>1.3851029872894287</v>
      </c>
    </row>
    <row r="6985" spans="1:22" x14ac:dyDescent="0.25">
      <c r="A6985" t="s">
        <v>123</v>
      </c>
      <c r="B6985" t="s">
        <v>86</v>
      </c>
      <c r="C6985" t="s">
        <v>102</v>
      </c>
      <c r="D6985" t="s">
        <v>112</v>
      </c>
      <c r="E6985" t="s">
        <v>89</v>
      </c>
      <c r="F6985" t="s">
        <v>51</v>
      </c>
      <c r="G6985">
        <v>103</v>
      </c>
      <c r="H6985">
        <v>10</v>
      </c>
      <c r="I6985">
        <f>IF(VLOOKUP(Data!$A6985,summermonths, 2, FALSE) = 1, VLOOKUP(Data!$H6985,rateblocks, 2, FALSE), VLOOKUP(Data!H6985, rateblocks,3, FALSE))</f>
        <v>2</v>
      </c>
      <c r="J6985">
        <v>1.7885314226150513</v>
      </c>
      <c r="K6985">
        <v>2.0880095958709717</v>
      </c>
      <c r="L6985">
        <v>78.407768249511719</v>
      </c>
      <c r="M6985">
        <v>0.29947829246520996</v>
      </c>
      <c r="N6985">
        <v>0.504721999168396</v>
      </c>
      <c r="O6985">
        <v>0.25474429130554199</v>
      </c>
      <c r="P6985">
        <v>-0.53071552515029907</v>
      </c>
      <c r="Q6985">
        <v>-0.34734898805618286</v>
      </c>
      <c r="R6985">
        <v>3.4801818430423737E-2</v>
      </c>
      <c r="S6985">
        <v>0.29947829246520996</v>
      </c>
      <c r="T6985">
        <v>0.56415474414825439</v>
      </c>
      <c r="U6985">
        <v>0.94630557298660278</v>
      </c>
      <c r="V6985">
        <v>1.1296720504760742</v>
      </c>
    </row>
    <row r="6986" spans="1:22" x14ac:dyDescent="0.25">
      <c r="A6986" t="s">
        <v>125</v>
      </c>
      <c r="B6986" t="s">
        <v>86</v>
      </c>
      <c r="C6986" t="s">
        <v>102</v>
      </c>
      <c r="D6986" t="s">
        <v>109</v>
      </c>
      <c r="E6986" t="s">
        <v>89</v>
      </c>
      <c r="F6986" t="s">
        <v>51</v>
      </c>
      <c r="G6986">
        <v>103</v>
      </c>
      <c r="H6986">
        <v>8</v>
      </c>
      <c r="I6986">
        <f>IF(VLOOKUP(Data!$A6986,summermonths, 2, FALSE) = 1, VLOOKUP(Data!$H6986,rateblocks, 2, FALSE), VLOOKUP(Data!H6986, rateblocks,3, FALSE))</f>
        <v>2</v>
      </c>
      <c r="J6986">
        <v>2.2096958160400391</v>
      </c>
      <c r="K6986">
        <v>1.9298058748245239</v>
      </c>
      <c r="L6986">
        <v>67.271842956542969</v>
      </c>
      <c r="M6986">
        <v>-0.27988994121551514</v>
      </c>
      <c r="N6986">
        <v>0.36506620049476624</v>
      </c>
      <c r="O6986">
        <v>0.13327333331108093</v>
      </c>
      <c r="P6986">
        <v>-0.8803703784942627</v>
      </c>
      <c r="Q6986">
        <v>-0.74774110317230225</v>
      </c>
      <c r="R6986">
        <v>-0.47133085131645203</v>
      </c>
      <c r="S6986">
        <v>-0.27988994121551514</v>
      </c>
      <c r="T6986">
        <v>-8.8449038565158844E-2</v>
      </c>
      <c r="U6986">
        <v>0.18796122074127197</v>
      </c>
      <c r="V6986">
        <v>0.32059052586555481</v>
      </c>
    </row>
    <row r="6987" spans="1:22" x14ac:dyDescent="0.25">
      <c r="A6987" t="s">
        <v>99</v>
      </c>
      <c r="B6987" t="s">
        <v>86</v>
      </c>
      <c r="C6987" t="s">
        <v>102</v>
      </c>
      <c r="D6987" t="s">
        <v>70</v>
      </c>
      <c r="E6987" t="s">
        <v>89</v>
      </c>
      <c r="F6987" t="s">
        <v>51</v>
      </c>
      <c r="G6987">
        <v>103</v>
      </c>
      <c r="H6987">
        <v>3</v>
      </c>
      <c r="I6987">
        <f>IF(VLOOKUP(Data!$A6987,summermonths, 2, FALSE) = 1, VLOOKUP(Data!$H6987,rateblocks, 2, FALSE), VLOOKUP(Data!H6987, rateblocks,3, FALSE))</f>
        <v>3</v>
      </c>
      <c r="J6987">
        <v>3.0324287414550781</v>
      </c>
      <c r="K6987">
        <v>3.0524272918701172</v>
      </c>
      <c r="L6987">
        <v>77.038833618164063</v>
      </c>
      <c r="M6987">
        <v>1.9998472183942795E-2</v>
      </c>
      <c r="N6987">
        <v>0.39709204435348511</v>
      </c>
      <c r="O6987">
        <v>0.15768209099769592</v>
      </c>
      <c r="P6987">
        <v>-0.6331598162651062</v>
      </c>
      <c r="Q6987">
        <v>-0.48889544606208801</v>
      </c>
      <c r="R6987">
        <v>-0.18823680281639099</v>
      </c>
      <c r="S6987">
        <v>1.9998472183942795E-2</v>
      </c>
      <c r="T6987">
        <v>0.22823373973369598</v>
      </c>
      <c r="U6987">
        <v>0.5288923978805542</v>
      </c>
      <c r="V6987">
        <v>0.67315673828125</v>
      </c>
    </row>
    <row r="6988" spans="1:22" x14ac:dyDescent="0.25">
      <c r="A6988" t="s">
        <v>95</v>
      </c>
      <c r="B6988" t="s">
        <v>86</v>
      </c>
      <c r="C6988" t="s">
        <v>102</v>
      </c>
      <c r="D6988" t="s">
        <v>66</v>
      </c>
      <c r="E6988" t="s">
        <v>89</v>
      </c>
      <c r="F6988" t="s">
        <v>51</v>
      </c>
      <c r="G6988">
        <v>103</v>
      </c>
      <c r="H6988">
        <v>10</v>
      </c>
      <c r="I6988">
        <f>IF(VLOOKUP(Data!$A6988,summermonths, 2, FALSE) = 1, VLOOKUP(Data!$H6988,rateblocks, 2, FALSE), VLOOKUP(Data!H6988, rateblocks,3, FALSE))</f>
        <v>2</v>
      </c>
      <c r="J6988">
        <v>2.4102351665496826</v>
      </c>
      <c r="K6988">
        <v>2.0539319515228271</v>
      </c>
      <c r="L6988">
        <v>74.932037353515625</v>
      </c>
      <c r="M6988">
        <v>-0.35630303621292114</v>
      </c>
      <c r="N6988">
        <v>0.45664727687835693</v>
      </c>
      <c r="O6988">
        <v>0.20852673053741455</v>
      </c>
      <c r="P6988">
        <v>-1.1074209213256836</v>
      </c>
      <c r="Q6988">
        <v>-0.941520094871521</v>
      </c>
      <c r="R6988">
        <v>-0.59576910734176636</v>
      </c>
      <c r="S6988">
        <v>-0.35630303621292114</v>
      </c>
      <c r="T6988">
        <v>-0.11683697253465652</v>
      </c>
      <c r="U6988">
        <v>0.22891399264335632</v>
      </c>
      <c r="V6988">
        <v>0.3948148787021637</v>
      </c>
    </row>
    <row r="6989" spans="1:22" x14ac:dyDescent="0.25">
      <c r="A6989" t="s">
        <v>123</v>
      </c>
      <c r="B6989" t="s">
        <v>86</v>
      </c>
      <c r="C6989" t="s">
        <v>101</v>
      </c>
      <c r="D6989" t="s">
        <v>107</v>
      </c>
      <c r="E6989" t="s">
        <v>89</v>
      </c>
      <c r="F6989" t="s">
        <v>51</v>
      </c>
      <c r="G6989">
        <v>103</v>
      </c>
      <c r="H6989">
        <v>10</v>
      </c>
      <c r="I6989">
        <f>IF(VLOOKUP(Data!$A6989,summermonths, 2, FALSE) = 1, VLOOKUP(Data!$H6989,rateblocks, 2, FALSE), VLOOKUP(Data!H6989, rateblocks,3, FALSE))</f>
        <v>2</v>
      </c>
      <c r="J6989">
        <v>1.8487037420272827</v>
      </c>
      <c r="K6989">
        <v>1.9622013568878174</v>
      </c>
      <c r="L6989">
        <v>65.343894958496094</v>
      </c>
      <c r="M6989">
        <v>0.11349760740995407</v>
      </c>
      <c r="N6989">
        <v>0.25120624899864197</v>
      </c>
      <c r="O6989">
        <v>6.3104577362537384E-2</v>
      </c>
      <c r="P6989">
        <v>-0.29969990253448486</v>
      </c>
      <c r="Q6989">
        <v>-0.20843616127967834</v>
      </c>
      <c r="R6989">
        <v>-1.8235078081488609E-2</v>
      </c>
      <c r="S6989">
        <v>0.11349760740995407</v>
      </c>
      <c r="T6989">
        <v>0.2452302873134613</v>
      </c>
      <c r="U6989">
        <v>0.43543136119842529</v>
      </c>
      <c r="V6989">
        <v>0.5266951322555542</v>
      </c>
    </row>
    <row r="6990" spans="1:22" x14ac:dyDescent="0.25">
      <c r="A6990" t="s">
        <v>100</v>
      </c>
      <c r="B6990" t="s">
        <v>86</v>
      </c>
      <c r="C6990" t="s">
        <v>101</v>
      </c>
      <c r="D6990" t="s">
        <v>65</v>
      </c>
      <c r="E6990" t="s">
        <v>89</v>
      </c>
      <c r="F6990" t="s">
        <v>51</v>
      </c>
      <c r="G6990">
        <v>103</v>
      </c>
      <c r="H6990">
        <v>23</v>
      </c>
      <c r="I6990">
        <f>IF(VLOOKUP(Data!$A6990,summermonths, 2, FALSE) = 1, VLOOKUP(Data!$H6990,rateblocks, 2, FALSE), VLOOKUP(Data!H6990, rateblocks,3, FALSE))</f>
        <v>3</v>
      </c>
      <c r="J6990">
        <v>2.8452799320220947</v>
      </c>
      <c r="K6990">
        <v>3.0627548694610596</v>
      </c>
      <c r="L6990">
        <v>71.294792175292969</v>
      </c>
      <c r="M6990">
        <v>0.21747490763664246</v>
      </c>
      <c r="N6990">
        <v>0.19510006904602051</v>
      </c>
      <c r="O6990">
        <v>3.8064036518335342E-2</v>
      </c>
      <c r="P6990">
        <v>-0.10343614965677261</v>
      </c>
      <c r="Q6990">
        <v>-3.2555893063545227E-2</v>
      </c>
      <c r="R6990">
        <v>0.11516433209180832</v>
      </c>
      <c r="S6990">
        <v>0.21747490763664246</v>
      </c>
      <c r="T6990">
        <v>0.319785475730896</v>
      </c>
      <c r="U6990">
        <v>0.46750569343566895</v>
      </c>
      <c r="V6990">
        <v>0.53838598728179932</v>
      </c>
    </row>
    <row r="6991" spans="1:22" x14ac:dyDescent="0.25">
      <c r="A6991" t="s">
        <v>96</v>
      </c>
      <c r="B6991" t="s">
        <v>86</v>
      </c>
      <c r="C6991" t="s">
        <v>101</v>
      </c>
      <c r="D6991" t="s">
        <v>61</v>
      </c>
      <c r="E6991" t="s">
        <v>89</v>
      </c>
      <c r="F6991" t="s">
        <v>51</v>
      </c>
      <c r="G6991">
        <v>103</v>
      </c>
      <c r="H6991">
        <v>20</v>
      </c>
      <c r="I6991">
        <f>IF(VLOOKUP(Data!$A6991,summermonths, 2, FALSE) = 1, VLOOKUP(Data!$H6991,rateblocks, 2, FALSE), VLOOKUP(Data!H6991, rateblocks,3, FALSE))</f>
        <v>2</v>
      </c>
      <c r="J6991">
        <v>2.2463841438293457</v>
      </c>
      <c r="K6991">
        <v>2.6578707695007324</v>
      </c>
      <c r="L6991">
        <v>67.830535888671875</v>
      </c>
      <c r="M6991">
        <v>0.41148647665977478</v>
      </c>
      <c r="N6991">
        <v>0.30126899480819702</v>
      </c>
      <c r="O6991">
        <v>9.0763010084629059E-2</v>
      </c>
      <c r="P6991">
        <v>-8.4056921303272247E-2</v>
      </c>
      <c r="Q6991">
        <v>2.5394724681973457E-2</v>
      </c>
      <c r="R6991">
        <v>0.25350084900856018</v>
      </c>
      <c r="S6991">
        <v>0.41148647665977478</v>
      </c>
      <c r="T6991">
        <v>0.56947207450866699</v>
      </c>
      <c r="U6991">
        <v>0.79757821559906006</v>
      </c>
      <c r="V6991">
        <v>0.90702986717224121</v>
      </c>
    </row>
    <row r="6992" spans="1:22" x14ac:dyDescent="0.25">
      <c r="A6992" t="s">
        <v>124</v>
      </c>
      <c r="B6992" t="s">
        <v>86</v>
      </c>
      <c r="C6992" t="s">
        <v>102</v>
      </c>
      <c r="D6992" t="s">
        <v>105</v>
      </c>
      <c r="E6992" t="s">
        <v>89</v>
      </c>
      <c r="F6992" t="s">
        <v>51</v>
      </c>
      <c r="G6992">
        <v>103</v>
      </c>
      <c r="H6992">
        <v>20</v>
      </c>
      <c r="I6992">
        <f>IF(VLOOKUP(Data!$A6992,summermonths, 2, FALSE) = 1, VLOOKUP(Data!$H6992,rateblocks, 2, FALSE), VLOOKUP(Data!H6992, rateblocks,3, FALSE))</f>
        <v>1</v>
      </c>
      <c r="J6992">
        <v>3.2760641574859619</v>
      </c>
      <c r="K6992">
        <v>3.1320388317108154</v>
      </c>
      <c r="L6992">
        <v>71.970870971679688</v>
      </c>
      <c r="M6992">
        <v>-0.14402540028095245</v>
      </c>
      <c r="N6992">
        <v>0.45382231473922729</v>
      </c>
      <c r="O6992">
        <v>0.20595470070838928</v>
      </c>
      <c r="P6992">
        <v>-0.89049667119979858</v>
      </c>
      <c r="Q6992">
        <v>-0.72562211751937866</v>
      </c>
      <c r="R6992">
        <v>-0.38201004266738892</v>
      </c>
      <c r="S6992">
        <v>-0.14402540028095245</v>
      </c>
      <c r="T6992">
        <v>9.3959257006645203E-2</v>
      </c>
      <c r="U6992">
        <v>0.43757128715515137</v>
      </c>
      <c r="V6992">
        <v>0.60244590044021606</v>
      </c>
    </row>
    <row r="6993" spans="1:22" x14ac:dyDescent="0.25">
      <c r="A6993" t="s">
        <v>95</v>
      </c>
      <c r="B6993" t="s">
        <v>86</v>
      </c>
      <c r="C6993" t="s">
        <v>102</v>
      </c>
      <c r="D6993" t="s">
        <v>66</v>
      </c>
      <c r="E6993" t="s">
        <v>89</v>
      </c>
      <c r="F6993" t="s">
        <v>51</v>
      </c>
      <c r="G6993">
        <v>103</v>
      </c>
      <c r="H6993">
        <v>3</v>
      </c>
      <c r="I6993">
        <f>IF(VLOOKUP(Data!$A6993,summermonths, 2, FALSE) = 1, VLOOKUP(Data!$H6993,rateblocks, 2, FALSE), VLOOKUP(Data!H6993, rateblocks,3, FALSE))</f>
        <v>3</v>
      </c>
      <c r="J6993">
        <v>2.5279331207275391</v>
      </c>
      <c r="K6993">
        <v>2.7055826187133789</v>
      </c>
      <c r="L6993">
        <v>61.747573852539062</v>
      </c>
      <c r="M6993">
        <v>0.17764942348003387</v>
      </c>
      <c r="N6993">
        <v>0.3975449800491333</v>
      </c>
      <c r="O6993">
        <v>0.15804201364517212</v>
      </c>
      <c r="P6993">
        <v>-0.47625386714935303</v>
      </c>
      <c r="Q6993">
        <v>-0.33182495832443237</v>
      </c>
      <c r="R6993">
        <v>-3.0823368579149246E-2</v>
      </c>
      <c r="S6993">
        <v>0.17764942348003387</v>
      </c>
      <c r="T6993">
        <v>0.38612222671508789</v>
      </c>
      <c r="U6993">
        <v>0.68712383508682251</v>
      </c>
      <c r="V6993">
        <v>0.83155274391174316</v>
      </c>
    </row>
    <row r="6994" spans="1:22" x14ac:dyDescent="0.25">
      <c r="A6994" t="s">
        <v>100</v>
      </c>
      <c r="B6994" t="s">
        <v>86</v>
      </c>
      <c r="C6994" t="s">
        <v>102</v>
      </c>
      <c r="D6994" t="s">
        <v>71</v>
      </c>
      <c r="E6994" t="s">
        <v>89</v>
      </c>
      <c r="F6994" t="s">
        <v>51</v>
      </c>
      <c r="G6994">
        <v>103</v>
      </c>
      <c r="H6994">
        <v>18</v>
      </c>
      <c r="I6994">
        <f>IF(VLOOKUP(Data!$A6994,summermonths, 2, FALSE) = 1, VLOOKUP(Data!$H6994,rateblocks, 2, FALSE), VLOOKUP(Data!H6994, rateblocks,3, FALSE))</f>
        <v>1</v>
      </c>
      <c r="J6994">
        <v>2.8280684947967529</v>
      </c>
      <c r="K6994">
        <v>2.3259222507476807</v>
      </c>
      <c r="L6994">
        <v>80.116508483886719</v>
      </c>
      <c r="M6994">
        <v>-0.50214618444442749</v>
      </c>
      <c r="N6994">
        <v>0.46736299991607666</v>
      </c>
      <c r="O6994">
        <v>0.21842817962169647</v>
      </c>
      <c r="P6994">
        <v>-1.2708898782730103</v>
      </c>
      <c r="Q6994">
        <v>-1.1010959148406982</v>
      </c>
      <c r="R6994">
        <v>-0.74723160266876221</v>
      </c>
      <c r="S6994">
        <v>-0.50214618444442749</v>
      </c>
      <c r="T6994">
        <v>-0.25706079602241516</v>
      </c>
      <c r="U6994">
        <v>9.680359810590744E-2</v>
      </c>
      <c r="V6994">
        <v>0.26659753918647766</v>
      </c>
    </row>
    <row r="6995" spans="1:22" x14ac:dyDescent="0.25">
      <c r="A6995" t="s">
        <v>124</v>
      </c>
      <c r="B6995" t="s">
        <v>86</v>
      </c>
      <c r="C6995" t="s">
        <v>101</v>
      </c>
      <c r="D6995" t="s">
        <v>108</v>
      </c>
      <c r="E6995" t="s">
        <v>89</v>
      </c>
      <c r="F6995" t="s">
        <v>51</v>
      </c>
      <c r="G6995">
        <v>103</v>
      </c>
      <c r="H6995">
        <v>20</v>
      </c>
      <c r="I6995">
        <f>IF(VLOOKUP(Data!$A6995,summermonths, 2, FALSE) = 1, VLOOKUP(Data!$H6995,rateblocks, 2, FALSE), VLOOKUP(Data!H6995, rateblocks,3, FALSE))</f>
        <v>1</v>
      </c>
      <c r="J6995">
        <v>3.070789098739624</v>
      </c>
      <c r="K6995">
        <v>3.1514124870300293</v>
      </c>
      <c r="L6995">
        <v>63.873786926269531</v>
      </c>
      <c r="M6995">
        <v>8.0623365938663483E-2</v>
      </c>
      <c r="N6995">
        <v>0.17433586716651917</v>
      </c>
      <c r="O6995">
        <v>3.0392995104193687E-2</v>
      </c>
      <c r="P6995">
        <v>-0.20613361895084381</v>
      </c>
      <c r="Q6995">
        <v>-0.14279703795909882</v>
      </c>
      <c r="R6995">
        <v>-1.079845242202282E-2</v>
      </c>
      <c r="S6995">
        <v>8.0623365938663483E-2</v>
      </c>
      <c r="T6995">
        <v>0.17204518616199493</v>
      </c>
      <c r="U6995">
        <v>0.30404376983642578</v>
      </c>
      <c r="V6995">
        <v>0.36738035082817078</v>
      </c>
    </row>
    <row r="6996" spans="1:22" x14ac:dyDescent="0.25">
      <c r="A6996" t="s">
        <v>122</v>
      </c>
      <c r="B6996" t="s">
        <v>86</v>
      </c>
      <c r="C6996" t="s">
        <v>101</v>
      </c>
      <c r="D6996" t="s">
        <v>111</v>
      </c>
      <c r="E6996" t="s">
        <v>89</v>
      </c>
      <c r="F6996" t="s">
        <v>51</v>
      </c>
      <c r="G6996">
        <v>103</v>
      </c>
      <c r="H6996">
        <v>11</v>
      </c>
      <c r="I6996">
        <f>IF(VLOOKUP(Data!$A6996,summermonths, 2, FALSE) = 1, VLOOKUP(Data!$H6996,rateblocks, 2, FALSE), VLOOKUP(Data!H6996, rateblocks,3, FALSE))</f>
        <v>2</v>
      </c>
      <c r="J6996">
        <v>1.7770171165466309</v>
      </c>
      <c r="K6996">
        <v>1.9125995635986328</v>
      </c>
      <c r="L6996">
        <v>66.977188110351563</v>
      </c>
      <c r="M6996">
        <v>0.13558244705200195</v>
      </c>
      <c r="N6996">
        <v>0.26327046751976013</v>
      </c>
      <c r="O6996">
        <v>6.9311335682868958E-2</v>
      </c>
      <c r="P6996">
        <v>-0.2974589467048645</v>
      </c>
      <c r="Q6996">
        <v>-0.20181223750114441</v>
      </c>
      <c r="R6996">
        <v>-2.4767210707068443E-3</v>
      </c>
      <c r="S6996">
        <v>0.13558244705200195</v>
      </c>
      <c r="T6996">
        <v>0.27364161610603333</v>
      </c>
      <c r="U6996">
        <v>0.47297713160514832</v>
      </c>
      <c r="V6996">
        <v>0.56862384080886841</v>
      </c>
    </row>
    <row r="6997" spans="1:22" x14ac:dyDescent="0.25">
      <c r="A6997" t="s">
        <v>97</v>
      </c>
      <c r="B6997" t="s">
        <v>86</v>
      </c>
      <c r="C6997" t="s">
        <v>101</v>
      </c>
      <c r="D6997" t="s">
        <v>62</v>
      </c>
      <c r="E6997" t="s">
        <v>89</v>
      </c>
      <c r="F6997" t="s">
        <v>51</v>
      </c>
      <c r="G6997">
        <v>103</v>
      </c>
      <c r="H6997">
        <v>18</v>
      </c>
      <c r="I6997">
        <f>IF(VLOOKUP(Data!$A6997,summermonths, 2, FALSE) = 1, VLOOKUP(Data!$H6997,rateblocks, 2, FALSE), VLOOKUP(Data!H6997, rateblocks,3, FALSE))</f>
        <v>1</v>
      </c>
      <c r="J6997">
        <v>2.0249738693237305</v>
      </c>
      <c r="K6997">
        <v>2.1275601387023926</v>
      </c>
      <c r="L6997">
        <v>74.172645568847656</v>
      </c>
      <c r="M6997">
        <v>0.10258624702692032</v>
      </c>
      <c r="N6997">
        <v>0.19826111197471619</v>
      </c>
      <c r="O6997">
        <v>3.9307467639446259E-2</v>
      </c>
      <c r="P6997">
        <v>-0.22352425754070282</v>
      </c>
      <c r="Q6997">
        <v>-0.15149559080600739</v>
      </c>
      <c r="R6997">
        <v>-1.3819817686453462E-3</v>
      </c>
      <c r="S6997">
        <v>0.10258624702692032</v>
      </c>
      <c r="T6997">
        <v>0.20655447244644165</v>
      </c>
      <c r="U6997">
        <v>0.35666808485984802</v>
      </c>
      <c r="V6997">
        <v>0.42869675159454346</v>
      </c>
    </row>
    <row r="6998" spans="1:22" x14ac:dyDescent="0.25">
      <c r="A6998" t="s">
        <v>124</v>
      </c>
      <c r="B6998" t="s">
        <v>86</v>
      </c>
      <c r="C6998" t="s">
        <v>101</v>
      </c>
      <c r="D6998" t="s">
        <v>108</v>
      </c>
      <c r="E6998" t="s">
        <v>89</v>
      </c>
      <c r="F6998" t="s">
        <v>51</v>
      </c>
      <c r="G6998">
        <v>103</v>
      </c>
      <c r="H6998">
        <v>22</v>
      </c>
      <c r="I6998">
        <f>IF(VLOOKUP(Data!$A6998,summermonths, 2, FALSE) = 1, VLOOKUP(Data!$H6998,rateblocks, 2, FALSE), VLOOKUP(Data!H6998, rateblocks,3, FALSE))</f>
        <v>2</v>
      </c>
      <c r="J6998">
        <v>2.947967529296875</v>
      </c>
      <c r="K6998">
        <v>2.9883379936218262</v>
      </c>
      <c r="L6998">
        <v>60.615348815917969</v>
      </c>
      <c r="M6998">
        <v>4.0370509028434753E-2</v>
      </c>
      <c r="N6998">
        <v>0.15703147649765015</v>
      </c>
      <c r="O6998">
        <v>2.4658884853124619E-2</v>
      </c>
      <c r="P6998">
        <v>-0.21792328357696533</v>
      </c>
      <c r="Q6998">
        <v>-0.16087342798709869</v>
      </c>
      <c r="R6998">
        <v>-4.1976876556873322E-2</v>
      </c>
      <c r="S6998">
        <v>4.0370509028434753E-2</v>
      </c>
      <c r="T6998">
        <v>0.12271789461374283</v>
      </c>
      <c r="U6998">
        <v>0.2416144460439682</v>
      </c>
      <c r="V6998">
        <v>0.29866430163383484</v>
      </c>
    </row>
    <row r="6999" spans="1:22" x14ac:dyDescent="0.25">
      <c r="A6999" t="s">
        <v>125</v>
      </c>
      <c r="B6999" t="s">
        <v>86</v>
      </c>
      <c r="C6999" t="s">
        <v>101</v>
      </c>
      <c r="D6999" t="s">
        <v>110</v>
      </c>
      <c r="E6999" t="s">
        <v>89</v>
      </c>
      <c r="F6999" t="s">
        <v>51</v>
      </c>
      <c r="G6999">
        <v>103</v>
      </c>
      <c r="H6999">
        <v>2</v>
      </c>
      <c r="I6999">
        <f>IF(VLOOKUP(Data!$A6999,summermonths, 2, FALSE) = 1, VLOOKUP(Data!$H6999,rateblocks, 2, FALSE), VLOOKUP(Data!H6999, rateblocks,3, FALSE))</f>
        <v>3</v>
      </c>
      <c r="J6999">
        <v>2.6191093921661377</v>
      </c>
      <c r="K6999">
        <v>2.7381465435028076</v>
      </c>
      <c r="L6999">
        <v>57.467784881591797</v>
      </c>
      <c r="M6999">
        <v>0.11903703212738037</v>
      </c>
      <c r="N6999">
        <v>0.15580129623413086</v>
      </c>
      <c r="O6999">
        <v>2.427404373884201E-2</v>
      </c>
      <c r="P6999">
        <v>-0.13723330199718475</v>
      </c>
      <c r="Q6999">
        <v>-8.0630362033843994E-2</v>
      </c>
      <c r="R6999">
        <v>3.7334751337766647E-2</v>
      </c>
      <c r="S6999">
        <v>0.11903703212738037</v>
      </c>
      <c r="T6999">
        <v>0.2007393091917038</v>
      </c>
      <c r="U6999">
        <v>0.31870442628860474</v>
      </c>
      <c r="V6999">
        <v>0.3753073513507843</v>
      </c>
    </row>
    <row r="7000" spans="1:22" x14ac:dyDescent="0.25">
      <c r="A7000" t="s">
        <v>97</v>
      </c>
      <c r="B7000" t="s">
        <v>86</v>
      </c>
      <c r="C7000" t="s">
        <v>102</v>
      </c>
      <c r="D7000" t="s">
        <v>68</v>
      </c>
      <c r="E7000" t="s">
        <v>89</v>
      </c>
      <c r="F7000" t="s">
        <v>51</v>
      </c>
      <c r="G7000">
        <v>103</v>
      </c>
      <c r="H7000">
        <v>14</v>
      </c>
      <c r="I7000">
        <f>IF(VLOOKUP(Data!$A7000,summermonths, 2, FALSE) = 1, VLOOKUP(Data!$H7000,rateblocks, 2, FALSE), VLOOKUP(Data!H7000, rateblocks,3, FALSE))</f>
        <v>1</v>
      </c>
      <c r="J7000">
        <v>2.3643357753753662</v>
      </c>
      <c r="K7000">
        <v>2.4428155422210693</v>
      </c>
      <c r="L7000">
        <v>79.844657897949219</v>
      </c>
      <c r="M7000">
        <v>7.8479647636413574E-2</v>
      </c>
      <c r="N7000">
        <v>0.62410491704940796</v>
      </c>
      <c r="O7000">
        <v>0.38950693607330322</v>
      </c>
      <c r="P7000">
        <v>-0.9480816125869751</v>
      </c>
      <c r="Q7000">
        <v>-0.72134298086166382</v>
      </c>
      <c r="R7000">
        <v>-0.24880129098892212</v>
      </c>
      <c r="S7000">
        <v>7.8479647636413574E-2</v>
      </c>
      <c r="T7000">
        <v>0.40576058626174927</v>
      </c>
      <c r="U7000">
        <v>0.87830227613449097</v>
      </c>
      <c r="V7000">
        <v>1.1050409078598022</v>
      </c>
    </row>
    <row r="7001" spans="1:22" x14ac:dyDescent="0.25">
      <c r="A7001" t="s">
        <v>96</v>
      </c>
      <c r="B7001" t="s">
        <v>86</v>
      </c>
      <c r="C7001" t="s">
        <v>102</v>
      </c>
      <c r="D7001" t="s">
        <v>67</v>
      </c>
      <c r="E7001" t="s">
        <v>89</v>
      </c>
      <c r="F7001" t="s">
        <v>51</v>
      </c>
      <c r="G7001">
        <v>103</v>
      </c>
      <c r="H7001">
        <v>9</v>
      </c>
      <c r="I7001">
        <f>IF(VLOOKUP(Data!$A7001,summermonths, 2, FALSE) = 1, VLOOKUP(Data!$H7001,rateblocks, 2, FALSE), VLOOKUP(Data!H7001, rateblocks,3, FALSE))</f>
        <v>2</v>
      </c>
      <c r="J7001">
        <v>2.0851953029632568</v>
      </c>
      <c r="K7001">
        <v>2.1425728797912598</v>
      </c>
      <c r="L7001">
        <v>74.883491516113281</v>
      </c>
      <c r="M7001">
        <v>5.7377398014068604E-2</v>
      </c>
      <c r="N7001">
        <v>0.40886065363883972</v>
      </c>
      <c r="O7001">
        <v>0.16716703772544861</v>
      </c>
      <c r="P7001">
        <v>-0.61513853073120117</v>
      </c>
      <c r="Q7001">
        <v>-0.46659860014915466</v>
      </c>
      <c r="R7001">
        <v>-0.15702934563159943</v>
      </c>
      <c r="S7001">
        <v>5.7377398014068604E-2</v>
      </c>
      <c r="T7001">
        <v>0.27178412675857544</v>
      </c>
      <c r="U7001">
        <v>0.58135342597961426</v>
      </c>
      <c r="V7001">
        <v>0.72989332675933838</v>
      </c>
    </row>
    <row r="7002" spans="1:22" x14ac:dyDescent="0.25">
      <c r="A7002" t="s">
        <v>100</v>
      </c>
      <c r="B7002" t="s">
        <v>86</v>
      </c>
      <c r="C7002" t="s">
        <v>101</v>
      </c>
      <c r="D7002" t="s">
        <v>65</v>
      </c>
      <c r="E7002" t="s">
        <v>89</v>
      </c>
      <c r="F7002" t="s">
        <v>51</v>
      </c>
      <c r="G7002">
        <v>103</v>
      </c>
      <c r="H7002">
        <v>6</v>
      </c>
      <c r="I7002">
        <f>IF(VLOOKUP(Data!$A7002,summermonths, 2, FALSE) = 1, VLOOKUP(Data!$H7002,rateblocks, 2, FALSE), VLOOKUP(Data!H7002, rateblocks,3, FALSE))</f>
        <v>3</v>
      </c>
      <c r="J7002">
        <v>2.7174334526062012</v>
      </c>
      <c r="K7002">
        <v>2.8904733657836914</v>
      </c>
      <c r="L7002">
        <v>66.839363098144531</v>
      </c>
      <c r="M7002">
        <v>0.17303986847400665</v>
      </c>
      <c r="N7002">
        <v>0.19831405580043793</v>
      </c>
      <c r="O7002">
        <v>3.932846337556839E-2</v>
      </c>
      <c r="P7002">
        <v>-0.15315772593021393</v>
      </c>
      <c r="Q7002">
        <v>-8.1109821796417236E-2</v>
      </c>
      <c r="R7002">
        <v>6.9043874740600586E-2</v>
      </c>
      <c r="S7002">
        <v>0.17303986847400665</v>
      </c>
      <c r="T7002">
        <v>0.27703586220741272</v>
      </c>
      <c r="U7002">
        <v>0.42718955874443054</v>
      </c>
      <c r="V7002">
        <v>0.49923744797706604</v>
      </c>
    </row>
    <row r="7003" spans="1:22" x14ac:dyDescent="0.25">
      <c r="A7003" t="s">
        <v>95</v>
      </c>
      <c r="B7003" t="s">
        <v>86</v>
      </c>
      <c r="C7003" t="s">
        <v>101</v>
      </c>
      <c r="D7003" t="s">
        <v>60</v>
      </c>
      <c r="E7003" t="s">
        <v>89</v>
      </c>
      <c r="F7003" t="s">
        <v>51</v>
      </c>
      <c r="G7003">
        <v>103</v>
      </c>
      <c r="H7003">
        <v>17</v>
      </c>
      <c r="I7003">
        <f>IF(VLOOKUP(Data!$A7003,summermonths, 2, FALSE) = 1, VLOOKUP(Data!$H7003,rateblocks, 2, FALSE), VLOOKUP(Data!H7003, rateblocks,3, FALSE))</f>
        <v>1</v>
      </c>
      <c r="J7003">
        <v>1.6731235980987549</v>
      </c>
      <c r="K7003">
        <v>1.7477936744689941</v>
      </c>
      <c r="L7003">
        <v>65.780097961425781</v>
      </c>
      <c r="M7003">
        <v>7.4670121073722839E-2</v>
      </c>
      <c r="N7003">
        <v>0.19221049547195435</v>
      </c>
      <c r="O7003">
        <v>3.6944873631000519E-2</v>
      </c>
      <c r="P7003">
        <v>-0.2414880096912384</v>
      </c>
      <c r="Q7003">
        <v>-0.17165754735469818</v>
      </c>
      <c r="R7003">
        <v>-2.6125160977244377E-2</v>
      </c>
      <c r="S7003">
        <v>7.4670121073722839E-2</v>
      </c>
      <c r="T7003">
        <v>0.17546540498733521</v>
      </c>
      <c r="U7003">
        <v>0.32099777460098267</v>
      </c>
      <c r="V7003">
        <v>0.39082825183868408</v>
      </c>
    </row>
    <row r="7004" spans="1:22" x14ac:dyDescent="0.25">
      <c r="A7004" t="s">
        <v>125</v>
      </c>
      <c r="B7004" t="s">
        <v>86</v>
      </c>
      <c r="C7004" t="s">
        <v>101</v>
      </c>
      <c r="D7004" t="s">
        <v>110</v>
      </c>
      <c r="E7004" t="s">
        <v>89</v>
      </c>
      <c r="F7004" t="s">
        <v>51</v>
      </c>
      <c r="G7004">
        <v>103</v>
      </c>
      <c r="H7004">
        <v>19</v>
      </c>
      <c r="I7004">
        <f>IF(VLOOKUP(Data!$A7004,summermonths, 2, FALSE) = 1, VLOOKUP(Data!$H7004,rateblocks, 2, FALSE), VLOOKUP(Data!H7004, rateblocks,3, FALSE))</f>
        <v>1</v>
      </c>
      <c r="J7004">
        <v>2.1922266483306885</v>
      </c>
      <c r="K7004">
        <v>2.1282370090484619</v>
      </c>
      <c r="L7004">
        <v>66.0172119140625</v>
      </c>
      <c r="M7004">
        <v>-6.3989646732807159E-2</v>
      </c>
      <c r="N7004">
        <v>0.18347917497158051</v>
      </c>
      <c r="O7004">
        <v>3.3664606511592865E-2</v>
      </c>
      <c r="P7004">
        <v>-0.36578604578971863</v>
      </c>
      <c r="Q7004">
        <v>-0.29912766814231873</v>
      </c>
      <c r="R7004">
        <v>-0.16020621359348297</v>
      </c>
      <c r="S7004">
        <v>-6.3989646732807159E-2</v>
      </c>
      <c r="T7004">
        <v>3.2226927578449249E-2</v>
      </c>
      <c r="U7004">
        <v>0.17114837467670441</v>
      </c>
      <c r="V7004">
        <v>0.23780673742294312</v>
      </c>
    </row>
    <row r="7005" spans="1:22" x14ac:dyDescent="0.25">
      <c r="A7005" t="s">
        <v>124</v>
      </c>
      <c r="B7005" t="s">
        <v>86</v>
      </c>
      <c r="C7005" t="s">
        <v>101</v>
      </c>
      <c r="D7005" t="s">
        <v>108</v>
      </c>
      <c r="E7005" t="s">
        <v>89</v>
      </c>
      <c r="F7005" t="s">
        <v>51</v>
      </c>
      <c r="G7005">
        <v>103</v>
      </c>
      <c r="H7005">
        <v>23</v>
      </c>
      <c r="I7005">
        <f>IF(VLOOKUP(Data!$A7005,summermonths, 2, FALSE) = 1, VLOOKUP(Data!$H7005,rateblocks, 2, FALSE), VLOOKUP(Data!H7005, rateblocks,3, FALSE))</f>
        <v>3</v>
      </c>
      <c r="J7005">
        <v>2.7964024543762207</v>
      </c>
      <c r="K7005">
        <v>2.8994243144989014</v>
      </c>
      <c r="L7005">
        <v>59.264446258544922</v>
      </c>
      <c r="M7005">
        <v>0.10302197188138962</v>
      </c>
      <c r="N7005">
        <v>0.15662910044193268</v>
      </c>
      <c r="O7005">
        <v>2.4532675743103027E-2</v>
      </c>
      <c r="P7005">
        <v>-0.15460997819900513</v>
      </c>
      <c r="Q7005">
        <v>-9.7706295549869537E-2</v>
      </c>
      <c r="R7005">
        <v>2.0885590463876724E-2</v>
      </c>
      <c r="S7005">
        <v>0.10302197188138962</v>
      </c>
      <c r="T7005">
        <v>0.18515835702419281</v>
      </c>
      <c r="U7005">
        <v>0.30375024676322937</v>
      </c>
      <c r="V7005">
        <v>0.36065390706062317</v>
      </c>
    </row>
    <row r="7006" spans="1:22" x14ac:dyDescent="0.25">
      <c r="A7006" t="s">
        <v>100</v>
      </c>
      <c r="B7006" t="s">
        <v>86</v>
      </c>
      <c r="C7006" t="s">
        <v>102</v>
      </c>
      <c r="D7006" t="s">
        <v>71</v>
      </c>
      <c r="E7006" t="s">
        <v>89</v>
      </c>
      <c r="F7006" t="s">
        <v>51</v>
      </c>
      <c r="G7006">
        <v>103</v>
      </c>
      <c r="H7006">
        <v>16</v>
      </c>
      <c r="I7006">
        <f>IF(VLOOKUP(Data!$A7006,summermonths, 2, FALSE) = 1, VLOOKUP(Data!$H7006,rateblocks, 2, FALSE), VLOOKUP(Data!H7006, rateblocks,3, FALSE))</f>
        <v>1</v>
      </c>
      <c r="J7006">
        <v>2.9038708209991455</v>
      </c>
      <c r="K7006">
        <v>2.7415533065795898</v>
      </c>
      <c r="L7006">
        <v>83.582527160644531</v>
      </c>
      <c r="M7006">
        <v>-0.16231733560562134</v>
      </c>
      <c r="N7006">
        <v>0.46417561173439026</v>
      </c>
      <c r="O7006">
        <v>0.21545900404453278</v>
      </c>
      <c r="P7006">
        <v>-0.92581826448440552</v>
      </c>
      <c r="Q7006">
        <v>-0.75718230009078979</v>
      </c>
      <c r="R7006">
        <v>-0.40573126077651978</v>
      </c>
      <c r="S7006">
        <v>-0.16231733560562134</v>
      </c>
      <c r="T7006">
        <v>8.10965895652771E-2</v>
      </c>
      <c r="U7006">
        <v>0.43254765868186951</v>
      </c>
      <c r="V7006">
        <v>0.60118359327316284</v>
      </c>
    </row>
    <row r="7007" spans="1:22" x14ac:dyDescent="0.25">
      <c r="A7007" t="s">
        <v>124</v>
      </c>
      <c r="B7007" t="s">
        <v>86</v>
      </c>
      <c r="C7007" t="s">
        <v>101</v>
      </c>
      <c r="D7007" t="s">
        <v>108</v>
      </c>
      <c r="E7007" t="s">
        <v>89</v>
      </c>
      <c r="F7007" t="s">
        <v>51</v>
      </c>
      <c r="G7007">
        <v>103</v>
      </c>
      <c r="H7007">
        <v>4</v>
      </c>
      <c r="I7007">
        <f>IF(VLOOKUP(Data!$A7007,summermonths, 2, FALSE) = 1, VLOOKUP(Data!$H7007,rateblocks, 2, FALSE), VLOOKUP(Data!H7007, rateblocks,3, FALSE))</f>
        <v>3</v>
      </c>
      <c r="J7007">
        <v>2.694983959197998</v>
      </c>
      <c r="K7007">
        <v>2.7167661190032959</v>
      </c>
      <c r="L7007">
        <v>54.960700988769531</v>
      </c>
      <c r="M7007">
        <v>2.1782046183943748E-2</v>
      </c>
      <c r="N7007">
        <v>0.15512184798717499</v>
      </c>
      <c r="O7007">
        <v>2.4062788113951683E-2</v>
      </c>
      <c r="P7007">
        <v>-0.23337069153785706</v>
      </c>
      <c r="Q7007">
        <v>-0.17701460421085358</v>
      </c>
      <c r="R7007">
        <v>-5.9563931077718735E-2</v>
      </c>
      <c r="S7007">
        <v>2.1782046183943748E-2</v>
      </c>
      <c r="T7007">
        <v>0.10312802344560623</v>
      </c>
      <c r="U7007">
        <v>0.22057870030403137</v>
      </c>
      <c r="V7007">
        <v>0.27693477272987366</v>
      </c>
    </row>
    <row r="7008" spans="1:22" x14ac:dyDescent="0.25">
      <c r="A7008" t="s">
        <v>123</v>
      </c>
      <c r="B7008" t="s">
        <v>86</v>
      </c>
      <c r="C7008" t="s">
        <v>101</v>
      </c>
      <c r="D7008" t="s">
        <v>107</v>
      </c>
      <c r="E7008" t="s">
        <v>89</v>
      </c>
      <c r="F7008" t="s">
        <v>51</v>
      </c>
      <c r="G7008">
        <v>103</v>
      </c>
      <c r="H7008">
        <v>23</v>
      </c>
      <c r="I7008">
        <f>IF(VLOOKUP(Data!$A7008,summermonths, 2, FALSE) = 1, VLOOKUP(Data!$H7008,rateblocks, 2, FALSE), VLOOKUP(Data!H7008, rateblocks,3, FALSE))</f>
        <v>3</v>
      </c>
      <c r="J7008">
        <v>2.6931416988372803</v>
      </c>
      <c r="K7008">
        <v>2.8692364692687988</v>
      </c>
      <c r="L7008">
        <v>55.858455657958984</v>
      </c>
      <c r="M7008">
        <v>0.17609481513500214</v>
      </c>
      <c r="N7008">
        <v>0.14248624444007874</v>
      </c>
      <c r="O7008">
        <v>2.0302329212427139E-2</v>
      </c>
      <c r="P7008">
        <v>-5.8274202048778534E-2</v>
      </c>
      <c r="Q7008">
        <v>-6.5086544491350651E-3</v>
      </c>
      <c r="R7008">
        <v>0.10137495398521423</v>
      </c>
      <c r="S7008">
        <v>0.17609481513500214</v>
      </c>
      <c r="T7008">
        <v>0.25081467628479004</v>
      </c>
      <c r="U7008">
        <v>0.3586982786655426</v>
      </c>
      <c r="V7008">
        <v>0.4104638397693634</v>
      </c>
    </row>
    <row r="7009" spans="1:22" x14ac:dyDescent="0.25">
      <c r="A7009" t="s">
        <v>124</v>
      </c>
      <c r="B7009" t="s">
        <v>86</v>
      </c>
      <c r="C7009" t="s">
        <v>102</v>
      </c>
      <c r="D7009" t="s">
        <v>105</v>
      </c>
      <c r="E7009" t="s">
        <v>89</v>
      </c>
      <c r="F7009" t="s">
        <v>51</v>
      </c>
      <c r="G7009">
        <v>103</v>
      </c>
      <c r="H7009">
        <v>8</v>
      </c>
      <c r="I7009">
        <f>IF(VLOOKUP(Data!$A7009,summermonths, 2, FALSE) = 1, VLOOKUP(Data!$H7009,rateblocks, 2, FALSE), VLOOKUP(Data!H7009, rateblocks,3, FALSE))</f>
        <v>2</v>
      </c>
      <c r="J7009">
        <v>2.6715447902679443</v>
      </c>
      <c r="K7009">
        <v>2.2889320850372314</v>
      </c>
      <c r="L7009">
        <v>64.844657897949219</v>
      </c>
      <c r="M7009">
        <v>-0.38261285424232483</v>
      </c>
      <c r="N7009">
        <v>0.4525819718837738</v>
      </c>
      <c r="O7009">
        <v>0.20483043789863586</v>
      </c>
      <c r="P7009">
        <v>-1.1270439624786377</v>
      </c>
      <c r="Q7009">
        <v>-0.96261996030807495</v>
      </c>
      <c r="R7009">
        <v>-0.61994707584381104</v>
      </c>
      <c r="S7009">
        <v>-0.38261285424232483</v>
      </c>
      <c r="T7009">
        <v>-0.14527863264083862</v>
      </c>
      <c r="U7009">
        <v>0.19739428162574768</v>
      </c>
      <c r="V7009">
        <v>0.36181825399398804</v>
      </c>
    </row>
    <row r="7010" spans="1:22" x14ac:dyDescent="0.25">
      <c r="A7010" t="s">
        <v>125</v>
      </c>
      <c r="B7010" t="s">
        <v>86</v>
      </c>
      <c r="C7010" t="s">
        <v>101</v>
      </c>
      <c r="D7010" t="s">
        <v>110</v>
      </c>
      <c r="E7010" t="s">
        <v>89</v>
      </c>
      <c r="F7010" t="s">
        <v>51</v>
      </c>
      <c r="G7010">
        <v>103</v>
      </c>
      <c r="H7010">
        <v>14</v>
      </c>
      <c r="I7010">
        <f>IF(VLOOKUP(Data!$A7010,summermonths, 2, FALSE) = 1, VLOOKUP(Data!$H7010,rateblocks, 2, FALSE), VLOOKUP(Data!H7010, rateblocks,3, FALSE))</f>
        <v>2</v>
      </c>
      <c r="J7010">
        <v>1.9569417238235474</v>
      </c>
      <c r="K7010">
        <v>1.9731310606002808</v>
      </c>
      <c r="L7010">
        <v>72.181816101074219</v>
      </c>
      <c r="M7010">
        <v>1.6189366579055786E-2</v>
      </c>
      <c r="N7010">
        <v>0.19956927001476288</v>
      </c>
      <c r="O7010">
        <v>3.9827894419431686E-2</v>
      </c>
      <c r="P7010">
        <v>-0.31207287311553955</v>
      </c>
      <c r="Q7010">
        <v>-0.23956894874572754</v>
      </c>
      <c r="R7010">
        <v>-8.846486359834671E-2</v>
      </c>
      <c r="S7010">
        <v>1.6189366579055786E-2</v>
      </c>
      <c r="T7010">
        <v>0.12084359675645828</v>
      </c>
      <c r="U7010">
        <v>0.27194768190383911</v>
      </c>
      <c r="V7010">
        <v>0.34445160627365112</v>
      </c>
    </row>
    <row r="7011" spans="1:22" x14ac:dyDescent="0.25">
      <c r="A7011" t="s">
        <v>123</v>
      </c>
      <c r="B7011" t="s">
        <v>86</v>
      </c>
      <c r="C7011" t="s">
        <v>101</v>
      </c>
      <c r="D7011" t="s">
        <v>107</v>
      </c>
      <c r="E7011" t="s">
        <v>89</v>
      </c>
      <c r="F7011" t="s">
        <v>51</v>
      </c>
      <c r="G7011">
        <v>103</v>
      </c>
      <c r="H7011">
        <v>24</v>
      </c>
      <c r="I7011">
        <f>IF(VLOOKUP(Data!$A7011,summermonths, 2, FALSE) = 1, VLOOKUP(Data!$H7011,rateblocks, 2, FALSE), VLOOKUP(Data!H7011, rateblocks,3, FALSE))</f>
        <v>3</v>
      </c>
      <c r="J7011">
        <v>2.655937671661377</v>
      </c>
      <c r="K7011">
        <v>2.7969753742218018</v>
      </c>
      <c r="L7011">
        <v>55.056209564208984</v>
      </c>
      <c r="M7011">
        <v>0.14103789627552032</v>
      </c>
      <c r="N7011">
        <v>0.15097558498382568</v>
      </c>
      <c r="O7011">
        <v>2.279362641274929E-2</v>
      </c>
      <c r="P7011">
        <v>-0.10729484260082245</v>
      </c>
      <c r="Q7011">
        <v>-5.2445102483034134E-2</v>
      </c>
      <c r="R7011">
        <v>6.1866223812103271E-2</v>
      </c>
      <c r="S7011">
        <v>0.14103789627552032</v>
      </c>
      <c r="T7011">
        <v>0.22020956873893738</v>
      </c>
      <c r="U7011">
        <v>0.33452090620994568</v>
      </c>
      <c r="V7011">
        <v>0.3893706202507019</v>
      </c>
    </row>
    <row r="7012" spans="1:22" x14ac:dyDescent="0.25">
      <c r="A7012" t="s">
        <v>125</v>
      </c>
      <c r="B7012" t="s">
        <v>86</v>
      </c>
      <c r="C7012" t="s">
        <v>102</v>
      </c>
      <c r="D7012" t="s">
        <v>109</v>
      </c>
      <c r="E7012" t="s">
        <v>89</v>
      </c>
      <c r="F7012" t="s">
        <v>51</v>
      </c>
      <c r="G7012">
        <v>103</v>
      </c>
      <c r="H7012">
        <v>18</v>
      </c>
      <c r="I7012">
        <f>IF(VLOOKUP(Data!$A7012,summermonths, 2, FALSE) = 1, VLOOKUP(Data!$H7012,rateblocks, 2, FALSE), VLOOKUP(Data!H7012, rateblocks,3, FALSE))</f>
        <v>1</v>
      </c>
      <c r="J7012">
        <v>2.4083890914916992</v>
      </c>
      <c r="K7012">
        <v>2.0830583572387695</v>
      </c>
      <c r="L7012">
        <v>78.902915954589844</v>
      </c>
      <c r="M7012">
        <v>-0.32533088326454163</v>
      </c>
      <c r="N7012">
        <v>0.30274814367294312</v>
      </c>
      <c r="O7012">
        <v>9.1656439006328583E-2</v>
      </c>
      <c r="P7012">
        <v>-0.82330727577209473</v>
      </c>
      <c r="Q7012">
        <v>-0.71331822872161865</v>
      </c>
      <c r="R7012">
        <v>-0.48409217596054077</v>
      </c>
      <c r="S7012">
        <v>-0.32533088326454163</v>
      </c>
      <c r="T7012">
        <v>-0.16656960546970367</v>
      </c>
      <c r="U7012">
        <v>6.2656477093696594E-2</v>
      </c>
      <c r="V7012">
        <v>0.17264549434185028</v>
      </c>
    </row>
    <row r="7013" spans="1:22" x14ac:dyDescent="0.25">
      <c r="A7013" t="s">
        <v>125</v>
      </c>
      <c r="B7013" t="s">
        <v>86</v>
      </c>
      <c r="C7013" t="s">
        <v>102</v>
      </c>
      <c r="D7013" t="s">
        <v>109</v>
      </c>
      <c r="E7013" t="s">
        <v>89</v>
      </c>
      <c r="F7013" t="s">
        <v>51</v>
      </c>
      <c r="G7013">
        <v>103</v>
      </c>
      <c r="H7013">
        <v>7</v>
      </c>
      <c r="I7013">
        <f>IF(VLOOKUP(Data!$A7013,summermonths, 2, FALSE) = 1, VLOOKUP(Data!$H7013,rateblocks, 2, FALSE), VLOOKUP(Data!H7013, rateblocks,3, FALSE))</f>
        <v>2</v>
      </c>
      <c r="J7013">
        <v>2.1269409656524658</v>
      </c>
      <c r="K7013">
        <v>2.3743202686309814</v>
      </c>
      <c r="L7013">
        <v>60.398059844970703</v>
      </c>
      <c r="M7013">
        <v>0.24737934768199921</v>
      </c>
      <c r="N7013">
        <v>0.2458873987197876</v>
      </c>
      <c r="O7013">
        <v>6.0460612177848816E-2</v>
      </c>
      <c r="P7013">
        <v>-0.15706942975521088</v>
      </c>
      <c r="Q7013">
        <v>-6.7738033831119537E-2</v>
      </c>
      <c r="R7013">
        <v>0.11843586713075638</v>
      </c>
      <c r="S7013">
        <v>0.24737934768199921</v>
      </c>
      <c r="T7013">
        <v>0.37632283568382263</v>
      </c>
      <c r="U7013">
        <v>0.56249672174453735</v>
      </c>
      <c r="V7013">
        <v>0.6518281102180481</v>
      </c>
    </row>
    <row r="7014" spans="1:22" x14ac:dyDescent="0.25">
      <c r="A7014" t="s">
        <v>98</v>
      </c>
      <c r="B7014" t="s">
        <v>86</v>
      </c>
      <c r="C7014" t="s">
        <v>101</v>
      </c>
      <c r="D7014" t="s">
        <v>63</v>
      </c>
      <c r="E7014" t="s">
        <v>89</v>
      </c>
      <c r="F7014" t="s">
        <v>51</v>
      </c>
      <c r="G7014">
        <v>103</v>
      </c>
      <c r="H7014">
        <v>2</v>
      </c>
      <c r="I7014">
        <f>IF(VLOOKUP(Data!$A7014,summermonths, 2, FALSE) = 1, VLOOKUP(Data!$H7014,rateblocks, 2, FALSE), VLOOKUP(Data!H7014, rateblocks,3, FALSE))</f>
        <v>3</v>
      </c>
      <c r="J7014">
        <v>2.7537407875061035</v>
      </c>
      <c r="K7014">
        <v>2.8569579124450684</v>
      </c>
      <c r="L7014">
        <v>69.027740478515625</v>
      </c>
      <c r="M7014">
        <v>0.1032172217965126</v>
      </c>
      <c r="N7014">
        <v>0.2159726470708847</v>
      </c>
      <c r="O7014">
        <v>4.6644184738397598E-2</v>
      </c>
      <c r="P7014">
        <v>-0.25202617049217224</v>
      </c>
      <c r="Q7014">
        <v>-0.17356286942958832</v>
      </c>
      <c r="R7014">
        <v>-1.0038944892585278E-2</v>
      </c>
      <c r="S7014">
        <v>0.1032172217965126</v>
      </c>
      <c r="T7014">
        <v>0.21647338569164276</v>
      </c>
      <c r="U7014">
        <v>0.37999731302261353</v>
      </c>
      <c r="V7014">
        <v>0.45846059918403625</v>
      </c>
    </row>
    <row r="7015" spans="1:22" x14ac:dyDescent="0.25">
      <c r="A7015" t="s">
        <v>99</v>
      </c>
      <c r="B7015" t="s">
        <v>86</v>
      </c>
      <c r="C7015" t="s">
        <v>101</v>
      </c>
      <c r="D7015" t="s">
        <v>64</v>
      </c>
      <c r="E7015" t="s">
        <v>89</v>
      </c>
      <c r="F7015" t="s">
        <v>51</v>
      </c>
      <c r="G7015">
        <v>103</v>
      </c>
      <c r="H7015">
        <v>10</v>
      </c>
      <c r="I7015">
        <f>IF(VLOOKUP(Data!$A7015,summermonths, 2, FALSE) = 1, VLOOKUP(Data!$H7015,rateblocks, 2, FALSE), VLOOKUP(Data!H7015, rateblocks,3, FALSE))</f>
        <v>2</v>
      </c>
      <c r="J7015">
        <v>2.5826740264892578</v>
      </c>
      <c r="K7015">
        <v>2.2871313095092773</v>
      </c>
      <c r="L7015">
        <v>77.908920288085938</v>
      </c>
      <c r="M7015">
        <v>-0.29554265737533569</v>
      </c>
      <c r="N7015">
        <v>0.27160117030143738</v>
      </c>
      <c r="O7015">
        <v>7.3767192661762238E-2</v>
      </c>
      <c r="P7015">
        <v>-0.7422868013381958</v>
      </c>
      <c r="Q7015">
        <v>-0.64361357688903809</v>
      </c>
      <c r="R7015">
        <v>-0.43797045946121216</v>
      </c>
      <c r="S7015">
        <v>-0.29554265737533569</v>
      </c>
      <c r="T7015">
        <v>-0.15311487019062042</v>
      </c>
      <c r="U7015">
        <v>5.2528247237205505E-2</v>
      </c>
      <c r="V7015">
        <v>0.1512015163898468</v>
      </c>
    </row>
    <row r="7016" spans="1:22" x14ac:dyDescent="0.25">
      <c r="A7016" t="s">
        <v>95</v>
      </c>
      <c r="B7016" t="s">
        <v>86</v>
      </c>
      <c r="C7016" t="s">
        <v>101</v>
      </c>
      <c r="D7016" t="s">
        <v>60</v>
      </c>
      <c r="E7016" t="s">
        <v>89</v>
      </c>
      <c r="F7016" t="s">
        <v>51</v>
      </c>
      <c r="G7016">
        <v>103</v>
      </c>
      <c r="H7016">
        <v>2</v>
      </c>
      <c r="I7016">
        <f>IF(VLOOKUP(Data!$A7016,summermonths, 2, FALSE) = 1, VLOOKUP(Data!$H7016,rateblocks, 2, FALSE), VLOOKUP(Data!H7016, rateblocks,3, FALSE))</f>
        <v>3</v>
      </c>
      <c r="J7016">
        <v>2.3464789390563965</v>
      </c>
      <c r="K7016">
        <v>2.6990461349487305</v>
      </c>
      <c r="L7016">
        <v>59.183010101318359</v>
      </c>
      <c r="M7016">
        <v>0.3525671660900116</v>
      </c>
      <c r="N7016">
        <v>0.26221206784248352</v>
      </c>
      <c r="O7016">
        <v>6.8755172193050385E-2</v>
      </c>
      <c r="P7016">
        <v>-7.8733302652835846E-2</v>
      </c>
      <c r="Q7016">
        <v>1.6528880223631859E-2</v>
      </c>
      <c r="R7016">
        <v>0.21506302058696747</v>
      </c>
      <c r="S7016">
        <v>0.3525671660900116</v>
      </c>
      <c r="T7016">
        <v>0.49007129669189453</v>
      </c>
      <c r="U7016">
        <v>0.68860542774200439</v>
      </c>
      <c r="V7016">
        <v>0.78386765718460083</v>
      </c>
    </row>
    <row r="7017" spans="1:22" x14ac:dyDescent="0.25">
      <c r="A7017" t="s">
        <v>98</v>
      </c>
      <c r="B7017" t="s">
        <v>86</v>
      </c>
      <c r="C7017" t="s">
        <v>102</v>
      </c>
      <c r="D7017" t="s">
        <v>69</v>
      </c>
      <c r="E7017" t="s">
        <v>89</v>
      </c>
      <c r="F7017" t="s">
        <v>51</v>
      </c>
      <c r="G7017">
        <v>103</v>
      </c>
      <c r="H7017">
        <v>5</v>
      </c>
      <c r="I7017">
        <f>IF(VLOOKUP(Data!$A7017,summermonths, 2, FALSE) = 1, VLOOKUP(Data!$H7017,rateblocks, 2, FALSE), VLOOKUP(Data!H7017, rateblocks,3, FALSE))</f>
        <v>3</v>
      </c>
      <c r="J7017">
        <v>2.8067774772644043</v>
      </c>
      <c r="K7017">
        <v>2.8313591480255127</v>
      </c>
      <c r="L7017">
        <v>72.165046691894531</v>
      </c>
      <c r="M7017">
        <v>2.4581672623753548E-2</v>
      </c>
      <c r="N7017">
        <v>0.37734386324882507</v>
      </c>
      <c r="O7017">
        <v>0.14238838851451874</v>
      </c>
      <c r="P7017">
        <v>-0.59609377384185791</v>
      </c>
      <c r="Q7017">
        <v>-0.45900395512580872</v>
      </c>
      <c r="R7017">
        <v>-0.17329764366149902</v>
      </c>
      <c r="S7017">
        <v>2.4581672623753548E-2</v>
      </c>
      <c r="T7017">
        <v>0.22246098518371582</v>
      </c>
      <c r="U7017">
        <v>0.50816726684570313</v>
      </c>
      <c r="V7017">
        <v>0.64525711536407471</v>
      </c>
    </row>
    <row r="7018" spans="1:22" x14ac:dyDescent="0.25">
      <c r="A7018" t="s">
        <v>122</v>
      </c>
      <c r="B7018" t="s">
        <v>86</v>
      </c>
      <c r="C7018" t="s">
        <v>102</v>
      </c>
      <c r="D7018" t="s">
        <v>106</v>
      </c>
      <c r="E7018" t="s">
        <v>89</v>
      </c>
      <c r="F7018" t="s">
        <v>51</v>
      </c>
      <c r="G7018">
        <v>103</v>
      </c>
      <c r="H7018">
        <v>22</v>
      </c>
      <c r="I7018">
        <f>IF(VLOOKUP(Data!$A7018,summermonths, 2, FALSE) = 1, VLOOKUP(Data!$H7018,rateblocks, 2, FALSE), VLOOKUP(Data!H7018, rateblocks,3, FALSE))</f>
        <v>2</v>
      </c>
      <c r="J7018">
        <v>2.7838623523712158</v>
      </c>
      <c r="K7018">
        <v>2.9728155136108398</v>
      </c>
      <c r="L7018">
        <v>45.446601867675781</v>
      </c>
      <c r="M7018">
        <v>0.18895308673381805</v>
      </c>
      <c r="N7018">
        <v>0.31949695944786072</v>
      </c>
      <c r="O7018">
        <v>0.10207830369472504</v>
      </c>
      <c r="P7018">
        <v>-0.33657264709472656</v>
      </c>
      <c r="Q7018">
        <v>-0.22049874067306519</v>
      </c>
      <c r="R7018">
        <v>2.1408718079328537E-2</v>
      </c>
      <c r="S7018">
        <v>0.18895308673381805</v>
      </c>
      <c r="T7018">
        <v>0.35649746656417847</v>
      </c>
      <c r="U7018">
        <v>0.59840494394302368</v>
      </c>
      <c r="V7018">
        <v>0.71447879076004028</v>
      </c>
    </row>
    <row r="7019" spans="1:22" x14ac:dyDescent="0.25">
      <c r="A7019" t="s">
        <v>96</v>
      </c>
      <c r="B7019" t="s">
        <v>86</v>
      </c>
      <c r="C7019" t="s">
        <v>101</v>
      </c>
      <c r="D7019" t="s">
        <v>61</v>
      </c>
      <c r="E7019" t="s">
        <v>89</v>
      </c>
      <c r="F7019" t="s">
        <v>51</v>
      </c>
      <c r="G7019">
        <v>103</v>
      </c>
      <c r="H7019">
        <v>17</v>
      </c>
      <c r="I7019">
        <f>IF(VLOOKUP(Data!$A7019,summermonths, 2, FALSE) = 1, VLOOKUP(Data!$H7019,rateblocks, 2, FALSE), VLOOKUP(Data!H7019, rateblocks,3, FALSE))</f>
        <v>1</v>
      </c>
      <c r="J7019">
        <v>2.0223286151885986</v>
      </c>
      <c r="K7019">
        <v>1.9907369613647461</v>
      </c>
      <c r="L7019">
        <v>73.359664916992188</v>
      </c>
      <c r="M7019">
        <v>-3.1591642647981644E-2</v>
      </c>
      <c r="N7019">
        <v>0.26356333494186401</v>
      </c>
      <c r="O7019">
        <v>6.9465629756450653E-2</v>
      </c>
      <c r="P7019">
        <v>-0.46511474251747131</v>
      </c>
      <c r="Q7019">
        <v>-0.36936163902282715</v>
      </c>
      <c r="R7019">
        <v>-0.16980439424514771</v>
      </c>
      <c r="S7019">
        <v>-3.1591642647981644E-2</v>
      </c>
      <c r="T7019">
        <v>0.10662110894918442</v>
      </c>
      <c r="U7019">
        <v>0.30617836117744446</v>
      </c>
      <c r="V7019">
        <v>0.40193146467208862</v>
      </c>
    </row>
    <row r="7020" spans="1:22" x14ac:dyDescent="0.25">
      <c r="A7020" t="s">
        <v>124</v>
      </c>
      <c r="B7020" t="s">
        <v>86</v>
      </c>
      <c r="C7020" t="s">
        <v>101</v>
      </c>
      <c r="D7020" t="s">
        <v>108</v>
      </c>
      <c r="E7020" t="s">
        <v>89</v>
      </c>
      <c r="F7020" t="s">
        <v>51</v>
      </c>
      <c r="G7020">
        <v>103</v>
      </c>
      <c r="H7020">
        <v>17</v>
      </c>
      <c r="I7020">
        <f>IF(VLOOKUP(Data!$A7020,summermonths, 2, FALSE) = 1, VLOOKUP(Data!$H7020,rateblocks, 2, FALSE), VLOOKUP(Data!H7020, rateblocks,3, FALSE))</f>
        <v>2</v>
      </c>
      <c r="J7020">
        <v>2.0149385929107666</v>
      </c>
      <c r="K7020">
        <v>1.8413523435592651</v>
      </c>
      <c r="L7020">
        <v>71.30328369140625</v>
      </c>
      <c r="M7020">
        <v>-0.17358624935150146</v>
      </c>
      <c r="N7020">
        <v>0.1908566802740097</v>
      </c>
      <c r="O7020">
        <v>3.6426272243261337E-2</v>
      </c>
      <c r="P7020">
        <v>-0.48751756548881531</v>
      </c>
      <c r="Q7020">
        <v>-0.41817891597747803</v>
      </c>
      <c r="R7020">
        <v>-0.27367159724235535</v>
      </c>
      <c r="S7020">
        <v>-0.17358624935150146</v>
      </c>
      <c r="T7020">
        <v>-7.350090891122818E-2</v>
      </c>
      <c r="U7020">
        <v>7.1006424725055695E-2</v>
      </c>
      <c r="V7020">
        <v>0.14034505188465118</v>
      </c>
    </row>
    <row r="7021" spans="1:22" x14ac:dyDescent="0.25">
      <c r="A7021" t="s">
        <v>125</v>
      </c>
      <c r="B7021" t="s">
        <v>86</v>
      </c>
      <c r="C7021" t="s">
        <v>101</v>
      </c>
      <c r="D7021" t="s">
        <v>110</v>
      </c>
      <c r="E7021" t="s">
        <v>89</v>
      </c>
      <c r="F7021" t="s">
        <v>51</v>
      </c>
      <c r="G7021">
        <v>103</v>
      </c>
      <c r="H7021">
        <v>21</v>
      </c>
      <c r="I7021">
        <f>IF(VLOOKUP(Data!$A7021,summermonths, 2, FALSE) = 1, VLOOKUP(Data!$H7021,rateblocks, 2, FALSE), VLOOKUP(Data!H7021, rateblocks,3, FALSE))</f>
        <v>2</v>
      </c>
      <c r="J7021">
        <v>3.1919107437133789</v>
      </c>
      <c r="K7021">
        <v>3.1606111526489258</v>
      </c>
      <c r="L7021">
        <v>62.478374481201172</v>
      </c>
      <c r="M7021">
        <v>-3.1299568712711334E-2</v>
      </c>
      <c r="N7021">
        <v>0.16382504999637604</v>
      </c>
      <c r="O7021">
        <v>2.6838647201657295E-2</v>
      </c>
      <c r="P7021">
        <v>-0.30076780915260315</v>
      </c>
      <c r="Q7021">
        <v>-0.24124981462955475</v>
      </c>
      <c r="R7021">
        <v>-0.11720950901508331</v>
      </c>
      <c r="S7021">
        <v>-3.1299568712711334E-2</v>
      </c>
      <c r="T7021">
        <v>5.4610371589660645E-2</v>
      </c>
      <c r="U7021">
        <v>0.17865067720413208</v>
      </c>
      <c r="V7021">
        <v>0.23816865682601929</v>
      </c>
    </row>
    <row r="7022" spans="1:22" x14ac:dyDescent="0.25">
      <c r="A7022" t="s">
        <v>124</v>
      </c>
      <c r="B7022" t="s">
        <v>86</v>
      </c>
      <c r="C7022" t="s">
        <v>101</v>
      </c>
      <c r="D7022" t="s">
        <v>108</v>
      </c>
      <c r="E7022" t="s">
        <v>89</v>
      </c>
      <c r="F7022" t="s">
        <v>51</v>
      </c>
      <c r="G7022">
        <v>103</v>
      </c>
      <c r="H7022">
        <v>7</v>
      </c>
      <c r="I7022">
        <f>IF(VLOOKUP(Data!$A7022,summermonths, 2, FALSE) = 1, VLOOKUP(Data!$H7022,rateblocks, 2, FALSE), VLOOKUP(Data!H7022, rateblocks,3, FALSE))</f>
        <v>2</v>
      </c>
      <c r="J7022">
        <v>2.6818666458129883</v>
      </c>
      <c r="K7022">
        <v>2.7984349727630615</v>
      </c>
      <c r="L7022">
        <v>54.184001922607422</v>
      </c>
      <c r="M7022">
        <v>0.11656832695007324</v>
      </c>
      <c r="N7022">
        <v>0.24156472086906433</v>
      </c>
      <c r="O7022">
        <v>5.8353513479232788E-2</v>
      </c>
      <c r="P7022">
        <v>-0.28077027201652527</v>
      </c>
      <c r="Q7022">
        <v>-0.19300931692123413</v>
      </c>
      <c r="R7022">
        <v>-1.0108336806297302E-2</v>
      </c>
      <c r="S7022">
        <v>0.11656832695007324</v>
      </c>
      <c r="T7022">
        <v>0.24324499070644379</v>
      </c>
      <c r="U7022">
        <v>0.42614597082138062</v>
      </c>
      <c r="V7022">
        <v>0.51390695571899414</v>
      </c>
    </row>
    <row r="7023" spans="1:22" x14ac:dyDescent="0.25">
      <c r="A7023" t="s">
        <v>99</v>
      </c>
      <c r="B7023" t="s">
        <v>86</v>
      </c>
      <c r="C7023" t="s">
        <v>101</v>
      </c>
      <c r="D7023" t="s">
        <v>64</v>
      </c>
      <c r="E7023" t="s">
        <v>89</v>
      </c>
      <c r="F7023" t="s">
        <v>51</v>
      </c>
      <c r="G7023">
        <v>103</v>
      </c>
      <c r="H7023">
        <v>3</v>
      </c>
      <c r="I7023">
        <f>IF(VLOOKUP(Data!$A7023,summermonths, 2, FALSE) = 1, VLOOKUP(Data!$H7023,rateblocks, 2, FALSE), VLOOKUP(Data!H7023, rateblocks,3, FALSE))</f>
        <v>3</v>
      </c>
      <c r="J7023">
        <v>2.6471602916717529</v>
      </c>
      <c r="K7023">
        <v>2.8245260715484619</v>
      </c>
      <c r="L7023">
        <v>70.092926025390625</v>
      </c>
      <c r="M7023">
        <v>0.17736583948135376</v>
      </c>
      <c r="N7023">
        <v>0.21275912225246429</v>
      </c>
      <c r="O7023">
        <v>4.5266445726156235E-2</v>
      </c>
      <c r="P7023">
        <v>-0.17259177565574646</v>
      </c>
      <c r="Q7023">
        <v>-9.5295943319797516E-2</v>
      </c>
      <c r="R7023">
        <v>6.5794847905635834E-2</v>
      </c>
      <c r="S7023">
        <v>0.17736583948135376</v>
      </c>
      <c r="T7023">
        <v>0.28893682360649109</v>
      </c>
      <c r="U7023">
        <v>0.45002761483192444</v>
      </c>
      <c r="V7023">
        <v>0.52732342481613159</v>
      </c>
    </row>
    <row r="7024" spans="1:22" x14ac:dyDescent="0.25">
      <c r="A7024" t="s">
        <v>125</v>
      </c>
      <c r="B7024" t="s">
        <v>86</v>
      </c>
      <c r="C7024" t="s">
        <v>101</v>
      </c>
      <c r="D7024" t="s">
        <v>110</v>
      </c>
      <c r="E7024" t="s">
        <v>89</v>
      </c>
      <c r="F7024" t="s">
        <v>51</v>
      </c>
      <c r="G7024">
        <v>103</v>
      </c>
      <c r="H7024">
        <v>6</v>
      </c>
      <c r="I7024">
        <f>IF(VLOOKUP(Data!$A7024,summermonths, 2, FALSE) = 1, VLOOKUP(Data!$H7024,rateblocks, 2, FALSE), VLOOKUP(Data!H7024, rateblocks,3, FALSE))</f>
        <v>3</v>
      </c>
      <c r="J7024">
        <v>2.6569099426269531</v>
      </c>
      <c r="K7024">
        <v>2.7832744121551514</v>
      </c>
      <c r="L7024">
        <v>55.960281372070312</v>
      </c>
      <c r="M7024">
        <v>0.12636466324329376</v>
      </c>
      <c r="N7024">
        <v>0.15240931510925293</v>
      </c>
      <c r="O7024">
        <v>2.32285987585783E-2</v>
      </c>
      <c r="P7024">
        <v>-0.12432634830474854</v>
      </c>
      <c r="Q7024">
        <v>-6.8955734372138977E-2</v>
      </c>
      <c r="R7024">
        <v>4.644114151597023E-2</v>
      </c>
      <c r="S7024">
        <v>0.12636466324329376</v>
      </c>
      <c r="T7024">
        <v>0.20628818869590759</v>
      </c>
      <c r="U7024">
        <v>0.32168504595756531</v>
      </c>
      <c r="V7024">
        <v>0.37705567479133606</v>
      </c>
    </row>
    <row r="7025" spans="1:22" x14ac:dyDescent="0.25">
      <c r="A7025" t="s">
        <v>123</v>
      </c>
      <c r="B7025" t="s">
        <v>86</v>
      </c>
      <c r="C7025" t="s">
        <v>101</v>
      </c>
      <c r="D7025" t="s">
        <v>107</v>
      </c>
      <c r="E7025" t="s">
        <v>89</v>
      </c>
      <c r="F7025" t="s">
        <v>51</v>
      </c>
      <c r="G7025">
        <v>103</v>
      </c>
      <c r="H7025">
        <v>7</v>
      </c>
      <c r="I7025">
        <f>IF(VLOOKUP(Data!$A7025,summermonths, 2, FALSE) = 1, VLOOKUP(Data!$H7025,rateblocks, 2, FALSE), VLOOKUP(Data!H7025, rateblocks,3, FALSE))</f>
        <v>2</v>
      </c>
      <c r="J7025">
        <v>2.4633231163024902</v>
      </c>
      <c r="K7025">
        <v>2.5702662467956543</v>
      </c>
      <c r="L7025">
        <v>52.297393798828125</v>
      </c>
      <c r="M7025">
        <v>0.10694309324026108</v>
      </c>
      <c r="N7025">
        <v>0.26642295718193054</v>
      </c>
      <c r="O7025">
        <v>7.0981189608573914E-2</v>
      </c>
      <c r="P7025">
        <v>-0.33128368854522705</v>
      </c>
      <c r="Q7025">
        <v>-0.23449166119098663</v>
      </c>
      <c r="R7025">
        <v>-3.2769240438938141E-2</v>
      </c>
      <c r="S7025">
        <v>0.10694309324026108</v>
      </c>
      <c r="T7025">
        <v>0.24665543437004089</v>
      </c>
      <c r="U7025">
        <v>0.44837784767150879</v>
      </c>
      <c r="V7025">
        <v>0.5451698899269104</v>
      </c>
    </row>
    <row r="7026" spans="1:22" x14ac:dyDescent="0.25">
      <c r="A7026" t="s">
        <v>98</v>
      </c>
      <c r="B7026" t="s">
        <v>86</v>
      </c>
      <c r="C7026" t="s">
        <v>101</v>
      </c>
      <c r="D7026" t="s">
        <v>63</v>
      </c>
      <c r="E7026" t="s">
        <v>89</v>
      </c>
      <c r="F7026" t="s">
        <v>51</v>
      </c>
      <c r="G7026">
        <v>103</v>
      </c>
      <c r="H7026">
        <v>18</v>
      </c>
      <c r="I7026">
        <f>IF(VLOOKUP(Data!$A7026,summermonths, 2, FALSE) = 1, VLOOKUP(Data!$H7026,rateblocks, 2, FALSE), VLOOKUP(Data!H7026, rateblocks,3, FALSE))</f>
        <v>1</v>
      </c>
      <c r="J7026">
        <v>2.3503909111022949</v>
      </c>
      <c r="K7026">
        <v>2.2370319366455078</v>
      </c>
      <c r="L7026">
        <v>78.355064392089844</v>
      </c>
      <c r="M7026">
        <v>-0.11335890740156174</v>
      </c>
      <c r="N7026">
        <v>0.2391558438539505</v>
      </c>
      <c r="O7026">
        <v>5.7195518165826797E-2</v>
      </c>
      <c r="P7026">
        <v>-0.50673526525497437</v>
      </c>
      <c r="Q7026">
        <v>-0.4198494553565979</v>
      </c>
      <c r="R7026">
        <v>-0.23877234756946564</v>
      </c>
      <c r="S7026">
        <v>-0.11335890740156174</v>
      </c>
      <c r="T7026">
        <v>1.2054539285600185E-2</v>
      </c>
      <c r="U7026">
        <v>0.19313164055347443</v>
      </c>
      <c r="V7026">
        <v>0.2800174355506897</v>
      </c>
    </row>
    <row r="7027" spans="1:22" x14ac:dyDescent="0.25">
      <c r="A7027" t="s">
        <v>97</v>
      </c>
      <c r="B7027" t="s">
        <v>86</v>
      </c>
      <c r="C7027" t="s">
        <v>102</v>
      </c>
      <c r="D7027" t="s">
        <v>68</v>
      </c>
      <c r="E7027" t="s">
        <v>89</v>
      </c>
      <c r="F7027" t="s">
        <v>51</v>
      </c>
      <c r="G7027">
        <v>103</v>
      </c>
      <c r="H7027">
        <v>11</v>
      </c>
      <c r="I7027">
        <f>IF(VLOOKUP(Data!$A7027,summermonths, 2, FALSE) = 1, VLOOKUP(Data!$H7027,rateblocks, 2, FALSE), VLOOKUP(Data!H7027, rateblocks,3, FALSE))</f>
        <v>2</v>
      </c>
      <c r="J7027">
        <v>2.3442332744598389</v>
      </c>
      <c r="K7027">
        <v>2.3281068801879883</v>
      </c>
      <c r="L7027">
        <v>76.504852294921875</v>
      </c>
      <c r="M7027">
        <v>-1.6126528382301331E-2</v>
      </c>
      <c r="N7027">
        <v>0.63520169258117676</v>
      </c>
      <c r="O7027">
        <v>0.40348118543624878</v>
      </c>
      <c r="P7027">
        <v>-1.0609403848648071</v>
      </c>
      <c r="Q7027">
        <v>-0.83017027378082275</v>
      </c>
      <c r="R7027">
        <v>-0.34922662377357483</v>
      </c>
      <c r="S7027">
        <v>-1.6126528382301331E-2</v>
      </c>
      <c r="T7027">
        <v>0.31697356700897217</v>
      </c>
      <c r="U7027">
        <v>0.79791718721389771</v>
      </c>
      <c r="V7027">
        <v>1.0286872386932373</v>
      </c>
    </row>
    <row r="7028" spans="1:22" x14ac:dyDescent="0.25">
      <c r="A7028" t="s">
        <v>96</v>
      </c>
      <c r="B7028" t="s">
        <v>86</v>
      </c>
      <c r="C7028" t="s">
        <v>102</v>
      </c>
      <c r="D7028" t="s">
        <v>67</v>
      </c>
      <c r="E7028" t="s">
        <v>89</v>
      </c>
      <c r="F7028" t="s">
        <v>51</v>
      </c>
      <c r="G7028">
        <v>103</v>
      </c>
      <c r="H7028">
        <v>7</v>
      </c>
      <c r="I7028">
        <f>IF(VLOOKUP(Data!$A7028,summermonths, 2, FALSE) = 1, VLOOKUP(Data!$H7028,rateblocks, 2, FALSE), VLOOKUP(Data!H7028, rateblocks,3, FALSE))</f>
        <v>2</v>
      </c>
      <c r="J7028">
        <v>1.9783776998519897</v>
      </c>
      <c r="K7028">
        <v>2.4460194110870361</v>
      </c>
      <c r="L7028">
        <v>66.883491516113281</v>
      </c>
      <c r="M7028">
        <v>0.467641681432724</v>
      </c>
      <c r="N7028">
        <v>0.54317569732666016</v>
      </c>
      <c r="O7028">
        <v>0.2950398325920105</v>
      </c>
      <c r="P7028">
        <v>-0.42580282688140869</v>
      </c>
      <c r="Q7028">
        <v>-0.22846598923206329</v>
      </c>
      <c r="R7028">
        <v>0.18280006945133209</v>
      </c>
      <c r="S7028">
        <v>0.467641681432724</v>
      </c>
      <c r="T7028">
        <v>0.7524833083152771</v>
      </c>
      <c r="U7028">
        <v>1.1637493371963501</v>
      </c>
      <c r="V7028">
        <v>1.3610862493515015</v>
      </c>
    </row>
    <row r="7029" spans="1:22" x14ac:dyDescent="0.25">
      <c r="A7029" t="s">
        <v>96</v>
      </c>
      <c r="B7029" t="s">
        <v>86</v>
      </c>
      <c r="C7029" t="s">
        <v>102</v>
      </c>
      <c r="D7029" t="s">
        <v>67</v>
      </c>
      <c r="E7029" t="s">
        <v>89</v>
      </c>
      <c r="F7029" t="s">
        <v>51</v>
      </c>
      <c r="G7029">
        <v>103</v>
      </c>
      <c r="H7029">
        <v>20</v>
      </c>
      <c r="I7029">
        <f>IF(VLOOKUP(Data!$A7029,summermonths, 2, FALSE) = 1, VLOOKUP(Data!$H7029,rateblocks, 2, FALSE), VLOOKUP(Data!H7029, rateblocks,3, FALSE))</f>
        <v>2</v>
      </c>
      <c r="J7029">
        <v>2.8399853706359863</v>
      </c>
      <c r="K7029">
        <v>3.0566020011901855</v>
      </c>
      <c r="L7029">
        <v>74.86407470703125</v>
      </c>
      <c r="M7029">
        <v>0.21661646664142609</v>
      </c>
      <c r="N7029">
        <v>0.56575512886047363</v>
      </c>
      <c r="O7029">
        <v>0.32007887959480286</v>
      </c>
      <c r="P7029">
        <v>-0.71396791934967041</v>
      </c>
      <c r="Q7029">
        <v>-0.50842791795730591</v>
      </c>
      <c r="R7029">
        <v>-8.0065816640853882E-2</v>
      </c>
      <c r="S7029">
        <v>0.21661646664142609</v>
      </c>
      <c r="T7029">
        <v>0.51329874992370605</v>
      </c>
      <c r="U7029">
        <v>0.94166082143783569</v>
      </c>
      <c r="V7029">
        <v>1.1472008228302002</v>
      </c>
    </row>
    <row r="7030" spans="1:22" x14ac:dyDescent="0.25">
      <c r="A7030" t="s">
        <v>95</v>
      </c>
      <c r="B7030" t="s">
        <v>86</v>
      </c>
      <c r="C7030" t="s">
        <v>101</v>
      </c>
      <c r="D7030" t="s">
        <v>60</v>
      </c>
      <c r="E7030" t="s">
        <v>89</v>
      </c>
      <c r="F7030" t="s">
        <v>51</v>
      </c>
      <c r="G7030">
        <v>103</v>
      </c>
      <c r="H7030">
        <v>22</v>
      </c>
      <c r="I7030">
        <f>IF(VLOOKUP(Data!$A7030,summermonths, 2, FALSE) = 1, VLOOKUP(Data!$H7030,rateblocks, 2, FALSE), VLOOKUP(Data!H7030, rateblocks,3, FALSE))</f>
        <v>2</v>
      </c>
      <c r="J7030">
        <v>2.5301640033721924</v>
      </c>
      <c r="K7030">
        <v>2.9573373794555664</v>
      </c>
      <c r="L7030">
        <v>59.876213073730469</v>
      </c>
      <c r="M7030">
        <v>0.42717334628105164</v>
      </c>
      <c r="N7030">
        <v>0.26175442337989807</v>
      </c>
      <c r="O7030">
        <v>6.8515375256538391E-2</v>
      </c>
      <c r="P7030">
        <v>-3.3743663225322962E-3</v>
      </c>
      <c r="Q7030">
        <v>9.1721557080745697E-2</v>
      </c>
      <c r="R7030">
        <v>0.28990918397903442</v>
      </c>
      <c r="S7030">
        <v>0.42717334628105164</v>
      </c>
      <c r="T7030">
        <v>0.56443750858306885</v>
      </c>
      <c r="U7030">
        <v>0.76262515783309937</v>
      </c>
      <c r="V7030">
        <v>0.85772103071212769</v>
      </c>
    </row>
    <row r="7031" spans="1:22" x14ac:dyDescent="0.25">
      <c r="A7031" t="s">
        <v>100</v>
      </c>
      <c r="B7031" t="s">
        <v>86</v>
      </c>
      <c r="C7031" t="s">
        <v>102</v>
      </c>
      <c r="D7031" t="s">
        <v>71</v>
      </c>
      <c r="E7031" t="s">
        <v>89</v>
      </c>
      <c r="F7031" t="s">
        <v>51</v>
      </c>
      <c r="G7031">
        <v>103</v>
      </c>
      <c r="H7031">
        <v>11</v>
      </c>
      <c r="I7031">
        <f>IF(VLOOKUP(Data!$A7031,summermonths, 2, FALSE) = 1, VLOOKUP(Data!$H7031,rateblocks, 2, FALSE), VLOOKUP(Data!H7031, rateblocks,3, FALSE))</f>
        <v>2</v>
      </c>
      <c r="J7031">
        <v>2.6669626235961914</v>
      </c>
      <c r="K7031">
        <v>2.6570873260498047</v>
      </c>
      <c r="L7031">
        <v>84.13592529296875</v>
      </c>
      <c r="M7031">
        <v>-9.8751885816454887E-3</v>
      </c>
      <c r="N7031">
        <v>0.53042948246002197</v>
      </c>
      <c r="O7031">
        <v>0.28135544061660767</v>
      </c>
      <c r="P7031">
        <v>-0.8823540210723877</v>
      </c>
      <c r="Q7031">
        <v>-0.68964791297912598</v>
      </c>
      <c r="R7031">
        <v>-0.28803268074989319</v>
      </c>
      <c r="S7031">
        <v>-9.8751885816454887E-3</v>
      </c>
      <c r="T7031">
        <v>0.26828229427337646</v>
      </c>
      <c r="U7031">
        <v>0.66989755630493164</v>
      </c>
      <c r="V7031">
        <v>0.86260366439819336</v>
      </c>
    </row>
    <row r="7032" spans="1:22" x14ac:dyDescent="0.25">
      <c r="A7032" t="s">
        <v>122</v>
      </c>
      <c r="B7032" t="s">
        <v>86</v>
      </c>
      <c r="C7032" t="s">
        <v>102</v>
      </c>
      <c r="D7032" t="s">
        <v>106</v>
      </c>
      <c r="E7032" t="s">
        <v>89</v>
      </c>
      <c r="F7032" t="s">
        <v>51</v>
      </c>
      <c r="G7032">
        <v>103</v>
      </c>
      <c r="H7032">
        <v>20</v>
      </c>
      <c r="I7032">
        <f>IF(VLOOKUP(Data!$A7032,summermonths, 2, FALSE) = 1, VLOOKUP(Data!$H7032,rateblocks, 2, FALSE), VLOOKUP(Data!H7032, rateblocks,3, FALSE))</f>
        <v>1</v>
      </c>
      <c r="J7032">
        <v>2.8653826713562012</v>
      </c>
      <c r="K7032">
        <v>3.0827183723449707</v>
      </c>
      <c r="L7032">
        <v>47.271842956542969</v>
      </c>
      <c r="M7032">
        <v>0.21733589470386505</v>
      </c>
      <c r="N7032">
        <v>0.35584789514541626</v>
      </c>
      <c r="O7032">
        <v>0.12662772834300995</v>
      </c>
      <c r="P7032">
        <v>-0.36798179149627686</v>
      </c>
      <c r="Q7032">
        <v>-0.23870153725147247</v>
      </c>
      <c r="R7032">
        <v>3.0729075893759727E-2</v>
      </c>
      <c r="S7032">
        <v>0.21733589470386505</v>
      </c>
      <c r="T7032">
        <v>0.40394270420074463</v>
      </c>
      <c r="U7032">
        <v>0.67337334156036377</v>
      </c>
      <c r="V7032">
        <v>0.80265361070632935</v>
      </c>
    </row>
    <row r="7033" spans="1:22" x14ac:dyDescent="0.25">
      <c r="A7033" t="s">
        <v>123</v>
      </c>
      <c r="B7033" t="s">
        <v>86</v>
      </c>
      <c r="C7033" t="s">
        <v>102</v>
      </c>
      <c r="D7033" t="s">
        <v>112</v>
      </c>
      <c r="E7033" t="s">
        <v>89</v>
      </c>
      <c r="F7033" t="s">
        <v>51</v>
      </c>
      <c r="G7033">
        <v>103</v>
      </c>
      <c r="H7033">
        <v>14</v>
      </c>
      <c r="I7033">
        <f>IF(VLOOKUP(Data!$A7033,summermonths, 2, FALSE) = 1, VLOOKUP(Data!$H7033,rateblocks, 2, FALSE), VLOOKUP(Data!H7033, rateblocks,3, FALSE))</f>
        <v>2</v>
      </c>
      <c r="J7033">
        <v>2.168222188949585</v>
      </c>
      <c r="K7033">
        <v>2.1419901847839355</v>
      </c>
      <c r="L7033">
        <v>83.679611206054687</v>
      </c>
      <c r="M7033">
        <v>-2.6232000440359116E-2</v>
      </c>
      <c r="N7033">
        <v>0.42045390605926514</v>
      </c>
      <c r="O7033">
        <v>0.17678149044513702</v>
      </c>
      <c r="P7033">
        <v>-0.71781712770462036</v>
      </c>
      <c r="Q7033">
        <v>-0.56506538391113281</v>
      </c>
      <c r="R7033">
        <v>-0.24671824276447296</v>
      </c>
      <c r="S7033">
        <v>-2.6232000440359116E-2</v>
      </c>
      <c r="T7033">
        <v>0.19425424933433533</v>
      </c>
      <c r="U7033">
        <v>0.51260137557983398</v>
      </c>
      <c r="V7033">
        <v>0.66535311937332153</v>
      </c>
    </row>
    <row r="7034" spans="1:22" x14ac:dyDescent="0.25">
      <c r="A7034" t="s">
        <v>96</v>
      </c>
      <c r="B7034" t="s">
        <v>86</v>
      </c>
      <c r="C7034" t="s">
        <v>101</v>
      </c>
      <c r="D7034" t="s">
        <v>61</v>
      </c>
      <c r="E7034" t="s">
        <v>89</v>
      </c>
      <c r="F7034" t="s">
        <v>51</v>
      </c>
      <c r="G7034">
        <v>103</v>
      </c>
      <c r="H7034">
        <v>23</v>
      </c>
      <c r="I7034">
        <f>IF(VLOOKUP(Data!$A7034,summermonths, 2, FALSE) = 1, VLOOKUP(Data!$H7034,rateblocks, 2, FALSE), VLOOKUP(Data!H7034, rateblocks,3, FALSE))</f>
        <v>3</v>
      </c>
      <c r="J7034">
        <v>2.510979175567627</v>
      </c>
      <c r="K7034">
        <v>2.9832370281219482</v>
      </c>
      <c r="L7034">
        <v>64.785087585449219</v>
      </c>
      <c r="M7034">
        <v>0.47225773334503174</v>
      </c>
      <c r="N7034">
        <v>0.28887045383453369</v>
      </c>
      <c r="O7034">
        <v>8.3446137607097626E-2</v>
      </c>
      <c r="P7034">
        <v>-2.8918804600834846E-3</v>
      </c>
      <c r="Q7034">
        <v>0.10205534845590591</v>
      </c>
      <c r="R7034">
        <v>0.32077392935752869</v>
      </c>
      <c r="S7034">
        <v>0.47225773334503174</v>
      </c>
      <c r="T7034">
        <v>0.62374156713485718</v>
      </c>
      <c r="U7034">
        <v>0.84246009588241577</v>
      </c>
      <c r="V7034">
        <v>0.94740736484527588</v>
      </c>
    </row>
    <row r="7035" spans="1:22" x14ac:dyDescent="0.25">
      <c r="A7035" t="s">
        <v>99</v>
      </c>
      <c r="B7035" t="s">
        <v>86</v>
      </c>
      <c r="C7035" t="s">
        <v>101</v>
      </c>
      <c r="D7035" t="s">
        <v>64</v>
      </c>
      <c r="E7035" t="s">
        <v>89</v>
      </c>
      <c r="F7035" t="s">
        <v>51</v>
      </c>
      <c r="G7035">
        <v>103</v>
      </c>
      <c r="H7035">
        <v>22</v>
      </c>
      <c r="I7035">
        <f>IF(VLOOKUP(Data!$A7035,summermonths, 2, FALSE) = 1, VLOOKUP(Data!$H7035,rateblocks, 2, FALSE), VLOOKUP(Data!H7035, rateblocks,3, FALSE))</f>
        <v>2</v>
      </c>
      <c r="J7035">
        <v>3.0655238628387451</v>
      </c>
      <c r="K7035">
        <v>3.1871705055236816</v>
      </c>
      <c r="L7035">
        <v>72.693946838378906</v>
      </c>
      <c r="M7035">
        <v>0.12164674699306488</v>
      </c>
      <c r="N7035">
        <v>0.19389887154102325</v>
      </c>
      <c r="O7035">
        <v>3.7596773356199265E-2</v>
      </c>
      <c r="P7035">
        <v>-0.19728851318359375</v>
      </c>
      <c r="Q7035">
        <v>-0.12684465944766998</v>
      </c>
      <c r="R7035">
        <v>1.9966078922152519E-2</v>
      </c>
      <c r="S7035">
        <v>0.12164674699306488</v>
      </c>
      <c r="T7035">
        <v>0.22332741320133209</v>
      </c>
      <c r="U7035">
        <v>0.37013813853263855</v>
      </c>
      <c r="V7035">
        <v>0.44058200716972351</v>
      </c>
    </row>
    <row r="7036" spans="1:22" x14ac:dyDescent="0.25">
      <c r="A7036" t="s">
        <v>123</v>
      </c>
      <c r="B7036" t="s">
        <v>86</v>
      </c>
      <c r="C7036" t="s">
        <v>102</v>
      </c>
      <c r="D7036" t="s">
        <v>112</v>
      </c>
      <c r="E7036" t="s">
        <v>89</v>
      </c>
      <c r="F7036" t="s">
        <v>51</v>
      </c>
      <c r="G7036">
        <v>103</v>
      </c>
      <c r="H7036">
        <v>7</v>
      </c>
      <c r="I7036">
        <f>IF(VLOOKUP(Data!$A7036,summermonths, 2, FALSE) = 1, VLOOKUP(Data!$H7036,rateblocks, 2, FALSE), VLOOKUP(Data!H7036, rateblocks,3, FALSE))</f>
        <v>2</v>
      </c>
      <c r="J7036">
        <v>2.5207536220550537</v>
      </c>
      <c r="K7036">
        <v>2.670339822769165</v>
      </c>
      <c r="L7036">
        <v>60.893203735351563</v>
      </c>
      <c r="M7036">
        <v>0.14958615601062775</v>
      </c>
      <c r="N7036">
        <v>0.47228637337684631</v>
      </c>
      <c r="O7036">
        <v>0.2230544239282608</v>
      </c>
      <c r="P7036">
        <v>-0.62725579738616943</v>
      </c>
      <c r="Q7036">
        <v>-0.45567318797111511</v>
      </c>
      <c r="R7036">
        <v>-9.8081059753894806E-2</v>
      </c>
      <c r="S7036">
        <v>0.14958615601062775</v>
      </c>
      <c r="T7036">
        <v>0.3972533643245697</v>
      </c>
      <c r="U7036">
        <v>0.75484549999237061</v>
      </c>
      <c r="V7036">
        <v>0.92642813920974731</v>
      </c>
    </row>
    <row r="7037" spans="1:22" x14ac:dyDescent="0.25">
      <c r="A7037" t="s">
        <v>95</v>
      </c>
      <c r="B7037" t="s">
        <v>86</v>
      </c>
      <c r="C7037" t="s">
        <v>101</v>
      </c>
      <c r="D7037" t="s">
        <v>60</v>
      </c>
      <c r="E7037" t="s">
        <v>89</v>
      </c>
      <c r="F7037" t="s">
        <v>51</v>
      </c>
      <c r="G7037">
        <v>103</v>
      </c>
      <c r="H7037">
        <v>5</v>
      </c>
      <c r="I7037">
        <f>IF(VLOOKUP(Data!$A7037,summermonths, 2, FALSE) = 1, VLOOKUP(Data!$H7037,rateblocks, 2, FALSE), VLOOKUP(Data!H7037, rateblocks,3, FALSE))</f>
        <v>3</v>
      </c>
      <c r="J7037">
        <v>2.0701932907104492</v>
      </c>
      <c r="K7037">
        <v>2.6690049171447754</v>
      </c>
      <c r="L7037">
        <v>58.495143890380859</v>
      </c>
      <c r="M7037">
        <v>0.5988115668296814</v>
      </c>
      <c r="N7037">
        <v>0.29531598091125488</v>
      </c>
      <c r="O7037">
        <v>8.7211526930332184E-2</v>
      </c>
      <c r="P7037">
        <v>0.11306000500917435</v>
      </c>
      <c r="Q7037">
        <v>0.22034890949726105</v>
      </c>
      <c r="R7037">
        <v>0.44394770264625549</v>
      </c>
      <c r="S7037">
        <v>0.5988115668296814</v>
      </c>
      <c r="T7037">
        <v>0.75367540121078491</v>
      </c>
      <c r="U7037">
        <v>0.97727423906326294</v>
      </c>
      <c r="V7037">
        <v>1.084563136100769</v>
      </c>
    </row>
    <row r="7038" spans="1:22" x14ac:dyDescent="0.25">
      <c r="A7038" t="s">
        <v>122</v>
      </c>
      <c r="B7038" t="s">
        <v>86</v>
      </c>
      <c r="C7038" t="s">
        <v>101</v>
      </c>
      <c r="D7038" t="s">
        <v>111</v>
      </c>
      <c r="E7038" t="s">
        <v>89</v>
      </c>
      <c r="F7038" t="s">
        <v>51</v>
      </c>
      <c r="G7038">
        <v>103</v>
      </c>
      <c r="H7038">
        <v>23</v>
      </c>
      <c r="I7038">
        <f>IF(VLOOKUP(Data!$A7038,summermonths, 2, FALSE) = 1, VLOOKUP(Data!$H7038,rateblocks, 2, FALSE), VLOOKUP(Data!H7038, rateblocks,3, FALSE))</f>
        <v>3</v>
      </c>
      <c r="J7038">
        <v>2.5830326080322266</v>
      </c>
      <c r="K7038">
        <v>2.8511748313903809</v>
      </c>
      <c r="L7038">
        <v>54.375728607177734</v>
      </c>
      <c r="M7038">
        <v>0.26814210414886475</v>
      </c>
      <c r="N7038">
        <v>0.13866505026817322</v>
      </c>
      <c r="O7038">
        <v>1.9227996468544006E-2</v>
      </c>
      <c r="P7038">
        <v>4.0058393031358719E-2</v>
      </c>
      <c r="Q7038">
        <v>9.0435691177845001E-2</v>
      </c>
      <c r="R7038">
        <v>0.19542607665061951</v>
      </c>
      <c r="S7038">
        <v>0.26814210414886475</v>
      </c>
      <c r="T7038">
        <v>0.34085813164710999</v>
      </c>
      <c r="U7038">
        <v>0.44584852457046509</v>
      </c>
      <c r="V7038">
        <v>0.49622580409049988</v>
      </c>
    </row>
    <row r="7039" spans="1:22" x14ac:dyDescent="0.25">
      <c r="A7039" t="s">
        <v>123</v>
      </c>
      <c r="B7039" t="s">
        <v>86</v>
      </c>
      <c r="C7039" t="s">
        <v>101</v>
      </c>
      <c r="D7039" t="s">
        <v>107</v>
      </c>
      <c r="E7039" t="s">
        <v>89</v>
      </c>
      <c r="F7039" t="s">
        <v>51</v>
      </c>
      <c r="G7039">
        <v>103</v>
      </c>
      <c r="H7039">
        <v>5</v>
      </c>
      <c r="I7039">
        <f>IF(VLOOKUP(Data!$A7039,summermonths, 2, FALSE) = 1, VLOOKUP(Data!$H7039,rateblocks, 2, FALSE), VLOOKUP(Data!H7039, rateblocks,3, FALSE))</f>
        <v>3</v>
      </c>
      <c r="J7039">
        <v>2.6068370342254639</v>
      </c>
      <c r="K7039">
        <v>2.6259045600891113</v>
      </c>
      <c r="L7039">
        <v>52.4093017578125</v>
      </c>
      <c r="M7039">
        <v>1.906750351190567E-2</v>
      </c>
      <c r="N7039">
        <v>0.14442898333072662</v>
      </c>
      <c r="O7039">
        <v>2.0859731361269951E-2</v>
      </c>
      <c r="P7039">
        <v>-0.21849703788757324</v>
      </c>
      <c r="Q7039">
        <v>-0.16602568328380585</v>
      </c>
      <c r="R7039">
        <v>-5.6671127676963806E-2</v>
      </c>
      <c r="S7039">
        <v>1.906750351190567E-2</v>
      </c>
      <c r="T7039">
        <v>9.4806134700775146E-2</v>
      </c>
      <c r="U7039">
        <v>0.20416069030761719</v>
      </c>
      <c r="V7039">
        <v>0.25663203001022339</v>
      </c>
    </row>
    <row r="7040" spans="1:22" x14ac:dyDescent="0.25">
      <c r="A7040" t="s">
        <v>100</v>
      </c>
      <c r="B7040" t="s">
        <v>86</v>
      </c>
      <c r="C7040" t="s">
        <v>102</v>
      </c>
      <c r="D7040" t="s">
        <v>71</v>
      </c>
      <c r="E7040" t="s">
        <v>89</v>
      </c>
      <c r="F7040" t="s">
        <v>51</v>
      </c>
      <c r="G7040">
        <v>103</v>
      </c>
      <c r="H7040">
        <v>22</v>
      </c>
      <c r="I7040">
        <f>IF(VLOOKUP(Data!$A7040,summermonths, 2, FALSE) = 1, VLOOKUP(Data!$H7040,rateblocks, 2, FALSE), VLOOKUP(Data!H7040, rateblocks,3, FALSE))</f>
        <v>2</v>
      </c>
      <c r="J7040">
        <v>3.1770858764648437</v>
      </c>
      <c r="K7040">
        <v>3.3260195255279541</v>
      </c>
      <c r="L7040">
        <v>75.378639221191406</v>
      </c>
      <c r="M7040">
        <v>0.14893342554569244</v>
      </c>
      <c r="N7040">
        <v>0.42528244853019714</v>
      </c>
      <c r="O7040">
        <v>0.18086515367031097</v>
      </c>
      <c r="P7040">
        <v>-0.55059397220611572</v>
      </c>
      <c r="Q7040">
        <v>-0.39608797430992126</v>
      </c>
      <c r="R7040">
        <v>-7.408490777015686E-2</v>
      </c>
      <c r="S7040">
        <v>0.14893342554569244</v>
      </c>
      <c r="T7040">
        <v>0.37195175886154175</v>
      </c>
      <c r="U7040">
        <v>0.69395482540130615</v>
      </c>
      <c r="V7040">
        <v>0.84846079349517822</v>
      </c>
    </row>
    <row r="7041" spans="1:22" x14ac:dyDescent="0.25">
      <c r="A7041" t="s">
        <v>125</v>
      </c>
      <c r="B7041" t="s">
        <v>86</v>
      </c>
      <c r="C7041" t="s">
        <v>102</v>
      </c>
      <c r="D7041" t="s">
        <v>109</v>
      </c>
      <c r="E7041" t="s">
        <v>89</v>
      </c>
      <c r="F7041" t="s">
        <v>51</v>
      </c>
      <c r="G7041">
        <v>103</v>
      </c>
      <c r="H7041">
        <v>20</v>
      </c>
      <c r="I7041">
        <f>IF(VLOOKUP(Data!$A7041,summermonths, 2, FALSE) = 1, VLOOKUP(Data!$H7041,rateblocks, 2, FALSE), VLOOKUP(Data!H7041, rateblocks,3, FALSE))</f>
        <v>1</v>
      </c>
      <c r="J7041">
        <v>3.3738245964050293</v>
      </c>
      <c r="K7041">
        <v>3.1129612922668457</v>
      </c>
      <c r="L7041">
        <v>70.669906616210938</v>
      </c>
      <c r="M7041">
        <v>-0.26086342334747314</v>
      </c>
      <c r="N7041">
        <v>0.38150256872177124</v>
      </c>
      <c r="O7041">
        <v>0.14554421603679657</v>
      </c>
      <c r="P7041">
        <v>-0.88837933540344238</v>
      </c>
      <c r="Q7041">
        <v>-0.7497786283493042</v>
      </c>
      <c r="R7041">
        <v>-0.46092355251312256</v>
      </c>
      <c r="S7041">
        <v>-0.26086342334747314</v>
      </c>
      <c r="T7041">
        <v>-6.0803279280662537E-2</v>
      </c>
      <c r="U7041">
        <v>0.2280517965555191</v>
      </c>
      <c r="V7041">
        <v>0.36665245890617371</v>
      </c>
    </row>
    <row r="7042" spans="1:22" x14ac:dyDescent="0.25">
      <c r="A7042" t="s">
        <v>96</v>
      </c>
      <c r="B7042" t="s">
        <v>86</v>
      </c>
      <c r="C7042" t="s">
        <v>102</v>
      </c>
      <c r="D7042" t="s">
        <v>67</v>
      </c>
      <c r="E7042" t="s">
        <v>89</v>
      </c>
      <c r="F7042" t="s">
        <v>51</v>
      </c>
      <c r="G7042">
        <v>103</v>
      </c>
      <c r="H7042">
        <v>18</v>
      </c>
      <c r="I7042">
        <f>IF(VLOOKUP(Data!$A7042,summermonths, 2, FALSE) = 1, VLOOKUP(Data!$H7042,rateblocks, 2, FALSE), VLOOKUP(Data!H7042, rateblocks,3, FALSE))</f>
        <v>1</v>
      </c>
      <c r="J7042">
        <v>2.0365719795227051</v>
      </c>
      <c r="K7042">
        <v>2.2578639984130859</v>
      </c>
      <c r="L7042">
        <v>81.883491516113281</v>
      </c>
      <c r="M7042">
        <v>0.22129219770431519</v>
      </c>
      <c r="N7042">
        <v>0.40703442692756653</v>
      </c>
      <c r="O7042">
        <v>0.1656770259141922</v>
      </c>
      <c r="P7042">
        <v>-0.44821986556053162</v>
      </c>
      <c r="Q7042">
        <v>-0.30034342408180237</v>
      </c>
      <c r="R7042">
        <v>7.8431358560919762E-3</v>
      </c>
      <c r="S7042">
        <v>0.22129219770431519</v>
      </c>
      <c r="T7042">
        <v>0.43474125862121582</v>
      </c>
      <c r="U7042">
        <v>0.74292778968811035</v>
      </c>
      <c r="V7042">
        <v>0.8908042311668396</v>
      </c>
    </row>
    <row r="7043" spans="1:22" x14ac:dyDescent="0.25">
      <c r="A7043" t="s">
        <v>98</v>
      </c>
      <c r="B7043" t="s">
        <v>86</v>
      </c>
      <c r="C7043" t="s">
        <v>101</v>
      </c>
      <c r="D7043" t="s">
        <v>63</v>
      </c>
      <c r="E7043" t="s">
        <v>89</v>
      </c>
      <c r="F7043" t="s">
        <v>51</v>
      </c>
      <c r="G7043">
        <v>103</v>
      </c>
      <c r="H7043">
        <v>1</v>
      </c>
      <c r="I7043">
        <f>IF(VLOOKUP(Data!$A7043,summermonths, 2, FALSE) = 1, VLOOKUP(Data!$H7043,rateblocks, 2, FALSE), VLOOKUP(Data!H7043, rateblocks,3, FALSE))</f>
        <v>3</v>
      </c>
      <c r="J7043">
        <v>2.7619698047637939</v>
      </c>
      <c r="K7043">
        <v>2.9077277183532715</v>
      </c>
      <c r="L7043">
        <v>69.302818298339844</v>
      </c>
      <c r="M7043">
        <v>0.14575798809528351</v>
      </c>
      <c r="N7043">
        <v>0.18911036849021912</v>
      </c>
      <c r="O7043">
        <v>3.5762730985879898E-2</v>
      </c>
      <c r="P7043">
        <v>-0.1653008908033371</v>
      </c>
      <c r="Q7043">
        <v>-9.6596702933311462E-2</v>
      </c>
      <c r="R7043">
        <v>4.6588413417339325E-2</v>
      </c>
      <c r="S7043">
        <v>0.14575798809528351</v>
      </c>
      <c r="T7043">
        <v>0.24492755532264709</v>
      </c>
      <c r="U7043">
        <v>0.38811266422271729</v>
      </c>
      <c r="V7043">
        <v>0.45681685209274292</v>
      </c>
    </row>
    <row r="7044" spans="1:22" x14ac:dyDescent="0.25">
      <c r="A7044" t="s">
        <v>122</v>
      </c>
      <c r="B7044" t="s">
        <v>86</v>
      </c>
      <c r="C7044" t="s">
        <v>101</v>
      </c>
      <c r="D7044" t="s">
        <v>111</v>
      </c>
      <c r="E7044" t="s">
        <v>89</v>
      </c>
      <c r="F7044" t="s">
        <v>51</v>
      </c>
      <c r="G7044">
        <v>103</v>
      </c>
      <c r="H7044">
        <v>18</v>
      </c>
      <c r="I7044">
        <f>IF(VLOOKUP(Data!$A7044,summermonths, 2, FALSE) = 1, VLOOKUP(Data!$H7044,rateblocks, 2, FALSE), VLOOKUP(Data!H7044, rateblocks,3, FALSE))</f>
        <v>1</v>
      </c>
      <c r="J7044">
        <v>2.7157249450683594</v>
      </c>
      <c r="K7044">
        <v>2.8013107776641846</v>
      </c>
      <c r="L7044">
        <v>60.804367065429688</v>
      </c>
      <c r="M7044">
        <v>8.5585698485374451E-2</v>
      </c>
      <c r="N7044">
        <v>0.17346875369548798</v>
      </c>
      <c r="O7044">
        <v>3.0091408640146255E-2</v>
      </c>
      <c r="P7044">
        <v>-0.19974501430988312</v>
      </c>
      <c r="Q7044">
        <v>-0.13672345876693726</v>
      </c>
      <c r="R7044">
        <v>-5.3814048878848553E-3</v>
      </c>
      <c r="S7044">
        <v>8.5585698485374451E-2</v>
      </c>
      <c r="T7044">
        <v>0.17655280232429504</v>
      </c>
      <c r="U7044">
        <v>0.30789485573768616</v>
      </c>
      <c r="V7044">
        <v>0.37091639637947083</v>
      </c>
    </row>
    <row r="7045" spans="1:22" x14ac:dyDescent="0.25">
      <c r="A7045" t="s">
        <v>122</v>
      </c>
      <c r="B7045" t="s">
        <v>86</v>
      </c>
      <c r="C7045" t="s">
        <v>101</v>
      </c>
      <c r="D7045" t="s">
        <v>111</v>
      </c>
      <c r="E7045" t="s">
        <v>89</v>
      </c>
      <c r="F7045" t="s">
        <v>51</v>
      </c>
      <c r="G7045">
        <v>103</v>
      </c>
      <c r="H7045">
        <v>3</v>
      </c>
      <c r="I7045">
        <f>IF(VLOOKUP(Data!$A7045,summermonths, 2, FALSE) = 1, VLOOKUP(Data!$H7045,rateblocks, 2, FALSE), VLOOKUP(Data!H7045, rateblocks,3, FALSE))</f>
        <v>3</v>
      </c>
      <c r="J7045">
        <v>2.6003799438476562</v>
      </c>
      <c r="K7045">
        <v>2.6566989421844482</v>
      </c>
      <c r="L7045">
        <v>52.709224700927734</v>
      </c>
      <c r="M7045">
        <v>5.6319005787372589E-2</v>
      </c>
      <c r="N7045">
        <v>0.15836255252361298</v>
      </c>
      <c r="O7045">
        <v>2.5078697130084038E-2</v>
      </c>
      <c r="P7045">
        <v>-0.20416420698165894</v>
      </c>
      <c r="Q7045">
        <v>-0.14663076400756836</v>
      </c>
      <c r="R7045">
        <v>-2.672639861702919E-2</v>
      </c>
      <c r="S7045">
        <v>5.6319005787372589E-2</v>
      </c>
      <c r="T7045">
        <v>0.13936440646648407</v>
      </c>
      <c r="U7045">
        <v>0.25926879048347473</v>
      </c>
      <c r="V7045">
        <v>0.31680223345756531</v>
      </c>
    </row>
    <row r="7046" spans="1:22" x14ac:dyDescent="0.25">
      <c r="A7046" t="s">
        <v>98</v>
      </c>
      <c r="B7046" t="s">
        <v>86</v>
      </c>
      <c r="C7046" t="s">
        <v>101</v>
      </c>
      <c r="D7046" t="s">
        <v>63</v>
      </c>
      <c r="E7046" t="s">
        <v>89</v>
      </c>
      <c r="F7046" t="s">
        <v>51</v>
      </c>
      <c r="G7046">
        <v>103</v>
      </c>
      <c r="H7046">
        <v>7</v>
      </c>
      <c r="I7046">
        <f>IF(VLOOKUP(Data!$A7046,summermonths, 2, FALSE) = 1, VLOOKUP(Data!$H7046,rateblocks, 2, FALSE), VLOOKUP(Data!H7046, rateblocks,3, FALSE))</f>
        <v>2</v>
      </c>
      <c r="J7046">
        <v>2.4790360927581787</v>
      </c>
      <c r="K7046">
        <v>2.6619162559509277</v>
      </c>
      <c r="L7046">
        <v>68.839576721191406</v>
      </c>
      <c r="M7046">
        <v>0.18288029730319977</v>
      </c>
      <c r="N7046">
        <v>0.30511891841888428</v>
      </c>
      <c r="O7046">
        <v>9.309755265712738E-2</v>
      </c>
      <c r="P7046">
        <v>-0.31899565458297729</v>
      </c>
      <c r="Q7046">
        <v>-0.20814533531665802</v>
      </c>
      <c r="R7046">
        <v>2.2875780239701271E-2</v>
      </c>
      <c r="S7046">
        <v>0.18288029730319977</v>
      </c>
      <c r="T7046">
        <v>0.34288480877876282</v>
      </c>
      <c r="U7046">
        <v>0.57390594482421875</v>
      </c>
      <c r="V7046">
        <v>0.68475627899169922</v>
      </c>
    </row>
    <row r="7047" spans="1:22" x14ac:dyDescent="0.25">
      <c r="A7047" t="s">
        <v>100</v>
      </c>
      <c r="B7047" t="s">
        <v>86</v>
      </c>
      <c r="C7047" t="s">
        <v>101</v>
      </c>
      <c r="D7047" t="s">
        <v>65</v>
      </c>
      <c r="E7047" t="s">
        <v>89</v>
      </c>
      <c r="F7047" t="s">
        <v>51</v>
      </c>
      <c r="G7047">
        <v>103</v>
      </c>
      <c r="H7047">
        <v>4</v>
      </c>
      <c r="I7047">
        <f>IF(VLOOKUP(Data!$A7047,summermonths, 2, FALSE) = 1, VLOOKUP(Data!$H7047,rateblocks, 2, FALSE), VLOOKUP(Data!H7047, rateblocks,3, FALSE))</f>
        <v>3</v>
      </c>
      <c r="J7047">
        <v>2.6700265407562256</v>
      </c>
      <c r="K7047">
        <v>2.7851336002349854</v>
      </c>
      <c r="L7047">
        <v>67.632682800292969</v>
      </c>
      <c r="M7047">
        <v>0.11510691791772842</v>
      </c>
      <c r="N7047">
        <v>0.1878102570772171</v>
      </c>
      <c r="O7047">
        <v>3.5272691398859024E-2</v>
      </c>
      <c r="P7047">
        <v>-0.19381345808506012</v>
      </c>
      <c r="Q7047">
        <v>-0.12558160722255707</v>
      </c>
      <c r="R7047">
        <v>1.6619123518466949E-2</v>
      </c>
      <c r="S7047">
        <v>0.11510691791772842</v>
      </c>
      <c r="T7047">
        <v>0.2135947197675705</v>
      </c>
      <c r="U7047">
        <v>0.35579544305801392</v>
      </c>
      <c r="V7047">
        <v>0.42402729392051697</v>
      </c>
    </row>
    <row r="7048" spans="1:22" x14ac:dyDescent="0.25">
      <c r="A7048" t="s">
        <v>124</v>
      </c>
      <c r="B7048" t="s">
        <v>86</v>
      </c>
      <c r="C7048" t="s">
        <v>102</v>
      </c>
      <c r="D7048" t="s">
        <v>105</v>
      </c>
      <c r="E7048" t="s">
        <v>89</v>
      </c>
      <c r="F7048" t="s">
        <v>51</v>
      </c>
      <c r="G7048">
        <v>103</v>
      </c>
      <c r="H7048">
        <v>9</v>
      </c>
      <c r="I7048">
        <f>IF(VLOOKUP(Data!$A7048,summermonths, 2, FALSE) = 1, VLOOKUP(Data!$H7048,rateblocks, 2, FALSE), VLOOKUP(Data!H7048, rateblocks,3, FALSE))</f>
        <v>2</v>
      </c>
      <c r="J7048">
        <v>2.1631145477294922</v>
      </c>
      <c r="K7048">
        <v>2.0816504955291748</v>
      </c>
      <c r="L7048">
        <v>72.300971984863281</v>
      </c>
      <c r="M7048">
        <v>-8.1464052200317383E-2</v>
      </c>
      <c r="N7048">
        <v>0.42823979258537292</v>
      </c>
      <c r="O7048">
        <v>0.1833893209695816</v>
      </c>
      <c r="P7048">
        <v>-0.78585582971572876</v>
      </c>
      <c r="Q7048">
        <v>-0.6302754282951355</v>
      </c>
      <c r="R7048">
        <v>-0.30603322386741638</v>
      </c>
      <c r="S7048">
        <v>-8.1464052200317383E-2</v>
      </c>
      <c r="T7048">
        <v>0.14310511946678162</v>
      </c>
      <c r="U7048">
        <v>0.46734732389450073</v>
      </c>
      <c r="V7048">
        <v>0.62292772531509399</v>
      </c>
    </row>
    <row r="7049" spans="1:22" x14ac:dyDescent="0.25">
      <c r="A7049" t="s">
        <v>98</v>
      </c>
      <c r="B7049" t="s">
        <v>86</v>
      </c>
      <c r="C7049" t="s">
        <v>102</v>
      </c>
      <c r="D7049" t="s">
        <v>69</v>
      </c>
      <c r="E7049" t="s">
        <v>89</v>
      </c>
      <c r="F7049" t="s">
        <v>51</v>
      </c>
      <c r="G7049">
        <v>103</v>
      </c>
      <c r="H7049">
        <v>7</v>
      </c>
      <c r="I7049">
        <f>IF(VLOOKUP(Data!$A7049,summermonths, 2, FALSE) = 1, VLOOKUP(Data!$H7049,rateblocks, 2, FALSE), VLOOKUP(Data!H7049, rateblocks,3, FALSE))</f>
        <v>2</v>
      </c>
      <c r="J7049">
        <v>2.525684118270874</v>
      </c>
      <c r="K7049">
        <v>2.7238349914550781</v>
      </c>
      <c r="L7049">
        <v>72.174758911132812</v>
      </c>
      <c r="M7049">
        <v>0.19815081357955933</v>
      </c>
      <c r="N7049">
        <v>0.49015963077545166</v>
      </c>
      <c r="O7049">
        <v>0.24025645852088928</v>
      </c>
      <c r="P7049">
        <v>-0.60809004306793213</v>
      </c>
      <c r="Q7049">
        <v>-0.43001401424407959</v>
      </c>
      <c r="R7049">
        <v>-5.8889146894216537E-2</v>
      </c>
      <c r="S7049">
        <v>0.19815081357955933</v>
      </c>
      <c r="T7049">
        <v>0.45519077777862549</v>
      </c>
      <c r="U7049">
        <v>0.82631564140319824</v>
      </c>
      <c r="V7049">
        <v>1.0043916702270508</v>
      </c>
    </row>
    <row r="7050" spans="1:22" x14ac:dyDescent="0.25">
      <c r="A7050" t="s">
        <v>99</v>
      </c>
      <c r="B7050" t="s">
        <v>86</v>
      </c>
      <c r="C7050" t="s">
        <v>101</v>
      </c>
      <c r="D7050" t="s">
        <v>64</v>
      </c>
      <c r="E7050" t="s">
        <v>89</v>
      </c>
      <c r="F7050" t="s">
        <v>51</v>
      </c>
      <c r="G7050">
        <v>103</v>
      </c>
      <c r="H7050">
        <v>24</v>
      </c>
      <c r="I7050">
        <f>IF(VLOOKUP(Data!$A7050,summermonths, 2, FALSE) = 1, VLOOKUP(Data!$H7050,rateblocks, 2, FALSE), VLOOKUP(Data!H7050, rateblocks,3, FALSE))</f>
        <v>3</v>
      </c>
      <c r="J7050">
        <v>2.7480952739715576</v>
      </c>
      <c r="K7050">
        <v>2.9522676467895508</v>
      </c>
      <c r="L7050">
        <v>71.340728759765625</v>
      </c>
      <c r="M7050">
        <v>0.20417237281799316</v>
      </c>
      <c r="N7050">
        <v>0.19514074921607971</v>
      </c>
      <c r="O7050">
        <v>3.8079913705587387E-2</v>
      </c>
      <c r="P7050">
        <v>-0.11680559813976288</v>
      </c>
      <c r="Q7050">
        <v>-4.5910559594631195E-2</v>
      </c>
      <c r="R7050">
        <v>0.10184046626091003</v>
      </c>
      <c r="S7050">
        <v>0.20417237281799316</v>
      </c>
      <c r="T7050">
        <v>0.30650427937507629</v>
      </c>
      <c r="U7050">
        <v>0.45425531268119812</v>
      </c>
      <c r="V7050">
        <v>0.5251503586769104</v>
      </c>
    </row>
    <row r="7051" spans="1:22" x14ac:dyDescent="0.25">
      <c r="A7051" t="s">
        <v>100</v>
      </c>
      <c r="B7051" t="s">
        <v>86</v>
      </c>
      <c r="C7051" t="s">
        <v>101</v>
      </c>
      <c r="D7051" t="s">
        <v>65</v>
      </c>
      <c r="E7051" t="s">
        <v>89</v>
      </c>
      <c r="F7051" t="s">
        <v>51</v>
      </c>
      <c r="G7051">
        <v>103</v>
      </c>
      <c r="H7051">
        <v>17</v>
      </c>
      <c r="I7051">
        <f>IF(VLOOKUP(Data!$A7051,summermonths, 2, FALSE) = 1, VLOOKUP(Data!$H7051,rateblocks, 2, FALSE), VLOOKUP(Data!H7051, rateblocks,3, FALSE))</f>
        <v>1</v>
      </c>
      <c r="J7051">
        <v>2.3994390964508057</v>
      </c>
      <c r="K7051">
        <v>2.1921317577362061</v>
      </c>
      <c r="L7051">
        <v>80.117385864257813</v>
      </c>
      <c r="M7051">
        <v>-0.20730729401111603</v>
      </c>
      <c r="N7051">
        <v>0.23336394131183624</v>
      </c>
      <c r="O7051">
        <v>5.4458729922771454E-2</v>
      </c>
      <c r="P7051">
        <v>-0.59115684032440186</v>
      </c>
      <c r="Q7051">
        <v>-0.50637519359588623</v>
      </c>
      <c r="R7051">
        <v>-0.32968345284461975</v>
      </c>
      <c r="S7051">
        <v>-0.20730729401111603</v>
      </c>
      <c r="T7051">
        <v>-8.4931120276451111E-2</v>
      </c>
      <c r="U7051">
        <v>9.1760627925395966E-2</v>
      </c>
      <c r="V7051">
        <v>0.17654223740100861</v>
      </c>
    </row>
    <row r="7052" spans="1:22" x14ac:dyDescent="0.25">
      <c r="A7052" t="s">
        <v>125</v>
      </c>
      <c r="B7052" t="s">
        <v>86</v>
      </c>
      <c r="C7052" t="s">
        <v>101</v>
      </c>
      <c r="D7052" t="s">
        <v>110</v>
      </c>
      <c r="E7052" t="s">
        <v>89</v>
      </c>
      <c r="F7052" t="s">
        <v>51</v>
      </c>
      <c r="G7052">
        <v>103</v>
      </c>
      <c r="H7052">
        <v>8</v>
      </c>
      <c r="I7052">
        <f>IF(VLOOKUP(Data!$A7052,summermonths, 2, FALSE) = 1, VLOOKUP(Data!$H7052,rateblocks, 2, FALSE), VLOOKUP(Data!H7052, rateblocks,3, FALSE))</f>
        <v>2</v>
      </c>
      <c r="J7052">
        <v>2.1071219444274902</v>
      </c>
      <c r="K7052">
        <v>2.020759105682373</v>
      </c>
      <c r="L7052">
        <v>59.901588439941406</v>
      </c>
      <c r="M7052">
        <v>-8.6362980306148529E-2</v>
      </c>
      <c r="N7052">
        <v>0.19300441443920135</v>
      </c>
      <c r="O7052">
        <v>3.7250705063343048E-2</v>
      </c>
      <c r="P7052">
        <v>-0.40382698178291321</v>
      </c>
      <c r="Q7052">
        <v>-0.33370807766914368</v>
      </c>
      <c r="R7052">
        <v>-0.1875745952129364</v>
      </c>
      <c r="S7052">
        <v>-8.6362980306148529E-2</v>
      </c>
      <c r="T7052">
        <v>1.4848633669316769E-2</v>
      </c>
      <c r="U7052">
        <v>0.16098213195800781</v>
      </c>
      <c r="V7052">
        <v>0.23110103607177734</v>
      </c>
    </row>
    <row r="7053" spans="1:22" x14ac:dyDescent="0.25">
      <c r="A7053" t="s">
        <v>95</v>
      </c>
      <c r="B7053" t="s">
        <v>86</v>
      </c>
      <c r="C7053" t="s">
        <v>101</v>
      </c>
      <c r="D7053" t="s">
        <v>60</v>
      </c>
      <c r="E7053" t="s">
        <v>89</v>
      </c>
      <c r="F7053" t="s">
        <v>51</v>
      </c>
      <c r="G7053">
        <v>103</v>
      </c>
      <c r="H7053">
        <v>9</v>
      </c>
      <c r="I7053">
        <f>IF(VLOOKUP(Data!$A7053,summermonths, 2, FALSE) = 1, VLOOKUP(Data!$H7053,rateblocks, 2, FALSE), VLOOKUP(Data!H7053, rateblocks,3, FALSE))</f>
        <v>2</v>
      </c>
      <c r="J7053">
        <v>1.736860990524292</v>
      </c>
      <c r="K7053">
        <v>1.9528543949127197</v>
      </c>
      <c r="L7053">
        <v>61.486892700195313</v>
      </c>
      <c r="M7053">
        <v>0.21599335968494415</v>
      </c>
      <c r="N7053">
        <v>0.2193426787853241</v>
      </c>
      <c r="O7053">
        <v>4.8111211508512497E-2</v>
      </c>
      <c r="P7053">
        <v>-0.14479324221611023</v>
      </c>
      <c r="Q7053">
        <v>-6.510559469461441E-2</v>
      </c>
      <c r="R7053">
        <v>0.10096994787454605</v>
      </c>
      <c r="S7053">
        <v>0.21599335968494415</v>
      </c>
      <c r="T7053">
        <v>0.33101677894592285</v>
      </c>
      <c r="U7053">
        <v>0.49709230661392212</v>
      </c>
      <c r="V7053">
        <v>0.57677996158599854</v>
      </c>
    </row>
    <row r="7054" spans="1:22" x14ac:dyDescent="0.25">
      <c r="A7054" t="s">
        <v>99</v>
      </c>
      <c r="B7054" t="s">
        <v>86</v>
      </c>
      <c r="C7054" t="s">
        <v>101</v>
      </c>
      <c r="D7054" t="s">
        <v>64</v>
      </c>
      <c r="E7054" t="s">
        <v>89</v>
      </c>
      <c r="F7054" t="s">
        <v>51</v>
      </c>
      <c r="G7054">
        <v>103</v>
      </c>
      <c r="H7054">
        <v>4</v>
      </c>
      <c r="I7054">
        <f>IF(VLOOKUP(Data!$A7054,summermonths, 2, FALSE) = 1, VLOOKUP(Data!$H7054,rateblocks, 2, FALSE), VLOOKUP(Data!H7054, rateblocks,3, FALSE))</f>
        <v>3</v>
      </c>
      <c r="J7054">
        <v>2.6768844127655029</v>
      </c>
      <c r="K7054">
        <v>2.8146231174468994</v>
      </c>
      <c r="L7054">
        <v>69.917243957519531</v>
      </c>
      <c r="M7054">
        <v>0.13773882389068604</v>
      </c>
      <c r="N7054">
        <v>0.21660660207271576</v>
      </c>
      <c r="O7054">
        <v>4.6918418258428574E-2</v>
      </c>
      <c r="P7054">
        <v>-0.21854732930660248</v>
      </c>
      <c r="Q7054">
        <v>-0.13985370099544525</v>
      </c>
      <c r="R7054">
        <v>2.4150211364030838E-2</v>
      </c>
      <c r="S7054">
        <v>0.13773882389068604</v>
      </c>
      <c r="T7054">
        <v>0.25132742524147034</v>
      </c>
      <c r="U7054">
        <v>0.41533136367797852</v>
      </c>
      <c r="V7054">
        <v>0.49402499198913574</v>
      </c>
    </row>
    <row r="7055" spans="1:22" x14ac:dyDescent="0.25">
      <c r="A7055" t="s">
        <v>98</v>
      </c>
      <c r="B7055" t="s">
        <v>86</v>
      </c>
      <c r="C7055" t="s">
        <v>101</v>
      </c>
      <c r="D7055" t="s">
        <v>63</v>
      </c>
      <c r="E7055" t="s">
        <v>89</v>
      </c>
      <c r="F7055" t="s">
        <v>51</v>
      </c>
      <c r="G7055">
        <v>103</v>
      </c>
      <c r="H7055">
        <v>6</v>
      </c>
      <c r="I7055">
        <f>IF(VLOOKUP(Data!$A7055,summermonths, 2, FALSE) = 1, VLOOKUP(Data!$H7055,rateblocks, 2, FALSE), VLOOKUP(Data!H7055, rateblocks,3, FALSE))</f>
        <v>3</v>
      </c>
      <c r="J7055">
        <v>2.8149402141571045</v>
      </c>
      <c r="K7055">
        <v>2.9039690494537354</v>
      </c>
      <c r="L7055">
        <v>68.225151062011719</v>
      </c>
      <c r="M7055">
        <v>8.9028894901275635E-2</v>
      </c>
      <c r="N7055">
        <v>0.24306076765060425</v>
      </c>
      <c r="O7055">
        <v>5.9078536927700043E-2</v>
      </c>
      <c r="P7055">
        <v>-0.31077048182487488</v>
      </c>
      <c r="Q7055">
        <v>-0.22246600687503815</v>
      </c>
      <c r="R7055">
        <v>-3.8432296365499496E-2</v>
      </c>
      <c r="S7055">
        <v>8.9028894901275635E-2</v>
      </c>
      <c r="T7055">
        <v>0.21649008989334106</v>
      </c>
      <c r="U7055">
        <v>0.40052381157875061</v>
      </c>
      <c r="V7055">
        <v>0.48882827162742615</v>
      </c>
    </row>
    <row r="7056" spans="1:22" x14ac:dyDescent="0.25">
      <c r="A7056" t="s">
        <v>95</v>
      </c>
      <c r="B7056" t="s">
        <v>86</v>
      </c>
      <c r="C7056" t="s">
        <v>102</v>
      </c>
      <c r="D7056" t="s">
        <v>66</v>
      </c>
      <c r="E7056" t="s">
        <v>89</v>
      </c>
      <c r="F7056" t="s">
        <v>51</v>
      </c>
      <c r="G7056">
        <v>103</v>
      </c>
      <c r="H7056">
        <v>14</v>
      </c>
      <c r="I7056">
        <f>IF(VLOOKUP(Data!$A7056,summermonths, 2, FALSE) = 1, VLOOKUP(Data!$H7056,rateblocks, 2, FALSE), VLOOKUP(Data!H7056, rateblocks,3, FALSE))</f>
        <v>1</v>
      </c>
      <c r="J7056">
        <v>2.3986556529998779</v>
      </c>
      <c r="K7056">
        <v>2.4190776348114014</v>
      </c>
      <c r="L7056">
        <v>83.42718505859375</v>
      </c>
      <c r="M7056">
        <v>2.0421944558620453E-2</v>
      </c>
      <c r="N7056">
        <v>0.48849022388458252</v>
      </c>
      <c r="O7056">
        <v>0.23862269520759583</v>
      </c>
      <c r="P7056">
        <v>-0.78307294845581055</v>
      </c>
      <c r="Q7056">
        <v>-0.60560345649719238</v>
      </c>
      <c r="R7056">
        <v>-0.23574258387088776</v>
      </c>
      <c r="S7056">
        <v>2.0421944558620453E-2</v>
      </c>
      <c r="T7056">
        <v>0.27658647298812866</v>
      </c>
      <c r="U7056">
        <v>0.64644736051559448</v>
      </c>
      <c r="V7056">
        <v>0.82391685247421265</v>
      </c>
    </row>
    <row r="7057" spans="1:22" x14ac:dyDescent="0.25">
      <c r="A7057" t="s">
        <v>99</v>
      </c>
      <c r="B7057" t="s">
        <v>86</v>
      </c>
      <c r="C7057" t="s">
        <v>102</v>
      </c>
      <c r="D7057" t="s">
        <v>70</v>
      </c>
      <c r="E7057" t="s">
        <v>89</v>
      </c>
      <c r="F7057" t="s">
        <v>51</v>
      </c>
      <c r="G7057">
        <v>103</v>
      </c>
      <c r="H7057">
        <v>17</v>
      </c>
      <c r="I7057">
        <f>IF(VLOOKUP(Data!$A7057,summermonths, 2, FALSE) = 1, VLOOKUP(Data!$H7057,rateblocks, 2, FALSE), VLOOKUP(Data!H7057, rateblocks,3, FALSE))</f>
        <v>1</v>
      </c>
      <c r="J7057">
        <v>3.1772615909576416</v>
      </c>
      <c r="K7057">
        <v>2.6563105583190918</v>
      </c>
      <c r="L7057">
        <v>90.310676574707031</v>
      </c>
      <c r="M7057">
        <v>-0.5209510326385498</v>
      </c>
      <c r="N7057">
        <v>0.62312012910842896</v>
      </c>
      <c r="O7057">
        <v>0.38827869296073914</v>
      </c>
      <c r="P7057">
        <v>-1.5458924770355225</v>
      </c>
      <c r="Q7057">
        <v>-1.3195116519927979</v>
      </c>
      <c r="R7057">
        <v>-0.84771555662155151</v>
      </c>
      <c r="S7057">
        <v>-0.5209510326385498</v>
      </c>
      <c r="T7057">
        <v>-0.19418652355670929</v>
      </c>
      <c r="U7057">
        <v>0.27760955691337585</v>
      </c>
      <c r="V7057">
        <v>0.50399035215377808</v>
      </c>
    </row>
    <row r="7058" spans="1:22" x14ac:dyDescent="0.25">
      <c r="A7058" t="s">
        <v>125</v>
      </c>
      <c r="B7058" t="s">
        <v>86</v>
      </c>
      <c r="C7058" t="s">
        <v>102</v>
      </c>
      <c r="D7058" t="s">
        <v>109</v>
      </c>
      <c r="E7058" t="s">
        <v>89</v>
      </c>
      <c r="F7058" t="s">
        <v>51</v>
      </c>
      <c r="G7058">
        <v>103</v>
      </c>
      <c r="H7058">
        <v>2</v>
      </c>
      <c r="I7058">
        <f>IF(VLOOKUP(Data!$A7058,summermonths, 2, FALSE) = 1, VLOOKUP(Data!$H7058,rateblocks, 2, FALSE), VLOOKUP(Data!H7058, rateblocks,3, FALSE))</f>
        <v>3</v>
      </c>
      <c r="J7058">
        <v>2.6646990776062012</v>
      </c>
      <c r="K7058">
        <v>2.7241261005401611</v>
      </c>
      <c r="L7058">
        <v>61.650485992431641</v>
      </c>
      <c r="M7058">
        <v>5.9427179396152496E-2</v>
      </c>
      <c r="N7058">
        <v>0.23862761259078979</v>
      </c>
      <c r="O7058">
        <v>5.69431371986866E-2</v>
      </c>
      <c r="P7058">
        <v>-0.33308032155036926</v>
      </c>
      <c r="Q7058">
        <v>-0.24638640880584717</v>
      </c>
      <c r="R7058">
        <v>-6.570926308631897E-2</v>
      </c>
      <c r="S7058">
        <v>5.9427179396152496E-2</v>
      </c>
      <c r="T7058">
        <v>0.18456362187862396</v>
      </c>
      <c r="U7058">
        <v>0.36524078249931335</v>
      </c>
      <c r="V7058">
        <v>0.45193466544151306</v>
      </c>
    </row>
    <row r="7059" spans="1:22" x14ac:dyDescent="0.25">
      <c r="A7059" t="s">
        <v>99</v>
      </c>
      <c r="B7059" t="s">
        <v>86</v>
      </c>
      <c r="C7059" t="s">
        <v>101</v>
      </c>
      <c r="D7059" t="s">
        <v>64</v>
      </c>
      <c r="E7059" t="s">
        <v>89</v>
      </c>
      <c r="F7059" t="s">
        <v>51</v>
      </c>
      <c r="G7059">
        <v>103</v>
      </c>
      <c r="H7059">
        <v>7</v>
      </c>
      <c r="I7059">
        <f>IF(VLOOKUP(Data!$A7059,summermonths, 2, FALSE) = 1, VLOOKUP(Data!$H7059,rateblocks, 2, FALSE), VLOOKUP(Data!H7059, rateblocks,3, FALSE))</f>
        <v>2</v>
      </c>
      <c r="J7059">
        <v>2.610198974609375</v>
      </c>
      <c r="K7059">
        <v>2.8654646873474121</v>
      </c>
      <c r="L7059">
        <v>69.549240112304688</v>
      </c>
      <c r="M7059">
        <v>0.2552657425403595</v>
      </c>
      <c r="N7059">
        <v>0.28250893950462341</v>
      </c>
      <c r="O7059">
        <v>7.9811297357082367E-2</v>
      </c>
      <c r="P7059">
        <v>-0.20942011475563049</v>
      </c>
      <c r="Q7059">
        <v>-0.10678403079509735</v>
      </c>
      <c r="R7059">
        <v>0.1071179062128067</v>
      </c>
      <c r="S7059">
        <v>0.2552657425403595</v>
      </c>
      <c r="T7059">
        <v>0.4034135639667511</v>
      </c>
      <c r="U7059">
        <v>0.61731553077697754</v>
      </c>
      <c r="V7059">
        <v>0.7199515700340271</v>
      </c>
    </row>
    <row r="7060" spans="1:22" x14ac:dyDescent="0.25">
      <c r="A7060" t="s">
        <v>124</v>
      </c>
      <c r="B7060" t="s">
        <v>86</v>
      </c>
      <c r="C7060" t="s">
        <v>102</v>
      </c>
      <c r="D7060" t="s">
        <v>105</v>
      </c>
      <c r="E7060" t="s">
        <v>89</v>
      </c>
      <c r="F7060" t="s">
        <v>51</v>
      </c>
      <c r="G7060">
        <v>103</v>
      </c>
      <c r="H7060">
        <v>10</v>
      </c>
      <c r="I7060">
        <f>IF(VLOOKUP(Data!$A7060,summermonths, 2, FALSE) = 1, VLOOKUP(Data!$H7060,rateblocks, 2, FALSE), VLOOKUP(Data!H7060, rateblocks,3, FALSE))</f>
        <v>2</v>
      </c>
      <c r="J7060">
        <v>2.1985232830047607</v>
      </c>
      <c r="K7060">
        <v>2.1362621784210205</v>
      </c>
      <c r="L7060">
        <v>77.446601867675781</v>
      </c>
      <c r="M7060">
        <v>-6.2261238694190979E-2</v>
      </c>
      <c r="N7060">
        <v>0.407391756772995</v>
      </c>
      <c r="O7060">
        <v>0.16596804559230804</v>
      </c>
      <c r="P7060">
        <v>-0.73236101865768433</v>
      </c>
      <c r="Q7060">
        <v>-0.58435475826263428</v>
      </c>
      <c r="R7060">
        <v>-0.27589768171310425</v>
      </c>
      <c r="S7060">
        <v>-6.2261238694190979E-2</v>
      </c>
      <c r="T7060">
        <v>0.15137520432472229</v>
      </c>
      <c r="U7060">
        <v>0.45983231067657471</v>
      </c>
      <c r="V7060">
        <v>0.60783857107162476</v>
      </c>
    </row>
    <row r="7061" spans="1:22" x14ac:dyDescent="0.25">
      <c r="A7061" t="s">
        <v>98</v>
      </c>
      <c r="B7061" t="s">
        <v>86</v>
      </c>
      <c r="C7061" t="s">
        <v>102</v>
      </c>
      <c r="D7061" t="s">
        <v>69</v>
      </c>
      <c r="E7061" t="s">
        <v>89</v>
      </c>
      <c r="F7061" t="s">
        <v>51</v>
      </c>
      <c r="G7061">
        <v>103</v>
      </c>
      <c r="H7061">
        <v>10</v>
      </c>
      <c r="I7061">
        <f>IF(VLOOKUP(Data!$A7061,summermonths, 2, FALSE) = 1, VLOOKUP(Data!$H7061,rateblocks, 2, FALSE), VLOOKUP(Data!H7061, rateblocks,3, FALSE))</f>
        <v>2</v>
      </c>
      <c r="J7061">
        <v>3.0361354351043701</v>
      </c>
      <c r="K7061">
        <v>2.5921359062194824</v>
      </c>
      <c r="L7061">
        <v>86.932037353515625</v>
      </c>
      <c r="M7061">
        <v>-0.44399943947792053</v>
      </c>
      <c r="N7061">
        <v>0.59114444255828857</v>
      </c>
      <c r="O7061">
        <v>0.34945175051689148</v>
      </c>
      <c r="P7061">
        <v>-1.416345477104187</v>
      </c>
      <c r="Q7061">
        <v>-1.2015814781188965</v>
      </c>
      <c r="R7061">
        <v>-0.75399589538574219</v>
      </c>
      <c r="S7061">
        <v>-0.44399943947792053</v>
      </c>
      <c r="T7061">
        <v>-0.13400298357009888</v>
      </c>
      <c r="U7061">
        <v>0.3135826587677002</v>
      </c>
      <c r="V7061">
        <v>0.52834665775299072</v>
      </c>
    </row>
    <row r="7062" spans="1:22" x14ac:dyDescent="0.25">
      <c r="A7062" t="s">
        <v>97</v>
      </c>
      <c r="B7062" t="s">
        <v>86</v>
      </c>
      <c r="C7062" t="s">
        <v>102</v>
      </c>
      <c r="D7062" t="s">
        <v>68</v>
      </c>
      <c r="E7062" t="s">
        <v>89</v>
      </c>
      <c r="F7062" t="s">
        <v>51</v>
      </c>
      <c r="G7062">
        <v>103</v>
      </c>
      <c r="H7062">
        <v>9</v>
      </c>
      <c r="I7062">
        <f>IF(VLOOKUP(Data!$A7062,summermonths, 2, FALSE) = 1, VLOOKUP(Data!$H7062,rateblocks, 2, FALSE), VLOOKUP(Data!H7062, rateblocks,3, FALSE))</f>
        <v>2</v>
      </c>
      <c r="J7062">
        <v>2.2867629528045654</v>
      </c>
      <c r="K7062">
        <v>2.3266503810882568</v>
      </c>
      <c r="L7062">
        <v>74.233009338378906</v>
      </c>
      <c r="M7062">
        <v>3.988754004240036E-2</v>
      </c>
      <c r="N7062">
        <v>0.48060375452041626</v>
      </c>
      <c r="O7062">
        <v>0.23097996413707733</v>
      </c>
      <c r="P7062">
        <v>-0.75063526630401611</v>
      </c>
      <c r="Q7062">
        <v>-0.57603096961975098</v>
      </c>
      <c r="R7062">
        <v>-0.21214132010936737</v>
      </c>
      <c r="S7062">
        <v>3.988754004240036E-2</v>
      </c>
      <c r="T7062">
        <v>0.29191640019416809</v>
      </c>
      <c r="U7062">
        <v>0.65580600500106812</v>
      </c>
      <c r="V7062">
        <v>0.83041036128997803</v>
      </c>
    </row>
    <row r="7063" spans="1:22" x14ac:dyDescent="0.25">
      <c r="A7063" t="s">
        <v>96</v>
      </c>
      <c r="B7063" t="s">
        <v>86</v>
      </c>
      <c r="C7063" t="s">
        <v>102</v>
      </c>
      <c r="D7063" t="s">
        <v>67</v>
      </c>
      <c r="E7063" t="s">
        <v>89</v>
      </c>
      <c r="F7063" t="s">
        <v>51</v>
      </c>
      <c r="G7063">
        <v>103</v>
      </c>
      <c r="H7063">
        <v>8</v>
      </c>
      <c r="I7063">
        <f>IF(VLOOKUP(Data!$A7063,summermonths, 2, FALSE) = 1, VLOOKUP(Data!$H7063,rateblocks, 2, FALSE), VLOOKUP(Data!H7063, rateblocks,3, FALSE))</f>
        <v>2</v>
      </c>
      <c r="J7063">
        <v>2.0277273654937744</v>
      </c>
      <c r="K7063">
        <v>2.141165018081665</v>
      </c>
      <c r="L7063">
        <v>70.631065368652344</v>
      </c>
      <c r="M7063">
        <v>0.11343768239021301</v>
      </c>
      <c r="N7063">
        <v>0.37694621086120605</v>
      </c>
      <c r="O7063">
        <v>0.14208844304084778</v>
      </c>
      <c r="P7063">
        <v>-0.50658363103866577</v>
      </c>
      <c r="Q7063">
        <v>-0.36963832378387451</v>
      </c>
      <c r="R7063">
        <v>-8.4233105182647705E-2</v>
      </c>
      <c r="S7063">
        <v>0.11343768239021301</v>
      </c>
      <c r="T7063">
        <v>0.31110846996307373</v>
      </c>
      <c r="U7063">
        <v>0.59651368856430054</v>
      </c>
      <c r="V7063">
        <v>0.7334589958190918</v>
      </c>
    </row>
    <row r="7064" spans="1:22" x14ac:dyDescent="0.25">
      <c r="A7064" t="s">
        <v>98</v>
      </c>
      <c r="B7064" t="s">
        <v>86</v>
      </c>
      <c r="C7064" t="s">
        <v>101</v>
      </c>
      <c r="D7064" t="s">
        <v>63</v>
      </c>
      <c r="E7064" t="s">
        <v>89</v>
      </c>
      <c r="F7064" t="s">
        <v>51</v>
      </c>
      <c r="G7064">
        <v>103</v>
      </c>
      <c r="H7064">
        <v>8</v>
      </c>
      <c r="I7064">
        <f>IF(VLOOKUP(Data!$A7064,summermonths, 2, FALSE) = 1, VLOOKUP(Data!$H7064,rateblocks, 2, FALSE), VLOOKUP(Data!H7064, rateblocks,3, FALSE))</f>
        <v>2</v>
      </c>
      <c r="J7064">
        <v>2.2234196662902832</v>
      </c>
      <c r="K7064">
        <v>2.2263963222503662</v>
      </c>
      <c r="L7064">
        <v>70.808135986328125</v>
      </c>
      <c r="M7064">
        <v>2.9765504878014326E-3</v>
      </c>
      <c r="N7064">
        <v>0.26550069451332092</v>
      </c>
      <c r="O7064">
        <v>7.0490621030330658E-2</v>
      </c>
      <c r="P7064">
        <v>-0.43373322486877441</v>
      </c>
      <c r="Q7064">
        <v>-0.33727627992630005</v>
      </c>
      <c r="R7064">
        <v>-0.13625214993953705</v>
      </c>
      <c r="S7064">
        <v>2.9765504878014326E-3</v>
      </c>
      <c r="T7064">
        <v>0.14220525324344635</v>
      </c>
      <c r="U7064">
        <v>0.34322938323020935</v>
      </c>
      <c r="V7064">
        <v>0.43968632817268372</v>
      </c>
    </row>
    <row r="7065" spans="1:22" x14ac:dyDescent="0.25">
      <c r="A7065" t="s">
        <v>123</v>
      </c>
      <c r="B7065" t="s">
        <v>86</v>
      </c>
      <c r="C7065" t="s">
        <v>102</v>
      </c>
      <c r="D7065" t="s">
        <v>112</v>
      </c>
      <c r="E7065" t="s">
        <v>89</v>
      </c>
      <c r="F7065" t="s">
        <v>51</v>
      </c>
      <c r="G7065">
        <v>103</v>
      </c>
      <c r="H7065">
        <v>4</v>
      </c>
      <c r="I7065">
        <f>IF(VLOOKUP(Data!$A7065,summermonths, 2, FALSE) = 1, VLOOKUP(Data!$H7065,rateblocks, 2, FALSE), VLOOKUP(Data!H7065, rateblocks,3, FALSE))</f>
        <v>3</v>
      </c>
      <c r="J7065">
        <v>2.7347371578216553</v>
      </c>
      <c r="K7065">
        <v>2.650242805480957</v>
      </c>
      <c r="L7065">
        <v>55.514564514160156</v>
      </c>
      <c r="M7065">
        <v>-8.449438214302063E-2</v>
      </c>
      <c r="N7065">
        <v>0.28184774518013</v>
      </c>
      <c r="O7065">
        <v>7.9438149929046631E-2</v>
      </c>
      <c r="P7065">
        <v>-0.54809266328811646</v>
      </c>
      <c r="Q7065">
        <v>-0.44569680094718933</v>
      </c>
      <c r="R7065">
        <v>-0.23229548335075378</v>
      </c>
      <c r="S7065">
        <v>-8.449438214302063E-2</v>
      </c>
      <c r="T7065">
        <v>6.3306719064712524E-2</v>
      </c>
      <c r="U7065">
        <v>0.27670803666114807</v>
      </c>
      <c r="V7065">
        <v>0.3791038990020752</v>
      </c>
    </row>
    <row r="7066" spans="1:22" x14ac:dyDescent="0.25">
      <c r="A7066" t="s">
        <v>98</v>
      </c>
      <c r="B7066" t="s">
        <v>86</v>
      </c>
      <c r="C7066" t="s">
        <v>102</v>
      </c>
      <c r="D7066" t="s">
        <v>69</v>
      </c>
      <c r="E7066" t="s">
        <v>89</v>
      </c>
      <c r="F7066" t="s">
        <v>51</v>
      </c>
      <c r="G7066">
        <v>103</v>
      </c>
      <c r="H7066">
        <v>15</v>
      </c>
      <c r="I7066">
        <f>IF(VLOOKUP(Data!$A7066,summermonths, 2, FALSE) = 1, VLOOKUP(Data!$H7066,rateblocks, 2, FALSE), VLOOKUP(Data!H7066, rateblocks,3, FALSE))</f>
        <v>1</v>
      </c>
      <c r="J7066">
        <v>3.1259269714355469</v>
      </c>
      <c r="K7066">
        <v>2.7187864780426025</v>
      </c>
      <c r="L7066">
        <v>90.961166381835938</v>
      </c>
      <c r="M7066">
        <v>-0.40714061260223389</v>
      </c>
      <c r="N7066">
        <v>0.64344954490661621</v>
      </c>
      <c r="O7066">
        <v>0.41402730345726013</v>
      </c>
      <c r="P7066">
        <v>-1.465520977973938</v>
      </c>
      <c r="Q7066">
        <v>-1.2317544221878052</v>
      </c>
      <c r="R7066">
        <v>-0.74456590414047241</v>
      </c>
      <c r="S7066">
        <v>-0.40714061260223389</v>
      </c>
      <c r="T7066">
        <v>-6.9715343415737152E-2</v>
      </c>
      <c r="U7066">
        <v>0.41747316718101501</v>
      </c>
      <c r="V7066">
        <v>0.65123969316482544</v>
      </c>
    </row>
    <row r="7067" spans="1:22" x14ac:dyDescent="0.25">
      <c r="A7067" t="s">
        <v>122</v>
      </c>
      <c r="B7067" t="s">
        <v>86</v>
      </c>
      <c r="C7067" t="s">
        <v>101</v>
      </c>
      <c r="D7067" t="s">
        <v>111</v>
      </c>
      <c r="E7067" t="s">
        <v>89</v>
      </c>
      <c r="F7067" t="s">
        <v>51</v>
      </c>
      <c r="G7067">
        <v>103</v>
      </c>
      <c r="H7067">
        <v>7</v>
      </c>
      <c r="I7067">
        <f>IF(VLOOKUP(Data!$A7067,summermonths, 2, FALSE) = 1, VLOOKUP(Data!$H7067,rateblocks, 2, FALSE), VLOOKUP(Data!H7067, rateblocks,3, FALSE))</f>
        <v>2</v>
      </c>
      <c r="J7067">
        <v>2.6053128242492676</v>
      </c>
      <c r="K7067">
        <v>2.7277889251708984</v>
      </c>
      <c r="L7067">
        <v>51.53155517578125</v>
      </c>
      <c r="M7067">
        <v>0.12247607856988907</v>
      </c>
      <c r="N7067">
        <v>0.3180597722530365</v>
      </c>
      <c r="O7067">
        <v>0.10116201639175415</v>
      </c>
      <c r="P7067">
        <v>-0.40068569779396057</v>
      </c>
      <c r="Q7067">
        <v>-0.28513392806053162</v>
      </c>
      <c r="R7067">
        <v>-4.4314630329608917E-2</v>
      </c>
      <c r="S7067">
        <v>0.12247607856988907</v>
      </c>
      <c r="T7067">
        <v>0.28926679491996765</v>
      </c>
      <c r="U7067">
        <v>0.53008610010147095</v>
      </c>
      <c r="V7067">
        <v>0.6456378698348999</v>
      </c>
    </row>
    <row r="7068" spans="1:22" x14ac:dyDescent="0.25">
      <c r="A7068" t="s">
        <v>122</v>
      </c>
      <c r="B7068" t="s">
        <v>86</v>
      </c>
      <c r="C7068" t="s">
        <v>101</v>
      </c>
      <c r="D7068" t="s">
        <v>111</v>
      </c>
      <c r="E7068" t="s">
        <v>89</v>
      </c>
      <c r="F7068" t="s">
        <v>51</v>
      </c>
      <c r="G7068">
        <v>103</v>
      </c>
      <c r="H7068">
        <v>1</v>
      </c>
      <c r="I7068">
        <f>IF(VLOOKUP(Data!$A7068,summermonths, 2, FALSE) = 1, VLOOKUP(Data!$H7068,rateblocks, 2, FALSE), VLOOKUP(Data!H7068, rateblocks,3, FALSE))</f>
        <v>3</v>
      </c>
      <c r="J7068">
        <v>2.5518138408660889</v>
      </c>
      <c r="K7068">
        <v>2.7128276824951172</v>
      </c>
      <c r="L7068">
        <v>53.659709930419922</v>
      </c>
      <c r="M7068">
        <v>0.16101373732089996</v>
      </c>
      <c r="N7068">
        <v>0.14365680515766144</v>
      </c>
      <c r="O7068">
        <v>2.0637277513742447E-2</v>
      </c>
      <c r="P7068">
        <v>-7.5280681252479553E-2</v>
      </c>
      <c r="Q7068">
        <v>-2.308986708521843E-2</v>
      </c>
      <c r="R7068">
        <v>8.56800377368927E-2</v>
      </c>
      <c r="S7068">
        <v>0.16101373732089996</v>
      </c>
      <c r="T7068">
        <v>0.23634743690490723</v>
      </c>
      <c r="U7068">
        <v>0.34511733055114746</v>
      </c>
      <c r="V7068">
        <v>0.39730814099311829</v>
      </c>
    </row>
    <row r="7069" spans="1:22" x14ac:dyDescent="0.25">
      <c r="A7069" t="s">
        <v>125</v>
      </c>
      <c r="B7069" t="s">
        <v>86</v>
      </c>
      <c r="C7069" t="s">
        <v>101</v>
      </c>
      <c r="D7069" t="s">
        <v>110</v>
      </c>
      <c r="E7069" t="s">
        <v>89</v>
      </c>
      <c r="F7069" t="s">
        <v>51</v>
      </c>
      <c r="G7069">
        <v>103</v>
      </c>
      <c r="H7069">
        <v>3</v>
      </c>
      <c r="I7069">
        <f>IF(VLOOKUP(Data!$A7069,summermonths, 2, FALSE) = 1, VLOOKUP(Data!$H7069,rateblocks, 2, FALSE), VLOOKUP(Data!H7069, rateblocks,3, FALSE))</f>
        <v>3</v>
      </c>
      <c r="J7069">
        <v>2.6632206439971924</v>
      </c>
      <c r="K7069">
        <v>2.7298500537872314</v>
      </c>
      <c r="L7069">
        <v>57.003971099853516</v>
      </c>
      <c r="M7069">
        <v>6.6629238426685333E-2</v>
      </c>
      <c r="N7069">
        <v>0.15112052857875824</v>
      </c>
      <c r="O7069">
        <v>2.2837413474917412E-2</v>
      </c>
      <c r="P7069">
        <v>-0.18194191157817841</v>
      </c>
      <c r="Q7069">
        <v>-0.12703950703144073</v>
      </c>
      <c r="R7069">
        <v>-1.2618443928658962E-2</v>
      </c>
      <c r="S7069">
        <v>6.6629238426685333E-2</v>
      </c>
      <c r="T7069">
        <v>0.14587691426277161</v>
      </c>
      <c r="U7069">
        <v>0.2602979838848114</v>
      </c>
      <c r="V7069">
        <v>0.31520038843154907</v>
      </c>
    </row>
    <row r="7070" spans="1:22" x14ac:dyDescent="0.25">
      <c r="A7070" t="s">
        <v>99</v>
      </c>
      <c r="B7070" t="s">
        <v>86</v>
      </c>
      <c r="C7070" t="s">
        <v>101</v>
      </c>
      <c r="D7070" t="s">
        <v>64</v>
      </c>
      <c r="E7070" t="s">
        <v>89</v>
      </c>
      <c r="F7070" t="s">
        <v>51</v>
      </c>
      <c r="G7070">
        <v>103</v>
      </c>
      <c r="H7070">
        <v>19</v>
      </c>
      <c r="I7070">
        <f>IF(VLOOKUP(Data!$A7070,summermonths, 2, FALSE) = 1, VLOOKUP(Data!$H7070,rateblocks, 2, FALSE), VLOOKUP(Data!H7070, rateblocks,3, FALSE))</f>
        <v>2</v>
      </c>
      <c r="J7070">
        <v>2.4934248924255371</v>
      </c>
      <c r="K7070">
        <v>2.6058807373046875</v>
      </c>
      <c r="L7070">
        <v>75.910774230957031</v>
      </c>
      <c r="M7070">
        <v>0.112455815076828</v>
      </c>
      <c r="N7070">
        <v>0.25269481539726257</v>
      </c>
      <c r="O7070">
        <v>6.3854672014713287E-2</v>
      </c>
      <c r="P7070">
        <v>-0.30319017171859741</v>
      </c>
      <c r="Q7070">
        <v>-0.21138562262058258</v>
      </c>
      <c r="R7070">
        <v>-2.0057475194334984E-2</v>
      </c>
      <c r="S7070">
        <v>0.112455815076828</v>
      </c>
      <c r="T7070">
        <v>0.24496909976005554</v>
      </c>
      <c r="U7070">
        <v>0.43629723787307739</v>
      </c>
      <c r="V7070">
        <v>0.52810180187225342</v>
      </c>
    </row>
    <row r="7071" spans="1:22" x14ac:dyDescent="0.25">
      <c r="A7071" t="s">
        <v>123</v>
      </c>
      <c r="B7071" t="s">
        <v>86</v>
      </c>
      <c r="C7071" t="s">
        <v>101</v>
      </c>
      <c r="D7071" t="s">
        <v>107</v>
      </c>
      <c r="E7071" t="s">
        <v>89</v>
      </c>
      <c r="F7071" t="s">
        <v>51</v>
      </c>
      <c r="G7071">
        <v>103</v>
      </c>
      <c r="H7071">
        <v>6</v>
      </c>
      <c r="I7071">
        <f>IF(VLOOKUP(Data!$A7071,summermonths, 2, FALSE) = 1, VLOOKUP(Data!$H7071,rateblocks, 2, FALSE), VLOOKUP(Data!H7071, rateblocks,3, FALSE))</f>
        <v>3</v>
      </c>
      <c r="J7071">
        <v>2.6482794284820557</v>
      </c>
      <c r="K7071">
        <v>2.6746633052825928</v>
      </c>
      <c r="L7071">
        <v>51.861011505126953</v>
      </c>
      <c r="M7071">
        <v>2.6383824646472931E-2</v>
      </c>
      <c r="N7071">
        <v>0.1545356810092926</v>
      </c>
      <c r="O7071">
        <v>2.3881277069449425E-2</v>
      </c>
      <c r="P7071">
        <v>-0.2278047502040863</v>
      </c>
      <c r="Q7071">
        <v>-0.1716616153717041</v>
      </c>
      <c r="R7071">
        <v>-5.4654765874147415E-2</v>
      </c>
      <c r="S7071">
        <v>2.6383824646472931E-2</v>
      </c>
      <c r="T7071">
        <v>0.10742241144180298</v>
      </c>
      <c r="U7071">
        <v>0.22442926466464996</v>
      </c>
      <c r="V7071">
        <v>0.28057241439819336</v>
      </c>
    </row>
    <row r="7072" spans="1:22" x14ac:dyDescent="0.25">
      <c r="A7072" t="s">
        <v>98</v>
      </c>
      <c r="B7072" t="s">
        <v>86</v>
      </c>
      <c r="C7072" t="s">
        <v>101</v>
      </c>
      <c r="D7072" t="s">
        <v>63</v>
      </c>
      <c r="E7072" t="s">
        <v>89</v>
      </c>
      <c r="F7072" t="s">
        <v>51</v>
      </c>
      <c r="G7072">
        <v>103</v>
      </c>
      <c r="H7072">
        <v>9</v>
      </c>
      <c r="I7072">
        <f>IF(VLOOKUP(Data!$A7072,summermonths, 2, FALSE) = 1, VLOOKUP(Data!$H7072,rateblocks, 2, FALSE), VLOOKUP(Data!H7072, rateblocks,3, FALSE))</f>
        <v>2</v>
      </c>
      <c r="J7072">
        <v>2.4110844135284424</v>
      </c>
      <c r="K7072">
        <v>2.3161003589630127</v>
      </c>
      <c r="L7072">
        <v>73.425338745117188</v>
      </c>
      <c r="M7072">
        <v>-9.4984091818332672E-2</v>
      </c>
      <c r="N7072">
        <v>0.29433092474937439</v>
      </c>
      <c r="O7072">
        <v>8.6630694568157196E-2</v>
      </c>
      <c r="P7072">
        <v>-0.57911539077758789</v>
      </c>
      <c r="Q7072">
        <v>-0.47218436002731323</v>
      </c>
      <c r="R7072">
        <v>-0.24933138489723206</v>
      </c>
      <c r="S7072">
        <v>-9.4984091818332672E-2</v>
      </c>
      <c r="T7072">
        <v>5.9363197535276413E-2</v>
      </c>
      <c r="U7072">
        <v>0.28221616148948669</v>
      </c>
      <c r="V7072">
        <v>0.38914719223976135</v>
      </c>
    </row>
    <row r="7073" spans="1:22" x14ac:dyDescent="0.25">
      <c r="A7073" t="s">
        <v>123</v>
      </c>
      <c r="B7073" t="s">
        <v>86</v>
      </c>
      <c r="C7073" t="s">
        <v>101</v>
      </c>
      <c r="D7073" t="s">
        <v>107</v>
      </c>
      <c r="E7073" t="s">
        <v>89</v>
      </c>
      <c r="F7073" t="s">
        <v>51</v>
      </c>
      <c r="G7073">
        <v>103</v>
      </c>
      <c r="H7073">
        <v>20</v>
      </c>
      <c r="I7073">
        <f>IF(VLOOKUP(Data!$A7073,summermonths, 2, FALSE) = 1, VLOOKUP(Data!$H7073,rateblocks, 2, FALSE), VLOOKUP(Data!H7073, rateblocks,3, FALSE))</f>
        <v>1</v>
      </c>
      <c r="J7073">
        <v>3.0350058078765869</v>
      </c>
      <c r="K7073">
        <v>3.1521875858306885</v>
      </c>
      <c r="L7073">
        <v>59.200305938720703</v>
      </c>
      <c r="M7073">
        <v>0.11718180030584335</v>
      </c>
      <c r="N7073">
        <v>0.16969293355941772</v>
      </c>
      <c r="O7073">
        <v>2.8795691207051277E-2</v>
      </c>
      <c r="P7073">
        <v>-0.16193823516368866</v>
      </c>
      <c r="Q7073">
        <v>-0.10028844326734543</v>
      </c>
      <c r="R7073">
        <v>2.8194738551974297E-2</v>
      </c>
      <c r="S7073">
        <v>0.11718180030584335</v>
      </c>
      <c r="T7073">
        <v>0.20616886019706726</v>
      </c>
      <c r="U7073">
        <v>0.33465203642845154</v>
      </c>
      <c r="V7073">
        <v>0.39630183577537537</v>
      </c>
    </row>
    <row r="7074" spans="1:22" x14ac:dyDescent="0.25">
      <c r="A7074" t="s">
        <v>97</v>
      </c>
      <c r="B7074" t="s">
        <v>86</v>
      </c>
      <c r="C7074" t="s">
        <v>102</v>
      </c>
      <c r="D7074" t="s">
        <v>68</v>
      </c>
      <c r="E7074" t="s">
        <v>89</v>
      </c>
      <c r="F7074" t="s">
        <v>51</v>
      </c>
      <c r="G7074">
        <v>103</v>
      </c>
      <c r="H7074">
        <v>23</v>
      </c>
      <c r="I7074">
        <f>IF(VLOOKUP(Data!$A7074,summermonths, 2, FALSE) = 1, VLOOKUP(Data!$H7074,rateblocks, 2, FALSE), VLOOKUP(Data!H7074, rateblocks,3, FALSE))</f>
        <v>3</v>
      </c>
      <c r="J7074">
        <v>2.5997920036315918</v>
      </c>
      <c r="K7074">
        <v>3.1320874691009521</v>
      </c>
      <c r="L7074">
        <v>70.407768249511719</v>
      </c>
      <c r="M7074">
        <v>0.53229546546936035</v>
      </c>
      <c r="N7074">
        <v>0.34237551689147949</v>
      </c>
      <c r="O7074">
        <v>0.11722099781036377</v>
      </c>
      <c r="P7074">
        <v>-3.0862145125865936E-2</v>
      </c>
      <c r="Q7074">
        <v>9.3523584306240082E-2</v>
      </c>
      <c r="R7074">
        <v>0.35275357961654663</v>
      </c>
      <c r="S7074">
        <v>0.53229546546936035</v>
      </c>
      <c r="T7074">
        <v>0.71183735132217407</v>
      </c>
      <c r="U7074">
        <v>0.97106736898422241</v>
      </c>
      <c r="V7074">
        <v>1.0954530239105225</v>
      </c>
    </row>
    <row r="7075" spans="1:22" x14ac:dyDescent="0.25">
      <c r="A7075" t="s">
        <v>96</v>
      </c>
      <c r="B7075" t="s">
        <v>86</v>
      </c>
      <c r="C7075" t="s">
        <v>102</v>
      </c>
      <c r="D7075" t="s">
        <v>67</v>
      </c>
      <c r="E7075" t="s">
        <v>89</v>
      </c>
      <c r="F7075" t="s">
        <v>51</v>
      </c>
      <c r="G7075">
        <v>103</v>
      </c>
      <c r="H7075">
        <v>23</v>
      </c>
      <c r="I7075">
        <f>IF(VLOOKUP(Data!$A7075,summermonths, 2, FALSE) = 1, VLOOKUP(Data!$H7075,rateblocks, 2, FALSE), VLOOKUP(Data!H7075, rateblocks,3, FALSE))</f>
        <v>3</v>
      </c>
      <c r="J7075">
        <v>2.8141319751739502</v>
      </c>
      <c r="K7075">
        <v>3.1654853820800781</v>
      </c>
      <c r="L7075">
        <v>70.058250427246094</v>
      </c>
      <c r="M7075">
        <v>0.35135355591773987</v>
      </c>
      <c r="N7075">
        <v>0.52550357580184937</v>
      </c>
      <c r="O7075">
        <v>0.27615401148796082</v>
      </c>
      <c r="P7075">
        <v>-0.51302289962768555</v>
      </c>
      <c r="Q7075">
        <v>-0.32210636138916016</v>
      </c>
      <c r="R7075">
        <v>7.577921450138092E-2</v>
      </c>
      <c r="S7075">
        <v>0.35135355591773987</v>
      </c>
      <c r="T7075">
        <v>0.62692791223526001</v>
      </c>
      <c r="U7075">
        <v>1.0248135328292847</v>
      </c>
      <c r="V7075">
        <v>1.2157300710678101</v>
      </c>
    </row>
    <row r="7076" spans="1:22" x14ac:dyDescent="0.25">
      <c r="A7076" t="s">
        <v>122</v>
      </c>
      <c r="B7076" t="s">
        <v>86</v>
      </c>
      <c r="C7076" t="s">
        <v>102</v>
      </c>
      <c r="D7076" t="s">
        <v>106</v>
      </c>
      <c r="E7076" t="s">
        <v>89</v>
      </c>
      <c r="F7076" t="s">
        <v>51</v>
      </c>
      <c r="G7076">
        <v>103</v>
      </c>
      <c r="H7076">
        <v>23</v>
      </c>
      <c r="I7076">
        <f>IF(VLOOKUP(Data!$A7076,summermonths, 2, FALSE) = 1, VLOOKUP(Data!$H7076,rateblocks, 2, FALSE), VLOOKUP(Data!H7076, rateblocks,3, FALSE))</f>
        <v>3</v>
      </c>
      <c r="J7076">
        <v>2.6587128639221191</v>
      </c>
      <c r="K7076">
        <v>2.9421844482421875</v>
      </c>
      <c r="L7076">
        <v>45.174758911132812</v>
      </c>
      <c r="M7076">
        <v>0.2834714949131012</v>
      </c>
      <c r="N7076">
        <v>0.30655393004417419</v>
      </c>
      <c r="O7076">
        <v>9.3975313007831573E-2</v>
      </c>
      <c r="P7076">
        <v>-0.22076484560966492</v>
      </c>
      <c r="Q7076">
        <v>-0.1093931719660759</v>
      </c>
      <c r="R7076">
        <v>0.12271445989608765</v>
      </c>
      <c r="S7076">
        <v>0.2834714949131012</v>
      </c>
      <c r="T7076">
        <v>0.44422852993011475</v>
      </c>
      <c r="U7076">
        <v>0.67633616924285889</v>
      </c>
      <c r="V7076">
        <v>0.7877078652381897</v>
      </c>
    </row>
    <row r="7077" spans="1:22" x14ac:dyDescent="0.25">
      <c r="A7077" t="s">
        <v>100</v>
      </c>
      <c r="B7077" t="s">
        <v>86</v>
      </c>
      <c r="C7077" t="s">
        <v>102</v>
      </c>
      <c r="D7077" t="s">
        <v>71</v>
      </c>
      <c r="E7077" t="s">
        <v>89</v>
      </c>
      <c r="F7077" t="s">
        <v>51</v>
      </c>
      <c r="G7077">
        <v>103</v>
      </c>
      <c r="H7077">
        <v>17</v>
      </c>
      <c r="I7077">
        <f>IF(VLOOKUP(Data!$A7077,summermonths, 2, FALSE) = 1, VLOOKUP(Data!$H7077,rateblocks, 2, FALSE), VLOOKUP(Data!H7077, rateblocks,3, FALSE))</f>
        <v>1</v>
      </c>
      <c r="J7077">
        <v>2.883878231048584</v>
      </c>
      <c r="K7077">
        <v>2.4888348579406738</v>
      </c>
      <c r="L7077">
        <v>82.320388793945313</v>
      </c>
      <c r="M7077">
        <v>-0.39504325389862061</v>
      </c>
      <c r="N7077">
        <v>0.49905535578727722</v>
      </c>
      <c r="O7077">
        <v>0.24905624985694885</v>
      </c>
      <c r="P7077">
        <v>-1.2159162759780884</v>
      </c>
      <c r="Q7077">
        <v>-1.0346084833145142</v>
      </c>
      <c r="R7077">
        <v>-0.65674811601638794</v>
      </c>
      <c r="S7077">
        <v>-0.39504325389862061</v>
      </c>
      <c r="T7077">
        <v>-0.13333837687969208</v>
      </c>
      <c r="U7077">
        <v>0.24452191591262817</v>
      </c>
      <c r="V7077">
        <v>0.42582976818084717</v>
      </c>
    </row>
    <row r="7078" spans="1:22" x14ac:dyDescent="0.25">
      <c r="A7078" t="s">
        <v>125</v>
      </c>
      <c r="B7078" t="s">
        <v>86</v>
      </c>
      <c r="C7078" t="s">
        <v>101</v>
      </c>
      <c r="D7078" t="s">
        <v>110</v>
      </c>
      <c r="E7078" t="s">
        <v>89</v>
      </c>
      <c r="F7078" t="s">
        <v>51</v>
      </c>
      <c r="G7078">
        <v>103</v>
      </c>
      <c r="H7078">
        <v>4</v>
      </c>
      <c r="I7078">
        <f>IF(VLOOKUP(Data!$A7078,summermonths, 2, FALSE) = 1, VLOOKUP(Data!$H7078,rateblocks, 2, FALSE), VLOOKUP(Data!H7078, rateblocks,3, FALSE))</f>
        <v>3</v>
      </c>
      <c r="J7078">
        <v>2.7029125690460205</v>
      </c>
      <c r="K7078">
        <v>2.7325572967529297</v>
      </c>
      <c r="L7078">
        <v>56.679168701171875</v>
      </c>
      <c r="M7078">
        <v>2.9644839465618134E-2</v>
      </c>
      <c r="N7078">
        <v>0.15085920691490173</v>
      </c>
      <c r="O7078">
        <v>2.2758500650525093E-2</v>
      </c>
      <c r="P7078">
        <v>-0.21849647164344788</v>
      </c>
      <c r="Q7078">
        <v>-0.1636890172958374</v>
      </c>
      <c r="R7078">
        <v>-4.9465805292129517E-2</v>
      </c>
      <c r="S7078">
        <v>2.9644839465618134E-2</v>
      </c>
      <c r="T7078">
        <v>0.10875548422336578</v>
      </c>
      <c r="U7078">
        <v>0.22297869622707367</v>
      </c>
      <c r="V7078">
        <v>0.27778616547584534</v>
      </c>
    </row>
    <row r="7079" spans="1:22" x14ac:dyDescent="0.25">
      <c r="A7079" t="s">
        <v>96</v>
      </c>
      <c r="B7079" t="s">
        <v>86</v>
      </c>
      <c r="C7079" t="s">
        <v>101</v>
      </c>
      <c r="D7079" t="s">
        <v>61</v>
      </c>
      <c r="E7079" t="s">
        <v>89</v>
      </c>
      <c r="F7079" t="s">
        <v>51</v>
      </c>
      <c r="G7079">
        <v>103</v>
      </c>
      <c r="H7079">
        <v>5</v>
      </c>
      <c r="I7079">
        <f>IF(VLOOKUP(Data!$A7079,summermonths, 2, FALSE) = 1, VLOOKUP(Data!$H7079,rateblocks, 2, FALSE), VLOOKUP(Data!H7079, rateblocks,3, FALSE))</f>
        <v>3</v>
      </c>
      <c r="J7079">
        <v>2.0909757614135742</v>
      </c>
      <c r="K7079">
        <v>2.7477757930755615</v>
      </c>
      <c r="L7079">
        <v>62.997352600097656</v>
      </c>
      <c r="M7079">
        <v>0.65680015087127686</v>
      </c>
      <c r="N7079">
        <v>0.33760976791381836</v>
      </c>
      <c r="O7079">
        <v>0.11398035287857056</v>
      </c>
      <c r="P7079">
        <v>0.10148149728775024</v>
      </c>
      <c r="Q7079">
        <v>0.22413583099842072</v>
      </c>
      <c r="R7079">
        <v>0.47975742816925049</v>
      </c>
      <c r="S7079">
        <v>0.65680015087127686</v>
      </c>
      <c r="T7079">
        <v>0.83384287357330322</v>
      </c>
      <c r="U7079">
        <v>1.0894644260406494</v>
      </c>
      <c r="V7079">
        <v>1.2121187448501587</v>
      </c>
    </row>
    <row r="7080" spans="1:22" x14ac:dyDescent="0.25">
      <c r="A7080" t="s">
        <v>96</v>
      </c>
      <c r="B7080" t="s">
        <v>86</v>
      </c>
      <c r="C7080" t="s">
        <v>101</v>
      </c>
      <c r="D7080" t="s">
        <v>61</v>
      </c>
      <c r="E7080" t="s">
        <v>89</v>
      </c>
      <c r="F7080" t="s">
        <v>51</v>
      </c>
      <c r="G7080">
        <v>103</v>
      </c>
      <c r="H7080">
        <v>24</v>
      </c>
      <c r="I7080">
        <f>IF(VLOOKUP(Data!$A7080,summermonths, 2, FALSE) = 1, VLOOKUP(Data!$H7080,rateblocks, 2, FALSE), VLOOKUP(Data!H7080, rateblocks,3, FALSE))</f>
        <v>3</v>
      </c>
      <c r="J7080">
        <v>2.4383573532104492</v>
      </c>
      <c r="K7080">
        <v>2.9362046718597412</v>
      </c>
      <c r="L7080">
        <v>64.429389953613281</v>
      </c>
      <c r="M7080">
        <v>0.49784746766090393</v>
      </c>
      <c r="N7080">
        <v>0.27658054232597351</v>
      </c>
      <c r="O7080">
        <v>7.6496794819831848E-2</v>
      </c>
      <c r="P7080">
        <v>4.2912960052490234E-2</v>
      </c>
      <c r="Q7080">
        <v>0.14339524507522583</v>
      </c>
      <c r="R7080">
        <v>0.35280847549438477</v>
      </c>
      <c r="S7080">
        <v>0.49784746766090393</v>
      </c>
      <c r="T7080">
        <v>0.6428864598274231</v>
      </c>
      <c r="U7080">
        <v>0.85229969024658203</v>
      </c>
      <c r="V7080">
        <v>0.95278197526931763</v>
      </c>
    </row>
    <row r="7081" spans="1:22" x14ac:dyDescent="0.25">
      <c r="A7081" t="s">
        <v>99</v>
      </c>
      <c r="B7081" t="s">
        <v>86</v>
      </c>
      <c r="C7081" t="s">
        <v>101</v>
      </c>
      <c r="D7081" t="s">
        <v>64</v>
      </c>
      <c r="E7081" t="s">
        <v>89</v>
      </c>
      <c r="F7081" t="s">
        <v>51</v>
      </c>
      <c r="G7081">
        <v>103</v>
      </c>
      <c r="H7081">
        <v>8</v>
      </c>
      <c r="I7081">
        <f>IF(VLOOKUP(Data!$A7081,summermonths, 2, FALSE) = 1, VLOOKUP(Data!$H7081,rateblocks, 2, FALSE), VLOOKUP(Data!H7081, rateblocks,3, FALSE))</f>
        <v>2</v>
      </c>
      <c r="J7081">
        <v>2.2363383769989014</v>
      </c>
      <c r="K7081">
        <v>2.2178409099578857</v>
      </c>
      <c r="L7081">
        <v>71.916778564453125</v>
      </c>
      <c r="M7081">
        <v>-1.8497373908758163E-2</v>
      </c>
      <c r="N7081">
        <v>0.25359365344047546</v>
      </c>
      <c r="O7081">
        <v>6.4309738576412201E-2</v>
      </c>
      <c r="P7081">
        <v>-0.43562182784080505</v>
      </c>
      <c r="Q7081">
        <v>-0.34349071979522705</v>
      </c>
      <c r="R7081">
        <v>-0.15148201584815979</v>
      </c>
      <c r="S7081">
        <v>-1.8497373908758163E-2</v>
      </c>
      <c r="T7081">
        <v>0.11448726803064346</v>
      </c>
      <c r="U7081">
        <v>0.30649596452713013</v>
      </c>
      <c r="V7081">
        <v>0.39862707257270813</v>
      </c>
    </row>
    <row r="7082" spans="1:22" x14ac:dyDescent="0.25">
      <c r="A7082" t="s">
        <v>95</v>
      </c>
      <c r="B7082" t="s">
        <v>86</v>
      </c>
      <c r="C7082" t="s">
        <v>102</v>
      </c>
      <c r="D7082" t="s">
        <v>66</v>
      </c>
      <c r="E7082" t="s">
        <v>89</v>
      </c>
      <c r="F7082" t="s">
        <v>51</v>
      </c>
      <c r="G7082">
        <v>103</v>
      </c>
      <c r="H7082">
        <v>5</v>
      </c>
      <c r="I7082">
        <f>IF(VLOOKUP(Data!$A7082,summermonths, 2, FALSE) = 1, VLOOKUP(Data!$H7082,rateblocks, 2, FALSE), VLOOKUP(Data!H7082, rateblocks,3, FALSE))</f>
        <v>3</v>
      </c>
      <c r="J7082">
        <v>2.0716843605041504</v>
      </c>
      <c r="K7082">
        <v>2.6910679340362549</v>
      </c>
      <c r="L7082">
        <v>59.262134552001953</v>
      </c>
      <c r="M7082">
        <v>0.61938357353210449</v>
      </c>
      <c r="N7082">
        <v>0.51314586400985718</v>
      </c>
      <c r="O7082">
        <v>0.26331868767738342</v>
      </c>
      <c r="P7082">
        <v>-0.22466626763343811</v>
      </c>
      <c r="Q7082">
        <v>-3.8239311426877975E-2</v>
      </c>
      <c r="R7082">
        <v>0.35028961300849915</v>
      </c>
      <c r="S7082">
        <v>0.61938357353210449</v>
      </c>
      <c r="T7082">
        <v>0.88847750425338745</v>
      </c>
      <c r="U7082">
        <v>1.2770065069198608</v>
      </c>
      <c r="V7082">
        <v>1.4634333848953247</v>
      </c>
    </row>
    <row r="7083" spans="1:22" x14ac:dyDescent="0.25">
      <c r="A7083" t="s">
        <v>123</v>
      </c>
      <c r="B7083" t="s">
        <v>86</v>
      </c>
      <c r="C7083" t="s">
        <v>102</v>
      </c>
      <c r="D7083" t="s">
        <v>112</v>
      </c>
      <c r="E7083" t="s">
        <v>89</v>
      </c>
      <c r="F7083" t="s">
        <v>51</v>
      </c>
      <c r="G7083">
        <v>103</v>
      </c>
      <c r="H7083">
        <v>6</v>
      </c>
      <c r="I7083">
        <f>IF(VLOOKUP(Data!$A7083,summermonths, 2, FALSE) = 1, VLOOKUP(Data!$H7083,rateblocks, 2, FALSE), VLOOKUP(Data!H7083, rateblocks,3, FALSE))</f>
        <v>3</v>
      </c>
      <c r="J7083">
        <v>2.7058951854705811</v>
      </c>
      <c r="K7083">
        <v>2.7063107490539551</v>
      </c>
      <c r="L7083">
        <v>56.058254241943359</v>
      </c>
      <c r="M7083">
        <v>4.154832276981324E-4</v>
      </c>
      <c r="N7083">
        <v>0.26233679056167603</v>
      </c>
      <c r="O7083">
        <v>6.8820588290691376E-2</v>
      </c>
      <c r="P7083">
        <v>-0.43109014630317688</v>
      </c>
      <c r="Q7083">
        <v>-0.33578264713287354</v>
      </c>
      <c r="R7083">
        <v>-0.13715405762195587</v>
      </c>
      <c r="S7083">
        <v>4.154832276981324E-4</v>
      </c>
      <c r="T7083">
        <v>0.13798503577709198</v>
      </c>
      <c r="U7083">
        <v>0.33661359548568726</v>
      </c>
      <c r="V7083">
        <v>0.4319210946559906</v>
      </c>
    </row>
    <row r="7084" spans="1:22" x14ac:dyDescent="0.25">
      <c r="A7084" t="s">
        <v>98</v>
      </c>
      <c r="B7084" t="s">
        <v>86</v>
      </c>
      <c r="C7084" t="s">
        <v>102</v>
      </c>
      <c r="D7084" t="s">
        <v>69</v>
      </c>
      <c r="E7084" t="s">
        <v>89</v>
      </c>
      <c r="F7084" t="s">
        <v>51</v>
      </c>
      <c r="G7084">
        <v>103</v>
      </c>
      <c r="H7084">
        <v>17</v>
      </c>
      <c r="I7084">
        <f>IF(VLOOKUP(Data!$A7084,summermonths, 2, FALSE) = 1, VLOOKUP(Data!$H7084,rateblocks, 2, FALSE), VLOOKUP(Data!H7084, rateblocks,3, FALSE))</f>
        <v>1</v>
      </c>
      <c r="J7084">
        <v>2.704972505569458</v>
      </c>
      <c r="K7084">
        <v>2.4049029350280762</v>
      </c>
      <c r="L7084">
        <v>90.242721557617188</v>
      </c>
      <c r="M7084">
        <v>-0.30006954073905945</v>
      </c>
      <c r="N7084">
        <v>0.52971512079238892</v>
      </c>
      <c r="O7084">
        <v>0.28059810400009155</v>
      </c>
      <c r="P7084">
        <v>-1.1713733673095703</v>
      </c>
      <c r="Q7084">
        <v>-0.97892677783966064</v>
      </c>
      <c r="R7084">
        <v>-0.57785242795944214</v>
      </c>
      <c r="S7084">
        <v>-0.30006954073905945</v>
      </c>
      <c r="T7084">
        <v>-2.2286659106612206E-2</v>
      </c>
      <c r="U7084">
        <v>0.37878769636154175</v>
      </c>
      <c r="V7084">
        <v>0.57123428583145142</v>
      </c>
    </row>
    <row r="7085" spans="1:22" x14ac:dyDescent="0.25">
      <c r="A7085" t="s">
        <v>95</v>
      </c>
      <c r="B7085" t="s">
        <v>86</v>
      </c>
      <c r="C7085" t="s">
        <v>101</v>
      </c>
      <c r="D7085" t="s">
        <v>60</v>
      </c>
      <c r="E7085" t="s">
        <v>89</v>
      </c>
      <c r="F7085" t="s">
        <v>51</v>
      </c>
      <c r="G7085">
        <v>103</v>
      </c>
      <c r="H7085">
        <v>1</v>
      </c>
      <c r="I7085">
        <f>IF(VLOOKUP(Data!$A7085,summermonths, 2, FALSE) = 1, VLOOKUP(Data!$H7085,rateblocks, 2, FALSE), VLOOKUP(Data!H7085, rateblocks,3, FALSE))</f>
        <v>3</v>
      </c>
      <c r="J7085">
        <v>2.3466148376464844</v>
      </c>
      <c r="K7085">
        <v>2.7282257080078125</v>
      </c>
      <c r="L7085">
        <v>59.449516296386719</v>
      </c>
      <c r="M7085">
        <v>0.38161087036132813</v>
      </c>
      <c r="N7085">
        <v>0.26205089688301086</v>
      </c>
      <c r="O7085">
        <v>6.8670675158500671E-2</v>
      </c>
      <c r="P7085">
        <v>-4.9424499273300171E-2</v>
      </c>
      <c r="Q7085">
        <v>4.5779131352901459E-2</v>
      </c>
      <c r="R7085">
        <v>0.2441912442445755</v>
      </c>
      <c r="S7085">
        <v>0.38161087036132813</v>
      </c>
      <c r="T7085">
        <v>0.51903051137924194</v>
      </c>
      <c r="U7085">
        <v>0.71744263172149658</v>
      </c>
      <c r="V7085">
        <v>0.81264621019363403</v>
      </c>
    </row>
    <row r="7086" spans="1:22" x14ac:dyDescent="0.25">
      <c r="A7086" t="s">
        <v>124</v>
      </c>
      <c r="B7086" t="s">
        <v>86</v>
      </c>
      <c r="C7086" t="s">
        <v>101</v>
      </c>
      <c r="D7086" t="s">
        <v>108</v>
      </c>
      <c r="E7086" t="s">
        <v>89</v>
      </c>
      <c r="F7086" t="s">
        <v>51</v>
      </c>
      <c r="G7086">
        <v>103</v>
      </c>
      <c r="H7086">
        <v>21</v>
      </c>
      <c r="I7086">
        <f>IF(VLOOKUP(Data!$A7086,summermonths, 2, FALSE) = 1, VLOOKUP(Data!$H7086,rateblocks, 2, FALSE), VLOOKUP(Data!H7086, rateblocks,3, FALSE))</f>
        <v>2</v>
      </c>
      <c r="J7086">
        <v>3.0817198753356934</v>
      </c>
      <c r="K7086">
        <v>3.1485044956207275</v>
      </c>
      <c r="L7086">
        <v>62.208969116210937</v>
      </c>
      <c r="M7086">
        <v>6.6784471273422241E-2</v>
      </c>
      <c r="N7086">
        <v>0.16034187376499176</v>
      </c>
      <c r="O7086">
        <v>2.5709517300128937E-2</v>
      </c>
      <c r="P7086">
        <v>-0.19695444405078888</v>
      </c>
      <c r="Q7086">
        <v>-0.1387019008398056</v>
      </c>
      <c r="R7086">
        <v>-1.729889027774334E-2</v>
      </c>
      <c r="S7086">
        <v>6.6784471273422241E-2</v>
      </c>
      <c r="T7086">
        <v>0.15086783468723297</v>
      </c>
      <c r="U7086">
        <v>0.27227085828781128</v>
      </c>
      <c r="V7086">
        <v>0.33052337169647217</v>
      </c>
    </row>
    <row r="7087" spans="1:22" x14ac:dyDescent="0.25">
      <c r="A7087" t="s">
        <v>96</v>
      </c>
      <c r="B7087" t="s">
        <v>86</v>
      </c>
      <c r="C7087" t="s">
        <v>102</v>
      </c>
      <c r="D7087" t="s">
        <v>67</v>
      </c>
      <c r="E7087" t="s">
        <v>89</v>
      </c>
      <c r="F7087" t="s">
        <v>51</v>
      </c>
      <c r="G7087">
        <v>103</v>
      </c>
      <c r="H7087">
        <v>6</v>
      </c>
      <c r="I7087">
        <f>IF(VLOOKUP(Data!$A7087,summermonths, 2, FALSE) = 1, VLOOKUP(Data!$H7087,rateblocks, 2, FALSE), VLOOKUP(Data!H7087, rateblocks,3, FALSE))</f>
        <v>3</v>
      </c>
      <c r="J7087">
        <v>2.1511104106903076</v>
      </c>
      <c r="K7087">
        <v>2.9257767200469971</v>
      </c>
      <c r="L7087">
        <v>65.388351440429688</v>
      </c>
      <c r="M7087">
        <v>0.77466636896133423</v>
      </c>
      <c r="N7087">
        <v>0.54107558727264404</v>
      </c>
      <c r="O7087">
        <v>0.29276278614997864</v>
      </c>
      <c r="P7087">
        <v>-0.11532377451658249</v>
      </c>
      <c r="Q7087">
        <v>8.1250101327896118E-2</v>
      </c>
      <c r="R7087">
        <v>0.49092605710029602</v>
      </c>
      <c r="S7087">
        <v>0.77466636896133423</v>
      </c>
      <c r="T7087">
        <v>1.0584067106246948</v>
      </c>
      <c r="U7087">
        <v>1.4680826663970947</v>
      </c>
      <c r="V7087">
        <v>1.6646565198898315</v>
      </c>
    </row>
    <row r="7088" spans="1:22" x14ac:dyDescent="0.25">
      <c r="A7088" t="s">
        <v>98</v>
      </c>
      <c r="B7088" t="s">
        <v>86</v>
      </c>
      <c r="C7088" t="s">
        <v>102</v>
      </c>
      <c r="D7088" t="s">
        <v>69</v>
      </c>
      <c r="E7088" t="s">
        <v>89</v>
      </c>
      <c r="F7088" t="s">
        <v>51</v>
      </c>
      <c r="G7088">
        <v>103</v>
      </c>
      <c r="H7088">
        <v>2</v>
      </c>
      <c r="I7088">
        <f>IF(VLOOKUP(Data!$A7088,summermonths, 2, FALSE) = 1, VLOOKUP(Data!$H7088,rateblocks, 2, FALSE), VLOOKUP(Data!H7088, rateblocks,3, FALSE))</f>
        <v>3</v>
      </c>
      <c r="J7088">
        <v>2.9457080364227295</v>
      </c>
      <c r="K7088">
        <v>2.8820388317108154</v>
      </c>
      <c r="L7088">
        <v>73.165046691894531</v>
      </c>
      <c r="M7088">
        <v>-6.3669182360172272E-2</v>
      </c>
      <c r="N7088">
        <v>0.4258219301700592</v>
      </c>
      <c r="O7088">
        <v>0.1813243180513382</v>
      </c>
      <c r="P7088">
        <v>-0.76408392190933228</v>
      </c>
      <c r="Q7088">
        <v>-0.60938191413879395</v>
      </c>
      <c r="R7088">
        <v>-0.28697040677070618</v>
      </c>
      <c r="S7088">
        <v>-6.3669182360172272E-2</v>
      </c>
      <c r="T7088">
        <v>0.15963205695152283</v>
      </c>
      <c r="U7088">
        <v>0.4820435643196106</v>
      </c>
      <c r="V7088">
        <v>0.63674557209014893</v>
      </c>
    </row>
    <row r="7089" spans="1:22" x14ac:dyDescent="0.25">
      <c r="A7089" t="s">
        <v>97</v>
      </c>
      <c r="B7089" t="s">
        <v>86</v>
      </c>
      <c r="C7089" t="s">
        <v>102</v>
      </c>
      <c r="D7089" t="s">
        <v>68</v>
      </c>
      <c r="E7089" t="s">
        <v>89</v>
      </c>
      <c r="F7089" t="s">
        <v>51</v>
      </c>
      <c r="G7089">
        <v>103</v>
      </c>
      <c r="H7089">
        <v>22</v>
      </c>
      <c r="I7089">
        <f>IF(VLOOKUP(Data!$A7089,summermonths, 2, FALSE) = 1, VLOOKUP(Data!$H7089,rateblocks, 2, FALSE), VLOOKUP(Data!H7089, rateblocks,3, FALSE))</f>
        <v>2</v>
      </c>
      <c r="J7089">
        <v>2.7819211483001709</v>
      </c>
      <c r="K7089">
        <v>3.1422328948974609</v>
      </c>
      <c r="L7089">
        <v>70.8543701171875</v>
      </c>
      <c r="M7089">
        <v>0.36031189560890198</v>
      </c>
      <c r="N7089">
        <v>0.42340800166130066</v>
      </c>
      <c r="O7089">
        <v>0.17927433550357819</v>
      </c>
      <c r="P7089">
        <v>-0.33613228797912598</v>
      </c>
      <c r="Q7089">
        <v>-0.18230728805065155</v>
      </c>
      <c r="R7089">
        <v>0.13827651739120483</v>
      </c>
      <c r="S7089">
        <v>0.36031189560890198</v>
      </c>
      <c r="T7089">
        <v>0.58234727382659912</v>
      </c>
      <c r="U7089">
        <v>0.9029310941696167</v>
      </c>
      <c r="V7089">
        <v>1.0567561388015747</v>
      </c>
    </row>
    <row r="7090" spans="1:22" x14ac:dyDescent="0.25">
      <c r="A7090" t="s">
        <v>96</v>
      </c>
      <c r="B7090" t="s">
        <v>86</v>
      </c>
      <c r="C7090" t="s">
        <v>101</v>
      </c>
      <c r="D7090" t="s">
        <v>61</v>
      </c>
      <c r="E7090" t="s">
        <v>89</v>
      </c>
      <c r="F7090" t="s">
        <v>51</v>
      </c>
      <c r="G7090">
        <v>103</v>
      </c>
      <c r="H7090">
        <v>6</v>
      </c>
      <c r="I7090">
        <f>IF(VLOOKUP(Data!$A7090,summermonths, 2, FALSE) = 1, VLOOKUP(Data!$H7090,rateblocks, 2, FALSE), VLOOKUP(Data!H7090, rateblocks,3, FALSE))</f>
        <v>3</v>
      </c>
      <c r="J7090">
        <v>2.0493581295013428</v>
      </c>
      <c r="K7090">
        <v>2.7637929916381836</v>
      </c>
      <c r="L7090">
        <v>62.89276123046875</v>
      </c>
      <c r="M7090">
        <v>0.71443486213684082</v>
      </c>
      <c r="N7090">
        <v>0.31157982349395752</v>
      </c>
      <c r="O7090">
        <v>9.7081989049911499E-2</v>
      </c>
      <c r="P7090">
        <v>0.2019316554069519</v>
      </c>
      <c r="Q7090">
        <v>0.31512925028800964</v>
      </c>
      <c r="R7090">
        <v>0.55104225873947144</v>
      </c>
      <c r="S7090">
        <v>0.71443486213684082</v>
      </c>
      <c r="T7090">
        <v>0.87782746553421021</v>
      </c>
      <c r="U7090">
        <v>1.1137404441833496</v>
      </c>
      <c r="V7090">
        <v>1.226938009262085</v>
      </c>
    </row>
    <row r="7091" spans="1:22" x14ac:dyDescent="0.25">
      <c r="A7091" t="s">
        <v>100</v>
      </c>
      <c r="B7091" t="s">
        <v>86</v>
      </c>
      <c r="C7091" t="s">
        <v>102</v>
      </c>
      <c r="D7091" t="s">
        <v>71</v>
      </c>
      <c r="E7091" t="s">
        <v>89</v>
      </c>
      <c r="F7091" t="s">
        <v>51</v>
      </c>
      <c r="G7091">
        <v>103</v>
      </c>
      <c r="H7091">
        <v>5</v>
      </c>
      <c r="I7091">
        <f>IF(VLOOKUP(Data!$A7091,summermonths, 2, FALSE) = 1, VLOOKUP(Data!$H7091,rateblocks, 2, FALSE), VLOOKUP(Data!H7091, rateblocks,3, FALSE))</f>
        <v>3</v>
      </c>
      <c r="J7091">
        <v>2.6786155700683594</v>
      </c>
      <c r="K7091">
        <v>2.8947572708129883</v>
      </c>
      <c r="L7091">
        <v>72.990287780761719</v>
      </c>
      <c r="M7091">
        <v>0.21614162623882294</v>
      </c>
      <c r="N7091">
        <v>0.29360580444335938</v>
      </c>
      <c r="O7091">
        <v>8.6204364895820618E-2</v>
      </c>
      <c r="P7091">
        <v>-0.26679694652557373</v>
      </c>
      <c r="Q7091">
        <v>-0.1601293534040451</v>
      </c>
      <c r="R7091">
        <v>6.2174592167139053E-2</v>
      </c>
      <c r="S7091">
        <v>0.21614162623882294</v>
      </c>
      <c r="T7091">
        <v>0.37010866403579712</v>
      </c>
      <c r="U7091">
        <v>0.59241259098052979</v>
      </c>
      <c r="V7091">
        <v>0.69908016920089722</v>
      </c>
    </row>
    <row r="7092" spans="1:22" x14ac:dyDescent="0.25">
      <c r="A7092" t="s">
        <v>99</v>
      </c>
      <c r="B7092" t="s">
        <v>86</v>
      </c>
      <c r="C7092" t="s">
        <v>102</v>
      </c>
      <c r="D7092" t="s">
        <v>70</v>
      </c>
      <c r="E7092" t="s">
        <v>89</v>
      </c>
      <c r="F7092" t="s">
        <v>51</v>
      </c>
      <c r="G7092">
        <v>103</v>
      </c>
      <c r="H7092">
        <v>24</v>
      </c>
      <c r="I7092">
        <f>IF(VLOOKUP(Data!$A7092,summermonths, 2, FALSE) = 1, VLOOKUP(Data!$H7092,rateblocks, 2, FALSE), VLOOKUP(Data!H7092, rateblocks,3, FALSE))</f>
        <v>3</v>
      </c>
      <c r="J7092">
        <v>3.0257329940795898</v>
      </c>
      <c r="K7092">
        <v>3.2068932056427002</v>
      </c>
      <c r="L7092">
        <v>79.902915954589844</v>
      </c>
      <c r="M7092">
        <v>0.1811600923538208</v>
      </c>
      <c r="N7092">
        <v>0.40573951601982117</v>
      </c>
      <c r="O7092">
        <v>0.16462455689907074</v>
      </c>
      <c r="P7092">
        <v>-0.4862220287322998</v>
      </c>
      <c r="Q7092">
        <v>-0.33881601691246033</v>
      </c>
      <c r="R7092">
        <v>-3.1609918922185898E-2</v>
      </c>
      <c r="S7092">
        <v>0.1811600923538208</v>
      </c>
      <c r="T7092">
        <v>0.3939301073551178</v>
      </c>
      <c r="U7092">
        <v>0.70113623142242432</v>
      </c>
      <c r="V7092">
        <v>0.84854221343994141</v>
      </c>
    </row>
    <row r="7093" spans="1:22" x14ac:dyDescent="0.25">
      <c r="A7093" t="s">
        <v>100</v>
      </c>
      <c r="B7093" t="s">
        <v>86</v>
      </c>
      <c r="C7093" t="s">
        <v>102</v>
      </c>
      <c r="D7093" t="s">
        <v>71</v>
      </c>
      <c r="E7093" t="s">
        <v>89</v>
      </c>
      <c r="F7093" t="s">
        <v>51</v>
      </c>
      <c r="G7093">
        <v>103</v>
      </c>
      <c r="H7093">
        <v>19</v>
      </c>
      <c r="I7093">
        <f>IF(VLOOKUP(Data!$A7093,summermonths, 2, FALSE) = 1, VLOOKUP(Data!$H7093,rateblocks, 2, FALSE), VLOOKUP(Data!H7093, rateblocks,3, FALSE))</f>
        <v>2</v>
      </c>
      <c r="J7093">
        <v>3.2929325103759766</v>
      </c>
      <c r="K7093">
        <v>3.2857766151428223</v>
      </c>
      <c r="L7093">
        <v>78.038833618164062</v>
      </c>
      <c r="M7093">
        <v>-7.1558910422027111E-3</v>
      </c>
      <c r="N7093">
        <v>0.45352494716644287</v>
      </c>
      <c r="O7093">
        <v>0.20568487048149109</v>
      </c>
      <c r="P7093">
        <v>-0.75313806533813477</v>
      </c>
      <c r="Q7093">
        <v>-0.58837151527404785</v>
      </c>
      <c r="R7093">
        <v>-0.24498461186885834</v>
      </c>
      <c r="S7093">
        <v>-7.1558910422027111E-3</v>
      </c>
      <c r="T7093">
        <v>0.23067282140254974</v>
      </c>
      <c r="U7093">
        <v>0.57405972480773926</v>
      </c>
      <c r="V7093">
        <v>0.73882627487182617</v>
      </c>
    </row>
    <row r="7094" spans="1:22" x14ac:dyDescent="0.25">
      <c r="A7094" t="s">
        <v>95</v>
      </c>
      <c r="B7094" t="s">
        <v>86</v>
      </c>
      <c r="C7094" t="s">
        <v>102</v>
      </c>
      <c r="D7094" t="s">
        <v>66</v>
      </c>
      <c r="E7094" t="s">
        <v>89</v>
      </c>
      <c r="F7094" t="s">
        <v>51</v>
      </c>
      <c r="G7094">
        <v>103</v>
      </c>
      <c r="H7094">
        <v>6</v>
      </c>
      <c r="I7094">
        <f>IF(VLOOKUP(Data!$A7094,summermonths, 2, FALSE) = 1, VLOOKUP(Data!$H7094,rateblocks, 2, FALSE), VLOOKUP(Data!H7094, rateblocks,3, FALSE))</f>
        <v>3</v>
      </c>
      <c r="J7094">
        <v>1.9037219285964966</v>
      </c>
      <c r="K7094">
        <v>2.7954368591308594</v>
      </c>
      <c r="L7094">
        <v>58.679611206054687</v>
      </c>
      <c r="M7094">
        <v>0.89171499013900757</v>
      </c>
      <c r="N7094">
        <v>0.50950318574905396</v>
      </c>
      <c r="O7094">
        <v>0.25959348678588867</v>
      </c>
      <c r="P7094">
        <v>5.3656827658414841E-2</v>
      </c>
      <c r="Q7094">
        <v>0.23876038193702698</v>
      </c>
      <c r="R7094">
        <v>0.62453126907348633</v>
      </c>
      <c r="S7094">
        <v>0.89171499013900757</v>
      </c>
      <c r="T7094">
        <v>1.1588987112045288</v>
      </c>
      <c r="U7094">
        <v>1.5446696281433105</v>
      </c>
      <c r="V7094">
        <v>1.7297731637954712</v>
      </c>
    </row>
    <row r="7095" spans="1:22" x14ac:dyDescent="0.25">
      <c r="A7095" t="s">
        <v>125</v>
      </c>
      <c r="B7095" t="s">
        <v>86</v>
      </c>
      <c r="C7095" t="s">
        <v>101</v>
      </c>
      <c r="D7095" t="s">
        <v>110</v>
      </c>
      <c r="E7095" t="s">
        <v>89</v>
      </c>
      <c r="F7095" t="s">
        <v>51</v>
      </c>
      <c r="G7095">
        <v>103</v>
      </c>
      <c r="H7095">
        <v>20</v>
      </c>
      <c r="I7095">
        <f>IF(VLOOKUP(Data!$A7095,summermonths, 2, FALSE) = 1, VLOOKUP(Data!$H7095,rateblocks, 2, FALSE), VLOOKUP(Data!H7095, rateblocks,3, FALSE))</f>
        <v>1</v>
      </c>
      <c r="J7095">
        <v>2.8613560199737549</v>
      </c>
      <c r="K7095">
        <v>2.9560458660125732</v>
      </c>
      <c r="L7095">
        <v>63.740951538085938</v>
      </c>
      <c r="M7095">
        <v>9.468986839056015E-2</v>
      </c>
      <c r="N7095">
        <v>0.17517660558223724</v>
      </c>
      <c r="O7095">
        <v>3.0686842277646065E-2</v>
      </c>
      <c r="P7095">
        <v>-0.19345000386238098</v>
      </c>
      <c r="Q7095">
        <v>-0.1298079788684845</v>
      </c>
      <c r="R7095">
        <v>2.8271665796637535E-3</v>
      </c>
      <c r="S7095">
        <v>9.468986839056015E-2</v>
      </c>
      <c r="T7095">
        <v>0.18655256927013397</v>
      </c>
      <c r="U7095">
        <v>0.31918773055076599</v>
      </c>
      <c r="V7095">
        <v>0.38282975554466248</v>
      </c>
    </row>
    <row r="7096" spans="1:22" x14ac:dyDescent="0.25">
      <c r="A7096" t="s">
        <v>100</v>
      </c>
      <c r="B7096" t="s">
        <v>86</v>
      </c>
      <c r="C7096" t="s">
        <v>101</v>
      </c>
      <c r="D7096" t="s">
        <v>65</v>
      </c>
      <c r="E7096" t="s">
        <v>89</v>
      </c>
      <c r="F7096" t="s">
        <v>51</v>
      </c>
      <c r="G7096">
        <v>103</v>
      </c>
      <c r="H7096">
        <v>5</v>
      </c>
      <c r="I7096">
        <f>IF(VLOOKUP(Data!$A7096,summermonths, 2, FALSE) = 1, VLOOKUP(Data!$H7096,rateblocks, 2, FALSE), VLOOKUP(Data!H7096, rateblocks,3, FALSE))</f>
        <v>3</v>
      </c>
      <c r="J7096">
        <v>2.6637194156646729</v>
      </c>
      <c r="K7096">
        <v>2.7754409313201904</v>
      </c>
      <c r="L7096">
        <v>67.43365478515625</v>
      </c>
      <c r="M7096">
        <v>0.11172155290842056</v>
      </c>
      <c r="N7096">
        <v>0.18993958830833435</v>
      </c>
      <c r="O7096">
        <v>3.6077048629522324E-2</v>
      </c>
      <c r="P7096">
        <v>-0.2007012665271759</v>
      </c>
      <c r="Q7096">
        <v>-0.13169582188129425</v>
      </c>
      <c r="R7096">
        <v>1.2117135338485241E-2</v>
      </c>
      <c r="S7096">
        <v>0.11172155290842056</v>
      </c>
      <c r="T7096">
        <v>0.21132597327232361</v>
      </c>
      <c r="U7096">
        <v>0.35513892769813538</v>
      </c>
      <c r="V7096">
        <v>0.42414438724517822</v>
      </c>
    </row>
    <row r="7097" spans="1:22" x14ac:dyDescent="0.25">
      <c r="A7097" t="s">
        <v>98</v>
      </c>
      <c r="B7097" t="s">
        <v>86</v>
      </c>
      <c r="C7097" t="s">
        <v>101</v>
      </c>
      <c r="D7097" t="s">
        <v>63</v>
      </c>
      <c r="E7097" t="s">
        <v>89</v>
      </c>
      <c r="F7097" t="s">
        <v>51</v>
      </c>
      <c r="G7097">
        <v>103</v>
      </c>
      <c r="H7097">
        <v>23</v>
      </c>
      <c r="I7097">
        <f>IF(VLOOKUP(Data!$A7097,summermonths, 2, FALSE) = 1, VLOOKUP(Data!$H7097,rateblocks, 2, FALSE), VLOOKUP(Data!H7097, rateblocks,3, FALSE))</f>
        <v>3</v>
      </c>
      <c r="J7097">
        <v>2.8814270496368408</v>
      </c>
      <c r="K7097">
        <v>3.0800068378448486</v>
      </c>
      <c r="L7097">
        <v>70.487289428710938</v>
      </c>
      <c r="M7097">
        <v>0.19857996702194214</v>
      </c>
      <c r="N7097">
        <v>0.18056310713291168</v>
      </c>
      <c r="O7097">
        <v>3.2603036612272263E-2</v>
      </c>
      <c r="P7097">
        <v>-9.8419912159442902E-2</v>
      </c>
      <c r="Q7097">
        <v>-3.2820966094732285E-2</v>
      </c>
      <c r="R7097">
        <v>0.10389257967472076</v>
      </c>
      <c r="S7097">
        <v>0.19857996702194214</v>
      </c>
      <c r="T7097">
        <v>0.29326733946800232</v>
      </c>
      <c r="U7097">
        <v>0.42998090386390686</v>
      </c>
      <c r="V7097">
        <v>0.49557983875274658</v>
      </c>
    </row>
    <row r="7098" spans="1:22" x14ac:dyDescent="0.25">
      <c r="A7098" t="s">
        <v>125</v>
      </c>
      <c r="B7098" t="s">
        <v>86</v>
      </c>
      <c r="C7098" t="s">
        <v>102</v>
      </c>
      <c r="D7098" t="s">
        <v>109</v>
      </c>
      <c r="E7098" t="s">
        <v>89</v>
      </c>
      <c r="F7098" t="s">
        <v>51</v>
      </c>
      <c r="G7098">
        <v>103</v>
      </c>
      <c r="H7098">
        <v>24</v>
      </c>
      <c r="I7098">
        <f>IF(VLOOKUP(Data!$A7098,summermonths, 2, FALSE) = 1, VLOOKUP(Data!$H7098,rateblocks, 2, FALSE), VLOOKUP(Data!H7098, rateblocks,3, FALSE))</f>
        <v>3</v>
      </c>
      <c r="J7098">
        <v>2.882657527923584</v>
      </c>
      <c r="K7098">
        <v>2.8698058128356934</v>
      </c>
      <c r="L7098">
        <v>65.242721557617188</v>
      </c>
      <c r="M7098">
        <v>-1.2851712293922901E-2</v>
      </c>
      <c r="N7098">
        <v>0.28202566504478455</v>
      </c>
      <c r="O7098">
        <v>7.9538479447364807E-2</v>
      </c>
      <c r="P7098">
        <v>-0.47674265503883362</v>
      </c>
      <c r="Q7098">
        <v>-0.37428215146064758</v>
      </c>
      <c r="R7098">
        <v>-0.16074611246585846</v>
      </c>
      <c r="S7098">
        <v>-1.2851712293922901E-2</v>
      </c>
      <c r="T7098">
        <v>0.1350426971912384</v>
      </c>
      <c r="U7098">
        <v>0.34857872128486633</v>
      </c>
      <c r="V7098">
        <v>0.45103922486305237</v>
      </c>
    </row>
    <row r="7099" spans="1:22" x14ac:dyDescent="0.25">
      <c r="A7099" t="s">
        <v>95</v>
      </c>
      <c r="B7099" t="s">
        <v>86</v>
      </c>
      <c r="C7099" t="s">
        <v>101</v>
      </c>
      <c r="D7099" t="s">
        <v>60</v>
      </c>
      <c r="E7099" t="s">
        <v>89</v>
      </c>
      <c r="F7099" t="s">
        <v>51</v>
      </c>
      <c r="G7099">
        <v>103</v>
      </c>
      <c r="H7099">
        <v>8</v>
      </c>
      <c r="I7099">
        <f>IF(VLOOKUP(Data!$A7099,summermonths, 2, FALSE) = 1, VLOOKUP(Data!$H7099,rateblocks, 2, FALSE), VLOOKUP(Data!H7099, rateblocks,3, FALSE))</f>
        <v>2</v>
      </c>
      <c r="J7099">
        <v>1.8223347663879395</v>
      </c>
      <c r="K7099">
        <v>1.9848009347915649</v>
      </c>
      <c r="L7099">
        <v>60.155338287353516</v>
      </c>
      <c r="M7099">
        <v>0.16246621310710907</v>
      </c>
      <c r="N7099">
        <v>0.21200810372829437</v>
      </c>
      <c r="O7099">
        <v>4.4947434216737747E-2</v>
      </c>
      <c r="P7099">
        <v>-0.18625608086585999</v>
      </c>
      <c r="Q7099">
        <v>-0.10923310369253159</v>
      </c>
      <c r="R7099">
        <v>5.1289055496454239E-2</v>
      </c>
      <c r="S7099">
        <v>0.16246621310710907</v>
      </c>
      <c r="T7099">
        <v>0.2736433744430542</v>
      </c>
      <c r="U7099">
        <v>0.43416553735733032</v>
      </c>
      <c r="V7099">
        <v>0.51118850708007813</v>
      </c>
    </row>
    <row r="7100" spans="1:22" x14ac:dyDescent="0.25">
      <c r="A7100" t="s">
        <v>123</v>
      </c>
      <c r="B7100" t="s">
        <v>86</v>
      </c>
      <c r="C7100" t="s">
        <v>102</v>
      </c>
      <c r="D7100" t="s">
        <v>112</v>
      </c>
      <c r="E7100" t="s">
        <v>89</v>
      </c>
      <c r="F7100" t="s">
        <v>51</v>
      </c>
      <c r="G7100">
        <v>103</v>
      </c>
      <c r="H7100">
        <v>21</v>
      </c>
      <c r="I7100">
        <f>IF(VLOOKUP(Data!$A7100,summermonths, 2, FALSE) = 1, VLOOKUP(Data!$H7100,rateblocks, 2, FALSE), VLOOKUP(Data!H7100, rateblocks,3, FALSE))</f>
        <v>2</v>
      </c>
      <c r="J7100">
        <v>2.9193308353424072</v>
      </c>
      <c r="K7100">
        <v>3.2975728511810303</v>
      </c>
      <c r="L7100">
        <v>64.728157043457031</v>
      </c>
      <c r="M7100">
        <v>0.3782418966293335</v>
      </c>
      <c r="N7100">
        <v>0.38156446814537048</v>
      </c>
      <c r="O7100">
        <v>0.14559143781661987</v>
      </c>
      <c r="P7100">
        <v>-0.24937580525875092</v>
      </c>
      <c r="Q7100">
        <v>-0.1107526421546936</v>
      </c>
      <c r="R7100">
        <v>0.17814929783344269</v>
      </c>
      <c r="S7100">
        <v>0.3782418966293335</v>
      </c>
      <c r="T7100">
        <v>0.5783345103263855</v>
      </c>
      <c r="U7100">
        <v>0.8672364354133606</v>
      </c>
      <c r="V7100">
        <v>1.0058596134185791</v>
      </c>
    </row>
    <row r="7101" spans="1:22" x14ac:dyDescent="0.25">
      <c r="A7101" t="s">
        <v>123</v>
      </c>
      <c r="B7101" t="s">
        <v>86</v>
      </c>
      <c r="C7101" t="s">
        <v>102</v>
      </c>
      <c r="D7101" t="s">
        <v>112</v>
      </c>
      <c r="E7101" t="s">
        <v>89</v>
      </c>
      <c r="F7101" t="s">
        <v>51</v>
      </c>
      <c r="G7101">
        <v>103</v>
      </c>
      <c r="H7101">
        <v>24</v>
      </c>
      <c r="I7101">
        <f>IF(VLOOKUP(Data!$A7101,summermonths, 2, FALSE) = 1, VLOOKUP(Data!$H7101,rateblocks, 2, FALSE), VLOOKUP(Data!H7101, rateblocks,3, FALSE))</f>
        <v>3</v>
      </c>
      <c r="J7101">
        <v>2.6291053295135498</v>
      </c>
      <c r="K7101">
        <v>2.8507766723632812</v>
      </c>
      <c r="L7101">
        <v>58.223300933837891</v>
      </c>
      <c r="M7101">
        <v>0.2216714471578598</v>
      </c>
      <c r="N7101">
        <v>0.34391149878501892</v>
      </c>
      <c r="O7101">
        <v>0.11827512085437775</v>
      </c>
      <c r="P7101">
        <v>-0.34401261806488037</v>
      </c>
      <c r="Q7101">
        <v>-0.21906886994838715</v>
      </c>
      <c r="R7101">
        <v>4.1324079036712646E-2</v>
      </c>
      <c r="S7101">
        <v>0.2216714471578598</v>
      </c>
      <c r="T7101">
        <v>0.40201881527900696</v>
      </c>
      <c r="U7101">
        <v>0.66241174936294556</v>
      </c>
      <c r="V7101">
        <v>0.78735554218292236</v>
      </c>
    </row>
    <row r="7102" spans="1:22" x14ac:dyDescent="0.25">
      <c r="A7102" t="s">
        <v>100</v>
      </c>
      <c r="B7102" t="s">
        <v>86</v>
      </c>
      <c r="C7102" t="s">
        <v>101</v>
      </c>
      <c r="D7102" t="s">
        <v>65</v>
      </c>
      <c r="E7102" t="s">
        <v>89</v>
      </c>
      <c r="F7102" t="s">
        <v>51</v>
      </c>
      <c r="G7102">
        <v>103</v>
      </c>
      <c r="H7102">
        <v>2</v>
      </c>
      <c r="I7102">
        <f>IF(VLOOKUP(Data!$A7102,summermonths, 2, FALSE) = 1, VLOOKUP(Data!$H7102,rateblocks, 2, FALSE), VLOOKUP(Data!H7102, rateblocks,3, FALSE))</f>
        <v>3</v>
      </c>
      <c r="J7102">
        <v>2.7306663990020752</v>
      </c>
      <c r="K7102">
        <v>2.8120510578155518</v>
      </c>
      <c r="L7102">
        <v>68.68365478515625</v>
      </c>
      <c r="M7102">
        <v>8.1384487450122833E-2</v>
      </c>
      <c r="N7102">
        <v>0.19196413457393646</v>
      </c>
      <c r="O7102">
        <v>3.6850228905677795E-2</v>
      </c>
      <c r="P7102">
        <v>-0.23436841368675232</v>
      </c>
      <c r="Q7102">
        <v>-0.16462744772434235</v>
      </c>
      <c r="R7102">
        <v>-1.9281603395938873E-2</v>
      </c>
      <c r="S7102">
        <v>8.1384487450122833E-2</v>
      </c>
      <c r="T7102">
        <v>0.18205057084560394</v>
      </c>
      <c r="U7102">
        <v>0.32739642262458801</v>
      </c>
      <c r="V7102">
        <v>0.39713740348815918</v>
      </c>
    </row>
    <row r="7103" spans="1:22" x14ac:dyDescent="0.25">
      <c r="A7103" t="s">
        <v>123</v>
      </c>
      <c r="B7103" t="s">
        <v>86</v>
      </c>
      <c r="C7103" t="s">
        <v>102</v>
      </c>
      <c r="D7103" t="s">
        <v>112</v>
      </c>
      <c r="E7103" t="s">
        <v>89</v>
      </c>
      <c r="F7103" t="s">
        <v>51</v>
      </c>
      <c r="G7103">
        <v>103</v>
      </c>
      <c r="H7103">
        <v>3</v>
      </c>
      <c r="I7103">
        <f>IF(VLOOKUP(Data!$A7103,summermonths, 2, FALSE) = 1, VLOOKUP(Data!$H7103,rateblocks, 2, FALSE), VLOOKUP(Data!H7103, rateblocks,3, FALSE))</f>
        <v>3</v>
      </c>
      <c r="J7103">
        <v>2.8282241821289062</v>
      </c>
      <c r="K7103">
        <v>2.6766989231109619</v>
      </c>
      <c r="L7103">
        <v>56.961166381835937</v>
      </c>
      <c r="M7103">
        <v>-0.15152502059936523</v>
      </c>
      <c r="N7103">
        <v>0.27985492348670959</v>
      </c>
      <c r="O7103">
        <v>7.8318774700164795E-2</v>
      </c>
      <c r="P7103">
        <v>-0.61184543371200562</v>
      </c>
      <c r="Q7103">
        <v>-0.51017355918884277</v>
      </c>
      <c r="R7103">
        <v>-0.29828107357025146</v>
      </c>
      <c r="S7103">
        <v>-0.15152502059936523</v>
      </c>
      <c r="T7103">
        <v>-4.7689550556242466E-3</v>
      </c>
      <c r="U7103">
        <v>0.20712348818778992</v>
      </c>
      <c r="V7103">
        <v>0.30879536271095276</v>
      </c>
    </row>
    <row r="7104" spans="1:22" x14ac:dyDescent="0.25">
      <c r="A7104" t="s">
        <v>99</v>
      </c>
      <c r="B7104" t="s">
        <v>86</v>
      </c>
      <c r="C7104" t="s">
        <v>102</v>
      </c>
      <c r="D7104" t="s">
        <v>70</v>
      </c>
      <c r="E7104" t="s">
        <v>89</v>
      </c>
      <c r="F7104" t="s">
        <v>51</v>
      </c>
      <c r="G7104">
        <v>103</v>
      </c>
      <c r="H7104">
        <v>5</v>
      </c>
      <c r="I7104">
        <f>IF(VLOOKUP(Data!$A7104,summermonths, 2, FALSE) = 1, VLOOKUP(Data!$H7104,rateblocks, 2, FALSE), VLOOKUP(Data!H7104, rateblocks,3, FALSE))</f>
        <v>3</v>
      </c>
      <c r="J7104">
        <v>3.1471357345581055</v>
      </c>
      <c r="K7104">
        <v>2.9414076805114746</v>
      </c>
      <c r="L7104">
        <v>77.271842956542969</v>
      </c>
      <c r="M7104">
        <v>-0.20572786033153534</v>
      </c>
      <c r="N7104">
        <v>0.36073312163352966</v>
      </c>
      <c r="O7104">
        <v>0.13012838363647461</v>
      </c>
      <c r="P7104">
        <v>-0.79908102750778198</v>
      </c>
      <c r="Q7104">
        <v>-0.66802597045898438</v>
      </c>
      <c r="R7104">
        <v>-0.39489650726318359</v>
      </c>
      <c r="S7104">
        <v>-0.20572786033153534</v>
      </c>
      <c r="T7104">
        <v>-1.655922643840313E-2</v>
      </c>
      <c r="U7104">
        <v>0.2565702497959137</v>
      </c>
      <c r="V7104">
        <v>0.38762533664703369</v>
      </c>
    </row>
    <row r="7105" spans="1:22" x14ac:dyDescent="0.25">
      <c r="A7105" t="s">
        <v>95</v>
      </c>
      <c r="B7105" t="s">
        <v>86</v>
      </c>
      <c r="C7105" t="s">
        <v>102</v>
      </c>
      <c r="D7105" t="s">
        <v>66</v>
      </c>
      <c r="E7105" t="s">
        <v>89</v>
      </c>
      <c r="F7105" t="s">
        <v>51</v>
      </c>
      <c r="G7105">
        <v>103</v>
      </c>
      <c r="H7105">
        <v>18</v>
      </c>
      <c r="I7105">
        <f>IF(VLOOKUP(Data!$A7105,summermonths, 2, FALSE) = 1, VLOOKUP(Data!$H7105,rateblocks, 2, FALSE), VLOOKUP(Data!H7105, rateblocks,3, FALSE))</f>
        <v>1</v>
      </c>
      <c r="J7105">
        <v>2.1495444774627686</v>
      </c>
      <c r="K7105">
        <v>2.3323299884796143</v>
      </c>
      <c r="L7105">
        <v>75.242721557617187</v>
      </c>
      <c r="M7105">
        <v>0.18278555572032928</v>
      </c>
      <c r="N7105">
        <v>0.53516024351119995</v>
      </c>
      <c r="O7105">
        <v>0.28639647364616394</v>
      </c>
      <c r="P7105">
        <v>-0.69747471809387207</v>
      </c>
      <c r="Q7105">
        <v>-0.50304991006851196</v>
      </c>
      <c r="R7105">
        <v>-9.7852751612663269E-2</v>
      </c>
      <c r="S7105">
        <v>0.18278555572032928</v>
      </c>
      <c r="T7105">
        <v>0.46342384815216064</v>
      </c>
      <c r="U7105">
        <v>0.86862099170684814</v>
      </c>
      <c r="V7105">
        <v>1.063045859336853</v>
      </c>
    </row>
    <row r="7106" spans="1:22" x14ac:dyDescent="0.25">
      <c r="A7106" t="s">
        <v>125</v>
      </c>
      <c r="B7106" t="s">
        <v>86</v>
      </c>
      <c r="C7106" t="s">
        <v>101</v>
      </c>
      <c r="D7106" t="s">
        <v>110</v>
      </c>
      <c r="E7106" t="s">
        <v>89</v>
      </c>
      <c r="F7106" t="s">
        <v>51</v>
      </c>
      <c r="G7106">
        <v>103</v>
      </c>
      <c r="H7106">
        <v>13</v>
      </c>
      <c r="I7106">
        <f>IF(VLOOKUP(Data!$A7106,summermonths, 2, FALSE) = 1, VLOOKUP(Data!$H7106,rateblocks, 2, FALSE), VLOOKUP(Data!H7106, rateblocks,3, FALSE))</f>
        <v>2</v>
      </c>
      <c r="J7106">
        <v>1.9142473936080933</v>
      </c>
      <c r="K7106">
        <v>1.9873367547988892</v>
      </c>
      <c r="L7106">
        <v>72.05560302734375</v>
      </c>
      <c r="M7106">
        <v>7.3089279234409332E-2</v>
      </c>
      <c r="N7106">
        <v>0.21231380105018616</v>
      </c>
      <c r="O7106">
        <v>4.5077148824930191E-2</v>
      </c>
      <c r="P7106">
        <v>-0.27613583207130432</v>
      </c>
      <c r="Q7106">
        <v>-0.19900180399417877</v>
      </c>
      <c r="R7106">
        <v>-3.8248185068368912E-2</v>
      </c>
      <c r="S7106">
        <v>7.3089279234409332E-2</v>
      </c>
      <c r="T7106">
        <v>0.18442673981189728</v>
      </c>
      <c r="U7106">
        <v>0.34518036246299744</v>
      </c>
      <c r="V7106">
        <v>0.42231440544128418</v>
      </c>
    </row>
    <row r="7107" spans="1:22" x14ac:dyDescent="0.25">
      <c r="A7107" t="s">
        <v>97</v>
      </c>
      <c r="B7107" t="s">
        <v>86</v>
      </c>
      <c r="C7107" t="s">
        <v>101</v>
      </c>
      <c r="D7107" t="s">
        <v>62</v>
      </c>
      <c r="E7107" t="s">
        <v>89</v>
      </c>
      <c r="F7107" t="s">
        <v>51</v>
      </c>
      <c r="G7107">
        <v>103</v>
      </c>
      <c r="H7107">
        <v>7</v>
      </c>
      <c r="I7107">
        <f>IF(VLOOKUP(Data!$A7107,summermonths, 2, FALSE) = 1, VLOOKUP(Data!$H7107,rateblocks, 2, FALSE), VLOOKUP(Data!H7107, rateblocks,3, FALSE))</f>
        <v>2</v>
      </c>
      <c r="J7107">
        <v>2.2708048820495605</v>
      </c>
      <c r="K7107">
        <v>2.5287485122680664</v>
      </c>
      <c r="L7107">
        <v>67.54791259765625</v>
      </c>
      <c r="M7107">
        <v>0.25794360041618347</v>
      </c>
      <c r="N7107">
        <v>0.29408815503120422</v>
      </c>
      <c r="O7107">
        <v>8.6487844586372375E-2</v>
      </c>
      <c r="P7107">
        <v>-0.22578836977481842</v>
      </c>
      <c r="Q7107">
        <v>-0.11894553154706955</v>
      </c>
      <c r="R7107">
        <v>0.10372362285852432</v>
      </c>
      <c r="S7107">
        <v>0.25794360041618347</v>
      </c>
      <c r="T7107">
        <v>0.41216358542442322</v>
      </c>
      <c r="U7107">
        <v>0.63483273983001709</v>
      </c>
      <c r="V7107">
        <v>0.74167555570602417</v>
      </c>
    </row>
    <row r="7108" spans="1:22" x14ac:dyDescent="0.25">
      <c r="A7108" t="s">
        <v>125</v>
      </c>
      <c r="B7108" t="s">
        <v>86</v>
      </c>
      <c r="C7108" t="s">
        <v>101</v>
      </c>
      <c r="D7108" t="s">
        <v>110</v>
      </c>
      <c r="E7108" t="s">
        <v>89</v>
      </c>
      <c r="F7108" t="s">
        <v>51</v>
      </c>
      <c r="G7108">
        <v>103</v>
      </c>
      <c r="H7108">
        <v>11</v>
      </c>
      <c r="I7108">
        <f>IF(VLOOKUP(Data!$A7108,summermonths, 2, FALSE) = 1, VLOOKUP(Data!$H7108,rateblocks, 2, FALSE), VLOOKUP(Data!H7108, rateblocks,3, FALSE))</f>
        <v>2</v>
      </c>
      <c r="J7108">
        <v>1.8735064268112183</v>
      </c>
      <c r="K7108">
        <v>2.0186562538146973</v>
      </c>
      <c r="L7108">
        <v>69.884376525878906</v>
      </c>
      <c r="M7108">
        <v>0.14514976739883423</v>
      </c>
      <c r="N7108">
        <v>0.22604958713054657</v>
      </c>
      <c r="O7108">
        <v>5.1098417490720749E-2</v>
      </c>
      <c r="P7108">
        <v>-0.22666871547698975</v>
      </c>
      <c r="Q7108">
        <v>-0.14454443752765656</v>
      </c>
      <c r="R7108">
        <v>2.6609247550368309E-2</v>
      </c>
      <c r="S7108">
        <v>0.14514976739883423</v>
      </c>
      <c r="T7108">
        <v>0.2636902928352356</v>
      </c>
      <c r="U7108">
        <v>0.43484395742416382</v>
      </c>
      <c r="V7108">
        <v>0.5169682502746582</v>
      </c>
    </row>
    <row r="7109" spans="1:22" x14ac:dyDescent="0.25">
      <c r="A7109" t="s">
        <v>100</v>
      </c>
      <c r="B7109" t="s">
        <v>86</v>
      </c>
      <c r="C7109" t="s">
        <v>101</v>
      </c>
      <c r="D7109" t="s">
        <v>65</v>
      </c>
      <c r="E7109" t="s">
        <v>89</v>
      </c>
      <c r="F7109" t="s">
        <v>51</v>
      </c>
      <c r="G7109">
        <v>103</v>
      </c>
      <c r="H7109">
        <v>21</v>
      </c>
      <c r="I7109">
        <f>IF(VLOOKUP(Data!$A7109,summermonths, 2, FALSE) = 1, VLOOKUP(Data!$H7109,rateblocks, 2, FALSE), VLOOKUP(Data!H7109, rateblocks,3, FALSE))</f>
        <v>2</v>
      </c>
      <c r="J7109">
        <v>3.1445460319519043</v>
      </c>
      <c r="K7109">
        <v>3.4081554412841797</v>
      </c>
      <c r="L7109">
        <v>73.184463500976563</v>
      </c>
      <c r="M7109">
        <v>0.26360934972763062</v>
      </c>
      <c r="N7109">
        <v>0.20411421358585358</v>
      </c>
      <c r="O7109">
        <v>4.1662611067295074E-2</v>
      </c>
      <c r="P7109">
        <v>-7.2128653526306152E-2</v>
      </c>
      <c r="Q7109">
        <v>2.0264596678316593E-3</v>
      </c>
      <c r="R7109">
        <v>0.15657174587249756</v>
      </c>
      <c r="S7109">
        <v>0.26360934972763062</v>
      </c>
      <c r="T7109">
        <v>0.37064695358276367</v>
      </c>
      <c r="U7109">
        <v>0.5251922607421875</v>
      </c>
      <c r="V7109">
        <v>0.59934735298156738</v>
      </c>
    </row>
    <row r="7110" spans="1:22" x14ac:dyDescent="0.25">
      <c r="A7110" t="s">
        <v>122</v>
      </c>
      <c r="B7110" t="s">
        <v>86</v>
      </c>
      <c r="C7110" t="s">
        <v>102</v>
      </c>
      <c r="D7110" t="s">
        <v>106</v>
      </c>
      <c r="E7110" t="s">
        <v>89</v>
      </c>
      <c r="F7110" t="s">
        <v>51</v>
      </c>
      <c r="G7110">
        <v>103</v>
      </c>
      <c r="H7110">
        <v>21</v>
      </c>
      <c r="I7110">
        <f>IF(VLOOKUP(Data!$A7110,summermonths, 2, FALSE) = 1, VLOOKUP(Data!$H7110,rateblocks, 2, FALSE), VLOOKUP(Data!H7110, rateblocks,3, FALSE))</f>
        <v>2</v>
      </c>
      <c r="J7110">
        <v>2.8744504451751709</v>
      </c>
      <c r="K7110">
        <v>3.0582523345947266</v>
      </c>
      <c r="L7110">
        <v>46.757282257080078</v>
      </c>
      <c r="M7110">
        <v>0.18380193412303925</v>
      </c>
      <c r="N7110">
        <v>0.34101307392120361</v>
      </c>
      <c r="O7110">
        <v>0.11628991365432739</v>
      </c>
      <c r="P7110">
        <v>-0.37711465358734131</v>
      </c>
      <c r="Q7110">
        <v>-0.25322389602661133</v>
      </c>
      <c r="R7110">
        <v>4.9745035357773304E-3</v>
      </c>
      <c r="S7110">
        <v>0.18380193412303925</v>
      </c>
      <c r="T7110">
        <v>0.36262935400009155</v>
      </c>
      <c r="U7110">
        <v>0.62082779407501221</v>
      </c>
      <c r="V7110">
        <v>0.74471855163574219</v>
      </c>
    </row>
    <row r="7111" spans="1:22" x14ac:dyDescent="0.25">
      <c r="A7111" t="s">
        <v>123</v>
      </c>
      <c r="B7111" t="s">
        <v>86</v>
      </c>
      <c r="C7111" t="s">
        <v>101</v>
      </c>
      <c r="D7111" t="s">
        <v>107</v>
      </c>
      <c r="E7111" t="s">
        <v>89</v>
      </c>
      <c r="F7111" t="s">
        <v>51</v>
      </c>
      <c r="G7111">
        <v>103</v>
      </c>
      <c r="H7111">
        <v>8</v>
      </c>
      <c r="I7111">
        <f>IF(VLOOKUP(Data!$A7111,summermonths, 2, FALSE) = 1, VLOOKUP(Data!$H7111,rateblocks, 2, FALSE), VLOOKUP(Data!H7111, rateblocks,3, FALSE))</f>
        <v>2</v>
      </c>
      <c r="J7111">
        <v>2.2191958427429199</v>
      </c>
      <c r="K7111">
        <v>1.9063766002655029</v>
      </c>
      <c r="L7111">
        <v>55.822689056396484</v>
      </c>
      <c r="M7111">
        <v>-0.31281918287277222</v>
      </c>
      <c r="N7111">
        <v>0.25677394866943359</v>
      </c>
      <c r="O7111">
        <v>6.5932862460613251E-2</v>
      </c>
      <c r="P7111">
        <v>-0.73517471551895142</v>
      </c>
      <c r="Q7111">
        <v>-0.64188826084136963</v>
      </c>
      <c r="R7111">
        <v>-0.44747155904769897</v>
      </c>
      <c r="S7111">
        <v>-0.31281918287277222</v>
      </c>
      <c r="T7111">
        <v>-0.17816679179668427</v>
      </c>
      <c r="U7111">
        <v>1.6249872744083405E-2</v>
      </c>
      <c r="V7111">
        <v>0.10953637957572937</v>
      </c>
    </row>
    <row r="7112" spans="1:22" x14ac:dyDescent="0.25">
      <c r="A7112" t="s">
        <v>100</v>
      </c>
      <c r="B7112" t="s">
        <v>86</v>
      </c>
      <c r="C7112" t="s">
        <v>102</v>
      </c>
      <c r="D7112" t="s">
        <v>71</v>
      </c>
      <c r="E7112" t="s">
        <v>89</v>
      </c>
      <c r="F7112" t="s">
        <v>51</v>
      </c>
      <c r="G7112">
        <v>103</v>
      </c>
      <c r="H7112">
        <v>12</v>
      </c>
      <c r="I7112">
        <f>IF(VLOOKUP(Data!$A7112,summermonths, 2, FALSE) = 1, VLOOKUP(Data!$H7112,rateblocks, 2, FALSE), VLOOKUP(Data!H7112, rateblocks,3, FALSE))</f>
        <v>1</v>
      </c>
      <c r="J7112">
        <v>2.7188520431518555</v>
      </c>
      <c r="K7112">
        <v>2.7696115970611572</v>
      </c>
      <c r="L7112">
        <v>85.485435485839844</v>
      </c>
      <c r="M7112">
        <v>5.0759576261043549E-2</v>
      </c>
      <c r="N7112">
        <v>0.54794955253601074</v>
      </c>
      <c r="O7112">
        <v>0.30024871230125427</v>
      </c>
      <c r="P7112">
        <v>-0.85053724050521851</v>
      </c>
      <c r="Q7112">
        <v>-0.6514660120010376</v>
      </c>
      <c r="R7112">
        <v>-0.23658545315265656</v>
      </c>
      <c r="S7112">
        <v>5.0759576261043549E-2</v>
      </c>
      <c r="T7112">
        <v>0.33810460567474365</v>
      </c>
      <c r="U7112">
        <v>0.75298517942428589</v>
      </c>
      <c r="V7112">
        <v>0.9520564079284668</v>
      </c>
    </row>
    <row r="7113" spans="1:22" x14ac:dyDescent="0.25">
      <c r="A7113" t="s">
        <v>99</v>
      </c>
      <c r="B7113" t="s">
        <v>86</v>
      </c>
      <c r="C7113" t="s">
        <v>102</v>
      </c>
      <c r="D7113" t="s">
        <v>70</v>
      </c>
      <c r="E7113" t="s">
        <v>89</v>
      </c>
      <c r="F7113" t="s">
        <v>51</v>
      </c>
      <c r="G7113">
        <v>103</v>
      </c>
      <c r="H7113">
        <v>9</v>
      </c>
      <c r="I7113">
        <f>IF(VLOOKUP(Data!$A7113,summermonths, 2, FALSE) = 1, VLOOKUP(Data!$H7113,rateblocks, 2, FALSE), VLOOKUP(Data!H7113, rateblocks,3, FALSE))</f>
        <v>2</v>
      </c>
      <c r="J7113">
        <v>3.1863565444946289</v>
      </c>
      <c r="K7113">
        <v>2.5091261863708496</v>
      </c>
      <c r="L7113">
        <v>83.446601867675781</v>
      </c>
      <c r="M7113">
        <v>-0.67723029851913452</v>
      </c>
      <c r="N7113">
        <v>0.61502218246459961</v>
      </c>
      <c r="O7113">
        <v>0.3782522976398468</v>
      </c>
      <c r="P7113">
        <v>-1.6888517141342163</v>
      </c>
      <c r="Q7113">
        <v>-1.465412974357605</v>
      </c>
      <c r="R7113">
        <v>-0.99974822998046875</v>
      </c>
      <c r="S7113">
        <v>-0.67723029851913452</v>
      </c>
      <c r="T7113">
        <v>-0.35471233725547791</v>
      </c>
      <c r="U7113">
        <v>0.11095234006643295</v>
      </c>
      <c r="V7113">
        <v>0.33439117670059204</v>
      </c>
    </row>
    <row r="7114" spans="1:22" x14ac:dyDescent="0.25">
      <c r="A7114" t="s">
        <v>125</v>
      </c>
      <c r="B7114" t="s">
        <v>86</v>
      </c>
      <c r="C7114" t="s">
        <v>102</v>
      </c>
      <c r="D7114" t="s">
        <v>109</v>
      </c>
      <c r="E7114" t="s">
        <v>89</v>
      </c>
      <c r="F7114" t="s">
        <v>51</v>
      </c>
      <c r="G7114">
        <v>103</v>
      </c>
      <c r="H7114">
        <v>3</v>
      </c>
      <c r="I7114">
        <f>IF(VLOOKUP(Data!$A7114,summermonths, 2, FALSE) = 1, VLOOKUP(Data!$H7114,rateblocks, 2, FALSE), VLOOKUP(Data!H7114, rateblocks,3, FALSE))</f>
        <v>3</v>
      </c>
      <c r="J7114">
        <v>2.7510230541229248</v>
      </c>
      <c r="K7114">
        <v>2.6857280731201172</v>
      </c>
      <c r="L7114">
        <v>59.864078521728516</v>
      </c>
      <c r="M7114">
        <v>-6.5294913947582245E-2</v>
      </c>
      <c r="N7114">
        <v>0.23222874104976654</v>
      </c>
      <c r="O7114">
        <v>5.3930189460515976E-2</v>
      </c>
      <c r="P7114">
        <v>-0.44727718830108643</v>
      </c>
      <c r="Q7114">
        <v>-0.3629080057144165</v>
      </c>
      <c r="R7114">
        <v>-0.18707577884197235</v>
      </c>
      <c r="S7114">
        <v>-6.5294913947582245E-2</v>
      </c>
      <c r="T7114">
        <v>5.6485958397388458E-2</v>
      </c>
      <c r="U7114">
        <v>0.23231819272041321</v>
      </c>
      <c r="V7114">
        <v>0.31668737530708313</v>
      </c>
    </row>
    <row r="7115" spans="1:22" x14ac:dyDescent="0.25">
      <c r="A7115" t="s">
        <v>122</v>
      </c>
      <c r="B7115" t="s">
        <v>86</v>
      </c>
      <c r="C7115" t="s">
        <v>102</v>
      </c>
      <c r="D7115" t="s">
        <v>106</v>
      </c>
      <c r="E7115" t="s">
        <v>89</v>
      </c>
      <c r="F7115" t="s">
        <v>51</v>
      </c>
      <c r="G7115">
        <v>103</v>
      </c>
      <c r="H7115">
        <v>12</v>
      </c>
      <c r="I7115">
        <f>IF(VLOOKUP(Data!$A7115,summermonths, 2, FALSE) = 1, VLOOKUP(Data!$H7115,rateblocks, 2, FALSE), VLOOKUP(Data!H7115, rateblocks,3, FALSE))</f>
        <v>2</v>
      </c>
      <c r="J7115">
        <v>1.8814438581466675</v>
      </c>
      <c r="K7115">
        <v>1.9817961454391479</v>
      </c>
      <c r="L7115">
        <v>57.932037353515625</v>
      </c>
      <c r="M7115">
        <v>0.10035222768783569</v>
      </c>
      <c r="N7115">
        <v>0.61080259084701538</v>
      </c>
      <c r="O7115">
        <v>0.3730798065662384</v>
      </c>
      <c r="P7115">
        <v>-0.90432864427566528</v>
      </c>
      <c r="Q7115">
        <v>-0.68242281675338745</v>
      </c>
      <c r="R7115">
        <v>-0.21995297074317932</v>
      </c>
      <c r="S7115">
        <v>0.10035222768783569</v>
      </c>
      <c r="T7115">
        <v>0.42065742611885071</v>
      </c>
      <c r="U7115">
        <v>0.88312727212905884</v>
      </c>
      <c r="V7115">
        <v>1.1050330400466919</v>
      </c>
    </row>
    <row r="7116" spans="1:22" x14ac:dyDescent="0.25">
      <c r="A7116" t="s">
        <v>96</v>
      </c>
      <c r="B7116" t="s">
        <v>86</v>
      </c>
      <c r="C7116" t="s">
        <v>102</v>
      </c>
      <c r="D7116" t="s">
        <v>67</v>
      </c>
      <c r="E7116" t="s">
        <v>89</v>
      </c>
      <c r="F7116" t="s">
        <v>51</v>
      </c>
      <c r="G7116">
        <v>103</v>
      </c>
      <c r="H7116">
        <v>22</v>
      </c>
      <c r="I7116">
        <f>IF(VLOOKUP(Data!$A7116,summermonths, 2, FALSE) = 1, VLOOKUP(Data!$H7116,rateblocks, 2, FALSE), VLOOKUP(Data!H7116, rateblocks,3, FALSE))</f>
        <v>2</v>
      </c>
      <c r="J7116">
        <v>3.3318140506744385</v>
      </c>
      <c r="K7116">
        <v>3.3330583572387695</v>
      </c>
      <c r="L7116">
        <v>70.533981323242188</v>
      </c>
      <c r="M7116">
        <v>1.2442178558558226E-3</v>
      </c>
      <c r="N7116">
        <v>0.55641365051269531</v>
      </c>
      <c r="O7116">
        <v>0.30959615111351013</v>
      </c>
      <c r="P7116">
        <v>-0.9139748215675354</v>
      </c>
      <c r="Q7116">
        <v>-0.71182858943939209</v>
      </c>
      <c r="R7116">
        <v>-0.29053938388824463</v>
      </c>
      <c r="S7116">
        <v>1.2442178558558226E-3</v>
      </c>
      <c r="T7116">
        <v>0.29302781820297241</v>
      </c>
      <c r="U7116">
        <v>0.71431702375411987</v>
      </c>
      <c r="V7116">
        <v>0.91646325588226318</v>
      </c>
    </row>
    <row r="7117" spans="1:22" x14ac:dyDescent="0.25">
      <c r="A7117" t="s">
        <v>96</v>
      </c>
      <c r="B7117" t="s">
        <v>86</v>
      </c>
      <c r="C7117" t="s">
        <v>101</v>
      </c>
      <c r="D7117" t="s">
        <v>61</v>
      </c>
      <c r="E7117" t="s">
        <v>89</v>
      </c>
      <c r="F7117" t="s">
        <v>51</v>
      </c>
      <c r="G7117">
        <v>103</v>
      </c>
      <c r="H7117">
        <v>11</v>
      </c>
      <c r="I7117">
        <f>IF(VLOOKUP(Data!$A7117,summermonths, 2, FALSE) = 1, VLOOKUP(Data!$H7117,rateblocks, 2, FALSE), VLOOKUP(Data!H7117, rateblocks,3, FALSE))</f>
        <v>2</v>
      </c>
      <c r="J7117">
        <v>2.0171871185302734</v>
      </c>
      <c r="K7117">
        <v>2.1758253574371338</v>
      </c>
      <c r="L7117">
        <v>73.375106811523438</v>
      </c>
      <c r="M7117">
        <v>0.15863810479640961</v>
      </c>
      <c r="N7117">
        <v>0.29880204796791077</v>
      </c>
      <c r="O7117">
        <v>8.928266167640686E-2</v>
      </c>
      <c r="P7117">
        <v>-0.33284753561019897</v>
      </c>
      <c r="Q7117">
        <v>-0.22429212927818298</v>
      </c>
      <c r="R7117">
        <v>1.9461576594039798E-3</v>
      </c>
      <c r="S7117">
        <v>0.15863810479640961</v>
      </c>
      <c r="T7117">
        <v>0.31533005833625793</v>
      </c>
      <c r="U7117">
        <v>0.5415683388710022</v>
      </c>
      <c r="V7117">
        <v>0.6501237154006958</v>
      </c>
    </row>
    <row r="7118" spans="1:22" x14ac:dyDescent="0.25">
      <c r="A7118" t="s">
        <v>125</v>
      </c>
      <c r="B7118" t="s">
        <v>86</v>
      </c>
      <c r="C7118" t="s">
        <v>102</v>
      </c>
      <c r="D7118" t="s">
        <v>109</v>
      </c>
      <c r="E7118" t="s">
        <v>89</v>
      </c>
      <c r="F7118" t="s">
        <v>51</v>
      </c>
      <c r="G7118">
        <v>103</v>
      </c>
      <c r="H7118">
        <v>17</v>
      </c>
      <c r="I7118">
        <f>IF(VLOOKUP(Data!$A7118,summermonths, 2, FALSE) = 1, VLOOKUP(Data!$H7118,rateblocks, 2, FALSE), VLOOKUP(Data!H7118, rateblocks,3, FALSE))</f>
        <v>2</v>
      </c>
      <c r="J7118">
        <v>2.252769947052002</v>
      </c>
      <c r="K7118">
        <v>2.1291747093200684</v>
      </c>
      <c r="L7118">
        <v>81.155342102050781</v>
      </c>
      <c r="M7118">
        <v>-0.12359513342380524</v>
      </c>
      <c r="N7118">
        <v>0.35136973857879639</v>
      </c>
      <c r="O7118">
        <v>0.12346069514751434</v>
      </c>
      <c r="P7118">
        <v>-0.70154690742492676</v>
      </c>
      <c r="Q7118">
        <v>-0.57389354705810547</v>
      </c>
      <c r="R7118">
        <v>-0.30785360932350159</v>
      </c>
      <c r="S7118">
        <v>-0.12359513342380524</v>
      </c>
      <c r="T7118">
        <v>6.0663338750600815E-2</v>
      </c>
      <c r="U7118">
        <v>0.32670331001281738</v>
      </c>
      <c r="V7118">
        <v>0.45435667037963867</v>
      </c>
    </row>
    <row r="7119" spans="1:22" x14ac:dyDescent="0.25">
      <c r="A7119" t="s">
        <v>122</v>
      </c>
      <c r="B7119" t="s">
        <v>86</v>
      </c>
      <c r="C7119" t="s">
        <v>102</v>
      </c>
      <c r="D7119" t="s">
        <v>106</v>
      </c>
      <c r="E7119" t="s">
        <v>89</v>
      </c>
      <c r="F7119" t="s">
        <v>51</v>
      </c>
      <c r="G7119">
        <v>103</v>
      </c>
      <c r="H7119">
        <v>7</v>
      </c>
      <c r="I7119">
        <f>IF(VLOOKUP(Data!$A7119,summermonths, 2, FALSE) = 1, VLOOKUP(Data!$H7119,rateblocks, 2, FALSE), VLOOKUP(Data!H7119, rateblocks,3, FALSE))</f>
        <v>2</v>
      </c>
      <c r="J7119">
        <v>2.6958756446838379</v>
      </c>
      <c r="K7119">
        <v>2.8272330760955811</v>
      </c>
      <c r="L7119">
        <v>36.786407470703125</v>
      </c>
      <c r="M7119">
        <v>0.13135741651058197</v>
      </c>
      <c r="N7119">
        <v>0.67053318023681641</v>
      </c>
      <c r="O7119">
        <v>0.44961473345756531</v>
      </c>
      <c r="P7119">
        <v>-0.97157150506973267</v>
      </c>
      <c r="Q7119">
        <v>-0.72796541452407837</v>
      </c>
      <c r="R7119">
        <v>-0.22027052938938141</v>
      </c>
      <c r="S7119">
        <v>0.13135741651058197</v>
      </c>
      <c r="T7119">
        <v>0.48298534750938416</v>
      </c>
      <c r="U7119">
        <v>0.9906802773475647</v>
      </c>
      <c r="V7119">
        <v>1.2342863082885742</v>
      </c>
    </row>
    <row r="7120" spans="1:22" x14ac:dyDescent="0.25">
      <c r="A7120" t="s">
        <v>97</v>
      </c>
      <c r="B7120" t="s">
        <v>86</v>
      </c>
      <c r="C7120" t="s">
        <v>101</v>
      </c>
      <c r="D7120" t="s">
        <v>62</v>
      </c>
      <c r="E7120" t="s">
        <v>89</v>
      </c>
      <c r="F7120" t="s">
        <v>51</v>
      </c>
      <c r="G7120">
        <v>103</v>
      </c>
      <c r="H7120">
        <v>8</v>
      </c>
      <c r="I7120">
        <f>IF(VLOOKUP(Data!$A7120,summermonths, 2, FALSE) = 1, VLOOKUP(Data!$H7120,rateblocks, 2, FALSE), VLOOKUP(Data!H7120, rateblocks,3, FALSE))</f>
        <v>2</v>
      </c>
      <c r="J7120">
        <v>2.1219315528869629</v>
      </c>
      <c r="K7120">
        <v>2.1677100658416748</v>
      </c>
      <c r="L7120">
        <v>68.62811279296875</v>
      </c>
      <c r="M7120">
        <v>4.5778337866067886E-2</v>
      </c>
      <c r="N7120">
        <v>0.2618010938167572</v>
      </c>
      <c r="O7120">
        <v>6.8539813160896301E-2</v>
      </c>
      <c r="P7120">
        <v>-0.38484615087509155</v>
      </c>
      <c r="Q7120">
        <v>-0.28973326086997986</v>
      </c>
      <c r="R7120">
        <v>-9.1510288417339325E-2</v>
      </c>
      <c r="S7120">
        <v>4.5778337866067886E-2</v>
      </c>
      <c r="T7120">
        <v>0.1830669641494751</v>
      </c>
      <c r="U7120">
        <v>0.38128992915153503</v>
      </c>
      <c r="V7120">
        <v>0.47640281915664673</v>
      </c>
    </row>
    <row r="7121" spans="1:22" x14ac:dyDescent="0.25">
      <c r="A7121" t="s">
        <v>99</v>
      </c>
      <c r="B7121" t="s">
        <v>86</v>
      </c>
      <c r="C7121" t="s">
        <v>101</v>
      </c>
      <c r="D7121" t="s">
        <v>64</v>
      </c>
      <c r="E7121" t="s">
        <v>89</v>
      </c>
      <c r="F7121" t="s">
        <v>51</v>
      </c>
      <c r="G7121">
        <v>103</v>
      </c>
      <c r="H7121">
        <v>20</v>
      </c>
      <c r="I7121">
        <f>IF(VLOOKUP(Data!$A7121,summermonths, 2, FALSE) = 1, VLOOKUP(Data!$H7121,rateblocks, 2, FALSE), VLOOKUP(Data!H7121, rateblocks,3, FALSE))</f>
        <v>2</v>
      </c>
      <c r="J7121">
        <v>3.0995078086853027</v>
      </c>
      <c r="K7121">
        <v>3.4978432655334473</v>
      </c>
      <c r="L7121">
        <v>74.687469482421875</v>
      </c>
      <c r="M7121">
        <v>0.39833557605743408</v>
      </c>
      <c r="N7121">
        <v>0.26349231600761414</v>
      </c>
      <c r="O7121">
        <v>6.9428198039531708E-2</v>
      </c>
      <c r="P7121">
        <v>-3.5070717334747314E-2</v>
      </c>
      <c r="Q7121">
        <v>6.0656584799289703E-2</v>
      </c>
      <c r="R7121">
        <v>0.26016005873680115</v>
      </c>
      <c r="S7121">
        <v>0.39833557605743408</v>
      </c>
      <c r="T7121">
        <v>0.53651106357574463</v>
      </c>
      <c r="U7121">
        <v>0.73601454496383667</v>
      </c>
      <c r="V7121">
        <v>0.83174186944961548</v>
      </c>
    </row>
    <row r="7122" spans="1:22" x14ac:dyDescent="0.25">
      <c r="A7122" t="s">
        <v>122</v>
      </c>
      <c r="B7122" t="s">
        <v>86</v>
      </c>
      <c r="C7122" t="s">
        <v>101</v>
      </c>
      <c r="D7122" t="s">
        <v>111</v>
      </c>
      <c r="E7122" t="s">
        <v>89</v>
      </c>
      <c r="F7122" t="s">
        <v>51</v>
      </c>
      <c r="G7122">
        <v>103</v>
      </c>
      <c r="H7122">
        <v>2</v>
      </c>
      <c r="I7122">
        <f>IF(VLOOKUP(Data!$A7122,summermonths, 2, FALSE) = 1, VLOOKUP(Data!$H7122,rateblocks, 2, FALSE), VLOOKUP(Data!H7122, rateblocks,3, FALSE))</f>
        <v>3</v>
      </c>
      <c r="J7122">
        <v>2.5770194530487061</v>
      </c>
      <c r="K7122">
        <v>2.6828179359436035</v>
      </c>
      <c r="L7122">
        <v>53.251941680908203</v>
      </c>
      <c r="M7122">
        <v>0.10579849034547806</v>
      </c>
      <c r="N7122">
        <v>0.15517507493495941</v>
      </c>
      <c r="O7122">
        <v>2.4079304188489914E-2</v>
      </c>
      <c r="P7122">
        <v>-0.14944179356098175</v>
      </c>
      <c r="Q7122">
        <v>-9.3066371977329254E-2</v>
      </c>
      <c r="R7122">
        <v>2.4424601346254349E-2</v>
      </c>
      <c r="S7122">
        <v>0.10579849034547806</v>
      </c>
      <c r="T7122">
        <v>0.18717238306999207</v>
      </c>
      <c r="U7122">
        <v>0.30466336011886597</v>
      </c>
      <c r="V7122">
        <v>0.36103877425193787</v>
      </c>
    </row>
    <row r="7123" spans="1:22" x14ac:dyDescent="0.25">
      <c r="A7123" t="s">
        <v>124</v>
      </c>
      <c r="B7123" t="s">
        <v>86</v>
      </c>
      <c r="C7123" t="s">
        <v>101</v>
      </c>
      <c r="D7123" t="s">
        <v>108</v>
      </c>
      <c r="E7123" t="s">
        <v>89</v>
      </c>
      <c r="F7123" t="s">
        <v>51</v>
      </c>
      <c r="G7123">
        <v>103</v>
      </c>
      <c r="H7123">
        <v>11</v>
      </c>
      <c r="I7123">
        <f>IF(VLOOKUP(Data!$A7123,summermonths, 2, FALSE) = 1, VLOOKUP(Data!$H7123,rateblocks, 2, FALSE), VLOOKUP(Data!H7123, rateblocks,3, FALSE))</f>
        <v>2</v>
      </c>
      <c r="J7123">
        <v>1.8709081411361694</v>
      </c>
      <c r="K7123">
        <v>2.0058577060699463</v>
      </c>
      <c r="L7123">
        <v>70.651870727539063</v>
      </c>
      <c r="M7123">
        <v>0.13494943082332611</v>
      </c>
      <c r="N7123">
        <v>0.24928602576255798</v>
      </c>
      <c r="O7123">
        <v>6.2143523246049881E-2</v>
      </c>
      <c r="P7123">
        <v>-0.27508959174156189</v>
      </c>
      <c r="Q7123">
        <v>-0.18452346324920654</v>
      </c>
      <c r="R7123">
        <v>4.2237113229930401E-3</v>
      </c>
      <c r="S7123">
        <v>0.13494943082332611</v>
      </c>
      <c r="T7123">
        <v>0.26567515730857849</v>
      </c>
      <c r="U7123">
        <v>0.45442232489585876</v>
      </c>
      <c r="V7123">
        <v>0.54498845338821411</v>
      </c>
    </row>
    <row r="7124" spans="1:22" x14ac:dyDescent="0.25">
      <c r="A7124" t="s">
        <v>122</v>
      </c>
      <c r="B7124" t="s">
        <v>86</v>
      </c>
      <c r="C7124" t="s">
        <v>101</v>
      </c>
      <c r="D7124" t="s">
        <v>111</v>
      </c>
      <c r="E7124" t="s">
        <v>89</v>
      </c>
      <c r="F7124" t="s">
        <v>51</v>
      </c>
      <c r="G7124">
        <v>103</v>
      </c>
      <c r="H7124">
        <v>8</v>
      </c>
      <c r="I7124">
        <f>IF(VLOOKUP(Data!$A7124,summermonths, 2, FALSE) = 1, VLOOKUP(Data!$H7124,rateblocks, 2, FALSE), VLOOKUP(Data!H7124, rateblocks,3, FALSE))</f>
        <v>2</v>
      </c>
      <c r="J7124">
        <v>2.2431321144104004</v>
      </c>
      <c r="K7124">
        <v>2.0750970840454102</v>
      </c>
      <c r="L7124">
        <v>54.050971984863281</v>
      </c>
      <c r="M7124">
        <v>-0.16803491115570068</v>
      </c>
      <c r="N7124">
        <v>0.3257276713848114</v>
      </c>
      <c r="O7124">
        <v>0.10609851777553558</v>
      </c>
      <c r="P7124">
        <v>-0.70380926132202148</v>
      </c>
      <c r="Q7124">
        <v>-0.58547168970108032</v>
      </c>
      <c r="R7124">
        <v>-0.33884668350219727</v>
      </c>
      <c r="S7124">
        <v>-0.16803491115570068</v>
      </c>
      <c r="T7124">
        <v>2.7768467552959919E-3</v>
      </c>
      <c r="U7124">
        <v>0.24940189719200134</v>
      </c>
      <c r="V7124">
        <v>0.36773943901062012</v>
      </c>
    </row>
    <row r="7125" spans="1:22" x14ac:dyDescent="0.25">
      <c r="A7125" t="s">
        <v>98</v>
      </c>
      <c r="B7125" t="s">
        <v>86</v>
      </c>
      <c r="C7125" t="s">
        <v>102</v>
      </c>
      <c r="D7125" t="s">
        <v>69</v>
      </c>
      <c r="E7125" t="s">
        <v>89</v>
      </c>
      <c r="F7125" t="s">
        <v>51</v>
      </c>
      <c r="G7125">
        <v>103</v>
      </c>
      <c r="H7125">
        <v>1</v>
      </c>
      <c r="I7125">
        <f>IF(VLOOKUP(Data!$A7125,summermonths, 2, FALSE) = 1, VLOOKUP(Data!$H7125,rateblocks, 2, FALSE), VLOOKUP(Data!H7125, rateblocks,3, FALSE))</f>
        <v>3</v>
      </c>
      <c r="J7125">
        <v>2.9873332977294922</v>
      </c>
      <c r="K7125">
        <v>2.9535436630249023</v>
      </c>
      <c r="L7125">
        <v>74.038833618164062</v>
      </c>
      <c r="M7125">
        <v>-3.3789597451686859E-2</v>
      </c>
      <c r="N7125">
        <v>0.38434576988220215</v>
      </c>
      <c r="O7125">
        <v>0.14772167801856995</v>
      </c>
      <c r="P7125">
        <v>-0.66598212718963623</v>
      </c>
      <c r="Q7125">
        <v>-0.5263485312461853</v>
      </c>
      <c r="R7125">
        <v>-0.23534071445465088</v>
      </c>
      <c r="S7125">
        <v>-3.3789597451686859E-2</v>
      </c>
      <c r="T7125">
        <v>0.16776151955127716</v>
      </c>
      <c r="U7125">
        <v>0.45876932144165039</v>
      </c>
      <c r="V7125">
        <v>0.59840291738510132</v>
      </c>
    </row>
    <row r="7126" spans="1:22" x14ac:dyDescent="0.25">
      <c r="A7126" t="s">
        <v>97</v>
      </c>
      <c r="B7126" t="s">
        <v>86</v>
      </c>
      <c r="C7126" t="s">
        <v>102</v>
      </c>
      <c r="D7126" t="s">
        <v>68</v>
      </c>
      <c r="E7126" t="s">
        <v>89</v>
      </c>
      <c r="F7126" t="s">
        <v>51</v>
      </c>
      <c r="G7126">
        <v>103</v>
      </c>
      <c r="H7126">
        <v>17</v>
      </c>
      <c r="I7126">
        <f>IF(VLOOKUP(Data!$A7126,summermonths, 2, FALSE) = 1, VLOOKUP(Data!$H7126,rateblocks, 2, FALSE), VLOOKUP(Data!H7126, rateblocks,3, FALSE))</f>
        <v>1</v>
      </c>
      <c r="J7126">
        <v>2.5548737049102783</v>
      </c>
      <c r="K7126">
        <v>2.1637864112854004</v>
      </c>
      <c r="L7126">
        <v>77.543685913085938</v>
      </c>
      <c r="M7126">
        <v>-0.39108735322952271</v>
      </c>
      <c r="N7126">
        <v>0.45108300447463989</v>
      </c>
      <c r="O7126">
        <v>0.20347587764263153</v>
      </c>
      <c r="P7126">
        <v>-1.1330528259277344</v>
      </c>
      <c r="Q7126">
        <v>-0.96917349100112915</v>
      </c>
      <c r="R7126">
        <v>-0.62763553857803345</v>
      </c>
      <c r="S7126">
        <v>-0.39108735322952271</v>
      </c>
      <c r="T7126">
        <v>-0.15453919768333435</v>
      </c>
      <c r="U7126">
        <v>0.18699878454208374</v>
      </c>
      <c r="V7126">
        <v>0.35087814927101135</v>
      </c>
    </row>
    <row r="7127" spans="1:22" x14ac:dyDescent="0.25">
      <c r="A7127" t="s">
        <v>124</v>
      </c>
      <c r="B7127" t="s">
        <v>86</v>
      </c>
      <c r="C7127" t="s">
        <v>102</v>
      </c>
      <c r="D7127" t="s">
        <v>105</v>
      </c>
      <c r="E7127" t="s">
        <v>89</v>
      </c>
      <c r="F7127" t="s">
        <v>51</v>
      </c>
      <c r="G7127">
        <v>103</v>
      </c>
      <c r="H7127">
        <v>7</v>
      </c>
      <c r="I7127">
        <f>IF(VLOOKUP(Data!$A7127,summermonths, 2, FALSE) = 1, VLOOKUP(Data!$H7127,rateblocks, 2, FALSE), VLOOKUP(Data!H7127, rateblocks,3, FALSE))</f>
        <v>2</v>
      </c>
      <c r="J7127">
        <v>2.9775619506835938</v>
      </c>
      <c r="K7127">
        <v>2.9356310367584229</v>
      </c>
      <c r="L7127">
        <v>62.514564514160156</v>
      </c>
      <c r="M7127">
        <v>-4.1930977255105972E-2</v>
      </c>
      <c r="N7127">
        <v>0.43346574902534485</v>
      </c>
      <c r="O7127">
        <v>0.18789255619049072</v>
      </c>
      <c r="P7127">
        <v>-0.75491869449615479</v>
      </c>
      <c r="Q7127">
        <v>-0.59743970632553101</v>
      </c>
      <c r="R7127">
        <v>-0.26924064755439758</v>
      </c>
      <c r="S7127">
        <v>-4.1930977255105972E-2</v>
      </c>
      <c r="T7127">
        <v>0.18537868559360504</v>
      </c>
      <c r="U7127">
        <v>0.51357775926589966</v>
      </c>
      <c r="V7127">
        <v>0.67105674743652344</v>
      </c>
    </row>
    <row r="7128" spans="1:22" x14ac:dyDescent="0.25">
      <c r="A7128" t="s">
        <v>99</v>
      </c>
      <c r="B7128" t="s">
        <v>86</v>
      </c>
      <c r="C7128" t="s">
        <v>102</v>
      </c>
      <c r="D7128" t="s">
        <v>70</v>
      </c>
      <c r="E7128" t="s">
        <v>89</v>
      </c>
      <c r="F7128" t="s">
        <v>51</v>
      </c>
      <c r="G7128">
        <v>103</v>
      </c>
      <c r="H7128">
        <v>4</v>
      </c>
      <c r="I7128">
        <f>IF(VLOOKUP(Data!$A7128,summermonths, 2, FALSE) = 1, VLOOKUP(Data!$H7128,rateblocks, 2, FALSE), VLOOKUP(Data!H7128, rateblocks,3, FALSE))</f>
        <v>3</v>
      </c>
      <c r="J7128">
        <v>3.1127827167510986</v>
      </c>
      <c r="K7128">
        <v>2.9804368019104004</v>
      </c>
      <c r="L7128">
        <v>77.009712219238281</v>
      </c>
      <c r="M7128">
        <v>-0.13234570622444153</v>
      </c>
      <c r="N7128">
        <v>0.39327868819236755</v>
      </c>
      <c r="O7128">
        <v>0.15466812252998352</v>
      </c>
      <c r="P7128">
        <v>-0.77923160791397095</v>
      </c>
      <c r="Q7128">
        <v>-0.63635259866714478</v>
      </c>
      <c r="R7128">
        <v>-0.33858126401901245</v>
      </c>
      <c r="S7128">
        <v>-0.13234570622444153</v>
      </c>
      <c r="T7128">
        <v>7.3889836668968201E-2</v>
      </c>
      <c r="U7128">
        <v>0.37166121602058411</v>
      </c>
      <c r="V7128">
        <v>0.51454019546508789</v>
      </c>
    </row>
    <row r="7129" spans="1:22" x14ac:dyDescent="0.25">
      <c r="A7129" t="s">
        <v>96</v>
      </c>
      <c r="B7129" t="s">
        <v>86</v>
      </c>
      <c r="C7129" t="s">
        <v>101</v>
      </c>
      <c r="D7129" t="s">
        <v>61</v>
      </c>
      <c r="E7129" t="s">
        <v>89</v>
      </c>
      <c r="F7129" t="s">
        <v>51</v>
      </c>
      <c r="G7129">
        <v>103</v>
      </c>
      <c r="H7129">
        <v>7</v>
      </c>
      <c r="I7129">
        <f>IF(VLOOKUP(Data!$A7129,summermonths, 2, FALSE) = 1, VLOOKUP(Data!$H7129,rateblocks, 2, FALSE), VLOOKUP(Data!H7129, rateblocks,3, FALSE))</f>
        <v>2</v>
      </c>
      <c r="J7129">
        <v>1.9491573572158813</v>
      </c>
      <c r="K7129">
        <v>2.4114298820495605</v>
      </c>
      <c r="L7129">
        <v>63.881729125976563</v>
      </c>
      <c r="M7129">
        <v>0.46227246522903442</v>
      </c>
      <c r="N7129">
        <v>0.31334406137466431</v>
      </c>
      <c r="O7129">
        <v>9.8184503614902496E-2</v>
      </c>
      <c r="P7129">
        <v>-5.3132649511098862E-2</v>
      </c>
      <c r="Q7129">
        <v>6.0705892741680145E-2</v>
      </c>
      <c r="R7129">
        <v>0.29795467853546143</v>
      </c>
      <c r="S7129">
        <v>0.46227246522903442</v>
      </c>
      <c r="T7129">
        <v>0.62659025192260742</v>
      </c>
      <c r="U7129">
        <v>0.86383903026580811</v>
      </c>
      <c r="V7129">
        <v>0.97767758369445801</v>
      </c>
    </row>
    <row r="7130" spans="1:22" x14ac:dyDescent="0.25">
      <c r="A7130" t="s">
        <v>122</v>
      </c>
      <c r="B7130" t="s">
        <v>86</v>
      </c>
      <c r="C7130" t="s">
        <v>102</v>
      </c>
      <c r="D7130" t="s">
        <v>106</v>
      </c>
      <c r="E7130" t="s">
        <v>89</v>
      </c>
      <c r="F7130" t="s">
        <v>51</v>
      </c>
      <c r="G7130">
        <v>103</v>
      </c>
      <c r="H7130">
        <v>1</v>
      </c>
      <c r="I7130">
        <f>IF(VLOOKUP(Data!$A7130,summermonths, 2, FALSE) = 1, VLOOKUP(Data!$H7130,rateblocks, 2, FALSE), VLOOKUP(Data!H7130, rateblocks,3, FALSE))</f>
        <v>3</v>
      </c>
      <c r="J7130">
        <v>2.6051037311553955</v>
      </c>
      <c r="K7130">
        <v>2.7125241756439209</v>
      </c>
      <c r="L7130">
        <v>40.436893463134766</v>
      </c>
      <c r="M7130">
        <v>0.10742046684026718</v>
      </c>
      <c r="N7130">
        <v>0.32575291395187378</v>
      </c>
      <c r="O7130">
        <v>0.10611496120691299</v>
      </c>
      <c r="P7130">
        <v>-0.42839539051055908</v>
      </c>
      <c r="Q7130">
        <v>-0.31004869937896729</v>
      </c>
      <c r="R7130">
        <v>-6.340453028678894E-2</v>
      </c>
      <c r="S7130">
        <v>0.10742046684026718</v>
      </c>
      <c r="T7130">
        <v>0.27824544906616211</v>
      </c>
      <c r="U7130">
        <v>0.52488964796066284</v>
      </c>
      <c r="V7130">
        <v>0.64323633909225464</v>
      </c>
    </row>
    <row r="7131" spans="1:22" x14ac:dyDescent="0.25">
      <c r="A7131" t="s">
        <v>122</v>
      </c>
      <c r="B7131" t="s">
        <v>86</v>
      </c>
      <c r="C7131" t="s">
        <v>101</v>
      </c>
      <c r="D7131" t="s">
        <v>111</v>
      </c>
      <c r="E7131" t="s">
        <v>89</v>
      </c>
      <c r="F7131" t="s">
        <v>51</v>
      </c>
      <c r="G7131">
        <v>103</v>
      </c>
      <c r="H7131">
        <v>13</v>
      </c>
      <c r="I7131">
        <f>IF(VLOOKUP(Data!$A7131,summermonths, 2, FALSE) = 1, VLOOKUP(Data!$H7131,rateblocks, 2, FALSE), VLOOKUP(Data!H7131, rateblocks,3, FALSE))</f>
        <v>2</v>
      </c>
      <c r="J7131">
        <v>1.6322712898254395</v>
      </c>
      <c r="K7131">
        <v>1.8447573184967041</v>
      </c>
      <c r="L7131">
        <v>69.027183532714844</v>
      </c>
      <c r="M7131">
        <v>0.21248598396778107</v>
      </c>
      <c r="N7131">
        <v>0.24763590097427368</v>
      </c>
      <c r="O7131">
        <v>6.1323538422584534E-2</v>
      </c>
      <c r="P7131">
        <v>-0.19483882188796997</v>
      </c>
      <c r="Q7131">
        <v>-0.10487218946218491</v>
      </c>
      <c r="R7131">
        <v>8.2625590264797211E-2</v>
      </c>
      <c r="S7131">
        <v>0.21248598396778107</v>
      </c>
      <c r="T7131">
        <v>0.34234637022018433</v>
      </c>
      <c r="U7131">
        <v>0.52984416484832764</v>
      </c>
      <c r="V7131">
        <v>0.61981081962585449</v>
      </c>
    </row>
    <row r="7132" spans="1:22" x14ac:dyDescent="0.25">
      <c r="A7132" t="s">
        <v>123</v>
      </c>
      <c r="B7132" t="s">
        <v>86</v>
      </c>
      <c r="C7132" t="s">
        <v>102</v>
      </c>
      <c r="D7132" t="s">
        <v>112</v>
      </c>
      <c r="E7132" t="s">
        <v>89</v>
      </c>
      <c r="F7132" t="s">
        <v>51</v>
      </c>
      <c r="G7132">
        <v>103</v>
      </c>
      <c r="H7132">
        <v>22</v>
      </c>
      <c r="I7132">
        <f>IF(VLOOKUP(Data!$A7132,summermonths, 2, FALSE) = 1, VLOOKUP(Data!$H7132,rateblocks, 2, FALSE), VLOOKUP(Data!H7132, rateblocks,3, FALSE))</f>
        <v>2</v>
      </c>
      <c r="J7132">
        <v>2.6872656345367432</v>
      </c>
      <c r="K7132">
        <v>3.0340776443481445</v>
      </c>
      <c r="L7132">
        <v>63.776699066162109</v>
      </c>
      <c r="M7132">
        <v>0.34681195020675659</v>
      </c>
      <c r="N7132">
        <v>0.35230386257171631</v>
      </c>
      <c r="O7132">
        <v>0.12411801517009735</v>
      </c>
      <c r="P7132">
        <v>-0.23267634212970734</v>
      </c>
      <c r="Q7132">
        <v>-0.10468361526727676</v>
      </c>
      <c r="R7132">
        <v>0.16206362843513489</v>
      </c>
      <c r="S7132">
        <v>0.34681195020675659</v>
      </c>
      <c r="T7132">
        <v>0.53156030178070068</v>
      </c>
      <c r="U7132">
        <v>0.79830753803253174</v>
      </c>
      <c r="V7132">
        <v>0.92630022764205933</v>
      </c>
    </row>
    <row r="7133" spans="1:22" x14ac:dyDescent="0.25">
      <c r="A7133" t="s">
        <v>97</v>
      </c>
      <c r="B7133" t="s">
        <v>86</v>
      </c>
      <c r="C7133" t="s">
        <v>101</v>
      </c>
      <c r="D7133" t="s">
        <v>62</v>
      </c>
      <c r="E7133" t="s">
        <v>89</v>
      </c>
      <c r="F7133" t="s">
        <v>51</v>
      </c>
      <c r="G7133">
        <v>103</v>
      </c>
      <c r="H7133">
        <v>22</v>
      </c>
      <c r="I7133">
        <f>IF(VLOOKUP(Data!$A7133,summermonths, 2, FALSE) = 1, VLOOKUP(Data!$H7133,rateblocks, 2, FALSE), VLOOKUP(Data!H7133, rateblocks,3, FALSE))</f>
        <v>2</v>
      </c>
      <c r="J7133">
        <v>3.0006539821624756</v>
      </c>
      <c r="K7133">
        <v>3.2091114521026611</v>
      </c>
      <c r="L7133">
        <v>68.424652099609375</v>
      </c>
      <c r="M7133">
        <v>0.20845739543437958</v>
      </c>
      <c r="N7133">
        <v>0.19725242257118225</v>
      </c>
      <c r="O7133">
        <v>3.8908518850803375E-2</v>
      </c>
      <c r="P7133">
        <v>-0.11599396914243698</v>
      </c>
      <c r="Q7133">
        <v>-4.4331755489110947E-2</v>
      </c>
      <c r="R7133">
        <v>0.10501812398433685</v>
      </c>
      <c r="S7133">
        <v>0.20845739543437958</v>
      </c>
      <c r="T7133">
        <v>0.3118966817855835</v>
      </c>
      <c r="U7133">
        <v>0.4612465500831604</v>
      </c>
      <c r="V7133">
        <v>0.53290873765945435</v>
      </c>
    </row>
    <row r="7134" spans="1:22" x14ac:dyDescent="0.25">
      <c r="A7134" t="s">
        <v>123</v>
      </c>
      <c r="B7134" t="s">
        <v>86</v>
      </c>
      <c r="C7134" t="s">
        <v>102</v>
      </c>
      <c r="D7134" t="s">
        <v>112</v>
      </c>
      <c r="E7134" t="s">
        <v>89</v>
      </c>
      <c r="F7134" t="s">
        <v>51</v>
      </c>
      <c r="G7134">
        <v>103</v>
      </c>
      <c r="H7134">
        <v>8</v>
      </c>
      <c r="I7134">
        <f>IF(VLOOKUP(Data!$A7134,summermonths, 2, FALSE) = 1, VLOOKUP(Data!$H7134,rateblocks, 2, FALSE), VLOOKUP(Data!H7134, rateblocks,3, FALSE))</f>
        <v>2</v>
      </c>
      <c r="J7134">
        <v>2.2198891639709473</v>
      </c>
      <c r="K7134">
        <v>1.9619902372360229</v>
      </c>
      <c r="L7134">
        <v>66.4368896484375</v>
      </c>
      <c r="M7134">
        <v>-0.2578989565372467</v>
      </c>
      <c r="N7134">
        <v>0.4077591598033905</v>
      </c>
      <c r="O7134">
        <v>0.16626752912998199</v>
      </c>
      <c r="P7134">
        <v>-0.92860311269760132</v>
      </c>
      <c r="Q7134">
        <v>-0.78046333789825439</v>
      </c>
      <c r="R7134">
        <v>-0.47172805666923523</v>
      </c>
      <c r="S7134">
        <v>-0.2578989565372467</v>
      </c>
      <c r="T7134">
        <v>-4.4069845229387283E-2</v>
      </c>
      <c r="U7134">
        <v>0.26466542482376099</v>
      </c>
      <c r="V7134">
        <v>0.41280516982078552</v>
      </c>
    </row>
    <row r="7135" spans="1:22" x14ac:dyDescent="0.25">
      <c r="A7135" t="s">
        <v>98</v>
      </c>
      <c r="B7135" t="s">
        <v>86</v>
      </c>
      <c r="C7135" t="s">
        <v>102</v>
      </c>
      <c r="D7135" t="s">
        <v>69</v>
      </c>
      <c r="E7135" t="s">
        <v>89</v>
      </c>
      <c r="F7135" t="s">
        <v>51</v>
      </c>
      <c r="G7135">
        <v>103</v>
      </c>
      <c r="H7135">
        <v>19</v>
      </c>
      <c r="I7135">
        <f>IF(VLOOKUP(Data!$A7135,summermonths, 2, FALSE) = 1, VLOOKUP(Data!$H7135,rateblocks, 2, FALSE), VLOOKUP(Data!H7135, rateblocks,3, FALSE))</f>
        <v>2</v>
      </c>
      <c r="J7135">
        <v>2.7636210918426514</v>
      </c>
      <c r="K7135">
        <v>2.526456356048584</v>
      </c>
      <c r="L7135">
        <v>85.932037353515625</v>
      </c>
      <c r="M7135">
        <v>-0.23716475069522858</v>
      </c>
      <c r="N7135">
        <v>0.45100304484367371</v>
      </c>
      <c r="O7135">
        <v>0.20340374112129211</v>
      </c>
      <c r="P7135">
        <v>-0.97899872064590454</v>
      </c>
      <c r="Q7135">
        <v>-0.81514841318130493</v>
      </c>
      <c r="R7135">
        <v>-0.47367098927497864</v>
      </c>
      <c r="S7135">
        <v>-0.23716475069522858</v>
      </c>
      <c r="T7135">
        <v>-6.5852276748046279E-4</v>
      </c>
      <c r="U7135">
        <v>0.34081891179084778</v>
      </c>
      <c r="V7135">
        <v>0.50466924905776978</v>
      </c>
    </row>
    <row r="7136" spans="1:22" x14ac:dyDescent="0.25">
      <c r="A7136" t="s">
        <v>96</v>
      </c>
      <c r="B7136" t="s">
        <v>86</v>
      </c>
      <c r="C7136" t="s">
        <v>102</v>
      </c>
      <c r="D7136" t="s">
        <v>67</v>
      </c>
      <c r="E7136" t="s">
        <v>89</v>
      </c>
      <c r="F7136" t="s">
        <v>51</v>
      </c>
      <c r="G7136">
        <v>103</v>
      </c>
      <c r="H7136">
        <v>21</v>
      </c>
      <c r="I7136">
        <f>IF(VLOOKUP(Data!$A7136,summermonths, 2, FALSE) = 1, VLOOKUP(Data!$H7136,rateblocks, 2, FALSE), VLOOKUP(Data!H7136, rateblocks,3, FALSE))</f>
        <v>2</v>
      </c>
      <c r="J7136">
        <v>3.5642781257629395</v>
      </c>
      <c r="K7136">
        <v>3.5697572231292725</v>
      </c>
      <c r="L7136">
        <v>72.475730895996094</v>
      </c>
      <c r="M7136">
        <v>5.479245912283659E-3</v>
      </c>
      <c r="N7136">
        <v>0.57714062929153442</v>
      </c>
      <c r="O7136">
        <v>0.33309131860733032</v>
      </c>
      <c r="P7136">
        <v>-0.9438326358795166</v>
      </c>
      <c r="Q7136">
        <v>-0.73415625095367432</v>
      </c>
      <c r="R7136">
        <v>-0.29717358946800232</v>
      </c>
      <c r="S7136">
        <v>5.479245912283659E-3</v>
      </c>
      <c r="T7136">
        <v>0.30813208222389221</v>
      </c>
      <c r="U7136">
        <v>0.74511474370956421</v>
      </c>
      <c r="V7136">
        <v>0.95479112863540649</v>
      </c>
    </row>
    <row r="7137" spans="1:22" x14ac:dyDescent="0.25">
      <c r="A7137" t="s">
        <v>124</v>
      </c>
      <c r="B7137" t="s">
        <v>86</v>
      </c>
      <c r="C7137" t="s">
        <v>102</v>
      </c>
      <c r="D7137" t="s">
        <v>105</v>
      </c>
      <c r="E7137" t="s">
        <v>89</v>
      </c>
      <c r="F7137" t="s">
        <v>51</v>
      </c>
      <c r="G7137">
        <v>103</v>
      </c>
      <c r="H7137">
        <v>17</v>
      </c>
      <c r="I7137">
        <f>IF(VLOOKUP(Data!$A7137,summermonths, 2, FALSE) = 1, VLOOKUP(Data!$H7137,rateblocks, 2, FALSE), VLOOKUP(Data!H7137, rateblocks,3, FALSE))</f>
        <v>2</v>
      </c>
      <c r="J7137">
        <v>2.2790935039520264</v>
      </c>
      <c r="K7137">
        <v>1.9851456880569458</v>
      </c>
      <c r="L7137">
        <v>80.747573852539063</v>
      </c>
      <c r="M7137">
        <v>-0.2939479649066925</v>
      </c>
      <c r="N7137">
        <v>0.44280555844306946</v>
      </c>
      <c r="O7137">
        <v>0.19607676565647125</v>
      </c>
      <c r="P7137">
        <v>-1.0222983360290527</v>
      </c>
      <c r="Q7137">
        <v>-0.86142611503601074</v>
      </c>
      <c r="R7137">
        <v>-0.52615541219711304</v>
      </c>
      <c r="S7137">
        <v>-0.2939479649066925</v>
      </c>
      <c r="T7137">
        <v>-6.1740502715110779E-2</v>
      </c>
      <c r="U7137">
        <v>0.27353018522262573</v>
      </c>
      <c r="V7137">
        <v>0.43440237641334534</v>
      </c>
    </row>
    <row r="7138" spans="1:22" x14ac:dyDescent="0.25">
      <c r="A7138" t="s">
        <v>124</v>
      </c>
      <c r="B7138" t="s">
        <v>86</v>
      </c>
      <c r="C7138" t="s">
        <v>102</v>
      </c>
      <c r="D7138" t="s">
        <v>105</v>
      </c>
      <c r="E7138" t="s">
        <v>89</v>
      </c>
      <c r="F7138" t="s">
        <v>51</v>
      </c>
      <c r="G7138">
        <v>103</v>
      </c>
      <c r="H7138">
        <v>2</v>
      </c>
      <c r="I7138">
        <f>IF(VLOOKUP(Data!$A7138,summermonths, 2, FALSE) = 1, VLOOKUP(Data!$H7138,rateblocks, 2, FALSE), VLOOKUP(Data!H7138, rateblocks,3, FALSE))</f>
        <v>3</v>
      </c>
      <c r="J7138">
        <v>2.7470252513885498</v>
      </c>
      <c r="K7138">
        <v>2.8213591575622559</v>
      </c>
      <c r="L7138">
        <v>64.86407470703125</v>
      </c>
      <c r="M7138">
        <v>7.433386892080307E-2</v>
      </c>
      <c r="N7138">
        <v>0.2776743471622467</v>
      </c>
      <c r="O7138">
        <v>7.7103041112422943E-2</v>
      </c>
      <c r="P7138">
        <v>-0.3823997974395752</v>
      </c>
      <c r="Q7138">
        <v>-0.28152012825012207</v>
      </c>
      <c r="R7138">
        <v>-7.1278698742389679E-2</v>
      </c>
      <c r="S7138">
        <v>7.433386892080307E-2</v>
      </c>
      <c r="T7138">
        <v>0.21994644403457642</v>
      </c>
      <c r="U7138">
        <v>0.43018785119056702</v>
      </c>
      <c r="V7138">
        <v>0.53106755018234253</v>
      </c>
    </row>
    <row r="7139" spans="1:22" x14ac:dyDescent="0.25">
      <c r="A7139" t="s">
        <v>99</v>
      </c>
      <c r="B7139" t="s">
        <v>86</v>
      </c>
      <c r="C7139" t="s">
        <v>102</v>
      </c>
      <c r="D7139" t="s">
        <v>70</v>
      </c>
      <c r="E7139" t="s">
        <v>89</v>
      </c>
      <c r="F7139" t="s">
        <v>51</v>
      </c>
      <c r="G7139">
        <v>103</v>
      </c>
      <c r="H7139">
        <v>11</v>
      </c>
      <c r="I7139">
        <f>IF(VLOOKUP(Data!$A7139,summermonths, 2, FALSE) = 1, VLOOKUP(Data!$H7139,rateblocks, 2, FALSE), VLOOKUP(Data!H7139, rateblocks,3, FALSE))</f>
        <v>2</v>
      </c>
      <c r="J7139">
        <v>3.4860920906066895</v>
      </c>
      <c r="K7139">
        <v>2.638300895690918</v>
      </c>
      <c r="L7139">
        <v>90.368934631347656</v>
      </c>
      <c r="M7139">
        <v>-0.84779101610183716</v>
      </c>
      <c r="N7139">
        <v>0.68706315755844116</v>
      </c>
      <c r="O7139">
        <v>0.47205579280853271</v>
      </c>
      <c r="P7139">
        <v>-1.9779093265533447</v>
      </c>
      <c r="Q7139">
        <v>-1.7282978296279907</v>
      </c>
      <c r="R7139">
        <v>-1.2080873250961304</v>
      </c>
      <c r="S7139">
        <v>-0.84779101610183716</v>
      </c>
      <c r="T7139">
        <v>-0.48749473690986633</v>
      </c>
      <c r="U7139">
        <v>3.2715849578380585E-2</v>
      </c>
      <c r="V7139">
        <v>0.2823273241519928</v>
      </c>
    </row>
    <row r="7140" spans="1:22" x14ac:dyDescent="0.25">
      <c r="A7140" t="s">
        <v>100</v>
      </c>
      <c r="B7140" t="s">
        <v>86</v>
      </c>
      <c r="C7140" t="s">
        <v>102</v>
      </c>
      <c r="D7140" t="s">
        <v>71</v>
      </c>
      <c r="E7140" t="s">
        <v>89</v>
      </c>
      <c r="F7140" t="s">
        <v>51</v>
      </c>
      <c r="G7140">
        <v>103</v>
      </c>
      <c r="H7140">
        <v>24</v>
      </c>
      <c r="I7140">
        <f>IF(VLOOKUP(Data!$A7140,summermonths, 2, FALSE) = 1, VLOOKUP(Data!$H7140,rateblocks, 2, FALSE), VLOOKUP(Data!H7140, rateblocks,3, FALSE))</f>
        <v>3</v>
      </c>
      <c r="J7140">
        <v>3.0148577690124512</v>
      </c>
      <c r="K7140">
        <v>2.9920387268066406</v>
      </c>
      <c r="L7140">
        <v>74.747573852539062</v>
      </c>
      <c r="M7140">
        <v>-2.2818848490715027E-2</v>
      </c>
      <c r="N7140">
        <v>0.38779088854789734</v>
      </c>
      <c r="O7140">
        <v>0.15038177371025085</v>
      </c>
      <c r="P7140">
        <v>-0.66067808866500854</v>
      </c>
      <c r="Q7140">
        <v>-0.51979285478591919</v>
      </c>
      <c r="R7140">
        <v>-0.22617658972740173</v>
      </c>
      <c r="S7140">
        <v>-2.2818848490715027E-2</v>
      </c>
      <c r="T7140">
        <v>0.18053889274597168</v>
      </c>
      <c r="U7140">
        <v>0.47415515780448914</v>
      </c>
      <c r="V7140">
        <v>0.61504042148590088</v>
      </c>
    </row>
    <row r="7141" spans="1:22" x14ac:dyDescent="0.25">
      <c r="A7141" t="s">
        <v>98</v>
      </c>
      <c r="B7141" t="s">
        <v>86</v>
      </c>
      <c r="C7141" t="s">
        <v>101</v>
      </c>
      <c r="D7141" t="s">
        <v>63</v>
      </c>
      <c r="E7141" t="s">
        <v>89</v>
      </c>
      <c r="F7141" t="s">
        <v>51</v>
      </c>
      <c r="G7141">
        <v>103</v>
      </c>
      <c r="H7141">
        <v>17</v>
      </c>
      <c r="I7141">
        <f>IF(VLOOKUP(Data!$A7141,summermonths, 2, FALSE) = 1, VLOOKUP(Data!$H7141,rateblocks, 2, FALSE), VLOOKUP(Data!H7141, rateblocks,3, FALSE))</f>
        <v>1</v>
      </c>
      <c r="J7141">
        <v>2.5170340538024902</v>
      </c>
      <c r="K7141">
        <v>2.3097527027130127</v>
      </c>
      <c r="L7141">
        <v>80</v>
      </c>
      <c r="M7141">
        <v>-0.2072814553976059</v>
      </c>
      <c r="N7141">
        <v>0.27423501014709473</v>
      </c>
      <c r="O7141">
        <v>7.5204841792583466E-2</v>
      </c>
      <c r="P7141">
        <v>-0.65835791826248169</v>
      </c>
      <c r="Q7141">
        <v>-0.55872774124145508</v>
      </c>
      <c r="R7141">
        <v>-0.35109043121337891</v>
      </c>
      <c r="S7141">
        <v>-0.2072814553976059</v>
      </c>
      <c r="T7141">
        <v>-6.3472472131252289E-2</v>
      </c>
      <c r="U7141">
        <v>0.14416484534740448</v>
      </c>
      <c r="V7141">
        <v>0.2437949925661087</v>
      </c>
    </row>
    <row r="7142" spans="1:22" x14ac:dyDescent="0.25">
      <c r="A7142" t="s">
        <v>124</v>
      </c>
      <c r="B7142" t="s">
        <v>86</v>
      </c>
      <c r="C7142" t="s">
        <v>102</v>
      </c>
      <c r="D7142" t="s">
        <v>105</v>
      </c>
      <c r="E7142" t="s">
        <v>89</v>
      </c>
      <c r="F7142" t="s">
        <v>51</v>
      </c>
      <c r="G7142">
        <v>103</v>
      </c>
      <c r="H7142">
        <v>22</v>
      </c>
      <c r="I7142">
        <f>IF(VLOOKUP(Data!$A7142,summermonths, 2, FALSE) = 1, VLOOKUP(Data!$H7142,rateblocks, 2, FALSE), VLOOKUP(Data!H7142, rateblocks,3, FALSE))</f>
        <v>2</v>
      </c>
      <c r="J7142">
        <v>3.0110290050506592</v>
      </c>
      <c r="K7142">
        <v>2.9883980751037598</v>
      </c>
      <c r="L7142">
        <v>66.106796264648438</v>
      </c>
      <c r="M7142">
        <v>-2.2630998864769936E-2</v>
      </c>
      <c r="N7142">
        <v>0.31978902220726013</v>
      </c>
      <c r="O7142">
        <v>0.10226501524448395</v>
      </c>
      <c r="P7142">
        <v>-0.54863715171813965</v>
      </c>
      <c r="Q7142">
        <v>-0.43245711922645569</v>
      </c>
      <c r="R7142">
        <v>-0.19032852351665497</v>
      </c>
      <c r="S7142">
        <v>-2.2630998864769936E-2</v>
      </c>
      <c r="T7142">
        <v>0.1450665295124054</v>
      </c>
      <c r="U7142">
        <v>0.38719511032104492</v>
      </c>
      <c r="V7142">
        <v>0.50337511301040649</v>
      </c>
    </row>
    <row r="7143" spans="1:22" x14ac:dyDescent="0.25">
      <c r="A7143" t="s">
        <v>123</v>
      </c>
      <c r="B7143" t="s">
        <v>86</v>
      </c>
      <c r="C7143" t="s">
        <v>101</v>
      </c>
      <c r="D7143" t="s">
        <v>107</v>
      </c>
      <c r="E7143" t="s">
        <v>89</v>
      </c>
      <c r="F7143" t="s">
        <v>51</v>
      </c>
      <c r="G7143">
        <v>103</v>
      </c>
      <c r="H7143">
        <v>2</v>
      </c>
      <c r="I7143">
        <f>IF(VLOOKUP(Data!$A7143,summermonths, 2, FALSE) = 1, VLOOKUP(Data!$H7143,rateblocks, 2, FALSE), VLOOKUP(Data!H7143, rateblocks,3, FALSE))</f>
        <v>3</v>
      </c>
      <c r="J7143">
        <v>2.6492857933044434</v>
      </c>
      <c r="K7143">
        <v>2.689070463180542</v>
      </c>
      <c r="L7143">
        <v>53.566684722900391</v>
      </c>
      <c r="M7143">
        <v>3.9784733206033707E-2</v>
      </c>
      <c r="N7143">
        <v>0.14911192655563354</v>
      </c>
      <c r="O7143">
        <v>2.2234367206692696E-2</v>
      </c>
      <c r="P7143">
        <v>-0.20548255741596222</v>
      </c>
      <c r="Q7143">
        <v>-0.15130989253520966</v>
      </c>
      <c r="R7143">
        <v>-3.8409639149904251E-2</v>
      </c>
      <c r="S7143">
        <v>3.9784733206033707E-2</v>
      </c>
      <c r="T7143">
        <v>0.11797910183668137</v>
      </c>
      <c r="U7143">
        <v>0.23087935149669647</v>
      </c>
      <c r="V7143">
        <v>0.28505203127861023</v>
      </c>
    </row>
    <row r="7144" spans="1:22" x14ac:dyDescent="0.25">
      <c r="A7144" t="s">
        <v>96</v>
      </c>
      <c r="B7144" t="s">
        <v>86</v>
      </c>
      <c r="C7144" t="s">
        <v>101</v>
      </c>
      <c r="D7144" t="s">
        <v>61</v>
      </c>
      <c r="E7144" t="s">
        <v>89</v>
      </c>
      <c r="F7144" t="s">
        <v>51</v>
      </c>
      <c r="G7144">
        <v>103</v>
      </c>
      <c r="H7144">
        <v>9</v>
      </c>
      <c r="I7144">
        <f>IF(VLOOKUP(Data!$A7144,summermonths, 2, FALSE) = 1, VLOOKUP(Data!$H7144,rateblocks, 2, FALSE), VLOOKUP(Data!H7144, rateblocks,3, FALSE))</f>
        <v>2</v>
      </c>
      <c r="J7144">
        <v>2.0293393135070801</v>
      </c>
      <c r="K7144">
        <v>2.1134023666381836</v>
      </c>
      <c r="L7144">
        <v>68.280227661132812</v>
      </c>
      <c r="M7144">
        <v>8.4063142538070679E-2</v>
      </c>
      <c r="N7144">
        <v>0.24701565504074097</v>
      </c>
      <c r="O7144">
        <v>6.1016734689474106E-2</v>
      </c>
      <c r="P7144">
        <v>-0.32224145531654358</v>
      </c>
      <c r="Q7144">
        <v>-0.23250015079975128</v>
      </c>
      <c r="R7144">
        <v>-4.5471992343664169E-2</v>
      </c>
      <c r="S7144">
        <v>8.4063142538070679E-2</v>
      </c>
      <c r="T7144">
        <v>0.21359828114509583</v>
      </c>
      <c r="U7144">
        <v>0.40062645077705383</v>
      </c>
      <c r="V7144">
        <v>0.49036774039268494</v>
      </c>
    </row>
    <row r="7145" spans="1:22" x14ac:dyDescent="0.25">
      <c r="A7145" t="s">
        <v>99</v>
      </c>
      <c r="B7145" t="s">
        <v>86</v>
      </c>
      <c r="C7145" t="s">
        <v>102</v>
      </c>
      <c r="D7145" t="s">
        <v>70</v>
      </c>
      <c r="E7145" t="s">
        <v>89</v>
      </c>
      <c r="F7145" t="s">
        <v>51</v>
      </c>
      <c r="G7145">
        <v>103</v>
      </c>
      <c r="H7145">
        <v>12</v>
      </c>
      <c r="I7145">
        <f>IF(VLOOKUP(Data!$A7145,summermonths, 2, FALSE) = 1, VLOOKUP(Data!$H7145,rateblocks, 2, FALSE), VLOOKUP(Data!H7145, rateblocks,3, FALSE))</f>
        <v>1</v>
      </c>
      <c r="J7145">
        <v>3.6681160926818848</v>
      </c>
      <c r="K7145">
        <v>2.732621431350708</v>
      </c>
      <c r="L7145">
        <v>93.116508483886719</v>
      </c>
      <c r="M7145">
        <v>-0.93549484014511108</v>
      </c>
      <c r="N7145">
        <v>0.67711424827575684</v>
      </c>
      <c r="O7145">
        <v>0.45848369598388672</v>
      </c>
      <c r="P7145">
        <v>-2.0492486953735352</v>
      </c>
      <c r="Q7145">
        <v>-1.8032516241073608</v>
      </c>
      <c r="R7145">
        <v>-1.2905739545822144</v>
      </c>
      <c r="S7145">
        <v>-0.93549484014511108</v>
      </c>
      <c r="T7145">
        <v>-0.58041578531265259</v>
      </c>
      <c r="U7145">
        <v>-6.7738018929958344E-2</v>
      </c>
      <c r="V7145">
        <v>0.1782589852809906</v>
      </c>
    </row>
    <row r="7146" spans="1:22" x14ac:dyDescent="0.25">
      <c r="A7146" t="s">
        <v>97</v>
      </c>
      <c r="B7146" t="s">
        <v>86</v>
      </c>
      <c r="C7146" t="s">
        <v>102</v>
      </c>
      <c r="D7146" t="s">
        <v>68</v>
      </c>
      <c r="E7146" t="s">
        <v>89</v>
      </c>
      <c r="F7146" t="s">
        <v>51</v>
      </c>
      <c r="G7146">
        <v>103</v>
      </c>
      <c r="H7146">
        <v>1</v>
      </c>
      <c r="I7146">
        <f>IF(VLOOKUP(Data!$A7146,summermonths, 2, FALSE) = 1, VLOOKUP(Data!$H7146,rateblocks, 2, FALSE), VLOOKUP(Data!H7146, rateblocks,3, FALSE))</f>
        <v>3</v>
      </c>
      <c r="J7146">
        <v>2.6198265552520752</v>
      </c>
      <c r="K7146">
        <v>3.0495631694793701</v>
      </c>
      <c r="L7146">
        <v>73.912620544433594</v>
      </c>
      <c r="M7146">
        <v>0.42973658442497253</v>
      </c>
      <c r="N7146">
        <v>0.32735076546669006</v>
      </c>
      <c r="O7146">
        <v>0.10715852677822113</v>
      </c>
      <c r="P7146">
        <v>-0.10870750993490219</v>
      </c>
      <c r="Q7146">
        <v>1.0219698771834373E-2</v>
      </c>
      <c r="R7146">
        <v>0.25807368755340576</v>
      </c>
      <c r="S7146">
        <v>0.42973658442497253</v>
      </c>
      <c r="T7146">
        <v>0.60139948129653931</v>
      </c>
      <c r="U7146">
        <v>0.84925347566604614</v>
      </c>
      <c r="V7146">
        <v>0.96818065643310547</v>
      </c>
    </row>
    <row r="7147" spans="1:22" x14ac:dyDescent="0.25">
      <c r="A7147" t="s">
        <v>125</v>
      </c>
      <c r="B7147" t="s">
        <v>86</v>
      </c>
      <c r="C7147" t="s">
        <v>101</v>
      </c>
      <c r="D7147" t="s">
        <v>110</v>
      </c>
      <c r="E7147" t="s">
        <v>89</v>
      </c>
      <c r="F7147" t="s">
        <v>51</v>
      </c>
      <c r="G7147">
        <v>103</v>
      </c>
      <c r="H7147">
        <v>15</v>
      </c>
      <c r="I7147">
        <f>IF(VLOOKUP(Data!$A7147,summermonths, 2, FALSE) = 1, VLOOKUP(Data!$H7147,rateblocks, 2, FALSE), VLOOKUP(Data!H7147, rateblocks,3, FALSE))</f>
        <v>2</v>
      </c>
      <c r="J7147">
        <v>1.9872418642044067</v>
      </c>
      <c r="K7147">
        <v>1.9316990375518799</v>
      </c>
      <c r="L7147">
        <v>71.777580261230469</v>
      </c>
      <c r="M7147">
        <v>-5.5542841553688049E-2</v>
      </c>
      <c r="N7147">
        <v>0.18464432656764984</v>
      </c>
      <c r="O7147">
        <v>3.4093528985977173E-2</v>
      </c>
      <c r="P7147">
        <v>-0.35925573110580444</v>
      </c>
      <c r="Q7147">
        <v>-0.2921740710735321</v>
      </c>
      <c r="R7147">
        <v>-0.15237042307853699</v>
      </c>
      <c r="S7147">
        <v>-5.5542841553688049E-2</v>
      </c>
      <c r="T7147">
        <v>4.128473624587059E-2</v>
      </c>
      <c r="U7147">
        <v>0.18108838796615601</v>
      </c>
      <c r="V7147">
        <v>0.24817004799842834</v>
      </c>
    </row>
    <row r="7148" spans="1:22" x14ac:dyDescent="0.25">
      <c r="A7148" t="s">
        <v>98</v>
      </c>
      <c r="B7148" t="s">
        <v>86</v>
      </c>
      <c r="C7148" t="s">
        <v>101</v>
      </c>
      <c r="D7148" t="s">
        <v>63</v>
      </c>
      <c r="E7148" t="s">
        <v>89</v>
      </c>
      <c r="F7148" t="s">
        <v>51</v>
      </c>
      <c r="G7148">
        <v>103</v>
      </c>
      <c r="H7148">
        <v>10</v>
      </c>
      <c r="I7148">
        <f>IF(VLOOKUP(Data!$A7148,summermonths, 2, FALSE) = 1, VLOOKUP(Data!$H7148,rateblocks, 2, FALSE), VLOOKUP(Data!H7148, rateblocks,3, FALSE))</f>
        <v>2</v>
      </c>
      <c r="J7148">
        <v>2.5362274646759033</v>
      </c>
      <c r="K7148">
        <v>2.3579957485198975</v>
      </c>
      <c r="L7148">
        <v>76.473876953125</v>
      </c>
      <c r="M7148">
        <v>-0.17823171615600586</v>
      </c>
      <c r="N7148">
        <v>0.31359702348709106</v>
      </c>
      <c r="O7148">
        <v>9.8343096673488617E-2</v>
      </c>
      <c r="P7148">
        <v>-0.69405293464660645</v>
      </c>
      <c r="Q7148">
        <v>-0.58012247085571289</v>
      </c>
      <c r="R7148">
        <v>-0.34268215298652649</v>
      </c>
      <c r="S7148">
        <v>-0.17823171615600586</v>
      </c>
      <c r="T7148">
        <v>-1.3781276531517506E-2</v>
      </c>
      <c r="U7148">
        <v>0.22365903854370117</v>
      </c>
      <c r="V7148">
        <v>0.33758947253227234</v>
      </c>
    </row>
    <row r="7149" spans="1:22" x14ac:dyDescent="0.25">
      <c r="A7149" t="s">
        <v>97</v>
      </c>
      <c r="B7149" t="s">
        <v>86</v>
      </c>
      <c r="C7149" t="s">
        <v>101</v>
      </c>
      <c r="D7149" t="s">
        <v>62</v>
      </c>
      <c r="E7149" t="s">
        <v>89</v>
      </c>
      <c r="F7149" t="s">
        <v>51</v>
      </c>
      <c r="G7149">
        <v>103</v>
      </c>
      <c r="H7149">
        <v>12</v>
      </c>
      <c r="I7149">
        <f>IF(VLOOKUP(Data!$A7149,summermonths, 2, FALSE) = 1, VLOOKUP(Data!$H7149,rateblocks, 2, FALSE), VLOOKUP(Data!H7149, rateblocks,3, FALSE))</f>
        <v>1</v>
      </c>
      <c r="J7149">
        <v>2.3515386581420898</v>
      </c>
      <c r="K7149">
        <v>2.3238601684570313</v>
      </c>
      <c r="L7149">
        <v>76.604896545410156</v>
      </c>
      <c r="M7149">
        <v>-2.7678400278091431E-2</v>
      </c>
      <c r="N7149">
        <v>0.34739729762077332</v>
      </c>
      <c r="O7149">
        <v>0.12068488448858261</v>
      </c>
      <c r="P7149">
        <v>-0.59909611940383911</v>
      </c>
      <c r="Q7149">
        <v>-0.47288593649864197</v>
      </c>
      <c r="R7149">
        <v>-0.20985372364521027</v>
      </c>
      <c r="S7149">
        <v>-2.7678400278091431E-2</v>
      </c>
      <c r="T7149">
        <v>0.1544969230890274</v>
      </c>
      <c r="U7149">
        <v>0.41752913594245911</v>
      </c>
      <c r="V7149">
        <v>0.54373931884765625</v>
      </c>
    </row>
    <row r="7150" spans="1:22" x14ac:dyDescent="0.25">
      <c r="A7150" t="s">
        <v>122</v>
      </c>
      <c r="B7150" t="s">
        <v>86</v>
      </c>
      <c r="C7150" t="s">
        <v>102</v>
      </c>
      <c r="D7150" t="s">
        <v>106</v>
      </c>
      <c r="E7150" t="s">
        <v>89</v>
      </c>
      <c r="F7150" t="s">
        <v>51</v>
      </c>
      <c r="G7150">
        <v>103</v>
      </c>
      <c r="H7150">
        <v>9</v>
      </c>
      <c r="I7150">
        <f>IF(VLOOKUP(Data!$A7150,summermonths, 2, FALSE) = 1, VLOOKUP(Data!$H7150,rateblocks, 2, FALSE), VLOOKUP(Data!H7150, rateblocks,3, FALSE))</f>
        <v>2</v>
      </c>
      <c r="J7150">
        <v>2.1874620914459229</v>
      </c>
      <c r="K7150">
        <v>1.9716504812240601</v>
      </c>
      <c r="L7150">
        <v>46.165046691894531</v>
      </c>
      <c r="M7150">
        <v>-0.21581158041954041</v>
      </c>
      <c r="N7150">
        <v>0.57247680425643921</v>
      </c>
      <c r="O7150">
        <v>0.32772970199584961</v>
      </c>
      <c r="P7150">
        <v>-1.1574521064758301</v>
      </c>
      <c r="Q7150">
        <v>-0.94947010278701782</v>
      </c>
      <c r="R7150">
        <v>-0.51601868867874146</v>
      </c>
      <c r="S7150">
        <v>-0.21581158041954041</v>
      </c>
      <c r="T7150">
        <v>8.4395550191402435E-2</v>
      </c>
      <c r="U7150">
        <v>0.51784694194793701</v>
      </c>
      <c r="V7150">
        <v>0.72582894563674927</v>
      </c>
    </row>
    <row r="7151" spans="1:22" x14ac:dyDescent="0.25">
      <c r="A7151" t="s">
        <v>97</v>
      </c>
      <c r="B7151" t="s">
        <v>86</v>
      </c>
      <c r="C7151" t="s">
        <v>101</v>
      </c>
      <c r="D7151" t="s">
        <v>62</v>
      </c>
      <c r="E7151" t="s">
        <v>89</v>
      </c>
      <c r="F7151" t="s">
        <v>51</v>
      </c>
      <c r="G7151">
        <v>103</v>
      </c>
      <c r="H7151">
        <v>15</v>
      </c>
      <c r="I7151">
        <f>IF(VLOOKUP(Data!$A7151,summermonths, 2, FALSE) = 1, VLOOKUP(Data!$H7151,rateblocks, 2, FALSE), VLOOKUP(Data!H7151, rateblocks,3, FALSE))</f>
        <v>1</v>
      </c>
      <c r="J7151">
        <v>2.3562333583831787</v>
      </c>
      <c r="K7151">
        <v>2.2986550331115723</v>
      </c>
      <c r="L7151">
        <v>77.811309814453125</v>
      </c>
      <c r="M7151">
        <v>-5.757816880941391E-2</v>
      </c>
      <c r="N7151">
        <v>0.35484203696250916</v>
      </c>
      <c r="O7151">
        <v>0.1259128749370575</v>
      </c>
      <c r="P7151">
        <v>-0.64124137163162231</v>
      </c>
      <c r="Q7151">
        <v>-0.51232653856277466</v>
      </c>
      <c r="R7151">
        <v>-0.24365751445293427</v>
      </c>
      <c r="S7151">
        <v>-5.757816880941391E-2</v>
      </c>
      <c r="T7151">
        <v>0.12850117683410645</v>
      </c>
      <c r="U7151">
        <v>0.39717018604278564</v>
      </c>
      <c r="V7151">
        <v>0.5260850191116333</v>
      </c>
    </row>
    <row r="7152" spans="1:22" x14ac:dyDescent="0.25">
      <c r="A7152" t="s">
        <v>100</v>
      </c>
      <c r="B7152" t="s">
        <v>86</v>
      </c>
      <c r="C7152" t="s">
        <v>101</v>
      </c>
      <c r="D7152" t="s">
        <v>65</v>
      </c>
      <c r="E7152" t="s">
        <v>89</v>
      </c>
      <c r="F7152" t="s">
        <v>51</v>
      </c>
      <c r="G7152">
        <v>103</v>
      </c>
      <c r="H7152">
        <v>10</v>
      </c>
      <c r="I7152">
        <f>IF(VLOOKUP(Data!$A7152,summermonths, 2, FALSE) = 1, VLOOKUP(Data!$H7152,rateblocks, 2, FALSE), VLOOKUP(Data!H7152, rateblocks,3, FALSE))</f>
        <v>2</v>
      </c>
      <c r="J7152">
        <v>2.4916312694549561</v>
      </c>
      <c r="K7152">
        <v>2.2986488342285156</v>
      </c>
      <c r="L7152">
        <v>76.138572692871094</v>
      </c>
      <c r="M7152">
        <v>-0.19298242032527924</v>
      </c>
      <c r="N7152">
        <v>0.30273157358169556</v>
      </c>
      <c r="O7152">
        <v>9.1646403074264526E-2</v>
      </c>
      <c r="P7152">
        <v>-0.69093155860900879</v>
      </c>
      <c r="Q7152">
        <v>-0.58094853162765503</v>
      </c>
      <c r="R7152">
        <v>-0.35173502564430237</v>
      </c>
      <c r="S7152">
        <v>-0.19298242032527924</v>
      </c>
      <c r="T7152">
        <v>-3.4229826182126999E-2</v>
      </c>
      <c r="U7152">
        <v>0.19498370587825775</v>
      </c>
      <c r="V7152">
        <v>0.30496671795845032</v>
      </c>
    </row>
    <row r="7153" spans="1:22" x14ac:dyDescent="0.25">
      <c r="A7153" t="s">
        <v>123</v>
      </c>
      <c r="B7153" t="s">
        <v>86</v>
      </c>
      <c r="C7153" t="s">
        <v>102</v>
      </c>
      <c r="D7153" t="s">
        <v>112</v>
      </c>
      <c r="E7153" t="s">
        <v>89</v>
      </c>
      <c r="F7153" t="s">
        <v>51</v>
      </c>
      <c r="G7153">
        <v>103</v>
      </c>
      <c r="H7153">
        <v>23</v>
      </c>
      <c r="I7153">
        <f>IF(VLOOKUP(Data!$A7153,summermonths, 2, FALSE) = 1, VLOOKUP(Data!$H7153,rateblocks, 2, FALSE), VLOOKUP(Data!H7153, rateblocks,3, FALSE))</f>
        <v>3</v>
      </c>
      <c r="J7153">
        <v>2.7174911499023437</v>
      </c>
      <c r="K7153">
        <v>2.9210679531097412</v>
      </c>
      <c r="L7153">
        <v>60.601940155029297</v>
      </c>
      <c r="M7153">
        <v>0.20357686281204224</v>
      </c>
      <c r="N7153">
        <v>0.31157466769218445</v>
      </c>
      <c r="O7153">
        <v>9.7078770399093628E-2</v>
      </c>
      <c r="P7153">
        <v>-0.30891785025596619</v>
      </c>
      <c r="Q7153">
        <v>-0.19572213292121887</v>
      </c>
      <c r="R7153">
        <v>4.0186949074268341E-2</v>
      </c>
      <c r="S7153">
        <v>0.20357686281204224</v>
      </c>
      <c r="T7153">
        <v>0.36696678400039673</v>
      </c>
      <c r="U7153">
        <v>0.60287588834762573</v>
      </c>
      <c r="V7153">
        <v>0.71607160568237305</v>
      </c>
    </row>
    <row r="7154" spans="1:22" x14ac:dyDescent="0.25">
      <c r="A7154" t="s">
        <v>96</v>
      </c>
      <c r="B7154" t="s">
        <v>86</v>
      </c>
      <c r="C7154" t="s">
        <v>101</v>
      </c>
      <c r="D7154" t="s">
        <v>61</v>
      </c>
      <c r="E7154" t="s">
        <v>89</v>
      </c>
      <c r="F7154" t="s">
        <v>51</v>
      </c>
      <c r="G7154">
        <v>103</v>
      </c>
      <c r="H7154">
        <v>22</v>
      </c>
      <c r="I7154">
        <f>IF(VLOOKUP(Data!$A7154,summermonths, 2, FALSE) = 1, VLOOKUP(Data!$H7154,rateblocks, 2, FALSE), VLOOKUP(Data!H7154, rateblocks,3, FALSE))</f>
        <v>2</v>
      </c>
      <c r="J7154">
        <v>2.7918779850006104</v>
      </c>
      <c r="K7154">
        <v>3.0983891487121582</v>
      </c>
      <c r="L7154">
        <v>65.442192077636719</v>
      </c>
      <c r="M7154">
        <v>0.30651134252548218</v>
      </c>
      <c r="N7154">
        <v>0.27709424495697021</v>
      </c>
      <c r="O7154">
        <v>7.6781220734119415E-2</v>
      </c>
      <c r="P7154">
        <v>-0.14926813542842865</v>
      </c>
      <c r="Q7154">
        <v>-4.8599220812320709E-2</v>
      </c>
      <c r="R7154">
        <v>0.16120298206806183</v>
      </c>
      <c r="S7154">
        <v>0.30651134252548218</v>
      </c>
      <c r="T7154">
        <v>0.45181971788406372</v>
      </c>
      <c r="U7154">
        <v>0.66162192821502686</v>
      </c>
      <c r="V7154">
        <v>0.7622908353805542</v>
      </c>
    </row>
    <row r="7155" spans="1:22" x14ac:dyDescent="0.25">
      <c r="A7155" t="s">
        <v>95</v>
      </c>
      <c r="B7155" t="s">
        <v>86</v>
      </c>
      <c r="C7155" t="s">
        <v>102</v>
      </c>
      <c r="D7155" t="s">
        <v>66</v>
      </c>
      <c r="E7155" t="s">
        <v>89</v>
      </c>
      <c r="F7155" t="s">
        <v>51</v>
      </c>
      <c r="G7155">
        <v>103</v>
      </c>
      <c r="H7155">
        <v>22</v>
      </c>
      <c r="I7155">
        <f>IF(VLOOKUP(Data!$A7155,summermonths, 2, FALSE) = 1, VLOOKUP(Data!$H7155,rateblocks, 2, FALSE), VLOOKUP(Data!H7155, rateblocks,3, FALSE))</f>
        <v>2</v>
      </c>
      <c r="J7155">
        <v>2.5118534564971924</v>
      </c>
      <c r="K7155">
        <v>3.1665048599243164</v>
      </c>
      <c r="L7155">
        <v>66.582527160644531</v>
      </c>
      <c r="M7155">
        <v>0.65465134382247925</v>
      </c>
      <c r="N7155">
        <v>0.44943231344223022</v>
      </c>
      <c r="O7155">
        <v>0.20198939740657806</v>
      </c>
      <c r="P7155">
        <v>-8.4599025547504425E-2</v>
      </c>
      <c r="Q7155">
        <v>7.8680656850337982E-2</v>
      </c>
      <c r="R7155">
        <v>0.4189687967300415</v>
      </c>
      <c r="S7155">
        <v>0.65465134382247925</v>
      </c>
      <c r="T7155">
        <v>0.89033389091491699</v>
      </c>
      <c r="U7155">
        <v>1.2306220531463623</v>
      </c>
      <c r="V7155">
        <v>1.3939017057418823</v>
      </c>
    </row>
    <row r="7156" spans="1:22" x14ac:dyDescent="0.25">
      <c r="A7156" t="s">
        <v>97</v>
      </c>
      <c r="B7156" t="s">
        <v>86</v>
      </c>
      <c r="C7156" t="s">
        <v>101</v>
      </c>
      <c r="D7156" t="s">
        <v>62</v>
      </c>
      <c r="E7156" t="s">
        <v>89</v>
      </c>
      <c r="F7156" t="s">
        <v>51</v>
      </c>
      <c r="G7156">
        <v>103</v>
      </c>
      <c r="H7156">
        <v>17</v>
      </c>
      <c r="I7156">
        <f>IF(VLOOKUP(Data!$A7156,summermonths, 2, FALSE) = 1, VLOOKUP(Data!$H7156,rateblocks, 2, FALSE), VLOOKUP(Data!H7156, rateblocks,3, FALSE))</f>
        <v>1</v>
      </c>
      <c r="J7156">
        <v>2.2529191970825195</v>
      </c>
      <c r="K7156">
        <v>2.1430084705352783</v>
      </c>
      <c r="L7156">
        <v>75.795692443847656</v>
      </c>
      <c r="M7156">
        <v>-0.10991086810827255</v>
      </c>
      <c r="N7156">
        <v>0.26287174224853516</v>
      </c>
      <c r="O7156">
        <v>6.9101549685001373E-2</v>
      </c>
      <c r="P7156">
        <v>-0.54229640960693359</v>
      </c>
      <c r="Q7156">
        <v>-0.44679456949234009</v>
      </c>
      <c r="R7156">
        <v>-0.24776095151901245</v>
      </c>
      <c r="S7156">
        <v>-0.10991086810827255</v>
      </c>
      <c r="T7156">
        <v>2.7939207851886749E-2</v>
      </c>
      <c r="U7156">
        <v>0.22697281837463379</v>
      </c>
      <c r="V7156">
        <v>0.32247465848922729</v>
      </c>
    </row>
    <row r="7157" spans="1:22" x14ac:dyDescent="0.25">
      <c r="A7157" t="s">
        <v>95</v>
      </c>
      <c r="B7157" t="s">
        <v>86</v>
      </c>
      <c r="C7157" t="s">
        <v>101</v>
      </c>
      <c r="D7157" t="s">
        <v>60</v>
      </c>
      <c r="E7157" t="s">
        <v>89</v>
      </c>
      <c r="F7157" t="s">
        <v>51</v>
      </c>
      <c r="G7157">
        <v>103</v>
      </c>
      <c r="H7157">
        <v>21</v>
      </c>
      <c r="I7157">
        <f>IF(VLOOKUP(Data!$A7157,summermonths, 2, FALSE) = 1, VLOOKUP(Data!$H7157,rateblocks, 2, FALSE), VLOOKUP(Data!H7157, rateblocks,3, FALSE))</f>
        <v>2</v>
      </c>
      <c r="J7157">
        <v>2.6770315170288086</v>
      </c>
      <c r="K7157">
        <v>3.094463586807251</v>
      </c>
      <c r="L7157">
        <v>60.383495330810547</v>
      </c>
      <c r="M7157">
        <v>0.41743218898773193</v>
      </c>
      <c r="N7157">
        <v>0.26333069801330566</v>
      </c>
      <c r="O7157">
        <v>6.9343052804470062E-2</v>
      </c>
      <c r="P7157">
        <v>-1.5708263963460922E-2</v>
      </c>
      <c r="Q7157">
        <v>7.9960323870182037E-2</v>
      </c>
      <c r="R7157">
        <v>0.2793414294719696</v>
      </c>
      <c r="S7157">
        <v>0.41743218898773193</v>
      </c>
      <c r="T7157">
        <v>0.55552291870117188</v>
      </c>
      <c r="U7157">
        <v>0.75490403175354004</v>
      </c>
      <c r="V7157">
        <v>0.85057264566421509</v>
      </c>
    </row>
    <row r="7158" spans="1:22" x14ac:dyDescent="0.25">
      <c r="A7158" t="s">
        <v>124</v>
      </c>
      <c r="B7158" t="s">
        <v>86</v>
      </c>
      <c r="C7158" t="s">
        <v>102</v>
      </c>
      <c r="D7158" t="s">
        <v>105</v>
      </c>
      <c r="E7158" t="s">
        <v>89</v>
      </c>
      <c r="F7158" t="s">
        <v>51</v>
      </c>
      <c r="G7158">
        <v>103</v>
      </c>
      <c r="H7158">
        <v>14</v>
      </c>
      <c r="I7158">
        <f>IF(VLOOKUP(Data!$A7158,summermonths, 2, FALSE) = 1, VLOOKUP(Data!$H7158,rateblocks, 2, FALSE), VLOOKUP(Data!H7158, rateblocks,3, FALSE))</f>
        <v>2</v>
      </c>
      <c r="J7158">
        <v>2.2766501903533936</v>
      </c>
      <c r="K7158">
        <v>2.3702428340911865</v>
      </c>
      <c r="L7158">
        <v>86.368934631347656</v>
      </c>
      <c r="M7158">
        <v>9.359259158372879E-2</v>
      </c>
      <c r="N7158">
        <v>0.46641907095909119</v>
      </c>
      <c r="O7158">
        <v>0.217546746134758</v>
      </c>
      <c r="P7158">
        <v>-0.6735985279083252</v>
      </c>
      <c r="Q7158">
        <v>-0.50414746999740601</v>
      </c>
      <c r="R7158">
        <v>-0.15099780261516571</v>
      </c>
      <c r="S7158">
        <v>9.359259158372879E-2</v>
      </c>
      <c r="T7158">
        <v>0.33818298578262329</v>
      </c>
      <c r="U7158">
        <v>0.69133269786834717</v>
      </c>
      <c r="V7158">
        <v>0.86078369617462158</v>
      </c>
    </row>
    <row r="7159" spans="1:22" x14ac:dyDescent="0.25">
      <c r="A7159" t="s">
        <v>122</v>
      </c>
      <c r="B7159" t="s">
        <v>86</v>
      </c>
      <c r="C7159" t="s">
        <v>102</v>
      </c>
      <c r="D7159" t="s">
        <v>106</v>
      </c>
      <c r="E7159" t="s">
        <v>89</v>
      </c>
      <c r="F7159" t="s">
        <v>51</v>
      </c>
      <c r="G7159">
        <v>103</v>
      </c>
      <c r="H7159">
        <v>3</v>
      </c>
      <c r="I7159">
        <f>IF(VLOOKUP(Data!$A7159,summermonths, 2, FALSE) = 1, VLOOKUP(Data!$H7159,rateblocks, 2, FALSE), VLOOKUP(Data!H7159, rateblocks,3, FALSE))</f>
        <v>3</v>
      </c>
      <c r="J7159">
        <v>2.6811432838439941</v>
      </c>
      <c r="K7159">
        <v>2.7134466171264648</v>
      </c>
      <c r="L7159">
        <v>39.320388793945313</v>
      </c>
      <c r="M7159">
        <v>3.2303422689437866E-2</v>
      </c>
      <c r="N7159">
        <v>0.35854452848434448</v>
      </c>
      <c r="O7159">
        <v>0.12855418026447296</v>
      </c>
      <c r="P7159">
        <v>-0.5574498176574707</v>
      </c>
      <c r="Q7159">
        <v>-0.42718988656997681</v>
      </c>
      <c r="R7159">
        <v>-0.15571750700473785</v>
      </c>
      <c r="S7159">
        <v>3.2303422689437866E-2</v>
      </c>
      <c r="T7159">
        <v>0.22032435238361359</v>
      </c>
      <c r="U7159">
        <v>0.49179673194885254</v>
      </c>
      <c r="V7159">
        <v>0.62205666303634644</v>
      </c>
    </row>
    <row r="7160" spans="1:22" x14ac:dyDescent="0.25">
      <c r="A7160" t="s">
        <v>99</v>
      </c>
      <c r="B7160" t="s">
        <v>86</v>
      </c>
      <c r="C7160" t="s">
        <v>102</v>
      </c>
      <c r="D7160" t="s">
        <v>70</v>
      </c>
      <c r="E7160" t="s">
        <v>89</v>
      </c>
      <c r="F7160" t="s">
        <v>51</v>
      </c>
      <c r="G7160">
        <v>103</v>
      </c>
      <c r="H7160">
        <v>18</v>
      </c>
      <c r="I7160">
        <f>IF(VLOOKUP(Data!$A7160,summermonths, 2, FALSE) = 1, VLOOKUP(Data!$H7160,rateblocks, 2, FALSE), VLOOKUP(Data!H7160, rateblocks,3, FALSE))</f>
        <v>1</v>
      </c>
      <c r="J7160">
        <v>2.9618105888366699</v>
      </c>
      <c r="K7160">
        <v>2.5276699066162109</v>
      </c>
      <c r="L7160">
        <v>86.796119689941406</v>
      </c>
      <c r="M7160">
        <v>-0.43414074182510376</v>
      </c>
      <c r="N7160">
        <v>0.61781370639801025</v>
      </c>
      <c r="O7160">
        <v>0.38169378042221069</v>
      </c>
      <c r="P7160">
        <v>-1.4503538608551025</v>
      </c>
      <c r="Q7160">
        <v>-1.2259008884429932</v>
      </c>
      <c r="R7160">
        <v>-0.75812256336212158</v>
      </c>
      <c r="S7160">
        <v>-0.43414074182510376</v>
      </c>
      <c r="T7160">
        <v>-0.11015892028808594</v>
      </c>
      <c r="U7160">
        <v>0.35761937499046326</v>
      </c>
      <c r="V7160">
        <v>0.58207237720489502</v>
      </c>
    </row>
    <row r="7161" spans="1:22" x14ac:dyDescent="0.25">
      <c r="A7161" t="s">
        <v>100</v>
      </c>
      <c r="B7161" t="s">
        <v>86</v>
      </c>
      <c r="C7161" t="s">
        <v>102</v>
      </c>
      <c r="D7161" t="s">
        <v>71</v>
      </c>
      <c r="E7161" t="s">
        <v>89</v>
      </c>
      <c r="F7161" t="s">
        <v>51</v>
      </c>
      <c r="G7161">
        <v>103</v>
      </c>
      <c r="H7161">
        <v>21</v>
      </c>
      <c r="I7161">
        <f>IF(VLOOKUP(Data!$A7161,summermonths, 2, FALSE) = 1, VLOOKUP(Data!$H7161,rateblocks, 2, FALSE), VLOOKUP(Data!H7161, rateblocks,3, FALSE))</f>
        <v>2</v>
      </c>
      <c r="J7161">
        <v>3.1663529872894287</v>
      </c>
      <c r="K7161">
        <v>3.6314563751220703</v>
      </c>
      <c r="L7161">
        <v>76.669906616210937</v>
      </c>
      <c r="M7161">
        <v>0.46510335803031921</v>
      </c>
      <c r="N7161">
        <v>0.44768896698951721</v>
      </c>
      <c r="O7161">
        <v>0.2004254162311554</v>
      </c>
      <c r="P7161">
        <v>-0.27127945423126221</v>
      </c>
      <c r="Q7161">
        <v>-0.1086331382393837</v>
      </c>
      <c r="R7161">
        <v>0.23033502697944641</v>
      </c>
      <c r="S7161">
        <v>0.46510335803031921</v>
      </c>
      <c r="T7161">
        <v>0.69987165927886963</v>
      </c>
      <c r="U7161">
        <v>1.0388398170471191</v>
      </c>
      <c r="V7161">
        <v>1.2014862298965454</v>
      </c>
    </row>
    <row r="7162" spans="1:22" x14ac:dyDescent="0.25">
      <c r="A7162" t="s">
        <v>98</v>
      </c>
      <c r="B7162" t="s">
        <v>86</v>
      </c>
      <c r="C7162" t="s">
        <v>102</v>
      </c>
      <c r="D7162" t="s">
        <v>69</v>
      </c>
      <c r="E7162" t="s">
        <v>89</v>
      </c>
      <c r="F7162" t="s">
        <v>51</v>
      </c>
      <c r="G7162">
        <v>103</v>
      </c>
      <c r="H7162">
        <v>16</v>
      </c>
      <c r="I7162">
        <f>IF(VLOOKUP(Data!$A7162,summermonths, 2, FALSE) = 1, VLOOKUP(Data!$H7162,rateblocks, 2, FALSE), VLOOKUP(Data!H7162, rateblocks,3, FALSE))</f>
        <v>1</v>
      </c>
      <c r="J7162">
        <v>3.1354396343231201</v>
      </c>
      <c r="K7162">
        <v>2.5319902896881104</v>
      </c>
      <c r="L7162">
        <v>92.058250427246094</v>
      </c>
      <c r="M7162">
        <v>-0.60344934463500977</v>
      </c>
      <c r="N7162">
        <v>0.60311323404312134</v>
      </c>
      <c r="O7162">
        <v>0.36374557018280029</v>
      </c>
      <c r="P7162">
        <v>-1.595482349395752</v>
      </c>
      <c r="Q7162">
        <v>-1.3763700723648071</v>
      </c>
      <c r="R7162">
        <v>-0.91972225904464722</v>
      </c>
      <c r="S7162">
        <v>-0.60344934463500977</v>
      </c>
      <c r="T7162">
        <v>-0.2871764600276947</v>
      </c>
      <c r="U7162">
        <v>0.1694713681936264</v>
      </c>
      <c r="V7162">
        <v>0.38858366012573242</v>
      </c>
    </row>
    <row r="7163" spans="1:22" x14ac:dyDescent="0.25">
      <c r="A7163" t="s">
        <v>99</v>
      </c>
      <c r="B7163" t="s">
        <v>86</v>
      </c>
      <c r="C7163" t="s">
        <v>101</v>
      </c>
      <c r="D7163" t="s">
        <v>64</v>
      </c>
      <c r="E7163" t="s">
        <v>89</v>
      </c>
      <c r="F7163" t="s">
        <v>51</v>
      </c>
      <c r="G7163">
        <v>103</v>
      </c>
      <c r="H7163">
        <v>18</v>
      </c>
      <c r="I7163">
        <f>IF(VLOOKUP(Data!$A7163,summermonths, 2, FALSE) = 1, VLOOKUP(Data!$H7163,rateblocks, 2, FALSE), VLOOKUP(Data!H7163, rateblocks,3, FALSE))</f>
        <v>1</v>
      </c>
      <c r="J7163">
        <v>2.388714075088501</v>
      </c>
      <c r="K7163">
        <v>2.1530790328979492</v>
      </c>
      <c r="L7163">
        <v>78.095703125</v>
      </c>
      <c r="M7163">
        <v>-0.23563498258590698</v>
      </c>
      <c r="N7163">
        <v>0.20815776288509369</v>
      </c>
      <c r="O7163">
        <v>4.3329652398824692E-2</v>
      </c>
      <c r="P7163">
        <v>-0.57802402973175049</v>
      </c>
      <c r="Q7163">
        <v>-0.50239986181259155</v>
      </c>
      <c r="R7163">
        <v>-0.34479302167892456</v>
      </c>
      <c r="S7163">
        <v>-0.23563498258590698</v>
      </c>
      <c r="T7163">
        <v>-0.1264769434928894</v>
      </c>
      <c r="U7163">
        <v>3.1129924580454826E-2</v>
      </c>
      <c r="V7163">
        <v>0.10675407201051712</v>
      </c>
    </row>
    <row r="7164" spans="1:22" x14ac:dyDescent="0.25">
      <c r="A7164" t="s">
        <v>123</v>
      </c>
      <c r="B7164" t="s">
        <v>86</v>
      </c>
      <c r="C7164" t="s">
        <v>101</v>
      </c>
      <c r="D7164" t="s">
        <v>107</v>
      </c>
      <c r="E7164" t="s">
        <v>89</v>
      </c>
      <c r="F7164" t="s">
        <v>51</v>
      </c>
      <c r="G7164">
        <v>103</v>
      </c>
      <c r="H7164">
        <v>15</v>
      </c>
      <c r="I7164">
        <f>IF(VLOOKUP(Data!$A7164,summermonths, 2, FALSE) = 1, VLOOKUP(Data!$H7164,rateblocks, 2, FALSE), VLOOKUP(Data!H7164, rateblocks,3, FALSE))</f>
        <v>2</v>
      </c>
      <c r="J7164">
        <v>1.8460265398025513</v>
      </c>
      <c r="K7164">
        <v>1.8797593116760254</v>
      </c>
      <c r="L7164">
        <v>70.036788940429688</v>
      </c>
      <c r="M7164">
        <v>3.3732760697603226E-2</v>
      </c>
      <c r="N7164">
        <v>0.21808610856533051</v>
      </c>
      <c r="O7164">
        <v>4.7561552375555038E-2</v>
      </c>
      <c r="P7164">
        <v>-0.32498696446418762</v>
      </c>
      <c r="Q7164">
        <v>-0.24575583636760712</v>
      </c>
      <c r="R7164">
        <v>-8.063170313835144E-2</v>
      </c>
      <c r="S7164">
        <v>3.3732760697603226E-2</v>
      </c>
      <c r="T7164">
        <v>0.14809723198413849</v>
      </c>
      <c r="U7164">
        <v>0.31322136521339417</v>
      </c>
      <c r="V7164">
        <v>0.39245247840881348</v>
      </c>
    </row>
    <row r="7165" spans="1:22" x14ac:dyDescent="0.25">
      <c r="A7165" t="s">
        <v>96</v>
      </c>
      <c r="B7165" t="s">
        <v>86</v>
      </c>
      <c r="C7165" t="s">
        <v>101</v>
      </c>
      <c r="D7165" t="s">
        <v>61</v>
      </c>
      <c r="E7165" t="s">
        <v>89</v>
      </c>
      <c r="F7165" t="s">
        <v>51</v>
      </c>
      <c r="G7165">
        <v>103</v>
      </c>
      <c r="H7165">
        <v>12</v>
      </c>
      <c r="I7165">
        <f>IF(VLOOKUP(Data!$A7165,summermonths, 2, FALSE) = 1, VLOOKUP(Data!$H7165,rateblocks, 2, FALSE), VLOOKUP(Data!H7165, rateblocks,3, FALSE))</f>
        <v>1</v>
      </c>
      <c r="J7165">
        <v>2.1621971130371094</v>
      </c>
      <c r="K7165">
        <v>2.1949028968811035</v>
      </c>
      <c r="L7165">
        <v>74.879966735839844</v>
      </c>
      <c r="M7165">
        <v>3.2705873250961304E-2</v>
      </c>
      <c r="N7165">
        <v>0.3071020245552063</v>
      </c>
      <c r="O7165">
        <v>9.4311654567718506E-2</v>
      </c>
      <c r="P7165">
        <v>-0.47243201732635498</v>
      </c>
      <c r="Q7165">
        <v>-0.36086121201515198</v>
      </c>
      <c r="R7165">
        <v>-0.12833859026432037</v>
      </c>
      <c r="S7165">
        <v>3.2705873250961304E-2</v>
      </c>
      <c r="T7165">
        <v>0.19375033676624298</v>
      </c>
      <c r="U7165">
        <v>0.42627295851707458</v>
      </c>
      <c r="V7165">
        <v>0.53784376382827759</v>
      </c>
    </row>
    <row r="7166" spans="1:22" x14ac:dyDescent="0.25">
      <c r="A7166" t="s">
        <v>99</v>
      </c>
      <c r="B7166" t="s">
        <v>86</v>
      </c>
      <c r="C7166" t="s">
        <v>101</v>
      </c>
      <c r="D7166" t="s">
        <v>64</v>
      </c>
      <c r="E7166" t="s">
        <v>89</v>
      </c>
      <c r="F7166" t="s">
        <v>51</v>
      </c>
      <c r="G7166">
        <v>103</v>
      </c>
      <c r="H7166">
        <v>13</v>
      </c>
      <c r="I7166">
        <f>IF(VLOOKUP(Data!$A7166,summermonths, 2, FALSE) = 1, VLOOKUP(Data!$H7166,rateblocks, 2, FALSE), VLOOKUP(Data!H7166, rateblocks,3, FALSE))</f>
        <v>1</v>
      </c>
      <c r="J7166">
        <v>2.5670154094696045</v>
      </c>
      <c r="K7166">
        <v>2.4583656787872314</v>
      </c>
      <c r="L7166">
        <v>82.413780212402344</v>
      </c>
      <c r="M7166">
        <v>-0.10864964872598648</v>
      </c>
      <c r="N7166">
        <v>0.30903404951095581</v>
      </c>
      <c r="O7166">
        <v>9.5502041280269623E-2</v>
      </c>
      <c r="P7166">
        <v>-0.61696541309356689</v>
      </c>
      <c r="Q7166">
        <v>-0.50469273328781128</v>
      </c>
      <c r="R7166">
        <v>-0.27070724964141846</v>
      </c>
      <c r="S7166">
        <v>-0.10864964872598648</v>
      </c>
      <c r="T7166">
        <v>5.3407967090606689E-2</v>
      </c>
      <c r="U7166">
        <v>0.28739342093467712</v>
      </c>
      <c r="V7166">
        <v>0.39966613054275513</v>
      </c>
    </row>
    <row r="7167" spans="1:22" x14ac:dyDescent="0.25">
      <c r="A7167" t="s">
        <v>97</v>
      </c>
      <c r="B7167" t="s">
        <v>86</v>
      </c>
      <c r="C7167" t="s">
        <v>101</v>
      </c>
      <c r="D7167" t="s">
        <v>62</v>
      </c>
      <c r="E7167" t="s">
        <v>89</v>
      </c>
      <c r="F7167" t="s">
        <v>51</v>
      </c>
      <c r="G7167">
        <v>103</v>
      </c>
      <c r="H7167">
        <v>19</v>
      </c>
      <c r="I7167">
        <f>IF(VLOOKUP(Data!$A7167,summermonths, 2, FALSE) = 1, VLOOKUP(Data!$H7167,rateblocks, 2, FALSE), VLOOKUP(Data!H7167, rateblocks,3, FALSE))</f>
        <v>2</v>
      </c>
      <c r="J7167">
        <v>2.0565693378448486</v>
      </c>
      <c r="K7167">
        <v>2.3986732959747314</v>
      </c>
      <c r="L7167">
        <v>72.28662109375</v>
      </c>
      <c r="M7167">
        <v>0.3421039879322052</v>
      </c>
      <c r="N7167">
        <v>0.23072411119937897</v>
      </c>
      <c r="O7167">
        <v>5.3233616054058075E-2</v>
      </c>
      <c r="P7167">
        <v>-3.7403404712677002E-2</v>
      </c>
      <c r="Q7167">
        <v>4.6419143676757813E-2</v>
      </c>
      <c r="R7167">
        <v>0.22111214697360992</v>
      </c>
      <c r="S7167">
        <v>0.3421039879322052</v>
      </c>
      <c r="T7167">
        <v>0.46309584379196167</v>
      </c>
      <c r="U7167">
        <v>0.63778883218765259</v>
      </c>
      <c r="V7167">
        <v>0.7216113805770874</v>
      </c>
    </row>
    <row r="7168" spans="1:22" x14ac:dyDescent="0.25">
      <c r="A7168" t="s">
        <v>125</v>
      </c>
      <c r="B7168" t="s">
        <v>86</v>
      </c>
      <c r="C7168" t="s">
        <v>102</v>
      </c>
      <c r="D7168" t="s">
        <v>109</v>
      </c>
      <c r="E7168" t="s">
        <v>89</v>
      </c>
      <c r="F7168" t="s">
        <v>51</v>
      </c>
      <c r="G7168">
        <v>103</v>
      </c>
      <c r="H7168">
        <v>21</v>
      </c>
      <c r="I7168">
        <f>IF(VLOOKUP(Data!$A7168,summermonths, 2, FALSE) = 1, VLOOKUP(Data!$H7168,rateblocks, 2, FALSE), VLOOKUP(Data!H7168, rateblocks,3, FALSE))</f>
        <v>2</v>
      </c>
      <c r="J7168">
        <v>3.756601095199585</v>
      </c>
      <c r="K7168">
        <v>3.4316504001617432</v>
      </c>
      <c r="L7168">
        <v>68.456314086914063</v>
      </c>
      <c r="M7168">
        <v>-0.32495060563087463</v>
      </c>
      <c r="N7168">
        <v>0.32167220115661621</v>
      </c>
      <c r="O7168">
        <v>0.1034730076789856</v>
      </c>
      <c r="P7168">
        <v>-0.85405427217483521</v>
      </c>
      <c r="Q7168">
        <v>-0.7371901273727417</v>
      </c>
      <c r="R7168">
        <v>-0.49363568425178528</v>
      </c>
      <c r="S7168">
        <v>-0.32495060563087463</v>
      </c>
      <c r="T7168">
        <v>-0.15626554191112518</v>
      </c>
      <c r="U7168">
        <v>8.7288908660411835E-2</v>
      </c>
      <c r="V7168">
        <v>0.20415307581424713</v>
      </c>
    </row>
    <row r="7169" spans="1:22" x14ac:dyDescent="0.25">
      <c r="A7169" t="s">
        <v>99</v>
      </c>
      <c r="B7169" t="s">
        <v>86</v>
      </c>
      <c r="C7169" t="s">
        <v>102</v>
      </c>
      <c r="D7169" t="s">
        <v>70</v>
      </c>
      <c r="E7169" t="s">
        <v>89</v>
      </c>
      <c r="F7169" t="s">
        <v>51</v>
      </c>
      <c r="G7169">
        <v>103</v>
      </c>
      <c r="H7169">
        <v>2</v>
      </c>
      <c r="I7169">
        <f>IF(VLOOKUP(Data!$A7169,summermonths, 2, FALSE) = 1, VLOOKUP(Data!$H7169,rateblocks, 2, FALSE), VLOOKUP(Data!H7169, rateblocks,3, FALSE))</f>
        <v>3</v>
      </c>
      <c r="J7169">
        <v>3.146662712097168</v>
      </c>
      <c r="K7169">
        <v>2.9348058700561523</v>
      </c>
      <c r="L7169">
        <v>76.689323425292969</v>
      </c>
      <c r="M7169">
        <v>-0.21185685694217682</v>
      </c>
      <c r="N7169">
        <v>0.37804916501045227</v>
      </c>
      <c r="O7169">
        <v>0.14292116463184357</v>
      </c>
      <c r="P7169">
        <v>-0.83369237184524536</v>
      </c>
      <c r="Q7169">
        <v>-0.69634634256362915</v>
      </c>
      <c r="R7169">
        <v>-0.41010603308677673</v>
      </c>
      <c r="S7169">
        <v>-0.21185685694217682</v>
      </c>
      <c r="T7169">
        <v>-1.3607680797576904E-2</v>
      </c>
      <c r="U7169">
        <v>0.27263262867927551</v>
      </c>
      <c r="V7169">
        <v>0.40997868776321411</v>
      </c>
    </row>
    <row r="7170" spans="1:22" x14ac:dyDescent="0.25">
      <c r="A7170" t="s">
        <v>97</v>
      </c>
      <c r="B7170" t="s">
        <v>86</v>
      </c>
      <c r="C7170" t="s">
        <v>101</v>
      </c>
      <c r="D7170" t="s">
        <v>62</v>
      </c>
      <c r="E7170" t="s">
        <v>89</v>
      </c>
      <c r="F7170" t="s">
        <v>51</v>
      </c>
      <c r="G7170">
        <v>103</v>
      </c>
      <c r="H7170">
        <v>16</v>
      </c>
      <c r="I7170">
        <f>IF(VLOOKUP(Data!$A7170,summermonths, 2, FALSE) = 1, VLOOKUP(Data!$H7170,rateblocks, 2, FALSE), VLOOKUP(Data!H7170, rateblocks,3, FALSE))</f>
        <v>1</v>
      </c>
      <c r="J7170">
        <v>2.4301338195800781</v>
      </c>
      <c r="K7170">
        <v>2.2299387454986572</v>
      </c>
      <c r="L7170">
        <v>77.032501220703125</v>
      </c>
      <c r="M7170">
        <v>-0.20019504427909851</v>
      </c>
      <c r="N7170">
        <v>0.321088045835495</v>
      </c>
      <c r="O7170">
        <v>0.10309753566980362</v>
      </c>
      <c r="P7170">
        <v>-0.72833788394927979</v>
      </c>
      <c r="Q7170">
        <v>-0.61168593168258667</v>
      </c>
      <c r="R7170">
        <v>-0.36857378482818604</v>
      </c>
      <c r="S7170">
        <v>-0.20019504427909851</v>
      </c>
      <c r="T7170">
        <v>-3.1816307455301285E-2</v>
      </c>
      <c r="U7170">
        <v>0.21129584312438965</v>
      </c>
      <c r="V7170">
        <v>0.32794779539108276</v>
      </c>
    </row>
    <row r="7171" spans="1:22" x14ac:dyDescent="0.25">
      <c r="A7171" t="s">
        <v>96</v>
      </c>
      <c r="B7171" t="s">
        <v>86</v>
      </c>
      <c r="C7171" t="s">
        <v>102</v>
      </c>
      <c r="D7171" t="s">
        <v>67</v>
      </c>
      <c r="E7171" t="s">
        <v>89</v>
      </c>
      <c r="F7171" t="s">
        <v>51</v>
      </c>
      <c r="G7171">
        <v>103</v>
      </c>
      <c r="H7171">
        <v>1</v>
      </c>
      <c r="I7171">
        <f>IF(VLOOKUP(Data!$A7171,summermonths, 2, FALSE) = 1, VLOOKUP(Data!$H7171,rateblocks, 2, FALSE), VLOOKUP(Data!H7171, rateblocks,3, FALSE))</f>
        <v>3</v>
      </c>
      <c r="J7171">
        <v>2.6396102905273437</v>
      </c>
      <c r="K7171">
        <v>2.9674272537231445</v>
      </c>
      <c r="L7171">
        <v>67.466018676757813</v>
      </c>
      <c r="M7171">
        <v>0.32781687378883362</v>
      </c>
      <c r="N7171">
        <v>0.47284945845603943</v>
      </c>
      <c r="O7171">
        <v>0.22358660399913788</v>
      </c>
      <c r="P7171">
        <v>-0.44995126128196716</v>
      </c>
      <c r="Q7171">
        <v>-0.2781640887260437</v>
      </c>
      <c r="R7171">
        <v>7.9854376614093781E-2</v>
      </c>
      <c r="S7171">
        <v>0.32781687378883362</v>
      </c>
      <c r="T7171">
        <v>0.57577937841415405</v>
      </c>
      <c r="U7171">
        <v>0.93379783630371094</v>
      </c>
      <c r="V7171">
        <v>1.105584979057312</v>
      </c>
    </row>
    <row r="7172" spans="1:22" x14ac:dyDescent="0.25">
      <c r="A7172" t="s">
        <v>99</v>
      </c>
      <c r="B7172" t="s">
        <v>86</v>
      </c>
      <c r="C7172" t="s">
        <v>101</v>
      </c>
      <c r="D7172" t="s">
        <v>64</v>
      </c>
      <c r="E7172" t="s">
        <v>89</v>
      </c>
      <c r="F7172" t="s">
        <v>51</v>
      </c>
      <c r="G7172">
        <v>103</v>
      </c>
      <c r="H7172">
        <v>23</v>
      </c>
      <c r="I7172">
        <f>IF(VLOOKUP(Data!$A7172,summermonths, 2, FALSE) = 1, VLOOKUP(Data!$H7172,rateblocks, 2, FALSE), VLOOKUP(Data!H7172, rateblocks,3, FALSE))</f>
        <v>3</v>
      </c>
      <c r="J7172">
        <v>2.8766911029815674</v>
      </c>
      <c r="K7172">
        <v>3.0517499446868896</v>
      </c>
      <c r="L7172">
        <v>71.942207336425781</v>
      </c>
      <c r="M7172">
        <v>0.17505866289138794</v>
      </c>
      <c r="N7172">
        <v>0.18611602485179901</v>
      </c>
      <c r="O7172">
        <v>3.4639175981283188E-2</v>
      </c>
      <c r="P7172">
        <v>-0.13107495009899139</v>
      </c>
      <c r="Q7172">
        <v>-6.3458621501922607E-2</v>
      </c>
      <c r="R7172">
        <v>7.7459320425987244E-2</v>
      </c>
      <c r="S7172">
        <v>0.17505866289138794</v>
      </c>
      <c r="T7172">
        <v>0.27265799045562744</v>
      </c>
      <c r="U7172">
        <v>0.41357594728469849</v>
      </c>
      <c r="V7172">
        <v>0.48119229078292847</v>
      </c>
    </row>
    <row r="7173" spans="1:22" x14ac:dyDescent="0.25">
      <c r="A7173" t="s">
        <v>95</v>
      </c>
      <c r="B7173" t="s">
        <v>86</v>
      </c>
      <c r="C7173" t="s">
        <v>101</v>
      </c>
      <c r="D7173" t="s">
        <v>60</v>
      </c>
      <c r="E7173" t="s">
        <v>89</v>
      </c>
      <c r="F7173" t="s">
        <v>51</v>
      </c>
      <c r="G7173">
        <v>103</v>
      </c>
      <c r="H7173">
        <v>3</v>
      </c>
      <c r="I7173">
        <f>IF(VLOOKUP(Data!$A7173,summermonths, 2, FALSE) = 1, VLOOKUP(Data!$H7173,rateblocks, 2, FALSE), VLOOKUP(Data!H7173, rateblocks,3, FALSE))</f>
        <v>3</v>
      </c>
      <c r="J7173">
        <v>2.3428382873535156</v>
      </c>
      <c r="K7173">
        <v>2.6749320030212402</v>
      </c>
      <c r="L7173">
        <v>59.053882598876953</v>
      </c>
      <c r="M7173">
        <v>0.33209368586540222</v>
      </c>
      <c r="N7173">
        <v>0.26175329089164734</v>
      </c>
      <c r="O7173">
        <v>6.8514786660671234E-2</v>
      </c>
      <c r="P7173">
        <v>-9.8452165722846985E-2</v>
      </c>
      <c r="Q7173">
        <v>-3.3566539641469717E-3</v>
      </c>
      <c r="R7173">
        <v>0.19483011960983276</v>
      </c>
      <c r="S7173">
        <v>0.33209368586540222</v>
      </c>
      <c r="T7173">
        <v>0.46935725212097168</v>
      </c>
      <c r="U7173">
        <v>0.66754400730133057</v>
      </c>
      <c r="V7173">
        <v>0.76263952255249023</v>
      </c>
    </row>
    <row r="7174" spans="1:22" x14ac:dyDescent="0.25">
      <c r="A7174" t="s">
        <v>96</v>
      </c>
      <c r="B7174" t="s">
        <v>86</v>
      </c>
      <c r="C7174" t="s">
        <v>101</v>
      </c>
      <c r="D7174" t="s">
        <v>61</v>
      </c>
      <c r="E7174" t="s">
        <v>89</v>
      </c>
      <c r="F7174" t="s">
        <v>51</v>
      </c>
      <c r="G7174">
        <v>103</v>
      </c>
      <c r="H7174">
        <v>15</v>
      </c>
      <c r="I7174">
        <f>IF(VLOOKUP(Data!$A7174,summermonths, 2, FALSE) = 1, VLOOKUP(Data!$H7174,rateblocks, 2, FALSE), VLOOKUP(Data!H7174, rateblocks,3, FALSE))</f>
        <v>1</v>
      </c>
      <c r="J7174">
        <v>2.2632050514221191</v>
      </c>
      <c r="K7174">
        <v>2.128453254699707</v>
      </c>
      <c r="L7174">
        <v>74.727272033691406</v>
      </c>
      <c r="M7174">
        <v>-0.1347518265247345</v>
      </c>
      <c r="N7174">
        <v>0.31264287233352661</v>
      </c>
      <c r="O7174">
        <v>9.7745567560195923E-2</v>
      </c>
      <c r="P7174">
        <v>-0.64900356531143188</v>
      </c>
      <c r="Q7174">
        <v>-0.535419762134552</v>
      </c>
      <c r="R7174">
        <v>-0.29870191216468811</v>
      </c>
      <c r="S7174">
        <v>-0.1347518265247345</v>
      </c>
      <c r="T7174">
        <v>2.9198255389928818E-2</v>
      </c>
      <c r="U7174">
        <v>0.2659161388874054</v>
      </c>
      <c r="V7174">
        <v>0.37949994206428528</v>
      </c>
    </row>
    <row r="7175" spans="1:22" x14ac:dyDescent="0.25">
      <c r="A7175" t="s">
        <v>122</v>
      </c>
      <c r="B7175" t="s">
        <v>86</v>
      </c>
      <c r="C7175" t="s">
        <v>101</v>
      </c>
      <c r="D7175" t="s">
        <v>111</v>
      </c>
      <c r="E7175" t="s">
        <v>89</v>
      </c>
      <c r="F7175" t="s">
        <v>51</v>
      </c>
      <c r="G7175">
        <v>103</v>
      </c>
      <c r="H7175">
        <v>19</v>
      </c>
      <c r="I7175">
        <f>IF(VLOOKUP(Data!$A7175,summermonths, 2, FALSE) = 1, VLOOKUP(Data!$H7175,rateblocks, 2, FALSE), VLOOKUP(Data!H7175, rateblocks,3, FALSE))</f>
        <v>1</v>
      </c>
      <c r="J7175">
        <v>2.8645992279052734</v>
      </c>
      <c r="K7175">
        <v>3.0872476100921631</v>
      </c>
      <c r="L7175">
        <v>59.037864685058594</v>
      </c>
      <c r="M7175">
        <v>0.22264839708805084</v>
      </c>
      <c r="N7175">
        <v>0.19540265202522278</v>
      </c>
      <c r="O7175">
        <v>3.8182195276021957E-2</v>
      </c>
      <c r="P7175">
        <v>-9.8760366439819336E-2</v>
      </c>
      <c r="Q7175">
        <v>-2.7770178392529488E-2</v>
      </c>
      <c r="R7175">
        <v>0.12017914652824402</v>
      </c>
      <c r="S7175">
        <v>0.22264839708805084</v>
      </c>
      <c r="T7175">
        <v>0.32511764764785767</v>
      </c>
      <c r="U7175">
        <v>0.47306698560714722</v>
      </c>
      <c r="V7175">
        <v>0.54405713081359863</v>
      </c>
    </row>
    <row r="7176" spans="1:22" x14ac:dyDescent="0.25">
      <c r="A7176" t="s">
        <v>122</v>
      </c>
      <c r="B7176" t="s">
        <v>86</v>
      </c>
      <c r="C7176" t="s">
        <v>101</v>
      </c>
      <c r="D7176" t="s">
        <v>111</v>
      </c>
      <c r="E7176" t="s">
        <v>89</v>
      </c>
      <c r="F7176" t="s">
        <v>51</v>
      </c>
      <c r="G7176">
        <v>103</v>
      </c>
      <c r="H7176">
        <v>5</v>
      </c>
      <c r="I7176">
        <f>IF(VLOOKUP(Data!$A7176,summermonths, 2, FALSE) = 1, VLOOKUP(Data!$H7176,rateblocks, 2, FALSE), VLOOKUP(Data!H7176, rateblocks,3, FALSE))</f>
        <v>3</v>
      </c>
      <c r="J7176">
        <v>2.5876889228820801</v>
      </c>
      <c r="K7176">
        <v>2.5988204479217529</v>
      </c>
      <c r="L7176">
        <v>51.618930816650391</v>
      </c>
      <c r="M7176">
        <v>1.1131429113447666E-2</v>
      </c>
      <c r="N7176">
        <v>0.14791576564311981</v>
      </c>
      <c r="O7176">
        <v>2.1879073232412338E-2</v>
      </c>
      <c r="P7176">
        <v>-0.23216836154460907</v>
      </c>
      <c r="Q7176">
        <v>-0.17843025922775269</v>
      </c>
      <c r="R7176">
        <v>-6.6435672342777252E-2</v>
      </c>
      <c r="S7176">
        <v>1.1131429113447666E-2</v>
      </c>
      <c r="T7176">
        <v>8.8698536157608032E-2</v>
      </c>
      <c r="U7176">
        <v>0.20069311559200287</v>
      </c>
      <c r="V7176">
        <v>0.25443121790885925</v>
      </c>
    </row>
    <row r="7177" spans="1:22" x14ac:dyDescent="0.25">
      <c r="A7177" t="s">
        <v>99</v>
      </c>
      <c r="B7177" t="s">
        <v>86</v>
      </c>
      <c r="C7177" t="s">
        <v>101</v>
      </c>
      <c r="D7177" t="s">
        <v>64</v>
      </c>
      <c r="E7177" t="s">
        <v>89</v>
      </c>
      <c r="F7177" t="s">
        <v>51</v>
      </c>
      <c r="G7177">
        <v>103</v>
      </c>
      <c r="H7177">
        <v>5</v>
      </c>
      <c r="I7177">
        <f>IF(VLOOKUP(Data!$A7177,summermonths, 2, FALSE) = 1, VLOOKUP(Data!$H7177,rateblocks, 2, FALSE), VLOOKUP(Data!H7177, rateblocks,3, FALSE))</f>
        <v>3</v>
      </c>
      <c r="J7177">
        <v>2.6659269332885742</v>
      </c>
      <c r="K7177">
        <v>2.8020064830780029</v>
      </c>
      <c r="L7177">
        <v>69.655105590820313</v>
      </c>
      <c r="M7177">
        <v>0.1360795795917511</v>
      </c>
      <c r="N7177">
        <v>0.2135804295539856</v>
      </c>
      <c r="O7177">
        <v>4.5616600662469864E-2</v>
      </c>
      <c r="P7177">
        <v>-0.21522895991802216</v>
      </c>
      <c r="Q7177">
        <v>-0.1376347541809082</v>
      </c>
      <c r="R7177">
        <v>2.4077892303466797E-2</v>
      </c>
      <c r="S7177">
        <v>0.1360795795917511</v>
      </c>
      <c r="T7177">
        <v>0.2480812668800354</v>
      </c>
      <c r="U7177">
        <v>0.4097939133644104</v>
      </c>
      <c r="V7177">
        <v>0.48738813400268555</v>
      </c>
    </row>
    <row r="7178" spans="1:22" x14ac:dyDescent="0.25">
      <c r="A7178" t="s">
        <v>124</v>
      </c>
      <c r="B7178" t="s">
        <v>86</v>
      </c>
      <c r="C7178" t="s">
        <v>101</v>
      </c>
      <c r="D7178" t="s">
        <v>108</v>
      </c>
      <c r="E7178" t="s">
        <v>89</v>
      </c>
      <c r="F7178" t="s">
        <v>51</v>
      </c>
      <c r="G7178">
        <v>103</v>
      </c>
      <c r="H7178">
        <v>24</v>
      </c>
      <c r="I7178">
        <f>IF(VLOOKUP(Data!$A7178,summermonths, 2, FALSE) = 1, VLOOKUP(Data!$H7178,rateblocks, 2, FALSE), VLOOKUP(Data!H7178, rateblocks,3, FALSE))</f>
        <v>3</v>
      </c>
      <c r="J7178">
        <v>2.7507421970367432</v>
      </c>
      <c r="K7178">
        <v>2.855642557144165</v>
      </c>
      <c r="L7178">
        <v>58.208045959472656</v>
      </c>
      <c r="M7178">
        <v>0.10490047186613083</v>
      </c>
      <c r="N7178">
        <v>0.15511861443519592</v>
      </c>
      <c r="O7178">
        <v>2.4061784148216248E-2</v>
      </c>
      <c r="P7178">
        <v>-0.15024694800376892</v>
      </c>
      <c r="Q7178">
        <v>-9.3892030417919159E-2</v>
      </c>
      <c r="R7178">
        <v>2.3556191474199295E-2</v>
      </c>
      <c r="S7178">
        <v>0.10490047186613083</v>
      </c>
      <c r="T7178">
        <v>0.18624475598335266</v>
      </c>
      <c r="U7178">
        <v>0.30369296669960022</v>
      </c>
      <c r="V7178">
        <v>0.36004787683486938</v>
      </c>
    </row>
    <row r="7179" spans="1:22" x14ac:dyDescent="0.25">
      <c r="A7179" t="s">
        <v>98</v>
      </c>
      <c r="B7179" t="s">
        <v>86</v>
      </c>
      <c r="C7179" t="s">
        <v>101</v>
      </c>
      <c r="D7179" t="s">
        <v>63</v>
      </c>
      <c r="E7179" t="s">
        <v>89</v>
      </c>
      <c r="F7179" t="s">
        <v>51</v>
      </c>
      <c r="G7179">
        <v>103</v>
      </c>
      <c r="H7179">
        <v>21</v>
      </c>
      <c r="I7179">
        <f>IF(VLOOKUP(Data!$A7179,summermonths, 2, FALSE) = 1, VLOOKUP(Data!$H7179,rateblocks, 2, FALSE), VLOOKUP(Data!H7179, rateblocks,3, FALSE))</f>
        <v>2</v>
      </c>
      <c r="J7179">
        <v>3.2488114833831787</v>
      </c>
      <c r="K7179">
        <v>3.491992712020874</v>
      </c>
      <c r="L7179">
        <v>71.865005493164062</v>
      </c>
      <c r="M7179">
        <v>0.24318109452724457</v>
      </c>
      <c r="N7179">
        <v>0.21047993004322052</v>
      </c>
      <c r="O7179">
        <v>4.4301800429821014E-2</v>
      </c>
      <c r="P7179">
        <v>-0.1030275821685791</v>
      </c>
      <c r="Q7179">
        <v>-2.6559788733720779E-2</v>
      </c>
      <c r="R7179">
        <v>0.13280531764030457</v>
      </c>
      <c r="S7179">
        <v>0.24318109452724457</v>
      </c>
      <c r="T7179">
        <v>0.35355687141418457</v>
      </c>
      <c r="U7179">
        <v>0.51292198896408081</v>
      </c>
      <c r="V7179">
        <v>0.58938974142074585</v>
      </c>
    </row>
    <row r="7180" spans="1:22" x14ac:dyDescent="0.25">
      <c r="A7180" t="s">
        <v>122</v>
      </c>
      <c r="B7180" t="s">
        <v>86</v>
      </c>
      <c r="C7180" t="s">
        <v>101</v>
      </c>
      <c r="D7180" t="s">
        <v>111</v>
      </c>
      <c r="E7180" t="s">
        <v>89</v>
      </c>
      <c r="F7180" t="s">
        <v>51</v>
      </c>
      <c r="G7180">
        <v>103</v>
      </c>
      <c r="H7180">
        <v>24</v>
      </c>
      <c r="I7180">
        <f>IF(VLOOKUP(Data!$A7180,summermonths, 2, FALSE) = 1, VLOOKUP(Data!$H7180,rateblocks, 2, FALSE), VLOOKUP(Data!H7180, rateblocks,3, FALSE))</f>
        <v>3</v>
      </c>
      <c r="J7180">
        <v>2.5443882942199707</v>
      </c>
      <c r="K7180">
        <v>2.7823057174682617</v>
      </c>
      <c r="L7180">
        <v>53.58349609375</v>
      </c>
      <c r="M7180">
        <v>0.23791742324829102</v>
      </c>
      <c r="N7180">
        <v>0.14279088377952576</v>
      </c>
      <c r="O7180">
        <v>2.0389236509799957E-2</v>
      </c>
      <c r="P7180">
        <v>3.0473200604319572E-3</v>
      </c>
      <c r="Q7180">
        <v>5.4923541843891144E-2</v>
      </c>
      <c r="R7180">
        <v>0.16303780674934387</v>
      </c>
      <c r="S7180">
        <v>0.23791742324829102</v>
      </c>
      <c r="T7180">
        <v>0.31279703974723816</v>
      </c>
      <c r="U7180">
        <v>0.42091131210327148</v>
      </c>
      <c r="V7180">
        <v>0.4727875292301178</v>
      </c>
    </row>
    <row r="7181" spans="1:22" x14ac:dyDescent="0.25">
      <c r="A7181" t="s">
        <v>122</v>
      </c>
      <c r="B7181" t="s">
        <v>86</v>
      </c>
      <c r="C7181" t="s">
        <v>102</v>
      </c>
      <c r="D7181" t="s">
        <v>106</v>
      </c>
      <c r="E7181" t="s">
        <v>89</v>
      </c>
      <c r="F7181" t="s">
        <v>51</v>
      </c>
      <c r="G7181">
        <v>103</v>
      </c>
      <c r="H7181">
        <v>6</v>
      </c>
      <c r="I7181">
        <f>IF(VLOOKUP(Data!$A7181,summermonths, 2, FALSE) = 1, VLOOKUP(Data!$H7181,rateblocks, 2, FALSE), VLOOKUP(Data!H7181, rateblocks,3, FALSE))</f>
        <v>3</v>
      </c>
      <c r="J7181">
        <v>2.749908447265625</v>
      </c>
      <c r="K7181">
        <v>2.7626698017120361</v>
      </c>
      <c r="L7181">
        <v>36.970874786376953</v>
      </c>
      <c r="M7181">
        <v>1.2761405669152737E-2</v>
      </c>
      <c r="N7181">
        <v>0.39741078019142151</v>
      </c>
      <c r="O7181">
        <v>0.15793532133102417</v>
      </c>
      <c r="P7181">
        <v>-0.64092117547988892</v>
      </c>
      <c r="Q7181">
        <v>-0.49654099345207214</v>
      </c>
      <c r="R7181">
        <v>-0.19564101099967957</v>
      </c>
      <c r="S7181">
        <v>1.2761405669152737E-2</v>
      </c>
      <c r="T7181">
        <v>0.22116382420063019</v>
      </c>
      <c r="U7181">
        <v>0.52206379175186157</v>
      </c>
      <c r="V7181">
        <v>0.66644394397735596</v>
      </c>
    </row>
    <row r="7182" spans="1:22" x14ac:dyDescent="0.25">
      <c r="A7182" t="s">
        <v>95</v>
      </c>
      <c r="B7182" t="s">
        <v>86</v>
      </c>
      <c r="C7182" t="s">
        <v>101</v>
      </c>
      <c r="D7182" t="s">
        <v>60</v>
      </c>
      <c r="E7182" t="s">
        <v>89</v>
      </c>
      <c r="F7182" t="s">
        <v>51</v>
      </c>
      <c r="G7182">
        <v>103</v>
      </c>
      <c r="H7182">
        <v>19</v>
      </c>
      <c r="I7182">
        <f>IF(VLOOKUP(Data!$A7182,summermonths, 2, FALSE) = 1, VLOOKUP(Data!$H7182,rateblocks, 2, FALSE), VLOOKUP(Data!H7182, rateblocks,3, FALSE))</f>
        <v>2</v>
      </c>
      <c r="J7182">
        <v>1.7510659694671631</v>
      </c>
      <c r="K7182">
        <v>2.019094705581665</v>
      </c>
      <c r="L7182">
        <v>62.774757385253906</v>
      </c>
      <c r="M7182">
        <v>0.26802870631217957</v>
      </c>
      <c r="N7182">
        <v>0.23360219597816467</v>
      </c>
      <c r="O7182">
        <v>5.4569985717535019E-2</v>
      </c>
      <c r="P7182">
        <v>-0.11621271073818207</v>
      </c>
      <c r="Q7182">
        <v>-3.134455531835556E-2</v>
      </c>
      <c r="R7182">
        <v>0.14552760124206543</v>
      </c>
      <c r="S7182">
        <v>0.26802870631217957</v>
      </c>
      <c r="T7182">
        <v>0.3905298113822937</v>
      </c>
      <c r="U7182">
        <v>0.5674019455909729</v>
      </c>
      <c r="V7182">
        <v>0.65227013826370239</v>
      </c>
    </row>
    <row r="7183" spans="1:22" x14ac:dyDescent="0.25">
      <c r="A7183" t="s">
        <v>96</v>
      </c>
      <c r="B7183" t="s">
        <v>86</v>
      </c>
      <c r="C7183" t="s">
        <v>101</v>
      </c>
      <c r="D7183" t="s">
        <v>61</v>
      </c>
      <c r="E7183" t="s">
        <v>89</v>
      </c>
      <c r="F7183" t="s">
        <v>51</v>
      </c>
      <c r="G7183">
        <v>103</v>
      </c>
      <c r="H7183">
        <v>13</v>
      </c>
      <c r="I7183">
        <f>IF(VLOOKUP(Data!$A7183,summermonths, 2, FALSE) = 1, VLOOKUP(Data!$H7183,rateblocks, 2, FALSE), VLOOKUP(Data!H7183, rateblocks,3, FALSE))</f>
        <v>1</v>
      </c>
      <c r="J7183">
        <v>2.1553647518157959</v>
      </c>
      <c r="K7183">
        <v>2.1773741245269775</v>
      </c>
      <c r="L7183">
        <v>75.286849975585938</v>
      </c>
      <c r="M7183">
        <v>2.2009557113051414E-2</v>
      </c>
      <c r="N7183">
        <v>0.31284698843955994</v>
      </c>
      <c r="O7183">
        <v>9.787324070930481E-2</v>
      </c>
      <c r="P7183">
        <v>-0.4925779402256012</v>
      </c>
      <c r="Q7183">
        <v>-0.37891998887062073</v>
      </c>
      <c r="R7183">
        <v>-0.14204756915569305</v>
      </c>
      <c r="S7183">
        <v>2.2009557113051414E-2</v>
      </c>
      <c r="T7183">
        <v>0.18606667220592499</v>
      </c>
      <c r="U7183">
        <v>0.42293909192085266</v>
      </c>
      <c r="V7183">
        <v>0.53659707307815552</v>
      </c>
    </row>
    <row r="7184" spans="1:22" x14ac:dyDescent="0.25">
      <c r="A7184" t="s">
        <v>96</v>
      </c>
      <c r="B7184" t="s">
        <v>86</v>
      </c>
      <c r="C7184" t="s">
        <v>102</v>
      </c>
      <c r="D7184" t="s">
        <v>67</v>
      </c>
      <c r="E7184" t="s">
        <v>89</v>
      </c>
      <c r="F7184" t="s">
        <v>51</v>
      </c>
      <c r="G7184">
        <v>103</v>
      </c>
      <c r="H7184">
        <v>24</v>
      </c>
      <c r="I7184">
        <f>IF(VLOOKUP(Data!$A7184,summermonths, 2, FALSE) = 1, VLOOKUP(Data!$H7184,rateblocks, 2, FALSE), VLOOKUP(Data!H7184, rateblocks,3, FALSE))</f>
        <v>3</v>
      </c>
      <c r="J7184">
        <v>2.4569756984710693</v>
      </c>
      <c r="K7184">
        <v>3.1636893749237061</v>
      </c>
      <c r="L7184">
        <v>70.213592529296875</v>
      </c>
      <c r="M7184">
        <v>0.70671373605728149</v>
      </c>
      <c r="N7184">
        <v>0.50302267074584961</v>
      </c>
      <c r="O7184">
        <v>0.25303182005882263</v>
      </c>
      <c r="P7184">
        <v>-0.12068492919206619</v>
      </c>
      <c r="Q7184">
        <v>6.2064245343208313E-2</v>
      </c>
      <c r="R7184">
        <v>0.44292840361595154</v>
      </c>
      <c r="S7184">
        <v>0.70671373605728149</v>
      </c>
      <c r="T7184">
        <v>0.97049909830093384</v>
      </c>
      <c r="U7184">
        <v>1.3513631820678711</v>
      </c>
      <c r="V7184">
        <v>1.5341124534606934</v>
      </c>
    </row>
    <row r="7185" spans="1:22" x14ac:dyDescent="0.25">
      <c r="A7185" t="s">
        <v>124</v>
      </c>
      <c r="B7185" t="s">
        <v>86</v>
      </c>
      <c r="C7185" t="s">
        <v>101</v>
      </c>
      <c r="D7185" t="s">
        <v>108</v>
      </c>
      <c r="E7185" t="s">
        <v>89</v>
      </c>
      <c r="F7185" t="s">
        <v>51</v>
      </c>
      <c r="G7185">
        <v>103</v>
      </c>
      <c r="H7185">
        <v>12</v>
      </c>
      <c r="I7185">
        <f>IF(VLOOKUP(Data!$A7185,summermonths, 2, FALSE) = 1, VLOOKUP(Data!$H7185,rateblocks, 2, FALSE), VLOOKUP(Data!H7185, rateblocks,3, FALSE))</f>
        <v>2</v>
      </c>
      <c r="J7185">
        <v>1.9062870740890503</v>
      </c>
      <c r="K7185">
        <v>2.0299837589263916</v>
      </c>
      <c r="L7185">
        <v>72.793807983398438</v>
      </c>
      <c r="M7185">
        <v>0.12369672209024429</v>
      </c>
      <c r="N7185">
        <v>0.23823632299900055</v>
      </c>
      <c r="O7185">
        <v>5.6756544858217239E-2</v>
      </c>
      <c r="P7185">
        <v>-0.2681671679019928</v>
      </c>
      <c r="Q7185">
        <v>-0.18161541223526001</v>
      </c>
      <c r="R7185">
        <v>-1.234527793712914E-3</v>
      </c>
      <c r="S7185">
        <v>0.12369672209024429</v>
      </c>
      <c r="T7185">
        <v>0.24862797558307648</v>
      </c>
      <c r="U7185">
        <v>0.4290088415145874</v>
      </c>
      <c r="V7185">
        <v>0.51556062698364258</v>
      </c>
    </row>
    <row r="7186" spans="1:22" x14ac:dyDescent="0.25">
      <c r="A7186" t="s">
        <v>100</v>
      </c>
      <c r="B7186" t="s">
        <v>86</v>
      </c>
      <c r="C7186" t="s">
        <v>102</v>
      </c>
      <c r="D7186" t="s">
        <v>71</v>
      </c>
      <c r="E7186" t="s">
        <v>89</v>
      </c>
      <c r="F7186" t="s">
        <v>51</v>
      </c>
      <c r="G7186">
        <v>103</v>
      </c>
      <c r="H7186">
        <v>14</v>
      </c>
      <c r="I7186">
        <f>IF(VLOOKUP(Data!$A7186,summermonths, 2, FALSE) = 1, VLOOKUP(Data!$H7186,rateblocks, 2, FALSE), VLOOKUP(Data!H7186, rateblocks,3, FALSE))</f>
        <v>1</v>
      </c>
      <c r="J7186">
        <v>2.7934622764587402</v>
      </c>
      <c r="K7186">
        <v>2.9461164474487305</v>
      </c>
      <c r="L7186">
        <v>85.844657897949219</v>
      </c>
      <c r="M7186">
        <v>0.15265418589115143</v>
      </c>
      <c r="N7186">
        <v>0.61734980344772339</v>
      </c>
      <c r="O7186">
        <v>0.38112077116966248</v>
      </c>
      <c r="P7186">
        <v>-0.86279588937759399</v>
      </c>
      <c r="Q7186">
        <v>-0.63851141929626465</v>
      </c>
      <c r="R7186">
        <v>-0.17108437418937683</v>
      </c>
      <c r="S7186">
        <v>0.15265418589115143</v>
      </c>
      <c r="T7186">
        <v>0.47639274597167969</v>
      </c>
      <c r="U7186">
        <v>0.94381982088088989</v>
      </c>
      <c r="V7186">
        <v>1.1681042909622192</v>
      </c>
    </row>
    <row r="7187" spans="1:22" x14ac:dyDescent="0.25">
      <c r="A7187" t="s">
        <v>99</v>
      </c>
      <c r="B7187" t="s">
        <v>86</v>
      </c>
      <c r="C7187" t="s">
        <v>102</v>
      </c>
      <c r="D7187" t="s">
        <v>70</v>
      </c>
      <c r="E7187" t="s">
        <v>89</v>
      </c>
      <c r="F7187" t="s">
        <v>51</v>
      </c>
      <c r="G7187">
        <v>103</v>
      </c>
      <c r="H7187">
        <v>15</v>
      </c>
      <c r="I7187">
        <f>IF(VLOOKUP(Data!$A7187,summermonths, 2, FALSE) = 1, VLOOKUP(Data!$H7187,rateblocks, 2, FALSE), VLOOKUP(Data!H7187, rateblocks,3, FALSE))</f>
        <v>1</v>
      </c>
      <c r="J7187">
        <v>3.3554723262786865</v>
      </c>
      <c r="K7187">
        <v>2.9571359157562256</v>
      </c>
      <c r="L7187">
        <v>93.087379455566406</v>
      </c>
      <c r="M7187">
        <v>-0.39833635091781616</v>
      </c>
      <c r="N7187">
        <v>0.71959114074707031</v>
      </c>
      <c r="O7187">
        <v>0.51781141757965088</v>
      </c>
      <c r="P7187">
        <v>-1.5819584131240845</v>
      </c>
      <c r="Q7187">
        <v>-1.3205294609069824</v>
      </c>
      <c r="R7187">
        <v>-0.77569031715393066</v>
      </c>
      <c r="S7187">
        <v>-0.39833635091781616</v>
      </c>
      <c r="T7187">
        <v>-2.0982388406991959E-2</v>
      </c>
      <c r="U7187">
        <v>0.52385681867599487</v>
      </c>
      <c r="V7187">
        <v>0.78528577089309692</v>
      </c>
    </row>
    <row r="7188" spans="1:22" x14ac:dyDescent="0.25">
      <c r="A7188" t="s">
        <v>124</v>
      </c>
      <c r="B7188" t="s">
        <v>86</v>
      </c>
      <c r="C7188" t="s">
        <v>101</v>
      </c>
      <c r="D7188" t="s">
        <v>108</v>
      </c>
      <c r="E7188" t="s">
        <v>89</v>
      </c>
      <c r="F7188" t="s">
        <v>51</v>
      </c>
      <c r="G7188">
        <v>103</v>
      </c>
      <c r="H7188">
        <v>18</v>
      </c>
      <c r="I7188">
        <f>IF(VLOOKUP(Data!$A7188,summermonths, 2, FALSE) = 1, VLOOKUP(Data!$H7188,rateblocks, 2, FALSE), VLOOKUP(Data!H7188, rateblocks,3, FALSE))</f>
        <v>1</v>
      </c>
      <c r="J7188">
        <v>2.0228219032287598</v>
      </c>
      <c r="K7188">
        <v>2.0192718505859375</v>
      </c>
      <c r="L7188">
        <v>69.149330139160156</v>
      </c>
      <c r="M7188">
        <v>-3.5501697566360235E-3</v>
      </c>
      <c r="N7188">
        <v>0.176645427942276</v>
      </c>
      <c r="O7188">
        <v>3.1203607097268105E-2</v>
      </c>
      <c r="P7188">
        <v>-0.29410603642463684</v>
      </c>
      <c r="Q7188">
        <v>-0.22993040084838867</v>
      </c>
      <c r="R7188">
        <v>-9.6183121204376221E-2</v>
      </c>
      <c r="S7188">
        <v>-3.5501697566360235E-3</v>
      </c>
      <c r="T7188">
        <v>8.9082784950733185E-2</v>
      </c>
      <c r="U7188">
        <v>0.22283005714416504</v>
      </c>
      <c r="V7188">
        <v>0.28700569272041321</v>
      </c>
    </row>
    <row r="7189" spans="1:22" x14ac:dyDescent="0.25">
      <c r="A7189" t="s">
        <v>124</v>
      </c>
      <c r="B7189" t="s">
        <v>86</v>
      </c>
      <c r="C7189" t="s">
        <v>102</v>
      </c>
      <c r="D7189" t="s">
        <v>105</v>
      </c>
      <c r="E7189" t="s">
        <v>89</v>
      </c>
      <c r="F7189" t="s">
        <v>51</v>
      </c>
      <c r="G7189">
        <v>103</v>
      </c>
      <c r="H7189">
        <v>3</v>
      </c>
      <c r="I7189">
        <f>IF(VLOOKUP(Data!$A7189,summermonths, 2, FALSE) = 1, VLOOKUP(Data!$H7189,rateblocks, 2, FALSE), VLOOKUP(Data!H7189, rateblocks,3, FALSE))</f>
        <v>3</v>
      </c>
      <c r="J7189">
        <v>2.7504026889801025</v>
      </c>
      <c r="K7189">
        <v>2.8737378120422363</v>
      </c>
      <c r="L7189">
        <v>62.640777587890625</v>
      </c>
      <c r="M7189">
        <v>0.12333515286445618</v>
      </c>
      <c r="N7189">
        <v>0.29806467890739441</v>
      </c>
      <c r="O7189">
        <v>8.884255588054657E-2</v>
      </c>
      <c r="P7189">
        <v>-0.36693760752677917</v>
      </c>
      <c r="Q7189">
        <v>-0.25865009427070618</v>
      </c>
      <c r="R7189">
        <v>-3.2970119267702103E-2</v>
      </c>
      <c r="S7189">
        <v>0.12333515286445618</v>
      </c>
      <c r="T7189">
        <v>0.27964043617248535</v>
      </c>
      <c r="U7189">
        <v>0.50532042980194092</v>
      </c>
      <c r="V7189">
        <v>0.61360794305801392</v>
      </c>
    </row>
    <row r="7190" spans="1:22" x14ac:dyDescent="0.25">
      <c r="A7190" t="s">
        <v>123</v>
      </c>
      <c r="B7190" t="s">
        <v>86</v>
      </c>
      <c r="C7190" t="s">
        <v>102</v>
      </c>
      <c r="D7190" t="s">
        <v>112</v>
      </c>
      <c r="E7190" t="s">
        <v>89</v>
      </c>
      <c r="F7190" t="s">
        <v>51</v>
      </c>
      <c r="G7190">
        <v>103</v>
      </c>
      <c r="H7190">
        <v>15</v>
      </c>
      <c r="I7190">
        <f>IF(VLOOKUP(Data!$A7190,summermonths, 2, FALSE) = 1, VLOOKUP(Data!$H7190,rateblocks, 2, FALSE), VLOOKUP(Data!H7190, rateblocks,3, FALSE))</f>
        <v>2</v>
      </c>
      <c r="J7190">
        <v>2.2754907608032227</v>
      </c>
      <c r="K7190">
        <v>2.1540291309356689</v>
      </c>
      <c r="L7190">
        <v>83.019416809082031</v>
      </c>
      <c r="M7190">
        <v>-0.12146163731813431</v>
      </c>
      <c r="N7190">
        <v>0.4322604238986969</v>
      </c>
      <c r="O7190">
        <v>0.18684907257556915</v>
      </c>
      <c r="P7190">
        <v>-0.83246678113937378</v>
      </c>
      <c r="Q7190">
        <v>-0.67542564868927002</v>
      </c>
      <c r="R7190">
        <v>-0.34813922643661499</v>
      </c>
      <c r="S7190">
        <v>-0.12146163731813431</v>
      </c>
      <c r="T7190">
        <v>0.10521595180034637</v>
      </c>
      <c r="U7190">
        <v>0.4325023889541626</v>
      </c>
      <c r="V7190">
        <v>0.58954346179962158</v>
      </c>
    </row>
    <row r="7191" spans="1:22" x14ac:dyDescent="0.25">
      <c r="A7191" t="s">
        <v>125</v>
      </c>
      <c r="B7191" t="s">
        <v>86</v>
      </c>
      <c r="C7191" t="s">
        <v>101</v>
      </c>
      <c r="D7191" t="s">
        <v>110</v>
      </c>
      <c r="E7191" t="s">
        <v>89</v>
      </c>
      <c r="F7191" t="s">
        <v>51</v>
      </c>
      <c r="G7191">
        <v>103</v>
      </c>
      <c r="H7191">
        <v>18</v>
      </c>
      <c r="I7191">
        <f>IF(VLOOKUP(Data!$A7191,summermonths, 2, FALSE) = 1, VLOOKUP(Data!$H7191,rateblocks, 2, FALSE), VLOOKUP(Data!H7191, rateblocks,3, FALSE))</f>
        <v>1</v>
      </c>
      <c r="J7191">
        <v>1.9511983394622803</v>
      </c>
      <c r="K7191">
        <v>1.8307149410247803</v>
      </c>
      <c r="L7191">
        <v>68.465576171875</v>
      </c>
      <c r="M7191">
        <v>-0.12048336863517761</v>
      </c>
      <c r="N7191">
        <v>0.1643807590007782</v>
      </c>
      <c r="O7191">
        <v>2.7021033689379692E-2</v>
      </c>
      <c r="P7191">
        <v>-0.39086565375328064</v>
      </c>
      <c r="Q7191">
        <v>-0.33114579319953918</v>
      </c>
      <c r="R7191">
        <v>-0.20668472349643707</v>
      </c>
      <c r="S7191">
        <v>-0.12048336863517761</v>
      </c>
      <c r="T7191">
        <v>-3.4282013773918152E-2</v>
      </c>
      <c r="U7191">
        <v>9.0179048478603363E-2</v>
      </c>
      <c r="V7191">
        <v>0.14989891648292542</v>
      </c>
    </row>
    <row r="7192" spans="1:22" x14ac:dyDescent="0.25">
      <c r="A7192" t="s">
        <v>97</v>
      </c>
      <c r="B7192" t="s">
        <v>86</v>
      </c>
      <c r="C7192" t="s">
        <v>101</v>
      </c>
      <c r="D7192" t="s">
        <v>62</v>
      </c>
      <c r="E7192" t="s">
        <v>89</v>
      </c>
      <c r="F7192" t="s">
        <v>51</v>
      </c>
      <c r="G7192">
        <v>103</v>
      </c>
      <c r="H7192">
        <v>1</v>
      </c>
      <c r="I7192">
        <f>IF(VLOOKUP(Data!$A7192,summermonths, 2, FALSE) = 1, VLOOKUP(Data!$H7192,rateblocks, 2, FALSE), VLOOKUP(Data!H7192, rateblocks,3, FALSE))</f>
        <v>3</v>
      </c>
      <c r="J7192">
        <v>2.6599931716918945</v>
      </c>
      <c r="K7192">
        <v>2.9409770965576172</v>
      </c>
      <c r="L7192">
        <v>67.722244262695312</v>
      </c>
      <c r="M7192">
        <v>0.28098398447036743</v>
      </c>
      <c r="N7192">
        <v>0.20345030725002289</v>
      </c>
      <c r="O7192">
        <v>4.1392028331756592E-2</v>
      </c>
      <c r="P7192">
        <v>-5.3661990910768509E-2</v>
      </c>
      <c r="Q7192">
        <v>2.02519241720438E-2</v>
      </c>
      <c r="R7192">
        <v>0.17429454624652863</v>
      </c>
      <c r="S7192">
        <v>0.28098398447036743</v>
      </c>
      <c r="T7192">
        <v>0.38767343759536743</v>
      </c>
      <c r="U7192">
        <v>0.54171603918075562</v>
      </c>
      <c r="V7192">
        <v>0.61562997102737427</v>
      </c>
    </row>
    <row r="7193" spans="1:22" x14ac:dyDescent="0.25">
      <c r="A7193" t="s">
        <v>123</v>
      </c>
      <c r="B7193" t="s">
        <v>86</v>
      </c>
      <c r="C7193" t="s">
        <v>101</v>
      </c>
      <c r="D7193" t="s">
        <v>107</v>
      </c>
      <c r="E7193" t="s">
        <v>89</v>
      </c>
      <c r="F7193" t="s">
        <v>51</v>
      </c>
      <c r="G7193">
        <v>103</v>
      </c>
      <c r="H7193">
        <v>4</v>
      </c>
      <c r="I7193">
        <f>IF(VLOOKUP(Data!$A7193,summermonths, 2, FALSE) = 1, VLOOKUP(Data!$H7193,rateblocks, 2, FALSE), VLOOKUP(Data!H7193, rateblocks,3, FALSE))</f>
        <v>3</v>
      </c>
      <c r="J7193">
        <v>2.6428000926971436</v>
      </c>
      <c r="K7193">
        <v>2.6623730659484863</v>
      </c>
      <c r="L7193">
        <v>52.745529174804688</v>
      </c>
      <c r="M7193">
        <v>1.9572855904698372E-2</v>
      </c>
      <c r="N7193">
        <v>0.15482456982135773</v>
      </c>
      <c r="O7193">
        <v>2.3970646783709526E-2</v>
      </c>
      <c r="P7193">
        <v>-0.23509089648723602</v>
      </c>
      <c r="Q7193">
        <v>-0.17884281277656555</v>
      </c>
      <c r="R7193">
        <v>-6.1617229133844376E-2</v>
      </c>
      <c r="S7193">
        <v>1.9572855904698372E-2</v>
      </c>
      <c r="T7193">
        <v>0.10076294094324112</v>
      </c>
      <c r="U7193">
        <v>0.217988520860672</v>
      </c>
      <c r="V7193">
        <v>0.27423661947250366</v>
      </c>
    </row>
    <row r="7194" spans="1:22" x14ac:dyDescent="0.25">
      <c r="A7194" t="s">
        <v>125</v>
      </c>
      <c r="B7194" t="s">
        <v>86</v>
      </c>
      <c r="C7194" t="s">
        <v>101</v>
      </c>
      <c r="D7194" t="s">
        <v>110</v>
      </c>
      <c r="E7194" t="s">
        <v>89</v>
      </c>
      <c r="F7194" t="s">
        <v>51</v>
      </c>
      <c r="G7194">
        <v>103</v>
      </c>
      <c r="H7194">
        <v>24</v>
      </c>
      <c r="I7194">
        <f>IF(VLOOKUP(Data!$A7194,summermonths, 2, FALSE) = 1, VLOOKUP(Data!$H7194,rateblocks, 2, FALSE), VLOOKUP(Data!H7194, rateblocks,3, FALSE))</f>
        <v>3</v>
      </c>
      <c r="J7194">
        <v>2.7699322700500488</v>
      </c>
      <c r="K7194">
        <v>2.8500044345855713</v>
      </c>
      <c r="L7194">
        <v>59.056045532226563</v>
      </c>
      <c r="M7194">
        <v>8.0072030425071716E-2</v>
      </c>
      <c r="N7194">
        <v>0.15797670185565948</v>
      </c>
      <c r="O7194">
        <v>2.4956637993454933E-2</v>
      </c>
      <c r="P7194">
        <v>-0.17977651953697205</v>
      </c>
      <c r="Q7194">
        <v>-0.12238325923681259</v>
      </c>
      <c r="R7194">
        <v>-2.7710329741239548E-3</v>
      </c>
      <c r="S7194">
        <v>8.0072030425071716E-2</v>
      </c>
      <c r="T7194">
        <v>0.16291509568691254</v>
      </c>
      <c r="U7194">
        <v>0.28252732753753662</v>
      </c>
      <c r="V7194">
        <v>0.33992058038711548</v>
      </c>
    </row>
    <row r="7195" spans="1:22" x14ac:dyDescent="0.25">
      <c r="A7195" t="s">
        <v>124</v>
      </c>
      <c r="B7195" t="s">
        <v>86</v>
      </c>
      <c r="C7195" t="s">
        <v>101</v>
      </c>
      <c r="D7195" t="s">
        <v>108</v>
      </c>
      <c r="E7195" t="s">
        <v>89</v>
      </c>
      <c r="F7195" t="s">
        <v>51</v>
      </c>
      <c r="G7195">
        <v>103</v>
      </c>
      <c r="H7195">
        <v>1</v>
      </c>
      <c r="I7195">
        <f>IF(VLOOKUP(Data!$A7195,summermonths, 2, FALSE) = 1, VLOOKUP(Data!$H7195,rateblocks, 2, FALSE), VLOOKUP(Data!H7195, rateblocks,3, FALSE))</f>
        <v>3</v>
      </c>
      <c r="J7195">
        <v>2.6667380332946777</v>
      </c>
      <c r="K7195">
        <v>2.7866365909576416</v>
      </c>
      <c r="L7195">
        <v>57.147480010986328</v>
      </c>
      <c r="M7195">
        <v>0.11989856511354446</v>
      </c>
      <c r="N7195">
        <v>0.15423958003520966</v>
      </c>
      <c r="O7195">
        <v>2.3789847269654274E-2</v>
      </c>
      <c r="P7195">
        <v>-0.13380296528339386</v>
      </c>
      <c r="Q7195">
        <v>-7.7767409384250641E-2</v>
      </c>
      <c r="R7195">
        <v>3.9015248417854309E-2</v>
      </c>
      <c r="S7195">
        <v>0.11989856511354446</v>
      </c>
      <c r="T7195">
        <v>0.20078188180923462</v>
      </c>
      <c r="U7195">
        <v>0.31756454706192017</v>
      </c>
      <c r="V7195">
        <v>0.37360009551048279</v>
      </c>
    </row>
    <row r="7196" spans="1:22" x14ac:dyDescent="0.25">
      <c r="A7196" t="s">
        <v>123</v>
      </c>
      <c r="B7196" t="s">
        <v>86</v>
      </c>
      <c r="C7196" t="s">
        <v>101</v>
      </c>
      <c r="D7196" t="s">
        <v>107</v>
      </c>
      <c r="E7196" t="s">
        <v>89</v>
      </c>
      <c r="F7196" t="s">
        <v>51</v>
      </c>
      <c r="G7196">
        <v>103</v>
      </c>
      <c r="H7196">
        <v>3</v>
      </c>
      <c r="I7196">
        <f>IF(VLOOKUP(Data!$A7196,summermonths, 2, FALSE) = 1, VLOOKUP(Data!$H7196,rateblocks, 2, FALSE), VLOOKUP(Data!H7196, rateblocks,3, FALSE))</f>
        <v>3</v>
      </c>
      <c r="J7196">
        <v>2.6501317024230957</v>
      </c>
      <c r="K7196">
        <v>2.6663756370544434</v>
      </c>
      <c r="L7196">
        <v>53.320388793945313</v>
      </c>
      <c r="M7196">
        <v>1.6243761405348778E-2</v>
      </c>
      <c r="N7196">
        <v>0.15649618208408356</v>
      </c>
      <c r="O7196">
        <v>2.4491054937243462E-2</v>
      </c>
      <c r="P7196">
        <v>-0.24116955697536469</v>
      </c>
      <c r="Q7196">
        <v>-0.18431416153907776</v>
      </c>
      <c r="R7196">
        <v>-6.5822914242744446E-2</v>
      </c>
      <c r="S7196">
        <v>1.6243761405348778E-2</v>
      </c>
      <c r="T7196">
        <v>9.83104407787323E-2</v>
      </c>
      <c r="U7196">
        <v>0.21680168807506561</v>
      </c>
      <c r="V7196">
        <v>0.27365708351135254</v>
      </c>
    </row>
    <row r="7197" spans="1:22" x14ac:dyDescent="0.25">
      <c r="A7197" t="s">
        <v>95</v>
      </c>
      <c r="B7197" t="s">
        <v>86</v>
      </c>
      <c r="C7197" t="s">
        <v>102</v>
      </c>
      <c r="D7197" t="s">
        <v>66</v>
      </c>
      <c r="E7197" t="s">
        <v>89</v>
      </c>
      <c r="F7197" t="s">
        <v>51</v>
      </c>
      <c r="G7197">
        <v>103</v>
      </c>
      <c r="H7197">
        <v>2</v>
      </c>
      <c r="I7197">
        <f>IF(VLOOKUP(Data!$A7197,summermonths, 2, FALSE) = 1, VLOOKUP(Data!$H7197,rateblocks, 2, FALSE), VLOOKUP(Data!H7197, rateblocks,3, FALSE))</f>
        <v>3</v>
      </c>
      <c r="J7197">
        <v>2.3976447582244873</v>
      </c>
      <c r="K7197">
        <v>2.7543203830718994</v>
      </c>
      <c r="L7197">
        <v>62.640777587890625</v>
      </c>
      <c r="M7197">
        <v>0.35667571425437927</v>
      </c>
      <c r="N7197">
        <v>0.40955615043640137</v>
      </c>
      <c r="O7197">
        <v>0.1677362471818924</v>
      </c>
      <c r="P7197">
        <v>-0.31698420643806458</v>
      </c>
      <c r="Q7197">
        <v>-0.16819161176681519</v>
      </c>
      <c r="R7197">
        <v>0.14190426468849182</v>
      </c>
      <c r="S7197">
        <v>0.35667571425437927</v>
      </c>
      <c r="T7197">
        <v>0.57144719362258911</v>
      </c>
      <c r="U7197">
        <v>0.88154304027557373</v>
      </c>
      <c r="V7197">
        <v>1.0303356647491455</v>
      </c>
    </row>
    <row r="7198" spans="1:22" x14ac:dyDescent="0.25">
      <c r="A7198" t="s">
        <v>123</v>
      </c>
      <c r="B7198" t="s">
        <v>86</v>
      </c>
      <c r="C7198" t="s">
        <v>101</v>
      </c>
      <c r="D7198" t="s">
        <v>107</v>
      </c>
      <c r="E7198" t="s">
        <v>89</v>
      </c>
      <c r="F7198" t="s">
        <v>51</v>
      </c>
      <c r="G7198">
        <v>103</v>
      </c>
      <c r="H7198">
        <v>13</v>
      </c>
      <c r="I7198">
        <f>IF(VLOOKUP(Data!$A7198,summermonths, 2, FALSE) = 1, VLOOKUP(Data!$H7198,rateblocks, 2, FALSE), VLOOKUP(Data!H7198, rateblocks,3, FALSE))</f>
        <v>2</v>
      </c>
      <c r="J7198">
        <v>1.791095495223999</v>
      </c>
      <c r="K7198">
        <v>1.9293352365493774</v>
      </c>
      <c r="L7198">
        <v>71.010726928710938</v>
      </c>
      <c r="M7198">
        <v>0.13823975622653961</v>
      </c>
      <c r="N7198">
        <v>0.23080679774284363</v>
      </c>
      <c r="O7198">
        <v>5.3271777927875519E-2</v>
      </c>
      <c r="P7198">
        <v>-0.24140363931655884</v>
      </c>
      <c r="Q7198">
        <v>-0.15755105018615723</v>
      </c>
      <c r="R7198">
        <v>1.7204552888870239E-2</v>
      </c>
      <c r="S7198">
        <v>0.13823975622653961</v>
      </c>
      <c r="T7198">
        <v>0.25927495956420898</v>
      </c>
      <c r="U7198">
        <v>0.43403056263923645</v>
      </c>
      <c r="V7198">
        <v>0.51788318157196045</v>
      </c>
    </row>
    <row r="7199" spans="1:22" x14ac:dyDescent="0.25">
      <c r="A7199" t="s">
        <v>125</v>
      </c>
      <c r="B7199" t="s">
        <v>86</v>
      </c>
      <c r="C7199" t="s">
        <v>102</v>
      </c>
      <c r="D7199" t="s">
        <v>109</v>
      </c>
      <c r="E7199" t="s">
        <v>89</v>
      </c>
      <c r="F7199" t="s">
        <v>51</v>
      </c>
      <c r="G7199">
        <v>103</v>
      </c>
      <c r="H7199">
        <v>13</v>
      </c>
      <c r="I7199">
        <f>IF(VLOOKUP(Data!$A7199,summermonths, 2, FALSE) = 1, VLOOKUP(Data!$H7199,rateblocks, 2, FALSE), VLOOKUP(Data!H7199, rateblocks,3, FALSE))</f>
        <v>2</v>
      </c>
      <c r="J7199">
        <v>2.2976357936859131</v>
      </c>
      <c r="K7199">
        <v>2.2355825901031494</v>
      </c>
      <c r="L7199">
        <v>82.893203735351563</v>
      </c>
      <c r="M7199">
        <v>-6.2053192406892776E-2</v>
      </c>
      <c r="N7199">
        <v>0.3799901008605957</v>
      </c>
      <c r="O7199">
        <v>0.1443924754858017</v>
      </c>
      <c r="P7199">
        <v>-0.68708127737045288</v>
      </c>
      <c r="Q7199">
        <v>-0.5490301251411438</v>
      </c>
      <c r="R7199">
        <v>-0.26132020354270935</v>
      </c>
      <c r="S7199">
        <v>-6.2053192406892776E-2</v>
      </c>
      <c r="T7199">
        <v>0.1372138112783432</v>
      </c>
      <c r="U7199">
        <v>0.42492371797561646</v>
      </c>
      <c r="V7199">
        <v>0.56297492980957031</v>
      </c>
    </row>
    <row r="7200" spans="1:22" x14ac:dyDescent="0.25">
      <c r="A7200" t="s">
        <v>125</v>
      </c>
      <c r="B7200" t="s">
        <v>86</v>
      </c>
      <c r="C7200" t="s">
        <v>102</v>
      </c>
      <c r="D7200" t="s">
        <v>109</v>
      </c>
      <c r="E7200" t="s">
        <v>89</v>
      </c>
      <c r="F7200" t="s">
        <v>51</v>
      </c>
      <c r="G7200">
        <v>103</v>
      </c>
      <c r="H7200">
        <v>9</v>
      </c>
      <c r="I7200">
        <f>IF(VLOOKUP(Data!$A7200,summermonths, 2, FALSE) = 1, VLOOKUP(Data!$H7200,rateblocks, 2, FALSE), VLOOKUP(Data!H7200, rateblocks,3, FALSE))</f>
        <v>2</v>
      </c>
      <c r="J7200">
        <v>2.1611912250518799</v>
      </c>
      <c r="K7200">
        <v>1.9600485563278198</v>
      </c>
      <c r="L7200">
        <v>73.291259765625</v>
      </c>
      <c r="M7200">
        <v>-0.20114266872406006</v>
      </c>
      <c r="N7200">
        <v>0.40350490808486938</v>
      </c>
      <c r="O7200">
        <v>0.16281621158123016</v>
      </c>
      <c r="P7200">
        <v>-0.86484920978546143</v>
      </c>
      <c r="Q7200">
        <v>-0.71825504302978516</v>
      </c>
      <c r="R7200">
        <v>-0.41274085640907288</v>
      </c>
      <c r="S7200">
        <v>-0.20114266872406006</v>
      </c>
      <c r="T7200">
        <v>1.0455511510372162E-2</v>
      </c>
      <c r="U7200">
        <v>0.31596967577934265</v>
      </c>
      <c r="V7200">
        <v>0.46256384253501892</v>
      </c>
    </row>
    <row r="7201" spans="1:22" x14ac:dyDescent="0.25">
      <c r="A7201" t="s">
        <v>95</v>
      </c>
      <c r="B7201" t="s">
        <v>86</v>
      </c>
      <c r="C7201" t="s">
        <v>101</v>
      </c>
      <c r="D7201" t="s">
        <v>60</v>
      </c>
      <c r="E7201" t="s">
        <v>89</v>
      </c>
      <c r="F7201" t="s">
        <v>51</v>
      </c>
      <c r="G7201">
        <v>103</v>
      </c>
      <c r="H7201">
        <v>7</v>
      </c>
      <c r="I7201">
        <f>IF(VLOOKUP(Data!$A7201,summermonths, 2, FALSE) = 1, VLOOKUP(Data!$H7201,rateblocks, 2, FALSE), VLOOKUP(Data!H7201, rateblocks,3, FALSE))</f>
        <v>2</v>
      </c>
      <c r="J7201">
        <v>1.7769194841384888</v>
      </c>
      <c r="K7201">
        <v>2.4124975204467773</v>
      </c>
      <c r="L7201">
        <v>58.970874786376953</v>
      </c>
      <c r="M7201">
        <v>0.63557803630828857</v>
      </c>
      <c r="N7201">
        <v>0.29778525233268738</v>
      </c>
      <c r="O7201">
        <v>8.8676057755947113E-2</v>
      </c>
      <c r="P7201">
        <v>0.14576488733291626</v>
      </c>
      <c r="Q7201">
        <v>0.25395089387893677</v>
      </c>
      <c r="R7201">
        <v>0.4794192910194397</v>
      </c>
      <c r="S7201">
        <v>0.63557803630828857</v>
      </c>
      <c r="T7201">
        <v>0.79173678159713745</v>
      </c>
      <c r="U7201">
        <v>1.0172052383422852</v>
      </c>
      <c r="V7201">
        <v>1.1253912448883057</v>
      </c>
    </row>
    <row r="7202" spans="1:22" x14ac:dyDescent="0.25">
      <c r="A7202" t="s">
        <v>99</v>
      </c>
      <c r="B7202" t="s">
        <v>86</v>
      </c>
      <c r="C7202" t="s">
        <v>101</v>
      </c>
      <c r="D7202" t="s">
        <v>64</v>
      </c>
      <c r="E7202" t="s">
        <v>89</v>
      </c>
      <c r="F7202" t="s">
        <v>52</v>
      </c>
      <c r="G7202">
        <v>72</v>
      </c>
      <c r="H7202">
        <v>15</v>
      </c>
      <c r="I7202">
        <f>IF(VLOOKUP(Data!$A7202,summermonths, 2, FALSE) = 1, VLOOKUP(Data!$H7202,rateblocks, 2, FALSE), VLOOKUP(Data!H7202, rateblocks,3, FALSE))</f>
        <v>1</v>
      </c>
      <c r="J7202">
        <v>4.7201309204101562</v>
      </c>
      <c r="K7202">
        <v>4.4411211013793945</v>
      </c>
      <c r="L7202">
        <v>81.87103271484375</v>
      </c>
      <c r="M7202">
        <v>-0.27900987863540649</v>
      </c>
      <c r="N7202">
        <v>0.29349923133850098</v>
      </c>
      <c r="O7202">
        <v>8.6141802370548248E-2</v>
      </c>
      <c r="P7202">
        <v>-0.76177316904067993</v>
      </c>
      <c r="Q7202">
        <v>-0.65514427423477173</v>
      </c>
      <c r="R7202">
        <v>-0.43292102217674255</v>
      </c>
      <c r="S7202">
        <v>-0.27900987863540649</v>
      </c>
      <c r="T7202">
        <v>-0.12509873509407043</v>
      </c>
      <c r="U7202">
        <v>9.7124524414539337E-2</v>
      </c>
      <c r="V7202">
        <v>0.20375339686870575</v>
      </c>
    </row>
    <row r="7203" spans="1:22" x14ac:dyDescent="0.25">
      <c r="A7203" t="s">
        <v>124</v>
      </c>
      <c r="B7203" t="s">
        <v>86</v>
      </c>
      <c r="C7203" t="s">
        <v>101</v>
      </c>
      <c r="D7203" t="s">
        <v>108</v>
      </c>
      <c r="E7203" t="s">
        <v>89</v>
      </c>
      <c r="F7203" t="s">
        <v>52</v>
      </c>
      <c r="G7203">
        <v>72</v>
      </c>
      <c r="H7203">
        <v>5</v>
      </c>
      <c r="I7203">
        <f>IF(VLOOKUP(Data!$A7203,summermonths, 2, FALSE) = 1, VLOOKUP(Data!$H7203,rateblocks, 2, FALSE), VLOOKUP(Data!H7203, rateblocks,3, FALSE))</f>
        <v>3</v>
      </c>
      <c r="J7203">
        <v>3.4487631320953369</v>
      </c>
      <c r="K7203">
        <v>3.5004696846008301</v>
      </c>
      <c r="L7203">
        <v>54.843254089355469</v>
      </c>
      <c r="M7203">
        <v>5.1706362515687943E-2</v>
      </c>
      <c r="N7203">
        <v>0.24674196541309357</v>
      </c>
      <c r="O7203">
        <v>6.0881596058607101E-2</v>
      </c>
      <c r="P7203">
        <v>-0.35414806008338928</v>
      </c>
      <c r="Q7203">
        <v>-0.26450619101524353</v>
      </c>
      <c r="R7203">
        <v>-7.7685251832008362E-2</v>
      </c>
      <c r="S7203">
        <v>5.1706362515687943E-2</v>
      </c>
      <c r="T7203">
        <v>0.18109796941280365</v>
      </c>
      <c r="U7203">
        <v>0.36791890859603882</v>
      </c>
      <c r="V7203">
        <v>0.45756077766418457</v>
      </c>
    </row>
    <row r="7204" spans="1:22" x14ac:dyDescent="0.25">
      <c r="A7204" t="s">
        <v>123</v>
      </c>
      <c r="B7204" t="s">
        <v>86</v>
      </c>
      <c r="C7204" t="s">
        <v>102</v>
      </c>
      <c r="D7204" t="s">
        <v>112</v>
      </c>
      <c r="E7204" t="s">
        <v>89</v>
      </c>
      <c r="F7204" t="s">
        <v>52</v>
      </c>
      <c r="G7204">
        <v>72</v>
      </c>
      <c r="H7204">
        <v>9</v>
      </c>
      <c r="I7204">
        <f>IF(VLOOKUP(Data!$A7204,summermonths, 2, FALSE) = 1, VLOOKUP(Data!$H7204,rateblocks, 2, FALSE), VLOOKUP(Data!H7204, rateblocks,3, FALSE))</f>
        <v>2</v>
      </c>
      <c r="J7204">
        <v>3.3377454280853271</v>
      </c>
      <c r="K7204">
        <v>3.267291784286499</v>
      </c>
      <c r="L7204">
        <v>74.069442749023438</v>
      </c>
      <c r="M7204">
        <v>-7.0453822612762451E-2</v>
      </c>
      <c r="N7204">
        <v>0.55774170160293579</v>
      </c>
      <c r="O7204">
        <v>0.31107580661773682</v>
      </c>
      <c r="P7204">
        <v>-0.98785728216171265</v>
      </c>
      <c r="Q7204">
        <v>-0.78522855043411255</v>
      </c>
      <c r="R7204">
        <v>-0.36293384432792664</v>
      </c>
      <c r="S7204">
        <v>-7.0453822612762451E-2</v>
      </c>
      <c r="T7204">
        <v>0.22202621400356293</v>
      </c>
      <c r="U7204">
        <v>0.64432090520858765</v>
      </c>
      <c r="V7204">
        <v>0.84694963693618774</v>
      </c>
    </row>
    <row r="7205" spans="1:22" x14ac:dyDescent="0.25">
      <c r="A7205" t="s">
        <v>100</v>
      </c>
      <c r="B7205" t="s">
        <v>86</v>
      </c>
      <c r="C7205" t="s">
        <v>101</v>
      </c>
      <c r="D7205" t="s">
        <v>65</v>
      </c>
      <c r="E7205" t="s">
        <v>89</v>
      </c>
      <c r="F7205" t="s">
        <v>52</v>
      </c>
      <c r="G7205">
        <v>72</v>
      </c>
      <c r="H7205">
        <v>8</v>
      </c>
      <c r="I7205">
        <f>IF(VLOOKUP(Data!$A7205,summermonths, 2, FALSE) = 1, VLOOKUP(Data!$H7205,rateblocks, 2, FALSE), VLOOKUP(Data!H7205, rateblocks,3, FALSE))</f>
        <v>2</v>
      </c>
      <c r="J7205">
        <v>3.1737854480743408</v>
      </c>
      <c r="K7205">
        <v>3.5426852703094482</v>
      </c>
      <c r="L7205">
        <v>69.279037475585937</v>
      </c>
      <c r="M7205">
        <v>0.36889982223510742</v>
      </c>
      <c r="N7205">
        <v>0.24213480949401855</v>
      </c>
      <c r="O7205">
        <v>5.8629266917705536E-2</v>
      </c>
      <c r="P7205">
        <v>-2.9376497492194176E-2</v>
      </c>
      <c r="Q7205">
        <v>5.8591578155755997E-2</v>
      </c>
      <c r="R7205">
        <v>0.24192421138286591</v>
      </c>
      <c r="S7205">
        <v>0.36889982223510742</v>
      </c>
      <c r="T7205">
        <v>0.49587544798851013</v>
      </c>
      <c r="U7205">
        <v>0.67920804023742676</v>
      </c>
      <c r="V7205">
        <v>0.76717615127563477</v>
      </c>
    </row>
    <row r="7206" spans="1:22" x14ac:dyDescent="0.25">
      <c r="A7206" t="s">
        <v>96</v>
      </c>
      <c r="B7206" t="s">
        <v>86</v>
      </c>
      <c r="C7206" t="s">
        <v>101</v>
      </c>
      <c r="D7206" t="s">
        <v>61</v>
      </c>
      <c r="E7206" t="s">
        <v>89</v>
      </c>
      <c r="F7206" t="s">
        <v>52</v>
      </c>
      <c r="G7206">
        <v>72</v>
      </c>
      <c r="H7206">
        <v>17</v>
      </c>
      <c r="I7206">
        <f>IF(VLOOKUP(Data!$A7206,summermonths, 2, FALSE) = 1, VLOOKUP(Data!$H7206,rateblocks, 2, FALSE), VLOOKUP(Data!H7206, rateblocks,3, FALSE))</f>
        <v>1</v>
      </c>
      <c r="J7206">
        <v>3.4541778564453125</v>
      </c>
      <c r="K7206">
        <v>3.810173511505127</v>
      </c>
      <c r="L7206">
        <v>73.1654052734375</v>
      </c>
      <c r="M7206">
        <v>0.35599580407142639</v>
      </c>
      <c r="N7206">
        <v>0.42096054553985596</v>
      </c>
      <c r="O7206">
        <v>0.17720778286457062</v>
      </c>
      <c r="P7206">
        <v>-0.33642268180847168</v>
      </c>
      <c r="Q7206">
        <v>-0.18348684906959534</v>
      </c>
      <c r="R7206">
        <v>0.13524387776851654</v>
      </c>
      <c r="S7206">
        <v>0.35599580407142639</v>
      </c>
      <c r="T7206">
        <v>0.57674771547317505</v>
      </c>
      <c r="U7206">
        <v>0.89547842741012573</v>
      </c>
      <c r="V7206">
        <v>1.0484142303466797</v>
      </c>
    </row>
    <row r="7207" spans="1:22" x14ac:dyDescent="0.25">
      <c r="A7207" t="s">
        <v>96</v>
      </c>
      <c r="B7207" t="s">
        <v>86</v>
      </c>
      <c r="C7207" t="s">
        <v>101</v>
      </c>
      <c r="D7207" t="s">
        <v>61</v>
      </c>
      <c r="E7207" t="s">
        <v>89</v>
      </c>
      <c r="F7207" t="s">
        <v>52</v>
      </c>
      <c r="G7207">
        <v>72</v>
      </c>
      <c r="H7207">
        <v>20</v>
      </c>
      <c r="I7207">
        <f>IF(VLOOKUP(Data!$A7207,summermonths, 2, FALSE) = 1, VLOOKUP(Data!$H7207,rateblocks, 2, FALSE), VLOOKUP(Data!H7207, rateblocks,3, FALSE))</f>
        <v>2</v>
      </c>
      <c r="J7207">
        <v>3.2495970726013184</v>
      </c>
      <c r="K7207">
        <v>4.2478852272033691</v>
      </c>
      <c r="L7207">
        <v>67.851638793945313</v>
      </c>
      <c r="M7207">
        <v>0.99828797578811646</v>
      </c>
      <c r="N7207">
        <v>0.43092292547225952</v>
      </c>
      <c r="O7207">
        <v>0.18569456040859222</v>
      </c>
      <c r="P7207">
        <v>0.28948283195495605</v>
      </c>
      <c r="Q7207">
        <v>0.44603803753852844</v>
      </c>
      <c r="R7207">
        <v>0.7723117470741272</v>
      </c>
      <c r="S7207">
        <v>0.99828797578811646</v>
      </c>
      <c r="T7207">
        <v>1.2242641448974609</v>
      </c>
      <c r="U7207">
        <v>1.5505379438400269</v>
      </c>
      <c r="V7207">
        <v>1.7070931196212769</v>
      </c>
    </row>
    <row r="7208" spans="1:22" x14ac:dyDescent="0.25">
      <c r="A7208" t="s">
        <v>96</v>
      </c>
      <c r="B7208" t="s">
        <v>86</v>
      </c>
      <c r="C7208" t="s">
        <v>101</v>
      </c>
      <c r="D7208" t="s">
        <v>61</v>
      </c>
      <c r="E7208" t="s">
        <v>89</v>
      </c>
      <c r="F7208" t="s">
        <v>52</v>
      </c>
      <c r="G7208">
        <v>72</v>
      </c>
      <c r="H7208">
        <v>11</v>
      </c>
      <c r="I7208">
        <f>IF(VLOOKUP(Data!$A7208,summermonths, 2, FALSE) = 1, VLOOKUP(Data!$H7208,rateblocks, 2, FALSE), VLOOKUP(Data!H7208, rateblocks,3, FALSE))</f>
        <v>2</v>
      </c>
      <c r="J7208">
        <v>3.4785892963409424</v>
      </c>
      <c r="K7208">
        <v>3.8774747848510742</v>
      </c>
      <c r="L7208">
        <v>73.068183898925781</v>
      </c>
      <c r="M7208">
        <v>0.39888551831245422</v>
      </c>
      <c r="N7208">
        <v>0.47452858090400696</v>
      </c>
      <c r="O7208">
        <v>0.22517737746238708</v>
      </c>
      <c r="P7208">
        <v>-0.38164454698562622</v>
      </c>
      <c r="Q7208">
        <v>-0.20924732089042664</v>
      </c>
      <c r="R7208">
        <v>0.15004248917102814</v>
      </c>
      <c r="S7208">
        <v>0.39888551831245422</v>
      </c>
      <c r="T7208">
        <v>0.6477285623550415</v>
      </c>
      <c r="U7208">
        <v>1.0070183277130127</v>
      </c>
      <c r="V7208">
        <v>1.1794155836105347</v>
      </c>
    </row>
    <row r="7209" spans="1:22" x14ac:dyDescent="0.25">
      <c r="A7209" t="s">
        <v>100</v>
      </c>
      <c r="B7209" t="s">
        <v>86</v>
      </c>
      <c r="C7209" t="s">
        <v>101</v>
      </c>
      <c r="D7209" t="s">
        <v>65</v>
      </c>
      <c r="E7209" t="s">
        <v>89</v>
      </c>
      <c r="F7209" t="s">
        <v>52</v>
      </c>
      <c r="G7209">
        <v>72</v>
      </c>
      <c r="H7209">
        <v>10</v>
      </c>
      <c r="I7209">
        <f>IF(VLOOKUP(Data!$A7209,summermonths, 2, FALSE) = 1, VLOOKUP(Data!$H7209,rateblocks, 2, FALSE), VLOOKUP(Data!H7209, rateblocks,3, FALSE))</f>
        <v>2</v>
      </c>
      <c r="J7209">
        <v>3.693636417388916</v>
      </c>
      <c r="K7209">
        <v>3.9714698791503906</v>
      </c>
      <c r="L7209">
        <v>76.069442749023438</v>
      </c>
      <c r="M7209">
        <v>0.27783343195915222</v>
      </c>
      <c r="N7209">
        <v>0.28564536571502686</v>
      </c>
      <c r="O7209">
        <v>8.159327507019043E-2</v>
      </c>
      <c r="P7209">
        <v>-0.19201138615608215</v>
      </c>
      <c r="Q7209">
        <v>-8.8235832750797272E-2</v>
      </c>
      <c r="R7209">
        <v>0.1280408501625061</v>
      </c>
      <c r="S7209">
        <v>0.27783343195915222</v>
      </c>
      <c r="T7209">
        <v>0.42762601375579834</v>
      </c>
      <c r="U7209">
        <v>0.64390271902084351</v>
      </c>
      <c r="V7209">
        <v>0.74767822027206421</v>
      </c>
    </row>
    <row r="7210" spans="1:22" x14ac:dyDescent="0.25">
      <c r="A7210" t="s">
        <v>124</v>
      </c>
      <c r="B7210" t="s">
        <v>86</v>
      </c>
      <c r="C7210" t="s">
        <v>101</v>
      </c>
      <c r="D7210" t="s">
        <v>108</v>
      </c>
      <c r="E7210" t="s">
        <v>89</v>
      </c>
      <c r="F7210" t="s">
        <v>52</v>
      </c>
      <c r="G7210">
        <v>72</v>
      </c>
      <c r="H7210">
        <v>11</v>
      </c>
      <c r="I7210">
        <f>IF(VLOOKUP(Data!$A7210,summermonths, 2, FALSE) = 1, VLOOKUP(Data!$H7210,rateblocks, 2, FALSE), VLOOKUP(Data!H7210, rateblocks,3, FALSE))</f>
        <v>2</v>
      </c>
      <c r="J7210">
        <v>3.2145836353302002</v>
      </c>
      <c r="K7210">
        <v>3.638634204864502</v>
      </c>
      <c r="L7210">
        <v>70.479499816894531</v>
      </c>
      <c r="M7210">
        <v>0.42405056953430176</v>
      </c>
      <c r="N7210">
        <v>0.22667503356933594</v>
      </c>
      <c r="O7210">
        <v>5.1381569355726242E-2</v>
      </c>
      <c r="P7210">
        <v>5.1203317940235138E-2</v>
      </c>
      <c r="Q7210">
        <v>0.13355483114719391</v>
      </c>
      <c r="R7210">
        <v>0.3051820695400238</v>
      </c>
      <c r="S7210">
        <v>0.42405056953430176</v>
      </c>
      <c r="T7210">
        <v>0.5429190993309021</v>
      </c>
      <c r="U7210">
        <v>0.7145463228225708</v>
      </c>
      <c r="V7210">
        <v>0.79689782857894897</v>
      </c>
    </row>
    <row r="7211" spans="1:22" x14ac:dyDescent="0.25">
      <c r="A7211" t="s">
        <v>96</v>
      </c>
      <c r="B7211" t="s">
        <v>86</v>
      </c>
      <c r="C7211" t="s">
        <v>102</v>
      </c>
      <c r="D7211" t="s">
        <v>67</v>
      </c>
      <c r="E7211" t="s">
        <v>89</v>
      </c>
      <c r="F7211" t="s">
        <v>52</v>
      </c>
      <c r="G7211">
        <v>72</v>
      </c>
      <c r="H7211">
        <v>24</v>
      </c>
      <c r="I7211">
        <f>IF(VLOOKUP(Data!$A7211,summermonths, 2, FALSE) = 1, VLOOKUP(Data!$H7211,rateblocks, 2, FALSE), VLOOKUP(Data!H7211, rateblocks,3, FALSE))</f>
        <v>3</v>
      </c>
      <c r="J7211">
        <v>3.778289794921875</v>
      </c>
      <c r="K7211">
        <v>3.8911111354827881</v>
      </c>
      <c r="L7211">
        <v>70.430557250976563</v>
      </c>
      <c r="M7211">
        <v>0.11282140761613846</v>
      </c>
      <c r="N7211">
        <v>0.51239663362503052</v>
      </c>
      <c r="O7211">
        <v>0.26255032420158386</v>
      </c>
      <c r="P7211">
        <v>-0.72999602556228638</v>
      </c>
      <c r="Q7211">
        <v>-0.54384130239486694</v>
      </c>
      <c r="R7211">
        <v>-0.15587964653968811</v>
      </c>
      <c r="S7211">
        <v>0.11282140761613846</v>
      </c>
      <c r="T7211">
        <v>0.38152247667312622</v>
      </c>
      <c r="U7211">
        <v>0.76948410272598267</v>
      </c>
      <c r="V7211">
        <v>0.95563888549804688</v>
      </c>
    </row>
    <row r="7212" spans="1:22" x14ac:dyDescent="0.25">
      <c r="A7212" t="s">
        <v>100</v>
      </c>
      <c r="B7212" t="s">
        <v>86</v>
      </c>
      <c r="C7212" t="s">
        <v>101</v>
      </c>
      <c r="D7212" t="s">
        <v>65</v>
      </c>
      <c r="E7212" t="s">
        <v>89</v>
      </c>
      <c r="F7212" t="s">
        <v>52</v>
      </c>
      <c r="G7212">
        <v>72</v>
      </c>
      <c r="H7212">
        <v>13</v>
      </c>
      <c r="I7212">
        <f>IF(VLOOKUP(Data!$A7212,summermonths, 2, FALSE) = 1, VLOOKUP(Data!$H7212,rateblocks, 2, FALSE), VLOOKUP(Data!H7212, rateblocks,3, FALSE))</f>
        <v>1</v>
      </c>
      <c r="J7212">
        <v>4.2550287246704102</v>
      </c>
      <c r="K7212">
        <v>4.4115104675292969</v>
      </c>
      <c r="L7212">
        <v>80.911613464355469</v>
      </c>
      <c r="M7212">
        <v>0.15648187696933746</v>
      </c>
      <c r="N7212">
        <v>0.3025895357131958</v>
      </c>
      <c r="O7212">
        <v>9.1560430824756622E-2</v>
      </c>
      <c r="P7212">
        <v>-0.34123361110687256</v>
      </c>
      <c r="Q7212">
        <v>-0.23130221664905548</v>
      </c>
      <c r="R7212">
        <v>-2.1962306927889585E-3</v>
      </c>
      <c r="S7212">
        <v>0.15648187696933746</v>
      </c>
      <c r="T7212">
        <v>0.31515997648239136</v>
      </c>
      <c r="U7212">
        <v>0.5442659854888916</v>
      </c>
      <c r="V7212">
        <v>0.65419739484786987</v>
      </c>
    </row>
    <row r="7213" spans="1:22" x14ac:dyDescent="0.25">
      <c r="A7213" t="s">
        <v>123</v>
      </c>
      <c r="B7213" t="s">
        <v>86</v>
      </c>
      <c r="C7213" t="s">
        <v>102</v>
      </c>
      <c r="D7213" t="s">
        <v>112</v>
      </c>
      <c r="E7213" t="s">
        <v>89</v>
      </c>
      <c r="F7213" t="s">
        <v>52</v>
      </c>
      <c r="G7213">
        <v>72</v>
      </c>
      <c r="H7213">
        <v>3</v>
      </c>
      <c r="I7213">
        <f>IF(VLOOKUP(Data!$A7213,summermonths, 2, FALSE) = 1, VLOOKUP(Data!$H7213,rateblocks, 2, FALSE), VLOOKUP(Data!H7213, rateblocks,3, FALSE))</f>
        <v>3</v>
      </c>
      <c r="J7213">
        <v>3.5121316909790039</v>
      </c>
      <c r="K7213">
        <v>3.6378471851348877</v>
      </c>
      <c r="L7213">
        <v>57.208332061767578</v>
      </c>
      <c r="M7213">
        <v>0.12571562826633453</v>
      </c>
      <c r="N7213">
        <v>0.43381643295288086</v>
      </c>
      <c r="O7213">
        <v>0.18819670379161835</v>
      </c>
      <c r="P7213">
        <v>-0.58784890174865723</v>
      </c>
      <c r="Q7213">
        <v>-0.43024250864982605</v>
      </c>
      <c r="R7213">
        <v>-0.10177793353796005</v>
      </c>
      <c r="S7213">
        <v>0.12571562826633453</v>
      </c>
      <c r="T7213">
        <v>0.35320919752120972</v>
      </c>
      <c r="U7213">
        <v>0.68167376518249512</v>
      </c>
      <c r="V7213">
        <v>0.83928018808364868</v>
      </c>
    </row>
    <row r="7214" spans="1:22" x14ac:dyDescent="0.25">
      <c r="A7214" t="s">
        <v>124</v>
      </c>
      <c r="B7214" t="s">
        <v>86</v>
      </c>
      <c r="C7214" t="s">
        <v>102</v>
      </c>
      <c r="D7214" t="s">
        <v>105</v>
      </c>
      <c r="E7214" t="s">
        <v>89</v>
      </c>
      <c r="F7214" t="s">
        <v>52</v>
      </c>
      <c r="G7214">
        <v>72</v>
      </c>
      <c r="H7214">
        <v>22</v>
      </c>
      <c r="I7214">
        <f>IF(VLOOKUP(Data!$A7214,summermonths, 2, FALSE) = 1, VLOOKUP(Data!$H7214,rateblocks, 2, FALSE), VLOOKUP(Data!H7214, rateblocks,3, FALSE))</f>
        <v>2</v>
      </c>
      <c r="J7214">
        <v>4.0244131088256836</v>
      </c>
      <c r="K7214">
        <v>4.5627083778381348</v>
      </c>
      <c r="L7214">
        <v>66.805557250976562</v>
      </c>
      <c r="M7214">
        <v>0.53829538822174072</v>
      </c>
      <c r="N7214">
        <v>0.74087256193161011</v>
      </c>
      <c r="O7214">
        <v>0.54889214038848877</v>
      </c>
      <c r="P7214">
        <v>-0.6803315281867981</v>
      </c>
      <c r="Q7214">
        <v>-0.41117098927497864</v>
      </c>
      <c r="R7214">
        <v>0.14978143572807312</v>
      </c>
      <c r="S7214">
        <v>0.53829538822174072</v>
      </c>
      <c r="T7214">
        <v>0.92680931091308594</v>
      </c>
      <c r="U7214">
        <v>1.4877617359161377</v>
      </c>
      <c r="V7214">
        <v>1.7569223642349243</v>
      </c>
    </row>
    <row r="7215" spans="1:22" x14ac:dyDescent="0.25">
      <c r="A7215" t="s">
        <v>98</v>
      </c>
      <c r="B7215" t="s">
        <v>86</v>
      </c>
      <c r="C7215" t="s">
        <v>101</v>
      </c>
      <c r="D7215" t="s">
        <v>63</v>
      </c>
      <c r="E7215" t="s">
        <v>89</v>
      </c>
      <c r="F7215" t="s">
        <v>52</v>
      </c>
      <c r="G7215">
        <v>72</v>
      </c>
      <c r="H7215">
        <v>21</v>
      </c>
      <c r="I7215">
        <f>IF(VLOOKUP(Data!$A7215,summermonths, 2, FALSE) = 1, VLOOKUP(Data!$H7215,rateblocks, 2, FALSE), VLOOKUP(Data!H7215, rateblocks,3, FALSE))</f>
        <v>2</v>
      </c>
      <c r="J7215">
        <v>4.9947433471679687</v>
      </c>
      <c r="K7215">
        <v>5.1799106597900391</v>
      </c>
      <c r="L7215">
        <v>71.946426391601563</v>
      </c>
      <c r="M7215">
        <v>0.18516737222671509</v>
      </c>
      <c r="N7215">
        <v>0.27416703104972839</v>
      </c>
      <c r="O7215">
        <v>7.5167559087276459E-2</v>
      </c>
      <c r="P7215">
        <v>-0.26579725742340088</v>
      </c>
      <c r="Q7215">
        <v>-0.16619181632995605</v>
      </c>
      <c r="R7215">
        <v>4.1394039988517761E-2</v>
      </c>
      <c r="S7215">
        <v>0.18516737222671509</v>
      </c>
      <c r="T7215">
        <v>0.32894068956375122</v>
      </c>
      <c r="U7215">
        <v>0.53652656078338623</v>
      </c>
      <c r="V7215">
        <v>0.63613200187683105</v>
      </c>
    </row>
    <row r="7216" spans="1:22" x14ac:dyDescent="0.25">
      <c r="A7216" t="s">
        <v>122</v>
      </c>
      <c r="B7216" t="s">
        <v>86</v>
      </c>
      <c r="C7216" t="s">
        <v>102</v>
      </c>
      <c r="D7216" t="s">
        <v>106</v>
      </c>
      <c r="E7216" t="s">
        <v>89</v>
      </c>
      <c r="F7216" t="s">
        <v>52</v>
      </c>
      <c r="G7216">
        <v>72</v>
      </c>
      <c r="H7216">
        <v>21</v>
      </c>
      <c r="I7216">
        <f>IF(VLOOKUP(Data!$A7216,summermonths, 2, FALSE) = 1, VLOOKUP(Data!$H7216,rateblocks, 2, FALSE), VLOOKUP(Data!H7216, rateblocks,3, FALSE))</f>
        <v>2</v>
      </c>
      <c r="J7216">
        <v>4.2399892807006836</v>
      </c>
      <c r="K7216">
        <v>4.6932640075683594</v>
      </c>
      <c r="L7216">
        <v>47.166667938232422</v>
      </c>
      <c r="M7216">
        <v>0.45327472686767578</v>
      </c>
      <c r="N7216">
        <v>0.53047639131546021</v>
      </c>
      <c r="O7216">
        <v>0.28140521049499512</v>
      </c>
      <c r="P7216">
        <v>-0.41928130388259888</v>
      </c>
      <c r="Q7216">
        <v>-0.22655811905860901</v>
      </c>
      <c r="R7216">
        <v>0.17509263753890991</v>
      </c>
      <c r="S7216">
        <v>0.45327472686767578</v>
      </c>
      <c r="T7216">
        <v>0.73145681619644165</v>
      </c>
      <c r="U7216">
        <v>1.1331075429916382</v>
      </c>
      <c r="V7216">
        <v>1.3258306980133057</v>
      </c>
    </row>
    <row r="7217" spans="1:22" x14ac:dyDescent="0.25">
      <c r="A7217" t="s">
        <v>95</v>
      </c>
      <c r="B7217" t="s">
        <v>86</v>
      </c>
      <c r="C7217" t="s">
        <v>101</v>
      </c>
      <c r="D7217" t="s">
        <v>60</v>
      </c>
      <c r="E7217" t="s">
        <v>89</v>
      </c>
      <c r="F7217" t="s">
        <v>52</v>
      </c>
      <c r="G7217">
        <v>72</v>
      </c>
      <c r="H7217">
        <v>21</v>
      </c>
      <c r="I7217">
        <f>IF(VLOOKUP(Data!$A7217,summermonths, 2, FALSE) = 1, VLOOKUP(Data!$H7217,rateblocks, 2, FALSE), VLOOKUP(Data!H7217, rateblocks,3, FALSE))</f>
        <v>2</v>
      </c>
      <c r="J7217">
        <v>4.2479372024536133</v>
      </c>
      <c r="K7217">
        <v>4.5725936889648437</v>
      </c>
      <c r="L7217">
        <v>60.545833587646484</v>
      </c>
      <c r="M7217">
        <v>0.32465660572052002</v>
      </c>
      <c r="N7217">
        <v>0.31458413600921631</v>
      </c>
      <c r="O7217">
        <v>9.8963178694248199E-2</v>
      </c>
      <c r="P7217">
        <v>-0.1927882581949234</v>
      </c>
      <c r="Q7217">
        <v>-7.8499183058738708E-2</v>
      </c>
      <c r="R7217">
        <v>0.15968851745128632</v>
      </c>
      <c r="S7217">
        <v>0.32465660572052002</v>
      </c>
      <c r="T7217">
        <v>0.48962467908859253</v>
      </c>
      <c r="U7217">
        <v>0.72781240940093994</v>
      </c>
      <c r="V7217">
        <v>0.84210145473480225</v>
      </c>
    </row>
    <row r="7218" spans="1:22" x14ac:dyDescent="0.25">
      <c r="A7218" t="s">
        <v>122</v>
      </c>
      <c r="B7218" t="s">
        <v>86</v>
      </c>
      <c r="C7218" t="s">
        <v>101</v>
      </c>
      <c r="D7218" t="s">
        <v>111</v>
      </c>
      <c r="E7218" t="s">
        <v>89</v>
      </c>
      <c r="F7218" t="s">
        <v>52</v>
      </c>
      <c r="G7218">
        <v>72</v>
      </c>
      <c r="H7218">
        <v>22</v>
      </c>
      <c r="I7218">
        <f>IF(VLOOKUP(Data!$A7218,summermonths, 2, FALSE) = 1, VLOOKUP(Data!$H7218,rateblocks, 2, FALSE), VLOOKUP(Data!H7218, rateblocks,3, FALSE))</f>
        <v>2</v>
      </c>
      <c r="J7218">
        <v>3.9892497062683105</v>
      </c>
      <c r="K7218">
        <v>4.2693634033203125</v>
      </c>
      <c r="L7218">
        <v>55.479167938232422</v>
      </c>
      <c r="M7218">
        <v>0.28011345863342285</v>
      </c>
      <c r="N7218">
        <v>0.19716101884841919</v>
      </c>
      <c r="O7218">
        <v>3.8872465491294861E-2</v>
      </c>
      <c r="P7218">
        <v>-4.4187556952238083E-2</v>
      </c>
      <c r="Q7218">
        <v>2.7441445738077164E-2</v>
      </c>
      <c r="R7218">
        <v>0.17672212421894073</v>
      </c>
      <c r="S7218">
        <v>0.28011345863342285</v>
      </c>
      <c r="T7218">
        <v>0.38350480794906616</v>
      </c>
      <c r="U7218">
        <v>0.53278547525405884</v>
      </c>
      <c r="V7218">
        <v>0.60441446304321289</v>
      </c>
    </row>
    <row r="7219" spans="1:22" x14ac:dyDescent="0.25">
      <c r="A7219" t="s">
        <v>95</v>
      </c>
      <c r="B7219" t="s">
        <v>86</v>
      </c>
      <c r="C7219" t="s">
        <v>101</v>
      </c>
      <c r="D7219" t="s">
        <v>60</v>
      </c>
      <c r="E7219" t="s">
        <v>89</v>
      </c>
      <c r="F7219" t="s">
        <v>52</v>
      </c>
      <c r="G7219">
        <v>72</v>
      </c>
      <c r="H7219">
        <v>22</v>
      </c>
      <c r="I7219">
        <f>IF(VLOOKUP(Data!$A7219,summermonths, 2, FALSE) = 1, VLOOKUP(Data!$H7219,rateblocks, 2, FALSE), VLOOKUP(Data!H7219, rateblocks,3, FALSE))</f>
        <v>2</v>
      </c>
      <c r="J7219">
        <v>3.9755284786224365</v>
      </c>
      <c r="K7219">
        <v>4.2854409217834473</v>
      </c>
      <c r="L7219">
        <v>60.079860687255859</v>
      </c>
      <c r="M7219">
        <v>0.30991250276565552</v>
      </c>
      <c r="N7219">
        <v>0.29969742894172668</v>
      </c>
      <c r="O7219">
        <v>8.9818552136421204E-2</v>
      </c>
      <c r="P7219">
        <v>-0.183045893907547</v>
      </c>
      <c r="Q7219">
        <v>-7.4165210127830505E-2</v>
      </c>
      <c r="R7219">
        <v>0.15275101363658905</v>
      </c>
      <c r="S7219">
        <v>0.30991250276565552</v>
      </c>
      <c r="T7219">
        <v>0.46707397699356079</v>
      </c>
      <c r="U7219">
        <v>0.69399023056030273</v>
      </c>
      <c r="V7219">
        <v>0.80287092924118042</v>
      </c>
    </row>
    <row r="7220" spans="1:22" x14ac:dyDescent="0.25">
      <c r="A7220" t="s">
        <v>125</v>
      </c>
      <c r="B7220" t="s">
        <v>86</v>
      </c>
      <c r="C7220" t="s">
        <v>102</v>
      </c>
      <c r="D7220" t="s">
        <v>109</v>
      </c>
      <c r="E7220" t="s">
        <v>89</v>
      </c>
      <c r="F7220" t="s">
        <v>52</v>
      </c>
      <c r="G7220">
        <v>72</v>
      </c>
      <c r="H7220">
        <v>3</v>
      </c>
      <c r="I7220">
        <f>IF(VLOOKUP(Data!$A7220,summermonths, 2, FALSE) = 1, VLOOKUP(Data!$H7220,rateblocks, 2, FALSE), VLOOKUP(Data!H7220, rateblocks,3, FALSE))</f>
        <v>3</v>
      </c>
      <c r="J7220">
        <v>3.5659592151641846</v>
      </c>
      <c r="K7220">
        <v>3.6858334541320801</v>
      </c>
      <c r="L7220">
        <v>60.236110687255859</v>
      </c>
      <c r="M7220">
        <v>0.11987423896789551</v>
      </c>
      <c r="N7220">
        <v>0.4571278989315033</v>
      </c>
      <c r="O7220">
        <v>0.20896591246128082</v>
      </c>
      <c r="P7220">
        <v>-0.63203424215316772</v>
      </c>
      <c r="Q7220">
        <v>-0.46595874428749084</v>
      </c>
      <c r="R7220">
        <v>-0.11984386295080185</v>
      </c>
      <c r="S7220">
        <v>0.11987423896789551</v>
      </c>
      <c r="T7220">
        <v>0.35959234833717346</v>
      </c>
      <c r="U7220">
        <v>0.70570719242095947</v>
      </c>
      <c r="V7220">
        <v>0.87178272008895874</v>
      </c>
    </row>
    <row r="7221" spans="1:22" x14ac:dyDescent="0.25">
      <c r="A7221" t="s">
        <v>97</v>
      </c>
      <c r="B7221" t="s">
        <v>86</v>
      </c>
      <c r="C7221" t="s">
        <v>101</v>
      </c>
      <c r="D7221" t="s">
        <v>62</v>
      </c>
      <c r="E7221" t="s">
        <v>89</v>
      </c>
      <c r="F7221" t="s">
        <v>52</v>
      </c>
      <c r="G7221">
        <v>72</v>
      </c>
      <c r="H7221">
        <v>18</v>
      </c>
      <c r="I7221">
        <f>IF(VLOOKUP(Data!$A7221,summermonths, 2, FALSE) = 1, VLOOKUP(Data!$H7221,rateblocks, 2, FALSE), VLOOKUP(Data!H7221, rateblocks,3, FALSE))</f>
        <v>1</v>
      </c>
      <c r="J7221">
        <v>3.5157275199890137</v>
      </c>
      <c r="K7221">
        <v>4.0432367324829102</v>
      </c>
      <c r="L7221">
        <v>74.058578491210937</v>
      </c>
      <c r="M7221">
        <v>0.52750927209854126</v>
      </c>
      <c r="N7221">
        <v>0.36168655753135681</v>
      </c>
      <c r="O7221">
        <v>0.13081716001033783</v>
      </c>
      <c r="P7221">
        <v>-6.7412175238132477E-2</v>
      </c>
      <c r="Q7221">
        <v>6.3989296555519104E-2</v>
      </c>
      <c r="R7221">
        <v>0.33784064650535583</v>
      </c>
      <c r="S7221">
        <v>0.52750927209854126</v>
      </c>
      <c r="T7221">
        <v>0.7171778678894043</v>
      </c>
      <c r="U7221">
        <v>0.99102926254272461</v>
      </c>
      <c r="V7221">
        <v>1.122430682182312</v>
      </c>
    </row>
    <row r="7222" spans="1:22" x14ac:dyDescent="0.25">
      <c r="A7222" t="s">
        <v>123</v>
      </c>
      <c r="B7222" t="s">
        <v>86</v>
      </c>
      <c r="C7222" t="s">
        <v>102</v>
      </c>
      <c r="D7222" t="s">
        <v>112</v>
      </c>
      <c r="E7222" t="s">
        <v>89</v>
      </c>
      <c r="F7222" t="s">
        <v>52</v>
      </c>
      <c r="G7222">
        <v>72</v>
      </c>
      <c r="H7222">
        <v>15</v>
      </c>
      <c r="I7222">
        <f>IF(VLOOKUP(Data!$A7222,summermonths, 2, FALSE) = 1, VLOOKUP(Data!$H7222,rateblocks, 2, FALSE), VLOOKUP(Data!H7222, rateblocks,3, FALSE))</f>
        <v>2</v>
      </c>
      <c r="J7222">
        <v>3.1496469974517822</v>
      </c>
      <c r="K7222">
        <v>3.744513988494873</v>
      </c>
      <c r="L7222">
        <v>83.125</v>
      </c>
      <c r="M7222">
        <v>0.59486699104309082</v>
      </c>
      <c r="N7222">
        <v>0.73723626136779785</v>
      </c>
      <c r="O7222">
        <v>0.54351729154586792</v>
      </c>
      <c r="P7222">
        <v>-0.6177787184715271</v>
      </c>
      <c r="Q7222">
        <v>-0.34993928670883179</v>
      </c>
      <c r="R7222">
        <v>0.20825991034507751</v>
      </c>
      <c r="S7222">
        <v>0.59486699104309082</v>
      </c>
      <c r="T7222">
        <v>0.98147404193878174</v>
      </c>
      <c r="U7222">
        <v>1.5396733283996582</v>
      </c>
      <c r="V7222">
        <v>1.8075127601623535</v>
      </c>
    </row>
    <row r="7223" spans="1:22" x14ac:dyDescent="0.25">
      <c r="A7223" t="s">
        <v>125</v>
      </c>
      <c r="B7223" t="s">
        <v>86</v>
      </c>
      <c r="C7223" t="s">
        <v>101</v>
      </c>
      <c r="D7223" t="s">
        <v>110</v>
      </c>
      <c r="E7223" t="s">
        <v>89</v>
      </c>
      <c r="F7223" t="s">
        <v>52</v>
      </c>
      <c r="G7223">
        <v>72</v>
      </c>
      <c r="H7223">
        <v>6</v>
      </c>
      <c r="I7223">
        <f>IF(VLOOKUP(Data!$A7223,summermonths, 2, FALSE) = 1, VLOOKUP(Data!$H7223,rateblocks, 2, FALSE), VLOOKUP(Data!H7223, rateblocks,3, FALSE))</f>
        <v>3</v>
      </c>
      <c r="J7223">
        <v>3.6008689403533936</v>
      </c>
      <c r="K7223">
        <v>3.7028250694274902</v>
      </c>
      <c r="L7223">
        <v>56.353534698486328</v>
      </c>
      <c r="M7223">
        <v>0.10195626318454742</v>
      </c>
      <c r="N7223">
        <v>0.28734195232391357</v>
      </c>
      <c r="O7223">
        <v>8.2565397024154663E-2</v>
      </c>
      <c r="P7223">
        <v>-0.37067919969558716</v>
      </c>
      <c r="Q7223">
        <v>-0.26628726720809937</v>
      </c>
      <c r="R7223">
        <v>-4.8726003617048264E-2</v>
      </c>
      <c r="S7223">
        <v>0.10195626318454742</v>
      </c>
      <c r="T7223">
        <v>0.25263851881027222</v>
      </c>
      <c r="U7223">
        <v>0.47019979357719421</v>
      </c>
      <c r="V7223">
        <v>0.57459169626235962</v>
      </c>
    </row>
    <row r="7224" spans="1:22" x14ac:dyDescent="0.25">
      <c r="A7224" t="s">
        <v>125</v>
      </c>
      <c r="B7224" t="s">
        <v>86</v>
      </c>
      <c r="C7224" t="s">
        <v>102</v>
      </c>
      <c r="D7224" t="s">
        <v>109</v>
      </c>
      <c r="E7224" t="s">
        <v>89</v>
      </c>
      <c r="F7224" t="s">
        <v>52</v>
      </c>
      <c r="G7224">
        <v>72</v>
      </c>
      <c r="H7224">
        <v>24</v>
      </c>
      <c r="I7224">
        <f>IF(VLOOKUP(Data!$A7224,summermonths, 2, FALSE) = 1, VLOOKUP(Data!$H7224,rateblocks, 2, FALSE), VLOOKUP(Data!H7224, rateblocks,3, FALSE))</f>
        <v>3</v>
      </c>
      <c r="J7224">
        <v>3.7588284015655518</v>
      </c>
      <c r="K7224">
        <v>4.1269445419311523</v>
      </c>
      <c r="L7224">
        <v>65.513885498046875</v>
      </c>
      <c r="M7224">
        <v>0.36811605095863342</v>
      </c>
      <c r="N7224">
        <v>0.53070414066314697</v>
      </c>
      <c r="O7224">
        <v>0.28164687752723694</v>
      </c>
      <c r="P7224">
        <v>-0.50481456518173218</v>
      </c>
      <c r="Q7224">
        <v>-0.31200867891311646</v>
      </c>
      <c r="R7224">
        <v>8.9814528822898865E-2</v>
      </c>
      <c r="S7224">
        <v>0.36811605095863342</v>
      </c>
      <c r="T7224">
        <v>0.64641755819320679</v>
      </c>
      <c r="U7224">
        <v>1.0482407808303833</v>
      </c>
      <c r="V7224">
        <v>1.241046667098999</v>
      </c>
    </row>
    <row r="7225" spans="1:22" x14ac:dyDescent="0.25">
      <c r="A7225" t="s">
        <v>125</v>
      </c>
      <c r="B7225" t="s">
        <v>86</v>
      </c>
      <c r="C7225" t="s">
        <v>102</v>
      </c>
      <c r="D7225" t="s">
        <v>109</v>
      </c>
      <c r="E7225" t="s">
        <v>89</v>
      </c>
      <c r="F7225" t="s">
        <v>52</v>
      </c>
      <c r="G7225">
        <v>72</v>
      </c>
      <c r="H7225">
        <v>12</v>
      </c>
      <c r="I7225">
        <f>IF(VLOOKUP(Data!$A7225,summermonths, 2, FALSE) = 1, VLOOKUP(Data!$H7225,rateblocks, 2, FALSE), VLOOKUP(Data!H7225, rateblocks,3, FALSE))</f>
        <v>2</v>
      </c>
      <c r="J7225">
        <v>4.7486233711242676</v>
      </c>
      <c r="K7225">
        <v>4.1725692749023437</v>
      </c>
      <c r="L7225">
        <v>80.638885498046875</v>
      </c>
      <c r="M7225">
        <v>-0.57605385780334473</v>
      </c>
      <c r="N7225">
        <v>0.91576635837554932</v>
      </c>
      <c r="O7225">
        <v>0.83862799406051636</v>
      </c>
      <c r="P7225">
        <v>-2.0823554992675781</v>
      </c>
      <c r="Q7225">
        <v>-1.7496557235717773</v>
      </c>
      <c r="R7225">
        <v>-1.0562821626663208</v>
      </c>
      <c r="S7225">
        <v>-0.57605385780334473</v>
      </c>
      <c r="T7225">
        <v>-9.5825508236885071E-2</v>
      </c>
      <c r="U7225">
        <v>0.59754794836044312</v>
      </c>
      <c r="V7225">
        <v>0.93024778366088867</v>
      </c>
    </row>
    <row r="7226" spans="1:22" x14ac:dyDescent="0.25">
      <c r="A7226" t="s">
        <v>123</v>
      </c>
      <c r="B7226" t="s">
        <v>86</v>
      </c>
      <c r="C7226" t="s">
        <v>101</v>
      </c>
      <c r="D7226" t="s">
        <v>107</v>
      </c>
      <c r="E7226" t="s">
        <v>89</v>
      </c>
      <c r="F7226" t="s">
        <v>52</v>
      </c>
      <c r="G7226">
        <v>72</v>
      </c>
      <c r="H7226">
        <v>9</v>
      </c>
      <c r="I7226">
        <f>IF(VLOOKUP(Data!$A7226,summermonths, 2, FALSE) = 1, VLOOKUP(Data!$H7226,rateblocks, 2, FALSE), VLOOKUP(Data!H7226, rateblocks,3, FALSE))</f>
        <v>2</v>
      </c>
      <c r="J7226">
        <v>3.1466875076293945</v>
      </c>
      <c r="K7226">
        <v>3.2995052337646484</v>
      </c>
      <c r="L7226">
        <v>60.807018280029297</v>
      </c>
      <c r="M7226">
        <v>0.15281753242015839</v>
      </c>
      <c r="N7226">
        <v>0.2211330384016037</v>
      </c>
      <c r="O7226">
        <v>4.8899821937084198E-2</v>
      </c>
      <c r="P7226">
        <v>-0.21091394126415253</v>
      </c>
      <c r="Q7226">
        <v>-0.13057586550712585</v>
      </c>
      <c r="R7226">
        <v>3.6855254322290421E-2</v>
      </c>
      <c r="S7226">
        <v>0.15281753242015839</v>
      </c>
      <c r="T7226">
        <v>0.26877981424331665</v>
      </c>
      <c r="U7226">
        <v>0.43621093034744263</v>
      </c>
      <c r="V7226">
        <v>0.51654899120330811</v>
      </c>
    </row>
    <row r="7227" spans="1:22" x14ac:dyDescent="0.25">
      <c r="A7227" t="s">
        <v>123</v>
      </c>
      <c r="B7227" t="s">
        <v>86</v>
      </c>
      <c r="C7227" t="s">
        <v>102</v>
      </c>
      <c r="D7227" t="s">
        <v>112</v>
      </c>
      <c r="E7227" t="s">
        <v>89</v>
      </c>
      <c r="F7227" t="s">
        <v>52</v>
      </c>
      <c r="G7227">
        <v>72</v>
      </c>
      <c r="H7227">
        <v>7</v>
      </c>
      <c r="I7227">
        <f>IF(VLOOKUP(Data!$A7227,summermonths, 2, FALSE) = 1, VLOOKUP(Data!$H7227,rateblocks, 2, FALSE), VLOOKUP(Data!H7227, rateblocks,3, FALSE))</f>
        <v>2</v>
      </c>
      <c r="J7227">
        <v>3.6627688407897949</v>
      </c>
      <c r="K7227">
        <v>3.6495833396911621</v>
      </c>
      <c r="L7227">
        <v>61.972221374511719</v>
      </c>
      <c r="M7227">
        <v>-1.3185483403503895E-2</v>
      </c>
      <c r="N7227">
        <v>0.46804589033126831</v>
      </c>
      <c r="O7227">
        <v>0.21906696259975433</v>
      </c>
      <c r="P7227">
        <v>-0.78305244445800781</v>
      </c>
      <c r="Q7227">
        <v>-0.61301040649414063</v>
      </c>
      <c r="R7227">
        <v>-0.25862899422645569</v>
      </c>
      <c r="S7227">
        <v>-1.3185483403503895E-2</v>
      </c>
      <c r="T7227">
        <v>0.23225802183151245</v>
      </c>
      <c r="U7227">
        <v>0.58663946390151978</v>
      </c>
      <c r="V7227">
        <v>0.75668150186538696</v>
      </c>
    </row>
    <row r="7228" spans="1:22" x14ac:dyDescent="0.25">
      <c r="A7228" t="s">
        <v>99</v>
      </c>
      <c r="B7228" t="s">
        <v>86</v>
      </c>
      <c r="C7228" t="s">
        <v>101</v>
      </c>
      <c r="D7228" t="s">
        <v>64</v>
      </c>
      <c r="E7228" t="s">
        <v>89</v>
      </c>
      <c r="F7228" t="s">
        <v>52</v>
      </c>
      <c r="G7228">
        <v>72</v>
      </c>
      <c r="H7228">
        <v>6</v>
      </c>
      <c r="I7228">
        <f>IF(VLOOKUP(Data!$A7228,summermonths, 2, FALSE) = 1, VLOOKUP(Data!$H7228,rateblocks, 2, FALSE), VLOOKUP(Data!H7228, rateblocks,3, FALSE))</f>
        <v>3</v>
      </c>
      <c r="J7228">
        <v>3.889822244644165</v>
      </c>
      <c r="K7228">
        <v>3.9681217670440674</v>
      </c>
      <c r="L7228">
        <v>69.666664123535156</v>
      </c>
      <c r="M7228">
        <v>7.8299462795257568E-2</v>
      </c>
      <c r="N7228">
        <v>0.26902690529823303</v>
      </c>
      <c r="O7228">
        <v>7.2375476360321045E-2</v>
      </c>
      <c r="P7228">
        <v>-0.36421042680740356</v>
      </c>
      <c r="Q7228">
        <v>-0.26647239923477173</v>
      </c>
      <c r="R7228">
        <v>-6.2778383493423462E-2</v>
      </c>
      <c r="S7228">
        <v>7.8299462795257568E-2</v>
      </c>
      <c r="T7228">
        <v>0.2193773090839386</v>
      </c>
      <c r="U7228">
        <v>0.42307132482528687</v>
      </c>
      <c r="V7228">
        <v>0.5208093523979187</v>
      </c>
    </row>
    <row r="7229" spans="1:22" x14ac:dyDescent="0.25">
      <c r="A7229" t="s">
        <v>98</v>
      </c>
      <c r="B7229" t="s">
        <v>86</v>
      </c>
      <c r="C7229" t="s">
        <v>101</v>
      </c>
      <c r="D7229" t="s">
        <v>63</v>
      </c>
      <c r="E7229" t="s">
        <v>89</v>
      </c>
      <c r="F7229" t="s">
        <v>52</v>
      </c>
      <c r="G7229">
        <v>72</v>
      </c>
      <c r="H7229">
        <v>7</v>
      </c>
      <c r="I7229">
        <f>IF(VLOOKUP(Data!$A7229,summermonths, 2, FALSE) = 1, VLOOKUP(Data!$H7229,rateblocks, 2, FALSE), VLOOKUP(Data!H7229, rateblocks,3, FALSE))</f>
        <v>2</v>
      </c>
      <c r="J7229">
        <v>3.2904534339904785</v>
      </c>
      <c r="K7229">
        <v>3.7038161754608154</v>
      </c>
      <c r="L7229">
        <v>69.037696838378906</v>
      </c>
      <c r="M7229">
        <v>0.41336265206336975</v>
      </c>
      <c r="N7229">
        <v>0.25584506988525391</v>
      </c>
      <c r="O7229">
        <v>6.5456703305244446E-2</v>
      </c>
      <c r="P7229">
        <v>-7.4650389142334461E-3</v>
      </c>
      <c r="Q7229">
        <v>8.5484005510807037E-2</v>
      </c>
      <c r="R7229">
        <v>0.27919736504554749</v>
      </c>
      <c r="S7229">
        <v>0.41336265206336975</v>
      </c>
      <c r="T7229">
        <v>0.54752790927886963</v>
      </c>
      <c r="U7229">
        <v>0.74124127626419067</v>
      </c>
      <c r="V7229">
        <v>0.83419036865234375</v>
      </c>
    </row>
    <row r="7230" spans="1:22" x14ac:dyDescent="0.25">
      <c r="A7230" t="s">
        <v>98</v>
      </c>
      <c r="B7230" t="s">
        <v>86</v>
      </c>
      <c r="C7230" t="s">
        <v>102</v>
      </c>
      <c r="D7230" t="s">
        <v>69</v>
      </c>
      <c r="E7230" t="s">
        <v>89</v>
      </c>
      <c r="F7230" t="s">
        <v>52</v>
      </c>
      <c r="G7230">
        <v>72</v>
      </c>
      <c r="H7230">
        <v>19</v>
      </c>
      <c r="I7230">
        <f>IF(VLOOKUP(Data!$A7230,summermonths, 2, FALSE) = 1, VLOOKUP(Data!$H7230,rateblocks, 2, FALSE), VLOOKUP(Data!H7230, rateblocks,3, FALSE))</f>
        <v>2</v>
      </c>
      <c r="J7230">
        <v>4.6985268592834473</v>
      </c>
      <c r="K7230">
        <v>4.8543057441711426</v>
      </c>
      <c r="L7230">
        <v>85.861114501953125</v>
      </c>
      <c r="M7230">
        <v>0.15577851235866547</v>
      </c>
      <c r="N7230">
        <v>0.67751973867416382</v>
      </c>
      <c r="O7230">
        <v>0.45903298258781433</v>
      </c>
      <c r="P7230">
        <v>-0.95864230394363403</v>
      </c>
      <c r="Q7230">
        <v>-0.71249794960021973</v>
      </c>
      <c r="R7230">
        <v>-0.19951318204402924</v>
      </c>
      <c r="S7230">
        <v>0.15577851235866547</v>
      </c>
      <c r="T7230">
        <v>0.51107019186019897</v>
      </c>
      <c r="U7230">
        <v>1.024055004119873</v>
      </c>
      <c r="V7230">
        <v>1.2701992988586426</v>
      </c>
    </row>
    <row r="7231" spans="1:22" x14ac:dyDescent="0.25">
      <c r="A7231" t="s">
        <v>97</v>
      </c>
      <c r="B7231" t="s">
        <v>86</v>
      </c>
      <c r="C7231" t="s">
        <v>101</v>
      </c>
      <c r="D7231" t="s">
        <v>62</v>
      </c>
      <c r="E7231" t="s">
        <v>89</v>
      </c>
      <c r="F7231" t="s">
        <v>52</v>
      </c>
      <c r="G7231">
        <v>72</v>
      </c>
      <c r="H7231">
        <v>15</v>
      </c>
      <c r="I7231">
        <f>IF(VLOOKUP(Data!$A7231,summermonths, 2, FALSE) = 1, VLOOKUP(Data!$H7231,rateblocks, 2, FALSE), VLOOKUP(Data!H7231, rateblocks,3, FALSE))</f>
        <v>1</v>
      </c>
      <c r="J7231">
        <v>4.0655560493469238</v>
      </c>
      <c r="K7231">
        <v>4.2885627746582031</v>
      </c>
      <c r="L7231">
        <v>77.536834716796875</v>
      </c>
      <c r="M7231">
        <v>0.22300681471824646</v>
      </c>
      <c r="N7231">
        <v>0.3744177520275116</v>
      </c>
      <c r="O7231">
        <v>0.14018864929676056</v>
      </c>
      <c r="P7231">
        <v>-0.39285558462142944</v>
      </c>
      <c r="Q7231">
        <v>-0.25682884454727173</v>
      </c>
      <c r="R7231">
        <v>2.6661952957510948E-2</v>
      </c>
      <c r="S7231">
        <v>0.22300681471824646</v>
      </c>
      <c r="T7231">
        <v>0.41935166716575623</v>
      </c>
      <c r="U7231">
        <v>0.70284247398376465</v>
      </c>
      <c r="V7231">
        <v>0.83886921405792236</v>
      </c>
    </row>
    <row r="7232" spans="1:22" x14ac:dyDescent="0.25">
      <c r="A7232" t="s">
        <v>122</v>
      </c>
      <c r="B7232" t="s">
        <v>86</v>
      </c>
      <c r="C7232" t="s">
        <v>102</v>
      </c>
      <c r="D7232" t="s">
        <v>106</v>
      </c>
      <c r="E7232" t="s">
        <v>89</v>
      </c>
      <c r="F7232" t="s">
        <v>52</v>
      </c>
      <c r="G7232">
        <v>72</v>
      </c>
      <c r="H7232">
        <v>17</v>
      </c>
      <c r="I7232">
        <f>IF(VLOOKUP(Data!$A7232,summermonths, 2, FALSE) = 1, VLOOKUP(Data!$H7232,rateblocks, 2, FALSE), VLOOKUP(Data!H7232, rateblocks,3, FALSE))</f>
        <v>2</v>
      </c>
      <c r="J7232">
        <v>2.6742398738861084</v>
      </c>
      <c r="K7232">
        <v>3.556527853012085</v>
      </c>
      <c r="L7232">
        <v>53.805557250976562</v>
      </c>
      <c r="M7232">
        <v>0.88228791952133179</v>
      </c>
      <c r="N7232">
        <v>0.61608356237411499</v>
      </c>
      <c r="O7232">
        <v>0.37955895066261292</v>
      </c>
      <c r="P7232">
        <v>-0.13107936084270477</v>
      </c>
      <c r="Q7232">
        <v>9.2745065689086914E-2</v>
      </c>
      <c r="R7232">
        <v>0.55921339988708496</v>
      </c>
      <c r="S7232">
        <v>0.88228791952133179</v>
      </c>
      <c r="T7232">
        <v>1.2053624391555786</v>
      </c>
      <c r="U7232">
        <v>1.6718307733535767</v>
      </c>
      <c r="V7232">
        <v>1.8956551551818848</v>
      </c>
    </row>
    <row r="7233" spans="1:22" x14ac:dyDescent="0.25">
      <c r="A7233" t="s">
        <v>97</v>
      </c>
      <c r="B7233" t="s">
        <v>86</v>
      </c>
      <c r="C7233" t="s">
        <v>102</v>
      </c>
      <c r="D7233" t="s">
        <v>68</v>
      </c>
      <c r="E7233" t="s">
        <v>89</v>
      </c>
      <c r="F7233" t="s">
        <v>52</v>
      </c>
      <c r="G7233">
        <v>72</v>
      </c>
      <c r="H7233">
        <v>6</v>
      </c>
      <c r="I7233">
        <f>IF(VLOOKUP(Data!$A7233,summermonths, 2, FALSE) = 1, VLOOKUP(Data!$H7233,rateblocks, 2, FALSE), VLOOKUP(Data!H7233, rateblocks,3, FALSE))</f>
        <v>3</v>
      </c>
      <c r="J7233">
        <v>3.7036104202270508</v>
      </c>
      <c r="K7233">
        <v>3.7738888263702393</v>
      </c>
      <c r="L7233">
        <v>72.055557250976562</v>
      </c>
      <c r="M7233">
        <v>7.027839869260788E-2</v>
      </c>
      <c r="N7233">
        <v>0.48003557324409485</v>
      </c>
      <c r="O7233">
        <v>0.23043414950370789</v>
      </c>
      <c r="P7233">
        <v>-0.71930986642837524</v>
      </c>
      <c r="Q7233">
        <v>-0.54491192102432251</v>
      </c>
      <c r="R7233">
        <v>-0.18145249783992767</v>
      </c>
      <c r="S7233">
        <v>7.027839869260788E-2</v>
      </c>
      <c r="T7233">
        <v>0.32200929522514343</v>
      </c>
      <c r="U7233">
        <v>0.68546873331069946</v>
      </c>
      <c r="V7233">
        <v>0.8598666787147522</v>
      </c>
    </row>
    <row r="7234" spans="1:22" x14ac:dyDescent="0.25">
      <c r="A7234" t="s">
        <v>125</v>
      </c>
      <c r="B7234" t="s">
        <v>86</v>
      </c>
      <c r="C7234" t="s">
        <v>102</v>
      </c>
      <c r="D7234" t="s">
        <v>109</v>
      </c>
      <c r="E7234" t="s">
        <v>89</v>
      </c>
      <c r="F7234" t="s">
        <v>52</v>
      </c>
      <c r="G7234">
        <v>72</v>
      </c>
      <c r="H7234">
        <v>19</v>
      </c>
      <c r="I7234">
        <f>IF(VLOOKUP(Data!$A7234,summermonths, 2, FALSE) = 1, VLOOKUP(Data!$H7234,rateblocks, 2, FALSE), VLOOKUP(Data!H7234, rateblocks,3, FALSE))</f>
        <v>1</v>
      </c>
      <c r="J7234">
        <v>4.4042448997497559</v>
      </c>
      <c r="K7234">
        <v>3.921875</v>
      </c>
      <c r="L7234">
        <v>75.013885498046875</v>
      </c>
      <c r="M7234">
        <v>-0.48236978054046631</v>
      </c>
      <c r="N7234">
        <v>0.62436932325363159</v>
      </c>
      <c r="O7234">
        <v>0.38983705639839172</v>
      </c>
      <c r="P7234">
        <v>-1.5093659162521362</v>
      </c>
      <c r="Q7234">
        <v>-1.2825312614440918</v>
      </c>
      <c r="R7234">
        <v>-0.80978935956954956</v>
      </c>
      <c r="S7234">
        <v>-0.48236978054046631</v>
      </c>
      <c r="T7234">
        <v>-0.15495018661022186</v>
      </c>
      <c r="U7234">
        <v>0.31779170036315918</v>
      </c>
      <c r="V7234">
        <v>0.54462635517120361</v>
      </c>
    </row>
    <row r="7235" spans="1:22" x14ac:dyDescent="0.25">
      <c r="A7235" t="s">
        <v>100</v>
      </c>
      <c r="B7235" t="s">
        <v>86</v>
      </c>
      <c r="C7235" t="s">
        <v>101</v>
      </c>
      <c r="D7235" t="s">
        <v>65</v>
      </c>
      <c r="E7235" t="s">
        <v>89</v>
      </c>
      <c r="F7235" t="s">
        <v>52</v>
      </c>
      <c r="G7235">
        <v>72</v>
      </c>
      <c r="H7235">
        <v>1</v>
      </c>
      <c r="I7235">
        <f>IF(VLOOKUP(Data!$A7235,summermonths, 2, FALSE) = 1, VLOOKUP(Data!$H7235,rateblocks, 2, FALSE), VLOOKUP(Data!H7235, rateblocks,3, FALSE))</f>
        <v>3</v>
      </c>
      <c r="J7235">
        <v>3.4588770866394043</v>
      </c>
      <c r="K7235">
        <v>3.9427082538604736</v>
      </c>
      <c r="L7235">
        <v>69.43865966796875</v>
      </c>
      <c r="M7235">
        <v>0.48383128643035889</v>
      </c>
      <c r="N7235">
        <v>0.294403076171875</v>
      </c>
      <c r="O7235">
        <v>8.6673170328140259E-2</v>
      </c>
      <c r="P7235">
        <v>-4.1868118569254875E-4</v>
      </c>
      <c r="Q7235">
        <v>0.1065385639667511</v>
      </c>
      <c r="R7235">
        <v>0.32944616675376892</v>
      </c>
      <c r="S7235">
        <v>0.48383128643035889</v>
      </c>
      <c r="T7235">
        <v>0.63821643590927124</v>
      </c>
      <c r="U7235">
        <v>0.86112403869628906</v>
      </c>
      <c r="V7235">
        <v>0.96808123588562012</v>
      </c>
    </row>
    <row r="7236" spans="1:22" x14ac:dyDescent="0.25">
      <c r="A7236" t="s">
        <v>125</v>
      </c>
      <c r="B7236" t="s">
        <v>86</v>
      </c>
      <c r="C7236" t="s">
        <v>101</v>
      </c>
      <c r="D7236" t="s">
        <v>110</v>
      </c>
      <c r="E7236" t="s">
        <v>89</v>
      </c>
      <c r="F7236" t="s">
        <v>52</v>
      </c>
      <c r="G7236">
        <v>72</v>
      </c>
      <c r="H7236">
        <v>12</v>
      </c>
      <c r="I7236">
        <f>IF(VLOOKUP(Data!$A7236,summermonths, 2, FALSE) = 1, VLOOKUP(Data!$H7236,rateblocks, 2, FALSE), VLOOKUP(Data!H7236, rateblocks,3, FALSE))</f>
        <v>2</v>
      </c>
      <c r="J7236">
        <v>3.431304931640625</v>
      </c>
      <c r="K7236">
        <v>3.701357364654541</v>
      </c>
      <c r="L7236">
        <v>70.9337158203125</v>
      </c>
      <c r="M7236">
        <v>0.27005237340927124</v>
      </c>
      <c r="N7236">
        <v>0.2328018844127655</v>
      </c>
      <c r="O7236">
        <v>5.4196719080209732E-2</v>
      </c>
      <c r="P7236">
        <v>-0.1128726527094841</v>
      </c>
      <c r="Q7236">
        <v>-2.8295246884226799E-2</v>
      </c>
      <c r="R7236">
        <v>0.14797094464302063</v>
      </c>
      <c r="S7236">
        <v>0.27005237340927124</v>
      </c>
      <c r="T7236">
        <v>0.39213380217552185</v>
      </c>
      <c r="U7236">
        <v>0.56839996576309204</v>
      </c>
      <c r="V7236">
        <v>0.65297740697860718</v>
      </c>
    </row>
    <row r="7237" spans="1:22" x14ac:dyDescent="0.25">
      <c r="A7237" t="s">
        <v>96</v>
      </c>
      <c r="B7237" t="s">
        <v>86</v>
      </c>
      <c r="C7237" t="s">
        <v>101</v>
      </c>
      <c r="D7237" t="s">
        <v>61</v>
      </c>
      <c r="E7237" t="s">
        <v>89</v>
      </c>
      <c r="F7237" t="s">
        <v>52</v>
      </c>
      <c r="G7237">
        <v>72</v>
      </c>
      <c r="H7237">
        <v>9</v>
      </c>
      <c r="I7237">
        <f>IF(VLOOKUP(Data!$A7237,summermonths, 2, FALSE) = 1, VLOOKUP(Data!$H7237,rateblocks, 2, FALSE), VLOOKUP(Data!H7237, rateblocks,3, FALSE))</f>
        <v>2</v>
      </c>
      <c r="J7237">
        <v>3.0525410175323486</v>
      </c>
      <c r="K7237">
        <v>3.4408648014068604</v>
      </c>
      <c r="L7237">
        <v>68.186866760253906</v>
      </c>
      <c r="M7237">
        <v>0.38832393288612366</v>
      </c>
      <c r="N7237">
        <v>0.36517110466957092</v>
      </c>
      <c r="O7237">
        <v>0.1333499401807785</v>
      </c>
      <c r="P7237">
        <v>-0.21232908964157104</v>
      </c>
      <c r="Q7237">
        <v>-7.9661667346954346E-2</v>
      </c>
      <c r="R7237">
        <v>0.19682802259922028</v>
      </c>
      <c r="S7237">
        <v>0.38832393288612366</v>
      </c>
      <c r="T7237">
        <v>0.57981985807418823</v>
      </c>
      <c r="U7237">
        <v>0.85630953311920166</v>
      </c>
      <c r="V7237">
        <v>0.98897695541381836</v>
      </c>
    </row>
    <row r="7238" spans="1:22" x14ac:dyDescent="0.25">
      <c r="A7238" t="s">
        <v>95</v>
      </c>
      <c r="B7238" t="s">
        <v>86</v>
      </c>
      <c r="C7238" t="s">
        <v>101</v>
      </c>
      <c r="D7238" t="s">
        <v>60</v>
      </c>
      <c r="E7238" t="s">
        <v>89</v>
      </c>
      <c r="F7238" t="s">
        <v>52</v>
      </c>
      <c r="G7238">
        <v>72</v>
      </c>
      <c r="H7238">
        <v>23</v>
      </c>
      <c r="I7238">
        <f>IF(VLOOKUP(Data!$A7238,summermonths, 2, FALSE) = 1, VLOOKUP(Data!$H7238,rateblocks, 2, FALSE), VLOOKUP(Data!H7238, rateblocks,3, FALSE))</f>
        <v>3</v>
      </c>
      <c r="J7238">
        <v>3.7414572238922119</v>
      </c>
      <c r="K7238">
        <v>4.0061526298522949</v>
      </c>
      <c r="L7238">
        <v>59.656944274902344</v>
      </c>
      <c r="M7238">
        <v>0.26469555497169495</v>
      </c>
      <c r="N7238">
        <v>0.29185470938682556</v>
      </c>
      <c r="O7238">
        <v>8.5179172456264496E-2</v>
      </c>
      <c r="P7238">
        <v>-0.21536272764205933</v>
      </c>
      <c r="Q7238">
        <v>-0.10933130234479904</v>
      </c>
      <c r="R7238">
        <v>0.11164679378271103</v>
      </c>
      <c r="S7238">
        <v>0.26469555497169495</v>
      </c>
      <c r="T7238">
        <v>0.41774430871009827</v>
      </c>
      <c r="U7238">
        <v>0.63872241973876953</v>
      </c>
      <c r="V7238">
        <v>0.74475383758544922</v>
      </c>
    </row>
    <row r="7239" spans="1:22" x14ac:dyDescent="0.25">
      <c r="A7239" t="s">
        <v>99</v>
      </c>
      <c r="B7239" t="s">
        <v>86</v>
      </c>
      <c r="C7239" t="s">
        <v>101</v>
      </c>
      <c r="D7239" t="s">
        <v>64</v>
      </c>
      <c r="E7239" t="s">
        <v>89</v>
      </c>
      <c r="F7239" t="s">
        <v>52</v>
      </c>
      <c r="G7239">
        <v>72</v>
      </c>
      <c r="H7239">
        <v>3</v>
      </c>
      <c r="I7239">
        <f>IF(VLOOKUP(Data!$A7239,summermonths, 2, FALSE) = 1, VLOOKUP(Data!$H7239,rateblocks, 2, FALSE), VLOOKUP(Data!H7239, rateblocks,3, FALSE))</f>
        <v>3</v>
      </c>
      <c r="J7239">
        <v>3.6802563667297363</v>
      </c>
      <c r="K7239">
        <v>3.825592041015625</v>
      </c>
      <c r="L7239">
        <v>70.339950561523438</v>
      </c>
      <c r="M7239">
        <v>0.14533545076847076</v>
      </c>
      <c r="N7239">
        <v>0.25644025206565857</v>
      </c>
      <c r="O7239">
        <v>6.576160341501236E-2</v>
      </c>
      <c r="P7239">
        <v>-0.27647122740745544</v>
      </c>
      <c r="Q7239">
        <v>-0.18330594897270203</v>
      </c>
      <c r="R7239">
        <v>1.0858051478862762E-2</v>
      </c>
      <c r="S7239">
        <v>0.14533545076847076</v>
      </c>
      <c r="T7239">
        <v>0.27981284260749817</v>
      </c>
      <c r="U7239">
        <v>0.47397685050964355</v>
      </c>
      <c r="V7239">
        <v>0.56714212894439697</v>
      </c>
    </row>
    <row r="7240" spans="1:22" x14ac:dyDescent="0.25">
      <c r="A7240" t="s">
        <v>95</v>
      </c>
      <c r="B7240" t="s">
        <v>86</v>
      </c>
      <c r="C7240" t="s">
        <v>101</v>
      </c>
      <c r="D7240" t="s">
        <v>60</v>
      </c>
      <c r="E7240" t="s">
        <v>89</v>
      </c>
      <c r="F7240" t="s">
        <v>52</v>
      </c>
      <c r="G7240">
        <v>72</v>
      </c>
      <c r="H7240">
        <v>14</v>
      </c>
      <c r="I7240">
        <f>IF(VLOOKUP(Data!$A7240,summermonths, 2, FALSE) = 1, VLOOKUP(Data!$H7240,rateblocks, 2, FALSE), VLOOKUP(Data!H7240, rateblocks,3, FALSE))</f>
        <v>1</v>
      </c>
      <c r="J7240">
        <v>3.412348747253418</v>
      </c>
      <c r="K7240">
        <v>3.4752950668334961</v>
      </c>
      <c r="L7240">
        <v>67.072914123535156</v>
      </c>
      <c r="M7240">
        <v>6.2946438789367676E-2</v>
      </c>
      <c r="N7240">
        <v>0.45663481950759888</v>
      </c>
      <c r="O7240">
        <v>0.20851536095142365</v>
      </c>
      <c r="P7240">
        <v>-0.68815100193023682</v>
      </c>
      <c r="Q7240">
        <v>-0.52225464582443237</v>
      </c>
      <c r="R7240">
        <v>-0.17651309072971344</v>
      </c>
      <c r="S7240">
        <v>6.2946438789367676E-2</v>
      </c>
      <c r="T7240">
        <v>0.30240598320960999</v>
      </c>
      <c r="U7240">
        <v>0.64814752340316772</v>
      </c>
      <c r="V7240">
        <v>0.81404387950897217</v>
      </c>
    </row>
    <row r="7241" spans="1:22" x14ac:dyDescent="0.25">
      <c r="A7241" t="s">
        <v>95</v>
      </c>
      <c r="B7241" t="s">
        <v>86</v>
      </c>
      <c r="C7241" t="s">
        <v>101</v>
      </c>
      <c r="D7241" t="s">
        <v>60</v>
      </c>
      <c r="E7241" t="s">
        <v>89</v>
      </c>
      <c r="F7241" t="s">
        <v>52</v>
      </c>
      <c r="G7241">
        <v>72</v>
      </c>
      <c r="H7241">
        <v>8</v>
      </c>
      <c r="I7241">
        <f>IF(VLOOKUP(Data!$A7241,summermonths, 2, FALSE) = 1, VLOOKUP(Data!$H7241,rateblocks, 2, FALSE), VLOOKUP(Data!H7241, rateblocks,3, FALSE))</f>
        <v>2</v>
      </c>
      <c r="J7241">
        <v>2.8456518650054932</v>
      </c>
      <c r="K7241">
        <v>3.3047118186950684</v>
      </c>
      <c r="L7241">
        <v>60.266666412353516</v>
      </c>
      <c r="M7241">
        <v>0.45906004309654236</v>
      </c>
      <c r="N7241">
        <v>0.30506414175033569</v>
      </c>
      <c r="O7241">
        <v>9.306412935256958E-2</v>
      </c>
      <c r="P7241">
        <v>-4.2725816369056702E-2</v>
      </c>
      <c r="Q7241">
        <v>6.8104617297649384E-2</v>
      </c>
      <c r="R7241">
        <v>0.29908424615859985</v>
      </c>
      <c r="S7241">
        <v>0.45906004309654236</v>
      </c>
      <c r="T7241">
        <v>0.61903584003448486</v>
      </c>
      <c r="U7241">
        <v>0.85001546144485474</v>
      </c>
      <c r="V7241">
        <v>0.96084588766098022</v>
      </c>
    </row>
    <row r="7242" spans="1:22" x14ac:dyDescent="0.25">
      <c r="A7242" t="s">
        <v>96</v>
      </c>
      <c r="B7242" t="s">
        <v>86</v>
      </c>
      <c r="C7242" t="s">
        <v>102</v>
      </c>
      <c r="D7242" t="s">
        <v>67</v>
      </c>
      <c r="E7242" t="s">
        <v>89</v>
      </c>
      <c r="F7242" t="s">
        <v>52</v>
      </c>
      <c r="G7242">
        <v>72</v>
      </c>
      <c r="H7242">
        <v>7</v>
      </c>
      <c r="I7242">
        <f>IF(VLOOKUP(Data!$A7242,summermonths, 2, FALSE) = 1, VLOOKUP(Data!$H7242,rateblocks, 2, FALSE), VLOOKUP(Data!H7242, rateblocks,3, FALSE))</f>
        <v>2</v>
      </c>
      <c r="J7242">
        <v>3.1932592391967773</v>
      </c>
      <c r="K7242">
        <v>3.3401389122009277</v>
      </c>
      <c r="L7242">
        <v>67</v>
      </c>
      <c r="M7242">
        <v>0.146879643201828</v>
      </c>
      <c r="N7242">
        <v>0.59320998191833496</v>
      </c>
      <c r="O7242">
        <v>0.35189807415008545</v>
      </c>
      <c r="P7242">
        <v>-0.82886391878128052</v>
      </c>
      <c r="Q7242">
        <v>-0.6133495569229126</v>
      </c>
      <c r="R7242">
        <v>-0.16419997811317444</v>
      </c>
      <c r="S7242">
        <v>0.146879643201828</v>
      </c>
      <c r="T7242">
        <v>0.45795926451683044</v>
      </c>
      <c r="U7242">
        <v>0.9071088433265686</v>
      </c>
      <c r="V7242">
        <v>1.1226232051849365</v>
      </c>
    </row>
    <row r="7243" spans="1:22" x14ac:dyDescent="0.25">
      <c r="A7243" t="s">
        <v>123</v>
      </c>
      <c r="B7243" t="s">
        <v>86</v>
      </c>
      <c r="C7243" t="s">
        <v>101</v>
      </c>
      <c r="D7243" t="s">
        <v>107</v>
      </c>
      <c r="E7243" t="s">
        <v>89</v>
      </c>
      <c r="F7243" t="s">
        <v>52</v>
      </c>
      <c r="G7243">
        <v>72</v>
      </c>
      <c r="H7243">
        <v>6</v>
      </c>
      <c r="I7243">
        <f>IF(VLOOKUP(Data!$A7243,summermonths, 2, FALSE) = 1, VLOOKUP(Data!$H7243,rateblocks, 2, FALSE), VLOOKUP(Data!H7243, rateblocks,3, FALSE))</f>
        <v>3</v>
      </c>
      <c r="J7243">
        <v>3.6668682098388672</v>
      </c>
      <c r="K7243">
        <v>3.749722957611084</v>
      </c>
      <c r="L7243">
        <v>52.274852752685547</v>
      </c>
      <c r="M7243">
        <v>8.2854792475700378E-2</v>
      </c>
      <c r="N7243">
        <v>0.1962185800075531</v>
      </c>
      <c r="O7243">
        <v>3.8501732051372528E-2</v>
      </c>
      <c r="P7243">
        <v>-0.23989604413509369</v>
      </c>
      <c r="Q7243">
        <v>-0.16860944032669067</v>
      </c>
      <c r="R7243">
        <v>-2.0042331889271736E-2</v>
      </c>
      <c r="S7243">
        <v>8.2854792475700378E-2</v>
      </c>
      <c r="T7243">
        <v>0.18575191497802734</v>
      </c>
      <c r="U7243">
        <v>0.33431902527809143</v>
      </c>
      <c r="V7243">
        <v>0.40560564398765564</v>
      </c>
    </row>
    <row r="7244" spans="1:22" x14ac:dyDescent="0.25">
      <c r="A7244" t="s">
        <v>122</v>
      </c>
      <c r="B7244" t="s">
        <v>86</v>
      </c>
      <c r="C7244" t="s">
        <v>101</v>
      </c>
      <c r="D7244" t="s">
        <v>111</v>
      </c>
      <c r="E7244" t="s">
        <v>89</v>
      </c>
      <c r="F7244" t="s">
        <v>52</v>
      </c>
      <c r="G7244">
        <v>72</v>
      </c>
      <c r="H7244">
        <v>5</v>
      </c>
      <c r="I7244">
        <f>IF(VLOOKUP(Data!$A7244,summermonths, 2, FALSE) = 1, VLOOKUP(Data!$H7244,rateblocks, 2, FALSE), VLOOKUP(Data!H7244, rateblocks,3, FALSE))</f>
        <v>3</v>
      </c>
      <c r="J7244">
        <v>3.3735244274139404</v>
      </c>
      <c r="K7244">
        <v>3.5803291797637939</v>
      </c>
      <c r="L7244">
        <v>51.972915649414063</v>
      </c>
      <c r="M7244">
        <v>0.20680484175682068</v>
      </c>
      <c r="N7244">
        <v>0.17662586271762848</v>
      </c>
      <c r="O7244">
        <v>3.1196694821119308E-2</v>
      </c>
      <c r="P7244">
        <v>-8.3718851208686829E-2</v>
      </c>
      <c r="Q7244">
        <v>-1.9550308585166931E-2</v>
      </c>
      <c r="R7244">
        <v>0.11418215185403824</v>
      </c>
      <c r="S7244">
        <v>0.20680484175682068</v>
      </c>
      <c r="T7244">
        <v>0.29942753911018372</v>
      </c>
      <c r="U7244">
        <v>0.43316000699996948</v>
      </c>
      <c r="V7244">
        <v>0.49732851982116699</v>
      </c>
    </row>
    <row r="7245" spans="1:22" x14ac:dyDescent="0.25">
      <c r="A7245" t="s">
        <v>98</v>
      </c>
      <c r="B7245" t="s">
        <v>86</v>
      </c>
      <c r="C7245" t="s">
        <v>102</v>
      </c>
      <c r="D7245" t="s">
        <v>69</v>
      </c>
      <c r="E7245" t="s">
        <v>89</v>
      </c>
      <c r="F7245" t="s">
        <v>52</v>
      </c>
      <c r="G7245">
        <v>72</v>
      </c>
      <c r="H7245">
        <v>16</v>
      </c>
      <c r="I7245">
        <f>IF(VLOOKUP(Data!$A7245,summermonths, 2, FALSE) = 1, VLOOKUP(Data!$H7245,rateblocks, 2, FALSE), VLOOKUP(Data!H7245, rateblocks,3, FALSE))</f>
        <v>1</v>
      </c>
      <c r="J7245">
        <v>4.5183048248291016</v>
      </c>
      <c r="K7245">
        <v>4.5117359161376953</v>
      </c>
      <c r="L7245">
        <v>91.861114501953125</v>
      </c>
      <c r="M7245">
        <v>-6.5686800517141819E-3</v>
      </c>
      <c r="N7245">
        <v>0.71169203519821167</v>
      </c>
      <c r="O7245">
        <v>0.50650554895401001</v>
      </c>
      <c r="P7245">
        <v>-1.1771979331970215</v>
      </c>
      <c r="Q7245">
        <v>-0.91863870620727539</v>
      </c>
      <c r="R7245">
        <v>-0.3797803521156311</v>
      </c>
      <c r="S7245">
        <v>-6.5686800517141819E-3</v>
      </c>
      <c r="T7245">
        <v>0.36664298176765442</v>
      </c>
      <c r="U7245">
        <v>0.90550136566162109</v>
      </c>
      <c r="V7245">
        <v>1.1640605926513672</v>
      </c>
    </row>
    <row r="7246" spans="1:22" x14ac:dyDescent="0.25">
      <c r="A7246" t="s">
        <v>100</v>
      </c>
      <c r="B7246" t="s">
        <v>86</v>
      </c>
      <c r="C7246" t="s">
        <v>101</v>
      </c>
      <c r="D7246" t="s">
        <v>65</v>
      </c>
      <c r="E7246" t="s">
        <v>89</v>
      </c>
      <c r="F7246" t="s">
        <v>52</v>
      </c>
      <c r="G7246">
        <v>72</v>
      </c>
      <c r="H7246">
        <v>11</v>
      </c>
      <c r="I7246">
        <f>IF(VLOOKUP(Data!$A7246,summermonths, 2, FALSE) = 1, VLOOKUP(Data!$H7246,rateblocks, 2, FALSE), VLOOKUP(Data!H7246, rateblocks,3, FALSE))</f>
        <v>2</v>
      </c>
      <c r="J7246">
        <v>3.9190371036529541</v>
      </c>
      <c r="K7246">
        <v>4.2263655662536621</v>
      </c>
      <c r="L7246">
        <v>78.683082580566406</v>
      </c>
      <c r="M7246">
        <v>0.30732855200767517</v>
      </c>
      <c r="N7246">
        <v>0.30027738213539124</v>
      </c>
      <c r="O7246">
        <v>9.016650915145874E-2</v>
      </c>
      <c r="P7246">
        <v>-0.18658378720283508</v>
      </c>
      <c r="Q7246">
        <v>-7.7492393553256989E-2</v>
      </c>
      <c r="R7246">
        <v>0.14986294507980347</v>
      </c>
      <c r="S7246">
        <v>0.30732855200767517</v>
      </c>
      <c r="T7246">
        <v>0.46479415893554688</v>
      </c>
      <c r="U7246">
        <v>0.69214951992034912</v>
      </c>
      <c r="V7246">
        <v>0.80124092102050781</v>
      </c>
    </row>
    <row r="7247" spans="1:22" x14ac:dyDescent="0.25">
      <c r="A7247" t="s">
        <v>125</v>
      </c>
      <c r="B7247" t="s">
        <v>86</v>
      </c>
      <c r="C7247" t="s">
        <v>102</v>
      </c>
      <c r="D7247" t="s">
        <v>109</v>
      </c>
      <c r="E7247" t="s">
        <v>89</v>
      </c>
      <c r="F7247" t="s">
        <v>52</v>
      </c>
      <c r="G7247">
        <v>72</v>
      </c>
      <c r="H7247">
        <v>23</v>
      </c>
      <c r="I7247">
        <f>IF(VLOOKUP(Data!$A7247,summermonths, 2, FALSE) = 1, VLOOKUP(Data!$H7247,rateblocks, 2, FALSE), VLOOKUP(Data!H7247, rateblocks,3, FALSE))</f>
        <v>3</v>
      </c>
      <c r="J7247">
        <v>3.8902890682220459</v>
      </c>
      <c r="K7247">
        <v>4.3704862594604492</v>
      </c>
      <c r="L7247">
        <v>67.805557250976563</v>
      </c>
      <c r="M7247">
        <v>0.48019698262214661</v>
      </c>
      <c r="N7247">
        <v>0.53415334224700928</v>
      </c>
      <c r="O7247">
        <v>0.28531980514526367</v>
      </c>
      <c r="P7247">
        <v>-0.39840707182884216</v>
      </c>
      <c r="Q7247">
        <v>-0.20434807240962982</v>
      </c>
      <c r="R7247">
        <v>0.20008669793605804</v>
      </c>
      <c r="S7247">
        <v>0.48019698262214661</v>
      </c>
      <c r="T7247">
        <v>0.76030725240707397</v>
      </c>
      <c r="U7247">
        <v>1.1647419929504395</v>
      </c>
      <c r="V7247">
        <v>1.358801007270813</v>
      </c>
    </row>
    <row r="7248" spans="1:22" x14ac:dyDescent="0.25">
      <c r="A7248" t="s">
        <v>125</v>
      </c>
      <c r="B7248" t="s">
        <v>86</v>
      </c>
      <c r="C7248" t="s">
        <v>102</v>
      </c>
      <c r="D7248" t="s">
        <v>109</v>
      </c>
      <c r="E7248" t="s">
        <v>89</v>
      </c>
      <c r="F7248" t="s">
        <v>52</v>
      </c>
      <c r="G7248">
        <v>72</v>
      </c>
      <c r="H7248">
        <v>9</v>
      </c>
      <c r="I7248">
        <f>IF(VLOOKUP(Data!$A7248,summermonths, 2, FALSE) = 1, VLOOKUP(Data!$H7248,rateblocks, 2, FALSE), VLOOKUP(Data!H7248, rateblocks,3, FALSE))</f>
        <v>2</v>
      </c>
      <c r="J7248">
        <v>3.3797187805175781</v>
      </c>
      <c r="K7248">
        <v>3.5450694561004639</v>
      </c>
      <c r="L7248">
        <v>73.152778625488281</v>
      </c>
      <c r="M7248">
        <v>0.16535072028636932</v>
      </c>
      <c r="N7248">
        <v>0.40287843346595764</v>
      </c>
      <c r="O7248">
        <v>0.16231103241443634</v>
      </c>
      <c r="P7248">
        <v>-0.49732533097267151</v>
      </c>
      <c r="Q7248">
        <v>-0.35095876455307007</v>
      </c>
      <c r="R7248">
        <v>-4.5918937772512436E-2</v>
      </c>
      <c r="S7248">
        <v>0.16535072028636932</v>
      </c>
      <c r="T7248">
        <v>0.37662038207054138</v>
      </c>
      <c r="U7248">
        <v>0.6816602349281311</v>
      </c>
      <c r="V7248">
        <v>0.82802677154541016</v>
      </c>
    </row>
    <row r="7249" spans="1:22" x14ac:dyDescent="0.25">
      <c r="A7249" t="s">
        <v>96</v>
      </c>
      <c r="B7249" t="s">
        <v>86</v>
      </c>
      <c r="C7249" t="s">
        <v>102</v>
      </c>
      <c r="D7249" t="s">
        <v>67</v>
      </c>
      <c r="E7249" t="s">
        <v>89</v>
      </c>
      <c r="F7249" t="s">
        <v>52</v>
      </c>
      <c r="G7249">
        <v>72</v>
      </c>
      <c r="H7249">
        <v>20</v>
      </c>
      <c r="I7249">
        <f>IF(VLOOKUP(Data!$A7249,summermonths, 2, FALSE) = 1, VLOOKUP(Data!$H7249,rateblocks, 2, FALSE), VLOOKUP(Data!H7249, rateblocks,3, FALSE))</f>
        <v>2</v>
      </c>
      <c r="J7249">
        <v>3.9366657733917236</v>
      </c>
      <c r="K7249">
        <v>4.5261111259460449</v>
      </c>
      <c r="L7249">
        <v>74.763885498046875</v>
      </c>
      <c r="M7249">
        <v>0.58944541215896606</v>
      </c>
      <c r="N7249">
        <v>0.77899879217147827</v>
      </c>
      <c r="O7249">
        <v>0.60683912038803101</v>
      </c>
      <c r="P7249">
        <v>-0.69189357757568359</v>
      </c>
      <c r="Q7249">
        <v>-0.40888172388076782</v>
      </c>
      <c r="R7249">
        <v>0.18093805015087128</v>
      </c>
      <c r="S7249">
        <v>0.58944541215896606</v>
      </c>
      <c r="T7249">
        <v>0.99795275926589966</v>
      </c>
      <c r="U7249">
        <v>1.5877724885940552</v>
      </c>
      <c r="V7249">
        <v>1.8707844018936157</v>
      </c>
    </row>
    <row r="7250" spans="1:22" x14ac:dyDescent="0.25">
      <c r="A7250" t="s">
        <v>99</v>
      </c>
      <c r="B7250" t="s">
        <v>86</v>
      </c>
      <c r="C7250" t="s">
        <v>102</v>
      </c>
      <c r="D7250" t="s">
        <v>70</v>
      </c>
      <c r="E7250" t="s">
        <v>89</v>
      </c>
      <c r="F7250" t="s">
        <v>52</v>
      </c>
      <c r="G7250">
        <v>72</v>
      </c>
      <c r="H7250">
        <v>2</v>
      </c>
      <c r="I7250">
        <f>IF(VLOOKUP(Data!$A7250,summermonths, 2, FALSE) = 1, VLOOKUP(Data!$H7250,rateblocks, 2, FALSE), VLOOKUP(Data!H7250, rateblocks,3, FALSE))</f>
        <v>3</v>
      </c>
      <c r="J7250">
        <v>3.9462380409240723</v>
      </c>
      <c r="K7250">
        <v>4.1465277671813965</v>
      </c>
      <c r="L7250">
        <v>76.763885498046875</v>
      </c>
      <c r="M7250">
        <v>0.20028980076313019</v>
      </c>
      <c r="N7250">
        <v>0.356973797082901</v>
      </c>
      <c r="O7250">
        <v>0.12743028998374939</v>
      </c>
      <c r="P7250">
        <v>-0.38687983155250549</v>
      </c>
      <c r="Q7250">
        <v>-0.2571905255317688</v>
      </c>
      <c r="R7250">
        <v>1.3092558830976486E-2</v>
      </c>
      <c r="S7250">
        <v>0.20028980076313019</v>
      </c>
      <c r="T7250">
        <v>0.38748705387115479</v>
      </c>
      <c r="U7250">
        <v>0.65777015686035156</v>
      </c>
      <c r="V7250">
        <v>0.78745943307876587</v>
      </c>
    </row>
    <row r="7251" spans="1:22" x14ac:dyDescent="0.25">
      <c r="A7251" t="s">
        <v>125</v>
      </c>
      <c r="B7251" t="s">
        <v>86</v>
      </c>
      <c r="C7251" t="s">
        <v>102</v>
      </c>
      <c r="D7251" t="s">
        <v>109</v>
      </c>
      <c r="E7251" t="s">
        <v>89</v>
      </c>
      <c r="F7251" t="s">
        <v>52</v>
      </c>
      <c r="G7251">
        <v>72</v>
      </c>
      <c r="H7251">
        <v>17</v>
      </c>
      <c r="I7251">
        <f>IF(VLOOKUP(Data!$A7251,summermonths, 2, FALSE) = 1, VLOOKUP(Data!$H7251,rateblocks, 2, FALSE), VLOOKUP(Data!H7251, rateblocks,3, FALSE))</f>
        <v>2</v>
      </c>
      <c r="J7251">
        <v>4.1735372543334961</v>
      </c>
      <c r="K7251">
        <v>4.1518750190734863</v>
      </c>
      <c r="L7251">
        <v>80.888885498046875</v>
      </c>
      <c r="M7251">
        <v>-2.166236937046051E-2</v>
      </c>
      <c r="N7251">
        <v>0.60905301570892334</v>
      </c>
      <c r="O7251">
        <v>0.37094557285308838</v>
      </c>
      <c r="P7251">
        <v>-1.0234653949737549</v>
      </c>
      <c r="Q7251">
        <v>-0.80219519138336182</v>
      </c>
      <c r="R7251">
        <v>-0.34105008840560913</v>
      </c>
      <c r="S7251">
        <v>-2.166236937046051E-2</v>
      </c>
      <c r="T7251">
        <v>0.29772534966468811</v>
      </c>
      <c r="U7251">
        <v>0.75887048244476318</v>
      </c>
      <c r="V7251">
        <v>0.98014068603515625</v>
      </c>
    </row>
    <row r="7252" spans="1:22" x14ac:dyDescent="0.25">
      <c r="A7252" t="s">
        <v>100</v>
      </c>
      <c r="B7252" t="s">
        <v>86</v>
      </c>
      <c r="C7252" t="s">
        <v>102</v>
      </c>
      <c r="D7252" t="s">
        <v>71</v>
      </c>
      <c r="E7252" t="s">
        <v>89</v>
      </c>
      <c r="F7252" t="s">
        <v>52</v>
      </c>
      <c r="G7252">
        <v>72</v>
      </c>
      <c r="H7252">
        <v>23</v>
      </c>
      <c r="I7252">
        <f>IF(VLOOKUP(Data!$A7252,summermonths, 2, FALSE) = 1, VLOOKUP(Data!$H7252,rateblocks, 2, FALSE), VLOOKUP(Data!H7252, rateblocks,3, FALSE))</f>
        <v>3</v>
      </c>
      <c r="J7252">
        <v>4.1273536682128906</v>
      </c>
      <c r="K7252">
        <v>4.6511111259460449</v>
      </c>
      <c r="L7252">
        <v>75.444442749023437</v>
      </c>
      <c r="M7252">
        <v>0.52375757694244385</v>
      </c>
      <c r="N7252">
        <v>0.46327537298202515</v>
      </c>
      <c r="O7252">
        <v>0.2146240770816803</v>
      </c>
      <c r="P7252">
        <v>-0.2382625937461853</v>
      </c>
      <c r="Q7252">
        <v>-6.9953702390193939E-2</v>
      </c>
      <c r="R7252">
        <v>0.2808157205581665</v>
      </c>
      <c r="S7252">
        <v>0.52375757694244385</v>
      </c>
      <c r="T7252">
        <v>0.76669943332672119</v>
      </c>
      <c r="U7252">
        <v>1.1174688339233398</v>
      </c>
      <c r="V7252">
        <v>1.2857778072357178</v>
      </c>
    </row>
    <row r="7253" spans="1:22" x14ac:dyDescent="0.25">
      <c r="A7253" t="s">
        <v>100</v>
      </c>
      <c r="B7253" t="s">
        <v>86</v>
      </c>
      <c r="C7253" t="s">
        <v>101</v>
      </c>
      <c r="D7253" t="s">
        <v>65</v>
      </c>
      <c r="E7253" t="s">
        <v>89</v>
      </c>
      <c r="F7253" t="s">
        <v>52</v>
      </c>
      <c r="G7253">
        <v>72</v>
      </c>
      <c r="H7253">
        <v>6</v>
      </c>
      <c r="I7253">
        <f>IF(VLOOKUP(Data!$A7253,summermonths, 2, FALSE) = 1, VLOOKUP(Data!$H7253,rateblocks, 2, FALSE), VLOOKUP(Data!H7253, rateblocks,3, FALSE))</f>
        <v>3</v>
      </c>
      <c r="J7253">
        <v>3.4700181484222412</v>
      </c>
      <c r="K7253">
        <v>3.9499537944793701</v>
      </c>
      <c r="L7253">
        <v>67.199493408203125</v>
      </c>
      <c r="M7253">
        <v>0.47993546724319458</v>
      </c>
      <c r="N7253">
        <v>0.29042458534240723</v>
      </c>
      <c r="O7253">
        <v>8.434644341468811E-2</v>
      </c>
      <c r="P7253">
        <v>2.2295347880572081E-3</v>
      </c>
      <c r="Q7253">
        <v>0.10774138569831848</v>
      </c>
      <c r="R7253">
        <v>0.32763665914535522</v>
      </c>
      <c r="S7253">
        <v>0.47993546724319458</v>
      </c>
      <c r="T7253">
        <v>0.63223427534103394</v>
      </c>
      <c r="U7253">
        <v>0.85212957859039307</v>
      </c>
      <c r="V7253">
        <v>0.95764142274856567</v>
      </c>
    </row>
    <row r="7254" spans="1:22" x14ac:dyDescent="0.25">
      <c r="A7254" t="s">
        <v>99</v>
      </c>
      <c r="B7254" t="s">
        <v>86</v>
      </c>
      <c r="C7254" t="s">
        <v>102</v>
      </c>
      <c r="D7254" t="s">
        <v>70</v>
      </c>
      <c r="E7254" t="s">
        <v>89</v>
      </c>
      <c r="F7254" t="s">
        <v>52</v>
      </c>
      <c r="G7254">
        <v>72</v>
      </c>
      <c r="H7254">
        <v>6</v>
      </c>
      <c r="I7254">
        <f>IF(VLOOKUP(Data!$A7254,summermonths, 2, FALSE) = 1, VLOOKUP(Data!$H7254,rateblocks, 2, FALSE), VLOOKUP(Data!H7254, rateblocks,3, FALSE))</f>
        <v>3</v>
      </c>
      <c r="J7254">
        <v>4.1591463088989258</v>
      </c>
      <c r="K7254">
        <v>4.3519444465637207</v>
      </c>
      <c r="L7254">
        <v>77.513885498046875</v>
      </c>
      <c r="M7254">
        <v>0.19279825687408447</v>
      </c>
      <c r="N7254">
        <v>0.36605089902877808</v>
      </c>
      <c r="O7254">
        <v>0.13399326801300049</v>
      </c>
      <c r="P7254">
        <v>-0.40930190682411194</v>
      </c>
      <c r="Q7254">
        <v>-0.27631485462188721</v>
      </c>
      <c r="R7254">
        <v>8.4097776561975479E-4</v>
      </c>
      <c r="S7254">
        <v>0.19279825687408447</v>
      </c>
      <c r="T7254">
        <v>0.38475552201271057</v>
      </c>
      <c r="U7254">
        <v>0.66191136837005615</v>
      </c>
      <c r="V7254">
        <v>0.7948983907699585</v>
      </c>
    </row>
    <row r="7255" spans="1:22" x14ac:dyDescent="0.25">
      <c r="A7255" t="s">
        <v>96</v>
      </c>
      <c r="B7255" t="s">
        <v>86</v>
      </c>
      <c r="C7255" t="s">
        <v>102</v>
      </c>
      <c r="D7255" t="s">
        <v>67</v>
      </c>
      <c r="E7255" t="s">
        <v>89</v>
      </c>
      <c r="F7255" t="s">
        <v>52</v>
      </c>
      <c r="G7255">
        <v>72</v>
      </c>
      <c r="H7255">
        <v>4</v>
      </c>
      <c r="I7255">
        <f>IF(VLOOKUP(Data!$A7255,summermonths, 2, FALSE) = 1, VLOOKUP(Data!$H7255,rateblocks, 2, FALSE), VLOOKUP(Data!H7255, rateblocks,3, FALSE))</f>
        <v>3</v>
      </c>
      <c r="J7255">
        <v>3.5646922588348389</v>
      </c>
      <c r="K7255">
        <v>3.681180477142334</v>
      </c>
      <c r="L7255">
        <v>66</v>
      </c>
      <c r="M7255">
        <v>0.11648833751678467</v>
      </c>
      <c r="N7255">
        <v>0.52824211120605469</v>
      </c>
      <c r="O7255">
        <v>0.27903974056243896</v>
      </c>
      <c r="P7255">
        <v>-0.75239259004592896</v>
      </c>
      <c r="Q7255">
        <v>-0.56048119068145752</v>
      </c>
      <c r="R7255">
        <v>-0.16052210330963135</v>
      </c>
      <c r="S7255">
        <v>0.11648833751678467</v>
      </c>
      <c r="T7255">
        <v>0.39349877834320068</v>
      </c>
      <c r="U7255">
        <v>0.79345786571502686</v>
      </c>
      <c r="V7255">
        <v>0.98536926507949829</v>
      </c>
    </row>
    <row r="7256" spans="1:22" x14ac:dyDescent="0.25">
      <c r="A7256" t="s">
        <v>99</v>
      </c>
      <c r="B7256" t="s">
        <v>86</v>
      </c>
      <c r="C7256" t="s">
        <v>101</v>
      </c>
      <c r="D7256" t="s">
        <v>64</v>
      </c>
      <c r="E7256" t="s">
        <v>89</v>
      </c>
      <c r="F7256" t="s">
        <v>52</v>
      </c>
      <c r="G7256">
        <v>72</v>
      </c>
      <c r="H7256">
        <v>17</v>
      </c>
      <c r="I7256">
        <f>IF(VLOOKUP(Data!$A7256,summermonths, 2, FALSE) = 1, VLOOKUP(Data!$H7256,rateblocks, 2, FALSE), VLOOKUP(Data!H7256, rateblocks,3, FALSE))</f>
        <v>1</v>
      </c>
      <c r="J7256">
        <v>4.4087209701538086</v>
      </c>
      <c r="K7256">
        <v>4.3099241256713867</v>
      </c>
      <c r="L7256">
        <v>79.912040710449219</v>
      </c>
      <c r="M7256">
        <v>-9.8796971142292023E-2</v>
      </c>
      <c r="N7256">
        <v>0.25964528322219849</v>
      </c>
      <c r="O7256">
        <v>6.7415669560432434E-2</v>
      </c>
      <c r="P7256">
        <v>-0.52587544918060303</v>
      </c>
      <c r="Q7256">
        <v>-0.43154579401016235</v>
      </c>
      <c r="R7256">
        <v>-0.2349550873041153</v>
      </c>
      <c r="S7256">
        <v>-9.8796971142292023E-2</v>
      </c>
      <c r="T7256">
        <v>3.7361148744821548E-2</v>
      </c>
      <c r="U7256">
        <v>0.23395185172557831</v>
      </c>
      <c r="V7256">
        <v>0.32828152179718018</v>
      </c>
    </row>
    <row r="7257" spans="1:22" x14ac:dyDescent="0.25">
      <c r="A7257" t="s">
        <v>100</v>
      </c>
      <c r="B7257" t="s">
        <v>86</v>
      </c>
      <c r="C7257" t="s">
        <v>101</v>
      </c>
      <c r="D7257" t="s">
        <v>65</v>
      </c>
      <c r="E7257" t="s">
        <v>89</v>
      </c>
      <c r="F7257" t="s">
        <v>52</v>
      </c>
      <c r="G7257">
        <v>72</v>
      </c>
      <c r="H7257">
        <v>17</v>
      </c>
      <c r="I7257">
        <f>IF(VLOOKUP(Data!$A7257,summermonths, 2, FALSE) = 1, VLOOKUP(Data!$H7257,rateblocks, 2, FALSE), VLOOKUP(Data!H7257, rateblocks,3, FALSE))</f>
        <v>1</v>
      </c>
      <c r="J7257">
        <v>4.0164380073547363</v>
      </c>
      <c r="K7257">
        <v>4.2484550476074219</v>
      </c>
      <c r="L7257">
        <v>80.036613464355469</v>
      </c>
      <c r="M7257">
        <v>0.23201686143875122</v>
      </c>
      <c r="N7257">
        <v>0.27643263339996338</v>
      </c>
      <c r="O7257">
        <v>7.6415002346038818E-2</v>
      </c>
      <c r="P7257">
        <v>-0.22267435491085052</v>
      </c>
      <c r="Q7257">
        <v>-0.12224581092596054</v>
      </c>
      <c r="R7257">
        <v>8.7055444717407227E-2</v>
      </c>
      <c r="S7257">
        <v>0.23201686143875122</v>
      </c>
      <c r="T7257">
        <v>0.37697827816009521</v>
      </c>
      <c r="U7257">
        <v>0.58627951145172119</v>
      </c>
      <c r="V7257">
        <v>0.68670809268951416</v>
      </c>
    </row>
    <row r="7258" spans="1:22" x14ac:dyDescent="0.25">
      <c r="A7258" t="s">
        <v>99</v>
      </c>
      <c r="B7258" t="s">
        <v>86</v>
      </c>
      <c r="C7258" t="s">
        <v>102</v>
      </c>
      <c r="D7258" t="s">
        <v>70</v>
      </c>
      <c r="E7258" t="s">
        <v>89</v>
      </c>
      <c r="F7258" t="s">
        <v>52</v>
      </c>
      <c r="G7258">
        <v>72</v>
      </c>
      <c r="H7258">
        <v>4</v>
      </c>
      <c r="I7258">
        <f>IF(VLOOKUP(Data!$A7258,summermonths, 2, FALSE) = 1, VLOOKUP(Data!$H7258,rateblocks, 2, FALSE), VLOOKUP(Data!H7258, rateblocks,3, FALSE))</f>
        <v>3</v>
      </c>
      <c r="J7258">
        <v>4.1007065773010254</v>
      </c>
      <c r="K7258">
        <v>4.1913890838623047</v>
      </c>
      <c r="L7258">
        <v>77.263885498046875</v>
      </c>
      <c r="M7258">
        <v>9.0682379901409149E-2</v>
      </c>
      <c r="N7258">
        <v>0.40951848030090332</v>
      </c>
      <c r="O7258">
        <v>0.16770538687705994</v>
      </c>
      <c r="P7258">
        <v>-0.58291560411453247</v>
      </c>
      <c r="Q7258">
        <v>-0.43413665890693665</v>
      </c>
      <c r="R7258">
        <v>-0.12406931817531586</v>
      </c>
      <c r="S7258">
        <v>9.0682379901409149E-2</v>
      </c>
      <c r="T7258">
        <v>0.30543407797813416</v>
      </c>
      <c r="U7258">
        <v>0.61550140380859375</v>
      </c>
      <c r="V7258">
        <v>0.76428031921386719</v>
      </c>
    </row>
    <row r="7259" spans="1:22" x14ac:dyDescent="0.25">
      <c r="A7259" t="s">
        <v>96</v>
      </c>
      <c r="B7259" t="s">
        <v>86</v>
      </c>
      <c r="C7259" t="s">
        <v>101</v>
      </c>
      <c r="D7259" t="s">
        <v>61</v>
      </c>
      <c r="E7259" t="s">
        <v>89</v>
      </c>
      <c r="F7259" t="s">
        <v>52</v>
      </c>
      <c r="G7259">
        <v>72</v>
      </c>
      <c r="H7259">
        <v>2</v>
      </c>
      <c r="I7259">
        <f>IF(VLOOKUP(Data!$A7259,summermonths, 2, FALSE) = 1, VLOOKUP(Data!$H7259,rateblocks, 2, FALSE), VLOOKUP(Data!H7259, rateblocks,3, FALSE))</f>
        <v>3</v>
      </c>
      <c r="J7259">
        <v>3.2907254695892334</v>
      </c>
      <c r="K7259">
        <v>3.5662658214569092</v>
      </c>
      <c r="L7259">
        <v>63.934974670410156</v>
      </c>
      <c r="M7259">
        <v>0.27554038166999817</v>
      </c>
      <c r="N7259">
        <v>0.28317311406135559</v>
      </c>
      <c r="O7259">
        <v>8.0187015235424042E-2</v>
      </c>
      <c r="P7259">
        <v>-0.19023793935775757</v>
      </c>
      <c r="Q7259">
        <v>-8.7360568344593048E-2</v>
      </c>
      <c r="R7259">
        <v>0.12704426050186157</v>
      </c>
      <c r="S7259">
        <v>0.27554038166999817</v>
      </c>
      <c r="T7259">
        <v>0.42403650283813477</v>
      </c>
      <c r="U7259">
        <v>0.63844132423400879</v>
      </c>
      <c r="V7259">
        <v>0.74131870269775391</v>
      </c>
    </row>
    <row r="7260" spans="1:22" x14ac:dyDescent="0.25">
      <c r="A7260" t="s">
        <v>99</v>
      </c>
      <c r="B7260" t="s">
        <v>86</v>
      </c>
      <c r="C7260" t="s">
        <v>101</v>
      </c>
      <c r="D7260" t="s">
        <v>64</v>
      </c>
      <c r="E7260" t="s">
        <v>89</v>
      </c>
      <c r="F7260" t="s">
        <v>52</v>
      </c>
      <c r="G7260">
        <v>72</v>
      </c>
      <c r="H7260">
        <v>20</v>
      </c>
      <c r="I7260">
        <f>IF(VLOOKUP(Data!$A7260,summermonths, 2, FALSE) = 1, VLOOKUP(Data!$H7260,rateblocks, 2, FALSE), VLOOKUP(Data!H7260, rateblocks,3, FALSE))</f>
        <v>2</v>
      </c>
      <c r="J7260">
        <v>5.1927199363708496</v>
      </c>
      <c r="K7260">
        <v>5.4281148910522461</v>
      </c>
      <c r="L7260">
        <v>74.8465576171875</v>
      </c>
      <c r="M7260">
        <v>0.23539504408836365</v>
      </c>
      <c r="N7260">
        <v>0.26012980937957764</v>
      </c>
      <c r="O7260">
        <v>6.7667514085769653E-2</v>
      </c>
      <c r="P7260">
        <v>-0.1924804151058197</v>
      </c>
      <c r="Q7260">
        <v>-9.7974717617034912E-2</v>
      </c>
      <c r="R7260">
        <v>9.8982840776443481E-2</v>
      </c>
      <c r="S7260">
        <v>0.23539504408836365</v>
      </c>
      <c r="T7260">
        <v>0.37180724740028381</v>
      </c>
      <c r="U7260">
        <v>0.56876480579376221</v>
      </c>
      <c r="V7260">
        <v>0.66327053308486938</v>
      </c>
    </row>
    <row r="7261" spans="1:22" x14ac:dyDescent="0.25">
      <c r="A7261" t="s">
        <v>100</v>
      </c>
      <c r="B7261" t="s">
        <v>86</v>
      </c>
      <c r="C7261" t="s">
        <v>101</v>
      </c>
      <c r="D7261" t="s">
        <v>65</v>
      </c>
      <c r="E7261" t="s">
        <v>89</v>
      </c>
      <c r="F7261" t="s">
        <v>52</v>
      </c>
      <c r="G7261">
        <v>72</v>
      </c>
      <c r="H7261">
        <v>24</v>
      </c>
      <c r="I7261">
        <f>IF(VLOOKUP(Data!$A7261,summermonths, 2, FALSE) = 1, VLOOKUP(Data!$H7261,rateblocks, 2, FALSE), VLOOKUP(Data!H7261, rateblocks,3, FALSE))</f>
        <v>3</v>
      </c>
      <c r="J7261">
        <v>3.5887033939361572</v>
      </c>
      <c r="K7261">
        <v>4.0922222137451172</v>
      </c>
      <c r="L7261">
        <v>70.741165161132813</v>
      </c>
      <c r="M7261">
        <v>0.50351881980895996</v>
      </c>
      <c r="N7261">
        <v>0.30958706140518188</v>
      </c>
      <c r="O7261">
        <v>9.5844149589538574E-2</v>
      </c>
      <c r="P7261">
        <v>-5.7065808214247227E-3</v>
      </c>
      <c r="Q7261">
        <v>0.10676703602075577</v>
      </c>
      <c r="R7261">
        <v>0.34117120504379272</v>
      </c>
      <c r="S7261">
        <v>0.50351881980895996</v>
      </c>
      <c r="T7261">
        <v>0.6658664345741272</v>
      </c>
      <c r="U7261">
        <v>0.90027058124542236</v>
      </c>
      <c r="V7261">
        <v>1.0127441883087158</v>
      </c>
    </row>
    <row r="7262" spans="1:22" x14ac:dyDescent="0.25">
      <c r="A7262" t="s">
        <v>95</v>
      </c>
      <c r="B7262" t="s">
        <v>86</v>
      </c>
      <c r="C7262" t="s">
        <v>101</v>
      </c>
      <c r="D7262" t="s">
        <v>60</v>
      </c>
      <c r="E7262" t="s">
        <v>89</v>
      </c>
      <c r="F7262" t="s">
        <v>52</v>
      </c>
      <c r="G7262">
        <v>72</v>
      </c>
      <c r="H7262">
        <v>24</v>
      </c>
      <c r="I7262">
        <f>IF(VLOOKUP(Data!$A7262,summermonths, 2, FALSE) = 1, VLOOKUP(Data!$H7262,rateblocks, 2, FALSE), VLOOKUP(Data!H7262, rateblocks,3, FALSE))</f>
        <v>3</v>
      </c>
      <c r="J7262">
        <v>3.7055971622467041</v>
      </c>
      <c r="K7262">
        <v>3.8162708282470703</v>
      </c>
      <c r="L7262">
        <v>59.263889312744141</v>
      </c>
      <c r="M7262">
        <v>0.11067362874746323</v>
      </c>
      <c r="N7262">
        <v>0.28983932733535767</v>
      </c>
      <c r="O7262">
        <v>8.4006838500499725E-2</v>
      </c>
      <c r="P7262">
        <v>-0.36606964468955994</v>
      </c>
      <c r="Q7262">
        <v>-0.26077041029930115</v>
      </c>
      <c r="R7262">
        <v>-4.1318263858556747E-2</v>
      </c>
      <c r="S7262">
        <v>0.11067362874746323</v>
      </c>
      <c r="T7262">
        <v>0.2626655101776123</v>
      </c>
      <c r="U7262">
        <v>0.48211768269538879</v>
      </c>
      <c r="V7262">
        <v>0.5874168872833252</v>
      </c>
    </row>
    <row r="7263" spans="1:22" x14ac:dyDescent="0.25">
      <c r="A7263" t="s">
        <v>100</v>
      </c>
      <c r="B7263" t="s">
        <v>86</v>
      </c>
      <c r="C7263" t="s">
        <v>101</v>
      </c>
      <c r="D7263" t="s">
        <v>65</v>
      </c>
      <c r="E7263" t="s">
        <v>89</v>
      </c>
      <c r="F7263" t="s">
        <v>52</v>
      </c>
      <c r="G7263">
        <v>72</v>
      </c>
      <c r="H7263">
        <v>21</v>
      </c>
      <c r="I7263">
        <f>IF(VLOOKUP(Data!$A7263,summermonths, 2, FALSE) = 1, VLOOKUP(Data!$H7263,rateblocks, 2, FALSE), VLOOKUP(Data!H7263, rateblocks,3, FALSE))</f>
        <v>2</v>
      </c>
      <c r="J7263">
        <v>4.7576828002929687</v>
      </c>
      <c r="K7263">
        <v>5.2736053466796875</v>
      </c>
      <c r="L7263">
        <v>73.386360168457031</v>
      </c>
      <c r="M7263">
        <v>0.51592254638671875</v>
      </c>
      <c r="N7263">
        <v>0.34171772003173828</v>
      </c>
      <c r="O7263">
        <v>0.11677099764347076</v>
      </c>
      <c r="P7263">
        <v>-4.6153083443641663E-2</v>
      </c>
      <c r="Q7263">
        <v>7.7993668615818024E-2</v>
      </c>
      <c r="R7263">
        <v>0.33672559261322021</v>
      </c>
      <c r="S7263">
        <v>0.51592254638671875</v>
      </c>
      <c r="T7263">
        <v>0.69511950016021729</v>
      </c>
      <c r="U7263">
        <v>0.95385140180587769</v>
      </c>
      <c r="V7263">
        <v>1.077998161315918</v>
      </c>
    </row>
    <row r="7264" spans="1:22" x14ac:dyDescent="0.25">
      <c r="A7264" t="s">
        <v>100</v>
      </c>
      <c r="B7264" t="s">
        <v>86</v>
      </c>
      <c r="C7264" t="s">
        <v>101</v>
      </c>
      <c r="D7264" t="s">
        <v>65</v>
      </c>
      <c r="E7264" t="s">
        <v>89</v>
      </c>
      <c r="F7264" t="s">
        <v>52</v>
      </c>
      <c r="G7264">
        <v>72</v>
      </c>
      <c r="H7264">
        <v>5</v>
      </c>
      <c r="I7264">
        <f>IF(VLOOKUP(Data!$A7264,summermonths, 2, FALSE) = 1, VLOOKUP(Data!$H7264,rateblocks, 2, FALSE), VLOOKUP(Data!H7264, rateblocks,3, FALSE))</f>
        <v>3</v>
      </c>
      <c r="J7264">
        <v>3.3279685974121094</v>
      </c>
      <c r="K7264">
        <v>3.7729051113128662</v>
      </c>
      <c r="L7264">
        <v>67.795135498046875</v>
      </c>
      <c r="M7264">
        <v>0.44493657350540161</v>
      </c>
      <c r="N7264">
        <v>0.28194019198417664</v>
      </c>
      <c r="O7264">
        <v>7.949027419090271E-2</v>
      </c>
      <c r="P7264">
        <v>-1.8813773989677429E-2</v>
      </c>
      <c r="Q7264">
        <v>8.3615675568580627E-2</v>
      </c>
      <c r="R7264">
        <v>0.29708698391914368</v>
      </c>
      <c r="S7264">
        <v>0.44493657350540161</v>
      </c>
      <c r="T7264">
        <v>0.59278613328933716</v>
      </c>
      <c r="U7264">
        <v>0.80625748634338379</v>
      </c>
      <c r="V7264">
        <v>0.90868693590164185</v>
      </c>
    </row>
    <row r="7265" spans="1:22" x14ac:dyDescent="0.25">
      <c r="A7265" t="s">
        <v>98</v>
      </c>
      <c r="B7265" t="s">
        <v>86</v>
      </c>
      <c r="C7265" t="s">
        <v>102</v>
      </c>
      <c r="D7265" t="s">
        <v>69</v>
      </c>
      <c r="E7265" t="s">
        <v>89</v>
      </c>
      <c r="F7265" t="s">
        <v>52</v>
      </c>
      <c r="G7265">
        <v>72</v>
      </c>
      <c r="H7265">
        <v>8</v>
      </c>
      <c r="I7265">
        <f>IF(VLOOKUP(Data!$A7265,summermonths, 2, FALSE) = 1, VLOOKUP(Data!$H7265,rateblocks, 2, FALSE), VLOOKUP(Data!H7265, rateblocks,3, FALSE))</f>
        <v>2</v>
      </c>
      <c r="J7265">
        <v>3.4438722133636475</v>
      </c>
      <c r="K7265">
        <v>3.4462499618530273</v>
      </c>
      <c r="L7265">
        <v>76.986114501953125</v>
      </c>
      <c r="M7265">
        <v>2.3778188042342663E-3</v>
      </c>
      <c r="N7265">
        <v>0.48456725478172302</v>
      </c>
      <c r="O7265">
        <v>0.23480542004108429</v>
      </c>
      <c r="P7265">
        <v>-0.79466438293457031</v>
      </c>
      <c r="Q7265">
        <v>-0.61862009763717651</v>
      </c>
      <c r="R7265">
        <v>-0.25172948837280273</v>
      </c>
      <c r="S7265">
        <v>2.3778188042342663E-3</v>
      </c>
      <c r="T7265">
        <v>0.25648513436317444</v>
      </c>
      <c r="U7265">
        <v>0.62337571382522583</v>
      </c>
      <c r="V7265">
        <v>0.79941999912261963</v>
      </c>
    </row>
    <row r="7266" spans="1:22" x14ac:dyDescent="0.25">
      <c r="A7266" t="s">
        <v>97</v>
      </c>
      <c r="B7266" t="s">
        <v>86</v>
      </c>
      <c r="C7266" t="s">
        <v>102</v>
      </c>
      <c r="D7266" t="s">
        <v>68</v>
      </c>
      <c r="E7266" t="s">
        <v>89</v>
      </c>
      <c r="F7266" t="s">
        <v>52</v>
      </c>
      <c r="G7266">
        <v>72</v>
      </c>
      <c r="H7266">
        <v>23</v>
      </c>
      <c r="I7266">
        <f>IF(VLOOKUP(Data!$A7266,summermonths, 2, FALSE) = 1, VLOOKUP(Data!$H7266,rateblocks, 2, FALSE), VLOOKUP(Data!H7266, rateblocks,3, FALSE))</f>
        <v>3</v>
      </c>
      <c r="J7266">
        <v>4.0528502464294434</v>
      </c>
      <c r="K7266">
        <v>4.4422917366027832</v>
      </c>
      <c r="L7266">
        <v>70.444442749023438</v>
      </c>
      <c r="M7266">
        <v>0.38944157958030701</v>
      </c>
      <c r="N7266">
        <v>0.53103363513946533</v>
      </c>
      <c r="O7266">
        <v>0.28199672698974609</v>
      </c>
      <c r="P7266">
        <v>-0.48403102159500122</v>
      </c>
      <c r="Q7266">
        <v>-0.29110541939735413</v>
      </c>
      <c r="R7266">
        <v>0.11096727102994919</v>
      </c>
      <c r="S7266">
        <v>0.38944157958030701</v>
      </c>
      <c r="T7266">
        <v>0.66791588068008423</v>
      </c>
      <c r="U7266">
        <v>1.0699886083602905</v>
      </c>
      <c r="V7266">
        <v>1.2629141807556152</v>
      </c>
    </row>
    <row r="7267" spans="1:22" x14ac:dyDescent="0.25">
      <c r="A7267" t="s">
        <v>96</v>
      </c>
      <c r="B7267" t="s">
        <v>86</v>
      </c>
      <c r="C7267" t="s">
        <v>101</v>
      </c>
      <c r="D7267" t="s">
        <v>61</v>
      </c>
      <c r="E7267" t="s">
        <v>89</v>
      </c>
      <c r="F7267" t="s">
        <v>52</v>
      </c>
      <c r="G7267">
        <v>72</v>
      </c>
      <c r="H7267">
        <v>12</v>
      </c>
      <c r="I7267">
        <f>IF(VLOOKUP(Data!$A7267,summermonths, 2, FALSE) = 1, VLOOKUP(Data!$H7267,rateblocks, 2, FALSE), VLOOKUP(Data!H7267, rateblocks,3, FALSE))</f>
        <v>1</v>
      </c>
      <c r="J7267">
        <v>3.6960575580596924</v>
      </c>
      <c r="K7267">
        <v>3.9949209690093994</v>
      </c>
      <c r="L7267">
        <v>74.535987854003906</v>
      </c>
      <c r="M7267">
        <v>0.29886364936828613</v>
      </c>
      <c r="N7267">
        <v>0.4774300754070282</v>
      </c>
      <c r="O7267">
        <v>0.22793947160243988</v>
      </c>
      <c r="P7267">
        <v>-0.48643893003463745</v>
      </c>
      <c r="Q7267">
        <v>-0.31298762559890747</v>
      </c>
      <c r="R7267">
        <v>4.8499073833227158E-2</v>
      </c>
      <c r="S7267">
        <v>0.29886364936828613</v>
      </c>
      <c r="T7267">
        <v>0.5492282509803772</v>
      </c>
      <c r="U7267">
        <v>0.91071492433547974</v>
      </c>
      <c r="V7267">
        <v>1.0841662883758545</v>
      </c>
    </row>
    <row r="7268" spans="1:22" x14ac:dyDescent="0.25">
      <c r="A7268" t="s">
        <v>97</v>
      </c>
      <c r="B7268" t="s">
        <v>86</v>
      </c>
      <c r="C7268" t="s">
        <v>102</v>
      </c>
      <c r="D7268" t="s">
        <v>68</v>
      </c>
      <c r="E7268" t="s">
        <v>89</v>
      </c>
      <c r="F7268" t="s">
        <v>52</v>
      </c>
      <c r="G7268">
        <v>72</v>
      </c>
      <c r="H7268">
        <v>13</v>
      </c>
      <c r="I7268">
        <f>IF(VLOOKUP(Data!$A7268,summermonths, 2, FALSE) = 1, VLOOKUP(Data!$H7268,rateblocks, 2, FALSE), VLOOKUP(Data!H7268, rateblocks,3, FALSE))</f>
        <v>1</v>
      </c>
      <c r="J7268">
        <v>3.9579088687896729</v>
      </c>
      <c r="K7268">
        <v>4.6264581680297852</v>
      </c>
      <c r="L7268">
        <v>79.180557250976563</v>
      </c>
      <c r="M7268">
        <v>0.66854935884475708</v>
      </c>
      <c r="N7268">
        <v>0.68124532699584961</v>
      </c>
      <c r="O7268">
        <v>0.46409520506858826</v>
      </c>
      <c r="P7268">
        <v>-0.4519994854927063</v>
      </c>
      <c r="Q7268">
        <v>-0.20450165867805481</v>
      </c>
      <c r="R7268">
        <v>0.31130397319793701</v>
      </c>
      <c r="S7268">
        <v>0.66854935884475708</v>
      </c>
      <c r="T7268">
        <v>1.0257947444915771</v>
      </c>
      <c r="U7268">
        <v>1.5416003465652466</v>
      </c>
      <c r="V7268">
        <v>1.7890982627868652</v>
      </c>
    </row>
    <row r="7269" spans="1:22" x14ac:dyDescent="0.25">
      <c r="A7269" t="s">
        <v>96</v>
      </c>
      <c r="B7269" t="s">
        <v>86</v>
      </c>
      <c r="C7269" t="s">
        <v>102</v>
      </c>
      <c r="D7269" t="s">
        <v>67</v>
      </c>
      <c r="E7269" t="s">
        <v>89</v>
      </c>
      <c r="F7269" t="s">
        <v>52</v>
      </c>
      <c r="G7269">
        <v>72</v>
      </c>
      <c r="H7269">
        <v>16</v>
      </c>
      <c r="I7269">
        <f>IF(VLOOKUP(Data!$A7269,summermonths, 2, FALSE) = 1, VLOOKUP(Data!$H7269,rateblocks, 2, FALSE), VLOOKUP(Data!H7269, rateblocks,3, FALSE))</f>
        <v>1</v>
      </c>
      <c r="J7269">
        <v>3.7567965984344482</v>
      </c>
      <c r="K7269">
        <v>3.8093056678771973</v>
      </c>
      <c r="L7269">
        <v>77.944442749023438</v>
      </c>
      <c r="M7269">
        <v>5.2508968859910965E-2</v>
      </c>
      <c r="N7269">
        <v>0.75725823640823364</v>
      </c>
      <c r="O7269">
        <v>0.57344001531600952</v>
      </c>
      <c r="P7269">
        <v>-1.1930699348449707</v>
      </c>
      <c r="Q7269">
        <v>-0.91795653104782104</v>
      </c>
      <c r="R7269">
        <v>-0.34459763765335083</v>
      </c>
      <c r="S7269">
        <v>5.2508968859910965E-2</v>
      </c>
      <c r="T7269">
        <v>0.44961556792259216</v>
      </c>
      <c r="U7269">
        <v>1.0229744911193848</v>
      </c>
      <c r="V7269">
        <v>1.2980879545211792</v>
      </c>
    </row>
    <row r="7270" spans="1:22" x14ac:dyDescent="0.25">
      <c r="A7270" t="s">
        <v>97</v>
      </c>
      <c r="B7270" t="s">
        <v>86</v>
      </c>
      <c r="C7270" t="s">
        <v>101</v>
      </c>
      <c r="D7270" t="s">
        <v>62</v>
      </c>
      <c r="E7270" t="s">
        <v>89</v>
      </c>
      <c r="F7270" t="s">
        <v>52</v>
      </c>
      <c r="G7270">
        <v>72</v>
      </c>
      <c r="H7270">
        <v>12</v>
      </c>
      <c r="I7270">
        <f>IF(VLOOKUP(Data!$A7270,summermonths, 2, FALSE) = 1, VLOOKUP(Data!$H7270,rateblocks, 2, FALSE), VLOOKUP(Data!H7270, rateblocks,3, FALSE))</f>
        <v>1</v>
      </c>
      <c r="J7270">
        <v>4.1226487159729004</v>
      </c>
      <c r="K7270">
        <v>4.2571525573730469</v>
      </c>
      <c r="L7270">
        <v>76.365943908691406</v>
      </c>
      <c r="M7270">
        <v>0.13450384140014648</v>
      </c>
      <c r="N7270">
        <v>0.41212958097457886</v>
      </c>
      <c r="O7270">
        <v>0.16985079646110535</v>
      </c>
      <c r="P7270">
        <v>-0.54338902235031128</v>
      </c>
      <c r="Q7270">
        <v>-0.39366146922111511</v>
      </c>
      <c r="R7270">
        <v>-8.1617124378681183E-2</v>
      </c>
      <c r="S7270">
        <v>0.13450384140014648</v>
      </c>
      <c r="T7270">
        <v>0.35062479972839355</v>
      </c>
      <c r="U7270">
        <v>0.66266912221908569</v>
      </c>
      <c r="V7270">
        <v>0.81239670515060425</v>
      </c>
    </row>
    <row r="7271" spans="1:22" x14ac:dyDescent="0.25">
      <c r="A7271" t="s">
        <v>98</v>
      </c>
      <c r="B7271" t="s">
        <v>86</v>
      </c>
      <c r="C7271" t="s">
        <v>101</v>
      </c>
      <c r="D7271" t="s">
        <v>63</v>
      </c>
      <c r="E7271" t="s">
        <v>89</v>
      </c>
      <c r="F7271" t="s">
        <v>52</v>
      </c>
      <c r="G7271">
        <v>72</v>
      </c>
      <c r="H7271">
        <v>9</v>
      </c>
      <c r="I7271">
        <f>IF(VLOOKUP(Data!$A7271,summermonths, 2, FALSE) = 1, VLOOKUP(Data!$H7271,rateblocks, 2, FALSE), VLOOKUP(Data!H7271, rateblocks,3, FALSE))</f>
        <v>2</v>
      </c>
      <c r="J7271">
        <v>3.5508341789245605</v>
      </c>
      <c r="K7271">
        <v>3.6490375995635986</v>
      </c>
      <c r="L7271">
        <v>73.392860412597656</v>
      </c>
      <c r="M7271">
        <v>9.8203420639038086E-2</v>
      </c>
      <c r="N7271">
        <v>0.32709047198295593</v>
      </c>
      <c r="O7271">
        <v>0.10698817670345306</v>
      </c>
      <c r="P7271">
        <v>-0.43981254100799561</v>
      </c>
      <c r="Q7271">
        <v>-0.32097989320755005</v>
      </c>
      <c r="R7271">
        <v>-7.3322989046573639E-2</v>
      </c>
      <c r="S7271">
        <v>9.8203420639038086E-2</v>
      </c>
      <c r="T7271">
        <v>0.26972982287406921</v>
      </c>
      <c r="U7271">
        <v>0.51738673448562622</v>
      </c>
      <c r="V7271">
        <v>0.63621938228607178</v>
      </c>
    </row>
    <row r="7272" spans="1:22" x14ac:dyDescent="0.25">
      <c r="A7272" t="s">
        <v>98</v>
      </c>
      <c r="B7272" t="s">
        <v>86</v>
      </c>
      <c r="C7272" t="s">
        <v>102</v>
      </c>
      <c r="D7272" t="s">
        <v>69</v>
      </c>
      <c r="E7272" t="s">
        <v>89</v>
      </c>
      <c r="F7272" t="s">
        <v>52</v>
      </c>
      <c r="G7272">
        <v>72</v>
      </c>
      <c r="H7272">
        <v>18</v>
      </c>
      <c r="I7272">
        <f>IF(VLOOKUP(Data!$A7272,summermonths, 2, FALSE) = 1, VLOOKUP(Data!$H7272,rateblocks, 2, FALSE), VLOOKUP(Data!H7272, rateblocks,3, FALSE))</f>
        <v>1</v>
      </c>
      <c r="J7272">
        <v>4.8899497985839844</v>
      </c>
      <c r="K7272">
        <v>4.6506943702697754</v>
      </c>
      <c r="L7272">
        <v>88.277778625488281</v>
      </c>
      <c r="M7272">
        <v>-0.23925551772117615</v>
      </c>
      <c r="N7272">
        <v>0.70863008499145508</v>
      </c>
      <c r="O7272">
        <v>0.50215661525726318</v>
      </c>
      <c r="P7272">
        <v>-1.4048483371734619</v>
      </c>
      <c r="Q7272">
        <v>-1.1474015712738037</v>
      </c>
      <c r="R7272">
        <v>-0.61086148023605347</v>
      </c>
      <c r="S7272">
        <v>-0.23925551772117615</v>
      </c>
      <c r="T7272">
        <v>0.13235045969486237</v>
      </c>
      <c r="U7272">
        <v>0.66889047622680664</v>
      </c>
      <c r="V7272">
        <v>0.92633724212646484</v>
      </c>
    </row>
    <row r="7273" spans="1:22" x14ac:dyDescent="0.25">
      <c r="A7273" t="s">
        <v>95</v>
      </c>
      <c r="B7273" t="s">
        <v>86</v>
      </c>
      <c r="C7273" t="s">
        <v>102</v>
      </c>
      <c r="D7273" t="s">
        <v>66</v>
      </c>
      <c r="E7273" t="s">
        <v>89</v>
      </c>
      <c r="F7273" t="s">
        <v>52</v>
      </c>
      <c r="G7273">
        <v>72</v>
      </c>
      <c r="H7273">
        <v>14</v>
      </c>
      <c r="I7273">
        <f>IF(VLOOKUP(Data!$A7273,summermonths, 2, FALSE) = 1, VLOOKUP(Data!$H7273,rateblocks, 2, FALSE), VLOOKUP(Data!H7273, rateblocks,3, FALSE))</f>
        <v>1</v>
      </c>
      <c r="J7273">
        <v>4.6024580001831055</v>
      </c>
      <c r="K7273">
        <v>4.0913887023925781</v>
      </c>
      <c r="L7273">
        <v>82.569442749023438</v>
      </c>
      <c r="M7273">
        <v>-0.51106894016265869</v>
      </c>
      <c r="N7273">
        <v>0.84525918960571289</v>
      </c>
      <c r="O7273">
        <v>0.71446311473846436</v>
      </c>
      <c r="P7273">
        <v>-1.901396632194519</v>
      </c>
      <c r="Q7273">
        <v>-1.5943121910095215</v>
      </c>
      <c r="R7273">
        <v>-0.95432329177856445</v>
      </c>
      <c r="S7273">
        <v>-0.51106894016265869</v>
      </c>
      <c r="T7273">
        <v>-6.781458854675293E-2</v>
      </c>
      <c r="U7273">
        <v>0.5721743106842041</v>
      </c>
      <c r="V7273">
        <v>0.87925869226455688</v>
      </c>
    </row>
    <row r="7274" spans="1:22" x14ac:dyDescent="0.25">
      <c r="A7274" t="s">
        <v>99</v>
      </c>
      <c r="B7274" t="s">
        <v>86</v>
      </c>
      <c r="C7274" t="s">
        <v>102</v>
      </c>
      <c r="D7274" t="s">
        <v>70</v>
      </c>
      <c r="E7274" t="s">
        <v>89</v>
      </c>
      <c r="F7274" t="s">
        <v>52</v>
      </c>
      <c r="G7274">
        <v>72</v>
      </c>
      <c r="H7274">
        <v>8</v>
      </c>
      <c r="I7274">
        <f>IF(VLOOKUP(Data!$A7274,summermonths, 2, FALSE) = 1, VLOOKUP(Data!$H7274,rateblocks, 2, FALSE), VLOOKUP(Data!H7274, rateblocks,3, FALSE))</f>
        <v>2</v>
      </c>
      <c r="J7274">
        <v>3.6943044662475586</v>
      </c>
      <c r="K7274">
        <v>4.0002083778381348</v>
      </c>
      <c r="L7274">
        <v>81.152778625488281</v>
      </c>
      <c r="M7274">
        <v>0.30590394139289856</v>
      </c>
      <c r="N7274">
        <v>0.49526885151863098</v>
      </c>
      <c r="O7274">
        <v>0.24529123306274414</v>
      </c>
      <c r="P7274">
        <v>-0.50874084234237671</v>
      </c>
      <c r="Q7274">
        <v>-0.32880863547325134</v>
      </c>
      <c r="R7274">
        <v>4.6184699982404709E-2</v>
      </c>
      <c r="S7274">
        <v>0.30590394139289856</v>
      </c>
      <c r="T7274">
        <v>0.56562316417694092</v>
      </c>
      <c r="U7274">
        <v>0.94061648845672607</v>
      </c>
      <c r="V7274">
        <v>1.1205487251281738</v>
      </c>
    </row>
    <row r="7275" spans="1:22" x14ac:dyDescent="0.25">
      <c r="A7275" t="s">
        <v>97</v>
      </c>
      <c r="B7275" t="s">
        <v>86</v>
      </c>
      <c r="C7275" t="s">
        <v>102</v>
      </c>
      <c r="D7275" t="s">
        <v>68</v>
      </c>
      <c r="E7275" t="s">
        <v>89</v>
      </c>
      <c r="F7275" t="s">
        <v>52</v>
      </c>
      <c r="G7275">
        <v>72</v>
      </c>
      <c r="H7275">
        <v>16</v>
      </c>
      <c r="I7275">
        <f>IF(VLOOKUP(Data!$A7275,summermonths, 2, FALSE) = 1, VLOOKUP(Data!$H7275,rateblocks, 2, FALSE), VLOOKUP(Data!H7275, rateblocks,3, FALSE))</f>
        <v>1</v>
      </c>
      <c r="J7275">
        <v>4.0388708114624023</v>
      </c>
      <c r="K7275">
        <v>4.3682637214660645</v>
      </c>
      <c r="L7275">
        <v>79.236114501953125</v>
      </c>
      <c r="M7275">
        <v>0.32939329743385315</v>
      </c>
      <c r="N7275">
        <v>0.63365793228149414</v>
      </c>
      <c r="O7275">
        <v>0.40152236819267273</v>
      </c>
      <c r="P7275">
        <v>-0.71288126707077026</v>
      </c>
      <c r="Q7275">
        <v>-0.48267200589179993</v>
      </c>
      <c r="R7275">
        <v>-2.8972472064197063E-3</v>
      </c>
      <c r="S7275">
        <v>0.32939329743385315</v>
      </c>
      <c r="T7275">
        <v>0.66168385744094849</v>
      </c>
      <c r="U7275">
        <v>1.1414586305618286</v>
      </c>
      <c r="V7275">
        <v>1.3716678619384766</v>
      </c>
    </row>
    <row r="7276" spans="1:22" x14ac:dyDescent="0.25">
      <c r="A7276" t="s">
        <v>100</v>
      </c>
      <c r="B7276" t="s">
        <v>86</v>
      </c>
      <c r="C7276" t="s">
        <v>101</v>
      </c>
      <c r="D7276" t="s">
        <v>65</v>
      </c>
      <c r="E7276" t="s">
        <v>89</v>
      </c>
      <c r="F7276" t="s">
        <v>52</v>
      </c>
      <c r="G7276">
        <v>72</v>
      </c>
      <c r="H7276">
        <v>3</v>
      </c>
      <c r="I7276">
        <f>IF(VLOOKUP(Data!$A7276,summermonths, 2, FALSE) = 1, VLOOKUP(Data!$H7276,rateblocks, 2, FALSE), VLOOKUP(Data!H7276, rateblocks,3, FALSE))</f>
        <v>3</v>
      </c>
      <c r="J7276">
        <v>3.2682714462280273</v>
      </c>
      <c r="K7276">
        <v>3.8365740776062012</v>
      </c>
      <c r="L7276">
        <v>68.53240966796875</v>
      </c>
      <c r="M7276">
        <v>0.56830263137817383</v>
      </c>
      <c r="N7276">
        <v>0.28971830010414124</v>
      </c>
      <c r="O7276">
        <v>8.3936691284179688E-2</v>
      </c>
      <c r="P7276">
        <v>9.175843745470047E-2</v>
      </c>
      <c r="Q7276">
        <v>0.19701369106769562</v>
      </c>
      <c r="R7276">
        <v>0.41637420654296875</v>
      </c>
      <c r="S7276">
        <v>0.56830263137817383</v>
      </c>
      <c r="T7276">
        <v>0.72023105621337891</v>
      </c>
      <c r="U7276">
        <v>0.93959158658981323</v>
      </c>
      <c r="V7276">
        <v>1.044846773147583</v>
      </c>
    </row>
    <row r="7277" spans="1:22" x14ac:dyDescent="0.25">
      <c r="A7277" t="s">
        <v>124</v>
      </c>
      <c r="B7277" t="s">
        <v>86</v>
      </c>
      <c r="C7277" t="s">
        <v>102</v>
      </c>
      <c r="D7277" t="s">
        <v>105</v>
      </c>
      <c r="E7277" t="s">
        <v>89</v>
      </c>
      <c r="F7277" t="s">
        <v>52</v>
      </c>
      <c r="G7277">
        <v>72</v>
      </c>
      <c r="H7277">
        <v>20</v>
      </c>
      <c r="I7277">
        <f>IF(VLOOKUP(Data!$A7277,summermonths, 2, FALSE) = 1, VLOOKUP(Data!$H7277,rateblocks, 2, FALSE), VLOOKUP(Data!H7277, rateblocks,3, FALSE))</f>
        <v>1</v>
      </c>
      <c r="J7277">
        <v>4.8114519119262695</v>
      </c>
      <c r="K7277">
        <v>4.9727082252502441</v>
      </c>
      <c r="L7277">
        <v>72.319442749023437</v>
      </c>
      <c r="M7277">
        <v>0.16125619411468506</v>
      </c>
      <c r="N7277">
        <v>0.60256510972976685</v>
      </c>
      <c r="O7277">
        <v>0.36308470368385315</v>
      </c>
      <c r="P7277">
        <v>-0.82987523078918457</v>
      </c>
      <c r="Q7277">
        <v>-0.61096209287643433</v>
      </c>
      <c r="R7277">
        <v>-0.15472926199436188</v>
      </c>
      <c r="S7277">
        <v>0.16125619411468506</v>
      </c>
      <c r="T7277">
        <v>0.4772416353225708</v>
      </c>
      <c r="U7277">
        <v>0.93347448110580444</v>
      </c>
      <c r="V7277">
        <v>1.1523876190185547</v>
      </c>
    </row>
    <row r="7278" spans="1:22" x14ac:dyDescent="0.25">
      <c r="A7278" t="s">
        <v>96</v>
      </c>
      <c r="B7278" t="s">
        <v>86</v>
      </c>
      <c r="C7278" t="s">
        <v>101</v>
      </c>
      <c r="D7278" t="s">
        <v>61</v>
      </c>
      <c r="E7278" t="s">
        <v>89</v>
      </c>
      <c r="F7278" t="s">
        <v>52</v>
      </c>
      <c r="G7278">
        <v>72</v>
      </c>
      <c r="H7278">
        <v>1</v>
      </c>
      <c r="I7278">
        <f>IF(VLOOKUP(Data!$A7278,summermonths, 2, FALSE) = 1, VLOOKUP(Data!$H7278,rateblocks, 2, FALSE), VLOOKUP(Data!H7278, rateblocks,3, FALSE))</f>
        <v>3</v>
      </c>
      <c r="J7278">
        <v>3.4334821701049805</v>
      </c>
      <c r="K7278">
        <v>3.6844758987426758</v>
      </c>
      <c r="L7278">
        <v>64.274620056152344</v>
      </c>
      <c r="M7278">
        <v>0.25099378824234009</v>
      </c>
      <c r="N7278">
        <v>0.29154732823371887</v>
      </c>
      <c r="O7278">
        <v>8.4999844431877136E-2</v>
      </c>
      <c r="P7278">
        <v>-0.22855889797210693</v>
      </c>
      <c r="Q7278">
        <v>-0.12263914942741394</v>
      </c>
      <c r="R7278">
        <v>9.8106220364570618E-2</v>
      </c>
      <c r="S7278">
        <v>0.25099378824234009</v>
      </c>
      <c r="T7278">
        <v>0.40388137102127075</v>
      </c>
      <c r="U7278">
        <v>0.62462669610977173</v>
      </c>
      <c r="V7278">
        <v>0.73054647445678711</v>
      </c>
    </row>
    <row r="7279" spans="1:22" x14ac:dyDescent="0.25">
      <c r="A7279" t="s">
        <v>122</v>
      </c>
      <c r="B7279" t="s">
        <v>86</v>
      </c>
      <c r="C7279" t="s">
        <v>102</v>
      </c>
      <c r="D7279" t="s">
        <v>106</v>
      </c>
      <c r="E7279" t="s">
        <v>89</v>
      </c>
      <c r="F7279" t="s">
        <v>52</v>
      </c>
      <c r="G7279">
        <v>72</v>
      </c>
      <c r="H7279">
        <v>6</v>
      </c>
      <c r="I7279">
        <f>IF(VLOOKUP(Data!$A7279,summermonths, 2, FALSE) = 1, VLOOKUP(Data!$H7279,rateblocks, 2, FALSE), VLOOKUP(Data!H7279, rateblocks,3, FALSE))</f>
        <v>3</v>
      </c>
      <c r="J7279">
        <v>3.4810187816619873</v>
      </c>
      <c r="K7279">
        <v>4.0265970230102539</v>
      </c>
      <c r="L7279">
        <v>37.569442749023438</v>
      </c>
      <c r="M7279">
        <v>0.54557836055755615</v>
      </c>
      <c r="N7279">
        <v>0.56905984878540039</v>
      </c>
      <c r="O7279">
        <v>0.32382911443710327</v>
      </c>
      <c r="P7279">
        <v>-0.39044180512428284</v>
      </c>
      <c r="Q7279">
        <v>-0.18370117247104645</v>
      </c>
      <c r="R7279">
        <v>0.2471630871295929</v>
      </c>
      <c r="S7279">
        <v>0.54557836055755615</v>
      </c>
      <c r="T7279">
        <v>0.8439936637878418</v>
      </c>
      <c r="U7279">
        <v>1.2748578786849976</v>
      </c>
      <c r="V7279">
        <v>1.4815984964370728</v>
      </c>
    </row>
    <row r="7280" spans="1:22" x14ac:dyDescent="0.25">
      <c r="A7280" t="s">
        <v>100</v>
      </c>
      <c r="B7280" t="s">
        <v>86</v>
      </c>
      <c r="C7280" t="s">
        <v>102</v>
      </c>
      <c r="D7280" t="s">
        <v>71</v>
      </c>
      <c r="E7280" t="s">
        <v>89</v>
      </c>
      <c r="F7280" t="s">
        <v>52</v>
      </c>
      <c r="G7280">
        <v>72</v>
      </c>
      <c r="H7280">
        <v>18</v>
      </c>
      <c r="I7280">
        <f>IF(VLOOKUP(Data!$A7280,summermonths, 2, FALSE) = 1, VLOOKUP(Data!$H7280,rateblocks, 2, FALSE), VLOOKUP(Data!H7280, rateblocks,3, FALSE))</f>
        <v>1</v>
      </c>
      <c r="J7280">
        <v>4.0149774551391602</v>
      </c>
      <c r="K7280">
        <v>4.9727082252502441</v>
      </c>
      <c r="L7280">
        <v>80.152778625488281</v>
      </c>
      <c r="M7280">
        <v>0.95773106813430786</v>
      </c>
      <c r="N7280">
        <v>0.57660537958145142</v>
      </c>
      <c r="O7280">
        <v>0.3324737548828125</v>
      </c>
      <c r="P7280">
        <v>9.2996181920170784E-3</v>
      </c>
      <c r="Q7280">
        <v>0.21878154575824738</v>
      </c>
      <c r="R7280">
        <v>0.65535891056060791</v>
      </c>
      <c r="S7280">
        <v>0.95773106813430786</v>
      </c>
      <c r="T7280">
        <v>1.2601032257080078</v>
      </c>
      <c r="U7280">
        <v>1.6966805458068848</v>
      </c>
      <c r="V7280">
        <v>1.9061625003814697</v>
      </c>
    </row>
    <row r="7281" spans="1:22" x14ac:dyDescent="0.25">
      <c r="A7281" t="s">
        <v>124</v>
      </c>
      <c r="B7281" t="s">
        <v>86</v>
      </c>
      <c r="C7281" t="s">
        <v>102</v>
      </c>
      <c r="D7281" t="s">
        <v>105</v>
      </c>
      <c r="E7281" t="s">
        <v>89</v>
      </c>
      <c r="F7281" t="s">
        <v>52</v>
      </c>
      <c r="G7281">
        <v>72</v>
      </c>
      <c r="H7281">
        <v>5</v>
      </c>
      <c r="I7281">
        <f>IF(VLOOKUP(Data!$A7281,summermonths, 2, FALSE) = 1, VLOOKUP(Data!$H7281,rateblocks, 2, FALSE), VLOOKUP(Data!H7281, rateblocks,3, FALSE))</f>
        <v>3</v>
      </c>
      <c r="J7281">
        <v>3.4199011325836182</v>
      </c>
      <c r="K7281">
        <v>3.4930555820465088</v>
      </c>
      <c r="L7281">
        <v>62.513889312744141</v>
      </c>
      <c r="M7281">
        <v>7.3154360055923462E-2</v>
      </c>
      <c r="N7281">
        <v>0.42028430104255676</v>
      </c>
      <c r="O7281">
        <v>0.1766388863325119</v>
      </c>
      <c r="P7281">
        <v>-0.61815178394317627</v>
      </c>
      <c r="Q7281">
        <v>-0.46546164155006409</v>
      </c>
      <c r="R7281">
        <v>-0.1472429484128952</v>
      </c>
      <c r="S7281">
        <v>7.3154360055923462E-2</v>
      </c>
      <c r="T7281">
        <v>0.29355165362358093</v>
      </c>
      <c r="U7281">
        <v>0.6117703914642334</v>
      </c>
      <c r="V7281">
        <v>0.76446050405502319</v>
      </c>
    </row>
    <row r="7282" spans="1:22" x14ac:dyDescent="0.25">
      <c r="A7282" t="s">
        <v>124</v>
      </c>
      <c r="B7282" t="s">
        <v>86</v>
      </c>
      <c r="C7282" t="s">
        <v>101</v>
      </c>
      <c r="D7282" t="s">
        <v>108</v>
      </c>
      <c r="E7282" t="s">
        <v>89</v>
      </c>
      <c r="F7282" t="s">
        <v>52</v>
      </c>
      <c r="G7282">
        <v>72</v>
      </c>
      <c r="H7282">
        <v>20</v>
      </c>
      <c r="I7282">
        <f>IF(VLOOKUP(Data!$A7282,summermonths, 2, FALSE) = 1, VLOOKUP(Data!$H7282,rateblocks, 2, FALSE), VLOOKUP(Data!H7282, rateblocks,3, FALSE))</f>
        <v>1</v>
      </c>
      <c r="J7282">
        <v>4.5168542861938477</v>
      </c>
      <c r="K7282">
        <v>4.803931713104248</v>
      </c>
      <c r="L7282">
        <v>64.115737915039062</v>
      </c>
      <c r="M7282">
        <v>0.28707748651504517</v>
      </c>
      <c r="N7282">
        <v>0.26364558935165405</v>
      </c>
      <c r="O7282">
        <v>6.9508999586105347E-2</v>
      </c>
      <c r="P7282">
        <v>-0.14658091962337494</v>
      </c>
      <c r="Q7282">
        <v>-5.0797931849956512E-2</v>
      </c>
      <c r="R7282">
        <v>0.14882160723209381</v>
      </c>
      <c r="S7282">
        <v>0.28707748651504517</v>
      </c>
      <c r="T7282">
        <v>0.42533338069915771</v>
      </c>
      <c r="U7282">
        <v>0.62495291233062744</v>
      </c>
      <c r="V7282">
        <v>0.72073590755462646</v>
      </c>
    </row>
    <row r="7283" spans="1:22" x14ac:dyDescent="0.25">
      <c r="A7283" t="s">
        <v>124</v>
      </c>
      <c r="B7283" t="s">
        <v>86</v>
      </c>
      <c r="C7283" t="s">
        <v>102</v>
      </c>
      <c r="D7283" t="s">
        <v>105</v>
      </c>
      <c r="E7283" t="s">
        <v>89</v>
      </c>
      <c r="F7283" t="s">
        <v>52</v>
      </c>
      <c r="G7283">
        <v>72</v>
      </c>
      <c r="H7283">
        <v>19</v>
      </c>
      <c r="I7283">
        <f>IF(VLOOKUP(Data!$A7283,summermonths, 2, FALSE) = 1, VLOOKUP(Data!$H7283,rateblocks, 2, FALSE), VLOOKUP(Data!H7283, rateblocks,3, FALSE))</f>
        <v>1</v>
      </c>
      <c r="J7283">
        <v>3.9534955024719238</v>
      </c>
      <c r="K7283">
        <v>4.219235897064209</v>
      </c>
      <c r="L7283">
        <v>75.125</v>
      </c>
      <c r="M7283">
        <v>0.26574069261550903</v>
      </c>
      <c r="N7283">
        <v>0.76426100730895996</v>
      </c>
      <c r="O7283">
        <v>0.58409488201141357</v>
      </c>
      <c r="P7283">
        <v>-0.99135679006576538</v>
      </c>
      <c r="Q7283">
        <v>-0.71369922161102295</v>
      </c>
      <c r="R7283">
        <v>-0.13503816723823547</v>
      </c>
      <c r="S7283">
        <v>0.26574069261550903</v>
      </c>
      <c r="T7283">
        <v>0.66651958227157593</v>
      </c>
      <c r="U7283">
        <v>1.245180606842041</v>
      </c>
      <c r="V7283">
        <v>1.5228382349014282</v>
      </c>
    </row>
    <row r="7284" spans="1:22" x14ac:dyDescent="0.25">
      <c r="A7284" t="s">
        <v>95</v>
      </c>
      <c r="B7284" t="s">
        <v>86</v>
      </c>
      <c r="C7284" t="s">
        <v>102</v>
      </c>
      <c r="D7284" t="s">
        <v>66</v>
      </c>
      <c r="E7284" t="s">
        <v>89</v>
      </c>
      <c r="F7284" t="s">
        <v>52</v>
      </c>
      <c r="G7284">
        <v>72</v>
      </c>
      <c r="H7284">
        <v>9</v>
      </c>
      <c r="I7284">
        <f>IF(VLOOKUP(Data!$A7284,summermonths, 2, FALSE) = 1, VLOOKUP(Data!$H7284,rateblocks, 2, FALSE), VLOOKUP(Data!H7284, rateblocks,3, FALSE))</f>
        <v>2</v>
      </c>
      <c r="J7284">
        <v>3.4655499458312988</v>
      </c>
      <c r="K7284">
        <v>3.4795138835906982</v>
      </c>
      <c r="L7284">
        <v>71.041664123535156</v>
      </c>
      <c r="M7284">
        <v>1.3964064419269562E-2</v>
      </c>
      <c r="N7284">
        <v>0.62404328584671021</v>
      </c>
      <c r="O7284">
        <v>0.38943001627922058</v>
      </c>
      <c r="P7284">
        <v>-1.012495756149292</v>
      </c>
      <c r="Q7284">
        <v>-0.78577959537506104</v>
      </c>
      <c r="R7284">
        <v>-0.31328454613685608</v>
      </c>
      <c r="S7284">
        <v>1.3964064419269562E-2</v>
      </c>
      <c r="T7284">
        <v>0.3412126898765564</v>
      </c>
      <c r="U7284">
        <v>0.81370770931243896</v>
      </c>
      <c r="V7284">
        <v>1.0404238700866699</v>
      </c>
    </row>
    <row r="7285" spans="1:22" x14ac:dyDescent="0.25">
      <c r="A7285" t="s">
        <v>125</v>
      </c>
      <c r="B7285" t="s">
        <v>86</v>
      </c>
      <c r="C7285" t="s">
        <v>102</v>
      </c>
      <c r="D7285" t="s">
        <v>109</v>
      </c>
      <c r="E7285" t="s">
        <v>89</v>
      </c>
      <c r="F7285" t="s">
        <v>52</v>
      </c>
      <c r="G7285">
        <v>72</v>
      </c>
      <c r="H7285">
        <v>2</v>
      </c>
      <c r="I7285">
        <f>IF(VLOOKUP(Data!$A7285,summermonths, 2, FALSE) = 1, VLOOKUP(Data!$H7285,rateblocks, 2, FALSE), VLOOKUP(Data!H7285, rateblocks,3, FALSE))</f>
        <v>3</v>
      </c>
      <c r="J7285">
        <v>3.4833436012268066</v>
      </c>
      <c r="K7285">
        <v>3.6929166316986084</v>
      </c>
      <c r="L7285">
        <v>61.875</v>
      </c>
      <c r="M7285">
        <v>0.20957306027412415</v>
      </c>
      <c r="N7285">
        <v>0.46129542589187622</v>
      </c>
      <c r="O7285">
        <v>0.21279346942901611</v>
      </c>
      <c r="P7285">
        <v>-0.54919040203094482</v>
      </c>
      <c r="Q7285">
        <v>-0.38160082697868347</v>
      </c>
      <c r="R7285">
        <v>-3.2330498099327087E-2</v>
      </c>
      <c r="S7285">
        <v>0.20957306027412415</v>
      </c>
      <c r="T7285">
        <v>0.45147660374641418</v>
      </c>
      <c r="U7285">
        <v>0.80074691772460938</v>
      </c>
      <c r="V7285">
        <v>0.96833652257919312</v>
      </c>
    </row>
    <row r="7286" spans="1:22" x14ac:dyDescent="0.25">
      <c r="A7286" t="s">
        <v>95</v>
      </c>
      <c r="B7286" t="s">
        <v>86</v>
      </c>
      <c r="C7286" t="s">
        <v>102</v>
      </c>
      <c r="D7286" t="s">
        <v>66</v>
      </c>
      <c r="E7286" t="s">
        <v>89</v>
      </c>
      <c r="F7286" t="s">
        <v>52</v>
      </c>
      <c r="G7286">
        <v>72</v>
      </c>
      <c r="H7286">
        <v>7</v>
      </c>
      <c r="I7286">
        <f>IF(VLOOKUP(Data!$A7286,summermonths, 2, FALSE) = 1, VLOOKUP(Data!$H7286,rateblocks, 2, FALSE), VLOOKUP(Data!H7286, rateblocks,3, FALSE))</f>
        <v>2</v>
      </c>
      <c r="J7286">
        <v>2.7404544353485107</v>
      </c>
      <c r="K7286">
        <v>3.2693054676055908</v>
      </c>
      <c r="L7286">
        <v>61.236110687255859</v>
      </c>
      <c r="M7286">
        <v>0.52885109186172485</v>
      </c>
      <c r="N7286">
        <v>0.46980234980583191</v>
      </c>
      <c r="O7286">
        <v>0.22071424126625061</v>
      </c>
      <c r="P7286">
        <v>-0.24390500783920288</v>
      </c>
      <c r="Q7286">
        <v>-7.3224842548370361E-2</v>
      </c>
      <c r="R7286">
        <v>0.28248649835586548</v>
      </c>
      <c r="S7286">
        <v>0.52885109186172485</v>
      </c>
      <c r="T7286">
        <v>0.77521568536758423</v>
      </c>
      <c r="U7286">
        <v>1.1309270858764648</v>
      </c>
      <c r="V7286">
        <v>1.3016071319580078</v>
      </c>
    </row>
    <row r="7287" spans="1:22" x14ac:dyDescent="0.25">
      <c r="A7287" t="s">
        <v>97</v>
      </c>
      <c r="B7287" t="s">
        <v>86</v>
      </c>
      <c r="C7287" t="s">
        <v>101</v>
      </c>
      <c r="D7287" t="s">
        <v>62</v>
      </c>
      <c r="E7287" t="s">
        <v>89</v>
      </c>
      <c r="F7287" t="s">
        <v>52</v>
      </c>
      <c r="G7287">
        <v>72</v>
      </c>
      <c r="H7287">
        <v>16</v>
      </c>
      <c r="I7287">
        <f>IF(VLOOKUP(Data!$A7287,summermonths, 2, FALSE) = 1, VLOOKUP(Data!$H7287,rateblocks, 2, FALSE), VLOOKUP(Data!H7287, rateblocks,3, FALSE))</f>
        <v>1</v>
      </c>
      <c r="J7287">
        <v>3.8807828426361084</v>
      </c>
      <c r="K7287">
        <v>4.0760025978088379</v>
      </c>
      <c r="L7287">
        <v>76.795890808105469</v>
      </c>
      <c r="M7287">
        <v>0.19521945714950562</v>
      </c>
      <c r="N7287">
        <v>0.36215555667877197</v>
      </c>
      <c r="O7287">
        <v>0.13115665316581726</v>
      </c>
      <c r="P7287">
        <v>-0.40047341585159302</v>
      </c>
      <c r="Q7287">
        <v>-0.26890155673027039</v>
      </c>
      <c r="R7287">
        <v>5.3048976697027683E-3</v>
      </c>
      <c r="S7287">
        <v>0.19521945714950562</v>
      </c>
      <c r="T7287">
        <v>0.3851340115070343</v>
      </c>
      <c r="U7287">
        <v>0.659340500831604</v>
      </c>
      <c r="V7287">
        <v>0.79091233015060425</v>
      </c>
    </row>
    <row r="7288" spans="1:22" x14ac:dyDescent="0.25">
      <c r="A7288" t="s">
        <v>95</v>
      </c>
      <c r="B7288" t="s">
        <v>86</v>
      </c>
      <c r="C7288" t="s">
        <v>102</v>
      </c>
      <c r="D7288" t="s">
        <v>66</v>
      </c>
      <c r="E7288" t="s">
        <v>89</v>
      </c>
      <c r="F7288" t="s">
        <v>52</v>
      </c>
      <c r="G7288">
        <v>72</v>
      </c>
      <c r="H7288">
        <v>17</v>
      </c>
      <c r="I7288">
        <f>IF(VLOOKUP(Data!$A7288,summermonths, 2, FALSE) = 1, VLOOKUP(Data!$H7288,rateblocks, 2, FALSE), VLOOKUP(Data!H7288, rateblocks,3, FALSE))</f>
        <v>1</v>
      </c>
      <c r="J7288">
        <v>3.7483255863189697</v>
      </c>
      <c r="K7288">
        <v>3.9404861927032471</v>
      </c>
      <c r="L7288">
        <v>78.152778625488281</v>
      </c>
      <c r="M7288">
        <v>0.1921604722738266</v>
      </c>
      <c r="N7288">
        <v>0.70917683839797974</v>
      </c>
      <c r="O7288">
        <v>0.50293177366256714</v>
      </c>
      <c r="P7288">
        <v>-0.97433161735534668</v>
      </c>
      <c r="Q7288">
        <v>-0.7166861891746521</v>
      </c>
      <c r="R7288">
        <v>-0.17973221838474274</v>
      </c>
      <c r="S7288">
        <v>0.1921604722738266</v>
      </c>
      <c r="T7288">
        <v>0.56405317783355713</v>
      </c>
      <c r="U7288">
        <v>1.1010071039199829</v>
      </c>
      <c r="V7288">
        <v>1.3586525917053223</v>
      </c>
    </row>
    <row r="7289" spans="1:22" x14ac:dyDescent="0.25">
      <c r="A7289" t="s">
        <v>122</v>
      </c>
      <c r="B7289" t="s">
        <v>86</v>
      </c>
      <c r="C7289" t="s">
        <v>101</v>
      </c>
      <c r="D7289" t="s">
        <v>111</v>
      </c>
      <c r="E7289" t="s">
        <v>89</v>
      </c>
      <c r="F7289" t="s">
        <v>52</v>
      </c>
      <c r="G7289">
        <v>72</v>
      </c>
      <c r="H7289">
        <v>10</v>
      </c>
      <c r="I7289">
        <f>IF(VLOOKUP(Data!$A7289,summermonths, 2, FALSE) = 1, VLOOKUP(Data!$H7289,rateblocks, 2, FALSE), VLOOKUP(Data!H7289, rateblocks,3, FALSE))</f>
        <v>2</v>
      </c>
      <c r="J7289">
        <v>3.1961400508880615</v>
      </c>
      <c r="K7289">
        <v>3.3952744007110596</v>
      </c>
      <c r="L7289">
        <v>63.657638549804688</v>
      </c>
      <c r="M7289">
        <v>0.19913417100906372</v>
      </c>
      <c r="N7289">
        <v>0.23027719557285309</v>
      </c>
      <c r="O7289">
        <v>5.302758514881134E-2</v>
      </c>
      <c r="P7289">
        <v>-0.1796381026506424</v>
      </c>
      <c r="Q7289">
        <v>-9.5977932214736938E-2</v>
      </c>
      <c r="R7289">
        <v>7.8376688063144684E-2</v>
      </c>
      <c r="S7289">
        <v>0.19913417100906372</v>
      </c>
      <c r="T7289">
        <v>0.31989166140556335</v>
      </c>
      <c r="U7289">
        <v>0.49424627423286438</v>
      </c>
      <c r="V7289">
        <v>0.57790642976760864</v>
      </c>
    </row>
    <row r="7290" spans="1:22" x14ac:dyDescent="0.25">
      <c r="A7290" t="s">
        <v>98</v>
      </c>
      <c r="B7290" t="s">
        <v>86</v>
      </c>
      <c r="C7290" t="s">
        <v>101</v>
      </c>
      <c r="D7290" t="s">
        <v>63</v>
      </c>
      <c r="E7290" t="s">
        <v>89</v>
      </c>
      <c r="F7290" t="s">
        <v>52</v>
      </c>
      <c r="G7290">
        <v>72</v>
      </c>
      <c r="H7290">
        <v>14</v>
      </c>
      <c r="I7290">
        <f>IF(VLOOKUP(Data!$A7290,summermonths, 2, FALSE) = 1, VLOOKUP(Data!$H7290,rateblocks, 2, FALSE), VLOOKUP(Data!H7290, rateblocks,3, FALSE))</f>
        <v>1</v>
      </c>
      <c r="J7290">
        <v>4.7624292373657227</v>
      </c>
      <c r="K7290">
        <v>4.4290609359741211</v>
      </c>
      <c r="L7290">
        <v>81.425262451171875</v>
      </c>
      <c r="M7290">
        <v>-0.33336833119392395</v>
      </c>
      <c r="N7290">
        <v>0.33324393630027771</v>
      </c>
      <c r="O7290">
        <v>0.1110515221953392</v>
      </c>
      <c r="P7290">
        <v>-0.88150584697723389</v>
      </c>
      <c r="Q7290">
        <v>-0.76043760776519775</v>
      </c>
      <c r="R7290">
        <v>-0.50812160968780518</v>
      </c>
      <c r="S7290">
        <v>-0.33336833119392395</v>
      </c>
      <c r="T7290">
        <v>-0.15861503779888153</v>
      </c>
      <c r="U7290">
        <v>9.3700960278511047E-2</v>
      </c>
      <c r="V7290">
        <v>0.21476916968822479</v>
      </c>
    </row>
    <row r="7291" spans="1:22" x14ac:dyDescent="0.25">
      <c r="A7291" t="s">
        <v>99</v>
      </c>
      <c r="B7291" t="s">
        <v>86</v>
      </c>
      <c r="C7291" t="s">
        <v>102</v>
      </c>
      <c r="D7291" t="s">
        <v>70</v>
      </c>
      <c r="E7291" t="s">
        <v>89</v>
      </c>
      <c r="F7291" t="s">
        <v>52</v>
      </c>
      <c r="G7291">
        <v>72</v>
      </c>
      <c r="H7291">
        <v>5</v>
      </c>
      <c r="I7291">
        <f>IF(VLOOKUP(Data!$A7291,summermonths, 2, FALSE) = 1, VLOOKUP(Data!$H7291,rateblocks, 2, FALSE), VLOOKUP(Data!H7291, rateblocks,3, FALSE))</f>
        <v>3</v>
      </c>
      <c r="J7291">
        <v>3.9134817123413086</v>
      </c>
      <c r="K7291">
        <v>4.1113195419311523</v>
      </c>
      <c r="L7291">
        <v>77.611114501953125</v>
      </c>
      <c r="M7291">
        <v>0.19783768057823181</v>
      </c>
      <c r="N7291">
        <v>0.39163771271705627</v>
      </c>
      <c r="O7291">
        <v>0.15338009595870972</v>
      </c>
      <c r="P7291">
        <v>-0.44634902477264404</v>
      </c>
      <c r="Q7291">
        <v>-0.3040662407875061</v>
      </c>
      <c r="R7291">
        <v>-7.5373365543782711E-3</v>
      </c>
      <c r="S7291">
        <v>0.19783768057823181</v>
      </c>
      <c r="T7291">
        <v>0.40321269631385803</v>
      </c>
      <c r="U7291">
        <v>0.69974160194396973</v>
      </c>
      <c r="V7291">
        <v>0.84202438592910767</v>
      </c>
    </row>
    <row r="7292" spans="1:22" x14ac:dyDescent="0.25">
      <c r="A7292" t="s">
        <v>99</v>
      </c>
      <c r="B7292" t="s">
        <v>86</v>
      </c>
      <c r="C7292" t="s">
        <v>101</v>
      </c>
      <c r="D7292" t="s">
        <v>64</v>
      </c>
      <c r="E7292" t="s">
        <v>89</v>
      </c>
      <c r="F7292" t="s">
        <v>52</v>
      </c>
      <c r="G7292">
        <v>72</v>
      </c>
      <c r="H7292">
        <v>10</v>
      </c>
      <c r="I7292">
        <f>IF(VLOOKUP(Data!$A7292,summermonths, 2, FALSE) = 1, VLOOKUP(Data!$H7292,rateblocks, 2, FALSE), VLOOKUP(Data!H7292, rateblocks,3, FALSE))</f>
        <v>2</v>
      </c>
      <c r="J7292">
        <v>4.3903884887695312</v>
      </c>
      <c r="K7292">
        <v>4.1556382179260254</v>
      </c>
      <c r="L7292">
        <v>77.833992004394531</v>
      </c>
      <c r="M7292">
        <v>-0.23475046455860138</v>
      </c>
      <c r="N7292">
        <v>0.34728160500526428</v>
      </c>
      <c r="O7292">
        <v>0.12060451507568359</v>
      </c>
      <c r="P7292">
        <v>-0.80597788095474243</v>
      </c>
      <c r="Q7292">
        <v>-0.67980974912643433</v>
      </c>
      <c r="R7292">
        <v>-0.41686511039733887</v>
      </c>
      <c r="S7292">
        <v>-0.23475046455860138</v>
      </c>
      <c r="T7292">
        <v>-5.2635811269283295E-2</v>
      </c>
      <c r="U7292">
        <v>0.21030882000923157</v>
      </c>
      <c r="V7292">
        <v>0.33647695183753967</v>
      </c>
    </row>
    <row r="7293" spans="1:22" x14ac:dyDescent="0.25">
      <c r="A7293" t="s">
        <v>99</v>
      </c>
      <c r="B7293" t="s">
        <v>86</v>
      </c>
      <c r="C7293" t="s">
        <v>102</v>
      </c>
      <c r="D7293" t="s">
        <v>70</v>
      </c>
      <c r="E7293" t="s">
        <v>89</v>
      </c>
      <c r="F7293" t="s">
        <v>52</v>
      </c>
      <c r="G7293">
        <v>72</v>
      </c>
      <c r="H7293">
        <v>3</v>
      </c>
      <c r="I7293">
        <f>IF(VLOOKUP(Data!$A7293,summermonths, 2, FALSE) = 1, VLOOKUP(Data!$H7293,rateblocks, 2, FALSE), VLOOKUP(Data!H7293, rateblocks,3, FALSE))</f>
        <v>3</v>
      </c>
      <c r="J7293">
        <v>3.934354305267334</v>
      </c>
      <c r="K7293">
        <v>4.1852779388427734</v>
      </c>
      <c r="L7293">
        <v>77.25</v>
      </c>
      <c r="M7293">
        <v>0.25092354416847229</v>
      </c>
      <c r="N7293">
        <v>0.35158213973045349</v>
      </c>
      <c r="O7293">
        <v>0.1236099973320961</v>
      </c>
      <c r="P7293">
        <v>-0.32737761735916138</v>
      </c>
      <c r="Q7293">
        <v>-0.19964709877967834</v>
      </c>
      <c r="R7293">
        <v>6.6553689539432526E-2</v>
      </c>
      <c r="S7293">
        <v>0.25092354416847229</v>
      </c>
      <c r="T7293">
        <v>0.43529340624809265</v>
      </c>
      <c r="U7293">
        <v>0.70149415731430054</v>
      </c>
      <c r="V7293">
        <v>0.82922470569610596</v>
      </c>
    </row>
    <row r="7294" spans="1:22" x14ac:dyDescent="0.25">
      <c r="A7294" t="s">
        <v>99</v>
      </c>
      <c r="B7294" t="s">
        <v>86</v>
      </c>
      <c r="C7294" t="s">
        <v>102</v>
      </c>
      <c r="D7294" t="s">
        <v>70</v>
      </c>
      <c r="E7294" t="s">
        <v>89</v>
      </c>
      <c r="F7294" t="s">
        <v>52</v>
      </c>
      <c r="G7294">
        <v>72</v>
      </c>
      <c r="H7294">
        <v>16</v>
      </c>
      <c r="I7294">
        <f>IF(VLOOKUP(Data!$A7294,summermonths, 2, FALSE) = 1, VLOOKUP(Data!$H7294,rateblocks, 2, FALSE), VLOOKUP(Data!H7294, rateblocks,3, FALSE))</f>
        <v>1</v>
      </c>
      <c r="J7294">
        <v>4.5737543106079102</v>
      </c>
      <c r="K7294">
        <v>4.999514102935791</v>
      </c>
      <c r="L7294">
        <v>90.652778625488281</v>
      </c>
      <c r="M7294">
        <v>0.42575964331626892</v>
      </c>
      <c r="N7294">
        <v>0.69737380743026733</v>
      </c>
      <c r="O7294">
        <v>0.48633024096488953</v>
      </c>
      <c r="P7294">
        <v>-0.72131818532943726</v>
      </c>
      <c r="Q7294">
        <v>-0.46796086430549622</v>
      </c>
      <c r="R7294">
        <v>6.005646288394928E-2</v>
      </c>
      <c r="S7294">
        <v>0.42575964331626892</v>
      </c>
      <c r="T7294">
        <v>0.79146283864974976</v>
      </c>
      <c r="U7294">
        <v>1.3194801807403564</v>
      </c>
      <c r="V7294">
        <v>1.5728374719619751</v>
      </c>
    </row>
    <row r="7295" spans="1:22" x14ac:dyDescent="0.25">
      <c r="A7295" t="s">
        <v>123</v>
      </c>
      <c r="B7295" t="s">
        <v>86</v>
      </c>
      <c r="C7295" t="s">
        <v>102</v>
      </c>
      <c r="D7295" t="s">
        <v>112</v>
      </c>
      <c r="E7295" t="s">
        <v>89</v>
      </c>
      <c r="F7295" t="s">
        <v>52</v>
      </c>
      <c r="G7295">
        <v>72</v>
      </c>
      <c r="H7295">
        <v>24</v>
      </c>
      <c r="I7295">
        <f>IF(VLOOKUP(Data!$A7295,summermonths, 2, FALSE) = 1, VLOOKUP(Data!$H7295,rateblocks, 2, FALSE), VLOOKUP(Data!H7295, rateblocks,3, FALSE))</f>
        <v>3</v>
      </c>
      <c r="J7295">
        <v>3.6147944927215576</v>
      </c>
      <c r="K7295">
        <v>4.0056252479553223</v>
      </c>
      <c r="L7295">
        <v>59.069442749023438</v>
      </c>
      <c r="M7295">
        <v>0.3908306360244751</v>
      </c>
      <c r="N7295">
        <v>0.49264594912528992</v>
      </c>
      <c r="O7295">
        <v>0.24270002543926239</v>
      </c>
      <c r="P7295">
        <v>-0.41949984431266785</v>
      </c>
      <c r="Q7295">
        <v>-0.24052055180072784</v>
      </c>
      <c r="R7295">
        <v>0.13248685002326965</v>
      </c>
      <c r="S7295">
        <v>0.3908306360244751</v>
      </c>
      <c r="T7295">
        <v>0.64917445182800293</v>
      </c>
      <c r="U7295">
        <v>1.0221818685531616</v>
      </c>
      <c r="V7295">
        <v>1.2011611461639404</v>
      </c>
    </row>
    <row r="7296" spans="1:22" x14ac:dyDescent="0.25">
      <c r="A7296" t="s">
        <v>97</v>
      </c>
      <c r="B7296" t="s">
        <v>86</v>
      </c>
      <c r="C7296" t="s">
        <v>101</v>
      </c>
      <c r="D7296" t="s">
        <v>62</v>
      </c>
      <c r="E7296" t="s">
        <v>89</v>
      </c>
      <c r="F7296" t="s">
        <v>52</v>
      </c>
      <c r="G7296">
        <v>72</v>
      </c>
      <c r="H7296">
        <v>1</v>
      </c>
      <c r="I7296">
        <f>IF(VLOOKUP(Data!$A7296,summermonths, 2, FALSE) = 1, VLOOKUP(Data!$H7296,rateblocks, 2, FALSE), VLOOKUP(Data!H7296, rateblocks,3, FALSE))</f>
        <v>3</v>
      </c>
      <c r="J7296">
        <v>3.6011607646942139</v>
      </c>
      <c r="K7296">
        <v>3.7496466636657715</v>
      </c>
      <c r="L7296">
        <v>67.892509460449219</v>
      </c>
      <c r="M7296">
        <v>0.14848604798316956</v>
      </c>
      <c r="N7296">
        <v>0.26400747895240784</v>
      </c>
      <c r="O7296">
        <v>6.9699950516223907E-2</v>
      </c>
      <c r="P7296">
        <v>-0.28576761484146118</v>
      </c>
      <c r="Q7296">
        <v>-0.18985314667224884</v>
      </c>
      <c r="R7296">
        <v>1.0040390305221081E-2</v>
      </c>
      <c r="S7296">
        <v>0.14848604798316956</v>
      </c>
      <c r="T7296">
        <v>0.28693169355392456</v>
      </c>
      <c r="U7296">
        <v>0.48682525753974915</v>
      </c>
      <c r="V7296">
        <v>0.58273971080780029</v>
      </c>
    </row>
    <row r="7297" spans="1:22" x14ac:dyDescent="0.25">
      <c r="A7297" t="s">
        <v>99</v>
      </c>
      <c r="B7297" t="s">
        <v>86</v>
      </c>
      <c r="C7297" t="s">
        <v>101</v>
      </c>
      <c r="D7297" t="s">
        <v>64</v>
      </c>
      <c r="E7297" t="s">
        <v>89</v>
      </c>
      <c r="F7297" t="s">
        <v>52</v>
      </c>
      <c r="G7297">
        <v>72</v>
      </c>
      <c r="H7297">
        <v>16</v>
      </c>
      <c r="I7297">
        <f>IF(VLOOKUP(Data!$A7297,summermonths, 2, FALSE) = 1, VLOOKUP(Data!$H7297,rateblocks, 2, FALSE), VLOOKUP(Data!H7297, rateblocks,3, FALSE))</f>
        <v>1</v>
      </c>
      <c r="J7297">
        <v>4.5305910110473633</v>
      </c>
      <c r="K7297">
        <v>4.2715606689453125</v>
      </c>
      <c r="L7297">
        <v>81.0806884765625</v>
      </c>
      <c r="M7297">
        <v>-0.25902998447418213</v>
      </c>
      <c r="N7297">
        <v>0.26642057299613953</v>
      </c>
      <c r="O7297">
        <v>7.0979923009872437E-2</v>
      </c>
      <c r="P7297">
        <v>-0.69725281000137329</v>
      </c>
      <c r="Q7297">
        <v>-0.60046166181564331</v>
      </c>
      <c r="R7297">
        <v>-0.39874106645584106</v>
      </c>
      <c r="S7297">
        <v>-0.25902998447418213</v>
      </c>
      <c r="T7297">
        <v>-0.11931890249252319</v>
      </c>
      <c r="U7297">
        <v>8.2401715219020844E-2</v>
      </c>
      <c r="V7297">
        <v>0.17919285595417023</v>
      </c>
    </row>
    <row r="7298" spans="1:22" x14ac:dyDescent="0.25">
      <c r="A7298" t="s">
        <v>96</v>
      </c>
      <c r="B7298" t="s">
        <v>86</v>
      </c>
      <c r="C7298" t="s">
        <v>102</v>
      </c>
      <c r="D7298" t="s">
        <v>67</v>
      </c>
      <c r="E7298" t="s">
        <v>89</v>
      </c>
      <c r="F7298" t="s">
        <v>52</v>
      </c>
      <c r="G7298">
        <v>72</v>
      </c>
      <c r="H7298">
        <v>15</v>
      </c>
      <c r="I7298">
        <f>IF(VLOOKUP(Data!$A7298,summermonths, 2, FALSE) = 1, VLOOKUP(Data!$H7298,rateblocks, 2, FALSE), VLOOKUP(Data!H7298, rateblocks,3, FALSE))</f>
        <v>1</v>
      </c>
      <c r="J7298">
        <v>3.836266040802002</v>
      </c>
      <c r="K7298">
        <v>4.0707640647888184</v>
      </c>
      <c r="L7298">
        <v>73.597221374511719</v>
      </c>
      <c r="M7298">
        <v>0.23449797928333282</v>
      </c>
      <c r="N7298">
        <v>0.78532779216766357</v>
      </c>
      <c r="O7298">
        <v>0.61673974990844727</v>
      </c>
      <c r="P7298">
        <v>-1.0572513341903687</v>
      </c>
      <c r="Q7298">
        <v>-0.77194005250930786</v>
      </c>
      <c r="R7298">
        <v>-0.17732831835746765</v>
      </c>
      <c r="S7298">
        <v>0.23449797928333282</v>
      </c>
      <c r="T7298">
        <v>0.6463242769241333</v>
      </c>
      <c r="U7298">
        <v>1.2409360408782959</v>
      </c>
      <c r="V7298">
        <v>1.5262472629547119</v>
      </c>
    </row>
    <row r="7299" spans="1:22" x14ac:dyDescent="0.25">
      <c r="A7299" t="s">
        <v>122</v>
      </c>
      <c r="B7299" t="s">
        <v>86</v>
      </c>
      <c r="C7299" t="s">
        <v>101</v>
      </c>
      <c r="D7299" t="s">
        <v>111</v>
      </c>
      <c r="E7299" t="s">
        <v>89</v>
      </c>
      <c r="F7299" t="s">
        <v>52</v>
      </c>
      <c r="G7299">
        <v>72</v>
      </c>
      <c r="H7299">
        <v>21</v>
      </c>
      <c r="I7299">
        <f>IF(VLOOKUP(Data!$A7299,summermonths, 2, FALSE) = 1, VLOOKUP(Data!$H7299,rateblocks, 2, FALSE), VLOOKUP(Data!H7299, rateblocks,3, FALSE))</f>
        <v>2</v>
      </c>
      <c r="J7299">
        <v>4.2011027336120605</v>
      </c>
      <c r="K7299">
        <v>4.5947589874267578</v>
      </c>
      <c r="L7299">
        <v>56.677082061767578</v>
      </c>
      <c r="M7299">
        <v>0.3936561644077301</v>
      </c>
      <c r="N7299">
        <v>0.20266737043857574</v>
      </c>
      <c r="O7299">
        <v>4.1074063628911972E-2</v>
      </c>
      <c r="P7299">
        <v>6.0298003256320953E-2</v>
      </c>
      <c r="Q7299">
        <v>0.13392747938632965</v>
      </c>
      <c r="R7299">
        <v>0.28737729787826538</v>
      </c>
      <c r="S7299">
        <v>0.3936561644077301</v>
      </c>
      <c r="T7299">
        <v>0.49993503093719482</v>
      </c>
      <c r="U7299">
        <v>0.65338486433029175</v>
      </c>
      <c r="V7299">
        <v>0.72701430320739746</v>
      </c>
    </row>
    <row r="7300" spans="1:22" x14ac:dyDescent="0.25">
      <c r="A7300" t="s">
        <v>123</v>
      </c>
      <c r="B7300" t="s">
        <v>86</v>
      </c>
      <c r="C7300" t="s">
        <v>101</v>
      </c>
      <c r="D7300" t="s">
        <v>107</v>
      </c>
      <c r="E7300" t="s">
        <v>89</v>
      </c>
      <c r="F7300" t="s">
        <v>52</v>
      </c>
      <c r="G7300">
        <v>72</v>
      </c>
      <c r="H7300">
        <v>23</v>
      </c>
      <c r="I7300">
        <f>IF(VLOOKUP(Data!$A7300,summermonths, 2, FALSE) = 1, VLOOKUP(Data!$H7300,rateblocks, 2, FALSE), VLOOKUP(Data!H7300, rateblocks,3, FALSE))</f>
        <v>3</v>
      </c>
      <c r="J7300">
        <v>3.7343413829803467</v>
      </c>
      <c r="K7300">
        <v>4.0493202209472656</v>
      </c>
      <c r="L7300">
        <v>56.313594818115234</v>
      </c>
      <c r="M7300">
        <v>0.31497886776924133</v>
      </c>
      <c r="N7300">
        <v>0.19015540182590485</v>
      </c>
      <c r="O7300">
        <v>3.6159075796604156E-2</v>
      </c>
      <c r="P7300">
        <v>2.2010654211044312E-3</v>
      </c>
      <c r="Q7300">
        <v>7.1284912526607513E-2</v>
      </c>
      <c r="R7300">
        <v>0.21526128053665161</v>
      </c>
      <c r="S7300">
        <v>0.31497886776924133</v>
      </c>
      <c r="T7300">
        <v>0.41469645500183105</v>
      </c>
      <c r="U7300">
        <v>0.55867284536361694</v>
      </c>
      <c r="V7300">
        <v>0.62775665521621704</v>
      </c>
    </row>
    <row r="7301" spans="1:22" x14ac:dyDescent="0.25">
      <c r="A7301" t="s">
        <v>98</v>
      </c>
      <c r="B7301" t="s">
        <v>86</v>
      </c>
      <c r="C7301" t="s">
        <v>101</v>
      </c>
      <c r="D7301" t="s">
        <v>63</v>
      </c>
      <c r="E7301" t="s">
        <v>89</v>
      </c>
      <c r="F7301" t="s">
        <v>52</v>
      </c>
      <c r="G7301">
        <v>72</v>
      </c>
      <c r="H7301">
        <v>5</v>
      </c>
      <c r="I7301">
        <f>IF(VLOOKUP(Data!$A7301,summermonths, 2, FALSE) = 1, VLOOKUP(Data!$H7301,rateblocks, 2, FALSE), VLOOKUP(Data!H7301, rateblocks,3, FALSE))</f>
        <v>3</v>
      </c>
      <c r="J7301">
        <v>3.6730349063873291</v>
      </c>
      <c r="K7301">
        <v>3.6653339862823486</v>
      </c>
      <c r="L7301">
        <v>68.629631042480469</v>
      </c>
      <c r="M7301">
        <v>-7.7009741216897964E-3</v>
      </c>
      <c r="N7301">
        <v>0.26629865169525146</v>
      </c>
      <c r="O7301">
        <v>7.0914968848228455E-2</v>
      </c>
      <c r="P7301">
        <v>-0.4457232654094696</v>
      </c>
      <c r="Q7301">
        <v>-0.34897643327713013</v>
      </c>
      <c r="R7301">
        <v>-0.14734812080860138</v>
      </c>
      <c r="S7301">
        <v>-7.7009741216897964E-3</v>
      </c>
      <c r="T7301">
        <v>0.13194617629051208</v>
      </c>
      <c r="U7301">
        <v>0.33357447385787964</v>
      </c>
      <c r="V7301">
        <v>0.4303213357925415</v>
      </c>
    </row>
    <row r="7302" spans="1:22" x14ac:dyDescent="0.25">
      <c r="A7302" t="s">
        <v>99</v>
      </c>
      <c r="B7302" t="s">
        <v>86</v>
      </c>
      <c r="C7302" t="s">
        <v>101</v>
      </c>
      <c r="D7302" t="s">
        <v>64</v>
      </c>
      <c r="E7302" t="s">
        <v>89</v>
      </c>
      <c r="F7302" t="s">
        <v>52</v>
      </c>
      <c r="G7302">
        <v>72</v>
      </c>
      <c r="H7302">
        <v>2</v>
      </c>
      <c r="I7302">
        <f>IF(VLOOKUP(Data!$A7302,summermonths, 2, FALSE) = 1, VLOOKUP(Data!$H7302,rateblocks, 2, FALSE), VLOOKUP(Data!H7302, rateblocks,3, FALSE))</f>
        <v>3</v>
      </c>
      <c r="J7302">
        <v>3.6722140312194824</v>
      </c>
      <c r="K7302">
        <v>3.8556282520294189</v>
      </c>
      <c r="L7302">
        <v>70.682540893554687</v>
      </c>
      <c r="M7302">
        <v>0.1834142804145813</v>
      </c>
      <c r="N7302">
        <v>0.25109711289405823</v>
      </c>
      <c r="O7302">
        <v>6.3049763441085815E-2</v>
      </c>
      <c r="P7302">
        <v>-0.22960372269153595</v>
      </c>
      <c r="Q7302">
        <v>-0.13837961852550507</v>
      </c>
      <c r="R7302">
        <v>5.173882469534874E-2</v>
      </c>
      <c r="S7302">
        <v>0.1834142804145813</v>
      </c>
      <c r="T7302">
        <v>0.31508973240852356</v>
      </c>
      <c r="U7302">
        <v>0.50520819425582886</v>
      </c>
      <c r="V7302">
        <v>0.59643226861953735</v>
      </c>
    </row>
    <row r="7303" spans="1:22" x14ac:dyDescent="0.25">
      <c r="A7303" t="s">
        <v>100</v>
      </c>
      <c r="B7303" t="s">
        <v>86</v>
      </c>
      <c r="C7303" t="s">
        <v>102</v>
      </c>
      <c r="D7303" t="s">
        <v>71</v>
      </c>
      <c r="E7303" t="s">
        <v>89</v>
      </c>
      <c r="F7303" t="s">
        <v>52</v>
      </c>
      <c r="G7303">
        <v>72</v>
      </c>
      <c r="H7303">
        <v>21</v>
      </c>
      <c r="I7303">
        <f>IF(VLOOKUP(Data!$A7303,summermonths, 2, FALSE) = 1, VLOOKUP(Data!$H7303,rateblocks, 2, FALSE), VLOOKUP(Data!H7303, rateblocks,3, FALSE))</f>
        <v>2</v>
      </c>
      <c r="J7303">
        <v>4.9285297393798828</v>
      </c>
      <c r="K7303">
        <v>5.6825695037841797</v>
      </c>
      <c r="L7303">
        <v>76.861114501953125</v>
      </c>
      <c r="M7303">
        <v>0.75403958559036255</v>
      </c>
      <c r="N7303">
        <v>0.55212205648422241</v>
      </c>
      <c r="O7303">
        <v>0.30483877658843994</v>
      </c>
      <c r="P7303">
        <v>-0.15412038564682007</v>
      </c>
      <c r="Q7303">
        <v>4.6466700732707977E-2</v>
      </c>
      <c r="R7303">
        <v>0.46450650691986084</v>
      </c>
      <c r="S7303">
        <v>0.75403958559036255</v>
      </c>
      <c r="T7303">
        <v>1.0435726642608643</v>
      </c>
      <c r="U7303">
        <v>1.4616124629974365</v>
      </c>
      <c r="V7303">
        <v>1.6621994972229004</v>
      </c>
    </row>
    <row r="7304" spans="1:22" x14ac:dyDescent="0.25">
      <c r="A7304" t="s">
        <v>124</v>
      </c>
      <c r="B7304" t="s">
        <v>86</v>
      </c>
      <c r="C7304" t="s">
        <v>102</v>
      </c>
      <c r="D7304" t="s">
        <v>105</v>
      </c>
      <c r="E7304" t="s">
        <v>89</v>
      </c>
      <c r="F7304" t="s">
        <v>52</v>
      </c>
      <c r="G7304">
        <v>72</v>
      </c>
      <c r="H7304">
        <v>12</v>
      </c>
      <c r="I7304">
        <f>IF(VLOOKUP(Data!$A7304,summermonths, 2, FALSE) = 1, VLOOKUP(Data!$H7304,rateblocks, 2, FALSE), VLOOKUP(Data!H7304, rateblocks,3, FALSE))</f>
        <v>2</v>
      </c>
      <c r="J7304">
        <v>3.5800051689147949</v>
      </c>
      <c r="K7304">
        <v>4.1486110687255859</v>
      </c>
      <c r="L7304">
        <v>86.861114501953125</v>
      </c>
      <c r="M7304">
        <v>0.56860584020614624</v>
      </c>
      <c r="N7304">
        <v>0.52491545677185059</v>
      </c>
      <c r="O7304">
        <v>0.27553623914718628</v>
      </c>
      <c r="P7304">
        <v>-0.29480326175689697</v>
      </c>
      <c r="Q7304">
        <v>-0.10410038381814957</v>
      </c>
      <c r="R7304">
        <v>0.29333990812301636</v>
      </c>
      <c r="S7304">
        <v>0.56860584020614624</v>
      </c>
      <c r="T7304">
        <v>0.84387177228927612</v>
      </c>
      <c r="U7304">
        <v>1.2413120269775391</v>
      </c>
      <c r="V7304">
        <v>1.4320149421691895</v>
      </c>
    </row>
    <row r="7305" spans="1:22" x14ac:dyDescent="0.25">
      <c r="A7305" t="s">
        <v>96</v>
      </c>
      <c r="B7305" t="s">
        <v>86</v>
      </c>
      <c r="C7305" t="s">
        <v>101</v>
      </c>
      <c r="D7305" t="s">
        <v>61</v>
      </c>
      <c r="E7305" t="s">
        <v>89</v>
      </c>
      <c r="F7305" t="s">
        <v>52</v>
      </c>
      <c r="G7305">
        <v>72</v>
      </c>
      <c r="H7305">
        <v>6</v>
      </c>
      <c r="I7305">
        <f>IF(VLOOKUP(Data!$A7305,summermonths, 2, FALSE) = 1, VLOOKUP(Data!$H7305,rateblocks, 2, FALSE), VLOOKUP(Data!H7305, rateblocks,3, FALSE))</f>
        <v>3</v>
      </c>
      <c r="J7305">
        <v>3.5197668075561523</v>
      </c>
      <c r="K7305">
        <v>3.6547379493713379</v>
      </c>
      <c r="L7305">
        <v>63.053031921386719</v>
      </c>
      <c r="M7305">
        <v>0.13497117161750793</v>
      </c>
      <c r="N7305">
        <v>0.3434540331363678</v>
      </c>
      <c r="O7305">
        <v>0.11796067655086517</v>
      </c>
      <c r="P7305">
        <v>-0.42996042966842651</v>
      </c>
      <c r="Q7305">
        <v>-0.30518287420272827</v>
      </c>
      <c r="R7305">
        <v>-4.5136298984289169E-2</v>
      </c>
      <c r="S7305">
        <v>0.13497117161750793</v>
      </c>
      <c r="T7305">
        <v>0.31507864594459534</v>
      </c>
      <c r="U7305">
        <v>0.57512521743774414</v>
      </c>
      <c r="V7305">
        <v>0.69990277290344238</v>
      </c>
    </row>
    <row r="7306" spans="1:22" x14ac:dyDescent="0.25">
      <c r="A7306" t="s">
        <v>96</v>
      </c>
      <c r="B7306" t="s">
        <v>86</v>
      </c>
      <c r="C7306" t="s">
        <v>102</v>
      </c>
      <c r="D7306" t="s">
        <v>67</v>
      </c>
      <c r="E7306" t="s">
        <v>89</v>
      </c>
      <c r="F7306" t="s">
        <v>52</v>
      </c>
      <c r="G7306">
        <v>72</v>
      </c>
      <c r="H7306">
        <v>2</v>
      </c>
      <c r="I7306">
        <f>IF(VLOOKUP(Data!$A7306,summermonths, 2, FALSE) = 1, VLOOKUP(Data!$H7306,rateblocks, 2, FALSE), VLOOKUP(Data!H7306, rateblocks,3, FALSE))</f>
        <v>3</v>
      </c>
      <c r="J7306">
        <v>3.2676839828491211</v>
      </c>
      <c r="K7306">
        <v>3.6159026622772217</v>
      </c>
      <c r="L7306">
        <v>66.916664123535156</v>
      </c>
      <c r="M7306">
        <v>0.34821873903274536</v>
      </c>
      <c r="N7306">
        <v>0.50511413812637329</v>
      </c>
      <c r="O7306">
        <v>0.25514030456542969</v>
      </c>
      <c r="P7306">
        <v>-0.48262009024620056</v>
      </c>
      <c r="Q7306">
        <v>-0.29911106824874878</v>
      </c>
      <c r="R7306">
        <v>8.3336628973484039E-2</v>
      </c>
      <c r="S7306">
        <v>0.34821873903274536</v>
      </c>
      <c r="T7306">
        <v>0.61310082674026489</v>
      </c>
      <c r="U7306">
        <v>0.9955485463142395</v>
      </c>
      <c r="V7306">
        <v>1.1790575981140137</v>
      </c>
    </row>
    <row r="7307" spans="1:22" x14ac:dyDescent="0.25">
      <c r="A7307" t="s">
        <v>123</v>
      </c>
      <c r="B7307" t="s">
        <v>86</v>
      </c>
      <c r="C7307" t="s">
        <v>101</v>
      </c>
      <c r="D7307" t="s">
        <v>107</v>
      </c>
      <c r="E7307" t="s">
        <v>89</v>
      </c>
      <c r="F7307" t="s">
        <v>52</v>
      </c>
      <c r="G7307">
        <v>72</v>
      </c>
      <c r="H7307">
        <v>8</v>
      </c>
      <c r="I7307">
        <f>IF(VLOOKUP(Data!$A7307,summermonths, 2, FALSE) = 1, VLOOKUP(Data!$H7307,rateblocks, 2, FALSE), VLOOKUP(Data!H7307, rateblocks,3, FALSE))</f>
        <v>2</v>
      </c>
      <c r="J7307">
        <v>3.0104868412017822</v>
      </c>
      <c r="K7307">
        <v>3.2609913349151611</v>
      </c>
      <c r="L7307">
        <v>56.1871337890625</v>
      </c>
      <c r="M7307">
        <v>0.25050449371337891</v>
      </c>
      <c r="N7307">
        <v>0.20916901528835297</v>
      </c>
      <c r="O7307">
        <v>4.3751675635576248E-2</v>
      </c>
      <c r="P7307">
        <v>-9.3547917902469635E-2</v>
      </c>
      <c r="Q7307">
        <v>-1.7556386068463326E-2</v>
      </c>
      <c r="R7307">
        <v>0.14081615209579468</v>
      </c>
      <c r="S7307">
        <v>0.25050449371337891</v>
      </c>
      <c r="T7307">
        <v>0.36019283533096313</v>
      </c>
      <c r="U7307">
        <v>0.51856535673141479</v>
      </c>
      <c r="V7307">
        <v>0.59455692768096924</v>
      </c>
    </row>
    <row r="7308" spans="1:22" x14ac:dyDescent="0.25">
      <c r="A7308" t="s">
        <v>100</v>
      </c>
      <c r="B7308" t="s">
        <v>86</v>
      </c>
      <c r="C7308" t="s">
        <v>101</v>
      </c>
      <c r="D7308" t="s">
        <v>65</v>
      </c>
      <c r="E7308" t="s">
        <v>89</v>
      </c>
      <c r="F7308" t="s">
        <v>52</v>
      </c>
      <c r="G7308">
        <v>72</v>
      </c>
      <c r="H7308">
        <v>22</v>
      </c>
      <c r="I7308">
        <f>IF(VLOOKUP(Data!$A7308,summermonths, 2, FALSE) = 1, VLOOKUP(Data!$H7308,rateblocks, 2, FALSE), VLOOKUP(Data!H7308, rateblocks,3, FALSE))</f>
        <v>2</v>
      </c>
      <c r="J7308">
        <v>4.2629051208496094</v>
      </c>
      <c r="K7308">
        <v>4.8615102767944336</v>
      </c>
      <c r="L7308">
        <v>72.345962524414063</v>
      </c>
      <c r="M7308">
        <v>0.59860533475875854</v>
      </c>
      <c r="N7308">
        <v>0.31732618808746338</v>
      </c>
      <c r="O7308">
        <v>0.1006959080696106</v>
      </c>
      <c r="P7308">
        <v>7.665020227432251E-2</v>
      </c>
      <c r="Q7308">
        <v>0.1919354647397995</v>
      </c>
      <c r="R7308">
        <v>0.43219932913780212</v>
      </c>
      <c r="S7308">
        <v>0.59860533475875854</v>
      </c>
      <c r="T7308">
        <v>0.76501137018203735</v>
      </c>
      <c r="U7308">
        <v>1.0052752494812012</v>
      </c>
      <c r="V7308">
        <v>1.1205604076385498</v>
      </c>
    </row>
    <row r="7309" spans="1:22" x14ac:dyDescent="0.25">
      <c r="A7309" t="s">
        <v>95</v>
      </c>
      <c r="B7309" t="s">
        <v>86</v>
      </c>
      <c r="C7309" t="s">
        <v>102</v>
      </c>
      <c r="D7309" t="s">
        <v>66</v>
      </c>
      <c r="E7309" t="s">
        <v>89</v>
      </c>
      <c r="F7309" t="s">
        <v>52</v>
      </c>
      <c r="G7309">
        <v>72</v>
      </c>
      <c r="H7309">
        <v>19</v>
      </c>
      <c r="I7309">
        <f>IF(VLOOKUP(Data!$A7309,summermonths, 2, FALSE) = 1, VLOOKUP(Data!$H7309,rateblocks, 2, FALSE), VLOOKUP(Data!H7309, rateblocks,3, FALSE))</f>
        <v>2</v>
      </c>
      <c r="J7309">
        <v>3.3788933753967285</v>
      </c>
      <c r="K7309">
        <v>4.0931248664855957</v>
      </c>
      <c r="L7309">
        <v>72.194442749023438</v>
      </c>
      <c r="M7309">
        <v>0.71423166990280151</v>
      </c>
      <c r="N7309">
        <v>0.68685615062713623</v>
      </c>
      <c r="O7309">
        <v>0.47177135944366455</v>
      </c>
      <c r="P7309">
        <v>-0.41554614901542664</v>
      </c>
      <c r="Q7309">
        <v>-0.16600990295410156</v>
      </c>
      <c r="R7309">
        <v>0.35404396057128906</v>
      </c>
      <c r="S7309">
        <v>0.71423166990280151</v>
      </c>
      <c r="T7309">
        <v>1.074419379234314</v>
      </c>
      <c r="U7309">
        <v>1.5944732427597046</v>
      </c>
      <c r="V7309">
        <v>1.8440095186233521</v>
      </c>
    </row>
    <row r="7310" spans="1:22" x14ac:dyDescent="0.25">
      <c r="A7310" t="s">
        <v>98</v>
      </c>
      <c r="B7310" t="s">
        <v>86</v>
      </c>
      <c r="C7310" t="s">
        <v>102</v>
      </c>
      <c r="D7310" t="s">
        <v>69</v>
      </c>
      <c r="E7310" t="s">
        <v>89</v>
      </c>
      <c r="F7310" t="s">
        <v>52</v>
      </c>
      <c r="G7310">
        <v>72</v>
      </c>
      <c r="H7310">
        <v>10</v>
      </c>
      <c r="I7310">
        <f>IF(VLOOKUP(Data!$A7310,summermonths, 2, FALSE) = 1, VLOOKUP(Data!$H7310,rateblocks, 2, FALSE), VLOOKUP(Data!H7310, rateblocks,3, FALSE))</f>
        <v>2</v>
      </c>
      <c r="J7310">
        <v>4.6241121292114258</v>
      </c>
      <c r="K7310">
        <v>4.365694522857666</v>
      </c>
      <c r="L7310">
        <v>86.694442749023437</v>
      </c>
      <c r="M7310">
        <v>-0.25841784477233887</v>
      </c>
      <c r="N7310">
        <v>0.6899300217628479</v>
      </c>
      <c r="O7310">
        <v>0.47600343823432922</v>
      </c>
      <c r="P7310">
        <v>-1.3932517766952515</v>
      </c>
      <c r="Q7310">
        <v>-1.1425987482070923</v>
      </c>
      <c r="R7310">
        <v>-0.62021750211715698</v>
      </c>
      <c r="S7310">
        <v>-0.25841784477233887</v>
      </c>
      <c r="T7310">
        <v>0.10338181257247925</v>
      </c>
      <c r="U7310">
        <v>0.62576305866241455</v>
      </c>
      <c r="V7310">
        <v>0.87641602754592896</v>
      </c>
    </row>
    <row r="7311" spans="1:22" x14ac:dyDescent="0.25">
      <c r="A7311" t="s">
        <v>123</v>
      </c>
      <c r="B7311" t="s">
        <v>86</v>
      </c>
      <c r="C7311" t="s">
        <v>102</v>
      </c>
      <c r="D7311" t="s">
        <v>112</v>
      </c>
      <c r="E7311" t="s">
        <v>89</v>
      </c>
      <c r="F7311" t="s">
        <v>52</v>
      </c>
      <c r="G7311">
        <v>72</v>
      </c>
      <c r="H7311">
        <v>8</v>
      </c>
      <c r="I7311">
        <f>IF(VLOOKUP(Data!$A7311,summermonths, 2, FALSE) = 1, VLOOKUP(Data!$H7311,rateblocks, 2, FALSE), VLOOKUP(Data!H7311, rateblocks,3, FALSE))</f>
        <v>2</v>
      </c>
      <c r="J7311">
        <v>3.1395866870880127</v>
      </c>
      <c r="K7311">
        <v>3.2253472805023193</v>
      </c>
      <c r="L7311">
        <v>67.430557250976563</v>
      </c>
      <c r="M7311">
        <v>8.5760630667209625E-2</v>
      </c>
      <c r="N7311">
        <v>0.47768720984458923</v>
      </c>
      <c r="O7311">
        <v>0.22818507254123688</v>
      </c>
      <c r="P7311">
        <v>-0.69996488094329834</v>
      </c>
      <c r="Q7311">
        <v>-0.52642017602920532</v>
      </c>
      <c r="R7311">
        <v>-0.16473878920078278</v>
      </c>
      <c r="S7311">
        <v>8.5760630667209625E-2</v>
      </c>
      <c r="T7311">
        <v>0.33626005053520203</v>
      </c>
      <c r="U7311">
        <v>0.69794142246246338</v>
      </c>
      <c r="V7311">
        <v>0.87148618698120117</v>
      </c>
    </row>
    <row r="7312" spans="1:22" x14ac:dyDescent="0.25">
      <c r="A7312" t="s">
        <v>99</v>
      </c>
      <c r="B7312" t="s">
        <v>86</v>
      </c>
      <c r="C7312" t="s">
        <v>102</v>
      </c>
      <c r="D7312" t="s">
        <v>70</v>
      </c>
      <c r="E7312" t="s">
        <v>89</v>
      </c>
      <c r="F7312" t="s">
        <v>52</v>
      </c>
      <c r="G7312">
        <v>72</v>
      </c>
      <c r="H7312">
        <v>21</v>
      </c>
      <c r="I7312">
        <f>IF(VLOOKUP(Data!$A7312,summermonths, 2, FALSE) = 1, VLOOKUP(Data!$H7312,rateblocks, 2, FALSE), VLOOKUP(Data!H7312, rateblocks,3, FALSE))</f>
        <v>2</v>
      </c>
      <c r="J7312">
        <v>5.720944881439209</v>
      </c>
      <c r="K7312">
        <v>5.8914585113525391</v>
      </c>
      <c r="L7312">
        <v>83.361114501953125</v>
      </c>
      <c r="M7312">
        <v>0.17051328718662262</v>
      </c>
      <c r="N7312">
        <v>0.68462270498275757</v>
      </c>
      <c r="O7312">
        <v>0.46870824694633484</v>
      </c>
      <c r="P7312">
        <v>-0.95559084415435791</v>
      </c>
      <c r="Q7312">
        <v>-0.70686602592468262</v>
      </c>
      <c r="R7312">
        <v>-0.1885032057762146</v>
      </c>
      <c r="S7312">
        <v>0.17051328718662262</v>
      </c>
      <c r="T7312">
        <v>0.52952980995178223</v>
      </c>
      <c r="U7312">
        <v>1.0478925704956055</v>
      </c>
      <c r="V7312">
        <v>1.2966173887252808</v>
      </c>
    </row>
    <row r="7313" spans="1:22" x14ac:dyDescent="0.25">
      <c r="A7313" t="s">
        <v>95</v>
      </c>
      <c r="B7313" t="s">
        <v>86</v>
      </c>
      <c r="C7313" t="s">
        <v>101</v>
      </c>
      <c r="D7313" t="s">
        <v>60</v>
      </c>
      <c r="E7313" t="s">
        <v>89</v>
      </c>
      <c r="F7313" t="s">
        <v>52</v>
      </c>
      <c r="G7313">
        <v>72</v>
      </c>
      <c r="H7313">
        <v>13</v>
      </c>
      <c r="I7313">
        <f>IF(VLOOKUP(Data!$A7313,summermonths, 2, FALSE) = 1, VLOOKUP(Data!$H7313,rateblocks, 2, FALSE), VLOOKUP(Data!H7313, rateblocks,3, FALSE))</f>
        <v>1</v>
      </c>
      <c r="J7313">
        <v>3.539823055267334</v>
      </c>
      <c r="K7313">
        <v>3.5494687557220459</v>
      </c>
      <c r="L7313">
        <v>66.665275573730469</v>
      </c>
      <c r="M7313">
        <v>9.645695798099041E-3</v>
      </c>
      <c r="N7313">
        <v>0.46256205439567566</v>
      </c>
      <c r="O7313">
        <v>0.21396365761756897</v>
      </c>
      <c r="P7313">
        <v>-0.75120115280151367</v>
      </c>
      <c r="Q7313">
        <v>-0.58315140008926392</v>
      </c>
      <c r="R7313">
        <v>-0.23292207717895508</v>
      </c>
      <c r="S7313">
        <v>9.645695798099041E-3</v>
      </c>
      <c r="T7313">
        <v>0.25221347808837891</v>
      </c>
      <c r="U7313">
        <v>0.60244280099868774</v>
      </c>
      <c r="V7313">
        <v>0.7704925537109375</v>
      </c>
    </row>
    <row r="7314" spans="1:22" x14ac:dyDescent="0.25">
      <c r="A7314" t="s">
        <v>95</v>
      </c>
      <c r="B7314" t="s">
        <v>86</v>
      </c>
      <c r="C7314" t="s">
        <v>102</v>
      </c>
      <c r="D7314" t="s">
        <v>66</v>
      </c>
      <c r="E7314" t="s">
        <v>89</v>
      </c>
      <c r="F7314" t="s">
        <v>52</v>
      </c>
      <c r="G7314">
        <v>72</v>
      </c>
      <c r="H7314">
        <v>10</v>
      </c>
      <c r="I7314">
        <f>IF(VLOOKUP(Data!$A7314,summermonths, 2, FALSE) = 1, VLOOKUP(Data!$H7314,rateblocks, 2, FALSE), VLOOKUP(Data!H7314, rateblocks,3, FALSE))</f>
        <v>2</v>
      </c>
      <c r="J7314">
        <v>3.80889892578125</v>
      </c>
      <c r="K7314">
        <v>3.5723612308502197</v>
      </c>
      <c r="L7314">
        <v>74.361114501953125</v>
      </c>
      <c r="M7314">
        <v>-0.23653779923915863</v>
      </c>
      <c r="N7314">
        <v>0.80623197555541992</v>
      </c>
      <c r="O7314">
        <v>0.65000998973846436</v>
      </c>
      <c r="P7314">
        <v>-1.562671422958374</v>
      </c>
      <c r="Q7314">
        <v>-1.2697656154632568</v>
      </c>
      <c r="R7314">
        <v>-0.65932625532150269</v>
      </c>
      <c r="S7314">
        <v>-0.23653779923915863</v>
      </c>
      <c r="T7314">
        <v>0.18625065684318542</v>
      </c>
      <c r="U7314">
        <v>0.79669004678726196</v>
      </c>
      <c r="V7314">
        <v>1.0895957946777344</v>
      </c>
    </row>
    <row r="7315" spans="1:22" x14ac:dyDescent="0.25">
      <c r="A7315" t="s">
        <v>100</v>
      </c>
      <c r="B7315" t="s">
        <v>86</v>
      </c>
      <c r="C7315" t="s">
        <v>101</v>
      </c>
      <c r="D7315" t="s">
        <v>65</v>
      </c>
      <c r="E7315" t="s">
        <v>89</v>
      </c>
      <c r="F7315" t="s">
        <v>52</v>
      </c>
      <c r="G7315">
        <v>72</v>
      </c>
      <c r="H7315">
        <v>20</v>
      </c>
      <c r="I7315">
        <f>IF(VLOOKUP(Data!$A7315,summermonths, 2, FALSE) = 1, VLOOKUP(Data!$H7315,rateblocks, 2, FALSE), VLOOKUP(Data!H7315, rateblocks,3, FALSE))</f>
        <v>2</v>
      </c>
      <c r="J7315">
        <v>4.9162874221801758</v>
      </c>
      <c r="K7315">
        <v>5.503929615020752</v>
      </c>
      <c r="L7315">
        <v>74.373741149902344</v>
      </c>
      <c r="M7315">
        <v>0.5876421332359314</v>
      </c>
      <c r="N7315">
        <v>0.32132059335708618</v>
      </c>
      <c r="O7315">
        <v>0.10324692726135254</v>
      </c>
      <c r="P7315">
        <v>5.911678820848465E-2</v>
      </c>
      <c r="Q7315">
        <v>0.17585322260856628</v>
      </c>
      <c r="R7315">
        <v>0.41914144158363342</v>
      </c>
      <c r="S7315">
        <v>0.5876421332359314</v>
      </c>
      <c r="T7315">
        <v>0.75614279508590698</v>
      </c>
      <c r="U7315">
        <v>0.99943101406097412</v>
      </c>
      <c r="V7315">
        <v>1.116167426109314</v>
      </c>
    </row>
    <row r="7316" spans="1:22" x14ac:dyDescent="0.25">
      <c r="A7316" t="s">
        <v>99</v>
      </c>
      <c r="B7316" t="s">
        <v>86</v>
      </c>
      <c r="C7316" t="s">
        <v>101</v>
      </c>
      <c r="D7316" t="s">
        <v>64</v>
      </c>
      <c r="E7316" t="s">
        <v>89</v>
      </c>
      <c r="F7316" t="s">
        <v>52</v>
      </c>
      <c r="G7316">
        <v>72</v>
      </c>
      <c r="H7316">
        <v>12</v>
      </c>
      <c r="I7316">
        <f>IF(VLOOKUP(Data!$A7316,summermonths, 2, FALSE) = 1, VLOOKUP(Data!$H7316,rateblocks, 2, FALSE), VLOOKUP(Data!H7316, rateblocks,3, FALSE))</f>
        <v>1</v>
      </c>
      <c r="J7316">
        <v>4.9048891067504883</v>
      </c>
      <c r="K7316">
        <v>4.5708298683166504</v>
      </c>
      <c r="L7316">
        <v>81.578041076660156</v>
      </c>
      <c r="M7316">
        <v>-0.33405911922454834</v>
      </c>
      <c r="N7316">
        <v>0.33265447616577148</v>
      </c>
      <c r="O7316">
        <v>0.11065900325775146</v>
      </c>
      <c r="P7316">
        <v>-0.88122701644897461</v>
      </c>
      <c r="Q7316">
        <v>-0.76037299633026123</v>
      </c>
      <c r="R7316">
        <v>-0.50850331783294678</v>
      </c>
      <c r="S7316">
        <v>-0.33405911922454834</v>
      </c>
      <c r="T7316">
        <v>-0.1596149355173111</v>
      </c>
      <c r="U7316">
        <v>9.2254742980003357E-2</v>
      </c>
      <c r="V7316">
        <v>0.21310880780220032</v>
      </c>
    </row>
    <row r="7317" spans="1:22" x14ac:dyDescent="0.25">
      <c r="A7317" t="s">
        <v>98</v>
      </c>
      <c r="B7317" t="s">
        <v>86</v>
      </c>
      <c r="C7317" t="s">
        <v>101</v>
      </c>
      <c r="D7317" t="s">
        <v>63</v>
      </c>
      <c r="E7317" t="s">
        <v>89</v>
      </c>
      <c r="F7317" t="s">
        <v>52</v>
      </c>
      <c r="G7317">
        <v>72</v>
      </c>
      <c r="H7317">
        <v>12</v>
      </c>
      <c r="I7317">
        <f>IF(VLOOKUP(Data!$A7317,summermonths, 2, FALSE) = 1, VLOOKUP(Data!$H7317,rateblocks, 2, FALSE), VLOOKUP(Data!H7317, rateblocks,3, FALSE))</f>
        <v>1</v>
      </c>
      <c r="J7317">
        <v>4.6775665283203125</v>
      </c>
      <c r="K7317">
        <v>4.3936014175415039</v>
      </c>
      <c r="L7317">
        <v>80.591934204101563</v>
      </c>
      <c r="M7317">
        <v>-0.28396549820899963</v>
      </c>
      <c r="N7317">
        <v>0.31912264227867126</v>
      </c>
      <c r="O7317">
        <v>0.10183925926685333</v>
      </c>
      <c r="P7317">
        <v>-0.80887556076049805</v>
      </c>
      <c r="Q7317">
        <v>-0.69293761253356934</v>
      </c>
      <c r="R7317">
        <v>-0.45131358504295349</v>
      </c>
      <c r="S7317">
        <v>-0.28396549820899963</v>
      </c>
      <c r="T7317">
        <v>-0.11661741882562637</v>
      </c>
      <c r="U7317">
        <v>0.12500663101673126</v>
      </c>
      <c r="V7317">
        <v>0.24094453454017639</v>
      </c>
    </row>
    <row r="7318" spans="1:22" x14ac:dyDescent="0.25">
      <c r="A7318" t="s">
        <v>122</v>
      </c>
      <c r="B7318" t="s">
        <v>86</v>
      </c>
      <c r="C7318" t="s">
        <v>101</v>
      </c>
      <c r="D7318" t="s">
        <v>111</v>
      </c>
      <c r="E7318" t="s">
        <v>89</v>
      </c>
      <c r="F7318" t="s">
        <v>52</v>
      </c>
      <c r="G7318">
        <v>72</v>
      </c>
      <c r="H7318">
        <v>17</v>
      </c>
      <c r="I7318">
        <f>IF(VLOOKUP(Data!$A7318,summermonths, 2, FALSE) = 1, VLOOKUP(Data!$H7318,rateblocks, 2, FALSE), VLOOKUP(Data!H7318, rateblocks,3, FALSE))</f>
        <v>2</v>
      </c>
      <c r="J7318">
        <v>3.0903384685516357</v>
      </c>
      <c r="K7318">
        <v>3.5133881568908691</v>
      </c>
      <c r="L7318">
        <v>63.394443511962891</v>
      </c>
      <c r="M7318">
        <v>0.4230496883392334</v>
      </c>
      <c r="N7318">
        <v>0.18190433084964752</v>
      </c>
      <c r="O7318">
        <v>3.3089186996221542E-2</v>
      </c>
      <c r="P7318">
        <v>0.12384369224309921</v>
      </c>
      <c r="Q7318">
        <v>0.18992990255355835</v>
      </c>
      <c r="R7318">
        <v>0.32765895128250122</v>
      </c>
      <c r="S7318">
        <v>0.4230496883392334</v>
      </c>
      <c r="T7318">
        <v>0.51844042539596558</v>
      </c>
      <c r="U7318">
        <v>0.65616947412490845</v>
      </c>
      <c r="V7318">
        <v>0.72225570678710938</v>
      </c>
    </row>
    <row r="7319" spans="1:22" x14ac:dyDescent="0.25">
      <c r="A7319" t="s">
        <v>99</v>
      </c>
      <c r="B7319" t="s">
        <v>86</v>
      </c>
      <c r="C7319" t="s">
        <v>101</v>
      </c>
      <c r="D7319" t="s">
        <v>64</v>
      </c>
      <c r="E7319" t="s">
        <v>89</v>
      </c>
      <c r="F7319" t="s">
        <v>52</v>
      </c>
      <c r="G7319">
        <v>72</v>
      </c>
      <c r="H7319">
        <v>8</v>
      </c>
      <c r="I7319">
        <f>IF(VLOOKUP(Data!$A7319,summermonths, 2, FALSE) = 1, VLOOKUP(Data!$H7319,rateblocks, 2, FALSE), VLOOKUP(Data!H7319, rateblocks,3, FALSE))</f>
        <v>2</v>
      </c>
      <c r="J7319">
        <v>3.4987051486968994</v>
      </c>
      <c r="K7319">
        <v>3.5480225086212158</v>
      </c>
      <c r="L7319">
        <v>72.076057434082031</v>
      </c>
      <c r="M7319">
        <v>4.9317404627799988E-2</v>
      </c>
      <c r="N7319">
        <v>0.27762264013290405</v>
      </c>
      <c r="O7319">
        <v>7.7074334025382996E-2</v>
      </c>
      <c r="P7319">
        <v>-0.4073311984539032</v>
      </c>
      <c r="Q7319">
        <v>-0.30647033452987671</v>
      </c>
      <c r="R7319">
        <v>-9.6268050372600555E-2</v>
      </c>
      <c r="S7319">
        <v>4.9317404627799988E-2</v>
      </c>
      <c r="T7319">
        <v>0.19490285217761993</v>
      </c>
      <c r="U7319">
        <v>0.40510514378547668</v>
      </c>
      <c r="V7319">
        <v>0.50596600770950317</v>
      </c>
    </row>
    <row r="7320" spans="1:22" x14ac:dyDescent="0.25">
      <c r="A7320" t="s">
        <v>100</v>
      </c>
      <c r="B7320" t="s">
        <v>86</v>
      </c>
      <c r="C7320" t="s">
        <v>101</v>
      </c>
      <c r="D7320" t="s">
        <v>65</v>
      </c>
      <c r="E7320" t="s">
        <v>89</v>
      </c>
      <c r="F7320" t="s">
        <v>52</v>
      </c>
      <c r="G7320">
        <v>72</v>
      </c>
      <c r="H7320">
        <v>18</v>
      </c>
      <c r="I7320">
        <f>IF(VLOOKUP(Data!$A7320,summermonths, 2, FALSE) = 1, VLOOKUP(Data!$H7320,rateblocks, 2, FALSE), VLOOKUP(Data!H7320, rateblocks,3, FALSE))</f>
        <v>1</v>
      </c>
      <c r="J7320">
        <v>3.7975037097930908</v>
      </c>
      <c r="K7320">
        <v>4.3826737403869629</v>
      </c>
      <c r="L7320">
        <v>77.968437194824219</v>
      </c>
      <c r="M7320">
        <v>0.58516985177993774</v>
      </c>
      <c r="N7320">
        <v>0.27510324120521545</v>
      </c>
      <c r="O7320">
        <v>7.5681790709495544E-2</v>
      </c>
      <c r="P7320">
        <v>0.13266529142856598</v>
      </c>
      <c r="Q7320">
        <v>0.23261086642742157</v>
      </c>
      <c r="R7320">
        <v>0.44090557098388672</v>
      </c>
      <c r="S7320">
        <v>0.58516985177993774</v>
      </c>
      <c r="T7320">
        <v>0.72943413257598877</v>
      </c>
      <c r="U7320">
        <v>0.93772882223129272</v>
      </c>
      <c r="V7320">
        <v>1.0376744270324707</v>
      </c>
    </row>
    <row r="7321" spans="1:22" x14ac:dyDescent="0.25">
      <c r="A7321" t="s">
        <v>123</v>
      </c>
      <c r="B7321" t="s">
        <v>86</v>
      </c>
      <c r="C7321" t="s">
        <v>102</v>
      </c>
      <c r="D7321" t="s">
        <v>112</v>
      </c>
      <c r="E7321" t="s">
        <v>89</v>
      </c>
      <c r="F7321" t="s">
        <v>52</v>
      </c>
      <c r="G7321">
        <v>72</v>
      </c>
      <c r="H7321">
        <v>21</v>
      </c>
      <c r="I7321">
        <f>IF(VLOOKUP(Data!$A7321,summermonths, 2, FALSE) = 1, VLOOKUP(Data!$H7321,rateblocks, 2, FALSE), VLOOKUP(Data!H7321, rateblocks,3, FALSE))</f>
        <v>2</v>
      </c>
      <c r="J7321">
        <v>4.1557564735412598</v>
      </c>
      <c r="K7321">
        <v>4.6934723854064941</v>
      </c>
      <c r="L7321">
        <v>65.277778625488281</v>
      </c>
      <c r="M7321">
        <v>0.53771597146987915</v>
      </c>
      <c r="N7321">
        <v>0.73888474702835083</v>
      </c>
      <c r="O7321">
        <v>0.54595065116882324</v>
      </c>
      <c r="P7321">
        <v>-0.67764127254486084</v>
      </c>
      <c r="Q7321">
        <v>-0.4092029333114624</v>
      </c>
      <c r="R7321">
        <v>0.15024442970752716</v>
      </c>
      <c r="S7321">
        <v>0.53771597146987915</v>
      </c>
      <c r="T7321">
        <v>0.92518752813339233</v>
      </c>
      <c r="U7321">
        <v>1.4846348762512207</v>
      </c>
      <c r="V7321">
        <v>1.7530732154846191</v>
      </c>
    </row>
    <row r="7322" spans="1:22" x14ac:dyDescent="0.25">
      <c r="A7322" t="s">
        <v>100</v>
      </c>
      <c r="B7322" t="s">
        <v>86</v>
      </c>
      <c r="C7322" t="s">
        <v>101</v>
      </c>
      <c r="D7322" t="s">
        <v>65</v>
      </c>
      <c r="E7322" t="s">
        <v>89</v>
      </c>
      <c r="F7322" t="s">
        <v>52</v>
      </c>
      <c r="G7322">
        <v>72</v>
      </c>
      <c r="H7322">
        <v>16</v>
      </c>
      <c r="I7322">
        <f>IF(VLOOKUP(Data!$A7322,summermonths, 2, FALSE) = 1, VLOOKUP(Data!$H7322,rateblocks, 2, FALSE), VLOOKUP(Data!H7322, rateblocks,3, FALSE))</f>
        <v>1</v>
      </c>
      <c r="J7322">
        <v>4.0909733772277832</v>
      </c>
      <c r="K7322">
        <v>4.2465858459472656</v>
      </c>
      <c r="L7322">
        <v>81.164138793945313</v>
      </c>
      <c r="M7322">
        <v>0.15561206638813019</v>
      </c>
      <c r="N7322">
        <v>0.28287124633789063</v>
      </c>
      <c r="O7322">
        <v>8.0016143620014191E-2</v>
      </c>
      <c r="P7322">
        <v>-0.30966973304748535</v>
      </c>
      <c r="Q7322">
        <v>-0.20690202713012695</v>
      </c>
      <c r="R7322">
        <v>7.2742397896945477E-3</v>
      </c>
      <c r="S7322">
        <v>0.15561206638813019</v>
      </c>
      <c r="T7322">
        <v>0.30394989252090454</v>
      </c>
      <c r="U7322">
        <v>0.51812613010406494</v>
      </c>
      <c r="V7322">
        <v>0.62089383602142334</v>
      </c>
    </row>
    <row r="7323" spans="1:22" x14ac:dyDescent="0.25">
      <c r="A7323" t="s">
        <v>124</v>
      </c>
      <c r="B7323" t="s">
        <v>86</v>
      </c>
      <c r="C7323" t="s">
        <v>101</v>
      </c>
      <c r="D7323" t="s">
        <v>108</v>
      </c>
      <c r="E7323" t="s">
        <v>89</v>
      </c>
      <c r="F7323" t="s">
        <v>52</v>
      </c>
      <c r="G7323">
        <v>72</v>
      </c>
      <c r="H7323">
        <v>4</v>
      </c>
      <c r="I7323">
        <f>IF(VLOOKUP(Data!$A7323,summermonths, 2, FALSE) = 1, VLOOKUP(Data!$H7323,rateblocks, 2, FALSE), VLOOKUP(Data!H7323, rateblocks,3, FALSE))</f>
        <v>3</v>
      </c>
      <c r="J7323">
        <v>3.3686490058898926</v>
      </c>
      <c r="K7323">
        <v>3.512096643447876</v>
      </c>
      <c r="L7323">
        <v>55.444442749023437</v>
      </c>
      <c r="M7323">
        <v>0.14344765245914459</v>
      </c>
      <c r="N7323">
        <v>0.24741625785827637</v>
      </c>
      <c r="O7323">
        <v>6.1214804649353027E-2</v>
      </c>
      <c r="P7323">
        <v>-0.2635158896446228</v>
      </c>
      <c r="Q7323">
        <v>-0.1736290454864502</v>
      </c>
      <c r="R7323">
        <v>1.3702440075576305E-2</v>
      </c>
      <c r="S7323">
        <v>0.14344765245914459</v>
      </c>
      <c r="T7323">
        <v>0.27319285273551941</v>
      </c>
      <c r="U7323">
        <v>0.46052435040473938</v>
      </c>
      <c r="V7323">
        <v>0.5504111647605896</v>
      </c>
    </row>
    <row r="7324" spans="1:22" x14ac:dyDescent="0.25">
      <c r="A7324" t="s">
        <v>96</v>
      </c>
      <c r="B7324" t="s">
        <v>86</v>
      </c>
      <c r="C7324" t="s">
        <v>101</v>
      </c>
      <c r="D7324" t="s">
        <v>61</v>
      </c>
      <c r="E7324" t="s">
        <v>89</v>
      </c>
      <c r="F7324" t="s">
        <v>52</v>
      </c>
      <c r="G7324">
        <v>72</v>
      </c>
      <c r="H7324">
        <v>22</v>
      </c>
      <c r="I7324">
        <f>IF(VLOOKUP(Data!$A7324,summermonths, 2, FALSE) = 1, VLOOKUP(Data!$H7324,rateblocks, 2, FALSE), VLOOKUP(Data!H7324, rateblocks,3, FALSE))</f>
        <v>2</v>
      </c>
      <c r="J7324">
        <v>3.9843137264251709</v>
      </c>
      <c r="K7324">
        <v>4.4545612335205078</v>
      </c>
      <c r="L7324">
        <v>65.565658569335938</v>
      </c>
      <c r="M7324">
        <v>0.4702475368976593</v>
      </c>
      <c r="N7324">
        <v>0.32585284113883972</v>
      </c>
      <c r="O7324">
        <v>0.10618007183074951</v>
      </c>
      <c r="P7324">
        <v>-6.5732687711715698E-2</v>
      </c>
      <c r="Q7324">
        <v>5.2650317549705505E-2</v>
      </c>
      <c r="R7324">
        <v>0.29937013983726501</v>
      </c>
      <c r="S7324">
        <v>0.4702475368976593</v>
      </c>
      <c r="T7324">
        <v>0.6411249041557312</v>
      </c>
      <c r="U7324">
        <v>0.8878447413444519</v>
      </c>
      <c r="V7324">
        <v>1.0062277317047119</v>
      </c>
    </row>
    <row r="7325" spans="1:22" x14ac:dyDescent="0.25">
      <c r="A7325" t="s">
        <v>97</v>
      </c>
      <c r="B7325" t="s">
        <v>86</v>
      </c>
      <c r="C7325" t="s">
        <v>102</v>
      </c>
      <c r="D7325" t="s">
        <v>68</v>
      </c>
      <c r="E7325" t="s">
        <v>89</v>
      </c>
      <c r="F7325" t="s">
        <v>52</v>
      </c>
      <c r="G7325">
        <v>72</v>
      </c>
      <c r="H7325">
        <v>14</v>
      </c>
      <c r="I7325">
        <f>IF(VLOOKUP(Data!$A7325,summermonths, 2, FALSE) = 1, VLOOKUP(Data!$H7325,rateblocks, 2, FALSE), VLOOKUP(Data!H7325, rateblocks,3, FALSE))</f>
        <v>1</v>
      </c>
      <c r="J7325">
        <v>3.9401266574859619</v>
      </c>
      <c r="K7325">
        <v>4.4324307441711426</v>
      </c>
      <c r="L7325">
        <v>79.430557250976563</v>
      </c>
      <c r="M7325">
        <v>0.49230390787124634</v>
      </c>
      <c r="N7325">
        <v>0.67765682935714722</v>
      </c>
      <c r="O7325">
        <v>0.45921877026557922</v>
      </c>
      <c r="P7325">
        <v>-0.62234240770339966</v>
      </c>
      <c r="Q7325">
        <v>-0.37614825367927551</v>
      </c>
      <c r="R7325">
        <v>0.13694031536579132</v>
      </c>
      <c r="S7325">
        <v>0.49230390787124634</v>
      </c>
      <c r="T7325">
        <v>0.84766751527786255</v>
      </c>
      <c r="U7325">
        <v>1.3607560396194458</v>
      </c>
      <c r="V7325">
        <v>1.6069501638412476</v>
      </c>
    </row>
    <row r="7326" spans="1:22" x14ac:dyDescent="0.25">
      <c r="A7326" t="s">
        <v>123</v>
      </c>
      <c r="B7326" t="s">
        <v>86</v>
      </c>
      <c r="C7326" t="s">
        <v>101</v>
      </c>
      <c r="D7326" t="s">
        <v>107</v>
      </c>
      <c r="E7326" t="s">
        <v>89</v>
      </c>
      <c r="F7326" t="s">
        <v>52</v>
      </c>
      <c r="G7326">
        <v>72</v>
      </c>
      <c r="H7326">
        <v>13</v>
      </c>
      <c r="I7326">
        <f>IF(VLOOKUP(Data!$A7326,summermonths, 2, FALSE) = 1, VLOOKUP(Data!$H7326,rateblocks, 2, FALSE), VLOOKUP(Data!H7326, rateblocks,3, FALSE))</f>
        <v>2</v>
      </c>
      <c r="J7326">
        <v>3.3256118297576904</v>
      </c>
      <c r="K7326">
        <v>3.5627551078796387</v>
      </c>
      <c r="L7326">
        <v>70.713447570800781</v>
      </c>
      <c r="M7326">
        <v>0.23714327812194824</v>
      </c>
      <c r="N7326">
        <v>0.22995097935199738</v>
      </c>
      <c r="O7326">
        <v>5.2877452224493027E-2</v>
      </c>
      <c r="P7326">
        <v>-0.14109241962432861</v>
      </c>
      <c r="Q7326">
        <v>-5.7550758123397827E-2</v>
      </c>
      <c r="R7326">
        <v>0.11655686795711517</v>
      </c>
      <c r="S7326">
        <v>0.23714327812194824</v>
      </c>
      <c r="T7326">
        <v>0.3577297031879425</v>
      </c>
      <c r="U7326">
        <v>0.5318373441696167</v>
      </c>
      <c r="V7326">
        <v>0.6153789758682251</v>
      </c>
    </row>
    <row r="7327" spans="1:22" x14ac:dyDescent="0.25">
      <c r="A7327" t="s">
        <v>122</v>
      </c>
      <c r="B7327" t="s">
        <v>86</v>
      </c>
      <c r="C7327" t="s">
        <v>101</v>
      </c>
      <c r="D7327" t="s">
        <v>111</v>
      </c>
      <c r="E7327" t="s">
        <v>89</v>
      </c>
      <c r="F7327" t="s">
        <v>52</v>
      </c>
      <c r="G7327">
        <v>72</v>
      </c>
      <c r="H7327">
        <v>3</v>
      </c>
      <c r="I7327">
        <f>IF(VLOOKUP(Data!$A7327,summermonths, 2, FALSE) = 1, VLOOKUP(Data!$H7327,rateblocks, 2, FALSE), VLOOKUP(Data!H7327, rateblocks,3, FALSE))</f>
        <v>3</v>
      </c>
      <c r="J7327">
        <v>3.2889392375946045</v>
      </c>
      <c r="K7327">
        <v>3.5477139949798584</v>
      </c>
      <c r="L7327">
        <v>53.026390075683594</v>
      </c>
      <c r="M7327">
        <v>0.25877460837364197</v>
      </c>
      <c r="N7327">
        <v>0.17919225990772247</v>
      </c>
      <c r="O7327">
        <v>3.2109867781400681E-2</v>
      </c>
      <c r="P7327">
        <v>-3.5970430821180344E-2</v>
      </c>
      <c r="Q7327">
        <v>2.9130486771464348E-2</v>
      </c>
      <c r="R7327">
        <v>0.16480609774589539</v>
      </c>
      <c r="S7327">
        <v>0.25877460837364197</v>
      </c>
      <c r="T7327">
        <v>0.35274311900138855</v>
      </c>
      <c r="U7327">
        <v>0.48841872811317444</v>
      </c>
      <c r="V7327">
        <v>0.55351966619491577</v>
      </c>
    </row>
    <row r="7328" spans="1:22" x14ac:dyDescent="0.25">
      <c r="A7328" t="s">
        <v>98</v>
      </c>
      <c r="B7328" t="s">
        <v>86</v>
      </c>
      <c r="C7328" t="s">
        <v>102</v>
      </c>
      <c r="D7328" t="s">
        <v>69</v>
      </c>
      <c r="E7328" t="s">
        <v>89</v>
      </c>
      <c r="F7328" t="s">
        <v>52</v>
      </c>
      <c r="G7328">
        <v>72</v>
      </c>
      <c r="H7328">
        <v>20</v>
      </c>
      <c r="I7328">
        <f>IF(VLOOKUP(Data!$A7328,summermonths, 2, FALSE) = 1, VLOOKUP(Data!$H7328,rateblocks, 2, FALSE), VLOOKUP(Data!H7328, rateblocks,3, FALSE))</f>
        <v>2</v>
      </c>
      <c r="J7328">
        <v>5.4430484771728516</v>
      </c>
      <c r="K7328">
        <v>5.519444465637207</v>
      </c>
      <c r="L7328">
        <v>80.902778625488281</v>
      </c>
      <c r="M7328">
        <v>7.6395802199840546E-2</v>
      </c>
      <c r="N7328">
        <v>0.63804048299789429</v>
      </c>
      <c r="O7328">
        <v>0.40709567070007324</v>
      </c>
      <c r="P7328">
        <v>-0.97308743000030518</v>
      </c>
      <c r="Q7328">
        <v>-0.74128597974777222</v>
      </c>
      <c r="R7328">
        <v>-0.25819295644760132</v>
      </c>
      <c r="S7328">
        <v>7.6395802199840546E-2</v>
      </c>
      <c r="T7328">
        <v>0.41098454594612122</v>
      </c>
      <c r="U7328">
        <v>0.8940775990486145</v>
      </c>
      <c r="V7328">
        <v>1.1258790493011475</v>
      </c>
    </row>
    <row r="7329" spans="1:22" x14ac:dyDescent="0.25">
      <c r="A7329" t="s">
        <v>124</v>
      </c>
      <c r="B7329" t="s">
        <v>86</v>
      </c>
      <c r="C7329" t="s">
        <v>101</v>
      </c>
      <c r="D7329" t="s">
        <v>108</v>
      </c>
      <c r="E7329" t="s">
        <v>89</v>
      </c>
      <c r="F7329" t="s">
        <v>52</v>
      </c>
      <c r="G7329">
        <v>72</v>
      </c>
      <c r="H7329">
        <v>17</v>
      </c>
      <c r="I7329">
        <f>IF(VLOOKUP(Data!$A7329,summermonths, 2, FALSE) = 1, VLOOKUP(Data!$H7329,rateblocks, 2, FALSE), VLOOKUP(Data!H7329, rateblocks,3, FALSE))</f>
        <v>2</v>
      </c>
      <c r="J7329">
        <v>3.2272357940673828</v>
      </c>
      <c r="K7329">
        <v>3.626812219619751</v>
      </c>
      <c r="L7329">
        <v>71.152114868164063</v>
      </c>
      <c r="M7329">
        <v>0.399576336145401</v>
      </c>
      <c r="N7329">
        <v>0.21012005209922791</v>
      </c>
      <c r="O7329">
        <v>4.415043443441391E-2</v>
      </c>
      <c r="P7329">
        <v>5.395960807800293E-2</v>
      </c>
      <c r="Q7329">
        <v>0.13029664754867554</v>
      </c>
      <c r="R7329">
        <v>0.28938928246498108</v>
      </c>
      <c r="S7329">
        <v>0.399576336145401</v>
      </c>
      <c r="T7329">
        <v>0.50976341962814331</v>
      </c>
      <c r="U7329">
        <v>0.66885602474212646</v>
      </c>
      <c r="V7329">
        <v>0.74519306421279907</v>
      </c>
    </row>
    <row r="7330" spans="1:22" x14ac:dyDescent="0.25">
      <c r="A7330" t="s">
        <v>98</v>
      </c>
      <c r="B7330" t="s">
        <v>86</v>
      </c>
      <c r="C7330" t="s">
        <v>101</v>
      </c>
      <c r="D7330" t="s">
        <v>63</v>
      </c>
      <c r="E7330" t="s">
        <v>89</v>
      </c>
      <c r="F7330" t="s">
        <v>52</v>
      </c>
      <c r="G7330">
        <v>72</v>
      </c>
      <c r="H7330">
        <v>13</v>
      </c>
      <c r="I7330">
        <f>IF(VLOOKUP(Data!$A7330,summermonths, 2, FALSE) = 1, VLOOKUP(Data!$H7330,rateblocks, 2, FALSE), VLOOKUP(Data!H7330, rateblocks,3, FALSE))</f>
        <v>1</v>
      </c>
      <c r="J7330">
        <v>4.839597225189209</v>
      </c>
      <c r="K7330">
        <v>4.4207806587219238</v>
      </c>
      <c r="L7330">
        <v>81.427909851074219</v>
      </c>
      <c r="M7330">
        <v>-0.41881683468818665</v>
      </c>
      <c r="N7330">
        <v>0.34521171450614929</v>
      </c>
      <c r="O7330">
        <v>0.11917112767696381</v>
      </c>
      <c r="P7330">
        <v>-0.98663955926895142</v>
      </c>
      <c r="Q7330">
        <v>-0.86122345924377441</v>
      </c>
      <c r="R7330">
        <v>-0.5998460054397583</v>
      </c>
      <c r="S7330">
        <v>-0.41881683468818665</v>
      </c>
      <c r="T7330">
        <v>-0.2377876341342926</v>
      </c>
      <c r="U7330">
        <v>2.3589778691530228E-2</v>
      </c>
      <c r="V7330">
        <v>0.14900590479373932</v>
      </c>
    </row>
    <row r="7331" spans="1:22" x14ac:dyDescent="0.25">
      <c r="A7331" t="s">
        <v>123</v>
      </c>
      <c r="B7331" t="s">
        <v>86</v>
      </c>
      <c r="C7331" t="s">
        <v>101</v>
      </c>
      <c r="D7331" t="s">
        <v>107</v>
      </c>
      <c r="E7331" t="s">
        <v>89</v>
      </c>
      <c r="F7331" t="s">
        <v>52</v>
      </c>
      <c r="G7331">
        <v>72</v>
      </c>
      <c r="H7331">
        <v>24</v>
      </c>
      <c r="I7331">
        <f>IF(VLOOKUP(Data!$A7331,summermonths, 2, FALSE) = 1, VLOOKUP(Data!$H7331,rateblocks, 2, FALSE), VLOOKUP(Data!H7331, rateblocks,3, FALSE))</f>
        <v>3</v>
      </c>
      <c r="J7331">
        <v>3.6040558815002441</v>
      </c>
      <c r="K7331">
        <v>3.9055957794189453</v>
      </c>
      <c r="L7331">
        <v>55.525585174560547</v>
      </c>
      <c r="M7331">
        <v>0.30153989791870117</v>
      </c>
      <c r="N7331">
        <v>0.18682758510112762</v>
      </c>
      <c r="O7331">
        <v>3.4904547035694122E-2</v>
      </c>
      <c r="P7331">
        <v>-5.7641328312456608E-3</v>
      </c>
      <c r="Q7331">
        <v>6.2110714614391327E-2</v>
      </c>
      <c r="R7331">
        <v>0.20356741547584534</v>
      </c>
      <c r="S7331">
        <v>0.30153989791870117</v>
      </c>
      <c r="T7331">
        <v>0.39951238036155701</v>
      </c>
      <c r="U7331">
        <v>0.54096907377243042</v>
      </c>
      <c r="V7331">
        <v>0.60884392261505127</v>
      </c>
    </row>
    <row r="7332" spans="1:22" x14ac:dyDescent="0.25">
      <c r="A7332" t="s">
        <v>98</v>
      </c>
      <c r="B7332" t="s">
        <v>86</v>
      </c>
      <c r="C7332" t="s">
        <v>102</v>
      </c>
      <c r="D7332" t="s">
        <v>69</v>
      </c>
      <c r="E7332" t="s">
        <v>89</v>
      </c>
      <c r="F7332" t="s">
        <v>52</v>
      </c>
      <c r="G7332">
        <v>72</v>
      </c>
      <c r="H7332">
        <v>13</v>
      </c>
      <c r="I7332">
        <f>IF(VLOOKUP(Data!$A7332,summermonths, 2, FALSE) = 1, VLOOKUP(Data!$H7332,rateblocks, 2, FALSE), VLOOKUP(Data!H7332, rateblocks,3, FALSE))</f>
        <v>1</v>
      </c>
      <c r="J7332">
        <v>5.4375848770141602</v>
      </c>
      <c r="K7332">
        <v>4.6945137977600098</v>
      </c>
      <c r="L7332">
        <v>90.791664123535156</v>
      </c>
      <c r="M7332">
        <v>-0.74307101964950562</v>
      </c>
      <c r="N7332">
        <v>0.66682803630828857</v>
      </c>
      <c r="O7332">
        <v>0.44465962052345276</v>
      </c>
      <c r="P7332">
        <v>-1.8399055004119873</v>
      </c>
      <c r="Q7332">
        <v>-1.5976455211639404</v>
      </c>
      <c r="R7332">
        <v>-1.0927560329437256</v>
      </c>
      <c r="S7332">
        <v>-0.74307101964950562</v>
      </c>
      <c r="T7332">
        <v>-0.39338606595993042</v>
      </c>
      <c r="U7332">
        <v>0.11150349676609039</v>
      </c>
      <c r="V7332">
        <v>0.35376349091529846</v>
      </c>
    </row>
    <row r="7333" spans="1:22" x14ac:dyDescent="0.25">
      <c r="A7333" t="s">
        <v>99</v>
      </c>
      <c r="B7333" t="s">
        <v>86</v>
      </c>
      <c r="C7333" t="s">
        <v>101</v>
      </c>
      <c r="D7333" t="s">
        <v>64</v>
      </c>
      <c r="E7333" t="s">
        <v>89</v>
      </c>
      <c r="F7333" t="s">
        <v>52</v>
      </c>
      <c r="G7333">
        <v>72</v>
      </c>
      <c r="H7333">
        <v>18</v>
      </c>
      <c r="I7333">
        <f>IF(VLOOKUP(Data!$A7333,summermonths, 2, FALSE) = 1, VLOOKUP(Data!$H7333,rateblocks, 2, FALSE), VLOOKUP(Data!H7333, rateblocks,3, FALSE))</f>
        <v>1</v>
      </c>
      <c r="J7333">
        <v>4.2555336952209473</v>
      </c>
      <c r="K7333">
        <v>4.3671526908874512</v>
      </c>
      <c r="L7333">
        <v>78.065475463867188</v>
      </c>
      <c r="M7333">
        <v>0.11161910742521286</v>
      </c>
      <c r="N7333">
        <v>0.25156286358833313</v>
      </c>
      <c r="O7333">
        <v>6.3283875584602356E-2</v>
      </c>
      <c r="P7333">
        <v>-0.30216497182846069</v>
      </c>
      <c r="Q7333">
        <v>-0.21077167987823486</v>
      </c>
      <c r="R7333">
        <v>-2.0300587639212608E-2</v>
      </c>
      <c r="S7333">
        <v>0.11161910742521286</v>
      </c>
      <c r="T7333">
        <v>0.24353879690170288</v>
      </c>
      <c r="U7333">
        <v>0.43400987982749939</v>
      </c>
      <c r="V7333">
        <v>0.52540320158004761</v>
      </c>
    </row>
    <row r="7334" spans="1:22" x14ac:dyDescent="0.25">
      <c r="A7334" t="s">
        <v>96</v>
      </c>
      <c r="B7334" t="s">
        <v>86</v>
      </c>
      <c r="C7334" t="s">
        <v>102</v>
      </c>
      <c r="D7334" t="s">
        <v>67</v>
      </c>
      <c r="E7334" t="s">
        <v>89</v>
      </c>
      <c r="F7334" t="s">
        <v>52</v>
      </c>
      <c r="G7334">
        <v>72</v>
      </c>
      <c r="H7334">
        <v>1</v>
      </c>
      <c r="I7334">
        <f>IF(VLOOKUP(Data!$A7334,summermonths, 2, FALSE) = 1, VLOOKUP(Data!$H7334,rateblocks, 2, FALSE), VLOOKUP(Data!H7334, rateblocks,3, FALSE))</f>
        <v>3</v>
      </c>
      <c r="J7334">
        <v>3.4282312393188477</v>
      </c>
      <c r="K7334">
        <v>3.7286109924316406</v>
      </c>
      <c r="L7334">
        <v>67.666664123535156</v>
      </c>
      <c r="M7334">
        <v>0.30037981271743774</v>
      </c>
      <c r="N7334">
        <v>0.52868843078613281</v>
      </c>
      <c r="O7334">
        <v>0.27951145172119141</v>
      </c>
      <c r="P7334">
        <v>-0.56923526525497437</v>
      </c>
      <c r="Q7334">
        <v>-0.37716168165206909</v>
      </c>
      <c r="R7334">
        <v>2.313532866537571E-2</v>
      </c>
      <c r="S7334">
        <v>0.30037981271743774</v>
      </c>
      <c r="T7334">
        <v>0.57762432098388672</v>
      </c>
      <c r="U7334">
        <v>0.97792130708694458</v>
      </c>
      <c r="V7334">
        <v>1.1699949502944946</v>
      </c>
    </row>
    <row r="7335" spans="1:22" x14ac:dyDescent="0.25">
      <c r="A7335" t="s">
        <v>95</v>
      </c>
      <c r="B7335" t="s">
        <v>86</v>
      </c>
      <c r="C7335" t="s">
        <v>102</v>
      </c>
      <c r="D7335" t="s">
        <v>66</v>
      </c>
      <c r="E7335" t="s">
        <v>89</v>
      </c>
      <c r="F7335" t="s">
        <v>52</v>
      </c>
      <c r="G7335">
        <v>72</v>
      </c>
      <c r="H7335">
        <v>4</v>
      </c>
      <c r="I7335">
        <f>IF(VLOOKUP(Data!$A7335,summermonths, 2, FALSE) = 1, VLOOKUP(Data!$H7335,rateblocks, 2, FALSE), VLOOKUP(Data!H7335, rateblocks,3, FALSE))</f>
        <v>3</v>
      </c>
      <c r="J7335">
        <v>3.5376064777374268</v>
      </c>
      <c r="K7335">
        <v>3.714930534362793</v>
      </c>
      <c r="L7335">
        <v>60.944442749023438</v>
      </c>
      <c r="M7335">
        <v>0.17732401192188263</v>
      </c>
      <c r="N7335">
        <v>0.47183558344841003</v>
      </c>
      <c r="O7335">
        <v>0.22262881696224213</v>
      </c>
      <c r="P7335">
        <v>-0.59877645969390869</v>
      </c>
      <c r="Q7335">
        <v>-0.42735761404037476</v>
      </c>
      <c r="R7335">
        <v>-7.0106811821460724E-2</v>
      </c>
      <c r="S7335">
        <v>0.17732401192188263</v>
      </c>
      <c r="T7335">
        <v>0.42475482821464539</v>
      </c>
      <c r="U7335">
        <v>0.7820056676864624</v>
      </c>
      <c r="V7335">
        <v>0.95342445373535156</v>
      </c>
    </row>
    <row r="7336" spans="1:22" x14ac:dyDescent="0.25">
      <c r="A7336" t="s">
        <v>122</v>
      </c>
      <c r="B7336" t="s">
        <v>86</v>
      </c>
      <c r="C7336" t="s">
        <v>101</v>
      </c>
      <c r="D7336" t="s">
        <v>111</v>
      </c>
      <c r="E7336" t="s">
        <v>89</v>
      </c>
      <c r="F7336" t="s">
        <v>52</v>
      </c>
      <c r="G7336">
        <v>72</v>
      </c>
      <c r="H7336">
        <v>8</v>
      </c>
      <c r="I7336">
        <f>IF(VLOOKUP(Data!$A7336,summermonths, 2, FALSE) = 1, VLOOKUP(Data!$H7336,rateblocks, 2, FALSE), VLOOKUP(Data!H7336, rateblocks,3, FALSE))</f>
        <v>2</v>
      </c>
      <c r="J7336">
        <v>3.0746665000915527</v>
      </c>
      <c r="K7336">
        <v>3.3615319728851318</v>
      </c>
      <c r="L7336">
        <v>54.403472900390625</v>
      </c>
      <c r="M7336">
        <v>0.28686541318893433</v>
      </c>
      <c r="N7336">
        <v>0.23311005532741547</v>
      </c>
      <c r="O7336">
        <v>5.4340299218893051E-2</v>
      </c>
      <c r="P7336">
        <v>-9.656650573015213E-2</v>
      </c>
      <c r="Q7336">
        <v>-1.1877142824232578E-2</v>
      </c>
      <c r="R7336">
        <v>0.16462238132953644</v>
      </c>
      <c r="S7336">
        <v>0.28686541318893433</v>
      </c>
      <c r="T7336">
        <v>0.40910845994949341</v>
      </c>
      <c r="U7336">
        <v>0.58560794591903687</v>
      </c>
      <c r="V7336">
        <v>0.67029732465744019</v>
      </c>
    </row>
    <row r="7337" spans="1:22" x14ac:dyDescent="0.25">
      <c r="A7337" t="s">
        <v>125</v>
      </c>
      <c r="B7337" t="s">
        <v>86</v>
      </c>
      <c r="C7337" t="s">
        <v>102</v>
      </c>
      <c r="D7337" t="s">
        <v>109</v>
      </c>
      <c r="E7337" t="s">
        <v>89</v>
      </c>
      <c r="F7337" t="s">
        <v>52</v>
      </c>
      <c r="G7337">
        <v>72</v>
      </c>
      <c r="H7337">
        <v>1</v>
      </c>
      <c r="I7337">
        <f>IF(VLOOKUP(Data!$A7337,summermonths, 2, FALSE) = 1, VLOOKUP(Data!$H7337,rateblocks, 2, FALSE), VLOOKUP(Data!H7337, rateblocks,3, FALSE))</f>
        <v>3</v>
      </c>
      <c r="J7337">
        <v>3.574962854385376</v>
      </c>
      <c r="K7337">
        <v>3.8619444370269775</v>
      </c>
      <c r="L7337">
        <v>62.819442749023438</v>
      </c>
      <c r="M7337">
        <v>0.28698170185089111</v>
      </c>
      <c r="N7337">
        <v>0.46937477588653564</v>
      </c>
      <c r="O7337">
        <v>0.2203126847743988</v>
      </c>
      <c r="P7337">
        <v>-0.4850710928440094</v>
      </c>
      <c r="Q7337">
        <v>-0.31454628705978394</v>
      </c>
      <c r="R7337">
        <v>4.0841329842805862E-2</v>
      </c>
      <c r="S7337">
        <v>0.28698170185089111</v>
      </c>
      <c r="T7337">
        <v>0.53312206268310547</v>
      </c>
      <c r="U7337">
        <v>0.88850969076156616</v>
      </c>
      <c r="V7337">
        <v>1.0590344667434692</v>
      </c>
    </row>
    <row r="7338" spans="1:22" x14ac:dyDescent="0.25">
      <c r="A7338" t="s">
        <v>99</v>
      </c>
      <c r="B7338" t="s">
        <v>86</v>
      </c>
      <c r="C7338" t="s">
        <v>102</v>
      </c>
      <c r="D7338" t="s">
        <v>70</v>
      </c>
      <c r="E7338" t="s">
        <v>89</v>
      </c>
      <c r="F7338" t="s">
        <v>52</v>
      </c>
      <c r="G7338">
        <v>72</v>
      </c>
      <c r="H7338">
        <v>14</v>
      </c>
      <c r="I7338">
        <f>IF(VLOOKUP(Data!$A7338,summermonths, 2, FALSE) = 1, VLOOKUP(Data!$H7338,rateblocks, 2, FALSE), VLOOKUP(Data!H7338, rateblocks,3, FALSE))</f>
        <v>1</v>
      </c>
      <c r="J7338">
        <v>5.0352077484130859</v>
      </c>
      <c r="K7338">
        <v>5.3074307441711426</v>
      </c>
      <c r="L7338">
        <v>93.694442749023438</v>
      </c>
      <c r="M7338">
        <v>0.27222293615341187</v>
      </c>
      <c r="N7338">
        <v>0.64108771085739136</v>
      </c>
      <c r="O7338">
        <v>0.41099345684051514</v>
      </c>
      <c r="P7338">
        <v>-0.78227251768112183</v>
      </c>
      <c r="Q7338">
        <v>-0.54936403036117554</v>
      </c>
      <c r="R7338">
        <v>-6.3963785767555237E-2</v>
      </c>
      <c r="S7338">
        <v>0.27222293615341187</v>
      </c>
      <c r="T7338">
        <v>0.60840964317321777</v>
      </c>
      <c r="U7338">
        <v>1.0938098430633545</v>
      </c>
      <c r="V7338">
        <v>1.3267183303833008</v>
      </c>
    </row>
    <row r="7339" spans="1:22" x14ac:dyDescent="0.25">
      <c r="A7339" t="s">
        <v>96</v>
      </c>
      <c r="B7339" t="s">
        <v>86</v>
      </c>
      <c r="C7339" t="s">
        <v>102</v>
      </c>
      <c r="D7339" t="s">
        <v>67</v>
      </c>
      <c r="E7339" t="s">
        <v>89</v>
      </c>
      <c r="F7339" t="s">
        <v>52</v>
      </c>
      <c r="G7339">
        <v>72</v>
      </c>
      <c r="H7339">
        <v>13</v>
      </c>
      <c r="I7339">
        <f>IF(VLOOKUP(Data!$A7339,summermonths, 2, FALSE) = 1, VLOOKUP(Data!$H7339,rateblocks, 2, FALSE), VLOOKUP(Data!H7339, rateblocks,3, FALSE))</f>
        <v>1</v>
      </c>
      <c r="J7339">
        <v>4.171971321105957</v>
      </c>
      <c r="K7339">
        <v>4.4474997520446777</v>
      </c>
      <c r="L7339">
        <v>80.013885498046875</v>
      </c>
      <c r="M7339">
        <v>0.27552884817123413</v>
      </c>
      <c r="N7339">
        <v>0.78191280364990234</v>
      </c>
      <c r="O7339">
        <v>0.61138761043548584</v>
      </c>
      <c r="P7339">
        <v>-1.0106033086776733</v>
      </c>
      <c r="Q7339">
        <v>-0.72653275728225708</v>
      </c>
      <c r="R7339">
        <v>-0.13450662791728973</v>
      </c>
      <c r="S7339">
        <v>0.27552884817123413</v>
      </c>
      <c r="T7339">
        <v>0.68556433916091919</v>
      </c>
      <c r="U7339">
        <v>1.2775903940200806</v>
      </c>
      <c r="V7339">
        <v>1.5616610050201416</v>
      </c>
    </row>
    <row r="7340" spans="1:22" x14ac:dyDescent="0.25">
      <c r="A7340" t="s">
        <v>96</v>
      </c>
      <c r="B7340" t="s">
        <v>86</v>
      </c>
      <c r="C7340" t="s">
        <v>102</v>
      </c>
      <c r="D7340" t="s">
        <v>67</v>
      </c>
      <c r="E7340" t="s">
        <v>89</v>
      </c>
      <c r="F7340" t="s">
        <v>52</v>
      </c>
      <c r="G7340">
        <v>72</v>
      </c>
      <c r="H7340">
        <v>3</v>
      </c>
      <c r="I7340">
        <f>IF(VLOOKUP(Data!$A7340,summermonths, 2, FALSE) = 1, VLOOKUP(Data!$H7340,rateblocks, 2, FALSE), VLOOKUP(Data!H7340, rateblocks,3, FALSE))</f>
        <v>3</v>
      </c>
      <c r="J7340">
        <v>3.3880181312561035</v>
      </c>
      <c r="K7340">
        <v>3.5750000476837158</v>
      </c>
      <c r="L7340">
        <v>66.555557250976563</v>
      </c>
      <c r="M7340">
        <v>0.18698175251483917</v>
      </c>
      <c r="N7340">
        <v>0.50881826877593994</v>
      </c>
      <c r="O7340">
        <v>0.25889602303504944</v>
      </c>
      <c r="P7340">
        <v>-0.64994984865188599</v>
      </c>
      <c r="Q7340">
        <v>-0.46509510278701782</v>
      </c>
      <c r="R7340">
        <v>-7.9842805862426758E-2</v>
      </c>
      <c r="S7340">
        <v>0.18698175251483917</v>
      </c>
      <c r="T7340">
        <v>0.4538063108921051</v>
      </c>
      <c r="U7340">
        <v>0.83905857801437378</v>
      </c>
      <c r="V7340">
        <v>1.0239133834838867</v>
      </c>
    </row>
    <row r="7341" spans="1:22" x14ac:dyDescent="0.25">
      <c r="A7341" t="s">
        <v>100</v>
      </c>
      <c r="B7341" t="s">
        <v>86</v>
      </c>
      <c r="C7341" t="s">
        <v>102</v>
      </c>
      <c r="D7341" t="s">
        <v>71</v>
      </c>
      <c r="E7341" t="s">
        <v>89</v>
      </c>
      <c r="F7341" t="s">
        <v>52</v>
      </c>
      <c r="G7341">
        <v>72</v>
      </c>
      <c r="H7341">
        <v>5</v>
      </c>
      <c r="I7341">
        <f>IF(VLOOKUP(Data!$A7341,summermonths, 2, FALSE) = 1, VLOOKUP(Data!$H7341,rateblocks, 2, FALSE), VLOOKUP(Data!H7341, rateblocks,3, FALSE))</f>
        <v>3</v>
      </c>
      <c r="J7341">
        <v>3.5076179504394531</v>
      </c>
      <c r="K7341">
        <v>3.8763887882232666</v>
      </c>
      <c r="L7341">
        <v>73.5</v>
      </c>
      <c r="M7341">
        <v>0.3687710165977478</v>
      </c>
      <c r="N7341">
        <v>0.43494990468025208</v>
      </c>
      <c r="O7341">
        <v>0.18918141722679138</v>
      </c>
      <c r="P7341">
        <v>-0.34665790200233459</v>
      </c>
      <c r="Q7341">
        <v>-0.18863971531391144</v>
      </c>
      <c r="R7341">
        <v>0.14068306982517242</v>
      </c>
      <c r="S7341">
        <v>0.3687710165977478</v>
      </c>
      <c r="T7341">
        <v>0.59685897827148438</v>
      </c>
      <c r="U7341">
        <v>0.92618173360824585</v>
      </c>
      <c r="V7341">
        <v>1.0841999053955078</v>
      </c>
    </row>
    <row r="7342" spans="1:22" x14ac:dyDescent="0.25">
      <c r="A7342" t="s">
        <v>124</v>
      </c>
      <c r="B7342" t="s">
        <v>86</v>
      </c>
      <c r="C7342" t="s">
        <v>102</v>
      </c>
      <c r="D7342" t="s">
        <v>105</v>
      </c>
      <c r="E7342" t="s">
        <v>89</v>
      </c>
      <c r="F7342" t="s">
        <v>52</v>
      </c>
      <c r="G7342">
        <v>72</v>
      </c>
      <c r="H7342">
        <v>2</v>
      </c>
      <c r="I7342">
        <f>IF(VLOOKUP(Data!$A7342,summermonths, 2, FALSE) = 1, VLOOKUP(Data!$H7342,rateblocks, 2, FALSE), VLOOKUP(Data!H7342, rateblocks,3, FALSE))</f>
        <v>3</v>
      </c>
      <c r="J7342">
        <v>3.4545581340789795</v>
      </c>
      <c r="K7342">
        <v>3.6053471565246582</v>
      </c>
      <c r="L7342">
        <v>65.319442749023438</v>
      </c>
      <c r="M7342">
        <v>0.15078920125961304</v>
      </c>
      <c r="N7342">
        <v>0.42509764432907104</v>
      </c>
      <c r="O7342">
        <v>0.18070800602436066</v>
      </c>
      <c r="P7342">
        <v>-0.54843419790267944</v>
      </c>
      <c r="Q7342">
        <v>-0.39399534463882446</v>
      </c>
      <c r="R7342">
        <v>-7.2132222354412079E-2</v>
      </c>
      <c r="S7342">
        <v>0.15078920125961304</v>
      </c>
      <c r="T7342">
        <v>0.37371063232421875</v>
      </c>
      <c r="U7342">
        <v>0.69557374715805054</v>
      </c>
      <c r="V7342">
        <v>0.85001260042190552</v>
      </c>
    </row>
    <row r="7343" spans="1:22" x14ac:dyDescent="0.25">
      <c r="A7343" t="s">
        <v>123</v>
      </c>
      <c r="B7343" t="s">
        <v>86</v>
      </c>
      <c r="C7343" t="s">
        <v>102</v>
      </c>
      <c r="D7343" t="s">
        <v>112</v>
      </c>
      <c r="E7343" t="s">
        <v>89</v>
      </c>
      <c r="F7343" t="s">
        <v>52</v>
      </c>
      <c r="G7343">
        <v>72</v>
      </c>
      <c r="H7343">
        <v>2</v>
      </c>
      <c r="I7343">
        <f>IF(VLOOKUP(Data!$A7343,summermonths, 2, FALSE) = 1, VLOOKUP(Data!$H7343,rateblocks, 2, FALSE), VLOOKUP(Data!H7343, rateblocks,3, FALSE))</f>
        <v>3</v>
      </c>
      <c r="J7343">
        <v>3.4857022762298584</v>
      </c>
      <c r="K7343">
        <v>3.6443750858306885</v>
      </c>
      <c r="L7343">
        <v>57.583332061767578</v>
      </c>
      <c r="M7343">
        <v>0.15867269039154053</v>
      </c>
      <c r="N7343">
        <v>0.42023605108261108</v>
      </c>
      <c r="O7343">
        <v>0.17659834027290344</v>
      </c>
      <c r="P7343">
        <v>-0.53255409002304077</v>
      </c>
      <c r="Q7343">
        <v>-0.37988147139549255</v>
      </c>
      <c r="R7343">
        <v>-6.1699308454990387E-2</v>
      </c>
      <c r="S7343">
        <v>0.15867269039154053</v>
      </c>
      <c r="T7343">
        <v>0.37904468178749084</v>
      </c>
      <c r="U7343">
        <v>0.697226881980896</v>
      </c>
      <c r="V7343">
        <v>0.84989947080612183</v>
      </c>
    </row>
    <row r="7344" spans="1:22" x14ac:dyDescent="0.25">
      <c r="A7344" t="s">
        <v>124</v>
      </c>
      <c r="B7344" t="s">
        <v>86</v>
      </c>
      <c r="C7344" t="s">
        <v>102</v>
      </c>
      <c r="D7344" t="s">
        <v>105</v>
      </c>
      <c r="E7344" t="s">
        <v>89</v>
      </c>
      <c r="F7344" t="s">
        <v>52</v>
      </c>
      <c r="G7344">
        <v>72</v>
      </c>
      <c r="H7344">
        <v>11</v>
      </c>
      <c r="I7344">
        <f>IF(VLOOKUP(Data!$A7344,summermonths, 2, FALSE) = 1, VLOOKUP(Data!$H7344,rateblocks, 2, FALSE), VLOOKUP(Data!H7344, rateblocks,3, FALSE))</f>
        <v>2</v>
      </c>
      <c r="J7344">
        <v>3.3680729866027832</v>
      </c>
      <c r="K7344">
        <v>3.8528473377227783</v>
      </c>
      <c r="L7344">
        <v>83.138885498046875</v>
      </c>
      <c r="M7344">
        <v>0.48477423191070557</v>
      </c>
      <c r="N7344">
        <v>0.47135370969772339</v>
      </c>
      <c r="O7344">
        <v>0.22217431664466858</v>
      </c>
      <c r="P7344">
        <v>-0.2905336320400238</v>
      </c>
      <c r="Q7344">
        <v>-0.11928985267877579</v>
      </c>
      <c r="R7344">
        <v>0.23759610950946808</v>
      </c>
      <c r="S7344">
        <v>0.48477423191070557</v>
      </c>
      <c r="T7344">
        <v>0.73195236921310425</v>
      </c>
      <c r="U7344">
        <v>1.0888383388519287</v>
      </c>
      <c r="V7344">
        <v>1.2600821256637573</v>
      </c>
    </row>
    <row r="7345" spans="1:22" x14ac:dyDescent="0.25">
      <c r="A7345" t="s">
        <v>100</v>
      </c>
      <c r="B7345" t="s">
        <v>86</v>
      </c>
      <c r="C7345" t="s">
        <v>101</v>
      </c>
      <c r="D7345" t="s">
        <v>65</v>
      </c>
      <c r="E7345" t="s">
        <v>89</v>
      </c>
      <c r="F7345" t="s">
        <v>52</v>
      </c>
      <c r="G7345">
        <v>72</v>
      </c>
      <c r="H7345">
        <v>23</v>
      </c>
      <c r="I7345">
        <f>IF(VLOOKUP(Data!$A7345,summermonths, 2, FALSE) = 1, VLOOKUP(Data!$H7345,rateblocks, 2, FALSE), VLOOKUP(Data!H7345, rateblocks,3, FALSE))</f>
        <v>3</v>
      </c>
      <c r="J7345">
        <v>3.8466470241546631</v>
      </c>
      <c r="K7345">
        <v>4.4451851844787598</v>
      </c>
      <c r="L7345">
        <v>71.590911865234375</v>
      </c>
      <c r="M7345">
        <v>0.59853821992874146</v>
      </c>
      <c r="N7345">
        <v>0.29057794809341431</v>
      </c>
      <c r="O7345">
        <v>8.4435544908046722E-2</v>
      </c>
      <c r="P7345">
        <v>0.12058002501726151</v>
      </c>
      <c r="Q7345">
        <v>0.22614759206771851</v>
      </c>
      <c r="R7345">
        <v>0.4461590051651001</v>
      </c>
      <c r="S7345">
        <v>0.59853821992874146</v>
      </c>
      <c r="T7345">
        <v>0.75091743469238281</v>
      </c>
      <c r="U7345">
        <v>0.9709288477897644</v>
      </c>
      <c r="V7345">
        <v>1.0764963626861572</v>
      </c>
    </row>
    <row r="7346" spans="1:22" x14ac:dyDescent="0.25">
      <c r="A7346" t="s">
        <v>98</v>
      </c>
      <c r="B7346" t="s">
        <v>86</v>
      </c>
      <c r="C7346" t="s">
        <v>102</v>
      </c>
      <c r="D7346" t="s">
        <v>69</v>
      </c>
      <c r="E7346" t="s">
        <v>89</v>
      </c>
      <c r="F7346" t="s">
        <v>52</v>
      </c>
      <c r="G7346">
        <v>72</v>
      </c>
      <c r="H7346">
        <v>24</v>
      </c>
      <c r="I7346">
        <f>IF(VLOOKUP(Data!$A7346,summermonths, 2, FALSE) = 1, VLOOKUP(Data!$H7346,rateblocks, 2, FALSE), VLOOKUP(Data!H7346, rateblocks,3, FALSE))</f>
        <v>3</v>
      </c>
      <c r="J7346">
        <v>4.2722644805908203</v>
      </c>
      <c r="K7346">
        <v>4.2160415649414062</v>
      </c>
      <c r="L7346">
        <v>74.305557250976562</v>
      </c>
      <c r="M7346">
        <v>-5.622299388051033E-2</v>
      </c>
      <c r="N7346">
        <v>0.53397762775421143</v>
      </c>
      <c r="O7346">
        <v>0.28513211011886597</v>
      </c>
      <c r="P7346">
        <v>-0.93453800678253174</v>
      </c>
      <c r="Q7346">
        <v>-0.74054282903671265</v>
      </c>
      <c r="R7346">
        <v>-0.33624112606048584</v>
      </c>
      <c r="S7346">
        <v>-5.622299388051033E-2</v>
      </c>
      <c r="T7346">
        <v>0.22379514575004578</v>
      </c>
      <c r="U7346">
        <v>0.62809687852859497</v>
      </c>
      <c r="V7346">
        <v>0.82209205627441406</v>
      </c>
    </row>
    <row r="7347" spans="1:22" x14ac:dyDescent="0.25">
      <c r="A7347" t="s">
        <v>122</v>
      </c>
      <c r="B7347" t="s">
        <v>86</v>
      </c>
      <c r="C7347" t="s">
        <v>102</v>
      </c>
      <c r="D7347" t="s">
        <v>106</v>
      </c>
      <c r="E7347" t="s">
        <v>89</v>
      </c>
      <c r="F7347" t="s">
        <v>52</v>
      </c>
      <c r="G7347">
        <v>72</v>
      </c>
      <c r="H7347">
        <v>15</v>
      </c>
      <c r="I7347">
        <f>IF(VLOOKUP(Data!$A7347,summermonths, 2, FALSE) = 1, VLOOKUP(Data!$H7347,rateblocks, 2, FALSE), VLOOKUP(Data!H7347, rateblocks,3, FALSE))</f>
        <v>2</v>
      </c>
      <c r="J7347">
        <v>2.7707631587982178</v>
      </c>
      <c r="K7347">
        <v>3.3550693988800049</v>
      </c>
      <c r="L7347">
        <v>57.25</v>
      </c>
      <c r="M7347">
        <v>0.58430629968643188</v>
      </c>
      <c r="N7347">
        <v>0.55209040641784668</v>
      </c>
      <c r="O7347">
        <v>0.30480381846427917</v>
      </c>
      <c r="P7347">
        <v>-0.32380160689353943</v>
      </c>
      <c r="Q7347">
        <v>-0.12322602421045303</v>
      </c>
      <c r="R7347">
        <v>0.29478982090950012</v>
      </c>
      <c r="S7347">
        <v>0.58430629968643188</v>
      </c>
      <c r="T7347">
        <v>0.87382280826568604</v>
      </c>
      <c r="U7347">
        <v>1.2918386459350586</v>
      </c>
      <c r="V7347">
        <v>1.4924142360687256</v>
      </c>
    </row>
    <row r="7348" spans="1:22" x14ac:dyDescent="0.25">
      <c r="A7348" t="s">
        <v>95</v>
      </c>
      <c r="B7348" t="s">
        <v>86</v>
      </c>
      <c r="C7348" t="s">
        <v>101</v>
      </c>
      <c r="D7348" t="s">
        <v>60</v>
      </c>
      <c r="E7348" t="s">
        <v>89</v>
      </c>
      <c r="F7348" t="s">
        <v>52</v>
      </c>
      <c r="G7348">
        <v>72</v>
      </c>
      <c r="H7348">
        <v>7</v>
      </c>
      <c r="I7348">
        <f>IF(VLOOKUP(Data!$A7348,summermonths, 2, FALSE) = 1, VLOOKUP(Data!$H7348,rateblocks, 2, FALSE), VLOOKUP(Data!H7348, rateblocks,3, FALSE))</f>
        <v>2</v>
      </c>
      <c r="J7348">
        <v>2.9311926364898682</v>
      </c>
      <c r="K7348">
        <v>3.3627257347106934</v>
      </c>
      <c r="L7348">
        <v>59.149307250976563</v>
      </c>
      <c r="M7348">
        <v>0.43153294920921326</v>
      </c>
      <c r="N7348">
        <v>0.27491480112075806</v>
      </c>
      <c r="O7348">
        <v>7.5578145682811737E-2</v>
      </c>
      <c r="P7348">
        <v>-2.0661657676100731E-2</v>
      </c>
      <c r="Q7348">
        <v>7.9215452075004578E-2</v>
      </c>
      <c r="R7348">
        <v>0.28736749291419983</v>
      </c>
      <c r="S7348">
        <v>0.43153294920921326</v>
      </c>
      <c r="T7348">
        <v>0.57569843530654907</v>
      </c>
      <c r="U7348">
        <v>0.78385043144226074</v>
      </c>
      <c r="V7348">
        <v>0.8837275505065918</v>
      </c>
    </row>
    <row r="7349" spans="1:22" x14ac:dyDescent="0.25">
      <c r="A7349" t="s">
        <v>100</v>
      </c>
      <c r="B7349" t="s">
        <v>86</v>
      </c>
      <c r="C7349" t="s">
        <v>102</v>
      </c>
      <c r="D7349" t="s">
        <v>71</v>
      </c>
      <c r="E7349" t="s">
        <v>89</v>
      </c>
      <c r="F7349" t="s">
        <v>52</v>
      </c>
      <c r="G7349">
        <v>72</v>
      </c>
      <c r="H7349">
        <v>12</v>
      </c>
      <c r="I7349">
        <f>IF(VLOOKUP(Data!$A7349,summermonths, 2, FALSE) = 1, VLOOKUP(Data!$H7349,rateblocks, 2, FALSE), VLOOKUP(Data!H7349, rateblocks,3, FALSE))</f>
        <v>1</v>
      </c>
      <c r="J7349">
        <v>4.798520565032959</v>
      </c>
      <c r="K7349">
        <v>5.0783333778381348</v>
      </c>
      <c r="L7349">
        <v>85.180557250976563</v>
      </c>
      <c r="M7349">
        <v>0.27981257438659668</v>
      </c>
      <c r="N7349">
        <v>0.5439150333404541</v>
      </c>
      <c r="O7349">
        <v>0.29584357142448425</v>
      </c>
      <c r="P7349">
        <v>-0.61484801769256592</v>
      </c>
      <c r="Q7349">
        <v>-0.41724258661270142</v>
      </c>
      <c r="R7349">
        <v>-5.4167481139302254E-3</v>
      </c>
      <c r="S7349">
        <v>0.27981257438659668</v>
      </c>
      <c r="T7349">
        <v>0.56504189968109131</v>
      </c>
      <c r="U7349">
        <v>0.97686773538589478</v>
      </c>
      <c r="V7349">
        <v>1.1744731664657593</v>
      </c>
    </row>
    <row r="7350" spans="1:22" x14ac:dyDescent="0.25">
      <c r="A7350" t="s">
        <v>96</v>
      </c>
      <c r="B7350" t="s">
        <v>86</v>
      </c>
      <c r="C7350" t="s">
        <v>102</v>
      </c>
      <c r="D7350" t="s">
        <v>67</v>
      </c>
      <c r="E7350" t="s">
        <v>89</v>
      </c>
      <c r="F7350" t="s">
        <v>52</v>
      </c>
      <c r="G7350">
        <v>72</v>
      </c>
      <c r="H7350">
        <v>12</v>
      </c>
      <c r="I7350">
        <f>IF(VLOOKUP(Data!$A7350,summermonths, 2, FALSE) = 1, VLOOKUP(Data!$H7350,rateblocks, 2, FALSE), VLOOKUP(Data!H7350, rateblocks,3, FALSE))</f>
        <v>1</v>
      </c>
      <c r="J7350">
        <v>3.9825215339660645</v>
      </c>
      <c r="K7350">
        <v>4.5731945037841797</v>
      </c>
      <c r="L7350">
        <v>80.722221374511719</v>
      </c>
      <c r="M7350">
        <v>0.59067285060882568</v>
      </c>
      <c r="N7350">
        <v>0.81051719188690186</v>
      </c>
      <c r="O7350">
        <v>0.65693813562393188</v>
      </c>
      <c r="P7350">
        <v>-0.74250930547714233</v>
      </c>
      <c r="Q7350">
        <v>-0.44804671406745911</v>
      </c>
      <c r="R7350">
        <v>0.16563722491264343</v>
      </c>
      <c r="S7350">
        <v>0.59067285060882568</v>
      </c>
      <c r="T7350">
        <v>1.0157084465026855</v>
      </c>
      <c r="U7350">
        <v>1.6293923854827881</v>
      </c>
      <c r="V7350">
        <v>1.9238549470901489</v>
      </c>
    </row>
    <row r="7351" spans="1:22" x14ac:dyDescent="0.25">
      <c r="A7351" t="s">
        <v>97</v>
      </c>
      <c r="B7351" t="s">
        <v>86</v>
      </c>
      <c r="C7351" t="s">
        <v>102</v>
      </c>
      <c r="D7351" t="s">
        <v>68</v>
      </c>
      <c r="E7351" t="s">
        <v>89</v>
      </c>
      <c r="F7351" t="s">
        <v>52</v>
      </c>
      <c r="G7351">
        <v>72</v>
      </c>
      <c r="H7351">
        <v>12</v>
      </c>
      <c r="I7351">
        <f>IF(VLOOKUP(Data!$A7351,summermonths, 2, FALSE) = 1, VLOOKUP(Data!$H7351,rateblocks, 2, FALSE), VLOOKUP(Data!H7351, rateblocks,3, FALSE))</f>
        <v>1</v>
      </c>
      <c r="J7351">
        <v>4.0307164192199707</v>
      </c>
      <c r="K7351">
        <v>4.5659723281860352</v>
      </c>
      <c r="L7351">
        <v>78.083335876464844</v>
      </c>
      <c r="M7351">
        <v>0.53525584936141968</v>
      </c>
      <c r="N7351">
        <v>0.69042539596557617</v>
      </c>
      <c r="O7351">
        <v>0.4766872227191925</v>
      </c>
      <c r="P7351">
        <v>-0.60039287805557251</v>
      </c>
      <c r="Q7351">
        <v>-0.34955990314483643</v>
      </c>
      <c r="R7351">
        <v>0.17319642007350922</v>
      </c>
      <c r="S7351">
        <v>0.53525584936141968</v>
      </c>
      <c r="T7351">
        <v>0.89731526374816895</v>
      </c>
      <c r="U7351">
        <v>1.4200716018676758</v>
      </c>
      <c r="V7351">
        <v>1.6709045171737671</v>
      </c>
    </row>
    <row r="7352" spans="1:22" x14ac:dyDescent="0.25">
      <c r="A7352" t="s">
        <v>122</v>
      </c>
      <c r="B7352" t="s">
        <v>86</v>
      </c>
      <c r="C7352" t="s">
        <v>102</v>
      </c>
      <c r="D7352" t="s">
        <v>106</v>
      </c>
      <c r="E7352" t="s">
        <v>89</v>
      </c>
      <c r="F7352" t="s">
        <v>52</v>
      </c>
      <c r="G7352">
        <v>72</v>
      </c>
      <c r="H7352">
        <v>16</v>
      </c>
      <c r="I7352">
        <f>IF(VLOOKUP(Data!$A7352,summermonths, 2, FALSE) = 1, VLOOKUP(Data!$H7352,rateblocks, 2, FALSE), VLOOKUP(Data!H7352, rateblocks,3, FALSE))</f>
        <v>2</v>
      </c>
      <c r="J7352">
        <v>2.4660015106201172</v>
      </c>
      <c r="K7352">
        <v>3.2147221565246582</v>
      </c>
      <c r="L7352">
        <v>56.472221374511719</v>
      </c>
      <c r="M7352">
        <v>0.74872076511383057</v>
      </c>
      <c r="N7352">
        <v>0.58362501859664917</v>
      </c>
      <c r="O7352">
        <v>0.34061816334724426</v>
      </c>
      <c r="P7352">
        <v>-0.2112569659948349</v>
      </c>
      <c r="Q7352">
        <v>7.7520881313830614E-4</v>
      </c>
      <c r="R7352">
        <v>0.44266751408576965</v>
      </c>
      <c r="S7352">
        <v>0.74872076511383057</v>
      </c>
      <c r="T7352">
        <v>1.0547740459442139</v>
      </c>
      <c r="U7352">
        <v>1.4966663122177124</v>
      </c>
      <c r="V7352">
        <v>1.7086985111236572</v>
      </c>
    </row>
    <row r="7353" spans="1:22" x14ac:dyDescent="0.25">
      <c r="A7353" t="s">
        <v>125</v>
      </c>
      <c r="B7353" t="s">
        <v>86</v>
      </c>
      <c r="C7353" t="s">
        <v>101</v>
      </c>
      <c r="D7353" t="s">
        <v>110</v>
      </c>
      <c r="E7353" t="s">
        <v>89</v>
      </c>
      <c r="F7353" t="s">
        <v>52</v>
      </c>
      <c r="G7353">
        <v>72</v>
      </c>
      <c r="H7353">
        <v>19</v>
      </c>
      <c r="I7353">
        <f>IF(VLOOKUP(Data!$A7353,summermonths, 2, FALSE) = 1, VLOOKUP(Data!$H7353,rateblocks, 2, FALSE), VLOOKUP(Data!H7353, rateblocks,3, FALSE))</f>
        <v>1</v>
      </c>
      <c r="J7353">
        <v>3.5171217918395996</v>
      </c>
      <c r="K7353">
        <v>3.709434986114502</v>
      </c>
      <c r="L7353">
        <v>66.087120056152344</v>
      </c>
      <c r="M7353">
        <v>0.19231326878070831</v>
      </c>
      <c r="N7353">
        <v>0.22615951299667358</v>
      </c>
      <c r="O7353">
        <v>5.1148124039173126E-2</v>
      </c>
      <c r="P7353">
        <v>-0.17968602478504181</v>
      </c>
      <c r="Q7353">
        <v>-9.7521811723709106E-2</v>
      </c>
      <c r="R7353">
        <v>7.3715105652809143E-2</v>
      </c>
      <c r="S7353">
        <v>0.19231326878070831</v>
      </c>
      <c r="T7353">
        <v>0.31091144680976868</v>
      </c>
      <c r="U7353">
        <v>0.48214834928512573</v>
      </c>
      <c r="V7353">
        <v>0.56431257724761963</v>
      </c>
    </row>
    <row r="7354" spans="1:22" x14ac:dyDescent="0.25">
      <c r="A7354" t="s">
        <v>123</v>
      </c>
      <c r="B7354" t="s">
        <v>86</v>
      </c>
      <c r="C7354" t="s">
        <v>101</v>
      </c>
      <c r="D7354" t="s">
        <v>107</v>
      </c>
      <c r="E7354" t="s">
        <v>89</v>
      </c>
      <c r="F7354" t="s">
        <v>52</v>
      </c>
      <c r="G7354">
        <v>72</v>
      </c>
      <c r="H7354">
        <v>5</v>
      </c>
      <c r="I7354">
        <f>IF(VLOOKUP(Data!$A7354,summermonths, 2, FALSE) = 1, VLOOKUP(Data!$H7354,rateblocks, 2, FALSE), VLOOKUP(Data!H7354, rateblocks,3, FALSE))</f>
        <v>3</v>
      </c>
      <c r="J7354">
        <v>3.4927802085876465</v>
      </c>
      <c r="K7354">
        <v>3.5457024574279785</v>
      </c>
      <c r="L7354">
        <v>52.797515869140625</v>
      </c>
      <c r="M7354">
        <v>5.2922233939170837E-2</v>
      </c>
      <c r="N7354">
        <v>0.17969997227191925</v>
      </c>
      <c r="O7354">
        <v>3.229207918047905E-2</v>
      </c>
      <c r="P7354">
        <v>-0.24265791475772858</v>
      </c>
      <c r="Q7354">
        <v>-0.17737254500389099</v>
      </c>
      <c r="R7354">
        <v>-4.1312523186206818E-2</v>
      </c>
      <c r="S7354">
        <v>5.2922233939170837E-2</v>
      </c>
      <c r="T7354">
        <v>0.14715699851512909</v>
      </c>
      <c r="U7354">
        <v>0.28321701288223267</v>
      </c>
      <c r="V7354">
        <v>0.34850239753723145</v>
      </c>
    </row>
    <row r="7355" spans="1:22" x14ac:dyDescent="0.25">
      <c r="A7355" t="s">
        <v>99</v>
      </c>
      <c r="B7355" t="s">
        <v>86</v>
      </c>
      <c r="C7355" t="s">
        <v>101</v>
      </c>
      <c r="D7355" t="s">
        <v>64</v>
      </c>
      <c r="E7355" t="s">
        <v>89</v>
      </c>
      <c r="F7355" t="s">
        <v>52</v>
      </c>
      <c r="G7355">
        <v>72</v>
      </c>
      <c r="H7355">
        <v>5</v>
      </c>
      <c r="I7355">
        <f>IF(VLOOKUP(Data!$A7355,summermonths, 2, FALSE) = 1, VLOOKUP(Data!$H7355,rateblocks, 2, FALSE), VLOOKUP(Data!H7355, rateblocks,3, FALSE))</f>
        <v>3</v>
      </c>
      <c r="J7355">
        <v>3.706784725189209</v>
      </c>
      <c r="K7355">
        <v>3.7735185623168945</v>
      </c>
      <c r="L7355">
        <v>69.923942565917969</v>
      </c>
      <c r="M7355">
        <v>6.6733807325363159E-2</v>
      </c>
      <c r="N7355">
        <v>0.26214370131492615</v>
      </c>
      <c r="O7355">
        <v>6.8719319999217987E-2</v>
      </c>
      <c r="P7355">
        <v>-0.36445420980453491</v>
      </c>
      <c r="Q7355">
        <v>-0.2692168653011322</v>
      </c>
      <c r="R7355">
        <v>-7.0734485983848572E-2</v>
      </c>
      <c r="S7355">
        <v>6.6733807325363159E-2</v>
      </c>
      <c r="T7355">
        <v>0.20420210063457489</v>
      </c>
      <c r="U7355">
        <v>0.40268447995185852</v>
      </c>
      <c r="V7355">
        <v>0.49792182445526123</v>
      </c>
    </row>
    <row r="7356" spans="1:22" x14ac:dyDescent="0.25">
      <c r="A7356" t="s">
        <v>124</v>
      </c>
      <c r="B7356" t="s">
        <v>86</v>
      </c>
      <c r="C7356" t="s">
        <v>102</v>
      </c>
      <c r="D7356" t="s">
        <v>105</v>
      </c>
      <c r="E7356" t="s">
        <v>89</v>
      </c>
      <c r="F7356" t="s">
        <v>52</v>
      </c>
      <c r="G7356">
        <v>72</v>
      </c>
      <c r="H7356">
        <v>3</v>
      </c>
      <c r="I7356">
        <f>IF(VLOOKUP(Data!$A7356,summermonths, 2, FALSE) = 1, VLOOKUP(Data!$H7356,rateblocks, 2, FALSE), VLOOKUP(Data!H7356, rateblocks,3, FALSE))</f>
        <v>3</v>
      </c>
      <c r="J7356">
        <v>3.4682040214538574</v>
      </c>
      <c r="K7356">
        <v>3.5750694274902344</v>
      </c>
      <c r="L7356">
        <v>63.277778625488281</v>
      </c>
      <c r="M7356">
        <v>0.10686539858579636</v>
      </c>
      <c r="N7356">
        <v>0.41313546895980835</v>
      </c>
      <c r="O7356">
        <v>0.17068091034889221</v>
      </c>
      <c r="P7356">
        <v>-0.5726819634437561</v>
      </c>
      <c r="Q7356">
        <v>-0.4225890040397644</v>
      </c>
      <c r="R7356">
        <v>-0.10978305339813232</v>
      </c>
      <c r="S7356">
        <v>0.10686539858579636</v>
      </c>
      <c r="T7356">
        <v>0.32351383566856384</v>
      </c>
      <c r="U7356">
        <v>0.63631981611251831</v>
      </c>
      <c r="V7356">
        <v>0.78641277551651001</v>
      </c>
    </row>
    <row r="7357" spans="1:22" x14ac:dyDescent="0.25">
      <c r="A7357" t="s">
        <v>97</v>
      </c>
      <c r="B7357" t="s">
        <v>86</v>
      </c>
      <c r="C7357" t="s">
        <v>102</v>
      </c>
      <c r="D7357" t="s">
        <v>68</v>
      </c>
      <c r="E7357" t="s">
        <v>89</v>
      </c>
      <c r="F7357" t="s">
        <v>52</v>
      </c>
      <c r="G7357">
        <v>72</v>
      </c>
      <c r="H7357">
        <v>17</v>
      </c>
      <c r="I7357">
        <f>IF(VLOOKUP(Data!$A7357,summermonths, 2, FALSE) = 1, VLOOKUP(Data!$H7357,rateblocks, 2, FALSE), VLOOKUP(Data!H7357, rateblocks,3, FALSE))</f>
        <v>1</v>
      </c>
      <c r="J7357">
        <v>3.3809859752655029</v>
      </c>
      <c r="K7357">
        <v>4.1564583778381348</v>
      </c>
      <c r="L7357">
        <v>77.208335876464844</v>
      </c>
      <c r="M7357">
        <v>0.77547246217727661</v>
      </c>
      <c r="N7357">
        <v>0.72476661205291748</v>
      </c>
      <c r="O7357">
        <v>0.52528661489486694</v>
      </c>
      <c r="P7357">
        <v>-0.41666251420974731</v>
      </c>
      <c r="Q7357">
        <v>-0.15335331857204437</v>
      </c>
      <c r="R7357">
        <v>0.39540448784828186</v>
      </c>
      <c r="S7357">
        <v>0.77547246217727661</v>
      </c>
      <c r="T7357">
        <v>1.1555404663085937</v>
      </c>
      <c r="U7357">
        <v>1.7042982578277588</v>
      </c>
      <c r="V7357">
        <v>1.9676074981689453</v>
      </c>
    </row>
    <row r="7358" spans="1:22" x14ac:dyDescent="0.25">
      <c r="A7358" t="s">
        <v>99</v>
      </c>
      <c r="B7358" t="s">
        <v>86</v>
      </c>
      <c r="C7358" t="s">
        <v>101</v>
      </c>
      <c r="D7358" t="s">
        <v>64</v>
      </c>
      <c r="E7358" t="s">
        <v>89</v>
      </c>
      <c r="F7358" t="s">
        <v>52</v>
      </c>
      <c r="G7358">
        <v>72</v>
      </c>
      <c r="H7358">
        <v>11</v>
      </c>
      <c r="I7358">
        <f>IF(VLOOKUP(Data!$A7358,summermonths, 2, FALSE) = 1, VLOOKUP(Data!$H7358,rateblocks, 2, FALSE), VLOOKUP(Data!H7358, rateblocks,3, FALSE))</f>
        <v>2</v>
      </c>
      <c r="J7358">
        <v>4.6992321014404297</v>
      </c>
      <c r="K7358">
        <v>4.364295482635498</v>
      </c>
      <c r="L7358">
        <v>80.228836059570313</v>
      </c>
      <c r="M7358">
        <v>-0.33493626117706299</v>
      </c>
      <c r="N7358">
        <v>0.33474487066268921</v>
      </c>
      <c r="O7358">
        <v>0.11205413192510605</v>
      </c>
      <c r="P7358">
        <v>-0.88554257154464722</v>
      </c>
      <c r="Q7358">
        <v>-0.76392906904220581</v>
      </c>
      <c r="R7358">
        <v>-0.51047664880752563</v>
      </c>
      <c r="S7358">
        <v>-0.33493626117706299</v>
      </c>
      <c r="T7358">
        <v>-0.15939587354660034</v>
      </c>
      <c r="U7358">
        <v>9.4056554138660431E-2</v>
      </c>
      <c r="V7358">
        <v>0.21567004919052124</v>
      </c>
    </row>
    <row r="7359" spans="1:22" x14ac:dyDescent="0.25">
      <c r="A7359" t="s">
        <v>96</v>
      </c>
      <c r="B7359" t="s">
        <v>86</v>
      </c>
      <c r="C7359" t="s">
        <v>101</v>
      </c>
      <c r="D7359" t="s">
        <v>61</v>
      </c>
      <c r="E7359" t="s">
        <v>89</v>
      </c>
      <c r="F7359" t="s">
        <v>52</v>
      </c>
      <c r="G7359">
        <v>72</v>
      </c>
      <c r="H7359">
        <v>14</v>
      </c>
      <c r="I7359">
        <f>IF(VLOOKUP(Data!$A7359,summermonths, 2, FALSE) = 1, VLOOKUP(Data!$H7359,rateblocks, 2, FALSE), VLOOKUP(Data!H7359, rateblocks,3, FALSE))</f>
        <v>1</v>
      </c>
      <c r="J7359">
        <v>3.9250481128692627</v>
      </c>
      <c r="K7359">
        <v>3.9276514053344727</v>
      </c>
      <c r="L7359">
        <v>74.784088134765625</v>
      </c>
      <c r="M7359">
        <v>2.60329176671803E-3</v>
      </c>
      <c r="N7359">
        <v>0.48043641448020935</v>
      </c>
      <c r="O7359">
        <v>0.23081915080547333</v>
      </c>
      <c r="P7359">
        <v>-0.78764426708221436</v>
      </c>
      <c r="Q7359">
        <v>-0.61310076713562012</v>
      </c>
      <c r="R7359">
        <v>-0.2493378072977066</v>
      </c>
      <c r="S7359">
        <v>2.60329176671803E-3</v>
      </c>
      <c r="T7359">
        <v>0.25454440712928772</v>
      </c>
      <c r="U7359">
        <v>0.61830735206604004</v>
      </c>
      <c r="V7359">
        <v>0.79285085201263428</v>
      </c>
    </row>
    <row r="7360" spans="1:22" x14ac:dyDescent="0.25">
      <c r="A7360" t="s">
        <v>95</v>
      </c>
      <c r="B7360" t="s">
        <v>86</v>
      </c>
      <c r="C7360" t="s">
        <v>101</v>
      </c>
      <c r="D7360" t="s">
        <v>60</v>
      </c>
      <c r="E7360" t="s">
        <v>89</v>
      </c>
      <c r="F7360" t="s">
        <v>52</v>
      </c>
      <c r="G7360">
        <v>72</v>
      </c>
      <c r="H7360">
        <v>9</v>
      </c>
      <c r="I7360">
        <f>IF(VLOOKUP(Data!$A7360,summermonths, 2, FALSE) = 1, VLOOKUP(Data!$H7360,rateblocks, 2, FALSE), VLOOKUP(Data!H7360, rateblocks,3, FALSE))</f>
        <v>2</v>
      </c>
      <c r="J7360">
        <v>3.0827329158782959</v>
      </c>
      <c r="K7360">
        <v>3.3138089179992676</v>
      </c>
      <c r="L7360">
        <v>61.525001525878906</v>
      </c>
      <c r="M7360">
        <v>0.23107618093490601</v>
      </c>
      <c r="N7360">
        <v>0.34803494811058044</v>
      </c>
      <c r="O7360">
        <v>0.12112832814455032</v>
      </c>
      <c r="P7360">
        <v>-0.34139037132263184</v>
      </c>
      <c r="Q7360">
        <v>-0.21494854986667633</v>
      </c>
      <c r="R7360">
        <v>4.8566475510597229E-2</v>
      </c>
      <c r="S7360">
        <v>0.23107618093490601</v>
      </c>
      <c r="T7360">
        <v>0.41358587145805359</v>
      </c>
      <c r="U7360">
        <v>0.67710089683532715</v>
      </c>
      <c r="V7360">
        <v>0.80354273319244385</v>
      </c>
    </row>
    <row r="7361" spans="1:22" x14ac:dyDescent="0.25">
      <c r="A7361" t="s">
        <v>96</v>
      </c>
      <c r="B7361" t="s">
        <v>86</v>
      </c>
      <c r="C7361" t="s">
        <v>101</v>
      </c>
      <c r="D7361" t="s">
        <v>61</v>
      </c>
      <c r="E7361" t="s">
        <v>89</v>
      </c>
      <c r="F7361" t="s">
        <v>52</v>
      </c>
      <c r="G7361">
        <v>72</v>
      </c>
      <c r="H7361">
        <v>10</v>
      </c>
      <c r="I7361">
        <f>IF(VLOOKUP(Data!$A7361,summermonths, 2, FALSE) = 1, VLOOKUP(Data!$H7361,rateblocks, 2, FALSE), VLOOKUP(Data!H7361, rateblocks,3, FALSE))</f>
        <v>2</v>
      </c>
      <c r="J7361">
        <v>3.2529304027557373</v>
      </c>
      <c r="K7361">
        <v>3.6523263454437256</v>
      </c>
      <c r="L7361">
        <v>70.892677307128906</v>
      </c>
      <c r="M7361">
        <v>0.39939606189727783</v>
      </c>
      <c r="N7361">
        <v>0.45291492342948914</v>
      </c>
      <c r="O7361">
        <v>0.20513193309307098</v>
      </c>
      <c r="P7361">
        <v>-0.34558269381523132</v>
      </c>
      <c r="Q7361">
        <v>-0.18103776872158051</v>
      </c>
      <c r="R7361">
        <v>0.16188724339008331</v>
      </c>
      <c r="S7361">
        <v>0.39939606189727783</v>
      </c>
      <c r="T7361">
        <v>0.63690489530563354</v>
      </c>
      <c r="U7361">
        <v>0.97982990741729736</v>
      </c>
      <c r="V7361">
        <v>1.1443748474121094</v>
      </c>
    </row>
    <row r="7362" spans="1:22" x14ac:dyDescent="0.25">
      <c r="A7362" t="s">
        <v>95</v>
      </c>
      <c r="B7362" t="s">
        <v>86</v>
      </c>
      <c r="C7362" t="s">
        <v>101</v>
      </c>
      <c r="D7362" t="s">
        <v>60</v>
      </c>
      <c r="E7362" t="s">
        <v>89</v>
      </c>
      <c r="F7362" t="s">
        <v>52</v>
      </c>
      <c r="G7362">
        <v>72</v>
      </c>
      <c r="H7362">
        <v>3</v>
      </c>
      <c r="I7362">
        <f>IF(VLOOKUP(Data!$A7362,summermonths, 2, FALSE) = 1, VLOOKUP(Data!$H7362,rateblocks, 2, FALSE), VLOOKUP(Data!H7362, rateblocks,3, FALSE))</f>
        <v>3</v>
      </c>
      <c r="J7362">
        <v>3.4459218978881836</v>
      </c>
      <c r="K7362">
        <v>3.5382535457611084</v>
      </c>
      <c r="L7362">
        <v>59.232639312744141</v>
      </c>
      <c r="M7362">
        <v>9.2331476509571075E-2</v>
      </c>
      <c r="N7362">
        <v>0.27651101350784302</v>
      </c>
      <c r="O7362">
        <v>7.6458342373371124E-2</v>
      </c>
      <c r="P7362">
        <v>-0.36248865723609924</v>
      </c>
      <c r="Q7362">
        <v>-0.26203164458274841</v>
      </c>
      <c r="R7362">
        <v>-5.2671041339635849E-2</v>
      </c>
      <c r="S7362">
        <v>9.2331476509571075E-2</v>
      </c>
      <c r="T7362">
        <v>0.2373339980840683</v>
      </c>
      <c r="U7362">
        <v>0.44669461250305176</v>
      </c>
      <c r="V7362">
        <v>0.54715162515640259</v>
      </c>
    </row>
    <row r="7363" spans="1:22" x14ac:dyDescent="0.25">
      <c r="A7363" t="s">
        <v>96</v>
      </c>
      <c r="B7363" t="s">
        <v>86</v>
      </c>
      <c r="C7363" t="s">
        <v>102</v>
      </c>
      <c r="D7363" t="s">
        <v>67</v>
      </c>
      <c r="E7363" t="s">
        <v>89</v>
      </c>
      <c r="F7363" t="s">
        <v>52</v>
      </c>
      <c r="G7363">
        <v>72</v>
      </c>
      <c r="H7363">
        <v>17</v>
      </c>
      <c r="I7363">
        <f>IF(VLOOKUP(Data!$A7363,summermonths, 2, FALSE) = 1, VLOOKUP(Data!$H7363,rateblocks, 2, FALSE), VLOOKUP(Data!H7363, rateblocks,3, FALSE))</f>
        <v>1</v>
      </c>
      <c r="J7363">
        <v>3.7082369327545166</v>
      </c>
      <c r="K7363">
        <v>3.979374885559082</v>
      </c>
      <c r="L7363">
        <v>82.222221374511719</v>
      </c>
      <c r="M7363">
        <v>0.27113813161849976</v>
      </c>
      <c r="N7363">
        <v>0.69444304704666138</v>
      </c>
      <c r="O7363">
        <v>0.48225113749504089</v>
      </c>
      <c r="P7363">
        <v>-0.87111902236938477</v>
      </c>
      <c r="Q7363">
        <v>-0.61882644891738892</v>
      </c>
      <c r="R7363">
        <v>-9.3028157949447632E-2</v>
      </c>
      <c r="S7363">
        <v>0.27113813161849976</v>
      </c>
      <c r="T7363">
        <v>0.63530445098876953</v>
      </c>
      <c r="U7363">
        <v>1.1611026525497437</v>
      </c>
      <c r="V7363">
        <v>1.4133952856063843</v>
      </c>
    </row>
    <row r="7364" spans="1:22" x14ac:dyDescent="0.25">
      <c r="A7364" t="s">
        <v>100</v>
      </c>
      <c r="B7364" t="s">
        <v>86</v>
      </c>
      <c r="C7364" t="s">
        <v>102</v>
      </c>
      <c r="D7364" t="s">
        <v>71</v>
      </c>
      <c r="E7364" t="s">
        <v>89</v>
      </c>
      <c r="F7364" t="s">
        <v>52</v>
      </c>
      <c r="G7364">
        <v>72</v>
      </c>
      <c r="H7364">
        <v>11</v>
      </c>
      <c r="I7364">
        <f>IF(VLOOKUP(Data!$A7364,summermonths, 2, FALSE) = 1, VLOOKUP(Data!$H7364,rateblocks, 2, FALSE), VLOOKUP(Data!H7364, rateblocks,3, FALSE))</f>
        <v>2</v>
      </c>
      <c r="J7364">
        <v>4.3428969383239746</v>
      </c>
      <c r="K7364">
        <v>4.7773609161376953</v>
      </c>
      <c r="L7364">
        <v>83.944442749023437</v>
      </c>
      <c r="M7364">
        <v>0.43446424603462219</v>
      </c>
      <c r="N7364">
        <v>0.57192295789718628</v>
      </c>
      <c r="O7364">
        <v>0.32709586620330811</v>
      </c>
      <c r="P7364">
        <v>-0.50626528263092041</v>
      </c>
      <c r="Q7364">
        <v>-0.29848450422286987</v>
      </c>
      <c r="R7364">
        <v>0.13454754650592804</v>
      </c>
      <c r="S7364">
        <v>0.43446424603462219</v>
      </c>
      <c r="T7364">
        <v>0.73438096046447754</v>
      </c>
      <c r="U7364">
        <v>1.1674129962921143</v>
      </c>
      <c r="V7364">
        <v>1.3751938343048096</v>
      </c>
    </row>
    <row r="7365" spans="1:22" x14ac:dyDescent="0.25">
      <c r="A7365" t="s">
        <v>125</v>
      </c>
      <c r="B7365" t="s">
        <v>86</v>
      </c>
      <c r="C7365" t="s">
        <v>101</v>
      </c>
      <c r="D7365" t="s">
        <v>110</v>
      </c>
      <c r="E7365" t="s">
        <v>89</v>
      </c>
      <c r="F7365" t="s">
        <v>52</v>
      </c>
      <c r="G7365">
        <v>72</v>
      </c>
      <c r="H7365">
        <v>13</v>
      </c>
      <c r="I7365">
        <f>IF(VLOOKUP(Data!$A7365,summermonths, 2, FALSE) = 1, VLOOKUP(Data!$H7365,rateblocks, 2, FALSE), VLOOKUP(Data!H7365, rateblocks,3, FALSE))</f>
        <v>2</v>
      </c>
      <c r="J7365">
        <v>3.421184778213501</v>
      </c>
      <c r="K7365">
        <v>3.6923105716705322</v>
      </c>
      <c r="L7365">
        <v>71.735481262207031</v>
      </c>
      <c r="M7365">
        <v>0.27112585306167603</v>
      </c>
      <c r="N7365">
        <v>0.23259690403938293</v>
      </c>
      <c r="O7365">
        <v>5.4101318120956421E-2</v>
      </c>
      <c r="P7365">
        <v>-0.11146200448274612</v>
      </c>
      <c r="Q7365">
        <v>-2.6959072798490524E-2</v>
      </c>
      <c r="R7365">
        <v>0.14915192127227783</v>
      </c>
      <c r="S7365">
        <v>0.27112585306167603</v>
      </c>
      <c r="T7365">
        <v>0.39309978485107422</v>
      </c>
      <c r="U7365">
        <v>0.56921076774597168</v>
      </c>
      <c r="V7365">
        <v>0.65371370315551758</v>
      </c>
    </row>
    <row r="7366" spans="1:22" x14ac:dyDescent="0.25">
      <c r="A7366" t="s">
        <v>124</v>
      </c>
      <c r="B7366" t="s">
        <v>86</v>
      </c>
      <c r="C7366" t="s">
        <v>101</v>
      </c>
      <c r="D7366" t="s">
        <v>108</v>
      </c>
      <c r="E7366" t="s">
        <v>89</v>
      </c>
      <c r="F7366" t="s">
        <v>52</v>
      </c>
      <c r="G7366">
        <v>72</v>
      </c>
      <c r="H7366">
        <v>19</v>
      </c>
      <c r="I7366">
        <f>IF(VLOOKUP(Data!$A7366,summermonths, 2, FALSE) = 1, VLOOKUP(Data!$H7366,rateblocks, 2, FALSE), VLOOKUP(Data!H7366, rateblocks,3, FALSE))</f>
        <v>1</v>
      </c>
      <c r="J7366">
        <v>3.7507081031799316</v>
      </c>
      <c r="K7366">
        <v>4.2515277862548828</v>
      </c>
      <c r="L7366">
        <v>66.28240966796875</v>
      </c>
      <c r="M7366">
        <v>0.5008196234703064</v>
      </c>
      <c r="N7366">
        <v>0.23259319365024567</v>
      </c>
      <c r="O7366">
        <v>5.4099593311548233E-2</v>
      </c>
      <c r="P7366">
        <v>0.11823786795139313</v>
      </c>
      <c r="Q7366">
        <v>0.20273944735527039</v>
      </c>
      <c r="R7366">
        <v>0.3788476288318634</v>
      </c>
      <c r="S7366">
        <v>0.5008196234703064</v>
      </c>
      <c r="T7366">
        <v>0.622791588306427</v>
      </c>
      <c r="U7366">
        <v>0.79889976978302002</v>
      </c>
      <c r="V7366">
        <v>0.88340139389038086</v>
      </c>
    </row>
    <row r="7367" spans="1:22" x14ac:dyDescent="0.25">
      <c r="A7367" t="s">
        <v>99</v>
      </c>
      <c r="B7367" t="s">
        <v>86</v>
      </c>
      <c r="C7367" t="s">
        <v>101</v>
      </c>
      <c r="D7367" t="s">
        <v>64</v>
      </c>
      <c r="E7367" t="s">
        <v>89</v>
      </c>
      <c r="F7367" t="s">
        <v>52</v>
      </c>
      <c r="G7367">
        <v>72</v>
      </c>
      <c r="H7367">
        <v>24</v>
      </c>
      <c r="I7367">
        <f>IF(VLOOKUP(Data!$A7367,summermonths, 2, FALSE) = 1, VLOOKUP(Data!$H7367,rateblocks, 2, FALSE), VLOOKUP(Data!H7367, rateblocks,3, FALSE))</f>
        <v>3</v>
      </c>
      <c r="J7367">
        <v>3.9211776256561279</v>
      </c>
      <c r="K7367">
        <v>4.0872354507446289</v>
      </c>
      <c r="L7367">
        <v>71.580024719238281</v>
      </c>
      <c r="M7367">
        <v>0.16605773568153381</v>
      </c>
      <c r="N7367">
        <v>0.2591998279094696</v>
      </c>
      <c r="O7367">
        <v>6.7184552550315857E-2</v>
      </c>
      <c r="P7367">
        <v>-0.26028802990913391</v>
      </c>
      <c r="Q7367">
        <v>-0.16612021625041962</v>
      </c>
      <c r="R7367">
        <v>3.0133213847875595E-2</v>
      </c>
      <c r="S7367">
        <v>0.16605773568153381</v>
      </c>
      <c r="T7367">
        <v>0.30198225378990173</v>
      </c>
      <c r="U7367">
        <v>0.49823567271232605</v>
      </c>
      <c r="V7367">
        <v>0.59240353107452393</v>
      </c>
    </row>
    <row r="7368" spans="1:22" x14ac:dyDescent="0.25">
      <c r="A7368" t="s">
        <v>125</v>
      </c>
      <c r="B7368" t="s">
        <v>86</v>
      </c>
      <c r="C7368" t="s">
        <v>101</v>
      </c>
      <c r="D7368" t="s">
        <v>110</v>
      </c>
      <c r="E7368" t="s">
        <v>89</v>
      </c>
      <c r="F7368" t="s">
        <v>52</v>
      </c>
      <c r="G7368">
        <v>72</v>
      </c>
      <c r="H7368">
        <v>24</v>
      </c>
      <c r="I7368">
        <f>IF(VLOOKUP(Data!$A7368,summermonths, 2, FALSE) = 1, VLOOKUP(Data!$H7368,rateblocks, 2, FALSE), VLOOKUP(Data!H7368, rateblocks,3, FALSE))</f>
        <v>3</v>
      </c>
      <c r="J7368">
        <v>3.6102054119110107</v>
      </c>
      <c r="K7368">
        <v>3.82729172706604</v>
      </c>
      <c r="L7368">
        <v>59.422348022460938</v>
      </c>
      <c r="M7368">
        <v>0.21708627045154572</v>
      </c>
      <c r="N7368">
        <v>0.27460590004920959</v>
      </c>
      <c r="O7368">
        <v>7.5408399105072021E-2</v>
      </c>
      <c r="P7368">
        <v>-0.2346002459526062</v>
      </c>
      <c r="Q7368">
        <v>-0.13483534753322601</v>
      </c>
      <c r="R7368">
        <v>7.3082797229290009E-2</v>
      </c>
      <c r="S7368">
        <v>0.21708627045154572</v>
      </c>
      <c r="T7368">
        <v>0.36108973622322083</v>
      </c>
      <c r="U7368">
        <v>0.56900787353515625</v>
      </c>
      <c r="V7368">
        <v>0.66877275705337524</v>
      </c>
    </row>
    <row r="7369" spans="1:22" x14ac:dyDescent="0.25">
      <c r="A7369" t="s">
        <v>95</v>
      </c>
      <c r="B7369" t="s">
        <v>86</v>
      </c>
      <c r="C7369" t="s">
        <v>101</v>
      </c>
      <c r="D7369" t="s">
        <v>60</v>
      </c>
      <c r="E7369" t="s">
        <v>89</v>
      </c>
      <c r="F7369" t="s">
        <v>52</v>
      </c>
      <c r="G7369">
        <v>72</v>
      </c>
      <c r="H7369">
        <v>1</v>
      </c>
      <c r="I7369">
        <f>IF(VLOOKUP(Data!$A7369,summermonths, 2, FALSE) = 1, VLOOKUP(Data!$H7369,rateblocks, 2, FALSE), VLOOKUP(Data!H7369, rateblocks,3, FALSE))</f>
        <v>3</v>
      </c>
      <c r="J7369">
        <v>3.5050818920135498</v>
      </c>
      <c r="K7369">
        <v>3.6288089752197266</v>
      </c>
      <c r="L7369">
        <v>59.654167175292969</v>
      </c>
      <c r="M7369">
        <v>0.12372707575559616</v>
      </c>
      <c r="N7369">
        <v>0.27328059077262878</v>
      </c>
      <c r="O7369">
        <v>7.4682280421257019E-2</v>
      </c>
      <c r="P7369">
        <v>-0.3257794976234436</v>
      </c>
      <c r="Q7369">
        <v>-0.22649610042572021</v>
      </c>
      <c r="R7369">
        <v>-1.9581405445933342E-2</v>
      </c>
      <c r="S7369">
        <v>0.12372707575559616</v>
      </c>
      <c r="T7369">
        <v>0.26703554391860962</v>
      </c>
      <c r="U7369">
        <v>0.47395023703575134</v>
      </c>
      <c r="V7369">
        <v>0.57323366403579712</v>
      </c>
    </row>
    <row r="7370" spans="1:22" x14ac:dyDescent="0.25">
      <c r="A7370" t="s">
        <v>99</v>
      </c>
      <c r="B7370" t="s">
        <v>86</v>
      </c>
      <c r="C7370" t="s">
        <v>102</v>
      </c>
      <c r="D7370" t="s">
        <v>70</v>
      </c>
      <c r="E7370" t="s">
        <v>89</v>
      </c>
      <c r="F7370" t="s">
        <v>52</v>
      </c>
      <c r="G7370">
        <v>72</v>
      </c>
      <c r="H7370">
        <v>15</v>
      </c>
      <c r="I7370">
        <f>IF(VLOOKUP(Data!$A7370,summermonths, 2, FALSE) = 1, VLOOKUP(Data!$H7370,rateblocks, 2, FALSE), VLOOKUP(Data!H7370, rateblocks,3, FALSE))</f>
        <v>1</v>
      </c>
      <c r="J7370">
        <v>4.9116525650024414</v>
      </c>
      <c r="K7370">
        <v>5.1762499809265137</v>
      </c>
      <c r="L7370">
        <v>92.777778625488281</v>
      </c>
      <c r="M7370">
        <v>0.26459729671478271</v>
      </c>
      <c r="N7370">
        <v>0.69089573621749878</v>
      </c>
      <c r="O7370">
        <v>0.47733691334724426</v>
      </c>
      <c r="P7370">
        <v>-0.87182503938674927</v>
      </c>
      <c r="Q7370">
        <v>-0.62082123756408691</v>
      </c>
      <c r="R7370">
        <v>-9.770878404378891E-2</v>
      </c>
      <c r="S7370">
        <v>0.26459729671478271</v>
      </c>
      <c r="T7370">
        <v>0.62690335512161255</v>
      </c>
      <c r="U7370">
        <v>1.1500158309936523</v>
      </c>
      <c r="V7370">
        <v>1.4010196924209595</v>
      </c>
    </row>
    <row r="7371" spans="1:22" x14ac:dyDescent="0.25">
      <c r="A7371" t="s">
        <v>122</v>
      </c>
      <c r="B7371" t="s">
        <v>86</v>
      </c>
      <c r="C7371" t="s">
        <v>102</v>
      </c>
      <c r="D7371" t="s">
        <v>106</v>
      </c>
      <c r="E7371" t="s">
        <v>89</v>
      </c>
      <c r="F7371" t="s">
        <v>52</v>
      </c>
      <c r="G7371">
        <v>72</v>
      </c>
      <c r="H7371">
        <v>20</v>
      </c>
      <c r="I7371">
        <f>IF(VLOOKUP(Data!$A7371,summermonths, 2, FALSE) = 1, VLOOKUP(Data!$H7371,rateblocks, 2, FALSE), VLOOKUP(Data!H7371, rateblocks,3, FALSE))</f>
        <v>1</v>
      </c>
      <c r="J7371">
        <v>4.2527675628662109</v>
      </c>
      <c r="K7371">
        <v>4.9203472137451172</v>
      </c>
      <c r="L7371">
        <v>47.652778625488281</v>
      </c>
      <c r="M7371">
        <v>0.66757988929748535</v>
      </c>
      <c r="N7371">
        <v>0.53373819589614868</v>
      </c>
      <c r="O7371">
        <v>0.28487646579742432</v>
      </c>
      <c r="P7371">
        <v>-0.21034131944179535</v>
      </c>
      <c r="Q7371">
        <v>-1.6433130949735641E-2</v>
      </c>
      <c r="R7371">
        <v>0.38768729567527771</v>
      </c>
      <c r="S7371">
        <v>0.66757988929748535</v>
      </c>
      <c r="T7371">
        <v>0.94747245311737061</v>
      </c>
      <c r="U7371">
        <v>1.3515928983688354</v>
      </c>
      <c r="V7371">
        <v>1.5455011129379272</v>
      </c>
    </row>
    <row r="7372" spans="1:22" x14ac:dyDescent="0.25">
      <c r="A7372" t="s">
        <v>100</v>
      </c>
      <c r="B7372" t="s">
        <v>86</v>
      </c>
      <c r="C7372" t="s">
        <v>102</v>
      </c>
      <c r="D7372" t="s">
        <v>71</v>
      </c>
      <c r="E7372" t="s">
        <v>89</v>
      </c>
      <c r="F7372" t="s">
        <v>52</v>
      </c>
      <c r="G7372">
        <v>72</v>
      </c>
      <c r="H7372">
        <v>6</v>
      </c>
      <c r="I7372">
        <f>IF(VLOOKUP(Data!$A7372,summermonths, 2, FALSE) = 1, VLOOKUP(Data!$H7372,rateblocks, 2, FALSE), VLOOKUP(Data!H7372, rateblocks,3, FALSE))</f>
        <v>3</v>
      </c>
      <c r="J7372">
        <v>3.6548788547515869</v>
      </c>
      <c r="K7372">
        <v>4.0798611640930176</v>
      </c>
      <c r="L7372">
        <v>72.819442749023437</v>
      </c>
      <c r="M7372">
        <v>0.4249822199344635</v>
      </c>
      <c r="N7372">
        <v>0.46143561601638794</v>
      </c>
      <c r="O7372">
        <v>0.2129228264093399</v>
      </c>
      <c r="P7372">
        <v>-0.33401182293891907</v>
      </c>
      <c r="Q7372">
        <v>-0.16637131571769714</v>
      </c>
      <c r="R7372">
        <v>0.18300513923168182</v>
      </c>
      <c r="S7372">
        <v>0.4249822199344635</v>
      </c>
      <c r="T7372">
        <v>0.66695928573608398</v>
      </c>
      <c r="U7372">
        <v>1.0163357257843018</v>
      </c>
      <c r="V7372">
        <v>1.1839762926101685</v>
      </c>
    </row>
    <row r="7373" spans="1:22" x14ac:dyDescent="0.25">
      <c r="A7373" t="s">
        <v>124</v>
      </c>
      <c r="B7373" t="s">
        <v>86</v>
      </c>
      <c r="C7373" t="s">
        <v>102</v>
      </c>
      <c r="D7373" t="s">
        <v>105</v>
      </c>
      <c r="E7373" t="s">
        <v>89</v>
      </c>
      <c r="F7373" t="s">
        <v>52</v>
      </c>
      <c r="G7373">
        <v>72</v>
      </c>
      <c r="H7373">
        <v>18</v>
      </c>
      <c r="I7373">
        <f>IF(VLOOKUP(Data!$A7373,summermonths, 2, FALSE) = 1, VLOOKUP(Data!$H7373,rateblocks, 2, FALSE), VLOOKUP(Data!H7373, rateblocks,3, FALSE))</f>
        <v>1</v>
      </c>
      <c r="J7373">
        <v>3.7640173435211182</v>
      </c>
      <c r="K7373">
        <v>3.9103472232818604</v>
      </c>
      <c r="L7373">
        <v>79.25</v>
      </c>
      <c r="M7373">
        <v>0.14632998406887054</v>
      </c>
      <c r="N7373">
        <v>0.61096799373626709</v>
      </c>
      <c r="O7373">
        <v>0.37328189611434937</v>
      </c>
      <c r="P7373">
        <v>-0.85862290859222412</v>
      </c>
      <c r="Q7373">
        <v>-0.6366569995880127</v>
      </c>
      <c r="R7373">
        <v>-0.17406193912029266</v>
      </c>
      <c r="S7373">
        <v>0.14632998406887054</v>
      </c>
      <c r="T7373">
        <v>0.46672192215919495</v>
      </c>
      <c r="U7373">
        <v>0.92931699752807617</v>
      </c>
      <c r="V7373">
        <v>1.1512829065322876</v>
      </c>
    </row>
    <row r="7374" spans="1:22" x14ac:dyDescent="0.25">
      <c r="A7374" t="s">
        <v>125</v>
      </c>
      <c r="B7374" t="s">
        <v>86</v>
      </c>
      <c r="C7374" t="s">
        <v>101</v>
      </c>
      <c r="D7374" t="s">
        <v>110</v>
      </c>
      <c r="E7374" t="s">
        <v>89</v>
      </c>
      <c r="F7374" t="s">
        <v>52</v>
      </c>
      <c r="G7374">
        <v>72</v>
      </c>
      <c r="H7374">
        <v>1</v>
      </c>
      <c r="I7374">
        <f>IF(VLOOKUP(Data!$A7374,summermonths, 2, FALSE) = 1, VLOOKUP(Data!$H7374,rateblocks, 2, FALSE), VLOOKUP(Data!H7374, rateblocks,3, FALSE))</f>
        <v>3</v>
      </c>
      <c r="J7374">
        <v>3.4311401844024658</v>
      </c>
      <c r="K7374">
        <v>3.6450095176696777</v>
      </c>
      <c r="L7374">
        <v>58.323230743408203</v>
      </c>
      <c r="M7374">
        <v>0.21386924386024475</v>
      </c>
      <c r="N7374">
        <v>0.28403311967849731</v>
      </c>
      <c r="O7374">
        <v>8.0674812197685242E-2</v>
      </c>
      <c r="P7374">
        <v>-0.25332367420196533</v>
      </c>
      <c r="Q7374">
        <v>-0.15013384819030762</v>
      </c>
      <c r="R7374">
        <v>6.4922131597995758E-2</v>
      </c>
      <c r="S7374">
        <v>0.21386924386024475</v>
      </c>
      <c r="T7374">
        <v>0.36281636357307434</v>
      </c>
      <c r="U7374">
        <v>0.57787233591079712</v>
      </c>
      <c r="V7374">
        <v>0.68106216192245483</v>
      </c>
    </row>
    <row r="7375" spans="1:22" x14ac:dyDescent="0.25">
      <c r="A7375" t="s">
        <v>124</v>
      </c>
      <c r="B7375" t="s">
        <v>86</v>
      </c>
      <c r="C7375" t="s">
        <v>101</v>
      </c>
      <c r="D7375" t="s">
        <v>108</v>
      </c>
      <c r="E7375" t="s">
        <v>89</v>
      </c>
      <c r="F7375" t="s">
        <v>52</v>
      </c>
      <c r="G7375">
        <v>72</v>
      </c>
      <c r="H7375">
        <v>2</v>
      </c>
      <c r="I7375">
        <f>IF(VLOOKUP(Data!$A7375,summermonths, 2, FALSE) = 1, VLOOKUP(Data!$H7375,rateblocks, 2, FALSE), VLOOKUP(Data!H7375, rateblocks,3, FALSE))</f>
        <v>3</v>
      </c>
      <c r="J7375">
        <v>3.4027090072631836</v>
      </c>
      <c r="K7375">
        <v>3.5546891689300537</v>
      </c>
      <c r="L7375">
        <v>56.822750091552734</v>
      </c>
      <c r="M7375">
        <v>0.15198007225990295</v>
      </c>
      <c r="N7375">
        <v>0.24362736940383911</v>
      </c>
      <c r="O7375">
        <v>5.9354294091463089E-2</v>
      </c>
      <c r="P7375">
        <v>-0.24875128269195557</v>
      </c>
      <c r="Q7375">
        <v>-0.16024096310138702</v>
      </c>
      <c r="R7375">
        <v>2.4221755564212799E-2</v>
      </c>
      <c r="S7375">
        <v>0.15198007225990295</v>
      </c>
      <c r="T7375">
        <v>0.27973839640617371</v>
      </c>
      <c r="U7375">
        <v>0.46420112252235413</v>
      </c>
      <c r="V7375">
        <v>0.55271142721176147</v>
      </c>
    </row>
    <row r="7376" spans="1:22" x14ac:dyDescent="0.25">
      <c r="A7376" t="s">
        <v>123</v>
      </c>
      <c r="B7376" t="s">
        <v>86</v>
      </c>
      <c r="C7376" t="s">
        <v>102</v>
      </c>
      <c r="D7376" t="s">
        <v>112</v>
      </c>
      <c r="E7376" t="s">
        <v>89</v>
      </c>
      <c r="F7376" t="s">
        <v>52</v>
      </c>
      <c r="G7376">
        <v>72</v>
      </c>
      <c r="H7376">
        <v>4</v>
      </c>
      <c r="I7376">
        <f>IF(VLOOKUP(Data!$A7376,summermonths, 2, FALSE) = 1, VLOOKUP(Data!$H7376,rateblocks, 2, FALSE), VLOOKUP(Data!H7376, rateblocks,3, FALSE))</f>
        <v>3</v>
      </c>
      <c r="J7376">
        <v>3.3858330249786377</v>
      </c>
      <c r="K7376">
        <v>3.6698610782623291</v>
      </c>
      <c r="L7376">
        <v>55.708332061767578</v>
      </c>
      <c r="M7376">
        <v>0.28402811288833618</v>
      </c>
      <c r="N7376">
        <v>0.40863412618637085</v>
      </c>
      <c r="O7376">
        <v>0.16698184609413147</v>
      </c>
      <c r="P7376">
        <v>-0.38811519742012024</v>
      </c>
      <c r="Q7376">
        <v>-0.23965759575366974</v>
      </c>
      <c r="R7376">
        <v>6.9740168750286102E-2</v>
      </c>
      <c r="S7376">
        <v>0.28402811288833618</v>
      </c>
      <c r="T7376">
        <v>0.49831604957580566</v>
      </c>
      <c r="U7376">
        <v>0.80771380662918091</v>
      </c>
      <c r="V7376">
        <v>0.95617145299911499</v>
      </c>
    </row>
    <row r="7377" spans="1:22" x14ac:dyDescent="0.25">
      <c r="A7377" t="s">
        <v>99</v>
      </c>
      <c r="B7377" t="s">
        <v>86</v>
      </c>
      <c r="C7377" t="s">
        <v>102</v>
      </c>
      <c r="D7377" t="s">
        <v>70</v>
      </c>
      <c r="E7377" t="s">
        <v>89</v>
      </c>
      <c r="F7377" t="s">
        <v>52</v>
      </c>
      <c r="G7377">
        <v>72</v>
      </c>
      <c r="H7377">
        <v>20</v>
      </c>
      <c r="I7377">
        <f>IF(VLOOKUP(Data!$A7377,summermonths, 2, FALSE) = 1, VLOOKUP(Data!$H7377,rateblocks, 2, FALSE), VLOOKUP(Data!H7377, rateblocks,3, FALSE))</f>
        <v>2</v>
      </c>
      <c r="J7377">
        <v>5.6505165100097656</v>
      </c>
      <c r="K7377">
        <v>6.0302777290344238</v>
      </c>
      <c r="L7377">
        <v>84.444442749023437</v>
      </c>
      <c r="M7377">
        <v>0.3797612190246582</v>
      </c>
      <c r="N7377">
        <v>0.63109862804412842</v>
      </c>
      <c r="O7377">
        <v>0.39828547835350037</v>
      </c>
      <c r="P7377">
        <v>-0.65830367803573608</v>
      </c>
      <c r="Q7377">
        <v>-0.42902421951293945</v>
      </c>
      <c r="R7377">
        <v>4.8812773078680038E-2</v>
      </c>
      <c r="S7377">
        <v>0.3797612190246582</v>
      </c>
      <c r="T7377">
        <v>0.71070969104766846</v>
      </c>
      <c r="U7377">
        <v>1.1885466575622559</v>
      </c>
      <c r="V7377">
        <v>1.4178260564804077</v>
      </c>
    </row>
    <row r="7378" spans="1:22" x14ac:dyDescent="0.25">
      <c r="A7378" t="s">
        <v>95</v>
      </c>
      <c r="B7378" t="s">
        <v>86</v>
      </c>
      <c r="C7378" t="s">
        <v>101</v>
      </c>
      <c r="D7378" t="s">
        <v>60</v>
      </c>
      <c r="E7378" t="s">
        <v>89</v>
      </c>
      <c r="F7378" t="s">
        <v>52</v>
      </c>
      <c r="G7378">
        <v>72</v>
      </c>
      <c r="H7378">
        <v>16</v>
      </c>
      <c r="I7378">
        <f>IF(VLOOKUP(Data!$A7378,summermonths, 2, FALSE) = 1, VLOOKUP(Data!$H7378,rateblocks, 2, FALSE), VLOOKUP(Data!H7378, rateblocks,3, FALSE))</f>
        <v>1</v>
      </c>
      <c r="J7378">
        <v>3.1429779529571533</v>
      </c>
      <c r="K7378">
        <v>3.3485591411590576</v>
      </c>
      <c r="L7378">
        <v>66.622917175292969</v>
      </c>
      <c r="M7378">
        <v>0.20558111369609833</v>
      </c>
      <c r="N7378">
        <v>0.40076136589050293</v>
      </c>
      <c r="O7378">
        <v>0.16060967743396759</v>
      </c>
      <c r="P7378">
        <v>-0.45361268520355225</v>
      </c>
      <c r="Q7378">
        <v>-0.30801522731781006</v>
      </c>
      <c r="R7378">
        <v>-4.5783519744873047E-3</v>
      </c>
      <c r="S7378">
        <v>0.20558111369609833</v>
      </c>
      <c r="T7378">
        <v>0.41574057936668396</v>
      </c>
      <c r="U7378">
        <v>0.7191774845123291</v>
      </c>
      <c r="V7378">
        <v>0.86477488279342651</v>
      </c>
    </row>
    <row r="7379" spans="1:22" x14ac:dyDescent="0.25">
      <c r="A7379" t="s">
        <v>99</v>
      </c>
      <c r="B7379" t="s">
        <v>86</v>
      </c>
      <c r="C7379" t="s">
        <v>102</v>
      </c>
      <c r="D7379" t="s">
        <v>70</v>
      </c>
      <c r="E7379" t="s">
        <v>89</v>
      </c>
      <c r="F7379" t="s">
        <v>52</v>
      </c>
      <c r="G7379">
        <v>72</v>
      </c>
      <c r="H7379">
        <v>13</v>
      </c>
      <c r="I7379">
        <f>IF(VLOOKUP(Data!$A7379,summermonths, 2, FALSE) = 1, VLOOKUP(Data!$H7379,rateblocks, 2, FALSE), VLOOKUP(Data!H7379, rateblocks,3, FALSE))</f>
        <v>1</v>
      </c>
      <c r="J7379">
        <v>4.9892339706420898</v>
      </c>
      <c r="K7379">
        <v>5.1811108589172363</v>
      </c>
      <c r="L7379">
        <v>93.097221374511719</v>
      </c>
      <c r="M7379">
        <v>0.19187726080417633</v>
      </c>
      <c r="N7379">
        <v>0.6192048192024231</v>
      </c>
      <c r="O7379">
        <v>0.38341459631919861</v>
      </c>
      <c r="P7379">
        <v>-0.82662403583526611</v>
      </c>
      <c r="Q7379">
        <v>-0.60166561603546143</v>
      </c>
      <c r="R7379">
        <v>-0.1328340619802475</v>
      </c>
      <c r="S7379">
        <v>0.19187726080417633</v>
      </c>
      <c r="T7379">
        <v>0.51658856868743896</v>
      </c>
      <c r="U7379">
        <v>0.98542016744613647</v>
      </c>
      <c r="V7379">
        <v>1.2103785276412964</v>
      </c>
    </row>
    <row r="7380" spans="1:22" x14ac:dyDescent="0.25">
      <c r="A7380" t="s">
        <v>95</v>
      </c>
      <c r="B7380" t="s">
        <v>86</v>
      </c>
      <c r="C7380" t="s">
        <v>102</v>
      </c>
      <c r="D7380" t="s">
        <v>66</v>
      </c>
      <c r="E7380" t="s">
        <v>89</v>
      </c>
      <c r="F7380" t="s">
        <v>52</v>
      </c>
      <c r="G7380">
        <v>72</v>
      </c>
      <c r="H7380">
        <v>8</v>
      </c>
      <c r="I7380">
        <f>IF(VLOOKUP(Data!$A7380,summermonths, 2, FALSE) = 1, VLOOKUP(Data!$H7380,rateblocks, 2, FALSE), VLOOKUP(Data!H7380, rateblocks,3, FALSE))</f>
        <v>2</v>
      </c>
      <c r="J7380">
        <v>2.8481979370117187</v>
      </c>
      <c r="K7380">
        <v>3.365347146987915</v>
      </c>
      <c r="L7380">
        <v>66.819442749023438</v>
      </c>
      <c r="M7380">
        <v>0.51714938879013062</v>
      </c>
      <c r="N7380">
        <v>0.48571240901947021</v>
      </c>
      <c r="O7380">
        <v>0.23591654002666473</v>
      </c>
      <c r="P7380">
        <v>-0.28177642822265625</v>
      </c>
      <c r="Q7380">
        <v>-0.10531610995531082</v>
      </c>
      <c r="R7380">
        <v>0.26244154572486877</v>
      </c>
      <c r="S7380">
        <v>0.51714938879013062</v>
      </c>
      <c r="T7380">
        <v>0.77185720205307007</v>
      </c>
      <c r="U7380">
        <v>1.1396149396896362</v>
      </c>
      <c r="V7380">
        <v>1.3160752058029175</v>
      </c>
    </row>
    <row r="7381" spans="1:22" x14ac:dyDescent="0.25">
      <c r="A7381" t="s">
        <v>100</v>
      </c>
      <c r="B7381" t="s">
        <v>86</v>
      </c>
      <c r="C7381" t="s">
        <v>102</v>
      </c>
      <c r="D7381" t="s">
        <v>71</v>
      </c>
      <c r="E7381" t="s">
        <v>89</v>
      </c>
      <c r="F7381" t="s">
        <v>52</v>
      </c>
      <c r="G7381">
        <v>72</v>
      </c>
      <c r="H7381">
        <v>1</v>
      </c>
      <c r="I7381">
        <f>IF(VLOOKUP(Data!$A7381,summermonths, 2, FALSE) = 1, VLOOKUP(Data!$H7381,rateblocks, 2, FALSE), VLOOKUP(Data!H7381, rateblocks,3, FALSE))</f>
        <v>3</v>
      </c>
      <c r="J7381">
        <v>3.6691398620605469</v>
      </c>
      <c r="K7381">
        <v>4.154930591583252</v>
      </c>
      <c r="L7381">
        <v>75.375</v>
      </c>
      <c r="M7381">
        <v>0.48579069972038269</v>
      </c>
      <c r="N7381">
        <v>0.49554967880249023</v>
      </c>
      <c r="O7381">
        <v>0.24556948244571686</v>
      </c>
      <c r="P7381">
        <v>-0.32931599020957947</v>
      </c>
      <c r="Q7381">
        <v>-0.14928176999092102</v>
      </c>
      <c r="R7381">
        <v>0.22592419385910034</v>
      </c>
      <c r="S7381">
        <v>0.48579069972038269</v>
      </c>
      <c r="T7381">
        <v>0.74565720558166504</v>
      </c>
      <c r="U7381">
        <v>1.1208631992340088</v>
      </c>
      <c r="V7381">
        <v>1.3008973598480225</v>
      </c>
    </row>
    <row r="7382" spans="1:22" x14ac:dyDescent="0.25">
      <c r="A7382" t="s">
        <v>96</v>
      </c>
      <c r="B7382" t="s">
        <v>86</v>
      </c>
      <c r="C7382" t="s">
        <v>101</v>
      </c>
      <c r="D7382" t="s">
        <v>61</v>
      </c>
      <c r="E7382" t="s">
        <v>89</v>
      </c>
      <c r="F7382" t="s">
        <v>52</v>
      </c>
      <c r="G7382">
        <v>72</v>
      </c>
      <c r="H7382">
        <v>21</v>
      </c>
      <c r="I7382">
        <f>IF(VLOOKUP(Data!$A7382,summermonths, 2, FALSE) = 1, VLOOKUP(Data!$H7382,rateblocks, 2, FALSE), VLOOKUP(Data!H7382, rateblocks,3, FALSE))</f>
        <v>2</v>
      </c>
      <c r="J7382">
        <v>4.021787166595459</v>
      </c>
      <c r="K7382">
        <v>4.7486491203308105</v>
      </c>
      <c r="L7382">
        <v>66.356689453125</v>
      </c>
      <c r="M7382">
        <v>0.72686177492141724</v>
      </c>
      <c r="N7382">
        <v>0.35170793533325195</v>
      </c>
      <c r="O7382">
        <v>0.12369847297668457</v>
      </c>
      <c r="P7382">
        <v>0.1483536958694458</v>
      </c>
      <c r="Q7382">
        <v>0.27612993121147156</v>
      </c>
      <c r="R7382">
        <v>0.54242593050003052</v>
      </c>
      <c r="S7382">
        <v>0.72686177492141724</v>
      </c>
      <c r="T7382">
        <v>0.91129761934280396</v>
      </c>
      <c r="U7382">
        <v>1.1775935888290405</v>
      </c>
      <c r="V7382">
        <v>1.3053698539733887</v>
      </c>
    </row>
    <row r="7383" spans="1:22" x14ac:dyDescent="0.25">
      <c r="A7383" t="s">
        <v>96</v>
      </c>
      <c r="B7383" t="s">
        <v>86</v>
      </c>
      <c r="C7383" t="s">
        <v>102</v>
      </c>
      <c r="D7383" t="s">
        <v>67</v>
      </c>
      <c r="E7383" t="s">
        <v>89</v>
      </c>
      <c r="F7383" t="s">
        <v>52</v>
      </c>
      <c r="G7383">
        <v>72</v>
      </c>
      <c r="H7383">
        <v>11</v>
      </c>
      <c r="I7383">
        <f>IF(VLOOKUP(Data!$A7383,summermonths, 2, FALSE) = 1, VLOOKUP(Data!$H7383,rateblocks, 2, FALSE), VLOOKUP(Data!H7383, rateblocks,3, FALSE))</f>
        <v>2</v>
      </c>
      <c r="J7383">
        <v>3.7117996215820313</v>
      </c>
      <c r="K7383">
        <v>4.3510417938232422</v>
      </c>
      <c r="L7383">
        <v>79.833335876464844</v>
      </c>
      <c r="M7383">
        <v>0.63924193382263184</v>
      </c>
      <c r="N7383">
        <v>0.7792973518371582</v>
      </c>
      <c r="O7383">
        <v>0.60730433464050293</v>
      </c>
      <c r="P7383">
        <v>-0.64258813858032227</v>
      </c>
      <c r="Q7383">
        <v>-0.35946780443191528</v>
      </c>
      <c r="R7383">
        <v>0.23057800531387329</v>
      </c>
      <c r="S7383">
        <v>0.63924193382263184</v>
      </c>
      <c r="T7383">
        <v>1.0479059219360352</v>
      </c>
      <c r="U7383">
        <v>1.6379517316818237</v>
      </c>
      <c r="V7383">
        <v>1.9210720062255859</v>
      </c>
    </row>
    <row r="7384" spans="1:22" x14ac:dyDescent="0.25">
      <c r="A7384" t="s">
        <v>97</v>
      </c>
      <c r="B7384" t="s">
        <v>86</v>
      </c>
      <c r="C7384" t="s">
        <v>101</v>
      </c>
      <c r="D7384" t="s">
        <v>62</v>
      </c>
      <c r="E7384" t="s">
        <v>89</v>
      </c>
      <c r="F7384" t="s">
        <v>52</v>
      </c>
      <c r="G7384">
        <v>72</v>
      </c>
      <c r="H7384">
        <v>3</v>
      </c>
      <c r="I7384">
        <f>IF(VLOOKUP(Data!$A7384,summermonths, 2, FALSE) = 1, VLOOKUP(Data!$H7384,rateblocks, 2, FALSE), VLOOKUP(Data!H7384, rateblocks,3, FALSE))</f>
        <v>3</v>
      </c>
      <c r="J7384">
        <v>3.4930539131164551</v>
      </c>
      <c r="K7384">
        <v>3.6448731422424316</v>
      </c>
      <c r="L7384">
        <v>67.551933288574219</v>
      </c>
      <c r="M7384">
        <v>0.15181927382946014</v>
      </c>
      <c r="N7384">
        <v>0.25392305850982666</v>
      </c>
      <c r="O7384">
        <v>6.4476922154426575E-2</v>
      </c>
      <c r="P7384">
        <v>-0.26584699749946594</v>
      </c>
      <c r="Q7384">
        <v>-0.17359621822834015</v>
      </c>
      <c r="R7384">
        <v>1.8661892041563988E-2</v>
      </c>
      <c r="S7384">
        <v>0.15181927382946014</v>
      </c>
      <c r="T7384">
        <v>0.28497666120529175</v>
      </c>
      <c r="U7384">
        <v>0.47723478078842163</v>
      </c>
      <c r="V7384">
        <v>0.56948554515838623</v>
      </c>
    </row>
    <row r="7385" spans="1:22" x14ac:dyDescent="0.25">
      <c r="A7385" t="s">
        <v>100</v>
      </c>
      <c r="B7385" t="s">
        <v>86</v>
      </c>
      <c r="C7385" t="s">
        <v>101</v>
      </c>
      <c r="D7385" t="s">
        <v>65</v>
      </c>
      <c r="E7385" t="s">
        <v>89</v>
      </c>
      <c r="F7385" t="s">
        <v>52</v>
      </c>
      <c r="G7385">
        <v>72</v>
      </c>
      <c r="H7385">
        <v>2</v>
      </c>
      <c r="I7385">
        <f>IF(VLOOKUP(Data!$A7385,summermonths, 2, FALSE) = 1, VLOOKUP(Data!$H7385,rateblocks, 2, FALSE), VLOOKUP(Data!H7385, rateblocks,3, FALSE))</f>
        <v>3</v>
      </c>
      <c r="J7385">
        <v>3.3071138858795166</v>
      </c>
      <c r="K7385">
        <v>3.8284375667572021</v>
      </c>
      <c r="L7385">
        <v>69.015045166015625</v>
      </c>
      <c r="M7385">
        <v>0.52132368087768555</v>
      </c>
      <c r="N7385">
        <v>0.29070940613746643</v>
      </c>
      <c r="O7385">
        <v>8.4511958062648773E-2</v>
      </c>
      <c r="P7385">
        <v>4.3149258941411972E-2</v>
      </c>
      <c r="Q7385">
        <v>0.14876458048820496</v>
      </c>
      <c r="R7385">
        <v>0.36887553334236145</v>
      </c>
      <c r="S7385">
        <v>0.52132368087768555</v>
      </c>
      <c r="T7385">
        <v>0.67377185821533203</v>
      </c>
      <c r="U7385">
        <v>0.89388275146484375</v>
      </c>
      <c r="V7385">
        <v>0.99949812889099121</v>
      </c>
    </row>
    <row r="7386" spans="1:22" x14ac:dyDescent="0.25">
      <c r="A7386" t="s">
        <v>125</v>
      </c>
      <c r="B7386" t="s">
        <v>86</v>
      </c>
      <c r="C7386" t="s">
        <v>101</v>
      </c>
      <c r="D7386" t="s">
        <v>110</v>
      </c>
      <c r="E7386" t="s">
        <v>89</v>
      </c>
      <c r="F7386" t="s">
        <v>52</v>
      </c>
      <c r="G7386">
        <v>72</v>
      </c>
      <c r="H7386">
        <v>10</v>
      </c>
      <c r="I7386">
        <f>IF(VLOOKUP(Data!$A7386,summermonths, 2, FALSE) = 1, VLOOKUP(Data!$H7386,rateblocks, 2, FALSE), VLOOKUP(Data!H7386, rateblocks,3, FALSE))</f>
        <v>2</v>
      </c>
      <c r="J7386">
        <v>3.23909592628479</v>
      </c>
      <c r="K7386">
        <v>3.5045516490936279</v>
      </c>
      <c r="L7386">
        <v>67.2462158203125</v>
      </c>
      <c r="M7386">
        <v>0.26545572280883789</v>
      </c>
      <c r="N7386">
        <v>0.23705992102622986</v>
      </c>
      <c r="O7386">
        <v>5.6197404861450195E-2</v>
      </c>
      <c r="P7386">
        <v>-0.12447314709424973</v>
      </c>
      <c r="Q7386">
        <v>-3.8348790258169174E-2</v>
      </c>
      <c r="R7386">
        <v>0.1411413848400116</v>
      </c>
      <c r="S7386">
        <v>0.26545572280883789</v>
      </c>
      <c r="T7386">
        <v>0.38977006077766418</v>
      </c>
      <c r="U7386">
        <v>0.56926023960113525</v>
      </c>
      <c r="V7386">
        <v>0.6553846001625061</v>
      </c>
    </row>
    <row r="7387" spans="1:22" x14ac:dyDescent="0.25">
      <c r="A7387" t="s">
        <v>125</v>
      </c>
      <c r="B7387" t="s">
        <v>86</v>
      </c>
      <c r="C7387" t="s">
        <v>101</v>
      </c>
      <c r="D7387" t="s">
        <v>110</v>
      </c>
      <c r="E7387" t="s">
        <v>89</v>
      </c>
      <c r="F7387" t="s">
        <v>52</v>
      </c>
      <c r="G7387">
        <v>72</v>
      </c>
      <c r="H7387">
        <v>2</v>
      </c>
      <c r="I7387">
        <f>IF(VLOOKUP(Data!$A7387,summermonths, 2, FALSE) = 1, VLOOKUP(Data!$H7387,rateblocks, 2, FALSE), VLOOKUP(Data!H7387, rateblocks,3, FALSE))</f>
        <v>3</v>
      </c>
      <c r="J7387">
        <v>3.3349826335906982</v>
      </c>
      <c r="K7387">
        <v>3.5529420375823975</v>
      </c>
      <c r="L7387">
        <v>57.835857391357422</v>
      </c>
      <c r="M7387">
        <v>0.21795929968357086</v>
      </c>
      <c r="N7387">
        <v>0.27848699688911438</v>
      </c>
      <c r="O7387">
        <v>7.7555008232593536E-2</v>
      </c>
      <c r="P7387">
        <v>-0.24011105298995972</v>
      </c>
      <c r="Q7387">
        <v>-0.13893614709377289</v>
      </c>
      <c r="R7387">
        <v>7.1920573711395264E-2</v>
      </c>
      <c r="S7387">
        <v>0.21795929968357086</v>
      </c>
      <c r="T7387">
        <v>0.36399802565574646</v>
      </c>
      <c r="U7387">
        <v>0.57485473155975342</v>
      </c>
      <c r="V7387">
        <v>0.67602962255477905</v>
      </c>
    </row>
    <row r="7388" spans="1:22" x14ac:dyDescent="0.25">
      <c r="A7388" t="s">
        <v>123</v>
      </c>
      <c r="B7388" t="s">
        <v>86</v>
      </c>
      <c r="C7388" t="s">
        <v>102</v>
      </c>
      <c r="D7388" t="s">
        <v>112</v>
      </c>
      <c r="E7388" t="s">
        <v>89</v>
      </c>
      <c r="F7388" t="s">
        <v>52</v>
      </c>
      <c r="G7388">
        <v>72</v>
      </c>
      <c r="H7388">
        <v>5</v>
      </c>
      <c r="I7388">
        <f>IF(VLOOKUP(Data!$A7388,summermonths, 2, FALSE) = 1, VLOOKUP(Data!$H7388,rateblocks, 2, FALSE), VLOOKUP(Data!H7388, rateblocks,3, FALSE))</f>
        <v>3</v>
      </c>
      <c r="J7388">
        <v>3.50795578956604</v>
      </c>
      <c r="K7388">
        <v>3.5297915935516357</v>
      </c>
      <c r="L7388">
        <v>55.722221374511719</v>
      </c>
      <c r="M7388">
        <v>2.1835971623659134E-2</v>
      </c>
      <c r="N7388">
        <v>0.40793618559837341</v>
      </c>
      <c r="O7388">
        <v>0.16641193628311157</v>
      </c>
      <c r="P7388">
        <v>-0.64915937185287476</v>
      </c>
      <c r="Q7388">
        <v>-0.50095528364181519</v>
      </c>
      <c r="R7388">
        <v>-0.19208596646785736</v>
      </c>
      <c r="S7388">
        <v>2.1835971623659134E-2</v>
      </c>
      <c r="T7388">
        <v>0.23575791716575623</v>
      </c>
      <c r="U7388">
        <v>0.54462724924087524</v>
      </c>
      <c r="V7388">
        <v>0.69283127784729004</v>
      </c>
    </row>
    <row r="7389" spans="1:22" x14ac:dyDescent="0.25">
      <c r="A7389" t="s">
        <v>122</v>
      </c>
      <c r="B7389" t="s">
        <v>86</v>
      </c>
      <c r="C7389" t="s">
        <v>101</v>
      </c>
      <c r="D7389" t="s">
        <v>111</v>
      </c>
      <c r="E7389" t="s">
        <v>89</v>
      </c>
      <c r="F7389" t="s">
        <v>52</v>
      </c>
      <c r="G7389">
        <v>72</v>
      </c>
      <c r="H7389">
        <v>13</v>
      </c>
      <c r="I7389">
        <f>IF(VLOOKUP(Data!$A7389,summermonths, 2, FALSE) = 1, VLOOKUP(Data!$H7389,rateblocks, 2, FALSE), VLOOKUP(Data!H7389, rateblocks,3, FALSE))</f>
        <v>2</v>
      </c>
      <c r="J7389">
        <v>3.1646425724029541</v>
      </c>
      <c r="K7389">
        <v>3.4676430225372314</v>
      </c>
      <c r="L7389">
        <v>68.893058776855469</v>
      </c>
      <c r="M7389">
        <v>0.30300045013427734</v>
      </c>
      <c r="N7389">
        <v>0.20744799077510834</v>
      </c>
      <c r="O7389">
        <v>4.3034669011831284E-2</v>
      </c>
      <c r="P7389">
        <v>-3.8221128284931183E-2</v>
      </c>
      <c r="Q7389">
        <v>3.7145152688026428E-2</v>
      </c>
      <c r="R7389">
        <v>0.19421461224555969</v>
      </c>
      <c r="S7389">
        <v>0.30300045013427734</v>
      </c>
      <c r="T7389">
        <v>0.411786288022995</v>
      </c>
      <c r="U7389">
        <v>0.56885576248168945</v>
      </c>
      <c r="V7389">
        <v>0.64422202110290527</v>
      </c>
    </row>
    <row r="7390" spans="1:22" x14ac:dyDescent="0.25">
      <c r="A7390" t="s">
        <v>97</v>
      </c>
      <c r="B7390" t="s">
        <v>86</v>
      </c>
      <c r="C7390" t="s">
        <v>101</v>
      </c>
      <c r="D7390" t="s">
        <v>62</v>
      </c>
      <c r="E7390" t="s">
        <v>89</v>
      </c>
      <c r="F7390" t="s">
        <v>52</v>
      </c>
      <c r="G7390">
        <v>72</v>
      </c>
      <c r="H7390">
        <v>11</v>
      </c>
      <c r="I7390">
        <f>IF(VLOOKUP(Data!$A7390,summermonths, 2, FALSE) = 1, VLOOKUP(Data!$H7390,rateblocks, 2, FALSE), VLOOKUP(Data!H7390, rateblocks,3, FALSE))</f>
        <v>2</v>
      </c>
      <c r="J7390">
        <v>3.9628853797912598</v>
      </c>
      <c r="K7390">
        <v>4.1016607284545898</v>
      </c>
      <c r="L7390">
        <v>74.583335876464844</v>
      </c>
      <c r="M7390">
        <v>0.13877522945404053</v>
      </c>
      <c r="N7390">
        <v>0.42872390151023865</v>
      </c>
      <c r="O7390">
        <v>0.18380418419837952</v>
      </c>
      <c r="P7390">
        <v>-0.56641280651092529</v>
      </c>
      <c r="Q7390">
        <v>-0.41065657138824463</v>
      </c>
      <c r="R7390">
        <v>-8.6047805845737457E-2</v>
      </c>
      <c r="S7390">
        <v>0.13877522945404053</v>
      </c>
      <c r="T7390">
        <v>0.36359825730323792</v>
      </c>
      <c r="U7390">
        <v>0.68820703029632568</v>
      </c>
      <c r="V7390">
        <v>0.84396326541900635</v>
      </c>
    </row>
    <row r="7391" spans="1:22" x14ac:dyDescent="0.25">
      <c r="A7391" t="s">
        <v>95</v>
      </c>
      <c r="B7391" t="s">
        <v>86</v>
      </c>
      <c r="C7391" t="s">
        <v>102</v>
      </c>
      <c r="D7391" t="s">
        <v>66</v>
      </c>
      <c r="E7391" t="s">
        <v>89</v>
      </c>
      <c r="F7391" t="s">
        <v>52</v>
      </c>
      <c r="G7391">
        <v>72</v>
      </c>
      <c r="H7391">
        <v>13</v>
      </c>
      <c r="I7391">
        <f>IF(VLOOKUP(Data!$A7391,summermonths, 2, FALSE) = 1, VLOOKUP(Data!$H7391,rateblocks, 2, FALSE), VLOOKUP(Data!H7391, rateblocks,3, FALSE))</f>
        <v>1</v>
      </c>
      <c r="J7391">
        <v>4.3258709907531738</v>
      </c>
      <c r="K7391">
        <v>4.1143054962158203</v>
      </c>
      <c r="L7391">
        <v>82.722221374511719</v>
      </c>
      <c r="M7391">
        <v>-0.21156559884548187</v>
      </c>
      <c r="N7391">
        <v>0.82040232419967651</v>
      </c>
      <c r="O7391">
        <v>0.67305999994277954</v>
      </c>
      <c r="P7391">
        <v>-1.5610073804855347</v>
      </c>
      <c r="Q7391">
        <v>-1.262953519821167</v>
      </c>
      <c r="R7391">
        <v>-0.64178502559661865</v>
      </c>
      <c r="S7391">
        <v>-0.21156559884548187</v>
      </c>
      <c r="T7391">
        <v>0.21865379810333252</v>
      </c>
      <c r="U7391">
        <v>0.83982229232788086</v>
      </c>
      <c r="V7391">
        <v>1.1378761529922485</v>
      </c>
    </row>
    <row r="7392" spans="1:22" x14ac:dyDescent="0.25">
      <c r="A7392" t="s">
        <v>98</v>
      </c>
      <c r="B7392" t="s">
        <v>86</v>
      </c>
      <c r="C7392" t="s">
        <v>101</v>
      </c>
      <c r="D7392" t="s">
        <v>63</v>
      </c>
      <c r="E7392" t="s">
        <v>89</v>
      </c>
      <c r="F7392" t="s">
        <v>52</v>
      </c>
      <c r="G7392">
        <v>72</v>
      </c>
      <c r="H7392">
        <v>23</v>
      </c>
      <c r="I7392">
        <f>IF(VLOOKUP(Data!$A7392,summermonths, 2, FALSE) = 1, VLOOKUP(Data!$H7392,rateblocks, 2, FALSE), VLOOKUP(Data!H7392, rateblocks,3, FALSE))</f>
        <v>3</v>
      </c>
      <c r="J7392">
        <v>4.209414005279541</v>
      </c>
      <c r="K7392">
        <v>4.3539319038391113</v>
      </c>
      <c r="L7392">
        <v>70.684524536132813</v>
      </c>
      <c r="M7392">
        <v>0.14451783895492554</v>
      </c>
      <c r="N7392">
        <v>0.2814946174621582</v>
      </c>
      <c r="O7392">
        <v>7.9239219427108765E-2</v>
      </c>
      <c r="P7392">
        <v>-0.31849959492683411</v>
      </c>
      <c r="Q7392">
        <v>-0.21623203158378601</v>
      </c>
      <c r="R7392">
        <v>-3.0980827286839485E-3</v>
      </c>
      <c r="S7392">
        <v>0.14451783895492554</v>
      </c>
      <c r="T7392">
        <v>0.29213374853134155</v>
      </c>
      <c r="U7392">
        <v>0.5052676796913147</v>
      </c>
      <c r="V7392">
        <v>0.60753530263900757</v>
      </c>
    </row>
    <row r="7393" spans="1:22" x14ac:dyDescent="0.25">
      <c r="A7393" t="s">
        <v>122</v>
      </c>
      <c r="B7393" t="s">
        <v>86</v>
      </c>
      <c r="C7393" t="s">
        <v>102</v>
      </c>
      <c r="D7393" t="s">
        <v>106</v>
      </c>
      <c r="E7393" t="s">
        <v>89</v>
      </c>
      <c r="F7393" t="s">
        <v>52</v>
      </c>
      <c r="G7393">
        <v>72</v>
      </c>
      <c r="H7393">
        <v>23</v>
      </c>
      <c r="I7393">
        <f>IF(VLOOKUP(Data!$A7393,summermonths, 2, FALSE) = 1, VLOOKUP(Data!$H7393,rateblocks, 2, FALSE), VLOOKUP(Data!H7393, rateblocks,3, FALSE))</f>
        <v>3</v>
      </c>
      <c r="J7393">
        <v>3.758150577545166</v>
      </c>
      <c r="K7393">
        <v>4.1497917175292969</v>
      </c>
      <c r="L7393">
        <v>45.888889312744141</v>
      </c>
      <c r="M7393">
        <v>0.39164113998413086</v>
      </c>
      <c r="N7393">
        <v>0.53353112936019897</v>
      </c>
      <c r="O7393">
        <v>0.28465545177459717</v>
      </c>
      <c r="P7393">
        <v>-0.48593947291374207</v>
      </c>
      <c r="Q7393">
        <v>-0.2921065092086792</v>
      </c>
      <c r="R7393">
        <v>0.11185713857412338</v>
      </c>
      <c r="S7393">
        <v>0.39164113998413086</v>
      </c>
      <c r="T7393">
        <v>0.67142516374588013</v>
      </c>
      <c r="U7393">
        <v>1.0753887891769409</v>
      </c>
      <c r="V7393">
        <v>1.2692217826843262</v>
      </c>
    </row>
    <row r="7394" spans="1:22" x14ac:dyDescent="0.25">
      <c r="A7394" t="s">
        <v>125</v>
      </c>
      <c r="B7394" t="s">
        <v>86</v>
      </c>
      <c r="C7394" t="s">
        <v>101</v>
      </c>
      <c r="D7394" t="s">
        <v>110</v>
      </c>
      <c r="E7394" t="s">
        <v>89</v>
      </c>
      <c r="F7394" t="s">
        <v>52</v>
      </c>
      <c r="G7394">
        <v>72</v>
      </c>
      <c r="H7394">
        <v>11</v>
      </c>
      <c r="I7394">
        <f>IF(VLOOKUP(Data!$A7394,summermonths, 2, FALSE) = 1, VLOOKUP(Data!$H7394,rateblocks, 2, FALSE), VLOOKUP(Data!H7394, rateblocks,3, FALSE))</f>
        <v>2</v>
      </c>
      <c r="J7394">
        <v>3.3215696811676025</v>
      </c>
      <c r="K7394">
        <v>3.6802399158477783</v>
      </c>
      <c r="L7394">
        <v>69.6470947265625</v>
      </c>
      <c r="M7394">
        <v>0.35867032408714294</v>
      </c>
      <c r="N7394">
        <v>0.24209889769554138</v>
      </c>
      <c r="O7394">
        <v>5.8611877262592316E-2</v>
      </c>
      <c r="P7394">
        <v>-3.9546925574541092E-2</v>
      </c>
      <c r="Q7394">
        <v>4.8408102244138718E-2</v>
      </c>
      <c r="R7394">
        <v>0.23171353340148926</v>
      </c>
      <c r="S7394">
        <v>0.35867032408714294</v>
      </c>
      <c r="T7394">
        <v>0.48562711477279663</v>
      </c>
      <c r="U7394">
        <v>0.66893255710601807</v>
      </c>
      <c r="V7394">
        <v>0.75688755512237549</v>
      </c>
    </row>
    <row r="7395" spans="1:22" x14ac:dyDescent="0.25">
      <c r="A7395" t="s">
        <v>123</v>
      </c>
      <c r="B7395" t="s">
        <v>86</v>
      </c>
      <c r="C7395" t="s">
        <v>101</v>
      </c>
      <c r="D7395" t="s">
        <v>107</v>
      </c>
      <c r="E7395" t="s">
        <v>89</v>
      </c>
      <c r="F7395" t="s">
        <v>52</v>
      </c>
      <c r="G7395">
        <v>72</v>
      </c>
      <c r="H7395">
        <v>12</v>
      </c>
      <c r="I7395">
        <f>IF(VLOOKUP(Data!$A7395,summermonths, 2, FALSE) = 1, VLOOKUP(Data!$H7395,rateblocks, 2, FALSE), VLOOKUP(Data!H7395, rateblocks,3, FALSE))</f>
        <v>2</v>
      </c>
      <c r="J7395">
        <v>3.3947088718414307</v>
      </c>
      <c r="K7395">
        <v>3.5647757053375244</v>
      </c>
      <c r="L7395">
        <v>70.110382080078125</v>
      </c>
      <c r="M7395">
        <v>0.17006675899028778</v>
      </c>
      <c r="N7395">
        <v>0.22758881747722626</v>
      </c>
      <c r="O7395">
        <v>5.1796671003103256E-2</v>
      </c>
      <c r="P7395">
        <v>-0.20428353548049927</v>
      </c>
      <c r="Q7395">
        <v>-0.12160004675388336</v>
      </c>
      <c r="R7395">
        <v>5.0719067454338074E-2</v>
      </c>
      <c r="S7395">
        <v>0.17006675899028778</v>
      </c>
      <c r="T7395">
        <v>0.28941446542739868</v>
      </c>
      <c r="U7395">
        <v>0.46173354983329773</v>
      </c>
      <c r="V7395">
        <v>0.54441702365875244</v>
      </c>
    </row>
    <row r="7396" spans="1:22" x14ac:dyDescent="0.25">
      <c r="A7396" t="s">
        <v>95</v>
      </c>
      <c r="B7396" t="s">
        <v>86</v>
      </c>
      <c r="C7396" t="s">
        <v>102</v>
      </c>
      <c r="D7396" t="s">
        <v>66</v>
      </c>
      <c r="E7396" t="s">
        <v>89</v>
      </c>
      <c r="F7396" t="s">
        <v>52</v>
      </c>
      <c r="G7396">
        <v>72</v>
      </c>
      <c r="H7396">
        <v>12</v>
      </c>
      <c r="I7396">
        <f>IF(VLOOKUP(Data!$A7396,summermonths, 2, FALSE) = 1, VLOOKUP(Data!$H7396,rateblocks, 2, FALSE), VLOOKUP(Data!H7396, rateblocks,3, FALSE))</f>
        <v>1</v>
      </c>
      <c r="J7396">
        <v>4.1960668563842773</v>
      </c>
      <c r="K7396">
        <v>3.9806945323944092</v>
      </c>
      <c r="L7396">
        <v>80.347221374511719</v>
      </c>
      <c r="M7396">
        <v>-0.21537245810031891</v>
      </c>
      <c r="N7396">
        <v>0.82100874185562134</v>
      </c>
      <c r="O7396">
        <v>0.67405533790588379</v>
      </c>
      <c r="P7396">
        <v>-1.5658116340637207</v>
      </c>
      <c r="Q7396">
        <v>-1.2675374746322632</v>
      </c>
      <c r="R7396">
        <v>-0.64590984582901001</v>
      </c>
      <c r="S7396">
        <v>-0.21537245810031891</v>
      </c>
      <c r="T7396">
        <v>0.21516494452953339</v>
      </c>
      <c r="U7396">
        <v>0.83679258823394775</v>
      </c>
      <c r="V7396">
        <v>1.1350667476654053</v>
      </c>
    </row>
    <row r="7397" spans="1:22" x14ac:dyDescent="0.25">
      <c r="A7397" t="s">
        <v>100</v>
      </c>
      <c r="B7397" t="s">
        <v>86</v>
      </c>
      <c r="C7397" t="s">
        <v>102</v>
      </c>
      <c r="D7397" t="s">
        <v>71</v>
      </c>
      <c r="E7397" t="s">
        <v>89</v>
      </c>
      <c r="F7397" t="s">
        <v>52</v>
      </c>
      <c r="G7397">
        <v>72</v>
      </c>
      <c r="H7397">
        <v>9</v>
      </c>
      <c r="I7397">
        <f>IF(VLOOKUP(Data!$A7397,summermonths, 2, FALSE) = 1, VLOOKUP(Data!$H7397,rateblocks, 2, FALSE), VLOOKUP(Data!H7397, rateblocks,3, FALSE))</f>
        <v>2</v>
      </c>
      <c r="J7397">
        <v>3.7039837837219238</v>
      </c>
      <c r="K7397">
        <v>3.7783334255218506</v>
      </c>
      <c r="L7397">
        <v>80.208335876464844</v>
      </c>
      <c r="M7397">
        <v>7.4349500238895416E-2</v>
      </c>
      <c r="N7397">
        <v>0.46192139387130737</v>
      </c>
      <c r="O7397">
        <v>0.21337138116359711</v>
      </c>
      <c r="P7397">
        <v>-0.68544358015060425</v>
      </c>
      <c r="Q7397">
        <v>-0.51762658357620239</v>
      </c>
      <c r="R7397">
        <v>-0.16788230836391449</v>
      </c>
      <c r="S7397">
        <v>7.4349500238895416E-2</v>
      </c>
      <c r="T7397">
        <v>0.31658130884170532</v>
      </c>
      <c r="U7397">
        <v>0.66632556915283203</v>
      </c>
      <c r="V7397">
        <v>0.83414256572723389</v>
      </c>
    </row>
    <row r="7398" spans="1:22" x14ac:dyDescent="0.25">
      <c r="A7398" t="s">
        <v>123</v>
      </c>
      <c r="B7398" t="s">
        <v>86</v>
      </c>
      <c r="C7398" t="s">
        <v>101</v>
      </c>
      <c r="D7398" t="s">
        <v>107</v>
      </c>
      <c r="E7398" t="s">
        <v>89</v>
      </c>
      <c r="F7398" t="s">
        <v>52</v>
      </c>
      <c r="G7398">
        <v>72</v>
      </c>
      <c r="H7398">
        <v>18</v>
      </c>
      <c r="I7398">
        <f>IF(VLOOKUP(Data!$A7398,summermonths, 2, FALSE) = 1, VLOOKUP(Data!$H7398,rateblocks, 2, FALSE), VLOOKUP(Data!H7398, rateblocks,3, FALSE))</f>
        <v>1</v>
      </c>
      <c r="J7398">
        <v>4.0126194953918457</v>
      </c>
      <c r="K7398">
        <v>4.3318018913269043</v>
      </c>
      <c r="L7398">
        <v>63.048244476318359</v>
      </c>
      <c r="M7398">
        <v>0.31918248534202576</v>
      </c>
      <c r="N7398">
        <v>0.19893914461135864</v>
      </c>
      <c r="O7398">
        <v>3.9576783776283264E-2</v>
      </c>
      <c r="P7398">
        <v>-8.0432882532477379E-3</v>
      </c>
      <c r="Q7398">
        <v>6.4231716096401215E-2</v>
      </c>
      <c r="R7398">
        <v>0.21485869586467743</v>
      </c>
      <c r="S7398">
        <v>0.31918248534202576</v>
      </c>
      <c r="T7398">
        <v>0.42350625991821289</v>
      </c>
      <c r="U7398">
        <v>0.57413327693939209</v>
      </c>
      <c r="V7398">
        <v>0.64640825986862183</v>
      </c>
    </row>
    <row r="7399" spans="1:22" x14ac:dyDescent="0.25">
      <c r="A7399" t="s">
        <v>124</v>
      </c>
      <c r="B7399" t="s">
        <v>86</v>
      </c>
      <c r="C7399" t="s">
        <v>102</v>
      </c>
      <c r="D7399" t="s">
        <v>105</v>
      </c>
      <c r="E7399" t="s">
        <v>89</v>
      </c>
      <c r="F7399" t="s">
        <v>52</v>
      </c>
      <c r="G7399">
        <v>72</v>
      </c>
      <c r="H7399">
        <v>23</v>
      </c>
      <c r="I7399">
        <f>IF(VLOOKUP(Data!$A7399,summermonths, 2, FALSE) = 1, VLOOKUP(Data!$H7399,rateblocks, 2, FALSE), VLOOKUP(Data!H7399, rateblocks,3, FALSE))</f>
        <v>3</v>
      </c>
      <c r="J7399">
        <v>3.3583438396453857</v>
      </c>
      <c r="K7399">
        <v>4.2117362022399902</v>
      </c>
      <c r="L7399">
        <v>64.555557250976562</v>
      </c>
      <c r="M7399">
        <v>0.85339224338531494</v>
      </c>
      <c r="N7399">
        <v>0.76197344064712524</v>
      </c>
      <c r="O7399">
        <v>0.58060353994369507</v>
      </c>
      <c r="P7399">
        <v>-0.399942547082901</v>
      </c>
      <c r="Q7399">
        <v>-0.12311600893735886</v>
      </c>
      <c r="R7399">
        <v>0.45381298661231995</v>
      </c>
      <c r="S7399">
        <v>0.85339224338531494</v>
      </c>
      <c r="T7399">
        <v>1.2529715299606323</v>
      </c>
      <c r="U7399">
        <v>1.8299005031585693</v>
      </c>
      <c r="V7399">
        <v>2.106727123260498</v>
      </c>
    </row>
    <row r="7400" spans="1:22" x14ac:dyDescent="0.25">
      <c r="A7400" t="s">
        <v>123</v>
      </c>
      <c r="B7400" t="s">
        <v>86</v>
      </c>
      <c r="C7400" t="s">
        <v>102</v>
      </c>
      <c r="D7400" t="s">
        <v>112</v>
      </c>
      <c r="E7400" t="s">
        <v>89</v>
      </c>
      <c r="F7400" t="s">
        <v>52</v>
      </c>
      <c r="G7400">
        <v>72</v>
      </c>
      <c r="H7400">
        <v>6</v>
      </c>
      <c r="I7400">
        <f>IF(VLOOKUP(Data!$A7400,summermonths, 2, FALSE) = 1, VLOOKUP(Data!$H7400,rateblocks, 2, FALSE), VLOOKUP(Data!H7400, rateblocks,3, FALSE))</f>
        <v>3</v>
      </c>
      <c r="J7400">
        <v>3.5943262577056885</v>
      </c>
      <c r="K7400">
        <v>3.6772222518920898</v>
      </c>
      <c r="L7400">
        <v>56.472221374511719</v>
      </c>
      <c r="M7400">
        <v>8.2896091043949127E-2</v>
      </c>
      <c r="N7400">
        <v>0.40997651219367981</v>
      </c>
      <c r="O7400">
        <v>0.16808074712753296</v>
      </c>
      <c r="P7400">
        <v>-0.59145528078079224</v>
      </c>
      <c r="Q7400">
        <v>-0.44250994920730591</v>
      </c>
      <c r="R7400">
        <v>-0.13209579885005951</v>
      </c>
      <c r="S7400">
        <v>8.2896091043949127E-2</v>
      </c>
      <c r="T7400">
        <v>0.29788798093795776</v>
      </c>
      <c r="U7400">
        <v>0.60830211639404297</v>
      </c>
      <c r="V7400">
        <v>0.7572474479675293</v>
      </c>
    </row>
    <row r="7401" spans="1:22" x14ac:dyDescent="0.25">
      <c r="A7401" t="s">
        <v>122</v>
      </c>
      <c r="B7401" t="s">
        <v>86</v>
      </c>
      <c r="C7401" t="s">
        <v>101</v>
      </c>
      <c r="D7401" t="s">
        <v>111</v>
      </c>
      <c r="E7401" t="s">
        <v>89</v>
      </c>
      <c r="F7401" t="s">
        <v>52</v>
      </c>
      <c r="G7401">
        <v>72</v>
      </c>
      <c r="H7401">
        <v>18</v>
      </c>
      <c r="I7401">
        <f>IF(VLOOKUP(Data!$A7401,summermonths, 2, FALSE) = 1, VLOOKUP(Data!$H7401,rateblocks, 2, FALSE), VLOOKUP(Data!H7401, rateblocks,3, FALSE))</f>
        <v>1</v>
      </c>
      <c r="J7401">
        <v>4.2844414710998535</v>
      </c>
      <c r="K7401">
        <v>4.6009979248046875</v>
      </c>
      <c r="L7401">
        <v>61.013195037841797</v>
      </c>
      <c r="M7401">
        <v>0.31655651330947876</v>
      </c>
      <c r="N7401">
        <v>0.19239209592342377</v>
      </c>
      <c r="O7401">
        <v>3.7014719098806381E-2</v>
      </c>
      <c r="P7401">
        <v>9.9676530226133764E-5</v>
      </c>
      <c r="Q7401">
        <v>6.9996118545532227E-2</v>
      </c>
      <c r="R7401">
        <v>0.21566599607467651</v>
      </c>
      <c r="S7401">
        <v>0.31655651330947876</v>
      </c>
      <c r="T7401">
        <v>0.41744703054428101</v>
      </c>
      <c r="U7401">
        <v>0.56311690807342529</v>
      </c>
      <c r="V7401">
        <v>0.63301336765289307</v>
      </c>
    </row>
    <row r="7402" spans="1:22" x14ac:dyDescent="0.25">
      <c r="A7402" t="s">
        <v>99</v>
      </c>
      <c r="B7402" t="s">
        <v>86</v>
      </c>
      <c r="C7402" t="s">
        <v>101</v>
      </c>
      <c r="D7402" t="s">
        <v>64</v>
      </c>
      <c r="E7402" t="s">
        <v>89</v>
      </c>
      <c r="F7402" t="s">
        <v>52</v>
      </c>
      <c r="G7402">
        <v>72</v>
      </c>
      <c r="H7402">
        <v>21</v>
      </c>
      <c r="I7402">
        <f>IF(VLOOKUP(Data!$A7402,summermonths, 2, FALSE) = 1, VLOOKUP(Data!$H7402,rateblocks, 2, FALSE), VLOOKUP(Data!H7402, rateblocks,3, FALSE))</f>
        <v>2</v>
      </c>
      <c r="J7402">
        <v>5.0391707420349121</v>
      </c>
      <c r="K7402">
        <v>5.3109722137451172</v>
      </c>
      <c r="L7402">
        <v>73.814155578613281</v>
      </c>
      <c r="M7402">
        <v>0.27180171012878418</v>
      </c>
      <c r="N7402">
        <v>0.28148835897445679</v>
      </c>
      <c r="O7402">
        <v>7.923569530248642E-2</v>
      </c>
      <c r="P7402">
        <v>-0.19120544195175171</v>
      </c>
      <c r="Q7402">
        <v>-8.8940136134624481E-2</v>
      </c>
      <c r="R7402">
        <v>0.12418907135725021</v>
      </c>
      <c r="S7402">
        <v>0.27180171012878418</v>
      </c>
      <c r="T7402">
        <v>0.41941434144973755</v>
      </c>
      <c r="U7402">
        <v>0.63254356384277344</v>
      </c>
      <c r="V7402">
        <v>0.73480886220932007</v>
      </c>
    </row>
    <row r="7403" spans="1:22" x14ac:dyDescent="0.25">
      <c r="A7403" t="s">
        <v>125</v>
      </c>
      <c r="B7403" t="s">
        <v>86</v>
      </c>
      <c r="C7403" t="s">
        <v>102</v>
      </c>
      <c r="D7403" t="s">
        <v>109</v>
      </c>
      <c r="E7403" t="s">
        <v>89</v>
      </c>
      <c r="F7403" t="s">
        <v>52</v>
      </c>
      <c r="G7403">
        <v>72</v>
      </c>
      <c r="H7403">
        <v>15</v>
      </c>
      <c r="I7403">
        <f>IF(VLOOKUP(Data!$A7403,summermonths, 2, FALSE) = 1, VLOOKUP(Data!$H7403,rateblocks, 2, FALSE), VLOOKUP(Data!H7403, rateblocks,3, FALSE))</f>
        <v>2</v>
      </c>
      <c r="J7403">
        <v>4.1950087547302246</v>
      </c>
      <c r="K7403">
        <v>3.9920833110809326</v>
      </c>
      <c r="L7403">
        <v>80.569442749023438</v>
      </c>
      <c r="M7403">
        <v>-0.20292563736438751</v>
      </c>
      <c r="N7403">
        <v>0.69448173046112061</v>
      </c>
      <c r="O7403">
        <v>0.48230487108230591</v>
      </c>
      <c r="P7403">
        <v>-1.345246434211731</v>
      </c>
      <c r="Q7403">
        <v>-1.0929397344589233</v>
      </c>
      <c r="R7403">
        <v>-0.56711220741271973</v>
      </c>
      <c r="S7403">
        <v>-0.20292563736438751</v>
      </c>
      <c r="T7403">
        <v>0.1612609326839447</v>
      </c>
      <c r="U7403">
        <v>0.6870884895324707</v>
      </c>
      <c r="V7403">
        <v>0.93939512968063354</v>
      </c>
    </row>
    <row r="7404" spans="1:22" x14ac:dyDescent="0.25">
      <c r="A7404" t="s">
        <v>98</v>
      </c>
      <c r="B7404" t="s">
        <v>86</v>
      </c>
      <c r="C7404" t="s">
        <v>101</v>
      </c>
      <c r="D7404" t="s">
        <v>63</v>
      </c>
      <c r="E7404" t="s">
        <v>89</v>
      </c>
      <c r="F7404" t="s">
        <v>52</v>
      </c>
      <c r="G7404">
        <v>72</v>
      </c>
      <c r="H7404">
        <v>22</v>
      </c>
      <c r="I7404">
        <f>IF(VLOOKUP(Data!$A7404,summermonths, 2, FALSE) = 1, VLOOKUP(Data!$H7404,rateblocks, 2, FALSE), VLOOKUP(Data!H7404, rateblocks,3, FALSE))</f>
        <v>2</v>
      </c>
      <c r="J7404">
        <v>4.5901436805725098</v>
      </c>
      <c r="K7404">
        <v>4.7812204360961914</v>
      </c>
      <c r="L7404">
        <v>71.187171936035156</v>
      </c>
      <c r="M7404">
        <v>0.19107632339000702</v>
      </c>
      <c r="N7404">
        <v>0.27438324689865112</v>
      </c>
      <c r="O7404">
        <v>7.5286164879798889E-2</v>
      </c>
      <c r="P7404">
        <v>-0.26024395227432251</v>
      </c>
      <c r="Q7404">
        <v>-0.16055995225906372</v>
      </c>
      <c r="R7404">
        <v>4.7189608216285706E-2</v>
      </c>
      <c r="S7404">
        <v>0.19107632339000702</v>
      </c>
      <c r="T7404">
        <v>0.33496305346488953</v>
      </c>
      <c r="U7404">
        <v>0.54271262884140015</v>
      </c>
      <c r="V7404">
        <v>0.64239662885665894</v>
      </c>
    </row>
    <row r="7405" spans="1:22" x14ac:dyDescent="0.25">
      <c r="A7405" t="s">
        <v>125</v>
      </c>
      <c r="B7405" t="s">
        <v>86</v>
      </c>
      <c r="C7405" t="s">
        <v>102</v>
      </c>
      <c r="D7405" t="s">
        <v>109</v>
      </c>
      <c r="E7405" t="s">
        <v>89</v>
      </c>
      <c r="F7405" t="s">
        <v>52</v>
      </c>
      <c r="G7405">
        <v>72</v>
      </c>
      <c r="H7405">
        <v>21</v>
      </c>
      <c r="I7405">
        <f>IF(VLOOKUP(Data!$A7405,summermonths, 2, FALSE) = 1, VLOOKUP(Data!$H7405,rateblocks, 2, FALSE), VLOOKUP(Data!H7405, rateblocks,3, FALSE))</f>
        <v>2</v>
      </c>
      <c r="J7405">
        <v>5.0450301170349121</v>
      </c>
      <c r="K7405">
        <v>5.0059723854064941</v>
      </c>
      <c r="L7405">
        <v>68.458335876464844</v>
      </c>
      <c r="M7405">
        <v>-3.9057880640029907E-2</v>
      </c>
      <c r="N7405">
        <v>0.49235859513282776</v>
      </c>
      <c r="O7405">
        <v>0.24241699278354645</v>
      </c>
      <c r="P7405">
        <v>-0.848915696144104</v>
      </c>
      <c r="Q7405">
        <v>-0.6700407862663269</v>
      </c>
      <c r="R7405">
        <v>-0.29725098609924316</v>
      </c>
      <c r="S7405">
        <v>-3.9057880640029907E-2</v>
      </c>
      <c r="T7405">
        <v>0.21913522481918335</v>
      </c>
      <c r="U7405">
        <v>0.59192502498626709</v>
      </c>
      <c r="V7405">
        <v>0.77079993486404419</v>
      </c>
    </row>
    <row r="7406" spans="1:22" x14ac:dyDescent="0.25">
      <c r="A7406" t="s">
        <v>100</v>
      </c>
      <c r="B7406" t="s">
        <v>86</v>
      </c>
      <c r="C7406" t="s">
        <v>101</v>
      </c>
      <c r="D7406" t="s">
        <v>65</v>
      </c>
      <c r="E7406" t="s">
        <v>89</v>
      </c>
      <c r="F7406" t="s">
        <v>52</v>
      </c>
      <c r="G7406">
        <v>72</v>
      </c>
      <c r="H7406">
        <v>7</v>
      </c>
      <c r="I7406">
        <f>IF(VLOOKUP(Data!$A7406,summermonths, 2, FALSE) = 1, VLOOKUP(Data!$H7406,rateblocks, 2, FALSE), VLOOKUP(Data!H7406, rateblocks,3, FALSE))</f>
        <v>2</v>
      </c>
      <c r="J7406">
        <v>3.3923220634460449</v>
      </c>
      <c r="K7406">
        <v>4.0035648345947266</v>
      </c>
      <c r="L7406">
        <v>67.150253295898437</v>
      </c>
      <c r="M7406">
        <v>0.61124283075332642</v>
      </c>
      <c r="N7406">
        <v>0.27479347586631775</v>
      </c>
      <c r="O7406">
        <v>7.5511455535888672E-2</v>
      </c>
      <c r="P7406">
        <v>0.15924778580665588</v>
      </c>
      <c r="Q7406">
        <v>0.25908082723617554</v>
      </c>
      <c r="R7406">
        <v>0.46714100241661072</v>
      </c>
      <c r="S7406">
        <v>0.61124283075332642</v>
      </c>
      <c r="T7406">
        <v>0.7553446888923645</v>
      </c>
      <c r="U7406">
        <v>0.96340483427047729</v>
      </c>
      <c r="V7406">
        <v>1.0632379055023193</v>
      </c>
    </row>
    <row r="7407" spans="1:22" x14ac:dyDescent="0.25">
      <c r="A7407" t="s">
        <v>98</v>
      </c>
      <c r="B7407" t="s">
        <v>86</v>
      </c>
      <c r="C7407" t="s">
        <v>102</v>
      </c>
      <c r="D7407" t="s">
        <v>69</v>
      </c>
      <c r="E7407" t="s">
        <v>89</v>
      </c>
      <c r="F7407" t="s">
        <v>52</v>
      </c>
      <c r="G7407">
        <v>72</v>
      </c>
      <c r="H7407">
        <v>4</v>
      </c>
      <c r="I7407">
        <f>IF(VLOOKUP(Data!$A7407,summermonths, 2, FALSE) = 1, VLOOKUP(Data!$H7407,rateblocks, 2, FALSE), VLOOKUP(Data!H7407, rateblocks,3, FALSE))</f>
        <v>3</v>
      </c>
      <c r="J7407">
        <v>3.9550867080688477</v>
      </c>
      <c r="K7407">
        <v>3.9188194274902344</v>
      </c>
      <c r="L7407">
        <v>72.722221374511719</v>
      </c>
      <c r="M7407">
        <v>-3.6267366260290146E-2</v>
      </c>
      <c r="N7407">
        <v>0.41561877727508545</v>
      </c>
      <c r="O7407">
        <v>0.17273896932601929</v>
      </c>
      <c r="P7407">
        <v>-0.71989941596984863</v>
      </c>
      <c r="Q7407">
        <v>-0.56890428066253662</v>
      </c>
      <c r="R7407">
        <v>-0.25421807169914246</v>
      </c>
      <c r="S7407">
        <v>-3.6267366260290146E-2</v>
      </c>
      <c r="T7407">
        <v>0.18168333172798157</v>
      </c>
      <c r="U7407">
        <v>0.49636954069137573</v>
      </c>
      <c r="V7407">
        <v>0.64736467599868774</v>
      </c>
    </row>
    <row r="7408" spans="1:22" x14ac:dyDescent="0.25">
      <c r="A7408" t="s">
        <v>123</v>
      </c>
      <c r="B7408" t="s">
        <v>86</v>
      </c>
      <c r="C7408" t="s">
        <v>102</v>
      </c>
      <c r="D7408" t="s">
        <v>112</v>
      </c>
      <c r="E7408" t="s">
        <v>89</v>
      </c>
      <c r="F7408" t="s">
        <v>52</v>
      </c>
      <c r="G7408">
        <v>72</v>
      </c>
      <c r="H7408">
        <v>18</v>
      </c>
      <c r="I7408">
        <f>IF(VLOOKUP(Data!$A7408,summermonths, 2, FALSE) = 1, VLOOKUP(Data!$H7408,rateblocks, 2, FALSE), VLOOKUP(Data!H7408, rateblocks,3, FALSE))</f>
        <v>1</v>
      </c>
      <c r="J7408">
        <v>4.1248822212219238</v>
      </c>
      <c r="K7408">
        <v>4.4803471565246582</v>
      </c>
      <c r="L7408">
        <v>72.513885498046875</v>
      </c>
      <c r="M7408">
        <v>0.35546505451202393</v>
      </c>
      <c r="N7408">
        <v>0.4606173038482666</v>
      </c>
      <c r="O7408">
        <v>0.21216830611228943</v>
      </c>
      <c r="P7408">
        <v>-0.40218299627304077</v>
      </c>
      <c r="Q7408">
        <v>-0.23483976721763611</v>
      </c>
      <c r="R7408">
        <v>0.11391710489988327</v>
      </c>
      <c r="S7408">
        <v>0.35546505451202393</v>
      </c>
      <c r="T7408">
        <v>0.59701299667358398</v>
      </c>
      <c r="U7408">
        <v>0.94576990604400635</v>
      </c>
      <c r="V7408">
        <v>1.1131130456924438</v>
      </c>
    </row>
    <row r="7409" spans="1:22" x14ac:dyDescent="0.25">
      <c r="A7409" t="s">
        <v>123</v>
      </c>
      <c r="B7409" t="s">
        <v>86</v>
      </c>
      <c r="C7409" t="s">
        <v>102</v>
      </c>
      <c r="D7409" t="s">
        <v>112</v>
      </c>
      <c r="E7409" t="s">
        <v>89</v>
      </c>
      <c r="F7409" t="s">
        <v>52</v>
      </c>
      <c r="G7409">
        <v>72</v>
      </c>
      <c r="H7409">
        <v>16</v>
      </c>
      <c r="I7409">
        <f>IF(VLOOKUP(Data!$A7409,summermonths, 2, FALSE) = 1, VLOOKUP(Data!$H7409,rateblocks, 2, FALSE), VLOOKUP(Data!H7409, rateblocks,3, FALSE))</f>
        <v>2</v>
      </c>
      <c r="J7409">
        <v>3.4345173835754395</v>
      </c>
      <c r="K7409">
        <v>3.671875</v>
      </c>
      <c r="L7409">
        <v>81.638885498046875</v>
      </c>
      <c r="M7409">
        <v>0.23735764622688293</v>
      </c>
      <c r="N7409">
        <v>0.55333203077316284</v>
      </c>
      <c r="O7409">
        <v>0.30617633461952209</v>
      </c>
      <c r="P7409">
        <v>-0.67279255390167236</v>
      </c>
      <c r="Q7409">
        <v>-0.47176587581634521</v>
      </c>
      <c r="R7409">
        <v>-5.2809953689575195E-2</v>
      </c>
      <c r="S7409">
        <v>0.23735764622688293</v>
      </c>
      <c r="T7409">
        <v>0.52752524614334106</v>
      </c>
      <c r="U7409">
        <v>0.94648116827011108</v>
      </c>
      <c r="V7409">
        <v>1.1475077867507935</v>
      </c>
    </row>
    <row r="7410" spans="1:22" x14ac:dyDescent="0.25">
      <c r="A7410" t="s">
        <v>122</v>
      </c>
      <c r="B7410" t="s">
        <v>86</v>
      </c>
      <c r="C7410" t="s">
        <v>102</v>
      </c>
      <c r="D7410" t="s">
        <v>106</v>
      </c>
      <c r="E7410" t="s">
        <v>89</v>
      </c>
      <c r="F7410" t="s">
        <v>52</v>
      </c>
      <c r="G7410">
        <v>72</v>
      </c>
      <c r="H7410">
        <v>12</v>
      </c>
      <c r="I7410">
        <f>IF(VLOOKUP(Data!$A7410,summermonths, 2, FALSE) = 1, VLOOKUP(Data!$H7410,rateblocks, 2, FALSE), VLOOKUP(Data!H7410, rateblocks,3, FALSE))</f>
        <v>2</v>
      </c>
      <c r="J7410">
        <v>3.0665335655212402</v>
      </c>
      <c r="K7410">
        <v>3.5683333873748779</v>
      </c>
      <c r="L7410">
        <v>57.847221374511719</v>
      </c>
      <c r="M7410">
        <v>0.50179964303970337</v>
      </c>
      <c r="N7410">
        <v>0.69895172119140625</v>
      </c>
      <c r="O7410">
        <v>0.48853349685668945</v>
      </c>
      <c r="P7410">
        <v>-0.6478736400604248</v>
      </c>
      <c r="Q7410">
        <v>-0.39394304156303406</v>
      </c>
      <c r="R7410">
        <v>0.13526900112628937</v>
      </c>
      <c r="S7410">
        <v>0.50179964303970337</v>
      </c>
      <c r="T7410">
        <v>0.86833029985427856</v>
      </c>
      <c r="U7410">
        <v>1.3975423574447632</v>
      </c>
      <c r="V7410">
        <v>1.6514729261398315</v>
      </c>
    </row>
    <row r="7411" spans="1:22" x14ac:dyDescent="0.25">
      <c r="A7411" t="s">
        <v>124</v>
      </c>
      <c r="B7411" t="s">
        <v>86</v>
      </c>
      <c r="C7411" t="s">
        <v>101</v>
      </c>
      <c r="D7411" t="s">
        <v>108</v>
      </c>
      <c r="E7411" t="s">
        <v>89</v>
      </c>
      <c r="F7411" t="s">
        <v>52</v>
      </c>
      <c r="G7411">
        <v>72</v>
      </c>
      <c r="H7411">
        <v>21</v>
      </c>
      <c r="I7411">
        <f>IF(VLOOKUP(Data!$A7411,summermonths, 2, FALSE) = 1, VLOOKUP(Data!$H7411,rateblocks, 2, FALSE), VLOOKUP(Data!H7411, rateblocks,3, FALSE))</f>
        <v>2</v>
      </c>
      <c r="J7411">
        <v>4.3921895027160645</v>
      </c>
      <c r="K7411">
        <v>4.728581428527832</v>
      </c>
      <c r="L7411">
        <v>62.492725372314453</v>
      </c>
      <c r="M7411">
        <v>0.33639177680015564</v>
      </c>
      <c r="N7411">
        <v>0.26112934947013855</v>
      </c>
      <c r="O7411">
        <v>6.8188540637493134E-2</v>
      </c>
      <c r="P7411">
        <v>-9.31277796626091E-2</v>
      </c>
      <c r="Q7411">
        <v>1.7410501604899764E-3</v>
      </c>
      <c r="R7411">
        <v>0.19945541024208069</v>
      </c>
      <c r="S7411">
        <v>0.33639177680015564</v>
      </c>
      <c r="T7411">
        <v>0.47332814335823059</v>
      </c>
      <c r="U7411">
        <v>0.67104250192642212</v>
      </c>
      <c r="V7411">
        <v>0.76591134071350098</v>
      </c>
    </row>
    <row r="7412" spans="1:22" x14ac:dyDescent="0.25">
      <c r="A7412" t="s">
        <v>99</v>
      </c>
      <c r="B7412" t="s">
        <v>86</v>
      </c>
      <c r="C7412" t="s">
        <v>101</v>
      </c>
      <c r="D7412" t="s">
        <v>64</v>
      </c>
      <c r="E7412" t="s">
        <v>89</v>
      </c>
      <c r="F7412" t="s">
        <v>52</v>
      </c>
      <c r="G7412">
        <v>72</v>
      </c>
      <c r="H7412">
        <v>19</v>
      </c>
      <c r="I7412">
        <f>IF(VLOOKUP(Data!$A7412,summermonths, 2, FALSE) = 1, VLOOKUP(Data!$H7412,rateblocks, 2, FALSE), VLOOKUP(Data!H7412, rateblocks,3, FALSE))</f>
        <v>2</v>
      </c>
      <c r="J7412">
        <v>4.3989787101745605</v>
      </c>
      <c r="K7412">
        <v>4.6920599937438965</v>
      </c>
      <c r="L7412">
        <v>75.982803344726563</v>
      </c>
      <c r="M7412">
        <v>0.29308143258094788</v>
      </c>
      <c r="N7412">
        <v>0.25867652893066406</v>
      </c>
      <c r="O7412">
        <v>6.691354513168335E-2</v>
      </c>
      <c r="P7412">
        <v>-0.13240359723567963</v>
      </c>
      <c r="Q7412">
        <v>-3.8425877690315247E-2</v>
      </c>
      <c r="R7412">
        <v>0.15743133425712585</v>
      </c>
      <c r="S7412">
        <v>0.29308143258094788</v>
      </c>
      <c r="T7412">
        <v>0.4287315309047699</v>
      </c>
      <c r="U7412">
        <v>0.6245887279510498</v>
      </c>
      <c r="V7412">
        <v>0.71856647729873657</v>
      </c>
    </row>
    <row r="7413" spans="1:22" x14ac:dyDescent="0.25">
      <c r="A7413" t="s">
        <v>124</v>
      </c>
      <c r="B7413" t="s">
        <v>86</v>
      </c>
      <c r="C7413" t="s">
        <v>101</v>
      </c>
      <c r="D7413" t="s">
        <v>108</v>
      </c>
      <c r="E7413" t="s">
        <v>89</v>
      </c>
      <c r="F7413" t="s">
        <v>52</v>
      </c>
      <c r="G7413">
        <v>72</v>
      </c>
      <c r="H7413">
        <v>3</v>
      </c>
      <c r="I7413">
        <f>IF(VLOOKUP(Data!$A7413,summermonths, 2, FALSE) = 1, VLOOKUP(Data!$H7413,rateblocks, 2, FALSE), VLOOKUP(Data!H7413, rateblocks,3, FALSE))</f>
        <v>3</v>
      </c>
      <c r="J7413">
        <v>3.3627197742462158</v>
      </c>
      <c r="K7413">
        <v>3.5400364398956299</v>
      </c>
      <c r="L7413">
        <v>55.920635223388672</v>
      </c>
      <c r="M7413">
        <v>0.17731662094593048</v>
      </c>
      <c r="N7413">
        <v>0.24788743257522583</v>
      </c>
      <c r="O7413">
        <v>6.1448179185390472E-2</v>
      </c>
      <c r="P7413">
        <v>-0.23042191565036774</v>
      </c>
      <c r="Q7413">
        <v>-0.1403639018535614</v>
      </c>
      <c r="R7413">
        <v>4.7324325889348984E-2</v>
      </c>
      <c r="S7413">
        <v>0.17731662094593048</v>
      </c>
      <c r="T7413">
        <v>0.30730891227722168</v>
      </c>
      <c r="U7413">
        <v>0.49499714374542236</v>
      </c>
      <c r="V7413">
        <v>0.58505517244338989</v>
      </c>
    </row>
    <row r="7414" spans="1:22" x14ac:dyDescent="0.25">
      <c r="A7414" t="s">
        <v>97</v>
      </c>
      <c r="B7414" t="s">
        <v>86</v>
      </c>
      <c r="C7414" t="s">
        <v>102</v>
      </c>
      <c r="D7414" t="s">
        <v>68</v>
      </c>
      <c r="E7414" t="s">
        <v>89</v>
      </c>
      <c r="F7414" t="s">
        <v>52</v>
      </c>
      <c r="G7414">
        <v>72</v>
      </c>
      <c r="H7414">
        <v>10</v>
      </c>
      <c r="I7414">
        <f>IF(VLOOKUP(Data!$A7414,summermonths, 2, FALSE) = 1, VLOOKUP(Data!$H7414,rateblocks, 2, FALSE), VLOOKUP(Data!H7414, rateblocks,3, FALSE))</f>
        <v>2</v>
      </c>
      <c r="J7414">
        <v>4.2035064697265625</v>
      </c>
      <c r="K7414">
        <v>4.1540970802307129</v>
      </c>
      <c r="L7414">
        <v>74.361114501953125</v>
      </c>
      <c r="M7414">
        <v>-4.9409180879592896E-2</v>
      </c>
      <c r="N7414">
        <v>0.8160628080368042</v>
      </c>
      <c r="O7414">
        <v>0.66595852375030518</v>
      </c>
      <c r="P7414">
        <v>-1.39171302318573</v>
      </c>
      <c r="Q7414">
        <v>-1.0952357053756714</v>
      </c>
      <c r="R7414">
        <v>-0.47735294699668884</v>
      </c>
      <c r="S7414">
        <v>-4.9409180879592896E-2</v>
      </c>
      <c r="T7414">
        <v>0.37853458523750305</v>
      </c>
      <c r="U7414">
        <v>0.99641740322113037</v>
      </c>
      <c r="V7414">
        <v>1.292894721031189</v>
      </c>
    </row>
    <row r="7415" spans="1:22" x14ac:dyDescent="0.25">
      <c r="A7415" t="s">
        <v>96</v>
      </c>
      <c r="B7415" t="s">
        <v>86</v>
      </c>
      <c r="C7415" t="s">
        <v>102</v>
      </c>
      <c r="D7415" t="s">
        <v>67</v>
      </c>
      <c r="E7415" t="s">
        <v>89</v>
      </c>
      <c r="F7415" t="s">
        <v>52</v>
      </c>
      <c r="G7415">
        <v>72</v>
      </c>
      <c r="H7415">
        <v>19</v>
      </c>
      <c r="I7415">
        <f>IF(VLOOKUP(Data!$A7415,summermonths, 2, FALSE) = 1, VLOOKUP(Data!$H7415,rateblocks, 2, FALSE), VLOOKUP(Data!H7415, rateblocks,3, FALSE))</f>
        <v>2</v>
      </c>
      <c r="J7415">
        <v>3.9770100116729736</v>
      </c>
      <c r="K7415">
        <v>4.1620140075683594</v>
      </c>
      <c r="L7415">
        <v>79.458335876464844</v>
      </c>
      <c r="M7415">
        <v>0.18500381708145142</v>
      </c>
      <c r="N7415">
        <v>0.72414833307266235</v>
      </c>
      <c r="O7415">
        <v>0.5243908166885376</v>
      </c>
      <c r="P7415">
        <v>-1.0061142444610596</v>
      </c>
      <c r="Q7415">
        <v>-0.74302959442138672</v>
      </c>
      <c r="R7415">
        <v>-0.1947399377822876</v>
      </c>
      <c r="S7415">
        <v>0.18500381708145142</v>
      </c>
      <c r="T7415">
        <v>0.56474757194519043</v>
      </c>
      <c r="U7415">
        <v>1.1130372285842896</v>
      </c>
      <c r="V7415">
        <v>1.3761218786239624</v>
      </c>
    </row>
    <row r="7416" spans="1:22" x14ac:dyDescent="0.25">
      <c r="A7416" t="s">
        <v>100</v>
      </c>
      <c r="B7416" t="s">
        <v>86</v>
      </c>
      <c r="C7416" t="s">
        <v>101</v>
      </c>
      <c r="D7416" t="s">
        <v>65</v>
      </c>
      <c r="E7416" t="s">
        <v>89</v>
      </c>
      <c r="F7416" t="s">
        <v>52</v>
      </c>
      <c r="G7416">
        <v>72</v>
      </c>
      <c r="H7416">
        <v>15</v>
      </c>
      <c r="I7416">
        <f>IF(VLOOKUP(Data!$A7416,summermonths, 2, FALSE) = 1, VLOOKUP(Data!$H7416,rateblocks, 2, FALSE), VLOOKUP(Data!H7416, rateblocks,3, FALSE))</f>
        <v>1</v>
      </c>
      <c r="J7416">
        <v>4.267082691192627</v>
      </c>
      <c r="K7416">
        <v>4.3101849555969238</v>
      </c>
      <c r="L7416">
        <v>81.465911865234375</v>
      </c>
      <c r="M7416">
        <v>4.3102510273456573E-2</v>
      </c>
      <c r="N7416">
        <v>0.30701276659965515</v>
      </c>
      <c r="O7416">
        <v>9.4256840646266937E-2</v>
      </c>
      <c r="P7416">
        <v>-0.46188855171203613</v>
      </c>
      <c r="Q7416">
        <v>-0.35035017132759094</v>
      </c>
      <c r="R7416">
        <v>-0.11789514124393463</v>
      </c>
      <c r="S7416">
        <v>4.3102510273456573E-2</v>
      </c>
      <c r="T7416">
        <v>0.20410016179084778</v>
      </c>
      <c r="U7416">
        <v>0.43655520677566528</v>
      </c>
      <c r="V7416">
        <v>0.54809355735778809</v>
      </c>
    </row>
    <row r="7417" spans="1:22" x14ac:dyDescent="0.25">
      <c r="A7417" t="s">
        <v>97</v>
      </c>
      <c r="B7417" t="s">
        <v>86</v>
      </c>
      <c r="C7417" t="s">
        <v>101</v>
      </c>
      <c r="D7417" t="s">
        <v>62</v>
      </c>
      <c r="E7417" t="s">
        <v>89</v>
      </c>
      <c r="F7417" t="s">
        <v>52</v>
      </c>
      <c r="G7417">
        <v>72</v>
      </c>
      <c r="H7417">
        <v>2</v>
      </c>
      <c r="I7417">
        <f>IF(VLOOKUP(Data!$A7417,summermonths, 2, FALSE) = 1, VLOOKUP(Data!$H7417,rateblocks, 2, FALSE), VLOOKUP(Data!H7417, rateblocks,3, FALSE))</f>
        <v>3</v>
      </c>
      <c r="J7417">
        <v>3.4938008785247803</v>
      </c>
      <c r="K7417">
        <v>3.6245532035827637</v>
      </c>
      <c r="L7417">
        <v>67.731277465820313</v>
      </c>
      <c r="M7417">
        <v>0.1307523101568222</v>
      </c>
      <c r="N7417">
        <v>0.25184425711631775</v>
      </c>
      <c r="O7417">
        <v>6.3425533473491669E-2</v>
      </c>
      <c r="P7417">
        <v>-0.28349462151527405</v>
      </c>
      <c r="Q7417">
        <v>-0.19199909269809723</v>
      </c>
      <c r="R7417">
        <v>-1.3149473816156387E-3</v>
      </c>
      <c r="S7417">
        <v>0.1307523101568222</v>
      </c>
      <c r="T7417">
        <v>0.2628195583820343</v>
      </c>
      <c r="U7417">
        <v>0.45350369811058044</v>
      </c>
      <c r="V7417">
        <v>0.54499924182891846</v>
      </c>
    </row>
    <row r="7418" spans="1:22" x14ac:dyDescent="0.25">
      <c r="A7418" t="s">
        <v>96</v>
      </c>
      <c r="B7418" t="s">
        <v>86</v>
      </c>
      <c r="C7418" t="s">
        <v>101</v>
      </c>
      <c r="D7418" t="s">
        <v>61</v>
      </c>
      <c r="E7418" t="s">
        <v>89</v>
      </c>
      <c r="F7418" t="s">
        <v>52</v>
      </c>
      <c r="G7418">
        <v>72</v>
      </c>
      <c r="H7418">
        <v>19</v>
      </c>
      <c r="I7418">
        <f>IF(VLOOKUP(Data!$A7418,summermonths, 2, FALSE) = 1, VLOOKUP(Data!$H7418,rateblocks, 2, FALSE), VLOOKUP(Data!H7418, rateblocks,3, FALSE))</f>
        <v>2</v>
      </c>
      <c r="J7418">
        <v>3.1853139400482178</v>
      </c>
      <c r="K7418">
        <v>3.8635385036468506</v>
      </c>
      <c r="L7418">
        <v>70.330810546875</v>
      </c>
      <c r="M7418">
        <v>0.67822468280792236</v>
      </c>
      <c r="N7418">
        <v>0.42581027746200562</v>
      </c>
      <c r="O7418">
        <v>0.18131439387798309</v>
      </c>
      <c r="P7418">
        <v>-2.2170895710587502E-2</v>
      </c>
      <c r="Q7418">
        <v>0.13252685964107513</v>
      </c>
      <c r="R7418">
        <v>0.45492956042289734</v>
      </c>
      <c r="S7418">
        <v>0.67822468280792236</v>
      </c>
      <c r="T7418">
        <v>0.90151983499526978</v>
      </c>
      <c r="U7418">
        <v>1.2239224910736084</v>
      </c>
      <c r="V7418">
        <v>1.3786202669143677</v>
      </c>
    </row>
    <row r="7419" spans="1:22" x14ac:dyDescent="0.25">
      <c r="A7419" t="s">
        <v>96</v>
      </c>
      <c r="B7419" t="s">
        <v>86</v>
      </c>
      <c r="C7419" t="s">
        <v>101</v>
      </c>
      <c r="D7419" t="s">
        <v>61</v>
      </c>
      <c r="E7419" t="s">
        <v>89</v>
      </c>
      <c r="F7419" t="s">
        <v>52</v>
      </c>
      <c r="G7419">
        <v>72</v>
      </c>
      <c r="H7419">
        <v>8</v>
      </c>
      <c r="I7419">
        <f>IF(VLOOKUP(Data!$A7419,summermonths, 2, FALSE) = 1, VLOOKUP(Data!$H7419,rateblocks, 2, FALSE), VLOOKUP(Data!H7419, rateblocks,3, FALSE))</f>
        <v>2</v>
      </c>
      <c r="J7419">
        <v>2.8217201232910156</v>
      </c>
      <c r="K7419">
        <v>3.2525537014007568</v>
      </c>
      <c r="L7419">
        <v>65.672348022460938</v>
      </c>
      <c r="M7419">
        <v>0.43083363771438599</v>
      </c>
      <c r="N7419">
        <v>0.33900129795074463</v>
      </c>
      <c r="O7419">
        <v>0.11492188274860382</v>
      </c>
      <c r="P7419">
        <v>-0.12677387893199921</v>
      </c>
      <c r="Q7419">
        <v>-3.6140063311904669E-3</v>
      </c>
      <c r="R7419">
        <v>0.25306117534637451</v>
      </c>
      <c r="S7419">
        <v>0.43083363771438599</v>
      </c>
      <c r="T7419">
        <v>0.60860610008239746</v>
      </c>
      <c r="U7419">
        <v>0.86528128385543823</v>
      </c>
      <c r="V7419">
        <v>0.98844116926193237</v>
      </c>
    </row>
    <row r="7420" spans="1:22" x14ac:dyDescent="0.25">
      <c r="A7420" t="s">
        <v>98</v>
      </c>
      <c r="B7420" t="s">
        <v>86</v>
      </c>
      <c r="C7420" t="s">
        <v>102</v>
      </c>
      <c r="D7420" t="s">
        <v>69</v>
      </c>
      <c r="E7420" t="s">
        <v>89</v>
      </c>
      <c r="F7420" t="s">
        <v>52</v>
      </c>
      <c r="G7420">
        <v>72</v>
      </c>
      <c r="H7420">
        <v>17</v>
      </c>
      <c r="I7420">
        <f>IF(VLOOKUP(Data!$A7420,summermonths, 2, FALSE) = 1, VLOOKUP(Data!$H7420,rateblocks, 2, FALSE), VLOOKUP(Data!H7420, rateblocks,3, FALSE))</f>
        <v>1</v>
      </c>
      <c r="J7420">
        <v>4.6980218887329102</v>
      </c>
      <c r="K7420">
        <v>4.5144443511962891</v>
      </c>
      <c r="L7420">
        <v>89.916664123535156</v>
      </c>
      <c r="M7420">
        <v>-0.18357764184474945</v>
      </c>
      <c r="N7420">
        <v>0.70484805107116699</v>
      </c>
      <c r="O7420">
        <v>0.49681076407432556</v>
      </c>
      <c r="P7420">
        <v>-1.3429495096206665</v>
      </c>
      <c r="Q7420">
        <v>-1.0868767499923706</v>
      </c>
      <c r="R7420">
        <v>-0.55320030450820923</v>
      </c>
      <c r="S7420">
        <v>-0.18357764184474945</v>
      </c>
      <c r="T7420">
        <v>0.18604503571987152</v>
      </c>
      <c r="U7420">
        <v>0.71972149610519409</v>
      </c>
      <c r="V7420">
        <v>0.97579425573348999</v>
      </c>
    </row>
    <row r="7421" spans="1:22" x14ac:dyDescent="0.25">
      <c r="A7421" t="s">
        <v>122</v>
      </c>
      <c r="B7421" t="s">
        <v>86</v>
      </c>
      <c r="C7421" t="s">
        <v>102</v>
      </c>
      <c r="D7421" t="s">
        <v>106</v>
      </c>
      <c r="E7421" t="s">
        <v>89</v>
      </c>
      <c r="F7421" t="s">
        <v>52</v>
      </c>
      <c r="G7421">
        <v>72</v>
      </c>
      <c r="H7421">
        <v>4</v>
      </c>
      <c r="I7421">
        <f>IF(VLOOKUP(Data!$A7421,summermonths, 2, FALSE) = 1, VLOOKUP(Data!$H7421,rateblocks, 2, FALSE), VLOOKUP(Data!H7421, rateblocks,3, FALSE))</f>
        <v>3</v>
      </c>
      <c r="J7421">
        <v>3.5319888591766357</v>
      </c>
      <c r="K7421">
        <v>3.7098610401153564</v>
      </c>
      <c r="L7421">
        <v>37.805557250976563</v>
      </c>
      <c r="M7421">
        <v>0.17787235975265503</v>
      </c>
      <c r="N7421">
        <v>0.54590773582458496</v>
      </c>
      <c r="O7421">
        <v>0.29801526665687561</v>
      </c>
      <c r="P7421">
        <v>-0.72006595134735107</v>
      </c>
      <c r="Q7421">
        <v>-0.52173656225204468</v>
      </c>
      <c r="R7421">
        <v>-0.10840193927288055</v>
      </c>
      <c r="S7421">
        <v>0.17787235975265503</v>
      </c>
      <c r="T7421">
        <v>0.46414664387702942</v>
      </c>
      <c r="U7421">
        <v>0.87748128175735474</v>
      </c>
      <c r="V7421">
        <v>1.0758106708526611</v>
      </c>
    </row>
    <row r="7422" spans="1:22" x14ac:dyDescent="0.25">
      <c r="A7422" t="s">
        <v>123</v>
      </c>
      <c r="B7422" t="s">
        <v>86</v>
      </c>
      <c r="C7422" t="s">
        <v>101</v>
      </c>
      <c r="D7422" t="s">
        <v>107</v>
      </c>
      <c r="E7422" t="s">
        <v>89</v>
      </c>
      <c r="F7422" t="s">
        <v>52</v>
      </c>
      <c r="G7422">
        <v>72</v>
      </c>
      <c r="H7422">
        <v>2</v>
      </c>
      <c r="I7422">
        <f>IF(VLOOKUP(Data!$A7422,summermonths, 2, FALSE) = 1, VLOOKUP(Data!$H7422,rateblocks, 2, FALSE), VLOOKUP(Data!H7422, rateblocks,3, FALSE))</f>
        <v>3</v>
      </c>
      <c r="J7422">
        <v>3.4122192859649658</v>
      </c>
      <c r="K7422">
        <v>3.5836191177368164</v>
      </c>
      <c r="L7422">
        <v>54.057746887207031</v>
      </c>
      <c r="M7422">
        <v>0.17139983177185059</v>
      </c>
      <c r="N7422">
        <v>0.17008703947067261</v>
      </c>
      <c r="O7422">
        <v>2.8929600492119789E-2</v>
      </c>
      <c r="P7422">
        <v>-0.10836844891309738</v>
      </c>
      <c r="Q7422">
        <v>-4.6575479209423065E-2</v>
      </c>
      <c r="R7422">
        <v>8.2206100225448608E-2</v>
      </c>
      <c r="S7422">
        <v>0.17139983177185059</v>
      </c>
      <c r="T7422">
        <v>0.26059356331825256</v>
      </c>
      <c r="U7422">
        <v>0.38937515020370483</v>
      </c>
      <c r="V7422">
        <v>0.45116811990737915</v>
      </c>
    </row>
    <row r="7423" spans="1:22" x14ac:dyDescent="0.25">
      <c r="A7423" t="s">
        <v>123</v>
      </c>
      <c r="B7423" t="s">
        <v>86</v>
      </c>
      <c r="C7423" t="s">
        <v>102</v>
      </c>
      <c r="D7423" t="s">
        <v>112</v>
      </c>
      <c r="E7423" t="s">
        <v>89</v>
      </c>
      <c r="F7423" t="s">
        <v>52</v>
      </c>
      <c r="G7423">
        <v>72</v>
      </c>
      <c r="H7423">
        <v>10</v>
      </c>
      <c r="I7423">
        <f>IF(VLOOKUP(Data!$A7423,summermonths, 2, FALSE) = 1, VLOOKUP(Data!$H7423,rateblocks, 2, FALSE), VLOOKUP(Data!H7423, rateblocks,3, FALSE))</f>
        <v>2</v>
      </c>
      <c r="J7423">
        <v>3.197927713394165</v>
      </c>
      <c r="K7423">
        <v>3.5561110973358154</v>
      </c>
      <c r="L7423">
        <v>78.777778625488281</v>
      </c>
      <c r="M7423">
        <v>0.35818329453468323</v>
      </c>
      <c r="N7423">
        <v>0.55192488431930542</v>
      </c>
      <c r="O7423">
        <v>0.30462107062339783</v>
      </c>
      <c r="P7423">
        <v>-0.5496523380279541</v>
      </c>
      <c r="Q7423">
        <v>-0.34913691878318787</v>
      </c>
      <c r="R7423">
        <v>6.8753600120544434E-2</v>
      </c>
      <c r="S7423">
        <v>0.35818329453468323</v>
      </c>
      <c r="T7423">
        <v>0.64761298894882202</v>
      </c>
      <c r="U7423">
        <v>1.0655034780502319</v>
      </c>
      <c r="V7423">
        <v>1.2660189867019653</v>
      </c>
    </row>
    <row r="7424" spans="1:22" x14ac:dyDescent="0.25">
      <c r="A7424" t="s">
        <v>97</v>
      </c>
      <c r="B7424" t="s">
        <v>86</v>
      </c>
      <c r="C7424" t="s">
        <v>101</v>
      </c>
      <c r="D7424" t="s">
        <v>62</v>
      </c>
      <c r="E7424" t="s">
        <v>89</v>
      </c>
      <c r="F7424" t="s">
        <v>52</v>
      </c>
      <c r="G7424">
        <v>72</v>
      </c>
      <c r="H7424">
        <v>5</v>
      </c>
      <c r="I7424">
        <f>IF(VLOOKUP(Data!$A7424,summermonths, 2, FALSE) = 1, VLOOKUP(Data!$H7424,rateblocks, 2, FALSE), VLOOKUP(Data!H7424, rateblocks,3, FALSE))</f>
        <v>3</v>
      </c>
      <c r="J7424">
        <v>3.5885374546051025</v>
      </c>
      <c r="K7424">
        <v>3.6243026256561279</v>
      </c>
      <c r="L7424">
        <v>67.2952880859375</v>
      </c>
      <c r="M7424">
        <v>3.5765178501605988E-2</v>
      </c>
      <c r="N7424">
        <v>0.27522215247154236</v>
      </c>
      <c r="O7424">
        <v>7.5747236609458923E-2</v>
      </c>
      <c r="P7424">
        <v>-0.41693496704101563</v>
      </c>
      <c r="Q7424">
        <v>-0.31694620847702026</v>
      </c>
      <c r="R7424">
        <v>-0.10856145620346069</v>
      </c>
      <c r="S7424">
        <v>3.5765178501605988E-2</v>
      </c>
      <c r="T7424">
        <v>0.18009181320667267</v>
      </c>
      <c r="U7424">
        <v>0.38847655057907104</v>
      </c>
      <c r="V7424">
        <v>0.48846533894538879</v>
      </c>
    </row>
    <row r="7425" spans="1:22" x14ac:dyDescent="0.25">
      <c r="A7425" t="s">
        <v>100</v>
      </c>
      <c r="B7425" t="s">
        <v>86</v>
      </c>
      <c r="C7425" t="s">
        <v>102</v>
      </c>
      <c r="D7425" t="s">
        <v>71</v>
      </c>
      <c r="E7425" t="s">
        <v>89</v>
      </c>
      <c r="F7425" t="s">
        <v>52</v>
      </c>
      <c r="G7425">
        <v>72</v>
      </c>
      <c r="H7425">
        <v>4</v>
      </c>
      <c r="I7425">
        <f>IF(VLOOKUP(Data!$A7425,summermonths, 2, FALSE) = 1, VLOOKUP(Data!$H7425,rateblocks, 2, FALSE), VLOOKUP(Data!H7425, rateblocks,3, FALSE))</f>
        <v>3</v>
      </c>
      <c r="J7425">
        <v>3.4468626976013184</v>
      </c>
      <c r="K7425">
        <v>3.9000694751739502</v>
      </c>
      <c r="L7425">
        <v>73.375</v>
      </c>
      <c r="M7425">
        <v>0.45320674777030945</v>
      </c>
      <c r="N7425">
        <v>0.42061743140220642</v>
      </c>
      <c r="O7425">
        <v>0.17691902816295624</v>
      </c>
      <c r="P7425">
        <v>-0.23864735662937164</v>
      </c>
      <c r="Q7425">
        <v>-8.5836179554462433E-2</v>
      </c>
      <c r="R7425">
        <v>0.23263475298881531</v>
      </c>
      <c r="S7425">
        <v>0.45320674777030945</v>
      </c>
      <c r="T7425">
        <v>0.67377877235412598</v>
      </c>
      <c r="U7425">
        <v>0.99224966764450073</v>
      </c>
      <c r="V7425">
        <v>1.1450608968734741</v>
      </c>
    </row>
    <row r="7426" spans="1:22" x14ac:dyDescent="0.25">
      <c r="A7426" t="s">
        <v>100</v>
      </c>
      <c r="B7426" t="s">
        <v>86</v>
      </c>
      <c r="C7426" t="s">
        <v>102</v>
      </c>
      <c r="D7426" t="s">
        <v>71</v>
      </c>
      <c r="E7426" t="s">
        <v>89</v>
      </c>
      <c r="F7426" t="s">
        <v>52</v>
      </c>
      <c r="G7426">
        <v>72</v>
      </c>
      <c r="H7426">
        <v>17</v>
      </c>
      <c r="I7426">
        <f>IF(VLOOKUP(Data!$A7426,summermonths, 2, FALSE) = 1, VLOOKUP(Data!$H7426,rateblocks, 2, FALSE), VLOOKUP(Data!H7426, rateblocks,3, FALSE))</f>
        <v>1</v>
      </c>
      <c r="J7426">
        <v>4.440791130065918</v>
      </c>
      <c r="K7426">
        <v>4.8012499809265137</v>
      </c>
      <c r="L7426">
        <v>82.222221374511719</v>
      </c>
      <c r="M7426">
        <v>0.36045894026756287</v>
      </c>
      <c r="N7426">
        <v>0.60631084442138672</v>
      </c>
      <c r="O7426">
        <v>0.36761283874511719</v>
      </c>
      <c r="P7426">
        <v>-0.63683366775512695</v>
      </c>
      <c r="Q7426">
        <v>-0.41655966639518738</v>
      </c>
      <c r="R7426">
        <v>4.2509224265813828E-2</v>
      </c>
      <c r="S7426">
        <v>0.36045894026756287</v>
      </c>
      <c r="T7426">
        <v>0.67840868234634399</v>
      </c>
      <c r="U7426">
        <v>1.1374775171279907</v>
      </c>
      <c r="V7426">
        <v>1.3577514886856079</v>
      </c>
    </row>
    <row r="7427" spans="1:22" x14ac:dyDescent="0.25">
      <c r="A7427" t="s">
        <v>95</v>
      </c>
      <c r="B7427" t="s">
        <v>86</v>
      </c>
      <c r="C7427" t="s">
        <v>102</v>
      </c>
      <c r="D7427" t="s">
        <v>66</v>
      </c>
      <c r="E7427" t="s">
        <v>89</v>
      </c>
      <c r="F7427" t="s">
        <v>52</v>
      </c>
      <c r="G7427">
        <v>72</v>
      </c>
      <c r="H7427">
        <v>22</v>
      </c>
      <c r="I7427">
        <f>IF(VLOOKUP(Data!$A7427,summermonths, 2, FALSE) = 1, VLOOKUP(Data!$H7427,rateblocks, 2, FALSE), VLOOKUP(Data!H7427, rateblocks,3, FALSE))</f>
        <v>2</v>
      </c>
      <c r="J7427">
        <v>4.606046199798584</v>
      </c>
      <c r="K7427">
        <v>4.4852776527404785</v>
      </c>
      <c r="L7427">
        <v>66.652778625488281</v>
      </c>
      <c r="M7427">
        <v>-0.12076839059591293</v>
      </c>
      <c r="N7427">
        <v>0.8512580394744873</v>
      </c>
      <c r="O7427">
        <v>0.72464025020599365</v>
      </c>
      <c r="P7427">
        <v>-1.5209633111953735</v>
      </c>
      <c r="Q7427">
        <v>-1.2116994857788086</v>
      </c>
      <c r="R7427">
        <v>-0.56716853380203247</v>
      </c>
      <c r="S7427">
        <v>-0.12076839059591293</v>
      </c>
      <c r="T7427">
        <v>0.3256317675113678</v>
      </c>
      <c r="U7427">
        <v>0.97016268968582153</v>
      </c>
      <c r="V7427">
        <v>1.2794264554977417</v>
      </c>
    </row>
    <row r="7428" spans="1:22" x14ac:dyDescent="0.25">
      <c r="A7428" t="s">
        <v>124</v>
      </c>
      <c r="B7428" t="s">
        <v>86</v>
      </c>
      <c r="C7428" t="s">
        <v>101</v>
      </c>
      <c r="D7428" t="s">
        <v>108</v>
      </c>
      <c r="E7428" t="s">
        <v>89</v>
      </c>
      <c r="F7428" t="s">
        <v>52</v>
      </c>
      <c r="G7428">
        <v>72</v>
      </c>
      <c r="H7428">
        <v>23</v>
      </c>
      <c r="I7428">
        <f>IF(VLOOKUP(Data!$A7428,summermonths, 2, FALSE) = 1, VLOOKUP(Data!$H7428,rateblocks, 2, FALSE), VLOOKUP(Data!H7428, rateblocks,3, FALSE))</f>
        <v>3</v>
      </c>
      <c r="J7428">
        <v>3.8171980381011963</v>
      </c>
      <c r="K7428">
        <v>4.0783796310424805</v>
      </c>
      <c r="L7428">
        <v>59.685184478759766</v>
      </c>
      <c r="M7428">
        <v>0.26118162274360657</v>
      </c>
      <c r="N7428">
        <v>0.2366318553686142</v>
      </c>
      <c r="O7428">
        <v>5.5994633585214615E-2</v>
      </c>
      <c r="P7428">
        <v>-0.12804314494132996</v>
      </c>
      <c r="Q7428">
        <v>-4.2074300348758698E-2</v>
      </c>
      <c r="R7428">
        <v>0.13709175586700439</v>
      </c>
      <c r="S7428">
        <v>0.26118162274360657</v>
      </c>
      <c r="T7428">
        <v>0.38527148962020874</v>
      </c>
      <c r="U7428">
        <v>0.56443756818771362</v>
      </c>
      <c r="V7428">
        <v>0.6504063606262207</v>
      </c>
    </row>
    <row r="7429" spans="1:22" x14ac:dyDescent="0.25">
      <c r="A7429" t="s">
        <v>97</v>
      </c>
      <c r="B7429" t="s">
        <v>86</v>
      </c>
      <c r="C7429" t="s">
        <v>102</v>
      </c>
      <c r="D7429" t="s">
        <v>68</v>
      </c>
      <c r="E7429" t="s">
        <v>89</v>
      </c>
      <c r="F7429" t="s">
        <v>52</v>
      </c>
      <c r="G7429">
        <v>72</v>
      </c>
      <c r="H7429">
        <v>9</v>
      </c>
      <c r="I7429">
        <f>IF(VLOOKUP(Data!$A7429,summermonths, 2, FALSE) = 1, VLOOKUP(Data!$H7429,rateblocks, 2, FALSE), VLOOKUP(Data!H7429, rateblocks,3, FALSE))</f>
        <v>2</v>
      </c>
      <c r="J7429">
        <v>3.5712878704071045</v>
      </c>
      <c r="K7429">
        <v>3.7618749141693115</v>
      </c>
      <c r="L7429">
        <v>74.125</v>
      </c>
      <c r="M7429">
        <v>0.19058704376220703</v>
      </c>
      <c r="N7429">
        <v>0.70858174562454224</v>
      </c>
      <c r="O7429">
        <v>0.50208806991577148</v>
      </c>
      <c r="P7429">
        <v>-0.97492623329162598</v>
      </c>
      <c r="Q7429">
        <v>-0.71749699115753174</v>
      </c>
      <c r="R7429">
        <v>-0.18099358677864075</v>
      </c>
      <c r="S7429">
        <v>0.19058704376220703</v>
      </c>
      <c r="T7429">
        <v>0.5621677041053772</v>
      </c>
      <c r="U7429">
        <v>1.0986710786819458</v>
      </c>
      <c r="V7429">
        <v>1.35610032081604</v>
      </c>
    </row>
    <row r="7430" spans="1:22" x14ac:dyDescent="0.25">
      <c r="A7430" t="s">
        <v>124</v>
      </c>
      <c r="B7430" t="s">
        <v>86</v>
      </c>
      <c r="C7430" t="s">
        <v>101</v>
      </c>
      <c r="D7430" t="s">
        <v>108</v>
      </c>
      <c r="E7430" t="s">
        <v>89</v>
      </c>
      <c r="F7430" t="s">
        <v>52</v>
      </c>
      <c r="G7430">
        <v>72</v>
      </c>
      <c r="H7430">
        <v>22</v>
      </c>
      <c r="I7430">
        <f>IF(VLOOKUP(Data!$A7430,summermonths, 2, FALSE) = 1, VLOOKUP(Data!$H7430,rateblocks, 2, FALSE), VLOOKUP(Data!H7430, rateblocks,3, FALSE))</f>
        <v>2</v>
      </c>
      <c r="J7430">
        <v>4.143702507019043</v>
      </c>
      <c r="K7430">
        <v>4.3653240203857422</v>
      </c>
      <c r="L7430">
        <v>61.001323699951172</v>
      </c>
      <c r="M7430">
        <v>0.22162146866321564</v>
      </c>
      <c r="N7430">
        <v>0.23072594404220581</v>
      </c>
      <c r="O7430">
        <v>5.3234461694955826E-2</v>
      </c>
      <c r="P7430">
        <v>-0.15788893401622772</v>
      </c>
      <c r="Q7430">
        <v>-7.4065722525119781E-2</v>
      </c>
      <c r="R7430">
        <v>0.10062866657972336</v>
      </c>
      <c r="S7430">
        <v>0.22162146866321564</v>
      </c>
      <c r="T7430">
        <v>0.34261426329612732</v>
      </c>
      <c r="U7430">
        <v>0.51730865240097046</v>
      </c>
      <c r="V7430">
        <v>0.6011318564414978</v>
      </c>
    </row>
    <row r="7431" spans="1:22" x14ac:dyDescent="0.25">
      <c r="A7431" t="s">
        <v>96</v>
      </c>
      <c r="B7431" t="s">
        <v>86</v>
      </c>
      <c r="C7431" t="s">
        <v>102</v>
      </c>
      <c r="D7431" t="s">
        <v>67</v>
      </c>
      <c r="E7431" t="s">
        <v>89</v>
      </c>
      <c r="F7431" t="s">
        <v>52</v>
      </c>
      <c r="G7431">
        <v>72</v>
      </c>
      <c r="H7431">
        <v>21</v>
      </c>
      <c r="I7431">
        <f>IF(VLOOKUP(Data!$A7431,summermonths, 2, FALSE) = 1, VLOOKUP(Data!$H7431,rateblocks, 2, FALSE), VLOOKUP(Data!H7431, rateblocks,3, FALSE))</f>
        <v>2</v>
      </c>
      <c r="J7431">
        <v>4.3738570213317871</v>
      </c>
      <c r="K7431">
        <v>4.8606247901916504</v>
      </c>
      <c r="L7431">
        <v>72.555557250976562</v>
      </c>
      <c r="M7431">
        <v>0.48676818609237671</v>
      </c>
      <c r="N7431">
        <v>0.62185049057006836</v>
      </c>
      <c r="O7431">
        <v>0.38669803738594055</v>
      </c>
      <c r="P7431">
        <v>-0.53608483076095581</v>
      </c>
      <c r="Q7431">
        <v>-0.31016528606414795</v>
      </c>
      <c r="R7431">
        <v>0.1606694757938385</v>
      </c>
      <c r="S7431">
        <v>0.48676818609237671</v>
      </c>
      <c r="T7431">
        <v>0.8128669261932373</v>
      </c>
      <c r="U7431">
        <v>1.2837016582489014</v>
      </c>
      <c r="V7431">
        <v>1.509621262550354</v>
      </c>
    </row>
    <row r="7432" spans="1:22" x14ac:dyDescent="0.25">
      <c r="A7432" t="s">
        <v>99</v>
      </c>
      <c r="B7432" t="s">
        <v>86</v>
      </c>
      <c r="C7432" t="s">
        <v>101</v>
      </c>
      <c r="D7432" t="s">
        <v>64</v>
      </c>
      <c r="E7432" t="s">
        <v>89</v>
      </c>
      <c r="F7432" t="s">
        <v>52</v>
      </c>
      <c r="G7432">
        <v>72</v>
      </c>
      <c r="H7432">
        <v>9</v>
      </c>
      <c r="I7432">
        <f>IF(VLOOKUP(Data!$A7432,summermonths, 2, FALSE) = 1, VLOOKUP(Data!$H7432,rateblocks, 2, FALSE), VLOOKUP(Data!H7432, rateblocks,3, FALSE))</f>
        <v>2</v>
      </c>
      <c r="J7432">
        <v>3.8123116493225098</v>
      </c>
      <c r="K7432">
        <v>3.8046925067901611</v>
      </c>
      <c r="L7432">
        <v>74.993385314941406</v>
      </c>
      <c r="M7432">
        <v>-7.6191462576389313E-3</v>
      </c>
      <c r="N7432">
        <v>0.33195346593856812</v>
      </c>
      <c r="O7432">
        <v>0.11019310355186462</v>
      </c>
      <c r="P7432">
        <v>-0.55363398790359497</v>
      </c>
      <c r="Q7432">
        <v>-0.43303462862968445</v>
      </c>
      <c r="R7432">
        <v>-0.18169571459293365</v>
      </c>
      <c r="S7432">
        <v>-7.6191462576389313E-3</v>
      </c>
      <c r="T7432">
        <v>0.1664574146270752</v>
      </c>
      <c r="U7432">
        <v>0.41779634356498718</v>
      </c>
      <c r="V7432">
        <v>0.53839570283889771</v>
      </c>
    </row>
    <row r="7433" spans="1:22" x14ac:dyDescent="0.25">
      <c r="A7433" t="s">
        <v>100</v>
      </c>
      <c r="B7433" t="s">
        <v>86</v>
      </c>
      <c r="C7433" t="s">
        <v>102</v>
      </c>
      <c r="D7433" t="s">
        <v>71</v>
      </c>
      <c r="E7433" t="s">
        <v>89</v>
      </c>
      <c r="F7433" t="s">
        <v>52</v>
      </c>
      <c r="G7433">
        <v>72</v>
      </c>
      <c r="H7433">
        <v>13</v>
      </c>
      <c r="I7433">
        <f>IF(VLOOKUP(Data!$A7433,summermonths, 2, FALSE) = 1, VLOOKUP(Data!$H7433,rateblocks, 2, FALSE), VLOOKUP(Data!H7433, rateblocks,3, FALSE))</f>
        <v>1</v>
      </c>
      <c r="J7433">
        <v>4.954221248626709</v>
      </c>
      <c r="K7433">
        <v>5.124514102935791</v>
      </c>
      <c r="L7433">
        <v>86.361114501953125</v>
      </c>
      <c r="M7433">
        <v>0.17029282450675964</v>
      </c>
      <c r="N7433">
        <v>0.60288393497467041</v>
      </c>
      <c r="O7433">
        <v>0.36346903443336487</v>
      </c>
      <c r="P7433">
        <v>-0.82136303186416626</v>
      </c>
      <c r="Q7433">
        <v>-0.60233402252197266</v>
      </c>
      <c r="R7433">
        <v>-0.14585982263088226</v>
      </c>
      <c r="S7433">
        <v>0.17029282450675964</v>
      </c>
      <c r="T7433">
        <v>0.48644545674324036</v>
      </c>
      <c r="U7433">
        <v>0.94291967153549194</v>
      </c>
      <c r="V7433">
        <v>1.1619486808776855</v>
      </c>
    </row>
    <row r="7434" spans="1:22" x14ac:dyDescent="0.25">
      <c r="A7434" t="s">
        <v>96</v>
      </c>
      <c r="B7434" t="s">
        <v>86</v>
      </c>
      <c r="C7434" t="s">
        <v>101</v>
      </c>
      <c r="D7434" t="s">
        <v>61</v>
      </c>
      <c r="E7434" t="s">
        <v>89</v>
      </c>
      <c r="F7434" t="s">
        <v>52</v>
      </c>
      <c r="G7434">
        <v>72</v>
      </c>
      <c r="H7434">
        <v>24</v>
      </c>
      <c r="I7434">
        <f>IF(VLOOKUP(Data!$A7434,summermonths, 2, FALSE) = 1, VLOOKUP(Data!$H7434,rateblocks, 2, FALSE), VLOOKUP(Data!H7434, rateblocks,3, FALSE))</f>
        <v>3</v>
      </c>
      <c r="J7434">
        <v>3.6368603706359863</v>
      </c>
      <c r="K7434">
        <v>3.8498170375823975</v>
      </c>
      <c r="L7434">
        <v>64.594062805175781</v>
      </c>
      <c r="M7434">
        <v>0.212956503033638</v>
      </c>
      <c r="N7434">
        <v>0.31178757548332214</v>
      </c>
      <c r="O7434">
        <v>9.7211495041847229E-2</v>
      </c>
      <c r="P7434">
        <v>-0.29988843202590942</v>
      </c>
      <c r="Q7434">
        <v>-0.18661534786224365</v>
      </c>
      <c r="R7434">
        <v>4.9454938620328903E-2</v>
      </c>
      <c r="S7434">
        <v>0.212956503033638</v>
      </c>
      <c r="T7434">
        <v>0.37645807862281799</v>
      </c>
      <c r="U7434">
        <v>0.61252838373184204</v>
      </c>
      <c r="V7434">
        <v>0.72580140829086304</v>
      </c>
    </row>
    <row r="7435" spans="1:22" x14ac:dyDescent="0.25">
      <c r="A7435" t="s">
        <v>99</v>
      </c>
      <c r="B7435" t="s">
        <v>86</v>
      </c>
      <c r="C7435" t="s">
        <v>101</v>
      </c>
      <c r="D7435" t="s">
        <v>64</v>
      </c>
      <c r="E7435" t="s">
        <v>89</v>
      </c>
      <c r="F7435" t="s">
        <v>52</v>
      </c>
      <c r="G7435">
        <v>72</v>
      </c>
      <c r="H7435">
        <v>1</v>
      </c>
      <c r="I7435">
        <f>IF(VLOOKUP(Data!$A7435,summermonths, 2, FALSE) = 1, VLOOKUP(Data!$H7435,rateblocks, 2, FALSE), VLOOKUP(Data!H7435, rateblocks,3, FALSE))</f>
        <v>3</v>
      </c>
      <c r="J7435">
        <v>3.8065581321716309</v>
      </c>
      <c r="K7435">
        <v>3.9682209491729736</v>
      </c>
      <c r="L7435">
        <v>71.125663757324219</v>
      </c>
      <c r="M7435">
        <v>0.16166266798973083</v>
      </c>
      <c r="N7435">
        <v>0.25487890839576721</v>
      </c>
      <c r="O7435">
        <v>6.4963258802890778E-2</v>
      </c>
      <c r="P7435">
        <v>-0.25757583975791931</v>
      </c>
      <c r="Q7435">
        <v>-0.1649777889251709</v>
      </c>
      <c r="R7435">
        <v>2.8004037216305733E-2</v>
      </c>
      <c r="S7435">
        <v>0.16166266798973083</v>
      </c>
      <c r="T7435">
        <v>0.29532128572463989</v>
      </c>
      <c r="U7435">
        <v>0.48830312490463257</v>
      </c>
      <c r="V7435">
        <v>0.58090114593505859</v>
      </c>
    </row>
    <row r="7436" spans="1:22" x14ac:dyDescent="0.25">
      <c r="A7436" t="s">
        <v>122</v>
      </c>
      <c r="B7436" t="s">
        <v>86</v>
      </c>
      <c r="C7436" t="s">
        <v>101</v>
      </c>
      <c r="D7436" t="s">
        <v>111</v>
      </c>
      <c r="E7436" t="s">
        <v>89</v>
      </c>
      <c r="F7436" t="s">
        <v>52</v>
      </c>
      <c r="G7436">
        <v>72</v>
      </c>
      <c r="H7436">
        <v>9</v>
      </c>
      <c r="I7436">
        <f>IF(VLOOKUP(Data!$A7436,summermonths, 2, FALSE) = 1, VLOOKUP(Data!$H7436,rateblocks, 2, FALSE), VLOOKUP(Data!H7436, rateblocks,3, FALSE))</f>
        <v>2</v>
      </c>
      <c r="J7436">
        <v>3.1474056243896484</v>
      </c>
      <c r="K7436">
        <v>3.3138139247894287</v>
      </c>
      <c r="L7436">
        <v>59.359027862548828</v>
      </c>
      <c r="M7436">
        <v>0.16640837490558624</v>
      </c>
      <c r="N7436">
        <v>0.24473641812801361</v>
      </c>
      <c r="O7436">
        <v>5.9895914047956467E-2</v>
      </c>
      <c r="P7436">
        <v>-0.2361472100019455</v>
      </c>
      <c r="Q7436">
        <v>-0.14723396301269531</v>
      </c>
      <c r="R7436">
        <v>3.8068473339080811E-2</v>
      </c>
      <c r="S7436">
        <v>0.16640837490558624</v>
      </c>
      <c r="T7436">
        <v>0.29474827647209167</v>
      </c>
      <c r="U7436">
        <v>0.4800507128238678</v>
      </c>
      <c r="V7436">
        <v>0.56896394491195679</v>
      </c>
    </row>
    <row r="7437" spans="1:22" x14ac:dyDescent="0.25">
      <c r="A7437" t="s">
        <v>97</v>
      </c>
      <c r="B7437" t="s">
        <v>86</v>
      </c>
      <c r="C7437" t="s">
        <v>102</v>
      </c>
      <c r="D7437" t="s">
        <v>68</v>
      </c>
      <c r="E7437" t="s">
        <v>89</v>
      </c>
      <c r="F7437" t="s">
        <v>52</v>
      </c>
      <c r="G7437">
        <v>72</v>
      </c>
      <c r="H7437">
        <v>2</v>
      </c>
      <c r="I7437">
        <f>IF(VLOOKUP(Data!$A7437,summermonths, 2, FALSE) = 1, VLOOKUP(Data!$H7437,rateblocks, 2, FALSE), VLOOKUP(Data!H7437, rateblocks,3, FALSE))</f>
        <v>3</v>
      </c>
      <c r="J7437">
        <v>3.6262593269348145</v>
      </c>
      <c r="K7437">
        <v>3.6461806297302246</v>
      </c>
      <c r="L7437">
        <v>73.805557250976563</v>
      </c>
      <c r="M7437">
        <v>1.9921159371733665E-2</v>
      </c>
      <c r="N7437">
        <v>0.41168957948684692</v>
      </c>
      <c r="O7437">
        <v>0.16948831081390381</v>
      </c>
      <c r="P7437">
        <v>-0.65724796056747437</v>
      </c>
      <c r="Q7437">
        <v>-0.50768023729324341</v>
      </c>
      <c r="R7437">
        <v>-0.19596906006336212</v>
      </c>
      <c r="S7437">
        <v>1.9921159371733665E-2</v>
      </c>
      <c r="T7437">
        <v>0.23581138253211975</v>
      </c>
      <c r="U7437">
        <v>0.54752260446548462</v>
      </c>
      <c r="V7437">
        <v>0.6970902681350708</v>
      </c>
    </row>
    <row r="7438" spans="1:22" x14ac:dyDescent="0.25">
      <c r="A7438" t="s">
        <v>122</v>
      </c>
      <c r="B7438" t="s">
        <v>86</v>
      </c>
      <c r="C7438" t="s">
        <v>102</v>
      </c>
      <c r="D7438" t="s">
        <v>106</v>
      </c>
      <c r="E7438" t="s">
        <v>89</v>
      </c>
      <c r="F7438" t="s">
        <v>52</v>
      </c>
      <c r="G7438">
        <v>72</v>
      </c>
      <c r="H7438">
        <v>19</v>
      </c>
      <c r="I7438">
        <f>IF(VLOOKUP(Data!$A7438,summermonths, 2, FALSE) = 1, VLOOKUP(Data!$H7438,rateblocks, 2, FALSE), VLOOKUP(Data!H7438, rateblocks,3, FALSE))</f>
        <v>1</v>
      </c>
      <c r="J7438">
        <v>4.1070785522460938</v>
      </c>
      <c r="K7438">
        <v>4.8302083015441895</v>
      </c>
      <c r="L7438">
        <v>49.083332061767578</v>
      </c>
      <c r="M7438">
        <v>0.72312980890274048</v>
      </c>
      <c r="N7438">
        <v>0.51599067449569702</v>
      </c>
      <c r="O7438">
        <v>0.26624637842178345</v>
      </c>
      <c r="P7438">
        <v>-0.12559932470321655</v>
      </c>
      <c r="Q7438">
        <v>6.1861153692007065E-2</v>
      </c>
      <c r="R7438">
        <v>0.45254403352737427</v>
      </c>
      <c r="S7438">
        <v>0.72312980890274048</v>
      </c>
      <c r="T7438">
        <v>0.99371558427810669</v>
      </c>
      <c r="U7438">
        <v>1.3843984603881836</v>
      </c>
      <c r="V7438">
        <v>1.5718588829040527</v>
      </c>
    </row>
    <row r="7439" spans="1:22" x14ac:dyDescent="0.25">
      <c r="A7439" t="s">
        <v>125</v>
      </c>
      <c r="B7439" t="s">
        <v>86</v>
      </c>
      <c r="C7439" t="s">
        <v>102</v>
      </c>
      <c r="D7439" t="s">
        <v>109</v>
      </c>
      <c r="E7439" t="s">
        <v>89</v>
      </c>
      <c r="F7439" t="s">
        <v>52</v>
      </c>
      <c r="G7439">
        <v>72</v>
      </c>
      <c r="H7439">
        <v>6</v>
      </c>
      <c r="I7439">
        <f>IF(VLOOKUP(Data!$A7439,summermonths, 2, FALSE) = 1, VLOOKUP(Data!$H7439,rateblocks, 2, FALSE), VLOOKUP(Data!H7439, rateblocks,3, FALSE))</f>
        <v>3</v>
      </c>
      <c r="J7439">
        <v>3.7173266410827637</v>
      </c>
      <c r="K7439">
        <v>3.7227778434753418</v>
      </c>
      <c r="L7439">
        <v>58.833332061767578</v>
      </c>
      <c r="M7439">
        <v>5.4510193876922131E-3</v>
      </c>
      <c r="N7439">
        <v>0.46047884225845337</v>
      </c>
      <c r="O7439">
        <v>0.21204076707363129</v>
      </c>
      <c r="P7439">
        <v>-0.75196927785873413</v>
      </c>
      <c r="Q7439">
        <v>-0.58467638492584229</v>
      </c>
      <c r="R7439">
        <v>-0.23602432012557983</v>
      </c>
      <c r="S7439">
        <v>5.4510193876922131E-3</v>
      </c>
      <c r="T7439">
        <v>0.24692636728286743</v>
      </c>
      <c r="U7439">
        <v>0.59557837247848511</v>
      </c>
      <c r="V7439">
        <v>0.76287132501602173</v>
      </c>
    </row>
    <row r="7440" spans="1:22" x14ac:dyDescent="0.25">
      <c r="A7440" t="s">
        <v>122</v>
      </c>
      <c r="B7440" t="s">
        <v>86</v>
      </c>
      <c r="C7440" t="s">
        <v>102</v>
      </c>
      <c r="D7440" t="s">
        <v>106</v>
      </c>
      <c r="E7440" t="s">
        <v>89</v>
      </c>
      <c r="F7440" t="s">
        <v>52</v>
      </c>
      <c r="G7440">
        <v>72</v>
      </c>
      <c r="H7440">
        <v>18</v>
      </c>
      <c r="I7440">
        <f>IF(VLOOKUP(Data!$A7440,summermonths, 2, FALSE) = 1, VLOOKUP(Data!$H7440,rateblocks, 2, FALSE), VLOOKUP(Data!H7440, rateblocks,3, FALSE))</f>
        <v>1</v>
      </c>
      <c r="J7440">
        <v>3.7827098369598389</v>
      </c>
      <c r="K7440">
        <v>4.6243748664855957</v>
      </c>
      <c r="L7440">
        <v>51.611110687255859</v>
      </c>
      <c r="M7440">
        <v>0.84166508913040161</v>
      </c>
      <c r="N7440">
        <v>0.64884227514266968</v>
      </c>
      <c r="O7440">
        <v>0.42099630832672119</v>
      </c>
      <c r="P7440">
        <v>-0.22558547556400299</v>
      </c>
      <c r="Q7440">
        <v>1.0140256024897099E-2</v>
      </c>
      <c r="R7440">
        <v>0.50141185522079468</v>
      </c>
      <c r="S7440">
        <v>0.84166508913040161</v>
      </c>
      <c r="T7440">
        <v>1.1819182634353638</v>
      </c>
      <c r="U7440">
        <v>1.6731898784637451</v>
      </c>
      <c r="V7440">
        <v>1.908915638923645</v>
      </c>
    </row>
    <row r="7441" spans="1:22" x14ac:dyDescent="0.25">
      <c r="A7441" t="s">
        <v>100</v>
      </c>
      <c r="B7441" t="s">
        <v>86</v>
      </c>
      <c r="C7441" t="s">
        <v>102</v>
      </c>
      <c r="D7441" t="s">
        <v>71</v>
      </c>
      <c r="E7441" t="s">
        <v>89</v>
      </c>
      <c r="F7441" t="s">
        <v>52</v>
      </c>
      <c r="G7441">
        <v>72</v>
      </c>
      <c r="H7441">
        <v>22</v>
      </c>
      <c r="I7441">
        <f>IF(VLOOKUP(Data!$A7441,summermonths, 2, FALSE) = 1, VLOOKUP(Data!$H7441,rateblocks, 2, FALSE), VLOOKUP(Data!H7441, rateblocks,3, FALSE))</f>
        <v>2</v>
      </c>
      <c r="J7441">
        <v>4.5028891563415527</v>
      </c>
      <c r="K7441">
        <v>5.1792359352111816</v>
      </c>
      <c r="L7441">
        <v>75.638885498046875</v>
      </c>
      <c r="M7441">
        <v>0.67634713649749756</v>
      </c>
      <c r="N7441">
        <v>0.50584018230438232</v>
      </c>
      <c r="O7441">
        <v>0.25587427616119385</v>
      </c>
      <c r="P7441">
        <v>-0.1556859165430069</v>
      </c>
      <c r="Q7441">
        <v>2.8086859732866287E-2</v>
      </c>
      <c r="R7441">
        <v>0.41108429431915283</v>
      </c>
      <c r="S7441">
        <v>0.67634713649749756</v>
      </c>
      <c r="T7441">
        <v>0.94160997867584229</v>
      </c>
      <c r="U7441">
        <v>1.3246073722839355</v>
      </c>
      <c r="V7441">
        <v>1.5083801746368408</v>
      </c>
    </row>
    <row r="7442" spans="1:22" x14ac:dyDescent="0.25">
      <c r="A7442" t="s">
        <v>124</v>
      </c>
      <c r="B7442" t="s">
        <v>86</v>
      </c>
      <c r="C7442" t="s">
        <v>101</v>
      </c>
      <c r="D7442" t="s">
        <v>108</v>
      </c>
      <c r="E7442" t="s">
        <v>89</v>
      </c>
      <c r="F7442" t="s">
        <v>52</v>
      </c>
      <c r="G7442">
        <v>72</v>
      </c>
      <c r="H7442">
        <v>7</v>
      </c>
      <c r="I7442">
        <f>IF(VLOOKUP(Data!$A7442,summermonths, 2, FALSE) = 1, VLOOKUP(Data!$H7442,rateblocks, 2, FALSE), VLOOKUP(Data!H7442, rateblocks,3, FALSE))</f>
        <v>2</v>
      </c>
      <c r="J7442">
        <v>3.5021767616271973</v>
      </c>
      <c r="K7442">
        <v>3.744206428527832</v>
      </c>
      <c r="L7442">
        <v>54.697750091552734</v>
      </c>
      <c r="M7442">
        <v>0.24202965199947357</v>
      </c>
      <c r="N7442">
        <v>0.24789094924926758</v>
      </c>
      <c r="O7442">
        <v>6.1449922621250153E-2</v>
      </c>
      <c r="P7442">
        <v>-0.16571468114852905</v>
      </c>
      <c r="Q7442">
        <v>-7.5655378401279449E-2</v>
      </c>
      <c r="R7442">
        <v>0.11203551292419434</v>
      </c>
      <c r="S7442">
        <v>0.24202965199947357</v>
      </c>
      <c r="T7442">
        <v>0.37202379107475281</v>
      </c>
      <c r="U7442">
        <v>0.559714674949646</v>
      </c>
      <c r="V7442">
        <v>0.64977395534515381</v>
      </c>
    </row>
    <row r="7443" spans="1:22" x14ac:dyDescent="0.25">
      <c r="A7443" t="s">
        <v>124</v>
      </c>
      <c r="B7443" t="s">
        <v>86</v>
      </c>
      <c r="C7443" t="s">
        <v>101</v>
      </c>
      <c r="D7443" t="s">
        <v>108</v>
      </c>
      <c r="E7443" t="s">
        <v>89</v>
      </c>
      <c r="F7443" t="s">
        <v>52</v>
      </c>
      <c r="G7443">
        <v>72</v>
      </c>
      <c r="H7443">
        <v>12</v>
      </c>
      <c r="I7443">
        <f>IF(VLOOKUP(Data!$A7443,summermonths, 2, FALSE) = 1, VLOOKUP(Data!$H7443,rateblocks, 2, FALSE), VLOOKUP(Data!H7443, rateblocks,3, FALSE))</f>
        <v>2</v>
      </c>
      <c r="J7443">
        <v>3.3115713596343994</v>
      </c>
      <c r="K7443">
        <v>3.6883299350738525</v>
      </c>
      <c r="L7443">
        <v>72.486770629882813</v>
      </c>
      <c r="M7443">
        <v>0.37675866484642029</v>
      </c>
      <c r="N7443">
        <v>0.22349843382835388</v>
      </c>
      <c r="O7443">
        <v>4.9951549619436264E-2</v>
      </c>
      <c r="P7443">
        <v>9.1364551335573196E-3</v>
      </c>
      <c r="Q7443">
        <v>9.0333893895149231E-2</v>
      </c>
      <c r="R7443">
        <v>0.25955596566200256</v>
      </c>
      <c r="S7443">
        <v>0.37675866484642029</v>
      </c>
      <c r="T7443">
        <v>0.49396136403083801</v>
      </c>
      <c r="U7443">
        <v>0.66318345069885254</v>
      </c>
      <c r="V7443">
        <v>0.7443808913230896</v>
      </c>
    </row>
    <row r="7444" spans="1:22" x14ac:dyDescent="0.25">
      <c r="A7444" t="s">
        <v>124</v>
      </c>
      <c r="B7444" t="s">
        <v>86</v>
      </c>
      <c r="C7444" t="s">
        <v>102</v>
      </c>
      <c r="D7444" t="s">
        <v>105</v>
      </c>
      <c r="E7444" t="s">
        <v>89</v>
      </c>
      <c r="F7444" t="s">
        <v>52</v>
      </c>
      <c r="G7444">
        <v>72</v>
      </c>
      <c r="H7444">
        <v>21</v>
      </c>
      <c r="I7444">
        <f>IF(VLOOKUP(Data!$A7444,summermonths, 2, FALSE) = 1, VLOOKUP(Data!$H7444,rateblocks, 2, FALSE), VLOOKUP(Data!H7444, rateblocks,3, FALSE))</f>
        <v>2</v>
      </c>
      <c r="J7444">
        <v>4.2627367973327637</v>
      </c>
      <c r="K7444">
        <v>4.8902082443237305</v>
      </c>
      <c r="L7444">
        <v>69.722221374511719</v>
      </c>
      <c r="M7444">
        <v>0.62747138738632202</v>
      </c>
      <c r="N7444">
        <v>0.70639681816101074</v>
      </c>
      <c r="O7444">
        <v>0.49899646639823914</v>
      </c>
      <c r="P7444">
        <v>-0.53444796800613403</v>
      </c>
      <c r="Q7444">
        <v>-0.27781257033348083</v>
      </c>
      <c r="R7444">
        <v>0.25703653693199158</v>
      </c>
      <c r="S7444">
        <v>0.62747138738632202</v>
      </c>
      <c r="T7444">
        <v>0.99790626764297485</v>
      </c>
      <c r="U7444">
        <v>1.5327553749084473</v>
      </c>
      <c r="V7444">
        <v>1.7893908023834229</v>
      </c>
    </row>
    <row r="7445" spans="1:22" x14ac:dyDescent="0.25">
      <c r="A7445" t="s">
        <v>99</v>
      </c>
      <c r="B7445" t="s">
        <v>86</v>
      </c>
      <c r="C7445" t="s">
        <v>102</v>
      </c>
      <c r="D7445" t="s">
        <v>70</v>
      </c>
      <c r="E7445" t="s">
        <v>89</v>
      </c>
      <c r="F7445" t="s">
        <v>52</v>
      </c>
      <c r="G7445">
        <v>72</v>
      </c>
      <c r="H7445">
        <v>11</v>
      </c>
      <c r="I7445">
        <f>IF(VLOOKUP(Data!$A7445,summermonths, 2, FALSE) = 1, VLOOKUP(Data!$H7445,rateblocks, 2, FALSE), VLOOKUP(Data!H7445, rateblocks,3, FALSE))</f>
        <v>2</v>
      </c>
      <c r="J7445">
        <v>5.5810508728027344</v>
      </c>
      <c r="K7445">
        <v>4.9821529388427734</v>
      </c>
      <c r="L7445">
        <v>90.222221374511719</v>
      </c>
      <c r="M7445">
        <v>-0.59889793395996094</v>
      </c>
      <c r="N7445">
        <v>0.69069713354110718</v>
      </c>
      <c r="O7445">
        <v>0.47706252336502075</v>
      </c>
      <c r="P7445">
        <v>-1.734993577003479</v>
      </c>
      <c r="Q7445">
        <v>-1.4840619564056396</v>
      </c>
      <c r="R7445">
        <v>-0.96109986305236816</v>
      </c>
      <c r="S7445">
        <v>-0.59889793395996094</v>
      </c>
      <c r="T7445">
        <v>-0.23669600486755371</v>
      </c>
      <c r="U7445">
        <v>0.28626605868339539</v>
      </c>
      <c r="V7445">
        <v>0.5371977686882019</v>
      </c>
    </row>
    <row r="7446" spans="1:22" x14ac:dyDescent="0.25">
      <c r="A7446" t="s">
        <v>97</v>
      </c>
      <c r="B7446" t="s">
        <v>86</v>
      </c>
      <c r="C7446" t="s">
        <v>101</v>
      </c>
      <c r="D7446" t="s">
        <v>62</v>
      </c>
      <c r="E7446" t="s">
        <v>89</v>
      </c>
      <c r="F7446" t="s">
        <v>52</v>
      </c>
      <c r="G7446">
        <v>72</v>
      </c>
      <c r="H7446">
        <v>10</v>
      </c>
      <c r="I7446">
        <f>IF(VLOOKUP(Data!$A7446,summermonths, 2, FALSE) = 1, VLOOKUP(Data!$H7446,rateblocks, 2, FALSE), VLOOKUP(Data!H7446, rateblocks,3, FALSE))</f>
        <v>2</v>
      </c>
      <c r="J7446">
        <v>3.7737047672271729</v>
      </c>
      <c r="K7446">
        <v>3.879263162612915</v>
      </c>
      <c r="L7446">
        <v>72.465576171875</v>
      </c>
      <c r="M7446">
        <v>0.1055586114525795</v>
      </c>
      <c r="N7446">
        <v>0.41765394806861877</v>
      </c>
      <c r="O7446">
        <v>0.17443482577800751</v>
      </c>
      <c r="P7446">
        <v>-0.58142101764678955</v>
      </c>
      <c r="Q7446">
        <v>-0.42968645691871643</v>
      </c>
      <c r="R7446">
        <v>-0.11345933377742767</v>
      </c>
      <c r="S7446">
        <v>0.1055586114525795</v>
      </c>
      <c r="T7446">
        <v>0.32457655668258667</v>
      </c>
      <c r="U7446">
        <v>0.64080369472503662</v>
      </c>
      <c r="V7446">
        <v>0.79253822565078735</v>
      </c>
    </row>
    <row r="7447" spans="1:22" x14ac:dyDescent="0.25">
      <c r="A7447" t="s">
        <v>123</v>
      </c>
      <c r="B7447" t="s">
        <v>86</v>
      </c>
      <c r="C7447" t="s">
        <v>102</v>
      </c>
      <c r="D7447" t="s">
        <v>112</v>
      </c>
      <c r="E7447" t="s">
        <v>89</v>
      </c>
      <c r="F7447" t="s">
        <v>52</v>
      </c>
      <c r="G7447">
        <v>72</v>
      </c>
      <c r="H7447">
        <v>13</v>
      </c>
      <c r="I7447">
        <f>IF(VLOOKUP(Data!$A7447,summermonths, 2, FALSE) = 1, VLOOKUP(Data!$H7447,rateblocks, 2, FALSE), VLOOKUP(Data!H7447, rateblocks,3, FALSE))</f>
        <v>2</v>
      </c>
      <c r="J7447">
        <v>3.3723652362823486</v>
      </c>
      <c r="K7447">
        <v>3.8921527862548828</v>
      </c>
      <c r="L7447">
        <v>83.819442749023438</v>
      </c>
      <c r="M7447">
        <v>0.51978760957717896</v>
      </c>
      <c r="N7447">
        <v>0.56970524787902832</v>
      </c>
      <c r="O7447">
        <v>0.32456406950950623</v>
      </c>
      <c r="P7447">
        <v>-0.41729414463043213</v>
      </c>
      <c r="Q7447">
        <v>-0.21031904220581055</v>
      </c>
      <c r="R7447">
        <v>0.22103388607501984</v>
      </c>
      <c r="S7447">
        <v>0.51978760957717896</v>
      </c>
      <c r="T7447">
        <v>0.81854134798049927</v>
      </c>
      <c r="U7447">
        <v>1.2498942613601685</v>
      </c>
      <c r="V7447">
        <v>1.45686936378479</v>
      </c>
    </row>
    <row r="7448" spans="1:22" x14ac:dyDescent="0.25">
      <c r="A7448" t="s">
        <v>122</v>
      </c>
      <c r="B7448" t="s">
        <v>86</v>
      </c>
      <c r="C7448" t="s">
        <v>102</v>
      </c>
      <c r="D7448" t="s">
        <v>106</v>
      </c>
      <c r="E7448" t="s">
        <v>89</v>
      </c>
      <c r="F7448" t="s">
        <v>52</v>
      </c>
      <c r="G7448">
        <v>72</v>
      </c>
      <c r="H7448">
        <v>9</v>
      </c>
      <c r="I7448">
        <f>IF(VLOOKUP(Data!$A7448,summermonths, 2, FALSE) = 1, VLOOKUP(Data!$H7448,rateblocks, 2, FALSE), VLOOKUP(Data!H7448, rateblocks,3, FALSE))</f>
        <v>2</v>
      </c>
      <c r="J7448">
        <v>3.1312706470489502</v>
      </c>
      <c r="K7448">
        <v>3.4824304580688477</v>
      </c>
      <c r="L7448">
        <v>46.722221374511719</v>
      </c>
      <c r="M7448">
        <v>0.35115984082221985</v>
      </c>
      <c r="N7448">
        <v>0.67961472272872925</v>
      </c>
      <c r="O7448">
        <v>0.46187618374824524</v>
      </c>
      <c r="P7448">
        <v>-0.76670688390731812</v>
      </c>
      <c r="Q7448">
        <v>-0.51980149745941162</v>
      </c>
      <c r="R7448">
        <v>-5.2304682321846485E-3</v>
      </c>
      <c r="S7448">
        <v>0.35115984082221985</v>
      </c>
      <c r="T7448">
        <v>0.70755016803741455</v>
      </c>
      <c r="U7448">
        <v>1.2221211194992065</v>
      </c>
      <c r="V7448">
        <v>1.4690265655517578</v>
      </c>
    </row>
    <row r="7449" spans="1:22" x14ac:dyDescent="0.25">
      <c r="A7449" t="s">
        <v>97</v>
      </c>
      <c r="B7449" t="s">
        <v>86</v>
      </c>
      <c r="C7449" t="s">
        <v>101</v>
      </c>
      <c r="D7449" t="s">
        <v>62</v>
      </c>
      <c r="E7449" t="s">
        <v>89</v>
      </c>
      <c r="F7449" t="s">
        <v>52</v>
      </c>
      <c r="G7449">
        <v>72</v>
      </c>
      <c r="H7449">
        <v>23</v>
      </c>
      <c r="I7449">
        <f>IF(VLOOKUP(Data!$A7449,summermonths, 2, FALSE) = 1, VLOOKUP(Data!$H7449,rateblocks, 2, FALSE), VLOOKUP(Data!H7449, rateblocks,3, FALSE))</f>
        <v>3</v>
      </c>
      <c r="J7449">
        <v>3.9260485172271729</v>
      </c>
      <c r="K7449">
        <v>4.2671318054199219</v>
      </c>
      <c r="L7449">
        <v>68.147346496582031</v>
      </c>
      <c r="M7449">
        <v>0.34108316898345947</v>
      </c>
      <c r="N7449">
        <v>0.26469454169273376</v>
      </c>
      <c r="O7449">
        <v>7.0063203573226929E-2</v>
      </c>
      <c r="P7449">
        <v>-9.4300605356693268E-2</v>
      </c>
      <c r="Q7449">
        <v>1.8634647130966187E-3</v>
      </c>
      <c r="R7449">
        <v>0.20227721333503723</v>
      </c>
      <c r="S7449">
        <v>0.34108316898345947</v>
      </c>
      <c r="T7449">
        <v>0.47988912463188171</v>
      </c>
      <c r="U7449">
        <v>0.68030285835266113</v>
      </c>
      <c r="V7449">
        <v>0.776466965675354</v>
      </c>
    </row>
    <row r="7450" spans="1:22" x14ac:dyDescent="0.25">
      <c r="A7450" t="s">
        <v>125</v>
      </c>
      <c r="B7450" t="s">
        <v>86</v>
      </c>
      <c r="C7450" t="s">
        <v>102</v>
      </c>
      <c r="D7450" t="s">
        <v>109</v>
      </c>
      <c r="E7450" t="s">
        <v>89</v>
      </c>
      <c r="F7450" t="s">
        <v>52</v>
      </c>
      <c r="G7450">
        <v>72</v>
      </c>
      <c r="H7450">
        <v>22</v>
      </c>
      <c r="I7450">
        <f>IF(VLOOKUP(Data!$A7450,summermonths, 2, FALSE) = 1, VLOOKUP(Data!$H7450,rateblocks, 2, FALSE), VLOOKUP(Data!H7450, rateblocks,3, FALSE))</f>
        <v>2</v>
      </c>
      <c r="J7450">
        <v>4.7834320068359375</v>
      </c>
      <c r="K7450">
        <v>4.748680591583252</v>
      </c>
      <c r="L7450">
        <v>67.263885498046875</v>
      </c>
      <c r="M7450">
        <v>-3.4751418977975845E-2</v>
      </c>
      <c r="N7450">
        <v>0.83394241333007813</v>
      </c>
      <c r="O7450">
        <v>0.69545996189117432</v>
      </c>
      <c r="P7450">
        <v>-1.4064645767211914</v>
      </c>
      <c r="Q7450">
        <v>-1.1034916639328003</v>
      </c>
      <c r="R7450">
        <v>-0.47207126021385193</v>
      </c>
      <c r="S7450">
        <v>-3.4751418977975845E-2</v>
      </c>
      <c r="T7450">
        <v>0.40256839990615845</v>
      </c>
      <c r="U7450">
        <v>1.0339888334274292</v>
      </c>
      <c r="V7450">
        <v>1.3369617462158203</v>
      </c>
    </row>
    <row r="7451" spans="1:22" x14ac:dyDescent="0.25">
      <c r="A7451" t="s">
        <v>122</v>
      </c>
      <c r="B7451" t="s">
        <v>86</v>
      </c>
      <c r="C7451" t="s">
        <v>102</v>
      </c>
      <c r="D7451" t="s">
        <v>106</v>
      </c>
      <c r="E7451" t="s">
        <v>89</v>
      </c>
      <c r="F7451" t="s">
        <v>52</v>
      </c>
      <c r="G7451">
        <v>72</v>
      </c>
      <c r="H7451">
        <v>13</v>
      </c>
      <c r="I7451">
        <f>IF(VLOOKUP(Data!$A7451,summermonths, 2, FALSE) = 1, VLOOKUP(Data!$H7451,rateblocks, 2, FALSE), VLOOKUP(Data!H7451, rateblocks,3, FALSE))</f>
        <v>2</v>
      </c>
      <c r="J7451">
        <v>2.9399755001068115</v>
      </c>
      <c r="K7451">
        <v>3.3688888549804687</v>
      </c>
      <c r="L7451">
        <v>58.041667938232422</v>
      </c>
      <c r="M7451">
        <v>0.42891350388526917</v>
      </c>
      <c r="N7451">
        <v>0.72395086288452148</v>
      </c>
      <c r="O7451">
        <v>0.52410483360290527</v>
      </c>
      <c r="P7451">
        <v>-0.76187968254089355</v>
      </c>
      <c r="Q7451">
        <v>-0.49886685609817505</v>
      </c>
      <c r="R7451">
        <v>4.9273300915956497E-2</v>
      </c>
      <c r="S7451">
        <v>0.42891350388526917</v>
      </c>
      <c r="T7451">
        <v>0.80855369567871094</v>
      </c>
      <c r="U7451">
        <v>1.3566938638687134</v>
      </c>
      <c r="V7451">
        <v>1.6197067499160767</v>
      </c>
    </row>
    <row r="7452" spans="1:22" x14ac:dyDescent="0.25">
      <c r="A7452" t="s">
        <v>96</v>
      </c>
      <c r="B7452" t="s">
        <v>86</v>
      </c>
      <c r="C7452" t="s">
        <v>102</v>
      </c>
      <c r="D7452" t="s">
        <v>67</v>
      </c>
      <c r="E7452" t="s">
        <v>89</v>
      </c>
      <c r="F7452" t="s">
        <v>52</v>
      </c>
      <c r="G7452">
        <v>72</v>
      </c>
      <c r="H7452">
        <v>23</v>
      </c>
      <c r="I7452">
        <f>IF(VLOOKUP(Data!$A7452,summermonths, 2, FALSE) = 1, VLOOKUP(Data!$H7452,rateblocks, 2, FALSE), VLOOKUP(Data!H7452, rateblocks,3, FALSE))</f>
        <v>3</v>
      </c>
      <c r="J7452">
        <v>4.1489343643188477</v>
      </c>
      <c r="K7452">
        <v>4.1481943130493164</v>
      </c>
      <c r="L7452">
        <v>70.180557250976563</v>
      </c>
      <c r="M7452">
        <v>-7.3993840487673879E-4</v>
      </c>
      <c r="N7452">
        <v>0.5376739501953125</v>
      </c>
      <c r="O7452">
        <v>0.28909328579902649</v>
      </c>
      <c r="P7452">
        <v>-0.88513487577438354</v>
      </c>
      <c r="Q7452">
        <v>-0.6897968053817749</v>
      </c>
      <c r="R7452">
        <v>-0.2826964259147644</v>
      </c>
      <c r="S7452">
        <v>-7.3993840487673879E-4</v>
      </c>
      <c r="T7452">
        <v>0.28121656179428101</v>
      </c>
      <c r="U7452">
        <v>0.6883169412612915</v>
      </c>
      <c r="V7452">
        <v>0.88365501165390015</v>
      </c>
    </row>
    <row r="7453" spans="1:22" x14ac:dyDescent="0.25">
      <c r="A7453" t="s">
        <v>98</v>
      </c>
      <c r="B7453" t="s">
        <v>86</v>
      </c>
      <c r="C7453" t="s">
        <v>102</v>
      </c>
      <c r="D7453" t="s">
        <v>69</v>
      </c>
      <c r="E7453" t="s">
        <v>89</v>
      </c>
      <c r="F7453" t="s">
        <v>52</v>
      </c>
      <c r="G7453">
        <v>72</v>
      </c>
      <c r="H7453">
        <v>1</v>
      </c>
      <c r="I7453">
        <f>IF(VLOOKUP(Data!$A7453,summermonths, 2, FALSE) = 1, VLOOKUP(Data!$H7453,rateblocks, 2, FALSE), VLOOKUP(Data!H7453, rateblocks,3, FALSE))</f>
        <v>3</v>
      </c>
      <c r="J7453">
        <v>3.9608981609344482</v>
      </c>
      <c r="K7453">
        <v>4.098750114440918</v>
      </c>
      <c r="L7453">
        <v>74.333335876464844</v>
      </c>
      <c r="M7453">
        <v>0.13785187900066376</v>
      </c>
      <c r="N7453">
        <v>0.4565919041633606</v>
      </c>
      <c r="O7453">
        <v>0.20847617089748383</v>
      </c>
      <c r="P7453">
        <v>-0.61317497491836548</v>
      </c>
      <c r="Q7453">
        <v>-0.4472942054271698</v>
      </c>
      <c r="R7453">
        <v>-0.10158514976501465</v>
      </c>
      <c r="S7453">
        <v>0.13785187900066376</v>
      </c>
      <c r="T7453">
        <v>0.37728890776634216</v>
      </c>
      <c r="U7453">
        <v>0.72299796342849731</v>
      </c>
      <c r="V7453">
        <v>0.88887870311737061</v>
      </c>
    </row>
    <row r="7454" spans="1:22" x14ac:dyDescent="0.25">
      <c r="A7454" t="s">
        <v>98</v>
      </c>
      <c r="B7454" t="s">
        <v>86</v>
      </c>
      <c r="C7454" t="s">
        <v>102</v>
      </c>
      <c r="D7454" t="s">
        <v>69</v>
      </c>
      <c r="E7454" t="s">
        <v>89</v>
      </c>
      <c r="F7454" t="s">
        <v>52</v>
      </c>
      <c r="G7454">
        <v>72</v>
      </c>
      <c r="H7454">
        <v>23</v>
      </c>
      <c r="I7454">
        <f>IF(VLOOKUP(Data!$A7454,summermonths, 2, FALSE) = 1, VLOOKUP(Data!$H7454,rateblocks, 2, FALSE), VLOOKUP(Data!H7454, rateblocks,3, FALSE))</f>
        <v>3</v>
      </c>
      <c r="J7454">
        <v>4.6777534484863281</v>
      </c>
      <c r="K7454">
        <v>4.651249885559082</v>
      </c>
      <c r="L7454">
        <v>75.638885498046875</v>
      </c>
      <c r="M7454">
        <v>-2.6503264904022217E-2</v>
      </c>
      <c r="N7454">
        <v>0.54982966184616089</v>
      </c>
      <c r="O7454">
        <v>0.30231264233589172</v>
      </c>
      <c r="P7454">
        <v>-0.93089258670806885</v>
      </c>
      <c r="Q7454">
        <v>-0.73113834857940674</v>
      </c>
      <c r="R7454">
        <v>-0.31483420729637146</v>
      </c>
      <c r="S7454">
        <v>-2.6503264904022217E-2</v>
      </c>
      <c r="T7454">
        <v>0.26182767748832703</v>
      </c>
      <c r="U7454">
        <v>0.6781318187713623</v>
      </c>
      <c r="V7454">
        <v>0.87788605690002441</v>
      </c>
    </row>
    <row r="7455" spans="1:22" x14ac:dyDescent="0.25">
      <c r="A7455" t="s">
        <v>98</v>
      </c>
      <c r="B7455" t="s">
        <v>86</v>
      </c>
      <c r="C7455" t="s">
        <v>102</v>
      </c>
      <c r="D7455" t="s">
        <v>69</v>
      </c>
      <c r="E7455" t="s">
        <v>89</v>
      </c>
      <c r="F7455" t="s">
        <v>52</v>
      </c>
      <c r="G7455">
        <v>72</v>
      </c>
      <c r="H7455">
        <v>5</v>
      </c>
      <c r="I7455">
        <f>IF(VLOOKUP(Data!$A7455,summermonths, 2, FALSE) = 1, VLOOKUP(Data!$H7455,rateblocks, 2, FALSE), VLOOKUP(Data!H7455, rateblocks,3, FALSE))</f>
        <v>3</v>
      </c>
      <c r="J7455">
        <v>3.8382446765899658</v>
      </c>
      <c r="K7455">
        <v>3.9241666793823242</v>
      </c>
      <c r="L7455">
        <v>72.388885498046875</v>
      </c>
      <c r="M7455">
        <v>8.5922025144100189E-2</v>
      </c>
      <c r="N7455">
        <v>0.48939633369445801</v>
      </c>
      <c r="O7455">
        <v>0.23950877785682678</v>
      </c>
      <c r="P7455">
        <v>-0.71906328201293945</v>
      </c>
      <c r="Q7455">
        <v>-0.54126459360122681</v>
      </c>
      <c r="R7455">
        <v>-0.17071765661239624</v>
      </c>
      <c r="S7455">
        <v>8.5922025144100189E-2</v>
      </c>
      <c r="T7455">
        <v>0.34256172180175781</v>
      </c>
      <c r="U7455">
        <v>0.71310865879058838</v>
      </c>
      <c r="V7455">
        <v>0.89090734720230103</v>
      </c>
    </row>
    <row r="7456" spans="1:22" x14ac:dyDescent="0.25">
      <c r="A7456" t="s">
        <v>100</v>
      </c>
      <c r="B7456" t="s">
        <v>86</v>
      </c>
      <c r="C7456" t="s">
        <v>102</v>
      </c>
      <c r="D7456" t="s">
        <v>71</v>
      </c>
      <c r="E7456" t="s">
        <v>89</v>
      </c>
      <c r="F7456" t="s">
        <v>52</v>
      </c>
      <c r="G7456">
        <v>72</v>
      </c>
      <c r="H7456">
        <v>3</v>
      </c>
      <c r="I7456">
        <f>IF(VLOOKUP(Data!$A7456,summermonths, 2, FALSE) = 1, VLOOKUP(Data!$H7456,rateblocks, 2, FALSE), VLOOKUP(Data!H7456, rateblocks,3, FALSE))</f>
        <v>3</v>
      </c>
      <c r="J7456">
        <v>3.4531376361846924</v>
      </c>
      <c r="K7456">
        <v>3.9979860782623291</v>
      </c>
      <c r="L7456">
        <v>74.25</v>
      </c>
      <c r="M7456">
        <v>0.54484838247299194</v>
      </c>
      <c r="N7456">
        <v>0.47204288840293884</v>
      </c>
      <c r="O7456">
        <v>0.22282448410987854</v>
      </c>
      <c r="P7456">
        <v>-0.23159307241439819</v>
      </c>
      <c r="Q7456">
        <v>-6.009892001748085E-2</v>
      </c>
      <c r="R7456">
        <v>0.29730886220932007</v>
      </c>
      <c r="S7456">
        <v>0.54484838247299194</v>
      </c>
      <c r="T7456">
        <v>0.79238790273666382</v>
      </c>
      <c r="U7456">
        <v>1.1497956514358521</v>
      </c>
      <c r="V7456">
        <v>1.3212898969650269</v>
      </c>
    </row>
    <row r="7457" spans="1:22" x14ac:dyDescent="0.25">
      <c r="A7457" t="s">
        <v>99</v>
      </c>
      <c r="B7457" t="s">
        <v>86</v>
      </c>
      <c r="C7457" t="s">
        <v>102</v>
      </c>
      <c r="D7457" t="s">
        <v>70</v>
      </c>
      <c r="E7457" t="s">
        <v>89</v>
      </c>
      <c r="F7457" t="s">
        <v>52</v>
      </c>
      <c r="G7457">
        <v>72</v>
      </c>
      <c r="H7457">
        <v>1</v>
      </c>
      <c r="I7457">
        <f>IF(VLOOKUP(Data!$A7457,summermonths, 2, FALSE) = 1, VLOOKUP(Data!$H7457,rateblocks, 2, FALSE), VLOOKUP(Data!H7457, rateblocks,3, FALSE))</f>
        <v>3</v>
      </c>
      <c r="J7457">
        <v>4.1352629661560059</v>
      </c>
      <c r="K7457">
        <v>4.2306251525878906</v>
      </c>
      <c r="L7457">
        <v>77.513885498046875</v>
      </c>
      <c r="M7457">
        <v>9.5362000167369843E-2</v>
      </c>
      <c r="N7457">
        <v>0.38191771507263184</v>
      </c>
      <c r="O7457">
        <v>0.14586113393306732</v>
      </c>
      <c r="P7457">
        <v>-0.53283673524856567</v>
      </c>
      <c r="Q7457">
        <v>-0.39408525824546814</v>
      </c>
      <c r="R7457">
        <v>-0.10491584241390228</v>
      </c>
      <c r="S7457">
        <v>9.5362000167369843E-2</v>
      </c>
      <c r="T7457">
        <v>0.29563984274864197</v>
      </c>
      <c r="U7457">
        <v>0.58480924367904663</v>
      </c>
      <c r="V7457">
        <v>0.72356075048446655</v>
      </c>
    </row>
    <row r="7458" spans="1:22" x14ac:dyDescent="0.25">
      <c r="A7458" t="s">
        <v>97</v>
      </c>
      <c r="B7458" t="s">
        <v>86</v>
      </c>
      <c r="C7458" t="s">
        <v>102</v>
      </c>
      <c r="D7458" t="s">
        <v>68</v>
      </c>
      <c r="E7458" t="s">
        <v>89</v>
      </c>
      <c r="F7458" t="s">
        <v>52</v>
      </c>
      <c r="G7458">
        <v>72</v>
      </c>
      <c r="H7458">
        <v>15</v>
      </c>
      <c r="I7458">
        <f>IF(VLOOKUP(Data!$A7458,summermonths, 2, FALSE) = 1, VLOOKUP(Data!$H7458,rateblocks, 2, FALSE), VLOOKUP(Data!H7458, rateblocks,3, FALSE))</f>
        <v>1</v>
      </c>
      <c r="J7458">
        <v>3.7693085670471191</v>
      </c>
      <c r="K7458">
        <v>4.5064582824707031</v>
      </c>
      <c r="L7458">
        <v>79.513885498046875</v>
      </c>
      <c r="M7458">
        <v>0.73714983463287354</v>
      </c>
      <c r="N7458">
        <v>0.65087580680847168</v>
      </c>
      <c r="O7458">
        <v>0.42363932728767395</v>
      </c>
      <c r="P7458">
        <v>-0.33344560861587524</v>
      </c>
      <c r="Q7458">
        <v>-9.6981070935726166E-2</v>
      </c>
      <c r="R7458">
        <v>0.39583021402359009</v>
      </c>
      <c r="S7458">
        <v>0.73714983463287354</v>
      </c>
      <c r="T7458">
        <v>1.0784693956375122</v>
      </c>
      <c r="U7458">
        <v>1.5712807178497314</v>
      </c>
      <c r="V7458">
        <v>1.8077452182769775</v>
      </c>
    </row>
    <row r="7459" spans="1:22" x14ac:dyDescent="0.25">
      <c r="A7459" t="s">
        <v>122</v>
      </c>
      <c r="B7459" t="s">
        <v>86</v>
      </c>
      <c r="C7459" t="s">
        <v>102</v>
      </c>
      <c r="D7459" t="s">
        <v>106</v>
      </c>
      <c r="E7459" t="s">
        <v>89</v>
      </c>
      <c r="F7459" t="s">
        <v>52</v>
      </c>
      <c r="G7459">
        <v>72</v>
      </c>
      <c r="H7459">
        <v>10</v>
      </c>
      <c r="I7459">
        <f>IF(VLOOKUP(Data!$A7459,summermonths, 2, FALSE) = 1, VLOOKUP(Data!$H7459,rateblocks, 2, FALSE), VLOOKUP(Data!H7459, rateblocks,3, FALSE))</f>
        <v>2</v>
      </c>
      <c r="J7459">
        <v>3.2123785018920898</v>
      </c>
      <c r="K7459">
        <v>3.5011806488037109</v>
      </c>
      <c r="L7459">
        <v>51.75</v>
      </c>
      <c r="M7459">
        <v>0.28880208730697632</v>
      </c>
      <c r="N7459">
        <v>0.71618163585662842</v>
      </c>
      <c r="O7459">
        <v>0.51291614770889282</v>
      </c>
      <c r="P7459">
        <v>-0.88921189308166504</v>
      </c>
      <c r="Q7459">
        <v>-0.62902158498764038</v>
      </c>
      <c r="R7459">
        <v>-8.6763933300971985E-2</v>
      </c>
      <c r="S7459">
        <v>0.28880208730697632</v>
      </c>
      <c r="T7459">
        <v>0.66436809301376343</v>
      </c>
      <c r="U7459">
        <v>1.2066258192062378</v>
      </c>
      <c r="V7459">
        <v>1.4668160676956177</v>
      </c>
    </row>
    <row r="7460" spans="1:22" x14ac:dyDescent="0.25">
      <c r="A7460" t="s">
        <v>97</v>
      </c>
      <c r="B7460" t="s">
        <v>86</v>
      </c>
      <c r="C7460" t="s">
        <v>101</v>
      </c>
      <c r="D7460" t="s">
        <v>62</v>
      </c>
      <c r="E7460" t="s">
        <v>89</v>
      </c>
      <c r="F7460" t="s">
        <v>52</v>
      </c>
      <c r="G7460">
        <v>72</v>
      </c>
      <c r="H7460">
        <v>19</v>
      </c>
      <c r="I7460">
        <f>IF(VLOOKUP(Data!$A7460,summermonths, 2, FALSE) = 1, VLOOKUP(Data!$H7460,rateblocks, 2, FALSE), VLOOKUP(Data!H7460, rateblocks,3, FALSE))</f>
        <v>2</v>
      </c>
      <c r="J7460">
        <v>3.4521560668945313</v>
      </c>
      <c r="K7460">
        <v>4.0573430061340332</v>
      </c>
      <c r="L7460">
        <v>72.256034851074219</v>
      </c>
      <c r="M7460">
        <v>0.60518687963485718</v>
      </c>
      <c r="N7460">
        <v>0.36960625648498535</v>
      </c>
      <c r="O7460">
        <v>0.1366087794303894</v>
      </c>
      <c r="P7460">
        <v>-2.7613118290901184E-3</v>
      </c>
      <c r="Q7460">
        <v>0.13151741027832031</v>
      </c>
      <c r="R7460">
        <v>0.41136518120765686</v>
      </c>
      <c r="S7460">
        <v>0.60518687963485718</v>
      </c>
      <c r="T7460">
        <v>0.79900860786437988</v>
      </c>
      <c r="U7460">
        <v>1.078856348991394</v>
      </c>
      <c r="V7460">
        <v>1.2131351232528687</v>
      </c>
    </row>
    <row r="7461" spans="1:22" x14ac:dyDescent="0.25">
      <c r="A7461" t="s">
        <v>124</v>
      </c>
      <c r="B7461" t="s">
        <v>86</v>
      </c>
      <c r="C7461" t="s">
        <v>102</v>
      </c>
      <c r="D7461" t="s">
        <v>105</v>
      </c>
      <c r="E7461" t="s">
        <v>89</v>
      </c>
      <c r="F7461" t="s">
        <v>52</v>
      </c>
      <c r="G7461">
        <v>72</v>
      </c>
      <c r="H7461">
        <v>4</v>
      </c>
      <c r="I7461">
        <f>IF(VLOOKUP(Data!$A7461,summermonths, 2, FALSE) = 1, VLOOKUP(Data!$H7461,rateblocks, 2, FALSE), VLOOKUP(Data!H7461, rateblocks,3, FALSE))</f>
        <v>3</v>
      </c>
      <c r="J7461">
        <v>3.2969286441802979</v>
      </c>
      <c r="K7461">
        <v>3.5263195037841797</v>
      </c>
      <c r="L7461">
        <v>63.111110687255859</v>
      </c>
      <c r="M7461">
        <v>0.2293906956911087</v>
      </c>
      <c r="N7461">
        <v>0.41824290156364441</v>
      </c>
      <c r="O7461">
        <v>0.17492713034152985</v>
      </c>
      <c r="P7461">
        <v>-0.45855766534805298</v>
      </c>
      <c r="Q7461">
        <v>-0.30660915374755859</v>
      </c>
      <c r="R7461">
        <v>1.0063903406262398E-2</v>
      </c>
      <c r="S7461">
        <v>0.2293906956911087</v>
      </c>
      <c r="T7461">
        <v>0.44871747493743896</v>
      </c>
      <c r="U7461">
        <v>0.76539051532745361</v>
      </c>
      <c r="V7461">
        <v>0.917339026927948</v>
      </c>
    </row>
    <row r="7462" spans="1:22" x14ac:dyDescent="0.25">
      <c r="A7462" t="s">
        <v>97</v>
      </c>
      <c r="B7462" t="s">
        <v>86</v>
      </c>
      <c r="C7462" t="s">
        <v>102</v>
      </c>
      <c r="D7462" t="s">
        <v>68</v>
      </c>
      <c r="E7462" t="s">
        <v>89</v>
      </c>
      <c r="F7462" t="s">
        <v>52</v>
      </c>
      <c r="G7462">
        <v>72</v>
      </c>
      <c r="H7462">
        <v>24</v>
      </c>
      <c r="I7462">
        <f>IF(VLOOKUP(Data!$A7462,summermonths, 2, FALSE) = 1, VLOOKUP(Data!$H7462,rateblocks, 2, FALSE), VLOOKUP(Data!H7462, rateblocks,3, FALSE))</f>
        <v>3</v>
      </c>
      <c r="J7462">
        <v>4.0734663009643555</v>
      </c>
      <c r="K7462">
        <v>4.135138988494873</v>
      </c>
      <c r="L7462">
        <v>70.458335876464844</v>
      </c>
      <c r="M7462">
        <v>6.1672825366258621E-2</v>
      </c>
      <c r="N7462">
        <v>0.51394867897033691</v>
      </c>
      <c r="O7462">
        <v>0.26414325833320618</v>
      </c>
      <c r="P7462">
        <v>-0.78369754552841187</v>
      </c>
      <c r="Q7462">
        <v>-0.59697890281677246</v>
      </c>
      <c r="R7462">
        <v>-0.20784212648868561</v>
      </c>
      <c r="S7462">
        <v>6.1672825366258621E-2</v>
      </c>
      <c r="T7462">
        <v>0.33118778467178345</v>
      </c>
      <c r="U7462">
        <v>0.72032457590103149</v>
      </c>
      <c r="V7462">
        <v>0.90704315900802612</v>
      </c>
    </row>
    <row r="7463" spans="1:22" x14ac:dyDescent="0.25">
      <c r="A7463" t="s">
        <v>125</v>
      </c>
      <c r="B7463" t="s">
        <v>86</v>
      </c>
      <c r="C7463" t="s">
        <v>101</v>
      </c>
      <c r="D7463" t="s">
        <v>110</v>
      </c>
      <c r="E7463" t="s">
        <v>89</v>
      </c>
      <c r="F7463" t="s">
        <v>52</v>
      </c>
      <c r="G7463">
        <v>72</v>
      </c>
      <c r="H7463">
        <v>8</v>
      </c>
      <c r="I7463">
        <f>IF(VLOOKUP(Data!$A7463,summermonths, 2, FALSE) = 1, VLOOKUP(Data!$H7463,rateblocks, 2, FALSE), VLOOKUP(Data!H7463, rateblocks,3, FALSE))</f>
        <v>2</v>
      </c>
      <c r="J7463">
        <v>2.8348336219787598</v>
      </c>
      <c r="K7463">
        <v>3.3468055725097656</v>
      </c>
      <c r="L7463">
        <v>60.150253295898437</v>
      </c>
      <c r="M7463">
        <v>0.51197195053100586</v>
      </c>
      <c r="N7463">
        <v>0.22583580017089844</v>
      </c>
      <c r="O7463">
        <v>5.1001809537410736E-2</v>
      </c>
      <c r="P7463">
        <v>0.1405051201581955</v>
      </c>
      <c r="Q7463">
        <v>0.22255173325538635</v>
      </c>
      <c r="R7463">
        <v>0.393543541431427</v>
      </c>
      <c r="S7463">
        <v>0.51197195053100586</v>
      </c>
      <c r="T7463">
        <v>0.63040035963058472</v>
      </c>
      <c r="U7463">
        <v>0.80139219760894775</v>
      </c>
      <c r="V7463">
        <v>0.88343876600265503</v>
      </c>
    </row>
    <row r="7464" spans="1:22" x14ac:dyDescent="0.25">
      <c r="A7464" t="s">
        <v>125</v>
      </c>
      <c r="B7464" t="s">
        <v>86</v>
      </c>
      <c r="C7464" t="s">
        <v>101</v>
      </c>
      <c r="D7464" t="s">
        <v>110</v>
      </c>
      <c r="E7464" t="s">
        <v>89</v>
      </c>
      <c r="F7464" t="s">
        <v>52</v>
      </c>
      <c r="G7464">
        <v>72</v>
      </c>
      <c r="H7464">
        <v>21</v>
      </c>
      <c r="I7464">
        <f>IF(VLOOKUP(Data!$A7464,summermonths, 2, FALSE) = 1, VLOOKUP(Data!$H7464,rateblocks, 2, FALSE), VLOOKUP(Data!H7464, rateblocks,3, FALSE))</f>
        <v>2</v>
      </c>
      <c r="J7464">
        <v>4.5186820030212402</v>
      </c>
      <c r="K7464">
        <v>4.6428313255310059</v>
      </c>
      <c r="L7464">
        <v>62.676769256591797</v>
      </c>
      <c r="M7464">
        <v>0.12414957582950592</v>
      </c>
      <c r="N7464">
        <v>0.27605894207954407</v>
      </c>
      <c r="O7464">
        <v>7.6208539307117462E-2</v>
      </c>
      <c r="P7464">
        <v>-0.32992696762084961</v>
      </c>
      <c r="Q7464">
        <v>-0.22963419556617737</v>
      </c>
      <c r="R7464">
        <v>-2.0615875720977783E-2</v>
      </c>
      <c r="S7464">
        <v>0.12414957582950592</v>
      </c>
      <c r="T7464">
        <v>0.26891502737998962</v>
      </c>
      <c r="U7464">
        <v>0.47793334722518921</v>
      </c>
      <c r="V7464">
        <v>0.57822614908218384</v>
      </c>
    </row>
    <row r="7465" spans="1:22" x14ac:dyDescent="0.25">
      <c r="A7465" t="s">
        <v>97</v>
      </c>
      <c r="B7465" t="s">
        <v>86</v>
      </c>
      <c r="C7465" t="s">
        <v>101</v>
      </c>
      <c r="D7465" t="s">
        <v>62</v>
      </c>
      <c r="E7465" t="s">
        <v>89</v>
      </c>
      <c r="F7465" t="s">
        <v>52</v>
      </c>
      <c r="G7465">
        <v>72</v>
      </c>
      <c r="H7465">
        <v>24</v>
      </c>
      <c r="I7465">
        <f>IF(VLOOKUP(Data!$A7465,summermonths, 2, FALSE) = 1, VLOOKUP(Data!$H7465,rateblocks, 2, FALSE), VLOOKUP(Data!H7465, rateblocks,3, FALSE))</f>
        <v>3</v>
      </c>
      <c r="J7465">
        <v>3.6787941455841064</v>
      </c>
      <c r="K7465">
        <v>3.9369022846221924</v>
      </c>
      <c r="L7465">
        <v>67.946861267089844</v>
      </c>
      <c r="M7465">
        <v>0.25810801982879639</v>
      </c>
      <c r="N7465">
        <v>0.26981982588768005</v>
      </c>
      <c r="O7465">
        <v>7.2802737355232239E-2</v>
      </c>
      <c r="P7465">
        <v>-0.18570609390735626</v>
      </c>
      <c r="Q7465">
        <v>-8.7679997086524963E-2</v>
      </c>
      <c r="R7465">
        <v>0.11661436408758163</v>
      </c>
      <c r="S7465">
        <v>0.25810801982879639</v>
      </c>
      <c r="T7465">
        <v>0.39960166811943054</v>
      </c>
      <c r="U7465">
        <v>0.60389602184295654</v>
      </c>
      <c r="V7465">
        <v>0.70192211866378784</v>
      </c>
    </row>
    <row r="7466" spans="1:22" x14ac:dyDescent="0.25">
      <c r="A7466" t="s">
        <v>99</v>
      </c>
      <c r="B7466" t="s">
        <v>86</v>
      </c>
      <c r="C7466" t="s">
        <v>101</v>
      </c>
      <c r="D7466" t="s">
        <v>64</v>
      </c>
      <c r="E7466" t="s">
        <v>89</v>
      </c>
      <c r="F7466" t="s">
        <v>52</v>
      </c>
      <c r="G7466">
        <v>72</v>
      </c>
      <c r="H7466">
        <v>14</v>
      </c>
      <c r="I7466">
        <f>IF(VLOOKUP(Data!$A7466,summermonths, 2, FALSE) = 1, VLOOKUP(Data!$H7466,rateblocks, 2, FALSE), VLOOKUP(Data!H7466, rateblocks,3, FALSE))</f>
        <v>1</v>
      </c>
      <c r="J7466">
        <v>4.9661822319030762</v>
      </c>
      <c r="K7466">
        <v>4.5548248291015625</v>
      </c>
      <c r="L7466">
        <v>82.310844421386719</v>
      </c>
      <c r="M7466">
        <v>-0.4113573431968689</v>
      </c>
      <c r="N7466">
        <v>0.33203911781311035</v>
      </c>
      <c r="O7466">
        <v>0.11024997383356094</v>
      </c>
      <c r="P7466">
        <v>-0.95751309394836426</v>
      </c>
      <c r="Q7466">
        <v>-0.83688259124755859</v>
      </c>
      <c r="R7466">
        <v>-0.58547884225845337</v>
      </c>
      <c r="S7466">
        <v>-0.4113573431968689</v>
      </c>
      <c r="T7466">
        <v>-0.23723585903644562</v>
      </c>
      <c r="U7466">
        <v>1.4167907647788525E-2</v>
      </c>
      <c r="V7466">
        <v>0.13479840755462646</v>
      </c>
    </row>
    <row r="7467" spans="1:22" x14ac:dyDescent="0.25">
      <c r="A7467" t="s">
        <v>100</v>
      </c>
      <c r="B7467" t="s">
        <v>86</v>
      </c>
      <c r="C7467" t="s">
        <v>102</v>
      </c>
      <c r="D7467" t="s">
        <v>71</v>
      </c>
      <c r="E7467" t="s">
        <v>89</v>
      </c>
      <c r="F7467" t="s">
        <v>52</v>
      </c>
      <c r="G7467">
        <v>72</v>
      </c>
      <c r="H7467">
        <v>10</v>
      </c>
      <c r="I7467">
        <f>IF(VLOOKUP(Data!$A7467,summermonths, 2, FALSE) = 1, VLOOKUP(Data!$H7467,rateblocks, 2, FALSE), VLOOKUP(Data!H7467, rateblocks,3, FALSE))</f>
        <v>2</v>
      </c>
      <c r="J7467">
        <v>4.1050610542297363</v>
      </c>
      <c r="K7467">
        <v>4.2459721565246582</v>
      </c>
      <c r="L7467">
        <v>82.944442749023438</v>
      </c>
      <c r="M7467">
        <v>0.14091120660305023</v>
      </c>
      <c r="N7467">
        <v>0.57082623243331909</v>
      </c>
      <c r="O7467">
        <v>0.32584258913993835</v>
      </c>
      <c r="P7467">
        <v>-0.79801440238952637</v>
      </c>
      <c r="Q7467">
        <v>-0.59063202142715454</v>
      </c>
      <c r="R7467">
        <v>-0.15843036770820618</v>
      </c>
      <c r="S7467">
        <v>0.14091120660305023</v>
      </c>
      <c r="T7467">
        <v>0.44025278091430664</v>
      </c>
      <c r="U7467">
        <v>0.87245446443557739</v>
      </c>
      <c r="V7467">
        <v>1.0798368453979492</v>
      </c>
    </row>
    <row r="7468" spans="1:22" x14ac:dyDescent="0.25">
      <c r="A7468" t="s">
        <v>98</v>
      </c>
      <c r="B7468" t="s">
        <v>86</v>
      </c>
      <c r="C7468" t="s">
        <v>101</v>
      </c>
      <c r="D7468" t="s">
        <v>63</v>
      </c>
      <c r="E7468" t="s">
        <v>89</v>
      </c>
      <c r="F7468" t="s">
        <v>52</v>
      </c>
      <c r="G7468">
        <v>72</v>
      </c>
      <c r="H7468">
        <v>2</v>
      </c>
      <c r="I7468">
        <f>IF(VLOOKUP(Data!$A7468,summermonths, 2, FALSE) = 1, VLOOKUP(Data!$H7468,rateblocks, 2, FALSE), VLOOKUP(Data!H7468, rateblocks,3, FALSE))</f>
        <v>3</v>
      </c>
      <c r="J7468">
        <v>3.6801285743713379</v>
      </c>
      <c r="K7468">
        <v>3.7212798595428467</v>
      </c>
      <c r="L7468">
        <v>69.227516174316406</v>
      </c>
      <c r="M7468">
        <v>4.1151192039251328E-2</v>
      </c>
      <c r="N7468">
        <v>0.25811168551445007</v>
      </c>
      <c r="O7468">
        <v>6.6621638834476471E-2</v>
      </c>
      <c r="P7468">
        <v>-0.38340476155281067</v>
      </c>
      <c r="Q7468">
        <v>-0.28963223099708557</v>
      </c>
      <c r="R7468">
        <v>-9.4202704727649689E-2</v>
      </c>
      <c r="S7468">
        <v>4.1151192039251328E-2</v>
      </c>
      <c r="T7468">
        <v>0.17650508880615234</v>
      </c>
      <c r="U7468">
        <v>0.37193462252616882</v>
      </c>
      <c r="V7468">
        <v>0.46570712327957153</v>
      </c>
    </row>
    <row r="7469" spans="1:22" x14ac:dyDescent="0.25">
      <c r="A7469" t="s">
        <v>124</v>
      </c>
      <c r="B7469" t="s">
        <v>86</v>
      </c>
      <c r="C7469" t="s">
        <v>102</v>
      </c>
      <c r="D7469" t="s">
        <v>105</v>
      </c>
      <c r="E7469" t="s">
        <v>89</v>
      </c>
      <c r="F7469" t="s">
        <v>52</v>
      </c>
      <c r="G7469">
        <v>72</v>
      </c>
      <c r="H7469">
        <v>24</v>
      </c>
      <c r="I7469">
        <f>IF(VLOOKUP(Data!$A7469,summermonths, 2, FALSE) = 1, VLOOKUP(Data!$H7469,rateblocks, 2, FALSE), VLOOKUP(Data!H7469, rateblocks,3, FALSE))</f>
        <v>3</v>
      </c>
      <c r="J7469">
        <v>3.6172876358032227</v>
      </c>
      <c r="K7469">
        <v>4.0077776908874512</v>
      </c>
      <c r="L7469">
        <v>64.180557250976563</v>
      </c>
      <c r="M7469">
        <v>0.39049017429351807</v>
      </c>
      <c r="N7469">
        <v>0.4490409791469574</v>
      </c>
      <c r="O7469">
        <v>0.20163780450820923</v>
      </c>
      <c r="P7469">
        <v>-0.34811651706695557</v>
      </c>
      <c r="Q7469">
        <v>-0.18497899174690247</v>
      </c>
      <c r="R7469">
        <v>0.15501286089420319</v>
      </c>
      <c r="S7469">
        <v>0.39049017429351807</v>
      </c>
      <c r="T7469">
        <v>0.62596750259399414</v>
      </c>
      <c r="U7469">
        <v>0.96595937013626099</v>
      </c>
      <c r="V7469">
        <v>1.1290968656539917</v>
      </c>
    </row>
    <row r="7470" spans="1:22" x14ac:dyDescent="0.25">
      <c r="A7470" t="s">
        <v>97</v>
      </c>
      <c r="B7470" t="s">
        <v>86</v>
      </c>
      <c r="C7470" t="s">
        <v>101</v>
      </c>
      <c r="D7470" t="s">
        <v>62</v>
      </c>
      <c r="E7470" t="s">
        <v>89</v>
      </c>
      <c r="F7470" t="s">
        <v>52</v>
      </c>
      <c r="G7470">
        <v>72</v>
      </c>
      <c r="H7470">
        <v>20</v>
      </c>
      <c r="I7470">
        <f>IF(VLOOKUP(Data!$A7470,summermonths, 2, FALSE) = 1, VLOOKUP(Data!$H7470,rateblocks, 2, FALSE), VLOOKUP(Data!H7470, rateblocks,3, FALSE))</f>
        <v>2</v>
      </c>
      <c r="J7470">
        <v>3.612236499786377</v>
      </c>
      <c r="K7470">
        <v>4.3948068618774414</v>
      </c>
      <c r="L7470">
        <v>70.058578491210937</v>
      </c>
      <c r="M7470">
        <v>0.7825702428817749</v>
      </c>
      <c r="N7470">
        <v>0.3554941713809967</v>
      </c>
      <c r="O7470">
        <v>0.12637610733509064</v>
      </c>
      <c r="P7470">
        <v>0.19783437252044678</v>
      </c>
      <c r="Q7470">
        <v>0.32698613405227661</v>
      </c>
      <c r="R7470">
        <v>0.59614890813827515</v>
      </c>
      <c r="S7470">
        <v>0.7825702428817749</v>
      </c>
      <c r="T7470">
        <v>0.96899157762527466</v>
      </c>
      <c r="U7470">
        <v>1.238154411315918</v>
      </c>
      <c r="V7470">
        <v>1.367306113243103</v>
      </c>
    </row>
    <row r="7471" spans="1:22" x14ac:dyDescent="0.25">
      <c r="A7471" t="s">
        <v>99</v>
      </c>
      <c r="B7471" t="s">
        <v>86</v>
      </c>
      <c r="C7471" t="s">
        <v>102</v>
      </c>
      <c r="D7471" t="s">
        <v>70</v>
      </c>
      <c r="E7471" t="s">
        <v>89</v>
      </c>
      <c r="F7471" t="s">
        <v>52</v>
      </c>
      <c r="G7471">
        <v>72</v>
      </c>
      <c r="H7471">
        <v>17</v>
      </c>
      <c r="I7471">
        <f>IF(VLOOKUP(Data!$A7471,summermonths, 2, FALSE) = 1, VLOOKUP(Data!$H7471,rateblocks, 2, FALSE), VLOOKUP(Data!H7471, rateblocks,3, FALSE))</f>
        <v>1</v>
      </c>
      <c r="J7471">
        <v>5.2133336067199707</v>
      </c>
      <c r="K7471">
        <v>4.8660416603088379</v>
      </c>
      <c r="L7471">
        <v>90.125</v>
      </c>
      <c r="M7471">
        <v>-0.34729206562042236</v>
      </c>
      <c r="N7471">
        <v>0.75331646203994751</v>
      </c>
      <c r="O7471">
        <v>0.56748569011688232</v>
      </c>
      <c r="P7471">
        <v>-1.5863873958587646</v>
      </c>
      <c r="Q7471">
        <v>-1.3127059936523437</v>
      </c>
      <c r="R7471">
        <v>-0.74233162403106689</v>
      </c>
      <c r="S7471">
        <v>-0.34729206562042236</v>
      </c>
      <c r="T7471">
        <v>4.7747474163770676E-2</v>
      </c>
      <c r="U7471">
        <v>0.61812180280685425</v>
      </c>
      <c r="V7471">
        <v>0.89180326461791992</v>
      </c>
    </row>
    <row r="7472" spans="1:22" x14ac:dyDescent="0.25">
      <c r="A7472" t="s">
        <v>122</v>
      </c>
      <c r="B7472" t="s">
        <v>86</v>
      </c>
      <c r="C7472" t="s">
        <v>102</v>
      </c>
      <c r="D7472" t="s">
        <v>106</v>
      </c>
      <c r="E7472" t="s">
        <v>89</v>
      </c>
      <c r="F7472" t="s">
        <v>52</v>
      </c>
      <c r="G7472">
        <v>72</v>
      </c>
      <c r="H7472">
        <v>8</v>
      </c>
      <c r="I7472">
        <f>IF(VLOOKUP(Data!$A7472,summermonths, 2, FALSE) = 1, VLOOKUP(Data!$H7472,rateblocks, 2, FALSE), VLOOKUP(Data!H7472, rateblocks,3, FALSE))</f>
        <v>2</v>
      </c>
      <c r="J7472">
        <v>2.9818065166473389</v>
      </c>
      <c r="K7472">
        <v>3.602222204208374</v>
      </c>
      <c r="L7472">
        <v>40.875</v>
      </c>
      <c r="M7472">
        <v>0.62041568756103516</v>
      </c>
      <c r="N7472">
        <v>0.61944472789764404</v>
      </c>
      <c r="O7472">
        <v>0.38371178507804871</v>
      </c>
      <c r="P7472">
        <v>-0.39848020672798157</v>
      </c>
      <c r="Q7472">
        <v>-0.17343467473983765</v>
      </c>
      <c r="R7472">
        <v>0.29557856917381287</v>
      </c>
      <c r="S7472">
        <v>0.62041568756103516</v>
      </c>
      <c r="T7472">
        <v>0.94525283575057983</v>
      </c>
      <c r="U7472">
        <v>1.4142659902572632</v>
      </c>
      <c r="V7472">
        <v>1.6393115520477295</v>
      </c>
    </row>
    <row r="7473" spans="1:22" x14ac:dyDescent="0.25">
      <c r="A7473" t="s">
        <v>123</v>
      </c>
      <c r="B7473" t="s">
        <v>86</v>
      </c>
      <c r="C7473" t="s">
        <v>101</v>
      </c>
      <c r="D7473" t="s">
        <v>107</v>
      </c>
      <c r="E7473" t="s">
        <v>89</v>
      </c>
      <c r="F7473" t="s">
        <v>52</v>
      </c>
      <c r="G7473">
        <v>72</v>
      </c>
      <c r="H7473">
        <v>17</v>
      </c>
      <c r="I7473">
        <f>IF(VLOOKUP(Data!$A7473,summermonths, 2, FALSE) = 1, VLOOKUP(Data!$H7473,rateblocks, 2, FALSE), VLOOKUP(Data!H7473, rateblocks,3, FALSE))</f>
        <v>2</v>
      </c>
      <c r="J7473">
        <v>3.2070837020874023</v>
      </c>
      <c r="K7473">
        <v>3.4676170349121094</v>
      </c>
      <c r="L7473">
        <v>66.057014465332031</v>
      </c>
      <c r="M7473">
        <v>0.26053336262702942</v>
      </c>
      <c r="N7473">
        <v>0.19320297241210938</v>
      </c>
      <c r="O7473">
        <v>3.7327390164136887E-2</v>
      </c>
      <c r="P7473">
        <v>-5.7257246226072311E-2</v>
      </c>
      <c r="Q7473">
        <v>1.2933790683746338E-2</v>
      </c>
      <c r="R7473">
        <v>0.15921762585639954</v>
      </c>
      <c r="S7473">
        <v>0.26053336262702942</v>
      </c>
      <c r="T7473">
        <v>0.3618490993976593</v>
      </c>
      <c r="U7473">
        <v>0.5081329345703125</v>
      </c>
      <c r="V7473">
        <v>0.57832396030426025</v>
      </c>
    </row>
    <row r="7474" spans="1:22" x14ac:dyDescent="0.25">
      <c r="A7474" t="s">
        <v>100</v>
      </c>
      <c r="B7474" t="s">
        <v>86</v>
      </c>
      <c r="C7474" t="s">
        <v>102</v>
      </c>
      <c r="D7474" t="s">
        <v>71</v>
      </c>
      <c r="E7474" t="s">
        <v>89</v>
      </c>
      <c r="F7474" t="s">
        <v>52</v>
      </c>
      <c r="G7474">
        <v>72</v>
      </c>
      <c r="H7474">
        <v>24</v>
      </c>
      <c r="I7474">
        <f>IF(VLOOKUP(Data!$A7474,summermonths, 2, FALSE) = 1, VLOOKUP(Data!$H7474,rateblocks, 2, FALSE), VLOOKUP(Data!H7474, rateblocks,3, FALSE))</f>
        <v>3</v>
      </c>
      <c r="J7474">
        <v>3.752918004989624</v>
      </c>
      <c r="K7474">
        <v>4.3108334541320801</v>
      </c>
      <c r="L7474">
        <v>75.069442749023437</v>
      </c>
      <c r="M7474">
        <v>0.55791544914245605</v>
      </c>
      <c r="N7474">
        <v>0.48596698045730591</v>
      </c>
      <c r="O7474">
        <v>0.2361638993024826</v>
      </c>
      <c r="P7474">
        <v>-0.24142910540103912</v>
      </c>
      <c r="Q7474">
        <v>-6.4876295626163483E-2</v>
      </c>
      <c r="R7474">
        <v>0.30307412147521973</v>
      </c>
      <c r="S7474">
        <v>0.55791544914245605</v>
      </c>
      <c r="T7474">
        <v>0.81275677680969238</v>
      </c>
      <c r="U7474">
        <v>1.1807072162628174</v>
      </c>
      <c r="V7474">
        <v>1.35725998878479</v>
      </c>
    </row>
    <row r="7475" spans="1:22" x14ac:dyDescent="0.25">
      <c r="A7475" t="s">
        <v>123</v>
      </c>
      <c r="B7475" t="s">
        <v>86</v>
      </c>
      <c r="C7475" t="s">
        <v>102</v>
      </c>
      <c r="D7475" t="s">
        <v>112</v>
      </c>
      <c r="E7475" t="s">
        <v>89</v>
      </c>
      <c r="F7475" t="s">
        <v>52</v>
      </c>
      <c r="G7475">
        <v>72</v>
      </c>
      <c r="H7475">
        <v>20</v>
      </c>
      <c r="I7475">
        <f>IF(VLOOKUP(Data!$A7475,summermonths, 2, FALSE) = 1, VLOOKUP(Data!$H7475,rateblocks, 2, FALSE), VLOOKUP(Data!H7475, rateblocks,3, FALSE))</f>
        <v>1</v>
      </c>
      <c r="J7475">
        <v>4.770378589630127</v>
      </c>
      <c r="K7475">
        <v>4.821319580078125</v>
      </c>
      <c r="L7475">
        <v>66.847221374511719</v>
      </c>
      <c r="M7475">
        <v>5.0940945744514465E-2</v>
      </c>
      <c r="N7475">
        <v>0.44503104686737061</v>
      </c>
      <c r="O7475">
        <v>0.19805262982845306</v>
      </c>
      <c r="P7475">
        <v>-0.68106997013092041</v>
      </c>
      <c r="Q7475">
        <v>-0.51938927173614502</v>
      </c>
      <c r="R7475">
        <v>-0.18243356049060822</v>
      </c>
      <c r="S7475">
        <v>5.0940945744514465E-2</v>
      </c>
      <c r="T7475">
        <v>0.28431546688079834</v>
      </c>
      <c r="U7475">
        <v>0.62127119302749634</v>
      </c>
      <c r="V7475">
        <v>0.78295189142227173</v>
      </c>
    </row>
    <row r="7476" spans="1:22" x14ac:dyDescent="0.25">
      <c r="A7476" t="s">
        <v>95</v>
      </c>
      <c r="B7476" t="s">
        <v>86</v>
      </c>
      <c r="C7476" t="s">
        <v>102</v>
      </c>
      <c r="D7476" t="s">
        <v>66</v>
      </c>
      <c r="E7476" t="s">
        <v>89</v>
      </c>
      <c r="F7476" t="s">
        <v>52</v>
      </c>
      <c r="G7476">
        <v>72</v>
      </c>
      <c r="H7476">
        <v>2</v>
      </c>
      <c r="I7476">
        <f>IF(VLOOKUP(Data!$A7476,summermonths, 2, FALSE) = 1, VLOOKUP(Data!$H7476,rateblocks, 2, FALSE), VLOOKUP(Data!H7476, rateblocks,3, FALSE))</f>
        <v>3</v>
      </c>
      <c r="J7476">
        <v>3.524775505065918</v>
      </c>
      <c r="K7476">
        <v>3.7046527862548828</v>
      </c>
      <c r="L7476">
        <v>62.944442749023438</v>
      </c>
      <c r="M7476">
        <v>0.17987737059593201</v>
      </c>
      <c r="N7476">
        <v>0.44602054357528687</v>
      </c>
      <c r="O7476">
        <v>0.19893433153629303</v>
      </c>
      <c r="P7476">
        <v>-0.55376112461090088</v>
      </c>
      <c r="Q7476">
        <v>-0.39172095060348511</v>
      </c>
      <c r="R7476">
        <v>-5.4016031324863434E-2</v>
      </c>
      <c r="S7476">
        <v>0.17987737059593201</v>
      </c>
      <c r="T7476">
        <v>0.41377076506614685</v>
      </c>
      <c r="U7476">
        <v>0.75147569179534912</v>
      </c>
      <c r="V7476">
        <v>0.91351586580276489</v>
      </c>
    </row>
    <row r="7477" spans="1:22" x14ac:dyDescent="0.25">
      <c r="A7477" t="s">
        <v>98</v>
      </c>
      <c r="B7477" t="s">
        <v>86</v>
      </c>
      <c r="C7477" t="s">
        <v>102</v>
      </c>
      <c r="D7477" t="s">
        <v>69</v>
      </c>
      <c r="E7477" t="s">
        <v>89</v>
      </c>
      <c r="F7477" t="s">
        <v>52</v>
      </c>
      <c r="G7477">
        <v>72</v>
      </c>
      <c r="H7477">
        <v>6</v>
      </c>
      <c r="I7477">
        <f>IF(VLOOKUP(Data!$A7477,summermonths, 2, FALSE) = 1, VLOOKUP(Data!$H7477,rateblocks, 2, FALSE), VLOOKUP(Data!H7477, rateblocks,3, FALSE))</f>
        <v>3</v>
      </c>
      <c r="J7477">
        <v>3.8375730514526367</v>
      </c>
      <c r="K7477">
        <v>4.0309028625488281</v>
      </c>
      <c r="L7477">
        <v>71.986114501953125</v>
      </c>
      <c r="M7477">
        <v>0.19332966208457947</v>
      </c>
      <c r="N7477">
        <v>0.48913863301277161</v>
      </c>
      <c r="O7477">
        <v>0.2392566055059433</v>
      </c>
      <c r="P7477">
        <v>-0.61123180389404297</v>
      </c>
      <c r="Q7477">
        <v>-0.43352672457695007</v>
      </c>
      <c r="R7477">
        <v>-6.3174888491630554E-2</v>
      </c>
      <c r="S7477">
        <v>0.19332966208457947</v>
      </c>
      <c r="T7477">
        <v>0.4498341977596283</v>
      </c>
      <c r="U7477">
        <v>0.82018601894378662</v>
      </c>
      <c r="V7477">
        <v>0.9978911280632019</v>
      </c>
    </row>
    <row r="7478" spans="1:22" x14ac:dyDescent="0.25">
      <c r="A7478" t="s">
        <v>95</v>
      </c>
      <c r="B7478" t="s">
        <v>86</v>
      </c>
      <c r="C7478" t="s">
        <v>102</v>
      </c>
      <c r="D7478" t="s">
        <v>66</v>
      </c>
      <c r="E7478" t="s">
        <v>89</v>
      </c>
      <c r="F7478" t="s">
        <v>52</v>
      </c>
      <c r="G7478">
        <v>72</v>
      </c>
      <c r="H7478">
        <v>16</v>
      </c>
      <c r="I7478">
        <f>IF(VLOOKUP(Data!$A7478,summermonths, 2, FALSE) = 1, VLOOKUP(Data!$H7478,rateblocks, 2, FALSE), VLOOKUP(Data!H7478, rateblocks,3, FALSE))</f>
        <v>1</v>
      </c>
      <c r="J7478">
        <v>4.0372028350830078</v>
      </c>
      <c r="K7478">
        <v>3.7033333778381348</v>
      </c>
      <c r="L7478">
        <v>81.055557250976562</v>
      </c>
      <c r="M7478">
        <v>-0.3338693380355835</v>
      </c>
      <c r="N7478">
        <v>0.78282928466796875</v>
      </c>
      <c r="O7478">
        <v>0.61282169818878174</v>
      </c>
      <c r="P7478">
        <v>-1.6215089559555054</v>
      </c>
      <c r="Q7478">
        <v>-1.337105393409729</v>
      </c>
      <c r="R7478">
        <v>-0.74438542127609253</v>
      </c>
      <c r="S7478">
        <v>-0.3338693380355835</v>
      </c>
      <c r="T7478">
        <v>7.664673775434494E-2</v>
      </c>
      <c r="U7478">
        <v>0.66936677694320679</v>
      </c>
      <c r="V7478">
        <v>0.95377027988433838</v>
      </c>
    </row>
    <row r="7479" spans="1:22" x14ac:dyDescent="0.25">
      <c r="A7479" t="s">
        <v>122</v>
      </c>
      <c r="B7479" t="s">
        <v>86</v>
      </c>
      <c r="C7479" t="s">
        <v>102</v>
      </c>
      <c r="D7479" t="s">
        <v>106</v>
      </c>
      <c r="E7479" t="s">
        <v>89</v>
      </c>
      <c r="F7479" t="s">
        <v>52</v>
      </c>
      <c r="G7479">
        <v>72</v>
      </c>
      <c r="H7479">
        <v>1</v>
      </c>
      <c r="I7479">
        <f>IF(VLOOKUP(Data!$A7479,summermonths, 2, FALSE) = 1, VLOOKUP(Data!$H7479,rateblocks, 2, FALSE), VLOOKUP(Data!H7479, rateblocks,3, FALSE))</f>
        <v>3</v>
      </c>
      <c r="J7479">
        <v>3.3881378173828125</v>
      </c>
      <c r="K7479">
        <v>3.7870140075683594</v>
      </c>
      <c r="L7479">
        <v>40.986110687255859</v>
      </c>
      <c r="M7479">
        <v>0.39887607097625732</v>
      </c>
      <c r="N7479">
        <v>0.50698035955429077</v>
      </c>
      <c r="O7479">
        <v>0.25702908635139465</v>
      </c>
      <c r="P7479">
        <v>-0.43503239750862122</v>
      </c>
      <c r="Q7479">
        <v>-0.25084540247917175</v>
      </c>
      <c r="R7479">
        <v>0.13301530480384827</v>
      </c>
      <c r="S7479">
        <v>0.39887607097625732</v>
      </c>
      <c r="T7479">
        <v>0.66473680734634399</v>
      </c>
      <c r="U7479">
        <v>1.0485975742340088</v>
      </c>
      <c r="V7479">
        <v>1.2327845096588135</v>
      </c>
    </row>
    <row r="7480" spans="1:22" x14ac:dyDescent="0.25">
      <c r="A7480" t="s">
        <v>100</v>
      </c>
      <c r="B7480" t="s">
        <v>86</v>
      </c>
      <c r="C7480" t="s">
        <v>101</v>
      </c>
      <c r="D7480" t="s">
        <v>65</v>
      </c>
      <c r="E7480" t="s">
        <v>89</v>
      </c>
      <c r="F7480" t="s">
        <v>52</v>
      </c>
      <c r="G7480">
        <v>72</v>
      </c>
      <c r="H7480">
        <v>12</v>
      </c>
      <c r="I7480">
        <f>IF(VLOOKUP(Data!$A7480,summermonths, 2, FALSE) = 1, VLOOKUP(Data!$H7480,rateblocks, 2, FALSE), VLOOKUP(Data!H7480, rateblocks,3, FALSE))</f>
        <v>1</v>
      </c>
      <c r="J7480">
        <v>4.1865100860595703</v>
      </c>
      <c r="K7480">
        <v>4.3704686164855957</v>
      </c>
      <c r="L7480">
        <v>80.135101318359375</v>
      </c>
      <c r="M7480">
        <v>0.18395890295505524</v>
      </c>
      <c r="N7480">
        <v>0.29919499158859253</v>
      </c>
      <c r="O7480">
        <v>8.9517645537853241E-2</v>
      </c>
      <c r="P7480">
        <v>-0.30817306041717529</v>
      </c>
      <c r="Q7480">
        <v>-0.19947490096092224</v>
      </c>
      <c r="R7480">
        <v>2.7060896158218384E-2</v>
      </c>
      <c r="S7480">
        <v>0.18395890295505524</v>
      </c>
      <c r="T7480">
        <v>0.34085690975189209</v>
      </c>
      <c r="U7480">
        <v>0.56739270687103271</v>
      </c>
      <c r="V7480">
        <v>0.67609089612960815</v>
      </c>
    </row>
    <row r="7481" spans="1:22" x14ac:dyDescent="0.25">
      <c r="A7481" t="s">
        <v>97</v>
      </c>
      <c r="B7481" t="s">
        <v>86</v>
      </c>
      <c r="C7481" t="s">
        <v>101</v>
      </c>
      <c r="D7481" t="s">
        <v>62</v>
      </c>
      <c r="E7481" t="s">
        <v>89</v>
      </c>
      <c r="F7481" t="s">
        <v>52</v>
      </c>
      <c r="G7481">
        <v>72</v>
      </c>
      <c r="H7481">
        <v>22</v>
      </c>
      <c r="I7481">
        <f>IF(VLOOKUP(Data!$A7481,summermonths, 2, FALSE) = 1, VLOOKUP(Data!$H7481,rateblocks, 2, FALSE), VLOOKUP(Data!H7481, rateblocks,3, FALSE))</f>
        <v>2</v>
      </c>
      <c r="J7481">
        <v>4.1803865432739258</v>
      </c>
      <c r="K7481">
        <v>4.6292119026184082</v>
      </c>
      <c r="L7481">
        <v>68.581520080566406</v>
      </c>
      <c r="M7481">
        <v>0.44882524013519287</v>
      </c>
      <c r="N7481">
        <v>0.28087881207466125</v>
      </c>
      <c r="O7481">
        <v>7.8892908990383148E-2</v>
      </c>
      <c r="P7481">
        <v>-1.3179292902350426E-2</v>
      </c>
      <c r="Q7481">
        <v>8.8864557445049286E-2</v>
      </c>
      <c r="R7481">
        <v>0.30153223872184753</v>
      </c>
      <c r="S7481">
        <v>0.44882524013519287</v>
      </c>
      <c r="T7481">
        <v>0.59611821174621582</v>
      </c>
      <c r="U7481">
        <v>0.80878591537475586</v>
      </c>
      <c r="V7481">
        <v>0.91082978248596191</v>
      </c>
    </row>
    <row r="7482" spans="1:22" x14ac:dyDescent="0.25">
      <c r="A7482" t="s">
        <v>95</v>
      </c>
      <c r="B7482" t="s">
        <v>86</v>
      </c>
      <c r="C7482" t="s">
        <v>101</v>
      </c>
      <c r="D7482" t="s">
        <v>60</v>
      </c>
      <c r="E7482" t="s">
        <v>89</v>
      </c>
      <c r="F7482" t="s">
        <v>52</v>
      </c>
      <c r="G7482">
        <v>72</v>
      </c>
      <c r="H7482">
        <v>5</v>
      </c>
      <c r="I7482">
        <f>IF(VLOOKUP(Data!$A7482,summermonths, 2, FALSE) = 1, VLOOKUP(Data!$H7482,rateblocks, 2, FALSE), VLOOKUP(Data!H7482, rateblocks,3, FALSE))</f>
        <v>3</v>
      </c>
      <c r="J7482">
        <v>3.5639114379882812</v>
      </c>
      <c r="K7482">
        <v>3.4790070056915283</v>
      </c>
      <c r="L7482">
        <v>58.689582824707031</v>
      </c>
      <c r="M7482">
        <v>-8.4904544055461884E-2</v>
      </c>
      <c r="N7482">
        <v>0.29263105988502502</v>
      </c>
      <c r="O7482">
        <v>8.5632935166358948E-2</v>
      </c>
      <c r="P7482">
        <v>-0.56623983383178711</v>
      </c>
      <c r="Q7482">
        <v>-0.45992633700370789</v>
      </c>
      <c r="R7482">
        <v>-0.23836041986942291</v>
      </c>
      <c r="S7482">
        <v>-8.4904544055461884E-2</v>
      </c>
      <c r="T7482">
        <v>6.8551331758499146E-2</v>
      </c>
      <c r="U7482">
        <v>0.29011723399162292</v>
      </c>
      <c r="V7482">
        <v>0.39643073081970215</v>
      </c>
    </row>
    <row r="7483" spans="1:22" x14ac:dyDescent="0.25">
      <c r="A7483" t="s">
        <v>99</v>
      </c>
      <c r="B7483" t="s">
        <v>86</v>
      </c>
      <c r="C7483" t="s">
        <v>102</v>
      </c>
      <c r="D7483" t="s">
        <v>70</v>
      </c>
      <c r="E7483" t="s">
        <v>89</v>
      </c>
      <c r="F7483" t="s">
        <v>52</v>
      </c>
      <c r="G7483">
        <v>72</v>
      </c>
      <c r="H7483">
        <v>22</v>
      </c>
      <c r="I7483">
        <f>IF(VLOOKUP(Data!$A7483,summermonths, 2, FALSE) = 1, VLOOKUP(Data!$H7483,rateblocks, 2, FALSE), VLOOKUP(Data!H7483, rateblocks,3, FALSE))</f>
        <v>2</v>
      </c>
      <c r="J7483">
        <v>4.772130012512207</v>
      </c>
      <c r="K7483">
        <v>5.1913890838623047</v>
      </c>
      <c r="L7483">
        <v>82.694442749023437</v>
      </c>
      <c r="M7483">
        <v>0.41925901174545288</v>
      </c>
      <c r="N7483">
        <v>0.55442041158676147</v>
      </c>
      <c r="O7483">
        <v>0.30738198757171631</v>
      </c>
      <c r="P7483">
        <v>-0.49268141388893127</v>
      </c>
      <c r="Q7483">
        <v>-0.29125934839248657</v>
      </c>
      <c r="R7483">
        <v>0.128520667552948</v>
      </c>
      <c r="S7483">
        <v>0.41925901174545288</v>
      </c>
      <c r="T7483">
        <v>0.70999735593795776</v>
      </c>
      <c r="U7483">
        <v>1.1297773122787476</v>
      </c>
      <c r="V7483">
        <v>1.3311994075775146</v>
      </c>
    </row>
    <row r="7484" spans="1:22" x14ac:dyDescent="0.25">
      <c r="A7484" t="s">
        <v>124</v>
      </c>
      <c r="B7484" t="s">
        <v>86</v>
      </c>
      <c r="C7484" t="s">
        <v>102</v>
      </c>
      <c r="D7484" t="s">
        <v>105</v>
      </c>
      <c r="E7484" t="s">
        <v>89</v>
      </c>
      <c r="F7484" t="s">
        <v>52</v>
      </c>
      <c r="G7484">
        <v>72</v>
      </c>
      <c r="H7484">
        <v>15</v>
      </c>
      <c r="I7484">
        <f>IF(VLOOKUP(Data!$A7484,summermonths, 2, FALSE) = 1, VLOOKUP(Data!$H7484,rateblocks, 2, FALSE), VLOOKUP(Data!H7484, rateblocks,3, FALSE))</f>
        <v>2</v>
      </c>
      <c r="J7484">
        <v>3.5704836845397949</v>
      </c>
      <c r="K7484">
        <v>3.9297916889190674</v>
      </c>
      <c r="L7484">
        <v>85.208335876464844</v>
      </c>
      <c r="M7484">
        <v>0.35930806398391724</v>
      </c>
      <c r="N7484">
        <v>0.50751191377639771</v>
      </c>
      <c r="O7484">
        <v>0.25756832957267761</v>
      </c>
      <c r="P7484">
        <v>-0.47547474503517151</v>
      </c>
      <c r="Q7484">
        <v>-0.29109463095664978</v>
      </c>
      <c r="R7484">
        <v>9.3168556690216064E-2</v>
      </c>
      <c r="S7484">
        <v>0.35930806398391724</v>
      </c>
      <c r="T7484">
        <v>0.62544757127761841</v>
      </c>
      <c r="U7484">
        <v>1.0097107887268066</v>
      </c>
      <c r="V7484">
        <v>1.1940908432006836</v>
      </c>
    </row>
    <row r="7485" spans="1:22" x14ac:dyDescent="0.25">
      <c r="A7485" t="s">
        <v>98</v>
      </c>
      <c r="B7485" t="s">
        <v>86</v>
      </c>
      <c r="C7485" t="s">
        <v>102</v>
      </c>
      <c r="D7485" t="s">
        <v>69</v>
      </c>
      <c r="E7485" t="s">
        <v>89</v>
      </c>
      <c r="F7485" t="s">
        <v>52</v>
      </c>
      <c r="G7485">
        <v>72</v>
      </c>
      <c r="H7485">
        <v>9</v>
      </c>
      <c r="I7485">
        <f>IF(VLOOKUP(Data!$A7485,summermonths, 2, FALSE) = 1, VLOOKUP(Data!$H7485,rateblocks, 2, FALSE), VLOOKUP(Data!H7485, rateblocks,3, FALSE))</f>
        <v>2</v>
      </c>
      <c r="J7485">
        <v>4.0111737251281738</v>
      </c>
      <c r="K7485">
        <v>3.7117362022399902</v>
      </c>
      <c r="L7485">
        <v>81.847221374511719</v>
      </c>
      <c r="M7485">
        <v>-0.29943779110908508</v>
      </c>
      <c r="N7485">
        <v>0.61134862899780273</v>
      </c>
      <c r="O7485">
        <v>0.37374714016914368</v>
      </c>
      <c r="P7485">
        <v>-1.3050167560577393</v>
      </c>
      <c r="Q7485">
        <v>-1.0829125642776489</v>
      </c>
      <c r="R7485">
        <v>-0.62002933025360107</v>
      </c>
      <c r="S7485">
        <v>-0.29943779110908508</v>
      </c>
      <c r="T7485">
        <v>2.115374431014061E-2</v>
      </c>
      <c r="U7485">
        <v>0.48403701186180115</v>
      </c>
      <c r="V7485">
        <v>0.70614123344421387</v>
      </c>
    </row>
    <row r="7486" spans="1:22" x14ac:dyDescent="0.25">
      <c r="A7486" t="s">
        <v>97</v>
      </c>
      <c r="B7486" t="s">
        <v>86</v>
      </c>
      <c r="C7486" t="s">
        <v>102</v>
      </c>
      <c r="D7486" t="s">
        <v>68</v>
      </c>
      <c r="E7486" t="s">
        <v>89</v>
      </c>
      <c r="F7486" t="s">
        <v>52</v>
      </c>
      <c r="G7486">
        <v>72</v>
      </c>
      <c r="H7486">
        <v>1</v>
      </c>
      <c r="I7486">
        <f>IF(VLOOKUP(Data!$A7486,summermonths, 2, FALSE) = 1, VLOOKUP(Data!$H7486,rateblocks, 2, FALSE), VLOOKUP(Data!H7486, rateblocks,3, FALSE))</f>
        <v>3</v>
      </c>
      <c r="J7486">
        <v>3.6597099304199219</v>
      </c>
      <c r="K7486">
        <v>3.6936111450195312</v>
      </c>
      <c r="L7486">
        <v>73.944442749023438</v>
      </c>
      <c r="M7486">
        <v>3.3901248127222061E-2</v>
      </c>
      <c r="N7486">
        <v>0.40529626607894897</v>
      </c>
      <c r="O7486">
        <v>0.16426506638526917</v>
      </c>
      <c r="P7486">
        <v>-0.63275176286697388</v>
      </c>
      <c r="Q7486">
        <v>-0.4855068027973175</v>
      </c>
      <c r="R7486">
        <v>-0.1786363273859024</v>
      </c>
      <c r="S7486">
        <v>3.3901248127222061E-2</v>
      </c>
      <c r="T7486">
        <v>0.24643881618976593</v>
      </c>
      <c r="U7486">
        <v>0.55330932140350342</v>
      </c>
      <c r="V7486">
        <v>0.7005542516708374</v>
      </c>
    </row>
    <row r="7487" spans="1:22" x14ac:dyDescent="0.25">
      <c r="A7487" t="s">
        <v>97</v>
      </c>
      <c r="B7487" t="s">
        <v>86</v>
      </c>
      <c r="C7487" t="s">
        <v>101</v>
      </c>
      <c r="D7487" t="s">
        <v>62</v>
      </c>
      <c r="E7487" t="s">
        <v>89</v>
      </c>
      <c r="F7487" t="s">
        <v>52</v>
      </c>
      <c r="G7487">
        <v>72</v>
      </c>
      <c r="H7487">
        <v>6</v>
      </c>
      <c r="I7487">
        <f>IF(VLOOKUP(Data!$A7487,summermonths, 2, FALSE) = 1, VLOOKUP(Data!$H7487,rateblocks, 2, FALSE), VLOOKUP(Data!H7487, rateblocks,3, FALSE))</f>
        <v>3</v>
      </c>
      <c r="J7487">
        <v>3.6536774635314941</v>
      </c>
      <c r="K7487">
        <v>3.7593388557434082</v>
      </c>
      <c r="L7487">
        <v>67.282608032226562</v>
      </c>
      <c r="M7487">
        <v>0.10566125810146332</v>
      </c>
      <c r="N7487">
        <v>0.29901754856109619</v>
      </c>
      <c r="O7487">
        <v>8.9411497116088867E-2</v>
      </c>
      <c r="P7487">
        <v>-0.38617885112762451</v>
      </c>
      <c r="Q7487">
        <v>-0.27754515409469604</v>
      </c>
      <c r="R7487">
        <v>-5.1143698394298553E-2</v>
      </c>
      <c r="S7487">
        <v>0.10566125810146332</v>
      </c>
      <c r="T7487">
        <v>0.26246622204780579</v>
      </c>
      <c r="U7487">
        <v>0.48886767029762268</v>
      </c>
      <c r="V7487">
        <v>0.59750133752822876</v>
      </c>
    </row>
    <row r="7488" spans="1:22" x14ac:dyDescent="0.25">
      <c r="A7488" t="s">
        <v>95</v>
      </c>
      <c r="B7488" t="s">
        <v>86</v>
      </c>
      <c r="C7488" t="s">
        <v>102</v>
      </c>
      <c r="D7488" t="s">
        <v>66</v>
      </c>
      <c r="E7488" t="s">
        <v>89</v>
      </c>
      <c r="F7488" t="s">
        <v>52</v>
      </c>
      <c r="G7488">
        <v>72</v>
      </c>
      <c r="H7488">
        <v>11</v>
      </c>
      <c r="I7488">
        <f>IF(VLOOKUP(Data!$A7488,summermonths, 2, FALSE) = 1, VLOOKUP(Data!$H7488,rateblocks, 2, FALSE), VLOOKUP(Data!H7488, rateblocks,3, FALSE))</f>
        <v>2</v>
      </c>
      <c r="J7488">
        <v>4.2308545112609863</v>
      </c>
      <c r="K7488">
        <v>3.818472146987915</v>
      </c>
      <c r="L7488">
        <v>78.708335876464844</v>
      </c>
      <c r="M7488">
        <v>-0.41238239407539368</v>
      </c>
      <c r="N7488">
        <v>0.81921017169952393</v>
      </c>
      <c r="O7488">
        <v>0.67110532522201538</v>
      </c>
      <c r="P7488">
        <v>-1.7598632574081421</v>
      </c>
      <c r="Q7488">
        <v>-1.4622424840927124</v>
      </c>
      <c r="R7488">
        <v>-0.84197664260864258</v>
      </c>
      <c r="S7488">
        <v>-0.41238239407539368</v>
      </c>
      <c r="T7488">
        <v>1.7211839556694031E-2</v>
      </c>
      <c r="U7488">
        <v>0.63747769594192505</v>
      </c>
      <c r="V7488">
        <v>0.93509840965270996</v>
      </c>
    </row>
    <row r="7489" spans="1:22" x14ac:dyDescent="0.25">
      <c r="A7489" t="s">
        <v>100</v>
      </c>
      <c r="B7489" t="s">
        <v>86</v>
      </c>
      <c r="C7489" t="s">
        <v>102</v>
      </c>
      <c r="D7489" t="s">
        <v>71</v>
      </c>
      <c r="E7489" t="s">
        <v>89</v>
      </c>
      <c r="F7489" t="s">
        <v>52</v>
      </c>
      <c r="G7489">
        <v>72</v>
      </c>
      <c r="H7489">
        <v>19</v>
      </c>
      <c r="I7489">
        <f>IF(VLOOKUP(Data!$A7489,summermonths, 2, FALSE) = 1, VLOOKUP(Data!$H7489,rateblocks, 2, FALSE), VLOOKUP(Data!H7489, rateblocks,3, FALSE))</f>
        <v>2</v>
      </c>
      <c r="J7489">
        <v>4.8718481063842773</v>
      </c>
      <c r="K7489">
        <v>5.683680534362793</v>
      </c>
      <c r="L7489">
        <v>78.055557250976563</v>
      </c>
      <c r="M7489">
        <v>0.81183230876922607</v>
      </c>
      <c r="N7489">
        <v>0.61185789108276367</v>
      </c>
      <c r="O7489">
        <v>0.37437006831169128</v>
      </c>
      <c r="P7489">
        <v>-0.19458436965942383</v>
      </c>
      <c r="Q7489">
        <v>2.7704870328307152E-2</v>
      </c>
      <c r="R7489">
        <v>0.49097371101379395</v>
      </c>
      <c r="S7489">
        <v>0.81183230876922607</v>
      </c>
      <c r="T7489">
        <v>1.1326909065246582</v>
      </c>
      <c r="U7489">
        <v>1.5959597826004028</v>
      </c>
      <c r="V7489">
        <v>1.818248987197876</v>
      </c>
    </row>
    <row r="7490" spans="1:22" x14ac:dyDescent="0.25">
      <c r="A7490" t="s">
        <v>98</v>
      </c>
      <c r="B7490" t="s">
        <v>86</v>
      </c>
      <c r="C7490" t="s">
        <v>101</v>
      </c>
      <c r="D7490" t="s">
        <v>63</v>
      </c>
      <c r="E7490" t="s">
        <v>89</v>
      </c>
      <c r="F7490" t="s">
        <v>52</v>
      </c>
      <c r="G7490">
        <v>72</v>
      </c>
      <c r="H7490">
        <v>3</v>
      </c>
      <c r="I7490">
        <f>IF(VLOOKUP(Data!$A7490,summermonths, 2, FALSE) = 1, VLOOKUP(Data!$H7490,rateblocks, 2, FALSE), VLOOKUP(Data!H7490, rateblocks,3, FALSE))</f>
        <v>3</v>
      </c>
      <c r="J7490">
        <v>3.6818840503692627</v>
      </c>
      <c r="K7490">
        <v>3.7291765213012695</v>
      </c>
      <c r="L7490">
        <v>68.900131225585937</v>
      </c>
      <c r="M7490">
        <v>4.7292597591876984E-2</v>
      </c>
      <c r="N7490">
        <v>0.2652132511138916</v>
      </c>
      <c r="O7490">
        <v>7.0338070392608643E-2</v>
      </c>
      <c r="P7490">
        <v>-0.38894438743591309</v>
      </c>
      <c r="Q7490">
        <v>-0.29259186983108521</v>
      </c>
      <c r="R7490">
        <v>-9.1785363852977753E-2</v>
      </c>
      <c r="S7490">
        <v>4.7292597591876984E-2</v>
      </c>
      <c r="T7490">
        <v>0.18637056648731232</v>
      </c>
      <c r="U7490">
        <v>0.38717705011367798</v>
      </c>
      <c r="V7490">
        <v>0.48352956771850586</v>
      </c>
    </row>
    <row r="7491" spans="1:22" x14ac:dyDescent="0.25">
      <c r="A7491" t="s">
        <v>123</v>
      </c>
      <c r="B7491" t="s">
        <v>86</v>
      </c>
      <c r="C7491" t="s">
        <v>102</v>
      </c>
      <c r="D7491" t="s">
        <v>112</v>
      </c>
      <c r="E7491" t="s">
        <v>89</v>
      </c>
      <c r="F7491" t="s">
        <v>52</v>
      </c>
      <c r="G7491">
        <v>72</v>
      </c>
      <c r="H7491">
        <v>19</v>
      </c>
      <c r="I7491">
        <f>IF(VLOOKUP(Data!$A7491,summermonths, 2, FALSE) = 1, VLOOKUP(Data!$H7491,rateblocks, 2, FALSE), VLOOKUP(Data!H7491, rateblocks,3, FALSE))</f>
        <v>1</v>
      </c>
      <c r="J7491">
        <v>4.6489462852478027</v>
      </c>
      <c r="K7491">
        <v>4.8843750953674316</v>
      </c>
      <c r="L7491">
        <v>69.736114501953125</v>
      </c>
      <c r="M7491">
        <v>0.23542848229408264</v>
      </c>
      <c r="N7491">
        <v>0.47087451815605164</v>
      </c>
      <c r="O7491">
        <v>0.221722811460495</v>
      </c>
      <c r="P7491">
        <v>-0.53909116983413696</v>
      </c>
      <c r="Q7491">
        <v>-0.36802148818969727</v>
      </c>
      <c r="R7491">
        <v>-1.1498356238007545E-2</v>
      </c>
      <c r="S7491">
        <v>0.23542848229408264</v>
      </c>
      <c r="T7491">
        <v>0.48235532641410828</v>
      </c>
      <c r="U7491">
        <v>0.83887845277786255</v>
      </c>
      <c r="V7491">
        <v>1.0099481344223022</v>
      </c>
    </row>
    <row r="7492" spans="1:22" x14ac:dyDescent="0.25">
      <c r="A7492" t="s">
        <v>125</v>
      </c>
      <c r="B7492" t="s">
        <v>86</v>
      </c>
      <c r="C7492" t="s">
        <v>102</v>
      </c>
      <c r="D7492" t="s">
        <v>109</v>
      </c>
      <c r="E7492" t="s">
        <v>89</v>
      </c>
      <c r="F7492" t="s">
        <v>52</v>
      </c>
      <c r="G7492">
        <v>72</v>
      </c>
      <c r="H7492">
        <v>5</v>
      </c>
      <c r="I7492">
        <f>IF(VLOOKUP(Data!$A7492,summermonths, 2, FALSE) = 1, VLOOKUP(Data!$H7492,rateblocks, 2, FALSE), VLOOKUP(Data!H7492, rateblocks,3, FALSE))</f>
        <v>3</v>
      </c>
      <c r="J7492">
        <v>3.5825026035308838</v>
      </c>
      <c r="K7492">
        <v>3.542222261428833</v>
      </c>
      <c r="L7492">
        <v>59.319442749023438</v>
      </c>
      <c r="M7492">
        <v>-4.0280453860759735E-2</v>
      </c>
      <c r="N7492">
        <v>0.44293263554573059</v>
      </c>
      <c r="O7492">
        <v>0.19618931412696838</v>
      </c>
      <c r="P7492">
        <v>-0.76883977651596069</v>
      </c>
      <c r="Q7492">
        <v>-0.60792148113250732</v>
      </c>
      <c r="R7492">
        <v>-0.27255454659461975</v>
      </c>
      <c r="S7492">
        <v>-4.0280453860759735E-2</v>
      </c>
      <c r="T7492">
        <v>0.19199365377426147</v>
      </c>
      <c r="U7492">
        <v>0.52736055850982666</v>
      </c>
      <c r="V7492">
        <v>0.6882789134979248</v>
      </c>
    </row>
    <row r="7493" spans="1:22" x14ac:dyDescent="0.25">
      <c r="A7493" t="s">
        <v>95</v>
      </c>
      <c r="B7493" t="s">
        <v>86</v>
      </c>
      <c r="C7493" t="s">
        <v>101</v>
      </c>
      <c r="D7493" t="s">
        <v>60</v>
      </c>
      <c r="E7493" t="s">
        <v>89</v>
      </c>
      <c r="F7493" t="s">
        <v>52</v>
      </c>
      <c r="G7493">
        <v>72</v>
      </c>
      <c r="H7493">
        <v>17</v>
      </c>
      <c r="I7493">
        <f>IF(VLOOKUP(Data!$A7493,summermonths, 2, FALSE) = 1, VLOOKUP(Data!$H7493,rateblocks, 2, FALSE), VLOOKUP(Data!H7493, rateblocks,3, FALSE))</f>
        <v>1</v>
      </c>
      <c r="J7493">
        <v>2.9745595455169678</v>
      </c>
      <c r="K7493">
        <v>3.4108264446258545</v>
      </c>
      <c r="L7493">
        <v>65.7076416015625</v>
      </c>
      <c r="M7493">
        <v>0.43626680970191956</v>
      </c>
      <c r="N7493">
        <v>0.41190049052238464</v>
      </c>
      <c r="O7493">
        <v>0.16966201364994049</v>
      </c>
      <c r="P7493">
        <v>-0.2412492036819458</v>
      </c>
      <c r="Q7493">
        <v>-9.1604910790920258E-2</v>
      </c>
      <c r="R7493">
        <v>0.22026598453521729</v>
      </c>
      <c r="S7493">
        <v>0.43626680970191956</v>
      </c>
      <c r="T7493">
        <v>0.65226763486862183</v>
      </c>
      <c r="U7493">
        <v>0.96413850784301758</v>
      </c>
      <c r="V7493">
        <v>1.1137828826904297</v>
      </c>
    </row>
    <row r="7494" spans="1:22" x14ac:dyDescent="0.25">
      <c r="A7494" t="s">
        <v>123</v>
      </c>
      <c r="B7494" t="s">
        <v>86</v>
      </c>
      <c r="C7494" t="s">
        <v>101</v>
      </c>
      <c r="D7494" t="s">
        <v>107</v>
      </c>
      <c r="E7494" t="s">
        <v>89</v>
      </c>
      <c r="F7494" t="s">
        <v>52</v>
      </c>
      <c r="G7494">
        <v>72</v>
      </c>
      <c r="H7494">
        <v>20</v>
      </c>
      <c r="I7494">
        <f>IF(VLOOKUP(Data!$A7494,summermonths, 2, FALSE) = 1, VLOOKUP(Data!$H7494,rateblocks, 2, FALSE), VLOOKUP(Data!H7494, rateblocks,3, FALSE))</f>
        <v>1</v>
      </c>
      <c r="J7494">
        <v>4.5861287117004395</v>
      </c>
      <c r="K7494">
        <v>4.7869186401367187</v>
      </c>
      <c r="L7494">
        <v>59.536548614501953</v>
      </c>
      <c r="M7494">
        <v>0.2007901668548584</v>
      </c>
      <c r="N7494">
        <v>0.19031891226768494</v>
      </c>
      <c r="O7494">
        <v>3.622128814458847E-2</v>
      </c>
      <c r="P7494">
        <v>-0.11225658655166626</v>
      </c>
      <c r="Q7494">
        <v>-4.3113332241773605E-2</v>
      </c>
      <c r="R7494">
        <v>0.10098683089017868</v>
      </c>
      <c r="S7494">
        <v>0.2007901668548584</v>
      </c>
      <c r="T7494">
        <v>0.30059349536895752</v>
      </c>
      <c r="U7494">
        <v>0.44469365477561951</v>
      </c>
      <c r="V7494">
        <v>0.51383692026138306</v>
      </c>
    </row>
    <row r="7495" spans="1:22" x14ac:dyDescent="0.25">
      <c r="A7495" t="s">
        <v>123</v>
      </c>
      <c r="B7495" t="s">
        <v>86</v>
      </c>
      <c r="C7495" t="s">
        <v>102</v>
      </c>
      <c r="D7495" t="s">
        <v>112</v>
      </c>
      <c r="E7495" t="s">
        <v>89</v>
      </c>
      <c r="F7495" t="s">
        <v>52</v>
      </c>
      <c r="G7495">
        <v>72</v>
      </c>
      <c r="H7495">
        <v>1</v>
      </c>
      <c r="I7495">
        <f>IF(VLOOKUP(Data!$A7495,summermonths, 2, FALSE) = 1, VLOOKUP(Data!$H7495,rateblocks, 2, FALSE), VLOOKUP(Data!H7495, rateblocks,3, FALSE))</f>
        <v>3</v>
      </c>
      <c r="J7495">
        <v>3.5067620277404785</v>
      </c>
      <c r="K7495">
        <v>3.7425000667572021</v>
      </c>
      <c r="L7495">
        <v>58.388889312744141</v>
      </c>
      <c r="M7495">
        <v>0.23573789000511169</v>
      </c>
      <c r="N7495">
        <v>0.39387312531471252</v>
      </c>
      <c r="O7495">
        <v>0.15513603389263153</v>
      </c>
      <c r="P7495">
        <v>-0.41212573647499084</v>
      </c>
      <c r="Q7495">
        <v>-0.26903083920478821</v>
      </c>
      <c r="R7495">
        <v>2.919062040746212E-2</v>
      </c>
      <c r="S7495">
        <v>0.23573789000511169</v>
      </c>
      <c r="T7495">
        <v>0.44228515028953552</v>
      </c>
      <c r="U7495">
        <v>0.74050658941268921</v>
      </c>
      <c r="V7495">
        <v>0.88360154628753662</v>
      </c>
    </row>
    <row r="7496" spans="1:22" x14ac:dyDescent="0.25">
      <c r="A7496" t="s">
        <v>125</v>
      </c>
      <c r="B7496" t="s">
        <v>86</v>
      </c>
      <c r="C7496" t="s">
        <v>102</v>
      </c>
      <c r="D7496" t="s">
        <v>109</v>
      </c>
      <c r="E7496" t="s">
        <v>89</v>
      </c>
      <c r="F7496" t="s">
        <v>52</v>
      </c>
      <c r="G7496">
        <v>72</v>
      </c>
      <c r="H7496">
        <v>14</v>
      </c>
      <c r="I7496">
        <f>IF(VLOOKUP(Data!$A7496,summermonths, 2, FALSE) = 1, VLOOKUP(Data!$H7496,rateblocks, 2, FALSE), VLOOKUP(Data!H7496, rateblocks,3, FALSE))</f>
        <v>2</v>
      </c>
      <c r="J7496">
        <v>4.1852297782897949</v>
      </c>
      <c r="K7496">
        <v>4.0406250953674316</v>
      </c>
      <c r="L7496">
        <v>82.791664123535156</v>
      </c>
      <c r="M7496">
        <v>-0.14460502564907074</v>
      </c>
      <c r="N7496">
        <v>0.59085828065872192</v>
      </c>
      <c r="O7496">
        <v>0.34911349415779114</v>
      </c>
      <c r="P7496">
        <v>-1.1164804697036743</v>
      </c>
      <c r="Q7496">
        <v>-0.90182036161422729</v>
      </c>
      <c r="R7496">
        <v>-0.45445141196250916</v>
      </c>
      <c r="S7496">
        <v>-0.14460502564907074</v>
      </c>
      <c r="T7496">
        <v>0.16524136066436768</v>
      </c>
      <c r="U7496">
        <v>0.6126103401184082</v>
      </c>
      <c r="V7496">
        <v>0.82727038860321045</v>
      </c>
    </row>
    <row r="7497" spans="1:22" x14ac:dyDescent="0.25">
      <c r="A7497" t="s">
        <v>125</v>
      </c>
      <c r="B7497" t="s">
        <v>86</v>
      </c>
      <c r="C7497" t="s">
        <v>102</v>
      </c>
      <c r="D7497" t="s">
        <v>109</v>
      </c>
      <c r="E7497" t="s">
        <v>89</v>
      </c>
      <c r="F7497" t="s">
        <v>52</v>
      </c>
      <c r="G7497">
        <v>72</v>
      </c>
      <c r="H7497">
        <v>4</v>
      </c>
      <c r="I7497">
        <f>IF(VLOOKUP(Data!$A7497,summermonths, 2, FALSE) = 1, VLOOKUP(Data!$H7497,rateblocks, 2, FALSE), VLOOKUP(Data!H7497, rateblocks,3, FALSE))</f>
        <v>3</v>
      </c>
      <c r="J7497">
        <v>3.515411376953125</v>
      </c>
      <c r="K7497">
        <v>3.6129860877990723</v>
      </c>
      <c r="L7497">
        <v>59.791667938232422</v>
      </c>
      <c r="M7497">
        <v>9.7574673593044281E-2</v>
      </c>
      <c r="N7497">
        <v>0.44570660591125488</v>
      </c>
      <c r="O7497">
        <v>0.19865438342094421</v>
      </c>
      <c r="P7497">
        <v>-0.6355474591255188</v>
      </c>
      <c r="Q7497">
        <v>-0.47362133860588074</v>
      </c>
      <c r="R7497">
        <v>-0.13615410029888153</v>
      </c>
      <c r="S7497">
        <v>9.7574673593044281E-2</v>
      </c>
      <c r="T7497">
        <v>0.33130344748497009</v>
      </c>
      <c r="U7497">
        <v>0.66877067089080811</v>
      </c>
      <c r="V7497">
        <v>0.83069682121276855</v>
      </c>
    </row>
    <row r="7498" spans="1:22" x14ac:dyDescent="0.25">
      <c r="A7498" t="s">
        <v>97</v>
      </c>
      <c r="B7498" t="s">
        <v>86</v>
      </c>
      <c r="C7498" t="s">
        <v>101</v>
      </c>
      <c r="D7498" t="s">
        <v>62</v>
      </c>
      <c r="E7498" t="s">
        <v>89</v>
      </c>
      <c r="F7498" t="s">
        <v>52</v>
      </c>
      <c r="G7498">
        <v>72</v>
      </c>
      <c r="H7498">
        <v>4</v>
      </c>
      <c r="I7498">
        <f>IF(VLOOKUP(Data!$A7498,summermonths, 2, FALSE) = 1, VLOOKUP(Data!$H7498,rateblocks, 2, FALSE), VLOOKUP(Data!H7498, rateblocks,3, FALSE))</f>
        <v>3</v>
      </c>
      <c r="J7498">
        <v>3.5621776580810547</v>
      </c>
      <c r="K7498">
        <v>3.6555888652801514</v>
      </c>
      <c r="L7498">
        <v>67.378021240234375</v>
      </c>
      <c r="M7498">
        <v>9.3411147594451904E-2</v>
      </c>
      <c r="N7498">
        <v>0.26389124989509583</v>
      </c>
      <c r="O7498">
        <v>6.963859498500824E-2</v>
      </c>
      <c r="P7498">
        <v>-0.34065133333206177</v>
      </c>
      <c r="Q7498">
        <v>-0.24477909505367279</v>
      </c>
      <c r="R7498">
        <v>-4.4973559677600861E-2</v>
      </c>
      <c r="S7498">
        <v>9.3411147594451904E-2</v>
      </c>
      <c r="T7498">
        <v>0.23179584741592407</v>
      </c>
      <c r="U7498">
        <v>0.43160140514373779</v>
      </c>
      <c r="V7498">
        <v>0.52747362852096558</v>
      </c>
    </row>
    <row r="7499" spans="1:22" x14ac:dyDescent="0.25">
      <c r="A7499" t="s">
        <v>122</v>
      </c>
      <c r="B7499" t="s">
        <v>86</v>
      </c>
      <c r="C7499" t="s">
        <v>102</v>
      </c>
      <c r="D7499" t="s">
        <v>106</v>
      </c>
      <c r="E7499" t="s">
        <v>89</v>
      </c>
      <c r="F7499" t="s">
        <v>52</v>
      </c>
      <c r="G7499">
        <v>72</v>
      </c>
      <c r="H7499">
        <v>2</v>
      </c>
      <c r="I7499">
        <f>IF(VLOOKUP(Data!$A7499,summermonths, 2, FALSE) = 1, VLOOKUP(Data!$H7499,rateblocks, 2, FALSE), VLOOKUP(Data!H7499, rateblocks,3, FALSE))</f>
        <v>3</v>
      </c>
      <c r="J7499">
        <v>3.5856015682220459</v>
      </c>
      <c r="K7499">
        <v>3.7208333015441895</v>
      </c>
      <c r="L7499">
        <v>40.875</v>
      </c>
      <c r="M7499">
        <v>0.13523177802562714</v>
      </c>
      <c r="N7499">
        <v>0.50969409942626953</v>
      </c>
      <c r="O7499">
        <v>0.25978806614875793</v>
      </c>
      <c r="P7499">
        <v>-0.70314043760299683</v>
      </c>
      <c r="Q7499">
        <v>-0.51796752214431763</v>
      </c>
      <c r="R7499">
        <v>-0.13205206394195557</v>
      </c>
      <c r="S7499">
        <v>0.13523177802562714</v>
      </c>
      <c r="T7499">
        <v>0.40251561999320984</v>
      </c>
      <c r="U7499">
        <v>0.78843104839324951</v>
      </c>
      <c r="V7499">
        <v>0.97360396385192871</v>
      </c>
    </row>
    <row r="7500" spans="1:22" x14ac:dyDescent="0.25">
      <c r="A7500" t="s">
        <v>97</v>
      </c>
      <c r="B7500" t="s">
        <v>86</v>
      </c>
      <c r="C7500" t="s">
        <v>101</v>
      </c>
      <c r="D7500" t="s">
        <v>62</v>
      </c>
      <c r="E7500" t="s">
        <v>89</v>
      </c>
      <c r="F7500" t="s">
        <v>52</v>
      </c>
      <c r="G7500">
        <v>72</v>
      </c>
      <c r="H7500">
        <v>8</v>
      </c>
      <c r="I7500">
        <f>IF(VLOOKUP(Data!$A7500,summermonths, 2, FALSE) = 1, VLOOKUP(Data!$H7500,rateblocks, 2, FALSE), VLOOKUP(Data!H7500, rateblocks,3, FALSE))</f>
        <v>2</v>
      </c>
      <c r="J7500">
        <v>2.8347158432006836</v>
      </c>
      <c r="K7500">
        <v>3.3155343532562256</v>
      </c>
      <c r="L7500">
        <v>68.711349487304688</v>
      </c>
      <c r="M7500">
        <v>0.48081865906715393</v>
      </c>
      <c r="N7500">
        <v>0.32966691255569458</v>
      </c>
      <c r="O7500">
        <v>0.10868027061223984</v>
      </c>
      <c r="P7500">
        <v>-6.1435159295797348E-2</v>
      </c>
      <c r="Q7500">
        <v>5.8333512395620346E-2</v>
      </c>
      <c r="R7500">
        <v>0.30794116854667664</v>
      </c>
      <c r="S7500">
        <v>0.48081865906715393</v>
      </c>
      <c r="T7500">
        <v>0.65369617938995361</v>
      </c>
      <c r="U7500">
        <v>0.90330380201339722</v>
      </c>
      <c r="V7500">
        <v>1.0230724811553955</v>
      </c>
    </row>
    <row r="7501" spans="1:22" x14ac:dyDescent="0.25">
      <c r="A7501" t="s">
        <v>98</v>
      </c>
      <c r="B7501" t="s">
        <v>86</v>
      </c>
      <c r="C7501" t="s">
        <v>101</v>
      </c>
      <c r="D7501" t="s">
        <v>63</v>
      </c>
      <c r="E7501" t="s">
        <v>89</v>
      </c>
      <c r="F7501" t="s">
        <v>52</v>
      </c>
      <c r="G7501">
        <v>72</v>
      </c>
      <c r="H7501">
        <v>17</v>
      </c>
      <c r="I7501">
        <f>IF(VLOOKUP(Data!$A7501,summermonths, 2, FALSE) = 1, VLOOKUP(Data!$H7501,rateblocks, 2, FALSE), VLOOKUP(Data!H7501, rateblocks,3, FALSE))</f>
        <v>1</v>
      </c>
      <c r="J7501">
        <v>4.2469954490661621</v>
      </c>
      <c r="K7501">
        <v>4.2343120574951172</v>
      </c>
      <c r="L7501">
        <v>79.788360595703125</v>
      </c>
      <c r="M7501">
        <v>-1.268329843878746E-2</v>
      </c>
      <c r="N7501">
        <v>0.27350497245788574</v>
      </c>
      <c r="O7501">
        <v>7.4804969131946564E-2</v>
      </c>
      <c r="P7501">
        <v>-0.46255895495414734</v>
      </c>
      <c r="Q7501">
        <v>-0.36319401860237122</v>
      </c>
      <c r="R7501">
        <v>-0.15610945224761963</v>
      </c>
      <c r="S7501">
        <v>-1.268329843878746E-2</v>
      </c>
      <c r="T7501">
        <v>0.13074284791946411</v>
      </c>
      <c r="U7501">
        <v>0.3378274142742157</v>
      </c>
      <c r="V7501">
        <v>0.43719235062599182</v>
      </c>
    </row>
    <row r="7502" spans="1:22" x14ac:dyDescent="0.25">
      <c r="A7502" t="s">
        <v>123</v>
      </c>
      <c r="B7502" t="s">
        <v>86</v>
      </c>
      <c r="C7502" t="s">
        <v>101</v>
      </c>
      <c r="D7502" t="s">
        <v>107</v>
      </c>
      <c r="E7502" t="s">
        <v>89</v>
      </c>
      <c r="F7502" t="s">
        <v>52</v>
      </c>
      <c r="G7502">
        <v>72</v>
      </c>
      <c r="H7502">
        <v>14</v>
      </c>
      <c r="I7502">
        <f>IF(VLOOKUP(Data!$A7502,summermonths, 2, FALSE) = 1, VLOOKUP(Data!$H7502,rateblocks, 2, FALSE), VLOOKUP(Data!H7502, rateblocks,3, FALSE))</f>
        <v>2</v>
      </c>
      <c r="J7502">
        <v>3.1700634956359863</v>
      </c>
      <c r="K7502">
        <v>3.4922895431518555</v>
      </c>
      <c r="L7502">
        <v>70.484649658203125</v>
      </c>
      <c r="M7502">
        <v>0.32222601771354675</v>
      </c>
      <c r="N7502">
        <v>0.22516815364360809</v>
      </c>
      <c r="O7502">
        <v>5.0700698047876358E-2</v>
      </c>
      <c r="P7502">
        <v>-4.8142638057470322E-2</v>
      </c>
      <c r="Q7502">
        <v>3.3661417663097382E-2</v>
      </c>
      <c r="R7502">
        <v>0.20414772629737854</v>
      </c>
      <c r="S7502">
        <v>0.32222601771354675</v>
      </c>
      <c r="T7502">
        <v>0.44030430912971497</v>
      </c>
      <c r="U7502">
        <v>0.61079061031341553</v>
      </c>
      <c r="V7502">
        <v>0.69259464740753174</v>
      </c>
    </row>
    <row r="7503" spans="1:22" x14ac:dyDescent="0.25">
      <c r="A7503" t="s">
        <v>122</v>
      </c>
      <c r="B7503" t="s">
        <v>86</v>
      </c>
      <c r="C7503" t="s">
        <v>102</v>
      </c>
      <c r="D7503" t="s">
        <v>106</v>
      </c>
      <c r="E7503" t="s">
        <v>89</v>
      </c>
      <c r="F7503" t="s">
        <v>52</v>
      </c>
      <c r="G7503">
        <v>72</v>
      </c>
      <c r="H7503">
        <v>7</v>
      </c>
      <c r="I7503">
        <f>IF(VLOOKUP(Data!$A7503,summermonths, 2, FALSE) = 1, VLOOKUP(Data!$H7503,rateblocks, 2, FALSE), VLOOKUP(Data!H7503, rateblocks,3, FALSE))</f>
        <v>2</v>
      </c>
      <c r="J7503">
        <v>3.5968647003173828</v>
      </c>
      <c r="K7503">
        <v>4.0215277671813965</v>
      </c>
      <c r="L7503">
        <v>37.319442749023438</v>
      </c>
      <c r="M7503">
        <v>0.42466306686401367</v>
      </c>
      <c r="N7503">
        <v>0.5895264744758606</v>
      </c>
      <c r="O7503">
        <v>0.3475414514541626</v>
      </c>
      <c r="P7503">
        <v>-0.54502171277999878</v>
      </c>
      <c r="Q7503">
        <v>-0.33084550499916077</v>
      </c>
      <c r="R7503">
        <v>0.1155150830745697</v>
      </c>
      <c r="S7503">
        <v>0.42466306686401367</v>
      </c>
      <c r="T7503">
        <v>0.73381108045578003</v>
      </c>
      <c r="U7503">
        <v>1.1801716089248657</v>
      </c>
      <c r="V7503">
        <v>1.3943477869033813</v>
      </c>
    </row>
    <row r="7504" spans="1:22" x14ac:dyDescent="0.25">
      <c r="A7504" t="s">
        <v>99</v>
      </c>
      <c r="B7504" t="s">
        <v>86</v>
      </c>
      <c r="C7504" t="s">
        <v>102</v>
      </c>
      <c r="D7504" t="s">
        <v>70</v>
      </c>
      <c r="E7504" t="s">
        <v>89</v>
      </c>
      <c r="F7504" t="s">
        <v>52</v>
      </c>
      <c r="G7504">
        <v>72</v>
      </c>
      <c r="H7504">
        <v>12</v>
      </c>
      <c r="I7504">
        <f>IF(VLOOKUP(Data!$A7504,summermonths, 2, FALSE) = 1, VLOOKUP(Data!$H7504,rateblocks, 2, FALSE), VLOOKUP(Data!H7504, rateblocks,3, FALSE))</f>
        <v>1</v>
      </c>
      <c r="J7504">
        <v>5.4785957336425781</v>
      </c>
      <c r="K7504">
        <v>5.3729166984558105</v>
      </c>
      <c r="L7504">
        <v>92.916664123535156</v>
      </c>
      <c r="M7504">
        <v>-0.10567928850650787</v>
      </c>
      <c r="N7504">
        <v>0.65200293064117432</v>
      </c>
      <c r="O7504">
        <v>0.42510780692100525</v>
      </c>
      <c r="P7504">
        <v>-1.178128719329834</v>
      </c>
      <c r="Q7504">
        <v>-0.94125467538833618</v>
      </c>
      <c r="R7504">
        <v>-0.44758996367454529</v>
      </c>
      <c r="S7504">
        <v>-0.10567928850650787</v>
      </c>
      <c r="T7504">
        <v>0.23623138666152954</v>
      </c>
      <c r="U7504">
        <v>0.72989606857299805</v>
      </c>
      <c r="V7504">
        <v>0.96677011251449585</v>
      </c>
    </row>
    <row r="7505" spans="1:22" x14ac:dyDescent="0.25">
      <c r="A7505" t="s">
        <v>99</v>
      </c>
      <c r="B7505" t="s">
        <v>86</v>
      </c>
      <c r="C7505" t="s">
        <v>102</v>
      </c>
      <c r="D7505" t="s">
        <v>70</v>
      </c>
      <c r="E7505" t="s">
        <v>89</v>
      </c>
      <c r="F7505" t="s">
        <v>52</v>
      </c>
      <c r="G7505">
        <v>72</v>
      </c>
      <c r="H7505">
        <v>24</v>
      </c>
      <c r="I7505">
        <f>IF(VLOOKUP(Data!$A7505,summermonths, 2, FALSE) = 1, VLOOKUP(Data!$H7505,rateblocks, 2, FALSE), VLOOKUP(Data!H7505, rateblocks,3, FALSE))</f>
        <v>3</v>
      </c>
      <c r="J7505">
        <v>4.4328875541687012</v>
      </c>
      <c r="K7505">
        <v>4.4031248092651367</v>
      </c>
      <c r="L7505">
        <v>80</v>
      </c>
      <c r="M7505">
        <v>-2.9762741178274155E-2</v>
      </c>
      <c r="N7505">
        <v>0.50476652383804321</v>
      </c>
      <c r="O7505">
        <v>0.25478923320770264</v>
      </c>
      <c r="P7505">
        <v>-0.86002981662750244</v>
      </c>
      <c r="Q7505">
        <v>-0.67664706707000732</v>
      </c>
      <c r="R7505">
        <v>-0.29446256160736084</v>
      </c>
      <c r="S7505">
        <v>-2.9762741178274155E-2</v>
      </c>
      <c r="T7505">
        <v>0.23493708670139313</v>
      </c>
      <c r="U7505">
        <v>0.61712157726287842</v>
      </c>
      <c r="V7505">
        <v>0.80050432682037354</v>
      </c>
    </row>
    <row r="7506" spans="1:22" x14ac:dyDescent="0.25">
      <c r="A7506" t="s">
        <v>99</v>
      </c>
      <c r="B7506" t="s">
        <v>86</v>
      </c>
      <c r="C7506" t="s">
        <v>102</v>
      </c>
      <c r="D7506" t="s">
        <v>70</v>
      </c>
      <c r="E7506" t="s">
        <v>89</v>
      </c>
      <c r="F7506" t="s">
        <v>52</v>
      </c>
      <c r="G7506">
        <v>72</v>
      </c>
      <c r="H7506">
        <v>9</v>
      </c>
      <c r="I7506">
        <f>IF(VLOOKUP(Data!$A7506,summermonths, 2, FALSE) = 1, VLOOKUP(Data!$H7506,rateblocks, 2, FALSE), VLOOKUP(Data!H7506, rateblocks,3, FALSE))</f>
        <v>2</v>
      </c>
      <c r="J7506">
        <v>4.5715680122375488</v>
      </c>
      <c r="K7506">
        <v>4.4450693130493164</v>
      </c>
      <c r="L7506">
        <v>83.583335876464844</v>
      </c>
      <c r="M7506">
        <v>-0.12649841606616974</v>
      </c>
      <c r="N7506">
        <v>0.63244223594665527</v>
      </c>
      <c r="O7506">
        <v>0.39998316764831543</v>
      </c>
      <c r="P7506">
        <v>-1.1667733192443848</v>
      </c>
      <c r="Q7506">
        <v>-0.93700575828552246</v>
      </c>
      <c r="R7506">
        <v>-0.45815145969390869</v>
      </c>
      <c r="S7506">
        <v>-0.12649841606616974</v>
      </c>
      <c r="T7506">
        <v>0.20515461266040802</v>
      </c>
      <c r="U7506">
        <v>0.6840088963508606</v>
      </c>
      <c r="V7506">
        <v>0.91377651691436768</v>
      </c>
    </row>
    <row r="7507" spans="1:22" x14ac:dyDescent="0.25">
      <c r="A7507" t="s">
        <v>100</v>
      </c>
      <c r="B7507" t="s">
        <v>86</v>
      </c>
      <c r="C7507" t="s">
        <v>102</v>
      </c>
      <c r="D7507" t="s">
        <v>71</v>
      </c>
      <c r="E7507" t="s">
        <v>89</v>
      </c>
      <c r="F7507" t="s">
        <v>52</v>
      </c>
      <c r="G7507">
        <v>72</v>
      </c>
      <c r="H7507">
        <v>16</v>
      </c>
      <c r="I7507">
        <f>IF(VLOOKUP(Data!$A7507,summermonths, 2, FALSE) = 1, VLOOKUP(Data!$H7507,rateblocks, 2, FALSE), VLOOKUP(Data!H7507, rateblocks,3, FALSE))</f>
        <v>1</v>
      </c>
      <c r="J7507">
        <v>4.4426755905151367</v>
      </c>
      <c r="K7507">
        <v>4.505486011505127</v>
      </c>
      <c r="L7507">
        <v>83.458335876464844</v>
      </c>
      <c r="M7507">
        <v>6.281067430973053E-2</v>
      </c>
      <c r="N7507">
        <v>0.51186877489089966</v>
      </c>
      <c r="O7507">
        <v>0.26200965046882629</v>
      </c>
      <c r="P7507">
        <v>-0.77913856506347656</v>
      </c>
      <c r="Q7507">
        <v>-0.59317553043365479</v>
      </c>
      <c r="R7507">
        <v>-0.20561356842517853</v>
      </c>
      <c r="S7507">
        <v>6.281067430973053E-2</v>
      </c>
      <c r="T7507">
        <v>0.33123493194580078</v>
      </c>
      <c r="U7507">
        <v>0.71879690885543823</v>
      </c>
      <c r="V7507">
        <v>0.90475988388061523</v>
      </c>
    </row>
    <row r="7508" spans="1:22" x14ac:dyDescent="0.25">
      <c r="A7508" t="s">
        <v>124</v>
      </c>
      <c r="B7508" t="s">
        <v>86</v>
      </c>
      <c r="C7508" t="s">
        <v>101</v>
      </c>
      <c r="D7508" t="s">
        <v>108</v>
      </c>
      <c r="E7508" t="s">
        <v>89</v>
      </c>
      <c r="F7508" t="s">
        <v>52</v>
      </c>
      <c r="G7508">
        <v>72</v>
      </c>
      <c r="H7508">
        <v>16</v>
      </c>
      <c r="I7508">
        <f>IF(VLOOKUP(Data!$A7508,summermonths, 2, FALSE) = 1, VLOOKUP(Data!$H7508,rateblocks, 2, FALSE), VLOOKUP(Data!H7508, rateblocks,3, FALSE))</f>
        <v>2</v>
      </c>
      <c r="J7508">
        <v>3.1676871776580811</v>
      </c>
      <c r="K7508">
        <v>3.550023078918457</v>
      </c>
      <c r="L7508">
        <v>72.555557250976562</v>
      </c>
      <c r="M7508">
        <v>0.38233593106269836</v>
      </c>
      <c r="N7508">
        <v>0.22827847301959991</v>
      </c>
      <c r="O7508">
        <v>5.2111059427261353E-2</v>
      </c>
      <c r="P7508">
        <v>6.85125682502985E-3</v>
      </c>
      <c r="Q7508">
        <v>8.9785300195217133E-2</v>
      </c>
      <c r="R7508">
        <v>0.26262658834457397</v>
      </c>
      <c r="S7508">
        <v>0.38233593106269836</v>
      </c>
      <c r="T7508">
        <v>0.50204527378082275</v>
      </c>
      <c r="U7508">
        <v>0.67488658428192139</v>
      </c>
      <c r="V7508">
        <v>0.75782060623168945</v>
      </c>
    </row>
    <row r="7509" spans="1:22" x14ac:dyDescent="0.25">
      <c r="A7509" t="s">
        <v>125</v>
      </c>
      <c r="B7509" t="s">
        <v>86</v>
      </c>
      <c r="C7509" t="s">
        <v>102</v>
      </c>
      <c r="D7509" t="s">
        <v>109</v>
      </c>
      <c r="E7509" t="s">
        <v>89</v>
      </c>
      <c r="F7509" t="s">
        <v>52</v>
      </c>
      <c r="G7509">
        <v>72</v>
      </c>
      <c r="H7509">
        <v>10</v>
      </c>
      <c r="I7509">
        <f>IF(VLOOKUP(Data!$A7509,summermonths, 2, FALSE) = 1, VLOOKUP(Data!$H7509,rateblocks, 2, FALSE), VLOOKUP(Data!H7509, rateblocks,3, FALSE))</f>
        <v>2</v>
      </c>
      <c r="J7509">
        <v>4.2365202903747559</v>
      </c>
      <c r="K7509">
        <v>3.901597261428833</v>
      </c>
      <c r="L7509">
        <v>76.708335876464844</v>
      </c>
      <c r="M7509">
        <v>-0.3349231481552124</v>
      </c>
      <c r="N7509">
        <v>0.86330384016036987</v>
      </c>
      <c r="O7509">
        <v>0.74529349803924561</v>
      </c>
      <c r="P7509">
        <v>-1.7549315690994263</v>
      </c>
      <c r="Q7509">
        <v>-1.4412915706634521</v>
      </c>
      <c r="R7509">
        <v>-0.78764009475708008</v>
      </c>
      <c r="S7509">
        <v>-0.3349231481552124</v>
      </c>
      <c r="T7509">
        <v>0.11779382824897766</v>
      </c>
      <c r="U7509">
        <v>0.77144521474838257</v>
      </c>
      <c r="V7509">
        <v>1.0850852727890015</v>
      </c>
    </row>
    <row r="7510" spans="1:22" x14ac:dyDescent="0.25">
      <c r="A7510" t="s">
        <v>98</v>
      </c>
      <c r="B7510" t="s">
        <v>86</v>
      </c>
      <c r="C7510" t="s">
        <v>102</v>
      </c>
      <c r="D7510" t="s">
        <v>69</v>
      </c>
      <c r="E7510" t="s">
        <v>89</v>
      </c>
      <c r="F7510" t="s">
        <v>52</v>
      </c>
      <c r="G7510">
        <v>72</v>
      </c>
      <c r="H7510">
        <v>15</v>
      </c>
      <c r="I7510">
        <f>IF(VLOOKUP(Data!$A7510,summermonths, 2, FALSE) = 1, VLOOKUP(Data!$H7510,rateblocks, 2, FALSE), VLOOKUP(Data!H7510, rateblocks,3, FALSE))</f>
        <v>1</v>
      </c>
      <c r="J7510">
        <v>4.9434938430786133</v>
      </c>
      <c r="K7510">
        <v>4.4864583015441895</v>
      </c>
      <c r="L7510">
        <v>90.666664123535156</v>
      </c>
      <c r="M7510">
        <v>-0.45703539252281189</v>
      </c>
      <c r="N7510">
        <v>0.65358442068099976</v>
      </c>
      <c r="O7510">
        <v>0.42717260122299194</v>
      </c>
      <c r="P7510">
        <v>-1.5320861339569092</v>
      </c>
      <c r="Q7510">
        <v>-1.2946375608444214</v>
      </c>
      <c r="R7510">
        <v>-0.79977542161941528</v>
      </c>
      <c r="S7510">
        <v>-0.45703539252281189</v>
      </c>
      <c r="T7510">
        <v>-0.11429538577795029</v>
      </c>
      <c r="U7510">
        <v>0.38056674599647522</v>
      </c>
      <c r="V7510">
        <v>0.61801528930664063</v>
      </c>
    </row>
    <row r="7511" spans="1:22" x14ac:dyDescent="0.25">
      <c r="A7511" t="s">
        <v>95</v>
      </c>
      <c r="B7511" t="s">
        <v>86</v>
      </c>
      <c r="C7511" t="s">
        <v>102</v>
      </c>
      <c r="D7511" t="s">
        <v>66</v>
      </c>
      <c r="E7511" t="s">
        <v>89</v>
      </c>
      <c r="F7511" t="s">
        <v>52</v>
      </c>
      <c r="G7511">
        <v>72</v>
      </c>
      <c r="H7511">
        <v>18</v>
      </c>
      <c r="I7511">
        <f>IF(VLOOKUP(Data!$A7511,summermonths, 2, FALSE) = 1, VLOOKUP(Data!$H7511,rateblocks, 2, FALSE), VLOOKUP(Data!H7511, rateblocks,3, FALSE))</f>
        <v>1</v>
      </c>
      <c r="J7511">
        <v>3.8044438362121582</v>
      </c>
      <c r="K7511">
        <v>3.947638988494873</v>
      </c>
      <c r="L7511">
        <v>74.958335876464844</v>
      </c>
      <c r="M7511">
        <v>0.14319506287574768</v>
      </c>
      <c r="N7511">
        <v>0.69710958003997803</v>
      </c>
      <c r="O7511">
        <v>0.48596176505088806</v>
      </c>
      <c r="P7511">
        <v>-1.0034481287002563</v>
      </c>
      <c r="Q7511">
        <v>-0.75018680095672607</v>
      </c>
      <c r="R7511">
        <v>-0.22236955165863037</v>
      </c>
      <c r="S7511">
        <v>0.14319506287574768</v>
      </c>
      <c r="T7511">
        <v>0.50875967741012573</v>
      </c>
      <c r="U7511">
        <v>1.0365769863128662</v>
      </c>
      <c r="V7511">
        <v>1.2898383140563965</v>
      </c>
    </row>
    <row r="7512" spans="1:22" x14ac:dyDescent="0.25">
      <c r="A7512" t="s">
        <v>122</v>
      </c>
      <c r="B7512" t="s">
        <v>86</v>
      </c>
      <c r="C7512" t="s">
        <v>101</v>
      </c>
      <c r="D7512" t="s">
        <v>111</v>
      </c>
      <c r="E7512" t="s">
        <v>89</v>
      </c>
      <c r="F7512" t="s">
        <v>52</v>
      </c>
      <c r="G7512">
        <v>72</v>
      </c>
      <c r="H7512">
        <v>23</v>
      </c>
      <c r="I7512">
        <f>IF(VLOOKUP(Data!$A7512,summermonths, 2, FALSE) = 1, VLOOKUP(Data!$H7512,rateblocks, 2, FALSE), VLOOKUP(Data!H7512, rateblocks,3, FALSE))</f>
        <v>3</v>
      </c>
      <c r="J7512">
        <v>3.7471849918365479</v>
      </c>
      <c r="K7512">
        <v>3.9773459434509277</v>
      </c>
      <c r="L7512">
        <v>54.761112213134766</v>
      </c>
      <c r="M7512">
        <v>0.23016084730625153</v>
      </c>
      <c r="N7512">
        <v>0.20080848038196564</v>
      </c>
      <c r="O7512">
        <v>4.0324047207832336E-2</v>
      </c>
      <c r="P7512">
        <v>-0.10013970732688904</v>
      </c>
      <c r="Q7512">
        <v>-2.7185574173927307E-2</v>
      </c>
      <c r="R7512">
        <v>0.12485677748918533</v>
      </c>
      <c r="S7512">
        <v>0.23016084730625153</v>
      </c>
      <c r="T7512">
        <v>0.33546492457389832</v>
      </c>
      <c r="U7512">
        <v>0.48750728368759155</v>
      </c>
      <c r="V7512">
        <v>0.56046140193939209</v>
      </c>
    </row>
    <row r="7513" spans="1:22" x14ac:dyDescent="0.25">
      <c r="A7513" t="s">
        <v>97</v>
      </c>
      <c r="B7513" t="s">
        <v>86</v>
      </c>
      <c r="C7513" t="s">
        <v>102</v>
      </c>
      <c r="D7513" t="s">
        <v>68</v>
      </c>
      <c r="E7513" t="s">
        <v>89</v>
      </c>
      <c r="F7513" t="s">
        <v>52</v>
      </c>
      <c r="G7513">
        <v>72</v>
      </c>
      <c r="H7513">
        <v>11</v>
      </c>
      <c r="I7513">
        <f>IF(VLOOKUP(Data!$A7513,summermonths, 2, FALSE) = 1, VLOOKUP(Data!$H7513,rateblocks, 2, FALSE), VLOOKUP(Data!H7513, rateblocks,3, FALSE))</f>
        <v>2</v>
      </c>
      <c r="J7513">
        <v>4.2029685974121094</v>
      </c>
      <c r="K7513">
        <v>4.3577775955200195</v>
      </c>
      <c r="L7513">
        <v>76.25</v>
      </c>
      <c r="M7513">
        <v>0.1548091322183609</v>
      </c>
      <c r="N7513">
        <v>0.74958908557891846</v>
      </c>
      <c r="O7513">
        <v>0.56188380718231201</v>
      </c>
      <c r="P7513">
        <v>-1.0781551599502563</v>
      </c>
      <c r="Q7513">
        <v>-0.80582791566848755</v>
      </c>
      <c r="R7513">
        <v>-0.23827576637268066</v>
      </c>
      <c r="S7513">
        <v>0.1548091322183609</v>
      </c>
      <c r="T7513">
        <v>0.54789406061172485</v>
      </c>
      <c r="U7513">
        <v>1.1154462099075317</v>
      </c>
      <c r="V7513">
        <v>1.3877735137939453</v>
      </c>
    </row>
    <row r="7514" spans="1:22" x14ac:dyDescent="0.25">
      <c r="A7514" t="s">
        <v>124</v>
      </c>
      <c r="B7514" t="s">
        <v>86</v>
      </c>
      <c r="C7514" t="s">
        <v>102</v>
      </c>
      <c r="D7514" t="s">
        <v>105</v>
      </c>
      <c r="E7514" t="s">
        <v>89</v>
      </c>
      <c r="F7514" t="s">
        <v>52</v>
      </c>
      <c r="G7514">
        <v>72</v>
      </c>
      <c r="H7514">
        <v>17</v>
      </c>
      <c r="I7514">
        <f>IF(VLOOKUP(Data!$A7514,summermonths, 2, FALSE) = 1, VLOOKUP(Data!$H7514,rateblocks, 2, FALSE), VLOOKUP(Data!H7514, rateblocks,3, FALSE))</f>
        <v>2</v>
      </c>
      <c r="J7514">
        <v>3.564591646194458</v>
      </c>
      <c r="K7514">
        <v>3.8752083778381348</v>
      </c>
      <c r="L7514">
        <v>80.722221374511719</v>
      </c>
      <c r="M7514">
        <v>0.31061670184135437</v>
      </c>
      <c r="N7514">
        <v>0.48719462752342224</v>
      </c>
      <c r="O7514">
        <v>0.23735859990119934</v>
      </c>
      <c r="P7514">
        <v>-0.49074715375900269</v>
      </c>
      <c r="Q7514">
        <v>-0.31374832987785339</v>
      </c>
      <c r="R7514">
        <v>5.5131588131189346E-2</v>
      </c>
      <c r="S7514">
        <v>0.31061670184135437</v>
      </c>
      <c r="T7514">
        <v>0.5661017894744873</v>
      </c>
      <c r="U7514">
        <v>0.93498176336288452</v>
      </c>
      <c r="V7514">
        <v>1.1119805574417114</v>
      </c>
    </row>
    <row r="7515" spans="1:22" x14ac:dyDescent="0.25">
      <c r="A7515" t="s">
        <v>123</v>
      </c>
      <c r="B7515" t="s">
        <v>86</v>
      </c>
      <c r="C7515" t="s">
        <v>102</v>
      </c>
      <c r="D7515" t="s">
        <v>112</v>
      </c>
      <c r="E7515" t="s">
        <v>89</v>
      </c>
      <c r="F7515" t="s">
        <v>52</v>
      </c>
      <c r="G7515">
        <v>72</v>
      </c>
      <c r="H7515">
        <v>11</v>
      </c>
      <c r="I7515">
        <f>IF(VLOOKUP(Data!$A7515,summermonths, 2, FALSE) = 1, VLOOKUP(Data!$H7515,rateblocks, 2, FALSE), VLOOKUP(Data!H7515, rateblocks,3, FALSE))</f>
        <v>2</v>
      </c>
      <c r="J7515">
        <v>3.5460820198059082</v>
      </c>
      <c r="K7515">
        <v>3.8513889312744141</v>
      </c>
      <c r="L7515">
        <v>82.361114501953125</v>
      </c>
      <c r="M7515">
        <v>0.30530676245689392</v>
      </c>
      <c r="N7515">
        <v>0.52556860446929932</v>
      </c>
      <c r="O7515">
        <v>0.2762223482131958</v>
      </c>
      <c r="P7515">
        <v>-0.55917668342590332</v>
      </c>
      <c r="Q7515">
        <v>-0.36823651194572449</v>
      </c>
      <c r="R7515">
        <v>2.9698316007852554E-2</v>
      </c>
      <c r="S7515">
        <v>0.30530676245689392</v>
      </c>
      <c r="T7515">
        <v>0.58091521263122559</v>
      </c>
      <c r="U7515">
        <v>0.97885000705718994</v>
      </c>
      <c r="V7515">
        <v>1.1697901487350464</v>
      </c>
    </row>
    <row r="7516" spans="1:22" x14ac:dyDescent="0.25">
      <c r="A7516" t="s">
        <v>99</v>
      </c>
      <c r="B7516" t="s">
        <v>86</v>
      </c>
      <c r="C7516" t="s">
        <v>102</v>
      </c>
      <c r="D7516" t="s">
        <v>70</v>
      </c>
      <c r="E7516" t="s">
        <v>89</v>
      </c>
      <c r="F7516" t="s">
        <v>52</v>
      </c>
      <c r="G7516">
        <v>72</v>
      </c>
      <c r="H7516">
        <v>19</v>
      </c>
      <c r="I7516">
        <f>IF(VLOOKUP(Data!$A7516,summermonths, 2, FALSE) = 1, VLOOKUP(Data!$H7516,rateblocks, 2, FALSE), VLOOKUP(Data!H7516, rateblocks,3, FALSE))</f>
        <v>2</v>
      </c>
      <c r="J7516">
        <v>4.8789572715759277</v>
      </c>
      <c r="K7516">
        <v>5.3551387786865234</v>
      </c>
      <c r="L7516">
        <v>85.861114501953125</v>
      </c>
      <c r="M7516">
        <v>0.4761817455291748</v>
      </c>
      <c r="N7516">
        <v>0.66626715660095215</v>
      </c>
      <c r="O7516">
        <v>0.44391191005706787</v>
      </c>
      <c r="P7516">
        <v>-0.61973017454147339</v>
      </c>
      <c r="Q7516">
        <v>-0.37767398357391357</v>
      </c>
      <c r="R7516">
        <v>0.12679091095924377</v>
      </c>
      <c r="S7516">
        <v>0.4761817455291748</v>
      </c>
      <c r="T7516">
        <v>0.82557260990142822</v>
      </c>
      <c r="U7516">
        <v>1.3300374746322632</v>
      </c>
      <c r="V7516">
        <v>1.5720937252044678</v>
      </c>
    </row>
    <row r="7517" spans="1:22" x14ac:dyDescent="0.25">
      <c r="A7517" t="s">
        <v>100</v>
      </c>
      <c r="B7517" t="s">
        <v>86</v>
      </c>
      <c r="C7517" t="s">
        <v>101</v>
      </c>
      <c r="D7517" t="s">
        <v>65</v>
      </c>
      <c r="E7517" t="s">
        <v>89</v>
      </c>
      <c r="F7517" t="s">
        <v>52</v>
      </c>
      <c r="G7517">
        <v>72</v>
      </c>
      <c r="H7517">
        <v>9</v>
      </c>
      <c r="I7517">
        <f>IF(VLOOKUP(Data!$A7517,summermonths, 2, FALSE) = 1, VLOOKUP(Data!$H7517,rateblocks, 2, FALSE), VLOOKUP(Data!H7517, rateblocks,3, FALSE))</f>
        <v>2</v>
      </c>
      <c r="J7517">
        <v>3.2993080615997314</v>
      </c>
      <c r="K7517">
        <v>3.6311979293823242</v>
      </c>
      <c r="L7517">
        <v>72.808082580566406</v>
      </c>
      <c r="M7517">
        <v>0.33188995718955994</v>
      </c>
      <c r="N7517">
        <v>0.25396716594696045</v>
      </c>
      <c r="O7517">
        <v>6.4499318599700928E-2</v>
      </c>
      <c r="P7517">
        <v>-8.5848860442638397E-2</v>
      </c>
      <c r="Q7517">
        <v>6.4179380424320698E-3</v>
      </c>
      <c r="R7517">
        <v>0.19870944321155548</v>
      </c>
      <c r="S7517">
        <v>0.33188995718955994</v>
      </c>
      <c r="T7517">
        <v>0.4650704562664032</v>
      </c>
      <c r="U7517">
        <v>0.65736198425292969</v>
      </c>
      <c r="V7517">
        <v>0.74962878227233887</v>
      </c>
    </row>
    <row r="7518" spans="1:22" x14ac:dyDescent="0.25">
      <c r="A7518" t="s">
        <v>125</v>
      </c>
      <c r="B7518" t="s">
        <v>86</v>
      </c>
      <c r="C7518" t="s">
        <v>101</v>
      </c>
      <c r="D7518" t="s">
        <v>110</v>
      </c>
      <c r="E7518" t="s">
        <v>89</v>
      </c>
      <c r="F7518" t="s">
        <v>52</v>
      </c>
      <c r="G7518">
        <v>72</v>
      </c>
      <c r="H7518">
        <v>16</v>
      </c>
      <c r="I7518">
        <f>IF(VLOOKUP(Data!$A7518,summermonths, 2, FALSE) = 1, VLOOKUP(Data!$H7518,rateblocks, 2, FALSE), VLOOKUP(Data!H7518, rateblocks,3, FALSE))</f>
        <v>2</v>
      </c>
      <c r="J7518">
        <v>3.4163463115692139</v>
      </c>
      <c r="K7518">
        <v>3.5307986736297607</v>
      </c>
      <c r="L7518">
        <v>71.085861206054687</v>
      </c>
      <c r="M7518">
        <v>0.1144522950053215</v>
      </c>
      <c r="N7518">
        <v>0.21199914813041687</v>
      </c>
      <c r="O7518">
        <v>4.4943638145923615E-2</v>
      </c>
      <c r="P7518">
        <v>-0.23425526916980743</v>
      </c>
      <c r="Q7518">
        <v>-0.15723554790019989</v>
      </c>
      <c r="R7518">
        <v>3.279833123087883E-3</v>
      </c>
      <c r="S7518">
        <v>0.1144522950053215</v>
      </c>
      <c r="T7518">
        <v>0.22562475502490997</v>
      </c>
      <c r="U7518">
        <v>0.3861401379108429</v>
      </c>
      <c r="V7518">
        <v>0.46315985918045044</v>
      </c>
    </row>
    <row r="7519" spans="1:22" x14ac:dyDescent="0.25">
      <c r="A7519" t="s">
        <v>125</v>
      </c>
      <c r="B7519" t="s">
        <v>86</v>
      </c>
      <c r="C7519" t="s">
        <v>102</v>
      </c>
      <c r="D7519" t="s">
        <v>109</v>
      </c>
      <c r="E7519" t="s">
        <v>89</v>
      </c>
      <c r="F7519" t="s">
        <v>52</v>
      </c>
      <c r="G7519">
        <v>72</v>
      </c>
      <c r="H7519">
        <v>20</v>
      </c>
      <c r="I7519">
        <f>IF(VLOOKUP(Data!$A7519,summermonths, 2, FALSE) = 1, VLOOKUP(Data!$H7519,rateblocks, 2, FALSE), VLOOKUP(Data!H7519, rateblocks,3, FALSE))</f>
        <v>1</v>
      </c>
      <c r="J7519">
        <v>4.4790291786193848</v>
      </c>
      <c r="K7519">
        <v>4.7922916412353516</v>
      </c>
      <c r="L7519">
        <v>70.513885498046875</v>
      </c>
      <c r="M7519">
        <v>0.31326243281364441</v>
      </c>
      <c r="N7519">
        <v>0.67417269945144653</v>
      </c>
      <c r="O7519">
        <v>0.45450884103775024</v>
      </c>
      <c r="P7519">
        <v>-0.79565298557281494</v>
      </c>
      <c r="Q7519">
        <v>-0.55072462558746338</v>
      </c>
      <c r="R7519">
        <v>-4.0274076163768768E-2</v>
      </c>
      <c r="S7519">
        <v>0.31326243281364441</v>
      </c>
      <c r="T7519">
        <v>0.66679894924163818</v>
      </c>
      <c r="U7519">
        <v>1.177249550819397</v>
      </c>
      <c r="V7519">
        <v>1.422177791595459</v>
      </c>
    </row>
    <row r="7520" spans="1:22" x14ac:dyDescent="0.25">
      <c r="A7520" t="s">
        <v>96</v>
      </c>
      <c r="B7520" t="s">
        <v>86</v>
      </c>
      <c r="C7520" t="s">
        <v>101</v>
      </c>
      <c r="D7520" t="s">
        <v>61</v>
      </c>
      <c r="E7520" t="s">
        <v>89</v>
      </c>
      <c r="F7520" t="s">
        <v>52</v>
      </c>
      <c r="G7520">
        <v>72</v>
      </c>
      <c r="H7520">
        <v>13</v>
      </c>
      <c r="I7520">
        <f>IF(VLOOKUP(Data!$A7520,summermonths, 2, FALSE) = 1, VLOOKUP(Data!$H7520,rateblocks, 2, FALSE), VLOOKUP(Data!H7520, rateblocks,3, FALSE))</f>
        <v>1</v>
      </c>
      <c r="J7520">
        <v>3.8055641651153564</v>
      </c>
      <c r="K7520">
        <v>3.9775979518890381</v>
      </c>
      <c r="L7520">
        <v>74.914772033691406</v>
      </c>
      <c r="M7520">
        <v>0.17203357815742493</v>
      </c>
      <c r="N7520">
        <v>0.46665993332862854</v>
      </c>
      <c r="O7520">
        <v>0.2177715003490448</v>
      </c>
      <c r="P7520">
        <v>-0.5955536961555481</v>
      </c>
      <c r="Q7520">
        <v>-0.42601519823074341</v>
      </c>
      <c r="R7520">
        <v>-7.2683133184909821E-2</v>
      </c>
      <c r="S7520">
        <v>0.17203357815742493</v>
      </c>
      <c r="T7520">
        <v>0.41675028204917908</v>
      </c>
      <c r="U7520">
        <v>0.77008235454559326</v>
      </c>
      <c r="V7520">
        <v>0.93962085247039795</v>
      </c>
    </row>
    <row r="7521" spans="1:22" x14ac:dyDescent="0.25">
      <c r="A7521" t="s">
        <v>100</v>
      </c>
      <c r="B7521" t="s">
        <v>86</v>
      </c>
      <c r="C7521" t="s">
        <v>102</v>
      </c>
      <c r="D7521" t="s">
        <v>71</v>
      </c>
      <c r="E7521" t="s">
        <v>89</v>
      </c>
      <c r="F7521" t="s">
        <v>52</v>
      </c>
      <c r="G7521">
        <v>72</v>
      </c>
      <c r="H7521">
        <v>2</v>
      </c>
      <c r="I7521">
        <f>IF(VLOOKUP(Data!$A7521,summermonths, 2, FALSE) = 1, VLOOKUP(Data!$H7521,rateblocks, 2, FALSE), VLOOKUP(Data!H7521, rateblocks,3, FALSE))</f>
        <v>3</v>
      </c>
      <c r="J7521">
        <v>3.4768173694610596</v>
      </c>
      <c r="K7521">
        <v>3.9827778339385986</v>
      </c>
      <c r="L7521">
        <v>74.791664123535156</v>
      </c>
      <c r="M7521">
        <v>0.50596034526824951</v>
      </c>
      <c r="N7521">
        <v>0.48235496878623962</v>
      </c>
      <c r="O7521">
        <v>0.23266631364822388</v>
      </c>
      <c r="P7521">
        <v>-0.28744298219680786</v>
      </c>
      <c r="Q7521">
        <v>-0.11220242083072662</v>
      </c>
      <c r="R7521">
        <v>0.25301316380500793</v>
      </c>
      <c r="S7521">
        <v>0.50596034526824951</v>
      </c>
      <c r="T7521">
        <v>0.75890755653381348</v>
      </c>
      <c r="U7521">
        <v>1.1241230964660645</v>
      </c>
      <c r="V7521">
        <v>1.2993636131286621</v>
      </c>
    </row>
    <row r="7522" spans="1:22" x14ac:dyDescent="0.25">
      <c r="A7522" t="s">
        <v>125</v>
      </c>
      <c r="B7522" t="s">
        <v>86</v>
      </c>
      <c r="C7522" t="s">
        <v>101</v>
      </c>
      <c r="D7522" t="s">
        <v>110</v>
      </c>
      <c r="E7522" t="s">
        <v>89</v>
      </c>
      <c r="F7522" t="s">
        <v>52</v>
      </c>
      <c r="G7522">
        <v>72</v>
      </c>
      <c r="H7522">
        <v>5</v>
      </c>
      <c r="I7522">
        <f>IF(VLOOKUP(Data!$A7522,summermonths, 2, FALSE) = 1, VLOOKUP(Data!$H7522,rateblocks, 2, FALSE), VLOOKUP(Data!H7522, rateblocks,3, FALSE))</f>
        <v>3</v>
      </c>
      <c r="J7522">
        <v>3.4395613670349121</v>
      </c>
      <c r="K7522">
        <v>3.5123894214630127</v>
      </c>
      <c r="L7522">
        <v>56.630050659179687</v>
      </c>
      <c r="M7522">
        <v>7.282806932926178E-2</v>
      </c>
      <c r="N7522">
        <v>0.28745222091674805</v>
      </c>
      <c r="O7522">
        <v>8.2628779113292694E-2</v>
      </c>
      <c r="P7522">
        <v>-0.39998877048492432</v>
      </c>
      <c r="Q7522">
        <v>-0.29555678367614746</v>
      </c>
      <c r="R7522">
        <v>-7.7912025153636932E-2</v>
      </c>
      <c r="S7522">
        <v>7.282806932926178E-2</v>
      </c>
      <c r="T7522">
        <v>0.2235681563615799</v>
      </c>
      <c r="U7522">
        <v>0.44121292233467102</v>
      </c>
      <c r="V7522">
        <v>0.54564487934112549</v>
      </c>
    </row>
    <row r="7523" spans="1:22" x14ac:dyDescent="0.25">
      <c r="A7523" t="s">
        <v>125</v>
      </c>
      <c r="B7523" t="s">
        <v>86</v>
      </c>
      <c r="C7523" t="s">
        <v>102</v>
      </c>
      <c r="D7523" t="s">
        <v>109</v>
      </c>
      <c r="E7523" t="s">
        <v>89</v>
      </c>
      <c r="F7523" t="s">
        <v>52</v>
      </c>
      <c r="G7523">
        <v>72</v>
      </c>
      <c r="H7523">
        <v>7</v>
      </c>
      <c r="I7523">
        <f>IF(VLOOKUP(Data!$A7523,summermonths, 2, FALSE) = 1, VLOOKUP(Data!$H7523,rateblocks, 2, FALSE), VLOOKUP(Data!H7523, rateblocks,3, FALSE))</f>
        <v>2</v>
      </c>
      <c r="J7523">
        <v>3.2249350547790527</v>
      </c>
      <c r="K7523">
        <v>3.3004167079925537</v>
      </c>
      <c r="L7523">
        <v>60.944442749023438</v>
      </c>
      <c r="M7523">
        <v>7.5481519103050232E-2</v>
      </c>
      <c r="N7523">
        <v>0.35971826314926147</v>
      </c>
      <c r="O7523">
        <v>0.12939722836017609</v>
      </c>
      <c r="P7523">
        <v>-0.51620239019393921</v>
      </c>
      <c r="Q7523">
        <v>-0.38551598787307739</v>
      </c>
      <c r="R7523">
        <v>-0.11315492540597916</v>
      </c>
      <c r="S7523">
        <v>7.5481519103050232E-2</v>
      </c>
      <c r="T7523">
        <v>0.26411795616149902</v>
      </c>
      <c r="U7523">
        <v>0.53647899627685547</v>
      </c>
      <c r="V7523">
        <v>0.66716539859771729</v>
      </c>
    </row>
    <row r="7524" spans="1:22" x14ac:dyDescent="0.25">
      <c r="A7524" t="s">
        <v>125</v>
      </c>
      <c r="B7524" t="s">
        <v>86</v>
      </c>
      <c r="C7524" t="s">
        <v>102</v>
      </c>
      <c r="D7524" t="s">
        <v>109</v>
      </c>
      <c r="E7524" t="s">
        <v>89</v>
      </c>
      <c r="F7524" t="s">
        <v>52</v>
      </c>
      <c r="G7524">
        <v>72</v>
      </c>
      <c r="H7524">
        <v>16</v>
      </c>
      <c r="I7524">
        <f>IF(VLOOKUP(Data!$A7524,summermonths, 2, FALSE) = 1, VLOOKUP(Data!$H7524,rateblocks, 2, FALSE), VLOOKUP(Data!H7524, rateblocks,3, FALSE))</f>
        <v>2</v>
      </c>
      <c r="J7524">
        <v>4.3082470893859863</v>
      </c>
      <c r="K7524">
        <v>3.9182639122009277</v>
      </c>
      <c r="L7524">
        <v>81.277778625488281</v>
      </c>
      <c r="M7524">
        <v>-0.38998296856880188</v>
      </c>
      <c r="N7524">
        <v>0.61019092798233032</v>
      </c>
      <c r="O7524">
        <v>0.37233296036720276</v>
      </c>
      <c r="P7524">
        <v>-1.3936576843261719</v>
      </c>
      <c r="Q7524">
        <v>-1.1719740629196167</v>
      </c>
      <c r="R7524">
        <v>-0.70996737480163574</v>
      </c>
      <c r="S7524">
        <v>-0.38998296856880188</v>
      </c>
      <c r="T7524">
        <v>-6.999853253364563E-2</v>
      </c>
      <c r="U7524">
        <v>0.39200815558433533</v>
      </c>
      <c r="V7524">
        <v>0.61369180679321289</v>
      </c>
    </row>
    <row r="7525" spans="1:22" x14ac:dyDescent="0.25">
      <c r="A7525" t="s">
        <v>123</v>
      </c>
      <c r="B7525" t="s">
        <v>86</v>
      </c>
      <c r="C7525" t="s">
        <v>101</v>
      </c>
      <c r="D7525" t="s">
        <v>107</v>
      </c>
      <c r="E7525" t="s">
        <v>89</v>
      </c>
      <c r="F7525" t="s">
        <v>52</v>
      </c>
      <c r="G7525">
        <v>72</v>
      </c>
      <c r="H7525">
        <v>1</v>
      </c>
      <c r="I7525">
        <f>IF(VLOOKUP(Data!$A7525,summermonths, 2, FALSE) = 1, VLOOKUP(Data!$H7525,rateblocks, 2, FALSE), VLOOKUP(Data!H7525, rateblocks,3, FALSE))</f>
        <v>3</v>
      </c>
      <c r="J7525">
        <v>3.4456717967987061</v>
      </c>
      <c r="K7525">
        <v>3.6852273941040039</v>
      </c>
      <c r="L7525">
        <v>54.457603454589844</v>
      </c>
      <c r="M7525">
        <v>0.23955553770065308</v>
      </c>
      <c r="N7525">
        <v>0.17453964054584503</v>
      </c>
      <c r="O7525">
        <v>3.0464086681604385E-2</v>
      </c>
      <c r="P7525">
        <v>-4.7536622732877731E-2</v>
      </c>
      <c r="Q7525">
        <v>1.5873987227678299E-2</v>
      </c>
      <c r="R7525">
        <v>0.14802685379981995</v>
      </c>
      <c r="S7525">
        <v>0.23955553770065308</v>
      </c>
      <c r="T7525">
        <v>0.33108422160148621</v>
      </c>
      <c r="U7525">
        <v>0.46323707699775696</v>
      </c>
      <c r="V7525">
        <v>0.52664768695831299</v>
      </c>
    </row>
    <row r="7526" spans="1:22" x14ac:dyDescent="0.25">
      <c r="A7526" t="s">
        <v>124</v>
      </c>
      <c r="B7526" t="s">
        <v>86</v>
      </c>
      <c r="C7526" t="s">
        <v>102</v>
      </c>
      <c r="D7526" t="s">
        <v>105</v>
      </c>
      <c r="E7526" t="s">
        <v>89</v>
      </c>
      <c r="F7526" t="s">
        <v>52</v>
      </c>
      <c r="G7526">
        <v>72</v>
      </c>
      <c r="H7526">
        <v>1</v>
      </c>
      <c r="I7526">
        <f>IF(VLOOKUP(Data!$A7526,summermonths, 2, FALSE) = 1, VLOOKUP(Data!$H7526,rateblocks, 2, FALSE), VLOOKUP(Data!H7526, rateblocks,3, FALSE))</f>
        <v>3</v>
      </c>
      <c r="J7526">
        <v>3.49125075340271</v>
      </c>
      <c r="K7526">
        <v>3.7809028625488281</v>
      </c>
      <c r="L7526">
        <v>67.541664123535156</v>
      </c>
      <c r="M7526">
        <v>0.28965207934379578</v>
      </c>
      <c r="N7526">
        <v>0.50535941123962402</v>
      </c>
      <c r="O7526">
        <v>0.25538814067840576</v>
      </c>
      <c r="P7526">
        <v>-0.54159015417098999</v>
      </c>
      <c r="Q7526">
        <v>-0.35799205303192139</v>
      </c>
      <c r="R7526">
        <v>2.4641344323754311E-2</v>
      </c>
      <c r="S7526">
        <v>0.28965207934379578</v>
      </c>
      <c r="T7526">
        <v>0.55466282367706299</v>
      </c>
      <c r="U7526">
        <v>0.93729621171951294</v>
      </c>
      <c r="V7526">
        <v>1.1208943128585815</v>
      </c>
    </row>
    <row r="7527" spans="1:22" x14ac:dyDescent="0.25">
      <c r="A7527" t="s">
        <v>122</v>
      </c>
      <c r="B7527" t="s">
        <v>86</v>
      </c>
      <c r="C7527" t="s">
        <v>102</v>
      </c>
      <c r="D7527" t="s">
        <v>106</v>
      </c>
      <c r="E7527" t="s">
        <v>89</v>
      </c>
      <c r="F7527" t="s">
        <v>52</v>
      </c>
      <c r="G7527">
        <v>72</v>
      </c>
      <c r="H7527">
        <v>5</v>
      </c>
      <c r="I7527">
        <f>IF(VLOOKUP(Data!$A7527,summermonths, 2, FALSE) = 1, VLOOKUP(Data!$H7527,rateblocks, 2, FALSE), VLOOKUP(Data!H7527, rateblocks,3, FALSE))</f>
        <v>3</v>
      </c>
      <c r="J7527">
        <v>3.5148122310638428</v>
      </c>
      <c r="K7527">
        <v>3.755000114440918</v>
      </c>
      <c r="L7527">
        <v>37.319442749023438</v>
      </c>
      <c r="M7527">
        <v>0.24018773436546326</v>
      </c>
      <c r="N7527">
        <v>0.48598432540893555</v>
      </c>
      <c r="O7527">
        <v>0.23618076741695404</v>
      </c>
      <c r="P7527">
        <v>-0.55918532609939575</v>
      </c>
      <c r="Q7527">
        <v>-0.3826262354850769</v>
      </c>
      <c r="R7527">
        <v>-1.4662695117294788E-2</v>
      </c>
      <c r="S7527">
        <v>0.24018773436546326</v>
      </c>
      <c r="T7527">
        <v>0.49503815174102783</v>
      </c>
      <c r="U7527">
        <v>0.86300170421600342</v>
      </c>
      <c r="V7527">
        <v>1.0395607948303223</v>
      </c>
    </row>
    <row r="7528" spans="1:22" x14ac:dyDescent="0.25">
      <c r="A7528" t="s">
        <v>122</v>
      </c>
      <c r="B7528" t="s">
        <v>86</v>
      </c>
      <c r="C7528" t="s">
        <v>101</v>
      </c>
      <c r="D7528" t="s">
        <v>111</v>
      </c>
      <c r="E7528" t="s">
        <v>89</v>
      </c>
      <c r="F7528" t="s">
        <v>52</v>
      </c>
      <c r="G7528">
        <v>72</v>
      </c>
      <c r="H7528">
        <v>15</v>
      </c>
      <c r="I7528">
        <f>IF(VLOOKUP(Data!$A7528,summermonths, 2, FALSE) = 1, VLOOKUP(Data!$H7528,rateblocks, 2, FALSE), VLOOKUP(Data!H7528, rateblocks,3, FALSE))</f>
        <v>2</v>
      </c>
      <c r="J7528">
        <v>2.9918465614318848</v>
      </c>
      <c r="K7528">
        <v>3.328143835067749</v>
      </c>
      <c r="L7528">
        <v>67.385414123535156</v>
      </c>
      <c r="M7528">
        <v>0.33629724383354187</v>
      </c>
      <c r="N7528">
        <v>0.19277794659137726</v>
      </c>
      <c r="O7528">
        <v>3.7163335829973221E-2</v>
      </c>
      <c r="P7528">
        <v>1.9205739721655846E-2</v>
      </c>
      <c r="Q7528">
        <v>8.9242361485958099E-2</v>
      </c>
      <c r="R7528">
        <v>0.23520438373088837</v>
      </c>
      <c r="S7528">
        <v>0.33629724383354187</v>
      </c>
      <c r="T7528">
        <v>0.43739008903503418</v>
      </c>
      <c r="U7528">
        <v>0.58335214853286743</v>
      </c>
      <c r="V7528">
        <v>0.65338873863220215</v>
      </c>
    </row>
    <row r="7529" spans="1:22" x14ac:dyDescent="0.25">
      <c r="A7529" t="s">
        <v>96</v>
      </c>
      <c r="B7529" t="s">
        <v>86</v>
      </c>
      <c r="C7529" t="s">
        <v>102</v>
      </c>
      <c r="D7529" t="s">
        <v>67</v>
      </c>
      <c r="E7529" t="s">
        <v>89</v>
      </c>
      <c r="F7529" t="s">
        <v>52</v>
      </c>
      <c r="G7529">
        <v>72</v>
      </c>
      <c r="H7529">
        <v>8</v>
      </c>
      <c r="I7529">
        <f>IF(VLOOKUP(Data!$A7529,summermonths, 2, FALSE) = 1, VLOOKUP(Data!$H7529,rateblocks, 2, FALSE), VLOOKUP(Data!H7529, rateblocks,3, FALSE))</f>
        <v>2</v>
      </c>
      <c r="J7529">
        <v>2.9513862133026123</v>
      </c>
      <c r="K7529">
        <v>3.3601388931274414</v>
      </c>
      <c r="L7529">
        <v>70.486114501953125</v>
      </c>
      <c r="M7529">
        <v>0.40875262022018433</v>
      </c>
      <c r="N7529">
        <v>0.62677592039108276</v>
      </c>
      <c r="O7529">
        <v>0.39284804463386536</v>
      </c>
      <c r="P7529">
        <v>-0.62220203876495361</v>
      </c>
      <c r="Q7529">
        <v>-0.39449304342269897</v>
      </c>
      <c r="R7529">
        <v>8.0071009695529938E-2</v>
      </c>
      <c r="S7529">
        <v>0.40875262022018433</v>
      </c>
      <c r="T7529">
        <v>0.73743420839309692</v>
      </c>
      <c r="U7529">
        <v>1.2119982242584229</v>
      </c>
      <c r="V7529">
        <v>1.4397072792053223</v>
      </c>
    </row>
    <row r="7530" spans="1:22" x14ac:dyDescent="0.25">
      <c r="A7530" t="s">
        <v>125</v>
      </c>
      <c r="B7530" t="s">
        <v>86</v>
      </c>
      <c r="C7530" t="s">
        <v>101</v>
      </c>
      <c r="D7530" t="s">
        <v>110</v>
      </c>
      <c r="E7530" t="s">
        <v>89</v>
      </c>
      <c r="F7530" t="s">
        <v>52</v>
      </c>
      <c r="G7530">
        <v>72</v>
      </c>
      <c r="H7530">
        <v>3</v>
      </c>
      <c r="I7530">
        <f>IF(VLOOKUP(Data!$A7530,summermonths, 2, FALSE) = 1, VLOOKUP(Data!$H7530,rateblocks, 2, FALSE), VLOOKUP(Data!H7530, rateblocks,3, FALSE))</f>
        <v>3</v>
      </c>
      <c r="J7530">
        <v>3.3631722927093506</v>
      </c>
      <c r="K7530">
        <v>3.5706503391265869</v>
      </c>
      <c r="L7530">
        <v>57.387626647949219</v>
      </c>
      <c r="M7530">
        <v>0.20747785270214081</v>
      </c>
      <c r="N7530">
        <v>0.28602525591850281</v>
      </c>
      <c r="O7530">
        <v>8.1810444593429565E-2</v>
      </c>
      <c r="P7530">
        <v>-0.26299181580543518</v>
      </c>
      <c r="Q7530">
        <v>-0.15907825529575348</v>
      </c>
      <c r="R7530">
        <v>5.7486061006784439E-2</v>
      </c>
      <c r="S7530">
        <v>0.20747785270214081</v>
      </c>
      <c r="T7530">
        <v>0.35746964812278748</v>
      </c>
      <c r="U7530">
        <v>0.57403397560119629</v>
      </c>
      <c r="V7530">
        <v>0.6779475212097168</v>
      </c>
    </row>
    <row r="7531" spans="1:22" x14ac:dyDescent="0.25">
      <c r="A7531" t="s">
        <v>124</v>
      </c>
      <c r="B7531" t="s">
        <v>86</v>
      </c>
      <c r="C7531" t="s">
        <v>101</v>
      </c>
      <c r="D7531" t="s">
        <v>108</v>
      </c>
      <c r="E7531" t="s">
        <v>89</v>
      </c>
      <c r="F7531" t="s">
        <v>52</v>
      </c>
      <c r="G7531">
        <v>72</v>
      </c>
      <c r="H7531">
        <v>14</v>
      </c>
      <c r="I7531">
        <f>IF(VLOOKUP(Data!$A7531,summermonths, 2, FALSE) = 1, VLOOKUP(Data!$H7531,rateblocks, 2, FALSE), VLOOKUP(Data!H7531, rateblocks,3, FALSE))</f>
        <v>2</v>
      </c>
      <c r="J7531">
        <v>3.0954337120056152</v>
      </c>
      <c r="K7531">
        <v>3.6570205688476562</v>
      </c>
      <c r="L7531">
        <v>73.281082153320313</v>
      </c>
      <c r="M7531">
        <v>0.56158673763275146</v>
      </c>
      <c r="N7531">
        <v>0.24313971400260925</v>
      </c>
      <c r="O7531">
        <v>5.9116922318935394E-2</v>
      </c>
      <c r="P7531">
        <v>0.16165749728679657</v>
      </c>
      <c r="Q7531">
        <v>0.24999065697193146</v>
      </c>
      <c r="R7531">
        <v>0.43408414721488953</v>
      </c>
      <c r="S7531">
        <v>0.56158673763275146</v>
      </c>
      <c r="T7531">
        <v>0.68908935785293579</v>
      </c>
      <c r="U7531">
        <v>0.87318283319473267</v>
      </c>
      <c r="V7531">
        <v>0.96151596307754517</v>
      </c>
    </row>
    <row r="7532" spans="1:22" x14ac:dyDescent="0.25">
      <c r="A7532" t="s">
        <v>100</v>
      </c>
      <c r="B7532" t="s">
        <v>86</v>
      </c>
      <c r="C7532" t="s">
        <v>102</v>
      </c>
      <c r="D7532" t="s">
        <v>71</v>
      </c>
      <c r="E7532" t="s">
        <v>89</v>
      </c>
      <c r="F7532" t="s">
        <v>52</v>
      </c>
      <c r="G7532">
        <v>72</v>
      </c>
      <c r="H7532">
        <v>8</v>
      </c>
      <c r="I7532">
        <f>IF(VLOOKUP(Data!$A7532,summermonths, 2, FALSE) = 1, VLOOKUP(Data!$H7532,rateblocks, 2, FALSE), VLOOKUP(Data!H7532, rateblocks,3, FALSE))</f>
        <v>2</v>
      </c>
      <c r="J7532">
        <v>3.2668230533599854</v>
      </c>
      <c r="K7532">
        <v>3.7516665458679199</v>
      </c>
      <c r="L7532">
        <v>76.541664123535156</v>
      </c>
      <c r="M7532">
        <v>0.48484352231025696</v>
      </c>
      <c r="N7532">
        <v>0.45591941475868225</v>
      </c>
      <c r="O7532">
        <v>0.20786251127719879</v>
      </c>
      <c r="P7532">
        <v>-0.26507717370986938</v>
      </c>
      <c r="Q7532">
        <v>-9.9440716207027435E-2</v>
      </c>
      <c r="R7532">
        <v>0.24575914442539215</v>
      </c>
      <c r="S7532">
        <v>0.48484352231025696</v>
      </c>
      <c r="T7532">
        <v>0.72392791509628296</v>
      </c>
      <c r="U7532">
        <v>1.0691277980804443</v>
      </c>
      <c r="V7532">
        <v>1.2347642183303833</v>
      </c>
    </row>
    <row r="7533" spans="1:22" x14ac:dyDescent="0.25">
      <c r="A7533" t="s">
        <v>96</v>
      </c>
      <c r="B7533" t="s">
        <v>86</v>
      </c>
      <c r="C7533" t="s">
        <v>102</v>
      </c>
      <c r="D7533" t="s">
        <v>67</v>
      </c>
      <c r="E7533" t="s">
        <v>89</v>
      </c>
      <c r="F7533" t="s">
        <v>52</v>
      </c>
      <c r="G7533">
        <v>72</v>
      </c>
      <c r="H7533">
        <v>6</v>
      </c>
      <c r="I7533">
        <f>IF(VLOOKUP(Data!$A7533,summermonths, 2, FALSE) = 1, VLOOKUP(Data!$H7533,rateblocks, 2, FALSE), VLOOKUP(Data!H7533, rateblocks,3, FALSE))</f>
        <v>3</v>
      </c>
      <c r="J7533">
        <v>3.6657323837280273</v>
      </c>
      <c r="K7533">
        <v>3.713263988494873</v>
      </c>
      <c r="L7533">
        <v>65.694442749023437</v>
      </c>
      <c r="M7533">
        <v>4.753146693110466E-2</v>
      </c>
      <c r="N7533">
        <v>0.57816010713577271</v>
      </c>
      <c r="O7533">
        <v>0.33426910638809204</v>
      </c>
      <c r="P7533">
        <v>-0.90345728397369385</v>
      </c>
      <c r="Q7533">
        <v>-0.69341051578521729</v>
      </c>
      <c r="R7533">
        <v>-0.25565600395202637</v>
      </c>
      <c r="S7533">
        <v>4.753146693110466E-2</v>
      </c>
      <c r="T7533">
        <v>0.3507189154624939</v>
      </c>
      <c r="U7533">
        <v>0.78847348690032959</v>
      </c>
      <c r="V7533">
        <v>0.99852019548416138</v>
      </c>
    </row>
    <row r="7534" spans="1:22" x14ac:dyDescent="0.25">
      <c r="A7534" t="s">
        <v>95</v>
      </c>
      <c r="B7534" t="s">
        <v>86</v>
      </c>
      <c r="C7534" t="s">
        <v>102</v>
      </c>
      <c r="D7534" t="s">
        <v>66</v>
      </c>
      <c r="E7534" t="s">
        <v>89</v>
      </c>
      <c r="F7534" t="s">
        <v>52</v>
      </c>
      <c r="G7534">
        <v>72</v>
      </c>
      <c r="H7534">
        <v>1</v>
      </c>
      <c r="I7534">
        <f>IF(VLOOKUP(Data!$A7534,summermonths, 2, FALSE) = 1, VLOOKUP(Data!$H7534,rateblocks, 2, FALSE), VLOOKUP(Data!H7534, rateblocks,3, FALSE))</f>
        <v>3</v>
      </c>
      <c r="J7534">
        <v>3.5919055938720703</v>
      </c>
      <c r="K7534">
        <v>3.8368749618530273</v>
      </c>
      <c r="L7534">
        <v>63.736110687255859</v>
      </c>
      <c r="M7534">
        <v>0.24496953189373016</v>
      </c>
      <c r="N7534">
        <v>0.47805225849151611</v>
      </c>
      <c r="O7534">
        <v>0.22853396832942963</v>
      </c>
      <c r="P7534">
        <v>-0.54135644435882568</v>
      </c>
      <c r="Q7534">
        <v>-0.36767908930778503</v>
      </c>
      <c r="R7534">
        <v>-5.7213176041841507E-3</v>
      </c>
      <c r="S7534">
        <v>0.24496953189373016</v>
      </c>
      <c r="T7534">
        <v>0.49566039443016052</v>
      </c>
      <c r="U7534">
        <v>0.85761815309524536</v>
      </c>
      <c r="V7534">
        <v>1.0312955379486084</v>
      </c>
    </row>
    <row r="7535" spans="1:22" x14ac:dyDescent="0.25">
      <c r="A7535" t="s">
        <v>98</v>
      </c>
      <c r="B7535" t="s">
        <v>86</v>
      </c>
      <c r="C7535" t="s">
        <v>101</v>
      </c>
      <c r="D7535" t="s">
        <v>63</v>
      </c>
      <c r="E7535" t="s">
        <v>89</v>
      </c>
      <c r="F7535" t="s">
        <v>52</v>
      </c>
      <c r="G7535">
        <v>72</v>
      </c>
      <c r="H7535">
        <v>11</v>
      </c>
      <c r="I7535">
        <f>IF(VLOOKUP(Data!$A7535,summermonths, 2, FALSE) = 1, VLOOKUP(Data!$H7535,rateblocks, 2, FALSE), VLOOKUP(Data!H7535, rateblocks,3, FALSE))</f>
        <v>2</v>
      </c>
      <c r="J7535">
        <v>4.4826736450195313</v>
      </c>
      <c r="K7535">
        <v>4.2405490875244141</v>
      </c>
      <c r="L7535">
        <v>78.910049438476563</v>
      </c>
      <c r="M7535">
        <v>-0.24212479591369629</v>
      </c>
      <c r="N7535">
        <v>0.31933629512786865</v>
      </c>
      <c r="O7535">
        <v>0.10197567194700241</v>
      </c>
      <c r="P7535">
        <v>-0.76738625764846802</v>
      </c>
      <c r="Q7535">
        <v>-0.65137070417404175</v>
      </c>
      <c r="R7535">
        <v>-0.40958490967750549</v>
      </c>
      <c r="S7535">
        <v>-0.24212479591369629</v>
      </c>
      <c r="T7535">
        <v>-7.4664682149887085E-2</v>
      </c>
      <c r="U7535">
        <v>0.16712112724781036</v>
      </c>
      <c r="V7535">
        <v>0.28313666582107544</v>
      </c>
    </row>
    <row r="7536" spans="1:22" x14ac:dyDescent="0.25">
      <c r="A7536" t="s">
        <v>125</v>
      </c>
      <c r="B7536" t="s">
        <v>86</v>
      </c>
      <c r="C7536" t="s">
        <v>101</v>
      </c>
      <c r="D7536" t="s">
        <v>110</v>
      </c>
      <c r="E7536" t="s">
        <v>89</v>
      </c>
      <c r="F7536" t="s">
        <v>52</v>
      </c>
      <c r="G7536">
        <v>72</v>
      </c>
      <c r="H7536">
        <v>15</v>
      </c>
      <c r="I7536">
        <f>IF(VLOOKUP(Data!$A7536,summermonths, 2, FALSE) = 1, VLOOKUP(Data!$H7536,rateblocks, 2, FALSE), VLOOKUP(Data!H7536, rateblocks,3, FALSE))</f>
        <v>2</v>
      </c>
      <c r="J7536">
        <v>3.3699698448181152</v>
      </c>
      <c r="K7536">
        <v>3.5786268711090088</v>
      </c>
      <c r="L7536">
        <v>71.494316101074219</v>
      </c>
      <c r="M7536">
        <v>0.20865699648857117</v>
      </c>
      <c r="N7536">
        <v>0.23075348138809204</v>
      </c>
      <c r="O7536">
        <v>5.3247168660163879E-2</v>
      </c>
      <c r="P7536">
        <v>-0.17089870572090149</v>
      </c>
      <c r="Q7536">
        <v>-8.706548810005188E-2</v>
      </c>
      <c r="R7536">
        <v>8.764975517988205E-2</v>
      </c>
      <c r="S7536">
        <v>0.20865699648857117</v>
      </c>
      <c r="T7536">
        <v>0.32966423034667969</v>
      </c>
      <c r="U7536">
        <v>0.5043795108795166</v>
      </c>
      <c r="V7536">
        <v>0.58821266889572144</v>
      </c>
    </row>
    <row r="7537" spans="1:22" x14ac:dyDescent="0.25">
      <c r="A7537" t="s">
        <v>97</v>
      </c>
      <c r="B7537" t="s">
        <v>86</v>
      </c>
      <c r="C7537" t="s">
        <v>102</v>
      </c>
      <c r="D7537" t="s">
        <v>68</v>
      </c>
      <c r="E7537" t="s">
        <v>89</v>
      </c>
      <c r="F7537" t="s">
        <v>52</v>
      </c>
      <c r="G7537">
        <v>72</v>
      </c>
      <c r="H7537">
        <v>8</v>
      </c>
      <c r="I7537">
        <f>IF(VLOOKUP(Data!$A7537,summermonths, 2, FALSE) = 1, VLOOKUP(Data!$H7537,rateblocks, 2, FALSE), VLOOKUP(Data!H7537, rateblocks,3, FALSE))</f>
        <v>2</v>
      </c>
      <c r="J7537">
        <v>2.8972303867340088</v>
      </c>
      <c r="K7537">
        <v>3.4495139122009277</v>
      </c>
      <c r="L7537">
        <v>72.958335876464844</v>
      </c>
      <c r="M7537">
        <v>0.55228346586227417</v>
      </c>
      <c r="N7537">
        <v>0.59902024269104004</v>
      </c>
      <c r="O7537">
        <v>0.35882523655891418</v>
      </c>
      <c r="P7537">
        <v>-0.43301716446876526</v>
      </c>
      <c r="Q7537">
        <v>-0.2153918594121933</v>
      </c>
      <c r="R7537">
        <v>0.23815694451332092</v>
      </c>
      <c r="S7537">
        <v>0.55228346586227417</v>
      </c>
      <c r="T7537">
        <v>0.8664100170135498</v>
      </c>
      <c r="U7537">
        <v>1.3199588060379028</v>
      </c>
      <c r="V7537">
        <v>1.5375840663909912</v>
      </c>
    </row>
    <row r="7538" spans="1:22" x14ac:dyDescent="0.25">
      <c r="A7538" t="s">
        <v>125</v>
      </c>
      <c r="B7538" t="s">
        <v>86</v>
      </c>
      <c r="C7538" t="s">
        <v>102</v>
      </c>
      <c r="D7538" t="s">
        <v>109</v>
      </c>
      <c r="E7538" t="s">
        <v>89</v>
      </c>
      <c r="F7538" t="s">
        <v>52</v>
      </c>
      <c r="G7538">
        <v>72</v>
      </c>
      <c r="H7538">
        <v>18</v>
      </c>
      <c r="I7538">
        <f>IF(VLOOKUP(Data!$A7538,summermonths, 2, FALSE) = 1, VLOOKUP(Data!$H7538,rateblocks, 2, FALSE), VLOOKUP(Data!H7538, rateblocks,3, FALSE))</f>
        <v>1</v>
      </c>
      <c r="J7538">
        <v>4.2756562232971191</v>
      </c>
      <c r="K7538">
        <v>3.9559028148651123</v>
      </c>
      <c r="L7538">
        <v>78.763885498046875</v>
      </c>
      <c r="M7538">
        <v>-0.3197532594203949</v>
      </c>
      <c r="N7538">
        <v>0.57470804452896118</v>
      </c>
      <c r="O7538">
        <v>0.3302893340587616</v>
      </c>
      <c r="P7538">
        <v>-1.2650638818740845</v>
      </c>
      <c r="Q7538">
        <v>-1.0562711954116821</v>
      </c>
      <c r="R7538">
        <v>-0.62113046646118164</v>
      </c>
      <c r="S7538">
        <v>-0.3197532594203949</v>
      </c>
      <c r="T7538">
        <v>-1.8376065418124199E-2</v>
      </c>
      <c r="U7538">
        <v>0.41676473617553711</v>
      </c>
      <c r="V7538">
        <v>0.62555736303329468</v>
      </c>
    </row>
    <row r="7539" spans="1:22" x14ac:dyDescent="0.25">
      <c r="A7539" t="s">
        <v>95</v>
      </c>
      <c r="B7539" t="s">
        <v>86</v>
      </c>
      <c r="C7539" t="s">
        <v>102</v>
      </c>
      <c r="D7539" t="s">
        <v>66</v>
      </c>
      <c r="E7539" t="s">
        <v>89</v>
      </c>
      <c r="F7539" t="s">
        <v>52</v>
      </c>
      <c r="G7539">
        <v>72</v>
      </c>
      <c r="H7539">
        <v>24</v>
      </c>
      <c r="I7539">
        <f>IF(VLOOKUP(Data!$A7539,summermonths, 2, FALSE) = 1, VLOOKUP(Data!$H7539,rateblocks, 2, FALSE), VLOOKUP(Data!H7539, rateblocks,3, FALSE))</f>
        <v>3</v>
      </c>
      <c r="J7539">
        <v>3.9149820804595947</v>
      </c>
      <c r="K7539">
        <v>4.0572223663330078</v>
      </c>
      <c r="L7539">
        <v>63.222221374511719</v>
      </c>
      <c r="M7539">
        <v>0.14224010705947876</v>
      </c>
      <c r="N7539">
        <v>0.51951539516448975</v>
      </c>
      <c r="O7539">
        <v>0.2698962390422821</v>
      </c>
      <c r="P7539">
        <v>-0.71228665113449097</v>
      </c>
      <c r="Q7539">
        <v>-0.52354568243026733</v>
      </c>
      <c r="R7539">
        <v>-0.1301940381526947</v>
      </c>
      <c r="S7539">
        <v>0.14224010705947876</v>
      </c>
      <c r="T7539">
        <v>0.41467425227165222</v>
      </c>
      <c r="U7539">
        <v>0.80802589654922485</v>
      </c>
      <c r="V7539">
        <v>0.99676686525344849</v>
      </c>
    </row>
    <row r="7540" spans="1:22" x14ac:dyDescent="0.25">
      <c r="A7540" t="s">
        <v>95</v>
      </c>
      <c r="B7540" t="s">
        <v>86</v>
      </c>
      <c r="C7540" t="s">
        <v>101</v>
      </c>
      <c r="D7540" t="s">
        <v>60</v>
      </c>
      <c r="E7540" t="s">
        <v>89</v>
      </c>
      <c r="F7540" t="s">
        <v>52</v>
      </c>
      <c r="G7540">
        <v>72</v>
      </c>
      <c r="H7540">
        <v>12</v>
      </c>
      <c r="I7540">
        <f>IF(VLOOKUP(Data!$A7540,summermonths, 2, FALSE) = 1, VLOOKUP(Data!$H7540,rateblocks, 2, FALSE), VLOOKUP(Data!H7540, rateblocks,3, FALSE))</f>
        <v>1</v>
      </c>
      <c r="J7540">
        <v>3.5644347667694092</v>
      </c>
      <c r="K7540">
        <v>3.5608367919921875</v>
      </c>
      <c r="L7540">
        <v>65.821525573730469</v>
      </c>
      <c r="M7540">
        <v>-3.5978900268673897E-3</v>
      </c>
      <c r="N7540">
        <v>0.46385377645492554</v>
      </c>
      <c r="O7540">
        <v>0.21516032516956329</v>
      </c>
      <c r="P7540">
        <v>-0.76656943559646606</v>
      </c>
      <c r="Q7540">
        <v>-0.59805041551589966</v>
      </c>
      <c r="R7540">
        <v>-0.24684305489063263</v>
      </c>
      <c r="S7540">
        <v>-3.5978900268673897E-3</v>
      </c>
      <c r="T7540">
        <v>0.2396472692489624</v>
      </c>
      <c r="U7540">
        <v>0.59085464477539063</v>
      </c>
      <c r="V7540">
        <v>0.75937366485595703</v>
      </c>
    </row>
    <row r="7541" spans="1:22" x14ac:dyDescent="0.25">
      <c r="A7541" t="s">
        <v>125</v>
      </c>
      <c r="B7541" t="s">
        <v>86</v>
      </c>
      <c r="C7541" t="s">
        <v>101</v>
      </c>
      <c r="D7541" t="s">
        <v>110</v>
      </c>
      <c r="E7541" t="s">
        <v>89</v>
      </c>
      <c r="F7541" t="s">
        <v>52</v>
      </c>
      <c r="G7541">
        <v>72</v>
      </c>
      <c r="H7541">
        <v>4</v>
      </c>
      <c r="I7541">
        <f>IF(VLOOKUP(Data!$A7541,summermonths, 2, FALSE) = 1, VLOOKUP(Data!$H7541,rateblocks, 2, FALSE), VLOOKUP(Data!H7541, rateblocks,3, FALSE))</f>
        <v>3</v>
      </c>
      <c r="J7541">
        <v>3.3646342754364014</v>
      </c>
      <c r="K7541">
        <v>3.5264015197753906</v>
      </c>
      <c r="L7541">
        <v>57.048610687255859</v>
      </c>
      <c r="M7541">
        <v>0.16176715493202209</v>
      </c>
      <c r="N7541">
        <v>0.28278130292892456</v>
      </c>
      <c r="O7541">
        <v>7.9965263605117798E-2</v>
      </c>
      <c r="P7541">
        <v>-0.30336669087409973</v>
      </c>
      <c r="Q7541">
        <v>-0.20063166320323944</v>
      </c>
      <c r="R7541">
        <v>1.3476494699716568E-2</v>
      </c>
      <c r="S7541">
        <v>0.16176715493202209</v>
      </c>
      <c r="T7541">
        <v>0.31005781888961792</v>
      </c>
      <c r="U7541">
        <v>0.52416598796844482</v>
      </c>
      <c r="V7541">
        <v>0.62690103054046631</v>
      </c>
    </row>
    <row r="7542" spans="1:22" x14ac:dyDescent="0.25">
      <c r="A7542" t="s">
        <v>95</v>
      </c>
      <c r="B7542" t="s">
        <v>86</v>
      </c>
      <c r="C7542" t="s">
        <v>101</v>
      </c>
      <c r="D7542" t="s">
        <v>60</v>
      </c>
      <c r="E7542" t="s">
        <v>89</v>
      </c>
      <c r="F7542" t="s">
        <v>52</v>
      </c>
      <c r="G7542">
        <v>72</v>
      </c>
      <c r="H7542">
        <v>15</v>
      </c>
      <c r="I7542">
        <f>IF(VLOOKUP(Data!$A7542,summermonths, 2, FALSE) = 1, VLOOKUP(Data!$H7542,rateblocks, 2, FALSE), VLOOKUP(Data!H7542, rateblocks,3, FALSE))</f>
        <v>1</v>
      </c>
      <c r="J7542">
        <v>3.2894809246063232</v>
      </c>
      <c r="K7542">
        <v>3.4275555610656738</v>
      </c>
      <c r="L7542">
        <v>67.107635498046875</v>
      </c>
      <c r="M7542">
        <v>0.13807472586631775</v>
      </c>
      <c r="N7542">
        <v>0.41992300748825073</v>
      </c>
      <c r="O7542">
        <v>0.17633533477783203</v>
      </c>
      <c r="P7542">
        <v>-0.55263715982437134</v>
      </c>
      <c r="Q7542">
        <v>-0.40007826685905457</v>
      </c>
      <c r="R7542">
        <v>-8.2133114337921143E-2</v>
      </c>
      <c r="S7542">
        <v>0.13807472586631775</v>
      </c>
      <c r="T7542">
        <v>0.35828256607055664</v>
      </c>
      <c r="U7542">
        <v>0.67622768878936768</v>
      </c>
      <c r="V7542">
        <v>0.82878661155700684</v>
      </c>
    </row>
    <row r="7543" spans="1:22" x14ac:dyDescent="0.25">
      <c r="A7543" t="s">
        <v>123</v>
      </c>
      <c r="B7543" t="s">
        <v>86</v>
      </c>
      <c r="C7543" t="s">
        <v>101</v>
      </c>
      <c r="D7543" t="s">
        <v>107</v>
      </c>
      <c r="E7543" t="s">
        <v>89</v>
      </c>
      <c r="F7543" t="s">
        <v>52</v>
      </c>
      <c r="G7543">
        <v>72</v>
      </c>
      <c r="H7543">
        <v>10</v>
      </c>
      <c r="I7543">
        <f>IF(VLOOKUP(Data!$A7543,summermonths, 2, FALSE) = 1, VLOOKUP(Data!$H7543,rateblocks, 2, FALSE), VLOOKUP(Data!H7543, rateblocks,3, FALSE))</f>
        <v>2</v>
      </c>
      <c r="J7543">
        <v>3.3288826942443848</v>
      </c>
      <c r="K7543">
        <v>3.431938648223877</v>
      </c>
      <c r="L7543">
        <v>65.301902770996094</v>
      </c>
      <c r="M7543">
        <v>0.10305579006671906</v>
      </c>
      <c r="N7543">
        <v>0.23530736565589905</v>
      </c>
      <c r="O7543">
        <v>5.5369555950164795E-2</v>
      </c>
      <c r="P7543">
        <v>-0.28399038314819336</v>
      </c>
      <c r="Q7543">
        <v>-0.19850273430347443</v>
      </c>
      <c r="R7543">
        <v>-2.0339513197541237E-2</v>
      </c>
      <c r="S7543">
        <v>0.10305579006671906</v>
      </c>
      <c r="T7543">
        <v>0.22645109891891479</v>
      </c>
      <c r="U7543">
        <v>0.40461429953575134</v>
      </c>
      <c r="V7543">
        <v>0.49010196328163147</v>
      </c>
    </row>
    <row r="7544" spans="1:22" x14ac:dyDescent="0.25">
      <c r="A7544" t="s">
        <v>100</v>
      </c>
      <c r="B7544" t="s">
        <v>86</v>
      </c>
      <c r="C7544" t="s">
        <v>101</v>
      </c>
      <c r="D7544" t="s">
        <v>65</v>
      </c>
      <c r="E7544" t="s">
        <v>89</v>
      </c>
      <c r="F7544" t="s">
        <v>52</v>
      </c>
      <c r="G7544">
        <v>72</v>
      </c>
      <c r="H7544">
        <v>4</v>
      </c>
      <c r="I7544">
        <f>IF(VLOOKUP(Data!$A7544,summermonths, 2, FALSE) = 1, VLOOKUP(Data!$H7544,rateblocks, 2, FALSE), VLOOKUP(Data!H7544, rateblocks,3, FALSE))</f>
        <v>3</v>
      </c>
      <c r="J7544">
        <v>3.2516341209411621</v>
      </c>
      <c r="K7544">
        <v>3.7905440330505371</v>
      </c>
      <c r="L7544">
        <v>67.971061706542969</v>
      </c>
      <c r="M7544">
        <v>0.53890997171401978</v>
      </c>
      <c r="N7544">
        <v>0.28492644429206848</v>
      </c>
      <c r="O7544">
        <v>8.1183075904846191E-2</v>
      </c>
      <c r="P7544">
        <v>7.0247679948806763E-2</v>
      </c>
      <c r="Q7544">
        <v>0.17376203835010529</v>
      </c>
      <c r="R7544">
        <v>0.389494389295578</v>
      </c>
      <c r="S7544">
        <v>0.53890997171401978</v>
      </c>
      <c r="T7544">
        <v>0.68832552433013916</v>
      </c>
      <c r="U7544">
        <v>0.90405791997909546</v>
      </c>
      <c r="V7544">
        <v>1.0075722932815552</v>
      </c>
    </row>
    <row r="7545" spans="1:22" x14ac:dyDescent="0.25">
      <c r="A7545" t="s">
        <v>99</v>
      </c>
      <c r="B7545" t="s">
        <v>86</v>
      </c>
      <c r="C7545" t="s">
        <v>102</v>
      </c>
      <c r="D7545" t="s">
        <v>70</v>
      </c>
      <c r="E7545" t="s">
        <v>89</v>
      </c>
      <c r="F7545" t="s">
        <v>52</v>
      </c>
      <c r="G7545">
        <v>72</v>
      </c>
      <c r="H7545">
        <v>23</v>
      </c>
      <c r="I7545">
        <f>IF(VLOOKUP(Data!$A7545,summermonths, 2, FALSE) = 1, VLOOKUP(Data!$H7545,rateblocks, 2, FALSE), VLOOKUP(Data!H7545, rateblocks,3, FALSE))</f>
        <v>3</v>
      </c>
      <c r="J7545">
        <v>4.6471920013427734</v>
      </c>
      <c r="K7545">
        <v>4.6975693702697754</v>
      </c>
      <c r="L7545">
        <v>81.111114501953125</v>
      </c>
      <c r="M7545">
        <v>5.0377469509840012E-2</v>
      </c>
      <c r="N7545">
        <v>0.51447951793670654</v>
      </c>
      <c r="O7545">
        <v>0.26468917727470398</v>
      </c>
      <c r="P7545">
        <v>-0.79586601257324219</v>
      </c>
      <c r="Q7545">
        <v>-0.60895454883575439</v>
      </c>
      <c r="R7545">
        <v>-0.21941585838794708</v>
      </c>
      <c r="S7545">
        <v>5.0377469509840012E-2</v>
      </c>
      <c r="T7545">
        <v>0.32017078995704651</v>
      </c>
      <c r="U7545">
        <v>0.7097095251083374</v>
      </c>
      <c r="V7545">
        <v>0.8966209888458252</v>
      </c>
    </row>
    <row r="7546" spans="1:22" x14ac:dyDescent="0.25">
      <c r="A7546" t="s">
        <v>124</v>
      </c>
      <c r="B7546" t="s">
        <v>86</v>
      </c>
      <c r="C7546" t="s">
        <v>102</v>
      </c>
      <c r="D7546" t="s">
        <v>105</v>
      </c>
      <c r="E7546" t="s">
        <v>89</v>
      </c>
      <c r="F7546" t="s">
        <v>52</v>
      </c>
      <c r="G7546">
        <v>72</v>
      </c>
      <c r="H7546">
        <v>6</v>
      </c>
      <c r="I7546">
        <f>IF(VLOOKUP(Data!$A7546,summermonths, 2, FALSE) = 1, VLOOKUP(Data!$H7546,rateblocks, 2, FALSE), VLOOKUP(Data!H7546, rateblocks,3, FALSE))</f>
        <v>3</v>
      </c>
      <c r="J7546">
        <v>3.4910042285919189</v>
      </c>
      <c r="K7546">
        <v>3.7154860496520996</v>
      </c>
      <c r="L7546">
        <v>62.708332061767578</v>
      </c>
      <c r="M7546">
        <v>0.22448186576366425</v>
      </c>
      <c r="N7546">
        <v>0.42843344807624817</v>
      </c>
      <c r="O7546">
        <v>0.18355521559715271</v>
      </c>
      <c r="P7546">
        <v>-0.48022845387458801</v>
      </c>
      <c r="Q7546">
        <v>-0.3245776891708374</v>
      </c>
      <c r="R7546">
        <v>-1.8885407189372927E-4</v>
      </c>
      <c r="S7546">
        <v>0.22448186576366425</v>
      </c>
      <c r="T7546">
        <v>0.44915258884429932</v>
      </c>
      <c r="U7546">
        <v>0.77354145050048828</v>
      </c>
      <c r="V7546">
        <v>0.9291921854019165</v>
      </c>
    </row>
    <row r="7547" spans="1:22" x14ac:dyDescent="0.25">
      <c r="A7547" t="s">
        <v>122</v>
      </c>
      <c r="B7547" t="s">
        <v>86</v>
      </c>
      <c r="C7547" t="s">
        <v>101</v>
      </c>
      <c r="D7547" t="s">
        <v>111</v>
      </c>
      <c r="E7547" t="s">
        <v>89</v>
      </c>
      <c r="F7547" t="s">
        <v>52</v>
      </c>
      <c r="G7547">
        <v>72</v>
      </c>
      <c r="H7547">
        <v>7</v>
      </c>
      <c r="I7547">
        <f>IF(VLOOKUP(Data!$A7547,summermonths, 2, FALSE) = 1, VLOOKUP(Data!$H7547,rateblocks, 2, FALSE), VLOOKUP(Data!H7547, rateblocks,3, FALSE))</f>
        <v>2</v>
      </c>
      <c r="J7547">
        <v>3.6243915557861328</v>
      </c>
      <c r="K7547">
        <v>3.8456070423126221</v>
      </c>
      <c r="L7547">
        <v>51.868751525878906</v>
      </c>
      <c r="M7547">
        <v>0.22121530771255493</v>
      </c>
      <c r="N7547">
        <v>0.21020148694515228</v>
      </c>
      <c r="O7547">
        <v>4.4184666126966476E-2</v>
      </c>
      <c r="P7547">
        <v>-0.12453536689281464</v>
      </c>
      <c r="Q7547">
        <v>-4.8168737441301346E-2</v>
      </c>
      <c r="R7547">
        <v>0.11098553985357285</v>
      </c>
      <c r="S7547">
        <v>0.22121530771255493</v>
      </c>
      <c r="T7547">
        <v>0.33144506812095642</v>
      </c>
      <c r="U7547">
        <v>0.4905993640422821</v>
      </c>
      <c r="V7547">
        <v>0.56696599721908569</v>
      </c>
    </row>
    <row r="7548" spans="1:22" x14ac:dyDescent="0.25">
      <c r="A7548" t="s">
        <v>98</v>
      </c>
      <c r="B7548" t="s">
        <v>86</v>
      </c>
      <c r="C7548" t="s">
        <v>102</v>
      </c>
      <c r="D7548" t="s">
        <v>69</v>
      </c>
      <c r="E7548" t="s">
        <v>89</v>
      </c>
      <c r="F7548" t="s">
        <v>52</v>
      </c>
      <c r="G7548">
        <v>72</v>
      </c>
      <c r="H7548">
        <v>11</v>
      </c>
      <c r="I7548">
        <f>IF(VLOOKUP(Data!$A7548,summermonths, 2, FALSE) = 1, VLOOKUP(Data!$H7548,rateblocks, 2, FALSE), VLOOKUP(Data!H7548, rateblocks,3, FALSE))</f>
        <v>2</v>
      </c>
      <c r="J7548">
        <v>5.0717458724975586</v>
      </c>
      <c r="K7548">
        <v>4.6013889312744141</v>
      </c>
      <c r="L7548">
        <v>91.083335876464844</v>
      </c>
      <c r="M7548">
        <v>-0.47035703063011169</v>
      </c>
      <c r="N7548">
        <v>0.59986406564712524</v>
      </c>
      <c r="O7548">
        <v>0.35983690619468689</v>
      </c>
      <c r="P7548">
        <v>-1.4570455551147461</v>
      </c>
      <c r="Q7548">
        <v>-1.2391138076782227</v>
      </c>
      <c r="R7548">
        <v>-0.78492605686187744</v>
      </c>
      <c r="S7548">
        <v>-0.47035703063011169</v>
      </c>
      <c r="T7548">
        <v>-0.15578800439834595</v>
      </c>
      <c r="U7548">
        <v>0.29839971661567688</v>
      </c>
      <c r="V7548">
        <v>0.51633155345916748</v>
      </c>
    </row>
    <row r="7549" spans="1:22" x14ac:dyDescent="0.25">
      <c r="A7549" t="s">
        <v>125</v>
      </c>
      <c r="B7549" t="s">
        <v>86</v>
      </c>
      <c r="C7549" t="s">
        <v>102</v>
      </c>
      <c r="D7549" t="s">
        <v>109</v>
      </c>
      <c r="E7549" t="s">
        <v>89</v>
      </c>
      <c r="F7549" t="s">
        <v>52</v>
      </c>
      <c r="G7549">
        <v>72</v>
      </c>
      <c r="H7549">
        <v>11</v>
      </c>
      <c r="I7549">
        <f>IF(VLOOKUP(Data!$A7549,summermonths, 2, FALSE) = 1, VLOOKUP(Data!$H7549,rateblocks, 2, FALSE), VLOOKUP(Data!H7549, rateblocks,3, FALSE))</f>
        <v>2</v>
      </c>
      <c r="J7549">
        <v>4.1954026222229004</v>
      </c>
      <c r="K7549">
        <v>4.0841665267944336</v>
      </c>
      <c r="L7549">
        <v>80.027778625488281</v>
      </c>
      <c r="M7549">
        <v>-0.11123592406511307</v>
      </c>
      <c r="N7549">
        <v>0.59861326217651367</v>
      </c>
      <c r="O7549">
        <v>0.35833784937858582</v>
      </c>
      <c r="P7549">
        <v>-1.0958671569824219</v>
      </c>
      <c r="Q7549">
        <v>-0.87838971614837646</v>
      </c>
      <c r="R7549">
        <v>-0.42514902353286743</v>
      </c>
      <c r="S7549">
        <v>-0.11123592406511307</v>
      </c>
      <c r="T7549">
        <v>0.2026771754026413</v>
      </c>
      <c r="U7549">
        <v>0.65591782331466675</v>
      </c>
      <c r="V7549">
        <v>0.87339526414871216</v>
      </c>
    </row>
    <row r="7550" spans="1:22" x14ac:dyDescent="0.25">
      <c r="A7550" t="s">
        <v>96</v>
      </c>
      <c r="B7550" t="s">
        <v>86</v>
      </c>
      <c r="C7550" t="s">
        <v>101</v>
      </c>
      <c r="D7550" t="s">
        <v>61</v>
      </c>
      <c r="E7550" t="s">
        <v>89</v>
      </c>
      <c r="F7550" t="s">
        <v>52</v>
      </c>
      <c r="G7550">
        <v>72</v>
      </c>
      <c r="H7550">
        <v>15</v>
      </c>
      <c r="I7550">
        <f>IF(VLOOKUP(Data!$A7550,summermonths, 2, FALSE) = 1, VLOOKUP(Data!$H7550,rateblocks, 2, FALSE), VLOOKUP(Data!H7550, rateblocks,3, FALSE))</f>
        <v>1</v>
      </c>
      <c r="J7550">
        <v>3.651280403137207</v>
      </c>
      <c r="K7550">
        <v>3.8845043182373047</v>
      </c>
      <c r="L7550">
        <v>74.468437194824219</v>
      </c>
      <c r="M7550">
        <v>0.23322403430938721</v>
      </c>
      <c r="N7550">
        <v>0.43137660622596741</v>
      </c>
      <c r="O7550">
        <v>0.1860857754945755</v>
      </c>
      <c r="P7550">
        <v>-0.4763273298740387</v>
      </c>
      <c r="Q7550">
        <v>-0.31960731744766235</v>
      </c>
      <c r="R7550">
        <v>7.0099206641316414E-3</v>
      </c>
      <c r="S7550">
        <v>0.23322403430938721</v>
      </c>
      <c r="T7550">
        <v>0.45943814516067505</v>
      </c>
      <c r="U7550">
        <v>0.78605538606643677</v>
      </c>
      <c r="V7550">
        <v>0.9427754282951355</v>
      </c>
    </row>
    <row r="7551" spans="1:22" x14ac:dyDescent="0.25">
      <c r="A7551" t="s">
        <v>123</v>
      </c>
      <c r="B7551" t="s">
        <v>86</v>
      </c>
      <c r="C7551" t="s">
        <v>101</v>
      </c>
      <c r="D7551" t="s">
        <v>107</v>
      </c>
      <c r="E7551" t="s">
        <v>89</v>
      </c>
      <c r="F7551" t="s">
        <v>52</v>
      </c>
      <c r="G7551">
        <v>72</v>
      </c>
      <c r="H7551">
        <v>16</v>
      </c>
      <c r="I7551">
        <f>IF(VLOOKUP(Data!$A7551,summermonths, 2, FALSE) = 1, VLOOKUP(Data!$H7551,rateblocks, 2, FALSE), VLOOKUP(Data!H7551, rateblocks,3, FALSE))</f>
        <v>2</v>
      </c>
      <c r="J7551">
        <v>3.1406078338623047</v>
      </c>
      <c r="K7551">
        <v>3.3642396926879883</v>
      </c>
      <c r="L7551">
        <v>68.388160705566406</v>
      </c>
      <c r="M7551">
        <v>0.22363188862800598</v>
      </c>
      <c r="N7551">
        <v>0.19528412818908691</v>
      </c>
      <c r="O7551">
        <v>3.8135889917612076E-2</v>
      </c>
      <c r="P7551">
        <v>-9.7581915557384491E-2</v>
      </c>
      <c r="Q7551">
        <v>-2.6634791865944862E-2</v>
      </c>
      <c r="R7551">
        <v>0.1212247908115387</v>
      </c>
      <c r="S7551">
        <v>0.22363188862800598</v>
      </c>
      <c r="T7551">
        <v>0.32603898644447327</v>
      </c>
      <c r="U7551">
        <v>0.47389855980873108</v>
      </c>
      <c r="V7551">
        <v>0.54484570026397705</v>
      </c>
    </row>
    <row r="7552" spans="1:22" x14ac:dyDescent="0.25">
      <c r="A7552" t="s">
        <v>125</v>
      </c>
      <c r="B7552" t="s">
        <v>86</v>
      </c>
      <c r="C7552" t="s">
        <v>102</v>
      </c>
      <c r="D7552" t="s">
        <v>109</v>
      </c>
      <c r="E7552" t="s">
        <v>89</v>
      </c>
      <c r="F7552" t="s">
        <v>52</v>
      </c>
      <c r="G7552">
        <v>72</v>
      </c>
      <c r="H7552">
        <v>8</v>
      </c>
      <c r="I7552">
        <f>IF(VLOOKUP(Data!$A7552,summermonths, 2, FALSE) = 1, VLOOKUP(Data!$H7552,rateblocks, 2, FALSE), VLOOKUP(Data!H7552, rateblocks,3, FALSE))</f>
        <v>2</v>
      </c>
      <c r="J7552">
        <v>2.9207031726837158</v>
      </c>
      <c r="K7552">
        <v>3.3575000762939453</v>
      </c>
      <c r="L7552">
        <v>67.541664123535156</v>
      </c>
      <c r="M7552">
        <v>0.43679672479629517</v>
      </c>
      <c r="N7552">
        <v>0.41201511025428772</v>
      </c>
      <c r="O7552">
        <v>0.1697564572095871</v>
      </c>
      <c r="P7552">
        <v>-0.24090781807899475</v>
      </c>
      <c r="Q7552">
        <v>-9.1221883893013E-2</v>
      </c>
      <c r="R7552">
        <v>0.22073578834533691</v>
      </c>
      <c r="S7552">
        <v>0.43679672479629517</v>
      </c>
      <c r="T7552">
        <v>0.65285766124725342</v>
      </c>
      <c r="U7552">
        <v>0.96481531858444214</v>
      </c>
      <c r="V7552">
        <v>1.1145012378692627</v>
      </c>
    </row>
    <row r="7553" spans="1:22" x14ac:dyDescent="0.25">
      <c r="A7553" t="s">
        <v>98</v>
      </c>
      <c r="B7553" t="s">
        <v>86</v>
      </c>
      <c r="C7553" t="s">
        <v>102</v>
      </c>
      <c r="D7553" t="s">
        <v>69</v>
      </c>
      <c r="E7553" t="s">
        <v>89</v>
      </c>
      <c r="F7553" t="s">
        <v>52</v>
      </c>
      <c r="G7553">
        <v>72</v>
      </c>
      <c r="H7553">
        <v>14</v>
      </c>
      <c r="I7553">
        <f>IF(VLOOKUP(Data!$A7553,summermonths, 2, FALSE) = 1, VLOOKUP(Data!$H7553,rateblocks, 2, FALSE), VLOOKUP(Data!H7553, rateblocks,3, FALSE))</f>
        <v>1</v>
      </c>
      <c r="J7553">
        <v>5.3282203674316406</v>
      </c>
      <c r="K7553">
        <v>4.6725692749023437</v>
      </c>
      <c r="L7553">
        <v>90.402778625488281</v>
      </c>
      <c r="M7553">
        <v>-0.65565115213394165</v>
      </c>
      <c r="N7553">
        <v>0.71110934019088745</v>
      </c>
      <c r="O7553">
        <v>0.5056765079498291</v>
      </c>
      <c r="P7553">
        <v>-1.8253219127655029</v>
      </c>
      <c r="Q7553">
        <v>-1.566974401473999</v>
      </c>
      <c r="R7553">
        <v>-1.028557300567627</v>
      </c>
      <c r="S7553">
        <v>-0.65565115213394165</v>
      </c>
      <c r="T7553">
        <v>-0.28274506330490112</v>
      </c>
      <c r="U7553">
        <v>0.25567212700843811</v>
      </c>
      <c r="V7553">
        <v>0.51401960849761963</v>
      </c>
    </row>
    <row r="7554" spans="1:22" x14ac:dyDescent="0.25">
      <c r="A7554" t="s">
        <v>100</v>
      </c>
      <c r="B7554" t="s">
        <v>86</v>
      </c>
      <c r="C7554" t="s">
        <v>101</v>
      </c>
      <c r="D7554" t="s">
        <v>65</v>
      </c>
      <c r="E7554" t="s">
        <v>89</v>
      </c>
      <c r="F7554" t="s">
        <v>52</v>
      </c>
      <c r="G7554">
        <v>72</v>
      </c>
      <c r="H7554">
        <v>19</v>
      </c>
      <c r="I7554">
        <f>IF(VLOOKUP(Data!$A7554,summermonths, 2, FALSE) = 1, VLOOKUP(Data!$H7554,rateblocks, 2, FALSE), VLOOKUP(Data!H7554, rateblocks,3, FALSE))</f>
        <v>2</v>
      </c>
      <c r="J7554">
        <v>4.6561994552612305</v>
      </c>
      <c r="K7554">
        <v>5.0955266952514648</v>
      </c>
      <c r="L7554">
        <v>75.4962158203125</v>
      </c>
      <c r="M7554">
        <v>0.43932712078094482</v>
      </c>
      <c r="N7554">
        <v>0.31037330627441406</v>
      </c>
      <c r="O7554">
        <v>9.6331588923931122E-2</v>
      </c>
      <c r="P7554">
        <v>-7.1191534399986267E-2</v>
      </c>
      <c r="Q7554">
        <v>4.1567724198102951E-2</v>
      </c>
      <c r="R7554">
        <v>0.27656719088554382</v>
      </c>
      <c r="S7554">
        <v>0.43932712078094482</v>
      </c>
      <c r="T7554">
        <v>0.60208702087402344</v>
      </c>
      <c r="U7554">
        <v>0.83708649873733521</v>
      </c>
      <c r="V7554">
        <v>0.94984579086303711</v>
      </c>
    </row>
    <row r="7555" spans="1:22" x14ac:dyDescent="0.25">
      <c r="A7555" t="s">
        <v>95</v>
      </c>
      <c r="B7555" t="s">
        <v>86</v>
      </c>
      <c r="C7555" t="s">
        <v>102</v>
      </c>
      <c r="D7555" t="s">
        <v>66</v>
      </c>
      <c r="E7555" t="s">
        <v>89</v>
      </c>
      <c r="F7555" t="s">
        <v>52</v>
      </c>
      <c r="G7555">
        <v>72</v>
      </c>
      <c r="H7555">
        <v>6</v>
      </c>
      <c r="I7555">
        <f>IF(VLOOKUP(Data!$A7555,summermonths, 2, FALSE) = 1, VLOOKUP(Data!$H7555,rateblocks, 2, FALSE), VLOOKUP(Data!H7555, rateblocks,3, FALSE))</f>
        <v>3</v>
      </c>
      <c r="J7555">
        <v>3.5756692886352539</v>
      </c>
      <c r="K7555">
        <v>3.6660416126251221</v>
      </c>
      <c r="L7555">
        <v>59.097221374511719</v>
      </c>
      <c r="M7555">
        <v>9.0372435748577118E-2</v>
      </c>
      <c r="N7555">
        <v>0.50175994634628296</v>
      </c>
      <c r="O7555">
        <v>0.25176304578781128</v>
      </c>
      <c r="P7555">
        <v>-0.73494923114776611</v>
      </c>
      <c r="Q7555">
        <v>-0.5526587963104248</v>
      </c>
      <c r="R7555">
        <v>-0.17275074124336243</v>
      </c>
      <c r="S7555">
        <v>9.0372435748577118E-2</v>
      </c>
      <c r="T7555">
        <v>0.35349559783935547</v>
      </c>
      <c r="U7555">
        <v>0.73340368270874023</v>
      </c>
      <c r="V7555">
        <v>0.91569411754608154</v>
      </c>
    </row>
    <row r="7556" spans="1:22" x14ac:dyDescent="0.25">
      <c r="A7556" t="s">
        <v>122</v>
      </c>
      <c r="B7556" t="s">
        <v>86</v>
      </c>
      <c r="C7556" t="s">
        <v>102</v>
      </c>
      <c r="D7556" t="s">
        <v>106</v>
      </c>
      <c r="E7556" t="s">
        <v>89</v>
      </c>
      <c r="F7556" t="s">
        <v>52</v>
      </c>
      <c r="G7556">
        <v>72</v>
      </c>
      <c r="H7556">
        <v>22</v>
      </c>
      <c r="I7556">
        <f>IF(VLOOKUP(Data!$A7556,summermonths, 2, FALSE) = 1, VLOOKUP(Data!$H7556,rateblocks, 2, FALSE), VLOOKUP(Data!H7556, rateblocks,3, FALSE))</f>
        <v>2</v>
      </c>
      <c r="J7556">
        <v>4.0762448310852051</v>
      </c>
      <c r="K7556">
        <v>4.453610897064209</v>
      </c>
      <c r="L7556">
        <v>46.027778625488281</v>
      </c>
      <c r="M7556">
        <v>0.37736636400222778</v>
      </c>
      <c r="N7556">
        <v>0.59139549732208252</v>
      </c>
      <c r="O7556">
        <v>0.3497486412525177</v>
      </c>
      <c r="P7556">
        <v>-0.59539264440536499</v>
      </c>
      <c r="Q7556">
        <v>-0.38053745031356812</v>
      </c>
      <c r="R7556">
        <v>6.7238263785839081E-2</v>
      </c>
      <c r="S7556">
        <v>0.37736636400222778</v>
      </c>
      <c r="T7556">
        <v>0.68749445676803589</v>
      </c>
      <c r="U7556">
        <v>1.1352702379226685</v>
      </c>
      <c r="V7556">
        <v>1.3501254320144653</v>
      </c>
    </row>
    <row r="7557" spans="1:22" x14ac:dyDescent="0.25">
      <c r="A7557" t="s">
        <v>98</v>
      </c>
      <c r="B7557" t="s">
        <v>86</v>
      </c>
      <c r="C7557" t="s">
        <v>101</v>
      </c>
      <c r="D7557" t="s">
        <v>63</v>
      </c>
      <c r="E7557" t="s">
        <v>89</v>
      </c>
      <c r="F7557" t="s">
        <v>52</v>
      </c>
      <c r="G7557">
        <v>72</v>
      </c>
      <c r="H7557">
        <v>4</v>
      </c>
      <c r="I7557">
        <f>IF(VLOOKUP(Data!$A7557,summermonths, 2, FALSE) = 1, VLOOKUP(Data!$H7557,rateblocks, 2, FALSE), VLOOKUP(Data!H7557, rateblocks,3, FALSE))</f>
        <v>3</v>
      </c>
      <c r="J7557">
        <v>3.7143709659576416</v>
      </c>
      <c r="K7557">
        <v>3.6916601657867432</v>
      </c>
      <c r="L7557">
        <v>68.779762268066406</v>
      </c>
      <c r="M7557">
        <v>-2.2710910066962242E-2</v>
      </c>
      <c r="N7557">
        <v>0.27588987350463867</v>
      </c>
      <c r="O7557">
        <v>7.6115220785140991E-2</v>
      </c>
      <c r="P7557">
        <v>-0.47650936245918274</v>
      </c>
      <c r="Q7557">
        <v>-0.37627801299095154</v>
      </c>
      <c r="R7557">
        <v>-0.1673876941204071</v>
      </c>
      <c r="S7557">
        <v>-2.2710910066962242E-2</v>
      </c>
      <c r="T7557">
        <v>0.12196587771177292</v>
      </c>
      <c r="U7557">
        <v>0.33085620403289795</v>
      </c>
      <c r="V7557">
        <v>0.43108755350112915</v>
      </c>
    </row>
    <row r="7558" spans="1:22" x14ac:dyDescent="0.25">
      <c r="A7558" t="s">
        <v>97</v>
      </c>
      <c r="B7558" t="s">
        <v>86</v>
      </c>
      <c r="C7558" t="s">
        <v>102</v>
      </c>
      <c r="D7558" t="s">
        <v>68</v>
      </c>
      <c r="E7558" t="s">
        <v>89</v>
      </c>
      <c r="F7558" t="s">
        <v>52</v>
      </c>
      <c r="G7558">
        <v>72</v>
      </c>
      <c r="H7558">
        <v>19</v>
      </c>
      <c r="I7558">
        <f>IF(VLOOKUP(Data!$A7558,summermonths, 2, FALSE) = 1, VLOOKUP(Data!$H7558,rateblocks, 2, FALSE), VLOOKUP(Data!H7558, rateblocks,3, FALSE))</f>
        <v>2</v>
      </c>
      <c r="J7558">
        <v>3.0684165954589844</v>
      </c>
      <c r="K7558">
        <v>4.0447916984558105</v>
      </c>
      <c r="L7558">
        <v>73.625</v>
      </c>
      <c r="M7558">
        <v>0.9763750433921814</v>
      </c>
      <c r="N7558">
        <v>0.79855990409851074</v>
      </c>
      <c r="O7558">
        <v>0.63769793510437012</v>
      </c>
      <c r="P7558">
        <v>-0.33713909983634949</v>
      </c>
      <c r="Q7558">
        <v>-4.7020651400089264E-2</v>
      </c>
      <c r="R7558">
        <v>0.55760979652404785</v>
      </c>
      <c r="S7558">
        <v>0.9763750433921814</v>
      </c>
      <c r="T7558">
        <v>1.3951402902603149</v>
      </c>
      <c r="U7558">
        <v>1.9997707605361938</v>
      </c>
      <c r="V7558">
        <v>2.2898890972137451</v>
      </c>
    </row>
    <row r="7559" spans="1:22" x14ac:dyDescent="0.25">
      <c r="A7559" t="s">
        <v>125</v>
      </c>
      <c r="B7559" t="s">
        <v>86</v>
      </c>
      <c r="C7559" t="s">
        <v>101</v>
      </c>
      <c r="D7559" t="s">
        <v>110</v>
      </c>
      <c r="E7559" t="s">
        <v>89</v>
      </c>
      <c r="F7559" t="s">
        <v>52</v>
      </c>
      <c r="G7559">
        <v>72</v>
      </c>
      <c r="H7559">
        <v>14</v>
      </c>
      <c r="I7559">
        <f>IF(VLOOKUP(Data!$A7559,summermonths, 2, FALSE) = 1, VLOOKUP(Data!$H7559,rateblocks, 2, FALSE), VLOOKUP(Data!H7559, rateblocks,3, FALSE))</f>
        <v>2</v>
      </c>
      <c r="J7559">
        <v>3.4009449481964111</v>
      </c>
      <c r="K7559">
        <v>3.6204357147216797</v>
      </c>
      <c r="L7559">
        <v>71.882575988769531</v>
      </c>
      <c r="M7559">
        <v>0.21949069201946259</v>
      </c>
      <c r="N7559">
        <v>0.24136725068092346</v>
      </c>
      <c r="O7559">
        <v>5.8258149772882462E-2</v>
      </c>
      <c r="P7559">
        <v>-0.17752310633659363</v>
      </c>
      <c r="Q7559">
        <v>-8.9833885431289673E-2</v>
      </c>
      <c r="R7559">
        <v>9.2917583882808685E-2</v>
      </c>
      <c r="S7559">
        <v>0.21949069201946259</v>
      </c>
      <c r="T7559">
        <v>0.34606379270553589</v>
      </c>
      <c r="U7559">
        <v>0.52881526947021484</v>
      </c>
      <c r="V7559">
        <v>0.6165044903755188</v>
      </c>
    </row>
    <row r="7560" spans="1:22" x14ac:dyDescent="0.25">
      <c r="A7560" t="s">
        <v>96</v>
      </c>
      <c r="B7560" t="s">
        <v>86</v>
      </c>
      <c r="C7560" t="s">
        <v>101</v>
      </c>
      <c r="D7560" t="s">
        <v>61</v>
      </c>
      <c r="E7560" t="s">
        <v>89</v>
      </c>
      <c r="F7560" t="s">
        <v>52</v>
      </c>
      <c r="G7560">
        <v>72</v>
      </c>
      <c r="H7560">
        <v>3</v>
      </c>
      <c r="I7560">
        <f>IF(VLOOKUP(Data!$A7560,summermonths, 2, FALSE) = 1, VLOOKUP(Data!$H7560,rateblocks, 2, FALSE), VLOOKUP(Data!H7560, rateblocks,3, FALSE))</f>
        <v>3</v>
      </c>
      <c r="J7560">
        <v>3.340620756149292</v>
      </c>
      <c r="K7560">
        <v>3.5948200225830078</v>
      </c>
      <c r="L7560">
        <v>63.595329284667969</v>
      </c>
      <c r="M7560">
        <v>0.2541993260383606</v>
      </c>
      <c r="N7560">
        <v>0.28884235024452209</v>
      </c>
      <c r="O7560">
        <v>8.3429902791976929E-2</v>
      </c>
      <c r="P7560">
        <v>-0.22090406715869904</v>
      </c>
      <c r="Q7560">
        <v>-0.1159670427441597</v>
      </c>
      <c r="R7560">
        <v>0.10273025184869766</v>
      </c>
      <c r="S7560">
        <v>0.2541993260383606</v>
      </c>
      <c r="T7560">
        <v>0.40566840767860413</v>
      </c>
      <c r="U7560">
        <v>0.62436568737030029</v>
      </c>
      <c r="V7560">
        <v>0.72930270433425903</v>
      </c>
    </row>
    <row r="7561" spans="1:22" x14ac:dyDescent="0.25">
      <c r="A7561" t="s">
        <v>99</v>
      </c>
      <c r="B7561" t="s">
        <v>86</v>
      </c>
      <c r="C7561" t="s">
        <v>102</v>
      </c>
      <c r="D7561" t="s">
        <v>70</v>
      </c>
      <c r="E7561" t="s">
        <v>89</v>
      </c>
      <c r="F7561" t="s">
        <v>52</v>
      </c>
      <c r="G7561">
        <v>72</v>
      </c>
      <c r="H7561">
        <v>7</v>
      </c>
      <c r="I7561">
        <f>IF(VLOOKUP(Data!$A7561,summermonths, 2, FALSE) = 1, VLOOKUP(Data!$H7561,rateblocks, 2, FALSE), VLOOKUP(Data!H7561, rateblocks,3, FALSE))</f>
        <v>2</v>
      </c>
      <c r="J7561">
        <v>3.557281494140625</v>
      </c>
      <c r="K7561">
        <v>4.4490971565246582</v>
      </c>
      <c r="L7561">
        <v>78.555557250976563</v>
      </c>
      <c r="M7561">
        <v>0.8918156623840332</v>
      </c>
      <c r="N7561">
        <v>0.38950791954994202</v>
      </c>
      <c r="O7561">
        <v>0.15171642601490021</v>
      </c>
      <c r="P7561">
        <v>0.25113216042518616</v>
      </c>
      <c r="Q7561">
        <v>0.39264118671417236</v>
      </c>
      <c r="R7561">
        <v>0.68755751848220825</v>
      </c>
      <c r="S7561">
        <v>0.8918156623840332</v>
      </c>
      <c r="T7561">
        <v>1.0960738658905029</v>
      </c>
      <c r="U7561">
        <v>1.390990138053894</v>
      </c>
      <c r="V7561">
        <v>1.5324991941452026</v>
      </c>
    </row>
    <row r="7562" spans="1:22" x14ac:dyDescent="0.25">
      <c r="A7562" t="s">
        <v>96</v>
      </c>
      <c r="B7562" t="s">
        <v>86</v>
      </c>
      <c r="C7562" t="s">
        <v>102</v>
      </c>
      <c r="D7562" t="s">
        <v>67</v>
      </c>
      <c r="E7562" t="s">
        <v>89</v>
      </c>
      <c r="F7562" t="s">
        <v>52</v>
      </c>
      <c r="G7562">
        <v>72</v>
      </c>
      <c r="H7562">
        <v>22</v>
      </c>
      <c r="I7562">
        <f>IF(VLOOKUP(Data!$A7562,summermonths, 2, FALSE) = 1, VLOOKUP(Data!$H7562,rateblocks, 2, FALSE), VLOOKUP(Data!H7562, rateblocks,3, FALSE))</f>
        <v>2</v>
      </c>
      <c r="J7562">
        <v>4.4064879417419434</v>
      </c>
      <c r="K7562">
        <v>4.4977083206176758</v>
      </c>
      <c r="L7562">
        <v>70.680557250976563</v>
      </c>
      <c r="M7562">
        <v>9.1220460832118988E-2</v>
      </c>
      <c r="N7562">
        <v>0.60495632886886597</v>
      </c>
      <c r="O7562">
        <v>0.36597216129302979</v>
      </c>
      <c r="P7562">
        <v>-0.90384417772293091</v>
      </c>
      <c r="Q7562">
        <v>-0.68406224250793457</v>
      </c>
      <c r="R7562">
        <v>-0.22601895034313202</v>
      </c>
      <c r="S7562">
        <v>9.1220460832118988E-2</v>
      </c>
      <c r="T7562">
        <v>0.40845987200737</v>
      </c>
      <c r="U7562">
        <v>0.86650317907333374</v>
      </c>
      <c r="V7562">
        <v>1.0862851142883301</v>
      </c>
    </row>
    <row r="7563" spans="1:22" x14ac:dyDescent="0.25">
      <c r="A7563" t="s">
        <v>98</v>
      </c>
      <c r="B7563" t="s">
        <v>86</v>
      </c>
      <c r="C7563" t="s">
        <v>101</v>
      </c>
      <c r="D7563" t="s">
        <v>63</v>
      </c>
      <c r="E7563" t="s">
        <v>89</v>
      </c>
      <c r="F7563" t="s">
        <v>52</v>
      </c>
      <c r="G7563">
        <v>72</v>
      </c>
      <c r="H7563">
        <v>1</v>
      </c>
      <c r="I7563">
        <f>IF(VLOOKUP(Data!$A7563,summermonths, 2, FALSE) = 1, VLOOKUP(Data!$H7563,rateblocks, 2, FALSE), VLOOKUP(Data!H7563, rateblocks,3, FALSE))</f>
        <v>3</v>
      </c>
      <c r="J7563">
        <v>3.8059427738189697</v>
      </c>
      <c r="K7563">
        <v>3.8357903957366943</v>
      </c>
      <c r="L7563">
        <v>69.516532897949219</v>
      </c>
      <c r="M7563">
        <v>2.984759584069252E-2</v>
      </c>
      <c r="N7563">
        <v>0.26558598875999451</v>
      </c>
      <c r="O7563">
        <v>7.0535920560359955E-2</v>
      </c>
      <c r="P7563">
        <v>-0.40700247883796692</v>
      </c>
      <c r="Q7563">
        <v>-0.31051453948020935</v>
      </c>
      <c r="R7563">
        <v>-0.10942583531141281</v>
      </c>
      <c r="S7563">
        <v>2.984759584069252E-2</v>
      </c>
      <c r="T7563">
        <v>0.16912102699279785</v>
      </c>
      <c r="U7563">
        <v>0.37020972371101379</v>
      </c>
      <c r="V7563">
        <v>0.46669766306877136</v>
      </c>
    </row>
    <row r="7564" spans="1:22" x14ac:dyDescent="0.25">
      <c r="A7564" t="s">
        <v>95</v>
      </c>
      <c r="B7564" t="s">
        <v>86</v>
      </c>
      <c r="C7564" t="s">
        <v>101</v>
      </c>
      <c r="D7564" t="s">
        <v>60</v>
      </c>
      <c r="E7564" t="s">
        <v>89</v>
      </c>
      <c r="F7564" t="s">
        <v>52</v>
      </c>
      <c r="G7564">
        <v>72</v>
      </c>
      <c r="H7564">
        <v>10</v>
      </c>
      <c r="I7564">
        <f>IF(VLOOKUP(Data!$A7564,summermonths, 2, FALSE) = 1, VLOOKUP(Data!$H7564,rateblocks, 2, FALSE), VLOOKUP(Data!H7564, rateblocks,3, FALSE))</f>
        <v>2</v>
      </c>
      <c r="J7564">
        <v>3.3218593597412109</v>
      </c>
      <c r="K7564">
        <v>3.4379305839538574</v>
      </c>
      <c r="L7564">
        <v>62.917362213134766</v>
      </c>
      <c r="M7564">
        <v>0.1160711869597435</v>
      </c>
      <c r="N7564">
        <v>0.44002428650856018</v>
      </c>
      <c r="O7564">
        <v>0.19362136721611023</v>
      </c>
      <c r="P7564">
        <v>-0.60770434141159058</v>
      </c>
      <c r="Q7564">
        <v>-0.44784262776374817</v>
      </c>
      <c r="R7564">
        <v>-0.11467777192592621</v>
      </c>
      <c r="S7564">
        <v>0.1160711869597435</v>
      </c>
      <c r="T7564">
        <v>0.34682014584541321</v>
      </c>
      <c r="U7564">
        <v>0.67998498678207397</v>
      </c>
      <c r="V7564">
        <v>0.83984673023223877</v>
      </c>
    </row>
    <row r="7565" spans="1:22" x14ac:dyDescent="0.25">
      <c r="A7565" t="s">
        <v>96</v>
      </c>
      <c r="B7565" t="s">
        <v>86</v>
      </c>
      <c r="C7565" t="s">
        <v>102</v>
      </c>
      <c r="D7565" t="s">
        <v>67</v>
      </c>
      <c r="E7565" t="s">
        <v>89</v>
      </c>
      <c r="F7565" t="s">
        <v>52</v>
      </c>
      <c r="G7565">
        <v>72</v>
      </c>
      <c r="H7565">
        <v>18</v>
      </c>
      <c r="I7565">
        <f>IF(VLOOKUP(Data!$A7565,summermonths, 2, FALSE) = 1, VLOOKUP(Data!$H7565,rateblocks, 2, FALSE), VLOOKUP(Data!H7565, rateblocks,3, FALSE))</f>
        <v>1</v>
      </c>
      <c r="J7565">
        <v>3.7800981998443604</v>
      </c>
      <c r="K7565">
        <v>4.1135416030883789</v>
      </c>
      <c r="L7565">
        <v>81.472221374511719</v>
      </c>
      <c r="M7565">
        <v>0.33344349265098572</v>
      </c>
      <c r="N7565">
        <v>0.72620642185211182</v>
      </c>
      <c r="O7565">
        <v>0.52737575769424438</v>
      </c>
      <c r="P7565">
        <v>-0.86105978488922119</v>
      </c>
      <c r="Q7565">
        <v>-0.59722751379013062</v>
      </c>
      <c r="R7565">
        <v>-4.7379527240991592E-2</v>
      </c>
      <c r="S7565">
        <v>0.33344349265098572</v>
      </c>
      <c r="T7565">
        <v>0.71426653861999512</v>
      </c>
      <c r="U7565">
        <v>1.2641144990921021</v>
      </c>
      <c r="V7565">
        <v>1.5279467105865479</v>
      </c>
    </row>
    <row r="7566" spans="1:22" x14ac:dyDescent="0.25">
      <c r="A7566" t="s">
        <v>95</v>
      </c>
      <c r="B7566" t="s">
        <v>86</v>
      </c>
      <c r="C7566" t="s">
        <v>102</v>
      </c>
      <c r="D7566" t="s">
        <v>66</v>
      </c>
      <c r="E7566" t="s">
        <v>89</v>
      </c>
      <c r="F7566" t="s">
        <v>52</v>
      </c>
      <c r="G7566">
        <v>72</v>
      </c>
      <c r="H7566">
        <v>20</v>
      </c>
      <c r="I7566">
        <f>IF(VLOOKUP(Data!$A7566,summermonths, 2, FALSE) = 1, VLOOKUP(Data!$H7566,rateblocks, 2, FALSE), VLOOKUP(Data!H7566, rateblocks,3, FALSE))</f>
        <v>2</v>
      </c>
      <c r="J7566">
        <v>3.9056906700134277</v>
      </c>
      <c r="K7566">
        <v>4.8149304389953613</v>
      </c>
      <c r="L7566">
        <v>69.055557250976563</v>
      </c>
      <c r="M7566">
        <v>0.90923994779586792</v>
      </c>
      <c r="N7566">
        <v>0.69973540306091309</v>
      </c>
      <c r="O7566">
        <v>0.48962962627410889</v>
      </c>
      <c r="P7566">
        <v>-0.24172237515449524</v>
      </c>
      <c r="Q7566">
        <v>1.2492946349084377E-2</v>
      </c>
      <c r="R7566">
        <v>0.54229831695556641</v>
      </c>
      <c r="S7566">
        <v>0.90923994779586792</v>
      </c>
      <c r="T7566">
        <v>1.2761815786361694</v>
      </c>
      <c r="U7566">
        <v>1.8059870004653931</v>
      </c>
      <c r="V7566">
        <v>2.0602023601531982</v>
      </c>
    </row>
    <row r="7567" spans="1:22" x14ac:dyDescent="0.25">
      <c r="A7567" t="s">
        <v>123</v>
      </c>
      <c r="B7567" t="s">
        <v>86</v>
      </c>
      <c r="C7567" t="s">
        <v>101</v>
      </c>
      <c r="D7567" t="s">
        <v>107</v>
      </c>
      <c r="E7567" t="s">
        <v>89</v>
      </c>
      <c r="F7567" t="s">
        <v>52</v>
      </c>
      <c r="G7567">
        <v>72</v>
      </c>
      <c r="H7567">
        <v>15</v>
      </c>
      <c r="I7567">
        <f>IF(VLOOKUP(Data!$A7567,summermonths, 2, FALSE) = 1, VLOOKUP(Data!$H7567,rateblocks, 2, FALSE), VLOOKUP(Data!H7567, rateblocks,3, FALSE))</f>
        <v>2</v>
      </c>
      <c r="J7567">
        <v>3.1618092060089111</v>
      </c>
      <c r="K7567">
        <v>3.4317879676818848</v>
      </c>
      <c r="L7567">
        <v>69.864768981933594</v>
      </c>
      <c r="M7567">
        <v>0.26997879147529602</v>
      </c>
      <c r="N7567">
        <v>0.20199881494045258</v>
      </c>
      <c r="O7567">
        <v>4.0803521871566772E-2</v>
      </c>
      <c r="P7567">
        <v>-6.2279690057039261E-2</v>
      </c>
      <c r="Q7567">
        <v>1.1106894351541996E-2</v>
      </c>
      <c r="R7567">
        <v>0.16405050456523895</v>
      </c>
      <c r="S7567">
        <v>0.26997879147529602</v>
      </c>
      <c r="T7567">
        <v>0.37590706348419189</v>
      </c>
      <c r="U7567">
        <v>0.52885067462921143</v>
      </c>
      <c r="V7567">
        <v>0.6022372841835022</v>
      </c>
    </row>
    <row r="7568" spans="1:22" x14ac:dyDescent="0.25">
      <c r="A7568" t="s">
        <v>97</v>
      </c>
      <c r="B7568" t="s">
        <v>86</v>
      </c>
      <c r="C7568" t="s">
        <v>102</v>
      </c>
      <c r="D7568" t="s">
        <v>68</v>
      </c>
      <c r="E7568" t="s">
        <v>89</v>
      </c>
      <c r="F7568" t="s">
        <v>52</v>
      </c>
      <c r="G7568">
        <v>72</v>
      </c>
      <c r="H7568">
        <v>3</v>
      </c>
      <c r="I7568">
        <f>IF(VLOOKUP(Data!$A7568,summermonths, 2, FALSE) = 1, VLOOKUP(Data!$H7568,rateblocks, 2, FALSE), VLOOKUP(Data!H7568, rateblocks,3, FALSE))</f>
        <v>3</v>
      </c>
      <c r="J7568">
        <v>3.5671076774597168</v>
      </c>
      <c r="K7568">
        <v>3.6903471946716309</v>
      </c>
      <c r="L7568">
        <v>73.680557250976563</v>
      </c>
      <c r="M7568">
        <v>0.12323958426713943</v>
      </c>
      <c r="N7568">
        <v>0.40905231237411499</v>
      </c>
      <c r="O7568">
        <v>0.16732379794120789</v>
      </c>
      <c r="P7568">
        <v>-0.54959160089492798</v>
      </c>
      <c r="Q7568">
        <v>-0.40098205208778381</v>
      </c>
      <c r="R7568">
        <v>-9.12676602602005E-2</v>
      </c>
      <c r="S7568">
        <v>0.12323958426713943</v>
      </c>
      <c r="T7568">
        <v>0.33774682879447937</v>
      </c>
      <c r="U7568">
        <v>0.64746123552322388</v>
      </c>
      <c r="V7568">
        <v>0.79607075452804565</v>
      </c>
    </row>
    <row r="7569" spans="1:22" x14ac:dyDescent="0.25">
      <c r="A7569" t="s">
        <v>125</v>
      </c>
      <c r="B7569" t="s">
        <v>86</v>
      </c>
      <c r="C7569" t="s">
        <v>101</v>
      </c>
      <c r="D7569" t="s">
        <v>110</v>
      </c>
      <c r="E7569" t="s">
        <v>89</v>
      </c>
      <c r="F7569" t="s">
        <v>52</v>
      </c>
      <c r="G7569">
        <v>72</v>
      </c>
      <c r="H7569">
        <v>17</v>
      </c>
      <c r="I7569">
        <f>IF(VLOOKUP(Data!$A7569,summermonths, 2, FALSE) = 1, VLOOKUP(Data!$H7569,rateblocks, 2, FALSE), VLOOKUP(Data!H7569, rateblocks,3, FALSE))</f>
        <v>2</v>
      </c>
      <c r="J7569">
        <v>3.3902106285095215</v>
      </c>
      <c r="K7569">
        <v>3.5864424705505371</v>
      </c>
      <c r="L7569">
        <v>70.004417419433594</v>
      </c>
      <c r="M7569">
        <v>0.19623199105262756</v>
      </c>
      <c r="N7569">
        <v>0.20952984690666199</v>
      </c>
      <c r="O7569">
        <v>4.390275850892067E-2</v>
      </c>
      <c r="P7569">
        <v>-0.14841394126415253</v>
      </c>
      <c r="Q7569">
        <v>-7.2291314601898193E-2</v>
      </c>
      <c r="R7569">
        <v>8.6354434490203857E-2</v>
      </c>
      <c r="S7569">
        <v>0.19623199105262756</v>
      </c>
      <c r="T7569">
        <v>0.30610954761505127</v>
      </c>
      <c r="U7569">
        <v>0.46475529670715332</v>
      </c>
      <c r="V7569">
        <v>0.54087793827056885</v>
      </c>
    </row>
    <row r="7570" spans="1:22" x14ac:dyDescent="0.25">
      <c r="A7570" t="s">
        <v>123</v>
      </c>
      <c r="B7570" t="s">
        <v>86</v>
      </c>
      <c r="C7570" t="s">
        <v>102</v>
      </c>
      <c r="D7570" t="s">
        <v>112</v>
      </c>
      <c r="E7570" t="s">
        <v>89</v>
      </c>
      <c r="F7570" t="s">
        <v>52</v>
      </c>
      <c r="G7570">
        <v>72</v>
      </c>
      <c r="H7570">
        <v>22</v>
      </c>
      <c r="I7570">
        <f>IF(VLOOKUP(Data!$A7570,summermonths, 2, FALSE) = 1, VLOOKUP(Data!$H7570,rateblocks, 2, FALSE), VLOOKUP(Data!H7570, rateblocks,3, FALSE))</f>
        <v>2</v>
      </c>
      <c r="J7570">
        <v>3.8327841758728027</v>
      </c>
      <c r="K7570">
        <v>4.5745139122009277</v>
      </c>
      <c r="L7570">
        <v>64.805557250976563</v>
      </c>
      <c r="M7570">
        <v>0.74172967672348022</v>
      </c>
      <c r="N7570">
        <v>0.73561304807662964</v>
      </c>
      <c r="O7570">
        <v>0.541126549243927</v>
      </c>
      <c r="P7570">
        <v>-0.46824610233306885</v>
      </c>
      <c r="Q7570">
        <v>-0.20099638402462006</v>
      </c>
      <c r="R7570">
        <v>0.35597380995750427</v>
      </c>
      <c r="S7570">
        <v>0.74172967672348022</v>
      </c>
      <c r="T7570">
        <v>1.1274855136871338</v>
      </c>
      <c r="U7570">
        <v>1.6844557523727417</v>
      </c>
      <c r="V7570">
        <v>1.9517054557800293</v>
      </c>
    </row>
    <row r="7571" spans="1:22" x14ac:dyDescent="0.25">
      <c r="A7571" t="s">
        <v>122</v>
      </c>
      <c r="B7571" t="s">
        <v>86</v>
      </c>
      <c r="C7571" t="s">
        <v>101</v>
      </c>
      <c r="D7571" t="s">
        <v>111</v>
      </c>
      <c r="E7571" t="s">
        <v>89</v>
      </c>
      <c r="F7571" t="s">
        <v>52</v>
      </c>
      <c r="G7571">
        <v>72</v>
      </c>
      <c r="H7571">
        <v>19</v>
      </c>
      <c r="I7571">
        <f>IF(VLOOKUP(Data!$A7571,summermonths, 2, FALSE) = 1, VLOOKUP(Data!$H7571,rateblocks, 2, FALSE), VLOOKUP(Data!H7571, rateblocks,3, FALSE))</f>
        <v>1</v>
      </c>
      <c r="J7571">
        <v>4.4954214096069336</v>
      </c>
      <c r="K7571">
        <v>4.7954506874084473</v>
      </c>
      <c r="L7571">
        <v>59.327083587646484</v>
      </c>
      <c r="M7571">
        <v>0.30002948641777039</v>
      </c>
      <c r="N7571">
        <v>0.19845937192440033</v>
      </c>
      <c r="O7571">
        <v>3.9386123418807983E-2</v>
      </c>
      <c r="P7571">
        <v>-2.6407131925225258E-2</v>
      </c>
      <c r="Q7571">
        <v>4.5693568885326385E-2</v>
      </c>
      <c r="R7571">
        <v>0.19595728814601898</v>
      </c>
      <c r="S7571">
        <v>0.30002948641777039</v>
      </c>
      <c r="T7571">
        <v>0.4041016697883606</v>
      </c>
      <c r="U7571">
        <v>0.55436539649963379</v>
      </c>
      <c r="V7571">
        <v>0.62646609544754028</v>
      </c>
    </row>
    <row r="7572" spans="1:22" x14ac:dyDescent="0.25">
      <c r="A7572" t="s">
        <v>123</v>
      </c>
      <c r="B7572" t="s">
        <v>86</v>
      </c>
      <c r="C7572" t="s">
        <v>102</v>
      </c>
      <c r="D7572" t="s">
        <v>112</v>
      </c>
      <c r="E7572" t="s">
        <v>89</v>
      </c>
      <c r="F7572" t="s">
        <v>52</v>
      </c>
      <c r="G7572">
        <v>72</v>
      </c>
      <c r="H7572">
        <v>17</v>
      </c>
      <c r="I7572">
        <f>IF(VLOOKUP(Data!$A7572,summermonths, 2, FALSE) = 1, VLOOKUP(Data!$H7572,rateblocks, 2, FALSE), VLOOKUP(Data!H7572, rateblocks,3, FALSE))</f>
        <v>2</v>
      </c>
      <c r="J7572">
        <v>3.553555965423584</v>
      </c>
      <c r="K7572">
        <v>3.7301387786865234</v>
      </c>
      <c r="L7572">
        <v>77.138885498046875</v>
      </c>
      <c r="M7572">
        <v>0.17658299207687378</v>
      </c>
      <c r="N7572">
        <v>0.48856174945831299</v>
      </c>
      <c r="O7572">
        <v>0.23869258165359497</v>
      </c>
      <c r="P7572">
        <v>-0.62702959775924683</v>
      </c>
      <c r="Q7572">
        <v>-0.4495340883731842</v>
      </c>
      <c r="R7572">
        <v>-7.9619042575359344E-2</v>
      </c>
      <c r="S7572">
        <v>0.17658299207687378</v>
      </c>
      <c r="T7572">
        <v>0.4327850341796875</v>
      </c>
      <c r="U7572">
        <v>0.80270004272460938</v>
      </c>
      <c r="V7572">
        <v>0.98019558191299438</v>
      </c>
    </row>
    <row r="7573" spans="1:22" x14ac:dyDescent="0.25">
      <c r="A7573" t="s">
        <v>124</v>
      </c>
      <c r="B7573" t="s">
        <v>86</v>
      </c>
      <c r="C7573" t="s">
        <v>102</v>
      </c>
      <c r="D7573" t="s">
        <v>105</v>
      </c>
      <c r="E7573" t="s">
        <v>89</v>
      </c>
      <c r="F7573" t="s">
        <v>52</v>
      </c>
      <c r="G7573">
        <v>72</v>
      </c>
      <c r="H7573">
        <v>16</v>
      </c>
      <c r="I7573">
        <f>IF(VLOOKUP(Data!$A7573,summermonths, 2, FALSE) = 1, VLOOKUP(Data!$H7573,rateblocks, 2, FALSE), VLOOKUP(Data!H7573, rateblocks,3, FALSE))</f>
        <v>2</v>
      </c>
      <c r="J7573">
        <v>3.4587435722351074</v>
      </c>
      <c r="K7573">
        <v>3.8936111927032471</v>
      </c>
      <c r="L7573">
        <v>83.722221374511719</v>
      </c>
      <c r="M7573">
        <v>0.43486744165420532</v>
      </c>
      <c r="N7573">
        <v>0.48459061980247498</v>
      </c>
      <c r="O7573">
        <v>0.23482806980609894</v>
      </c>
      <c r="P7573">
        <v>-0.36221319437026978</v>
      </c>
      <c r="Q7573">
        <v>-0.18616043031215668</v>
      </c>
      <c r="R7573">
        <v>0.1807478666305542</v>
      </c>
      <c r="S7573">
        <v>0.43486744165420532</v>
      </c>
      <c r="T7573">
        <v>0.68898701667785645</v>
      </c>
      <c r="U7573">
        <v>1.0558953285217285</v>
      </c>
      <c r="V7573">
        <v>1.2319481372833252</v>
      </c>
    </row>
    <row r="7574" spans="1:22" x14ac:dyDescent="0.25">
      <c r="A7574" t="s">
        <v>95</v>
      </c>
      <c r="B7574" t="s">
        <v>86</v>
      </c>
      <c r="C7574" t="s">
        <v>101</v>
      </c>
      <c r="D7574" t="s">
        <v>60</v>
      </c>
      <c r="E7574" t="s">
        <v>89</v>
      </c>
      <c r="F7574" t="s">
        <v>52</v>
      </c>
      <c r="G7574">
        <v>72</v>
      </c>
      <c r="H7574">
        <v>6</v>
      </c>
      <c r="I7574">
        <f>IF(VLOOKUP(Data!$A7574,summermonths, 2, FALSE) = 1, VLOOKUP(Data!$H7574,rateblocks, 2, FALSE), VLOOKUP(Data!H7574, rateblocks,3, FALSE))</f>
        <v>3</v>
      </c>
      <c r="J7574">
        <v>3.5782763957977295</v>
      </c>
      <c r="K7574">
        <v>3.6217048168182373</v>
      </c>
      <c r="L7574">
        <v>58.631248474121094</v>
      </c>
      <c r="M7574">
        <v>4.3428428471088409E-2</v>
      </c>
      <c r="N7574">
        <v>0.30387136340141296</v>
      </c>
      <c r="O7574">
        <v>9.2337802052497864E-2</v>
      </c>
      <c r="P7574">
        <v>-0.4563954770565033</v>
      </c>
      <c r="Q7574">
        <v>-0.34599840641021729</v>
      </c>
      <c r="R7574">
        <v>-0.11592186987400055</v>
      </c>
      <c r="S7574">
        <v>4.3428428471088409E-2</v>
      </c>
      <c r="T7574">
        <v>0.20277872681617737</v>
      </c>
      <c r="U7574">
        <v>0.43285524845123291</v>
      </c>
      <c r="V7574">
        <v>0.54325234889984131</v>
      </c>
    </row>
    <row r="7575" spans="1:22" x14ac:dyDescent="0.25">
      <c r="A7575" t="s">
        <v>122</v>
      </c>
      <c r="B7575" t="s">
        <v>86</v>
      </c>
      <c r="C7575" t="s">
        <v>101</v>
      </c>
      <c r="D7575" t="s">
        <v>111</v>
      </c>
      <c r="E7575" t="s">
        <v>89</v>
      </c>
      <c r="F7575" t="s">
        <v>52</v>
      </c>
      <c r="G7575">
        <v>72</v>
      </c>
      <c r="H7575">
        <v>20</v>
      </c>
      <c r="I7575">
        <f>IF(VLOOKUP(Data!$A7575,summermonths, 2, FALSE) = 1, VLOOKUP(Data!$H7575,rateblocks, 2, FALSE), VLOOKUP(Data!H7575, rateblocks,3, FALSE))</f>
        <v>1</v>
      </c>
      <c r="J7575">
        <v>4.3929219245910645</v>
      </c>
      <c r="K7575">
        <v>4.7629890441894531</v>
      </c>
      <c r="L7575">
        <v>57.872222900390625</v>
      </c>
      <c r="M7575">
        <v>0.37006682157516479</v>
      </c>
      <c r="N7575">
        <v>0.20442058145999908</v>
      </c>
      <c r="O7575">
        <v>4.1787773370742798E-2</v>
      </c>
      <c r="P7575">
        <v>3.3824887126684189E-2</v>
      </c>
      <c r="Q7575">
        <v>0.10809130221605301</v>
      </c>
      <c r="R7575">
        <v>0.26286855340003967</v>
      </c>
      <c r="S7575">
        <v>0.37006682157516479</v>
      </c>
      <c r="T7575">
        <v>0.47726508975028992</v>
      </c>
      <c r="U7575">
        <v>0.63204234838485718</v>
      </c>
      <c r="V7575">
        <v>0.70630878210067749</v>
      </c>
    </row>
    <row r="7576" spans="1:22" x14ac:dyDescent="0.25">
      <c r="A7576" t="s">
        <v>96</v>
      </c>
      <c r="B7576" t="s">
        <v>86</v>
      </c>
      <c r="C7576" t="s">
        <v>101</v>
      </c>
      <c r="D7576" t="s">
        <v>61</v>
      </c>
      <c r="E7576" t="s">
        <v>89</v>
      </c>
      <c r="F7576" t="s">
        <v>52</v>
      </c>
      <c r="G7576">
        <v>72</v>
      </c>
      <c r="H7576">
        <v>4</v>
      </c>
      <c r="I7576">
        <f>IF(VLOOKUP(Data!$A7576,summermonths, 2, FALSE) = 1, VLOOKUP(Data!$H7576,rateblocks, 2, FALSE), VLOOKUP(Data!H7576, rateblocks,3, FALSE))</f>
        <v>3</v>
      </c>
      <c r="J7576">
        <v>3.4670486450195313</v>
      </c>
      <c r="K7576">
        <v>3.5908300876617432</v>
      </c>
      <c r="L7576">
        <v>63.323863983154297</v>
      </c>
      <c r="M7576">
        <v>0.1237814798951149</v>
      </c>
      <c r="N7576">
        <v>0.30411055684089661</v>
      </c>
      <c r="O7576">
        <v>9.248322993516922E-2</v>
      </c>
      <c r="P7576">
        <v>-0.37643587589263916</v>
      </c>
      <c r="Q7576">
        <v>-0.26595187187194824</v>
      </c>
      <c r="R7576">
        <v>-3.5694252699613571E-2</v>
      </c>
      <c r="S7576">
        <v>0.1237814798951149</v>
      </c>
      <c r="T7576">
        <v>0.28325721621513367</v>
      </c>
      <c r="U7576">
        <v>0.51351481676101685</v>
      </c>
      <c r="V7576">
        <v>0.62399882078170776</v>
      </c>
    </row>
    <row r="7577" spans="1:22" x14ac:dyDescent="0.25">
      <c r="A7577" t="s">
        <v>124</v>
      </c>
      <c r="B7577" t="s">
        <v>86</v>
      </c>
      <c r="C7577" t="s">
        <v>101</v>
      </c>
      <c r="D7577" t="s">
        <v>108</v>
      </c>
      <c r="E7577" t="s">
        <v>89</v>
      </c>
      <c r="F7577" t="s">
        <v>52</v>
      </c>
      <c r="G7577">
        <v>72</v>
      </c>
      <c r="H7577">
        <v>15</v>
      </c>
      <c r="I7577">
        <f>IF(VLOOKUP(Data!$A7577,summermonths, 2, FALSE) = 1, VLOOKUP(Data!$H7577,rateblocks, 2, FALSE), VLOOKUP(Data!H7577, rateblocks,3, FALSE))</f>
        <v>2</v>
      </c>
      <c r="J7577">
        <v>3.1764543056488037</v>
      </c>
      <c r="K7577">
        <v>3.6360416412353516</v>
      </c>
      <c r="L7577">
        <v>73.369049072265625</v>
      </c>
      <c r="M7577">
        <v>0.45958733558654785</v>
      </c>
      <c r="N7577">
        <v>0.22980865836143494</v>
      </c>
      <c r="O7577">
        <v>5.2812021225690842E-2</v>
      </c>
      <c r="P7577">
        <v>8.1585727632045746E-2</v>
      </c>
      <c r="Q7577">
        <v>0.16507568955421448</v>
      </c>
      <c r="R7577">
        <v>0.33907556533813477</v>
      </c>
      <c r="S7577">
        <v>0.45958733558654785</v>
      </c>
      <c r="T7577">
        <v>0.58009910583496094</v>
      </c>
      <c r="U7577">
        <v>0.75409895181655884</v>
      </c>
      <c r="V7577">
        <v>0.83758896589279175</v>
      </c>
    </row>
    <row r="7578" spans="1:22" x14ac:dyDescent="0.25">
      <c r="A7578" t="s">
        <v>96</v>
      </c>
      <c r="B7578" t="s">
        <v>86</v>
      </c>
      <c r="C7578" t="s">
        <v>102</v>
      </c>
      <c r="D7578" t="s">
        <v>67</v>
      </c>
      <c r="E7578" t="s">
        <v>89</v>
      </c>
      <c r="F7578" t="s">
        <v>52</v>
      </c>
      <c r="G7578">
        <v>72</v>
      </c>
      <c r="H7578">
        <v>5</v>
      </c>
      <c r="I7578">
        <f>IF(VLOOKUP(Data!$A7578,summermonths, 2, FALSE) = 1, VLOOKUP(Data!$H7578,rateblocks, 2, FALSE), VLOOKUP(Data!H7578, rateblocks,3, FALSE))</f>
        <v>3</v>
      </c>
      <c r="J7578">
        <v>3.6735963821411133</v>
      </c>
      <c r="K7578">
        <v>3.6498610973358154</v>
      </c>
      <c r="L7578">
        <v>65.736114501953125</v>
      </c>
      <c r="M7578">
        <v>-2.3735258728265762E-2</v>
      </c>
      <c r="N7578">
        <v>0.58886909484863281</v>
      </c>
      <c r="O7578">
        <v>0.34676679968833923</v>
      </c>
      <c r="P7578">
        <v>-0.99233871698379517</v>
      </c>
      <c r="Q7578">
        <v>-0.77840137481689453</v>
      </c>
      <c r="R7578">
        <v>-0.33253851532936096</v>
      </c>
      <c r="S7578">
        <v>-2.3735258728265762E-2</v>
      </c>
      <c r="T7578">
        <v>0.28506800532341003</v>
      </c>
      <c r="U7578">
        <v>0.7309308648109436</v>
      </c>
      <c r="V7578">
        <v>0.94486820697784424</v>
      </c>
    </row>
    <row r="7579" spans="1:22" x14ac:dyDescent="0.25">
      <c r="A7579" t="s">
        <v>95</v>
      </c>
      <c r="B7579" t="s">
        <v>86</v>
      </c>
      <c r="C7579" t="s">
        <v>102</v>
      </c>
      <c r="D7579" t="s">
        <v>66</v>
      </c>
      <c r="E7579" t="s">
        <v>89</v>
      </c>
      <c r="F7579" t="s">
        <v>52</v>
      </c>
      <c r="G7579">
        <v>72</v>
      </c>
      <c r="H7579">
        <v>3</v>
      </c>
      <c r="I7579">
        <f>IF(VLOOKUP(Data!$A7579,summermonths, 2, FALSE) = 1, VLOOKUP(Data!$H7579,rateblocks, 2, FALSE), VLOOKUP(Data!H7579, rateblocks,3, FALSE))</f>
        <v>3</v>
      </c>
      <c r="J7579">
        <v>3.4004256725311279</v>
      </c>
      <c r="K7579">
        <v>3.8030555248260498</v>
      </c>
      <c r="L7579">
        <v>62.041667938232422</v>
      </c>
      <c r="M7579">
        <v>0.40262976288795471</v>
      </c>
      <c r="N7579">
        <v>0.48357018828392029</v>
      </c>
      <c r="O7579">
        <v>0.23384012281894684</v>
      </c>
      <c r="P7579">
        <v>-0.39277240633964539</v>
      </c>
      <c r="Q7579">
        <v>-0.21709036827087402</v>
      </c>
      <c r="R7579">
        <v>0.14904530346393585</v>
      </c>
      <c r="S7579">
        <v>0.40262976288795471</v>
      </c>
      <c r="T7579">
        <v>0.65621423721313477</v>
      </c>
      <c r="U7579">
        <v>1.0223499536514282</v>
      </c>
      <c r="V7579">
        <v>1.1980319023132324</v>
      </c>
    </row>
    <row r="7580" spans="1:22" x14ac:dyDescent="0.25">
      <c r="A7580" t="s">
        <v>97</v>
      </c>
      <c r="B7580" t="s">
        <v>86</v>
      </c>
      <c r="C7580" t="s">
        <v>101</v>
      </c>
      <c r="D7580" t="s">
        <v>62</v>
      </c>
      <c r="E7580" t="s">
        <v>89</v>
      </c>
      <c r="F7580" t="s">
        <v>52</v>
      </c>
      <c r="G7580">
        <v>72</v>
      </c>
      <c r="H7580">
        <v>17</v>
      </c>
      <c r="I7580">
        <f>IF(VLOOKUP(Data!$A7580,summermonths, 2, FALSE) = 1, VLOOKUP(Data!$H7580,rateblocks, 2, FALSE), VLOOKUP(Data!H7580, rateblocks,3, FALSE))</f>
        <v>1</v>
      </c>
      <c r="J7580">
        <v>3.6961276531219482</v>
      </c>
      <c r="K7580">
        <v>4.0440731048583984</v>
      </c>
      <c r="L7580">
        <v>75.599639892578125</v>
      </c>
      <c r="M7580">
        <v>0.34794542193412781</v>
      </c>
      <c r="N7580">
        <v>0.37021154165267944</v>
      </c>
      <c r="O7580">
        <v>0.13705658912658691</v>
      </c>
      <c r="P7580">
        <v>-0.26099836826324463</v>
      </c>
      <c r="Q7580">
        <v>-0.12649975717067719</v>
      </c>
      <c r="R7580">
        <v>0.15380629897117615</v>
      </c>
      <c r="S7580">
        <v>0.34794542193412781</v>
      </c>
      <c r="T7580">
        <v>0.54208451509475708</v>
      </c>
      <c r="U7580">
        <v>0.82239061594009399</v>
      </c>
      <c r="V7580">
        <v>0.95688921213150024</v>
      </c>
    </row>
    <row r="7581" spans="1:22" x14ac:dyDescent="0.25">
      <c r="A7581" t="s">
        <v>98</v>
      </c>
      <c r="B7581" t="s">
        <v>86</v>
      </c>
      <c r="C7581" t="s">
        <v>101</v>
      </c>
      <c r="D7581" t="s">
        <v>63</v>
      </c>
      <c r="E7581" t="s">
        <v>89</v>
      </c>
      <c r="F7581" t="s">
        <v>52</v>
      </c>
      <c r="G7581">
        <v>72</v>
      </c>
      <c r="H7581">
        <v>18</v>
      </c>
      <c r="I7581">
        <f>IF(VLOOKUP(Data!$A7581,summermonths, 2, FALSE) = 1, VLOOKUP(Data!$H7581,rateblocks, 2, FALSE), VLOOKUP(Data!H7581, rateblocks,3, FALSE))</f>
        <v>1</v>
      </c>
      <c r="J7581">
        <v>4.152534008026123</v>
      </c>
      <c r="K7581">
        <v>4.2488293647766113</v>
      </c>
      <c r="L7581">
        <v>78.195106506347656</v>
      </c>
      <c r="M7581">
        <v>9.6295326948165894E-2</v>
      </c>
      <c r="N7581">
        <v>0.25534036755561829</v>
      </c>
      <c r="O7581">
        <v>6.5198704600334167E-2</v>
      </c>
      <c r="P7581">
        <v>-0.32370221614837646</v>
      </c>
      <c r="Q7581">
        <v>-0.23093652725219727</v>
      </c>
      <c r="R7581">
        <v>-3.7605293095111847E-2</v>
      </c>
      <c r="S7581">
        <v>9.6295326948165894E-2</v>
      </c>
      <c r="T7581">
        <v>0.23019593954086304</v>
      </c>
      <c r="U7581">
        <v>0.42352718114852905</v>
      </c>
      <c r="V7581">
        <v>0.51629287004470825</v>
      </c>
    </row>
    <row r="7582" spans="1:22" x14ac:dyDescent="0.25">
      <c r="A7582" t="s">
        <v>122</v>
      </c>
      <c r="B7582" t="s">
        <v>86</v>
      </c>
      <c r="C7582" t="s">
        <v>101</v>
      </c>
      <c r="D7582" t="s">
        <v>111</v>
      </c>
      <c r="E7582" t="s">
        <v>89</v>
      </c>
      <c r="F7582" t="s">
        <v>52</v>
      </c>
      <c r="G7582">
        <v>72</v>
      </c>
      <c r="H7582">
        <v>16</v>
      </c>
      <c r="I7582">
        <f>IF(VLOOKUP(Data!$A7582,summermonths, 2, FALSE) = 1, VLOOKUP(Data!$H7582,rateblocks, 2, FALSE), VLOOKUP(Data!H7582, rateblocks,3, FALSE))</f>
        <v>2</v>
      </c>
      <c r="J7582">
        <v>2.9392611980438232</v>
      </c>
      <c r="K7582">
        <v>3.2665159702301025</v>
      </c>
      <c r="L7582">
        <v>66.061111450195313</v>
      </c>
      <c r="M7582">
        <v>0.32725486159324646</v>
      </c>
      <c r="N7582">
        <v>0.18723301589488983</v>
      </c>
      <c r="O7582">
        <v>3.5056203603744507E-2</v>
      </c>
      <c r="P7582">
        <v>1.9283955916762352E-2</v>
      </c>
      <c r="Q7582">
        <v>8.7306097149848938E-2</v>
      </c>
      <c r="R7582">
        <v>0.22906976938247681</v>
      </c>
      <c r="S7582">
        <v>0.32725486159324646</v>
      </c>
      <c r="T7582">
        <v>0.42543995380401611</v>
      </c>
      <c r="U7582">
        <v>0.56720364093780518</v>
      </c>
      <c r="V7582">
        <v>0.63522577285766602</v>
      </c>
    </row>
    <row r="7583" spans="1:22" x14ac:dyDescent="0.25">
      <c r="A7583" t="s">
        <v>123</v>
      </c>
      <c r="B7583" t="s">
        <v>86</v>
      </c>
      <c r="C7583" t="s">
        <v>101</v>
      </c>
      <c r="D7583" t="s">
        <v>107</v>
      </c>
      <c r="E7583" t="s">
        <v>89</v>
      </c>
      <c r="F7583" t="s">
        <v>52</v>
      </c>
      <c r="G7583">
        <v>72</v>
      </c>
      <c r="H7583">
        <v>3</v>
      </c>
      <c r="I7583">
        <f>IF(VLOOKUP(Data!$A7583,summermonths, 2, FALSE) = 1, VLOOKUP(Data!$H7583,rateblocks, 2, FALSE), VLOOKUP(Data!H7583, rateblocks,3, FALSE))</f>
        <v>3</v>
      </c>
      <c r="J7583">
        <v>3.4329507350921631</v>
      </c>
      <c r="K7583">
        <v>3.5425803661346436</v>
      </c>
      <c r="L7583">
        <v>53.768276214599609</v>
      </c>
      <c r="M7583">
        <v>0.10962969809770584</v>
      </c>
      <c r="N7583">
        <v>0.17636989057064056</v>
      </c>
      <c r="O7583">
        <v>3.1106337904930115E-2</v>
      </c>
      <c r="P7583">
        <v>-0.1804729551076889</v>
      </c>
      <c r="Q7583">
        <v>-0.11639741063117981</v>
      </c>
      <c r="R7583">
        <v>1.7141237854957581E-2</v>
      </c>
      <c r="S7583">
        <v>0.10962969809770584</v>
      </c>
      <c r="T7583">
        <v>0.2021181583404541</v>
      </c>
      <c r="U7583">
        <v>0.33565682172775269</v>
      </c>
      <c r="V7583">
        <v>0.39973235130310059</v>
      </c>
    </row>
    <row r="7584" spans="1:22" x14ac:dyDescent="0.25">
      <c r="A7584" t="s">
        <v>125</v>
      </c>
      <c r="B7584" t="s">
        <v>86</v>
      </c>
      <c r="C7584" t="s">
        <v>101</v>
      </c>
      <c r="D7584" t="s">
        <v>110</v>
      </c>
      <c r="E7584" t="s">
        <v>89</v>
      </c>
      <c r="F7584" t="s">
        <v>52</v>
      </c>
      <c r="G7584">
        <v>72</v>
      </c>
      <c r="H7584">
        <v>22</v>
      </c>
      <c r="I7584">
        <f>IF(VLOOKUP(Data!$A7584,summermonths, 2, FALSE) = 1, VLOOKUP(Data!$H7584,rateblocks, 2, FALSE), VLOOKUP(Data!H7584, rateblocks,3, FALSE))</f>
        <v>2</v>
      </c>
      <c r="J7584">
        <v>4.1790323257446289</v>
      </c>
      <c r="K7584">
        <v>4.3532419204711914</v>
      </c>
      <c r="L7584">
        <v>61.535354614257813</v>
      </c>
      <c r="M7584">
        <v>0.1742093414068222</v>
      </c>
      <c r="N7584">
        <v>0.27684667706489563</v>
      </c>
      <c r="O7584">
        <v>7.6644085347652435E-2</v>
      </c>
      <c r="P7584">
        <v>-0.28116291761398315</v>
      </c>
      <c r="Q7584">
        <v>-0.18058395385742188</v>
      </c>
      <c r="R7584">
        <v>2.9030801728367805E-2</v>
      </c>
      <c r="S7584">
        <v>0.1742093414068222</v>
      </c>
      <c r="T7584">
        <v>0.31938788294792175</v>
      </c>
      <c r="U7584">
        <v>0.5290026068687439</v>
      </c>
      <c r="V7584">
        <v>0.62958163022994995</v>
      </c>
    </row>
    <row r="7585" spans="1:22" x14ac:dyDescent="0.25">
      <c r="A7585" t="s">
        <v>99</v>
      </c>
      <c r="B7585" t="s">
        <v>86</v>
      </c>
      <c r="C7585" t="s">
        <v>101</v>
      </c>
      <c r="D7585" t="s">
        <v>64</v>
      </c>
      <c r="E7585" t="s">
        <v>89</v>
      </c>
      <c r="F7585" t="s">
        <v>52</v>
      </c>
      <c r="G7585">
        <v>72</v>
      </c>
      <c r="H7585">
        <v>22</v>
      </c>
      <c r="I7585">
        <f>IF(VLOOKUP(Data!$A7585,summermonths, 2, FALSE) = 1, VLOOKUP(Data!$H7585,rateblocks, 2, FALSE), VLOOKUP(Data!H7585, rateblocks,3, FALSE))</f>
        <v>2</v>
      </c>
      <c r="J7585">
        <v>4.5534963607788086</v>
      </c>
      <c r="K7585">
        <v>4.821934700012207</v>
      </c>
      <c r="L7585">
        <v>72.917991638183594</v>
      </c>
      <c r="M7585">
        <v>0.26843827962875366</v>
      </c>
      <c r="N7585">
        <v>0.25980573892593384</v>
      </c>
      <c r="O7585">
        <v>6.7499019205570221E-2</v>
      </c>
      <c r="P7585">
        <v>-0.15890413522720337</v>
      </c>
      <c r="Q7585">
        <v>-6.4516171813011169E-2</v>
      </c>
      <c r="R7585">
        <v>0.13219602406024933</v>
      </c>
      <c r="S7585">
        <v>0.26843827962875366</v>
      </c>
      <c r="T7585">
        <v>0.40468055009841919</v>
      </c>
      <c r="U7585">
        <v>0.60139274597167969</v>
      </c>
      <c r="V7585">
        <v>0.69578069448471069</v>
      </c>
    </row>
    <row r="7586" spans="1:22" x14ac:dyDescent="0.25">
      <c r="A7586" t="s">
        <v>95</v>
      </c>
      <c r="B7586" t="s">
        <v>86</v>
      </c>
      <c r="C7586" t="s">
        <v>101</v>
      </c>
      <c r="D7586" t="s">
        <v>60</v>
      </c>
      <c r="E7586" t="s">
        <v>89</v>
      </c>
      <c r="F7586" t="s">
        <v>52</v>
      </c>
      <c r="G7586">
        <v>72</v>
      </c>
      <c r="H7586">
        <v>20</v>
      </c>
      <c r="I7586">
        <f>IF(VLOOKUP(Data!$A7586,summermonths, 2, FALSE) = 1, VLOOKUP(Data!$H7586,rateblocks, 2, FALSE), VLOOKUP(Data!H7586, rateblocks,3, FALSE))</f>
        <v>2</v>
      </c>
      <c r="J7586">
        <v>3.4180645942687988</v>
      </c>
      <c r="K7586">
        <v>4.1351456642150879</v>
      </c>
      <c r="L7586">
        <v>61.256942749023438</v>
      </c>
      <c r="M7586">
        <v>0.71708118915557861</v>
      </c>
      <c r="N7586">
        <v>0.38862711191177368</v>
      </c>
      <c r="O7586">
        <v>0.15103103220462799</v>
      </c>
      <c r="P7586">
        <v>7.7846474945545197E-2</v>
      </c>
      <c r="Q7586">
        <v>0.21903550624847412</v>
      </c>
      <c r="R7586">
        <v>0.51328492164611816</v>
      </c>
      <c r="S7586">
        <v>0.71708118915557861</v>
      </c>
      <c r="T7586">
        <v>0.92087745666503906</v>
      </c>
      <c r="U7586">
        <v>1.2151268720626831</v>
      </c>
      <c r="V7586">
        <v>1.3563158512115479</v>
      </c>
    </row>
    <row r="7587" spans="1:22" x14ac:dyDescent="0.25">
      <c r="A7587" t="s">
        <v>122</v>
      </c>
      <c r="B7587" t="s">
        <v>86</v>
      </c>
      <c r="C7587" t="s">
        <v>101</v>
      </c>
      <c r="D7587" t="s">
        <v>111</v>
      </c>
      <c r="E7587" t="s">
        <v>89</v>
      </c>
      <c r="F7587" t="s">
        <v>52</v>
      </c>
      <c r="G7587">
        <v>72</v>
      </c>
      <c r="H7587">
        <v>2</v>
      </c>
      <c r="I7587">
        <f>IF(VLOOKUP(Data!$A7587,summermonths, 2, FALSE) = 1, VLOOKUP(Data!$H7587,rateblocks, 2, FALSE), VLOOKUP(Data!H7587, rateblocks,3, FALSE))</f>
        <v>3</v>
      </c>
      <c r="J7587">
        <v>3.367544412612915</v>
      </c>
      <c r="K7587">
        <v>3.5544943809509277</v>
      </c>
      <c r="L7587">
        <v>53.586112976074219</v>
      </c>
      <c r="M7587">
        <v>0.18695005774497986</v>
      </c>
      <c r="N7587">
        <v>0.18980328738689423</v>
      </c>
      <c r="O7587">
        <v>3.6025289446115494E-2</v>
      </c>
      <c r="P7587">
        <v>-0.12524856626987457</v>
      </c>
      <c r="Q7587">
        <v>-5.6292641907930374E-2</v>
      </c>
      <c r="R7587">
        <v>8.74171182513237E-2</v>
      </c>
      <c r="S7587">
        <v>0.18695005774497986</v>
      </c>
      <c r="T7587">
        <v>0.28648298978805542</v>
      </c>
      <c r="U7587">
        <v>0.43019276857376099</v>
      </c>
      <c r="V7587">
        <v>0.49914869666099548</v>
      </c>
    </row>
    <row r="7588" spans="1:22" x14ac:dyDescent="0.25">
      <c r="A7588" t="s">
        <v>95</v>
      </c>
      <c r="B7588" t="s">
        <v>86</v>
      </c>
      <c r="C7588" t="s">
        <v>101</v>
      </c>
      <c r="D7588" t="s">
        <v>60</v>
      </c>
      <c r="E7588" t="s">
        <v>89</v>
      </c>
      <c r="F7588" t="s">
        <v>52</v>
      </c>
      <c r="G7588">
        <v>72</v>
      </c>
      <c r="H7588">
        <v>11</v>
      </c>
      <c r="I7588">
        <f>IF(VLOOKUP(Data!$A7588,summermonths, 2, FALSE) = 1, VLOOKUP(Data!$H7588,rateblocks, 2, FALSE), VLOOKUP(Data!H7588, rateblocks,3, FALSE))</f>
        <v>2</v>
      </c>
      <c r="J7588">
        <v>3.5049145221710205</v>
      </c>
      <c r="K7588">
        <v>3.5107533931732178</v>
      </c>
      <c r="L7588">
        <v>64.46319580078125</v>
      </c>
      <c r="M7588">
        <v>5.8390358462929726E-3</v>
      </c>
      <c r="N7588">
        <v>0.45979833602905273</v>
      </c>
      <c r="O7588">
        <v>0.21141451597213745</v>
      </c>
      <c r="P7588">
        <v>-0.75046193599700928</v>
      </c>
      <c r="Q7588">
        <v>-0.58341622352600098</v>
      </c>
      <c r="R7588">
        <v>-0.23527944087982178</v>
      </c>
      <c r="S7588">
        <v>5.8390358462929726E-3</v>
      </c>
      <c r="T7588">
        <v>0.24695752561092377</v>
      </c>
      <c r="U7588">
        <v>0.59509432315826416</v>
      </c>
      <c r="V7588">
        <v>0.76213997602462769</v>
      </c>
    </row>
    <row r="7589" spans="1:22" x14ac:dyDescent="0.25">
      <c r="A7589" t="s">
        <v>100</v>
      </c>
      <c r="B7589" t="s">
        <v>86</v>
      </c>
      <c r="C7589" t="s">
        <v>102</v>
      </c>
      <c r="D7589" t="s">
        <v>71</v>
      </c>
      <c r="E7589" t="s">
        <v>89</v>
      </c>
      <c r="F7589" t="s">
        <v>52</v>
      </c>
      <c r="G7589">
        <v>72</v>
      </c>
      <c r="H7589">
        <v>20</v>
      </c>
      <c r="I7589">
        <f>IF(VLOOKUP(Data!$A7589,summermonths, 2, FALSE) = 1, VLOOKUP(Data!$H7589,rateblocks, 2, FALSE), VLOOKUP(Data!H7589, rateblocks,3, FALSE))</f>
        <v>2</v>
      </c>
      <c r="J7589">
        <v>5.1290187835693359</v>
      </c>
      <c r="K7589">
        <v>5.9350695610046387</v>
      </c>
      <c r="L7589">
        <v>77.277778625488281</v>
      </c>
      <c r="M7589">
        <v>0.80605059862136841</v>
      </c>
      <c r="N7589">
        <v>0.58803123235702515</v>
      </c>
      <c r="O7589">
        <v>0.34578073024749756</v>
      </c>
      <c r="P7589">
        <v>-0.16117469966411591</v>
      </c>
      <c r="Q7589">
        <v>5.2458252757787704E-2</v>
      </c>
      <c r="R7589">
        <v>0.4976867139339447</v>
      </c>
      <c r="S7589">
        <v>0.80605059862136841</v>
      </c>
      <c r="T7589">
        <v>1.1144144535064697</v>
      </c>
      <c r="U7589">
        <v>1.5596429109573364</v>
      </c>
      <c r="V7589">
        <v>1.7732758522033691</v>
      </c>
    </row>
    <row r="7590" spans="1:22" x14ac:dyDescent="0.25">
      <c r="A7590" t="s">
        <v>125</v>
      </c>
      <c r="B7590" t="s">
        <v>86</v>
      </c>
      <c r="C7590" t="s">
        <v>101</v>
      </c>
      <c r="D7590" t="s">
        <v>110</v>
      </c>
      <c r="E7590" t="s">
        <v>89</v>
      </c>
      <c r="F7590" t="s">
        <v>52</v>
      </c>
      <c r="G7590">
        <v>72</v>
      </c>
      <c r="H7590">
        <v>18</v>
      </c>
      <c r="I7590">
        <f>IF(VLOOKUP(Data!$A7590,summermonths, 2, FALSE) = 1, VLOOKUP(Data!$H7590,rateblocks, 2, FALSE), VLOOKUP(Data!H7590, rateblocks,3, FALSE))</f>
        <v>1</v>
      </c>
      <c r="J7590">
        <v>3.3933126926422119</v>
      </c>
      <c r="K7590">
        <v>3.558863639831543</v>
      </c>
      <c r="L7590">
        <v>68.421714782714844</v>
      </c>
      <c r="M7590">
        <v>0.16555096209049225</v>
      </c>
      <c r="N7590">
        <v>0.198459193110466</v>
      </c>
      <c r="O7590">
        <v>3.9386052638292313E-2</v>
      </c>
      <c r="P7590">
        <v>-0.16088536381721497</v>
      </c>
      <c r="Q7590">
        <v>-8.8784724473953247E-2</v>
      </c>
      <c r="R7590">
        <v>6.1478860676288605E-2</v>
      </c>
      <c r="S7590">
        <v>0.16555096209049225</v>
      </c>
      <c r="T7590">
        <v>0.26962307095527649</v>
      </c>
      <c r="U7590">
        <v>0.41988664865493774</v>
      </c>
      <c r="V7590">
        <v>0.49198728799819946</v>
      </c>
    </row>
    <row r="7591" spans="1:22" x14ac:dyDescent="0.25">
      <c r="A7591" t="s">
        <v>98</v>
      </c>
      <c r="B7591" t="s">
        <v>86</v>
      </c>
      <c r="C7591" t="s">
        <v>102</v>
      </c>
      <c r="D7591" t="s">
        <v>69</v>
      </c>
      <c r="E7591" t="s">
        <v>89</v>
      </c>
      <c r="F7591" t="s">
        <v>52</v>
      </c>
      <c r="G7591">
        <v>72</v>
      </c>
      <c r="H7591">
        <v>22</v>
      </c>
      <c r="I7591">
        <f>IF(VLOOKUP(Data!$A7591,summermonths, 2, FALSE) = 1, VLOOKUP(Data!$H7591,rateblocks, 2, FALSE), VLOOKUP(Data!H7591, rateblocks,3, FALSE))</f>
        <v>2</v>
      </c>
      <c r="J7591">
        <v>5.3155364990234375</v>
      </c>
      <c r="K7591">
        <v>5.1606249809265137</v>
      </c>
      <c r="L7591">
        <v>76.236114501953125</v>
      </c>
      <c r="M7591">
        <v>-0.15491132438182831</v>
      </c>
      <c r="N7591">
        <v>0.61332595348358154</v>
      </c>
      <c r="O7591">
        <v>0.37616872787475586</v>
      </c>
      <c r="P7591">
        <v>-1.1637427806854248</v>
      </c>
      <c r="Q7591">
        <v>-0.94092017412185669</v>
      </c>
      <c r="R7591">
        <v>-0.47653976082801819</v>
      </c>
      <c r="S7591">
        <v>-0.15491132438182831</v>
      </c>
      <c r="T7591">
        <v>0.16671712696552277</v>
      </c>
      <c r="U7591">
        <v>0.63109749555587769</v>
      </c>
      <c r="V7591">
        <v>0.8539201021194458</v>
      </c>
    </row>
    <row r="7592" spans="1:22" x14ac:dyDescent="0.25">
      <c r="A7592" t="s">
        <v>97</v>
      </c>
      <c r="B7592" t="s">
        <v>86</v>
      </c>
      <c r="C7592" t="s">
        <v>102</v>
      </c>
      <c r="D7592" t="s">
        <v>68</v>
      </c>
      <c r="E7592" t="s">
        <v>89</v>
      </c>
      <c r="F7592" t="s">
        <v>52</v>
      </c>
      <c r="G7592">
        <v>72</v>
      </c>
      <c r="H7592">
        <v>4</v>
      </c>
      <c r="I7592">
        <f>IF(VLOOKUP(Data!$A7592,summermonths, 2, FALSE) = 1, VLOOKUP(Data!$H7592,rateblocks, 2, FALSE), VLOOKUP(Data!H7592, rateblocks,3, FALSE))</f>
        <v>3</v>
      </c>
      <c r="J7592">
        <v>3.6277303695678711</v>
      </c>
      <c r="K7592">
        <v>3.6631250381469727</v>
      </c>
      <c r="L7592">
        <v>72.805557250976563</v>
      </c>
      <c r="M7592">
        <v>3.5394683480262756E-2</v>
      </c>
      <c r="N7592">
        <v>0.41210582852363586</v>
      </c>
      <c r="O7592">
        <v>0.16983121633529663</v>
      </c>
      <c r="P7592">
        <v>-0.64245909452438354</v>
      </c>
      <c r="Q7592">
        <v>-0.49274018406867981</v>
      </c>
      <c r="R7592">
        <v>-0.18071381747722626</v>
      </c>
      <c r="S7592">
        <v>3.5394683480262756E-2</v>
      </c>
      <c r="T7592">
        <v>0.25150319933891296</v>
      </c>
      <c r="U7592">
        <v>0.56352955102920532</v>
      </c>
      <c r="V7592">
        <v>0.71324843168258667</v>
      </c>
    </row>
    <row r="7593" spans="1:22" x14ac:dyDescent="0.25">
      <c r="A7593" t="s">
        <v>98</v>
      </c>
      <c r="B7593" t="s">
        <v>86</v>
      </c>
      <c r="C7593" t="s">
        <v>101</v>
      </c>
      <c r="D7593" t="s">
        <v>63</v>
      </c>
      <c r="E7593" t="s">
        <v>89</v>
      </c>
      <c r="F7593" t="s">
        <v>52</v>
      </c>
      <c r="G7593">
        <v>72</v>
      </c>
      <c r="H7593">
        <v>24</v>
      </c>
      <c r="I7593">
        <f>IF(VLOOKUP(Data!$A7593,summermonths, 2, FALSE) = 1, VLOOKUP(Data!$H7593,rateblocks, 2, FALSE), VLOOKUP(Data!H7593, rateblocks,3, FALSE))</f>
        <v>3</v>
      </c>
      <c r="J7593">
        <v>3.9549448490142822</v>
      </c>
      <c r="K7593">
        <v>4.0386738777160645</v>
      </c>
      <c r="L7593">
        <v>70.233467102050781</v>
      </c>
      <c r="M7593">
        <v>8.3729177713394165E-2</v>
      </c>
      <c r="N7593">
        <v>0.2834109365940094</v>
      </c>
      <c r="O7593">
        <v>8.0321758985519409E-2</v>
      </c>
      <c r="P7593">
        <v>-0.38244032859802246</v>
      </c>
      <c r="Q7593">
        <v>-0.27947655320167542</v>
      </c>
      <c r="R7593">
        <v>-6.4891666173934937E-2</v>
      </c>
      <c r="S7593">
        <v>8.3729177713394165E-2</v>
      </c>
      <c r="T7593">
        <v>0.23235002160072327</v>
      </c>
      <c r="U7593">
        <v>0.44693490862846375</v>
      </c>
      <c r="V7593">
        <v>0.54989868402481079</v>
      </c>
    </row>
    <row r="7594" spans="1:22" x14ac:dyDescent="0.25">
      <c r="A7594" t="s">
        <v>123</v>
      </c>
      <c r="B7594" t="s">
        <v>86</v>
      </c>
      <c r="C7594" t="s">
        <v>102</v>
      </c>
      <c r="D7594" t="s">
        <v>112</v>
      </c>
      <c r="E7594" t="s">
        <v>89</v>
      </c>
      <c r="F7594" t="s">
        <v>52</v>
      </c>
      <c r="G7594">
        <v>72</v>
      </c>
      <c r="H7594">
        <v>12</v>
      </c>
      <c r="I7594">
        <f>IF(VLOOKUP(Data!$A7594,summermonths, 2, FALSE) = 1, VLOOKUP(Data!$H7594,rateblocks, 2, FALSE), VLOOKUP(Data!H7594, rateblocks,3, FALSE))</f>
        <v>2</v>
      </c>
      <c r="J7594">
        <v>3.3080542087554932</v>
      </c>
      <c r="K7594">
        <v>3.9047915935516357</v>
      </c>
      <c r="L7594">
        <v>82.597221374511719</v>
      </c>
      <c r="M7594">
        <v>0.59673744440078735</v>
      </c>
      <c r="N7594">
        <v>0.53806453943252563</v>
      </c>
      <c r="O7594">
        <v>0.28951343894004822</v>
      </c>
      <c r="P7594">
        <v>-0.28829997777938843</v>
      </c>
      <c r="Q7594">
        <v>-9.2820011079311371E-2</v>
      </c>
      <c r="R7594">
        <v>0.31457611918449402</v>
      </c>
      <c r="S7594">
        <v>0.59673744440078735</v>
      </c>
      <c r="T7594">
        <v>0.8788987398147583</v>
      </c>
      <c r="U7594">
        <v>1.2862949371337891</v>
      </c>
      <c r="V7594">
        <v>1.4817748069763184</v>
      </c>
    </row>
    <row r="7595" spans="1:22" x14ac:dyDescent="0.25">
      <c r="A7595" t="s">
        <v>98</v>
      </c>
      <c r="B7595" t="s">
        <v>86</v>
      </c>
      <c r="C7595" t="s">
        <v>101</v>
      </c>
      <c r="D7595" t="s">
        <v>63</v>
      </c>
      <c r="E7595" t="s">
        <v>89</v>
      </c>
      <c r="F7595" t="s">
        <v>52</v>
      </c>
      <c r="G7595">
        <v>72</v>
      </c>
      <c r="H7595">
        <v>6</v>
      </c>
      <c r="I7595">
        <f>IF(VLOOKUP(Data!$A7595,summermonths, 2, FALSE) = 1, VLOOKUP(Data!$H7595,rateblocks, 2, FALSE), VLOOKUP(Data!H7595, rateblocks,3, FALSE))</f>
        <v>3</v>
      </c>
      <c r="J7595">
        <v>3.7321445941925049</v>
      </c>
      <c r="K7595">
        <v>3.8559820652008057</v>
      </c>
      <c r="L7595">
        <v>68.451057434082031</v>
      </c>
      <c r="M7595">
        <v>0.12383759766817093</v>
      </c>
      <c r="N7595">
        <v>0.27938389778137207</v>
      </c>
      <c r="O7595">
        <v>7.8055359423160553E-2</v>
      </c>
      <c r="P7595">
        <v>-0.33570802211761475</v>
      </c>
      <c r="Q7595">
        <v>-0.23420727252960205</v>
      </c>
      <c r="R7595">
        <v>-2.267146110534668E-2</v>
      </c>
      <c r="S7595">
        <v>0.12383759766817093</v>
      </c>
      <c r="T7595">
        <v>0.27034667134284973</v>
      </c>
      <c r="U7595">
        <v>0.4818824827671051</v>
      </c>
      <c r="V7595">
        <v>0.58338320255279541</v>
      </c>
    </row>
    <row r="7596" spans="1:22" x14ac:dyDescent="0.25">
      <c r="A7596" t="s">
        <v>95</v>
      </c>
      <c r="B7596" t="s">
        <v>86</v>
      </c>
      <c r="C7596" t="s">
        <v>102</v>
      </c>
      <c r="D7596" t="s">
        <v>66</v>
      </c>
      <c r="E7596" t="s">
        <v>89</v>
      </c>
      <c r="F7596" t="s">
        <v>52</v>
      </c>
      <c r="G7596">
        <v>72</v>
      </c>
      <c r="H7596">
        <v>21</v>
      </c>
      <c r="I7596">
        <f>IF(VLOOKUP(Data!$A7596,summermonths, 2, FALSE) = 1, VLOOKUP(Data!$H7596,rateblocks, 2, FALSE), VLOOKUP(Data!H7596, rateblocks,3, FALSE))</f>
        <v>2</v>
      </c>
      <c r="J7596">
        <v>4.8465299606323242</v>
      </c>
      <c r="K7596">
        <v>4.9711804389953613</v>
      </c>
      <c r="L7596">
        <v>67.611114501953125</v>
      </c>
      <c r="M7596">
        <v>0.12465039640665054</v>
      </c>
      <c r="N7596">
        <v>0.93233573436737061</v>
      </c>
      <c r="O7596">
        <v>0.86924993991851807</v>
      </c>
      <c r="P7596">
        <v>-1.4089053869247437</v>
      </c>
      <c r="Q7596">
        <v>-1.0701858997344971</v>
      </c>
      <c r="R7596">
        <v>-0.36426693201065063</v>
      </c>
      <c r="S7596">
        <v>0.12465039640665054</v>
      </c>
      <c r="T7596">
        <v>0.61356770992279053</v>
      </c>
      <c r="U7596">
        <v>1.3194867372512817</v>
      </c>
      <c r="V7596">
        <v>1.6582062244415283</v>
      </c>
    </row>
    <row r="7597" spans="1:22" x14ac:dyDescent="0.25">
      <c r="A7597" t="s">
        <v>97</v>
      </c>
      <c r="B7597" t="s">
        <v>86</v>
      </c>
      <c r="C7597" t="s">
        <v>102</v>
      </c>
      <c r="D7597" t="s">
        <v>68</v>
      </c>
      <c r="E7597" t="s">
        <v>89</v>
      </c>
      <c r="F7597" t="s">
        <v>52</v>
      </c>
      <c r="G7597">
        <v>72</v>
      </c>
      <c r="H7597">
        <v>5</v>
      </c>
      <c r="I7597">
        <f>IF(VLOOKUP(Data!$A7597,summermonths, 2, FALSE) = 1, VLOOKUP(Data!$H7597,rateblocks, 2, FALSE), VLOOKUP(Data!H7597, rateblocks,3, FALSE))</f>
        <v>3</v>
      </c>
      <c r="J7597">
        <v>3.5561304092407227</v>
      </c>
      <c r="K7597">
        <v>3.6201388835906982</v>
      </c>
      <c r="L7597">
        <v>72.013885498046875</v>
      </c>
      <c r="M7597">
        <v>6.4008533954620361E-2</v>
      </c>
      <c r="N7597">
        <v>0.43070438504219055</v>
      </c>
      <c r="O7597">
        <v>0.18550626933574677</v>
      </c>
      <c r="P7597">
        <v>-0.64443713426589966</v>
      </c>
      <c r="Q7597">
        <v>-0.48796135187149048</v>
      </c>
      <c r="R7597">
        <v>-0.16185306012630463</v>
      </c>
      <c r="S7597">
        <v>6.4008533954620361E-2</v>
      </c>
      <c r="T7597">
        <v>0.28987014293670654</v>
      </c>
      <c r="U7597">
        <v>0.6159784197807312</v>
      </c>
      <c r="V7597">
        <v>0.77245420217514038</v>
      </c>
    </row>
    <row r="7598" spans="1:22" x14ac:dyDescent="0.25">
      <c r="A7598" t="s">
        <v>123</v>
      </c>
      <c r="B7598" t="s">
        <v>86</v>
      </c>
      <c r="C7598" t="s">
        <v>101</v>
      </c>
      <c r="D7598" t="s">
        <v>107</v>
      </c>
      <c r="E7598" t="s">
        <v>89</v>
      </c>
      <c r="F7598" t="s">
        <v>52</v>
      </c>
      <c r="G7598">
        <v>72</v>
      </c>
      <c r="H7598">
        <v>21</v>
      </c>
      <c r="I7598">
        <f>IF(VLOOKUP(Data!$A7598,summermonths, 2, FALSE) = 1, VLOOKUP(Data!$H7598,rateblocks, 2, FALSE), VLOOKUP(Data!H7598, rateblocks,3, FALSE))</f>
        <v>2</v>
      </c>
      <c r="J7598">
        <v>4.3201308250427246</v>
      </c>
      <c r="K7598">
        <v>4.5955009460449219</v>
      </c>
      <c r="L7598">
        <v>58.292396545410156</v>
      </c>
      <c r="M7598">
        <v>0.27537009119987488</v>
      </c>
      <c r="N7598">
        <v>0.21745254099369049</v>
      </c>
      <c r="O7598">
        <v>4.7285608947277069E-2</v>
      </c>
      <c r="P7598">
        <v>-8.2307510077953339E-2</v>
      </c>
      <c r="Q7598">
        <v>-3.3065532334148884E-3</v>
      </c>
      <c r="R7598">
        <v>0.16133786737918854</v>
      </c>
      <c r="S7598">
        <v>0.27537009119987488</v>
      </c>
      <c r="T7598">
        <v>0.38940232992172241</v>
      </c>
      <c r="U7598">
        <v>0.55404675006866455</v>
      </c>
      <c r="V7598">
        <v>0.63304769992828369</v>
      </c>
    </row>
    <row r="7599" spans="1:22" x14ac:dyDescent="0.25">
      <c r="A7599" t="s">
        <v>97</v>
      </c>
      <c r="B7599" t="s">
        <v>86</v>
      </c>
      <c r="C7599" t="s">
        <v>101</v>
      </c>
      <c r="D7599" t="s">
        <v>62</v>
      </c>
      <c r="E7599" t="s">
        <v>89</v>
      </c>
      <c r="F7599" t="s">
        <v>52</v>
      </c>
      <c r="G7599">
        <v>72</v>
      </c>
      <c r="H7599">
        <v>9</v>
      </c>
      <c r="I7599">
        <f>IF(VLOOKUP(Data!$A7599,summermonths, 2, FALSE) = 1, VLOOKUP(Data!$H7599,rateblocks, 2, FALSE), VLOOKUP(Data!H7599, rateblocks,3, FALSE))</f>
        <v>2</v>
      </c>
      <c r="J7599">
        <v>3.248882532119751</v>
      </c>
      <c r="K7599">
        <v>3.5440881252288818</v>
      </c>
      <c r="L7599">
        <v>70.422706604003906</v>
      </c>
      <c r="M7599">
        <v>0.29520568251609802</v>
      </c>
      <c r="N7599">
        <v>0.36852586269378662</v>
      </c>
      <c r="O7599">
        <v>0.13581131398677826</v>
      </c>
      <c r="P7599">
        <v>-0.31096541881561279</v>
      </c>
      <c r="Q7599">
        <v>-0.1770792156457901</v>
      </c>
      <c r="R7599">
        <v>0.10195053368806839</v>
      </c>
      <c r="S7599">
        <v>0.29520568251609802</v>
      </c>
      <c r="T7599">
        <v>0.48846083879470825</v>
      </c>
      <c r="U7599">
        <v>0.76749056577682495</v>
      </c>
      <c r="V7599">
        <v>0.90137678384780884</v>
      </c>
    </row>
    <row r="7600" spans="1:22" x14ac:dyDescent="0.25">
      <c r="A7600" t="s">
        <v>99</v>
      </c>
      <c r="B7600" t="s">
        <v>86</v>
      </c>
      <c r="C7600" t="s">
        <v>101</v>
      </c>
      <c r="D7600" t="s">
        <v>64</v>
      </c>
      <c r="E7600" t="s">
        <v>89</v>
      </c>
      <c r="F7600" t="s">
        <v>52</v>
      </c>
      <c r="G7600">
        <v>72</v>
      </c>
      <c r="H7600">
        <v>7</v>
      </c>
      <c r="I7600">
        <f>IF(VLOOKUP(Data!$A7600,summermonths, 2, FALSE) = 1, VLOOKUP(Data!$H7600,rateblocks, 2, FALSE), VLOOKUP(Data!H7600, rateblocks,3, FALSE))</f>
        <v>2</v>
      </c>
      <c r="J7600">
        <v>3.6127545833587646</v>
      </c>
      <c r="K7600">
        <v>3.980175256729126</v>
      </c>
      <c r="L7600">
        <v>69.806877136230469</v>
      </c>
      <c r="M7600">
        <v>0.36742064356803894</v>
      </c>
      <c r="N7600">
        <v>0.24432627856731415</v>
      </c>
      <c r="O7600">
        <v>5.9695329517126083E-2</v>
      </c>
      <c r="P7600">
        <v>-3.4460321068763733E-2</v>
      </c>
      <c r="Q7600">
        <v>5.4303918033838272E-2</v>
      </c>
      <c r="R7600">
        <v>0.23929581046104431</v>
      </c>
      <c r="S7600">
        <v>0.36742064356803894</v>
      </c>
      <c r="T7600">
        <v>0.49554547667503357</v>
      </c>
      <c r="U7600">
        <v>0.68053734302520752</v>
      </c>
      <c r="V7600">
        <v>0.76930159330368042</v>
      </c>
    </row>
    <row r="7601" spans="1:22" x14ac:dyDescent="0.25">
      <c r="A7601" t="s">
        <v>97</v>
      </c>
      <c r="B7601" t="s">
        <v>86</v>
      </c>
      <c r="C7601" t="s">
        <v>102</v>
      </c>
      <c r="D7601" t="s">
        <v>68</v>
      </c>
      <c r="E7601" t="s">
        <v>89</v>
      </c>
      <c r="F7601" t="s">
        <v>52</v>
      </c>
      <c r="G7601">
        <v>72</v>
      </c>
      <c r="H7601">
        <v>7</v>
      </c>
      <c r="I7601">
        <f>IF(VLOOKUP(Data!$A7601,summermonths, 2, FALSE) = 1, VLOOKUP(Data!$H7601,rateblocks, 2, FALSE), VLOOKUP(Data!H7601, rateblocks,3, FALSE))</f>
        <v>2</v>
      </c>
      <c r="J7601">
        <v>3.0614387989044189</v>
      </c>
      <c r="K7601">
        <v>3.5499305725097656</v>
      </c>
      <c r="L7601">
        <v>71.736114501953125</v>
      </c>
      <c r="M7601">
        <v>0.48849168419837952</v>
      </c>
      <c r="N7601">
        <v>0.4652077853679657</v>
      </c>
      <c r="O7601">
        <v>0.21641828119754791</v>
      </c>
      <c r="P7601">
        <v>-0.27670702338218689</v>
      </c>
      <c r="Q7601">
        <v>-0.10769607871770859</v>
      </c>
      <c r="R7601">
        <v>0.24453648924827576</v>
      </c>
      <c r="S7601">
        <v>0.48849168419837952</v>
      </c>
      <c r="T7601">
        <v>0.73244690895080566</v>
      </c>
      <c r="U7601">
        <v>1.0846794843673706</v>
      </c>
      <c r="V7601">
        <v>1.2536903619766235</v>
      </c>
    </row>
    <row r="7602" spans="1:22" x14ac:dyDescent="0.25">
      <c r="A7602" t="s">
        <v>96</v>
      </c>
      <c r="B7602" t="s">
        <v>86</v>
      </c>
      <c r="C7602" t="s">
        <v>102</v>
      </c>
      <c r="D7602" t="s">
        <v>67</v>
      </c>
      <c r="E7602" t="s">
        <v>89</v>
      </c>
      <c r="F7602" t="s">
        <v>52</v>
      </c>
      <c r="G7602">
        <v>72</v>
      </c>
      <c r="H7602">
        <v>9</v>
      </c>
      <c r="I7602">
        <f>IF(VLOOKUP(Data!$A7602,summermonths, 2, FALSE) = 1, VLOOKUP(Data!$H7602,rateblocks, 2, FALSE), VLOOKUP(Data!H7602, rateblocks,3, FALSE))</f>
        <v>2</v>
      </c>
      <c r="J7602">
        <v>3.1770408153533936</v>
      </c>
      <c r="K7602">
        <v>3.7868056297302246</v>
      </c>
      <c r="L7602">
        <v>74.833335876464844</v>
      </c>
      <c r="M7602">
        <v>0.60976463556289673</v>
      </c>
      <c r="N7602">
        <v>0.66397541761398315</v>
      </c>
      <c r="O7602">
        <v>0.44086334109306335</v>
      </c>
      <c r="P7602">
        <v>-0.48237773776054382</v>
      </c>
      <c r="Q7602">
        <v>-0.24115410447120667</v>
      </c>
      <c r="R7602">
        <v>0.26157557964324951</v>
      </c>
      <c r="S7602">
        <v>0.60976463556289673</v>
      </c>
      <c r="T7602">
        <v>0.95795369148254395</v>
      </c>
      <c r="U7602">
        <v>1.4606833457946777</v>
      </c>
      <c r="V7602">
        <v>1.7019070386886597</v>
      </c>
    </row>
    <row r="7603" spans="1:22" x14ac:dyDescent="0.25">
      <c r="A7603" t="s">
        <v>95</v>
      </c>
      <c r="B7603" t="s">
        <v>86</v>
      </c>
      <c r="C7603" t="s">
        <v>101</v>
      </c>
      <c r="D7603" t="s">
        <v>60</v>
      </c>
      <c r="E7603" t="s">
        <v>89</v>
      </c>
      <c r="F7603" t="s">
        <v>52</v>
      </c>
      <c r="G7603">
        <v>72</v>
      </c>
      <c r="H7603">
        <v>2</v>
      </c>
      <c r="I7603">
        <f>IF(VLOOKUP(Data!$A7603,summermonths, 2, FALSE) = 1, VLOOKUP(Data!$H7603,rateblocks, 2, FALSE), VLOOKUP(Data!H7603, rateblocks,3, FALSE))</f>
        <v>3</v>
      </c>
      <c r="J7603">
        <v>3.4365966320037842</v>
      </c>
      <c r="K7603">
        <v>3.5427186489105225</v>
      </c>
      <c r="L7603">
        <v>59.363193511962891</v>
      </c>
      <c r="M7603">
        <v>0.10612211376428604</v>
      </c>
      <c r="N7603">
        <v>0.2666478157043457</v>
      </c>
      <c r="O7603">
        <v>7.1101054549217224E-2</v>
      </c>
      <c r="P7603">
        <v>-0.33247449994087219</v>
      </c>
      <c r="Q7603">
        <v>-0.23560081422328949</v>
      </c>
      <c r="R7603">
        <v>-3.3708136528730392E-2</v>
      </c>
      <c r="S7603">
        <v>0.10612211376428604</v>
      </c>
      <c r="T7603">
        <v>0.24595236778259277</v>
      </c>
      <c r="U7603">
        <v>0.44784504175186157</v>
      </c>
      <c r="V7603">
        <v>0.54471874237060547</v>
      </c>
    </row>
    <row r="7604" spans="1:22" x14ac:dyDescent="0.25">
      <c r="A7604" t="s">
        <v>124</v>
      </c>
      <c r="B7604" t="s">
        <v>86</v>
      </c>
      <c r="C7604" t="s">
        <v>101</v>
      </c>
      <c r="D7604" t="s">
        <v>108</v>
      </c>
      <c r="E7604" t="s">
        <v>89</v>
      </c>
      <c r="F7604" t="s">
        <v>52</v>
      </c>
      <c r="G7604">
        <v>72</v>
      </c>
      <c r="H7604">
        <v>1</v>
      </c>
      <c r="I7604">
        <f>IF(VLOOKUP(Data!$A7604,summermonths, 2, FALSE) = 1, VLOOKUP(Data!$H7604,rateblocks, 2, FALSE), VLOOKUP(Data!H7604, rateblocks,3, FALSE))</f>
        <v>3</v>
      </c>
      <c r="J7604">
        <v>3.4694323539733887</v>
      </c>
      <c r="K7604">
        <v>3.6752679347991943</v>
      </c>
      <c r="L7604">
        <v>57.605159759521484</v>
      </c>
      <c r="M7604">
        <v>0.20583556592464447</v>
      </c>
      <c r="N7604">
        <v>0.24487900733947754</v>
      </c>
      <c r="O7604">
        <v>5.9965729713439941E-2</v>
      </c>
      <c r="P7604">
        <v>-0.19695456326007843</v>
      </c>
      <c r="Q7604">
        <v>-0.10798951238393784</v>
      </c>
      <c r="R7604">
        <v>7.7420890331268311E-2</v>
      </c>
      <c r="S7604">
        <v>0.20583556592464447</v>
      </c>
      <c r="T7604">
        <v>0.33425024151802063</v>
      </c>
      <c r="U7604">
        <v>0.51966065168380737</v>
      </c>
      <c r="V7604">
        <v>0.60862571001052856</v>
      </c>
    </row>
    <row r="7605" spans="1:22" x14ac:dyDescent="0.25">
      <c r="A7605" t="s">
        <v>124</v>
      </c>
      <c r="B7605" t="s">
        <v>86</v>
      </c>
      <c r="C7605" t="s">
        <v>101</v>
      </c>
      <c r="D7605" t="s">
        <v>108</v>
      </c>
      <c r="E7605" t="s">
        <v>89</v>
      </c>
      <c r="F7605" t="s">
        <v>52</v>
      </c>
      <c r="G7605">
        <v>72</v>
      </c>
      <c r="H7605">
        <v>6</v>
      </c>
      <c r="I7605">
        <f>IF(VLOOKUP(Data!$A7605,summermonths, 2, FALSE) = 1, VLOOKUP(Data!$H7605,rateblocks, 2, FALSE), VLOOKUP(Data!H7605, rateblocks,3, FALSE))</f>
        <v>3</v>
      </c>
      <c r="J7605">
        <v>3.5882022380828857</v>
      </c>
      <c r="K7605">
        <v>3.7114152908325195</v>
      </c>
      <c r="L7605">
        <v>54.7056884765625</v>
      </c>
      <c r="M7605">
        <v>0.12321309745311737</v>
      </c>
      <c r="N7605">
        <v>0.2562115490436554</v>
      </c>
      <c r="O7605">
        <v>6.5644361078739166E-2</v>
      </c>
      <c r="P7605">
        <v>-0.29821738600730896</v>
      </c>
      <c r="Q7605">
        <v>-0.20513521134853363</v>
      </c>
      <c r="R7605">
        <v>-1.1144369840621948E-2</v>
      </c>
      <c r="S7605">
        <v>0.12321309745311737</v>
      </c>
      <c r="T7605">
        <v>0.25757056474685669</v>
      </c>
      <c r="U7605">
        <v>0.45156142115592957</v>
      </c>
      <c r="V7605">
        <v>0.5446435809135437</v>
      </c>
    </row>
    <row r="7606" spans="1:22" x14ac:dyDescent="0.25">
      <c r="A7606" t="s">
        <v>125</v>
      </c>
      <c r="B7606" t="s">
        <v>86</v>
      </c>
      <c r="C7606" t="s">
        <v>102</v>
      </c>
      <c r="D7606" t="s">
        <v>109</v>
      </c>
      <c r="E7606" t="s">
        <v>89</v>
      </c>
      <c r="F7606" t="s">
        <v>52</v>
      </c>
      <c r="G7606">
        <v>72</v>
      </c>
      <c r="H7606">
        <v>13</v>
      </c>
      <c r="I7606">
        <f>IF(VLOOKUP(Data!$A7606,summermonths, 2, FALSE) = 1, VLOOKUP(Data!$H7606,rateblocks, 2, FALSE), VLOOKUP(Data!H7606, rateblocks,3, FALSE))</f>
        <v>2</v>
      </c>
      <c r="J7606">
        <v>4.3951797485351563</v>
      </c>
      <c r="K7606">
        <v>4.0765275955200195</v>
      </c>
      <c r="L7606">
        <v>82.166664123535156</v>
      </c>
      <c r="M7606">
        <v>-0.31865197420120239</v>
      </c>
      <c r="N7606">
        <v>0.56991791725158691</v>
      </c>
      <c r="O7606">
        <v>0.32480642199516296</v>
      </c>
      <c r="P7606">
        <v>-1.2560834884643555</v>
      </c>
      <c r="Q7606">
        <v>-1.049031138420105</v>
      </c>
      <c r="R7606">
        <v>-0.61751723289489746</v>
      </c>
      <c r="S7606">
        <v>-0.31865197420120239</v>
      </c>
      <c r="T7606">
        <v>-1.978672668337822E-2</v>
      </c>
      <c r="U7606">
        <v>0.41172721982002258</v>
      </c>
      <c r="V7606">
        <v>0.61877959966659546</v>
      </c>
    </row>
    <row r="7607" spans="1:22" x14ac:dyDescent="0.25">
      <c r="A7607" t="s">
        <v>98</v>
      </c>
      <c r="B7607" t="s">
        <v>86</v>
      </c>
      <c r="C7607" t="s">
        <v>102</v>
      </c>
      <c r="D7607" t="s">
        <v>69</v>
      </c>
      <c r="E7607" t="s">
        <v>89</v>
      </c>
      <c r="F7607" t="s">
        <v>52</v>
      </c>
      <c r="G7607">
        <v>72</v>
      </c>
      <c r="H7607">
        <v>12</v>
      </c>
      <c r="I7607">
        <f>IF(VLOOKUP(Data!$A7607,summermonths, 2, FALSE) = 1, VLOOKUP(Data!$H7607,rateblocks, 2, FALSE), VLOOKUP(Data!H7607, rateblocks,3, FALSE))</f>
        <v>1</v>
      </c>
      <c r="J7607">
        <v>5.2040896415710449</v>
      </c>
      <c r="K7607">
        <v>4.7562499046325684</v>
      </c>
      <c r="L7607">
        <v>92.138885498046875</v>
      </c>
      <c r="M7607">
        <v>-0.4478396475315094</v>
      </c>
      <c r="N7607">
        <v>0.58325463533401489</v>
      </c>
      <c r="O7607">
        <v>0.34018597006797791</v>
      </c>
      <c r="P7607">
        <v>-1.4072082042694092</v>
      </c>
      <c r="Q7607">
        <v>-1.1953105926513672</v>
      </c>
      <c r="R7607">
        <v>-0.75369870662689209</v>
      </c>
      <c r="S7607">
        <v>-0.4478396475315094</v>
      </c>
      <c r="T7607">
        <v>-0.1419806182384491</v>
      </c>
      <c r="U7607">
        <v>0.29963123798370361</v>
      </c>
      <c r="V7607">
        <v>0.51152884960174561</v>
      </c>
    </row>
    <row r="7608" spans="1:22" x14ac:dyDescent="0.25">
      <c r="A7608" t="s">
        <v>95</v>
      </c>
      <c r="B7608" t="s">
        <v>86</v>
      </c>
      <c r="C7608" t="s">
        <v>101</v>
      </c>
      <c r="D7608" t="s">
        <v>60</v>
      </c>
      <c r="E7608" t="s">
        <v>89</v>
      </c>
      <c r="F7608" t="s">
        <v>52</v>
      </c>
      <c r="G7608">
        <v>72</v>
      </c>
      <c r="H7608">
        <v>19</v>
      </c>
      <c r="I7608">
        <f>IF(VLOOKUP(Data!$A7608,summermonths, 2, FALSE) = 1, VLOOKUP(Data!$H7608,rateblocks, 2, FALSE), VLOOKUP(Data!H7608, rateblocks,3, FALSE))</f>
        <v>2</v>
      </c>
      <c r="J7608">
        <v>2.9623453617095947</v>
      </c>
      <c r="K7608">
        <v>3.5762431621551514</v>
      </c>
      <c r="L7608">
        <v>62.840278625488281</v>
      </c>
      <c r="M7608">
        <v>0.61389780044555664</v>
      </c>
      <c r="N7608">
        <v>0.41403102874755859</v>
      </c>
      <c r="O7608">
        <v>0.17142169177532196</v>
      </c>
      <c r="P7608">
        <v>-6.712263822555542E-2</v>
      </c>
      <c r="Q7608">
        <v>8.3295688033103943E-2</v>
      </c>
      <c r="R7608">
        <v>0.39677971601486206</v>
      </c>
      <c r="S7608">
        <v>0.61389780044555664</v>
      </c>
      <c r="T7608">
        <v>0.83101588487625122</v>
      </c>
      <c r="U7608">
        <v>1.1444998979568481</v>
      </c>
      <c r="V7608">
        <v>1.2949182987213135</v>
      </c>
    </row>
    <row r="7609" spans="1:22" x14ac:dyDescent="0.25">
      <c r="A7609" t="s">
        <v>124</v>
      </c>
      <c r="B7609" t="s">
        <v>86</v>
      </c>
      <c r="C7609" t="s">
        <v>101</v>
      </c>
      <c r="D7609" t="s">
        <v>108</v>
      </c>
      <c r="E7609" t="s">
        <v>89</v>
      </c>
      <c r="F7609" t="s">
        <v>52</v>
      </c>
      <c r="G7609">
        <v>72</v>
      </c>
      <c r="H7609">
        <v>8</v>
      </c>
      <c r="I7609">
        <f>IF(VLOOKUP(Data!$A7609,summermonths, 2, FALSE) = 1, VLOOKUP(Data!$H7609,rateblocks, 2, FALSE), VLOOKUP(Data!H7609, rateblocks,3, FALSE))</f>
        <v>2</v>
      </c>
      <c r="J7609">
        <v>2.9811856746673584</v>
      </c>
      <c r="K7609">
        <v>3.4409358501434326</v>
      </c>
      <c r="L7609">
        <v>57.937831878662109</v>
      </c>
      <c r="M7609">
        <v>0.45975014567375183</v>
      </c>
      <c r="N7609">
        <v>0.21220703423023224</v>
      </c>
      <c r="O7609">
        <v>4.5031826943159103E-2</v>
      </c>
      <c r="P7609">
        <v>0.11070063710212708</v>
      </c>
      <c r="Q7609">
        <v>0.18779589235782623</v>
      </c>
      <c r="R7609">
        <v>0.34846866130828857</v>
      </c>
      <c r="S7609">
        <v>0.45975014567375183</v>
      </c>
      <c r="T7609">
        <v>0.57103163003921509</v>
      </c>
      <c r="U7609">
        <v>0.73170441389083862</v>
      </c>
      <c r="V7609">
        <v>0.80879968404769897</v>
      </c>
    </row>
    <row r="7610" spans="1:22" x14ac:dyDescent="0.25">
      <c r="A7610" t="s">
        <v>122</v>
      </c>
      <c r="B7610" t="s">
        <v>86</v>
      </c>
      <c r="C7610" t="s">
        <v>101</v>
      </c>
      <c r="D7610" t="s">
        <v>111</v>
      </c>
      <c r="E7610" t="s">
        <v>89</v>
      </c>
      <c r="F7610" t="s">
        <v>52</v>
      </c>
      <c r="G7610">
        <v>72</v>
      </c>
      <c r="H7610">
        <v>6</v>
      </c>
      <c r="I7610">
        <f>IF(VLOOKUP(Data!$A7610,summermonths, 2, FALSE) = 1, VLOOKUP(Data!$H7610,rateblocks, 2, FALSE), VLOOKUP(Data!H7610, rateblocks,3, FALSE))</f>
        <v>3</v>
      </c>
      <c r="J7610">
        <v>3.5436735153198242</v>
      </c>
      <c r="K7610">
        <v>3.7786917686462402</v>
      </c>
      <c r="L7610">
        <v>51.810417175292969</v>
      </c>
      <c r="M7610">
        <v>0.23501811921596527</v>
      </c>
      <c r="N7610">
        <v>0.19831870496273041</v>
      </c>
      <c r="O7610">
        <v>3.9330307394266129E-2</v>
      </c>
      <c r="P7610">
        <v>-9.1187119483947754E-2</v>
      </c>
      <c r="Q7610">
        <v>-1.9137527793645859E-2</v>
      </c>
      <c r="R7610">
        <v>0.13101968169212341</v>
      </c>
      <c r="S7610">
        <v>0.23501811921596527</v>
      </c>
      <c r="T7610">
        <v>0.33901655673980713</v>
      </c>
      <c r="U7610">
        <v>0.4891737699508667</v>
      </c>
      <c r="V7610">
        <v>0.56122338771820068</v>
      </c>
    </row>
    <row r="7611" spans="1:22" x14ac:dyDescent="0.25">
      <c r="A7611" t="s">
        <v>95</v>
      </c>
      <c r="B7611" t="s">
        <v>86</v>
      </c>
      <c r="C7611" t="s">
        <v>101</v>
      </c>
      <c r="D7611" t="s">
        <v>60</v>
      </c>
      <c r="E7611" t="s">
        <v>89</v>
      </c>
      <c r="F7611" t="s">
        <v>52</v>
      </c>
      <c r="G7611">
        <v>72</v>
      </c>
      <c r="H7611">
        <v>4</v>
      </c>
      <c r="I7611">
        <f>IF(VLOOKUP(Data!$A7611,summermonths, 2, FALSE) = 1, VLOOKUP(Data!$H7611,rateblocks, 2, FALSE), VLOOKUP(Data!H7611, rateblocks,3, FALSE))</f>
        <v>3</v>
      </c>
      <c r="J7611">
        <v>3.5571370124816895</v>
      </c>
      <c r="K7611">
        <v>3.5266110897064209</v>
      </c>
      <c r="L7611">
        <v>58.96875</v>
      </c>
      <c r="M7611">
        <v>-3.0525825917720795E-2</v>
      </c>
      <c r="N7611">
        <v>0.28147941827774048</v>
      </c>
      <c r="O7611">
        <v>7.9230666160583496E-2</v>
      </c>
      <c r="P7611">
        <v>-0.49351826310157776</v>
      </c>
      <c r="Q7611">
        <v>-0.39125621318817139</v>
      </c>
      <c r="R7611">
        <v>-0.1781337708234787</v>
      </c>
      <c r="S7611">
        <v>-3.0525825917720795E-2</v>
      </c>
      <c r="T7611">
        <v>0.11708212643861771</v>
      </c>
      <c r="U7611">
        <v>0.33020457625389099</v>
      </c>
      <c r="V7611">
        <v>0.43246662616729736</v>
      </c>
    </row>
    <row r="7612" spans="1:22" x14ac:dyDescent="0.25">
      <c r="A7612" t="s">
        <v>122</v>
      </c>
      <c r="B7612" t="s">
        <v>86</v>
      </c>
      <c r="C7612" t="s">
        <v>102</v>
      </c>
      <c r="D7612" t="s">
        <v>106</v>
      </c>
      <c r="E7612" t="s">
        <v>89</v>
      </c>
      <c r="F7612" t="s">
        <v>52</v>
      </c>
      <c r="G7612">
        <v>72</v>
      </c>
      <c r="H7612">
        <v>3</v>
      </c>
      <c r="I7612">
        <f>IF(VLOOKUP(Data!$A7612,summermonths, 2, FALSE) = 1, VLOOKUP(Data!$H7612,rateblocks, 2, FALSE), VLOOKUP(Data!H7612, rateblocks,3, FALSE))</f>
        <v>3</v>
      </c>
      <c r="J7612">
        <v>3.4736254215240479</v>
      </c>
      <c r="K7612">
        <v>3.6942360401153564</v>
      </c>
      <c r="L7612">
        <v>39.944442749023438</v>
      </c>
      <c r="M7612">
        <v>0.22061069309711456</v>
      </c>
      <c r="N7612">
        <v>0.52050971984863281</v>
      </c>
      <c r="O7612">
        <v>0.27093037962913513</v>
      </c>
      <c r="P7612">
        <v>-0.63555163145065308</v>
      </c>
      <c r="Q7612">
        <v>-0.44644933938980103</v>
      </c>
      <c r="R7612">
        <v>-5.2344869822263718E-2</v>
      </c>
      <c r="S7612">
        <v>0.22061069309711456</v>
      </c>
      <c r="T7612">
        <v>0.49356624484062195</v>
      </c>
      <c r="U7612">
        <v>0.88767075538635254</v>
      </c>
      <c r="V7612">
        <v>1.0767730474472046</v>
      </c>
    </row>
    <row r="7613" spans="1:22" x14ac:dyDescent="0.25">
      <c r="A7613" t="s">
        <v>97</v>
      </c>
      <c r="B7613" t="s">
        <v>86</v>
      </c>
      <c r="C7613" t="s">
        <v>102</v>
      </c>
      <c r="D7613" t="s">
        <v>68</v>
      </c>
      <c r="E7613" t="s">
        <v>89</v>
      </c>
      <c r="F7613" t="s">
        <v>52</v>
      </c>
      <c r="G7613">
        <v>72</v>
      </c>
      <c r="H7613">
        <v>21</v>
      </c>
      <c r="I7613">
        <f>IF(VLOOKUP(Data!$A7613,summermonths, 2, FALSE) = 1, VLOOKUP(Data!$H7613,rateblocks, 2, FALSE), VLOOKUP(Data!H7613, rateblocks,3, FALSE))</f>
        <v>2</v>
      </c>
      <c r="J7613">
        <v>4.1192059516906738</v>
      </c>
      <c r="K7613">
        <v>5.1568055152893066</v>
      </c>
      <c r="L7613">
        <v>71.361114501953125</v>
      </c>
      <c r="M7613">
        <v>1.0375995635986328</v>
      </c>
      <c r="N7613">
        <v>0.84819608926773071</v>
      </c>
      <c r="O7613">
        <v>0.71943658590316772</v>
      </c>
      <c r="P7613">
        <v>-0.35755884647369385</v>
      </c>
      <c r="Q7613">
        <v>-4.9407463520765305E-2</v>
      </c>
      <c r="R7613">
        <v>0.59280508756637573</v>
      </c>
      <c r="S7613">
        <v>1.0375995635986328</v>
      </c>
      <c r="T7613">
        <v>1.4823939800262451</v>
      </c>
      <c r="U7613">
        <v>2.1246066093444824</v>
      </c>
      <c r="V7613">
        <v>2.432758092880249</v>
      </c>
    </row>
    <row r="7614" spans="1:22" x14ac:dyDescent="0.25">
      <c r="A7614" t="s">
        <v>97</v>
      </c>
      <c r="B7614" t="s">
        <v>86</v>
      </c>
      <c r="C7614" t="s">
        <v>101</v>
      </c>
      <c r="D7614" t="s">
        <v>62</v>
      </c>
      <c r="E7614" t="s">
        <v>89</v>
      </c>
      <c r="F7614" t="s">
        <v>52</v>
      </c>
      <c r="G7614">
        <v>72</v>
      </c>
      <c r="H7614">
        <v>21</v>
      </c>
      <c r="I7614">
        <f>IF(VLOOKUP(Data!$A7614,summermonths, 2, FALSE) = 1, VLOOKUP(Data!$H7614,rateblocks, 2, FALSE), VLOOKUP(Data!H7614, rateblocks,3, FALSE))</f>
        <v>2</v>
      </c>
      <c r="J7614">
        <v>4.2934260368347168</v>
      </c>
      <c r="K7614">
        <v>4.930060863494873</v>
      </c>
      <c r="L7614">
        <v>69.11956787109375</v>
      </c>
      <c r="M7614">
        <v>0.6366349458694458</v>
      </c>
      <c r="N7614">
        <v>0.3119538426399231</v>
      </c>
      <c r="O7614">
        <v>9.7315199673175812E-2</v>
      </c>
      <c r="P7614">
        <v>0.12351653724908829</v>
      </c>
      <c r="Q7614">
        <v>0.23685000836849213</v>
      </c>
      <c r="R7614">
        <v>0.47304618358612061</v>
      </c>
      <c r="S7614">
        <v>0.6366349458694458</v>
      </c>
      <c r="T7614">
        <v>0.800223708152771</v>
      </c>
      <c r="U7614">
        <v>1.0364198684692383</v>
      </c>
      <c r="V7614">
        <v>1.1497533321380615</v>
      </c>
    </row>
    <row r="7615" spans="1:22" x14ac:dyDescent="0.25">
      <c r="A7615" t="s">
        <v>122</v>
      </c>
      <c r="B7615" t="s">
        <v>86</v>
      </c>
      <c r="C7615" t="s">
        <v>101</v>
      </c>
      <c r="D7615" t="s">
        <v>111</v>
      </c>
      <c r="E7615" t="s">
        <v>89</v>
      </c>
      <c r="F7615" t="s">
        <v>52</v>
      </c>
      <c r="G7615">
        <v>72</v>
      </c>
      <c r="H7615">
        <v>24</v>
      </c>
      <c r="I7615">
        <f>IF(VLOOKUP(Data!$A7615,summermonths, 2, FALSE) = 1, VLOOKUP(Data!$H7615,rateblocks, 2, FALSE), VLOOKUP(Data!H7615, rateblocks,3, FALSE))</f>
        <v>3</v>
      </c>
      <c r="J7615">
        <v>3.5578787326812744</v>
      </c>
      <c r="K7615">
        <v>3.8323721885681152</v>
      </c>
      <c r="L7615">
        <v>54.027778625488281</v>
      </c>
      <c r="M7615">
        <v>0.27449342608451843</v>
      </c>
      <c r="N7615">
        <v>0.20363451540470123</v>
      </c>
      <c r="O7615">
        <v>4.1467014700174332E-2</v>
      </c>
      <c r="P7615">
        <v>-6.0455545783042908E-2</v>
      </c>
      <c r="Q7615">
        <v>1.352529413998127E-2</v>
      </c>
      <c r="R7615">
        <v>0.16770738363265991</v>
      </c>
      <c r="S7615">
        <v>0.27449342608451843</v>
      </c>
      <c r="T7615">
        <v>0.38127946853637695</v>
      </c>
      <c r="U7615">
        <v>0.53546154499053955</v>
      </c>
      <c r="V7615">
        <v>0.60944241285324097</v>
      </c>
    </row>
    <row r="7616" spans="1:22" x14ac:dyDescent="0.25">
      <c r="A7616" t="s">
        <v>97</v>
      </c>
      <c r="B7616" t="s">
        <v>86</v>
      </c>
      <c r="C7616" t="s">
        <v>102</v>
      </c>
      <c r="D7616" t="s">
        <v>68</v>
      </c>
      <c r="E7616" t="s">
        <v>89</v>
      </c>
      <c r="F7616" t="s">
        <v>52</v>
      </c>
      <c r="G7616">
        <v>72</v>
      </c>
      <c r="H7616">
        <v>22</v>
      </c>
      <c r="I7616">
        <f>IF(VLOOKUP(Data!$A7616,summermonths, 2, FALSE) = 1, VLOOKUP(Data!$H7616,rateblocks, 2, FALSE), VLOOKUP(Data!H7616, rateblocks,3, FALSE))</f>
        <v>2</v>
      </c>
      <c r="J7616">
        <v>4.0072197914123535</v>
      </c>
      <c r="K7616">
        <v>4.812985897064209</v>
      </c>
      <c r="L7616">
        <v>70.986114501953125</v>
      </c>
      <c r="M7616">
        <v>0.80576640367507935</v>
      </c>
      <c r="N7616">
        <v>0.83211308717727661</v>
      </c>
      <c r="O7616">
        <v>0.69241219758987427</v>
      </c>
      <c r="P7616">
        <v>-0.56293779611587524</v>
      </c>
      <c r="Q7616">
        <v>-0.26062941551208496</v>
      </c>
      <c r="R7616">
        <v>0.36940586566925049</v>
      </c>
      <c r="S7616">
        <v>0.80576640367507935</v>
      </c>
      <c r="T7616">
        <v>1.2421269416809082</v>
      </c>
      <c r="U7616">
        <v>1.8721622228622437</v>
      </c>
      <c r="V7616">
        <v>2.1744706630706787</v>
      </c>
    </row>
    <row r="7617" spans="1:22" x14ac:dyDescent="0.25">
      <c r="A7617" t="s">
        <v>125</v>
      </c>
      <c r="B7617" t="s">
        <v>86</v>
      </c>
      <c r="C7617" t="s">
        <v>101</v>
      </c>
      <c r="D7617" t="s">
        <v>110</v>
      </c>
      <c r="E7617" t="s">
        <v>89</v>
      </c>
      <c r="F7617" t="s">
        <v>52</v>
      </c>
      <c r="G7617">
        <v>72</v>
      </c>
      <c r="H7617">
        <v>7</v>
      </c>
      <c r="I7617">
        <f>IF(VLOOKUP(Data!$A7617,summermonths, 2, FALSE) = 1, VLOOKUP(Data!$H7617,rateblocks, 2, FALSE), VLOOKUP(Data!H7617, rateblocks,3, FALSE))</f>
        <v>2</v>
      </c>
      <c r="J7617">
        <v>3.3066153526306152</v>
      </c>
      <c r="K7617">
        <v>3.5583679676055908</v>
      </c>
      <c r="L7617">
        <v>56.840278625488281</v>
      </c>
      <c r="M7617">
        <v>0.25175276398658752</v>
      </c>
      <c r="N7617">
        <v>0.22603672742843628</v>
      </c>
      <c r="O7617">
        <v>5.109260231256485E-2</v>
      </c>
      <c r="P7617">
        <v>-0.12004456669092178</v>
      </c>
      <c r="Q7617">
        <v>-3.7924956530332565E-2</v>
      </c>
      <c r="R7617">
        <v>0.13321898877620697</v>
      </c>
      <c r="S7617">
        <v>0.25175276398658752</v>
      </c>
      <c r="T7617">
        <v>0.37028655409812927</v>
      </c>
      <c r="U7617">
        <v>0.54143047332763672</v>
      </c>
      <c r="V7617">
        <v>0.62355011701583862</v>
      </c>
    </row>
    <row r="7618" spans="1:22" x14ac:dyDescent="0.25">
      <c r="A7618" t="s">
        <v>123</v>
      </c>
      <c r="B7618" t="s">
        <v>86</v>
      </c>
      <c r="C7618" t="s">
        <v>101</v>
      </c>
      <c r="D7618" t="s">
        <v>107</v>
      </c>
      <c r="E7618" t="s">
        <v>89</v>
      </c>
      <c r="F7618" t="s">
        <v>52</v>
      </c>
      <c r="G7618">
        <v>72</v>
      </c>
      <c r="H7618">
        <v>7</v>
      </c>
      <c r="I7618">
        <f>IF(VLOOKUP(Data!$A7618,summermonths, 2, FALSE) = 1, VLOOKUP(Data!$H7618,rateblocks, 2, FALSE), VLOOKUP(Data!H7618, rateblocks,3, FALSE))</f>
        <v>2</v>
      </c>
      <c r="J7618">
        <v>3.5226109027862549</v>
      </c>
      <c r="K7618">
        <v>3.7031564712524414</v>
      </c>
      <c r="L7618">
        <v>52.741958618164063</v>
      </c>
      <c r="M7618">
        <v>0.18054544925689697</v>
      </c>
      <c r="N7618">
        <v>0.19862066209316254</v>
      </c>
      <c r="O7618">
        <v>3.9450168609619141E-2</v>
      </c>
      <c r="P7618">
        <v>-0.14615646004676819</v>
      </c>
      <c r="Q7618">
        <v>-7.3997169733047485E-2</v>
      </c>
      <c r="R7618">
        <v>7.638867199420929E-2</v>
      </c>
      <c r="S7618">
        <v>0.18054544925689697</v>
      </c>
      <c r="T7618">
        <v>0.28470221161842346</v>
      </c>
      <c r="U7618">
        <v>0.43508806824684143</v>
      </c>
      <c r="V7618">
        <v>0.50724738836288452</v>
      </c>
    </row>
    <row r="7619" spans="1:22" x14ac:dyDescent="0.25">
      <c r="A7619" t="s">
        <v>123</v>
      </c>
      <c r="B7619" t="s">
        <v>86</v>
      </c>
      <c r="C7619" t="s">
        <v>101</v>
      </c>
      <c r="D7619" t="s">
        <v>107</v>
      </c>
      <c r="E7619" t="s">
        <v>89</v>
      </c>
      <c r="F7619" t="s">
        <v>52</v>
      </c>
      <c r="G7619">
        <v>72</v>
      </c>
      <c r="H7619">
        <v>22</v>
      </c>
      <c r="I7619">
        <f>IF(VLOOKUP(Data!$A7619,summermonths, 2, FALSE) = 1, VLOOKUP(Data!$H7619,rateblocks, 2, FALSE), VLOOKUP(Data!H7619, rateblocks,3, FALSE))</f>
        <v>2</v>
      </c>
      <c r="J7619">
        <v>3.9906375408172607</v>
      </c>
      <c r="K7619">
        <v>4.3008151054382324</v>
      </c>
      <c r="L7619">
        <v>57.199562072753906</v>
      </c>
      <c r="M7619">
        <v>0.31017744541168213</v>
      </c>
      <c r="N7619">
        <v>0.21450480818748474</v>
      </c>
      <c r="O7619">
        <v>4.6012312173843384E-2</v>
      </c>
      <c r="P7619">
        <v>-4.2651567608118057E-2</v>
      </c>
      <c r="Q7619">
        <v>3.5278473049402237E-2</v>
      </c>
      <c r="R7619">
        <v>0.19769100844860077</v>
      </c>
      <c r="S7619">
        <v>0.31017744541168213</v>
      </c>
      <c r="T7619">
        <v>0.42266386747360229</v>
      </c>
      <c r="U7619">
        <v>0.58507639169692993</v>
      </c>
      <c r="V7619">
        <v>0.6630064845085144</v>
      </c>
    </row>
    <row r="7620" spans="1:22" x14ac:dyDescent="0.25">
      <c r="A7620" t="s">
        <v>97</v>
      </c>
      <c r="B7620" t="s">
        <v>86</v>
      </c>
      <c r="C7620" t="s">
        <v>101</v>
      </c>
      <c r="D7620" t="s">
        <v>62</v>
      </c>
      <c r="E7620" t="s">
        <v>89</v>
      </c>
      <c r="F7620" t="s">
        <v>52</v>
      </c>
      <c r="G7620">
        <v>72</v>
      </c>
      <c r="H7620">
        <v>14</v>
      </c>
      <c r="I7620">
        <f>IF(VLOOKUP(Data!$A7620,summermonths, 2, FALSE) = 1, VLOOKUP(Data!$H7620,rateblocks, 2, FALSE), VLOOKUP(Data!H7620, rateblocks,3, FALSE))</f>
        <v>1</v>
      </c>
      <c r="J7620">
        <v>4.1371746063232422</v>
      </c>
      <c r="K7620">
        <v>4.2985992431640625</v>
      </c>
      <c r="L7620">
        <v>77.722824096679688</v>
      </c>
      <c r="M7620">
        <v>0.1614244133234024</v>
      </c>
      <c r="N7620">
        <v>0.4105440080165863</v>
      </c>
      <c r="O7620">
        <v>0.16854637861251831</v>
      </c>
      <c r="P7620">
        <v>-0.51386040449142456</v>
      </c>
      <c r="Q7620">
        <v>-0.36470890045166016</v>
      </c>
      <c r="R7620">
        <v>-5.386507511138916E-2</v>
      </c>
      <c r="S7620">
        <v>0.1614244133234024</v>
      </c>
      <c r="T7620">
        <v>0.37671390175819397</v>
      </c>
      <c r="U7620">
        <v>0.68755775690078735</v>
      </c>
      <c r="V7620">
        <v>0.83670920133590698</v>
      </c>
    </row>
    <row r="7621" spans="1:22" x14ac:dyDescent="0.25">
      <c r="A7621" t="s">
        <v>99</v>
      </c>
      <c r="B7621" t="s">
        <v>86</v>
      </c>
      <c r="C7621" t="s">
        <v>101</v>
      </c>
      <c r="D7621" t="s">
        <v>64</v>
      </c>
      <c r="E7621" t="s">
        <v>89</v>
      </c>
      <c r="F7621" t="s">
        <v>52</v>
      </c>
      <c r="G7621">
        <v>72</v>
      </c>
      <c r="H7621">
        <v>4</v>
      </c>
      <c r="I7621">
        <f>IF(VLOOKUP(Data!$A7621,summermonths, 2, FALSE) = 1, VLOOKUP(Data!$H7621,rateblocks, 2, FALSE), VLOOKUP(Data!H7621, rateblocks,3, FALSE))</f>
        <v>3</v>
      </c>
      <c r="J7621">
        <v>3.6631262302398682</v>
      </c>
      <c r="K7621">
        <v>3.8069543838500977</v>
      </c>
      <c r="L7621">
        <v>70.169975280761719</v>
      </c>
      <c r="M7621">
        <v>0.14382801949977875</v>
      </c>
      <c r="N7621">
        <v>0.25653412938117981</v>
      </c>
      <c r="O7621">
        <v>6.5809756517410278E-2</v>
      </c>
      <c r="P7621">
        <v>-0.27813306450843811</v>
      </c>
      <c r="Q7621">
        <v>-0.18493369221687317</v>
      </c>
      <c r="R7621">
        <v>9.3013904988765717E-3</v>
      </c>
      <c r="S7621">
        <v>0.14382801949977875</v>
      </c>
      <c r="T7621">
        <v>0.27835464477539063</v>
      </c>
      <c r="U7621">
        <v>0.47258973121643066</v>
      </c>
      <c r="V7621">
        <v>0.56578910350799561</v>
      </c>
    </row>
    <row r="7622" spans="1:22" x14ac:dyDescent="0.25">
      <c r="A7622" t="s">
        <v>96</v>
      </c>
      <c r="B7622" t="s">
        <v>86</v>
      </c>
      <c r="C7622" t="s">
        <v>101</v>
      </c>
      <c r="D7622" t="s">
        <v>61</v>
      </c>
      <c r="E7622" t="s">
        <v>89</v>
      </c>
      <c r="F7622" t="s">
        <v>52</v>
      </c>
      <c r="G7622">
        <v>72</v>
      </c>
      <c r="H7622">
        <v>18</v>
      </c>
      <c r="I7622">
        <f>IF(VLOOKUP(Data!$A7622,summermonths, 2, FALSE) = 1, VLOOKUP(Data!$H7622,rateblocks, 2, FALSE), VLOOKUP(Data!H7622, rateblocks,3, FALSE))</f>
        <v>1</v>
      </c>
      <c r="J7622">
        <v>3.3394861221313477</v>
      </c>
      <c r="K7622">
        <v>3.8439078330993652</v>
      </c>
      <c r="L7622">
        <v>71.970962524414063</v>
      </c>
      <c r="M7622">
        <v>0.50442177057266235</v>
      </c>
      <c r="N7622">
        <v>0.42521417140960693</v>
      </c>
      <c r="O7622">
        <v>0.18080709874629974</v>
      </c>
      <c r="P7622">
        <v>-0.19499330222606659</v>
      </c>
      <c r="Q7622">
        <v>-4.0512114763259888E-2</v>
      </c>
      <c r="R7622">
        <v>0.28143924474716187</v>
      </c>
      <c r="S7622">
        <v>0.50442177057266235</v>
      </c>
      <c r="T7622">
        <v>0.72740429639816284</v>
      </c>
      <c r="U7622">
        <v>1.0493556261062622</v>
      </c>
      <c r="V7622">
        <v>1.2038367986679077</v>
      </c>
    </row>
    <row r="7623" spans="1:22" x14ac:dyDescent="0.25">
      <c r="A7623" t="s">
        <v>122</v>
      </c>
      <c r="B7623" t="s">
        <v>86</v>
      </c>
      <c r="C7623" t="s">
        <v>102</v>
      </c>
      <c r="D7623" t="s">
        <v>106</v>
      </c>
      <c r="E7623" t="s">
        <v>89</v>
      </c>
      <c r="F7623" t="s">
        <v>52</v>
      </c>
      <c r="G7623">
        <v>72</v>
      </c>
      <c r="H7623">
        <v>14</v>
      </c>
      <c r="I7623">
        <f>IF(VLOOKUP(Data!$A7623,summermonths, 2, FALSE) = 1, VLOOKUP(Data!$H7623,rateblocks, 2, FALSE), VLOOKUP(Data!H7623, rateblocks,3, FALSE))</f>
        <v>2</v>
      </c>
      <c r="J7623">
        <v>2.6417486667633057</v>
      </c>
      <c r="K7623">
        <v>3.3701388835906982</v>
      </c>
      <c r="L7623">
        <v>57.708332061767578</v>
      </c>
      <c r="M7623">
        <v>0.7283901572227478</v>
      </c>
      <c r="N7623">
        <v>0.58524709939956665</v>
      </c>
      <c r="O7623">
        <v>0.34251415729522705</v>
      </c>
      <c r="P7623">
        <v>-0.23425565659999847</v>
      </c>
      <c r="Q7623">
        <v>-2.1634180098772049E-2</v>
      </c>
      <c r="R7623">
        <v>0.42148628830909729</v>
      </c>
      <c r="S7623">
        <v>0.7283901572227478</v>
      </c>
      <c r="T7623">
        <v>1.0352940559387207</v>
      </c>
      <c r="U7623">
        <v>1.4784145355224609</v>
      </c>
      <c r="V7623">
        <v>1.6910359859466553</v>
      </c>
    </row>
    <row r="7624" spans="1:22" x14ac:dyDescent="0.25">
      <c r="A7624" t="s">
        <v>124</v>
      </c>
      <c r="B7624" t="s">
        <v>86</v>
      </c>
      <c r="C7624" t="s">
        <v>101</v>
      </c>
      <c r="D7624" t="s">
        <v>108</v>
      </c>
      <c r="E7624" t="s">
        <v>89</v>
      </c>
      <c r="F7624" t="s">
        <v>52</v>
      </c>
      <c r="G7624">
        <v>72</v>
      </c>
      <c r="H7624">
        <v>18</v>
      </c>
      <c r="I7624">
        <f>IF(VLOOKUP(Data!$A7624,summermonths, 2, FALSE) = 1, VLOOKUP(Data!$H7624,rateblocks, 2, FALSE), VLOOKUP(Data!H7624, rateblocks,3, FALSE))</f>
        <v>1</v>
      </c>
      <c r="J7624">
        <v>3.3461759090423584</v>
      </c>
      <c r="K7624">
        <v>3.8151025772094727</v>
      </c>
      <c r="L7624">
        <v>69.115737915039062</v>
      </c>
      <c r="M7624">
        <v>0.46892669796943665</v>
      </c>
      <c r="N7624">
        <v>0.2089775949716568</v>
      </c>
      <c r="O7624">
        <v>4.3671634048223495E-2</v>
      </c>
      <c r="P7624">
        <v>0.12518914043903351</v>
      </c>
      <c r="Q7624">
        <v>0.20111113786697388</v>
      </c>
      <c r="R7624">
        <v>0.35933873057365417</v>
      </c>
      <c r="S7624">
        <v>0.46892669796943665</v>
      </c>
      <c r="T7624">
        <v>0.57851463556289673</v>
      </c>
      <c r="U7624">
        <v>0.73674225807189941</v>
      </c>
      <c r="V7624">
        <v>0.81266427040100098</v>
      </c>
    </row>
    <row r="7625" spans="1:22" x14ac:dyDescent="0.25">
      <c r="A7625" t="s">
        <v>98</v>
      </c>
      <c r="B7625" t="s">
        <v>86</v>
      </c>
      <c r="C7625" t="s">
        <v>102</v>
      </c>
      <c r="D7625" t="s">
        <v>69</v>
      </c>
      <c r="E7625" t="s">
        <v>89</v>
      </c>
      <c r="F7625" t="s">
        <v>52</v>
      </c>
      <c r="G7625">
        <v>72</v>
      </c>
      <c r="H7625">
        <v>2</v>
      </c>
      <c r="I7625">
        <f>IF(VLOOKUP(Data!$A7625,summermonths, 2, FALSE) = 1, VLOOKUP(Data!$H7625,rateblocks, 2, FALSE), VLOOKUP(Data!H7625, rateblocks,3, FALSE))</f>
        <v>3</v>
      </c>
      <c r="J7625">
        <v>3.9470548629760742</v>
      </c>
      <c r="K7625">
        <v>3.997499942779541</v>
      </c>
      <c r="L7625">
        <v>73.430557250976562</v>
      </c>
      <c r="M7625">
        <v>5.0445087254047394E-2</v>
      </c>
      <c r="N7625">
        <v>0.41050446033477783</v>
      </c>
      <c r="O7625">
        <v>0.16851390898227692</v>
      </c>
      <c r="P7625">
        <v>-0.62477463483810425</v>
      </c>
      <c r="Q7625">
        <v>-0.47563755512237549</v>
      </c>
      <c r="R7625">
        <v>-0.16482366621494293</v>
      </c>
      <c r="S7625">
        <v>5.0445087254047394E-2</v>
      </c>
      <c r="T7625">
        <v>0.26571384072303772</v>
      </c>
      <c r="U7625">
        <v>0.57652771472930908</v>
      </c>
      <c r="V7625">
        <v>0.72566485404968262</v>
      </c>
    </row>
    <row r="7626" spans="1:22" x14ac:dyDescent="0.25">
      <c r="A7626" t="s">
        <v>98</v>
      </c>
      <c r="B7626" t="s">
        <v>86</v>
      </c>
      <c r="C7626" t="s">
        <v>101</v>
      </c>
      <c r="D7626" t="s">
        <v>63</v>
      </c>
      <c r="E7626" t="s">
        <v>89</v>
      </c>
      <c r="F7626" t="s">
        <v>52</v>
      </c>
      <c r="G7626">
        <v>72</v>
      </c>
      <c r="H7626">
        <v>10</v>
      </c>
      <c r="I7626">
        <f>IF(VLOOKUP(Data!$A7626,summermonths, 2, FALSE) = 1, VLOOKUP(Data!$H7626,rateblocks, 2, FALSE), VLOOKUP(Data!H7626, rateblocks,3, FALSE))</f>
        <v>2</v>
      </c>
      <c r="J7626">
        <v>4.1094536781311035</v>
      </c>
      <c r="K7626">
        <v>4.0184721946716309</v>
      </c>
      <c r="L7626">
        <v>76.329368591308594</v>
      </c>
      <c r="M7626">
        <v>-9.0981438755989075E-2</v>
      </c>
      <c r="N7626">
        <v>0.35368984937667847</v>
      </c>
      <c r="O7626">
        <v>0.12509651482105255</v>
      </c>
      <c r="P7626">
        <v>-0.67274945974349976</v>
      </c>
      <c r="Q7626">
        <v>-0.54425323009490967</v>
      </c>
      <c r="R7626">
        <v>-0.2764565646648407</v>
      </c>
      <c r="S7626">
        <v>-9.0981438755989075E-2</v>
      </c>
      <c r="T7626">
        <v>9.4493702054023743E-2</v>
      </c>
      <c r="U7626">
        <v>0.36229035258293152</v>
      </c>
      <c r="V7626">
        <v>0.49078658223152161</v>
      </c>
    </row>
    <row r="7627" spans="1:22" x14ac:dyDescent="0.25">
      <c r="A7627" t="s">
        <v>97</v>
      </c>
      <c r="B7627" t="s">
        <v>86</v>
      </c>
      <c r="C7627" t="s">
        <v>101</v>
      </c>
      <c r="D7627" t="s">
        <v>62</v>
      </c>
      <c r="E7627" t="s">
        <v>89</v>
      </c>
      <c r="F7627" t="s">
        <v>52</v>
      </c>
      <c r="G7627">
        <v>72</v>
      </c>
      <c r="H7627">
        <v>7</v>
      </c>
      <c r="I7627">
        <f>IF(VLOOKUP(Data!$A7627,summermonths, 2, FALSE) = 1, VLOOKUP(Data!$H7627,rateblocks, 2, FALSE), VLOOKUP(Data!H7627, rateblocks,3, FALSE))</f>
        <v>2</v>
      </c>
      <c r="J7627">
        <v>3.123680591583252</v>
      </c>
      <c r="K7627">
        <v>3.4962742328643799</v>
      </c>
      <c r="L7627">
        <v>67.677536010742187</v>
      </c>
      <c r="M7627">
        <v>0.37259349226951599</v>
      </c>
      <c r="N7627">
        <v>0.27014091610908508</v>
      </c>
      <c r="O7627">
        <v>7.2976112365722656E-2</v>
      </c>
      <c r="P7627">
        <v>-7.1748770773410797E-2</v>
      </c>
      <c r="Q7627">
        <v>2.6393977925181389E-2</v>
      </c>
      <c r="R7627">
        <v>0.23093146085739136</v>
      </c>
      <c r="S7627">
        <v>0.37259349226951599</v>
      </c>
      <c r="T7627">
        <v>0.51425552368164063</v>
      </c>
      <c r="U7627">
        <v>0.71879303455352783</v>
      </c>
      <c r="V7627">
        <v>0.81693577766418457</v>
      </c>
    </row>
    <row r="7628" spans="1:22" x14ac:dyDescent="0.25">
      <c r="A7628" t="s">
        <v>96</v>
      </c>
      <c r="B7628" t="s">
        <v>86</v>
      </c>
      <c r="C7628" t="s">
        <v>101</v>
      </c>
      <c r="D7628" t="s">
        <v>61</v>
      </c>
      <c r="E7628" t="s">
        <v>89</v>
      </c>
      <c r="F7628" t="s">
        <v>52</v>
      </c>
      <c r="G7628">
        <v>72</v>
      </c>
      <c r="H7628">
        <v>23</v>
      </c>
      <c r="I7628">
        <f>IF(VLOOKUP(Data!$A7628,summermonths, 2, FALSE) = 1, VLOOKUP(Data!$H7628,rateblocks, 2, FALSE), VLOOKUP(Data!H7628, rateblocks,3, FALSE))</f>
        <v>3</v>
      </c>
      <c r="J7628">
        <v>3.7596559524536133</v>
      </c>
      <c r="K7628">
        <v>4.1449747085571289</v>
      </c>
      <c r="L7628">
        <v>64.918563842773438</v>
      </c>
      <c r="M7628">
        <v>0.38531884551048279</v>
      </c>
      <c r="N7628">
        <v>0.3117901086807251</v>
      </c>
      <c r="O7628">
        <v>9.7213074564933777E-2</v>
      </c>
      <c r="P7628">
        <v>-0.12753024697303772</v>
      </c>
      <c r="Q7628">
        <v>-1.4256256632506847E-2</v>
      </c>
      <c r="R7628">
        <v>0.22181595861911774</v>
      </c>
      <c r="S7628">
        <v>0.38531884551048279</v>
      </c>
      <c r="T7628">
        <v>0.54882174730300903</v>
      </c>
      <c r="U7628">
        <v>0.78489392995834351</v>
      </c>
      <c r="V7628">
        <v>0.89816790819168091</v>
      </c>
    </row>
    <row r="7629" spans="1:22" x14ac:dyDescent="0.25">
      <c r="A7629" t="s">
        <v>122</v>
      </c>
      <c r="B7629" t="s">
        <v>86</v>
      </c>
      <c r="C7629" t="s">
        <v>102</v>
      </c>
      <c r="D7629" t="s">
        <v>106</v>
      </c>
      <c r="E7629" t="s">
        <v>89</v>
      </c>
      <c r="F7629" t="s">
        <v>52</v>
      </c>
      <c r="G7629">
        <v>72</v>
      </c>
      <c r="H7629">
        <v>24</v>
      </c>
      <c r="I7629">
        <f>IF(VLOOKUP(Data!$A7629,summermonths, 2, FALSE) = 1, VLOOKUP(Data!$H7629,rateblocks, 2, FALSE), VLOOKUP(Data!H7629, rateblocks,3, FALSE))</f>
        <v>3</v>
      </c>
      <c r="J7629">
        <v>3.6989893913269043</v>
      </c>
      <c r="K7629">
        <v>4.112360954284668</v>
      </c>
      <c r="L7629">
        <v>44.75</v>
      </c>
      <c r="M7629">
        <v>0.41337165236473083</v>
      </c>
      <c r="N7629">
        <v>0.56047219038009644</v>
      </c>
      <c r="O7629">
        <v>0.31412908434867859</v>
      </c>
      <c r="P7629">
        <v>-0.50852304697036743</v>
      </c>
      <c r="Q7629">
        <v>-0.30490237474441528</v>
      </c>
      <c r="R7629">
        <v>0.11945974826812744</v>
      </c>
      <c r="S7629">
        <v>0.41337165236473083</v>
      </c>
      <c r="T7629">
        <v>0.70728355646133423</v>
      </c>
      <c r="U7629">
        <v>1.131645679473877</v>
      </c>
      <c r="V7629">
        <v>1.3352663516998291</v>
      </c>
    </row>
    <row r="7630" spans="1:22" x14ac:dyDescent="0.25">
      <c r="A7630" t="s">
        <v>122</v>
      </c>
      <c r="B7630" t="s">
        <v>86</v>
      </c>
      <c r="C7630" t="s">
        <v>101</v>
      </c>
      <c r="D7630" t="s">
        <v>111</v>
      </c>
      <c r="E7630" t="s">
        <v>89</v>
      </c>
      <c r="F7630" t="s">
        <v>52</v>
      </c>
      <c r="G7630">
        <v>72</v>
      </c>
      <c r="H7630">
        <v>14</v>
      </c>
      <c r="I7630">
        <f>IF(VLOOKUP(Data!$A7630,summermonths, 2, FALSE) = 1, VLOOKUP(Data!$H7630,rateblocks, 2, FALSE), VLOOKUP(Data!H7630, rateblocks,3, FALSE))</f>
        <v>2</v>
      </c>
      <c r="J7630">
        <v>3.0400083065032959</v>
      </c>
      <c r="K7630">
        <v>3.4321465492248535</v>
      </c>
      <c r="L7630">
        <v>68.270835876464844</v>
      </c>
      <c r="M7630">
        <v>0.39213818311691284</v>
      </c>
      <c r="N7630">
        <v>0.2123778909444809</v>
      </c>
      <c r="O7630">
        <v>4.5104369521141052E-2</v>
      </c>
      <c r="P7630">
        <v>4.2807638645172119E-2</v>
      </c>
      <c r="Q7630">
        <v>0.11996496468782425</v>
      </c>
      <c r="R7630">
        <v>0.28076711297035217</v>
      </c>
      <c r="S7630">
        <v>0.39213818311691284</v>
      </c>
      <c r="T7630">
        <v>0.5035092830657959</v>
      </c>
      <c r="U7630">
        <v>0.66431140899658203</v>
      </c>
      <c r="V7630">
        <v>0.74146872758865356</v>
      </c>
    </row>
    <row r="7631" spans="1:22" x14ac:dyDescent="0.25">
      <c r="A7631" t="s">
        <v>124</v>
      </c>
      <c r="B7631" t="s">
        <v>86</v>
      </c>
      <c r="C7631" t="s">
        <v>102</v>
      </c>
      <c r="D7631" t="s">
        <v>105</v>
      </c>
      <c r="E7631" t="s">
        <v>89</v>
      </c>
      <c r="F7631" t="s">
        <v>52</v>
      </c>
      <c r="G7631">
        <v>72</v>
      </c>
      <c r="H7631">
        <v>14</v>
      </c>
      <c r="I7631">
        <f>IF(VLOOKUP(Data!$A7631,summermonths, 2, FALSE) = 1, VLOOKUP(Data!$H7631,rateblocks, 2, FALSE), VLOOKUP(Data!H7631, rateblocks,3, FALSE))</f>
        <v>2</v>
      </c>
      <c r="J7631">
        <v>3.3942644596099854</v>
      </c>
      <c r="K7631">
        <v>4.0427780151367188</v>
      </c>
      <c r="L7631">
        <v>86.013885498046875</v>
      </c>
      <c r="M7631">
        <v>0.64851319789886475</v>
      </c>
      <c r="N7631">
        <v>0.53163552284240723</v>
      </c>
      <c r="O7631">
        <v>0.28263631463050842</v>
      </c>
      <c r="P7631">
        <v>-0.22594942152500153</v>
      </c>
      <c r="Q7631">
        <v>-3.280513733625412E-2</v>
      </c>
      <c r="R7631">
        <v>0.36972326040267944</v>
      </c>
      <c r="S7631">
        <v>0.64851319789886475</v>
      </c>
      <c r="T7631">
        <v>0.92730313539505005</v>
      </c>
      <c r="U7631">
        <v>1.3298314809799194</v>
      </c>
      <c r="V7631">
        <v>1.5229758024215698</v>
      </c>
    </row>
    <row r="7632" spans="1:22" x14ac:dyDescent="0.25">
      <c r="A7632" t="s">
        <v>99</v>
      </c>
      <c r="B7632" t="s">
        <v>86</v>
      </c>
      <c r="C7632" t="s">
        <v>101</v>
      </c>
      <c r="D7632" t="s">
        <v>64</v>
      </c>
      <c r="E7632" t="s">
        <v>89</v>
      </c>
      <c r="F7632" t="s">
        <v>52</v>
      </c>
      <c r="G7632">
        <v>72</v>
      </c>
      <c r="H7632">
        <v>13</v>
      </c>
      <c r="I7632">
        <f>IF(VLOOKUP(Data!$A7632,summermonths, 2, FALSE) = 1, VLOOKUP(Data!$H7632,rateblocks, 2, FALSE), VLOOKUP(Data!H7632, rateblocks,3, FALSE))</f>
        <v>1</v>
      </c>
      <c r="J7632">
        <v>4.965400218963623</v>
      </c>
      <c r="K7632">
        <v>4.5915441513061523</v>
      </c>
      <c r="L7632">
        <v>82.154762268066406</v>
      </c>
      <c r="M7632">
        <v>-0.37385585904121399</v>
      </c>
      <c r="N7632">
        <v>0.3334047794342041</v>
      </c>
      <c r="O7632">
        <v>0.11115874350070953</v>
      </c>
      <c r="P7632">
        <v>-0.92225790023803711</v>
      </c>
      <c r="Q7632">
        <v>-0.80113124847412109</v>
      </c>
      <c r="R7632">
        <v>-0.54869347810745239</v>
      </c>
      <c r="S7632">
        <v>-0.37385585904121399</v>
      </c>
      <c r="T7632">
        <v>-0.19901822507381439</v>
      </c>
      <c r="U7632">
        <v>5.3419556468725204E-2</v>
      </c>
      <c r="V7632">
        <v>0.17454619705677032</v>
      </c>
    </row>
    <row r="7633" spans="1:22" x14ac:dyDescent="0.25">
      <c r="A7633" t="s">
        <v>96</v>
      </c>
      <c r="B7633" t="s">
        <v>86</v>
      </c>
      <c r="C7633" t="s">
        <v>101</v>
      </c>
      <c r="D7633" t="s">
        <v>61</v>
      </c>
      <c r="E7633" t="s">
        <v>89</v>
      </c>
      <c r="F7633" t="s">
        <v>52</v>
      </c>
      <c r="G7633">
        <v>72</v>
      </c>
      <c r="H7633">
        <v>7</v>
      </c>
      <c r="I7633">
        <f>IF(VLOOKUP(Data!$A7633,summermonths, 2, FALSE) = 1, VLOOKUP(Data!$H7633,rateblocks, 2, FALSE), VLOOKUP(Data!H7633, rateblocks,3, FALSE))</f>
        <v>2</v>
      </c>
      <c r="J7633">
        <v>2.8911426067352295</v>
      </c>
      <c r="K7633">
        <v>3.368323802947998</v>
      </c>
      <c r="L7633">
        <v>63.974746704101563</v>
      </c>
      <c r="M7633">
        <v>0.47718128561973572</v>
      </c>
      <c r="N7633">
        <v>0.3086736798286438</v>
      </c>
      <c r="O7633">
        <v>9.527944028377533E-2</v>
      </c>
      <c r="P7633">
        <v>-3.0541736632585526E-2</v>
      </c>
      <c r="Q7633">
        <v>8.1600047647953033E-2</v>
      </c>
      <c r="R7633">
        <v>0.31531265377998352</v>
      </c>
      <c r="S7633">
        <v>0.47718128561973572</v>
      </c>
      <c r="T7633">
        <v>0.6390499472618103</v>
      </c>
      <c r="U7633">
        <v>0.87276250123977661</v>
      </c>
      <c r="V7633">
        <v>0.98490428924560547</v>
      </c>
    </row>
    <row r="7634" spans="1:22" x14ac:dyDescent="0.25">
      <c r="A7634" t="s">
        <v>123</v>
      </c>
      <c r="B7634" t="s">
        <v>86</v>
      </c>
      <c r="C7634" t="s">
        <v>102</v>
      </c>
      <c r="D7634" t="s">
        <v>112</v>
      </c>
      <c r="E7634" t="s">
        <v>89</v>
      </c>
      <c r="F7634" t="s">
        <v>52</v>
      </c>
      <c r="G7634">
        <v>72</v>
      </c>
      <c r="H7634">
        <v>14</v>
      </c>
      <c r="I7634">
        <f>IF(VLOOKUP(Data!$A7634,summermonths, 2, FALSE) = 1, VLOOKUP(Data!$H7634,rateblocks, 2, FALSE), VLOOKUP(Data!H7634, rateblocks,3, FALSE))</f>
        <v>2</v>
      </c>
      <c r="J7634">
        <v>3.459862232208252</v>
      </c>
      <c r="K7634">
        <v>3.8877778053283691</v>
      </c>
      <c r="L7634">
        <v>83.708335876464844</v>
      </c>
      <c r="M7634">
        <v>0.42791563272476196</v>
      </c>
      <c r="N7634">
        <v>0.56553971767425537</v>
      </c>
      <c r="O7634">
        <v>0.31983518600463867</v>
      </c>
      <c r="P7634">
        <v>-0.50231444835662842</v>
      </c>
      <c r="Q7634">
        <v>-0.29685267806053162</v>
      </c>
      <c r="R7634">
        <v>0.13134631514549255</v>
      </c>
      <c r="S7634">
        <v>0.42791563272476196</v>
      </c>
      <c r="T7634">
        <v>0.72448498010635376</v>
      </c>
      <c r="U7634">
        <v>1.1526839733123779</v>
      </c>
      <c r="V7634">
        <v>1.3581457138061523</v>
      </c>
    </row>
    <row r="7635" spans="1:22" x14ac:dyDescent="0.25">
      <c r="A7635" t="s">
        <v>123</v>
      </c>
      <c r="B7635" t="s">
        <v>86</v>
      </c>
      <c r="C7635" t="s">
        <v>101</v>
      </c>
      <c r="D7635" t="s">
        <v>107</v>
      </c>
      <c r="E7635" t="s">
        <v>89</v>
      </c>
      <c r="F7635" t="s">
        <v>52</v>
      </c>
      <c r="G7635">
        <v>72</v>
      </c>
      <c r="H7635">
        <v>4</v>
      </c>
      <c r="I7635">
        <f>IF(VLOOKUP(Data!$A7635,summermonths, 2, FALSE) = 1, VLOOKUP(Data!$H7635,rateblocks, 2, FALSE), VLOOKUP(Data!H7635, rateblocks,3, FALSE))</f>
        <v>3</v>
      </c>
      <c r="J7635">
        <v>3.3988919258117676</v>
      </c>
      <c r="K7635">
        <v>3.5536916255950928</v>
      </c>
      <c r="L7635">
        <v>53.179092407226562</v>
      </c>
      <c r="M7635">
        <v>0.15479956567287445</v>
      </c>
      <c r="N7635">
        <v>0.17749083042144775</v>
      </c>
      <c r="O7635">
        <v>3.1502995640039444E-2</v>
      </c>
      <c r="P7635">
        <v>-0.13714687526226044</v>
      </c>
      <c r="Q7635">
        <v>-7.2664089500904083E-2</v>
      </c>
      <c r="R7635">
        <v>6.1723284423351288E-2</v>
      </c>
      <c r="S7635">
        <v>0.15479956567287445</v>
      </c>
      <c r="T7635">
        <v>0.24787585437297821</v>
      </c>
      <c r="U7635">
        <v>0.38226321339607239</v>
      </c>
      <c r="V7635">
        <v>0.44674599170684814</v>
      </c>
    </row>
    <row r="7636" spans="1:22" x14ac:dyDescent="0.25">
      <c r="A7636" t="s">
        <v>96</v>
      </c>
      <c r="B7636" t="s">
        <v>86</v>
      </c>
      <c r="C7636" t="s">
        <v>101</v>
      </c>
      <c r="D7636" t="s">
        <v>61</v>
      </c>
      <c r="E7636" t="s">
        <v>89</v>
      </c>
      <c r="F7636" t="s">
        <v>52</v>
      </c>
      <c r="G7636">
        <v>72</v>
      </c>
      <c r="H7636">
        <v>5</v>
      </c>
      <c r="I7636">
        <f>IF(VLOOKUP(Data!$A7636,summermonths, 2, FALSE) = 1, VLOOKUP(Data!$H7636,rateblocks, 2, FALSE), VLOOKUP(Data!H7636, rateblocks,3, FALSE))</f>
        <v>3</v>
      </c>
      <c r="J7636">
        <v>3.5386028289794922</v>
      </c>
      <c r="K7636">
        <v>3.5236773490905762</v>
      </c>
      <c r="L7636">
        <v>63.137626647949219</v>
      </c>
      <c r="M7636">
        <v>-1.4925333671271801E-2</v>
      </c>
      <c r="N7636">
        <v>0.33064141869544983</v>
      </c>
      <c r="O7636">
        <v>0.10932374745607376</v>
      </c>
      <c r="P7636">
        <v>-0.55878204107284546</v>
      </c>
      <c r="Q7636">
        <v>-0.43865936994552612</v>
      </c>
      <c r="R7636">
        <v>-0.18831385672092438</v>
      </c>
      <c r="S7636">
        <v>-1.4925333671271801E-2</v>
      </c>
      <c r="T7636">
        <v>0.15846319496631622</v>
      </c>
      <c r="U7636">
        <v>0.40880870819091797</v>
      </c>
      <c r="V7636">
        <v>0.5289313793182373</v>
      </c>
    </row>
    <row r="7637" spans="1:22" x14ac:dyDescent="0.25">
      <c r="A7637" t="s">
        <v>95</v>
      </c>
      <c r="B7637" t="s">
        <v>86</v>
      </c>
      <c r="C7637" t="s">
        <v>102</v>
      </c>
      <c r="D7637" t="s">
        <v>66</v>
      </c>
      <c r="E7637" t="s">
        <v>89</v>
      </c>
      <c r="F7637" t="s">
        <v>52</v>
      </c>
      <c r="G7637">
        <v>72</v>
      </c>
      <c r="H7637">
        <v>23</v>
      </c>
      <c r="I7637">
        <f>IF(VLOOKUP(Data!$A7637,summermonths, 2, FALSE) = 1, VLOOKUP(Data!$H7637,rateblocks, 2, FALSE), VLOOKUP(Data!H7637, rateblocks,3, FALSE))</f>
        <v>3</v>
      </c>
      <c r="J7637">
        <v>4.1025238037109375</v>
      </c>
      <c r="K7637">
        <v>4.1108331680297852</v>
      </c>
      <c r="L7637">
        <v>64.597221374511719</v>
      </c>
      <c r="M7637">
        <v>8.3093214780092239E-3</v>
      </c>
      <c r="N7637">
        <v>0.52420783042907715</v>
      </c>
      <c r="O7637">
        <v>0.27479386329650879</v>
      </c>
      <c r="P7637">
        <v>-0.8539358377456665</v>
      </c>
      <c r="Q7637">
        <v>-0.66349005699157715</v>
      </c>
      <c r="R7637">
        <v>-0.26658552885055542</v>
      </c>
      <c r="S7637">
        <v>8.3093214780092239E-3</v>
      </c>
      <c r="T7637">
        <v>0.28320416808128357</v>
      </c>
      <c r="U7637">
        <v>0.68010866641998291</v>
      </c>
      <c r="V7637">
        <v>0.87055444717407227</v>
      </c>
    </row>
    <row r="7638" spans="1:22" x14ac:dyDescent="0.25">
      <c r="A7638" t="s">
        <v>122</v>
      </c>
      <c r="B7638" t="s">
        <v>86</v>
      </c>
      <c r="C7638" t="s">
        <v>101</v>
      </c>
      <c r="D7638" t="s">
        <v>111</v>
      </c>
      <c r="E7638" t="s">
        <v>89</v>
      </c>
      <c r="F7638" t="s">
        <v>52</v>
      </c>
      <c r="G7638">
        <v>72</v>
      </c>
      <c r="H7638">
        <v>1</v>
      </c>
      <c r="I7638">
        <f>IF(VLOOKUP(Data!$A7638,summermonths, 2, FALSE) = 1, VLOOKUP(Data!$H7638,rateblocks, 2, FALSE), VLOOKUP(Data!H7638, rateblocks,3, FALSE))</f>
        <v>3</v>
      </c>
      <c r="J7638">
        <v>3.4076375961303711</v>
      </c>
      <c r="K7638">
        <v>3.6583492755889893</v>
      </c>
      <c r="L7638">
        <v>54.016666412353516</v>
      </c>
      <c r="M7638">
        <v>0.2507118284702301</v>
      </c>
      <c r="N7638">
        <v>0.19036421179771423</v>
      </c>
      <c r="O7638">
        <v>3.6238532513380051E-2</v>
      </c>
      <c r="P7638">
        <v>-6.2409434467554092E-2</v>
      </c>
      <c r="Q7638">
        <v>6.7502749152481556E-3</v>
      </c>
      <c r="R7638">
        <v>0.15088473260402679</v>
      </c>
      <c r="S7638">
        <v>0.2507118284702301</v>
      </c>
      <c r="T7638">
        <v>0.35053890943527222</v>
      </c>
      <c r="U7638">
        <v>0.49467337131500244</v>
      </c>
      <c r="V7638">
        <v>0.56383311748504639</v>
      </c>
    </row>
    <row r="7639" spans="1:22" x14ac:dyDescent="0.25">
      <c r="A7639" t="s">
        <v>123</v>
      </c>
      <c r="B7639" t="s">
        <v>86</v>
      </c>
      <c r="C7639" t="s">
        <v>102</v>
      </c>
      <c r="D7639" t="s">
        <v>112</v>
      </c>
      <c r="E7639" t="s">
        <v>89</v>
      </c>
      <c r="F7639" t="s">
        <v>52</v>
      </c>
      <c r="G7639">
        <v>72</v>
      </c>
      <c r="H7639">
        <v>23</v>
      </c>
      <c r="I7639">
        <f>IF(VLOOKUP(Data!$A7639,summermonths, 2, FALSE) = 1, VLOOKUP(Data!$H7639,rateblocks, 2, FALSE), VLOOKUP(Data!H7639, rateblocks,3, FALSE))</f>
        <v>3</v>
      </c>
      <c r="J7639">
        <v>3.5215718746185303</v>
      </c>
      <c r="K7639">
        <v>4.3113889694213867</v>
      </c>
      <c r="L7639">
        <v>61.5</v>
      </c>
      <c r="M7639">
        <v>0.78981703519821167</v>
      </c>
      <c r="N7639">
        <v>0.69780004024505615</v>
      </c>
      <c r="O7639">
        <v>0.48692488670349121</v>
      </c>
      <c r="P7639">
        <v>-0.35796189308166504</v>
      </c>
      <c r="Q7639">
        <v>-0.10444969683885574</v>
      </c>
      <c r="R7639">
        <v>0.42389032244682312</v>
      </c>
      <c r="S7639">
        <v>0.78981703519821167</v>
      </c>
      <c r="T7639">
        <v>1.1557437181472778</v>
      </c>
      <c r="U7639">
        <v>1.6840838193893433</v>
      </c>
      <c r="V7639">
        <v>1.9375959634780884</v>
      </c>
    </row>
    <row r="7640" spans="1:22" x14ac:dyDescent="0.25">
      <c r="A7640" t="s">
        <v>123</v>
      </c>
      <c r="B7640" t="s">
        <v>86</v>
      </c>
      <c r="C7640" t="s">
        <v>101</v>
      </c>
      <c r="D7640" t="s">
        <v>107</v>
      </c>
      <c r="E7640" t="s">
        <v>89</v>
      </c>
      <c r="F7640" t="s">
        <v>52</v>
      </c>
      <c r="G7640">
        <v>72</v>
      </c>
      <c r="H7640">
        <v>11</v>
      </c>
      <c r="I7640">
        <f>IF(VLOOKUP(Data!$A7640,summermonths, 2, FALSE) = 1, VLOOKUP(Data!$H7640,rateblocks, 2, FALSE), VLOOKUP(Data!H7640, rateblocks,3, FALSE))</f>
        <v>2</v>
      </c>
      <c r="J7640">
        <v>3.541316032409668</v>
      </c>
      <c r="K7640">
        <v>3.5095417499542236</v>
      </c>
      <c r="L7640">
        <v>68.747810363769531</v>
      </c>
      <c r="M7640">
        <v>-3.1774315983057022E-2</v>
      </c>
      <c r="N7640">
        <v>0.24694448709487915</v>
      </c>
      <c r="O7640">
        <v>6.0981579124927521E-2</v>
      </c>
      <c r="P7640">
        <v>-0.43796184659004211</v>
      </c>
      <c r="Q7640">
        <v>-0.34824639558792114</v>
      </c>
      <c r="R7640">
        <v>-0.16127213835716248</v>
      </c>
      <c r="S7640">
        <v>-3.1774315983057022E-2</v>
      </c>
      <c r="T7640">
        <v>9.7723498940467834E-2</v>
      </c>
      <c r="U7640">
        <v>0.2846977710723877</v>
      </c>
      <c r="V7640">
        <v>0.37441322207450867</v>
      </c>
    </row>
    <row r="7641" spans="1:22" x14ac:dyDescent="0.25">
      <c r="A7641" t="s">
        <v>122</v>
      </c>
      <c r="B7641" t="s">
        <v>86</v>
      </c>
      <c r="C7641" t="s">
        <v>101</v>
      </c>
      <c r="D7641" t="s">
        <v>111</v>
      </c>
      <c r="E7641" t="s">
        <v>89</v>
      </c>
      <c r="F7641" t="s">
        <v>52</v>
      </c>
      <c r="G7641">
        <v>72</v>
      </c>
      <c r="H7641">
        <v>4</v>
      </c>
      <c r="I7641">
        <f>IF(VLOOKUP(Data!$A7641,summermonths, 2, FALSE) = 1, VLOOKUP(Data!$H7641,rateblocks, 2, FALSE), VLOOKUP(Data!H7641, rateblocks,3, FALSE))</f>
        <v>3</v>
      </c>
      <c r="J7641">
        <v>3.2598607540130615</v>
      </c>
      <c r="K7641">
        <v>3.5471346378326416</v>
      </c>
      <c r="L7641">
        <v>52.43194580078125</v>
      </c>
      <c r="M7641">
        <v>0.28727400302886963</v>
      </c>
      <c r="N7641">
        <v>0.18537245690822601</v>
      </c>
      <c r="O7641">
        <v>3.4362949430942535E-2</v>
      </c>
      <c r="P7641">
        <v>-1.7636554315686226E-2</v>
      </c>
      <c r="Q7641">
        <v>4.9709640443325043E-2</v>
      </c>
      <c r="R7641">
        <v>0.19006459414958954</v>
      </c>
      <c r="S7641">
        <v>0.28727400302886963</v>
      </c>
      <c r="T7641">
        <v>0.38448342680931091</v>
      </c>
      <c r="U7641">
        <v>0.52483838796615601</v>
      </c>
      <c r="V7641">
        <v>0.59218454360961914</v>
      </c>
    </row>
    <row r="7642" spans="1:22" x14ac:dyDescent="0.25">
      <c r="A7642" t="s">
        <v>124</v>
      </c>
      <c r="B7642" t="s">
        <v>86</v>
      </c>
      <c r="C7642" t="s">
        <v>101</v>
      </c>
      <c r="D7642" t="s">
        <v>108</v>
      </c>
      <c r="E7642" t="s">
        <v>89</v>
      </c>
      <c r="F7642" t="s">
        <v>52</v>
      </c>
      <c r="G7642">
        <v>72</v>
      </c>
      <c r="H7642">
        <v>10</v>
      </c>
      <c r="I7642">
        <f>IF(VLOOKUP(Data!$A7642,summermonths, 2, FALSE) = 1, VLOOKUP(Data!$H7642,rateblocks, 2, FALSE), VLOOKUP(Data!H7642, rateblocks,3, FALSE))</f>
        <v>2</v>
      </c>
      <c r="J7642">
        <v>3.1356046199798584</v>
      </c>
      <c r="K7642">
        <v>3.4865477085113525</v>
      </c>
      <c r="L7642">
        <v>66.899467468261719</v>
      </c>
      <c r="M7642">
        <v>0.35094302892684937</v>
      </c>
      <c r="N7642">
        <v>0.22693620622158051</v>
      </c>
      <c r="O7642">
        <v>5.1500041037797928E-2</v>
      </c>
      <c r="P7642">
        <v>-2.2333813831210136E-2</v>
      </c>
      <c r="Q7642">
        <v>6.0112576931715012E-2</v>
      </c>
      <c r="R7642">
        <v>0.23193757236003876</v>
      </c>
      <c r="S7642">
        <v>0.35094302892684937</v>
      </c>
      <c r="T7642">
        <v>0.46994850039482117</v>
      </c>
      <c r="U7642">
        <v>0.64177346229553223</v>
      </c>
      <c r="V7642">
        <v>0.72421985864639282</v>
      </c>
    </row>
    <row r="7643" spans="1:22" x14ac:dyDescent="0.25">
      <c r="A7643" t="s">
        <v>122</v>
      </c>
      <c r="B7643" t="s">
        <v>86</v>
      </c>
      <c r="C7643" t="s">
        <v>102</v>
      </c>
      <c r="D7643" t="s">
        <v>106</v>
      </c>
      <c r="E7643" t="s">
        <v>89</v>
      </c>
      <c r="F7643" t="s">
        <v>52</v>
      </c>
      <c r="G7643">
        <v>72</v>
      </c>
      <c r="H7643">
        <v>11</v>
      </c>
      <c r="I7643">
        <f>IF(VLOOKUP(Data!$A7643,summermonths, 2, FALSE) = 1, VLOOKUP(Data!$H7643,rateblocks, 2, FALSE), VLOOKUP(Data!H7643, rateblocks,3, FALSE))</f>
        <v>2</v>
      </c>
      <c r="J7643">
        <v>3.2105882167816162</v>
      </c>
      <c r="K7643">
        <v>3.5809028148651123</v>
      </c>
      <c r="L7643">
        <v>55.027778625488281</v>
      </c>
      <c r="M7643">
        <v>0.37031453847885132</v>
      </c>
      <c r="N7643">
        <v>0.73674666881561279</v>
      </c>
      <c r="O7643">
        <v>0.54279565811157227</v>
      </c>
      <c r="P7643">
        <v>-0.84152591228485107</v>
      </c>
      <c r="Q7643">
        <v>-0.57386428117752075</v>
      </c>
      <c r="R7643">
        <v>-1.6035791486501694E-2</v>
      </c>
      <c r="S7643">
        <v>0.37031453847885132</v>
      </c>
      <c r="T7643">
        <v>0.75666487216949463</v>
      </c>
      <c r="U7643">
        <v>1.3144934177398682</v>
      </c>
      <c r="V7643">
        <v>1.5821549892425537</v>
      </c>
    </row>
    <row r="7644" spans="1:22" x14ac:dyDescent="0.25">
      <c r="A7644" t="s">
        <v>98</v>
      </c>
      <c r="B7644" t="s">
        <v>86</v>
      </c>
      <c r="C7644" t="s">
        <v>101</v>
      </c>
      <c r="D7644" t="s">
        <v>63</v>
      </c>
      <c r="E7644" t="s">
        <v>89</v>
      </c>
      <c r="F7644" t="s">
        <v>52</v>
      </c>
      <c r="G7644">
        <v>72</v>
      </c>
      <c r="H7644">
        <v>19</v>
      </c>
      <c r="I7644">
        <f>IF(VLOOKUP(Data!$A7644,summermonths, 2, FALSE) = 1, VLOOKUP(Data!$H7644,rateblocks, 2, FALSE), VLOOKUP(Data!H7644, rateblocks,3, FALSE))</f>
        <v>2</v>
      </c>
      <c r="J7644">
        <v>4.1073017120361328</v>
      </c>
      <c r="K7644">
        <v>4.3073477745056152</v>
      </c>
      <c r="L7644">
        <v>75.810188293457031</v>
      </c>
      <c r="M7644">
        <v>0.20004637539386749</v>
      </c>
      <c r="N7644">
        <v>0.25518056750297546</v>
      </c>
      <c r="O7644">
        <v>6.5117120742797852E-2</v>
      </c>
      <c r="P7644">
        <v>-0.21968831121921539</v>
      </c>
      <c r="Q7644">
        <v>-0.12698067724704742</v>
      </c>
      <c r="R7644">
        <v>6.6229552030563354E-2</v>
      </c>
      <c r="S7644">
        <v>0.20004637539386749</v>
      </c>
      <c r="T7644">
        <v>0.33386319875717163</v>
      </c>
      <c r="U7644">
        <v>0.5270734429359436</v>
      </c>
      <c r="V7644">
        <v>0.61978107690811157</v>
      </c>
    </row>
    <row r="7645" spans="1:22" x14ac:dyDescent="0.25">
      <c r="A7645" t="s">
        <v>124</v>
      </c>
      <c r="B7645" t="s">
        <v>86</v>
      </c>
      <c r="C7645" t="s">
        <v>101</v>
      </c>
      <c r="D7645" t="s">
        <v>108</v>
      </c>
      <c r="E7645" t="s">
        <v>89</v>
      </c>
      <c r="F7645" t="s">
        <v>52</v>
      </c>
      <c r="G7645">
        <v>72</v>
      </c>
      <c r="H7645">
        <v>9</v>
      </c>
      <c r="I7645">
        <f>IF(VLOOKUP(Data!$A7645,summermonths, 2, FALSE) = 1, VLOOKUP(Data!$H7645,rateblocks, 2, FALSE), VLOOKUP(Data!H7645, rateblocks,3, FALSE))</f>
        <v>2</v>
      </c>
      <c r="J7645">
        <v>2.9902017116546631</v>
      </c>
      <c r="K7645">
        <v>3.3480291366577148</v>
      </c>
      <c r="L7645">
        <v>62.618385314941406</v>
      </c>
      <c r="M7645">
        <v>0.35782739520072937</v>
      </c>
      <c r="N7645">
        <v>0.21966685354709625</v>
      </c>
      <c r="O7645">
        <v>4.8253525048494339E-2</v>
      </c>
      <c r="P7645">
        <v>-3.492425661534071E-3</v>
      </c>
      <c r="Q7645">
        <v>7.6312996447086334E-2</v>
      </c>
      <c r="R7645">
        <v>0.24263398349285126</v>
      </c>
      <c r="S7645">
        <v>0.35782739520072937</v>
      </c>
      <c r="T7645">
        <v>0.47302079200744629</v>
      </c>
      <c r="U7645">
        <v>0.63934177160263062</v>
      </c>
      <c r="V7645">
        <v>0.7191472053527832</v>
      </c>
    </row>
    <row r="7646" spans="1:22" x14ac:dyDescent="0.25">
      <c r="A7646" t="s">
        <v>97</v>
      </c>
      <c r="B7646" t="s">
        <v>86</v>
      </c>
      <c r="C7646" t="s">
        <v>102</v>
      </c>
      <c r="D7646" t="s">
        <v>68</v>
      </c>
      <c r="E7646" t="s">
        <v>89</v>
      </c>
      <c r="F7646" t="s">
        <v>52</v>
      </c>
      <c r="G7646">
        <v>72</v>
      </c>
      <c r="H7646">
        <v>18</v>
      </c>
      <c r="I7646">
        <f>IF(VLOOKUP(Data!$A7646,summermonths, 2, FALSE) = 1, VLOOKUP(Data!$H7646,rateblocks, 2, FALSE), VLOOKUP(Data!H7646, rateblocks,3, FALSE))</f>
        <v>1</v>
      </c>
      <c r="J7646">
        <v>2.869135856628418</v>
      </c>
      <c r="K7646">
        <v>4.0870833396911621</v>
      </c>
      <c r="L7646">
        <v>75.805557250976563</v>
      </c>
      <c r="M7646">
        <v>1.2179474830627441</v>
      </c>
      <c r="N7646">
        <v>0.93533957004547119</v>
      </c>
      <c r="O7646">
        <v>0.87486010789871216</v>
      </c>
      <c r="P7646">
        <v>-0.32054919004440308</v>
      </c>
      <c r="Q7646">
        <v>1.9261592999100685E-2</v>
      </c>
      <c r="R7646">
        <v>0.72745496034622192</v>
      </c>
      <c r="S7646">
        <v>1.2179474830627441</v>
      </c>
      <c r="T7646">
        <v>1.7084400653839111</v>
      </c>
      <c r="U7646">
        <v>2.4166333675384521</v>
      </c>
      <c r="V7646">
        <v>2.7564442157745361</v>
      </c>
    </row>
    <row r="7647" spans="1:22" x14ac:dyDescent="0.25">
      <c r="A7647" t="s">
        <v>124</v>
      </c>
      <c r="B7647" t="s">
        <v>86</v>
      </c>
      <c r="C7647" t="s">
        <v>102</v>
      </c>
      <c r="D7647" t="s">
        <v>105</v>
      </c>
      <c r="E7647" t="s">
        <v>89</v>
      </c>
      <c r="F7647" t="s">
        <v>52</v>
      </c>
      <c r="G7647">
        <v>72</v>
      </c>
      <c r="H7647">
        <v>10</v>
      </c>
      <c r="I7647">
        <f>IF(VLOOKUP(Data!$A7647,summermonths, 2, FALSE) = 1, VLOOKUP(Data!$H7647,rateblocks, 2, FALSE), VLOOKUP(Data!H7647, rateblocks,3, FALSE))</f>
        <v>2</v>
      </c>
      <c r="J7647">
        <v>3.1419327259063721</v>
      </c>
      <c r="K7647">
        <v>3.4447221755981445</v>
      </c>
      <c r="L7647">
        <v>77.486114501953125</v>
      </c>
      <c r="M7647">
        <v>0.30278941988945007</v>
      </c>
      <c r="N7647">
        <v>0.46490827202796936</v>
      </c>
      <c r="O7647">
        <v>0.21613970398902893</v>
      </c>
      <c r="P7647">
        <v>-0.46191662549972534</v>
      </c>
      <c r="Q7647">
        <v>-0.29301449656486511</v>
      </c>
      <c r="R7647">
        <v>5.8991283178329468E-2</v>
      </c>
      <c r="S7647">
        <v>0.30278941988945007</v>
      </c>
      <c r="T7647">
        <v>0.54658752679824829</v>
      </c>
      <c r="U7647">
        <v>0.89859336614608765</v>
      </c>
      <c r="V7647">
        <v>1.0674954652786255</v>
      </c>
    </row>
    <row r="7648" spans="1:22" x14ac:dyDescent="0.25">
      <c r="A7648" t="s">
        <v>98</v>
      </c>
      <c r="B7648" t="s">
        <v>86</v>
      </c>
      <c r="C7648" t="s">
        <v>101</v>
      </c>
      <c r="D7648" t="s">
        <v>63</v>
      </c>
      <c r="E7648" t="s">
        <v>89</v>
      </c>
      <c r="F7648" t="s">
        <v>52</v>
      </c>
      <c r="G7648">
        <v>72</v>
      </c>
      <c r="H7648">
        <v>15</v>
      </c>
      <c r="I7648">
        <f>IF(VLOOKUP(Data!$A7648,summermonths, 2, FALSE) = 1, VLOOKUP(Data!$H7648,rateblocks, 2, FALSE), VLOOKUP(Data!H7648, rateblocks,3, FALSE))</f>
        <v>1</v>
      </c>
      <c r="J7648">
        <v>4.4925618171691895</v>
      </c>
      <c r="K7648">
        <v>4.4524073600769043</v>
      </c>
      <c r="L7648">
        <v>81.394844055175781</v>
      </c>
      <c r="M7648">
        <v>-4.0154311805963516E-2</v>
      </c>
      <c r="N7648">
        <v>0.31287714838981628</v>
      </c>
      <c r="O7648">
        <v>9.7892113029956818E-2</v>
      </c>
      <c r="P7648">
        <v>-0.55479145050048828</v>
      </c>
      <c r="Q7648">
        <v>-0.44112250208854675</v>
      </c>
      <c r="R7648">
        <v>-0.2042272537946701</v>
      </c>
      <c r="S7648">
        <v>-4.0154311805963516E-2</v>
      </c>
      <c r="T7648">
        <v>0.12391862273216248</v>
      </c>
      <c r="U7648">
        <v>0.36081388592720032</v>
      </c>
      <c r="V7648">
        <v>0.47448280453681946</v>
      </c>
    </row>
    <row r="7649" spans="1:22" x14ac:dyDescent="0.25">
      <c r="A7649" t="s">
        <v>98</v>
      </c>
      <c r="B7649" t="s">
        <v>86</v>
      </c>
      <c r="C7649" t="s">
        <v>101</v>
      </c>
      <c r="D7649" t="s">
        <v>63</v>
      </c>
      <c r="E7649" t="s">
        <v>89</v>
      </c>
      <c r="F7649" t="s">
        <v>52</v>
      </c>
      <c r="G7649">
        <v>72</v>
      </c>
      <c r="H7649">
        <v>8</v>
      </c>
      <c r="I7649">
        <f>IF(VLOOKUP(Data!$A7649,summermonths, 2, FALSE) = 1, VLOOKUP(Data!$H7649,rateblocks, 2, FALSE), VLOOKUP(Data!H7649, rateblocks,3, FALSE))</f>
        <v>2</v>
      </c>
      <c r="J7649">
        <v>3.0952925682067871</v>
      </c>
      <c r="K7649">
        <v>3.3911838531494141</v>
      </c>
      <c r="L7649">
        <v>70.922622680664063</v>
      </c>
      <c r="M7649">
        <v>0.29589122533798218</v>
      </c>
      <c r="N7649">
        <v>0.29709962010383606</v>
      </c>
      <c r="O7649">
        <v>8.8268183171749115E-2</v>
      </c>
      <c r="P7649">
        <v>-0.19279415905475616</v>
      </c>
      <c r="Q7649">
        <v>-8.4857255220413208E-2</v>
      </c>
      <c r="R7649">
        <v>0.14009203016757965</v>
      </c>
      <c r="S7649">
        <v>0.29589122533798218</v>
      </c>
      <c r="T7649">
        <v>0.45169040560722351</v>
      </c>
      <c r="U7649">
        <v>0.67663973569869995</v>
      </c>
      <c r="V7649">
        <v>0.78457659482955933</v>
      </c>
    </row>
    <row r="7650" spans="1:22" x14ac:dyDescent="0.25">
      <c r="A7650" t="s">
        <v>99</v>
      </c>
      <c r="B7650" t="s">
        <v>86</v>
      </c>
      <c r="C7650" t="s">
        <v>102</v>
      </c>
      <c r="D7650" t="s">
        <v>70</v>
      </c>
      <c r="E7650" t="s">
        <v>89</v>
      </c>
      <c r="F7650" t="s">
        <v>52</v>
      </c>
      <c r="G7650">
        <v>72</v>
      </c>
      <c r="H7650">
        <v>10</v>
      </c>
      <c r="I7650">
        <f>IF(VLOOKUP(Data!$A7650,summermonths, 2, FALSE) = 1, VLOOKUP(Data!$H7650,rateblocks, 2, FALSE), VLOOKUP(Data!H7650, rateblocks,3, FALSE))</f>
        <v>2</v>
      </c>
      <c r="J7650">
        <v>4.9755749702453613</v>
      </c>
      <c r="K7650">
        <v>4.7579860687255859</v>
      </c>
      <c r="L7650">
        <v>87.222221374511719</v>
      </c>
      <c r="M7650">
        <v>-0.21758896112442017</v>
      </c>
      <c r="N7650">
        <v>0.6918601393699646</v>
      </c>
      <c r="O7650">
        <v>0.47867044806480408</v>
      </c>
      <c r="P7650">
        <v>-1.3555976152420044</v>
      </c>
      <c r="Q7650">
        <v>-1.1042433977127075</v>
      </c>
      <c r="R7650">
        <v>-0.58040076494216919</v>
      </c>
      <c r="S7650">
        <v>-0.21758896112442017</v>
      </c>
      <c r="T7650">
        <v>0.14522285759449005</v>
      </c>
      <c r="U7650">
        <v>0.66906547546386719</v>
      </c>
      <c r="V7650">
        <v>0.92041969299316406</v>
      </c>
    </row>
    <row r="7651" spans="1:22" x14ac:dyDescent="0.25">
      <c r="A7651" t="s">
        <v>98</v>
      </c>
      <c r="B7651" t="s">
        <v>86</v>
      </c>
      <c r="C7651" t="s">
        <v>101</v>
      </c>
      <c r="D7651" t="s">
        <v>63</v>
      </c>
      <c r="E7651" t="s">
        <v>89</v>
      </c>
      <c r="F7651" t="s">
        <v>52</v>
      </c>
      <c r="G7651">
        <v>72</v>
      </c>
      <c r="H7651">
        <v>16</v>
      </c>
      <c r="I7651">
        <f>IF(VLOOKUP(Data!$A7651,summermonths, 2, FALSE) = 1, VLOOKUP(Data!$H7651,rateblocks, 2, FALSE), VLOOKUP(Data!H7651, rateblocks,3, FALSE))</f>
        <v>1</v>
      </c>
      <c r="J7651">
        <v>4.3205413818359375</v>
      </c>
      <c r="K7651">
        <v>4.236964225769043</v>
      </c>
      <c r="L7651">
        <v>80.84259033203125</v>
      </c>
      <c r="M7651">
        <v>-8.3577334880828857E-2</v>
      </c>
      <c r="N7651">
        <v>0.29618537425994873</v>
      </c>
      <c r="O7651">
        <v>8.7725773453712463E-2</v>
      </c>
      <c r="P7651">
        <v>-0.57075893878936768</v>
      </c>
      <c r="Q7651">
        <v>-0.46315416693687439</v>
      </c>
      <c r="R7651">
        <v>-0.23889710009098053</v>
      </c>
      <c r="S7651">
        <v>-8.3577334880828857E-2</v>
      </c>
      <c r="T7651">
        <v>7.1742430329322815E-2</v>
      </c>
      <c r="U7651">
        <v>0.29599949717521667</v>
      </c>
      <c r="V7651">
        <v>0.40360423922538757</v>
      </c>
    </row>
    <row r="7652" spans="1:22" x14ac:dyDescent="0.25">
      <c r="A7652" t="s">
        <v>124</v>
      </c>
      <c r="B7652" t="s">
        <v>86</v>
      </c>
      <c r="C7652" t="s">
        <v>102</v>
      </c>
      <c r="D7652" t="s">
        <v>105</v>
      </c>
      <c r="E7652" t="s">
        <v>89</v>
      </c>
      <c r="F7652" t="s">
        <v>52</v>
      </c>
      <c r="G7652">
        <v>72</v>
      </c>
      <c r="H7652">
        <v>13</v>
      </c>
      <c r="I7652">
        <f>IF(VLOOKUP(Data!$A7652,summermonths, 2, FALSE) = 1, VLOOKUP(Data!$H7652,rateblocks, 2, FALSE), VLOOKUP(Data!H7652, rateblocks,3, FALSE))</f>
        <v>2</v>
      </c>
      <c r="J7652">
        <v>3.6882803440093994</v>
      </c>
      <c r="K7652">
        <v>4.124514102935791</v>
      </c>
      <c r="L7652">
        <v>87.097221374511719</v>
      </c>
      <c r="M7652">
        <v>0.43623358011245728</v>
      </c>
      <c r="N7652">
        <v>0.59495466947555542</v>
      </c>
      <c r="O7652">
        <v>0.35397106409072876</v>
      </c>
      <c r="P7652">
        <v>-0.54237973690032959</v>
      </c>
      <c r="Q7652">
        <v>-0.32623150944709778</v>
      </c>
      <c r="R7652">
        <v>0.12423904985189438</v>
      </c>
      <c r="S7652">
        <v>0.43623358011245728</v>
      </c>
      <c r="T7652">
        <v>0.74822813272476196</v>
      </c>
      <c r="U7652">
        <v>1.1986986398696899</v>
      </c>
      <c r="V7652">
        <v>1.4148468971252441</v>
      </c>
    </row>
    <row r="7653" spans="1:22" x14ac:dyDescent="0.25">
      <c r="A7653" t="s">
        <v>124</v>
      </c>
      <c r="B7653" t="s">
        <v>86</v>
      </c>
      <c r="C7653" t="s">
        <v>102</v>
      </c>
      <c r="D7653" t="s">
        <v>105</v>
      </c>
      <c r="E7653" t="s">
        <v>89</v>
      </c>
      <c r="F7653" t="s">
        <v>52</v>
      </c>
      <c r="G7653">
        <v>72</v>
      </c>
      <c r="H7653">
        <v>9</v>
      </c>
      <c r="I7653">
        <f>IF(VLOOKUP(Data!$A7653,summermonths, 2, FALSE) = 1, VLOOKUP(Data!$H7653,rateblocks, 2, FALSE), VLOOKUP(Data!H7653, rateblocks,3, FALSE))</f>
        <v>2</v>
      </c>
      <c r="J7653">
        <v>3.0208773612976074</v>
      </c>
      <c r="K7653">
        <v>3.31333327293396</v>
      </c>
      <c r="L7653">
        <v>72.416664123535156</v>
      </c>
      <c r="M7653">
        <v>0.29245585203170776</v>
      </c>
      <c r="N7653">
        <v>0.43283122777938843</v>
      </c>
      <c r="O7653">
        <v>0.18734286725521088</v>
      </c>
      <c r="P7653">
        <v>-0.41948816180229187</v>
      </c>
      <c r="Q7653">
        <v>-0.26223969459533691</v>
      </c>
      <c r="R7653">
        <v>6.5478935837745667E-2</v>
      </c>
      <c r="S7653">
        <v>0.29245585203170776</v>
      </c>
      <c r="T7653">
        <v>0.51943278312683105</v>
      </c>
      <c r="U7653">
        <v>0.84715139865875244</v>
      </c>
      <c r="V7653">
        <v>1.0043998956680298</v>
      </c>
    </row>
    <row r="7654" spans="1:22" x14ac:dyDescent="0.25">
      <c r="A7654" t="s">
        <v>97</v>
      </c>
      <c r="B7654" t="s">
        <v>86</v>
      </c>
      <c r="C7654" t="s">
        <v>102</v>
      </c>
      <c r="D7654" t="s">
        <v>68</v>
      </c>
      <c r="E7654" t="s">
        <v>89</v>
      </c>
      <c r="F7654" t="s">
        <v>52</v>
      </c>
      <c r="G7654">
        <v>72</v>
      </c>
      <c r="H7654">
        <v>20</v>
      </c>
      <c r="I7654">
        <f>IF(VLOOKUP(Data!$A7654,summermonths, 2, FALSE) = 1, VLOOKUP(Data!$H7654,rateblocks, 2, FALSE), VLOOKUP(Data!H7654, rateblocks,3, FALSE))</f>
        <v>2</v>
      </c>
      <c r="J7654">
        <v>3.5692918300628662</v>
      </c>
      <c r="K7654">
        <v>4.4473609924316406</v>
      </c>
      <c r="L7654">
        <v>72.097221374511719</v>
      </c>
      <c r="M7654">
        <v>0.87806940078735352</v>
      </c>
      <c r="N7654">
        <v>0.68558424711227417</v>
      </c>
      <c r="O7654">
        <v>0.47002574801445007</v>
      </c>
      <c r="P7654">
        <v>-0.249616339802742</v>
      </c>
      <c r="Q7654">
        <v>-5.4216443095356226E-4</v>
      </c>
      <c r="R7654">
        <v>0.51854866743087769</v>
      </c>
      <c r="S7654">
        <v>0.87806940078735352</v>
      </c>
      <c r="T7654">
        <v>1.2375900745391846</v>
      </c>
      <c r="U7654">
        <v>1.756680965423584</v>
      </c>
      <c r="V7654">
        <v>2.0057551860809326</v>
      </c>
    </row>
    <row r="7655" spans="1:22" x14ac:dyDescent="0.25">
      <c r="A7655" t="s">
        <v>125</v>
      </c>
      <c r="B7655" t="s">
        <v>86</v>
      </c>
      <c r="C7655" t="s">
        <v>101</v>
      </c>
      <c r="D7655" t="s">
        <v>110</v>
      </c>
      <c r="E7655" t="s">
        <v>89</v>
      </c>
      <c r="F7655" t="s">
        <v>52</v>
      </c>
      <c r="G7655">
        <v>72</v>
      </c>
      <c r="H7655">
        <v>23</v>
      </c>
      <c r="I7655">
        <f>IF(VLOOKUP(Data!$A7655,summermonths, 2, FALSE) = 1, VLOOKUP(Data!$H7655,rateblocks, 2, FALSE), VLOOKUP(Data!H7655, rateblocks,3, FALSE))</f>
        <v>3</v>
      </c>
      <c r="J7655">
        <v>3.8178443908691406</v>
      </c>
      <c r="K7655">
        <v>4.0289993286132812</v>
      </c>
      <c r="L7655">
        <v>60.570075988769531</v>
      </c>
      <c r="M7655">
        <v>0.21115487813949585</v>
      </c>
      <c r="N7655">
        <v>0.27304923534393311</v>
      </c>
      <c r="O7655">
        <v>7.4555881321430206E-2</v>
      </c>
      <c r="P7655">
        <v>-0.23797114193439484</v>
      </c>
      <c r="Q7655">
        <v>-0.13877180218696594</v>
      </c>
      <c r="R7655">
        <v>6.7967720329761505E-2</v>
      </c>
      <c r="S7655">
        <v>0.21115487813949585</v>
      </c>
      <c r="T7655">
        <v>0.35434204339981079</v>
      </c>
      <c r="U7655">
        <v>0.56108152866363525</v>
      </c>
      <c r="V7655">
        <v>0.66028088331222534</v>
      </c>
    </row>
    <row r="7656" spans="1:22" x14ac:dyDescent="0.25">
      <c r="A7656" t="s">
        <v>96</v>
      </c>
      <c r="B7656" t="s">
        <v>86</v>
      </c>
      <c r="C7656" t="s">
        <v>101</v>
      </c>
      <c r="D7656" t="s">
        <v>61</v>
      </c>
      <c r="E7656" t="s">
        <v>89</v>
      </c>
      <c r="F7656" t="s">
        <v>52</v>
      </c>
      <c r="G7656">
        <v>72</v>
      </c>
      <c r="H7656">
        <v>16</v>
      </c>
      <c r="I7656">
        <f>IF(VLOOKUP(Data!$A7656,summermonths, 2, FALSE) = 1, VLOOKUP(Data!$H7656,rateblocks, 2, FALSE), VLOOKUP(Data!H7656, rateblocks,3, FALSE))</f>
        <v>1</v>
      </c>
      <c r="J7656">
        <v>3.5670192241668701</v>
      </c>
      <c r="K7656">
        <v>3.7349116802215576</v>
      </c>
      <c r="L7656">
        <v>73.955810546875</v>
      </c>
      <c r="M7656">
        <v>0.16789232194423676</v>
      </c>
      <c r="N7656">
        <v>0.41838493943214417</v>
      </c>
      <c r="O7656">
        <v>0.17504595220088959</v>
      </c>
      <c r="P7656">
        <v>-0.52028965950012207</v>
      </c>
      <c r="Q7656">
        <v>-0.36828956007957458</v>
      </c>
      <c r="R7656">
        <v>-5.1508955657482147E-2</v>
      </c>
      <c r="S7656">
        <v>0.16789232194423676</v>
      </c>
      <c r="T7656">
        <v>0.38729360699653625</v>
      </c>
      <c r="U7656">
        <v>0.7040742039680481</v>
      </c>
      <c r="V7656">
        <v>0.85607433319091797</v>
      </c>
    </row>
    <row r="7657" spans="1:22" x14ac:dyDescent="0.25">
      <c r="A7657" t="s">
        <v>124</v>
      </c>
      <c r="B7657" t="s">
        <v>86</v>
      </c>
      <c r="C7657" t="s">
        <v>102</v>
      </c>
      <c r="D7657" t="s">
        <v>105</v>
      </c>
      <c r="E7657" t="s">
        <v>89</v>
      </c>
      <c r="F7657" t="s">
        <v>52</v>
      </c>
      <c r="G7657">
        <v>72</v>
      </c>
      <c r="H7657">
        <v>8</v>
      </c>
      <c r="I7657">
        <f>IF(VLOOKUP(Data!$A7657,summermonths, 2, FALSE) = 1, VLOOKUP(Data!$H7657,rateblocks, 2, FALSE), VLOOKUP(Data!H7657, rateblocks,3, FALSE))</f>
        <v>2</v>
      </c>
      <c r="J7657">
        <v>2.7568671703338623</v>
      </c>
      <c r="K7657">
        <v>3.4232637882232666</v>
      </c>
      <c r="L7657">
        <v>65.458335876464844</v>
      </c>
      <c r="M7657">
        <v>0.66639673709869385</v>
      </c>
      <c r="N7657">
        <v>0.40409207344055176</v>
      </c>
      <c r="O7657">
        <v>0.16329041123390198</v>
      </c>
      <c r="P7657">
        <v>1.7244244227185845E-3</v>
      </c>
      <c r="Q7657">
        <v>0.14853191375732422</v>
      </c>
      <c r="R7657">
        <v>0.45449063181877136</v>
      </c>
      <c r="S7657">
        <v>0.66639673709869385</v>
      </c>
      <c r="T7657">
        <v>0.87830281257629395</v>
      </c>
      <c r="U7657">
        <v>1.1842615604400635</v>
      </c>
      <c r="V7657">
        <v>1.3310689926147461</v>
      </c>
    </row>
    <row r="7658" spans="1:22" x14ac:dyDescent="0.25">
      <c r="A7658" t="s">
        <v>99</v>
      </c>
      <c r="B7658" t="s">
        <v>86</v>
      </c>
      <c r="C7658" t="s">
        <v>102</v>
      </c>
      <c r="D7658" t="s">
        <v>70</v>
      </c>
      <c r="E7658" t="s">
        <v>89</v>
      </c>
      <c r="F7658" t="s">
        <v>52</v>
      </c>
      <c r="G7658">
        <v>72</v>
      </c>
      <c r="H7658">
        <v>18</v>
      </c>
      <c r="I7658">
        <f>IF(VLOOKUP(Data!$A7658,summermonths, 2, FALSE) = 1, VLOOKUP(Data!$H7658,rateblocks, 2, FALSE), VLOOKUP(Data!H7658, rateblocks,3, FALSE))</f>
        <v>1</v>
      </c>
      <c r="J7658">
        <v>4.9808869361877441</v>
      </c>
      <c r="K7658">
        <v>5.2541666030883789</v>
      </c>
      <c r="L7658">
        <v>86.625</v>
      </c>
      <c r="M7658">
        <v>0.27327990531921387</v>
      </c>
      <c r="N7658">
        <v>0.69136404991149902</v>
      </c>
      <c r="O7658">
        <v>0.47798424959182739</v>
      </c>
      <c r="P7658">
        <v>-0.86391276121139526</v>
      </c>
      <c r="Q7658">
        <v>-0.61273878812789917</v>
      </c>
      <c r="R7658">
        <v>-8.9271754026412964E-2</v>
      </c>
      <c r="S7658">
        <v>0.27327990531921387</v>
      </c>
      <c r="T7658">
        <v>0.63583159446716309</v>
      </c>
      <c r="U7658">
        <v>1.1592985391616821</v>
      </c>
      <c r="V7658">
        <v>1.4104725122451782</v>
      </c>
    </row>
    <row r="7659" spans="1:22" x14ac:dyDescent="0.25">
      <c r="A7659" t="s">
        <v>100</v>
      </c>
      <c r="B7659" t="s">
        <v>86</v>
      </c>
      <c r="C7659" t="s">
        <v>102</v>
      </c>
      <c r="D7659" t="s">
        <v>71</v>
      </c>
      <c r="E7659" t="s">
        <v>89</v>
      </c>
      <c r="F7659" t="s">
        <v>52</v>
      </c>
      <c r="G7659">
        <v>72</v>
      </c>
      <c r="H7659">
        <v>14</v>
      </c>
      <c r="I7659">
        <f>IF(VLOOKUP(Data!$A7659,summermonths, 2, FALSE) = 1, VLOOKUP(Data!$H7659,rateblocks, 2, FALSE), VLOOKUP(Data!H7659, rateblocks,3, FALSE))</f>
        <v>1</v>
      </c>
      <c r="J7659">
        <v>5.2261309623718262</v>
      </c>
      <c r="K7659">
        <v>4.9000692367553711</v>
      </c>
      <c r="L7659">
        <v>85.680557250976563</v>
      </c>
      <c r="M7659">
        <v>-0.32606127858161926</v>
      </c>
      <c r="N7659">
        <v>0.65555387735366821</v>
      </c>
      <c r="O7659">
        <v>0.42975088953971863</v>
      </c>
      <c r="P7659">
        <v>-1.4043514728546143</v>
      </c>
      <c r="Q7659">
        <v>-1.1661874055862427</v>
      </c>
      <c r="R7659">
        <v>-0.66983407735824585</v>
      </c>
      <c r="S7659">
        <v>-0.32606127858161926</v>
      </c>
      <c r="T7659">
        <v>1.7711510881781578E-2</v>
      </c>
      <c r="U7659">
        <v>0.51406484842300415</v>
      </c>
      <c r="V7659">
        <v>0.75222891569137573</v>
      </c>
    </row>
    <row r="7660" spans="1:22" x14ac:dyDescent="0.25">
      <c r="A7660" t="s">
        <v>98</v>
      </c>
      <c r="B7660" t="s">
        <v>86</v>
      </c>
      <c r="C7660" t="s">
        <v>102</v>
      </c>
      <c r="D7660" t="s">
        <v>69</v>
      </c>
      <c r="E7660" t="s">
        <v>89</v>
      </c>
      <c r="F7660" t="s">
        <v>52</v>
      </c>
      <c r="G7660">
        <v>72</v>
      </c>
      <c r="H7660">
        <v>21</v>
      </c>
      <c r="I7660">
        <f>IF(VLOOKUP(Data!$A7660,summermonths, 2, FALSE) = 1, VLOOKUP(Data!$H7660,rateblocks, 2, FALSE), VLOOKUP(Data!H7660, rateblocks,3, FALSE))</f>
        <v>2</v>
      </c>
      <c r="J7660">
        <v>5.7182068824768066</v>
      </c>
      <c r="K7660">
        <v>5.5399303436279297</v>
      </c>
      <c r="L7660">
        <v>78.194442749023437</v>
      </c>
      <c r="M7660">
        <v>-0.17827610671520233</v>
      </c>
      <c r="N7660">
        <v>0.69514673948287964</v>
      </c>
      <c r="O7660">
        <v>0.48322898149490356</v>
      </c>
      <c r="P7660">
        <v>-1.3216907978057861</v>
      </c>
      <c r="Q7660">
        <v>-1.0691424608230591</v>
      </c>
      <c r="R7660">
        <v>-0.54281139373779297</v>
      </c>
      <c r="S7660">
        <v>-0.17827610671520233</v>
      </c>
      <c r="T7660">
        <v>0.1862591952085495</v>
      </c>
      <c r="U7660">
        <v>0.71259027719497681</v>
      </c>
      <c r="V7660">
        <v>0.96513855457305908</v>
      </c>
    </row>
    <row r="7661" spans="1:22" x14ac:dyDescent="0.25">
      <c r="A7661" t="s">
        <v>124</v>
      </c>
      <c r="B7661" t="s">
        <v>86</v>
      </c>
      <c r="C7661" t="s">
        <v>101</v>
      </c>
      <c r="D7661" t="s">
        <v>108</v>
      </c>
      <c r="E7661" t="s">
        <v>89</v>
      </c>
      <c r="F7661" t="s">
        <v>52</v>
      </c>
      <c r="G7661">
        <v>72</v>
      </c>
      <c r="H7661">
        <v>13</v>
      </c>
      <c r="I7661">
        <f>IF(VLOOKUP(Data!$A7661,summermonths, 2, FALSE) = 1, VLOOKUP(Data!$H7661,rateblocks, 2, FALSE), VLOOKUP(Data!H7661, rateblocks,3, FALSE))</f>
        <v>2</v>
      </c>
      <c r="J7661">
        <v>3.2342596054077148</v>
      </c>
      <c r="K7661">
        <v>3.6925661563873291</v>
      </c>
      <c r="L7661">
        <v>73.449073791503906</v>
      </c>
      <c r="M7661">
        <v>0.45830643177032471</v>
      </c>
      <c r="N7661">
        <v>0.22869430482387543</v>
      </c>
      <c r="O7661">
        <v>5.2301086485385895E-2</v>
      </c>
      <c r="P7661">
        <v>8.2137778401374817E-2</v>
      </c>
      <c r="Q7661">
        <v>0.1652228832244873</v>
      </c>
      <c r="R7661">
        <v>0.33837902545928955</v>
      </c>
      <c r="S7661">
        <v>0.45830643177032471</v>
      </c>
      <c r="T7661">
        <v>0.57823383808135986</v>
      </c>
      <c r="U7661">
        <v>0.75138998031616211</v>
      </c>
      <c r="V7661">
        <v>0.83447510004043579</v>
      </c>
    </row>
    <row r="7662" spans="1:22" x14ac:dyDescent="0.25">
      <c r="A7662" t="s">
        <v>99</v>
      </c>
      <c r="B7662" t="s">
        <v>86</v>
      </c>
      <c r="C7662" t="s">
        <v>101</v>
      </c>
      <c r="D7662" t="s">
        <v>64</v>
      </c>
      <c r="E7662" t="s">
        <v>89</v>
      </c>
      <c r="F7662" t="s">
        <v>52</v>
      </c>
      <c r="G7662">
        <v>72</v>
      </c>
      <c r="H7662">
        <v>23</v>
      </c>
      <c r="I7662">
        <f>IF(VLOOKUP(Data!$A7662,summermonths, 2, FALSE) = 1, VLOOKUP(Data!$H7662,rateblocks, 2, FALSE), VLOOKUP(Data!H7662, rateblocks,3, FALSE))</f>
        <v>3</v>
      </c>
      <c r="J7662">
        <v>4.1307992935180664</v>
      </c>
      <c r="K7662">
        <v>4.4178705215454102</v>
      </c>
      <c r="L7662">
        <v>72.176589965820313</v>
      </c>
      <c r="M7662">
        <v>0.28707095980644226</v>
      </c>
      <c r="N7662">
        <v>0.2538725733757019</v>
      </c>
      <c r="O7662">
        <v>6.445128470659256E-2</v>
      </c>
      <c r="P7662">
        <v>-0.13051226735115051</v>
      </c>
      <c r="Q7662">
        <v>-3.8279835134744644E-2</v>
      </c>
      <c r="R7662">
        <v>0.15394005179405212</v>
      </c>
      <c r="S7662">
        <v>0.28707095980644226</v>
      </c>
      <c r="T7662">
        <v>0.4202018678188324</v>
      </c>
      <c r="U7662">
        <v>0.61242175102233887</v>
      </c>
      <c r="V7662">
        <v>0.70465415716171265</v>
      </c>
    </row>
    <row r="7663" spans="1:22" x14ac:dyDescent="0.25">
      <c r="A7663" t="s">
        <v>122</v>
      </c>
      <c r="B7663" t="s">
        <v>86</v>
      </c>
      <c r="C7663" t="s">
        <v>101</v>
      </c>
      <c r="D7663" t="s">
        <v>111</v>
      </c>
      <c r="E7663" t="s">
        <v>89</v>
      </c>
      <c r="F7663" t="s">
        <v>52</v>
      </c>
      <c r="G7663">
        <v>72</v>
      </c>
      <c r="H7663">
        <v>12</v>
      </c>
      <c r="I7663">
        <f>IF(VLOOKUP(Data!$A7663,summermonths, 2, FALSE) = 1, VLOOKUP(Data!$H7663,rateblocks, 2, FALSE), VLOOKUP(Data!H7663, rateblocks,3, FALSE))</f>
        <v>2</v>
      </c>
      <c r="J7663">
        <v>3.3172702789306641</v>
      </c>
      <c r="K7663">
        <v>3.4969291687011719</v>
      </c>
      <c r="L7663">
        <v>68.747917175292969</v>
      </c>
      <c r="M7663">
        <v>0.17965893447399139</v>
      </c>
      <c r="N7663">
        <v>0.21252968907356262</v>
      </c>
      <c r="O7663">
        <v>4.5168869197368622E-2</v>
      </c>
      <c r="P7663">
        <v>-0.16992129385471344</v>
      </c>
      <c r="Q7663">
        <v>-9.270881861448288E-2</v>
      </c>
      <c r="R7663">
        <v>6.8208254873752594E-2</v>
      </c>
      <c r="S7663">
        <v>0.17965893447399139</v>
      </c>
      <c r="T7663">
        <v>0.29110962152481079</v>
      </c>
      <c r="U7663">
        <v>0.45202669501304626</v>
      </c>
      <c r="V7663">
        <v>0.52923917770385742</v>
      </c>
    </row>
    <row r="7664" spans="1:22" x14ac:dyDescent="0.25">
      <c r="A7664" t="s">
        <v>124</v>
      </c>
      <c r="B7664" t="s">
        <v>86</v>
      </c>
      <c r="C7664" t="s">
        <v>102</v>
      </c>
      <c r="D7664" t="s">
        <v>105</v>
      </c>
      <c r="E7664" t="s">
        <v>89</v>
      </c>
      <c r="F7664" t="s">
        <v>52</v>
      </c>
      <c r="G7664">
        <v>72</v>
      </c>
      <c r="H7664">
        <v>7</v>
      </c>
      <c r="I7664">
        <f>IF(VLOOKUP(Data!$A7664,summermonths, 2, FALSE) = 1, VLOOKUP(Data!$H7664,rateblocks, 2, FALSE), VLOOKUP(Data!H7664, rateblocks,3, FALSE))</f>
        <v>2</v>
      </c>
      <c r="J7664">
        <v>3.3720276355743408</v>
      </c>
      <c r="K7664">
        <v>3.8488888740539551</v>
      </c>
      <c r="L7664">
        <v>63.111110687255859</v>
      </c>
      <c r="M7664">
        <v>0.47686123847961426</v>
      </c>
      <c r="N7664">
        <v>0.44879403710365295</v>
      </c>
      <c r="O7664">
        <v>0.20141609013080597</v>
      </c>
      <c r="P7664">
        <v>-0.26133924722671509</v>
      </c>
      <c r="Q7664">
        <v>-9.8291464149951935E-2</v>
      </c>
      <c r="R7664">
        <v>0.24151341617107391</v>
      </c>
      <c r="S7664">
        <v>0.47686123847961426</v>
      </c>
      <c r="T7664">
        <v>0.71220904588699341</v>
      </c>
      <c r="U7664">
        <v>1.0520139932632446</v>
      </c>
      <c r="V7664">
        <v>1.2150617837905884</v>
      </c>
    </row>
    <row r="7665" spans="1:22" x14ac:dyDescent="0.25">
      <c r="A7665" t="s">
        <v>123</v>
      </c>
      <c r="B7665" t="s">
        <v>86</v>
      </c>
      <c r="C7665" t="s">
        <v>101</v>
      </c>
      <c r="D7665" t="s">
        <v>107</v>
      </c>
      <c r="E7665" t="s">
        <v>89</v>
      </c>
      <c r="F7665" t="s">
        <v>52</v>
      </c>
      <c r="G7665">
        <v>72</v>
      </c>
      <c r="H7665">
        <v>19</v>
      </c>
      <c r="I7665">
        <f>IF(VLOOKUP(Data!$A7665,summermonths, 2, FALSE) = 1, VLOOKUP(Data!$H7665,rateblocks, 2, FALSE), VLOOKUP(Data!H7665, rateblocks,3, FALSE))</f>
        <v>1</v>
      </c>
      <c r="J7665">
        <v>4.628511905670166</v>
      </c>
      <c r="K7665">
        <v>4.8054676055908203</v>
      </c>
      <c r="L7665">
        <v>61.098682403564453</v>
      </c>
      <c r="M7665">
        <v>0.17695574462413788</v>
      </c>
      <c r="N7665">
        <v>0.19927218556404114</v>
      </c>
      <c r="O7665">
        <v>3.9709404110908508E-2</v>
      </c>
      <c r="P7665">
        <v>-0.15081782639026642</v>
      </c>
      <c r="Q7665">
        <v>-7.8421838581562042E-2</v>
      </c>
      <c r="R7665">
        <v>7.2457306087017059E-2</v>
      </c>
      <c r="S7665">
        <v>0.17695574462413788</v>
      </c>
      <c r="T7665">
        <v>0.2814541757106781</v>
      </c>
      <c r="U7665">
        <v>0.4323333203792572</v>
      </c>
      <c r="V7665">
        <v>0.50472933053970337</v>
      </c>
    </row>
    <row r="7666" spans="1:22" x14ac:dyDescent="0.25">
      <c r="A7666" t="s">
        <v>95</v>
      </c>
      <c r="B7666" t="s">
        <v>86</v>
      </c>
      <c r="C7666" t="s">
        <v>102</v>
      </c>
      <c r="D7666" t="s">
        <v>66</v>
      </c>
      <c r="E7666" t="s">
        <v>89</v>
      </c>
      <c r="F7666" t="s">
        <v>52</v>
      </c>
      <c r="G7666">
        <v>72</v>
      </c>
      <c r="H7666">
        <v>15</v>
      </c>
      <c r="I7666">
        <f>IF(VLOOKUP(Data!$A7666,summermonths, 2, FALSE) = 1, VLOOKUP(Data!$H7666,rateblocks, 2, FALSE), VLOOKUP(Data!H7666, rateblocks,3, FALSE))</f>
        <v>1</v>
      </c>
      <c r="J7666">
        <v>4.2699165344238281</v>
      </c>
      <c r="K7666">
        <v>4.0839581489562988</v>
      </c>
      <c r="L7666">
        <v>82.305557250976563</v>
      </c>
      <c r="M7666">
        <v>-0.18595817685127258</v>
      </c>
      <c r="N7666">
        <v>0.78200662136077881</v>
      </c>
      <c r="O7666">
        <v>0.61153435707092285</v>
      </c>
      <c r="P7666">
        <v>-1.4722446203231812</v>
      </c>
      <c r="Q7666">
        <v>-1.1881400346755981</v>
      </c>
      <c r="R7666">
        <v>-0.59604287147521973</v>
      </c>
      <c r="S7666">
        <v>-0.18595817685127258</v>
      </c>
      <c r="T7666">
        <v>0.22412650287151337</v>
      </c>
      <c r="U7666">
        <v>0.8162236213684082</v>
      </c>
      <c r="V7666">
        <v>1.1003282070159912</v>
      </c>
    </row>
    <row r="7667" spans="1:22" x14ac:dyDescent="0.25">
      <c r="A7667" t="s">
        <v>98</v>
      </c>
      <c r="B7667" t="s">
        <v>86</v>
      </c>
      <c r="C7667" t="s">
        <v>102</v>
      </c>
      <c r="D7667" t="s">
        <v>69</v>
      </c>
      <c r="E7667" t="s">
        <v>89</v>
      </c>
      <c r="F7667" t="s">
        <v>52</v>
      </c>
      <c r="G7667">
        <v>72</v>
      </c>
      <c r="H7667">
        <v>7</v>
      </c>
      <c r="I7667">
        <f>IF(VLOOKUP(Data!$A7667,summermonths, 2, FALSE) = 1, VLOOKUP(Data!$H7667,rateblocks, 2, FALSE), VLOOKUP(Data!H7667, rateblocks,3, FALSE))</f>
        <v>2</v>
      </c>
      <c r="J7667">
        <v>3.351926326751709</v>
      </c>
      <c r="K7667">
        <v>3.8739583492279053</v>
      </c>
      <c r="L7667">
        <v>72.555557250976562</v>
      </c>
      <c r="M7667">
        <v>0.52203208208084106</v>
      </c>
      <c r="N7667">
        <v>0.47618758678436279</v>
      </c>
      <c r="O7667">
        <v>0.22675462067127228</v>
      </c>
      <c r="P7667">
        <v>-0.26122680306434631</v>
      </c>
      <c r="Q7667">
        <v>-8.8226862251758575E-2</v>
      </c>
      <c r="R7667">
        <v>0.27231907844543457</v>
      </c>
      <c r="S7667">
        <v>0.52203208208084106</v>
      </c>
      <c r="T7667">
        <v>0.77174508571624756</v>
      </c>
      <c r="U7667">
        <v>1.1322910785675049</v>
      </c>
      <c r="V7667">
        <v>1.3052909374237061</v>
      </c>
    </row>
    <row r="7668" spans="1:22" x14ac:dyDescent="0.25">
      <c r="A7668" t="s">
        <v>125</v>
      </c>
      <c r="B7668" t="s">
        <v>86</v>
      </c>
      <c r="C7668" t="s">
        <v>101</v>
      </c>
      <c r="D7668" t="s">
        <v>110</v>
      </c>
      <c r="E7668" t="s">
        <v>89</v>
      </c>
      <c r="F7668" t="s">
        <v>52</v>
      </c>
      <c r="G7668">
        <v>72</v>
      </c>
      <c r="H7668">
        <v>9</v>
      </c>
      <c r="I7668">
        <f>IF(VLOOKUP(Data!$A7668,summermonths, 2, FALSE) = 1, VLOOKUP(Data!$H7668,rateblocks, 2, FALSE), VLOOKUP(Data!H7668, rateblocks,3, FALSE))</f>
        <v>2</v>
      </c>
      <c r="J7668">
        <v>3.0135071277618408</v>
      </c>
      <c r="K7668">
        <v>3.3417139053344727</v>
      </c>
      <c r="L7668">
        <v>63.829544067382813</v>
      </c>
      <c r="M7668">
        <v>0.32820680737495422</v>
      </c>
      <c r="N7668">
        <v>0.21223005652427673</v>
      </c>
      <c r="O7668">
        <v>4.5041598379611969E-2</v>
      </c>
      <c r="P7668">
        <v>-2.0880570635199547E-2</v>
      </c>
      <c r="Q7668">
        <v>5.6223046034574509E-2</v>
      </c>
      <c r="R7668">
        <v>0.21691325306892395</v>
      </c>
      <c r="S7668">
        <v>0.32820680737495422</v>
      </c>
      <c r="T7668">
        <v>0.4395003616809845</v>
      </c>
      <c r="U7668">
        <v>0.60019057989120483</v>
      </c>
      <c r="V7668">
        <v>0.67729419469833374</v>
      </c>
    </row>
    <row r="7669" spans="1:22" x14ac:dyDescent="0.25">
      <c r="A7669" t="s">
        <v>125</v>
      </c>
      <c r="B7669" t="s">
        <v>86</v>
      </c>
      <c r="C7669" t="s">
        <v>101</v>
      </c>
      <c r="D7669" t="s">
        <v>110</v>
      </c>
      <c r="E7669" t="s">
        <v>89</v>
      </c>
      <c r="F7669" t="s">
        <v>52</v>
      </c>
      <c r="G7669">
        <v>72</v>
      </c>
      <c r="H7669">
        <v>20</v>
      </c>
      <c r="I7669">
        <f>IF(VLOOKUP(Data!$A7669,summermonths, 2, FALSE) = 1, VLOOKUP(Data!$H7669,rateblocks, 2, FALSE), VLOOKUP(Data!H7669, rateblocks,3, FALSE))</f>
        <v>1</v>
      </c>
      <c r="J7669">
        <v>4.2972445487976074</v>
      </c>
      <c r="K7669">
        <v>4.5228409767150879</v>
      </c>
      <c r="L7669">
        <v>63.900253295898438</v>
      </c>
      <c r="M7669">
        <v>0.22559657692909241</v>
      </c>
      <c r="N7669">
        <v>0.26095667481422424</v>
      </c>
      <c r="O7669">
        <v>6.8098388612270355E-2</v>
      </c>
      <c r="P7669">
        <v>-0.203638955950737</v>
      </c>
      <c r="Q7669">
        <v>-0.10883285850286484</v>
      </c>
      <c r="R7669">
        <v>8.8750764727592468E-2</v>
      </c>
      <c r="S7669">
        <v>0.22559657692909241</v>
      </c>
      <c r="T7669">
        <v>0.36244240403175354</v>
      </c>
      <c r="U7669">
        <v>0.56002599000930786</v>
      </c>
      <c r="V7669">
        <v>0.65483212471008301</v>
      </c>
    </row>
    <row r="7670" spans="1:22" x14ac:dyDescent="0.25">
      <c r="A7670" t="s">
        <v>97</v>
      </c>
      <c r="B7670" t="s">
        <v>86</v>
      </c>
      <c r="C7670" t="s">
        <v>101</v>
      </c>
      <c r="D7670" t="s">
        <v>62</v>
      </c>
      <c r="E7670" t="s">
        <v>89</v>
      </c>
      <c r="F7670" t="s">
        <v>52</v>
      </c>
      <c r="G7670">
        <v>72</v>
      </c>
      <c r="H7670">
        <v>13</v>
      </c>
      <c r="I7670">
        <f>IF(VLOOKUP(Data!$A7670,summermonths, 2, FALSE) = 1, VLOOKUP(Data!$H7670,rateblocks, 2, FALSE), VLOOKUP(Data!H7670, rateblocks,3, FALSE))</f>
        <v>1</v>
      </c>
      <c r="J7670">
        <v>4.2068791389465332</v>
      </c>
      <c r="K7670">
        <v>4.2706432342529297</v>
      </c>
      <c r="L7670">
        <v>77.417266845703125</v>
      </c>
      <c r="M7670">
        <v>6.3764199614524841E-2</v>
      </c>
      <c r="N7670">
        <v>0.4195704460144043</v>
      </c>
      <c r="O7670">
        <v>0.17603935301303864</v>
      </c>
      <c r="P7670">
        <v>-0.62636774778366089</v>
      </c>
      <c r="Q7670">
        <v>-0.47393697500228882</v>
      </c>
      <c r="R7670">
        <v>-0.15625876188278198</v>
      </c>
      <c r="S7670">
        <v>6.3764199614524841E-2</v>
      </c>
      <c r="T7670">
        <v>0.28378716111183167</v>
      </c>
      <c r="U7670">
        <v>0.60146534442901611</v>
      </c>
      <c r="V7670">
        <v>0.75389617681503296</v>
      </c>
    </row>
    <row r="7671" spans="1:22" x14ac:dyDescent="0.25">
      <c r="A7671" t="s">
        <v>124</v>
      </c>
      <c r="B7671" t="s">
        <v>86</v>
      </c>
      <c r="C7671" t="s">
        <v>101</v>
      </c>
      <c r="D7671" t="s">
        <v>108</v>
      </c>
      <c r="E7671" t="s">
        <v>89</v>
      </c>
      <c r="F7671" t="s">
        <v>52</v>
      </c>
      <c r="G7671">
        <v>72</v>
      </c>
      <c r="H7671">
        <v>24</v>
      </c>
      <c r="I7671">
        <f>IF(VLOOKUP(Data!$A7671,summermonths, 2, FALSE) = 1, VLOOKUP(Data!$H7671,rateblocks, 2, FALSE), VLOOKUP(Data!H7671, rateblocks,3, FALSE))</f>
        <v>3</v>
      </c>
      <c r="J7671">
        <v>3.6114723682403564</v>
      </c>
      <c r="K7671">
        <v>3.8758597373962402</v>
      </c>
      <c r="L7671">
        <v>58.679233551025391</v>
      </c>
      <c r="M7671">
        <v>0.26438730955123901</v>
      </c>
      <c r="N7671">
        <v>0.22728198766708374</v>
      </c>
      <c r="O7671">
        <v>5.1657103002071381E-2</v>
      </c>
      <c r="P7671">
        <v>-0.10945829004049301</v>
      </c>
      <c r="Q7671">
        <v>-2.688627690076828E-2</v>
      </c>
      <c r="R7671">
        <v>0.14520052075386047</v>
      </c>
      <c r="S7671">
        <v>0.26438730955123901</v>
      </c>
      <c r="T7671">
        <v>0.38357409834861755</v>
      </c>
      <c r="U7671">
        <v>0.5556609034538269</v>
      </c>
      <c r="V7671">
        <v>0.63823288679122925</v>
      </c>
    </row>
    <row r="7672" spans="1:22" x14ac:dyDescent="0.25">
      <c r="A7672" t="s">
        <v>96</v>
      </c>
      <c r="B7672" t="s">
        <v>86</v>
      </c>
      <c r="C7672" t="s">
        <v>102</v>
      </c>
      <c r="D7672" t="s">
        <v>67</v>
      </c>
      <c r="E7672" t="s">
        <v>89</v>
      </c>
      <c r="F7672" t="s">
        <v>52</v>
      </c>
      <c r="G7672">
        <v>72</v>
      </c>
      <c r="H7672">
        <v>10</v>
      </c>
      <c r="I7672">
        <f>IF(VLOOKUP(Data!$A7672,summermonths, 2, FALSE) = 1, VLOOKUP(Data!$H7672,rateblocks, 2, FALSE), VLOOKUP(Data!H7672, rateblocks,3, FALSE))</f>
        <v>2</v>
      </c>
      <c r="J7672">
        <v>3.702263355255127</v>
      </c>
      <c r="K7672">
        <v>4.1379861831665039</v>
      </c>
      <c r="L7672">
        <v>78.208335876464844</v>
      </c>
      <c r="M7672">
        <v>0.43572285771369934</v>
      </c>
      <c r="N7672">
        <v>0.76311737298965454</v>
      </c>
      <c r="O7672">
        <v>0.58234810829162598</v>
      </c>
      <c r="P7672">
        <v>-0.81949353218078613</v>
      </c>
      <c r="Q7672">
        <v>-0.54225140810012817</v>
      </c>
      <c r="R7672">
        <v>3.5543717443943024E-2</v>
      </c>
      <c r="S7672">
        <v>0.43572285771369934</v>
      </c>
      <c r="T7672">
        <v>0.83590197563171387</v>
      </c>
      <c r="U7672">
        <v>1.4136971235275269</v>
      </c>
      <c r="V7672">
        <v>1.69093918800354</v>
      </c>
    </row>
    <row r="7673" spans="1:22" x14ac:dyDescent="0.25">
      <c r="A7673" t="s">
        <v>100</v>
      </c>
      <c r="B7673" t="s">
        <v>86</v>
      </c>
      <c r="C7673" t="s">
        <v>102</v>
      </c>
      <c r="D7673" t="s">
        <v>71</v>
      </c>
      <c r="E7673" t="s">
        <v>89</v>
      </c>
      <c r="F7673" t="s">
        <v>52</v>
      </c>
      <c r="G7673">
        <v>72</v>
      </c>
      <c r="H7673">
        <v>15</v>
      </c>
      <c r="I7673">
        <f>IF(VLOOKUP(Data!$A7673,summermonths, 2, FALSE) = 1, VLOOKUP(Data!$H7673,rateblocks, 2, FALSE), VLOOKUP(Data!H7673, rateblocks,3, FALSE))</f>
        <v>1</v>
      </c>
      <c r="J7673">
        <v>5.017275333404541</v>
      </c>
      <c r="K7673">
        <v>4.7049999237060547</v>
      </c>
      <c r="L7673">
        <v>84.319442749023438</v>
      </c>
      <c r="M7673">
        <v>-0.31227552890777588</v>
      </c>
      <c r="N7673">
        <v>0.61319565773010254</v>
      </c>
      <c r="O7673">
        <v>0.37600892782211304</v>
      </c>
      <c r="P7673">
        <v>-1.3208925724029541</v>
      </c>
      <c r="Q7673">
        <v>-1.0981173515319824</v>
      </c>
      <c r="R7673">
        <v>-0.63383567333221436</v>
      </c>
      <c r="S7673">
        <v>-0.31227552890777588</v>
      </c>
      <c r="T7673">
        <v>9.2845885083079338E-3</v>
      </c>
      <c r="U7673">
        <v>0.47356632351875305</v>
      </c>
      <c r="V7673">
        <v>0.69634157419204712</v>
      </c>
    </row>
    <row r="7674" spans="1:22" x14ac:dyDescent="0.25">
      <c r="A7674" t="s">
        <v>95</v>
      </c>
      <c r="B7674" t="s">
        <v>86</v>
      </c>
      <c r="C7674" t="s">
        <v>101</v>
      </c>
      <c r="D7674" t="s">
        <v>60</v>
      </c>
      <c r="E7674" t="s">
        <v>89</v>
      </c>
      <c r="F7674" t="s">
        <v>52</v>
      </c>
      <c r="G7674">
        <v>72</v>
      </c>
      <c r="H7674">
        <v>18</v>
      </c>
      <c r="I7674">
        <f>IF(VLOOKUP(Data!$A7674,summermonths, 2, FALSE) = 1, VLOOKUP(Data!$H7674,rateblocks, 2, FALSE), VLOOKUP(Data!H7674, rateblocks,3, FALSE))</f>
        <v>1</v>
      </c>
      <c r="J7674">
        <v>2.9534025192260742</v>
      </c>
      <c r="K7674">
        <v>3.4363334178924561</v>
      </c>
      <c r="L7674">
        <v>64.232635498046875</v>
      </c>
      <c r="M7674">
        <v>0.48293083906173706</v>
      </c>
      <c r="N7674">
        <v>0.41271832585334778</v>
      </c>
      <c r="O7674">
        <v>0.17033641040325165</v>
      </c>
      <c r="P7674">
        <v>-0.19593039155006409</v>
      </c>
      <c r="Q7674">
        <v>-4.5988976955413818E-2</v>
      </c>
      <c r="R7674">
        <v>0.26650112867355347</v>
      </c>
      <c r="S7674">
        <v>0.48293083906173706</v>
      </c>
      <c r="T7674">
        <v>0.69936054944992065</v>
      </c>
      <c r="U7674">
        <v>1.0118507146835327</v>
      </c>
      <c r="V7674">
        <v>1.1617920398712158</v>
      </c>
    </row>
    <row r="7675" spans="1:22" x14ac:dyDescent="0.25">
      <c r="A7675" t="s">
        <v>98</v>
      </c>
      <c r="B7675" t="s">
        <v>86</v>
      </c>
      <c r="C7675" t="s">
        <v>102</v>
      </c>
      <c r="D7675" t="s">
        <v>69</v>
      </c>
      <c r="E7675" t="s">
        <v>89</v>
      </c>
      <c r="F7675" t="s">
        <v>52</v>
      </c>
      <c r="G7675">
        <v>72</v>
      </c>
      <c r="H7675">
        <v>3</v>
      </c>
      <c r="I7675">
        <f>IF(VLOOKUP(Data!$A7675,summermonths, 2, FALSE) = 1, VLOOKUP(Data!$H7675,rateblocks, 2, FALSE), VLOOKUP(Data!H7675, rateblocks,3, FALSE))</f>
        <v>3</v>
      </c>
      <c r="J7675">
        <v>3.9159643650054932</v>
      </c>
      <c r="K7675">
        <v>3.9304862022399902</v>
      </c>
      <c r="L7675">
        <v>72.847221374511719</v>
      </c>
      <c r="M7675">
        <v>1.4521734789013863E-2</v>
      </c>
      <c r="N7675">
        <v>0.4239749014377594</v>
      </c>
      <c r="O7675">
        <v>0.17975471913814545</v>
      </c>
      <c r="P7675">
        <v>-0.68285489082336426</v>
      </c>
      <c r="Q7675">
        <v>-0.52882397174835205</v>
      </c>
      <c r="R7675">
        <v>-0.20781092345714569</v>
      </c>
      <c r="S7675">
        <v>1.4521734789013863E-2</v>
      </c>
      <c r="T7675">
        <v>0.23685438930988312</v>
      </c>
      <c r="U7675">
        <v>0.55786740779876709</v>
      </c>
      <c r="V7675">
        <v>0.71189838647842407</v>
      </c>
    </row>
    <row r="7676" spans="1:22" x14ac:dyDescent="0.25">
      <c r="A7676" t="s">
        <v>95</v>
      </c>
      <c r="B7676" t="s">
        <v>86</v>
      </c>
      <c r="C7676" t="s">
        <v>102</v>
      </c>
      <c r="D7676" t="s">
        <v>66</v>
      </c>
      <c r="E7676" t="s">
        <v>89</v>
      </c>
      <c r="F7676" t="s">
        <v>52</v>
      </c>
      <c r="G7676">
        <v>72</v>
      </c>
      <c r="H7676">
        <v>5</v>
      </c>
      <c r="I7676">
        <f>IF(VLOOKUP(Data!$A7676,summermonths, 2, FALSE) = 1, VLOOKUP(Data!$H7676,rateblocks, 2, FALSE), VLOOKUP(Data!H7676, rateblocks,3, FALSE))</f>
        <v>3</v>
      </c>
      <c r="J7676">
        <v>3.5450911521911621</v>
      </c>
      <c r="K7676">
        <v>3.6317360401153564</v>
      </c>
      <c r="L7676">
        <v>59.736110687255859</v>
      </c>
      <c r="M7676">
        <v>8.6644992232322693E-2</v>
      </c>
      <c r="N7676">
        <v>0.50046277046203613</v>
      </c>
      <c r="O7676">
        <v>0.25046297907829285</v>
      </c>
      <c r="P7676">
        <v>-0.73654299974441528</v>
      </c>
      <c r="Q7676">
        <v>-0.55472385883331299</v>
      </c>
      <c r="R7676">
        <v>-0.17579793930053711</v>
      </c>
      <c r="S7676">
        <v>8.6644992232322693E-2</v>
      </c>
      <c r="T7676">
        <v>0.3490879237651825</v>
      </c>
      <c r="U7676">
        <v>0.72801381349563599</v>
      </c>
      <c r="V7676">
        <v>0.90983301401138306</v>
      </c>
    </row>
    <row r="7677" spans="1:22" x14ac:dyDescent="0.25">
      <c r="A7677" t="s">
        <v>96</v>
      </c>
      <c r="B7677" t="s">
        <v>86</v>
      </c>
      <c r="C7677" t="s">
        <v>102</v>
      </c>
      <c r="D7677" t="s">
        <v>67</v>
      </c>
      <c r="E7677" t="s">
        <v>89</v>
      </c>
      <c r="F7677" t="s">
        <v>52</v>
      </c>
      <c r="G7677">
        <v>72</v>
      </c>
      <c r="H7677">
        <v>14</v>
      </c>
      <c r="I7677">
        <f>IF(VLOOKUP(Data!$A7677,summermonths, 2, FALSE) = 1, VLOOKUP(Data!$H7677,rateblocks, 2, FALSE), VLOOKUP(Data!H7677, rateblocks,3, FALSE))</f>
        <v>1</v>
      </c>
      <c r="J7677">
        <v>4.0914821624755859</v>
      </c>
      <c r="K7677">
        <v>4.2238192558288574</v>
      </c>
      <c r="L7677">
        <v>74.819442749023438</v>
      </c>
      <c r="M7677">
        <v>0.13233715295791626</v>
      </c>
      <c r="N7677">
        <v>0.80156153440475464</v>
      </c>
      <c r="O7677">
        <v>0.64250087738037109</v>
      </c>
      <c r="P7677">
        <v>-1.1861141920089722</v>
      </c>
      <c r="Q7677">
        <v>-0.89490526914596558</v>
      </c>
      <c r="R7677">
        <v>-0.2880021333694458</v>
      </c>
      <c r="S7677">
        <v>0.13233715295791626</v>
      </c>
      <c r="T7677">
        <v>0.55267643928527832</v>
      </c>
      <c r="U7677">
        <v>1.1595796346664429</v>
      </c>
      <c r="V7677">
        <v>1.4507884979248047</v>
      </c>
    </row>
    <row r="7678" spans="1:22" x14ac:dyDescent="0.25">
      <c r="A7678" t="s">
        <v>122</v>
      </c>
      <c r="B7678" t="s">
        <v>86</v>
      </c>
      <c r="C7678" t="s">
        <v>101</v>
      </c>
      <c r="D7678" t="s">
        <v>111</v>
      </c>
      <c r="E7678" t="s">
        <v>89</v>
      </c>
      <c r="F7678" t="s">
        <v>52</v>
      </c>
      <c r="G7678">
        <v>72</v>
      </c>
      <c r="H7678">
        <v>11</v>
      </c>
      <c r="I7678">
        <f>IF(VLOOKUP(Data!$A7678,summermonths, 2, FALSE) = 1, VLOOKUP(Data!$H7678,rateblocks, 2, FALSE), VLOOKUP(Data!H7678, rateblocks,3, FALSE))</f>
        <v>2</v>
      </c>
      <c r="J7678">
        <v>3.2249288558959961</v>
      </c>
      <c r="K7678">
        <v>3.5106992721557617</v>
      </c>
      <c r="L7678">
        <v>66.949302673339844</v>
      </c>
      <c r="M7678">
        <v>0.28577044606208801</v>
      </c>
      <c r="N7678">
        <v>0.21979127824306488</v>
      </c>
      <c r="O7678">
        <v>4.8308204859495163E-2</v>
      </c>
      <c r="P7678">
        <v>-7.5754031538963318E-2</v>
      </c>
      <c r="Q7678">
        <v>4.0965895168483257E-3</v>
      </c>
      <c r="R7678">
        <v>0.17051178216934204</v>
      </c>
      <c r="S7678">
        <v>0.28577044606208801</v>
      </c>
      <c r="T7678">
        <v>0.40102910995483398</v>
      </c>
      <c r="U7678">
        <v>0.5674443244934082</v>
      </c>
      <c r="V7678">
        <v>0.64729493856430054</v>
      </c>
    </row>
    <row r="7679" spans="1:22" x14ac:dyDescent="0.25">
      <c r="A7679" t="s">
        <v>100</v>
      </c>
      <c r="B7679" t="s">
        <v>86</v>
      </c>
      <c r="C7679" t="s">
        <v>102</v>
      </c>
      <c r="D7679" t="s">
        <v>71</v>
      </c>
      <c r="E7679" t="s">
        <v>89</v>
      </c>
      <c r="F7679" t="s">
        <v>52</v>
      </c>
      <c r="G7679">
        <v>72</v>
      </c>
      <c r="H7679">
        <v>7</v>
      </c>
      <c r="I7679">
        <f>IF(VLOOKUP(Data!$A7679,summermonths, 2, FALSE) = 1, VLOOKUP(Data!$H7679,rateblocks, 2, FALSE), VLOOKUP(Data!H7679, rateblocks,3, FALSE))</f>
        <v>2</v>
      </c>
      <c r="J7679">
        <v>3.584054708480835</v>
      </c>
      <c r="K7679">
        <v>4.1872916221618652</v>
      </c>
      <c r="L7679">
        <v>73.347221374511719</v>
      </c>
      <c r="M7679">
        <v>0.60323703289031982</v>
      </c>
      <c r="N7679">
        <v>0.48987093567848206</v>
      </c>
      <c r="O7679">
        <v>0.2399735301733017</v>
      </c>
      <c r="P7679">
        <v>-0.20252895355224609</v>
      </c>
      <c r="Q7679">
        <v>-2.4557830765843391E-2</v>
      </c>
      <c r="R7679">
        <v>0.34634846448898315</v>
      </c>
      <c r="S7679">
        <v>0.60323703289031982</v>
      </c>
      <c r="T7679">
        <v>0.86012560129165649</v>
      </c>
      <c r="U7679">
        <v>1.2310318946838379</v>
      </c>
      <c r="V7679">
        <v>1.4090030193328857</v>
      </c>
    </row>
    <row r="7680" spans="1:22" x14ac:dyDescent="0.25">
      <c r="A7680" t="s">
        <v>98</v>
      </c>
      <c r="B7680" t="s">
        <v>86</v>
      </c>
      <c r="C7680" t="s">
        <v>101</v>
      </c>
      <c r="D7680" t="s">
        <v>63</v>
      </c>
      <c r="E7680" t="s">
        <v>89</v>
      </c>
      <c r="F7680" t="s">
        <v>52</v>
      </c>
      <c r="G7680">
        <v>72</v>
      </c>
      <c r="H7680">
        <v>20</v>
      </c>
      <c r="I7680">
        <f>IF(VLOOKUP(Data!$A7680,summermonths, 2, FALSE) = 1, VLOOKUP(Data!$H7680,rateblocks, 2, FALSE), VLOOKUP(Data!H7680, rateblocks,3, FALSE))</f>
        <v>2</v>
      </c>
      <c r="J7680">
        <v>4.6035070419311523</v>
      </c>
      <c r="K7680">
        <v>4.8312997817993164</v>
      </c>
      <c r="L7680">
        <v>73.201057434082031</v>
      </c>
      <c r="M7680">
        <v>0.2277924120426178</v>
      </c>
      <c r="N7680">
        <v>0.28015595674514771</v>
      </c>
      <c r="O7680">
        <v>7.848735898733139E-2</v>
      </c>
      <c r="P7680">
        <v>-0.23302313685417175</v>
      </c>
      <c r="Q7680">
        <v>-0.13124188780784607</v>
      </c>
      <c r="R7680">
        <v>8.0878481268882751E-2</v>
      </c>
      <c r="S7680">
        <v>0.2277924120426178</v>
      </c>
      <c r="T7680">
        <v>0.37470632791519165</v>
      </c>
      <c r="U7680">
        <v>0.58682674169540405</v>
      </c>
      <c r="V7680">
        <v>0.68860793113708496</v>
      </c>
    </row>
    <row r="7681" spans="1:22" x14ac:dyDescent="0.25">
      <c r="A7681" t="s">
        <v>100</v>
      </c>
      <c r="B7681" t="s">
        <v>86</v>
      </c>
      <c r="C7681" t="s">
        <v>101</v>
      </c>
      <c r="D7681" t="s">
        <v>65</v>
      </c>
      <c r="E7681" t="s">
        <v>89</v>
      </c>
      <c r="F7681" t="s">
        <v>52</v>
      </c>
      <c r="G7681">
        <v>72</v>
      </c>
      <c r="H7681">
        <v>14</v>
      </c>
      <c r="I7681">
        <f>IF(VLOOKUP(Data!$A7681,summermonths, 2, FALSE) = 1, VLOOKUP(Data!$H7681,rateblocks, 2, FALSE), VLOOKUP(Data!H7681, rateblocks,3, FALSE))</f>
        <v>1</v>
      </c>
      <c r="J7681">
        <v>4.331702709197998</v>
      </c>
      <c r="K7681">
        <v>4.3302373886108398</v>
      </c>
      <c r="L7681">
        <v>81.483589172363281</v>
      </c>
      <c r="M7681">
        <v>-1.465422217734158E-3</v>
      </c>
      <c r="N7681">
        <v>0.31525427103042603</v>
      </c>
      <c r="O7681">
        <v>9.9385254085063934E-2</v>
      </c>
      <c r="P7681">
        <v>-0.52001255750656128</v>
      </c>
      <c r="Q7681">
        <v>-0.4054800271987915</v>
      </c>
      <c r="R7681">
        <v>-0.16678492724895477</v>
      </c>
      <c r="S7681">
        <v>-1.465422217734158E-3</v>
      </c>
      <c r="T7681">
        <v>0.16385407745838165</v>
      </c>
      <c r="U7681">
        <v>0.40254917740821838</v>
      </c>
      <c r="V7681">
        <v>0.51708173751831055</v>
      </c>
    </row>
    <row r="7682" spans="1:22" x14ac:dyDescent="0.25">
      <c r="A7682" t="s">
        <v>95</v>
      </c>
      <c r="B7682" t="s">
        <v>86</v>
      </c>
      <c r="C7682" t="s">
        <v>101</v>
      </c>
      <c r="D7682" t="s">
        <v>60</v>
      </c>
      <c r="E7682" t="s">
        <v>89</v>
      </c>
      <c r="F7682" t="s">
        <v>53</v>
      </c>
      <c r="G7682">
        <v>110</v>
      </c>
      <c r="H7682">
        <v>16</v>
      </c>
      <c r="I7682">
        <f>IF(VLOOKUP(Data!$A7682,summermonths, 2, FALSE) = 1, VLOOKUP(Data!$H7682,rateblocks, 2, FALSE), VLOOKUP(Data!H7682, rateblocks,3, FALSE))</f>
        <v>1</v>
      </c>
      <c r="J7682">
        <v>6.0660567283630371</v>
      </c>
      <c r="K7682">
        <v>6.1742634773254395</v>
      </c>
      <c r="L7682">
        <v>66.467269897460938</v>
      </c>
      <c r="M7682">
        <v>0.10820674151182175</v>
      </c>
      <c r="N7682">
        <v>0.44662284851074219</v>
      </c>
      <c r="O7682">
        <v>0.19947196543216705</v>
      </c>
      <c r="P7682">
        <v>-0.6264224648475647</v>
      </c>
      <c r="Q7682">
        <v>-0.46416348218917847</v>
      </c>
      <c r="R7682">
        <v>-0.12600250542163849</v>
      </c>
      <c r="S7682">
        <v>0.10820674151182175</v>
      </c>
      <c r="T7682">
        <v>0.34241598844528198</v>
      </c>
      <c r="U7682">
        <v>0.68057698011398315</v>
      </c>
      <c r="V7682">
        <v>0.84283596277236938</v>
      </c>
    </row>
    <row r="7683" spans="1:22" x14ac:dyDescent="0.25">
      <c r="A7683" t="s">
        <v>98</v>
      </c>
      <c r="B7683" t="s">
        <v>86</v>
      </c>
      <c r="C7683" t="s">
        <v>102</v>
      </c>
      <c r="D7683" t="s">
        <v>69</v>
      </c>
      <c r="E7683" t="s">
        <v>89</v>
      </c>
      <c r="F7683" t="s">
        <v>53</v>
      </c>
      <c r="G7683">
        <v>110</v>
      </c>
      <c r="H7683">
        <v>10</v>
      </c>
      <c r="I7683">
        <f>IF(VLOOKUP(Data!$A7683,summermonths, 2, FALSE) = 1, VLOOKUP(Data!$H7683,rateblocks, 2, FALSE), VLOOKUP(Data!H7683, rateblocks,3, FALSE))</f>
        <v>2</v>
      </c>
      <c r="J7683">
        <v>8.4171628952026367</v>
      </c>
      <c r="K7683">
        <v>7.3101363182067871</v>
      </c>
      <c r="L7683">
        <v>86.109092712402344</v>
      </c>
      <c r="M7683">
        <v>-1.1070269346237183</v>
      </c>
      <c r="N7683">
        <v>1.2332993745803833</v>
      </c>
      <c r="O7683">
        <v>1.5210273265838623</v>
      </c>
      <c r="P7683">
        <v>-3.1356239318847656</v>
      </c>
      <c r="Q7683">
        <v>-2.6875636577606201</v>
      </c>
      <c r="R7683">
        <v>-1.7537697553634644</v>
      </c>
      <c r="S7683">
        <v>-1.1070269346237183</v>
      </c>
      <c r="T7683">
        <v>-0.46028411388397217</v>
      </c>
      <c r="U7683">
        <v>0.47350981831550598</v>
      </c>
      <c r="V7683">
        <v>0.92157000303268433</v>
      </c>
    </row>
    <row r="7684" spans="1:22" x14ac:dyDescent="0.25">
      <c r="A7684" t="s">
        <v>123</v>
      </c>
      <c r="B7684" t="s">
        <v>86</v>
      </c>
      <c r="C7684" t="s">
        <v>102</v>
      </c>
      <c r="D7684" t="s">
        <v>112</v>
      </c>
      <c r="E7684" t="s">
        <v>89</v>
      </c>
      <c r="F7684" t="s">
        <v>53</v>
      </c>
      <c r="G7684">
        <v>110</v>
      </c>
      <c r="H7684">
        <v>5</v>
      </c>
      <c r="I7684">
        <f>IF(VLOOKUP(Data!$A7684,summermonths, 2, FALSE) = 1, VLOOKUP(Data!$H7684,rateblocks, 2, FALSE), VLOOKUP(Data!H7684, rateblocks,3, FALSE))</f>
        <v>3</v>
      </c>
      <c r="J7684">
        <v>6.9858269691467285</v>
      </c>
      <c r="K7684">
        <v>6.6765909194946289</v>
      </c>
      <c r="L7684">
        <v>55.536365509033203</v>
      </c>
      <c r="M7684">
        <v>-0.30923616886138916</v>
      </c>
      <c r="N7684">
        <v>0.44551154971122742</v>
      </c>
      <c r="O7684">
        <v>0.19848054647445679</v>
      </c>
      <c r="P7684">
        <v>-1.0420374870300293</v>
      </c>
      <c r="Q7684">
        <v>-0.88018220663070679</v>
      </c>
      <c r="R7684">
        <v>-0.5428626537322998</v>
      </c>
      <c r="S7684">
        <v>-0.30923616886138916</v>
      </c>
      <c r="T7684">
        <v>-7.5609683990478516E-2</v>
      </c>
      <c r="U7684">
        <v>0.26170986890792847</v>
      </c>
      <c r="V7684">
        <v>0.42356511950492859</v>
      </c>
    </row>
    <row r="7685" spans="1:22" x14ac:dyDescent="0.25">
      <c r="A7685" t="s">
        <v>123</v>
      </c>
      <c r="B7685" t="s">
        <v>86</v>
      </c>
      <c r="C7685" t="s">
        <v>101</v>
      </c>
      <c r="D7685" t="s">
        <v>107</v>
      </c>
      <c r="E7685" t="s">
        <v>89</v>
      </c>
      <c r="F7685" t="s">
        <v>53</v>
      </c>
      <c r="G7685">
        <v>110</v>
      </c>
      <c r="H7685">
        <v>9</v>
      </c>
      <c r="I7685">
        <f>IF(VLOOKUP(Data!$A7685,summermonths, 2, FALSE) = 1, VLOOKUP(Data!$H7685,rateblocks, 2, FALSE), VLOOKUP(Data!H7685, rateblocks,3, FALSE))</f>
        <v>2</v>
      </c>
      <c r="J7685">
        <v>5.3352813720703125</v>
      </c>
      <c r="K7685">
        <v>5.4451642036437988</v>
      </c>
      <c r="L7685">
        <v>60.806221008300781</v>
      </c>
      <c r="M7685">
        <v>0.10988252609968185</v>
      </c>
      <c r="N7685">
        <v>0.42343935370445251</v>
      </c>
      <c r="O7685">
        <v>0.17930088937282562</v>
      </c>
      <c r="P7685">
        <v>-0.5866132378578186</v>
      </c>
      <c r="Q7685">
        <v>-0.43277683854103088</v>
      </c>
      <c r="R7685">
        <v>-0.1121692880988121</v>
      </c>
      <c r="S7685">
        <v>0.10988252609968185</v>
      </c>
      <c r="T7685">
        <v>0.33193433284759521</v>
      </c>
      <c r="U7685">
        <v>0.6525418758392334</v>
      </c>
      <c r="V7685">
        <v>0.80637830495834351</v>
      </c>
    </row>
    <row r="7686" spans="1:22" x14ac:dyDescent="0.25">
      <c r="A7686" t="s">
        <v>124</v>
      </c>
      <c r="B7686" t="s">
        <v>86</v>
      </c>
      <c r="C7686" t="s">
        <v>101</v>
      </c>
      <c r="D7686" t="s">
        <v>108</v>
      </c>
      <c r="E7686" t="s">
        <v>89</v>
      </c>
      <c r="F7686" t="s">
        <v>53</v>
      </c>
      <c r="G7686">
        <v>110</v>
      </c>
      <c r="H7686">
        <v>7</v>
      </c>
      <c r="I7686">
        <f>IF(VLOOKUP(Data!$A7686,summermonths, 2, FALSE) = 1, VLOOKUP(Data!$H7686,rateblocks, 2, FALSE), VLOOKUP(Data!H7686, rateblocks,3, FALSE))</f>
        <v>2</v>
      </c>
      <c r="J7686">
        <v>7.0743503570556641</v>
      </c>
      <c r="K7686">
        <v>6.9336624145507812</v>
      </c>
      <c r="L7686">
        <v>54.84588623046875</v>
      </c>
      <c r="M7686">
        <v>-0.14068803191184998</v>
      </c>
      <c r="N7686">
        <v>0.46842202544212341</v>
      </c>
      <c r="O7686">
        <v>0.2194191962480545</v>
      </c>
      <c r="P7686">
        <v>-0.91117370128631592</v>
      </c>
      <c r="Q7686">
        <v>-0.74099498987197876</v>
      </c>
      <c r="R7686">
        <v>-0.38632878661155701</v>
      </c>
      <c r="S7686">
        <v>-0.14068803191184998</v>
      </c>
      <c r="T7686">
        <v>0.10495271533727646</v>
      </c>
      <c r="U7686">
        <v>0.4596189558506012</v>
      </c>
      <c r="V7686">
        <v>0.62979763746261597</v>
      </c>
    </row>
    <row r="7687" spans="1:22" x14ac:dyDescent="0.25">
      <c r="A7687" t="s">
        <v>98</v>
      </c>
      <c r="B7687" t="s">
        <v>86</v>
      </c>
      <c r="C7687" t="s">
        <v>102</v>
      </c>
      <c r="D7687" t="s">
        <v>69</v>
      </c>
      <c r="E7687" t="s">
        <v>89</v>
      </c>
      <c r="F7687" t="s">
        <v>53</v>
      </c>
      <c r="G7687">
        <v>110</v>
      </c>
      <c r="H7687">
        <v>14</v>
      </c>
      <c r="I7687">
        <f>IF(VLOOKUP(Data!$A7687,summermonths, 2, FALSE) = 1, VLOOKUP(Data!$H7687,rateblocks, 2, FALSE), VLOOKUP(Data!H7687, rateblocks,3, FALSE))</f>
        <v>1</v>
      </c>
      <c r="J7687">
        <v>9.5087194442749023</v>
      </c>
      <c r="K7687">
        <v>8.4168634414672852</v>
      </c>
      <c r="L7687">
        <v>89.454544067382813</v>
      </c>
      <c r="M7687">
        <v>-1.0918560028076172</v>
      </c>
      <c r="N7687">
        <v>1.0021553039550781</v>
      </c>
      <c r="O7687">
        <v>1.0043152570724487</v>
      </c>
      <c r="P7687">
        <v>-2.7402548789978027</v>
      </c>
      <c r="Q7687">
        <v>-2.3761696815490723</v>
      </c>
      <c r="R7687">
        <v>-1.6173866987228394</v>
      </c>
      <c r="S7687">
        <v>-1.0918560028076172</v>
      </c>
      <c r="T7687">
        <v>-0.56632524728775024</v>
      </c>
      <c r="U7687">
        <v>0.19245769083499908</v>
      </c>
      <c r="V7687">
        <v>0.55654275417327881</v>
      </c>
    </row>
    <row r="7688" spans="1:22" x14ac:dyDescent="0.25">
      <c r="A7688" t="s">
        <v>97</v>
      </c>
      <c r="B7688" t="s">
        <v>86</v>
      </c>
      <c r="C7688" t="s">
        <v>102</v>
      </c>
      <c r="D7688" t="s">
        <v>68</v>
      </c>
      <c r="E7688" t="s">
        <v>89</v>
      </c>
      <c r="F7688" t="s">
        <v>53</v>
      </c>
      <c r="G7688">
        <v>110</v>
      </c>
      <c r="H7688">
        <v>20</v>
      </c>
      <c r="I7688">
        <f>IF(VLOOKUP(Data!$A7688,summermonths, 2, FALSE) = 1, VLOOKUP(Data!$H7688,rateblocks, 2, FALSE), VLOOKUP(Data!H7688, rateblocks,3, FALSE))</f>
        <v>2</v>
      </c>
      <c r="J7688">
        <v>7.301483154296875</v>
      </c>
      <c r="K7688">
        <v>7.9865002632141113</v>
      </c>
      <c r="L7688">
        <v>71.936363220214844</v>
      </c>
      <c r="M7688">
        <v>0.6850166916847229</v>
      </c>
      <c r="N7688">
        <v>0.92329895496368408</v>
      </c>
      <c r="O7688">
        <v>0.85248094797134399</v>
      </c>
      <c r="P7688">
        <v>-0.83367496728897095</v>
      </c>
      <c r="Q7688">
        <v>-0.49823853373527527</v>
      </c>
      <c r="R7688">
        <v>0.20083825290203094</v>
      </c>
      <c r="S7688">
        <v>0.6850166916847229</v>
      </c>
      <c r="T7688">
        <v>1.1691951751708984</v>
      </c>
      <c r="U7688">
        <v>1.8682719469070435</v>
      </c>
      <c r="V7688">
        <v>2.2037084102630615</v>
      </c>
    </row>
    <row r="7689" spans="1:22" x14ac:dyDescent="0.25">
      <c r="A7689" t="s">
        <v>96</v>
      </c>
      <c r="B7689" t="s">
        <v>86</v>
      </c>
      <c r="C7689" t="s">
        <v>101</v>
      </c>
      <c r="D7689" t="s">
        <v>61</v>
      </c>
      <c r="E7689" t="s">
        <v>89</v>
      </c>
      <c r="F7689" t="s">
        <v>53</v>
      </c>
      <c r="G7689">
        <v>110</v>
      </c>
      <c r="H7689">
        <v>10</v>
      </c>
      <c r="I7689">
        <f>IF(VLOOKUP(Data!$A7689,summermonths, 2, FALSE) = 1, VLOOKUP(Data!$H7689,rateblocks, 2, FALSE), VLOOKUP(Data!H7689, rateblocks,3, FALSE))</f>
        <v>2</v>
      </c>
      <c r="J7689">
        <v>6.2986369132995605</v>
      </c>
      <c r="K7689">
        <v>6.1848759651184082</v>
      </c>
      <c r="L7689">
        <v>70.478096008300781</v>
      </c>
      <c r="M7689">
        <v>-0.11376087367534637</v>
      </c>
      <c r="N7689">
        <v>0.55597007274627686</v>
      </c>
      <c r="O7689">
        <v>0.30910271406173706</v>
      </c>
      <c r="P7689">
        <v>-1.0282502174377441</v>
      </c>
      <c r="Q7689">
        <v>-0.82626521587371826</v>
      </c>
      <c r="R7689">
        <v>-0.40531185269355774</v>
      </c>
      <c r="S7689">
        <v>-0.11376087367534637</v>
      </c>
      <c r="T7689">
        <v>0.17779012024402618</v>
      </c>
      <c r="U7689">
        <v>0.59874343872070313</v>
      </c>
      <c r="V7689">
        <v>0.80072849988937378</v>
      </c>
    </row>
    <row r="7690" spans="1:22" x14ac:dyDescent="0.25">
      <c r="A7690" t="s">
        <v>95</v>
      </c>
      <c r="B7690" t="s">
        <v>86</v>
      </c>
      <c r="C7690" t="s">
        <v>101</v>
      </c>
      <c r="D7690" t="s">
        <v>60</v>
      </c>
      <c r="E7690" t="s">
        <v>89</v>
      </c>
      <c r="F7690" t="s">
        <v>53</v>
      </c>
      <c r="G7690">
        <v>110</v>
      </c>
      <c r="H7690">
        <v>17</v>
      </c>
      <c r="I7690">
        <f>IF(VLOOKUP(Data!$A7690,summermonths, 2, FALSE) = 1, VLOOKUP(Data!$H7690,rateblocks, 2, FALSE), VLOOKUP(Data!H7690, rateblocks,3, FALSE))</f>
        <v>1</v>
      </c>
      <c r="J7690">
        <v>5.9770412445068359</v>
      </c>
      <c r="K7690">
        <v>6.1272978782653809</v>
      </c>
      <c r="L7690">
        <v>65.5772705078125</v>
      </c>
      <c r="M7690">
        <v>0.15025642514228821</v>
      </c>
      <c r="N7690">
        <v>0.43629094958305359</v>
      </c>
      <c r="O7690">
        <v>0.19034978747367859</v>
      </c>
      <c r="P7690">
        <v>-0.56737834215164185</v>
      </c>
      <c r="Q7690">
        <v>-0.40887293219566345</v>
      </c>
      <c r="R7690">
        <v>-7.8534774482250214E-2</v>
      </c>
      <c r="S7690">
        <v>0.15025642514228821</v>
      </c>
      <c r="T7690">
        <v>0.37904763221740723</v>
      </c>
      <c r="U7690">
        <v>0.70938575267791748</v>
      </c>
      <c r="V7690">
        <v>0.86789119243621826</v>
      </c>
    </row>
    <row r="7691" spans="1:22" x14ac:dyDescent="0.25">
      <c r="A7691" t="s">
        <v>96</v>
      </c>
      <c r="B7691" t="s">
        <v>86</v>
      </c>
      <c r="C7691" t="s">
        <v>101</v>
      </c>
      <c r="D7691" t="s">
        <v>61</v>
      </c>
      <c r="E7691" t="s">
        <v>89</v>
      </c>
      <c r="F7691" t="s">
        <v>53</v>
      </c>
      <c r="G7691">
        <v>110</v>
      </c>
      <c r="H7691">
        <v>13</v>
      </c>
      <c r="I7691">
        <f>IF(VLOOKUP(Data!$A7691,summermonths, 2, FALSE) = 1, VLOOKUP(Data!$H7691,rateblocks, 2, FALSE), VLOOKUP(Data!H7691, rateblocks,3, FALSE))</f>
        <v>1</v>
      </c>
      <c r="J7691">
        <v>7.050926685333252</v>
      </c>
      <c r="K7691">
        <v>7.0414648056030273</v>
      </c>
      <c r="L7691">
        <v>74.068183898925781</v>
      </c>
      <c r="M7691">
        <v>-9.461844339966774E-3</v>
      </c>
      <c r="N7691">
        <v>0.54453521966934204</v>
      </c>
      <c r="O7691">
        <v>0.29651859402656555</v>
      </c>
      <c r="P7691">
        <v>-0.90514254570007324</v>
      </c>
      <c r="Q7691">
        <v>-0.70731180906295776</v>
      </c>
      <c r="R7691">
        <v>-0.29501637816429138</v>
      </c>
      <c r="S7691">
        <v>-9.461844339966774E-3</v>
      </c>
      <c r="T7691">
        <v>0.27609270811080933</v>
      </c>
      <c r="U7691">
        <v>0.68838810920715332</v>
      </c>
      <c r="V7691">
        <v>0.88621890544891357</v>
      </c>
    </row>
    <row r="7692" spans="1:22" x14ac:dyDescent="0.25">
      <c r="A7692" t="s">
        <v>100</v>
      </c>
      <c r="B7692" t="s">
        <v>86</v>
      </c>
      <c r="C7692" t="s">
        <v>102</v>
      </c>
      <c r="D7692" t="s">
        <v>71</v>
      </c>
      <c r="E7692" t="s">
        <v>89</v>
      </c>
      <c r="F7692" t="s">
        <v>53</v>
      </c>
      <c r="G7692">
        <v>110</v>
      </c>
      <c r="H7692">
        <v>1</v>
      </c>
      <c r="I7692">
        <f>IF(VLOOKUP(Data!$A7692,summermonths, 2, FALSE) = 1, VLOOKUP(Data!$H7692,rateblocks, 2, FALSE), VLOOKUP(Data!H7692, rateblocks,3, FALSE))</f>
        <v>3</v>
      </c>
      <c r="J7692">
        <v>8.5578889846801758</v>
      </c>
      <c r="K7692">
        <v>7.6156363487243652</v>
      </c>
      <c r="L7692">
        <v>75.254547119140625</v>
      </c>
      <c r="M7692">
        <v>-0.94225293397903442</v>
      </c>
      <c r="N7692">
        <v>1.2079941034317017</v>
      </c>
      <c r="O7692">
        <v>1.45924973487854</v>
      </c>
      <c r="P7692">
        <v>-2.9292263984680176</v>
      </c>
      <c r="Q7692">
        <v>-2.4903597831726074</v>
      </c>
      <c r="R7692">
        <v>-1.5757256746292114</v>
      </c>
      <c r="S7692">
        <v>-0.94225293397903442</v>
      </c>
      <c r="T7692">
        <v>-0.30878019332885742</v>
      </c>
      <c r="U7692">
        <v>0.60585379600524902</v>
      </c>
      <c r="V7692">
        <v>1.0447205305099487</v>
      </c>
    </row>
    <row r="7693" spans="1:22" x14ac:dyDescent="0.25">
      <c r="A7693" t="s">
        <v>95</v>
      </c>
      <c r="B7693" t="s">
        <v>86</v>
      </c>
      <c r="C7693" t="s">
        <v>102</v>
      </c>
      <c r="D7693" t="s">
        <v>66</v>
      </c>
      <c r="E7693" t="s">
        <v>89</v>
      </c>
      <c r="F7693" t="s">
        <v>53</v>
      </c>
      <c r="G7693">
        <v>110</v>
      </c>
      <c r="H7693">
        <v>3</v>
      </c>
      <c r="I7693">
        <f>IF(VLOOKUP(Data!$A7693,summermonths, 2, FALSE) = 1, VLOOKUP(Data!$H7693,rateblocks, 2, FALSE), VLOOKUP(Data!H7693, rateblocks,3, FALSE))</f>
        <v>3</v>
      </c>
      <c r="J7693">
        <v>8.2570018768310547</v>
      </c>
      <c r="K7693">
        <v>6.7831363677978516</v>
      </c>
      <c r="L7693">
        <v>61.890907287597656</v>
      </c>
      <c r="M7693">
        <v>-1.473865270614624</v>
      </c>
      <c r="N7693">
        <v>1.3828063011169434</v>
      </c>
      <c r="O7693">
        <v>1.9121532440185547</v>
      </c>
      <c r="P7693">
        <v>-3.7483792304992676</v>
      </c>
      <c r="Q7693">
        <v>-3.2460029125213623</v>
      </c>
      <c r="R7693">
        <v>-2.1990096569061279</v>
      </c>
      <c r="S7693">
        <v>-1.473865270614624</v>
      </c>
      <c r="T7693">
        <v>-0.74872094392776489</v>
      </c>
      <c r="U7693">
        <v>0.29827231168746948</v>
      </c>
      <c r="V7693">
        <v>0.80064868927001953</v>
      </c>
    </row>
    <row r="7694" spans="1:22" x14ac:dyDescent="0.25">
      <c r="A7694" t="s">
        <v>125</v>
      </c>
      <c r="B7694" t="s">
        <v>86</v>
      </c>
      <c r="C7694" t="s">
        <v>101</v>
      </c>
      <c r="D7694" t="s">
        <v>110</v>
      </c>
      <c r="E7694" t="s">
        <v>89</v>
      </c>
      <c r="F7694" t="s">
        <v>53</v>
      </c>
      <c r="G7694">
        <v>110</v>
      </c>
      <c r="H7694">
        <v>3</v>
      </c>
      <c r="I7694">
        <f>IF(VLOOKUP(Data!$A7694,summermonths, 2, FALSE) = 1, VLOOKUP(Data!$H7694,rateblocks, 2, FALSE), VLOOKUP(Data!H7694, rateblocks,3, FALSE))</f>
        <v>3</v>
      </c>
      <c r="J7694">
        <v>7.0495619773864746</v>
      </c>
      <c r="K7694">
        <v>6.6493597030639648</v>
      </c>
      <c r="L7694">
        <v>57.513221740722656</v>
      </c>
      <c r="M7694">
        <v>-0.40020239353179932</v>
      </c>
      <c r="N7694">
        <v>0.41125839948654175</v>
      </c>
      <c r="O7694">
        <v>0.16913346946239471</v>
      </c>
      <c r="P7694">
        <v>-1.0766623020172119</v>
      </c>
      <c r="Q7694">
        <v>-0.92725121974945068</v>
      </c>
      <c r="R7694">
        <v>-0.61586648225784302</v>
      </c>
      <c r="S7694">
        <v>-0.40020239353179932</v>
      </c>
      <c r="T7694">
        <v>-0.18453827500343323</v>
      </c>
      <c r="U7694">
        <v>0.12684644758701324</v>
      </c>
      <c r="V7694">
        <v>0.27625748515129089</v>
      </c>
    </row>
    <row r="7695" spans="1:22" x14ac:dyDescent="0.25">
      <c r="A7695" t="s">
        <v>98</v>
      </c>
      <c r="B7695" t="s">
        <v>86</v>
      </c>
      <c r="C7695" t="s">
        <v>101</v>
      </c>
      <c r="D7695" t="s">
        <v>63</v>
      </c>
      <c r="E7695" t="s">
        <v>89</v>
      </c>
      <c r="F7695" t="s">
        <v>53</v>
      </c>
      <c r="G7695">
        <v>110</v>
      </c>
      <c r="H7695">
        <v>18</v>
      </c>
      <c r="I7695">
        <f>IF(VLOOKUP(Data!$A7695,summermonths, 2, FALSE) = 1, VLOOKUP(Data!$H7695,rateblocks, 2, FALSE), VLOOKUP(Data!H7695, rateblocks,3, FALSE))</f>
        <v>1</v>
      </c>
      <c r="J7695">
        <v>7.8118104934692383</v>
      </c>
      <c r="K7695">
        <v>7.6466364860534668</v>
      </c>
      <c r="L7695">
        <v>77.513420104980469</v>
      </c>
      <c r="M7695">
        <v>-0.16517433524131775</v>
      </c>
      <c r="N7695">
        <v>0.57454472780227661</v>
      </c>
      <c r="O7695">
        <v>0.33010163903236389</v>
      </c>
      <c r="P7695">
        <v>-1.1102162599563599</v>
      </c>
      <c r="Q7695">
        <v>-0.90148305892944336</v>
      </c>
      <c r="R7695">
        <v>-0.46646589040756226</v>
      </c>
      <c r="S7695">
        <v>-0.16517433524131775</v>
      </c>
      <c r="T7695">
        <v>0.13611721992492676</v>
      </c>
      <c r="U7695">
        <v>0.57113438844680786</v>
      </c>
      <c r="V7695">
        <v>0.77986764907836914</v>
      </c>
    </row>
    <row r="7696" spans="1:22" x14ac:dyDescent="0.25">
      <c r="A7696" t="s">
        <v>98</v>
      </c>
      <c r="B7696" t="s">
        <v>86</v>
      </c>
      <c r="C7696" t="s">
        <v>101</v>
      </c>
      <c r="D7696" t="s">
        <v>63</v>
      </c>
      <c r="E7696" t="s">
        <v>89</v>
      </c>
      <c r="F7696" t="s">
        <v>53</v>
      </c>
      <c r="G7696">
        <v>110</v>
      </c>
      <c r="H7696">
        <v>20</v>
      </c>
      <c r="I7696">
        <f>IF(VLOOKUP(Data!$A7696,summermonths, 2, FALSE) = 1, VLOOKUP(Data!$H7696,rateblocks, 2, FALSE), VLOOKUP(Data!H7696, rateblocks,3, FALSE))</f>
        <v>2</v>
      </c>
      <c r="J7696">
        <v>8.2323188781738281</v>
      </c>
      <c r="K7696">
        <v>8.4793272018432617</v>
      </c>
      <c r="L7696">
        <v>72.857139587402344</v>
      </c>
      <c r="M7696">
        <v>0.24700777232646942</v>
      </c>
      <c r="N7696">
        <v>0.5042540431022644</v>
      </c>
      <c r="O7696">
        <v>0.25427213311195374</v>
      </c>
      <c r="P7696">
        <v>-0.58241629600524902</v>
      </c>
      <c r="Q7696">
        <v>-0.39921978116035461</v>
      </c>
      <c r="R7696">
        <v>-1.7423305660486221E-2</v>
      </c>
      <c r="S7696">
        <v>0.24700777232646942</v>
      </c>
      <c r="T7696">
        <v>0.51143884658813477</v>
      </c>
      <c r="U7696">
        <v>0.89323532581329346</v>
      </c>
      <c r="V7696">
        <v>1.0764318704605103</v>
      </c>
    </row>
    <row r="7697" spans="1:22" x14ac:dyDescent="0.25">
      <c r="A7697" t="s">
        <v>97</v>
      </c>
      <c r="B7697" t="s">
        <v>86</v>
      </c>
      <c r="C7697" t="s">
        <v>102</v>
      </c>
      <c r="D7697" t="s">
        <v>68</v>
      </c>
      <c r="E7697" t="s">
        <v>89</v>
      </c>
      <c r="F7697" t="s">
        <v>53</v>
      </c>
      <c r="G7697">
        <v>110</v>
      </c>
      <c r="H7697">
        <v>18</v>
      </c>
      <c r="I7697">
        <f>IF(VLOOKUP(Data!$A7697,summermonths, 2, FALSE) = 1, VLOOKUP(Data!$H7697,rateblocks, 2, FALSE), VLOOKUP(Data!H7697, rateblocks,3, FALSE))</f>
        <v>1</v>
      </c>
      <c r="J7697">
        <v>7.0133810043334961</v>
      </c>
      <c r="K7697">
        <v>7.9412727355957031</v>
      </c>
      <c r="L7697">
        <v>75.272727966308594</v>
      </c>
      <c r="M7697">
        <v>0.92789155244827271</v>
      </c>
      <c r="N7697">
        <v>0.87227672338485718</v>
      </c>
      <c r="O7697">
        <v>0.76086670160293579</v>
      </c>
      <c r="P7697">
        <v>-0.50687599182128906</v>
      </c>
      <c r="Q7697">
        <v>-0.1899760514497757</v>
      </c>
      <c r="R7697">
        <v>0.47046917676925659</v>
      </c>
      <c r="S7697">
        <v>0.92789155244827271</v>
      </c>
      <c r="T7697">
        <v>1.385313868522644</v>
      </c>
      <c r="U7697">
        <v>2.0457592010498047</v>
      </c>
      <c r="V7697">
        <v>2.3626589775085449</v>
      </c>
    </row>
    <row r="7698" spans="1:22" x14ac:dyDescent="0.25">
      <c r="A7698" t="s">
        <v>98</v>
      </c>
      <c r="B7698" t="s">
        <v>86</v>
      </c>
      <c r="C7698" t="s">
        <v>102</v>
      </c>
      <c r="D7698" t="s">
        <v>69</v>
      </c>
      <c r="E7698" t="s">
        <v>89</v>
      </c>
      <c r="F7698" t="s">
        <v>53</v>
      </c>
      <c r="G7698">
        <v>110</v>
      </c>
      <c r="H7698">
        <v>20</v>
      </c>
      <c r="I7698">
        <f>IF(VLOOKUP(Data!$A7698,summermonths, 2, FALSE) = 1, VLOOKUP(Data!$H7698,rateblocks, 2, FALSE), VLOOKUP(Data!H7698, rateblocks,3, FALSE))</f>
        <v>2</v>
      </c>
      <c r="J7698">
        <v>8.1886253356933594</v>
      </c>
      <c r="K7698">
        <v>9.4156360626220703</v>
      </c>
      <c r="L7698">
        <v>80.254547119140625</v>
      </c>
      <c r="M7698">
        <v>1.2270112037658691</v>
      </c>
      <c r="N7698">
        <v>1.1126337051391602</v>
      </c>
      <c r="O7698">
        <v>1.237953782081604</v>
      </c>
      <c r="P7698">
        <v>-0.60310840606689453</v>
      </c>
      <c r="Q7698">
        <v>-0.19888626039028168</v>
      </c>
      <c r="R7698">
        <v>0.64354550838470459</v>
      </c>
      <c r="S7698">
        <v>1.2270112037658691</v>
      </c>
      <c r="T7698">
        <v>1.8104768991470337</v>
      </c>
      <c r="U7698">
        <v>2.6529085636138916</v>
      </c>
      <c r="V7698">
        <v>3.0571308135986328</v>
      </c>
    </row>
    <row r="7699" spans="1:22" x14ac:dyDescent="0.25">
      <c r="A7699" t="s">
        <v>100</v>
      </c>
      <c r="B7699" t="s">
        <v>86</v>
      </c>
      <c r="C7699" t="s">
        <v>102</v>
      </c>
      <c r="D7699" t="s">
        <v>71</v>
      </c>
      <c r="E7699" t="s">
        <v>89</v>
      </c>
      <c r="F7699" t="s">
        <v>53</v>
      </c>
      <c r="G7699">
        <v>110</v>
      </c>
      <c r="H7699">
        <v>12</v>
      </c>
      <c r="I7699">
        <f>IF(VLOOKUP(Data!$A7699,summermonths, 2, FALSE) = 1, VLOOKUP(Data!$H7699,rateblocks, 2, FALSE), VLOOKUP(Data!H7699, rateblocks,3, FALSE))</f>
        <v>1</v>
      </c>
      <c r="J7699">
        <v>8.7592878341674805</v>
      </c>
      <c r="K7699">
        <v>8.3641815185546875</v>
      </c>
      <c r="L7699">
        <v>84.790908813476562</v>
      </c>
      <c r="M7699">
        <v>-0.39510631561279297</v>
      </c>
      <c r="N7699">
        <v>1.1165748834609985</v>
      </c>
      <c r="O7699">
        <v>1.2467395067214966</v>
      </c>
      <c r="P7699">
        <v>-2.2317085266113281</v>
      </c>
      <c r="Q7699">
        <v>-1.826054573059082</v>
      </c>
      <c r="R7699">
        <v>-0.98063874244689941</v>
      </c>
      <c r="S7699">
        <v>-0.39510631561279297</v>
      </c>
      <c r="T7699">
        <v>0.19042612612247467</v>
      </c>
      <c r="U7699">
        <v>1.0358419418334961</v>
      </c>
      <c r="V7699">
        <v>1.4414958953857422</v>
      </c>
    </row>
    <row r="7700" spans="1:22" x14ac:dyDescent="0.25">
      <c r="A7700" t="s">
        <v>122</v>
      </c>
      <c r="B7700" t="s">
        <v>86</v>
      </c>
      <c r="C7700" t="s">
        <v>101</v>
      </c>
      <c r="D7700" t="s">
        <v>111</v>
      </c>
      <c r="E7700" t="s">
        <v>89</v>
      </c>
      <c r="F7700" t="s">
        <v>53</v>
      </c>
      <c r="G7700">
        <v>110</v>
      </c>
      <c r="H7700">
        <v>10</v>
      </c>
      <c r="I7700">
        <f>IF(VLOOKUP(Data!$A7700,summermonths, 2, FALSE) = 1, VLOOKUP(Data!$H7700,rateblocks, 2, FALSE), VLOOKUP(Data!H7700, rateblocks,3, FALSE))</f>
        <v>2</v>
      </c>
      <c r="J7700">
        <v>5.3969869613647461</v>
      </c>
      <c r="K7700">
        <v>5.6816878318786621</v>
      </c>
      <c r="L7700">
        <v>63.7713623046875</v>
      </c>
      <c r="M7700">
        <v>0.28470072150230408</v>
      </c>
      <c r="N7700">
        <v>0.37347841262817383</v>
      </c>
      <c r="O7700">
        <v>0.13948611915111542</v>
      </c>
      <c r="P7700">
        <v>-0.32961660623550415</v>
      </c>
      <c r="Q7700">
        <v>-0.19393111765384674</v>
      </c>
      <c r="R7700">
        <v>8.8848449289798737E-2</v>
      </c>
      <c r="S7700">
        <v>0.28470072150230408</v>
      </c>
      <c r="T7700">
        <v>0.48055300116539001</v>
      </c>
      <c r="U7700">
        <v>0.7633325457572937</v>
      </c>
      <c r="V7700">
        <v>0.8990180492401123</v>
      </c>
    </row>
    <row r="7701" spans="1:22" x14ac:dyDescent="0.25">
      <c r="A7701" t="s">
        <v>124</v>
      </c>
      <c r="B7701" t="s">
        <v>86</v>
      </c>
      <c r="C7701" t="s">
        <v>101</v>
      </c>
      <c r="D7701" t="s">
        <v>108</v>
      </c>
      <c r="E7701" t="s">
        <v>89</v>
      </c>
      <c r="F7701" t="s">
        <v>53</v>
      </c>
      <c r="G7701">
        <v>110</v>
      </c>
      <c r="H7701">
        <v>8</v>
      </c>
      <c r="I7701">
        <f>IF(VLOOKUP(Data!$A7701,summermonths, 2, FALSE) = 1, VLOOKUP(Data!$H7701,rateblocks, 2, FALSE), VLOOKUP(Data!H7701, rateblocks,3, FALSE))</f>
        <v>2</v>
      </c>
      <c r="J7701">
        <v>5.395749568939209</v>
      </c>
      <c r="K7701">
        <v>5.7818245887756348</v>
      </c>
      <c r="L7701">
        <v>58.045455932617188</v>
      </c>
      <c r="M7701">
        <v>0.38607513904571533</v>
      </c>
      <c r="N7701">
        <v>0.39370793104171753</v>
      </c>
      <c r="O7701">
        <v>0.15500593185424805</v>
      </c>
      <c r="P7701">
        <v>-0.26151677966117859</v>
      </c>
      <c r="Q7701">
        <v>-0.11848187446594238</v>
      </c>
      <c r="R7701">
        <v>0.17961449921131134</v>
      </c>
      <c r="S7701">
        <v>0.38607513904571533</v>
      </c>
      <c r="T7701">
        <v>0.59253579378128052</v>
      </c>
      <c r="U7701">
        <v>0.89063215255737305</v>
      </c>
      <c r="V7701">
        <v>1.0336670875549316</v>
      </c>
    </row>
    <row r="7702" spans="1:22" x14ac:dyDescent="0.25">
      <c r="A7702" t="s">
        <v>123</v>
      </c>
      <c r="B7702" t="s">
        <v>86</v>
      </c>
      <c r="C7702" t="s">
        <v>101</v>
      </c>
      <c r="D7702" t="s">
        <v>107</v>
      </c>
      <c r="E7702" t="s">
        <v>89</v>
      </c>
      <c r="F7702" t="s">
        <v>53</v>
      </c>
      <c r="G7702">
        <v>110</v>
      </c>
      <c r="H7702">
        <v>13</v>
      </c>
      <c r="I7702">
        <f>IF(VLOOKUP(Data!$A7702,summermonths, 2, FALSE) = 1, VLOOKUP(Data!$H7702,rateblocks, 2, FALSE), VLOOKUP(Data!H7702, rateblocks,3, FALSE))</f>
        <v>2</v>
      </c>
      <c r="J7702">
        <v>6.1839194297790527</v>
      </c>
      <c r="K7702">
        <v>6.061091423034668</v>
      </c>
      <c r="L7702">
        <v>70.164596557617187</v>
      </c>
      <c r="M7702">
        <v>-0.1228281706571579</v>
      </c>
      <c r="N7702">
        <v>0.3115260899066925</v>
      </c>
      <c r="O7702">
        <v>9.7048506140708923E-2</v>
      </c>
      <c r="P7702">
        <v>-0.6352429986000061</v>
      </c>
      <c r="Q7702">
        <v>-0.5220649242401123</v>
      </c>
      <c r="R7702">
        <v>-0.2861926257610321</v>
      </c>
      <c r="S7702">
        <v>-0.1228281706571579</v>
      </c>
      <c r="T7702">
        <v>4.0536269545555115E-2</v>
      </c>
      <c r="U7702">
        <v>0.27640858292579651</v>
      </c>
      <c r="V7702">
        <v>0.38958665728569031</v>
      </c>
    </row>
    <row r="7703" spans="1:22" x14ac:dyDescent="0.25">
      <c r="A7703" t="s">
        <v>125</v>
      </c>
      <c r="B7703" t="s">
        <v>86</v>
      </c>
      <c r="C7703" t="s">
        <v>101</v>
      </c>
      <c r="D7703" t="s">
        <v>110</v>
      </c>
      <c r="E7703" t="s">
        <v>89</v>
      </c>
      <c r="F7703" t="s">
        <v>53</v>
      </c>
      <c r="G7703">
        <v>110</v>
      </c>
      <c r="H7703">
        <v>18</v>
      </c>
      <c r="I7703">
        <f>IF(VLOOKUP(Data!$A7703,summermonths, 2, FALSE) = 1, VLOOKUP(Data!$H7703,rateblocks, 2, FALSE), VLOOKUP(Data!H7703, rateblocks,3, FALSE))</f>
        <v>1</v>
      </c>
      <c r="J7703">
        <v>6.6307258605957031</v>
      </c>
      <c r="K7703">
        <v>6.2226200103759766</v>
      </c>
      <c r="L7703">
        <v>68.186775207519531</v>
      </c>
      <c r="M7703">
        <v>-0.40810590982437134</v>
      </c>
      <c r="N7703">
        <v>0.41059127449989319</v>
      </c>
      <c r="O7703">
        <v>0.16858519613742828</v>
      </c>
      <c r="P7703">
        <v>-1.0834684371948242</v>
      </c>
      <c r="Q7703">
        <v>-0.93429982662200928</v>
      </c>
      <c r="R7703">
        <v>-0.62342017889022827</v>
      </c>
      <c r="S7703">
        <v>-0.40810590982437134</v>
      </c>
      <c r="T7703">
        <v>-0.1927916407585144</v>
      </c>
      <c r="U7703">
        <v>0.11808797717094421</v>
      </c>
      <c r="V7703">
        <v>0.26725664734840393</v>
      </c>
    </row>
    <row r="7704" spans="1:22" x14ac:dyDescent="0.25">
      <c r="A7704" t="s">
        <v>123</v>
      </c>
      <c r="B7704" t="s">
        <v>86</v>
      </c>
      <c r="C7704" t="s">
        <v>101</v>
      </c>
      <c r="D7704" t="s">
        <v>107</v>
      </c>
      <c r="E7704" t="s">
        <v>89</v>
      </c>
      <c r="F7704" t="s">
        <v>53</v>
      </c>
      <c r="G7704">
        <v>110</v>
      </c>
      <c r="H7704">
        <v>11</v>
      </c>
      <c r="I7704">
        <f>IF(VLOOKUP(Data!$A7704,summermonths, 2, FALSE) = 1, VLOOKUP(Data!$H7704,rateblocks, 2, FALSE), VLOOKUP(Data!H7704, rateblocks,3, FALSE))</f>
        <v>2</v>
      </c>
      <c r="J7704">
        <v>6.1257190704345703</v>
      </c>
      <c r="K7704">
        <v>5.9207763671875</v>
      </c>
      <c r="L7704">
        <v>68.607658386230469</v>
      </c>
      <c r="M7704">
        <v>-0.20494228601455688</v>
      </c>
      <c r="N7704">
        <v>0.33140024542808533</v>
      </c>
      <c r="O7704">
        <v>0.10982612520456314</v>
      </c>
      <c r="P7704">
        <v>-0.75004720687866211</v>
      </c>
      <c r="Q7704">
        <v>-0.62964880466461182</v>
      </c>
      <c r="R7704">
        <v>-0.37872874736785889</v>
      </c>
      <c r="S7704">
        <v>-0.20494228601455688</v>
      </c>
      <c r="T7704">
        <v>-3.1155826523900032E-2</v>
      </c>
      <c r="U7704">
        <v>0.21976421773433685</v>
      </c>
      <c r="V7704">
        <v>0.34016260504722595</v>
      </c>
    </row>
    <row r="7705" spans="1:22" x14ac:dyDescent="0.25">
      <c r="A7705" t="s">
        <v>125</v>
      </c>
      <c r="B7705" t="s">
        <v>86</v>
      </c>
      <c r="C7705" t="s">
        <v>102</v>
      </c>
      <c r="D7705" t="s">
        <v>109</v>
      </c>
      <c r="E7705" t="s">
        <v>89</v>
      </c>
      <c r="F7705" t="s">
        <v>53</v>
      </c>
      <c r="G7705">
        <v>110</v>
      </c>
      <c r="H7705">
        <v>8</v>
      </c>
      <c r="I7705">
        <f>IF(VLOOKUP(Data!$A7705,summermonths, 2, FALSE) = 1, VLOOKUP(Data!$H7705,rateblocks, 2, FALSE), VLOOKUP(Data!H7705, rateblocks,3, FALSE))</f>
        <v>2</v>
      </c>
      <c r="J7705">
        <v>5.9242734909057617</v>
      </c>
      <c r="K7705">
        <v>5.6070456504821777</v>
      </c>
      <c r="L7705">
        <v>67.145454406738281</v>
      </c>
      <c r="M7705">
        <v>-0.31722792983055115</v>
      </c>
      <c r="N7705">
        <v>0.82348078489303589</v>
      </c>
      <c r="O7705">
        <v>0.67812061309814453</v>
      </c>
      <c r="P7705">
        <v>-1.6717332601547241</v>
      </c>
      <c r="Q7705">
        <v>-1.372560977935791</v>
      </c>
      <c r="R7705">
        <v>-0.7490617036819458</v>
      </c>
      <c r="S7705">
        <v>-0.31722792983055115</v>
      </c>
      <c r="T7705">
        <v>0.11460581421852112</v>
      </c>
      <c r="U7705">
        <v>0.7381051778793335</v>
      </c>
      <c r="V7705">
        <v>1.0372774600982666</v>
      </c>
    </row>
    <row r="7706" spans="1:22" x14ac:dyDescent="0.25">
      <c r="A7706" t="s">
        <v>123</v>
      </c>
      <c r="B7706" t="s">
        <v>86</v>
      </c>
      <c r="C7706" t="s">
        <v>101</v>
      </c>
      <c r="D7706" t="s">
        <v>107</v>
      </c>
      <c r="E7706" t="s">
        <v>89</v>
      </c>
      <c r="F7706" t="s">
        <v>53</v>
      </c>
      <c r="G7706">
        <v>110</v>
      </c>
      <c r="H7706">
        <v>19</v>
      </c>
      <c r="I7706">
        <f>IF(VLOOKUP(Data!$A7706,summermonths, 2, FALSE) = 1, VLOOKUP(Data!$H7706,rateblocks, 2, FALSE), VLOOKUP(Data!H7706, rateblocks,3, FALSE))</f>
        <v>1</v>
      </c>
      <c r="J7706">
        <v>8.5987739562988281</v>
      </c>
      <c r="K7706">
        <v>8.677058219909668</v>
      </c>
      <c r="L7706">
        <v>60.945453643798828</v>
      </c>
      <c r="M7706">
        <v>7.8284211456775665E-2</v>
      </c>
      <c r="N7706">
        <v>0.48487240076065063</v>
      </c>
      <c r="O7706">
        <v>0.23510123789310455</v>
      </c>
      <c r="P7706">
        <v>-0.71925991773605347</v>
      </c>
      <c r="Q7706">
        <v>-0.54310476779937744</v>
      </c>
      <c r="R7706">
        <v>-0.17598313093185425</v>
      </c>
      <c r="S7706">
        <v>7.8284211456775665E-2</v>
      </c>
      <c r="T7706">
        <v>0.33255153894424438</v>
      </c>
      <c r="U7706">
        <v>0.69967317581176758</v>
      </c>
      <c r="V7706">
        <v>0.8758283257484436</v>
      </c>
    </row>
    <row r="7707" spans="1:22" x14ac:dyDescent="0.25">
      <c r="A7707" t="s">
        <v>98</v>
      </c>
      <c r="B7707" t="s">
        <v>86</v>
      </c>
      <c r="C7707" t="s">
        <v>101</v>
      </c>
      <c r="D7707" t="s">
        <v>63</v>
      </c>
      <c r="E7707" t="s">
        <v>89</v>
      </c>
      <c r="F7707" t="s">
        <v>53</v>
      </c>
      <c r="G7707">
        <v>110</v>
      </c>
      <c r="H7707">
        <v>8</v>
      </c>
      <c r="I7707">
        <f>IF(VLOOKUP(Data!$A7707,summermonths, 2, FALSE) = 1, VLOOKUP(Data!$H7707,rateblocks, 2, FALSE), VLOOKUP(Data!H7707, rateblocks,3, FALSE))</f>
        <v>2</v>
      </c>
      <c r="J7707">
        <v>5.8469991683959961</v>
      </c>
      <c r="K7707">
        <v>5.9241342544555664</v>
      </c>
      <c r="L7707">
        <v>70.938095092773438</v>
      </c>
      <c r="M7707">
        <v>7.7135093510150909E-2</v>
      </c>
      <c r="N7707">
        <v>0.38810601830482483</v>
      </c>
      <c r="O7707">
        <v>0.1506262868642807</v>
      </c>
      <c r="P7707">
        <v>-0.56124252080917358</v>
      </c>
      <c r="Q7707">
        <v>-0.4202427864074707</v>
      </c>
      <c r="R7707">
        <v>-0.12638789415359497</v>
      </c>
      <c r="S7707">
        <v>7.7135093510150909E-2</v>
      </c>
      <c r="T7707">
        <v>0.28065809607505798</v>
      </c>
      <c r="U7707">
        <v>0.57451295852661133</v>
      </c>
      <c r="V7707">
        <v>0.71551269292831421</v>
      </c>
    </row>
    <row r="7708" spans="1:22" x14ac:dyDescent="0.25">
      <c r="A7708" t="s">
        <v>99</v>
      </c>
      <c r="B7708" t="s">
        <v>86</v>
      </c>
      <c r="C7708" t="s">
        <v>101</v>
      </c>
      <c r="D7708" t="s">
        <v>64</v>
      </c>
      <c r="E7708" t="s">
        <v>89</v>
      </c>
      <c r="F7708" t="s">
        <v>53</v>
      </c>
      <c r="G7708">
        <v>110</v>
      </c>
      <c r="H7708">
        <v>12</v>
      </c>
      <c r="I7708">
        <f>IF(VLOOKUP(Data!$A7708,summermonths, 2, FALSE) = 1, VLOOKUP(Data!$H7708,rateblocks, 2, FALSE), VLOOKUP(Data!H7708, rateblocks,3, FALSE))</f>
        <v>1</v>
      </c>
      <c r="J7708">
        <v>7.900975227355957</v>
      </c>
      <c r="K7708">
        <v>7.6737575531005859</v>
      </c>
      <c r="L7708">
        <v>81.124244689941406</v>
      </c>
      <c r="M7708">
        <v>-0.22721758484840393</v>
      </c>
      <c r="N7708">
        <v>0.49498021602630615</v>
      </c>
      <c r="O7708">
        <v>0.24500541388988495</v>
      </c>
      <c r="P7708">
        <v>-1.0413875579833984</v>
      </c>
      <c r="Q7708">
        <v>-0.86156028509140015</v>
      </c>
      <c r="R7708">
        <v>-0.48678547143936157</v>
      </c>
      <c r="S7708">
        <v>-0.22721758484840393</v>
      </c>
      <c r="T7708">
        <v>3.2350294291973114E-2</v>
      </c>
      <c r="U7708">
        <v>0.4071250855922699</v>
      </c>
      <c r="V7708">
        <v>0.58695244789123535</v>
      </c>
    </row>
    <row r="7709" spans="1:22" x14ac:dyDescent="0.25">
      <c r="A7709" t="s">
        <v>98</v>
      </c>
      <c r="B7709" t="s">
        <v>86</v>
      </c>
      <c r="C7709" t="s">
        <v>102</v>
      </c>
      <c r="D7709" t="s">
        <v>69</v>
      </c>
      <c r="E7709" t="s">
        <v>89</v>
      </c>
      <c r="F7709" t="s">
        <v>53</v>
      </c>
      <c r="G7709">
        <v>110</v>
      </c>
      <c r="H7709">
        <v>1</v>
      </c>
      <c r="I7709">
        <f>IF(VLOOKUP(Data!$A7709,summermonths, 2, FALSE) = 1, VLOOKUP(Data!$H7709,rateblocks, 2, FALSE), VLOOKUP(Data!H7709, rateblocks,3, FALSE))</f>
        <v>3</v>
      </c>
      <c r="J7709">
        <v>7.3016901016235352</v>
      </c>
      <c r="K7709">
        <v>7.5314545631408691</v>
      </c>
      <c r="L7709">
        <v>73.936363220214844</v>
      </c>
      <c r="M7709">
        <v>0.2297644168138504</v>
      </c>
      <c r="N7709">
        <v>1.2313805818557739</v>
      </c>
      <c r="O7709">
        <v>1.5162981748580933</v>
      </c>
      <c r="P7709">
        <v>-1.7956763505935669</v>
      </c>
      <c r="Q7709">
        <v>-1.3483133316040039</v>
      </c>
      <c r="R7709">
        <v>-0.41597220301628113</v>
      </c>
      <c r="S7709">
        <v>0.2297644168138504</v>
      </c>
      <c r="T7709">
        <v>0.87550103664398193</v>
      </c>
      <c r="U7709">
        <v>1.8078421354293823</v>
      </c>
      <c r="V7709">
        <v>2.2552051544189453</v>
      </c>
    </row>
    <row r="7710" spans="1:22" x14ac:dyDescent="0.25">
      <c r="A7710" t="s">
        <v>98</v>
      </c>
      <c r="B7710" t="s">
        <v>86</v>
      </c>
      <c r="C7710" t="s">
        <v>102</v>
      </c>
      <c r="D7710" t="s">
        <v>69</v>
      </c>
      <c r="E7710" t="s">
        <v>89</v>
      </c>
      <c r="F7710" t="s">
        <v>53</v>
      </c>
      <c r="G7710">
        <v>110</v>
      </c>
      <c r="H7710">
        <v>8</v>
      </c>
      <c r="I7710">
        <f>IF(VLOOKUP(Data!$A7710,summermonths, 2, FALSE) = 1, VLOOKUP(Data!$H7710,rateblocks, 2, FALSE), VLOOKUP(Data!H7710, rateblocks,3, FALSE))</f>
        <v>2</v>
      </c>
      <c r="J7710">
        <v>6.5188994407653809</v>
      </c>
      <c r="K7710">
        <v>6.072136402130127</v>
      </c>
      <c r="L7710">
        <v>76.709091186523438</v>
      </c>
      <c r="M7710">
        <v>-0.44676306843757629</v>
      </c>
      <c r="N7710">
        <v>0.80357009172439575</v>
      </c>
      <c r="O7710">
        <v>0.64572489261627197</v>
      </c>
      <c r="P7710">
        <v>-1.7685182094573975</v>
      </c>
      <c r="Q7710">
        <v>-1.4765795469284058</v>
      </c>
      <c r="R7710">
        <v>-0.86815565824508667</v>
      </c>
      <c r="S7710">
        <v>-0.44676306843757629</v>
      </c>
      <c r="T7710">
        <v>-2.5370500981807709E-2</v>
      </c>
      <c r="U7710">
        <v>0.58305346965789795</v>
      </c>
      <c r="V7710">
        <v>0.87499213218688965</v>
      </c>
    </row>
    <row r="7711" spans="1:22" x14ac:dyDescent="0.25">
      <c r="A7711" t="s">
        <v>122</v>
      </c>
      <c r="B7711" t="s">
        <v>86</v>
      </c>
      <c r="C7711" t="s">
        <v>101</v>
      </c>
      <c r="D7711" t="s">
        <v>111</v>
      </c>
      <c r="E7711" t="s">
        <v>89</v>
      </c>
      <c r="F7711" t="s">
        <v>53</v>
      </c>
      <c r="G7711">
        <v>110</v>
      </c>
      <c r="H7711">
        <v>22</v>
      </c>
      <c r="I7711">
        <f>IF(VLOOKUP(Data!$A7711,summermonths, 2, FALSE) = 1, VLOOKUP(Data!$H7711,rateblocks, 2, FALSE), VLOOKUP(Data!H7711, rateblocks,3, FALSE))</f>
        <v>2</v>
      </c>
      <c r="J7711">
        <v>7.1816635131835938</v>
      </c>
      <c r="K7711">
        <v>7.9946093559265137</v>
      </c>
      <c r="L7711">
        <v>55.531818389892578</v>
      </c>
      <c r="M7711">
        <v>0.81294608116149902</v>
      </c>
      <c r="N7711">
        <v>0.73647892475128174</v>
      </c>
      <c r="O7711">
        <v>0.54240119457244873</v>
      </c>
      <c r="P7711">
        <v>-0.39845395088195801</v>
      </c>
      <c r="Q7711">
        <v>-0.1308896392583847</v>
      </c>
      <c r="R7711">
        <v>0.42673614621162415</v>
      </c>
      <c r="S7711">
        <v>0.81294608116149902</v>
      </c>
      <c r="T7711">
        <v>1.1991560459136963</v>
      </c>
      <c r="U7711">
        <v>1.7567818164825439</v>
      </c>
      <c r="V7711">
        <v>2.0243461132049561</v>
      </c>
    </row>
    <row r="7712" spans="1:22" x14ac:dyDescent="0.25">
      <c r="A7712" t="s">
        <v>122</v>
      </c>
      <c r="B7712" t="s">
        <v>86</v>
      </c>
      <c r="C7712" t="s">
        <v>102</v>
      </c>
      <c r="D7712" t="s">
        <v>106</v>
      </c>
      <c r="E7712" t="s">
        <v>89</v>
      </c>
      <c r="F7712" t="s">
        <v>53</v>
      </c>
      <c r="G7712">
        <v>110</v>
      </c>
      <c r="H7712">
        <v>16</v>
      </c>
      <c r="I7712">
        <f>IF(VLOOKUP(Data!$A7712,summermonths, 2, FALSE) = 1, VLOOKUP(Data!$H7712,rateblocks, 2, FALSE), VLOOKUP(Data!H7712, rateblocks,3, FALSE))</f>
        <v>2</v>
      </c>
      <c r="J7712">
        <v>6.054133415222168</v>
      </c>
      <c r="K7712">
        <v>5.612091064453125</v>
      </c>
      <c r="L7712">
        <v>56.627273559570313</v>
      </c>
      <c r="M7712">
        <v>-0.44204226136207581</v>
      </c>
      <c r="N7712">
        <v>0.96338039636611938</v>
      </c>
      <c r="O7712">
        <v>0.92810177803039551</v>
      </c>
      <c r="P7712">
        <v>-2.0266621112823486</v>
      </c>
      <c r="Q7712">
        <v>-1.676663875579834</v>
      </c>
      <c r="R7712">
        <v>-0.9472394585609436</v>
      </c>
      <c r="S7712">
        <v>-0.44204226136207581</v>
      </c>
      <c r="T7712">
        <v>6.3154913485050201E-2</v>
      </c>
      <c r="U7712">
        <v>0.79257941246032715</v>
      </c>
      <c r="V7712">
        <v>1.1425775289535522</v>
      </c>
    </row>
    <row r="7713" spans="1:22" x14ac:dyDescent="0.25">
      <c r="A7713" t="s">
        <v>125</v>
      </c>
      <c r="B7713" t="s">
        <v>86</v>
      </c>
      <c r="C7713" t="s">
        <v>102</v>
      </c>
      <c r="D7713" t="s">
        <v>109</v>
      </c>
      <c r="E7713" t="s">
        <v>89</v>
      </c>
      <c r="F7713" t="s">
        <v>53</v>
      </c>
      <c r="G7713">
        <v>110</v>
      </c>
      <c r="H7713">
        <v>16</v>
      </c>
      <c r="I7713">
        <f>IF(VLOOKUP(Data!$A7713,summermonths, 2, FALSE) = 1, VLOOKUP(Data!$H7713,rateblocks, 2, FALSE), VLOOKUP(Data!H7713, rateblocks,3, FALSE))</f>
        <v>2</v>
      </c>
      <c r="J7713">
        <v>8.0758123397827148</v>
      </c>
      <c r="K7713">
        <v>7.4204092025756836</v>
      </c>
      <c r="L7713">
        <v>80.181816101074219</v>
      </c>
      <c r="M7713">
        <v>-0.6554030179977417</v>
      </c>
      <c r="N7713">
        <v>0.86871272325515747</v>
      </c>
      <c r="O7713">
        <v>0.75466179847717285</v>
      </c>
      <c r="P7713">
        <v>-2.084308385848999</v>
      </c>
      <c r="Q7713">
        <v>-1.7687032222747803</v>
      </c>
      <c r="R7713">
        <v>-1.1109564304351807</v>
      </c>
      <c r="S7713">
        <v>-0.6554030179977417</v>
      </c>
      <c r="T7713">
        <v>-0.19984962046146393</v>
      </c>
      <c r="U7713">
        <v>0.4578971266746521</v>
      </c>
      <c r="V7713">
        <v>0.77350223064422607</v>
      </c>
    </row>
    <row r="7714" spans="1:22" x14ac:dyDescent="0.25">
      <c r="A7714" t="s">
        <v>95</v>
      </c>
      <c r="B7714" t="s">
        <v>86</v>
      </c>
      <c r="C7714" t="s">
        <v>102</v>
      </c>
      <c r="D7714" t="s">
        <v>66</v>
      </c>
      <c r="E7714" t="s">
        <v>89</v>
      </c>
      <c r="F7714" t="s">
        <v>53</v>
      </c>
      <c r="G7714">
        <v>110</v>
      </c>
      <c r="H7714">
        <v>14</v>
      </c>
      <c r="I7714">
        <f>IF(VLOOKUP(Data!$A7714,summermonths, 2, FALSE) = 1, VLOOKUP(Data!$H7714,rateblocks, 2, FALSE), VLOOKUP(Data!H7714, rateblocks,3, FALSE))</f>
        <v>1</v>
      </c>
      <c r="J7714">
        <v>7.729072093963623</v>
      </c>
      <c r="K7714">
        <v>7.3353180885314941</v>
      </c>
      <c r="L7714">
        <v>81.400001525878906</v>
      </c>
      <c r="M7714">
        <v>-0.39375379681587219</v>
      </c>
      <c r="N7714">
        <v>0.84182494878768921</v>
      </c>
      <c r="O7714">
        <v>0.70866924524307251</v>
      </c>
      <c r="P7714">
        <v>-1.7784326076507568</v>
      </c>
      <c r="Q7714">
        <v>-1.4725959300994873</v>
      </c>
      <c r="R7714">
        <v>-0.83520722389221191</v>
      </c>
      <c r="S7714">
        <v>-0.39375379681587219</v>
      </c>
      <c r="T7714">
        <v>4.7699637711048126E-2</v>
      </c>
      <c r="U7714">
        <v>0.68508827686309814</v>
      </c>
      <c r="V7714">
        <v>0.99092501401901245</v>
      </c>
    </row>
    <row r="7715" spans="1:22" x14ac:dyDescent="0.25">
      <c r="A7715" t="s">
        <v>99</v>
      </c>
      <c r="B7715" t="s">
        <v>86</v>
      </c>
      <c r="C7715" t="s">
        <v>102</v>
      </c>
      <c r="D7715" t="s">
        <v>70</v>
      </c>
      <c r="E7715" t="s">
        <v>89</v>
      </c>
      <c r="F7715" t="s">
        <v>53</v>
      </c>
      <c r="G7715">
        <v>110</v>
      </c>
      <c r="H7715">
        <v>8</v>
      </c>
      <c r="I7715">
        <f>IF(VLOOKUP(Data!$A7715,summermonths, 2, FALSE) = 1, VLOOKUP(Data!$H7715,rateblocks, 2, FALSE), VLOOKUP(Data!H7715, rateblocks,3, FALSE))</f>
        <v>2</v>
      </c>
      <c r="J7715">
        <v>6.6370420455932617</v>
      </c>
      <c r="K7715">
        <v>6.6915454864501953</v>
      </c>
      <c r="L7715">
        <v>81.227272033691406</v>
      </c>
      <c r="M7715">
        <v>5.4503455758094788E-2</v>
      </c>
      <c r="N7715">
        <v>1.0810717344284058</v>
      </c>
      <c r="O7715">
        <v>1.1687160730361938</v>
      </c>
      <c r="P7715">
        <v>-1.7237013578414917</v>
      </c>
      <c r="Q7715">
        <v>-1.3309457302093506</v>
      </c>
      <c r="R7715">
        <v>-0.51241111755371094</v>
      </c>
      <c r="S7715">
        <v>5.4503455758094788E-2</v>
      </c>
      <c r="T7715">
        <v>0.62141799926757813</v>
      </c>
      <c r="U7715">
        <v>1.4399526119232178</v>
      </c>
      <c r="V7715">
        <v>1.8327082395553589</v>
      </c>
    </row>
    <row r="7716" spans="1:22" x14ac:dyDescent="0.25">
      <c r="A7716" t="s">
        <v>97</v>
      </c>
      <c r="B7716" t="s">
        <v>86</v>
      </c>
      <c r="C7716" t="s">
        <v>101</v>
      </c>
      <c r="D7716" t="s">
        <v>62</v>
      </c>
      <c r="E7716" t="s">
        <v>89</v>
      </c>
      <c r="F7716" t="s">
        <v>53</v>
      </c>
      <c r="G7716">
        <v>110</v>
      </c>
      <c r="H7716">
        <v>11</v>
      </c>
      <c r="I7716">
        <f>IF(VLOOKUP(Data!$A7716,summermonths, 2, FALSE) = 1, VLOOKUP(Data!$H7716,rateblocks, 2, FALSE), VLOOKUP(Data!H7716, rateblocks,3, FALSE))</f>
        <v>2</v>
      </c>
      <c r="J7716">
        <v>6.9578328132629395</v>
      </c>
      <c r="K7716">
        <v>6.8755817413330078</v>
      </c>
      <c r="L7716">
        <v>74.258895874023438</v>
      </c>
      <c r="M7716">
        <v>-8.2250937819480896E-2</v>
      </c>
      <c r="N7716">
        <v>0.42027145624160767</v>
      </c>
      <c r="O7716">
        <v>0.17662809789180756</v>
      </c>
      <c r="P7716">
        <v>-0.77353596687316895</v>
      </c>
      <c r="Q7716">
        <v>-0.62085050344467163</v>
      </c>
      <c r="R7716">
        <v>-0.30264151096343994</v>
      </c>
      <c r="S7716">
        <v>-8.2250937819480896E-2</v>
      </c>
      <c r="T7716">
        <v>0.13813963532447815</v>
      </c>
      <c r="U7716">
        <v>0.45634859800338745</v>
      </c>
      <c r="V7716">
        <v>0.60903412103652954</v>
      </c>
    </row>
    <row r="7717" spans="1:22" x14ac:dyDescent="0.25">
      <c r="A7717" t="s">
        <v>99</v>
      </c>
      <c r="B7717" t="s">
        <v>86</v>
      </c>
      <c r="C7717" t="s">
        <v>101</v>
      </c>
      <c r="D7717" t="s">
        <v>64</v>
      </c>
      <c r="E7717" t="s">
        <v>89</v>
      </c>
      <c r="F7717" t="s">
        <v>53</v>
      </c>
      <c r="G7717">
        <v>110</v>
      </c>
      <c r="H7717">
        <v>14</v>
      </c>
      <c r="I7717">
        <f>IF(VLOOKUP(Data!$A7717,summermonths, 2, FALSE) = 1, VLOOKUP(Data!$H7717,rateblocks, 2, FALSE), VLOOKUP(Data!H7717, rateblocks,3, FALSE))</f>
        <v>1</v>
      </c>
      <c r="J7717">
        <v>8.4929037094116211</v>
      </c>
      <c r="K7717">
        <v>7.8500781059265137</v>
      </c>
      <c r="L7717">
        <v>81.787010192871094</v>
      </c>
      <c r="M7717">
        <v>-0.6428259015083313</v>
      </c>
      <c r="N7717">
        <v>0.52259039878845215</v>
      </c>
      <c r="O7717">
        <v>0.27310073375701904</v>
      </c>
      <c r="P7717">
        <v>-1.5024106502532959</v>
      </c>
      <c r="Q7717">
        <v>-1.3125524520874023</v>
      </c>
      <c r="R7717">
        <v>-0.91687256097793579</v>
      </c>
      <c r="S7717">
        <v>-0.6428259015083313</v>
      </c>
      <c r="T7717">
        <v>-0.36877924203872681</v>
      </c>
      <c r="U7717">
        <v>2.6900641620159149E-2</v>
      </c>
      <c r="V7717">
        <v>0.21675881743431091</v>
      </c>
    </row>
    <row r="7718" spans="1:22" x14ac:dyDescent="0.25">
      <c r="A7718" t="s">
        <v>100</v>
      </c>
      <c r="B7718" t="s">
        <v>86</v>
      </c>
      <c r="C7718" t="s">
        <v>102</v>
      </c>
      <c r="D7718" t="s">
        <v>71</v>
      </c>
      <c r="E7718" t="s">
        <v>89</v>
      </c>
      <c r="F7718" t="s">
        <v>53</v>
      </c>
      <c r="G7718">
        <v>110</v>
      </c>
      <c r="H7718">
        <v>24</v>
      </c>
      <c r="I7718">
        <f>IF(VLOOKUP(Data!$A7718,summermonths, 2, FALSE) = 1, VLOOKUP(Data!$H7718,rateblocks, 2, FALSE), VLOOKUP(Data!H7718, rateblocks,3, FALSE))</f>
        <v>3</v>
      </c>
      <c r="J7718">
        <v>7.945836067199707</v>
      </c>
      <c r="K7718">
        <v>8.2628183364868164</v>
      </c>
      <c r="L7718">
        <v>74.972724914550781</v>
      </c>
      <c r="M7718">
        <v>0.3169822096824646</v>
      </c>
      <c r="N7718">
        <v>0.73323971033096313</v>
      </c>
      <c r="O7718">
        <v>0.53764045238494873</v>
      </c>
      <c r="P7718">
        <v>-0.88908976316452026</v>
      </c>
      <c r="Q7718">
        <v>-0.62270230054855347</v>
      </c>
      <c r="R7718">
        <v>-6.7529067397117615E-2</v>
      </c>
      <c r="S7718">
        <v>0.3169822096824646</v>
      </c>
      <c r="T7718">
        <v>0.70149350166320801</v>
      </c>
      <c r="U7718">
        <v>1.2566666603088379</v>
      </c>
      <c r="V7718">
        <v>1.5230542421340942</v>
      </c>
    </row>
    <row r="7719" spans="1:22" x14ac:dyDescent="0.25">
      <c r="A7719" t="s">
        <v>125</v>
      </c>
      <c r="B7719" t="s">
        <v>86</v>
      </c>
      <c r="C7719" t="s">
        <v>101</v>
      </c>
      <c r="D7719" t="s">
        <v>110</v>
      </c>
      <c r="E7719" t="s">
        <v>89</v>
      </c>
      <c r="F7719" t="s">
        <v>53</v>
      </c>
      <c r="G7719">
        <v>110</v>
      </c>
      <c r="H7719">
        <v>1</v>
      </c>
      <c r="I7719">
        <f>IF(VLOOKUP(Data!$A7719,summermonths, 2, FALSE) = 1, VLOOKUP(Data!$H7719,rateblocks, 2, FALSE), VLOOKUP(Data!H7719, rateblocks,3, FALSE))</f>
        <v>3</v>
      </c>
      <c r="J7719">
        <v>7.1505570411682129</v>
      </c>
      <c r="K7719">
        <v>6.8591551780700684</v>
      </c>
      <c r="L7719">
        <v>58.457023620605469</v>
      </c>
      <c r="M7719">
        <v>-0.29140210151672363</v>
      </c>
      <c r="N7719">
        <v>0.33257201313972473</v>
      </c>
      <c r="O7719">
        <v>0.11060414463281631</v>
      </c>
      <c r="P7719">
        <v>-0.83843439817428589</v>
      </c>
      <c r="Q7719">
        <v>-0.71761029958724976</v>
      </c>
      <c r="R7719">
        <v>-0.46580302715301514</v>
      </c>
      <c r="S7719">
        <v>-0.29140210151672363</v>
      </c>
      <c r="T7719">
        <v>-0.11700116842985153</v>
      </c>
      <c r="U7719">
        <v>0.1348060816526413</v>
      </c>
      <c r="V7719">
        <v>0.25563019514083862</v>
      </c>
    </row>
    <row r="7720" spans="1:22" x14ac:dyDescent="0.25">
      <c r="A7720" t="s">
        <v>99</v>
      </c>
      <c r="B7720" t="s">
        <v>86</v>
      </c>
      <c r="C7720" t="s">
        <v>101</v>
      </c>
      <c r="D7720" t="s">
        <v>64</v>
      </c>
      <c r="E7720" t="s">
        <v>89</v>
      </c>
      <c r="F7720" t="s">
        <v>53</v>
      </c>
      <c r="G7720">
        <v>110</v>
      </c>
      <c r="H7720">
        <v>9</v>
      </c>
      <c r="I7720">
        <f>IF(VLOOKUP(Data!$A7720,summermonths, 2, FALSE) = 1, VLOOKUP(Data!$H7720,rateblocks, 2, FALSE), VLOOKUP(Data!H7720, rateblocks,3, FALSE))</f>
        <v>2</v>
      </c>
      <c r="J7720">
        <v>6.3936457633972168</v>
      </c>
      <c r="K7720">
        <v>6.3262639045715332</v>
      </c>
      <c r="L7720">
        <v>75.001296997070313</v>
      </c>
      <c r="M7720">
        <v>-6.738174706697464E-2</v>
      </c>
      <c r="N7720">
        <v>0.41260164976119995</v>
      </c>
      <c r="O7720">
        <v>0.170240119099617</v>
      </c>
      <c r="P7720">
        <v>-0.74605107307434082</v>
      </c>
      <c r="Q7720">
        <v>-0.59615200757980347</v>
      </c>
      <c r="R7720">
        <v>-0.2837502658367157</v>
      </c>
      <c r="S7720">
        <v>-6.738174706697464E-2</v>
      </c>
      <c r="T7720">
        <v>0.14898677170276642</v>
      </c>
      <c r="U7720">
        <v>0.46138852834701538</v>
      </c>
      <c r="V7720">
        <v>0.61128759384155273</v>
      </c>
    </row>
    <row r="7721" spans="1:22" x14ac:dyDescent="0.25">
      <c r="A7721" t="s">
        <v>99</v>
      </c>
      <c r="B7721" t="s">
        <v>86</v>
      </c>
      <c r="C7721" t="s">
        <v>102</v>
      </c>
      <c r="D7721" t="s">
        <v>70</v>
      </c>
      <c r="E7721" t="s">
        <v>89</v>
      </c>
      <c r="F7721" t="s">
        <v>53</v>
      </c>
      <c r="G7721">
        <v>110</v>
      </c>
      <c r="H7721">
        <v>20</v>
      </c>
      <c r="I7721">
        <f>IF(VLOOKUP(Data!$A7721,summermonths, 2, FALSE) = 1, VLOOKUP(Data!$H7721,rateblocks, 2, FALSE), VLOOKUP(Data!H7721, rateblocks,3, FALSE))</f>
        <v>2</v>
      </c>
      <c r="J7721">
        <v>11.572979927062988</v>
      </c>
      <c r="K7721">
        <v>10.351454734802246</v>
      </c>
      <c r="L7721">
        <v>84.063636779785156</v>
      </c>
      <c r="M7721">
        <v>-1.2215255498886108</v>
      </c>
      <c r="N7721">
        <v>1.1863492727279663</v>
      </c>
      <c r="O7721">
        <v>1.4074245691299438</v>
      </c>
      <c r="P7721">
        <v>-3.1728963851928711</v>
      </c>
      <c r="Q7721">
        <v>-2.7418932914733887</v>
      </c>
      <c r="R7721">
        <v>-1.8436477184295654</v>
      </c>
      <c r="S7721">
        <v>-1.2215255498886108</v>
      </c>
      <c r="T7721">
        <v>-0.59940338134765625</v>
      </c>
      <c r="U7721">
        <v>0.29884222149848938</v>
      </c>
      <c r="V7721">
        <v>0.72984534502029419</v>
      </c>
    </row>
    <row r="7722" spans="1:22" x14ac:dyDescent="0.25">
      <c r="A7722" t="s">
        <v>122</v>
      </c>
      <c r="B7722" t="s">
        <v>86</v>
      </c>
      <c r="C7722" t="s">
        <v>101</v>
      </c>
      <c r="D7722" t="s">
        <v>111</v>
      </c>
      <c r="E7722" t="s">
        <v>89</v>
      </c>
      <c r="F7722" t="s">
        <v>53</v>
      </c>
      <c r="G7722">
        <v>110</v>
      </c>
      <c r="H7722">
        <v>8</v>
      </c>
      <c r="I7722">
        <f>IF(VLOOKUP(Data!$A7722,summermonths, 2, FALSE) = 1, VLOOKUP(Data!$H7722,rateblocks, 2, FALSE), VLOOKUP(Data!H7722, rateblocks,3, FALSE))</f>
        <v>2</v>
      </c>
      <c r="J7722">
        <v>4.8415994644165039</v>
      </c>
      <c r="K7722">
        <v>5.8747916221618652</v>
      </c>
      <c r="L7722">
        <v>54.598636627197266</v>
      </c>
      <c r="M7722">
        <v>1.03319251537323</v>
      </c>
      <c r="N7722">
        <v>0.65220719575881958</v>
      </c>
      <c r="O7722">
        <v>0.42537423968315125</v>
      </c>
      <c r="P7722">
        <v>-3.9592854678630829E-2</v>
      </c>
      <c r="Q7722">
        <v>0.19735535979270935</v>
      </c>
      <c r="R7722">
        <v>0.69117474555969238</v>
      </c>
      <c r="S7722">
        <v>1.03319251537323</v>
      </c>
      <c r="T7722">
        <v>1.3752102851867676</v>
      </c>
      <c r="U7722">
        <v>1.8690296411514282</v>
      </c>
      <c r="V7722">
        <v>2.1059777736663818</v>
      </c>
    </row>
    <row r="7723" spans="1:22" x14ac:dyDescent="0.25">
      <c r="A7723" t="s">
        <v>99</v>
      </c>
      <c r="B7723" t="s">
        <v>86</v>
      </c>
      <c r="C7723" t="s">
        <v>102</v>
      </c>
      <c r="D7723" t="s">
        <v>70</v>
      </c>
      <c r="E7723" t="s">
        <v>89</v>
      </c>
      <c r="F7723" t="s">
        <v>53</v>
      </c>
      <c r="G7723">
        <v>110</v>
      </c>
      <c r="H7723">
        <v>24</v>
      </c>
      <c r="I7723">
        <f>IF(VLOOKUP(Data!$A7723,summermonths, 2, FALSE) = 1, VLOOKUP(Data!$H7723,rateblocks, 2, FALSE), VLOOKUP(Data!H7723, rateblocks,3, FALSE))</f>
        <v>3</v>
      </c>
      <c r="J7723">
        <v>9.1769256591796875</v>
      </c>
      <c r="K7723">
        <v>8.3436822891235352</v>
      </c>
      <c r="L7723">
        <v>79.8272705078125</v>
      </c>
      <c r="M7723">
        <v>-0.83324402570724487</v>
      </c>
      <c r="N7723">
        <v>1.0272330045700073</v>
      </c>
      <c r="O7723">
        <v>1.0552076101303101</v>
      </c>
      <c r="P7723">
        <v>-2.5228919982910156</v>
      </c>
      <c r="Q7723">
        <v>-2.1496961116790771</v>
      </c>
      <c r="R7723">
        <v>-1.3719255924224854</v>
      </c>
      <c r="S7723">
        <v>-0.83324402570724487</v>
      </c>
      <c r="T7723">
        <v>-0.29456251859664917</v>
      </c>
      <c r="U7723">
        <v>0.48320803046226501</v>
      </c>
      <c r="V7723">
        <v>0.8564038872718811</v>
      </c>
    </row>
    <row r="7724" spans="1:22" x14ac:dyDescent="0.25">
      <c r="A7724" t="s">
        <v>123</v>
      </c>
      <c r="B7724" t="s">
        <v>86</v>
      </c>
      <c r="C7724" t="s">
        <v>102</v>
      </c>
      <c r="D7724" t="s">
        <v>112</v>
      </c>
      <c r="E7724" t="s">
        <v>89</v>
      </c>
      <c r="F7724" t="s">
        <v>53</v>
      </c>
      <c r="G7724">
        <v>110</v>
      </c>
      <c r="H7724">
        <v>1</v>
      </c>
      <c r="I7724">
        <f>IF(VLOOKUP(Data!$A7724,summermonths, 2, FALSE) = 1, VLOOKUP(Data!$H7724,rateblocks, 2, FALSE), VLOOKUP(Data!H7724, rateblocks,3, FALSE))</f>
        <v>3</v>
      </c>
      <c r="J7724">
        <v>7.07080078125</v>
      </c>
      <c r="K7724">
        <v>6.9252729415893555</v>
      </c>
      <c r="L7724">
        <v>58.245452880859375</v>
      </c>
      <c r="M7724">
        <v>-0.14552800357341766</v>
      </c>
      <c r="N7724">
        <v>0.52319842576980591</v>
      </c>
      <c r="O7724">
        <v>0.27373659610748291</v>
      </c>
      <c r="P7724">
        <v>-1.006112813949585</v>
      </c>
      <c r="Q7724">
        <v>-0.81603378057479858</v>
      </c>
      <c r="R7724">
        <v>-0.4198935329914093</v>
      </c>
      <c r="S7724">
        <v>-0.14552800357341766</v>
      </c>
      <c r="T7724">
        <v>0.12883752584457397</v>
      </c>
      <c r="U7724">
        <v>0.52497774362564087</v>
      </c>
      <c r="V7724">
        <v>0.71505683660507202</v>
      </c>
    </row>
    <row r="7725" spans="1:22" x14ac:dyDescent="0.25">
      <c r="A7725" t="s">
        <v>124</v>
      </c>
      <c r="B7725" t="s">
        <v>86</v>
      </c>
      <c r="C7725" t="s">
        <v>102</v>
      </c>
      <c r="D7725" t="s">
        <v>105</v>
      </c>
      <c r="E7725" t="s">
        <v>89</v>
      </c>
      <c r="F7725" t="s">
        <v>53</v>
      </c>
      <c r="G7725">
        <v>110</v>
      </c>
      <c r="H7725">
        <v>21</v>
      </c>
      <c r="I7725">
        <f>IF(VLOOKUP(Data!$A7725,summermonths, 2, FALSE) = 1, VLOOKUP(Data!$H7725,rateblocks, 2, FALSE), VLOOKUP(Data!H7725, rateblocks,3, FALSE))</f>
        <v>2</v>
      </c>
      <c r="J7725">
        <v>8.7888126373291016</v>
      </c>
      <c r="K7725">
        <v>8.7753639221191406</v>
      </c>
      <c r="L7725">
        <v>69.209091186523438</v>
      </c>
      <c r="M7725">
        <v>-1.344920601695776E-2</v>
      </c>
      <c r="N7725">
        <v>0.76218658685684204</v>
      </c>
      <c r="O7725">
        <v>0.58092838525772095</v>
      </c>
      <c r="P7725">
        <v>-1.2671345472335815</v>
      </c>
      <c r="Q7725">
        <v>-0.99023061990737915</v>
      </c>
      <c r="R7725">
        <v>-0.41314023733139038</v>
      </c>
      <c r="S7725">
        <v>-1.344920601695776E-2</v>
      </c>
      <c r="T7725">
        <v>0.38624182343482971</v>
      </c>
      <c r="U7725">
        <v>0.96333223581314087</v>
      </c>
      <c r="V7725">
        <v>1.2402361631393433</v>
      </c>
    </row>
    <row r="7726" spans="1:22" x14ac:dyDescent="0.25">
      <c r="A7726" t="s">
        <v>123</v>
      </c>
      <c r="B7726" t="s">
        <v>86</v>
      </c>
      <c r="C7726" t="s">
        <v>102</v>
      </c>
      <c r="D7726" t="s">
        <v>112</v>
      </c>
      <c r="E7726" t="s">
        <v>89</v>
      </c>
      <c r="F7726" t="s">
        <v>53</v>
      </c>
      <c r="G7726">
        <v>110</v>
      </c>
      <c r="H7726">
        <v>18</v>
      </c>
      <c r="I7726">
        <f>IF(VLOOKUP(Data!$A7726,summermonths, 2, FALSE) = 1, VLOOKUP(Data!$H7726,rateblocks, 2, FALSE), VLOOKUP(Data!H7726, rateblocks,3, FALSE))</f>
        <v>1</v>
      </c>
      <c r="J7726">
        <v>9.0878009796142578</v>
      </c>
      <c r="K7726">
        <v>7.8239545822143555</v>
      </c>
      <c r="L7726">
        <v>72.400001525878906</v>
      </c>
      <c r="M7726">
        <v>-1.2638461589813232</v>
      </c>
      <c r="N7726">
        <v>1.1718066930770874</v>
      </c>
      <c r="O7726">
        <v>1.3731309175491333</v>
      </c>
      <c r="P7726">
        <v>-3.1912965774536133</v>
      </c>
      <c r="Q7726">
        <v>-2.7655768394470215</v>
      </c>
      <c r="R7726">
        <v>-1.8783421516418457</v>
      </c>
      <c r="S7726">
        <v>-1.2638461589813232</v>
      </c>
      <c r="T7726">
        <v>-0.64935010671615601</v>
      </c>
      <c r="U7726">
        <v>0.23788453638553619</v>
      </c>
      <c r="V7726">
        <v>0.66360431909561157</v>
      </c>
    </row>
    <row r="7727" spans="1:22" x14ac:dyDescent="0.25">
      <c r="A7727" t="s">
        <v>99</v>
      </c>
      <c r="B7727" t="s">
        <v>86</v>
      </c>
      <c r="C7727" t="s">
        <v>101</v>
      </c>
      <c r="D7727" t="s">
        <v>64</v>
      </c>
      <c r="E7727" t="s">
        <v>89</v>
      </c>
      <c r="F7727" t="s">
        <v>53</v>
      </c>
      <c r="G7727">
        <v>110</v>
      </c>
      <c r="H7727">
        <v>1</v>
      </c>
      <c r="I7727">
        <f>IF(VLOOKUP(Data!$A7727,summermonths, 2, FALSE) = 1, VLOOKUP(Data!$H7727,rateblocks, 2, FALSE), VLOOKUP(Data!H7727, rateblocks,3, FALSE))</f>
        <v>3</v>
      </c>
      <c r="J7727">
        <v>7.5175528526306152</v>
      </c>
      <c r="K7727">
        <v>7.3361296653747559</v>
      </c>
      <c r="L7727">
        <v>71.166236877441406</v>
      </c>
      <c r="M7727">
        <v>-0.18142305314540863</v>
      </c>
      <c r="N7727">
        <v>0.44726571440696716</v>
      </c>
      <c r="O7727">
        <v>0.20004661381244659</v>
      </c>
      <c r="P7727">
        <v>-0.91710966825485229</v>
      </c>
      <c r="Q7727">
        <v>-0.75461715459823608</v>
      </c>
      <c r="R7727">
        <v>-0.41596943140029907</v>
      </c>
      <c r="S7727">
        <v>-0.18142305314540863</v>
      </c>
      <c r="T7727">
        <v>5.3123317658901215E-2</v>
      </c>
      <c r="U7727">
        <v>0.39177101850509644</v>
      </c>
      <c r="V7727">
        <v>0.55426359176635742</v>
      </c>
    </row>
    <row r="7728" spans="1:22" x14ac:dyDescent="0.25">
      <c r="A7728" t="s">
        <v>96</v>
      </c>
      <c r="B7728" t="s">
        <v>86</v>
      </c>
      <c r="C7728" t="s">
        <v>101</v>
      </c>
      <c r="D7728" t="s">
        <v>61</v>
      </c>
      <c r="E7728" t="s">
        <v>89</v>
      </c>
      <c r="F7728" t="s">
        <v>53</v>
      </c>
      <c r="G7728">
        <v>110</v>
      </c>
      <c r="H7728">
        <v>16</v>
      </c>
      <c r="I7728">
        <f>IF(VLOOKUP(Data!$A7728,summermonths, 2, FALSE) = 1, VLOOKUP(Data!$H7728,rateblocks, 2, FALSE), VLOOKUP(Data!H7728, rateblocks,3, FALSE))</f>
        <v>1</v>
      </c>
      <c r="J7728">
        <v>7.3033604621887207</v>
      </c>
      <c r="K7728">
        <v>7.0080828666687012</v>
      </c>
      <c r="L7728">
        <v>73.170249938964844</v>
      </c>
      <c r="M7728">
        <v>-0.29527786374092102</v>
      </c>
      <c r="N7728">
        <v>0.66332721710205078</v>
      </c>
      <c r="O7728">
        <v>0.44000300765037537</v>
      </c>
      <c r="P7728">
        <v>-1.3863540887832642</v>
      </c>
      <c r="Q7728">
        <v>-1.1453659534454346</v>
      </c>
      <c r="R7728">
        <v>-0.64312702417373657</v>
      </c>
      <c r="S7728">
        <v>-0.29527786374092102</v>
      </c>
      <c r="T7728">
        <v>5.2571270614862442E-2</v>
      </c>
      <c r="U7728">
        <v>0.55481016635894775</v>
      </c>
      <c r="V7728">
        <v>0.79579830169677734</v>
      </c>
    </row>
    <row r="7729" spans="1:22" x14ac:dyDescent="0.25">
      <c r="A7729" t="s">
        <v>123</v>
      </c>
      <c r="B7729" t="s">
        <v>86</v>
      </c>
      <c r="C7729" t="s">
        <v>102</v>
      </c>
      <c r="D7729" t="s">
        <v>112</v>
      </c>
      <c r="E7729" t="s">
        <v>89</v>
      </c>
      <c r="F7729" t="s">
        <v>53</v>
      </c>
      <c r="G7729">
        <v>110</v>
      </c>
      <c r="H7729">
        <v>12</v>
      </c>
      <c r="I7729">
        <f>IF(VLOOKUP(Data!$A7729,summermonths, 2, FALSE) = 1, VLOOKUP(Data!$H7729,rateblocks, 2, FALSE), VLOOKUP(Data!H7729, rateblocks,3, FALSE))</f>
        <v>2</v>
      </c>
      <c r="J7729">
        <v>7.0059475898742676</v>
      </c>
      <c r="K7729">
        <v>6.5299091339111328</v>
      </c>
      <c r="L7729">
        <v>82.609092712402344</v>
      </c>
      <c r="M7729">
        <v>-0.47603866457939148</v>
      </c>
      <c r="N7729">
        <v>0.58707952499389648</v>
      </c>
      <c r="O7729">
        <v>0.3446623682975769</v>
      </c>
      <c r="P7729">
        <v>-1.4416985511779785</v>
      </c>
      <c r="Q7729">
        <v>-1.2284113168716431</v>
      </c>
      <c r="R7729">
        <v>-0.78390347957611084</v>
      </c>
      <c r="S7729">
        <v>-0.47603866457939148</v>
      </c>
      <c r="T7729">
        <v>-0.16817386448383331</v>
      </c>
      <c r="U7729">
        <v>0.2763340175151825</v>
      </c>
      <c r="V7729">
        <v>0.48962122201919556</v>
      </c>
    </row>
    <row r="7730" spans="1:22" x14ac:dyDescent="0.25">
      <c r="A7730" t="s">
        <v>125</v>
      </c>
      <c r="B7730" t="s">
        <v>86</v>
      </c>
      <c r="C7730" t="s">
        <v>101</v>
      </c>
      <c r="D7730" t="s">
        <v>110</v>
      </c>
      <c r="E7730" t="s">
        <v>89</v>
      </c>
      <c r="F7730" t="s">
        <v>53</v>
      </c>
      <c r="G7730">
        <v>110</v>
      </c>
      <c r="H7730">
        <v>13</v>
      </c>
      <c r="I7730">
        <f>IF(VLOOKUP(Data!$A7730,summermonths, 2, FALSE) = 1, VLOOKUP(Data!$H7730,rateblocks, 2, FALSE), VLOOKUP(Data!H7730, rateblocks,3, FALSE))</f>
        <v>2</v>
      </c>
      <c r="J7730">
        <v>6.4682106971740723</v>
      </c>
      <c r="K7730">
        <v>6.236778736114502</v>
      </c>
      <c r="L7730">
        <v>71.338844299316406</v>
      </c>
      <c r="M7730">
        <v>-0.23143178224563599</v>
      </c>
      <c r="N7730">
        <v>0.36554217338562012</v>
      </c>
      <c r="O7730">
        <v>0.13362108170986176</v>
      </c>
      <c r="P7730">
        <v>-0.8326951265335083</v>
      </c>
      <c r="Q7730">
        <v>-0.69989293813705444</v>
      </c>
      <c r="R7730">
        <v>-0.42312228679656982</v>
      </c>
      <c r="S7730">
        <v>-0.23143178224563599</v>
      </c>
      <c r="T7730">
        <v>-3.9741277694702148E-2</v>
      </c>
      <c r="U7730">
        <v>0.23702935874462128</v>
      </c>
      <c r="V7730">
        <v>0.36983159184455872</v>
      </c>
    </row>
    <row r="7731" spans="1:22" x14ac:dyDescent="0.25">
      <c r="A7731" t="s">
        <v>122</v>
      </c>
      <c r="B7731" t="s">
        <v>86</v>
      </c>
      <c r="C7731" t="s">
        <v>101</v>
      </c>
      <c r="D7731" t="s">
        <v>111</v>
      </c>
      <c r="E7731" t="s">
        <v>89</v>
      </c>
      <c r="F7731" t="s">
        <v>53</v>
      </c>
      <c r="G7731">
        <v>110</v>
      </c>
      <c r="H7731">
        <v>14</v>
      </c>
      <c r="I7731">
        <f>IF(VLOOKUP(Data!$A7731,summermonths, 2, FALSE) = 1, VLOOKUP(Data!$H7731,rateblocks, 2, FALSE), VLOOKUP(Data!H7731, rateblocks,3, FALSE))</f>
        <v>2</v>
      </c>
      <c r="J7731">
        <v>5.6162195205688477</v>
      </c>
      <c r="K7731">
        <v>5.968052864074707</v>
      </c>
      <c r="L7731">
        <v>68.033638000488281</v>
      </c>
      <c r="M7731">
        <v>0.35183307528495789</v>
      </c>
      <c r="N7731">
        <v>0.31923624873161316</v>
      </c>
      <c r="O7731">
        <v>0.10191178321838379</v>
      </c>
      <c r="P7731">
        <v>-0.17326383292675018</v>
      </c>
      <c r="Q7731">
        <v>-5.7284638285636902E-2</v>
      </c>
      <c r="R7731">
        <v>0.18442542850971222</v>
      </c>
      <c r="S7731">
        <v>0.35183307528495789</v>
      </c>
      <c r="T7731">
        <v>0.51924073696136475</v>
      </c>
      <c r="U7731">
        <v>0.76095080375671387</v>
      </c>
      <c r="V7731">
        <v>0.87692999839782715</v>
      </c>
    </row>
    <row r="7732" spans="1:22" x14ac:dyDescent="0.25">
      <c r="A7732" t="s">
        <v>125</v>
      </c>
      <c r="B7732" t="s">
        <v>86</v>
      </c>
      <c r="C7732" t="s">
        <v>102</v>
      </c>
      <c r="D7732" t="s">
        <v>109</v>
      </c>
      <c r="E7732" t="s">
        <v>89</v>
      </c>
      <c r="F7732" t="s">
        <v>53</v>
      </c>
      <c r="G7732">
        <v>110</v>
      </c>
      <c r="H7732">
        <v>12</v>
      </c>
      <c r="I7732">
        <f>IF(VLOOKUP(Data!$A7732,summermonths, 2, FALSE) = 1, VLOOKUP(Data!$H7732,rateblocks, 2, FALSE), VLOOKUP(Data!H7732, rateblocks,3, FALSE))</f>
        <v>2</v>
      </c>
      <c r="J7732">
        <v>7.6419892311096191</v>
      </c>
      <c r="K7732">
        <v>7.0494999885559082</v>
      </c>
      <c r="L7732">
        <v>79.372726440429687</v>
      </c>
      <c r="M7732">
        <v>-0.59248942136764526</v>
      </c>
      <c r="N7732">
        <v>0.7651059627532959</v>
      </c>
      <c r="O7732">
        <v>0.58538711071014404</v>
      </c>
      <c r="P7732">
        <v>-1.8509767055511475</v>
      </c>
      <c r="Q7732">
        <v>-1.573012113571167</v>
      </c>
      <c r="R7732">
        <v>-0.99371135234832764</v>
      </c>
      <c r="S7732">
        <v>-0.59248942136764526</v>
      </c>
      <c r="T7732">
        <v>-0.1912674605846405</v>
      </c>
      <c r="U7732">
        <v>0.38803333044052124</v>
      </c>
      <c r="V7732">
        <v>0.66599792242050171</v>
      </c>
    </row>
    <row r="7733" spans="1:22" x14ac:dyDescent="0.25">
      <c r="A7733" t="s">
        <v>100</v>
      </c>
      <c r="B7733" t="s">
        <v>86</v>
      </c>
      <c r="C7733" t="s">
        <v>102</v>
      </c>
      <c r="D7733" t="s">
        <v>71</v>
      </c>
      <c r="E7733" t="s">
        <v>89</v>
      </c>
      <c r="F7733" t="s">
        <v>53</v>
      </c>
      <c r="G7733">
        <v>110</v>
      </c>
      <c r="H7733">
        <v>4</v>
      </c>
      <c r="I7733">
        <f>IF(VLOOKUP(Data!$A7733,summermonths, 2, FALSE) = 1, VLOOKUP(Data!$H7733,rateblocks, 2, FALSE), VLOOKUP(Data!H7733, rateblocks,3, FALSE))</f>
        <v>3</v>
      </c>
      <c r="J7733">
        <v>7.291691780090332</v>
      </c>
      <c r="K7733">
        <v>7.4379091262817383</v>
      </c>
      <c r="L7733">
        <v>73.300003051757812</v>
      </c>
      <c r="M7733">
        <v>0.14621748030185699</v>
      </c>
      <c r="N7733">
        <v>0.86541742086410522</v>
      </c>
      <c r="O7733">
        <v>0.74894732236862183</v>
      </c>
      <c r="P7733">
        <v>-1.2772674560546875</v>
      </c>
      <c r="Q7733">
        <v>-0.96285957098007202</v>
      </c>
      <c r="R7733">
        <v>-0.30760785937309265</v>
      </c>
      <c r="S7733">
        <v>0.14621748030185699</v>
      </c>
      <c r="T7733">
        <v>0.60004281997680664</v>
      </c>
      <c r="U7733">
        <v>1.2552945613861084</v>
      </c>
      <c r="V7733">
        <v>1.5697025060653687</v>
      </c>
    </row>
    <row r="7734" spans="1:22" x14ac:dyDescent="0.25">
      <c r="A7734" t="s">
        <v>100</v>
      </c>
      <c r="B7734" t="s">
        <v>86</v>
      </c>
      <c r="C7734" t="s">
        <v>102</v>
      </c>
      <c r="D7734" t="s">
        <v>71</v>
      </c>
      <c r="E7734" t="s">
        <v>89</v>
      </c>
      <c r="F7734" t="s">
        <v>53</v>
      </c>
      <c r="G7734">
        <v>110</v>
      </c>
      <c r="H7734">
        <v>8</v>
      </c>
      <c r="I7734">
        <f>IF(VLOOKUP(Data!$A7734,summermonths, 2, FALSE) = 1, VLOOKUP(Data!$H7734,rateblocks, 2, FALSE), VLOOKUP(Data!H7734, rateblocks,3, FALSE))</f>
        <v>2</v>
      </c>
      <c r="J7734">
        <v>5.783599853515625</v>
      </c>
      <c r="K7734">
        <v>6.3519091606140137</v>
      </c>
      <c r="L7734">
        <v>76.654548645019531</v>
      </c>
      <c r="M7734">
        <v>0.56830936670303345</v>
      </c>
      <c r="N7734">
        <v>0.94023740291595459</v>
      </c>
      <c r="O7734">
        <v>0.88404637575149536</v>
      </c>
      <c r="P7734">
        <v>-0.97824352979660034</v>
      </c>
      <c r="Q7734">
        <v>-0.6366533637046814</v>
      </c>
      <c r="R7734">
        <v>7.5248390436172485E-2</v>
      </c>
      <c r="S7734">
        <v>0.56830936670303345</v>
      </c>
      <c r="T7734">
        <v>1.0613703727722168</v>
      </c>
      <c r="U7734">
        <v>1.7732720375061035</v>
      </c>
      <c r="V7734">
        <v>2.1148622035980225</v>
      </c>
    </row>
    <row r="7735" spans="1:22" x14ac:dyDescent="0.25">
      <c r="A7735" t="s">
        <v>123</v>
      </c>
      <c r="B7735" t="s">
        <v>86</v>
      </c>
      <c r="C7735" t="s">
        <v>101</v>
      </c>
      <c r="D7735" t="s">
        <v>107</v>
      </c>
      <c r="E7735" t="s">
        <v>89</v>
      </c>
      <c r="F7735" t="s">
        <v>53</v>
      </c>
      <c r="G7735">
        <v>110</v>
      </c>
      <c r="H7735">
        <v>12</v>
      </c>
      <c r="I7735">
        <f>IF(VLOOKUP(Data!$A7735,summermonths, 2, FALSE) = 1, VLOOKUP(Data!$H7735,rateblocks, 2, FALSE), VLOOKUP(Data!H7735, rateblocks,3, FALSE))</f>
        <v>2</v>
      </c>
      <c r="J7735">
        <v>6.0785531997680664</v>
      </c>
      <c r="K7735">
        <v>6.0451498031616211</v>
      </c>
      <c r="L7735">
        <v>69.664115905761719</v>
      </c>
      <c r="M7735">
        <v>-3.3403512090444565E-2</v>
      </c>
      <c r="N7735">
        <v>0.32072794437408447</v>
      </c>
      <c r="O7735">
        <v>0.10286641120910645</v>
      </c>
      <c r="P7735">
        <v>-0.56095403432846069</v>
      </c>
      <c r="Q7735">
        <v>-0.44443291425704956</v>
      </c>
      <c r="R7735">
        <v>-0.20159341394901276</v>
      </c>
      <c r="S7735">
        <v>-3.3403512090444565E-2</v>
      </c>
      <c r="T7735">
        <v>0.13478638231754303</v>
      </c>
      <c r="U7735">
        <v>0.37762588262557983</v>
      </c>
      <c r="V7735">
        <v>0.49414700269699097</v>
      </c>
    </row>
    <row r="7736" spans="1:22" x14ac:dyDescent="0.25">
      <c r="A7736" t="s">
        <v>125</v>
      </c>
      <c r="B7736" t="s">
        <v>86</v>
      </c>
      <c r="C7736" t="s">
        <v>101</v>
      </c>
      <c r="D7736" t="s">
        <v>110</v>
      </c>
      <c r="E7736" t="s">
        <v>89</v>
      </c>
      <c r="F7736" t="s">
        <v>53</v>
      </c>
      <c r="G7736">
        <v>110</v>
      </c>
      <c r="H7736">
        <v>4</v>
      </c>
      <c r="I7736">
        <f>IF(VLOOKUP(Data!$A7736,summermonths, 2, FALSE) = 1, VLOOKUP(Data!$H7736,rateblocks, 2, FALSE), VLOOKUP(Data!H7736, rateblocks,3, FALSE))</f>
        <v>3</v>
      </c>
      <c r="J7736">
        <v>7.0445561408996582</v>
      </c>
      <c r="K7736">
        <v>6.7031631469726563</v>
      </c>
      <c r="L7736">
        <v>57.144214630126953</v>
      </c>
      <c r="M7736">
        <v>-0.34139275550842285</v>
      </c>
      <c r="N7736">
        <v>0.45753732323646545</v>
      </c>
      <c r="O7736">
        <v>0.2093404084444046</v>
      </c>
      <c r="P7736">
        <v>-1.0939747095108032</v>
      </c>
      <c r="Q7736">
        <v>-0.92775040864944458</v>
      </c>
      <c r="R7736">
        <v>-0.58132559061050415</v>
      </c>
      <c r="S7736">
        <v>-0.34139275550842285</v>
      </c>
      <c r="T7736">
        <v>-0.10145995020866394</v>
      </c>
      <c r="U7736">
        <v>0.24496491253376007</v>
      </c>
      <c r="V7736">
        <v>0.41118916869163513</v>
      </c>
    </row>
    <row r="7737" spans="1:22" x14ac:dyDescent="0.25">
      <c r="A7737" t="s">
        <v>100</v>
      </c>
      <c r="B7737" t="s">
        <v>86</v>
      </c>
      <c r="C7737" t="s">
        <v>102</v>
      </c>
      <c r="D7737" t="s">
        <v>71</v>
      </c>
      <c r="E7737" t="s">
        <v>89</v>
      </c>
      <c r="F7737" t="s">
        <v>53</v>
      </c>
      <c r="G7737">
        <v>110</v>
      </c>
      <c r="H7737">
        <v>20</v>
      </c>
      <c r="I7737">
        <f>IF(VLOOKUP(Data!$A7737,summermonths, 2, FALSE) = 1, VLOOKUP(Data!$H7737,rateblocks, 2, FALSE), VLOOKUP(Data!H7737, rateblocks,3, FALSE))</f>
        <v>2</v>
      </c>
      <c r="J7737">
        <v>10.81128978729248</v>
      </c>
      <c r="K7737">
        <v>10.356727600097656</v>
      </c>
      <c r="L7737">
        <v>76.99090576171875</v>
      </c>
      <c r="M7737">
        <v>-0.45456236600875854</v>
      </c>
      <c r="N7737">
        <v>0.91804563999176025</v>
      </c>
      <c r="O7737">
        <v>0.84280776977539063</v>
      </c>
      <c r="P7737">
        <v>-1.9646130800247192</v>
      </c>
      <c r="Q7737">
        <v>-1.6310851573944092</v>
      </c>
      <c r="R7737">
        <v>-0.9359859824180603</v>
      </c>
      <c r="S7737">
        <v>-0.45456236600875854</v>
      </c>
      <c r="T7737">
        <v>2.6861237362027168E-2</v>
      </c>
      <c r="U7737">
        <v>0.72196048498153687</v>
      </c>
      <c r="V7737">
        <v>1.0554883480072021</v>
      </c>
    </row>
    <row r="7738" spans="1:22" x14ac:dyDescent="0.25">
      <c r="A7738" t="s">
        <v>100</v>
      </c>
      <c r="B7738" t="s">
        <v>86</v>
      </c>
      <c r="C7738" t="s">
        <v>101</v>
      </c>
      <c r="D7738" t="s">
        <v>65</v>
      </c>
      <c r="E7738" t="s">
        <v>89</v>
      </c>
      <c r="F7738" t="s">
        <v>53</v>
      </c>
      <c r="G7738">
        <v>110</v>
      </c>
      <c r="H7738">
        <v>8</v>
      </c>
      <c r="I7738">
        <f>IF(VLOOKUP(Data!$A7738,summermonths, 2, FALSE) = 1, VLOOKUP(Data!$H7738,rateblocks, 2, FALSE), VLOOKUP(Data!H7738, rateblocks,3, FALSE))</f>
        <v>2</v>
      </c>
      <c r="J7738">
        <v>6.0642280578613281</v>
      </c>
      <c r="K7738">
        <v>5.9390645027160645</v>
      </c>
      <c r="L7738">
        <v>69.363639831542969</v>
      </c>
      <c r="M7738">
        <v>-0.12516357004642487</v>
      </c>
      <c r="N7738">
        <v>0.40092656016349792</v>
      </c>
      <c r="O7738">
        <v>0.16074210405349731</v>
      </c>
      <c r="P7738">
        <v>-0.78462904691696167</v>
      </c>
      <c r="Q7738">
        <v>-0.63897162675857544</v>
      </c>
      <c r="R7738">
        <v>-0.33540967106819153</v>
      </c>
      <c r="S7738">
        <v>-0.12516357004642487</v>
      </c>
      <c r="T7738">
        <v>8.50825235247612E-2</v>
      </c>
      <c r="U7738">
        <v>0.38864448666572571</v>
      </c>
      <c r="V7738">
        <v>0.53430193662643433</v>
      </c>
    </row>
    <row r="7739" spans="1:22" x14ac:dyDescent="0.25">
      <c r="A7739" t="s">
        <v>97</v>
      </c>
      <c r="B7739" t="s">
        <v>86</v>
      </c>
      <c r="C7739" t="s">
        <v>102</v>
      </c>
      <c r="D7739" t="s">
        <v>68</v>
      </c>
      <c r="E7739" t="s">
        <v>89</v>
      </c>
      <c r="F7739" t="s">
        <v>53</v>
      </c>
      <c r="G7739">
        <v>110</v>
      </c>
      <c r="H7739">
        <v>6</v>
      </c>
      <c r="I7739">
        <f>IF(VLOOKUP(Data!$A7739,summermonths, 2, FALSE) = 1, VLOOKUP(Data!$H7739,rateblocks, 2, FALSE), VLOOKUP(Data!H7739, rateblocks,3, FALSE))</f>
        <v>3</v>
      </c>
      <c r="J7739">
        <v>6.5379471778869629</v>
      </c>
      <c r="K7739">
        <v>7.1908183097839355</v>
      </c>
      <c r="L7739">
        <v>72.199996948242188</v>
      </c>
      <c r="M7739">
        <v>0.65287095308303833</v>
      </c>
      <c r="N7739">
        <v>1.1584420204162598</v>
      </c>
      <c r="O7739">
        <v>1.3419879674911499</v>
      </c>
      <c r="P7739">
        <v>-1.2525966167449951</v>
      </c>
      <c r="Q7739">
        <v>-0.83173221349716187</v>
      </c>
      <c r="R7739">
        <v>4.5383363962173462E-2</v>
      </c>
      <c r="S7739">
        <v>0.65287095308303833</v>
      </c>
      <c r="T7739">
        <v>1.2603585720062256</v>
      </c>
      <c r="U7739">
        <v>2.1374740600585937</v>
      </c>
      <c r="V7739">
        <v>2.5583384037017822</v>
      </c>
    </row>
    <row r="7740" spans="1:22" x14ac:dyDescent="0.25">
      <c r="A7740" t="s">
        <v>99</v>
      </c>
      <c r="B7740" t="s">
        <v>86</v>
      </c>
      <c r="C7740" t="s">
        <v>102</v>
      </c>
      <c r="D7740" t="s">
        <v>70</v>
      </c>
      <c r="E7740" t="s">
        <v>89</v>
      </c>
      <c r="F7740" t="s">
        <v>53</v>
      </c>
      <c r="G7740">
        <v>110</v>
      </c>
      <c r="H7740">
        <v>17</v>
      </c>
      <c r="I7740">
        <f>IF(VLOOKUP(Data!$A7740,summermonths, 2, FALSE) = 1, VLOOKUP(Data!$H7740,rateblocks, 2, FALSE), VLOOKUP(Data!H7740, rateblocks,3, FALSE))</f>
        <v>1</v>
      </c>
      <c r="J7740">
        <v>9.7574806213378906</v>
      </c>
      <c r="K7740">
        <v>8.5566368103027344</v>
      </c>
      <c r="L7740">
        <v>90.154548645019531</v>
      </c>
      <c r="M7740">
        <v>-1.2008446455001831</v>
      </c>
      <c r="N7740">
        <v>1.2352540493011475</v>
      </c>
      <c r="O7740">
        <v>1.5258525609970093</v>
      </c>
      <c r="P7740">
        <v>-3.232656717300415</v>
      </c>
      <c r="Q7740">
        <v>-2.7838864326477051</v>
      </c>
      <c r="R7740">
        <v>-1.8486125469207764</v>
      </c>
      <c r="S7740">
        <v>-1.2008446455001831</v>
      </c>
      <c r="T7740">
        <v>-0.55307680368423462</v>
      </c>
      <c r="U7740">
        <v>0.38219711184501648</v>
      </c>
      <c r="V7740">
        <v>0.8309674859046936</v>
      </c>
    </row>
    <row r="7741" spans="1:22" x14ac:dyDescent="0.25">
      <c r="A7741" t="s">
        <v>98</v>
      </c>
      <c r="B7741" t="s">
        <v>86</v>
      </c>
      <c r="C7741" t="s">
        <v>101</v>
      </c>
      <c r="D7741" t="s">
        <v>63</v>
      </c>
      <c r="E7741" t="s">
        <v>89</v>
      </c>
      <c r="F7741" t="s">
        <v>53</v>
      </c>
      <c r="G7741">
        <v>110</v>
      </c>
      <c r="H7741">
        <v>2</v>
      </c>
      <c r="I7741">
        <f>IF(VLOOKUP(Data!$A7741,summermonths, 2, FALSE) = 1, VLOOKUP(Data!$H7741,rateblocks, 2, FALSE), VLOOKUP(Data!H7741, rateblocks,3, FALSE))</f>
        <v>3</v>
      </c>
      <c r="J7741">
        <v>7.6518564224243164</v>
      </c>
      <c r="K7741">
        <v>7.257606029510498</v>
      </c>
      <c r="L7741">
        <v>69.206062316894531</v>
      </c>
      <c r="M7741">
        <v>-0.39425024390220642</v>
      </c>
      <c r="N7741">
        <v>0.51275050640106201</v>
      </c>
      <c r="O7741">
        <v>0.26291307806968689</v>
      </c>
      <c r="P7741">
        <v>-1.2376497983932495</v>
      </c>
      <c r="Q7741">
        <v>-1.0513664484024048</v>
      </c>
      <c r="R7741">
        <v>-0.66313689947128296</v>
      </c>
      <c r="S7741">
        <v>-0.39425024390220642</v>
      </c>
      <c r="T7741">
        <v>-0.12536361813545227</v>
      </c>
      <c r="U7741">
        <v>0.26286596059799194</v>
      </c>
      <c r="V7741">
        <v>0.44914928078651428</v>
      </c>
    </row>
    <row r="7742" spans="1:22" x14ac:dyDescent="0.25">
      <c r="A7742" t="s">
        <v>122</v>
      </c>
      <c r="B7742" t="s">
        <v>86</v>
      </c>
      <c r="C7742" t="s">
        <v>101</v>
      </c>
      <c r="D7742" t="s">
        <v>111</v>
      </c>
      <c r="E7742" t="s">
        <v>89</v>
      </c>
      <c r="F7742" t="s">
        <v>53</v>
      </c>
      <c r="G7742">
        <v>110</v>
      </c>
      <c r="H7742">
        <v>9</v>
      </c>
      <c r="I7742">
        <f>IF(VLOOKUP(Data!$A7742,summermonths, 2, FALSE) = 1, VLOOKUP(Data!$H7742,rateblocks, 2, FALSE), VLOOKUP(Data!H7742, rateblocks,3, FALSE))</f>
        <v>2</v>
      </c>
      <c r="J7742">
        <v>4.9974002838134766</v>
      </c>
      <c r="K7742">
        <v>5.6193809509277344</v>
      </c>
      <c r="L7742">
        <v>59.442726135253906</v>
      </c>
      <c r="M7742">
        <v>0.62198054790496826</v>
      </c>
      <c r="N7742">
        <v>0.39077487587928772</v>
      </c>
      <c r="O7742">
        <v>0.15270499885082245</v>
      </c>
      <c r="P7742">
        <v>-2.0786924287676811E-2</v>
      </c>
      <c r="Q7742">
        <v>0.1211823970079422</v>
      </c>
      <c r="R7742">
        <v>0.41705799102783203</v>
      </c>
      <c r="S7742">
        <v>0.62198054790496826</v>
      </c>
      <c r="T7742">
        <v>0.82690310478210449</v>
      </c>
      <c r="U7742">
        <v>1.1227786540985107</v>
      </c>
      <c r="V7742">
        <v>1.2647479772567749</v>
      </c>
    </row>
    <row r="7743" spans="1:22" x14ac:dyDescent="0.25">
      <c r="A7743" t="s">
        <v>95</v>
      </c>
      <c r="B7743" t="s">
        <v>86</v>
      </c>
      <c r="C7743" t="s">
        <v>102</v>
      </c>
      <c r="D7743" t="s">
        <v>66</v>
      </c>
      <c r="E7743" t="s">
        <v>89</v>
      </c>
      <c r="F7743" t="s">
        <v>53</v>
      </c>
      <c r="G7743">
        <v>110</v>
      </c>
      <c r="H7743">
        <v>8</v>
      </c>
      <c r="I7743">
        <f>IF(VLOOKUP(Data!$A7743,summermonths, 2, FALSE) = 1, VLOOKUP(Data!$H7743,rateblocks, 2, FALSE), VLOOKUP(Data!H7743, rateblocks,3, FALSE))</f>
        <v>2</v>
      </c>
      <c r="J7743">
        <v>6.439568042755127</v>
      </c>
      <c r="K7743">
        <v>5.4273638725280762</v>
      </c>
      <c r="L7743">
        <v>66.518180847167969</v>
      </c>
      <c r="M7743">
        <v>-1.0122044086456299</v>
      </c>
      <c r="N7743">
        <v>1.2476837635040283</v>
      </c>
      <c r="O7743">
        <v>1.5567147731781006</v>
      </c>
      <c r="P7743">
        <v>-3.0644614696502686</v>
      </c>
      <c r="Q7743">
        <v>-2.611175537109375</v>
      </c>
      <c r="R7743">
        <v>-1.6664904356002808</v>
      </c>
      <c r="S7743">
        <v>-1.0122044086456299</v>
      </c>
      <c r="T7743">
        <v>-0.35791841149330139</v>
      </c>
      <c r="U7743">
        <v>0.58676666021347046</v>
      </c>
      <c r="V7743">
        <v>1.0400527715682983</v>
      </c>
    </row>
    <row r="7744" spans="1:22" x14ac:dyDescent="0.25">
      <c r="A7744" t="s">
        <v>96</v>
      </c>
      <c r="B7744" t="s">
        <v>86</v>
      </c>
      <c r="C7744" t="s">
        <v>101</v>
      </c>
      <c r="D7744" t="s">
        <v>61</v>
      </c>
      <c r="E7744" t="s">
        <v>89</v>
      </c>
      <c r="F7744" t="s">
        <v>53</v>
      </c>
      <c r="G7744">
        <v>110</v>
      </c>
      <c r="H7744">
        <v>7</v>
      </c>
      <c r="I7744">
        <f>IF(VLOOKUP(Data!$A7744,summermonths, 2, FALSE) = 1, VLOOKUP(Data!$H7744,rateblocks, 2, FALSE), VLOOKUP(Data!H7744, rateblocks,3, FALSE))</f>
        <v>2</v>
      </c>
      <c r="J7744">
        <v>5.7787637710571289</v>
      </c>
      <c r="K7744">
        <v>5.6541094779968262</v>
      </c>
      <c r="L7744">
        <v>64.078514099121094</v>
      </c>
      <c r="M7744">
        <v>-0.12465403974056244</v>
      </c>
      <c r="N7744">
        <v>0.59705084562301636</v>
      </c>
      <c r="O7744">
        <v>0.35646972060203552</v>
      </c>
      <c r="P7744">
        <v>-1.1067153215408325</v>
      </c>
      <c r="Q7744">
        <v>-0.88980549573898315</v>
      </c>
      <c r="R7744">
        <v>-0.43774780631065369</v>
      </c>
      <c r="S7744">
        <v>-0.12465403974056244</v>
      </c>
      <c r="T7744">
        <v>0.18843972682952881</v>
      </c>
      <c r="U7744">
        <v>0.64049738645553589</v>
      </c>
      <c r="V7744">
        <v>0.85740721225738525</v>
      </c>
    </row>
    <row r="7745" spans="1:22" x14ac:dyDescent="0.25">
      <c r="A7745" t="s">
        <v>97</v>
      </c>
      <c r="B7745" t="s">
        <v>86</v>
      </c>
      <c r="C7745" t="s">
        <v>102</v>
      </c>
      <c r="D7745" t="s">
        <v>68</v>
      </c>
      <c r="E7745" t="s">
        <v>89</v>
      </c>
      <c r="F7745" t="s">
        <v>53</v>
      </c>
      <c r="G7745">
        <v>110</v>
      </c>
      <c r="H7745">
        <v>23</v>
      </c>
      <c r="I7745">
        <f>IF(VLOOKUP(Data!$A7745,summermonths, 2, FALSE) = 1, VLOOKUP(Data!$H7745,rateblocks, 2, FALSE), VLOOKUP(Data!H7745, rateblocks,3, FALSE))</f>
        <v>3</v>
      </c>
      <c r="J7745">
        <v>7.6812334060668945</v>
      </c>
      <c r="K7745">
        <v>8.1741361618041992</v>
      </c>
      <c r="L7745">
        <v>70.345451354980469</v>
      </c>
      <c r="M7745">
        <v>0.49290305376052856</v>
      </c>
      <c r="N7745">
        <v>0.64038264751434326</v>
      </c>
      <c r="O7745">
        <v>0.41008993983268738</v>
      </c>
      <c r="P7745">
        <v>-0.56043267250061035</v>
      </c>
      <c r="Q7745">
        <v>-0.3277803361415863</v>
      </c>
      <c r="R7745">
        <v>0.15708605945110321</v>
      </c>
      <c r="S7745">
        <v>0.49290305376052856</v>
      </c>
      <c r="T7745">
        <v>0.82872003316879272</v>
      </c>
      <c r="U7745">
        <v>1.3135864734649658</v>
      </c>
      <c r="V7745">
        <v>1.5462387800216675</v>
      </c>
    </row>
    <row r="7746" spans="1:22" x14ac:dyDescent="0.25">
      <c r="A7746" t="s">
        <v>123</v>
      </c>
      <c r="B7746" t="s">
        <v>86</v>
      </c>
      <c r="C7746" t="s">
        <v>102</v>
      </c>
      <c r="D7746" t="s">
        <v>112</v>
      </c>
      <c r="E7746" t="s">
        <v>89</v>
      </c>
      <c r="F7746" t="s">
        <v>53</v>
      </c>
      <c r="G7746">
        <v>110</v>
      </c>
      <c r="H7746">
        <v>4</v>
      </c>
      <c r="I7746">
        <f>IF(VLOOKUP(Data!$A7746,summermonths, 2, FALSE) = 1, VLOOKUP(Data!$H7746,rateblocks, 2, FALSE), VLOOKUP(Data!H7746, rateblocks,3, FALSE))</f>
        <v>3</v>
      </c>
      <c r="J7746">
        <v>6.8577995300292969</v>
      </c>
      <c r="K7746">
        <v>6.612727165222168</v>
      </c>
      <c r="L7746">
        <v>55.672725677490234</v>
      </c>
      <c r="M7746">
        <v>-0.24507224559783936</v>
      </c>
      <c r="N7746">
        <v>0.42148512601852417</v>
      </c>
      <c r="O7746">
        <v>0.17764970660209656</v>
      </c>
      <c r="P7746">
        <v>-0.93835359811782837</v>
      </c>
      <c r="Q7746">
        <v>-0.78522717952728271</v>
      </c>
      <c r="R7746">
        <v>-0.46609926223754883</v>
      </c>
      <c r="S7746">
        <v>-0.24507224559783936</v>
      </c>
      <c r="T7746">
        <v>-2.4045228958129883E-2</v>
      </c>
      <c r="U7746">
        <v>0.295082688331604</v>
      </c>
      <c r="V7746">
        <v>0.44820910692214966</v>
      </c>
    </row>
    <row r="7747" spans="1:22" x14ac:dyDescent="0.25">
      <c r="A7747" t="s">
        <v>100</v>
      </c>
      <c r="B7747" t="s">
        <v>86</v>
      </c>
      <c r="C7747" t="s">
        <v>102</v>
      </c>
      <c r="D7747" t="s">
        <v>71</v>
      </c>
      <c r="E7747" t="s">
        <v>89</v>
      </c>
      <c r="F7747" t="s">
        <v>53</v>
      </c>
      <c r="G7747">
        <v>110</v>
      </c>
      <c r="H7747">
        <v>23</v>
      </c>
      <c r="I7747">
        <f>IF(VLOOKUP(Data!$A7747,summermonths, 2, FALSE) = 1, VLOOKUP(Data!$H7747,rateblocks, 2, FALSE), VLOOKUP(Data!H7747, rateblocks,3, FALSE))</f>
        <v>3</v>
      </c>
      <c r="J7747">
        <v>8.8588695526123047</v>
      </c>
      <c r="K7747">
        <v>8.5967273712158203</v>
      </c>
      <c r="L7747">
        <v>75.318183898925781</v>
      </c>
      <c r="M7747">
        <v>-0.26214247941970825</v>
      </c>
      <c r="N7747">
        <v>0.85428255796432495</v>
      </c>
      <c r="O7747">
        <v>0.72979867458343506</v>
      </c>
      <c r="P7747">
        <v>-1.6673122644424438</v>
      </c>
      <c r="Q7747">
        <v>-1.3569496870040894</v>
      </c>
      <c r="R7747">
        <v>-0.71012866497039795</v>
      </c>
      <c r="S7747">
        <v>-0.26214247941970825</v>
      </c>
      <c r="T7747">
        <v>0.18584373593330383</v>
      </c>
      <c r="U7747">
        <v>0.83266466856002808</v>
      </c>
      <c r="V7747">
        <v>1.1430273056030273</v>
      </c>
    </row>
    <row r="7748" spans="1:22" x14ac:dyDescent="0.25">
      <c r="A7748" t="s">
        <v>96</v>
      </c>
      <c r="B7748" t="s">
        <v>86</v>
      </c>
      <c r="C7748" t="s">
        <v>101</v>
      </c>
      <c r="D7748" t="s">
        <v>61</v>
      </c>
      <c r="E7748" t="s">
        <v>89</v>
      </c>
      <c r="F7748" t="s">
        <v>53</v>
      </c>
      <c r="G7748">
        <v>110</v>
      </c>
      <c r="H7748">
        <v>24</v>
      </c>
      <c r="I7748">
        <f>IF(VLOOKUP(Data!$A7748,summermonths, 2, FALSE) = 1, VLOOKUP(Data!$H7748,rateblocks, 2, FALSE), VLOOKUP(Data!H7748, rateblocks,3, FALSE))</f>
        <v>3</v>
      </c>
      <c r="J7748">
        <v>7.7954773902893066</v>
      </c>
      <c r="K7748">
        <v>7.3687067031860352</v>
      </c>
      <c r="L7748">
        <v>64.572311401367188</v>
      </c>
      <c r="M7748">
        <v>-0.42677080631256104</v>
      </c>
      <c r="N7748">
        <v>0.55197912454605103</v>
      </c>
      <c r="O7748">
        <v>0.30468094348907471</v>
      </c>
      <c r="P7748">
        <v>-1.3346956968307495</v>
      </c>
      <c r="Q7748">
        <v>-1.1341605186462402</v>
      </c>
      <c r="R7748">
        <v>-0.71622896194458008</v>
      </c>
      <c r="S7748">
        <v>-0.42677080631256104</v>
      </c>
      <c r="T7748">
        <v>-0.13731266558170319</v>
      </c>
      <c r="U7748">
        <v>0.28061890602111816</v>
      </c>
      <c r="V7748">
        <v>0.48115405440330505</v>
      </c>
    </row>
    <row r="7749" spans="1:22" x14ac:dyDescent="0.25">
      <c r="A7749" t="s">
        <v>100</v>
      </c>
      <c r="B7749" t="s">
        <v>86</v>
      </c>
      <c r="C7749" t="s">
        <v>101</v>
      </c>
      <c r="D7749" t="s">
        <v>65</v>
      </c>
      <c r="E7749" t="s">
        <v>89</v>
      </c>
      <c r="F7749" t="s">
        <v>53</v>
      </c>
      <c r="G7749">
        <v>110</v>
      </c>
      <c r="H7749">
        <v>6</v>
      </c>
      <c r="I7749">
        <f>IF(VLOOKUP(Data!$A7749,summermonths, 2, FALSE) = 1, VLOOKUP(Data!$H7749,rateblocks, 2, FALSE), VLOOKUP(Data!H7749, rateblocks,3, FALSE))</f>
        <v>3</v>
      </c>
      <c r="J7749">
        <v>7.4153032302856445</v>
      </c>
      <c r="K7749">
        <v>7.0913333892822266</v>
      </c>
      <c r="L7749">
        <v>67.259506225585937</v>
      </c>
      <c r="M7749">
        <v>-0.32396978139877319</v>
      </c>
      <c r="N7749">
        <v>0.33865198493003845</v>
      </c>
      <c r="O7749">
        <v>0.11468517035245895</v>
      </c>
      <c r="P7749">
        <v>-0.88100272417068481</v>
      </c>
      <c r="Q7749">
        <v>-0.75796973705291748</v>
      </c>
      <c r="R7749">
        <v>-0.50155907869338989</v>
      </c>
      <c r="S7749">
        <v>-0.32396978139877319</v>
      </c>
      <c r="T7749">
        <v>-0.14638051390647888</v>
      </c>
      <c r="U7749">
        <v>0.11003019660711288</v>
      </c>
      <c r="V7749">
        <v>0.23306316137313843</v>
      </c>
    </row>
    <row r="7750" spans="1:22" x14ac:dyDescent="0.25">
      <c r="A7750" t="s">
        <v>95</v>
      </c>
      <c r="B7750" t="s">
        <v>86</v>
      </c>
      <c r="C7750" t="s">
        <v>102</v>
      </c>
      <c r="D7750" t="s">
        <v>66</v>
      </c>
      <c r="E7750" t="s">
        <v>89</v>
      </c>
      <c r="F7750" t="s">
        <v>53</v>
      </c>
      <c r="G7750">
        <v>110</v>
      </c>
      <c r="H7750">
        <v>23</v>
      </c>
      <c r="I7750">
        <f>IF(VLOOKUP(Data!$A7750,summermonths, 2, FALSE) = 1, VLOOKUP(Data!$H7750,rateblocks, 2, FALSE), VLOOKUP(Data!H7750, rateblocks,3, FALSE))</f>
        <v>3</v>
      </c>
      <c r="J7750">
        <v>8.079014778137207</v>
      </c>
      <c r="K7750">
        <v>8.1915912628173828</v>
      </c>
      <c r="L7750">
        <v>64.118179321289063</v>
      </c>
      <c r="M7750">
        <v>0.11257638037204742</v>
      </c>
      <c r="N7750">
        <v>1.1883474588394165</v>
      </c>
      <c r="O7750">
        <v>1.4121696949005127</v>
      </c>
      <c r="P7750">
        <v>-1.8420811891555786</v>
      </c>
      <c r="Q7750">
        <v>-1.4103521108627319</v>
      </c>
      <c r="R7750">
        <v>-0.51059365272521973</v>
      </c>
      <c r="S7750">
        <v>0.11257638037204742</v>
      </c>
      <c r="T7750">
        <v>0.73574638366699219</v>
      </c>
      <c r="U7750">
        <v>1.6355049610137939</v>
      </c>
      <c r="V7750">
        <v>2.0672340393066406</v>
      </c>
    </row>
    <row r="7751" spans="1:22" x14ac:dyDescent="0.25">
      <c r="A7751" t="s">
        <v>98</v>
      </c>
      <c r="B7751" t="s">
        <v>86</v>
      </c>
      <c r="C7751" t="s">
        <v>102</v>
      </c>
      <c r="D7751" t="s">
        <v>69</v>
      </c>
      <c r="E7751" t="s">
        <v>89</v>
      </c>
      <c r="F7751" t="s">
        <v>53</v>
      </c>
      <c r="G7751">
        <v>110</v>
      </c>
      <c r="H7751">
        <v>18</v>
      </c>
      <c r="I7751">
        <f>IF(VLOOKUP(Data!$A7751,summermonths, 2, FALSE) = 1, VLOOKUP(Data!$H7751,rateblocks, 2, FALSE), VLOOKUP(Data!H7751, rateblocks,3, FALSE))</f>
        <v>1</v>
      </c>
      <c r="J7751">
        <v>8.6338233947753906</v>
      </c>
      <c r="K7751">
        <v>8.5406818389892578</v>
      </c>
      <c r="L7751">
        <v>87.16363525390625</v>
      </c>
      <c r="M7751">
        <v>-9.3141429126262665E-2</v>
      </c>
      <c r="N7751">
        <v>0.84709864854812622</v>
      </c>
      <c r="O7751">
        <v>0.71757614612579346</v>
      </c>
      <c r="P7751">
        <v>-1.4864946603775024</v>
      </c>
      <c r="Q7751">
        <v>-1.1787420511245728</v>
      </c>
      <c r="R7751">
        <v>-0.53736037015914917</v>
      </c>
      <c r="S7751">
        <v>-9.3141429126262665E-2</v>
      </c>
      <c r="T7751">
        <v>0.35107752680778503</v>
      </c>
      <c r="U7751">
        <v>0.99245917797088623</v>
      </c>
      <c r="V7751">
        <v>1.3002119064331055</v>
      </c>
    </row>
    <row r="7752" spans="1:22" x14ac:dyDescent="0.25">
      <c r="A7752" t="s">
        <v>96</v>
      </c>
      <c r="B7752" t="s">
        <v>86</v>
      </c>
      <c r="C7752" t="s">
        <v>101</v>
      </c>
      <c r="D7752" t="s">
        <v>61</v>
      </c>
      <c r="E7752" t="s">
        <v>89</v>
      </c>
      <c r="F7752" t="s">
        <v>53</v>
      </c>
      <c r="G7752">
        <v>110</v>
      </c>
      <c r="H7752">
        <v>20</v>
      </c>
      <c r="I7752">
        <f>IF(VLOOKUP(Data!$A7752,summermonths, 2, FALSE) = 1, VLOOKUP(Data!$H7752,rateblocks, 2, FALSE), VLOOKUP(Data!H7752, rateblocks,3, FALSE))</f>
        <v>2</v>
      </c>
      <c r="J7752">
        <v>6.9608631134033203</v>
      </c>
      <c r="K7752">
        <v>7.2723431587219238</v>
      </c>
      <c r="L7752">
        <v>67.448760986328125</v>
      </c>
      <c r="M7752">
        <v>0.31147998571395874</v>
      </c>
      <c r="N7752">
        <v>0.73734849691390991</v>
      </c>
      <c r="O7752">
        <v>0.54368281364440918</v>
      </c>
      <c r="P7752">
        <v>-0.90135037899017334</v>
      </c>
      <c r="Q7752">
        <v>-0.63347011804580688</v>
      </c>
      <c r="R7752">
        <v>-7.5185947120189667E-2</v>
      </c>
      <c r="S7752">
        <v>0.31147998571395874</v>
      </c>
      <c r="T7752">
        <v>0.69814592599868774</v>
      </c>
      <c r="U7752">
        <v>1.2564301490783691</v>
      </c>
      <c r="V7752">
        <v>1.5243103504180908</v>
      </c>
    </row>
    <row r="7753" spans="1:22" x14ac:dyDescent="0.25">
      <c r="A7753" t="s">
        <v>100</v>
      </c>
      <c r="B7753" t="s">
        <v>86</v>
      </c>
      <c r="C7753" t="s">
        <v>101</v>
      </c>
      <c r="D7753" t="s">
        <v>65</v>
      </c>
      <c r="E7753" t="s">
        <v>89</v>
      </c>
      <c r="F7753" t="s">
        <v>53</v>
      </c>
      <c r="G7753">
        <v>110</v>
      </c>
      <c r="H7753">
        <v>11</v>
      </c>
      <c r="I7753">
        <f>IF(VLOOKUP(Data!$A7753,summermonths, 2, FALSE) = 1, VLOOKUP(Data!$H7753,rateblocks, 2, FALSE), VLOOKUP(Data!H7753, rateblocks,3, FALSE))</f>
        <v>2</v>
      </c>
      <c r="J7753">
        <v>7.7597489356994629</v>
      </c>
      <c r="K7753">
        <v>7.1091856956481934</v>
      </c>
      <c r="L7753">
        <v>78.412399291992188</v>
      </c>
      <c r="M7753">
        <v>-0.65056347846984863</v>
      </c>
      <c r="N7753">
        <v>0.43384543061256409</v>
      </c>
      <c r="O7753">
        <v>0.18822185695171356</v>
      </c>
      <c r="P7753">
        <v>-1.3641756772994995</v>
      </c>
      <c r="Q7753">
        <v>-1.2065588235855103</v>
      </c>
      <c r="R7753">
        <v>-0.87807226181030273</v>
      </c>
      <c r="S7753">
        <v>-0.65056347846984863</v>
      </c>
      <c r="T7753">
        <v>-0.42305472493171692</v>
      </c>
      <c r="U7753">
        <v>-9.456818550825119E-2</v>
      </c>
      <c r="V7753">
        <v>6.3048750162124634E-2</v>
      </c>
    </row>
    <row r="7754" spans="1:22" x14ac:dyDescent="0.25">
      <c r="A7754" t="s">
        <v>125</v>
      </c>
      <c r="B7754" t="s">
        <v>86</v>
      </c>
      <c r="C7754" t="s">
        <v>102</v>
      </c>
      <c r="D7754" t="s">
        <v>109</v>
      </c>
      <c r="E7754" t="s">
        <v>89</v>
      </c>
      <c r="F7754" t="s">
        <v>53</v>
      </c>
      <c r="G7754">
        <v>110</v>
      </c>
      <c r="H7754">
        <v>6</v>
      </c>
      <c r="I7754">
        <f>IF(VLOOKUP(Data!$A7754,summermonths, 2, FALSE) = 1, VLOOKUP(Data!$H7754,rateblocks, 2, FALSE), VLOOKUP(Data!H7754, rateblocks,3, FALSE))</f>
        <v>3</v>
      </c>
      <c r="J7754">
        <v>7.4368820190429687</v>
      </c>
      <c r="K7754">
        <v>6.6943182945251465</v>
      </c>
      <c r="L7754">
        <v>58.700000762939453</v>
      </c>
      <c r="M7754">
        <v>-0.74256360530853271</v>
      </c>
      <c r="N7754">
        <v>0.68224304914474487</v>
      </c>
      <c r="O7754">
        <v>0.46545559167861938</v>
      </c>
      <c r="P7754">
        <v>-1.8647536039352417</v>
      </c>
      <c r="Q7754">
        <v>-1.6168932914733887</v>
      </c>
      <c r="R7754">
        <v>-1.1003322601318359</v>
      </c>
      <c r="S7754">
        <v>-0.74256360530853271</v>
      </c>
      <c r="T7754">
        <v>-0.38479501008987427</v>
      </c>
      <c r="U7754">
        <v>0.13176603615283966</v>
      </c>
      <c r="V7754">
        <v>0.37962633371353149</v>
      </c>
    </row>
    <row r="7755" spans="1:22" x14ac:dyDescent="0.25">
      <c r="A7755" t="s">
        <v>123</v>
      </c>
      <c r="B7755" t="s">
        <v>86</v>
      </c>
      <c r="C7755" t="s">
        <v>101</v>
      </c>
      <c r="D7755" t="s">
        <v>107</v>
      </c>
      <c r="E7755" t="s">
        <v>89</v>
      </c>
      <c r="F7755" t="s">
        <v>53</v>
      </c>
      <c r="G7755">
        <v>110</v>
      </c>
      <c r="H7755">
        <v>4</v>
      </c>
      <c r="I7755">
        <f>IF(VLOOKUP(Data!$A7755,summermonths, 2, FALSE) = 1, VLOOKUP(Data!$H7755,rateblocks, 2, FALSE), VLOOKUP(Data!H7755, rateblocks,3, FALSE))</f>
        <v>3</v>
      </c>
      <c r="J7755">
        <v>6.9472031593322754</v>
      </c>
      <c r="K7755">
        <v>6.7274446487426758</v>
      </c>
      <c r="L7755">
        <v>53.341625213623047</v>
      </c>
      <c r="M7755">
        <v>-0.2197587639093399</v>
      </c>
      <c r="N7755">
        <v>0.54664552211761475</v>
      </c>
      <c r="O7755">
        <v>0.29882133007049561</v>
      </c>
      <c r="P7755">
        <v>-1.1189106702804565</v>
      </c>
      <c r="Q7755">
        <v>-0.92031317949295044</v>
      </c>
      <c r="R7755">
        <v>-0.50641995668411255</v>
      </c>
      <c r="S7755">
        <v>-0.2197587639093399</v>
      </c>
      <c r="T7755">
        <v>6.6902428865432739E-2</v>
      </c>
      <c r="U7755">
        <v>0.48079565167427063</v>
      </c>
      <c r="V7755">
        <v>0.67939311265945435</v>
      </c>
    </row>
    <row r="7756" spans="1:22" x14ac:dyDescent="0.25">
      <c r="A7756" t="s">
        <v>100</v>
      </c>
      <c r="B7756" t="s">
        <v>86</v>
      </c>
      <c r="C7756" t="s">
        <v>101</v>
      </c>
      <c r="D7756" t="s">
        <v>65</v>
      </c>
      <c r="E7756" t="s">
        <v>89</v>
      </c>
      <c r="F7756" t="s">
        <v>53</v>
      </c>
      <c r="G7756">
        <v>110</v>
      </c>
      <c r="H7756">
        <v>10</v>
      </c>
      <c r="I7756">
        <f>IF(VLOOKUP(Data!$A7756,summermonths, 2, FALSE) = 1, VLOOKUP(Data!$H7756,rateblocks, 2, FALSE), VLOOKUP(Data!H7756, rateblocks,3, FALSE))</f>
        <v>2</v>
      </c>
      <c r="J7756">
        <v>7.0343389511108398</v>
      </c>
      <c r="K7756">
        <v>6.5205907821655273</v>
      </c>
      <c r="L7756">
        <v>75.971900939941406</v>
      </c>
      <c r="M7756">
        <v>-0.5137479305267334</v>
      </c>
      <c r="N7756">
        <v>0.40771770477294922</v>
      </c>
      <c r="O7756">
        <v>0.16623373329639435</v>
      </c>
      <c r="P7756">
        <v>-1.1843838691711426</v>
      </c>
      <c r="Q7756">
        <v>-1.0362591743469238</v>
      </c>
      <c r="R7756">
        <v>-0.72755527496337891</v>
      </c>
      <c r="S7756">
        <v>-0.5137479305267334</v>
      </c>
      <c r="T7756">
        <v>-0.2999405562877655</v>
      </c>
      <c r="U7756">
        <v>8.7633319199085236E-3</v>
      </c>
      <c r="V7756">
        <v>0.15688800811767578</v>
      </c>
    </row>
    <row r="7757" spans="1:22" x14ac:dyDescent="0.25">
      <c r="A7757" t="s">
        <v>98</v>
      </c>
      <c r="B7757" t="s">
        <v>86</v>
      </c>
      <c r="C7757" t="s">
        <v>102</v>
      </c>
      <c r="D7757" t="s">
        <v>69</v>
      </c>
      <c r="E7757" t="s">
        <v>89</v>
      </c>
      <c r="F7757" t="s">
        <v>53</v>
      </c>
      <c r="G7757">
        <v>110</v>
      </c>
      <c r="H7757">
        <v>6</v>
      </c>
      <c r="I7757">
        <f>IF(VLOOKUP(Data!$A7757,summermonths, 2, FALSE) = 1, VLOOKUP(Data!$H7757,rateblocks, 2, FALSE), VLOOKUP(Data!H7757, rateblocks,3, FALSE))</f>
        <v>3</v>
      </c>
      <c r="J7757">
        <v>7.6856608390808105</v>
      </c>
      <c r="K7757">
        <v>7.1504092216491699</v>
      </c>
      <c r="L7757">
        <v>71.6727294921875</v>
      </c>
      <c r="M7757">
        <v>-0.53525149822235107</v>
      </c>
      <c r="N7757">
        <v>0.72345846891403198</v>
      </c>
      <c r="O7757">
        <v>0.52339214086532593</v>
      </c>
      <c r="P7757">
        <v>-1.7252347469329834</v>
      </c>
      <c r="Q7757">
        <v>-1.4624007940292358</v>
      </c>
      <c r="R7757">
        <v>-0.91463351249694824</v>
      </c>
      <c r="S7757">
        <v>-0.53525149822235107</v>
      </c>
      <c r="T7757">
        <v>-0.1558694988489151</v>
      </c>
      <c r="U7757">
        <v>0.39189782738685608</v>
      </c>
      <c r="V7757">
        <v>0.65473181009292603</v>
      </c>
    </row>
    <row r="7758" spans="1:22" x14ac:dyDescent="0.25">
      <c r="A7758" t="s">
        <v>97</v>
      </c>
      <c r="B7758" t="s">
        <v>86</v>
      </c>
      <c r="C7758" t="s">
        <v>102</v>
      </c>
      <c r="D7758" t="s">
        <v>68</v>
      </c>
      <c r="E7758" t="s">
        <v>89</v>
      </c>
      <c r="F7758" t="s">
        <v>53</v>
      </c>
      <c r="G7758">
        <v>110</v>
      </c>
      <c r="H7758">
        <v>3</v>
      </c>
      <c r="I7758">
        <f>IF(VLOOKUP(Data!$A7758,summermonths, 2, FALSE) = 1, VLOOKUP(Data!$H7758,rateblocks, 2, FALSE), VLOOKUP(Data!H7758, rateblocks,3, FALSE))</f>
        <v>3</v>
      </c>
      <c r="J7758">
        <v>6.810387134552002</v>
      </c>
      <c r="K7758">
        <v>7.1247725486755371</v>
      </c>
      <c r="L7758">
        <v>73.763633728027344</v>
      </c>
      <c r="M7758">
        <v>0.31438547372817993</v>
      </c>
      <c r="N7758">
        <v>1.213449239730835</v>
      </c>
      <c r="O7758">
        <v>1.472459077835083</v>
      </c>
      <c r="P7758">
        <v>-1.6815608739852905</v>
      </c>
      <c r="Q7758">
        <v>-1.2407122850418091</v>
      </c>
      <c r="R7758">
        <v>-0.32194793224334717</v>
      </c>
      <c r="S7758">
        <v>0.31438547372817993</v>
      </c>
      <c r="T7758">
        <v>0.95071887969970703</v>
      </c>
      <c r="U7758">
        <v>1.8694832324981689</v>
      </c>
      <c r="V7758">
        <v>2.3103318214416504</v>
      </c>
    </row>
    <row r="7759" spans="1:22" x14ac:dyDescent="0.25">
      <c r="A7759" t="s">
        <v>122</v>
      </c>
      <c r="B7759" t="s">
        <v>86</v>
      </c>
      <c r="C7759" t="s">
        <v>102</v>
      </c>
      <c r="D7759" t="s">
        <v>106</v>
      </c>
      <c r="E7759" t="s">
        <v>89</v>
      </c>
      <c r="F7759" t="s">
        <v>53</v>
      </c>
      <c r="G7759">
        <v>110</v>
      </c>
      <c r="H7759">
        <v>23</v>
      </c>
      <c r="I7759">
        <f>IF(VLOOKUP(Data!$A7759,summermonths, 2, FALSE) = 1, VLOOKUP(Data!$H7759,rateblocks, 2, FALSE), VLOOKUP(Data!H7759, rateblocks,3, FALSE))</f>
        <v>3</v>
      </c>
      <c r="J7759">
        <v>8.4580154418945312</v>
      </c>
      <c r="K7759">
        <v>7.7032275199890137</v>
      </c>
      <c r="L7759">
        <v>46.018180847167969</v>
      </c>
      <c r="M7759">
        <v>-0.75478863716125488</v>
      </c>
      <c r="N7759">
        <v>2.0478477478027344</v>
      </c>
      <c r="O7759">
        <v>4.1936802864074707</v>
      </c>
      <c r="P7759">
        <v>-4.1231985092163086</v>
      </c>
      <c r="Q7759">
        <v>-3.3792111873626709</v>
      </c>
      <c r="R7759">
        <v>-1.8286809921264648</v>
      </c>
      <c r="S7759">
        <v>-0.75478863716125488</v>
      </c>
      <c r="T7759">
        <v>0.31910377740859985</v>
      </c>
      <c r="U7759">
        <v>1.8696337938308716</v>
      </c>
      <c r="V7759">
        <v>2.6136212348937988</v>
      </c>
    </row>
    <row r="7760" spans="1:22" x14ac:dyDescent="0.25">
      <c r="A7760" t="s">
        <v>99</v>
      </c>
      <c r="B7760" t="s">
        <v>86</v>
      </c>
      <c r="C7760" t="s">
        <v>102</v>
      </c>
      <c r="D7760" t="s">
        <v>70</v>
      </c>
      <c r="E7760" t="s">
        <v>89</v>
      </c>
      <c r="F7760" t="s">
        <v>53</v>
      </c>
      <c r="G7760">
        <v>110</v>
      </c>
      <c r="H7760">
        <v>2</v>
      </c>
      <c r="I7760">
        <f>IF(VLOOKUP(Data!$A7760,summermonths, 2, FALSE) = 1, VLOOKUP(Data!$H7760,rateblocks, 2, FALSE), VLOOKUP(Data!H7760, rateblocks,3, FALSE))</f>
        <v>3</v>
      </c>
      <c r="J7760">
        <v>9.2045726776123047</v>
      </c>
      <c r="K7760">
        <v>7.2608180046081543</v>
      </c>
      <c r="L7760">
        <v>76.945457458496094</v>
      </c>
      <c r="M7760">
        <v>-1.9437547922134399</v>
      </c>
      <c r="N7760">
        <v>1.5112166404724121</v>
      </c>
      <c r="O7760">
        <v>2.283775806427002</v>
      </c>
      <c r="P7760">
        <v>-4.4294848442077637</v>
      </c>
      <c r="Q7760">
        <v>-3.8804569244384766</v>
      </c>
      <c r="R7760">
        <v>-2.7362375259399414</v>
      </c>
      <c r="S7760">
        <v>-1.9437547922134399</v>
      </c>
      <c r="T7760">
        <v>-1.1512720584869385</v>
      </c>
      <c r="U7760">
        <v>-7.0527405478060246E-3</v>
      </c>
      <c r="V7760">
        <v>0.54197537899017334</v>
      </c>
    </row>
    <row r="7761" spans="1:22" x14ac:dyDescent="0.25">
      <c r="A7761" t="s">
        <v>99</v>
      </c>
      <c r="B7761" t="s">
        <v>86</v>
      </c>
      <c r="C7761" t="s">
        <v>101</v>
      </c>
      <c r="D7761" t="s">
        <v>64</v>
      </c>
      <c r="E7761" t="s">
        <v>89</v>
      </c>
      <c r="F7761" t="s">
        <v>53</v>
      </c>
      <c r="G7761">
        <v>110</v>
      </c>
      <c r="H7761">
        <v>5</v>
      </c>
      <c r="I7761">
        <f>IF(VLOOKUP(Data!$A7761,summermonths, 2, FALSE) = 1, VLOOKUP(Data!$H7761,rateblocks, 2, FALSE), VLOOKUP(Data!H7761, rateblocks,3, FALSE))</f>
        <v>3</v>
      </c>
      <c r="J7761">
        <v>7.0210280418395996</v>
      </c>
      <c r="K7761">
        <v>7.0913872718811035</v>
      </c>
      <c r="L7761">
        <v>70.036361694335938</v>
      </c>
      <c r="M7761">
        <v>7.0359542965888977E-2</v>
      </c>
      <c r="N7761">
        <v>0.51461970806121826</v>
      </c>
      <c r="O7761">
        <v>0.26483345031738281</v>
      </c>
      <c r="P7761">
        <v>-0.77611452341079712</v>
      </c>
      <c r="Q7761">
        <v>-0.58915215730667114</v>
      </c>
      <c r="R7761">
        <v>-0.19950729608535767</v>
      </c>
      <c r="S7761">
        <v>7.0359542965888977E-2</v>
      </c>
      <c r="T7761">
        <v>0.34022638201713562</v>
      </c>
      <c r="U7761">
        <v>0.72987121343612671</v>
      </c>
      <c r="V7761">
        <v>0.91683363914489746</v>
      </c>
    </row>
    <row r="7762" spans="1:22" x14ac:dyDescent="0.25">
      <c r="A7762" t="s">
        <v>98</v>
      </c>
      <c r="B7762" t="s">
        <v>86</v>
      </c>
      <c r="C7762" t="s">
        <v>101</v>
      </c>
      <c r="D7762" t="s">
        <v>63</v>
      </c>
      <c r="E7762" t="s">
        <v>89</v>
      </c>
      <c r="F7762" t="s">
        <v>53</v>
      </c>
      <c r="G7762">
        <v>110</v>
      </c>
      <c r="H7762">
        <v>17</v>
      </c>
      <c r="I7762">
        <f>IF(VLOOKUP(Data!$A7762,summermonths, 2, FALSE) = 1, VLOOKUP(Data!$H7762,rateblocks, 2, FALSE), VLOOKUP(Data!H7762, rateblocks,3, FALSE))</f>
        <v>1</v>
      </c>
      <c r="J7762">
        <v>8.2302846908569336</v>
      </c>
      <c r="K7762">
        <v>7.6892404556274414</v>
      </c>
      <c r="L7762">
        <v>79.045021057128906</v>
      </c>
      <c r="M7762">
        <v>-0.54104429483413696</v>
      </c>
      <c r="N7762">
        <v>0.57460695505142212</v>
      </c>
      <c r="O7762">
        <v>0.33017316460609436</v>
      </c>
      <c r="P7762">
        <v>-1.4861886501312256</v>
      </c>
      <c r="Q7762">
        <v>-1.2774326801300049</v>
      </c>
      <c r="R7762">
        <v>-0.842368483543396</v>
      </c>
      <c r="S7762">
        <v>-0.54104429483413696</v>
      </c>
      <c r="T7762">
        <v>-0.23972010612487793</v>
      </c>
      <c r="U7762">
        <v>0.19534415006637573</v>
      </c>
      <c r="V7762">
        <v>0.40410003066062927</v>
      </c>
    </row>
    <row r="7763" spans="1:22" x14ac:dyDescent="0.25">
      <c r="A7763" t="s">
        <v>95</v>
      </c>
      <c r="B7763" t="s">
        <v>86</v>
      </c>
      <c r="C7763" t="s">
        <v>101</v>
      </c>
      <c r="D7763" t="s">
        <v>60</v>
      </c>
      <c r="E7763" t="s">
        <v>89</v>
      </c>
      <c r="F7763" t="s">
        <v>53</v>
      </c>
      <c r="G7763">
        <v>110</v>
      </c>
      <c r="H7763">
        <v>3</v>
      </c>
      <c r="I7763">
        <f>IF(VLOOKUP(Data!$A7763,summermonths, 2, FALSE) = 1, VLOOKUP(Data!$H7763,rateblocks, 2, FALSE), VLOOKUP(Data!H7763, rateblocks,3, FALSE))</f>
        <v>3</v>
      </c>
      <c r="J7763">
        <v>6.7846789360046387</v>
      </c>
      <c r="K7763">
        <v>6.5889501571655273</v>
      </c>
      <c r="L7763">
        <v>59.42681884765625</v>
      </c>
      <c r="M7763">
        <v>-0.19572870433330536</v>
      </c>
      <c r="N7763">
        <v>0.53647470474243164</v>
      </c>
      <c r="O7763">
        <v>0.28780511021614075</v>
      </c>
      <c r="P7763">
        <v>-1.0781511068344116</v>
      </c>
      <c r="Q7763">
        <v>-0.88324868679046631</v>
      </c>
      <c r="R7763">
        <v>-0.47705632448196411</v>
      </c>
      <c r="S7763">
        <v>-0.19572870433330536</v>
      </c>
      <c r="T7763">
        <v>8.5598908364772797E-2</v>
      </c>
      <c r="U7763">
        <v>0.49179130792617798</v>
      </c>
      <c r="V7763">
        <v>0.68669366836547852</v>
      </c>
    </row>
    <row r="7764" spans="1:22" x14ac:dyDescent="0.25">
      <c r="A7764" t="s">
        <v>125</v>
      </c>
      <c r="B7764" t="s">
        <v>86</v>
      </c>
      <c r="C7764" t="s">
        <v>102</v>
      </c>
      <c r="D7764" t="s">
        <v>109</v>
      </c>
      <c r="E7764" t="s">
        <v>89</v>
      </c>
      <c r="F7764" t="s">
        <v>53</v>
      </c>
      <c r="G7764">
        <v>110</v>
      </c>
      <c r="H7764">
        <v>4</v>
      </c>
      <c r="I7764">
        <f>IF(VLOOKUP(Data!$A7764,summermonths, 2, FALSE) = 1, VLOOKUP(Data!$H7764,rateblocks, 2, FALSE), VLOOKUP(Data!H7764, rateblocks,3, FALSE))</f>
        <v>3</v>
      </c>
      <c r="J7764">
        <v>7.512542724609375</v>
      </c>
      <c r="K7764">
        <v>6.7191362380981445</v>
      </c>
      <c r="L7764">
        <v>59.536365509033203</v>
      </c>
      <c r="M7764">
        <v>-0.79340648651123047</v>
      </c>
      <c r="N7764">
        <v>1.1265980005264282</v>
      </c>
      <c r="O7764">
        <v>1.2692230939865112</v>
      </c>
      <c r="P7764">
        <v>-2.6464953422546387</v>
      </c>
      <c r="Q7764">
        <v>-2.2372000217437744</v>
      </c>
      <c r="R7764">
        <v>-1.38419508934021</v>
      </c>
      <c r="S7764">
        <v>-0.79340648651123047</v>
      </c>
      <c r="T7764">
        <v>-0.20261791348457336</v>
      </c>
      <c r="U7764">
        <v>0.65038692951202393</v>
      </c>
      <c r="V7764">
        <v>1.0596823692321777</v>
      </c>
    </row>
    <row r="7765" spans="1:22" x14ac:dyDescent="0.25">
      <c r="A7765" t="s">
        <v>100</v>
      </c>
      <c r="B7765" t="s">
        <v>86</v>
      </c>
      <c r="C7765" t="s">
        <v>102</v>
      </c>
      <c r="D7765" t="s">
        <v>71</v>
      </c>
      <c r="E7765" t="s">
        <v>89</v>
      </c>
      <c r="F7765" t="s">
        <v>53</v>
      </c>
      <c r="G7765">
        <v>110</v>
      </c>
      <c r="H7765">
        <v>3</v>
      </c>
      <c r="I7765">
        <f>IF(VLOOKUP(Data!$A7765,summermonths, 2, FALSE) = 1, VLOOKUP(Data!$H7765,rateblocks, 2, FALSE), VLOOKUP(Data!H7765, rateblocks,3, FALSE))</f>
        <v>3</v>
      </c>
      <c r="J7765">
        <v>7.4387431144714355</v>
      </c>
      <c r="K7765">
        <v>7.4561820030212402</v>
      </c>
      <c r="L7765">
        <v>74.099998474121094</v>
      </c>
      <c r="M7765">
        <v>1.7438748851418495E-2</v>
      </c>
      <c r="N7765">
        <v>0.8711693286895752</v>
      </c>
      <c r="O7765">
        <v>0.75893598794937134</v>
      </c>
      <c r="P7765">
        <v>-1.4155073165893555</v>
      </c>
      <c r="Q7765">
        <v>-1.09900963306427</v>
      </c>
      <c r="R7765">
        <v>-0.43940290808677673</v>
      </c>
      <c r="S7765">
        <v>1.7438748851418495E-2</v>
      </c>
      <c r="T7765">
        <v>0.47428038716316223</v>
      </c>
      <c r="U7765">
        <v>1.1338871717453003</v>
      </c>
      <c r="V7765">
        <v>1.4503847360610962</v>
      </c>
    </row>
    <row r="7766" spans="1:22" x14ac:dyDescent="0.25">
      <c r="A7766" t="s">
        <v>98</v>
      </c>
      <c r="B7766" t="s">
        <v>86</v>
      </c>
      <c r="C7766" t="s">
        <v>101</v>
      </c>
      <c r="D7766" t="s">
        <v>63</v>
      </c>
      <c r="E7766" t="s">
        <v>89</v>
      </c>
      <c r="F7766" t="s">
        <v>53</v>
      </c>
      <c r="G7766">
        <v>110</v>
      </c>
      <c r="H7766">
        <v>7</v>
      </c>
      <c r="I7766">
        <f>IF(VLOOKUP(Data!$A7766,summermonths, 2, FALSE) = 1, VLOOKUP(Data!$H7766,rateblocks, 2, FALSE), VLOOKUP(Data!H7766, rateblocks,3, FALSE))</f>
        <v>2</v>
      </c>
      <c r="J7766">
        <v>6.5620594024658203</v>
      </c>
      <c r="K7766">
        <v>6.528961181640625</v>
      </c>
      <c r="L7766">
        <v>69.102165222167969</v>
      </c>
      <c r="M7766">
        <v>-3.3098306506872177E-2</v>
      </c>
      <c r="N7766">
        <v>0.45670080184936523</v>
      </c>
      <c r="O7766">
        <v>0.20857562124729156</v>
      </c>
      <c r="P7766">
        <v>-0.78430426120758057</v>
      </c>
      <c r="Q7766">
        <v>-0.61838394403457642</v>
      </c>
      <c r="R7766">
        <v>-0.2725924551486969</v>
      </c>
      <c r="S7766">
        <v>-3.3098306506872177E-2</v>
      </c>
      <c r="T7766">
        <v>0.20639583468437195</v>
      </c>
      <c r="U7766">
        <v>0.55218732357025146</v>
      </c>
      <c r="V7766">
        <v>0.71810764074325562</v>
      </c>
    </row>
    <row r="7767" spans="1:22" x14ac:dyDescent="0.25">
      <c r="A7767" t="s">
        <v>99</v>
      </c>
      <c r="B7767" t="s">
        <v>86</v>
      </c>
      <c r="C7767" t="s">
        <v>102</v>
      </c>
      <c r="D7767" t="s">
        <v>70</v>
      </c>
      <c r="E7767" t="s">
        <v>89</v>
      </c>
      <c r="F7767" t="s">
        <v>53</v>
      </c>
      <c r="G7767">
        <v>110</v>
      </c>
      <c r="H7767">
        <v>4</v>
      </c>
      <c r="I7767">
        <f>IF(VLOOKUP(Data!$A7767,summermonths, 2, FALSE) = 1, VLOOKUP(Data!$H7767,rateblocks, 2, FALSE), VLOOKUP(Data!H7767, rateblocks,3, FALSE))</f>
        <v>3</v>
      </c>
      <c r="J7767">
        <v>8.7694616317749023</v>
      </c>
      <c r="K7767">
        <v>7.1985907554626465</v>
      </c>
      <c r="L7767">
        <v>77.300003051757812</v>
      </c>
      <c r="M7767">
        <v>-1.5708708763122559</v>
      </c>
      <c r="N7767">
        <v>1.5000778436660767</v>
      </c>
      <c r="O7767">
        <v>2.2502336502075195</v>
      </c>
      <c r="P7767">
        <v>-4.0382795333862305</v>
      </c>
      <c r="Q7767">
        <v>-3.4932980537414551</v>
      </c>
      <c r="R7767">
        <v>-2.3575124740600586</v>
      </c>
      <c r="S7767">
        <v>-1.5708708763122559</v>
      </c>
      <c r="T7767">
        <v>-0.78422927856445313</v>
      </c>
      <c r="U7767">
        <v>0.35155624151229858</v>
      </c>
      <c r="V7767">
        <v>0.89653760194778442</v>
      </c>
    </row>
    <row r="7768" spans="1:22" x14ac:dyDescent="0.25">
      <c r="A7768" t="s">
        <v>100</v>
      </c>
      <c r="B7768" t="s">
        <v>86</v>
      </c>
      <c r="C7768" t="s">
        <v>102</v>
      </c>
      <c r="D7768" t="s">
        <v>71</v>
      </c>
      <c r="E7768" t="s">
        <v>89</v>
      </c>
      <c r="F7768" t="s">
        <v>53</v>
      </c>
      <c r="G7768">
        <v>110</v>
      </c>
      <c r="H7768">
        <v>13</v>
      </c>
      <c r="I7768">
        <f>IF(VLOOKUP(Data!$A7768,summermonths, 2, FALSE) = 1, VLOOKUP(Data!$H7768,rateblocks, 2, FALSE), VLOOKUP(Data!H7768, rateblocks,3, FALSE))</f>
        <v>1</v>
      </c>
      <c r="J7768">
        <v>8.9880781173706055</v>
      </c>
      <c r="K7768">
        <v>8.5324087142944336</v>
      </c>
      <c r="L7768">
        <v>85.954544067382813</v>
      </c>
      <c r="M7768">
        <v>-0.45566862821578979</v>
      </c>
      <c r="N7768">
        <v>1.1069155931472778</v>
      </c>
      <c r="O7768">
        <v>1.2252621650695801</v>
      </c>
      <c r="P7768">
        <v>-2.2763826847076416</v>
      </c>
      <c r="Q7768">
        <v>-1.8742380142211914</v>
      </c>
      <c r="R7768">
        <v>-1.0361356735229492</v>
      </c>
      <c r="S7768">
        <v>-0.45566862821578979</v>
      </c>
      <c r="T7768">
        <v>0.1247984766960144</v>
      </c>
      <c r="U7768">
        <v>0.96290075778961182</v>
      </c>
      <c r="V7768">
        <v>1.3650455474853516</v>
      </c>
    </row>
    <row r="7769" spans="1:22" x14ac:dyDescent="0.25">
      <c r="A7769" t="s">
        <v>122</v>
      </c>
      <c r="B7769" t="s">
        <v>86</v>
      </c>
      <c r="C7769" t="s">
        <v>102</v>
      </c>
      <c r="D7769" t="s">
        <v>106</v>
      </c>
      <c r="E7769" t="s">
        <v>89</v>
      </c>
      <c r="F7769" t="s">
        <v>53</v>
      </c>
      <c r="G7769">
        <v>110</v>
      </c>
      <c r="H7769">
        <v>9</v>
      </c>
      <c r="I7769">
        <f>IF(VLOOKUP(Data!$A7769,summermonths, 2, FALSE) = 1, VLOOKUP(Data!$H7769,rateblocks, 2, FALSE), VLOOKUP(Data!H7769, rateblocks,3, FALSE))</f>
        <v>2</v>
      </c>
      <c r="J7769">
        <v>6.954503059387207</v>
      </c>
      <c r="K7769">
        <v>5.8451361656188965</v>
      </c>
      <c r="L7769">
        <v>46.936363220214844</v>
      </c>
      <c r="M7769">
        <v>-1.109366774559021</v>
      </c>
      <c r="N7769">
        <v>2.1526477336883545</v>
      </c>
      <c r="O7769">
        <v>4.6338920593261719</v>
      </c>
      <c r="P7769">
        <v>-4.6501569747924805</v>
      </c>
      <c r="Q7769">
        <v>-3.868095874786377</v>
      </c>
      <c r="R7769">
        <v>-2.2382164001464844</v>
      </c>
      <c r="S7769">
        <v>-1.109366774559021</v>
      </c>
      <c r="T7769">
        <v>1.9482800737023354E-2</v>
      </c>
      <c r="U7769">
        <v>1.649362325668335</v>
      </c>
      <c r="V7769">
        <v>2.4314236640930176</v>
      </c>
    </row>
    <row r="7770" spans="1:22" x14ac:dyDescent="0.25">
      <c r="A7770" t="s">
        <v>124</v>
      </c>
      <c r="B7770" t="s">
        <v>86</v>
      </c>
      <c r="C7770" t="s">
        <v>102</v>
      </c>
      <c r="D7770" t="s">
        <v>105</v>
      </c>
      <c r="E7770" t="s">
        <v>89</v>
      </c>
      <c r="F7770" t="s">
        <v>53</v>
      </c>
      <c r="G7770">
        <v>110</v>
      </c>
      <c r="H7770">
        <v>17</v>
      </c>
      <c r="I7770">
        <f>IF(VLOOKUP(Data!$A7770,summermonths, 2, FALSE) = 1, VLOOKUP(Data!$H7770,rateblocks, 2, FALSE), VLOOKUP(Data!H7770, rateblocks,3, FALSE))</f>
        <v>2</v>
      </c>
      <c r="J7770">
        <v>7.053617000579834</v>
      </c>
      <c r="K7770">
        <v>7.1506361961364746</v>
      </c>
      <c r="L7770">
        <v>80.463638305664063</v>
      </c>
      <c r="M7770">
        <v>9.701932966709137E-2</v>
      </c>
      <c r="N7770">
        <v>0.92949968576431274</v>
      </c>
      <c r="O7770">
        <v>0.86396968364715576</v>
      </c>
      <c r="P7770">
        <v>-1.4318716526031494</v>
      </c>
      <c r="Q7770">
        <v>-1.0941824913024902</v>
      </c>
      <c r="R7770">
        <v>-0.39041078090667725</v>
      </c>
      <c r="S7770">
        <v>9.701932966709137E-2</v>
      </c>
      <c r="T7770">
        <v>0.58444947004318237</v>
      </c>
      <c r="U7770">
        <v>1.2882211208343506</v>
      </c>
      <c r="V7770">
        <v>1.6259102821350098</v>
      </c>
    </row>
    <row r="7771" spans="1:22" x14ac:dyDescent="0.25">
      <c r="A7771" t="s">
        <v>122</v>
      </c>
      <c r="B7771" t="s">
        <v>86</v>
      </c>
      <c r="C7771" t="s">
        <v>101</v>
      </c>
      <c r="D7771" t="s">
        <v>111</v>
      </c>
      <c r="E7771" t="s">
        <v>89</v>
      </c>
      <c r="F7771" t="s">
        <v>53</v>
      </c>
      <c r="G7771">
        <v>110</v>
      </c>
      <c r="H7771">
        <v>23</v>
      </c>
      <c r="I7771">
        <f>IF(VLOOKUP(Data!$A7771,summermonths, 2, FALSE) = 1, VLOOKUP(Data!$H7771,rateblocks, 2, FALSE), VLOOKUP(Data!H7771, rateblocks,3, FALSE))</f>
        <v>3</v>
      </c>
      <c r="J7771">
        <v>6.4722037315368652</v>
      </c>
      <c r="K7771">
        <v>7.3692731857299805</v>
      </c>
      <c r="L7771">
        <v>54.815456390380859</v>
      </c>
      <c r="M7771">
        <v>0.89706945419311523</v>
      </c>
      <c r="N7771">
        <v>0.77898985147476196</v>
      </c>
      <c r="O7771">
        <v>0.60682517290115356</v>
      </c>
      <c r="P7771">
        <v>-0.38425484299659729</v>
      </c>
      <c r="Q7771">
        <v>-0.10124620795249939</v>
      </c>
      <c r="R7771">
        <v>0.48856678605079651</v>
      </c>
      <c r="S7771">
        <v>0.89706945419311523</v>
      </c>
      <c r="T7771">
        <v>1.3055721521377563</v>
      </c>
      <c r="U7771">
        <v>1.8953851461410522</v>
      </c>
      <c r="V7771">
        <v>2.1783938407897949</v>
      </c>
    </row>
    <row r="7772" spans="1:22" x14ac:dyDescent="0.25">
      <c r="A7772" t="s">
        <v>100</v>
      </c>
      <c r="B7772" t="s">
        <v>86</v>
      </c>
      <c r="C7772" t="s">
        <v>101</v>
      </c>
      <c r="D7772" t="s">
        <v>65</v>
      </c>
      <c r="E7772" t="s">
        <v>89</v>
      </c>
      <c r="F7772" t="s">
        <v>53</v>
      </c>
      <c r="G7772">
        <v>110</v>
      </c>
      <c r="H7772">
        <v>19</v>
      </c>
      <c r="I7772">
        <f>IF(VLOOKUP(Data!$A7772,summermonths, 2, FALSE) = 1, VLOOKUP(Data!$H7772,rateblocks, 2, FALSE), VLOOKUP(Data!H7772, rateblocks,3, FALSE))</f>
        <v>2</v>
      </c>
      <c r="J7772">
        <v>9.3024826049804687</v>
      </c>
      <c r="K7772">
        <v>8.8675413131713867</v>
      </c>
      <c r="L7772">
        <v>75.338844299316406</v>
      </c>
      <c r="M7772">
        <v>-0.4349406361579895</v>
      </c>
      <c r="N7772">
        <v>0.52044451236724854</v>
      </c>
      <c r="O7772">
        <v>0.27086248993873596</v>
      </c>
      <c r="P7772">
        <v>-1.290995717048645</v>
      </c>
      <c r="Q7772">
        <v>-1.1019171476364136</v>
      </c>
      <c r="R7772">
        <v>-0.70786201953887939</v>
      </c>
      <c r="S7772">
        <v>-0.4349406361579895</v>
      </c>
      <c r="T7772">
        <v>-0.1620192676782608</v>
      </c>
      <c r="U7772">
        <v>0.23203584551811218</v>
      </c>
      <c r="V7772">
        <v>0.42111441493034363</v>
      </c>
    </row>
    <row r="7773" spans="1:22" x14ac:dyDescent="0.25">
      <c r="A7773" t="s">
        <v>125</v>
      </c>
      <c r="B7773" t="s">
        <v>86</v>
      </c>
      <c r="C7773" t="s">
        <v>101</v>
      </c>
      <c r="D7773" t="s">
        <v>110</v>
      </c>
      <c r="E7773" t="s">
        <v>89</v>
      </c>
      <c r="F7773" t="s">
        <v>53</v>
      </c>
      <c r="G7773">
        <v>110</v>
      </c>
      <c r="H7773">
        <v>17</v>
      </c>
      <c r="I7773">
        <f>IF(VLOOKUP(Data!$A7773,summermonths, 2, FALSE) = 1, VLOOKUP(Data!$H7773,rateblocks, 2, FALSE), VLOOKUP(Data!H7773, rateblocks,3, FALSE))</f>
        <v>2</v>
      </c>
      <c r="J7773">
        <v>6.5554032325744629</v>
      </c>
      <c r="K7773">
        <v>6.1931548118591309</v>
      </c>
      <c r="L7773">
        <v>69.766944885253906</v>
      </c>
      <c r="M7773">
        <v>-0.36224842071533203</v>
      </c>
      <c r="N7773">
        <v>0.3933398425579071</v>
      </c>
      <c r="O7773">
        <v>0.15471623837947845</v>
      </c>
      <c r="P7773">
        <v>-1.0092349052429199</v>
      </c>
      <c r="Q7773">
        <v>-0.8663337230682373</v>
      </c>
      <c r="R7773">
        <v>-0.56851601600646973</v>
      </c>
      <c r="S7773">
        <v>-0.36224842071533203</v>
      </c>
      <c r="T7773">
        <v>-0.15598081052303314</v>
      </c>
      <c r="U7773">
        <v>0.14183686673641205</v>
      </c>
      <c r="V7773">
        <v>0.28473803400993347</v>
      </c>
    </row>
    <row r="7774" spans="1:22" x14ac:dyDescent="0.25">
      <c r="A7774" t="s">
        <v>97</v>
      </c>
      <c r="B7774" t="s">
        <v>86</v>
      </c>
      <c r="C7774" t="s">
        <v>101</v>
      </c>
      <c r="D7774" t="s">
        <v>62</v>
      </c>
      <c r="E7774" t="s">
        <v>89</v>
      </c>
      <c r="F7774" t="s">
        <v>53</v>
      </c>
      <c r="G7774">
        <v>110</v>
      </c>
      <c r="H7774">
        <v>3</v>
      </c>
      <c r="I7774">
        <f>IF(VLOOKUP(Data!$A7774,summermonths, 2, FALSE) = 1, VLOOKUP(Data!$H7774,rateblocks, 2, FALSE), VLOOKUP(Data!H7774, rateblocks,3, FALSE))</f>
        <v>3</v>
      </c>
      <c r="J7774">
        <v>7.0149827003479004</v>
      </c>
      <c r="K7774">
        <v>6.8632655143737793</v>
      </c>
      <c r="L7774">
        <v>67.709884643554688</v>
      </c>
      <c r="M7774">
        <v>-0.15171690285205841</v>
      </c>
      <c r="N7774">
        <v>0.54437512159347534</v>
      </c>
      <c r="O7774">
        <v>0.29634428024291992</v>
      </c>
      <c r="P7774">
        <v>-1.0471342802047729</v>
      </c>
      <c r="Q7774">
        <v>-0.84936171770095825</v>
      </c>
      <c r="R7774">
        <v>-0.43718749284744263</v>
      </c>
      <c r="S7774">
        <v>-0.15171690285205841</v>
      </c>
      <c r="T7774">
        <v>0.13375368714332581</v>
      </c>
      <c r="U7774">
        <v>0.54592788219451904</v>
      </c>
      <c r="V7774">
        <v>0.74370050430297852</v>
      </c>
    </row>
    <row r="7775" spans="1:22" x14ac:dyDescent="0.25">
      <c r="A7775" t="s">
        <v>97</v>
      </c>
      <c r="B7775" t="s">
        <v>86</v>
      </c>
      <c r="C7775" t="s">
        <v>101</v>
      </c>
      <c r="D7775" t="s">
        <v>62</v>
      </c>
      <c r="E7775" t="s">
        <v>89</v>
      </c>
      <c r="F7775" t="s">
        <v>53</v>
      </c>
      <c r="G7775">
        <v>110</v>
      </c>
      <c r="H7775">
        <v>12</v>
      </c>
      <c r="I7775">
        <f>IF(VLOOKUP(Data!$A7775,summermonths, 2, FALSE) = 1, VLOOKUP(Data!$H7775,rateblocks, 2, FALSE), VLOOKUP(Data!H7775, rateblocks,3, FALSE))</f>
        <v>1</v>
      </c>
      <c r="J7775">
        <v>7.0558047294616699</v>
      </c>
      <c r="K7775">
        <v>7.2047348022460937</v>
      </c>
      <c r="L7775">
        <v>75.878654479980469</v>
      </c>
      <c r="M7775">
        <v>0.1489301472902298</v>
      </c>
      <c r="N7775">
        <v>0.40247029066085815</v>
      </c>
      <c r="O7775">
        <v>0.16198232769966125</v>
      </c>
      <c r="P7775">
        <v>-0.51307457685470581</v>
      </c>
      <c r="Q7775">
        <v>-0.36685627698898315</v>
      </c>
      <c r="R7775">
        <v>-6.2125477939844131E-2</v>
      </c>
      <c r="S7775">
        <v>0.1489301472902298</v>
      </c>
      <c r="T7775">
        <v>0.35998576879501343</v>
      </c>
      <c r="U7775">
        <v>0.66471660137176514</v>
      </c>
      <c r="V7775">
        <v>0.81093484163284302</v>
      </c>
    </row>
    <row r="7776" spans="1:22" x14ac:dyDescent="0.25">
      <c r="A7776" t="s">
        <v>122</v>
      </c>
      <c r="B7776" t="s">
        <v>86</v>
      </c>
      <c r="C7776" t="s">
        <v>101</v>
      </c>
      <c r="D7776" t="s">
        <v>111</v>
      </c>
      <c r="E7776" t="s">
        <v>89</v>
      </c>
      <c r="F7776" t="s">
        <v>53</v>
      </c>
      <c r="G7776">
        <v>110</v>
      </c>
      <c r="H7776">
        <v>4</v>
      </c>
      <c r="I7776">
        <f>IF(VLOOKUP(Data!$A7776,summermonths, 2, FALSE) = 1, VLOOKUP(Data!$H7776,rateblocks, 2, FALSE), VLOOKUP(Data!H7776, rateblocks,3, FALSE))</f>
        <v>3</v>
      </c>
      <c r="J7776">
        <v>5.8986678123474121</v>
      </c>
      <c r="K7776">
        <v>6.6759200096130371</v>
      </c>
      <c r="L7776">
        <v>52.556362152099609</v>
      </c>
      <c r="M7776">
        <v>0.77725207805633545</v>
      </c>
      <c r="N7776">
        <v>0.79516303539276123</v>
      </c>
      <c r="O7776">
        <v>0.63228422403335571</v>
      </c>
      <c r="P7776">
        <v>-0.53067469596862793</v>
      </c>
      <c r="Q7776">
        <v>-0.24179035425186157</v>
      </c>
      <c r="R7776">
        <v>0.36026817560195923</v>
      </c>
      <c r="S7776">
        <v>0.77725207805633545</v>
      </c>
      <c r="T7776">
        <v>1.1942360401153564</v>
      </c>
      <c r="U7776">
        <v>1.7962945699691772</v>
      </c>
      <c r="V7776">
        <v>2.0851788520812988</v>
      </c>
    </row>
    <row r="7777" spans="1:22" x14ac:dyDescent="0.25">
      <c r="A7777" t="s">
        <v>98</v>
      </c>
      <c r="B7777" t="s">
        <v>86</v>
      </c>
      <c r="C7777" t="s">
        <v>102</v>
      </c>
      <c r="D7777" t="s">
        <v>69</v>
      </c>
      <c r="E7777" t="s">
        <v>89</v>
      </c>
      <c r="F7777" t="s">
        <v>53</v>
      </c>
      <c r="G7777">
        <v>110</v>
      </c>
      <c r="H7777">
        <v>15</v>
      </c>
      <c r="I7777">
        <f>IF(VLOOKUP(Data!$A7777,summermonths, 2, FALSE) = 1, VLOOKUP(Data!$H7777,rateblocks, 2, FALSE), VLOOKUP(Data!H7777, rateblocks,3, FALSE))</f>
        <v>1</v>
      </c>
      <c r="J7777">
        <v>9.4880952835083008</v>
      </c>
      <c r="K7777">
        <v>8.6671361923217773</v>
      </c>
      <c r="L7777">
        <v>89.590911865234375</v>
      </c>
      <c r="M7777">
        <v>-0.82095885276794434</v>
      </c>
      <c r="N7777">
        <v>0.95027083158493042</v>
      </c>
      <c r="O7777">
        <v>0.9030146598815918</v>
      </c>
      <c r="P7777">
        <v>-2.3840153217315674</v>
      </c>
      <c r="Q7777">
        <v>-2.0387799739837646</v>
      </c>
      <c r="R7777">
        <v>-1.3192813396453857</v>
      </c>
      <c r="S7777">
        <v>-0.82095885276794434</v>
      </c>
      <c r="T7777">
        <v>-0.32263633608818054</v>
      </c>
      <c r="U7777">
        <v>0.3968622088432312</v>
      </c>
      <c r="V7777">
        <v>0.74209755659103394</v>
      </c>
    </row>
    <row r="7778" spans="1:22" x14ac:dyDescent="0.25">
      <c r="A7778" t="s">
        <v>95</v>
      </c>
      <c r="B7778" t="s">
        <v>86</v>
      </c>
      <c r="C7778" t="s">
        <v>102</v>
      </c>
      <c r="D7778" t="s">
        <v>66</v>
      </c>
      <c r="E7778" t="s">
        <v>89</v>
      </c>
      <c r="F7778" t="s">
        <v>53</v>
      </c>
      <c r="G7778">
        <v>110</v>
      </c>
      <c r="H7778">
        <v>9</v>
      </c>
      <c r="I7778">
        <f>IF(VLOOKUP(Data!$A7778,summermonths, 2, FALSE) = 1, VLOOKUP(Data!$H7778,rateblocks, 2, FALSE), VLOOKUP(Data!H7778, rateblocks,3, FALSE))</f>
        <v>2</v>
      </c>
      <c r="J7778">
        <v>5.6784157752990723</v>
      </c>
      <c r="K7778">
        <v>5.7943634986877441</v>
      </c>
      <c r="L7778">
        <v>70.472724914550781</v>
      </c>
      <c r="M7778">
        <v>0.11594795435667038</v>
      </c>
      <c r="N7778">
        <v>0.70453894138336182</v>
      </c>
      <c r="O7778">
        <v>0.49637511372566223</v>
      </c>
      <c r="P7778">
        <v>-1.0429154634475708</v>
      </c>
      <c r="Q7778">
        <v>-0.78695505857467651</v>
      </c>
      <c r="R7778">
        <v>-0.25351262092590332</v>
      </c>
      <c r="S7778">
        <v>0.11594795435667038</v>
      </c>
      <c r="T7778">
        <v>0.48540854454040527</v>
      </c>
      <c r="U7778">
        <v>1.0188509225845337</v>
      </c>
      <c r="V7778">
        <v>1.2748113870620728</v>
      </c>
    </row>
    <row r="7779" spans="1:22" x14ac:dyDescent="0.25">
      <c r="A7779" t="s">
        <v>124</v>
      </c>
      <c r="B7779" t="s">
        <v>86</v>
      </c>
      <c r="C7779" t="s">
        <v>102</v>
      </c>
      <c r="D7779" t="s">
        <v>105</v>
      </c>
      <c r="E7779" t="s">
        <v>89</v>
      </c>
      <c r="F7779" t="s">
        <v>53</v>
      </c>
      <c r="G7779">
        <v>110</v>
      </c>
      <c r="H7779">
        <v>18</v>
      </c>
      <c r="I7779">
        <f>IF(VLOOKUP(Data!$A7779,summermonths, 2, FALSE) = 1, VLOOKUP(Data!$H7779,rateblocks, 2, FALSE), VLOOKUP(Data!H7779, rateblocks,3, FALSE))</f>
        <v>1</v>
      </c>
      <c r="J7779">
        <v>6.9767403602600098</v>
      </c>
      <c r="K7779">
        <v>6.907681941986084</v>
      </c>
      <c r="L7779">
        <v>78.845451354980469</v>
      </c>
      <c r="M7779">
        <v>-6.9058731198310852E-2</v>
      </c>
      <c r="N7779">
        <v>1.1767356395721436</v>
      </c>
      <c r="O7779">
        <v>1.3847067356109619</v>
      </c>
      <c r="P7779">
        <v>-2.0046164989471436</v>
      </c>
      <c r="Q7779">
        <v>-1.5771061182022095</v>
      </c>
      <c r="R7779">
        <v>-0.68613952398300171</v>
      </c>
      <c r="S7779">
        <v>-6.9058731198310852E-2</v>
      </c>
      <c r="T7779">
        <v>0.54802203178405762</v>
      </c>
      <c r="U7779">
        <v>1.4389886856079102</v>
      </c>
      <c r="V7779">
        <v>1.8664991855621338</v>
      </c>
    </row>
    <row r="7780" spans="1:22" x14ac:dyDescent="0.25">
      <c r="A7780" t="s">
        <v>97</v>
      </c>
      <c r="B7780" t="s">
        <v>86</v>
      </c>
      <c r="C7780" t="s">
        <v>101</v>
      </c>
      <c r="D7780" t="s">
        <v>62</v>
      </c>
      <c r="E7780" t="s">
        <v>89</v>
      </c>
      <c r="F7780" t="s">
        <v>53</v>
      </c>
      <c r="G7780">
        <v>110</v>
      </c>
      <c r="H7780">
        <v>13</v>
      </c>
      <c r="I7780">
        <f>IF(VLOOKUP(Data!$A7780,summermonths, 2, FALSE) = 1, VLOOKUP(Data!$H7780,rateblocks, 2, FALSE), VLOOKUP(Data!H7780, rateblocks,3, FALSE))</f>
        <v>1</v>
      </c>
      <c r="J7780">
        <v>7.3097062110900879</v>
      </c>
      <c r="K7780">
        <v>7.3919625282287598</v>
      </c>
      <c r="L7780">
        <v>76.849403381347656</v>
      </c>
      <c r="M7780">
        <v>8.2256272435188293E-2</v>
      </c>
      <c r="N7780">
        <v>0.39210119843482971</v>
      </c>
      <c r="O7780">
        <v>0.15374335646629333</v>
      </c>
      <c r="P7780">
        <v>-0.56269282102584839</v>
      </c>
      <c r="Q7780">
        <v>-0.42024162411689758</v>
      </c>
      <c r="R7780">
        <v>-0.12336179614067078</v>
      </c>
      <c r="S7780">
        <v>8.2256272435188293E-2</v>
      </c>
      <c r="T7780">
        <v>0.28787434101104736</v>
      </c>
      <c r="U7780">
        <v>0.58475416898727417</v>
      </c>
      <c r="V7780">
        <v>0.72720533609390259</v>
      </c>
    </row>
    <row r="7781" spans="1:22" x14ac:dyDescent="0.25">
      <c r="A7781" t="s">
        <v>125</v>
      </c>
      <c r="B7781" t="s">
        <v>86</v>
      </c>
      <c r="C7781" t="s">
        <v>101</v>
      </c>
      <c r="D7781" t="s">
        <v>110</v>
      </c>
      <c r="E7781" t="s">
        <v>89</v>
      </c>
      <c r="F7781" t="s">
        <v>53</v>
      </c>
      <c r="G7781">
        <v>110</v>
      </c>
      <c r="H7781">
        <v>14</v>
      </c>
      <c r="I7781">
        <f>IF(VLOOKUP(Data!$A7781,summermonths, 2, FALSE) = 1, VLOOKUP(Data!$H7781,rateblocks, 2, FALSE), VLOOKUP(Data!H7781, rateblocks,3, FALSE))</f>
        <v>2</v>
      </c>
      <c r="J7781">
        <v>6.473701000213623</v>
      </c>
      <c r="K7781">
        <v>6.3746695518493652</v>
      </c>
      <c r="L7781">
        <v>71.4495849609375</v>
      </c>
      <c r="M7781">
        <v>-9.9031686782836914E-2</v>
      </c>
      <c r="N7781">
        <v>0.36971789598464966</v>
      </c>
      <c r="O7781">
        <v>0.13669131696224213</v>
      </c>
      <c r="P7781">
        <v>-0.70716351270675659</v>
      </c>
      <c r="Q7781">
        <v>-0.57284420728683472</v>
      </c>
      <c r="R7781">
        <v>-0.29291194677352905</v>
      </c>
      <c r="S7781">
        <v>-9.9031686782836914E-2</v>
      </c>
      <c r="T7781">
        <v>9.4848565757274628E-2</v>
      </c>
      <c r="U7781">
        <v>0.37478086352348328</v>
      </c>
      <c r="V7781">
        <v>0.50910013914108276</v>
      </c>
    </row>
    <row r="7782" spans="1:22" x14ac:dyDescent="0.25">
      <c r="A7782" t="s">
        <v>125</v>
      </c>
      <c r="B7782" t="s">
        <v>86</v>
      </c>
      <c r="C7782" t="s">
        <v>102</v>
      </c>
      <c r="D7782" t="s">
        <v>109</v>
      </c>
      <c r="E7782" t="s">
        <v>89</v>
      </c>
      <c r="F7782" t="s">
        <v>53</v>
      </c>
      <c r="G7782">
        <v>110</v>
      </c>
      <c r="H7782">
        <v>22</v>
      </c>
      <c r="I7782">
        <f>IF(VLOOKUP(Data!$A7782,summermonths, 2, FALSE) = 1, VLOOKUP(Data!$H7782,rateblocks, 2, FALSE), VLOOKUP(Data!H7782, rateblocks,3, FALSE))</f>
        <v>2</v>
      </c>
      <c r="J7782">
        <v>9.3179988861083984</v>
      </c>
      <c r="K7782">
        <v>8.4774541854858398</v>
      </c>
      <c r="L7782">
        <v>66.6727294921875</v>
      </c>
      <c r="M7782">
        <v>-0.84054458141326904</v>
      </c>
      <c r="N7782">
        <v>1.0081684589385986</v>
      </c>
      <c r="O7782">
        <v>1.0164036750793457</v>
      </c>
      <c r="P7782">
        <v>-2.4988341331481934</v>
      </c>
      <c r="Q7782">
        <v>-2.1325645446777344</v>
      </c>
      <c r="R7782">
        <v>-1.3692286014556885</v>
      </c>
      <c r="S7782">
        <v>-0.84054458141326904</v>
      </c>
      <c r="T7782">
        <v>-0.31186053156852722</v>
      </c>
      <c r="U7782">
        <v>0.45147529244422913</v>
      </c>
      <c r="V7782">
        <v>0.81774497032165527</v>
      </c>
    </row>
    <row r="7783" spans="1:22" x14ac:dyDescent="0.25">
      <c r="A7783" t="s">
        <v>98</v>
      </c>
      <c r="B7783" t="s">
        <v>86</v>
      </c>
      <c r="C7783" t="s">
        <v>101</v>
      </c>
      <c r="D7783" t="s">
        <v>63</v>
      </c>
      <c r="E7783" t="s">
        <v>89</v>
      </c>
      <c r="F7783" t="s">
        <v>53</v>
      </c>
      <c r="G7783">
        <v>110</v>
      </c>
      <c r="H7783">
        <v>4</v>
      </c>
      <c r="I7783">
        <f>IF(VLOOKUP(Data!$A7783,summermonths, 2, FALSE) = 1, VLOOKUP(Data!$H7783,rateblocks, 2, FALSE), VLOOKUP(Data!H7783, rateblocks,3, FALSE))</f>
        <v>3</v>
      </c>
      <c r="J7783">
        <v>7.1401076316833496</v>
      </c>
      <c r="K7783">
        <v>7.0708270072937012</v>
      </c>
      <c r="L7783">
        <v>68.771430969238281</v>
      </c>
      <c r="M7783">
        <v>-6.9280639290809631E-2</v>
      </c>
      <c r="N7783">
        <v>0.54471200704574585</v>
      </c>
      <c r="O7783">
        <v>0.29671117663383484</v>
      </c>
      <c r="P7783">
        <v>-0.96525216102600098</v>
      </c>
      <c r="Q7783">
        <v>-0.76735717058181763</v>
      </c>
      <c r="R7783">
        <v>-0.35492789745330811</v>
      </c>
      <c r="S7783">
        <v>-6.9280639290809631E-2</v>
      </c>
      <c r="T7783">
        <v>0.21636661887168884</v>
      </c>
      <c r="U7783">
        <v>0.62879586219787598</v>
      </c>
      <c r="V7783">
        <v>0.82669085264205933</v>
      </c>
    </row>
    <row r="7784" spans="1:22" x14ac:dyDescent="0.25">
      <c r="A7784" t="s">
        <v>125</v>
      </c>
      <c r="B7784" t="s">
        <v>86</v>
      </c>
      <c r="C7784" t="s">
        <v>102</v>
      </c>
      <c r="D7784" t="s">
        <v>109</v>
      </c>
      <c r="E7784" t="s">
        <v>89</v>
      </c>
      <c r="F7784" t="s">
        <v>53</v>
      </c>
      <c r="G7784">
        <v>110</v>
      </c>
      <c r="H7784">
        <v>10</v>
      </c>
      <c r="I7784">
        <f>IF(VLOOKUP(Data!$A7784,summermonths, 2, FALSE) = 1, VLOOKUP(Data!$H7784,rateblocks, 2, FALSE), VLOOKUP(Data!H7784, rateblocks,3, FALSE))</f>
        <v>2</v>
      </c>
      <c r="J7784">
        <v>5.5572795867919922</v>
      </c>
      <c r="K7784">
        <v>6.017909049987793</v>
      </c>
      <c r="L7784">
        <v>75.99090576171875</v>
      </c>
      <c r="M7784">
        <v>0.46062958240509033</v>
      </c>
      <c r="N7784">
        <v>1.1304268836975098</v>
      </c>
      <c r="O7784">
        <v>1.277864933013916</v>
      </c>
      <c r="P7784">
        <v>-1.3987572193145752</v>
      </c>
      <c r="Q7784">
        <v>-0.9880707859992981</v>
      </c>
      <c r="R7784">
        <v>-0.13216684758663177</v>
      </c>
      <c r="S7784">
        <v>0.46062958240509033</v>
      </c>
      <c r="T7784">
        <v>1.0534260272979736</v>
      </c>
      <c r="U7784">
        <v>1.909329891204834</v>
      </c>
      <c r="V7784">
        <v>2.3200163841247559</v>
      </c>
    </row>
    <row r="7785" spans="1:22" x14ac:dyDescent="0.25">
      <c r="A7785" t="s">
        <v>96</v>
      </c>
      <c r="B7785" t="s">
        <v>86</v>
      </c>
      <c r="C7785" t="s">
        <v>102</v>
      </c>
      <c r="D7785" t="s">
        <v>67</v>
      </c>
      <c r="E7785" t="s">
        <v>89</v>
      </c>
      <c r="F7785" t="s">
        <v>53</v>
      </c>
      <c r="G7785">
        <v>110</v>
      </c>
      <c r="H7785">
        <v>2</v>
      </c>
      <c r="I7785">
        <f>IF(VLOOKUP(Data!$A7785,summermonths, 2, FALSE) = 1, VLOOKUP(Data!$H7785,rateblocks, 2, FALSE), VLOOKUP(Data!H7785, rateblocks,3, FALSE))</f>
        <v>3</v>
      </c>
      <c r="J7785">
        <v>7.5950665473937988</v>
      </c>
      <c r="K7785">
        <v>6.9567270278930664</v>
      </c>
      <c r="L7785">
        <v>66.736366271972656</v>
      </c>
      <c r="M7785">
        <v>-0.63833928108215332</v>
      </c>
      <c r="N7785">
        <v>1.1844502687454224</v>
      </c>
      <c r="O7785">
        <v>1.4029223918914795</v>
      </c>
      <c r="P7785">
        <v>-2.5865867137908936</v>
      </c>
      <c r="Q7785">
        <v>-2.156273365020752</v>
      </c>
      <c r="R7785">
        <v>-1.2594655752182007</v>
      </c>
      <c r="S7785">
        <v>-0.63833928108215332</v>
      </c>
      <c r="T7785">
        <v>-1.7212953418493271E-2</v>
      </c>
      <c r="U7785">
        <v>0.87959480285644531</v>
      </c>
      <c r="V7785">
        <v>1.3099080324172974</v>
      </c>
    </row>
    <row r="7786" spans="1:22" x14ac:dyDescent="0.25">
      <c r="A7786" t="s">
        <v>123</v>
      </c>
      <c r="B7786" t="s">
        <v>86</v>
      </c>
      <c r="C7786" t="s">
        <v>102</v>
      </c>
      <c r="D7786" t="s">
        <v>112</v>
      </c>
      <c r="E7786" t="s">
        <v>89</v>
      </c>
      <c r="F7786" t="s">
        <v>53</v>
      </c>
      <c r="G7786">
        <v>110</v>
      </c>
      <c r="H7786">
        <v>11</v>
      </c>
      <c r="I7786">
        <f>IF(VLOOKUP(Data!$A7786,summermonths, 2, FALSE) = 1, VLOOKUP(Data!$H7786,rateblocks, 2, FALSE), VLOOKUP(Data!H7786, rateblocks,3, FALSE))</f>
        <v>2</v>
      </c>
      <c r="J7786">
        <v>6.8108730316162109</v>
      </c>
      <c r="K7786">
        <v>6.1683182716369629</v>
      </c>
      <c r="L7786">
        <v>82.818183898925781</v>
      </c>
      <c r="M7786">
        <v>-0.64255493879318237</v>
      </c>
      <c r="N7786">
        <v>0.62994247674942017</v>
      </c>
      <c r="O7786">
        <v>0.39682751893997192</v>
      </c>
      <c r="P7786">
        <v>-1.678718090057373</v>
      </c>
      <c r="Q7786">
        <v>-1.4498586654663086</v>
      </c>
      <c r="R7786">
        <v>-0.97289711236953735</v>
      </c>
      <c r="S7786">
        <v>-0.64255493879318237</v>
      </c>
      <c r="T7786">
        <v>-0.31221279501914978</v>
      </c>
      <c r="U7786">
        <v>0.16474883258342743</v>
      </c>
      <c r="V7786">
        <v>0.39360824227333069</v>
      </c>
    </row>
    <row r="7787" spans="1:22" x14ac:dyDescent="0.25">
      <c r="A7787" t="s">
        <v>123</v>
      </c>
      <c r="B7787" t="s">
        <v>86</v>
      </c>
      <c r="C7787" t="s">
        <v>102</v>
      </c>
      <c r="D7787" t="s">
        <v>112</v>
      </c>
      <c r="E7787" t="s">
        <v>89</v>
      </c>
      <c r="F7787" t="s">
        <v>53</v>
      </c>
      <c r="G7787">
        <v>110</v>
      </c>
      <c r="H7787">
        <v>19</v>
      </c>
      <c r="I7787">
        <f>IF(VLOOKUP(Data!$A7787,summermonths, 2, FALSE) = 1, VLOOKUP(Data!$H7787,rateblocks, 2, FALSE), VLOOKUP(Data!H7787, rateblocks,3, FALSE))</f>
        <v>1</v>
      </c>
      <c r="J7787">
        <v>10.326105117797852</v>
      </c>
      <c r="K7787">
        <v>9.1291818618774414</v>
      </c>
      <c r="L7787">
        <v>69.00909423828125</v>
      </c>
      <c r="M7787">
        <v>-1.1969233751296997</v>
      </c>
      <c r="N7787">
        <v>1.2062078714370728</v>
      </c>
      <c r="O7787">
        <v>1.4549374580383301</v>
      </c>
      <c r="P7787">
        <v>-3.1809587478637695</v>
      </c>
      <c r="Q7787">
        <v>-2.7427408695220947</v>
      </c>
      <c r="R7787">
        <v>-1.8294594287872314</v>
      </c>
      <c r="S7787">
        <v>-1.1969233751296997</v>
      </c>
      <c r="T7787">
        <v>-0.56438732147216797</v>
      </c>
      <c r="U7787">
        <v>0.34889420866966248</v>
      </c>
      <c r="V7787">
        <v>0.78711199760437012</v>
      </c>
    </row>
    <row r="7788" spans="1:22" x14ac:dyDescent="0.25">
      <c r="A7788" t="s">
        <v>97</v>
      </c>
      <c r="B7788" t="s">
        <v>86</v>
      </c>
      <c r="C7788" t="s">
        <v>101</v>
      </c>
      <c r="D7788" t="s">
        <v>62</v>
      </c>
      <c r="E7788" t="s">
        <v>89</v>
      </c>
      <c r="F7788" t="s">
        <v>53</v>
      </c>
      <c r="G7788">
        <v>110</v>
      </c>
      <c r="H7788">
        <v>21</v>
      </c>
      <c r="I7788">
        <f>IF(VLOOKUP(Data!$A7788,summermonths, 2, FALSE) = 1, VLOOKUP(Data!$H7788,rateblocks, 2, FALSE), VLOOKUP(Data!H7788, rateblocks,3, FALSE))</f>
        <v>2</v>
      </c>
      <c r="J7788">
        <v>9.2529420852661133</v>
      </c>
      <c r="K7788">
        <v>9.0927762985229492</v>
      </c>
      <c r="L7788">
        <v>69.09051513671875</v>
      </c>
      <c r="M7788">
        <v>-0.16016528010368347</v>
      </c>
      <c r="N7788">
        <v>0.45207327604293823</v>
      </c>
      <c r="O7788">
        <v>0.20437024533748627</v>
      </c>
      <c r="P7788">
        <v>-0.9037596583366394</v>
      </c>
      <c r="Q7788">
        <v>-0.73952049016952515</v>
      </c>
      <c r="R7788">
        <v>-0.39723274111747742</v>
      </c>
      <c r="S7788">
        <v>-0.16016528010368347</v>
      </c>
      <c r="T7788">
        <v>7.6902180910110474E-2</v>
      </c>
      <c r="U7788">
        <v>0.4191899299621582</v>
      </c>
      <c r="V7788">
        <v>0.58342909812927246</v>
      </c>
    </row>
    <row r="7789" spans="1:22" x14ac:dyDescent="0.25">
      <c r="A7789" t="s">
        <v>98</v>
      </c>
      <c r="B7789" t="s">
        <v>86</v>
      </c>
      <c r="C7789" t="s">
        <v>102</v>
      </c>
      <c r="D7789" t="s">
        <v>69</v>
      </c>
      <c r="E7789" t="s">
        <v>89</v>
      </c>
      <c r="F7789" t="s">
        <v>53</v>
      </c>
      <c r="G7789">
        <v>110</v>
      </c>
      <c r="H7789">
        <v>23</v>
      </c>
      <c r="I7789">
        <f>IF(VLOOKUP(Data!$A7789,summermonths, 2, FALSE) = 1, VLOOKUP(Data!$H7789,rateblocks, 2, FALSE), VLOOKUP(Data!H7789, rateblocks,3, FALSE))</f>
        <v>3</v>
      </c>
      <c r="J7789">
        <v>9.3227500915527344</v>
      </c>
      <c r="K7789">
        <v>9.3242731094360352</v>
      </c>
      <c r="L7789">
        <v>75.363639831542969</v>
      </c>
      <c r="M7789">
        <v>1.5222382498905063E-3</v>
      </c>
      <c r="N7789">
        <v>1.0477592945098877</v>
      </c>
      <c r="O7789">
        <v>1.09779953956604</v>
      </c>
      <c r="P7789">
        <v>-1.7218884229660034</v>
      </c>
      <c r="Q7789">
        <v>-1.3412352800369263</v>
      </c>
      <c r="R7789">
        <v>-0.54792326688766479</v>
      </c>
      <c r="S7789">
        <v>1.5222382498905063E-3</v>
      </c>
      <c r="T7789">
        <v>0.5509677529335022</v>
      </c>
      <c r="U7789">
        <v>1.3442797660827637</v>
      </c>
      <c r="V7789">
        <v>1.7249329090118408</v>
      </c>
    </row>
    <row r="7790" spans="1:22" x14ac:dyDescent="0.25">
      <c r="A7790" t="s">
        <v>122</v>
      </c>
      <c r="B7790" t="s">
        <v>86</v>
      </c>
      <c r="C7790" t="s">
        <v>102</v>
      </c>
      <c r="D7790" t="s">
        <v>106</v>
      </c>
      <c r="E7790" t="s">
        <v>89</v>
      </c>
      <c r="F7790" t="s">
        <v>53</v>
      </c>
      <c r="G7790">
        <v>110</v>
      </c>
      <c r="H7790">
        <v>13</v>
      </c>
      <c r="I7790">
        <f>IF(VLOOKUP(Data!$A7790,summermonths, 2, FALSE) = 1, VLOOKUP(Data!$H7790,rateblocks, 2, FALSE), VLOOKUP(Data!H7790, rateblocks,3, FALSE))</f>
        <v>2</v>
      </c>
      <c r="J7790">
        <v>6.1896286010742187</v>
      </c>
      <c r="K7790">
        <v>5.8495001792907715</v>
      </c>
      <c r="L7790">
        <v>58.036365509033203</v>
      </c>
      <c r="M7790">
        <v>-0.34012848138809204</v>
      </c>
      <c r="N7790">
        <v>0.98539614677429199</v>
      </c>
      <c r="O7790">
        <v>0.97100555896759033</v>
      </c>
      <c r="P7790">
        <v>-1.960960865020752</v>
      </c>
      <c r="Q7790">
        <v>-1.6029644012451172</v>
      </c>
      <c r="R7790">
        <v>-0.85687071084976196</v>
      </c>
      <c r="S7790">
        <v>-0.34012848138809204</v>
      </c>
      <c r="T7790">
        <v>0.17661376297473907</v>
      </c>
      <c r="U7790">
        <v>0.92270749807357788</v>
      </c>
      <c r="V7790">
        <v>1.2807039022445679</v>
      </c>
    </row>
    <row r="7791" spans="1:22" x14ac:dyDescent="0.25">
      <c r="A7791" t="s">
        <v>122</v>
      </c>
      <c r="B7791" t="s">
        <v>86</v>
      </c>
      <c r="C7791" t="s">
        <v>101</v>
      </c>
      <c r="D7791" t="s">
        <v>111</v>
      </c>
      <c r="E7791" t="s">
        <v>89</v>
      </c>
      <c r="F7791" t="s">
        <v>53</v>
      </c>
      <c r="G7791">
        <v>110</v>
      </c>
      <c r="H7791">
        <v>6</v>
      </c>
      <c r="I7791">
        <f>IF(VLOOKUP(Data!$A7791,summermonths, 2, FALSE) = 1, VLOOKUP(Data!$H7791,rateblocks, 2, FALSE), VLOOKUP(Data!H7791, rateblocks,3, FALSE))</f>
        <v>3</v>
      </c>
      <c r="J7791">
        <v>6.4172897338867187</v>
      </c>
      <c r="K7791">
        <v>6.9242410659790039</v>
      </c>
      <c r="L7791">
        <v>52.088180541992187</v>
      </c>
      <c r="M7791">
        <v>0.50695127248764038</v>
      </c>
      <c r="N7791">
        <v>0.7289385199546814</v>
      </c>
      <c r="O7791">
        <v>0.53135138750076294</v>
      </c>
      <c r="P7791">
        <v>-0.69204586744308472</v>
      </c>
      <c r="Q7791">
        <v>-0.42722102999687195</v>
      </c>
      <c r="R7791">
        <v>0.1246955394744873</v>
      </c>
      <c r="S7791">
        <v>0.50695127248764038</v>
      </c>
      <c r="T7791">
        <v>0.88920700550079346</v>
      </c>
      <c r="U7791">
        <v>1.4411236047744751</v>
      </c>
      <c r="V7791">
        <v>1.7059484720230103</v>
      </c>
    </row>
    <row r="7792" spans="1:22" x14ac:dyDescent="0.25">
      <c r="A7792" t="s">
        <v>96</v>
      </c>
      <c r="B7792" t="s">
        <v>86</v>
      </c>
      <c r="C7792" t="s">
        <v>101</v>
      </c>
      <c r="D7792" t="s">
        <v>61</v>
      </c>
      <c r="E7792" t="s">
        <v>89</v>
      </c>
      <c r="F7792" t="s">
        <v>53</v>
      </c>
      <c r="G7792">
        <v>110</v>
      </c>
      <c r="H7792">
        <v>3</v>
      </c>
      <c r="I7792">
        <f>IF(VLOOKUP(Data!$A7792,summermonths, 2, FALSE) = 1, VLOOKUP(Data!$H7792,rateblocks, 2, FALSE), VLOOKUP(Data!H7792, rateblocks,3, FALSE))</f>
        <v>3</v>
      </c>
      <c r="J7792">
        <v>7.4037151336669922</v>
      </c>
      <c r="K7792">
        <v>6.7641901969909668</v>
      </c>
      <c r="L7792">
        <v>63.751239776611328</v>
      </c>
      <c r="M7792">
        <v>-0.63952523469924927</v>
      </c>
      <c r="N7792">
        <v>0.58796721696853638</v>
      </c>
      <c r="O7792">
        <v>0.34570544958114624</v>
      </c>
      <c r="P7792">
        <v>-1.6066452264785767</v>
      </c>
      <c r="Q7792">
        <v>-1.3930355310440063</v>
      </c>
      <c r="R7792">
        <v>-0.94785553216934204</v>
      </c>
      <c r="S7792">
        <v>-0.63952523469924927</v>
      </c>
      <c r="T7792">
        <v>-0.33119493722915649</v>
      </c>
      <c r="U7792">
        <v>0.11398506909608841</v>
      </c>
      <c r="V7792">
        <v>0.32759478688240051</v>
      </c>
    </row>
    <row r="7793" spans="1:22" x14ac:dyDescent="0.25">
      <c r="A7793" t="s">
        <v>97</v>
      </c>
      <c r="B7793" t="s">
        <v>86</v>
      </c>
      <c r="C7793" t="s">
        <v>102</v>
      </c>
      <c r="D7793" t="s">
        <v>68</v>
      </c>
      <c r="E7793" t="s">
        <v>89</v>
      </c>
      <c r="F7793" t="s">
        <v>53</v>
      </c>
      <c r="G7793">
        <v>110</v>
      </c>
      <c r="H7793">
        <v>24</v>
      </c>
      <c r="I7793">
        <f>IF(VLOOKUP(Data!$A7793,summermonths, 2, FALSE) = 1, VLOOKUP(Data!$H7793,rateblocks, 2, FALSE), VLOOKUP(Data!H7793, rateblocks,3, FALSE))</f>
        <v>3</v>
      </c>
      <c r="J7793">
        <v>8.0024986267089844</v>
      </c>
      <c r="K7793">
        <v>7.6827726364135742</v>
      </c>
      <c r="L7793">
        <v>70.345451354980469</v>
      </c>
      <c r="M7793">
        <v>-0.31972557306289673</v>
      </c>
      <c r="N7793">
        <v>1.2230246067047119</v>
      </c>
      <c r="O7793">
        <v>1.4957891702651978</v>
      </c>
      <c r="P7793">
        <v>-2.3314220905303955</v>
      </c>
      <c r="Q7793">
        <v>-1.8870946168899536</v>
      </c>
      <c r="R7793">
        <v>-0.96108031272888184</v>
      </c>
      <c r="S7793">
        <v>-0.31972557306289673</v>
      </c>
      <c r="T7793">
        <v>0.32162916660308838</v>
      </c>
      <c r="U7793">
        <v>1.2476434707641602</v>
      </c>
      <c r="V7793">
        <v>1.6919709444046021</v>
      </c>
    </row>
    <row r="7794" spans="1:22" x14ac:dyDescent="0.25">
      <c r="A7794" t="s">
        <v>122</v>
      </c>
      <c r="B7794" t="s">
        <v>86</v>
      </c>
      <c r="C7794" t="s">
        <v>101</v>
      </c>
      <c r="D7794" t="s">
        <v>111</v>
      </c>
      <c r="E7794" t="s">
        <v>89</v>
      </c>
      <c r="F7794" t="s">
        <v>53</v>
      </c>
      <c r="G7794">
        <v>110</v>
      </c>
      <c r="H7794">
        <v>24</v>
      </c>
      <c r="I7794">
        <f>IF(VLOOKUP(Data!$A7794,summermonths, 2, FALSE) = 1, VLOOKUP(Data!$H7794,rateblocks, 2, FALSE), VLOOKUP(Data!H7794, rateblocks,3, FALSE))</f>
        <v>3</v>
      </c>
      <c r="J7794">
        <v>6.1341652870178223</v>
      </c>
      <c r="K7794">
        <v>7.0049166679382324</v>
      </c>
      <c r="L7794">
        <v>54.092273712158203</v>
      </c>
      <c r="M7794">
        <v>0.87075167894363403</v>
      </c>
      <c r="N7794">
        <v>0.82193702459335327</v>
      </c>
      <c r="O7794">
        <v>0.67558050155639648</v>
      </c>
      <c r="P7794">
        <v>-0.48121440410614014</v>
      </c>
      <c r="Q7794">
        <v>-0.18260300159454346</v>
      </c>
      <c r="R7794">
        <v>0.43972748517990112</v>
      </c>
      <c r="S7794">
        <v>0.87075167894363403</v>
      </c>
      <c r="T7794">
        <v>1.3017759323120117</v>
      </c>
      <c r="U7794">
        <v>1.9241063594818115</v>
      </c>
      <c r="V7794">
        <v>2.2227177619934082</v>
      </c>
    </row>
    <row r="7795" spans="1:22" x14ac:dyDescent="0.25">
      <c r="A7795" t="s">
        <v>98</v>
      </c>
      <c r="B7795" t="s">
        <v>86</v>
      </c>
      <c r="C7795" t="s">
        <v>101</v>
      </c>
      <c r="D7795" t="s">
        <v>63</v>
      </c>
      <c r="E7795" t="s">
        <v>89</v>
      </c>
      <c r="F7795" t="s">
        <v>53</v>
      </c>
      <c r="G7795">
        <v>110</v>
      </c>
      <c r="H7795">
        <v>10</v>
      </c>
      <c r="I7795">
        <f>IF(VLOOKUP(Data!$A7795,summermonths, 2, FALSE) = 1, VLOOKUP(Data!$H7795,rateblocks, 2, FALSE), VLOOKUP(Data!H7795, rateblocks,3, FALSE))</f>
        <v>2</v>
      </c>
      <c r="J7795">
        <v>6.7729358673095703</v>
      </c>
      <c r="K7795">
        <v>6.6798830032348633</v>
      </c>
      <c r="L7795">
        <v>75.98138427734375</v>
      </c>
      <c r="M7795">
        <v>-9.3052864074707031E-2</v>
      </c>
      <c r="N7795">
        <v>0.4885132908821106</v>
      </c>
      <c r="O7795">
        <v>0.23864524066448212</v>
      </c>
      <c r="P7795">
        <v>-0.89658570289611816</v>
      </c>
      <c r="Q7795">
        <v>-0.71910786628723145</v>
      </c>
      <c r="R7795">
        <v>-0.34922948479652405</v>
      </c>
      <c r="S7795">
        <v>-9.3052864074707031E-2</v>
      </c>
      <c r="T7795">
        <v>0.16312375664710999</v>
      </c>
      <c r="U7795">
        <v>0.53300213813781738</v>
      </c>
      <c r="V7795">
        <v>0.7104799747467041</v>
      </c>
    </row>
    <row r="7796" spans="1:22" x14ac:dyDescent="0.25">
      <c r="A7796" t="s">
        <v>122</v>
      </c>
      <c r="B7796" t="s">
        <v>86</v>
      </c>
      <c r="C7796" t="s">
        <v>102</v>
      </c>
      <c r="D7796" t="s">
        <v>106</v>
      </c>
      <c r="E7796" t="s">
        <v>89</v>
      </c>
      <c r="F7796" t="s">
        <v>53</v>
      </c>
      <c r="G7796">
        <v>110</v>
      </c>
      <c r="H7796">
        <v>14</v>
      </c>
      <c r="I7796">
        <f>IF(VLOOKUP(Data!$A7796,summermonths, 2, FALSE) = 1, VLOOKUP(Data!$H7796,rateblocks, 2, FALSE), VLOOKUP(Data!H7796, rateblocks,3, FALSE))</f>
        <v>2</v>
      </c>
      <c r="J7796">
        <v>5.6649494171142578</v>
      </c>
      <c r="K7796">
        <v>5.7777271270751953</v>
      </c>
      <c r="L7796">
        <v>57.681819915771484</v>
      </c>
      <c r="M7796">
        <v>0.11277766525745392</v>
      </c>
      <c r="N7796">
        <v>0.92618727684020996</v>
      </c>
      <c r="O7796">
        <v>0.85782289505004883</v>
      </c>
      <c r="P7796">
        <v>-1.4106647968292236</v>
      </c>
      <c r="Q7796">
        <v>-1.0741790533065796</v>
      </c>
      <c r="R7796">
        <v>-0.37291541695594788</v>
      </c>
      <c r="S7796">
        <v>0.11277766525745392</v>
      </c>
      <c r="T7796">
        <v>0.59847074747085571</v>
      </c>
      <c r="U7796">
        <v>1.2997344732284546</v>
      </c>
      <c r="V7796">
        <v>1.6362202167510986</v>
      </c>
    </row>
    <row r="7797" spans="1:22" x14ac:dyDescent="0.25">
      <c r="A7797" t="s">
        <v>124</v>
      </c>
      <c r="B7797" t="s">
        <v>86</v>
      </c>
      <c r="C7797" t="s">
        <v>101</v>
      </c>
      <c r="D7797" t="s">
        <v>108</v>
      </c>
      <c r="E7797" t="s">
        <v>89</v>
      </c>
      <c r="F7797" t="s">
        <v>53</v>
      </c>
      <c r="G7797">
        <v>110</v>
      </c>
      <c r="H7797">
        <v>10</v>
      </c>
      <c r="I7797">
        <f>IF(VLOOKUP(Data!$A7797,summermonths, 2, FALSE) = 1, VLOOKUP(Data!$H7797,rateblocks, 2, FALSE), VLOOKUP(Data!H7797, rateblocks,3, FALSE))</f>
        <v>2</v>
      </c>
      <c r="J7797">
        <v>5.389002799987793</v>
      </c>
      <c r="K7797">
        <v>5.723121166229248</v>
      </c>
      <c r="L7797">
        <v>66.96710205078125</v>
      </c>
      <c r="M7797">
        <v>0.33411821722984314</v>
      </c>
      <c r="N7797">
        <v>0.36043110489845276</v>
      </c>
      <c r="O7797">
        <v>0.12991058826446533</v>
      </c>
      <c r="P7797">
        <v>-0.2587381899356842</v>
      </c>
      <c r="Q7797">
        <v>-0.1277928352355957</v>
      </c>
      <c r="R7797">
        <v>0.14510795474052429</v>
      </c>
      <c r="S7797">
        <v>0.33411821722984314</v>
      </c>
      <c r="T7797">
        <v>0.5231284499168396</v>
      </c>
      <c r="U7797">
        <v>0.79602926969528198</v>
      </c>
      <c r="V7797">
        <v>0.92697465419769287</v>
      </c>
    </row>
    <row r="7798" spans="1:22" x14ac:dyDescent="0.25">
      <c r="A7798" t="s">
        <v>125</v>
      </c>
      <c r="B7798" t="s">
        <v>86</v>
      </c>
      <c r="C7798" t="s">
        <v>102</v>
      </c>
      <c r="D7798" t="s">
        <v>109</v>
      </c>
      <c r="E7798" t="s">
        <v>89</v>
      </c>
      <c r="F7798" t="s">
        <v>53</v>
      </c>
      <c r="G7798">
        <v>110</v>
      </c>
      <c r="H7798">
        <v>2</v>
      </c>
      <c r="I7798">
        <f>IF(VLOOKUP(Data!$A7798,summermonths, 2, FALSE) = 1, VLOOKUP(Data!$H7798,rateblocks, 2, FALSE), VLOOKUP(Data!H7798, rateblocks,3, FALSE))</f>
        <v>3</v>
      </c>
      <c r="J7798">
        <v>6.9937191009521484</v>
      </c>
      <c r="K7798">
        <v>6.979590892791748</v>
      </c>
      <c r="L7798">
        <v>61.581817626953125</v>
      </c>
      <c r="M7798">
        <v>-1.412836741656065E-2</v>
      </c>
      <c r="N7798">
        <v>0.58287519216537476</v>
      </c>
      <c r="O7798">
        <v>0.33974349498748779</v>
      </c>
      <c r="P7798">
        <v>-0.97287273406982422</v>
      </c>
      <c r="Q7798">
        <v>-0.76111298799514771</v>
      </c>
      <c r="R7798">
        <v>-0.31978842616081238</v>
      </c>
      <c r="S7798">
        <v>-1.412836741656065E-2</v>
      </c>
      <c r="T7798">
        <v>0.29153168201446533</v>
      </c>
      <c r="U7798">
        <v>0.73285627365112305</v>
      </c>
      <c r="V7798">
        <v>0.94461601972579956</v>
      </c>
    </row>
    <row r="7799" spans="1:22" x14ac:dyDescent="0.25">
      <c r="A7799" t="s">
        <v>100</v>
      </c>
      <c r="B7799" t="s">
        <v>86</v>
      </c>
      <c r="C7799" t="s">
        <v>101</v>
      </c>
      <c r="D7799" t="s">
        <v>65</v>
      </c>
      <c r="E7799" t="s">
        <v>89</v>
      </c>
      <c r="F7799" t="s">
        <v>53</v>
      </c>
      <c r="G7799">
        <v>110</v>
      </c>
      <c r="H7799">
        <v>1</v>
      </c>
      <c r="I7799">
        <f>IF(VLOOKUP(Data!$A7799,summermonths, 2, FALSE) = 1, VLOOKUP(Data!$H7799,rateblocks, 2, FALSE), VLOOKUP(Data!H7799, rateblocks,3, FALSE))</f>
        <v>3</v>
      </c>
      <c r="J7799">
        <v>7.4273223876953125</v>
      </c>
      <c r="K7799">
        <v>7.3024811744689941</v>
      </c>
      <c r="L7799">
        <v>69.511360168457031</v>
      </c>
      <c r="M7799">
        <v>-0.12484153360128403</v>
      </c>
      <c r="N7799">
        <v>0.43374982476234436</v>
      </c>
      <c r="O7799">
        <v>0.18813891708850861</v>
      </c>
      <c r="P7799">
        <v>-0.83829653263092041</v>
      </c>
      <c r="Q7799">
        <v>-0.68071430921554565</v>
      </c>
      <c r="R7799">
        <v>-0.35230016708374023</v>
      </c>
      <c r="S7799">
        <v>-0.12484153360128403</v>
      </c>
      <c r="T7799">
        <v>0.10261709988117218</v>
      </c>
      <c r="U7799">
        <v>0.43103122711181641</v>
      </c>
      <c r="V7799">
        <v>0.58861345052719116</v>
      </c>
    </row>
    <row r="7800" spans="1:22" x14ac:dyDescent="0.25">
      <c r="A7800" t="s">
        <v>99</v>
      </c>
      <c r="B7800" t="s">
        <v>86</v>
      </c>
      <c r="C7800" t="s">
        <v>101</v>
      </c>
      <c r="D7800" t="s">
        <v>64</v>
      </c>
      <c r="E7800" t="s">
        <v>89</v>
      </c>
      <c r="F7800" t="s">
        <v>53</v>
      </c>
      <c r="G7800">
        <v>110</v>
      </c>
      <c r="H7800">
        <v>4</v>
      </c>
      <c r="I7800">
        <f>IF(VLOOKUP(Data!$A7800,summermonths, 2, FALSE) = 1, VLOOKUP(Data!$H7800,rateblocks, 2, FALSE), VLOOKUP(Data!H7800, rateblocks,3, FALSE))</f>
        <v>3</v>
      </c>
      <c r="J7800">
        <v>6.988368034362793</v>
      </c>
      <c r="K7800">
        <v>7.1275300979614258</v>
      </c>
      <c r="L7800">
        <v>70.305625915527344</v>
      </c>
      <c r="M7800">
        <v>0.1391620934009552</v>
      </c>
      <c r="N7800">
        <v>0.60194724798202515</v>
      </c>
      <c r="O7800">
        <v>0.36234048008918762</v>
      </c>
      <c r="P7800">
        <v>-0.85095304250717163</v>
      </c>
      <c r="Q7800">
        <v>-0.63226431608200073</v>
      </c>
      <c r="R7800">
        <v>-0.17649935185909271</v>
      </c>
      <c r="S7800">
        <v>0.1391620934009552</v>
      </c>
      <c r="T7800">
        <v>0.45482355356216431</v>
      </c>
      <c r="U7800">
        <v>0.91058850288391113</v>
      </c>
      <c r="V7800">
        <v>1.129277229309082</v>
      </c>
    </row>
    <row r="7801" spans="1:22" x14ac:dyDescent="0.25">
      <c r="A7801" t="s">
        <v>123</v>
      </c>
      <c r="B7801" t="s">
        <v>86</v>
      </c>
      <c r="C7801" t="s">
        <v>102</v>
      </c>
      <c r="D7801" t="s">
        <v>112</v>
      </c>
      <c r="E7801" t="s">
        <v>89</v>
      </c>
      <c r="F7801" t="s">
        <v>53</v>
      </c>
      <c r="G7801">
        <v>110</v>
      </c>
      <c r="H7801">
        <v>9</v>
      </c>
      <c r="I7801">
        <f>IF(VLOOKUP(Data!$A7801,summermonths, 2, FALSE) = 1, VLOOKUP(Data!$H7801,rateblocks, 2, FALSE), VLOOKUP(Data!H7801, rateblocks,3, FALSE))</f>
        <v>2</v>
      </c>
      <c r="J7801">
        <v>5.7929620742797852</v>
      </c>
      <c r="K7801">
        <v>5.3480000495910645</v>
      </c>
      <c r="L7801">
        <v>73.945457458496094</v>
      </c>
      <c r="M7801">
        <v>-0.44496193528175354</v>
      </c>
      <c r="N7801">
        <v>0.58113294839859009</v>
      </c>
      <c r="O7801">
        <v>0.3377155065536499</v>
      </c>
      <c r="P7801">
        <v>-1.4008405208587646</v>
      </c>
      <c r="Q7801">
        <v>-1.189713716506958</v>
      </c>
      <c r="R7801">
        <v>-0.74970835447311401</v>
      </c>
      <c r="S7801">
        <v>-0.44496193528175354</v>
      </c>
      <c r="T7801">
        <v>-0.14021551609039307</v>
      </c>
      <c r="U7801">
        <v>0.2997899055480957</v>
      </c>
      <c r="V7801">
        <v>0.51091670989990234</v>
      </c>
    </row>
    <row r="7802" spans="1:22" x14ac:dyDescent="0.25">
      <c r="A7802" t="s">
        <v>98</v>
      </c>
      <c r="B7802" t="s">
        <v>86</v>
      </c>
      <c r="C7802" t="s">
        <v>102</v>
      </c>
      <c r="D7802" t="s">
        <v>69</v>
      </c>
      <c r="E7802" t="s">
        <v>89</v>
      </c>
      <c r="F7802" t="s">
        <v>53</v>
      </c>
      <c r="G7802">
        <v>110</v>
      </c>
      <c r="H7802">
        <v>16</v>
      </c>
      <c r="I7802">
        <f>IF(VLOOKUP(Data!$A7802,summermonths, 2, FALSE) = 1, VLOOKUP(Data!$H7802,rateblocks, 2, FALSE), VLOOKUP(Data!H7802, rateblocks,3, FALSE))</f>
        <v>1</v>
      </c>
      <c r="J7802">
        <v>8.7461671829223633</v>
      </c>
      <c r="K7802">
        <v>8.4549999237060547</v>
      </c>
      <c r="L7802">
        <v>90.872726440429688</v>
      </c>
      <c r="M7802">
        <v>-0.29116752743721008</v>
      </c>
      <c r="N7802">
        <v>0.82347893714904785</v>
      </c>
      <c r="O7802">
        <v>0.67811757326126099</v>
      </c>
      <c r="P7802">
        <v>-1.6456698179244995</v>
      </c>
      <c r="Q7802">
        <v>-1.3464982509613037</v>
      </c>
      <c r="R7802">
        <v>-0.72300028800964355</v>
      </c>
      <c r="S7802">
        <v>-0.29116752743721008</v>
      </c>
      <c r="T7802">
        <v>0.14066524803638458</v>
      </c>
      <c r="U7802">
        <v>0.76416319608688354</v>
      </c>
      <c r="V7802">
        <v>1.0633348226547241</v>
      </c>
    </row>
    <row r="7803" spans="1:22" x14ac:dyDescent="0.25">
      <c r="A7803" t="s">
        <v>100</v>
      </c>
      <c r="B7803" t="s">
        <v>86</v>
      </c>
      <c r="C7803" t="s">
        <v>101</v>
      </c>
      <c r="D7803" t="s">
        <v>65</v>
      </c>
      <c r="E7803" t="s">
        <v>89</v>
      </c>
      <c r="F7803" t="s">
        <v>53</v>
      </c>
      <c r="G7803">
        <v>110</v>
      </c>
      <c r="H7803">
        <v>18</v>
      </c>
      <c r="I7803">
        <f>IF(VLOOKUP(Data!$A7803,summermonths, 2, FALSE) = 1, VLOOKUP(Data!$H7803,rateblocks, 2, FALSE), VLOOKUP(Data!H7803, rateblocks,3, FALSE))</f>
        <v>1</v>
      </c>
      <c r="J7803">
        <v>7.8812446594238281</v>
      </c>
      <c r="K7803">
        <v>7.6146817207336426</v>
      </c>
      <c r="L7803">
        <v>77.695037841796875</v>
      </c>
      <c r="M7803">
        <v>-0.26656296849250793</v>
      </c>
      <c r="N7803">
        <v>0.56495964527130127</v>
      </c>
      <c r="O7803">
        <v>0.31917938590049744</v>
      </c>
      <c r="P7803">
        <v>-1.1958389282226562</v>
      </c>
      <c r="Q7803">
        <v>-0.99058789014816284</v>
      </c>
      <c r="R7803">
        <v>-0.56282812356948853</v>
      </c>
      <c r="S7803">
        <v>-0.26656296849250793</v>
      </c>
      <c r="T7803">
        <v>2.9702158644795418E-2</v>
      </c>
      <c r="U7803">
        <v>0.45746195316314697</v>
      </c>
      <c r="V7803">
        <v>0.66271293163299561</v>
      </c>
    </row>
    <row r="7804" spans="1:22" x14ac:dyDescent="0.25">
      <c r="A7804" t="s">
        <v>96</v>
      </c>
      <c r="B7804" t="s">
        <v>86</v>
      </c>
      <c r="C7804" t="s">
        <v>101</v>
      </c>
      <c r="D7804" t="s">
        <v>61</v>
      </c>
      <c r="E7804" t="s">
        <v>89</v>
      </c>
      <c r="F7804" t="s">
        <v>53</v>
      </c>
      <c r="G7804">
        <v>110</v>
      </c>
      <c r="H7804">
        <v>12</v>
      </c>
      <c r="I7804">
        <f>IF(VLOOKUP(Data!$A7804,summermonths, 2, FALSE) = 1, VLOOKUP(Data!$H7804,rateblocks, 2, FALSE), VLOOKUP(Data!H7804, rateblocks,3, FALSE))</f>
        <v>1</v>
      </c>
      <c r="J7804">
        <v>6.9739079475402832</v>
      </c>
      <c r="K7804">
        <v>6.9253201484680176</v>
      </c>
      <c r="L7804">
        <v>73.718597412109375</v>
      </c>
      <c r="M7804">
        <v>-4.8587899655103683E-2</v>
      </c>
      <c r="N7804">
        <v>0.57305127382278442</v>
      </c>
      <c r="O7804">
        <v>0.32838776707649231</v>
      </c>
      <c r="P7804">
        <v>-0.9911733865737915</v>
      </c>
      <c r="Q7804">
        <v>-0.78298264741897583</v>
      </c>
      <c r="R7804">
        <v>-0.34909626841545105</v>
      </c>
      <c r="S7804">
        <v>-4.8587899655103683E-2</v>
      </c>
      <c r="T7804">
        <v>0.25192049145698547</v>
      </c>
      <c r="U7804">
        <v>0.68580687046051025</v>
      </c>
      <c r="V7804">
        <v>0.89399755001068115</v>
      </c>
    </row>
    <row r="7805" spans="1:22" x14ac:dyDescent="0.25">
      <c r="A7805" t="s">
        <v>124</v>
      </c>
      <c r="B7805" t="s">
        <v>86</v>
      </c>
      <c r="C7805" t="s">
        <v>102</v>
      </c>
      <c r="D7805" t="s">
        <v>105</v>
      </c>
      <c r="E7805" t="s">
        <v>89</v>
      </c>
      <c r="F7805" t="s">
        <v>53</v>
      </c>
      <c r="G7805">
        <v>110</v>
      </c>
      <c r="H7805">
        <v>22</v>
      </c>
      <c r="I7805">
        <f>IF(VLOOKUP(Data!$A7805,summermonths, 2, FALSE) = 1, VLOOKUP(Data!$H7805,rateblocks, 2, FALSE), VLOOKUP(Data!H7805, rateblocks,3, FALSE))</f>
        <v>2</v>
      </c>
      <c r="J7805">
        <v>8.1176233291625977</v>
      </c>
      <c r="K7805">
        <v>8.4421815872192383</v>
      </c>
      <c r="L7805">
        <v>66.527275085449219</v>
      </c>
      <c r="M7805">
        <v>0.32455813884735107</v>
      </c>
      <c r="N7805">
        <v>0.80915319919586182</v>
      </c>
      <c r="O7805">
        <v>0.65472888946533203</v>
      </c>
      <c r="P7805">
        <v>-1.0063804388046265</v>
      </c>
      <c r="Q7805">
        <v>-0.71241343021392822</v>
      </c>
      <c r="R7805">
        <v>-9.9762216210365295E-2</v>
      </c>
      <c r="S7805">
        <v>0.32455813884735107</v>
      </c>
      <c r="T7805">
        <v>0.74887847900390625</v>
      </c>
      <c r="U7805">
        <v>1.3615297079086304</v>
      </c>
      <c r="V7805">
        <v>1.6554967164993286</v>
      </c>
    </row>
    <row r="7806" spans="1:22" x14ac:dyDescent="0.25">
      <c r="A7806" t="s">
        <v>122</v>
      </c>
      <c r="B7806" t="s">
        <v>86</v>
      </c>
      <c r="C7806" t="s">
        <v>102</v>
      </c>
      <c r="D7806" t="s">
        <v>106</v>
      </c>
      <c r="E7806" t="s">
        <v>89</v>
      </c>
      <c r="F7806" t="s">
        <v>53</v>
      </c>
      <c r="G7806">
        <v>110</v>
      </c>
      <c r="H7806">
        <v>10</v>
      </c>
      <c r="I7806">
        <f>IF(VLOOKUP(Data!$A7806,summermonths, 2, FALSE) = 1, VLOOKUP(Data!$H7806,rateblocks, 2, FALSE), VLOOKUP(Data!H7806, rateblocks,3, FALSE))</f>
        <v>2</v>
      </c>
      <c r="J7806">
        <v>7.0388398170471191</v>
      </c>
      <c r="K7806">
        <v>5.9854092597961426</v>
      </c>
      <c r="L7806">
        <v>51.881816864013672</v>
      </c>
      <c r="M7806">
        <v>-1.0534309148788452</v>
      </c>
      <c r="N7806">
        <v>1.7843685150146484</v>
      </c>
      <c r="O7806">
        <v>3.1839709281921387</v>
      </c>
      <c r="P7806">
        <v>-3.9884560108184814</v>
      </c>
      <c r="Q7806">
        <v>-3.340191125869751</v>
      </c>
      <c r="R7806">
        <v>-1.9891546964645386</v>
      </c>
      <c r="S7806">
        <v>-1.0534309148788452</v>
      </c>
      <c r="T7806">
        <v>-0.11770714819431305</v>
      </c>
      <c r="U7806">
        <v>1.2333292961120605</v>
      </c>
      <c r="V7806">
        <v>1.8815940618515015</v>
      </c>
    </row>
    <row r="7807" spans="1:22" x14ac:dyDescent="0.25">
      <c r="A7807" t="s">
        <v>100</v>
      </c>
      <c r="B7807" t="s">
        <v>86</v>
      </c>
      <c r="C7807" t="s">
        <v>102</v>
      </c>
      <c r="D7807" t="s">
        <v>71</v>
      </c>
      <c r="E7807" t="s">
        <v>89</v>
      </c>
      <c r="F7807" t="s">
        <v>53</v>
      </c>
      <c r="G7807">
        <v>110</v>
      </c>
      <c r="H7807">
        <v>2</v>
      </c>
      <c r="I7807">
        <f>IF(VLOOKUP(Data!$A7807,summermonths, 2, FALSE) = 1, VLOOKUP(Data!$H7807,rateblocks, 2, FALSE), VLOOKUP(Data!H7807, rateblocks,3, FALSE))</f>
        <v>3</v>
      </c>
      <c r="J7807">
        <v>8.7407732009887695</v>
      </c>
      <c r="K7807">
        <v>7.4957270622253418</v>
      </c>
      <c r="L7807">
        <v>74.754547119140625</v>
      </c>
      <c r="M7807">
        <v>-1.2450459003448486</v>
      </c>
      <c r="N7807">
        <v>1.0644880533218384</v>
      </c>
      <c r="O7807">
        <v>1.1331348419189453</v>
      </c>
      <c r="P7807">
        <v>-2.9959728717803955</v>
      </c>
      <c r="Q7807">
        <v>-2.6092422008514404</v>
      </c>
      <c r="R7807">
        <v>-1.8032640218734741</v>
      </c>
      <c r="S7807">
        <v>-1.2450459003448486</v>
      </c>
      <c r="T7807">
        <v>-0.68682783842086792</v>
      </c>
      <c r="U7807">
        <v>0.11915042996406555</v>
      </c>
      <c r="V7807">
        <v>0.50588113069534302</v>
      </c>
    </row>
    <row r="7808" spans="1:22" x14ac:dyDescent="0.25">
      <c r="A7808" t="s">
        <v>99</v>
      </c>
      <c r="B7808" t="s">
        <v>86</v>
      </c>
      <c r="C7808" t="s">
        <v>102</v>
      </c>
      <c r="D7808" t="s">
        <v>70</v>
      </c>
      <c r="E7808" t="s">
        <v>89</v>
      </c>
      <c r="F7808" t="s">
        <v>53</v>
      </c>
      <c r="G7808">
        <v>110</v>
      </c>
      <c r="H7808">
        <v>5</v>
      </c>
      <c r="I7808">
        <f>IF(VLOOKUP(Data!$A7808,summermonths, 2, FALSE) = 1, VLOOKUP(Data!$H7808,rateblocks, 2, FALSE), VLOOKUP(Data!H7808, rateblocks,3, FALSE))</f>
        <v>3</v>
      </c>
      <c r="J7808">
        <v>8.4891633987426758</v>
      </c>
      <c r="K7808">
        <v>7.2753181457519531</v>
      </c>
      <c r="L7808">
        <v>77.654548645019531</v>
      </c>
      <c r="M7808">
        <v>-1.2138450145721436</v>
      </c>
      <c r="N7808">
        <v>1.4394543170928955</v>
      </c>
      <c r="O7808">
        <v>2.072028636932373</v>
      </c>
      <c r="P7808">
        <v>-3.5815367698669434</v>
      </c>
      <c r="Q7808">
        <v>-3.0585799217224121</v>
      </c>
      <c r="R7808">
        <v>-1.9686956405639648</v>
      </c>
      <c r="S7808">
        <v>-1.2138450145721436</v>
      </c>
      <c r="T7808">
        <v>-0.45899441838264465</v>
      </c>
      <c r="U7808">
        <v>0.630889892578125</v>
      </c>
      <c r="V7808">
        <v>1.1538466215133667</v>
      </c>
    </row>
    <row r="7809" spans="1:22" x14ac:dyDescent="0.25">
      <c r="A7809" t="s">
        <v>97</v>
      </c>
      <c r="B7809" t="s">
        <v>86</v>
      </c>
      <c r="C7809" t="s">
        <v>102</v>
      </c>
      <c r="D7809" t="s">
        <v>68</v>
      </c>
      <c r="E7809" t="s">
        <v>89</v>
      </c>
      <c r="F7809" t="s">
        <v>53</v>
      </c>
      <c r="G7809">
        <v>110</v>
      </c>
      <c r="H7809">
        <v>11</v>
      </c>
      <c r="I7809">
        <f>IF(VLOOKUP(Data!$A7809,summermonths, 2, FALSE) = 1, VLOOKUP(Data!$H7809,rateblocks, 2, FALSE), VLOOKUP(Data!H7809, rateblocks,3, FALSE))</f>
        <v>2</v>
      </c>
      <c r="J7809">
        <v>6.938483715057373</v>
      </c>
      <c r="K7809">
        <v>7.2383179664611816</v>
      </c>
      <c r="L7809">
        <v>75.872726440429687</v>
      </c>
      <c r="M7809">
        <v>0.29983440041542053</v>
      </c>
      <c r="N7809">
        <v>0.78412926197052002</v>
      </c>
      <c r="O7809">
        <v>0.61485868692398071</v>
      </c>
      <c r="P7809">
        <v>-0.98994344472885132</v>
      </c>
      <c r="Q7809">
        <v>-0.70506769418716431</v>
      </c>
      <c r="R7809">
        <v>-0.11136338859796524</v>
      </c>
      <c r="S7809">
        <v>0.29983440041542053</v>
      </c>
      <c r="T7809">
        <v>0.7110322117805481</v>
      </c>
      <c r="U7809">
        <v>1.3047364950180054</v>
      </c>
      <c r="V7809">
        <v>1.5896122455596924</v>
      </c>
    </row>
    <row r="7810" spans="1:22" x14ac:dyDescent="0.25">
      <c r="A7810" t="s">
        <v>95</v>
      </c>
      <c r="B7810" t="s">
        <v>86</v>
      </c>
      <c r="C7810" t="s">
        <v>102</v>
      </c>
      <c r="D7810" t="s">
        <v>66</v>
      </c>
      <c r="E7810" t="s">
        <v>89</v>
      </c>
      <c r="F7810" t="s">
        <v>53</v>
      </c>
      <c r="G7810">
        <v>110</v>
      </c>
      <c r="H7810">
        <v>13</v>
      </c>
      <c r="I7810">
        <f>IF(VLOOKUP(Data!$A7810,summermonths, 2, FALSE) = 1, VLOOKUP(Data!$H7810,rateblocks, 2, FALSE), VLOOKUP(Data!H7810, rateblocks,3, FALSE))</f>
        <v>1</v>
      </c>
      <c r="J7810">
        <v>7.6475253105163574</v>
      </c>
      <c r="K7810">
        <v>7.2764544486999512</v>
      </c>
      <c r="L7810">
        <v>81.372726440429688</v>
      </c>
      <c r="M7810">
        <v>-0.37107056379318237</v>
      </c>
      <c r="N7810">
        <v>0.82370436191558838</v>
      </c>
      <c r="O7810">
        <v>0.67848885059356689</v>
      </c>
      <c r="P7810">
        <v>-1.7259436845779419</v>
      </c>
      <c r="Q7810">
        <v>-1.4266902208328247</v>
      </c>
      <c r="R7810">
        <v>-0.80302155017852783</v>
      </c>
      <c r="S7810">
        <v>-0.37107056379318237</v>
      </c>
      <c r="T7810">
        <v>6.0880426317453384E-2</v>
      </c>
      <c r="U7810">
        <v>0.68454903364181519</v>
      </c>
      <c r="V7810">
        <v>0.98380255699157715</v>
      </c>
    </row>
    <row r="7811" spans="1:22" x14ac:dyDescent="0.25">
      <c r="A7811" t="s">
        <v>98</v>
      </c>
      <c r="B7811" t="s">
        <v>86</v>
      </c>
      <c r="C7811" t="s">
        <v>102</v>
      </c>
      <c r="D7811" t="s">
        <v>69</v>
      </c>
      <c r="E7811" t="s">
        <v>89</v>
      </c>
      <c r="F7811" t="s">
        <v>53</v>
      </c>
      <c r="G7811">
        <v>110</v>
      </c>
      <c r="H7811">
        <v>11</v>
      </c>
      <c r="I7811">
        <f>IF(VLOOKUP(Data!$A7811,summermonths, 2, FALSE) = 1, VLOOKUP(Data!$H7811,rateblocks, 2, FALSE), VLOOKUP(Data!H7811, rateblocks,3, FALSE))</f>
        <v>2</v>
      </c>
      <c r="J7811">
        <v>9.5505237579345703</v>
      </c>
      <c r="K7811">
        <v>7.8416361808776855</v>
      </c>
      <c r="L7811">
        <v>90.072731018066406</v>
      </c>
      <c r="M7811">
        <v>-1.7088878154754639</v>
      </c>
      <c r="N7811">
        <v>1.2313613891601563</v>
      </c>
      <c r="O7811">
        <v>1.5162508487701416</v>
      </c>
      <c r="P7811">
        <v>-3.7342970371246338</v>
      </c>
      <c r="Q7811">
        <v>-3.2869408130645752</v>
      </c>
      <c r="R7811">
        <v>-2.3546142578125</v>
      </c>
      <c r="S7811">
        <v>-1.7088878154754639</v>
      </c>
      <c r="T7811">
        <v>-1.0631612539291382</v>
      </c>
      <c r="U7811">
        <v>-0.13083469867706299</v>
      </c>
      <c r="V7811">
        <v>0.31652143597602844</v>
      </c>
    </row>
    <row r="7812" spans="1:22" x14ac:dyDescent="0.25">
      <c r="A7812" t="s">
        <v>99</v>
      </c>
      <c r="B7812" t="s">
        <v>86</v>
      </c>
      <c r="C7812" t="s">
        <v>102</v>
      </c>
      <c r="D7812" t="s">
        <v>70</v>
      </c>
      <c r="E7812" t="s">
        <v>89</v>
      </c>
      <c r="F7812" t="s">
        <v>53</v>
      </c>
      <c r="G7812">
        <v>110</v>
      </c>
      <c r="H7812">
        <v>3</v>
      </c>
      <c r="I7812">
        <f>IF(VLOOKUP(Data!$A7812,summermonths, 2, FALSE) = 1, VLOOKUP(Data!$H7812,rateblocks, 2, FALSE), VLOOKUP(Data!H7812, rateblocks,3, FALSE))</f>
        <v>3</v>
      </c>
      <c r="J7812">
        <v>8.7441291809082031</v>
      </c>
      <c r="K7812">
        <v>7.3108181953430176</v>
      </c>
      <c r="L7812">
        <v>77.263633728027344</v>
      </c>
      <c r="M7812">
        <v>-1.4333109855651855</v>
      </c>
      <c r="N7812">
        <v>1.4891283512115479</v>
      </c>
      <c r="O7812">
        <v>2.2175033092498779</v>
      </c>
      <c r="P7812">
        <v>-3.882709264755249</v>
      </c>
      <c r="Q7812">
        <v>-3.3417057991027832</v>
      </c>
      <c r="R7812">
        <v>-2.2142107486724854</v>
      </c>
      <c r="S7812">
        <v>-1.4333109855651855</v>
      </c>
      <c r="T7812">
        <v>-0.65241134166717529</v>
      </c>
      <c r="U7812">
        <v>0.47508379817008972</v>
      </c>
      <c r="V7812">
        <v>1.0160871744155884</v>
      </c>
    </row>
    <row r="7813" spans="1:22" x14ac:dyDescent="0.25">
      <c r="A7813" t="s">
        <v>99</v>
      </c>
      <c r="B7813" t="s">
        <v>86</v>
      </c>
      <c r="C7813" t="s">
        <v>102</v>
      </c>
      <c r="D7813" t="s">
        <v>70</v>
      </c>
      <c r="E7813" t="s">
        <v>89</v>
      </c>
      <c r="F7813" t="s">
        <v>53</v>
      </c>
      <c r="G7813">
        <v>110</v>
      </c>
      <c r="H7813">
        <v>23</v>
      </c>
      <c r="I7813">
        <f>IF(VLOOKUP(Data!$A7813,summermonths, 2, FALSE) = 1, VLOOKUP(Data!$H7813,rateblocks, 2, FALSE), VLOOKUP(Data!H7813, rateblocks,3, FALSE))</f>
        <v>3</v>
      </c>
      <c r="J7813">
        <v>9.9259538650512695</v>
      </c>
      <c r="K7813">
        <v>8.8866815567016602</v>
      </c>
      <c r="L7813">
        <v>81.00909423828125</v>
      </c>
      <c r="M7813">
        <v>-1.0392715930938721</v>
      </c>
      <c r="N7813">
        <v>1.0781341791152954</v>
      </c>
      <c r="O7813">
        <v>1.1623733043670654</v>
      </c>
      <c r="P7813">
        <v>-2.8126444816589355</v>
      </c>
      <c r="Q7813">
        <v>-2.4209561347961426</v>
      </c>
      <c r="R7813">
        <v>-1.6046457290649414</v>
      </c>
      <c r="S7813">
        <v>-1.0392715930938721</v>
      </c>
      <c r="T7813">
        <v>-0.47389748692512512</v>
      </c>
      <c r="U7813">
        <v>0.34241294860839844</v>
      </c>
      <c r="V7813">
        <v>0.73410129547119141</v>
      </c>
    </row>
    <row r="7814" spans="1:22" x14ac:dyDescent="0.25">
      <c r="A7814" t="s">
        <v>123</v>
      </c>
      <c r="B7814" t="s">
        <v>86</v>
      </c>
      <c r="C7814" t="s">
        <v>101</v>
      </c>
      <c r="D7814" t="s">
        <v>107</v>
      </c>
      <c r="E7814" t="s">
        <v>89</v>
      </c>
      <c r="F7814" t="s">
        <v>53</v>
      </c>
      <c r="G7814">
        <v>110</v>
      </c>
      <c r="H7814">
        <v>1</v>
      </c>
      <c r="I7814">
        <f>IF(VLOOKUP(Data!$A7814,summermonths, 2, FALSE) = 1, VLOOKUP(Data!$H7814,rateblocks, 2, FALSE), VLOOKUP(Data!H7814, rateblocks,3, FALSE))</f>
        <v>3</v>
      </c>
      <c r="J7814">
        <v>7.1225070953369141</v>
      </c>
      <c r="K7814">
        <v>6.9046878814697266</v>
      </c>
      <c r="L7814">
        <v>54.604305267333984</v>
      </c>
      <c r="M7814">
        <v>-0.21781882643699646</v>
      </c>
      <c r="N7814">
        <v>0.53693073987960815</v>
      </c>
      <c r="O7814">
        <v>0.28829461336135864</v>
      </c>
      <c r="P7814">
        <v>-1.1009912490844727</v>
      </c>
      <c r="Q7814">
        <v>-0.90592324733734131</v>
      </c>
      <c r="R7814">
        <v>-0.49938559532165527</v>
      </c>
      <c r="S7814">
        <v>-0.21781882643699646</v>
      </c>
      <c r="T7814">
        <v>6.374792754650116E-2</v>
      </c>
      <c r="U7814">
        <v>0.47028559446334839</v>
      </c>
      <c r="V7814">
        <v>0.66535365581512451</v>
      </c>
    </row>
    <row r="7815" spans="1:22" x14ac:dyDescent="0.25">
      <c r="A7815" t="s">
        <v>96</v>
      </c>
      <c r="B7815" t="s">
        <v>86</v>
      </c>
      <c r="C7815" t="s">
        <v>102</v>
      </c>
      <c r="D7815" t="s">
        <v>67</v>
      </c>
      <c r="E7815" t="s">
        <v>89</v>
      </c>
      <c r="F7815" t="s">
        <v>53</v>
      </c>
      <c r="G7815">
        <v>110</v>
      </c>
      <c r="H7815">
        <v>15</v>
      </c>
      <c r="I7815">
        <f>IF(VLOOKUP(Data!$A7815,summermonths, 2, FALSE) = 1, VLOOKUP(Data!$H7815,rateblocks, 2, FALSE), VLOOKUP(Data!H7815, rateblocks,3, FALSE))</f>
        <v>1</v>
      </c>
      <c r="J7815">
        <v>8.8651313781738281</v>
      </c>
      <c r="K7815">
        <v>7.3572726249694824</v>
      </c>
      <c r="L7815">
        <v>73.190910339355469</v>
      </c>
      <c r="M7815">
        <v>-1.5078589916229248</v>
      </c>
      <c r="N7815">
        <v>1.7449666261672974</v>
      </c>
      <c r="O7815">
        <v>3.0449085235595703</v>
      </c>
      <c r="P7815">
        <v>-4.3780736923217773</v>
      </c>
      <c r="Q7815">
        <v>-3.7441236972808838</v>
      </c>
      <c r="R7815">
        <v>-2.4229204654693604</v>
      </c>
      <c r="S7815">
        <v>-1.5078589916229248</v>
      </c>
      <c r="T7815">
        <v>-0.59279757738113403</v>
      </c>
      <c r="U7815">
        <v>0.72840571403503418</v>
      </c>
      <c r="V7815">
        <v>1.3623557090759277</v>
      </c>
    </row>
    <row r="7816" spans="1:22" x14ac:dyDescent="0.25">
      <c r="A7816" t="s">
        <v>124</v>
      </c>
      <c r="B7816" t="s">
        <v>86</v>
      </c>
      <c r="C7816" t="s">
        <v>101</v>
      </c>
      <c r="D7816" t="s">
        <v>108</v>
      </c>
      <c r="E7816" t="s">
        <v>89</v>
      </c>
      <c r="F7816" t="s">
        <v>53</v>
      </c>
      <c r="G7816">
        <v>110</v>
      </c>
      <c r="H7816">
        <v>20</v>
      </c>
      <c r="I7816">
        <f>IF(VLOOKUP(Data!$A7816,summermonths, 2, FALSE) = 1, VLOOKUP(Data!$H7816,rateblocks, 2, FALSE), VLOOKUP(Data!H7816, rateblocks,3, FALSE))</f>
        <v>1</v>
      </c>
      <c r="J7816">
        <v>8.7125988006591797</v>
      </c>
      <c r="K7816">
        <v>8.5621814727783203</v>
      </c>
      <c r="L7816">
        <v>63.953678131103516</v>
      </c>
      <c r="M7816">
        <v>-0.1504165381193161</v>
      </c>
      <c r="N7816">
        <v>0.40769502520561218</v>
      </c>
      <c r="O7816">
        <v>0.16621524095535278</v>
      </c>
      <c r="P7816">
        <v>-0.82101517915725708</v>
      </c>
      <c r="Q7816">
        <v>-0.67289870977401733</v>
      </c>
      <c r="R7816">
        <v>-0.36421200633049011</v>
      </c>
      <c r="S7816">
        <v>-0.1504165381193161</v>
      </c>
      <c r="T7816">
        <v>6.3378944993019104E-2</v>
      </c>
      <c r="U7816">
        <v>0.37206566333770752</v>
      </c>
      <c r="V7816">
        <v>0.52018207311630249</v>
      </c>
    </row>
    <row r="7817" spans="1:22" x14ac:dyDescent="0.25">
      <c r="A7817" t="s">
        <v>123</v>
      </c>
      <c r="B7817" t="s">
        <v>86</v>
      </c>
      <c r="C7817" t="s">
        <v>101</v>
      </c>
      <c r="D7817" t="s">
        <v>107</v>
      </c>
      <c r="E7817" t="s">
        <v>89</v>
      </c>
      <c r="F7817" t="s">
        <v>53</v>
      </c>
      <c r="G7817">
        <v>110</v>
      </c>
      <c r="H7817">
        <v>20</v>
      </c>
      <c r="I7817">
        <f>IF(VLOOKUP(Data!$A7817,summermonths, 2, FALSE) = 1, VLOOKUP(Data!$H7817,rateblocks, 2, FALSE), VLOOKUP(Data!H7817, rateblocks,3, FALSE))</f>
        <v>1</v>
      </c>
      <c r="J7817">
        <v>8.6008024215698242</v>
      </c>
      <c r="K7817">
        <v>8.6279067993164062</v>
      </c>
      <c r="L7817">
        <v>59.457416534423828</v>
      </c>
      <c r="M7817">
        <v>2.7104800567030907E-2</v>
      </c>
      <c r="N7817">
        <v>0.49250417947769165</v>
      </c>
      <c r="O7817">
        <v>0.24256037175655365</v>
      </c>
      <c r="P7817">
        <v>-0.78299248218536377</v>
      </c>
      <c r="Q7817">
        <v>-0.6040647029876709</v>
      </c>
      <c r="R7817">
        <v>-0.23116464912891388</v>
      </c>
      <c r="S7817">
        <v>2.7104800567030907E-2</v>
      </c>
      <c r="T7817">
        <v>0.28537425398826599</v>
      </c>
      <c r="U7817">
        <v>0.65827429294586182</v>
      </c>
      <c r="V7817">
        <v>0.83720207214355469</v>
      </c>
    </row>
    <row r="7818" spans="1:22" x14ac:dyDescent="0.25">
      <c r="A7818" t="s">
        <v>98</v>
      </c>
      <c r="B7818" t="s">
        <v>86</v>
      </c>
      <c r="C7818" t="s">
        <v>102</v>
      </c>
      <c r="D7818" t="s">
        <v>69</v>
      </c>
      <c r="E7818" t="s">
        <v>89</v>
      </c>
      <c r="F7818" t="s">
        <v>53</v>
      </c>
      <c r="G7818">
        <v>110</v>
      </c>
      <c r="H7818">
        <v>19</v>
      </c>
      <c r="I7818">
        <f>IF(VLOOKUP(Data!$A7818,summermonths, 2, FALSE) = 1, VLOOKUP(Data!$H7818,rateblocks, 2, FALSE), VLOOKUP(Data!H7818, rateblocks,3, FALSE))</f>
        <v>2</v>
      </c>
      <c r="J7818">
        <v>7.173487663269043</v>
      </c>
      <c r="K7818">
        <v>8.1955909729003906</v>
      </c>
      <c r="L7818">
        <v>84.963638305664063</v>
      </c>
      <c r="M7818">
        <v>1.0221031904220581</v>
      </c>
      <c r="N7818">
        <v>1.0234534740447998</v>
      </c>
      <c r="O7818">
        <v>1.0474569797515869</v>
      </c>
      <c r="P7818">
        <v>-0.66132795810699463</v>
      </c>
      <c r="Q7818">
        <v>-0.28950521349906921</v>
      </c>
      <c r="R7818">
        <v>0.48540365695953369</v>
      </c>
      <c r="S7818">
        <v>1.0221031904220581</v>
      </c>
      <c r="T7818">
        <v>1.5588027238845825</v>
      </c>
      <c r="U7818">
        <v>2.3337116241455078</v>
      </c>
      <c r="V7818">
        <v>2.7055344581604004</v>
      </c>
    </row>
    <row r="7819" spans="1:22" x14ac:dyDescent="0.25">
      <c r="A7819" t="s">
        <v>124</v>
      </c>
      <c r="B7819" t="s">
        <v>86</v>
      </c>
      <c r="C7819" t="s">
        <v>102</v>
      </c>
      <c r="D7819" t="s">
        <v>105</v>
      </c>
      <c r="E7819" t="s">
        <v>89</v>
      </c>
      <c r="F7819" t="s">
        <v>53</v>
      </c>
      <c r="G7819">
        <v>110</v>
      </c>
      <c r="H7819">
        <v>10</v>
      </c>
      <c r="I7819">
        <f>IF(VLOOKUP(Data!$A7819,summermonths, 2, FALSE) = 1, VLOOKUP(Data!$H7819,rateblocks, 2, FALSE), VLOOKUP(Data!H7819, rateblocks,3, FALSE))</f>
        <v>2</v>
      </c>
      <c r="J7819">
        <v>6.0844831466674805</v>
      </c>
      <c r="K7819">
        <v>6.1240911483764648</v>
      </c>
      <c r="L7819">
        <v>77.563636779785156</v>
      </c>
      <c r="M7819">
        <v>3.9607614278793335E-2</v>
      </c>
      <c r="N7819">
        <v>0.81870114803314209</v>
      </c>
      <c r="O7819">
        <v>0.67027157545089722</v>
      </c>
      <c r="P7819">
        <v>-1.3070359230041504</v>
      </c>
      <c r="Q7819">
        <v>-1.0096001625061035</v>
      </c>
      <c r="R7819">
        <v>-0.38971969485282898</v>
      </c>
      <c r="S7819">
        <v>3.9607614278793335E-2</v>
      </c>
      <c r="T7819">
        <v>0.46893492341041565</v>
      </c>
      <c r="U7819">
        <v>1.0888153314590454</v>
      </c>
      <c r="V7819">
        <v>1.3862512111663818</v>
      </c>
    </row>
    <row r="7820" spans="1:22" x14ac:dyDescent="0.25">
      <c r="A7820" t="s">
        <v>97</v>
      </c>
      <c r="B7820" t="s">
        <v>86</v>
      </c>
      <c r="C7820" t="s">
        <v>101</v>
      </c>
      <c r="D7820" t="s">
        <v>62</v>
      </c>
      <c r="E7820" t="s">
        <v>89</v>
      </c>
      <c r="F7820" t="s">
        <v>53</v>
      </c>
      <c r="G7820">
        <v>110</v>
      </c>
      <c r="H7820">
        <v>17</v>
      </c>
      <c r="I7820">
        <f>IF(VLOOKUP(Data!$A7820,summermonths, 2, FALSE) = 1, VLOOKUP(Data!$H7820,rateblocks, 2, FALSE), VLOOKUP(Data!H7820, rateblocks,3, FALSE))</f>
        <v>1</v>
      </c>
      <c r="J7820">
        <v>7.642549991607666</v>
      </c>
      <c r="K7820">
        <v>7.3824586868286133</v>
      </c>
      <c r="L7820">
        <v>75.080238342285156</v>
      </c>
      <c r="M7820">
        <v>-0.260091632604599</v>
      </c>
      <c r="N7820">
        <v>0.47955173254013062</v>
      </c>
      <c r="O7820">
        <v>0.22996985912322998</v>
      </c>
      <c r="P7820">
        <v>-1.0488840341567993</v>
      </c>
      <c r="Q7820">
        <v>-0.87466192245483398</v>
      </c>
      <c r="R7820">
        <v>-0.51156878471374512</v>
      </c>
      <c r="S7820">
        <v>-0.260091632604599</v>
      </c>
      <c r="T7820">
        <v>-8.6144581437110901E-3</v>
      </c>
      <c r="U7820">
        <v>0.3544786274433136</v>
      </c>
      <c r="V7820">
        <v>0.52870076894760132</v>
      </c>
    </row>
    <row r="7821" spans="1:22" x14ac:dyDescent="0.25">
      <c r="A7821" t="s">
        <v>123</v>
      </c>
      <c r="B7821" t="s">
        <v>86</v>
      </c>
      <c r="C7821" t="s">
        <v>101</v>
      </c>
      <c r="D7821" t="s">
        <v>107</v>
      </c>
      <c r="E7821" t="s">
        <v>89</v>
      </c>
      <c r="F7821" t="s">
        <v>53</v>
      </c>
      <c r="G7821">
        <v>110</v>
      </c>
      <c r="H7821">
        <v>15</v>
      </c>
      <c r="I7821">
        <f>IF(VLOOKUP(Data!$A7821,summermonths, 2, FALSE) = 1, VLOOKUP(Data!$H7821,rateblocks, 2, FALSE), VLOOKUP(Data!H7821, rateblocks,3, FALSE))</f>
        <v>2</v>
      </c>
      <c r="J7821">
        <v>6.2795267105102539</v>
      </c>
      <c r="K7821">
        <v>6.112785816192627</v>
      </c>
      <c r="L7821">
        <v>69.370338439941406</v>
      </c>
      <c r="M7821">
        <v>-0.16674104332923889</v>
      </c>
      <c r="N7821">
        <v>0.31972026824951172</v>
      </c>
      <c r="O7821">
        <v>0.1022210493683815</v>
      </c>
      <c r="P7821">
        <v>-0.69263410568237305</v>
      </c>
      <c r="Q7821">
        <v>-0.57647907733917236</v>
      </c>
      <c r="R7821">
        <v>-0.33440250158309937</v>
      </c>
      <c r="S7821">
        <v>-0.16674104332923889</v>
      </c>
      <c r="T7821">
        <v>9.2042924370616674E-4</v>
      </c>
      <c r="U7821">
        <v>0.24299696087837219</v>
      </c>
      <c r="V7821">
        <v>0.35915198922157288</v>
      </c>
    </row>
    <row r="7822" spans="1:22" x14ac:dyDescent="0.25">
      <c r="A7822" t="s">
        <v>96</v>
      </c>
      <c r="B7822" t="s">
        <v>86</v>
      </c>
      <c r="C7822" t="s">
        <v>101</v>
      </c>
      <c r="D7822" t="s">
        <v>61</v>
      </c>
      <c r="E7822" t="s">
        <v>89</v>
      </c>
      <c r="F7822" t="s">
        <v>53</v>
      </c>
      <c r="G7822">
        <v>110</v>
      </c>
      <c r="H7822">
        <v>18</v>
      </c>
      <c r="I7822">
        <f>IF(VLOOKUP(Data!$A7822,summermonths, 2, FALSE) = 1, VLOOKUP(Data!$H7822,rateblocks, 2, FALSE), VLOOKUP(Data!H7822, rateblocks,3, FALSE))</f>
        <v>1</v>
      </c>
      <c r="J7822">
        <v>7.0113835334777832</v>
      </c>
      <c r="K7822">
        <v>6.9116902351379395</v>
      </c>
      <c r="L7822">
        <v>71.266944885253906</v>
      </c>
      <c r="M7822">
        <v>-9.9693469703197479E-2</v>
      </c>
      <c r="N7822">
        <v>0.70115697383880615</v>
      </c>
      <c r="O7822">
        <v>0.49162110686302185</v>
      </c>
      <c r="P7822">
        <v>-1.2529940605163574</v>
      </c>
      <c r="Q7822">
        <v>-0.99826228618621826</v>
      </c>
      <c r="R7822">
        <v>-0.46738055348396301</v>
      </c>
      <c r="S7822">
        <v>-9.9693469703197479E-2</v>
      </c>
      <c r="T7822">
        <v>0.26799359917640686</v>
      </c>
      <c r="U7822">
        <v>0.79887533187866211</v>
      </c>
      <c r="V7822">
        <v>1.0536071062088013</v>
      </c>
    </row>
    <row r="7823" spans="1:22" x14ac:dyDescent="0.25">
      <c r="A7823" t="s">
        <v>95</v>
      </c>
      <c r="B7823" t="s">
        <v>86</v>
      </c>
      <c r="C7823" t="s">
        <v>102</v>
      </c>
      <c r="D7823" t="s">
        <v>66</v>
      </c>
      <c r="E7823" t="s">
        <v>89</v>
      </c>
      <c r="F7823" t="s">
        <v>53</v>
      </c>
      <c r="G7823">
        <v>110</v>
      </c>
      <c r="H7823">
        <v>5</v>
      </c>
      <c r="I7823">
        <f>IF(VLOOKUP(Data!$A7823,summermonths, 2, FALSE) = 1, VLOOKUP(Data!$H7823,rateblocks, 2, FALSE), VLOOKUP(Data!H7823, rateblocks,3, FALSE))</f>
        <v>3</v>
      </c>
      <c r="J7823">
        <v>8.1722078323364258</v>
      </c>
      <c r="K7823">
        <v>6.992499828338623</v>
      </c>
      <c r="L7823">
        <v>59.527271270751953</v>
      </c>
      <c r="M7823">
        <v>-1.1797076463699341</v>
      </c>
      <c r="N7823">
        <v>1.3542188405990601</v>
      </c>
      <c r="O7823">
        <v>1.8339086771011353</v>
      </c>
      <c r="P7823">
        <v>-3.4071993827819824</v>
      </c>
      <c r="Q7823">
        <v>-2.9152088165283203</v>
      </c>
      <c r="R7823">
        <v>-1.8898607492446899</v>
      </c>
      <c r="S7823">
        <v>-1.1797076463699341</v>
      </c>
      <c r="T7823">
        <v>-0.469554603099823</v>
      </c>
      <c r="U7823">
        <v>0.5557936429977417</v>
      </c>
      <c r="V7823">
        <v>1.0477840900421143</v>
      </c>
    </row>
    <row r="7824" spans="1:22" x14ac:dyDescent="0.25">
      <c r="A7824" t="s">
        <v>100</v>
      </c>
      <c r="B7824" t="s">
        <v>86</v>
      </c>
      <c r="C7824" t="s">
        <v>102</v>
      </c>
      <c r="D7824" t="s">
        <v>71</v>
      </c>
      <c r="E7824" t="s">
        <v>89</v>
      </c>
      <c r="F7824" t="s">
        <v>53</v>
      </c>
      <c r="G7824">
        <v>110</v>
      </c>
      <c r="H7824">
        <v>5</v>
      </c>
      <c r="I7824">
        <f>IF(VLOOKUP(Data!$A7824,summermonths, 2, FALSE) = 1, VLOOKUP(Data!$H7824,rateblocks, 2, FALSE), VLOOKUP(Data!H7824, rateblocks,3, FALSE))</f>
        <v>3</v>
      </c>
      <c r="J7824">
        <v>7.1722598075866699</v>
      </c>
      <c r="K7824">
        <v>7.251500129699707</v>
      </c>
      <c r="L7824">
        <v>73.545455932617188</v>
      </c>
      <c r="M7824">
        <v>7.9240009188652039E-2</v>
      </c>
      <c r="N7824">
        <v>0.74914944171905518</v>
      </c>
      <c r="O7824">
        <v>0.56122487783432007</v>
      </c>
      <c r="P7824">
        <v>-1.1530011892318726</v>
      </c>
      <c r="Q7824">
        <v>-0.88083362579345703</v>
      </c>
      <c r="R7824">
        <v>-0.31361433863639832</v>
      </c>
      <c r="S7824">
        <v>7.9240009188652039E-2</v>
      </c>
      <c r="T7824">
        <v>0.47209435701370239</v>
      </c>
      <c r="U7824">
        <v>1.0393136739730835</v>
      </c>
      <c r="V7824">
        <v>1.311481237411499</v>
      </c>
    </row>
    <row r="7825" spans="1:22" x14ac:dyDescent="0.25">
      <c r="A7825" t="s">
        <v>123</v>
      </c>
      <c r="B7825" t="s">
        <v>86</v>
      </c>
      <c r="C7825" t="s">
        <v>101</v>
      </c>
      <c r="D7825" t="s">
        <v>107</v>
      </c>
      <c r="E7825" t="s">
        <v>89</v>
      </c>
      <c r="F7825" t="s">
        <v>53</v>
      </c>
      <c r="G7825">
        <v>110</v>
      </c>
      <c r="H7825">
        <v>24</v>
      </c>
      <c r="I7825">
        <f>IF(VLOOKUP(Data!$A7825,summermonths, 2, FALSE) = 1, VLOOKUP(Data!$H7825,rateblocks, 2, FALSE), VLOOKUP(Data!H7825, rateblocks,3, FALSE))</f>
        <v>3</v>
      </c>
      <c r="J7825">
        <v>7.2058877944946289</v>
      </c>
      <c r="K7825">
        <v>7.1421599388122559</v>
      </c>
      <c r="L7825">
        <v>55.650238037109375</v>
      </c>
      <c r="M7825">
        <v>-6.3727937638759613E-2</v>
      </c>
      <c r="N7825">
        <v>0.41972091794013977</v>
      </c>
      <c r="O7825">
        <v>0.17616565525531769</v>
      </c>
      <c r="P7825">
        <v>-0.75410741567611694</v>
      </c>
      <c r="Q7825">
        <v>-0.60162192583084106</v>
      </c>
      <c r="R7825">
        <v>-0.28382980823516846</v>
      </c>
      <c r="S7825">
        <v>-6.3727937638759613E-2</v>
      </c>
      <c r="T7825">
        <v>0.15637393295764923</v>
      </c>
      <c r="U7825">
        <v>0.47416606545448303</v>
      </c>
      <c r="V7825">
        <v>0.62665152549743652</v>
      </c>
    </row>
    <row r="7826" spans="1:22" x14ac:dyDescent="0.25">
      <c r="A7826" t="s">
        <v>99</v>
      </c>
      <c r="B7826" t="s">
        <v>86</v>
      </c>
      <c r="C7826" t="s">
        <v>101</v>
      </c>
      <c r="D7826" t="s">
        <v>64</v>
      </c>
      <c r="E7826" t="s">
        <v>89</v>
      </c>
      <c r="F7826" t="s">
        <v>53</v>
      </c>
      <c r="G7826">
        <v>110</v>
      </c>
      <c r="H7826">
        <v>19</v>
      </c>
      <c r="I7826">
        <f>IF(VLOOKUP(Data!$A7826,summermonths, 2, FALSE) = 1, VLOOKUP(Data!$H7826,rateblocks, 2, FALSE), VLOOKUP(Data!H7826, rateblocks,3, FALSE))</f>
        <v>2</v>
      </c>
      <c r="J7826">
        <v>8.039093017578125</v>
      </c>
      <c r="K7826">
        <v>7.9902749061584473</v>
      </c>
      <c r="L7826">
        <v>75.730300903320313</v>
      </c>
      <c r="M7826">
        <v>-4.8818152397871017E-2</v>
      </c>
      <c r="N7826">
        <v>0.53647935390472412</v>
      </c>
      <c r="O7826">
        <v>0.28781008720397949</v>
      </c>
      <c r="P7826">
        <v>-0.93124818801879883</v>
      </c>
      <c r="Q7826">
        <v>-0.7363440990447998</v>
      </c>
      <c r="R7826">
        <v>-0.33014819025993347</v>
      </c>
      <c r="S7826">
        <v>-4.8818152397871017E-2</v>
      </c>
      <c r="T7826">
        <v>0.23251189291477203</v>
      </c>
      <c r="U7826">
        <v>0.63870781660079956</v>
      </c>
      <c r="V7826">
        <v>0.83361184597015381</v>
      </c>
    </row>
    <row r="7827" spans="1:22" x14ac:dyDescent="0.25">
      <c r="A7827" t="s">
        <v>122</v>
      </c>
      <c r="B7827" t="s">
        <v>86</v>
      </c>
      <c r="C7827" t="s">
        <v>102</v>
      </c>
      <c r="D7827" t="s">
        <v>106</v>
      </c>
      <c r="E7827" t="s">
        <v>89</v>
      </c>
      <c r="F7827" t="s">
        <v>53</v>
      </c>
      <c r="G7827">
        <v>110</v>
      </c>
      <c r="H7827">
        <v>3</v>
      </c>
      <c r="I7827">
        <f>IF(VLOOKUP(Data!$A7827,summermonths, 2, FALSE) = 1, VLOOKUP(Data!$H7827,rateblocks, 2, FALSE), VLOOKUP(Data!H7827, rateblocks,3, FALSE))</f>
        <v>3</v>
      </c>
      <c r="J7827">
        <v>6.825502872467041</v>
      </c>
      <c r="K7827">
        <v>6.8119091987609863</v>
      </c>
      <c r="L7827">
        <v>40.236362457275391</v>
      </c>
      <c r="M7827">
        <v>-1.3593780808150768E-2</v>
      </c>
      <c r="N7827">
        <v>2.5818867683410645</v>
      </c>
      <c r="O7827">
        <v>6.6661391258239746</v>
      </c>
      <c r="P7827">
        <v>-4.2604193687438965</v>
      </c>
      <c r="Q7827">
        <v>-3.3224148750305176</v>
      </c>
      <c r="R7827">
        <v>-1.3675365447998047</v>
      </c>
      <c r="S7827">
        <v>-1.3593780808150768E-2</v>
      </c>
      <c r="T7827">
        <v>1.3403489589691162</v>
      </c>
      <c r="U7827">
        <v>3.2952272891998291</v>
      </c>
      <c r="V7827">
        <v>4.2332320213317871</v>
      </c>
    </row>
    <row r="7828" spans="1:22" x14ac:dyDescent="0.25">
      <c r="A7828" t="s">
        <v>97</v>
      </c>
      <c r="B7828" t="s">
        <v>86</v>
      </c>
      <c r="C7828" t="s">
        <v>101</v>
      </c>
      <c r="D7828" t="s">
        <v>62</v>
      </c>
      <c r="E7828" t="s">
        <v>89</v>
      </c>
      <c r="F7828" t="s">
        <v>53</v>
      </c>
      <c r="G7828">
        <v>110</v>
      </c>
      <c r="H7828">
        <v>23</v>
      </c>
      <c r="I7828">
        <f>IF(VLOOKUP(Data!$A7828,summermonths, 2, FALSE) = 1, VLOOKUP(Data!$H7828,rateblocks, 2, FALSE), VLOOKUP(Data!H7828, rateblocks,3, FALSE))</f>
        <v>3</v>
      </c>
      <c r="J7828">
        <v>8.4060459136962891</v>
      </c>
      <c r="K7828">
        <v>7.9975137710571289</v>
      </c>
      <c r="L7828">
        <v>68.2059326171875</v>
      </c>
      <c r="M7828">
        <v>-0.40853181481361389</v>
      </c>
      <c r="N7828">
        <v>0.46064138412475586</v>
      </c>
      <c r="O7828">
        <v>0.21219047904014587</v>
      </c>
      <c r="P7828">
        <v>-1.1662194728851318</v>
      </c>
      <c r="Q7828">
        <v>-0.99886751174926758</v>
      </c>
      <c r="R7828">
        <v>-0.65009236335754395</v>
      </c>
      <c r="S7828">
        <v>-0.40853181481361389</v>
      </c>
      <c r="T7828">
        <v>-0.16697123646736145</v>
      </c>
      <c r="U7828">
        <v>0.1818038672208786</v>
      </c>
      <c r="V7828">
        <v>0.34915584325790405</v>
      </c>
    </row>
    <row r="7829" spans="1:22" x14ac:dyDescent="0.25">
      <c r="A7829" t="s">
        <v>96</v>
      </c>
      <c r="B7829" t="s">
        <v>86</v>
      </c>
      <c r="C7829" t="s">
        <v>102</v>
      </c>
      <c r="D7829" t="s">
        <v>67</v>
      </c>
      <c r="E7829" t="s">
        <v>89</v>
      </c>
      <c r="F7829" t="s">
        <v>53</v>
      </c>
      <c r="G7829">
        <v>110</v>
      </c>
      <c r="H7829">
        <v>19</v>
      </c>
      <c r="I7829">
        <f>IF(VLOOKUP(Data!$A7829,summermonths, 2, FALSE) = 1, VLOOKUP(Data!$H7829,rateblocks, 2, FALSE), VLOOKUP(Data!H7829, rateblocks,3, FALSE))</f>
        <v>2</v>
      </c>
      <c r="J7829">
        <v>8.7489252090454102</v>
      </c>
      <c r="K7829">
        <v>7.183863639831543</v>
      </c>
      <c r="L7829">
        <v>79.16363525390625</v>
      </c>
      <c r="M7829">
        <v>-1.5650614500045776</v>
      </c>
      <c r="N7829">
        <v>1.9518493413925171</v>
      </c>
      <c r="O7829">
        <v>3.809715747833252</v>
      </c>
      <c r="P7829">
        <v>-4.7755680084228516</v>
      </c>
      <c r="Q7829">
        <v>-4.0664567947387695</v>
      </c>
      <c r="R7829">
        <v>-2.5886123180389404</v>
      </c>
      <c r="S7829">
        <v>-1.5650614500045776</v>
      </c>
      <c r="T7829">
        <v>-0.54151064157485962</v>
      </c>
      <c r="U7829">
        <v>0.93633413314819336</v>
      </c>
      <c r="V7829">
        <v>1.6454449892044067</v>
      </c>
    </row>
    <row r="7830" spans="1:22" x14ac:dyDescent="0.25">
      <c r="A7830" t="s">
        <v>96</v>
      </c>
      <c r="B7830" t="s">
        <v>86</v>
      </c>
      <c r="C7830" t="s">
        <v>102</v>
      </c>
      <c r="D7830" t="s">
        <v>67</v>
      </c>
      <c r="E7830" t="s">
        <v>89</v>
      </c>
      <c r="F7830" t="s">
        <v>53</v>
      </c>
      <c r="G7830">
        <v>110</v>
      </c>
      <c r="H7830">
        <v>16</v>
      </c>
      <c r="I7830">
        <f>IF(VLOOKUP(Data!$A7830,summermonths, 2, FALSE) = 1, VLOOKUP(Data!$H7830,rateblocks, 2, FALSE), VLOOKUP(Data!H7830, rateblocks,3, FALSE))</f>
        <v>1</v>
      </c>
      <c r="J7830">
        <v>8.4427471160888672</v>
      </c>
      <c r="K7830">
        <v>7.0242729187011719</v>
      </c>
      <c r="L7830">
        <v>77.472724914550781</v>
      </c>
      <c r="M7830">
        <v>-1.4184744358062744</v>
      </c>
      <c r="N7830">
        <v>1.5642063617706299</v>
      </c>
      <c r="O7830">
        <v>2.4467415809631348</v>
      </c>
      <c r="P7830">
        <v>-3.9913649559020996</v>
      </c>
      <c r="Q7830">
        <v>-3.4230854511260986</v>
      </c>
      <c r="R7830">
        <v>-2.2387449741363525</v>
      </c>
      <c r="S7830">
        <v>-1.4184744358062744</v>
      </c>
      <c r="T7830">
        <v>-0.59820383787155151</v>
      </c>
      <c r="U7830">
        <v>0.58613669872283936</v>
      </c>
      <c r="V7830">
        <v>1.1544160842895508</v>
      </c>
    </row>
    <row r="7831" spans="1:22" x14ac:dyDescent="0.25">
      <c r="A7831" t="s">
        <v>97</v>
      </c>
      <c r="B7831" t="s">
        <v>86</v>
      </c>
      <c r="C7831" t="s">
        <v>101</v>
      </c>
      <c r="D7831" t="s">
        <v>62</v>
      </c>
      <c r="E7831" t="s">
        <v>89</v>
      </c>
      <c r="F7831" t="s">
        <v>53</v>
      </c>
      <c r="G7831">
        <v>110</v>
      </c>
      <c r="H7831">
        <v>4</v>
      </c>
      <c r="I7831">
        <f>IF(VLOOKUP(Data!$A7831,summermonths, 2, FALSE) = 1, VLOOKUP(Data!$H7831,rateblocks, 2, FALSE), VLOOKUP(Data!H7831, rateblocks,3, FALSE))</f>
        <v>3</v>
      </c>
      <c r="J7831">
        <v>6.8028292655944824</v>
      </c>
      <c r="K7831">
        <v>6.8399271965026855</v>
      </c>
      <c r="L7831">
        <v>67.571540832519531</v>
      </c>
      <c r="M7831">
        <v>3.7097923457622528E-2</v>
      </c>
      <c r="N7831">
        <v>0.57794433832168579</v>
      </c>
      <c r="O7831">
        <v>0.33401966094970703</v>
      </c>
      <c r="P7831">
        <v>-0.91353589296340942</v>
      </c>
      <c r="Q7831">
        <v>-0.70356756448745728</v>
      </c>
      <c r="R7831">
        <v>-0.26597636938095093</v>
      </c>
      <c r="S7831">
        <v>3.7097923457622528E-2</v>
      </c>
      <c r="T7831">
        <v>0.34017223119735718</v>
      </c>
      <c r="U7831">
        <v>0.77776336669921875</v>
      </c>
      <c r="V7831">
        <v>0.98773175477981567</v>
      </c>
    </row>
    <row r="7832" spans="1:22" x14ac:dyDescent="0.25">
      <c r="A7832" t="s">
        <v>123</v>
      </c>
      <c r="B7832" t="s">
        <v>86</v>
      </c>
      <c r="C7832" t="s">
        <v>102</v>
      </c>
      <c r="D7832" t="s">
        <v>112</v>
      </c>
      <c r="E7832" t="s">
        <v>89</v>
      </c>
      <c r="F7832" t="s">
        <v>53</v>
      </c>
      <c r="G7832">
        <v>110</v>
      </c>
      <c r="H7832">
        <v>3</v>
      </c>
      <c r="I7832">
        <f>IF(VLOOKUP(Data!$A7832,summermonths, 2, FALSE) = 1, VLOOKUP(Data!$H7832,rateblocks, 2, FALSE), VLOOKUP(Data!H7832, rateblocks,3, FALSE))</f>
        <v>3</v>
      </c>
      <c r="J7832">
        <v>6.8834266662597656</v>
      </c>
      <c r="K7832">
        <v>6.6909546852111816</v>
      </c>
      <c r="L7832">
        <v>57.236362457275391</v>
      </c>
      <c r="M7832">
        <v>-0.19247198104858398</v>
      </c>
      <c r="N7832">
        <v>0.45578294992446899</v>
      </c>
      <c r="O7832">
        <v>0.20773810148239136</v>
      </c>
      <c r="P7832">
        <v>-0.94216823577880859</v>
      </c>
      <c r="Q7832">
        <v>-0.77658134698867798</v>
      </c>
      <c r="R7832">
        <v>-0.43148478865623474</v>
      </c>
      <c r="S7832">
        <v>-0.19247198104858398</v>
      </c>
      <c r="T7832">
        <v>4.6540830284357071E-2</v>
      </c>
      <c r="U7832">
        <v>0.39163738489151001</v>
      </c>
      <c r="V7832">
        <v>0.55722427368164063</v>
      </c>
    </row>
    <row r="7833" spans="1:22" x14ac:dyDescent="0.25">
      <c r="A7833" t="s">
        <v>99</v>
      </c>
      <c r="B7833" t="s">
        <v>86</v>
      </c>
      <c r="C7833" t="s">
        <v>102</v>
      </c>
      <c r="D7833" t="s">
        <v>70</v>
      </c>
      <c r="E7833" t="s">
        <v>89</v>
      </c>
      <c r="F7833" t="s">
        <v>53</v>
      </c>
      <c r="G7833">
        <v>110</v>
      </c>
      <c r="H7833">
        <v>19</v>
      </c>
      <c r="I7833">
        <f>IF(VLOOKUP(Data!$A7833,summermonths, 2, FALSE) = 1, VLOOKUP(Data!$H7833,rateblocks, 2, FALSE), VLOOKUP(Data!H7833, rateblocks,3, FALSE))</f>
        <v>2</v>
      </c>
      <c r="J7833">
        <v>9.6917219161987305</v>
      </c>
      <c r="K7833">
        <v>8.9882726669311523</v>
      </c>
      <c r="L7833">
        <v>85.290908813476563</v>
      </c>
      <c r="M7833">
        <v>-0.70344960689544678</v>
      </c>
      <c r="N7833">
        <v>1.459572434425354</v>
      </c>
      <c r="O7833">
        <v>2.1303517818450928</v>
      </c>
      <c r="P7833">
        <v>-3.1042325496673584</v>
      </c>
      <c r="Q7833">
        <v>-2.5739669799804687</v>
      </c>
      <c r="R7833">
        <v>-1.4688501358032227</v>
      </c>
      <c r="S7833">
        <v>-0.70344960689544678</v>
      </c>
      <c r="T7833">
        <v>6.19509257376194E-2</v>
      </c>
      <c r="U7833">
        <v>1.1670677661895752</v>
      </c>
      <c r="V7833">
        <v>1.6973334550857544</v>
      </c>
    </row>
    <row r="7834" spans="1:22" x14ac:dyDescent="0.25">
      <c r="A7834" t="s">
        <v>100</v>
      </c>
      <c r="B7834" t="s">
        <v>86</v>
      </c>
      <c r="C7834" t="s">
        <v>102</v>
      </c>
      <c r="D7834" t="s">
        <v>71</v>
      </c>
      <c r="E7834" t="s">
        <v>89</v>
      </c>
      <c r="F7834" t="s">
        <v>53</v>
      </c>
      <c r="G7834">
        <v>110</v>
      </c>
      <c r="H7834">
        <v>17</v>
      </c>
      <c r="I7834">
        <f>IF(VLOOKUP(Data!$A7834,summermonths, 2, FALSE) = 1, VLOOKUP(Data!$H7834,rateblocks, 2, FALSE), VLOOKUP(Data!H7834, rateblocks,3, FALSE))</f>
        <v>1</v>
      </c>
      <c r="J7834">
        <v>8.996546745300293</v>
      </c>
      <c r="K7834">
        <v>7.894045352935791</v>
      </c>
      <c r="L7834">
        <v>81.83636474609375</v>
      </c>
      <c r="M7834">
        <v>-1.1025011539459229</v>
      </c>
      <c r="N7834">
        <v>0.89363479614257813</v>
      </c>
      <c r="O7834">
        <v>0.79858314990997314</v>
      </c>
      <c r="P7834">
        <v>-2.5723996162414551</v>
      </c>
      <c r="Q7834">
        <v>-2.2477402687072754</v>
      </c>
      <c r="R7834">
        <v>-1.5711237192153931</v>
      </c>
      <c r="S7834">
        <v>-1.1025011539459229</v>
      </c>
      <c r="T7834">
        <v>-0.63387858867645264</v>
      </c>
      <c r="U7834">
        <v>4.2737919837236404E-2</v>
      </c>
      <c r="V7834">
        <v>0.36739727854728699</v>
      </c>
    </row>
    <row r="7835" spans="1:22" x14ac:dyDescent="0.25">
      <c r="A7835" t="s">
        <v>122</v>
      </c>
      <c r="B7835" t="s">
        <v>86</v>
      </c>
      <c r="C7835" t="s">
        <v>101</v>
      </c>
      <c r="D7835" t="s">
        <v>111</v>
      </c>
      <c r="E7835" t="s">
        <v>89</v>
      </c>
      <c r="F7835" t="s">
        <v>53</v>
      </c>
      <c r="G7835">
        <v>110</v>
      </c>
      <c r="H7835">
        <v>16</v>
      </c>
      <c r="I7835">
        <f>IF(VLOOKUP(Data!$A7835,summermonths, 2, FALSE) = 1, VLOOKUP(Data!$H7835,rateblocks, 2, FALSE), VLOOKUP(Data!H7835, rateblocks,3, FALSE))</f>
        <v>2</v>
      </c>
      <c r="J7835">
        <v>5.5608110427856445</v>
      </c>
      <c r="K7835">
        <v>5.8956022262573242</v>
      </c>
      <c r="L7835">
        <v>65.949996948242188</v>
      </c>
      <c r="M7835">
        <v>0.33479133248329163</v>
      </c>
      <c r="N7835">
        <v>0.34394189715385437</v>
      </c>
      <c r="O7835">
        <v>0.11829602718353271</v>
      </c>
      <c r="P7835">
        <v>-0.2309427410364151</v>
      </c>
      <c r="Q7835">
        <v>-0.10598794370889664</v>
      </c>
      <c r="R7835">
        <v>0.15442802011966705</v>
      </c>
      <c r="S7835">
        <v>0.33479133248329163</v>
      </c>
      <c r="T7835">
        <v>0.51515465974807739</v>
      </c>
      <c r="U7835">
        <v>0.77557063102722168</v>
      </c>
      <c r="V7835">
        <v>0.90052539110183716</v>
      </c>
    </row>
    <row r="7836" spans="1:22" x14ac:dyDescent="0.25">
      <c r="A7836" t="s">
        <v>124</v>
      </c>
      <c r="B7836" t="s">
        <v>86</v>
      </c>
      <c r="C7836" t="s">
        <v>101</v>
      </c>
      <c r="D7836" t="s">
        <v>108</v>
      </c>
      <c r="E7836" t="s">
        <v>89</v>
      </c>
      <c r="F7836" t="s">
        <v>53</v>
      </c>
      <c r="G7836">
        <v>110</v>
      </c>
      <c r="H7836">
        <v>6</v>
      </c>
      <c r="I7836">
        <f>IF(VLOOKUP(Data!$A7836,summermonths, 2, FALSE) = 1, VLOOKUP(Data!$H7836,rateblocks, 2, FALSE), VLOOKUP(Data!H7836, rateblocks,3, FALSE))</f>
        <v>3</v>
      </c>
      <c r="J7836">
        <v>7.3654570579528809</v>
      </c>
      <c r="K7836">
        <v>6.9029998779296875</v>
      </c>
      <c r="L7836">
        <v>54.849784851074219</v>
      </c>
      <c r="M7836">
        <v>-0.46245726943016052</v>
      </c>
      <c r="N7836">
        <v>0.42818036675453186</v>
      </c>
      <c r="O7836">
        <v>0.18333843350410461</v>
      </c>
      <c r="P7836">
        <v>-1.1667512655258179</v>
      </c>
      <c r="Q7836">
        <v>-1.0111924409866333</v>
      </c>
      <c r="R7836">
        <v>-0.68699526786804199</v>
      </c>
      <c r="S7836">
        <v>-0.46245726943016052</v>
      </c>
      <c r="T7836">
        <v>-0.23791927099227905</v>
      </c>
      <c r="U7836">
        <v>8.6277946829795837E-2</v>
      </c>
      <c r="V7836">
        <v>0.24183675646781921</v>
      </c>
    </row>
    <row r="7837" spans="1:22" x14ac:dyDescent="0.25">
      <c r="A7837" t="s">
        <v>99</v>
      </c>
      <c r="B7837" t="s">
        <v>86</v>
      </c>
      <c r="C7837" t="s">
        <v>102</v>
      </c>
      <c r="D7837" t="s">
        <v>70</v>
      </c>
      <c r="E7837" t="s">
        <v>89</v>
      </c>
      <c r="F7837" t="s">
        <v>53</v>
      </c>
      <c r="G7837">
        <v>110</v>
      </c>
      <c r="H7837">
        <v>12</v>
      </c>
      <c r="I7837">
        <f>IF(VLOOKUP(Data!$A7837,summermonths, 2, FALSE) = 1, VLOOKUP(Data!$H7837,rateblocks, 2, FALSE), VLOOKUP(Data!H7837, rateblocks,3, FALSE))</f>
        <v>1</v>
      </c>
      <c r="J7837">
        <v>9.7888936996459961</v>
      </c>
      <c r="K7837">
        <v>8.6545906066894531</v>
      </c>
      <c r="L7837">
        <v>93.190910339355469</v>
      </c>
      <c r="M7837">
        <v>-1.1343026161193848</v>
      </c>
      <c r="N7837">
        <v>1.1945269107818604</v>
      </c>
      <c r="O7837">
        <v>1.4268945455551147</v>
      </c>
      <c r="P7837">
        <v>-3.0991244316101074</v>
      </c>
      <c r="Q7837">
        <v>-2.6651504039764404</v>
      </c>
      <c r="R7837">
        <v>-1.7607131004333496</v>
      </c>
      <c r="S7837">
        <v>-1.1343026161193848</v>
      </c>
      <c r="T7837">
        <v>-0.50789207220077515</v>
      </c>
      <c r="U7837">
        <v>0.39654523134231567</v>
      </c>
      <c r="V7837">
        <v>0.83051931858062744</v>
      </c>
    </row>
    <row r="7838" spans="1:22" x14ac:dyDescent="0.25">
      <c r="A7838" t="s">
        <v>95</v>
      </c>
      <c r="B7838" t="s">
        <v>86</v>
      </c>
      <c r="C7838" t="s">
        <v>102</v>
      </c>
      <c r="D7838" t="s">
        <v>66</v>
      </c>
      <c r="E7838" t="s">
        <v>89</v>
      </c>
      <c r="F7838" t="s">
        <v>53</v>
      </c>
      <c r="G7838">
        <v>110</v>
      </c>
      <c r="H7838">
        <v>12</v>
      </c>
      <c r="I7838">
        <f>IF(VLOOKUP(Data!$A7838,summermonths, 2, FALSE) = 1, VLOOKUP(Data!$H7838,rateblocks, 2, FALSE), VLOOKUP(Data!H7838, rateblocks,3, FALSE))</f>
        <v>1</v>
      </c>
      <c r="J7838">
        <v>6.7260284423828125</v>
      </c>
      <c r="K7838">
        <v>7.071772575378418</v>
      </c>
      <c r="L7838">
        <v>78.927268981933594</v>
      </c>
      <c r="M7838">
        <v>0.34574413299560547</v>
      </c>
      <c r="N7838">
        <v>0.84766191244125366</v>
      </c>
      <c r="O7838">
        <v>0.71853071451187134</v>
      </c>
      <c r="P7838">
        <v>-1.0485355854034424</v>
      </c>
      <c r="Q7838">
        <v>-0.740578293800354</v>
      </c>
      <c r="R7838">
        <v>-9.8770208656787872E-2</v>
      </c>
      <c r="S7838">
        <v>0.34574413299560547</v>
      </c>
      <c r="T7838">
        <v>0.79025846719741821</v>
      </c>
      <c r="U7838">
        <v>1.4320665597915649</v>
      </c>
      <c r="V7838">
        <v>1.7400238513946533</v>
      </c>
    </row>
    <row r="7839" spans="1:22" x14ac:dyDescent="0.25">
      <c r="A7839" t="s">
        <v>123</v>
      </c>
      <c r="B7839" t="s">
        <v>86</v>
      </c>
      <c r="C7839" t="s">
        <v>102</v>
      </c>
      <c r="D7839" t="s">
        <v>112</v>
      </c>
      <c r="E7839" t="s">
        <v>89</v>
      </c>
      <c r="F7839" t="s">
        <v>53</v>
      </c>
      <c r="G7839">
        <v>110</v>
      </c>
      <c r="H7839">
        <v>22</v>
      </c>
      <c r="I7839">
        <f>IF(VLOOKUP(Data!$A7839,summermonths, 2, FALSE) = 1, VLOOKUP(Data!$H7839,rateblocks, 2, FALSE), VLOOKUP(Data!H7839, rateblocks,3, FALSE))</f>
        <v>2</v>
      </c>
      <c r="J7839">
        <v>9.5595989227294922</v>
      </c>
      <c r="K7839">
        <v>8.2387275695800781</v>
      </c>
      <c r="L7839">
        <v>64.218185424804687</v>
      </c>
      <c r="M7839">
        <v>-1.3208713531494141</v>
      </c>
      <c r="N7839">
        <v>1.1954891681671143</v>
      </c>
      <c r="O7839">
        <v>1.4291943311691284</v>
      </c>
      <c r="P7839">
        <v>-3.287276029586792</v>
      </c>
      <c r="Q7839">
        <v>-2.8529524803161621</v>
      </c>
      <c r="R7839">
        <v>-1.9477864503860474</v>
      </c>
      <c r="S7839">
        <v>-1.3208713531494141</v>
      </c>
      <c r="T7839">
        <v>-0.69395619630813599</v>
      </c>
      <c r="U7839">
        <v>0.21120965480804443</v>
      </c>
      <c r="V7839">
        <v>0.64553332328796387</v>
      </c>
    </row>
    <row r="7840" spans="1:22" x14ac:dyDescent="0.25">
      <c r="A7840" t="s">
        <v>98</v>
      </c>
      <c r="B7840" t="s">
        <v>86</v>
      </c>
      <c r="C7840" t="s">
        <v>102</v>
      </c>
      <c r="D7840" t="s">
        <v>69</v>
      </c>
      <c r="E7840" t="s">
        <v>89</v>
      </c>
      <c r="F7840" t="s">
        <v>53</v>
      </c>
      <c r="G7840">
        <v>110</v>
      </c>
      <c r="H7840">
        <v>2</v>
      </c>
      <c r="I7840">
        <f>IF(VLOOKUP(Data!$A7840,summermonths, 2, FALSE) = 1, VLOOKUP(Data!$H7840,rateblocks, 2, FALSE), VLOOKUP(Data!H7840, rateblocks,3, FALSE))</f>
        <v>3</v>
      </c>
      <c r="J7840">
        <v>7.4649314880371094</v>
      </c>
      <c r="K7840">
        <v>7.3487272262573242</v>
      </c>
      <c r="L7840">
        <v>73.181816101074219</v>
      </c>
      <c r="M7840">
        <v>-0.11620409041643143</v>
      </c>
      <c r="N7840">
        <v>1.3110202550888062</v>
      </c>
      <c r="O7840">
        <v>1.7187740802764893</v>
      </c>
      <c r="P7840">
        <v>-2.2726404666900635</v>
      </c>
      <c r="Q7840">
        <v>-1.7963441610336304</v>
      </c>
      <c r="R7840">
        <v>-0.80370378494262695</v>
      </c>
      <c r="S7840">
        <v>-0.11620409041643143</v>
      </c>
      <c r="T7840">
        <v>0.57129561901092529</v>
      </c>
      <c r="U7840">
        <v>1.5639359951019287</v>
      </c>
      <c r="V7840">
        <v>2.0402324199676514</v>
      </c>
    </row>
    <row r="7841" spans="1:22" x14ac:dyDescent="0.25">
      <c r="A7841" t="s">
        <v>99</v>
      </c>
      <c r="B7841" t="s">
        <v>86</v>
      </c>
      <c r="C7841" t="s">
        <v>101</v>
      </c>
      <c r="D7841" t="s">
        <v>64</v>
      </c>
      <c r="E7841" t="s">
        <v>89</v>
      </c>
      <c r="F7841" t="s">
        <v>53</v>
      </c>
      <c r="G7841">
        <v>110</v>
      </c>
      <c r="H7841">
        <v>13</v>
      </c>
      <c r="I7841">
        <f>IF(VLOOKUP(Data!$A7841,summermonths, 2, FALSE) = 1, VLOOKUP(Data!$H7841,rateblocks, 2, FALSE), VLOOKUP(Data!H7841, rateblocks,3, FALSE))</f>
        <v>1</v>
      </c>
      <c r="J7841">
        <v>8.2298402786254883</v>
      </c>
      <c r="K7841">
        <v>7.7529783248901367</v>
      </c>
      <c r="L7841">
        <v>81.635498046875</v>
      </c>
      <c r="M7841">
        <v>-0.47686174511909485</v>
      </c>
      <c r="N7841">
        <v>0.51089930534362793</v>
      </c>
      <c r="O7841">
        <v>0.26101809740066528</v>
      </c>
      <c r="P7841">
        <v>-1.3172162771224976</v>
      </c>
      <c r="Q7841">
        <v>-1.1316055059432983</v>
      </c>
      <c r="R7841">
        <v>-0.7447776198387146</v>
      </c>
      <c r="S7841">
        <v>-0.47686174511909485</v>
      </c>
      <c r="T7841">
        <v>-0.20894588530063629</v>
      </c>
      <c r="U7841">
        <v>0.17788206040859222</v>
      </c>
      <c r="V7841">
        <v>0.36349281668663025</v>
      </c>
    </row>
    <row r="7842" spans="1:22" x14ac:dyDescent="0.25">
      <c r="A7842" t="s">
        <v>95</v>
      </c>
      <c r="B7842" t="s">
        <v>86</v>
      </c>
      <c r="C7842" t="s">
        <v>101</v>
      </c>
      <c r="D7842" t="s">
        <v>60</v>
      </c>
      <c r="E7842" t="s">
        <v>89</v>
      </c>
      <c r="F7842" t="s">
        <v>53</v>
      </c>
      <c r="G7842">
        <v>110</v>
      </c>
      <c r="H7842">
        <v>4</v>
      </c>
      <c r="I7842">
        <f>IF(VLOOKUP(Data!$A7842,summermonths, 2, FALSE) = 1, VLOOKUP(Data!$H7842,rateblocks, 2, FALSE), VLOOKUP(Data!H7842, rateblocks,3, FALSE))</f>
        <v>3</v>
      </c>
      <c r="J7842">
        <v>6.7205920219421387</v>
      </c>
      <c r="K7842">
        <v>6.5912952423095703</v>
      </c>
      <c r="L7842">
        <v>59.157726287841797</v>
      </c>
      <c r="M7842">
        <v>-0.12929648160934448</v>
      </c>
      <c r="N7842">
        <v>0.54016733169555664</v>
      </c>
      <c r="O7842">
        <v>0.2917807400226593</v>
      </c>
      <c r="P7842">
        <v>-1.0177927017211914</v>
      </c>
      <c r="Q7842">
        <v>-0.82154875993728638</v>
      </c>
      <c r="R7842">
        <v>-0.41256049275398254</v>
      </c>
      <c r="S7842">
        <v>-0.12929648160934448</v>
      </c>
      <c r="T7842">
        <v>0.15396754443645477</v>
      </c>
      <c r="U7842">
        <v>0.56295579671859741</v>
      </c>
      <c r="V7842">
        <v>0.75919973850250244</v>
      </c>
    </row>
    <row r="7843" spans="1:22" x14ac:dyDescent="0.25">
      <c r="A7843" t="s">
        <v>99</v>
      </c>
      <c r="B7843" t="s">
        <v>86</v>
      </c>
      <c r="C7843" t="s">
        <v>102</v>
      </c>
      <c r="D7843" t="s">
        <v>70</v>
      </c>
      <c r="E7843" t="s">
        <v>89</v>
      </c>
      <c r="F7843" t="s">
        <v>53</v>
      </c>
      <c r="G7843">
        <v>110</v>
      </c>
      <c r="H7843">
        <v>16</v>
      </c>
      <c r="I7843">
        <f>IF(VLOOKUP(Data!$A7843,summermonths, 2, FALSE) = 1, VLOOKUP(Data!$H7843,rateblocks, 2, FALSE), VLOOKUP(Data!H7843, rateblocks,3, FALSE))</f>
        <v>1</v>
      </c>
      <c r="J7843">
        <v>10.210206031799316</v>
      </c>
      <c r="K7843">
        <v>8.7542276382446289</v>
      </c>
      <c r="L7843">
        <v>90.627273559570313</v>
      </c>
      <c r="M7843">
        <v>-1.4559792280197144</v>
      </c>
      <c r="N7843">
        <v>1.2440272569656372</v>
      </c>
      <c r="O7843">
        <v>1.5476038455963135</v>
      </c>
      <c r="P7843">
        <v>-3.5022220611572266</v>
      </c>
      <c r="Q7843">
        <v>-3.0502643585205078</v>
      </c>
      <c r="R7843">
        <v>-2.1083476543426514</v>
      </c>
      <c r="S7843">
        <v>-1.4559792280197144</v>
      </c>
      <c r="T7843">
        <v>-0.80361068248748779</v>
      </c>
      <c r="U7843">
        <v>0.13830585777759552</v>
      </c>
      <c r="V7843">
        <v>0.59026354551315308</v>
      </c>
    </row>
    <row r="7844" spans="1:22" x14ac:dyDescent="0.25">
      <c r="A7844" t="s">
        <v>100</v>
      </c>
      <c r="B7844" t="s">
        <v>86</v>
      </c>
      <c r="C7844" t="s">
        <v>101</v>
      </c>
      <c r="D7844" t="s">
        <v>65</v>
      </c>
      <c r="E7844" t="s">
        <v>89</v>
      </c>
      <c r="F7844" t="s">
        <v>53</v>
      </c>
      <c r="G7844">
        <v>110</v>
      </c>
      <c r="H7844">
        <v>24</v>
      </c>
      <c r="I7844">
        <f>IF(VLOOKUP(Data!$A7844,summermonths, 2, FALSE) = 1, VLOOKUP(Data!$H7844,rateblocks, 2, FALSE), VLOOKUP(Data!H7844, rateblocks,3, FALSE))</f>
        <v>3</v>
      </c>
      <c r="J7844">
        <v>7.527651309967041</v>
      </c>
      <c r="K7844">
        <v>7.6759543418884277</v>
      </c>
      <c r="L7844">
        <v>70.828926086425781</v>
      </c>
      <c r="M7844">
        <v>0.14830316603183746</v>
      </c>
      <c r="N7844">
        <v>0.50002110004425049</v>
      </c>
      <c r="O7844">
        <v>0.25002110004425049</v>
      </c>
      <c r="P7844">
        <v>-0.67415833473205566</v>
      </c>
      <c r="Q7844">
        <v>-0.49249964952468872</v>
      </c>
      <c r="R7844">
        <v>-0.11390815675258636</v>
      </c>
      <c r="S7844">
        <v>0.14830316603183746</v>
      </c>
      <c r="T7844">
        <v>0.4105144739151001</v>
      </c>
      <c r="U7844">
        <v>0.78910601139068604</v>
      </c>
      <c r="V7844">
        <v>0.97076469659805298</v>
      </c>
    </row>
    <row r="7845" spans="1:22" x14ac:dyDescent="0.25">
      <c r="A7845" t="s">
        <v>125</v>
      </c>
      <c r="B7845" t="s">
        <v>86</v>
      </c>
      <c r="C7845" t="s">
        <v>102</v>
      </c>
      <c r="D7845" t="s">
        <v>109</v>
      </c>
      <c r="E7845" t="s">
        <v>89</v>
      </c>
      <c r="F7845" t="s">
        <v>53</v>
      </c>
      <c r="G7845">
        <v>110</v>
      </c>
      <c r="H7845">
        <v>3</v>
      </c>
      <c r="I7845">
        <f>IF(VLOOKUP(Data!$A7845,summermonths, 2, FALSE) = 1, VLOOKUP(Data!$H7845,rateblocks, 2, FALSE), VLOOKUP(Data!H7845, rateblocks,3, FALSE))</f>
        <v>3</v>
      </c>
      <c r="J7845">
        <v>7.6041269302368164</v>
      </c>
      <c r="K7845">
        <v>6.8083634376525879</v>
      </c>
      <c r="L7845">
        <v>60.009090423583984</v>
      </c>
      <c r="M7845">
        <v>-0.79576355218887329</v>
      </c>
      <c r="N7845">
        <v>0.99889963865280151</v>
      </c>
      <c r="O7845">
        <v>0.99780046939849854</v>
      </c>
      <c r="P7845">
        <v>-2.4388072490692139</v>
      </c>
      <c r="Q7845">
        <v>-2.0759048461914062</v>
      </c>
      <c r="R7845">
        <v>-1.3195869922637939</v>
      </c>
      <c r="S7845">
        <v>-0.79576355218887329</v>
      </c>
      <c r="T7845">
        <v>-0.27194008231163025</v>
      </c>
      <c r="U7845">
        <v>0.48437783122062683</v>
      </c>
      <c r="V7845">
        <v>0.84728014469146729</v>
      </c>
    </row>
    <row r="7846" spans="1:22" x14ac:dyDescent="0.25">
      <c r="A7846" t="s">
        <v>100</v>
      </c>
      <c r="B7846" t="s">
        <v>86</v>
      </c>
      <c r="C7846" t="s">
        <v>101</v>
      </c>
      <c r="D7846" t="s">
        <v>65</v>
      </c>
      <c r="E7846" t="s">
        <v>89</v>
      </c>
      <c r="F7846" t="s">
        <v>53</v>
      </c>
      <c r="G7846">
        <v>110</v>
      </c>
      <c r="H7846">
        <v>5</v>
      </c>
      <c r="I7846">
        <f>IF(VLOOKUP(Data!$A7846,summermonths, 2, FALSE) = 1, VLOOKUP(Data!$H7846,rateblocks, 2, FALSE), VLOOKUP(Data!H7846, rateblocks,3, FALSE))</f>
        <v>3</v>
      </c>
      <c r="J7846">
        <v>7.0840005874633789</v>
      </c>
      <c r="K7846">
        <v>7.0859279632568359</v>
      </c>
      <c r="L7846">
        <v>67.911361694335937</v>
      </c>
      <c r="M7846">
        <v>1.9274504156783223E-3</v>
      </c>
      <c r="N7846">
        <v>0.46983659267425537</v>
      </c>
      <c r="O7846">
        <v>0.22074642777442932</v>
      </c>
      <c r="P7846">
        <v>-0.77088499069213867</v>
      </c>
      <c r="Q7846">
        <v>-0.6001923680305481</v>
      </c>
      <c r="R7846">
        <v>-0.24445509910583496</v>
      </c>
      <c r="S7846">
        <v>1.9274504156783223E-3</v>
      </c>
      <c r="T7846">
        <v>0.24830999970436096</v>
      </c>
      <c r="U7846">
        <v>0.60404729843139648</v>
      </c>
      <c r="V7846">
        <v>0.77473986148834229</v>
      </c>
    </row>
    <row r="7847" spans="1:22" x14ac:dyDescent="0.25">
      <c r="A7847" t="s">
        <v>123</v>
      </c>
      <c r="B7847" t="s">
        <v>86</v>
      </c>
      <c r="C7847" t="s">
        <v>101</v>
      </c>
      <c r="D7847" t="s">
        <v>107</v>
      </c>
      <c r="E7847" t="s">
        <v>89</v>
      </c>
      <c r="F7847" t="s">
        <v>53</v>
      </c>
      <c r="G7847">
        <v>110</v>
      </c>
      <c r="H7847">
        <v>14</v>
      </c>
      <c r="I7847">
        <f>IF(VLOOKUP(Data!$A7847,summermonths, 2, FALSE) = 1, VLOOKUP(Data!$H7847,rateblocks, 2, FALSE), VLOOKUP(Data!H7847, rateblocks,3, FALSE))</f>
        <v>2</v>
      </c>
      <c r="J7847">
        <v>6.2150335311889648</v>
      </c>
      <c r="K7847">
        <v>6.1187973022460937</v>
      </c>
      <c r="L7847">
        <v>69.987556457519531</v>
      </c>
      <c r="M7847">
        <v>-9.6236303448677063E-2</v>
      </c>
      <c r="N7847">
        <v>0.31229999661445618</v>
      </c>
      <c r="O7847">
        <v>9.7531288862228394E-2</v>
      </c>
      <c r="P7847">
        <v>-0.6099240779876709</v>
      </c>
      <c r="Q7847">
        <v>-0.49646484851837158</v>
      </c>
      <c r="R7847">
        <v>-0.26000657677650452</v>
      </c>
      <c r="S7847">
        <v>-9.6236303448677063E-2</v>
      </c>
      <c r="T7847">
        <v>6.7533977329730988E-2</v>
      </c>
      <c r="U7847">
        <v>0.30399224162101746</v>
      </c>
      <c r="V7847">
        <v>0.41745147109031677</v>
      </c>
    </row>
    <row r="7848" spans="1:22" x14ac:dyDescent="0.25">
      <c r="A7848" t="s">
        <v>124</v>
      </c>
      <c r="B7848" t="s">
        <v>86</v>
      </c>
      <c r="C7848" t="s">
        <v>101</v>
      </c>
      <c r="D7848" t="s">
        <v>108</v>
      </c>
      <c r="E7848" t="s">
        <v>89</v>
      </c>
      <c r="F7848" t="s">
        <v>53</v>
      </c>
      <c r="G7848">
        <v>110</v>
      </c>
      <c r="H7848">
        <v>2</v>
      </c>
      <c r="I7848">
        <f>IF(VLOOKUP(Data!$A7848,summermonths, 2, FALSE) = 1, VLOOKUP(Data!$H7848,rateblocks, 2, FALSE), VLOOKUP(Data!H7848, rateblocks,3, FALSE))</f>
        <v>3</v>
      </c>
      <c r="J7848">
        <v>7.2136273384094238</v>
      </c>
      <c r="K7848">
        <v>6.7663049697875977</v>
      </c>
      <c r="L7848">
        <v>56.972728729248047</v>
      </c>
      <c r="M7848">
        <v>-0.44732236862182617</v>
      </c>
      <c r="N7848">
        <v>0.35384896397590637</v>
      </c>
      <c r="O7848">
        <v>0.12520909309387207</v>
      </c>
      <c r="P7848">
        <v>-1.029352068901062</v>
      </c>
      <c r="Q7848">
        <v>-0.90079808235168457</v>
      </c>
      <c r="R7848">
        <v>-0.63288092613220215</v>
      </c>
      <c r="S7848">
        <v>-0.44732236862182617</v>
      </c>
      <c r="T7848">
        <v>-0.26176378130912781</v>
      </c>
      <c r="U7848">
        <v>6.1533250845968723E-3</v>
      </c>
      <c r="V7848">
        <v>0.13470737636089325</v>
      </c>
    </row>
    <row r="7849" spans="1:22" x14ac:dyDescent="0.25">
      <c r="A7849" t="s">
        <v>123</v>
      </c>
      <c r="B7849" t="s">
        <v>86</v>
      </c>
      <c r="C7849" t="s">
        <v>101</v>
      </c>
      <c r="D7849" t="s">
        <v>107</v>
      </c>
      <c r="E7849" t="s">
        <v>89</v>
      </c>
      <c r="F7849" t="s">
        <v>53</v>
      </c>
      <c r="G7849">
        <v>110</v>
      </c>
      <c r="H7849">
        <v>21</v>
      </c>
      <c r="I7849">
        <f>IF(VLOOKUP(Data!$A7849,summermonths, 2, FALSE) = 1, VLOOKUP(Data!$H7849,rateblocks, 2, FALSE), VLOOKUP(Data!H7849, rateblocks,3, FALSE))</f>
        <v>2</v>
      </c>
      <c r="J7849">
        <v>8.5961246490478516</v>
      </c>
      <c r="K7849">
        <v>8.5983753204345703</v>
      </c>
      <c r="L7849">
        <v>58.272727966308594</v>
      </c>
      <c r="M7849">
        <v>2.250131918117404E-3</v>
      </c>
      <c r="N7849">
        <v>0.51545298099517822</v>
      </c>
      <c r="O7849">
        <v>0.26569178700447083</v>
      </c>
      <c r="P7849">
        <v>-0.84559458494186401</v>
      </c>
      <c r="Q7849">
        <v>-0.65832942724227905</v>
      </c>
      <c r="R7849">
        <v>-0.26805368065834045</v>
      </c>
      <c r="S7849">
        <v>2.250131918117404E-3</v>
      </c>
      <c r="T7849">
        <v>0.272553950548172</v>
      </c>
      <c r="U7849">
        <v>0.6628296971321106</v>
      </c>
      <c r="V7849">
        <v>0.85009485483169556</v>
      </c>
    </row>
    <row r="7850" spans="1:22" x14ac:dyDescent="0.25">
      <c r="A7850" t="s">
        <v>122</v>
      </c>
      <c r="B7850" t="s">
        <v>86</v>
      </c>
      <c r="C7850" t="s">
        <v>102</v>
      </c>
      <c r="D7850" t="s">
        <v>106</v>
      </c>
      <c r="E7850" t="s">
        <v>89</v>
      </c>
      <c r="F7850" t="s">
        <v>53</v>
      </c>
      <c r="G7850">
        <v>110</v>
      </c>
      <c r="H7850">
        <v>19</v>
      </c>
      <c r="I7850">
        <f>IF(VLOOKUP(Data!$A7850,summermonths, 2, FALSE) = 1, VLOOKUP(Data!$H7850,rateblocks, 2, FALSE), VLOOKUP(Data!H7850, rateblocks,3, FALSE))</f>
        <v>1</v>
      </c>
      <c r="J7850">
        <v>8.9313764572143555</v>
      </c>
      <c r="K7850">
        <v>8.5852270126342773</v>
      </c>
      <c r="L7850">
        <v>49.327274322509766</v>
      </c>
      <c r="M7850">
        <v>-0.34614899754524231</v>
      </c>
      <c r="N7850">
        <v>1.9965972900390625</v>
      </c>
      <c r="O7850">
        <v>3.986400842666626</v>
      </c>
      <c r="P7850">
        <v>-3.6302592754364014</v>
      </c>
      <c r="Q7850">
        <v>-2.9048914909362793</v>
      </c>
      <c r="R7850">
        <v>-1.3931655883789063</v>
      </c>
      <c r="S7850">
        <v>-0.34614899754524231</v>
      </c>
      <c r="T7850">
        <v>0.70086765289306641</v>
      </c>
      <c r="U7850">
        <v>2.2125933170318604</v>
      </c>
      <c r="V7850">
        <v>2.9379613399505615</v>
      </c>
    </row>
    <row r="7851" spans="1:22" x14ac:dyDescent="0.25">
      <c r="A7851" t="s">
        <v>125</v>
      </c>
      <c r="B7851" t="s">
        <v>86</v>
      </c>
      <c r="C7851" t="s">
        <v>101</v>
      </c>
      <c r="D7851" t="s">
        <v>110</v>
      </c>
      <c r="E7851" t="s">
        <v>89</v>
      </c>
      <c r="F7851" t="s">
        <v>53</v>
      </c>
      <c r="G7851">
        <v>110</v>
      </c>
      <c r="H7851">
        <v>19</v>
      </c>
      <c r="I7851">
        <f>IF(VLOOKUP(Data!$A7851,summermonths, 2, FALSE) = 1, VLOOKUP(Data!$H7851,rateblocks, 2, FALSE), VLOOKUP(Data!H7851, rateblocks,3, FALSE))</f>
        <v>1</v>
      </c>
      <c r="J7851">
        <v>6.7407002449035645</v>
      </c>
      <c r="K7851">
        <v>6.3981547355651855</v>
      </c>
      <c r="L7851">
        <v>65.921897888183594</v>
      </c>
      <c r="M7851">
        <v>-0.34254521131515503</v>
      </c>
      <c r="N7851">
        <v>0.44834950566291809</v>
      </c>
      <c r="O7851">
        <v>0.20101727545261383</v>
      </c>
      <c r="P7851">
        <v>-1.0800144672393799</v>
      </c>
      <c r="Q7851">
        <v>-0.91712820529937744</v>
      </c>
      <c r="R7851">
        <v>-0.57765990495681763</v>
      </c>
      <c r="S7851">
        <v>-0.34254521131515503</v>
      </c>
      <c r="T7851">
        <v>-0.10743050277233124</v>
      </c>
      <c r="U7851">
        <v>0.23203779757022858</v>
      </c>
      <c r="V7851">
        <v>0.3949241042137146</v>
      </c>
    </row>
    <row r="7852" spans="1:22" x14ac:dyDescent="0.25">
      <c r="A7852" t="s">
        <v>100</v>
      </c>
      <c r="B7852" t="s">
        <v>86</v>
      </c>
      <c r="C7852" t="s">
        <v>101</v>
      </c>
      <c r="D7852" t="s">
        <v>65</v>
      </c>
      <c r="E7852" t="s">
        <v>89</v>
      </c>
      <c r="F7852" t="s">
        <v>53</v>
      </c>
      <c r="G7852">
        <v>110</v>
      </c>
      <c r="H7852">
        <v>15</v>
      </c>
      <c r="I7852">
        <f>IF(VLOOKUP(Data!$A7852,summermonths, 2, FALSE) = 1, VLOOKUP(Data!$H7852,rateblocks, 2, FALSE), VLOOKUP(Data!H7852, rateblocks,3, FALSE))</f>
        <v>1</v>
      </c>
      <c r="J7852">
        <v>8.4700536727905273</v>
      </c>
      <c r="K7852">
        <v>7.7473030090332031</v>
      </c>
      <c r="L7852">
        <v>81.107437133789063</v>
      </c>
      <c r="M7852">
        <v>-0.72275072336196899</v>
      </c>
      <c r="N7852">
        <v>0.50529158115386963</v>
      </c>
      <c r="O7852">
        <v>0.25531959533691406</v>
      </c>
      <c r="P7852">
        <v>-1.5538814067840576</v>
      </c>
      <c r="Q7852">
        <v>-1.3703079223632813</v>
      </c>
      <c r="R7852">
        <v>-0.98772591352462769</v>
      </c>
      <c r="S7852">
        <v>-0.72275072336196899</v>
      </c>
      <c r="T7852">
        <v>-0.45777556300163269</v>
      </c>
      <c r="U7852">
        <v>-7.5193509459495544E-2</v>
      </c>
      <c r="V7852">
        <v>0.10837996751070023</v>
      </c>
    </row>
    <row r="7853" spans="1:22" x14ac:dyDescent="0.25">
      <c r="A7853" t="s">
        <v>97</v>
      </c>
      <c r="B7853" t="s">
        <v>86</v>
      </c>
      <c r="C7853" t="s">
        <v>101</v>
      </c>
      <c r="D7853" t="s">
        <v>62</v>
      </c>
      <c r="E7853" t="s">
        <v>89</v>
      </c>
      <c r="F7853" t="s">
        <v>53</v>
      </c>
      <c r="G7853">
        <v>110</v>
      </c>
      <c r="H7853">
        <v>9</v>
      </c>
      <c r="I7853">
        <f>IF(VLOOKUP(Data!$A7853,summermonths, 2, FALSE) = 1, VLOOKUP(Data!$H7853,rateblocks, 2, FALSE), VLOOKUP(Data!H7853, rateblocks,3, FALSE))</f>
        <v>2</v>
      </c>
      <c r="J7853">
        <v>5.8370022773742676</v>
      </c>
      <c r="K7853">
        <v>5.9803338050842285</v>
      </c>
      <c r="L7853">
        <v>70.360076904296875</v>
      </c>
      <c r="M7853">
        <v>0.14333145320415497</v>
      </c>
      <c r="N7853">
        <v>0.35962185263633728</v>
      </c>
      <c r="O7853">
        <v>0.12932787835597992</v>
      </c>
      <c r="P7853">
        <v>-0.44819384813308716</v>
      </c>
      <c r="Q7853">
        <v>-0.31754249334335327</v>
      </c>
      <c r="R7853">
        <v>-4.5254431664943695E-2</v>
      </c>
      <c r="S7853">
        <v>0.14333145320415497</v>
      </c>
      <c r="T7853">
        <v>0.33191734552383423</v>
      </c>
      <c r="U7853">
        <v>0.6042054295539856</v>
      </c>
      <c r="V7853">
        <v>0.73485678434371948</v>
      </c>
    </row>
    <row r="7854" spans="1:22" x14ac:dyDescent="0.25">
      <c r="A7854" t="s">
        <v>100</v>
      </c>
      <c r="B7854" t="s">
        <v>86</v>
      </c>
      <c r="C7854" t="s">
        <v>102</v>
      </c>
      <c r="D7854" t="s">
        <v>71</v>
      </c>
      <c r="E7854" t="s">
        <v>89</v>
      </c>
      <c r="F7854" t="s">
        <v>53</v>
      </c>
      <c r="G7854">
        <v>110</v>
      </c>
      <c r="H7854">
        <v>18</v>
      </c>
      <c r="I7854">
        <f>IF(VLOOKUP(Data!$A7854,summermonths, 2, FALSE) = 1, VLOOKUP(Data!$H7854,rateblocks, 2, FALSE), VLOOKUP(Data!H7854, rateblocks,3, FALSE))</f>
        <v>1</v>
      </c>
      <c r="J7854">
        <v>8.5315895080566406</v>
      </c>
      <c r="K7854">
        <v>8.0384092330932617</v>
      </c>
      <c r="L7854">
        <v>79.790908813476562</v>
      </c>
      <c r="M7854">
        <v>-0.49317994713783264</v>
      </c>
      <c r="N7854">
        <v>0.90101420879364014</v>
      </c>
      <c r="O7854">
        <v>0.81182658672332764</v>
      </c>
      <c r="P7854">
        <v>-1.9752163887023926</v>
      </c>
      <c r="Q7854">
        <v>-1.6478761434555054</v>
      </c>
      <c r="R7854">
        <v>-0.96567225456237793</v>
      </c>
      <c r="S7854">
        <v>-0.49317994713783264</v>
      </c>
      <c r="T7854">
        <v>-2.0687634125351906E-2</v>
      </c>
      <c r="U7854">
        <v>0.66151624917984009</v>
      </c>
      <c r="V7854">
        <v>0.98885655403137207</v>
      </c>
    </row>
    <row r="7855" spans="1:22" x14ac:dyDescent="0.25">
      <c r="A7855" t="s">
        <v>95</v>
      </c>
      <c r="B7855" t="s">
        <v>86</v>
      </c>
      <c r="C7855" t="s">
        <v>101</v>
      </c>
      <c r="D7855" t="s">
        <v>60</v>
      </c>
      <c r="E7855" t="s">
        <v>89</v>
      </c>
      <c r="F7855" t="s">
        <v>53</v>
      </c>
      <c r="G7855">
        <v>110</v>
      </c>
      <c r="H7855">
        <v>1</v>
      </c>
      <c r="I7855">
        <f>IF(VLOOKUP(Data!$A7855,summermonths, 2, FALSE) = 1, VLOOKUP(Data!$H7855,rateblocks, 2, FALSE), VLOOKUP(Data!H7855, rateblocks,3, FALSE))</f>
        <v>3</v>
      </c>
      <c r="J7855">
        <v>7.0792098045349121</v>
      </c>
      <c r="K7855">
        <v>6.7836136817932129</v>
      </c>
      <c r="L7855">
        <v>59.827274322509766</v>
      </c>
      <c r="M7855">
        <v>-0.29559612274169922</v>
      </c>
      <c r="N7855">
        <v>0.48193734884262085</v>
      </c>
      <c r="O7855">
        <v>0.23226360976696014</v>
      </c>
      <c r="P7855">
        <v>-1.0883125066757202</v>
      </c>
      <c r="Q7855">
        <v>-0.91322368383407593</v>
      </c>
      <c r="R7855">
        <v>-0.54832428693771362</v>
      </c>
      <c r="S7855">
        <v>-0.29559612274169922</v>
      </c>
      <c r="T7855">
        <v>-4.2867928743362427E-2</v>
      </c>
      <c r="U7855">
        <v>0.32203143835067749</v>
      </c>
      <c r="V7855">
        <v>0.49712026119232178</v>
      </c>
    </row>
    <row r="7856" spans="1:22" x14ac:dyDescent="0.25">
      <c r="A7856" t="s">
        <v>98</v>
      </c>
      <c r="B7856" t="s">
        <v>86</v>
      </c>
      <c r="C7856" t="s">
        <v>101</v>
      </c>
      <c r="D7856" t="s">
        <v>63</v>
      </c>
      <c r="E7856" t="s">
        <v>89</v>
      </c>
      <c r="F7856" t="s">
        <v>53</v>
      </c>
      <c r="G7856">
        <v>110</v>
      </c>
      <c r="H7856">
        <v>16</v>
      </c>
      <c r="I7856">
        <f>IF(VLOOKUP(Data!$A7856,summermonths, 2, FALSE) = 1, VLOOKUP(Data!$H7856,rateblocks, 2, FALSE), VLOOKUP(Data!H7856, rateblocks,3, FALSE))</f>
        <v>1</v>
      </c>
      <c r="J7856">
        <v>8.383112907409668</v>
      </c>
      <c r="K7856">
        <v>7.7472076416015625</v>
      </c>
      <c r="L7856">
        <v>80.066230773925781</v>
      </c>
      <c r="M7856">
        <v>-0.63590478897094727</v>
      </c>
      <c r="N7856">
        <v>0.59002572298049927</v>
      </c>
      <c r="O7856">
        <v>0.34813034534454346</v>
      </c>
      <c r="P7856">
        <v>-1.6064107418060303</v>
      </c>
      <c r="Q7856">
        <v>-1.3920531272888184</v>
      </c>
      <c r="R7856">
        <v>-0.94531458616256714</v>
      </c>
      <c r="S7856">
        <v>-0.63590478897094727</v>
      </c>
      <c r="T7856">
        <v>-0.32649499177932739</v>
      </c>
      <c r="U7856">
        <v>0.12024360150098801</v>
      </c>
      <c r="V7856">
        <v>0.33460116386413574</v>
      </c>
    </row>
    <row r="7857" spans="1:22" x14ac:dyDescent="0.25">
      <c r="A7857" t="s">
        <v>124</v>
      </c>
      <c r="B7857" t="s">
        <v>86</v>
      </c>
      <c r="C7857" t="s">
        <v>102</v>
      </c>
      <c r="D7857" t="s">
        <v>105</v>
      </c>
      <c r="E7857" t="s">
        <v>89</v>
      </c>
      <c r="F7857" t="s">
        <v>53</v>
      </c>
      <c r="G7857">
        <v>110</v>
      </c>
      <c r="H7857">
        <v>16</v>
      </c>
      <c r="I7857">
        <f>IF(VLOOKUP(Data!$A7857,summermonths, 2, FALSE) = 1, VLOOKUP(Data!$H7857,rateblocks, 2, FALSE), VLOOKUP(Data!H7857, rateblocks,3, FALSE))</f>
        <v>2</v>
      </c>
      <c r="J7857">
        <v>7.1294054985046387</v>
      </c>
      <c r="K7857">
        <v>7.3162727355957031</v>
      </c>
      <c r="L7857">
        <v>83.436363220214844</v>
      </c>
      <c r="M7857">
        <v>0.186867356300354</v>
      </c>
      <c r="N7857">
        <v>0.89188468456268311</v>
      </c>
      <c r="O7857">
        <v>0.79545831680297852</v>
      </c>
      <c r="P7857">
        <v>-1.280152440071106</v>
      </c>
      <c r="Q7857">
        <v>-0.95612883567810059</v>
      </c>
      <c r="R7857">
        <v>-0.28083741664886475</v>
      </c>
      <c r="S7857">
        <v>0.186867356300354</v>
      </c>
      <c r="T7857">
        <v>0.65457212924957275</v>
      </c>
      <c r="U7857">
        <v>1.3298635482788086</v>
      </c>
      <c r="V7857">
        <v>1.653887152671814</v>
      </c>
    </row>
    <row r="7858" spans="1:22" x14ac:dyDescent="0.25">
      <c r="A7858" t="s">
        <v>100</v>
      </c>
      <c r="B7858" t="s">
        <v>86</v>
      </c>
      <c r="C7858" t="s">
        <v>101</v>
      </c>
      <c r="D7858" t="s">
        <v>65</v>
      </c>
      <c r="E7858" t="s">
        <v>89</v>
      </c>
      <c r="F7858" t="s">
        <v>53</v>
      </c>
      <c r="G7858">
        <v>110</v>
      </c>
      <c r="H7858">
        <v>14</v>
      </c>
      <c r="I7858">
        <f>IF(VLOOKUP(Data!$A7858,summermonths, 2, FALSE) = 1, VLOOKUP(Data!$H7858,rateblocks, 2, FALSE), VLOOKUP(Data!H7858, rateblocks,3, FALSE))</f>
        <v>1</v>
      </c>
      <c r="J7858">
        <v>8.3383188247680664</v>
      </c>
      <c r="K7858">
        <v>7.7097234725952148</v>
      </c>
      <c r="L7858">
        <v>81.045455932617188</v>
      </c>
      <c r="M7858">
        <v>-0.62859576940536499</v>
      </c>
      <c r="N7858">
        <v>0.48432451486587524</v>
      </c>
      <c r="O7858">
        <v>0.23457023501396179</v>
      </c>
      <c r="P7858">
        <v>-1.4252387285232544</v>
      </c>
      <c r="Q7858">
        <v>-1.2492825984954834</v>
      </c>
      <c r="R7858">
        <v>-0.88257580995559692</v>
      </c>
      <c r="S7858">
        <v>-0.62859576940536499</v>
      </c>
      <c r="T7858">
        <v>-0.37461575865745544</v>
      </c>
      <c r="U7858">
        <v>-7.9089291393756866E-3</v>
      </c>
      <c r="V7858">
        <v>0.16804715991020203</v>
      </c>
    </row>
    <row r="7859" spans="1:22" x14ac:dyDescent="0.25">
      <c r="A7859" t="s">
        <v>122</v>
      </c>
      <c r="B7859" t="s">
        <v>86</v>
      </c>
      <c r="C7859" t="s">
        <v>102</v>
      </c>
      <c r="D7859" t="s">
        <v>106</v>
      </c>
      <c r="E7859" t="s">
        <v>89</v>
      </c>
      <c r="F7859" t="s">
        <v>53</v>
      </c>
      <c r="G7859">
        <v>110</v>
      </c>
      <c r="H7859">
        <v>12</v>
      </c>
      <c r="I7859">
        <f>IF(VLOOKUP(Data!$A7859,summermonths, 2, FALSE) = 1, VLOOKUP(Data!$H7859,rateblocks, 2, FALSE), VLOOKUP(Data!H7859, rateblocks,3, FALSE))</f>
        <v>2</v>
      </c>
      <c r="J7859">
        <v>6.701995849609375</v>
      </c>
      <c r="K7859">
        <v>6.2270908355712891</v>
      </c>
      <c r="L7859">
        <v>58.036365509033203</v>
      </c>
      <c r="M7859">
        <v>-0.47490501403808594</v>
      </c>
      <c r="N7859">
        <v>1.0377210378646851</v>
      </c>
      <c r="O7859">
        <v>1.0768649578094482</v>
      </c>
      <c r="P7859">
        <v>-2.1818041801452637</v>
      </c>
      <c r="Q7859">
        <v>-1.8047980070114136</v>
      </c>
      <c r="R7859">
        <v>-1.019086480140686</v>
      </c>
      <c r="S7859">
        <v>-0.47490501403808594</v>
      </c>
      <c r="T7859">
        <v>6.9276429712772369E-2</v>
      </c>
      <c r="U7859">
        <v>0.8549879789352417</v>
      </c>
      <c r="V7859">
        <v>1.2319941520690918</v>
      </c>
    </row>
    <row r="7860" spans="1:22" x14ac:dyDescent="0.25">
      <c r="A7860" t="s">
        <v>97</v>
      </c>
      <c r="B7860" t="s">
        <v>86</v>
      </c>
      <c r="C7860" t="s">
        <v>101</v>
      </c>
      <c r="D7860" t="s">
        <v>62</v>
      </c>
      <c r="E7860" t="s">
        <v>89</v>
      </c>
      <c r="F7860" t="s">
        <v>53</v>
      </c>
      <c r="G7860">
        <v>110</v>
      </c>
      <c r="H7860">
        <v>24</v>
      </c>
      <c r="I7860">
        <f>IF(VLOOKUP(Data!$A7860,summermonths, 2, FALSE) = 1, VLOOKUP(Data!$H7860,rateblocks, 2, FALSE), VLOOKUP(Data!H7860, rateblocks,3, FALSE))</f>
        <v>3</v>
      </c>
      <c r="J7860">
        <v>7.7079348564147949</v>
      </c>
      <c r="K7860">
        <v>7.4731602668762207</v>
      </c>
      <c r="L7860">
        <v>68.007118225097656</v>
      </c>
      <c r="M7860">
        <v>-0.2347746342420578</v>
      </c>
      <c r="N7860">
        <v>0.50160163640975952</v>
      </c>
      <c r="O7860">
        <v>0.25160419940948486</v>
      </c>
      <c r="P7860">
        <v>-1.0598359107971191</v>
      </c>
      <c r="Q7860">
        <v>-0.87760299444198608</v>
      </c>
      <c r="R7860">
        <v>-0.49781480431556702</v>
      </c>
      <c r="S7860">
        <v>-0.2347746342420578</v>
      </c>
      <c r="T7860">
        <v>2.8265520930290222E-2</v>
      </c>
      <c r="U7860">
        <v>0.40805372595787048</v>
      </c>
      <c r="V7860">
        <v>0.59028661251068115</v>
      </c>
    </row>
    <row r="7861" spans="1:22" x14ac:dyDescent="0.25">
      <c r="A7861" t="s">
        <v>96</v>
      </c>
      <c r="B7861" t="s">
        <v>86</v>
      </c>
      <c r="C7861" t="s">
        <v>102</v>
      </c>
      <c r="D7861" t="s">
        <v>67</v>
      </c>
      <c r="E7861" t="s">
        <v>89</v>
      </c>
      <c r="F7861" t="s">
        <v>53</v>
      </c>
      <c r="G7861">
        <v>110</v>
      </c>
      <c r="H7861">
        <v>10</v>
      </c>
      <c r="I7861">
        <f>IF(VLOOKUP(Data!$A7861,summermonths, 2, FALSE) = 1, VLOOKUP(Data!$H7861,rateblocks, 2, FALSE), VLOOKUP(Data!H7861, rateblocks,3, FALSE))</f>
        <v>2</v>
      </c>
      <c r="J7861">
        <v>6.9443230628967285</v>
      </c>
      <c r="K7861">
        <v>6.5673184394836426</v>
      </c>
      <c r="L7861">
        <v>77.645454406738281</v>
      </c>
      <c r="M7861">
        <v>-0.37700483202934265</v>
      </c>
      <c r="N7861">
        <v>1.2866967916488647</v>
      </c>
      <c r="O7861">
        <v>1.6555886268615723</v>
      </c>
      <c r="P7861">
        <v>-2.4934327602386475</v>
      </c>
      <c r="Q7861">
        <v>-2.0259730815887451</v>
      </c>
      <c r="R7861">
        <v>-1.0517493486404419</v>
      </c>
      <c r="S7861">
        <v>-0.37700483202934265</v>
      </c>
      <c r="T7861">
        <v>0.29773962497711182</v>
      </c>
      <c r="U7861">
        <v>1.2719634771347046</v>
      </c>
      <c r="V7861">
        <v>1.7394230365753174</v>
      </c>
    </row>
    <row r="7862" spans="1:22" x14ac:dyDescent="0.25">
      <c r="A7862" t="s">
        <v>100</v>
      </c>
      <c r="B7862" t="s">
        <v>86</v>
      </c>
      <c r="C7862" t="s">
        <v>102</v>
      </c>
      <c r="D7862" t="s">
        <v>71</v>
      </c>
      <c r="E7862" t="s">
        <v>89</v>
      </c>
      <c r="F7862" t="s">
        <v>53</v>
      </c>
      <c r="G7862">
        <v>110</v>
      </c>
      <c r="H7862">
        <v>22</v>
      </c>
      <c r="I7862">
        <f>IF(VLOOKUP(Data!$A7862,summermonths, 2, FALSE) = 1, VLOOKUP(Data!$H7862,rateblocks, 2, FALSE), VLOOKUP(Data!H7862, rateblocks,3, FALSE))</f>
        <v>2</v>
      </c>
      <c r="J7862">
        <v>9.6429634094238281</v>
      </c>
      <c r="K7862">
        <v>9.3707275390625</v>
      </c>
      <c r="L7862">
        <v>75.49090576171875</v>
      </c>
      <c r="M7862">
        <v>-0.27223572134971619</v>
      </c>
      <c r="N7862">
        <v>0.70418554544448853</v>
      </c>
      <c r="O7862">
        <v>0.49587729573249817</v>
      </c>
      <c r="P7862">
        <v>-1.4305179119110107</v>
      </c>
      <c r="Q7862">
        <v>-1.1746858358383179</v>
      </c>
      <c r="R7862">
        <v>-0.64151096343994141</v>
      </c>
      <c r="S7862">
        <v>-0.27223572134971619</v>
      </c>
      <c r="T7862">
        <v>9.7039543092250824E-2</v>
      </c>
      <c r="U7862">
        <v>0.6302143931388855</v>
      </c>
      <c r="V7862">
        <v>0.88604640960693359</v>
      </c>
    </row>
    <row r="7863" spans="1:22" x14ac:dyDescent="0.25">
      <c r="A7863" t="s">
        <v>99</v>
      </c>
      <c r="B7863" t="s">
        <v>86</v>
      </c>
      <c r="C7863" t="s">
        <v>102</v>
      </c>
      <c r="D7863" t="s">
        <v>70</v>
      </c>
      <c r="E7863" t="s">
        <v>89</v>
      </c>
      <c r="F7863" t="s">
        <v>53</v>
      </c>
      <c r="G7863">
        <v>110</v>
      </c>
      <c r="H7863">
        <v>14</v>
      </c>
      <c r="I7863">
        <f>IF(VLOOKUP(Data!$A7863,summermonths, 2, FALSE) = 1, VLOOKUP(Data!$H7863,rateblocks, 2, FALSE), VLOOKUP(Data!H7863, rateblocks,3, FALSE))</f>
        <v>1</v>
      </c>
      <c r="J7863">
        <v>10.629549980163574</v>
      </c>
      <c r="K7863">
        <v>8.944000244140625</v>
      </c>
      <c r="L7863">
        <v>93.118179321289063</v>
      </c>
      <c r="M7863">
        <v>-1.6855498552322388</v>
      </c>
      <c r="N7863">
        <v>1.332216739654541</v>
      </c>
      <c r="O7863">
        <v>1.77480149269104</v>
      </c>
      <c r="P7863">
        <v>-3.8768513202667236</v>
      </c>
      <c r="Q7863">
        <v>-3.3928542137145996</v>
      </c>
      <c r="R7863">
        <v>-2.3841650485992432</v>
      </c>
      <c r="S7863">
        <v>-1.6855498552322388</v>
      </c>
      <c r="T7863">
        <v>-0.98693472146987915</v>
      </c>
      <c r="U7863">
        <v>2.1754592657089233E-2</v>
      </c>
      <c r="V7863">
        <v>0.50575166940689087</v>
      </c>
    </row>
    <row r="7864" spans="1:22" x14ac:dyDescent="0.25">
      <c r="A7864" t="s">
        <v>98</v>
      </c>
      <c r="B7864" t="s">
        <v>86</v>
      </c>
      <c r="C7864" t="s">
        <v>101</v>
      </c>
      <c r="D7864" t="s">
        <v>63</v>
      </c>
      <c r="E7864" t="s">
        <v>89</v>
      </c>
      <c r="F7864" t="s">
        <v>53</v>
      </c>
      <c r="G7864">
        <v>110</v>
      </c>
      <c r="H7864">
        <v>9</v>
      </c>
      <c r="I7864">
        <f>IF(VLOOKUP(Data!$A7864,summermonths, 2, FALSE) = 1, VLOOKUP(Data!$H7864,rateblocks, 2, FALSE), VLOOKUP(Data!H7864, rateblocks,3, FALSE))</f>
        <v>2</v>
      </c>
      <c r="J7864">
        <v>6.1842970848083496</v>
      </c>
      <c r="K7864">
        <v>6.2492685317993164</v>
      </c>
      <c r="L7864">
        <v>73.271430969238281</v>
      </c>
      <c r="M7864">
        <v>6.4971357583999634E-2</v>
      </c>
      <c r="N7864">
        <v>0.44130370020866394</v>
      </c>
      <c r="O7864">
        <v>0.19474895298480988</v>
      </c>
      <c r="P7864">
        <v>-0.66090863943099976</v>
      </c>
      <c r="Q7864">
        <v>-0.50058209896087646</v>
      </c>
      <c r="R7864">
        <v>-0.16644853353500366</v>
      </c>
      <c r="S7864">
        <v>6.4971357583999634E-2</v>
      </c>
      <c r="T7864">
        <v>0.29639124870300293</v>
      </c>
      <c r="U7864">
        <v>0.63052481412887573</v>
      </c>
      <c r="V7864">
        <v>0.79085135459899902</v>
      </c>
    </row>
    <row r="7865" spans="1:22" x14ac:dyDescent="0.25">
      <c r="A7865" t="s">
        <v>124</v>
      </c>
      <c r="B7865" t="s">
        <v>86</v>
      </c>
      <c r="C7865" t="s">
        <v>102</v>
      </c>
      <c r="D7865" t="s">
        <v>105</v>
      </c>
      <c r="E7865" t="s">
        <v>89</v>
      </c>
      <c r="F7865" t="s">
        <v>53</v>
      </c>
      <c r="G7865">
        <v>110</v>
      </c>
      <c r="H7865">
        <v>24</v>
      </c>
      <c r="I7865">
        <f>IF(VLOOKUP(Data!$A7865,summermonths, 2, FALSE) = 1, VLOOKUP(Data!$H7865,rateblocks, 2, FALSE), VLOOKUP(Data!H7865, rateblocks,3, FALSE))</f>
        <v>3</v>
      </c>
      <c r="J7865">
        <v>7.5572800636291504</v>
      </c>
      <c r="K7865">
        <v>7.3596816062927246</v>
      </c>
      <c r="L7865">
        <v>63.827274322509766</v>
      </c>
      <c r="M7865">
        <v>-0.19759833812713623</v>
      </c>
      <c r="N7865">
        <v>0.67493516206741333</v>
      </c>
      <c r="O7865">
        <v>0.45553746819496155</v>
      </c>
      <c r="P7865">
        <v>-1.3077678680419922</v>
      </c>
      <c r="Q7865">
        <v>-1.0625625848770142</v>
      </c>
      <c r="R7865">
        <v>-0.55153471231460571</v>
      </c>
      <c r="S7865">
        <v>-0.19759833812713623</v>
      </c>
      <c r="T7865">
        <v>0.15633800625801086</v>
      </c>
      <c r="U7865">
        <v>0.66736584901809692</v>
      </c>
      <c r="V7865">
        <v>0.91257119178771973</v>
      </c>
    </row>
    <row r="7866" spans="1:22" x14ac:dyDescent="0.25">
      <c r="A7866" t="s">
        <v>123</v>
      </c>
      <c r="B7866" t="s">
        <v>86</v>
      </c>
      <c r="C7866" t="s">
        <v>102</v>
      </c>
      <c r="D7866" t="s">
        <v>112</v>
      </c>
      <c r="E7866" t="s">
        <v>89</v>
      </c>
      <c r="F7866" t="s">
        <v>53</v>
      </c>
      <c r="G7866">
        <v>110</v>
      </c>
      <c r="H7866">
        <v>24</v>
      </c>
      <c r="I7866">
        <f>IF(VLOOKUP(Data!$A7866,summermonths, 2, FALSE) = 1, VLOOKUP(Data!$H7866,rateblocks, 2, FALSE), VLOOKUP(Data!H7866, rateblocks,3, FALSE))</f>
        <v>3</v>
      </c>
      <c r="J7866">
        <v>8.0755805969238281</v>
      </c>
      <c r="K7866">
        <v>7.1238179206848145</v>
      </c>
      <c r="L7866">
        <v>58.554546356201172</v>
      </c>
      <c r="M7866">
        <v>-0.951762855052948</v>
      </c>
      <c r="N7866">
        <v>1.1250458955764771</v>
      </c>
      <c r="O7866">
        <v>1.265728235244751</v>
      </c>
      <c r="P7866">
        <v>-2.8022987842559814</v>
      </c>
      <c r="Q7866">
        <v>-2.3935670852661133</v>
      </c>
      <c r="R7866">
        <v>-1.5417375564575195</v>
      </c>
      <c r="S7866">
        <v>-0.951762855052948</v>
      </c>
      <c r="T7866">
        <v>-0.36178821325302124</v>
      </c>
      <c r="U7866">
        <v>0.49004146456718445</v>
      </c>
      <c r="V7866">
        <v>0.8987729549407959</v>
      </c>
    </row>
    <row r="7867" spans="1:22" x14ac:dyDescent="0.25">
      <c r="A7867" t="s">
        <v>99</v>
      </c>
      <c r="B7867" t="s">
        <v>86</v>
      </c>
      <c r="C7867" t="s">
        <v>101</v>
      </c>
      <c r="D7867" t="s">
        <v>64</v>
      </c>
      <c r="E7867" t="s">
        <v>89</v>
      </c>
      <c r="F7867" t="s">
        <v>53</v>
      </c>
      <c r="G7867">
        <v>110</v>
      </c>
      <c r="H7867">
        <v>21</v>
      </c>
      <c r="I7867">
        <f>IF(VLOOKUP(Data!$A7867,summermonths, 2, FALSE) = 1, VLOOKUP(Data!$H7867,rateblocks, 2, FALSE), VLOOKUP(Data!H7867, rateblocks,3, FALSE))</f>
        <v>2</v>
      </c>
      <c r="J7867">
        <v>9.929041862487793</v>
      </c>
      <c r="K7867">
        <v>9.4605350494384766</v>
      </c>
      <c r="L7867">
        <v>73.702598571777344</v>
      </c>
      <c r="M7867">
        <v>-0.46850720047950745</v>
      </c>
      <c r="N7867">
        <v>0.49902921915054321</v>
      </c>
      <c r="O7867">
        <v>0.24903015792369843</v>
      </c>
      <c r="P7867">
        <v>-1.2893372774124146</v>
      </c>
      <c r="Q7867">
        <v>-1.1080389022827148</v>
      </c>
      <c r="R7867">
        <v>-0.73019838333129883</v>
      </c>
      <c r="S7867">
        <v>-0.46850720047950745</v>
      </c>
      <c r="T7867">
        <v>-0.20681601762771606</v>
      </c>
      <c r="U7867">
        <v>0.17102447152137756</v>
      </c>
      <c r="V7867">
        <v>0.35232281684875488</v>
      </c>
    </row>
    <row r="7868" spans="1:22" x14ac:dyDescent="0.25">
      <c r="A7868" t="s">
        <v>97</v>
      </c>
      <c r="B7868" t="s">
        <v>86</v>
      </c>
      <c r="C7868" t="s">
        <v>102</v>
      </c>
      <c r="D7868" t="s">
        <v>68</v>
      </c>
      <c r="E7868" t="s">
        <v>89</v>
      </c>
      <c r="F7868" t="s">
        <v>53</v>
      </c>
      <c r="G7868">
        <v>110</v>
      </c>
      <c r="H7868">
        <v>7</v>
      </c>
      <c r="I7868">
        <f>IF(VLOOKUP(Data!$A7868,summermonths, 2, FALSE) = 1, VLOOKUP(Data!$H7868,rateblocks, 2, FALSE), VLOOKUP(Data!H7868, rateblocks,3, FALSE))</f>
        <v>2</v>
      </c>
      <c r="J7868">
        <v>5.7797336578369141</v>
      </c>
      <c r="K7868">
        <v>6.2760910987854004</v>
      </c>
      <c r="L7868">
        <v>71.809089660644531</v>
      </c>
      <c r="M7868">
        <v>0.49635732173919678</v>
      </c>
      <c r="N7868">
        <v>1.1009349822998047</v>
      </c>
      <c r="O7868">
        <v>1.2120578289031982</v>
      </c>
      <c r="P7868">
        <v>-1.3145195245742798</v>
      </c>
      <c r="Q7868">
        <v>-0.9145476222038269</v>
      </c>
      <c r="R7868">
        <v>-8.09735506772995E-2</v>
      </c>
      <c r="S7868">
        <v>0.49635732173919678</v>
      </c>
      <c r="T7868">
        <v>1.0736881494522095</v>
      </c>
      <c r="U7868">
        <v>1.9072623252868652</v>
      </c>
      <c r="V7868">
        <v>2.3072342872619629</v>
      </c>
    </row>
    <row r="7869" spans="1:22" x14ac:dyDescent="0.25">
      <c r="A7869" t="s">
        <v>122</v>
      </c>
      <c r="B7869" t="s">
        <v>86</v>
      </c>
      <c r="C7869" t="s">
        <v>101</v>
      </c>
      <c r="D7869" t="s">
        <v>111</v>
      </c>
      <c r="E7869" t="s">
        <v>89</v>
      </c>
      <c r="F7869" t="s">
        <v>53</v>
      </c>
      <c r="G7869">
        <v>110</v>
      </c>
      <c r="H7869">
        <v>7</v>
      </c>
      <c r="I7869">
        <f>IF(VLOOKUP(Data!$A7869,summermonths, 2, FALSE) = 1, VLOOKUP(Data!$H7869,rateblocks, 2, FALSE), VLOOKUP(Data!H7869, rateblocks,3, FALSE))</f>
        <v>2</v>
      </c>
      <c r="J7869">
        <v>6.6269874572753906</v>
      </c>
      <c r="K7869">
        <v>7.3873825073242187</v>
      </c>
      <c r="L7869">
        <v>52.105907440185547</v>
      </c>
      <c r="M7869">
        <v>0.76039546728134155</v>
      </c>
      <c r="N7869">
        <v>0.75560617446899414</v>
      </c>
      <c r="O7869">
        <v>0.57094067335128784</v>
      </c>
      <c r="P7869">
        <v>-0.48246610164642334</v>
      </c>
      <c r="Q7869">
        <v>-0.20795281231403351</v>
      </c>
      <c r="R7869">
        <v>0.36415520310401917</v>
      </c>
      <c r="S7869">
        <v>0.76039546728134155</v>
      </c>
      <c r="T7869">
        <v>1.1566357612609863</v>
      </c>
      <c r="U7869">
        <v>1.7287437915802002</v>
      </c>
      <c r="V7869">
        <v>2.0032570362091064</v>
      </c>
    </row>
    <row r="7870" spans="1:22" x14ac:dyDescent="0.25">
      <c r="A7870" t="s">
        <v>98</v>
      </c>
      <c r="B7870" t="s">
        <v>86</v>
      </c>
      <c r="C7870" t="s">
        <v>102</v>
      </c>
      <c r="D7870" t="s">
        <v>69</v>
      </c>
      <c r="E7870" t="s">
        <v>89</v>
      </c>
      <c r="F7870" t="s">
        <v>53</v>
      </c>
      <c r="G7870">
        <v>110</v>
      </c>
      <c r="H7870">
        <v>24</v>
      </c>
      <c r="I7870">
        <f>IF(VLOOKUP(Data!$A7870,summermonths, 2, FALSE) = 1, VLOOKUP(Data!$H7870,rateblocks, 2, FALSE), VLOOKUP(Data!H7870, rateblocks,3, FALSE))</f>
        <v>3</v>
      </c>
      <c r="J7870">
        <v>7.8546886444091797</v>
      </c>
      <c r="K7870">
        <v>8.3966360092163086</v>
      </c>
      <c r="L7870">
        <v>74.099998474121094</v>
      </c>
      <c r="M7870">
        <v>0.54194748401641846</v>
      </c>
      <c r="N7870">
        <v>1.4482406377792358</v>
      </c>
      <c r="O7870">
        <v>2.0974009037017822</v>
      </c>
      <c r="P7870">
        <v>-1.8401963710784912</v>
      </c>
      <c r="Q7870">
        <v>-1.3140475749969482</v>
      </c>
      <c r="R7870">
        <v>-0.2175106555223465</v>
      </c>
      <c r="S7870">
        <v>0.54194748401641846</v>
      </c>
      <c r="T7870">
        <v>1.301405668258667</v>
      </c>
      <c r="U7870">
        <v>2.3979425430297852</v>
      </c>
      <c r="V7870">
        <v>2.9240913391113281</v>
      </c>
    </row>
    <row r="7871" spans="1:22" x14ac:dyDescent="0.25">
      <c r="A7871" t="s">
        <v>95</v>
      </c>
      <c r="B7871" t="s">
        <v>86</v>
      </c>
      <c r="C7871" t="s">
        <v>101</v>
      </c>
      <c r="D7871" t="s">
        <v>60</v>
      </c>
      <c r="E7871" t="s">
        <v>89</v>
      </c>
      <c r="F7871" t="s">
        <v>53</v>
      </c>
      <c r="G7871">
        <v>110</v>
      </c>
      <c r="H7871">
        <v>15</v>
      </c>
      <c r="I7871">
        <f>IF(VLOOKUP(Data!$A7871,summermonths, 2, FALSE) = 1, VLOOKUP(Data!$H7871,rateblocks, 2, FALSE), VLOOKUP(Data!H7871, rateblocks,3, FALSE))</f>
        <v>1</v>
      </c>
      <c r="J7871">
        <v>6.0495381355285645</v>
      </c>
      <c r="K7871">
        <v>6.3040456771850586</v>
      </c>
      <c r="L7871">
        <v>66.945457458496094</v>
      </c>
      <c r="M7871">
        <v>0.25450742244720459</v>
      </c>
      <c r="N7871">
        <v>0.43879508972167969</v>
      </c>
      <c r="O7871">
        <v>0.19254113733768463</v>
      </c>
      <c r="P7871">
        <v>-0.46724626421928406</v>
      </c>
      <c r="Q7871">
        <v>-0.30783110857009888</v>
      </c>
      <c r="R7871">
        <v>2.4403052404522896E-2</v>
      </c>
      <c r="S7871">
        <v>0.25450742244720459</v>
      </c>
      <c r="T7871">
        <v>0.48461177945137024</v>
      </c>
      <c r="U7871">
        <v>0.81684595346450806</v>
      </c>
      <c r="V7871">
        <v>0.97626113891601563</v>
      </c>
    </row>
    <row r="7872" spans="1:22" x14ac:dyDescent="0.25">
      <c r="A7872" t="s">
        <v>100</v>
      </c>
      <c r="B7872" t="s">
        <v>86</v>
      </c>
      <c r="C7872" t="s">
        <v>101</v>
      </c>
      <c r="D7872" t="s">
        <v>65</v>
      </c>
      <c r="E7872" t="s">
        <v>89</v>
      </c>
      <c r="F7872" t="s">
        <v>53</v>
      </c>
      <c r="G7872">
        <v>110</v>
      </c>
      <c r="H7872">
        <v>12</v>
      </c>
      <c r="I7872">
        <f>IF(VLOOKUP(Data!$A7872,summermonths, 2, FALSE) = 1, VLOOKUP(Data!$H7872,rateblocks, 2, FALSE), VLOOKUP(Data!H7872, rateblocks,3, FALSE))</f>
        <v>1</v>
      </c>
      <c r="J7872">
        <v>7.9189457893371582</v>
      </c>
      <c r="K7872">
        <v>7.4157309532165527</v>
      </c>
      <c r="L7872">
        <v>79.761985778808594</v>
      </c>
      <c r="M7872">
        <v>-0.50321477651596069</v>
      </c>
      <c r="N7872">
        <v>0.4621119499206543</v>
      </c>
      <c r="O7872">
        <v>0.21354745328426361</v>
      </c>
      <c r="P7872">
        <v>-1.2633212804794312</v>
      </c>
      <c r="Q7872">
        <v>-1.0954350233078003</v>
      </c>
      <c r="R7872">
        <v>-0.74554651975631714</v>
      </c>
      <c r="S7872">
        <v>-0.50321477651596069</v>
      </c>
      <c r="T7872">
        <v>-0.26088303327560425</v>
      </c>
      <c r="U7872">
        <v>8.9005514979362488E-2</v>
      </c>
      <c r="V7872">
        <v>0.25689172744750977</v>
      </c>
    </row>
    <row r="7873" spans="1:22" x14ac:dyDescent="0.25">
      <c r="A7873" t="s">
        <v>95</v>
      </c>
      <c r="B7873" t="s">
        <v>86</v>
      </c>
      <c r="C7873" t="s">
        <v>102</v>
      </c>
      <c r="D7873" t="s">
        <v>66</v>
      </c>
      <c r="E7873" t="s">
        <v>89</v>
      </c>
      <c r="F7873" t="s">
        <v>53</v>
      </c>
      <c r="G7873">
        <v>110</v>
      </c>
      <c r="H7873">
        <v>1</v>
      </c>
      <c r="I7873">
        <f>IF(VLOOKUP(Data!$A7873,summermonths, 2, FALSE) = 1, VLOOKUP(Data!$H7873,rateblocks, 2, FALSE), VLOOKUP(Data!H7873, rateblocks,3, FALSE))</f>
        <v>3</v>
      </c>
      <c r="J7873">
        <v>8.286320686340332</v>
      </c>
      <c r="K7873">
        <v>6.9998183250427246</v>
      </c>
      <c r="L7873">
        <v>63.400001525878906</v>
      </c>
      <c r="M7873">
        <v>-1.2865025997161865</v>
      </c>
      <c r="N7873">
        <v>1.1935567855834961</v>
      </c>
      <c r="O7873">
        <v>1.4245778322219849</v>
      </c>
      <c r="P7873">
        <v>-3.2497289180755615</v>
      </c>
      <c r="Q7873">
        <v>-2.8161072731018066</v>
      </c>
      <c r="R7873">
        <v>-1.9124044179916382</v>
      </c>
      <c r="S7873">
        <v>-1.2865025997161865</v>
      </c>
      <c r="T7873">
        <v>-0.66060078144073486</v>
      </c>
      <c r="U7873">
        <v>0.24310196936130524</v>
      </c>
      <c r="V7873">
        <v>0.67672359943389893</v>
      </c>
    </row>
    <row r="7874" spans="1:22" x14ac:dyDescent="0.25">
      <c r="A7874" t="s">
        <v>96</v>
      </c>
      <c r="B7874" t="s">
        <v>86</v>
      </c>
      <c r="C7874" t="s">
        <v>101</v>
      </c>
      <c r="D7874" t="s">
        <v>61</v>
      </c>
      <c r="E7874" t="s">
        <v>89</v>
      </c>
      <c r="F7874" t="s">
        <v>53</v>
      </c>
      <c r="G7874">
        <v>110</v>
      </c>
      <c r="H7874">
        <v>4</v>
      </c>
      <c r="I7874">
        <f>IF(VLOOKUP(Data!$A7874,summermonths, 2, FALSE) = 1, VLOOKUP(Data!$H7874,rateblocks, 2, FALSE), VLOOKUP(Data!H7874, rateblocks,3, FALSE))</f>
        <v>3</v>
      </c>
      <c r="J7874">
        <v>7.2623744010925293</v>
      </c>
      <c r="K7874">
        <v>6.7638406753540039</v>
      </c>
      <c r="L7874">
        <v>63.466529846191406</v>
      </c>
      <c r="M7874">
        <v>-0.49853357672691345</v>
      </c>
      <c r="N7874">
        <v>0.59029746055603027</v>
      </c>
      <c r="O7874">
        <v>0.34845107793807983</v>
      </c>
      <c r="P7874">
        <v>-1.4694864749908447</v>
      </c>
      <c r="Q7874">
        <v>-1.2550301551818848</v>
      </c>
      <c r="R7874">
        <v>-0.8080858588218689</v>
      </c>
      <c r="S7874">
        <v>-0.49853357672691345</v>
      </c>
      <c r="T7874">
        <v>-0.18898127973079681</v>
      </c>
      <c r="U7874">
        <v>0.25796306133270264</v>
      </c>
      <c r="V7874">
        <v>0.47241935133934021</v>
      </c>
    </row>
    <row r="7875" spans="1:22" x14ac:dyDescent="0.25">
      <c r="A7875" t="s">
        <v>100</v>
      </c>
      <c r="B7875" t="s">
        <v>86</v>
      </c>
      <c r="C7875" t="s">
        <v>102</v>
      </c>
      <c r="D7875" t="s">
        <v>71</v>
      </c>
      <c r="E7875" t="s">
        <v>89</v>
      </c>
      <c r="F7875" t="s">
        <v>53</v>
      </c>
      <c r="G7875">
        <v>110</v>
      </c>
      <c r="H7875">
        <v>21</v>
      </c>
      <c r="I7875">
        <f>IF(VLOOKUP(Data!$A7875,summermonths, 2, FALSE) = 1, VLOOKUP(Data!$H7875,rateblocks, 2, FALSE), VLOOKUP(Data!H7875, rateblocks,3, FALSE))</f>
        <v>2</v>
      </c>
      <c r="J7875">
        <v>10.195632934570312</v>
      </c>
      <c r="K7875">
        <v>10.072318077087402</v>
      </c>
      <c r="L7875">
        <v>76.518180847167969</v>
      </c>
      <c r="M7875">
        <v>-0.12331439554691315</v>
      </c>
      <c r="N7875">
        <v>0.82400673627853394</v>
      </c>
      <c r="O7875">
        <v>0.67898708581924438</v>
      </c>
      <c r="P7875">
        <v>-1.4786849021911621</v>
      </c>
      <c r="Q7875">
        <v>-1.1793215274810791</v>
      </c>
      <c r="R7875">
        <v>-0.55542397499084473</v>
      </c>
      <c r="S7875">
        <v>-0.12331439554691315</v>
      </c>
      <c r="T7875">
        <v>0.30879515409469604</v>
      </c>
      <c r="U7875">
        <v>0.93269270658493042</v>
      </c>
      <c r="V7875">
        <v>1.2320560216903687</v>
      </c>
    </row>
    <row r="7876" spans="1:22" x14ac:dyDescent="0.25">
      <c r="A7876" t="s">
        <v>99</v>
      </c>
      <c r="B7876" t="s">
        <v>86</v>
      </c>
      <c r="C7876" t="s">
        <v>102</v>
      </c>
      <c r="D7876" t="s">
        <v>70</v>
      </c>
      <c r="E7876" t="s">
        <v>89</v>
      </c>
      <c r="F7876" t="s">
        <v>53</v>
      </c>
      <c r="G7876">
        <v>110</v>
      </c>
      <c r="H7876">
        <v>22</v>
      </c>
      <c r="I7876">
        <f>IF(VLOOKUP(Data!$A7876,summermonths, 2, FALSE) = 1, VLOOKUP(Data!$H7876,rateblocks, 2, FALSE), VLOOKUP(Data!H7876, rateblocks,3, FALSE))</f>
        <v>2</v>
      </c>
      <c r="J7876">
        <v>10.268260955810547</v>
      </c>
      <c r="K7876">
        <v>9.6900453567504883</v>
      </c>
      <c r="L7876">
        <v>82.372726440429688</v>
      </c>
      <c r="M7876">
        <v>-0.57821577787399292</v>
      </c>
      <c r="N7876">
        <v>1.4994006156921387</v>
      </c>
      <c r="O7876">
        <v>2.2482023239135742</v>
      </c>
      <c r="P7876">
        <v>-3.0445103645324707</v>
      </c>
      <c r="Q7876">
        <v>-2.4997749328613281</v>
      </c>
      <c r="R7876">
        <v>-1.3645021915435791</v>
      </c>
      <c r="S7876">
        <v>-0.57821577787399292</v>
      </c>
      <c r="T7876">
        <v>0.20807068049907684</v>
      </c>
      <c r="U7876">
        <v>1.3433433771133423</v>
      </c>
      <c r="V7876">
        <v>1.8880788087844849</v>
      </c>
    </row>
    <row r="7877" spans="1:22" x14ac:dyDescent="0.25">
      <c r="A7877" t="s">
        <v>96</v>
      </c>
      <c r="B7877" t="s">
        <v>86</v>
      </c>
      <c r="C7877" t="s">
        <v>102</v>
      </c>
      <c r="D7877" t="s">
        <v>67</v>
      </c>
      <c r="E7877" t="s">
        <v>89</v>
      </c>
      <c r="F7877" t="s">
        <v>53</v>
      </c>
      <c r="G7877">
        <v>110</v>
      </c>
      <c r="H7877">
        <v>3</v>
      </c>
      <c r="I7877">
        <f>IF(VLOOKUP(Data!$A7877,summermonths, 2, FALSE) = 1, VLOOKUP(Data!$H7877,rateblocks, 2, FALSE), VLOOKUP(Data!H7877, rateblocks,3, FALSE))</f>
        <v>3</v>
      </c>
      <c r="J7877">
        <v>7.5160956382751465</v>
      </c>
      <c r="K7877">
        <v>6.8354544639587402</v>
      </c>
      <c r="L7877">
        <v>66.290908813476562</v>
      </c>
      <c r="M7877">
        <v>-0.68064117431640625</v>
      </c>
      <c r="N7877">
        <v>1.0965603590011597</v>
      </c>
      <c r="O7877">
        <v>1.2024446725845337</v>
      </c>
      <c r="P7877">
        <v>-2.4843225479125977</v>
      </c>
      <c r="Q7877">
        <v>-2.085939884185791</v>
      </c>
      <c r="R7877">
        <v>-1.2556779384613037</v>
      </c>
      <c r="S7877">
        <v>-0.68064117431640625</v>
      </c>
      <c r="T7877">
        <v>-0.10560435801744461</v>
      </c>
      <c r="U7877">
        <v>0.72465747594833374</v>
      </c>
      <c r="V7877">
        <v>1.1230400800704956</v>
      </c>
    </row>
    <row r="7878" spans="1:22" x14ac:dyDescent="0.25">
      <c r="A7878" t="s">
        <v>95</v>
      </c>
      <c r="B7878" t="s">
        <v>86</v>
      </c>
      <c r="C7878" t="s">
        <v>101</v>
      </c>
      <c r="D7878" t="s">
        <v>60</v>
      </c>
      <c r="E7878" t="s">
        <v>89</v>
      </c>
      <c r="F7878" t="s">
        <v>53</v>
      </c>
      <c r="G7878">
        <v>110</v>
      </c>
      <c r="H7878">
        <v>23</v>
      </c>
      <c r="I7878">
        <f>IF(VLOOKUP(Data!$A7878,summermonths, 2, FALSE) = 1, VLOOKUP(Data!$H7878,rateblocks, 2, FALSE), VLOOKUP(Data!H7878, rateblocks,3, FALSE))</f>
        <v>3</v>
      </c>
      <c r="J7878">
        <v>7.5226054191589355</v>
      </c>
      <c r="K7878">
        <v>7.4610910415649414</v>
      </c>
      <c r="L7878">
        <v>59.800910949707031</v>
      </c>
      <c r="M7878">
        <v>-6.1514604836702347E-2</v>
      </c>
      <c r="N7878">
        <v>0.42743450403213501</v>
      </c>
      <c r="O7878">
        <v>0.1827002614736557</v>
      </c>
      <c r="P7878">
        <v>-0.76458179950714111</v>
      </c>
      <c r="Q7878">
        <v>-0.60929393768310547</v>
      </c>
      <c r="R7878">
        <v>-0.2856614887714386</v>
      </c>
      <c r="S7878">
        <v>-6.1514604836702347E-2</v>
      </c>
      <c r="T7878">
        <v>0.16263227164745331</v>
      </c>
      <c r="U7878">
        <v>0.48626476526260376</v>
      </c>
      <c r="V7878">
        <v>0.64155256748199463</v>
      </c>
    </row>
    <row r="7879" spans="1:22" x14ac:dyDescent="0.25">
      <c r="A7879" t="s">
        <v>123</v>
      </c>
      <c r="B7879" t="s">
        <v>86</v>
      </c>
      <c r="C7879" t="s">
        <v>102</v>
      </c>
      <c r="D7879" t="s">
        <v>112</v>
      </c>
      <c r="E7879" t="s">
        <v>89</v>
      </c>
      <c r="F7879" t="s">
        <v>53</v>
      </c>
      <c r="G7879">
        <v>110</v>
      </c>
      <c r="H7879">
        <v>7</v>
      </c>
      <c r="I7879">
        <f>IF(VLOOKUP(Data!$A7879,summermonths, 2, FALSE) = 1, VLOOKUP(Data!$H7879,rateblocks, 2, FALSE), VLOOKUP(Data!H7879, rateblocks,3, FALSE))</f>
        <v>2</v>
      </c>
      <c r="J7879">
        <v>6.3352036476135254</v>
      </c>
      <c r="K7879">
        <v>6.7282271385192871</v>
      </c>
      <c r="L7879">
        <v>62.190910339355469</v>
      </c>
      <c r="M7879">
        <v>0.39302361011505127</v>
      </c>
      <c r="N7879">
        <v>0.72138547897338867</v>
      </c>
      <c r="O7879">
        <v>0.52039700746536255</v>
      </c>
      <c r="P7879">
        <v>-0.79354989528656006</v>
      </c>
      <c r="Q7879">
        <v>-0.53146910667419434</v>
      </c>
      <c r="R7879">
        <v>1.4728695154190063E-2</v>
      </c>
      <c r="S7879">
        <v>0.39302361011505127</v>
      </c>
      <c r="T7879">
        <v>0.77131855487823486</v>
      </c>
      <c r="U7879">
        <v>1.3175163269042969</v>
      </c>
      <c r="V7879">
        <v>1.5795971155166626</v>
      </c>
    </row>
    <row r="7880" spans="1:22" x14ac:dyDescent="0.25">
      <c r="A7880" t="s">
        <v>96</v>
      </c>
      <c r="B7880" t="s">
        <v>86</v>
      </c>
      <c r="C7880" t="s">
        <v>102</v>
      </c>
      <c r="D7880" t="s">
        <v>67</v>
      </c>
      <c r="E7880" t="s">
        <v>89</v>
      </c>
      <c r="F7880" t="s">
        <v>53</v>
      </c>
      <c r="G7880">
        <v>110</v>
      </c>
      <c r="H7880">
        <v>5</v>
      </c>
      <c r="I7880">
        <f>IF(VLOOKUP(Data!$A7880,summermonths, 2, FALSE) = 1, VLOOKUP(Data!$H7880,rateblocks, 2, FALSE), VLOOKUP(Data!H7880, rateblocks,3, FALSE))</f>
        <v>3</v>
      </c>
      <c r="J7880">
        <v>6.7928867340087891</v>
      </c>
      <c r="K7880">
        <v>6.6864089965820313</v>
      </c>
      <c r="L7880">
        <v>65.627273559570313</v>
      </c>
      <c r="M7880">
        <v>-0.1064777672290802</v>
      </c>
      <c r="N7880">
        <v>1.5412824153900146</v>
      </c>
      <c r="O7880">
        <v>2.3755514621734619</v>
      </c>
      <c r="P7880">
        <v>-2.6416616439819336</v>
      </c>
      <c r="Q7880">
        <v>-2.0817105770111084</v>
      </c>
      <c r="R7880">
        <v>-0.91472703218460083</v>
      </c>
      <c r="S7880">
        <v>-0.1064777672290802</v>
      </c>
      <c r="T7880">
        <v>0.70177149772644043</v>
      </c>
      <c r="U7880">
        <v>1.8687551021575928</v>
      </c>
      <c r="V7880">
        <v>2.428706169128418</v>
      </c>
    </row>
    <row r="7881" spans="1:22" x14ac:dyDescent="0.25">
      <c r="A7881" t="s">
        <v>97</v>
      </c>
      <c r="B7881" t="s">
        <v>86</v>
      </c>
      <c r="C7881" t="s">
        <v>101</v>
      </c>
      <c r="D7881" t="s">
        <v>62</v>
      </c>
      <c r="E7881" t="s">
        <v>89</v>
      </c>
      <c r="F7881" t="s">
        <v>53</v>
      </c>
      <c r="G7881">
        <v>110</v>
      </c>
      <c r="H7881">
        <v>8</v>
      </c>
      <c r="I7881">
        <f>IF(VLOOKUP(Data!$A7881,summermonths, 2, FALSE) = 1, VLOOKUP(Data!$H7881,rateblocks, 2, FALSE), VLOOKUP(Data!H7881, rateblocks,3, FALSE))</f>
        <v>2</v>
      </c>
      <c r="J7881">
        <v>5.596778392791748</v>
      </c>
      <c r="K7881">
        <v>5.7442760467529297</v>
      </c>
      <c r="L7881">
        <v>68.809089660644531</v>
      </c>
      <c r="M7881">
        <v>0.14749757945537567</v>
      </c>
      <c r="N7881">
        <v>0.37658840417861938</v>
      </c>
      <c r="O7881">
        <v>0.1418188214302063</v>
      </c>
      <c r="P7881">
        <v>-0.4719352126121521</v>
      </c>
      <c r="Q7881">
        <v>-0.33511987328529358</v>
      </c>
      <c r="R7881">
        <v>-4.9985572695732117E-2</v>
      </c>
      <c r="S7881">
        <v>0.14749757945537567</v>
      </c>
      <c r="T7881">
        <v>0.34498074650764465</v>
      </c>
      <c r="U7881">
        <v>0.63011503219604492</v>
      </c>
      <c r="V7881">
        <v>0.76693040132522583</v>
      </c>
    </row>
    <row r="7882" spans="1:22" x14ac:dyDescent="0.25">
      <c r="A7882" t="s">
        <v>100</v>
      </c>
      <c r="B7882" t="s">
        <v>86</v>
      </c>
      <c r="C7882" t="s">
        <v>101</v>
      </c>
      <c r="D7882" t="s">
        <v>65</v>
      </c>
      <c r="E7882" t="s">
        <v>89</v>
      </c>
      <c r="F7882" t="s">
        <v>53</v>
      </c>
      <c r="G7882">
        <v>110</v>
      </c>
      <c r="H7882">
        <v>2</v>
      </c>
      <c r="I7882">
        <f>IF(VLOOKUP(Data!$A7882,summermonths, 2, FALSE) = 1, VLOOKUP(Data!$H7882,rateblocks, 2, FALSE), VLOOKUP(Data!H7882, rateblocks,3, FALSE))</f>
        <v>3</v>
      </c>
      <c r="J7882">
        <v>7.4634380340576172</v>
      </c>
      <c r="K7882">
        <v>7.1992082595825195</v>
      </c>
      <c r="L7882">
        <v>69.098487854003906</v>
      </c>
      <c r="M7882">
        <v>-0.26422983407974243</v>
      </c>
      <c r="N7882">
        <v>0.51214253902435303</v>
      </c>
      <c r="O7882">
        <v>0.26228997111320496</v>
      </c>
      <c r="P7882">
        <v>-1.1066293716430664</v>
      </c>
      <c r="Q7882">
        <v>-0.92056691646575928</v>
      </c>
      <c r="R7882">
        <v>-0.53279763460159302</v>
      </c>
      <c r="S7882">
        <v>-0.26422983407974243</v>
      </c>
      <c r="T7882">
        <v>4.3379757553339005E-3</v>
      </c>
      <c r="U7882">
        <v>0.39210724830627441</v>
      </c>
      <c r="V7882">
        <v>0.57816970348358154</v>
      </c>
    </row>
    <row r="7883" spans="1:22" x14ac:dyDescent="0.25">
      <c r="A7883" t="s">
        <v>123</v>
      </c>
      <c r="B7883" t="s">
        <v>86</v>
      </c>
      <c r="C7883" t="s">
        <v>101</v>
      </c>
      <c r="D7883" t="s">
        <v>107</v>
      </c>
      <c r="E7883" t="s">
        <v>89</v>
      </c>
      <c r="F7883" t="s">
        <v>53</v>
      </c>
      <c r="G7883">
        <v>110</v>
      </c>
      <c r="H7883">
        <v>8</v>
      </c>
      <c r="I7883">
        <f>IF(VLOOKUP(Data!$A7883,summermonths, 2, FALSE) = 1, VLOOKUP(Data!$H7883,rateblocks, 2, FALSE), VLOOKUP(Data!H7883, rateblocks,3, FALSE))</f>
        <v>2</v>
      </c>
      <c r="J7883">
        <v>5.2803249359130859</v>
      </c>
      <c r="K7883">
        <v>5.6010560989379883</v>
      </c>
      <c r="L7883">
        <v>56.349281311035156</v>
      </c>
      <c r="M7883">
        <v>0.32073080539703369</v>
      </c>
      <c r="N7883">
        <v>0.49466103315353394</v>
      </c>
      <c r="O7883">
        <v>0.24468953907489777</v>
      </c>
      <c r="P7883">
        <v>-0.49291419982910156</v>
      </c>
      <c r="Q7883">
        <v>-0.31320282816886902</v>
      </c>
      <c r="R7883">
        <v>6.1330307275056839E-2</v>
      </c>
      <c r="S7883">
        <v>0.32073080539703369</v>
      </c>
      <c r="T7883">
        <v>0.58013129234313965</v>
      </c>
      <c r="U7883">
        <v>0.95466440916061401</v>
      </c>
      <c r="V7883">
        <v>1.1343758106231689</v>
      </c>
    </row>
    <row r="7884" spans="1:22" x14ac:dyDescent="0.25">
      <c r="A7884" t="s">
        <v>124</v>
      </c>
      <c r="B7884" t="s">
        <v>86</v>
      </c>
      <c r="C7884" t="s">
        <v>102</v>
      </c>
      <c r="D7884" t="s">
        <v>105</v>
      </c>
      <c r="E7884" t="s">
        <v>89</v>
      </c>
      <c r="F7884" t="s">
        <v>53</v>
      </c>
      <c r="G7884">
        <v>110</v>
      </c>
      <c r="H7884">
        <v>5</v>
      </c>
      <c r="I7884">
        <f>IF(VLOOKUP(Data!$A7884,summermonths, 2, FALSE) = 1, VLOOKUP(Data!$H7884,rateblocks, 2, FALSE), VLOOKUP(Data!H7884, rateblocks,3, FALSE))</f>
        <v>3</v>
      </c>
      <c r="J7884">
        <v>7.5115647315979004</v>
      </c>
      <c r="K7884">
        <v>6.7436819076538086</v>
      </c>
      <c r="L7884">
        <v>62.818180084228516</v>
      </c>
      <c r="M7884">
        <v>-0.7678830623626709</v>
      </c>
      <c r="N7884">
        <v>1.1535625457763672</v>
      </c>
      <c r="O7884">
        <v>1.3307065963745117</v>
      </c>
      <c r="P7884">
        <v>-2.6653246879577637</v>
      </c>
      <c r="Q7884">
        <v>-2.2462329864501953</v>
      </c>
      <c r="R7884">
        <v>-1.3728117942810059</v>
      </c>
      <c r="S7884">
        <v>-0.7678830623626709</v>
      </c>
      <c r="T7884">
        <v>-0.16295427083969116</v>
      </c>
      <c r="U7884">
        <v>0.71046680212020874</v>
      </c>
      <c r="V7884">
        <v>1.1295584440231323</v>
      </c>
    </row>
    <row r="7885" spans="1:22" x14ac:dyDescent="0.25">
      <c r="A7885" t="s">
        <v>96</v>
      </c>
      <c r="B7885" t="s">
        <v>86</v>
      </c>
      <c r="C7885" t="s">
        <v>101</v>
      </c>
      <c r="D7885" t="s">
        <v>61</v>
      </c>
      <c r="E7885" t="s">
        <v>89</v>
      </c>
      <c r="F7885" t="s">
        <v>53</v>
      </c>
      <c r="G7885">
        <v>110</v>
      </c>
      <c r="H7885">
        <v>9</v>
      </c>
      <c r="I7885">
        <f>IF(VLOOKUP(Data!$A7885,summermonths, 2, FALSE) = 1, VLOOKUP(Data!$H7885,rateblocks, 2, FALSE), VLOOKUP(Data!H7885, rateblocks,3, FALSE))</f>
        <v>2</v>
      </c>
      <c r="J7885">
        <v>6.0329079627990723</v>
      </c>
      <c r="K7885">
        <v>5.8930349349975586</v>
      </c>
      <c r="L7885">
        <v>67.9281005859375</v>
      </c>
      <c r="M7885">
        <v>-0.13987302780151367</v>
      </c>
      <c r="N7885">
        <v>0.52822422981262207</v>
      </c>
      <c r="O7885">
        <v>0.27902084589004517</v>
      </c>
      <c r="P7885">
        <v>-1.008724570274353</v>
      </c>
      <c r="Q7885">
        <v>-0.81681960821151733</v>
      </c>
      <c r="R7885">
        <v>-0.41687408089637756</v>
      </c>
      <c r="S7885">
        <v>-0.13987302780151367</v>
      </c>
      <c r="T7885">
        <v>0.13712802529335022</v>
      </c>
      <c r="U7885">
        <v>0.53707355260848999</v>
      </c>
      <c r="V7885">
        <v>0.72897851467132568</v>
      </c>
    </row>
    <row r="7886" spans="1:22" x14ac:dyDescent="0.25">
      <c r="A7886" t="s">
        <v>99</v>
      </c>
      <c r="B7886" t="s">
        <v>86</v>
      </c>
      <c r="C7886" t="s">
        <v>101</v>
      </c>
      <c r="D7886" t="s">
        <v>64</v>
      </c>
      <c r="E7886" t="s">
        <v>89</v>
      </c>
      <c r="F7886" t="s">
        <v>53</v>
      </c>
      <c r="G7886">
        <v>110</v>
      </c>
      <c r="H7886">
        <v>10</v>
      </c>
      <c r="I7886">
        <f>IF(VLOOKUP(Data!$A7886,summermonths, 2, FALSE) = 1, VLOOKUP(Data!$H7886,rateblocks, 2, FALSE), VLOOKUP(Data!H7886, rateblocks,3, FALSE))</f>
        <v>2</v>
      </c>
      <c r="J7886">
        <v>6.9572725296020508</v>
      </c>
      <c r="K7886">
        <v>6.7391777038574219</v>
      </c>
      <c r="L7886">
        <v>77.763206481933594</v>
      </c>
      <c r="M7886">
        <v>-0.21809481084346771</v>
      </c>
      <c r="N7886">
        <v>0.45465996861457825</v>
      </c>
      <c r="O7886">
        <v>0.20671568810939789</v>
      </c>
      <c r="P7886">
        <v>-0.96594393253326416</v>
      </c>
      <c r="Q7886">
        <v>-0.80076497793197632</v>
      </c>
      <c r="R7886">
        <v>-0.4565187394618988</v>
      </c>
      <c r="S7886">
        <v>-0.21809481084346771</v>
      </c>
      <c r="T7886">
        <v>2.0329110324382782E-2</v>
      </c>
      <c r="U7886">
        <v>0.36457538604736328</v>
      </c>
      <c r="V7886">
        <v>0.52975428104400635</v>
      </c>
    </row>
    <row r="7887" spans="1:22" x14ac:dyDescent="0.25">
      <c r="A7887" t="s">
        <v>95</v>
      </c>
      <c r="B7887" t="s">
        <v>86</v>
      </c>
      <c r="C7887" t="s">
        <v>101</v>
      </c>
      <c r="D7887" t="s">
        <v>60</v>
      </c>
      <c r="E7887" t="s">
        <v>89</v>
      </c>
      <c r="F7887" t="s">
        <v>53</v>
      </c>
      <c r="G7887">
        <v>110</v>
      </c>
      <c r="H7887">
        <v>20</v>
      </c>
      <c r="I7887">
        <f>IF(VLOOKUP(Data!$A7887,summermonths, 2, FALSE) = 1, VLOOKUP(Data!$H7887,rateblocks, 2, FALSE), VLOOKUP(Data!H7887, rateblocks,3, FALSE))</f>
        <v>2</v>
      </c>
      <c r="J7887">
        <v>6.5755152702331543</v>
      </c>
      <c r="K7887">
        <v>7.1806659698486328</v>
      </c>
      <c r="L7887">
        <v>61.346363067626953</v>
      </c>
      <c r="M7887">
        <v>0.60515075922012329</v>
      </c>
      <c r="N7887">
        <v>0.5309603214263916</v>
      </c>
      <c r="O7887">
        <v>0.28191885352134705</v>
      </c>
      <c r="P7887">
        <v>-0.26820126175880432</v>
      </c>
      <c r="Q7887">
        <v>-7.5302273035049438E-2</v>
      </c>
      <c r="R7887">
        <v>0.3267149031162262</v>
      </c>
      <c r="S7887">
        <v>0.60515075922012329</v>
      </c>
      <c r="T7887">
        <v>0.88358664512634277</v>
      </c>
      <c r="U7887">
        <v>1.2856037616729736</v>
      </c>
      <c r="V7887">
        <v>1.4785027503967285</v>
      </c>
    </row>
    <row r="7888" spans="1:22" x14ac:dyDescent="0.25">
      <c r="A7888" t="s">
        <v>124</v>
      </c>
      <c r="B7888" t="s">
        <v>86</v>
      </c>
      <c r="C7888" t="s">
        <v>101</v>
      </c>
      <c r="D7888" t="s">
        <v>108</v>
      </c>
      <c r="E7888" t="s">
        <v>89</v>
      </c>
      <c r="F7888" t="s">
        <v>53</v>
      </c>
      <c r="G7888">
        <v>110</v>
      </c>
      <c r="H7888">
        <v>11</v>
      </c>
      <c r="I7888">
        <f>IF(VLOOKUP(Data!$A7888,summermonths, 2, FALSE) = 1, VLOOKUP(Data!$H7888,rateblocks, 2, FALSE), VLOOKUP(Data!H7888, rateblocks,3, FALSE))</f>
        <v>2</v>
      </c>
      <c r="J7888">
        <v>6.0654416084289551</v>
      </c>
      <c r="K7888">
        <v>6.0992035865783691</v>
      </c>
      <c r="L7888">
        <v>70.398269653320312</v>
      </c>
      <c r="M7888">
        <v>3.3761780709028244E-2</v>
      </c>
      <c r="N7888">
        <v>0.35564509034156799</v>
      </c>
      <c r="O7888">
        <v>0.12648342549800873</v>
      </c>
      <c r="P7888">
        <v>-0.55122232437133789</v>
      </c>
      <c r="Q7888">
        <v>-0.42201575636863708</v>
      </c>
      <c r="R7888">
        <v>-0.15273869037628174</v>
      </c>
      <c r="S7888">
        <v>3.3761780709028244E-2</v>
      </c>
      <c r="T7888">
        <v>0.22026224434375763</v>
      </c>
      <c r="U7888">
        <v>0.48953929543495178</v>
      </c>
      <c r="V7888">
        <v>0.61874592304229736</v>
      </c>
    </row>
    <row r="7889" spans="1:22" x14ac:dyDescent="0.25">
      <c r="A7889" t="s">
        <v>100</v>
      </c>
      <c r="B7889" t="s">
        <v>86</v>
      </c>
      <c r="C7889" t="s">
        <v>102</v>
      </c>
      <c r="D7889" t="s">
        <v>71</v>
      </c>
      <c r="E7889" t="s">
        <v>89</v>
      </c>
      <c r="F7889" t="s">
        <v>53</v>
      </c>
      <c r="G7889">
        <v>110</v>
      </c>
      <c r="H7889">
        <v>9</v>
      </c>
      <c r="I7889">
        <f>IF(VLOOKUP(Data!$A7889,summermonths, 2, FALSE) = 1, VLOOKUP(Data!$H7889,rateblocks, 2, FALSE), VLOOKUP(Data!H7889, rateblocks,3, FALSE))</f>
        <v>2</v>
      </c>
      <c r="J7889">
        <v>6.7217941284179687</v>
      </c>
      <c r="K7889">
        <v>6.8429999351501465</v>
      </c>
      <c r="L7889">
        <v>80.145454406738281</v>
      </c>
      <c r="M7889">
        <v>0.12120607495307922</v>
      </c>
      <c r="N7889">
        <v>0.98368793725967407</v>
      </c>
      <c r="O7889">
        <v>0.96764194965362549</v>
      </c>
      <c r="P7889">
        <v>-1.4968166351318359</v>
      </c>
      <c r="Q7889">
        <v>-1.1394407749176025</v>
      </c>
      <c r="R7889">
        <v>-0.39464038610458374</v>
      </c>
      <c r="S7889">
        <v>0.12120607495307922</v>
      </c>
      <c r="T7889">
        <v>0.63705253601074219</v>
      </c>
      <c r="U7889">
        <v>1.3818528652191162</v>
      </c>
      <c r="V7889">
        <v>1.7392287254333496</v>
      </c>
    </row>
    <row r="7890" spans="1:22" x14ac:dyDescent="0.25">
      <c r="A7890" t="s">
        <v>124</v>
      </c>
      <c r="B7890" t="s">
        <v>86</v>
      </c>
      <c r="C7890" t="s">
        <v>101</v>
      </c>
      <c r="D7890" t="s">
        <v>108</v>
      </c>
      <c r="E7890" t="s">
        <v>89</v>
      </c>
      <c r="F7890" t="s">
        <v>53</v>
      </c>
      <c r="G7890">
        <v>110</v>
      </c>
      <c r="H7890">
        <v>23</v>
      </c>
      <c r="I7890">
        <f>IF(VLOOKUP(Data!$A7890,summermonths, 2, FALSE) = 1, VLOOKUP(Data!$H7890,rateblocks, 2, FALSE), VLOOKUP(Data!H7890, rateblocks,3, FALSE))</f>
        <v>3</v>
      </c>
      <c r="J7890">
        <v>7.7817940711975098</v>
      </c>
      <c r="K7890">
        <v>7.6142597198486328</v>
      </c>
      <c r="L7890">
        <v>59.679653167724609</v>
      </c>
      <c r="M7890">
        <v>-0.16753433644771576</v>
      </c>
      <c r="N7890">
        <v>0.3446439802646637</v>
      </c>
      <c r="O7890">
        <v>0.11877947300672531</v>
      </c>
      <c r="P7890">
        <v>-0.73442322015762329</v>
      </c>
      <c r="Q7890">
        <v>-0.60921335220336914</v>
      </c>
      <c r="R7890">
        <v>-0.34826582670211792</v>
      </c>
      <c r="S7890">
        <v>-0.16753433644771576</v>
      </c>
      <c r="T7890">
        <v>1.3197143562138081E-2</v>
      </c>
      <c r="U7890">
        <v>0.27414470911026001</v>
      </c>
      <c r="V7890">
        <v>0.39935457706451416</v>
      </c>
    </row>
    <row r="7891" spans="1:22" x14ac:dyDescent="0.25">
      <c r="A7891" t="s">
        <v>97</v>
      </c>
      <c r="B7891" t="s">
        <v>86</v>
      </c>
      <c r="C7891" t="s">
        <v>101</v>
      </c>
      <c r="D7891" t="s">
        <v>62</v>
      </c>
      <c r="E7891" t="s">
        <v>89</v>
      </c>
      <c r="F7891" t="s">
        <v>53</v>
      </c>
      <c r="G7891">
        <v>110</v>
      </c>
      <c r="H7891">
        <v>16</v>
      </c>
      <c r="I7891">
        <f>IF(VLOOKUP(Data!$A7891,summermonths, 2, FALSE) = 1, VLOOKUP(Data!$H7891,rateblocks, 2, FALSE), VLOOKUP(Data!H7891, rateblocks,3, FALSE))</f>
        <v>1</v>
      </c>
      <c r="J7891">
        <v>7.8318438529968262</v>
      </c>
      <c r="K7891">
        <v>7.4583597183227539</v>
      </c>
      <c r="L7891">
        <v>76.219764709472656</v>
      </c>
      <c r="M7891">
        <v>-0.37348401546478271</v>
      </c>
      <c r="N7891">
        <v>0.45886623859405518</v>
      </c>
      <c r="O7891">
        <v>0.210558220744133</v>
      </c>
      <c r="P7891">
        <v>-1.1282517910003662</v>
      </c>
      <c r="Q7891">
        <v>-0.96154475212097168</v>
      </c>
      <c r="R7891">
        <v>-0.61411368846893311</v>
      </c>
      <c r="S7891">
        <v>-0.37348401546478271</v>
      </c>
      <c r="T7891">
        <v>-0.13285432755947113</v>
      </c>
      <c r="U7891">
        <v>0.21457673609256744</v>
      </c>
      <c r="V7891">
        <v>0.38128378987312317</v>
      </c>
    </row>
    <row r="7892" spans="1:22" x14ac:dyDescent="0.25">
      <c r="A7892" t="s">
        <v>125</v>
      </c>
      <c r="B7892" t="s">
        <v>86</v>
      </c>
      <c r="C7892" t="s">
        <v>101</v>
      </c>
      <c r="D7892" t="s">
        <v>110</v>
      </c>
      <c r="E7892" t="s">
        <v>89</v>
      </c>
      <c r="F7892" t="s">
        <v>53</v>
      </c>
      <c r="G7892">
        <v>110</v>
      </c>
      <c r="H7892">
        <v>21</v>
      </c>
      <c r="I7892">
        <f>IF(VLOOKUP(Data!$A7892,summermonths, 2, FALSE) = 1, VLOOKUP(Data!$H7892,rateblocks, 2, FALSE), VLOOKUP(Data!H7892, rateblocks,3, FALSE))</f>
        <v>2</v>
      </c>
      <c r="J7892">
        <v>8.7124652862548828</v>
      </c>
      <c r="K7892">
        <v>8.5663528442382812</v>
      </c>
      <c r="L7892">
        <v>62.702480316162109</v>
      </c>
      <c r="M7892">
        <v>-0.14611163735389709</v>
      </c>
      <c r="N7892">
        <v>0.41455289721488953</v>
      </c>
      <c r="O7892">
        <v>0.17185410857200623</v>
      </c>
      <c r="P7892">
        <v>-0.82799047231674194</v>
      </c>
      <c r="Q7892">
        <v>-0.67738252878189087</v>
      </c>
      <c r="R7892">
        <v>-0.36350339651107788</v>
      </c>
      <c r="S7892">
        <v>-0.14611163735389709</v>
      </c>
      <c r="T7892">
        <v>7.1280114352703094E-2</v>
      </c>
      <c r="U7892">
        <v>0.38515928387641907</v>
      </c>
      <c r="V7892">
        <v>0.53576719760894775</v>
      </c>
    </row>
    <row r="7893" spans="1:22" x14ac:dyDescent="0.25">
      <c r="A7893" t="s">
        <v>96</v>
      </c>
      <c r="B7893" t="s">
        <v>86</v>
      </c>
      <c r="C7893" t="s">
        <v>102</v>
      </c>
      <c r="D7893" t="s">
        <v>67</v>
      </c>
      <c r="E7893" t="s">
        <v>89</v>
      </c>
      <c r="F7893" t="s">
        <v>53</v>
      </c>
      <c r="G7893">
        <v>110</v>
      </c>
      <c r="H7893">
        <v>9</v>
      </c>
      <c r="I7893">
        <f>IF(VLOOKUP(Data!$A7893,summermonths, 2, FALSE) = 1, VLOOKUP(Data!$H7893,rateblocks, 2, FALSE), VLOOKUP(Data!H7893, rateblocks,3, FALSE))</f>
        <v>2</v>
      </c>
      <c r="J7893">
        <v>6.177238941192627</v>
      </c>
      <c r="K7893">
        <v>6.0135002136230469</v>
      </c>
      <c r="L7893">
        <v>74.581817626953125</v>
      </c>
      <c r="M7893">
        <v>-0.16373917460441589</v>
      </c>
      <c r="N7893">
        <v>1.1510014533996582</v>
      </c>
      <c r="O7893">
        <v>1.3248043060302734</v>
      </c>
      <c r="P7893">
        <v>-2.0569679737091064</v>
      </c>
      <c r="Q7893">
        <v>-1.638806939125061</v>
      </c>
      <c r="R7893">
        <v>-0.76732492446899414</v>
      </c>
      <c r="S7893">
        <v>-0.16373917460441589</v>
      </c>
      <c r="T7893">
        <v>0.43984657526016235</v>
      </c>
      <c r="U7893">
        <v>1.3113285303115845</v>
      </c>
      <c r="V7893">
        <v>1.7294896841049194</v>
      </c>
    </row>
    <row r="7894" spans="1:22" x14ac:dyDescent="0.25">
      <c r="A7894" t="s">
        <v>99</v>
      </c>
      <c r="B7894" t="s">
        <v>86</v>
      </c>
      <c r="C7894" t="s">
        <v>101</v>
      </c>
      <c r="D7894" t="s">
        <v>64</v>
      </c>
      <c r="E7894" t="s">
        <v>89</v>
      </c>
      <c r="F7894" t="s">
        <v>53</v>
      </c>
      <c r="G7894">
        <v>110</v>
      </c>
      <c r="H7894">
        <v>20</v>
      </c>
      <c r="I7894">
        <f>IF(VLOOKUP(Data!$A7894,summermonths, 2, FALSE) = 1, VLOOKUP(Data!$H7894,rateblocks, 2, FALSE), VLOOKUP(Data!H7894, rateblocks,3, FALSE))</f>
        <v>2</v>
      </c>
      <c r="J7894">
        <v>9.8350620269775391</v>
      </c>
      <c r="K7894">
        <v>9.552027702331543</v>
      </c>
      <c r="L7894">
        <v>74.740257263183594</v>
      </c>
      <c r="M7894">
        <v>-0.28303384780883789</v>
      </c>
      <c r="N7894">
        <v>0.49808311462402344</v>
      </c>
      <c r="O7894">
        <v>0.24808679521083832</v>
      </c>
      <c r="P7894">
        <v>-1.1023076772689819</v>
      </c>
      <c r="Q7894">
        <v>-0.9213530421257019</v>
      </c>
      <c r="R7894">
        <v>-0.54422891139984131</v>
      </c>
      <c r="S7894">
        <v>-0.28303384780883789</v>
      </c>
      <c r="T7894">
        <v>-2.1838806569576263E-2</v>
      </c>
      <c r="U7894">
        <v>0.35528534650802612</v>
      </c>
      <c r="V7894">
        <v>0.53623998165130615</v>
      </c>
    </row>
    <row r="7895" spans="1:22" x14ac:dyDescent="0.25">
      <c r="A7895" t="s">
        <v>95</v>
      </c>
      <c r="B7895" t="s">
        <v>86</v>
      </c>
      <c r="C7895" t="s">
        <v>102</v>
      </c>
      <c r="D7895" t="s">
        <v>66</v>
      </c>
      <c r="E7895" t="s">
        <v>89</v>
      </c>
      <c r="F7895" t="s">
        <v>53</v>
      </c>
      <c r="G7895">
        <v>110</v>
      </c>
      <c r="H7895">
        <v>24</v>
      </c>
      <c r="I7895">
        <f>IF(VLOOKUP(Data!$A7895,summermonths, 2, FALSE) = 1, VLOOKUP(Data!$H7895,rateblocks, 2, FALSE), VLOOKUP(Data!H7895, rateblocks,3, FALSE))</f>
        <v>3</v>
      </c>
      <c r="J7895">
        <v>7.4397940635681152</v>
      </c>
      <c r="K7895">
        <v>7.5986361503601074</v>
      </c>
      <c r="L7895">
        <v>62.818180084228516</v>
      </c>
      <c r="M7895">
        <v>0.15884242951869965</v>
      </c>
      <c r="N7895">
        <v>1.3590980768203735</v>
      </c>
      <c r="O7895">
        <v>1.8471475839614868</v>
      </c>
      <c r="P7895">
        <v>-2.0766749382019043</v>
      </c>
      <c r="Q7895">
        <v>-1.5829118490219116</v>
      </c>
      <c r="R7895">
        <v>-0.55386930704116821</v>
      </c>
      <c r="S7895">
        <v>0.15884242951869965</v>
      </c>
      <c r="T7895">
        <v>0.87155413627624512</v>
      </c>
      <c r="U7895">
        <v>1.9005967378616333</v>
      </c>
      <c r="V7895">
        <v>2.394359827041626</v>
      </c>
    </row>
    <row r="7896" spans="1:22" x14ac:dyDescent="0.25">
      <c r="A7896" t="s">
        <v>122</v>
      </c>
      <c r="B7896" t="s">
        <v>86</v>
      </c>
      <c r="C7896" t="s">
        <v>102</v>
      </c>
      <c r="D7896" t="s">
        <v>106</v>
      </c>
      <c r="E7896" t="s">
        <v>89</v>
      </c>
      <c r="F7896" t="s">
        <v>53</v>
      </c>
      <c r="G7896">
        <v>110</v>
      </c>
      <c r="H7896">
        <v>5</v>
      </c>
      <c r="I7896">
        <f>IF(VLOOKUP(Data!$A7896,summermonths, 2, FALSE) = 1, VLOOKUP(Data!$H7896,rateblocks, 2, FALSE), VLOOKUP(Data!H7896, rateblocks,3, FALSE))</f>
        <v>3</v>
      </c>
      <c r="J7896">
        <v>7.385767936706543</v>
      </c>
      <c r="K7896">
        <v>6.9313182830810547</v>
      </c>
      <c r="L7896">
        <v>37.618183135986328</v>
      </c>
      <c r="M7896">
        <v>-0.45445001125335693</v>
      </c>
      <c r="N7896">
        <v>2.3740696907043457</v>
      </c>
      <c r="O7896">
        <v>5.636207103729248</v>
      </c>
      <c r="P7896">
        <v>-4.3594470024108887</v>
      </c>
      <c r="Q7896">
        <v>-3.4969427585601807</v>
      </c>
      <c r="R7896">
        <v>-1.6994134187698364</v>
      </c>
      <c r="S7896">
        <v>-0.45445001125335693</v>
      </c>
      <c r="T7896">
        <v>0.79051333665847778</v>
      </c>
      <c r="U7896">
        <v>2.5880427360534668</v>
      </c>
      <c r="V7896">
        <v>3.4505472183227539</v>
      </c>
    </row>
    <row r="7897" spans="1:22" x14ac:dyDescent="0.25">
      <c r="A7897" t="s">
        <v>98</v>
      </c>
      <c r="B7897" t="s">
        <v>86</v>
      </c>
      <c r="C7897" t="s">
        <v>101</v>
      </c>
      <c r="D7897" t="s">
        <v>63</v>
      </c>
      <c r="E7897" t="s">
        <v>89</v>
      </c>
      <c r="F7897" t="s">
        <v>53</v>
      </c>
      <c r="G7897">
        <v>110</v>
      </c>
      <c r="H7897">
        <v>6</v>
      </c>
      <c r="I7897">
        <f>IF(VLOOKUP(Data!$A7897,summermonths, 2, FALSE) = 1, VLOOKUP(Data!$H7897,rateblocks, 2, FALSE), VLOOKUP(Data!H7897, rateblocks,3, FALSE))</f>
        <v>3</v>
      </c>
      <c r="J7897">
        <v>7.2808446884155273</v>
      </c>
      <c r="K7897">
        <v>7.0306167602539062</v>
      </c>
      <c r="L7897">
        <v>68.46710205078125</v>
      </c>
      <c r="M7897">
        <v>-0.25022760033607483</v>
      </c>
      <c r="N7897">
        <v>0.50738990306854248</v>
      </c>
      <c r="O7897">
        <v>0.25744450092315674</v>
      </c>
      <c r="P7897">
        <v>-1.0848097801208496</v>
      </c>
      <c r="Q7897">
        <v>-0.900473952293396</v>
      </c>
      <c r="R7897">
        <v>-0.51630312204360962</v>
      </c>
      <c r="S7897">
        <v>-0.25022760033607483</v>
      </c>
      <c r="T7897">
        <v>1.5847925096750259E-2</v>
      </c>
      <c r="U7897">
        <v>0.40001872181892395</v>
      </c>
      <c r="V7897">
        <v>0.58435451984405518</v>
      </c>
    </row>
    <row r="7898" spans="1:22" x14ac:dyDescent="0.25">
      <c r="A7898" t="s">
        <v>100</v>
      </c>
      <c r="B7898" t="s">
        <v>86</v>
      </c>
      <c r="C7898" t="s">
        <v>101</v>
      </c>
      <c r="D7898" t="s">
        <v>65</v>
      </c>
      <c r="E7898" t="s">
        <v>89</v>
      </c>
      <c r="F7898" t="s">
        <v>53</v>
      </c>
      <c r="G7898">
        <v>110</v>
      </c>
      <c r="H7898">
        <v>21</v>
      </c>
      <c r="I7898">
        <f>IF(VLOOKUP(Data!$A7898,summermonths, 2, FALSE) = 1, VLOOKUP(Data!$H7898,rateblocks, 2, FALSE), VLOOKUP(Data!H7898, rateblocks,3, FALSE))</f>
        <v>2</v>
      </c>
      <c r="J7898">
        <v>9.7930402755737305</v>
      </c>
      <c r="K7898">
        <v>9.4382495880126953</v>
      </c>
      <c r="L7898">
        <v>73.285125732421875</v>
      </c>
      <c r="M7898">
        <v>-0.3547903299331665</v>
      </c>
      <c r="N7898">
        <v>0.49059751629829407</v>
      </c>
      <c r="O7898">
        <v>0.24068592488765717</v>
      </c>
      <c r="P7898">
        <v>-1.161751389503479</v>
      </c>
      <c r="Q7898">
        <v>-0.98351633548736572</v>
      </c>
      <c r="R7898">
        <v>-0.61205989122390747</v>
      </c>
      <c r="S7898">
        <v>-0.3547903299331665</v>
      </c>
      <c r="T7898">
        <v>-9.7520738840103149E-2</v>
      </c>
      <c r="U7898">
        <v>0.27393567562103271</v>
      </c>
      <c r="V7898">
        <v>0.45217075943946838</v>
      </c>
    </row>
    <row r="7899" spans="1:22" x14ac:dyDescent="0.25">
      <c r="A7899" t="s">
        <v>123</v>
      </c>
      <c r="B7899" t="s">
        <v>86</v>
      </c>
      <c r="C7899" t="s">
        <v>102</v>
      </c>
      <c r="D7899" t="s">
        <v>112</v>
      </c>
      <c r="E7899" t="s">
        <v>89</v>
      </c>
      <c r="F7899" t="s">
        <v>53</v>
      </c>
      <c r="G7899">
        <v>110</v>
      </c>
      <c r="H7899">
        <v>21</v>
      </c>
      <c r="I7899">
        <f>IF(VLOOKUP(Data!$A7899,summermonths, 2, FALSE) = 1, VLOOKUP(Data!$H7899,rateblocks, 2, FALSE), VLOOKUP(Data!H7899, rateblocks,3, FALSE))</f>
        <v>2</v>
      </c>
      <c r="J7899">
        <v>9.8965883255004883</v>
      </c>
      <c r="K7899">
        <v>8.7065906524658203</v>
      </c>
      <c r="L7899">
        <v>65.027275085449219</v>
      </c>
      <c r="M7899">
        <v>-1.1899975538253784</v>
      </c>
      <c r="N7899">
        <v>1.0100536346435547</v>
      </c>
      <c r="O7899">
        <v>1.0202083587646484</v>
      </c>
      <c r="P7899">
        <v>-2.8513879776000977</v>
      </c>
      <c r="Q7899">
        <v>-2.4844334125518799</v>
      </c>
      <c r="R7899">
        <v>-1.7196701765060425</v>
      </c>
      <c r="S7899">
        <v>-1.1899975538253784</v>
      </c>
      <c r="T7899">
        <v>-0.66032493114471436</v>
      </c>
      <c r="U7899">
        <v>0.10443826019763947</v>
      </c>
      <c r="V7899">
        <v>0.47139284014701843</v>
      </c>
    </row>
    <row r="7900" spans="1:22" x14ac:dyDescent="0.25">
      <c r="A7900" t="s">
        <v>98</v>
      </c>
      <c r="B7900" t="s">
        <v>86</v>
      </c>
      <c r="C7900" t="s">
        <v>102</v>
      </c>
      <c r="D7900" t="s">
        <v>69</v>
      </c>
      <c r="E7900" t="s">
        <v>89</v>
      </c>
      <c r="F7900" t="s">
        <v>53</v>
      </c>
      <c r="G7900">
        <v>110</v>
      </c>
      <c r="H7900">
        <v>4</v>
      </c>
      <c r="I7900">
        <f>IF(VLOOKUP(Data!$A7900,summermonths, 2, FALSE) = 1, VLOOKUP(Data!$H7900,rateblocks, 2, FALSE), VLOOKUP(Data!H7900, rateblocks,3, FALSE))</f>
        <v>3</v>
      </c>
      <c r="J7900">
        <v>6.8266420364379883</v>
      </c>
      <c r="K7900">
        <v>7.2736363410949707</v>
      </c>
      <c r="L7900">
        <v>72.445457458496094</v>
      </c>
      <c r="M7900">
        <v>0.44699442386627197</v>
      </c>
      <c r="N7900">
        <v>1.1867103576660156</v>
      </c>
      <c r="O7900">
        <v>1.4082814455032349</v>
      </c>
      <c r="P7900">
        <v>-1.5049704313278198</v>
      </c>
      <c r="Q7900">
        <v>-1.073836088180542</v>
      </c>
      <c r="R7900">
        <v>-0.17531709372997284</v>
      </c>
      <c r="S7900">
        <v>0.44699442386627197</v>
      </c>
      <c r="T7900">
        <v>1.0693058967590332</v>
      </c>
      <c r="U7900">
        <v>1.9678249359130859</v>
      </c>
      <c r="V7900">
        <v>2.3989591598510742</v>
      </c>
    </row>
    <row r="7901" spans="1:22" x14ac:dyDescent="0.25">
      <c r="A7901" t="s">
        <v>99</v>
      </c>
      <c r="B7901" t="s">
        <v>86</v>
      </c>
      <c r="C7901" t="s">
        <v>102</v>
      </c>
      <c r="D7901" t="s">
        <v>70</v>
      </c>
      <c r="E7901" t="s">
        <v>89</v>
      </c>
      <c r="F7901" t="s">
        <v>53</v>
      </c>
      <c r="G7901">
        <v>110</v>
      </c>
      <c r="H7901">
        <v>6</v>
      </c>
      <c r="I7901">
        <f>IF(VLOOKUP(Data!$A7901,summermonths, 2, FALSE) = 1, VLOOKUP(Data!$H7901,rateblocks, 2, FALSE), VLOOKUP(Data!H7901, rateblocks,3, FALSE))</f>
        <v>3</v>
      </c>
      <c r="J7901">
        <v>8.5678234100341797</v>
      </c>
      <c r="K7901">
        <v>7.3476362228393555</v>
      </c>
      <c r="L7901">
        <v>77.472724914550781</v>
      </c>
      <c r="M7901">
        <v>-1.2201873064041138</v>
      </c>
      <c r="N7901">
        <v>1.1450694799423218</v>
      </c>
      <c r="O7901">
        <v>1.3111841678619385</v>
      </c>
      <c r="P7901">
        <v>-3.10365891456604</v>
      </c>
      <c r="Q7901">
        <v>-2.6876528263092041</v>
      </c>
      <c r="R7901">
        <v>-1.8206623792648315</v>
      </c>
      <c r="S7901">
        <v>-1.2201873064041138</v>
      </c>
      <c r="T7901">
        <v>-0.61971229314804077</v>
      </c>
      <c r="U7901">
        <v>0.24727827310562134</v>
      </c>
      <c r="V7901">
        <v>0.66328436136245728</v>
      </c>
    </row>
    <row r="7902" spans="1:22" x14ac:dyDescent="0.25">
      <c r="A7902" t="s">
        <v>125</v>
      </c>
      <c r="B7902" t="s">
        <v>86</v>
      </c>
      <c r="C7902" t="s">
        <v>102</v>
      </c>
      <c r="D7902" t="s">
        <v>109</v>
      </c>
      <c r="E7902" t="s">
        <v>89</v>
      </c>
      <c r="F7902" t="s">
        <v>53</v>
      </c>
      <c r="G7902">
        <v>110</v>
      </c>
      <c r="H7902">
        <v>20</v>
      </c>
      <c r="I7902">
        <f>IF(VLOOKUP(Data!$A7902,summermonths, 2, FALSE) = 1, VLOOKUP(Data!$H7902,rateblocks, 2, FALSE), VLOOKUP(Data!H7902, rateblocks,3, FALSE))</f>
        <v>1</v>
      </c>
      <c r="J7902">
        <v>9.1599912643432617</v>
      </c>
      <c r="K7902">
        <v>8.3352270126342773</v>
      </c>
      <c r="L7902">
        <v>69.690910339355469</v>
      </c>
      <c r="M7902">
        <v>-0.82476365566253662</v>
      </c>
      <c r="N7902">
        <v>1.1213669776916504</v>
      </c>
      <c r="O7902">
        <v>1.2574639320373535</v>
      </c>
      <c r="P7902">
        <v>-2.669248104095459</v>
      </c>
      <c r="Q7902">
        <v>-2.2618532180786133</v>
      </c>
      <c r="R7902">
        <v>-1.4128090143203735</v>
      </c>
      <c r="S7902">
        <v>-0.82476365566253662</v>
      </c>
      <c r="T7902">
        <v>-0.23671823740005493</v>
      </c>
      <c r="U7902">
        <v>0.61232596635818481</v>
      </c>
      <c r="V7902">
        <v>1.0197209119796753</v>
      </c>
    </row>
    <row r="7903" spans="1:22" x14ac:dyDescent="0.25">
      <c r="A7903" t="s">
        <v>125</v>
      </c>
      <c r="B7903" t="s">
        <v>86</v>
      </c>
      <c r="C7903" t="s">
        <v>101</v>
      </c>
      <c r="D7903" t="s">
        <v>110</v>
      </c>
      <c r="E7903" t="s">
        <v>89</v>
      </c>
      <c r="F7903" t="s">
        <v>53</v>
      </c>
      <c r="G7903">
        <v>110</v>
      </c>
      <c r="H7903">
        <v>6</v>
      </c>
      <c r="I7903">
        <f>IF(VLOOKUP(Data!$A7903,summermonths, 2, FALSE) = 1, VLOOKUP(Data!$H7903,rateblocks, 2, FALSE), VLOOKUP(Data!H7903, rateblocks,3, FALSE))</f>
        <v>3</v>
      </c>
      <c r="J7903">
        <v>7.0953030586242676</v>
      </c>
      <c r="K7903">
        <v>6.6160249710083008</v>
      </c>
      <c r="L7903">
        <v>56.481403350830078</v>
      </c>
      <c r="M7903">
        <v>-0.47927802801132202</v>
      </c>
      <c r="N7903">
        <v>0.48352760076522827</v>
      </c>
      <c r="O7903">
        <v>0.23379893600940704</v>
      </c>
      <c r="P7903">
        <v>-1.274610161781311</v>
      </c>
      <c r="Q7903">
        <v>-1.0989435911178589</v>
      </c>
      <c r="R7903">
        <v>-0.73284012079238892</v>
      </c>
      <c r="S7903">
        <v>-0.47927802801132202</v>
      </c>
      <c r="T7903">
        <v>-0.22571590542793274</v>
      </c>
      <c r="U7903">
        <v>0.14038752019405365</v>
      </c>
      <c r="V7903">
        <v>0.31605410575866699</v>
      </c>
    </row>
    <row r="7904" spans="1:22" x14ac:dyDescent="0.25">
      <c r="A7904" t="s">
        <v>122</v>
      </c>
      <c r="B7904" t="s">
        <v>86</v>
      </c>
      <c r="C7904" t="s">
        <v>101</v>
      </c>
      <c r="D7904" t="s">
        <v>111</v>
      </c>
      <c r="E7904" t="s">
        <v>89</v>
      </c>
      <c r="F7904" t="s">
        <v>53</v>
      </c>
      <c r="G7904">
        <v>110</v>
      </c>
      <c r="H7904">
        <v>1</v>
      </c>
      <c r="I7904">
        <f>IF(VLOOKUP(Data!$A7904,summermonths, 2, FALSE) = 1, VLOOKUP(Data!$H7904,rateblocks, 2, FALSE), VLOOKUP(Data!H7904, rateblocks,3, FALSE))</f>
        <v>3</v>
      </c>
      <c r="J7904">
        <v>5.9602532386779785</v>
      </c>
      <c r="K7904">
        <v>6.7815194129943848</v>
      </c>
      <c r="L7904">
        <v>54.122726440429688</v>
      </c>
      <c r="M7904">
        <v>0.82126611471176147</v>
      </c>
      <c r="N7904">
        <v>0.85504311323165894</v>
      </c>
      <c r="O7904">
        <v>0.7310987114906311</v>
      </c>
      <c r="P7904">
        <v>-0.58515465259552002</v>
      </c>
      <c r="Q7904">
        <v>-0.27451571822166443</v>
      </c>
      <c r="R7904">
        <v>0.37288105487823486</v>
      </c>
      <c r="S7904">
        <v>0.82126611471176147</v>
      </c>
      <c r="T7904">
        <v>1.2696511745452881</v>
      </c>
      <c r="U7904">
        <v>1.9170479774475098</v>
      </c>
      <c r="V7904">
        <v>2.227686882019043</v>
      </c>
    </row>
    <row r="7905" spans="1:22" x14ac:dyDescent="0.25">
      <c r="A7905" t="s">
        <v>122</v>
      </c>
      <c r="B7905" t="s">
        <v>86</v>
      </c>
      <c r="C7905" t="s">
        <v>102</v>
      </c>
      <c r="D7905" t="s">
        <v>106</v>
      </c>
      <c r="E7905" t="s">
        <v>89</v>
      </c>
      <c r="F7905" t="s">
        <v>53</v>
      </c>
      <c r="G7905">
        <v>110</v>
      </c>
      <c r="H7905">
        <v>11</v>
      </c>
      <c r="I7905">
        <f>IF(VLOOKUP(Data!$A7905,summermonths, 2, FALSE) = 1, VLOOKUP(Data!$H7905,rateblocks, 2, FALSE), VLOOKUP(Data!H7905, rateblocks,3, FALSE))</f>
        <v>2</v>
      </c>
      <c r="J7905">
        <v>7.4299407005310059</v>
      </c>
      <c r="K7905">
        <v>6.2804999351501465</v>
      </c>
      <c r="L7905">
        <v>55.081817626953125</v>
      </c>
      <c r="M7905">
        <v>-1.1494408845901489</v>
      </c>
      <c r="N7905">
        <v>1.5109511613845825</v>
      </c>
      <c r="O7905">
        <v>2.2829735279083252</v>
      </c>
      <c r="P7905">
        <v>-3.6347343921661377</v>
      </c>
      <c r="Q7905">
        <v>-3.0858027935028076</v>
      </c>
      <c r="R7905">
        <v>-1.9417845010757446</v>
      </c>
      <c r="S7905">
        <v>-1.1494408845901489</v>
      </c>
      <c r="T7905">
        <v>-0.357097327709198</v>
      </c>
      <c r="U7905">
        <v>0.78692096471786499</v>
      </c>
      <c r="V7905">
        <v>1.3358526229858398</v>
      </c>
    </row>
    <row r="7906" spans="1:22" x14ac:dyDescent="0.25">
      <c r="A7906" t="s">
        <v>122</v>
      </c>
      <c r="B7906" t="s">
        <v>86</v>
      </c>
      <c r="C7906" t="s">
        <v>102</v>
      </c>
      <c r="D7906" t="s">
        <v>106</v>
      </c>
      <c r="E7906" t="s">
        <v>89</v>
      </c>
      <c r="F7906" t="s">
        <v>53</v>
      </c>
      <c r="G7906">
        <v>110</v>
      </c>
      <c r="H7906">
        <v>6</v>
      </c>
      <c r="I7906">
        <f>IF(VLOOKUP(Data!$A7906,summermonths, 2, FALSE) = 1, VLOOKUP(Data!$H7906,rateblocks, 2, FALSE), VLOOKUP(Data!H7906, rateblocks,3, FALSE))</f>
        <v>3</v>
      </c>
      <c r="J7906">
        <v>8.1652917861938477</v>
      </c>
      <c r="K7906">
        <v>7.0896816253662109</v>
      </c>
      <c r="L7906">
        <v>37.727272033691406</v>
      </c>
      <c r="M7906">
        <v>-1.0756099224090576</v>
      </c>
      <c r="N7906">
        <v>2.2134325504302979</v>
      </c>
      <c r="O7906">
        <v>4.8992838859558105</v>
      </c>
      <c r="P7906">
        <v>-4.7163825035095215</v>
      </c>
      <c r="Q7906">
        <v>-3.9122378826141357</v>
      </c>
      <c r="R7906">
        <v>-2.2363350391387939</v>
      </c>
      <c r="S7906">
        <v>-1.0756099224090576</v>
      </c>
      <c r="T7906">
        <v>8.5115239024162292E-2</v>
      </c>
      <c r="U7906">
        <v>1.7610180377960205</v>
      </c>
      <c r="V7906">
        <v>2.5651626586914062</v>
      </c>
    </row>
    <row r="7907" spans="1:22" x14ac:dyDescent="0.25">
      <c r="A7907" t="s">
        <v>100</v>
      </c>
      <c r="B7907" t="s">
        <v>86</v>
      </c>
      <c r="C7907" t="s">
        <v>101</v>
      </c>
      <c r="D7907" t="s">
        <v>65</v>
      </c>
      <c r="E7907" t="s">
        <v>89</v>
      </c>
      <c r="F7907" t="s">
        <v>53</v>
      </c>
      <c r="G7907">
        <v>110</v>
      </c>
      <c r="H7907">
        <v>17</v>
      </c>
      <c r="I7907">
        <f>IF(VLOOKUP(Data!$A7907,summermonths, 2, FALSE) = 1, VLOOKUP(Data!$H7907,rateblocks, 2, FALSE), VLOOKUP(Data!H7907, rateblocks,3, FALSE))</f>
        <v>1</v>
      </c>
      <c r="J7907">
        <v>8.0460519790649414</v>
      </c>
      <c r="K7907">
        <v>7.5337691307067871</v>
      </c>
      <c r="L7907">
        <v>79.667770385742187</v>
      </c>
      <c r="M7907">
        <v>-0.51228344440460205</v>
      </c>
      <c r="N7907">
        <v>0.54468840360641479</v>
      </c>
      <c r="O7907">
        <v>0.29668545722961426</v>
      </c>
      <c r="P7907">
        <v>-1.408216118812561</v>
      </c>
      <c r="Q7907">
        <v>-1.2103297710418701</v>
      </c>
      <c r="R7907">
        <v>-0.79791831970214844</v>
      </c>
      <c r="S7907">
        <v>-0.51228344440460205</v>
      </c>
      <c r="T7907">
        <v>-0.22664856910705566</v>
      </c>
      <c r="U7907">
        <v>0.18576283752918243</v>
      </c>
      <c r="V7907">
        <v>0.38364925980567932</v>
      </c>
    </row>
    <row r="7908" spans="1:22" x14ac:dyDescent="0.25">
      <c r="A7908" t="s">
        <v>99</v>
      </c>
      <c r="B7908" t="s">
        <v>86</v>
      </c>
      <c r="C7908" t="s">
        <v>101</v>
      </c>
      <c r="D7908" t="s">
        <v>64</v>
      </c>
      <c r="E7908" t="s">
        <v>89</v>
      </c>
      <c r="F7908" t="s">
        <v>53</v>
      </c>
      <c r="G7908">
        <v>110</v>
      </c>
      <c r="H7908">
        <v>24</v>
      </c>
      <c r="I7908">
        <f>IF(VLOOKUP(Data!$A7908,summermonths, 2, FALSE) = 1, VLOOKUP(Data!$H7908,rateblocks, 2, FALSE), VLOOKUP(Data!H7908, rateblocks,3, FALSE))</f>
        <v>3</v>
      </c>
      <c r="J7908">
        <v>7.6006894111633301</v>
      </c>
      <c r="K7908">
        <v>7.673952579498291</v>
      </c>
      <c r="L7908">
        <v>71.568397521972656</v>
      </c>
      <c r="M7908">
        <v>7.3262922465801239E-2</v>
      </c>
      <c r="N7908">
        <v>0.49332082271575928</v>
      </c>
      <c r="O7908">
        <v>0.24336543679237366</v>
      </c>
      <c r="P7908">
        <v>-0.7381775975227356</v>
      </c>
      <c r="Q7908">
        <v>-0.55895316600799561</v>
      </c>
      <c r="R7908">
        <v>-0.18543477356433868</v>
      </c>
      <c r="S7908">
        <v>7.3262922465801239E-2</v>
      </c>
      <c r="T7908">
        <v>0.33196061849594116</v>
      </c>
      <c r="U7908">
        <v>0.7054789662361145</v>
      </c>
      <c r="V7908">
        <v>0.88470345735549927</v>
      </c>
    </row>
    <row r="7909" spans="1:22" x14ac:dyDescent="0.25">
      <c r="A7909" t="s">
        <v>122</v>
      </c>
      <c r="B7909" t="s">
        <v>86</v>
      </c>
      <c r="C7909" t="s">
        <v>102</v>
      </c>
      <c r="D7909" t="s">
        <v>106</v>
      </c>
      <c r="E7909" t="s">
        <v>89</v>
      </c>
      <c r="F7909" t="s">
        <v>53</v>
      </c>
      <c r="G7909">
        <v>110</v>
      </c>
      <c r="H7909">
        <v>4</v>
      </c>
      <c r="I7909">
        <f>IF(VLOOKUP(Data!$A7909,summermonths, 2, FALSE) = 1, VLOOKUP(Data!$H7909,rateblocks, 2, FALSE), VLOOKUP(Data!H7909, rateblocks,3, FALSE))</f>
        <v>3</v>
      </c>
      <c r="J7909">
        <v>6.7786870002746582</v>
      </c>
      <c r="K7909">
        <v>6.811500072479248</v>
      </c>
      <c r="L7909">
        <v>38.145454406738281</v>
      </c>
      <c r="M7909">
        <v>3.2812818884849548E-2</v>
      </c>
      <c r="N7909">
        <v>2.4731864929199219</v>
      </c>
      <c r="O7909">
        <v>6.1166515350341797</v>
      </c>
      <c r="P7909">
        <v>-4.0352168083190918</v>
      </c>
      <c r="Q7909">
        <v>-3.1367032527923584</v>
      </c>
      <c r="R7909">
        <v>-1.2641274929046631</v>
      </c>
      <c r="S7909">
        <v>3.2812818884849548E-2</v>
      </c>
      <c r="T7909">
        <v>1.329753041267395</v>
      </c>
      <c r="U7909">
        <v>3.2023289203643799</v>
      </c>
      <c r="V7909">
        <v>4.1008424758911133</v>
      </c>
    </row>
    <row r="7910" spans="1:22" x14ac:dyDescent="0.25">
      <c r="A7910" t="s">
        <v>95</v>
      </c>
      <c r="B7910" t="s">
        <v>86</v>
      </c>
      <c r="C7910" t="s">
        <v>102</v>
      </c>
      <c r="D7910" t="s">
        <v>66</v>
      </c>
      <c r="E7910" t="s">
        <v>89</v>
      </c>
      <c r="F7910" t="s">
        <v>53</v>
      </c>
      <c r="G7910">
        <v>110</v>
      </c>
      <c r="H7910">
        <v>7</v>
      </c>
      <c r="I7910">
        <f>IF(VLOOKUP(Data!$A7910,summermonths, 2, FALSE) = 1, VLOOKUP(Data!$H7910,rateblocks, 2, FALSE), VLOOKUP(Data!H7910, rateblocks,3, FALSE))</f>
        <v>2</v>
      </c>
      <c r="J7910">
        <v>6.3547782897949219</v>
      </c>
      <c r="K7910">
        <v>5.5949997901916504</v>
      </c>
      <c r="L7910">
        <v>60.754547119140625</v>
      </c>
      <c r="M7910">
        <v>-0.75977820158004761</v>
      </c>
      <c r="N7910">
        <v>1.3063813447952271</v>
      </c>
      <c r="O7910">
        <v>1.7066322565078735</v>
      </c>
      <c r="P7910">
        <v>-2.9085843563079834</v>
      </c>
      <c r="Q7910">
        <v>-2.4339733123779297</v>
      </c>
      <c r="R7910">
        <v>-1.4448451995849609</v>
      </c>
      <c r="S7910">
        <v>-0.75977820158004761</v>
      </c>
      <c r="T7910">
        <v>-7.4711151421070099E-2</v>
      </c>
      <c r="U7910">
        <v>0.9144168496131897</v>
      </c>
      <c r="V7910">
        <v>1.3890278339385986</v>
      </c>
    </row>
    <row r="7911" spans="1:22" x14ac:dyDescent="0.25">
      <c r="A7911" t="s">
        <v>122</v>
      </c>
      <c r="B7911" t="s">
        <v>86</v>
      </c>
      <c r="C7911" t="s">
        <v>101</v>
      </c>
      <c r="D7911" t="s">
        <v>111</v>
      </c>
      <c r="E7911" t="s">
        <v>89</v>
      </c>
      <c r="F7911" t="s">
        <v>53</v>
      </c>
      <c r="G7911">
        <v>110</v>
      </c>
      <c r="H7911">
        <v>13</v>
      </c>
      <c r="I7911">
        <f>IF(VLOOKUP(Data!$A7911,summermonths, 2, FALSE) = 1, VLOOKUP(Data!$H7911,rateblocks, 2, FALSE), VLOOKUP(Data!H7911, rateblocks,3, FALSE))</f>
        <v>2</v>
      </c>
      <c r="J7911">
        <v>5.4575114250183105</v>
      </c>
      <c r="K7911">
        <v>5.9652166366577148</v>
      </c>
      <c r="L7911">
        <v>68.677726745605469</v>
      </c>
      <c r="M7911">
        <v>0.50770550966262817</v>
      </c>
      <c r="N7911">
        <v>0.32835397124290466</v>
      </c>
      <c r="O7911">
        <v>0.10781633108854294</v>
      </c>
      <c r="P7911">
        <v>-3.2388709485530853E-2</v>
      </c>
      <c r="Q7911">
        <v>8.6902961134910583E-2</v>
      </c>
      <c r="R7911">
        <v>0.33551651239395142</v>
      </c>
      <c r="S7911">
        <v>0.50770550966262817</v>
      </c>
      <c r="T7911">
        <v>0.67989450693130493</v>
      </c>
      <c r="U7911">
        <v>0.92850804328918457</v>
      </c>
      <c r="V7911">
        <v>1.0477997064590454</v>
      </c>
    </row>
    <row r="7912" spans="1:22" x14ac:dyDescent="0.25">
      <c r="A7912" t="s">
        <v>97</v>
      </c>
      <c r="B7912" t="s">
        <v>86</v>
      </c>
      <c r="C7912" t="s">
        <v>101</v>
      </c>
      <c r="D7912" t="s">
        <v>62</v>
      </c>
      <c r="E7912" t="s">
        <v>89</v>
      </c>
      <c r="F7912" t="s">
        <v>53</v>
      </c>
      <c r="G7912">
        <v>110</v>
      </c>
      <c r="H7912">
        <v>1</v>
      </c>
      <c r="I7912">
        <f>IF(VLOOKUP(Data!$A7912,summermonths, 2, FALSE) = 1, VLOOKUP(Data!$H7912,rateblocks, 2, FALSE), VLOOKUP(Data!H7912, rateblocks,3, FALSE))</f>
        <v>3</v>
      </c>
      <c r="J7912">
        <v>7.3883895874023437</v>
      </c>
      <c r="K7912">
        <v>7.1161441802978516</v>
      </c>
      <c r="L7912">
        <v>67.979843139648437</v>
      </c>
      <c r="M7912">
        <v>-0.27224546670913696</v>
      </c>
      <c r="N7912">
        <v>0.43860355019569397</v>
      </c>
      <c r="O7912">
        <v>0.19237306714057922</v>
      </c>
      <c r="P7912">
        <v>-0.99368411302566528</v>
      </c>
      <c r="Q7912">
        <v>-0.83433854579925537</v>
      </c>
      <c r="R7912">
        <v>-0.50224941968917847</v>
      </c>
      <c r="S7912">
        <v>-0.27224546670913696</v>
      </c>
      <c r="T7912">
        <v>-4.2241539806127548E-2</v>
      </c>
      <c r="U7912">
        <v>0.28984761238098145</v>
      </c>
      <c r="V7912">
        <v>0.44919317960739136</v>
      </c>
    </row>
    <row r="7913" spans="1:22" x14ac:dyDescent="0.25">
      <c r="A7913" t="s">
        <v>124</v>
      </c>
      <c r="B7913" t="s">
        <v>86</v>
      </c>
      <c r="C7913" t="s">
        <v>102</v>
      </c>
      <c r="D7913" t="s">
        <v>105</v>
      </c>
      <c r="E7913" t="s">
        <v>89</v>
      </c>
      <c r="F7913" t="s">
        <v>53</v>
      </c>
      <c r="G7913">
        <v>110</v>
      </c>
      <c r="H7913">
        <v>3</v>
      </c>
      <c r="I7913">
        <f>IF(VLOOKUP(Data!$A7913,summermonths, 2, FALSE) = 1, VLOOKUP(Data!$H7913,rateblocks, 2, FALSE), VLOOKUP(Data!H7913, rateblocks,3, FALSE))</f>
        <v>3</v>
      </c>
      <c r="J7913">
        <v>7.626983642578125</v>
      </c>
      <c r="K7913">
        <v>6.7235908508300781</v>
      </c>
      <c r="L7913">
        <v>63.136363983154297</v>
      </c>
      <c r="M7913">
        <v>-0.9033927321434021</v>
      </c>
      <c r="N7913">
        <v>1.1527234315872192</v>
      </c>
      <c r="O7913">
        <v>1.3287713527679443</v>
      </c>
      <c r="P7913">
        <v>-2.7994539737701416</v>
      </c>
      <c r="Q7913">
        <v>-2.3806672096252441</v>
      </c>
      <c r="R7913">
        <v>-1.5078815221786499</v>
      </c>
      <c r="S7913">
        <v>-0.9033927321434021</v>
      </c>
      <c r="T7913">
        <v>-0.29890397191047668</v>
      </c>
      <c r="U7913">
        <v>0.57388180494308472</v>
      </c>
      <c r="V7913">
        <v>0.99266856908798218</v>
      </c>
    </row>
    <row r="7914" spans="1:22" x14ac:dyDescent="0.25">
      <c r="A7914" t="s">
        <v>99</v>
      </c>
      <c r="B7914" t="s">
        <v>86</v>
      </c>
      <c r="C7914" t="s">
        <v>101</v>
      </c>
      <c r="D7914" t="s">
        <v>64</v>
      </c>
      <c r="E7914" t="s">
        <v>89</v>
      </c>
      <c r="F7914" t="s">
        <v>53</v>
      </c>
      <c r="G7914">
        <v>110</v>
      </c>
      <c r="H7914">
        <v>17</v>
      </c>
      <c r="I7914">
        <f>IF(VLOOKUP(Data!$A7914,summermonths, 2, FALSE) = 1, VLOOKUP(Data!$H7914,rateblocks, 2, FALSE), VLOOKUP(Data!H7914, rateblocks,3, FALSE))</f>
        <v>1</v>
      </c>
      <c r="J7914">
        <v>8.2335443496704102</v>
      </c>
      <c r="K7914">
        <v>7.5934634208679199</v>
      </c>
      <c r="L7914">
        <v>79.470993041992188</v>
      </c>
      <c r="M7914">
        <v>-0.64008152484893799</v>
      </c>
      <c r="N7914">
        <v>0.51109713315963745</v>
      </c>
      <c r="O7914">
        <v>0.26122027635574341</v>
      </c>
      <c r="P7914">
        <v>-1.4807615280151367</v>
      </c>
      <c r="Q7914">
        <v>-1.2950788736343384</v>
      </c>
      <c r="R7914">
        <v>-0.90810114145278931</v>
      </c>
      <c r="S7914">
        <v>-0.64008152484893799</v>
      </c>
      <c r="T7914">
        <v>-0.37206193804740906</v>
      </c>
      <c r="U7914">
        <v>1.4915806241333485E-2</v>
      </c>
      <c r="V7914">
        <v>0.20059844851493835</v>
      </c>
    </row>
    <row r="7915" spans="1:22" x14ac:dyDescent="0.25">
      <c r="A7915" t="s">
        <v>97</v>
      </c>
      <c r="B7915" t="s">
        <v>86</v>
      </c>
      <c r="C7915" t="s">
        <v>102</v>
      </c>
      <c r="D7915" t="s">
        <v>68</v>
      </c>
      <c r="E7915" t="s">
        <v>89</v>
      </c>
      <c r="F7915" t="s">
        <v>53</v>
      </c>
      <c r="G7915">
        <v>110</v>
      </c>
      <c r="H7915">
        <v>22</v>
      </c>
      <c r="I7915">
        <f>IF(VLOOKUP(Data!$A7915,summermonths, 2, FALSE) = 1, VLOOKUP(Data!$H7915,rateblocks, 2, FALSE), VLOOKUP(Data!H7915, rateblocks,3, FALSE))</f>
        <v>2</v>
      </c>
      <c r="J7915">
        <v>8.6872167587280273</v>
      </c>
      <c r="K7915">
        <v>8.856226921081543</v>
      </c>
      <c r="L7915">
        <v>70.918182373046875</v>
      </c>
      <c r="M7915">
        <v>0.16901072859764099</v>
      </c>
      <c r="N7915">
        <v>0.66085022687911987</v>
      </c>
      <c r="O7915">
        <v>0.4367230236530304</v>
      </c>
      <c r="P7915">
        <v>-0.91799116134643555</v>
      </c>
      <c r="Q7915">
        <v>-0.6779029369354248</v>
      </c>
      <c r="R7915">
        <v>-0.17753946781158447</v>
      </c>
      <c r="S7915">
        <v>0.16901072859764099</v>
      </c>
      <c r="T7915">
        <v>0.51556092500686646</v>
      </c>
      <c r="U7915">
        <v>1.015924334526062</v>
      </c>
      <c r="V7915">
        <v>1.2560126781463623</v>
      </c>
    </row>
    <row r="7916" spans="1:22" x14ac:dyDescent="0.25">
      <c r="A7916" t="s">
        <v>99</v>
      </c>
      <c r="B7916" t="s">
        <v>86</v>
      </c>
      <c r="C7916" t="s">
        <v>102</v>
      </c>
      <c r="D7916" t="s">
        <v>70</v>
      </c>
      <c r="E7916" t="s">
        <v>89</v>
      </c>
      <c r="F7916" t="s">
        <v>53</v>
      </c>
      <c r="G7916">
        <v>110</v>
      </c>
      <c r="H7916">
        <v>15</v>
      </c>
      <c r="I7916">
        <f>IF(VLOOKUP(Data!$A7916,summermonths, 2, FALSE) = 1, VLOOKUP(Data!$H7916,rateblocks, 2, FALSE), VLOOKUP(Data!H7916, rateblocks,3, FALSE))</f>
        <v>1</v>
      </c>
      <c r="J7916">
        <v>10.762412071228027</v>
      </c>
      <c r="K7916">
        <v>8.9279546737670898</v>
      </c>
      <c r="L7916">
        <v>92.654548645019531</v>
      </c>
      <c r="M7916">
        <v>-1.8344575166702271</v>
      </c>
      <c r="N7916">
        <v>1.3657985925674438</v>
      </c>
      <c r="O7916">
        <v>1.865405797958374</v>
      </c>
      <c r="P7916">
        <v>-4.0809965133666992</v>
      </c>
      <c r="Q7916">
        <v>-3.5847988128662109</v>
      </c>
      <c r="R7916">
        <v>-2.5506830215454102</v>
      </c>
      <c r="S7916">
        <v>-1.8344575166702271</v>
      </c>
      <c r="T7916">
        <v>-1.1182320117950439</v>
      </c>
      <c r="U7916">
        <v>-8.4116190671920776E-2</v>
      </c>
      <c r="V7916">
        <v>0.41208124160766602</v>
      </c>
    </row>
    <row r="7917" spans="1:22" x14ac:dyDescent="0.25">
      <c r="A7917" t="s">
        <v>95</v>
      </c>
      <c r="B7917" t="s">
        <v>86</v>
      </c>
      <c r="C7917" t="s">
        <v>101</v>
      </c>
      <c r="D7917" t="s">
        <v>60</v>
      </c>
      <c r="E7917" t="s">
        <v>89</v>
      </c>
      <c r="F7917" t="s">
        <v>53</v>
      </c>
      <c r="G7917">
        <v>110</v>
      </c>
      <c r="H7917">
        <v>5</v>
      </c>
      <c r="I7917">
        <f>IF(VLOOKUP(Data!$A7917,summermonths, 2, FALSE) = 1, VLOOKUP(Data!$H7917,rateblocks, 2, FALSE), VLOOKUP(Data!H7917, rateblocks,3, FALSE))</f>
        <v>3</v>
      </c>
      <c r="J7917">
        <v>6.6617012023925781</v>
      </c>
      <c r="K7917">
        <v>6.6276407241821289</v>
      </c>
      <c r="L7917">
        <v>58.8963623046875</v>
      </c>
      <c r="M7917">
        <v>-3.4060284495353699E-2</v>
      </c>
      <c r="N7917">
        <v>0.53624683618545532</v>
      </c>
      <c r="O7917">
        <v>0.28756067156791687</v>
      </c>
      <c r="P7917">
        <v>-0.91610783338546753</v>
      </c>
      <c r="Q7917">
        <v>-0.72128826379776001</v>
      </c>
      <c r="R7917">
        <v>-0.31526839733123779</v>
      </c>
      <c r="S7917">
        <v>-3.4060284495353699E-2</v>
      </c>
      <c r="T7917">
        <v>0.2471478283405304</v>
      </c>
      <c r="U7917">
        <v>0.65316766500473022</v>
      </c>
      <c r="V7917">
        <v>0.84798729419708252</v>
      </c>
    </row>
    <row r="7918" spans="1:22" x14ac:dyDescent="0.25">
      <c r="A7918" t="s">
        <v>97</v>
      </c>
      <c r="B7918" t="s">
        <v>86</v>
      </c>
      <c r="C7918" t="s">
        <v>101</v>
      </c>
      <c r="D7918" t="s">
        <v>62</v>
      </c>
      <c r="E7918" t="s">
        <v>89</v>
      </c>
      <c r="F7918" t="s">
        <v>53</v>
      </c>
      <c r="G7918">
        <v>110</v>
      </c>
      <c r="H7918">
        <v>22</v>
      </c>
      <c r="I7918">
        <f>IF(VLOOKUP(Data!$A7918,summermonths, 2, FALSE) = 1, VLOOKUP(Data!$H7918,rateblocks, 2, FALSE), VLOOKUP(Data!H7918, rateblocks,3, FALSE))</f>
        <v>2</v>
      </c>
      <c r="J7918">
        <v>9.2325248718261719</v>
      </c>
      <c r="K7918">
        <v>8.7179603576660156</v>
      </c>
      <c r="L7918">
        <v>68.645057678222656</v>
      </c>
      <c r="M7918">
        <v>-0.51456475257873535</v>
      </c>
      <c r="N7918">
        <v>0.41697788238525391</v>
      </c>
      <c r="O7918">
        <v>0.17387054860591888</v>
      </c>
      <c r="P7918">
        <v>-1.200432300567627</v>
      </c>
      <c r="Q7918">
        <v>-1.0489434003829956</v>
      </c>
      <c r="R7918">
        <v>-0.73322814702987671</v>
      </c>
      <c r="S7918">
        <v>-0.51456475257873535</v>
      </c>
      <c r="T7918">
        <v>-0.29590132832527161</v>
      </c>
      <c r="U7918">
        <v>1.9813904538750648E-2</v>
      </c>
      <c r="V7918">
        <v>0.17130282521247864</v>
      </c>
    </row>
    <row r="7919" spans="1:22" x14ac:dyDescent="0.25">
      <c r="A7919" t="s">
        <v>125</v>
      </c>
      <c r="B7919" t="s">
        <v>86</v>
      </c>
      <c r="C7919" t="s">
        <v>102</v>
      </c>
      <c r="D7919" t="s">
        <v>109</v>
      </c>
      <c r="E7919" t="s">
        <v>89</v>
      </c>
      <c r="F7919" t="s">
        <v>53</v>
      </c>
      <c r="G7919">
        <v>110</v>
      </c>
      <c r="H7919">
        <v>13</v>
      </c>
      <c r="I7919">
        <f>IF(VLOOKUP(Data!$A7919,summermonths, 2, FALSE) = 1, VLOOKUP(Data!$H7919,rateblocks, 2, FALSE), VLOOKUP(Data!H7919, rateblocks,3, FALSE))</f>
        <v>2</v>
      </c>
      <c r="J7919">
        <v>8.0142192840576172</v>
      </c>
      <c r="K7919">
        <v>7.3350911140441895</v>
      </c>
      <c r="L7919">
        <v>80.863639831542969</v>
      </c>
      <c r="M7919">
        <v>-0.67912811040878296</v>
      </c>
      <c r="N7919">
        <v>0.78940534591674805</v>
      </c>
      <c r="O7919">
        <v>0.62316077947616577</v>
      </c>
      <c r="P7919">
        <v>-1.9775843620300293</v>
      </c>
      <c r="Q7919">
        <v>-1.6907917261123657</v>
      </c>
      <c r="R7919">
        <v>-1.093092679977417</v>
      </c>
      <c r="S7919">
        <v>-0.67912811040878296</v>
      </c>
      <c r="T7919">
        <v>-0.26516354084014893</v>
      </c>
      <c r="U7919">
        <v>0.33253553509712219</v>
      </c>
      <c r="V7919">
        <v>0.61932814121246338</v>
      </c>
    </row>
    <row r="7920" spans="1:22" x14ac:dyDescent="0.25">
      <c r="A7920" t="s">
        <v>100</v>
      </c>
      <c r="B7920" t="s">
        <v>86</v>
      </c>
      <c r="C7920" t="s">
        <v>101</v>
      </c>
      <c r="D7920" t="s">
        <v>65</v>
      </c>
      <c r="E7920" t="s">
        <v>89</v>
      </c>
      <c r="F7920" t="s">
        <v>53</v>
      </c>
      <c r="G7920">
        <v>110</v>
      </c>
      <c r="H7920">
        <v>23</v>
      </c>
      <c r="I7920">
        <f>IF(VLOOKUP(Data!$A7920,summermonths, 2, FALSE) = 1, VLOOKUP(Data!$H7920,rateblocks, 2, FALSE), VLOOKUP(Data!H7920, rateblocks,3, FALSE))</f>
        <v>3</v>
      </c>
      <c r="J7920">
        <v>8.3240146636962891</v>
      </c>
      <c r="K7920">
        <v>8.1926479339599609</v>
      </c>
      <c r="L7920">
        <v>71.628097534179687</v>
      </c>
      <c r="M7920">
        <v>-0.13136674463748932</v>
      </c>
      <c r="N7920">
        <v>0.41873279213905334</v>
      </c>
      <c r="O7920">
        <v>0.17533715069293976</v>
      </c>
      <c r="P7920">
        <v>-0.82012087106704712</v>
      </c>
      <c r="Q7920">
        <v>-0.66799443960189819</v>
      </c>
      <c r="R7920">
        <v>-0.3509504497051239</v>
      </c>
      <c r="S7920">
        <v>-0.13136674463748932</v>
      </c>
      <c r="T7920">
        <v>8.821694552898407E-2</v>
      </c>
      <c r="U7920">
        <v>0.40526092052459717</v>
      </c>
      <c r="V7920">
        <v>0.55738741159439087</v>
      </c>
    </row>
    <row r="7921" spans="1:22" x14ac:dyDescent="0.25">
      <c r="A7921" t="s">
        <v>98</v>
      </c>
      <c r="B7921" t="s">
        <v>86</v>
      </c>
      <c r="C7921" t="s">
        <v>101</v>
      </c>
      <c r="D7921" t="s">
        <v>63</v>
      </c>
      <c r="E7921" t="s">
        <v>89</v>
      </c>
      <c r="F7921" t="s">
        <v>53</v>
      </c>
      <c r="G7921">
        <v>110</v>
      </c>
      <c r="H7921">
        <v>19</v>
      </c>
      <c r="I7921">
        <f>IF(VLOOKUP(Data!$A7921,summermonths, 2, FALSE) = 1, VLOOKUP(Data!$H7921,rateblocks, 2, FALSE), VLOOKUP(Data!H7921, rateblocks,3, FALSE))</f>
        <v>2</v>
      </c>
      <c r="J7921">
        <v>7.2449812889099121</v>
      </c>
      <c r="K7921">
        <v>7.5018463134765625</v>
      </c>
      <c r="L7921">
        <v>75.290473937988281</v>
      </c>
      <c r="M7921">
        <v>0.25686514377593994</v>
      </c>
      <c r="N7921">
        <v>0.55921387672424316</v>
      </c>
      <c r="O7921">
        <v>0.31272014975547791</v>
      </c>
      <c r="P7921">
        <v>-0.66295981407165527</v>
      </c>
      <c r="Q7921">
        <v>-0.45979627966880798</v>
      </c>
      <c r="R7921">
        <v>-3.6386899650096893E-2</v>
      </c>
      <c r="S7921">
        <v>0.25686514377593994</v>
      </c>
      <c r="T7921">
        <v>0.55011719465255737</v>
      </c>
      <c r="U7921">
        <v>0.97352653741836548</v>
      </c>
      <c r="V7921">
        <v>1.1766901016235352</v>
      </c>
    </row>
    <row r="7922" spans="1:22" x14ac:dyDescent="0.25">
      <c r="A7922" t="s">
        <v>123</v>
      </c>
      <c r="B7922" t="s">
        <v>86</v>
      </c>
      <c r="C7922" t="s">
        <v>101</v>
      </c>
      <c r="D7922" t="s">
        <v>107</v>
      </c>
      <c r="E7922" t="s">
        <v>89</v>
      </c>
      <c r="F7922" t="s">
        <v>53</v>
      </c>
      <c r="G7922">
        <v>110</v>
      </c>
      <c r="H7922">
        <v>7</v>
      </c>
      <c r="I7922">
        <f>IF(VLOOKUP(Data!$A7922,summermonths, 2, FALSE) = 1, VLOOKUP(Data!$H7922,rateblocks, 2, FALSE), VLOOKUP(Data!H7922, rateblocks,3, FALSE))</f>
        <v>2</v>
      </c>
      <c r="J7922">
        <v>6.5769486427307129</v>
      </c>
      <c r="K7922">
        <v>6.8137698173522949</v>
      </c>
      <c r="L7922">
        <v>52.966506958007812</v>
      </c>
      <c r="M7922">
        <v>0.23682133853435516</v>
      </c>
      <c r="N7922">
        <v>0.56023788452148438</v>
      </c>
      <c r="O7922">
        <v>0.31386649608612061</v>
      </c>
      <c r="P7922">
        <v>-0.68468797206878662</v>
      </c>
      <c r="Q7922">
        <v>-0.48115238547325134</v>
      </c>
      <c r="R7922">
        <v>-5.6967694312334061E-2</v>
      </c>
      <c r="S7922">
        <v>0.23682133853435516</v>
      </c>
      <c r="T7922">
        <v>0.53061038255691528</v>
      </c>
      <c r="U7922">
        <v>0.95479506254196167</v>
      </c>
      <c r="V7922">
        <v>1.1583306789398193</v>
      </c>
    </row>
    <row r="7923" spans="1:22" x14ac:dyDescent="0.25">
      <c r="A7923" t="s">
        <v>124</v>
      </c>
      <c r="B7923" t="s">
        <v>86</v>
      </c>
      <c r="C7923" t="s">
        <v>101</v>
      </c>
      <c r="D7923" t="s">
        <v>108</v>
      </c>
      <c r="E7923" t="s">
        <v>89</v>
      </c>
      <c r="F7923" t="s">
        <v>53</v>
      </c>
      <c r="G7923">
        <v>110</v>
      </c>
      <c r="H7923">
        <v>24</v>
      </c>
      <c r="I7923">
        <f>IF(VLOOKUP(Data!$A7923,summermonths, 2, FALSE) = 1, VLOOKUP(Data!$H7923,rateblocks, 2, FALSE), VLOOKUP(Data!H7923, rateblocks,3, FALSE))</f>
        <v>3</v>
      </c>
      <c r="J7923">
        <v>7.4757137298583984</v>
      </c>
      <c r="K7923">
        <v>7.202301025390625</v>
      </c>
      <c r="L7923">
        <v>58.75238037109375</v>
      </c>
      <c r="M7923">
        <v>-0.27341270446777344</v>
      </c>
      <c r="N7923">
        <v>0.34800875186920166</v>
      </c>
      <c r="O7923">
        <v>0.12111008912324905</v>
      </c>
      <c r="P7923">
        <v>-0.84583616256713867</v>
      </c>
      <c r="Q7923">
        <v>-0.71940386295318604</v>
      </c>
      <c r="R7923">
        <v>-0.45590868592262268</v>
      </c>
      <c r="S7923">
        <v>-0.27341270446777344</v>
      </c>
      <c r="T7923">
        <v>-9.0916737914085388E-2</v>
      </c>
      <c r="U7923">
        <v>0.17257845401763916</v>
      </c>
      <c r="V7923">
        <v>0.2990107536315918</v>
      </c>
    </row>
    <row r="7924" spans="1:22" x14ac:dyDescent="0.25">
      <c r="A7924" t="s">
        <v>96</v>
      </c>
      <c r="B7924" t="s">
        <v>86</v>
      </c>
      <c r="C7924" t="s">
        <v>102</v>
      </c>
      <c r="D7924" t="s">
        <v>67</v>
      </c>
      <c r="E7924" t="s">
        <v>89</v>
      </c>
      <c r="F7924" t="s">
        <v>53</v>
      </c>
      <c r="G7924">
        <v>110</v>
      </c>
      <c r="H7924">
        <v>8</v>
      </c>
      <c r="I7924">
        <f>IF(VLOOKUP(Data!$A7924,summermonths, 2, FALSE) = 1, VLOOKUP(Data!$H7924,rateblocks, 2, FALSE), VLOOKUP(Data!H7924, rateblocks,3, FALSE))</f>
        <v>2</v>
      </c>
      <c r="J7924">
        <v>5.2870144844055176</v>
      </c>
      <c r="K7924">
        <v>5.5447273254394531</v>
      </c>
      <c r="L7924">
        <v>70.345451354980469</v>
      </c>
      <c r="M7924">
        <v>0.25771269202232361</v>
      </c>
      <c r="N7924">
        <v>1.3295943737030029</v>
      </c>
      <c r="O7924">
        <v>1.767821192741394</v>
      </c>
      <c r="P7924">
        <v>-1.9292753934860229</v>
      </c>
      <c r="Q7924">
        <v>-1.4462310075759888</v>
      </c>
      <c r="R7924">
        <v>-0.43952727317810059</v>
      </c>
      <c r="S7924">
        <v>0.25771269202232361</v>
      </c>
      <c r="T7924">
        <v>0.9549526572227478</v>
      </c>
      <c r="U7924">
        <v>1.9616564512252808</v>
      </c>
      <c r="V7924">
        <v>2.4447007179260254</v>
      </c>
    </row>
    <row r="7925" spans="1:22" x14ac:dyDescent="0.25">
      <c r="A7925" t="s">
        <v>124</v>
      </c>
      <c r="B7925" t="s">
        <v>86</v>
      </c>
      <c r="C7925" t="s">
        <v>102</v>
      </c>
      <c r="D7925" t="s">
        <v>105</v>
      </c>
      <c r="E7925" t="s">
        <v>89</v>
      </c>
      <c r="F7925" t="s">
        <v>53</v>
      </c>
      <c r="G7925">
        <v>110</v>
      </c>
      <c r="H7925">
        <v>7</v>
      </c>
      <c r="I7925">
        <f>IF(VLOOKUP(Data!$A7925,summermonths, 2, FALSE) = 1, VLOOKUP(Data!$H7925,rateblocks, 2, FALSE), VLOOKUP(Data!H7925, rateblocks,3, FALSE))</f>
        <v>2</v>
      </c>
      <c r="J7925">
        <v>8.0047788619995117</v>
      </c>
      <c r="K7925">
        <v>7.3021817207336426</v>
      </c>
      <c r="L7925">
        <v>63.363636016845703</v>
      </c>
      <c r="M7925">
        <v>-0.70259678363800049</v>
      </c>
      <c r="N7925">
        <v>1.2988994121551514</v>
      </c>
      <c r="O7925">
        <v>1.687139630317688</v>
      </c>
      <c r="P7925">
        <v>-2.8390963077545166</v>
      </c>
      <c r="Q7925">
        <v>-2.3672034740447998</v>
      </c>
      <c r="R7925">
        <v>-1.3837403059005737</v>
      </c>
      <c r="S7925">
        <v>-0.70259678363800049</v>
      </c>
      <c r="T7925">
        <v>-2.1453265100717545E-2</v>
      </c>
      <c r="U7925">
        <v>0.96200978755950928</v>
      </c>
      <c r="V7925">
        <v>1.4339026212692261</v>
      </c>
    </row>
    <row r="7926" spans="1:22" x14ac:dyDescent="0.25">
      <c r="A7926" t="s">
        <v>123</v>
      </c>
      <c r="B7926" t="s">
        <v>86</v>
      </c>
      <c r="C7926" t="s">
        <v>102</v>
      </c>
      <c r="D7926" t="s">
        <v>112</v>
      </c>
      <c r="E7926" t="s">
        <v>89</v>
      </c>
      <c r="F7926" t="s">
        <v>53</v>
      </c>
      <c r="G7926">
        <v>110</v>
      </c>
      <c r="H7926">
        <v>10</v>
      </c>
      <c r="I7926">
        <f>IF(VLOOKUP(Data!$A7926,summermonths, 2, FALSE) = 1, VLOOKUP(Data!$H7926,rateblocks, 2, FALSE), VLOOKUP(Data!H7926, rateblocks,3, FALSE))</f>
        <v>2</v>
      </c>
      <c r="J7926">
        <v>6.0876913070678711</v>
      </c>
      <c r="K7926">
        <v>5.7199997901916504</v>
      </c>
      <c r="L7926">
        <v>79.109092712402344</v>
      </c>
      <c r="M7926">
        <v>-0.36769154667854309</v>
      </c>
      <c r="N7926">
        <v>0.57573139667510986</v>
      </c>
      <c r="O7926">
        <v>0.33146664500236511</v>
      </c>
      <c r="P7926">
        <v>-1.3146854639053345</v>
      </c>
      <c r="Q7926">
        <v>-1.1055209636688232</v>
      </c>
      <c r="R7926">
        <v>-0.66960537433624268</v>
      </c>
      <c r="S7926">
        <v>-0.36769154667854309</v>
      </c>
      <c r="T7926">
        <v>-6.5777704119682312E-2</v>
      </c>
      <c r="U7926">
        <v>0.37013792991638184</v>
      </c>
      <c r="V7926">
        <v>0.57930231094360352</v>
      </c>
    </row>
    <row r="7927" spans="1:22" x14ac:dyDescent="0.25">
      <c r="A7927" t="s">
        <v>124</v>
      </c>
      <c r="B7927" t="s">
        <v>86</v>
      </c>
      <c r="C7927" t="s">
        <v>101</v>
      </c>
      <c r="D7927" t="s">
        <v>108</v>
      </c>
      <c r="E7927" t="s">
        <v>89</v>
      </c>
      <c r="F7927" t="s">
        <v>53</v>
      </c>
      <c r="G7927">
        <v>110</v>
      </c>
      <c r="H7927">
        <v>17</v>
      </c>
      <c r="I7927">
        <f>IF(VLOOKUP(Data!$A7927,summermonths, 2, FALSE) = 1, VLOOKUP(Data!$H7927,rateblocks, 2, FALSE), VLOOKUP(Data!H7927, rateblocks,3, FALSE))</f>
        <v>2</v>
      </c>
      <c r="J7927">
        <v>6.3317465782165527</v>
      </c>
      <c r="K7927">
        <v>6.3763203620910645</v>
      </c>
      <c r="L7927">
        <v>70.787010192871094</v>
      </c>
      <c r="M7927">
        <v>4.4573996216058731E-2</v>
      </c>
      <c r="N7927">
        <v>0.46762430667877197</v>
      </c>
      <c r="O7927">
        <v>0.2186724990606308</v>
      </c>
      <c r="P7927">
        <v>-0.72459954023361206</v>
      </c>
      <c r="Q7927">
        <v>-0.55471068620681763</v>
      </c>
      <c r="R7927">
        <v>-0.20064842700958252</v>
      </c>
      <c r="S7927">
        <v>4.4573996216058731E-2</v>
      </c>
      <c r="T7927">
        <v>0.28979641199111938</v>
      </c>
      <c r="U7927">
        <v>0.64385867118835449</v>
      </c>
      <c r="V7927">
        <v>0.81374752521514893</v>
      </c>
    </row>
    <row r="7928" spans="1:22" x14ac:dyDescent="0.25">
      <c r="A7928" t="s">
        <v>95</v>
      </c>
      <c r="B7928" t="s">
        <v>86</v>
      </c>
      <c r="C7928" t="s">
        <v>102</v>
      </c>
      <c r="D7928" t="s">
        <v>66</v>
      </c>
      <c r="E7928" t="s">
        <v>89</v>
      </c>
      <c r="F7928" t="s">
        <v>53</v>
      </c>
      <c r="G7928">
        <v>110</v>
      </c>
      <c r="H7928">
        <v>4</v>
      </c>
      <c r="I7928">
        <f>IF(VLOOKUP(Data!$A7928,summermonths, 2, FALSE) = 1, VLOOKUP(Data!$H7928,rateblocks, 2, FALSE), VLOOKUP(Data!H7928, rateblocks,3, FALSE))</f>
        <v>3</v>
      </c>
      <c r="J7928">
        <v>8.0387687683105469</v>
      </c>
      <c r="K7928">
        <v>6.8636364936828613</v>
      </c>
      <c r="L7928">
        <v>60.518180847167969</v>
      </c>
      <c r="M7928">
        <v>-1.1751325130462646</v>
      </c>
      <c r="N7928">
        <v>1.3328063488006592</v>
      </c>
      <c r="O7928">
        <v>1.7763727903366089</v>
      </c>
      <c r="P7928">
        <v>-3.3674039840698242</v>
      </c>
      <c r="Q7928">
        <v>-2.8831925392150879</v>
      </c>
      <c r="R7928">
        <v>-1.8740568161010742</v>
      </c>
      <c r="S7928">
        <v>-1.1751325130462646</v>
      </c>
      <c r="T7928">
        <v>-0.47620818018913269</v>
      </c>
      <c r="U7928">
        <v>0.53292757272720337</v>
      </c>
      <c r="V7928">
        <v>1.0171388387680054</v>
      </c>
    </row>
    <row r="7929" spans="1:22" x14ac:dyDescent="0.25">
      <c r="A7929" t="s">
        <v>98</v>
      </c>
      <c r="B7929" t="s">
        <v>86</v>
      </c>
      <c r="C7929" t="s">
        <v>101</v>
      </c>
      <c r="D7929" t="s">
        <v>63</v>
      </c>
      <c r="E7929" t="s">
        <v>89</v>
      </c>
      <c r="F7929" t="s">
        <v>53</v>
      </c>
      <c r="G7929">
        <v>110</v>
      </c>
      <c r="H7929">
        <v>21</v>
      </c>
      <c r="I7929">
        <f>IF(VLOOKUP(Data!$A7929,summermonths, 2, FALSE) = 1, VLOOKUP(Data!$H7929,rateblocks, 2, FALSE), VLOOKUP(Data!H7929, rateblocks,3, FALSE))</f>
        <v>2</v>
      </c>
      <c r="J7929">
        <v>9.5364513397216797</v>
      </c>
      <c r="K7929">
        <v>9.4765558242797852</v>
      </c>
      <c r="L7929">
        <v>71.728569030761719</v>
      </c>
      <c r="M7929">
        <v>-5.9895399957895279E-2</v>
      </c>
      <c r="N7929">
        <v>0.47393819689750671</v>
      </c>
      <c r="O7929">
        <v>0.22461742162704468</v>
      </c>
      <c r="P7929">
        <v>-0.83945435285568237</v>
      </c>
      <c r="Q7929">
        <v>-0.66727161407470703</v>
      </c>
      <c r="R7929">
        <v>-0.30842882394790649</v>
      </c>
      <c r="S7929">
        <v>-5.9895399957895279E-2</v>
      </c>
      <c r="T7929">
        <v>0.18863803148269653</v>
      </c>
      <c r="U7929">
        <v>0.54748082160949707</v>
      </c>
      <c r="V7929">
        <v>0.71966356039047241</v>
      </c>
    </row>
    <row r="7930" spans="1:22" x14ac:dyDescent="0.25">
      <c r="A7930" t="s">
        <v>125</v>
      </c>
      <c r="B7930" t="s">
        <v>86</v>
      </c>
      <c r="C7930" t="s">
        <v>102</v>
      </c>
      <c r="D7930" t="s">
        <v>109</v>
      </c>
      <c r="E7930" t="s">
        <v>89</v>
      </c>
      <c r="F7930" t="s">
        <v>53</v>
      </c>
      <c r="G7930">
        <v>110</v>
      </c>
      <c r="H7930">
        <v>5</v>
      </c>
      <c r="I7930">
        <f>IF(VLOOKUP(Data!$A7930,summermonths, 2, FALSE) = 1, VLOOKUP(Data!$H7930,rateblocks, 2, FALSE), VLOOKUP(Data!H7930, rateblocks,3, FALSE))</f>
        <v>3</v>
      </c>
      <c r="J7930">
        <v>7.6802244186401367</v>
      </c>
      <c r="K7930">
        <v>6.6723179817199707</v>
      </c>
      <c r="L7930">
        <v>59.090908050537109</v>
      </c>
      <c r="M7930">
        <v>-1.007906436920166</v>
      </c>
      <c r="N7930">
        <v>1.1328394412994385</v>
      </c>
      <c r="O7930">
        <v>1.2833251953125</v>
      </c>
      <c r="P7930">
        <v>-2.8712615966796875</v>
      </c>
      <c r="Q7930">
        <v>-2.4596986770629883</v>
      </c>
      <c r="R7930">
        <v>-1.6019680500030518</v>
      </c>
      <c r="S7930">
        <v>-1.007906436920166</v>
      </c>
      <c r="T7930">
        <v>-0.41384485363960266</v>
      </c>
      <c r="U7930">
        <v>0.44388571381568909</v>
      </c>
      <c r="V7930">
        <v>0.85544860363006592</v>
      </c>
    </row>
    <row r="7931" spans="1:22" x14ac:dyDescent="0.25">
      <c r="A7931" t="s">
        <v>97</v>
      </c>
      <c r="B7931" t="s">
        <v>86</v>
      </c>
      <c r="C7931" t="s">
        <v>102</v>
      </c>
      <c r="D7931" t="s">
        <v>68</v>
      </c>
      <c r="E7931" t="s">
        <v>89</v>
      </c>
      <c r="F7931" t="s">
        <v>53</v>
      </c>
      <c r="G7931">
        <v>110</v>
      </c>
      <c r="H7931">
        <v>19</v>
      </c>
      <c r="I7931">
        <f>IF(VLOOKUP(Data!$A7931,summermonths, 2, FALSE) = 1, VLOOKUP(Data!$H7931,rateblocks, 2, FALSE), VLOOKUP(Data!H7931, rateblocks,3, FALSE))</f>
        <v>2</v>
      </c>
      <c r="J7931">
        <v>6.5662803649902344</v>
      </c>
      <c r="K7931">
        <v>7.7082271575927734</v>
      </c>
      <c r="L7931">
        <v>73.1727294921875</v>
      </c>
      <c r="M7931">
        <v>1.1419466733932495</v>
      </c>
      <c r="N7931">
        <v>0.92852252721786499</v>
      </c>
      <c r="O7931">
        <v>0.86215406656265259</v>
      </c>
      <c r="P7931">
        <v>-0.38533696532249451</v>
      </c>
      <c r="Q7931">
        <v>-4.8002824187278748E-2</v>
      </c>
      <c r="R7931">
        <v>0.65502899885177612</v>
      </c>
      <c r="S7931">
        <v>1.1419466733932495</v>
      </c>
      <c r="T7931">
        <v>1.6288644075393677</v>
      </c>
      <c r="U7931">
        <v>2.3318960666656494</v>
      </c>
      <c r="V7931">
        <v>2.6692302227020264</v>
      </c>
    </row>
    <row r="7932" spans="1:22" x14ac:dyDescent="0.25">
      <c r="A7932" t="s">
        <v>123</v>
      </c>
      <c r="B7932" t="s">
        <v>86</v>
      </c>
      <c r="C7932" t="s">
        <v>102</v>
      </c>
      <c r="D7932" t="s">
        <v>112</v>
      </c>
      <c r="E7932" t="s">
        <v>89</v>
      </c>
      <c r="F7932" t="s">
        <v>53</v>
      </c>
      <c r="G7932">
        <v>110</v>
      </c>
      <c r="H7932">
        <v>20</v>
      </c>
      <c r="I7932">
        <f>IF(VLOOKUP(Data!$A7932,summermonths, 2, FALSE) = 1, VLOOKUP(Data!$H7932,rateblocks, 2, FALSE), VLOOKUP(Data!H7932, rateblocks,3, FALSE))</f>
        <v>1</v>
      </c>
      <c r="J7932">
        <v>9.9499549865722656</v>
      </c>
      <c r="K7932">
        <v>8.7510004043579102</v>
      </c>
      <c r="L7932">
        <v>66.572731018066406</v>
      </c>
      <c r="M7932">
        <v>-1.1989552974700928</v>
      </c>
      <c r="N7932">
        <v>1.1402897834777832</v>
      </c>
      <c r="O7932">
        <v>1.3002607822418213</v>
      </c>
      <c r="P7932">
        <v>-3.0745651721954346</v>
      </c>
      <c r="Q7932">
        <v>-2.6602954864501953</v>
      </c>
      <c r="R7932">
        <v>-1.7969238758087158</v>
      </c>
      <c r="S7932">
        <v>-1.1989552974700928</v>
      </c>
      <c r="T7932">
        <v>-0.6009867787361145</v>
      </c>
      <c r="U7932">
        <v>0.26238486170768738</v>
      </c>
      <c r="V7932">
        <v>0.67665451765060425</v>
      </c>
    </row>
    <row r="7933" spans="1:22" x14ac:dyDescent="0.25">
      <c r="A7933" t="s">
        <v>96</v>
      </c>
      <c r="B7933" t="s">
        <v>86</v>
      </c>
      <c r="C7933" t="s">
        <v>102</v>
      </c>
      <c r="D7933" t="s">
        <v>67</v>
      </c>
      <c r="E7933" t="s">
        <v>89</v>
      </c>
      <c r="F7933" t="s">
        <v>53</v>
      </c>
      <c r="G7933">
        <v>110</v>
      </c>
      <c r="H7933">
        <v>6</v>
      </c>
      <c r="I7933">
        <f>IF(VLOOKUP(Data!$A7933,summermonths, 2, FALSE) = 1, VLOOKUP(Data!$H7933,rateblocks, 2, FALSE), VLOOKUP(Data!H7933, rateblocks,3, FALSE))</f>
        <v>3</v>
      </c>
      <c r="J7933">
        <v>6.4233717918395996</v>
      </c>
      <c r="K7933">
        <v>6.3052272796630859</v>
      </c>
      <c r="L7933">
        <v>65.554542541503906</v>
      </c>
      <c r="M7933">
        <v>-0.11814440041780472</v>
      </c>
      <c r="N7933">
        <v>1.50669264793396</v>
      </c>
      <c r="O7933">
        <v>2.270122766494751</v>
      </c>
      <c r="P7933">
        <v>-2.596433162689209</v>
      </c>
      <c r="Q7933">
        <v>-2.0490486621856689</v>
      </c>
      <c r="R7933">
        <v>-0.90825480222702026</v>
      </c>
      <c r="S7933">
        <v>-0.11814440041780472</v>
      </c>
      <c r="T7933">
        <v>0.67196601629257202</v>
      </c>
      <c r="U7933">
        <v>1.8127598762512207</v>
      </c>
      <c r="V7933">
        <v>2.3601443767547607</v>
      </c>
    </row>
    <row r="7934" spans="1:22" x14ac:dyDescent="0.25">
      <c r="A7934" t="s">
        <v>95</v>
      </c>
      <c r="B7934" t="s">
        <v>86</v>
      </c>
      <c r="C7934" t="s">
        <v>101</v>
      </c>
      <c r="D7934" t="s">
        <v>60</v>
      </c>
      <c r="E7934" t="s">
        <v>89</v>
      </c>
      <c r="F7934" t="s">
        <v>53</v>
      </c>
      <c r="G7934">
        <v>110</v>
      </c>
      <c r="H7934">
        <v>7</v>
      </c>
      <c r="I7934">
        <f>IF(VLOOKUP(Data!$A7934,summermonths, 2, FALSE) = 1, VLOOKUP(Data!$H7934,rateblocks, 2, FALSE), VLOOKUP(Data!H7934, rateblocks,3, FALSE))</f>
        <v>2</v>
      </c>
      <c r="J7934">
        <v>5.2898545265197754</v>
      </c>
      <c r="K7934">
        <v>5.7766952514648437</v>
      </c>
      <c r="L7934">
        <v>59.352272033691406</v>
      </c>
      <c r="M7934">
        <v>0.48684081435203552</v>
      </c>
      <c r="N7934">
        <v>0.54410874843597412</v>
      </c>
      <c r="O7934">
        <v>0.29605433344841003</v>
      </c>
      <c r="P7934">
        <v>-0.40813842415809631</v>
      </c>
      <c r="Q7934">
        <v>-0.21046259999275208</v>
      </c>
      <c r="R7934">
        <v>0.20150990784168243</v>
      </c>
      <c r="S7934">
        <v>0.48684081435203552</v>
      </c>
      <c r="T7934">
        <v>0.7721717357635498</v>
      </c>
      <c r="U7934">
        <v>1.1841442584991455</v>
      </c>
      <c r="V7934">
        <v>1.3818200826644897</v>
      </c>
    </row>
    <row r="7935" spans="1:22" x14ac:dyDescent="0.25">
      <c r="A7935" t="s">
        <v>96</v>
      </c>
      <c r="B7935" t="s">
        <v>86</v>
      </c>
      <c r="C7935" t="s">
        <v>102</v>
      </c>
      <c r="D7935" t="s">
        <v>67</v>
      </c>
      <c r="E7935" t="s">
        <v>89</v>
      </c>
      <c r="F7935" t="s">
        <v>53</v>
      </c>
      <c r="G7935">
        <v>110</v>
      </c>
      <c r="H7935">
        <v>20</v>
      </c>
      <c r="I7935">
        <f>IF(VLOOKUP(Data!$A7935,summermonths, 2, FALSE) = 1, VLOOKUP(Data!$H7935,rateblocks, 2, FALSE), VLOOKUP(Data!H7935, rateblocks,3, FALSE))</f>
        <v>2</v>
      </c>
      <c r="J7935">
        <v>8.7727479934692383</v>
      </c>
      <c r="K7935">
        <v>7.5028181076049805</v>
      </c>
      <c r="L7935">
        <v>74.063636779785156</v>
      </c>
      <c r="M7935">
        <v>-1.2699298858642578</v>
      </c>
      <c r="N7935">
        <v>1.9309828281402588</v>
      </c>
      <c r="O7935">
        <v>3.7286946773529053</v>
      </c>
      <c r="P7935">
        <v>-4.4461140632629395</v>
      </c>
      <c r="Q7935">
        <v>-3.7445838451385498</v>
      </c>
      <c r="R7935">
        <v>-2.2825381755828857</v>
      </c>
      <c r="S7935">
        <v>-1.2699298858642578</v>
      </c>
      <c r="T7935">
        <v>-0.25732150673866272</v>
      </c>
      <c r="U7935">
        <v>1.2047241926193237</v>
      </c>
      <c r="V7935">
        <v>1.9062541723251343</v>
      </c>
    </row>
    <row r="7936" spans="1:22" x14ac:dyDescent="0.25">
      <c r="A7936" t="s">
        <v>124</v>
      </c>
      <c r="B7936" t="s">
        <v>86</v>
      </c>
      <c r="C7936" t="s">
        <v>102</v>
      </c>
      <c r="D7936" t="s">
        <v>105</v>
      </c>
      <c r="E7936" t="s">
        <v>89</v>
      </c>
      <c r="F7936" t="s">
        <v>53</v>
      </c>
      <c r="G7936">
        <v>110</v>
      </c>
      <c r="H7936">
        <v>20</v>
      </c>
      <c r="I7936">
        <f>IF(VLOOKUP(Data!$A7936,summermonths, 2, FALSE) = 1, VLOOKUP(Data!$H7936,rateblocks, 2, FALSE), VLOOKUP(Data!H7936, rateblocks,3, FALSE))</f>
        <v>1</v>
      </c>
      <c r="J7936">
        <v>9.119135856628418</v>
      </c>
      <c r="K7936">
        <v>8.8058633804321289</v>
      </c>
      <c r="L7936">
        <v>71.909088134765625</v>
      </c>
      <c r="M7936">
        <v>-0.31327223777770996</v>
      </c>
      <c r="N7936">
        <v>0.76811742782592773</v>
      </c>
      <c r="O7936">
        <v>0.59000438451766968</v>
      </c>
      <c r="P7936">
        <v>-1.576712965965271</v>
      </c>
      <c r="Q7936">
        <v>-1.2976542711257935</v>
      </c>
      <c r="R7936">
        <v>-0.71607339382171631</v>
      </c>
      <c r="S7936">
        <v>-0.31327223777770996</v>
      </c>
      <c r="T7936">
        <v>8.9528933167457581E-2</v>
      </c>
      <c r="U7936">
        <v>0.67110985517501831</v>
      </c>
      <c r="V7936">
        <v>0.95016849040985107</v>
      </c>
    </row>
    <row r="7937" spans="1:22" x14ac:dyDescent="0.25">
      <c r="A7937" t="s">
        <v>125</v>
      </c>
      <c r="B7937" t="s">
        <v>86</v>
      </c>
      <c r="C7937" t="s">
        <v>101</v>
      </c>
      <c r="D7937" t="s">
        <v>110</v>
      </c>
      <c r="E7937" t="s">
        <v>89</v>
      </c>
      <c r="F7937" t="s">
        <v>53</v>
      </c>
      <c r="G7937">
        <v>110</v>
      </c>
      <c r="H7937">
        <v>10</v>
      </c>
      <c r="I7937">
        <f>IF(VLOOKUP(Data!$A7937,summermonths, 2, FALSE) = 1, VLOOKUP(Data!$H7937,rateblocks, 2, FALSE), VLOOKUP(Data!H7937, rateblocks,3, FALSE))</f>
        <v>2</v>
      </c>
      <c r="J7937">
        <v>5.5651063919067383</v>
      </c>
      <c r="K7937">
        <v>5.6840081214904785</v>
      </c>
      <c r="L7937">
        <v>67.306610107421875</v>
      </c>
      <c r="M7937">
        <v>0.11890166252851486</v>
      </c>
      <c r="N7937">
        <v>0.34496521949768066</v>
      </c>
      <c r="O7937">
        <v>0.11900100111961365</v>
      </c>
      <c r="P7937">
        <v>-0.4485156238079071</v>
      </c>
      <c r="Q7937">
        <v>-0.32318904995918274</v>
      </c>
      <c r="R7937">
        <v>-6.1998274177312851E-2</v>
      </c>
      <c r="S7937">
        <v>0.11890166252851486</v>
      </c>
      <c r="T7937">
        <v>0.29980158805847168</v>
      </c>
      <c r="U7937">
        <v>0.56099236011505127</v>
      </c>
      <c r="V7937">
        <v>0.68631893396377563</v>
      </c>
    </row>
    <row r="7938" spans="1:22" x14ac:dyDescent="0.25">
      <c r="A7938" t="s">
        <v>100</v>
      </c>
      <c r="B7938" t="s">
        <v>86</v>
      </c>
      <c r="C7938" t="s">
        <v>102</v>
      </c>
      <c r="D7938" t="s">
        <v>71</v>
      </c>
      <c r="E7938" t="s">
        <v>89</v>
      </c>
      <c r="F7938" t="s">
        <v>53</v>
      </c>
      <c r="G7938">
        <v>110</v>
      </c>
      <c r="H7938">
        <v>19</v>
      </c>
      <c r="I7938">
        <f>IF(VLOOKUP(Data!$A7938,summermonths, 2, FALSE) = 1, VLOOKUP(Data!$H7938,rateblocks, 2, FALSE), VLOOKUP(Data!H7938, rateblocks,3, FALSE))</f>
        <v>2</v>
      </c>
      <c r="J7938">
        <v>10.609262466430664</v>
      </c>
      <c r="K7938">
        <v>9.5008182525634766</v>
      </c>
      <c r="L7938">
        <v>77.681816101074219</v>
      </c>
      <c r="M7938">
        <v>-1.1084446907043457</v>
      </c>
      <c r="N7938">
        <v>1.257428765296936</v>
      </c>
      <c r="O7938">
        <v>1.5811270475387573</v>
      </c>
      <c r="P7938">
        <v>-3.1767308712005615</v>
      </c>
      <c r="Q7938">
        <v>-2.7199044227600098</v>
      </c>
      <c r="R7938">
        <v>-1.7678409814834595</v>
      </c>
      <c r="S7938">
        <v>-1.1084446907043457</v>
      </c>
      <c r="T7938">
        <v>-0.44904839992523193</v>
      </c>
      <c r="U7938">
        <v>0.50301510095596313</v>
      </c>
      <c r="V7938">
        <v>0.95984154939651489</v>
      </c>
    </row>
    <row r="7939" spans="1:22" x14ac:dyDescent="0.25">
      <c r="A7939" t="s">
        <v>96</v>
      </c>
      <c r="B7939" t="s">
        <v>86</v>
      </c>
      <c r="C7939" t="s">
        <v>101</v>
      </c>
      <c r="D7939" t="s">
        <v>61</v>
      </c>
      <c r="E7939" t="s">
        <v>89</v>
      </c>
      <c r="F7939" t="s">
        <v>53</v>
      </c>
      <c r="G7939">
        <v>110</v>
      </c>
      <c r="H7939">
        <v>19</v>
      </c>
      <c r="I7939">
        <f>IF(VLOOKUP(Data!$A7939,summermonths, 2, FALSE) = 1, VLOOKUP(Data!$H7939,rateblocks, 2, FALSE), VLOOKUP(Data!H7939, rateblocks,3, FALSE))</f>
        <v>2</v>
      </c>
      <c r="J7939">
        <v>6.6028885841369629</v>
      </c>
      <c r="K7939">
        <v>6.8445806503295898</v>
      </c>
      <c r="L7939">
        <v>69.807441711425781</v>
      </c>
      <c r="M7939">
        <v>0.24169190227985382</v>
      </c>
      <c r="N7939">
        <v>0.70233279466629028</v>
      </c>
      <c r="O7939">
        <v>0.4932713508605957</v>
      </c>
      <c r="P7939">
        <v>-0.91354274749755859</v>
      </c>
      <c r="Q7939">
        <v>-0.65838378667831421</v>
      </c>
      <c r="R7939">
        <v>-0.12661176919937134</v>
      </c>
      <c r="S7939">
        <v>0.24169190227985382</v>
      </c>
      <c r="T7939">
        <v>0.60999560356140137</v>
      </c>
      <c r="U7939">
        <v>1.1417676210403442</v>
      </c>
      <c r="V7939">
        <v>1.3969265222549438</v>
      </c>
    </row>
    <row r="7940" spans="1:22" x14ac:dyDescent="0.25">
      <c r="A7940" t="s">
        <v>96</v>
      </c>
      <c r="B7940" t="s">
        <v>86</v>
      </c>
      <c r="C7940" t="s">
        <v>101</v>
      </c>
      <c r="D7940" t="s">
        <v>61</v>
      </c>
      <c r="E7940" t="s">
        <v>89</v>
      </c>
      <c r="F7940" t="s">
        <v>53</v>
      </c>
      <c r="G7940">
        <v>110</v>
      </c>
      <c r="H7940">
        <v>2</v>
      </c>
      <c r="I7940">
        <f>IF(VLOOKUP(Data!$A7940,summermonths, 2, FALSE) = 1, VLOOKUP(Data!$H7940,rateblocks, 2, FALSE), VLOOKUP(Data!H7940, rateblocks,3, FALSE))</f>
        <v>3</v>
      </c>
      <c r="J7940">
        <v>7.6010427474975586</v>
      </c>
      <c r="K7940">
        <v>6.8663945198059082</v>
      </c>
      <c r="L7940">
        <v>64.033058166503906</v>
      </c>
      <c r="M7940">
        <v>-0.73464804887771606</v>
      </c>
      <c r="N7940">
        <v>0.57850682735443115</v>
      </c>
      <c r="O7940">
        <v>0.33467015624046326</v>
      </c>
      <c r="P7940">
        <v>-1.6862070560455322</v>
      </c>
      <c r="Q7940">
        <v>-1.47603440284729</v>
      </c>
      <c r="R7940">
        <v>-1.0380172729492187</v>
      </c>
      <c r="S7940">
        <v>-0.73464804887771606</v>
      </c>
      <c r="T7940">
        <v>-0.4312787652015686</v>
      </c>
      <c r="U7940">
        <v>6.7382813431322575E-3</v>
      </c>
      <c r="V7940">
        <v>0.21691100299358368</v>
      </c>
    </row>
    <row r="7941" spans="1:22" x14ac:dyDescent="0.25">
      <c r="A7941" t="s">
        <v>125</v>
      </c>
      <c r="B7941" t="s">
        <v>86</v>
      </c>
      <c r="C7941" t="s">
        <v>101</v>
      </c>
      <c r="D7941" t="s">
        <v>110</v>
      </c>
      <c r="E7941" t="s">
        <v>89</v>
      </c>
      <c r="F7941" t="s">
        <v>53</v>
      </c>
      <c r="G7941">
        <v>110</v>
      </c>
      <c r="H7941">
        <v>23</v>
      </c>
      <c r="I7941">
        <f>IF(VLOOKUP(Data!$A7941,summermonths, 2, FALSE) = 1, VLOOKUP(Data!$H7941,rateblocks, 2, FALSE), VLOOKUP(Data!H7941, rateblocks,3, FALSE))</f>
        <v>3</v>
      </c>
      <c r="J7941">
        <v>7.7251162528991699</v>
      </c>
      <c r="K7941">
        <v>7.4760971069335938</v>
      </c>
      <c r="L7941">
        <v>60.591323852539062</v>
      </c>
      <c r="M7941">
        <v>-0.2490190714597702</v>
      </c>
      <c r="N7941">
        <v>0.35119476914405823</v>
      </c>
      <c r="O7941">
        <v>0.1233377680182457</v>
      </c>
      <c r="P7941">
        <v>-0.82668304443359375</v>
      </c>
      <c r="Q7941">
        <v>-0.6990932822227478</v>
      </c>
      <c r="R7941">
        <v>-0.43318578600883484</v>
      </c>
      <c r="S7941">
        <v>-0.2490190714597702</v>
      </c>
      <c r="T7941">
        <v>-6.4852356910705566E-2</v>
      </c>
      <c r="U7941">
        <v>0.2010551393032074</v>
      </c>
      <c r="V7941">
        <v>0.32864493131637573</v>
      </c>
    </row>
    <row r="7942" spans="1:22" x14ac:dyDescent="0.25">
      <c r="A7942" t="s">
        <v>124</v>
      </c>
      <c r="B7942" t="s">
        <v>86</v>
      </c>
      <c r="C7942" t="s">
        <v>102</v>
      </c>
      <c r="D7942" t="s">
        <v>105</v>
      </c>
      <c r="E7942" t="s">
        <v>89</v>
      </c>
      <c r="F7942" t="s">
        <v>53</v>
      </c>
      <c r="G7942">
        <v>110</v>
      </c>
      <c r="H7942">
        <v>23</v>
      </c>
      <c r="I7942">
        <f>IF(VLOOKUP(Data!$A7942,summermonths, 2, FALSE) = 1, VLOOKUP(Data!$H7942,rateblocks, 2, FALSE), VLOOKUP(Data!H7942, rateblocks,3, FALSE))</f>
        <v>3</v>
      </c>
      <c r="J7942">
        <v>7.7849130630493164</v>
      </c>
      <c r="K7942">
        <v>7.8167271614074707</v>
      </c>
      <c r="L7942">
        <v>64.381820678710937</v>
      </c>
      <c r="M7942">
        <v>3.1814102083444595E-2</v>
      </c>
      <c r="N7942">
        <v>0.58547812700271606</v>
      </c>
      <c r="O7942">
        <v>0.34278464317321777</v>
      </c>
      <c r="P7942">
        <v>-0.93121170997619629</v>
      </c>
      <c r="Q7942">
        <v>-0.7185063362121582</v>
      </c>
      <c r="R7942">
        <v>-0.2752109169960022</v>
      </c>
      <c r="S7942">
        <v>3.1814102083444595E-2</v>
      </c>
      <c r="T7942">
        <v>0.33883914351463318</v>
      </c>
      <c r="U7942">
        <v>0.7821345329284668</v>
      </c>
      <c r="V7942">
        <v>0.99483990669250488</v>
      </c>
    </row>
    <row r="7943" spans="1:22" x14ac:dyDescent="0.25">
      <c r="A7943" t="s">
        <v>124</v>
      </c>
      <c r="B7943" t="s">
        <v>86</v>
      </c>
      <c r="C7943" t="s">
        <v>101</v>
      </c>
      <c r="D7943" t="s">
        <v>108</v>
      </c>
      <c r="E7943" t="s">
        <v>89</v>
      </c>
      <c r="F7943" t="s">
        <v>53</v>
      </c>
      <c r="G7943">
        <v>110</v>
      </c>
      <c r="H7943">
        <v>5</v>
      </c>
      <c r="I7943">
        <f>IF(VLOOKUP(Data!$A7943,summermonths, 2, FALSE) = 1, VLOOKUP(Data!$H7943,rateblocks, 2, FALSE), VLOOKUP(Data!H7943, rateblocks,3, FALSE))</f>
        <v>3</v>
      </c>
      <c r="J7943">
        <v>6.9999222755432129</v>
      </c>
      <c r="K7943">
        <v>6.7395129203796387</v>
      </c>
      <c r="L7943">
        <v>54.990474700927734</v>
      </c>
      <c r="M7943">
        <v>-0.26040905714035034</v>
      </c>
      <c r="N7943">
        <v>0.35974130034446716</v>
      </c>
      <c r="O7943">
        <v>0.12941379845142365</v>
      </c>
      <c r="P7943">
        <v>-0.85213083028793335</v>
      </c>
      <c r="Q7943">
        <v>-0.72143608331680298</v>
      </c>
      <c r="R7943">
        <v>-0.44905757904052734</v>
      </c>
      <c r="S7943">
        <v>-0.26040905714035034</v>
      </c>
      <c r="T7943">
        <v>-7.176053524017334E-2</v>
      </c>
      <c r="U7943">
        <v>0.20061796903610229</v>
      </c>
      <c r="V7943">
        <v>0.33131271600723267</v>
      </c>
    </row>
    <row r="7944" spans="1:22" x14ac:dyDescent="0.25">
      <c r="A7944" t="s">
        <v>125</v>
      </c>
      <c r="B7944" t="s">
        <v>86</v>
      </c>
      <c r="C7944" t="s">
        <v>102</v>
      </c>
      <c r="D7944" t="s">
        <v>109</v>
      </c>
      <c r="E7944" t="s">
        <v>89</v>
      </c>
      <c r="F7944" t="s">
        <v>53</v>
      </c>
      <c r="G7944">
        <v>110</v>
      </c>
      <c r="H7944">
        <v>21</v>
      </c>
      <c r="I7944">
        <f>IF(VLOOKUP(Data!$A7944,summermonths, 2, FALSE) = 1, VLOOKUP(Data!$H7944,rateblocks, 2, FALSE), VLOOKUP(Data!H7944, rateblocks,3, FALSE))</f>
        <v>2</v>
      </c>
      <c r="J7944">
        <v>9.528508186340332</v>
      </c>
      <c r="K7944">
        <v>8.9235906600952148</v>
      </c>
      <c r="L7944">
        <v>67.772727966308594</v>
      </c>
      <c r="M7944">
        <v>-0.60491770505905151</v>
      </c>
      <c r="N7944">
        <v>1.0979359149932861</v>
      </c>
      <c r="O7944">
        <v>1.2054632902145386</v>
      </c>
      <c r="P7944">
        <v>-2.4108614921569824</v>
      </c>
      <c r="Q7944">
        <v>-2.0119791030883789</v>
      </c>
      <c r="R7944">
        <v>-1.1806758642196655</v>
      </c>
      <c r="S7944">
        <v>-0.60491770505905151</v>
      </c>
      <c r="T7944">
        <v>-2.9159547761082649E-2</v>
      </c>
      <c r="U7944">
        <v>0.80214381217956543</v>
      </c>
      <c r="V7944">
        <v>1.2010262012481689</v>
      </c>
    </row>
    <row r="7945" spans="1:22" x14ac:dyDescent="0.25">
      <c r="A7945" t="s">
        <v>124</v>
      </c>
      <c r="B7945" t="s">
        <v>86</v>
      </c>
      <c r="C7945" t="s">
        <v>101</v>
      </c>
      <c r="D7945" t="s">
        <v>108</v>
      </c>
      <c r="E7945" t="s">
        <v>89</v>
      </c>
      <c r="F7945" t="s">
        <v>53</v>
      </c>
      <c r="G7945">
        <v>110</v>
      </c>
      <c r="H7945">
        <v>22</v>
      </c>
      <c r="I7945">
        <f>IF(VLOOKUP(Data!$A7945,summermonths, 2, FALSE) = 1, VLOOKUP(Data!$H7945,rateblocks, 2, FALSE), VLOOKUP(Data!H7945, rateblocks,3, FALSE))</f>
        <v>2</v>
      </c>
      <c r="J7945">
        <v>8.354182243347168</v>
      </c>
      <c r="K7945">
        <v>8.2571859359741211</v>
      </c>
      <c r="L7945">
        <v>60.939826965332031</v>
      </c>
      <c r="M7945">
        <v>-9.6996553242206573E-2</v>
      </c>
      <c r="N7945">
        <v>0.37578782439231873</v>
      </c>
      <c r="O7945">
        <v>0.14121648669242859</v>
      </c>
      <c r="P7945">
        <v>-0.71511250734329224</v>
      </c>
      <c r="Q7945">
        <v>-0.57858800888061523</v>
      </c>
      <c r="R7945">
        <v>-0.2940598726272583</v>
      </c>
      <c r="S7945">
        <v>-9.6996553242206573E-2</v>
      </c>
      <c r="T7945">
        <v>0.10006677359342575</v>
      </c>
      <c r="U7945">
        <v>0.38459491729736328</v>
      </c>
      <c r="V7945">
        <v>0.52111941576004028</v>
      </c>
    </row>
    <row r="7946" spans="1:22" x14ac:dyDescent="0.25">
      <c r="A7946" t="s">
        <v>97</v>
      </c>
      <c r="B7946" t="s">
        <v>86</v>
      </c>
      <c r="C7946" t="s">
        <v>101</v>
      </c>
      <c r="D7946" t="s">
        <v>62</v>
      </c>
      <c r="E7946" t="s">
        <v>89</v>
      </c>
      <c r="F7946" t="s">
        <v>53</v>
      </c>
      <c r="G7946">
        <v>110</v>
      </c>
      <c r="H7946">
        <v>2</v>
      </c>
      <c r="I7946">
        <f>IF(VLOOKUP(Data!$A7946,summermonths, 2, FALSE) = 1, VLOOKUP(Data!$H7946,rateblocks, 2, FALSE), VLOOKUP(Data!H7946, rateblocks,3, FALSE))</f>
        <v>3</v>
      </c>
      <c r="J7946">
        <v>7.2362656593322754</v>
      </c>
      <c r="K7946">
        <v>6.9874763488769531</v>
      </c>
      <c r="L7946">
        <v>67.870353698730469</v>
      </c>
      <c r="M7946">
        <v>-0.24878935515880585</v>
      </c>
      <c r="N7946">
        <v>0.51908975839614868</v>
      </c>
      <c r="O7946">
        <v>0.26945418119430542</v>
      </c>
      <c r="P7946">
        <v>-1.1026160717010498</v>
      </c>
      <c r="Q7946">
        <v>-0.91402965784072876</v>
      </c>
      <c r="R7946">
        <v>-0.52100026607513428</v>
      </c>
      <c r="S7946">
        <v>-0.24878935515880585</v>
      </c>
      <c r="T7946">
        <v>2.3421579971909523E-2</v>
      </c>
      <c r="U7946">
        <v>0.41645094752311707</v>
      </c>
      <c r="V7946">
        <v>0.60503733158111572</v>
      </c>
    </row>
    <row r="7947" spans="1:22" x14ac:dyDescent="0.25">
      <c r="A7947" t="s">
        <v>95</v>
      </c>
      <c r="B7947" t="s">
        <v>86</v>
      </c>
      <c r="C7947" t="s">
        <v>101</v>
      </c>
      <c r="D7947" t="s">
        <v>60</v>
      </c>
      <c r="E7947" t="s">
        <v>89</v>
      </c>
      <c r="F7947" t="s">
        <v>53</v>
      </c>
      <c r="G7947">
        <v>110</v>
      </c>
      <c r="H7947">
        <v>19</v>
      </c>
      <c r="I7947">
        <f>IF(VLOOKUP(Data!$A7947,summermonths, 2, FALSE) = 1, VLOOKUP(Data!$H7947,rateblocks, 2, FALSE), VLOOKUP(Data!H7947, rateblocks,3, FALSE))</f>
        <v>2</v>
      </c>
      <c r="J7947">
        <v>5.4799995422363281</v>
      </c>
      <c r="K7947">
        <v>6.2126865386962891</v>
      </c>
      <c r="L7947">
        <v>62.849544525146484</v>
      </c>
      <c r="M7947">
        <v>0.73268705606460571</v>
      </c>
      <c r="N7947">
        <v>0.55665576457977295</v>
      </c>
      <c r="O7947">
        <v>0.30986565351486206</v>
      </c>
      <c r="P7947">
        <v>-0.18293020129203796</v>
      </c>
      <c r="Q7947">
        <v>1.9303988665342331E-2</v>
      </c>
      <c r="R7947">
        <v>0.44077649712562561</v>
      </c>
      <c r="S7947">
        <v>0.73268705606460571</v>
      </c>
      <c r="T7947">
        <v>1.0245976448059082</v>
      </c>
      <c r="U7947">
        <v>1.4460700750350952</v>
      </c>
      <c r="V7947">
        <v>1.6483043432235718</v>
      </c>
    </row>
    <row r="7948" spans="1:22" x14ac:dyDescent="0.25">
      <c r="A7948" t="s">
        <v>123</v>
      </c>
      <c r="B7948" t="s">
        <v>86</v>
      </c>
      <c r="C7948" t="s">
        <v>102</v>
      </c>
      <c r="D7948" t="s">
        <v>112</v>
      </c>
      <c r="E7948" t="s">
        <v>89</v>
      </c>
      <c r="F7948" t="s">
        <v>53</v>
      </c>
      <c r="G7948">
        <v>110</v>
      </c>
      <c r="H7948">
        <v>13</v>
      </c>
      <c r="I7948">
        <f>IF(VLOOKUP(Data!$A7948,summermonths, 2, FALSE) = 1, VLOOKUP(Data!$H7948,rateblocks, 2, FALSE), VLOOKUP(Data!H7948, rateblocks,3, FALSE))</f>
        <v>2</v>
      </c>
      <c r="J7948">
        <v>7.1528797149658203</v>
      </c>
      <c r="K7948">
        <v>6.6196365356445312</v>
      </c>
      <c r="L7948">
        <v>83.627273559570313</v>
      </c>
      <c r="M7948">
        <v>-0.53324329853057861</v>
      </c>
      <c r="N7948">
        <v>0.66141325235366821</v>
      </c>
      <c r="O7948">
        <v>0.43746748566627502</v>
      </c>
      <c r="P7948">
        <v>-1.621171236038208</v>
      </c>
      <c r="Q7948">
        <v>-1.3808784484863281</v>
      </c>
      <c r="R7948">
        <v>-0.88008874654769897</v>
      </c>
      <c r="S7948">
        <v>-0.53324329853057861</v>
      </c>
      <c r="T7948">
        <v>-0.18639785051345825</v>
      </c>
      <c r="U7948">
        <v>0.31439188122749329</v>
      </c>
      <c r="V7948">
        <v>0.55468469858169556</v>
      </c>
    </row>
    <row r="7949" spans="1:22" x14ac:dyDescent="0.25">
      <c r="A7949" t="s">
        <v>124</v>
      </c>
      <c r="B7949" t="s">
        <v>86</v>
      </c>
      <c r="C7949" t="s">
        <v>101</v>
      </c>
      <c r="D7949" t="s">
        <v>108</v>
      </c>
      <c r="E7949" t="s">
        <v>89</v>
      </c>
      <c r="F7949" t="s">
        <v>53</v>
      </c>
      <c r="G7949">
        <v>110</v>
      </c>
      <c r="H7949">
        <v>15</v>
      </c>
      <c r="I7949">
        <f>IF(VLOOKUP(Data!$A7949,summermonths, 2, FALSE) = 1, VLOOKUP(Data!$H7949,rateblocks, 2, FALSE), VLOOKUP(Data!H7949, rateblocks,3, FALSE))</f>
        <v>2</v>
      </c>
      <c r="J7949">
        <v>6.492034912109375</v>
      </c>
      <c r="K7949">
        <v>6.4432315826416016</v>
      </c>
      <c r="L7949">
        <v>72.977485656738281</v>
      </c>
      <c r="M7949">
        <v>-4.8803146928548813E-2</v>
      </c>
      <c r="N7949">
        <v>0.390973299741745</v>
      </c>
      <c r="O7949">
        <v>0.1528601199388504</v>
      </c>
      <c r="P7949">
        <v>-0.69189697504043579</v>
      </c>
      <c r="Q7949">
        <v>-0.54985558986663818</v>
      </c>
      <c r="R7949">
        <v>-0.25382974743843079</v>
      </c>
      <c r="S7949">
        <v>-4.8803146928548813E-2</v>
      </c>
      <c r="T7949">
        <v>0.15622344613075256</v>
      </c>
      <c r="U7949">
        <v>0.45224928855895996</v>
      </c>
      <c r="V7949">
        <v>0.59429067373275757</v>
      </c>
    </row>
    <row r="7950" spans="1:22" x14ac:dyDescent="0.25">
      <c r="A7950" t="s">
        <v>123</v>
      </c>
      <c r="B7950" t="s">
        <v>86</v>
      </c>
      <c r="C7950" t="s">
        <v>102</v>
      </c>
      <c r="D7950" t="s">
        <v>112</v>
      </c>
      <c r="E7950" t="s">
        <v>89</v>
      </c>
      <c r="F7950" t="s">
        <v>53</v>
      </c>
      <c r="G7950">
        <v>110</v>
      </c>
      <c r="H7950">
        <v>8</v>
      </c>
      <c r="I7950">
        <f>IF(VLOOKUP(Data!$A7950,summermonths, 2, FALSE) = 1, VLOOKUP(Data!$H7950,rateblocks, 2, FALSE), VLOOKUP(Data!H7950, rateblocks,3, FALSE))</f>
        <v>2</v>
      </c>
      <c r="J7950">
        <v>5.3310742378234863</v>
      </c>
      <c r="K7950">
        <v>5.4426817893981934</v>
      </c>
      <c r="L7950">
        <v>67.5</v>
      </c>
      <c r="M7950">
        <v>0.11160755157470703</v>
      </c>
      <c r="N7950">
        <v>0.68931847810745239</v>
      </c>
      <c r="O7950">
        <v>0.47515997290611267</v>
      </c>
      <c r="P7950">
        <v>-1.0222204923629761</v>
      </c>
      <c r="Q7950">
        <v>-0.77178961038589478</v>
      </c>
      <c r="R7950">
        <v>-0.24987141788005829</v>
      </c>
      <c r="S7950">
        <v>0.11160755157470703</v>
      </c>
      <c r="T7950">
        <v>0.47308650612831116</v>
      </c>
      <c r="U7950">
        <v>0.99500471353530884</v>
      </c>
      <c r="V7950">
        <v>1.2454355955123901</v>
      </c>
    </row>
    <row r="7951" spans="1:22" x14ac:dyDescent="0.25">
      <c r="A7951" t="s">
        <v>96</v>
      </c>
      <c r="B7951" t="s">
        <v>86</v>
      </c>
      <c r="C7951" t="s">
        <v>101</v>
      </c>
      <c r="D7951" t="s">
        <v>61</v>
      </c>
      <c r="E7951" t="s">
        <v>89</v>
      </c>
      <c r="F7951" t="s">
        <v>53</v>
      </c>
      <c r="G7951">
        <v>110</v>
      </c>
      <c r="H7951">
        <v>17</v>
      </c>
      <c r="I7951">
        <f>IF(VLOOKUP(Data!$A7951,summermonths, 2, FALSE) = 1, VLOOKUP(Data!$H7951,rateblocks, 2, FALSE), VLOOKUP(Data!H7951, rateblocks,3, FALSE))</f>
        <v>1</v>
      </c>
      <c r="J7951">
        <v>7.1950068473815918</v>
      </c>
      <c r="K7951">
        <v>6.9294629096984863</v>
      </c>
      <c r="L7951">
        <v>72.4603271484375</v>
      </c>
      <c r="M7951">
        <v>-0.26554396748542786</v>
      </c>
      <c r="N7951">
        <v>0.69508087635040283</v>
      </c>
      <c r="O7951">
        <v>0.48313742876052856</v>
      </c>
      <c r="P7951">
        <v>-1.4088503122329712</v>
      </c>
      <c r="Q7951">
        <v>-1.1563259363174438</v>
      </c>
      <c r="R7951">
        <v>-0.63004475831985474</v>
      </c>
      <c r="S7951">
        <v>-0.26554396748542786</v>
      </c>
      <c r="T7951">
        <v>9.8956800997257233E-2</v>
      </c>
      <c r="U7951">
        <v>0.62523800134658813</v>
      </c>
      <c r="V7951">
        <v>0.8777623176574707</v>
      </c>
    </row>
    <row r="7952" spans="1:22" x14ac:dyDescent="0.25">
      <c r="A7952" t="s">
        <v>123</v>
      </c>
      <c r="B7952" t="s">
        <v>86</v>
      </c>
      <c r="C7952" t="s">
        <v>101</v>
      </c>
      <c r="D7952" t="s">
        <v>107</v>
      </c>
      <c r="E7952" t="s">
        <v>89</v>
      </c>
      <c r="F7952" t="s">
        <v>53</v>
      </c>
      <c r="G7952">
        <v>110</v>
      </c>
      <c r="H7952">
        <v>23</v>
      </c>
      <c r="I7952">
        <f>IF(VLOOKUP(Data!$A7952,summermonths, 2, FALSE) = 1, VLOOKUP(Data!$H7952,rateblocks, 2, FALSE), VLOOKUP(Data!H7952, rateblocks,3, FALSE))</f>
        <v>3</v>
      </c>
      <c r="J7952">
        <v>7.3908801078796387</v>
      </c>
      <c r="K7952">
        <v>7.5217118263244629</v>
      </c>
      <c r="L7952">
        <v>56.400001525878906</v>
      </c>
      <c r="M7952">
        <v>0.13083198666572571</v>
      </c>
      <c r="N7952">
        <v>0.40516579151153564</v>
      </c>
      <c r="O7952">
        <v>0.16415931284427643</v>
      </c>
      <c r="P7952">
        <v>-0.53560644388198853</v>
      </c>
      <c r="Q7952">
        <v>-0.38840886950492859</v>
      </c>
      <c r="R7952">
        <v>-8.1637158989906311E-2</v>
      </c>
      <c r="S7952">
        <v>0.13083198666572571</v>
      </c>
      <c r="T7952">
        <v>0.34330114722251892</v>
      </c>
      <c r="U7952">
        <v>0.65007281303405762</v>
      </c>
      <c r="V7952">
        <v>0.79727041721343994</v>
      </c>
    </row>
    <row r="7953" spans="1:22" x14ac:dyDescent="0.25">
      <c r="A7953" t="s">
        <v>99</v>
      </c>
      <c r="B7953" t="s">
        <v>86</v>
      </c>
      <c r="C7953" t="s">
        <v>102</v>
      </c>
      <c r="D7953" t="s">
        <v>70</v>
      </c>
      <c r="E7953" t="s">
        <v>89</v>
      </c>
      <c r="F7953" t="s">
        <v>53</v>
      </c>
      <c r="G7953">
        <v>110</v>
      </c>
      <c r="H7953">
        <v>9</v>
      </c>
      <c r="I7953">
        <f>IF(VLOOKUP(Data!$A7953,summermonths, 2, FALSE) = 1, VLOOKUP(Data!$H7953,rateblocks, 2, FALSE), VLOOKUP(Data!H7953, rateblocks,3, FALSE))</f>
        <v>2</v>
      </c>
      <c r="J7953">
        <v>7.8044438362121582</v>
      </c>
      <c r="K7953">
        <v>7.0221819877624512</v>
      </c>
      <c r="L7953">
        <v>83.627273559570313</v>
      </c>
      <c r="M7953">
        <v>-0.78226214647293091</v>
      </c>
      <c r="N7953">
        <v>1.0747131109237671</v>
      </c>
      <c r="O7953">
        <v>1.1550083160400391</v>
      </c>
      <c r="P7953">
        <v>-2.5500078201293945</v>
      </c>
      <c r="Q7953">
        <v>-2.159562349319458</v>
      </c>
      <c r="R7953">
        <v>-1.3458422422409058</v>
      </c>
      <c r="S7953">
        <v>-0.78226214647293091</v>
      </c>
      <c r="T7953">
        <v>-0.21868203580379486</v>
      </c>
      <c r="U7953">
        <v>0.59503811597824097</v>
      </c>
      <c r="V7953">
        <v>0.98548358678817749</v>
      </c>
    </row>
    <row r="7954" spans="1:22" x14ac:dyDescent="0.25">
      <c r="A7954" t="s">
        <v>124</v>
      </c>
      <c r="B7954" t="s">
        <v>86</v>
      </c>
      <c r="C7954" t="s">
        <v>101</v>
      </c>
      <c r="D7954" t="s">
        <v>108</v>
      </c>
      <c r="E7954" t="s">
        <v>89</v>
      </c>
      <c r="F7954" t="s">
        <v>53</v>
      </c>
      <c r="G7954">
        <v>110</v>
      </c>
      <c r="H7954">
        <v>19</v>
      </c>
      <c r="I7954">
        <f>IF(VLOOKUP(Data!$A7954,summermonths, 2, FALSE) = 1, VLOOKUP(Data!$H7954,rateblocks, 2, FALSE), VLOOKUP(Data!H7954, rateblocks,3, FALSE))</f>
        <v>1</v>
      </c>
      <c r="J7954">
        <v>7.1460576057434082</v>
      </c>
      <c r="K7954">
        <v>7.2552943229675293</v>
      </c>
      <c r="L7954">
        <v>66.060173034667969</v>
      </c>
      <c r="M7954">
        <v>0.1092369481921196</v>
      </c>
      <c r="N7954">
        <v>0.44575491547584534</v>
      </c>
      <c r="O7954">
        <v>0.19869744777679443</v>
      </c>
      <c r="P7954">
        <v>-0.62396466732025146</v>
      </c>
      <c r="Q7954">
        <v>-0.46202096343040466</v>
      </c>
      <c r="R7954">
        <v>-0.12451715767383575</v>
      </c>
      <c r="S7954">
        <v>0.1092369481921196</v>
      </c>
      <c r="T7954">
        <v>0.34299105405807495</v>
      </c>
      <c r="U7954">
        <v>0.68049484491348267</v>
      </c>
      <c r="V7954">
        <v>0.84243851900100708</v>
      </c>
    </row>
    <row r="7955" spans="1:22" x14ac:dyDescent="0.25">
      <c r="A7955" t="s">
        <v>122</v>
      </c>
      <c r="B7955" t="s">
        <v>86</v>
      </c>
      <c r="C7955" t="s">
        <v>101</v>
      </c>
      <c r="D7955" t="s">
        <v>111</v>
      </c>
      <c r="E7955" t="s">
        <v>89</v>
      </c>
      <c r="F7955" t="s">
        <v>53</v>
      </c>
      <c r="G7955">
        <v>110</v>
      </c>
      <c r="H7955">
        <v>20</v>
      </c>
      <c r="I7955">
        <f>IF(VLOOKUP(Data!$A7955,summermonths, 2, FALSE) = 1, VLOOKUP(Data!$H7955,rateblocks, 2, FALSE), VLOOKUP(Data!H7955, rateblocks,3, FALSE))</f>
        <v>1</v>
      </c>
      <c r="J7955">
        <v>7.6941847801208496</v>
      </c>
      <c r="K7955">
        <v>8.4737424850463867</v>
      </c>
      <c r="L7955">
        <v>57.804546356201172</v>
      </c>
      <c r="M7955">
        <v>0.77955752611160278</v>
      </c>
      <c r="N7955">
        <v>0.75626152753829956</v>
      </c>
      <c r="O7955">
        <v>0.57193148136138916</v>
      </c>
      <c r="P7955">
        <v>-0.46438199281692505</v>
      </c>
      <c r="Q7955">
        <v>-0.18963061273097992</v>
      </c>
      <c r="R7955">
        <v>0.38297358155250549</v>
      </c>
      <c r="S7955">
        <v>0.77955752611160278</v>
      </c>
      <c r="T7955">
        <v>1.1761415004730225</v>
      </c>
      <c r="U7955">
        <v>1.7487456798553467</v>
      </c>
      <c r="V7955">
        <v>2.0234971046447754</v>
      </c>
    </row>
    <row r="7956" spans="1:22" x14ac:dyDescent="0.25">
      <c r="A7956" t="s">
        <v>95</v>
      </c>
      <c r="B7956" t="s">
        <v>86</v>
      </c>
      <c r="C7956" t="s">
        <v>101</v>
      </c>
      <c r="D7956" t="s">
        <v>60</v>
      </c>
      <c r="E7956" t="s">
        <v>89</v>
      </c>
      <c r="F7956" t="s">
        <v>53</v>
      </c>
      <c r="G7956">
        <v>110</v>
      </c>
      <c r="H7956">
        <v>9</v>
      </c>
      <c r="I7956">
        <f>IF(VLOOKUP(Data!$A7956,summermonths, 2, FALSE) = 1, VLOOKUP(Data!$H7956,rateblocks, 2, FALSE), VLOOKUP(Data!H7956, rateblocks,3, FALSE))</f>
        <v>2</v>
      </c>
      <c r="J7956">
        <v>5.3951849937438965</v>
      </c>
      <c r="K7956">
        <v>5.6066250801086426</v>
      </c>
      <c r="L7956">
        <v>61.671363830566406</v>
      </c>
      <c r="M7956">
        <v>0.21143990755081177</v>
      </c>
      <c r="N7956">
        <v>0.40496113896369934</v>
      </c>
      <c r="O7956">
        <v>0.16399352252483368</v>
      </c>
      <c r="P7956">
        <v>-0.45466187596321106</v>
      </c>
      <c r="Q7956">
        <v>-0.30753868818283081</v>
      </c>
      <c r="R7956">
        <v>-9.2192133888602257E-4</v>
      </c>
      <c r="S7956">
        <v>0.21143990755081177</v>
      </c>
      <c r="T7956">
        <v>0.42380174994468689</v>
      </c>
      <c r="U7956">
        <v>0.73041850328445435</v>
      </c>
      <c r="V7956">
        <v>0.87754172086715698</v>
      </c>
    </row>
    <row r="7957" spans="1:22" x14ac:dyDescent="0.25">
      <c r="A7957" t="s">
        <v>97</v>
      </c>
      <c r="B7957" t="s">
        <v>86</v>
      </c>
      <c r="C7957" t="s">
        <v>102</v>
      </c>
      <c r="D7957" t="s">
        <v>68</v>
      </c>
      <c r="E7957" t="s">
        <v>89</v>
      </c>
      <c r="F7957" t="s">
        <v>53</v>
      </c>
      <c r="G7957">
        <v>110</v>
      </c>
      <c r="H7957">
        <v>17</v>
      </c>
      <c r="I7957">
        <f>IF(VLOOKUP(Data!$A7957,summermonths, 2, FALSE) = 1, VLOOKUP(Data!$H7957,rateblocks, 2, FALSE), VLOOKUP(Data!H7957, rateblocks,3, FALSE))</f>
        <v>1</v>
      </c>
      <c r="J7957">
        <v>7.451469898223877</v>
      </c>
      <c r="K7957">
        <v>7.7764091491699219</v>
      </c>
      <c r="L7957">
        <v>76.800003051757813</v>
      </c>
      <c r="M7957">
        <v>0.32493895292282104</v>
      </c>
      <c r="N7957">
        <v>0.74666208028793335</v>
      </c>
      <c r="O7957">
        <v>0.55750423669815063</v>
      </c>
      <c r="P7957">
        <v>-0.90321087837219238</v>
      </c>
      <c r="Q7957">
        <v>-0.63194698095321655</v>
      </c>
      <c r="R7957">
        <v>-6.6611021757125854E-2</v>
      </c>
      <c r="S7957">
        <v>0.32493895292282104</v>
      </c>
      <c r="T7957">
        <v>0.71648895740509033</v>
      </c>
      <c r="U7957">
        <v>1.2818249464035034</v>
      </c>
      <c r="V7957">
        <v>1.5530887842178345</v>
      </c>
    </row>
    <row r="7958" spans="1:22" x14ac:dyDescent="0.25">
      <c r="A7958" t="s">
        <v>123</v>
      </c>
      <c r="B7958" t="s">
        <v>86</v>
      </c>
      <c r="C7958" t="s">
        <v>101</v>
      </c>
      <c r="D7958" t="s">
        <v>107</v>
      </c>
      <c r="E7958" t="s">
        <v>89</v>
      </c>
      <c r="F7958" t="s">
        <v>53</v>
      </c>
      <c r="G7958">
        <v>110</v>
      </c>
      <c r="H7958">
        <v>5</v>
      </c>
      <c r="I7958">
        <f>IF(VLOOKUP(Data!$A7958,summermonths, 2, FALSE) = 1, VLOOKUP(Data!$H7958,rateblocks, 2, FALSE), VLOOKUP(Data!H7958, rateblocks,3, FALSE))</f>
        <v>3</v>
      </c>
      <c r="J7958">
        <v>7.0147862434387207</v>
      </c>
      <c r="K7958">
        <v>6.7578797340393066</v>
      </c>
      <c r="L7958">
        <v>53.030143737792969</v>
      </c>
      <c r="M7958">
        <v>-0.25690656900405884</v>
      </c>
      <c r="N7958">
        <v>0.50878828763961792</v>
      </c>
      <c r="O7958">
        <v>0.25886553525924683</v>
      </c>
      <c r="P7958">
        <v>-1.0937888622283936</v>
      </c>
      <c r="Q7958">
        <v>-0.90894502401351929</v>
      </c>
      <c r="R7958">
        <v>-0.52371543645858765</v>
      </c>
      <c r="S7958">
        <v>-0.25690656900405884</v>
      </c>
      <c r="T7958">
        <v>9.9022695794701576E-3</v>
      </c>
      <c r="U7958">
        <v>0.39513185620307922</v>
      </c>
      <c r="V7958">
        <v>0.5799756646156311</v>
      </c>
    </row>
    <row r="7959" spans="1:22" x14ac:dyDescent="0.25">
      <c r="A7959" t="s">
        <v>97</v>
      </c>
      <c r="B7959" t="s">
        <v>86</v>
      </c>
      <c r="C7959" t="s">
        <v>102</v>
      </c>
      <c r="D7959" t="s">
        <v>68</v>
      </c>
      <c r="E7959" t="s">
        <v>89</v>
      </c>
      <c r="F7959" t="s">
        <v>53</v>
      </c>
      <c r="G7959">
        <v>110</v>
      </c>
      <c r="H7959">
        <v>1</v>
      </c>
      <c r="I7959">
        <f>IF(VLOOKUP(Data!$A7959,summermonths, 2, FALSE) = 1, VLOOKUP(Data!$H7959,rateblocks, 2, FALSE), VLOOKUP(Data!H7959, rateblocks,3, FALSE))</f>
        <v>3</v>
      </c>
      <c r="J7959">
        <v>7.0818700790405273</v>
      </c>
      <c r="K7959">
        <v>7.4534997940063477</v>
      </c>
      <c r="L7959">
        <v>74.090911865234375</v>
      </c>
      <c r="M7959">
        <v>0.37162992358207703</v>
      </c>
      <c r="N7959">
        <v>1.2304865121841431</v>
      </c>
      <c r="O7959">
        <v>1.5140970945358276</v>
      </c>
      <c r="P7959">
        <v>-1.652340292930603</v>
      </c>
      <c r="Q7959">
        <v>-1.2053020000457764</v>
      </c>
      <c r="R7959">
        <v>-0.27363783121109009</v>
      </c>
      <c r="S7959">
        <v>0.37162992358207703</v>
      </c>
      <c r="T7959">
        <v>1.0168976783752441</v>
      </c>
      <c r="U7959">
        <v>1.9485617876052856</v>
      </c>
      <c r="V7959">
        <v>2.3956000804901123</v>
      </c>
    </row>
    <row r="7960" spans="1:22" x14ac:dyDescent="0.25">
      <c r="A7960" t="s">
        <v>122</v>
      </c>
      <c r="B7960" t="s">
        <v>86</v>
      </c>
      <c r="C7960" t="s">
        <v>101</v>
      </c>
      <c r="D7960" t="s">
        <v>111</v>
      </c>
      <c r="E7960" t="s">
        <v>89</v>
      </c>
      <c r="F7960" t="s">
        <v>53</v>
      </c>
      <c r="G7960">
        <v>110</v>
      </c>
      <c r="H7960">
        <v>17</v>
      </c>
      <c r="I7960">
        <f>IF(VLOOKUP(Data!$A7960,summermonths, 2, FALSE) = 1, VLOOKUP(Data!$H7960,rateblocks, 2, FALSE), VLOOKUP(Data!H7960, rateblocks,3, FALSE))</f>
        <v>2</v>
      </c>
      <c r="J7960">
        <v>5.9210419654846191</v>
      </c>
      <c r="K7960">
        <v>6.157371997833252</v>
      </c>
      <c r="L7960">
        <v>63.447727203369141</v>
      </c>
      <c r="M7960">
        <v>0.23632964491844177</v>
      </c>
      <c r="N7960">
        <v>0.39483585953712463</v>
      </c>
      <c r="O7960">
        <v>0.15589535236358643</v>
      </c>
      <c r="P7960">
        <v>-0.41311755776405334</v>
      </c>
      <c r="Q7960">
        <v>-0.26967287063598633</v>
      </c>
      <c r="R7960">
        <v>2.9277518391609192E-2</v>
      </c>
      <c r="S7960">
        <v>0.23632964491844177</v>
      </c>
      <c r="T7960">
        <v>0.44338178634643555</v>
      </c>
      <c r="U7960">
        <v>0.74233216047286987</v>
      </c>
      <c r="V7960">
        <v>0.8857768177986145</v>
      </c>
    </row>
    <row r="7961" spans="1:22" x14ac:dyDescent="0.25">
      <c r="A7961" t="s">
        <v>125</v>
      </c>
      <c r="B7961" t="s">
        <v>86</v>
      </c>
      <c r="C7961" t="s">
        <v>101</v>
      </c>
      <c r="D7961" t="s">
        <v>110</v>
      </c>
      <c r="E7961" t="s">
        <v>89</v>
      </c>
      <c r="F7961" t="s">
        <v>53</v>
      </c>
      <c r="G7961">
        <v>110</v>
      </c>
      <c r="H7961">
        <v>20</v>
      </c>
      <c r="I7961">
        <f>IF(VLOOKUP(Data!$A7961,summermonths, 2, FALSE) = 1, VLOOKUP(Data!$H7961,rateblocks, 2, FALSE), VLOOKUP(Data!H7961, rateblocks,3, FALSE))</f>
        <v>1</v>
      </c>
      <c r="J7961">
        <v>8.1534652709960937</v>
      </c>
      <c r="K7961">
        <v>7.951530933380127</v>
      </c>
      <c r="L7961">
        <v>63.818595886230469</v>
      </c>
      <c r="M7961">
        <v>-0.20193459093570709</v>
      </c>
      <c r="N7961">
        <v>0.40702131390571594</v>
      </c>
      <c r="O7961">
        <v>0.1656663566827774</v>
      </c>
      <c r="P7961">
        <v>-0.8714250922203064</v>
      </c>
      <c r="Q7961">
        <v>-0.72355341911315918</v>
      </c>
      <c r="R7961">
        <v>-0.41537678241729736</v>
      </c>
      <c r="S7961">
        <v>-0.20193459093570709</v>
      </c>
      <c r="T7961">
        <v>1.1507594957947731E-2</v>
      </c>
      <c r="U7961">
        <v>0.31968420743942261</v>
      </c>
      <c r="V7961">
        <v>0.46755588054656982</v>
      </c>
    </row>
    <row r="7962" spans="1:22" x14ac:dyDescent="0.25">
      <c r="A7962" t="s">
        <v>100</v>
      </c>
      <c r="B7962" t="s">
        <v>86</v>
      </c>
      <c r="C7962" t="s">
        <v>101</v>
      </c>
      <c r="D7962" t="s">
        <v>65</v>
      </c>
      <c r="E7962" t="s">
        <v>89</v>
      </c>
      <c r="F7962" t="s">
        <v>53</v>
      </c>
      <c r="G7962">
        <v>110</v>
      </c>
      <c r="H7962">
        <v>7</v>
      </c>
      <c r="I7962">
        <f>IF(VLOOKUP(Data!$A7962,summermonths, 2, FALSE) = 1, VLOOKUP(Data!$H7962,rateblocks, 2, FALSE), VLOOKUP(Data!H7962, rateblocks,3, FALSE))</f>
        <v>2</v>
      </c>
      <c r="J7962">
        <v>7.6249427795410156</v>
      </c>
      <c r="K7962">
        <v>7.2729887962341309</v>
      </c>
      <c r="L7962">
        <v>67.229751586914062</v>
      </c>
      <c r="M7962">
        <v>-0.35195437073707581</v>
      </c>
      <c r="N7962">
        <v>0.35690143704414368</v>
      </c>
      <c r="O7962">
        <v>0.12737864255905151</v>
      </c>
      <c r="P7962">
        <v>-0.93900501728057861</v>
      </c>
      <c r="Q7962">
        <v>-0.80934196710586548</v>
      </c>
      <c r="R7962">
        <v>-0.53911364078521729</v>
      </c>
      <c r="S7962">
        <v>-0.35195437073707581</v>
      </c>
      <c r="T7962">
        <v>-0.16479507088661194</v>
      </c>
      <c r="U7962">
        <v>0.10543322563171387</v>
      </c>
      <c r="V7962">
        <v>0.23509624600410461</v>
      </c>
    </row>
    <row r="7963" spans="1:22" x14ac:dyDescent="0.25">
      <c r="A7963" t="s">
        <v>97</v>
      </c>
      <c r="B7963" t="s">
        <v>86</v>
      </c>
      <c r="C7963" t="s">
        <v>102</v>
      </c>
      <c r="D7963" t="s">
        <v>68</v>
      </c>
      <c r="E7963" t="s">
        <v>89</v>
      </c>
      <c r="F7963" t="s">
        <v>53</v>
      </c>
      <c r="G7963">
        <v>110</v>
      </c>
      <c r="H7963">
        <v>21</v>
      </c>
      <c r="I7963">
        <f>IF(VLOOKUP(Data!$A7963,summermonths, 2, FALSE) = 1, VLOOKUP(Data!$H7963,rateblocks, 2, FALSE), VLOOKUP(Data!H7963, rateblocks,3, FALSE))</f>
        <v>2</v>
      </c>
      <c r="J7963">
        <v>8.8888998031616211</v>
      </c>
      <c r="K7963">
        <v>9.2856359481811523</v>
      </c>
      <c r="L7963">
        <v>71.272727966308594</v>
      </c>
      <c r="M7963">
        <v>0.39673632383346558</v>
      </c>
      <c r="N7963">
        <v>0.83170413970947266</v>
      </c>
      <c r="O7963">
        <v>0.69173175096511841</v>
      </c>
      <c r="P7963">
        <v>-0.97129523754119873</v>
      </c>
      <c r="Q7963">
        <v>-0.66913539171218872</v>
      </c>
      <c r="R7963">
        <v>-3.9409752935171127E-2</v>
      </c>
      <c r="S7963">
        <v>0.39673632383346558</v>
      </c>
      <c r="T7963">
        <v>0.83288240432739258</v>
      </c>
      <c r="U7963">
        <v>1.4626080989837646</v>
      </c>
      <c r="V7963">
        <v>1.7647678852081299</v>
      </c>
    </row>
    <row r="7964" spans="1:22" x14ac:dyDescent="0.25">
      <c r="A7964" t="s">
        <v>97</v>
      </c>
      <c r="B7964" t="s">
        <v>86</v>
      </c>
      <c r="C7964" t="s">
        <v>101</v>
      </c>
      <c r="D7964" t="s">
        <v>62</v>
      </c>
      <c r="E7964" t="s">
        <v>89</v>
      </c>
      <c r="F7964" t="s">
        <v>53</v>
      </c>
      <c r="G7964">
        <v>110</v>
      </c>
      <c r="H7964">
        <v>7</v>
      </c>
      <c r="I7964">
        <f>IF(VLOOKUP(Data!$A7964,summermonths, 2, FALSE) = 1, VLOOKUP(Data!$H7964,rateblocks, 2, FALSE), VLOOKUP(Data!H7964, rateblocks,3, FALSE))</f>
        <v>2</v>
      </c>
      <c r="J7964">
        <v>6.0122871398925781</v>
      </c>
      <c r="K7964">
        <v>6.0104990005493164</v>
      </c>
      <c r="L7964">
        <v>67.861663818359375</v>
      </c>
      <c r="M7964">
        <v>-1.7878600629046559E-3</v>
      </c>
      <c r="N7964">
        <v>0.49973565340042114</v>
      </c>
      <c r="O7964">
        <v>0.24973572790622711</v>
      </c>
      <c r="P7964">
        <v>-0.8237798810005188</v>
      </c>
      <c r="Q7964">
        <v>-0.64222484827041626</v>
      </c>
      <c r="R7964">
        <v>-0.26384949684143066</v>
      </c>
      <c r="S7964">
        <v>-1.7878600629046559E-3</v>
      </c>
      <c r="T7964">
        <v>0.26027378439903259</v>
      </c>
      <c r="U7964">
        <v>0.63864916563034058</v>
      </c>
      <c r="V7964">
        <v>0.82020413875579834</v>
      </c>
    </row>
    <row r="7965" spans="1:22" x14ac:dyDescent="0.25">
      <c r="A7965" t="s">
        <v>124</v>
      </c>
      <c r="B7965" t="s">
        <v>86</v>
      </c>
      <c r="C7965" t="s">
        <v>101</v>
      </c>
      <c r="D7965" t="s">
        <v>108</v>
      </c>
      <c r="E7965" t="s">
        <v>89</v>
      </c>
      <c r="F7965" t="s">
        <v>53</v>
      </c>
      <c r="G7965">
        <v>110</v>
      </c>
      <c r="H7965">
        <v>3</v>
      </c>
      <c r="I7965">
        <f>IF(VLOOKUP(Data!$A7965,summermonths, 2, FALSE) = 1, VLOOKUP(Data!$H7965,rateblocks, 2, FALSE), VLOOKUP(Data!H7965, rateblocks,3, FALSE))</f>
        <v>3</v>
      </c>
      <c r="J7965">
        <v>7.1608538627624512</v>
      </c>
      <c r="K7965">
        <v>6.6848831176757813</v>
      </c>
      <c r="L7965">
        <v>56.0047607421875</v>
      </c>
      <c r="M7965">
        <v>-0.47597065567970276</v>
      </c>
      <c r="N7965">
        <v>0.36949631571769714</v>
      </c>
      <c r="O7965">
        <v>0.13652752339839935</v>
      </c>
      <c r="P7965">
        <v>-1.0837379693984985</v>
      </c>
      <c r="Q7965">
        <v>-0.94949924945831299</v>
      </c>
      <c r="R7965">
        <v>-0.66973471641540527</v>
      </c>
      <c r="S7965">
        <v>-0.47597065567970276</v>
      </c>
      <c r="T7965">
        <v>-0.28220659494400024</v>
      </c>
      <c r="U7965">
        <v>-2.4420737754553556E-3</v>
      </c>
      <c r="V7965">
        <v>0.1317967027425766</v>
      </c>
    </row>
    <row r="7966" spans="1:22" x14ac:dyDescent="0.25">
      <c r="A7966" t="s">
        <v>123</v>
      </c>
      <c r="B7966" t="s">
        <v>86</v>
      </c>
      <c r="C7966" t="s">
        <v>102</v>
      </c>
      <c r="D7966" t="s">
        <v>112</v>
      </c>
      <c r="E7966" t="s">
        <v>89</v>
      </c>
      <c r="F7966" t="s">
        <v>53</v>
      </c>
      <c r="G7966">
        <v>110</v>
      </c>
      <c r="H7966">
        <v>23</v>
      </c>
      <c r="I7966">
        <f>IF(VLOOKUP(Data!$A7966,summermonths, 2, FALSE) = 1, VLOOKUP(Data!$H7966,rateblocks, 2, FALSE), VLOOKUP(Data!H7966, rateblocks,3, FALSE))</f>
        <v>3</v>
      </c>
      <c r="J7966">
        <v>8.5198736190795898</v>
      </c>
      <c r="K7966">
        <v>7.5763182640075684</v>
      </c>
      <c r="L7966">
        <v>61.190910339355469</v>
      </c>
      <c r="M7966">
        <v>-0.94355517625808716</v>
      </c>
      <c r="N7966">
        <v>1.1476380825042725</v>
      </c>
      <c r="O7966">
        <v>1.3170732259750366</v>
      </c>
      <c r="P7966">
        <v>-2.831251859664917</v>
      </c>
      <c r="Q7966">
        <v>-2.4143126010894775</v>
      </c>
      <c r="R7966">
        <v>-1.5453771352767944</v>
      </c>
      <c r="S7966">
        <v>-0.94355517625808716</v>
      </c>
      <c r="T7966">
        <v>-0.3417331874370575</v>
      </c>
      <c r="U7966">
        <v>0.52720218896865845</v>
      </c>
      <c r="V7966">
        <v>0.94414150714874268</v>
      </c>
    </row>
    <row r="7967" spans="1:22" x14ac:dyDescent="0.25">
      <c r="A7967" t="s">
        <v>96</v>
      </c>
      <c r="B7967" t="s">
        <v>86</v>
      </c>
      <c r="C7967" t="s">
        <v>102</v>
      </c>
      <c r="D7967" t="s">
        <v>67</v>
      </c>
      <c r="E7967" t="s">
        <v>89</v>
      </c>
      <c r="F7967" t="s">
        <v>53</v>
      </c>
      <c r="G7967">
        <v>110</v>
      </c>
      <c r="H7967">
        <v>18</v>
      </c>
      <c r="I7967">
        <f>IF(VLOOKUP(Data!$A7967,summermonths, 2, FALSE) = 1, VLOOKUP(Data!$H7967,rateblocks, 2, FALSE), VLOOKUP(Data!H7967, rateblocks,3, FALSE))</f>
        <v>1</v>
      </c>
      <c r="J7967">
        <v>8.9034814834594727</v>
      </c>
      <c r="K7967">
        <v>7.4480910301208496</v>
      </c>
      <c r="L7967">
        <v>80.090911865234375</v>
      </c>
      <c r="M7967">
        <v>-1.4553908109664917</v>
      </c>
      <c r="N7967">
        <v>1.9595863819122314</v>
      </c>
      <c r="O7967">
        <v>3.8399786949157715</v>
      </c>
      <c r="P7967">
        <v>-4.6786236763000488</v>
      </c>
      <c r="Q7967">
        <v>-3.9667017459869385</v>
      </c>
      <c r="R7967">
        <v>-2.4829988479614258</v>
      </c>
      <c r="S7967">
        <v>-1.4553908109664917</v>
      </c>
      <c r="T7967">
        <v>-0.42778271436691284</v>
      </c>
      <c r="U7967">
        <v>1.0559202432632446</v>
      </c>
      <c r="V7967">
        <v>1.7678419351577759</v>
      </c>
    </row>
    <row r="7968" spans="1:22" x14ac:dyDescent="0.25">
      <c r="A7968" t="s">
        <v>99</v>
      </c>
      <c r="B7968" t="s">
        <v>86</v>
      </c>
      <c r="C7968" t="s">
        <v>101</v>
      </c>
      <c r="D7968" t="s">
        <v>64</v>
      </c>
      <c r="E7968" t="s">
        <v>89</v>
      </c>
      <c r="F7968" t="s">
        <v>53</v>
      </c>
      <c r="G7968">
        <v>110</v>
      </c>
      <c r="H7968">
        <v>2</v>
      </c>
      <c r="I7968">
        <f>IF(VLOOKUP(Data!$A7968,summermonths, 2, FALSE) = 1, VLOOKUP(Data!$H7968,rateblocks, 2, FALSE), VLOOKUP(Data!H7968, rateblocks,3, FALSE))</f>
        <v>3</v>
      </c>
      <c r="J7968">
        <v>7.439356803894043</v>
      </c>
      <c r="K7968">
        <v>7.1943507194519043</v>
      </c>
      <c r="L7968">
        <v>70.781814575195312</v>
      </c>
      <c r="M7968">
        <v>-0.24500617384910583</v>
      </c>
      <c r="N7968">
        <v>0.55892491340637207</v>
      </c>
      <c r="O7968">
        <v>0.3123970627784729</v>
      </c>
      <c r="P7968">
        <v>-1.1643558740615845</v>
      </c>
      <c r="Q7968">
        <v>-0.96129727363586426</v>
      </c>
      <c r="R7968">
        <v>-0.53810667991638184</v>
      </c>
      <c r="S7968">
        <v>-0.24500617384910583</v>
      </c>
      <c r="T7968">
        <v>4.8094335943460464E-2</v>
      </c>
      <c r="U7968">
        <v>0.47128492593765259</v>
      </c>
      <c r="V7968">
        <v>0.6743435263633728</v>
      </c>
    </row>
    <row r="7969" spans="1:22" x14ac:dyDescent="0.25">
      <c r="A7969" t="s">
        <v>99</v>
      </c>
      <c r="B7969" t="s">
        <v>86</v>
      </c>
      <c r="C7969" t="s">
        <v>101</v>
      </c>
      <c r="D7969" t="s">
        <v>64</v>
      </c>
      <c r="E7969" t="s">
        <v>89</v>
      </c>
      <c r="F7969" t="s">
        <v>53</v>
      </c>
      <c r="G7969">
        <v>110</v>
      </c>
      <c r="H7969">
        <v>22</v>
      </c>
      <c r="I7969">
        <f>IF(VLOOKUP(Data!$A7969,summermonths, 2, FALSE) = 1, VLOOKUP(Data!$H7969,rateblocks, 2, FALSE), VLOOKUP(Data!H7969, rateblocks,3, FALSE))</f>
        <v>2</v>
      </c>
      <c r="J7969">
        <v>9.25946044921875</v>
      </c>
      <c r="K7969">
        <v>8.896881103515625</v>
      </c>
      <c r="L7969">
        <v>72.843719482421875</v>
      </c>
      <c r="M7969">
        <v>-0.36257973313331604</v>
      </c>
      <c r="N7969">
        <v>0.42848613858222961</v>
      </c>
      <c r="O7969">
        <v>0.18360036611557007</v>
      </c>
      <c r="P7969">
        <v>-1.0673767328262329</v>
      </c>
      <c r="Q7969">
        <v>-0.91170680522918701</v>
      </c>
      <c r="R7969">
        <v>-0.58727806806564331</v>
      </c>
      <c r="S7969">
        <v>-0.36257973313331604</v>
      </c>
      <c r="T7969">
        <v>-0.13788138329982758</v>
      </c>
      <c r="U7969">
        <v>0.18654735386371613</v>
      </c>
      <c r="V7969">
        <v>0.34221723675727844</v>
      </c>
    </row>
    <row r="7970" spans="1:22" x14ac:dyDescent="0.25">
      <c r="A7970" t="s">
        <v>97</v>
      </c>
      <c r="B7970" t="s">
        <v>86</v>
      </c>
      <c r="C7970" t="s">
        <v>101</v>
      </c>
      <c r="D7970" t="s">
        <v>62</v>
      </c>
      <c r="E7970" t="s">
        <v>89</v>
      </c>
      <c r="F7970" t="s">
        <v>53</v>
      </c>
      <c r="G7970">
        <v>110</v>
      </c>
      <c r="H7970">
        <v>19</v>
      </c>
      <c r="I7970">
        <f>IF(VLOOKUP(Data!$A7970,summermonths, 2, FALSE) = 1, VLOOKUP(Data!$H7970,rateblocks, 2, FALSE), VLOOKUP(Data!H7970, rateblocks,3, FALSE))</f>
        <v>2</v>
      </c>
      <c r="J7970">
        <v>6.8686747550964355</v>
      </c>
      <c r="K7970">
        <v>7.1508650779724121</v>
      </c>
      <c r="L7970">
        <v>71.9351806640625</v>
      </c>
      <c r="M7970">
        <v>0.28219062089920044</v>
      </c>
      <c r="N7970">
        <v>0.52059000730514526</v>
      </c>
      <c r="O7970">
        <v>0.27101394534111023</v>
      </c>
      <c r="P7970">
        <v>-0.5741037130355835</v>
      </c>
      <c r="Q7970">
        <v>-0.38497230410575867</v>
      </c>
      <c r="R7970">
        <v>9.1929538175463676E-3</v>
      </c>
      <c r="S7970">
        <v>0.28219062089920044</v>
      </c>
      <c r="T7970">
        <v>0.55518829822540283</v>
      </c>
      <c r="U7970">
        <v>0.94935357570648193</v>
      </c>
      <c r="V7970">
        <v>1.1384849548339844</v>
      </c>
    </row>
    <row r="7971" spans="1:22" x14ac:dyDescent="0.25">
      <c r="A7971" t="s">
        <v>97</v>
      </c>
      <c r="B7971" t="s">
        <v>86</v>
      </c>
      <c r="C7971" t="s">
        <v>102</v>
      </c>
      <c r="D7971" t="s">
        <v>68</v>
      </c>
      <c r="E7971" t="s">
        <v>89</v>
      </c>
      <c r="F7971" t="s">
        <v>53</v>
      </c>
      <c r="G7971">
        <v>110</v>
      </c>
      <c r="H7971">
        <v>16</v>
      </c>
      <c r="I7971">
        <f>IF(VLOOKUP(Data!$A7971,summermonths, 2, FALSE) = 1, VLOOKUP(Data!$H7971,rateblocks, 2, FALSE), VLOOKUP(Data!H7971, rateblocks,3, FALSE))</f>
        <v>1</v>
      </c>
      <c r="J7971">
        <v>7.7698636054992676</v>
      </c>
      <c r="K7971">
        <v>7.8587727546691895</v>
      </c>
      <c r="L7971">
        <v>78.818183898925781</v>
      </c>
      <c r="M7971">
        <v>8.890928328037262E-2</v>
      </c>
      <c r="N7971">
        <v>0.84570330381393433</v>
      </c>
      <c r="O7971">
        <v>0.7152140736579895</v>
      </c>
      <c r="P7971">
        <v>-1.3021488189697266</v>
      </c>
      <c r="Q7971">
        <v>-0.9949030876159668</v>
      </c>
      <c r="R7971">
        <v>-0.35457795858383179</v>
      </c>
      <c r="S7971">
        <v>8.890928328037262E-2</v>
      </c>
      <c r="T7971">
        <v>0.53239655494689941</v>
      </c>
      <c r="U7971">
        <v>1.1727216243743896</v>
      </c>
      <c r="V7971">
        <v>1.479967474937439</v>
      </c>
    </row>
    <row r="7972" spans="1:22" x14ac:dyDescent="0.25">
      <c r="A7972" t="s">
        <v>122</v>
      </c>
      <c r="B7972" t="s">
        <v>86</v>
      </c>
      <c r="C7972" t="s">
        <v>102</v>
      </c>
      <c r="D7972" t="s">
        <v>106</v>
      </c>
      <c r="E7972" t="s">
        <v>89</v>
      </c>
      <c r="F7972" t="s">
        <v>53</v>
      </c>
      <c r="G7972">
        <v>110</v>
      </c>
      <c r="H7972">
        <v>8</v>
      </c>
      <c r="I7972">
        <f>IF(VLOOKUP(Data!$A7972,summermonths, 2, FALSE) = 1, VLOOKUP(Data!$H7972,rateblocks, 2, FALSE), VLOOKUP(Data!H7972, rateblocks,3, FALSE))</f>
        <v>2</v>
      </c>
      <c r="J7972">
        <v>6.8700847625732422</v>
      </c>
      <c r="K7972">
        <v>5.9390907287597656</v>
      </c>
      <c r="L7972">
        <v>41.154544830322266</v>
      </c>
      <c r="M7972">
        <v>-0.93099367618560791</v>
      </c>
      <c r="N7972">
        <v>2.2726943492889404</v>
      </c>
      <c r="O7972">
        <v>5.1651396751403809</v>
      </c>
      <c r="P7972">
        <v>-4.669243335723877</v>
      </c>
      <c r="Q7972">
        <v>-3.8435685634613037</v>
      </c>
      <c r="R7972">
        <v>-2.1227958202362061</v>
      </c>
      <c r="S7972">
        <v>-0.93099367618560791</v>
      </c>
      <c r="T7972">
        <v>0.26080840826034546</v>
      </c>
      <c r="U7972">
        <v>1.9815813302993774</v>
      </c>
      <c r="V7972">
        <v>2.8072559833526611</v>
      </c>
    </row>
    <row r="7973" spans="1:22" x14ac:dyDescent="0.25">
      <c r="A7973" t="s">
        <v>124</v>
      </c>
      <c r="B7973" t="s">
        <v>86</v>
      </c>
      <c r="C7973" t="s">
        <v>102</v>
      </c>
      <c r="D7973" t="s">
        <v>105</v>
      </c>
      <c r="E7973" t="s">
        <v>89</v>
      </c>
      <c r="F7973" t="s">
        <v>53</v>
      </c>
      <c r="G7973">
        <v>110</v>
      </c>
      <c r="H7973">
        <v>2</v>
      </c>
      <c r="I7973">
        <f>IF(VLOOKUP(Data!$A7973,summermonths, 2, FALSE) = 1, VLOOKUP(Data!$H7973,rateblocks, 2, FALSE), VLOOKUP(Data!H7973, rateblocks,3, FALSE))</f>
        <v>3</v>
      </c>
      <c r="J7973">
        <v>7.802149772644043</v>
      </c>
      <c r="K7973">
        <v>6.8358182907104492</v>
      </c>
      <c r="L7973">
        <v>65.481819152832031</v>
      </c>
      <c r="M7973">
        <v>-0.9663318395614624</v>
      </c>
      <c r="N7973">
        <v>1.1654977798461914</v>
      </c>
      <c r="O7973">
        <v>1.3583850860595703</v>
      </c>
      <c r="P7973">
        <v>-2.8834052085876465</v>
      </c>
      <c r="Q7973">
        <v>-2.459977388381958</v>
      </c>
      <c r="R7973">
        <v>-1.577519416809082</v>
      </c>
      <c r="S7973">
        <v>-0.9663318395614624</v>
      </c>
      <c r="T7973">
        <v>-0.355144202709198</v>
      </c>
      <c r="U7973">
        <v>0.52731364965438843</v>
      </c>
      <c r="V7973">
        <v>0.95074141025543213</v>
      </c>
    </row>
    <row r="7974" spans="1:22" x14ac:dyDescent="0.25">
      <c r="A7974" t="s">
        <v>99</v>
      </c>
      <c r="B7974" t="s">
        <v>86</v>
      </c>
      <c r="C7974" t="s">
        <v>102</v>
      </c>
      <c r="D7974" t="s">
        <v>70</v>
      </c>
      <c r="E7974" t="s">
        <v>89</v>
      </c>
      <c r="F7974" t="s">
        <v>53</v>
      </c>
      <c r="G7974">
        <v>110</v>
      </c>
      <c r="H7974">
        <v>10</v>
      </c>
      <c r="I7974">
        <f>IF(VLOOKUP(Data!$A7974,summermonths, 2, FALSE) = 1, VLOOKUP(Data!$H7974,rateblocks, 2, FALSE), VLOOKUP(Data!H7974, rateblocks,3, FALSE))</f>
        <v>2</v>
      </c>
      <c r="J7974">
        <v>8.9131765365600586</v>
      </c>
      <c r="K7974">
        <v>7.4596362113952637</v>
      </c>
      <c r="L7974">
        <v>87.427268981933594</v>
      </c>
      <c r="M7974">
        <v>-1.4535399675369263</v>
      </c>
      <c r="N7974">
        <v>1.2864242792129517</v>
      </c>
      <c r="O7974">
        <v>1.6548874378204346</v>
      </c>
      <c r="P7974">
        <v>-3.5695195198059082</v>
      </c>
      <c r="Q7974">
        <v>-3.1021590232849121</v>
      </c>
      <c r="R7974">
        <v>-2.1281414031982422</v>
      </c>
      <c r="S7974">
        <v>-1.4535399675369263</v>
      </c>
      <c r="T7974">
        <v>-0.7789384126663208</v>
      </c>
      <c r="U7974">
        <v>0.19507908821105957</v>
      </c>
      <c r="V7974">
        <v>0.66243964433670044</v>
      </c>
    </row>
    <row r="7975" spans="1:22" x14ac:dyDescent="0.25">
      <c r="A7975" t="s">
        <v>98</v>
      </c>
      <c r="B7975" t="s">
        <v>86</v>
      </c>
      <c r="C7975" t="s">
        <v>101</v>
      </c>
      <c r="D7975" t="s">
        <v>63</v>
      </c>
      <c r="E7975" t="s">
        <v>89</v>
      </c>
      <c r="F7975" t="s">
        <v>53</v>
      </c>
      <c r="G7975">
        <v>110</v>
      </c>
      <c r="H7975">
        <v>13</v>
      </c>
      <c r="I7975">
        <f>IF(VLOOKUP(Data!$A7975,summermonths, 2, FALSE) = 1, VLOOKUP(Data!$H7975,rateblocks, 2, FALSE), VLOOKUP(Data!H7975, rateblocks,3, FALSE))</f>
        <v>1</v>
      </c>
      <c r="J7975">
        <v>8.03143310546875</v>
      </c>
      <c r="K7975">
        <v>7.6972966194152832</v>
      </c>
      <c r="L7975">
        <v>80.672294616699219</v>
      </c>
      <c r="M7975">
        <v>-0.334136962890625</v>
      </c>
      <c r="N7975">
        <v>0.53600156307220459</v>
      </c>
      <c r="O7975">
        <v>0.28729766607284546</v>
      </c>
      <c r="P7975">
        <v>-1.2157810926437378</v>
      </c>
      <c r="Q7975">
        <v>-1.0210505723953247</v>
      </c>
      <c r="R7975">
        <v>-0.61521643400192261</v>
      </c>
      <c r="S7975">
        <v>-0.334136962890625</v>
      </c>
      <c r="T7975">
        <v>-5.3057469427585602E-2</v>
      </c>
      <c r="U7975">
        <v>0.35277667641639709</v>
      </c>
      <c r="V7975">
        <v>0.54750716686248779</v>
      </c>
    </row>
    <row r="7976" spans="1:22" x14ac:dyDescent="0.25">
      <c r="A7976" t="s">
        <v>99</v>
      </c>
      <c r="B7976" t="s">
        <v>86</v>
      </c>
      <c r="C7976" t="s">
        <v>101</v>
      </c>
      <c r="D7976" t="s">
        <v>64</v>
      </c>
      <c r="E7976" t="s">
        <v>89</v>
      </c>
      <c r="F7976" t="s">
        <v>53</v>
      </c>
      <c r="G7976">
        <v>110</v>
      </c>
      <c r="H7976">
        <v>18</v>
      </c>
      <c r="I7976">
        <f>IF(VLOOKUP(Data!$A7976,summermonths, 2, FALSE) = 1, VLOOKUP(Data!$H7976,rateblocks, 2, FALSE), VLOOKUP(Data!H7976, rateblocks,3, FALSE))</f>
        <v>1</v>
      </c>
      <c r="J7976">
        <v>7.9590954780578613</v>
      </c>
      <c r="K7976">
        <v>7.5861730575561523</v>
      </c>
      <c r="L7976">
        <v>77.71514892578125</v>
      </c>
      <c r="M7976">
        <v>-0.37292224168777466</v>
      </c>
      <c r="N7976">
        <v>0.51828259229660034</v>
      </c>
      <c r="O7976">
        <v>0.26861685514450073</v>
      </c>
      <c r="P7976">
        <v>-1.2254211902618408</v>
      </c>
      <c r="Q7976">
        <v>-1.0371280908584595</v>
      </c>
      <c r="R7976">
        <v>-0.64470988512039185</v>
      </c>
      <c r="S7976">
        <v>-0.37292224168777466</v>
      </c>
      <c r="T7976">
        <v>-0.10113458335399628</v>
      </c>
      <c r="U7976">
        <v>0.29128363728523254</v>
      </c>
      <c r="V7976">
        <v>0.47957676649093628</v>
      </c>
    </row>
    <row r="7977" spans="1:22" x14ac:dyDescent="0.25">
      <c r="A7977" t="s">
        <v>122</v>
      </c>
      <c r="B7977" t="s">
        <v>86</v>
      </c>
      <c r="C7977" t="s">
        <v>102</v>
      </c>
      <c r="D7977" t="s">
        <v>106</v>
      </c>
      <c r="E7977" t="s">
        <v>89</v>
      </c>
      <c r="F7977" t="s">
        <v>53</v>
      </c>
      <c r="G7977">
        <v>110</v>
      </c>
      <c r="H7977">
        <v>20</v>
      </c>
      <c r="I7977">
        <f>IF(VLOOKUP(Data!$A7977,summermonths, 2, FALSE) = 1, VLOOKUP(Data!$H7977,rateblocks, 2, FALSE), VLOOKUP(Data!H7977, rateblocks,3, FALSE))</f>
        <v>1</v>
      </c>
      <c r="J7977">
        <v>9.1880636215209961</v>
      </c>
      <c r="K7977">
        <v>8.5019998550415039</v>
      </c>
      <c r="L7977">
        <v>47.83636474609375</v>
      </c>
      <c r="M7977">
        <v>-0.68606340885162354</v>
      </c>
      <c r="N7977">
        <v>2.1258647441864014</v>
      </c>
      <c r="O7977">
        <v>4.5193009376525879</v>
      </c>
      <c r="P7977">
        <v>-4.1827998161315918</v>
      </c>
      <c r="Q7977">
        <v>-3.4104688167572021</v>
      </c>
      <c r="R7977">
        <v>-1.8008679151535034</v>
      </c>
      <c r="S7977">
        <v>-0.68606340885162354</v>
      </c>
      <c r="T7977">
        <v>0.42874115705490112</v>
      </c>
      <c r="U7977">
        <v>2.0383419990539551</v>
      </c>
      <c r="V7977">
        <v>2.8106729984283447</v>
      </c>
    </row>
    <row r="7978" spans="1:22" x14ac:dyDescent="0.25">
      <c r="A7978" t="s">
        <v>95</v>
      </c>
      <c r="B7978" t="s">
        <v>86</v>
      </c>
      <c r="C7978" t="s">
        <v>101</v>
      </c>
      <c r="D7978" t="s">
        <v>60</v>
      </c>
      <c r="E7978" t="s">
        <v>89</v>
      </c>
      <c r="F7978" t="s">
        <v>53</v>
      </c>
      <c r="G7978">
        <v>110</v>
      </c>
      <c r="H7978">
        <v>11</v>
      </c>
      <c r="I7978">
        <f>IF(VLOOKUP(Data!$A7978,summermonths, 2, FALSE) = 1, VLOOKUP(Data!$H7978,rateblocks, 2, FALSE), VLOOKUP(Data!H7978, rateblocks,3, FALSE))</f>
        <v>2</v>
      </c>
      <c r="J7978">
        <v>5.8512773513793945</v>
      </c>
      <c r="K7978">
        <v>6.0319294929504395</v>
      </c>
      <c r="L7978">
        <v>64.484542846679688</v>
      </c>
      <c r="M7978">
        <v>0.18065235018730164</v>
      </c>
      <c r="N7978">
        <v>0.43664875626564026</v>
      </c>
      <c r="O7978">
        <v>0.19066213071346283</v>
      </c>
      <c r="P7978">
        <v>-0.53757095336914063</v>
      </c>
      <c r="Q7978">
        <v>-0.3789355456829071</v>
      </c>
      <c r="R7978">
        <v>-4.8326481133699417E-2</v>
      </c>
      <c r="S7978">
        <v>0.18065235018730164</v>
      </c>
      <c r="T7978">
        <v>0.40963119268417358</v>
      </c>
      <c r="U7978">
        <v>0.74024027585983276</v>
      </c>
      <c r="V7978">
        <v>0.8988756537437439</v>
      </c>
    </row>
    <row r="7979" spans="1:22" x14ac:dyDescent="0.25">
      <c r="A7979" t="s">
        <v>96</v>
      </c>
      <c r="B7979" t="s">
        <v>86</v>
      </c>
      <c r="C7979" t="s">
        <v>102</v>
      </c>
      <c r="D7979" t="s">
        <v>67</v>
      </c>
      <c r="E7979" t="s">
        <v>89</v>
      </c>
      <c r="F7979" t="s">
        <v>53</v>
      </c>
      <c r="G7979">
        <v>110</v>
      </c>
      <c r="H7979">
        <v>17</v>
      </c>
      <c r="I7979">
        <f>IF(VLOOKUP(Data!$A7979,summermonths, 2, FALSE) = 1, VLOOKUP(Data!$H7979,rateblocks, 2, FALSE), VLOOKUP(Data!H7979, rateblocks,3, FALSE))</f>
        <v>1</v>
      </c>
      <c r="J7979">
        <v>8.6311397552490234</v>
      </c>
      <c r="K7979">
        <v>7.2675909996032715</v>
      </c>
      <c r="L7979">
        <v>81.772727966308594</v>
      </c>
      <c r="M7979">
        <v>-1.3635489940643311</v>
      </c>
      <c r="N7979">
        <v>1.6971298456192017</v>
      </c>
      <c r="O7979">
        <v>2.8802497386932373</v>
      </c>
      <c r="P7979">
        <v>-4.1550793647766113</v>
      </c>
      <c r="Q7979">
        <v>-3.538508415222168</v>
      </c>
      <c r="R7979">
        <v>-2.2535247802734375</v>
      </c>
      <c r="S7979">
        <v>-1.3635489940643311</v>
      </c>
      <c r="T7979">
        <v>-0.473573237657547</v>
      </c>
      <c r="U7979">
        <v>0.81141042709350586</v>
      </c>
      <c r="V7979">
        <v>1.4279811382293701</v>
      </c>
    </row>
    <row r="7980" spans="1:22" x14ac:dyDescent="0.25">
      <c r="A7980" t="s">
        <v>96</v>
      </c>
      <c r="B7980" t="s">
        <v>86</v>
      </c>
      <c r="C7980" t="s">
        <v>101</v>
      </c>
      <c r="D7980" t="s">
        <v>61</v>
      </c>
      <c r="E7980" t="s">
        <v>89</v>
      </c>
      <c r="F7980" t="s">
        <v>53</v>
      </c>
      <c r="G7980">
        <v>110</v>
      </c>
      <c r="H7980">
        <v>23</v>
      </c>
      <c r="I7980">
        <f>IF(VLOOKUP(Data!$A7980,summermonths, 2, FALSE) = 1, VLOOKUP(Data!$H7980,rateblocks, 2, FALSE), VLOOKUP(Data!H7980, rateblocks,3, FALSE))</f>
        <v>3</v>
      </c>
      <c r="J7980">
        <v>8.3992643356323242</v>
      </c>
      <c r="K7980">
        <v>7.8361592292785645</v>
      </c>
      <c r="L7980">
        <v>64.875617980957031</v>
      </c>
      <c r="M7980">
        <v>-0.56310498714447021</v>
      </c>
      <c r="N7980">
        <v>0.56197357177734375</v>
      </c>
      <c r="O7980">
        <v>0.31581428647041321</v>
      </c>
      <c r="P7980">
        <v>-1.4874691963195801</v>
      </c>
      <c r="Q7980">
        <v>-1.2833031415939331</v>
      </c>
      <c r="R7980">
        <v>-0.85780423879623413</v>
      </c>
      <c r="S7980">
        <v>-0.56310498714447021</v>
      </c>
      <c r="T7980">
        <v>-0.26840576529502869</v>
      </c>
      <c r="U7980">
        <v>0.15709312260150909</v>
      </c>
      <c r="V7980">
        <v>0.36125928163528442</v>
      </c>
    </row>
    <row r="7981" spans="1:22" x14ac:dyDescent="0.25">
      <c r="A7981" t="s">
        <v>122</v>
      </c>
      <c r="B7981" t="s">
        <v>86</v>
      </c>
      <c r="C7981" t="s">
        <v>101</v>
      </c>
      <c r="D7981" t="s">
        <v>111</v>
      </c>
      <c r="E7981" t="s">
        <v>89</v>
      </c>
      <c r="F7981" t="s">
        <v>53</v>
      </c>
      <c r="G7981">
        <v>110</v>
      </c>
      <c r="H7981">
        <v>3</v>
      </c>
      <c r="I7981">
        <f>IF(VLOOKUP(Data!$A7981,summermonths, 2, FALSE) = 1, VLOOKUP(Data!$H7981,rateblocks, 2, FALSE), VLOOKUP(Data!H7981, rateblocks,3, FALSE))</f>
        <v>3</v>
      </c>
      <c r="J7981">
        <v>5.7318987846374512</v>
      </c>
      <c r="K7981">
        <v>6.6996994018554687</v>
      </c>
      <c r="L7981">
        <v>53.173183441162109</v>
      </c>
      <c r="M7981">
        <v>0.96780091524124146</v>
      </c>
      <c r="N7981">
        <v>0.87897717952728271</v>
      </c>
      <c r="O7981">
        <v>0.77260088920593262</v>
      </c>
      <c r="P7981">
        <v>-0.47798788547515869</v>
      </c>
      <c r="Q7981">
        <v>-0.15865366160869598</v>
      </c>
      <c r="R7981">
        <v>0.50686484575271606</v>
      </c>
      <c r="S7981">
        <v>0.96780091524124146</v>
      </c>
      <c r="T7981">
        <v>1.4287370443344116</v>
      </c>
      <c r="U7981">
        <v>2.0942554473876953</v>
      </c>
      <c r="V7981">
        <v>2.4135897159576416</v>
      </c>
    </row>
    <row r="7982" spans="1:22" x14ac:dyDescent="0.25">
      <c r="A7982" t="s">
        <v>95</v>
      </c>
      <c r="B7982" t="s">
        <v>86</v>
      </c>
      <c r="C7982" t="s">
        <v>101</v>
      </c>
      <c r="D7982" t="s">
        <v>60</v>
      </c>
      <c r="E7982" t="s">
        <v>89</v>
      </c>
      <c r="F7982" t="s">
        <v>53</v>
      </c>
      <c r="G7982">
        <v>110</v>
      </c>
      <c r="H7982">
        <v>22</v>
      </c>
      <c r="I7982">
        <f>IF(VLOOKUP(Data!$A7982,summermonths, 2, FALSE) = 1, VLOOKUP(Data!$H7982,rateblocks, 2, FALSE), VLOOKUP(Data!H7982, rateblocks,3, FALSE))</f>
        <v>2</v>
      </c>
      <c r="J7982">
        <v>8.3873405456542969</v>
      </c>
      <c r="K7982">
        <v>8.1263360977172852</v>
      </c>
      <c r="L7982">
        <v>60.230453491210937</v>
      </c>
      <c r="M7982">
        <v>-0.26100456714630127</v>
      </c>
      <c r="N7982">
        <v>0.42554622888565063</v>
      </c>
      <c r="O7982">
        <v>0.18108959496021271</v>
      </c>
      <c r="P7982">
        <v>-0.96096581220626831</v>
      </c>
      <c r="Q7982">
        <v>-0.80636399984359741</v>
      </c>
      <c r="R7982">
        <v>-0.48416122794151306</v>
      </c>
      <c r="S7982">
        <v>-0.26100456714630127</v>
      </c>
      <c r="T7982">
        <v>-3.7847906351089478E-2</v>
      </c>
      <c r="U7982">
        <v>0.28435486555099487</v>
      </c>
      <c r="V7982">
        <v>0.43895667791366577</v>
      </c>
    </row>
    <row r="7983" spans="1:22" x14ac:dyDescent="0.25">
      <c r="A7983" t="s">
        <v>100</v>
      </c>
      <c r="B7983" t="s">
        <v>86</v>
      </c>
      <c r="C7983" t="s">
        <v>101</v>
      </c>
      <c r="D7983" t="s">
        <v>65</v>
      </c>
      <c r="E7983" t="s">
        <v>89</v>
      </c>
      <c r="F7983" t="s">
        <v>53</v>
      </c>
      <c r="G7983">
        <v>110</v>
      </c>
      <c r="H7983">
        <v>9</v>
      </c>
      <c r="I7983">
        <f>IF(VLOOKUP(Data!$A7983,summermonths, 2, FALSE) = 1, VLOOKUP(Data!$H7983,rateblocks, 2, FALSE), VLOOKUP(Data!H7983, rateblocks,3, FALSE))</f>
        <v>2</v>
      </c>
      <c r="J7983">
        <v>6.2410402297973633</v>
      </c>
      <c r="K7983">
        <v>6.1674809455871582</v>
      </c>
      <c r="L7983">
        <v>72.862808227539063</v>
      </c>
      <c r="M7983">
        <v>-7.3559150099754333E-2</v>
      </c>
      <c r="N7983">
        <v>0.3545079231262207</v>
      </c>
      <c r="O7983">
        <v>0.12567587196826935</v>
      </c>
      <c r="P7983">
        <v>-0.65667277574539185</v>
      </c>
      <c r="Q7983">
        <v>-0.52787935733795166</v>
      </c>
      <c r="R7983">
        <v>-0.25946328043937683</v>
      </c>
      <c r="S7983">
        <v>-7.3559150099754333E-2</v>
      </c>
      <c r="T7983">
        <v>0.11234498769044876</v>
      </c>
      <c r="U7983">
        <v>0.38076102733612061</v>
      </c>
      <c r="V7983">
        <v>0.50955450534820557</v>
      </c>
    </row>
    <row r="7984" spans="1:22" x14ac:dyDescent="0.25">
      <c r="A7984" t="s">
        <v>124</v>
      </c>
      <c r="B7984" t="s">
        <v>86</v>
      </c>
      <c r="C7984" t="s">
        <v>102</v>
      </c>
      <c r="D7984" t="s">
        <v>105</v>
      </c>
      <c r="E7984" t="s">
        <v>89</v>
      </c>
      <c r="F7984" t="s">
        <v>53</v>
      </c>
      <c r="G7984">
        <v>110</v>
      </c>
      <c r="H7984">
        <v>9</v>
      </c>
      <c r="I7984">
        <f>IF(VLOOKUP(Data!$A7984,summermonths, 2, FALSE) = 1, VLOOKUP(Data!$H7984,rateblocks, 2, FALSE), VLOOKUP(Data!H7984, rateblocks,3, FALSE))</f>
        <v>2</v>
      </c>
      <c r="J7984">
        <v>6.0568966865539551</v>
      </c>
      <c r="K7984">
        <v>5.9126362800598145</v>
      </c>
      <c r="L7984">
        <v>72.50909423828125</v>
      </c>
      <c r="M7984">
        <v>-0.1442602127790451</v>
      </c>
      <c r="N7984">
        <v>0.99214261770248413</v>
      </c>
      <c r="O7984">
        <v>0.98434698581695557</v>
      </c>
      <c r="P7984">
        <v>-1.7761895656585693</v>
      </c>
      <c r="Q7984">
        <v>-1.4157421588897705</v>
      </c>
      <c r="R7984">
        <v>-0.66454029083251953</v>
      </c>
      <c r="S7984">
        <v>-0.1442602127790451</v>
      </c>
      <c r="T7984">
        <v>0.37601989507675171</v>
      </c>
      <c r="U7984">
        <v>1.1272217035293579</v>
      </c>
      <c r="V7984">
        <v>1.4876692295074463</v>
      </c>
    </row>
    <row r="7985" spans="1:22" x14ac:dyDescent="0.25">
      <c r="A7985" t="s">
        <v>97</v>
      </c>
      <c r="B7985" t="s">
        <v>86</v>
      </c>
      <c r="C7985" t="s">
        <v>102</v>
      </c>
      <c r="D7985" t="s">
        <v>68</v>
      </c>
      <c r="E7985" t="s">
        <v>89</v>
      </c>
      <c r="F7985" t="s">
        <v>53</v>
      </c>
      <c r="G7985">
        <v>110</v>
      </c>
      <c r="H7985">
        <v>5</v>
      </c>
      <c r="I7985">
        <f>IF(VLOOKUP(Data!$A7985,summermonths, 2, FALSE) = 1, VLOOKUP(Data!$H7985,rateblocks, 2, FALSE), VLOOKUP(Data!H7985, rateblocks,3, FALSE))</f>
        <v>3</v>
      </c>
      <c r="J7985">
        <v>6.5655879974365234</v>
      </c>
      <c r="K7985">
        <v>7.3202729225158691</v>
      </c>
      <c r="L7985">
        <v>72.16363525390625</v>
      </c>
      <c r="M7985">
        <v>0.75468474626541138</v>
      </c>
      <c r="N7985">
        <v>1.2372870445251465</v>
      </c>
      <c r="O7985">
        <v>1.5308792591094971</v>
      </c>
      <c r="P7985">
        <v>-1.2804713249206543</v>
      </c>
      <c r="Q7985">
        <v>-0.8309624195098877</v>
      </c>
      <c r="R7985">
        <v>0.10585078597068787</v>
      </c>
      <c r="S7985">
        <v>0.75468474626541138</v>
      </c>
      <c r="T7985">
        <v>1.4035186767578125</v>
      </c>
      <c r="U7985">
        <v>2.3403317928314209</v>
      </c>
      <c r="V7985">
        <v>2.7898409366607666</v>
      </c>
    </row>
    <row r="7986" spans="1:22" x14ac:dyDescent="0.25">
      <c r="A7986" t="s">
        <v>97</v>
      </c>
      <c r="B7986" t="s">
        <v>86</v>
      </c>
      <c r="C7986" t="s">
        <v>102</v>
      </c>
      <c r="D7986" t="s">
        <v>68</v>
      </c>
      <c r="E7986" t="s">
        <v>89</v>
      </c>
      <c r="F7986" t="s">
        <v>53</v>
      </c>
      <c r="G7986">
        <v>110</v>
      </c>
      <c r="H7986">
        <v>9</v>
      </c>
      <c r="I7986">
        <f>IF(VLOOKUP(Data!$A7986,summermonths, 2, FALSE) = 1, VLOOKUP(Data!$H7986,rateblocks, 2, FALSE), VLOOKUP(Data!H7986, rateblocks,3, FALSE))</f>
        <v>2</v>
      </c>
      <c r="J7986">
        <v>6.3304615020751953</v>
      </c>
      <c r="K7986">
        <v>6.5402274131774902</v>
      </c>
      <c r="L7986">
        <v>74.072731018066406</v>
      </c>
      <c r="M7986">
        <v>0.20976553857326508</v>
      </c>
      <c r="N7986">
        <v>0.68681854009628296</v>
      </c>
      <c r="O7986">
        <v>0.47171971201896667</v>
      </c>
      <c r="P7986">
        <v>-0.91995042562484741</v>
      </c>
      <c r="Q7986">
        <v>-0.67042785882949829</v>
      </c>
      <c r="R7986">
        <v>-0.15040245652198792</v>
      </c>
      <c r="S7986">
        <v>0.20976553857326508</v>
      </c>
      <c r="T7986">
        <v>0.56993353366851807</v>
      </c>
      <c r="U7986">
        <v>1.0899589061737061</v>
      </c>
      <c r="V7986">
        <v>1.3394814729690552</v>
      </c>
    </row>
    <row r="7987" spans="1:22" x14ac:dyDescent="0.25">
      <c r="A7987" t="s">
        <v>96</v>
      </c>
      <c r="B7987" t="s">
        <v>86</v>
      </c>
      <c r="C7987" t="s">
        <v>101</v>
      </c>
      <c r="D7987" t="s">
        <v>61</v>
      </c>
      <c r="E7987" t="s">
        <v>89</v>
      </c>
      <c r="F7987" t="s">
        <v>53</v>
      </c>
      <c r="G7987">
        <v>110</v>
      </c>
      <c r="H7987">
        <v>8</v>
      </c>
      <c r="I7987">
        <f>IF(VLOOKUP(Data!$A7987,summermonths, 2, FALSE) = 1, VLOOKUP(Data!$H7987,rateblocks, 2, FALSE), VLOOKUP(Data!H7987, rateblocks,3, FALSE))</f>
        <v>2</v>
      </c>
      <c r="J7987">
        <v>5.896355152130127</v>
      </c>
      <c r="K7987">
        <v>5.6545267105102539</v>
      </c>
      <c r="L7987">
        <v>65.601242065429688</v>
      </c>
      <c r="M7987">
        <v>-0.24182824790477753</v>
      </c>
      <c r="N7987">
        <v>0.51175528764724731</v>
      </c>
      <c r="O7987">
        <v>0.26189348101615906</v>
      </c>
      <c r="P7987">
        <v>-1.0835907459259033</v>
      </c>
      <c r="Q7987">
        <v>-0.89766901731491089</v>
      </c>
      <c r="R7987">
        <v>-0.51019299030303955</v>
      </c>
      <c r="S7987">
        <v>-0.24182824790477753</v>
      </c>
      <c r="T7987">
        <v>2.65364870429039E-2</v>
      </c>
      <c r="U7987">
        <v>0.41401255130767822</v>
      </c>
      <c r="V7987">
        <v>0.59993427991867065</v>
      </c>
    </row>
    <row r="7988" spans="1:22" x14ac:dyDescent="0.25">
      <c r="A7988" t="s">
        <v>95</v>
      </c>
      <c r="B7988" t="s">
        <v>86</v>
      </c>
      <c r="C7988" t="s">
        <v>101</v>
      </c>
      <c r="D7988" t="s">
        <v>60</v>
      </c>
      <c r="E7988" t="s">
        <v>89</v>
      </c>
      <c r="F7988" t="s">
        <v>53</v>
      </c>
      <c r="G7988">
        <v>110</v>
      </c>
      <c r="H7988">
        <v>14</v>
      </c>
      <c r="I7988">
        <f>IF(VLOOKUP(Data!$A7988,summermonths, 2, FALSE) = 1, VLOOKUP(Data!$H7988,rateblocks, 2, FALSE), VLOOKUP(Data!H7988, rateblocks,3, FALSE))</f>
        <v>1</v>
      </c>
      <c r="J7988">
        <v>5.886164665222168</v>
      </c>
      <c r="K7988">
        <v>6.2563385963439941</v>
      </c>
      <c r="L7988">
        <v>66.894546508789063</v>
      </c>
      <c r="M7988">
        <v>0.37017378211021423</v>
      </c>
      <c r="N7988">
        <v>0.42437216639518738</v>
      </c>
      <c r="O7988">
        <v>0.1800917387008667</v>
      </c>
      <c r="P7988">
        <v>-0.32785630226135254</v>
      </c>
      <c r="Q7988">
        <v>-0.17368103563785553</v>
      </c>
      <c r="R7988">
        <v>0.14763280749320984</v>
      </c>
      <c r="S7988">
        <v>0.37017378211021423</v>
      </c>
      <c r="T7988">
        <v>0.59271478652954102</v>
      </c>
      <c r="U7988">
        <v>0.9140285849571228</v>
      </c>
      <c r="V7988">
        <v>1.0682039260864258</v>
      </c>
    </row>
    <row r="7989" spans="1:22" x14ac:dyDescent="0.25">
      <c r="A7989" t="s">
        <v>100</v>
      </c>
      <c r="B7989" t="s">
        <v>86</v>
      </c>
      <c r="C7989" t="s">
        <v>102</v>
      </c>
      <c r="D7989" t="s">
        <v>71</v>
      </c>
      <c r="E7989" t="s">
        <v>89</v>
      </c>
      <c r="F7989" t="s">
        <v>53</v>
      </c>
      <c r="G7989">
        <v>110</v>
      </c>
      <c r="H7989">
        <v>7</v>
      </c>
      <c r="I7989">
        <f>IF(VLOOKUP(Data!$A7989,summermonths, 2, FALSE) = 1, VLOOKUP(Data!$H7989,rateblocks, 2, FALSE), VLOOKUP(Data!H7989, rateblocks,3, FALSE))</f>
        <v>2</v>
      </c>
      <c r="J7989">
        <v>7.9168415069580078</v>
      </c>
      <c r="K7989">
        <v>7.6758179664611816</v>
      </c>
      <c r="L7989">
        <v>73.245452880859375</v>
      </c>
      <c r="M7989">
        <v>-0.24102324247360229</v>
      </c>
      <c r="N7989">
        <v>1.1663340330123901</v>
      </c>
      <c r="O7989">
        <v>1.360335111618042</v>
      </c>
      <c r="P7989">
        <v>-2.1594719886779785</v>
      </c>
      <c r="Q7989">
        <v>-1.7357404232025146</v>
      </c>
      <c r="R7989">
        <v>-0.85264939069747925</v>
      </c>
      <c r="S7989">
        <v>-0.24102324247360229</v>
      </c>
      <c r="T7989">
        <v>0.37060293555259705</v>
      </c>
      <c r="U7989">
        <v>1.2536939382553101</v>
      </c>
      <c r="V7989">
        <v>1.6774255037307739</v>
      </c>
    </row>
    <row r="7990" spans="1:22" x14ac:dyDescent="0.25">
      <c r="A7990" t="s">
        <v>95</v>
      </c>
      <c r="B7990" t="s">
        <v>86</v>
      </c>
      <c r="C7990" t="s">
        <v>102</v>
      </c>
      <c r="D7990" t="s">
        <v>66</v>
      </c>
      <c r="E7990" t="s">
        <v>89</v>
      </c>
      <c r="F7990" t="s">
        <v>53</v>
      </c>
      <c r="G7990">
        <v>110</v>
      </c>
      <c r="H7990">
        <v>6</v>
      </c>
      <c r="I7990">
        <f>IF(VLOOKUP(Data!$A7990,summermonths, 2, FALSE) = 1, VLOOKUP(Data!$H7990,rateblocks, 2, FALSE), VLOOKUP(Data!H7990, rateblocks,3, FALSE))</f>
        <v>3</v>
      </c>
      <c r="J7990">
        <v>8.3487548828125</v>
      </c>
      <c r="K7990">
        <v>6.6134090423583984</v>
      </c>
      <c r="L7990">
        <v>58.981819152832031</v>
      </c>
      <c r="M7990">
        <v>-1.7353453636169434</v>
      </c>
      <c r="N7990">
        <v>1.3082553148269653</v>
      </c>
      <c r="O7990">
        <v>1.7115319967269897</v>
      </c>
      <c r="P7990">
        <v>-3.8872339725494385</v>
      </c>
      <c r="Q7990">
        <v>-3.4119420051574707</v>
      </c>
      <c r="R7990">
        <v>-2.4213950634002686</v>
      </c>
      <c r="S7990">
        <v>-1.7353453636169434</v>
      </c>
      <c r="T7990">
        <v>-1.0492956638336182</v>
      </c>
      <c r="U7990">
        <v>-5.8748718351125717E-2</v>
      </c>
      <c r="V7990">
        <v>0.41654312610626221</v>
      </c>
    </row>
    <row r="7991" spans="1:22" x14ac:dyDescent="0.25">
      <c r="A7991" t="s">
        <v>96</v>
      </c>
      <c r="B7991" t="s">
        <v>86</v>
      </c>
      <c r="C7991" t="s">
        <v>102</v>
      </c>
      <c r="D7991" t="s">
        <v>67</v>
      </c>
      <c r="E7991" t="s">
        <v>89</v>
      </c>
      <c r="F7991" t="s">
        <v>53</v>
      </c>
      <c r="G7991">
        <v>110</v>
      </c>
      <c r="H7991">
        <v>1</v>
      </c>
      <c r="I7991">
        <f>IF(VLOOKUP(Data!$A7991,summermonths, 2, FALSE) = 1, VLOOKUP(Data!$H7991,rateblocks, 2, FALSE), VLOOKUP(Data!H7991, rateblocks,3, FALSE))</f>
        <v>3</v>
      </c>
      <c r="J7991">
        <v>7.6018080711364746</v>
      </c>
      <c r="K7991">
        <v>7.2103633880615234</v>
      </c>
      <c r="L7991">
        <v>67.463638305664063</v>
      </c>
      <c r="M7991">
        <v>-0.39144444465637207</v>
      </c>
      <c r="N7991">
        <v>1.1693198680877686</v>
      </c>
      <c r="O7991">
        <v>1.3673089742660522</v>
      </c>
      <c r="P7991">
        <v>-2.3148045539855957</v>
      </c>
      <c r="Q7991">
        <v>-1.8899881839752197</v>
      </c>
      <c r="R7991">
        <v>-1.0046364068984985</v>
      </c>
      <c r="S7991">
        <v>-0.39144444465637207</v>
      </c>
      <c r="T7991">
        <v>0.22174748778343201</v>
      </c>
      <c r="U7991">
        <v>1.1070992946624756</v>
      </c>
      <c r="V7991">
        <v>1.531915545463562</v>
      </c>
    </row>
    <row r="7992" spans="1:22" x14ac:dyDescent="0.25">
      <c r="A7992" t="s">
        <v>96</v>
      </c>
      <c r="B7992" t="s">
        <v>86</v>
      </c>
      <c r="C7992" t="s">
        <v>101</v>
      </c>
      <c r="D7992" t="s">
        <v>61</v>
      </c>
      <c r="E7992" t="s">
        <v>89</v>
      </c>
      <c r="F7992" t="s">
        <v>53</v>
      </c>
      <c r="G7992">
        <v>110</v>
      </c>
      <c r="H7992">
        <v>1</v>
      </c>
      <c r="I7992">
        <f>IF(VLOOKUP(Data!$A7992,summermonths, 2, FALSE) = 1, VLOOKUP(Data!$H7992,rateblocks, 2, FALSE), VLOOKUP(Data!H7992, rateblocks,3, FALSE))</f>
        <v>3</v>
      </c>
      <c r="J7992">
        <v>7.5857939720153809</v>
      </c>
      <c r="K7992">
        <v>7.0574216842651367</v>
      </c>
      <c r="L7992">
        <v>64.295867919921875</v>
      </c>
      <c r="M7992">
        <v>-0.52837234735488892</v>
      </c>
      <c r="N7992">
        <v>0.54137879610061646</v>
      </c>
      <c r="O7992">
        <v>0.29309099912643433</v>
      </c>
      <c r="P7992">
        <v>-1.4188612699508667</v>
      </c>
      <c r="Q7992">
        <v>-1.2221771478652954</v>
      </c>
      <c r="R7992">
        <v>-0.81227165460586548</v>
      </c>
      <c r="S7992">
        <v>-0.52837234735488892</v>
      </c>
      <c r="T7992">
        <v>-0.24447302520275116</v>
      </c>
      <c r="U7992">
        <v>0.16543249785900116</v>
      </c>
      <c r="V7992">
        <v>0.36211651563644409</v>
      </c>
    </row>
    <row r="7993" spans="1:22" x14ac:dyDescent="0.25">
      <c r="A7993" t="s">
        <v>98</v>
      </c>
      <c r="B7993" t="s">
        <v>86</v>
      </c>
      <c r="C7993" t="s">
        <v>101</v>
      </c>
      <c r="D7993" t="s">
        <v>63</v>
      </c>
      <c r="E7993" t="s">
        <v>89</v>
      </c>
      <c r="F7993" t="s">
        <v>53</v>
      </c>
      <c r="G7993">
        <v>110</v>
      </c>
      <c r="H7993">
        <v>22</v>
      </c>
      <c r="I7993">
        <f>IF(VLOOKUP(Data!$A7993,summermonths, 2, FALSE) = 1, VLOOKUP(Data!$H7993,rateblocks, 2, FALSE), VLOOKUP(Data!H7993, rateblocks,3, FALSE))</f>
        <v>2</v>
      </c>
      <c r="J7993">
        <v>8.963231086730957</v>
      </c>
      <c r="K7993">
        <v>8.9954805374145508</v>
      </c>
      <c r="L7993">
        <v>71.041122436523438</v>
      </c>
      <c r="M7993">
        <v>3.2249141484498978E-2</v>
      </c>
      <c r="N7993">
        <v>0.41220763325691223</v>
      </c>
      <c r="O7993">
        <v>0.16991513967514038</v>
      </c>
      <c r="P7993">
        <v>-0.64577209949493408</v>
      </c>
      <c r="Q7993">
        <v>-0.49601620435714722</v>
      </c>
      <c r="R7993">
        <v>-0.18391275405883789</v>
      </c>
      <c r="S7993">
        <v>3.2249141484498978E-2</v>
      </c>
      <c r="T7993">
        <v>0.24841102957725525</v>
      </c>
      <c r="U7993">
        <v>0.56051445007324219</v>
      </c>
      <c r="V7993">
        <v>0.71027034521102905</v>
      </c>
    </row>
    <row r="7994" spans="1:22" x14ac:dyDescent="0.25">
      <c r="A7994" t="s">
        <v>95</v>
      </c>
      <c r="B7994" t="s">
        <v>86</v>
      </c>
      <c r="C7994" t="s">
        <v>101</v>
      </c>
      <c r="D7994" t="s">
        <v>60</v>
      </c>
      <c r="E7994" t="s">
        <v>89</v>
      </c>
      <c r="F7994" t="s">
        <v>53</v>
      </c>
      <c r="G7994">
        <v>110</v>
      </c>
      <c r="H7994">
        <v>6</v>
      </c>
      <c r="I7994">
        <f>IF(VLOOKUP(Data!$A7994,summermonths, 2, FALSE) = 1, VLOOKUP(Data!$H7994,rateblocks, 2, FALSE), VLOOKUP(Data!H7994, rateblocks,3, FALSE))</f>
        <v>3</v>
      </c>
      <c r="J7994">
        <v>6.7699952125549316</v>
      </c>
      <c r="K7994">
        <v>6.5610566139221191</v>
      </c>
      <c r="L7994">
        <v>58.827274322509766</v>
      </c>
      <c r="M7994">
        <v>-0.20893828570842743</v>
      </c>
      <c r="N7994">
        <v>0.53304213285446167</v>
      </c>
      <c r="O7994">
        <v>0.2841339111328125</v>
      </c>
      <c r="P7994">
        <v>-1.08571457862854</v>
      </c>
      <c r="Q7994">
        <v>-0.89205926656723022</v>
      </c>
      <c r="R7994">
        <v>-0.48846584558486938</v>
      </c>
      <c r="S7994">
        <v>-0.20893828570842743</v>
      </c>
      <c r="T7994">
        <v>7.0589281618595123E-2</v>
      </c>
      <c r="U7994">
        <v>0.47418269515037537</v>
      </c>
      <c r="V7994">
        <v>0.66783797740936279</v>
      </c>
    </row>
    <row r="7995" spans="1:22" x14ac:dyDescent="0.25">
      <c r="A7995" t="s">
        <v>98</v>
      </c>
      <c r="B7995" t="s">
        <v>86</v>
      </c>
      <c r="C7995" t="s">
        <v>102</v>
      </c>
      <c r="D7995" t="s">
        <v>69</v>
      </c>
      <c r="E7995" t="s">
        <v>89</v>
      </c>
      <c r="F7995" t="s">
        <v>53</v>
      </c>
      <c r="G7995">
        <v>110</v>
      </c>
      <c r="H7995">
        <v>17</v>
      </c>
      <c r="I7995">
        <f>IF(VLOOKUP(Data!$A7995,summermonths, 2, FALSE) = 1, VLOOKUP(Data!$H7995,rateblocks, 2, FALSE), VLOOKUP(Data!H7995, rateblocks,3, FALSE))</f>
        <v>1</v>
      </c>
      <c r="J7995">
        <v>8.992579460144043</v>
      </c>
      <c r="K7995">
        <v>8.3530454635620117</v>
      </c>
      <c r="L7995">
        <v>88.918182373046875</v>
      </c>
      <c r="M7995">
        <v>-0.63953369855880737</v>
      </c>
      <c r="N7995">
        <v>0.83348351716995239</v>
      </c>
      <c r="O7995">
        <v>0.69469475746154785</v>
      </c>
      <c r="P7995">
        <v>-2.0104920864105225</v>
      </c>
      <c r="Q7995">
        <v>-1.7076858282089233</v>
      </c>
      <c r="R7995">
        <v>-1.0766128301620483</v>
      </c>
      <c r="S7995">
        <v>-0.63953369855880737</v>
      </c>
      <c r="T7995">
        <v>-0.20245452225208282</v>
      </c>
      <c r="U7995">
        <v>0.42861840128898621</v>
      </c>
      <c r="V7995">
        <v>0.73142468929290771</v>
      </c>
    </row>
    <row r="7996" spans="1:22" x14ac:dyDescent="0.25">
      <c r="A7996" t="s">
        <v>95</v>
      </c>
      <c r="B7996" t="s">
        <v>86</v>
      </c>
      <c r="C7996" t="s">
        <v>102</v>
      </c>
      <c r="D7996" t="s">
        <v>66</v>
      </c>
      <c r="E7996" t="s">
        <v>89</v>
      </c>
      <c r="F7996" t="s">
        <v>53</v>
      </c>
      <c r="G7996">
        <v>110</v>
      </c>
      <c r="H7996">
        <v>2</v>
      </c>
      <c r="I7996">
        <f>IF(VLOOKUP(Data!$A7996,summermonths, 2, FALSE) = 1, VLOOKUP(Data!$H7996,rateblocks, 2, FALSE), VLOOKUP(Data!H7996, rateblocks,3, FALSE))</f>
        <v>3</v>
      </c>
      <c r="J7996">
        <v>8.2299900054931641</v>
      </c>
      <c r="K7996">
        <v>6.8097724914550781</v>
      </c>
      <c r="L7996">
        <v>62.590908050537109</v>
      </c>
      <c r="M7996">
        <v>-1.4202176332473755</v>
      </c>
      <c r="N7996">
        <v>1.3178315162658691</v>
      </c>
      <c r="O7996">
        <v>1.7366799116134644</v>
      </c>
      <c r="P7996">
        <v>-3.5878574848175049</v>
      </c>
      <c r="Q7996">
        <v>-3.1090867519378662</v>
      </c>
      <c r="R7996">
        <v>-2.1112892627716064</v>
      </c>
      <c r="S7996">
        <v>-1.4202176332473755</v>
      </c>
      <c r="T7996">
        <v>-0.72914612293243408</v>
      </c>
      <c r="U7996">
        <v>0.26865139603614807</v>
      </c>
      <c r="V7996">
        <v>0.74742233753204346</v>
      </c>
    </row>
    <row r="7997" spans="1:22" x14ac:dyDescent="0.25">
      <c r="A7997" t="s">
        <v>122</v>
      </c>
      <c r="B7997" t="s">
        <v>86</v>
      </c>
      <c r="C7997" t="s">
        <v>102</v>
      </c>
      <c r="D7997" t="s">
        <v>106</v>
      </c>
      <c r="E7997" t="s">
        <v>89</v>
      </c>
      <c r="F7997" t="s">
        <v>53</v>
      </c>
      <c r="G7997">
        <v>110</v>
      </c>
      <c r="H7997">
        <v>21</v>
      </c>
      <c r="I7997">
        <f>IF(VLOOKUP(Data!$A7997,summermonths, 2, FALSE) = 1, VLOOKUP(Data!$H7997,rateblocks, 2, FALSE), VLOOKUP(Data!H7997, rateblocks,3, FALSE))</f>
        <v>2</v>
      </c>
      <c r="J7997">
        <v>9.3375425338745117</v>
      </c>
      <c r="K7997">
        <v>8.6397724151611328</v>
      </c>
      <c r="L7997">
        <v>47.472728729248047</v>
      </c>
      <c r="M7997">
        <v>-0.69777005910873413</v>
      </c>
      <c r="N7997">
        <v>2.3423099517822266</v>
      </c>
      <c r="O7997">
        <v>5.4864158630371094</v>
      </c>
      <c r="P7997">
        <v>-4.5505270957946777</v>
      </c>
      <c r="Q7997">
        <v>-3.6995611190795898</v>
      </c>
      <c r="R7997">
        <v>-1.9260785579681396</v>
      </c>
      <c r="S7997">
        <v>-0.69777005910873413</v>
      </c>
      <c r="T7997">
        <v>0.53053849935531616</v>
      </c>
      <c r="U7997">
        <v>2.304020881652832</v>
      </c>
      <c r="V7997">
        <v>3.1549868583679199</v>
      </c>
    </row>
    <row r="7998" spans="1:22" x14ac:dyDescent="0.25">
      <c r="A7998" t="s">
        <v>123</v>
      </c>
      <c r="B7998" t="s">
        <v>86</v>
      </c>
      <c r="C7998" t="s">
        <v>102</v>
      </c>
      <c r="D7998" t="s">
        <v>112</v>
      </c>
      <c r="E7998" t="s">
        <v>89</v>
      </c>
      <c r="F7998" t="s">
        <v>53</v>
      </c>
      <c r="G7998">
        <v>110</v>
      </c>
      <c r="H7998">
        <v>6</v>
      </c>
      <c r="I7998">
        <f>IF(VLOOKUP(Data!$A7998,summermonths, 2, FALSE) = 1, VLOOKUP(Data!$H7998,rateblocks, 2, FALSE), VLOOKUP(Data!H7998, rateblocks,3, FALSE))</f>
        <v>3</v>
      </c>
      <c r="J7998">
        <v>7.2557845115661621</v>
      </c>
      <c r="K7998">
        <v>6.7956819534301758</v>
      </c>
      <c r="L7998">
        <v>56.263637542724609</v>
      </c>
      <c r="M7998">
        <v>-0.46010270714759827</v>
      </c>
      <c r="N7998">
        <v>0.47406110167503357</v>
      </c>
      <c r="O7998">
        <v>0.22473393380641937</v>
      </c>
      <c r="P7998">
        <v>-1.2398638725280762</v>
      </c>
      <c r="Q7998">
        <v>-1.0676364898681641</v>
      </c>
      <c r="R7998">
        <v>-0.70870059728622437</v>
      </c>
      <c r="S7998">
        <v>-0.46010270714759827</v>
      </c>
      <c r="T7998">
        <v>-0.21150481700897217</v>
      </c>
      <c r="U7998">
        <v>0.14743104577064514</v>
      </c>
      <c r="V7998">
        <v>0.31965842843055725</v>
      </c>
    </row>
    <row r="7999" spans="1:22" x14ac:dyDescent="0.25">
      <c r="A7999" t="s">
        <v>97</v>
      </c>
      <c r="B7999" t="s">
        <v>86</v>
      </c>
      <c r="C7999" t="s">
        <v>102</v>
      </c>
      <c r="D7999" t="s">
        <v>68</v>
      </c>
      <c r="E7999" t="s">
        <v>89</v>
      </c>
      <c r="F7999" t="s">
        <v>53</v>
      </c>
      <c r="G7999">
        <v>110</v>
      </c>
      <c r="H7999">
        <v>15</v>
      </c>
      <c r="I7999">
        <f>IF(VLOOKUP(Data!$A7999,summermonths, 2, FALSE) = 1, VLOOKUP(Data!$H7999,rateblocks, 2, FALSE), VLOOKUP(Data!H7999, rateblocks,3, FALSE))</f>
        <v>1</v>
      </c>
      <c r="J7999">
        <v>7.8297634124755859</v>
      </c>
      <c r="K7999">
        <v>7.9766817092895508</v>
      </c>
      <c r="L7999">
        <v>79.027275085449219</v>
      </c>
      <c r="M7999">
        <v>0.14691838622093201</v>
      </c>
      <c r="N7999">
        <v>0.835773766040802</v>
      </c>
      <c r="O7999">
        <v>0.69851779937744141</v>
      </c>
      <c r="P7999">
        <v>-1.2278071641921997</v>
      </c>
      <c r="Q7999">
        <v>-0.92416876554489136</v>
      </c>
      <c r="R7999">
        <v>-0.29136180877685547</v>
      </c>
      <c r="S7999">
        <v>0.14691838622093201</v>
      </c>
      <c r="T7999">
        <v>0.58519858121871948</v>
      </c>
      <c r="U7999">
        <v>1.2180055379867554</v>
      </c>
      <c r="V7999">
        <v>1.5216438770294189</v>
      </c>
    </row>
    <row r="8000" spans="1:22" x14ac:dyDescent="0.25">
      <c r="A8000" t="s">
        <v>99</v>
      </c>
      <c r="B8000" t="s">
        <v>86</v>
      </c>
      <c r="C8000" t="s">
        <v>101</v>
      </c>
      <c r="D8000" t="s">
        <v>64</v>
      </c>
      <c r="E8000" t="s">
        <v>89</v>
      </c>
      <c r="F8000" t="s">
        <v>53</v>
      </c>
      <c r="G8000">
        <v>110</v>
      </c>
      <c r="H8000">
        <v>11</v>
      </c>
      <c r="I8000">
        <f>IF(VLOOKUP(Data!$A8000,summermonths, 2, FALSE) = 1, VLOOKUP(Data!$H8000,rateblocks, 2, FALSE), VLOOKUP(Data!H8000, rateblocks,3, FALSE))</f>
        <v>2</v>
      </c>
      <c r="J8000">
        <v>7.7232542037963867</v>
      </c>
      <c r="K8000">
        <v>7.3174633979797363</v>
      </c>
      <c r="L8000">
        <v>79.877487182617187</v>
      </c>
      <c r="M8000">
        <v>-0.40579083561897278</v>
      </c>
      <c r="N8000">
        <v>0.49566960334777832</v>
      </c>
      <c r="O8000">
        <v>0.24568834900856018</v>
      </c>
      <c r="P8000">
        <v>-1.2210947275161743</v>
      </c>
      <c r="Q8000">
        <v>-1.0410169363021851</v>
      </c>
      <c r="R8000">
        <v>-0.66572022438049316</v>
      </c>
      <c r="S8000">
        <v>-0.40579083561897278</v>
      </c>
      <c r="T8000">
        <v>-0.14586144685745239</v>
      </c>
      <c r="U8000">
        <v>0.22943532466888428</v>
      </c>
      <c r="V8000">
        <v>0.40951311588287354</v>
      </c>
    </row>
    <row r="8001" spans="1:22" x14ac:dyDescent="0.25">
      <c r="A8001" t="s">
        <v>125</v>
      </c>
      <c r="B8001" t="s">
        <v>86</v>
      </c>
      <c r="C8001" t="s">
        <v>101</v>
      </c>
      <c r="D8001" t="s">
        <v>110</v>
      </c>
      <c r="E8001" t="s">
        <v>89</v>
      </c>
      <c r="F8001" t="s">
        <v>53</v>
      </c>
      <c r="G8001">
        <v>110</v>
      </c>
      <c r="H8001">
        <v>2</v>
      </c>
      <c r="I8001">
        <f>IF(VLOOKUP(Data!$A8001,summermonths, 2, FALSE) = 1, VLOOKUP(Data!$H8001,rateblocks, 2, FALSE), VLOOKUP(Data!H8001, rateblocks,3, FALSE))</f>
        <v>3</v>
      </c>
      <c r="J8001">
        <v>7.0890107154846191</v>
      </c>
      <c r="K8001">
        <v>6.6968989372253418</v>
      </c>
      <c r="L8001">
        <v>57.964874267578125</v>
      </c>
      <c r="M8001">
        <v>-0.39211177825927734</v>
      </c>
      <c r="N8001">
        <v>0.36809572577476501</v>
      </c>
      <c r="O8001">
        <v>0.13549447059631348</v>
      </c>
      <c r="P8001">
        <v>-0.99757534265518188</v>
      </c>
      <c r="Q8001">
        <v>-0.86384540796279907</v>
      </c>
      <c r="R8001">
        <v>-0.58514136075973511</v>
      </c>
      <c r="S8001">
        <v>-0.39211177825927734</v>
      </c>
      <c r="T8001">
        <v>-0.19908219575881958</v>
      </c>
      <c r="U8001">
        <v>7.9621873795986176E-2</v>
      </c>
      <c r="V8001">
        <v>0.21335181593894958</v>
      </c>
    </row>
    <row r="8002" spans="1:22" x14ac:dyDescent="0.25">
      <c r="A8002" t="s">
        <v>125</v>
      </c>
      <c r="B8002" t="s">
        <v>86</v>
      </c>
      <c r="C8002" t="s">
        <v>101</v>
      </c>
      <c r="D8002" t="s">
        <v>110</v>
      </c>
      <c r="E8002" t="s">
        <v>89</v>
      </c>
      <c r="F8002" t="s">
        <v>53</v>
      </c>
      <c r="G8002">
        <v>110</v>
      </c>
      <c r="H8002">
        <v>12</v>
      </c>
      <c r="I8002">
        <f>IF(VLOOKUP(Data!$A8002,summermonths, 2, FALSE) = 1, VLOOKUP(Data!$H8002,rateblocks, 2, FALSE), VLOOKUP(Data!H8002, rateblocks,3, FALSE))</f>
        <v>2</v>
      </c>
      <c r="J8002">
        <v>6.3089003562927246</v>
      </c>
      <c r="K8002">
        <v>6.1471033096313477</v>
      </c>
      <c r="L8002">
        <v>70.648345947265625</v>
      </c>
      <c r="M8002">
        <v>-0.16179686784744263</v>
      </c>
      <c r="N8002">
        <v>0.37582656741142273</v>
      </c>
      <c r="O8002">
        <v>0.14124560356140137</v>
      </c>
      <c r="P8002">
        <v>-0.77997654676437378</v>
      </c>
      <c r="Q8002">
        <v>-0.64343798160552979</v>
      </c>
      <c r="R8002">
        <v>-0.35888051986694336</v>
      </c>
      <c r="S8002">
        <v>-0.16179686784744263</v>
      </c>
      <c r="T8002">
        <v>3.5286776721477509E-2</v>
      </c>
      <c r="U8002">
        <v>0.31984424591064453</v>
      </c>
      <c r="V8002">
        <v>0.45638281106948853</v>
      </c>
    </row>
    <row r="8003" spans="1:22" x14ac:dyDescent="0.25">
      <c r="A8003" t="s">
        <v>100</v>
      </c>
      <c r="B8003" t="s">
        <v>86</v>
      </c>
      <c r="C8003" t="s">
        <v>102</v>
      </c>
      <c r="D8003" t="s">
        <v>71</v>
      </c>
      <c r="E8003" t="s">
        <v>89</v>
      </c>
      <c r="F8003" t="s">
        <v>53</v>
      </c>
      <c r="G8003">
        <v>110</v>
      </c>
      <c r="H8003">
        <v>6</v>
      </c>
      <c r="I8003">
        <f>IF(VLOOKUP(Data!$A8003,summermonths, 2, FALSE) = 1, VLOOKUP(Data!$H8003,rateblocks, 2, FALSE), VLOOKUP(Data!H8003, rateblocks,3, FALSE))</f>
        <v>3</v>
      </c>
      <c r="J8003">
        <v>7.5117883682250977</v>
      </c>
      <c r="K8003">
        <v>7.2535910606384277</v>
      </c>
      <c r="L8003">
        <v>72.627273559570312</v>
      </c>
      <c r="M8003">
        <v>-0.25819742679595947</v>
      </c>
      <c r="N8003">
        <v>1.0015784502029419</v>
      </c>
      <c r="O8003">
        <v>1.0031594038009644</v>
      </c>
      <c r="P8003">
        <v>-1.9056473970413208</v>
      </c>
      <c r="Q8003">
        <v>-1.5417718887329102</v>
      </c>
      <c r="R8003">
        <v>-0.78342568874359131</v>
      </c>
      <c r="S8003">
        <v>-0.25819742679595947</v>
      </c>
      <c r="T8003">
        <v>0.26703083515167236</v>
      </c>
      <c r="U8003">
        <v>1.0253770351409912</v>
      </c>
      <c r="V8003">
        <v>1.3892525434494019</v>
      </c>
    </row>
    <row r="8004" spans="1:22" x14ac:dyDescent="0.25">
      <c r="A8004" t="s">
        <v>124</v>
      </c>
      <c r="B8004" t="s">
        <v>86</v>
      </c>
      <c r="C8004" t="s">
        <v>101</v>
      </c>
      <c r="D8004" t="s">
        <v>108</v>
      </c>
      <c r="E8004" t="s">
        <v>89</v>
      </c>
      <c r="F8004" t="s">
        <v>53</v>
      </c>
      <c r="G8004">
        <v>110</v>
      </c>
      <c r="H8004">
        <v>21</v>
      </c>
      <c r="I8004">
        <f>IF(VLOOKUP(Data!$A8004,summermonths, 2, FALSE) = 1, VLOOKUP(Data!$H8004,rateblocks, 2, FALSE), VLOOKUP(Data!H8004, rateblocks,3, FALSE))</f>
        <v>2</v>
      </c>
      <c r="J8004">
        <v>8.8049936294555664</v>
      </c>
      <c r="K8004">
        <v>8.6271800994873047</v>
      </c>
      <c r="L8004">
        <v>62.398700714111328</v>
      </c>
      <c r="M8004">
        <v>-0.17781414091587067</v>
      </c>
      <c r="N8004">
        <v>0.43386518955230713</v>
      </c>
      <c r="O8004">
        <v>0.18823900818824768</v>
      </c>
      <c r="P8004">
        <v>-0.89145886898040771</v>
      </c>
      <c r="Q8004">
        <v>-0.73383474349975586</v>
      </c>
      <c r="R8004">
        <v>-0.40533328056335449</v>
      </c>
      <c r="S8004">
        <v>-0.17781414091587067</v>
      </c>
      <c r="T8004">
        <v>4.9704987555742264E-2</v>
      </c>
      <c r="U8004">
        <v>0.37820646166801453</v>
      </c>
      <c r="V8004">
        <v>0.53583061695098877</v>
      </c>
    </row>
    <row r="8005" spans="1:22" x14ac:dyDescent="0.25">
      <c r="A8005" t="s">
        <v>124</v>
      </c>
      <c r="B8005" t="s">
        <v>86</v>
      </c>
      <c r="C8005" t="s">
        <v>101</v>
      </c>
      <c r="D8005" t="s">
        <v>108</v>
      </c>
      <c r="E8005" t="s">
        <v>89</v>
      </c>
      <c r="F8005" t="s">
        <v>53</v>
      </c>
      <c r="G8005">
        <v>110</v>
      </c>
      <c r="H8005">
        <v>4</v>
      </c>
      <c r="I8005">
        <f>IF(VLOOKUP(Data!$A8005,summermonths, 2, FALSE) = 1, VLOOKUP(Data!$H8005,rateblocks, 2, FALSE), VLOOKUP(Data!H8005, rateblocks,3, FALSE))</f>
        <v>3</v>
      </c>
      <c r="J8005">
        <v>6.9892745018005371</v>
      </c>
      <c r="K8005">
        <v>6.6901426315307617</v>
      </c>
      <c r="L8005">
        <v>55.593940734863281</v>
      </c>
      <c r="M8005">
        <v>-0.29913163185119629</v>
      </c>
      <c r="N8005">
        <v>0.34803032875061035</v>
      </c>
      <c r="O8005">
        <v>0.12112510949373245</v>
      </c>
      <c r="P8005">
        <v>-0.87159055471420288</v>
      </c>
      <c r="Q8005">
        <v>-0.74515044689178467</v>
      </c>
      <c r="R8005">
        <v>-0.48163890838623047</v>
      </c>
      <c r="S8005">
        <v>-0.29913163185119629</v>
      </c>
      <c r="T8005">
        <v>-0.11662434786558151</v>
      </c>
      <c r="U8005">
        <v>0.14688718318939209</v>
      </c>
      <c r="V8005">
        <v>0.27332732081413269</v>
      </c>
    </row>
    <row r="8006" spans="1:22" x14ac:dyDescent="0.25">
      <c r="A8006" t="s">
        <v>125</v>
      </c>
      <c r="B8006" t="s">
        <v>86</v>
      </c>
      <c r="C8006" t="s">
        <v>101</v>
      </c>
      <c r="D8006" t="s">
        <v>110</v>
      </c>
      <c r="E8006" t="s">
        <v>89</v>
      </c>
      <c r="F8006" t="s">
        <v>53</v>
      </c>
      <c r="G8006">
        <v>110</v>
      </c>
      <c r="H8006">
        <v>8</v>
      </c>
      <c r="I8006">
        <f>IF(VLOOKUP(Data!$A8006,summermonths, 2, FALSE) = 1, VLOOKUP(Data!$H8006,rateblocks, 2, FALSE), VLOOKUP(Data!H8006, rateblocks,3, FALSE))</f>
        <v>2</v>
      </c>
      <c r="J8006">
        <v>5.0493288040161133</v>
      </c>
      <c r="K8006">
        <v>5.519629955291748</v>
      </c>
      <c r="L8006">
        <v>60.233882904052734</v>
      </c>
      <c r="M8006">
        <v>0.47030156850814819</v>
      </c>
      <c r="N8006">
        <v>0.39247778058052063</v>
      </c>
      <c r="O8006">
        <v>0.15403880178928375</v>
      </c>
      <c r="P8006">
        <v>-0.17526693642139435</v>
      </c>
      <c r="Q8006">
        <v>-3.2678946852684021E-2</v>
      </c>
      <c r="R8006">
        <v>0.26448601484298706</v>
      </c>
      <c r="S8006">
        <v>0.47030156850814819</v>
      </c>
      <c r="T8006">
        <v>0.67611712217330933</v>
      </c>
      <c r="U8006">
        <v>0.9732820987701416</v>
      </c>
      <c r="V8006">
        <v>1.1158701181411743</v>
      </c>
    </row>
    <row r="8007" spans="1:22" x14ac:dyDescent="0.25">
      <c r="A8007" t="s">
        <v>125</v>
      </c>
      <c r="B8007" t="s">
        <v>86</v>
      </c>
      <c r="C8007" t="s">
        <v>101</v>
      </c>
      <c r="D8007" t="s">
        <v>110</v>
      </c>
      <c r="E8007" t="s">
        <v>89</v>
      </c>
      <c r="F8007" t="s">
        <v>53</v>
      </c>
      <c r="G8007">
        <v>110</v>
      </c>
      <c r="H8007">
        <v>16</v>
      </c>
      <c r="I8007">
        <f>IF(VLOOKUP(Data!$A8007,summermonths, 2, FALSE) = 1, VLOOKUP(Data!$H8007,rateblocks, 2, FALSE), VLOOKUP(Data!H8007, rateblocks,3, FALSE))</f>
        <v>2</v>
      </c>
      <c r="J8007">
        <v>6.5623006820678711</v>
      </c>
      <c r="K8007">
        <v>6.2749648094177246</v>
      </c>
      <c r="L8007">
        <v>70.749588012695312</v>
      </c>
      <c r="M8007">
        <v>-0.28733569383621216</v>
      </c>
      <c r="N8007">
        <v>0.39143505692481995</v>
      </c>
      <c r="O8007">
        <v>0.15322139859199524</v>
      </c>
      <c r="P8007">
        <v>-0.93118906021118164</v>
      </c>
      <c r="Q8007">
        <v>-0.78897988796234131</v>
      </c>
      <c r="R8007">
        <v>-0.49260443449020386</v>
      </c>
      <c r="S8007">
        <v>-0.28733569383621216</v>
      </c>
      <c r="T8007">
        <v>-8.2066945731639862E-2</v>
      </c>
      <c r="U8007">
        <v>0.21430851519107819</v>
      </c>
      <c r="V8007">
        <v>0.35651767253875732</v>
      </c>
    </row>
    <row r="8008" spans="1:22" x14ac:dyDescent="0.25">
      <c r="A8008" t="s">
        <v>124</v>
      </c>
      <c r="B8008" t="s">
        <v>86</v>
      </c>
      <c r="C8008" t="s">
        <v>102</v>
      </c>
      <c r="D8008" t="s">
        <v>105</v>
      </c>
      <c r="E8008" t="s">
        <v>89</v>
      </c>
      <c r="F8008" t="s">
        <v>53</v>
      </c>
      <c r="G8008">
        <v>110</v>
      </c>
      <c r="H8008">
        <v>13</v>
      </c>
      <c r="I8008">
        <f>IF(VLOOKUP(Data!$A8008,summermonths, 2, FALSE) = 1, VLOOKUP(Data!$H8008,rateblocks, 2, FALSE), VLOOKUP(Data!H8008, rateblocks,3, FALSE))</f>
        <v>2</v>
      </c>
      <c r="J8008">
        <v>7.5263628959655762</v>
      </c>
      <c r="K8008">
        <v>7.4929089546203613</v>
      </c>
      <c r="L8008">
        <v>86.936363220214844</v>
      </c>
      <c r="M8008">
        <v>-3.3453792333602905E-2</v>
      </c>
      <c r="N8008">
        <v>1.0350502729415894</v>
      </c>
      <c r="O8008">
        <v>1.0713291168212891</v>
      </c>
      <c r="P8008">
        <v>-1.7359600067138672</v>
      </c>
      <c r="Q8008">
        <v>-1.3599240779876709</v>
      </c>
      <c r="R8008">
        <v>-0.57623469829559326</v>
      </c>
      <c r="S8008">
        <v>-3.3453792333602905E-2</v>
      </c>
      <c r="T8008">
        <v>0.50932711362838745</v>
      </c>
      <c r="U8008">
        <v>1.2930165529251099</v>
      </c>
      <c r="V8008">
        <v>1.6690523624420166</v>
      </c>
    </row>
    <row r="8009" spans="1:22" x14ac:dyDescent="0.25">
      <c r="A8009" t="s">
        <v>125</v>
      </c>
      <c r="B8009" t="s">
        <v>86</v>
      </c>
      <c r="C8009" t="s">
        <v>102</v>
      </c>
      <c r="D8009" t="s">
        <v>109</v>
      </c>
      <c r="E8009" t="s">
        <v>89</v>
      </c>
      <c r="F8009" t="s">
        <v>53</v>
      </c>
      <c r="G8009">
        <v>110</v>
      </c>
      <c r="H8009">
        <v>9</v>
      </c>
      <c r="I8009">
        <f>IF(VLOOKUP(Data!$A8009,summermonths, 2, FALSE) = 1, VLOOKUP(Data!$H8009,rateblocks, 2, FALSE), VLOOKUP(Data!H8009, rateblocks,3, FALSE))</f>
        <v>2</v>
      </c>
      <c r="J8009">
        <v>5.9095635414123535</v>
      </c>
      <c r="K8009">
        <v>5.7009091377258301</v>
      </c>
      <c r="L8009">
        <v>72.709091186523437</v>
      </c>
      <c r="M8009">
        <v>-0.20865470170974731</v>
      </c>
      <c r="N8009">
        <v>0.62894588708877563</v>
      </c>
      <c r="O8009">
        <v>0.39557293057441711</v>
      </c>
      <c r="P8009">
        <v>-1.2431786060333252</v>
      </c>
      <c r="Q8009">
        <v>-1.014681339263916</v>
      </c>
      <c r="R8009">
        <v>-0.53847426176071167</v>
      </c>
      <c r="S8009">
        <v>-0.20865470170974731</v>
      </c>
      <c r="T8009">
        <v>0.12116484344005585</v>
      </c>
      <c r="U8009">
        <v>0.59737187623977661</v>
      </c>
      <c r="V8009">
        <v>0.82586920261383057</v>
      </c>
    </row>
    <row r="8010" spans="1:22" x14ac:dyDescent="0.25">
      <c r="A8010" t="s">
        <v>125</v>
      </c>
      <c r="B8010" t="s">
        <v>86</v>
      </c>
      <c r="C8010" t="s">
        <v>102</v>
      </c>
      <c r="D8010" t="s">
        <v>109</v>
      </c>
      <c r="E8010" t="s">
        <v>89</v>
      </c>
      <c r="F8010" t="s">
        <v>53</v>
      </c>
      <c r="G8010">
        <v>110</v>
      </c>
      <c r="H8010">
        <v>11</v>
      </c>
      <c r="I8010">
        <f>IF(VLOOKUP(Data!$A8010,summermonths, 2, FALSE) = 1, VLOOKUP(Data!$H8010,rateblocks, 2, FALSE), VLOOKUP(Data!H8010, rateblocks,3, FALSE))</f>
        <v>2</v>
      </c>
      <c r="J8010">
        <v>6.7248497009277344</v>
      </c>
      <c r="K8010">
        <v>6.490727424621582</v>
      </c>
      <c r="L8010">
        <v>78.936363220214844</v>
      </c>
      <c r="M8010">
        <v>-0.23412221670150757</v>
      </c>
      <c r="N8010">
        <v>0.84932982921600342</v>
      </c>
      <c r="O8010">
        <v>0.72136116027832031</v>
      </c>
      <c r="P8010">
        <v>-1.6311454772949219</v>
      </c>
      <c r="Q8010">
        <v>-1.3225822448730469</v>
      </c>
      <c r="R8010">
        <v>-0.67951118946075439</v>
      </c>
      <c r="S8010">
        <v>-0.23412221670150757</v>
      </c>
      <c r="T8010">
        <v>0.21126678586006165</v>
      </c>
      <c r="U8010">
        <v>0.85433775186538696</v>
      </c>
      <c r="V8010">
        <v>1.1629010438919067</v>
      </c>
    </row>
    <row r="8011" spans="1:22" x14ac:dyDescent="0.25">
      <c r="A8011" t="s">
        <v>95</v>
      </c>
      <c r="B8011" t="s">
        <v>86</v>
      </c>
      <c r="C8011" t="s">
        <v>102</v>
      </c>
      <c r="D8011" t="s">
        <v>66</v>
      </c>
      <c r="E8011" t="s">
        <v>89</v>
      </c>
      <c r="F8011" t="s">
        <v>53</v>
      </c>
      <c r="G8011">
        <v>110</v>
      </c>
      <c r="H8011">
        <v>11</v>
      </c>
      <c r="I8011">
        <f>IF(VLOOKUP(Data!$A8011,summermonths, 2, FALSE) = 1, VLOOKUP(Data!$H8011,rateblocks, 2, FALSE), VLOOKUP(Data!H8011, rateblocks,3, FALSE))</f>
        <v>2</v>
      </c>
      <c r="J8011">
        <v>6.4155888557434082</v>
      </c>
      <c r="K8011">
        <v>6.6268634796142578</v>
      </c>
      <c r="L8011">
        <v>77.381820678710937</v>
      </c>
      <c r="M8011">
        <v>0.21127498149871826</v>
      </c>
      <c r="N8011">
        <v>0.90814483165740967</v>
      </c>
      <c r="O8011">
        <v>0.82472705841064453</v>
      </c>
      <c r="P8011">
        <v>-1.2824903726577759</v>
      </c>
      <c r="Q8011">
        <v>-0.95255947113037109</v>
      </c>
      <c r="R8011">
        <v>-0.26495662331581116</v>
      </c>
      <c r="S8011">
        <v>0.21127498149871826</v>
      </c>
      <c r="T8011">
        <v>0.68750661611557007</v>
      </c>
      <c r="U8011">
        <v>1.3751094341278076</v>
      </c>
      <c r="V8011">
        <v>1.7050403356552124</v>
      </c>
    </row>
    <row r="8012" spans="1:22" x14ac:dyDescent="0.25">
      <c r="A8012" t="s">
        <v>124</v>
      </c>
      <c r="B8012" t="s">
        <v>86</v>
      </c>
      <c r="C8012" t="s">
        <v>102</v>
      </c>
      <c r="D8012" t="s">
        <v>105</v>
      </c>
      <c r="E8012" t="s">
        <v>89</v>
      </c>
      <c r="F8012" t="s">
        <v>53</v>
      </c>
      <c r="G8012">
        <v>110</v>
      </c>
      <c r="H8012">
        <v>15</v>
      </c>
      <c r="I8012">
        <f>IF(VLOOKUP(Data!$A8012,summermonths, 2, FALSE) = 1, VLOOKUP(Data!$H8012,rateblocks, 2, FALSE), VLOOKUP(Data!H8012, rateblocks,3, FALSE))</f>
        <v>2</v>
      </c>
      <c r="J8012">
        <v>7.4182553291320801</v>
      </c>
      <c r="K8012">
        <v>7.5469546318054199</v>
      </c>
      <c r="L8012">
        <v>85.054542541503906</v>
      </c>
      <c r="M8012">
        <v>0.12869903445243835</v>
      </c>
      <c r="N8012">
        <v>0.98388135433197021</v>
      </c>
      <c r="O8012">
        <v>0.96802252531051636</v>
      </c>
      <c r="P8012">
        <v>-1.4896417856216431</v>
      </c>
      <c r="Q8012">
        <v>-1.1321957111358643</v>
      </c>
      <c r="R8012">
        <v>-0.38724884390830994</v>
      </c>
      <c r="S8012">
        <v>0.12869903445243835</v>
      </c>
      <c r="T8012">
        <v>0.64464694261550903</v>
      </c>
      <c r="U8012">
        <v>1.3895937204360962</v>
      </c>
      <c r="V8012">
        <v>1.747039794921875</v>
      </c>
    </row>
    <row r="8013" spans="1:22" x14ac:dyDescent="0.25">
      <c r="A8013" t="s">
        <v>124</v>
      </c>
      <c r="B8013" t="s">
        <v>86</v>
      </c>
      <c r="C8013" t="s">
        <v>102</v>
      </c>
      <c r="D8013" t="s">
        <v>105</v>
      </c>
      <c r="E8013" t="s">
        <v>89</v>
      </c>
      <c r="F8013" t="s">
        <v>53</v>
      </c>
      <c r="G8013">
        <v>110</v>
      </c>
      <c r="H8013">
        <v>4</v>
      </c>
      <c r="I8013">
        <f>IF(VLOOKUP(Data!$A8013,summermonths, 2, FALSE) = 1, VLOOKUP(Data!$H8013,rateblocks, 2, FALSE), VLOOKUP(Data!H8013, rateblocks,3, FALSE))</f>
        <v>3</v>
      </c>
      <c r="J8013">
        <v>7.6175956726074219</v>
      </c>
      <c r="K8013">
        <v>6.6710000038146973</v>
      </c>
      <c r="L8013">
        <v>63.318180084228516</v>
      </c>
      <c r="M8013">
        <v>-0.94659572839736938</v>
      </c>
      <c r="N8013">
        <v>1.12998366355896</v>
      </c>
      <c r="O8013">
        <v>1.2768630981445312</v>
      </c>
      <c r="P8013">
        <v>-2.8052535057067871</v>
      </c>
      <c r="Q8013">
        <v>-2.3947279453277588</v>
      </c>
      <c r="R8013">
        <v>-1.5391597747802734</v>
      </c>
      <c r="S8013">
        <v>-0.94659572839736938</v>
      </c>
      <c r="T8013">
        <v>-0.35403171181678772</v>
      </c>
      <c r="U8013">
        <v>0.50153660774230957</v>
      </c>
      <c r="V8013">
        <v>0.91206198930740356</v>
      </c>
    </row>
    <row r="8014" spans="1:22" x14ac:dyDescent="0.25">
      <c r="A8014" t="s">
        <v>100</v>
      </c>
      <c r="B8014" t="s">
        <v>86</v>
      </c>
      <c r="C8014" t="s">
        <v>102</v>
      </c>
      <c r="D8014" t="s">
        <v>71</v>
      </c>
      <c r="E8014" t="s">
        <v>89</v>
      </c>
      <c r="F8014" t="s">
        <v>53</v>
      </c>
      <c r="G8014">
        <v>110</v>
      </c>
      <c r="H8014">
        <v>16</v>
      </c>
      <c r="I8014">
        <f>IF(VLOOKUP(Data!$A8014,summermonths, 2, FALSE) = 1, VLOOKUP(Data!$H8014,rateblocks, 2, FALSE), VLOOKUP(Data!H8014, rateblocks,3, FALSE))</f>
        <v>1</v>
      </c>
      <c r="J8014">
        <v>8.7716951370239258</v>
      </c>
      <c r="K8014">
        <v>8.1963634490966797</v>
      </c>
      <c r="L8014">
        <v>82.954544067382813</v>
      </c>
      <c r="M8014">
        <v>-0.57533150911331177</v>
      </c>
      <c r="N8014">
        <v>0.96115976572036743</v>
      </c>
      <c r="O8014">
        <v>0.923828125</v>
      </c>
      <c r="P8014">
        <v>-2.1562986373901367</v>
      </c>
      <c r="Q8014">
        <v>-1.8071073293685913</v>
      </c>
      <c r="R8014">
        <v>-1.0793641805648804</v>
      </c>
      <c r="S8014">
        <v>-0.57533150911331177</v>
      </c>
      <c r="T8014">
        <v>-7.1298837661743164E-2</v>
      </c>
      <c r="U8014">
        <v>0.65644431114196777</v>
      </c>
      <c r="V8014">
        <v>1.0056356191635132</v>
      </c>
    </row>
    <row r="8015" spans="1:22" x14ac:dyDescent="0.25">
      <c r="A8015" t="s">
        <v>125</v>
      </c>
      <c r="B8015" t="s">
        <v>86</v>
      </c>
      <c r="C8015" t="s">
        <v>101</v>
      </c>
      <c r="D8015" t="s">
        <v>110</v>
      </c>
      <c r="E8015" t="s">
        <v>89</v>
      </c>
      <c r="F8015" t="s">
        <v>53</v>
      </c>
      <c r="G8015">
        <v>110</v>
      </c>
      <c r="H8015">
        <v>9</v>
      </c>
      <c r="I8015">
        <f>IF(VLOOKUP(Data!$A8015,summermonths, 2, FALSE) = 1, VLOOKUP(Data!$H8015,rateblocks, 2, FALSE), VLOOKUP(Data!H8015, rateblocks,3, FALSE))</f>
        <v>2</v>
      </c>
      <c r="J8015">
        <v>5.3589181900024414</v>
      </c>
      <c r="K8015">
        <v>5.565361499786377</v>
      </c>
      <c r="L8015">
        <v>63.954959869384766</v>
      </c>
      <c r="M8015">
        <v>0.20644354820251465</v>
      </c>
      <c r="N8015">
        <v>0.35957491397857666</v>
      </c>
      <c r="O8015">
        <v>0.12929411232471466</v>
      </c>
      <c r="P8015">
        <v>-0.38500455021858215</v>
      </c>
      <c r="Q8015">
        <v>-0.25437024235725403</v>
      </c>
      <c r="R8015">
        <v>1.7882278189063072E-2</v>
      </c>
      <c r="S8015">
        <v>0.20644354820251465</v>
      </c>
      <c r="T8015">
        <v>0.39500480890274048</v>
      </c>
      <c r="U8015">
        <v>0.66725736856460571</v>
      </c>
      <c r="V8015">
        <v>0.79789167642593384</v>
      </c>
    </row>
    <row r="8016" spans="1:22" x14ac:dyDescent="0.25">
      <c r="A8016" t="s">
        <v>125</v>
      </c>
      <c r="B8016" t="s">
        <v>86</v>
      </c>
      <c r="C8016" t="s">
        <v>102</v>
      </c>
      <c r="D8016" t="s">
        <v>109</v>
      </c>
      <c r="E8016" t="s">
        <v>89</v>
      </c>
      <c r="F8016" t="s">
        <v>53</v>
      </c>
      <c r="G8016">
        <v>110</v>
      </c>
      <c r="H8016">
        <v>7</v>
      </c>
      <c r="I8016">
        <f>IF(VLOOKUP(Data!$A8016,summermonths, 2, FALSE) = 1, VLOOKUP(Data!$H8016,rateblocks, 2, FALSE), VLOOKUP(Data!H8016, rateblocks,3, FALSE))</f>
        <v>2</v>
      </c>
      <c r="J8016">
        <v>6.169008731842041</v>
      </c>
      <c r="K8016">
        <v>5.6845002174377441</v>
      </c>
      <c r="L8016">
        <v>60.609092712402344</v>
      </c>
      <c r="M8016">
        <v>-0.48450863361358643</v>
      </c>
      <c r="N8016">
        <v>0.86014014482498169</v>
      </c>
      <c r="O8016">
        <v>0.7398410439491272</v>
      </c>
      <c r="P8016">
        <v>-1.89931321144104</v>
      </c>
      <c r="Q8016">
        <v>-1.5868226289749146</v>
      </c>
      <c r="R8016">
        <v>-0.93556654453277588</v>
      </c>
      <c r="S8016">
        <v>-0.48450863361358643</v>
      </c>
      <c r="T8016">
        <v>-3.3450700342655182E-2</v>
      </c>
      <c r="U8016">
        <v>0.61780530214309692</v>
      </c>
      <c r="V8016">
        <v>0.93029600381851196</v>
      </c>
    </row>
    <row r="8017" spans="1:22" x14ac:dyDescent="0.25">
      <c r="A8017" t="s">
        <v>122</v>
      </c>
      <c r="B8017" t="s">
        <v>86</v>
      </c>
      <c r="C8017" t="s">
        <v>102</v>
      </c>
      <c r="D8017" t="s">
        <v>106</v>
      </c>
      <c r="E8017" t="s">
        <v>89</v>
      </c>
      <c r="F8017" t="s">
        <v>53</v>
      </c>
      <c r="G8017">
        <v>110</v>
      </c>
      <c r="H8017">
        <v>17</v>
      </c>
      <c r="I8017">
        <f>IF(VLOOKUP(Data!$A8017,summermonths, 2, FALSE) = 1, VLOOKUP(Data!$H8017,rateblocks, 2, FALSE), VLOOKUP(Data!H8017, rateblocks,3, FALSE))</f>
        <v>2</v>
      </c>
      <c r="J8017">
        <v>6.6078591346740723</v>
      </c>
      <c r="K8017">
        <v>6.3736362457275391</v>
      </c>
      <c r="L8017">
        <v>53.963634490966797</v>
      </c>
      <c r="M8017">
        <v>-0.23422262072563171</v>
      </c>
      <c r="N8017">
        <v>1.1970517635345459</v>
      </c>
      <c r="O8017">
        <v>1.43293297290802</v>
      </c>
      <c r="P8017">
        <v>-2.2031974792480469</v>
      </c>
      <c r="Q8017">
        <v>-1.7683061361312866</v>
      </c>
      <c r="R8017">
        <v>-0.86195719242095947</v>
      </c>
      <c r="S8017">
        <v>-0.23422262072563171</v>
      </c>
      <c r="T8017">
        <v>0.39351195096969604</v>
      </c>
      <c r="U8017">
        <v>1.299860954284668</v>
      </c>
      <c r="V8017">
        <v>1.7347522974014282</v>
      </c>
    </row>
    <row r="8018" spans="1:22" x14ac:dyDescent="0.25">
      <c r="A8018" t="s">
        <v>97</v>
      </c>
      <c r="B8018" t="s">
        <v>86</v>
      </c>
      <c r="C8018" t="s">
        <v>102</v>
      </c>
      <c r="D8018" t="s">
        <v>68</v>
      </c>
      <c r="E8018" t="s">
        <v>89</v>
      </c>
      <c r="F8018" t="s">
        <v>53</v>
      </c>
      <c r="G8018">
        <v>110</v>
      </c>
      <c r="H8018">
        <v>2</v>
      </c>
      <c r="I8018">
        <f>IF(VLOOKUP(Data!$A8018,summermonths, 2, FALSE) = 1, VLOOKUP(Data!$H8018,rateblocks, 2, FALSE), VLOOKUP(Data!H8018, rateblocks,3, FALSE))</f>
        <v>3</v>
      </c>
      <c r="J8018">
        <v>7.0214853286743164</v>
      </c>
      <c r="K8018">
        <v>7.2633638381958008</v>
      </c>
      <c r="L8018">
        <v>73.872726440429688</v>
      </c>
      <c r="M8018">
        <v>0.2418781965970993</v>
      </c>
      <c r="N8018">
        <v>1.2103495597839355</v>
      </c>
      <c r="O8018">
        <v>1.4649460315704346</v>
      </c>
      <c r="P8018">
        <v>-1.7489696741104126</v>
      </c>
      <c r="Q8018">
        <v>-1.3092471361160278</v>
      </c>
      <c r="R8018">
        <v>-0.39282974600791931</v>
      </c>
      <c r="S8018">
        <v>0.2418781965970993</v>
      </c>
      <c r="T8018">
        <v>0.87658613920211792</v>
      </c>
      <c r="U8018">
        <v>1.7930035591125488</v>
      </c>
      <c r="V8018">
        <v>2.2327260971069336</v>
      </c>
    </row>
    <row r="8019" spans="1:22" x14ac:dyDescent="0.25">
      <c r="A8019" t="s">
        <v>98</v>
      </c>
      <c r="B8019" t="s">
        <v>86</v>
      </c>
      <c r="C8019" t="s">
        <v>101</v>
      </c>
      <c r="D8019" t="s">
        <v>63</v>
      </c>
      <c r="E8019" t="s">
        <v>89</v>
      </c>
      <c r="F8019" t="s">
        <v>53</v>
      </c>
      <c r="G8019">
        <v>110</v>
      </c>
      <c r="H8019">
        <v>15</v>
      </c>
      <c r="I8019">
        <f>IF(VLOOKUP(Data!$A8019,summermonths, 2, FALSE) = 1, VLOOKUP(Data!$H8019,rateblocks, 2, FALSE), VLOOKUP(Data!H8019, rateblocks,3, FALSE))</f>
        <v>1</v>
      </c>
      <c r="J8019">
        <v>8.3572187423706055</v>
      </c>
      <c r="K8019">
        <v>7.9025173187255859</v>
      </c>
      <c r="L8019">
        <v>80.612556457519531</v>
      </c>
      <c r="M8019">
        <v>-0.4547010064125061</v>
      </c>
      <c r="N8019">
        <v>0.5776749849319458</v>
      </c>
      <c r="O8019">
        <v>0.33370837569236755</v>
      </c>
      <c r="P8019">
        <v>-1.4048918485641479</v>
      </c>
      <c r="Q8019">
        <v>-1.1950212717056274</v>
      </c>
      <c r="R8019">
        <v>-0.75763404369354248</v>
      </c>
      <c r="S8019">
        <v>-0.4547010064125061</v>
      </c>
      <c r="T8019">
        <v>-0.15176795423030853</v>
      </c>
      <c r="U8019">
        <v>0.28561928868293762</v>
      </c>
      <c r="V8019">
        <v>0.49548977613449097</v>
      </c>
    </row>
    <row r="8020" spans="1:22" x14ac:dyDescent="0.25">
      <c r="A8020" t="s">
        <v>123</v>
      </c>
      <c r="B8020" t="s">
        <v>86</v>
      </c>
      <c r="C8020" t="s">
        <v>102</v>
      </c>
      <c r="D8020" t="s">
        <v>112</v>
      </c>
      <c r="E8020" t="s">
        <v>89</v>
      </c>
      <c r="F8020" t="s">
        <v>53</v>
      </c>
      <c r="G8020">
        <v>110</v>
      </c>
      <c r="H8020">
        <v>14</v>
      </c>
      <c r="I8020">
        <f>IF(VLOOKUP(Data!$A8020,summermonths, 2, FALSE) = 1, VLOOKUP(Data!$H8020,rateblocks, 2, FALSE), VLOOKUP(Data!H8020, rateblocks,3, FALSE))</f>
        <v>2</v>
      </c>
      <c r="J8020">
        <v>7.350487232208252</v>
      </c>
      <c r="K8020">
        <v>6.7569999694824219</v>
      </c>
      <c r="L8020">
        <v>83.436363220214844</v>
      </c>
      <c r="M8020">
        <v>-0.59348732233047485</v>
      </c>
      <c r="N8020">
        <v>0.6914602518081665</v>
      </c>
      <c r="O8020">
        <v>0.47811728715896606</v>
      </c>
      <c r="P8020">
        <v>-1.7308381795883179</v>
      </c>
      <c r="Q8020">
        <v>-1.4796292781829834</v>
      </c>
      <c r="R8020">
        <v>-0.95608943700790405</v>
      </c>
      <c r="S8020">
        <v>-0.59348732233047485</v>
      </c>
      <c r="T8020">
        <v>-0.23088520765304565</v>
      </c>
      <c r="U8020">
        <v>0.29265463352203369</v>
      </c>
      <c r="V8020">
        <v>0.54386359453201294</v>
      </c>
    </row>
    <row r="8021" spans="1:22" x14ac:dyDescent="0.25">
      <c r="A8021" t="s">
        <v>96</v>
      </c>
      <c r="B8021" t="s">
        <v>86</v>
      </c>
      <c r="C8021" t="s">
        <v>101</v>
      </c>
      <c r="D8021" t="s">
        <v>61</v>
      </c>
      <c r="E8021" t="s">
        <v>89</v>
      </c>
      <c r="F8021" t="s">
        <v>53</v>
      </c>
      <c r="G8021">
        <v>110</v>
      </c>
      <c r="H8021">
        <v>14</v>
      </c>
      <c r="I8021">
        <f>IF(VLOOKUP(Data!$A8021,summermonths, 2, FALSE) = 1, VLOOKUP(Data!$H8021,rateblocks, 2, FALSE), VLOOKUP(Data!H8021, rateblocks,3, FALSE))</f>
        <v>1</v>
      </c>
      <c r="J8021">
        <v>7.2238755226135254</v>
      </c>
      <c r="K8021">
        <v>7.0939030647277832</v>
      </c>
      <c r="L8021">
        <v>73.935127258300781</v>
      </c>
      <c r="M8021">
        <v>-0.12997251749038696</v>
      </c>
      <c r="N8021">
        <v>0.57394939661026001</v>
      </c>
      <c r="O8021">
        <v>0.32941791415214539</v>
      </c>
      <c r="P8021">
        <v>-1.0740352869033813</v>
      </c>
      <c r="Q8021">
        <v>-0.86551827192306519</v>
      </c>
      <c r="R8021">
        <v>-0.43095186352729797</v>
      </c>
      <c r="S8021">
        <v>-0.12997251749038696</v>
      </c>
      <c r="T8021">
        <v>0.17100684344768524</v>
      </c>
      <c r="U8021">
        <v>0.60557323694229126</v>
      </c>
      <c r="V8021">
        <v>0.81409025192260742</v>
      </c>
    </row>
    <row r="8022" spans="1:22" x14ac:dyDescent="0.25">
      <c r="A8022" t="s">
        <v>122</v>
      </c>
      <c r="B8022" t="s">
        <v>86</v>
      </c>
      <c r="C8022" t="s">
        <v>101</v>
      </c>
      <c r="D8022" t="s">
        <v>111</v>
      </c>
      <c r="E8022" t="s">
        <v>89</v>
      </c>
      <c r="F8022" t="s">
        <v>53</v>
      </c>
      <c r="G8022">
        <v>110</v>
      </c>
      <c r="H8022">
        <v>21</v>
      </c>
      <c r="I8022">
        <f>IF(VLOOKUP(Data!$A8022,summermonths, 2, FALSE) = 1, VLOOKUP(Data!$H8022,rateblocks, 2, FALSE), VLOOKUP(Data!H8022, rateblocks,3, FALSE))</f>
        <v>2</v>
      </c>
      <c r="J8022">
        <v>7.6592350006103516</v>
      </c>
      <c r="K8022">
        <v>8.4364776611328125</v>
      </c>
      <c r="L8022">
        <v>56.673637390136719</v>
      </c>
      <c r="M8022">
        <v>0.77724272012710571</v>
      </c>
      <c r="N8022">
        <v>0.73879975080490112</v>
      </c>
      <c r="O8022">
        <v>0.54582506418228149</v>
      </c>
      <c r="P8022">
        <v>-0.4379747211933136</v>
      </c>
      <c r="Q8022">
        <v>-0.16956725716590881</v>
      </c>
      <c r="R8022">
        <v>0.38981574773788452</v>
      </c>
      <c r="S8022">
        <v>0.77724272012710571</v>
      </c>
      <c r="T8022">
        <v>1.1646696329116821</v>
      </c>
      <c r="U8022">
        <v>1.7240526676177979</v>
      </c>
      <c r="V8022">
        <v>1.9924601316452026</v>
      </c>
    </row>
    <row r="8023" spans="1:22" x14ac:dyDescent="0.25">
      <c r="A8023" t="s">
        <v>96</v>
      </c>
      <c r="B8023" t="s">
        <v>86</v>
      </c>
      <c r="C8023" t="s">
        <v>102</v>
      </c>
      <c r="D8023" t="s">
        <v>67</v>
      </c>
      <c r="E8023" t="s">
        <v>89</v>
      </c>
      <c r="F8023" t="s">
        <v>53</v>
      </c>
      <c r="G8023">
        <v>110</v>
      </c>
      <c r="H8023">
        <v>13</v>
      </c>
      <c r="I8023">
        <f>IF(VLOOKUP(Data!$A8023,summermonths, 2, FALSE) = 1, VLOOKUP(Data!$H8023,rateblocks, 2, FALSE), VLOOKUP(Data!H8023, rateblocks,3, FALSE))</f>
        <v>1</v>
      </c>
      <c r="J8023">
        <v>8.8972978591918945</v>
      </c>
      <c r="K8023">
        <v>7.7492275238037109</v>
      </c>
      <c r="L8023">
        <v>78.809089660644531</v>
      </c>
      <c r="M8023">
        <v>-1.1480709314346313</v>
      </c>
      <c r="N8023">
        <v>1.5531507730484009</v>
      </c>
      <c r="O8023">
        <v>2.4122772216796875</v>
      </c>
      <c r="P8023">
        <v>-3.7027766704559326</v>
      </c>
      <c r="Q8023">
        <v>-3.1385138034820557</v>
      </c>
      <c r="R8023">
        <v>-1.9625439643859863</v>
      </c>
      <c r="S8023">
        <v>-1.1480709314346313</v>
      </c>
      <c r="T8023">
        <v>-0.33359786868095398</v>
      </c>
      <c r="U8023">
        <v>0.84237188100814819</v>
      </c>
      <c r="V8023">
        <v>1.4066348075866699</v>
      </c>
    </row>
    <row r="8024" spans="1:22" x14ac:dyDescent="0.25">
      <c r="A8024" t="s">
        <v>125</v>
      </c>
      <c r="B8024" t="s">
        <v>86</v>
      </c>
      <c r="C8024" t="s">
        <v>101</v>
      </c>
      <c r="D8024" t="s">
        <v>110</v>
      </c>
      <c r="E8024" t="s">
        <v>89</v>
      </c>
      <c r="F8024" t="s">
        <v>53</v>
      </c>
      <c r="G8024">
        <v>110</v>
      </c>
      <c r="H8024">
        <v>22</v>
      </c>
      <c r="I8024">
        <f>IF(VLOOKUP(Data!$A8024,summermonths, 2, FALSE) = 1, VLOOKUP(Data!$H8024,rateblocks, 2, FALSE), VLOOKUP(Data!H8024, rateblocks,3, FALSE))</f>
        <v>2</v>
      </c>
      <c r="J8024">
        <v>8.4834966659545898</v>
      </c>
      <c r="K8024">
        <v>8.1478862762451172</v>
      </c>
      <c r="L8024">
        <v>61.543800354003906</v>
      </c>
      <c r="M8024">
        <v>-0.33561071753501892</v>
      </c>
      <c r="N8024">
        <v>0.40227594971656799</v>
      </c>
      <c r="O8024">
        <v>0.16182594001293182</v>
      </c>
      <c r="P8024">
        <v>-0.9972957968711853</v>
      </c>
      <c r="Q8024">
        <v>-0.85114806890487671</v>
      </c>
      <c r="R8024">
        <v>-0.54656445980072021</v>
      </c>
      <c r="S8024">
        <v>-0.33561071753501892</v>
      </c>
      <c r="T8024">
        <v>-0.12465700507164001</v>
      </c>
      <c r="U8024">
        <v>0.17992664873600006</v>
      </c>
      <c r="V8024">
        <v>0.32607433199882507</v>
      </c>
    </row>
    <row r="8025" spans="1:22" x14ac:dyDescent="0.25">
      <c r="A8025" t="s">
        <v>125</v>
      </c>
      <c r="B8025" t="s">
        <v>86</v>
      </c>
      <c r="C8025" t="s">
        <v>102</v>
      </c>
      <c r="D8025" t="s">
        <v>109</v>
      </c>
      <c r="E8025" t="s">
        <v>89</v>
      </c>
      <c r="F8025" t="s">
        <v>53</v>
      </c>
      <c r="G8025">
        <v>110</v>
      </c>
      <c r="H8025">
        <v>15</v>
      </c>
      <c r="I8025">
        <f>IF(VLOOKUP(Data!$A8025,summermonths, 2, FALSE) = 1, VLOOKUP(Data!$H8025,rateblocks, 2, FALSE), VLOOKUP(Data!H8025, rateblocks,3, FALSE))</f>
        <v>2</v>
      </c>
      <c r="J8025">
        <v>8.19110107421875</v>
      </c>
      <c r="K8025">
        <v>7.5504546165466309</v>
      </c>
      <c r="L8025">
        <v>79.454544067382812</v>
      </c>
      <c r="M8025">
        <v>-0.64064657688140869</v>
      </c>
      <c r="N8025">
        <v>0.79882007837295532</v>
      </c>
      <c r="O8025">
        <v>0.63811349868774414</v>
      </c>
      <c r="P8025">
        <v>-1.9545886516571045</v>
      </c>
      <c r="Q8025">
        <v>-1.6643756628036499</v>
      </c>
      <c r="R8025">
        <v>-1.0595482587814331</v>
      </c>
      <c r="S8025">
        <v>-0.64064657688140869</v>
      </c>
      <c r="T8025">
        <v>-0.22174492478370667</v>
      </c>
      <c r="U8025">
        <v>0.38308253884315491</v>
      </c>
      <c r="V8025">
        <v>0.67329549789428711</v>
      </c>
    </row>
    <row r="8026" spans="1:22" x14ac:dyDescent="0.25">
      <c r="A8026" t="s">
        <v>96</v>
      </c>
      <c r="B8026" t="s">
        <v>86</v>
      </c>
      <c r="C8026" t="s">
        <v>102</v>
      </c>
      <c r="D8026" t="s">
        <v>67</v>
      </c>
      <c r="E8026" t="s">
        <v>89</v>
      </c>
      <c r="F8026" t="s">
        <v>53</v>
      </c>
      <c r="G8026">
        <v>110</v>
      </c>
      <c r="H8026">
        <v>7</v>
      </c>
      <c r="I8026">
        <f>IF(VLOOKUP(Data!$A8026,summermonths, 2, FALSE) = 1, VLOOKUP(Data!$H8026,rateblocks, 2, FALSE), VLOOKUP(Data!H8026, rateblocks,3, FALSE))</f>
        <v>2</v>
      </c>
      <c r="J8026">
        <v>5.4993629455566406</v>
      </c>
      <c r="K8026">
        <v>5.5032272338867187</v>
      </c>
      <c r="L8026">
        <v>67.054542541503906</v>
      </c>
      <c r="M8026">
        <v>3.864142345264554E-3</v>
      </c>
      <c r="N8026">
        <v>1.4656970500946045</v>
      </c>
      <c r="O8026">
        <v>2.1482677459716797</v>
      </c>
      <c r="P8026">
        <v>-2.4069929122924805</v>
      </c>
      <c r="Q8026">
        <v>-1.8745021820068359</v>
      </c>
      <c r="R8026">
        <v>-0.76474815607070923</v>
      </c>
      <c r="S8026">
        <v>3.864142345264554E-3</v>
      </c>
      <c r="T8026">
        <v>0.7724764347076416</v>
      </c>
      <c r="U8026">
        <v>1.8822305202484131</v>
      </c>
      <c r="V8026">
        <v>2.4147212505340576</v>
      </c>
    </row>
    <row r="8027" spans="1:22" x14ac:dyDescent="0.25">
      <c r="A8027" t="s">
        <v>95</v>
      </c>
      <c r="B8027" t="s">
        <v>86</v>
      </c>
      <c r="C8027" t="s">
        <v>101</v>
      </c>
      <c r="D8027" t="s">
        <v>60</v>
      </c>
      <c r="E8027" t="s">
        <v>89</v>
      </c>
      <c r="F8027" t="s">
        <v>53</v>
      </c>
      <c r="G8027">
        <v>110</v>
      </c>
      <c r="H8027">
        <v>2</v>
      </c>
      <c r="I8027">
        <f>IF(VLOOKUP(Data!$A8027,summermonths, 2, FALSE) = 1, VLOOKUP(Data!$H8027,rateblocks, 2, FALSE), VLOOKUP(Data!H8027, rateblocks,3, FALSE))</f>
        <v>3</v>
      </c>
      <c r="J8027">
        <v>7.010042667388916</v>
      </c>
      <c r="K8027">
        <v>6.6773796081542969</v>
      </c>
      <c r="L8027">
        <v>59.553634643554687</v>
      </c>
      <c r="M8027">
        <v>-0.33266302943229675</v>
      </c>
      <c r="N8027">
        <v>0.52411907911300659</v>
      </c>
      <c r="O8027">
        <v>0.2747008204460144</v>
      </c>
      <c r="P8027">
        <v>-1.1947622299194336</v>
      </c>
      <c r="Q8027">
        <v>-1.0043486356735229</v>
      </c>
      <c r="R8027">
        <v>-0.60751134157180786</v>
      </c>
      <c r="S8027">
        <v>-0.33266302943229675</v>
      </c>
      <c r="T8027">
        <v>-5.7814717292785645E-2</v>
      </c>
      <c r="U8027">
        <v>0.33902260661125183</v>
      </c>
      <c r="V8027">
        <v>0.52943611145019531</v>
      </c>
    </row>
    <row r="8028" spans="1:22" x14ac:dyDescent="0.25">
      <c r="A8028" t="s">
        <v>99</v>
      </c>
      <c r="B8028" t="s">
        <v>86</v>
      </c>
      <c r="C8028" t="s">
        <v>102</v>
      </c>
      <c r="D8028" t="s">
        <v>70</v>
      </c>
      <c r="E8028" t="s">
        <v>89</v>
      </c>
      <c r="F8028" t="s">
        <v>53</v>
      </c>
      <c r="G8028">
        <v>110</v>
      </c>
      <c r="H8028">
        <v>7</v>
      </c>
      <c r="I8028">
        <f>IF(VLOOKUP(Data!$A8028,summermonths, 2, FALSE) = 1, VLOOKUP(Data!$H8028,rateblocks, 2, FALSE), VLOOKUP(Data!H8028, rateblocks,3, FALSE))</f>
        <v>2</v>
      </c>
      <c r="J8028">
        <v>7.6900410652160645</v>
      </c>
      <c r="K8028">
        <v>7.3966364860534668</v>
      </c>
      <c r="L8028">
        <v>78.545455932617188</v>
      </c>
      <c r="M8028">
        <v>-0.29340478777885437</v>
      </c>
      <c r="N8028">
        <v>0.94907188415527344</v>
      </c>
      <c r="O8028">
        <v>0.900737464427948</v>
      </c>
      <c r="P8028">
        <v>-1.8544890880584717</v>
      </c>
      <c r="Q8028">
        <v>-1.5096893310546875</v>
      </c>
      <c r="R8028">
        <v>-0.79109859466552734</v>
      </c>
      <c r="S8028">
        <v>-0.29340478777885437</v>
      </c>
      <c r="T8028">
        <v>0.20428898930549622</v>
      </c>
      <c r="U8028">
        <v>0.92287975549697876</v>
      </c>
      <c r="V8028">
        <v>1.2676795721054077</v>
      </c>
    </row>
    <row r="8029" spans="1:22" x14ac:dyDescent="0.25">
      <c r="A8029" t="s">
        <v>124</v>
      </c>
      <c r="B8029" t="s">
        <v>86</v>
      </c>
      <c r="C8029" t="s">
        <v>102</v>
      </c>
      <c r="D8029" t="s">
        <v>105</v>
      </c>
      <c r="E8029" t="s">
        <v>89</v>
      </c>
      <c r="F8029" t="s">
        <v>53</v>
      </c>
      <c r="G8029">
        <v>110</v>
      </c>
      <c r="H8029">
        <v>19</v>
      </c>
      <c r="I8029">
        <f>IF(VLOOKUP(Data!$A8029,summermonths, 2, FALSE) = 1, VLOOKUP(Data!$H8029,rateblocks, 2, FALSE), VLOOKUP(Data!H8029, rateblocks,3, FALSE))</f>
        <v>1</v>
      </c>
      <c r="J8029">
        <v>6.6905908584594727</v>
      </c>
      <c r="K8029">
        <v>7.1690001487731934</v>
      </c>
      <c r="L8029">
        <v>74.545455932617188</v>
      </c>
      <c r="M8029">
        <v>0.47840940952301025</v>
      </c>
      <c r="N8029">
        <v>1.2811068296432495</v>
      </c>
      <c r="O8029">
        <v>1.6412347555160522</v>
      </c>
      <c r="P8029">
        <v>-1.6288237571716309</v>
      </c>
      <c r="Q8029">
        <v>-1.1633950471878052</v>
      </c>
      <c r="R8029">
        <v>-0.19340367615222931</v>
      </c>
      <c r="S8029">
        <v>0.47840940952301025</v>
      </c>
      <c r="T8029">
        <v>1.1502225399017334</v>
      </c>
      <c r="U8029">
        <v>2.1202139854431152</v>
      </c>
      <c r="V8029">
        <v>2.5856425762176514</v>
      </c>
    </row>
    <row r="8030" spans="1:22" x14ac:dyDescent="0.25">
      <c r="A8030" t="s">
        <v>95</v>
      </c>
      <c r="B8030" t="s">
        <v>86</v>
      </c>
      <c r="C8030" t="s">
        <v>102</v>
      </c>
      <c r="D8030" t="s">
        <v>66</v>
      </c>
      <c r="E8030" t="s">
        <v>89</v>
      </c>
      <c r="F8030" t="s">
        <v>53</v>
      </c>
      <c r="G8030">
        <v>110</v>
      </c>
      <c r="H8030">
        <v>17</v>
      </c>
      <c r="I8030">
        <f>IF(VLOOKUP(Data!$A8030,summermonths, 2, FALSE) = 1, VLOOKUP(Data!$H8030,rateblocks, 2, FALSE), VLOOKUP(Data!H8030, rateblocks,3, FALSE))</f>
        <v>1</v>
      </c>
      <c r="J8030">
        <v>6.8281664848327637</v>
      </c>
      <c r="K8030">
        <v>7.455772876739502</v>
      </c>
      <c r="L8030">
        <v>76.99090576171875</v>
      </c>
      <c r="M8030">
        <v>0.62760603427886963</v>
      </c>
      <c r="N8030">
        <v>1.127629280090332</v>
      </c>
      <c r="O8030">
        <v>1.271547794342041</v>
      </c>
      <c r="P8030">
        <v>-1.2271790504455566</v>
      </c>
      <c r="Q8030">
        <v>-0.81750905513763428</v>
      </c>
      <c r="R8030">
        <v>3.6276660859584808E-2</v>
      </c>
      <c r="S8030">
        <v>0.62760603427886963</v>
      </c>
      <c r="T8030">
        <v>1.2189353704452515</v>
      </c>
      <c r="U8030">
        <v>2.072721004486084</v>
      </c>
      <c r="V8030">
        <v>2.4823911190032959</v>
      </c>
    </row>
    <row r="8031" spans="1:22" x14ac:dyDescent="0.25">
      <c r="A8031" t="s">
        <v>125</v>
      </c>
      <c r="B8031" t="s">
        <v>86</v>
      </c>
      <c r="C8031" t="s">
        <v>102</v>
      </c>
      <c r="D8031" t="s">
        <v>109</v>
      </c>
      <c r="E8031" t="s">
        <v>89</v>
      </c>
      <c r="F8031" t="s">
        <v>53</v>
      </c>
      <c r="G8031">
        <v>110</v>
      </c>
      <c r="H8031">
        <v>24</v>
      </c>
      <c r="I8031">
        <f>IF(VLOOKUP(Data!$A8031,summermonths, 2, FALSE) = 1, VLOOKUP(Data!$H8031,rateblocks, 2, FALSE), VLOOKUP(Data!H8031, rateblocks,3, FALSE))</f>
        <v>3</v>
      </c>
      <c r="J8031">
        <v>7.8106117248535156</v>
      </c>
      <c r="K8031">
        <v>7.3190455436706543</v>
      </c>
      <c r="L8031">
        <v>65.036361694335938</v>
      </c>
      <c r="M8031">
        <v>-0.49156638979911804</v>
      </c>
      <c r="N8031">
        <v>0.83318626880645752</v>
      </c>
      <c r="O8031">
        <v>0.69419938325881958</v>
      </c>
      <c r="P8031">
        <v>-1.862035870552063</v>
      </c>
      <c r="Q8031">
        <v>-1.5593376159667969</v>
      </c>
      <c r="R8031">
        <v>-0.92848968505859375</v>
      </c>
      <c r="S8031">
        <v>-0.49156638979911804</v>
      </c>
      <c r="T8031">
        <v>-5.4643083363771439E-2</v>
      </c>
      <c r="U8031">
        <v>0.57620477676391602</v>
      </c>
      <c r="V8031">
        <v>0.8789030909538269</v>
      </c>
    </row>
    <row r="8032" spans="1:22" x14ac:dyDescent="0.25">
      <c r="A8032" t="s">
        <v>96</v>
      </c>
      <c r="B8032" t="s">
        <v>86</v>
      </c>
      <c r="C8032" t="s">
        <v>102</v>
      </c>
      <c r="D8032" t="s">
        <v>67</v>
      </c>
      <c r="E8032" t="s">
        <v>89</v>
      </c>
      <c r="F8032" t="s">
        <v>53</v>
      </c>
      <c r="G8032">
        <v>110</v>
      </c>
      <c r="H8032">
        <v>14</v>
      </c>
      <c r="I8032">
        <f>IF(VLOOKUP(Data!$A8032,summermonths, 2, FALSE) = 1, VLOOKUP(Data!$H8032,rateblocks, 2, FALSE), VLOOKUP(Data!H8032, rateblocks,3, FALSE))</f>
        <v>1</v>
      </c>
      <c r="J8032">
        <v>8.9869184494018555</v>
      </c>
      <c r="K8032">
        <v>7.6168637275695801</v>
      </c>
      <c r="L8032">
        <v>73.936363220214844</v>
      </c>
      <c r="M8032">
        <v>-1.3700549602508545</v>
      </c>
      <c r="N8032">
        <v>1.7136582136154175</v>
      </c>
      <c r="O8032">
        <v>2.9366245269775391</v>
      </c>
      <c r="P8032">
        <v>-4.1887717247009277</v>
      </c>
      <c r="Q8032">
        <v>-3.5661964416503906</v>
      </c>
      <c r="R8032">
        <v>-2.2686982154846191</v>
      </c>
      <c r="S8032">
        <v>-1.3700549602508545</v>
      </c>
      <c r="T8032">
        <v>-0.47141170501708984</v>
      </c>
      <c r="U8032">
        <v>0.82608640193939209</v>
      </c>
      <c r="V8032">
        <v>1.4486619234085083</v>
      </c>
    </row>
    <row r="8033" spans="1:22" x14ac:dyDescent="0.25">
      <c r="A8033" t="s">
        <v>99</v>
      </c>
      <c r="B8033" t="s">
        <v>86</v>
      </c>
      <c r="C8033" t="s">
        <v>101</v>
      </c>
      <c r="D8033" t="s">
        <v>64</v>
      </c>
      <c r="E8033" t="s">
        <v>89</v>
      </c>
      <c r="F8033" t="s">
        <v>53</v>
      </c>
      <c r="G8033">
        <v>110</v>
      </c>
      <c r="H8033">
        <v>23</v>
      </c>
      <c r="I8033">
        <f>IF(VLOOKUP(Data!$A8033,summermonths, 2, FALSE) = 1, VLOOKUP(Data!$H8033,rateblocks, 2, FALSE), VLOOKUP(Data!H8033, rateblocks,3, FALSE))</f>
        <v>3</v>
      </c>
      <c r="J8033">
        <v>8.2443628311157227</v>
      </c>
      <c r="K8033">
        <v>8.1613788604736328</v>
      </c>
      <c r="L8033">
        <v>72.154548645019531</v>
      </c>
      <c r="M8033">
        <v>-8.2983635365962982E-2</v>
      </c>
      <c r="N8033">
        <v>0.42974361777305603</v>
      </c>
      <c r="O8033">
        <v>0.18467958271503448</v>
      </c>
      <c r="P8033">
        <v>-0.78984898328781128</v>
      </c>
      <c r="Q8033">
        <v>-0.63372224569320679</v>
      </c>
      <c r="R8033">
        <v>-0.30834141373634338</v>
      </c>
      <c r="S8033">
        <v>-8.2983635365962982E-2</v>
      </c>
      <c r="T8033">
        <v>0.14237414300441742</v>
      </c>
      <c r="U8033">
        <v>0.46775496006011963</v>
      </c>
      <c r="V8033">
        <v>0.62388169765472412</v>
      </c>
    </row>
    <row r="8034" spans="1:22" x14ac:dyDescent="0.25">
      <c r="A8034" t="s">
        <v>123</v>
      </c>
      <c r="B8034" t="s">
        <v>86</v>
      </c>
      <c r="C8034" t="s">
        <v>102</v>
      </c>
      <c r="D8034" t="s">
        <v>112</v>
      </c>
      <c r="E8034" t="s">
        <v>89</v>
      </c>
      <c r="F8034" t="s">
        <v>53</v>
      </c>
      <c r="G8034">
        <v>110</v>
      </c>
      <c r="H8034">
        <v>17</v>
      </c>
      <c r="I8034">
        <f>IF(VLOOKUP(Data!$A8034,summermonths, 2, FALSE) = 1, VLOOKUP(Data!$H8034,rateblocks, 2, FALSE), VLOOKUP(Data!H8034, rateblocks,3, FALSE))</f>
        <v>2</v>
      </c>
      <c r="J8034">
        <v>7.4432711601257324</v>
      </c>
      <c r="K8034">
        <v>6.6195001602172852</v>
      </c>
      <c r="L8034">
        <v>76.900001525878906</v>
      </c>
      <c r="M8034">
        <v>-0.82377099990844727</v>
      </c>
      <c r="N8034">
        <v>0.75541788339614868</v>
      </c>
      <c r="O8034">
        <v>0.5706561803817749</v>
      </c>
      <c r="P8034">
        <v>-2.0663228034973145</v>
      </c>
      <c r="Q8034">
        <v>-1.7918779850006104</v>
      </c>
      <c r="R8034">
        <v>-1.2199125289916992</v>
      </c>
      <c r="S8034">
        <v>-0.82377099990844727</v>
      </c>
      <c r="T8034">
        <v>-0.42762947082519531</v>
      </c>
      <c r="U8034">
        <v>0.14433597028255463</v>
      </c>
      <c r="V8034">
        <v>0.41878083348274231</v>
      </c>
    </row>
    <row r="8035" spans="1:22" x14ac:dyDescent="0.25">
      <c r="A8035" t="s">
        <v>123</v>
      </c>
      <c r="B8035" t="s">
        <v>86</v>
      </c>
      <c r="C8035" t="s">
        <v>101</v>
      </c>
      <c r="D8035" t="s">
        <v>107</v>
      </c>
      <c r="E8035" t="s">
        <v>89</v>
      </c>
      <c r="F8035" t="s">
        <v>53</v>
      </c>
      <c r="G8035">
        <v>110</v>
      </c>
      <c r="H8035">
        <v>17</v>
      </c>
      <c r="I8035">
        <f>IF(VLOOKUP(Data!$A8035,summermonths, 2, FALSE) = 1, VLOOKUP(Data!$H8035,rateblocks, 2, FALSE), VLOOKUP(Data!H8035, rateblocks,3, FALSE))</f>
        <v>2</v>
      </c>
      <c r="J8035">
        <v>6.3867249488830566</v>
      </c>
      <c r="K8035">
        <v>6.0648355484008789</v>
      </c>
      <c r="L8035">
        <v>65.733970642089844</v>
      </c>
      <c r="M8035">
        <v>-0.32188951969146729</v>
      </c>
      <c r="N8035">
        <v>0.37504011392593384</v>
      </c>
      <c r="O8035">
        <v>0.14065508544445038</v>
      </c>
      <c r="P8035">
        <v>-0.93877559900283813</v>
      </c>
      <c r="Q8035">
        <v>-0.80252277851104736</v>
      </c>
      <c r="R8035">
        <v>-0.51856076717376709</v>
      </c>
      <c r="S8035">
        <v>-0.32188951969146729</v>
      </c>
      <c r="T8035">
        <v>-0.12521828711032867</v>
      </c>
      <c r="U8035">
        <v>0.1587437242269516</v>
      </c>
      <c r="V8035">
        <v>0.29499655961990356</v>
      </c>
    </row>
    <row r="8036" spans="1:22" x14ac:dyDescent="0.25">
      <c r="A8036" t="s">
        <v>98</v>
      </c>
      <c r="B8036" t="s">
        <v>86</v>
      </c>
      <c r="C8036" t="s">
        <v>101</v>
      </c>
      <c r="D8036" t="s">
        <v>63</v>
      </c>
      <c r="E8036" t="s">
        <v>89</v>
      </c>
      <c r="F8036" t="s">
        <v>53</v>
      </c>
      <c r="G8036">
        <v>110</v>
      </c>
      <c r="H8036">
        <v>12</v>
      </c>
      <c r="I8036">
        <f>IF(VLOOKUP(Data!$A8036,summermonths, 2, FALSE) = 1, VLOOKUP(Data!$H8036,rateblocks, 2, FALSE), VLOOKUP(Data!H8036, rateblocks,3, FALSE))</f>
        <v>1</v>
      </c>
      <c r="J8036">
        <v>7.8324542045593262</v>
      </c>
      <c r="K8036">
        <v>7.6073551177978516</v>
      </c>
      <c r="L8036">
        <v>79.916015625</v>
      </c>
      <c r="M8036">
        <v>-0.22509928047657013</v>
      </c>
      <c r="N8036">
        <v>0.5217280387878418</v>
      </c>
      <c r="O8036">
        <v>0.27220013737678528</v>
      </c>
      <c r="P8036">
        <v>-1.0832655429840088</v>
      </c>
      <c r="Q8036">
        <v>-0.89372068643569946</v>
      </c>
      <c r="R8036">
        <v>-0.49869373440742493</v>
      </c>
      <c r="S8036">
        <v>-0.22509928047657013</v>
      </c>
      <c r="T8036">
        <v>4.849516972899437E-2</v>
      </c>
      <c r="U8036">
        <v>0.44352209568023682</v>
      </c>
      <c r="V8036">
        <v>0.63306695222854614</v>
      </c>
    </row>
    <row r="8037" spans="1:22" x14ac:dyDescent="0.25">
      <c r="A8037" t="s">
        <v>98</v>
      </c>
      <c r="B8037" t="s">
        <v>86</v>
      </c>
      <c r="C8037" t="s">
        <v>102</v>
      </c>
      <c r="D8037" t="s">
        <v>69</v>
      </c>
      <c r="E8037" t="s">
        <v>89</v>
      </c>
      <c r="F8037" t="s">
        <v>53</v>
      </c>
      <c r="G8037">
        <v>110</v>
      </c>
      <c r="H8037">
        <v>3</v>
      </c>
      <c r="I8037">
        <f>IF(VLOOKUP(Data!$A8037,summermonths, 2, FALSE) = 1, VLOOKUP(Data!$H8037,rateblocks, 2, FALSE), VLOOKUP(Data!H8037, rateblocks,3, FALSE))</f>
        <v>3</v>
      </c>
      <c r="J8037">
        <v>6.7320656776428223</v>
      </c>
      <c r="K8037">
        <v>7.3434543609619141</v>
      </c>
      <c r="L8037">
        <v>72.563636779785156</v>
      </c>
      <c r="M8037">
        <v>0.61138904094696045</v>
      </c>
      <c r="N8037">
        <v>1.4399547576904297</v>
      </c>
      <c r="O8037">
        <v>2.0734696388244629</v>
      </c>
      <c r="P8037">
        <v>-1.7571257352828979</v>
      </c>
      <c r="Q8037">
        <v>-1.2339872121810913</v>
      </c>
      <c r="R8037">
        <v>-0.1437239795923233</v>
      </c>
      <c r="S8037">
        <v>0.61138904094696045</v>
      </c>
      <c r="T8037">
        <v>1.366502046585083</v>
      </c>
      <c r="U8037">
        <v>2.4567654132843018</v>
      </c>
      <c r="V8037">
        <v>2.9799039363861084</v>
      </c>
    </row>
    <row r="8038" spans="1:22" x14ac:dyDescent="0.25">
      <c r="A8038" t="s">
        <v>125</v>
      </c>
      <c r="B8038" t="s">
        <v>86</v>
      </c>
      <c r="C8038" t="s">
        <v>101</v>
      </c>
      <c r="D8038" t="s">
        <v>110</v>
      </c>
      <c r="E8038" t="s">
        <v>89</v>
      </c>
      <c r="F8038" t="s">
        <v>53</v>
      </c>
      <c r="G8038">
        <v>110</v>
      </c>
      <c r="H8038">
        <v>7</v>
      </c>
      <c r="I8038">
        <f>IF(VLOOKUP(Data!$A8038,summermonths, 2, FALSE) = 1, VLOOKUP(Data!$H8038,rateblocks, 2, FALSE), VLOOKUP(Data!H8038, rateblocks,3, FALSE))</f>
        <v>2</v>
      </c>
      <c r="J8038">
        <v>6.2523174285888672</v>
      </c>
      <c r="K8038">
        <v>6.1933369636535645</v>
      </c>
      <c r="L8038">
        <v>56.925621032714844</v>
      </c>
      <c r="M8038">
        <v>-5.8980643749237061E-2</v>
      </c>
      <c r="N8038">
        <v>0.44854262471199036</v>
      </c>
      <c r="O8038">
        <v>0.20119048655033112</v>
      </c>
      <c r="P8038">
        <v>-0.79676759243011475</v>
      </c>
      <c r="Q8038">
        <v>-0.63381117582321167</v>
      </c>
      <c r="R8038">
        <v>-0.29419663548469543</v>
      </c>
      <c r="S8038">
        <v>-5.8980643749237061E-2</v>
      </c>
      <c r="T8038">
        <v>0.17623533308506012</v>
      </c>
      <c r="U8038">
        <v>0.51584988832473755</v>
      </c>
      <c r="V8038">
        <v>0.67880630493164063</v>
      </c>
    </row>
    <row r="8039" spans="1:22" x14ac:dyDescent="0.25">
      <c r="A8039" t="s">
        <v>96</v>
      </c>
      <c r="B8039" t="s">
        <v>86</v>
      </c>
      <c r="C8039" t="s">
        <v>102</v>
      </c>
      <c r="D8039" t="s">
        <v>67</v>
      </c>
      <c r="E8039" t="s">
        <v>89</v>
      </c>
      <c r="F8039" t="s">
        <v>53</v>
      </c>
      <c r="G8039">
        <v>110</v>
      </c>
      <c r="H8039">
        <v>23</v>
      </c>
      <c r="I8039">
        <f>IF(VLOOKUP(Data!$A8039,summermonths, 2, FALSE) = 1, VLOOKUP(Data!$H8039,rateblocks, 2, FALSE), VLOOKUP(Data!H8039, rateblocks,3, FALSE))</f>
        <v>3</v>
      </c>
      <c r="J8039">
        <v>9.1929512023925781</v>
      </c>
      <c r="K8039">
        <v>7.7942728996276855</v>
      </c>
      <c r="L8039">
        <v>70.209091186523438</v>
      </c>
      <c r="M8039">
        <v>-1.3986785411834717</v>
      </c>
      <c r="N8039">
        <v>1.3845316171646118</v>
      </c>
      <c r="O8039">
        <v>1.9169278144836426</v>
      </c>
      <c r="P8039">
        <v>-3.6760303974151611</v>
      </c>
      <c r="Q8039">
        <v>-3.1730272769927979</v>
      </c>
      <c r="R8039">
        <v>-2.124727725982666</v>
      </c>
      <c r="S8039">
        <v>-1.3986785411834717</v>
      </c>
      <c r="T8039">
        <v>-0.67262947559356689</v>
      </c>
      <c r="U8039">
        <v>0.37567013502120972</v>
      </c>
      <c r="V8039">
        <v>0.87867331504821777</v>
      </c>
    </row>
    <row r="8040" spans="1:22" x14ac:dyDescent="0.25">
      <c r="A8040" t="s">
        <v>124</v>
      </c>
      <c r="B8040" t="s">
        <v>86</v>
      </c>
      <c r="C8040" t="s">
        <v>102</v>
      </c>
      <c r="D8040" t="s">
        <v>105</v>
      </c>
      <c r="E8040" t="s">
        <v>89</v>
      </c>
      <c r="F8040" t="s">
        <v>53</v>
      </c>
      <c r="G8040">
        <v>110</v>
      </c>
      <c r="H8040">
        <v>12</v>
      </c>
      <c r="I8040">
        <f>IF(VLOOKUP(Data!$A8040,summermonths, 2, FALSE) = 1, VLOOKUP(Data!$H8040,rateblocks, 2, FALSE), VLOOKUP(Data!H8040, rateblocks,3, FALSE))</f>
        <v>2</v>
      </c>
      <c r="J8040">
        <v>7.2529373168945313</v>
      </c>
      <c r="K8040">
        <v>7.3629088401794434</v>
      </c>
      <c r="L8040">
        <v>86.927268981933594</v>
      </c>
      <c r="M8040">
        <v>0.10997172445058823</v>
      </c>
      <c r="N8040">
        <v>1.0397322177886963</v>
      </c>
      <c r="O8040">
        <v>1.0810431241989136</v>
      </c>
      <c r="P8040">
        <v>-1.6002355813980103</v>
      </c>
      <c r="Q8040">
        <v>-1.2224987745285034</v>
      </c>
      <c r="R8040">
        <v>-0.43526437878608704</v>
      </c>
      <c r="S8040">
        <v>0.10997172445058823</v>
      </c>
      <c r="T8040">
        <v>0.65520781278610229</v>
      </c>
      <c r="U8040">
        <v>1.4424421787261963</v>
      </c>
      <c r="V8040">
        <v>1.8201789855957031</v>
      </c>
    </row>
    <row r="8041" spans="1:22" x14ac:dyDescent="0.25">
      <c r="A8041" t="s">
        <v>125</v>
      </c>
      <c r="B8041" t="s">
        <v>86</v>
      </c>
      <c r="C8041" t="s">
        <v>102</v>
      </c>
      <c r="D8041" t="s">
        <v>109</v>
      </c>
      <c r="E8041" t="s">
        <v>89</v>
      </c>
      <c r="F8041" t="s">
        <v>53</v>
      </c>
      <c r="G8041">
        <v>110</v>
      </c>
      <c r="H8041">
        <v>1</v>
      </c>
      <c r="I8041">
        <f>IF(VLOOKUP(Data!$A8041,summermonths, 2, FALSE) = 1, VLOOKUP(Data!$H8041,rateblocks, 2, FALSE), VLOOKUP(Data!H8041, rateblocks,3, FALSE))</f>
        <v>3</v>
      </c>
      <c r="J8041">
        <v>7.128756046295166</v>
      </c>
      <c r="K8041">
        <v>7.1699090003967285</v>
      </c>
      <c r="L8041">
        <v>62.400001525878906</v>
      </c>
      <c r="M8041">
        <v>4.1153103113174438E-2</v>
      </c>
      <c r="N8041">
        <v>0.5272788405418396</v>
      </c>
      <c r="O8041">
        <v>0.27802297472953796</v>
      </c>
      <c r="P8041">
        <v>-0.82614338397979736</v>
      </c>
      <c r="Q8041">
        <v>-0.63458192348480225</v>
      </c>
      <c r="R8041">
        <v>-0.23535218834877014</v>
      </c>
      <c r="S8041">
        <v>4.1153103113174438E-2</v>
      </c>
      <c r="T8041">
        <v>0.31765839457511902</v>
      </c>
      <c r="U8041">
        <v>0.71688812971115112</v>
      </c>
      <c r="V8041">
        <v>0.90844959020614624</v>
      </c>
    </row>
    <row r="8042" spans="1:22" x14ac:dyDescent="0.25">
      <c r="A8042" t="s">
        <v>123</v>
      </c>
      <c r="B8042" t="s">
        <v>86</v>
      </c>
      <c r="C8042" t="s">
        <v>101</v>
      </c>
      <c r="D8042" t="s">
        <v>107</v>
      </c>
      <c r="E8042" t="s">
        <v>89</v>
      </c>
      <c r="F8042" t="s">
        <v>53</v>
      </c>
      <c r="G8042">
        <v>110</v>
      </c>
      <c r="H8042">
        <v>18</v>
      </c>
      <c r="I8042">
        <f>IF(VLOOKUP(Data!$A8042,summermonths, 2, FALSE) = 1, VLOOKUP(Data!$H8042,rateblocks, 2, FALSE), VLOOKUP(Data!H8042, rateblocks,3, FALSE))</f>
        <v>1</v>
      </c>
      <c r="J8042">
        <v>7.4613246917724609</v>
      </c>
      <c r="K8042">
        <v>7.2743382453918457</v>
      </c>
      <c r="L8042">
        <v>62.942584991455078</v>
      </c>
      <c r="M8042">
        <v>-0.18698649108409882</v>
      </c>
      <c r="N8042">
        <v>0.46912530064582825</v>
      </c>
      <c r="O8042">
        <v>0.22007854282855988</v>
      </c>
      <c r="P8042">
        <v>-0.95862895250320435</v>
      </c>
      <c r="Q8042">
        <v>-0.78819477558135986</v>
      </c>
      <c r="R8042">
        <v>-0.43299603462219238</v>
      </c>
      <c r="S8042">
        <v>-0.18698649108409882</v>
      </c>
      <c r="T8042">
        <v>5.9023056179285049E-2</v>
      </c>
      <c r="U8042">
        <v>0.41422176361083984</v>
      </c>
      <c r="V8042">
        <v>0.58465594053268433</v>
      </c>
    </row>
    <row r="8043" spans="1:22" x14ac:dyDescent="0.25">
      <c r="A8043" t="s">
        <v>125</v>
      </c>
      <c r="B8043" t="s">
        <v>86</v>
      </c>
      <c r="C8043" t="s">
        <v>101</v>
      </c>
      <c r="D8043" t="s">
        <v>110</v>
      </c>
      <c r="E8043" t="s">
        <v>89</v>
      </c>
      <c r="F8043" t="s">
        <v>53</v>
      </c>
      <c r="G8043">
        <v>110</v>
      </c>
      <c r="H8043">
        <v>15</v>
      </c>
      <c r="I8043">
        <f>IF(VLOOKUP(Data!$A8043,summermonths, 2, FALSE) = 1, VLOOKUP(Data!$H8043,rateblocks, 2, FALSE), VLOOKUP(Data!H8043, rateblocks,3, FALSE))</f>
        <v>2</v>
      </c>
      <c r="J8043">
        <v>6.6153445243835449</v>
      </c>
      <c r="K8043">
        <v>6.3775701522827148</v>
      </c>
      <c r="L8043">
        <v>71.108261108398437</v>
      </c>
      <c r="M8043">
        <v>-0.23777437210083008</v>
      </c>
      <c r="N8043">
        <v>0.38081055879592896</v>
      </c>
      <c r="O8043">
        <v>0.14501668512821198</v>
      </c>
      <c r="P8043">
        <v>-0.86415201425552368</v>
      </c>
      <c r="Q8043">
        <v>-0.7258027195930481</v>
      </c>
      <c r="R8043">
        <v>-0.43747162818908691</v>
      </c>
      <c r="S8043">
        <v>-0.23777437210083008</v>
      </c>
      <c r="T8043">
        <v>-3.8077119737863541E-2</v>
      </c>
      <c r="U8043">
        <v>0.25025400519371033</v>
      </c>
      <c r="V8043">
        <v>0.38860327005386353</v>
      </c>
    </row>
    <row r="8044" spans="1:22" x14ac:dyDescent="0.25">
      <c r="A8044" t="s">
        <v>122</v>
      </c>
      <c r="B8044" t="s">
        <v>86</v>
      </c>
      <c r="C8044" t="s">
        <v>101</v>
      </c>
      <c r="D8044" t="s">
        <v>111</v>
      </c>
      <c r="E8044" t="s">
        <v>89</v>
      </c>
      <c r="F8044" t="s">
        <v>53</v>
      </c>
      <c r="G8044">
        <v>110</v>
      </c>
      <c r="H8044">
        <v>18</v>
      </c>
      <c r="I8044">
        <f>IF(VLOOKUP(Data!$A8044,summermonths, 2, FALSE) = 1, VLOOKUP(Data!$H8044,rateblocks, 2, FALSE), VLOOKUP(Data!H8044, rateblocks,3, FALSE))</f>
        <v>1</v>
      </c>
      <c r="J8044">
        <v>7.6152687072753906</v>
      </c>
      <c r="K8044">
        <v>8.2074089050292969</v>
      </c>
      <c r="L8044">
        <v>60.995452880859375</v>
      </c>
      <c r="M8044">
        <v>0.59214001893997192</v>
      </c>
      <c r="N8044">
        <v>0.6551891565322876</v>
      </c>
      <c r="O8044">
        <v>0.42927283048629761</v>
      </c>
      <c r="P8044">
        <v>-0.48555025458335876</v>
      </c>
      <c r="Q8044">
        <v>-0.24751867353916168</v>
      </c>
      <c r="R8044">
        <v>0.24855849146842957</v>
      </c>
      <c r="S8044">
        <v>0.59214001893997192</v>
      </c>
      <c r="T8044">
        <v>0.93572157621383667</v>
      </c>
      <c r="U8044">
        <v>1.4317986965179443</v>
      </c>
      <c r="V8044">
        <v>1.669830322265625</v>
      </c>
    </row>
    <row r="8045" spans="1:22" x14ac:dyDescent="0.25">
      <c r="A8045" t="s">
        <v>96</v>
      </c>
      <c r="B8045" t="s">
        <v>86</v>
      </c>
      <c r="C8045" t="s">
        <v>101</v>
      </c>
      <c r="D8045" t="s">
        <v>61</v>
      </c>
      <c r="E8045" t="s">
        <v>89</v>
      </c>
      <c r="F8045" t="s">
        <v>53</v>
      </c>
      <c r="G8045">
        <v>110</v>
      </c>
      <c r="H8045">
        <v>15</v>
      </c>
      <c r="I8045">
        <f>IF(VLOOKUP(Data!$A8045,summermonths, 2, FALSE) = 1, VLOOKUP(Data!$H8045,rateblocks, 2, FALSE), VLOOKUP(Data!H8045, rateblocks,3, FALSE))</f>
        <v>1</v>
      </c>
      <c r="J8045">
        <v>7.3229060173034668</v>
      </c>
      <c r="K8045">
        <v>7.1126322746276855</v>
      </c>
      <c r="L8045">
        <v>73.655784606933594</v>
      </c>
      <c r="M8045">
        <v>-0.21027381718158722</v>
      </c>
      <c r="N8045">
        <v>0.62228399515151978</v>
      </c>
      <c r="O8045">
        <v>0.38723737001419067</v>
      </c>
      <c r="P8045">
        <v>-1.2338398694992065</v>
      </c>
      <c r="Q8045">
        <v>-1.0077627897262573</v>
      </c>
      <c r="R8045">
        <v>-0.53659987449645996</v>
      </c>
      <c r="S8045">
        <v>-0.21027381718158722</v>
      </c>
      <c r="T8045">
        <v>0.11605222523212433</v>
      </c>
      <c r="U8045">
        <v>0.58721518516540527</v>
      </c>
      <c r="V8045">
        <v>0.81329226493835449</v>
      </c>
    </row>
    <row r="8046" spans="1:22" x14ac:dyDescent="0.25">
      <c r="A8046" t="s">
        <v>122</v>
      </c>
      <c r="B8046" t="s">
        <v>86</v>
      </c>
      <c r="C8046" t="s">
        <v>102</v>
      </c>
      <c r="D8046" t="s">
        <v>106</v>
      </c>
      <c r="E8046" t="s">
        <v>89</v>
      </c>
      <c r="F8046" t="s">
        <v>53</v>
      </c>
      <c r="G8046">
        <v>110</v>
      </c>
      <c r="H8046">
        <v>7</v>
      </c>
      <c r="I8046">
        <f>IF(VLOOKUP(Data!$A8046,summermonths, 2, FALSE) = 1, VLOOKUP(Data!$H8046,rateblocks, 2, FALSE), VLOOKUP(Data!H8046, rateblocks,3, FALSE))</f>
        <v>2</v>
      </c>
      <c r="J8046">
        <v>8.7052440643310547</v>
      </c>
      <c r="K8046">
        <v>7.3282270431518555</v>
      </c>
      <c r="L8046">
        <v>37.490909576416016</v>
      </c>
      <c r="M8046">
        <v>-1.3770167827606201</v>
      </c>
      <c r="N8046">
        <v>2.357633113861084</v>
      </c>
      <c r="O8046">
        <v>5.558434009552002</v>
      </c>
      <c r="P8046">
        <v>-5.2549781799316406</v>
      </c>
      <c r="Q8046">
        <v>-4.3984451293945313</v>
      </c>
      <c r="R8046">
        <v>-2.6133608818054199</v>
      </c>
      <c r="S8046">
        <v>-1.3770167827606201</v>
      </c>
      <c r="T8046">
        <v>-0.14067277312278748</v>
      </c>
      <c r="U8046">
        <v>1.6444116830825806</v>
      </c>
      <c r="V8046">
        <v>2.5009446144104004</v>
      </c>
    </row>
    <row r="8047" spans="1:22" x14ac:dyDescent="0.25">
      <c r="A8047" t="s">
        <v>122</v>
      </c>
      <c r="B8047" t="s">
        <v>86</v>
      </c>
      <c r="C8047" t="s">
        <v>101</v>
      </c>
      <c r="D8047" t="s">
        <v>111</v>
      </c>
      <c r="E8047" t="s">
        <v>89</v>
      </c>
      <c r="F8047" t="s">
        <v>53</v>
      </c>
      <c r="G8047">
        <v>110</v>
      </c>
      <c r="H8047">
        <v>12</v>
      </c>
      <c r="I8047">
        <f>IF(VLOOKUP(Data!$A8047,summermonths, 2, FALSE) = 1, VLOOKUP(Data!$H8047,rateblocks, 2, FALSE), VLOOKUP(Data!H8047, rateblocks,3, FALSE))</f>
        <v>2</v>
      </c>
      <c r="J8047">
        <v>5.4324126243591309</v>
      </c>
      <c r="K8047">
        <v>5.966855525970459</v>
      </c>
      <c r="L8047">
        <v>68.653633117675781</v>
      </c>
      <c r="M8047">
        <v>0.53444290161132813</v>
      </c>
      <c r="N8047">
        <v>0.34213370084762573</v>
      </c>
      <c r="O8047">
        <v>0.11705546826124191</v>
      </c>
      <c r="P8047">
        <v>-2.8316957876086235E-2</v>
      </c>
      <c r="Q8047">
        <v>9.5980919897556305E-2</v>
      </c>
      <c r="R8047">
        <v>0.35502782464027405</v>
      </c>
      <c r="S8047">
        <v>0.53444290161132813</v>
      </c>
      <c r="T8047">
        <v>0.71385800838470459</v>
      </c>
      <c r="U8047">
        <v>0.97290486097335815</v>
      </c>
      <c r="V8047">
        <v>1.0972027778625488</v>
      </c>
    </row>
    <row r="8048" spans="1:22" x14ac:dyDescent="0.25">
      <c r="A8048" t="s">
        <v>122</v>
      </c>
      <c r="B8048" t="s">
        <v>86</v>
      </c>
      <c r="C8048" t="s">
        <v>102</v>
      </c>
      <c r="D8048" t="s">
        <v>106</v>
      </c>
      <c r="E8048" t="s">
        <v>89</v>
      </c>
      <c r="F8048" t="s">
        <v>53</v>
      </c>
      <c r="G8048">
        <v>110</v>
      </c>
      <c r="H8048">
        <v>22</v>
      </c>
      <c r="I8048">
        <f>IF(VLOOKUP(Data!$A8048,summermonths, 2, FALSE) = 1, VLOOKUP(Data!$H8048,rateblocks, 2, FALSE), VLOOKUP(Data!H8048, rateblocks,3, FALSE))</f>
        <v>2</v>
      </c>
      <c r="J8048">
        <v>8.9371404647827148</v>
      </c>
      <c r="K8048">
        <v>8.191864013671875</v>
      </c>
      <c r="L8048">
        <v>46.072727203369141</v>
      </c>
      <c r="M8048">
        <v>-0.74527633190155029</v>
      </c>
      <c r="N8048">
        <v>2.2853546142578125</v>
      </c>
      <c r="O8048">
        <v>5.2228455543518066</v>
      </c>
      <c r="P8048">
        <v>-4.5043501853942871</v>
      </c>
      <c r="Q8048">
        <v>-3.6740760803222656</v>
      </c>
      <c r="R8048">
        <v>-1.9437174797058105</v>
      </c>
      <c r="S8048">
        <v>-0.74527633190155029</v>
      </c>
      <c r="T8048">
        <v>0.45316478610038757</v>
      </c>
      <c r="U8048">
        <v>2.183523416519165</v>
      </c>
      <c r="V8048">
        <v>3.0137975215911865</v>
      </c>
    </row>
    <row r="8049" spans="1:22" x14ac:dyDescent="0.25">
      <c r="A8049" t="s">
        <v>99</v>
      </c>
      <c r="B8049" t="s">
        <v>86</v>
      </c>
      <c r="C8049" t="s">
        <v>102</v>
      </c>
      <c r="D8049" t="s">
        <v>70</v>
      </c>
      <c r="E8049" t="s">
        <v>89</v>
      </c>
      <c r="F8049" t="s">
        <v>53</v>
      </c>
      <c r="G8049">
        <v>110</v>
      </c>
      <c r="H8049">
        <v>21</v>
      </c>
      <c r="I8049">
        <f>IF(VLOOKUP(Data!$A8049,summermonths, 2, FALSE) = 1, VLOOKUP(Data!$H8049,rateblocks, 2, FALSE), VLOOKUP(Data!H8049, rateblocks,3, FALSE))</f>
        <v>2</v>
      </c>
      <c r="J8049">
        <v>10.95878791809082</v>
      </c>
      <c r="K8049">
        <v>10.193545341491699</v>
      </c>
      <c r="L8049">
        <v>83.063636779785156</v>
      </c>
      <c r="M8049">
        <v>-0.76524227857589722</v>
      </c>
      <c r="N8049">
        <v>1.4111102819442749</v>
      </c>
      <c r="O8049">
        <v>1.9912322759628296</v>
      </c>
      <c r="P8049">
        <v>-3.0863120555877686</v>
      </c>
      <c r="Q8049">
        <v>-2.573652982711792</v>
      </c>
      <c r="R8049">
        <v>-1.5052292346954346</v>
      </c>
      <c r="S8049">
        <v>-0.76524227857589722</v>
      </c>
      <c r="T8049">
        <v>-2.5255322456359863E-2</v>
      </c>
      <c r="U8049">
        <v>1.043168306350708</v>
      </c>
      <c r="V8049">
        <v>1.5558276176452637</v>
      </c>
    </row>
    <row r="8050" spans="1:22" x14ac:dyDescent="0.25">
      <c r="A8050" t="s">
        <v>122</v>
      </c>
      <c r="B8050" t="s">
        <v>86</v>
      </c>
      <c r="C8050" t="s">
        <v>101</v>
      </c>
      <c r="D8050" t="s">
        <v>111</v>
      </c>
      <c r="E8050" t="s">
        <v>89</v>
      </c>
      <c r="F8050" t="s">
        <v>53</v>
      </c>
      <c r="G8050">
        <v>110</v>
      </c>
      <c r="H8050">
        <v>19</v>
      </c>
      <c r="I8050">
        <f>IF(VLOOKUP(Data!$A8050,summermonths, 2, FALSE) = 1, VLOOKUP(Data!$H8050,rateblocks, 2, FALSE), VLOOKUP(Data!H8050, rateblocks,3, FALSE))</f>
        <v>1</v>
      </c>
      <c r="J8050">
        <v>7.6771597862243652</v>
      </c>
      <c r="K8050">
        <v>8.5122518539428711</v>
      </c>
      <c r="L8050">
        <v>59.310455322265625</v>
      </c>
      <c r="M8050">
        <v>0.83509206771850586</v>
      </c>
      <c r="N8050">
        <v>0.72323894500732422</v>
      </c>
      <c r="O8050">
        <v>0.52307456731796265</v>
      </c>
      <c r="P8050">
        <v>-0.35453012585639954</v>
      </c>
      <c r="Q8050">
        <v>-9.1775931417942047E-2</v>
      </c>
      <c r="R8050">
        <v>0.45582517981529236</v>
      </c>
      <c r="S8050">
        <v>0.83509206771850586</v>
      </c>
      <c r="T8050">
        <v>1.214358925819397</v>
      </c>
      <c r="U8050">
        <v>1.7619600296020508</v>
      </c>
      <c r="V8050">
        <v>2.0247142314910889</v>
      </c>
    </row>
    <row r="8051" spans="1:22" x14ac:dyDescent="0.25">
      <c r="A8051" t="s">
        <v>124</v>
      </c>
      <c r="B8051" t="s">
        <v>86</v>
      </c>
      <c r="C8051" t="s">
        <v>102</v>
      </c>
      <c r="D8051" t="s">
        <v>105</v>
      </c>
      <c r="E8051" t="s">
        <v>89</v>
      </c>
      <c r="F8051" t="s">
        <v>53</v>
      </c>
      <c r="G8051">
        <v>110</v>
      </c>
      <c r="H8051">
        <v>14</v>
      </c>
      <c r="I8051">
        <f>IF(VLOOKUP(Data!$A8051,summermonths, 2, FALSE) = 1, VLOOKUP(Data!$H8051,rateblocks, 2, FALSE), VLOOKUP(Data!H8051, rateblocks,3, FALSE))</f>
        <v>2</v>
      </c>
      <c r="J8051">
        <v>7.3837466239929199</v>
      </c>
      <c r="K8051">
        <v>7.6165456771850586</v>
      </c>
      <c r="L8051">
        <v>85.736366271972656</v>
      </c>
      <c r="M8051">
        <v>0.23279893398284912</v>
      </c>
      <c r="N8051">
        <v>1.0724412202835083</v>
      </c>
      <c r="O8051">
        <v>1.1501301527023315</v>
      </c>
      <c r="P8051">
        <v>-1.5312099456787109</v>
      </c>
      <c r="Q8051">
        <v>-1.1415897607803345</v>
      </c>
      <c r="R8051">
        <v>-0.32958978414535522</v>
      </c>
      <c r="S8051">
        <v>0.23279893398284912</v>
      </c>
      <c r="T8051">
        <v>0.79518765211105347</v>
      </c>
      <c r="U8051">
        <v>1.6071876287460327</v>
      </c>
      <c r="V8051">
        <v>1.9968078136444092</v>
      </c>
    </row>
    <row r="8052" spans="1:22" x14ac:dyDescent="0.25">
      <c r="A8052" t="s">
        <v>95</v>
      </c>
      <c r="B8052" t="s">
        <v>86</v>
      </c>
      <c r="C8052" t="s">
        <v>102</v>
      </c>
      <c r="D8052" t="s">
        <v>66</v>
      </c>
      <c r="E8052" t="s">
        <v>89</v>
      </c>
      <c r="F8052" t="s">
        <v>53</v>
      </c>
      <c r="G8052">
        <v>110</v>
      </c>
      <c r="H8052">
        <v>10</v>
      </c>
      <c r="I8052">
        <f>IF(VLOOKUP(Data!$A8052,summermonths, 2, FALSE) = 1, VLOOKUP(Data!$H8052,rateblocks, 2, FALSE), VLOOKUP(Data!H8052, rateblocks,3, FALSE))</f>
        <v>2</v>
      </c>
      <c r="J8052">
        <v>5.9110360145568848</v>
      </c>
      <c r="K8052">
        <v>6.0842728614807129</v>
      </c>
      <c r="L8052">
        <v>73.218185424804687</v>
      </c>
      <c r="M8052">
        <v>0.17323668301105499</v>
      </c>
      <c r="N8052">
        <v>0.79331064224243164</v>
      </c>
      <c r="O8052">
        <v>0.62934178113937378</v>
      </c>
      <c r="P8052">
        <v>-1.1316431760787964</v>
      </c>
      <c r="Q8052">
        <v>-0.84343183040618896</v>
      </c>
      <c r="R8052">
        <v>-0.24277582764625549</v>
      </c>
      <c r="S8052">
        <v>0.17323668301105499</v>
      </c>
      <c r="T8052">
        <v>0.58924919366836548</v>
      </c>
      <c r="U8052">
        <v>1.1899051666259766</v>
      </c>
      <c r="V8052">
        <v>1.478116512298584</v>
      </c>
    </row>
    <row r="8053" spans="1:22" x14ac:dyDescent="0.25">
      <c r="A8053" t="s">
        <v>95</v>
      </c>
      <c r="B8053" t="s">
        <v>86</v>
      </c>
      <c r="C8053" t="s">
        <v>101</v>
      </c>
      <c r="D8053" t="s">
        <v>60</v>
      </c>
      <c r="E8053" t="s">
        <v>89</v>
      </c>
      <c r="F8053" t="s">
        <v>53</v>
      </c>
      <c r="G8053">
        <v>110</v>
      </c>
      <c r="H8053">
        <v>24</v>
      </c>
      <c r="I8053">
        <f>IF(VLOOKUP(Data!$A8053,summermonths, 2, FALSE) = 1, VLOOKUP(Data!$H8053,rateblocks, 2, FALSE), VLOOKUP(Data!H8053, rateblocks,3, FALSE))</f>
        <v>3</v>
      </c>
      <c r="J8053">
        <v>7.0977296829223633</v>
      </c>
      <c r="K8053">
        <v>7.0546884536743164</v>
      </c>
      <c r="L8053">
        <v>59.416362762451172</v>
      </c>
      <c r="M8053">
        <v>-4.30411696434021E-2</v>
      </c>
      <c r="N8053">
        <v>0.43516862392425537</v>
      </c>
      <c r="O8053">
        <v>0.1893717348575592</v>
      </c>
      <c r="P8053">
        <v>-0.75882983207702637</v>
      </c>
      <c r="Q8053">
        <v>-0.60073220729827881</v>
      </c>
      <c r="R8053">
        <v>-0.27124381065368652</v>
      </c>
      <c r="S8053">
        <v>-4.30411696434021E-2</v>
      </c>
      <c r="T8053">
        <v>0.18516148626804352</v>
      </c>
      <c r="U8053">
        <v>0.51464986801147461</v>
      </c>
      <c r="V8053">
        <v>0.67274749279022217</v>
      </c>
    </row>
    <row r="8054" spans="1:22" x14ac:dyDescent="0.25">
      <c r="A8054" t="s">
        <v>96</v>
      </c>
      <c r="B8054" t="s">
        <v>86</v>
      </c>
      <c r="C8054" t="s">
        <v>101</v>
      </c>
      <c r="D8054" t="s">
        <v>61</v>
      </c>
      <c r="E8054" t="s">
        <v>89</v>
      </c>
      <c r="F8054" t="s">
        <v>53</v>
      </c>
      <c r="G8054">
        <v>110</v>
      </c>
      <c r="H8054">
        <v>6</v>
      </c>
      <c r="I8054">
        <f>IF(VLOOKUP(Data!$A8054,summermonths, 2, FALSE) = 1, VLOOKUP(Data!$H8054,rateblocks, 2, FALSE), VLOOKUP(Data!H8054, rateblocks,3, FALSE))</f>
        <v>3</v>
      </c>
      <c r="J8054">
        <v>6.9690761566162109</v>
      </c>
      <c r="K8054">
        <v>6.4368863105773926</v>
      </c>
      <c r="L8054">
        <v>63.24462890625</v>
      </c>
      <c r="M8054">
        <v>-0.53218966722488403</v>
      </c>
      <c r="N8054">
        <v>0.59346836805343628</v>
      </c>
      <c r="O8054">
        <v>0.35220471024513245</v>
      </c>
      <c r="P8054">
        <v>-1.5083582401275635</v>
      </c>
      <c r="Q8054">
        <v>-1.2927500009536743</v>
      </c>
      <c r="R8054">
        <v>-0.84340476989746094</v>
      </c>
      <c r="S8054">
        <v>-0.53218966722488403</v>
      </c>
      <c r="T8054">
        <v>-0.22097454965114594</v>
      </c>
      <c r="U8054">
        <v>0.22837065160274506</v>
      </c>
      <c r="V8054">
        <v>0.4439789354801178</v>
      </c>
    </row>
    <row r="8055" spans="1:22" x14ac:dyDescent="0.25">
      <c r="A8055" t="s">
        <v>100</v>
      </c>
      <c r="B8055" t="s">
        <v>86</v>
      </c>
      <c r="C8055" t="s">
        <v>101</v>
      </c>
      <c r="D8055" t="s">
        <v>65</v>
      </c>
      <c r="E8055" t="s">
        <v>89</v>
      </c>
      <c r="F8055" t="s">
        <v>53</v>
      </c>
      <c r="G8055">
        <v>110</v>
      </c>
      <c r="H8055">
        <v>16</v>
      </c>
      <c r="I8055">
        <f>IF(VLOOKUP(Data!$A8055,summermonths, 2, FALSE) = 1, VLOOKUP(Data!$H8055,rateblocks, 2, FALSE), VLOOKUP(Data!H8055, rateblocks,3, FALSE))</f>
        <v>1</v>
      </c>
      <c r="J8055">
        <v>8.354741096496582</v>
      </c>
      <c r="K8055">
        <v>7.6152839660644531</v>
      </c>
      <c r="L8055">
        <v>80.803306579589844</v>
      </c>
      <c r="M8055">
        <v>-0.73945707082748413</v>
      </c>
      <c r="N8055">
        <v>0.53129673004150391</v>
      </c>
      <c r="O8055">
        <v>0.2822762131690979</v>
      </c>
      <c r="P8055">
        <v>-1.6133624315261841</v>
      </c>
      <c r="Q8055">
        <v>-1.4203412532806396</v>
      </c>
      <c r="R8055">
        <v>-1.0180693864822388</v>
      </c>
      <c r="S8055">
        <v>-0.73945707082748413</v>
      </c>
      <c r="T8055">
        <v>-0.46084478497505188</v>
      </c>
      <c r="U8055">
        <v>-5.8572914451360703E-2</v>
      </c>
      <c r="V8055">
        <v>0.13444828987121582</v>
      </c>
    </row>
    <row r="8056" spans="1:22" x14ac:dyDescent="0.25">
      <c r="A8056" t="s">
        <v>98</v>
      </c>
      <c r="B8056" t="s">
        <v>86</v>
      </c>
      <c r="C8056" t="s">
        <v>101</v>
      </c>
      <c r="D8056" t="s">
        <v>63</v>
      </c>
      <c r="E8056" t="s">
        <v>89</v>
      </c>
      <c r="F8056" t="s">
        <v>53</v>
      </c>
      <c r="G8056">
        <v>110</v>
      </c>
      <c r="H8056">
        <v>14</v>
      </c>
      <c r="I8056">
        <f>IF(VLOOKUP(Data!$A8056,summermonths, 2, FALSE) = 1, VLOOKUP(Data!$H8056,rateblocks, 2, FALSE), VLOOKUP(Data!H8056, rateblocks,3, FALSE))</f>
        <v>1</v>
      </c>
      <c r="J8056">
        <v>8.1627540588378906</v>
      </c>
      <c r="K8056">
        <v>7.8032598495483398</v>
      </c>
      <c r="L8056">
        <v>80.637229919433594</v>
      </c>
      <c r="M8056">
        <v>-0.35949400067329407</v>
      </c>
      <c r="N8056">
        <v>0.55632776021957397</v>
      </c>
      <c r="O8056">
        <v>0.30950057506561279</v>
      </c>
      <c r="P8056">
        <v>-1.2745717763900757</v>
      </c>
      <c r="Q8056">
        <v>-1.0724567174911499</v>
      </c>
      <c r="R8056">
        <v>-0.65123254060745239</v>
      </c>
      <c r="S8056">
        <v>-0.35949400067329407</v>
      </c>
      <c r="T8056">
        <v>-6.7755438387393951E-2</v>
      </c>
      <c r="U8056">
        <v>0.35346871614456177</v>
      </c>
      <c r="V8056">
        <v>0.55558371543884277</v>
      </c>
    </row>
    <row r="8057" spans="1:22" x14ac:dyDescent="0.25">
      <c r="A8057" t="s">
        <v>95</v>
      </c>
      <c r="B8057" t="s">
        <v>86</v>
      </c>
      <c r="C8057" t="s">
        <v>102</v>
      </c>
      <c r="D8057" t="s">
        <v>66</v>
      </c>
      <c r="E8057" t="s">
        <v>89</v>
      </c>
      <c r="F8057" t="s">
        <v>53</v>
      </c>
      <c r="G8057">
        <v>110</v>
      </c>
      <c r="H8057">
        <v>18</v>
      </c>
      <c r="I8057">
        <f>IF(VLOOKUP(Data!$A8057,summermonths, 2, FALSE) = 1, VLOOKUP(Data!$H8057,rateblocks, 2, FALSE), VLOOKUP(Data!H8057, rateblocks,3, FALSE))</f>
        <v>1</v>
      </c>
      <c r="J8057">
        <v>6.6109838485717773</v>
      </c>
      <c r="K8057">
        <v>7.3586816787719727</v>
      </c>
      <c r="L8057">
        <v>74.099998474121094</v>
      </c>
      <c r="M8057">
        <v>0.74769794940948486</v>
      </c>
      <c r="N8057">
        <v>1.2961163520812988</v>
      </c>
      <c r="O8057">
        <v>1.679917573928833</v>
      </c>
      <c r="P8057">
        <v>-1.3842236995697021</v>
      </c>
      <c r="Q8057">
        <v>-0.91334199905395508</v>
      </c>
      <c r="R8057">
        <v>6.8013869225978851E-2</v>
      </c>
      <c r="S8057">
        <v>0.74769794940948486</v>
      </c>
      <c r="T8057">
        <v>1.4273819923400879</v>
      </c>
      <c r="U8057">
        <v>2.4087378978729248</v>
      </c>
      <c r="V8057">
        <v>2.8796195983886719</v>
      </c>
    </row>
    <row r="8058" spans="1:22" x14ac:dyDescent="0.25">
      <c r="A8058" t="s">
        <v>96</v>
      </c>
      <c r="B8058" t="s">
        <v>86</v>
      </c>
      <c r="C8058" t="s">
        <v>102</v>
      </c>
      <c r="D8058" t="s">
        <v>67</v>
      </c>
      <c r="E8058" t="s">
        <v>89</v>
      </c>
      <c r="F8058" t="s">
        <v>53</v>
      </c>
      <c r="G8058">
        <v>110</v>
      </c>
      <c r="H8058">
        <v>24</v>
      </c>
      <c r="I8058">
        <f>IF(VLOOKUP(Data!$A8058,summermonths, 2, FALSE) = 1, VLOOKUP(Data!$H8058,rateblocks, 2, FALSE), VLOOKUP(Data!H8058, rateblocks,3, FALSE))</f>
        <v>3</v>
      </c>
      <c r="J8058">
        <v>7.6477494239807129</v>
      </c>
      <c r="K8058">
        <v>7.3764090538024902</v>
      </c>
      <c r="L8058">
        <v>70.3272705078125</v>
      </c>
      <c r="M8058">
        <v>-0.27134031057357788</v>
      </c>
      <c r="N8058">
        <v>1.4542932510375977</v>
      </c>
      <c r="O8058">
        <v>2.1149687767028809</v>
      </c>
      <c r="P8058">
        <v>-2.6634397506713867</v>
      </c>
      <c r="Q8058">
        <v>-2.13509202003479</v>
      </c>
      <c r="R8058">
        <v>-1.0339723825454712</v>
      </c>
      <c r="S8058">
        <v>-0.27134031057357788</v>
      </c>
      <c r="T8058">
        <v>0.49129182100296021</v>
      </c>
      <c r="U8058">
        <v>1.5924115180969238</v>
      </c>
      <c r="V8058">
        <v>2.1207592487335205</v>
      </c>
    </row>
    <row r="8059" spans="1:22" x14ac:dyDescent="0.25">
      <c r="A8059" t="s">
        <v>97</v>
      </c>
      <c r="B8059" t="s">
        <v>86</v>
      </c>
      <c r="C8059" t="s">
        <v>102</v>
      </c>
      <c r="D8059" t="s">
        <v>68</v>
      </c>
      <c r="E8059" t="s">
        <v>89</v>
      </c>
      <c r="F8059" t="s">
        <v>53</v>
      </c>
      <c r="G8059">
        <v>110</v>
      </c>
      <c r="H8059">
        <v>12</v>
      </c>
      <c r="I8059">
        <f>IF(VLOOKUP(Data!$A8059,summermonths, 2, FALSE) = 1, VLOOKUP(Data!$H8059,rateblocks, 2, FALSE), VLOOKUP(Data!H8059, rateblocks,3, FALSE))</f>
        <v>1</v>
      </c>
      <c r="J8059">
        <v>6.923436164855957</v>
      </c>
      <c r="K8059">
        <v>7.7569546699523926</v>
      </c>
      <c r="L8059">
        <v>77.718185424804687</v>
      </c>
      <c r="M8059">
        <v>0.83351856470108032</v>
      </c>
      <c r="N8059">
        <v>0.82477015256881714</v>
      </c>
      <c r="O8059">
        <v>0.68024581670761108</v>
      </c>
      <c r="P8059">
        <v>-0.52310758829116821</v>
      </c>
      <c r="Q8059">
        <v>-0.22346691787242889</v>
      </c>
      <c r="R8059">
        <v>0.40100866556167603</v>
      </c>
      <c r="S8059">
        <v>0.83351856470108032</v>
      </c>
      <c r="T8059">
        <v>1.2660284042358398</v>
      </c>
      <c r="U8059">
        <v>1.890504002571106</v>
      </c>
      <c r="V8059">
        <v>2.1901447772979736</v>
      </c>
    </row>
    <row r="8060" spans="1:22" x14ac:dyDescent="0.25">
      <c r="A8060" t="s">
        <v>100</v>
      </c>
      <c r="B8060" t="s">
        <v>86</v>
      </c>
      <c r="C8060" t="s">
        <v>101</v>
      </c>
      <c r="D8060" t="s">
        <v>65</v>
      </c>
      <c r="E8060" t="s">
        <v>89</v>
      </c>
      <c r="F8060" t="s">
        <v>53</v>
      </c>
      <c r="G8060">
        <v>110</v>
      </c>
      <c r="H8060">
        <v>13</v>
      </c>
      <c r="I8060">
        <f>IF(VLOOKUP(Data!$A8060,summermonths, 2, FALSE) = 1, VLOOKUP(Data!$H8060,rateblocks, 2, FALSE), VLOOKUP(Data!H8060, rateblocks,3, FALSE))</f>
        <v>1</v>
      </c>
      <c r="J8060">
        <v>8.1810932159423828</v>
      </c>
      <c r="K8060">
        <v>7.5516629219055176</v>
      </c>
      <c r="L8060">
        <v>80.528099060058594</v>
      </c>
      <c r="M8060">
        <v>-0.62943059206008911</v>
      </c>
      <c r="N8060">
        <v>0.46623849868774414</v>
      </c>
      <c r="O8060">
        <v>0.21737833321094513</v>
      </c>
      <c r="P8060">
        <v>-1.396324634552002</v>
      </c>
      <c r="Q8060">
        <v>-1.22693932056427</v>
      </c>
      <c r="R8060">
        <v>-0.87392628192901611</v>
      </c>
      <c r="S8060">
        <v>-0.62943059206008911</v>
      </c>
      <c r="T8060">
        <v>-0.38493487238883972</v>
      </c>
      <c r="U8060">
        <v>-3.1921915709972382E-2</v>
      </c>
      <c r="V8060">
        <v>0.13746349513530731</v>
      </c>
    </row>
    <row r="8061" spans="1:22" x14ac:dyDescent="0.25">
      <c r="A8061" t="s">
        <v>100</v>
      </c>
      <c r="B8061" t="s">
        <v>86</v>
      </c>
      <c r="C8061" t="s">
        <v>102</v>
      </c>
      <c r="D8061" t="s">
        <v>71</v>
      </c>
      <c r="E8061" t="s">
        <v>89</v>
      </c>
      <c r="F8061" t="s">
        <v>53</v>
      </c>
      <c r="G8061">
        <v>110</v>
      </c>
      <c r="H8061">
        <v>11</v>
      </c>
      <c r="I8061">
        <f>IF(VLOOKUP(Data!$A8061,summermonths, 2, FALSE) = 1, VLOOKUP(Data!$H8061,rateblocks, 2, FALSE), VLOOKUP(Data!H8061, rateblocks,3, FALSE))</f>
        <v>2</v>
      </c>
      <c r="J8061">
        <v>8.4860382080078125</v>
      </c>
      <c r="K8061">
        <v>8.1950454711914062</v>
      </c>
      <c r="L8061">
        <v>83.527275085449219</v>
      </c>
      <c r="M8061">
        <v>-0.2909930944442749</v>
      </c>
      <c r="N8061">
        <v>1.0785861015319824</v>
      </c>
      <c r="O8061">
        <v>1.1633479595184326</v>
      </c>
      <c r="P8061">
        <v>-2.0651092529296875</v>
      </c>
      <c r="Q8061">
        <v>-1.6732567548751831</v>
      </c>
      <c r="R8061">
        <v>-0.85660421848297119</v>
      </c>
      <c r="S8061">
        <v>-0.2909930944442749</v>
      </c>
      <c r="T8061">
        <v>0.274617999792099</v>
      </c>
      <c r="U8061">
        <v>1.0912705659866333</v>
      </c>
      <c r="V8061">
        <v>1.4831231832504272</v>
      </c>
    </row>
    <row r="8062" spans="1:22" x14ac:dyDescent="0.25">
      <c r="A8062" t="s">
        <v>95</v>
      </c>
      <c r="B8062" t="s">
        <v>86</v>
      </c>
      <c r="C8062" t="s">
        <v>102</v>
      </c>
      <c r="D8062" t="s">
        <v>66</v>
      </c>
      <c r="E8062" t="s">
        <v>89</v>
      </c>
      <c r="F8062" t="s">
        <v>53</v>
      </c>
      <c r="G8062">
        <v>110</v>
      </c>
      <c r="H8062">
        <v>20</v>
      </c>
      <c r="I8062">
        <f>IF(VLOOKUP(Data!$A8062,summermonths, 2, FALSE) = 1, VLOOKUP(Data!$H8062,rateblocks, 2, FALSE), VLOOKUP(Data!H8062, rateblocks,3, FALSE))</f>
        <v>2</v>
      </c>
      <c r="J8062">
        <v>7.4745001792907715</v>
      </c>
      <c r="K8062">
        <v>8.3806362152099609</v>
      </c>
      <c r="L8062">
        <v>68.563636779785156</v>
      </c>
      <c r="M8062">
        <v>0.90613621473312378</v>
      </c>
      <c r="N8062">
        <v>1.2296704053878784</v>
      </c>
      <c r="O8062">
        <v>1.5120892524719238</v>
      </c>
      <c r="P8062">
        <v>-1.1164915561676025</v>
      </c>
      <c r="Q8062">
        <v>-0.66974979639053345</v>
      </c>
      <c r="R8062">
        <v>0.26129642128944397</v>
      </c>
      <c r="S8062">
        <v>0.90613621473312378</v>
      </c>
      <c r="T8062">
        <v>1.550976037979126</v>
      </c>
      <c r="U8062">
        <v>2.4820222854614258</v>
      </c>
      <c r="V8062">
        <v>2.9287641048431396</v>
      </c>
    </row>
    <row r="8063" spans="1:22" x14ac:dyDescent="0.25">
      <c r="A8063" t="s">
        <v>97</v>
      </c>
      <c r="B8063" t="s">
        <v>86</v>
      </c>
      <c r="C8063" t="s">
        <v>102</v>
      </c>
      <c r="D8063" t="s">
        <v>68</v>
      </c>
      <c r="E8063" t="s">
        <v>89</v>
      </c>
      <c r="F8063" t="s">
        <v>53</v>
      </c>
      <c r="G8063">
        <v>110</v>
      </c>
      <c r="H8063">
        <v>14</v>
      </c>
      <c r="I8063">
        <f>IF(VLOOKUP(Data!$A8063,summermonths, 2, FALSE) = 1, VLOOKUP(Data!$H8063,rateblocks, 2, FALSE), VLOOKUP(Data!H8063, rateblocks,3, FALSE))</f>
        <v>1</v>
      </c>
      <c r="J8063">
        <v>7.7413487434387207</v>
      </c>
      <c r="K8063">
        <v>8.0961360931396484</v>
      </c>
      <c r="L8063">
        <v>79.127273559570313</v>
      </c>
      <c r="M8063">
        <v>0.35478734970092773</v>
      </c>
      <c r="N8063">
        <v>0.80367928743362427</v>
      </c>
      <c r="O8063">
        <v>0.64590036869049072</v>
      </c>
      <c r="P8063">
        <v>-0.96714746952056885</v>
      </c>
      <c r="Q8063">
        <v>-0.67516911029815674</v>
      </c>
      <c r="R8063">
        <v>-6.6662482917308807E-2</v>
      </c>
      <c r="S8063">
        <v>0.35478734970092773</v>
      </c>
      <c r="T8063">
        <v>0.77623718976974487</v>
      </c>
      <c r="U8063">
        <v>1.3847438097000122</v>
      </c>
      <c r="V8063">
        <v>1.6767221689224243</v>
      </c>
    </row>
    <row r="8064" spans="1:22" x14ac:dyDescent="0.25">
      <c r="A8064" t="s">
        <v>122</v>
      </c>
      <c r="B8064" t="s">
        <v>86</v>
      </c>
      <c r="C8064" t="s">
        <v>101</v>
      </c>
      <c r="D8064" t="s">
        <v>111</v>
      </c>
      <c r="E8064" t="s">
        <v>89</v>
      </c>
      <c r="F8064" t="s">
        <v>53</v>
      </c>
      <c r="G8064">
        <v>110</v>
      </c>
      <c r="H8064">
        <v>2</v>
      </c>
      <c r="I8064">
        <f>IF(VLOOKUP(Data!$A8064,summermonths, 2, FALSE) = 1, VLOOKUP(Data!$H8064,rateblocks, 2, FALSE), VLOOKUP(Data!H8064, rateblocks,3, FALSE))</f>
        <v>3</v>
      </c>
      <c r="J8064">
        <v>5.794459342956543</v>
      </c>
      <c r="K8064">
        <v>6.7319169044494629</v>
      </c>
      <c r="L8064">
        <v>53.724998474121094</v>
      </c>
      <c r="M8064">
        <v>0.93745750188827515</v>
      </c>
      <c r="N8064">
        <v>0.85956037044525146</v>
      </c>
      <c r="O8064">
        <v>0.73884403705596924</v>
      </c>
      <c r="P8064">
        <v>-0.47639349102973938</v>
      </c>
      <c r="Q8064">
        <v>-0.16411343216896057</v>
      </c>
      <c r="R8064">
        <v>0.48670360445976257</v>
      </c>
      <c r="S8064">
        <v>0.93745750188827515</v>
      </c>
      <c r="T8064">
        <v>1.3882113695144653</v>
      </c>
      <c r="U8064">
        <v>2.0390284061431885</v>
      </c>
      <c r="V8064">
        <v>2.3513085842132568</v>
      </c>
    </row>
    <row r="8065" spans="1:22" x14ac:dyDescent="0.25">
      <c r="A8065" t="s">
        <v>124</v>
      </c>
      <c r="B8065" t="s">
        <v>86</v>
      </c>
      <c r="C8065" t="s">
        <v>102</v>
      </c>
      <c r="D8065" t="s">
        <v>105</v>
      </c>
      <c r="E8065" t="s">
        <v>89</v>
      </c>
      <c r="F8065" t="s">
        <v>53</v>
      </c>
      <c r="G8065">
        <v>110</v>
      </c>
      <c r="H8065">
        <v>6</v>
      </c>
      <c r="I8065">
        <f>IF(VLOOKUP(Data!$A8065,summermonths, 2, FALSE) = 1, VLOOKUP(Data!$H8065,rateblocks, 2, FALSE), VLOOKUP(Data!H8065, rateblocks,3, FALSE))</f>
        <v>3</v>
      </c>
      <c r="J8065">
        <v>7.687492847442627</v>
      </c>
      <c r="K8065">
        <v>6.9448180198669434</v>
      </c>
      <c r="L8065">
        <v>62.772727966308594</v>
      </c>
      <c r="M8065">
        <v>-0.74267446994781494</v>
      </c>
      <c r="N8065">
        <v>1.1464204788208008</v>
      </c>
      <c r="O8065">
        <v>1.3142799139022827</v>
      </c>
      <c r="P8065">
        <v>-2.6283683776855469</v>
      </c>
      <c r="Q8065">
        <v>-2.2118713855743408</v>
      </c>
      <c r="R8065">
        <v>-1.343858003616333</v>
      </c>
      <c r="S8065">
        <v>-0.74267446994781494</v>
      </c>
      <c r="T8065">
        <v>-0.14149098098278046</v>
      </c>
      <c r="U8065">
        <v>0.72652250528335571</v>
      </c>
      <c r="V8065">
        <v>1.143019437789917</v>
      </c>
    </row>
    <row r="8066" spans="1:22" x14ac:dyDescent="0.25">
      <c r="A8066" t="s">
        <v>95</v>
      </c>
      <c r="B8066" t="s">
        <v>86</v>
      </c>
      <c r="C8066" t="s">
        <v>101</v>
      </c>
      <c r="D8066" t="s">
        <v>60</v>
      </c>
      <c r="E8066" t="s">
        <v>89</v>
      </c>
      <c r="F8066" t="s">
        <v>53</v>
      </c>
      <c r="G8066">
        <v>110</v>
      </c>
      <c r="H8066">
        <v>10</v>
      </c>
      <c r="I8066">
        <f>IF(VLOOKUP(Data!$A8066,summermonths, 2, FALSE) = 1, VLOOKUP(Data!$H8066,rateblocks, 2, FALSE), VLOOKUP(Data!H8066, rateblocks,3, FALSE))</f>
        <v>2</v>
      </c>
      <c r="J8066">
        <v>5.491487979888916</v>
      </c>
      <c r="K8066">
        <v>5.6754636764526367</v>
      </c>
      <c r="L8066">
        <v>63.028182983398438</v>
      </c>
      <c r="M8066">
        <v>0.18397574126720428</v>
      </c>
      <c r="N8066">
        <v>0.40426954627037048</v>
      </c>
      <c r="O8066">
        <v>0.16343386471271515</v>
      </c>
      <c r="P8066">
        <v>-0.48098850250244141</v>
      </c>
      <c r="Q8066">
        <v>-0.33411651849746704</v>
      </c>
      <c r="R8066">
        <v>-2.8023416176438332E-2</v>
      </c>
      <c r="S8066">
        <v>0.18397574126720428</v>
      </c>
      <c r="T8066">
        <v>0.39597490429878235</v>
      </c>
      <c r="U8066">
        <v>0.702068030834198</v>
      </c>
      <c r="V8066">
        <v>0.84893995523452759</v>
      </c>
    </row>
    <row r="8067" spans="1:22" x14ac:dyDescent="0.25">
      <c r="A8067" t="s">
        <v>124</v>
      </c>
      <c r="B8067" t="s">
        <v>86</v>
      </c>
      <c r="C8067" t="s">
        <v>102</v>
      </c>
      <c r="D8067" t="s">
        <v>105</v>
      </c>
      <c r="E8067" t="s">
        <v>89</v>
      </c>
      <c r="F8067" t="s">
        <v>53</v>
      </c>
      <c r="G8067">
        <v>110</v>
      </c>
      <c r="H8067">
        <v>11</v>
      </c>
      <c r="I8067">
        <f>IF(VLOOKUP(Data!$A8067,summermonths, 2, FALSE) = 1, VLOOKUP(Data!$H8067,rateblocks, 2, FALSE), VLOOKUP(Data!H8067, rateblocks,3, FALSE))</f>
        <v>2</v>
      </c>
      <c r="J8067">
        <v>7.177372932434082</v>
      </c>
      <c r="K8067">
        <v>6.6772274971008301</v>
      </c>
      <c r="L8067">
        <v>83.154548645019531</v>
      </c>
      <c r="M8067">
        <v>-0.50014561414718628</v>
      </c>
      <c r="N8067">
        <v>0.96971344947814941</v>
      </c>
      <c r="O8067">
        <v>0.94034415483474731</v>
      </c>
      <c r="P8067">
        <v>-2.0951821804046631</v>
      </c>
      <c r="Q8067">
        <v>-1.7428834438323975</v>
      </c>
      <c r="R8067">
        <v>-1.0086638927459717</v>
      </c>
      <c r="S8067">
        <v>-0.50014561414718628</v>
      </c>
      <c r="T8067">
        <v>8.3726160228252411E-3</v>
      </c>
      <c r="U8067">
        <v>0.74259215593338013</v>
      </c>
      <c r="V8067">
        <v>1.0948910713195801</v>
      </c>
    </row>
    <row r="8068" spans="1:22" x14ac:dyDescent="0.25">
      <c r="A8068" t="s">
        <v>122</v>
      </c>
      <c r="B8068" t="s">
        <v>86</v>
      </c>
      <c r="C8068" t="s">
        <v>102</v>
      </c>
      <c r="D8068" t="s">
        <v>106</v>
      </c>
      <c r="E8068" t="s">
        <v>89</v>
      </c>
      <c r="F8068" t="s">
        <v>53</v>
      </c>
      <c r="G8068">
        <v>110</v>
      </c>
      <c r="H8068">
        <v>2</v>
      </c>
      <c r="I8068">
        <f>IF(VLOOKUP(Data!$A8068,summermonths, 2, FALSE) = 1, VLOOKUP(Data!$H8068,rateblocks, 2, FALSE), VLOOKUP(Data!H8068, rateblocks,3, FALSE))</f>
        <v>3</v>
      </c>
      <c r="J8068">
        <v>6.7984662055969238</v>
      </c>
      <c r="K8068">
        <v>7.0224089622497559</v>
      </c>
      <c r="L8068">
        <v>41.299999237060547</v>
      </c>
      <c r="M8068">
        <v>0.22394278645515442</v>
      </c>
      <c r="N8068">
        <v>2.6050989627838135</v>
      </c>
      <c r="O8068">
        <v>6.7865405082702637</v>
      </c>
      <c r="P8068">
        <v>-4.0610637664794922</v>
      </c>
      <c r="Q8068">
        <v>-3.1146259307861328</v>
      </c>
      <c r="R8068">
        <v>-1.1421724557876587</v>
      </c>
      <c r="S8068">
        <v>0.22394278645515442</v>
      </c>
      <c r="T8068">
        <v>1.5900579690933228</v>
      </c>
      <c r="U8068">
        <v>3.5625114440917969</v>
      </c>
      <c r="V8068">
        <v>4.5089492797851562</v>
      </c>
    </row>
    <row r="8069" spans="1:22" x14ac:dyDescent="0.25">
      <c r="A8069" t="s">
        <v>97</v>
      </c>
      <c r="B8069" t="s">
        <v>86</v>
      </c>
      <c r="C8069" t="s">
        <v>101</v>
      </c>
      <c r="D8069" t="s">
        <v>62</v>
      </c>
      <c r="E8069" t="s">
        <v>89</v>
      </c>
      <c r="F8069" t="s">
        <v>53</v>
      </c>
      <c r="G8069">
        <v>110</v>
      </c>
      <c r="H8069">
        <v>20</v>
      </c>
      <c r="I8069">
        <f>IF(VLOOKUP(Data!$A8069,summermonths, 2, FALSE) = 1, VLOOKUP(Data!$H8069,rateblocks, 2, FALSE), VLOOKUP(Data!H8069, rateblocks,3, FALSE))</f>
        <v>2</v>
      </c>
      <c r="J8069">
        <v>7.2471771240234375</v>
      </c>
      <c r="K8069">
        <v>7.5590949058532715</v>
      </c>
      <c r="L8069">
        <v>69.890121459960937</v>
      </c>
      <c r="M8069">
        <v>0.31191796064376831</v>
      </c>
      <c r="N8069">
        <v>0.54238706827163696</v>
      </c>
      <c r="O8069">
        <v>0.29418373107910156</v>
      </c>
      <c r="P8069">
        <v>-0.58022940158843994</v>
      </c>
      <c r="Q8069">
        <v>-0.38317903876304626</v>
      </c>
      <c r="R8069">
        <v>2.7489904314279556E-2</v>
      </c>
      <c r="S8069">
        <v>0.31191796064376831</v>
      </c>
      <c r="T8069">
        <v>0.59634602069854736</v>
      </c>
      <c r="U8069">
        <v>1.0070149898529053</v>
      </c>
      <c r="V8069">
        <v>1.2040653228759766</v>
      </c>
    </row>
    <row r="8070" spans="1:22" x14ac:dyDescent="0.25">
      <c r="A8070" t="s">
        <v>124</v>
      </c>
      <c r="B8070" t="s">
        <v>86</v>
      </c>
      <c r="C8070" t="s">
        <v>101</v>
      </c>
      <c r="D8070" t="s">
        <v>108</v>
      </c>
      <c r="E8070" t="s">
        <v>89</v>
      </c>
      <c r="F8070" t="s">
        <v>53</v>
      </c>
      <c r="G8070">
        <v>110</v>
      </c>
      <c r="H8070">
        <v>18</v>
      </c>
      <c r="I8070">
        <f>IF(VLOOKUP(Data!$A8070,summermonths, 2, FALSE) = 1, VLOOKUP(Data!$H8070,rateblocks, 2, FALSE), VLOOKUP(Data!H8070, rateblocks,3, FALSE))</f>
        <v>1</v>
      </c>
      <c r="J8070">
        <v>6.587801456451416</v>
      </c>
      <c r="K8070">
        <v>6.5347552299499512</v>
      </c>
      <c r="L8070">
        <v>68.813850402832031</v>
      </c>
      <c r="M8070">
        <v>-5.3046278655529022E-2</v>
      </c>
      <c r="N8070">
        <v>0.48932057619094849</v>
      </c>
      <c r="O8070">
        <v>0.2394346296787262</v>
      </c>
      <c r="P8070">
        <v>-0.8579069972038269</v>
      </c>
      <c r="Q8070">
        <v>-0.68013584613800049</v>
      </c>
      <c r="R8070">
        <v>-0.30964624881744385</v>
      </c>
      <c r="S8070">
        <v>-5.3046278655529022E-2</v>
      </c>
      <c r="T8070">
        <v>0.20355367660522461</v>
      </c>
      <c r="U8070">
        <v>0.57404327392578125</v>
      </c>
      <c r="V8070">
        <v>0.75181442499160767</v>
      </c>
    </row>
    <row r="8071" spans="1:22" x14ac:dyDescent="0.25">
      <c r="A8071" t="s">
        <v>122</v>
      </c>
      <c r="B8071" t="s">
        <v>86</v>
      </c>
      <c r="C8071" t="s">
        <v>102</v>
      </c>
      <c r="D8071" t="s">
        <v>106</v>
      </c>
      <c r="E8071" t="s">
        <v>89</v>
      </c>
      <c r="F8071" t="s">
        <v>53</v>
      </c>
      <c r="G8071">
        <v>110</v>
      </c>
      <c r="H8071">
        <v>15</v>
      </c>
      <c r="I8071">
        <f>IF(VLOOKUP(Data!$A8071,summermonths, 2, FALSE) = 1, VLOOKUP(Data!$H8071,rateblocks, 2, FALSE), VLOOKUP(Data!H8071, rateblocks,3, FALSE))</f>
        <v>2</v>
      </c>
      <c r="J8071">
        <v>5.657719612121582</v>
      </c>
      <c r="K8071">
        <v>5.7170000076293945</v>
      </c>
      <c r="L8071">
        <v>57.245452880859375</v>
      </c>
      <c r="M8071">
        <v>5.92803955078125E-2</v>
      </c>
      <c r="N8071">
        <v>0.8974183201789856</v>
      </c>
      <c r="O8071">
        <v>0.80535966157913208</v>
      </c>
      <c r="P8071">
        <v>-1.4168413877487183</v>
      </c>
      <c r="Q8071">
        <v>-1.0908074378967285</v>
      </c>
      <c r="R8071">
        <v>-0.41132622957229614</v>
      </c>
      <c r="S8071">
        <v>5.92803955078125E-2</v>
      </c>
      <c r="T8071">
        <v>0.52988702058792114</v>
      </c>
      <c r="U8071">
        <v>1.2093682289123535</v>
      </c>
      <c r="V8071">
        <v>1.5354021787643433</v>
      </c>
    </row>
    <row r="8072" spans="1:22" x14ac:dyDescent="0.25">
      <c r="A8072" t="s">
        <v>122</v>
      </c>
      <c r="B8072" t="s">
        <v>86</v>
      </c>
      <c r="C8072" t="s">
        <v>101</v>
      </c>
      <c r="D8072" t="s">
        <v>111</v>
      </c>
      <c r="E8072" t="s">
        <v>89</v>
      </c>
      <c r="F8072" t="s">
        <v>53</v>
      </c>
      <c r="G8072">
        <v>110</v>
      </c>
      <c r="H8072">
        <v>5</v>
      </c>
      <c r="I8072">
        <f>IF(VLOOKUP(Data!$A8072,summermonths, 2, FALSE) = 1, VLOOKUP(Data!$H8072,rateblocks, 2, FALSE), VLOOKUP(Data!H8072, rateblocks,3, FALSE))</f>
        <v>3</v>
      </c>
      <c r="J8072">
        <v>6.134119987487793</v>
      </c>
      <c r="K8072">
        <v>6.6849789619445801</v>
      </c>
      <c r="L8072">
        <v>52.123180389404297</v>
      </c>
      <c r="M8072">
        <v>0.55085891485214233</v>
      </c>
      <c r="N8072">
        <v>0.75057590007781982</v>
      </c>
      <c r="O8072">
        <v>0.56336420774459839</v>
      </c>
      <c r="P8072">
        <v>-0.68372857570648193</v>
      </c>
      <c r="Q8072">
        <v>-0.41104280948638916</v>
      </c>
      <c r="R8072">
        <v>0.15725652873516083</v>
      </c>
      <c r="S8072">
        <v>0.55085891485214233</v>
      </c>
      <c r="T8072">
        <v>0.94446128606796265</v>
      </c>
      <c r="U8072">
        <v>1.5127606391906738</v>
      </c>
      <c r="V8072">
        <v>1.7854464054107666</v>
      </c>
    </row>
    <row r="8073" spans="1:22" x14ac:dyDescent="0.25">
      <c r="A8073" t="s">
        <v>96</v>
      </c>
      <c r="B8073" t="s">
        <v>86</v>
      </c>
      <c r="C8073" t="s">
        <v>102</v>
      </c>
      <c r="D8073" t="s">
        <v>67</v>
      </c>
      <c r="E8073" t="s">
        <v>89</v>
      </c>
      <c r="F8073" t="s">
        <v>53</v>
      </c>
      <c r="G8073">
        <v>110</v>
      </c>
      <c r="H8073">
        <v>12</v>
      </c>
      <c r="I8073">
        <f>IF(VLOOKUP(Data!$A8073,summermonths, 2, FALSE) = 1, VLOOKUP(Data!$H8073,rateblocks, 2, FALSE), VLOOKUP(Data!H8073, rateblocks,3, FALSE))</f>
        <v>1</v>
      </c>
      <c r="J8073">
        <v>8.3845205307006836</v>
      </c>
      <c r="K8073">
        <v>7.740227222442627</v>
      </c>
      <c r="L8073">
        <v>79.918182373046875</v>
      </c>
      <c r="M8073">
        <v>-0.64429324865341187</v>
      </c>
      <c r="N8073">
        <v>1.4389233589172363</v>
      </c>
      <c r="O8073">
        <v>2.070500373840332</v>
      </c>
      <c r="P8073">
        <v>-3.0111114978790283</v>
      </c>
      <c r="Q8073">
        <v>-2.4883477687835693</v>
      </c>
      <c r="R8073">
        <v>-1.3988653421401978</v>
      </c>
      <c r="S8073">
        <v>-0.64429324865341187</v>
      </c>
      <c r="T8073">
        <v>0.1102788969874382</v>
      </c>
      <c r="U8073">
        <v>1.1997612714767456</v>
      </c>
      <c r="V8073">
        <v>1.7225250005722046</v>
      </c>
    </row>
    <row r="8074" spans="1:22" x14ac:dyDescent="0.25">
      <c r="A8074" t="s">
        <v>123</v>
      </c>
      <c r="B8074" t="s">
        <v>86</v>
      </c>
      <c r="C8074" t="s">
        <v>101</v>
      </c>
      <c r="D8074" t="s">
        <v>107</v>
      </c>
      <c r="E8074" t="s">
        <v>89</v>
      </c>
      <c r="F8074" t="s">
        <v>53</v>
      </c>
      <c r="G8074">
        <v>110</v>
      </c>
      <c r="H8074">
        <v>2</v>
      </c>
      <c r="I8074">
        <f>IF(VLOOKUP(Data!$A8074,summermonths, 2, FALSE) = 1, VLOOKUP(Data!$H8074,rateblocks, 2, FALSE), VLOOKUP(Data!H8074, rateblocks,3, FALSE))</f>
        <v>3</v>
      </c>
      <c r="J8074">
        <v>7.1249933242797852</v>
      </c>
      <c r="K8074">
        <v>6.8045806884765625</v>
      </c>
      <c r="L8074">
        <v>54.165550231933594</v>
      </c>
      <c r="M8074">
        <v>-0.32041260600090027</v>
      </c>
      <c r="N8074">
        <v>0.55895048379898071</v>
      </c>
      <c r="O8074">
        <v>0.3124256432056427</v>
      </c>
      <c r="P8074">
        <v>-1.2398043870925903</v>
      </c>
      <c r="Q8074">
        <v>-1.0367364883422852</v>
      </c>
      <c r="R8074">
        <v>-0.61352652311325073</v>
      </c>
      <c r="S8074">
        <v>-0.32041260600090027</v>
      </c>
      <c r="T8074">
        <v>-2.7298685163259506E-2</v>
      </c>
      <c r="U8074">
        <v>0.39591127634048462</v>
      </c>
      <c r="V8074">
        <v>0.59897911548614502</v>
      </c>
    </row>
    <row r="8075" spans="1:22" x14ac:dyDescent="0.25">
      <c r="A8075" t="s">
        <v>95</v>
      </c>
      <c r="B8075" t="s">
        <v>86</v>
      </c>
      <c r="C8075" t="s">
        <v>102</v>
      </c>
      <c r="D8075" t="s">
        <v>66</v>
      </c>
      <c r="E8075" t="s">
        <v>89</v>
      </c>
      <c r="F8075" t="s">
        <v>53</v>
      </c>
      <c r="G8075">
        <v>110</v>
      </c>
      <c r="H8075">
        <v>16</v>
      </c>
      <c r="I8075">
        <f>IF(VLOOKUP(Data!$A8075,summermonths, 2, FALSE) = 1, VLOOKUP(Data!$H8075,rateblocks, 2, FALSE), VLOOKUP(Data!H8075, rateblocks,3, FALSE))</f>
        <v>1</v>
      </c>
      <c r="J8075">
        <v>7.5447530746459961</v>
      </c>
      <c r="K8075">
        <v>7.5843181610107422</v>
      </c>
      <c r="L8075">
        <v>80.109092712402344</v>
      </c>
      <c r="M8075">
        <v>3.9565201848745346E-2</v>
      </c>
      <c r="N8075">
        <v>0.92775261402130127</v>
      </c>
      <c r="O8075">
        <v>0.86072492599487305</v>
      </c>
      <c r="P8075">
        <v>-1.4864521026611328</v>
      </c>
      <c r="Q8075">
        <v>-1.149397611618042</v>
      </c>
      <c r="R8075">
        <v>-0.44694873690605164</v>
      </c>
      <c r="S8075">
        <v>3.9565201848745346E-2</v>
      </c>
      <c r="T8075">
        <v>0.52607917785644531</v>
      </c>
      <c r="U8075">
        <v>1.2285280227661133</v>
      </c>
      <c r="V8075">
        <v>1.5655823945999146</v>
      </c>
    </row>
    <row r="8076" spans="1:22" x14ac:dyDescent="0.25">
      <c r="A8076" t="s">
        <v>100</v>
      </c>
      <c r="B8076" t="s">
        <v>86</v>
      </c>
      <c r="C8076" t="s">
        <v>101</v>
      </c>
      <c r="D8076" t="s">
        <v>65</v>
      </c>
      <c r="E8076" t="s">
        <v>89</v>
      </c>
      <c r="F8076" t="s">
        <v>53</v>
      </c>
      <c r="G8076">
        <v>110</v>
      </c>
      <c r="H8076">
        <v>3</v>
      </c>
      <c r="I8076">
        <f>IF(VLOOKUP(Data!$A8076,summermonths, 2, FALSE) = 1, VLOOKUP(Data!$H8076,rateblocks, 2, FALSE), VLOOKUP(Data!H8076, rateblocks,3, FALSE))</f>
        <v>3</v>
      </c>
      <c r="J8076">
        <v>7.2220602035522461</v>
      </c>
      <c r="K8076">
        <v>7.1510415077209473</v>
      </c>
      <c r="L8076">
        <v>68.632575988769531</v>
      </c>
      <c r="M8076">
        <v>-7.1018561720848083E-2</v>
      </c>
      <c r="N8076">
        <v>0.54581356048583984</v>
      </c>
      <c r="O8076">
        <v>0.29791244864463806</v>
      </c>
      <c r="P8076">
        <v>-0.96880197525024414</v>
      </c>
      <c r="Q8076">
        <v>-0.77050679922103882</v>
      </c>
      <c r="R8076">
        <v>-0.35724347829818726</v>
      </c>
      <c r="S8076">
        <v>-7.1018561720848083E-2</v>
      </c>
      <c r="T8076">
        <v>0.21520635485649109</v>
      </c>
      <c r="U8076">
        <v>0.62846964597702026</v>
      </c>
      <c r="V8076">
        <v>0.82676488161087036</v>
      </c>
    </row>
    <row r="8077" spans="1:22" x14ac:dyDescent="0.25">
      <c r="A8077" t="s">
        <v>98</v>
      </c>
      <c r="B8077" t="s">
        <v>86</v>
      </c>
      <c r="C8077" t="s">
        <v>102</v>
      </c>
      <c r="D8077" t="s">
        <v>69</v>
      </c>
      <c r="E8077" t="s">
        <v>89</v>
      </c>
      <c r="F8077" t="s">
        <v>53</v>
      </c>
      <c r="G8077">
        <v>110</v>
      </c>
      <c r="H8077">
        <v>7</v>
      </c>
      <c r="I8077">
        <f>IF(VLOOKUP(Data!$A8077,summermonths, 2, FALSE) = 1, VLOOKUP(Data!$H8077,rateblocks, 2, FALSE), VLOOKUP(Data!H8077, rateblocks,3, FALSE))</f>
        <v>2</v>
      </c>
      <c r="J8077">
        <v>7.2299890518188477</v>
      </c>
      <c r="K8077">
        <v>6.6389999389648437</v>
      </c>
      <c r="L8077">
        <v>72.236366271972656</v>
      </c>
      <c r="M8077">
        <v>-0.59098905324935913</v>
      </c>
      <c r="N8077">
        <v>0.83633518218994141</v>
      </c>
      <c r="O8077">
        <v>0.69945651292800903</v>
      </c>
      <c r="P8077">
        <v>-1.9666379690170288</v>
      </c>
      <c r="Q8077">
        <v>-1.6627956628799438</v>
      </c>
      <c r="R8077">
        <v>-1.0295636653900146</v>
      </c>
      <c r="S8077">
        <v>-0.59098905324935913</v>
      </c>
      <c r="T8077">
        <v>-0.15241445600986481</v>
      </c>
      <c r="U8077">
        <v>0.48081761598587036</v>
      </c>
      <c r="V8077">
        <v>0.78465992212295532</v>
      </c>
    </row>
    <row r="8078" spans="1:22" x14ac:dyDescent="0.25">
      <c r="A8078" t="s">
        <v>123</v>
      </c>
      <c r="B8078" t="s">
        <v>86</v>
      </c>
      <c r="C8078" t="s">
        <v>102</v>
      </c>
      <c r="D8078" t="s">
        <v>112</v>
      </c>
      <c r="E8078" t="s">
        <v>89</v>
      </c>
      <c r="F8078" t="s">
        <v>53</v>
      </c>
      <c r="G8078">
        <v>110</v>
      </c>
      <c r="H8078">
        <v>16</v>
      </c>
      <c r="I8078">
        <f>IF(VLOOKUP(Data!$A8078,summermonths, 2, FALSE) = 1, VLOOKUP(Data!$H8078,rateblocks, 2, FALSE), VLOOKUP(Data!H8078, rateblocks,3, FALSE))</f>
        <v>2</v>
      </c>
      <c r="J8078">
        <v>6.8660368919372559</v>
      </c>
      <c r="K8078">
        <v>6.7451362609863281</v>
      </c>
      <c r="L8078">
        <v>81.463638305664062</v>
      </c>
      <c r="M8078">
        <v>-0.12090061604976654</v>
      </c>
      <c r="N8078">
        <v>0.68693208694458008</v>
      </c>
      <c r="O8078">
        <v>0.47187569737434387</v>
      </c>
      <c r="P8078">
        <v>-1.2508033514022827</v>
      </c>
      <c r="Q8078">
        <v>-1.001239538192749</v>
      </c>
      <c r="R8078">
        <v>-0.48112815618515015</v>
      </c>
      <c r="S8078">
        <v>-0.12090061604976654</v>
      </c>
      <c r="T8078">
        <v>0.23932692408561707</v>
      </c>
      <c r="U8078">
        <v>0.75943827629089355</v>
      </c>
      <c r="V8078">
        <v>1.0090020895004272</v>
      </c>
    </row>
    <row r="8079" spans="1:22" x14ac:dyDescent="0.25">
      <c r="A8079" t="s">
        <v>100</v>
      </c>
      <c r="B8079" t="s">
        <v>86</v>
      </c>
      <c r="C8079" t="s">
        <v>102</v>
      </c>
      <c r="D8079" t="s">
        <v>71</v>
      </c>
      <c r="E8079" t="s">
        <v>89</v>
      </c>
      <c r="F8079" t="s">
        <v>53</v>
      </c>
      <c r="G8079">
        <v>110</v>
      </c>
      <c r="H8079">
        <v>10</v>
      </c>
      <c r="I8079">
        <f>IF(VLOOKUP(Data!$A8079,summermonths, 2, FALSE) = 1, VLOOKUP(Data!$H8079,rateblocks, 2, FALSE), VLOOKUP(Data!H8079, rateblocks,3, FALSE))</f>
        <v>2</v>
      </c>
      <c r="J8079">
        <v>7.4463748931884766</v>
      </c>
      <c r="K8079">
        <v>7.3104090690612793</v>
      </c>
      <c r="L8079">
        <v>82.818183898925781</v>
      </c>
      <c r="M8079">
        <v>-0.13596561551094055</v>
      </c>
      <c r="N8079">
        <v>1.0712484121322632</v>
      </c>
      <c r="O8079">
        <v>1.1475731134414673</v>
      </c>
      <c r="P8079">
        <v>-1.8980123996734619</v>
      </c>
      <c r="Q8079">
        <v>-1.5088256597518921</v>
      </c>
      <c r="R8079">
        <v>-0.69772881269454956</v>
      </c>
      <c r="S8079">
        <v>-0.13596561551094055</v>
      </c>
      <c r="T8079">
        <v>0.42579761147499084</v>
      </c>
      <c r="U8079">
        <v>1.2368944883346558</v>
      </c>
      <c r="V8079">
        <v>1.6260812282562256</v>
      </c>
    </row>
    <row r="8080" spans="1:22" x14ac:dyDescent="0.25">
      <c r="A8080" t="s">
        <v>98</v>
      </c>
      <c r="B8080" t="s">
        <v>86</v>
      </c>
      <c r="C8080" t="s">
        <v>101</v>
      </c>
      <c r="D8080" t="s">
        <v>63</v>
      </c>
      <c r="E8080" t="s">
        <v>89</v>
      </c>
      <c r="F8080" t="s">
        <v>53</v>
      </c>
      <c r="G8080">
        <v>110</v>
      </c>
      <c r="H8080">
        <v>1</v>
      </c>
      <c r="I8080">
        <f>IF(VLOOKUP(Data!$A8080,summermonths, 2, FALSE) = 1, VLOOKUP(Data!$H8080,rateblocks, 2, FALSE), VLOOKUP(Data!H8080, rateblocks,3, FALSE))</f>
        <v>3</v>
      </c>
      <c r="J8080">
        <v>7.6636896133422852</v>
      </c>
      <c r="K8080">
        <v>7.4191493988037109</v>
      </c>
      <c r="L8080">
        <v>69.460609436035156</v>
      </c>
      <c r="M8080">
        <v>-0.2445404976606369</v>
      </c>
      <c r="N8080">
        <v>0.46427783370018005</v>
      </c>
      <c r="O8080">
        <v>0.21555390954017639</v>
      </c>
      <c r="P8080">
        <v>-1.0082095861434937</v>
      </c>
      <c r="Q8080">
        <v>-0.83953648805618286</v>
      </c>
      <c r="R8080">
        <v>-0.48800802230834961</v>
      </c>
      <c r="S8080">
        <v>-0.2445404976606369</v>
      </c>
      <c r="T8080">
        <v>-1.0729635832831264E-3</v>
      </c>
      <c r="U8080">
        <v>0.35045549273490906</v>
      </c>
      <c r="V8080">
        <v>0.51912856101989746</v>
      </c>
    </row>
    <row r="8081" spans="1:22" x14ac:dyDescent="0.25">
      <c r="A8081" t="s">
        <v>98</v>
      </c>
      <c r="B8081" t="s">
        <v>86</v>
      </c>
      <c r="C8081" t="s">
        <v>101</v>
      </c>
      <c r="D8081" t="s">
        <v>63</v>
      </c>
      <c r="E8081" t="s">
        <v>89</v>
      </c>
      <c r="F8081" t="s">
        <v>53</v>
      </c>
      <c r="G8081">
        <v>110</v>
      </c>
      <c r="H8081">
        <v>5</v>
      </c>
      <c r="I8081">
        <f>IF(VLOOKUP(Data!$A8081,summermonths, 2, FALSE) = 1, VLOOKUP(Data!$H8081,rateblocks, 2, FALSE), VLOOKUP(Data!H8081, rateblocks,3, FALSE))</f>
        <v>3</v>
      </c>
      <c r="J8081">
        <v>6.9737443923950195</v>
      </c>
      <c r="K8081">
        <v>7.0792012214660645</v>
      </c>
      <c r="L8081">
        <v>68.667098999023438</v>
      </c>
      <c r="M8081">
        <v>0.10545674711465836</v>
      </c>
      <c r="N8081">
        <v>0.55108261108398438</v>
      </c>
      <c r="O8081">
        <v>0.3036920428276062</v>
      </c>
      <c r="P8081">
        <v>-0.80099350214004517</v>
      </c>
      <c r="Q8081">
        <v>-0.6007840633392334</v>
      </c>
      <c r="R8081">
        <v>-0.183531254529953</v>
      </c>
      <c r="S8081">
        <v>0.10545674711465836</v>
      </c>
      <c r="T8081">
        <v>0.39444476366043091</v>
      </c>
      <c r="U8081">
        <v>0.81169754266738892</v>
      </c>
      <c r="V8081">
        <v>1.0119069814682007</v>
      </c>
    </row>
    <row r="8082" spans="1:22" x14ac:dyDescent="0.25">
      <c r="A8082" t="s">
        <v>124</v>
      </c>
      <c r="B8082" t="s">
        <v>86</v>
      </c>
      <c r="C8082" t="s">
        <v>101</v>
      </c>
      <c r="D8082" t="s">
        <v>108</v>
      </c>
      <c r="E8082" t="s">
        <v>89</v>
      </c>
      <c r="F8082" t="s">
        <v>53</v>
      </c>
      <c r="G8082">
        <v>110</v>
      </c>
      <c r="H8082">
        <v>13</v>
      </c>
      <c r="I8082">
        <f>IF(VLOOKUP(Data!$A8082,summermonths, 2, FALSE) = 1, VLOOKUP(Data!$H8082,rateblocks, 2, FALSE), VLOOKUP(Data!H8082, rateblocks,3, FALSE))</f>
        <v>2</v>
      </c>
      <c r="J8082">
        <v>6.4705700874328613</v>
      </c>
      <c r="K8082">
        <v>6.3193550109863281</v>
      </c>
      <c r="L8082">
        <v>73.010391235351563</v>
      </c>
      <c r="M8082">
        <v>-0.1512153148651123</v>
      </c>
      <c r="N8082">
        <v>0.35920357704162598</v>
      </c>
      <c r="O8082">
        <v>0.12902720272541046</v>
      </c>
      <c r="P8082">
        <v>-0.74205261468887329</v>
      </c>
      <c r="Q8082">
        <v>-0.61155319213867188</v>
      </c>
      <c r="R8082">
        <v>-0.33958184719085693</v>
      </c>
      <c r="S8082">
        <v>-0.1512153148651123</v>
      </c>
      <c r="T8082">
        <v>3.7151224911212921E-2</v>
      </c>
      <c r="U8082">
        <v>0.30912259221076965</v>
      </c>
      <c r="V8082">
        <v>0.43962198495864868</v>
      </c>
    </row>
    <row r="8083" spans="1:22" x14ac:dyDescent="0.25">
      <c r="A8083" t="s">
        <v>97</v>
      </c>
      <c r="B8083" t="s">
        <v>86</v>
      </c>
      <c r="C8083" t="s">
        <v>101</v>
      </c>
      <c r="D8083" t="s">
        <v>62</v>
      </c>
      <c r="E8083" t="s">
        <v>89</v>
      </c>
      <c r="F8083" t="s">
        <v>53</v>
      </c>
      <c r="G8083">
        <v>110</v>
      </c>
      <c r="H8083">
        <v>10</v>
      </c>
      <c r="I8083">
        <f>IF(VLOOKUP(Data!$A8083,summermonths, 2, FALSE) = 1, VLOOKUP(Data!$H8083,rateblocks, 2, FALSE), VLOOKUP(Data!H8083, rateblocks,3, FALSE))</f>
        <v>2</v>
      </c>
      <c r="J8083">
        <v>6.374974250793457</v>
      </c>
      <c r="K8083">
        <v>6.3634433746337891</v>
      </c>
      <c r="L8083">
        <v>72.309089660644531</v>
      </c>
      <c r="M8083">
        <v>-1.1530662886798382E-2</v>
      </c>
      <c r="N8083">
        <v>0.37798592448234558</v>
      </c>
      <c r="O8083">
        <v>0.1428733617067337</v>
      </c>
      <c r="P8083">
        <v>-0.63326215744018555</v>
      </c>
      <c r="Q8083">
        <v>-0.49593910574913025</v>
      </c>
      <c r="R8083">
        <v>-0.20974667370319366</v>
      </c>
      <c r="S8083">
        <v>-1.1530662886798382E-2</v>
      </c>
      <c r="T8083">
        <v>0.18668535351753235</v>
      </c>
      <c r="U8083">
        <v>0.47287780046463013</v>
      </c>
      <c r="V8083">
        <v>0.61020088195800781</v>
      </c>
    </row>
    <row r="8084" spans="1:22" x14ac:dyDescent="0.25">
      <c r="A8084" t="s">
        <v>123</v>
      </c>
      <c r="B8084" t="s">
        <v>86</v>
      </c>
      <c r="C8084" t="s">
        <v>102</v>
      </c>
      <c r="D8084" t="s">
        <v>112</v>
      </c>
      <c r="E8084" t="s">
        <v>89</v>
      </c>
      <c r="F8084" t="s">
        <v>53</v>
      </c>
      <c r="G8084">
        <v>110</v>
      </c>
      <c r="H8084">
        <v>2</v>
      </c>
      <c r="I8084">
        <f>IF(VLOOKUP(Data!$A8084,summermonths, 2, FALSE) = 1, VLOOKUP(Data!$H8084,rateblocks, 2, FALSE), VLOOKUP(Data!H8084, rateblocks,3, FALSE))</f>
        <v>3</v>
      </c>
      <c r="J8084">
        <v>6.8195638656616211</v>
      </c>
      <c r="K8084">
        <v>6.7473635673522949</v>
      </c>
      <c r="L8084">
        <v>57.436363220214844</v>
      </c>
      <c r="M8084">
        <v>-7.2200067341327667E-2</v>
      </c>
      <c r="N8084">
        <v>0.47696813941001892</v>
      </c>
      <c r="O8084">
        <v>0.2274986058473587</v>
      </c>
      <c r="P8084">
        <v>-0.85674285888671875</v>
      </c>
      <c r="Q8084">
        <v>-0.68345934152603149</v>
      </c>
      <c r="R8084">
        <v>-0.32232239842414856</v>
      </c>
      <c r="S8084">
        <v>-7.2200067341327667E-2</v>
      </c>
      <c r="T8084">
        <v>0.17792226374149323</v>
      </c>
      <c r="U8084">
        <v>0.53905922174453735</v>
      </c>
      <c r="V8084">
        <v>0.71234267950057983</v>
      </c>
    </row>
    <row r="8085" spans="1:22" x14ac:dyDescent="0.25">
      <c r="A8085" t="s">
        <v>97</v>
      </c>
      <c r="B8085" t="s">
        <v>86</v>
      </c>
      <c r="C8085" t="s">
        <v>101</v>
      </c>
      <c r="D8085" t="s">
        <v>62</v>
      </c>
      <c r="E8085" t="s">
        <v>89</v>
      </c>
      <c r="F8085" t="s">
        <v>53</v>
      </c>
      <c r="G8085">
        <v>110</v>
      </c>
      <c r="H8085">
        <v>18</v>
      </c>
      <c r="I8085">
        <f>IF(VLOOKUP(Data!$A8085,summermonths, 2, FALSE) = 1, VLOOKUP(Data!$H8085,rateblocks, 2, FALSE), VLOOKUP(Data!H8085, rateblocks,3, FALSE))</f>
        <v>1</v>
      </c>
      <c r="J8085">
        <v>7.2991180419921875</v>
      </c>
      <c r="K8085">
        <v>7.3380117416381836</v>
      </c>
      <c r="L8085">
        <v>73.625694274902344</v>
      </c>
      <c r="M8085">
        <v>3.8893871009349823E-2</v>
      </c>
      <c r="N8085">
        <v>0.50708556175231934</v>
      </c>
      <c r="O8085">
        <v>0.2571357786655426</v>
      </c>
      <c r="P8085">
        <v>-0.79518765211105347</v>
      </c>
      <c r="Q8085">
        <v>-0.61096245050430298</v>
      </c>
      <c r="R8085">
        <v>-0.22702205181121826</v>
      </c>
      <c r="S8085">
        <v>3.8893871009349823E-2</v>
      </c>
      <c r="T8085">
        <v>0.3048098087310791</v>
      </c>
      <c r="U8085">
        <v>0.68875014781951904</v>
      </c>
      <c r="V8085">
        <v>0.87297540903091431</v>
      </c>
    </row>
    <row r="8086" spans="1:22" x14ac:dyDescent="0.25">
      <c r="A8086" t="s">
        <v>98</v>
      </c>
      <c r="B8086" t="s">
        <v>86</v>
      </c>
      <c r="C8086" t="s">
        <v>101</v>
      </c>
      <c r="D8086" t="s">
        <v>63</v>
      </c>
      <c r="E8086" t="s">
        <v>89</v>
      </c>
      <c r="F8086" t="s">
        <v>53</v>
      </c>
      <c r="G8086">
        <v>110</v>
      </c>
      <c r="H8086">
        <v>24</v>
      </c>
      <c r="I8086">
        <f>IF(VLOOKUP(Data!$A8086,summermonths, 2, FALSE) = 1, VLOOKUP(Data!$H8086,rateblocks, 2, FALSE), VLOOKUP(Data!H8086, rateblocks,3, FALSE))</f>
        <v>3</v>
      </c>
      <c r="J8086">
        <v>7.6829137802124023</v>
      </c>
      <c r="K8086">
        <v>7.8099198341369629</v>
      </c>
      <c r="L8086">
        <v>70.063636779785156</v>
      </c>
      <c r="M8086">
        <v>0.12700636684894562</v>
      </c>
      <c r="N8086">
        <v>0.50244349241256714</v>
      </c>
      <c r="O8086">
        <v>0.25244945287704468</v>
      </c>
      <c r="P8086">
        <v>-0.6994396448135376</v>
      </c>
      <c r="Q8086">
        <v>-0.51690089702606201</v>
      </c>
      <c r="R8086">
        <v>-0.13647526502609253</v>
      </c>
      <c r="S8086">
        <v>0.12700636684894562</v>
      </c>
      <c r="T8086">
        <v>0.39048799872398376</v>
      </c>
      <c r="U8086">
        <v>0.77091360092163086</v>
      </c>
      <c r="V8086">
        <v>0.95345234870910645</v>
      </c>
    </row>
    <row r="8087" spans="1:22" x14ac:dyDescent="0.25">
      <c r="A8087" t="s">
        <v>125</v>
      </c>
      <c r="B8087" t="s">
        <v>86</v>
      </c>
      <c r="C8087" t="s">
        <v>102</v>
      </c>
      <c r="D8087" t="s">
        <v>109</v>
      </c>
      <c r="E8087" t="s">
        <v>89</v>
      </c>
      <c r="F8087" t="s">
        <v>53</v>
      </c>
      <c r="G8087">
        <v>110</v>
      </c>
      <c r="H8087">
        <v>23</v>
      </c>
      <c r="I8087">
        <f>IF(VLOOKUP(Data!$A8087,summermonths, 2, FALSE) = 1, VLOOKUP(Data!$H8087,rateblocks, 2, FALSE), VLOOKUP(Data!H8087, rateblocks,3, FALSE))</f>
        <v>3</v>
      </c>
      <c r="J8087">
        <v>8.3874645233154297</v>
      </c>
      <c r="K8087">
        <v>7.6097273826599121</v>
      </c>
      <c r="L8087">
        <v>67.318183898925781</v>
      </c>
      <c r="M8087">
        <v>-0.77773720026016235</v>
      </c>
      <c r="N8087">
        <v>0.8971591591835022</v>
      </c>
      <c r="O8087">
        <v>0.80489456653594971</v>
      </c>
      <c r="P8087">
        <v>-2.2534327507019043</v>
      </c>
      <c r="Q8087">
        <v>-1.9274929761886597</v>
      </c>
      <c r="R8087">
        <v>-1.2482079267501831</v>
      </c>
      <c r="S8087">
        <v>-0.77773720026016235</v>
      </c>
      <c r="T8087">
        <v>-0.3072664737701416</v>
      </c>
      <c r="U8087">
        <v>0.37201851606369019</v>
      </c>
      <c r="V8087">
        <v>0.69795829057693481</v>
      </c>
    </row>
    <row r="8088" spans="1:22" x14ac:dyDescent="0.25">
      <c r="A8088" t="s">
        <v>123</v>
      </c>
      <c r="B8088" t="s">
        <v>86</v>
      </c>
      <c r="C8088" t="s">
        <v>101</v>
      </c>
      <c r="D8088" t="s">
        <v>107</v>
      </c>
      <c r="E8088" t="s">
        <v>89</v>
      </c>
      <c r="F8088" t="s">
        <v>53</v>
      </c>
      <c r="G8088">
        <v>110</v>
      </c>
      <c r="H8088">
        <v>3</v>
      </c>
      <c r="I8088">
        <f>IF(VLOOKUP(Data!$A8088,summermonths, 2, FALSE) = 1, VLOOKUP(Data!$H8088,rateblocks, 2, FALSE), VLOOKUP(Data!H8088, rateblocks,3, FALSE))</f>
        <v>3</v>
      </c>
      <c r="J8088">
        <v>7.0316300392150879</v>
      </c>
      <c r="K8088">
        <v>6.7593398094177246</v>
      </c>
      <c r="L8088">
        <v>53.88995361328125</v>
      </c>
      <c r="M8088">
        <v>-0.27229017019271851</v>
      </c>
      <c r="N8088">
        <v>0.55818164348602295</v>
      </c>
      <c r="O8088">
        <v>0.31156674027442932</v>
      </c>
      <c r="P8088">
        <v>-1.1904172897338867</v>
      </c>
      <c r="Q8088">
        <v>-0.9876287579536438</v>
      </c>
      <c r="R8088">
        <v>-0.56500089168548584</v>
      </c>
      <c r="S8088">
        <v>-0.27229017019271851</v>
      </c>
      <c r="T8088">
        <v>2.042056992650032E-2</v>
      </c>
      <c r="U8088">
        <v>0.4430483877658844</v>
      </c>
      <c r="V8088">
        <v>0.64583694934844971</v>
      </c>
    </row>
    <row r="8089" spans="1:22" x14ac:dyDescent="0.25">
      <c r="A8089" t="s">
        <v>100</v>
      </c>
      <c r="B8089" t="s">
        <v>86</v>
      </c>
      <c r="C8089" t="s">
        <v>101</v>
      </c>
      <c r="D8089" t="s">
        <v>65</v>
      </c>
      <c r="E8089" t="s">
        <v>89</v>
      </c>
      <c r="F8089" t="s">
        <v>53</v>
      </c>
      <c r="G8089">
        <v>110</v>
      </c>
      <c r="H8089">
        <v>4</v>
      </c>
      <c r="I8089">
        <f>IF(VLOOKUP(Data!$A8089,summermonths, 2, FALSE) = 1, VLOOKUP(Data!$H8089,rateblocks, 2, FALSE), VLOOKUP(Data!H8089, rateblocks,3, FALSE))</f>
        <v>3</v>
      </c>
      <c r="J8089">
        <v>7.074246883392334</v>
      </c>
      <c r="K8089">
        <v>7.0963711738586426</v>
      </c>
      <c r="L8089">
        <v>68.068183898925781</v>
      </c>
      <c r="M8089">
        <v>2.2124491631984711E-2</v>
      </c>
      <c r="N8089">
        <v>0.52807968854904175</v>
      </c>
      <c r="O8089">
        <v>0.278868168592453</v>
      </c>
      <c r="P8089">
        <v>-0.8464893102645874</v>
      </c>
      <c r="Q8089">
        <v>-0.65463685989379883</v>
      </c>
      <c r="R8089">
        <v>-0.25480076670646667</v>
      </c>
      <c r="S8089">
        <v>2.2124491631984711E-2</v>
      </c>
      <c r="T8089">
        <v>0.29904976487159729</v>
      </c>
      <c r="U8089">
        <v>0.69888585805892944</v>
      </c>
      <c r="V8089">
        <v>0.89073830842971802</v>
      </c>
    </row>
    <row r="8090" spans="1:22" x14ac:dyDescent="0.25">
      <c r="A8090" t="s">
        <v>124</v>
      </c>
      <c r="B8090" t="s">
        <v>86</v>
      </c>
      <c r="C8090" t="s">
        <v>102</v>
      </c>
      <c r="D8090" t="s">
        <v>105</v>
      </c>
      <c r="E8090" t="s">
        <v>89</v>
      </c>
      <c r="F8090" t="s">
        <v>53</v>
      </c>
      <c r="G8090">
        <v>110</v>
      </c>
      <c r="H8090">
        <v>8</v>
      </c>
      <c r="I8090">
        <f>IF(VLOOKUP(Data!$A8090,summermonths, 2, FALSE) = 1, VLOOKUP(Data!$H8090,rateblocks, 2, FALSE), VLOOKUP(Data!H8090, rateblocks,3, FALSE))</f>
        <v>2</v>
      </c>
      <c r="J8090">
        <v>6.9426817893981934</v>
      </c>
      <c r="K8090">
        <v>5.8168182373046875</v>
      </c>
      <c r="L8090">
        <v>65.609092712402344</v>
      </c>
      <c r="M8090">
        <v>-1.125863790512085</v>
      </c>
      <c r="N8090">
        <v>1.1918891668319702</v>
      </c>
      <c r="O8090">
        <v>1.4205998182296753</v>
      </c>
      <c r="P8090">
        <v>-3.0863471031188965</v>
      </c>
      <c r="Q8090">
        <v>-2.6533312797546387</v>
      </c>
      <c r="R8090">
        <v>-1.7508910894393921</v>
      </c>
      <c r="S8090">
        <v>-1.125863790512085</v>
      </c>
      <c r="T8090">
        <v>-0.50083649158477783</v>
      </c>
      <c r="U8090">
        <v>0.40160363912582397</v>
      </c>
      <c r="V8090">
        <v>0.83461940288543701</v>
      </c>
    </row>
    <row r="8091" spans="1:22" x14ac:dyDescent="0.25">
      <c r="A8091" t="s">
        <v>97</v>
      </c>
      <c r="B8091" t="s">
        <v>86</v>
      </c>
      <c r="C8091" t="s">
        <v>101</v>
      </c>
      <c r="D8091" t="s">
        <v>62</v>
      </c>
      <c r="E8091" t="s">
        <v>89</v>
      </c>
      <c r="F8091" t="s">
        <v>53</v>
      </c>
      <c r="G8091">
        <v>110</v>
      </c>
      <c r="H8091">
        <v>15</v>
      </c>
      <c r="I8091">
        <f>IF(VLOOKUP(Data!$A8091,summermonths, 2, FALSE) = 1, VLOOKUP(Data!$H8091,rateblocks, 2, FALSE), VLOOKUP(Data!H8091, rateblocks,3, FALSE))</f>
        <v>1</v>
      </c>
      <c r="J8091">
        <v>7.6448993682861328</v>
      </c>
      <c r="K8091">
        <v>7.5304064750671387</v>
      </c>
      <c r="L8091">
        <v>76.904350280761719</v>
      </c>
      <c r="M8091">
        <v>-0.11449283361434937</v>
      </c>
      <c r="N8091">
        <v>0.42858207225799561</v>
      </c>
      <c r="O8091">
        <v>0.18368259072303772</v>
      </c>
      <c r="P8091">
        <v>-0.81944763660430908</v>
      </c>
      <c r="Q8091">
        <v>-0.66374284029006958</v>
      </c>
      <c r="R8091">
        <v>-0.33924150466918945</v>
      </c>
      <c r="S8091">
        <v>-0.11449283361434937</v>
      </c>
      <c r="T8091">
        <v>0.11025582253932953</v>
      </c>
      <c r="U8091">
        <v>0.43475720286369324</v>
      </c>
      <c r="V8091">
        <v>0.59046196937561035</v>
      </c>
    </row>
    <row r="8092" spans="1:22" x14ac:dyDescent="0.25">
      <c r="A8092" t="s">
        <v>125</v>
      </c>
      <c r="B8092" t="s">
        <v>86</v>
      </c>
      <c r="C8092" t="s">
        <v>102</v>
      </c>
      <c r="D8092" t="s">
        <v>109</v>
      </c>
      <c r="E8092" t="s">
        <v>89</v>
      </c>
      <c r="F8092" t="s">
        <v>53</v>
      </c>
      <c r="G8092">
        <v>110</v>
      </c>
      <c r="H8092">
        <v>19</v>
      </c>
      <c r="I8092">
        <f>IF(VLOOKUP(Data!$A8092,summermonths, 2, FALSE) = 1, VLOOKUP(Data!$H8092,rateblocks, 2, FALSE), VLOOKUP(Data!H8092, rateblocks,3, FALSE))</f>
        <v>1</v>
      </c>
      <c r="J8092">
        <v>8.1505985260009766</v>
      </c>
      <c r="K8092">
        <v>7.3644089698791504</v>
      </c>
      <c r="L8092">
        <v>74.118179321289063</v>
      </c>
      <c r="M8092">
        <v>-0.78618961572647095</v>
      </c>
      <c r="N8092">
        <v>0.97760140895843506</v>
      </c>
      <c r="O8092">
        <v>0.95570451021194458</v>
      </c>
      <c r="P8092">
        <v>-2.3942008018493652</v>
      </c>
      <c r="Q8092">
        <v>-2.0390362739562988</v>
      </c>
      <c r="R8092">
        <v>-1.2988443374633789</v>
      </c>
      <c r="S8092">
        <v>-0.78618961572647095</v>
      </c>
      <c r="T8092">
        <v>-0.27353492379188538</v>
      </c>
      <c r="U8092">
        <v>0.46665701270103455</v>
      </c>
      <c r="V8092">
        <v>0.82182163000106812</v>
      </c>
    </row>
    <row r="8093" spans="1:22" x14ac:dyDescent="0.25">
      <c r="A8093" t="s">
        <v>96</v>
      </c>
      <c r="B8093" t="s">
        <v>86</v>
      </c>
      <c r="C8093" t="s">
        <v>101</v>
      </c>
      <c r="D8093" t="s">
        <v>61</v>
      </c>
      <c r="E8093" t="s">
        <v>89</v>
      </c>
      <c r="F8093" t="s">
        <v>53</v>
      </c>
      <c r="G8093">
        <v>110</v>
      </c>
      <c r="H8093">
        <v>11</v>
      </c>
      <c r="I8093">
        <f>IF(VLOOKUP(Data!$A8093,summermonths, 2, FALSE) = 1, VLOOKUP(Data!$H8093,rateblocks, 2, FALSE), VLOOKUP(Data!H8093, rateblocks,3, FALSE))</f>
        <v>2</v>
      </c>
      <c r="J8093">
        <v>6.9931144714355469</v>
      </c>
      <c r="K8093">
        <v>6.7373161315917969</v>
      </c>
      <c r="L8093">
        <v>72.426856994628906</v>
      </c>
      <c r="M8093">
        <v>-0.25579854846000671</v>
      </c>
      <c r="N8093">
        <v>0.59033453464508057</v>
      </c>
      <c r="O8093">
        <v>0.34849485754966736</v>
      </c>
      <c r="P8093">
        <v>-1.226812481880188</v>
      </c>
      <c r="Q8093">
        <v>-1.0123426914215088</v>
      </c>
      <c r="R8093">
        <v>-0.56537026166915894</v>
      </c>
      <c r="S8093">
        <v>-0.25579854846000671</v>
      </c>
      <c r="T8093">
        <v>5.3773183375597E-2</v>
      </c>
      <c r="U8093">
        <v>0.50074559450149536</v>
      </c>
      <c r="V8093">
        <v>0.71521532535552979</v>
      </c>
    </row>
    <row r="8094" spans="1:22" x14ac:dyDescent="0.25">
      <c r="A8094" t="s">
        <v>125</v>
      </c>
      <c r="B8094" t="s">
        <v>86</v>
      </c>
      <c r="C8094" t="s">
        <v>102</v>
      </c>
      <c r="D8094" t="s">
        <v>109</v>
      </c>
      <c r="E8094" t="s">
        <v>89</v>
      </c>
      <c r="F8094" t="s">
        <v>53</v>
      </c>
      <c r="G8094">
        <v>110</v>
      </c>
      <c r="H8094">
        <v>18</v>
      </c>
      <c r="I8094">
        <f>IF(VLOOKUP(Data!$A8094,summermonths, 2, FALSE) = 1, VLOOKUP(Data!$H8094,rateblocks, 2, FALSE), VLOOKUP(Data!H8094, rateblocks,3, FALSE))</f>
        <v>1</v>
      </c>
      <c r="J8094">
        <v>8.4336910247802734</v>
      </c>
      <c r="K8094">
        <v>7.2908635139465332</v>
      </c>
      <c r="L8094">
        <v>77.609092712402344</v>
      </c>
      <c r="M8094">
        <v>-1.1428269147872925</v>
      </c>
      <c r="N8094">
        <v>0.79357826709747314</v>
      </c>
      <c r="O8094">
        <v>0.62976646423339844</v>
      </c>
      <c r="P8094">
        <v>-2.4481470584869385</v>
      </c>
      <c r="Q8094">
        <v>-2.1598384380340576</v>
      </c>
      <c r="R8094">
        <v>-1.5589797496795654</v>
      </c>
      <c r="S8094">
        <v>-1.1428269147872925</v>
      </c>
      <c r="T8094">
        <v>-0.72667407989501953</v>
      </c>
      <c r="U8094">
        <v>-0.12581545114517212</v>
      </c>
      <c r="V8094">
        <v>0.16249316930770874</v>
      </c>
    </row>
    <row r="8095" spans="1:22" x14ac:dyDescent="0.25">
      <c r="A8095" t="s">
        <v>95</v>
      </c>
      <c r="B8095" t="s">
        <v>86</v>
      </c>
      <c r="C8095" t="s">
        <v>102</v>
      </c>
      <c r="D8095" t="s">
        <v>66</v>
      </c>
      <c r="E8095" t="s">
        <v>89</v>
      </c>
      <c r="F8095" t="s">
        <v>53</v>
      </c>
      <c r="G8095">
        <v>110</v>
      </c>
      <c r="H8095">
        <v>22</v>
      </c>
      <c r="I8095">
        <f>IF(VLOOKUP(Data!$A8095,summermonths, 2, FALSE) = 1, VLOOKUP(Data!$H8095,rateblocks, 2, FALSE), VLOOKUP(Data!H8095, rateblocks,3, FALSE))</f>
        <v>2</v>
      </c>
      <c r="J8095">
        <v>9.2944622039794922</v>
      </c>
      <c r="K8095">
        <v>8.991999626159668</v>
      </c>
      <c r="L8095">
        <v>66.445457458496094</v>
      </c>
      <c r="M8095">
        <v>-0.30246251821517944</v>
      </c>
      <c r="N8095">
        <v>1.0336295366287231</v>
      </c>
      <c r="O8095">
        <v>1.0683900117874146</v>
      </c>
      <c r="P8095">
        <v>-2.0026319026947021</v>
      </c>
      <c r="Q8095">
        <v>-1.6271120309829712</v>
      </c>
      <c r="R8095">
        <v>-0.8444983959197998</v>
      </c>
      <c r="S8095">
        <v>-0.30246251821517944</v>
      </c>
      <c r="T8095">
        <v>0.23957334458827972</v>
      </c>
      <c r="U8095">
        <v>1.0221869945526123</v>
      </c>
      <c r="V8095">
        <v>1.3977067470550537</v>
      </c>
    </row>
    <row r="8096" spans="1:22" x14ac:dyDescent="0.25">
      <c r="A8096" t="s">
        <v>96</v>
      </c>
      <c r="B8096" t="s">
        <v>86</v>
      </c>
      <c r="C8096" t="s">
        <v>101</v>
      </c>
      <c r="D8096" t="s">
        <v>61</v>
      </c>
      <c r="E8096" t="s">
        <v>89</v>
      </c>
      <c r="F8096" t="s">
        <v>53</v>
      </c>
      <c r="G8096">
        <v>110</v>
      </c>
      <c r="H8096">
        <v>21</v>
      </c>
      <c r="I8096">
        <f>IF(VLOOKUP(Data!$A8096,summermonths, 2, FALSE) = 1, VLOOKUP(Data!$H8096,rateblocks, 2, FALSE), VLOOKUP(Data!H8096, rateblocks,3, FALSE))</f>
        <v>2</v>
      </c>
      <c r="J8096">
        <v>9.1811084747314453</v>
      </c>
      <c r="K8096">
        <v>8.8280906677246094</v>
      </c>
      <c r="L8096">
        <v>66.166938781738281</v>
      </c>
      <c r="M8096">
        <v>-0.35301786661148071</v>
      </c>
      <c r="N8096">
        <v>0.67911416292190552</v>
      </c>
      <c r="O8096">
        <v>0.46119603514671326</v>
      </c>
      <c r="P8096">
        <v>-1.4700613021850586</v>
      </c>
      <c r="Q8096">
        <v>-1.2233376502990723</v>
      </c>
      <c r="R8096">
        <v>-0.70914566516876221</v>
      </c>
      <c r="S8096">
        <v>-0.35301786661148071</v>
      </c>
      <c r="T8096">
        <v>3.1099487096071243E-3</v>
      </c>
      <c r="U8096">
        <v>0.51730197668075562</v>
      </c>
      <c r="V8096">
        <v>0.76402550935745239</v>
      </c>
    </row>
    <row r="8097" spans="1:22" x14ac:dyDescent="0.25">
      <c r="A8097" t="s">
        <v>123</v>
      </c>
      <c r="B8097" t="s">
        <v>86</v>
      </c>
      <c r="C8097" t="s">
        <v>101</v>
      </c>
      <c r="D8097" t="s">
        <v>107</v>
      </c>
      <c r="E8097" t="s">
        <v>89</v>
      </c>
      <c r="F8097" t="s">
        <v>53</v>
      </c>
      <c r="G8097">
        <v>110</v>
      </c>
      <c r="H8097">
        <v>6</v>
      </c>
      <c r="I8097">
        <f>IF(VLOOKUP(Data!$A8097,summermonths, 2, FALSE) = 1, VLOOKUP(Data!$H8097,rateblocks, 2, FALSE), VLOOKUP(Data!H8097, rateblocks,3, FALSE))</f>
        <v>3</v>
      </c>
      <c r="J8097">
        <v>7.1791238784790039</v>
      </c>
      <c r="K8097">
        <v>6.9224729537963867</v>
      </c>
      <c r="L8097">
        <v>52.472248077392578</v>
      </c>
      <c r="M8097">
        <v>-0.2566511332988739</v>
      </c>
      <c r="N8097">
        <v>0.50943839550018311</v>
      </c>
      <c r="O8097">
        <v>0.25952747464179993</v>
      </c>
      <c r="P8097">
        <v>-1.0946027040481567</v>
      </c>
      <c r="Q8097">
        <v>-0.90952271223068237</v>
      </c>
      <c r="R8097">
        <v>-0.52380090951919556</v>
      </c>
      <c r="S8097">
        <v>-0.2566511332988739</v>
      </c>
      <c r="T8097">
        <v>1.0498622432351112E-2</v>
      </c>
      <c r="U8097">
        <v>0.39622044563293457</v>
      </c>
      <c r="V8097">
        <v>0.58130043745040894</v>
      </c>
    </row>
    <row r="8098" spans="1:22" x14ac:dyDescent="0.25">
      <c r="A8098" t="s">
        <v>125</v>
      </c>
      <c r="B8098" t="s">
        <v>86</v>
      </c>
      <c r="C8098" t="s">
        <v>101</v>
      </c>
      <c r="D8098" t="s">
        <v>110</v>
      </c>
      <c r="E8098" t="s">
        <v>89</v>
      </c>
      <c r="F8098" t="s">
        <v>53</v>
      </c>
      <c r="G8098">
        <v>110</v>
      </c>
      <c r="H8098">
        <v>24</v>
      </c>
      <c r="I8098">
        <f>IF(VLOOKUP(Data!$A8098,summermonths, 2, FALSE) = 1, VLOOKUP(Data!$H8098,rateblocks, 2, FALSE), VLOOKUP(Data!H8098, rateblocks,3, FALSE))</f>
        <v>3</v>
      </c>
      <c r="J8098">
        <v>7.2775774002075195</v>
      </c>
      <c r="K8098">
        <v>7.1269588470458984</v>
      </c>
      <c r="L8098">
        <v>59.484298706054687</v>
      </c>
      <c r="M8098">
        <v>-0.15061889588832855</v>
      </c>
      <c r="N8098">
        <v>0.33154401183128357</v>
      </c>
      <c r="O8098">
        <v>0.10992143303155899</v>
      </c>
      <c r="P8098">
        <v>-0.69596028327941895</v>
      </c>
      <c r="Q8098">
        <v>-0.57550966739654541</v>
      </c>
      <c r="R8098">
        <v>-0.32448074221611023</v>
      </c>
      <c r="S8098">
        <v>-0.15061889588832855</v>
      </c>
      <c r="T8098">
        <v>2.3242954164743423E-2</v>
      </c>
      <c r="U8098">
        <v>0.27427184581756592</v>
      </c>
      <c r="V8098">
        <v>0.39472246170043945</v>
      </c>
    </row>
    <row r="8099" spans="1:22" x14ac:dyDescent="0.25">
      <c r="A8099" t="s">
        <v>124</v>
      </c>
      <c r="B8099" t="s">
        <v>86</v>
      </c>
      <c r="C8099" t="s">
        <v>101</v>
      </c>
      <c r="D8099" t="s">
        <v>108</v>
      </c>
      <c r="E8099" t="s">
        <v>89</v>
      </c>
      <c r="F8099" t="s">
        <v>53</v>
      </c>
      <c r="G8099">
        <v>110</v>
      </c>
      <c r="H8099">
        <v>1</v>
      </c>
      <c r="I8099">
        <f>IF(VLOOKUP(Data!$A8099,summermonths, 2, FALSE) = 1, VLOOKUP(Data!$H8099,rateblocks, 2, FALSE), VLOOKUP(Data!H8099, rateblocks,3, FALSE))</f>
        <v>3</v>
      </c>
      <c r="J8099">
        <v>7.3851690292358398</v>
      </c>
      <c r="K8099">
        <v>6.8881015777587891</v>
      </c>
      <c r="L8099">
        <v>57.696537017822266</v>
      </c>
      <c r="M8099">
        <v>-0.49706745147705078</v>
      </c>
      <c r="N8099">
        <v>0.39500686526298523</v>
      </c>
      <c r="O8099">
        <v>0.15603041648864746</v>
      </c>
      <c r="P8099">
        <v>-1.1467958688735962</v>
      </c>
      <c r="Q8099">
        <v>-1.0032891035079956</v>
      </c>
      <c r="R8099">
        <v>-0.70420926809310913</v>
      </c>
      <c r="S8099">
        <v>-0.49706745147705078</v>
      </c>
      <c r="T8099">
        <v>-0.28992563486099243</v>
      </c>
      <c r="U8099">
        <v>9.1542154550552368E-3</v>
      </c>
      <c r="V8099">
        <v>0.1526610255241394</v>
      </c>
    </row>
    <row r="8100" spans="1:22" x14ac:dyDescent="0.25">
      <c r="A8100" t="s">
        <v>99</v>
      </c>
      <c r="B8100" t="s">
        <v>86</v>
      </c>
      <c r="C8100" t="s">
        <v>102</v>
      </c>
      <c r="D8100" t="s">
        <v>70</v>
      </c>
      <c r="E8100" t="s">
        <v>89</v>
      </c>
      <c r="F8100" t="s">
        <v>53</v>
      </c>
      <c r="G8100">
        <v>110</v>
      </c>
      <c r="H8100">
        <v>13</v>
      </c>
      <c r="I8100">
        <f>IF(VLOOKUP(Data!$A8100,summermonths, 2, FALSE) = 1, VLOOKUP(Data!$H8100,rateblocks, 2, FALSE), VLOOKUP(Data!H8100, rateblocks,3, FALSE))</f>
        <v>1</v>
      </c>
      <c r="J8100">
        <v>9.9817323684692383</v>
      </c>
      <c r="K8100">
        <v>8.6849088668823242</v>
      </c>
      <c r="L8100">
        <v>93.072731018066406</v>
      </c>
      <c r="M8100">
        <v>-1.2968235015869141</v>
      </c>
      <c r="N8100">
        <v>1.1674519777297974</v>
      </c>
      <c r="O8100">
        <v>1.3629441261291504</v>
      </c>
      <c r="P8100">
        <v>-3.2171111106872559</v>
      </c>
      <c r="Q8100">
        <v>-2.792973518371582</v>
      </c>
      <c r="R8100">
        <v>-1.9090359210968018</v>
      </c>
      <c r="S8100">
        <v>-1.2968235015869141</v>
      </c>
      <c r="T8100">
        <v>-0.68461108207702637</v>
      </c>
      <c r="U8100">
        <v>0.19932641088962555</v>
      </c>
      <c r="V8100">
        <v>0.62346410751342773</v>
      </c>
    </row>
    <row r="8101" spans="1:22" x14ac:dyDescent="0.25">
      <c r="A8101" t="s">
        <v>99</v>
      </c>
      <c r="B8101" t="s">
        <v>86</v>
      </c>
      <c r="C8101" t="s">
        <v>102</v>
      </c>
      <c r="D8101" t="s">
        <v>70</v>
      </c>
      <c r="E8101" t="s">
        <v>89</v>
      </c>
      <c r="F8101" t="s">
        <v>53</v>
      </c>
      <c r="G8101">
        <v>110</v>
      </c>
      <c r="H8101">
        <v>1</v>
      </c>
      <c r="I8101">
        <f>IF(VLOOKUP(Data!$A8101,summermonths, 2, FALSE) = 1, VLOOKUP(Data!$H8101,rateblocks, 2, FALSE), VLOOKUP(Data!H8101, rateblocks,3, FALSE))</f>
        <v>3</v>
      </c>
      <c r="J8101">
        <v>9.0629892349243164</v>
      </c>
      <c r="K8101">
        <v>7.4562726020812988</v>
      </c>
      <c r="L8101">
        <v>77.6727294921875</v>
      </c>
      <c r="M8101">
        <v>-1.6067166328430176</v>
      </c>
      <c r="N8101">
        <v>1.4126555919647217</v>
      </c>
      <c r="O8101">
        <v>1.9955958127975464</v>
      </c>
      <c r="P8101">
        <v>-3.930328369140625</v>
      </c>
      <c r="Q8101">
        <v>-3.4171075820922852</v>
      </c>
      <c r="R8101">
        <v>-2.3475139141082764</v>
      </c>
      <c r="S8101">
        <v>-1.6067166328430176</v>
      </c>
      <c r="T8101">
        <v>-0.86591929197311401</v>
      </c>
      <c r="U8101">
        <v>0.20367434620857239</v>
      </c>
      <c r="V8101">
        <v>0.71689504384994507</v>
      </c>
    </row>
    <row r="8102" spans="1:22" x14ac:dyDescent="0.25">
      <c r="A8102" t="s">
        <v>99</v>
      </c>
      <c r="B8102" t="s">
        <v>86</v>
      </c>
      <c r="C8102" t="s">
        <v>102</v>
      </c>
      <c r="D8102" t="s">
        <v>70</v>
      </c>
      <c r="E8102" t="s">
        <v>89</v>
      </c>
      <c r="F8102" t="s">
        <v>53</v>
      </c>
      <c r="G8102">
        <v>110</v>
      </c>
      <c r="H8102">
        <v>18</v>
      </c>
      <c r="I8102">
        <f>IF(VLOOKUP(Data!$A8102,summermonths, 2, FALSE) = 1, VLOOKUP(Data!$H8102,rateblocks, 2, FALSE), VLOOKUP(Data!H8102, rateblocks,3, FALSE))</f>
        <v>1</v>
      </c>
      <c r="J8102">
        <v>9.7359704971313477</v>
      </c>
      <c r="K8102">
        <v>8.640045166015625</v>
      </c>
      <c r="L8102">
        <v>86.136360168457031</v>
      </c>
      <c r="M8102">
        <v>-1.0959247350692749</v>
      </c>
      <c r="N8102">
        <v>1.3216265439987183</v>
      </c>
      <c r="O8102">
        <v>1.7466967105865479</v>
      </c>
      <c r="P8102">
        <v>-3.2698068618774414</v>
      </c>
      <c r="Q8102">
        <v>-2.7896573543548584</v>
      </c>
      <c r="R8102">
        <v>-1.7889863252639771</v>
      </c>
      <c r="S8102">
        <v>-1.0959247350692749</v>
      </c>
      <c r="T8102">
        <v>-0.40286308526992798</v>
      </c>
      <c r="U8102">
        <v>0.59780782461166382</v>
      </c>
      <c r="V8102">
        <v>1.0779575109481812</v>
      </c>
    </row>
    <row r="8103" spans="1:22" x14ac:dyDescent="0.25">
      <c r="A8103" t="s">
        <v>98</v>
      </c>
      <c r="B8103" t="s">
        <v>86</v>
      </c>
      <c r="C8103" t="s">
        <v>102</v>
      </c>
      <c r="D8103" t="s">
        <v>69</v>
      </c>
      <c r="E8103" t="s">
        <v>89</v>
      </c>
      <c r="F8103" t="s">
        <v>53</v>
      </c>
      <c r="G8103">
        <v>110</v>
      </c>
      <c r="H8103">
        <v>9</v>
      </c>
      <c r="I8103">
        <f>IF(VLOOKUP(Data!$A8103,summermonths, 2, FALSE) = 1, VLOOKUP(Data!$H8103,rateblocks, 2, FALSE), VLOOKUP(Data!H8103, rateblocks,3, FALSE))</f>
        <v>2</v>
      </c>
      <c r="J8103">
        <v>7.2209277153015137</v>
      </c>
      <c r="K8103">
        <v>6.6604547500610352</v>
      </c>
      <c r="L8103">
        <v>81.527275085449219</v>
      </c>
      <c r="M8103">
        <v>-0.56047332286834717</v>
      </c>
      <c r="N8103">
        <v>1.1798008680343628</v>
      </c>
      <c r="O8103">
        <v>1.391930103302002</v>
      </c>
      <c r="P8103">
        <v>-2.5010731220245361</v>
      </c>
      <c r="Q8103">
        <v>-2.0724489688873291</v>
      </c>
      <c r="R8103">
        <v>-1.179161548614502</v>
      </c>
      <c r="S8103">
        <v>-0.56047332286834717</v>
      </c>
      <c r="T8103">
        <v>5.8214858174324036E-2</v>
      </c>
      <c r="U8103">
        <v>0.95150232315063477</v>
      </c>
      <c r="V8103">
        <v>1.3801263570785522</v>
      </c>
    </row>
    <row r="8104" spans="1:22" x14ac:dyDescent="0.25">
      <c r="A8104" t="s">
        <v>98</v>
      </c>
      <c r="B8104" t="s">
        <v>86</v>
      </c>
      <c r="C8104" t="s">
        <v>102</v>
      </c>
      <c r="D8104" t="s">
        <v>69</v>
      </c>
      <c r="E8104" t="s">
        <v>89</v>
      </c>
      <c r="F8104" t="s">
        <v>53</v>
      </c>
      <c r="G8104">
        <v>110</v>
      </c>
      <c r="H8104">
        <v>12</v>
      </c>
      <c r="I8104">
        <f>IF(VLOOKUP(Data!$A8104,summermonths, 2, FALSE) = 1, VLOOKUP(Data!$H8104,rateblocks, 2, FALSE), VLOOKUP(Data!H8104, rateblocks,3, FALSE))</f>
        <v>1</v>
      </c>
      <c r="J8104">
        <v>9.1981973648071289</v>
      </c>
      <c r="K8104">
        <v>8.3594541549682617</v>
      </c>
      <c r="L8104">
        <v>91.145454406738281</v>
      </c>
      <c r="M8104">
        <v>-0.83874261379241943</v>
      </c>
      <c r="N8104">
        <v>0.95930463075637817</v>
      </c>
      <c r="O8104">
        <v>0.92026537656784058</v>
      </c>
      <c r="P8104">
        <v>-2.4166584014892578</v>
      </c>
      <c r="Q8104">
        <v>-2.068140983581543</v>
      </c>
      <c r="R8104">
        <v>-1.3418024778366089</v>
      </c>
      <c r="S8104">
        <v>-0.83874261379241943</v>
      </c>
      <c r="T8104">
        <v>-0.33568277955055237</v>
      </c>
      <c r="U8104">
        <v>0.39065572619438171</v>
      </c>
      <c r="V8104">
        <v>0.73917311429977417</v>
      </c>
    </row>
    <row r="8105" spans="1:22" x14ac:dyDescent="0.25">
      <c r="A8105" t="s">
        <v>99</v>
      </c>
      <c r="B8105" t="s">
        <v>86</v>
      </c>
      <c r="C8105" t="s">
        <v>101</v>
      </c>
      <c r="D8105" t="s">
        <v>64</v>
      </c>
      <c r="E8105" t="s">
        <v>89</v>
      </c>
      <c r="F8105" t="s">
        <v>53</v>
      </c>
      <c r="G8105">
        <v>110</v>
      </c>
      <c r="H8105">
        <v>6</v>
      </c>
      <c r="I8105">
        <f>IF(VLOOKUP(Data!$A8105,summermonths, 2, FALSE) = 1, VLOOKUP(Data!$H8105,rateblocks, 2, FALSE), VLOOKUP(Data!H8105, rateblocks,3, FALSE))</f>
        <v>3</v>
      </c>
      <c r="J8105">
        <v>7.2633657455444336</v>
      </c>
      <c r="K8105">
        <v>7.042177677154541</v>
      </c>
      <c r="L8105">
        <v>69.8082275390625</v>
      </c>
      <c r="M8105">
        <v>-0.22118842601776123</v>
      </c>
      <c r="N8105">
        <v>0.40240532159805298</v>
      </c>
      <c r="O8105">
        <v>0.16193003952503204</v>
      </c>
      <c r="P8105">
        <v>-0.88308626413345337</v>
      </c>
      <c r="Q8105">
        <v>-0.73689156770706177</v>
      </c>
      <c r="R8105">
        <v>-0.43220996856689453</v>
      </c>
      <c r="S8105">
        <v>-0.22118842601776123</v>
      </c>
      <c r="T8105">
        <v>-1.016686949878931E-2</v>
      </c>
      <c r="U8105">
        <v>0.29451474547386169</v>
      </c>
      <c r="V8105">
        <v>0.44070941209793091</v>
      </c>
    </row>
    <row r="8106" spans="1:22" x14ac:dyDescent="0.25">
      <c r="A8106" t="s">
        <v>125</v>
      </c>
      <c r="B8106" t="s">
        <v>86</v>
      </c>
      <c r="C8106" t="s">
        <v>102</v>
      </c>
      <c r="D8106" t="s">
        <v>109</v>
      </c>
      <c r="E8106" t="s">
        <v>89</v>
      </c>
      <c r="F8106" t="s">
        <v>53</v>
      </c>
      <c r="G8106">
        <v>110</v>
      </c>
      <c r="H8106">
        <v>17</v>
      </c>
      <c r="I8106">
        <f>IF(VLOOKUP(Data!$A8106,summermonths, 2, FALSE) = 1, VLOOKUP(Data!$H8106,rateblocks, 2, FALSE), VLOOKUP(Data!H8106, rateblocks,3, FALSE))</f>
        <v>2</v>
      </c>
      <c r="J8106">
        <v>8.4569416046142578</v>
      </c>
      <c r="K8106">
        <v>7.2984089851379395</v>
      </c>
      <c r="L8106">
        <v>79.854545593261719</v>
      </c>
      <c r="M8106">
        <v>-1.1585325002670288</v>
      </c>
      <c r="N8106">
        <v>0.8374294638633728</v>
      </c>
      <c r="O8106">
        <v>0.70128810405731201</v>
      </c>
      <c r="P8106">
        <v>-2.5359814167022705</v>
      </c>
      <c r="Q8106">
        <v>-2.2317414283752441</v>
      </c>
      <c r="R8106">
        <v>-1.597680926322937</v>
      </c>
      <c r="S8106">
        <v>-1.1585325002670288</v>
      </c>
      <c r="T8106">
        <v>-0.71938407421112061</v>
      </c>
      <c r="U8106">
        <v>-8.5323460400104523E-2</v>
      </c>
      <c r="V8106">
        <v>0.2189163863658905</v>
      </c>
    </row>
    <row r="8107" spans="1:22" x14ac:dyDescent="0.25">
      <c r="A8107" t="s">
        <v>95</v>
      </c>
      <c r="B8107" t="s">
        <v>86</v>
      </c>
      <c r="C8107" t="s">
        <v>101</v>
      </c>
      <c r="D8107" t="s">
        <v>60</v>
      </c>
      <c r="E8107" t="s">
        <v>89</v>
      </c>
      <c r="F8107" t="s">
        <v>53</v>
      </c>
      <c r="G8107">
        <v>110</v>
      </c>
      <c r="H8107">
        <v>12</v>
      </c>
      <c r="I8107">
        <f>IF(VLOOKUP(Data!$A8107,summermonths, 2, FALSE) = 1, VLOOKUP(Data!$H8107,rateblocks, 2, FALSE), VLOOKUP(Data!H8107, rateblocks,3, FALSE))</f>
        <v>1</v>
      </c>
      <c r="J8107">
        <v>5.6723451614379883</v>
      </c>
      <c r="K8107">
        <v>6.1057205200195312</v>
      </c>
      <c r="L8107">
        <v>65.686820983886719</v>
      </c>
      <c r="M8107">
        <v>0.43337526917457581</v>
      </c>
      <c r="N8107">
        <v>0.41956803202629089</v>
      </c>
      <c r="O8107">
        <v>0.17603732645511627</v>
      </c>
      <c r="P8107">
        <v>-0.25675272941589355</v>
      </c>
      <c r="Q8107">
        <v>-0.10432279855012894</v>
      </c>
      <c r="R8107">
        <v>0.21335357427597046</v>
      </c>
      <c r="S8107">
        <v>0.43337526917457581</v>
      </c>
      <c r="T8107">
        <v>0.65339696407318115</v>
      </c>
      <c r="U8107">
        <v>0.97107332944869995</v>
      </c>
      <c r="V8107">
        <v>1.1235033273696899</v>
      </c>
    </row>
    <row r="8108" spans="1:22" x14ac:dyDescent="0.25">
      <c r="A8108" t="s">
        <v>97</v>
      </c>
      <c r="B8108" t="s">
        <v>86</v>
      </c>
      <c r="C8108" t="s">
        <v>102</v>
      </c>
      <c r="D8108" t="s">
        <v>68</v>
      </c>
      <c r="E8108" t="s">
        <v>89</v>
      </c>
      <c r="F8108" t="s">
        <v>53</v>
      </c>
      <c r="G8108">
        <v>110</v>
      </c>
      <c r="H8108">
        <v>4</v>
      </c>
      <c r="I8108">
        <f>IF(VLOOKUP(Data!$A8108,summermonths, 2, FALSE) = 1, VLOOKUP(Data!$H8108,rateblocks, 2, FALSE), VLOOKUP(Data!H8108, rateblocks,3, FALSE))</f>
        <v>3</v>
      </c>
      <c r="J8108">
        <v>6.4419827461242676</v>
      </c>
      <c r="K8108">
        <v>7.2241816520690918</v>
      </c>
      <c r="L8108">
        <v>72.872726440429688</v>
      </c>
      <c r="M8108">
        <v>0.78219926357269287</v>
      </c>
      <c r="N8108">
        <v>1.3475464582443237</v>
      </c>
      <c r="O8108">
        <v>1.8158814907073975</v>
      </c>
      <c r="P8108">
        <v>-1.4343174695968628</v>
      </c>
      <c r="Q8108">
        <v>-0.94475102424621582</v>
      </c>
      <c r="R8108">
        <v>7.5545206665992737E-2</v>
      </c>
      <c r="S8108">
        <v>0.78219926357269287</v>
      </c>
      <c r="T8108">
        <v>1.4888533353805542</v>
      </c>
      <c r="U8108">
        <v>2.5091495513916016</v>
      </c>
      <c r="V8108">
        <v>2.998715877532959</v>
      </c>
    </row>
    <row r="8109" spans="1:22" x14ac:dyDescent="0.25">
      <c r="A8109" t="s">
        <v>100</v>
      </c>
      <c r="B8109" t="s">
        <v>86</v>
      </c>
      <c r="C8109" t="s">
        <v>102</v>
      </c>
      <c r="D8109" t="s">
        <v>71</v>
      </c>
      <c r="E8109" t="s">
        <v>89</v>
      </c>
      <c r="F8109" t="s">
        <v>53</v>
      </c>
      <c r="G8109">
        <v>110</v>
      </c>
      <c r="H8109">
        <v>14</v>
      </c>
      <c r="I8109">
        <f>IF(VLOOKUP(Data!$A8109,summermonths, 2, FALSE) = 1, VLOOKUP(Data!$H8109,rateblocks, 2, FALSE), VLOOKUP(Data!H8109, rateblocks,3, FALSE))</f>
        <v>1</v>
      </c>
      <c r="J8109">
        <v>9.3061742782592773</v>
      </c>
      <c r="K8109">
        <v>8.6521368026733398</v>
      </c>
      <c r="L8109">
        <v>85.045455932617188</v>
      </c>
      <c r="M8109">
        <v>-0.65403842926025391</v>
      </c>
      <c r="N8109">
        <v>1.1667681932449341</v>
      </c>
      <c r="O8109">
        <v>1.361348032951355</v>
      </c>
      <c r="P8109">
        <v>-2.5732014179229736</v>
      </c>
      <c r="Q8109">
        <v>-2.1493120193481445</v>
      </c>
      <c r="R8109">
        <v>-1.2658922672271729</v>
      </c>
      <c r="S8109">
        <v>-0.65403842926025391</v>
      </c>
      <c r="T8109">
        <v>-4.2184591293334961E-2</v>
      </c>
      <c r="U8109">
        <v>0.84123516082763672</v>
      </c>
      <c r="V8109">
        <v>1.2651244401931763</v>
      </c>
    </row>
    <row r="8110" spans="1:22" x14ac:dyDescent="0.25">
      <c r="A8110" t="s">
        <v>97</v>
      </c>
      <c r="B8110" t="s">
        <v>86</v>
      </c>
      <c r="C8110" t="s">
        <v>101</v>
      </c>
      <c r="D8110" t="s">
        <v>62</v>
      </c>
      <c r="E8110" t="s">
        <v>89</v>
      </c>
      <c r="F8110" t="s">
        <v>53</v>
      </c>
      <c r="G8110">
        <v>110</v>
      </c>
      <c r="H8110">
        <v>6</v>
      </c>
      <c r="I8110">
        <f>IF(VLOOKUP(Data!$A8110,summermonths, 2, FALSE) = 1, VLOOKUP(Data!$H8110,rateblocks, 2, FALSE), VLOOKUP(Data!H8110, rateblocks,3, FALSE))</f>
        <v>3</v>
      </c>
      <c r="J8110">
        <v>6.8639554977416992</v>
      </c>
      <c r="K8110">
        <v>6.8057646751403809</v>
      </c>
      <c r="L8110">
        <v>67.498420715332031</v>
      </c>
      <c r="M8110">
        <v>-5.8190658688545227E-2</v>
      </c>
      <c r="N8110">
        <v>0.55797725915908813</v>
      </c>
      <c r="O8110">
        <v>0.3113386332988739</v>
      </c>
      <c r="P8110">
        <v>-0.97598159313201904</v>
      </c>
      <c r="Q8110">
        <v>-0.77326726913452148</v>
      </c>
      <c r="R8110">
        <v>-0.3507942259311676</v>
      </c>
      <c r="S8110">
        <v>-5.8190658688545227E-2</v>
      </c>
      <c r="T8110">
        <v>0.23441290855407715</v>
      </c>
      <c r="U8110">
        <v>0.65688598155975342</v>
      </c>
      <c r="V8110">
        <v>0.8596002459526062</v>
      </c>
    </row>
    <row r="8111" spans="1:22" x14ac:dyDescent="0.25">
      <c r="A8111" t="s">
        <v>97</v>
      </c>
      <c r="B8111" t="s">
        <v>86</v>
      </c>
      <c r="C8111" t="s">
        <v>102</v>
      </c>
      <c r="D8111" t="s">
        <v>68</v>
      </c>
      <c r="E8111" t="s">
        <v>89</v>
      </c>
      <c r="F8111" t="s">
        <v>53</v>
      </c>
      <c r="G8111">
        <v>110</v>
      </c>
      <c r="H8111">
        <v>8</v>
      </c>
      <c r="I8111">
        <f>IF(VLOOKUP(Data!$A8111,summermonths, 2, FALSE) = 1, VLOOKUP(Data!$H8111,rateblocks, 2, FALSE), VLOOKUP(Data!H8111, rateblocks,3, FALSE))</f>
        <v>2</v>
      </c>
      <c r="J8111">
        <v>6.1044840812683105</v>
      </c>
      <c r="K8111">
        <v>6.1477727890014648</v>
      </c>
      <c r="L8111">
        <v>72.972724914550781</v>
      </c>
      <c r="M8111">
        <v>4.3288469314575195E-2</v>
      </c>
      <c r="N8111">
        <v>0.69809907674789429</v>
      </c>
      <c r="O8111">
        <v>0.48734232783317566</v>
      </c>
      <c r="P8111">
        <v>-1.1049823760986328</v>
      </c>
      <c r="Q8111">
        <v>-0.85136151313781738</v>
      </c>
      <c r="R8111">
        <v>-0.32279503345489502</v>
      </c>
      <c r="S8111">
        <v>4.3288469314575195E-2</v>
      </c>
      <c r="T8111">
        <v>0.40937197208404541</v>
      </c>
      <c r="U8111">
        <v>0.93793845176696777</v>
      </c>
      <c r="V8111">
        <v>1.1915593147277832</v>
      </c>
    </row>
    <row r="8112" spans="1:22" x14ac:dyDescent="0.25">
      <c r="A8112" t="s">
        <v>100</v>
      </c>
      <c r="B8112" t="s">
        <v>86</v>
      </c>
      <c r="C8112" t="s">
        <v>101</v>
      </c>
      <c r="D8112" t="s">
        <v>65</v>
      </c>
      <c r="E8112" t="s">
        <v>89</v>
      </c>
      <c r="F8112" t="s">
        <v>53</v>
      </c>
      <c r="G8112">
        <v>110</v>
      </c>
      <c r="H8112">
        <v>22</v>
      </c>
      <c r="I8112">
        <f>IF(VLOOKUP(Data!$A8112,summermonths, 2, FALSE) = 1, VLOOKUP(Data!$H8112,rateblocks, 2, FALSE), VLOOKUP(Data!H8112, rateblocks,3, FALSE))</f>
        <v>2</v>
      </c>
      <c r="J8112">
        <v>9.1879129409790039</v>
      </c>
      <c r="K8112">
        <v>8.8358602523803711</v>
      </c>
      <c r="L8112">
        <v>72.304962158203125</v>
      </c>
      <c r="M8112">
        <v>-0.35205334424972534</v>
      </c>
      <c r="N8112">
        <v>0.41825222969055176</v>
      </c>
      <c r="O8112">
        <v>0.17493492364883423</v>
      </c>
      <c r="P8112">
        <v>-1.0400170087814331</v>
      </c>
      <c r="Q8112">
        <v>-0.8880651593208313</v>
      </c>
      <c r="R8112">
        <v>-0.57138502597808838</v>
      </c>
      <c r="S8112">
        <v>-0.35205334424972534</v>
      </c>
      <c r="T8112">
        <v>-0.1327216625213623</v>
      </c>
      <c r="U8112">
        <v>0.18395845592021942</v>
      </c>
      <c r="V8112">
        <v>0.33591035008430481</v>
      </c>
    </row>
    <row r="8113" spans="1:22" x14ac:dyDescent="0.25">
      <c r="A8113" t="s">
        <v>95</v>
      </c>
      <c r="B8113" t="s">
        <v>86</v>
      </c>
      <c r="C8113" t="s">
        <v>101</v>
      </c>
      <c r="D8113" t="s">
        <v>60</v>
      </c>
      <c r="E8113" t="s">
        <v>89</v>
      </c>
      <c r="F8113" t="s">
        <v>53</v>
      </c>
      <c r="G8113">
        <v>110</v>
      </c>
      <c r="H8113">
        <v>18</v>
      </c>
      <c r="I8113">
        <f>IF(VLOOKUP(Data!$A8113,summermonths, 2, FALSE) = 1, VLOOKUP(Data!$H8113,rateblocks, 2, FALSE), VLOOKUP(Data!H8113, rateblocks,3, FALSE))</f>
        <v>1</v>
      </c>
      <c r="J8113">
        <v>5.8037729263305664</v>
      </c>
      <c r="K8113">
        <v>6.1311888694763184</v>
      </c>
      <c r="L8113">
        <v>64.170906066894531</v>
      </c>
      <c r="M8113">
        <v>0.32741561532020569</v>
      </c>
      <c r="N8113">
        <v>0.44481763243675232</v>
      </c>
      <c r="O8113">
        <v>0.19786272943019867</v>
      </c>
      <c r="P8113">
        <v>-0.40424427390098572</v>
      </c>
      <c r="Q8113">
        <v>-0.24264112114906311</v>
      </c>
      <c r="R8113">
        <v>9.4153024256229401E-2</v>
      </c>
      <c r="S8113">
        <v>0.32741561532020569</v>
      </c>
      <c r="T8113">
        <v>0.56067818403244019</v>
      </c>
      <c r="U8113">
        <v>0.8974723219871521</v>
      </c>
      <c r="V8113">
        <v>1.0590754747390747</v>
      </c>
    </row>
    <row r="8114" spans="1:22" x14ac:dyDescent="0.25">
      <c r="A8114" t="s">
        <v>122</v>
      </c>
      <c r="B8114" t="s">
        <v>86</v>
      </c>
      <c r="C8114" t="s">
        <v>102</v>
      </c>
      <c r="D8114" t="s">
        <v>106</v>
      </c>
      <c r="E8114" t="s">
        <v>89</v>
      </c>
      <c r="F8114" t="s">
        <v>53</v>
      </c>
      <c r="G8114">
        <v>110</v>
      </c>
      <c r="H8114">
        <v>24</v>
      </c>
      <c r="I8114">
        <f>IF(VLOOKUP(Data!$A8114,summermonths, 2, FALSE) = 1, VLOOKUP(Data!$H8114,rateblocks, 2, FALSE), VLOOKUP(Data!H8114, rateblocks,3, FALSE))</f>
        <v>3</v>
      </c>
      <c r="J8114">
        <v>8.4366979598999023</v>
      </c>
      <c r="K8114">
        <v>7.1401820182800293</v>
      </c>
      <c r="L8114">
        <v>44.936363220214844</v>
      </c>
      <c r="M8114">
        <v>-1.2965158224105835</v>
      </c>
      <c r="N8114">
        <v>1.9162373542785645</v>
      </c>
      <c r="O8114">
        <v>3.6719655990600586</v>
      </c>
      <c r="P8114">
        <v>-4.4484457969665527</v>
      </c>
      <c r="Q8114">
        <v>-3.7522728443145752</v>
      </c>
      <c r="R8114">
        <v>-2.3013916015625</v>
      </c>
      <c r="S8114">
        <v>-1.2965158224105835</v>
      </c>
      <c r="T8114">
        <v>-0.29163998365402222</v>
      </c>
      <c r="U8114">
        <v>1.1592411994934082</v>
      </c>
      <c r="V8114">
        <v>1.8554141521453857</v>
      </c>
    </row>
    <row r="8115" spans="1:22" x14ac:dyDescent="0.25">
      <c r="A8115" t="s">
        <v>95</v>
      </c>
      <c r="B8115" t="s">
        <v>86</v>
      </c>
      <c r="C8115" t="s">
        <v>102</v>
      </c>
      <c r="D8115" t="s">
        <v>66</v>
      </c>
      <c r="E8115" t="s">
        <v>89</v>
      </c>
      <c r="F8115" t="s">
        <v>53</v>
      </c>
      <c r="G8115">
        <v>110</v>
      </c>
      <c r="H8115">
        <v>21</v>
      </c>
      <c r="I8115">
        <f>IF(VLOOKUP(Data!$A8115,summermonths, 2, FALSE) = 1, VLOOKUP(Data!$H8115,rateblocks, 2, FALSE), VLOOKUP(Data!H8115, rateblocks,3, FALSE))</f>
        <v>2</v>
      </c>
      <c r="J8115">
        <v>9.8217706680297852</v>
      </c>
      <c r="K8115">
        <v>9.3176822662353516</v>
      </c>
      <c r="L8115">
        <v>67.281814575195313</v>
      </c>
      <c r="M8115">
        <v>-0.50408905744552612</v>
      </c>
      <c r="N8115">
        <v>1.2474765777587891</v>
      </c>
      <c r="O8115">
        <v>1.5561977624893188</v>
      </c>
      <c r="P8115">
        <v>-2.5560054779052734</v>
      </c>
      <c r="Q8115">
        <v>-2.1027946472167969</v>
      </c>
      <c r="R8115">
        <v>-1.1582664251327515</v>
      </c>
      <c r="S8115">
        <v>-0.50408905744552612</v>
      </c>
      <c r="T8115">
        <v>0.15008829534053802</v>
      </c>
      <c r="U8115">
        <v>1.0946165323257446</v>
      </c>
      <c r="V8115">
        <v>1.5478273630142212</v>
      </c>
    </row>
    <row r="8116" spans="1:22" x14ac:dyDescent="0.25">
      <c r="A8116" t="s">
        <v>124</v>
      </c>
      <c r="B8116" t="s">
        <v>86</v>
      </c>
      <c r="C8116" t="s">
        <v>101</v>
      </c>
      <c r="D8116" t="s">
        <v>108</v>
      </c>
      <c r="E8116" t="s">
        <v>89</v>
      </c>
      <c r="F8116" t="s">
        <v>53</v>
      </c>
      <c r="G8116">
        <v>110</v>
      </c>
      <c r="H8116">
        <v>14</v>
      </c>
      <c r="I8116">
        <f>IF(VLOOKUP(Data!$A8116,summermonths, 2, FALSE) = 1, VLOOKUP(Data!$H8116,rateblocks, 2, FALSE), VLOOKUP(Data!H8116, rateblocks,3, FALSE))</f>
        <v>2</v>
      </c>
      <c r="J8116">
        <v>6.4125356674194336</v>
      </c>
      <c r="K8116">
        <v>6.437553882598877</v>
      </c>
      <c r="L8116">
        <v>72.833335876464844</v>
      </c>
      <c r="M8116">
        <v>2.5018602609634399E-2</v>
      </c>
      <c r="N8116">
        <v>0.39059406518936157</v>
      </c>
      <c r="O8116">
        <v>0.15256372094154358</v>
      </c>
      <c r="P8116">
        <v>-0.61745148897171021</v>
      </c>
      <c r="Q8116">
        <v>-0.47554782032966614</v>
      </c>
      <c r="R8116">
        <v>-0.17980912327766418</v>
      </c>
      <c r="S8116">
        <v>2.5018602609634399E-2</v>
      </c>
      <c r="T8116">
        <v>0.22984632849693298</v>
      </c>
      <c r="U8116">
        <v>0.52558505535125732</v>
      </c>
      <c r="V8116">
        <v>0.667488694190979</v>
      </c>
    </row>
    <row r="8117" spans="1:22" x14ac:dyDescent="0.25">
      <c r="A8117" t="s">
        <v>122</v>
      </c>
      <c r="B8117" t="s">
        <v>86</v>
      </c>
      <c r="C8117" t="s">
        <v>102</v>
      </c>
      <c r="D8117" t="s">
        <v>106</v>
      </c>
      <c r="E8117" t="s">
        <v>89</v>
      </c>
      <c r="F8117" t="s">
        <v>53</v>
      </c>
      <c r="G8117">
        <v>110</v>
      </c>
      <c r="H8117">
        <v>1</v>
      </c>
      <c r="I8117">
        <f>IF(VLOOKUP(Data!$A8117,summermonths, 2, FALSE) = 1, VLOOKUP(Data!$H8117,rateblocks, 2, FALSE), VLOOKUP(Data!H8117, rateblocks,3, FALSE))</f>
        <v>3</v>
      </c>
      <c r="J8117">
        <v>6.8348803520202637</v>
      </c>
      <c r="K8117">
        <v>7.0012726783752441</v>
      </c>
      <c r="L8117">
        <v>41.299999237060547</v>
      </c>
      <c r="M8117">
        <v>0.16639240086078644</v>
      </c>
      <c r="N8117">
        <v>2.5392417907714844</v>
      </c>
      <c r="O8117">
        <v>6.4477486610412598</v>
      </c>
      <c r="P8117">
        <v>-4.0102887153625488</v>
      </c>
      <c r="Q8117">
        <v>-3.0877768993377686</v>
      </c>
      <c r="R8117">
        <v>-1.1651872396469116</v>
      </c>
      <c r="S8117">
        <v>0.16639240086078644</v>
      </c>
      <c r="T8117">
        <v>1.4979721307754517</v>
      </c>
      <c r="U8117">
        <v>3.4205617904663086</v>
      </c>
      <c r="V8117">
        <v>4.3430733680725098</v>
      </c>
    </row>
    <row r="8118" spans="1:22" x14ac:dyDescent="0.25">
      <c r="A8118" t="s">
        <v>96</v>
      </c>
      <c r="B8118" t="s">
        <v>86</v>
      </c>
      <c r="C8118" t="s">
        <v>102</v>
      </c>
      <c r="D8118" t="s">
        <v>67</v>
      </c>
      <c r="E8118" t="s">
        <v>89</v>
      </c>
      <c r="F8118" t="s">
        <v>53</v>
      </c>
      <c r="G8118">
        <v>110</v>
      </c>
      <c r="H8118">
        <v>22</v>
      </c>
      <c r="I8118">
        <f>IF(VLOOKUP(Data!$A8118,summermonths, 2, FALSE) = 1, VLOOKUP(Data!$H8118,rateblocks, 2, FALSE), VLOOKUP(Data!H8118, rateblocks,3, FALSE))</f>
        <v>2</v>
      </c>
      <c r="J8118">
        <v>10.42624568939209</v>
      </c>
      <c r="K8118">
        <v>8.6643180847167969</v>
      </c>
      <c r="L8118">
        <v>70.618179321289062</v>
      </c>
      <c r="M8118">
        <v>-1.7619279623031616</v>
      </c>
      <c r="N8118">
        <v>1.511275053024292</v>
      </c>
      <c r="O8118">
        <v>2.2839522361755371</v>
      </c>
      <c r="P8118">
        <v>-4.2477540969848633</v>
      </c>
      <c r="Q8118">
        <v>-3.6987049579620361</v>
      </c>
      <c r="R8118">
        <v>-2.5544414520263672</v>
      </c>
      <c r="S8118">
        <v>-1.7619279623031616</v>
      </c>
      <c r="T8118">
        <v>-0.96941453218460083</v>
      </c>
      <c r="U8118">
        <v>0.17484894394874573</v>
      </c>
      <c r="V8118">
        <v>0.72389829158782959</v>
      </c>
    </row>
    <row r="8119" spans="1:22" x14ac:dyDescent="0.25">
      <c r="A8119" t="s">
        <v>97</v>
      </c>
      <c r="B8119" t="s">
        <v>86</v>
      </c>
      <c r="C8119" t="s">
        <v>101</v>
      </c>
      <c r="D8119" t="s">
        <v>62</v>
      </c>
      <c r="E8119" t="s">
        <v>89</v>
      </c>
      <c r="F8119" t="s">
        <v>53</v>
      </c>
      <c r="G8119">
        <v>110</v>
      </c>
      <c r="H8119">
        <v>14</v>
      </c>
      <c r="I8119">
        <f>IF(VLOOKUP(Data!$A8119,summermonths, 2, FALSE) = 1, VLOOKUP(Data!$H8119,rateblocks, 2, FALSE), VLOOKUP(Data!H8119, rateblocks,3, FALSE))</f>
        <v>1</v>
      </c>
      <c r="J8119">
        <v>7.4921879768371582</v>
      </c>
      <c r="K8119">
        <v>7.5074272155761719</v>
      </c>
      <c r="L8119">
        <v>77.134384155273438</v>
      </c>
      <c r="M8119">
        <v>1.5239172615110874E-2</v>
      </c>
      <c r="N8119">
        <v>0.41416320204734802</v>
      </c>
      <c r="O8119">
        <v>0.17153115570545197</v>
      </c>
      <c r="P8119">
        <v>-0.66599869728088379</v>
      </c>
      <c r="Q8119">
        <v>-0.51553231477737427</v>
      </c>
      <c r="R8119">
        <v>-0.20194822549819946</v>
      </c>
      <c r="S8119">
        <v>1.5239172615110874E-2</v>
      </c>
      <c r="T8119">
        <v>0.23242656886577606</v>
      </c>
      <c r="U8119">
        <v>0.54601067304611206</v>
      </c>
      <c r="V8119">
        <v>0.69647699594497681</v>
      </c>
    </row>
    <row r="8120" spans="1:22" x14ac:dyDescent="0.25">
      <c r="A8120" t="s">
        <v>95</v>
      </c>
      <c r="B8120" t="s">
        <v>86</v>
      </c>
      <c r="C8120" t="s">
        <v>102</v>
      </c>
      <c r="D8120" t="s">
        <v>66</v>
      </c>
      <c r="E8120" t="s">
        <v>89</v>
      </c>
      <c r="F8120" t="s">
        <v>53</v>
      </c>
      <c r="G8120">
        <v>110</v>
      </c>
      <c r="H8120">
        <v>15</v>
      </c>
      <c r="I8120">
        <f>IF(VLOOKUP(Data!$A8120,summermonths, 2, FALSE) = 1, VLOOKUP(Data!$H8120,rateblocks, 2, FALSE), VLOOKUP(Data!H8120, rateblocks,3, FALSE))</f>
        <v>1</v>
      </c>
      <c r="J8120">
        <v>7.6319055557250977</v>
      </c>
      <c r="K8120">
        <v>7.5355000495910645</v>
      </c>
      <c r="L8120">
        <v>81.16363525390625</v>
      </c>
      <c r="M8120">
        <v>-9.6405565738677979E-2</v>
      </c>
      <c r="N8120">
        <v>0.8662835955619812</v>
      </c>
      <c r="O8120">
        <v>0.75044727325439453</v>
      </c>
      <c r="P8120">
        <v>-1.521315336227417</v>
      </c>
      <c r="Q8120">
        <v>-1.2065926790237427</v>
      </c>
      <c r="R8120">
        <v>-0.55068510770797729</v>
      </c>
      <c r="S8120">
        <v>-9.6405565738677979E-2</v>
      </c>
      <c r="T8120">
        <v>0.35787400603294373</v>
      </c>
      <c r="U8120">
        <v>1.0137815475463867</v>
      </c>
      <c r="V8120">
        <v>1.328504204750061</v>
      </c>
    </row>
    <row r="8121" spans="1:22" x14ac:dyDescent="0.25">
      <c r="A8121" t="s">
        <v>98</v>
      </c>
      <c r="B8121" t="s">
        <v>86</v>
      </c>
      <c r="C8121" t="s">
        <v>101</v>
      </c>
      <c r="D8121" t="s">
        <v>63</v>
      </c>
      <c r="E8121" t="s">
        <v>89</v>
      </c>
      <c r="F8121" t="s">
        <v>53</v>
      </c>
      <c r="G8121">
        <v>110</v>
      </c>
      <c r="H8121">
        <v>23</v>
      </c>
      <c r="I8121">
        <f>IF(VLOOKUP(Data!$A8121,summermonths, 2, FALSE) = 1, VLOOKUP(Data!$H8121,rateblocks, 2, FALSE), VLOOKUP(Data!H8121, rateblocks,3, FALSE))</f>
        <v>3</v>
      </c>
      <c r="J8121">
        <v>8.3013086318969727</v>
      </c>
      <c r="K8121">
        <v>8.2824697494506836</v>
      </c>
      <c r="L8121">
        <v>70.5047607421875</v>
      </c>
      <c r="M8121">
        <v>-1.8838698044419289E-2</v>
      </c>
      <c r="N8121">
        <v>0.42137846350669861</v>
      </c>
      <c r="O8121">
        <v>0.17755980789661407</v>
      </c>
      <c r="P8121">
        <v>-0.711944580078125</v>
      </c>
      <c r="Q8121">
        <v>-0.55885690450668335</v>
      </c>
      <c r="R8121">
        <v>-0.2398097813129425</v>
      </c>
      <c r="S8121">
        <v>-1.8838698044419289E-2</v>
      </c>
      <c r="T8121">
        <v>0.20213238894939423</v>
      </c>
      <c r="U8121">
        <v>0.52117955684661865</v>
      </c>
      <c r="V8121">
        <v>0.67426717281341553</v>
      </c>
    </row>
    <row r="8122" spans="1:22" x14ac:dyDescent="0.25">
      <c r="A8122" t="s">
        <v>99</v>
      </c>
      <c r="B8122" t="s">
        <v>86</v>
      </c>
      <c r="C8122" t="s">
        <v>101</v>
      </c>
      <c r="D8122" t="s">
        <v>64</v>
      </c>
      <c r="E8122" t="s">
        <v>89</v>
      </c>
      <c r="F8122" t="s">
        <v>53</v>
      </c>
      <c r="G8122">
        <v>110</v>
      </c>
      <c r="H8122">
        <v>15</v>
      </c>
      <c r="I8122">
        <f>IF(VLOOKUP(Data!$A8122,summermonths, 2, FALSE) = 1, VLOOKUP(Data!$H8122,rateblocks, 2, FALSE), VLOOKUP(Data!H8122, rateblocks,3, FALSE))</f>
        <v>1</v>
      </c>
      <c r="J8122">
        <v>8.5800695419311523</v>
      </c>
      <c r="K8122">
        <v>7.9188203811645508</v>
      </c>
      <c r="L8122">
        <v>81.399566650390625</v>
      </c>
      <c r="M8122">
        <v>-0.66124892234802246</v>
      </c>
      <c r="N8122">
        <v>0.54350227117538452</v>
      </c>
      <c r="O8122">
        <v>0.29539471864700317</v>
      </c>
      <c r="P8122">
        <v>-1.5552306175231934</v>
      </c>
      <c r="Q8122">
        <v>-1.357775092124939</v>
      </c>
      <c r="R8122">
        <v>-0.94626176357269287</v>
      </c>
      <c r="S8122">
        <v>-0.66124892234802246</v>
      </c>
      <c r="T8122">
        <v>-0.37623605132102966</v>
      </c>
      <c r="U8122">
        <v>3.5277262330055237E-2</v>
      </c>
      <c r="V8122">
        <v>0.23273275792598724</v>
      </c>
    </row>
    <row r="8123" spans="1:22" x14ac:dyDescent="0.25">
      <c r="A8123" t="s">
        <v>100</v>
      </c>
      <c r="B8123" t="s">
        <v>86</v>
      </c>
      <c r="C8123" t="s">
        <v>102</v>
      </c>
      <c r="D8123" t="s">
        <v>71</v>
      </c>
      <c r="E8123" t="s">
        <v>89</v>
      </c>
      <c r="F8123" t="s">
        <v>53</v>
      </c>
      <c r="G8123">
        <v>110</v>
      </c>
      <c r="H8123">
        <v>15</v>
      </c>
      <c r="I8123">
        <f>IF(VLOOKUP(Data!$A8123,summermonths, 2, FALSE) = 1, VLOOKUP(Data!$H8123,rateblocks, 2, FALSE), VLOOKUP(Data!H8123, rateblocks,3, FALSE))</f>
        <v>1</v>
      </c>
      <c r="J8123">
        <v>9.1799240112304687</v>
      </c>
      <c r="K8123">
        <v>8.4902725219726563</v>
      </c>
      <c r="L8123">
        <v>83.718185424804688</v>
      </c>
      <c r="M8123">
        <v>-0.68965107202529907</v>
      </c>
      <c r="N8123">
        <v>1.1635090112686157</v>
      </c>
      <c r="O8123">
        <v>1.3537532091140747</v>
      </c>
      <c r="P8123">
        <v>-2.6034531593322754</v>
      </c>
      <c r="Q8123">
        <v>-2.1807479858398438</v>
      </c>
      <c r="R8123">
        <v>-1.2997957468032837</v>
      </c>
      <c r="S8123">
        <v>-0.68965107202529907</v>
      </c>
      <c r="T8123">
        <v>-7.9506352543830872E-2</v>
      </c>
      <c r="U8123">
        <v>0.80144572257995605</v>
      </c>
      <c r="V8123">
        <v>1.2241508960723877</v>
      </c>
    </row>
    <row r="8124" spans="1:22" x14ac:dyDescent="0.25">
      <c r="A8124" t="s">
        <v>95</v>
      </c>
      <c r="B8124" t="s">
        <v>86</v>
      </c>
      <c r="C8124" t="s">
        <v>101</v>
      </c>
      <c r="D8124" t="s">
        <v>60</v>
      </c>
      <c r="E8124" t="s">
        <v>89</v>
      </c>
      <c r="F8124" t="s">
        <v>53</v>
      </c>
      <c r="G8124">
        <v>110</v>
      </c>
      <c r="H8124">
        <v>8</v>
      </c>
      <c r="I8124">
        <f>IF(VLOOKUP(Data!$A8124,summermonths, 2, FALSE) = 1, VLOOKUP(Data!$H8124,rateblocks, 2, FALSE), VLOOKUP(Data!H8124, rateblocks,3, FALSE))</f>
        <v>2</v>
      </c>
      <c r="J8124">
        <v>5.2950658798217773</v>
      </c>
      <c r="K8124">
        <v>5.5535182952880859</v>
      </c>
      <c r="L8124">
        <v>60.452728271484375</v>
      </c>
      <c r="M8124">
        <v>0.25845208764076233</v>
      </c>
      <c r="N8124">
        <v>0.40526551008224487</v>
      </c>
      <c r="O8124">
        <v>0.16424013674259186</v>
      </c>
      <c r="P8124">
        <v>-0.40815034508705139</v>
      </c>
      <c r="Q8124">
        <v>-0.26091656088829041</v>
      </c>
      <c r="R8124">
        <v>4.5930646359920502E-2</v>
      </c>
      <c r="S8124">
        <v>0.25845208764076233</v>
      </c>
      <c r="T8124">
        <v>0.47097352147102356</v>
      </c>
      <c r="U8124">
        <v>0.77782076597213745</v>
      </c>
      <c r="V8124">
        <v>0.92505455017089844</v>
      </c>
    </row>
    <row r="8125" spans="1:22" x14ac:dyDescent="0.25">
      <c r="A8125" t="s">
        <v>122</v>
      </c>
      <c r="B8125" t="s">
        <v>86</v>
      </c>
      <c r="C8125" t="s">
        <v>101</v>
      </c>
      <c r="D8125" t="s">
        <v>111</v>
      </c>
      <c r="E8125" t="s">
        <v>89</v>
      </c>
      <c r="F8125" t="s">
        <v>53</v>
      </c>
      <c r="G8125">
        <v>110</v>
      </c>
      <c r="H8125">
        <v>11</v>
      </c>
      <c r="I8125">
        <f>IF(VLOOKUP(Data!$A8125,summermonths, 2, FALSE) = 1, VLOOKUP(Data!$H8125,rateblocks, 2, FALSE), VLOOKUP(Data!H8125, rateblocks,3, FALSE))</f>
        <v>2</v>
      </c>
      <c r="J8125">
        <v>5.6506357192993164</v>
      </c>
      <c r="K8125">
        <v>5.8992915153503418</v>
      </c>
      <c r="L8125">
        <v>67.059089660644531</v>
      </c>
      <c r="M8125">
        <v>0.24865572154521942</v>
      </c>
      <c r="N8125">
        <v>0.37602317333221436</v>
      </c>
      <c r="O8125">
        <v>0.14139342308044434</v>
      </c>
      <c r="P8125">
        <v>-0.36984735727310181</v>
      </c>
      <c r="Q8125">
        <v>-0.2332373708486557</v>
      </c>
      <c r="R8125">
        <v>5.1468975841999054E-2</v>
      </c>
      <c r="S8125">
        <v>0.24865572154521942</v>
      </c>
      <c r="T8125">
        <v>0.44584247469902039</v>
      </c>
      <c r="U8125">
        <v>0.73054879903793335</v>
      </c>
      <c r="V8125">
        <v>0.86715883016586304</v>
      </c>
    </row>
    <row r="8126" spans="1:22" x14ac:dyDescent="0.25">
      <c r="A8126" t="s">
        <v>96</v>
      </c>
      <c r="B8126" t="s">
        <v>86</v>
      </c>
      <c r="C8126" t="s">
        <v>102</v>
      </c>
      <c r="D8126" t="s">
        <v>67</v>
      </c>
      <c r="E8126" t="s">
        <v>89</v>
      </c>
      <c r="F8126" t="s">
        <v>53</v>
      </c>
      <c r="G8126">
        <v>110</v>
      </c>
      <c r="H8126">
        <v>11</v>
      </c>
      <c r="I8126">
        <f>IF(VLOOKUP(Data!$A8126,summermonths, 2, FALSE) = 1, VLOOKUP(Data!$H8126,rateblocks, 2, FALSE), VLOOKUP(Data!H8126, rateblocks,3, FALSE))</f>
        <v>2</v>
      </c>
      <c r="J8126">
        <v>7.7485065460205078</v>
      </c>
      <c r="K8126">
        <v>7.4380002021789551</v>
      </c>
      <c r="L8126">
        <v>78.954544067382812</v>
      </c>
      <c r="M8126">
        <v>-0.31050640344619751</v>
      </c>
      <c r="N8126">
        <v>1.4474294185638428</v>
      </c>
      <c r="O8126">
        <v>2.0950520038604736</v>
      </c>
      <c r="P8126">
        <v>-2.6913158893585205</v>
      </c>
      <c r="Q8126">
        <v>-2.1654617786407471</v>
      </c>
      <c r="R8126">
        <v>-1.0695391893386841</v>
      </c>
      <c r="S8126">
        <v>-0.31050640344619751</v>
      </c>
      <c r="T8126">
        <v>0.44852632284164429</v>
      </c>
      <c r="U8126">
        <v>1.5444490909576416</v>
      </c>
      <c r="V8126">
        <v>2.070303201675415</v>
      </c>
    </row>
    <row r="8127" spans="1:22" x14ac:dyDescent="0.25">
      <c r="A8127" t="s">
        <v>123</v>
      </c>
      <c r="B8127" t="s">
        <v>86</v>
      </c>
      <c r="C8127" t="s">
        <v>101</v>
      </c>
      <c r="D8127" t="s">
        <v>107</v>
      </c>
      <c r="E8127" t="s">
        <v>89</v>
      </c>
      <c r="F8127" t="s">
        <v>53</v>
      </c>
      <c r="G8127">
        <v>110</v>
      </c>
      <c r="H8127">
        <v>16</v>
      </c>
      <c r="I8127">
        <f>IF(VLOOKUP(Data!$A8127,summermonths, 2, FALSE) = 1, VLOOKUP(Data!$H8127,rateblocks, 2, FALSE), VLOOKUP(Data!H8127, rateblocks,3, FALSE))</f>
        <v>2</v>
      </c>
      <c r="J8127">
        <v>6.2096099853515625</v>
      </c>
      <c r="K8127">
        <v>6.0081610679626465</v>
      </c>
      <c r="L8127">
        <v>68.003829956054688</v>
      </c>
      <c r="M8127">
        <v>-0.20144864916801453</v>
      </c>
      <c r="N8127">
        <v>0.32631656527519226</v>
      </c>
      <c r="O8127">
        <v>0.10648249834775925</v>
      </c>
      <c r="P8127">
        <v>-0.73819166421890259</v>
      </c>
      <c r="Q8127">
        <v>-0.61964017152786255</v>
      </c>
      <c r="R8127">
        <v>-0.37256923317909241</v>
      </c>
      <c r="S8127">
        <v>-0.20144864916801453</v>
      </c>
      <c r="T8127">
        <v>-3.0328074470162392E-2</v>
      </c>
      <c r="U8127">
        <v>0.2167428582906723</v>
      </c>
      <c r="V8127">
        <v>0.33529433608055115</v>
      </c>
    </row>
    <row r="8128" spans="1:22" x14ac:dyDescent="0.25">
      <c r="A8128" t="s">
        <v>99</v>
      </c>
      <c r="B8128" t="s">
        <v>86</v>
      </c>
      <c r="C8128" t="s">
        <v>101</v>
      </c>
      <c r="D8128" t="s">
        <v>64</v>
      </c>
      <c r="E8128" t="s">
        <v>89</v>
      </c>
      <c r="F8128" t="s">
        <v>53</v>
      </c>
      <c r="G8128">
        <v>110</v>
      </c>
      <c r="H8128">
        <v>8</v>
      </c>
      <c r="I8128">
        <f>IF(VLOOKUP(Data!$A8128,summermonths, 2, FALSE) = 1, VLOOKUP(Data!$H8128,rateblocks, 2, FALSE), VLOOKUP(Data!H8128, rateblocks,3, FALSE))</f>
        <v>2</v>
      </c>
      <c r="J8128">
        <v>5.9334640502929687</v>
      </c>
      <c r="K8128">
        <v>5.9469199180603027</v>
      </c>
      <c r="L8128">
        <v>72.164070129394531</v>
      </c>
      <c r="M8128">
        <v>1.3455820269882679E-2</v>
      </c>
      <c r="N8128">
        <v>0.42969813942909241</v>
      </c>
      <c r="O8128">
        <v>0.18464049696922302</v>
      </c>
      <c r="P8128">
        <v>-0.69333469867706299</v>
      </c>
      <c r="Q8128">
        <v>-0.53722453117370605</v>
      </c>
      <c r="R8128">
        <v>-0.21187810599803925</v>
      </c>
      <c r="S8128">
        <v>1.3455820269882679E-2</v>
      </c>
      <c r="T8128">
        <v>0.23878975212574005</v>
      </c>
      <c r="U8128">
        <v>0.56413614749908447</v>
      </c>
      <c r="V8128">
        <v>0.72024637460708618</v>
      </c>
    </row>
    <row r="8129" spans="1:22" x14ac:dyDescent="0.25">
      <c r="A8129" t="s">
        <v>97</v>
      </c>
      <c r="B8129" t="s">
        <v>86</v>
      </c>
      <c r="C8129" t="s">
        <v>102</v>
      </c>
      <c r="D8129" t="s">
        <v>68</v>
      </c>
      <c r="E8129" t="s">
        <v>89</v>
      </c>
      <c r="F8129" t="s">
        <v>53</v>
      </c>
      <c r="G8129">
        <v>110</v>
      </c>
      <c r="H8129">
        <v>10</v>
      </c>
      <c r="I8129">
        <f>IF(VLOOKUP(Data!$A8129,summermonths, 2, FALSE) = 1, VLOOKUP(Data!$H8129,rateblocks, 2, FALSE), VLOOKUP(Data!H8129, rateblocks,3, FALSE))</f>
        <v>2</v>
      </c>
      <c r="J8129">
        <v>6.5694832801818848</v>
      </c>
      <c r="K8129">
        <v>6.7641816139221191</v>
      </c>
      <c r="L8129">
        <v>74</v>
      </c>
      <c r="M8129">
        <v>0.19469869136810303</v>
      </c>
      <c r="N8129">
        <v>0.62104332447052002</v>
      </c>
      <c r="O8129">
        <v>0.38569480180740356</v>
      </c>
      <c r="P8129">
        <v>-0.82682669162750244</v>
      </c>
      <c r="Q8129">
        <v>-0.60120034217834473</v>
      </c>
      <c r="R8129">
        <v>-0.13097675144672394</v>
      </c>
      <c r="S8129">
        <v>0.19469869136810303</v>
      </c>
      <c r="T8129">
        <v>0.5203741192817688</v>
      </c>
      <c r="U8129">
        <v>0.99059772491455078</v>
      </c>
      <c r="V8129">
        <v>1.2162240743637085</v>
      </c>
    </row>
    <row r="8130" spans="1:22" x14ac:dyDescent="0.25">
      <c r="A8130" t="s">
        <v>95</v>
      </c>
      <c r="B8130" t="s">
        <v>86</v>
      </c>
      <c r="C8130" t="s">
        <v>101</v>
      </c>
      <c r="D8130" t="s">
        <v>60</v>
      </c>
      <c r="E8130" t="s">
        <v>89</v>
      </c>
      <c r="F8130" t="s">
        <v>53</v>
      </c>
      <c r="G8130">
        <v>110</v>
      </c>
      <c r="H8130">
        <v>21</v>
      </c>
      <c r="I8130">
        <f>IF(VLOOKUP(Data!$A8130,summermonths, 2, FALSE) = 1, VLOOKUP(Data!$H8130,rateblocks, 2, FALSE), VLOOKUP(Data!H8130, rateblocks,3, FALSE))</f>
        <v>2</v>
      </c>
      <c r="J8130">
        <v>8.6544475555419922</v>
      </c>
      <c r="K8130">
        <v>8.5113954544067383</v>
      </c>
      <c r="L8130">
        <v>60.698635101318359</v>
      </c>
      <c r="M8130">
        <v>-0.14305180311203003</v>
      </c>
      <c r="N8130">
        <v>0.48761868476867676</v>
      </c>
      <c r="O8130">
        <v>0.23777198791503906</v>
      </c>
      <c r="P8130">
        <v>-0.94511318206787109</v>
      </c>
      <c r="Q8130">
        <v>-0.7679603099822998</v>
      </c>
      <c r="R8130">
        <v>-0.39875930547714233</v>
      </c>
      <c r="S8130">
        <v>-0.14305180311203003</v>
      </c>
      <c r="T8130">
        <v>0.11265568435192108</v>
      </c>
      <c r="U8130">
        <v>0.48185667395591736</v>
      </c>
      <c r="V8130">
        <v>0.65900957584381104</v>
      </c>
    </row>
    <row r="8131" spans="1:22" x14ac:dyDescent="0.25">
      <c r="A8131" t="s">
        <v>124</v>
      </c>
      <c r="B8131" t="s">
        <v>86</v>
      </c>
      <c r="C8131" t="s">
        <v>101</v>
      </c>
      <c r="D8131" t="s">
        <v>108</v>
      </c>
      <c r="E8131" t="s">
        <v>89</v>
      </c>
      <c r="F8131" t="s">
        <v>53</v>
      </c>
      <c r="G8131">
        <v>110</v>
      </c>
      <c r="H8131">
        <v>12</v>
      </c>
      <c r="I8131">
        <f>IF(VLOOKUP(Data!$A8131,summermonths, 2, FALSE) = 1, VLOOKUP(Data!$H8131,rateblocks, 2, FALSE), VLOOKUP(Data!H8131, rateblocks,3, FALSE))</f>
        <v>2</v>
      </c>
      <c r="J8131">
        <v>6.338350772857666</v>
      </c>
      <c r="K8131">
        <v>6.251194953918457</v>
      </c>
      <c r="L8131">
        <v>72.199996948242188</v>
      </c>
      <c r="M8131">
        <v>-8.7156198918819427E-2</v>
      </c>
      <c r="N8131">
        <v>0.34904080629348755</v>
      </c>
      <c r="O8131">
        <v>0.12182948738336563</v>
      </c>
      <c r="P8131">
        <v>-0.66127723455429077</v>
      </c>
      <c r="Q8131">
        <v>-0.53446996212005615</v>
      </c>
      <c r="R8131">
        <v>-0.27019336819648743</v>
      </c>
      <c r="S8131">
        <v>-8.7156198918819427E-2</v>
      </c>
      <c r="T8131">
        <v>9.5880977809429169E-2</v>
      </c>
      <c r="U8131">
        <v>0.36015757918357849</v>
      </c>
      <c r="V8131">
        <v>0.48696485161781311</v>
      </c>
    </row>
    <row r="8132" spans="1:22" x14ac:dyDescent="0.25">
      <c r="A8132" t="s">
        <v>123</v>
      </c>
      <c r="B8132" t="s">
        <v>86</v>
      </c>
      <c r="C8132" t="s">
        <v>102</v>
      </c>
      <c r="D8132" t="s">
        <v>112</v>
      </c>
      <c r="E8132" t="s">
        <v>89</v>
      </c>
      <c r="F8132" t="s">
        <v>53</v>
      </c>
      <c r="G8132">
        <v>110</v>
      </c>
      <c r="H8132">
        <v>15</v>
      </c>
      <c r="I8132">
        <f>IF(VLOOKUP(Data!$A8132,summermonths, 2, FALSE) = 1, VLOOKUP(Data!$H8132,rateblocks, 2, FALSE), VLOOKUP(Data!H8132, rateblocks,3, FALSE))</f>
        <v>2</v>
      </c>
      <c r="J8132">
        <v>7.1462001800537109</v>
      </c>
      <c r="K8132">
        <v>6.8144998550415039</v>
      </c>
      <c r="L8132">
        <v>82.645454406738281</v>
      </c>
      <c r="M8132">
        <v>-0.33170041441917419</v>
      </c>
      <c r="N8132">
        <v>0.70652121305465698</v>
      </c>
      <c r="O8132">
        <v>0.49917221069335938</v>
      </c>
      <c r="P8132">
        <v>-1.4938243627548218</v>
      </c>
      <c r="Q8132">
        <v>-1.2371437549591064</v>
      </c>
      <c r="R8132">
        <v>-0.70220047235488892</v>
      </c>
      <c r="S8132">
        <v>-0.33170041441917419</v>
      </c>
      <c r="T8132">
        <v>3.8799673318862915E-2</v>
      </c>
      <c r="U8132">
        <v>0.57374292612075806</v>
      </c>
      <c r="V8132">
        <v>0.83042359352111816</v>
      </c>
    </row>
    <row r="8133" spans="1:22" x14ac:dyDescent="0.25">
      <c r="A8133" t="s">
        <v>124</v>
      </c>
      <c r="B8133" t="s">
        <v>86</v>
      </c>
      <c r="C8133" t="s">
        <v>101</v>
      </c>
      <c r="D8133" t="s">
        <v>108</v>
      </c>
      <c r="E8133" t="s">
        <v>89</v>
      </c>
      <c r="F8133" t="s">
        <v>53</v>
      </c>
      <c r="G8133">
        <v>110</v>
      </c>
      <c r="H8133">
        <v>16</v>
      </c>
      <c r="I8133">
        <f>IF(VLOOKUP(Data!$A8133,summermonths, 2, FALSE) = 1, VLOOKUP(Data!$H8133,rateblocks, 2, FALSE), VLOOKUP(Data!H8133, rateblocks,3, FALSE))</f>
        <v>2</v>
      </c>
      <c r="J8133">
        <v>6.4831709861755371</v>
      </c>
      <c r="K8133">
        <v>6.3573355674743652</v>
      </c>
      <c r="L8133">
        <v>72.170127868652344</v>
      </c>
      <c r="M8133">
        <v>-0.12583543360233307</v>
      </c>
      <c r="N8133">
        <v>0.41969478130340576</v>
      </c>
      <c r="O8133">
        <v>0.17614370584487915</v>
      </c>
      <c r="P8133">
        <v>-0.81617194414138794</v>
      </c>
      <c r="Q8133">
        <v>-0.66369593143463135</v>
      </c>
      <c r="R8133">
        <v>-0.34592360258102417</v>
      </c>
      <c r="S8133">
        <v>-0.12583543360233307</v>
      </c>
      <c r="T8133">
        <v>9.4252727925777435E-2</v>
      </c>
      <c r="U8133">
        <v>0.41202506422996521</v>
      </c>
      <c r="V8133">
        <v>0.56450104713439941</v>
      </c>
    </row>
    <row r="8134" spans="1:22" x14ac:dyDescent="0.25">
      <c r="A8134" t="s">
        <v>98</v>
      </c>
      <c r="B8134" t="s">
        <v>86</v>
      </c>
      <c r="C8134" t="s">
        <v>101</v>
      </c>
      <c r="D8134" t="s">
        <v>63</v>
      </c>
      <c r="E8134" t="s">
        <v>89</v>
      </c>
      <c r="F8134" t="s">
        <v>53</v>
      </c>
      <c r="G8134">
        <v>110</v>
      </c>
      <c r="H8134">
        <v>11</v>
      </c>
      <c r="I8134">
        <f>IF(VLOOKUP(Data!$A8134,summermonths, 2, FALSE) = 1, VLOOKUP(Data!$H8134,rateblocks, 2, FALSE), VLOOKUP(Data!H8134, rateblocks,3, FALSE))</f>
        <v>2</v>
      </c>
      <c r="J8134">
        <v>7.5065464973449707</v>
      </c>
      <c r="K8134">
        <v>7.2541103363037109</v>
      </c>
      <c r="L8134">
        <v>78.357574462890625</v>
      </c>
      <c r="M8134">
        <v>-0.25243589282035828</v>
      </c>
      <c r="N8134">
        <v>0.52785569429397583</v>
      </c>
      <c r="O8134">
        <v>0.27863162755966187</v>
      </c>
      <c r="P8134">
        <v>-1.1206812858581543</v>
      </c>
      <c r="Q8134">
        <v>-0.92891019582748413</v>
      </c>
      <c r="R8134">
        <v>-0.52924370765686035</v>
      </c>
      <c r="S8134">
        <v>-0.25243589282035828</v>
      </c>
      <c r="T8134">
        <v>2.4371903389692307E-2</v>
      </c>
      <c r="U8134">
        <v>0.42403841018676758</v>
      </c>
      <c r="V8134">
        <v>0.61580944061279297</v>
      </c>
    </row>
    <row r="8135" spans="1:22" x14ac:dyDescent="0.25">
      <c r="A8135" t="s">
        <v>122</v>
      </c>
      <c r="B8135" t="s">
        <v>86</v>
      </c>
      <c r="C8135" t="s">
        <v>102</v>
      </c>
      <c r="D8135" t="s">
        <v>106</v>
      </c>
      <c r="E8135" t="s">
        <v>89</v>
      </c>
      <c r="F8135" t="s">
        <v>53</v>
      </c>
      <c r="G8135">
        <v>110</v>
      </c>
      <c r="H8135">
        <v>18</v>
      </c>
      <c r="I8135">
        <f>IF(VLOOKUP(Data!$A8135,summermonths, 2, FALSE) = 1, VLOOKUP(Data!$H8135,rateblocks, 2, FALSE), VLOOKUP(Data!H8135, rateblocks,3, FALSE))</f>
        <v>1</v>
      </c>
      <c r="J8135">
        <v>9.5885477066040039</v>
      </c>
      <c r="K8135">
        <v>8.4707269668579102</v>
      </c>
      <c r="L8135">
        <v>51.66363525390625</v>
      </c>
      <c r="M8135">
        <v>-1.117820143699646</v>
      </c>
      <c r="N8135">
        <v>1.8975393772125244</v>
      </c>
      <c r="O8135">
        <v>3.6006557941436768</v>
      </c>
      <c r="P8135">
        <v>-4.2389945983886719</v>
      </c>
      <c r="Q8135">
        <v>-3.5496146678924561</v>
      </c>
      <c r="R8135">
        <v>-2.1128907203674316</v>
      </c>
      <c r="S8135">
        <v>-1.117820143699646</v>
      </c>
      <c r="T8135">
        <v>-0.12274952232837677</v>
      </c>
      <c r="U8135">
        <v>1.3139743804931641</v>
      </c>
      <c r="V8135">
        <v>2.0033543109893799</v>
      </c>
    </row>
    <row r="8136" spans="1:22" x14ac:dyDescent="0.25">
      <c r="A8136" t="s">
        <v>99</v>
      </c>
      <c r="B8136" t="s">
        <v>86</v>
      </c>
      <c r="C8136" t="s">
        <v>102</v>
      </c>
      <c r="D8136" t="s">
        <v>70</v>
      </c>
      <c r="E8136" t="s">
        <v>89</v>
      </c>
      <c r="F8136" t="s">
        <v>53</v>
      </c>
      <c r="G8136">
        <v>110</v>
      </c>
      <c r="H8136">
        <v>11</v>
      </c>
      <c r="I8136">
        <f>IF(VLOOKUP(Data!$A8136,summermonths, 2, FALSE) = 1, VLOOKUP(Data!$H8136,rateblocks, 2, FALSE), VLOOKUP(Data!H8136, rateblocks,3, FALSE))</f>
        <v>2</v>
      </c>
      <c r="J8136">
        <v>9.3246231079101562</v>
      </c>
      <c r="K8136">
        <v>8.1102275848388672</v>
      </c>
      <c r="L8136">
        <v>90.33636474609375</v>
      </c>
      <c r="M8136">
        <v>-1.2143958806991577</v>
      </c>
      <c r="N8136">
        <v>1.3994591236114502</v>
      </c>
      <c r="O8136">
        <v>1.9584858417510986</v>
      </c>
      <c r="P8136">
        <v>-3.5163013935089111</v>
      </c>
      <c r="Q8136">
        <v>-3.0078749656677246</v>
      </c>
      <c r="R8136">
        <v>-1.9482729434967041</v>
      </c>
      <c r="S8136">
        <v>-1.2143958806991577</v>
      </c>
      <c r="T8136">
        <v>-0.48051878809928894</v>
      </c>
      <c r="U8136">
        <v>0.5790831446647644</v>
      </c>
      <c r="V8136">
        <v>1.0875095129013062</v>
      </c>
    </row>
    <row r="8137" spans="1:22" x14ac:dyDescent="0.25">
      <c r="A8137" t="s">
        <v>96</v>
      </c>
      <c r="B8137" t="s">
        <v>86</v>
      </c>
      <c r="C8137" t="s">
        <v>101</v>
      </c>
      <c r="D8137" t="s">
        <v>61</v>
      </c>
      <c r="E8137" t="s">
        <v>89</v>
      </c>
      <c r="F8137" t="s">
        <v>53</v>
      </c>
      <c r="G8137">
        <v>110</v>
      </c>
      <c r="H8137">
        <v>22</v>
      </c>
      <c r="I8137">
        <f>IF(VLOOKUP(Data!$A8137,summermonths, 2, FALSE) = 1, VLOOKUP(Data!$H8137,rateblocks, 2, FALSE), VLOOKUP(Data!H8137, rateblocks,3, FALSE))</f>
        <v>2</v>
      </c>
      <c r="J8137">
        <v>9.245147705078125</v>
      </c>
      <c r="K8137">
        <v>8.5511198043823242</v>
      </c>
      <c r="L8137">
        <v>65.464874267578125</v>
      </c>
      <c r="M8137">
        <v>-0.69402772188186646</v>
      </c>
      <c r="N8137">
        <v>0.59822702407836914</v>
      </c>
      <c r="O8137">
        <v>0.35787558555603027</v>
      </c>
      <c r="P8137">
        <v>-1.6780235767364502</v>
      </c>
      <c r="Q8137">
        <v>-1.4606864452362061</v>
      </c>
      <c r="R8137">
        <v>-1.0077382326126099</v>
      </c>
      <c r="S8137">
        <v>-0.69402772188186646</v>
      </c>
      <c r="T8137">
        <v>-0.38031715154647827</v>
      </c>
      <c r="U8137">
        <v>7.263106107711792E-2</v>
      </c>
      <c r="V8137">
        <v>0.28996816277503967</v>
      </c>
    </row>
    <row r="8138" spans="1:22" x14ac:dyDescent="0.25">
      <c r="A8138" t="s">
        <v>97</v>
      </c>
      <c r="B8138" t="s">
        <v>86</v>
      </c>
      <c r="C8138" t="s">
        <v>101</v>
      </c>
      <c r="D8138" t="s">
        <v>62</v>
      </c>
      <c r="E8138" t="s">
        <v>89</v>
      </c>
      <c r="F8138" t="s">
        <v>53</v>
      </c>
      <c r="G8138">
        <v>110</v>
      </c>
      <c r="H8138">
        <v>5</v>
      </c>
      <c r="I8138">
        <f>IF(VLOOKUP(Data!$A8138,summermonths, 2, FALSE) = 1, VLOOKUP(Data!$H8138,rateblocks, 2, FALSE), VLOOKUP(Data!H8138, rateblocks,3, FALSE))</f>
        <v>3</v>
      </c>
      <c r="J8138">
        <v>6.7587413787841797</v>
      </c>
      <c r="K8138">
        <v>6.8837461471557617</v>
      </c>
      <c r="L8138">
        <v>67.488143920898437</v>
      </c>
      <c r="M8138">
        <v>0.12500475347042084</v>
      </c>
      <c r="N8138">
        <v>0.59072315692901611</v>
      </c>
      <c r="O8138">
        <v>0.34895384311676025</v>
      </c>
      <c r="P8138">
        <v>-0.84664839506149292</v>
      </c>
      <c r="Q8138">
        <v>-0.6320374608039856</v>
      </c>
      <c r="R8138">
        <v>-0.18477077782154083</v>
      </c>
      <c r="S8138">
        <v>0.12500475347042084</v>
      </c>
      <c r="T8138">
        <v>0.43478026986122131</v>
      </c>
      <c r="U8138">
        <v>0.88204693794250488</v>
      </c>
      <c r="V8138">
        <v>1.0966578722000122</v>
      </c>
    </row>
    <row r="8139" spans="1:22" x14ac:dyDescent="0.25">
      <c r="A8139" t="s">
        <v>124</v>
      </c>
      <c r="B8139" t="s">
        <v>86</v>
      </c>
      <c r="C8139" t="s">
        <v>102</v>
      </c>
      <c r="D8139" t="s">
        <v>105</v>
      </c>
      <c r="E8139" t="s">
        <v>89</v>
      </c>
      <c r="F8139" t="s">
        <v>53</v>
      </c>
      <c r="G8139">
        <v>110</v>
      </c>
      <c r="H8139">
        <v>1</v>
      </c>
      <c r="I8139">
        <f>IF(VLOOKUP(Data!$A8139,summermonths, 2, FALSE) = 1, VLOOKUP(Data!$H8139,rateblocks, 2, FALSE), VLOOKUP(Data!H8139, rateblocks,3, FALSE))</f>
        <v>3</v>
      </c>
      <c r="J8139">
        <v>8.0307340621948242</v>
      </c>
      <c r="K8139">
        <v>7.1779088973999023</v>
      </c>
      <c r="L8139">
        <v>67.627273559570313</v>
      </c>
      <c r="M8139">
        <v>-0.85282498598098755</v>
      </c>
      <c r="N8139">
        <v>1.2105426788330078</v>
      </c>
      <c r="O8139">
        <v>1.4654135704040527</v>
      </c>
      <c r="P8139">
        <v>-2.8439905643463135</v>
      </c>
      <c r="Q8139">
        <v>-2.4041979312896729</v>
      </c>
      <c r="R8139">
        <v>-1.4876341819763184</v>
      </c>
      <c r="S8139">
        <v>-0.85282498598098755</v>
      </c>
      <c r="T8139">
        <v>-0.21801578998565674</v>
      </c>
      <c r="U8139">
        <v>0.69854789972305298</v>
      </c>
      <c r="V8139">
        <v>1.1383404731750488</v>
      </c>
    </row>
    <row r="8140" spans="1:22" x14ac:dyDescent="0.25">
      <c r="A8140" t="s">
        <v>99</v>
      </c>
      <c r="B8140" t="s">
        <v>86</v>
      </c>
      <c r="C8140" t="s">
        <v>101</v>
      </c>
      <c r="D8140" t="s">
        <v>64</v>
      </c>
      <c r="E8140" t="s">
        <v>89</v>
      </c>
      <c r="F8140" t="s">
        <v>53</v>
      </c>
      <c r="G8140">
        <v>110</v>
      </c>
      <c r="H8140">
        <v>7</v>
      </c>
      <c r="I8140">
        <f>IF(VLOOKUP(Data!$A8140,summermonths, 2, FALSE) = 1, VLOOKUP(Data!$H8140,rateblocks, 2, FALSE), VLOOKUP(Data!H8140, rateblocks,3, FALSE))</f>
        <v>2</v>
      </c>
      <c r="J8140">
        <v>6.9923925399780273</v>
      </c>
      <c r="K8140">
        <v>6.9921469688415527</v>
      </c>
      <c r="L8140">
        <v>69.912986755371094</v>
      </c>
      <c r="M8140">
        <v>-2.4554721312597394E-4</v>
      </c>
      <c r="N8140">
        <v>0.43174675107002258</v>
      </c>
      <c r="O8140">
        <v>0.18640525639057159</v>
      </c>
      <c r="P8140">
        <v>-0.71040576696395874</v>
      </c>
      <c r="Q8140">
        <v>-0.55355125665664673</v>
      </c>
      <c r="R8140">
        <v>-0.22665376961231232</v>
      </c>
      <c r="S8140">
        <v>-2.4554721312597394E-4</v>
      </c>
      <c r="T8140">
        <v>0.22616267204284668</v>
      </c>
      <c r="U8140">
        <v>0.55306017398834229</v>
      </c>
      <c r="V8140">
        <v>0.7099146842956543</v>
      </c>
    </row>
    <row r="8141" spans="1:22" x14ac:dyDescent="0.25">
      <c r="A8141" t="s">
        <v>96</v>
      </c>
      <c r="B8141" t="s">
        <v>86</v>
      </c>
      <c r="C8141" t="s">
        <v>102</v>
      </c>
      <c r="D8141" t="s">
        <v>67</v>
      </c>
      <c r="E8141" t="s">
        <v>89</v>
      </c>
      <c r="F8141" t="s">
        <v>53</v>
      </c>
      <c r="G8141">
        <v>110</v>
      </c>
      <c r="H8141">
        <v>21</v>
      </c>
      <c r="I8141">
        <f>IF(VLOOKUP(Data!$A8141,summermonths, 2, FALSE) = 1, VLOOKUP(Data!$H8141,rateblocks, 2, FALSE), VLOOKUP(Data!H8141, rateblocks,3, FALSE))</f>
        <v>2</v>
      </c>
      <c r="J8141">
        <v>10.671442031860352</v>
      </c>
      <c r="K8141">
        <v>9.1129093170166016</v>
      </c>
      <c r="L8141">
        <v>72.363639831542969</v>
      </c>
      <c r="M8141">
        <v>-1.5585325956344604</v>
      </c>
      <c r="N8141">
        <v>1.6084709167480469</v>
      </c>
      <c r="O8141">
        <v>2.5871787071228027</v>
      </c>
      <c r="P8141">
        <v>-4.2042317390441895</v>
      </c>
      <c r="Q8141">
        <v>-3.6198709011077881</v>
      </c>
      <c r="R8141">
        <v>-2.4020156860351562</v>
      </c>
      <c r="S8141">
        <v>-1.5585325956344604</v>
      </c>
      <c r="T8141">
        <v>-0.7150496244430542</v>
      </c>
      <c r="U8141">
        <v>0.50280582904815674</v>
      </c>
      <c r="V8141">
        <v>1.0871666669845581</v>
      </c>
    </row>
    <row r="8142" spans="1:22" x14ac:dyDescent="0.25">
      <c r="A8142" t="s">
        <v>125</v>
      </c>
      <c r="B8142" t="s">
        <v>86</v>
      </c>
      <c r="C8142" t="s">
        <v>102</v>
      </c>
      <c r="D8142" t="s">
        <v>109</v>
      </c>
      <c r="E8142" t="s">
        <v>89</v>
      </c>
      <c r="F8142" t="s">
        <v>53</v>
      </c>
      <c r="G8142">
        <v>110</v>
      </c>
      <c r="H8142">
        <v>14</v>
      </c>
      <c r="I8142">
        <f>IF(VLOOKUP(Data!$A8142,summermonths, 2, FALSE) = 1, VLOOKUP(Data!$H8142,rateblocks, 2, FALSE), VLOOKUP(Data!H8142, rateblocks,3, FALSE))</f>
        <v>2</v>
      </c>
      <c r="J8142">
        <v>8.060338020324707</v>
      </c>
      <c r="K8142">
        <v>7.5184998512268066</v>
      </c>
      <c r="L8142">
        <v>81.381820678710937</v>
      </c>
      <c r="M8142">
        <v>-0.54183810949325562</v>
      </c>
      <c r="N8142">
        <v>0.75491064786911011</v>
      </c>
      <c r="O8142">
        <v>0.56989008188247681</v>
      </c>
      <c r="P8142">
        <v>-1.7835556268692017</v>
      </c>
      <c r="Q8142">
        <v>-1.5092949867248535</v>
      </c>
      <c r="R8142">
        <v>-0.937713623046875</v>
      </c>
      <c r="S8142">
        <v>-0.54183810949325562</v>
      </c>
      <c r="T8142">
        <v>-0.14596258103847504</v>
      </c>
      <c r="U8142">
        <v>0.42561882734298706</v>
      </c>
      <c r="V8142">
        <v>0.69987940788269043</v>
      </c>
    </row>
    <row r="8143" spans="1:22" x14ac:dyDescent="0.25">
      <c r="A8143" t="s">
        <v>125</v>
      </c>
      <c r="B8143" t="s">
        <v>86</v>
      </c>
      <c r="C8143" t="s">
        <v>101</v>
      </c>
      <c r="D8143" t="s">
        <v>110</v>
      </c>
      <c r="E8143" t="s">
        <v>89</v>
      </c>
      <c r="F8143" t="s">
        <v>53</v>
      </c>
      <c r="G8143">
        <v>110</v>
      </c>
      <c r="H8143">
        <v>11</v>
      </c>
      <c r="I8143">
        <f>IF(VLOOKUP(Data!$A8143,summermonths, 2, FALSE) = 1, VLOOKUP(Data!$H8143,rateblocks, 2, FALSE), VLOOKUP(Data!H8143, rateblocks,3, FALSE))</f>
        <v>2</v>
      </c>
      <c r="J8143">
        <v>5.9899387359619141</v>
      </c>
      <c r="K8143">
        <v>6.0563926696777344</v>
      </c>
      <c r="L8143">
        <v>69.547935485839844</v>
      </c>
      <c r="M8143">
        <v>6.6453844308853149E-2</v>
      </c>
      <c r="N8143">
        <v>0.36345493793487549</v>
      </c>
      <c r="O8143">
        <v>0.13209949433803558</v>
      </c>
      <c r="P8143">
        <v>-0.53137630224227905</v>
      </c>
      <c r="Q8143">
        <v>-0.39933240413665771</v>
      </c>
      <c r="R8143">
        <v>-0.1241421103477478</v>
      </c>
      <c r="S8143">
        <v>6.6453844308853149E-2</v>
      </c>
      <c r="T8143">
        <v>0.2570497989654541</v>
      </c>
      <c r="U8143">
        <v>0.53224009275436401</v>
      </c>
      <c r="V8143">
        <v>0.66428399085998535</v>
      </c>
    </row>
    <row r="8144" spans="1:22" x14ac:dyDescent="0.25">
      <c r="A8144" t="s">
        <v>95</v>
      </c>
      <c r="B8144" t="s">
        <v>86</v>
      </c>
      <c r="C8144" t="s">
        <v>102</v>
      </c>
      <c r="D8144" t="s">
        <v>66</v>
      </c>
      <c r="E8144" t="s">
        <v>89</v>
      </c>
      <c r="F8144" t="s">
        <v>53</v>
      </c>
      <c r="G8144">
        <v>110</v>
      </c>
      <c r="H8144">
        <v>19</v>
      </c>
      <c r="I8144">
        <f>IF(VLOOKUP(Data!$A8144,summermonths, 2, FALSE) = 1, VLOOKUP(Data!$H8144,rateblocks, 2, FALSE), VLOOKUP(Data!H8144, rateblocks,3, FALSE))</f>
        <v>2</v>
      </c>
      <c r="J8144">
        <v>5.9141788482666016</v>
      </c>
      <c r="K8144">
        <v>7.3021817207336426</v>
      </c>
      <c r="L8144">
        <v>71.727272033691406</v>
      </c>
      <c r="M8144">
        <v>1.3880029916763306</v>
      </c>
      <c r="N8144">
        <v>1.3998926877975464</v>
      </c>
      <c r="O8144">
        <v>1.9596995115280151</v>
      </c>
      <c r="P8144">
        <v>-0.91461557149887085</v>
      </c>
      <c r="Q8144">
        <v>-0.40603166818618774</v>
      </c>
      <c r="R8144">
        <v>0.65389853715896606</v>
      </c>
      <c r="S8144">
        <v>1.3880029916763306</v>
      </c>
      <c r="T8144">
        <v>2.1221075057983398</v>
      </c>
      <c r="U8144">
        <v>3.1820375919342041</v>
      </c>
      <c r="V8144">
        <v>3.6906216144561768</v>
      </c>
    </row>
    <row r="8145" spans="1:22" x14ac:dyDescent="0.25">
      <c r="A8145" t="s">
        <v>98</v>
      </c>
      <c r="B8145" t="s">
        <v>86</v>
      </c>
      <c r="C8145" t="s">
        <v>101</v>
      </c>
      <c r="D8145" t="s">
        <v>63</v>
      </c>
      <c r="E8145" t="s">
        <v>89</v>
      </c>
      <c r="F8145" t="s">
        <v>53</v>
      </c>
      <c r="G8145">
        <v>110</v>
      </c>
      <c r="H8145">
        <v>3</v>
      </c>
      <c r="I8145">
        <f>IF(VLOOKUP(Data!$A8145,summermonths, 2, FALSE) = 1, VLOOKUP(Data!$H8145,rateblocks, 2, FALSE), VLOOKUP(Data!H8145, rateblocks,3, FALSE))</f>
        <v>3</v>
      </c>
      <c r="J8145">
        <v>7.2948222160339355</v>
      </c>
      <c r="K8145">
        <v>7.1028552055358887</v>
      </c>
      <c r="L8145">
        <v>68.905624389648438</v>
      </c>
      <c r="M8145">
        <v>-0.1919671893119812</v>
      </c>
      <c r="N8145">
        <v>0.54962766170501709</v>
      </c>
      <c r="O8145">
        <v>0.30209055542945862</v>
      </c>
      <c r="P8145">
        <v>-1.0960242748260498</v>
      </c>
      <c r="Q8145">
        <v>-0.89634335041046143</v>
      </c>
      <c r="R8145">
        <v>-0.48019221425056458</v>
      </c>
      <c r="S8145">
        <v>-0.1919671893119812</v>
      </c>
      <c r="T8145">
        <v>9.6257835626602173E-2</v>
      </c>
      <c r="U8145">
        <v>0.51240897178649902</v>
      </c>
      <c r="V8145">
        <v>0.71208983659744263</v>
      </c>
    </row>
    <row r="8146" spans="1:22" x14ac:dyDescent="0.25">
      <c r="A8146" t="s">
        <v>95</v>
      </c>
      <c r="B8146" t="s">
        <v>86</v>
      </c>
      <c r="C8146" t="s">
        <v>101</v>
      </c>
      <c r="D8146" t="s">
        <v>60</v>
      </c>
      <c r="E8146" t="s">
        <v>89</v>
      </c>
      <c r="F8146" t="s">
        <v>53</v>
      </c>
      <c r="G8146">
        <v>110</v>
      </c>
      <c r="H8146">
        <v>13</v>
      </c>
      <c r="I8146">
        <f>IF(VLOOKUP(Data!$A8146,summermonths, 2, FALSE) = 1, VLOOKUP(Data!$H8146,rateblocks, 2, FALSE), VLOOKUP(Data!H8146, rateblocks,3, FALSE))</f>
        <v>1</v>
      </c>
      <c r="J8146">
        <v>5.7541289329528809</v>
      </c>
      <c r="K8146">
        <v>6.1594066619873047</v>
      </c>
      <c r="L8146">
        <v>66.521820068359375</v>
      </c>
      <c r="M8146">
        <v>0.4052777886390686</v>
      </c>
      <c r="N8146">
        <v>0.41358193755149841</v>
      </c>
      <c r="O8146">
        <v>0.17105001211166382</v>
      </c>
      <c r="P8146">
        <v>-0.27500396966934204</v>
      </c>
      <c r="Q8146">
        <v>-0.12474878877401352</v>
      </c>
      <c r="R8146">
        <v>0.18839520215988159</v>
      </c>
      <c r="S8146">
        <v>0.4052777886390686</v>
      </c>
      <c r="T8146">
        <v>0.62216037511825562</v>
      </c>
      <c r="U8146">
        <v>0.93530434370040894</v>
      </c>
      <c r="V8146">
        <v>1.0855594873428345</v>
      </c>
    </row>
    <row r="8147" spans="1:22" x14ac:dyDescent="0.25">
      <c r="A8147" t="s">
        <v>98</v>
      </c>
      <c r="B8147" t="s">
        <v>86</v>
      </c>
      <c r="C8147" t="s">
        <v>102</v>
      </c>
      <c r="D8147" t="s">
        <v>69</v>
      </c>
      <c r="E8147" t="s">
        <v>89</v>
      </c>
      <c r="F8147" t="s">
        <v>53</v>
      </c>
      <c r="G8147">
        <v>110</v>
      </c>
      <c r="H8147">
        <v>22</v>
      </c>
      <c r="I8147">
        <f>IF(VLOOKUP(Data!$A8147,summermonths, 2, FALSE) = 1, VLOOKUP(Data!$H8147,rateblocks, 2, FALSE), VLOOKUP(Data!H8147, rateblocks,3, FALSE))</f>
        <v>2</v>
      </c>
      <c r="J8147">
        <v>9.7313222885131836</v>
      </c>
      <c r="K8147">
        <v>10.065773010253906</v>
      </c>
      <c r="L8147">
        <v>75.981819152832031</v>
      </c>
      <c r="M8147">
        <v>0.33445069193840027</v>
      </c>
      <c r="N8147">
        <v>0.84666281938552856</v>
      </c>
      <c r="O8147">
        <v>0.71683794260025024</v>
      </c>
      <c r="P8147">
        <v>-1.0581856966018677</v>
      </c>
      <c r="Q8147">
        <v>-0.75059139728546143</v>
      </c>
      <c r="R8147">
        <v>-0.10953972488641739</v>
      </c>
      <c r="S8147">
        <v>0.33445069193840027</v>
      </c>
      <c r="T8147">
        <v>0.77844113111495972</v>
      </c>
      <c r="U8147">
        <v>1.4194927215576172</v>
      </c>
      <c r="V8147">
        <v>1.727087140083313</v>
      </c>
    </row>
    <row r="8148" spans="1:22" x14ac:dyDescent="0.25">
      <c r="A8148" t="s">
        <v>123</v>
      </c>
      <c r="B8148" t="s">
        <v>86</v>
      </c>
      <c r="C8148" t="s">
        <v>101</v>
      </c>
      <c r="D8148" t="s">
        <v>107</v>
      </c>
      <c r="E8148" t="s">
        <v>89</v>
      </c>
      <c r="F8148" t="s">
        <v>53</v>
      </c>
      <c r="G8148">
        <v>110</v>
      </c>
      <c r="H8148">
        <v>22</v>
      </c>
      <c r="I8148">
        <f>IF(VLOOKUP(Data!$A8148,summermonths, 2, FALSE) = 1, VLOOKUP(Data!$H8148,rateblocks, 2, FALSE), VLOOKUP(Data!H8148, rateblocks,3, FALSE))</f>
        <v>2</v>
      </c>
      <c r="J8148">
        <v>8.0418281555175781</v>
      </c>
      <c r="K8148">
        <v>8.1464710235595703</v>
      </c>
      <c r="L8148">
        <v>57.267463684082031</v>
      </c>
      <c r="M8148">
        <v>0.10464233160018921</v>
      </c>
      <c r="N8148">
        <v>0.43891271948814392</v>
      </c>
      <c r="O8148">
        <v>0.19264437258243561</v>
      </c>
      <c r="P8148">
        <v>-0.61730486154556274</v>
      </c>
      <c r="Q8148">
        <v>-0.45784693956375122</v>
      </c>
      <c r="R8148">
        <v>-0.12552371621131897</v>
      </c>
      <c r="S8148">
        <v>0.10464233160018921</v>
      </c>
      <c r="T8148">
        <v>0.33480837941169739</v>
      </c>
      <c r="U8148">
        <v>0.66713160276412964</v>
      </c>
      <c r="V8148">
        <v>0.82658952474594116</v>
      </c>
    </row>
    <row r="8149" spans="1:22" x14ac:dyDescent="0.25">
      <c r="A8149" t="s">
        <v>100</v>
      </c>
      <c r="B8149" t="s">
        <v>86</v>
      </c>
      <c r="C8149" t="s">
        <v>101</v>
      </c>
      <c r="D8149" t="s">
        <v>65</v>
      </c>
      <c r="E8149" t="s">
        <v>89</v>
      </c>
      <c r="F8149" t="s">
        <v>53</v>
      </c>
      <c r="G8149">
        <v>110</v>
      </c>
      <c r="H8149">
        <v>20</v>
      </c>
      <c r="I8149">
        <f>IF(VLOOKUP(Data!$A8149,summermonths, 2, FALSE) = 1, VLOOKUP(Data!$H8149,rateblocks, 2, FALSE), VLOOKUP(Data!H8149, rateblocks,3, FALSE))</f>
        <v>2</v>
      </c>
      <c r="J8149">
        <v>9.9227542877197266</v>
      </c>
      <c r="K8149">
        <v>9.714447021484375</v>
      </c>
      <c r="L8149">
        <v>74.274383544921875</v>
      </c>
      <c r="M8149">
        <v>-0.20830778777599335</v>
      </c>
      <c r="N8149">
        <v>0.48719242215156555</v>
      </c>
      <c r="O8149">
        <v>0.23735645413398743</v>
      </c>
      <c r="P8149">
        <v>-1.0096679925918579</v>
      </c>
      <c r="Q8149">
        <v>-0.83266997337341309</v>
      </c>
      <c r="R8149">
        <v>-0.46379175782203674</v>
      </c>
      <c r="S8149">
        <v>-0.20830778777599335</v>
      </c>
      <c r="T8149">
        <v>4.7176167368888855E-2</v>
      </c>
      <c r="U8149">
        <v>0.41605442762374878</v>
      </c>
      <c r="V8149">
        <v>0.5930524468421936</v>
      </c>
    </row>
    <row r="8150" spans="1:22" x14ac:dyDescent="0.25">
      <c r="A8150" t="s">
        <v>96</v>
      </c>
      <c r="B8150" t="s">
        <v>86</v>
      </c>
      <c r="C8150" t="s">
        <v>101</v>
      </c>
      <c r="D8150" t="s">
        <v>61</v>
      </c>
      <c r="E8150" t="s">
        <v>89</v>
      </c>
      <c r="F8150" t="s">
        <v>53</v>
      </c>
      <c r="G8150">
        <v>110</v>
      </c>
      <c r="H8150">
        <v>5</v>
      </c>
      <c r="I8150">
        <f>IF(VLOOKUP(Data!$A8150,summermonths, 2, FALSE) = 1, VLOOKUP(Data!$H8150,rateblocks, 2, FALSE), VLOOKUP(Data!H8150, rateblocks,3, FALSE))</f>
        <v>3</v>
      </c>
      <c r="J8150">
        <v>7.1862044334411621</v>
      </c>
      <c r="K8150">
        <v>6.8097314834594727</v>
      </c>
      <c r="L8150">
        <v>63.300827026367188</v>
      </c>
      <c r="M8150">
        <v>-0.37647327780723572</v>
      </c>
      <c r="N8150">
        <v>0.61945736408233643</v>
      </c>
      <c r="O8150">
        <v>0.38372743129730225</v>
      </c>
      <c r="P8150">
        <v>-1.3953899145126343</v>
      </c>
      <c r="Q8150">
        <v>-1.170339822769165</v>
      </c>
      <c r="R8150">
        <v>-0.70131701231002808</v>
      </c>
      <c r="S8150">
        <v>-0.37647327780723572</v>
      </c>
      <c r="T8150">
        <v>-5.162951722741127E-2</v>
      </c>
      <c r="U8150">
        <v>0.4173932671546936</v>
      </c>
      <c r="V8150">
        <v>0.64244341850280762</v>
      </c>
    </row>
    <row r="8151" spans="1:22" x14ac:dyDescent="0.25">
      <c r="A8151" t="s">
        <v>123</v>
      </c>
      <c r="B8151" t="s">
        <v>86</v>
      </c>
      <c r="C8151" t="s">
        <v>101</v>
      </c>
      <c r="D8151" t="s">
        <v>107</v>
      </c>
      <c r="E8151" t="s">
        <v>89</v>
      </c>
      <c r="F8151" t="s">
        <v>53</v>
      </c>
      <c r="G8151">
        <v>110</v>
      </c>
      <c r="H8151">
        <v>10</v>
      </c>
      <c r="I8151">
        <f>IF(VLOOKUP(Data!$A8151,summermonths, 2, FALSE) = 1, VLOOKUP(Data!$H8151,rateblocks, 2, FALSE), VLOOKUP(Data!H8151, rateblocks,3, FALSE))</f>
        <v>2</v>
      </c>
      <c r="J8151">
        <v>5.7317996025085449</v>
      </c>
      <c r="K8151">
        <v>5.6081318855285645</v>
      </c>
      <c r="L8151">
        <v>65.321533203125</v>
      </c>
      <c r="M8151">
        <v>-0.12366744130849838</v>
      </c>
      <c r="N8151">
        <v>0.35300862789154053</v>
      </c>
      <c r="O8151">
        <v>0.12461508810520172</v>
      </c>
      <c r="P8151">
        <v>-0.7043149471282959</v>
      </c>
      <c r="Q8151">
        <v>-0.57606619596481323</v>
      </c>
      <c r="R8151">
        <v>-0.30878534913063049</v>
      </c>
      <c r="S8151">
        <v>-0.12366744130849838</v>
      </c>
      <c r="T8151">
        <v>6.145046278834343E-2</v>
      </c>
      <c r="U8151">
        <v>0.32873132824897766</v>
      </c>
      <c r="V8151">
        <v>0.45698007941246033</v>
      </c>
    </row>
    <row r="8152" spans="1:22" x14ac:dyDescent="0.25">
      <c r="A8152" t="s">
        <v>124</v>
      </c>
      <c r="B8152" t="s">
        <v>86</v>
      </c>
      <c r="C8152" t="s">
        <v>101</v>
      </c>
      <c r="D8152" t="s">
        <v>108</v>
      </c>
      <c r="E8152" t="s">
        <v>89</v>
      </c>
      <c r="F8152" t="s">
        <v>53</v>
      </c>
      <c r="G8152">
        <v>110</v>
      </c>
      <c r="H8152">
        <v>9</v>
      </c>
      <c r="I8152">
        <f>IF(VLOOKUP(Data!$A8152,summermonths, 2, FALSE) = 1, VLOOKUP(Data!$H8152,rateblocks, 2, FALSE), VLOOKUP(Data!H8152, rateblocks,3, FALSE))</f>
        <v>2</v>
      </c>
      <c r="J8152">
        <v>5.2440686225891113</v>
      </c>
      <c r="K8152">
        <v>5.5995063781738281</v>
      </c>
      <c r="L8152">
        <v>62.716884613037109</v>
      </c>
      <c r="M8152">
        <v>0.35543784499168396</v>
      </c>
      <c r="N8152">
        <v>0.3290448784828186</v>
      </c>
      <c r="O8152">
        <v>0.10827053338289261</v>
      </c>
      <c r="P8152">
        <v>-0.18579281866550446</v>
      </c>
      <c r="Q8152">
        <v>-6.6250130534172058E-2</v>
      </c>
      <c r="R8152">
        <v>0.18288654088973999</v>
      </c>
      <c r="S8152">
        <v>0.35543784499168396</v>
      </c>
      <c r="T8152">
        <v>0.52798914909362793</v>
      </c>
      <c r="U8152">
        <v>0.77712583541870117</v>
      </c>
      <c r="V8152">
        <v>0.89666849374771118</v>
      </c>
    </row>
    <row r="8153" spans="1:22" x14ac:dyDescent="0.25">
      <c r="A8153" t="s">
        <v>96</v>
      </c>
      <c r="B8153" t="s">
        <v>86</v>
      </c>
      <c r="C8153" t="s">
        <v>102</v>
      </c>
      <c r="D8153" t="s">
        <v>67</v>
      </c>
      <c r="E8153" t="s">
        <v>89</v>
      </c>
      <c r="F8153" t="s">
        <v>53</v>
      </c>
      <c r="G8153">
        <v>110</v>
      </c>
      <c r="H8153">
        <v>4</v>
      </c>
      <c r="I8153">
        <f>IF(VLOOKUP(Data!$A8153,summermonths, 2, FALSE) = 1, VLOOKUP(Data!$H8153,rateblocks, 2, FALSE), VLOOKUP(Data!H8153, rateblocks,3, FALSE))</f>
        <v>3</v>
      </c>
      <c r="J8153">
        <v>7.1008892059326172</v>
      </c>
      <c r="K8153">
        <v>6.7915453910827637</v>
      </c>
      <c r="L8153">
        <v>65.890907287597656</v>
      </c>
      <c r="M8153">
        <v>-0.30934363603591919</v>
      </c>
      <c r="N8153">
        <v>1.3337206840515137</v>
      </c>
      <c r="O8153">
        <v>1.7788108587265015</v>
      </c>
      <c r="P8153">
        <v>-2.5031189918518066</v>
      </c>
      <c r="Q8153">
        <v>-2.0185754299163818</v>
      </c>
      <c r="R8153">
        <v>-1.0087474584579468</v>
      </c>
      <c r="S8153">
        <v>-0.30934363603591919</v>
      </c>
      <c r="T8153">
        <v>0.3900601863861084</v>
      </c>
      <c r="U8153">
        <v>1.3998881578445435</v>
      </c>
      <c r="V8153">
        <v>1.8844317197799683</v>
      </c>
    </row>
    <row r="8154" spans="1:22" x14ac:dyDescent="0.25">
      <c r="A8154" t="s">
        <v>98</v>
      </c>
      <c r="B8154" t="s">
        <v>86</v>
      </c>
      <c r="C8154" t="s">
        <v>102</v>
      </c>
      <c r="D8154" t="s">
        <v>69</v>
      </c>
      <c r="E8154" t="s">
        <v>89</v>
      </c>
      <c r="F8154" t="s">
        <v>53</v>
      </c>
      <c r="G8154">
        <v>110</v>
      </c>
      <c r="H8154">
        <v>5</v>
      </c>
      <c r="I8154">
        <f>IF(VLOOKUP(Data!$A8154,summermonths, 2, FALSE) = 1, VLOOKUP(Data!$H8154,rateblocks, 2, FALSE), VLOOKUP(Data!H8154, rateblocks,3, FALSE))</f>
        <v>3</v>
      </c>
      <c r="J8154">
        <v>7.1299271583557129</v>
      </c>
      <c r="K8154">
        <v>7.1974544525146484</v>
      </c>
      <c r="L8154">
        <v>72.018180847167969</v>
      </c>
      <c r="M8154">
        <v>6.7527353763580322E-2</v>
      </c>
      <c r="N8154">
        <v>1.0735633373260498</v>
      </c>
      <c r="O8154">
        <v>1.1525381803512573</v>
      </c>
      <c r="P8154">
        <v>-1.6983271837234497</v>
      </c>
      <c r="Q8154">
        <v>-1.3082994222640991</v>
      </c>
      <c r="R8154">
        <v>-0.49544981122016907</v>
      </c>
      <c r="S8154">
        <v>6.7527353763580322E-2</v>
      </c>
      <c r="T8154">
        <v>0.63050448894500732</v>
      </c>
      <c r="U8154">
        <v>1.4433541297912598</v>
      </c>
      <c r="V8154">
        <v>1.8333818912506104</v>
      </c>
    </row>
    <row r="8155" spans="1:22" x14ac:dyDescent="0.25">
      <c r="A8155" t="s">
        <v>97</v>
      </c>
      <c r="B8155" t="s">
        <v>86</v>
      </c>
      <c r="C8155" t="s">
        <v>102</v>
      </c>
      <c r="D8155" t="s">
        <v>68</v>
      </c>
      <c r="E8155" t="s">
        <v>89</v>
      </c>
      <c r="F8155" t="s">
        <v>53</v>
      </c>
      <c r="G8155">
        <v>110</v>
      </c>
      <c r="H8155">
        <v>13</v>
      </c>
      <c r="I8155">
        <f>IF(VLOOKUP(Data!$A8155,summermonths, 2, FALSE) = 1, VLOOKUP(Data!$H8155,rateblocks, 2, FALSE), VLOOKUP(Data!H8155, rateblocks,3, FALSE))</f>
        <v>1</v>
      </c>
      <c r="J8155">
        <v>7.2007575035095215</v>
      </c>
      <c r="K8155">
        <v>8.0092267990112305</v>
      </c>
      <c r="L8155">
        <v>78.890907287597656</v>
      </c>
      <c r="M8155">
        <v>0.80846959352493286</v>
      </c>
      <c r="N8155">
        <v>0.78163522481918335</v>
      </c>
      <c r="O8155">
        <v>0.61095362901687622</v>
      </c>
      <c r="P8155">
        <v>-0.47720593214035034</v>
      </c>
      <c r="Q8155">
        <v>-0.19323624670505524</v>
      </c>
      <c r="R8155">
        <v>0.39857968688011169</v>
      </c>
      <c r="S8155">
        <v>0.80846959352493286</v>
      </c>
      <c r="T8155">
        <v>1.2183594703674316</v>
      </c>
      <c r="U8155">
        <v>1.8101754188537598</v>
      </c>
      <c r="V8155">
        <v>2.0941450595855713</v>
      </c>
    </row>
    <row r="8156" spans="1:22" x14ac:dyDescent="0.25">
      <c r="A8156" t="s">
        <v>99</v>
      </c>
      <c r="B8156" t="s">
        <v>86</v>
      </c>
      <c r="C8156" t="s">
        <v>101</v>
      </c>
      <c r="D8156" t="s">
        <v>64</v>
      </c>
      <c r="E8156" t="s">
        <v>89</v>
      </c>
      <c r="F8156" t="s">
        <v>53</v>
      </c>
      <c r="G8156">
        <v>110</v>
      </c>
      <c r="H8156">
        <v>16</v>
      </c>
      <c r="I8156">
        <f>IF(VLOOKUP(Data!$A8156,summermonths, 2, FALSE) = 1, VLOOKUP(Data!$H8156,rateblocks, 2, FALSE), VLOOKUP(Data!H8156, rateblocks,3, FALSE))</f>
        <v>1</v>
      </c>
      <c r="J8156">
        <v>8.5054912567138672</v>
      </c>
      <c r="K8156">
        <v>7.7146883010864258</v>
      </c>
      <c r="L8156">
        <v>80.590476989746094</v>
      </c>
      <c r="M8156">
        <v>-0.79080307483673096</v>
      </c>
      <c r="N8156">
        <v>0.53761351108551025</v>
      </c>
      <c r="O8156">
        <v>0.28902828693389893</v>
      </c>
      <c r="P8156">
        <v>-1.6750986576080322</v>
      </c>
      <c r="Q8156">
        <v>-1.4797824621200562</v>
      </c>
      <c r="R8156">
        <v>-1.0727279186248779</v>
      </c>
      <c r="S8156">
        <v>-0.79080307483673096</v>
      </c>
      <c r="T8156">
        <v>-0.50887829065322876</v>
      </c>
      <c r="U8156">
        <v>-0.10182363539934158</v>
      </c>
      <c r="V8156">
        <v>9.3492455780506134E-2</v>
      </c>
    </row>
    <row r="8157" spans="1:22" x14ac:dyDescent="0.25">
      <c r="A8157" t="s">
        <v>98</v>
      </c>
      <c r="B8157" t="s">
        <v>86</v>
      </c>
      <c r="C8157" t="s">
        <v>102</v>
      </c>
      <c r="D8157" t="s">
        <v>69</v>
      </c>
      <c r="E8157" t="s">
        <v>89</v>
      </c>
      <c r="F8157" t="s">
        <v>53</v>
      </c>
      <c r="G8157">
        <v>110</v>
      </c>
      <c r="H8157">
        <v>21</v>
      </c>
      <c r="I8157">
        <f>IF(VLOOKUP(Data!$A8157,summermonths, 2, FALSE) = 1, VLOOKUP(Data!$H8157,rateblocks, 2, FALSE), VLOOKUP(Data!H8157, rateblocks,3, FALSE))</f>
        <v>2</v>
      </c>
      <c r="J8157">
        <v>10.016767501831055</v>
      </c>
      <c r="K8157">
        <v>10.158954620361328</v>
      </c>
      <c r="L8157">
        <v>77.745452880859375</v>
      </c>
      <c r="M8157">
        <v>0.14218683540821075</v>
      </c>
      <c r="N8157">
        <v>0.8462296724319458</v>
      </c>
      <c r="O8157">
        <v>0.71610468626022339</v>
      </c>
      <c r="P8157">
        <v>-1.2497371435165405</v>
      </c>
      <c r="Q8157">
        <v>-0.94230014085769653</v>
      </c>
      <c r="R8157">
        <v>-0.30157643556594849</v>
      </c>
      <c r="S8157">
        <v>0.14218683540821075</v>
      </c>
      <c r="T8157">
        <v>0.58595013618469238</v>
      </c>
      <c r="U8157">
        <v>1.2266738414764404</v>
      </c>
      <c r="V8157">
        <v>1.5341107845306396</v>
      </c>
    </row>
    <row r="8158" spans="1:22" x14ac:dyDescent="0.25">
      <c r="A8158" t="s">
        <v>125</v>
      </c>
      <c r="B8158" t="s">
        <v>86</v>
      </c>
      <c r="C8158" t="s">
        <v>101</v>
      </c>
      <c r="D8158" t="s">
        <v>110</v>
      </c>
      <c r="E8158" t="s">
        <v>89</v>
      </c>
      <c r="F8158" t="s">
        <v>53</v>
      </c>
      <c r="G8158">
        <v>110</v>
      </c>
      <c r="H8158">
        <v>5</v>
      </c>
      <c r="I8158">
        <f>IF(VLOOKUP(Data!$A8158,summermonths, 2, FALSE) = 1, VLOOKUP(Data!$H8158,rateblocks, 2, FALSE), VLOOKUP(Data!H8158, rateblocks,3, FALSE))</f>
        <v>3</v>
      </c>
      <c r="J8158">
        <v>6.9690823554992676</v>
      </c>
      <c r="K8158">
        <v>6.6817045211791992</v>
      </c>
      <c r="L8158">
        <v>56.708263397216797</v>
      </c>
      <c r="M8158">
        <v>-0.28737801313400269</v>
      </c>
      <c r="N8158">
        <v>0.50065600872039795</v>
      </c>
      <c r="O8158">
        <v>0.25065642595291138</v>
      </c>
      <c r="P8158">
        <v>-1.1108838319778442</v>
      </c>
      <c r="Q8158">
        <v>-0.92899447679519653</v>
      </c>
      <c r="R8158">
        <v>-0.54992228746414185</v>
      </c>
      <c r="S8158">
        <v>-0.28737801313400269</v>
      </c>
      <c r="T8158">
        <v>-2.4833746254444122E-2</v>
      </c>
      <c r="U8158">
        <v>0.35423848032951355</v>
      </c>
      <c r="V8158">
        <v>0.53612786531448364</v>
      </c>
    </row>
    <row r="8159" spans="1:22" x14ac:dyDescent="0.25">
      <c r="A8159" t="s">
        <v>122</v>
      </c>
      <c r="B8159" t="s">
        <v>86</v>
      </c>
      <c r="C8159" t="s">
        <v>101</v>
      </c>
      <c r="D8159" t="s">
        <v>111</v>
      </c>
      <c r="E8159" t="s">
        <v>89</v>
      </c>
      <c r="F8159" t="s">
        <v>53</v>
      </c>
      <c r="G8159">
        <v>110</v>
      </c>
      <c r="H8159">
        <v>15</v>
      </c>
      <c r="I8159">
        <f>IF(VLOOKUP(Data!$A8159,summermonths, 2, FALSE) = 1, VLOOKUP(Data!$H8159,rateblocks, 2, FALSE), VLOOKUP(Data!H8159, rateblocks,3, FALSE))</f>
        <v>2</v>
      </c>
      <c r="J8159">
        <v>5.6194248199462891</v>
      </c>
      <c r="K8159">
        <v>5.9530701637268066</v>
      </c>
      <c r="L8159">
        <v>67.192726135253906</v>
      </c>
      <c r="M8159">
        <v>0.3336452841758728</v>
      </c>
      <c r="N8159">
        <v>0.33841425180435181</v>
      </c>
      <c r="O8159">
        <v>0.11452420800924301</v>
      </c>
      <c r="P8159">
        <v>-0.22299662232398987</v>
      </c>
      <c r="Q8159">
        <v>-0.10005003213882446</v>
      </c>
      <c r="R8159">
        <v>0.15618067979812622</v>
      </c>
      <c r="S8159">
        <v>0.3336452841758728</v>
      </c>
      <c r="T8159">
        <v>0.51110988855361938</v>
      </c>
      <c r="U8159">
        <v>0.76734060049057007</v>
      </c>
      <c r="V8159">
        <v>0.89028722047805786</v>
      </c>
    </row>
    <row r="8160" spans="1:22" x14ac:dyDescent="0.25">
      <c r="A8160" t="s">
        <v>99</v>
      </c>
      <c r="B8160" t="s">
        <v>86</v>
      </c>
      <c r="C8160" t="s">
        <v>101</v>
      </c>
      <c r="D8160" t="s">
        <v>64</v>
      </c>
      <c r="E8160" t="s">
        <v>89</v>
      </c>
      <c r="F8160" t="s">
        <v>53</v>
      </c>
      <c r="G8160">
        <v>110</v>
      </c>
      <c r="H8160">
        <v>3</v>
      </c>
      <c r="I8160">
        <f>IF(VLOOKUP(Data!$A8160,summermonths, 2, FALSE) = 1, VLOOKUP(Data!$H8160,rateblocks, 2, FALSE), VLOOKUP(Data!H8160, rateblocks,3, FALSE))</f>
        <v>3</v>
      </c>
      <c r="J8160">
        <v>7.1980791091918945</v>
      </c>
      <c r="K8160">
        <v>7.1481146812438965</v>
      </c>
      <c r="L8160">
        <v>70.439826965332031</v>
      </c>
      <c r="M8160">
        <v>-4.9964524805545807E-2</v>
      </c>
      <c r="N8160">
        <v>0.58547955751419067</v>
      </c>
      <c r="O8160">
        <v>0.34278631210327148</v>
      </c>
      <c r="P8160">
        <v>-1.0129927396774292</v>
      </c>
      <c r="Q8160">
        <v>-0.80028676986694336</v>
      </c>
      <c r="R8160">
        <v>-0.35699030756950378</v>
      </c>
      <c r="S8160">
        <v>-4.9964524805545807E-2</v>
      </c>
      <c r="T8160">
        <v>0.25706124305725098</v>
      </c>
      <c r="U8160">
        <v>0.70035773515701294</v>
      </c>
      <c r="V8160">
        <v>0.913063645362854</v>
      </c>
    </row>
    <row r="8161" spans="1:22" x14ac:dyDescent="0.25">
      <c r="A8161" t="s">
        <v>98</v>
      </c>
      <c r="B8161" t="s">
        <v>86</v>
      </c>
      <c r="C8161" t="s">
        <v>102</v>
      </c>
      <c r="D8161" t="s">
        <v>69</v>
      </c>
      <c r="E8161" t="s">
        <v>89</v>
      </c>
      <c r="F8161" t="s">
        <v>53</v>
      </c>
      <c r="G8161">
        <v>110</v>
      </c>
      <c r="H8161">
        <v>13</v>
      </c>
      <c r="I8161">
        <f>IF(VLOOKUP(Data!$A8161,summermonths, 2, FALSE) = 1, VLOOKUP(Data!$H8161,rateblocks, 2, FALSE), VLOOKUP(Data!H8161, rateblocks,3, FALSE))</f>
        <v>1</v>
      </c>
      <c r="J8161">
        <v>9.4504480361938477</v>
      </c>
      <c r="K8161">
        <v>8.5860452651977539</v>
      </c>
      <c r="L8161">
        <v>89.790908813476563</v>
      </c>
      <c r="M8161">
        <v>-0.86440247297286987</v>
      </c>
      <c r="N8161">
        <v>1.0496921539306641</v>
      </c>
      <c r="O8161">
        <v>1.101853609085083</v>
      </c>
      <c r="P8161">
        <v>-2.5909924507141113</v>
      </c>
      <c r="Q8161">
        <v>-2.2096371650695801</v>
      </c>
      <c r="R8161">
        <v>-1.4148615598678589</v>
      </c>
      <c r="S8161">
        <v>-0.86440247297286987</v>
      </c>
      <c r="T8161">
        <v>-0.31394335627555847</v>
      </c>
      <c r="U8161">
        <v>0.48083215951919556</v>
      </c>
      <c r="V8161">
        <v>0.86218744516372681</v>
      </c>
    </row>
    <row r="8162" spans="1:22" x14ac:dyDescent="0.25">
      <c r="A8162" t="s">
        <v>99</v>
      </c>
      <c r="B8162" t="s">
        <v>86</v>
      </c>
      <c r="C8162" t="s">
        <v>101</v>
      </c>
      <c r="D8162" t="s">
        <v>64</v>
      </c>
      <c r="E8162" t="s">
        <v>90</v>
      </c>
      <c r="F8162" t="s">
        <v>40</v>
      </c>
      <c r="G8162">
        <v>876</v>
      </c>
      <c r="H8162">
        <v>18</v>
      </c>
      <c r="I8162">
        <f>IF(VLOOKUP(Data!$A8162,summermonths, 2, FALSE) = 1, VLOOKUP(Data!$H8162,rateblocks, 2, FALSE), VLOOKUP(Data!H8162, rateblocks,3, FALSE))</f>
        <v>1</v>
      </c>
      <c r="J8162">
        <v>1.5005034208297729</v>
      </c>
      <c r="K8162">
        <v>1.3910505771636963</v>
      </c>
      <c r="L8162">
        <v>77.438247680664063</v>
      </c>
      <c r="M8162">
        <v>-0.10945291072130203</v>
      </c>
      <c r="N8162">
        <v>6.3611939549446106E-2</v>
      </c>
      <c r="O8162">
        <v>4.0464787743985653E-3</v>
      </c>
      <c r="P8162">
        <v>-0.21408523619174957</v>
      </c>
      <c r="Q8162">
        <v>-0.1909748911857605</v>
      </c>
      <c r="R8162">
        <v>-0.14281104505062103</v>
      </c>
      <c r="S8162">
        <v>-0.10945291072130203</v>
      </c>
      <c r="T8162">
        <v>-7.6094776391983032E-2</v>
      </c>
      <c r="U8162">
        <v>-2.7930930256843567E-2</v>
      </c>
      <c r="V8162">
        <v>-4.8205810599029064E-3</v>
      </c>
    </row>
    <row r="8163" spans="1:22" x14ac:dyDescent="0.25">
      <c r="A8163" t="s">
        <v>123</v>
      </c>
      <c r="B8163" t="s">
        <v>86</v>
      </c>
      <c r="C8163" t="s">
        <v>102</v>
      </c>
      <c r="D8163" t="s">
        <v>112</v>
      </c>
      <c r="E8163" t="s">
        <v>90</v>
      </c>
      <c r="F8163" t="s">
        <v>40</v>
      </c>
      <c r="G8163">
        <v>876</v>
      </c>
      <c r="H8163">
        <v>17</v>
      </c>
      <c r="I8163">
        <f>IF(VLOOKUP(Data!$A8163,summermonths, 2, FALSE) = 1, VLOOKUP(Data!$H8163,rateblocks, 2, FALSE), VLOOKUP(Data!H8163, rateblocks,3, FALSE))</f>
        <v>2</v>
      </c>
      <c r="J8163">
        <v>1.4169583320617676</v>
      </c>
      <c r="K8163">
        <v>1.2776769399642944</v>
      </c>
      <c r="L8163">
        <v>77.213470458984375</v>
      </c>
      <c r="M8163">
        <v>-0.13928143680095673</v>
      </c>
      <c r="N8163">
        <v>0.10063251107931137</v>
      </c>
      <c r="O8163">
        <v>1.0126902721822262E-2</v>
      </c>
      <c r="P8163">
        <v>-0.30480718612670898</v>
      </c>
      <c r="Q8163">
        <v>-0.26824718713760376</v>
      </c>
      <c r="R8163">
        <v>-0.1920531839132309</v>
      </c>
      <c r="S8163">
        <v>-0.13928143680095673</v>
      </c>
      <c r="T8163">
        <v>-8.6509697139263153E-2</v>
      </c>
      <c r="U8163">
        <v>-1.0315684601664543E-2</v>
      </c>
      <c r="V8163">
        <v>2.6244314387440681E-2</v>
      </c>
    </row>
    <row r="8164" spans="1:22" x14ac:dyDescent="0.25">
      <c r="A8164" t="s">
        <v>122</v>
      </c>
      <c r="B8164" t="s">
        <v>86</v>
      </c>
      <c r="C8164" t="s">
        <v>101</v>
      </c>
      <c r="D8164" t="s">
        <v>111</v>
      </c>
      <c r="E8164" t="s">
        <v>90</v>
      </c>
      <c r="F8164" t="s">
        <v>40</v>
      </c>
      <c r="G8164">
        <v>876</v>
      </c>
      <c r="H8164">
        <v>12</v>
      </c>
      <c r="I8164">
        <f>IF(VLOOKUP(Data!$A8164,summermonths, 2, FALSE) = 1, VLOOKUP(Data!$H8164,rateblocks, 2, FALSE), VLOOKUP(Data!H8164, rateblocks,3, FALSE))</f>
        <v>2</v>
      </c>
      <c r="J8164">
        <v>1.1060934066772461</v>
      </c>
      <c r="K8164">
        <v>1.1536489725112915</v>
      </c>
      <c r="L8164">
        <v>68.699317932128906</v>
      </c>
      <c r="M8164">
        <v>4.7555543482303619E-2</v>
      </c>
      <c r="N8164">
        <v>5.4306510835886002E-2</v>
      </c>
      <c r="O8164">
        <v>2.9491970781236887E-3</v>
      </c>
      <c r="P8164">
        <v>-4.1770718991756439E-2</v>
      </c>
      <c r="Q8164">
        <v>-2.2041050717234612E-2</v>
      </c>
      <c r="R8164">
        <v>1.9077181816101074E-2</v>
      </c>
      <c r="S8164">
        <v>4.7555543482303619E-2</v>
      </c>
      <c r="T8164">
        <v>7.6033905148506165E-2</v>
      </c>
      <c r="U8164">
        <v>0.117152139544487</v>
      </c>
      <c r="V8164">
        <v>0.13688179850578308</v>
      </c>
    </row>
    <row r="8165" spans="1:22" x14ac:dyDescent="0.25">
      <c r="A8165" t="s">
        <v>96</v>
      </c>
      <c r="B8165" t="s">
        <v>86</v>
      </c>
      <c r="C8165" t="s">
        <v>101</v>
      </c>
      <c r="D8165" t="s">
        <v>61</v>
      </c>
      <c r="E8165" t="s">
        <v>90</v>
      </c>
      <c r="F8165" t="s">
        <v>40</v>
      </c>
      <c r="G8165">
        <v>876</v>
      </c>
      <c r="H8165">
        <v>14</v>
      </c>
      <c r="I8165">
        <f>IF(VLOOKUP(Data!$A8165,summermonths, 2, FALSE) = 1, VLOOKUP(Data!$H8165,rateblocks, 2, FALSE), VLOOKUP(Data!H8165, rateblocks,3, FALSE))</f>
        <v>1</v>
      </c>
      <c r="J8165">
        <v>1.4031845331192017</v>
      </c>
      <c r="K8165">
        <v>1.3047487735748291</v>
      </c>
      <c r="L8165">
        <v>73.661788940429688</v>
      </c>
      <c r="M8165">
        <v>-9.8435752093791962E-2</v>
      </c>
      <c r="N8165">
        <v>8.0781057476997375E-2</v>
      </c>
      <c r="O8165">
        <v>6.5255793742835522E-3</v>
      </c>
      <c r="P8165">
        <v>-0.23130877315998077</v>
      </c>
      <c r="Q8165">
        <v>-0.20196084678173065</v>
      </c>
      <c r="R8165">
        <v>-0.14079737663269043</v>
      </c>
      <c r="S8165">
        <v>-9.8435752093791962E-2</v>
      </c>
      <c r="T8165">
        <v>-5.6074123829603195E-2</v>
      </c>
      <c r="U8165">
        <v>5.0893384031951427E-3</v>
      </c>
      <c r="V8165">
        <v>3.4437261521816254E-2</v>
      </c>
    </row>
    <row r="8166" spans="1:22" x14ac:dyDescent="0.25">
      <c r="A8166" t="s">
        <v>125</v>
      </c>
      <c r="B8166" t="s">
        <v>86</v>
      </c>
      <c r="C8166" t="s">
        <v>101</v>
      </c>
      <c r="D8166" t="s">
        <v>110</v>
      </c>
      <c r="E8166" t="s">
        <v>90</v>
      </c>
      <c r="F8166" t="s">
        <v>40</v>
      </c>
      <c r="G8166">
        <v>876</v>
      </c>
      <c r="H8166">
        <v>21</v>
      </c>
      <c r="I8166">
        <f>IF(VLOOKUP(Data!$A8166,summermonths, 2, FALSE) = 1, VLOOKUP(Data!$H8166,rateblocks, 2, FALSE), VLOOKUP(Data!H8166, rateblocks,3, FALSE))</f>
        <v>2</v>
      </c>
      <c r="J8166">
        <v>1.7549179792404175</v>
      </c>
      <c r="K8166">
        <v>1.7262474298477173</v>
      </c>
      <c r="L8166">
        <v>62.272209167480469</v>
      </c>
      <c r="M8166">
        <v>-2.8670608997344971E-2</v>
      </c>
      <c r="N8166">
        <v>5.4555084556341171E-2</v>
      </c>
      <c r="O8166">
        <v>2.9762573540210724E-3</v>
      </c>
      <c r="P8166">
        <v>-0.11840573698282242</v>
      </c>
      <c r="Q8166">
        <v>-9.8585762083530426E-2</v>
      </c>
      <c r="R8166">
        <v>-5.7279322296380997E-2</v>
      </c>
      <c r="S8166">
        <v>-2.8670608997344971E-2</v>
      </c>
      <c r="T8166">
        <v>-6.1894686950836331E-5</v>
      </c>
      <c r="U8166">
        <v>4.1244544088840485E-2</v>
      </c>
      <c r="V8166">
        <v>6.1064518988132477E-2</v>
      </c>
    </row>
    <row r="8167" spans="1:22" x14ac:dyDescent="0.25">
      <c r="A8167" t="s">
        <v>98</v>
      </c>
      <c r="B8167" t="s">
        <v>86</v>
      </c>
      <c r="C8167" t="s">
        <v>101</v>
      </c>
      <c r="D8167" t="s">
        <v>63</v>
      </c>
      <c r="E8167" t="s">
        <v>90</v>
      </c>
      <c r="F8167" t="s">
        <v>40</v>
      </c>
      <c r="G8167">
        <v>876</v>
      </c>
      <c r="H8167">
        <v>17</v>
      </c>
      <c r="I8167">
        <f>IF(VLOOKUP(Data!$A8167,summermonths, 2, FALSE) = 1, VLOOKUP(Data!$H8167,rateblocks, 2, FALSE), VLOOKUP(Data!H8167, rateblocks,3, FALSE))</f>
        <v>1</v>
      </c>
      <c r="J8167">
        <v>1.5273633003234863</v>
      </c>
      <c r="K8167">
        <v>1.4144809246063232</v>
      </c>
      <c r="L8167">
        <v>78.797622680664063</v>
      </c>
      <c r="M8167">
        <v>-0.11288247257471085</v>
      </c>
      <c r="N8167">
        <v>8.3520688116550446E-2</v>
      </c>
      <c r="O8167">
        <v>6.9757052697241306E-3</v>
      </c>
      <c r="P8167">
        <v>-0.25026178359985352</v>
      </c>
      <c r="Q8167">
        <v>-0.21991853415966034</v>
      </c>
      <c r="R8167">
        <v>-0.15668076276779175</v>
      </c>
      <c r="S8167">
        <v>-0.11288247257471085</v>
      </c>
      <c r="T8167">
        <v>-6.9084182381629944E-2</v>
      </c>
      <c r="U8167">
        <v>-5.8464040048420429E-3</v>
      </c>
      <c r="V8167">
        <v>2.4496834725141525E-2</v>
      </c>
    </row>
    <row r="8168" spans="1:22" x14ac:dyDescent="0.25">
      <c r="A8168" t="s">
        <v>96</v>
      </c>
      <c r="B8168" t="s">
        <v>86</v>
      </c>
      <c r="C8168" t="s">
        <v>102</v>
      </c>
      <c r="D8168" t="s">
        <v>67</v>
      </c>
      <c r="E8168" t="s">
        <v>90</v>
      </c>
      <c r="F8168" t="s">
        <v>40</v>
      </c>
      <c r="G8168">
        <v>876</v>
      </c>
      <c r="H8168">
        <v>11</v>
      </c>
      <c r="I8168">
        <f>IF(VLOOKUP(Data!$A8168,summermonths, 2, FALSE) = 1, VLOOKUP(Data!$H8168,rateblocks, 2, FALSE), VLOOKUP(Data!H8168, rateblocks,3, FALSE))</f>
        <v>2</v>
      </c>
      <c r="J8168">
        <v>1.4800095558166504</v>
      </c>
      <c r="K8168">
        <v>1.3974714279174805</v>
      </c>
      <c r="L8168">
        <v>78.494293212890625</v>
      </c>
      <c r="M8168">
        <v>-8.2538090646266937E-2</v>
      </c>
      <c r="N8168">
        <v>0.1890043169260025</v>
      </c>
      <c r="O8168">
        <v>3.5722631961107254E-2</v>
      </c>
      <c r="P8168">
        <v>-0.39342251420021057</v>
      </c>
      <c r="Q8168">
        <v>-0.32475686073303223</v>
      </c>
      <c r="R8168">
        <v>-0.18165205419063568</v>
      </c>
      <c r="S8168">
        <v>-8.2538090646266937E-2</v>
      </c>
      <c r="T8168">
        <v>1.6575869172811508E-2</v>
      </c>
      <c r="U8168">
        <v>0.15968069434165955</v>
      </c>
      <c r="V8168">
        <v>0.22834634780883789</v>
      </c>
    </row>
    <row r="8169" spans="1:22" x14ac:dyDescent="0.25">
      <c r="A8169" t="s">
        <v>99</v>
      </c>
      <c r="B8169" t="s">
        <v>86</v>
      </c>
      <c r="C8169" t="s">
        <v>101</v>
      </c>
      <c r="D8169" t="s">
        <v>64</v>
      </c>
      <c r="E8169" t="s">
        <v>90</v>
      </c>
      <c r="F8169" t="s">
        <v>40</v>
      </c>
      <c r="G8169">
        <v>876</v>
      </c>
      <c r="H8169">
        <v>12</v>
      </c>
      <c r="I8169">
        <f>IF(VLOOKUP(Data!$A8169,summermonths, 2, FALSE) = 1, VLOOKUP(Data!$H8169,rateblocks, 2, FALSE), VLOOKUP(Data!H8169, rateblocks,3, FALSE))</f>
        <v>1</v>
      </c>
      <c r="J8169">
        <v>1.5864355564117432</v>
      </c>
      <c r="K8169">
        <v>1.4380022287368774</v>
      </c>
      <c r="L8169">
        <v>81.126441955566406</v>
      </c>
      <c r="M8169">
        <v>-0.14843322336673737</v>
      </c>
      <c r="N8169">
        <v>6.9039344787597656E-2</v>
      </c>
      <c r="O8169">
        <v>4.7664311714470387E-3</v>
      </c>
      <c r="P8169">
        <v>-0.26199284195899963</v>
      </c>
      <c r="Q8169">
        <v>-0.23691070079803467</v>
      </c>
      <c r="R8169">
        <v>-0.18463748693466187</v>
      </c>
      <c r="S8169">
        <v>-0.14843322336673737</v>
      </c>
      <c r="T8169">
        <v>-0.11222895234823227</v>
      </c>
      <c r="U8169">
        <v>-5.9955742210149765E-2</v>
      </c>
      <c r="V8169">
        <v>-3.4873608499765396E-2</v>
      </c>
    </row>
    <row r="8170" spans="1:22" x14ac:dyDescent="0.25">
      <c r="A8170" t="s">
        <v>125</v>
      </c>
      <c r="B8170" t="s">
        <v>86</v>
      </c>
      <c r="C8170" t="s">
        <v>102</v>
      </c>
      <c r="D8170" t="s">
        <v>109</v>
      </c>
      <c r="E8170" t="s">
        <v>90</v>
      </c>
      <c r="F8170" t="s">
        <v>40</v>
      </c>
      <c r="G8170">
        <v>876</v>
      </c>
      <c r="H8170">
        <v>11</v>
      </c>
      <c r="I8170">
        <f>IF(VLOOKUP(Data!$A8170,summermonths, 2, FALSE) = 1, VLOOKUP(Data!$H8170,rateblocks, 2, FALSE), VLOOKUP(Data!H8170, rateblocks,3, FALSE))</f>
        <v>2</v>
      </c>
      <c r="J8170">
        <v>1.3535336256027222</v>
      </c>
      <c r="K8170">
        <v>1.2598744630813599</v>
      </c>
      <c r="L8170">
        <v>78.892692565917969</v>
      </c>
      <c r="M8170">
        <v>-9.3659199774265289E-2</v>
      </c>
      <c r="N8170">
        <v>0.10857286304235458</v>
      </c>
      <c r="O8170">
        <v>1.1788066476583481E-2</v>
      </c>
      <c r="P8170">
        <v>-0.27224567532539368</v>
      </c>
      <c r="Q8170">
        <v>-0.2328009158372879</v>
      </c>
      <c r="R8170">
        <v>-0.15059486031532288</v>
      </c>
      <c r="S8170">
        <v>-9.3659199774265289E-2</v>
      </c>
      <c r="T8170">
        <v>-3.6723535507917404E-2</v>
      </c>
      <c r="U8170">
        <v>4.5482523739337921E-2</v>
      </c>
      <c r="V8170">
        <v>8.4927268326282501E-2</v>
      </c>
    </row>
    <row r="8171" spans="1:22" x14ac:dyDescent="0.25">
      <c r="A8171" t="s">
        <v>100</v>
      </c>
      <c r="B8171" t="s">
        <v>86</v>
      </c>
      <c r="C8171" t="s">
        <v>102</v>
      </c>
      <c r="D8171" t="s">
        <v>71</v>
      </c>
      <c r="E8171" t="s">
        <v>90</v>
      </c>
      <c r="F8171" t="s">
        <v>40</v>
      </c>
      <c r="G8171">
        <v>876</v>
      </c>
      <c r="H8171">
        <v>22</v>
      </c>
      <c r="I8171">
        <f>IF(VLOOKUP(Data!$A8171,summermonths, 2, FALSE) = 1, VLOOKUP(Data!$H8171,rateblocks, 2, FALSE), VLOOKUP(Data!H8171, rateblocks,3, FALSE))</f>
        <v>2</v>
      </c>
      <c r="J8171">
        <v>1.8531342744827271</v>
      </c>
      <c r="K8171">
        <v>1.8068493604660034</v>
      </c>
      <c r="L8171">
        <v>75.090179443359375</v>
      </c>
      <c r="M8171">
        <v>-4.6284910291433334E-2</v>
      </c>
      <c r="N8171">
        <v>0.11258509755134583</v>
      </c>
      <c r="O8171">
        <v>1.267540454864502E-2</v>
      </c>
      <c r="P8171">
        <v>-0.23147091269493103</v>
      </c>
      <c r="Q8171">
        <v>-0.19056852161884308</v>
      </c>
      <c r="R8171">
        <v>-0.10532459616661072</v>
      </c>
      <c r="S8171">
        <v>-4.6284910291433334E-2</v>
      </c>
      <c r="T8171">
        <v>1.2754772789776325E-2</v>
      </c>
      <c r="U8171">
        <v>9.799870103597641E-2</v>
      </c>
      <c r="V8171">
        <v>0.13890109956264496</v>
      </c>
    </row>
    <row r="8172" spans="1:22" x14ac:dyDescent="0.25">
      <c r="A8172" t="s">
        <v>124</v>
      </c>
      <c r="B8172" t="s">
        <v>86</v>
      </c>
      <c r="C8172" t="s">
        <v>102</v>
      </c>
      <c r="D8172" t="s">
        <v>105</v>
      </c>
      <c r="E8172" t="s">
        <v>90</v>
      </c>
      <c r="F8172" t="s">
        <v>40</v>
      </c>
      <c r="G8172">
        <v>876</v>
      </c>
      <c r="H8172">
        <v>20</v>
      </c>
      <c r="I8172">
        <f>IF(VLOOKUP(Data!$A8172,summermonths, 2, FALSE) = 1, VLOOKUP(Data!$H8172,rateblocks, 2, FALSE), VLOOKUP(Data!H8172, rateblocks,3, FALSE))</f>
        <v>1</v>
      </c>
      <c r="J8172">
        <v>1.9003485441207886</v>
      </c>
      <c r="K8172">
        <v>1.768470287322998</v>
      </c>
      <c r="L8172">
        <v>70.848175048828125</v>
      </c>
      <c r="M8172">
        <v>-0.13187821209430695</v>
      </c>
      <c r="N8172">
        <v>0.12405005097389221</v>
      </c>
      <c r="O8172">
        <v>1.5388415195047855E-2</v>
      </c>
      <c r="P8172">
        <v>-0.33592239022254944</v>
      </c>
      <c r="Q8172">
        <v>-0.29085475206375122</v>
      </c>
      <c r="R8172">
        <v>-0.19693012535572052</v>
      </c>
      <c r="S8172">
        <v>-0.13187821209430695</v>
      </c>
      <c r="T8172">
        <v>-6.6826298832893372E-2</v>
      </c>
      <c r="U8172">
        <v>2.7098324149847031E-2</v>
      </c>
      <c r="V8172">
        <v>7.2165966033935547E-2</v>
      </c>
    </row>
    <row r="8173" spans="1:22" x14ac:dyDescent="0.25">
      <c r="A8173" t="s">
        <v>100</v>
      </c>
      <c r="B8173" t="s">
        <v>86</v>
      </c>
      <c r="C8173" t="s">
        <v>102</v>
      </c>
      <c r="D8173" t="s">
        <v>71</v>
      </c>
      <c r="E8173" t="s">
        <v>90</v>
      </c>
      <c r="F8173" t="s">
        <v>40</v>
      </c>
      <c r="G8173">
        <v>876</v>
      </c>
      <c r="H8173">
        <v>18</v>
      </c>
      <c r="I8173">
        <f>IF(VLOOKUP(Data!$A8173,summermonths, 2, FALSE) = 1, VLOOKUP(Data!$H8173,rateblocks, 2, FALSE), VLOOKUP(Data!H8173, rateblocks,3, FALSE))</f>
        <v>1</v>
      </c>
      <c r="J8173">
        <v>1.639650821685791</v>
      </c>
      <c r="K8173">
        <v>1.4908162355422974</v>
      </c>
      <c r="L8173">
        <v>79.265983581542969</v>
      </c>
      <c r="M8173">
        <v>-0.14883457124233246</v>
      </c>
      <c r="N8173">
        <v>0.1215391606092453</v>
      </c>
      <c r="O8173">
        <v>1.4771767891943455E-2</v>
      </c>
      <c r="P8173">
        <v>-0.34874871373176575</v>
      </c>
      <c r="Q8173">
        <v>-0.30459326505661011</v>
      </c>
      <c r="R8173">
        <v>-0.21256977319717407</v>
      </c>
      <c r="S8173">
        <v>-0.14883457124233246</v>
      </c>
      <c r="T8173">
        <v>-8.5099376738071442E-2</v>
      </c>
      <c r="U8173">
        <v>6.9241304881870747E-3</v>
      </c>
      <c r="V8173">
        <v>5.1079556345939636E-2</v>
      </c>
    </row>
    <row r="8174" spans="1:22" x14ac:dyDescent="0.25">
      <c r="A8174" t="s">
        <v>97</v>
      </c>
      <c r="B8174" t="s">
        <v>86</v>
      </c>
      <c r="C8174" t="s">
        <v>101</v>
      </c>
      <c r="D8174" t="s">
        <v>62</v>
      </c>
      <c r="E8174" t="s">
        <v>90</v>
      </c>
      <c r="F8174" t="s">
        <v>40</v>
      </c>
      <c r="G8174">
        <v>876</v>
      </c>
      <c r="H8174">
        <v>10</v>
      </c>
      <c r="I8174">
        <f>IF(VLOOKUP(Data!$A8174,summermonths, 2, FALSE) = 1, VLOOKUP(Data!$H8174,rateblocks, 2, FALSE), VLOOKUP(Data!H8174, rateblocks,3, FALSE))</f>
        <v>2</v>
      </c>
      <c r="J8174">
        <v>1.3080846071243286</v>
      </c>
      <c r="K8174">
        <v>1.2336262464523315</v>
      </c>
      <c r="L8174">
        <v>72.448478698730469</v>
      </c>
      <c r="M8174">
        <v>-7.4458383023738861E-2</v>
      </c>
      <c r="N8174">
        <v>6.2591299414634705E-2</v>
      </c>
      <c r="O8174">
        <v>3.9176708087325096E-3</v>
      </c>
      <c r="P8174">
        <v>-0.17741191387176514</v>
      </c>
      <c r="Q8174">
        <v>-0.15467235445976257</v>
      </c>
      <c r="R8174">
        <v>-0.10728128999471664</v>
      </c>
      <c r="S8174">
        <v>-7.4458383023738861E-2</v>
      </c>
      <c r="T8174">
        <v>-4.1635472327470779E-2</v>
      </c>
      <c r="U8174">
        <v>5.7555949315428734E-3</v>
      </c>
      <c r="V8174">
        <v>2.8495142236351967E-2</v>
      </c>
    </row>
    <row r="8175" spans="1:22" x14ac:dyDescent="0.25">
      <c r="A8175" t="s">
        <v>97</v>
      </c>
      <c r="B8175" t="s">
        <v>86</v>
      </c>
      <c r="C8175" t="s">
        <v>101</v>
      </c>
      <c r="D8175" t="s">
        <v>62</v>
      </c>
      <c r="E8175" t="s">
        <v>90</v>
      </c>
      <c r="F8175" t="s">
        <v>40</v>
      </c>
      <c r="G8175">
        <v>876</v>
      </c>
      <c r="H8175">
        <v>4</v>
      </c>
      <c r="I8175">
        <f>IF(VLOOKUP(Data!$A8175,summermonths, 2, FALSE) = 1, VLOOKUP(Data!$H8175,rateblocks, 2, FALSE), VLOOKUP(Data!H8175, rateblocks,3, FALSE))</f>
        <v>3</v>
      </c>
      <c r="J8175">
        <v>1.4001201391220093</v>
      </c>
      <c r="K8175">
        <v>1.4513088464736938</v>
      </c>
      <c r="L8175">
        <v>67.387382507324219</v>
      </c>
      <c r="M8175">
        <v>5.1188640296459198E-2</v>
      </c>
      <c r="N8175">
        <v>7.7590957283973694E-2</v>
      </c>
      <c r="O8175">
        <v>6.020356435328722E-3</v>
      </c>
      <c r="P8175">
        <v>-7.6437130570411682E-2</v>
      </c>
      <c r="Q8175">
        <v>-4.8248171806335449E-2</v>
      </c>
      <c r="R8175">
        <v>1.0499902069568634E-2</v>
      </c>
      <c r="S8175">
        <v>5.1188640296459198E-2</v>
      </c>
      <c r="T8175">
        <v>9.1877378523349762E-2</v>
      </c>
      <c r="U8175">
        <v>0.15062545239925385</v>
      </c>
      <c r="V8175">
        <v>0.17881441116333008</v>
      </c>
    </row>
    <row r="8176" spans="1:22" x14ac:dyDescent="0.25">
      <c r="A8176" t="s">
        <v>100</v>
      </c>
      <c r="B8176" t="s">
        <v>86</v>
      </c>
      <c r="C8176" t="s">
        <v>101</v>
      </c>
      <c r="D8176" t="s">
        <v>65</v>
      </c>
      <c r="E8176" t="s">
        <v>90</v>
      </c>
      <c r="F8176" t="s">
        <v>40</v>
      </c>
      <c r="G8176">
        <v>876</v>
      </c>
      <c r="H8176">
        <v>3</v>
      </c>
      <c r="I8176">
        <f>IF(VLOOKUP(Data!$A8176,summermonths, 2, FALSE) = 1, VLOOKUP(Data!$H8176,rateblocks, 2, FALSE), VLOOKUP(Data!H8176, rateblocks,3, FALSE))</f>
        <v>3</v>
      </c>
      <c r="J8176">
        <v>1.4547296762466431</v>
      </c>
      <c r="K8176">
        <v>1.4897046089172363</v>
      </c>
      <c r="L8176">
        <v>68.0194091796875</v>
      </c>
      <c r="M8176">
        <v>3.4974910318851471E-2</v>
      </c>
      <c r="N8176">
        <v>7.2624720633029938E-2</v>
      </c>
      <c r="O8176">
        <v>5.2743498235940933E-3</v>
      </c>
      <c r="P8176">
        <v>-8.448212593793869E-2</v>
      </c>
      <c r="Q8176">
        <v>-5.8097414672374725E-2</v>
      </c>
      <c r="R8176">
        <v>-3.1095303129404783E-3</v>
      </c>
      <c r="S8176">
        <v>3.4974910318851471E-2</v>
      </c>
      <c r="T8176">
        <v>7.3059350252151489E-2</v>
      </c>
      <c r="U8176">
        <v>0.12804722785949707</v>
      </c>
      <c r="V8176">
        <v>0.15443193912506104</v>
      </c>
    </row>
    <row r="8177" spans="1:22" x14ac:dyDescent="0.25">
      <c r="A8177" t="s">
        <v>97</v>
      </c>
      <c r="B8177" t="s">
        <v>86</v>
      </c>
      <c r="C8177" t="s">
        <v>101</v>
      </c>
      <c r="D8177" t="s">
        <v>62</v>
      </c>
      <c r="E8177" t="s">
        <v>90</v>
      </c>
      <c r="F8177" t="s">
        <v>40</v>
      </c>
      <c r="G8177">
        <v>876</v>
      </c>
      <c r="H8177">
        <v>24</v>
      </c>
      <c r="I8177">
        <f>IF(VLOOKUP(Data!$A8177,summermonths, 2, FALSE) = 1, VLOOKUP(Data!$H8177,rateblocks, 2, FALSE), VLOOKUP(Data!H8177, rateblocks,3, FALSE))</f>
        <v>3</v>
      </c>
      <c r="J8177">
        <v>1.5113540887832642</v>
      </c>
      <c r="K8177">
        <v>1.5413873195648193</v>
      </c>
      <c r="L8177">
        <v>67.760276794433594</v>
      </c>
      <c r="M8177">
        <v>3.003326989710331E-2</v>
      </c>
      <c r="N8177">
        <v>6.9917447865009308E-2</v>
      </c>
      <c r="O8177">
        <v>4.8884493298828602E-3</v>
      </c>
      <c r="P8177">
        <v>-8.497069776058197E-2</v>
      </c>
      <c r="Q8177">
        <v>-5.9569545090198517E-2</v>
      </c>
      <c r="R8177">
        <v>-6.6314754076302052E-3</v>
      </c>
      <c r="S8177">
        <v>3.003326989710331E-2</v>
      </c>
      <c r="T8177">
        <v>6.6698014736175537E-2</v>
      </c>
      <c r="U8177">
        <v>0.11963608115911484</v>
      </c>
      <c r="V8177">
        <v>0.14503723382949829</v>
      </c>
    </row>
    <row r="8178" spans="1:22" x14ac:dyDescent="0.25">
      <c r="A8178" t="s">
        <v>124</v>
      </c>
      <c r="B8178" t="s">
        <v>86</v>
      </c>
      <c r="C8178" t="s">
        <v>102</v>
      </c>
      <c r="D8178" t="s">
        <v>105</v>
      </c>
      <c r="E8178" t="s">
        <v>90</v>
      </c>
      <c r="F8178" t="s">
        <v>40</v>
      </c>
      <c r="G8178">
        <v>876</v>
      </c>
      <c r="H8178">
        <v>12</v>
      </c>
      <c r="I8178">
        <f>IF(VLOOKUP(Data!$A8178,summermonths, 2, FALSE) = 1, VLOOKUP(Data!$H8178,rateblocks, 2, FALSE), VLOOKUP(Data!H8178, rateblocks,3, FALSE))</f>
        <v>2</v>
      </c>
      <c r="J8178">
        <v>1.3888022899627686</v>
      </c>
      <c r="K8178">
        <v>1.3767294883728027</v>
      </c>
      <c r="L8178">
        <v>87.526252746582031</v>
      </c>
      <c r="M8178">
        <v>-1.2072793208062649E-2</v>
      </c>
      <c r="N8178">
        <v>0.14570711553096771</v>
      </c>
      <c r="O8178">
        <v>2.1230563521385193E-2</v>
      </c>
      <c r="P8178">
        <v>-0.25173968076705933</v>
      </c>
      <c r="Q8178">
        <v>-0.19880397617816925</v>
      </c>
      <c r="R8178">
        <v>-8.8481679558753967E-2</v>
      </c>
      <c r="S8178">
        <v>-1.2072793208062649E-2</v>
      </c>
      <c r="T8178">
        <v>6.4336091279983521E-2</v>
      </c>
      <c r="U8178">
        <v>0.1746583878993988</v>
      </c>
      <c r="V8178">
        <v>0.22759407758712769</v>
      </c>
    </row>
    <row r="8179" spans="1:22" x14ac:dyDescent="0.25">
      <c r="A8179" t="s">
        <v>122</v>
      </c>
      <c r="B8179" t="s">
        <v>86</v>
      </c>
      <c r="C8179" t="s">
        <v>101</v>
      </c>
      <c r="D8179" t="s">
        <v>111</v>
      </c>
      <c r="E8179" t="s">
        <v>90</v>
      </c>
      <c r="F8179" t="s">
        <v>40</v>
      </c>
      <c r="G8179">
        <v>876</v>
      </c>
      <c r="H8179">
        <v>20</v>
      </c>
      <c r="I8179">
        <f>IF(VLOOKUP(Data!$A8179,summermonths, 2, FALSE) = 1, VLOOKUP(Data!$H8179,rateblocks, 2, FALSE), VLOOKUP(Data!H8179, rateblocks,3, FALSE))</f>
        <v>1</v>
      </c>
      <c r="J8179">
        <v>1.5591890811920166</v>
      </c>
      <c r="K8179">
        <v>1.7216008901596069</v>
      </c>
      <c r="L8179">
        <v>56.916095733642578</v>
      </c>
      <c r="M8179">
        <v>0.16241180896759033</v>
      </c>
      <c r="N8179">
        <v>9.711136668920517E-2</v>
      </c>
      <c r="O8179">
        <v>9.430617094039917E-3</v>
      </c>
      <c r="P8179">
        <v>2.6778252795338631E-3</v>
      </c>
      <c r="Q8179">
        <v>3.7958584725856781E-2</v>
      </c>
      <c r="R8179">
        <v>0.11148656159639359</v>
      </c>
      <c r="S8179">
        <v>0.16241180896759033</v>
      </c>
      <c r="T8179">
        <v>0.21333706378936768</v>
      </c>
      <c r="U8179">
        <v>0.28686502575874329</v>
      </c>
      <c r="V8179">
        <v>0.32214578986167908</v>
      </c>
    </row>
    <row r="8180" spans="1:22" x14ac:dyDescent="0.25">
      <c r="A8180" t="s">
        <v>125</v>
      </c>
      <c r="B8180" t="s">
        <v>86</v>
      </c>
      <c r="C8180" t="s">
        <v>102</v>
      </c>
      <c r="D8180" t="s">
        <v>109</v>
      </c>
      <c r="E8180" t="s">
        <v>90</v>
      </c>
      <c r="F8180" t="s">
        <v>40</v>
      </c>
      <c r="G8180">
        <v>876</v>
      </c>
      <c r="H8180">
        <v>15</v>
      </c>
      <c r="I8180">
        <f>IF(VLOOKUP(Data!$A8180,summermonths, 2, FALSE) = 1, VLOOKUP(Data!$H8180,rateblocks, 2, FALSE), VLOOKUP(Data!H8180, rateblocks,3, FALSE))</f>
        <v>2</v>
      </c>
      <c r="J8180">
        <v>1.527056097984314</v>
      </c>
      <c r="K8180">
        <v>1.3721061944961548</v>
      </c>
      <c r="L8180">
        <v>79.536529541015625</v>
      </c>
      <c r="M8180">
        <v>-0.15494991838932037</v>
      </c>
      <c r="N8180">
        <v>0.10574308037757874</v>
      </c>
      <c r="O8180">
        <v>1.1181599460542202E-2</v>
      </c>
      <c r="P8180">
        <v>-0.32888180017471313</v>
      </c>
      <c r="Q8180">
        <v>-0.29046511650085449</v>
      </c>
      <c r="R8180">
        <v>-0.21040163934230804</v>
      </c>
      <c r="S8180">
        <v>-0.15494991838932037</v>
      </c>
      <c r="T8180">
        <v>-9.9498189985752106E-2</v>
      </c>
      <c r="U8180">
        <v>-1.9434709101915359E-2</v>
      </c>
      <c r="V8180">
        <v>1.8981970846652985E-2</v>
      </c>
    </row>
    <row r="8181" spans="1:22" x14ac:dyDescent="0.25">
      <c r="A8181" t="s">
        <v>97</v>
      </c>
      <c r="B8181" t="s">
        <v>86</v>
      </c>
      <c r="C8181" t="s">
        <v>102</v>
      </c>
      <c r="D8181" t="s">
        <v>68</v>
      </c>
      <c r="E8181" t="s">
        <v>90</v>
      </c>
      <c r="F8181" t="s">
        <v>40</v>
      </c>
      <c r="G8181">
        <v>876</v>
      </c>
      <c r="H8181">
        <v>21</v>
      </c>
      <c r="I8181">
        <f>IF(VLOOKUP(Data!$A8181,summermonths, 2, FALSE) = 1, VLOOKUP(Data!$H8181,rateblocks, 2, FALSE), VLOOKUP(Data!H8181, rateblocks,3, FALSE))</f>
        <v>2</v>
      </c>
      <c r="J8181">
        <v>1.742456316947937</v>
      </c>
      <c r="K8181">
        <v>1.8049315214157104</v>
      </c>
      <c r="L8181">
        <v>71.23858642578125</v>
      </c>
      <c r="M8181">
        <v>6.2475204467773438E-2</v>
      </c>
      <c r="N8181">
        <v>0.12653353810310364</v>
      </c>
      <c r="O8181">
        <v>1.6010737046599388E-2</v>
      </c>
      <c r="P8181">
        <v>-0.14565394818782806</v>
      </c>
      <c r="Q8181">
        <v>-9.9684052169322968E-2</v>
      </c>
      <c r="R8181">
        <v>-3.8790476974099874E-3</v>
      </c>
      <c r="S8181">
        <v>6.2475204467773438E-2</v>
      </c>
      <c r="T8181">
        <v>0.12882944941520691</v>
      </c>
      <c r="U8181">
        <v>0.22463445365428925</v>
      </c>
      <c r="V8181">
        <v>0.27060434222221375</v>
      </c>
    </row>
    <row r="8182" spans="1:22" x14ac:dyDescent="0.25">
      <c r="A8182" t="s">
        <v>100</v>
      </c>
      <c r="B8182" t="s">
        <v>86</v>
      </c>
      <c r="C8182" t="s">
        <v>101</v>
      </c>
      <c r="D8182" t="s">
        <v>65</v>
      </c>
      <c r="E8182" t="s">
        <v>90</v>
      </c>
      <c r="F8182" t="s">
        <v>40</v>
      </c>
      <c r="G8182">
        <v>876</v>
      </c>
      <c r="H8182">
        <v>2</v>
      </c>
      <c r="I8182">
        <f>IF(VLOOKUP(Data!$A8182,summermonths, 2, FALSE) = 1, VLOOKUP(Data!$H8182,rateblocks, 2, FALSE), VLOOKUP(Data!H8182, rateblocks,3, FALSE))</f>
        <v>3</v>
      </c>
      <c r="J8182">
        <v>1.4979547262191772</v>
      </c>
      <c r="K8182">
        <v>1.4885240793228149</v>
      </c>
      <c r="L8182">
        <v>68.517120361328125</v>
      </c>
      <c r="M8182">
        <v>-9.430604986846447E-3</v>
      </c>
      <c r="N8182">
        <v>6.8082660436630249E-2</v>
      </c>
      <c r="O8182">
        <v>4.6352487988770008E-3</v>
      </c>
      <c r="P8182">
        <v>-0.1214166134595871</v>
      </c>
      <c r="Q8182">
        <v>-9.6682041883468628E-2</v>
      </c>
      <c r="R8182">
        <v>-4.5133188366889954E-2</v>
      </c>
      <c r="S8182">
        <v>-9.430604986846447E-3</v>
      </c>
      <c r="T8182">
        <v>2.627197653055191E-2</v>
      </c>
      <c r="U8182">
        <v>7.7820837497711182E-2</v>
      </c>
      <c r="V8182">
        <v>0.10255540907382965</v>
      </c>
    </row>
    <row r="8183" spans="1:22" x14ac:dyDescent="0.25">
      <c r="A8183" t="s">
        <v>95</v>
      </c>
      <c r="B8183" t="s">
        <v>86</v>
      </c>
      <c r="C8183" t="s">
        <v>101</v>
      </c>
      <c r="D8183" t="s">
        <v>60</v>
      </c>
      <c r="E8183" t="s">
        <v>90</v>
      </c>
      <c r="F8183" t="s">
        <v>40</v>
      </c>
      <c r="G8183">
        <v>876</v>
      </c>
      <c r="H8183">
        <v>22</v>
      </c>
      <c r="I8183">
        <f>IF(VLOOKUP(Data!$A8183,summermonths, 2, FALSE) = 1, VLOOKUP(Data!$H8183,rateblocks, 2, FALSE), VLOOKUP(Data!H8183, rateblocks,3, FALSE))</f>
        <v>2</v>
      </c>
      <c r="J8183">
        <v>1.5460110902786255</v>
      </c>
      <c r="K8183">
        <v>1.627224326133728</v>
      </c>
      <c r="L8183">
        <v>59.931621551513672</v>
      </c>
      <c r="M8183">
        <v>8.121325820684433E-2</v>
      </c>
      <c r="N8183">
        <v>6.0144882649183273E-2</v>
      </c>
      <c r="O8183">
        <v>3.6174068227410316E-3</v>
      </c>
      <c r="P8183">
        <v>-1.7716269940137863E-2</v>
      </c>
      <c r="Q8183">
        <v>4.1344896890223026E-3</v>
      </c>
      <c r="R8183">
        <v>4.9673251807689667E-2</v>
      </c>
      <c r="S8183">
        <v>8.121325820684433E-2</v>
      </c>
      <c r="T8183">
        <v>0.11275326460599899</v>
      </c>
      <c r="U8183">
        <v>0.1582920253276825</v>
      </c>
      <c r="V8183">
        <v>0.18014279007911682</v>
      </c>
    </row>
    <row r="8184" spans="1:22" x14ac:dyDescent="0.25">
      <c r="A8184" t="s">
        <v>99</v>
      </c>
      <c r="B8184" t="s">
        <v>86</v>
      </c>
      <c r="C8184" t="s">
        <v>102</v>
      </c>
      <c r="D8184" t="s">
        <v>70</v>
      </c>
      <c r="E8184" t="s">
        <v>90</v>
      </c>
      <c r="F8184" t="s">
        <v>40</v>
      </c>
      <c r="G8184">
        <v>876</v>
      </c>
      <c r="H8184">
        <v>15</v>
      </c>
      <c r="I8184">
        <f>IF(VLOOKUP(Data!$A8184,summermonths, 2, FALSE) = 1, VLOOKUP(Data!$H8184,rateblocks, 2, FALSE), VLOOKUP(Data!H8184, rateblocks,3, FALSE))</f>
        <v>1</v>
      </c>
      <c r="J8184">
        <v>1.955370306968689</v>
      </c>
      <c r="K8184">
        <v>1.6312100887298584</v>
      </c>
      <c r="L8184">
        <v>92.872146606445312</v>
      </c>
      <c r="M8184">
        <v>-0.32416021823883057</v>
      </c>
      <c r="N8184">
        <v>0.18349787592887878</v>
      </c>
      <c r="O8184">
        <v>3.367147222161293E-2</v>
      </c>
      <c r="P8184">
        <v>-0.62598735094070435</v>
      </c>
      <c r="Q8184">
        <v>-0.55932223796844482</v>
      </c>
      <c r="R8184">
        <v>-0.42038661241531372</v>
      </c>
      <c r="S8184">
        <v>-0.32416021823883057</v>
      </c>
      <c r="T8184">
        <v>-0.22793383896350861</v>
      </c>
      <c r="U8184">
        <v>-8.8998228311538696E-2</v>
      </c>
      <c r="V8184">
        <v>-2.2333070635795593E-2</v>
      </c>
    </row>
    <row r="8185" spans="1:22" x14ac:dyDescent="0.25">
      <c r="A8185" t="s">
        <v>125</v>
      </c>
      <c r="B8185" t="s">
        <v>86</v>
      </c>
      <c r="C8185" t="s">
        <v>101</v>
      </c>
      <c r="D8185" t="s">
        <v>110</v>
      </c>
      <c r="E8185" t="s">
        <v>90</v>
      </c>
      <c r="F8185" t="s">
        <v>40</v>
      </c>
      <c r="G8185">
        <v>876</v>
      </c>
      <c r="H8185">
        <v>15</v>
      </c>
      <c r="I8185">
        <f>IF(VLOOKUP(Data!$A8185,summermonths, 2, FALSE) = 1, VLOOKUP(Data!$H8185,rateblocks, 2, FALSE), VLOOKUP(Data!H8185, rateblocks,3, FALSE))</f>
        <v>2</v>
      </c>
      <c r="J8185">
        <v>1.2576049566268921</v>
      </c>
      <c r="K8185">
        <v>1.1934688091278076</v>
      </c>
      <c r="L8185">
        <v>71.030975341796875</v>
      </c>
      <c r="M8185">
        <v>-6.4136140048503876E-2</v>
      </c>
      <c r="N8185">
        <v>5.2602473646402359E-2</v>
      </c>
      <c r="O8185">
        <v>2.7670201379805803E-3</v>
      </c>
      <c r="P8185">
        <v>-0.15065951645374298</v>
      </c>
      <c r="Q8185">
        <v>-0.1315489262342453</v>
      </c>
      <c r="R8185">
        <v>-9.1720901429653168E-2</v>
      </c>
      <c r="S8185">
        <v>-6.4136140048503876E-2</v>
      </c>
      <c r="T8185">
        <v>-3.6551374942064285E-2</v>
      </c>
      <c r="U8185">
        <v>3.2766424119472504E-3</v>
      </c>
      <c r="V8185">
        <v>2.2387228906154633E-2</v>
      </c>
    </row>
    <row r="8186" spans="1:22" x14ac:dyDescent="0.25">
      <c r="A8186" t="s">
        <v>95</v>
      </c>
      <c r="B8186" t="s">
        <v>86</v>
      </c>
      <c r="C8186" t="s">
        <v>102</v>
      </c>
      <c r="D8186" t="s">
        <v>66</v>
      </c>
      <c r="E8186" t="s">
        <v>90</v>
      </c>
      <c r="F8186" t="s">
        <v>40</v>
      </c>
      <c r="G8186">
        <v>876</v>
      </c>
      <c r="H8186">
        <v>19</v>
      </c>
      <c r="I8186">
        <f>IF(VLOOKUP(Data!$A8186,summermonths, 2, FALSE) = 1, VLOOKUP(Data!$H8186,rateblocks, 2, FALSE), VLOOKUP(Data!H8186, rateblocks,3, FALSE))</f>
        <v>2</v>
      </c>
      <c r="J8186">
        <v>1.1828789710998535</v>
      </c>
      <c r="K8186">
        <v>1.3709474802017212</v>
      </c>
      <c r="L8186">
        <v>70.797943115234375</v>
      </c>
      <c r="M8186">
        <v>0.18806853890419006</v>
      </c>
      <c r="N8186">
        <v>0.16818496584892273</v>
      </c>
      <c r="O8186">
        <v>2.8286183252930641E-2</v>
      </c>
      <c r="P8186">
        <v>-8.8571108877658844E-2</v>
      </c>
      <c r="Q8186">
        <v>-2.7469167485833168E-2</v>
      </c>
      <c r="R8186">
        <v>9.9872253835201263E-2</v>
      </c>
      <c r="S8186">
        <v>0.18806853890419006</v>
      </c>
      <c r="T8186">
        <v>0.27626481652259827</v>
      </c>
      <c r="U8186">
        <v>0.40360623598098755</v>
      </c>
      <c r="V8186">
        <v>0.46470817923545837</v>
      </c>
    </row>
    <row r="8187" spans="1:22" x14ac:dyDescent="0.25">
      <c r="A8187" t="s">
        <v>122</v>
      </c>
      <c r="B8187" t="s">
        <v>86</v>
      </c>
      <c r="C8187" t="s">
        <v>101</v>
      </c>
      <c r="D8187" t="s">
        <v>111</v>
      </c>
      <c r="E8187" t="s">
        <v>90</v>
      </c>
      <c r="F8187" t="s">
        <v>40</v>
      </c>
      <c r="G8187">
        <v>876</v>
      </c>
      <c r="H8187">
        <v>14</v>
      </c>
      <c r="I8187">
        <f>IF(VLOOKUP(Data!$A8187,summermonths, 2, FALSE) = 1, VLOOKUP(Data!$H8187,rateblocks, 2, FALSE), VLOOKUP(Data!H8187, rateblocks,3, FALSE))</f>
        <v>2</v>
      </c>
      <c r="J8187">
        <v>1.0923974514007568</v>
      </c>
      <c r="K8187">
        <v>1.1442118883132935</v>
      </c>
      <c r="L8187">
        <v>67.881278991699219</v>
      </c>
      <c r="M8187">
        <v>5.181444063782692E-2</v>
      </c>
      <c r="N8187">
        <v>5.2033748477697372E-2</v>
      </c>
      <c r="O8187">
        <v>2.7075109537690878E-3</v>
      </c>
      <c r="P8187">
        <v>-3.3773459494113922E-2</v>
      </c>
      <c r="Q8187">
        <v>-1.4869491569697857E-2</v>
      </c>
      <c r="R8187">
        <v>2.4527916684746742E-2</v>
      </c>
      <c r="S8187">
        <v>5.181444063782692E-2</v>
      </c>
      <c r="T8187">
        <v>7.9100966453552246E-2</v>
      </c>
      <c r="U8187">
        <v>0.11849837005138397</v>
      </c>
      <c r="V8187">
        <v>0.13740234076976776</v>
      </c>
    </row>
    <row r="8188" spans="1:22" x14ac:dyDescent="0.25">
      <c r="A8188" t="s">
        <v>123</v>
      </c>
      <c r="B8188" t="s">
        <v>86</v>
      </c>
      <c r="C8188" t="s">
        <v>102</v>
      </c>
      <c r="D8188" t="s">
        <v>112</v>
      </c>
      <c r="E8188" t="s">
        <v>90</v>
      </c>
      <c r="F8188" t="s">
        <v>40</v>
      </c>
      <c r="G8188">
        <v>876</v>
      </c>
      <c r="H8188">
        <v>12</v>
      </c>
      <c r="I8188">
        <f>IF(VLOOKUP(Data!$A8188,summermonths, 2, FALSE) = 1, VLOOKUP(Data!$H8188,rateblocks, 2, FALSE), VLOOKUP(Data!H8188, rateblocks,3, FALSE))</f>
        <v>2</v>
      </c>
      <c r="J8188">
        <v>1.3444421291351318</v>
      </c>
      <c r="K8188">
        <v>1.2592922449111938</v>
      </c>
      <c r="L8188">
        <v>83.090179443359375</v>
      </c>
      <c r="M8188">
        <v>-8.5149884223937988E-2</v>
      </c>
      <c r="N8188">
        <v>8.8429301977157593E-2</v>
      </c>
      <c r="O8188">
        <v>7.8197410330176353E-3</v>
      </c>
      <c r="P8188">
        <v>-0.23060314357280731</v>
      </c>
      <c r="Q8188">
        <v>-0.19847659766674042</v>
      </c>
      <c r="R8188">
        <v>-0.13152225315570831</v>
      </c>
      <c r="S8188">
        <v>-8.5149884223937988E-2</v>
      </c>
      <c r="T8188">
        <v>-3.8777511566877365E-2</v>
      </c>
      <c r="U8188">
        <v>2.8176825493574142E-2</v>
      </c>
      <c r="V8188">
        <v>6.0303375124931335E-2</v>
      </c>
    </row>
    <row r="8189" spans="1:22" x14ac:dyDescent="0.25">
      <c r="A8189" t="s">
        <v>99</v>
      </c>
      <c r="B8189" t="s">
        <v>86</v>
      </c>
      <c r="C8189" t="s">
        <v>101</v>
      </c>
      <c r="D8189" t="s">
        <v>64</v>
      </c>
      <c r="E8189" t="s">
        <v>90</v>
      </c>
      <c r="F8189" t="s">
        <v>40</v>
      </c>
      <c r="G8189">
        <v>876</v>
      </c>
      <c r="H8189">
        <v>17</v>
      </c>
      <c r="I8189">
        <f>IF(VLOOKUP(Data!$A8189,summermonths, 2, FALSE) = 1, VLOOKUP(Data!$H8189,rateblocks, 2, FALSE), VLOOKUP(Data!H8189, rateblocks,3, FALSE))</f>
        <v>1</v>
      </c>
      <c r="J8189">
        <v>1.5572258234024048</v>
      </c>
      <c r="K8189">
        <v>1.4026985168457031</v>
      </c>
      <c r="L8189">
        <v>79.215644836425781</v>
      </c>
      <c r="M8189">
        <v>-0.15452733635902405</v>
      </c>
      <c r="N8189">
        <v>6.9253422319889069E-2</v>
      </c>
      <c r="O8189">
        <v>4.7960365191102028E-3</v>
      </c>
      <c r="P8189">
        <v>-0.26843908429145813</v>
      </c>
      <c r="Q8189">
        <v>-0.24327917397022247</v>
      </c>
      <c r="R8189">
        <v>-0.190843865275383</v>
      </c>
      <c r="S8189">
        <v>-0.15452733635902405</v>
      </c>
      <c r="T8189">
        <v>-0.1182108074426651</v>
      </c>
      <c r="U8189">
        <v>-6.5775506198406219E-2</v>
      </c>
      <c r="V8189">
        <v>-4.0615592151880264E-2</v>
      </c>
    </row>
    <row r="8190" spans="1:22" x14ac:dyDescent="0.25">
      <c r="A8190" t="s">
        <v>124</v>
      </c>
      <c r="B8190" t="s">
        <v>86</v>
      </c>
      <c r="C8190" t="s">
        <v>101</v>
      </c>
      <c r="D8190" t="s">
        <v>108</v>
      </c>
      <c r="E8190" t="s">
        <v>90</v>
      </c>
      <c r="F8190" t="s">
        <v>40</v>
      </c>
      <c r="G8190">
        <v>876</v>
      </c>
      <c r="H8190">
        <v>6</v>
      </c>
      <c r="I8190">
        <f>IF(VLOOKUP(Data!$A8190,summermonths, 2, FALSE) = 1, VLOOKUP(Data!$H8190,rateblocks, 2, FALSE), VLOOKUP(Data!H8190, rateblocks,3, FALSE))</f>
        <v>3</v>
      </c>
      <c r="J8190">
        <v>1.4862987995147705</v>
      </c>
      <c r="K8190">
        <v>1.4594770669937134</v>
      </c>
      <c r="L8190">
        <v>54.118721008300781</v>
      </c>
      <c r="M8190">
        <v>-2.682170458137989E-2</v>
      </c>
      <c r="N8190">
        <v>5.302969366312027E-2</v>
      </c>
      <c r="O8190">
        <v>2.812148304656148E-3</v>
      </c>
      <c r="P8190">
        <v>-0.11404778808355331</v>
      </c>
      <c r="Q8190">
        <v>-9.4781994819641113E-2</v>
      </c>
      <c r="R8190">
        <v>-5.4630503058433533E-2</v>
      </c>
      <c r="S8190">
        <v>-2.682170458137989E-2</v>
      </c>
      <c r="T8190">
        <v>9.8709401208907366E-4</v>
      </c>
      <c r="U8190">
        <v>4.1138581931591034E-2</v>
      </c>
      <c r="V8190">
        <v>6.0404378920793533E-2</v>
      </c>
    </row>
    <row r="8191" spans="1:22" x14ac:dyDescent="0.25">
      <c r="A8191" t="s">
        <v>123</v>
      </c>
      <c r="B8191" t="s">
        <v>86</v>
      </c>
      <c r="C8191" t="s">
        <v>101</v>
      </c>
      <c r="D8191" t="s">
        <v>107</v>
      </c>
      <c r="E8191" t="s">
        <v>90</v>
      </c>
      <c r="F8191" t="s">
        <v>40</v>
      </c>
      <c r="G8191">
        <v>876</v>
      </c>
      <c r="H8191">
        <v>15</v>
      </c>
      <c r="I8191">
        <f>IF(VLOOKUP(Data!$A8191,summermonths, 2, FALSE) = 1, VLOOKUP(Data!$H8191,rateblocks, 2, FALSE), VLOOKUP(Data!H8191, rateblocks,3, FALSE))</f>
        <v>2</v>
      </c>
      <c r="J8191">
        <v>1.2005287408828735</v>
      </c>
      <c r="K8191">
        <v>1.1662564277648926</v>
      </c>
      <c r="L8191">
        <v>69.129959106445312</v>
      </c>
      <c r="M8191">
        <v>-3.4272275865077972E-2</v>
      </c>
      <c r="N8191">
        <v>4.6044807881116867E-2</v>
      </c>
      <c r="O8191">
        <v>2.1201244089752436E-3</v>
      </c>
      <c r="P8191">
        <v>-0.11000924557447433</v>
      </c>
      <c r="Q8191">
        <v>-9.3281067907810211E-2</v>
      </c>
      <c r="R8191">
        <v>-5.8418195694684982E-2</v>
      </c>
      <c r="S8191">
        <v>-3.4272275865077972E-2</v>
      </c>
      <c r="T8191">
        <v>-1.0126355104148388E-2</v>
      </c>
      <c r="U8191">
        <v>2.4736519902944565E-2</v>
      </c>
      <c r="V8191">
        <v>4.146469384431839E-2</v>
      </c>
    </row>
    <row r="8192" spans="1:22" x14ac:dyDescent="0.25">
      <c r="A8192" t="s">
        <v>125</v>
      </c>
      <c r="B8192" t="s">
        <v>86</v>
      </c>
      <c r="C8192" t="s">
        <v>102</v>
      </c>
      <c r="D8192" t="s">
        <v>109</v>
      </c>
      <c r="E8192" t="s">
        <v>90</v>
      </c>
      <c r="F8192" t="s">
        <v>40</v>
      </c>
      <c r="G8192">
        <v>876</v>
      </c>
      <c r="H8192">
        <v>16</v>
      </c>
      <c r="I8192">
        <f>IF(VLOOKUP(Data!$A8192,summermonths, 2, FALSE) = 1, VLOOKUP(Data!$H8192,rateblocks, 2, FALSE), VLOOKUP(Data!H8192, rateblocks,3, FALSE))</f>
        <v>2</v>
      </c>
      <c r="J8192">
        <v>1.5251873731613159</v>
      </c>
      <c r="K8192">
        <v>1.3856849670410156</v>
      </c>
      <c r="L8192">
        <v>79.80023193359375</v>
      </c>
      <c r="M8192">
        <v>-0.13950246572494507</v>
      </c>
      <c r="N8192">
        <v>0.11294432729482651</v>
      </c>
      <c r="O8192">
        <v>1.2756421230733395E-2</v>
      </c>
      <c r="P8192">
        <v>-0.3252793550491333</v>
      </c>
      <c r="Q8192">
        <v>-0.28424644470214844</v>
      </c>
      <c r="R8192">
        <v>-0.19873052835464478</v>
      </c>
      <c r="S8192">
        <v>-0.13950246572494507</v>
      </c>
      <c r="T8192">
        <v>-8.0274403095245361E-2</v>
      </c>
      <c r="U8192">
        <v>5.2415137179195881E-3</v>
      </c>
      <c r="V8192">
        <v>4.6274419873952866E-2</v>
      </c>
    </row>
    <row r="8193" spans="1:22" x14ac:dyDescent="0.25">
      <c r="A8193" t="s">
        <v>100</v>
      </c>
      <c r="B8193" t="s">
        <v>86</v>
      </c>
      <c r="C8193" t="s">
        <v>102</v>
      </c>
      <c r="D8193" t="s">
        <v>71</v>
      </c>
      <c r="E8193" t="s">
        <v>90</v>
      </c>
      <c r="F8193" t="s">
        <v>40</v>
      </c>
      <c r="G8193">
        <v>876</v>
      </c>
      <c r="H8193">
        <v>7</v>
      </c>
      <c r="I8193">
        <f>IF(VLOOKUP(Data!$A8193,summermonths, 2, FALSE) = 1, VLOOKUP(Data!$H8193,rateblocks, 2, FALSE), VLOOKUP(Data!H8193, rateblocks,3, FALSE))</f>
        <v>2</v>
      </c>
      <c r="J8193">
        <v>1.5571742057800293</v>
      </c>
      <c r="K8193">
        <v>1.5911186933517456</v>
      </c>
      <c r="L8193">
        <v>72.343605041503906</v>
      </c>
      <c r="M8193">
        <v>3.3944573253393173E-2</v>
      </c>
      <c r="N8193">
        <v>0.13893961906433105</v>
      </c>
      <c r="O8193">
        <v>1.9304217770695686E-2</v>
      </c>
      <c r="P8193">
        <v>-0.19459076225757599</v>
      </c>
      <c r="Q8193">
        <v>-0.14411371946334839</v>
      </c>
      <c r="R8193">
        <v>-3.8915432989597321E-2</v>
      </c>
      <c r="S8193">
        <v>3.3944573253393173E-2</v>
      </c>
      <c r="T8193">
        <v>0.10680457949638367</v>
      </c>
      <c r="U8193">
        <v>0.21200285851955414</v>
      </c>
      <c r="V8193">
        <v>0.26247990131378174</v>
      </c>
    </row>
    <row r="8194" spans="1:22" x14ac:dyDescent="0.25">
      <c r="A8194" t="s">
        <v>99</v>
      </c>
      <c r="B8194" t="s">
        <v>86</v>
      </c>
      <c r="C8194" t="s">
        <v>101</v>
      </c>
      <c r="D8194" t="s">
        <v>64</v>
      </c>
      <c r="E8194" t="s">
        <v>90</v>
      </c>
      <c r="F8194" t="s">
        <v>40</v>
      </c>
      <c r="G8194">
        <v>876</v>
      </c>
      <c r="H8194">
        <v>21</v>
      </c>
      <c r="I8194">
        <f>IF(VLOOKUP(Data!$A8194,summermonths, 2, FALSE) = 1, VLOOKUP(Data!$H8194,rateblocks, 2, FALSE), VLOOKUP(Data!H8194, rateblocks,3, FALSE))</f>
        <v>2</v>
      </c>
      <c r="J8194">
        <v>1.9303385019302368</v>
      </c>
      <c r="K8194">
        <v>1.8623477220535278</v>
      </c>
      <c r="L8194">
        <v>73.274459838867188</v>
      </c>
      <c r="M8194">
        <v>-6.7990794777870178E-2</v>
      </c>
      <c r="N8194">
        <v>6.148330494761467E-2</v>
      </c>
      <c r="O8194">
        <v>3.7801968865096569E-3</v>
      </c>
      <c r="P8194">
        <v>-0.16912183165550232</v>
      </c>
      <c r="Q8194">
        <v>-0.14678482711315155</v>
      </c>
      <c r="R8194">
        <v>-0.10023266822099686</v>
      </c>
      <c r="S8194">
        <v>-6.7990794777870178E-2</v>
      </c>
      <c r="T8194">
        <v>-3.5748917609453201E-2</v>
      </c>
      <c r="U8194">
        <v>1.0803231038153172E-2</v>
      </c>
      <c r="V8194">
        <v>3.3140242099761963E-2</v>
      </c>
    </row>
    <row r="8195" spans="1:22" x14ac:dyDescent="0.25">
      <c r="A8195" t="s">
        <v>125</v>
      </c>
      <c r="B8195" t="s">
        <v>86</v>
      </c>
      <c r="C8195" t="s">
        <v>102</v>
      </c>
      <c r="D8195" t="s">
        <v>109</v>
      </c>
      <c r="E8195" t="s">
        <v>90</v>
      </c>
      <c r="F8195" t="s">
        <v>40</v>
      </c>
      <c r="G8195">
        <v>876</v>
      </c>
      <c r="H8195">
        <v>4</v>
      </c>
      <c r="I8195">
        <f>IF(VLOOKUP(Data!$A8195,summermonths, 2, FALSE) = 1, VLOOKUP(Data!$H8195,rateblocks, 2, FALSE), VLOOKUP(Data!H8195, rateblocks,3, FALSE))</f>
        <v>3</v>
      </c>
      <c r="J8195">
        <v>1.5482028722763062</v>
      </c>
      <c r="K8195">
        <v>1.4374258518218994</v>
      </c>
      <c r="L8195">
        <v>58.319633483886719</v>
      </c>
      <c r="M8195">
        <v>-0.11077706515789032</v>
      </c>
      <c r="N8195">
        <v>0.13293883204460144</v>
      </c>
      <c r="O8195">
        <v>1.7672732472419739E-2</v>
      </c>
      <c r="P8195">
        <v>-0.32944199442863464</v>
      </c>
      <c r="Q8195">
        <v>-0.28114503622055054</v>
      </c>
      <c r="R8195">
        <v>-0.18049025535583496</v>
      </c>
      <c r="S8195">
        <v>-0.11077706515789032</v>
      </c>
      <c r="T8195">
        <v>-4.1063874959945679E-2</v>
      </c>
      <c r="U8195">
        <v>5.9590902179479599E-2</v>
      </c>
      <c r="V8195">
        <v>0.10788785666227341</v>
      </c>
    </row>
    <row r="8196" spans="1:22" x14ac:dyDescent="0.25">
      <c r="A8196" t="s">
        <v>96</v>
      </c>
      <c r="B8196" t="s">
        <v>86</v>
      </c>
      <c r="C8196" t="s">
        <v>101</v>
      </c>
      <c r="D8196" t="s">
        <v>61</v>
      </c>
      <c r="E8196" t="s">
        <v>90</v>
      </c>
      <c r="F8196" t="s">
        <v>40</v>
      </c>
      <c r="G8196">
        <v>876</v>
      </c>
      <c r="H8196">
        <v>13</v>
      </c>
      <c r="I8196">
        <f>IF(VLOOKUP(Data!$A8196,summermonths, 2, FALSE) = 1, VLOOKUP(Data!$H8196,rateblocks, 2, FALSE), VLOOKUP(Data!H8196, rateblocks,3, FALSE))</f>
        <v>1</v>
      </c>
      <c r="J8196">
        <v>1.3634878396987915</v>
      </c>
      <c r="K8196">
        <v>1.3069213628768921</v>
      </c>
      <c r="L8196">
        <v>73.897834777832031</v>
      </c>
      <c r="M8196">
        <v>-5.6566443294286728E-2</v>
      </c>
      <c r="N8196">
        <v>7.699257880449295E-2</v>
      </c>
      <c r="O8196">
        <v>5.9278570115566254E-3</v>
      </c>
      <c r="P8196">
        <v>-0.18320795893669128</v>
      </c>
      <c r="Q8196">
        <v>-0.15523640811443329</v>
      </c>
      <c r="R8196">
        <v>-9.6941389143466949E-2</v>
      </c>
      <c r="S8196">
        <v>-5.6566443294286728E-2</v>
      </c>
      <c r="T8196">
        <v>-1.6191495582461357E-2</v>
      </c>
      <c r="U8196">
        <v>4.2103517800569534E-2</v>
      </c>
      <c r="V8196">
        <v>7.0075079798698425E-2</v>
      </c>
    </row>
    <row r="8197" spans="1:22" x14ac:dyDescent="0.25">
      <c r="A8197" t="s">
        <v>97</v>
      </c>
      <c r="B8197" t="s">
        <v>86</v>
      </c>
      <c r="C8197" t="s">
        <v>101</v>
      </c>
      <c r="D8197" t="s">
        <v>62</v>
      </c>
      <c r="E8197" t="s">
        <v>90</v>
      </c>
      <c r="F8197" t="s">
        <v>40</v>
      </c>
      <c r="G8197">
        <v>876</v>
      </c>
      <c r="H8197">
        <v>8</v>
      </c>
      <c r="I8197">
        <f>IF(VLOOKUP(Data!$A8197,summermonths, 2, FALSE) = 1, VLOOKUP(Data!$H8197,rateblocks, 2, FALSE), VLOOKUP(Data!H8197, rateblocks,3, FALSE))</f>
        <v>2</v>
      </c>
      <c r="J8197">
        <v>1.1483641862869263</v>
      </c>
      <c r="K8197">
        <v>1.1400667428970337</v>
      </c>
      <c r="L8197">
        <v>68.757247924804688</v>
      </c>
      <c r="M8197">
        <v>-8.2974536344408989E-3</v>
      </c>
      <c r="N8197">
        <v>5.3980089724063873E-2</v>
      </c>
      <c r="O8197">
        <v>2.9138501267880201E-3</v>
      </c>
      <c r="P8197">
        <v>-9.7086802124977112E-2</v>
      </c>
      <c r="Q8197">
        <v>-7.7475719153881073E-2</v>
      </c>
      <c r="R8197">
        <v>-3.6604639142751694E-2</v>
      </c>
      <c r="S8197">
        <v>-8.2974536344408989E-3</v>
      </c>
      <c r="T8197">
        <v>2.0009733736515045E-2</v>
      </c>
      <c r="U8197">
        <v>6.0880813747644424E-2</v>
      </c>
      <c r="V8197">
        <v>8.0491892993450165E-2</v>
      </c>
    </row>
    <row r="8198" spans="1:22" x14ac:dyDescent="0.25">
      <c r="A8198" t="s">
        <v>123</v>
      </c>
      <c r="B8198" t="s">
        <v>86</v>
      </c>
      <c r="C8198" t="s">
        <v>102</v>
      </c>
      <c r="D8198" t="s">
        <v>112</v>
      </c>
      <c r="E8198" t="s">
        <v>90</v>
      </c>
      <c r="F8198" t="s">
        <v>40</v>
      </c>
      <c r="G8198">
        <v>876</v>
      </c>
      <c r="H8198">
        <v>13</v>
      </c>
      <c r="I8198">
        <f>IF(VLOOKUP(Data!$A8198,summermonths, 2, FALSE) = 1, VLOOKUP(Data!$H8198,rateblocks, 2, FALSE), VLOOKUP(Data!H8198, rateblocks,3, FALSE))</f>
        <v>2</v>
      </c>
      <c r="J8198">
        <v>1.3641260862350464</v>
      </c>
      <c r="K8198">
        <v>1.2567979097366333</v>
      </c>
      <c r="L8198">
        <v>83.675796508789063</v>
      </c>
      <c r="M8198">
        <v>-0.10732816904783249</v>
      </c>
      <c r="N8198">
        <v>9.148755669593811E-2</v>
      </c>
      <c r="O8198">
        <v>8.3699729293584824E-3</v>
      </c>
      <c r="P8198">
        <v>-0.25781181454658508</v>
      </c>
      <c r="Q8198">
        <v>-0.22457419335842133</v>
      </c>
      <c r="R8198">
        <v>-0.15530429780483246</v>
      </c>
      <c r="S8198">
        <v>-0.10732816904783249</v>
      </c>
      <c r="T8198">
        <v>-5.9352047741413116E-2</v>
      </c>
      <c r="U8198">
        <v>9.9178524687886238E-3</v>
      </c>
      <c r="V8198">
        <v>4.3155469000339508E-2</v>
      </c>
    </row>
    <row r="8199" spans="1:22" x14ac:dyDescent="0.25">
      <c r="A8199" t="s">
        <v>97</v>
      </c>
      <c r="B8199" t="s">
        <v>86</v>
      </c>
      <c r="C8199" t="s">
        <v>102</v>
      </c>
      <c r="D8199" t="s">
        <v>68</v>
      </c>
      <c r="E8199" t="s">
        <v>90</v>
      </c>
      <c r="F8199" t="s">
        <v>40</v>
      </c>
      <c r="G8199">
        <v>876</v>
      </c>
      <c r="H8199">
        <v>12</v>
      </c>
      <c r="I8199">
        <f>IF(VLOOKUP(Data!$A8199,summermonths, 2, FALSE) = 1, VLOOKUP(Data!$H8199,rateblocks, 2, FALSE), VLOOKUP(Data!H8199, rateblocks,3, FALSE))</f>
        <v>1</v>
      </c>
      <c r="J8199">
        <v>1.3777593374252319</v>
      </c>
      <c r="K8199">
        <v>1.4496917724609375</v>
      </c>
      <c r="L8199">
        <v>78.164382934570313</v>
      </c>
      <c r="M8199">
        <v>7.1932494640350342E-2</v>
      </c>
      <c r="N8199">
        <v>0.12557500600814819</v>
      </c>
      <c r="O8199">
        <v>1.5769083052873611E-2</v>
      </c>
      <c r="P8199">
        <v>-0.13462001085281372</v>
      </c>
      <c r="Q8199">
        <v>-8.8998347520828247E-2</v>
      </c>
      <c r="R8199">
        <v>6.0808970592916012E-3</v>
      </c>
      <c r="S8199">
        <v>7.1932494640350342E-2</v>
      </c>
      <c r="T8199">
        <v>0.13778409361839294</v>
      </c>
      <c r="U8199">
        <v>0.23286333680152893</v>
      </c>
      <c r="V8199">
        <v>0.2784850001335144</v>
      </c>
    </row>
    <row r="8200" spans="1:22" x14ac:dyDescent="0.25">
      <c r="A8200" t="s">
        <v>123</v>
      </c>
      <c r="B8200" t="s">
        <v>86</v>
      </c>
      <c r="C8200" t="s">
        <v>102</v>
      </c>
      <c r="D8200" t="s">
        <v>112</v>
      </c>
      <c r="E8200" t="s">
        <v>90</v>
      </c>
      <c r="F8200" t="s">
        <v>40</v>
      </c>
      <c r="G8200">
        <v>876</v>
      </c>
      <c r="H8200">
        <v>2</v>
      </c>
      <c r="I8200">
        <f>IF(VLOOKUP(Data!$A8200,summermonths, 2, FALSE) = 1, VLOOKUP(Data!$H8200,rateblocks, 2, FALSE), VLOOKUP(Data!H8200, rateblocks,3, FALSE))</f>
        <v>3</v>
      </c>
      <c r="J8200">
        <v>1.4561920166015625</v>
      </c>
      <c r="K8200">
        <v>1.4240010976791382</v>
      </c>
      <c r="L8200">
        <v>56.203197479248047</v>
      </c>
      <c r="M8200">
        <v>-3.2190859317779541E-2</v>
      </c>
      <c r="N8200">
        <v>7.1164406836032867E-2</v>
      </c>
      <c r="O8200">
        <v>5.0643729045987129E-3</v>
      </c>
      <c r="P8200">
        <v>-0.14924588799476624</v>
      </c>
      <c r="Q8200">
        <v>-0.12339171767234802</v>
      </c>
      <c r="R8200">
        <v>-6.9509513676166534E-2</v>
      </c>
      <c r="S8200">
        <v>-3.2190859317779541E-2</v>
      </c>
      <c r="T8200">
        <v>5.1277922466397285E-3</v>
      </c>
      <c r="U8200">
        <v>5.900999903678894E-2</v>
      </c>
      <c r="V8200">
        <v>8.486417680978775E-2</v>
      </c>
    </row>
    <row r="8201" spans="1:22" x14ac:dyDescent="0.25">
      <c r="A8201" t="s">
        <v>95</v>
      </c>
      <c r="B8201" t="s">
        <v>86</v>
      </c>
      <c r="C8201" t="s">
        <v>102</v>
      </c>
      <c r="D8201" t="s">
        <v>66</v>
      </c>
      <c r="E8201" t="s">
        <v>90</v>
      </c>
      <c r="F8201" t="s">
        <v>40</v>
      </c>
      <c r="G8201">
        <v>876</v>
      </c>
      <c r="H8201">
        <v>18</v>
      </c>
      <c r="I8201">
        <f>IF(VLOOKUP(Data!$A8201,summermonths, 2, FALSE) = 1, VLOOKUP(Data!$H8201,rateblocks, 2, FALSE), VLOOKUP(Data!H8201, rateblocks,3, FALSE))</f>
        <v>1</v>
      </c>
      <c r="J8201">
        <v>1.2189855575561523</v>
      </c>
      <c r="K8201">
        <v>1.3462100028991699</v>
      </c>
      <c r="L8201">
        <v>73.393836975097656</v>
      </c>
      <c r="M8201">
        <v>0.12722451984882355</v>
      </c>
      <c r="N8201">
        <v>0.16883181035518646</v>
      </c>
      <c r="O8201">
        <v>2.8504179790616035E-2</v>
      </c>
      <c r="P8201">
        <v>-0.15047909319400787</v>
      </c>
      <c r="Q8201">
        <v>-8.9142151176929474E-2</v>
      </c>
      <c r="R8201">
        <v>3.8689032196998596E-2</v>
      </c>
      <c r="S8201">
        <v>0.12722451984882355</v>
      </c>
      <c r="T8201">
        <v>0.2157600075006485</v>
      </c>
      <c r="U8201">
        <v>0.34359118342399597</v>
      </c>
      <c r="V8201">
        <v>0.40492814779281616</v>
      </c>
    </row>
    <row r="8202" spans="1:22" x14ac:dyDescent="0.25">
      <c r="A8202" t="s">
        <v>97</v>
      </c>
      <c r="B8202" t="s">
        <v>86</v>
      </c>
      <c r="C8202" t="s">
        <v>102</v>
      </c>
      <c r="D8202" t="s">
        <v>68</v>
      </c>
      <c r="E8202" t="s">
        <v>90</v>
      </c>
      <c r="F8202" t="s">
        <v>40</v>
      </c>
      <c r="G8202">
        <v>876</v>
      </c>
      <c r="H8202">
        <v>2</v>
      </c>
      <c r="I8202">
        <f>IF(VLOOKUP(Data!$A8202,summermonths, 2, FALSE) = 1, VLOOKUP(Data!$H8202,rateblocks, 2, FALSE), VLOOKUP(Data!H8202, rateblocks,3, FALSE))</f>
        <v>3</v>
      </c>
      <c r="J8202">
        <v>1.3733526468276978</v>
      </c>
      <c r="K8202">
        <v>1.4995776414871216</v>
      </c>
      <c r="L8202">
        <v>73.644973754882813</v>
      </c>
      <c r="M8202">
        <v>0.12622502446174622</v>
      </c>
      <c r="N8202">
        <v>0.16024310886859894</v>
      </c>
      <c r="O8202">
        <v>2.567785419523716E-2</v>
      </c>
      <c r="P8202">
        <v>-0.13735143840312958</v>
      </c>
      <c r="Q8202">
        <v>-7.9134784638881683E-2</v>
      </c>
      <c r="R8202">
        <v>4.21934574842453E-2</v>
      </c>
      <c r="S8202">
        <v>0.12622502446174622</v>
      </c>
      <c r="T8202">
        <v>0.21025659143924713</v>
      </c>
      <c r="U8202">
        <v>0.33158484101295471</v>
      </c>
      <c r="V8202">
        <v>0.38980147242546082</v>
      </c>
    </row>
    <row r="8203" spans="1:22" x14ac:dyDescent="0.25">
      <c r="A8203" t="s">
        <v>100</v>
      </c>
      <c r="B8203" t="s">
        <v>86</v>
      </c>
      <c r="C8203" t="s">
        <v>102</v>
      </c>
      <c r="D8203" t="s">
        <v>71</v>
      </c>
      <c r="E8203" t="s">
        <v>90</v>
      </c>
      <c r="F8203" t="s">
        <v>40</v>
      </c>
      <c r="G8203">
        <v>876</v>
      </c>
      <c r="H8203">
        <v>17</v>
      </c>
      <c r="I8203">
        <f>IF(VLOOKUP(Data!$A8203,summermonths, 2, FALSE) = 1, VLOOKUP(Data!$H8203,rateblocks, 2, FALSE), VLOOKUP(Data!H8203, rateblocks,3, FALSE))</f>
        <v>1</v>
      </c>
      <c r="J8203">
        <v>1.7224608659744263</v>
      </c>
      <c r="K8203">
        <v>1.4970376491546631</v>
      </c>
      <c r="L8203">
        <v>81.509132385253906</v>
      </c>
      <c r="M8203">
        <v>-0.22542315721511841</v>
      </c>
      <c r="N8203">
        <v>0.13384643197059631</v>
      </c>
      <c r="O8203">
        <v>1.7914867028594017E-2</v>
      </c>
      <c r="P8203">
        <v>-0.44558095932006836</v>
      </c>
      <c r="Q8203">
        <v>-0.39695426821708679</v>
      </c>
      <c r="R8203">
        <v>-0.29561230540275574</v>
      </c>
      <c r="S8203">
        <v>-0.22542315721511841</v>
      </c>
      <c r="T8203">
        <v>-0.15523402392864227</v>
      </c>
      <c r="U8203">
        <v>-5.3892053663730621E-2</v>
      </c>
      <c r="V8203">
        <v>-5.2653681486845016E-3</v>
      </c>
    </row>
    <row r="8204" spans="1:22" x14ac:dyDescent="0.25">
      <c r="A8204" t="s">
        <v>95</v>
      </c>
      <c r="B8204" t="s">
        <v>86</v>
      </c>
      <c r="C8204" t="s">
        <v>101</v>
      </c>
      <c r="D8204" t="s">
        <v>60</v>
      </c>
      <c r="E8204" t="s">
        <v>90</v>
      </c>
      <c r="F8204" t="s">
        <v>40</v>
      </c>
      <c r="G8204">
        <v>876</v>
      </c>
      <c r="H8204">
        <v>7</v>
      </c>
      <c r="I8204">
        <f>IF(VLOOKUP(Data!$A8204,summermonths, 2, FALSE) = 1, VLOOKUP(Data!$H8204,rateblocks, 2, FALSE), VLOOKUP(Data!H8204, rateblocks,3, FALSE))</f>
        <v>2</v>
      </c>
      <c r="J8204">
        <v>1.0741267204284668</v>
      </c>
      <c r="K8204">
        <v>1.2133278846740723</v>
      </c>
      <c r="L8204">
        <v>59.053653717041016</v>
      </c>
      <c r="M8204">
        <v>0.13920120894908905</v>
      </c>
      <c r="N8204">
        <v>6.4911067485809326E-2</v>
      </c>
      <c r="O8204">
        <v>4.2134467512369156E-3</v>
      </c>
      <c r="P8204">
        <v>3.2432004809379578E-2</v>
      </c>
      <c r="Q8204">
        <v>5.6014329195022583E-2</v>
      </c>
      <c r="R8204">
        <v>0.10516180843114853</v>
      </c>
      <c r="S8204">
        <v>0.13920120894908905</v>
      </c>
      <c r="T8204">
        <v>0.17324060201644897</v>
      </c>
      <c r="U8204">
        <v>0.22238808870315552</v>
      </c>
      <c r="V8204">
        <v>0.24597041308879852</v>
      </c>
    </row>
    <row r="8205" spans="1:22" x14ac:dyDescent="0.25">
      <c r="A8205" t="s">
        <v>125</v>
      </c>
      <c r="B8205" t="s">
        <v>86</v>
      </c>
      <c r="C8205" t="s">
        <v>101</v>
      </c>
      <c r="D8205" t="s">
        <v>110</v>
      </c>
      <c r="E8205" t="s">
        <v>90</v>
      </c>
      <c r="F8205" t="s">
        <v>40</v>
      </c>
      <c r="G8205">
        <v>876</v>
      </c>
      <c r="H8205">
        <v>4</v>
      </c>
      <c r="I8205">
        <f>IF(VLOOKUP(Data!$A8205,summermonths, 2, FALSE) = 1, VLOOKUP(Data!$H8205,rateblocks, 2, FALSE), VLOOKUP(Data!H8205, rateblocks,3, FALSE))</f>
        <v>3</v>
      </c>
      <c r="J8205">
        <v>1.4707813262939453</v>
      </c>
      <c r="K8205">
        <v>1.4398080110549927</v>
      </c>
      <c r="L8205">
        <v>56.319686889648438</v>
      </c>
      <c r="M8205">
        <v>-3.0973300337791443E-2</v>
      </c>
      <c r="N8205">
        <v>5.7987410575151443E-2</v>
      </c>
      <c r="O8205">
        <v>3.3625396899878979E-3</v>
      </c>
      <c r="P8205">
        <v>-0.12635409832000732</v>
      </c>
      <c r="Q8205">
        <v>-0.10528715699911118</v>
      </c>
      <c r="R8205">
        <v>-6.1381928622722626E-2</v>
      </c>
      <c r="S8205">
        <v>-3.0973300337791443E-2</v>
      </c>
      <c r="T8205">
        <v>-5.6467251852154732E-4</v>
      </c>
      <c r="U8205">
        <v>4.334055632352829E-2</v>
      </c>
      <c r="V8205">
        <v>6.4407505095005035E-2</v>
      </c>
    </row>
    <row r="8206" spans="1:22" x14ac:dyDescent="0.25">
      <c r="A8206" t="s">
        <v>97</v>
      </c>
      <c r="B8206" t="s">
        <v>86</v>
      </c>
      <c r="C8206" t="s">
        <v>101</v>
      </c>
      <c r="D8206" t="s">
        <v>62</v>
      </c>
      <c r="E8206" t="s">
        <v>90</v>
      </c>
      <c r="F8206" t="s">
        <v>40</v>
      </c>
      <c r="G8206">
        <v>876</v>
      </c>
      <c r="H8206">
        <v>17</v>
      </c>
      <c r="I8206">
        <f>IF(VLOOKUP(Data!$A8206,summermonths, 2, FALSE) = 1, VLOOKUP(Data!$H8206,rateblocks, 2, FALSE), VLOOKUP(Data!H8206, rateblocks,3, FALSE))</f>
        <v>1</v>
      </c>
      <c r="J8206">
        <v>1.4104322195053101</v>
      </c>
      <c r="K8206">
        <v>1.3488621711730957</v>
      </c>
      <c r="L8206">
        <v>74.883659362792969</v>
      </c>
      <c r="M8206">
        <v>-6.1570014804601669E-2</v>
      </c>
      <c r="N8206">
        <v>7.1111604571342468E-2</v>
      </c>
      <c r="O8206">
        <v>5.0568603910505772E-3</v>
      </c>
      <c r="P8206">
        <v>-0.17853818833827972</v>
      </c>
      <c r="Q8206">
        <v>-0.15270319581031799</v>
      </c>
      <c r="R8206">
        <v>-9.8860979080200195E-2</v>
      </c>
      <c r="S8206">
        <v>-6.1570014804601669E-2</v>
      </c>
      <c r="T8206">
        <v>-2.4279052391648293E-2</v>
      </c>
      <c r="U8206">
        <v>2.9563173651695251E-2</v>
      </c>
      <c r="V8206">
        <v>5.5398166179656982E-2</v>
      </c>
    </row>
    <row r="8207" spans="1:22" x14ac:dyDescent="0.25">
      <c r="A8207" t="s">
        <v>100</v>
      </c>
      <c r="B8207" t="s">
        <v>86</v>
      </c>
      <c r="C8207" t="s">
        <v>101</v>
      </c>
      <c r="D8207" t="s">
        <v>65</v>
      </c>
      <c r="E8207" t="s">
        <v>90</v>
      </c>
      <c r="F8207" t="s">
        <v>40</v>
      </c>
      <c r="G8207">
        <v>876</v>
      </c>
      <c r="H8207">
        <v>11</v>
      </c>
      <c r="I8207">
        <f>IF(VLOOKUP(Data!$A8207,summermonths, 2, FALSE) = 1, VLOOKUP(Data!$H8207,rateblocks, 2, FALSE), VLOOKUP(Data!H8207, rateblocks,3, FALSE))</f>
        <v>2</v>
      </c>
      <c r="J8207">
        <v>1.5240857601165771</v>
      </c>
      <c r="K8207">
        <v>1.3730864524841309</v>
      </c>
      <c r="L8207">
        <v>78.469078063964844</v>
      </c>
      <c r="M8207">
        <v>-0.15099930763244629</v>
      </c>
      <c r="N8207">
        <v>6.9503679871559143E-2</v>
      </c>
      <c r="O8207">
        <v>4.8307613469660282E-3</v>
      </c>
      <c r="P8207">
        <v>-0.26532268524169922</v>
      </c>
      <c r="Q8207">
        <v>-0.2400718629360199</v>
      </c>
      <c r="R8207">
        <v>-0.18744707107543945</v>
      </c>
      <c r="S8207">
        <v>-0.15099930763244629</v>
      </c>
      <c r="T8207">
        <v>-0.11455154418945313</v>
      </c>
      <c r="U8207">
        <v>-6.1926756054162979E-2</v>
      </c>
      <c r="V8207">
        <v>-3.6675926297903061E-2</v>
      </c>
    </row>
    <row r="8208" spans="1:22" x14ac:dyDescent="0.25">
      <c r="A8208" t="s">
        <v>123</v>
      </c>
      <c r="B8208" t="s">
        <v>86</v>
      </c>
      <c r="C8208" t="s">
        <v>101</v>
      </c>
      <c r="D8208" t="s">
        <v>107</v>
      </c>
      <c r="E8208" t="s">
        <v>90</v>
      </c>
      <c r="F8208" t="s">
        <v>40</v>
      </c>
      <c r="G8208">
        <v>876</v>
      </c>
      <c r="H8208">
        <v>8</v>
      </c>
      <c r="I8208">
        <f>IF(VLOOKUP(Data!$A8208,summermonths, 2, FALSE) = 1, VLOOKUP(Data!$H8208,rateblocks, 2, FALSE), VLOOKUP(Data!H8208, rateblocks,3, FALSE))</f>
        <v>2</v>
      </c>
      <c r="J8208">
        <v>1.109951376914978</v>
      </c>
      <c r="K8208">
        <v>1.1312278509140015</v>
      </c>
      <c r="L8208">
        <v>55.874370574951172</v>
      </c>
      <c r="M8208">
        <v>2.1276518702507019E-2</v>
      </c>
      <c r="N8208">
        <v>6.565488874912262E-2</v>
      </c>
      <c r="O8208">
        <v>4.3105646036565304E-3</v>
      </c>
      <c r="P8208">
        <v>-8.6716160178184509E-2</v>
      </c>
      <c r="Q8208">
        <v>-6.2863603234291077E-2</v>
      </c>
      <c r="R8208">
        <v>-1.3152938336133957E-2</v>
      </c>
      <c r="S8208">
        <v>2.1276518702507019E-2</v>
      </c>
      <c r="T8208">
        <v>5.5705975741147995E-2</v>
      </c>
      <c r="U8208">
        <v>0.10541664063930511</v>
      </c>
      <c r="V8208">
        <v>0.12926919758319855</v>
      </c>
    </row>
    <row r="8209" spans="1:22" x14ac:dyDescent="0.25">
      <c r="A8209" t="s">
        <v>100</v>
      </c>
      <c r="B8209" t="s">
        <v>86</v>
      </c>
      <c r="C8209" t="s">
        <v>101</v>
      </c>
      <c r="D8209" t="s">
        <v>65</v>
      </c>
      <c r="E8209" t="s">
        <v>90</v>
      </c>
      <c r="F8209" t="s">
        <v>40</v>
      </c>
      <c r="G8209">
        <v>876</v>
      </c>
      <c r="H8209">
        <v>7</v>
      </c>
      <c r="I8209">
        <f>IF(VLOOKUP(Data!$A8209,summermonths, 2, FALSE) = 1, VLOOKUP(Data!$H8209,rateblocks, 2, FALSE), VLOOKUP(Data!H8209, rateblocks,3, FALSE))</f>
        <v>2</v>
      </c>
      <c r="J8209">
        <v>1.5115439891815186</v>
      </c>
      <c r="K8209">
        <v>1.5176845788955688</v>
      </c>
      <c r="L8209">
        <v>66.548568725585937</v>
      </c>
      <c r="M8209">
        <v>6.1405966989696026E-3</v>
      </c>
      <c r="N8209">
        <v>5.0301268696784973E-2</v>
      </c>
      <c r="O8209">
        <v>2.5302176363766193E-3</v>
      </c>
      <c r="P8209">
        <v>-7.6597630977630615E-2</v>
      </c>
      <c r="Q8209">
        <v>-5.8323074132204056E-2</v>
      </c>
      <c r="R8209">
        <v>-2.0237414166331291E-2</v>
      </c>
      <c r="S8209">
        <v>6.1405966989696026E-3</v>
      </c>
      <c r="T8209">
        <v>3.2518606632947922E-2</v>
      </c>
      <c r="U8209">
        <v>7.0604264736175537E-2</v>
      </c>
      <c r="V8209">
        <v>8.8878817856311798E-2</v>
      </c>
    </row>
    <row r="8210" spans="1:22" x14ac:dyDescent="0.25">
      <c r="A8210" t="s">
        <v>125</v>
      </c>
      <c r="B8210" t="s">
        <v>86</v>
      </c>
      <c r="C8210" t="s">
        <v>101</v>
      </c>
      <c r="D8210" t="s">
        <v>110</v>
      </c>
      <c r="E8210" t="s">
        <v>90</v>
      </c>
      <c r="F8210" t="s">
        <v>40</v>
      </c>
      <c r="G8210">
        <v>876</v>
      </c>
      <c r="H8210">
        <v>18</v>
      </c>
      <c r="I8210">
        <f>IF(VLOOKUP(Data!$A8210,summermonths, 2, FALSE) = 1, VLOOKUP(Data!$H8210,rateblocks, 2, FALSE), VLOOKUP(Data!H8210, rateblocks,3, FALSE))</f>
        <v>1</v>
      </c>
      <c r="J8210">
        <v>1.2553871870040894</v>
      </c>
      <c r="K8210">
        <v>1.1932731866836548</v>
      </c>
      <c r="L8210">
        <v>67.925796508789063</v>
      </c>
      <c r="M8210">
        <v>-6.2114086002111435E-2</v>
      </c>
      <c r="N8210">
        <v>5.177643895149231E-2</v>
      </c>
      <c r="O8210">
        <v>2.6807996910065413E-3</v>
      </c>
      <c r="P8210">
        <v>-0.14727875590324402</v>
      </c>
      <c r="Q8210">
        <v>-0.12846826016902924</v>
      </c>
      <c r="R8210">
        <v>-8.9265674352645874E-2</v>
      </c>
      <c r="S8210">
        <v>-6.2114086002111435E-2</v>
      </c>
      <c r="T8210">
        <v>-3.4962493926286697E-2</v>
      </c>
      <c r="U8210">
        <v>4.2400904931128025E-3</v>
      </c>
      <c r="V8210">
        <v>2.3050578311085701E-2</v>
      </c>
    </row>
    <row r="8211" spans="1:22" x14ac:dyDescent="0.25">
      <c r="A8211" t="s">
        <v>96</v>
      </c>
      <c r="B8211" t="s">
        <v>86</v>
      </c>
      <c r="C8211" t="s">
        <v>101</v>
      </c>
      <c r="D8211" t="s">
        <v>61</v>
      </c>
      <c r="E8211" t="s">
        <v>90</v>
      </c>
      <c r="F8211" t="s">
        <v>40</v>
      </c>
      <c r="G8211">
        <v>876</v>
      </c>
      <c r="H8211">
        <v>8</v>
      </c>
      <c r="I8211">
        <f>IF(VLOOKUP(Data!$A8211,summermonths, 2, FALSE) = 1, VLOOKUP(Data!$H8211,rateblocks, 2, FALSE), VLOOKUP(Data!H8211, rateblocks,3, FALSE))</f>
        <v>2</v>
      </c>
      <c r="J8211">
        <v>1.1662939786911011</v>
      </c>
      <c r="K8211">
        <v>1.1224184036254883</v>
      </c>
      <c r="L8211">
        <v>65.389320373535156</v>
      </c>
      <c r="M8211">
        <v>-4.3875616043806076E-2</v>
      </c>
      <c r="N8211">
        <v>6.3276901841163635E-2</v>
      </c>
      <c r="O8211">
        <v>4.0039662271738052E-3</v>
      </c>
      <c r="P8211">
        <v>-0.14795686304569244</v>
      </c>
      <c r="Q8211">
        <v>-0.12496823072433472</v>
      </c>
      <c r="R8211">
        <v>-7.7058054506778717E-2</v>
      </c>
      <c r="S8211">
        <v>-4.3875616043806076E-2</v>
      </c>
      <c r="T8211">
        <v>-1.069317664951086E-2</v>
      </c>
      <c r="U8211">
        <v>3.7216994911432266E-2</v>
      </c>
      <c r="V8211">
        <v>6.0205627232789993E-2</v>
      </c>
    </row>
    <row r="8212" spans="1:22" x14ac:dyDescent="0.25">
      <c r="A8212" t="s">
        <v>122</v>
      </c>
      <c r="B8212" t="s">
        <v>86</v>
      </c>
      <c r="C8212" t="s">
        <v>101</v>
      </c>
      <c r="D8212" t="s">
        <v>111</v>
      </c>
      <c r="E8212" t="s">
        <v>90</v>
      </c>
      <c r="F8212" t="s">
        <v>40</v>
      </c>
      <c r="G8212">
        <v>876</v>
      </c>
      <c r="H8212">
        <v>15</v>
      </c>
      <c r="I8212">
        <f>IF(VLOOKUP(Data!$A8212,summermonths, 2, FALSE) = 1, VLOOKUP(Data!$H8212,rateblocks, 2, FALSE), VLOOKUP(Data!H8212, rateblocks,3, FALSE))</f>
        <v>2</v>
      </c>
      <c r="J8212">
        <v>1.0878041982650757</v>
      </c>
      <c r="K8212">
        <v>1.1401779651641846</v>
      </c>
      <c r="L8212">
        <v>67.077964782714844</v>
      </c>
      <c r="M8212">
        <v>5.237366259098053E-2</v>
      </c>
      <c r="N8212">
        <v>5.4954264312982559E-2</v>
      </c>
      <c r="O8212">
        <v>3.0199710745364428E-3</v>
      </c>
      <c r="P8212">
        <v>-3.8018058985471725E-2</v>
      </c>
      <c r="Q8212">
        <v>-1.805306039750576E-2</v>
      </c>
      <c r="R8212">
        <v>2.3555617779493332E-2</v>
      </c>
      <c r="S8212">
        <v>5.237366259098053E-2</v>
      </c>
      <c r="T8212">
        <v>8.1191703677177429E-2</v>
      </c>
      <c r="U8212">
        <v>0.12280038744211197</v>
      </c>
      <c r="V8212">
        <v>0.14276538789272308</v>
      </c>
    </row>
    <row r="8213" spans="1:22" x14ac:dyDescent="0.25">
      <c r="A8213" t="s">
        <v>100</v>
      </c>
      <c r="B8213" t="s">
        <v>86</v>
      </c>
      <c r="C8213" t="s">
        <v>102</v>
      </c>
      <c r="D8213" t="s">
        <v>71</v>
      </c>
      <c r="E8213" t="s">
        <v>90</v>
      </c>
      <c r="F8213" t="s">
        <v>40</v>
      </c>
      <c r="G8213">
        <v>876</v>
      </c>
      <c r="H8213">
        <v>2</v>
      </c>
      <c r="I8213">
        <f>IF(VLOOKUP(Data!$A8213,summermonths, 2, FALSE) = 1, VLOOKUP(Data!$H8213,rateblocks, 2, FALSE), VLOOKUP(Data!H8213, rateblocks,3, FALSE))</f>
        <v>3</v>
      </c>
      <c r="J8213">
        <v>1.6667451858520508</v>
      </c>
      <c r="K8213">
        <v>1.5534589290618896</v>
      </c>
      <c r="L8213">
        <v>74.284248352050781</v>
      </c>
      <c r="M8213">
        <v>-0.11328624188899994</v>
      </c>
      <c r="N8213">
        <v>0.13248574733734131</v>
      </c>
      <c r="O8213">
        <v>1.7552472651004791E-2</v>
      </c>
      <c r="P8213">
        <v>-0.33120590448379517</v>
      </c>
      <c r="Q8213">
        <v>-0.2830735445022583</v>
      </c>
      <c r="R8213">
        <v>-0.18276183307170868</v>
      </c>
      <c r="S8213">
        <v>-0.11328624188899994</v>
      </c>
      <c r="T8213">
        <v>-4.38106469810009E-2</v>
      </c>
      <c r="U8213">
        <v>5.6501075625419617E-2</v>
      </c>
      <c r="V8213">
        <v>0.10463342070579529</v>
      </c>
    </row>
    <row r="8214" spans="1:22" x14ac:dyDescent="0.25">
      <c r="A8214" t="s">
        <v>122</v>
      </c>
      <c r="B8214" t="s">
        <v>86</v>
      </c>
      <c r="C8214" t="s">
        <v>101</v>
      </c>
      <c r="D8214" t="s">
        <v>111</v>
      </c>
      <c r="E8214" t="s">
        <v>90</v>
      </c>
      <c r="F8214" t="s">
        <v>40</v>
      </c>
      <c r="G8214">
        <v>876</v>
      </c>
      <c r="H8214">
        <v>18</v>
      </c>
      <c r="I8214">
        <f>IF(VLOOKUP(Data!$A8214,summermonths, 2, FALSE) = 1, VLOOKUP(Data!$H8214,rateblocks, 2, FALSE), VLOOKUP(Data!H8214, rateblocks,3, FALSE))</f>
        <v>1</v>
      </c>
      <c r="J8214">
        <v>1.523219108581543</v>
      </c>
      <c r="K8214">
        <v>1.644905686378479</v>
      </c>
      <c r="L8214">
        <v>60.438812255859375</v>
      </c>
      <c r="M8214">
        <v>0.12168661504983902</v>
      </c>
      <c r="N8214">
        <v>8.3892934024333954E-2</v>
      </c>
      <c r="O8214">
        <v>7.0380242541432381E-3</v>
      </c>
      <c r="P8214">
        <v>-1.6304980963468552E-2</v>
      </c>
      <c r="Q8214">
        <v>1.4173493720591068E-2</v>
      </c>
      <c r="R8214">
        <v>7.7693119645118713E-2</v>
      </c>
      <c r="S8214">
        <v>0.12168661504983902</v>
      </c>
      <c r="T8214">
        <v>0.16568011045455933</v>
      </c>
      <c r="U8214">
        <v>0.22919973731040955</v>
      </c>
      <c r="V8214">
        <v>0.25967821478843689</v>
      </c>
    </row>
    <row r="8215" spans="1:22" x14ac:dyDescent="0.25">
      <c r="A8215" t="s">
        <v>123</v>
      </c>
      <c r="B8215" t="s">
        <v>86</v>
      </c>
      <c r="C8215" t="s">
        <v>101</v>
      </c>
      <c r="D8215" t="s">
        <v>107</v>
      </c>
      <c r="E8215" t="s">
        <v>90</v>
      </c>
      <c r="F8215" t="s">
        <v>40</v>
      </c>
      <c r="G8215">
        <v>876</v>
      </c>
      <c r="H8215">
        <v>5</v>
      </c>
      <c r="I8215">
        <f>IF(VLOOKUP(Data!$A8215,summermonths, 2, FALSE) = 1, VLOOKUP(Data!$H8215,rateblocks, 2, FALSE), VLOOKUP(Data!H8215, rateblocks,3, FALSE))</f>
        <v>3</v>
      </c>
      <c r="J8215">
        <v>1.431430459022522</v>
      </c>
      <c r="K8215">
        <v>1.4278063774108887</v>
      </c>
      <c r="L8215">
        <v>52.347633361816406</v>
      </c>
      <c r="M8215">
        <v>-3.6240508779883385E-3</v>
      </c>
      <c r="N8215">
        <v>6.4413174986839294E-2</v>
      </c>
      <c r="O8215">
        <v>4.1490569710731506E-3</v>
      </c>
      <c r="P8215">
        <v>-0.10957429558038712</v>
      </c>
      <c r="Q8215">
        <v>-8.6172856390476227E-2</v>
      </c>
      <c r="R8215">
        <v>-3.7402354180812836E-2</v>
      </c>
      <c r="S8215">
        <v>-3.6240508779883385E-3</v>
      </c>
      <c r="T8215">
        <v>3.015425056219101E-2</v>
      </c>
      <c r="U8215">
        <v>7.8924752771854401E-2</v>
      </c>
      <c r="V8215">
        <v>0.10232619196176529</v>
      </c>
    </row>
    <row r="8216" spans="1:22" x14ac:dyDescent="0.25">
      <c r="A8216" t="s">
        <v>98</v>
      </c>
      <c r="B8216" t="s">
        <v>86</v>
      </c>
      <c r="C8216" t="s">
        <v>101</v>
      </c>
      <c r="D8216" t="s">
        <v>63</v>
      </c>
      <c r="E8216" t="s">
        <v>90</v>
      </c>
      <c r="F8216" t="s">
        <v>40</v>
      </c>
      <c r="G8216">
        <v>876</v>
      </c>
      <c r="H8216">
        <v>6</v>
      </c>
      <c r="I8216">
        <f>IF(VLOOKUP(Data!$A8216,summermonths, 2, FALSE) = 1, VLOOKUP(Data!$H8216,rateblocks, 2, FALSE), VLOOKUP(Data!H8216, rateblocks,3, FALSE))</f>
        <v>3</v>
      </c>
      <c r="J8216">
        <v>1.4904758930206299</v>
      </c>
      <c r="K8216">
        <v>1.4967670440673828</v>
      </c>
      <c r="L8216">
        <v>68.106544494628906</v>
      </c>
      <c r="M8216">
        <v>6.2911869026720524E-3</v>
      </c>
      <c r="N8216">
        <v>6.6284358501434326E-2</v>
      </c>
      <c r="O8216">
        <v>4.3936162255704403E-3</v>
      </c>
      <c r="P8216">
        <v>-0.10273688286542892</v>
      </c>
      <c r="Q8216">
        <v>-7.8655637800693512E-2</v>
      </c>
      <c r="R8216">
        <v>-2.8468364849686623E-2</v>
      </c>
      <c r="S8216">
        <v>6.2911869026720524E-3</v>
      </c>
      <c r="T8216">
        <v>4.1050739586353302E-2</v>
      </c>
      <c r="U8216">
        <v>9.1238006949424744E-2</v>
      </c>
      <c r="V8216">
        <v>0.11531925201416016</v>
      </c>
    </row>
    <row r="8217" spans="1:22" x14ac:dyDescent="0.25">
      <c r="A8217" t="s">
        <v>97</v>
      </c>
      <c r="B8217" t="s">
        <v>86</v>
      </c>
      <c r="C8217" t="s">
        <v>102</v>
      </c>
      <c r="D8217" t="s">
        <v>68</v>
      </c>
      <c r="E8217" t="s">
        <v>90</v>
      </c>
      <c r="F8217" t="s">
        <v>40</v>
      </c>
      <c r="G8217">
        <v>876</v>
      </c>
      <c r="H8217">
        <v>20</v>
      </c>
      <c r="I8217">
        <f>IF(VLOOKUP(Data!$A8217,summermonths, 2, FALSE) = 1, VLOOKUP(Data!$H8217,rateblocks, 2, FALSE), VLOOKUP(Data!H8217, rateblocks,3, FALSE))</f>
        <v>2</v>
      </c>
      <c r="J8217">
        <v>1.4810672998428345</v>
      </c>
      <c r="K8217">
        <v>1.5259417295455933</v>
      </c>
      <c r="L8217">
        <v>71.78082275390625</v>
      </c>
      <c r="M8217">
        <v>4.4874530285596848E-2</v>
      </c>
      <c r="N8217">
        <v>0.12930375337600708</v>
      </c>
      <c r="O8217">
        <v>1.6719460487365723E-2</v>
      </c>
      <c r="P8217">
        <v>-0.16781121492385864</v>
      </c>
      <c r="Q8217">
        <v>-0.12083489447832108</v>
      </c>
      <c r="R8217">
        <v>-2.2932425141334534E-2</v>
      </c>
      <c r="S8217">
        <v>4.4874530285596848E-2</v>
      </c>
      <c r="T8217">
        <v>0.11268148571252823</v>
      </c>
      <c r="U8217">
        <v>0.21058395504951477</v>
      </c>
      <c r="V8217">
        <v>0.25756028294563293</v>
      </c>
    </row>
    <row r="8218" spans="1:22" x14ac:dyDescent="0.25">
      <c r="A8218" t="s">
        <v>97</v>
      </c>
      <c r="B8218" t="s">
        <v>86</v>
      </c>
      <c r="C8218" t="s">
        <v>101</v>
      </c>
      <c r="D8218" t="s">
        <v>62</v>
      </c>
      <c r="E8218" t="s">
        <v>90</v>
      </c>
      <c r="F8218" t="s">
        <v>40</v>
      </c>
      <c r="G8218">
        <v>876</v>
      </c>
      <c r="H8218">
        <v>20</v>
      </c>
      <c r="I8218">
        <f>IF(VLOOKUP(Data!$A8218,summermonths, 2, FALSE) = 1, VLOOKUP(Data!$H8218,rateblocks, 2, FALSE), VLOOKUP(Data!H8218, rateblocks,3, FALSE))</f>
        <v>2</v>
      </c>
      <c r="J8218">
        <v>1.4478468894958496</v>
      </c>
      <c r="K8218">
        <v>1.4977787733078003</v>
      </c>
      <c r="L8218">
        <v>69.664482116699219</v>
      </c>
      <c r="M8218">
        <v>4.9931790679693222E-2</v>
      </c>
      <c r="N8218">
        <v>6.4281627535820007E-2</v>
      </c>
      <c r="O8218">
        <v>4.1321278549730778E-3</v>
      </c>
      <c r="P8218">
        <v>-5.5802077054977417E-2</v>
      </c>
      <c r="Q8218">
        <v>-3.2448429614305496E-2</v>
      </c>
      <c r="R8218">
        <v>1.6222471371293068E-2</v>
      </c>
      <c r="S8218">
        <v>4.9931790679693222E-2</v>
      </c>
      <c r="T8218">
        <v>8.3641111850738525E-2</v>
      </c>
      <c r="U8218">
        <v>0.13231201469898224</v>
      </c>
      <c r="V8218">
        <v>0.15566566586494446</v>
      </c>
    </row>
    <row r="8219" spans="1:22" x14ac:dyDescent="0.25">
      <c r="A8219" t="s">
        <v>95</v>
      </c>
      <c r="B8219" t="s">
        <v>86</v>
      </c>
      <c r="C8219" t="s">
        <v>101</v>
      </c>
      <c r="D8219" t="s">
        <v>60</v>
      </c>
      <c r="E8219" t="s">
        <v>90</v>
      </c>
      <c r="F8219" t="s">
        <v>40</v>
      </c>
      <c r="G8219">
        <v>876</v>
      </c>
      <c r="H8219">
        <v>11</v>
      </c>
      <c r="I8219">
        <f>IF(VLOOKUP(Data!$A8219,summermonths, 2, FALSE) = 1, VLOOKUP(Data!$H8219,rateblocks, 2, FALSE), VLOOKUP(Data!H8219, rateblocks,3, FALSE))</f>
        <v>2</v>
      </c>
      <c r="J8219">
        <v>1.1660832166671753</v>
      </c>
      <c r="K8219">
        <v>1.1555085182189941</v>
      </c>
      <c r="L8219">
        <v>64.655593872070312</v>
      </c>
      <c r="M8219">
        <v>-1.0574613697826862E-2</v>
      </c>
      <c r="N8219">
        <v>6.1856616288423538E-2</v>
      </c>
      <c r="O8219">
        <v>3.8262410089373589E-3</v>
      </c>
      <c r="P8219">
        <v>-0.1123196929693222</v>
      </c>
      <c r="Q8219">
        <v>-8.9847058057785034E-2</v>
      </c>
      <c r="R8219">
        <v>-4.3012253940105438E-2</v>
      </c>
      <c r="S8219">
        <v>-1.0574613697826862E-2</v>
      </c>
      <c r="T8219">
        <v>2.1863028407096863E-2</v>
      </c>
      <c r="U8219">
        <v>6.8697832524776459E-2</v>
      </c>
      <c r="V8219">
        <v>9.1170467436313629E-2</v>
      </c>
    </row>
    <row r="8220" spans="1:22" x14ac:dyDescent="0.25">
      <c r="A8220" t="s">
        <v>123</v>
      </c>
      <c r="B8220" t="s">
        <v>86</v>
      </c>
      <c r="C8220" t="s">
        <v>101</v>
      </c>
      <c r="D8220" t="s">
        <v>107</v>
      </c>
      <c r="E8220" t="s">
        <v>90</v>
      </c>
      <c r="F8220" t="s">
        <v>40</v>
      </c>
      <c r="G8220">
        <v>876</v>
      </c>
      <c r="H8220">
        <v>22</v>
      </c>
      <c r="I8220">
        <f>IF(VLOOKUP(Data!$A8220,summermonths, 2, FALSE) = 1, VLOOKUP(Data!$H8220,rateblocks, 2, FALSE), VLOOKUP(Data!H8220, rateblocks,3, FALSE))</f>
        <v>2</v>
      </c>
      <c r="J8220">
        <v>1.5839004516601563</v>
      </c>
      <c r="K8220">
        <v>1.6292886734008789</v>
      </c>
      <c r="L8220">
        <v>56.437095642089844</v>
      </c>
      <c r="M8220">
        <v>4.5388195663690567E-2</v>
      </c>
      <c r="N8220">
        <v>5.8292590081691742E-2</v>
      </c>
      <c r="O8220">
        <v>3.3980261068791151E-3</v>
      </c>
      <c r="P8220">
        <v>-5.0494581460952759E-2</v>
      </c>
      <c r="Q8220">
        <v>-2.9316764324903488E-2</v>
      </c>
      <c r="R8220">
        <v>1.4819531701505184E-2</v>
      </c>
      <c r="S8220">
        <v>4.5388195663690567E-2</v>
      </c>
      <c r="T8220">
        <v>7.5956858694553375E-2</v>
      </c>
      <c r="U8220">
        <v>0.12009315937757492</v>
      </c>
      <c r="V8220">
        <v>0.14127098023891449</v>
      </c>
    </row>
    <row r="8221" spans="1:22" x14ac:dyDescent="0.25">
      <c r="A8221" t="s">
        <v>99</v>
      </c>
      <c r="B8221" t="s">
        <v>86</v>
      </c>
      <c r="C8221" t="s">
        <v>101</v>
      </c>
      <c r="D8221" t="s">
        <v>64</v>
      </c>
      <c r="E8221" t="s">
        <v>90</v>
      </c>
      <c r="F8221" t="s">
        <v>40</v>
      </c>
      <c r="G8221">
        <v>876</v>
      </c>
      <c r="H8221">
        <v>10</v>
      </c>
      <c r="I8221">
        <f>IF(VLOOKUP(Data!$A8221,summermonths, 2, FALSE) = 1, VLOOKUP(Data!$H8221,rateblocks, 2, FALSE), VLOOKUP(Data!H8221, rateblocks,3, FALSE))</f>
        <v>2</v>
      </c>
      <c r="J8221">
        <v>1.4545708894729614</v>
      </c>
      <c r="K8221">
        <v>1.3103532791137695</v>
      </c>
      <c r="L8221">
        <v>77.850837707519531</v>
      </c>
      <c r="M8221">
        <v>-0.1442175954580307</v>
      </c>
      <c r="N8221">
        <v>6.6047728061676025E-2</v>
      </c>
      <c r="O8221">
        <v>4.3623023666441441E-3</v>
      </c>
      <c r="P8221">
        <v>-0.25285643339157104</v>
      </c>
      <c r="Q8221">
        <v>-0.22886116802692413</v>
      </c>
      <c r="R8221">
        <v>-0.17885306477546692</v>
      </c>
      <c r="S8221">
        <v>-0.1442175954580307</v>
      </c>
      <c r="T8221">
        <v>-0.10958213359117508</v>
      </c>
      <c r="U8221">
        <v>-5.9574026614427567E-2</v>
      </c>
      <c r="V8221">
        <v>-3.557875007390976E-2</v>
      </c>
    </row>
    <row r="8222" spans="1:22" x14ac:dyDescent="0.25">
      <c r="A8222" t="s">
        <v>123</v>
      </c>
      <c r="B8222" t="s">
        <v>86</v>
      </c>
      <c r="C8222" t="s">
        <v>102</v>
      </c>
      <c r="D8222" t="s">
        <v>112</v>
      </c>
      <c r="E8222" t="s">
        <v>90</v>
      </c>
      <c r="F8222" t="s">
        <v>40</v>
      </c>
      <c r="G8222">
        <v>876</v>
      </c>
      <c r="H8222">
        <v>18</v>
      </c>
      <c r="I8222">
        <f>IF(VLOOKUP(Data!$A8222,summermonths, 2, FALSE) = 1, VLOOKUP(Data!$H8222,rateblocks, 2, FALSE), VLOOKUP(Data!H8222, rateblocks,3, FALSE))</f>
        <v>1</v>
      </c>
      <c r="J8222">
        <v>1.5943011045455933</v>
      </c>
      <c r="K8222">
        <v>1.5100913047790527</v>
      </c>
      <c r="L8222">
        <v>72.091323852539062</v>
      </c>
      <c r="M8222">
        <v>-8.4209784865379333E-2</v>
      </c>
      <c r="N8222">
        <v>0.10017353296279907</v>
      </c>
      <c r="O8222">
        <v>1.003473624587059E-2</v>
      </c>
      <c r="P8222">
        <v>-0.24898058176040649</v>
      </c>
      <c r="Q8222">
        <v>-0.21258732676506042</v>
      </c>
      <c r="R8222">
        <v>-0.13674083352088928</v>
      </c>
      <c r="S8222">
        <v>-8.4209784865379333E-2</v>
      </c>
      <c r="T8222">
        <v>-3.1678732484579086E-2</v>
      </c>
      <c r="U8222">
        <v>4.4167764484882355E-2</v>
      </c>
      <c r="V8222">
        <v>8.0561012029647827E-2</v>
      </c>
    </row>
    <row r="8223" spans="1:22" x14ac:dyDescent="0.25">
      <c r="A8223" t="s">
        <v>125</v>
      </c>
      <c r="B8223" t="s">
        <v>86</v>
      </c>
      <c r="C8223" t="s">
        <v>101</v>
      </c>
      <c r="D8223" t="s">
        <v>110</v>
      </c>
      <c r="E8223" t="s">
        <v>90</v>
      </c>
      <c r="F8223" t="s">
        <v>40</v>
      </c>
      <c r="G8223">
        <v>876</v>
      </c>
      <c r="H8223">
        <v>22</v>
      </c>
      <c r="I8223">
        <f>IF(VLOOKUP(Data!$A8223,summermonths, 2, FALSE) = 1, VLOOKUP(Data!$H8223,rateblocks, 2, FALSE), VLOOKUP(Data!H8223, rateblocks,3, FALSE))</f>
        <v>2</v>
      </c>
      <c r="J8223">
        <v>1.6869838237762451</v>
      </c>
      <c r="K8223">
        <v>1.6480194330215454</v>
      </c>
      <c r="L8223">
        <v>60.962120056152344</v>
      </c>
      <c r="M8223">
        <v>-3.8964398205280304E-2</v>
      </c>
      <c r="N8223">
        <v>5.4029867053031921E-2</v>
      </c>
      <c r="O8223">
        <v>2.9192264191806316E-3</v>
      </c>
      <c r="P8223">
        <v>-0.12783561646938324</v>
      </c>
      <c r="Q8223">
        <v>-0.10820645838975906</v>
      </c>
      <c r="R8223">
        <v>-6.7297689616680145E-2</v>
      </c>
      <c r="S8223">
        <v>-3.8964398205280304E-2</v>
      </c>
      <c r="T8223">
        <v>-1.0631108656525612E-2</v>
      </c>
      <c r="U8223">
        <v>3.0277661979198456E-2</v>
      </c>
      <c r="V8223">
        <v>4.990682378411293E-2</v>
      </c>
    </row>
    <row r="8224" spans="1:22" x14ac:dyDescent="0.25">
      <c r="A8224" t="s">
        <v>97</v>
      </c>
      <c r="B8224" t="s">
        <v>86</v>
      </c>
      <c r="C8224" t="s">
        <v>101</v>
      </c>
      <c r="D8224" t="s">
        <v>62</v>
      </c>
      <c r="E8224" t="s">
        <v>90</v>
      </c>
      <c r="F8224" t="s">
        <v>40</v>
      </c>
      <c r="G8224">
        <v>876</v>
      </c>
      <c r="H8224">
        <v>16</v>
      </c>
      <c r="I8224">
        <f>IF(VLOOKUP(Data!$A8224,summermonths, 2, FALSE) = 1, VLOOKUP(Data!$H8224,rateblocks, 2, FALSE), VLOOKUP(Data!H8224, rateblocks,3, FALSE))</f>
        <v>1</v>
      </c>
      <c r="J8224">
        <v>1.4720357656478882</v>
      </c>
      <c r="K8224">
        <v>1.366850733757019</v>
      </c>
      <c r="L8224">
        <v>76.041244506835938</v>
      </c>
      <c r="M8224">
        <v>-0.10518497973680496</v>
      </c>
      <c r="N8224">
        <v>7.0909187197685242E-2</v>
      </c>
      <c r="O8224">
        <v>5.0281127914786339E-3</v>
      </c>
      <c r="P8224">
        <v>-0.22182022035121918</v>
      </c>
      <c r="Q8224">
        <v>-0.19605876505374908</v>
      </c>
      <c r="R8224">
        <v>-0.14236979186534882</v>
      </c>
      <c r="S8224">
        <v>-0.10518497973680496</v>
      </c>
      <c r="T8224">
        <v>-6.8000167608261108E-2</v>
      </c>
      <c r="U8224">
        <v>-1.4311200007796288E-2</v>
      </c>
      <c r="V8224">
        <v>1.1450254358351231E-2</v>
      </c>
    </row>
    <row r="8225" spans="1:22" x14ac:dyDescent="0.25">
      <c r="A8225" t="s">
        <v>123</v>
      </c>
      <c r="B8225" t="s">
        <v>86</v>
      </c>
      <c r="C8225" t="s">
        <v>101</v>
      </c>
      <c r="D8225" t="s">
        <v>107</v>
      </c>
      <c r="E8225" t="s">
        <v>90</v>
      </c>
      <c r="F8225" t="s">
        <v>40</v>
      </c>
      <c r="G8225">
        <v>876</v>
      </c>
      <c r="H8225">
        <v>2</v>
      </c>
      <c r="I8225">
        <f>IF(VLOOKUP(Data!$A8225,summermonths, 2, FALSE) = 1, VLOOKUP(Data!$H8225,rateblocks, 2, FALSE), VLOOKUP(Data!H8225, rateblocks,3, FALSE))</f>
        <v>3</v>
      </c>
      <c r="J8225">
        <v>1.4477558135986328</v>
      </c>
      <c r="K8225">
        <v>1.4327043294906616</v>
      </c>
      <c r="L8225">
        <v>53.402488708496094</v>
      </c>
      <c r="M8225">
        <v>-1.5051444061100483E-2</v>
      </c>
      <c r="N8225">
        <v>7.1130357682704926E-2</v>
      </c>
      <c r="O8225">
        <v>5.0595276989042759E-3</v>
      </c>
      <c r="P8225">
        <v>-0.13205046951770782</v>
      </c>
      <c r="Q8225">
        <v>-0.10620866715908051</v>
      </c>
      <c r="R8225">
        <v>-5.2352238446474075E-2</v>
      </c>
      <c r="S8225">
        <v>-1.5051444061100483E-2</v>
      </c>
      <c r="T8225">
        <v>2.2249352186918259E-2</v>
      </c>
      <c r="U8225">
        <v>7.6105780899524689E-2</v>
      </c>
      <c r="V8225">
        <v>0.10194758325815201</v>
      </c>
    </row>
    <row r="8226" spans="1:22" x14ac:dyDescent="0.25">
      <c r="A8226" t="s">
        <v>99</v>
      </c>
      <c r="B8226" t="s">
        <v>86</v>
      </c>
      <c r="C8226" t="s">
        <v>102</v>
      </c>
      <c r="D8226" t="s">
        <v>70</v>
      </c>
      <c r="E8226" t="s">
        <v>90</v>
      </c>
      <c r="F8226" t="s">
        <v>40</v>
      </c>
      <c r="G8226">
        <v>876</v>
      </c>
      <c r="H8226">
        <v>9</v>
      </c>
      <c r="I8226">
        <f>IF(VLOOKUP(Data!$A8226,summermonths, 2, FALSE) = 1, VLOOKUP(Data!$H8226,rateblocks, 2, FALSE), VLOOKUP(Data!H8226, rateblocks,3, FALSE))</f>
        <v>2</v>
      </c>
      <c r="J8226">
        <v>1.6328840255737305</v>
      </c>
      <c r="K8226">
        <v>1.3849315643310547</v>
      </c>
      <c r="L8226">
        <v>83.804794311523438</v>
      </c>
      <c r="M8226">
        <v>-0.24795258045196533</v>
      </c>
      <c r="N8226">
        <v>0.15526466071605682</v>
      </c>
      <c r="O8226">
        <v>2.4107115343213081E-2</v>
      </c>
      <c r="P8226">
        <v>-0.50334024429321289</v>
      </c>
      <c r="Q8226">
        <v>-0.44693225622177124</v>
      </c>
      <c r="R8226">
        <v>-0.32937344908714294</v>
      </c>
      <c r="S8226">
        <v>-0.24795258045196533</v>
      </c>
      <c r="T8226">
        <v>-0.16653171181678772</v>
      </c>
      <c r="U8226">
        <v>-4.8972912132740021E-2</v>
      </c>
      <c r="V8226">
        <v>7.4350596405565739E-3</v>
      </c>
    </row>
    <row r="8227" spans="1:22" x14ac:dyDescent="0.25">
      <c r="A8227" t="s">
        <v>99</v>
      </c>
      <c r="B8227" t="s">
        <v>86</v>
      </c>
      <c r="C8227" t="s">
        <v>102</v>
      </c>
      <c r="D8227" t="s">
        <v>70</v>
      </c>
      <c r="E8227" t="s">
        <v>90</v>
      </c>
      <c r="F8227" t="s">
        <v>40</v>
      </c>
      <c r="G8227">
        <v>876</v>
      </c>
      <c r="H8227">
        <v>16</v>
      </c>
      <c r="I8227">
        <f>IF(VLOOKUP(Data!$A8227,summermonths, 2, FALSE) = 1, VLOOKUP(Data!$H8227,rateblocks, 2, FALSE), VLOOKUP(Data!H8227, rateblocks,3, FALSE))</f>
        <v>1</v>
      </c>
      <c r="J8227">
        <v>1.8795965909957886</v>
      </c>
      <c r="K8227">
        <v>1.6123801469802856</v>
      </c>
      <c r="L8227">
        <v>90.743148803710938</v>
      </c>
      <c r="M8227">
        <v>-0.26721641421318054</v>
      </c>
      <c r="N8227">
        <v>0.17333394289016724</v>
      </c>
      <c r="O8227">
        <v>3.0044656246900558E-2</v>
      </c>
      <c r="P8227">
        <v>-0.55232536792755127</v>
      </c>
      <c r="Q8227">
        <v>-0.48935279250144958</v>
      </c>
      <c r="R8227">
        <v>-0.35811281204223633</v>
      </c>
      <c r="S8227">
        <v>-0.26721641421318054</v>
      </c>
      <c r="T8227">
        <v>-0.17632000148296356</v>
      </c>
      <c r="U8227">
        <v>-4.5080028474330902E-2</v>
      </c>
      <c r="V8227">
        <v>1.7892550677061081E-2</v>
      </c>
    </row>
    <row r="8228" spans="1:22" x14ac:dyDescent="0.25">
      <c r="A8228" t="s">
        <v>100</v>
      </c>
      <c r="B8228" t="s">
        <v>86</v>
      </c>
      <c r="C8228" t="s">
        <v>102</v>
      </c>
      <c r="D8228" t="s">
        <v>71</v>
      </c>
      <c r="E8228" t="s">
        <v>90</v>
      </c>
      <c r="F8228" t="s">
        <v>40</v>
      </c>
      <c r="G8228">
        <v>876</v>
      </c>
      <c r="H8228">
        <v>16</v>
      </c>
      <c r="I8228">
        <f>IF(VLOOKUP(Data!$A8228,summermonths, 2, FALSE) = 1, VLOOKUP(Data!$H8228,rateblocks, 2, FALSE), VLOOKUP(Data!H8228, rateblocks,3, FALSE))</f>
        <v>1</v>
      </c>
      <c r="J8228">
        <v>1.6998882293701172</v>
      </c>
      <c r="K8228">
        <v>1.5298914909362793</v>
      </c>
      <c r="L8228">
        <v>82.625572204589844</v>
      </c>
      <c r="M8228">
        <v>-0.16999661922454834</v>
      </c>
      <c r="N8228">
        <v>0.13335469365119934</v>
      </c>
      <c r="O8228">
        <v>1.7783474177122116E-2</v>
      </c>
      <c r="P8228">
        <v>-0.38934555649757385</v>
      </c>
      <c r="Q8228">
        <v>-0.34089753031730652</v>
      </c>
      <c r="R8228">
        <v>-0.23992788791656494</v>
      </c>
      <c r="S8228">
        <v>-0.16999661922454834</v>
      </c>
      <c r="T8228">
        <v>-0.10006535053253174</v>
      </c>
      <c r="U8228">
        <v>9.0429722331464291E-4</v>
      </c>
      <c r="V8228">
        <v>4.9352332949638367E-2</v>
      </c>
    </row>
    <row r="8229" spans="1:22" x14ac:dyDescent="0.25">
      <c r="A8229" t="s">
        <v>96</v>
      </c>
      <c r="B8229" t="s">
        <v>86</v>
      </c>
      <c r="C8229" t="s">
        <v>102</v>
      </c>
      <c r="D8229" t="s">
        <v>67</v>
      </c>
      <c r="E8229" t="s">
        <v>90</v>
      </c>
      <c r="F8229" t="s">
        <v>40</v>
      </c>
      <c r="G8229">
        <v>876</v>
      </c>
      <c r="H8229">
        <v>20</v>
      </c>
      <c r="I8229">
        <f>IF(VLOOKUP(Data!$A8229,summermonths, 2, FALSE) = 1, VLOOKUP(Data!$H8229,rateblocks, 2, FALSE), VLOOKUP(Data!H8229, rateblocks,3, FALSE))</f>
        <v>2</v>
      </c>
      <c r="J8229">
        <v>1.6094282865524292</v>
      </c>
      <c r="K8229">
        <v>1.511232852935791</v>
      </c>
      <c r="L8229">
        <v>73.523971557617188</v>
      </c>
      <c r="M8229">
        <v>-9.8195411264896393E-2</v>
      </c>
      <c r="N8229">
        <v>0.24262025952339172</v>
      </c>
      <c r="O8229">
        <v>5.8864589780569077E-2</v>
      </c>
      <c r="P8229">
        <v>-0.49727022647857666</v>
      </c>
      <c r="Q8229">
        <v>-0.40912577509880066</v>
      </c>
      <c r="R8229">
        <v>-0.2254256010055542</v>
      </c>
      <c r="S8229">
        <v>-9.8195411264896393E-2</v>
      </c>
      <c r="T8229">
        <v>2.9034776613116264E-2</v>
      </c>
      <c r="U8229">
        <v>0.21273496747016907</v>
      </c>
      <c r="V8229">
        <v>0.30087938904762268</v>
      </c>
    </row>
    <row r="8230" spans="1:22" x14ac:dyDescent="0.25">
      <c r="A8230" t="s">
        <v>99</v>
      </c>
      <c r="B8230" t="s">
        <v>86</v>
      </c>
      <c r="C8230" t="s">
        <v>101</v>
      </c>
      <c r="D8230" t="s">
        <v>64</v>
      </c>
      <c r="E8230" t="s">
        <v>90</v>
      </c>
      <c r="F8230" t="s">
        <v>40</v>
      </c>
      <c r="G8230">
        <v>876</v>
      </c>
      <c r="H8230">
        <v>5</v>
      </c>
      <c r="I8230">
        <f>IF(VLOOKUP(Data!$A8230,summermonths, 2, FALSE) = 1, VLOOKUP(Data!$H8230,rateblocks, 2, FALSE), VLOOKUP(Data!H8230, rateblocks,3, FALSE))</f>
        <v>3</v>
      </c>
      <c r="J8230">
        <v>1.4478956460952759</v>
      </c>
      <c r="K8230">
        <v>1.4785679578781128</v>
      </c>
      <c r="L8230">
        <v>69.524787902832031</v>
      </c>
      <c r="M8230">
        <v>3.0672280117869377E-2</v>
      </c>
      <c r="N8230">
        <v>6.6060729324817657E-2</v>
      </c>
      <c r="O8230">
        <v>4.3640201911330223E-3</v>
      </c>
      <c r="P8230">
        <v>-7.7987946569919586E-2</v>
      </c>
      <c r="Q8230">
        <v>-5.3987950086593628E-2</v>
      </c>
      <c r="R8230">
        <v>-3.9700004272162914E-3</v>
      </c>
      <c r="S8230">
        <v>3.0672280117869377E-2</v>
      </c>
      <c r="T8230">
        <v>6.5314561128616333E-2</v>
      </c>
      <c r="U8230">
        <v>0.11533251404762268</v>
      </c>
      <c r="V8230">
        <v>0.13933250308036804</v>
      </c>
    </row>
    <row r="8231" spans="1:22" x14ac:dyDescent="0.25">
      <c r="A8231" t="s">
        <v>124</v>
      </c>
      <c r="B8231" t="s">
        <v>86</v>
      </c>
      <c r="C8231" t="s">
        <v>101</v>
      </c>
      <c r="D8231" t="s">
        <v>108</v>
      </c>
      <c r="E8231" t="s">
        <v>90</v>
      </c>
      <c r="F8231" t="s">
        <v>40</v>
      </c>
      <c r="G8231">
        <v>876</v>
      </c>
      <c r="H8231">
        <v>14</v>
      </c>
      <c r="I8231">
        <f>IF(VLOOKUP(Data!$A8231,summermonths, 2, FALSE) = 1, VLOOKUP(Data!$H8231,rateblocks, 2, FALSE), VLOOKUP(Data!H8231, rateblocks,3, FALSE))</f>
        <v>2</v>
      </c>
      <c r="J8231">
        <v>1.2141532897949219</v>
      </c>
      <c r="K8231">
        <v>1.2155697345733643</v>
      </c>
      <c r="L8231">
        <v>72.860893249511719</v>
      </c>
      <c r="M8231">
        <v>1.4164332533255219E-3</v>
      </c>
      <c r="N8231">
        <v>5.0387155264616013E-2</v>
      </c>
      <c r="O8231">
        <v>2.5388654321432114E-3</v>
      </c>
      <c r="P8231">
        <v>-8.1463061273097992E-2</v>
      </c>
      <c r="Q8231">
        <v>-6.3157305121421814E-2</v>
      </c>
      <c r="R8231">
        <v>-2.5006616488099098E-2</v>
      </c>
      <c r="S8231">
        <v>1.4164332533255219E-3</v>
      </c>
      <c r="T8231">
        <v>2.7839483693242073E-2</v>
      </c>
      <c r="U8231">
        <v>6.5990172326564789E-2</v>
      </c>
      <c r="V8231">
        <v>8.4295928478240967E-2</v>
      </c>
    </row>
    <row r="8232" spans="1:22" x14ac:dyDescent="0.25">
      <c r="A8232" t="s">
        <v>100</v>
      </c>
      <c r="B8232" t="s">
        <v>86</v>
      </c>
      <c r="C8232" t="s">
        <v>102</v>
      </c>
      <c r="D8232" t="s">
        <v>71</v>
      </c>
      <c r="E8232" t="s">
        <v>90</v>
      </c>
      <c r="F8232" t="s">
        <v>40</v>
      </c>
      <c r="G8232">
        <v>876</v>
      </c>
      <c r="H8232">
        <v>21</v>
      </c>
      <c r="I8232">
        <f>IF(VLOOKUP(Data!$A8232,summermonths, 2, FALSE) = 1, VLOOKUP(Data!$H8232,rateblocks, 2, FALSE), VLOOKUP(Data!H8232, rateblocks,3, FALSE))</f>
        <v>2</v>
      </c>
      <c r="J8232">
        <v>1.9786847829818726</v>
      </c>
      <c r="K8232">
        <v>1.9383276700973511</v>
      </c>
      <c r="L8232">
        <v>75.941780090332031</v>
      </c>
      <c r="M8232">
        <v>-4.0357153862714767E-2</v>
      </c>
      <c r="N8232">
        <v>0.1275564581155777</v>
      </c>
      <c r="O8232">
        <v>1.6270650550723076E-2</v>
      </c>
      <c r="P8232">
        <v>-0.25016885995864868</v>
      </c>
      <c r="Q8232">
        <v>-0.20382733643054962</v>
      </c>
      <c r="R8232">
        <v>-0.10724782943725586</v>
      </c>
      <c r="S8232">
        <v>-4.0357153862714767E-2</v>
      </c>
      <c r="T8232">
        <v>2.6533517986536026E-2</v>
      </c>
      <c r="U8232">
        <v>0.12311302125453949</v>
      </c>
      <c r="V8232">
        <v>0.16945454478263855</v>
      </c>
    </row>
    <row r="8233" spans="1:22" x14ac:dyDescent="0.25">
      <c r="A8233" t="s">
        <v>99</v>
      </c>
      <c r="B8233" t="s">
        <v>86</v>
      </c>
      <c r="C8233" t="s">
        <v>102</v>
      </c>
      <c r="D8233" t="s">
        <v>70</v>
      </c>
      <c r="E8233" t="s">
        <v>90</v>
      </c>
      <c r="F8233" t="s">
        <v>40</v>
      </c>
      <c r="G8233">
        <v>876</v>
      </c>
      <c r="H8233">
        <v>6</v>
      </c>
      <c r="I8233">
        <f>IF(VLOOKUP(Data!$A8233,summermonths, 2, FALSE) = 1, VLOOKUP(Data!$H8233,rateblocks, 2, FALSE), VLOOKUP(Data!H8233, rateblocks,3, FALSE))</f>
        <v>3</v>
      </c>
      <c r="J8233">
        <v>1.6539186239242554</v>
      </c>
      <c r="K8233">
        <v>1.5605250597000122</v>
      </c>
      <c r="L8233">
        <v>77.116439819335938</v>
      </c>
      <c r="M8233">
        <v>-9.3393482267856598E-2</v>
      </c>
      <c r="N8233">
        <v>0.14320515096187592</v>
      </c>
      <c r="O8233">
        <v>2.050771564245224E-2</v>
      </c>
      <c r="P8233">
        <v>-0.32894498109817505</v>
      </c>
      <c r="Q8233">
        <v>-0.27691826224327087</v>
      </c>
      <c r="R8233">
        <v>-0.16849033534526825</v>
      </c>
      <c r="S8233">
        <v>-9.3393482267856598E-2</v>
      </c>
      <c r="T8233">
        <v>-1.8296627327799797E-2</v>
      </c>
      <c r="U8233">
        <v>9.0131305158138275E-2</v>
      </c>
      <c r="V8233">
        <v>0.14215803146362305</v>
      </c>
    </row>
    <row r="8234" spans="1:22" x14ac:dyDescent="0.25">
      <c r="A8234" t="s">
        <v>125</v>
      </c>
      <c r="B8234" t="s">
        <v>86</v>
      </c>
      <c r="C8234" t="s">
        <v>102</v>
      </c>
      <c r="D8234" t="s">
        <v>109</v>
      </c>
      <c r="E8234" t="s">
        <v>90</v>
      </c>
      <c r="F8234" t="s">
        <v>40</v>
      </c>
      <c r="G8234">
        <v>876</v>
      </c>
      <c r="H8234">
        <v>21</v>
      </c>
      <c r="I8234">
        <f>IF(VLOOKUP(Data!$A8234,summermonths, 2, FALSE) = 1, VLOOKUP(Data!$H8234,rateblocks, 2, FALSE), VLOOKUP(Data!H8234, rateblocks,3, FALSE))</f>
        <v>2</v>
      </c>
      <c r="J8234">
        <v>1.8992526531219482</v>
      </c>
      <c r="K8234">
        <v>1.8181962966918945</v>
      </c>
      <c r="L8234">
        <v>67.343605041503906</v>
      </c>
      <c r="M8234">
        <v>-8.1056319177150726E-2</v>
      </c>
      <c r="N8234">
        <v>0.14106784760951996</v>
      </c>
      <c r="O8234">
        <v>1.9900137558579445E-2</v>
      </c>
      <c r="P8234">
        <v>-0.31309229135513306</v>
      </c>
      <c r="Q8234">
        <v>-0.2618420422077179</v>
      </c>
      <c r="R8234">
        <v>-0.15503236651420593</v>
      </c>
      <c r="S8234">
        <v>-8.1056319177150726E-2</v>
      </c>
      <c r="T8234">
        <v>-7.0802676491439342E-3</v>
      </c>
      <c r="U8234">
        <v>9.9729403853416443E-2</v>
      </c>
      <c r="V8234">
        <v>0.15097963809967041</v>
      </c>
    </row>
    <row r="8235" spans="1:22" x14ac:dyDescent="0.25">
      <c r="A8235" t="s">
        <v>123</v>
      </c>
      <c r="B8235" t="s">
        <v>86</v>
      </c>
      <c r="C8235" t="s">
        <v>102</v>
      </c>
      <c r="D8235" t="s">
        <v>112</v>
      </c>
      <c r="E8235" t="s">
        <v>90</v>
      </c>
      <c r="F8235" t="s">
        <v>40</v>
      </c>
      <c r="G8235">
        <v>876</v>
      </c>
      <c r="H8235">
        <v>20</v>
      </c>
      <c r="I8235">
        <f>IF(VLOOKUP(Data!$A8235,summermonths, 2, FALSE) = 1, VLOOKUP(Data!$H8235,rateblocks, 2, FALSE), VLOOKUP(Data!H8235, rateblocks,3, FALSE))</f>
        <v>1</v>
      </c>
      <c r="J8235">
        <v>1.7862551212310791</v>
      </c>
      <c r="K8235">
        <v>1.7614897489547729</v>
      </c>
      <c r="L8235">
        <v>65.0616455078125</v>
      </c>
      <c r="M8235">
        <v>-2.4765413254499435E-2</v>
      </c>
      <c r="N8235">
        <v>9.5015533268451691E-2</v>
      </c>
      <c r="O8235">
        <v>9.0279513970017433E-3</v>
      </c>
      <c r="P8235">
        <v>-0.18105205893516541</v>
      </c>
      <c r="Q8235">
        <v>-0.14653271436691284</v>
      </c>
      <c r="R8235">
        <v>-7.4591606855392456E-2</v>
      </c>
      <c r="S8235">
        <v>-2.4765413254499435E-2</v>
      </c>
      <c r="T8235">
        <v>2.5060780346393585E-2</v>
      </c>
      <c r="U8235">
        <v>9.7001895308494568E-2</v>
      </c>
      <c r="V8235">
        <v>0.13152122497558594</v>
      </c>
    </row>
    <row r="8236" spans="1:22" x14ac:dyDescent="0.25">
      <c r="A8236" t="s">
        <v>99</v>
      </c>
      <c r="B8236" t="s">
        <v>86</v>
      </c>
      <c r="C8236" t="s">
        <v>101</v>
      </c>
      <c r="D8236" t="s">
        <v>64</v>
      </c>
      <c r="E8236" t="s">
        <v>90</v>
      </c>
      <c r="F8236" t="s">
        <v>40</v>
      </c>
      <c r="G8236">
        <v>876</v>
      </c>
      <c r="H8236">
        <v>9</v>
      </c>
      <c r="I8236">
        <f>IF(VLOOKUP(Data!$A8236,summermonths, 2, FALSE) = 1, VLOOKUP(Data!$H8236,rateblocks, 2, FALSE), VLOOKUP(Data!H8236, rateblocks,3, FALSE))</f>
        <v>2</v>
      </c>
      <c r="J8236">
        <v>1.356648325920105</v>
      </c>
      <c r="K8236">
        <v>1.2437465190887451</v>
      </c>
      <c r="L8236">
        <v>74.983909606933594</v>
      </c>
      <c r="M8236">
        <v>-0.11290185153484344</v>
      </c>
      <c r="N8236">
        <v>5.7346679270267487E-2</v>
      </c>
      <c r="O8236">
        <v>3.2886415719985962E-3</v>
      </c>
      <c r="P8236">
        <v>-0.20722874999046326</v>
      </c>
      <c r="Q8236">
        <v>-0.18639457225799561</v>
      </c>
      <c r="R8236">
        <v>-0.14297448098659515</v>
      </c>
      <c r="S8236">
        <v>-0.11290185153484344</v>
      </c>
      <c r="T8236">
        <v>-8.2829222083091736E-2</v>
      </c>
      <c r="U8236">
        <v>-3.9409123361110687E-2</v>
      </c>
      <c r="V8236">
        <v>-1.8574958667159081E-2</v>
      </c>
    </row>
    <row r="8237" spans="1:22" x14ac:dyDescent="0.25">
      <c r="A8237" t="s">
        <v>123</v>
      </c>
      <c r="B8237" t="s">
        <v>86</v>
      </c>
      <c r="C8237" t="s">
        <v>102</v>
      </c>
      <c r="D8237" t="s">
        <v>112</v>
      </c>
      <c r="E8237" t="s">
        <v>90</v>
      </c>
      <c r="F8237" t="s">
        <v>40</v>
      </c>
      <c r="G8237">
        <v>876</v>
      </c>
      <c r="H8237">
        <v>10</v>
      </c>
      <c r="I8237">
        <f>IF(VLOOKUP(Data!$A8237,summermonths, 2, FALSE) = 1, VLOOKUP(Data!$H8237,rateblocks, 2, FALSE), VLOOKUP(Data!H8237, rateblocks,3, FALSE))</f>
        <v>2</v>
      </c>
      <c r="J8237">
        <v>1.2527472972869873</v>
      </c>
      <c r="K8237">
        <v>1.1493093967437744</v>
      </c>
      <c r="L8237">
        <v>78.536529541015625</v>
      </c>
      <c r="M8237">
        <v>-0.10343798249959946</v>
      </c>
      <c r="N8237">
        <v>8.733753114938736E-2</v>
      </c>
      <c r="O8237">
        <v>7.6278443448245525E-3</v>
      </c>
      <c r="P8237">
        <v>-0.24709543585777283</v>
      </c>
      <c r="Q8237">
        <v>-0.21536552906036377</v>
      </c>
      <c r="R8237">
        <v>-0.14923782646656036</v>
      </c>
      <c r="S8237">
        <v>-0.10343798249959946</v>
      </c>
      <c r="T8237">
        <v>-5.7638134807348251E-2</v>
      </c>
      <c r="U8237">
        <v>8.4895668551325798E-3</v>
      </c>
      <c r="V8237">
        <v>4.0219470858573914E-2</v>
      </c>
    </row>
    <row r="8238" spans="1:22" x14ac:dyDescent="0.25">
      <c r="A8238" t="s">
        <v>98</v>
      </c>
      <c r="B8238" t="s">
        <v>86</v>
      </c>
      <c r="C8238" t="s">
        <v>101</v>
      </c>
      <c r="D8238" t="s">
        <v>63</v>
      </c>
      <c r="E8238" t="s">
        <v>90</v>
      </c>
      <c r="F8238" t="s">
        <v>40</v>
      </c>
      <c r="G8238">
        <v>876</v>
      </c>
      <c r="H8238">
        <v>23</v>
      </c>
      <c r="I8238">
        <f>IF(VLOOKUP(Data!$A8238,summermonths, 2, FALSE) = 1, VLOOKUP(Data!$H8238,rateblocks, 2, FALSE), VLOOKUP(Data!H8238, rateblocks,3, FALSE))</f>
        <v>3</v>
      </c>
      <c r="J8238">
        <v>1.6375699043273926</v>
      </c>
      <c r="K8238">
        <v>1.6570976972579956</v>
      </c>
      <c r="L8238">
        <v>70.069854736328125</v>
      </c>
      <c r="M8238">
        <v>1.9527874886989594E-2</v>
      </c>
      <c r="N8238">
        <v>6.2539733946323395E-2</v>
      </c>
      <c r="O8238">
        <v>3.9112181402742863E-3</v>
      </c>
      <c r="P8238">
        <v>-8.3340831100940704E-2</v>
      </c>
      <c r="Q8238">
        <v>-6.0620017349720001E-2</v>
      </c>
      <c r="R8238">
        <v>-1.3267993927001953E-2</v>
      </c>
      <c r="S8238">
        <v>1.9527874886989594E-2</v>
      </c>
      <c r="T8238">
        <v>5.232374370098114E-2</v>
      </c>
      <c r="U8238">
        <v>9.9675767123699188E-2</v>
      </c>
      <c r="V8238">
        <v>0.12239658087491989</v>
      </c>
    </row>
    <row r="8239" spans="1:22" x14ac:dyDescent="0.25">
      <c r="A8239" t="s">
        <v>123</v>
      </c>
      <c r="B8239" t="s">
        <v>86</v>
      </c>
      <c r="C8239" t="s">
        <v>101</v>
      </c>
      <c r="D8239" t="s">
        <v>107</v>
      </c>
      <c r="E8239" t="s">
        <v>90</v>
      </c>
      <c r="F8239" t="s">
        <v>40</v>
      </c>
      <c r="G8239">
        <v>876</v>
      </c>
      <c r="H8239">
        <v>23</v>
      </c>
      <c r="I8239">
        <f>IF(VLOOKUP(Data!$A8239,summermonths, 2, FALSE) = 1, VLOOKUP(Data!$H8239,rateblocks, 2, FALSE), VLOOKUP(Data!H8239, rateblocks,3, FALSE))</f>
        <v>3</v>
      </c>
      <c r="J8239">
        <v>1.482890248298645</v>
      </c>
      <c r="K8239">
        <v>1.5339920520782471</v>
      </c>
      <c r="L8239">
        <v>55.532203674316406</v>
      </c>
      <c r="M8239">
        <v>5.1101807504892349E-2</v>
      </c>
      <c r="N8239">
        <v>5.5594868957996368E-2</v>
      </c>
      <c r="O8239">
        <v>3.0907895416021347E-3</v>
      </c>
      <c r="P8239">
        <v>-4.0343616157770157E-2</v>
      </c>
      <c r="Q8239">
        <v>-2.0145883783698082E-2</v>
      </c>
      <c r="R8239">
        <v>2.1947829052805901E-2</v>
      </c>
      <c r="S8239">
        <v>5.1101807504892349E-2</v>
      </c>
      <c r="T8239">
        <v>8.0255784094333649E-2</v>
      </c>
      <c r="U8239">
        <v>0.12234950065612793</v>
      </c>
      <c r="V8239">
        <v>0.14254723489284515</v>
      </c>
    </row>
    <row r="8240" spans="1:22" x14ac:dyDescent="0.25">
      <c r="A8240" t="s">
        <v>122</v>
      </c>
      <c r="B8240" t="s">
        <v>86</v>
      </c>
      <c r="C8240" t="s">
        <v>102</v>
      </c>
      <c r="D8240" t="s">
        <v>106</v>
      </c>
      <c r="E8240" t="s">
        <v>90</v>
      </c>
      <c r="F8240" t="s">
        <v>40</v>
      </c>
      <c r="G8240">
        <v>876</v>
      </c>
      <c r="H8240">
        <v>6</v>
      </c>
      <c r="I8240">
        <f>IF(VLOOKUP(Data!$A8240,summermonths, 2, FALSE) = 1, VLOOKUP(Data!$H8240,rateblocks, 2, FALSE), VLOOKUP(Data!H8240, rateblocks,3, FALSE))</f>
        <v>3</v>
      </c>
      <c r="J8240">
        <v>1.5630612373352051</v>
      </c>
      <c r="K8240">
        <v>1.5081164836883545</v>
      </c>
      <c r="L8240">
        <v>36.900684356689453</v>
      </c>
      <c r="M8240">
        <v>-5.4944854229688644E-2</v>
      </c>
      <c r="N8240">
        <v>0.24575525522232056</v>
      </c>
      <c r="O8240">
        <v>6.0395646840333939E-2</v>
      </c>
      <c r="P8240">
        <v>-0.45917627215385437</v>
      </c>
      <c r="Q8240">
        <v>-0.36989289522171021</v>
      </c>
      <c r="R8240">
        <v>-0.18381904065608978</v>
      </c>
      <c r="S8240">
        <v>-5.4944854229688644E-2</v>
      </c>
      <c r="T8240">
        <v>7.3929324746131897E-2</v>
      </c>
      <c r="U8240">
        <v>0.26000317931175232</v>
      </c>
      <c r="V8240">
        <v>0.34928655624389648</v>
      </c>
    </row>
    <row r="8241" spans="1:22" x14ac:dyDescent="0.25">
      <c r="A8241" t="s">
        <v>123</v>
      </c>
      <c r="B8241" t="s">
        <v>86</v>
      </c>
      <c r="C8241" t="s">
        <v>102</v>
      </c>
      <c r="D8241" t="s">
        <v>112</v>
      </c>
      <c r="E8241" t="s">
        <v>90</v>
      </c>
      <c r="F8241" t="s">
        <v>40</v>
      </c>
      <c r="G8241">
        <v>876</v>
      </c>
      <c r="H8241">
        <v>15</v>
      </c>
      <c r="I8241">
        <f>IF(VLOOKUP(Data!$A8241,summermonths, 2, FALSE) = 1, VLOOKUP(Data!$H8241,rateblocks, 2, FALSE), VLOOKUP(Data!H8241, rateblocks,3, FALSE))</f>
        <v>2</v>
      </c>
      <c r="J8241">
        <v>1.3863338232040405</v>
      </c>
      <c r="K8241">
        <v>1.2701598405838013</v>
      </c>
      <c r="L8241">
        <v>82.715751647949219</v>
      </c>
      <c r="M8241">
        <v>-0.11617395281791687</v>
      </c>
      <c r="N8241">
        <v>0.10687018185853958</v>
      </c>
      <c r="O8241">
        <v>1.1421236209571362E-2</v>
      </c>
      <c r="P8241">
        <v>-0.29195976257324219</v>
      </c>
      <c r="Q8241">
        <v>-0.25313359498977661</v>
      </c>
      <c r="R8241">
        <v>-0.17221672832965851</v>
      </c>
      <c r="S8241">
        <v>-0.11617395281791687</v>
      </c>
      <c r="T8241">
        <v>-6.0131173580884933E-2</v>
      </c>
      <c r="U8241">
        <v>2.0785696804523468E-2</v>
      </c>
      <c r="V8241">
        <v>5.9611853212118149E-2</v>
      </c>
    </row>
    <row r="8242" spans="1:22" x14ac:dyDescent="0.25">
      <c r="A8242" t="s">
        <v>100</v>
      </c>
      <c r="B8242" t="s">
        <v>86</v>
      </c>
      <c r="C8242" t="s">
        <v>102</v>
      </c>
      <c r="D8242" t="s">
        <v>71</v>
      </c>
      <c r="E8242" t="s">
        <v>90</v>
      </c>
      <c r="F8242" t="s">
        <v>40</v>
      </c>
      <c r="G8242">
        <v>876</v>
      </c>
      <c r="H8242">
        <v>4</v>
      </c>
      <c r="I8242">
        <f>IF(VLOOKUP(Data!$A8242,summermonths, 2, FALSE) = 1, VLOOKUP(Data!$H8242,rateblocks, 2, FALSE), VLOOKUP(Data!H8242, rateblocks,3, FALSE))</f>
        <v>3</v>
      </c>
      <c r="J8242">
        <v>1.5044885873794556</v>
      </c>
      <c r="K8242">
        <v>1.5483219623565674</v>
      </c>
      <c r="L8242">
        <v>72.404106140136719</v>
      </c>
      <c r="M8242">
        <v>4.3833352625370026E-2</v>
      </c>
      <c r="N8242">
        <v>0.10584129393100739</v>
      </c>
      <c r="O8242">
        <v>1.1202379129827023E-2</v>
      </c>
      <c r="P8242">
        <v>-0.13026008009910583</v>
      </c>
      <c r="Q8242">
        <v>-9.1807723045349121E-2</v>
      </c>
      <c r="R8242">
        <v>-1.1669876053929329E-2</v>
      </c>
      <c r="S8242">
        <v>4.3833352625370026E-2</v>
      </c>
      <c r="T8242">
        <v>9.9336579442024231E-2</v>
      </c>
      <c r="U8242">
        <v>0.17947442829608917</v>
      </c>
      <c r="V8242">
        <v>0.21792678534984589</v>
      </c>
    </row>
    <row r="8243" spans="1:22" x14ac:dyDescent="0.25">
      <c r="A8243" t="s">
        <v>124</v>
      </c>
      <c r="B8243" t="s">
        <v>86</v>
      </c>
      <c r="C8243" t="s">
        <v>102</v>
      </c>
      <c r="D8243" t="s">
        <v>105</v>
      </c>
      <c r="E8243" t="s">
        <v>90</v>
      </c>
      <c r="F8243" t="s">
        <v>40</v>
      </c>
      <c r="G8243">
        <v>876</v>
      </c>
      <c r="H8243">
        <v>13</v>
      </c>
      <c r="I8243">
        <f>IF(VLOOKUP(Data!$A8243,summermonths, 2, FALSE) = 1, VLOOKUP(Data!$H8243,rateblocks, 2, FALSE), VLOOKUP(Data!H8243, rateblocks,3, FALSE))</f>
        <v>2</v>
      </c>
      <c r="J8243">
        <v>1.4362173080444336</v>
      </c>
      <c r="K8243">
        <v>1.3677511215209961</v>
      </c>
      <c r="L8243">
        <v>87.109588623046875</v>
      </c>
      <c r="M8243">
        <v>-6.8466156721115112E-2</v>
      </c>
      <c r="N8243">
        <v>0.13936311006546021</v>
      </c>
      <c r="O8243">
        <v>1.9422076642513275E-2</v>
      </c>
      <c r="P8243">
        <v>-0.29769808053970337</v>
      </c>
      <c r="Q8243">
        <v>-0.2470671683549881</v>
      </c>
      <c r="R8243">
        <v>-0.14154824614524841</v>
      </c>
      <c r="S8243">
        <v>-6.8466156721115112E-2</v>
      </c>
      <c r="T8243">
        <v>4.6159294433891773E-3</v>
      </c>
      <c r="U8243">
        <v>0.11013485491275787</v>
      </c>
      <c r="V8243">
        <v>0.16076576709747314</v>
      </c>
    </row>
    <row r="8244" spans="1:22" x14ac:dyDescent="0.25">
      <c r="A8244" t="s">
        <v>98</v>
      </c>
      <c r="B8244" t="s">
        <v>86</v>
      </c>
      <c r="C8244" t="s">
        <v>102</v>
      </c>
      <c r="D8244" t="s">
        <v>69</v>
      </c>
      <c r="E8244" t="s">
        <v>90</v>
      </c>
      <c r="F8244" t="s">
        <v>40</v>
      </c>
      <c r="G8244">
        <v>876</v>
      </c>
      <c r="H8244">
        <v>9</v>
      </c>
      <c r="I8244">
        <f>IF(VLOOKUP(Data!$A8244,summermonths, 2, FALSE) = 1, VLOOKUP(Data!$H8244,rateblocks, 2, FALSE), VLOOKUP(Data!H8244, rateblocks,3, FALSE))</f>
        <v>2</v>
      </c>
      <c r="J8244">
        <v>1.4331163167953491</v>
      </c>
      <c r="K8244">
        <v>1.3025856018066406</v>
      </c>
      <c r="L8244">
        <v>81.958900451660156</v>
      </c>
      <c r="M8244">
        <v>-0.13053074479103088</v>
      </c>
      <c r="N8244">
        <v>0.1554083377122879</v>
      </c>
      <c r="O8244">
        <v>2.4151751771569252E-2</v>
      </c>
      <c r="P8244">
        <v>-0.38615471124649048</v>
      </c>
      <c r="Q8244">
        <v>-0.32969453930854797</v>
      </c>
      <c r="R8244">
        <v>-0.21202695369720459</v>
      </c>
      <c r="S8244">
        <v>-0.13053074479103088</v>
      </c>
      <c r="T8244">
        <v>-4.9034532159566879E-2</v>
      </c>
      <c r="U8244">
        <v>6.8633057177066803E-2</v>
      </c>
      <c r="V8244">
        <v>0.12509322166442871</v>
      </c>
    </row>
    <row r="8245" spans="1:22" x14ac:dyDescent="0.25">
      <c r="A8245" t="s">
        <v>99</v>
      </c>
      <c r="B8245" t="s">
        <v>86</v>
      </c>
      <c r="C8245" t="s">
        <v>102</v>
      </c>
      <c r="D8245" t="s">
        <v>70</v>
      </c>
      <c r="E8245" t="s">
        <v>90</v>
      </c>
      <c r="F8245" t="s">
        <v>40</v>
      </c>
      <c r="G8245">
        <v>876</v>
      </c>
      <c r="H8245">
        <v>17</v>
      </c>
      <c r="I8245">
        <f>IF(VLOOKUP(Data!$A8245,summermonths, 2, FALSE) = 1, VLOOKUP(Data!$H8245,rateblocks, 2, FALSE), VLOOKUP(Data!H8245, rateblocks,3, FALSE))</f>
        <v>1</v>
      </c>
      <c r="J8245">
        <v>1.8137532472610474</v>
      </c>
      <c r="K8245">
        <v>1.5377854108810425</v>
      </c>
      <c r="L8245">
        <v>90.301368713378906</v>
      </c>
      <c r="M8245">
        <v>-0.2759678065776825</v>
      </c>
      <c r="N8245">
        <v>0.17390823364257813</v>
      </c>
      <c r="O8245">
        <v>3.0244072899222374E-2</v>
      </c>
      <c r="P8245">
        <v>-0.56202137470245361</v>
      </c>
      <c r="Q8245">
        <v>-0.49884018301963806</v>
      </c>
      <c r="R8245">
        <v>-0.36716538667678833</v>
      </c>
      <c r="S8245">
        <v>-0.2759678065776825</v>
      </c>
      <c r="T8245">
        <v>-0.18477024137973785</v>
      </c>
      <c r="U8245">
        <v>-5.3095437586307526E-2</v>
      </c>
      <c r="V8245">
        <v>1.0085782036185265E-2</v>
      </c>
    </row>
    <row r="8246" spans="1:22" x14ac:dyDescent="0.25">
      <c r="A8246" t="s">
        <v>99</v>
      </c>
      <c r="B8246" t="s">
        <v>86</v>
      </c>
      <c r="C8246" t="s">
        <v>102</v>
      </c>
      <c r="D8246" t="s">
        <v>70</v>
      </c>
      <c r="E8246" t="s">
        <v>90</v>
      </c>
      <c r="F8246" t="s">
        <v>40</v>
      </c>
      <c r="G8246">
        <v>876</v>
      </c>
      <c r="H8246">
        <v>12</v>
      </c>
      <c r="I8246">
        <f>IF(VLOOKUP(Data!$A8246,summermonths, 2, FALSE) = 1, VLOOKUP(Data!$H8246,rateblocks, 2, FALSE), VLOOKUP(Data!H8246, rateblocks,3, FALSE))</f>
        <v>1</v>
      </c>
      <c r="J8246">
        <v>1.8883876800537109</v>
      </c>
      <c r="K8246">
        <v>1.5984988212585449</v>
      </c>
      <c r="L8246">
        <v>93.623291015625</v>
      </c>
      <c r="M8246">
        <v>-0.28988882899284363</v>
      </c>
      <c r="N8246">
        <v>0.17313072085380554</v>
      </c>
      <c r="O8246">
        <v>2.9974246397614479E-2</v>
      </c>
      <c r="P8246">
        <v>-0.57466351985931396</v>
      </c>
      <c r="Q8246">
        <v>-0.5117647647857666</v>
      </c>
      <c r="R8246">
        <v>-0.38067865371704102</v>
      </c>
      <c r="S8246">
        <v>-0.28988882899284363</v>
      </c>
      <c r="T8246">
        <v>-0.19909898936748505</v>
      </c>
      <c r="U8246">
        <v>-6.8012885749340057E-2</v>
      </c>
      <c r="V8246">
        <v>-5.1141348667442799E-3</v>
      </c>
    </row>
    <row r="8247" spans="1:22" x14ac:dyDescent="0.25">
      <c r="A8247" t="s">
        <v>100</v>
      </c>
      <c r="B8247" t="s">
        <v>86</v>
      </c>
      <c r="C8247" t="s">
        <v>102</v>
      </c>
      <c r="D8247" t="s">
        <v>71</v>
      </c>
      <c r="E8247" t="s">
        <v>90</v>
      </c>
      <c r="F8247" t="s">
        <v>40</v>
      </c>
      <c r="G8247">
        <v>876</v>
      </c>
      <c r="H8247">
        <v>23</v>
      </c>
      <c r="I8247">
        <f>IF(VLOOKUP(Data!$A8247,summermonths, 2, FALSE) = 1, VLOOKUP(Data!$H8247,rateblocks, 2, FALSE), VLOOKUP(Data!H8247, rateblocks,3, FALSE))</f>
        <v>3</v>
      </c>
      <c r="J8247">
        <v>1.7152361869812012</v>
      </c>
      <c r="K8247">
        <v>1.6982191801071167</v>
      </c>
      <c r="L8247">
        <v>74.655250549316406</v>
      </c>
      <c r="M8247">
        <v>-1.7016950994729996E-2</v>
      </c>
      <c r="N8247">
        <v>0.12117917835712433</v>
      </c>
      <c r="O8247">
        <v>1.468439307063818E-2</v>
      </c>
      <c r="P8247">
        <v>-0.21633896231651306</v>
      </c>
      <c r="Q8247">
        <v>-0.17231431603431702</v>
      </c>
      <c r="R8247">
        <v>-8.0563373863697052E-2</v>
      </c>
      <c r="S8247">
        <v>-1.7016950994729996E-2</v>
      </c>
      <c r="T8247">
        <v>4.6529471874237061E-2</v>
      </c>
      <c r="U8247">
        <v>0.13828042149543762</v>
      </c>
      <c r="V8247">
        <v>0.18230505287647247</v>
      </c>
    </row>
    <row r="8248" spans="1:22" x14ac:dyDescent="0.25">
      <c r="A8248" t="s">
        <v>95</v>
      </c>
      <c r="B8248" t="s">
        <v>86</v>
      </c>
      <c r="C8248" t="s">
        <v>101</v>
      </c>
      <c r="D8248" t="s">
        <v>60</v>
      </c>
      <c r="E8248" t="s">
        <v>90</v>
      </c>
      <c r="F8248" t="s">
        <v>40</v>
      </c>
      <c r="G8248">
        <v>876</v>
      </c>
      <c r="H8248">
        <v>13</v>
      </c>
      <c r="I8248">
        <f>IF(VLOOKUP(Data!$A8248,summermonths, 2, FALSE) = 1, VLOOKUP(Data!$H8248,rateblocks, 2, FALSE), VLOOKUP(Data!H8248, rateblocks,3, FALSE))</f>
        <v>1</v>
      </c>
      <c r="J8248">
        <v>1.1426814794540405</v>
      </c>
      <c r="K8248">
        <v>1.1644649505615234</v>
      </c>
      <c r="L8248">
        <v>66.646064758300781</v>
      </c>
      <c r="M8248">
        <v>2.1783366799354553E-2</v>
      </c>
      <c r="N8248">
        <v>6.4086191356182098E-2</v>
      </c>
      <c r="O8248">
        <v>4.107039887458086E-3</v>
      </c>
      <c r="P8248">
        <v>-8.3629034459590912E-2</v>
      </c>
      <c r="Q8248">
        <v>-6.0346391052007675E-2</v>
      </c>
      <c r="R8248">
        <v>-1.1823465116322041E-2</v>
      </c>
      <c r="S8248">
        <v>2.1783366799354553E-2</v>
      </c>
      <c r="T8248">
        <v>5.5390197783708572E-2</v>
      </c>
      <c r="U8248">
        <v>0.10391312837600708</v>
      </c>
      <c r="V8248">
        <v>0.12719577550888062</v>
      </c>
    </row>
    <row r="8249" spans="1:22" x14ac:dyDescent="0.25">
      <c r="A8249" t="s">
        <v>97</v>
      </c>
      <c r="B8249" t="s">
        <v>86</v>
      </c>
      <c r="C8249" t="s">
        <v>102</v>
      </c>
      <c r="D8249" t="s">
        <v>68</v>
      </c>
      <c r="E8249" t="s">
        <v>90</v>
      </c>
      <c r="F8249" t="s">
        <v>40</v>
      </c>
      <c r="G8249">
        <v>876</v>
      </c>
      <c r="H8249">
        <v>19</v>
      </c>
      <c r="I8249">
        <f>IF(VLOOKUP(Data!$A8249,summermonths, 2, FALSE) = 1, VLOOKUP(Data!$H8249,rateblocks, 2, FALSE), VLOOKUP(Data!H8249, rateblocks,3, FALSE))</f>
        <v>2</v>
      </c>
      <c r="J8249">
        <v>1.3080615997314453</v>
      </c>
      <c r="K8249">
        <v>1.4116723537445068</v>
      </c>
      <c r="L8249">
        <v>73.144973754882813</v>
      </c>
      <c r="M8249">
        <v>0.1036108061671257</v>
      </c>
      <c r="N8249">
        <v>0.13584215939044952</v>
      </c>
      <c r="O8249">
        <v>1.8453091382980347E-2</v>
      </c>
      <c r="P8249">
        <v>-0.11982966214418411</v>
      </c>
      <c r="Q8249">
        <v>-7.04779252409935E-2</v>
      </c>
      <c r="R8249">
        <v>3.2375108450651169E-2</v>
      </c>
      <c r="S8249">
        <v>0.1036108061671257</v>
      </c>
      <c r="T8249">
        <v>0.17484650015830994</v>
      </c>
      <c r="U8249">
        <v>0.27769953012466431</v>
      </c>
      <c r="V8249">
        <v>0.32705128192901611</v>
      </c>
    </row>
    <row r="8250" spans="1:22" x14ac:dyDescent="0.25">
      <c r="A8250" t="s">
        <v>97</v>
      </c>
      <c r="B8250" t="s">
        <v>86</v>
      </c>
      <c r="C8250" t="s">
        <v>101</v>
      </c>
      <c r="D8250" t="s">
        <v>62</v>
      </c>
      <c r="E8250" t="s">
        <v>90</v>
      </c>
      <c r="F8250" t="s">
        <v>40</v>
      </c>
      <c r="G8250">
        <v>876</v>
      </c>
      <c r="H8250">
        <v>1</v>
      </c>
      <c r="I8250">
        <f>IF(VLOOKUP(Data!$A8250,summermonths, 2, FALSE) = 1, VLOOKUP(Data!$H8250,rateblocks, 2, FALSE), VLOOKUP(Data!H8250, rateblocks,3, FALSE))</f>
        <v>3</v>
      </c>
      <c r="J8250">
        <v>1.4829801321029663</v>
      </c>
      <c r="K8250">
        <v>1.4947136640548706</v>
      </c>
      <c r="L8250">
        <v>67.715553283691406</v>
      </c>
      <c r="M8250">
        <v>1.1733460240066051E-2</v>
      </c>
      <c r="N8250">
        <v>6.2074068933725357E-2</v>
      </c>
      <c r="O8250">
        <v>3.853189991787076E-3</v>
      </c>
      <c r="P8250">
        <v>-9.0369299054145813E-2</v>
      </c>
      <c r="Q8250">
        <v>-6.7817658185958862E-2</v>
      </c>
      <c r="R8250">
        <v>-2.0818213000893593E-2</v>
      </c>
      <c r="S8250">
        <v>1.1733460240066051E-2</v>
      </c>
      <c r="T8250">
        <v>4.4285133481025696E-2</v>
      </c>
      <c r="U8250">
        <v>9.1284580528736115E-2</v>
      </c>
      <c r="V8250">
        <v>0.11383621394634247</v>
      </c>
    </row>
    <row r="8251" spans="1:22" x14ac:dyDescent="0.25">
      <c r="A8251" t="s">
        <v>123</v>
      </c>
      <c r="B8251" t="s">
        <v>86</v>
      </c>
      <c r="C8251" t="s">
        <v>102</v>
      </c>
      <c r="D8251" t="s">
        <v>112</v>
      </c>
      <c r="E8251" t="s">
        <v>90</v>
      </c>
      <c r="F8251" t="s">
        <v>40</v>
      </c>
      <c r="G8251">
        <v>876</v>
      </c>
      <c r="H8251">
        <v>8</v>
      </c>
      <c r="I8251">
        <f>IF(VLOOKUP(Data!$A8251,summermonths, 2, FALSE) = 1, VLOOKUP(Data!$H8251,rateblocks, 2, FALSE), VLOOKUP(Data!H8251, rateblocks,3, FALSE))</f>
        <v>2</v>
      </c>
      <c r="J8251">
        <v>1.144635796546936</v>
      </c>
      <c r="K8251">
        <v>1.1031734943389893</v>
      </c>
      <c r="L8251">
        <v>66.136985778808594</v>
      </c>
      <c r="M8251">
        <v>-4.146232083439827E-2</v>
      </c>
      <c r="N8251">
        <v>9.7872421145439148E-2</v>
      </c>
      <c r="O8251">
        <v>9.5790112391114235E-3</v>
      </c>
      <c r="P8251">
        <v>-0.20244812965393066</v>
      </c>
      <c r="Q8251">
        <v>-0.16689087450504303</v>
      </c>
      <c r="R8251">
        <v>-9.2786669731140137E-2</v>
      </c>
      <c r="S8251">
        <v>-4.146232083439827E-2</v>
      </c>
      <c r="T8251">
        <v>9.8620271310210228E-3</v>
      </c>
      <c r="U8251">
        <v>8.396623283624649E-2</v>
      </c>
      <c r="V8251">
        <v>0.11952348798513412</v>
      </c>
    </row>
    <row r="8252" spans="1:22" x14ac:dyDescent="0.25">
      <c r="A8252" t="s">
        <v>123</v>
      </c>
      <c r="B8252" t="s">
        <v>86</v>
      </c>
      <c r="C8252" t="s">
        <v>102</v>
      </c>
      <c r="D8252" t="s">
        <v>112</v>
      </c>
      <c r="E8252" t="s">
        <v>90</v>
      </c>
      <c r="F8252" t="s">
        <v>40</v>
      </c>
      <c r="G8252">
        <v>876</v>
      </c>
      <c r="H8252">
        <v>19</v>
      </c>
      <c r="I8252">
        <f>IF(VLOOKUP(Data!$A8252,summermonths, 2, FALSE) = 1, VLOOKUP(Data!$H8252,rateblocks, 2, FALSE), VLOOKUP(Data!H8252, rateblocks,3, FALSE))</f>
        <v>1</v>
      </c>
      <c r="J8252">
        <v>1.8388140201568604</v>
      </c>
      <c r="K8252">
        <v>1.7918379306793213</v>
      </c>
      <c r="L8252">
        <v>67.670089721679688</v>
      </c>
      <c r="M8252">
        <v>-4.6976111829280853E-2</v>
      </c>
      <c r="N8252">
        <v>9.3904882669448853E-2</v>
      </c>
      <c r="O8252">
        <v>8.8181272149085999E-3</v>
      </c>
      <c r="P8252">
        <v>-0.20143589377403259</v>
      </c>
      <c r="Q8252">
        <v>-0.16732005774974823</v>
      </c>
      <c r="R8252">
        <v>-9.6219882369041443E-2</v>
      </c>
      <c r="S8252">
        <v>-4.6976111829280853E-2</v>
      </c>
      <c r="T8252">
        <v>2.2676568478345871E-3</v>
      </c>
      <c r="U8252">
        <v>7.3367834091186523E-2</v>
      </c>
      <c r="V8252">
        <v>0.10748367756605148</v>
      </c>
    </row>
    <row r="8253" spans="1:22" x14ac:dyDescent="0.25">
      <c r="A8253" t="s">
        <v>95</v>
      </c>
      <c r="B8253" t="s">
        <v>86</v>
      </c>
      <c r="C8253" t="s">
        <v>102</v>
      </c>
      <c r="D8253" t="s">
        <v>66</v>
      </c>
      <c r="E8253" t="s">
        <v>90</v>
      </c>
      <c r="F8253" t="s">
        <v>40</v>
      </c>
      <c r="G8253">
        <v>876</v>
      </c>
      <c r="H8253">
        <v>20</v>
      </c>
      <c r="I8253">
        <f>IF(VLOOKUP(Data!$A8253,summermonths, 2, FALSE) = 1, VLOOKUP(Data!$H8253,rateblocks, 2, FALSE), VLOOKUP(Data!H8253, rateblocks,3, FALSE))</f>
        <v>2</v>
      </c>
      <c r="J8253">
        <v>1.4671739339828491</v>
      </c>
      <c r="K8253">
        <v>1.6316609382629395</v>
      </c>
      <c r="L8253">
        <v>67.8116455078125</v>
      </c>
      <c r="M8253">
        <v>0.16448700428009033</v>
      </c>
      <c r="N8253">
        <v>0.15655575692653656</v>
      </c>
      <c r="O8253">
        <v>2.4509705603122711E-2</v>
      </c>
      <c r="P8253">
        <v>-9.3024298548698425E-2</v>
      </c>
      <c r="Q8253">
        <v>-3.6147270351648331E-2</v>
      </c>
      <c r="R8253">
        <v>8.2389086484909058E-2</v>
      </c>
      <c r="S8253">
        <v>0.16448700428009033</v>
      </c>
      <c r="T8253">
        <v>0.24658492207527161</v>
      </c>
      <c r="U8253">
        <v>0.3651212751865387</v>
      </c>
      <c r="V8253">
        <v>0.42199832201004028</v>
      </c>
    </row>
    <row r="8254" spans="1:22" x14ac:dyDescent="0.25">
      <c r="A8254" t="s">
        <v>98</v>
      </c>
      <c r="B8254" t="s">
        <v>86</v>
      </c>
      <c r="C8254" t="s">
        <v>101</v>
      </c>
      <c r="D8254" t="s">
        <v>63</v>
      </c>
      <c r="E8254" t="s">
        <v>90</v>
      </c>
      <c r="F8254" t="s">
        <v>40</v>
      </c>
      <c r="G8254">
        <v>876</v>
      </c>
      <c r="H8254">
        <v>16</v>
      </c>
      <c r="I8254">
        <f>IF(VLOOKUP(Data!$A8254,summermonths, 2, FALSE) = 1, VLOOKUP(Data!$H8254,rateblocks, 2, FALSE), VLOOKUP(Data!H8254, rateblocks,3, FALSE))</f>
        <v>1</v>
      </c>
      <c r="J8254">
        <v>1.5816177129745483</v>
      </c>
      <c r="K8254">
        <v>1.4332607984542847</v>
      </c>
      <c r="L8254">
        <v>79.815284729003906</v>
      </c>
      <c r="M8254">
        <v>-0.14835697412490845</v>
      </c>
      <c r="N8254">
        <v>8.5805431008338928E-2</v>
      </c>
      <c r="O8254">
        <v>7.3625720106065273E-3</v>
      </c>
      <c r="P8254">
        <v>-0.28949433565139771</v>
      </c>
      <c r="Q8254">
        <v>-0.25832104682922363</v>
      </c>
      <c r="R8254">
        <v>-0.19335338473320007</v>
      </c>
      <c r="S8254">
        <v>-0.14835697412490845</v>
      </c>
      <c r="T8254">
        <v>-0.10336056351661682</v>
      </c>
      <c r="U8254">
        <v>-3.8392890244722366E-2</v>
      </c>
      <c r="V8254">
        <v>-7.2195995599031448E-3</v>
      </c>
    </row>
    <row r="8255" spans="1:22" x14ac:dyDescent="0.25">
      <c r="A8255" t="s">
        <v>96</v>
      </c>
      <c r="B8255" t="s">
        <v>86</v>
      </c>
      <c r="C8255" t="s">
        <v>102</v>
      </c>
      <c r="D8255" t="s">
        <v>67</v>
      </c>
      <c r="E8255" t="s">
        <v>90</v>
      </c>
      <c r="F8255" t="s">
        <v>40</v>
      </c>
      <c r="G8255">
        <v>876</v>
      </c>
      <c r="H8255">
        <v>13</v>
      </c>
      <c r="I8255">
        <f>IF(VLOOKUP(Data!$A8255,summermonths, 2, FALSE) = 1, VLOOKUP(Data!$H8255,rateblocks, 2, FALSE), VLOOKUP(Data!H8255, rateblocks,3, FALSE))</f>
        <v>1</v>
      </c>
      <c r="J8255">
        <v>1.6036818027496338</v>
      </c>
      <c r="K8255">
        <v>1.4240924119949341</v>
      </c>
      <c r="L8255">
        <v>78.275115966796875</v>
      </c>
      <c r="M8255">
        <v>-0.17958931624889374</v>
      </c>
      <c r="N8255">
        <v>0.20172679424285889</v>
      </c>
      <c r="O8255">
        <v>4.0693700313568115E-2</v>
      </c>
      <c r="P8255">
        <v>-0.51140034198760986</v>
      </c>
      <c r="Q8255">
        <v>-0.43811261653900146</v>
      </c>
      <c r="R8255">
        <v>-0.28537493944168091</v>
      </c>
      <c r="S8255">
        <v>-0.17958931624889374</v>
      </c>
      <c r="T8255">
        <v>-7.380368560552597E-2</v>
      </c>
      <c r="U8255">
        <v>7.8933969140052795E-2</v>
      </c>
      <c r="V8255">
        <v>0.15222173929214478</v>
      </c>
    </row>
    <row r="8256" spans="1:22" x14ac:dyDescent="0.25">
      <c r="A8256" t="s">
        <v>95</v>
      </c>
      <c r="B8256" t="s">
        <v>86</v>
      </c>
      <c r="C8256" t="s">
        <v>101</v>
      </c>
      <c r="D8256" t="s">
        <v>60</v>
      </c>
      <c r="E8256" t="s">
        <v>90</v>
      </c>
      <c r="F8256" t="s">
        <v>40</v>
      </c>
      <c r="G8256">
        <v>876</v>
      </c>
      <c r="H8256">
        <v>6</v>
      </c>
      <c r="I8256">
        <f>IF(VLOOKUP(Data!$A8256,summermonths, 2, FALSE) = 1, VLOOKUP(Data!$H8256,rateblocks, 2, FALSE), VLOOKUP(Data!H8256, rateblocks,3, FALSE))</f>
        <v>3</v>
      </c>
      <c r="J8256">
        <v>1.3070802688598633</v>
      </c>
      <c r="K8256">
        <v>1.41356360912323</v>
      </c>
      <c r="L8256">
        <v>58.472602844238281</v>
      </c>
      <c r="M8256">
        <v>0.1064833328127861</v>
      </c>
      <c r="N8256">
        <v>6.7180424928665161E-2</v>
      </c>
      <c r="O8256">
        <v>4.5132096856832504E-3</v>
      </c>
      <c r="P8256">
        <v>-4.0186326950788498E-3</v>
      </c>
      <c r="Q8256">
        <v>2.0388154312968254E-2</v>
      </c>
      <c r="R8256">
        <v>7.1253880858421326E-2</v>
      </c>
      <c r="S8256">
        <v>0.1064833328127861</v>
      </c>
      <c r="T8256">
        <v>0.14171278476715088</v>
      </c>
      <c r="U8256">
        <v>0.1925785094499588</v>
      </c>
      <c r="V8256">
        <v>0.2169853001832962</v>
      </c>
    </row>
    <row r="8257" spans="1:22" x14ac:dyDescent="0.25">
      <c r="A8257" t="s">
        <v>123</v>
      </c>
      <c r="B8257" t="s">
        <v>86</v>
      </c>
      <c r="C8257" t="s">
        <v>101</v>
      </c>
      <c r="D8257" t="s">
        <v>107</v>
      </c>
      <c r="E8257" t="s">
        <v>90</v>
      </c>
      <c r="F8257" t="s">
        <v>40</v>
      </c>
      <c r="G8257">
        <v>876</v>
      </c>
      <c r="H8257">
        <v>17</v>
      </c>
      <c r="I8257">
        <f>IF(VLOOKUP(Data!$A8257,summermonths, 2, FALSE) = 1, VLOOKUP(Data!$H8257,rateblocks, 2, FALSE), VLOOKUP(Data!H8257, rateblocks,3, FALSE))</f>
        <v>2</v>
      </c>
      <c r="J8257">
        <v>1.2021132707595825</v>
      </c>
      <c r="K8257">
        <v>1.1840232610702515</v>
      </c>
      <c r="L8257">
        <v>65.460044860839844</v>
      </c>
      <c r="M8257">
        <v>-1.8090009689331055E-2</v>
      </c>
      <c r="N8257">
        <v>4.7294922173023224E-2</v>
      </c>
      <c r="O8257">
        <v>2.2368095815181732E-3</v>
      </c>
      <c r="P8257">
        <v>-9.5883235335350037E-2</v>
      </c>
      <c r="Q8257">
        <v>-7.8700892627239227E-2</v>
      </c>
      <c r="R8257">
        <v>-4.2891491204500198E-2</v>
      </c>
      <c r="S8257">
        <v>-1.8090009689331055E-2</v>
      </c>
      <c r="T8257">
        <v>6.711471825838089E-3</v>
      </c>
      <c r="U8257">
        <v>4.2520873248577118E-2</v>
      </c>
      <c r="V8257">
        <v>5.9703215956687927E-2</v>
      </c>
    </row>
    <row r="8258" spans="1:22" x14ac:dyDescent="0.25">
      <c r="A8258" t="s">
        <v>100</v>
      </c>
      <c r="B8258" t="s">
        <v>86</v>
      </c>
      <c r="C8258" t="s">
        <v>102</v>
      </c>
      <c r="D8258" t="s">
        <v>71</v>
      </c>
      <c r="E8258" t="s">
        <v>90</v>
      </c>
      <c r="F8258" t="s">
        <v>40</v>
      </c>
      <c r="G8258">
        <v>876</v>
      </c>
      <c r="H8258">
        <v>24</v>
      </c>
      <c r="I8258">
        <f>IF(VLOOKUP(Data!$A8258,summermonths, 2, FALSE) = 1, VLOOKUP(Data!$H8258,rateblocks, 2, FALSE), VLOOKUP(Data!H8258, rateblocks,3, FALSE))</f>
        <v>3</v>
      </c>
      <c r="J8258">
        <v>1.5927278995513916</v>
      </c>
      <c r="K8258">
        <v>1.6371917724609375</v>
      </c>
      <c r="L8258">
        <v>74.284248352050781</v>
      </c>
      <c r="M8258">
        <v>4.4463835656642914E-2</v>
      </c>
      <c r="N8258">
        <v>0.10766439884901047</v>
      </c>
      <c r="O8258">
        <v>1.1591622605919838E-2</v>
      </c>
      <c r="P8258">
        <v>-0.13262833654880524</v>
      </c>
      <c r="Q8258">
        <v>-9.3513645231723785E-2</v>
      </c>
      <c r="R8258">
        <v>-1.199543010443449E-2</v>
      </c>
      <c r="S8258">
        <v>4.4463835656642914E-2</v>
      </c>
      <c r="T8258">
        <v>0.10092309862375259</v>
      </c>
      <c r="U8258">
        <v>0.18244130909442902</v>
      </c>
      <c r="V8258">
        <v>0.22155600786209106</v>
      </c>
    </row>
    <row r="8259" spans="1:22" x14ac:dyDescent="0.25">
      <c r="A8259" t="s">
        <v>124</v>
      </c>
      <c r="B8259" t="s">
        <v>86</v>
      </c>
      <c r="C8259" t="s">
        <v>101</v>
      </c>
      <c r="D8259" t="s">
        <v>108</v>
      </c>
      <c r="E8259" t="s">
        <v>90</v>
      </c>
      <c r="F8259" t="s">
        <v>40</v>
      </c>
      <c r="G8259">
        <v>876</v>
      </c>
      <c r="H8259">
        <v>21</v>
      </c>
      <c r="I8259">
        <f>IF(VLOOKUP(Data!$A8259,summermonths, 2, FALSE) = 1, VLOOKUP(Data!$H8259,rateblocks, 2, FALSE), VLOOKUP(Data!H8259, rateblocks,3, FALSE))</f>
        <v>2</v>
      </c>
      <c r="J8259">
        <v>1.7260085344314575</v>
      </c>
      <c r="K8259">
        <v>1.7341791391372681</v>
      </c>
      <c r="L8259">
        <v>61.624050140380859</v>
      </c>
      <c r="M8259">
        <v>8.1706475466489792E-3</v>
      </c>
      <c r="N8259">
        <v>5.2611894905567169E-2</v>
      </c>
      <c r="O8259">
        <v>2.7680115308612585E-3</v>
      </c>
      <c r="P8259">
        <v>-7.8368216753005981E-2</v>
      </c>
      <c r="Q8259">
        <v>-5.9254210442304611E-2</v>
      </c>
      <c r="R8259">
        <v>-1.9419057294726372E-2</v>
      </c>
      <c r="S8259">
        <v>8.1706475466489792E-3</v>
      </c>
      <c r="T8259">
        <v>3.5760350525379181E-2</v>
      </c>
      <c r="U8259">
        <v>7.559550553560257E-2</v>
      </c>
      <c r="V8259">
        <v>9.4709515571594238E-2</v>
      </c>
    </row>
    <row r="8260" spans="1:22" x14ac:dyDescent="0.25">
      <c r="A8260" t="s">
        <v>98</v>
      </c>
      <c r="B8260" t="s">
        <v>86</v>
      </c>
      <c r="C8260" t="s">
        <v>101</v>
      </c>
      <c r="D8260" t="s">
        <v>63</v>
      </c>
      <c r="E8260" t="s">
        <v>90</v>
      </c>
      <c r="F8260" t="s">
        <v>40</v>
      </c>
      <c r="G8260">
        <v>876</v>
      </c>
      <c r="H8260">
        <v>24</v>
      </c>
      <c r="I8260">
        <f>IF(VLOOKUP(Data!$A8260,summermonths, 2, FALSE) = 1, VLOOKUP(Data!$H8260,rateblocks, 2, FALSE), VLOOKUP(Data!H8260, rateblocks,3, FALSE))</f>
        <v>3</v>
      </c>
      <c r="J8260">
        <v>1.5456894636154175</v>
      </c>
      <c r="K8260">
        <v>1.5914647579193115</v>
      </c>
      <c r="L8260">
        <v>69.606216430664062</v>
      </c>
      <c r="M8260">
        <v>4.5775283128023148E-2</v>
      </c>
      <c r="N8260">
        <v>7.015073299407959E-2</v>
      </c>
      <c r="O8260">
        <v>4.9211252480745316E-3</v>
      </c>
      <c r="P8260">
        <v>-6.9612406194210052E-2</v>
      </c>
      <c r="Q8260">
        <v>-4.4126499444246292E-2</v>
      </c>
      <c r="R8260">
        <v>8.9882025495171547E-3</v>
      </c>
      <c r="S8260">
        <v>4.5775283128023148E-2</v>
      </c>
      <c r="T8260">
        <v>8.2562364637851715E-2</v>
      </c>
      <c r="U8260">
        <v>0.13567706942558289</v>
      </c>
      <c r="V8260">
        <v>0.16116297245025635</v>
      </c>
    </row>
    <row r="8261" spans="1:22" x14ac:dyDescent="0.25">
      <c r="A8261" t="s">
        <v>122</v>
      </c>
      <c r="B8261" t="s">
        <v>86</v>
      </c>
      <c r="C8261" t="s">
        <v>101</v>
      </c>
      <c r="D8261" t="s">
        <v>111</v>
      </c>
      <c r="E8261" t="s">
        <v>90</v>
      </c>
      <c r="F8261" t="s">
        <v>40</v>
      </c>
      <c r="G8261">
        <v>876</v>
      </c>
      <c r="H8261">
        <v>7</v>
      </c>
      <c r="I8261">
        <f>IF(VLOOKUP(Data!$A8261,summermonths, 2, FALSE) = 1, VLOOKUP(Data!$H8261,rateblocks, 2, FALSE), VLOOKUP(Data!H8261, rateblocks,3, FALSE))</f>
        <v>2</v>
      </c>
      <c r="J8261">
        <v>1.3557238578796387</v>
      </c>
      <c r="K8261">
        <v>1.5006905794143677</v>
      </c>
      <c r="L8261">
        <v>51.585044860839844</v>
      </c>
      <c r="M8261">
        <v>0.1449667364358902</v>
      </c>
      <c r="N8261">
        <v>0.10008539259433746</v>
      </c>
      <c r="O8261">
        <v>1.0017085820436478E-2</v>
      </c>
      <c r="P8261">
        <v>-1.965908519923687E-2</v>
      </c>
      <c r="Q8261">
        <v>1.6702145338058472E-2</v>
      </c>
      <c r="R8261">
        <v>9.2481903731822968E-2</v>
      </c>
      <c r="S8261">
        <v>0.1449667364358902</v>
      </c>
      <c r="T8261">
        <v>0.19745156168937683</v>
      </c>
      <c r="U8261">
        <v>0.27323132753372192</v>
      </c>
      <c r="V8261">
        <v>0.30959254503250122</v>
      </c>
    </row>
    <row r="8262" spans="1:22" x14ac:dyDescent="0.25">
      <c r="A8262" t="s">
        <v>124</v>
      </c>
      <c r="B8262" t="s">
        <v>86</v>
      </c>
      <c r="C8262" t="s">
        <v>101</v>
      </c>
      <c r="D8262" t="s">
        <v>108</v>
      </c>
      <c r="E8262" t="s">
        <v>90</v>
      </c>
      <c r="F8262" t="s">
        <v>40</v>
      </c>
      <c r="G8262">
        <v>876</v>
      </c>
      <c r="H8262">
        <v>15</v>
      </c>
      <c r="I8262">
        <f>IF(VLOOKUP(Data!$A8262,summermonths, 2, FALSE) = 1, VLOOKUP(Data!$H8262,rateblocks, 2, FALSE), VLOOKUP(Data!H8262, rateblocks,3, FALSE))</f>
        <v>2</v>
      </c>
      <c r="J8262">
        <v>1.2325670719146729</v>
      </c>
      <c r="K8262">
        <v>1.2167199850082397</v>
      </c>
      <c r="L8262">
        <v>72.888015747070312</v>
      </c>
      <c r="M8262">
        <v>-1.5847163274884224E-2</v>
      </c>
      <c r="N8262">
        <v>5.1579121500253677E-2</v>
      </c>
      <c r="O8262">
        <v>2.6604058220982552E-3</v>
      </c>
      <c r="P8262">
        <v>-0.10068726539611816</v>
      </c>
      <c r="Q8262">
        <v>-8.1948466598987579E-2</v>
      </c>
      <c r="R8262">
        <v>-4.2895279824733734E-2</v>
      </c>
      <c r="S8262">
        <v>-1.5847163274884224E-2</v>
      </c>
      <c r="T8262">
        <v>1.1200954206287861E-2</v>
      </c>
      <c r="U8262">
        <v>5.0254140049219131E-2</v>
      </c>
      <c r="V8262">
        <v>6.8992942571640015E-2</v>
      </c>
    </row>
    <row r="8263" spans="1:22" x14ac:dyDescent="0.25">
      <c r="A8263" t="s">
        <v>95</v>
      </c>
      <c r="B8263" t="s">
        <v>86</v>
      </c>
      <c r="C8263" t="s">
        <v>102</v>
      </c>
      <c r="D8263" t="s">
        <v>66</v>
      </c>
      <c r="E8263" t="s">
        <v>90</v>
      </c>
      <c r="F8263" t="s">
        <v>40</v>
      </c>
      <c r="G8263">
        <v>876</v>
      </c>
      <c r="H8263">
        <v>24</v>
      </c>
      <c r="I8263">
        <f>IF(VLOOKUP(Data!$A8263,summermonths, 2, FALSE) = 1, VLOOKUP(Data!$H8263,rateblocks, 2, FALSE), VLOOKUP(Data!H8263, rateblocks,3, FALSE))</f>
        <v>3</v>
      </c>
      <c r="J8263">
        <v>1.4668667316436768</v>
      </c>
      <c r="K8263">
        <v>1.5664440393447876</v>
      </c>
      <c r="L8263">
        <v>61.757991790771484</v>
      </c>
      <c r="M8263">
        <v>9.9577315151691437E-2</v>
      </c>
      <c r="N8263">
        <v>0.15554632246494293</v>
      </c>
      <c r="O8263">
        <v>2.4194657802581787E-2</v>
      </c>
      <c r="P8263">
        <v>-0.15627361834049225</v>
      </c>
      <c r="Q8263">
        <v>-9.976331889629364E-2</v>
      </c>
      <c r="R8263">
        <v>1.8008744344115257E-2</v>
      </c>
      <c r="S8263">
        <v>9.9577315151691437E-2</v>
      </c>
      <c r="T8263">
        <v>0.18114589154720306</v>
      </c>
      <c r="U8263">
        <v>0.29891794919967651</v>
      </c>
      <c r="V8263">
        <v>0.35542824864387512</v>
      </c>
    </row>
    <row r="8264" spans="1:22" x14ac:dyDescent="0.25">
      <c r="A8264" t="s">
        <v>99</v>
      </c>
      <c r="B8264" t="s">
        <v>86</v>
      </c>
      <c r="C8264" t="s">
        <v>102</v>
      </c>
      <c r="D8264" t="s">
        <v>70</v>
      </c>
      <c r="E8264" t="s">
        <v>90</v>
      </c>
      <c r="F8264" t="s">
        <v>40</v>
      </c>
      <c r="G8264">
        <v>876</v>
      </c>
      <c r="H8264">
        <v>8</v>
      </c>
      <c r="I8264">
        <f>IF(VLOOKUP(Data!$A8264,summermonths, 2, FALSE) = 1, VLOOKUP(Data!$H8264,rateblocks, 2, FALSE), VLOOKUP(Data!H8264, rateblocks,3, FALSE))</f>
        <v>2</v>
      </c>
      <c r="J8264">
        <v>1.3742496967315674</v>
      </c>
      <c r="K8264">
        <v>1.3148801326751709</v>
      </c>
      <c r="L8264">
        <v>81.066207885742188</v>
      </c>
      <c r="M8264">
        <v>-5.9369564056396484E-2</v>
      </c>
      <c r="N8264">
        <v>0.12846995890140533</v>
      </c>
      <c r="O8264">
        <v>1.6504529863595963E-2</v>
      </c>
      <c r="P8264">
        <v>-0.27068385481834412</v>
      </c>
      <c r="Q8264">
        <v>-0.22401043772697449</v>
      </c>
      <c r="R8264">
        <v>-0.12673927843570709</v>
      </c>
      <c r="S8264">
        <v>-5.9369564056396484E-2</v>
      </c>
      <c r="T8264">
        <v>8.0001484602689743E-3</v>
      </c>
      <c r="U8264">
        <v>0.10527130961418152</v>
      </c>
      <c r="V8264">
        <v>0.15194471180438995</v>
      </c>
    </row>
    <row r="8265" spans="1:22" x14ac:dyDescent="0.25">
      <c r="A8265" t="s">
        <v>122</v>
      </c>
      <c r="B8265" t="s">
        <v>86</v>
      </c>
      <c r="C8265" t="s">
        <v>102</v>
      </c>
      <c r="D8265" t="s">
        <v>106</v>
      </c>
      <c r="E8265" t="s">
        <v>90</v>
      </c>
      <c r="F8265" t="s">
        <v>40</v>
      </c>
      <c r="G8265">
        <v>876</v>
      </c>
      <c r="H8265">
        <v>4</v>
      </c>
      <c r="I8265">
        <f>IF(VLOOKUP(Data!$A8265,summermonths, 2, FALSE) = 1, VLOOKUP(Data!$H8265,rateblocks, 2, FALSE), VLOOKUP(Data!H8265, rateblocks,3, FALSE))</f>
        <v>3</v>
      </c>
      <c r="J8265">
        <v>1.4175342321395874</v>
      </c>
      <c r="K8265">
        <v>1.4510502815246582</v>
      </c>
      <c r="L8265">
        <v>37.606163024902344</v>
      </c>
      <c r="M8265">
        <v>3.3516019582748413E-2</v>
      </c>
      <c r="N8265">
        <v>0.28098464012145996</v>
      </c>
      <c r="O8265">
        <v>7.89523646235466E-2</v>
      </c>
      <c r="P8265">
        <v>-0.42866259813308716</v>
      </c>
      <c r="Q8265">
        <v>-0.32658028602600098</v>
      </c>
      <c r="R8265">
        <v>-0.11383246630430222</v>
      </c>
      <c r="S8265">
        <v>3.3516019582748413E-2</v>
      </c>
      <c r="T8265">
        <v>0.18086451292037964</v>
      </c>
      <c r="U8265">
        <v>0.3936123251914978</v>
      </c>
      <c r="V8265">
        <v>0.49569463729858398</v>
      </c>
    </row>
    <row r="8266" spans="1:22" x14ac:dyDescent="0.25">
      <c r="A8266" t="s">
        <v>95</v>
      </c>
      <c r="B8266" t="s">
        <v>86</v>
      </c>
      <c r="C8266" t="s">
        <v>102</v>
      </c>
      <c r="D8266" t="s">
        <v>66</v>
      </c>
      <c r="E8266" t="s">
        <v>90</v>
      </c>
      <c r="F8266" t="s">
        <v>40</v>
      </c>
      <c r="G8266">
        <v>876</v>
      </c>
      <c r="H8266">
        <v>17</v>
      </c>
      <c r="I8266">
        <f>IF(VLOOKUP(Data!$A8266,summermonths, 2, FALSE) = 1, VLOOKUP(Data!$H8266,rateblocks, 2, FALSE), VLOOKUP(Data!H8266, rateblocks,3, FALSE))</f>
        <v>1</v>
      </c>
      <c r="J8266">
        <v>1.254244327545166</v>
      </c>
      <c r="K8266">
        <v>1.3719977140426636</v>
      </c>
      <c r="L8266">
        <v>76.607307434082031</v>
      </c>
      <c r="M8266">
        <v>0.11775336414575577</v>
      </c>
      <c r="N8266">
        <v>0.16141623258590698</v>
      </c>
      <c r="O8266">
        <v>2.6055200025439262E-2</v>
      </c>
      <c r="P8266">
        <v>-0.14775271713733673</v>
      </c>
      <c r="Q8266">
        <v>-8.9109860360622406E-2</v>
      </c>
      <c r="R8266">
        <v>3.3106610178947449E-2</v>
      </c>
      <c r="S8266">
        <v>0.11775336414575577</v>
      </c>
      <c r="T8266">
        <v>0.20240011811256409</v>
      </c>
      <c r="U8266">
        <v>0.32461658120155334</v>
      </c>
      <c r="V8266">
        <v>0.38325944542884827</v>
      </c>
    </row>
    <row r="8267" spans="1:22" x14ac:dyDescent="0.25">
      <c r="A8267" t="s">
        <v>122</v>
      </c>
      <c r="B8267" t="s">
        <v>86</v>
      </c>
      <c r="C8267" t="s">
        <v>102</v>
      </c>
      <c r="D8267" t="s">
        <v>106</v>
      </c>
      <c r="E8267" t="s">
        <v>90</v>
      </c>
      <c r="F8267" t="s">
        <v>40</v>
      </c>
      <c r="G8267">
        <v>876</v>
      </c>
      <c r="H8267">
        <v>15</v>
      </c>
      <c r="I8267">
        <f>IF(VLOOKUP(Data!$A8267,summermonths, 2, FALSE) = 1, VLOOKUP(Data!$H8267,rateblocks, 2, FALSE), VLOOKUP(Data!H8267, rateblocks,3, FALSE))</f>
        <v>2</v>
      </c>
      <c r="J8267">
        <v>1.1049575805664062</v>
      </c>
      <c r="K8267">
        <v>1.1078025102615356</v>
      </c>
      <c r="L8267">
        <v>57.039955139160156</v>
      </c>
      <c r="M8267">
        <v>2.8449115343391895E-3</v>
      </c>
      <c r="N8267">
        <v>0.12926565110683441</v>
      </c>
      <c r="O8267">
        <v>1.670960895717144E-2</v>
      </c>
      <c r="P8267">
        <v>-0.20977815985679626</v>
      </c>
      <c r="Q8267">
        <v>-0.16281569004058838</v>
      </c>
      <c r="R8267">
        <v>-6.4942061901092529E-2</v>
      </c>
      <c r="S8267">
        <v>2.8449115343391895E-3</v>
      </c>
      <c r="T8267">
        <v>7.0631884038448334E-2</v>
      </c>
      <c r="U8267">
        <v>0.16850550472736359</v>
      </c>
      <c r="V8267">
        <v>0.21546798944473267</v>
      </c>
    </row>
    <row r="8268" spans="1:22" x14ac:dyDescent="0.25">
      <c r="A8268" t="s">
        <v>125</v>
      </c>
      <c r="B8268" t="s">
        <v>86</v>
      </c>
      <c r="C8268" t="s">
        <v>102</v>
      </c>
      <c r="D8268" t="s">
        <v>109</v>
      </c>
      <c r="E8268" t="s">
        <v>90</v>
      </c>
      <c r="F8268" t="s">
        <v>40</v>
      </c>
      <c r="G8268">
        <v>876</v>
      </c>
      <c r="H8268">
        <v>18</v>
      </c>
      <c r="I8268">
        <f>IF(VLOOKUP(Data!$A8268,summermonths, 2, FALSE) = 1, VLOOKUP(Data!$H8268,rateblocks, 2, FALSE), VLOOKUP(Data!H8268, rateblocks,3, FALSE))</f>
        <v>1</v>
      </c>
      <c r="J8268">
        <v>1.5493141412734985</v>
      </c>
      <c r="K8268">
        <v>1.3668208122253418</v>
      </c>
      <c r="L8268">
        <v>76.723747253417969</v>
      </c>
      <c r="M8268">
        <v>-0.1824934184551239</v>
      </c>
      <c r="N8268">
        <v>0.10800560563802719</v>
      </c>
      <c r="O8268">
        <v>1.166521105915308E-2</v>
      </c>
      <c r="P8268">
        <v>-0.36014682054519653</v>
      </c>
      <c r="Q8268">
        <v>-0.32090815901756287</v>
      </c>
      <c r="R8268">
        <v>-0.2391316145658493</v>
      </c>
      <c r="S8268">
        <v>-0.1824934184551239</v>
      </c>
      <c r="T8268">
        <v>-0.1258552223443985</v>
      </c>
      <c r="U8268">
        <v>-4.4078666716814041E-2</v>
      </c>
      <c r="V8268">
        <v>-4.8400061205029488E-3</v>
      </c>
    </row>
    <row r="8269" spans="1:22" x14ac:dyDescent="0.25">
      <c r="A8269" t="s">
        <v>123</v>
      </c>
      <c r="B8269" t="s">
        <v>86</v>
      </c>
      <c r="C8269" t="s">
        <v>101</v>
      </c>
      <c r="D8269" t="s">
        <v>107</v>
      </c>
      <c r="E8269" t="s">
        <v>90</v>
      </c>
      <c r="F8269" t="s">
        <v>40</v>
      </c>
      <c r="G8269">
        <v>876</v>
      </c>
      <c r="H8269">
        <v>14</v>
      </c>
      <c r="I8269">
        <f>IF(VLOOKUP(Data!$A8269,summermonths, 2, FALSE) = 1, VLOOKUP(Data!$H8269,rateblocks, 2, FALSE), VLOOKUP(Data!H8269, rateblocks,3, FALSE))</f>
        <v>2</v>
      </c>
      <c r="J8269">
        <v>1.1930389404296875</v>
      </c>
      <c r="K8269">
        <v>1.1694118976593018</v>
      </c>
      <c r="L8269">
        <v>69.849372863769531</v>
      </c>
      <c r="M8269">
        <v>-2.3627040907740593E-2</v>
      </c>
      <c r="N8269">
        <v>4.3674126267433167E-2</v>
      </c>
      <c r="O8269">
        <v>1.9074293086305261E-3</v>
      </c>
      <c r="P8269">
        <v>-9.5464587211608887E-2</v>
      </c>
      <c r="Q8269">
        <v>-7.9597689211368561E-2</v>
      </c>
      <c r="R8269">
        <v>-4.6529773622751236E-2</v>
      </c>
      <c r="S8269">
        <v>-2.3627040907740593E-2</v>
      </c>
      <c r="T8269">
        <v>-7.243066793307662E-4</v>
      </c>
      <c r="U8269">
        <v>3.2343603670597076E-2</v>
      </c>
      <c r="V8269">
        <v>4.8210505396127701E-2</v>
      </c>
    </row>
    <row r="8270" spans="1:22" x14ac:dyDescent="0.25">
      <c r="A8270" t="s">
        <v>99</v>
      </c>
      <c r="B8270" t="s">
        <v>86</v>
      </c>
      <c r="C8270" t="s">
        <v>101</v>
      </c>
      <c r="D8270" t="s">
        <v>64</v>
      </c>
      <c r="E8270" t="s">
        <v>90</v>
      </c>
      <c r="F8270" t="s">
        <v>40</v>
      </c>
      <c r="G8270">
        <v>876</v>
      </c>
      <c r="H8270">
        <v>2</v>
      </c>
      <c r="I8270">
        <f>IF(VLOOKUP(Data!$A8270,summermonths, 2, FALSE) = 1, VLOOKUP(Data!$H8270,rateblocks, 2, FALSE), VLOOKUP(Data!H8270, rateblocks,3, FALSE))</f>
        <v>3</v>
      </c>
      <c r="J8270">
        <v>1.5107594728469849</v>
      </c>
      <c r="K8270">
        <v>1.4918460845947266</v>
      </c>
      <c r="L8270">
        <v>70.381332397460938</v>
      </c>
      <c r="M8270">
        <v>-1.8913345411419868E-2</v>
      </c>
      <c r="N8270">
        <v>7.20343217253685E-2</v>
      </c>
      <c r="O8270">
        <v>5.1889433525502682E-3</v>
      </c>
      <c r="P8270">
        <v>-0.13739925622940063</v>
      </c>
      <c r="Q8270">
        <v>-0.11122903972864151</v>
      </c>
      <c r="R8270">
        <v>-5.6688182055950165E-2</v>
      </c>
      <c r="S8270">
        <v>-1.8913345411419868E-2</v>
      </c>
      <c r="T8270">
        <v>1.8861489370465279E-2</v>
      </c>
      <c r="U8270">
        <v>7.3402352631092072E-2</v>
      </c>
      <c r="V8270">
        <v>9.9572569131851196E-2</v>
      </c>
    </row>
    <row r="8271" spans="1:22" x14ac:dyDescent="0.25">
      <c r="A8271" t="s">
        <v>97</v>
      </c>
      <c r="B8271" t="s">
        <v>86</v>
      </c>
      <c r="C8271" t="s">
        <v>102</v>
      </c>
      <c r="D8271" t="s">
        <v>68</v>
      </c>
      <c r="E8271" t="s">
        <v>90</v>
      </c>
      <c r="F8271" t="s">
        <v>40</v>
      </c>
      <c r="G8271">
        <v>876</v>
      </c>
      <c r="H8271">
        <v>3</v>
      </c>
      <c r="I8271">
        <f>IF(VLOOKUP(Data!$A8271,summermonths, 2, FALSE) = 1, VLOOKUP(Data!$H8271,rateblocks, 2, FALSE), VLOOKUP(Data!H8271, rateblocks,3, FALSE))</f>
        <v>3</v>
      </c>
      <c r="J8271">
        <v>1.339788556098938</v>
      </c>
      <c r="K8271">
        <v>1.4902282953262329</v>
      </c>
      <c r="L8271">
        <v>73.53082275390625</v>
      </c>
      <c r="M8271">
        <v>0.1504397988319397</v>
      </c>
      <c r="N8271">
        <v>0.16026678681373596</v>
      </c>
      <c r="O8271">
        <v>2.5685442611575127E-2</v>
      </c>
      <c r="P8271">
        <v>-0.11317560821771622</v>
      </c>
      <c r="Q8271">
        <v>-5.4950352758169174E-2</v>
      </c>
      <c r="R8271">
        <v>6.639581173658371E-2</v>
      </c>
      <c r="S8271">
        <v>0.1504397988319397</v>
      </c>
      <c r="T8271">
        <v>0.23448377847671509</v>
      </c>
      <c r="U8271">
        <v>0.35582995414733887</v>
      </c>
      <c r="V8271">
        <v>0.41405519843101501</v>
      </c>
    </row>
    <row r="8272" spans="1:22" x14ac:dyDescent="0.25">
      <c r="A8272" t="s">
        <v>95</v>
      </c>
      <c r="B8272" t="s">
        <v>86</v>
      </c>
      <c r="C8272" t="s">
        <v>102</v>
      </c>
      <c r="D8272" t="s">
        <v>66</v>
      </c>
      <c r="E8272" t="s">
        <v>90</v>
      </c>
      <c r="F8272" t="s">
        <v>40</v>
      </c>
      <c r="G8272">
        <v>876</v>
      </c>
      <c r="H8272">
        <v>12</v>
      </c>
      <c r="I8272">
        <f>IF(VLOOKUP(Data!$A8272,summermonths, 2, FALSE) = 1, VLOOKUP(Data!$H8272,rateblocks, 2, FALSE), VLOOKUP(Data!H8272, rateblocks,3, FALSE))</f>
        <v>1</v>
      </c>
      <c r="J8272">
        <v>1.3577125072479248</v>
      </c>
      <c r="K8272">
        <v>1.3044291734695435</v>
      </c>
      <c r="L8272">
        <v>79.278541564941406</v>
      </c>
      <c r="M8272">
        <v>-5.3283236920833588E-2</v>
      </c>
      <c r="N8272">
        <v>0.13482862710952759</v>
      </c>
      <c r="O8272">
        <v>1.8178759142756462E-2</v>
      </c>
      <c r="P8272">
        <v>-0.27505660057067871</v>
      </c>
      <c r="Q8272">
        <v>-0.22607307136058807</v>
      </c>
      <c r="R8272">
        <v>-0.12398743629455566</v>
      </c>
      <c r="S8272">
        <v>-5.3283236920833588E-2</v>
      </c>
      <c r="T8272">
        <v>1.7420964315533638E-2</v>
      </c>
      <c r="U8272">
        <v>0.1195065975189209</v>
      </c>
      <c r="V8272">
        <v>0.16849012672901154</v>
      </c>
    </row>
    <row r="8273" spans="1:22" x14ac:dyDescent="0.25">
      <c r="A8273" t="s">
        <v>99</v>
      </c>
      <c r="B8273" t="s">
        <v>86</v>
      </c>
      <c r="C8273" t="s">
        <v>102</v>
      </c>
      <c r="D8273" t="s">
        <v>70</v>
      </c>
      <c r="E8273" t="s">
        <v>90</v>
      </c>
      <c r="F8273" t="s">
        <v>40</v>
      </c>
      <c r="G8273">
        <v>876</v>
      </c>
      <c r="H8273">
        <v>10</v>
      </c>
      <c r="I8273">
        <f>IF(VLOOKUP(Data!$A8273,summermonths, 2, FALSE) = 1, VLOOKUP(Data!$H8273,rateblocks, 2, FALSE), VLOOKUP(Data!H8273, rateblocks,3, FALSE))</f>
        <v>2</v>
      </c>
      <c r="J8273">
        <v>1.8048027753829956</v>
      </c>
      <c r="K8273">
        <v>1.4302396774291992</v>
      </c>
      <c r="L8273">
        <v>87.463470458984375</v>
      </c>
      <c r="M8273">
        <v>-0.37456300854682922</v>
      </c>
      <c r="N8273">
        <v>0.18617771565914154</v>
      </c>
      <c r="O8273">
        <v>3.4662142395973206E-2</v>
      </c>
      <c r="P8273">
        <v>-0.68079811334609985</v>
      </c>
      <c r="Q8273">
        <v>-0.61315935850143433</v>
      </c>
      <c r="R8273">
        <v>-0.47219470143318176</v>
      </c>
      <c r="S8273">
        <v>-0.37456300854682922</v>
      </c>
      <c r="T8273">
        <v>-0.27693131566047668</v>
      </c>
      <c r="U8273">
        <v>-0.13596665859222412</v>
      </c>
      <c r="V8273">
        <v>-6.8327918648719788E-2</v>
      </c>
    </row>
    <row r="8274" spans="1:22" x14ac:dyDescent="0.25">
      <c r="A8274" t="s">
        <v>122</v>
      </c>
      <c r="B8274" t="s">
        <v>86</v>
      </c>
      <c r="C8274" t="s">
        <v>101</v>
      </c>
      <c r="D8274" t="s">
        <v>111</v>
      </c>
      <c r="E8274" t="s">
        <v>90</v>
      </c>
      <c r="F8274" t="s">
        <v>40</v>
      </c>
      <c r="G8274">
        <v>876</v>
      </c>
      <c r="H8274">
        <v>6</v>
      </c>
      <c r="I8274">
        <f>IF(VLOOKUP(Data!$A8274,summermonths, 2, FALSE) = 1, VLOOKUP(Data!$H8274,rateblocks, 2, FALSE), VLOOKUP(Data!H8274, rateblocks,3, FALSE))</f>
        <v>3</v>
      </c>
      <c r="J8274">
        <v>1.3544211387634277</v>
      </c>
      <c r="K8274">
        <v>1.4559377431869507</v>
      </c>
      <c r="L8274">
        <v>51.584476470947266</v>
      </c>
      <c r="M8274">
        <v>0.10151659697294235</v>
      </c>
      <c r="N8274">
        <v>9.320145845413208E-2</v>
      </c>
      <c r="O8274">
        <v>8.6865117773413658E-3</v>
      </c>
      <c r="P8274">
        <v>-5.1786158233880997E-2</v>
      </c>
      <c r="Q8274">
        <v>-1.7925877124071121E-2</v>
      </c>
      <c r="R8274">
        <v>5.2641704678535461E-2</v>
      </c>
      <c r="S8274">
        <v>0.10151659697294235</v>
      </c>
      <c r="T8274">
        <v>0.15039148926734924</v>
      </c>
      <c r="U8274">
        <v>0.22095906734466553</v>
      </c>
      <c r="V8274">
        <v>0.2548193633556366</v>
      </c>
    </row>
    <row r="8275" spans="1:22" x14ac:dyDescent="0.25">
      <c r="A8275" t="s">
        <v>100</v>
      </c>
      <c r="B8275" t="s">
        <v>86</v>
      </c>
      <c r="C8275" t="s">
        <v>101</v>
      </c>
      <c r="D8275" t="s">
        <v>65</v>
      </c>
      <c r="E8275" t="s">
        <v>90</v>
      </c>
      <c r="F8275" t="s">
        <v>40</v>
      </c>
      <c r="G8275">
        <v>876</v>
      </c>
      <c r="H8275">
        <v>14</v>
      </c>
      <c r="I8275">
        <f>IF(VLOOKUP(Data!$A8275,summermonths, 2, FALSE) = 1, VLOOKUP(Data!$H8275,rateblocks, 2, FALSE), VLOOKUP(Data!H8275, rateblocks,3, FALSE))</f>
        <v>1</v>
      </c>
      <c r="J8275">
        <v>1.620247483253479</v>
      </c>
      <c r="K8275">
        <v>1.4298316240310669</v>
      </c>
      <c r="L8275">
        <v>80.931503295898437</v>
      </c>
      <c r="M8275">
        <v>-0.19041581451892853</v>
      </c>
      <c r="N8275">
        <v>7.6110422611236572E-2</v>
      </c>
      <c r="O8275">
        <v>5.7927966117858887E-3</v>
      </c>
      <c r="P8275">
        <v>-0.31560632586479187</v>
      </c>
      <c r="Q8275">
        <v>-0.28795525431632996</v>
      </c>
      <c r="R8275">
        <v>-0.23032815754413605</v>
      </c>
      <c r="S8275">
        <v>-0.19041581451892853</v>
      </c>
      <c r="T8275">
        <v>-0.15050347149372101</v>
      </c>
      <c r="U8275">
        <v>-9.2876382172107697E-2</v>
      </c>
      <c r="V8275">
        <v>-6.5225310623645782E-2</v>
      </c>
    </row>
    <row r="8276" spans="1:22" x14ac:dyDescent="0.25">
      <c r="A8276" t="s">
        <v>98</v>
      </c>
      <c r="B8276" t="s">
        <v>86</v>
      </c>
      <c r="C8276" t="s">
        <v>102</v>
      </c>
      <c r="D8276" t="s">
        <v>69</v>
      </c>
      <c r="E8276" t="s">
        <v>90</v>
      </c>
      <c r="F8276" t="s">
        <v>40</v>
      </c>
      <c r="G8276">
        <v>876</v>
      </c>
      <c r="H8276">
        <v>4</v>
      </c>
      <c r="I8276">
        <f>IF(VLOOKUP(Data!$A8276,summermonths, 2, FALSE) = 1, VLOOKUP(Data!$H8276,rateblocks, 2, FALSE), VLOOKUP(Data!H8276, rateblocks,3, FALSE))</f>
        <v>3</v>
      </c>
      <c r="J8276">
        <v>1.4537447690963745</v>
      </c>
      <c r="K8276">
        <v>1.5180593729019165</v>
      </c>
      <c r="L8276">
        <v>71.58447265625</v>
      </c>
      <c r="M8276">
        <v>6.4314596354961395E-2</v>
      </c>
      <c r="N8276">
        <v>0.14234185218811035</v>
      </c>
      <c r="O8276">
        <v>2.026120200753212E-2</v>
      </c>
      <c r="P8276">
        <v>-0.16981691122055054</v>
      </c>
      <c r="Q8276">
        <v>-0.11810382455587387</v>
      </c>
      <c r="R8276">
        <v>-1.0329543612897396E-2</v>
      </c>
      <c r="S8276">
        <v>6.4314596354961395E-2</v>
      </c>
      <c r="T8276">
        <v>0.13895873725414276</v>
      </c>
      <c r="U8276">
        <v>0.24673302471637726</v>
      </c>
      <c r="V8276">
        <v>0.29844611883163452</v>
      </c>
    </row>
    <row r="8277" spans="1:22" x14ac:dyDescent="0.25">
      <c r="A8277" t="s">
        <v>125</v>
      </c>
      <c r="B8277" t="s">
        <v>86</v>
      </c>
      <c r="C8277" t="s">
        <v>101</v>
      </c>
      <c r="D8277" t="s">
        <v>110</v>
      </c>
      <c r="E8277" t="s">
        <v>90</v>
      </c>
      <c r="F8277" t="s">
        <v>40</v>
      </c>
      <c r="G8277">
        <v>876</v>
      </c>
      <c r="H8277">
        <v>10</v>
      </c>
      <c r="I8277">
        <f>IF(VLOOKUP(Data!$A8277,summermonths, 2, FALSE) = 1, VLOOKUP(Data!$H8277,rateblocks, 2, FALSE), VLOOKUP(Data!H8277, rateblocks,3, FALSE))</f>
        <v>2</v>
      </c>
      <c r="J8277">
        <v>1.1491137742996216</v>
      </c>
      <c r="K8277">
        <v>1.1395986080169678</v>
      </c>
      <c r="L8277">
        <v>67.390205383300781</v>
      </c>
      <c r="M8277">
        <v>-9.5151448622345924E-3</v>
      </c>
      <c r="N8277">
        <v>4.791632667183876E-2</v>
      </c>
      <c r="O8277">
        <v>2.2959744092077017E-3</v>
      </c>
      <c r="P8277">
        <v>-8.8330484926700592E-2</v>
      </c>
      <c r="Q8277">
        <v>-7.0922389626502991E-2</v>
      </c>
      <c r="R8277">
        <v>-3.4642491489648819E-2</v>
      </c>
      <c r="S8277">
        <v>-9.5151448622345924E-3</v>
      </c>
      <c r="T8277">
        <v>1.5612201765179634E-2</v>
      </c>
      <c r="U8277">
        <v>5.1892098039388657E-2</v>
      </c>
      <c r="V8277">
        <v>6.9300197064876556E-2</v>
      </c>
    </row>
    <row r="8278" spans="1:22" x14ac:dyDescent="0.25">
      <c r="A8278" t="s">
        <v>95</v>
      </c>
      <c r="B8278" t="s">
        <v>86</v>
      </c>
      <c r="C8278" t="s">
        <v>101</v>
      </c>
      <c r="D8278" t="s">
        <v>60</v>
      </c>
      <c r="E8278" t="s">
        <v>90</v>
      </c>
      <c r="F8278" t="s">
        <v>40</v>
      </c>
      <c r="G8278">
        <v>876</v>
      </c>
      <c r="H8278">
        <v>21</v>
      </c>
      <c r="I8278">
        <f>IF(VLOOKUP(Data!$A8278,summermonths, 2, FALSE) = 1, VLOOKUP(Data!$H8278,rateblocks, 2, FALSE), VLOOKUP(Data!H8278, rateblocks,3, FALSE))</f>
        <v>2</v>
      </c>
      <c r="J8278">
        <v>1.621039867401123</v>
      </c>
      <c r="K8278">
        <v>1.6977177858352661</v>
      </c>
      <c r="L8278">
        <v>60.457019805908203</v>
      </c>
      <c r="M8278">
        <v>7.667793333530426E-2</v>
      </c>
      <c r="N8278">
        <v>6.56328946352005E-2</v>
      </c>
      <c r="O8278">
        <v>4.3076770380139351E-3</v>
      </c>
      <c r="P8278">
        <v>-3.1278572976589203E-2</v>
      </c>
      <c r="Q8278">
        <v>-7.4340053834021091E-3</v>
      </c>
      <c r="R8278">
        <v>4.2260009795427322E-2</v>
      </c>
      <c r="S8278">
        <v>7.667793333530426E-2</v>
      </c>
      <c r="T8278">
        <v>0.1110958606004715</v>
      </c>
      <c r="U8278">
        <v>0.16078987717628479</v>
      </c>
      <c r="V8278">
        <v>0.18463443219661713</v>
      </c>
    </row>
    <row r="8279" spans="1:22" x14ac:dyDescent="0.25">
      <c r="A8279" t="s">
        <v>97</v>
      </c>
      <c r="B8279" t="s">
        <v>86</v>
      </c>
      <c r="C8279" t="s">
        <v>101</v>
      </c>
      <c r="D8279" t="s">
        <v>62</v>
      </c>
      <c r="E8279" t="s">
        <v>90</v>
      </c>
      <c r="F8279" t="s">
        <v>40</v>
      </c>
      <c r="G8279">
        <v>876</v>
      </c>
      <c r="H8279">
        <v>14</v>
      </c>
      <c r="I8279">
        <f>IF(VLOOKUP(Data!$A8279,summermonths, 2, FALSE) = 1, VLOOKUP(Data!$H8279,rateblocks, 2, FALSE), VLOOKUP(Data!H8279, rateblocks,3, FALSE))</f>
        <v>1</v>
      </c>
      <c r="J8279">
        <v>1.4527512788772583</v>
      </c>
      <c r="K8279">
        <v>1.367443323135376</v>
      </c>
      <c r="L8279">
        <v>77.044174194335938</v>
      </c>
      <c r="M8279">
        <v>-8.5307866334915161E-2</v>
      </c>
      <c r="N8279">
        <v>6.8232834339141846E-2</v>
      </c>
      <c r="O8279">
        <v>4.6557197347283363E-3</v>
      </c>
      <c r="P8279">
        <v>-0.19754089415073395</v>
      </c>
      <c r="Q8279">
        <v>-0.1727517694234848</v>
      </c>
      <c r="R8279">
        <v>-0.12108919769525528</v>
      </c>
      <c r="S8279">
        <v>-8.5307866334915161E-2</v>
      </c>
      <c r="T8279">
        <v>-4.9526531249284744E-2</v>
      </c>
      <c r="U8279">
        <v>2.1360293030738831E-3</v>
      </c>
      <c r="V8279">
        <v>2.6925159618258476E-2</v>
      </c>
    </row>
    <row r="8280" spans="1:22" x14ac:dyDescent="0.25">
      <c r="A8280" t="s">
        <v>123</v>
      </c>
      <c r="B8280" t="s">
        <v>86</v>
      </c>
      <c r="C8280" t="s">
        <v>101</v>
      </c>
      <c r="D8280" t="s">
        <v>107</v>
      </c>
      <c r="E8280" t="s">
        <v>90</v>
      </c>
      <c r="F8280" t="s">
        <v>40</v>
      </c>
      <c r="G8280">
        <v>876</v>
      </c>
      <c r="H8280">
        <v>9</v>
      </c>
      <c r="I8280">
        <f>IF(VLOOKUP(Data!$A8280,summermonths, 2, FALSE) = 1, VLOOKUP(Data!$H8280,rateblocks, 2, FALSE), VLOOKUP(Data!H8280, rateblocks,3, FALSE))</f>
        <v>2</v>
      </c>
      <c r="J8280">
        <v>1.1384689807891846</v>
      </c>
      <c r="K8280">
        <v>1.111577033996582</v>
      </c>
      <c r="L8280">
        <v>60.579246520996094</v>
      </c>
      <c r="M8280">
        <v>-2.6891900226473808E-2</v>
      </c>
      <c r="N8280">
        <v>5.8267593383789063E-2</v>
      </c>
      <c r="O8280">
        <v>3.3951124642044306E-3</v>
      </c>
      <c r="P8280">
        <v>-0.12273356318473816</v>
      </c>
      <c r="Q8280">
        <v>-0.10156482458114624</v>
      </c>
      <c r="R8280">
        <v>-5.7447455823421478E-2</v>
      </c>
      <c r="S8280">
        <v>-2.6891900226473808E-2</v>
      </c>
      <c r="T8280">
        <v>3.6636556033045053E-3</v>
      </c>
      <c r="U8280">
        <v>4.7781024128198624E-2</v>
      </c>
      <c r="V8280">
        <v>6.8949759006500244E-2</v>
      </c>
    </row>
    <row r="8281" spans="1:22" x14ac:dyDescent="0.25">
      <c r="A8281" t="s">
        <v>125</v>
      </c>
      <c r="B8281" t="s">
        <v>86</v>
      </c>
      <c r="C8281" t="s">
        <v>101</v>
      </c>
      <c r="D8281" t="s">
        <v>110</v>
      </c>
      <c r="E8281" t="s">
        <v>90</v>
      </c>
      <c r="F8281" t="s">
        <v>40</v>
      </c>
      <c r="G8281">
        <v>876</v>
      </c>
      <c r="H8281">
        <v>6</v>
      </c>
      <c r="I8281">
        <f>IF(VLOOKUP(Data!$A8281,summermonths, 2, FALSE) = 1, VLOOKUP(Data!$H8281,rateblocks, 2, FALSE), VLOOKUP(Data!H8281, rateblocks,3, FALSE))</f>
        <v>3</v>
      </c>
      <c r="J8281">
        <v>1.4925820827484131</v>
      </c>
      <c r="K8281">
        <v>1.4418516159057617</v>
      </c>
      <c r="L8281">
        <v>55.642173767089844</v>
      </c>
      <c r="M8281">
        <v>-5.0730399787425995E-2</v>
      </c>
      <c r="N8281">
        <v>5.8422166854143143E-2</v>
      </c>
      <c r="O8281">
        <v>3.4131496213376522E-3</v>
      </c>
      <c r="P8281">
        <v>-0.14682631194591522</v>
      </c>
      <c r="Q8281">
        <v>-0.12560142576694489</v>
      </c>
      <c r="R8281">
        <v>-8.1367015838623047E-2</v>
      </c>
      <c r="S8281">
        <v>-5.0730399787425995E-2</v>
      </c>
      <c r="T8281">
        <v>-2.0093785598874092E-2</v>
      </c>
      <c r="U8281">
        <v>2.4140618741512299E-2</v>
      </c>
      <c r="V8281">
        <v>4.5365512371063232E-2</v>
      </c>
    </row>
    <row r="8282" spans="1:22" x14ac:dyDescent="0.25">
      <c r="A8282" t="s">
        <v>98</v>
      </c>
      <c r="B8282" t="s">
        <v>86</v>
      </c>
      <c r="C8282" t="s">
        <v>102</v>
      </c>
      <c r="D8282" t="s">
        <v>69</v>
      </c>
      <c r="E8282" t="s">
        <v>90</v>
      </c>
      <c r="F8282" t="s">
        <v>40</v>
      </c>
      <c r="G8282">
        <v>876</v>
      </c>
      <c r="H8282">
        <v>8</v>
      </c>
      <c r="I8282">
        <f>IF(VLOOKUP(Data!$A8282,summermonths, 2, FALSE) = 1, VLOOKUP(Data!$H8282,rateblocks, 2, FALSE), VLOOKUP(Data!H8282, rateblocks,3, FALSE))</f>
        <v>2</v>
      </c>
      <c r="J8282">
        <v>1.2886382341384888</v>
      </c>
      <c r="K8282">
        <v>1.2011815309524536</v>
      </c>
      <c r="L8282">
        <v>76.259132385253906</v>
      </c>
      <c r="M8282">
        <v>-8.745671808719635E-2</v>
      </c>
      <c r="N8282">
        <v>0.10923228412866592</v>
      </c>
      <c r="O8282">
        <v>1.1931692250072956E-2</v>
      </c>
      <c r="P8282">
        <v>-0.26712784171104431</v>
      </c>
      <c r="Q8282">
        <v>-0.22744351625442505</v>
      </c>
      <c r="R8282">
        <v>-0.14473818242549896</v>
      </c>
      <c r="S8282">
        <v>-8.745671808719635E-2</v>
      </c>
      <c r="T8282">
        <v>-3.0175251886248589E-2</v>
      </c>
      <c r="U8282">
        <v>5.2530087530612946E-2</v>
      </c>
      <c r="V8282">
        <v>9.2214398086071014E-2</v>
      </c>
    </row>
    <row r="8283" spans="1:22" x14ac:dyDescent="0.25">
      <c r="A8283" t="s">
        <v>100</v>
      </c>
      <c r="B8283" t="s">
        <v>86</v>
      </c>
      <c r="C8283" t="s">
        <v>101</v>
      </c>
      <c r="D8283" t="s">
        <v>65</v>
      </c>
      <c r="E8283" t="s">
        <v>90</v>
      </c>
      <c r="F8283" t="s">
        <v>40</v>
      </c>
      <c r="G8283">
        <v>876</v>
      </c>
      <c r="H8283">
        <v>4</v>
      </c>
      <c r="I8283">
        <f>IF(VLOOKUP(Data!$A8283,summermonths, 2, FALSE) = 1, VLOOKUP(Data!$H8283,rateblocks, 2, FALSE), VLOOKUP(Data!H8283, rateblocks,3, FALSE))</f>
        <v>3</v>
      </c>
      <c r="J8283">
        <v>1.4380024671554565</v>
      </c>
      <c r="K8283">
        <v>1.4816361665725708</v>
      </c>
      <c r="L8283">
        <v>67.507423400878906</v>
      </c>
      <c r="M8283">
        <v>4.363376647233963E-2</v>
      </c>
      <c r="N8283">
        <v>6.9947890937328339E-2</v>
      </c>
      <c r="O8283">
        <v>4.8927073366940022E-3</v>
      </c>
      <c r="P8283">
        <v>-7.1420274674892426E-2</v>
      </c>
      <c r="Q8283">
        <v>-4.6008061617612839E-2</v>
      </c>
      <c r="R8283">
        <v>6.9530564360320568E-3</v>
      </c>
      <c r="S8283">
        <v>4.363376647233963E-2</v>
      </c>
      <c r="T8283">
        <v>8.0314479768276215E-2</v>
      </c>
      <c r="U8283">
        <v>0.1332755982875824</v>
      </c>
      <c r="V8283">
        <v>0.15868781507015228</v>
      </c>
    </row>
    <row r="8284" spans="1:22" x14ac:dyDescent="0.25">
      <c r="A8284" t="s">
        <v>123</v>
      </c>
      <c r="B8284" t="s">
        <v>86</v>
      </c>
      <c r="C8284" t="s">
        <v>101</v>
      </c>
      <c r="D8284" t="s">
        <v>107</v>
      </c>
      <c r="E8284" t="s">
        <v>90</v>
      </c>
      <c r="F8284" t="s">
        <v>40</v>
      </c>
      <c r="G8284">
        <v>876</v>
      </c>
      <c r="H8284">
        <v>6</v>
      </c>
      <c r="I8284">
        <f>IF(VLOOKUP(Data!$A8284,summermonths, 2, FALSE) = 1, VLOOKUP(Data!$H8284,rateblocks, 2, FALSE), VLOOKUP(Data!H8284, rateblocks,3, FALSE))</f>
        <v>3</v>
      </c>
      <c r="J8284">
        <v>1.4605779647827148</v>
      </c>
      <c r="K8284">
        <v>1.4558453559875488</v>
      </c>
      <c r="L8284">
        <v>51.812004089355469</v>
      </c>
      <c r="M8284">
        <v>-4.7325789928436279E-3</v>
      </c>
      <c r="N8284">
        <v>6.391461193561554E-2</v>
      </c>
      <c r="O8284">
        <v>4.0850774385035038E-3</v>
      </c>
      <c r="P8284">
        <v>-0.10986275970935822</v>
      </c>
      <c r="Q8284">
        <v>-8.6642451584339142E-2</v>
      </c>
      <c r="R8284">
        <v>-3.8249433040618896E-2</v>
      </c>
      <c r="S8284">
        <v>-4.7325789928436279E-3</v>
      </c>
      <c r="T8284">
        <v>2.878427691757679E-2</v>
      </c>
      <c r="U8284">
        <v>7.7177293598651886E-2</v>
      </c>
      <c r="V8284">
        <v>0.10039760172367096</v>
      </c>
    </row>
    <row r="8285" spans="1:22" x14ac:dyDescent="0.25">
      <c r="A8285" t="s">
        <v>122</v>
      </c>
      <c r="B8285" t="s">
        <v>86</v>
      </c>
      <c r="C8285" t="s">
        <v>101</v>
      </c>
      <c r="D8285" t="s">
        <v>111</v>
      </c>
      <c r="E8285" t="s">
        <v>90</v>
      </c>
      <c r="F8285" t="s">
        <v>40</v>
      </c>
      <c r="G8285">
        <v>876</v>
      </c>
      <c r="H8285">
        <v>2</v>
      </c>
      <c r="I8285">
        <f>IF(VLOOKUP(Data!$A8285,summermonths, 2, FALSE) = 1, VLOOKUP(Data!$H8285,rateblocks, 2, FALSE), VLOOKUP(Data!H8285, rateblocks,3, FALSE))</f>
        <v>3</v>
      </c>
      <c r="J8285">
        <v>1.2549307346343994</v>
      </c>
      <c r="K8285">
        <v>1.4227108955383301</v>
      </c>
      <c r="L8285">
        <v>53.13201904296875</v>
      </c>
      <c r="M8285">
        <v>0.16778008639812469</v>
      </c>
      <c r="N8285">
        <v>0.11056112498044968</v>
      </c>
      <c r="O8285">
        <v>1.2223762460052967E-2</v>
      </c>
      <c r="P8285">
        <v>-1.4076781459152699E-2</v>
      </c>
      <c r="Q8285">
        <v>2.6090303435921669E-2</v>
      </c>
      <c r="R8285">
        <v>0.10980177670717239</v>
      </c>
      <c r="S8285">
        <v>0.16778008639812469</v>
      </c>
      <c r="T8285">
        <v>0.22575840353965759</v>
      </c>
      <c r="U8285">
        <v>0.30946987867355347</v>
      </c>
      <c r="V8285">
        <v>0.34963694214820862</v>
      </c>
    </row>
    <row r="8286" spans="1:22" x14ac:dyDescent="0.25">
      <c r="A8286" t="s">
        <v>100</v>
      </c>
      <c r="B8286" t="s">
        <v>86</v>
      </c>
      <c r="C8286" t="s">
        <v>101</v>
      </c>
      <c r="D8286" t="s">
        <v>65</v>
      </c>
      <c r="E8286" t="s">
        <v>90</v>
      </c>
      <c r="F8286" t="s">
        <v>40</v>
      </c>
      <c r="G8286">
        <v>876</v>
      </c>
      <c r="H8286">
        <v>15</v>
      </c>
      <c r="I8286">
        <f>IF(VLOOKUP(Data!$A8286,summermonths, 2, FALSE) = 1, VLOOKUP(Data!$H8286,rateblocks, 2, FALSE), VLOOKUP(Data!H8286, rateblocks,3, FALSE))</f>
        <v>1</v>
      </c>
      <c r="J8286">
        <v>1.6344126462936401</v>
      </c>
      <c r="K8286">
        <v>1.4228628873825073</v>
      </c>
      <c r="L8286">
        <v>80.919052124023438</v>
      </c>
      <c r="M8286">
        <v>-0.21154974400997162</v>
      </c>
      <c r="N8286">
        <v>7.930319756269455E-2</v>
      </c>
      <c r="O8286">
        <v>6.2889973632991314E-3</v>
      </c>
      <c r="P8286">
        <v>-0.34199190139770508</v>
      </c>
      <c r="Q8286">
        <v>-0.31318089365959167</v>
      </c>
      <c r="R8286">
        <v>-0.25313636660575867</v>
      </c>
      <c r="S8286">
        <v>-0.21154974400997162</v>
      </c>
      <c r="T8286">
        <v>-0.16996310651302338</v>
      </c>
      <c r="U8286">
        <v>-0.10991860926151276</v>
      </c>
      <c r="V8286">
        <v>-8.1107594072818756E-2</v>
      </c>
    </row>
    <row r="8287" spans="1:22" x14ac:dyDescent="0.25">
      <c r="A8287" t="s">
        <v>98</v>
      </c>
      <c r="B8287" t="s">
        <v>86</v>
      </c>
      <c r="C8287" t="s">
        <v>101</v>
      </c>
      <c r="D8287" t="s">
        <v>63</v>
      </c>
      <c r="E8287" t="s">
        <v>90</v>
      </c>
      <c r="F8287" t="s">
        <v>40</v>
      </c>
      <c r="G8287">
        <v>876</v>
      </c>
      <c r="H8287">
        <v>21</v>
      </c>
      <c r="I8287">
        <f>IF(VLOOKUP(Data!$A8287,summermonths, 2, FALSE) = 1, VLOOKUP(Data!$H8287,rateblocks, 2, FALSE), VLOOKUP(Data!H8287, rateblocks,3, FALSE))</f>
        <v>2</v>
      </c>
      <c r="J8287">
        <v>1.8913408517837524</v>
      </c>
      <c r="K8287">
        <v>1.8700356483459473</v>
      </c>
      <c r="L8287">
        <v>71.494239807128906</v>
      </c>
      <c r="M8287">
        <v>-2.1305186673998833E-2</v>
      </c>
      <c r="N8287">
        <v>6.0417067259550095E-2</v>
      </c>
      <c r="O8287">
        <v>3.650221973657608E-3</v>
      </c>
      <c r="P8287">
        <v>-0.12068241834640503</v>
      </c>
      <c r="Q8287">
        <v>-9.8732776939868927E-2</v>
      </c>
      <c r="R8287">
        <v>-5.2987929433584213E-2</v>
      </c>
      <c r="S8287">
        <v>-2.1305186673998833E-2</v>
      </c>
      <c r="T8287">
        <v>1.0377554222941399E-2</v>
      </c>
      <c r="U8287">
        <v>5.6122399866580963E-2</v>
      </c>
      <c r="V8287">
        <v>7.8072048723697662E-2</v>
      </c>
    </row>
    <row r="8288" spans="1:22" x14ac:dyDescent="0.25">
      <c r="A8288" t="s">
        <v>124</v>
      </c>
      <c r="B8288" t="s">
        <v>86</v>
      </c>
      <c r="C8288" t="s">
        <v>101</v>
      </c>
      <c r="D8288" t="s">
        <v>108</v>
      </c>
      <c r="E8288" t="s">
        <v>90</v>
      </c>
      <c r="F8288" t="s">
        <v>40</v>
      </c>
      <c r="G8288">
        <v>876</v>
      </c>
      <c r="H8288">
        <v>9</v>
      </c>
      <c r="I8288">
        <f>IF(VLOOKUP(Data!$A8288,summermonths, 2, FALSE) = 1, VLOOKUP(Data!$H8288,rateblocks, 2, FALSE), VLOOKUP(Data!H8288, rateblocks,3, FALSE))</f>
        <v>2</v>
      </c>
      <c r="J8288">
        <v>1.1165226697921753</v>
      </c>
      <c r="K8288">
        <v>1.1287527084350586</v>
      </c>
      <c r="L8288">
        <v>62.470809936523438</v>
      </c>
      <c r="M8288">
        <v>1.2230046093463898E-2</v>
      </c>
      <c r="N8288">
        <v>4.7281082719564438E-2</v>
      </c>
      <c r="O8288">
        <v>2.2355008404701948E-3</v>
      </c>
      <c r="P8288">
        <v>-6.5540418028831482E-2</v>
      </c>
      <c r="Q8288">
        <v>-4.8363100737333298E-2</v>
      </c>
      <c r="R8288">
        <v>-1.2564177624881268E-2</v>
      </c>
      <c r="S8288">
        <v>1.2230046093463898E-2</v>
      </c>
      <c r="T8288">
        <v>3.7024270743131638E-2</v>
      </c>
      <c r="U8288">
        <v>7.2823189198970795E-2</v>
      </c>
      <c r="V8288">
        <v>9.0000510215759277E-2</v>
      </c>
    </row>
    <row r="8289" spans="1:22" x14ac:dyDescent="0.25">
      <c r="A8289" t="s">
        <v>124</v>
      </c>
      <c r="B8289" t="s">
        <v>86</v>
      </c>
      <c r="C8289" t="s">
        <v>102</v>
      </c>
      <c r="D8289" t="s">
        <v>105</v>
      </c>
      <c r="E8289" t="s">
        <v>90</v>
      </c>
      <c r="F8289" t="s">
        <v>40</v>
      </c>
      <c r="G8289">
        <v>876</v>
      </c>
      <c r="H8289">
        <v>6</v>
      </c>
      <c r="I8289">
        <f>IF(VLOOKUP(Data!$A8289,summermonths, 2, FALSE) = 1, VLOOKUP(Data!$H8289,rateblocks, 2, FALSE), VLOOKUP(Data!H8289, rateblocks,3, FALSE))</f>
        <v>3</v>
      </c>
      <c r="J8289">
        <v>1.5725713968276978</v>
      </c>
      <c r="K8289">
        <v>1.4613641500473022</v>
      </c>
      <c r="L8289">
        <v>62.098175048828125</v>
      </c>
      <c r="M8289">
        <v>-0.11120720952749252</v>
      </c>
      <c r="N8289">
        <v>0.1459527313709259</v>
      </c>
      <c r="O8289">
        <v>2.1302198991179466E-2</v>
      </c>
      <c r="P8289">
        <v>-0.35127809643745422</v>
      </c>
      <c r="Q8289">
        <v>-0.29825314879417419</v>
      </c>
      <c r="R8289">
        <v>-0.18774490058422089</v>
      </c>
      <c r="S8289">
        <v>-0.11120720952749252</v>
      </c>
      <c r="T8289">
        <v>-3.4669522196054459E-2</v>
      </c>
      <c r="U8289">
        <v>7.5838744640350342E-2</v>
      </c>
      <c r="V8289">
        <v>0.12886367738246918</v>
      </c>
    </row>
    <row r="8290" spans="1:22" x14ac:dyDescent="0.25">
      <c r="A8290" t="s">
        <v>98</v>
      </c>
      <c r="B8290" t="s">
        <v>86</v>
      </c>
      <c r="C8290" t="s">
        <v>101</v>
      </c>
      <c r="D8290" t="s">
        <v>63</v>
      </c>
      <c r="E8290" t="s">
        <v>90</v>
      </c>
      <c r="F8290" t="s">
        <v>40</v>
      </c>
      <c r="G8290">
        <v>876</v>
      </c>
      <c r="H8290">
        <v>8</v>
      </c>
      <c r="I8290">
        <f>IF(VLOOKUP(Data!$A8290,summermonths, 2, FALSE) = 1, VLOOKUP(Data!$H8290,rateblocks, 2, FALSE), VLOOKUP(Data!H8290, rateblocks,3, FALSE))</f>
        <v>2</v>
      </c>
      <c r="J8290">
        <v>1.2033290863037109</v>
      </c>
      <c r="K8290">
        <v>1.1774897575378418</v>
      </c>
      <c r="L8290">
        <v>70.847633361816406</v>
      </c>
      <c r="M8290">
        <v>-2.5839274749159813E-2</v>
      </c>
      <c r="N8290">
        <v>5.5256877094507217E-2</v>
      </c>
      <c r="O8290">
        <v>3.053322434425354E-3</v>
      </c>
      <c r="P8290">
        <v>-0.11672875285148621</v>
      </c>
      <c r="Q8290">
        <v>-9.6653811633586884E-2</v>
      </c>
      <c r="R8290">
        <v>-5.4816007614135742E-2</v>
      </c>
      <c r="S8290">
        <v>-2.5839274749159813E-2</v>
      </c>
      <c r="T8290">
        <v>3.1374599784612656E-3</v>
      </c>
      <c r="U8290">
        <v>4.4975262135267258E-2</v>
      </c>
      <c r="V8290">
        <v>6.5050199627876282E-2</v>
      </c>
    </row>
    <row r="8291" spans="1:22" x14ac:dyDescent="0.25">
      <c r="A8291" t="s">
        <v>98</v>
      </c>
      <c r="B8291" t="s">
        <v>86</v>
      </c>
      <c r="C8291" t="s">
        <v>101</v>
      </c>
      <c r="D8291" t="s">
        <v>63</v>
      </c>
      <c r="E8291" t="s">
        <v>90</v>
      </c>
      <c r="F8291" t="s">
        <v>40</v>
      </c>
      <c r="G8291">
        <v>876</v>
      </c>
      <c r="H8291">
        <v>10</v>
      </c>
      <c r="I8291">
        <f>IF(VLOOKUP(Data!$A8291,summermonths, 2, FALSE) = 1, VLOOKUP(Data!$H8291,rateblocks, 2, FALSE), VLOOKUP(Data!H8291, rateblocks,3, FALSE))</f>
        <v>2</v>
      </c>
      <c r="J8291">
        <v>1.4025161266326904</v>
      </c>
      <c r="K8291">
        <v>1.2966177463531494</v>
      </c>
      <c r="L8291">
        <v>76.139213562011719</v>
      </c>
      <c r="M8291">
        <v>-0.10589837282896042</v>
      </c>
      <c r="N8291">
        <v>7.2512328624725342E-2</v>
      </c>
      <c r="O8291">
        <v>5.2580377086997032E-3</v>
      </c>
      <c r="P8291">
        <v>-0.22517053782939911</v>
      </c>
      <c r="Q8291">
        <v>-0.19882665574550629</v>
      </c>
      <c r="R8291">
        <v>-0.14392387866973877</v>
      </c>
      <c r="S8291">
        <v>-0.10589837282896042</v>
      </c>
      <c r="T8291">
        <v>-6.7872866988182068E-2</v>
      </c>
      <c r="U8291">
        <v>-1.2970084324479103E-2</v>
      </c>
      <c r="V8291">
        <v>1.3373794034123421E-2</v>
      </c>
    </row>
    <row r="8292" spans="1:22" x14ac:dyDescent="0.25">
      <c r="A8292" t="s">
        <v>99</v>
      </c>
      <c r="B8292" t="s">
        <v>86</v>
      </c>
      <c r="C8292" t="s">
        <v>101</v>
      </c>
      <c r="D8292" t="s">
        <v>64</v>
      </c>
      <c r="E8292" t="s">
        <v>90</v>
      </c>
      <c r="F8292" t="s">
        <v>40</v>
      </c>
      <c r="G8292">
        <v>876</v>
      </c>
      <c r="H8292">
        <v>24</v>
      </c>
      <c r="I8292">
        <f>IF(VLOOKUP(Data!$A8292,summermonths, 2, FALSE) = 1, VLOOKUP(Data!$H8292,rateblocks, 2, FALSE), VLOOKUP(Data!H8292, rateblocks,3, FALSE))</f>
        <v>3</v>
      </c>
      <c r="J8292">
        <v>1.5367915630340576</v>
      </c>
      <c r="K8292">
        <v>1.5633484125137329</v>
      </c>
      <c r="L8292">
        <v>71.059417724609375</v>
      </c>
      <c r="M8292">
        <v>2.655680850148201E-2</v>
      </c>
      <c r="N8292">
        <v>6.4687244594097137E-2</v>
      </c>
      <c r="O8292">
        <v>4.1844397783279419E-3</v>
      </c>
      <c r="P8292">
        <v>-7.9844243824481964E-2</v>
      </c>
      <c r="Q8292">
        <v>-5.6343231350183487E-2</v>
      </c>
      <c r="R8292">
        <v>-7.3652155697345734E-3</v>
      </c>
      <c r="S8292">
        <v>2.655680850148201E-2</v>
      </c>
      <c r="T8292">
        <v>6.0478832572698593E-2</v>
      </c>
      <c r="U8292">
        <v>0.10945684462785721</v>
      </c>
      <c r="V8292">
        <v>0.13295786082744598</v>
      </c>
    </row>
    <row r="8293" spans="1:22" x14ac:dyDescent="0.25">
      <c r="A8293" t="s">
        <v>97</v>
      </c>
      <c r="B8293" t="s">
        <v>86</v>
      </c>
      <c r="C8293" t="s">
        <v>101</v>
      </c>
      <c r="D8293" t="s">
        <v>62</v>
      </c>
      <c r="E8293" t="s">
        <v>90</v>
      </c>
      <c r="F8293" t="s">
        <v>40</v>
      </c>
      <c r="G8293">
        <v>876</v>
      </c>
      <c r="H8293">
        <v>15</v>
      </c>
      <c r="I8293">
        <f>IF(VLOOKUP(Data!$A8293,summermonths, 2, FALSE) = 1, VLOOKUP(Data!$H8293,rateblocks, 2, FALSE), VLOOKUP(Data!H8293, rateblocks,3, FALSE))</f>
        <v>1</v>
      </c>
      <c r="J8293">
        <v>1.4690462350845337</v>
      </c>
      <c r="K8293">
        <v>1.3711011409759521</v>
      </c>
      <c r="L8293">
        <v>76.754417419433594</v>
      </c>
      <c r="M8293">
        <v>-9.794510155916214E-2</v>
      </c>
      <c r="N8293">
        <v>6.9133900105953217E-2</v>
      </c>
      <c r="O8293">
        <v>4.7794962301850319E-3</v>
      </c>
      <c r="P8293">
        <v>-0.21166025102138519</v>
      </c>
      <c r="Q8293">
        <v>-0.18654376268386841</v>
      </c>
      <c r="R8293">
        <v>-0.13419894874095917</v>
      </c>
      <c r="S8293">
        <v>-9.794510155916214E-2</v>
      </c>
      <c r="T8293">
        <v>-6.1691250652074814E-2</v>
      </c>
      <c r="U8293">
        <v>-9.3464432284235954E-3</v>
      </c>
      <c r="V8293">
        <v>1.5770044177770615E-2</v>
      </c>
    </row>
    <row r="8294" spans="1:22" x14ac:dyDescent="0.25">
      <c r="A8294" t="s">
        <v>124</v>
      </c>
      <c r="B8294" t="s">
        <v>86</v>
      </c>
      <c r="C8294" t="s">
        <v>102</v>
      </c>
      <c r="D8294" t="s">
        <v>105</v>
      </c>
      <c r="E8294" t="s">
        <v>90</v>
      </c>
      <c r="F8294" t="s">
        <v>40</v>
      </c>
      <c r="G8294">
        <v>876</v>
      </c>
      <c r="H8294">
        <v>4</v>
      </c>
      <c r="I8294">
        <f>IF(VLOOKUP(Data!$A8294,summermonths, 2, FALSE) = 1, VLOOKUP(Data!$H8294,rateblocks, 2, FALSE), VLOOKUP(Data!H8294, rateblocks,3, FALSE))</f>
        <v>3</v>
      </c>
      <c r="J8294">
        <v>1.5470659732818604</v>
      </c>
      <c r="K8294">
        <v>1.4221118688583374</v>
      </c>
      <c r="L8294">
        <v>62.470317840576172</v>
      </c>
      <c r="M8294">
        <v>-0.12495405972003937</v>
      </c>
      <c r="N8294">
        <v>0.14480210840702057</v>
      </c>
      <c r="O8294">
        <v>2.0967651158571243E-2</v>
      </c>
      <c r="P8294">
        <v>-0.36313232779502869</v>
      </c>
      <c r="Q8294">
        <v>-0.31052541732788086</v>
      </c>
      <c r="R8294">
        <v>-0.20088836550712585</v>
      </c>
      <c r="S8294">
        <v>-0.12495405972003937</v>
      </c>
      <c r="T8294">
        <v>-4.9019761383533478E-2</v>
      </c>
      <c r="U8294">
        <v>6.0617309063673019E-2</v>
      </c>
      <c r="V8294">
        <v>0.11322421580553055</v>
      </c>
    </row>
    <row r="8295" spans="1:22" x14ac:dyDescent="0.25">
      <c r="A8295" t="s">
        <v>100</v>
      </c>
      <c r="B8295" t="s">
        <v>86</v>
      </c>
      <c r="C8295" t="s">
        <v>102</v>
      </c>
      <c r="D8295" t="s">
        <v>71</v>
      </c>
      <c r="E8295" t="s">
        <v>90</v>
      </c>
      <c r="F8295" t="s">
        <v>40</v>
      </c>
      <c r="G8295">
        <v>876</v>
      </c>
      <c r="H8295">
        <v>19</v>
      </c>
      <c r="I8295">
        <f>IF(VLOOKUP(Data!$A8295,summermonths, 2, FALSE) = 1, VLOOKUP(Data!$H8295,rateblocks, 2, FALSE), VLOOKUP(Data!H8295, rateblocks,3, FALSE))</f>
        <v>2</v>
      </c>
      <c r="J8295">
        <v>1.9665596485137939</v>
      </c>
      <c r="K8295">
        <v>1.8168150186538696</v>
      </c>
      <c r="L8295">
        <v>77.470321655273437</v>
      </c>
      <c r="M8295">
        <v>-0.14974455535411835</v>
      </c>
      <c r="N8295">
        <v>0.12945708632469177</v>
      </c>
      <c r="O8295">
        <v>1.6759136691689491E-2</v>
      </c>
      <c r="P8295">
        <v>-0.3626825213432312</v>
      </c>
      <c r="Q8295">
        <v>-0.31565049290657043</v>
      </c>
      <c r="R8295">
        <v>-0.21763192117214203</v>
      </c>
      <c r="S8295">
        <v>-0.14974455535411835</v>
      </c>
      <c r="T8295">
        <v>-8.1857189536094666E-2</v>
      </c>
      <c r="U8295">
        <v>1.6161376610398293E-2</v>
      </c>
      <c r="V8295">
        <v>6.319340318441391E-2</v>
      </c>
    </row>
    <row r="8296" spans="1:22" x14ac:dyDescent="0.25">
      <c r="A8296" t="s">
        <v>97</v>
      </c>
      <c r="B8296" t="s">
        <v>86</v>
      </c>
      <c r="C8296" t="s">
        <v>101</v>
      </c>
      <c r="D8296" t="s">
        <v>62</v>
      </c>
      <c r="E8296" t="s">
        <v>90</v>
      </c>
      <c r="F8296" t="s">
        <v>40</v>
      </c>
      <c r="G8296">
        <v>876</v>
      </c>
      <c r="H8296">
        <v>18</v>
      </c>
      <c r="I8296">
        <f>IF(VLOOKUP(Data!$A8296,summermonths, 2, FALSE) = 1, VLOOKUP(Data!$H8296,rateblocks, 2, FALSE), VLOOKUP(Data!H8296, rateblocks,3, FALSE))</f>
        <v>1</v>
      </c>
      <c r="J8296">
        <v>1.3253657817840576</v>
      </c>
      <c r="K8296">
        <v>1.333904504776001</v>
      </c>
      <c r="L8296">
        <v>73.389419555664063</v>
      </c>
      <c r="M8296">
        <v>8.5387257859110832E-3</v>
      </c>
      <c r="N8296">
        <v>6.982683390378952E-2</v>
      </c>
      <c r="O8296">
        <v>4.8757866024971008E-3</v>
      </c>
      <c r="P8296">
        <v>-0.10631619393825531</v>
      </c>
      <c r="Q8296">
        <v>-8.0947965383529663E-2</v>
      </c>
      <c r="R8296">
        <v>-2.8078502044081688E-2</v>
      </c>
      <c r="S8296">
        <v>8.5387257859110832E-3</v>
      </c>
      <c r="T8296">
        <v>4.5155953615903854E-2</v>
      </c>
      <c r="U8296">
        <v>9.8025411367416382E-2</v>
      </c>
      <c r="V8296">
        <v>0.12339364737272263</v>
      </c>
    </row>
    <row r="8297" spans="1:22" x14ac:dyDescent="0.25">
      <c r="A8297" t="s">
        <v>124</v>
      </c>
      <c r="B8297" t="s">
        <v>86</v>
      </c>
      <c r="C8297" t="s">
        <v>102</v>
      </c>
      <c r="D8297" t="s">
        <v>105</v>
      </c>
      <c r="E8297" t="s">
        <v>90</v>
      </c>
      <c r="F8297" t="s">
        <v>40</v>
      </c>
      <c r="G8297">
        <v>876</v>
      </c>
      <c r="H8297">
        <v>15</v>
      </c>
      <c r="I8297">
        <f>IF(VLOOKUP(Data!$A8297,summermonths, 2, FALSE) = 1, VLOOKUP(Data!$H8297,rateblocks, 2, FALSE), VLOOKUP(Data!H8297, rateblocks,3, FALSE))</f>
        <v>2</v>
      </c>
      <c r="J8297">
        <v>1.4106616973876953</v>
      </c>
      <c r="K8297">
        <v>1.385816216468811</v>
      </c>
      <c r="L8297">
        <v>85.189498901367188</v>
      </c>
      <c r="M8297">
        <v>-2.4845533072948456E-2</v>
      </c>
      <c r="N8297">
        <v>0.13808105885982513</v>
      </c>
      <c r="O8297">
        <v>1.9066378474235535E-2</v>
      </c>
      <c r="P8297">
        <v>-0.25196865200996399</v>
      </c>
      <c r="Q8297">
        <v>-0.2018035352230072</v>
      </c>
      <c r="R8297">
        <v>-9.7255311906337738E-2</v>
      </c>
      <c r="S8297">
        <v>-2.4845533072948456E-2</v>
      </c>
      <c r="T8297">
        <v>4.7564245760440826E-2</v>
      </c>
      <c r="U8297">
        <v>0.15211246907711029</v>
      </c>
      <c r="V8297">
        <v>0.20227760076522827</v>
      </c>
    </row>
    <row r="8298" spans="1:22" x14ac:dyDescent="0.25">
      <c r="A8298" t="s">
        <v>123</v>
      </c>
      <c r="B8298" t="s">
        <v>86</v>
      </c>
      <c r="C8298" t="s">
        <v>102</v>
      </c>
      <c r="D8298" t="s">
        <v>112</v>
      </c>
      <c r="E8298" t="s">
        <v>90</v>
      </c>
      <c r="F8298" t="s">
        <v>40</v>
      </c>
      <c r="G8298">
        <v>876</v>
      </c>
      <c r="H8298">
        <v>4</v>
      </c>
      <c r="I8298">
        <f>IF(VLOOKUP(Data!$A8298,summermonths, 2, FALSE) = 1, VLOOKUP(Data!$H8298,rateblocks, 2, FALSE), VLOOKUP(Data!H8298, rateblocks,3, FALSE))</f>
        <v>3</v>
      </c>
      <c r="J8298">
        <v>1.4391016960144043</v>
      </c>
      <c r="K8298">
        <v>1.4088983535766602</v>
      </c>
      <c r="L8298">
        <v>54.531963348388672</v>
      </c>
      <c r="M8298">
        <v>-3.0203310772776604E-2</v>
      </c>
      <c r="N8298">
        <v>6.3924841582775116E-2</v>
      </c>
      <c r="O8298">
        <v>4.0863854810595512E-3</v>
      </c>
      <c r="P8298">
        <v>-0.13535031676292419</v>
      </c>
      <c r="Q8298">
        <v>-0.11212629079818726</v>
      </c>
      <c r="R8298">
        <v>-6.3725531101226807E-2</v>
      </c>
      <c r="S8298">
        <v>-3.0203310772776604E-2</v>
      </c>
      <c r="T8298">
        <v>3.3189088571816683E-3</v>
      </c>
      <c r="U8298">
        <v>5.1719669252634048E-2</v>
      </c>
      <c r="V8298">
        <v>7.4943698942661285E-2</v>
      </c>
    </row>
    <row r="8299" spans="1:22" x14ac:dyDescent="0.25">
      <c r="A8299" t="s">
        <v>96</v>
      </c>
      <c r="B8299" t="s">
        <v>86</v>
      </c>
      <c r="C8299" t="s">
        <v>102</v>
      </c>
      <c r="D8299" t="s">
        <v>67</v>
      </c>
      <c r="E8299" t="s">
        <v>90</v>
      </c>
      <c r="F8299" t="s">
        <v>40</v>
      </c>
      <c r="G8299">
        <v>876</v>
      </c>
      <c r="H8299">
        <v>14</v>
      </c>
      <c r="I8299">
        <f>IF(VLOOKUP(Data!$A8299,summermonths, 2, FALSE) = 1, VLOOKUP(Data!$H8299,rateblocks, 2, FALSE), VLOOKUP(Data!H8299, rateblocks,3, FALSE))</f>
        <v>1</v>
      </c>
      <c r="J8299">
        <v>1.6116085052490234</v>
      </c>
      <c r="K8299">
        <v>1.4000513553619385</v>
      </c>
      <c r="L8299">
        <v>74.210044860839844</v>
      </c>
      <c r="M8299">
        <v>-0.21155707538127899</v>
      </c>
      <c r="N8299">
        <v>0.2188996821641922</v>
      </c>
      <c r="O8299">
        <v>4.7917071729898453E-2</v>
      </c>
      <c r="P8299">
        <v>-0.57161504030227661</v>
      </c>
      <c r="Q8299">
        <v>-0.49208831787109375</v>
      </c>
      <c r="R8299">
        <v>-0.32634818553924561</v>
      </c>
      <c r="S8299">
        <v>-0.21155707538127899</v>
      </c>
      <c r="T8299">
        <v>-9.6765972673892975E-2</v>
      </c>
      <c r="U8299">
        <v>6.8974152207374573E-2</v>
      </c>
      <c r="V8299">
        <v>0.14850085973739624</v>
      </c>
    </row>
    <row r="8300" spans="1:22" x14ac:dyDescent="0.25">
      <c r="A8300" t="s">
        <v>97</v>
      </c>
      <c r="B8300" t="s">
        <v>86</v>
      </c>
      <c r="C8300" t="s">
        <v>101</v>
      </c>
      <c r="D8300" t="s">
        <v>62</v>
      </c>
      <c r="E8300" t="s">
        <v>90</v>
      </c>
      <c r="F8300" t="s">
        <v>40</v>
      </c>
      <c r="G8300">
        <v>876</v>
      </c>
      <c r="H8300">
        <v>23</v>
      </c>
      <c r="I8300">
        <f>IF(VLOOKUP(Data!$A8300,summermonths, 2, FALSE) = 1, VLOOKUP(Data!$H8300,rateblocks, 2, FALSE), VLOOKUP(Data!H8300, rateblocks,3, FALSE))</f>
        <v>3</v>
      </c>
      <c r="J8300">
        <v>1.6085004806518555</v>
      </c>
      <c r="K8300">
        <v>1.6162468194961548</v>
      </c>
      <c r="L8300">
        <v>67.969375610351563</v>
      </c>
      <c r="M8300">
        <v>7.7463067136704922E-3</v>
      </c>
      <c r="N8300">
        <v>6.6256307065486908E-2</v>
      </c>
      <c r="O8300">
        <v>4.3898983858525753E-3</v>
      </c>
      <c r="P8300">
        <v>-0.10123562067747116</v>
      </c>
      <c r="Q8300">
        <v>-7.716456800699234E-2</v>
      </c>
      <c r="R8300">
        <v>-2.6998534798622131E-2</v>
      </c>
      <c r="S8300">
        <v>7.7463067136704922E-3</v>
      </c>
      <c r="T8300">
        <v>4.249114915728569E-2</v>
      </c>
      <c r="U8300">
        <v>9.2657178640365601E-2</v>
      </c>
      <c r="V8300">
        <v>0.11672823131084442</v>
      </c>
    </row>
    <row r="8301" spans="1:22" x14ac:dyDescent="0.25">
      <c r="A8301" t="s">
        <v>98</v>
      </c>
      <c r="B8301" t="s">
        <v>86</v>
      </c>
      <c r="C8301" t="s">
        <v>102</v>
      </c>
      <c r="D8301" t="s">
        <v>69</v>
      </c>
      <c r="E8301" t="s">
        <v>90</v>
      </c>
      <c r="F8301" t="s">
        <v>40</v>
      </c>
      <c r="G8301">
        <v>876</v>
      </c>
      <c r="H8301">
        <v>21</v>
      </c>
      <c r="I8301">
        <f>IF(VLOOKUP(Data!$A8301,summermonths, 2, FALSE) = 1, VLOOKUP(Data!$H8301,rateblocks, 2, FALSE), VLOOKUP(Data!H8301, rateblocks,3, FALSE))</f>
        <v>2</v>
      </c>
      <c r="J8301">
        <v>1.9436912536621094</v>
      </c>
      <c r="K8301">
        <v>1.9220377206802368</v>
      </c>
      <c r="L8301">
        <v>77.277397155761719</v>
      </c>
      <c r="M8301">
        <v>-2.1653633564710617E-2</v>
      </c>
      <c r="N8301">
        <v>0.11631893366575241</v>
      </c>
      <c r="O8301">
        <v>1.3530094176530838E-2</v>
      </c>
      <c r="P8301">
        <v>-0.21298125386238098</v>
      </c>
      <c r="Q8301">
        <v>-0.1707223504781723</v>
      </c>
      <c r="R8301">
        <v>-8.2651339471340179E-2</v>
      </c>
      <c r="S8301">
        <v>-2.1653633564710617E-2</v>
      </c>
      <c r="T8301">
        <v>3.9344076067209244E-2</v>
      </c>
      <c r="U8301">
        <v>0.12741507589817047</v>
      </c>
      <c r="V8301">
        <v>0.16967397928237915</v>
      </c>
    </row>
    <row r="8302" spans="1:22" x14ac:dyDescent="0.25">
      <c r="A8302" t="s">
        <v>95</v>
      </c>
      <c r="B8302" t="s">
        <v>86</v>
      </c>
      <c r="C8302" t="s">
        <v>101</v>
      </c>
      <c r="D8302" t="s">
        <v>60</v>
      </c>
      <c r="E8302" t="s">
        <v>90</v>
      </c>
      <c r="F8302" t="s">
        <v>40</v>
      </c>
      <c r="G8302">
        <v>876</v>
      </c>
      <c r="H8302">
        <v>14</v>
      </c>
      <c r="I8302">
        <f>IF(VLOOKUP(Data!$A8302,summermonths, 2, FALSE) = 1, VLOOKUP(Data!$H8302,rateblocks, 2, FALSE), VLOOKUP(Data!H8302, rateblocks,3, FALSE))</f>
        <v>1</v>
      </c>
      <c r="J8302">
        <v>1.1529219150543213</v>
      </c>
      <c r="K8302">
        <v>1.1684343814849854</v>
      </c>
      <c r="L8302">
        <v>66.899543762207031</v>
      </c>
      <c r="M8302">
        <v>1.551249623298645E-2</v>
      </c>
      <c r="N8302">
        <v>6.4134560525417328E-2</v>
      </c>
      <c r="O8302">
        <v>4.1132420301437378E-3</v>
      </c>
      <c r="P8302">
        <v>-8.9979469776153564E-2</v>
      </c>
      <c r="Q8302">
        <v>-6.6679246723651886E-2</v>
      </c>
      <c r="R8302">
        <v>-1.8119700253009796E-2</v>
      </c>
      <c r="S8302">
        <v>1.551249623298645E-2</v>
      </c>
      <c r="T8302">
        <v>4.9144692718982697E-2</v>
      </c>
      <c r="U8302">
        <v>9.7704239189624786E-2</v>
      </c>
      <c r="V8302">
        <v>0.12100446224212646</v>
      </c>
    </row>
    <row r="8303" spans="1:22" x14ac:dyDescent="0.25">
      <c r="A8303" t="s">
        <v>99</v>
      </c>
      <c r="B8303" t="s">
        <v>86</v>
      </c>
      <c r="C8303" t="s">
        <v>102</v>
      </c>
      <c r="D8303" t="s">
        <v>70</v>
      </c>
      <c r="E8303" t="s">
        <v>90</v>
      </c>
      <c r="F8303" t="s">
        <v>40</v>
      </c>
      <c r="G8303">
        <v>876</v>
      </c>
      <c r="H8303">
        <v>21</v>
      </c>
      <c r="I8303">
        <f>IF(VLOOKUP(Data!$A8303,summermonths, 2, FALSE) = 1, VLOOKUP(Data!$H8303,rateblocks, 2, FALSE), VLOOKUP(Data!H8303, rateblocks,3, FALSE))</f>
        <v>2</v>
      </c>
      <c r="J8303">
        <v>2.1297521591186523</v>
      </c>
      <c r="K8303">
        <v>2.0246918201446533</v>
      </c>
      <c r="L8303">
        <v>82.849311828613281</v>
      </c>
      <c r="M8303">
        <v>-0.10506037622690201</v>
      </c>
      <c r="N8303">
        <v>0.1843687891960144</v>
      </c>
      <c r="O8303">
        <v>3.3991850912570953E-2</v>
      </c>
      <c r="P8303">
        <v>-0.40832003951072693</v>
      </c>
      <c r="Q8303">
        <v>-0.34133848547935486</v>
      </c>
      <c r="R8303">
        <v>-0.2017434686422348</v>
      </c>
      <c r="S8303">
        <v>-0.10506037622690201</v>
      </c>
      <c r="T8303">
        <v>-8.3772884681820869E-3</v>
      </c>
      <c r="U8303">
        <v>0.13121773302555084</v>
      </c>
      <c r="V8303">
        <v>0.19819930195808411</v>
      </c>
    </row>
    <row r="8304" spans="1:22" x14ac:dyDescent="0.25">
      <c r="A8304" t="s">
        <v>122</v>
      </c>
      <c r="B8304" t="s">
        <v>86</v>
      </c>
      <c r="C8304" t="s">
        <v>102</v>
      </c>
      <c r="D8304" t="s">
        <v>106</v>
      </c>
      <c r="E8304" t="s">
        <v>90</v>
      </c>
      <c r="F8304" t="s">
        <v>40</v>
      </c>
      <c r="G8304">
        <v>876</v>
      </c>
      <c r="H8304">
        <v>3</v>
      </c>
      <c r="I8304">
        <f>IF(VLOOKUP(Data!$A8304,summermonths, 2, FALSE) = 1, VLOOKUP(Data!$H8304,rateblocks, 2, FALSE), VLOOKUP(Data!H8304, rateblocks,3, FALSE))</f>
        <v>3</v>
      </c>
      <c r="J8304">
        <v>1.425753116607666</v>
      </c>
      <c r="K8304">
        <v>1.4448401927947998</v>
      </c>
      <c r="L8304">
        <v>39.234016418457031</v>
      </c>
      <c r="M8304">
        <v>1.9087061285972595E-2</v>
      </c>
      <c r="N8304">
        <v>0.29182654619216919</v>
      </c>
      <c r="O8304">
        <v>8.5162736475467682E-2</v>
      </c>
      <c r="P8304">
        <v>-0.46092489361763</v>
      </c>
      <c r="Q8304">
        <v>-0.3549036979675293</v>
      </c>
      <c r="R8304">
        <v>-0.13394692540168762</v>
      </c>
      <c r="S8304">
        <v>1.9087061285972595E-2</v>
      </c>
      <c r="T8304">
        <v>0.17212104797363281</v>
      </c>
      <c r="U8304">
        <v>0.39307782053947449</v>
      </c>
      <c r="V8304">
        <v>0.4990990161895752</v>
      </c>
    </row>
    <row r="8305" spans="1:22" x14ac:dyDescent="0.25">
      <c r="A8305" t="s">
        <v>123</v>
      </c>
      <c r="B8305" t="s">
        <v>86</v>
      </c>
      <c r="C8305" t="s">
        <v>102</v>
      </c>
      <c r="D8305" t="s">
        <v>112</v>
      </c>
      <c r="E8305" t="s">
        <v>90</v>
      </c>
      <c r="F8305" t="s">
        <v>40</v>
      </c>
      <c r="G8305">
        <v>876</v>
      </c>
      <c r="H8305">
        <v>24</v>
      </c>
      <c r="I8305">
        <f>IF(VLOOKUP(Data!$A8305,summermonths, 2, FALSE) = 1, VLOOKUP(Data!$H8305,rateblocks, 2, FALSE), VLOOKUP(Data!H8305, rateblocks,3, FALSE))</f>
        <v>3</v>
      </c>
      <c r="J8305">
        <v>1.58249831199646</v>
      </c>
      <c r="K8305">
        <v>1.4835501909255981</v>
      </c>
      <c r="L8305">
        <v>56.869861602783203</v>
      </c>
      <c r="M8305">
        <v>-9.8948046565055847E-2</v>
      </c>
      <c r="N8305">
        <v>0.15185898542404175</v>
      </c>
      <c r="O8305">
        <v>2.3061150684952736E-2</v>
      </c>
      <c r="P8305">
        <v>-0.34873384237289429</v>
      </c>
      <c r="Q8305">
        <v>-0.29356315732002258</v>
      </c>
      <c r="R8305">
        <v>-0.17858298122882843</v>
      </c>
      <c r="S8305">
        <v>-9.8948046565055847E-2</v>
      </c>
      <c r="T8305">
        <v>-1.9313117489218712E-2</v>
      </c>
      <c r="U8305">
        <v>9.5667071640491486E-2</v>
      </c>
      <c r="V8305">
        <v>0.15083774924278259</v>
      </c>
    </row>
    <row r="8306" spans="1:22" x14ac:dyDescent="0.25">
      <c r="A8306" t="s">
        <v>96</v>
      </c>
      <c r="B8306" t="s">
        <v>86</v>
      </c>
      <c r="C8306" t="s">
        <v>102</v>
      </c>
      <c r="D8306" t="s">
        <v>67</v>
      </c>
      <c r="E8306" t="s">
        <v>90</v>
      </c>
      <c r="F8306" t="s">
        <v>40</v>
      </c>
      <c r="G8306">
        <v>876</v>
      </c>
      <c r="H8306">
        <v>12</v>
      </c>
      <c r="I8306">
        <f>IF(VLOOKUP(Data!$A8306,summermonths, 2, FALSE) = 1, VLOOKUP(Data!$H8306,rateblocks, 2, FALSE), VLOOKUP(Data!H8306, rateblocks,3, FALSE))</f>
        <v>1</v>
      </c>
      <c r="J8306">
        <v>1.5598099231719971</v>
      </c>
      <c r="K8306">
        <v>1.4329909086227417</v>
      </c>
      <c r="L8306">
        <v>79.644973754882812</v>
      </c>
      <c r="M8306">
        <v>-0.12681908905506134</v>
      </c>
      <c r="N8306">
        <v>0.19329728186130524</v>
      </c>
      <c r="O8306">
        <v>3.7363838404417038E-2</v>
      </c>
      <c r="P8306">
        <v>-0.44476482272148132</v>
      </c>
      <c r="Q8306">
        <v>-0.37453952431678772</v>
      </c>
      <c r="R8306">
        <v>-0.2281842827796936</v>
      </c>
      <c r="S8306">
        <v>-0.12681908905506134</v>
      </c>
      <c r="T8306">
        <v>-2.5453895330429077E-2</v>
      </c>
      <c r="U8306">
        <v>0.12090134620666504</v>
      </c>
      <c r="V8306">
        <v>0.19112664461135864</v>
      </c>
    </row>
    <row r="8307" spans="1:22" x14ac:dyDescent="0.25">
      <c r="A8307" t="s">
        <v>96</v>
      </c>
      <c r="B8307" t="s">
        <v>86</v>
      </c>
      <c r="C8307" t="s">
        <v>102</v>
      </c>
      <c r="D8307" t="s">
        <v>67</v>
      </c>
      <c r="E8307" t="s">
        <v>90</v>
      </c>
      <c r="F8307" t="s">
        <v>40</v>
      </c>
      <c r="G8307">
        <v>876</v>
      </c>
      <c r="H8307">
        <v>23</v>
      </c>
      <c r="I8307">
        <f>IF(VLOOKUP(Data!$A8307,summermonths, 2, FALSE) = 1, VLOOKUP(Data!$H8307,rateblocks, 2, FALSE), VLOOKUP(Data!H8307, rateblocks,3, FALSE))</f>
        <v>3</v>
      </c>
      <c r="J8307">
        <v>1.7469916343688965</v>
      </c>
      <c r="K8307">
        <v>1.5793664455413818</v>
      </c>
      <c r="L8307">
        <v>69.964614868164062</v>
      </c>
      <c r="M8307">
        <v>-0.16762514412403107</v>
      </c>
      <c r="N8307">
        <v>0.19593825936317444</v>
      </c>
      <c r="O8307">
        <v>3.8391802459955215E-2</v>
      </c>
      <c r="P8307">
        <v>-0.48991489410400391</v>
      </c>
      <c r="Q8307">
        <v>-0.41873013973236084</v>
      </c>
      <c r="R8307">
        <v>-0.27037528157234192</v>
      </c>
      <c r="S8307">
        <v>-0.16762514412403107</v>
      </c>
      <c r="T8307">
        <v>-6.4875021576881409E-2</v>
      </c>
      <c r="U8307">
        <v>8.3479836583137512E-2</v>
      </c>
      <c r="V8307">
        <v>0.15466460585594177</v>
      </c>
    </row>
    <row r="8308" spans="1:22" x14ac:dyDescent="0.25">
      <c r="A8308" t="s">
        <v>97</v>
      </c>
      <c r="B8308" t="s">
        <v>86</v>
      </c>
      <c r="C8308" t="s">
        <v>102</v>
      </c>
      <c r="D8308" t="s">
        <v>68</v>
      </c>
      <c r="E8308" t="s">
        <v>90</v>
      </c>
      <c r="F8308" t="s">
        <v>40</v>
      </c>
      <c r="G8308">
        <v>876</v>
      </c>
      <c r="H8308">
        <v>6</v>
      </c>
      <c r="I8308">
        <f>IF(VLOOKUP(Data!$A8308,summermonths, 2, FALSE) = 1, VLOOKUP(Data!$H8308,rateblocks, 2, FALSE), VLOOKUP(Data!H8308, rateblocks,3, FALSE))</f>
        <v>3</v>
      </c>
      <c r="J8308">
        <v>1.2818149328231812</v>
      </c>
      <c r="K8308">
        <v>1.5081392526626587</v>
      </c>
      <c r="L8308">
        <v>72.3116455078125</v>
      </c>
      <c r="M8308">
        <v>0.22632436454296112</v>
      </c>
      <c r="N8308">
        <v>0.15254399180412292</v>
      </c>
      <c r="O8308">
        <v>2.3269670084118843E-2</v>
      </c>
      <c r="P8308">
        <v>-2.4588173255324364E-2</v>
      </c>
      <c r="Q8308">
        <v>3.0831372365355492E-2</v>
      </c>
      <c r="R8308">
        <v>0.14633022248744965</v>
      </c>
      <c r="S8308">
        <v>0.22632436454296112</v>
      </c>
      <c r="T8308">
        <v>0.30631852149963379</v>
      </c>
      <c r="U8308">
        <v>0.4218173623085022</v>
      </c>
      <c r="V8308">
        <v>0.47723689675331116</v>
      </c>
    </row>
    <row r="8309" spans="1:22" x14ac:dyDescent="0.25">
      <c r="A8309" t="s">
        <v>97</v>
      </c>
      <c r="B8309" t="s">
        <v>86</v>
      </c>
      <c r="C8309" t="s">
        <v>102</v>
      </c>
      <c r="D8309" t="s">
        <v>68</v>
      </c>
      <c r="E8309" t="s">
        <v>90</v>
      </c>
      <c r="F8309" t="s">
        <v>40</v>
      </c>
      <c r="G8309">
        <v>876</v>
      </c>
      <c r="H8309">
        <v>7</v>
      </c>
      <c r="I8309">
        <f>IF(VLOOKUP(Data!$A8309,summermonths, 2, FALSE) = 1, VLOOKUP(Data!$H8309,rateblocks, 2, FALSE), VLOOKUP(Data!H8309, rateblocks,3, FALSE))</f>
        <v>2</v>
      </c>
      <c r="J8309">
        <v>1.1257369518280029</v>
      </c>
      <c r="K8309">
        <v>1.2774943113327026</v>
      </c>
      <c r="L8309">
        <v>72.049087524414063</v>
      </c>
      <c r="M8309">
        <v>0.15175734460353851</v>
      </c>
      <c r="N8309">
        <v>0.14116013050079346</v>
      </c>
      <c r="O8309">
        <v>1.9926182925701141E-2</v>
      </c>
      <c r="P8309">
        <v>-8.0430410802364349E-2</v>
      </c>
      <c r="Q8309">
        <v>-2.9146641492843628E-2</v>
      </c>
      <c r="R8309">
        <v>7.773289829492569E-2</v>
      </c>
      <c r="S8309">
        <v>0.15175734460353851</v>
      </c>
      <c r="T8309">
        <v>0.22578178346157074</v>
      </c>
      <c r="U8309">
        <v>0.33266133069992065</v>
      </c>
      <c r="V8309">
        <v>0.38394510746002197</v>
      </c>
    </row>
    <row r="8310" spans="1:22" x14ac:dyDescent="0.25">
      <c r="A8310" t="s">
        <v>122</v>
      </c>
      <c r="B8310" t="s">
        <v>86</v>
      </c>
      <c r="C8310" t="s">
        <v>102</v>
      </c>
      <c r="D8310" t="s">
        <v>106</v>
      </c>
      <c r="E8310" t="s">
        <v>90</v>
      </c>
      <c r="F8310" t="s">
        <v>40</v>
      </c>
      <c r="G8310">
        <v>876</v>
      </c>
      <c r="H8310">
        <v>8</v>
      </c>
      <c r="I8310">
        <f>IF(VLOOKUP(Data!$A8310,summermonths, 2, FALSE) = 1, VLOOKUP(Data!$H8310,rateblocks, 2, FALSE), VLOOKUP(Data!H8310, rateblocks,3, FALSE))</f>
        <v>2</v>
      </c>
      <c r="J8310">
        <v>1.3023701906204224</v>
      </c>
      <c r="K8310">
        <v>1.2041780948638916</v>
      </c>
      <c r="L8310">
        <v>40.511417388916016</v>
      </c>
      <c r="M8310">
        <v>-9.8192155361175537E-2</v>
      </c>
      <c r="N8310">
        <v>0.24903880059719086</v>
      </c>
      <c r="O8310">
        <v>6.2020324170589447E-2</v>
      </c>
      <c r="P8310">
        <v>-0.50782454013824463</v>
      </c>
      <c r="Q8310">
        <v>-0.41734820604324341</v>
      </c>
      <c r="R8310">
        <v>-0.22878822684288025</v>
      </c>
      <c r="S8310">
        <v>-9.8192155361175537E-2</v>
      </c>
      <c r="T8310">
        <v>3.2403919845819473E-2</v>
      </c>
      <c r="U8310">
        <v>0.22096391022205353</v>
      </c>
      <c r="V8310">
        <v>0.31144022941589355</v>
      </c>
    </row>
    <row r="8311" spans="1:22" x14ac:dyDescent="0.25">
      <c r="A8311" t="s">
        <v>125</v>
      </c>
      <c r="B8311" t="s">
        <v>86</v>
      </c>
      <c r="C8311" t="s">
        <v>101</v>
      </c>
      <c r="D8311" t="s">
        <v>110</v>
      </c>
      <c r="E8311" t="s">
        <v>90</v>
      </c>
      <c r="F8311" t="s">
        <v>40</v>
      </c>
      <c r="G8311">
        <v>876</v>
      </c>
      <c r="H8311">
        <v>11</v>
      </c>
      <c r="I8311">
        <f>IF(VLOOKUP(Data!$A8311,summermonths, 2, FALSE) = 1, VLOOKUP(Data!$H8311,rateblocks, 2, FALSE), VLOOKUP(Data!H8311, rateblocks,3, FALSE))</f>
        <v>2</v>
      </c>
      <c r="J8311">
        <v>1.1886121034622192</v>
      </c>
      <c r="K8311">
        <v>1.1762393712997437</v>
      </c>
      <c r="L8311">
        <v>69.72161865234375</v>
      </c>
      <c r="M8311">
        <v>-1.2372782453894615E-2</v>
      </c>
      <c r="N8311">
        <v>4.9463972449302673E-2</v>
      </c>
      <c r="O8311">
        <v>2.4466845206916332E-3</v>
      </c>
      <c r="P8311">
        <v>-9.3733780086040497E-2</v>
      </c>
      <c r="Q8311">
        <v>-7.5763411819934845E-2</v>
      </c>
      <c r="R8311">
        <v>-3.8311716169118881E-2</v>
      </c>
      <c r="S8311">
        <v>-1.2372782453894615E-2</v>
      </c>
      <c r="T8311">
        <v>1.3566150330007076E-2</v>
      </c>
      <c r="U8311">
        <v>5.1017850637435913E-2</v>
      </c>
      <c r="V8311">
        <v>6.8988211452960968E-2</v>
      </c>
    </row>
    <row r="8312" spans="1:22" x14ac:dyDescent="0.25">
      <c r="A8312" t="s">
        <v>98</v>
      </c>
      <c r="B8312" t="s">
        <v>86</v>
      </c>
      <c r="C8312" t="s">
        <v>102</v>
      </c>
      <c r="D8312" t="s">
        <v>69</v>
      </c>
      <c r="E8312" t="s">
        <v>90</v>
      </c>
      <c r="F8312" t="s">
        <v>40</v>
      </c>
      <c r="G8312">
        <v>876</v>
      </c>
      <c r="H8312">
        <v>11</v>
      </c>
      <c r="I8312">
        <f>IF(VLOOKUP(Data!$A8312,summermonths, 2, FALSE) = 1, VLOOKUP(Data!$H8312,rateblocks, 2, FALSE), VLOOKUP(Data!H8312, rateblocks,3, FALSE))</f>
        <v>2</v>
      </c>
      <c r="J8312">
        <v>1.7424982786178589</v>
      </c>
      <c r="K8312">
        <v>1.4877910614013672</v>
      </c>
      <c r="L8312">
        <v>89.924659729003906</v>
      </c>
      <c r="M8312">
        <v>-0.25470712780952454</v>
      </c>
      <c r="N8312">
        <v>0.16313670575618744</v>
      </c>
      <c r="O8312">
        <v>2.6613585650920868E-2</v>
      </c>
      <c r="P8312">
        <v>-0.52304315567016602</v>
      </c>
      <c r="Q8312">
        <v>-0.46377521753311157</v>
      </c>
      <c r="R8312">
        <v>-0.34025609493255615</v>
      </c>
      <c r="S8312">
        <v>-0.25470712780952454</v>
      </c>
      <c r="T8312">
        <v>-0.16915816068649292</v>
      </c>
      <c r="U8312">
        <v>-4.5639026910066605E-2</v>
      </c>
      <c r="V8312">
        <v>1.3628873974084854E-2</v>
      </c>
    </row>
    <row r="8313" spans="1:22" x14ac:dyDescent="0.25">
      <c r="A8313" t="s">
        <v>98</v>
      </c>
      <c r="B8313" t="s">
        <v>86</v>
      </c>
      <c r="C8313" t="s">
        <v>102</v>
      </c>
      <c r="D8313" t="s">
        <v>69</v>
      </c>
      <c r="E8313" t="s">
        <v>90</v>
      </c>
      <c r="F8313" t="s">
        <v>40</v>
      </c>
      <c r="G8313">
        <v>876</v>
      </c>
      <c r="H8313">
        <v>17</v>
      </c>
      <c r="I8313">
        <f>IF(VLOOKUP(Data!$A8313,summermonths, 2, FALSE) = 1, VLOOKUP(Data!$H8313,rateblocks, 2, FALSE), VLOOKUP(Data!H8313, rateblocks,3, FALSE))</f>
        <v>1</v>
      </c>
      <c r="J8313">
        <v>1.6210563182830811</v>
      </c>
      <c r="K8313">
        <v>1.4738869667053223</v>
      </c>
      <c r="L8313">
        <v>88.773971557617188</v>
      </c>
      <c r="M8313">
        <v>-0.14716936647891998</v>
      </c>
      <c r="N8313">
        <v>0.12346237152814865</v>
      </c>
      <c r="O8313">
        <v>1.5242957510054111E-2</v>
      </c>
      <c r="P8313">
        <v>-0.35024690628051758</v>
      </c>
      <c r="Q8313">
        <v>-0.30539277195930481</v>
      </c>
      <c r="R8313">
        <v>-0.2119130939245224</v>
      </c>
      <c r="S8313">
        <v>-0.14716936647891998</v>
      </c>
      <c r="T8313">
        <v>-8.2425639033317566E-2</v>
      </c>
      <c r="U8313">
        <v>1.1054028756916523E-2</v>
      </c>
      <c r="V8313">
        <v>5.5908162146806717E-2</v>
      </c>
    </row>
    <row r="8314" spans="1:22" x14ac:dyDescent="0.25">
      <c r="A8314" t="s">
        <v>125</v>
      </c>
      <c r="B8314" t="s">
        <v>86</v>
      </c>
      <c r="C8314" t="s">
        <v>102</v>
      </c>
      <c r="D8314" t="s">
        <v>109</v>
      </c>
      <c r="E8314" t="s">
        <v>90</v>
      </c>
      <c r="F8314" t="s">
        <v>40</v>
      </c>
      <c r="G8314">
        <v>876</v>
      </c>
      <c r="H8314">
        <v>8</v>
      </c>
      <c r="I8314">
        <f>IF(VLOOKUP(Data!$A8314,summermonths, 2, FALSE) = 1, VLOOKUP(Data!$H8314,rateblocks, 2, FALSE), VLOOKUP(Data!H8314, rateblocks,3, FALSE))</f>
        <v>2</v>
      </c>
      <c r="J8314">
        <v>1.2144274711608887</v>
      </c>
      <c r="K8314">
        <v>1.0996917486190796</v>
      </c>
      <c r="L8314">
        <v>66.756851196289062</v>
      </c>
      <c r="M8314">
        <v>-0.11473570019006729</v>
      </c>
      <c r="N8314">
        <v>0.10571733117103577</v>
      </c>
      <c r="O8314">
        <v>1.1176154017448425E-2</v>
      </c>
      <c r="P8314">
        <v>-0.28862524032592773</v>
      </c>
      <c r="Q8314">
        <v>-0.25021791458129883</v>
      </c>
      <c r="R8314">
        <v>-0.17017392814159393</v>
      </c>
      <c r="S8314">
        <v>-0.11473570019006729</v>
      </c>
      <c r="T8314">
        <v>-5.9297475963830948E-2</v>
      </c>
      <c r="U8314">
        <v>2.0746510475873947E-2</v>
      </c>
      <c r="V8314">
        <v>5.9153836220502853E-2</v>
      </c>
    </row>
    <row r="8315" spans="1:22" x14ac:dyDescent="0.25">
      <c r="A8315" t="s">
        <v>98</v>
      </c>
      <c r="B8315" t="s">
        <v>86</v>
      </c>
      <c r="C8315" t="s">
        <v>101</v>
      </c>
      <c r="D8315" t="s">
        <v>63</v>
      </c>
      <c r="E8315" t="s">
        <v>90</v>
      </c>
      <c r="F8315" t="s">
        <v>40</v>
      </c>
      <c r="G8315">
        <v>876</v>
      </c>
      <c r="H8315">
        <v>3</v>
      </c>
      <c r="I8315">
        <f>IF(VLOOKUP(Data!$A8315,summermonths, 2, FALSE) = 1, VLOOKUP(Data!$H8315,rateblocks, 2, FALSE), VLOOKUP(Data!H8315, rateblocks,3, FALSE))</f>
        <v>3</v>
      </c>
      <c r="J8315">
        <v>1.492422342300415</v>
      </c>
      <c r="K8315">
        <v>1.4888718128204346</v>
      </c>
      <c r="L8315">
        <v>68.543434143066406</v>
      </c>
      <c r="M8315">
        <v>-3.5504789557307959E-3</v>
      </c>
      <c r="N8315">
        <v>7.4550263583660126E-2</v>
      </c>
      <c r="O8315">
        <v>5.5577419698238373E-3</v>
      </c>
      <c r="P8315">
        <v>-0.12617474794387817</v>
      </c>
      <c r="Q8315">
        <v>-9.9090486764907837E-2</v>
      </c>
      <c r="R8315">
        <v>-4.2644675821065903E-2</v>
      </c>
      <c r="S8315">
        <v>-3.5504789557307959E-3</v>
      </c>
      <c r="T8315">
        <v>3.5543717443943024E-2</v>
      </c>
      <c r="U8315">
        <v>9.1989524662494659E-2</v>
      </c>
      <c r="V8315">
        <v>0.11907379329204559</v>
      </c>
    </row>
    <row r="8316" spans="1:22" x14ac:dyDescent="0.25">
      <c r="A8316" t="s">
        <v>98</v>
      </c>
      <c r="B8316" t="s">
        <v>86</v>
      </c>
      <c r="C8316" t="s">
        <v>101</v>
      </c>
      <c r="D8316" t="s">
        <v>63</v>
      </c>
      <c r="E8316" t="s">
        <v>90</v>
      </c>
      <c r="F8316" t="s">
        <v>40</v>
      </c>
      <c r="G8316">
        <v>876</v>
      </c>
      <c r="H8316">
        <v>18</v>
      </c>
      <c r="I8316">
        <f>IF(VLOOKUP(Data!$A8316,summermonths, 2, FALSE) = 1, VLOOKUP(Data!$H8316,rateblocks, 2, FALSE), VLOOKUP(Data!H8316, rateblocks,3, FALSE))</f>
        <v>1</v>
      </c>
      <c r="J8316">
        <v>1.4520554542541504</v>
      </c>
      <c r="K8316">
        <v>1.3955382108688354</v>
      </c>
      <c r="L8316">
        <v>77.215751647949219</v>
      </c>
      <c r="M8316">
        <v>-5.6517273187637329E-2</v>
      </c>
      <c r="N8316">
        <v>7.7716007828712463E-2</v>
      </c>
      <c r="O8316">
        <v>6.0397777706384659E-3</v>
      </c>
      <c r="P8316">
        <v>-0.18434873223304749</v>
      </c>
      <c r="Q8316">
        <v>-0.15611433982849121</v>
      </c>
      <c r="R8316">
        <v>-9.727158397436142E-2</v>
      </c>
      <c r="S8316">
        <v>-5.6517273187637329E-2</v>
      </c>
      <c r="T8316">
        <v>-1.576295867562294E-2</v>
      </c>
      <c r="U8316">
        <v>4.3079797178506851E-2</v>
      </c>
      <c r="V8316">
        <v>7.1314185857772827E-2</v>
      </c>
    </row>
    <row r="8317" spans="1:22" x14ac:dyDescent="0.25">
      <c r="A8317" t="s">
        <v>123</v>
      </c>
      <c r="B8317" t="s">
        <v>86</v>
      </c>
      <c r="C8317" t="s">
        <v>102</v>
      </c>
      <c r="D8317" t="s">
        <v>112</v>
      </c>
      <c r="E8317" t="s">
        <v>90</v>
      </c>
      <c r="F8317" t="s">
        <v>40</v>
      </c>
      <c r="G8317">
        <v>876</v>
      </c>
      <c r="H8317">
        <v>9</v>
      </c>
      <c r="I8317">
        <f>IF(VLOOKUP(Data!$A8317,summermonths, 2, FALSE) = 1, VLOOKUP(Data!$H8317,rateblocks, 2, FALSE), VLOOKUP(Data!H8317, rateblocks,3, FALSE))</f>
        <v>2</v>
      </c>
      <c r="J8317">
        <v>1.248649001121521</v>
      </c>
      <c r="K8317">
        <v>1.0921289920806885</v>
      </c>
      <c r="L8317">
        <v>72.802513122558594</v>
      </c>
      <c r="M8317">
        <v>-0.15652000904083252</v>
      </c>
      <c r="N8317">
        <v>9.3867227435112E-2</v>
      </c>
      <c r="O8317">
        <v>8.8110566139221191E-3</v>
      </c>
      <c r="P8317">
        <v>-0.31091785430908203</v>
      </c>
      <c r="Q8317">
        <v>-0.27681571245193481</v>
      </c>
      <c r="R8317">
        <v>-0.20574402809143066</v>
      </c>
      <c r="S8317">
        <v>-0.15652000904083252</v>
      </c>
      <c r="T8317">
        <v>-0.10729598999023438</v>
      </c>
      <c r="U8317">
        <v>-3.622431680560112E-2</v>
      </c>
      <c r="V8317">
        <v>-2.122159581631422E-3</v>
      </c>
    </row>
    <row r="8318" spans="1:22" x14ac:dyDescent="0.25">
      <c r="A8318" t="s">
        <v>124</v>
      </c>
      <c r="B8318" t="s">
        <v>86</v>
      </c>
      <c r="C8318" t="s">
        <v>102</v>
      </c>
      <c r="D8318" t="s">
        <v>105</v>
      </c>
      <c r="E8318" t="s">
        <v>90</v>
      </c>
      <c r="F8318" t="s">
        <v>40</v>
      </c>
      <c r="G8318">
        <v>876</v>
      </c>
      <c r="H8318">
        <v>10</v>
      </c>
      <c r="I8318">
        <f>IF(VLOOKUP(Data!$A8318,summermonths, 2, FALSE) = 1, VLOOKUP(Data!$H8318,rateblocks, 2, FALSE), VLOOKUP(Data!H8318, rateblocks,3, FALSE))</f>
        <v>2</v>
      </c>
      <c r="J8318">
        <v>1.2689341306686401</v>
      </c>
      <c r="K8318">
        <v>1.1868778467178345</v>
      </c>
      <c r="L8318">
        <v>77.728309631347656</v>
      </c>
      <c r="M8318">
        <v>-8.2056239247322083E-2</v>
      </c>
      <c r="N8318">
        <v>0.10346543788909912</v>
      </c>
      <c r="O8318">
        <v>1.0705096647143364E-2</v>
      </c>
      <c r="P8318">
        <v>-0.25224173069000244</v>
      </c>
      <c r="Q8318">
        <v>-0.21465253829956055</v>
      </c>
      <c r="R8318">
        <v>-0.13631357252597809</v>
      </c>
      <c r="S8318">
        <v>-8.2056239247322083E-2</v>
      </c>
      <c r="T8318">
        <v>-2.7798909693956375E-2</v>
      </c>
      <c r="U8318">
        <v>5.0540056079626083E-2</v>
      </c>
      <c r="V8318">
        <v>8.8129259645938873E-2</v>
      </c>
    </row>
    <row r="8319" spans="1:22" x14ac:dyDescent="0.25">
      <c r="A8319" t="s">
        <v>123</v>
      </c>
      <c r="B8319" t="s">
        <v>86</v>
      </c>
      <c r="C8319" t="s">
        <v>101</v>
      </c>
      <c r="D8319" t="s">
        <v>107</v>
      </c>
      <c r="E8319" t="s">
        <v>90</v>
      </c>
      <c r="F8319" t="s">
        <v>40</v>
      </c>
      <c r="G8319">
        <v>876</v>
      </c>
      <c r="H8319">
        <v>16</v>
      </c>
      <c r="I8319">
        <f>IF(VLOOKUP(Data!$A8319,summermonths, 2, FALSE) = 1, VLOOKUP(Data!$H8319,rateblocks, 2, FALSE), VLOOKUP(Data!H8319, rateblocks,3, FALSE))</f>
        <v>2</v>
      </c>
      <c r="J8319">
        <v>1.1940850019454956</v>
      </c>
      <c r="K8319">
        <v>1.1610548496246338</v>
      </c>
      <c r="L8319">
        <v>67.759735107421875</v>
      </c>
      <c r="M8319">
        <v>-3.303026407957077E-2</v>
      </c>
      <c r="N8319">
        <v>4.5782119035720825E-2</v>
      </c>
      <c r="O8319">
        <v>2.0960024558007717E-3</v>
      </c>
      <c r="P8319">
        <v>-0.10833515226840973</v>
      </c>
      <c r="Q8319">
        <v>-9.1702409088611603E-2</v>
      </c>
      <c r="R8319">
        <v>-5.7038430124521255E-2</v>
      </c>
      <c r="S8319">
        <v>-3.303026407957077E-2</v>
      </c>
      <c r="T8319">
        <v>-9.0220971032977104E-3</v>
      </c>
      <c r="U8319">
        <v>2.5641882792115211E-2</v>
      </c>
      <c r="V8319">
        <v>4.227462038397789E-2</v>
      </c>
    </row>
    <row r="8320" spans="1:22" x14ac:dyDescent="0.25">
      <c r="A8320" t="s">
        <v>125</v>
      </c>
      <c r="B8320" t="s">
        <v>86</v>
      </c>
      <c r="C8320" t="s">
        <v>102</v>
      </c>
      <c r="D8320" t="s">
        <v>109</v>
      </c>
      <c r="E8320" t="s">
        <v>90</v>
      </c>
      <c r="F8320" t="s">
        <v>40</v>
      </c>
      <c r="G8320">
        <v>876</v>
      </c>
      <c r="H8320">
        <v>19</v>
      </c>
      <c r="I8320">
        <f>IF(VLOOKUP(Data!$A8320,summermonths, 2, FALSE) = 1, VLOOKUP(Data!$H8320,rateblocks, 2, FALSE), VLOOKUP(Data!H8320, rateblocks,3, FALSE))</f>
        <v>1</v>
      </c>
      <c r="J8320">
        <v>1.6045354604721069</v>
      </c>
      <c r="K8320">
        <v>1.4063071012496948</v>
      </c>
      <c r="L8320">
        <v>73.154106140136719</v>
      </c>
      <c r="M8320">
        <v>-0.1982283890247345</v>
      </c>
      <c r="N8320">
        <v>0.12062844634056091</v>
      </c>
      <c r="O8320">
        <v>1.4551222324371338E-2</v>
      </c>
      <c r="P8320">
        <v>-0.39664453268051147</v>
      </c>
      <c r="Q8320">
        <v>-0.35281994938850403</v>
      </c>
      <c r="R8320">
        <v>-0.2614859938621521</v>
      </c>
      <c r="S8320">
        <v>-0.1982283890247345</v>
      </c>
      <c r="T8320">
        <v>-0.1349707692861557</v>
      </c>
      <c r="U8320">
        <v>-4.3636813759803772E-2</v>
      </c>
      <c r="V8320">
        <v>1.8774844647850841E-4</v>
      </c>
    </row>
    <row r="8321" spans="1:22" x14ac:dyDescent="0.25">
      <c r="A8321" t="s">
        <v>100</v>
      </c>
      <c r="B8321" t="s">
        <v>86</v>
      </c>
      <c r="C8321" t="s">
        <v>101</v>
      </c>
      <c r="D8321" t="s">
        <v>65</v>
      </c>
      <c r="E8321" t="s">
        <v>90</v>
      </c>
      <c r="F8321" t="s">
        <v>40</v>
      </c>
      <c r="G8321">
        <v>876</v>
      </c>
      <c r="H8321">
        <v>21</v>
      </c>
      <c r="I8321">
        <f>IF(VLOOKUP(Data!$A8321,summermonths, 2, FALSE) = 1, VLOOKUP(Data!$H8321,rateblocks, 2, FALSE), VLOOKUP(Data!H8321, rateblocks,3, FALSE))</f>
        <v>2</v>
      </c>
      <c r="J8321">
        <v>1.9039757251739502</v>
      </c>
      <c r="K8321">
        <v>1.8506568670272827</v>
      </c>
      <c r="L8321">
        <v>72.819221496582031</v>
      </c>
      <c r="M8321">
        <v>-5.3318846970796585E-2</v>
      </c>
      <c r="N8321">
        <v>6.7238502204418182E-2</v>
      </c>
      <c r="O8321">
        <v>4.5210160315036774E-3</v>
      </c>
      <c r="P8321">
        <v>-0.16391633450984955</v>
      </c>
      <c r="Q8321">
        <v>-0.13948845863342285</v>
      </c>
      <c r="R8321">
        <v>-8.8578753173351288E-2</v>
      </c>
      <c r="S8321">
        <v>-5.3318846970796585E-2</v>
      </c>
      <c r="T8321">
        <v>-1.8058942630887032E-2</v>
      </c>
      <c r="U8321">
        <v>3.2850760966539383E-2</v>
      </c>
      <c r="V8321">
        <v>5.7278648018836975E-2</v>
      </c>
    </row>
    <row r="8322" spans="1:22" x14ac:dyDescent="0.25">
      <c r="A8322" t="s">
        <v>96</v>
      </c>
      <c r="B8322" t="s">
        <v>86</v>
      </c>
      <c r="C8322" t="s">
        <v>101</v>
      </c>
      <c r="D8322" t="s">
        <v>61</v>
      </c>
      <c r="E8322" t="s">
        <v>90</v>
      </c>
      <c r="F8322" t="s">
        <v>40</v>
      </c>
      <c r="G8322">
        <v>876</v>
      </c>
      <c r="H8322">
        <v>18</v>
      </c>
      <c r="I8322">
        <f>IF(VLOOKUP(Data!$A8322,summermonths, 2, FALSE) = 1, VLOOKUP(Data!$H8322,rateblocks, 2, FALSE), VLOOKUP(Data!H8322, rateblocks,3, FALSE))</f>
        <v>1</v>
      </c>
      <c r="J8322">
        <v>1.2853939533233643</v>
      </c>
      <c r="K8322">
        <v>1.2858984470367432</v>
      </c>
      <c r="L8322">
        <v>70.939186096191406</v>
      </c>
      <c r="M8322">
        <v>5.044351564720273E-4</v>
      </c>
      <c r="N8322">
        <v>9.0005360543727875E-2</v>
      </c>
      <c r="O8322">
        <v>8.1009650602936745E-3</v>
      </c>
      <c r="P8322">
        <v>-0.14754121005535126</v>
      </c>
      <c r="Q8322">
        <v>-0.11484207212924957</v>
      </c>
      <c r="R8322">
        <v>-4.6694420278072357E-2</v>
      </c>
      <c r="S8322">
        <v>5.044351564720273E-4</v>
      </c>
      <c r="T8322">
        <v>4.7703292220830917E-2</v>
      </c>
      <c r="U8322">
        <v>0.11585094779729843</v>
      </c>
      <c r="V8322">
        <v>0.14855007827281952</v>
      </c>
    </row>
    <row r="8323" spans="1:22" x14ac:dyDescent="0.25">
      <c r="A8323" t="s">
        <v>100</v>
      </c>
      <c r="B8323" t="s">
        <v>86</v>
      </c>
      <c r="C8323" t="s">
        <v>102</v>
      </c>
      <c r="D8323" t="s">
        <v>71</v>
      </c>
      <c r="E8323" t="s">
        <v>90</v>
      </c>
      <c r="F8323" t="s">
        <v>40</v>
      </c>
      <c r="G8323">
        <v>876</v>
      </c>
      <c r="H8323">
        <v>20</v>
      </c>
      <c r="I8323">
        <f>IF(VLOOKUP(Data!$A8323,summermonths, 2, FALSE) = 1, VLOOKUP(Data!$H8323,rateblocks, 2, FALSE), VLOOKUP(Data!H8323, rateblocks,3, FALSE))</f>
        <v>2</v>
      </c>
      <c r="J8323">
        <v>2.0539982318878174</v>
      </c>
      <c r="K8323">
        <v>1.9851140975952148</v>
      </c>
      <c r="L8323">
        <v>76.605026245117188</v>
      </c>
      <c r="M8323">
        <v>-6.8884186446666718E-2</v>
      </c>
      <c r="N8323">
        <v>0.13024169206619263</v>
      </c>
      <c r="O8323">
        <v>1.6962898895144463E-2</v>
      </c>
      <c r="P8323">
        <v>-0.28311270475387573</v>
      </c>
      <c r="Q8323">
        <v>-0.23579563200473785</v>
      </c>
      <c r="R8323">
        <v>-0.13718299567699432</v>
      </c>
      <c r="S8323">
        <v>-6.8884186446666718E-2</v>
      </c>
      <c r="T8323">
        <v>-5.8537634322419763E-4</v>
      </c>
      <c r="U8323">
        <v>9.8027259111404419E-2</v>
      </c>
      <c r="V8323">
        <v>0.1453443318605423</v>
      </c>
    </row>
    <row r="8324" spans="1:22" x14ac:dyDescent="0.25">
      <c r="A8324" t="s">
        <v>99</v>
      </c>
      <c r="B8324" t="s">
        <v>86</v>
      </c>
      <c r="C8324" t="s">
        <v>102</v>
      </c>
      <c r="D8324" t="s">
        <v>70</v>
      </c>
      <c r="E8324" t="s">
        <v>90</v>
      </c>
      <c r="F8324" t="s">
        <v>40</v>
      </c>
      <c r="G8324">
        <v>876</v>
      </c>
      <c r="H8324">
        <v>3</v>
      </c>
      <c r="I8324">
        <f>IF(VLOOKUP(Data!$A8324,summermonths, 2, FALSE) = 1, VLOOKUP(Data!$H8324,rateblocks, 2, FALSE), VLOOKUP(Data!H8324, rateblocks,3, FALSE))</f>
        <v>3</v>
      </c>
      <c r="J8324">
        <v>1.7277487516403198</v>
      </c>
      <c r="K8324">
        <v>1.5464897155761719</v>
      </c>
      <c r="L8324">
        <v>77.020545959472656</v>
      </c>
      <c r="M8324">
        <v>-0.18125902116298676</v>
      </c>
      <c r="N8324">
        <v>0.19194702804088593</v>
      </c>
      <c r="O8324">
        <v>3.6843661218881607E-2</v>
      </c>
      <c r="P8324">
        <v>-0.49698379635810852</v>
      </c>
      <c r="Q8324">
        <v>-0.42724904417991638</v>
      </c>
      <c r="R8324">
        <v>-0.28191614151000977</v>
      </c>
      <c r="S8324">
        <v>-0.18125902116298676</v>
      </c>
      <c r="T8324">
        <v>-8.0601900815963745E-2</v>
      </c>
      <c r="U8324">
        <v>6.4730994403362274E-2</v>
      </c>
      <c r="V8324">
        <v>0.13446573913097382</v>
      </c>
    </row>
    <row r="8325" spans="1:22" x14ac:dyDescent="0.25">
      <c r="A8325" t="s">
        <v>98</v>
      </c>
      <c r="B8325" t="s">
        <v>86</v>
      </c>
      <c r="C8325" t="s">
        <v>102</v>
      </c>
      <c r="D8325" t="s">
        <v>69</v>
      </c>
      <c r="E8325" t="s">
        <v>90</v>
      </c>
      <c r="F8325" t="s">
        <v>40</v>
      </c>
      <c r="G8325">
        <v>876</v>
      </c>
      <c r="H8325">
        <v>7</v>
      </c>
      <c r="I8325">
        <f>IF(VLOOKUP(Data!$A8325,summermonths, 2, FALSE) = 1, VLOOKUP(Data!$H8325,rateblocks, 2, FALSE), VLOOKUP(Data!H8325, rateblocks,3, FALSE))</f>
        <v>2</v>
      </c>
      <c r="J8325">
        <v>1.3726969957351685</v>
      </c>
      <c r="K8325">
        <v>1.3790068626403809</v>
      </c>
      <c r="L8325">
        <v>71.560501098632812</v>
      </c>
      <c r="M8325">
        <v>6.3098249956965446E-3</v>
      </c>
      <c r="N8325">
        <v>0.10657376050949097</v>
      </c>
      <c r="O8325">
        <v>1.1357966810464859E-2</v>
      </c>
      <c r="P8325">
        <v>-0.16898840665817261</v>
      </c>
      <c r="Q8325">
        <v>-0.13026994466781616</v>
      </c>
      <c r="R8325">
        <v>-4.9577508121728897E-2</v>
      </c>
      <c r="S8325">
        <v>6.3098249956965446E-3</v>
      </c>
      <c r="T8325">
        <v>6.2197159975767136E-2</v>
      </c>
      <c r="U8325">
        <v>0.1428895890712738</v>
      </c>
      <c r="V8325">
        <v>0.18160806596279144</v>
      </c>
    </row>
    <row r="8326" spans="1:22" x14ac:dyDescent="0.25">
      <c r="A8326" t="s">
        <v>100</v>
      </c>
      <c r="B8326" t="s">
        <v>86</v>
      </c>
      <c r="C8326" t="s">
        <v>102</v>
      </c>
      <c r="D8326" t="s">
        <v>71</v>
      </c>
      <c r="E8326" t="s">
        <v>90</v>
      </c>
      <c r="F8326" t="s">
        <v>40</v>
      </c>
      <c r="G8326">
        <v>876</v>
      </c>
      <c r="H8326">
        <v>6</v>
      </c>
      <c r="I8326">
        <f>IF(VLOOKUP(Data!$A8326,summermonths, 2, FALSE) = 1, VLOOKUP(Data!$H8326,rateblocks, 2, FALSE), VLOOKUP(Data!H8326, rateblocks,3, FALSE))</f>
        <v>3</v>
      </c>
      <c r="J8326">
        <v>1.5301618576049805</v>
      </c>
      <c r="K8326">
        <v>1.5402339696884155</v>
      </c>
      <c r="L8326">
        <v>71.506851196289063</v>
      </c>
      <c r="M8326">
        <v>1.0072139091789722E-2</v>
      </c>
      <c r="N8326">
        <v>0.11837155371904373</v>
      </c>
      <c r="O8326">
        <v>1.4011824503540993E-2</v>
      </c>
      <c r="P8326">
        <v>-0.18463173508644104</v>
      </c>
      <c r="Q8326">
        <v>-0.14162711799144745</v>
      </c>
      <c r="R8326">
        <v>-5.2001964300870895E-2</v>
      </c>
      <c r="S8326">
        <v>1.0072139091789722E-2</v>
      </c>
      <c r="T8326">
        <v>7.214624434709549E-2</v>
      </c>
      <c r="U8326">
        <v>0.16177138686180115</v>
      </c>
      <c r="V8326">
        <v>0.20477601885795593</v>
      </c>
    </row>
    <row r="8327" spans="1:22" x14ac:dyDescent="0.25">
      <c r="A8327" t="s">
        <v>99</v>
      </c>
      <c r="B8327" t="s">
        <v>86</v>
      </c>
      <c r="C8327" t="s">
        <v>102</v>
      </c>
      <c r="D8327" t="s">
        <v>70</v>
      </c>
      <c r="E8327" t="s">
        <v>90</v>
      </c>
      <c r="F8327" t="s">
        <v>40</v>
      </c>
      <c r="G8327">
        <v>876</v>
      </c>
      <c r="H8327">
        <v>7</v>
      </c>
      <c r="I8327">
        <f>IF(VLOOKUP(Data!$A8327,summermonths, 2, FALSE) = 1, VLOOKUP(Data!$H8327,rateblocks, 2, FALSE), VLOOKUP(Data!H8327, rateblocks,3, FALSE))</f>
        <v>2</v>
      </c>
      <c r="J8327">
        <v>1.4564598798751831</v>
      </c>
      <c r="K8327">
        <v>1.5350799560546875</v>
      </c>
      <c r="L8327">
        <v>77.972602844238281</v>
      </c>
      <c r="M8327">
        <v>7.8620031476020813E-2</v>
      </c>
      <c r="N8327">
        <v>0.11768005043268204</v>
      </c>
      <c r="O8327">
        <v>1.3848594389855862E-2</v>
      </c>
      <c r="P8327">
        <v>-0.11494642496109009</v>
      </c>
      <c r="Q8327">
        <v>-7.2193019092082977E-2</v>
      </c>
      <c r="R8327">
        <v>1.6908552497625351E-2</v>
      </c>
      <c r="S8327">
        <v>7.8620031476020813E-2</v>
      </c>
      <c r="T8327">
        <v>0.14033150672912598</v>
      </c>
      <c r="U8327">
        <v>0.2294330894947052</v>
      </c>
      <c r="V8327">
        <v>0.27218648791313171</v>
      </c>
    </row>
    <row r="8328" spans="1:22" x14ac:dyDescent="0.25">
      <c r="A8328" t="s">
        <v>125</v>
      </c>
      <c r="B8328" t="s">
        <v>86</v>
      </c>
      <c r="C8328" t="s">
        <v>102</v>
      </c>
      <c r="D8328" t="s">
        <v>109</v>
      </c>
      <c r="E8328" t="s">
        <v>90</v>
      </c>
      <c r="F8328" t="s">
        <v>40</v>
      </c>
      <c r="G8328">
        <v>876</v>
      </c>
      <c r="H8328">
        <v>12</v>
      </c>
      <c r="I8328">
        <f>IF(VLOOKUP(Data!$A8328,summermonths, 2, FALSE) = 1, VLOOKUP(Data!$H8328,rateblocks, 2, FALSE), VLOOKUP(Data!H8328, rateblocks,3, FALSE))</f>
        <v>2</v>
      </c>
      <c r="J8328">
        <v>1.5386781692504883</v>
      </c>
      <c r="K8328">
        <v>1.3298230171203613</v>
      </c>
      <c r="L8328">
        <v>79.496574401855469</v>
      </c>
      <c r="M8328">
        <v>-0.20885507762432098</v>
      </c>
      <c r="N8328">
        <v>0.11636001616716385</v>
      </c>
      <c r="O8328">
        <v>1.3539653271436691E-2</v>
      </c>
      <c r="P8328">
        <v>-0.40025028586387634</v>
      </c>
      <c r="Q8328">
        <v>-0.35797643661499023</v>
      </c>
      <c r="R8328">
        <v>-0.26987433433532715</v>
      </c>
      <c r="S8328">
        <v>-0.20885507762432098</v>
      </c>
      <c r="T8328">
        <v>-0.14783582091331482</v>
      </c>
      <c r="U8328">
        <v>-5.9733714908361435E-2</v>
      </c>
      <c r="V8328">
        <v>-1.745988242328167E-2</v>
      </c>
    </row>
    <row r="8329" spans="1:22" x14ac:dyDescent="0.25">
      <c r="A8329" t="s">
        <v>125</v>
      </c>
      <c r="B8329" t="s">
        <v>86</v>
      </c>
      <c r="C8329" t="s">
        <v>101</v>
      </c>
      <c r="D8329" t="s">
        <v>110</v>
      </c>
      <c r="E8329" t="s">
        <v>90</v>
      </c>
      <c r="F8329" t="s">
        <v>40</v>
      </c>
      <c r="G8329">
        <v>876</v>
      </c>
      <c r="H8329">
        <v>19</v>
      </c>
      <c r="I8329">
        <f>IF(VLOOKUP(Data!$A8329,summermonths, 2, FALSE) = 1, VLOOKUP(Data!$H8329,rateblocks, 2, FALSE), VLOOKUP(Data!H8329, rateblocks,3, FALSE))</f>
        <v>1</v>
      </c>
      <c r="J8329">
        <v>1.3356631994247437</v>
      </c>
      <c r="K8329">
        <v>1.2615392208099365</v>
      </c>
      <c r="L8329">
        <v>65.555831909179688</v>
      </c>
      <c r="M8329">
        <v>-7.4123874306678772E-2</v>
      </c>
      <c r="N8329">
        <v>5.5045332759618759E-2</v>
      </c>
      <c r="O8329">
        <v>3.0299886129796505E-3</v>
      </c>
      <c r="P8329">
        <v>-0.16466538608074188</v>
      </c>
      <c r="Q8329">
        <v>-0.14466731250286102</v>
      </c>
      <c r="R8329">
        <v>-0.10298967361450195</v>
      </c>
      <c r="S8329">
        <v>-7.4123874306678772E-2</v>
      </c>
      <c r="T8329">
        <v>-4.5258074998855591E-2</v>
      </c>
      <c r="U8329">
        <v>-3.5804419312626123E-3</v>
      </c>
      <c r="V8329">
        <v>1.6417641192674637E-2</v>
      </c>
    </row>
    <row r="8330" spans="1:22" x14ac:dyDescent="0.25">
      <c r="A8330" t="s">
        <v>97</v>
      </c>
      <c r="B8330" t="s">
        <v>86</v>
      </c>
      <c r="C8330" t="s">
        <v>102</v>
      </c>
      <c r="D8330" t="s">
        <v>68</v>
      </c>
      <c r="E8330" t="s">
        <v>90</v>
      </c>
      <c r="F8330" t="s">
        <v>40</v>
      </c>
      <c r="G8330">
        <v>876</v>
      </c>
      <c r="H8330">
        <v>24</v>
      </c>
      <c r="I8330">
        <f>IF(VLOOKUP(Data!$A8330,summermonths, 2, FALSE) = 1, VLOOKUP(Data!$H8330,rateblocks, 2, FALSE), VLOOKUP(Data!H8330, rateblocks,3, FALSE))</f>
        <v>3</v>
      </c>
      <c r="J8330">
        <v>1.5814094543457031</v>
      </c>
      <c r="K8330">
        <v>1.5837271213531494</v>
      </c>
      <c r="L8330">
        <v>70.319633483886719</v>
      </c>
      <c r="M8330">
        <v>2.3177487310022116E-3</v>
      </c>
      <c r="N8330">
        <v>0.15527346730232239</v>
      </c>
      <c r="O8330">
        <v>2.4109849706292152E-2</v>
      </c>
      <c r="P8330">
        <v>-0.25308439135551453</v>
      </c>
      <c r="Q8330">
        <v>-0.1966731995344162</v>
      </c>
      <c r="R8330">
        <v>-7.910773903131485E-2</v>
      </c>
      <c r="S8330">
        <v>2.3177487310022116E-3</v>
      </c>
      <c r="T8330">
        <v>8.374323695898056E-2</v>
      </c>
      <c r="U8330">
        <v>0.20130869746208191</v>
      </c>
      <c r="V8330">
        <v>0.25771987438201904</v>
      </c>
    </row>
    <row r="8331" spans="1:22" x14ac:dyDescent="0.25">
      <c r="A8331" t="s">
        <v>97</v>
      </c>
      <c r="B8331" t="s">
        <v>86</v>
      </c>
      <c r="C8331" t="s">
        <v>101</v>
      </c>
      <c r="D8331" t="s">
        <v>62</v>
      </c>
      <c r="E8331" t="s">
        <v>90</v>
      </c>
      <c r="F8331" t="s">
        <v>40</v>
      </c>
      <c r="G8331">
        <v>876</v>
      </c>
      <c r="H8331">
        <v>2</v>
      </c>
      <c r="I8331">
        <f>IF(VLOOKUP(Data!$A8331,summermonths, 2, FALSE) = 1, VLOOKUP(Data!$H8331,rateblocks, 2, FALSE), VLOOKUP(Data!H8331, rateblocks,3, FALSE))</f>
        <v>3</v>
      </c>
      <c r="J8331">
        <v>1.4622058868408203</v>
      </c>
      <c r="K8331">
        <v>1.4649361371994019</v>
      </c>
      <c r="L8331">
        <v>67.665428161621094</v>
      </c>
      <c r="M8331">
        <v>2.730195177718997E-3</v>
      </c>
      <c r="N8331">
        <v>7.1360453963279724E-2</v>
      </c>
      <c r="O8331">
        <v>5.0923144444823265E-3</v>
      </c>
      <c r="P8331">
        <v>-0.11464730650186539</v>
      </c>
      <c r="Q8331">
        <v>-8.8721908628940582E-2</v>
      </c>
      <c r="R8331">
        <v>-3.4691262990236282E-2</v>
      </c>
      <c r="S8331">
        <v>2.730195177718997E-3</v>
      </c>
      <c r="T8331">
        <v>4.0151655673980713E-2</v>
      </c>
      <c r="U8331">
        <v>9.4182297587394714E-2</v>
      </c>
      <c r="V8331">
        <v>0.12010769546031952</v>
      </c>
    </row>
    <row r="8332" spans="1:22" x14ac:dyDescent="0.25">
      <c r="A8332" t="s">
        <v>96</v>
      </c>
      <c r="B8332" t="s">
        <v>86</v>
      </c>
      <c r="C8332" t="s">
        <v>101</v>
      </c>
      <c r="D8332" t="s">
        <v>61</v>
      </c>
      <c r="E8332" t="s">
        <v>90</v>
      </c>
      <c r="F8332" t="s">
        <v>40</v>
      </c>
      <c r="G8332">
        <v>876</v>
      </c>
      <c r="H8332">
        <v>2</v>
      </c>
      <c r="I8332">
        <f>IF(VLOOKUP(Data!$A8332,summermonths, 2, FALSE) = 1, VLOOKUP(Data!$H8332,rateblocks, 2, FALSE), VLOOKUP(Data!H8332, rateblocks,3, FALSE))</f>
        <v>3</v>
      </c>
      <c r="J8332">
        <v>1.4536985158920288</v>
      </c>
      <c r="K8332">
        <v>1.452659010887146</v>
      </c>
      <c r="L8332">
        <v>63.777969360351563</v>
      </c>
      <c r="M8332">
        <v>-1.0394215350970626E-3</v>
      </c>
      <c r="N8332">
        <v>7.8880302608013153E-2</v>
      </c>
      <c r="O8332">
        <v>6.2221023254096508E-3</v>
      </c>
      <c r="P8332">
        <v>-0.13078597187995911</v>
      </c>
      <c r="Q8332">
        <v>-0.10212859511375427</v>
      </c>
      <c r="R8332">
        <v>-4.2404294013977051E-2</v>
      </c>
      <c r="S8332">
        <v>-1.0394215350970626E-3</v>
      </c>
      <c r="T8332">
        <v>4.0325447916984558E-2</v>
      </c>
      <c r="U8332">
        <v>0.10004975646734238</v>
      </c>
      <c r="V8332">
        <v>0.12870712578296661</v>
      </c>
    </row>
    <row r="8333" spans="1:22" x14ac:dyDescent="0.25">
      <c r="A8333" t="s">
        <v>99</v>
      </c>
      <c r="B8333" t="s">
        <v>86</v>
      </c>
      <c r="C8333" t="s">
        <v>102</v>
      </c>
      <c r="D8333" t="s">
        <v>70</v>
      </c>
      <c r="E8333" t="s">
        <v>90</v>
      </c>
      <c r="F8333" t="s">
        <v>40</v>
      </c>
      <c r="G8333">
        <v>876</v>
      </c>
      <c r="H8333">
        <v>4</v>
      </c>
      <c r="I8333">
        <f>IF(VLOOKUP(Data!$A8333,summermonths, 2, FALSE) = 1, VLOOKUP(Data!$H8333,rateblocks, 2, FALSE), VLOOKUP(Data!H8333, rateblocks,3, FALSE))</f>
        <v>3</v>
      </c>
      <c r="J8333">
        <v>1.7380715608596802</v>
      </c>
      <c r="K8333">
        <v>1.5287214517593384</v>
      </c>
      <c r="L8333">
        <v>77.1038818359375</v>
      </c>
      <c r="M8333">
        <v>-0.2093501091003418</v>
      </c>
      <c r="N8333">
        <v>0.19507616758346558</v>
      </c>
      <c r="O8333">
        <v>3.8054712116718292E-2</v>
      </c>
      <c r="P8333">
        <v>-0.53022187948226929</v>
      </c>
      <c r="Q8333">
        <v>-0.45935028791427612</v>
      </c>
      <c r="R8333">
        <v>-0.3116481602191925</v>
      </c>
      <c r="S8333">
        <v>-0.2093501091003418</v>
      </c>
      <c r="T8333">
        <v>-0.10705206543207169</v>
      </c>
      <c r="U8333">
        <v>4.0650058537721634E-2</v>
      </c>
      <c r="V8333">
        <v>0.11152163147926331</v>
      </c>
    </row>
    <row r="8334" spans="1:22" x14ac:dyDescent="0.25">
      <c r="A8334" t="s">
        <v>122</v>
      </c>
      <c r="B8334" t="s">
        <v>86</v>
      </c>
      <c r="C8334" t="s">
        <v>101</v>
      </c>
      <c r="D8334" t="s">
        <v>111</v>
      </c>
      <c r="E8334" t="s">
        <v>90</v>
      </c>
      <c r="F8334" t="s">
        <v>40</v>
      </c>
      <c r="G8334">
        <v>876</v>
      </c>
      <c r="H8334">
        <v>13</v>
      </c>
      <c r="I8334">
        <f>IF(VLOOKUP(Data!$A8334,summermonths, 2, FALSE) = 1, VLOOKUP(Data!$H8334,rateblocks, 2, FALSE), VLOOKUP(Data!H8334, rateblocks,3, FALSE))</f>
        <v>2</v>
      </c>
      <c r="J8334">
        <v>1.0844666957855225</v>
      </c>
      <c r="K8334">
        <v>1.1483259201049805</v>
      </c>
      <c r="L8334">
        <v>68.614898681640625</v>
      </c>
      <c r="M8334">
        <v>6.3859269022941589E-2</v>
      </c>
      <c r="N8334">
        <v>5.1614899188280106E-2</v>
      </c>
      <c r="O8334">
        <v>2.6640978176146746E-3</v>
      </c>
      <c r="P8334">
        <v>-2.1039685234427452E-2</v>
      </c>
      <c r="Q8334">
        <v>-2.2878858726471663E-3</v>
      </c>
      <c r="R8334">
        <v>3.6792390048503876E-2</v>
      </c>
      <c r="S8334">
        <v>6.3859269022941589E-2</v>
      </c>
      <c r="T8334">
        <v>9.0926147997379303E-2</v>
      </c>
      <c r="U8334">
        <v>0.13000641763210297</v>
      </c>
      <c r="V8334">
        <v>0.14875821769237518</v>
      </c>
    </row>
    <row r="8335" spans="1:22" x14ac:dyDescent="0.25">
      <c r="A8335" t="s">
        <v>96</v>
      </c>
      <c r="B8335" t="s">
        <v>86</v>
      </c>
      <c r="C8335" t="s">
        <v>102</v>
      </c>
      <c r="D8335" t="s">
        <v>67</v>
      </c>
      <c r="E8335" t="s">
        <v>90</v>
      </c>
      <c r="F8335" t="s">
        <v>40</v>
      </c>
      <c r="G8335">
        <v>876</v>
      </c>
      <c r="H8335">
        <v>16</v>
      </c>
      <c r="I8335">
        <f>IF(VLOOKUP(Data!$A8335,summermonths, 2, FALSE) = 1, VLOOKUP(Data!$H8335,rateblocks, 2, FALSE), VLOOKUP(Data!H8335, rateblocks,3, FALSE))</f>
        <v>1</v>
      </c>
      <c r="J8335">
        <v>1.4610221385955811</v>
      </c>
      <c r="K8335">
        <v>1.3113983869552612</v>
      </c>
      <c r="L8335">
        <v>76.863014221191406</v>
      </c>
      <c r="M8335">
        <v>-0.14962370693683624</v>
      </c>
      <c r="N8335">
        <v>0.20214585959911346</v>
      </c>
      <c r="O8335">
        <v>4.0862947702407837E-2</v>
      </c>
      <c r="P8335">
        <v>-0.48212406039237976</v>
      </c>
      <c r="Q8335">
        <v>-0.40868404507637024</v>
      </c>
      <c r="R8335">
        <v>-0.25562909245491028</v>
      </c>
      <c r="S8335">
        <v>-0.14962370693683624</v>
      </c>
      <c r="T8335">
        <v>-4.361831396818161E-2</v>
      </c>
      <c r="U8335">
        <v>0.10943663865327835</v>
      </c>
      <c r="V8335">
        <v>0.18287664651870728</v>
      </c>
    </row>
    <row r="8336" spans="1:22" x14ac:dyDescent="0.25">
      <c r="A8336" t="s">
        <v>123</v>
      </c>
      <c r="B8336" t="s">
        <v>86</v>
      </c>
      <c r="C8336" t="s">
        <v>102</v>
      </c>
      <c r="D8336" t="s">
        <v>112</v>
      </c>
      <c r="E8336" t="s">
        <v>90</v>
      </c>
      <c r="F8336" t="s">
        <v>40</v>
      </c>
      <c r="G8336">
        <v>876</v>
      </c>
      <c r="H8336">
        <v>11</v>
      </c>
      <c r="I8336">
        <f>IF(VLOOKUP(Data!$A8336,summermonths, 2, FALSE) = 1, VLOOKUP(Data!$H8336,rateblocks, 2, FALSE), VLOOKUP(Data!H8336, rateblocks,3, FALSE))</f>
        <v>2</v>
      </c>
      <c r="J8336">
        <v>1.3108786344528198</v>
      </c>
      <c r="K8336">
        <v>1.2067351341247559</v>
      </c>
      <c r="L8336">
        <v>82.930366516113281</v>
      </c>
      <c r="M8336">
        <v>-0.10414344072341919</v>
      </c>
      <c r="N8336">
        <v>9.1624431312084198E-2</v>
      </c>
      <c r="O8336">
        <v>8.3950366824865341E-3</v>
      </c>
      <c r="P8336">
        <v>-0.25485220551490784</v>
      </c>
      <c r="Q8336">
        <v>-0.2215648740530014</v>
      </c>
      <c r="R8336">
        <v>-0.15219134092330933</v>
      </c>
      <c r="S8336">
        <v>-0.10414344072341919</v>
      </c>
      <c r="T8336">
        <v>-5.6095540523529053E-2</v>
      </c>
      <c r="U8336">
        <v>1.3277992606163025E-2</v>
      </c>
      <c r="V8336">
        <v>4.6565338969230652E-2</v>
      </c>
    </row>
    <row r="8337" spans="1:22" x14ac:dyDescent="0.25">
      <c r="A8337" t="s">
        <v>98</v>
      </c>
      <c r="B8337" t="s">
        <v>86</v>
      </c>
      <c r="C8337" t="s">
        <v>102</v>
      </c>
      <c r="D8337" t="s">
        <v>69</v>
      </c>
      <c r="E8337" t="s">
        <v>90</v>
      </c>
      <c r="F8337" t="s">
        <v>40</v>
      </c>
      <c r="G8337">
        <v>876</v>
      </c>
      <c r="H8337">
        <v>24</v>
      </c>
      <c r="I8337">
        <f>IF(VLOOKUP(Data!$A8337,summermonths, 2, FALSE) = 1, VLOOKUP(Data!$H8337,rateblocks, 2, FALSE), VLOOKUP(Data!H8337, rateblocks,3, FALSE))</f>
        <v>3</v>
      </c>
      <c r="J8337">
        <v>1.5484954118728638</v>
      </c>
      <c r="K8337">
        <v>1.6371004581451416</v>
      </c>
      <c r="L8337">
        <v>73.482879638671875</v>
      </c>
      <c r="M8337">
        <v>8.8605061173439026E-2</v>
      </c>
      <c r="N8337">
        <v>0.17694512009620667</v>
      </c>
      <c r="O8337">
        <v>3.1309574842453003E-2</v>
      </c>
      <c r="P8337">
        <v>-0.20244376361370087</v>
      </c>
      <c r="Q8337">
        <v>-0.13815923035144806</v>
      </c>
      <c r="R8337">
        <v>-4.1850507259368896E-3</v>
      </c>
      <c r="S8337">
        <v>8.8605061173439026E-2</v>
      </c>
      <c r="T8337">
        <v>0.18139517307281494</v>
      </c>
      <c r="U8337">
        <v>0.3153693675994873</v>
      </c>
      <c r="V8337">
        <v>0.37965387105941772</v>
      </c>
    </row>
    <row r="8338" spans="1:22" x14ac:dyDescent="0.25">
      <c r="A8338" t="s">
        <v>95</v>
      </c>
      <c r="B8338" t="s">
        <v>86</v>
      </c>
      <c r="C8338" t="s">
        <v>102</v>
      </c>
      <c r="D8338" t="s">
        <v>66</v>
      </c>
      <c r="E8338" t="s">
        <v>90</v>
      </c>
      <c r="F8338" t="s">
        <v>40</v>
      </c>
      <c r="G8338">
        <v>876</v>
      </c>
      <c r="H8338">
        <v>3</v>
      </c>
      <c r="I8338">
        <f>IF(VLOOKUP(Data!$A8338,summermonths, 2, FALSE) = 1, VLOOKUP(Data!$H8338,rateblocks, 2, FALSE), VLOOKUP(Data!H8338, rateblocks,3, FALSE))</f>
        <v>3</v>
      </c>
      <c r="J8338">
        <v>1.5062533617019653</v>
      </c>
      <c r="K8338">
        <v>1.4669862985610962</v>
      </c>
      <c r="L8338">
        <v>61.101596832275391</v>
      </c>
      <c r="M8338">
        <v>-3.9267119020223618E-2</v>
      </c>
      <c r="N8338">
        <v>0.15271712839603424</v>
      </c>
      <c r="O8338">
        <v>2.3322520777583122E-2</v>
      </c>
      <c r="P8338">
        <v>-0.29046443104743958</v>
      </c>
      <c r="Q8338">
        <v>-0.23498199880123138</v>
      </c>
      <c r="R8338">
        <v>-0.1193520575761795</v>
      </c>
      <c r="S8338">
        <v>-3.9267119020223618E-2</v>
      </c>
      <c r="T8338">
        <v>4.0817823261022568E-2</v>
      </c>
      <c r="U8338">
        <v>0.15644775331020355</v>
      </c>
      <c r="V8338">
        <v>0.21193020045757294</v>
      </c>
    </row>
    <row r="8339" spans="1:22" x14ac:dyDescent="0.25">
      <c r="A8339" t="s">
        <v>98</v>
      </c>
      <c r="B8339" t="s">
        <v>86</v>
      </c>
      <c r="C8339" t="s">
        <v>101</v>
      </c>
      <c r="D8339" t="s">
        <v>63</v>
      </c>
      <c r="E8339" t="s">
        <v>90</v>
      </c>
      <c r="F8339" t="s">
        <v>40</v>
      </c>
      <c r="G8339">
        <v>876</v>
      </c>
      <c r="H8339">
        <v>5</v>
      </c>
      <c r="I8339">
        <f>IF(VLOOKUP(Data!$A8339,summermonths, 2, FALSE) = 1, VLOOKUP(Data!$H8339,rateblocks, 2, FALSE), VLOOKUP(Data!H8339, rateblocks,3, FALSE))</f>
        <v>3</v>
      </c>
      <c r="J8339">
        <v>1.4711674451828003</v>
      </c>
      <c r="K8339">
        <v>1.4839061498641968</v>
      </c>
      <c r="L8339">
        <v>68.301422119140625</v>
      </c>
      <c r="M8339">
        <v>1.273875217884779E-2</v>
      </c>
      <c r="N8339">
        <v>7.3928073048591614E-2</v>
      </c>
      <c r="O8339">
        <v>5.4653598926961422E-3</v>
      </c>
      <c r="P8339">
        <v>-0.10886210948228836</v>
      </c>
      <c r="Q8339">
        <v>-8.2003884017467499E-2</v>
      </c>
      <c r="R8339">
        <v>-2.6029167696833611E-2</v>
      </c>
      <c r="S8339">
        <v>1.273875217884779E-2</v>
      </c>
      <c r="T8339">
        <v>5.150667205452919E-2</v>
      </c>
      <c r="U8339">
        <v>0.10748139023780823</v>
      </c>
      <c r="V8339">
        <v>0.13433961570262909</v>
      </c>
    </row>
    <row r="8340" spans="1:22" x14ac:dyDescent="0.25">
      <c r="A8340" t="s">
        <v>125</v>
      </c>
      <c r="B8340" t="s">
        <v>86</v>
      </c>
      <c r="C8340" t="s">
        <v>102</v>
      </c>
      <c r="D8340" t="s">
        <v>109</v>
      </c>
      <c r="E8340" t="s">
        <v>90</v>
      </c>
      <c r="F8340" t="s">
        <v>40</v>
      </c>
      <c r="G8340">
        <v>876</v>
      </c>
      <c r="H8340">
        <v>20</v>
      </c>
      <c r="I8340">
        <f>IF(VLOOKUP(Data!$A8340,summermonths, 2, FALSE) = 1, VLOOKUP(Data!$H8340,rateblocks, 2, FALSE), VLOOKUP(Data!H8340, rateblocks,3, FALSE))</f>
        <v>1</v>
      </c>
      <c r="J8340">
        <v>1.8481167554855347</v>
      </c>
      <c r="K8340">
        <v>1.6797716617584229</v>
      </c>
      <c r="L8340">
        <v>69.327629089355469</v>
      </c>
      <c r="M8340">
        <v>-0.1683451235294342</v>
      </c>
      <c r="N8340">
        <v>0.12279925495386124</v>
      </c>
      <c r="O8340">
        <v>1.507965661585331E-2</v>
      </c>
      <c r="P8340">
        <v>-0.37033191323280334</v>
      </c>
      <c r="Q8340">
        <v>-0.32571870088577271</v>
      </c>
      <c r="R8340">
        <v>-0.23274111747741699</v>
      </c>
      <c r="S8340">
        <v>-0.1683451235294342</v>
      </c>
      <c r="T8340">
        <v>-0.10394912958145142</v>
      </c>
      <c r="U8340">
        <v>-1.0971546173095703E-2</v>
      </c>
      <c r="V8340">
        <v>3.3641677349805832E-2</v>
      </c>
    </row>
    <row r="8341" spans="1:22" x14ac:dyDescent="0.25">
      <c r="A8341" t="s">
        <v>98</v>
      </c>
      <c r="B8341" t="s">
        <v>86</v>
      </c>
      <c r="C8341" t="s">
        <v>101</v>
      </c>
      <c r="D8341" t="s">
        <v>63</v>
      </c>
      <c r="E8341" t="s">
        <v>90</v>
      </c>
      <c r="F8341" t="s">
        <v>40</v>
      </c>
      <c r="G8341">
        <v>876</v>
      </c>
      <c r="H8341">
        <v>15</v>
      </c>
      <c r="I8341">
        <f>IF(VLOOKUP(Data!$A8341,summermonths, 2, FALSE) = 1, VLOOKUP(Data!$H8341,rateblocks, 2, FALSE), VLOOKUP(Data!H8341, rateblocks,3, FALSE))</f>
        <v>1</v>
      </c>
      <c r="J8341">
        <v>1.5889835357666016</v>
      </c>
      <c r="K8341">
        <v>1.4466286897659302</v>
      </c>
      <c r="L8341">
        <v>80.446945190429687</v>
      </c>
      <c r="M8341">
        <v>-0.14235489070415497</v>
      </c>
      <c r="N8341">
        <v>8.3756178617477417E-2</v>
      </c>
      <c r="O8341">
        <v>7.0150974206626415E-3</v>
      </c>
      <c r="P8341">
        <v>-0.28012153506278992</v>
      </c>
      <c r="Q8341">
        <v>-0.24969275295734406</v>
      </c>
      <c r="R8341">
        <v>-0.18627667427062988</v>
      </c>
      <c r="S8341">
        <v>-0.14235489070415497</v>
      </c>
      <c r="T8341">
        <v>-9.8433107137680054E-2</v>
      </c>
      <c r="U8341">
        <v>-3.5017028450965881E-2</v>
      </c>
      <c r="V8341">
        <v>-4.5882365666329861E-3</v>
      </c>
    </row>
    <row r="8342" spans="1:22" x14ac:dyDescent="0.25">
      <c r="A8342" t="s">
        <v>124</v>
      </c>
      <c r="B8342" t="s">
        <v>86</v>
      </c>
      <c r="C8342" t="s">
        <v>101</v>
      </c>
      <c r="D8342" t="s">
        <v>108</v>
      </c>
      <c r="E8342" t="s">
        <v>90</v>
      </c>
      <c r="F8342" t="s">
        <v>40</v>
      </c>
      <c r="G8342">
        <v>876</v>
      </c>
      <c r="H8342">
        <v>16</v>
      </c>
      <c r="I8342">
        <f>IF(VLOOKUP(Data!$A8342,summermonths, 2, FALSE) = 1, VLOOKUP(Data!$H8342,rateblocks, 2, FALSE), VLOOKUP(Data!H8342, rateblocks,3, FALSE))</f>
        <v>2</v>
      </c>
      <c r="J8342">
        <v>1.2357643842697144</v>
      </c>
      <c r="K8342">
        <v>1.2128214836120605</v>
      </c>
      <c r="L8342">
        <v>72.01885986328125</v>
      </c>
      <c r="M8342">
        <v>-2.2942885756492615E-2</v>
      </c>
      <c r="N8342">
        <v>5.4761502891778946E-2</v>
      </c>
      <c r="O8342">
        <v>2.9988221358507872E-3</v>
      </c>
      <c r="P8342">
        <v>-0.11301754415035248</v>
      </c>
      <c r="Q8342">
        <v>-9.3122579157352448E-2</v>
      </c>
      <c r="R8342">
        <v>-5.1659844815731049E-2</v>
      </c>
      <c r="S8342">
        <v>-2.2942885756492615E-2</v>
      </c>
      <c r="T8342">
        <v>5.7740742340683937E-3</v>
      </c>
      <c r="U8342">
        <v>4.723680391907692E-2</v>
      </c>
      <c r="V8342">
        <v>6.7131772637367249E-2</v>
      </c>
    </row>
    <row r="8343" spans="1:22" x14ac:dyDescent="0.25">
      <c r="A8343" t="s">
        <v>96</v>
      </c>
      <c r="B8343" t="s">
        <v>86</v>
      </c>
      <c r="C8343" t="s">
        <v>101</v>
      </c>
      <c r="D8343" t="s">
        <v>61</v>
      </c>
      <c r="E8343" t="s">
        <v>90</v>
      </c>
      <c r="F8343" t="s">
        <v>40</v>
      </c>
      <c r="G8343">
        <v>876</v>
      </c>
      <c r="H8343">
        <v>3</v>
      </c>
      <c r="I8343">
        <f>IF(VLOOKUP(Data!$A8343,summermonths, 2, FALSE) = 1, VLOOKUP(Data!$H8343,rateblocks, 2, FALSE), VLOOKUP(Data!H8343, rateblocks,3, FALSE))</f>
        <v>3</v>
      </c>
      <c r="J8343">
        <v>1.442085862159729</v>
      </c>
      <c r="K8343">
        <v>1.4424761533737183</v>
      </c>
      <c r="L8343">
        <v>63.515670776367187</v>
      </c>
      <c r="M8343">
        <v>3.9027605089358985E-4</v>
      </c>
      <c r="N8343">
        <v>7.9698748886585236E-2</v>
      </c>
      <c r="O8343">
        <v>6.3518905080854893E-3</v>
      </c>
      <c r="P8343">
        <v>-0.13070249557495117</v>
      </c>
      <c r="Q8343">
        <v>-0.1017477810382843</v>
      </c>
      <c r="R8343">
        <v>-4.1403789073228836E-2</v>
      </c>
      <c r="S8343">
        <v>3.9027605089358985E-4</v>
      </c>
      <c r="T8343">
        <v>4.2184341698884964E-2</v>
      </c>
      <c r="U8343">
        <v>0.10252833366394043</v>
      </c>
      <c r="V8343">
        <v>0.1314830482006073</v>
      </c>
    </row>
    <row r="8344" spans="1:22" x14ac:dyDescent="0.25">
      <c r="A8344" t="s">
        <v>96</v>
      </c>
      <c r="B8344" t="s">
        <v>86</v>
      </c>
      <c r="C8344" t="s">
        <v>101</v>
      </c>
      <c r="D8344" t="s">
        <v>61</v>
      </c>
      <c r="E8344" t="s">
        <v>90</v>
      </c>
      <c r="F8344" t="s">
        <v>40</v>
      </c>
      <c r="G8344">
        <v>876</v>
      </c>
      <c r="H8344">
        <v>17</v>
      </c>
      <c r="I8344">
        <f>IF(VLOOKUP(Data!$A8344,summermonths, 2, FALSE) = 1, VLOOKUP(Data!$H8344,rateblocks, 2, FALSE), VLOOKUP(Data!H8344, rateblocks,3, FALSE))</f>
        <v>1</v>
      </c>
      <c r="J8344">
        <v>1.3309459686279297</v>
      </c>
      <c r="K8344">
        <v>1.2862210273742676</v>
      </c>
      <c r="L8344">
        <v>72.177146911621094</v>
      </c>
      <c r="M8344">
        <v>-4.4724952429533005E-2</v>
      </c>
      <c r="N8344">
        <v>9.185636043548584E-2</v>
      </c>
      <c r="O8344">
        <v>8.4375906735658646E-3</v>
      </c>
      <c r="P8344">
        <v>-0.19581522047519684</v>
      </c>
      <c r="Q8344">
        <v>-0.162443608045578</v>
      </c>
      <c r="R8344">
        <v>-9.2894472181797028E-2</v>
      </c>
      <c r="S8344">
        <v>-4.4724952429533005E-2</v>
      </c>
      <c r="T8344">
        <v>3.4445701166987419E-3</v>
      </c>
      <c r="U8344">
        <v>7.299371063709259E-2</v>
      </c>
      <c r="V8344">
        <v>0.10636531561613083</v>
      </c>
    </row>
    <row r="8345" spans="1:22" x14ac:dyDescent="0.25">
      <c r="A8345" t="s">
        <v>96</v>
      </c>
      <c r="B8345" t="s">
        <v>86</v>
      </c>
      <c r="C8345" t="s">
        <v>101</v>
      </c>
      <c r="D8345" t="s">
        <v>61</v>
      </c>
      <c r="E8345" t="s">
        <v>90</v>
      </c>
      <c r="F8345" t="s">
        <v>40</v>
      </c>
      <c r="G8345">
        <v>876</v>
      </c>
      <c r="H8345">
        <v>1</v>
      </c>
      <c r="I8345">
        <f>IF(VLOOKUP(Data!$A8345,summermonths, 2, FALSE) = 1, VLOOKUP(Data!$H8345,rateblocks, 2, FALSE), VLOOKUP(Data!H8345, rateblocks,3, FALSE))</f>
        <v>3</v>
      </c>
      <c r="J8345">
        <v>1.4638285636901855</v>
      </c>
      <c r="K8345">
        <v>1.4871917963027954</v>
      </c>
      <c r="L8345">
        <v>63.966945648193359</v>
      </c>
      <c r="M8345">
        <v>2.3363217711448669E-2</v>
      </c>
      <c r="N8345">
        <v>7.4623867869377136E-2</v>
      </c>
      <c r="O8345">
        <v>5.5687217973172665E-3</v>
      </c>
      <c r="P8345">
        <v>-9.9382124841213226E-2</v>
      </c>
      <c r="Q8345">
        <v>-7.2271116077899933E-2</v>
      </c>
      <c r="R8345">
        <v>-1.5769576653838158E-2</v>
      </c>
      <c r="S8345">
        <v>2.3363217711448669E-2</v>
      </c>
      <c r="T8345">
        <v>6.2496013939380646E-2</v>
      </c>
      <c r="U8345">
        <v>0.11899755150079727</v>
      </c>
      <c r="V8345">
        <v>0.14610855281352997</v>
      </c>
    </row>
    <row r="8346" spans="1:22" x14ac:dyDescent="0.25">
      <c r="A8346" t="s">
        <v>96</v>
      </c>
      <c r="B8346" t="s">
        <v>86</v>
      </c>
      <c r="C8346" t="s">
        <v>101</v>
      </c>
      <c r="D8346" t="s">
        <v>61</v>
      </c>
      <c r="E8346" t="s">
        <v>90</v>
      </c>
      <c r="F8346" t="s">
        <v>40</v>
      </c>
      <c r="G8346">
        <v>876</v>
      </c>
      <c r="H8346">
        <v>12</v>
      </c>
      <c r="I8346">
        <f>IF(VLOOKUP(Data!$A8346,summermonths, 2, FALSE) = 1, VLOOKUP(Data!$H8346,rateblocks, 2, FALSE), VLOOKUP(Data!H8346, rateblocks,3, FALSE))</f>
        <v>1</v>
      </c>
      <c r="J8346">
        <v>1.3496664762496948</v>
      </c>
      <c r="K8346">
        <v>1.2974352836608887</v>
      </c>
      <c r="L8346">
        <v>73.573211669921875</v>
      </c>
      <c r="M8346">
        <v>-5.2231196314096451E-2</v>
      </c>
      <c r="N8346">
        <v>7.9724393784999847E-2</v>
      </c>
      <c r="O8346">
        <v>6.3559790141880512E-3</v>
      </c>
      <c r="P8346">
        <v>-0.18336614966392517</v>
      </c>
      <c r="Q8346">
        <v>-0.15440212190151215</v>
      </c>
      <c r="R8346">
        <v>-9.4038709998130798E-2</v>
      </c>
      <c r="S8346">
        <v>-5.2231196314096451E-2</v>
      </c>
      <c r="T8346">
        <v>-1.0423683561384678E-2</v>
      </c>
      <c r="U8346">
        <v>4.9939725548028946E-2</v>
      </c>
      <c r="V8346">
        <v>7.8903764486312866E-2</v>
      </c>
    </row>
    <row r="8347" spans="1:22" x14ac:dyDescent="0.25">
      <c r="A8347" t="s">
        <v>124</v>
      </c>
      <c r="B8347" t="s">
        <v>86</v>
      </c>
      <c r="C8347" t="s">
        <v>101</v>
      </c>
      <c r="D8347" t="s">
        <v>108</v>
      </c>
      <c r="E8347" t="s">
        <v>90</v>
      </c>
      <c r="F8347" t="s">
        <v>40</v>
      </c>
      <c r="G8347">
        <v>876</v>
      </c>
      <c r="H8347">
        <v>8</v>
      </c>
      <c r="I8347">
        <f>IF(VLOOKUP(Data!$A8347,summermonths, 2, FALSE) = 1, VLOOKUP(Data!$H8347,rateblocks, 2, FALSE), VLOOKUP(Data!H8347, rateblocks,3, FALSE))</f>
        <v>2</v>
      </c>
      <c r="J8347">
        <v>1.146868109703064</v>
      </c>
      <c r="K8347">
        <v>1.1725796461105347</v>
      </c>
      <c r="L8347">
        <v>57.463905334472656</v>
      </c>
      <c r="M8347">
        <v>2.5711553171277046E-2</v>
      </c>
      <c r="N8347">
        <v>5.2435796707868576E-2</v>
      </c>
      <c r="O8347">
        <v>2.7495126705616713E-3</v>
      </c>
      <c r="P8347">
        <v>-6.0537658631801605E-2</v>
      </c>
      <c r="Q8347">
        <v>-4.1487623006105423E-2</v>
      </c>
      <c r="R8347">
        <v>-1.7858054488897324E-3</v>
      </c>
      <c r="S8347">
        <v>2.5711553171277046E-2</v>
      </c>
      <c r="T8347">
        <v>5.3208913654088974E-2</v>
      </c>
      <c r="U8347">
        <v>9.2910729348659515E-2</v>
      </c>
      <c r="V8347">
        <v>0.1119607612490654</v>
      </c>
    </row>
    <row r="8348" spans="1:22" x14ac:dyDescent="0.25">
      <c r="A8348" t="s">
        <v>96</v>
      </c>
      <c r="B8348" t="s">
        <v>86</v>
      </c>
      <c r="C8348" t="s">
        <v>101</v>
      </c>
      <c r="D8348" t="s">
        <v>61</v>
      </c>
      <c r="E8348" t="s">
        <v>90</v>
      </c>
      <c r="F8348" t="s">
        <v>40</v>
      </c>
      <c r="G8348">
        <v>876</v>
      </c>
      <c r="H8348">
        <v>16</v>
      </c>
      <c r="I8348">
        <f>IF(VLOOKUP(Data!$A8348,summermonths, 2, FALSE) = 1, VLOOKUP(Data!$H8348,rateblocks, 2, FALSE), VLOOKUP(Data!H8348, rateblocks,3, FALSE))</f>
        <v>1</v>
      </c>
      <c r="J8348">
        <v>1.3691636323928833</v>
      </c>
      <c r="K8348">
        <v>1.2917174100875854</v>
      </c>
      <c r="L8348">
        <v>72.879356384277344</v>
      </c>
      <c r="M8348">
        <v>-7.7446289360523224E-2</v>
      </c>
      <c r="N8348">
        <v>8.9430265128612518E-2</v>
      </c>
      <c r="O8348">
        <v>7.9977726563811302E-3</v>
      </c>
      <c r="P8348">
        <v>-0.22454598546028137</v>
      </c>
      <c r="Q8348">
        <v>-0.19205579161643982</v>
      </c>
      <c r="R8348">
        <v>-0.12434356659650803</v>
      </c>
      <c r="S8348">
        <v>-7.7446289360523224E-2</v>
      </c>
      <c r="T8348">
        <v>-3.0549012124538422E-2</v>
      </c>
      <c r="U8348">
        <v>3.7163205444812775E-2</v>
      </c>
      <c r="V8348">
        <v>6.9653406739234924E-2</v>
      </c>
    </row>
    <row r="8349" spans="1:22" x14ac:dyDescent="0.25">
      <c r="A8349" t="s">
        <v>98</v>
      </c>
      <c r="B8349" t="s">
        <v>86</v>
      </c>
      <c r="C8349" t="s">
        <v>101</v>
      </c>
      <c r="D8349" t="s">
        <v>63</v>
      </c>
      <c r="E8349" t="s">
        <v>90</v>
      </c>
      <c r="F8349" t="s">
        <v>40</v>
      </c>
      <c r="G8349">
        <v>876</v>
      </c>
      <c r="H8349">
        <v>22</v>
      </c>
      <c r="I8349">
        <f>IF(VLOOKUP(Data!$A8349,summermonths, 2, FALSE) = 1, VLOOKUP(Data!$H8349,rateblocks, 2, FALSE), VLOOKUP(Data!H8349, rateblocks,3, FALSE))</f>
        <v>2</v>
      </c>
      <c r="J8349">
        <v>1.7564117908477783</v>
      </c>
      <c r="K8349">
        <v>1.7659002542495728</v>
      </c>
      <c r="L8349">
        <v>70.707542419433594</v>
      </c>
      <c r="M8349">
        <v>9.4883954152464867E-3</v>
      </c>
      <c r="N8349">
        <v>5.9278581291437149E-2</v>
      </c>
      <c r="O8349">
        <v>3.5139501560479403E-3</v>
      </c>
      <c r="P8349">
        <v>-8.8016197085380554E-2</v>
      </c>
      <c r="Q8349">
        <v>-6.6480159759521484E-2</v>
      </c>
      <c r="R8349">
        <v>-2.1597322076559067E-2</v>
      </c>
      <c r="S8349">
        <v>9.4883954152464867E-3</v>
      </c>
      <c r="T8349">
        <v>4.0574114769697189E-2</v>
      </c>
      <c r="U8349">
        <v>8.5456952452659607E-2</v>
      </c>
      <c r="V8349">
        <v>0.10699298232793808</v>
      </c>
    </row>
    <row r="8350" spans="1:22" x14ac:dyDescent="0.25">
      <c r="A8350" t="s">
        <v>96</v>
      </c>
      <c r="B8350" t="s">
        <v>86</v>
      </c>
      <c r="C8350" t="s">
        <v>101</v>
      </c>
      <c r="D8350" t="s">
        <v>61</v>
      </c>
      <c r="E8350" t="s">
        <v>90</v>
      </c>
      <c r="F8350" t="s">
        <v>40</v>
      </c>
      <c r="G8350">
        <v>876</v>
      </c>
      <c r="H8350">
        <v>19</v>
      </c>
      <c r="I8350">
        <f>IF(VLOOKUP(Data!$A8350,summermonths, 2, FALSE) = 1, VLOOKUP(Data!$H8350,rateblocks, 2, FALSE), VLOOKUP(Data!H8350, rateblocks,3, FALSE))</f>
        <v>2</v>
      </c>
      <c r="J8350">
        <v>1.2928909063339233</v>
      </c>
      <c r="K8350">
        <v>1.3278588056564331</v>
      </c>
      <c r="L8350">
        <v>69.494758605957031</v>
      </c>
      <c r="M8350">
        <v>3.4967828541994095E-2</v>
      </c>
      <c r="N8350">
        <v>8.6722329258918762E-2</v>
      </c>
      <c r="O8350">
        <v>7.5207622721791267E-3</v>
      </c>
      <c r="P8350">
        <v>-0.10767770558595657</v>
      </c>
      <c r="Q8350">
        <v>-7.6171308755874634E-2</v>
      </c>
      <c r="R8350">
        <v>-1.050940528512001E-2</v>
      </c>
      <c r="S8350">
        <v>3.4967828541994095E-2</v>
      </c>
      <c r="T8350">
        <v>8.0445066094398499E-2</v>
      </c>
      <c r="U8350">
        <v>0.14610695838928223</v>
      </c>
      <c r="V8350">
        <v>0.17761336266994476</v>
      </c>
    </row>
    <row r="8351" spans="1:22" x14ac:dyDescent="0.25">
      <c r="A8351" t="s">
        <v>124</v>
      </c>
      <c r="B8351" t="s">
        <v>86</v>
      </c>
      <c r="C8351" t="s">
        <v>101</v>
      </c>
      <c r="D8351" t="s">
        <v>108</v>
      </c>
      <c r="E8351" t="s">
        <v>90</v>
      </c>
      <c r="F8351" t="s">
        <v>40</v>
      </c>
      <c r="G8351">
        <v>876</v>
      </c>
      <c r="H8351">
        <v>12</v>
      </c>
      <c r="I8351">
        <f>IF(VLOOKUP(Data!$A8351,summermonths, 2, FALSE) = 1, VLOOKUP(Data!$H8351,rateblocks, 2, FALSE), VLOOKUP(Data!H8351, rateblocks,3, FALSE))</f>
        <v>2</v>
      </c>
      <c r="J8351">
        <v>1.219184398651123</v>
      </c>
      <c r="K8351">
        <v>1.2001981735229492</v>
      </c>
      <c r="L8351">
        <v>72.312675476074219</v>
      </c>
      <c r="M8351">
        <v>-1.8986290320754051E-2</v>
      </c>
      <c r="N8351">
        <v>4.723580926656723E-2</v>
      </c>
      <c r="O8351">
        <v>2.2312216460704803E-3</v>
      </c>
      <c r="P8351">
        <v>-9.6682280302047729E-2</v>
      </c>
      <c r="Q8351">
        <v>-7.9521417617797852E-2</v>
      </c>
      <c r="R8351">
        <v>-4.3756771832704544E-2</v>
      </c>
      <c r="S8351">
        <v>-1.8986290320754051E-2</v>
      </c>
      <c r="T8351">
        <v>5.7841921225190163E-3</v>
      </c>
      <c r="U8351">
        <v>4.1548833250999451E-2</v>
      </c>
      <c r="V8351">
        <v>5.8709703385829926E-2</v>
      </c>
    </row>
    <row r="8352" spans="1:22" x14ac:dyDescent="0.25">
      <c r="A8352" t="s">
        <v>100</v>
      </c>
      <c r="B8352" t="s">
        <v>86</v>
      </c>
      <c r="C8352" t="s">
        <v>101</v>
      </c>
      <c r="D8352" t="s">
        <v>65</v>
      </c>
      <c r="E8352" t="s">
        <v>90</v>
      </c>
      <c r="F8352" t="s">
        <v>40</v>
      </c>
      <c r="G8352">
        <v>876</v>
      </c>
      <c r="H8352">
        <v>1</v>
      </c>
      <c r="I8352">
        <f>IF(VLOOKUP(Data!$A8352,summermonths, 2, FALSE) = 1, VLOOKUP(Data!$H8352,rateblocks, 2, FALSE), VLOOKUP(Data!H8352, rateblocks,3, FALSE))</f>
        <v>3</v>
      </c>
      <c r="J8352">
        <v>1.5049344301223755</v>
      </c>
      <c r="K8352">
        <v>1.5172830820083618</v>
      </c>
      <c r="L8352">
        <v>68.9439697265625</v>
      </c>
      <c r="M8352">
        <v>1.2348733842372894E-2</v>
      </c>
      <c r="N8352">
        <v>5.99471814930439E-2</v>
      </c>
      <c r="O8352">
        <v>3.5936646163463593E-3</v>
      </c>
      <c r="P8352">
        <v>-8.6255602538585663E-2</v>
      </c>
      <c r="Q8352">
        <v>-6.4476668834686279E-2</v>
      </c>
      <c r="R8352">
        <v>-1.9087599590420723E-2</v>
      </c>
      <c r="S8352">
        <v>1.2348733842372894E-2</v>
      </c>
      <c r="T8352">
        <v>4.3785065412521362E-2</v>
      </c>
      <c r="U8352">
        <v>8.9174136519432068E-2</v>
      </c>
      <c r="V8352">
        <v>0.11095307022333145</v>
      </c>
    </row>
    <row r="8353" spans="1:22" x14ac:dyDescent="0.25">
      <c r="A8353" t="s">
        <v>97</v>
      </c>
      <c r="B8353" t="s">
        <v>86</v>
      </c>
      <c r="C8353" t="s">
        <v>102</v>
      </c>
      <c r="D8353" t="s">
        <v>68</v>
      </c>
      <c r="E8353" t="s">
        <v>90</v>
      </c>
      <c r="F8353" t="s">
        <v>40</v>
      </c>
      <c r="G8353">
        <v>876</v>
      </c>
      <c r="H8353">
        <v>14</v>
      </c>
      <c r="I8353">
        <f>IF(VLOOKUP(Data!$A8353,summermonths, 2, FALSE) = 1, VLOOKUP(Data!$H8353,rateblocks, 2, FALSE), VLOOKUP(Data!H8353, rateblocks,3, FALSE))</f>
        <v>1</v>
      </c>
      <c r="J8353">
        <v>1.4760984182357788</v>
      </c>
      <c r="K8353">
        <v>1.4597259759902954</v>
      </c>
      <c r="L8353">
        <v>79.651824951171875</v>
      </c>
      <c r="M8353">
        <v>-1.6372369602322578E-2</v>
      </c>
      <c r="N8353">
        <v>0.13373987376689911</v>
      </c>
      <c r="O8353">
        <v>1.788635365664959E-2</v>
      </c>
      <c r="P8353">
        <v>-0.23635488748550415</v>
      </c>
      <c r="Q8353">
        <v>-0.1877669095993042</v>
      </c>
      <c r="R8353">
        <v>-8.6505629122257233E-2</v>
      </c>
      <c r="S8353">
        <v>-1.6372369602322578E-2</v>
      </c>
      <c r="T8353">
        <v>5.3760889917612076E-2</v>
      </c>
      <c r="U8353">
        <v>0.15502217411994934</v>
      </c>
      <c r="V8353">
        <v>0.20361015200614929</v>
      </c>
    </row>
    <row r="8354" spans="1:22" x14ac:dyDescent="0.25">
      <c r="A8354" t="s">
        <v>122</v>
      </c>
      <c r="B8354" t="s">
        <v>86</v>
      </c>
      <c r="C8354" t="s">
        <v>102</v>
      </c>
      <c r="D8354" t="s">
        <v>106</v>
      </c>
      <c r="E8354" t="s">
        <v>90</v>
      </c>
      <c r="F8354" t="s">
        <v>40</v>
      </c>
      <c r="G8354">
        <v>876</v>
      </c>
      <c r="H8354">
        <v>2</v>
      </c>
      <c r="I8354">
        <f>IF(VLOOKUP(Data!$A8354,summermonths, 2, FALSE) = 1, VLOOKUP(Data!$H8354,rateblocks, 2, FALSE), VLOOKUP(Data!H8354, rateblocks,3, FALSE))</f>
        <v>3</v>
      </c>
      <c r="J8354">
        <v>1.4050000905990601</v>
      </c>
      <c r="K8354">
        <v>1.469668984413147</v>
      </c>
      <c r="L8354">
        <v>40.320777893066406</v>
      </c>
      <c r="M8354">
        <v>6.4668804407119751E-2</v>
      </c>
      <c r="N8354">
        <v>0.29195365309715271</v>
      </c>
      <c r="O8354">
        <v>8.5236936807632446E-2</v>
      </c>
      <c r="P8354">
        <v>-0.41555222868919373</v>
      </c>
      <c r="Q8354">
        <v>-0.30948486924171448</v>
      </c>
      <c r="R8354">
        <v>-8.8431842625141144E-2</v>
      </c>
      <c r="S8354">
        <v>6.4668804407119751E-2</v>
      </c>
      <c r="T8354">
        <v>0.21776944398880005</v>
      </c>
      <c r="U8354">
        <v>0.43882247805595398</v>
      </c>
      <c r="V8354">
        <v>0.54488980770111084</v>
      </c>
    </row>
    <row r="8355" spans="1:22" x14ac:dyDescent="0.25">
      <c r="A8355" t="s">
        <v>123</v>
      </c>
      <c r="B8355" t="s">
        <v>86</v>
      </c>
      <c r="C8355" t="s">
        <v>101</v>
      </c>
      <c r="D8355" t="s">
        <v>107</v>
      </c>
      <c r="E8355" t="s">
        <v>90</v>
      </c>
      <c r="F8355" t="s">
        <v>40</v>
      </c>
      <c r="G8355">
        <v>876</v>
      </c>
      <c r="H8355">
        <v>24</v>
      </c>
      <c r="I8355">
        <f>IF(VLOOKUP(Data!$A8355,summermonths, 2, FALSE) = 1, VLOOKUP(Data!$H8355,rateblocks, 2, FALSE), VLOOKUP(Data!H8355, rateblocks,3, FALSE))</f>
        <v>3</v>
      </c>
      <c r="J8355">
        <v>1.447939395904541</v>
      </c>
      <c r="K8355">
        <v>1.4807888269424438</v>
      </c>
      <c r="L8355">
        <v>54.813686370849609</v>
      </c>
      <c r="M8355">
        <v>3.2849494367837906E-2</v>
      </c>
      <c r="N8355">
        <v>5.6058727204799652E-2</v>
      </c>
      <c r="O8355">
        <v>3.1425808556377888E-3</v>
      </c>
      <c r="P8355">
        <v>-5.9358906000852585E-2</v>
      </c>
      <c r="Q8355">
        <v>-3.8992654532194138E-2</v>
      </c>
      <c r="R8355">
        <v>3.4522691275924444E-3</v>
      </c>
      <c r="S8355">
        <v>3.2849494367837906E-2</v>
      </c>
      <c r="T8355">
        <v>6.2246721237897873E-2</v>
      </c>
      <c r="U8355">
        <v>0.10469164699316025</v>
      </c>
      <c r="V8355">
        <v>0.1250578910112381</v>
      </c>
    </row>
    <row r="8356" spans="1:22" x14ac:dyDescent="0.25">
      <c r="A8356" t="s">
        <v>97</v>
      </c>
      <c r="B8356" t="s">
        <v>86</v>
      </c>
      <c r="C8356" t="s">
        <v>102</v>
      </c>
      <c r="D8356" t="s">
        <v>68</v>
      </c>
      <c r="E8356" t="s">
        <v>90</v>
      </c>
      <c r="F8356" t="s">
        <v>40</v>
      </c>
      <c r="G8356">
        <v>876</v>
      </c>
      <c r="H8356">
        <v>4</v>
      </c>
      <c r="I8356">
        <f>IF(VLOOKUP(Data!$A8356,summermonths, 2, FALSE) = 1, VLOOKUP(Data!$H8356,rateblocks, 2, FALSE), VLOOKUP(Data!H8356, rateblocks,3, FALSE))</f>
        <v>3</v>
      </c>
      <c r="J8356">
        <v>1.3065047264099121</v>
      </c>
      <c r="K8356">
        <v>1.5028196573257446</v>
      </c>
      <c r="L8356">
        <v>72.832191467285156</v>
      </c>
      <c r="M8356">
        <v>0.19631494581699371</v>
      </c>
      <c r="N8356">
        <v>0.16896100342273712</v>
      </c>
      <c r="O8356">
        <v>2.8547821566462517E-2</v>
      </c>
      <c r="P8356">
        <v>-8.1601172685623169E-2</v>
      </c>
      <c r="Q8356">
        <v>-2.0217292010784149E-2</v>
      </c>
      <c r="R8356">
        <v>0.10771171003580093</v>
      </c>
      <c r="S8356">
        <v>0.19631494581699371</v>
      </c>
      <c r="T8356">
        <v>0.28491818904876709</v>
      </c>
      <c r="U8356">
        <v>0.41284719109535217</v>
      </c>
      <c r="V8356">
        <v>0.4742310643196106</v>
      </c>
    </row>
    <row r="8357" spans="1:22" x14ac:dyDescent="0.25">
      <c r="A8357" t="s">
        <v>100</v>
      </c>
      <c r="B8357" t="s">
        <v>86</v>
      </c>
      <c r="C8357" t="s">
        <v>101</v>
      </c>
      <c r="D8357" t="s">
        <v>65</v>
      </c>
      <c r="E8357" t="s">
        <v>90</v>
      </c>
      <c r="F8357" t="s">
        <v>40</v>
      </c>
      <c r="G8357">
        <v>876</v>
      </c>
      <c r="H8357">
        <v>9</v>
      </c>
      <c r="I8357">
        <f>IF(VLOOKUP(Data!$A8357,summermonths, 2, FALSE) = 1, VLOOKUP(Data!$H8357,rateblocks, 2, FALSE), VLOOKUP(Data!H8357, rateblocks,3, FALSE))</f>
        <v>2</v>
      </c>
      <c r="J8357">
        <v>1.3341188430786133</v>
      </c>
      <c r="K8357">
        <v>1.2287172079086304</v>
      </c>
      <c r="L8357">
        <v>72.71295166015625</v>
      </c>
      <c r="M8357">
        <v>-0.10540168732404709</v>
      </c>
      <c r="N8357">
        <v>5.1323041319847107E-2</v>
      </c>
      <c r="O8357">
        <v>2.6340545155107975E-3</v>
      </c>
      <c r="P8357">
        <v>-0.18982057273387909</v>
      </c>
      <c r="Q8357">
        <v>-0.17117480933666229</v>
      </c>
      <c r="R8357">
        <v>-0.13231551647186279</v>
      </c>
      <c r="S8357">
        <v>-0.10540168732404709</v>
      </c>
      <c r="T8357">
        <v>-7.8487858176231384E-2</v>
      </c>
      <c r="U8357">
        <v>-3.9628561586141586E-2</v>
      </c>
      <c r="V8357">
        <v>-2.098279632627964E-2</v>
      </c>
    </row>
    <row r="8358" spans="1:22" x14ac:dyDescent="0.25">
      <c r="A8358" t="s">
        <v>125</v>
      </c>
      <c r="B8358" t="s">
        <v>86</v>
      </c>
      <c r="C8358" t="s">
        <v>102</v>
      </c>
      <c r="D8358" t="s">
        <v>109</v>
      </c>
      <c r="E8358" t="s">
        <v>90</v>
      </c>
      <c r="F8358" t="s">
        <v>40</v>
      </c>
      <c r="G8358">
        <v>876</v>
      </c>
      <c r="H8358">
        <v>24</v>
      </c>
      <c r="I8358">
        <f>IF(VLOOKUP(Data!$A8358,summermonths, 2, FALSE) = 1, VLOOKUP(Data!$H8358,rateblocks, 2, FALSE), VLOOKUP(Data!H8358, rateblocks,3, FALSE))</f>
        <v>3</v>
      </c>
      <c r="J8358">
        <v>1.5958966016769409</v>
      </c>
      <c r="K8358">
        <v>1.5484532117843628</v>
      </c>
      <c r="L8358">
        <v>63.994293212890625</v>
      </c>
      <c r="M8358">
        <v>-4.7443389892578125E-2</v>
      </c>
      <c r="N8358">
        <v>0.11573738604784012</v>
      </c>
      <c r="O8358">
        <v>1.3395142741501331E-2</v>
      </c>
      <c r="P8358">
        <v>-0.23781445622444153</v>
      </c>
      <c r="Q8358">
        <v>-0.19576682150363922</v>
      </c>
      <c r="R8358">
        <v>-0.1081361323595047</v>
      </c>
      <c r="S8358">
        <v>-4.7443389892578125E-2</v>
      </c>
      <c r="T8358">
        <v>1.3249354436993599E-2</v>
      </c>
      <c r="U8358">
        <v>0.10088004171848297</v>
      </c>
      <c r="V8358">
        <v>0.14292767643928528</v>
      </c>
    </row>
    <row r="8359" spans="1:22" x14ac:dyDescent="0.25">
      <c r="A8359" t="s">
        <v>99</v>
      </c>
      <c r="B8359" t="s">
        <v>86</v>
      </c>
      <c r="C8359" t="s">
        <v>101</v>
      </c>
      <c r="D8359" t="s">
        <v>64</v>
      </c>
      <c r="E8359" t="s">
        <v>90</v>
      </c>
      <c r="F8359" t="s">
        <v>40</v>
      </c>
      <c r="G8359">
        <v>876</v>
      </c>
      <c r="H8359">
        <v>1</v>
      </c>
      <c r="I8359">
        <f>IF(VLOOKUP(Data!$A8359,summermonths, 2, FALSE) = 1, VLOOKUP(Data!$H8359,rateblocks, 2, FALSE), VLOOKUP(Data!H8359, rateblocks,3, FALSE))</f>
        <v>3</v>
      </c>
      <c r="J8359">
        <v>1.5349960327148438</v>
      </c>
      <c r="K8359">
        <v>1.520721435546875</v>
      </c>
      <c r="L8359">
        <v>70.741249084472656</v>
      </c>
      <c r="M8359">
        <v>-1.427457295358181E-2</v>
      </c>
      <c r="N8359">
        <v>6.015709787607193E-2</v>
      </c>
      <c r="O8359">
        <v>3.6188764497637749E-3</v>
      </c>
      <c r="P8359">
        <v>-0.11322419345378876</v>
      </c>
      <c r="Q8359">
        <v>-9.1368995606899261E-2</v>
      </c>
      <c r="R8359">
        <v>-4.5820984989404678E-2</v>
      </c>
      <c r="S8359">
        <v>-1.427457295358181E-2</v>
      </c>
      <c r="T8359">
        <v>1.7271840944886208E-2</v>
      </c>
      <c r="U8359">
        <v>6.281985342502594E-2</v>
      </c>
      <c r="V8359">
        <v>8.4675051271915436E-2</v>
      </c>
    </row>
    <row r="8360" spans="1:22" x14ac:dyDescent="0.25">
      <c r="A8360" t="s">
        <v>124</v>
      </c>
      <c r="B8360" t="s">
        <v>86</v>
      </c>
      <c r="C8360" t="s">
        <v>102</v>
      </c>
      <c r="D8360" t="s">
        <v>105</v>
      </c>
      <c r="E8360" t="s">
        <v>90</v>
      </c>
      <c r="F8360" t="s">
        <v>40</v>
      </c>
      <c r="G8360">
        <v>876</v>
      </c>
      <c r="H8360">
        <v>14</v>
      </c>
      <c r="I8360">
        <f>IF(VLOOKUP(Data!$A8360,summermonths, 2, FALSE) = 1, VLOOKUP(Data!$H8360,rateblocks, 2, FALSE), VLOOKUP(Data!H8360, rateblocks,3, FALSE))</f>
        <v>2</v>
      </c>
      <c r="J8360">
        <v>1.3986458778381348</v>
      </c>
      <c r="K8360">
        <v>1.3922545909881592</v>
      </c>
      <c r="L8360">
        <v>85.904106140136719</v>
      </c>
      <c r="M8360">
        <v>-6.3912766054272652E-3</v>
      </c>
      <c r="N8360">
        <v>0.14048166573047638</v>
      </c>
      <c r="O8360">
        <v>1.9735097885131836E-2</v>
      </c>
      <c r="P8360">
        <v>-0.23746305704116821</v>
      </c>
      <c r="Q8360">
        <v>-0.18642577528953552</v>
      </c>
      <c r="R8360">
        <v>-8.0059930682182312E-2</v>
      </c>
      <c r="S8360">
        <v>-6.3912766054272652E-3</v>
      </c>
      <c r="T8360">
        <v>6.7277379333972931E-2</v>
      </c>
      <c r="U8360">
        <v>0.17364321649074554</v>
      </c>
      <c r="V8360">
        <v>0.22468049824237823</v>
      </c>
    </row>
    <row r="8361" spans="1:22" x14ac:dyDescent="0.25">
      <c r="A8361" t="s">
        <v>100</v>
      </c>
      <c r="B8361" t="s">
        <v>86</v>
      </c>
      <c r="C8361" t="s">
        <v>102</v>
      </c>
      <c r="D8361" t="s">
        <v>71</v>
      </c>
      <c r="E8361" t="s">
        <v>90</v>
      </c>
      <c r="F8361" t="s">
        <v>40</v>
      </c>
      <c r="G8361">
        <v>876</v>
      </c>
      <c r="H8361">
        <v>12</v>
      </c>
      <c r="I8361">
        <f>IF(VLOOKUP(Data!$A8361,summermonths, 2, FALSE) = 1, VLOOKUP(Data!$H8361,rateblocks, 2, FALSE), VLOOKUP(Data!H8361, rateblocks,3, FALSE))</f>
        <v>1</v>
      </c>
      <c r="J8361">
        <v>1.7727741003036499</v>
      </c>
      <c r="K8361">
        <v>1.5808619260787964</v>
      </c>
      <c r="L8361">
        <v>84.728309631347656</v>
      </c>
      <c r="M8361">
        <v>-0.19191218912601471</v>
      </c>
      <c r="N8361">
        <v>0.15800268948078156</v>
      </c>
      <c r="O8361">
        <v>2.4964850395917892E-2</v>
      </c>
      <c r="P8361">
        <v>-0.45180347561836243</v>
      </c>
      <c r="Q8361">
        <v>-0.39440077543258667</v>
      </c>
      <c r="R8361">
        <v>-0.2747688889503479</v>
      </c>
      <c r="S8361">
        <v>-0.19191218912601471</v>
      </c>
      <c r="T8361">
        <v>-0.10905549675226212</v>
      </c>
      <c r="U8361">
        <v>1.0576404631137848E-2</v>
      </c>
      <c r="V8361">
        <v>6.7979104816913605E-2</v>
      </c>
    </row>
    <row r="8362" spans="1:22" x14ac:dyDescent="0.25">
      <c r="A8362" t="s">
        <v>122</v>
      </c>
      <c r="B8362" t="s">
        <v>86</v>
      </c>
      <c r="C8362" t="s">
        <v>102</v>
      </c>
      <c r="D8362" t="s">
        <v>106</v>
      </c>
      <c r="E8362" t="s">
        <v>90</v>
      </c>
      <c r="F8362" t="s">
        <v>40</v>
      </c>
      <c r="G8362">
        <v>876</v>
      </c>
      <c r="H8362">
        <v>7</v>
      </c>
      <c r="I8362">
        <f>IF(VLOOKUP(Data!$A8362,summermonths, 2, FALSE) = 1, VLOOKUP(Data!$H8362,rateblocks, 2, FALSE), VLOOKUP(Data!H8362, rateblocks,3, FALSE))</f>
        <v>2</v>
      </c>
      <c r="J8362">
        <v>1.5641385316848755</v>
      </c>
      <c r="K8362">
        <v>1.5192523002624512</v>
      </c>
      <c r="L8362">
        <v>36.582191467285156</v>
      </c>
      <c r="M8362">
        <v>-4.4886209070682526E-2</v>
      </c>
      <c r="N8362">
        <v>0.26295292377471924</v>
      </c>
      <c r="O8362">
        <v>6.9144241511821747E-2</v>
      </c>
      <c r="P8362">
        <v>-0.47740527987480164</v>
      </c>
      <c r="Q8362">
        <v>-0.38187393546104431</v>
      </c>
      <c r="R8362">
        <v>-0.18277885019779205</v>
      </c>
      <c r="S8362">
        <v>-4.4886209070682526E-2</v>
      </c>
      <c r="T8362">
        <v>9.3006439507007599E-2</v>
      </c>
      <c r="U8362">
        <v>0.29210153222084045</v>
      </c>
      <c r="V8362">
        <v>0.38763284683227539</v>
      </c>
    </row>
    <row r="8363" spans="1:22" x14ac:dyDescent="0.25">
      <c r="A8363" t="s">
        <v>125</v>
      </c>
      <c r="B8363" t="s">
        <v>86</v>
      </c>
      <c r="C8363" t="s">
        <v>101</v>
      </c>
      <c r="D8363" t="s">
        <v>110</v>
      </c>
      <c r="E8363" t="s">
        <v>90</v>
      </c>
      <c r="F8363" t="s">
        <v>40</v>
      </c>
      <c r="G8363">
        <v>876</v>
      </c>
      <c r="H8363">
        <v>5</v>
      </c>
      <c r="I8363">
        <f>IF(VLOOKUP(Data!$A8363,summermonths, 2, FALSE) = 1, VLOOKUP(Data!$H8363,rateblocks, 2, FALSE), VLOOKUP(Data!H8363, rateblocks,3, FALSE))</f>
        <v>3</v>
      </c>
      <c r="J8363">
        <v>1.4802682399749756</v>
      </c>
      <c r="K8363">
        <v>1.4321240186691284</v>
      </c>
      <c r="L8363">
        <v>55.854141235351562</v>
      </c>
      <c r="M8363">
        <v>-4.8144221305847168E-2</v>
      </c>
      <c r="N8363">
        <v>6.3437797129154205E-2</v>
      </c>
      <c r="O8363">
        <v>4.024354275316E-3</v>
      </c>
      <c r="P8363">
        <v>-0.15249010920524597</v>
      </c>
      <c r="Q8363">
        <v>-0.12944303452968597</v>
      </c>
      <c r="R8363">
        <v>-8.1411033868789673E-2</v>
      </c>
      <c r="S8363">
        <v>-4.8144221305847168E-2</v>
      </c>
      <c r="T8363">
        <v>-1.4877407811582088E-2</v>
      </c>
      <c r="U8363">
        <v>3.315458819270134E-2</v>
      </c>
      <c r="V8363">
        <v>5.6201670318841934E-2</v>
      </c>
    </row>
    <row r="8364" spans="1:22" x14ac:dyDescent="0.25">
      <c r="A8364" t="s">
        <v>98</v>
      </c>
      <c r="B8364" t="s">
        <v>86</v>
      </c>
      <c r="C8364" t="s">
        <v>102</v>
      </c>
      <c r="D8364" t="s">
        <v>69</v>
      </c>
      <c r="E8364" t="s">
        <v>90</v>
      </c>
      <c r="F8364" t="s">
        <v>40</v>
      </c>
      <c r="G8364">
        <v>876</v>
      </c>
      <c r="H8364">
        <v>1</v>
      </c>
      <c r="I8364">
        <f>IF(VLOOKUP(Data!$A8364,summermonths, 2, FALSE) = 1, VLOOKUP(Data!$H8364,rateblocks, 2, FALSE), VLOOKUP(Data!H8364, rateblocks,3, FALSE))</f>
        <v>3</v>
      </c>
      <c r="J8364">
        <v>1.5057481527328491</v>
      </c>
      <c r="K8364">
        <v>1.5659703016281128</v>
      </c>
      <c r="L8364">
        <v>73.143836975097656</v>
      </c>
      <c r="M8364">
        <v>6.0222115367650986E-2</v>
      </c>
      <c r="N8364">
        <v>0.14570134878158569</v>
      </c>
      <c r="O8364">
        <v>2.1228883415460587E-2</v>
      </c>
      <c r="P8364">
        <v>-0.17943528294563293</v>
      </c>
      <c r="Q8364">
        <v>-0.12650167942047119</v>
      </c>
      <c r="R8364">
        <v>-1.6183746978640556E-2</v>
      </c>
      <c r="S8364">
        <v>6.0222115367650986E-2</v>
      </c>
      <c r="T8364">
        <v>0.13662797212600708</v>
      </c>
      <c r="U8364">
        <v>0.24694590270519257</v>
      </c>
      <c r="V8364">
        <v>0.2998795211315155</v>
      </c>
    </row>
    <row r="8365" spans="1:22" x14ac:dyDescent="0.25">
      <c r="A8365" t="s">
        <v>96</v>
      </c>
      <c r="B8365" t="s">
        <v>86</v>
      </c>
      <c r="C8365" t="s">
        <v>101</v>
      </c>
      <c r="D8365" t="s">
        <v>61</v>
      </c>
      <c r="E8365" t="s">
        <v>90</v>
      </c>
      <c r="F8365" t="s">
        <v>40</v>
      </c>
      <c r="G8365">
        <v>876</v>
      </c>
      <c r="H8365">
        <v>20</v>
      </c>
      <c r="I8365">
        <f>IF(VLOOKUP(Data!$A8365,summermonths, 2, FALSE) = 1, VLOOKUP(Data!$H8365,rateblocks, 2, FALSE), VLOOKUP(Data!H8365, rateblocks,3, FALSE))</f>
        <v>2</v>
      </c>
      <c r="J8365">
        <v>1.3906255960464478</v>
      </c>
      <c r="K8365">
        <v>1.4476202726364136</v>
      </c>
      <c r="L8365">
        <v>67.069114685058594</v>
      </c>
      <c r="M8365">
        <v>5.6994739919900894E-2</v>
      </c>
      <c r="N8365">
        <v>8.765159547328949E-2</v>
      </c>
      <c r="O8365">
        <v>7.6828021556138992E-3</v>
      </c>
      <c r="P8365">
        <v>-8.7179303169250488E-2</v>
      </c>
      <c r="Q8365">
        <v>-5.5335298180580139E-2</v>
      </c>
      <c r="R8365">
        <v>1.1030198074877262E-2</v>
      </c>
      <c r="S8365">
        <v>5.6994739919900894E-2</v>
      </c>
      <c r="T8365">
        <v>0.1029592826962471</v>
      </c>
      <c r="U8365">
        <v>0.16932478547096252</v>
      </c>
      <c r="V8365">
        <v>0.20116879045963287</v>
      </c>
    </row>
    <row r="8366" spans="1:22" x14ac:dyDescent="0.25">
      <c r="A8366" t="s">
        <v>97</v>
      </c>
      <c r="B8366" t="s">
        <v>86</v>
      </c>
      <c r="C8366" t="s">
        <v>102</v>
      </c>
      <c r="D8366" t="s">
        <v>68</v>
      </c>
      <c r="E8366" t="s">
        <v>90</v>
      </c>
      <c r="F8366" t="s">
        <v>40</v>
      </c>
      <c r="G8366">
        <v>876</v>
      </c>
      <c r="H8366">
        <v>9</v>
      </c>
      <c r="I8366">
        <f>IF(VLOOKUP(Data!$A8366,summermonths, 2, FALSE) = 1, VLOOKUP(Data!$H8366,rateblocks, 2, FALSE), VLOOKUP(Data!H8366, rateblocks,3, FALSE))</f>
        <v>2</v>
      </c>
      <c r="J8366">
        <v>1.3382903337478638</v>
      </c>
      <c r="K8366">
        <v>1.2815011739730835</v>
      </c>
      <c r="L8366">
        <v>74.785385131835938</v>
      </c>
      <c r="M8366">
        <v>-5.678916722536087E-2</v>
      </c>
      <c r="N8366">
        <v>0.11234508454799652</v>
      </c>
      <c r="O8366">
        <v>1.2621417641639709E-2</v>
      </c>
      <c r="P8366">
        <v>-0.24158038198947906</v>
      </c>
      <c r="Q8366">
        <v>-0.20076519250869751</v>
      </c>
      <c r="R8366">
        <v>-0.11570298671722412</v>
      </c>
      <c r="S8366">
        <v>-5.678916722536087E-2</v>
      </c>
      <c r="T8366">
        <v>2.1246527321636677E-3</v>
      </c>
      <c r="U8366">
        <v>8.7186850607395172E-2</v>
      </c>
      <c r="V8366">
        <v>0.12800204753875732</v>
      </c>
    </row>
    <row r="8367" spans="1:22" x14ac:dyDescent="0.25">
      <c r="A8367" t="s">
        <v>122</v>
      </c>
      <c r="B8367" t="s">
        <v>86</v>
      </c>
      <c r="C8367" t="s">
        <v>101</v>
      </c>
      <c r="D8367" t="s">
        <v>111</v>
      </c>
      <c r="E8367" t="s">
        <v>90</v>
      </c>
      <c r="F8367" t="s">
        <v>40</v>
      </c>
      <c r="G8367">
        <v>876</v>
      </c>
      <c r="H8367">
        <v>23</v>
      </c>
      <c r="I8367">
        <f>IF(VLOOKUP(Data!$A8367,summermonths, 2, FALSE) = 1, VLOOKUP(Data!$H8367,rateblocks, 2, FALSE), VLOOKUP(Data!H8367, rateblocks,3, FALSE))</f>
        <v>3</v>
      </c>
      <c r="J8367">
        <v>1.3410570621490479</v>
      </c>
      <c r="K8367">
        <v>1.5235249996185303</v>
      </c>
      <c r="L8367">
        <v>54.021690368652344</v>
      </c>
      <c r="M8367">
        <v>0.18246787786483765</v>
      </c>
      <c r="N8367">
        <v>0.10145289450883865</v>
      </c>
      <c r="O8367">
        <v>1.0292690247297287E-2</v>
      </c>
      <c r="P8367">
        <v>1.5592716634273529E-2</v>
      </c>
      <c r="Q8367">
        <v>5.2450761198997498E-2</v>
      </c>
      <c r="R8367">
        <v>0.12926593422889709</v>
      </c>
      <c r="S8367">
        <v>0.18246787786483765</v>
      </c>
      <c r="T8367">
        <v>0.2356698215007782</v>
      </c>
      <c r="U8367">
        <v>0.3124849796295166</v>
      </c>
      <c r="V8367">
        <v>0.34934303164482117</v>
      </c>
    </row>
    <row r="8368" spans="1:22" x14ac:dyDescent="0.25">
      <c r="A8368" t="s">
        <v>100</v>
      </c>
      <c r="B8368" t="s">
        <v>86</v>
      </c>
      <c r="C8368" t="s">
        <v>102</v>
      </c>
      <c r="D8368" t="s">
        <v>71</v>
      </c>
      <c r="E8368" t="s">
        <v>90</v>
      </c>
      <c r="F8368" t="s">
        <v>40</v>
      </c>
      <c r="G8368">
        <v>876</v>
      </c>
      <c r="H8368">
        <v>13</v>
      </c>
      <c r="I8368">
        <f>IF(VLOOKUP(Data!$A8368,summermonths, 2, FALSE) = 1, VLOOKUP(Data!$H8368,rateblocks, 2, FALSE), VLOOKUP(Data!H8368, rateblocks,3, FALSE))</f>
        <v>1</v>
      </c>
      <c r="J8368">
        <v>1.7977389097213745</v>
      </c>
      <c r="K8368">
        <v>1.6234989166259766</v>
      </c>
      <c r="L8368">
        <v>85.617576599121094</v>
      </c>
      <c r="M8368">
        <v>-0.17424000799655914</v>
      </c>
      <c r="N8368">
        <v>0.15613117814064026</v>
      </c>
      <c r="O8368">
        <v>2.4376945570111275E-2</v>
      </c>
      <c r="P8368">
        <v>-0.43105295300483704</v>
      </c>
      <c r="Q8368">
        <v>-0.37433016300201416</v>
      </c>
      <c r="R8368">
        <v>-0.25611528754234314</v>
      </c>
      <c r="S8368">
        <v>-0.17424000799655914</v>
      </c>
      <c r="T8368">
        <v>-9.2364735901355743E-2</v>
      </c>
      <c r="U8368">
        <v>2.5850147008895874E-2</v>
      </c>
      <c r="V8368">
        <v>8.2572929561138153E-2</v>
      </c>
    </row>
    <row r="8369" spans="1:22" x14ac:dyDescent="0.25">
      <c r="A8369" t="s">
        <v>100</v>
      </c>
      <c r="B8369" t="s">
        <v>86</v>
      </c>
      <c r="C8369" t="s">
        <v>101</v>
      </c>
      <c r="D8369" t="s">
        <v>65</v>
      </c>
      <c r="E8369" t="s">
        <v>90</v>
      </c>
      <c r="F8369" t="s">
        <v>40</v>
      </c>
      <c r="G8369">
        <v>876</v>
      </c>
      <c r="H8369">
        <v>5</v>
      </c>
      <c r="I8369">
        <f>IF(VLOOKUP(Data!$A8369,summermonths, 2, FALSE) = 1, VLOOKUP(Data!$H8369,rateblocks, 2, FALSE), VLOOKUP(Data!H8369, rateblocks,3, FALSE))</f>
        <v>3</v>
      </c>
      <c r="J8369">
        <v>1.4393839836120605</v>
      </c>
      <c r="K8369">
        <v>1.479925274848938</v>
      </c>
      <c r="L8369">
        <v>67.315071105957031</v>
      </c>
      <c r="M8369">
        <v>4.0541399270296097E-2</v>
      </c>
      <c r="N8369">
        <v>6.3149638473987579E-2</v>
      </c>
      <c r="O8369">
        <v>3.9878766983747482E-3</v>
      </c>
      <c r="P8369">
        <v>-6.3330516219139099E-2</v>
      </c>
      <c r="Q8369">
        <v>-4.0388118475675583E-2</v>
      </c>
      <c r="R8369">
        <v>7.4256965890526772E-3</v>
      </c>
      <c r="S8369">
        <v>4.0541399270296097E-2</v>
      </c>
      <c r="T8369">
        <v>7.3657102882862091E-2</v>
      </c>
      <c r="U8369">
        <v>0.12147092074155807</v>
      </c>
      <c r="V8369">
        <v>0.1444133073091507</v>
      </c>
    </row>
    <row r="8370" spans="1:22" x14ac:dyDescent="0.25">
      <c r="A8370" t="s">
        <v>95</v>
      </c>
      <c r="B8370" t="s">
        <v>86</v>
      </c>
      <c r="C8370" t="s">
        <v>101</v>
      </c>
      <c r="D8370" t="s">
        <v>60</v>
      </c>
      <c r="E8370" t="s">
        <v>90</v>
      </c>
      <c r="F8370" t="s">
        <v>40</v>
      </c>
      <c r="G8370">
        <v>876</v>
      </c>
      <c r="H8370">
        <v>23</v>
      </c>
      <c r="I8370">
        <f>IF(VLOOKUP(Data!$A8370,summermonths, 2, FALSE) = 1, VLOOKUP(Data!$H8370,rateblocks, 2, FALSE), VLOOKUP(Data!H8370, rateblocks,3, FALSE))</f>
        <v>3</v>
      </c>
      <c r="J8370">
        <v>1.4269845485687256</v>
      </c>
      <c r="K8370">
        <v>1.5249671936035156</v>
      </c>
      <c r="L8370">
        <v>59.423973083496094</v>
      </c>
      <c r="M8370">
        <v>9.7982689738273621E-2</v>
      </c>
      <c r="N8370">
        <v>6.1240285634994507E-2</v>
      </c>
      <c r="O8370">
        <v>3.7503726780414581E-3</v>
      </c>
      <c r="P8370">
        <v>-2.7486162725836039E-3</v>
      </c>
      <c r="Q8370">
        <v>1.9500106573104858E-2</v>
      </c>
      <c r="R8370">
        <v>6.5868251025676727E-2</v>
      </c>
      <c r="S8370">
        <v>9.7982689738273621E-2</v>
      </c>
      <c r="T8370">
        <v>0.13009712100028992</v>
      </c>
      <c r="U8370">
        <v>0.17646527290344238</v>
      </c>
      <c r="V8370">
        <v>0.1987140029668808</v>
      </c>
    </row>
    <row r="8371" spans="1:22" x14ac:dyDescent="0.25">
      <c r="A8371" t="s">
        <v>98</v>
      </c>
      <c r="B8371" t="s">
        <v>86</v>
      </c>
      <c r="C8371" t="s">
        <v>102</v>
      </c>
      <c r="D8371" t="s">
        <v>69</v>
      </c>
      <c r="E8371" t="s">
        <v>90</v>
      </c>
      <c r="F8371" t="s">
        <v>40</v>
      </c>
      <c r="G8371">
        <v>876</v>
      </c>
      <c r="H8371">
        <v>22</v>
      </c>
      <c r="I8371">
        <f>IF(VLOOKUP(Data!$A8371,summermonths, 2, FALSE) = 1, VLOOKUP(Data!$H8371,rateblocks, 2, FALSE), VLOOKUP(Data!H8371, rateblocks,3, FALSE))</f>
        <v>2</v>
      </c>
      <c r="J8371">
        <v>1.8589026927947998</v>
      </c>
      <c r="K8371">
        <v>1.8737214803695679</v>
      </c>
      <c r="L8371">
        <v>75.535385131835938</v>
      </c>
      <c r="M8371">
        <v>1.4818804338574409E-2</v>
      </c>
      <c r="N8371">
        <v>0.11190187931060791</v>
      </c>
      <c r="O8371">
        <v>1.2522030621767044E-2</v>
      </c>
      <c r="P8371">
        <v>-0.16924341022968292</v>
      </c>
      <c r="Q8371">
        <v>-0.12858922779560089</v>
      </c>
      <c r="R8371">
        <v>-4.386259987950325E-2</v>
      </c>
      <c r="S8371">
        <v>1.4818804338574409E-2</v>
      </c>
      <c r="T8371">
        <v>7.3500208556652069E-2</v>
      </c>
      <c r="U8371">
        <v>0.15822683274745941</v>
      </c>
      <c r="V8371">
        <v>0.19888101518154144</v>
      </c>
    </row>
    <row r="8372" spans="1:22" x14ac:dyDescent="0.25">
      <c r="A8372" t="s">
        <v>124</v>
      </c>
      <c r="B8372" t="s">
        <v>86</v>
      </c>
      <c r="C8372" t="s">
        <v>102</v>
      </c>
      <c r="D8372" t="s">
        <v>105</v>
      </c>
      <c r="E8372" t="s">
        <v>90</v>
      </c>
      <c r="F8372" t="s">
        <v>40</v>
      </c>
      <c r="G8372">
        <v>876</v>
      </c>
      <c r="H8372">
        <v>16</v>
      </c>
      <c r="I8372">
        <f>IF(VLOOKUP(Data!$A8372,summermonths, 2, FALSE) = 1, VLOOKUP(Data!$H8372,rateblocks, 2, FALSE), VLOOKUP(Data!H8372, rateblocks,3, FALSE))</f>
        <v>2</v>
      </c>
      <c r="J8372">
        <v>1.4048738479614258</v>
      </c>
      <c r="K8372">
        <v>1.3594235181808472</v>
      </c>
      <c r="L8372">
        <v>83.53082275390625</v>
      </c>
      <c r="M8372">
        <v>-4.5450314879417419E-2</v>
      </c>
      <c r="N8372">
        <v>0.12822374701499939</v>
      </c>
      <c r="O8372">
        <v>1.6441328451037407E-2</v>
      </c>
      <c r="P8372">
        <v>-0.25635960698127747</v>
      </c>
      <c r="Q8372">
        <v>-0.2097756564617157</v>
      </c>
      <c r="R8372">
        <v>-0.11269091069698334</v>
      </c>
      <c r="S8372">
        <v>-4.5450314879417419E-2</v>
      </c>
      <c r="T8372">
        <v>2.1790284663438797E-2</v>
      </c>
      <c r="U8372">
        <v>0.11887502670288086</v>
      </c>
      <c r="V8372">
        <v>0.16545897722244263</v>
      </c>
    </row>
    <row r="8373" spans="1:22" x14ac:dyDescent="0.25">
      <c r="A8373" t="s">
        <v>122</v>
      </c>
      <c r="B8373" t="s">
        <v>86</v>
      </c>
      <c r="C8373" t="s">
        <v>102</v>
      </c>
      <c r="D8373" t="s">
        <v>106</v>
      </c>
      <c r="E8373" t="s">
        <v>90</v>
      </c>
      <c r="F8373" t="s">
        <v>40</v>
      </c>
      <c r="G8373">
        <v>876</v>
      </c>
      <c r="H8373">
        <v>24</v>
      </c>
      <c r="I8373">
        <f>IF(VLOOKUP(Data!$A8373,summermonths, 2, FALSE) = 1, VLOOKUP(Data!$H8373,rateblocks, 2, FALSE), VLOOKUP(Data!H8373, rateblocks,3, FALSE))</f>
        <v>3</v>
      </c>
      <c r="J8373">
        <v>1.5496225357055664</v>
      </c>
      <c r="K8373">
        <v>1.5143493413925171</v>
      </c>
      <c r="L8373">
        <v>43.663242340087891</v>
      </c>
      <c r="M8373">
        <v>-3.5273186862468719E-2</v>
      </c>
      <c r="N8373">
        <v>0.21881195902824402</v>
      </c>
      <c r="O8373">
        <v>4.7878675162792206E-2</v>
      </c>
      <c r="P8373">
        <v>-0.39518684148788452</v>
      </c>
      <c r="Q8373">
        <v>-0.31569200754165649</v>
      </c>
      <c r="R8373">
        <v>-0.15001828968524933</v>
      </c>
      <c r="S8373">
        <v>-3.5273186862468719E-2</v>
      </c>
      <c r="T8373">
        <v>7.947191596031189E-2</v>
      </c>
      <c r="U8373">
        <v>0.24514561891555786</v>
      </c>
      <c r="V8373">
        <v>0.32464045286178589</v>
      </c>
    </row>
    <row r="8374" spans="1:22" x14ac:dyDescent="0.25">
      <c r="A8374" t="s">
        <v>122</v>
      </c>
      <c r="B8374" t="s">
        <v>86</v>
      </c>
      <c r="C8374" t="s">
        <v>101</v>
      </c>
      <c r="D8374" t="s">
        <v>111</v>
      </c>
      <c r="E8374" t="s">
        <v>90</v>
      </c>
      <c r="F8374" t="s">
        <v>40</v>
      </c>
      <c r="G8374">
        <v>876</v>
      </c>
      <c r="H8374">
        <v>11</v>
      </c>
      <c r="I8374">
        <f>IF(VLOOKUP(Data!$A8374,summermonths, 2, FALSE) = 1, VLOOKUP(Data!$H8374,rateblocks, 2, FALSE), VLOOKUP(Data!H8374, rateblocks,3, FALSE))</f>
        <v>2</v>
      </c>
      <c r="J8374">
        <v>1.1362383365631104</v>
      </c>
      <c r="K8374">
        <v>1.1511645317077637</v>
      </c>
      <c r="L8374">
        <v>67.092010498046875</v>
      </c>
      <c r="M8374">
        <v>1.4926187694072723E-2</v>
      </c>
      <c r="N8374">
        <v>5.5555760860443115E-2</v>
      </c>
      <c r="O8374">
        <v>3.086442593485117E-3</v>
      </c>
      <c r="P8374">
        <v>-7.6454907655715942E-2</v>
      </c>
      <c r="Q8374">
        <v>-5.627138540148735E-2</v>
      </c>
      <c r="R8374">
        <v>-1.4207282103598118E-2</v>
      </c>
      <c r="S8374">
        <v>1.4926187694072723E-2</v>
      </c>
      <c r="T8374">
        <v>4.405965656042099E-2</v>
      </c>
      <c r="U8374">
        <v>8.6123757064342499E-2</v>
      </c>
      <c r="V8374">
        <v>0.10630728304386139</v>
      </c>
    </row>
    <row r="8375" spans="1:22" x14ac:dyDescent="0.25">
      <c r="A8375" t="s">
        <v>122</v>
      </c>
      <c r="B8375" t="s">
        <v>86</v>
      </c>
      <c r="C8375" t="s">
        <v>102</v>
      </c>
      <c r="D8375" t="s">
        <v>106</v>
      </c>
      <c r="E8375" t="s">
        <v>90</v>
      </c>
      <c r="F8375" t="s">
        <v>40</v>
      </c>
      <c r="G8375">
        <v>876</v>
      </c>
      <c r="H8375">
        <v>20</v>
      </c>
      <c r="I8375">
        <f>IF(VLOOKUP(Data!$A8375,summermonths, 2, FALSE) = 1, VLOOKUP(Data!$H8375,rateblocks, 2, FALSE), VLOOKUP(Data!H8375, rateblocks,3, FALSE))</f>
        <v>1</v>
      </c>
      <c r="J8375">
        <v>1.6836456060409546</v>
      </c>
      <c r="K8375">
        <v>1.7385616302490234</v>
      </c>
      <c r="L8375">
        <v>46.778537750244141</v>
      </c>
      <c r="M8375">
        <v>5.4916083812713623E-2</v>
      </c>
      <c r="N8375">
        <v>0.23615826666355133</v>
      </c>
      <c r="O8375">
        <v>5.577072873711586E-2</v>
      </c>
      <c r="P8375">
        <v>-0.33352971076965332</v>
      </c>
      <c r="Q8375">
        <v>-0.24773290753364563</v>
      </c>
      <c r="R8375">
        <v>-6.8925432860851288E-2</v>
      </c>
      <c r="S8375">
        <v>5.4916083812713623E-2</v>
      </c>
      <c r="T8375">
        <v>0.17875759303569794</v>
      </c>
      <c r="U8375">
        <v>0.35756507515907288</v>
      </c>
      <c r="V8375">
        <v>0.44336187839508057</v>
      </c>
    </row>
    <row r="8376" spans="1:22" x14ac:dyDescent="0.25">
      <c r="A8376" t="s">
        <v>100</v>
      </c>
      <c r="B8376" t="s">
        <v>86</v>
      </c>
      <c r="C8376" t="s">
        <v>102</v>
      </c>
      <c r="D8376" t="s">
        <v>71</v>
      </c>
      <c r="E8376" t="s">
        <v>90</v>
      </c>
      <c r="F8376" t="s">
        <v>40</v>
      </c>
      <c r="G8376">
        <v>876</v>
      </c>
      <c r="H8376">
        <v>3</v>
      </c>
      <c r="I8376">
        <f>IF(VLOOKUP(Data!$A8376,summermonths, 2, FALSE) = 1, VLOOKUP(Data!$H8376,rateblocks, 2, FALSE), VLOOKUP(Data!H8376, rateblocks,3, FALSE))</f>
        <v>3</v>
      </c>
      <c r="J8376">
        <v>1.498090386390686</v>
      </c>
      <c r="K8376">
        <v>1.5522887706756592</v>
      </c>
      <c r="L8376">
        <v>73.376708984375</v>
      </c>
      <c r="M8376">
        <v>5.4198425263166428E-2</v>
      </c>
      <c r="N8376">
        <v>0.11042094975709915</v>
      </c>
      <c r="O8376">
        <v>1.2192785739898682E-2</v>
      </c>
      <c r="P8376">
        <v>-0.12742787599563599</v>
      </c>
      <c r="Q8376">
        <v>-8.7311714887619019E-2</v>
      </c>
      <c r="R8376">
        <v>-3.7063774652779102E-3</v>
      </c>
      <c r="S8376">
        <v>5.4198425263166428E-2</v>
      </c>
      <c r="T8376">
        <v>0.11210323125123978</v>
      </c>
      <c r="U8376">
        <v>0.19570857286453247</v>
      </c>
      <c r="V8376">
        <v>0.23582471907138824</v>
      </c>
    </row>
    <row r="8377" spans="1:22" x14ac:dyDescent="0.25">
      <c r="A8377" t="s">
        <v>100</v>
      </c>
      <c r="B8377" t="s">
        <v>86</v>
      </c>
      <c r="C8377" t="s">
        <v>101</v>
      </c>
      <c r="D8377" t="s">
        <v>65</v>
      </c>
      <c r="E8377" t="s">
        <v>90</v>
      </c>
      <c r="F8377" t="s">
        <v>40</v>
      </c>
      <c r="G8377">
        <v>876</v>
      </c>
      <c r="H8377">
        <v>18</v>
      </c>
      <c r="I8377">
        <f>IF(VLOOKUP(Data!$A8377,summermonths, 2, FALSE) = 1, VLOOKUP(Data!$H8377,rateblocks, 2, FALSE), VLOOKUP(Data!H8377, rateblocks,3, FALSE))</f>
        <v>1</v>
      </c>
      <c r="J8377">
        <v>1.5165613889694214</v>
      </c>
      <c r="K8377">
        <v>1.40138840675354</v>
      </c>
      <c r="L8377">
        <v>77.357826232910156</v>
      </c>
      <c r="M8377">
        <v>-0.11517303436994553</v>
      </c>
      <c r="N8377">
        <v>7.3499090969562531E-2</v>
      </c>
      <c r="O8377">
        <v>5.4021165706217289E-3</v>
      </c>
      <c r="P8377">
        <v>-0.23606827855110168</v>
      </c>
      <c r="Q8377">
        <v>-0.20936590433120728</v>
      </c>
      <c r="R8377">
        <v>-0.15371599793434143</v>
      </c>
      <c r="S8377">
        <v>-0.11517303436994553</v>
      </c>
      <c r="T8377">
        <v>-7.6630070805549622E-2</v>
      </c>
      <c r="U8377">
        <v>-2.0980158820748329E-2</v>
      </c>
      <c r="V8377">
        <v>5.7222121395170689E-3</v>
      </c>
    </row>
    <row r="8378" spans="1:22" x14ac:dyDescent="0.25">
      <c r="A8378" t="s">
        <v>122</v>
      </c>
      <c r="B8378" t="s">
        <v>86</v>
      </c>
      <c r="C8378" t="s">
        <v>101</v>
      </c>
      <c r="D8378" t="s">
        <v>111</v>
      </c>
      <c r="E8378" t="s">
        <v>90</v>
      </c>
      <c r="F8378" t="s">
        <v>40</v>
      </c>
      <c r="G8378">
        <v>876</v>
      </c>
      <c r="H8378">
        <v>22</v>
      </c>
      <c r="I8378">
        <f>IF(VLOOKUP(Data!$A8378,summermonths, 2, FALSE) = 1, VLOOKUP(Data!$H8378,rateblocks, 2, FALSE), VLOOKUP(Data!H8378, rateblocks,3, FALSE))</f>
        <v>2</v>
      </c>
      <c r="J8378">
        <v>1.4437501430511475</v>
      </c>
      <c r="K8378">
        <v>1.6176906824111938</v>
      </c>
      <c r="L8378">
        <v>54.703536987304687</v>
      </c>
      <c r="M8378">
        <v>0.17394058406352997</v>
      </c>
      <c r="N8378">
        <v>9.6516139805316925E-2</v>
      </c>
      <c r="O8378">
        <v>9.3153649941086769E-3</v>
      </c>
      <c r="P8378">
        <v>1.5185661613941193E-2</v>
      </c>
      <c r="Q8378">
        <v>5.025017261505127E-2</v>
      </c>
      <c r="R8378">
        <v>0.12332747131586075</v>
      </c>
      <c r="S8378">
        <v>0.17394058406352997</v>
      </c>
      <c r="T8378">
        <v>0.22455370426177979</v>
      </c>
      <c r="U8378">
        <v>0.29763099551200867</v>
      </c>
      <c r="V8378">
        <v>0.33269551396369934</v>
      </c>
    </row>
    <row r="8379" spans="1:22" x14ac:dyDescent="0.25">
      <c r="A8379" t="s">
        <v>97</v>
      </c>
      <c r="B8379" t="s">
        <v>86</v>
      </c>
      <c r="C8379" t="s">
        <v>102</v>
      </c>
      <c r="D8379" t="s">
        <v>68</v>
      </c>
      <c r="E8379" t="s">
        <v>90</v>
      </c>
      <c r="F8379" t="s">
        <v>40</v>
      </c>
      <c r="G8379">
        <v>876</v>
      </c>
      <c r="H8379">
        <v>16</v>
      </c>
      <c r="I8379">
        <f>IF(VLOOKUP(Data!$A8379,summermonths, 2, FALSE) = 1, VLOOKUP(Data!$H8379,rateblocks, 2, FALSE), VLOOKUP(Data!H8379, rateblocks,3, FALSE))</f>
        <v>1</v>
      </c>
      <c r="J8379">
        <v>1.544400691986084</v>
      </c>
      <c r="K8379">
        <v>1.4509702920913696</v>
      </c>
      <c r="L8379">
        <v>79.148399353027344</v>
      </c>
      <c r="M8379">
        <v>-9.3430370092391968E-2</v>
      </c>
      <c r="N8379">
        <v>0.13547089695930481</v>
      </c>
      <c r="O8379">
        <v>1.8352363258600235E-2</v>
      </c>
      <c r="P8379">
        <v>-0.31626015901565552</v>
      </c>
      <c r="Q8379">
        <v>-0.26704332232475281</v>
      </c>
      <c r="R8379">
        <v>-0.16447137296199799</v>
      </c>
      <c r="S8379">
        <v>-9.3430370092391968E-2</v>
      </c>
      <c r="T8379">
        <v>-2.2389361634850502E-2</v>
      </c>
      <c r="U8379">
        <v>8.0182567238807678E-2</v>
      </c>
      <c r="V8379">
        <v>0.12939941883087158</v>
      </c>
    </row>
    <row r="8380" spans="1:22" x14ac:dyDescent="0.25">
      <c r="A8380" t="s">
        <v>96</v>
      </c>
      <c r="B8380" t="s">
        <v>86</v>
      </c>
      <c r="C8380" t="s">
        <v>102</v>
      </c>
      <c r="D8380" t="s">
        <v>67</v>
      </c>
      <c r="E8380" t="s">
        <v>90</v>
      </c>
      <c r="F8380" t="s">
        <v>40</v>
      </c>
      <c r="G8380">
        <v>876</v>
      </c>
      <c r="H8380">
        <v>21</v>
      </c>
      <c r="I8380">
        <f>IF(VLOOKUP(Data!$A8380,summermonths, 2, FALSE) = 1, VLOOKUP(Data!$H8380,rateblocks, 2, FALSE), VLOOKUP(Data!H8380, rateblocks,3, FALSE))</f>
        <v>2</v>
      </c>
      <c r="J8380">
        <v>1.9012341499328613</v>
      </c>
      <c r="K8380">
        <v>1.7987099885940552</v>
      </c>
      <c r="L8380">
        <v>71.820777893066406</v>
      </c>
      <c r="M8380">
        <v>-0.1025240570306778</v>
      </c>
      <c r="N8380">
        <v>0.20376592874526978</v>
      </c>
      <c r="O8380">
        <v>4.1520554572343826E-2</v>
      </c>
      <c r="P8380">
        <v>-0.43768918514251709</v>
      </c>
      <c r="Q8380">
        <v>-0.36366060376167297</v>
      </c>
      <c r="R8380">
        <v>-0.20937901735305786</v>
      </c>
      <c r="S8380">
        <v>-0.1025240570306778</v>
      </c>
      <c r="T8380">
        <v>4.3309004977345467E-3</v>
      </c>
      <c r="U8380">
        <v>0.15861248970031738</v>
      </c>
      <c r="V8380">
        <v>0.2326410710811615</v>
      </c>
    </row>
    <row r="8381" spans="1:22" x14ac:dyDescent="0.25">
      <c r="A8381" t="s">
        <v>96</v>
      </c>
      <c r="B8381" t="s">
        <v>86</v>
      </c>
      <c r="C8381" t="s">
        <v>102</v>
      </c>
      <c r="D8381" t="s">
        <v>67</v>
      </c>
      <c r="E8381" t="s">
        <v>90</v>
      </c>
      <c r="F8381" t="s">
        <v>40</v>
      </c>
      <c r="G8381">
        <v>876</v>
      </c>
      <c r="H8381">
        <v>7</v>
      </c>
      <c r="I8381">
        <f>IF(VLOOKUP(Data!$A8381,summermonths, 2, FALSE) = 1, VLOOKUP(Data!$H8381,rateblocks, 2, FALSE), VLOOKUP(Data!H8381, rateblocks,3, FALSE))</f>
        <v>2</v>
      </c>
      <c r="J8381">
        <v>1.107201099395752</v>
      </c>
      <c r="K8381">
        <v>1.1531335115432739</v>
      </c>
      <c r="L8381">
        <v>66.84246826171875</v>
      </c>
      <c r="M8381">
        <v>4.5932471752166748E-2</v>
      </c>
      <c r="N8381">
        <v>0.18280412256717682</v>
      </c>
      <c r="O8381">
        <v>3.3417347818613052E-2</v>
      </c>
      <c r="P8381">
        <v>-0.25475355982780457</v>
      </c>
      <c r="Q8381">
        <v>-0.1883404403924942</v>
      </c>
      <c r="R8381">
        <v>-4.9930103123188019E-2</v>
      </c>
      <c r="S8381">
        <v>4.5932471752166748E-2</v>
      </c>
      <c r="T8381">
        <v>0.14179505407810211</v>
      </c>
      <c r="U8381">
        <v>0.2802053689956665</v>
      </c>
      <c r="V8381">
        <v>0.34661850333213806</v>
      </c>
    </row>
    <row r="8382" spans="1:22" x14ac:dyDescent="0.25">
      <c r="A8382" t="s">
        <v>97</v>
      </c>
      <c r="B8382" t="s">
        <v>86</v>
      </c>
      <c r="C8382" t="s">
        <v>102</v>
      </c>
      <c r="D8382" t="s">
        <v>68</v>
      </c>
      <c r="E8382" t="s">
        <v>90</v>
      </c>
      <c r="F8382" t="s">
        <v>40</v>
      </c>
      <c r="G8382">
        <v>876</v>
      </c>
      <c r="H8382">
        <v>18</v>
      </c>
      <c r="I8382">
        <f>IF(VLOOKUP(Data!$A8382,summermonths, 2, FALSE) = 1, VLOOKUP(Data!$H8382,rateblocks, 2, FALSE), VLOOKUP(Data!H8382, rateblocks,3, FALSE))</f>
        <v>1</v>
      </c>
      <c r="J8382">
        <v>1.3152753114700317</v>
      </c>
      <c r="K8382">
        <v>1.3969405889511108</v>
      </c>
      <c r="L8382">
        <v>75.373291015625</v>
      </c>
      <c r="M8382">
        <v>8.1665292382240295E-2</v>
      </c>
      <c r="N8382">
        <v>0.13464812934398651</v>
      </c>
      <c r="O8382">
        <v>1.8130118027329445E-2</v>
      </c>
      <c r="P8382">
        <v>-0.13981117308139801</v>
      </c>
      <c r="Q8382">
        <v>-9.0893231332302094E-2</v>
      </c>
      <c r="R8382">
        <v>1.1055744253098965E-2</v>
      </c>
      <c r="S8382">
        <v>8.1665292382240295E-2</v>
      </c>
      <c r="T8382">
        <v>0.15227484703063965</v>
      </c>
      <c r="U8382">
        <v>0.25422382354736328</v>
      </c>
      <c r="V8382">
        <v>0.30314174294471741</v>
      </c>
    </row>
    <row r="8383" spans="1:22" x14ac:dyDescent="0.25">
      <c r="A8383" t="s">
        <v>122</v>
      </c>
      <c r="B8383" t="s">
        <v>86</v>
      </c>
      <c r="C8383" t="s">
        <v>102</v>
      </c>
      <c r="D8383" t="s">
        <v>106</v>
      </c>
      <c r="E8383" t="s">
        <v>90</v>
      </c>
      <c r="F8383" t="s">
        <v>40</v>
      </c>
      <c r="G8383">
        <v>876</v>
      </c>
      <c r="H8383">
        <v>21</v>
      </c>
      <c r="I8383">
        <f>IF(VLOOKUP(Data!$A8383,summermonths, 2, FALSE) = 1, VLOOKUP(Data!$H8383,rateblocks, 2, FALSE), VLOOKUP(Data!H8383, rateblocks,3, FALSE))</f>
        <v>2</v>
      </c>
      <c r="J8383">
        <v>1.7184474468231201</v>
      </c>
      <c r="K8383">
        <v>1.7324999570846558</v>
      </c>
      <c r="L8383">
        <v>46.488582611083984</v>
      </c>
      <c r="M8383">
        <v>1.4052571728825569E-2</v>
      </c>
      <c r="N8383">
        <v>0.25844043493270874</v>
      </c>
      <c r="O8383">
        <v>6.6791459918022156E-2</v>
      </c>
      <c r="P8383">
        <v>-0.41104412078857422</v>
      </c>
      <c r="Q8383">
        <v>-0.31715217232704163</v>
      </c>
      <c r="R8383">
        <v>-0.12147372215986252</v>
      </c>
      <c r="S8383">
        <v>1.4052571728825569E-2</v>
      </c>
      <c r="T8383">
        <v>0.14957886934280396</v>
      </c>
      <c r="U8383">
        <v>0.34525731205940247</v>
      </c>
      <c r="V8383">
        <v>0.43914926052093506</v>
      </c>
    </row>
    <row r="8384" spans="1:22" x14ac:dyDescent="0.25">
      <c r="A8384" t="s">
        <v>123</v>
      </c>
      <c r="B8384" t="s">
        <v>86</v>
      </c>
      <c r="C8384" t="s">
        <v>102</v>
      </c>
      <c r="D8384" t="s">
        <v>112</v>
      </c>
      <c r="E8384" t="s">
        <v>90</v>
      </c>
      <c r="F8384" t="s">
        <v>40</v>
      </c>
      <c r="G8384">
        <v>876</v>
      </c>
      <c r="H8384">
        <v>5</v>
      </c>
      <c r="I8384">
        <f>IF(VLOOKUP(Data!$A8384,summermonths, 2, FALSE) = 1, VLOOKUP(Data!$H8384,rateblocks, 2, FALSE), VLOOKUP(Data!H8384, rateblocks,3, FALSE))</f>
        <v>3</v>
      </c>
      <c r="J8384">
        <v>1.4545972347259521</v>
      </c>
      <c r="K8384">
        <v>1.4152511358261108</v>
      </c>
      <c r="L8384">
        <v>54.066211700439453</v>
      </c>
      <c r="M8384">
        <v>-3.9346132427453995E-2</v>
      </c>
      <c r="N8384">
        <v>6.6304117441177368E-2</v>
      </c>
      <c r="O8384">
        <v>4.3962360359728336E-3</v>
      </c>
      <c r="P8384">
        <v>-0.14840669929981232</v>
      </c>
      <c r="Q8384">
        <v>-0.12431827932596207</v>
      </c>
      <c r="R8384">
        <v>-7.4116043746471405E-2</v>
      </c>
      <c r="S8384">
        <v>-3.9346132427453995E-2</v>
      </c>
      <c r="T8384">
        <v>-4.5762192457914352E-3</v>
      </c>
      <c r="U8384">
        <v>4.5626014471054077E-2</v>
      </c>
      <c r="V8384">
        <v>6.9714434444904327E-2</v>
      </c>
    </row>
    <row r="8385" spans="1:22" x14ac:dyDescent="0.25">
      <c r="A8385" t="s">
        <v>95</v>
      </c>
      <c r="B8385" t="s">
        <v>86</v>
      </c>
      <c r="C8385" t="s">
        <v>101</v>
      </c>
      <c r="D8385" t="s">
        <v>60</v>
      </c>
      <c r="E8385" t="s">
        <v>90</v>
      </c>
      <c r="F8385" t="s">
        <v>40</v>
      </c>
      <c r="G8385">
        <v>876</v>
      </c>
      <c r="H8385">
        <v>1</v>
      </c>
      <c r="I8385">
        <f>IF(VLOOKUP(Data!$A8385,summermonths, 2, FALSE) = 1, VLOOKUP(Data!$H8385,rateblocks, 2, FALSE), VLOOKUP(Data!H8385, rateblocks,3, FALSE))</f>
        <v>3</v>
      </c>
      <c r="J8385">
        <v>1.3801469802856445</v>
      </c>
      <c r="K8385">
        <v>1.4374246597290039</v>
      </c>
      <c r="L8385">
        <v>59.491439819335938</v>
      </c>
      <c r="M8385">
        <v>5.7277627289295197E-2</v>
      </c>
      <c r="N8385">
        <v>6.3698031008243561E-2</v>
      </c>
      <c r="O8385">
        <v>4.0574390441179276E-3</v>
      </c>
      <c r="P8385">
        <v>-4.7496311366558075E-2</v>
      </c>
      <c r="Q8385">
        <v>-2.4354683235287666E-2</v>
      </c>
      <c r="R8385">
        <v>2.3874348029494286E-2</v>
      </c>
      <c r="S8385">
        <v>5.7277627289295197E-2</v>
      </c>
      <c r="T8385">
        <v>9.0680904686450958E-2</v>
      </c>
      <c r="U8385">
        <v>0.13890993595123291</v>
      </c>
      <c r="V8385">
        <v>0.16205155849456787</v>
      </c>
    </row>
    <row r="8386" spans="1:22" x14ac:dyDescent="0.25">
      <c r="A8386" t="s">
        <v>125</v>
      </c>
      <c r="B8386" t="s">
        <v>86</v>
      </c>
      <c r="C8386" t="s">
        <v>102</v>
      </c>
      <c r="D8386" t="s">
        <v>109</v>
      </c>
      <c r="E8386" t="s">
        <v>90</v>
      </c>
      <c r="F8386" t="s">
        <v>40</v>
      </c>
      <c r="G8386">
        <v>876</v>
      </c>
      <c r="H8386">
        <v>23</v>
      </c>
      <c r="I8386">
        <f>IF(VLOOKUP(Data!$A8386,summermonths, 2, FALSE) = 1, VLOOKUP(Data!$H8386,rateblocks, 2, FALSE), VLOOKUP(Data!H8386, rateblocks,3, FALSE))</f>
        <v>3</v>
      </c>
      <c r="J8386">
        <v>1.664806604385376</v>
      </c>
      <c r="K8386">
        <v>1.5897887945175171</v>
      </c>
      <c r="L8386">
        <v>66.021690368652344</v>
      </c>
      <c r="M8386">
        <v>-7.5017847120761871E-2</v>
      </c>
      <c r="N8386">
        <v>0.12323813140392303</v>
      </c>
      <c r="O8386">
        <v>1.5187636949121952E-2</v>
      </c>
      <c r="P8386">
        <v>-0.27772653102874756</v>
      </c>
      <c r="Q8386">
        <v>-0.23295386135578156</v>
      </c>
      <c r="R8386">
        <v>-0.13964398205280304</v>
      </c>
      <c r="S8386">
        <v>-7.5017847120761871E-2</v>
      </c>
      <c r="T8386">
        <v>-1.039170753210783E-2</v>
      </c>
      <c r="U8386">
        <v>8.2918174564838409E-2</v>
      </c>
      <c r="V8386">
        <v>0.12769083678722382</v>
      </c>
    </row>
    <row r="8387" spans="1:22" x14ac:dyDescent="0.25">
      <c r="A8387" t="s">
        <v>96</v>
      </c>
      <c r="B8387" t="s">
        <v>86</v>
      </c>
      <c r="C8387" t="s">
        <v>102</v>
      </c>
      <c r="D8387" t="s">
        <v>67</v>
      </c>
      <c r="E8387" t="s">
        <v>90</v>
      </c>
      <c r="F8387" t="s">
        <v>40</v>
      </c>
      <c r="G8387">
        <v>876</v>
      </c>
      <c r="H8387">
        <v>9</v>
      </c>
      <c r="I8387">
        <f>IF(VLOOKUP(Data!$A8387,summermonths, 2, FALSE) = 1, VLOOKUP(Data!$H8387,rateblocks, 2, FALSE), VLOOKUP(Data!H8387, rateblocks,3, FALSE))</f>
        <v>2</v>
      </c>
      <c r="J8387">
        <v>1.2460438013076782</v>
      </c>
      <c r="K8387">
        <v>1.2027739286422729</v>
      </c>
      <c r="L8387">
        <v>74.458900451660156</v>
      </c>
      <c r="M8387">
        <v>-4.3269865214824677E-2</v>
      </c>
      <c r="N8387">
        <v>0.14449331164360046</v>
      </c>
      <c r="O8387">
        <v>2.0878316834568977E-2</v>
      </c>
      <c r="P8387">
        <v>-0.28094020485877991</v>
      </c>
      <c r="Q8387">
        <v>-0.22844550013542175</v>
      </c>
      <c r="R8387">
        <v>-0.11904223263263702</v>
      </c>
      <c r="S8387">
        <v>-4.3269865214824677E-2</v>
      </c>
      <c r="T8387">
        <v>3.2502502202987671E-2</v>
      </c>
      <c r="U8387">
        <v>0.1419057697057724</v>
      </c>
      <c r="V8387">
        <v>0.19440048933029175</v>
      </c>
    </row>
    <row r="8388" spans="1:22" x14ac:dyDescent="0.25">
      <c r="A8388" t="s">
        <v>124</v>
      </c>
      <c r="B8388" t="s">
        <v>86</v>
      </c>
      <c r="C8388" t="s">
        <v>101</v>
      </c>
      <c r="D8388" t="s">
        <v>108</v>
      </c>
      <c r="E8388" t="s">
        <v>90</v>
      </c>
      <c r="F8388" t="s">
        <v>40</v>
      </c>
      <c r="G8388">
        <v>876</v>
      </c>
      <c r="H8388">
        <v>5</v>
      </c>
      <c r="I8388">
        <f>IF(VLOOKUP(Data!$A8388,summermonths, 2, FALSE) = 1, VLOOKUP(Data!$H8388,rateblocks, 2, FALSE), VLOOKUP(Data!H8388, rateblocks,3, FALSE))</f>
        <v>3</v>
      </c>
      <c r="J8388">
        <v>1.4352141618728638</v>
      </c>
      <c r="K8388">
        <v>1.4271852970123291</v>
      </c>
      <c r="L8388">
        <v>54.242496490478516</v>
      </c>
      <c r="M8388">
        <v>-8.0288667231798172E-3</v>
      </c>
      <c r="N8388">
        <v>4.6644233167171478E-2</v>
      </c>
      <c r="O8388">
        <v>2.1756845526397228E-3</v>
      </c>
      <c r="P8388">
        <v>-8.4751799702644348E-2</v>
      </c>
      <c r="Q8388">
        <v>-6.7805856466293335E-2</v>
      </c>
      <c r="R8388">
        <v>-3.2489124685525894E-2</v>
      </c>
      <c r="S8388">
        <v>-8.0288667231798172E-3</v>
      </c>
      <c r="T8388">
        <v>1.6431393101811409E-2</v>
      </c>
      <c r="U8388">
        <v>5.1748123019933701E-2</v>
      </c>
      <c r="V8388">
        <v>6.8694069981575012E-2</v>
      </c>
    </row>
    <row r="8389" spans="1:22" x14ac:dyDescent="0.25">
      <c r="A8389" t="s">
        <v>123</v>
      </c>
      <c r="B8389" t="s">
        <v>86</v>
      </c>
      <c r="C8389" t="s">
        <v>101</v>
      </c>
      <c r="D8389" t="s">
        <v>107</v>
      </c>
      <c r="E8389" t="s">
        <v>90</v>
      </c>
      <c r="F8389" t="s">
        <v>40</v>
      </c>
      <c r="G8389">
        <v>876</v>
      </c>
      <c r="H8389">
        <v>19</v>
      </c>
      <c r="I8389">
        <f>IF(VLOOKUP(Data!$A8389,summermonths, 2, FALSE) = 1, VLOOKUP(Data!$H8389,rateblocks, 2, FALSE), VLOOKUP(Data!H8389, rateblocks,3, FALSE))</f>
        <v>1</v>
      </c>
      <c r="J8389">
        <v>1.7077240943908691</v>
      </c>
      <c r="K8389">
        <v>1.7518647909164429</v>
      </c>
      <c r="L8389">
        <v>60.256488800048828</v>
      </c>
      <c r="M8389">
        <v>4.4140741229057312E-2</v>
      </c>
      <c r="N8389">
        <v>6.2362320721149445E-2</v>
      </c>
      <c r="O8389">
        <v>3.8890589494258165E-3</v>
      </c>
      <c r="P8389">
        <v>-5.843614786863327E-2</v>
      </c>
      <c r="Q8389">
        <v>-3.5779789090156555E-2</v>
      </c>
      <c r="R8389">
        <v>1.1437907814979553E-2</v>
      </c>
      <c r="S8389">
        <v>4.4140741229057312E-2</v>
      </c>
      <c r="T8389">
        <v>7.6843574643135071E-2</v>
      </c>
      <c r="U8389">
        <v>0.12406127154827118</v>
      </c>
      <c r="V8389">
        <v>0.14671763777732849</v>
      </c>
    </row>
    <row r="8390" spans="1:22" x14ac:dyDescent="0.25">
      <c r="A8390" t="s">
        <v>95</v>
      </c>
      <c r="B8390" t="s">
        <v>86</v>
      </c>
      <c r="C8390" t="s">
        <v>101</v>
      </c>
      <c r="D8390" t="s">
        <v>60</v>
      </c>
      <c r="E8390" t="s">
        <v>90</v>
      </c>
      <c r="F8390" t="s">
        <v>40</v>
      </c>
      <c r="G8390">
        <v>876</v>
      </c>
      <c r="H8390">
        <v>9</v>
      </c>
      <c r="I8390">
        <f>IF(VLOOKUP(Data!$A8390,summermonths, 2, FALSE) = 1, VLOOKUP(Data!$H8390,rateblocks, 2, FALSE), VLOOKUP(Data!H8390, rateblocks,3, FALSE))</f>
        <v>2</v>
      </c>
      <c r="J8390">
        <v>1.1053959131240845</v>
      </c>
      <c r="K8390">
        <v>1.1194722652435303</v>
      </c>
      <c r="L8390">
        <v>61.702281951904297</v>
      </c>
      <c r="M8390">
        <v>1.4076429419219494E-2</v>
      </c>
      <c r="N8390">
        <v>5.2215341478586197E-2</v>
      </c>
      <c r="O8390">
        <v>2.7264419477432966E-3</v>
      </c>
      <c r="P8390">
        <v>-7.1810163557529449E-2</v>
      </c>
      <c r="Q8390">
        <v>-5.2840221673250198E-2</v>
      </c>
      <c r="R8390">
        <v>-1.3305322267115116E-2</v>
      </c>
      <c r="S8390">
        <v>1.4076429419219494E-2</v>
      </c>
      <c r="T8390">
        <v>4.1458182036876678E-2</v>
      </c>
      <c r="U8390">
        <v>8.0993078649044037E-2</v>
      </c>
      <c r="V8390">
        <v>9.9963024258613586E-2</v>
      </c>
    </row>
    <row r="8391" spans="1:22" x14ac:dyDescent="0.25">
      <c r="A8391" t="s">
        <v>99</v>
      </c>
      <c r="B8391" t="s">
        <v>86</v>
      </c>
      <c r="C8391" t="s">
        <v>102</v>
      </c>
      <c r="D8391" t="s">
        <v>70</v>
      </c>
      <c r="E8391" t="s">
        <v>90</v>
      </c>
      <c r="F8391" t="s">
        <v>40</v>
      </c>
      <c r="G8391">
        <v>876</v>
      </c>
      <c r="H8391">
        <v>24</v>
      </c>
      <c r="I8391">
        <f>IF(VLOOKUP(Data!$A8391,summermonths, 2, FALSE) = 1, VLOOKUP(Data!$H8391,rateblocks, 2, FALSE), VLOOKUP(Data!H8391, rateblocks,3, FALSE))</f>
        <v>3</v>
      </c>
      <c r="J8391">
        <v>1.7386785745620728</v>
      </c>
      <c r="K8391">
        <v>1.6802054643630981</v>
      </c>
      <c r="L8391">
        <v>79.414382934570313</v>
      </c>
      <c r="M8391">
        <v>-5.8473050594329834E-2</v>
      </c>
      <c r="N8391">
        <v>0.14319346845149994</v>
      </c>
      <c r="O8391">
        <v>2.0504370331764221E-2</v>
      </c>
      <c r="P8391">
        <v>-0.29400533437728882</v>
      </c>
      <c r="Q8391">
        <v>-0.24198286235332489</v>
      </c>
      <c r="R8391">
        <v>-0.13356377184391022</v>
      </c>
      <c r="S8391">
        <v>-5.8473050594329834E-2</v>
      </c>
      <c r="T8391">
        <v>1.6617678105831146E-2</v>
      </c>
      <c r="U8391">
        <v>0.12503676116466522</v>
      </c>
      <c r="V8391">
        <v>0.17705924808979034</v>
      </c>
    </row>
    <row r="8392" spans="1:22" x14ac:dyDescent="0.25">
      <c r="A8392" t="s">
        <v>122</v>
      </c>
      <c r="B8392" t="s">
        <v>86</v>
      </c>
      <c r="C8392" t="s">
        <v>101</v>
      </c>
      <c r="D8392" t="s">
        <v>111</v>
      </c>
      <c r="E8392" t="s">
        <v>90</v>
      </c>
      <c r="F8392" t="s">
        <v>40</v>
      </c>
      <c r="G8392">
        <v>876</v>
      </c>
      <c r="H8392">
        <v>17</v>
      </c>
      <c r="I8392">
        <f>IF(VLOOKUP(Data!$A8392,summermonths, 2, FALSE) = 1, VLOOKUP(Data!$H8392,rateblocks, 2, FALSE), VLOOKUP(Data!H8392, rateblocks,3, FALSE))</f>
        <v>2</v>
      </c>
      <c r="J8392">
        <v>1.1254842281341553</v>
      </c>
      <c r="K8392">
        <v>1.2112771272659302</v>
      </c>
      <c r="L8392">
        <v>63.1875</v>
      </c>
      <c r="M8392">
        <v>8.5792936384677887E-2</v>
      </c>
      <c r="N8392">
        <v>5.5183764547109604E-2</v>
      </c>
      <c r="O8392">
        <v>3.0452478677034378E-3</v>
      </c>
      <c r="P8392">
        <v>-4.9762791022658348E-3</v>
      </c>
      <c r="Q8392">
        <v>1.5072096139192581E-2</v>
      </c>
      <c r="R8392">
        <v>5.6854542344808578E-2</v>
      </c>
      <c r="S8392">
        <v>8.5792936384677887E-2</v>
      </c>
      <c r="T8392">
        <v>0.11473133414983749</v>
      </c>
      <c r="U8392">
        <v>0.15651378035545349</v>
      </c>
      <c r="V8392">
        <v>0.17656214535236359</v>
      </c>
    </row>
    <row r="8393" spans="1:22" x14ac:dyDescent="0.25">
      <c r="A8393" t="s">
        <v>124</v>
      </c>
      <c r="B8393" t="s">
        <v>86</v>
      </c>
      <c r="C8393" t="s">
        <v>102</v>
      </c>
      <c r="D8393" t="s">
        <v>105</v>
      </c>
      <c r="E8393" t="s">
        <v>90</v>
      </c>
      <c r="F8393" t="s">
        <v>40</v>
      </c>
      <c r="G8393">
        <v>876</v>
      </c>
      <c r="H8393">
        <v>19</v>
      </c>
      <c r="I8393">
        <f>IF(VLOOKUP(Data!$A8393,summermonths, 2, FALSE) = 1, VLOOKUP(Data!$H8393,rateblocks, 2, FALSE), VLOOKUP(Data!H8393, rateblocks,3, FALSE))</f>
        <v>1</v>
      </c>
      <c r="J8393">
        <v>1.4734675884246826</v>
      </c>
      <c r="K8393">
        <v>1.3879166841506958</v>
      </c>
      <c r="L8393">
        <v>74.331047058105469</v>
      </c>
      <c r="M8393">
        <v>-8.5550896823406219E-2</v>
      </c>
      <c r="N8393">
        <v>0.18789401650428772</v>
      </c>
      <c r="O8393">
        <v>3.530416265130043E-2</v>
      </c>
      <c r="P8393">
        <v>-0.39460906386375427</v>
      </c>
      <c r="Q8393">
        <v>-0.326346755027771</v>
      </c>
      <c r="R8393">
        <v>-0.18408261239528656</v>
      </c>
      <c r="S8393">
        <v>-8.5550896823406219E-2</v>
      </c>
      <c r="T8393">
        <v>1.2980821542441845E-2</v>
      </c>
      <c r="U8393">
        <v>0.15524497628211975</v>
      </c>
      <c r="V8393">
        <v>0.22350725531578064</v>
      </c>
    </row>
    <row r="8394" spans="1:22" x14ac:dyDescent="0.25">
      <c r="A8394" t="s">
        <v>97</v>
      </c>
      <c r="B8394" t="s">
        <v>86</v>
      </c>
      <c r="C8394" t="s">
        <v>101</v>
      </c>
      <c r="D8394" t="s">
        <v>62</v>
      </c>
      <c r="E8394" t="s">
        <v>90</v>
      </c>
      <c r="F8394" t="s">
        <v>40</v>
      </c>
      <c r="G8394">
        <v>876</v>
      </c>
      <c r="H8394">
        <v>12</v>
      </c>
      <c r="I8394">
        <f>IF(VLOOKUP(Data!$A8394,summermonths, 2, FALSE) = 1, VLOOKUP(Data!$H8394,rateblocks, 2, FALSE), VLOOKUP(Data!H8394, rateblocks,3, FALSE))</f>
        <v>1</v>
      </c>
      <c r="J8394">
        <v>1.4005403518676758</v>
      </c>
      <c r="K8394">
        <v>1.3423231840133667</v>
      </c>
      <c r="L8394">
        <v>75.843063354492187</v>
      </c>
      <c r="M8394">
        <v>-5.8217234909534454E-2</v>
      </c>
      <c r="N8394">
        <v>6.40716552734375E-2</v>
      </c>
      <c r="O8394">
        <v>4.1051767766475677E-3</v>
      </c>
      <c r="P8394">
        <v>-0.16360573470592499</v>
      </c>
      <c r="Q8394">
        <v>-0.14032836258411407</v>
      </c>
      <c r="R8394">
        <v>-9.1816440224647522E-2</v>
      </c>
      <c r="S8394">
        <v>-5.8217234909534454E-2</v>
      </c>
      <c r="T8394">
        <v>-2.4618025869131088E-2</v>
      </c>
      <c r="U8394">
        <v>2.3893894627690315E-2</v>
      </c>
      <c r="V8394">
        <v>4.7171261161565781E-2</v>
      </c>
    </row>
    <row r="8395" spans="1:22" x14ac:dyDescent="0.25">
      <c r="A8395" t="s">
        <v>96</v>
      </c>
      <c r="B8395" t="s">
        <v>86</v>
      </c>
      <c r="C8395" t="s">
        <v>101</v>
      </c>
      <c r="D8395" t="s">
        <v>61</v>
      </c>
      <c r="E8395" t="s">
        <v>90</v>
      </c>
      <c r="F8395" t="s">
        <v>40</v>
      </c>
      <c r="G8395">
        <v>876</v>
      </c>
      <c r="H8395">
        <v>15</v>
      </c>
      <c r="I8395">
        <f>IF(VLOOKUP(Data!$A8395,summermonths, 2, FALSE) = 1, VLOOKUP(Data!$H8395,rateblocks, 2, FALSE), VLOOKUP(Data!H8395, rateblocks,3, FALSE))</f>
        <v>1</v>
      </c>
      <c r="J8395">
        <v>1.3986427783966064</v>
      </c>
      <c r="K8395">
        <v>1.3024946451187134</v>
      </c>
      <c r="L8395">
        <v>73.392333984375</v>
      </c>
      <c r="M8395">
        <v>-9.6148155629634857E-2</v>
      </c>
      <c r="N8395">
        <v>8.5574164986610413E-2</v>
      </c>
      <c r="O8395">
        <v>7.3229377157986164E-3</v>
      </c>
      <c r="P8395">
        <v>-0.23690512776374817</v>
      </c>
      <c r="Q8395">
        <v>-0.2058158665895462</v>
      </c>
      <c r="R8395">
        <v>-0.14102329313755035</v>
      </c>
      <c r="S8395">
        <v>-9.6148155629634857E-2</v>
      </c>
      <c r="T8395">
        <v>-5.127301812171936E-2</v>
      </c>
      <c r="U8395">
        <v>1.3519549742341042E-2</v>
      </c>
      <c r="V8395">
        <v>4.4608820229768753E-2</v>
      </c>
    </row>
    <row r="8396" spans="1:22" x14ac:dyDescent="0.25">
      <c r="A8396" t="s">
        <v>98</v>
      </c>
      <c r="B8396" t="s">
        <v>86</v>
      </c>
      <c r="C8396" t="s">
        <v>101</v>
      </c>
      <c r="D8396" t="s">
        <v>63</v>
      </c>
      <c r="E8396" t="s">
        <v>90</v>
      </c>
      <c r="F8396" t="s">
        <v>40</v>
      </c>
      <c r="G8396">
        <v>876</v>
      </c>
      <c r="H8396">
        <v>9</v>
      </c>
      <c r="I8396">
        <f>IF(VLOOKUP(Data!$A8396,summermonths, 2, FALSE) = 1, VLOOKUP(Data!$H8396,rateblocks, 2, FALSE), VLOOKUP(Data!H8396, rateblocks,3, FALSE))</f>
        <v>2</v>
      </c>
      <c r="J8396">
        <v>1.3082640171051025</v>
      </c>
      <c r="K8396">
        <v>1.2372379302978516</v>
      </c>
      <c r="L8396">
        <v>73.380081176757813</v>
      </c>
      <c r="M8396">
        <v>-7.1026116609573364E-2</v>
      </c>
      <c r="N8396">
        <v>6.5060220658779144E-2</v>
      </c>
      <c r="O8396">
        <v>4.2328322306275368E-3</v>
      </c>
      <c r="P8396">
        <v>-0.17804065346717834</v>
      </c>
      <c r="Q8396">
        <v>-0.15440414845943451</v>
      </c>
      <c r="R8396">
        <v>-0.10514373332262039</v>
      </c>
      <c r="S8396">
        <v>-7.1026116609573364E-2</v>
      </c>
      <c r="T8396">
        <v>-3.6908503621816635E-2</v>
      </c>
      <c r="U8396">
        <v>1.2351910583674908E-2</v>
      </c>
      <c r="V8396">
        <v>3.5988423973321915E-2</v>
      </c>
    </row>
    <row r="8397" spans="1:22" x14ac:dyDescent="0.25">
      <c r="A8397" t="s">
        <v>100</v>
      </c>
      <c r="B8397" t="s">
        <v>86</v>
      </c>
      <c r="C8397" t="s">
        <v>102</v>
      </c>
      <c r="D8397" t="s">
        <v>71</v>
      </c>
      <c r="E8397" t="s">
        <v>90</v>
      </c>
      <c r="F8397" t="s">
        <v>40</v>
      </c>
      <c r="G8397">
        <v>876</v>
      </c>
      <c r="H8397">
        <v>5</v>
      </c>
      <c r="I8397">
        <f>IF(VLOOKUP(Data!$A8397,summermonths, 2, FALSE) = 1, VLOOKUP(Data!$H8397,rateblocks, 2, FALSE), VLOOKUP(Data!H8397, rateblocks,3, FALSE))</f>
        <v>3</v>
      </c>
      <c r="J8397">
        <v>1.4964582920074463</v>
      </c>
      <c r="K8397">
        <v>1.5287785530090332</v>
      </c>
      <c r="L8397">
        <v>72.651824951171875</v>
      </c>
      <c r="M8397">
        <v>3.2320287078619003E-2</v>
      </c>
      <c r="N8397">
        <v>9.2975400388240814E-2</v>
      </c>
      <c r="O8397">
        <v>8.6444253101944923E-3</v>
      </c>
      <c r="P8397">
        <v>-0.12061063945293427</v>
      </c>
      <c r="Q8397">
        <v>-8.6832486093044281E-2</v>
      </c>
      <c r="R8397">
        <v>-1.6436060890555382E-2</v>
      </c>
      <c r="S8397">
        <v>3.2320287078619003E-2</v>
      </c>
      <c r="T8397">
        <v>8.1076636910438538E-2</v>
      </c>
      <c r="U8397">
        <v>0.15147306025028229</v>
      </c>
      <c r="V8397">
        <v>0.18525120615959167</v>
      </c>
    </row>
    <row r="8398" spans="1:22" x14ac:dyDescent="0.25">
      <c r="A8398" t="s">
        <v>125</v>
      </c>
      <c r="B8398" t="s">
        <v>86</v>
      </c>
      <c r="C8398" t="s">
        <v>101</v>
      </c>
      <c r="D8398" t="s">
        <v>110</v>
      </c>
      <c r="E8398" t="s">
        <v>90</v>
      </c>
      <c r="F8398" t="s">
        <v>40</v>
      </c>
      <c r="G8398">
        <v>876</v>
      </c>
      <c r="H8398">
        <v>23</v>
      </c>
      <c r="I8398">
        <f>IF(VLOOKUP(Data!$A8398,summermonths, 2, FALSE) = 1, VLOOKUP(Data!$H8398,rateblocks, 2, FALSE), VLOOKUP(Data!H8398, rateblocks,3, FALSE))</f>
        <v>3</v>
      </c>
      <c r="J8398">
        <v>1.5749688148498535</v>
      </c>
      <c r="K8398">
        <v>1.5485979318618774</v>
      </c>
      <c r="L8398">
        <v>59.826068878173828</v>
      </c>
      <c r="M8398">
        <v>-2.6370836421847343E-2</v>
      </c>
      <c r="N8398">
        <v>4.9757931381464005E-2</v>
      </c>
      <c r="O8398">
        <v>2.4758516810834408E-3</v>
      </c>
      <c r="P8398">
        <v>-0.10821534693241119</v>
      </c>
      <c r="Q8398">
        <v>-9.0138189494609833E-2</v>
      </c>
      <c r="R8398">
        <v>-5.2463922649621964E-2</v>
      </c>
      <c r="S8398">
        <v>-2.6370836421847343E-2</v>
      </c>
      <c r="T8398">
        <v>-2.7775170747190714E-4</v>
      </c>
      <c r="U8398">
        <v>3.7396516650915146E-2</v>
      </c>
      <c r="V8398">
        <v>5.5473677814006805E-2</v>
      </c>
    </row>
    <row r="8399" spans="1:22" x14ac:dyDescent="0.25">
      <c r="A8399" t="s">
        <v>95</v>
      </c>
      <c r="B8399" t="s">
        <v>86</v>
      </c>
      <c r="C8399" t="s">
        <v>101</v>
      </c>
      <c r="D8399" t="s">
        <v>60</v>
      </c>
      <c r="E8399" t="s">
        <v>90</v>
      </c>
      <c r="F8399" t="s">
        <v>40</v>
      </c>
      <c r="G8399">
        <v>876</v>
      </c>
      <c r="H8399">
        <v>12</v>
      </c>
      <c r="I8399">
        <f>IF(VLOOKUP(Data!$A8399,summermonths, 2, FALSE) = 1, VLOOKUP(Data!$H8399,rateblocks, 2, FALSE), VLOOKUP(Data!H8399, rateblocks,3, FALSE))</f>
        <v>1</v>
      </c>
      <c r="J8399">
        <v>1.138795018196106</v>
      </c>
      <c r="K8399">
        <v>1.1686661243438721</v>
      </c>
      <c r="L8399">
        <v>65.771629333496094</v>
      </c>
      <c r="M8399">
        <v>2.9871124774217606E-2</v>
      </c>
      <c r="N8399">
        <v>6.2740027904510498E-2</v>
      </c>
      <c r="O8399">
        <v>3.9363112300634384E-3</v>
      </c>
      <c r="P8399">
        <v>-7.3327034711837769E-2</v>
      </c>
      <c r="Q8399">
        <v>-5.0533454865217209E-2</v>
      </c>
      <c r="R8399">
        <v>-3.0297781340777874E-3</v>
      </c>
      <c r="S8399">
        <v>2.9871124774217606E-2</v>
      </c>
      <c r="T8399">
        <v>6.2772028148174286E-2</v>
      </c>
      <c r="U8399">
        <v>0.11027570813894272</v>
      </c>
      <c r="V8399">
        <v>0.13306929171085358</v>
      </c>
    </row>
    <row r="8400" spans="1:22" x14ac:dyDescent="0.25">
      <c r="A8400" t="s">
        <v>125</v>
      </c>
      <c r="B8400" t="s">
        <v>86</v>
      </c>
      <c r="C8400" t="s">
        <v>102</v>
      </c>
      <c r="D8400" t="s">
        <v>109</v>
      </c>
      <c r="E8400" t="s">
        <v>90</v>
      </c>
      <c r="F8400" t="s">
        <v>40</v>
      </c>
      <c r="G8400">
        <v>876</v>
      </c>
      <c r="H8400">
        <v>3</v>
      </c>
      <c r="I8400">
        <f>IF(VLOOKUP(Data!$A8400,summermonths, 2, FALSE) = 1, VLOOKUP(Data!$H8400,rateblocks, 2, FALSE), VLOOKUP(Data!H8400, rateblocks,3, FALSE))</f>
        <v>3</v>
      </c>
      <c r="J8400">
        <v>1.5581603050231934</v>
      </c>
      <c r="K8400">
        <v>1.4491552114486694</v>
      </c>
      <c r="L8400">
        <v>58.934932708740234</v>
      </c>
      <c r="M8400">
        <v>-0.10900507867336273</v>
      </c>
      <c r="N8400">
        <v>0.12018407881259918</v>
      </c>
      <c r="O8400">
        <v>1.4444212429225445E-2</v>
      </c>
      <c r="P8400">
        <v>-0.30669030547142029</v>
      </c>
      <c r="Q8400">
        <v>-0.26302716135978699</v>
      </c>
      <c r="R8400">
        <v>-0.17202967405319214</v>
      </c>
      <c r="S8400">
        <v>-0.10900507867336273</v>
      </c>
      <c r="T8400">
        <v>-4.5980487018823624E-2</v>
      </c>
      <c r="U8400">
        <v>4.5017015188932419E-2</v>
      </c>
      <c r="V8400">
        <v>8.8680140674114227E-2</v>
      </c>
    </row>
    <row r="8401" spans="1:22" x14ac:dyDescent="0.25">
      <c r="A8401" t="s">
        <v>125</v>
      </c>
      <c r="B8401" t="s">
        <v>86</v>
      </c>
      <c r="C8401" t="s">
        <v>102</v>
      </c>
      <c r="D8401" t="s">
        <v>109</v>
      </c>
      <c r="E8401" t="s">
        <v>90</v>
      </c>
      <c r="F8401" t="s">
        <v>40</v>
      </c>
      <c r="G8401">
        <v>876</v>
      </c>
      <c r="H8401">
        <v>7</v>
      </c>
      <c r="I8401">
        <f>IF(VLOOKUP(Data!$A8401,summermonths, 2, FALSE) = 1, VLOOKUP(Data!$H8401,rateblocks, 2, FALSE), VLOOKUP(Data!H8401, rateblocks,3, FALSE))</f>
        <v>2</v>
      </c>
      <c r="J8401">
        <v>1.2973228693008423</v>
      </c>
      <c r="K8401">
        <v>1.1803767681121826</v>
      </c>
      <c r="L8401">
        <v>59.592464447021484</v>
      </c>
      <c r="M8401">
        <v>-0.11694619059562683</v>
      </c>
      <c r="N8401">
        <v>0.10437535494565964</v>
      </c>
      <c r="O8401">
        <v>1.0894214734435081E-2</v>
      </c>
      <c r="P8401">
        <v>-0.28862836956977844</v>
      </c>
      <c r="Q8401">
        <v>-0.25070858001708984</v>
      </c>
      <c r="R8401">
        <v>-0.17168067395687103</v>
      </c>
      <c r="S8401">
        <v>-0.11694619059562683</v>
      </c>
      <c r="T8401">
        <v>-6.2211699783802032E-2</v>
      </c>
      <c r="U8401">
        <v>1.6816208139061928E-2</v>
      </c>
      <c r="V8401">
        <v>5.4735992103815079E-2</v>
      </c>
    </row>
    <row r="8402" spans="1:22" x14ac:dyDescent="0.25">
      <c r="A8402" t="s">
        <v>125</v>
      </c>
      <c r="B8402" t="s">
        <v>86</v>
      </c>
      <c r="C8402" t="s">
        <v>101</v>
      </c>
      <c r="D8402" t="s">
        <v>110</v>
      </c>
      <c r="E8402" t="s">
        <v>90</v>
      </c>
      <c r="F8402" t="s">
        <v>40</v>
      </c>
      <c r="G8402">
        <v>876</v>
      </c>
      <c r="H8402">
        <v>8</v>
      </c>
      <c r="I8402">
        <f>IF(VLOOKUP(Data!$A8402,summermonths, 2, FALSE) = 1, VLOOKUP(Data!$H8402,rateblocks, 2, FALSE), VLOOKUP(Data!H8402, rateblocks,3, FALSE))</f>
        <v>2</v>
      </c>
      <c r="J8402">
        <v>1.1096596717834473</v>
      </c>
      <c r="K8402">
        <v>1.1097289323806763</v>
      </c>
      <c r="L8402">
        <v>59.826225280761719</v>
      </c>
      <c r="M8402">
        <v>6.9210793299134821E-5</v>
      </c>
      <c r="N8402">
        <v>5.1670007407665253E-2</v>
      </c>
      <c r="O8402">
        <v>2.6697895955294371E-3</v>
      </c>
      <c r="P8402">
        <v>-8.4920391440391541E-2</v>
      </c>
      <c r="Q8402">
        <v>-6.6148571670055389E-2</v>
      </c>
      <c r="R8402">
        <v>-2.7026567608118057E-2</v>
      </c>
      <c r="S8402">
        <v>6.9210793299134821E-5</v>
      </c>
      <c r="T8402">
        <v>2.7164990082383156E-2</v>
      </c>
      <c r="U8402">
        <v>6.628698855638504E-2</v>
      </c>
      <c r="V8402">
        <v>8.5058808326721191E-2</v>
      </c>
    </row>
    <row r="8403" spans="1:22" x14ac:dyDescent="0.25">
      <c r="A8403" t="s">
        <v>95</v>
      </c>
      <c r="B8403" t="s">
        <v>86</v>
      </c>
      <c r="C8403" t="s">
        <v>102</v>
      </c>
      <c r="D8403" t="s">
        <v>66</v>
      </c>
      <c r="E8403" t="s">
        <v>90</v>
      </c>
      <c r="F8403" t="s">
        <v>40</v>
      </c>
      <c r="G8403">
        <v>876</v>
      </c>
      <c r="H8403">
        <v>2</v>
      </c>
      <c r="I8403">
        <f>IF(VLOOKUP(Data!$A8403,summermonths, 2, FALSE) = 1, VLOOKUP(Data!$H8403,rateblocks, 2, FALSE), VLOOKUP(Data!H8403, rateblocks,3, FALSE))</f>
        <v>3</v>
      </c>
      <c r="J8403">
        <v>1.4828197956085205</v>
      </c>
      <c r="K8403">
        <v>1.4627226591110229</v>
      </c>
      <c r="L8403">
        <v>61.589042663574219</v>
      </c>
      <c r="M8403">
        <v>-2.009720541536808E-2</v>
      </c>
      <c r="N8403">
        <v>0.1449102908372879</v>
      </c>
      <c r="O8403">
        <v>2.0998992025852203E-2</v>
      </c>
      <c r="P8403">
        <v>-0.25845342874526978</v>
      </c>
      <c r="Q8403">
        <v>-0.20580720901489258</v>
      </c>
      <c r="R8403">
        <v>-9.6088238060474396E-2</v>
      </c>
      <c r="S8403">
        <v>-2.009720541536808E-2</v>
      </c>
      <c r="T8403">
        <v>5.5893827229738235E-2</v>
      </c>
      <c r="U8403">
        <v>0.16561280190944672</v>
      </c>
      <c r="V8403">
        <v>0.21825900673866272</v>
      </c>
    </row>
    <row r="8404" spans="1:22" x14ac:dyDescent="0.25">
      <c r="A8404" t="s">
        <v>95</v>
      </c>
      <c r="B8404" t="s">
        <v>86</v>
      </c>
      <c r="C8404" t="s">
        <v>101</v>
      </c>
      <c r="D8404" t="s">
        <v>60</v>
      </c>
      <c r="E8404" t="s">
        <v>90</v>
      </c>
      <c r="F8404" t="s">
        <v>40</v>
      </c>
      <c r="G8404">
        <v>876</v>
      </c>
      <c r="H8404">
        <v>5</v>
      </c>
      <c r="I8404">
        <f>IF(VLOOKUP(Data!$A8404,summermonths, 2, FALSE) = 1, VLOOKUP(Data!$H8404,rateblocks, 2, FALSE), VLOOKUP(Data!H8404, rateblocks,3, FALSE))</f>
        <v>3</v>
      </c>
      <c r="J8404">
        <v>1.3070328235626221</v>
      </c>
      <c r="K8404">
        <v>1.4093267917633057</v>
      </c>
      <c r="L8404">
        <v>58.555706024169922</v>
      </c>
      <c r="M8404">
        <v>0.10229396820068359</v>
      </c>
      <c r="N8404">
        <v>7.2684429585933685E-2</v>
      </c>
      <c r="O8404">
        <v>5.2830264903604984E-3</v>
      </c>
      <c r="P8404">
        <v>-1.7261279746890068E-2</v>
      </c>
      <c r="Q8404">
        <v>9.1451238840818405E-3</v>
      </c>
      <c r="R8404">
        <v>6.4178213477134705E-2</v>
      </c>
      <c r="S8404">
        <v>0.10229396820068359</v>
      </c>
      <c r="T8404">
        <v>0.14040972292423248</v>
      </c>
      <c r="U8404">
        <v>0.1954428106546402</v>
      </c>
      <c r="V8404">
        <v>0.2218492180109024</v>
      </c>
    </row>
    <row r="8405" spans="1:22" x14ac:dyDescent="0.25">
      <c r="A8405" t="s">
        <v>124</v>
      </c>
      <c r="B8405" t="s">
        <v>86</v>
      </c>
      <c r="C8405" t="s">
        <v>101</v>
      </c>
      <c r="D8405" t="s">
        <v>108</v>
      </c>
      <c r="E8405" t="s">
        <v>90</v>
      </c>
      <c r="F8405" t="s">
        <v>40</v>
      </c>
      <c r="G8405">
        <v>876</v>
      </c>
      <c r="H8405">
        <v>2</v>
      </c>
      <c r="I8405">
        <f>IF(VLOOKUP(Data!$A8405,summermonths, 2, FALSE) = 1, VLOOKUP(Data!$H8405,rateblocks, 2, FALSE), VLOOKUP(Data!H8405, rateblocks,3, FALSE))</f>
        <v>3</v>
      </c>
      <c r="J8405">
        <v>1.4652106761932373</v>
      </c>
      <c r="K8405">
        <v>1.4325666427612305</v>
      </c>
      <c r="L8405">
        <v>56.184497833251953</v>
      </c>
      <c r="M8405">
        <v>-3.2644052058458328E-2</v>
      </c>
      <c r="N8405">
        <v>4.6283327043056488E-2</v>
      </c>
      <c r="O8405">
        <v>2.1421464625746012E-3</v>
      </c>
      <c r="P8405">
        <v>-0.10877335071563721</v>
      </c>
      <c r="Q8405">
        <v>-9.1958522796630859E-2</v>
      </c>
      <c r="R8405">
        <v>-5.6915052235126495E-2</v>
      </c>
      <c r="S8405">
        <v>-3.2644052058458328E-2</v>
      </c>
      <c r="T8405">
        <v>-8.3730518817901611E-3</v>
      </c>
      <c r="U8405">
        <v>2.6670418679714203E-2</v>
      </c>
      <c r="V8405">
        <v>4.3485246598720551E-2</v>
      </c>
    </row>
    <row r="8406" spans="1:22" x14ac:dyDescent="0.25">
      <c r="A8406" t="s">
        <v>98</v>
      </c>
      <c r="B8406" t="s">
        <v>86</v>
      </c>
      <c r="C8406" t="s">
        <v>102</v>
      </c>
      <c r="D8406" t="s">
        <v>69</v>
      </c>
      <c r="E8406" t="s">
        <v>90</v>
      </c>
      <c r="F8406" t="s">
        <v>40</v>
      </c>
      <c r="G8406">
        <v>876</v>
      </c>
      <c r="H8406">
        <v>6</v>
      </c>
      <c r="I8406">
        <f>IF(VLOOKUP(Data!$A8406,summermonths, 2, FALSE) = 1, VLOOKUP(Data!$H8406,rateblocks, 2, FALSE), VLOOKUP(Data!H8406, rateblocks,3, FALSE))</f>
        <v>3</v>
      </c>
      <c r="J8406">
        <v>1.5118106603622437</v>
      </c>
      <c r="K8406">
        <v>1.5259017944335937</v>
      </c>
      <c r="L8406">
        <v>70.910957336425781</v>
      </c>
      <c r="M8406">
        <v>1.4091130346059799E-2</v>
      </c>
      <c r="N8406">
        <v>9.0004637837409973E-2</v>
      </c>
      <c r="O8406">
        <v>8.1008346751332283E-3</v>
      </c>
      <c r="P8406">
        <v>-0.13395331799983978</v>
      </c>
      <c r="Q8406">
        <v>-0.10125445574522018</v>
      </c>
      <c r="R8406">
        <v>-3.3107347786426544E-2</v>
      </c>
      <c r="S8406">
        <v>1.4091130346059799E-2</v>
      </c>
      <c r="T8406">
        <v>6.1289608478546143E-2</v>
      </c>
      <c r="U8406">
        <v>0.12943671643733978</v>
      </c>
      <c r="V8406">
        <v>0.16213558614253998</v>
      </c>
    </row>
    <row r="8407" spans="1:22" x14ac:dyDescent="0.25">
      <c r="A8407" t="s">
        <v>125</v>
      </c>
      <c r="B8407" t="s">
        <v>86</v>
      </c>
      <c r="C8407" t="s">
        <v>102</v>
      </c>
      <c r="D8407" t="s">
        <v>109</v>
      </c>
      <c r="E8407" t="s">
        <v>90</v>
      </c>
      <c r="F8407" t="s">
        <v>40</v>
      </c>
      <c r="G8407">
        <v>876</v>
      </c>
      <c r="H8407">
        <v>2</v>
      </c>
      <c r="I8407">
        <f>IF(VLOOKUP(Data!$A8407,summermonths, 2, FALSE) = 1, VLOOKUP(Data!$H8407,rateblocks, 2, FALSE), VLOOKUP(Data!H8407, rateblocks,3, FALSE))</f>
        <v>3</v>
      </c>
      <c r="J8407">
        <v>1.4822640419006348</v>
      </c>
      <c r="K8407">
        <v>1.4709702730178833</v>
      </c>
      <c r="L8407">
        <v>60.686073303222656</v>
      </c>
      <c r="M8407">
        <v>-1.129373162984848E-2</v>
      </c>
      <c r="N8407">
        <v>8.0123692750930786E-2</v>
      </c>
      <c r="O8407">
        <v>6.4198062755167484E-3</v>
      </c>
      <c r="P8407">
        <v>-0.14308547973632813</v>
      </c>
      <c r="Q8407">
        <v>-0.1139763742685318</v>
      </c>
      <c r="R8407">
        <v>-5.3310636430978775E-2</v>
      </c>
      <c r="S8407">
        <v>-1.129373162984848E-2</v>
      </c>
      <c r="T8407">
        <v>3.0723173171281815E-2</v>
      </c>
      <c r="U8407">
        <v>9.1388911008834839E-2</v>
      </c>
      <c r="V8407">
        <v>0.12049801647663116</v>
      </c>
    </row>
    <row r="8408" spans="1:22" x14ac:dyDescent="0.25">
      <c r="A8408" t="s">
        <v>124</v>
      </c>
      <c r="B8408" t="s">
        <v>86</v>
      </c>
      <c r="C8408" t="s">
        <v>101</v>
      </c>
      <c r="D8408" t="s">
        <v>108</v>
      </c>
      <c r="E8408" t="s">
        <v>90</v>
      </c>
      <c r="F8408" t="s">
        <v>40</v>
      </c>
      <c r="G8408">
        <v>876</v>
      </c>
      <c r="H8408">
        <v>24</v>
      </c>
      <c r="I8408">
        <f>IF(VLOOKUP(Data!$A8408,summermonths, 2, FALSE) = 1, VLOOKUP(Data!$H8408,rateblocks, 2, FALSE), VLOOKUP(Data!H8408, rateblocks,3, FALSE))</f>
        <v>3</v>
      </c>
      <c r="J8408">
        <v>1.5046528577804565</v>
      </c>
      <c r="K8408">
        <v>1.5027226209640503</v>
      </c>
      <c r="L8408">
        <v>57.819198608398437</v>
      </c>
      <c r="M8408">
        <v>-1.9303084118291736E-3</v>
      </c>
      <c r="N8408">
        <v>4.6790793538093567E-2</v>
      </c>
      <c r="O8408">
        <v>2.1893782541155815E-3</v>
      </c>
      <c r="P8408">
        <v>-7.8894317150115967E-2</v>
      </c>
      <c r="Q8408">
        <v>-6.1895124614238739E-2</v>
      </c>
      <c r="R8408">
        <v>-2.6467423886060715E-2</v>
      </c>
      <c r="S8408">
        <v>-1.9303084118291736E-3</v>
      </c>
      <c r="T8408">
        <v>2.2606806829571724E-2</v>
      </c>
      <c r="U8408">
        <v>5.8034505695104599E-2</v>
      </c>
      <c r="V8408">
        <v>7.5033694505691528E-2</v>
      </c>
    </row>
    <row r="8409" spans="1:22" x14ac:dyDescent="0.25">
      <c r="A8409" t="s">
        <v>95</v>
      </c>
      <c r="B8409" t="s">
        <v>86</v>
      </c>
      <c r="C8409" t="s">
        <v>102</v>
      </c>
      <c r="D8409" t="s">
        <v>66</v>
      </c>
      <c r="E8409" t="s">
        <v>90</v>
      </c>
      <c r="F8409" t="s">
        <v>40</v>
      </c>
      <c r="G8409">
        <v>876</v>
      </c>
      <c r="H8409">
        <v>21</v>
      </c>
      <c r="I8409">
        <f>IF(VLOOKUP(Data!$A8409,summermonths, 2, FALSE) = 1, VLOOKUP(Data!$H8409,rateblocks, 2, FALSE), VLOOKUP(Data!H8409, rateblocks,3, FALSE))</f>
        <v>2</v>
      </c>
      <c r="J8409">
        <v>1.7457783222198486</v>
      </c>
      <c r="K8409">
        <v>1.8283276557922363</v>
      </c>
      <c r="L8409">
        <v>66.631278991699219</v>
      </c>
      <c r="M8409">
        <v>8.2549311220645905E-2</v>
      </c>
      <c r="N8409">
        <v>0.15656957030296326</v>
      </c>
      <c r="O8409">
        <v>2.4514030665159225E-2</v>
      </c>
      <c r="P8409">
        <v>-0.17498470842838287</v>
      </c>
      <c r="Q8409">
        <v>-0.11810266971588135</v>
      </c>
      <c r="R8409">
        <v>4.4414828880690038E-4</v>
      </c>
      <c r="S8409">
        <v>8.2549311220645905E-2</v>
      </c>
      <c r="T8409">
        <v>0.16465447843074799</v>
      </c>
      <c r="U8409">
        <v>0.28320127725601196</v>
      </c>
      <c r="V8409">
        <v>0.34008333086967468</v>
      </c>
    </row>
    <row r="8410" spans="1:22" x14ac:dyDescent="0.25">
      <c r="A8410" t="s">
        <v>95</v>
      </c>
      <c r="B8410" t="s">
        <v>86</v>
      </c>
      <c r="C8410" t="s">
        <v>101</v>
      </c>
      <c r="D8410" t="s">
        <v>60</v>
      </c>
      <c r="E8410" t="s">
        <v>90</v>
      </c>
      <c r="F8410" t="s">
        <v>40</v>
      </c>
      <c r="G8410">
        <v>876</v>
      </c>
      <c r="H8410">
        <v>10</v>
      </c>
      <c r="I8410">
        <f>IF(VLOOKUP(Data!$A8410,summermonths, 2, FALSE) = 1, VLOOKUP(Data!$H8410,rateblocks, 2, FALSE), VLOOKUP(Data!H8410, rateblocks,3, FALSE))</f>
        <v>2</v>
      </c>
      <c r="J8410">
        <v>1.1318717002868652</v>
      </c>
      <c r="K8410">
        <v>1.1272280216217041</v>
      </c>
      <c r="L8410">
        <v>63.140983581542969</v>
      </c>
      <c r="M8410">
        <v>-4.6436931006610394E-3</v>
      </c>
      <c r="N8410">
        <v>5.910138413310051E-2</v>
      </c>
      <c r="O8410">
        <v>3.4929735120385885E-3</v>
      </c>
      <c r="P8410">
        <v>-0.10185682028532028</v>
      </c>
      <c r="Q8410">
        <v>-8.0385163426399231E-2</v>
      </c>
      <c r="R8410">
        <v>-3.5636488348245621E-2</v>
      </c>
      <c r="S8410">
        <v>-4.6436931006610394E-3</v>
      </c>
      <c r="T8410">
        <v>2.6349103078246117E-2</v>
      </c>
      <c r="U8410">
        <v>7.1097776293754578E-2</v>
      </c>
      <c r="V8410">
        <v>9.2569433152675629E-2</v>
      </c>
    </row>
    <row r="8411" spans="1:22" x14ac:dyDescent="0.25">
      <c r="A8411" t="s">
        <v>125</v>
      </c>
      <c r="B8411" t="s">
        <v>86</v>
      </c>
      <c r="C8411" t="s">
        <v>101</v>
      </c>
      <c r="D8411" t="s">
        <v>110</v>
      </c>
      <c r="E8411" t="s">
        <v>90</v>
      </c>
      <c r="F8411" t="s">
        <v>40</v>
      </c>
      <c r="G8411">
        <v>876</v>
      </c>
      <c r="H8411">
        <v>20</v>
      </c>
      <c r="I8411">
        <f>IF(VLOOKUP(Data!$A8411,summermonths, 2, FALSE) = 1, VLOOKUP(Data!$H8411,rateblocks, 2, FALSE), VLOOKUP(Data!H8411, rateblocks,3, FALSE))</f>
        <v>1</v>
      </c>
      <c r="J8411">
        <v>1.6465357542037964</v>
      </c>
      <c r="K8411">
        <v>1.6145871877670288</v>
      </c>
      <c r="L8411">
        <v>63.416717529296875</v>
      </c>
      <c r="M8411">
        <v>-3.1948525458574295E-2</v>
      </c>
      <c r="N8411">
        <v>5.4898906499147415E-2</v>
      </c>
      <c r="O8411">
        <v>3.013890003785491E-3</v>
      </c>
      <c r="P8411">
        <v>-0.12224919348955154</v>
      </c>
      <c r="Q8411">
        <v>-0.10230430215597153</v>
      </c>
      <c r="R8411">
        <v>-6.0737539082765579E-2</v>
      </c>
      <c r="S8411">
        <v>-3.1948525458574295E-2</v>
      </c>
      <c r="T8411">
        <v>-3.1595106702297926E-3</v>
      </c>
      <c r="U8411">
        <v>3.8407254964113235E-2</v>
      </c>
      <c r="V8411">
        <v>5.8352138847112656E-2</v>
      </c>
    </row>
    <row r="8412" spans="1:22" x14ac:dyDescent="0.25">
      <c r="A8412" t="s">
        <v>97</v>
      </c>
      <c r="B8412" t="s">
        <v>86</v>
      </c>
      <c r="C8412" t="s">
        <v>102</v>
      </c>
      <c r="D8412" t="s">
        <v>68</v>
      </c>
      <c r="E8412" t="s">
        <v>90</v>
      </c>
      <c r="F8412" t="s">
        <v>40</v>
      </c>
      <c r="G8412">
        <v>876</v>
      </c>
      <c r="H8412">
        <v>5</v>
      </c>
      <c r="I8412">
        <f>IF(VLOOKUP(Data!$A8412,summermonths, 2, FALSE) = 1, VLOOKUP(Data!$H8412,rateblocks, 2, FALSE), VLOOKUP(Data!H8412, rateblocks,3, FALSE))</f>
        <v>3</v>
      </c>
      <c r="J8412">
        <v>1.2999204397201538</v>
      </c>
      <c r="K8412">
        <v>1.5122202634811401</v>
      </c>
      <c r="L8412">
        <v>72.254570007324219</v>
      </c>
      <c r="M8412">
        <v>0.2122998833656311</v>
      </c>
      <c r="N8412">
        <v>0.16700102388858795</v>
      </c>
      <c r="O8412">
        <v>2.7889341115951538E-2</v>
      </c>
      <c r="P8412">
        <v>-6.2392357736825943E-2</v>
      </c>
      <c r="Q8412">
        <v>-1.7205402255058289E-3</v>
      </c>
      <c r="R8412">
        <v>0.12472446262836456</v>
      </c>
      <c r="S8412">
        <v>0.2122998833656311</v>
      </c>
      <c r="T8412">
        <v>0.29987531900405884</v>
      </c>
      <c r="U8412">
        <v>0.42632031440734863</v>
      </c>
      <c r="V8412">
        <v>0.48699212074279785</v>
      </c>
    </row>
    <row r="8413" spans="1:22" x14ac:dyDescent="0.25">
      <c r="A8413" t="s">
        <v>124</v>
      </c>
      <c r="B8413" t="s">
        <v>86</v>
      </c>
      <c r="C8413" t="s">
        <v>101</v>
      </c>
      <c r="D8413" t="s">
        <v>108</v>
      </c>
      <c r="E8413" t="s">
        <v>90</v>
      </c>
      <c r="F8413" t="s">
        <v>40</v>
      </c>
      <c r="G8413">
        <v>876</v>
      </c>
      <c r="H8413">
        <v>11</v>
      </c>
      <c r="I8413">
        <f>IF(VLOOKUP(Data!$A8413,summermonths, 2, FALSE) = 1, VLOOKUP(Data!$H8413,rateblocks, 2, FALSE), VLOOKUP(Data!H8413, rateblocks,3, FALSE))</f>
        <v>2</v>
      </c>
      <c r="J8413">
        <v>1.1896796226501465</v>
      </c>
      <c r="K8413">
        <v>1.1811937093734741</v>
      </c>
      <c r="L8413">
        <v>70.602577209472656</v>
      </c>
      <c r="M8413">
        <v>-8.4859030321240425E-3</v>
      </c>
      <c r="N8413">
        <v>4.7595642507076263E-2</v>
      </c>
      <c r="O8413">
        <v>2.2653450723737478E-3</v>
      </c>
      <c r="P8413">
        <v>-8.6773768067359924E-2</v>
      </c>
      <c r="Q8413">
        <v>-6.9482170045375824E-2</v>
      </c>
      <c r="R8413">
        <v>-3.3445082604885101E-2</v>
      </c>
      <c r="S8413">
        <v>-8.4859030321240425E-3</v>
      </c>
      <c r="T8413">
        <v>1.6473276540637016E-2</v>
      </c>
      <c r="U8413">
        <v>5.2510365843772888E-2</v>
      </c>
      <c r="V8413">
        <v>6.9801963865756989E-2</v>
      </c>
    </row>
    <row r="8414" spans="1:22" x14ac:dyDescent="0.25">
      <c r="A8414" t="s">
        <v>97</v>
      </c>
      <c r="B8414" t="s">
        <v>86</v>
      </c>
      <c r="C8414" t="s">
        <v>101</v>
      </c>
      <c r="D8414" t="s">
        <v>62</v>
      </c>
      <c r="E8414" t="s">
        <v>90</v>
      </c>
      <c r="F8414" t="s">
        <v>40</v>
      </c>
      <c r="G8414">
        <v>876</v>
      </c>
      <c r="H8414">
        <v>19</v>
      </c>
      <c r="I8414">
        <f>IF(VLOOKUP(Data!$A8414,summermonths, 2, FALSE) = 1, VLOOKUP(Data!$H8414,rateblocks, 2, FALSE), VLOOKUP(Data!H8414, rateblocks,3, FALSE))</f>
        <v>2</v>
      </c>
      <c r="J8414">
        <v>1.3199713230133057</v>
      </c>
      <c r="K8414">
        <v>1.3730219602584839</v>
      </c>
      <c r="L8414">
        <v>71.671730041503906</v>
      </c>
      <c r="M8414">
        <v>5.3050678223371506E-2</v>
      </c>
      <c r="N8414">
        <v>6.7635528743267059E-2</v>
      </c>
      <c r="O8414">
        <v>4.5745647512376308E-3</v>
      </c>
      <c r="P8414">
        <v>-5.8199867606163025E-2</v>
      </c>
      <c r="Q8414">
        <v>-3.3627741038799286E-2</v>
      </c>
      <c r="R8414">
        <v>1.7582572996616364E-2</v>
      </c>
      <c r="S8414">
        <v>5.3050678223371506E-2</v>
      </c>
      <c r="T8414">
        <v>8.8518783450126648E-2</v>
      </c>
      <c r="U8414">
        <v>0.1397290974855423</v>
      </c>
      <c r="V8414">
        <v>0.16430121660232544</v>
      </c>
    </row>
    <row r="8415" spans="1:22" x14ac:dyDescent="0.25">
      <c r="A8415" t="s">
        <v>123</v>
      </c>
      <c r="B8415" t="s">
        <v>86</v>
      </c>
      <c r="C8415" t="s">
        <v>102</v>
      </c>
      <c r="D8415" t="s">
        <v>112</v>
      </c>
      <c r="E8415" t="s">
        <v>90</v>
      </c>
      <c r="F8415" t="s">
        <v>40</v>
      </c>
      <c r="G8415">
        <v>876</v>
      </c>
      <c r="H8415">
        <v>14</v>
      </c>
      <c r="I8415">
        <f>IF(VLOOKUP(Data!$A8415,summermonths, 2, FALSE) = 1, VLOOKUP(Data!$H8415,rateblocks, 2, FALSE), VLOOKUP(Data!H8415, rateblocks,3, FALSE))</f>
        <v>2</v>
      </c>
      <c r="J8415">
        <v>1.4135971069335937</v>
      </c>
      <c r="K8415">
        <v>1.2711073160171509</v>
      </c>
      <c r="L8415">
        <v>83.605026245117187</v>
      </c>
      <c r="M8415">
        <v>-0.14248983561992645</v>
      </c>
      <c r="N8415">
        <v>9.6028529107570648E-2</v>
      </c>
      <c r="O8415">
        <v>9.2214783653616905E-3</v>
      </c>
      <c r="P8415">
        <v>-0.30044269561767578</v>
      </c>
      <c r="Q8415">
        <v>-0.26555535197257996</v>
      </c>
      <c r="R8415">
        <v>-0.19284725189208984</v>
      </c>
      <c r="S8415">
        <v>-0.14248983561992645</v>
      </c>
      <c r="T8415">
        <v>-9.2132426798343658E-2</v>
      </c>
      <c r="U8415">
        <v>-1.9424322992563248E-2</v>
      </c>
      <c r="V8415">
        <v>1.5463038347661495E-2</v>
      </c>
    </row>
    <row r="8416" spans="1:22" x14ac:dyDescent="0.25">
      <c r="A8416" t="s">
        <v>99</v>
      </c>
      <c r="B8416" t="s">
        <v>86</v>
      </c>
      <c r="C8416" t="s">
        <v>102</v>
      </c>
      <c r="D8416" t="s">
        <v>70</v>
      </c>
      <c r="E8416" t="s">
        <v>90</v>
      </c>
      <c r="F8416" t="s">
        <v>40</v>
      </c>
      <c r="G8416">
        <v>876</v>
      </c>
      <c r="H8416">
        <v>11</v>
      </c>
      <c r="I8416">
        <f>IF(VLOOKUP(Data!$A8416,summermonths, 2, FALSE) = 1, VLOOKUP(Data!$H8416,rateblocks, 2, FALSE), VLOOKUP(Data!H8416, rateblocks,3, FALSE))</f>
        <v>2</v>
      </c>
      <c r="J8416">
        <v>1.8554939031600952</v>
      </c>
      <c r="K8416">
        <v>1.4950798749923706</v>
      </c>
      <c r="L8416">
        <v>90.859588623046875</v>
      </c>
      <c r="M8416">
        <v>-0.36041399836540222</v>
      </c>
      <c r="N8416">
        <v>0.1899268627166748</v>
      </c>
      <c r="O8416">
        <v>3.607221320271492E-2</v>
      </c>
      <c r="P8416">
        <v>-0.67281585931777954</v>
      </c>
      <c r="Q8416">
        <v>-0.60381507873535156</v>
      </c>
      <c r="R8416">
        <v>-0.46001175045967102</v>
      </c>
      <c r="S8416">
        <v>-0.36041399836540222</v>
      </c>
      <c r="T8416">
        <v>-0.26081624627113342</v>
      </c>
      <c r="U8416">
        <v>-0.11701293289661407</v>
      </c>
      <c r="V8416">
        <v>-4.8012107610702515E-2</v>
      </c>
    </row>
    <row r="8417" spans="1:22" x14ac:dyDescent="0.25">
      <c r="A8417" t="s">
        <v>96</v>
      </c>
      <c r="B8417" t="s">
        <v>86</v>
      </c>
      <c r="C8417" t="s">
        <v>102</v>
      </c>
      <c r="D8417" t="s">
        <v>67</v>
      </c>
      <c r="E8417" t="s">
        <v>90</v>
      </c>
      <c r="F8417" t="s">
        <v>40</v>
      </c>
      <c r="G8417">
        <v>876</v>
      </c>
      <c r="H8417">
        <v>22</v>
      </c>
      <c r="I8417">
        <f>IF(VLOOKUP(Data!$A8417,summermonths, 2, FALSE) = 1, VLOOKUP(Data!$H8417,rateblocks, 2, FALSE), VLOOKUP(Data!H8417, rateblocks,3, FALSE))</f>
        <v>2</v>
      </c>
      <c r="J8417">
        <v>1.9058046340942383</v>
      </c>
      <c r="K8417">
        <v>1.7147773504257202</v>
      </c>
      <c r="L8417">
        <v>70.034248352050781</v>
      </c>
      <c r="M8417">
        <v>-0.19102717936038971</v>
      </c>
      <c r="N8417">
        <v>0.199992835521698</v>
      </c>
      <c r="O8417">
        <v>3.9997134357690811E-2</v>
      </c>
      <c r="P8417">
        <v>-0.51998609304428101</v>
      </c>
      <c r="Q8417">
        <v>-0.44732829928398132</v>
      </c>
      <c r="R8417">
        <v>-0.2959035336971283</v>
      </c>
      <c r="S8417">
        <v>-0.19102717936038971</v>
      </c>
      <c r="T8417">
        <v>-8.615083247423172E-2</v>
      </c>
      <c r="U8417">
        <v>6.5273955464363098E-2</v>
      </c>
      <c r="V8417">
        <v>0.13793176412582397</v>
      </c>
    </row>
    <row r="8418" spans="1:22" x14ac:dyDescent="0.25">
      <c r="A8418" t="s">
        <v>96</v>
      </c>
      <c r="B8418" t="s">
        <v>86</v>
      </c>
      <c r="C8418" t="s">
        <v>102</v>
      </c>
      <c r="D8418" t="s">
        <v>67</v>
      </c>
      <c r="E8418" t="s">
        <v>90</v>
      </c>
      <c r="F8418" t="s">
        <v>40</v>
      </c>
      <c r="G8418">
        <v>876</v>
      </c>
      <c r="H8418">
        <v>5</v>
      </c>
      <c r="I8418">
        <f>IF(VLOOKUP(Data!$A8418,summermonths, 2, FALSE) = 1, VLOOKUP(Data!$H8418,rateblocks, 2, FALSE), VLOOKUP(Data!H8418, rateblocks,3, FALSE))</f>
        <v>3</v>
      </c>
      <c r="J8418">
        <v>1.4086360931396484</v>
      </c>
      <c r="K8418">
        <v>1.4564669132232666</v>
      </c>
      <c r="L8418">
        <v>65.260276794433594</v>
      </c>
      <c r="M8418">
        <v>4.7830771654844284E-2</v>
      </c>
      <c r="N8418">
        <v>0.19999170303344727</v>
      </c>
      <c r="O8418">
        <v>3.9996679872274399E-2</v>
      </c>
      <c r="P8418">
        <v>-0.28112632036209106</v>
      </c>
      <c r="Q8418">
        <v>-0.20846891403198242</v>
      </c>
      <c r="R8418">
        <v>-5.7044979184865952E-2</v>
      </c>
      <c r="S8418">
        <v>4.7830771654844284E-2</v>
      </c>
      <c r="T8418">
        <v>0.15270651876926422</v>
      </c>
      <c r="U8418">
        <v>0.30413046479225159</v>
      </c>
      <c r="V8418">
        <v>0.37678784132003784</v>
      </c>
    </row>
    <row r="8419" spans="1:22" x14ac:dyDescent="0.25">
      <c r="A8419" t="s">
        <v>124</v>
      </c>
      <c r="B8419" t="s">
        <v>86</v>
      </c>
      <c r="C8419" t="s">
        <v>101</v>
      </c>
      <c r="D8419" t="s">
        <v>108</v>
      </c>
      <c r="E8419" t="s">
        <v>90</v>
      </c>
      <c r="F8419" t="s">
        <v>40</v>
      </c>
      <c r="G8419">
        <v>876</v>
      </c>
      <c r="H8419">
        <v>13</v>
      </c>
      <c r="I8419">
        <f>IF(VLOOKUP(Data!$A8419,summermonths, 2, FALSE) = 1, VLOOKUP(Data!$H8419,rateblocks, 2, FALSE), VLOOKUP(Data!H8419, rateblocks,3, FALSE))</f>
        <v>2</v>
      </c>
      <c r="J8419">
        <v>1.2252262830734253</v>
      </c>
      <c r="K8419">
        <v>1.2087036371231079</v>
      </c>
      <c r="L8419">
        <v>72.989456176757813</v>
      </c>
      <c r="M8419">
        <v>-1.6522586345672607E-2</v>
      </c>
      <c r="N8419">
        <v>4.7562059015035629E-2</v>
      </c>
      <c r="O8419">
        <v>2.2621494717895985E-3</v>
      </c>
      <c r="P8419">
        <v>-9.4755209982395172E-2</v>
      </c>
      <c r="Q8419">
        <v>-7.7475816011428833E-2</v>
      </c>
      <c r="R8419">
        <v>-4.1464153677225113E-2</v>
      </c>
      <c r="S8419">
        <v>-1.6522586345672607E-2</v>
      </c>
      <c r="T8419">
        <v>8.4189819172024727E-3</v>
      </c>
      <c r="U8419">
        <v>4.4430643320083618E-2</v>
      </c>
      <c r="V8419">
        <v>6.1710037291049957E-2</v>
      </c>
    </row>
    <row r="8420" spans="1:22" x14ac:dyDescent="0.25">
      <c r="A8420" t="s">
        <v>123</v>
      </c>
      <c r="B8420" t="s">
        <v>86</v>
      </c>
      <c r="C8420" t="s">
        <v>101</v>
      </c>
      <c r="D8420" t="s">
        <v>107</v>
      </c>
      <c r="E8420" t="s">
        <v>90</v>
      </c>
      <c r="F8420" t="s">
        <v>40</v>
      </c>
      <c r="G8420">
        <v>876</v>
      </c>
      <c r="H8420">
        <v>7</v>
      </c>
      <c r="I8420">
        <f>IF(VLOOKUP(Data!$A8420,summermonths, 2, FALSE) = 1, VLOOKUP(Data!$H8420,rateblocks, 2, FALSE), VLOOKUP(Data!H8420, rateblocks,3, FALSE))</f>
        <v>2</v>
      </c>
      <c r="J8420">
        <v>1.3414291143417358</v>
      </c>
      <c r="K8420">
        <v>1.3915449380874634</v>
      </c>
      <c r="L8420">
        <v>52.180606842041016</v>
      </c>
      <c r="M8420">
        <v>5.0115715712308884E-2</v>
      </c>
      <c r="N8420">
        <v>6.9483749568462372E-2</v>
      </c>
      <c r="O8420">
        <v>4.8279915936291218E-3</v>
      </c>
      <c r="P8420">
        <v>-6.417488306760788E-2</v>
      </c>
      <c r="Q8420">
        <v>-3.8931291550397873E-2</v>
      </c>
      <c r="R8420">
        <v>1.3678401708602905E-2</v>
      </c>
      <c r="S8420">
        <v>5.0115715712308884E-2</v>
      </c>
      <c r="T8420">
        <v>8.6553029716014862E-2</v>
      </c>
      <c r="U8420">
        <v>0.13916271924972534</v>
      </c>
      <c r="V8420">
        <v>0.16440631449222565</v>
      </c>
    </row>
    <row r="8421" spans="1:22" x14ac:dyDescent="0.25">
      <c r="A8421" t="s">
        <v>95</v>
      </c>
      <c r="B8421" t="s">
        <v>86</v>
      </c>
      <c r="C8421" t="s">
        <v>101</v>
      </c>
      <c r="D8421" t="s">
        <v>60</v>
      </c>
      <c r="E8421" t="s">
        <v>90</v>
      </c>
      <c r="F8421" t="s">
        <v>40</v>
      </c>
      <c r="G8421">
        <v>876</v>
      </c>
      <c r="H8421">
        <v>16</v>
      </c>
      <c r="I8421">
        <f>IF(VLOOKUP(Data!$A8421,summermonths, 2, FALSE) = 1, VLOOKUP(Data!$H8421,rateblocks, 2, FALSE), VLOOKUP(Data!H8421, rateblocks,3, FALSE))</f>
        <v>1</v>
      </c>
      <c r="J8421">
        <v>1.1456093788146973</v>
      </c>
      <c r="K8421">
        <v>1.1618635654449463</v>
      </c>
      <c r="L8421">
        <v>66.395950317382813</v>
      </c>
      <c r="M8421">
        <v>1.625422015786171E-2</v>
      </c>
      <c r="N8421">
        <v>6.3216716051101685E-2</v>
      </c>
      <c r="O8421">
        <v>3.996353130787611E-3</v>
      </c>
      <c r="P8421">
        <v>-8.7728023529052734E-2</v>
      </c>
      <c r="Q8421">
        <v>-6.4761258661746979E-2</v>
      </c>
      <c r="R8421">
        <v>-1.6896657645702362E-2</v>
      </c>
      <c r="S8421">
        <v>1.625422015786171E-2</v>
      </c>
      <c r="T8421">
        <v>4.9405097961425781E-2</v>
      </c>
      <c r="U8421">
        <v>9.7269698977470398E-2</v>
      </c>
      <c r="V8421">
        <v>0.12023646384477615</v>
      </c>
    </row>
    <row r="8422" spans="1:22" x14ac:dyDescent="0.25">
      <c r="A8422" t="s">
        <v>122</v>
      </c>
      <c r="B8422" t="s">
        <v>86</v>
      </c>
      <c r="C8422" t="s">
        <v>102</v>
      </c>
      <c r="D8422" t="s">
        <v>106</v>
      </c>
      <c r="E8422" t="s">
        <v>90</v>
      </c>
      <c r="F8422" t="s">
        <v>40</v>
      </c>
      <c r="G8422">
        <v>876</v>
      </c>
      <c r="H8422">
        <v>1</v>
      </c>
      <c r="I8422">
        <f>IF(VLOOKUP(Data!$A8422,summermonths, 2, FALSE) = 1, VLOOKUP(Data!$H8422,rateblocks, 2, FALSE), VLOOKUP(Data!H8422, rateblocks,3, FALSE))</f>
        <v>3</v>
      </c>
      <c r="J8422">
        <v>1.377322793006897</v>
      </c>
      <c r="K8422">
        <v>1.4756278991699219</v>
      </c>
      <c r="L8422">
        <v>40.32305908203125</v>
      </c>
      <c r="M8422">
        <v>9.8305061459541321E-2</v>
      </c>
      <c r="N8422">
        <v>0.28556424379348755</v>
      </c>
      <c r="O8422">
        <v>8.154693990945816E-2</v>
      </c>
      <c r="P8422">
        <v>-0.37140631675720215</v>
      </c>
      <c r="Q8422">
        <v>-0.2676602303981781</v>
      </c>
      <c r="R8422">
        <v>-5.1444973796606064E-2</v>
      </c>
      <c r="S8422">
        <v>9.8305061459541321E-2</v>
      </c>
      <c r="T8422">
        <v>0.248055100440979</v>
      </c>
      <c r="U8422">
        <v>0.46427035331726074</v>
      </c>
      <c r="V8422">
        <v>0.56801646947860718</v>
      </c>
    </row>
    <row r="8423" spans="1:22" x14ac:dyDescent="0.25">
      <c r="A8423" t="s">
        <v>124</v>
      </c>
      <c r="B8423" t="s">
        <v>86</v>
      </c>
      <c r="C8423" t="s">
        <v>102</v>
      </c>
      <c r="D8423" t="s">
        <v>105</v>
      </c>
      <c r="E8423" t="s">
        <v>90</v>
      </c>
      <c r="F8423" t="s">
        <v>40</v>
      </c>
      <c r="G8423">
        <v>876</v>
      </c>
      <c r="H8423">
        <v>11</v>
      </c>
      <c r="I8423">
        <f>IF(VLOOKUP(Data!$A8423,summermonths, 2, FALSE) = 1, VLOOKUP(Data!$H8423,rateblocks, 2, FALSE), VLOOKUP(Data!H8423, rateblocks,3, FALSE))</f>
        <v>2</v>
      </c>
      <c r="J8423">
        <v>1.3799222707748413</v>
      </c>
      <c r="K8423">
        <v>1.2719577550888062</v>
      </c>
      <c r="L8423">
        <v>83.728309631347656</v>
      </c>
      <c r="M8423">
        <v>-0.10796447098255157</v>
      </c>
      <c r="N8423">
        <v>0.1299164742231369</v>
      </c>
      <c r="O8423">
        <v>1.6878290101885796E-2</v>
      </c>
      <c r="P8423">
        <v>-0.32165804505348206</v>
      </c>
      <c r="Q8423">
        <v>-0.2744591236114502</v>
      </c>
      <c r="R8423">
        <v>-0.17609274387359619</v>
      </c>
      <c r="S8423">
        <v>-0.10796447098255157</v>
      </c>
      <c r="T8423">
        <v>-3.9836205542087555E-2</v>
      </c>
      <c r="U8423">
        <v>5.8530189096927643E-2</v>
      </c>
      <c r="V8423">
        <v>0.1057291105389595</v>
      </c>
    </row>
    <row r="8424" spans="1:22" x14ac:dyDescent="0.25">
      <c r="A8424" t="s">
        <v>123</v>
      </c>
      <c r="B8424" t="s">
        <v>86</v>
      </c>
      <c r="C8424" t="s">
        <v>101</v>
      </c>
      <c r="D8424" t="s">
        <v>107</v>
      </c>
      <c r="E8424" t="s">
        <v>90</v>
      </c>
      <c r="F8424" t="s">
        <v>40</v>
      </c>
      <c r="G8424">
        <v>876</v>
      </c>
      <c r="H8424">
        <v>1</v>
      </c>
      <c r="I8424">
        <f>IF(VLOOKUP(Data!$A8424,summermonths, 2, FALSE) = 1, VLOOKUP(Data!$H8424,rateblocks, 2, FALSE), VLOOKUP(Data!H8424, rateblocks,3, FALSE))</f>
        <v>3</v>
      </c>
      <c r="J8424">
        <v>1.4371570348739624</v>
      </c>
      <c r="K8424">
        <v>1.4530136585235596</v>
      </c>
      <c r="L8424">
        <v>53.886806488037109</v>
      </c>
      <c r="M8424">
        <v>1.5856614336371422E-2</v>
      </c>
      <c r="N8424">
        <v>6.8224340677261353E-2</v>
      </c>
      <c r="O8424">
        <v>4.6545607037842274E-3</v>
      </c>
      <c r="P8424">
        <v>-9.6362441778182983E-2</v>
      </c>
      <c r="Q8424">
        <v>-7.1576394140720367E-2</v>
      </c>
      <c r="R8424">
        <v>-1.9920265302062035E-2</v>
      </c>
      <c r="S8424">
        <v>1.5856614336371422E-2</v>
      </c>
      <c r="T8424">
        <v>5.1633492112159729E-2</v>
      </c>
      <c r="U8424">
        <v>0.10328962653875351</v>
      </c>
      <c r="V8424">
        <v>0.12807567417621613</v>
      </c>
    </row>
    <row r="8425" spans="1:22" x14ac:dyDescent="0.25">
      <c r="A8425" t="s">
        <v>125</v>
      </c>
      <c r="B8425" t="s">
        <v>86</v>
      </c>
      <c r="C8425" t="s">
        <v>102</v>
      </c>
      <c r="D8425" t="s">
        <v>109</v>
      </c>
      <c r="E8425" t="s">
        <v>90</v>
      </c>
      <c r="F8425" t="s">
        <v>40</v>
      </c>
      <c r="G8425">
        <v>876</v>
      </c>
      <c r="H8425">
        <v>14</v>
      </c>
      <c r="I8425">
        <f>IF(VLOOKUP(Data!$A8425,summermonths, 2, FALSE) = 1, VLOOKUP(Data!$H8425,rateblocks, 2, FALSE), VLOOKUP(Data!H8425, rateblocks,3, FALSE))</f>
        <v>2</v>
      </c>
      <c r="J8425">
        <v>1.5358791351318359</v>
      </c>
      <c r="K8425">
        <v>1.3843607902526855</v>
      </c>
      <c r="L8425">
        <v>81.257987976074219</v>
      </c>
      <c r="M8425">
        <v>-0.15151846408843994</v>
      </c>
      <c r="N8425">
        <v>0.10342397540807724</v>
      </c>
      <c r="O8425">
        <v>1.0696518234908581E-2</v>
      </c>
      <c r="P8425">
        <v>-0.32163575291633606</v>
      </c>
      <c r="Q8425">
        <v>-0.28406161069869995</v>
      </c>
      <c r="R8425">
        <v>-0.20575405657291412</v>
      </c>
      <c r="S8425">
        <v>-0.15151846408843994</v>
      </c>
      <c r="T8425">
        <v>-9.7282879054546356E-2</v>
      </c>
      <c r="U8425">
        <v>-1.8975306302309036E-2</v>
      </c>
      <c r="V8425">
        <v>1.8598837777972221E-2</v>
      </c>
    </row>
    <row r="8426" spans="1:22" x14ac:dyDescent="0.25">
      <c r="A8426" t="s">
        <v>125</v>
      </c>
      <c r="B8426" t="s">
        <v>86</v>
      </c>
      <c r="C8426" t="s">
        <v>102</v>
      </c>
      <c r="D8426" t="s">
        <v>109</v>
      </c>
      <c r="E8426" t="s">
        <v>90</v>
      </c>
      <c r="F8426" t="s">
        <v>40</v>
      </c>
      <c r="G8426">
        <v>876</v>
      </c>
      <c r="H8426">
        <v>22</v>
      </c>
      <c r="I8426">
        <f>IF(VLOOKUP(Data!$A8426,summermonths, 2, FALSE) = 1, VLOOKUP(Data!$H8426,rateblocks, 2, FALSE), VLOOKUP(Data!H8426, rateblocks,3, FALSE))</f>
        <v>2</v>
      </c>
      <c r="J8426">
        <v>1.813245415687561</v>
      </c>
      <c r="K8426">
        <v>1.7207305431365967</v>
      </c>
      <c r="L8426">
        <v>65.868721008300781</v>
      </c>
      <c r="M8426">
        <v>-9.2514872550964355E-2</v>
      </c>
      <c r="N8426">
        <v>0.14213110506534576</v>
      </c>
      <c r="O8426">
        <v>2.0201250910758972E-2</v>
      </c>
      <c r="P8426">
        <v>-0.32629972696304321</v>
      </c>
      <c r="Q8426">
        <v>-0.27466320991516113</v>
      </c>
      <c r="R8426">
        <v>-0.16704849898815155</v>
      </c>
      <c r="S8426">
        <v>-9.2514872550964355E-2</v>
      </c>
      <c r="T8426">
        <v>-1.798124797642231E-2</v>
      </c>
      <c r="U8426">
        <v>8.9633464813232422E-2</v>
      </c>
      <c r="V8426">
        <v>0.1412699967622757</v>
      </c>
    </row>
    <row r="8427" spans="1:22" x14ac:dyDescent="0.25">
      <c r="A8427" t="s">
        <v>99</v>
      </c>
      <c r="B8427" t="s">
        <v>86</v>
      </c>
      <c r="C8427" t="s">
        <v>101</v>
      </c>
      <c r="D8427" t="s">
        <v>64</v>
      </c>
      <c r="E8427" t="s">
        <v>90</v>
      </c>
      <c r="F8427" t="s">
        <v>40</v>
      </c>
      <c r="G8427">
        <v>876</v>
      </c>
      <c r="H8427">
        <v>6</v>
      </c>
      <c r="I8427">
        <f>IF(VLOOKUP(Data!$A8427,summermonths, 2, FALSE) = 1, VLOOKUP(Data!$H8427,rateblocks, 2, FALSE), VLOOKUP(Data!H8427, rateblocks,3, FALSE))</f>
        <v>3</v>
      </c>
      <c r="J8427">
        <v>1.4744553565979004</v>
      </c>
      <c r="K8427">
        <v>1.4927390813827515</v>
      </c>
      <c r="L8427">
        <v>69.333984375</v>
      </c>
      <c r="M8427">
        <v>1.828375831246376E-2</v>
      </c>
      <c r="N8427">
        <v>5.1847606897354126E-2</v>
      </c>
      <c r="O8427">
        <v>2.6881743688136339E-3</v>
      </c>
      <c r="P8427">
        <v>-6.6997967660427094E-2</v>
      </c>
      <c r="Q8427">
        <v>-4.8161622136831284E-2</v>
      </c>
      <c r="R8427">
        <v>-8.9051537215709686E-3</v>
      </c>
      <c r="S8427">
        <v>1.828375831246376E-2</v>
      </c>
      <c r="T8427">
        <v>4.5472670346498489E-2</v>
      </c>
      <c r="U8427">
        <v>8.4729142487049103E-2</v>
      </c>
      <c r="V8427">
        <v>0.10356548428535461</v>
      </c>
    </row>
    <row r="8428" spans="1:22" x14ac:dyDescent="0.25">
      <c r="A8428" t="s">
        <v>124</v>
      </c>
      <c r="B8428" t="s">
        <v>86</v>
      </c>
      <c r="C8428" t="s">
        <v>101</v>
      </c>
      <c r="D8428" t="s">
        <v>108</v>
      </c>
      <c r="E8428" t="s">
        <v>90</v>
      </c>
      <c r="F8428" t="s">
        <v>40</v>
      </c>
      <c r="G8428">
        <v>876</v>
      </c>
      <c r="H8428">
        <v>19</v>
      </c>
      <c r="I8428">
        <f>IF(VLOOKUP(Data!$A8428,summermonths, 2, FALSE) = 1, VLOOKUP(Data!$H8428,rateblocks, 2, FALSE), VLOOKUP(Data!H8428, rateblocks,3, FALSE))</f>
        <v>1</v>
      </c>
      <c r="J8428">
        <v>1.4213817119598389</v>
      </c>
      <c r="K8428">
        <v>1.4406723976135254</v>
      </c>
      <c r="L8428">
        <v>65.584091186523437</v>
      </c>
      <c r="M8428">
        <v>1.9290681928396225E-2</v>
      </c>
      <c r="N8428">
        <v>5.7407185435295105E-2</v>
      </c>
      <c r="O8428">
        <v>3.2955850474536419E-3</v>
      </c>
      <c r="P8428">
        <v>-7.5135737657546997E-2</v>
      </c>
      <c r="Q8428">
        <v>-5.4279588162899017E-2</v>
      </c>
      <c r="R8428">
        <v>-1.0813675820827484E-2</v>
      </c>
      <c r="S8428">
        <v>1.9290681928396225E-2</v>
      </c>
      <c r="T8428">
        <v>4.9395039677619934E-2</v>
      </c>
      <c r="U8428">
        <v>9.2860952019691467E-2</v>
      </c>
      <c r="V8428">
        <v>0.11371710151433945</v>
      </c>
    </row>
    <row r="8429" spans="1:22" x14ac:dyDescent="0.25">
      <c r="A8429" t="s">
        <v>95</v>
      </c>
      <c r="B8429" t="s">
        <v>86</v>
      </c>
      <c r="C8429" t="s">
        <v>101</v>
      </c>
      <c r="D8429" t="s">
        <v>60</v>
      </c>
      <c r="E8429" t="s">
        <v>90</v>
      </c>
      <c r="F8429" t="s">
        <v>40</v>
      </c>
      <c r="G8429">
        <v>876</v>
      </c>
      <c r="H8429">
        <v>3</v>
      </c>
      <c r="I8429">
        <f>IF(VLOOKUP(Data!$A8429,summermonths, 2, FALSE) = 1, VLOOKUP(Data!$H8429,rateblocks, 2, FALSE), VLOOKUP(Data!H8429, rateblocks,3, FALSE))</f>
        <v>3</v>
      </c>
      <c r="J8429">
        <v>1.3419218063354492</v>
      </c>
      <c r="K8429">
        <v>1.404751181602478</v>
      </c>
      <c r="L8429">
        <v>59.107021331787109</v>
      </c>
      <c r="M8429">
        <v>6.2829338014125824E-2</v>
      </c>
      <c r="N8429">
        <v>7.0117108523845673E-2</v>
      </c>
      <c r="O8429">
        <v>4.9164090305566788E-3</v>
      </c>
      <c r="P8429">
        <v>-5.2503041923046112E-2</v>
      </c>
      <c r="Q8429">
        <v>-2.7029352262616158E-2</v>
      </c>
      <c r="R8429">
        <v>2.6059890165925026E-2</v>
      </c>
      <c r="S8429">
        <v>6.2829338014125824E-2</v>
      </c>
      <c r="T8429">
        <v>9.9598787724971771E-2</v>
      </c>
      <c r="U8429">
        <v>0.15268802642822266</v>
      </c>
      <c r="V8429">
        <v>0.17816172540187836</v>
      </c>
    </row>
    <row r="8430" spans="1:22" x14ac:dyDescent="0.25">
      <c r="A8430" t="s">
        <v>97</v>
      </c>
      <c r="B8430" t="s">
        <v>86</v>
      </c>
      <c r="C8430" t="s">
        <v>101</v>
      </c>
      <c r="D8430" t="s">
        <v>62</v>
      </c>
      <c r="E8430" t="s">
        <v>90</v>
      </c>
      <c r="F8430" t="s">
        <v>40</v>
      </c>
      <c r="G8430">
        <v>876</v>
      </c>
      <c r="H8430">
        <v>13</v>
      </c>
      <c r="I8430">
        <f>IF(VLOOKUP(Data!$A8430,summermonths, 2, FALSE) = 1, VLOOKUP(Data!$H8430,rateblocks, 2, FALSE), VLOOKUP(Data!H8430, rateblocks,3, FALSE))</f>
        <v>1</v>
      </c>
      <c r="J8430">
        <v>1.4260725975036621</v>
      </c>
      <c r="K8430">
        <v>1.3609009981155396</v>
      </c>
      <c r="L8430">
        <v>76.763198852539063</v>
      </c>
      <c r="M8430">
        <v>-6.5171562135219574E-2</v>
      </c>
      <c r="N8430">
        <v>6.5613739192485809E-2</v>
      </c>
      <c r="O8430">
        <v>4.3051629327237606E-3</v>
      </c>
      <c r="P8430">
        <v>-0.17309655249118805</v>
      </c>
      <c r="Q8430">
        <v>-0.14925895631313324</v>
      </c>
      <c r="R8430">
        <v>-9.957943856716156E-2</v>
      </c>
      <c r="S8430">
        <v>-6.5171562135219574E-2</v>
      </c>
      <c r="T8430">
        <v>-3.0763683840632439E-2</v>
      </c>
      <c r="U8430">
        <v>1.8915828317403793E-2</v>
      </c>
      <c r="V8430">
        <v>4.2753435671329498E-2</v>
      </c>
    </row>
    <row r="8431" spans="1:22" x14ac:dyDescent="0.25">
      <c r="A8431" t="s">
        <v>100</v>
      </c>
      <c r="B8431" t="s">
        <v>86</v>
      </c>
      <c r="C8431" t="s">
        <v>101</v>
      </c>
      <c r="D8431" t="s">
        <v>65</v>
      </c>
      <c r="E8431" t="s">
        <v>90</v>
      </c>
      <c r="F8431" t="s">
        <v>40</v>
      </c>
      <c r="G8431">
        <v>876</v>
      </c>
      <c r="H8431">
        <v>24</v>
      </c>
      <c r="I8431">
        <f>IF(VLOOKUP(Data!$A8431,summermonths, 2, FALSE) = 1, VLOOKUP(Data!$H8431,rateblocks, 2, FALSE), VLOOKUP(Data!H8431, rateblocks,3, FALSE))</f>
        <v>3</v>
      </c>
      <c r="J8431">
        <v>1.5065391063690186</v>
      </c>
      <c r="K8431">
        <v>1.5658966302871704</v>
      </c>
      <c r="L8431">
        <v>70.257164001464844</v>
      </c>
      <c r="M8431">
        <v>5.9357527643442154E-2</v>
      </c>
      <c r="N8431">
        <v>6.7914880812168121E-2</v>
      </c>
      <c r="O8431">
        <v>4.6124309301376343E-3</v>
      </c>
      <c r="P8431">
        <v>-5.2352510392665863E-2</v>
      </c>
      <c r="Q8431">
        <v>-2.7678893879055977E-2</v>
      </c>
      <c r="R8431">
        <v>2.3742929100990295E-2</v>
      </c>
      <c r="S8431">
        <v>5.9357527643442154E-2</v>
      </c>
      <c r="T8431">
        <v>9.4972126185894012E-2</v>
      </c>
      <c r="U8431">
        <v>0.14639395475387573</v>
      </c>
      <c r="V8431">
        <v>0.17106756567955017</v>
      </c>
    </row>
    <row r="8432" spans="1:22" x14ac:dyDescent="0.25">
      <c r="A8432" t="s">
        <v>98</v>
      </c>
      <c r="B8432" t="s">
        <v>86</v>
      </c>
      <c r="C8432" t="s">
        <v>101</v>
      </c>
      <c r="D8432" t="s">
        <v>63</v>
      </c>
      <c r="E8432" t="s">
        <v>90</v>
      </c>
      <c r="F8432" t="s">
        <v>40</v>
      </c>
      <c r="G8432">
        <v>876</v>
      </c>
      <c r="H8432">
        <v>7</v>
      </c>
      <c r="I8432">
        <f>IF(VLOOKUP(Data!$A8432,summermonths, 2, FALSE) = 1, VLOOKUP(Data!$H8432,rateblocks, 2, FALSE), VLOOKUP(Data!H8432, rateblocks,3, FALSE))</f>
        <v>2</v>
      </c>
      <c r="J8432">
        <v>1.3095029592514038</v>
      </c>
      <c r="K8432">
        <v>1.353872537612915</v>
      </c>
      <c r="L8432">
        <v>68.816810607910156</v>
      </c>
      <c r="M8432">
        <v>4.436962679028511E-2</v>
      </c>
      <c r="N8432">
        <v>5.6498199701309204E-2</v>
      </c>
      <c r="O8432">
        <v>3.192046657204628E-3</v>
      </c>
      <c r="P8432">
        <v>-4.8561640083789825E-2</v>
      </c>
      <c r="Q8432">
        <v>-2.8035730123519897E-2</v>
      </c>
      <c r="R8432">
        <v>1.4741942286491394E-2</v>
      </c>
      <c r="S8432">
        <v>4.436962679028511E-2</v>
      </c>
      <c r="T8432">
        <v>7.3997311294078827E-2</v>
      </c>
      <c r="U8432">
        <v>0.11677498370409012</v>
      </c>
      <c r="V8432">
        <v>0.13730089366436005</v>
      </c>
    </row>
    <row r="8433" spans="1:22" x14ac:dyDescent="0.25">
      <c r="A8433" t="s">
        <v>123</v>
      </c>
      <c r="B8433" t="s">
        <v>86</v>
      </c>
      <c r="C8433" t="s">
        <v>101</v>
      </c>
      <c r="D8433" t="s">
        <v>107</v>
      </c>
      <c r="E8433" t="s">
        <v>90</v>
      </c>
      <c r="F8433" t="s">
        <v>40</v>
      </c>
      <c r="G8433">
        <v>876</v>
      </c>
      <c r="H8433">
        <v>20</v>
      </c>
      <c r="I8433">
        <f>IF(VLOOKUP(Data!$A8433,summermonths, 2, FALSE) = 1, VLOOKUP(Data!$H8433,rateblocks, 2, FALSE), VLOOKUP(Data!H8433, rateblocks,3, FALSE))</f>
        <v>1</v>
      </c>
      <c r="J8433">
        <v>1.7017867565155029</v>
      </c>
      <c r="K8433">
        <v>1.7366923093795776</v>
      </c>
      <c r="L8433">
        <v>58.654590606689453</v>
      </c>
      <c r="M8433">
        <v>3.4905605018138885E-2</v>
      </c>
      <c r="N8433">
        <v>6.2556564807891846E-2</v>
      </c>
      <c r="O8433">
        <v>3.9133238606154919E-3</v>
      </c>
      <c r="P8433">
        <v>-6.7990787327289581E-2</v>
      </c>
      <c r="Q8433">
        <v>-4.5263860374689102E-2</v>
      </c>
      <c r="R8433">
        <v>2.1009102929383516E-3</v>
      </c>
      <c r="S8433">
        <v>3.4905605018138885E-2</v>
      </c>
      <c r="T8433">
        <v>6.7710302770137787E-2</v>
      </c>
      <c r="U8433">
        <v>0.11507506668567657</v>
      </c>
      <c r="V8433">
        <v>0.13780200481414795</v>
      </c>
    </row>
    <row r="8434" spans="1:22" x14ac:dyDescent="0.25">
      <c r="A8434" t="s">
        <v>122</v>
      </c>
      <c r="B8434" t="s">
        <v>86</v>
      </c>
      <c r="C8434" t="s">
        <v>101</v>
      </c>
      <c r="D8434" t="s">
        <v>111</v>
      </c>
      <c r="E8434" t="s">
        <v>90</v>
      </c>
      <c r="F8434" t="s">
        <v>40</v>
      </c>
      <c r="G8434">
        <v>876</v>
      </c>
      <c r="H8434">
        <v>16</v>
      </c>
      <c r="I8434">
        <f>IF(VLOOKUP(Data!$A8434,summermonths, 2, FALSE) = 1, VLOOKUP(Data!$H8434,rateblocks, 2, FALSE), VLOOKUP(Data!H8434, rateblocks,3, FALSE))</f>
        <v>2</v>
      </c>
      <c r="J8434">
        <v>1.0765444040298462</v>
      </c>
      <c r="K8434">
        <v>1.1399669647216797</v>
      </c>
      <c r="L8434">
        <v>65.748687744140625</v>
      </c>
      <c r="M8434">
        <v>6.3422523438930511E-2</v>
      </c>
      <c r="N8434">
        <v>5.2047789096832275E-2</v>
      </c>
      <c r="O8434">
        <v>2.7089724317193031E-3</v>
      </c>
      <c r="P8434">
        <v>-2.2188471630215645E-2</v>
      </c>
      <c r="Q8434">
        <v>-3.2794021535664797E-3</v>
      </c>
      <c r="R8434">
        <v>3.6128636449575424E-2</v>
      </c>
      <c r="S8434">
        <v>6.3422523438930511E-2</v>
      </c>
      <c r="T8434">
        <v>9.0716414153575897E-2</v>
      </c>
      <c r="U8434">
        <v>0.13012444972991943</v>
      </c>
      <c r="V8434">
        <v>0.14903351664543152</v>
      </c>
    </row>
    <row r="8435" spans="1:22" x14ac:dyDescent="0.25">
      <c r="A8435" t="s">
        <v>122</v>
      </c>
      <c r="B8435" t="s">
        <v>86</v>
      </c>
      <c r="C8435" t="s">
        <v>101</v>
      </c>
      <c r="D8435" t="s">
        <v>111</v>
      </c>
      <c r="E8435" t="s">
        <v>90</v>
      </c>
      <c r="F8435" t="s">
        <v>40</v>
      </c>
      <c r="G8435">
        <v>876</v>
      </c>
      <c r="H8435">
        <v>24</v>
      </c>
      <c r="I8435">
        <f>IF(VLOOKUP(Data!$A8435,summermonths, 2, FALSE) = 1, VLOOKUP(Data!$H8435,rateblocks, 2, FALSE), VLOOKUP(Data!H8435, rateblocks,3, FALSE))</f>
        <v>3</v>
      </c>
      <c r="J8435">
        <v>1.2872545719146729</v>
      </c>
      <c r="K8435">
        <v>1.4694088697433472</v>
      </c>
      <c r="L8435">
        <v>53.281906127929687</v>
      </c>
      <c r="M8435">
        <v>0.1821543276309967</v>
      </c>
      <c r="N8435">
        <v>0.10663569718599319</v>
      </c>
      <c r="O8435">
        <v>1.1371172033250332E-2</v>
      </c>
      <c r="P8435">
        <v>6.7542144097387791E-3</v>
      </c>
      <c r="Q8435">
        <v>4.5495182275772095E-2</v>
      </c>
      <c r="R8435">
        <v>0.1262345165014267</v>
      </c>
      <c r="S8435">
        <v>0.1821543276309967</v>
      </c>
      <c r="T8435">
        <v>0.23807413876056671</v>
      </c>
      <c r="U8435">
        <v>0.31881347298622131</v>
      </c>
      <c r="V8435">
        <v>0.35755443572998047</v>
      </c>
    </row>
    <row r="8436" spans="1:22" x14ac:dyDescent="0.25">
      <c r="A8436" t="s">
        <v>95</v>
      </c>
      <c r="B8436" t="s">
        <v>86</v>
      </c>
      <c r="C8436" t="s">
        <v>102</v>
      </c>
      <c r="D8436" t="s">
        <v>66</v>
      </c>
      <c r="E8436" t="s">
        <v>90</v>
      </c>
      <c r="F8436" t="s">
        <v>40</v>
      </c>
      <c r="G8436">
        <v>876</v>
      </c>
      <c r="H8436">
        <v>5</v>
      </c>
      <c r="I8436">
        <f>IF(VLOOKUP(Data!$A8436,summermonths, 2, FALSE) = 1, VLOOKUP(Data!$H8436,rateblocks, 2, FALSE), VLOOKUP(Data!H8436, rateblocks,3, FALSE))</f>
        <v>3</v>
      </c>
      <c r="J8436">
        <v>1.4620541334152222</v>
      </c>
      <c r="K8436">
        <v>1.4855422973632813</v>
      </c>
      <c r="L8436">
        <v>58.505706787109375</v>
      </c>
      <c r="M8436">
        <v>2.3488074541091919E-2</v>
      </c>
      <c r="N8436">
        <v>0.15827535092830658</v>
      </c>
      <c r="O8436">
        <v>2.5051087141036987E-2</v>
      </c>
      <c r="P8436">
        <v>-0.23685170710086823</v>
      </c>
      <c r="Q8436">
        <v>-0.17934994399547577</v>
      </c>
      <c r="R8436">
        <v>-5.951160192489624E-2</v>
      </c>
      <c r="S8436">
        <v>2.3488074541091919E-2</v>
      </c>
      <c r="T8436">
        <v>0.10648775100708008</v>
      </c>
      <c r="U8436">
        <v>0.22632609307765961</v>
      </c>
      <c r="V8436">
        <v>0.28382787108421326</v>
      </c>
    </row>
    <row r="8437" spans="1:22" x14ac:dyDescent="0.25">
      <c r="A8437" t="s">
        <v>124</v>
      </c>
      <c r="B8437" t="s">
        <v>86</v>
      </c>
      <c r="C8437" t="s">
        <v>102</v>
      </c>
      <c r="D8437" t="s">
        <v>105</v>
      </c>
      <c r="E8437" t="s">
        <v>90</v>
      </c>
      <c r="F8437" t="s">
        <v>40</v>
      </c>
      <c r="G8437">
        <v>876</v>
      </c>
      <c r="H8437">
        <v>7</v>
      </c>
      <c r="I8437">
        <f>IF(VLOOKUP(Data!$A8437,summermonths, 2, FALSE) = 1, VLOOKUP(Data!$H8437,rateblocks, 2, FALSE), VLOOKUP(Data!H8437, rateblocks,3, FALSE))</f>
        <v>2</v>
      </c>
      <c r="J8437">
        <v>1.5817177295684814</v>
      </c>
      <c r="K8437">
        <v>1.5171403884887695</v>
      </c>
      <c r="L8437">
        <v>63.168949127197266</v>
      </c>
      <c r="M8437">
        <v>-6.4577370882034302E-2</v>
      </c>
      <c r="N8437">
        <v>0.17464339733123779</v>
      </c>
      <c r="O8437">
        <v>3.0500316992402077E-2</v>
      </c>
      <c r="P8437">
        <v>-0.35184019804000854</v>
      </c>
      <c r="Q8437">
        <v>-0.28839188814163208</v>
      </c>
      <c r="R8437">
        <v>-0.15616045892238617</v>
      </c>
      <c r="S8437">
        <v>-6.4577370882034302E-2</v>
      </c>
      <c r="T8437">
        <v>2.7005715295672417E-2</v>
      </c>
      <c r="U8437">
        <v>0.15923714637756348</v>
      </c>
      <c r="V8437">
        <v>0.22268545627593994</v>
      </c>
    </row>
    <row r="8438" spans="1:22" x14ac:dyDescent="0.25">
      <c r="A8438" t="s">
        <v>125</v>
      </c>
      <c r="B8438" t="s">
        <v>86</v>
      </c>
      <c r="C8438" t="s">
        <v>102</v>
      </c>
      <c r="D8438" t="s">
        <v>109</v>
      </c>
      <c r="E8438" t="s">
        <v>90</v>
      </c>
      <c r="F8438" t="s">
        <v>40</v>
      </c>
      <c r="G8438">
        <v>876</v>
      </c>
      <c r="H8438">
        <v>5</v>
      </c>
      <c r="I8438">
        <f>IF(VLOOKUP(Data!$A8438,summermonths, 2, FALSE) = 1, VLOOKUP(Data!$H8438,rateblocks, 2, FALSE), VLOOKUP(Data!H8438, rateblocks,3, FALSE))</f>
        <v>3</v>
      </c>
      <c r="J8438">
        <v>1.5888159275054932</v>
      </c>
      <c r="K8438">
        <v>1.4253424406051636</v>
      </c>
      <c r="L8438">
        <v>58.130138397216797</v>
      </c>
      <c r="M8438">
        <v>-0.16347344219684601</v>
      </c>
      <c r="N8438">
        <v>0.13417020440101624</v>
      </c>
      <c r="O8438">
        <v>1.8001643940806389E-2</v>
      </c>
      <c r="P8438">
        <v>-0.38416379690170288</v>
      </c>
      <c r="Q8438">
        <v>-0.33541947603225708</v>
      </c>
      <c r="R8438">
        <v>-0.23383235931396484</v>
      </c>
      <c r="S8438">
        <v>-0.16347344219684601</v>
      </c>
      <c r="T8438">
        <v>-9.3114517629146576E-2</v>
      </c>
      <c r="U8438">
        <v>8.4725935012102127E-3</v>
      </c>
      <c r="V8438">
        <v>5.7216905057430267E-2</v>
      </c>
    </row>
    <row r="8439" spans="1:22" x14ac:dyDescent="0.25">
      <c r="A8439" t="s">
        <v>123</v>
      </c>
      <c r="B8439" t="s">
        <v>86</v>
      </c>
      <c r="C8439" t="s">
        <v>102</v>
      </c>
      <c r="D8439" t="s">
        <v>112</v>
      </c>
      <c r="E8439" t="s">
        <v>90</v>
      </c>
      <c r="F8439" t="s">
        <v>40</v>
      </c>
      <c r="G8439">
        <v>876</v>
      </c>
      <c r="H8439">
        <v>22</v>
      </c>
      <c r="I8439">
        <f>IF(VLOOKUP(Data!$A8439,summermonths, 2, FALSE) = 1, VLOOKUP(Data!$H8439,rateblocks, 2, FALSE), VLOOKUP(Data!H8439, rateblocks,3, FALSE))</f>
        <v>2</v>
      </c>
      <c r="J8439">
        <v>1.7887113094329834</v>
      </c>
      <c r="K8439">
        <v>1.6497888565063477</v>
      </c>
      <c r="L8439">
        <v>62.63470458984375</v>
      </c>
      <c r="M8439">
        <v>-0.13892251253128052</v>
      </c>
      <c r="N8439">
        <v>0.16607582569122314</v>
      </c>
      <c r="O8439">
        <v>2.7581179514527321E-2</v>
      </c>
      <c r="P8439">
        <v>-0.41209292411804199</v>
      </c>
      <c r="Q8439">
        <v>-0.35175725817680359</v>
      </c>
      <c r="R8439">
        <v>-0.22601276636123657</v>
      </c>
      <c r="S8439">
        <v>-0.13892251253128052</v>
      </c>
      <c r="T8439">
        <v>-5.183226615190506E-2</v>
      </c>
      <c r="U8439">
        <v>7.391221821308136E-2</v>
      </c>
      <c r="V8439">
        <v>0.13424791395664215</v>
      </c>
    </row>
    <row r="8440" spans="1:22" x14ac:dyDescent="0.25">
      <c r="A8440" t="s">
        <v>95</v>
      </c>
      <c r="B8440" t="s">
        <v>86</v>
      </c>
      <c r="C8440" t="s">
        <v>102</v>
      </c>
      <c r="D8440" t="s">
        <v>66</v>
      </c>
      <c r="E8440" t="s">
        <v>90</v>
      </c>
      <c r="F8440" t="s">
        <v>40</v>
      </c>
      <c r="G8440">
        <v>876</v>
      </c>
      <c r="H8440">
        <v>11</v>
      </c>
      <c r="I8440">
        <f>IF(VLOOKUP(Data!$A8440,summermonths, 2, FALSE) = 1, VLOOKUP(Data!$H8440,rateblocks, 2, FALSE), VLOOKUP(Data!H8440, rateblocks,3, FALSE))</f>
        <v>2</v>
      </c>
      <c r="J8440">
        <v>1.3454365730285645</v>
      </c>
      <c r="K8440">
        <v>1.2393321990966797</v>
      </c>
      <c r="L8440">
        <v>77.618721008300781</v>
      </c>
      <c r="M8440">
        <v>-0.10610438883304596</v>
      </c>
      <c r="N8440">
        <v>0.13849222660064697</v>
      </c>
      <c r="O8440">
        <v>1.9180096685886383E-2</v>
      </c>
      <c r="P8440">
        <v>-0.33390381932258606</v>
      </c>
      <c r="Q8440">
        <v>-0.28358933329582214</v>
      </c>
      <c r="R8440">
        <v>-0.17872978746891022</v>
      </c>
      <c r="S8440">
        <v>-0.10610438883304596</v>
      </c>
      <c r="T8440">
        <v>-3.3478993922472E-2</v>
      </c>
      <c r="U8440">
        <v>7.1380540728569031E-2</v>
      </c>
      <c r="V8440">
        <v>0.12169504910707474</v>
      </c>
    </row>
    <row r="8441" spans="1:22" x14ac:dyDescent="0.25">
      <c r="A8441" t="s">
        <v>124</v>
      </c>
      <c r="B8441" t="s">
        <v>86</v>
      </c>
      <c r="C8441" t="s">
        <v>101</v>
      </c>
      <c r="D8441" t="s">
        <v>108</v>
      </c>
      <c r="E8441" t="s">
        <v>90</v>
      </c>
      <c r="F8441" t="s">
        <v>40</v>
      </c>
      <c r="G8441">
        <v>876</v>
      </c>
      <c r="H8441">
        <v>10</v>
      </c>
      <c r="I8441">
        <f>IF(VLOOKUP(Data!$A8441,summermonths, 2, FALSE) = 1, VLOOKUP(Data!$H8441,rateblocks, 2, FALSE), VLOOKUP(Data!H8441, rateblocks,3, FALSE))</f>
        <v>2</v>
      </c>
      <c r="J8441">
        <v>1.1306650638580322</v>
      </c>
      <c r="K8441">
        <v>1.1452250480651855</v>
      </c>
      <c r="L8441">
        <v>67.055885314941406</v>
      </c>
      <c r="M8441">
        <v>1.4559945091605186E-2</v>
      </c>
      <c r="N8441">
        <v>4.9272105097770691E-2</v>
      </c>
      <c r="O8441">
        <v>2.4277402553707361E-3</v>
      </c>
      <c r="P8441">
        <v>-6.6485457122325897E-2</v>
      </c>
      <c r="Q8441">
        <v>-4.8584796488285065E-2</v>
      </c>
      <c r="R8441">
        <v>-1.1278372257947922E-2</v>
      </c>
      <c r="S8441">
        <v>1.4559945091605186E-2</v>
      </c>
      <c r="T8441">
        <v>4.0398262441158295E-2</v>
      </c>
      <c r="U8441">
        <v>7.7704690396785736E-2</v>
      </c>
      <c r="V8441">
        <v>9.5605343580245972E-2</v>
      </c>
    </row>
    <row r="8442" spans="1:22" x14ac:dyDescent="0.25">
      <c r="A8442" t="s">
        <v>95</v>
      </c>
      <c r="B8442" t="s">
        <v>86</v>
      </c>
      <c r="C8442" t="s">
        <v>102</v>
      </c>
      <c r="D8442" t="s">
        <v>66</v>
      </c>
      <c r="E8442" t="s">
        <v>90</v>
      </c>
      <c r="F8442" t="s">
        <v>40</v>
      </c>
      <c r="G8442">
        <v>876</v>
      </c>
      <c r="H8442">
        <v>9</v>
      </c>
      <c r="I8442">
        <f>IF(VLOOKUP(Data!$A8442,summermonths, 2, FALSE) = 1, VLOOKUP(Data!$H8442,rateblocks, 2, FALSE), VLOOKUP(Data!H8442, rateblocks,3, FALSE))</f>
        <v>2</v>
      </c>
      <c r="J8442">
        <v>1.1738921403884888</v>
      </c>
      <c r="K8442">
        <v>1.1526597738265991</v>
      </c>
      <c r="L8442">
        <v>70.723747253417969</v>
      </c>
      <c r="M8442">
        <v>-2.123226597905159E-2</v>
      </c>
      <c r="N8442">
        <v>0.11218863725662231</v>
      </c>
      <c r="O8442">
        <v>1.2586290016770363E-2</v>
      </c>
      <c r="P8442">
        <v>-0.20576615631580353</v>
      </c>
      <c r="Q8442">
        <v>-0.16500778496265411</v>
      </c>
      <c r="R8442">
        <v>-8.0064043402671814E-2</v>
      </c>
      <c r="S8442">
        <v>-2.123226597905159E-2</v>
      </c>
      <c r="T8442">
        <v>3.7599511444568634E-2</v>
      </c>
      <c r="U8442">
        <v>0.12254326045513153</v>
      </c>
      <c r="V8442">
        <v>0.16330161690711975</v>
      </c>
    </row>
    <row r="8443" spans="1:22" x14ac:dyDescent="0.25">
      <c r="A8443" t="s">
        <v>124</v>
      </c>
      <c r="B8443" t="s">
        <v>86</v>
      </c>
      <c r="C8443" t="s">
        <v>101</v>
      </c>
      <c r="D8443" t="s">
        <v>108</v>
      </c>
      <c r="E8443" t="s">
        <v>90</v>
      </c>
      <c r="F8443" t="s">
        <v>40</v>
      </c>
      <c r="G8443">
        <v>876</v>
      </c>
      <c r="H8443">
        <v>22</v>
      </c>
      <c r="I8443">
        <f>IF(VLOOKUP(Data!$A8443,summermonths, 2, FALSE) = 1, VLOOKUP(Data!$H8443,rateblocks, 2, FALSE), VLOOKUP(Data!H8443, rateblocks,3, FALSE))</f>
        <v>2</v>
      </c>
      <c r="J8443">
        <v>1.6539522409439087</v>
      </c>
      <c r="K8443">
        <v>1.6575663089752197</v>
      </c>
      <c r="L8443">
        <v>60.026256561279297</v>
      </c>
      <c r="M8443">
        <v>3.6140300799161196E-3</v>
      </c>
      <c r="N8443">
        <v>4.9663014709949493E-2</v>
      </c>
      <c r="O8443">
        <v>2.4664150550961494E-3</v>
      </c>
      <c r="P8443">
        <v>-7.8074358403682709E-2</v>
      </c>
      <c r="Q8443">
        <v>-6.003168597817421E-2</v>
      </c>
      <c r="R8443">
        <v>-2.2429279983043671E-2</v>
      </c>
      <c r="S8443">
        <v>3.6140300799161196E-3</v>
      </c>
      <c r="T8443">
        <v>2.9657339677214622E-2</v>
      </c>
      <c r="U8443">
        <v>6.7259743809700012E-2</v>
      </c>
      <c r="V8443">
        <v>8.530241996049881E-2</v>
      </c>
    </row>
    <row r="8444" spans="1:22" x14ac:dyDescent="0.25">
      <c r="A8444" t="s">
        <v>96</v>
      </c>
      <c r="B8444" t="s">
        <v>86</v>
      </c>
      <c r="C8444" t="s">
        <v>101</v>
      </c>
      <c r="D8444" t="s">
        <v>61</v>
      </c>
      <c r="E8444" t="s">
        <v>90</v>
      </c>
      <c r="F8444" t="s">
        <v>40</v>
      </c>
      <c r="G8444">
        <v>876</v>
      </c>
      <c r="H8444">
        <v>23</v>
      </c>
      <c r="I8444">
        <f>IF(VLOOKUP(Data!$A8444,summermonths, 2, FALSE) = 1, VLOOKUP(Data!$H8444,rateblocks, 2, FALSE), VLOOKUP(Data!H8444, rateblocks,3, FALSE))</f>
        <v>3</v>
      </c>
      <c r="J8444">
        <v>1.5721945762634277</v>
      </c>
      <c r="K8444">
        <v>1.5897294282913208</v>
      </c>
      <c r="L8444">
        <v>64.514999389648438</v>
      </c>
      <c r="M8444">
        <v>1.7534812912344933E-2</v>
      </c>
      <c r="N8444">
        <v>8.0305278301239014E-2</v>
      </c>
      <c r="O8444">
        <v>6.4489375799894333E-3</v>
      </c>
      <c r="P8444">
        <v>-0.11455561220645905</v>
      </c>
      <c r="Q8444">
        <v>-8.5380539298057556E-2</v>
      </c>
      <c r="R8444">
        <v>-2.4577315896749496E-2</v>
      </c>
      <c r="S8444">
        <v>1.7534812912344933E-2</v>
      </c>
      <c r="T8444">
        <v>5.9646941721439362E-2</v>
      </c>
      <c r="U8444">
        <v>0.12045016884803772</v>
      </c>
      <c r="V8444">
        <v>0.14962524175643921</v>
      </c>
    </row>
    <row r="8445" spans="1:22" x14ac:dyDescent="0.25">
      <c r="A8445" t="s">
        <v>95</v>
      </c>
      <c r="B8445" t="s">
        <v>86</v>
      </c>
      <c r="C8445" t="s">
        <v>102</v>
      </c>
      <c r="D8445" t="s">
        <v>66</v>
      </c>
      <c r="E8445" t="s">
        <v>90</v>
      </c>
      <c r="F8445" t="s">
        <v>40</v>
      </c>
      <c r="G8445">
        <v>876</v>
      </c>
      <c r="H8445">
        <v>13</v>
      </c>
      <c r="I8445">
        <f>IF(VLOOKUP(Data!$A8445,summermonths, 2, FALSE) = 1, VLOOKUP(Data!$H8445,rateblocks, 2, FALSE), VLOOKUP(Data!H8445, rateblocks,3, FALSE))</f>
        <v>1</v>
      </c>
      <c r="J8445">
        <v>1.4537277221679687</v>
      </c>
      <c r="K8445">
        <v>1.3324258327484131</v>
      </c>
      <c r="L8445">
        <v>81.581047058105469</v>
      </c>
      <c r="M8445">
        <v>-0.12130197882652283</v>
      </c>
      <c r="N8445">
        <v>0.13577663898468018</v>
      </c>
      <c r="O8445">
        <v>1.8435295671224594E-2</v>
      </c>
      <c r="P8445">
        <v>-0.34463468194007874</v>
      </c>
      <c r="Q8445">
        <v>-0.2953067421913147</v>
      </c>
      <c r="R8445">
        <v>-0.19250331819057465</v>
      </c>
      <c r="S8445">
        <v>-0.12130197882652283</v>
      </c>
      <c r="T8445">
        <v>-5.0100639462471008E-2</v>
      </c>
      <c r="U8445">
        <v>5.2702784538269043E-2</v>
      </c>
      <c r="V8445">
        <v>0.10203071683645248</v>
      </c>
    </row>
    <row r="8446" spans="1:22" x14ac:dyDescent="0.25">
      <c r="A8446" t="s">
        <v>95</v>
      </c>
      <c r="B8446" t="s">
        <v>86</v>
      </c>
      <c r="C8446" t="s">
        <v>101</v>
      </c>
      <c r="D8446" t="s">
        <v>60</v>
      </c>
      <c r="E8446" t="s">
        <v>90</v>
      </c>
      <c r="F8446" t="s">
        <v>40</v>
      </c>
      <c r="G8446">
        <v>876</v>
      </c>
      <c r="H8446">
        <v>20</v>
      </c>
      <c r="I8446">
        <f>IF(VLOOKUP(Data!$A8446,summermonths, 2, FALSE) = 1, VLOOKUP(Data!$H8446,rateblocks, 2, FALSE), VLOOKUP(Data!H8446, rateblocks,3, FALSE))</f>
        <v>2</v>
      </c>
      <c r="J8446">
        <v>1.317612886428833</v>
      </c>
      <c r="K8446">
        <v>1.4444833993911743</v>
      </c>
      <c r="L8446">
        <v>61.142749786376953</v>
      </c>
      <c r="M8446">
        <v>0.12687051296234131</v>
      </c>
      <c r="N8446">
        <v>6.7129798233509064E-2</v>
      </c>
      <c r="O8446">
        <v>4.5064096339046955E-3</v>
      </c>
      <c r="P8446">
        <v>1.6451820731163025E-2</v>
      </c>
      <c r="Q8446">
        <v>4.0840215981006622E-2</v>
      </c>
      <c r="R8446">
        <v>9.1667614877223969E-2</v>
      </c>
      <c r="S8446">
        <v>0.12687051296234131</v>
      </c>
      <c r="T8446">
        <v>0.16207341849803925</v>
      </c>
      <c r="U8446">
        <v>0.21290081739425659</v>
      </c>
      <c r="V8446">
        <v>0.23728920519351959</v>
      </c>
    </row>
    <row r="8447" spans="1:22" x14ac:dyDescent="0.25">
      <c r="A8447" t="s">
        <v>98</v>
      </c>
      <c r="B8447" t="s">
        <v>86</v>
      </c>
      <c r="C8447" t="s">
        <v>102</v>
      </c>
      <c r="D8447" t="s">
        <v>69</v>
      </c>
      <c r="E8447" t="s">
        <v>90</v>
      </c>
      <c r="F8447" t="s">
        <v>40</v>
      </c>
      <c r="G8447">
        <v>876</v>
      </c>
      <c r="H8447">
        <v>2</v>
      </c>
      <c r="I8447">
        <f>IF(VLOOKUP(Data!$A8447,summermonths, 2, FALSE) = 1, VLOOKUP(Data!$H8447,rateblocks, 2, FALSE), VLOOKUP(Data!H8447, rateblocks,3, FALSE))</f>
        <v>3</v>
      </c>
      <c r="J8447">
        <v>1.521723747253418</v>
      </c>
      <c r="K8447">
        <v>1.5269919633865356</v>
      </c>
      <c r="L8447">
        <v>72.542236328125</v>
      </c>
      <c r="M8447">
        <v>5.2682128734886646E-3</v>
      </c>
      <c r="N8447">
        <v>0.15244844555854797</v>
      </c>
      <c r="O8447">
        <v>2.3240529000759125E-2</v>
      </c>
      <c r="P8447">
        <v>-0.24548716843128204</v>
      </c>
      <c r="Q8447">
        <v>-0.19010232388973236</v>
      </c>
      <c r="R8447">
        <v>-7.4675828218460083E-2</v>
      </c>
      <c r="S8447">
        <v>5.2682128734886646E-3</v>
      </c>
      <c r="T8447">
        <v>8.5212253034114838E-2</v>
      </c>
      <c r="U8447">
        <v>0.20063875615596771</v>
      </c>
      <c r="V8447">
        <v>0.2560235857963562</v>
      </c>
    </row>
    <row r="8448" spans="1:22" x14ac:dyDescent="0.25">
      <c r="A8448" t="s">
        <v>98</v>
      </c>
      <c r="B8448" t="s">
        <v>86</v>
      </c>
      <c r="C8448" t="s">
        <v>102</v>
      </c>
      <c r="D8448" t="s">
        <v>69</v>
      </c>
      <c r="E8448" t="s">
        <v>90</v>
      </c>
      <c r="F8448" t="s">
        <v>40</v>
      </c>
      <c r="G8448">
        <v>876</v>
      </c>
      <c r="H8448">
        <v>5</v>
      </c>
      <c r="I8448">
        <f>IF(VLOOKUP(Data!$A8448,summermonths, 2, FALSE) = 1, VLOOKUP(Data!$H8448,rateblocks, 2, FALSE), VLOOKUP(Data!H8448, rateblocks,3, FALSE))</f>
        <v>3</v>
      </c>
      <c r="J8448">
        <v>1.4595791101455688</v>
      </c>
      <c r="K8448">
        <v>1.5179566144943237</v>
      </c>
      <c r="L8448">
        <v>71.308219909667969</v>
      </c>
      <c r="M8448">
        <v>5.8377530425786972E-2</v>
      </c>
      <c r="N8448">
        <v>0.13298174738883972</v>
      </c>
      <c r="O8448">
        <v>1.7684144899249077E-2</v>
      </c>
      <c r="P8448">
        <v>-0.16035798192024231</v>
      </c>
      <c r="Q8448">
        <v>-0.11204543709754944</v>
      </c>
      <c r="R8448">
        <v>-1.1358166113495827E-2</v>
      </c>
      <c r="S8448">
        <v>5.8377530425786972E-2</v>
      </c>
      <c r="T8448">
        <v>0.12811322510242462</v>
      </c>
      <c r="U8448">
        <v>0.22880049049854279</v>
      </c>
      <c r="V8448">
        <v>0.27711305022239685</v>
      </c>
    </row>
    <row r="8449" spans="1:22" x14ac:dyDescent="0.25">
      <c r="A8449" t="s">
        <v>96</v>
      </c>
      <c r="B8449" t="s">
        <v>86</v>
      </c>
      <c r="C8449" t="s">
        <v>101</v>
      </c>
      <c r="D8449" t="s">
        <v>61</v>
      </c>
      <c r="E8449" t="s">
        <v>90</v>
      </c>
      <c r="F8449" t="s">
        <v>40</v>
      </c>
      <c r="G8449">
        <v>876</v>
      </c>
      <c r="H8449">
        <v>7</v>
      </c>
      <c r="I8449">
        <f>IF(VLOOKUP(Data!$A8449,summermonths, 2, FALSE) = 1, VLOOKUP(Data!$H8449,rateblocks, 2, FALSE), VLOOKUP(Data!H8449, rateblocks,3, FALSE))</f>
        <v>2</v>
      </c>
      <c r="J8449">
        <v>1.1387042999267578</v>
      </c>
      <c r="K8449">
        <v>1.1928640604019165</v>
      </c>
      <c r="L8449">
        <v>63.848899841308594</v>
      </c>
      <c r="M8449">
        <v>5.4159853607416153E-2</v>
      </c>
      <c r="N8449">
        <v>7.5260013341903687E-2</v>
      </c>
      <c r="O8449">
        <v>5.6640696711838245E-3</v>
      </c>
      <c r="P8449">
        <v>-6.9631852209568024E-2</v>
      </c>
      <c r="Q8449">
        <v>-4.228973388671875E-2</v>
      </c>
      <c r="R8449">
        <v>1.4693464152514935E-2</v>
      </c>
      <c r="S8449">
        <v>5.4159853607416153E-2</v>
      </c>
      <c r="T8449">
        <v>9.3626245856285095E-2</v>
      </c>
      <c r="U8449">
        <v>0.15060944855213165</v>
      </c>
      <c r="V8449">
        <v>0.17795155942440033</v>
      </c>
    </row>
    <row r="8450" spans="1:22" x14ac:dyDescent="0.25">
      <c r="A8450" t="s">
        <v>122</v>
      </c>
      <c r="B8450" t="s">
        <v>86</v>
      </c>
      <c r="C8450" t="s">
        <v>102</v>
      </c>
      <c r="D8450" t="s">
        <v>106</v>
      </c>
      <c r="E8450" t="s">
        <v>90</v>
      </c>
      <c r="F8450" t="s">
        <v>40</v>
      </c>
      <c r="G8450">
        <v>876</v>
      </c>
      <c r="H8450">
        <v>19</v>
      </c>
      <c r="I8450">
        <f>IF(VLOOKUP(Data!$A8450,summermonths, 2, FALSE) = 1, VLOOKUP(Data!$H8450,rateblocks, 2, FALSE), VLOOKUP(Data!H8450, rateblocks,3, FALSE))</f>
        <v>1</v>
      </c>
      <c r="J8450">
        <v>1.6767662763595581</v>
      </c>
      <c r="K8450">
        <v>1.7528253793716431</v>
      </c>
      <c r="L8450">
        <v>48.488582611083984</v>
      </c>
      <c r="M8450">
        <v>7.6059095561504364E-2</v>
      </c>
      <c r="N8450">
        <v>0.2205519825220108</v>
      </c>
      <c r="O8450">
        <v>4.8643175512552261E-2</v>
      </c>
      <c r="P8450">
        <v>-0.28671663999557495</v>
      </c>
      <c r="Q8450">
        <v>-0.20658963918685913</v>
      </c>
      <c r="R8450">
        <v>-3.9598476141691208E-2</v>
      </c>
      <c r="S8450">
        <v>7.6059095561504364E-2</v>
      </c>
      <c r="T8450">
        <v>0.19171667098999023</v>
      </c>
      <c r="U8450">
        <v>0.35870784521102905</v>
      </c>
      <c r="V8450">
        <v>0.43883481621742249</v>
      </c>
    </row>
    <row r="8451" spans="1:22" x14ac:dyDescent="0.25">
      <c r="A8451" t="s">
        <v>123</v>
      </c>
      <c r="B8451" t="s">
        <v>86</v>
      </c>
      <c r="C8451" t="s">
        <v>102</v>
      </c>
      <c r="D8451" t="s">
        <v>112</v>
      </c>
      <c r="E8451" t="s">
        <v>90</v>
      </c>
      <c r="F8451" t="s">
        <v>40</v>
      </c>
      <c r="G8451">
        <v>876</v>
      </c>
      <c r="H8451">
        <v>23</v>
      </c>
      <c r="I8451">
        <f>IF(VLOOKUP(Data!$A8451,summermonths, 2, FALSE) = 1, VLOOKUP(Data!$H8451,rateblocks, 2, FALSE), VLOOKUP(Data!H8451, rateblocks,3, FALSE))</f>
        <v>3</v>
      </c>
      <c r="J8451">
        <v>1.6292256116867065</v>
      </c>
      <c r="K8451">
        <v>1.5549886226654053</v>
      </c>
      <c r="L8451">
        <v>59.261417388916016</v>
      </c>
      <c r="M8451">
        <v>-7.4237033724784851E-2</v>
      </c>
      <c r="N8451">
        <v>0.15820370614528656</v>
      </c>
      <c r="O8451">
        <v>2.5028413161635399E-2</v>
      </c>
      <c r="P8451">
        <v>-0.33445897698402405</v>
      </c>
      <c r="Q8451">
        <v>-0.27698323130607605</v>
      </c>
      <c r="R8451">
        <v>-0.15719914436340332</v>
      </c>
      <c r="S8451">
        <v>-7.4237033724784851E-2</v>
      </c>
      <c r="T8451">
        <v>8.7250713258981705E-3</v>
      </c>
      <c r="U8451">
        <v>0.12850917875766754</v>
      </c>
      <c r="V8451">
        <v>0.18598490953445435</v>
      </c>
    </row>
    <row r="8452" spans="1:22" x14ac:dyDescent="0.25">
      <c r="A8452" t="s">
        <v>124</v>
      </c>
      <c r="B8452" t="s">
        <v>86</v>
      </c>
      <c r="C8452" t="s">
        <v>101</v>
      </c>
      <c r="D8452" t="s">
        <v>108</v>
      </c>
      <c r="E8452" t="s">
        <v>90</v>
      </c>
      <c r="F8452" t="s">
        <v>40</v>
      </c>
      <c r="G8452">
        <v>876</v>
      </c>
      <c r="H8452">
        <v>23</v>
      </c>
      <c r="I8452">
        <f>IF(VLOOKUP(Data!$A8452,summermonths, 2, FALSE) = 1, VLOOKUP(Data!$H8452,rateblocks, 2, FALSE), VLOOKUP(Data!H8452, rateblocks,3, FALSE))</f>
        <v>3</v>
      </c>
      <c r="J8452">
        <v>1.5569846630096436</v>
      </c>
      <c r="K8452">
        <v>1.5568984746932983</v>
      </c>
      <c r="L8452">
        <v>58.717819213867188</v>
      </c>
      <c r="M8452">
        <v>-8.6115884187165648E-5</v>
      </c>
      <c r="N8452">
        <v>4.7526389360427856E-2</v>
      </c>
      <c r="O8452">
        <v>2.2587575949728489E-3</v>
      </c>
      <c r="P8452">
        <v>-7.8260071575641632E-2</v>
      </c>
      <c r="Q8452">
        <v>-6.0993634164333344E-2</v>
      </c>
      <c r="R8452">
        <v>-2.5008978322148323E-2</v>
      </c>
      <c r="S8452">
        <v>-8.6115884187165648E-5</v>
      </c>
      <c r="T8452">
        <v>2.4836746975779533E-2</v>
      </c>
      <c r="U8452">
        <v>6.0821402817964554E-2</v>
      </c>
      <c r="V8452">
        <v>7.8087836503982544E-2</v>
      </c>
    </row>
    <row r="8453" spans="1:22" x14ac:dyDescent="0.25">
      <c r="A8453" t="s">
        <v>97</v>
      </c>
      <c r="B8453" t="s">
        <v>86</v>
      </c>
      <c r="C8453" t="s">
        <v>102</v>
      </c>
      <c r="D8453" t="s">
        <v>68</v>
      </c>
      <c r="E8453" t="s">
        <v>90</v>
      </c>
      <c r="F8453" t="s">
        <v>40</v>
      </c>
      <c r="G8453">
        <v>876</v>
      </c>
      <c r="H8453">
        <v>15</v>
      </c>
      <c r="I8453">
        <f>IF(VLOOKUP(Data!$A8453,summermonths, 2, FALSE) = 1, VLOOKUP(Data!$H8453,rateblocks, 2, FALSE), VLOOKUP(Data!H8453, rateblocks,3, FALSE))</f>
        <v>1</v>
      </c>
      <c r="J8453">
        <v>1.4904299974441528</v>
      </c>
      <c r="K8453">
        <v>1.4575057029724121</v>
      </c>
      <c r="L8453">
        <v>79.736297607421875</v>
      </c>
      <c r="M8453">
        <v>-3.2924320548772812E-2</v>
      </c>
      <c r="N8453">
        <v>0.13423730432987213</v>
      </c>
      <c r="O8453">
        <v>1.8019653856754303E-2</v>
      </c>
      <c r="P8453">
        <v>-0.25372505187988281</v>
      </c>
      <c r="Q8453">
        <v>-0.20495635271072388</v>
      </c>
      <c r="R8453">
        <v>-0.10331843048334122</v>
      </c>
      <c r="S8453">
        <v>-3.2924320548772812E-2</v>
      </c>
      <c r="T8453">
        <v>3.7469789385795593E-2</v>
      </c>
      <c r="U8453">
        <v>0.13910770416259766</v>
      </c>
      <c r="V8453">
        <v>0.18787640333175659</v>
      </c>
    </row>
    <row r="8454" spans="1:22" x14ac:dyDescent="0.25">
      <c r="A8454" t="s">
        <v>122</v>
      </c>
      <c r="B8454" t="s">
        <v>86</v>
      </c>
      <c r="C8454" t="s">
        <v>102</v>
      </c>
      <c r="D8454" t="s">
        <v>106</v>
      </c>
      <c r="E8454" t="s">
        <v>90</v>
      </c>
      <c r="F8454" t="s">
        <v>40</v>
      </c>
      <c r="G8454">
        <v>876</v>
      </c>
      <c r="H8454">
        <v>22</v>
      </c>
      <c r="I8454">
        <f>IF(VLOOKUP(Data!$A8454,summermonths, 2, FALSE) = 1, VLOOKUP(Data!$H8454,rateblocks, 2, FALSE), VLOOKUP(Data!H8454, rateblocks,3, FALSE))</f>
        <v>2</v>
      </c>
      <c r="J8454">
        <v>1.6498703956604004</v>
      </c>
      <c r="K8454">
        <v>1.6576712131500244</v>
      </c>
      <c r="L8454">
        <v>45.007991790771484</v>
      </c>
      <c r="M8454">
        <v>7.80085613951087E-3</v>
      </c>
      <c r="N8454">
        <v>0.25712427496910095</v>
      </c>
      <c r="O8454">
        <v>6.6112890839576721E-2</v>
      </c>
      <c r="P8454">
        <v>-0.41513094305992126</v>
      </c>
      <c r="Q8454">
        <v>-0.32171717286109924</v>
      </c>
      <c r="R8454">
        <v>-0.12703524529933929</v>
      </c>
      <c r="S8454">
        <v>7.80085613951087E-3</v>
      </c>
      <c r="T8454">
        <v>0.14263695478439331</v>
      </c>
      <c r="U8454">
        <v>0.33731886744499207</v>
      </c>
      <c r="V8454">
        <v>0.43073263764381409</v>
      </c>
    </row>
    <row r="8455" spans="1:22" x14ac:dyDescent="0.25">
      <c r="A8455" t="s">
        <v>96</v>
      </c>
      <c r="B8455" t="s">
        <v>86</v>
      </c>
      <c r="C8455" t="s">
        <v>101</v>
      </c>
      <c r="D8455" t="s">
        <v>61</v>
      </c>
      <c r="E8455" t="s">
        <v>90</v>
      </c>
      <c r="F8455" t="s">
        <v>40</v>
      </c>
      <c r="G8455">
        <v>876</v>
      </c>
      <c r="H8455">
        <v>6</v>
      </c>
      <c r="I8455">
        <f>IF(VLOOKUP(Data!$A8455,summermonths, 2, FALSE) = 1, VLOOKUP(Data!$H8455,rateblocks, 2, FALSE), VLOOKUP(Data!H8455, rateblocks,3, FALSE))</f>
        <v>3</v>
      </c>
      <c r="J8455">
        <v>1.3615440130233765</v>
      </c>
      <c r="K8455">
        <v>1.4042705297470093</v>
      </c>
      <c r="L8455">
        <v>63.047321319580078</v>
      </c>
      <c r="M8455">
        <v>4.2726445943117142E-2</v>
      </c>
      <c r="N8455">
        <v>7.7336132526397705E-2</v>
      </c>
      <c r="O8455">
        <v>5.9808772057294846E-3</v>
      </c>
      <c r="P8455">
        <v>-8.4480173885822296E-2</v>
      </c>
      <c r="Q8455">
        <v>-5.6383796036243439E-2</v>
      </c>
      <c r="R8455">
        <v>2.171338303014636E-3</v>
      </c>
      <c r="S8455">
        <v>4.2726445943117142E-2</v>
      </c>
      <c r="T8455">
        <v>8.3281554281711578E-2</v>
      </c>
      <c r="U8455">
        <v>0.14183668792247772</v>
      </c>
      <c r="V8455">
        <v>0.16993306577205658</v>
      </c>
    </row>
    <row r="8456" spans="1:22" x14ac:dyDescent="0.25">
      <c r="A8456" t="s">
        <v>122</v>
      </c>
      <c r="B8456" t="s">
        <v>86</v>
      </c>
      <c r="C8456" t="s">
        <v>102</v>
      </c>
      <c r="D8456" t="s">
        <v>106</v>
      </c>
      <c r="E8456" t="s">
        <v>90</v>
      </c>
      <c r="F8456" t="s">
        <v>40</v>
      </c>
      <c r="G8456">
        <v>876</v>
      </c>
      <c r="H8456">
        <v>23</v>
      </c>
      <c r="I8456">
        <f>IF(VLOOKUP(Data!$A8456,summermonths, 2, FALSE) = 1, VLOOKUP(Data!$H8456,rateblocks, 2, FALSE), VLOOKUP(Data!H8456, rateblocks,3, FALSE))</f>
        <v>3</v>
      </c>
      <c r="J8456">
        <v>1.5598804950714111</v>
      </c>
      <c r="K8456">
        <v>1.589800238609314</v>
      </c>
      <c r="L8456">
        <v>44.824199676513672</v>
      </c>
      <c r="M8456">
        <v>2.9919682070612907E-2</v>
      </c>
      <c r="N8456">
        <v>0.22860781848430634</v>
      </c>
      <c r="O8456">
        <v>5.2261535078287125E-2</v>
      </c>
      <c r="P8456">
        <v>-0.34610670804977417</v>
      </c>
      <c r="Q8456">
        <v>-0.26305302977561951</v>
      </c>
      <c r="R8456">
        <v>-8.9962378144264221E-2</v>
      </c>
      <c r="S8456">
        <v>2.9919682070612907E-2</v>
      </c>
      <c r="T8456">
        <v>0.14980174601078033</v>
      </c>
      <c r="U8456">
        <v>0.32289239764213562</v>
      </c>
      <c r="V8456">
        <v>0.40594607591629028</v>
      </c>
    </row>
    <row r="8457" spans="1:22" x14ac:dyDescent="0.25">
      <c r="A8457" t="s">
        <v>97</v>
      </c>
      <c r="B8457" t="s">
        <v>86</v>
      </c>
      <c r="C8457" t="s">
        <v>102</v>
      </c>
      <c r="D8457" t="s">
        <v>68</v>
      </c>
      <c r="E8457" t="s">
        <v>90</v>
      </c>
      <c r="F8457" t="s">
        <v>40</v>
      </c>
      <c r="G8457">
        <v>876</v>
      </c>
      <c r="H8457">
        <v>17</v>
      </c>
      <c r="I8457">
        <f>IF(VLOOKUP(Data!$A8457,summermonths, 2, FALSE) = 1, VLOOKUP(Data!$H8457,rateblocks, 2, FALSE), VLOOKUP(Data!H8457, rateblocks,3, FALSE))</f>
        <v>1</v>
      </c>
      <c r="J8457">
        <v>1.4525997638702393</v>
      </c>
      <c r="K8457">
        <v>1.4148001670837402</v>
      </c>
      <c r="L8457">
        <v>77.097030639648438</v>
      </c>
      <c r="M8457">
        <v>-3.7799499928951263E-2</v>
      </c>
      <c r="N8457">
        <v>0.12653423845767975</v>
      </c>
      <c r="O8457">
        <v>1.6010913997888565E-2</v>
      </c>
      <c r="P8457">
        <v>-0.24592980742454529</v>
      </c>
      <c r="Q8457">
        <v>-0.1999596506357193</v>
      </c>
      <c r="R8457">
        <v>-0.10415411740541458</v>
      </c>
      <c r="S8457">
        <v>-3.7799499928951263E-2</v>
      </c>
      <c r="T8457">
        <v>2.8555119410157204E-2</v>
      </c>
      <c r="U8457">
        <v>0.12436065077781677</v>
      </c>
      <c r="V8457">
        <v>0.17033080756664276</v>
      </c>
    </row>
    <row r="8458" spans="1:22" x14ac:dyDescent="0.25">
      <c r="A8458" t="s">
        <v>95</v>
      </c>
      <c r="B8458" t="s">
        <v>86</v>
      </c>
      <c r="C8458" t="s">
        <v>101</v>
      </c>
      <c r="D8458" t="s">
        <v>60</v>
      </c>
      <c r="E8458" t="s">
        <v>90</v>
      </c>
      <c r="F8458" t="s">
        <v>40</v>
      </c>
      <c r="G8458">
        <v>876</v>
      </c>
      <c r="H8458">
        <v>8</v>
      </c>
      <c r="I8458">
        <f>IF(VLOOKUP(Data!$A8458,summermonths, 2, FALSE) = 1, VLOOKUP(Data!$H8458,rateblocks, 2, FALSE), VLOOKUP(Data!H8458, rateblocks,3, FALSE))</f>
        <v>2</v>
      </c>
      <c r="J8458">
        <v>1.085230827331543</v>
      </c>
      <c r="K8458">
        <v>1.1097477674484253</v>
      </c>
      <c r="L8458">
        <v>60.287956237792969</v>
      </c>
      <c r="M8458">
        <v>2.4516848847270012E-2</v>
      </c>
      <c r="N8458">
        <v>4.971381276845932E-2</v>
      </c>
      <c r="O8458">
        <v>2.4714632891118526E-3</v>
      </c>
      <c r="P8458">
        <v>-5.7255096733570099E-2</v>
      </c>
      <c r="Q8458">
        <v>-3.9193965494632721E-2</v>
      </c>
      <c r="R8458">
        <v>-1.5531000681221485E-3</v>
      </c>
      <c r="S8458">
        <v>2.4516848847270012E-2</v>
      </c>
      <c r="T8458">
        <v>5.0586797297000885E-2</v>
      </c>
      <c r="U8458">
        <v>8.8227666914463043E-2</v>
      </c>
      <c r="V8458">
        <v>0.10628879070281982</v>
      </c>
    </row>
    <row r="8459" spans="1:22" x14ac:dyDescent="0.25">
      <c r="A8459" t="s">
        <v>99</v>
      </c>
      <c r="B8459" t="s">
        <v>86</v>
      </c>
      <c r="C8459" t="s">
        <v>101</v>
      </c>
      <c r="D8459" t="s">
        <v>64</v>
      </c>
      <c r="E8459" t="s">
        <v>90</v>
      </c>
      <c r="F8459" t="s">
        <v>40</v>
      </c>
      <c r="G8459">
        <v>876</v>
      </c>
      <c r="H8459">
        <v>15</v>
      </c>
      <c r="I8459">
        <f>IF(VLOOKUP(Data!$A8459,summermonths, 2, FALSE) = 1, VLOOKUP(Data!$H8459,rateblocks, 2, FALSE), VLOOKUP(Data!H8459, rateblocks,3, FALSE))</f>
        <v>1</v>
      </c>
      <c r="J8459">
        <v>1.6615738868713379</v>
      </c>
      <c r="K8459">
        <v>1.4540842771530151</v>
      </c>
      <c r="L8459">
        <v>81.286964416503906</v>
      </c>
      <c r="M8459">
        <v>-0.20748963952064514</v>
      </c>
      <c r="N8459">
        <v>7.3798850178718567E-2</v>
      </c>
      <c r="O8459">
        <v>5.4462701082229614E-3</v>
      </c>
      <c r="P8459">
        <v>-0.32887795567512512</v>
      </c>
      <c r="Q8459">
        <v>-0.30206668376922607</v>
      </c>
      <c r="R8459">
        <v>-0.24618978798389435</v>
      </c>
      <c r="S8459">
        <v>-0.20748963952064514</v>
      </c>
      <c r="T8459">
        <v>-0.16878949105739594</v>
      </c>
      <c r="U8459">
        <v>-0.1129126101732254</v>
      </c>
      <c r="V8459">
        <v>-8.6101330816745758E-2</v>
      </c>
    </row>
    <row r="8460" spans="1:22" x14ac:dyDescent="0.25">
      <c r="A8460" t="s">
        <v>122</v>
      </c>
      <c r="B8460" t="s">
        <v>86</v>
      </c>
      <c r="C8460" t="s">
        <v>101</v>
      </c>
      <c r="D8460" t="s">
        <v>111</v>
      </c>
      <c r="E8460" t="s">
        <v>90</v>
      </c>
      <c r="F8460" t="s">
        <v>40</v>
      </c>
      <c r="G8460">
        <v>876</v>
      </c>
      <c r="H8460">
        <v>19</v>
      </c>
      <c r="I8460">
        <f>IF(VLOOKUP(Data!$A8460,summermonths, 2, FALSE) = 1, VLOOKUP(Data!$H8460,rateblocks, 2, FALSE), VLOOKUP(Data!H8460, rateblocks,3, FALSE))</f>
        <v>1</v>
      </c>
      <c r="J8460">
        <v>1.574193000793457</v>
      </c>
      <c r="K8460">
        <v>1.7373112440109253</v>
      </c>
      <c r="L8460">
        <v>58.613697052001953</v>
      </c>
      <c r="M8460">
        <v>0.16311825811862946</v>
      </c>
      <c r="N8460">
        <v>9.3082726001739502E-2</v>
      </c>
      <c r="O8460">
        <v>8.6643937975168228E-3</v>
      </c>
      <c r="P8460">
        <v>1.0010798461735249E-2</v>
      </c>
      <c r="Q8460">
        <v>4.3827943503856659E-2</v>
      </c>
      <c r="R8460">
        <v>0.11430563032627106</v>
      </c>
      <c r="S8460">
        <v>0.16311825811862946</v>
      </c>
      <c r="T8460">
        <v>0.21193088591098785</v>
      </c>
      <c r="U8460">
        <v>0.28240856528282166</v>
      </c>
      <c r="V8460">
        <v>0.31622570753097534</v>
      </c>
    </row>
    <row r="8461" spans="1:22" x14ac:dyDescent="0.25">
      <c r="A8461" t="s">
        <v>96</v>
      </c>
      <c r="B8461" t="s">
        <v>86</v>
      </c>
      <c r="C8461" t="s">
        <v>102</v>
      </c>
      <c r="D8461" t="s">
        <v>67</v>
      </c>
      <c r="E8461" t="s">
        <v>90</v>
      </c>
      <c r="F8461" t="s">
        <v>40</v>
      </c>
      <c r="G8461">
        <v>876</v>
      </c>
      <c r="H8461">
        <v>2</v>
      </c>
      <c r="I8461">
        <f>IF(VLOOKUP(Data!$A8461,summermonths, 2, FALSE) = 1, VLOOKUP(Data!$H8461,rateblocks, 2, FALSE), VLOOKUP(Data!H8461, rateblocks,3, FALSE))</f>
        <v>3</v>
      </c>
      <c r="J8461">
        <v>1.4666343927383423</v>
      </c>
      <c r="K8461">
        <v>1.4662556648254395</v>
      </c>
      <c r="L8461">
        <v>65.970321655273438</v>
      </c>
      <c r="M8461">
        <v>-3.7863067700527608E-4</v>
      </c>
      <c r="N8461">
        <v>0.1525505930185318</v>
      </c>
      <c r="O8461">
        <v>2.3271683603525162E-2</v>
      </c>
      <c r="P8461">
        <v>-0.25130203366279602</v>
      </c>
      <c r="Q8461">
        <v>-0.19588008522987366</v>
      </c>
      <c r="R8461">
        <v>-8.0376237630844116E-2</v>
      </c>
      <c r="S8461">
        <v>-3.7863067700527608E-4</v>
      </c>
      <c r="T8461">
        <v>7.9618975520133972E-2</v>
      </c>
      <c r="U8461">
        <v>0.19512282311916351</v>
      </c>
      <c r="V8461">
        <v>0.25054475665092468</v>
      </c>
    </row>
    <row r="8462" spans="1:22" x14ac:dyDescent="0.25">
      <c r="A8462" t="s">
        <v>124</v>
      </c>
      <c r="B8462" t="s">
        <v>86</v>
      </c>
      <c r="C8462" t="s">
        <v>101</v>
      </c>
      <c r="D8462" t="s">
        <v>108</v>
      </c>
      <c r="E8462" t="s">
        <v>90</v>
      </c>
      <c r="F8462" t="s">
        <v>40</v>
      </c>
      <c r="G8462">
        <v>876</v>
      </c>
      <c r="H8462">
        <v>17</v>
      </c>
      <c r="I8462">
        <f>IF(VLOOKUP(Data!$A8462,summermonths, 2, FALSE) = 1, VLOOKUP(Data!$H8462,rateblocks, 2, FALSE), VLOOKUP(Data!H8462, rateblocks,3, FALSE))</f>
        <v>2</v>
      </c>
      <c r="J8462">
        <v>1.2122035026550293</v>
      </c>
      <c r="K8462">
        <v>1.2224583625793457</v>
      </c>
      <c r="L8462">
        <v>70.519515991210938</v>
      </c>
      <c r="M8462">
        <v>1.025489903986454E-2</v>
      </c>
      <c r="N8462">
        <v>5.9053432196378708E-2</v>
      </c>
      <c r="O8462">
        <v>3.4873078111559153E-3</v>
      </c>
      <c r="P8462">
        <v>-8.6879350244998932E-2</v>
      </c>
      <c r="Q8462">
        <v>-6.5425120294094086E-2</v>
      </c>
      <c r="R8462">
        <v>-2.0712751895189285E-2</v>
      </c>
      <c r="S8462">
        <v>1.025489903986454E-2</v>
      </c>
      <c r="T8462">
        <v>4.1222549974918365E-2</v>
      </c>
      <c r="U8462">
        <v>8.5934914648532867E-2</v>
      </c>
      <c r="V8462">
        <v>0.10738915205001831</v>
      </c>
    </row>
    <row r="8463" spans="1:22" x14ac:dyDescent="0.25">
      <c r="A8463" t="s">
        <v>124</v>
      </c>
      <c r="B8463" t="s">
        <v>86</v>
      </c>
      <c r="C8463" t="s">
        <v>101</v>
      </c>
      <c r="D8463" t="s">
        <v>108</v>
      </c>
      <c r="E8463" t="s">
        <v>90</v>
      </c>
      <c r="F8463" t="s">
        <v>40</v>
      </c>
      <c r="G8463">
        <v>876</v>
      </c>
      <c r="H8463">
        <v>3</v>
      </c>
      <c r="I8463">
        <f>IF(VLOOKUP(Data!$A8463,summermonths, 2, FALSE) = 1, VLOOKUP(Data!$H8463,rateblocks, 2, FALSE), VLOOKUP(Data!H8463, rateblocks,3, FALSE))</f>
        <v>3</v>
      </c>
      <c r="J8463">
        <v>1.4670363664627075</v>
      </c>
      <c r="K8463">
        <v>1.4269509315490723</v>
      </c>
      <c r="L8463">
        <v>55.203086853027344</v>
      </c>
      <c r="M8463">
        <v>-4.0085412561893463E-2</v>
      </c>
      <c r="N8463">
        <v>4.7702118754386902E-2</v>
      </c>
      <c r="O8463">
        <v>2.2754920646548271E-3</v>
      </c>
      <c r="P8463">
        <v>-0.11854841560125351</v>
      </c>
      <c r="Q8463">
        <v>-0.10121813416481018</v>
      </c>
      <c r="R8463">
        <v>-6.5100431442260742E-2</v>
      </c>
      <c r="S8463">
        <v>-4.0085412561893463E-2</v>
      </c>
      <c r="T8463">
        <v>-1.5070397406816483E-2</v>
      </c>
      <c r="U8463">
        <v>2.1047312766313553E-2</v>
      </c>
      <c r="V8463">
        <v>3.8377590477466583E-2</v>
      </c>
    </row>
    <row r="8464" spans="1:22" x14ac:dyDescent="0.25">
      <c r="A8464" t="s">
        <v>95</v>
      </c>
      <c r="B8464" t="s">
        <v>86</v>
      </c>
      <c r="C8464" t="s">
        <v>102</v>
      </c>
      <c r="D8464" t="s">
        <v>66</v>
      </c>
      <c r="E8464" t="s">
        <v>90</v>
      </c>
      <c r="F8464" t="s">
        <v>40</v>
      </c>
      <c r="G8464">
        <v>876</v>
      </c>
      <c r="H8464">
        <v>15</v>
      </c>
      <c r="I8464">
        <f>IF(VLOOKUP(Data!$A8464,summermonths, 2, FALSE) = 1, VLOOKUP(Data!$H8464,rateblocks, 2, FALSE), VLOOKUP(Data!H8464, rateblocks,3, FALSE))</f>
        <v>1</v>
      </c>
      <c r="J8464">
        <v>1.459153413772583</v>
      </c>
      <c r="K8464">
        <v>1.3807705640792847</v>
      </c>
      <c r="L8464">
        <v>80.713470458984375</v>
      </c>
      <c r="M8464">
        <v>-7.8382834792137146E-2</v>
      </c>
      <c r="N8464">
        <v>0.13873420655727386</v>
      </c>
      <c r="O8464">
        <v>1.9247179850935936E-2</v>
      </c>
      <c r="P8464">
        <v>-0.3065803050994873</v>
      </c>
      <c r="Q8464">
        <v>-0.2561778724193573</v>
      </c>
      <c r="R8464">
        <v>-0.15113511681556702</v>
      </c>
      <c r="S8464">
        <v>-7.8382834792137146E-2</v>
      </c>
      <c r="T8464">
        <v>-5.6305457837879658E-3</v>
      </c>
      <c r="U8464">
        <v>9.9412202835083008E-2</v>
      </c>
      <c r="V8464">
        <v>0.14981462061405182</v>
      </c>
    </row>
    <row r="8465" spans="1:22" x14ac:dyDescent="0.25">
      <c r="A8465" t="s">
        <v>122</v>
      </c>
      <c r="B8465" t="s">
        <v>86</v>
      </c>
      <c r="C8465" t="s">
        <v>102</v>
      </c>
      <c r="D8465" t="s">
        <v>106</v>
      </c>
      <c r="E8465" t="s">
        <v>90</v>
      </c>
      <c r="F8465" t="s">
        <v>40</v>
      </c>
      <c r="G8465">
        <v>876</v>
      </c>
      <c r="H8465">
        <v>10</v>
      </c>
      <c r="I8465">
        <f>IF(VLOOKUP(Data!$A8465,summermonths, 2, FALSE) = 1, VLOOKUP(Data!$H8465,rateblocks, 2, FALSE), VLOOKUP(Data!H8465, rateblocks,3, FALSE))</f>
        <v>2</v>
      </c>
      <c r="J8465">
        <v>1.3215478658676147</v>
      </c>
      <c r="K8465">
        <v>1.1803710460662842</v>
      </c>
      <c r="L8465">
        <v>51.614154815673828</v>
      </c>
      <c r="M8465">
        <v>-0.14117680490016937</v>
      </c>
      <c r="N8465">
        <v>0.20714809000492096</v>
      </c>
      <c r="O8465">
        <v>4.291032999753952E-2</v>
      </c>
      <c r="P8465">
        <v>-0.48190510272979736</v>
      </c>
      <c r="Q8465">
        <v>-0.40664777159690857</v>
      </c>
      <c r="R8465">
        <v>-0.24980537593364716</v>
      </c>
      <c r="S8465">
        <v>-0.14117680490016937</v>
      </c>
      <c r="T8465">
        <v>-3.2548241317272186E-2</v>
      </c>
      <c r="U8465">
        <v>0.12429415434598923</v>
      </c>
      <c r="V8465">
        <v>0.19955147802829742</v>
      </c>
    </row>
    <row r="8466" spans="1:22" x14ac:dyDescent="0.25">
      <c r="A8466" t="s">
        <v>123</v>
      </c>
      <c r="B8466" t="s">
        <v>86</v>
      </c>
      <c r="C8466" t="s">
        <v>102</v>
      </c>
      <c r="D8466" t="s">
        <v>112</v>
      </c>
      <c r="E8466" t="s">
        <v>90</v>
      </c>
      <c r="F8466" t="s">
        <v>40</v>
      </c>
      <c r="G8466">
        <v>876</v>
      </c>
      <c r="H8466">
        <v>21</v>
      </c>
      <c r="I8466">
        <f>IF(VLOOKUP(Data!$A8466,summermonths, 2, FALSE) = 1, VLOOKUP(Data!$H8466,rateblocks, 2, FALSE), VLOOKUP(Data!H8466, rateblocks,3, FALSE))</f>
        <v>2</v>
      </c>
      <c r="J8466">
        <v>1.7704704999923706</v>
      </c>
      <c r="K8466">
        <v>1.7314155101776123</v>
      </c>
      <c r="L8466">
        <v>63.729450225830078</v>
      </c>
      <c r="M8466">
        <v>-3.9054930210113525E-2</v>
      </c>
      <c r="N8466">
        <v>0.11505825817584991</v>
      </c>
      <c r="O8466">
        <v>1.3238403014838696E-2</v>
      </c>
      <c r="P8466">
        <v>-0.22830891609191895</v>
      </c>
      <c r="Q8466">
        <v>-0.18650801479816437</v>
      </c>
      <c r="R8466">
        <v>-9.9391542375087738E-2</v>
      </c>
      <c r="S8466">
        <v>-3.9054930210113525E-2</v>
      </c>
      <c r="T8466">
        <v>2.1281680092215538E-2</v>
      </c>
      <c r="U8466">
        <v>0.10839816182851791</v>
      </c>
      <c r="V8466">
        <v>0.15019905567169189</v>
      </c>
    </row>
    <row r="8467" spans="1:22" x14ac:dyDescent="0.25">
      <c r="A8467" t="s">
        <v>125</v>
      </c>
      <c r="B8467" t="s">
        <v>86</v>
      </c>
      <c r="C8467" t="s">
        <v>102</v>
      </c>
      <c r="D8467" t="s">
        <v>109</v>
      </c>
      <c r="E8467" t="s">
        <v>90</v>
      </c>
      <c r="F8467" t="s">
        <v>40</v>
      </c>
      <c r="G8467">
        <v>876</v>
      </c>
      <c r="H8467">
        <v>10</v>
      </c>
      <c r="I8467">
        <f>IF(VLOOKUP(Data!$A8467,summermonths, 2, FALSE) = 1, VLOOKUP(Data!$H8467,rateblocks, 2, FALSE), VLOOKUP(Data!H8467, rateblocks,3, FALSE))</f>
        <v>2</v>
      </c>
      <c r="J8467">
        <v>1.2459942102432251</v>
      </c>
      <c r="K8467">
        <v>1.1870776414871216</v>
      </c>
      <c r="L8467">
        <v>76.26141357421875</v>
      </c>
      <c r="M8467">
        <v>-5.8916602283716202E-2</v>
      </c>
      <c r="N8467">
        <v>0.14717759191989899</v>
      </c>
      <c r="O8467">
        <v>2.1661244332790375E-2</v>
      </c>
      <c r="P8467">
        <v>-0.30100220441818237</v>
      </c>
      <c r="Q8467">
        <v>-0.24753227829933167</v>
      </c>
      <c r="R8467">
        <v>-0.13609661161899567</v>
      </c>
      <c r="S8467">
        <v>-5.8916602283716202E-2</v>
      </c>
      <c r="T8467">
        <v>1.8263401463627815E-2</v>
      </c>
      <c r="U8467">
        <v>0.12969906628131866</v>
      </c>
      <c r="V8467">
        <v>0.18316899240016937</v>
      </c>
    </row>
    <row r="8468" spans="1:22" x14ac:dyDescent="0.25">
      <c r="A8468" t="s">
        <v>122</v>
      </c>
      <c r="B8468" t="s">
        <v>86</v>
      </c>
      <c r="C8468" t="s">
        <v>102</v>
      </c>
      <c r="D8468" t="s">
        <v>106</v>
      </c>
      <c r="E8468" t="s">
        <v>90</v>
      </c>
      <c r="F8468" t="s">
        <v>40</v>
      </c>
      <c r="G8468">
        <v>876</v>
      </c>
      <c r="H8468">
        <v>16</v>
      </c>
      <c r="I8468">
        <f>IF(VLOOKUP(Data!$A8468,summermonths, 2, FALSE) = 1, VLOOKUP(Data!$H8468,rateblocks, 2, FALSE), VLOOKUP(Data!H8468, rateblocks,3, FALSE))</f>
        <v>2</v>
      </c>
      <c r="J8468">
        <v>1.0978444814682007</v>
      </c>
      <c r="K8468">
        <v>1.1020890474319458</v>
      </c>
      <c r="L8468">
        <v>56.439498901367187</v>
      </c>
      <c r="M8468">
        <v>4.2445198632776737E-3</v>
      </c>
      <c r="N8468">
        <v>0.13179685175418854</v>
      </c>
      <c r="O8468">
        <v>1.7370410263538361E-2</v>
      </c>
      <c r="P8468">
        <v>-0.21254201233386993</v>
      </c>
      <c r="Q8468">
        <v>-0.16465994715690613</v>
      </c>
      <c r="R8468">
        <v>-6.4869813621044159E-2</v>
      </c>
      <c r="S8468">
        <v>4.2445198632776737E-3</v>
      </c>
      <c r="T8468">
        <v>7.335885614156723E-2</v>
      </c>
      <c r="U8468">
        <v>0.17314897477626801</v>
      </c>
      <c r="V8468">
        <v>0.22103105485439301</v>
      </c>
    </row>
    <row r="8469" spans="1:22" x14ac:dyDescent="0.25">
      <c r="A8469" t="s">
        <v>122</v>
      </c>
      <c r="B8469" t="s">
        <v>86</v>
      </c>
      <c r="C8469" t="s">
        <v>101</v>
      </c>
      <c r="D8469" t="s">
        <v>111</v>
      </c>
      <c r="E8469" t="s">
        <v>90</v>
      </c>
      <c r="F8469" t="s">
        <v>40</v>
      </c>
      <c r="G8469">
        <v>876</v>
      </c>
      <c r="H8469">
        <v>8</v>
      </c>
      <c r="I8469">
        <f>IF(VLOOKUP(Data!$A8469,summermonths, 2, FALSE) = 1, VLOOKUP(Data!$H8469,rateblocks, 2, FALSE), VLOOKUP(Data!H8469, rateblocks,3, FALSE))</f>
        <v>2</v>
      </c>
      <c r="J8469">
        <v>1.0582226514816284</v>
      </c>
      <c r="K8469">
        <v>1.1878348588943481</v>
      </c>
      <c r="L8469">
        <v>54.204109191894531</v>
      </c>
      <c r="M8469">
        <v>0.1296122819185257</v>
      </c>
      <c r="N8469">
        <v>9.1250792145729065E-2</v>
      </c>
      <c r="O8469">
        <v>8.3267074078321457E-3</v>
      </c>
      <c r="P8469">
        <v>-2.0481914281845093E-2</v>
      </c>
      <c r="Q8469">
        <v>1.266968622803688E-2</v>
      </c>
      <c r="R8469">
        <v>8.1760317087173462E-2</v>
      </c>
      <c r="S8469">
        <v>0.1296122819185257</v>
      </c>
      <c r="T8469">
        <v>0.17746424674987793</v>
      </c>
      <c r="U8469">
        <v>0.24655488133430481</v>
      </c>
      <c r="V8469">
        <v>0.27970647811889648</v>
      </c>
    </row>
    <row r="8470" spans="1:22" x14ac:dyDescent="0.25">
      <c r="A8470" t="s">
        <v>122</v>
      </c>
      <c r="B8470" t="s">
        <v>86</v>
      </c>
      <c r="C8470" t="s">
        <v>101</v>
      </c>
      <c r="D8470" t="s">
        <v>111</v>
      </c>
      <c r="E8470" t="s">
        <v>90</v>
      </c>
      <c r="F8470" t="s">
        <v>40</v>
      </c>
      <c r="G8470">
        <v>876</v>
      </c>
      <c r="H8470">
        <v>3</v>
      </c>
      <c r="I8470">
        <f>IF(VLOOKUP(Data!$A8470,summermonths, 2, FALSE) = 1, VLOOKUP(Data!$H8470,rateblocks, 2, FALSE), VLOOKUP(Data!H8470, rateblocks,3, FALSE))</f>
        <v>3</v>
      </c>
      <c r="J8470">
        <v>1.264823317527771</v>
      </c>
      <c r="K8470">
        <v>1.4170403480529785</v>
      </c>
      <c r="L8470">
        <v>52.625743865966797</v>
      </c>
      <c r="M8470">
        <v>0.15221703052520752</v>
      </c>
      <c r="N8470">
        <v>0.11215060949325562</v>
      </c>
      <c r="O8470">
        <v>1.2577759101986885E-2</v>
      </c>
      <c r="P8470">
        <v>-3.2254304736852646E-2</v>
      </c>
      <c r="Q8470">
        <v>8.4902411326766014E-3</v>
      </c>
      <c r="R8470">
        <v>9.3405194580554962E-2</v>
      </c>
      <c r="S8470">
        <v>0.15221703052520752</v>
      </c>
      <c r="T8470">
        <v>0.21102887392044067</v>
      </c>
      <c r="U8470">
        <v>0.29594382643699646</v>
      </c>
      <c r="V8470">
        <v>0.33668836951255798</v>
      </c>
    </row>
    <row r="8471" spans="1:22" x14ac:dyDescent="0.25">
      <c r="A8471" t="s">
        <v>95</v>
      </c>
      <c r="B8471" t="s">
        <v>86</v>
      </c>
      <c r="C8471" t="s">
        <v>101</v>
      </c>
      <c r="D8471" t="s">
        <v>60</v>
      </c>
      <c r="E8471" t="s">
        <v>90</v>
      </c>
      <c r="F8471" t="s">
        <v>40</v>
      </c>
      <c r="G8471">
        <v>876</v>
      </c>
      <c r="H8471">
        <v>24</v>
      </c>
      <c r="I8471">
        <f>IF(VLOOKUP(Data!$A8471,summermonths, 2, FALSE) = 1, VLOOKUP(Data!$H8471,rateblocks, 2, FALSE), VLOOKUP(Data!H8471, rateblocks,3, FALSE))</f>
        <v>3</v>
      </c>
      <c r="J8471">
        <v>1.391619086265564</v>
      </c>
      <c r="K8471">
        <v>1.4757497310638428</v>
      </c>
      <c r="L8471">
        <v>59.072887420654297</v>
      </c>
      <c r="M8471">
        <v>8.4130637347698212E-2</v>
      </c>
      <c r="N8471">
        <v>6.0138925909996033E-2</v>
      </c>
      <c r="O8471">
        <v>3.6166904028505087E-3</v>
      </c>
      <c r="P8471">
        <v>-1.4789093285799026E-2</v>
      </c>
      <c r="Q8471">
        <v>7.0595028810203075E-3</v>
      </c>
      <c r="R8471">
        <v>5.259375274181366E-2</v>
      </c>
      <c r="S8471">
        <v>8.4130637347698212E-2</v>
      </c>
      <c r="T8471">
        <v>0.11566752195358276</v>
      </c>
      <c r="U8471">
        <v>0.16120177507400513</v>
      </c>
      <c r="V8471">
        <v>0.18305036425590515</v>
      </c>
    </row>
    <row r="8472" spans="1:22" x14ac:dyDescent="0.25">
      <c r="A8472" t="s">
        <v>97</v>
      </c>
      <c r="B8472" t="s">
        <v>86</v>
      </c>
      <c r="C8472" t="s">
        <v>101</v>
      </c>
      <c r="D8472" t="s">
        <v>62</v>
      </c>
      <c r="E8472" t="s">
        <v>90</v>
      </c>
      <c r="F8472" t="s">
        <v>40</v>
      </c>
      <c r="G8472">
        <v>876</v>
      </c>
      <c r="H8472">
        <v>11</v>
      </c>
      <c r="I8472">
        <f>IF(VLOOKUP(Data!$A8472,summermonths, 2, FALSE) = 1, VLOOKUP(Data!$H8472,rateblocks, 2, FALSE), VLOOKUP(Data!H8472, rateblocks,3, FALSE))</f>
        <v>2</v>
      </c>
      <c r="J8472">
        <v>1.3691248893737793</v>
      </c>
      <c r="K8472">
        <v>1.2943598031997681</v>
      </c>
      <c r="L8472">
        <v>74.317001342773438</v>
      </c>
      <c r="M8472">
        <v>-7.4764996767044067E-2</v>
      </c>
      <c r="N8472">
        <v>6.6328287124633789E-2</v>
      </c>
      <c r="O8472">
        <v>4.3994416482746601E-3</v>
      </c>
      <c r="P8472">
        <v>-0.18386532366275787</v>
      </c>
      <c r="Q8472">
        <v>-0.15976811945438385</v>
      </c>
      <c r="R8472">
        <v>-0.10954758524894714</v>
      </c>
      <c r="S8472">
        <v>-7.4764996767044067E-2</v>
      </c>
      <c r="T8472">
        <v>-3.9982408285140991E-2</v>
      </c>
      <c r="U8472">
        <v>1.0238123126327991E-2</v>
      </c>
      <c r="V8472">
        <v>3.433532640337944E-2</v>
      </c>
    </row>
    <row r="8473" spans="1:22" x14ac:dyDescent="0.25">
      <c r="A8473" t="s">
        <v>95</v>
      </c>
      <c r="B8473" t="s">
        <v>86</v>
      </c>
      <c r="C8473" t="s">
        <v>102</v>
      </c>
      <c r="D8473" t="s">
        <v>66</v>
      </c>
      <c r="E8473" t="s">
        <v>90</v>
      </c>
      <c r="F8473" t="s">
        <v>40</v>
      </c>
      <c r="G8473">
        <v>876</v>
      </c>
      <c r="H8473">
        <v>22</v>
      </c>
      <c r="I8473">
        <f>IF(VLOOKUP(Data!$A8473,summermonths, 2, FALSE) = 1, VLOOKUP(Data!$H8473,rateblocks, 2, FALSE), VLOOKUP(Data!H8473, rateblocks,3, FALSE))</f>
        <v>2</v>
      </c>
      <c r="J8473">
        <v>1.6950901746749878</v>
      </c>
      <c r="K8473">
        <v>1.7580479383468628</v>
      </c>
      <c r="L8473">
        <v>65.640411376953125</v>
      </c>
      <c r="M8473">
        <v>6.2957733869552612E-2</v>
      </c>
      <c r="N8473">
        <v>0.13252465426921844</v>
      </c>
      <c r="O8473">
        <v>1.7562784254550934E-2</v>
      </c>
      <c r="P8473">
        <v>-0.15502592921257019</v>
      </c>
      <c r="Q8473">
        <v>-0.10687944293022156</v>
      </c>
      <c r="R8473">
        <v>-6.5382625907659531E-3</v>
      </c>
      <c r="S8473">
        <v>6.2957733869552612E-2</v>
      </c>
      <c r="T8473">
        <v>0.13245372474193573</v>
      </c>
      <c r="U8473">
        <v>0.23279491066932678</v>
      </c>
      <c r="V8473">
        <v>0.28094139695167542</v>
      </c>
    </row>
    <row r="8474" spans="1:22" x14ac:dyDescent="0.25">
      <c r="A8474" t="s">
        <v>99</v>
      </c>
      <c r="B8474" t="s">
        <v>86</v>
      </c>
      <c r="C8474" t="s">
        <v>101</v>
      </c>
      <c r="D8474" t="s">
        <v>64</v>
      </c>
      <c r="E8474" t="s">
        <v>90</v>
      </c>
      <c r="F8474" t="s">
        <v>40</v>
      </c>
      <c r="G8474">
        <v>876</v>
      </c>
      <c r="H8474">
        <v>8</v>
      </c>
      <c r="I8474">
        <f>IF(VLOOKUP(Data!$A8474,summermonths, 2, FALSE) = 1, VLOOKUP(Data!$H8474,rateblocks, 2, FALSE), VLOOKUP(Data!H8474, rateblocks,3, FALSE))</f>
        <v>2</v>
      </c>
      <c r="J8474">
        <v>1.2501866817474365</v>
      </c>
      <c r="K8474">
        <v>1.188315749168396</v>
      </c>
      <c r="L8474">
        <v>71.891769409179688</v>
      </c>
      <c r="M8474">
        <v>-6.187090277671814E-2</v>
      </c>
      <c r="N8474">
        <v>5.3115401417016983E-2</v>
      </c>
      <c r="O8474">
        <v>2.8212459292262793E-3</v>
      </c>
      <c r="P8474">
        <v>-0.14923796057701111</v>
      </c>
      <c r="Q8474">
        <v>-0.12994103133678436</v>
      </c>
      <c r="R8474">
        <v>-8.9724645018577576E-2</v>
      </c>
      <c r="S8474">
        <v>-6.187090277671814E-2</v>
      </c>
      <c r="T8474">
        <v>-3.4017160534858704E-2</v>
      </c>
      <c r="U8474">
        <v>6.1992229893803596E-3</v>
      </c>
      <c r="V8474">
        <v>2.5496158748865128E-2</v>
      </c>
    </row>
    <row r="8475" spans="1:22" x14ac:dyDescent="0.25">
      <c r="A8475" t="s">
        <v>97</v>
      </c>
      <c r="B8475" t="s">
        <v>86</v>
      </c>
      <c r="C8475" t="s">
        <v>102</v>
      </c>
      <c r="D8475" t="s">
        <v>68</v>
      </c>
      <c r="E8475" t="s">
        <v>90</v>
      </c>
      <c r="F8475" t="s">
        <v>40</v>
      </c>
      <c r="G8475">
        <v>876</v>
      </c>
      <c r="H8475">
        <v>1</v>
      </c>
      <c r="I8475">
        <f>IF(VLOOKUP(Data!$A8475,summermonths, 2, FALSE) = 1, VLOOKUP(Data!$H8475,rateblocks, 2, FALSE), VLOOKUP(Data!H8475, rateblocks,3, FALSE))</f>
        <v>3</v>
      </c>
      <c r="J8475">
        <v>1.3856617212295532</v>
      </c>
      <c r="K8475">
        <v>1.5341095924377441</v>
      </c>
      <c r="L8475">
        <v>74.014839172363281</v>
      </c>
      <c r="M8475">
        <v>0.14844785630702972</v>
      </c>
      <c r="N8475">
        <v>0.16192065179347992</v>
      </c>
      <c r="O8475">
        <v>2.6218296959996223E-2</v>
      </c>
      <c r="P8475">
        <v>-0.11788791418075562</v>
      </c>
      <c r="Q8475">
        <v>-5.906180664896965E-2</v>
      </c>
      <c r="R8475">
        <v>6.3536584377288818E-2</v>
      </c>
      <c r="S8475">
        <v>0.14844785630702972</v>
      </c>
      <c r="T8475">
        <v>0.23335912823677063</v>
      </c>
      <c r="U8475">
        <v>0.3559575080871582</v>
      </c>
      <c r="V8475">
        <v>0.41478362679481506</v>
      </c>
    </row>
    <row r="8476" spans="1:22" x14ac:dyDescent="0.25">
      <c r="A8476" t="s">
        <v>98</v>
      </c>
      <c r="B8476" t="s">
        <v>86</v>
      </c>
      <c r="C8476" t="s">
        <v>101</v>
      </c>
      <c r="D8476" t="s">
        <v>63</v>
      </c>
      <c r="E8476" t="s">
        <v>90</v>
      </c>
      <c r="F8476" t="s">
        <v>40</v>
      </c>
      <c r="G8476">
        <v>876</v>
      </c>
      <c r="H8476">
        <v>13</v>
      </c>
      <c r="I8476">
        <f>IF(VLOOKUP(Data!$A8476,summermonths, 2, FALSE) = 1, VLOOKUP(Data!$H8476,rateblocks, 2, FALSE), VLOOKUP(Data!H8476, rateblocks,3, FALSE))</f>
        <v>1</v>
      </c>
      <c r="J8476">
        <v>1.5688453912734985</v>
      </c>
      <c r="K8476">
        <v>1.4283033609390259</v>
      </c>
      <c r="L8476">
        <v>80.586700439453125</v>
      </c>
      <c r="M8476">
        <v>-0.14054203033447266</v>
      </c>
      <c r="N8476">
        <v>7.8878730535507202E-2</v>
      </c>
      <c r="O8476">
        <v>6.2218541279435158E-3</v>
      </c>
      <c r="P8476">
        <v>-0.27028599381446838</v>
      </c>
      <c r="Q8476">
        <v>-0.24162919819355011</v>
      </c>
      <c r="R8476">
        <v>-0.1819060742855072</v>
      </c>
      <c r="S8476">
        <v>-0.14054203033447266</v>
      </c>
      <c r="T8476">
        <v>-9.917798638343811E-2</v>
      </c>
      <c r="U8476">
        <v>-3.94548699259758E-2</v>
      </c>
      <c r="V8476">
        <v>-1.0798064060509205E-2</v>
      </c>
    </row>
    <row r="8477" spans="1:22" x14ac:dyDescent="0.25">
      <c r="A8477" t="s">
        <v>95</v>
      </c>
      <c r="B8477" t="s">
        <v>86</v>
      </c>
      <c r="C8477" t="s">
        <v>102</v>
      </c>
      <c r="D8477" t="s">
        <v>66</v>
      </c>
      <c r="E8477" t="s">
        <v>90</v>
      </c>
      <c r="F8477" t="s">
        <v>40</v>
      </c>
      <c r="G8477">
        <v>876</v>
      </c>
      <c r="H8477">
        <v>4</v>
      </c>
      <c r="I8477">
        <f>IF(VLOOKUP(Data!$A8477,summermonths, 2, FALSE) = 1, VLOOKUP(Data!$H8477,rateblocks, 2, FALSE), VLOOKUP(Data!H8477, rateblocks,3, FALSE))</f>
        <v>3</v>
      </c>
      <c r="J8477">
        <v>1.4759382009506226</v>
      </c>
      <c r="K8477">
        <v>1.4740525484085083</v>
      </c>
      <c r="L8477">
        <v>59.366439819335938</v>
      </c>
      <c r="M8477">
        <v>-1.8856909591704607E-3</v>
      </c>
      <c r="N8477">
        <v>0.14819779992103577</v>
      </c>
      <c r="O8477">
        <v>2.1962588652968407E-2</v>
      </c>
      <c r="P8477">
        <v>-0.24564938247203827</v>
      </c>
      <c r="Q8477">
        <v>-0.19180881977081299</v>
      </c>
      <c r="R8477">
        <v>-7.9600691795349121E-2</v>
      </c>
      <c r="S8477">
        <v>-1.8856909591704607E-3</v>
      </c>
      <c r="T8477">
        <v>7.5829312205314636E-2</v>
      </c>
      <c r="U8477">
        <v>0.18803742527961731</v>
      </c>
      <c r="V8477">
        <v>0.24187800288200378</v>
      </c>
    </row>
    <row r="8478" spans="1:22" x14ac:dyDescent="0.25">
      <c r="A8478" t="s">
        <v>97</v>
      </c>
      <c r="B8478" t="s">
        <v>86</v>
      </c>
      <c r="C8478" t="s">
        <v>101</v>
      </c>
      <c r="D8478" t="s">
        <v>62</v>
      </c>
      <c r="E8478" t="s">
        <v>90</v>
      </c>
      <c r="F8478" t="s">
        <v>40</v>
      </c>
      <c r="G8478">
        <v>876</v>
      </c>
      <c r="H8478">
        <v>6</v>
      </c>
      <c r="I8478">
        <f>IF(VLOOKUP(Data!$A8478,summermonths, 2, FALSE) = 1, VLOOKUP(Data!$H8478,rateblocks, 2, FALSE), VLOOKUP(Data!H8478, rateblocks,3, FALSE))</f>
        <v>3</v>
      </c>
      <c r="J8478">
        <v>1.3959083557128906</v>
      </c>
      <c r="K8478">
        <v>1.4587922096252441</v>
      </c>
      <c r="L8478">
        <v>67.306732177734375</v>
      </c>
      <c r="M8478">
        <v>6.2883920967578888E-2</v>
      </c>
      <c r="N8478">
        <v>7.4357926845550537E-2</v>
      </c>
      <c r="O8478">
        <v>5.5291014723479748E-3</v>
      </c>
      <c r="P8478">
        <v>-5.9423983097076416E-2</v>
      </c>
      <c r="Q8478">
        <v>-3.2409597188234329E-2</v>
      </c>
      <c r="R8478">
        <v>2.3890586569905281E-2</v>
      </c>
      <c r="S8478">
        <v>6.2883920967578888E-2</v>
      </c>
      <c r="T8478">
        <v>0.10187725722789764</v>
      </c>
      <c r="U8478">
        <v>0.15817743539810181</v>
      </c>
      <c r="V8478">
        <v>0.18519182503223419</v>
      </c>
    </row>
    <row r="8479" spans="1:22" x14ac:dyDescent="0.25">
      <c r="A8479" t="s">
        <v>124</v>
      </c>
      <c r="B8479" t="s">
        <v>86</v>
      </c>
      <c r="C8479" t="s">
        <v>102</v>
      </c>
      <c r="D8479" t="s">
        <v>105</v>
      </c>
      <c r="E8479" t="s">
        <v>90</v>
      </c>
      <c r="F8479" t="s">
        <v>40</v>
      </c>
      <c r="G8479">
        <v>876</v>
      </c>
      <c r="H8479">
        <v>5</v>
      </c>
      <c r="I8479">
        <f>IF(VLOOKUP(Data!$A8479,summermonths, 2, FALSE) = 1, VLOOKUP(Data!$H8479,rateblocks, 2, FALSE), VLOOKUP(Data!H8479, rateblocks,3, FALSE))</f>
        <v>3</v>
      </c>
      <c r="J8479">
        <v>1.5509659051895142</v>
      </c>
      <c r="K8479">
        <v>1.4225684404373169</v>
      </c>
      <c r="L8479">
        <v>62.152969360351562</v>
      </c>
      <c r="M8479">
        <v>-0.12839736044406891</v>
      </c>
      <c r="N8479">
        <v>0.14758656919002533</v>
      </c>
      <c r="O8479">
        <v>2.1781794726848602E-2</v>
      </c>
      <c r="P8479">
        <v>-0.37115564942359924</v>
      </c>
      <c r="Q8479">
        <v>-0.31753715872764587</v>
      </c>
      <c r="R8479">
        <v>-0.20579183101654053</v>
      </c>
      <c r="S8479">
        <v>-0.12839736044406891</v>
      </c>
      <c r="T8479">
        <v>-5.1002886146306992E-2</v>
      </c>
      <c r="U8479">
        <v>6.0742437839508057E-2</v>
      </c>
      <c r="V8479">
        <v>0.11436094343662262</v>
      </c>
    </row>
    <row r="8480" spans="1:22" x14ac:dyDescent="0.25">
      <c r="A8480" t="s">
        <v>124</v>
      </c>
      <c r="B8480" t="s">
        <v>86</v>
      </c>
      <c r="C8480" t="s">
        <v>102</v>
      </c>
      <c r="D8480" t="s">
        <v>105</v>
      </c>
      <c r="E8480" t="s">
        <v>90</v>
      </c>
      <c r="F8480" t="s">
        <v>40</v>
      </c>
      <c r="G8480">
        <v>876</v>
      </c>
      <c r="H8480">
        <v>9</v>
      </c>
      <c r="I8480">
        <f>IF(VLOOKUP(Data!$A8480,summermonths, 2, FALSE) = 1, VLOOKUP(Data!$H8480,rateblocks, 2, FALSE), VLOOKUP(Data!H8480, rateblocks,3, FALSE))</f>
        <v>2</v>
      </c>
      <c r="J8480">
        <v>1.2532085180282593</v>
      </c>
      <c r="K8480">
        <v>1.1537899971008301</v>
      </c>
      <c r="L8480">
        <v>72.288810729980469</v>
      </c>
      <c r="M8480">
        <v>-9.9418558180332184E-2</v>
      </c>
      <c r="N8480">
        <v>0.12736539542675018</v>
      </c>
      <c r="O8480">
        <v>1.6221944242715836E-2</v>
      </c>
      <c r="P8480">
        <v>-0.30891600251197815</v>
      </c>
      <c r="Q8480">
        <v>-0.26264387369155884</v>
      </c>
      <c r="R8480">
        <v>-0.16620904207229614</v>
      </c>
      <c r="S8480">
        <v>-9.9418558180332184E-2</v>
      </c>
      <c r="T8480">
        <v>-3.2628078013658524E-2</v>
      </c>
      <c r="U8480">
        <v>6.3806764781475067E-2</v>
      </c>
      <c r="V8480">
        <v>0.11007887125015259</v>
      </c>
    </row>
    <row r="8481" spans="1:22" x14ac:dyDescent="0.25">
      <c r="A8481" t="s">
        <v>99</v>
      </c>
      <c r="B8481" t="s">
        <v>86</v>
      </c>
      <c r="C8481" t="s">
        <v>101</v>
      </c>
      <c r="D8481" t="s">
        <v>64</v>
      </c>
      <c r="E8481" t="s">
        <v>90</v>
      </c>
      <c r="F8481" t="s">
        <v>40</v>
      </c>
      <c r="G8481">
        <v>876</v>
      </c>
      <c r="H8481">
        <v>3</v>
      </c>
      <c r="I8481">
        <f>IF(VLOOKUP(Data!$A8481,summermonths, 2, FALSE) = 1, VLOOKUP(Data!$H8481,rateblocks, 2, FALSE), VLOOKUP(Data!H8481, rateblocks,3, FALSE))</f>
        <v>3</v>
      </c>
      <c r="J8481">
        <v>1.4672795534133911</v>
      </c>
      <c r="K8481">
        <v>1.4877219200134277</v>
      </c>
      <c r="L8481">
        <v>69.987388610839844</v>
      </c>
      <c r="M8481">
        <v>2.044239267706871E-2</v>
      </c>
      <c r="N8481">
        <v>7.5537912547588348E-2</v>
      </c>
      <c r="O8481">
        <v>5.7059763930737972E-3</v>
      </c>
      <c r="P8481">
        <v>-0.10380641371011734</v>
      </c>
      <c r="Q8481">
        <v>-7.6363340020179749E-2</v>
      </c>
      <c r="R8481">
        <v>-1.9169727340340614E-2</v>
      </c>
      <c r="S8481">
        <v>2.044239267706871E-2</v>
      </c>
      <c r="T8481">
        <v>6.0054514557123184E-2</v>
      </c>
      <c r="U8481">
        <v>0.11724812537431717</v>
      </c>
      <c r="V8481">
        <v>0.14469119906425476</v>
      </c>
    </row>
    <row r="8482" spans="1:22" x14ac:dyDescent="0.25">
      <c r="A8482" t="s">
        <v>97</v>
      </c>
      <c r="B8482" t="s">
        <v>86</v>
      </c>
      <c r="C8482" t="s">
        <v>102</v>
      </c>
      <c r="D8482" t="s">
        <v>68</v>
      </c>
      <c r="E8482" t="s">
        <v>90</v>
      </c>
      <c r="F8482" t="s">
        <v>40</v>
      </c>
      <c r="G8482">
        <v>876</v>
      </c>
      <c r="H8482">
        <v>8</v>
      </c>
      <c r="I8482">
        <f>IF(VLOOKUP(Data!$A8482,summermonths, 2, FALSE) = 1, VLOOKUP(Data!$H8482,rateblocks, 2, FALSE), VLOOKUP(Data!H8482, rateblocks,3, FALSE))</f>
        <v>2</v>
      </c>
      <c r="J8482">
        <v>1.196721076965332</v>
      </c>
      <c r="K8482">
        <v>1.2070776224136353</v>
      </c>
      <c r="L8482">
        <v>73.202056884765625</v>
      </c>
      <c r="M8482">
        <v>1.035659946501255E-2</v>
      </c>
      <c r="N8482">
        <v>0.10179184377193451</v>
      </c>
      <c r="O8482">
        <v>1.0361579246819019E-2</v>
      </c>
      <c r="P8482">
        <v>-0.15707609057426453</v>
      </c>
      <c r="Q8482">
        <v>-0.120094895362854</v>
      </c>
      <c r="R8482">
        <v>-4.3023094534873962E-2</v>
      </c>
      <c r="S8482">
        <v>1.035659946501255E-2</v>
      </c>
      <c r="T8482">
        <v>6.3736297190189362E-2</v>
      </c>
      <c r="U8482">
        <v>0.14080809056758881</v>
      </c>
      <c r="V8482">
        <v>0.17778928577899933</v>
      </c>
    </row>
    <row r="8483" spans="1:22" x14ac:dyDescent="0.25">
      <c r="A8483" t="s">
        <v>125</v>
      </c>
      <c r="B8483" t="s">
        <v>86</v>
      </c>
      <c r="C8483" t="s">
        <v>102</v>
      </c>
      <c r="D8483" t="s">
        <v>109</v>
      </c>
      <c r="E8483" t="s">
        <v>90</v>
      </c>
      <c r="F8483" t="s">
        <v>40</v>
      </c>
      <c r="G8483">
        <v>876</v>
      </c>
      <c r="H8483">
        <v>1</v>
      </c>
      <c r="I8483">
        <f>IF(VLOOKUP(Data!$A8483,summermonths, 2, FALSE) = 1, VLOOKUP(Data!$H8483,rateblocks, 2, FALSE), VLOOKUP(Data!H8483, rateblocks,3, FALSE))</f>
        <v>3</v>
      </c>
      <c r="J8483">
        <v>1.5107812881469727</v>
      </c>
      <c r="K8483">
        <v>1.5097602605819702</v>
      </c>
      <c r="L8483">
        <v>61.328765869140625</v>
      </c>
      <c r="M8483">
        <v>-1.0210595792159438E-3</v>
      </c>
      <c r="N8483">
        <v>7.6502479612827301E-2</v>
      </c>
      <c r="O8483">
        <v>5.8526294305920601E-3</v>
      </c>
      <c r="P8483">
        <v>-0.12685644626617432</v>
      </c>
      <c r="Q8483">
        <v>-9.9062934517860413E-2</v>
      </c>
      <c r="R8483">
        <v>-4.1138999164104462E-2</v>
      </c>
      <c r="S8483">
        <v>-1.0210595792159438E-3</v>
      </c>
      <c r="T8483">
        <v>3.9096880704164505E-2</v>
      </c>
      <c r="U8483">
        <v>9.7020812332630157E-2</v>
      </c>
      <c r="V8483">
        <v>0.12481432408094406</v>
      </c>
    </row>
    <row r="8484" spans="1:22" x14ac:dyDescent="0.25">
      <c r="A8484" t="s">
        <v>95</v>
      </c>
      <c r="B8484" t="s">
        <v>86</v>
      </c>
      <c r="C8484" t="s">
        <v>102</v>
      </c>
      <c r="D8484" t="s">
        <v>66</v>
      </c>
      <c r="E8484" t="s">
        <v>90</v>
      </c>
      <c r="F8484" t="s">
        <v>40</v>
      </c>
      <c r="G8484">
        <v>876</v>
      </c>
      <c r="H8484">
        <v>1</v>
      </c>
      <c r="I8484">
        <f>IF(VLOOKUP(Data!$A8484,summermonths, 2, FALSE) = 1, VLOOKUP(Data!$H8484,rateblocks, 2, FALSE), VLOOKUP(Data!H8484, rateblocks,3, FALSE))</f>
        <v>3</v>
      </c>
      <c r="J8484">
        <v>1.5198177099227905</v>
      </c>
      <c r="K8484">
        <v>1.495547890663147</v>
      </c>
      <c r="L8484">
        <v>62.538814544677734</v>
      </c>
      <c r="M8484">
        <v>-2.4269826710224152E-2</v>
      </c>
      <c r="N8484">
        <v>0.13347986340522766</v>
      </c>
      <c r="O8484">
        <v>1.7816873267292976E-2</v>
      </c>
      <c r="P8484">
        <v>-0.24382466077804565</v>
      </c>
      <c r="Q8484">
        <v>-0.1953311562538147</v>
      </c>
      <c r="R8484">
        <v>-9.4266735017299652E-2</v>
      </c>
      <c r="S8484">
        <v>-2.4269826710224152E-2</v>
      </c>
      <c r="T8484">
        <v>4.5727081596851349E-2</v>
      </c>
      <c r="U8484">
        <v>0.14679150283336639</v>
      </c>
      <c r="V8484">
        <v>0.19528500735759735</v>
      </c>
    </row>
    <row r="8485" spans="1:22" x14ac:dyDescent="0.25">
      <c r="A8485" t="s">
        <v>96</v>
      </c>
      <c r="B8485" t="s">
        <v>86</v>
      </c>
      <c r="C8485" t="s">
        <v>101</v>
      </c>
      <c r="D8485" t="s">
        <v>61</v>
      </c>
      <c r="E8485" t="s">
        <v>90</v>
      </c>
      <c r="F8485" t="s">
        <v>40</v>
      </c>
      <c r="G8485">
        <v>876</v>
      </c>
      <c r="H8485">
        <v>21</v>
      </c>
      <c r="I8485">
        <f>IF(VLOOKUP(Data!$A8485,summermonths, 2, FALSE) = 1, VLOOKUP(Data!$H8485,rateblocks, 2, FALSE), VLOOKUP(Data!H8485, rateblocks,3, FALSE))</f>
        <v>2</v>
      </c>
      <c r="J8485">
        <v>1.7448339462280273</v>
      </c>
      <c r="K8485">
        <v>1.7475813627243042</v>
      </c>
      <c r="L8485">
        <v>65.809883117675781</v>
      </c>
      <c r="M8485">
        <v>2.7473827358335257E-3</v>
      </c>
      <c r="N8485">
        <v>8.7930209934711456E-2</v>
      </c>
      <c r="O8485">
        <v>7.7317217364907265E-3</v>
      </c>
      <c r="P8485">
        <v>-0.1418849378824234</v>
      </c>
      <c r="Q8485">
        <v>-0.10993971675634384</v>
      </c>
      <c r="R8485">
        <v>-4.3363265693187714E-2</v>
      </c>
      <c r="S8485">
        <v>2.7473827358335257E-3</v>
      </c>
      <c r="T8485">
        <v>4.8858031630516052E-2</v>
      </c>
      <c r="U8485">
        <v>0.11543448269367218</v>
      </c>
      <c r="V8485">
        <v>0.14737971127033234</v>
      </c>
    </row>
    <row r="8486" spans="1:22" x14ac:dyDescent="0.25">
      <c r="A8486" t="s">
        <v>97</v>
      </c>
      <c r="B8486" t="s">
        <v>86</v>
      </c>
      <c r="C8486" t="s">
        <v>102</v>
      </c>
      <c r="D8486" t="s">
        <v>68</v>
      </c>
      <c r="E8486" t="s">
        <v>90</v>
      </c>
      <c r="F8486" t="s">
        <v>40</v>
      </c>
      <c r="G8486">
        <v>876</v>
      </c>
      <c r="H8486">
        <v>23</v>
      </c>
      <c r="I8486">
        <f>IF(VLOOKUP(Data!$A8486,summermonths, 2, FALSE) = 1, VLOOKUP(Data!$H8486,rateblocks, 2, FALSE), VLOOKUP(Data!H8486, rateblocks,3, FALSE))</f>
        <v>3</v>
      </c>
      <c r="J8486">
        <v>1.5280804634094238</v>
      </c>
      <c r="K8486">
        <v>1.6540297269821167</v>
      </c>
      <c r="L8486">
        <v>70.315071105957031</v>
      </c>
      <c r="M8486">
        <v>0.1259491890668869</v>
      </c>
      <c r="N8486">
        <v>9.8267503082752228E-2</v>
      </c>
      <c r="O8486">
        <v>9.6565019339323044E-3</v>
      </c>
      <c r="P8486">
        <v>-3.5686470568180084E-2</v>
      </c>
      <c r="Q8486">
        <v>1.4316648957901634E-5</v>
      </c>
      <c r="R8486">
        <v>7.4417658150196075E-2</v>
      </c>
      <c r="S8486">
        <v>0.1259491890668869</v>
      </c>
      <c r="T8486">
        <v>0.17748071253299713</v>
      </c>
      <c r="U8486">
        <v>0.25188407301902771</v>
      </c>
      <c r="V8486">
        <v>0.28758484125137329</v>
      </c>
    </row>
    <row r="8487" spans="1:22" x14ac:dyDescent="0.25">
      <c r="A8487" t="s">
        <v>122</v>
      </c>
      <c r="B8487" t="s">
        <v>86</v>
      </c>
      <c r="C8487" t="s">
        <v>101</v>
      </c>
      <c r="D8487" t="s">
        <v>111</v>
      </c>
      <c r="E8487" t="s">
        <v>90</v>
      </c>
      <c r="F8487" t="s">
        <v>40</v>
      </c>
      <c r="G8487">
        <v>876</v>
      </c>
      <c r="H8487">
        <v>5</v>
      </c>
      <c r="I8487">
        <f>IF(VLOOKUP(Data!$A8487,summermonths, 2, FALSE) = 1, VLOOKUP(Data!$H8487,rateblocks, 2, FALSE), VLOOKUP(Data!H8487, rateblocks,3, FALSE))</f>
        <v>3</v>
      </c>
      <c r="J8487">
        <v>1.3019183874130249</v>
      </c>
      <c r="K8487">
        <v>1.4165054559707642</v>
      </c>
      <c r="L8487">
        <v>51.647090911865234</v>
      </c>
      <c r="M8487">
        <v>0.11458709090948105</v>
      </c>
      <c r="N8487">
        <v>9.5325551927089691E-2</v>
      </c>
      <c r="O8487">
        <v>9.0869609266519547E-3</v>
      </c>
      <c r="P8487">
        <v>-4.2209487408399582E-2</v>
      </c>
      <c r="Q8487">
        <v>-7.5775193981826305E-3</v>
      </c>
      <c r="R8487">
        <v>6.4598321914672852E-2</v>
      </c>
      <c r="S8487">
        <v>0.11458709090948105</v>
      </c>
      <c r="T8487">
        <v>0.16457585990428925</v>
      </c>
      <c r="U8487">
        <v>0.23675170540809631</v>
      </c>
      <c r="V8487">
        <v>0.27138367295265198</v>
      </c>
    </row>
    <row r="8488" spans="1:22" x14ac:dyDescent="0.25">
      <c r="A8488" t="s">
        <v>96</v>
      </c>
      <c r="B8488" t="s">
        <v>86</v>
      </c>
      <c r="C8488" t="s">
        <v>101</v>
      </c>
      <c r="D8488" t="s">
        <v>61</v>
      </c>
      <c r="E8488" t="s">
        <v>90</v>
      </c>
      <c r="F8488" t="s">
        <v>40</v>
      </c>
      <c r="G8488">
        <v>876</v>
      </c>
      <c r="H8488">
        <v>22</v>
      </c>
      <c r="I8488">
        <f>IF(VLOOKUP(Data!$A8488,summermonths, 2, FALSE) = 1, VLOOKUP(Data!$H8488,rateblocks, 2, FALSE), VLOOKUP(Data!H8488, rateblocks,3, FALSE))</f>
        <v>2</v>
      </c>
      <c r="J8488">
        <v>1.7045098543167114</v>
      </c>
      <c r="K8488">
        <v>1.6958562135696411</v>
      </c>
      <c r="L8488">
        <v>65.090858459472656</v>
      </c>
      <c r="M8488">
        <v>-8.6537189781665802E-3</v>
      </c>
      <c r="N8488">
        <v>8.2453936338424683E-2</v>
      </c>
      <c r="O8488">
        <v>6.798651535063982E-3</v>
      </c>
      <c r="P8488">
        <v>-0.14427837729454041</v>
      </c>
      <c r="Q8488">
        <v>-0.11432269215583801</v>
      </c>
      <c r="R8488">
        <v>-5.1892604678869247E-2</v>
      </c>
      <c r="S8488">
        <v>-8.6537189781665802E-3</v>
      </c>
      <c r="T8488">
        <v>3.4585166722536087E-2</v>
      </c>
      <c r="U8488">
        <v>9.7015254199504852E-2</v>
      </c>
      <c r="V8488">
        <v>0.12697093188762665</v>
      </c>
    </row>
    <row r="8489" spans="1:22" x14ac:dyDescent="0.25">
      <c r="A8489" t="s">
        <v>124</v>
      </c>
      <c r="B8489" t="s">
        <v>86</v>
      </c>
      <c r="C8489" t="s">
        <v>101</v>
      </c>
      <c r="D8489" t="s">
        <v>108</v>
      </c>
      <c r="E8489" t="s">
        <v>90</v>
      </c>
      <c r="F8489" t="s">
        <v>40</v>
      </c>
      <c r="G8489">
        <v>876</v>
      </c>
      <c r="H8489">
        <v>18</v>
      </c>
      <c r="I8489">
        <f>IF(VLOOKUP(Data!$A8489,summermonths, 2, FALSE) = 1, VLOOKUP(Data!$H8489,rateblocks, 2, FALSE), VLOOKUP(Data!H8489, rateblocks,3, FALSE))</f>
        <v>1</v>
      </c>
      <c r="J8489">
        <v>1.2582067251205444</v>
      </c>
      <c r="K8489">
        <v>1.2677897214889526</v>
      </c>
      <c r="L8489">
        <v>68.434226989746094</v>
      </c>
      <c r="M8489">
        <v>9.5830131322145462E-3</v>
      </c>
      <c r="N8489">
        <v>6.2412645667791367E-2</v>
      </c>
      <c r="O8489">
        <v>3.8953383918851614E-3</v>
      </c>
      <c r="P8489">
        <v>-9.3076653778553009E-2</v>
      </c>
      <c r="Q8489">
        <v>-7.0402011275291443E-2</v>
      </c>
      <c r="R8489">
        <v>-2.3146210238337517E-2</v>
      </c>
      <c r="S8489">
        <v>9.5830131322145462E-3</v>
      </c>
      <c r="T8489">
        <v>4.2312238365411758E-2</v>
      </c>
      <c r="U8489">
        <v>8.9568033814430237E-2</v>
      </c>
      <c r="V8489">
        <v>0.1122426763176918</v>
      </c>
    </row>
    <row r="8490" spans="1:22" x14ac:dyDescent="0.25">
      <c r="A8490" t="s">
        <v>99</v>
      </c>
      <c r="B8490" t="s">
        <v>86</v>
      </c>
      <c r="C8490" t="s">
        <v>101</v>
      </c>
      <c r="D8490" t="s">
        <v>64</v>
      </c>
      <c r="E8490" t="s">
        <v>90</v>
      </c>
      <c r="F8490" t="s">
        <v>40</v>
      </c>
      <c r="G8490">
        <v>876</v>
      </c>
      <c r="H8490">
        <v>14</v>
      </c>
      <c r="I8490">
        <f>IF(VLOOKUP(Data!$A8490,summermonths, 2, FALSE) = 1, VLOOKUP(Data!$H8490,rateblocks, 2, FALSE), VLOOKUP(Data!H8490, rateblocks,3, FALSE))</f>
        <v>1</v>
      </c>
      <c r="J8490">
        <v>1.6665310859680176</v>
      </c>
      <c r="K8490">
        <v>1.4570623636245728</v>
      </c>
      <c r="L8490">
        <v>81.62225341796875</v>
      </c>
      <c r="M8490">
        <v>-0.20946872234344482</v>
      </c>
      <c r="N8490">
        <v>7.3015302419662476E-2</v>
      </c>
      <c r="O8490">
        <v>5.3312345407903194E-3</v>
      </c>
      <c r="P8490">
        <v>-0.32956820726394653</v>
      </c>
      <c r="Q8490">
        <v>-0.30304160714149475</v>
      </c>
      <c r="R8490">
        <v>-0.24775798618793488</v>
      </c>
      <c r="S8490">
        <v>-0.20946872234344482</v>
      </c>
      <c r="T8490">
        <v>-0.17117945849895477</v>
      </c>
      <c r="U8490">
        <v>-0.11589584499597549</v>
      </c>
      <c r="V8490">
        <v>-8.9369237422943115E-2</v>
      </c>
    </row>
    <row r="8491" spans="1:22" x14ac:dyDescent="0.25">
      <c r="A8491" t="s">
        <v>98</v>
      </c>
      <c r="B8491" t="s">
        <v>86</v>
      </c>
      <c r="C8491" t="s">
        <v>101</v>
      </c>
      <c r="D8491" t="s">
        <v>63</v>
      </c>
      <c r="E8491" t="s">
        <v>90</v>
      </c>
      <c r="F8491" t="s">
        <v>40</v>
      </c>
      <c r="G8491">
        <v>876</v>
      </c>
      <c r="H8491">
        <v>19</v>
      </c>
      <c r="I8491">
        <f>IF(VLOOKUP(Data!$A8491,summermonths, 2, FALSE) = 1, VLOOKUP(Data!$H8491,rateblocks, 2, FALSE), VLOOKUP(Data!H8491, rateblocks,3, FALSE))</f>
        <v>2</v>
      </c>
      <c r="J8491">
        <v>1.4296464920043945</v>
      </c>
      <c r="K8491">
        <v>1.4375182390213013</v>
      </c>
      <c r="L8491">
        <v>74.932975769042969</v>
      </c>
      <c r="M8491">
        <v>7.8717013821005821E-3</v>
      </c>
      <c r="N8491">
        <v>6.9492384791374207E-2</v>
      </c>
      <c r="O8491">
        <v>4.8291916027665138E-3</v>
      </c>
      <c r="P8491">
        <v>-0.10643310099840164</v>
      </c>
      <c r="Q8491">
        <v>-8.1186376512050629E-2</v>
      </c>
      <c r="R8491">
        <v>-2.8570141643285751E-2</v>
      </c>
      <c r="S8491">
        <v>7.8717013821005821E-3</v>
      </c>
      <c r="T8491">
        <v>4.4313542544841766E-2</v>
      </c>
      <c r="U8491">
        <v>9.6929773688316345E-2</v>
      </c>
      <c r="V8491">
        <v>0.12217650562524796</v>
      </c>
    </row>
    <row r="8492" spans="1:22" x14ac:dyDescent="0.25">
      <c r="A8492" t="s">
        <v>125</v>
      </c>
      <c r="B8492" t="s">
        <v>86</v>
      </c>
      <c r="C8492" t="s">
        <v>101</v>
      </c>
      <c r="D8492" t="s">
        <v>110</v>
      </c>
      <c r="E8492" t="s">
        <v>90</v>
      </c>
      <c r="F8492" t="s">
        <v>40</v>
      </c>
      <c r="G8492">
        <v>876</v>
      </c>
      <c r="H8492">
        <v>13</v>
      </c>
      <c r="I8492">
        <f>IF(VLOOKUP(Data!$A8492,summermonths, 2, FALSE) = 1, VLOOKUP(Data!$H8492,rateblocks, 2, FALSE), VLOOKUP(Data!H8492, rateblocks,3, FALSE))</f>
        <v>2</v>
      </c>
      <c r="J8492">
        <v>1.2443058490753174</v>
      </c>
      <c r="K8492">
        <v>1.1871347427368164</v>
      </c>
      <c r="L8492">
        <v>71.340911865234375</v>
      </c>
      <c r="M8492">
        <v>-5.717112123966217E-2</v>
      </c>
      <c r="N8492">
        <v>4.951370507478714E-2</v>
      </c>
      <c r="O8492">
        <v>2.4516070261597633E-3</v>
      </c>
      <c r="P8492">
        <v>-0.13861392438411713</v>
      </c>
      <c r="Q8492">
        <v>-0.12062548846006393</v>
      </c>
      <c r="R8492">
        <v>-8.3136133849620819E-2</v>
      </c>
      <c r="S8492">
        <v>-5.717112123966217E-2</v>
      </c>
      <c r="T8492">
        <v>-3.1206108629703522E-2</v>
      </c>
      <c r="U8492">
        <v>6.2832450494170189E-3</v>
      </c>
      <c r="V8492">
        <v>2.4271676316857338E-2</v>
      </c>
    </row>
    <row r="8493" spans="1:22" x14ac:dyDescent="0.25">
      <c r="A8493" t="s">
        <v>125</v>
      </c>
      <c r="B8493" t="s">
        <v>86</v>
      </c>
      <c r="C8493" t="s">
        <v>101</v>
      </c>
      <c r="D8493" t="s">
        <v>110</v>
      </c>
      <c r="E8493" t="s">
        <v>90</v>
      </c>
      <c r="F8493" t="s">
        <v>40</v>
      </c>
      <c r="G8493">
        <v>876</v>
      </c>
      <c r="H8493">
        <v>16</v>
      </c>
      <c r="I8493">
        <f>IF(VLOOKUP(Data!$A8493,summermonths, 2, FALSE) = 1, VLOOKUP(Data!$H8493,rateblocks, 2, FALSE), VLOOKUP(Data!H8493, rateblocks,3, FALSE))</f>
        <v>2</v>
      </c>
      <c r="J8493">
        <v>1.2628161907196045</v>
      </c>
      <c r="K8493">
        <v>1.1923025846481323</v>
      </c>
      <c r="L8493">
        <v>70.573471069335938</v>
      </c>
      <c r="M8493">
        <v>-7.0513613522052765E-2</v>
      </c>
      <c r="N8493">
        <v>5.3345657885074615E-2</v>
      </c>
      <c r="O8493">
        <v>2.8457592707127333E-3</v>
      </c>
      <c r="P8493">
        <v>-0.15825940668582916</v>
      </c>
      <c r="Q8493">
        <v>-0.13887882232666016</v>
      </c>
      <c r="R8493">
        <v>-9.8488107323646545E-2</v>
      </c>
      <c r="S8493">
        <v>-7.0513613522052765E-2</v>
      </c>
      <c r="T8493">
        <v>-4.2539123445749283E-2</v>
      </c>
      <c r="U8493">
        <v>-2.1484021563082933E-3</v>
      </c>
      <c r="V8493">
        <v>1.7232185229659081E-2</v>
      </c>
    </row>
    <row r="8494" spans="1:22" x14ac:dyDescent="0.25">
      <c r="A8494" t="s">
        <v>100</v>
      </c>
      <c r="B8494" t="s">
        <v>86</v>
      </c>
      <c r="C8494" t="s">
        <v>101</v>
      </c>
      <c r="D8494" t="s">
        <v>65</v>
      </c>
      <c r="E8494" t="s">
        <v>90</v>
      </c>
      <c r="F8494" t="s">
        <v>40</v>
      </c>
      <c r="G8494">
        <v>876</v>
      </c>
      <c r="H8494">
        <v>20</v>
      </c>
      <c r="I8494">
        <f>IF(VLOOKUP(Data!$A8494,summermonths, 2, FALSE) = 1, VLOOKUP(Data!$H8494,rateblocks, 2, FALSE), VLOOKUP(Data!H8494, rateblocks,3, FALSE))</f>
        <v>2</v>
      </c>
      <c r="J8494">
        <v>1.9370112419128418</v>
      </c>
      <c r="K8494">
        <v>1.9121494293212891</v>
      </c>
      <c r="L8494">
        <v>73.857200622558594</v>
      </c>
      <c r="M8494">
        <v>-2.4861758574843407E-2</v>
      </c>
      <c r="N8494">
        <v>6.8198069930076599E-2</v>
      </c>
      <c r="O8494">
        <v>4.650976974517107E-3</v>
      </c>
      <c r="P8494">
        <v>-0.13703760504722595</v>
      </c>
      <c r="Q8494">
        <v>-0.112261101603508</v>
      </c>
      <c r="R8494">
        <v>-6.0624860227108002E-2</v>
      </c>
      <c r="S8494">
        <v>-2.4861758574843407E-2</v>
      </c>
      <c r="T8494">
        <v>1.0901344008743763E-2</v>
      </c>
      <c r="U8494">
        <v>6.2537588179111481E-2</v>
      </c>
      <c r="V8494">
        <v>8.731408417224884E-2</v>
      </c>
    </row>
    <row r="8495" spans="1:22" x14ac:dyDescent="0.25">
      <c r="A8495" t="s">
        <v>98</v>
      </c>
      <c r="B8495" t="s">
        <v>86</v>
      </c>
      <c r="C8495" t="s">
        <v>102</v>
      </c>
      <c r="D8495" t="s">
        <v>69</v>
      </c>
      <c r="E8495" t="s">
        <v>90</v>
      </c>
      <c r="F8495" t="s">
        <v>40</v>
      </c>
      <c r="G8495">
        <v>876</v>
      </c>
      <c r="H8495">
        <v>19</v>
      </c>
      <c r="I8495">
        <f>IF(VLOOKUP(Data!$A8495,summermonths, 2, FALSE) = 1, VLOOKUP(Data!$H8495,rateblocks, 2, FALSE), VLOOKUP(Data!H8495, rateblocks,3, FALSE))</f>
        <v>2</v>
      </c>
      <c r="J8495">
        <v>1.4295514822006226</v>
      </c>
      <c r="K8495">
        <v>1.5340582132339478</v>
      </c>
      <c r="L8495">
        <v>84.143836975097656</v>
      </c>
      <c r="M8495">
        <v>0.10450677573680878</v>
      </c>
      <c r="N8495">
        <v>0.12488445639610291</v>
      </c>
      <c r="O8495">
        <v>1.5596127137541771E-2</v>
      </c>
      <c r="P8495">
        <v>-0.10090987384319305</v>
      </c>
      <c r="Q8495">
        <v>-5.5539093911647797E-2</v>
      </c>
      <c r="R8495">
        <v>3.9017301052808762E-2</v>
      </c>
      <c r="S8495">
        <v>0.10450677573680878</v>
      </c>
      <c r="T8495">
        <v>0.16999624669551849</v>
      </c>
      <c r="U8495">
        <v>0.26455265283584595</v>
      </c>
      <c r="V8495">
        <v>0.3099234402179718</v>
      </c>
    </row>
    <row r="8496" spans="1:22" x14ac:dyDescent="0.25">
      <c r="A8496" t="s">
        <v>98</v>
      </c>
      <c r="B8496" t="s">
        <v>86</v>
      </c>
      <c r="C8496" t="s">
        <v>102</v>
      </c>
      <c r="D8496" t="s">
        <v>69</v>
      </c>
      <c r="E8496" t="s">
        <v>90</v>
      </c>
      <c r="F8496" t="s">
        <v>40</v>
      </c>
      <c r="G8496">
        <v>876</v>
      </c>
      <c r="H8496">
        <v>15</v>
      </c>
      <c r="I8496">
        <f>IF(VLOOKUP(Data!$A8496,summermonths, 2, FALSE) = 1, VLOOKUP(Data!$H8496,rateblocks, 2, FALSE), VLOOKUP(Data!H8496, rateblocks,3, FALSE))</f>
        <v>1</v>
      </c>
      <c r="J8496">
        <v>1.7279491424560547</v>
      </c>
      <c r="K8496">
        <v>1.5438356399536133</v>
      </c>
      <c r="L8496">
        <v>89.279678344726563</v>
      </c>
      <c r="M8496">
        <v>-0.18411357700824738</v>
      </c>
      <c r="N8496">
        <v>0.12972654402256012</v>
      </c>
      <c r="O8496">
        <v>1.6828976571559906E-2</v>
      </c>
      <c r="P8496">
        <v>-0.39749476313591003</v>
      </c>
      <c r="Q8496">
        <v>-0.35036483407020569</v>
      </c>
      <c r="R8496">
        <v>-0.25214225053787231</v>
      </c>
      <c r="S8496">
        <v>-0.18411357700824738</v>
      </c>
      <c r="T8496">
        <v>-0.11608491092920303</v>
      </c>
      <c r="U8496">
        <v>-1.7862321808934212E-2</v>
      </c>
      <c r="V8496">
        <v>2.9267599806189537E-2</v>
      </c>
    </row>
    <row r="8497" spans="1:22" x14ac:dyDescent="0.25">
      <c r="A8497" t="s">
        <v>123</v>
      </c>
      <c r="B8497" t="s">
        <v>86</v>
      </c>
      <c r="C8497" t="s">
        <v>101</v>
      </c>
      <c r="D8497" t="s">
        <v>107</v>
      </c>
      <c r="E8497" t="s">
        <v>90</v>
      </c>
      <c r="F8497" t="s">
        <v>40</v>
      </c>
      <c r="G8497">
        <v>876</v>
      </c>
      <c r="H8497">
        <v>10</v>
      </c>
      <c r="I8497">
        <f>IF(VLOOKUP(Data!$A8497,summermonths, 2, FALSE) = 1, VLOOKUP(Data!$H8497,rateblocks, 2, FALSE), VLOOKUP(Data!H8497, rateblocks,3, FALSE))</f>
        <v>2</v>
      </c>
      <c r="J8497">
        <v>1.1829077005386353</v>
      </c>
      <c r="K8497">
        <v>1.1290246248245239</v>
      </c>
      <c r="L8497">
        <v>65.30364990234375</v>
      </c>
      <c r="M8497">
        <v>-5.3883031010627747E-2</v>
      </c>
      <c r="N8497">
        <v>4.750555008649826E-2</v>
      </c>
      <c r="O8497">
        <v>2.2567773703485727E-3</v>
      </c>
      <c r="P8497">
        <v>-0.13202270865440369</v>
      </c>
      <c r="Q8497">
        <v>-0.11476384103298187</v>
      </c>
      <c r="R8497">
        <v>-7.8794963657855988E-2</v>
      </c>
      <c r="S8497">
        <v>-5.3883031010627747E-2</v>
      </c>
      <c r="T8497">
        <v>-2.8971096500754356E-2</v>
      </c>
      <c r="U8497">
        <v>6.9977808743715286E-3</v>
      </c>
      <c r="V8497">
        <v>2.4256644770503044E-2</v>
      </c>
    </row>
    <row r="8498" spans="1:22" x14ac:dyDescent="0.25">
      <c r="A8498" t="s">
        <v>99</v>
      </c>
      <c r="B8498" t="s">
        <v>86</v>
      </c>
      <c r="C8498" t="s">
        <v>102</v>
      </c>
      <c r="D8498" t="s">
        <v>70</v>
      </c>
      <c r="E8498" t="s">
        <v>90</v>
      </c>
      <c r="F8498" t="s">
        <v>40</v>
      </c>
      <c r="G8498">
        <v>876</v>
      </c>
      <c r="H8498">
        <v>2</v>
      </c>
      <c r="I8498">
        <f>IF(VLOOKUP(Data!$A8498,summermonths, 2, FALSE) = 1, VLOOKUP(Data!$H8498,rateblocks, 2, FALSE), VLOOKUP(Data!H8498, rateblocks,3, FALSE))</f>
        <v>3</v>
      </c>
      <c r="J8498">
        <v>1.8041590452194214</v>
      </c>
      <c r="K8498">
        <v>1.5291894674301147</v>
      </c>
      <c r="L8498">
        <v>77.171234130859375</v>
      </c>
      <c r="M8498">
        <v>-0.27496957778930664</v>
      </c>
      <c r="N8498">
        <v>0.19716320931911469</v>
      </c>
      <c r="O8498">
        <v>3.8873329758644104E-2</v>
      </c>
      <c r="P8498">
        <v>-0.59927421808242798</v>
      </c>
      <c r="Q8498">
        <v>-0.52764439582824707</v>
      </c>
      <c r="R8498">
        <v>-0.37836205959320068</v>
      </c>
      <c r="S8498">
        <v>-0.27496957778930664</v>
      </c>
      <c r="T8498">
        <v>-0.1715770959854126</v>
      </c>
      <c r="U8498">
        <v>-2.2294757887721062E-2</v>
      </c>
      <c r="V8498">
        <v>4.9335043877363205E-2</v>
      </c>
    </row>
    <row r="8499" spans="1:22" x14ac:dyDescent="0.25">
      <c r="A8499" t="s">
        <v>99</v>
      </c>
      <c r="B8499" t="s">
        <v>86</v>
      </c>
      <c r="C8499" t="s">
        <v>102</v>
      </c>
      <c r="D8499" t="s">
        <v>70</v>
      </c>
      <c r="E8499" t="s">
        <v>90</v>
      </c>
      <c r="F8499" t="s">
        <v>40</v>
      </c>
      <c r="G8499">
        <v>876</v>
      </c>
      <c r="H8499">
        <v>23</v>
      </c>
      <c r="I8499">
        <f>IF(VLOOKUP(Data!$A8499,summermonths, 2, FALSE) = 1, VLOOKUP(Data!$H8499,rateblocks, 2, FALSE), VLOOKUP(Data!H8499, rateblocks,3, FALSE))</f>
        <v>3</v>
      </c>
      <c r="J8499">
        <v>1.8380597829818726</v>
      </c>
      <c r="K8499">
        <v>1.7544634342193604</v>
      </c>
      <c r="L8499">
        <v>80.416664123535156</v>
      </c>
      <c r="M8499">
        <v>-8.3596296608448029E-2</v>
      </c>
      <c r="N8499">
        <v>0.14800694584846497</v>
      </c>
      <c r="O8499">
        <v>2.1906055510044098E-2</v>
      </c>
      <c r="P8499">
        <v>-0.32704606652259827</v>
      </c>
      <c r="Q8499">
        <v>-0.27327483892440796</v>
      </c>
      <c r="R8499">
        <v>-0.16121120750904083</v>
      </c>
      <c r="S8499">
        <v>-8.3596296608448029E-2</v>
      </c>
      <c r="T8499">
        <v>-5.9813782572746277E-3</v>
      </c>
      <c r="U8499">
        <v>0.1060822382569313</v>
      </c>
      <c r="V8499">
        <v>0.15985345840454102</v>
      </c>
    </row>
    <row r="8500" spans="1:22" x14ac:dyDescent="0.25">
      <c r="A8500" t="s">
        <v>95</v>
      </c>
      <c r="B8500" t="s">
        <v>86</v>
      </c>
      <c r="C8500" t="s">
        <v>101</v>
      </c>
      <c r="D8500" t="s">
        <v>60</v>
      </c>
      <c r="E8500" t="s">
        <v>90</v>
      </c>
      <c r="F8500" t="s">
        <v>40</v>
      </c>
      <c r="G8500">
        <v>876</v>
      </c>
      <c r="H8500">
        <v>2</v>
      </c>
      <c r="I8500">
        <f>IF(VLOOKUP(Data!$A8500,summermonths, 2, FALSE) = 1, VLOOKUP(Data!$H8500,rateblocks, 2, FALSE), VLOOKUP(Data!H8500, rateblocks,3, FALSE))</f>
        <v>3</v>
      </c>
      <c r="J8500">
        <v>1.3622671365737915</v>
      </c>
      <c r="K8500">
        <v>1.4120913743972778</v>
      </c>
      <c r="L8500">
        <v>59.237270355224609</v>
      </c>
      <c r="M8500">
        <v>4.9824215471744537E-2</v>
      </c>
      <c r="N8500">
        <v>6.8023025989532471E-2</v>
      </c>
      <c r="O8500">
        <v>4.6271318569779396E-3</v>
      </c>
      <c r="P8500">
        <v>-6.2063705176115036E-2</v>
      </c>
      <c r="Q8500">
        <v>-3.7350799888372421E-2</v>
      </c>
      <c r="R8500">
        <v>1.4152905903756618E-2</v>
      </c>
      <c r="S8500">
        <v>4.9824215471744537E-2</v>
      </c>
      <c r="T8500">
        <v>8.5495524108409882E-2</v>
      </c>
      <c r="U8500">
        <v>0.13699923455715179</v>
      </c>
      <c r="V8500">
        <v>0.16171213984489441</v>
      </c>
    </row>
    <row r="8501" spans="1:22" x14ac:dyDescent="0.25">
      <c r="A8501" t="s">
        <v>122</v>
      </c>
      <c r="B8501" t="s">
        <v>86</v>
      </c>
      <c r="C8501" t="s">
        <v>101</v>
      </c>
      <c r="D8501" t="s">
        <v>111</v>
      </c>
      <c r="E8501" t="s">
        <v>90</v>
      </c>
      <c r="F8501" t="s">
        <v>40</v>
      </c>
      <c r="G8501">
        <v>876</v>
      </c>
      <c r="H8501">
        <v>4</v>
      </c>
      <c r="I8501">
        <f>IF(VLOOKUP(Data!$A8501,summermonths, 2, FALSE) = 1, VLOOKUP(Data!$H8501,rateblocks, 2, FALSE), VLOOKUP(Data!H8501, rateblocks,3, FALSE))</f>
        <v>3</v>
      </c>
      <c r="J8501">
        <v>1.2846771478652954</v>
      </c>
      <c r="K8501">
        <v>1.418236255645752</v>
      </c>
      <c r="L8501">
        <v>52.001255035400391</v>
      </c>
      <c r="M8501">
        <v>0.13355910778045654</v>
      </c>
      <c r="N8501">
        <v>0.10157990455627441</v>
      </c>
      <c r="O8501">
        <v>1.031847670674324E-2</v>
      </c>
      <c r="P8501">
        <v>-3.3524967730045319E-2</v>
      </c>
      <c r="Q8501">
        <v>3.3792220056056976E-3</v>
      </c>
      <c r="R8501">
        <v>8.0290555953979492E-2</v>
      </c>
      <c r="S8501">
        <v>0.13355910778045654</v>
      </c>
      <c r="T8501">
        <v>0.18682765960693359</v>
      </c>
      <c r="U8501">
        <v>0.26373898983001709</v>
      </c>
      <c r="V8501">
        <v>0.30064317584037781</v>
      </c>
    </row>
    <row r="8502" spans="1:22" x14ac:dyDescent="0.25">
      <c r="A8502" t="s">
        <v>100</v>
      </c>
      <c r="B8502" t="s">
        <v>86</v>
      </c>
      <c r="C8502" t="s">
        <v>102</v>
      </c>
      <c r="D8502" t="s">
        <v>71</v>
      </c>
      <c r="E8502" t="s">
        <v>90</v>
      </c>
      <c r="F8502" t="s">
        <v>40</v>
      </c>
      <c r="G8502">
        <v>876</v>
      </c>
      <c r="H8502">
        <v>8</v>
      </c>
      <c r="I8502">
        <f>IF(VLOOKUP(Data!$A8502,summermonths, 2, FALSE) = 1, VLOOKUP(Data!$H8502,rateblocks, 2, FALSE), VLOOKUP(Data!H8502, rateblocks,3, FALSE))</f>
        <v>2</v>
      </c>
      <c r="J8502">
        <v>1.2567089796066284</v>
      </c>
      <c r="K8502">
        <v>1.284954309463501</v>
      </c>
      <c r="L8502">
        <v>75.989723205566406</v>
      </c>
      <c r="M8502">
        <v>2.8245352208614349E-2</v>
      </c>
      <c r="N8502">
        <v>0.12079097330570221</v>
      </c>
      <c r="O8502">
        <v>1.4590458944439888E-2</v>
      </c>
      <c r="P8502">
        <v>-0.17043812572956085</v>
      </c>
      <c r="Q8502">
        <v>-0.12655450403690338</v>
      </c>
      <c r="R8502">
        <v>-3.5097494721412659E-2</v>
      </c>
      <c r="S8502">
        <v>2.8245352208614349E-2</v>
      </c>
      <c r="T8502">
        <v>9.1588199138641357E-2</v>
      </c>
      <c r="U8502">
        <v>0.18304520845413208</v>
      </c>
      <c r="V8502">
        <v>0.22692883014678955</v>
      </c>
    </row>
    <row r="8503" spans="1:22" x14ac:dyDescent="0.25">
      <c r="A8503" t="s">
        <v>99</v>
      </c>
      <c r="B8503" t="s">
        <v>86</v>
      </c>
      <c r="C8503" t="s">
        <v>101</v>
      </c>
      <c r="D8503" t="s">
        <v>64</v>
      </c>
      <c r="E8503" t="s">
        <v>90</v>
      </c>
      <c r="F8503" t="s">
        <v>40</v>
      </c>
      <c r="G8503">
        <v>876</v>
      </c>
      <c r="H8503">
        <v>13</v>
      </c>
      <c r="I8503">
        <f>IF(VLOOKUP(Data!$A8503,summermonths, 2, FALSE) = 1, VLOOKUP(Data!$H8503,rateblocks, 2, FALSE), VLOOKUP(Data!H8503, rateblocks,3, FALSE))</f>
        <v>1</v>
      </c>
      <c r="J8503">
        <v>1.6314946413040161</v>
      </c>
      <c r="K8503">
        <v>1.4511673450469971</v>
      </c>
      <c r="L8503">
        <v>81.518318176269531</v>
      </c>
      <c r="M8503">
        <v>-0.18032725155353546</v>
      </c>
      <c r="N8503">
        <v>7.1176826953887939E-2</v>
      </c>
      <c r="O8503">
        <v>5.0661405548453331E-3</v>
      </c>
      <c r="P8503">
        <v>-0.29740270972251892</v>
      </c>
      <c r="Q8503">
        <v>-0.27154403924942017</v>
      </c>
      <c r="R8503">
        <v>-0.21765241026878357</v>
      </c>
      <c r="S8503">
        <v>-0.18032725155353546</v>
      </c>
      <c r="T8503">
        <v>-0.14300209283828735</v>
      </c>
      <c r="U8503">
        <v>-8.9110478758811951E-2</v>
      </c>
      <c r="V8503">
        <v>-6.3251785933971405E-2</v>
      </c>
    </row>
    <row r="8504" spans="1:22" x14ac:dyDescent="0.25">
      <c r="A8504" t="s">
        <v>99</v>
      </c>
      <c r="B8504" t="s">
        <v>86</v>
      </c>
      <c r="C8504" t="s">
        <v>101</v>
      </c>
      <c r="D8504" t="s">
        <v>64</v>
      </c>
      <c r="E8504" t="s">
        <v>90</v>
      </c>
      <c r="F8504" t="s">
        <v>40</v>
      </c>
      <c r="G8504">
        <v>876</v>
      </c>
      <c r="H8504">
        <v>23</v>
      </c>
      <c r="I8504">
        <f>IF(VLOOKUP(Data!$A8504,summermonths, 2, FALSE) = 1, VLOOKUP(Data!$H8504,rateblocks, 2, FALSE), VLOOKUP(Data!H8504, rateblocks,3, FALSE))</f>
        <v>3</v>
      </c>
      <c r="J8504">
        <v>1.6244161128997803</v>
      </c>
      <c r="K8504">
        <v>1.6313714981079102</v>
      </c>
      <c r="L8504">
        <v>71.630844116210938</v>
      </c>
      <c r="M8504">
        <v>6.9553777575492859E-3</v>
      </c>
      <c r="N8504">
        <v>5.746171623468399E-2</v>
      </c>
      <c r="O8504">
        <v>3.3018488902598619E-3</v>
      </c>
      <c r="P8504">
        <v>-8.7560735642910004E-2</v>
      </c>
      <c r="Q8504">
        <v>-6.6684775054454803E-2</v>
      </c>
      <c r="R8504">
        <v>-2.3177575320005417E-2</v>
      </c>
      <c r="S8504">
        <v>6.9553777575492859E-3</v>
      </c>
      <c r="T8504">
        <v>3.7088330835103989E-2</v>
      </c>
      <c r="U8504">
        <v>8.0595530569553375E-2</v>
      </c>
      <c r="V8504">
        <v>0.10147149115800858</v>
      </c>
    </row>
    <row r="8505" spans="1:22" x14ac:dyDescent="0.25">
      <c r="A8505" t="s">
        <v>96</v>
      </c>
      <c r="B8505" t="s">
        <v>86</v>
      </c>
      <c r="C8505" t="s">
        <v>102</v>
      </c>
      <c r="D8505" t="s">
        <v>67</v>
      </c>
      <c r="E8505" t="s">
        <v>90</v>
      </c>
      <c r="F8505" t="s">
        <v>40</v>
      </c>
      <c r="G8505">
        <v>876</v>
      </c>
      <c r="H8505">
        <v>3</v>
      </c>
      <c r="I8505">
        <f>IF(VLOOKUP(Data!$A8505,summermonths, 2, FALSE) = 1, VLOOKUP(Data!$H8505,rateblocks, 2, FALSE), VLOOKUP(Data!H8505, rateblocks,3, FALSE))</f>
        <v>3</v>
      </c>
      <c r="J8505">
        <v>1.4845061302185059</v>
      </c>
      <c r="K8505">
        <v>1.4506164789199829</v>
      </c>
      <c r="L8505">
        <v>65.684928894042969</v>
      </c>
      <c r="M8505">
        <v>-3.3889725804328918E-2</v>
      </c>
      <c r="N8505">
        <v>0.14525753259658813</v>
      </c>
      <c r="O8505">
        <v>2.1099749952554703E-2</v>
      </c>
      <c r="P8505">
        <v>-0.27281710505485535</v>
      </c>
      <c r="Q8505">
        <v>-0.22004474699497223</v>
      </c>
      <c r="R8505">
        <v>-0.1100628525018692</v>
      </c>
      <c r="S8505">
        <v>-3.3889725804328918E-2</v>
      </c>
      <c r="T8505">
        <v>4.2283397167921066E-2</v>
      </c>
      <c r="U8505">
        <v>0.15226529538631439</v>
      </c>
      <c r="V8505">
        <v>0.20503765344619751</v>
      </c>
    </row>
    <row r="8506" spans="1:22" x14ac:dyDescent="0.25">
      <c r="A8506" t="s">
        <v>122</v>
      </c>
      <c r="B8506" t="s">
        <v>86</v>
      </c>
      <c r="C8506" t="s">
        <v>101</v>
      </c>
      <c r="D8506" t="s">
        <v>111</v>
      </c>
      <c r="E8506" t="s">
        <v>90</v>
      </c>
      <c r="F8506" t="s">
        <v>40</v>
      </c>
      <c r="G8506">
        <v>876</v>
      </c>
      <c r="H8506">
        <v>21</v>
      </c>
      <c r="I8506">
        <f>IF(VLOOKUP(Data!$A8506,summermonths, 2, FALSE) = 1, VLOOKUP(Data!$H8506,rateblocks, 2, FALSE), VLOOKUP(Data!H8506, rateblocks,3, FALSE))</f>
        <v>2</v>
      </c>
      <c r="J8506">
        <v>1.5250935554504395</v>
      </c>
      <c r="K8506">
        <v>1.6990417242050171</v>
      </c>
      <c r="L8506">
        <v>55.819919586181641</v>
      </c>
      <c r="M8506">
        <v>0.17394806444644928</v>
      </c>
      <c r="N8506">
        <v>9.5997534692287445E-2</v>
      </c>
      <c r="O8506">
        <v>9.215526282787323E-3</v>
      </c>
      <c r="P8506">
        <v>1.6046172007918358E-2</v>
      </c>
      <c r="Q8506">
        <v>5.0922274589538574E-2</v>
      </c>
      <c r="R8506">
        <v>0.12360690534114838</v>
      </c>
      <c r="S8506">
        <v>0.17394806444644928</v>
      </c>
      <c r="T8506">
        <v>0.22428922355175018</v>
      </c>
      <c r="U8506">
        <v>0.29697385430335999</v>
      </c>
      <c r="V8506">
        <v>0.33184996247291565</v>
      </c>
    </row>
    <row r="8507" spans="1:22" x14ac:dyDescent="0.25">
      <c r="A8507" t="s">
        <v>124</v>
      </c>
      <c r="B8507" t="s">
        <v>86</v>
      </c>
      <c r="C8507" t="s">
        <v>102</v>
      </c>
      <c r="D8507" t="s">
        <v>105</v>
      </c>
      <c r="E8507" t="s">
        <v>90</v>
      </c>
      <c r="F8507" t="s">
        <v>40</v>
      </c>
      <c r="G8507">
        <v>876</v>
      </c>
      <c r="H8507">
        <v>3</v>
      </c>
      <c r="I8507">
        <f>IF(VLOOKUP(Data!$A8507,summermonths, 2, FALSE) = 1, VLOOKUP(Data!$H8507,rateblocks, 2, FALSE), VLOOKUP(Data!H8507, rateblocks,3, FALSE))</f>
        <v>3</v>
      </c>
      <c r="J8507">
        <v>1.5718303918838501</v>
      </c>
      <c r="K8507">
        <v>1.4395376443862915</v>
      </c>
      <c r="L8507">
        <v>62.093608856201172</v>
      </c>
      <c r="M8507">
        <v>-0.13229268789291382</v>
      </c>
      <c r="N8507">
        <v>0.14941193163394928</v>
      </c>
      <c r="O8507">
        <v>2.2323925048112869E-2</v>
      </c>
      <c r="P8507">
        <v>-0.3780534565448761</v>
      </c>
      <c r="Q8507">
        <v>-0.32377177476882935</v>
      </c>
      <c r="R8507">
        <v>-0.21064437925815582</v>
      </c>
      <c r="S8507">
        <v>-0.13229268789291382</v>
      </c>
      <c r="T8507">
        <v>-5.3940992802381516E-2</v>
      </c>
      <c r="U8507">
        <v>5.9186406433582306E-2</v>
      </c>
      <c r="V8507">
        <v>0.11346807330846786</v>
      </c>
    </row>
    <row r="8508" spans="1:22" x14ac:dyDescent="0.25">
      <c r="A8508" t="s">
        <v>125</v>
      </c>
      <c r="B8508" t="s">
        <v>86</v>
      </c>
      <c r="C8508" t="s">
        <v>101</v>
      </c>
      <c r="D8508" t="s">
        <v>110</v>
      </c>
      <c r="E8508" t="s">
        <v>90</v>
      </c>
      <c r="F8508" t="s">
        <v>40</v>
      </c>
      <c r="G8508">
        <v>876</v>
      </c>
      <c r="H8508">
        <v>24</v>
      </c>
      <c r="I8508">
        <f>IF(VLOOKUP(Data!$A8508,summermonths, 2, FALSE) = 1, VLOOKUP(Data!$H8508,rateblocks, 2, FALSE), VLOOKUP(Data!H8508, rateblocks,3, FALSE))</f>
        <v>3</v>
      </c>
      <c r="J8508">
        <v>1.5093464851379395</v>
      </c>
      <c r="K8508">
        <v>1.5037845373153687</v>
      </c>
      <c r="L8508">
        <v>58.711135864257813</v>
      </c>
      <c r="M8508">
        <v>-5.5619552731513977E-3</v>
      </c>
      <c r="N8508">
        <v>4.7265015542507172E-2</v>
      </c>
      <c r="O8508">
        <v>2.2339816205203533E-3</v>
      </c>
      <c r="P8508">
        <v>-8.3305984735488892E-2</v>
      </c>
      <c r="Q8508">
        <v>-6.6134512424468994E-2</v>
      </c>
      <c r="R8508">
        <v>-3.0347753316164017E-2</v>
      </c>
      <c r="S8508">
        <v>-5.5619552731513977E-3</v>
      </c>
      <c r="T8508">
        <v>1.9223842769861221E-2</v>
      </c>
      <c r="U8508">
        <v>5.50105981528759E-2</v>
      </c>
      <c r="V8508">
        <v>7.2182074189186096E-2</v>
      </c>
    </row>
    <row r="8509" spans="1:22" x14ac:dyDescent="0.25">
      <c r="A8509" t="s">
        <v>100</v>
      </c>
      <c r="B8509" t="s">
        <v>86</v>
      </c>
      <c r="C8509" t="s">
        <v>101</v>
      </c>
      <c r="D8509" t="s">
        <v>65</v>
      </c>
      <c r="E8509" t="s">
        <v>90</v>
      </c>
      <c r="F8509" t="s">
        <v>40</v>
      </c>
      <c r="G8509">
        <v>876</v>
      </c>
      <c r="H8509">
        <v>16</v>
      </c>
      <c r="I8509">
        <f>IF(VLOOKUP(Data!$A8509,summermonths, 2, FALSE) = 1, VLOOKUP(Data!$H8509,rateblocks, 2, FALSE), VLOOKUP(Data!H8509, rateblocks,3, FALSE))</f>
        <v>1</v>
      </c>
      <c r="J8509">
        <v>1.6032037734985352</v>
      </c>
      <c r="K8509">
        <v>1.4181159734725952</v>
      </c>
      <c r="L8509">
        <v>80.516914367675781</v>
      </c>
      <c r="M8509">
        <v>-0.18508777022361755</v>
      </c>
      <c r="N8509">
        <v>8.0290317535400391E-2</v>
      </c>
      <c r="O8509">
        <v>6.4465352334082127E-3</v>
      </c>
      <c r="P8509">
        <v>-0.31715360283851624</v>
      </c>
      <c r="Q8509">
        <v>-0.28798395395278931</v>
      </c>
      <c r="R8509">
        <v>-0.22719205915927887</v>
      </c>
      <c r="S8509">
        <v>-0.18508777022361755</v>
      </c>
      <c r="T8509">
        <v>-0.14298348128795624</v>
      </c>
      <c r="U8509">
        <v>-8.2191586494445801E-2</v>
      </c>
      <c r="V8509">
        <v>-5.3021948784589767E-2</v>
      </c>
    </row>
    <row r="8510" spans="1:22" x14ac:dyDescent="0.25">
      <c r="A8510" t="s">
        <v>97</v>
      </c>
      <c r="B8510" t="s">
        <v>86</v>
      </c>
      <c r="C8510" t="s">
        <v>101</v>
      </c>
      <c r="D8510" t="s">
        <v>62</v>
      </c>
      <c r="E8510" t="s">
        <v>90</v>
      </c>
      <c r="F8510" t="s">
        <v>40</v>
      </c>
      <c r="G8510">
        <v>876</v>
      </c>
      <c r="H8510">
        <v>7</v>
      </c>
      <c r="I8510">
        <f>IF(VLOOKUP(Data!$A8510,summermonths, 2, FALSE) = 1, VLOOKUP(Data!$H8510,rateblocks, 2, FALSE), VLOOKUP(Data!H8510, rateblocks,3, FALSE))</f>
        <v>2</v>
      </c>
      <c r="J8510">
        <v>1.1942684650421143</v>
      </c>
      <c r="K8510">
        <v>1.2455672025680542</v>
      </c>
      <c r="L8510">
        <v>67.717094421386719</v>
      </c>
      <c r="M8510">
        <v>5.1298722624778748E-2</v>
      </c>
      <c r="N8510">
        <v>6.3996262848377228E-2</v>
      </c>
      <c r="O8510">
        <v>4.0955217555165291E-3</v>
      </c>
      <c r="P8510">
        <v>-5.3965762257575989E-2</v>
      </c>
      <c r="Q8510">
        <v>-3.0715787783265114E-2</v>
      </c>
      <c r="R8510">
        <v>1.7739050090312958E-2</v>
      </c>
      <c r="S8510">
        <v>5.1298722624778748E-2</v>
      </c>
      <c r="T8510">
        <v>8.4858395159244537E-2</v>
      </c>
      <c r="U8510">
        <v>0.13331323862075806</v>
      </c>
      <c r="V8510">
        <v>0.15656320750713348</v>
      </c>
    </row>
    <row r="8511" spans="1:22" x14ac:dyDescent="0.25">
      <c r="A8511" t="s">
        <v>123</v>
      </c>
      <c r="B8511" t="s">
        <v>86</v>
      </c>
      <c r="C8511" t="s">
        <v>102</v>
      </c>
      <c r="D8511" t="s">
        <v>112</v>
      </c>
      <c r="E8511" t="s">
        <v>90</v>
      </c>
      <c r="F8511" t="s">
        <v>40</v>
      </c>
      <c r="G8511">
        <v>876</v>
      </c>
      <c r="H8511">
        <v>6</v>
      </c>
      <c r="I8511">
        <f>IF(VLOOKUP(Data!$A8511,summermonths, 2, FALSE) = 1, VLOOKUP(Data!$H8511,rateblocks, 2, FALSE), VLOOKUP(Data!H8511, rateblocks,3, FALSE))</f>
        <v>3</v>
      </c>
      <c r="J8511">
        <v>1.4762130975723267</v>
      </c>
      <c r="K8511">
        <v>1.4360787868499756</v>
      </c>
      <c r="L8511">
        <v>55.609588623046875</v>
      </c>
      <c r="M8511">
        <v>-4.0134347975254059E-2</v>
      </c>
      <c r="N8511">
        <v>6.5727792680263519E-2</v>
      </c>
      <c r="O8511">
        <v>4.3201427906751633E-3</v>
      </c>
      <c r="P8511">
        <v>-0.14824694395065308</v>
      </c>
      <c r="Q8511">
        <v>-0.12436790019273758</v>
      </c>
      <c r="R8511">
        <v>-7.4602037668228149E-2</v>
      </c>
      <c r="S8511">
        <v>-4.0134347975254059E-2</v>
      </c>
      <c r="T8511">
        <v>-5.6666596792638302E-3</v>
      </c>
      <c r="U8511">
        <v>4.409920796751976E-2</v>
      </c>
      <c r="V8511">
        <v>6.7978248000144958E-2</v>
      </c>
    </row>
    <row r="8512" spans="1:22" x14ac:dyDescent="0.25">
      <c r="A8512" t="s">
        <v>124</v>
      </c>
      <c r="B8512" t="s">
        <v>86</v>
      </c>
      <c r="C8512" t="s">
        <v>101</v>
      </c>
      <c r="D8512" t="s">
        <v>108</v>
      </c>
      <c r="E8512" t="s">
        <v>90</v>
      </c>
      <c r="F8512" t="s">
        <v>40</v>
      </c>
      <c r="G8512">
        <v>876</v>
      </c>
      <c r="H8512">
        <v>4</v>
      </c>
      <c r="I8512">
        <f>IF(VLOOKUP(Data!$A8512,summermonths, 2, FALSE) = 1, VLOOKUP(Data!$H8512,rateblocks, 2, FALSE), VLOOKUP(Data!H8512, rateblocks,3, FALSE))</f>
        <v>3</v>
      </c>
      <c r="J8512">
        <v>1.4345928430557251</v>
      </c>
      <c r="K8512">
        <v>1.4240312576293945</v>
      </c>
      <c r="L8512">
        <v>54.8046875</v>
      </c>
      <c r="M8512">
        <v>-1.0561557486653328E-2</v>
      </c>
      <c r="N8512">
        <v>4.5461498200893402E-2</v>
      </c>
      <c r="O8512">
        <v>2.0667477510869503E-3</v>
      </c>
      <c r="P8512">
        <v>-8.5339069366455078E-2</v>
      </c>
      <c r="Q8512">
        <v>-6.8822808563709259E-2</v>
      </c>
      <c r="R8512">
        <v>-3.4401591867208481E-2</v>
      </c>
      <c r="S8512">
        <v>-1.0561557486653328E-2</v>
      </c>
      <c r="T8512">
        <v>1.3278475031256676E-2</v>
      </c>
      <c r="U8512">
        <v>4.7699697315692902E-2</v>
      </c>
      <c r="V8512">
        <v>6.4215950667858124E-2</v>
      </c>
    </row>
    <row r="8513" spans="1:22" x14ac:dyDescent="0.25">
      <c r="A8513" t="s">
        <v>98</v>
      </c>
      <c r="B8513" t="s">
        <v>86</v>
      </c>
      <c r="C8513" t="s">
        <v>101</v>
      </c>
      <c r="D8513" t="s">
        <v>63</v>
      </c>
      <c r="E8513" t="s">
        <v>90</v>
      </c>
      <c r="F8513" t="s">
        <v>40</v>
      </c>
      <c r="G8513">
        <v>876</v>
      </c>
      <c r="H8513">
        <v>14</v>
      </c>
      <c r="I8513">
        <f>IF(VLOOKUP(Data!$A8513,summermonths, 2, FALSE) = 1, VLOOKUP(Data!$H8513,rateblocks, 2, FALSE), VLOOKUP(Data!H8513, rateblocks,3, FALSE))</f>
        <v>1</v>
      </c>
      <c r="J8513">
        <v>1.5823509693145752</v>
      </c>
      <c r="K8513">
        <v>1.434251070022583</v>
      </c>
      <c r="L8513">
        <v>80.474555969238281</v>
      </c>
      <c r="M8513">
        <v>-0.14809992909431458</v>
      </c>
      <c r="N8513">
        <v>8.0520033836364746E-2</v>
      </c>
      <c r="O8513">
        <v>6.4834756776690483E-3</v>
      </c>
      <c r="P8513">
        <v>-0.28054359555244446</v>
      </c>
      <c r="Q8513">
        <v>-0.25129050016403198</v>
      </c>
      <c r="R8513">
        <v>-0.19032467901706696</v>
      </c>
      <c r="S8513">
        <v>-0.14809992909431458</v>
      </c>
      <c r="T8513">
        <v>-0.10587517917156219</v>
      </c>
      <c r="U8513">
        <v>-4.490935429930687E-2</v>
      </c>
      <c r="V8513">
        <v>-1.5656258910894394E-2</v>
      </c>
    </row>
    <row r="8514" spans="1:22" x14ac:dyDescent="0.25">
      <c r="A8514" t="s">
        <v>98</v>
      </c>
      <c r="B8514" t="s">
        <v>86</v>
      </c>
      <c r="C8514" t="s">
        <v>102</v>
      </c>
      <c r="D8514" t="s">
        <v>69</v>
      </c>
      <c r="E8514" t="s">
        <v>90</v>
      </c>
      <c r="F8514" t="s">
        <v>40</v>
      </c>
      <c r="G8514">
        <v>876</v>
      </c>
      <c r="H8514">
        <v>10</v>
      </c>
      <c r="I8514">
        <f>IF(VLOOKUP(Data!$A8514,summermonths, 2, FALSE) = 1, VLOOKUP(Data!$H8514,rateblocks, 2, FALSE), VLOOKUP(Data!H8514, rateblocks,3, FALSE))</f>
        <v>2</v>
      </c>
      <c r="J8514">
        <v>1.6564103364944458</v>
      </c>
      <c r="K8514">
        <v>1.3900057077407837</v>
      </c>
      <c r="L8514">
        <v>86.824203491210938</v>
      </c>
      <c r="M8514">
        <v>-0.26640468835830688</v>
      </c>
      <c r="N8514">
        <v>0.16377019882202148</v>
      </c>
      <c r="O8514">
        <v>2.6820678263902664E-2</v>
      </c>
      <c r="P8514">
        <v>-0.53578269481658936</v>
      </c>
      <c r="Q8514">
        <v>-0.47628465294837952</v>
      </c>
      <c r="R8514">
        <v>-0.35228586196899414</v>
      </c>
      <c r="S8514">
        <v>-0.26640468835830688</v>
      </c>
      <c r="T8514">
        <v>-0.18052351474761963</v>
      </c>
      <c r="U8514">
        <v>-5.6524734944105148E-2</v>
      </c>
      <c r="V8514">
        <v>2.9733171686530113E-3</v>
      </c>
    </row>
    <row r="8515" spans="1:22" x14ac:dyDescent="0.25">
      <c r="A8515" t="s">
        <v>100</v>
      </c>
      <c r="B8515" t="s">
        <v>86</v>
      </c>
      <c r="C8515" t="s">
        <v>101</v>
      </c>
      <c r="D8515" t="s">
        <v>65</v>
      </c>
      <c r="E8515" t="s">
        <v>90</v>
      </c>
      <c r="F8515" t="s">
        <v>40</v>
      </c>
      <c r="G8515">
        <v>876</v>
      </c>
      <c r="H8515">
        <v>6</v>
      </c>
      <c r="I8515">
        <f>IF(VLOOKUP(Data!$A8515,summermonths, 2, FALSE) = 1, VLOOKUP(Data!$H8515,rateblocks, 2, FALSE), VLOOKUP(Data!H8515, rateblocks,3, FALSE))</f>
        <v>3</v>
      </c>
      <c r="J8515">
        <v>1.4790582656860352</v>
      </c>
      <c r="K8515">
        <v>1.4971451759338379</v>
      </c>
      <c r="L8515">
        <v>66.617477416992188</v>
      </c>
      <c r="M8515">
        <v>1.8086871132254601E-2</v>
      </c>
      <c r="N8515">
        <v>4.7605741769075394E-2</v>
      </c>
      <c r="O8515">
        <v>2.2663066629320383E-3</v>
      </c>
      <c r="P8515">
        <v>-6.0217604041099548E-2</v>
      </c>
      <c r="Q8515">
        <v>-4.2922340333461761E-2</v>
      </c>
      <c r="R8515">
        <v>-6.8776044063270092E-3</v>
      </c>
      <c r="S8515">
        <v>1.8086871132254601E-2</v>
      </c>
      <c r="T8515">
        <v>4.3051347136497498E-2</v>
      </c>
      <c r="U8515">
        <v>7.9096086323261261E-2</v>
      </c>
      <c r="V8515">
        <v>9.6391350030899048E-2</v>
      </c>
    </row>
    <row r="8516" spans="1:22" x14ac:dyDescent="0.25">
      <c r="A8516" t="s">
        <v>124</v>
      </c>
      <c r="B8516" t="s">
        <v>86</v>
      </c>
      <c r="C8516" t="s">
        <v>102</v>
      </c>
      <c r="D8516" t="s">
        <v>105</v>
      </c>
      <c r="E8516" t="s">
        <v>90</v>
      </c>
      <c r="F8516" t="s">
        <v>40</v>
      </c>
      <c r="G8516">
        <v>876</v>
      </c>
      <c r="H8516">
        <v>24</v>
      </c>
      <c r="I8516">
        <f>IF(VLOOKUP(Data!$A8516,summermonths, 2, FALSE) = 1, VLOOKUP(Data!$H8516,rateblocks, 2, FALSE), VLOOKUP(Data!H8516, rateblocks,3, FALSE))</f>
        <v>3</v>
      </c>
      <c r="J8516">
        <v>1.5494003295898437</v>
      </c>
      <c r="K8516">
        <v>1.5313013792037964</v>
      </c>
      <c r="L8516">
        <v>62.144977569580078</v>
      </c>
      <c r="M8516">
        <v>-1.8098980188369751E-2</v>
      </c>
      <c r="N8516">
        <v>9.7857587039470673E-2</v>
      </c>
      <c r="O8516">
        <v>9.5761073753237724E-3</v>
      </c>
      <c r="P8516">
        <v>-0.17906038463115692</v>
      </c>
      <c r="Q8516">
        <v>-0.14350852370262146</v>
      </c>
      <c r="R8516">
        <v>-6.9415546953678131E-2</v>
      </c>
      <c r="S8516">
        <v>-1.8098980188369751E-2</v>
      </c>
      <c r="T8516">
        <v>3.3217590302228928E-2</v>
      </c>
      <c r="U8516">
        <v>0.10731056332588196</v>
      </c>
      <c r="V8516">
        <v>0.14286242425441742</v>
      </c>
    </row>
    <row r="8517" spans="1:22" x14ac:dyDescent="0.25">
      <c r="A8517" t="s">
        <v>96</v>
      </c>
      <c r="B8517" t="s">
        <v>86</v>
      </c>
      <c r="C8517" t="s">
        <v>102</v>
      </c>
      <c r="D8517" t="s">
        <v>67</v>
      </c>
      <c r="E8517" t="s">
        <v>90</v>
      </c>
      <c r="F8517" t="s">
        <v>40</v>
      </c>
      <c r="G8517">
        <v>876</v>
      </c>
      <c r="H8517">
        <v>1</v>
      </c>
      <c r="I8517">
        <f>IF(VLOOKUP(Data!$A8517,summermonths, 2, FALSE) = 1, VLOOKUP(Data!$H8517,rateblocks, 2, FALSE), VLOOKUP(Data!H8517, rateblocks,3, FALSE))</f>
        <v>3</v>
      </c>
      <c r="J8517">
        <v>1.4890046119689941</v>
      </c>
      <c r="K8517">
        <v>1.509737491607666</v>
      </c>
      <c r="L8517">
        <v>66.920089721679688</v>
      </c>
      <c r="M8517">
        <v>2.0732833072543144E-2</v>
      </c>
      <c r="N8517">
        <v>0.15268132090568542</v>
      </c>
      <c r="O8517">
        <v>2.3311585187911987E-2</v>
      </c>
      <c r="P8517">
        <v>-0.23040558397769928</v>
      </c>
      <c r="Q8517">
        <v>-0.17493614554405212</v>
      </c>
      <c r="R8517">
        <v>-5.9333328157663345E-2</v>
      </c>
      <c r="S8517">
        <v>2.0732833072543144E-2</v>
      </c>
      <c r="T8517">
        <v>0.10079899430274963</v>
      </c>
      <c r="U8517">
        <v>0.21640181541442871</v>
      </c>
      <c r="V8517">
        <v>0.27187126874923706</v>
      </c>
    </row>
    <row r="8518" spans="1:22" x14ac:dyDescent="0.25">
      <c r="A8518" t="s">
        <v>125</v>
      </c>
      <c r="B8518" t="s">
        <v>86</v>
      </c>
      <c r="C8518" t="s">
        <v>101</v>
      </c>
      <c r="D8518" t="s">
        <v>110</v>
      </c>
      <c r="E8518" t="s">
        <v>90</v>
      </c>
      <c r="F8518" t="s">
        <v>40</v>
      </c>
      <c r="G8518">
        <v>876</v>
      </c>
      <c r="H8518">
        <v>1</v>
      </c>
      <c r="I8518">
        <f>IF(VLOOKUP(Data!$A8518,summermonths, 2, FALSE) = 1, VLOOKUP(Data!$H8518,rateblocks, 2, FALSE), VLOOKUP(Data!H8518, rateblocks,3, FALSE))</f>
        <v>3</v>
      </c>
      <c r="J8518">
        <v>1.482751727104187</v>
      </c>
      <c r="K8518">
        <v>1.4651608467102051</v>
      </c>
      <c r="L8518">
        <v>57.693180084228516</v>
      </c>
      <c r="M8518">
        <v>-1.7590925097465515E-2</v>
      </c>
      <c r="N8518">
        <v>4.6789195388555527E-2</v>
      </c>
      <c r="O8518">
        <v>2.1892287768423557E-3</v>
      </c>
      <c r="P8518">
        <v>-9.4552300870418549E-2</v>
      </c>
      <c r="Q8518">
        <v>-7.7553689479827881E-2</v>
      </c>
      <c r="R8518">
        <v>-4.2127203196287155E-2</v>
      </c>
      <c r="S8518">
        <v>-1.7590925097465515E-2</v>
      </c>
      <c r="T8518">
        <v>6.9453530013561249E-3</v>
      </c>
      <c r="U8518">
        <v>4.2371843010187149E-2</v>
      </c>
      <c r="V8518">
        <v>5.9370454400777817E-2</v>
      </c>
    </row>
    <row r="8519" spans="1:22" x14ac:dyDescent="0.25">
      <c r="A8519" t="s">
        <v>100</v>
      </c>
      <c r="B8519" t="s">
        <v>86</v>
      </c>
      <c r="C8519" t="s">
        <v>101</v>
      </c>
      <c r="D8519" t="s">
        <v>65</v>
      </c>
      <c r="E8519" t="s">
        <v>90</v>
      </c>
      <c r="F8519" t="s">
        <v>40</v>
      </c>
      <c r="G8519">
        <v>876</v>
      </c>
      <c r="H8519">
        <v>22</v>
      </c>
      <c r="I8519">
        <f>IF(VLOOKUP(Data!$A8519,summermonths, 2, FALSE) = 1, VLOOKUP(Data!$H8519,rateblocks, 2, FALSE), VLOOKUP(Data!H8519, rateblocks,3, FALSE))</f>
        <v>2</v>
      </c>
      <c r="J8519">
        <v>1.7757967710494995</v>
      </c>
      <c r="K8519">
        <v>1.7364963293075562</v>
      </c>
      <c r="L8519">
        <v>71.828559875488281</v>
      </c>
      <c r="M8519">
        <v>-3.9300352334976196E-2</v>
      </c>
      <c r="N8519">
        <v>6.1833951622247696E-2</v>
      </c>
      <c r="O8519">
        <v>3.8234374951571226E-3</v>
      </c>
      <c r="P8519">
        <v>-0.1410081535577774</v>
      </c>
      <c r="Q8519">
        <v>-0.11854375153779984</v>
      </c>
      <c r="R8519">
        <v>-7.1726106107234955E-2</v>
      </c>
      <c r="S8519">
        <v>-3.9300352334976196E-2</v>
      </c>
      <c r="T8519">
        <v>-6.8745962344110012E-3</v>
      </c>
      <c r="U8519">
        <v>3.9943046867847443E-2</v>
      </c>
      <c r="V8519">
        <v>6.2407448887825012E-2</v>
      </c>
    </row>
    <row r="8520" spans="1:22" x14ac:dyDescent="0.25">
      <c r="A8520" t="s">
        <v>125</v>
      </c>
      <c r="B8520" t="s">
        <v>86</v>
      </c>
      <c r="C8520" t="s">
        <v>102</v>
      </c>
      <c r="D8520" t="s">
        <v>109</v>
      </c>
      <c r="E8520" t="s">
        <v>90</v>
      </c>
      <c r="F8520" t="s">
        <v>40</v>
      </c>
      <c r="G8520">
        <v>876</v>
      </c>
      <c r="H8520">
        <v>17</v>
      </c>
      <c r="I8520">
        <f>IF(VLOOKUP(Data!$A8520,summermonths, 2, FALSE) = 1, VLOOKUP(Data!$H8520,rateblocks, 2, FALSE), VLOOKUP(Data!H8520, rateblocks,3, FALSE))</f>
        <v>2</v>
      </c>
      <c r="J8520">
        <v>1.5341464281082153</v>
      </c>
      <c r="K8520">
        <v>1.3842580318450928</v>
      </c>
      <c r="L8520">
        <v>79.381278991699219</v>
      </c>
      <c r="M8520">
        <v>-0.14988842606544495</v>
      </c>
      <c r="N8520">
        <v>0.11502915620803833</v>
      </c>
      <c r="O8520">
        <v>1.323170680552721E-2</v>
      </c>
      <c r="P8520">
        <v>-0.33909454941749573</v>
      </c>
      <c r="Q8520">
        <v>-0.29730421304702759</v>
      </c>
      <c r="R8520">
        <v>-0.21020977199077606</v>
      </c>
      <c r="S8520">
        <v>-0.14988842606544495</v>
      </c>
      <c r="T8520">
        <v>-8.9567080140113831E-2</v>
      </c>
      <c r="U8520">
        <v>-2.4726309347897768E-3</v>
      </c>
      <c r="V8520">
        <v>3.9317697286605835E-2</v>
      </c>
    </row>
    <row r="8521" spans="1:22" x14ac:dyDescent="0.25">
      <c r="A8521" t="s">
        <v>123</v>
      </c>
      <c r="B8521" t="s">
        <v>86</v>
      </c>
      <c r="C8521" t="s">
        <v>101</v>
      </c>
      <c r="D8521" t="s">
        <v>107</v>
      </c>
      <c r="E8521" t="s">
        <v>90</v>
      </c>
      <c r="F8521" t="s">
        <v>40</v>
      </c>
      <c r="G8521">
        <v>876</v>
      </c>
      <c r="H8521">
        <v>18</v>
      </c>
      <c r="I8521">
        <f>IF(VLOOKUP(Data!$A8521,summermonths, 2, FALSE) = 1, VLOOKUP(Data!$H8521,rateblocks, 2, FALSE), VLOOKUP(Data!H8521, rateblocks,3, FALSE))</f>
        <v>1</v>
      </c>
      <c r="J8521">
        <v>1.4426103830337524</v>
      </c>
      <c r="K8521">
        <v>1.4602612257003784</v>
      </c>
      <c r="L8521">
        <v>62.540916442871094</v>
      </c>
      <c r="M8521">
        <v>1.765081100165844E-2</v>
      </c>
      <c r="N8521">
        <v>5.9934347867965698E-2</v>
      </c>
      <c r="O8521">
        <v>3.5921260714530945E-3</v>
      </c>
      <c r="P8521">
        <v>-8.0932416021823883E-2</v>
      </c>
      <c r="Q8521">
        <v>-5.9158146381378174E-2</v>
      </c>
      <c r="R8521">
        <v>-1.3778791762888432E-2</v>
      </c>
      <c r="S8521">
        <v>1.765081100165844E-2</v>
      </c>
      <c r="T8521">
        <v>4.9080412834882736E-2</v>
      </c>
      <c r="U8521">
        <v>9.4459764659404755E-2</v>
      </c>
      <c r="V8521">
        <v>0.11623404175043106</v>
      </c>
    </row>
    <row r="8522" spans="1:22" x14ac:dyDescent="0.25">
      <c r="A8522" t="s">
        <v>97</v>
      </c>
      <c r="B8522" t="s">
        <v>86</v>
      </c>
      <c r="C8522" t="s">
        <v>101</v>
      </c>
      <c r="D8522" t="s">
        <v>62</v>
      </c>
      <c r="E8522" t="s">
        <v>90</v>
      </c>
      <c r="F8522" t="s">
        <v>40</v>
      </c>
      <c r="G8522">
        <v>876</v>
      </c>
      <c r="H8522">
        <v>22</v>
      </c>
      <c r="I8522">
        <f>IF(VLOOKUP(Data!$A8522,summermonths, 2, FALSE) = 1, VLOOKUP(Data!$H8522,rateblocks, 2, FALSE), VLOOKUP(Data!H8522, rateblocks,3, FALSE))</f>
        <v>2</v>
      </c>
      <c r="J8522">
        <v>1.7411295175552368</v>
      </c>
      <c r="K8522">
        <v>1.7240253686904907</v>
      </c>
      <c r="L8522">
        <v>68.421577453613281</v>
      </c>
      <c r="M8522">
        <v>-1.7104092985391617E-2</v>
      </c>
      <c r="N8522">
        <v>6.0075975954532623E-2</v>
      </c>
      <c r="O8522">
        <v>3.6091229412704706E-3</v>
      </c>
      <c r="P8522">
        <v>-0.1159202829003334</v>
      </c>
      <c r="Q8522">
        <v>-9.4094552099704742E-2</v>
      </c>
      <c r="R8522">
        <v>-4.8607964068651199E-2</v>
      </c>
      <c r="S8522">
        <v>-1.7104092985391617E-2</v>
      </c>
      <c r="T8522">
        <v>1.4399779960513115E-2</v>
      </c>
      <c r="U8522">
        <v>5.9886369854211807E-2</v>
      </c>
      <c r="V8522">
        <v>8.1712096929550171E-2</v>
      </c>
    </row>
    <row r="8523" spans="1:22" x14ac:dyDescent="0.25">
      <c r="A8523" t="s">
        <v>95</v>
      </c>
      <c r="B8523" t="s">
        <v>86</v>
      </c>
      <c r="C8523" t="s">
        <v>101</v>
      </c>
      <c r="D8523" t="s">
        <v>60</v>
      </c>
      <c r="E8523" t="s">
        <v>90</v>
      </c>
      <c r="F8523" t="s">
        <v>40</v>
      </c>
      <c r="G8523">
        <v>876</v>
      </c>
      <c r="H8523">
        <v>18</v>
      </c>
      <c r="I8523">
        <f>IF(VLOOKUP(Data!$A8523,summermonths, 2, FALSE) = 1, VLOOKUP(Data!$H8523,rateblocks, 2, FALSE), VLOOKUP(Data!H8523, rateblocks,3, FALSE))</f>
        <v>1</v>
      </c>
      <c r="J8523">
        <v>1.0888986587524414</v>
      </c>
      <c r="K8523">
        <v>1.1654363870620728</v>
      </c>
      <c r="L8523">
        <v>63.973232269287109</v>
      </c>
      <c r="M8523">
        <v>7.6537743210792542E-2</v>
      </c>
      <c r="N8523">
        <v>6.5515488386154175E-2</v>
      </c>
      <c r="O8523">
        <v>4.2922790162265301E-3</v>
      </c>
      <c r="P8523">
        <v>-3.1225645914673805E-2</v>
      </c>
      <c r="Q8523">
        <v>-7.4237333610653877E-3</v>
      </c>
      <c r="R8523">
        <v>4.2181387543678284E-2</v>
      </c>
      <c r="S8523">
        <v>7.6537743210792542E-2</v>
      </c>
      <c r="T8523">
        <v>0.1108940988779068</v>
      </c>
      <c r="U8523">
        <v>0.1604992151260376</v>
      </c>
      <c r="V8523">
        <v>0.18430113792419434</v>
      </c>
    </row>
    <row r="8524" spans="1:22" x14ac:dyDescent="0.25">
      <c r="A8524" t="s">
        <v>98</v>
      </c>
      <c r="B8524" t="s">
        <v>86</v>
      </c>
      <c r="C8524" t="s">
        <v>102</v>
      </c>
      <c r="D8524" t="s">
        <v>69</v>
      </c>
      <c r="E8524" t="s">
        <v>90</v>
      </c>
      <c r="F8524" t="s">
        <v>40</v>
      </c>
      <c r="G8524">
        <v>876</v>
      </c>
      <c r="H8524">
        <v>12</v>
      </c>
      <c r="I8524">
        <f>IF(VLOOKUP(Data!$A8524,summermonths, 2, FALSE) = 1, VLOOKUP(Data!$H8524,rateblocks, 2, FALSE), VLOOKUP(Data!H8524, rateblocks,3, FALSE))</f>
        <v>1</v>
      </c>
      <c r="J8524">
        <v>1.6930278539657593</v>
      </c>
      <c r="K8524">
        <v>1.5459474325180054</v>
      </c>
      <c r="L8524">
        <v>90.942924499511719</v>
      </c>
      <c r="M8524">
        <v>-0.14708036184310913</v>
      </c>
      <c r="N8524">
        <v>0.1311815083026886</v>
      </c>
      <c r="O8524">
        <v>1.7208587378263474E-2</v>
      </c>
      <c r="P8524">
        <v>-0.36285474896430969</v>
      </c>
      <c r="Q8524">
        <v>-0.31519621610641479</v>
      </c>
      <c r="R8524">
        <v>-0.21587200462818146</v>
      </c>
      <c r="S8524">
        <v>-0.14708036184310913</v>
      </c>
      <c r="T8524">
        <v>-7.8288711607456207E-2</v>
      </c>
      <c r="U8524">
        <v>2.1035505458712578E-2</v>
      </c>
      <c r="V8524">
        <v>6.8694017827510834E-2</v>
      </c>
    </row>
    <row r="8525" spans="1:22" x14ac:dyDescent="0.25">
      <c r="A8525" t="s">
        <v>96</v>
      </c>
      <c r="B8525" t="s">
        <v>86</v>
      </c>
      <c r="C8525" t="s">
        <v>102</v>
      </c>
      <c r="D8525" t="s">
        <v>67</v>
      </c>
      <c r="E8525" t="s">
        <v>90</v>
      </c>
      <c r="F8525" t="s">
        <v>40</v>
      </c>
      <c r="G8525">
        <v>876</v>
      </c>
      <c r="H8525">
        <v>24</v>
      </c>
      <c r="I8525">
        <f>IF(VLOOKUP(Data!$A8525,summermonths, 2, FALSE) = 1, VLOOKUP(Data!$H8525,rateblocks, 2, FALSE), VLOOKUP(Data!H8525, rateblocks,3, FALSE))</f>
        <v>3</v>
      </c>
      <c r="J8525">
        <v>1.5056977272033691</v>
      </c>
      <c r="K8525">
        <v>1.5284532308578491</v>
      </c>
      <c r="L8525">
        <v>69.783103942871094</v>
      </c>
      <c r="M8525">
        <v>2.2755460813641548E-2</v>
      </c>
      <c r="N8525">
        <v>0.19090314209461212</v>
      </c>
      <c r="O8525">
        <v>3.6444008350372314E-2</v>
      </c>
      <c r="P8525">
        <v>-0.2912522554397583</v>
      </c>
      <c r="Q8525">
        <v>-0.22189675271511078</v>
      </c>
      <c r="R8525">
        <v>-7.7354244887828827E-2</v>
      </c>
      <c r="S8525">
        <v>2.2755460813641548E-2</v>
      </c>
      <c r="T8525">
        <v>0.12286516278982162</v>
      </c>
      <c r="U8525">
        <v>0.26740768551826477</v>
      </c>
      <c r="V8525">
        <v>0.3367631733417511</v>
      </c>
    </row>
    <row r="8526" spans="1:22" x14ac:dyDescent="0.25">
      <c r="A8526" t="s">
        <v>124</v>
      </c>
      <c r="B8526" t="s">
        <v>86</v>
      </c>
      <c r="C8526" t="s">
        <v>102</v>
      </c>
      <c r="D8526" t="s">
        <v>105</v>
      </c>
      <c r="E8526" t="s">
        <v>90</v>
      </c>
      <c r="F8526" t="s">
        <v>40</v>
      </c>
      <c r="G8526">
        <v>876</v>
      </c>
      <c r="H8526">
        <v>18</v>
      </c>
      <c r="I8526">
        <f>IF(VLOOKUP(Data!$A8526,summermonths, 2, FALSE) = 1, VLOOKUP(Data!$H8526,rateblocks, 2, FALSE), VLOOKUP(Data!H8526, rateblocks,3, FALSE))</f>
        <v>1</v>
      </c>
      <c r="J8526">
        <v>1.4191391468048096</v>
      </c>
      <c r="K8526">
        <v>1.3102967739105225</v>
      </c>
      <c r="L8526">
        <v>78.566207885742187</v>
      </c>
      <c r="M8526">
        <v>-0.10884230583906174</v>
      </c>
      <c r="N8526">
        <v>0.12986075878143311</v>
      </c>
      <c r="O8526">
        <v>1.6863817349076271E-2</v>
      </c>
      <c r="P8526">
        <v>-0.32244426012039185</v>
      </c>
      <c r="Q8526">
        <v>-0.27526557445526123</v>
      </c>
      <c r="R8526">
        <v>-0.17694135010242462</v>
      </c>
      <c r="S8526">
        <v>-0.10884230583906174</v>
      </c>
      <c r="T8526">
        <v>-4.0743257850408554E-2</v>
      </c>
      <c r="U8526">
        <v>5.7580951601266861E-2</v>
      </c>
      <c r="V8526">
        <v>0.10475963354110718</v>
      </c>
    </row>
    <row r="8527" spans="1:22" x14ac:dyDescent="0.25">
      <c r="A8527" t="s">
        <v>125</v>
      </c>
      <c r="B8527" t="s">
        <v>86</v>
      </c>
      <c r="C8527" t="s">
        <v>101</v>
      </c>
      <c r="D8527" t="s">
        <v>110</v>
      </c>
      <c r="E8527" t="s">
        <v>90</v>
      </c>
      <c r="F8527" t="s">
        <v>40</v>
      </c>
      <c r="G8527">
        <v>876</v>
      </c>
      <c r="H8527">
        <v>9</v>
      </c>
      <c r="I8527">
        <f>IF(VLOOKUP(Data!$A8527,summermonths, 2, FALSE) = 1, VLOOKUP(Data!$H8527,rateblocks, 2, FALSE), VLOOKUP(Data!H8527, rateblocks,3, FALSE))</f>
        <v>2</v>
      </c>
      <c r="J8527">
        <v>1.1312564611434937</v>
      </c>
      <c r="K8527">
        <v>1.1161395311355591</v>
      </c>
      <c r="L8527">
        <v>63.870746612548828</v>
      </c>
      <c r="M8527">
        <v>-1.511693000793457E-2</v>
      </c>
      <c r="N8527">
        <v>5.0129957497119904E-2</v>
      </c>
      <c r="O8527">
        <v>2.5130126159638166E-3</v>
      </c>
      <c r="P8527">
        <v>-9.7573369741439819E-2</v>
      </c>
      <c r="Q8527">
        <v>-7.936105877161026E-2</v>
      </c>
      <c r="R8527">
        <v>-4.1405104100704193E-2</v>
      </c>
      <c r="S8527">
        <v>-1.511693000793457E-2</v>
      </c>
      <c r="T8527">
        <v>1.1171245016157627E-2</v>
      </c>
      <c r="U8527">
        <v>4.9127195030450821E-2</v>
      </c>
      <c r="V8527">
        <v>6.7339509725570679E-2</v>
      </c>
    </row>
    <row r="8528" spans="1:22" x14ac:dyDescent="0.25">
      <c r="A8528" t="s">
        <v>95</v>
      </c>
      <c r="B8528" t="s">
        <v>86</v>
      </c>
      <c r="C8528" t="s">
        <v>102</v>
      </c>
      <c r="D8528" t="s">
        <v>66</v>
      </c>
      <c r="E8528" t="s">
        <v>90</v>
      </c>
      <c r="F8528" t="s">
        <v>40</v>
      </c>
      <c r="G8528">
        <v>876</v>
      </c>
      <c r="H8528">
        <v>16</v>
      </c>
      <c r="I8528">
        <f>IF(VLOOKUP(Data!$A8528,summermonths, 2, FALSE) = 1, VLOOKUP(Data!$H8528,rateblocks, 2, FALSE), VLOOKUP(Data!H8528, rateblocks,3, FALSE))</f>
        <v>1</v>
      </c>
      <c r="J8528">
        <v>1.4152417182922363</v>
      </c>
      <c r="K8528">
        <v>1.3624542951583862</v>
      </c>
      <c r="L8528">
        <v>80.043380737304688</v>
      </c>
      <c r="M8528">
        <v>-5.2787385880947113E-2</v>
      </c>
      <c r="N8528">
        <v>0.13408985733985901</v>
      </c>
      <c r="O8528">
        <v>1.7980089411139488E-2</v>
      </c>
      <c r="P8528">
        <v>-0.27334555983543396</v>
      </c>
      <c r="Q8528">
        <v>-0.2246304452419281</v>
      </c>
      <c r="R8528">
        <v>-0.12310417741537094</v>
      </c>
      <c r="S8528">
        <v>-5.2787385880947113E-2</v>
      </c>
      <c r="T8528">
        <v>1.7529403790831566E-2</v>
      </c>
      <c r="U8528">
        <v>0.11905568093061447</v>
      </c>
      <c r="V8528">
        <v>0.16777080297470093</v>
      </c>
    </row>
    <row r="8529" spans="1:22" x14ac:dyDescent="0.25">
      <c r="A8529" t="s">
        <v>125</v>
      </c>
      <c r="B8529" t="s">
        <v>86</v>
      </c>
      <c r="C8529" t="s">
        <v>102</v>
      </c>
      <c r="D8529" t="s">
        <v>109</v>
      </c>
      <c r="E8529" t="s">
        <v>90</v>
      </c>
      <c r="F8529" t="s">
        <v>40</v>
      </c>
      <c r="G8529">
        <v>876</v>
      </c>
      <c r="H8529">
        <v>13</v>
      </c>
      <c r="I8529">
        <f>IF(VLOOKUP(Data!$A8529,summermonths, 2, FALSE) = 1, VLOOKUP(Data!$H8529,rateblocks, 2, FALSE), VLOOKUP(Data!H8529, rateblocks,3, FALSE))</f>
        <v>2</v>
      </c>
      <c r="J8529">
        <v>1.5288572311401367</v>
      </c>
      <c r="K8529">
        <v>1.3397887945175171</v>
      </c>
      <c r="L8529">
        <v>80.954338073730469</v>
      </c>
      <c r="M8529">
        <v>-0.18906836211681366</v>
      </c>
      <c r="N8529">
        <v>0.10751618444919586</v>
      </c>
      <c r="O8529">
        <v>1.1559729464352131E-2</v>
      </c>
      <c r="P8529">
        <v>-0.36591675877571106</v>
      </c>
      <c r="Q8529">
        <v>-0.32685589790344238</v>
      </c>
      <c r="R8529">
        <v>-0.24544990062713623</v>
      </c>
      <c r="S8529">
        <v>-0.18906836211681366</v>
      </c>
      <c r="T8529">
        <v>-0.13268682360649109</v>
      </c>
      <c r="U8529">
        <v>-5.1280826330184937E-2</v>
      </c>
      <c r="V8529">
        <v>-1.2219976633787155E-2</v>
      </c>
    </row>
    <row r="8530" spans="1:22" x14ac:dyDescent="0.25">
      <c r="A8530" t="s">
        <v>100</v>
      </c>
      <c r="B8530" t="s">
        <v>86</v>
      </c>
      <c r="C8530" t="s">
        <v>102</v>
      </c>
      <c r="D8530" t="s">
        <v>71</v>
      </c>
      <c r="E8530" t="s">
        <v>90</v>
      </c>
      <c r="F8530" t="s">
        <v>40</v>
      </c>
      <c r="G8530">
        <v>876</v>
      </c>
      <c r="H8530">
        <v>1</v>
      </c>
      <c r="I8530">
        <f>IF(VLOOKUP(Data!$A8530,summermonths, 2, FALSE) = 1, VLOOKUP(Data!$H8530,rateblocks, 2, FALSE), VLOOKUP(Data!H8530, rateblocks,3, FALSE))</f>
        <v>3</v>
      </c>
      <c r="J8530">
        <v>1.6743994951248169</v>
      </c>
      <c r="K8530">
        <v>1.5889668464660645</v>
      </c>
      <c r="L8530">
        <v>74.739723205566406</v>
      </c>
      <c r="M8530">
        <v>-8.5432574152946472E-2</v>
      </c>
      <c r="N8530">
        <v>0.14761720597743988</v>
      </c>
      <c r="O8530">
        <v>2.1790839731693268E-2</v>
      </c>
      <c r="P8530">
        <v>-0.3282412588596344</v>
      </c>
      <c r="Q8530">
        <v>-0.27461162209510803</v>
      </c>
      <c r="R8530">
        <v>-0.16284310817718506</v>
      </c>
      <c r="S8530">
        <v>-8.5432574152946472E-2</v>
      </c>
      <c r="T8530">
        <v>-8.0220354720950127E-3</v>
      </c>
      <c r="U8530">
        <v>0.10374648869037628</v>
      </c>
      <c r="V8530">
        <v>0.15737612545490265</v>
      </c>
    </row>
    <row r="8531" spans="1:22" x14ac:dyDescent="0.25">
      <c r="A8531" t="s">
        <v>124</v>
      </c>
      <c r="B8531" t="s">
        <v>86</v>
      </c>
      <c r="C8531" t="s">
        <v>102</v>
      </c>
      <c r="D8531" t="s">
        <v>105</v>
      </c>
      <c r="E8531" t="s">
        <v>90</v>
      </c>
      <c r="F8531" t="s">
        <v>40</v>
      </c>
      <c r="G8531">
        <v>876</v>
      </c>
      <c r="H8531">
        <v>2</v>
      </c>
      <c r="I8531">
        <f>IF(VLOOKUP(Data!$A8531,summermonths, 2, FALSE) = 1, VLOOKUP(Data!$H8531,rateblocks, 2, FALSE), VLOOKUP(Data!H8531, rateblocks,3, FALSE))</f>
        <v>3</v>
      </c>
      <c r="J8531">
        <v>1.5732395648956299</v>
      </c>
      <c r="K8531">
        <v>1.4460959434509277</v>
      </c>
      <c r="L8531">
        <v>64.666664123535156</v>
      </c>
      <c r="M8531">
        <v>-0.12714371085166931</v>
      </c>
      <c r="N8531">
        <v>0.15123309195041656</v>
      </c>
      <c r="O8531">
        <v>2.287144772708416E-2</v>
      </c>
      <c r="P8531">
        <v>-0.37590000033378601</v>
      </c>
      <c r="Q8531">
        <v>-0.32095670700073242</v>
      </c>
      <c r="R8531">
        <v>-0.20645041763782501</v>
      </c>
      <c r="S8531">
        <v>-0.12714371085166931</v>
      </c>
      <c r="T8531">
        <v>-4.7837000340223312E-2</v>
      </c>
      <c r="U8531">
        <v>6.6669292747974396E-2</v>
      </c>
      <c r="V8531">
        <v>0.12161258608102798</v>
      </c>
    </row>
    <row r="8532" spans="1:22" x14ac:dyDescent="0.25">
      <c r="A8532" t="s">
        <v>122</v>
      </c>
      <c r="B8532" t="s">
        <v>86</v>
      </c>
      <c r="C8532" t="s">
        <v>102</v>
      </c>
      <c r="D8532" t="s">
        <v>106</v>
      </c>
      <c r="E8532" t="s">
        <v>90</v>
      </c>
      <c r="F8532" t="s">
        <v>40</v>
      </c>
      <c r="G8532">
        <v>876</v>
      </c>
      <c r="H8532">
        <v>5</v>
      </c>
      <c r="I8532">
        <f>IF(VLOOKUP(Data!$A8532,summermonths, 2, FALSE) = 1, VLOOKUP(Data!$H8532,rateblocks, 2, FALSE), VLOOKUP(Data!H8532, rateblocks,3, FALSE))</f>
        <v>3</v>
      </c>
      <c r="J8532">
        <v>1.4677010774612427</v>
      </c>
      <c r="K8532">
        <v>1.4574029445648193</v>
      </c>
      <c r="L8532">
        <v>36.970317840576172</v>
      </c>
      <c r="M8532">
        <v>-1.0298082605004311E-2</v>
      </c>
      <c r="N8532">
        <v>0.26214078068733215</v>
      </c>
      <c r="O8532">
        <v>6.8717785179615021E-2</v>
      </c>
      <c r="P8532">
        <v>-0.44148129224777222</v>
      </c>
      <c r="Q8532">
        <v>-0.34624502062797546</v>
      </c>
      <c r="R8532">
        <v>-0.14776484668254852</v>
      </c>
      <c r="S8532">
        <v>-1.0298082605004311E-2</v>
      </c>
      <c r="T8532">
        <v>0.12716867029666901</v>
      </c>
      <c r="U8532">
        <v>0.32564884424209595</v>
      </c>
      <c r="V8532">
        <v>0.42088514566421509</v>
      </c>
    </row>
    <row r="8533" spans="1:22" x14ac:dyDescent="0.25">
      <c r="A8533" t="s">
        <v>99</v>
      </c>
      <c r="B8533" t="s">
        <v>86</v>
      </c>
      <c r="C8533" t="s">
        <v>102</v>
      </c>
      <c r="D8533" t="s">
        <v>70</v>
      </c>
      <c r="E8533" t="s">
        <v>90</v>
      </c>
      <c r="F8533" t="s">
        <v>40</v>
      </c>
      <c r="G8533">
        <v>876</v>
      </c>
      <c r="H8533">
        <v>1</v>
      </c>
      <c r="I8533">
        <f>IF(VLOOKUP(Data!$A8533,summermonths, 2, FALSE) = 1, VLOOKUP(Data!$H8533,rateblocks, 2, FALSE), VLOOKUP(Data!H8533, rateblocks,3, FALSE))</f>
        <v>3</v>
      </c>
      <c r="J8533">
        <v>1.7704465389251709</v>
      </c>
      <c r="K8533">
        <v>1.5636986494064331</v>
      </c>
      <c r="L8533">
        <v>78.058219909667969</v>
      </c>
      <c r="M8533">
        <v>-0.20674788951873779</v>
      </c>
      <c r="N8533">
        <v>0.1827758401632309</v>
      </c>
      <c r="O8533">
        <v>3.3407006412744522E-2</v>
      </c>
      <c r="P8533">
        <v>-0.50738739967346191</v>
      </c>
      <c r="Q8533">
        <v>-0.44098454713821411</v>
      </c>
      <c r="R8533">
        <v>-0.30259564518928528</v>
      </c>
      <c r="S8533">
        <v>-0.20674788951873779</v>
      </c>
      <c r="T8533">
        <v>-0.1109001487493515</v>
      </c>
      <c r="U8533">
        <v>2.7488773688673973E-2</v>
      </c>
      <c r="V8533">
        <v>9.3891613185405731E-2</v>
      </c>
    </row>
    <row r="8534" spans="1:22" x14ac:dyDescent="0.25">
      <c r="A8534" t="s">
        <v>99</v>
      </c>
      <c r="B8534" t="s">
        <v>86</v>
      </c>
      <c r="C8534" t="s">
        <v>101</v>
      </c>
      <c r="D8534" t="s">
        <v>64</v>
      </c>
      <c r="E8534" t="s">
        <v>90</v>
      </c>
      <c r="F8534" t="s">
        <v>40</v>
      </c>
      <c r="G8534">
        <v>876</v>
      </c>
      <c r="H8534">
        <v>7</v>
      </c>
      <c r="I8534">
        <f>IF(VLOOKUP(Data!$A8534,summermonths, 2, FALSE) = 1, VLOOKUP(Data!$H8534,rateblocks, 2, FALSE), VLOOKUP(Data!H8534, rateblocks,3, FALSE))</f>
        <v>2</v>
      </c>
      <c r="J8534">
        <v>1.4000070095062256</v>
      </c>
      <c r="K8534">
        <v>1.4489026069641113</v>
      </c>
      <c r="L8534">
        <v>69.39410400390625</v>
      </c>
      <c r="M8534">
        <v>4.8895630985498428E-2</v>
      </c>
      <c r="N8534">
        <v>5.2904568612575531E-2</v>
      </c>
      <c r="O8534">
        <v>2.7988934889435768E-3</v>
      </c>
      <c r="P8534">
        <v>-3.8124639540910721E-2</v>
      </c>
      <c r="Q8534">
        <v>-1.8904302269220352E-2</v>
      </c>
      <c r="R8534">
        <v>2.1152447909116745E-2</v>
      </c>
      <c r="S8534">
        <v>4.8895630985498428E-2</v>
      </c>
      <c r="T8534">
        <v>7.6638810336589813E-2</v>
      </c>
      <c r="U8534">
        <v>0.11669556051492691</v>
      </c>
      <c r="V8534">
        <v>0.13591590523719788</v>
      </c>
    </row>
    <row r="8535" spans="1:22" x14ac:dyDescent="0.25">
      <c r="A8535" t="s">
        <v>95</v>
      </c>
      <c r="B8535" t="s">
        <v>86</v>
      </c>
      <c r="C8535" t="s">
        <v>102</v>
      </c>
      <c r="D8535" t="s">
        <v>66</v>
      </c>
      <c r="E8535" t="s">
        <v>90</v>
      </c>
      <c r="F8535" t="s">
        <v>40</v>
      </c>
      <c r="G8535">
        <v>876</v>
      </c>
      <c r="H8535">
        <v>23</v>
      </c>
      <c r="I8535">
        <f>IF(VLOOKUP(Data!$A8535,summermonths, 2, FALSE) = 1, VLOOKUP(Data!$H8535,rateblocks, 2, FALSE), VLOOKUP(Data!H8535, rateblocks,3, FALSE))</f>
        <v>3</v>
      </c>
      <c r="J8535">
        <v>1.5095117092132568</v>
      </c>
      <c r="K8535">
        <v>1.6431107521057129</v>
      </c>
      <c r="L8535">
        <v>63.143836975097656</v>
      </c>
      <c r="M8535">
        <v>0.13359898328781128</v>
      </c>
      <c r="N8535">
        <v>0.14584319293498993</v>
      </c>
      <c r="O8535">
        <v>2.1270236000418663E-2</v>
      </c>
      <c r="P8535">
        <v>-0.10629171878099442</v>
      </c>
      <c r="Q8535">
        <v>-5.3306590765714645E-2</v>
      </c>
      <c r="R8535">
        <v>5.7118739932775497E-2</v>
      </c>
      <c r="S8535">
        <v>0.13359898328781128</v>
      </c>
      <c r="T8535">
        <v>0.21007922291755676</v>
      </c>
      <c r="U8535">
        <v>0.32050454616546631</v>
      </c>
      <c r="V8535">
        <v>0.37348967790603638</v>
      </c>
    </row>
    <row r="8536" spans="1:22" x14ac:dyDescent="0.25">
      <c r="A8536" t="s">
        <v>123</v>
      </c>
      <c r="B8536" t="s">
        <v>86</v>
      </c>
      <c r="C8536" t="s">
        <v>101</v>
      </c>
      <c r="D8536" t="s">
        <v>107</v>
      </c>
      <c r="E8536" t="s">
        <v>90</v>
      </c>
      <c r="F8536" t="s">
        <v>40</v>
      </c>
      <c r="G8536">
        <v>876</v>
      </c>
      <c r="H8536">
        <v>12</v>
      </c>
      <c r="I8536">
        <f>IF(VLOOKUP(Data!$A8536,summermonths, 2, FALSE) = 1, VLOOKUP(Data!$H8536,rateblocks, 2, FALSE), VLOOKUP(Data!H8536, rateblocks,3, FALSE))</f>
        <v>2</v>
      </c>
      <c r="J8536">
        <v>1.1967967748641968</v>
      </c>
      <c r="K8536">
        <v>1.1723800897598267</v>
      </c>
      <c r="L8536">
        <v>69.714370727539062</v>
      </c>
      <c r="M8536">
        <v>-2.441675029695034E-2</v>
      </c>
      <c r="N8536">
        <v>4.6326994895935059E-2</v>
      </c>
      <c r="O8536">
        <v>2.1461904980242252E-3</v>
      </c>
      <c r="P8536">
        <v>-0.10061787813901901</v>
      </c>
      <c r="Q8536">
        <v>-8.3787180483341217E-2</v>
      </c>
      <c r="R8536">
        <v>-4.8710651695728302E-2</v>
      </c>
      <c r="S8536">
        <v>-2.441675029695034E-2</v>
      </c>
      <c r="T8536">
        <v>-1.2285042612347752E-4</v>
      </c>
      <c r="U8536">
        <v>3.4953683614730835E-2</v>
      </c>
      <c r="V8536">
        <v>5.1784373819828033E-2</v>
      </c>
    </row>
    <row r="8537" spans="1:22" x14ac:dyDescent="0.25">
      <c r="A8537" t="s">
        <v>96</v>
      </c>
      <c r="B8537" t="s">
        <v>86</v>
      </c>
      <c r="C8537" t="s">
        <v>101</v>
      </c>
      <c r="D8537" t="s">
        <v>61</v>
      </c>
      <c r="E8537" t="s">
        <v>90</v>
      </c>
      <c r="F8537" t="s">
        <v>40</v>
      </c>
      <c r="G8537">
        <v>876</v>
      </c>
      <c r="H8537">
        <v>11</v>
      </c>
      <c r="I8537">
        <f>IF(VLOOKUP(Data!$A8537,summermonths, 2, FALSE) = 1, VLOOKUP(Data!$H8537,rateblocks, 2, FALSE), VLOOKUP(Data!H8537, rateblocks,3, FALSE))</f>
        <v>2</v>
      </c>
      <c r="J8537">
        <v>1.3303169012069702</v>
      </c>
      <c r="K8537">
        <v>1.2681607007980347</v>
      </c>
      <c r="L8537">
        <v>72.403121948242188</v>
      </c>
      <c r="M8537">
        <v>-6.2156282365322113E-2</v>
      </c>
      <c r="N8537">
        <v>8.0226458609104156E-2</v>
      </c>
      <c r="O8537">
        <v>6.4362846314907074E-3</v>
      </c>
      <c r="P8537">
        <v>-0.19411706924438477</v>
      </c>
      <c r="Q8537">
        <v>-0.16497062146663666</v>
      </c>
      <c r="R8537">
        <v>-0.10422708094120026</v>
      </c>
      <c r="S8537">
        <v>-6.2156282365322113E-2</v>
      </c>
      <c r="T8537">
        <v>-2.0085485652089119E-2</v>
      </c>
      <c r="U8537">
        <v>4.065806046128273E-2</v>
      </c>
      <c r="V8537">
        <v>6.9804497063159943E-2</v>
      </c>
    </row>
    <row r="8538" spans="1:22" x14ac:dyDescent="0.25">
      <c r="A8538" t="s">
        <v>96</v>
      </c>
      <c r="B8538" t="s">
        <v>86</v>
      </c>
      <c r="C8538" t="s">
        <v>102</v>
      </c>
      <c r="D8538" t="s">
        <v>67</v>
      </c>
      <c r="E8538" t="s">
        <v>90</v>
      </c>
      <c r="F8538" t="s">
        <v>40</v>
      </c>
      <c r="G8538">
        <v>876</v>
      </c>
      <c r="H8538">
        <v>19</v>
      </c>
      <c r="I8538">
        <f>IF(VLOOKUP(Data!$A8538,summermonths, 2, FALSE) = 1, VLOOKUP(Data!$H8538,rateblocks, 2, FALSE), VLOOKUP(Data!H8538, rateblocks,3, FALSE))</f>
        <v>2</v>
      </c>
      <c r="J8538">
        <v>1.552557110786438</v>
      </c>
      <c r="K8538">
        <v>1.4064725637435913</v>
      </c>
      <c r="L8538">
        <v>80.070777893066406</v>
      </c>
      <c r="M8538">
        <v>-0.14608454704284668</v>
      </c>
      <c r="N8538">
        <v>0.24485094845294952</v>
      </c>
      <c r="O8538">
        <v>5.9951987117528915E-2</v>
      </c>
      <c r="P8538">
        <v>-0.54882854223251343</v>
      </c>
      <c r="Q8538">
        <v>-0.45987367630004883</v>
      </c>
      <c r="R8538">
        <v>-0.27448451519012451</v>
      </c>
      <c r="S8538">
        <v>-0.14608454704284668</v>
      </c>
      <c r="T8538">
        <v>-1.7684584483504295E-2</v>
      </c>
      <c r="U8538">
        <v>0.16770456731319427</v>
      </c>
      <c r="V8538">
        <v>0.25665941834449768</v>
      </c>
    </row>
    <row r="8539" spans="1:22" x14ac:dyDescent="0.25">
      <c r="A8539" t="s">
        <v>123</v>
      </c>
      <c r="B8539" t="s">
        <v>86</v>
      </c>
      <c r="C8539" t="s">
        <v>101</v>
      </c>
      <c r="D8539" t="s">
        <v>107</v>
      </c>
      <c r="E8539" t="s">
        <v>90</v>
      </c>
      <c r="F8539" t="s">
        <v>40</v>
      </c>
      <c r="G8539">
        <v>876</v>
      </c>
      <c r="H8539">
        <v>4</v>
      </c>
      <c r="I8539">
        <f>IF(VLOOKUP(Data!$A8539,summermonths, 2, FALSE) = 1, VLOOKUP(Data!$H8539,rateblocks, 2, FALSE), VLOOKUP(Data!H8539, rateblocks,3, FALSE))</f>
        <v>3</v>
      </c>
      <c r="J8539">
        <v>1.4320216178894043</v>
      </c>
      <c r="K8539">
        <v>1.4251569509506226</v>
      </c>
      <c r="L8539">
        <v>52.637645721435547</v>
      </c>
      <c r="M8539">
        <v>-6.8645663559436798E-3</v>
      </c>
      <c r="N8539">
        <v>7.0016272366046906E-2</v>
      </c>
      <c r="O8539">
        <v>4.9022785387933254E-3</v>
      </c>
      <c r="P8539">
        <v>-0.1220310851931572</v>
      </c>
      <c r="Q8539">
        <v>-9.6594028174877167E-2</v>
      </c>
      <c r="R8539">
        <v>-4.358113557100296E-2</v>
      </c>
      <c r="S8539">
        <v>-6.8645663559436798E-3</v>
      </c>
      <c r="T8539">
        <v>2.9852002859115601E-2</v>
      </c>
      <c r="U8539">
        <v>8.2864895462989807E-2</v>
      </c>
      <c r="V8539">
        <v>0.10830195248126984</v>
      </c>
    </row>
    <row r="8540" spans="1:22" x14ac:dyDescent="0.25">
      <c r="A8540" t="s">
        <v>123</v>
      </c>
      <c r="B8540" t="s">
        <v>86</v>
      </c>
      <c r="C8540" t="s">
        <v>101</v>
      </c>
      <c r="D8540" t="s">
        <v>107</v>
      </c>
      <c r="E8540" t="s">
        <v>90</v>
      </c>
      <c r="F8540" t="s">
        <v>40</v>
      </c>
      <c r="G8540">
        <v>876</v>
      </c>
      <c r="H8540">
        <v>11</v>
      </c>
      <c r="I8540">
        <f>IF(VLOOKUP(Data!$A8540,summermonths, 2, FALSE) = 1, VLOOKUP(Data!$H8540,rateblocks, 2, FALSE), VLOOKUP(Data!H8540, rateblocks,3, FALSE))</f>
        <v>2</v>
      </c>
      <c r="J8540">
        <v>1.2223629951477051</v>
      </c>
      <c r="K8540">
        <v>1.1581896543502808</v>
      </c>
      <c r="L8540">
        <v>68.743873596191406</v>
      </c>
      <c r="M8540">
        <v>-6.4173333346843719E-2</v>
      </c>
      <c r="N8540">
        <v>4.6407837420701981E-2</v>
      </c>
      <c r="O8540">
        <v>2.1536874119192362E-3</v>
      </c>
      <c r="P8540">
        <v>-0.14050742983818054</v>
      </c>
      <c r="Q8540">
        <v>-0.12364736944437027</v>
      </c>
      <c r="R8540">
        <v>-8.8509626686573029E-2</v>
      </c>
      <c r="S8540">
        <v>-6.4173333346843719E-2</v>
      </c>
      <c r="T8540">
        <v>-3.983704000711441E-2</v>
      </c>
      <c r="U8540">
        <v>-4.6992967836558819E-3</v>
      </c>
      <c r="V8540">
        <v>1.2160765938460827E-2</v>
      </c>
    </row>
    <row r="8541" spans="1:22" x14ac:dyDescent="0.25">
      <c r="A8541" t="s">
        <v>100</v>
      </c>
      <c r="B8541" t="s">
        <v>86</v>
      </c>
      <c r="C8541" t="s">
        <v>102</v>
      </c>
      <c r="D8541" t="s">
        <v>71</v>
      </c>
      <c r="E8541" t="s">
        <v>90</v>
      </c>
      <c r="F8541" t="s">
        <v>40</v>
      </c>
      <c r="G8541">
        <v>876</v>
      </c>
      <c r="H8541">
        <v>15</v>
      </c>
      <c r="I8541">
        <f>IF(VLOOKUP(Data!$A8541,summermonths, 2, FALSE) = 1, VLOOKUP(Data!$H8541,rateblocks, 2, FALSE), VLOOKUP(Data!H8541, rateblocks,3, FALSE))</f>
        <v>1</v>
      </c>
      <c r="J8541">
        <v>1.7920073270797729</v>
      </c>
      <c r="K8541">
        <v>1.5636814832687378</v>
      </c>
      <c r="L8541">
        <v>83.485160827636719</v>
      </c>
      <c r="M8541">
        <v>-0.22832576930522919</v>
      </c>
      <c r="N8541">
        <v>0.16121833026409149</v>
      </c>
      <c r="O8541">
        <v>2.5991350412368774E-2</v>
      </c>
      <c r="P8541">
        <v>-0.49350631237030029</v>
      </c>
      <c r="Q8541">
        <v>-0.43493536114692688</v>
      </c>
      <c r="R8541">
        <v>-0.31286874413490295</v>
      </c>
      <c r="S8541">
        <v>-0.22832576930522919</v>
      </c>
      <c r="T8541">
        <v>-0.14378279447555542</v>
      </c>
      <c r="U8541">
        <v>-2.1716166287660599E-2</v>
      </c>
      <c r="V8541">
        <v>3.6854784935712814E-2</v>
      </c>
    </row>
    <row r="8542" spans="1:22" x14ac:dyDescent="0.25">
      <c r="A8542" t="s">
        <v>98</v>
      </c>
      <c r="B8542" t="s">
        <v>86</v>
      </c>
      <c r="C8542" t="s">
        <v>101</v>
      </c>
      <c r="D8542" t="s">
        <v>63</v>
      </c>
      <c r="E8542" t="s">
        <v>90</v>
      </c>
      <c r="F8542" t="s">
        <v>40</v>
      </c>
      <c r="G8542">
        <v>876</v>
      </c>
      <c r="H8542">
        <v>1</v>
      </c>
      <c r="I8542">
        <f>IF(VLOOKUP(Data!$A8542,summermonths, 2, FALSE) = 1, VLOOKUP(Data!$H8542,rateblocks, 2, FALSE), VLOOKUP(Data!H8542, rateblocks,3, FALSE))</f>
        <v>3</v>
      </c>
      <c r="J8542">
        <v>1.554431676864624</v>
      </c>
      <c r="K8542">
        <v>1.5341167449951172</v>
      </c>
      <c r="L8542">
        <v>69.060012817382813</v>
      </c>
      <c r="M8542">
        <v>-2.0314989611506462E-2</v>
      </c>
      <c r="N8542">
        <v>6.5928280353546143E-2</v>
      </c>
      <c r="O8542">
        <v>4.3465383350849152E-3</v>
      </c>
      <c r="P8542">
        <v>-0.12875735759735107</v>
      </c>
      <c r="Q8542">
        <v>-0.10480547696352005</v>
      </c>
      <c r="R8542">
        <v>-5.4887812584638596E-2</v>
      </c>
      <c r="S8542">
        <v>-2.0314989611506462E-2</v>
      </c>
      <c r="T8542">
        <v>1.4257834292948246E-2</v>
      </c>
      <c r="U8542">
        <v>6.4175501465797424E-2</v>
      </c>
      <c r="V8542">
        <v>8.8127382099628448E-2</v>
      </c>
    </row>
    <row r="8543" spans="1:22" x14ac:dyDescent="0.25">
      <c r="A8543" t="s">
        <v>97</v>
      </c>
      <c r="B8543" t="s">
        <v>86</v>
      </c>
      <c r="C8543" t="s">
        <v>102</v>
      </c>
      <c r="D8543" t="s">
        <v>68</v>
      </c>
      <c r="E8543" t="s">
        <v>90</v>
      </c>
      <c r="F8543" t="s">
        <v>40</v>
      </c>
      <c r="G8543">
        <v>876</v>
      </c>
      <c r="H8543">
        <v>13</v>
      </c>
      <c r="I8543">
        <f>IF(VLOOKUP(Data!$A8543,summermonths, 2, FALSE) = 1, VLOOKUP(Data!$H8543,rateblocks, 2, FALSE), VLOOKUP(Data!H8543, rateblocks,3, FALSE))</f>
        <v>1</v>
      </c>
      <c r="J8543">
        <v>1.4021741151809692</v>
      </c>
      <c r="K8543">
        <v>1.470410943031311</v>
      </c>
      <c r="L8543">
        <v>79.375572204589844</v>
      </c>
      <c r="M8543">
        <v>6.8236835300922394E-2</v>
      </c>
      <c r="N8543">
        <v>0.1214621365070343</v>
      </c>
      <c r="O8543">
        <v>1.4753050170838833E-2</v>
      </c>
      <c r="P8543">
        <v>-0.13155059516429901</v>
      </c>
      <c r="Q8543">
        <v>-8.7423153221607208E-2</v>
      </c>
      <c r="R8543">
        <v>4.5420285314321518E-3</v>
      </c>
      <c r="S8543">
        <v>6.8236835300922394E-2</v>
      </c>
      <c r="T8543">
        <v>0.13193164765834808</v>
      </c>
      <c r="U8543">
        <v>0.22389683127403259</v>
      </c>
      <c r="V8543">
        <v>0.2680242657661438</v>
      </c>
    </row>
    <row r="8544" spans="1:22" x14ac:dyDescent="0.25">
      <c r="A8544" t="s">
        <v>100</v>
      </c>
      <c r="B8544" t="s">
        <v>86</v>
      </c>
      <c r="C8544" t="s">
        <v>102</v>
      </c>
      <c r="D8544" t="s">
        <v>71</v>
      </c>
      <c r="E8544" t="s">
        <v>90</v>
      </c>
      <c r="F8544" t="s">
        <v>40</v>
      </c>
      <c r="G8544">
        <v>876</v>
      </c>
      <c r="H8544">
        <v>9</v>
      </c>
      <c r="I8544">
        <f>IF(VLOOKUP(Data!$A8544,summermonths, 2, FALSE) = 1, VLOOKUP(Data!$H8544,rateblocks, 2, FALSE), VLOOKUP(Data!H8544, rateblocks,3, FALSE))</f>
        <v>2</v>
      </c>
      <c r="J8544">
        <v>1.4425867795944214</v>
      </c>
      <c r="K8544">
        <v>1.3353937864303589</v>
      </c>
      <c r="L8544">
        <v>79.877853393554688</v>
      </c>
      <c r="M8544">
        <v>-0.10719297081232071</v>
      </c>
      <c r="N8544">
        <v>0.12857449054718018</v>
      </c>
      <c r="O8544">
        <v>1.6531400382518768E-2</v>
      </c>
      <c r="P8544">
        <v>-0.31867918372154236</v>
      </c>
      <c r="Q8544">
        <v>-0.27196779847145081</v>
      </c>
      <c r="R8544">
        <v>-0.17461749911308289</v>
      </c>
      <c r="S8544">
        <v>-0.10719297081232071</v>
      </c>
      <c r="T8544">
        <v>-3.9768442511558533E-2</v>
      </c>
      <c r="U8544">
        <v>5.7581868022680283E-2</v>
      </c>
      <c r="V8544">
        <v>0.10429324954748154</v>
      </c>
    </row>
    <row r="8545" spans="1:22" x14ac:dyDescent="0.25">
      <c r="A8545" t="s">
        <v>95</v>
      </c>
      <c r="B8545" t="s">
        <v>86</v>
      </c>
      <c r="C8545" t="s">
        <v>102</v>
      </c>
      <c r="D8545" t="s">
        <v>66</v>
      </c>
      <c r="E8545" t="s">
        <v>90</v>
      </c>
      <c r="F8545" t="s">
        <v>40</v>
      </c>
      <c r="G8545">
        <v>876</v>
      </c>
      <c r="H8545">
        <v>8</v>
      </c>
      <c r="I8545">
        <f>IF(VLOOKUP(Data!$A8545,summermonths, 2, FALSE) = 1, VLOOKUP(Data!$H8545,rateblocks, 2, FALSE), VLOOKUP(Data!H8545, rateblocks,3, FALSE))</f>
        <v>2</v>
      </c>
      <c r="J8545">
        <v>1.2008101940155029</v>
      </c>
      <c r="K8545">
        <v>1.0991039276123047</v>
      </c>
      <c r="L8545">
        <v>66.031967163085938</v>
      </c>
      <c r="M8545">
        <v>-0.10170634090900421</v>
      </c>
      <c r="N8545">
        <v>0.14045989513397217</v>
      </c>
      <c r="O8545">
        <v>1.9728982821106911E-2</v>
      </c>
      <c r="P8545">
        <v>-0.33274230360984802</v>
      </c>
      <c r="Q8545">
        <v>-0.28171294927597046</v>
      </c>
      <c r="R8545">
        <v>-0.17536358535289764</v>
      </c>
      <c r="S8545">
        <v>-0.10170634090900421</v>
      </c>
      <c r="T8545">
        <v>-2.8049100190401077E-2</v>
      </c>
      <c r="U8545">
        <v>7.8300260007381439E-2</v>
      </c>
      <c r="V8545">
        <v>0.1293296217918396</v>
      </c>
    </row>
    <row r="8546" spans="1:22" x14ac:dyDescent="0.25">
      <c r="A8546" t="s">
        <v>97</v>
      </c>
      <c r="B8546" t="s">
        <v>86</v>
      </c>
      <c r="C8546" t="s">
        <v>102</v>
      </c>
      <c r="D8546" t="s">
        <v>68</v>
      </c>
      <c r="E8546" t="s">
        <v>90</v>
      </c>
      <c r="F8546" t="s">
        <v>40</v>
      </c>
      <c r="G8546">
        <v>876</v>
      </c>
      <c r="H8546">
        <v>10</v>
      </c>
      <c r="I8546">
        <f>IF(VLOOKUP(Data!$A8546,summermonths, 2, FALSE) = 1, VLOOKUP(Data!$H8546,rateblocks, 2, FALSE), VLOOKUP(Data!H8546, rateblocks,3, FALSE))</f>
        <v>2</v>
      </c>
      <c r="J8546">
        <v>1.392763614654541</v>
      </c>
      <c r="K8546">
        <v>1.3098572492599487</v>
      </c>
      <c r="L8546">
        <v>74.380134582519531</v>
      </c>
      <c r="M8546">
        <v>-8.2906261086463928E-2</v>
      </c>
      <c r="N8546">
        <v>0.11425967514514923</v>
      </c>
      <c r="O8546">
        <v>1.3055273331701756E-2</v>
      </c>
      <c r="P8546">
        <v>-0.27084669470787048</v>
      </c>
      <c r="Q8546">
        <v>-0.22933593392372131</v>
      </c>
      <c r="R8546">
        <v>-0.14282409846782684</v>
      </c>
      <c r="S8546">
        <v>-8.2906261086463928E-2</v>
      </c>
      <c r="T8546">
        <v>-2.2988429293036461E-2</v>
      </c>
      <c r="U8546">
        <v>6.352340430021286E-2</v>
      </c>
      <c r="V8546">
        <v>0.10503417998552322</v>
      </c>
    </row>
    <row r="8547" spans="1:22" x14ac:dyDescent="0.25">
      <c r="A8547" t="s">
        <v>122</v>
      </c>
      <c r="B8547" t="s">
        <v>86</v>
      </c>
      <c r="C8547" t="s">
        <v>102</v>
      </c>
      <c r="D8547" t="s">
        <v>106</v>
      </c>
      <c r="E8547" t="s">
        <v>90</v>
      </c>
      <c r="F8547" t="s">
        <v>40</v>
      </c>
      <c r="G8547">
        <v>876</v>
      </c>
      <c r="H8547">
        <v>12</v>
      </c>
      <c r="I8547">
        <f>IF(VLOOKUP(Data!$A8547,summermonths, 2, FALSE) = 1, VLOOKUP(Data!$H8547,rateblocks, 2, FALSE), VLOOKUP(Data!H8547, rateblocks,3, FALSE))</f>
        <v>2</v>
      </c>
      <c r="J8547">
        <v>1.2475529909133911</v>
      </c>
      <c r="K8547">
        <v>1.1810958385467529</v>
      </c>
      <c r="L8547">
        <v>57.953197479248047</v>
      </c>
      <c r="M8547">
        <v>-6.6457130014896393E-2</v>
      </c>
      <c r="N8547">
        <v>0.14036664366722107</v>
      </c>
      <c r="O8547">
        <v>1.9702794030308723E-2</v>
      </c>
      <c r="P8547">
        <v>-0.29733970761299133</v>
      </c>
      <c r="Q8547">
        <v>-0.24634422361850739</v>
      </c>
      <c r="R8547">
        <v>-0.14006547629833221</v>
      </c>
      <c r="S8547">
        <v>-6.6457130014896393E-2</v>
      </c>
      <c r="T8547">
        <v>7.1512097492814064E-3</v>
      </c>
      <c r="U8547">
        <v>0.1134299635887146</v>
      </c>
      <c r="V8547">
        <v>0.16442544758319855</v>
      </c>
    </row>
    <row r="8548" spans="1:22" x14ac:dyDescent="0.25">
      <c r="A8548" t="s">
        <v>123</v>
      </c>
      <c r="B8548" t="s">
        <v>86</v>
      </c>
      <c r="C8548" t="s">
        <v>102</v>
      </c>
      <c r="D8548" t="s">
        <v>112</v>
      </c>
      <c r="E8548" t="s">
        <v>90</v>
      </c>
      <c r="F8548" t="s">
        <v>40</v>
      </c>
      <c r="G8548">
        <v>876</v>
      </c>
      <c r="H8548">
        <v>1</v>
      </c>
      <c r="I8548">
        <f>IF(VLOOKUP(Data!$A8548,summermonths, 2, FALSE) = 1, VLOOKUP(Data!$H8548,rateblocks, 2, FALSE), VLOOKUP(Data!H8548, rateblocks,3, FALSE))</f>
        <v>3</v>
      </c>
      <c r="J8548">
        <v>1.4892086982727051</v>
      </c>
      <c r="K8548">
        <v>1.4572317600250244</v>
      </c>
      <c r="L8548">
        <v>57.101596832275391</v>
      </c>
      <c r="M8548">
        <v>-3.1976990401744843E-2</v>
      </c>
      <c r="N8548">
        <v>7.509990781545639E-2</v>
      </c>
      <c r="O8548">
        <v>5.6399963796138763E-3</v>
      </c>
      <c r="P8548">
        <v>-0.15550534427165985</v>
      </c>
      <c r="Q8548">
        <v>-0.12822139263153076</v>
      </c>
      <c r="R8548">
        <v>-7.1359418332576752E-2</v>
      </c>
      <c r="S8548">
        <v>-3.1976990401744843E-2</v>
      </c>
      <c r="T8548">
        <v>7.4054398573935032E-3</v>
      </c>
      <c r="U8548">
        <v>6.4267411828041077E-2</v>
      </c>
      <c r="V8548">
        <v>9.1551363468170166E-2</v>
      </c>
    </row>
    <row r="8549" spans="1:22" x14ac:dyDescent="0.25">
      <c r="A8549" t="s">
        <v>122</v>
      </c>
      <c r="B8549" t="s">
        <v>86</v>
      </c>
      <c r="C8549" t="s">
        <v>102</v>
      </c>
      <c r="D8549" t="s">
        <v>106</v>
      </c>
      <c r="E8549" t="s">
        <v>90</v>
      </c>
      <c r="F8549" t="s">
        <v>40</v>
      </c>
      <c r="G8549">
        <v>876</v>
      </c>
      <c r="H8549">
        <v>18</v>
      </c>
      <c r="I8549">
        <f>IF(VLOOKUP(Data!$A8549,summermonths, 2, FALSE) = 1, VLOOKUP(Data!$H8549,rateblocks, 2, FALSE), VLOOKUP(Data!H8549, rateblocks,3, FALSE))</f>
        <v>1</v>
      </c>
      <c r="J8549">
        <v>1.6912380456924438</v>
      </c>
      <c r="K8549">
        <v>1.6966438293457031</v>
      </c>
      <c r="L8549">
        <v>51.010272979736328</v>
      </c>
      <c r="M8549">
        <v>5.4057561792433262E-3</v>
      </c>
      <c r="N8549">
        <v>0.20457255840301514</v>
      </c>
      <c r="O8549">
        <v>4.1849929839372635E-2</v>
      </c>
      <c r="P8549">
        <v>-0.33108615875244141</v>
      </c>
      <c r="Q8549">
        <v>-0.25676453113555908</v>
      </c>
      <c r="R8549">
        <v>-0.10187219828367233</v>
      </c>
      <c r="S8549">
        <v>5.4057561792433262E-3</v>
      </c>
      <c r="T8549">
        <v>0.11268371343612671</v>
      </c>
      <c r="U8549">
        <v>0.26757603883743286</v>
      </c>
      <c r="V8549">
        <v>0.34189766645431519</v>
      </c>
    </row>
    <row r="8550" spans="1:22" x14ac:dyDescent="0.25">
      <c r="A8550" t="s">
        <v>122</v>
      </c>
      <c r="B8550" t="s">
        <v>86</v>
      </c>
      <c r="C8550" t="s">
        <v>102</v>
      </c>
      <c r="D8550" t="s">
        <v>106</v>
      </c>
      <c r="E8550" t="s">
        <v>90</v>
      </c>
      <c r="F8550" t="s">
        <v>40</v>
      </c>
      <c r="G8550">
        <v>876</v>
      </c>
      <c r="H8550">
        <v>17</v>
      </c>
      <c r="I8550">
        <f>IF(VLOOKUP(Data!$A8550,summermonths, 2, FALSE) = 1, VLOOKUP(Data!$H8550,rateblocks, 2, FALSE), VLOOKUP(Data!H8550, rateblocks,3, FALSE))</f>
        <v>2</v>
      </c>
      <c r="J8550">
        <v>1.1676472425460815</v>
      </c>
      <c r="K8550">
        <v>1.245296835899353</v>
      </c>
      <c r="L8550">
        <v>53.716896057128906</v>
      </c>
      <c r="M8550">
        <v>7.7649585902690887E-2</v>
      </c>
      <c r="N8550">
        <v>0.1455826610326767</v>
      </c>
      <c r="O8550">
        <v>2.1194310858845711E-2</v>
      </c>
      <c r="P8550">
        <v>-0.16181258857250214</v>
      </c>
      <c r="Q8550">
        <v>-0.10892210155725479</v>
      </c>
      <c r="R8550">
        <v>1.3059638440608978E-3</v>
      </c>
      <c r="S8550">
        <v>7.7649585902690887E-2</v>
      </c>
      <c r="T8550">
        <v>0.15399320423603058</v>
      </c>
      <c r="U8550">
        <v>0.26422128081321716</v>
      </c>
      <c r="V8550">
        <v>0.31711176037788391</v>
      </c>
    </row>
    <row r="8551" spans="1:22" x14ac:dyDescent="0.25">
      <c r="A8551" t="s">
        <v>124</v>
      </c>
      <c r="B8551" t="s">
        <v>86</v>
      </c>
      <c r="C8551" t="s">
        <v>102</v>
      </c>
      <c r="D8551" t="s">
        <v>105</v>
      </c>
      <c r="E8551" t="s">
        <v>90</v>
      </c>
      <c r="F8551" t="s">
        <v>40</v>
      </c>
      <c r="G8551">
        <v>876</v>
      </c>
      <c r="H8551">
        <v>8</v>
      </c>
      <c r="I8551">
        <f>IF(VLOOKUP(Data!$A8551,summermonths, 2, FALSE) = 1, VLOOKUP(Data!$H8551,rateblocks, 2, FALSE), VLOOKUP(Data!H8551, rateblocks,3, FALSE))</f>
        <v>2</v>
      </c>
      <c r="J8551">
        <v>1.3285064697265625</v>
      </c>
      <c r="K8551">
        <v>1.1638983488082886</v>
      </c>
      <c r="L8551">
        <v>65.429222106933594</v>
      </c>
      <c r="M8551">
        <v>-0.16460806131362915</v>
      </c>
      <c r="N8551">
        <v>0.15505950152873993</v>
      </c>
      <c r="O8551">
        <v>2.4043448269367218E-2</v>
      </c>
      <c r="P8551">
        <v>-0.41965824365615845</v>
      </c>
      <c r="Q8551">
        <v>-0.36332482099533081</v>
      </c>
      <c r="R8551">
        <v>-0.24592134356498718</v>
      </c>
      <c r="S8551">
        <v>-0.16460806131362915</v>
      </c>
      <c r="T8551">
        <v>-8.3294779062271118E-2</v>
      </c>
      <c r="U8551">
        <v>3.4108687192201614E-2</v>
      </c>
      <c r="V8551">
        <v>9.0442121028900146E-2</v>
      </c>
    </row>
    <row r="8552" spans="1:22" x14ac:dyDescent="0.25">
      <c r="A8552" t="s">
        <v>98</v>
      </c>
      <c r="B8552" t="s">
        <v>86</v>
      </c>
      <c r="C8552" t="s">
        <v>102</v>
      </c>
      <c r="D8552" t="s">
        <v>69</v>
      </c>
      <c r="E8552" t="s">
        <v>90</v>
      </c>
      <c r="F8552" t="s">
        <v>40</v>
      </c>
      <c r="G8552">
        <v>876</v>
      </c>
      <c r="H8552">
        <v>14</v>
      </c>
      <c r="I8552">
        <f>IF(VLOOKUP(Data!$A8552,summermonths, 2, FALSE) = 1, VLOOKUP(Data!$H8552,rateblocks, 2, FALSE), VLOOKUP(Data!H8552, rateblocks,3, FALSE))</f>
        <v>1</v>
      </c>
      <c r="J8552">
        <v>1.7618743181228638</v>
      </c>
      <c r="K8552">
        <v>1.5350399017333984</v>
      </c>
      <c r="L8552">
        <v>89.114158630371094</v>
      </c>
      <c r="M8552">
        <v>-0.22683440148830414</v>
      </c>
      <c r="N8552">
        <v>0.14176879823207855</v>
      </c>
      <c r="O8552">
        <v>2.009839192032814E-2</v>
      </c>
      <c r="P8552">
        <v>-0.46002331376075745</v>
      </c>
      <c r="Q8552">
        <v>-0.40851843357086182</v>
      </c>
      <c r="R8552">
        <v>-0.30117803812026978</v>
      </c>
      <c r="S8552">
        <v>-0.22683440148830414</v>
      </c>
      <c r="T8552">
        <v>-0.1524907648563385</v>
      </c>
      <c r="U8552">
        <v>-4.5150376856327057E-2</v>
      </c>
      <c r="V8552">
        <v>6.3545205630362034E-3</v>
      </c>
    </row>
    <row r="8553" spans="1:22" x14ac:dyDescent="0.25">
      <c r="A8553" t="s">
        <v>95</v>
      </c>
      <c r="B8553" t="s">
        <v>86</v>
      </c>
      <c r="C8553" t="s">
        <v>102</v>
      </c>
      <c r="D8553" t="s">
        <v>66</v>
      </c>
      <c r="E8553" t="s">
        <v>90</v>
      </c>
      <c r="F8553" t="s">
        <v>40</v>
      </c>
      <c r="G8553">
        <v>876</v>
      </c>
      <c r="H8553">
        <v>14</v>
      </c>
      <c r="I8553">
        <f>IF(VLOOKUP(Data!$A8553,summermonths, 2, FALSE) = 1, VLOOKUP(Data!$H8553,rateblocks, 2, FALSE), VLOOKUP(Data!H8553, rateblocks,3, FALSE))</f>
        <v>1</v>
      </c>
      <c r="J8553">
        <v>1.4870843887329102</v>
      </c>
      <c r="K8553">
        <v>1.3326369524002075</v>
      </c>
      <c r="L8553">
        <v>81.494293212890625</v>
      </c>
      <c r="M8553">
        <v>-0.15444743633270264</v>
      </c>
      <c r="N8553">
        <v>0.1385568380355835</v>
      </c>
      <c r="O8553">
        <v>1.9197996705770493E-2</v>
      </c>
      <c r="P8553">
        <v>-0.38235315680503845</v>
      </c>
      <c r="Q8553">
        <v>-0.33201515674591064</v>
      </c>
      <c r="R8553">
        <v>-0.2271067202091217</v>
      </c>
      <c r="S8553">
        <v>-0.15444743633270264</v>
      </c>
      <c r="T8553">
        <v>-8.1788159906864166E-2</v>
      </c>
      <c r="U8553">
        <v>2.3120297119021416E-2</v>
      </c>
      <c r="V8553">
        <v>7.3458284139633179E-2</v>
      </c>
    </row>
    <row r="8554" spans="1:22" x14ac:dyDescent="0.25">
      <c r="A8554" t="s">
        <v>96</v>
      </c>
      <c r="B8554" t="s">
        <v>86</v>
      </c>
      <c r="C8554" t="s">
        <v>101</v>
      </c>
      <c r="D8554" t="s">
        <v>61</v>
      </c>
      <c r="E8554" t="s">
        <v>90</v>
      </c>
      <c r="F8554" t="s">
        <v>40</v>
      </c>
      <c r="G8554">
        <v>876</v>
      </c>
      <c r="H8554">
        <v>10</v>
      </c>
      <c r="I8554">
        <f>IF(VLOOKUP(Data!$A8554,summermonths, 2, FALSE) = 1, VLOOKUP(Data!$H8554,rateblocks, 2, FALSE), VLOOKUP(Data!H8554, rateblocks,3, FALSE))</f>
        <v>2</v>
      </c>
      <c r="J8554">
        <v>1.2479997873306274</v>
      </c>
      <c r="K8554">
        <v>1.2044780254364014</v>
      </c>
      <c r="L8554">
        <v>70.454544067382812</v>
      </c>
      <c r="M8554">
        <v>-4.3521765619516373E-2</v>
      </c>
      <c r="N8554">
        <v>7.430238276720047E-2</v>
      </c>
      <c r="O8554">
        <v>5.5208439007401466E-3</v>
      </c>
      <c r="P8554">
        <v>-0.1657383143901825</v>
      </c>
      <c r="Q8554">
        <v>-0.13874410092830658</v>
      </c>
      <c r="R8554">
        <v>-8.2485973834991455E-2</v>
      </c>
      <c r="S8554">
        <v>-4.3521765619516373E-2</v>
      </c>
      <c r="T8554">
        <v>-4.5575578697025776E-3</v>
      </c>
      <c r="U8554">
        <v>5.1700569689273834E-2</v>
      </c>
      <c r="V8554">
        <v>7.8694775700569153E-2</v>
      </c>
    </row>
    <row r="8555" spans="1:22" x14ac:dyDescent="0.25">
      <c r="A8555" t="s">
        <v>122</v>
      </c>
      <c r="B8555" t="s">
        <v>86</v>
      </c>
      <c r="C8555" t="s">
        <v>102</v>
      </c>
      <c r="D8555" t="s">
        <v>106</v>
      </c>
      <c r="E8555" t="s">
        <v>90</v>
      </c>
      <c r="F8555" t="s">
        <v>40</v>
      </c>
      <c r="G8555">
        <v>876</v>
      </c>
      <c r="H8555">
        <v>9</v>
      </c>
      <c r="I8555">
        <f>IF(VLOOKUP(Data!$A8555,summermonths, 2, FALSE) = 1, VLOOKUP(Data!$H8555,rateblocks, 2, FALSE), VLOOKUP(Data!H8555, rateblocks,3, FALSE))</f>
        <v>2</v>
      </c>
      <c r="J8555">
        <v>1.3445627689361572</v>
      </c>
      <c r="K8555">
        <v>1.1771689653396606</v>
      </c>
      <c r="L8555">
        <v>46.359588623046875</v>
      </c>
      <c r="M8555">
        <v>-0.16739381849765778</v>
      </c>
      <c r="N8555">
        <v>0.24327650666236877</v>
      </c>
      <c r="O8555">
        <v>5.9183459728956223E-2</v>
      </c>
      <c r="P8555">
        <v>-0.56754803657531738</v>
      </c>
      <c r="Q8555">
        <v>-0.47916519641876221</v>
      </c>
      <c r="R8555">
        <v>-0.29496815800666809</v>
      </c>
      <c r="S8555">
        <v>-0.16739381849765778</v>
      </c>
      <c r="T8555">
        <v>-3.9819493889808655E-2</v>
      </c>
      <c r="U8555">
        <v>0.14437757432460785</v>
      </c>
      <c r="V8555">
        <v>0.23276042938232422</v>
      </c>
    </row>
    <row r="8556" spans="1:22" x14ac:dyDescent="0.25">
      <c r="A8556" t="s">
        <v>98</v>
      </c>
      <c r="B8556" t="s">
        <v>86</v>
      </c>
      <c r="C8556" t="s">
        <v>102</v>
      </c>
      <c r="D8556" t="s">
        <v>69</v>
      </c>
      <c r="E8556" t="s">
        <v>90</v>
      </c>
      <c r="F8556" t="s">
        <v>40</v>
      </c>
      <c r="G8556">
        <v>876</v>
      </c>
      <c r="H8556">
        <v>18</v>
      </c>
      <c r="I8556">
        <f>IF(VLOOKUP(Data!$A8556,summermonths, 2, FALSE) = 1, VLOOKUP(Data!$H8556,rateblocks, 2, FALSE), VLOOKUP(Data!H8556, rateblocks,3, FALSE))</f>
        <v>1</v>
      </c>
      <c r="J8556">
        <v>1.5304147005081177</v>
      </c>
      <c r="K8556">
        <v>1.5013298988342285</v>
      </c>
      <c r="L8556">
        <v>86.710044860839844</v>
      </c>
      <c r="M8556">
        <v>-2.9084766283631325E-2</v>
      </c>
      <c r="N8556">
        <v>0.10606870055198669</v>
      </c>
      <c r="O8556">
        <v>1.1250569485127926E-2</v>
      </c>
      <c r="P8556">
        <v>-0.20355224609375</v>
      </c>
      <c r="Q8556">
        <v>-0.16501727700233459</v>
      </c>
      <c r="R8556">
        <v>-8.4707245230674744E-2</v>
      </c>
      <c r="S8556">
        <v>-2.9084766283631325E-2</v>
      </c>
      <c r="T8556">
        <v>2.6537714526057243E-2</v>
      </c>
      <c r="U8556">
        <v>0.10684774070978165</v>
      </c>
      <c r="V8556">
        <v>0.14538271725177765</v>
      </c>
    </row>
    <row r="8557" spans="1:22" x14ac:dyDescent="0.25">
      <c r="A8557" t="s">
        <v>96</v>
      </c>
      <c r="B8557" t="s">
        <v>86</v>
      </c>
      <c r="C8557" t="s">
        <v>102</v>
      </c>
      <c r="D8557" t="s">
        <v>67</v>
      </c>
      <c r="E8557" t="s">
        <v>90</v>
      </c>
      <c r="F8557" t="s">
        <v>40</v>
      </c>
      <c r="G8557">
        <v>876</v>
      </c>
      <c r="H8557">
        <v>15</v>
      </c>
      <c r="I8557">
        <f>IF(VLOOKUP(Data!$A8557,summermonths, 2, FALSE) = 1, VLOOKUP(Data!$H8557,rateblocks, 2, FALSE), VLOOKUP(Data!H8557, rateblocks,3, FALSE))</f>
        <v>1</v>
      </c>
      <c r="J8557">
        <v>1.5724562406539917</v>
      </c>
      <c r="K8557">
        <v>1.351569652557373</v>
      </c>
      <c r="L8557">
        <v>73.305938720703125</v>
      </c>
      <c r="M8557">
        <v>-0.22088655829429626</v>
      </c>
      <c r="N8557">
        <v>0.21997088193893433</v>
      </c>
      <c r="O8557">
        <v>4.8387188464403152E-2</v>
      </c>
      <c r="P8557">
        <v>-0.58270645141601563</v>
      </c>
      <c r="Q8557">
        <v>-0.50279057025909424</v>
      </c>
      <c r="R8557">
        <v>-0.33623939752578735</v>
      </c>
      <c r="S8557">
        <v>-0.22088655829429626</v>
      </c>
      <c r="T8557">
        <v>-0.10553371161222458</v>
      </c>
      <c r="U8557">
        <v>6.1017468571662903E-2</v>
      </c>
      <c r="V8557">
        <v>0.14093334972858429</v>
      </c>
    </row>
    <row r="8558" spans="1:22" x14ac:dyDescent="0.25">
      <c r="A8558" t="s">
        <v>98</v>
      </c>
      <c r="B8558" t="s">
        <v>86</v>
      </c>
      <c r="C8558" t="s">
        <v>101</v>
      </c>
      <c r="D8558" t="s">
        <v>63</v>
      </c>
      <c r="E8558" t="s">
        <v>90</v>
      </c>
      <c r="F8558" t="s">
        <v>40</v>
      </c>
      <c r="G8558">
        <v>876</v>
      </c>
      <c r="H8558">
        <v>2</v>
      </c>
      <c r="I8558">
        <f>IF(VLOOKUP(Data!$A8558,summermonths, 2, FALSE) = 1, VLOOKUP(Data!$H8558,rateblocks, 2, FALSE), VLOOKUP(Data!H8558, rateblocks,3, FALSE))</f>
        <v>3</v>
      </c>
      <c r="J8558">
        <v>1.5485138893127441</v>
      </c>
      <c r="K8558">
        <v>1.5036590099334717</v>
      </c>
      <c r="L8558">
        <v>68.858070373535156</v>
      </c>
      <c r="M8558">
        <v>-4.4854935258626938E-2</v>
      </c>
      <c r="N8558">
        <v>7.0735514163970947E-2</v>
      </c>
      <c r="O8558">
        <v>5.0035128369927406E-3</v>
      </c>
      <c r="P8558">
        <v>-0.1612045019865036</v>
      </c>
      <c r="Q8558">
        <v>-0.13550613820552826</v>
      </c>
      <c r="R8558">
        <v>-8.1948675215244293E-2</v>
      </c>
      <c r="S8558">
        <v>-4.4854935258626938E-2</v>
      </c>
      <c r="T8558">
        <v>-7.7611953020095825E-3</v>
      </c>
      <c r="U8558">
        <v>4.579627513885498E-2</v>
      </c>
      <c r="V8558">
        <v>7.1494631469249725E-2</v>
      </c>
    </row>
    <row r="8559" spans="1:22" x14ac:dyDescent="0.25">
      <c r="A8559" t="s">
        <v>98</v>
      </c>
      <c r="B8559" t="s">
        <v>86</v>
      </c>
      <c r="C8559" t="s">
        <v>102</v>
      </c>
      <c r="D8559" t="s">
        <v>69</v>
      </c>
      <c r="E8559" t="s">
        <v>90</v>
      </c>
      <c r="F8559" t="s">
        <v>40</v>
      </c>
      <c r="G8559">
        <v>876</v>
      </c>
      <c r="H8559">
        <v>13</v>
      </c>
      <c r="I8559">
        <f>IF(VLOOKUP(Data!$A8559,summermonths, 2, FALSE) = 1, VLOOKUP(Data!$H8559,rateblocks, 2, FALSE), VLOOKUP(Data!H8559, rateblocks,3, FALSE))</f>
        <v>1</v>
      </c>
      <c r="J8559">
        <v>1.7535940408706665</v>
      </c>
      <c r="K8559">
        <v>1.5584931373596191</v>
      </c>
      <c r="L8559">
        <v>89.375572204589844</v>
      </c>
      <c r="M8559">
        <v>-0.19510084390640259</v>
      </c>
      <c r="N8559">
        <v>0.14967778325080872</v>
      </c>
      <c r="O8559">
        <v>2.240343950688839E-2</v>
      </c>
      <c r="P8559">
        <v>-0.44129890203475952</v>
      </c>
      <c r="Q8559">
        <v>-0.38692063093185425</v>
      </c>
      <c r="R8559">
        <v>-0.27359193563461304</v>
      </c>
      <c r="S8559">
        <v>-0.19510084390640259</v>
      </c>
      <c r="T8559">
        <v>-0.11660973727703094</v>
      </c>
      <c r="U8559">
        <v>-3.2810464035719633E-3</v>
      </c>
      <c r="V8559">
        <v>5.1097199320793152E-2</v>
      </c>
    </row>
    <row r="8560" spans="1:22" x14ac:dyDescent="0.25">
      <c r="A8560" t="s">
        <v>124</v>
      </c>
      <c r="B8560" t="s">
        <v>86</v>
      </c>
      <c r="C8560" t="s">
        <v>101</v>
      </c>
      <c r="D8560" t="s">
        <v>108</v>
      </c>
      <c r="E8560" t="s">
        <v>90</v>
      </c>
      <c r="F8560" t="s">
        <v>40</v>
      </c>
      <c r="G8560">
        <v>876</v>
      </c>
      <c r="H8560">
        <v>7</v>
      </c>
      <c r="I8560">
        <f>IF(VLOOKUP(Data!$A8560,summermonths, 2, FALSE) = 1, VLOOKUP(Data!$H8560,rateblocks, 2, FALSE), VLOOKUP(Data!H8560, rateblocks,3, FALSE))</f>
        <v>2</v>
      </c>
      <c r="J8560">
        <v>1.4269295930862427</v>
      </c>
      <c r="K8560">
        <v>1.4443438053131104</v>
      </c>
      <c r="L8560">
        <v>54.072788238525391</v>
      </c>
      <c r="M8560">
        <v>1.741412840783596E-2</v>
      </c>
      <c r="N8560">
        <v>5.863499641418457E-2</v>
      </c>
      <c r="O8560">
        <v>3.4380627330392599E-3</v>
      </c>
      <c r="P8560">
        <v>-7.9031854867935181E-2</v>
      </c>
      <c r="Q8560">
        <v>-5.772964283823967E-2</v>
      </c>
      <c r="R8560">
        <v>-1.3334093615412712E-2</v>
      </c>
      <c r="S8560">
        <v>1.741412840783596E-2</v>
      </c>
      <c r="T8560">
        <v>4.8162352293729782E-2</v>
      </c>
      <c r="U8560">
        <v>9.2557899653911591E-2</v>
      </c>
      <c r="V8560">
        <v>0.1138601154088974</v>
      </c>
    </row>
    <row r="8561" spans="1:22" x14ac:dyDescent="0.25">
      <c r="A8561" t="s">
        <v>125</v>
      </c>
      <c r="B8561" t="s">
        <v>86</v>
      </c>
      <c r="C8561" t="s">
        <v>101</v>
      </c>
      <c r="D8561" t="s">
        <v>110</v>
      </c>
      <c r="E8561" t="s">
        <v>90</v>
      </c>
      <c r="F8561" t="s">
        <v>40</v>
      </c>
      <c r="G8561">
        <v>876</v>
      </c>
      <c r="H8561">
        <v>3</v>
      </c>
      <c r="I8561">
        <f>IF(VLOOKUP(Data!$A8561,summermonths, 2, FALSE) = 1, VLOOKUP(Data!$H8561,rateblocks, 2, FALSE), VLOOKUP(Data!H8561, rateblocks,3, FALSE))</f>
        <v>3</v>
      </c>
      <c r="J8561">
        <v>1.4768952131271362</v>
      </c>
      <c r="K8561">
        <v>1.4314237833023071</v>
      </c>
      <c r="L8561">
        <v>56.690586090087891</v>
      </c>
      <c r="M8561">
        <v>-4.5471429824829102E-2</v>
      </c>
      <c r="N8561">
        <v>5.3271625190973282E-2</v>
      </c>
      <c r="O8561">
        <v>2.8378660790622234E-3</v>
      </c>
      <c r="P8561">
        <v>-0.13309545814990997</v>
      </c>
      <c r="Q8561">
        <v>-0.11374176293611526</v>
      </c>
      <c r="R8561">
        <v>-7.3407098650932312E-2</v>
      </c>
      <c r="S8561">
        <v>-4.5471429824829102E-2</v>
      </c>
      <c r="T8561">
        <v>-1.753576286137104E-2</v>
      </c>
      <c r="U8561">
        <v>2.2798905149102211E-2</v>
      </c>
      <c r="V8561">
        <v>4.2152594774961472E-2</v>
      </c>
    </row>
    <row r="8562" spans="1:22" x14ac:dyDescent="0.25">
      <c r="A8562" t="s">
        <v>98</v>
      </c>
      <c r="B8562" t="s">
        <v>86</v>
      </c>
      <c r="C8562" t="s">
        <v>102</v>
      </c>
      <c r="D8562" t="s">
        <v>69</v>
      </c>
      <c r="E8562" t="s">
        <v>90</v>
      </c>
      <c r="F8562" t="s">
        <v>40</v>
      </c>
      <c r="G8562">
        <v>876</v>
      </c>
      <c r="H8562">
        <v>3</v>
      </c>
      <c r="I8562">
        <f>IF(VLOOKUP(Data!$A8562,summermonths, 2, FALSE) = 1, VLOOKUP(Data!$H8562,rateblocks, 2, FALSE), VLOOKUP(Data!H8562, rateblocks,3, FALSE))</f>
        <v>3</v>
      </c>
      <c r="J8562">
        <v>1.4129718542098999</v>
      </c>
      <c r="K8562">
        <v>1.529041051864624</v>
      </c>
      <c r="L8562">
        <v>71.7305908203125</v>
      </c>
      <c r="M8562">
        <v>0.11606928706169128</v>
      </c>
      <c r="N8562">
        <v>0.170672208070755</v>
      </c>
      <c r="O8562">
        <v>2.9129002243280411E-2</v>
      </c>
      <c r="P8562">
        <v>-0.16466151177883148</v>
      </c>
      <c r="Q8562">
        <v>-0.10265594720840454</v>
      </c>
      <c r="R8562">
        <v>2.6568694040179253E-2</v>
      </c>
      <c r="S8562">
        <v>0.11606928706169128</v>
      </c>
      <c r="T8562">
        <v>0.20556987822055817</v>
      </c>
      <c r="U8562">
        <v>0.33479452133178711</v>
      </c>
      <c r="V8562">
        <v>0.39680010080337524</v>
      </c>
    </row>
    <row r="8563" spans="1:22" x14ac:dyDescent="0.25">
      <c r="A8563" t="s">
        <v>123</v>
      </c>
      <c r="B8563" t="s">
        <v>86</v>
      </c>
      <c r="C8563" t="s">
        <v>101</v>
      </c>
      <c r="D8563" t="s">
        <v>107</v>
      </c>
      <c r="E8563" t="s">
        <v>90</v>
      </c>
      <c r="F8563" t="s">
        <v>40</v>
      </c>
      <c r="G8563">
        <v>876</v>
      </c>
      <c r="H8563">
        <v>3</v>
      </c>
      <c r="I8563">
        <f>IF(VLOOKUP(Data!$A8563,summermonths, 2, FALSE) = 1, VLOOKUP(Data!$H8563,rateblocks, 2, FALSE), VLOOKUP(Data!H8563, rateblocks,3, FALSE))</f>
        <v>3</v>
      </c>
      <c r="J8563">
        <v>1.4441767930984497</v>
      </c>
      <c r="K8563">
        <v>1.4257388114929199</v>
      </c>
      <c r="L8563">
        <v>53.1806640625</v>
      </c>
      <c r="M8563">
        <v>-1.8437944352626801E-2</v>
      </c>
      <c r="N8563">
        <v>7.0679545402526855E-2</v>
      </c>
      <c r="O8563">
        <v>4.995597992092371E-3</v>
      </c>
      <c r="P8563">
        <v>-0.13469545543193817</v>
      </c>
      <c r="Q8563">
        <v>-0.10901742428541183</v>
      </c>
      <c r="R8563">
        <v>-5.5502332746982574E-2</v>
      </c>
      <c r="S8563">
        <v>-1.8437944352626801E-2</v>
      </c>
      <c r="T8563">
        <v>1.8626445904374123E-2</v>
      </c>
      <c r="U8563">
        <v>7.2141535580158234E-2</v>
      </c>
      <c r="V8563">
        <v>9.7819559276103973E-2</v>
      </c>
    </row>
    <row r="8564" spans="1:22" x14ac:dyDescent="0.25">
      <c r="A8564" t="s">
        <v>95</v>
      </c>
      <c r="B8564" t="s">
        <v>86</v>
      </c>
      <c r="C8564" t="s">
        <v>101</v>
      </c>
      <c r="D8564" t="s">
        <v>60</v>
      </c>
      <c r="E8564" t="s">
        <v>90</v>
      </c>
      <c r="F8564" t="s">
        <v>40</v>
      </c>
      <c r="G8564">
        <v>876</v>
      </c>
      <c r="H8564">
        <v>4</v>
      </c>
      <c r="I8564">
        <f>IF(VLOOKUP(Data!$A8564,summermonths, 2, FALSE) = 1, VLOOKUP(Data!$H8564,rateblocks, 2, FALSE), VLOOKUP(Data!H8564, rateblocks,3, FALSE))</f>
        <v>3</v>
      </c>
      <c r="J8564">
        <v>1.3299672603607178</v>
      </c>
      <c r="K8564">
        <v>1.4075125455856323</v>
      </c>
      <c r="L8564">
        <v>58.837955474853516</v>
      </c>
      <c r="M8564">
        <v>7.7545240521430969E-2</v>
      </c>
      <c r="N8564">
        <v>6.9853395223617554E-2</v>
      </c>
      <c r="O8564">
        <v>4.8794969916343689E-3</v>
      </c>
      <c r="P8564">
        <v>-3.735337033867836E-2</v>
      </c>
      <c r="Q8564">
        <v>-1.1975487694144249E-2</v>
      </c>
      <c r="R8564">
        <v>4.0914084762334824E-2</v>
      </c>
      <c r="S8564">
        <v>7.7545240521430969E-2</v>
      </c>
      <c r="T8564">
        <v>0.11417640000581741</v>
      </c>
      <c r="U8564">
        <v>0.16706596314907074</v>
      </c>
      <c r="V8564">
        <v>0.19244384765625</v>
      </c>
    </row>
    <row r="8565" spans="1:22" x14ac:dyDescent="0.25">
      <c r="A8565" t="s">
        <v>99</v>
      </c>
      <c r="B8565" t="s">
        <v>86</v>
      </c>
      <c r="C8565" t="s">
        <v>102</v>
      </c>
      <c r="D8565" t="s">
        <v>70</v>
      </c>
      <c r="E8565" t="s">
        <v>90</v>
      </c>
      <c r="F8565" t="s">
        <v>40</v>
      </c>
      <c r="G8565">
        <v>876</v>
      </c>
      <c r="H8565">
        <v>20</v>
      </c>
      <c r="I8565">
        <f>IF(VLOOKUP(Data!$A8565,summermonths, 2, FALSE) = 1, VLOOKUP(Data!$H8565,rateblocks, 2, FALSE), VLOOKUP(Data!H8565, rateblocks,3, FALSE))</f>
        <v>2</v>
      </c>
      <c r="J8565">
        <v>2.1871237754821777</v>
      </c>
      <c r="K8565">
        <v>2.0286245346069336</v>
      </c>
      <c r="L8565">
        <v>83.544517517089844</v>
      </c>
      <c r="M8565">
        <v>-0.15849946439266205</v>
      </c>
      <c r="N8565">
        <v>0.15530261397361755</v>
      </c>
      <c r="O8565">
        <v>2.4118902161717415E-2</v>
      </c>
      <c r="P8565">
        <v>-0.41394951939582825</v>
      </c>
      <c r="Q8565">
        <v>-0.35752776265144348</v>
      </c>
      <c r="R8565">
        <v>-0.23994024097919464</v>
      </c>
      <c r="S8565">
        <v>-0.15849946439266205</v>
      </c>
      <c r="T8565">
        <v>-7.7058695256710052E-2</v>
      </c>
      <c r="U8565">
        <v>4.052884504199028E-2</v>
      </c>
      <c r="V8565">
        <v>9.6950605511665344E-2</v>
      </c>
    </row>
    <row r="8566" spans="1:22" x14ac:dyDescent="0.25">
      <c r="A8566" t="s">
        <v>96</v>
      </c>
      <c r="B8566" t="s">
        <v>86</v>
      </c>
      <c r="C8566" t="s">
        <v>102</v>
      </c>
      <c r="D8566" t="s">
        <v>67</v>
      </c>
      <c r="E8566" t="s">
        <v>90</v>
      </c>
      <c r="F8566" t="s">
        <v>40</v>
      </c>
      <c r="G8566">
        <v>876</v>
      </c>
      <c r="H8566">
        <v>6</v>
      </c>
      <c r="I8566">
        <f>IF(VLOOKUP(Data!$A8566,summermonths, 2, FALSE) = 1, VLOOKUP(Data!$H8566,rateblocks, 2, FALSE), VLOOKUP(Data!H8566, rateblocks,3, FALSE))</f>
        <v>3</v>
      </c>
      <c r="J8566">
        <v>1.3389488458633423</v>
      </c>
      <c r="K8566">
        <v>1.3950341939926147</v>
      </c>
      <c r="L8566">
        <v>65.052513122558594</v>
      </c>
      <c r="M8566">
        <v>5.608537420630455E-2</v>
      </c>
      <c r="N8566">
        <v>0.19317252933979034</v>
      </c>
      <c r="O8566">
        <v>3.7315625697374344E-2</v>
      </c>
      <c r="P8566">
        <v>-0.26165515184402466</v>
      </c>
      <c r="Q8566">
        <v>-0.19147518277168274</v>
      </c>
      <c r="R8566">
        <v>-4.5214399695396423E-2</v>
      </c>
      <c r="S8566">
        <v>5.608537420630455E-2</v>
      </c>
      <c r="T8566">
        <v>0.15738514065742493</v>
      </c>
      <c r="U8566">
        <v>0.30364593863487244</v>
      </c>
      <c r="V8566">
        <v>0.37382590770721436</v>
      </c>
    </row>
    <row r="8567" spans="1:22" x14ac:dyDescent="0.25">
      <c r="A8567" t="s">
        <v>99</v>
      </c>
      <c r="B8567" t="s">
        <v>86</v>
      </c>
      <c r="C8567" t="s">
        <v>102</v>
      </c>
      <c r="D8567" t="s">
        <v>70</v>
      </c>
      <c r="E8567" t="s">
        <v>90</v>
      </c>
      <c r="F8567" t="s">
        <v>40</v>
      </c>
      <c r="G8567">
        <v>876</v>
      </c>
      <c r="H8567">
        <v>19</v>
      </c>
      <c r="I8567">
        <f>IF(VLOOKUP(Data!$A8567,summermonths, 2, FALSE) = 1, VLOOKUP(Data!$H8567,rateblocks, 2, FALSE), VLOOKUP(Data!H8567, rateblocks,3, FALSE))</f>
        <v>2</v>
      </c>
      <c r="J8567">
        <v>1.8499996662139893</v>
      </c>
      <c r="K8567">
        <v>1.6583961248397827</v>
      </c>
      <c r="L8567">
        <v>84.703193664550781</v>
      </c>
      <c r="M8567">
        <v>-0.19160352647304535</v>
      </c>
      <c r="N8567">
        <v>0.18857073783874512</v>
      </c>
      <c r="O8567">
        <v>3.5558924078941345E-2</v>
      </c>
      <c r="P8567">
        <v>-0.50177478790283203</v>
      </c>
      <c r="Q8567">
        <v>-0.43326663970947266</v>
      </c>
      <c r="R8567">
        <v>-0.29049012064933777</v>
      </c>
      <c r="S8567">
        <v>-0.19160352647304535</v>
      </c>
      <c r="T8567">
        <v>-9.271693229675293E-2</v>
      </c>
      <c r="U8567">
        <v>5.0059597939252853E-2</v>
      </c>
      <c r="V8567">
        <v>0.11856773495674133</v>
      </c>
    </row>
    <row r="8568" spans="1:22" x14ac:dyDescent="0.25">
      <c r="A8568" t="s">
        <v>125</v>
      </c>
      <c r="B8568" t="s">
        <v>86</v>
      </c>
      <c r="C8568" t="s">
        <v>101</v>
      </c>
      <c r="D8568" t="s">
        <v>110</v>
      </c>
      <c r="E8568" t="s">
        <v>90</v>
      </c>
      <c r="F8568" t="s">
        <v>40</v>
      </c>
      <c r="G8568">
        <v>876</v>
      </c>
      <c r="H8568">
        <v>7</v>
      </c>
      <c r="I8568">
        <f>IF(VLOOKUP(Data!$A8568,summermonths, 2, FALSE) = 1, VLOOKUP(Data!$H8568,rateblocks, 2, FALSE), VLOOKUP(Data!H8568, rateblocks,3, FALSE))</f>
        <v>2</v>
      </c>
      <c r="J8568">
        <v>1.3371721506118774</v>
      </c>
      <c r="K8568">
        <v>1.3120843172073364</v>
      </c>
      <c r="L8568">
        <v>56.150062561035156</v>
      </c>
      <c r="M8568">
        <v>-2.5087837129831314E-2</v>
      </c>
      <c r="N8568">
        <v>5.4290983825922012E-2</v>
      </c>
      <c r="O8568">
        <v>2.9475109186023474E-3</v>
      </c>
      <c r="P8568">
        <v>-0.11438855528831482</v>
      </c>
      <c r="Q8568">
        <v>-9.4664528965950012E-2</v>
      </c>
      <c r="R8568">
        <v>-5.3558055311441422E-2</v>
      </c>
      <c r="S8568">
        <v>-2.5087837129831314E-2</v>
      </c>
      <c r="T8568">
        <v>3.3823826815932989E-3</v>
      </c>
      <c r="U8568">
        <v>4.4488858431577682E-2</v>
      </c>
      <c r="V8568">
        <v>6.4212881028652191E-2</v>
      </c>
    </row>
    <row r="8569" spans="1:22" x14ac:dyDescent="0.25">
      <c r="A8569" t="s">
        <v>95</v>
      </c>
      <c r="B8569" t="s">
        <v>86</v>
      </c>
      <c r="C8569" t="s">
        <v>101</v>
      </c>
      <c r="D8569" t="s">
        <v>60</v>
      </c>
      <c r="E8569" t="s">
        <v>90</v>
      </c>
      <c r="F8569" t="s">
        <v>40</v>
      </c>
      <c r="G8569">
        <v>876</v>
      </c>
      <c r="H8569">
        <v>15</v>
      </c>
      <c r="I8569">
        <f>IF(VLOOKUP(Data!$A8569,summermonths, 2, FALSE) = 1, VLOOKUP(Data!$H8569,rateblocks, 2, FALSE), VLOOKUP(Data!H8569, rateblocks,3, FALSE))</f>
        <v>1</v>
      </c>
      <c r="J8569">
        <v>1.1625633239746094</v>
      </c>
      <c r="K8569">
        <v>1.1710622310638428</v>
      </c>
      <c r="L8569">
        <v>66.908676147460938</v>
      </c>
      <c r="M8569">
        <v>8.4988949820399284E-3</v>
      </c>
      <c r="N8569">
        <v>6.3763737678527832E-2</v>
      </c>
      <c r="O8569">
        <v>4.0658144280314445E-3</v>
      </c>
      <c r="P8569">
        <v>-9.6383117139339447E-2</v>
      </c>
      <c r="Q8569">
        <v>-7.3217622935771942E-2</v>
      </c>
      <c r="R8569">
        <v>-2.4938842281699181E-2</v>
      </c>
      <c r="S8569">
        <v>8.4988949820399284E-3</v>
      </c>
      <c r="T8569">
        <v>4.1936632245779037E-2</v>
      </c>
      <c r="U8569">
        <v>9.0215414762496948E-2</v>
      </c>
      <c r="V8569">
        <v>0.11338090896606445</v>
      </c>
    </row>
    <row r="8570" spans="1:22" x14ac:dyDescent="0.25">
      <c r="A8570" t="s">
        <v>124</v>
      </c>
      <c r="B8570" t="s">
        <v>86</v>
      </c>
      <c r="C8570" t="s">
        <v>101</v>
      </c>
      <c r="D8570" t="s">
        <v>108</v>
      </c>
      <c r="E8570" t="s">
        <v>90</v>
      </c>
      <c r="F8570" t="s">
        <v>40</v>
      </c>
      <c r="G8570">
        <v>876</v>
      </c>
      <c r="H8570">
        <v>1</v>
      </c>
      <c r="I8570">
        <f>IF(VLOOKUP(Data!$A8570,summermonths, 2, FALSE) = 1, VLOOKUP(Data!$H8570,rateblocks, 2, FALSE), VLOOKUP(Data!H8570, rateblocks,3, FALSE))</f>
        <v>3</v>
      </c>
      <c r="J8570">
        <v>1.4783265590667725</v>
      </c>
      <c r="K8570">
        <v>1.4606329202651978</v>
      </c>
      <c r="L8570">
        <v>56.838878631591797</v>
      </c>
      <c r="M8570">
        <v>-1.7693545669317245E-2</v>
      </c>
      <c r="N8570">
        <v>5.1296811550855637E-2</v>
      </c>
      <c r="O8570">
        <v>2.6313627604395151E-3</v>
      </c>
      <c r="P8570">
        <v>-0.10206928849220276</v>
      </c>
      <c r="Q8570">
        <v>-8.3433054387569427E-2</v>
      </c>
      <c r="R8570">
        <v>-4.4593621045351028E-2</v>
      </c>
      <c r="S8570">
        <v>-1.7693545669317245E-2</v>
      </c>
      <c r="T8570">
        <v>9.2065287753939629E-3</v>
      </c>
      <c r="U8570">
        <v>4.8045963048934937E-2</v>
      </c>
      <c r="V8570">
        <v>6.6682197153568268E-2</v>
      </c>
    </row>
    <row r="8571" spans="1:22" x14ac:dyDescent="0.25">
      <c r="A8571" t="s">
        <v>98</v>
      </c>
      <c r="B8571" t="s">
        <v>86</v>
      </c>
      <c r="C8571" t="s">
        <v>101</v>
      </c>
      <c r="D8571" t="s">
        <v>63</v>
      </c>
      <c r="E8571" t="s">
        <v>90</v>
      </c>
      <c r="F8571" t="s">
        <v>40</v>
      </c>
      <c r="G8571">
        <v>876</v>
      </c>
      <c r="H8571">
        <v>4</v>
      </c>
      <c r="I8571">
        <f>IF(VLOOKUP(Data!$A8571,summermonths, 2, FALSE) = 1, VLOOKUP(Data!$H8571,rateblocks, 2, FALSE), VLOOKUP(Data!H8571, rateblocks,3, FALSE))</f>
        <v>3</v>
      </c>
      <c r="J8571">
        <v>1.4906166791915894</v>
      </c>
      <c r="K8571">
        <v>1.4838471412658691</v>
      </c>
      <c r="L8571">
        <v>68.369918823242188</v>
      </c>
      <c r="M8571">
        <v>-6.7695183679461479E-3</v>
      </c>
      <c r="N8571">
        <v>7.3658540844917297E-2</v>
      </c>
      <c r="O8571">
        <v>5.4255807772278786E-3</v>
      </c>
      <c r="P8571">
        <v>-0.1279270350933075</v>
      </c>
      <c r="Q8571">
        <v>-0.1011667400598526</v>
      </c>
      <c r="R8571">
        <v>-4.5396093279123306E-2</v>
      </c>
      <c r="S8571">
        <v>-6.7695183679461479E-3</v>
      </c>
      <c r="T8571">
        <v>3.185705840587616E-2</v>
      </c>
      <c r="U8571">
        <v>8.7627701461315155E-2</v>
      </c>
      <c r="V8571">
        <v>0.11438799649477005</v>
      </c>
    </row>
    <row r="8572" spans="1:22" x14ac:dyDescent="0.25">
      <c r="A8572" t="s">
        <v>95</v>
      </c>
      <c r="B8572" t="s">
        <v>86</v>
      </c>
      <c r="C8572" t="s">
        <v>102</v>
      </c>
      <c r="D8572" t="s">
        <v>66</v>
      </c>
      <c r="E8572" t="s">
        <v>90</v>
      </c>
      <c r="F8572" t="s">
        <v>40</v>
      </c>
      <c r="G8572">
        <v>876</v>
      </c>
      <c r="H8572">
        <v>7</v>
      </c>
      <c r="I8572">
        <f>IF(VLOOKUP(Data!$A8572,summermonths, 2, FALSE) = 1, VLOOKUP(Data!$H8572,rateblocks, 2, FALSE), VLOOKUP(Data!H8572, rateblocks,3, FALSE))</f>
        <v>2</v>
      </c>
      <c r="J8572">
        <v>1.1781026124954224</v>
      </c>
      <c r="K8572">
        <v>1.1850969791412354</v>
      </c>
      <c r="L8572">
        <v>59.529682159423828</v>
      </c>
      <c r="M8572">
        <v>6.9944695569574833E-3</v>
      </c>
      <c r="N8572">
        <v>0.14244069159030914</v>
      </c>
      <c r="O8572">
        <v>2.0289350301027298E-2</v>
      </c>
      <c r="P8572">
        <v>-0.22729961574077606</v>
      </c>
      <c r="Q8572">
        <v>-0.17555062472820282</v>
      </c>
      <c r="R8572">
        <v>-6.770150363445282E-2</v>
      </c>
      <c r="S8572">
        <v>6.9944695569574833E-3</v>
      </c>
      <c r="T8572">
        <v>8.1690438091754913E-2</v>
      </c>
      <c r="U8572">
        <v>0.18953956663608551</v>
      </c>
      <c r="V8572">
        <v>0.24128855764865875</v>
      </c>
    </row>
    <row r="8573" spans="1:22" x14ac:dyDescent="0.25">
      <c r="A8573" t="s">
        <v>96</v>
      </c>
      <c r="B8573" t="s">
        <v>86</v>
      </c>
      <c r="C8573" t="s">
        <v>101</v>
      </c>
      <c r="D8573" t="s">
        <v>61</v>
      </c>
      <c r="E8573" t="s">
        <v>90</v>
      </c>
      <c r="F8573" t="s">
        <v>40</v>
      </c>
      <c r="G8573">
        <v>876</v>
      </c>
      <c r="H8573">
        <v>5</v>
      </c>
      <c r="I8573">
        <f>IF(VLOOKUP(Data!$A8573,summermonths, 2, FALSE) = 1, VLOOKUP(Data!$H8573,rateblocks, 2, FALSE), VLOOKUP(Data!H8573, rateblocks,3, FALSE))</f>
        <v>3</v>
      </c>
      <c r="J8573">
        <v>1.4104079008102417</v>
      </c>
      <c r="K8573">
        <v>1.4466061592102051</v>
      </c>
      <c r="L8573">
        <v>63.097759246826172</v>
      </c>
      <c r="M8573">
        <v>3.6198262125253677E-2</v>
      </c>
      <c r="N8573">
        <v>8.6101241409778595E-2</v>
      </c>
      <c r="O8573">
        <v>7.4134236201643944E-3</v>
      </c>
      <c r="P8573">
        <v>-0.10542567819356918</v>
      </c>
      <c r="Q8573">
        <v>-7.4144922196865082E-2</v>
      </c>
      <c r="R8573">
        <v>-8.9532732963562012E-3</v>
      </c>
      <c r="S8573">
        <v>3.6198262125253677E-2</v>
      </c>
      <c r="T8573">
        <v>8.1349797546863556E-2</v>
      </c>
      <c r="U8573">
        <v>0.14654144644737244</v>
      </c>
      <c r="V8573">
        <v>0.17782220244407654</v>
      </c>
    </row>
    <row r="8574" spans="1:22" x14ac:dyDescent="0.25">
      <c r="A8574" t="s">
        <v>95</v>
      </c>
      <c r="B8574" t="s">
        <v>86</v>
      </c>
      <c r="C8574" t="s">
        <v>102</v>
      </c>
      <c r="D8574" t="s">
        <v>66</v>
      </c>
      <c r="E8574" t="s">
        <v>90</v>
      </c>
      <c r="F8574" t="s">
        <v>40</v>
      </c>
      <c r="G8574">
        <v>876</v>
      </c>
      <c r="H8574">
        <v>6</v>
      </c>
      <c r="I8574">
        <f>IF(VLOOKUP(Data!$A8574,summermonths, 2, FALSE) = 1, VLOOKUP(Data!$H8574,rateblocks, 2, FALSE), VLOOKUP(Data!H8574, rateblocks,3, FALSE))</f>
        <v>3</v>
      </c>
      <c r="J8574">
        <v>1.4780117273330688</v>
      </c>
      <c r="K8574">
        <v>1.4469177722930908</v>
      </c>
      <c r="L8574">
        <v>57.922374725341797</v>
      </c>
      <c r="M8574">
        <v>-3.1093891710042953E-2</v>
      </c>
      <c r="N8574">
        <v>0.14341588318347931</v>
      </c>
      <c r="O8574">
        <v>2.0568115636706352E-2</v>
      </c>
      <c r="P8574">
        <v>-0.26699203252792358</v>
      </c>
      <c r="Q8574">
        <v>-0.21488873660564423</v>
      </c>
      <c r="R8574">
        <v>-0.10630125552415848</v>
      </c>
      <c r="S8574">
        <v>-3.1093891710042953E-2</v>
      </c>
      <c r="T8574">
        <v>4.4113472104072571E-2</v>
      </c>
      <c r="U8574">
        <v>0.15270096063613892</v>
      </c>
      <c r="V8574">
        <v>0.20480424165725708</v>
      </c>
    </row>
    <row r="8575" spans="1:22" x14ac:dyDescent="0.25">
      <c r="A8575" t="s">
        <v>123</v>
      </c>
      <c r="B8575" t="s">
        <v>86</v>
      </c>
      <c r="C8575" t="s">
        <v>102</v>
      </c>
      <c r="D8575" t="s">
        <v>112</v>
      </c>
      <c r="E8575" t="s">
        <v>90</v>
      </c>
      <c r="F8575" t="s">
        <v>40</v>
      </c>
      <c r="G8575">
        <v>876</v>
      </c>
      <c r="H8575">
        <v>3</v>
      </c>
      <c r="I8575">
        <f>IF(VLOOKUP(Data!$A8575,summermonths, 2, FALSE) = 1, VLOOKUP(Data!$H8575,rateblocks, 2, FALSE), VLOOKUP(Data!H8575, rateblocks,3, FALSE))</f>
        <v>3</v>
      </c>
      <c r="J8575">
        <v>1.4709646701812744</v>
      </c>
      <c r="K8575">
        <v>1.4162100553512573</v>
      </c>
      <c r="L8575">
        <v>56.17694091796875</v>
      </c>
      <c r="M8575">
        <v>-5.4754603654146194E-2</v>
      </c>
      <c r="N8575">
        <v>6.7172855138778687E-2</v>
      </c>
      <c r="O8575">
        <v>4.5121926814317703E-3</v>
      </c>
      <c r="P8575">
        <v>-0.16524411737918854</v>
      </c>
      <c r="Q8575">
        <v>-0.140840083360672</v>
      </c>
      <c r="R8575">
        <v>-8.9980080723762512E-2</v>
      </c>
      <c r="S8575">
        <v>-5.4754603654146194E-2</v>
      </c>
      <c r="T8575">
        <v>-1.9529124721884727E-2</v>
      </c>
      <c r="U8575">
        <v>3.133087232708931E-2</v>
      </c>
      <c r="V8575">
        <v>5.5734910070896149E-2</v>
      </c>
    </row>
    <row r="8576" spans="1:22" x14ac:dyDescent="0.25">
      <c r="A8576" t="s">
        <v>96</v>
      </c>
      <c r="B8576" t="s">
        <v>86</v>
      </c>
      <c r="C8576" t="s">
        <v>102</v>
      </c>
      <c r="D8576" t="s">
        <v>67</v>
      </c>
      <c r="E8576" t="s">
        <v>90</v>
      </c>
      <c r="F8576" t="s">
        <v>40</v>
      </c>
      <c r="G8576">
        <v>876</v>
      </c>
      <c r="H8576">
        <v>10</v>
      </c>
      <c r="I8576">
        <f>IF(VLOOKUP(Data!$A8576,summermonths, 2, FALSE) = 1, VLOOKUP(Data!$H8576,rateblocks, 2, FALSE), VLOOKUP(Data!H8576, rateblocks,3, FALSE))</f>
        <v>2</v>
      </c>
      <c r="J8576">
        <v>1.3556894063949585</v>
      </c>
      <c r="K8576">
        <v>1.2877055406570435</v>
      </c>
      <c r="L8576">
        <v>77.551368713378906</v>
      </c>
      <c r="M8576">
        <v>-6.7983977496623993E-2</v>
      </c>
      <c r="N8576">
        <v>0.16547210514545441</v>
      </c>
      <c r="O8576">
        <v>2.7381017804145813E-2</v>
      </c>
      <c r="P8576">
        <v>-0.34016138315200806</v>
      </c>
      <c r="Q8576">
        <v>-0.28004500269889832</v>
      </c>
      <c r="R8576">
        <v>-0.15475763380527496</v>
      </c>
      <c r="S8576">
        <v>-6.7983977496623993E-2</v>
      </c>
      <c r="T8576">
        <v>1.8789678812026978E-2</v>
      </c>
      <c r="U8576">
        <v>0.14407706260681152</v>
      </c>
      <c r="V8576">
        <v>0.20419341325759888</v>
      </c>
    </row>
    <row r="8577" spans="1:22" x14ac:dyDescent="0.25">
      <c r="A8577" t="s">
        <v>122</v>
      </c>
      <c r="B8577" t="s">
        <v>86</v>
      </c>
      <c r="C8577" t="s">
        <v>102</v>
      </c>
      <c r="D8577" t="s">
        <v>106</v>
      </c>
      <c r="E8577" t="s">
        <v>90</v>
      </c>
      <c r="F8577" t="s">
        <v>40</v>
      </c>
      <c r="G8577">
        <v>876</v>
      </c>
      <c r="H8577">
        <v>14</v>
      </c>
      <c r="I8577">
        <f>IF(VLOOKUP(Data!$A8577,summermonths, 2, FALSE) = 1, VLOOKUP(Data!$H8577,rateblocks, 2, FALSE), VLOOKUP(Data!H8577, rateblocks,3, FALSE))</f>
        <v>2</v>
      </c>
      <c r="J8577">
        <v>1.1189695596694946</v>
      </c>
      <c r="K8577">
        <v>1.1015410423278809</v>
      </c>
      <c r="L8577">
        <v>57.670089721679688</v>
      </c>
      <c r="M8577">
        <v>-1.7428481951355934E-2</v>
      </c>
      <c r="N8577">
        <v>0.13083866238594055</v>
      </c>
      <c r="O8577">
        <v>1.7118755728006363E-2</v>
      </c>
      <c r="P8577">
        <v>-0.23263892531394958</v>
      </c>
      <c r="Q8577">
        <v>-0.18510498106479645</v>
      </c>
      <c r="R8577">
        <v>-8.604034036397934E-2</v>
      </c>
      <c r="S8577">
        <v>-1.7428481951355934E-2</v>
      </c>
      <c r="T8577">
        <v>5.118338018655777E-2</v>
      </c>
      <c r="U8577">
        <v>0.15024800598621368</v>
      </c>
      <c r="V8577">
        <v>0.19778196513652802</v>
      </c>
    </row>
    <row r="8578" spans="1:22" x14ac:dyDescent="0.25">
      <c r="A8578" t="s">
        <v>124</v>
      </c>
      <c r="B8578" t="s">
        <v>86</v>
      </c>
      <c r="C8578" t="s">
        <v>102</v>
      </c>
      <c r="D8578" t="s">
        <v>105</v>
      </c>
      <c r="E8578" t="s">
        <v>90</v>
      </c>
      <c r="F8578" t="s">
        <v>40</v>
      </c>
      <c r="G8578">
        <v>876</v>
      </c>
      <c r="H8578">
        <v>23</v>
      </c>
      <c r="I8578">
        <f>IF(VLOOKUP(Data!$A8578,summermonths, 2, FALSE) = 1, VLOOKUP(Data!$H8578,rateblocks, 2, FALSE), VLOOKUP(Data!H8578, rateblocks,3, FALSE))</f>
        <v>3</v>
      </c>
      <c r="J8578">
        <v>1.5506694316864014</v>
      </c>
      <c r="K8578">
        <v>1.5791609287261963</v>
      </c>
      <c r="L8578">
        <v>62.850456237792969</v>
      </c>
      <c r="M8578">
        <v>2.8491480275988579E-2</v>
      </c>
      <c r="N8578">
        <v>9.8448328673839569E-2</v>
      </c>
      <c r="O8578">
        <v>9.6920737996697426E-3</v>
      </c>
      <c r="P8578">
        <v>-0.13344161212444305</v>
      </c>
      <c r="Q8578">
        <v>-9.7675129771232605E-2</v>
      </c>
      <c r="R8578">
        <v>-2.3134874179959297E-2</v>
      </c>
      <c r="S8578">
        <v>2.8491480275988579E-2</v>
      </c>
      <c r="T8578">
        <v>8.0117836594581604E-2</v>
      </c>
      <c r="U8578">
        <v>0.15465809404850006</v>
      </c>
      <c r="V8578">
        <v>0.19042457640171051</v>
      </c>
    </row>
    <row r="8579" spans="1:22" x14ac:dyDescent="0.25">
      <c r="A8579" t="s">
        <v>123</v>
      </c>
      <c r="B8579" t="s">
        <v>86</v>
      </c>
      <c r="C8579" t="s">
        <v>101</v>
      </c>
      <c r="D8579" t="s">
        <v>107</v>
      </c>
      <c r="E8579" t="s">
        <v>90</v>
      </c>
      <c r="F8579" t="s">
        <v>40</v>
      </c>
      <c r="G8579">
        <v>876</v>
      </c>
      <c r="H8579">
        <v>13</v>
      </c>
      <c r="I8579">
        <f>IF(VLOOKUP(Data!$A8579,summermonths, 2, FALSE) = 1, VLOOKUP(Data!$H8579,rateblocks, 2, FALSE), VLOOKUP(Data!H8579, rateblocks,3, FALSE))</f>
        <v>2</v>
      </c>
      <c r="J8579">
        <v>1.1983213424682617</v>
      </c>
      <c r="K8579">
        <v>1.1729886531829834</v>
      </c>
      <c r="L8579">
        <v>70.090965270996094</v>
      </c>
      <c r="M8579">
        <v>-2.5332655757665634E-2</v>
      </c>
      <c r="N8579">
        <v>4.4886279851198196E-2</v>
      </c>
      <c r="O8579">
        <v>2.0147780887782574E-3</v>
      </c>
      <c r="P8579">
        <v>-9.9164016544818878E-2</v>
      </c>
      <c r="Q8579">
        <v>-8.2856737077236176E-2</v>
      </c>
      <c r="R8579">
        <v>-4.887104406952858E-2</v>
      </c>
      <c r="S8579">
        <v>-2.5332655757665634E-2</v>
      </c>
      <c r="T8579">
        <v>-1.7942675622180104E-3</v>
      </c>
      <c r="U8579">
        <v>3.2191425561904907E-2</v>
      </c>
      <c r="V8579">
        <v>4.849870502948761E-2</v>
      </c>
    </row>
    <row r="8580" spans="1:22" x14ac:dyDescent="0.25">
      <c r="A8580" t="s">
        <v>97</v>
      </c>
      <c r="B8580" t="s">
        <v>86</v>
      </c>
      <c r="C8580" t="s">
        <v>102</v>
      </c>
      <c r="D8580" t="s">
        <v>68</v>
      </c>
      <c r="E8580" t="s">
        <v>90</v>
      </c>
      <c r="F8580" t="s">
        <v>40</v>
      </c>
      <c r="G8580">
        <v>876</v>
      </c>
      <c r="H8580">
        <v>11</v>
      </c>
      <c r="I8580">
        <f>IF(VLOOKUP(Data!$A8580,summermonths, 2, FALSE) = 1, VLOOKUP(Data!$H8580,rateblocks, 2, FALSE), VLOOKUP(Data!H8580, rateblocks,3, FALSE))</f>
        <v>2</v>
      </c>
      <c r="J8580">
        <v>1.4207046031951904</v>
      </c>
      <c r="K8580">
        <v>1.3698915243148804</v>
      </c>
      <c r="L8580">
        <v>76.247718811035156</v>
      </c>
      <c r="M8580">
        <v>-5.0813008099794388E-2</v>
      </c>
      <c r="N8580">
        <v>0.12479435652494431</v>
      </c>
      <c r="O8580">
        <v>1.5573631040751934E-2</v>
      </c>
      <c r="P8580">
        <v>-0.25608146190643311</v>
      </c>
      <c r="Q8580">
        <v>-0.21074341237545013</v>
      </c>
      <c r="R8580">
        <v>-0.11625523120164871</v>
      </c>
      <c r="S8580">
        <v>-5.0813008099794388E-2</v>
      </c>
      <c r="T8580">
        <v>1.4629216864705086E-2</v>
      </c>
      <c r="U8580">
        <v>0.10911739617586136</v>
      </c>
      <c r="V8580">
        <v>0.15445543825626373</v>
      </c>
    </row>
    <row r="8581" spans="1:22" x14ac:dyDescent="0.25">
      <c r="A8581" t="s">
        <v>100</v>
      </c>
      <c r="B8581" t="s">
        <v>86</v>
      </c>
      <c r="C8581" t="s">
        <v>101</v>
      </c>
      <c r="D8581" t="s">
        <v>65</v>
      </c>
      <c r="E8581" t="s">
        <v>90</v>
      </c>
      <c r="F8581" t="s">
        <v>40</v>
      </c>
      <c r="G8581">
        <v>876</v>
      </c>
      <c r="H8581">
        <v>19</v>
      </c>
      <c r="I8581">
        <f>IF(VLOOKUP(Data!$A8581,summermonths, 2, FALSE) = 1, VLOOKUP(Data!$H8581,rateblocks, 2, FALSE), VLOOKUP(Data!H8581, rateblocks,3, FALSE))</f>
        <v>2</v>
      </c>
      <c r="J8581">
        <v>1.794715404510498</v>
      </c>
      <c r="K8581">
        <v>1.6993074417114258</v>
      </c>
      <c r="L8581">
        <v>75.013702392578125</v>
      </c>
      <c r="M8581">
        <v>-9.5407888293266296E-2</v>
      </c>
      <c r="N8581">
        <v>6.7300669848918915E-2</v>
      </c>
      <c r="O8581">
        <v>4.529380239546299E-3</v>
      </c>
      <c r="P8581">
        <v>-0.20610764622688293</v>
      </c>
      <c r="Q8581">
        <v>-0.18165716528892517</v>
      </c>
      <c r="R8581">
        <v>-0.13070039451122284</v>
      </c>
      <c r="S8581">
        <v>-9.5407888293266296E-2</v>
      </c>
      <c r="T8581">
        <v>-6.0115382075309753E-2</v>
      </c>
      <c r="U8581">
        <v>-9.1586094349622726E-3</v>
      </c>
      <c r="V8581">
        <v>1.5291862189769745E-2</v>
      </c>
    </row>
    <row r="8582" spans="1:22" x14ac:dyDescent="0.25">
      <c r="A8582" t="s">
        <v>96</v>
      </c>
      <c r="B8582" t="s">
        <v>86</v>
      </c>
      <c r="C8582" t="s">
        <v>102</v>
      </c>
      <c r="D8582" t="s">
        <v>67</v>
      </c>
      <c r="E8582" t="s">
        <v>90</v>
      </c>
      <c r="F8582" t="s">
        <v>40</v>
      </c>
      <c r="G8582">
        <v>876</v>
      </c>
      <c r="H8582">
        <v>18</v>
      </c>
      <c r="I8582">
        <f>IF(VLOOKUP(Data!$A8582,summermonths, 2, FALSE) = 1, VLOOKUP(Data!$H8582,rateblocks, 2, FALSE), VLOOKUP(Data!H8582, rateblocks,3, FALSE))</f>
        <v>1</v>
      </c>
      <c r="J8582">
        <v>1.4929049015045166</v>
      </c>
      <c r="K8582">
        <v>1.3586472272872925</v>
      </c>
      <c r="L8582">
        <v>79.3538818359375</v>
      </c>
      <c r="M8582">
        <v>-0.13425762951374054</v>
      </c>
      <c r="N8582">
        <v>0.24518120288848877</v>
      </c>
      <c r="O8582">
        <v>6.0113821178674698E-2</v>
      </c>
      <c r="P8582">
        <v>-0.537544846534729</v>
      </c>
      <c r="Q8582">
        <v>-0.44846999645233154</v>
      </c>
      <c r="R8582">
        <v>-0.26283076405525208</v>
      </c>
      <c r="S8582">
        <v>-0.13425762951374054</v>
      </c>
      <c r="T8582">
        <v>-5.6844810023903847E-3</v>
      </c>
      <c r="U8582">
        <v>0.17995472252368927</v>
      </c>
      <c r="V8582">
        <v>0.26902955770492554</v>
      </c>
    </row>
    <row r="8583" spans="1:22" x14ac:dyDescent="0.25">
      <c r="A8583" t="s">
        <v>122</v>
      </c>
      <c r="B8583" t="s">
        <v>86</v>
      </c>
      <c r="C8583" t="s">
        <v>101</v>
      </c>
      <c r="D8583" t="s">
        <v>111</v>
      </c>
      <c r="E8583" t="s">
        <v>90</v>
      </c>
      <c r="F8583" t="s">
        <v>40</v>
      </c>
      <c r="G8583">
        <v>876</v>
      </c>
      <c r="H8583">
        <v>10</v>
      </c>
      <c r="I8583">
        <f>IF(VLOOKUP(Data!$A8583,summermonths, 2, FALSE) = 1, VLOOKUP(Data!$H8583,rateblocks, 2, FALSE), VLOOKUP(Data!H8583, rateblocks,3, FALSE))</f>
        <v>2</v>
      </c>
      <c r="J8583">
        <v>1.1284507513046265</v>
      </c>
      <c r="K8583">
        <v>1.1392443180084229</v>
      </c>
      <c r="L8583">
        <v>63.681449890136719</v>
      </c>
      <c r="M8583">
        <v>1.0793579742312431E-2</v>
      </c>
      <c r="N8583">
        <v>5.7740524411201477E-2</v>
      </c>
      <c r="O8583">
        <v>3.3339681103825569E-3</v>
      </c>
      <c r="P8583">
        <v>-8.4181129932403564E-2</v>
      </c>
      <c r="Q8583">
        <v>-6.3203878700733185E-2</v>
      </c>
      <c r="R8583">
        <v>-1.9485581666231155E-2</v>
      </c>
      <c r="S8583">
        <v>1.0793579742312431E-2</v>
      </c>
      <c r="T8583">
        <v>4.1072741150856018E-2</v>
      </c>
      <c r="U8583">
        <v>8.4791041910648346E-2</v>
      </c>
      <c r="V8583">
        <v>0.10576829314231873</v>
      </c>
    </row>
    <row r="8584" spans="1:22" x14ac:dyDescent="0.25">
      <c r="A8584" t="s">
        <v>99</v>
      </c>
      <c r="B8584" t="s">
        <v>86</v>
      </c>
      <c r="C8584" t="s">
        <v>101</v>
      </c>
      <c r="D8584" t="s">
        <v>64</v>
      </c>
      <c r="E8584" t="s">
        <v>90</v>
      </c>
      <c r="F8584" t="s">
        <v>40</v>
      </c>
      <c r="G8584">
        <v>876</v>
      </c>
      <c r="H8584">
        <v>19</v>
      </c>
      <c r="I8584">
        <f>IF(VLOOKUP(Data!$A8584,summermonths, 2, FALSE) = 1, VLOOKUP(Data!$H8584,rateblocks, 2, FALSE), VLOOKUP(Data!H8584, rateblocks,3, FALSE))</f>
        <v>2</v>
      </c>
      <c r="J8584">
        <v>1.5739982128143311</v>
      </c>
      <c r="K8584">
        <v>1.5193302631378174</v>
      </c>
      <c r="L8584">
        <v>75.415634155273437</v>
      </c>
      <c r="M8584">
        <v>-5.4667975753545761E-2</v>
      </c>
      <c r="N8584">
        <v>5.9601113200187683E-2</v>
      </c>
      <c r="O8584">
        <v>3.5522927064448595E-3</v>
      </c>
      <c r="P8584">
        <v>-0.15270307660102844</v>
      </c>
      <c r="Q8584">
        <v>-0.13104987144470215</v>
      </c>
      <c r="R8584">
        <v>-8.5922829806804657E-2</v>
      </c>
      <c r="S8584">
        <v>-5.4667975753545761E-2</v>
      </c>
      <c r="T8584">
        <v>-2.3413121700286865E-2</v>
      </c>
      <c r="U8584">
        <v>2.1713923662900925E-2</v>
      </c>
      <c r="V8584">
        <v>4.3367132544517517E-2</v>
      </c>
    </row>
    <row r="8585" spans="1:22" x14ac:dyDescent="0.25">
      <c r="A8585" t="s">
        <v>124</v>
      </c>
      <c r="B8585" t="s">
        <v>86</v>
      </c>
      <c r="C8585" t="s">
        <v>102</v>
      </c>
      <c r="D8585" t="s">
        <v>105</v>
      </c>
      <c r="E8585" t="s">
        <v>90</v>
      </c>
      <c r="F8585" t="s">
        <v>40</v>
      </c>
      <c r="G8585">
        <v>876</v>
      </c>
      <c r="H8585">
        <v>22</v>
      </c>
      <c r="I8585">
        <f>IF(VLOOKUP(Data!$A8585,summermonths, 2, FALSE) = 1, VLOOKUP(Data!$H8585,rateblocks, 2, FALSE), VLOOKUP(Data!H8585, rateblocks,3, FALSE))</f>
        <v>2</v>
      </c>
      <c r="J8585">
        <v>1.7246636152267456</v>
      </c>
      <c r="K8585">
        <v>1.6810216903686523</v>
      </c>
      <c r="L8585">
        <v>65.05364990234375</v>
      </c>
      <c r="M8585">
        <v>-4.364192858338356E-2</v>
      </c>
      <c r="N8585">
        <v>0.10335759818553925</v>
      </c>
      <c r="O8585">
        <v>1.0682793334126472E-2</v>
      </c>
      <c r="P8585">
        <v>-0.21365004777908325</v>
      </c>
      <c r="Q8585">
        <v>-0.17610001564025879</v>
      </c>
      <c r="R8585">
        <v>-9.7842708230018616E-2</v>
      </c>
      <c r="S8585">
        <v>-4.364192858338356E-2</v>
      </c>
      <c r="T8585">
        <v>1.0558849200606346E-2</v>
      </c>
      <c r="U8585">
        <v>8.8816165924072266E-2</v>
      </c>
      <c r="V8585">
        <v>0.12636619806289673</v>
      </c>
    </row>
    <row r="8586" spans="1:22" x14ac:dyDescent="0.25">
      <c r="A8586" t="s">
        <v>96</v>
      </c>
      <c r="B8586" t="s">
        <v>86</v>
      </c>
      <c r="C8586" t="s">
        <v>102</v>
      </c>
      <c r="D8586" t="s">
        <v>67</v>
      </c>
      <c r="E8586" t="s">
        <v>90</v>
      </c>
      <c r="F8586" t="s">
        <v>40</v>
      </c>
      <c r="G8586">
        <v>876</v>
      </c>
      <c r="H8586">
        <v>4</v>
      </c>
      <c r="I8586">
        <f>IF(VLOOKUP(Data!$A8586,summermonths, 2, FALSE) = 1, VLOOKUP(Data!$H8586,rateblocks, 2, FALSE), VLOOKUP(Data!H8586, rateblocks,3, FALSE))</f>
        <v>3</v>
      </c>
      <c r="J8586">
        <v>1.4442665576934814</v>
      </c>
      <c r="K8586">
        <v>1.4519634246826172</v>
      </c>
      <c r="L8586">
        <v>65.265983581542969</v>
      </c>
      <c r="M8586">
        <v>7.6969144865870476E-3</v>
      </c>
      <c r="N8586">
        <v>0.17116183042526245</v>
      </c>
      <c r="O8586">
        <v>2.9296372085809708E-2</v>
      </c>
      <c r="P8586">
        <v>-0.27383923530578613</v>
      </c>
      <c r="Q8586">
        <v>-0.21165579557418823</v>
      </c>
      <c r="R8586">
        <v>-8.2060433924198151E-2</v>
      </c>
      <c r="S8586">
        <v>7.6969144865870476E-3</v>
      </c>
      <c r="T8586">
        <v>9.7454264760017395E-2</v>
      </c>
      <c r="U8586">
        <v>0.22704961895942688</v>
      </c>
      <c r="V8586">
        <v>0.28923305869102478</v>
      </c>
    </row>
    <row r="8587" spans="1:22" x14ac:dyDescent="0.25">
      <c r="A8587" t="s">
        <v>96</v>
      </c>
      <c r="B8587" t="s">
        <v>86</v>
      </c>
      <c r="C8587" t="s">
        <v>101</v>
      </c>
      <c r="D8587" t="s">
        <v>61</v>
      </c>
      <c r="E8587" t="s">
        <v>90</v>
      </c>
      <c r="F8587" t="s">
        <v>40</v>
      </c>
      <c r="G8587">
        <v>876</v>
      </c>
      <c r="H8587">
        <v>4</v>
      </c>
      <c r="I8587">
        <f>IF(VLOOKUP(Data!$A8587,summermonths, 2, FALSE) = 1, VLOOKUP(Data!$H8587,rateblocks, 2, FALSE), VLOOKUP(Data!H8587, rateblocks,3, FALSE))</f>
        <v>3</v>
      </c>
      <c r="J8587">
        <v>1.4239987134933472</v>
      </c>
      <c r="K8587">
        <v>1.4419605731964111</v>
      </c>
      <c r="L8587">
        <v>63.222240447998047</v>
      </c>
      <c r="M8587">
        <v>1.7961917445063591E-2</v>
      </c>
      <c r="N8587">
        <v>7.8875899314880371E-2</v>
      </c>
      <c r="O8587">
        <v>6.2214075587689877E-3</v>
      </c>
      <c r="P8587">
        <v>-0.11177739500999451</v>
      </c>
      <c r="Q8587">
        <v>-8.3121612668037415E-2</v>
      </c>
      <c r="R8587">
        <v>-2.3400643840432167E-2</v>
      </c>
      <c r="S8587">
        <v>1.7961917445063591E-2</v>
      </c>
      <c r="T8587">
        <v>5.9324480593204498E-2</v>
      </c>
      <c r="U8587">
        <v>0.1190454512834549</v>
      </c>
      <c r="V8587">
        <v>0.14770123362541199</v>
      </c>
    </row>
    <row r="8588" spans="1:22" x14ac:dyDescent="0.25">
      <c r="A8588" t="s">
        <v>100</v>
      </c>
      <c r="B8588" t="s">
        <v>86</v>
      </c>
      <c r="C8588" t="s">
        <v>102</v>
      </c>
      <c r="D8588" t="s">
        <v>71</v>
      </c>
      <c r="E8588" t="s">
        <v>90</v>
      </c>
      <c r="F8588" t="s">
        <v>40</v>
      </c>
      <c r="G8588">
        <v>876</v>
      </c>
      <c r="H8588">
        <v>14</v>
      </c>
      <c r="I8588">
        <f>IF(VLOOKUP(Data!$A8588,summermonths, 2, FALSE) = 1, VLOOKUP(Data!$H8588,rateblocks, 2, FALSE), VLOOKUP(Data!H8588, rateblocks,3, FALSE))</f>
        <v>1</v>
      </c>
      <c r="J8588">
        <v>1.8445107936859131</v>
      </c>
      <c r="K8588">
        <v>1.6054109334945679</v>
      </c>
      <c r="L8588">
        <v>84.763702392578125</v>
      </c>
      <c r="M8588">
        <v>-0.23909986019134521</v>
      </c>
      <c r="N8588">
        <v>0.1595182865858078</v>
      </c>
      <c r="O8588">
        <v>2.5446083396673203E-2</v>
      </c>
      <c r="P8588">
        <v>-0.50148409605026245</v>
      </c>
      <c r="Q8588">
        <v>-0.44353076815605164</v>
      </c>
      <c r="R8588">
        <v>-0.32275134325027466</v>
      </c>
      <c r="S8588">
        <v>-0.23909986019134521</v>
      </c>
      <c r="T8588">
        <v>-0.15544839203357697</v>
      </c>
      <c r="U8588">
        <v>-3.4668948501348495E-2</v>
      </c>
      <c r="V8588">
        <v>2.3284371942281723E-2</v>
      </c>
    </row>
    <row r="8589" spans="1:22" x14ac:dyDescent="0.25">
      <c r="A8589" t="s">
        <v>97</v>
      </c>
      <c r="B8589" t="s">
        <v>86</v>
      </c>
      <c r="C8589" t="s">
        <v>101</v>
      </c>
      <c r="D8589" t="s">
        <v>62</v>
      </c>
      <c r="E8589" t="s">
        <v>90</v>
      </c>
      <c r="F8589" t="s">
        <v>40</v>
      </c>
      <c r="G8589">
        <v>876</v>
      </c>
      <c r="H8589">
        <v>21</v>
      </c>
      <c r="I8589">
        <f>IF(VLOOKUP(Data!$A8589,summermonths, 2, FALSE) = 1, VLOOKUP(Data!$H8589,rateblocks, 2, FALSE), VLOOKUP(Data!H8589, rateblocks,3, FALSE))</f>
        <v>2</v>
      </c>
      <c r="J8589">
        <v>1.7944977283477783</v>
      </c>
      <c r="K8589">
        <v>1.7955915927886963</v>
      </c>
      <c r="L8589">
        <v>68.894729614257813</v>
      </c>
      <c r="M8589">
        <v>1.0938432533293962E-3</v>
      </c>
      <c r="N8589">
        <v>6.129232794046402E-2</v>
      </c>
      <c r="O8589">
        <v>3.7567494437098503E-3</v>
      </c>
      <c r="P8589">
        <v>-9.9723063409328461E-2</v>
      </c>
      <c r="Q8589">
        <v>-7.7455438673496246E-2</v>
      </c>
      <c r="R8589">
        <v>-3.1047884374856949E-2</v>
      </c>
      <c r="S8589">
        <v>1.0938432533293962E-3</v>
      </c>
      <c r="T8589">
        <v>3.3235572278499603E-2</v>
      </c>
      <c r="U8589">
        <v>7.9643122851848602E-2</v>
      </c>
      <c r="V8589">
        <v>0.10191074758768082</v>
      </c>
    </row>
    <row r="8590" spans="1:22" x14ac:dyDescent="0.25">
      <c r="A8590" t="s">
        <v>123</v>
      </c>
      <c r="B8590" t="s">
        <v>86</v>
      </c>
      <c r="C8590" t="s">
        <v>102</v>
      </c>
      <c r="D8590" t="s">
        <v>112</v>
      </c>
      <c r="E8590" t="s">
        <v>90</v>
      </c>
      <c r="F8590" t="s">
        <v>40</v>
      </c>
      <c r="G8590">
        <v>876</v>
      </c>
      <c r="H8590">
        <v>7</v>
      </c>
      <c r="I8590">
        <f>IF(VLOOKUP(Data!$A8590,summermonths, 2, FALSE) = 1, VLOOKUP(Data!$H8590,rateblocks, 2, FALSE), VLOOKUP(Data!H8590, rateblocks,3, FALSE))</f>
        <v>2</v>
      </c>
      <c r="J8590">
        <v>1.340795636177063</v>
      </c>
      <c r="K8590">
        <v>1.3765239715576172</v>
      </c>
      <c r="L8590">
        <v>60.300228118896484</v>
      </c>
      <c r="M8590">
        <v>3.5728380084037781E-2</v>
      </c>
      <c r="N8590">
        <v>0.10445362329483032</v>
      </c>
      <c r="O8590">
        <v>1.0910559445619583E-2</v>
      </c>
      <c r="P8590">
        <v>-0.13608254492282867</v>
      </c>
      <c r="Q8590">
        <v>-9.8134323954582214E-2</v>
      </c>
      <c r="R8590">
        <v>-1.9047154113650322E-2</v>
      </c>
      <c r="S8590">
        <v>3.5728380084037781E-2</v>
      </c>
      <c r="T8590">
        <v>9.0503916144371033E-2</v>
      </c>
      <c r="U8590">
        <v>0.16959108412265778</v>
      </c>
      <c r="V8590">
        <v>0.20753930509090424</v>
      </c>
    </row>
    <row r="8591" spans="1:22" x14ac:dyDescent="0.25">
      <c r="A8591" t="s">
        <v>125</v>
      </c>
      <c r="B8591" t="s">
        <v>86</v>
      </c>
      <c r="C8591" t="s">
        <v>101</v>
      </c>
      <c r="D8591" t="s">
        <v>110</v>
      </c>
      <c r="E8591" t="s">
        <v>90</v>
      </c>
      <c r="F8591" t="s">
        <v>40</v>
      </c>
      <c r="G8591">
        <v>876</v>
      </c>
      <c r="H8591">
        <v>14</v>
      </c>
      <c r="I8591">
        <f>IF(VLOOKUP(Data!$A8591,summermonths, 2, FALSE) = 1, VLOOKUP(Data!$H8591,rateblocks, 2, FALSE), VLOOKUP(Data!H8591, rateblocks,3, FALSE))</f>
        <v>2</v>
      </c>
      <c r="J8591">
        <v>1.243984580039978</v>
      </c>
      <c r="K8591">
        <v>1.194422721862793</v>
      </c>
      <c r="L8591">
        <v>71.377853393554687</v>
      </c>
      <c r="M8591">
        <v>-4.9561884254217148E-2</v>
      </c>
      <c r="N8591">
        <v>4.9961764365434647E-2</v>
      </c>
      <c r="O8591">
        <v>2.4961777962744236E-3</v>
      </c>
      <c r="P8591">
        <v>-0.13174167275428772</v>
      </c>
      <c r="Q8591">
        <v>-0.11359046399593353</v>
      </c>
      <c r="R8591">
        <v>-7.5761862099170685E-2</v>
      </c>
      <c r="S8591">
        <v>-4.9561884254217148E-2</v>
      </c>
      <c r="T8591">
        <v>-2.3361910134553909E-2</v>
      </c>
      <c r="U8591">
        <v>1.4466692693531513E-2</v>
      </c>
      <c r="V8591">
        <v>3.2617904245853424E-2</v>
      </c>
    </row>
    <row r="8592" spans="1:22" x14ac:dyDescent="0.25">
      <c r="A8592" t="s">
        <v>99</v>
      </c>
      <c r="B8592" t="s">
        <v>86</v>
      </c>
      <c r="C8592" t="s">
        <v>102</v>
      </c>
      <c r="D8592" t="s">
        <v>70</v>
      </c>
      <c r="E8592" t="s">
        <v>90</v>
      </c>
      <c r="F8592" t="s">
        <v>40</v>
      </c>
      <c r="G8592">
        <v>876</v>
      </c>
      <c r="H8592">
        <v>5</v>
      </c>
      <c r="I8592">
        <f>IF(VLOOKUP(Data!$A8592,summermonths, 2, FALSE) = 1, VLOOKUP(Data!$H8592,rateblocks, 2, FALSE), VLOOKUP(Data!H8592, rateblocks,3, FALSE))</f>
        <v>3</v>
      </c>
      <c r="J8592">
        <v>1.6786782741546631</v>
      </c>
      <c r="K8592">
        <v>1.5282248258590698</v>
      </c>
      <c r="L8592">
        <v>77.437217712402344</v>
      </c>
      <c r="M8592">
        <v>-0.15045341849327087</v>
      </c>
      <c r="N8592">
        <v>0.18298749625682831</v>
      </c>
      <c r="O8592">
        <v>3.3484425395727158E-2</v>
      </c>
      <c r="P8592">
        <v>-0.45144107937812805</v>
      </c>
      <c r="Q8592">
        <v>-0.38496133685112</v>
      </c>
      <c r="R8592">
        <v>-0.24641215801239014</v>
      </c>
      <c r="S8592">
        <v>-0.15045341849327087</v>
      </c>
      <c r="T8592">
        <v>-5.449468269944191E-2</v>
      </c>
      <c r="U8592">
        <v>8.405449241399765E-2</v>
      </c>
      <c r="V8592">
        <v>0.15053422749042511</v>
      </c>
    </row>
    <row r="8593" spans="1:22" x14ac:dyDescent="0.25">
      <c r="A8593" t="s">
        <v>100</v>
      </c>
      <c r="B8593" t="s">
        <v>86</v>
      </c>
      <c r="C8593" t="s">
        <v>102</v>
      </c>
      <c r="D8593" t="s">
        <v>71</v>
      </c>
      <c r="E8593" t="s">
        <v>90</v>
      </c>
      <c r="F8593" t="s">
        <v>40</v>
      </c>
      <c r="G8593">
        <v>876</v>
      </c>
      <c r="H8593">
        <v>10</v>
      </c>
      <c r="I8593">
        <f>IF(VLOOKUP(Data!$A8593,summermonths, 2, FALSE) = 1, VLOOKUP(Data!$H8593,rateblocks, 2, FALSE), VLOOKUP(Data!H8593, rateblocks,3, FALSE))</f>
        <v>2</v>
      </c>
      <c r="J8593">
        <v>1.5597395896911621</v>
      </c>
      <c r="K8593">
        <v>1.4277397394180298</v>
      </c>
      <c r="L8593">
        <v>82.94635009765625</v>
      </c>
      <c r="M8593">
        <v>-0.13199988007545471</v>
      </c>
      <c r="N8593">
        <v>0.1462060809135437</v>
      </c>
      <c r="O8593">
        <v>2.1376218646764755E-2</v>
      </c>
      <c r="P8593">
        <v>-0.37248748540878296</v>
      </c>
      <c r="Q8593">
        <v>-0.31937050819396973</v>
      </c>
      <c r="R8593">
        <v>-0.20867042243480682</v>
      </c>
      <c r="S8593">
        <v>-0.13199988007545471</v>
      </c>
      <c r="T8593">
        <v>-5.53293377161026E-2</v>
      </c>
      <c r="U8593">
        <v>5.5370751768350601E-2</v>
      </c>
      <c r="V8593">
        <v>0.10848772525787354</v>
      </c>
    </row>
    <row r="8594" spans="1:22" x14ac:dyDescent="0.25">
      <c r="A8594" t="s">
        <v>96</v>
      </c>
      <c r="B8594" t="s">
        <v>86</v>
      </c>
      <c r="C8594" t="s">
        <v>102</v>
      </c>
      <c r="D8594" t="s">
        <v>67</v>
      </c>
      <c r="E8594" t="s">
        <v>90</v>
      </c>
      <c r="F8594" t="s">
        <v>40</v>
      </c>
      <c r="G8594">
        <v>876</v>
      </c>
      <c r="H8594">
        <v>8</v>
      </c>
      <c r="I8594">
        <f>IF(VLOOKUP(Data!$A8594,summermonths, 2, FALSE) = 1, VLOOKUP(Data!$H8594,rateblocks, 2, FALSE), VLOOKUP(Data!H8594, rateblocks,3, FALSE))</f>
        <v>2</v>
      </c>
      <c r="J8594">
        <v>1.1263476610183716</v>
      </c>
      <c r="K8594">
        <v>1.1163641214370728</v>
      </c>
      <c r="L8594">
        <v>70.216896057128906</v>
      </c>
      <c r="M8594">
        <v>-9.9835284054279327E-3</v>
      </c>
      <c r="N8594">
        <v>0.17074216902256012</v>
      </c>
      <c r="O8594">
        <v>2.9152888804674149E-2</v>
      </c>
      <c r="P8594">
        <v>-0.29082939028739929</v>
      </c>
      <c r="Q8594">
        <v>-0.22879841923713684</v>
      </c>
      <c r="R8594">
        <v>-9.9520809948444366E-2</v>
      </c>
      <c r="S8594">
        <v>-9.9835284054279327E-3</v>
      </c>
      <c r="T8594">
        <v>7.9553753137588501E-2</v>
      </c>
      <c r="U8594">
        <v>0.20883136987686157</v>
      </c>
      <c r="V8594">
        <v>0.27086234092712402</v>
      </c>
    </row>
    <row r="8595" spans="1:22" x14ac:dyDescent="0.25">
      <c r="A8595" t="s">
        <v>125</v>
      </c>
      <c r="B8595" t="s">
        <v>86</v>
      </c>
      <c r="C8595" t="s">
        <v>101</v>
      </c>
      <c r="D8595" t="s">
        <v>110</v>
      </c>
      <c r="E8595" t="s">
        <v>90</v>
      </c>
      <c r="F8595" t="s">
        <v>40</v>
      </c>
      <c r="G8595">
        <v>876</v>
      </c>
      <c r="H8595">
        <v>2</v>
      </c>
      <c r="I8595">
        <f>IF(VLOOKUP(Data!$A8595,summermonths, 2, FALSE) = 1, VLOOKUP(Data!$H8595,rateblocks, 2, FALSE), VLOOKUP(Data!H8595, rateblocks,3, FALSE))</f>
        <v>3</v>
      </c>
      <c r="J8595">
        <v>1.4771691560745239</v>
      </c>
      <c r="K8595">
        <v>1.4321689605712891</v>
      </c>
      <c r="L8595">
        <v>57.183685302734375</v>
      </c>
      <c r="M8595">
        <v>-4.5000255107879639E-2</v>
      </c>
      <c r="N8595">
        <v>4.9125846475362778E-2</v>
      </c>
      <c r="O8595">
        <v>2.4133487604558468E-3</v>
      </c>
      <c r="P8595">
        <v>-0.1258050799369812</v>
      </c>
      <c r="Q8595">
        <v>-0.10795755684375763</v>
      </c>
      <c r="R8595">
        <v>-7.0761874318122864E-2</v>
      </c>
      <c r="S8595">
        <v>-4.5000255107879639E-2</v>
      </c>
      <c r="T8595">
        <v>-1.9238635897636414E-2</v>
      </c>
      <c r="U8595">
        <v>1.7957050353288651E-2</v>
      </c>
      <c r="V8595">
        <v>3.5804573446512222E-2</v>
      </c>
    </row>
    <row r="8596" spans="1:22" x14ac:dyDescent="0.25">
      <c r="A8596" t="s">
        <v>125</v>
      </c>
      <c r="B8596" t="s">
        <v>86</v>
      </c>
      <c r="C8596" t="s">
        <v>101</v>
      </c>
      <c r="D8596" t="s">
        <v>110</v>
      </c>
      <c r="E8596" t="s">
        <v>90</v>
      </c>
      <c r="F8596" t="s">
        <v>40</v>
      </c>
      <c r="G8596">
        <v>876</v>
      </c>
      <c r="H8596">
        <v>17</v>
      </c>
      <c r="I8596">
        <f>IF(VLOOKUP(Data!$A8596,summermonths, 2, FALSE) = 1, VLOOKUP(Data!$H8596,rateblocks, 2, FALSE), VLOOKUP(Data!H8596, rateblocks,3, FALSE))</f>
        <v>2</v>
      </c>
      <c r="J8596">
        <v>1.2433134317398071</v>
      </c>
      <c r="K8596">
        <v>1.1869146823883057</v>
      </c>
      <c r="L8596">
        <v>69.584945678710937</v>
      </c>
      <c r="M8596">
        <v>-5.6398678570985794E-2</v>
      </c>
      <c r="N8596">
        <v>5.1752608269453049E-2</v>
      </c>
      <c r="O8596">
        <v>2.6783323846757412E-3</v>
      </c>
      <c r="P8596">
        <v>-0.14152415096759796</v>
      </c>
      <c r="Q8596">
        <v>-0.1227223128080368</v>
      </c>
      <c r="R8596">
        <v>-8.3537772297859192E-2</v>
      </c>
      <c r="S8596">
        <v>-5.6398678570985794E-2</v>
      </c>
      <c r="T8596">
        <v>-2.9259584844112396E-2</v>
      </c>
      <c r="U8596">
        <v>9.9249575287103653E-3</v>
      </c>
      <c r="V8596">
        <v>2.8726786375045776E-2</v>
      </c>
    </row>
    <row r="8597" spans="1:22" x14ac:dyDescent="0.25">
      <c r="A8597" t="s">
        <v>95</v>
      </c>
      <c r="B8597" t="s">
        <v>86</v>
      </c>
      <c r="C8597" t="s">
        <v>101</v>
      </c>
      <c r="D8597" t="s">
        <v>60</v>
      </c>
      <c r="E8597" t="s">
        <v>90</v>
      </c>
      <c r="F8597" t="s">
        <v>40</v>
      </c>
      <c r="G8597">
        <v>876</v>
      </c>
      <c r="H8597">
        <v>19</v>
      </c>
      <c r="I8597">
        <f>IF(VLOOKUP(Data!$A8597,summermonths, 2, FALSE) = 1, VLOOKUP(Data!$H8597,rateblocks, 2, FALSE), VLOOKUP(Data!H8597, rateblocks,3, FALSE))</f>
        <v>2</v>
      </c>
      <c r="J8597">
        <v>1.1202892065048218</v>
      </c>
      <c r="K8597">
        <v>1.2222591638565063</v>
      </c>
      <c r="L8597">
        <v>62.617351531982422</v>
      </c>
      <c r="M8597">
        <v>0.10196996480226517</v>
      </c>
      <c r="N8597">
        <v>6.6855892539024353E-2</v>
      </c>
      <c r="O8597">
        <v>4.4697104021906853E-3</v>
      </c>
      <c r="P8597">
        <v>-7.9981926828622818E-3</v>
      </c>
      <c r="Q8597">
        <v>1.6290690749883652E-2</v>
      </c>
      <c r="R8597">
        <v>6.6910699009895325E-2</v>
      </c>
      <c r="S8597">
        <v>0.10196996480226517</v>
      </c>
      <c r="T8597">
        <v>0.13702923059463501</v>
      </c>
      <c r="U8597">
        <v>0.18764923512935638</v>
      </c>
      <c r="V8597">
        <v>0.21193812787532806</v>
      </c>
    </row>
    <row r="8598" spans="1:22" x14ac:dyDescent="0.25">
      <c r="A8598" t="s">
        <v>100</v>
      </c>
      <c r="B8598" t="s">
        <v>86</v>
      </c>
      <c r="C8598" t="s">
        <v>101</v>
      </c>
      <c r="D8598" t="s">
        <v>65</v>
      </c>
      <c r="E8598" t="s">
        <v>90</v>
      </c>
      <c r="F8598" t="s">
        <v>40</v>
      </c>
      <c r="G8598">
        <v>876</v>
      </c>
      <c r="H8598">
        <v>13</v>
      </c>
      <c r="I8598">
        <f>IF(VLOOKUP(Data!$A8598,summermonths, 2, FALSE) = 1, VLOOKUP(Data!$H8598,rateblocks, 2, FALSE), VLOOKUP(Data!H8598, rateblocks,3, FALSE))</f>
        <v>1</v>
      </c>
      <c r="J8598">
        <v>1.5885158777236938</v>
      </c>
      <c r="K8598">
        <v>1.4311134815216064</v>
      </c>
      <c r="L8598">
        <v>80.476959228515625</v>
      </c>
      <c r="M8598">
        <v>-0.15740242600440979</v>
      </c>
      <c r="N8598">
        <v>7.3182448744773865E-2</v>
      </c>
      <c r="O8598">
        <v>5.3556705825030804E-3</v>
      </c>
      <c r="P8598">
        <v>-0.27777683734893799</v>
      </c>
      <c r="Q8598">
        <v>-0.25118950009346008</v>
      </c>
      <c r="R8598">
        <v>-0.19577933847904205</v>
      </c>
      <c r="S8598">
        <v>-0.15740242600440979</v>
      </c>
      <c r="T8598">
        <v>-0.11902551352977753</v>
      </c>
      <c r="U8598">
        <v>-6.36153444647789E-2</v>
      </c>
      <c r="V8598">
        <v>-3.7028010934591293E-2</v>
      </c>
    </row>
    <row r="8599" spans="1:22" x14ac:dyDescent="0.25">
      <c r="A8599" t="s">
        <v>124</v>
      </c>
      <c r="B8599" t="s">
        <v>86</v>
      </c>
      <c r="C8599" t="s">
        <v>102</v>
      </c>
      <c r="D8599" t="s">
        <v>105</v>
      </c>
      <c r="E8599" t="s">
        <v>90</v>
      </c>
      <c r="F8599" t="s">
        <v>40</v>
      </c>
      <c r="G8599">
        <v>876</v>
      </c>
      <c r="H8599">
        <v>21</v>
      </c>
      <c r="I8599">
        <f>IF(VLOOKUP(Data!$A8599,summermonths, 2, FALSE) = 1, VLOOKUP(Data!$H8599,rateblocks, 2, FALSE), VLOOKUP(Data!H8599, rateblocks,3, FALSE))</f>
        <v>2</v>
      </c>
      <c r="J8599">
        <v>1.8525513410568237</v>
      </c>
      <c r="K8599">
        <v>1.7479965686798096</v>
      </c>
      <c r="L8599">
        <v>68.247718811035156</v>
      </c>
      <c r="M8599">
        <v>-0.10455481708049774</v>
      </c>
      <c r="N8599">
        <v>0.11926745623350143</v>
      </c>
      <c r="O8599">
        <v>1.4224725775420666E-2</v>
      </c>
      <c r="P8599">
        <v>-0.3007323145866394</v>
      </c>
      <c r="Q8599">
        <v>-0.2574022114276886</v>
      </c>
      <c r="R8599">
        <v>-0.16709873080253601</v>
      </c>
      <c r="S8599">
        <v>-0.10455481708049774</v>
      </c>
      <c r="T8599">
        <v>-4.2010903358459473E-2</v>
      </c>
      <c r="U8599">
        <v>4.8292577266693115E-2</v>
      </c>
      <c r="V8599">
        <v>9.1622687876224518E-2</v>
      </c>
    </row>
    <row r="8600" spans="1:22" x14ac:dyDescent="0.25">
      <c r="A8600" t="s">
        <v>97</v>
      </c>
      <c r="B8600" t="s">
        <v>86</v>
      </c>
      <c r="C8600" t="s">
        <v>102</v>
      </c>
      <c r="D8600" t="s">
        <v>68</v>
      </c>
      <c r="E8600" t="s">
        <v>90</v>
      </c>
      <c r="F8600" t="s">
        <v>40</v>
      </c>
      <c r="G8600">
        <v>876</v>
      </c>
      <c r="H8600">
        <v>22</v>
      </c>
      <c r="I8600">
        <f>IF(VLOOKUP(Data!$A8600,summermonths, 2, FALSE) = 1, VLOOKUP(Data!$H8600,rateblocks, 2, FALSE), VLOOKUP(Data!H8600, rateblocks,3, FALSE))</f>
        <v>2</v>
      </c>
      <c r="J8600">
        <v>1.6718804836273193</v>
      </c>
      <c r="K8600">
        <v>1.7538013458251953</v>
      </c>
      <c r="L8600">
        <v>70.731735229492188</v>
      </c>
      <c r="M8600">
        <v>8.1920832395553589E-2</v>
      </c>
      <c r="N8600">
        <v>0.12110664695501328</v>
      </c>
      <c r="O8600">
        <v>1.466681994497776E-2</v>
      </c>
      <c r="P8600">
        <v>-0.11728187650442123</v>
      </c>
      <c r="Q8600">
        <v>-7.3283582925796509E-2</v>
      </c>
      <c r="R8600">
        <v>1.8412444740533829E-2</v>
      </c>
      <c r="S8600">
        <v>8.1920832395553589E-2</v>
      </c>
      <c r="T8600">
        <v>0.14542922377586365</v>
      </c>
      <c r="U8600">
        <v>0.23712524771690369</v>
      </c>
      <c r="V8600">
        <v>0.28112354874610901</v>
      </c>
    </row>
    <row r="8601" spans="1:22" x14ac:dyDescent="0.25">
      <c r="A8601" t="s">
        <v>125</v>
      </c>
      <c r="B8601" t="s">
        <v>86</v>
      </c>
      <c r="C8601" t="s">
        <v>102</v>
      </c>
      <c r="D8601" t="s">
        <v>109</v>
      </c>
      <c r="E8601" t="s">
        <v>90</v>
      </c>
      <c r="F8601" t="s">
        <v>40</v>
      </c>
      <c r="G8601">
        <v>876</v>
      </c>
      <c r="H8601">
        <v>6</v>
      </c>
      <c r="I8601">
        <f>IF(VLOOKUP(Data!$A8601,summermonths, 2, FALSE) = 1, VLOOKUP(Data!$H8601,rateblocks, 2, FALSE), VLOOKUP(Data!H8601, rateblocks,3, FALSE))</f>
        <v>3</v>
      </c>
      <c r="J8601">
        <v>1.5325800180435181</v>
      </c>
      <c r="K8601">
        <v>1.4450799226760864</v>
      </c>
      <c r="L8601">
        <v>57.378993988037109</v>
      </c>
      <c r="M8601">
        <v>-8.7500065565109253E-2</v>
      </c>
      <c r="N8601">
        <v>8.6825117468833923E-2</v>
      </c>
      <c r="O8601">
        <v>7.5386008247733116E-3</v>
      </c>
      <c r="P8601">
        <v>-0.23031467199325562</v>
      </c>
      <c r="Q8601">
        <v>-0.1987709254026413</v>
      </c>
      <c r="R8601">
        <v>-0.1330312043428421</v>
      </c>
      <c r="S8601">
        <v>-8.7500065565109253E-2</v>
      </c>
      <c r="T8601">
        <v>-4.1968930512666702E-2</v>
      </c>
      <c r="U8601">
        <v>2.3770799860358238E-2</v>
      </c>
      <c r="V8601">
        <v>5.5314544588327408E-2</v>
      </c>
    </row>
    <row r="8602" spans="1:22" x14ac:dyDescent="0.25">
      <c r="A8602" t="s">
        <v>123</v>
      </c>
      <c r="B8602" t="s">
        <v>86</v>
      </c>
      <c r="C8602" t="s">
        <v>101</v>
      </c>
      <c r="D8602" t="s">
        <v>107</v>
      </c>
      <c r="E8602" t="s">
        <v>90</v>
      </c>
      <c r="F8602" t="s">
        <v>40</v>
      </c>
      <c r="G8602">
        <v>876</v>
      </c>
      <c r="H8602">
        <v>21</v>
      </c>
      <c r="I8602">
        <f>IF(VLOOKUP(Data!$A8602,summermonths, 2, FALSE) = 1, VLOOKUP(Data!$H8602,rateblocks, 2, FALSE), VLOOKUP(Data!H8602, rateblocks,3, FALSE))</f>
        <v>2</v>
      </c>
      <c r="J8602">
        <v>1.6623777151107788</v>
      </c>
      <c r="K8602">
        <v>1.7105052471160889</v>
      </c>
      <c r="L8602">
        <v>57.390830993652344</v>
      </c>
      <c r="M8602">
        <v>4.8127565532922745E-2</v>
      </c>
      <c r="N8602">
        <v>6.1940252780914307E-2</v>
      </c>
      <c r="O8602">
        <v>3.8365949876606464E-3</v>
      </c>
      <c r="P8602">
        <v>-5.3755082190036774E-2</v>
      </c>
      <c r="Q8602">
        <v>-3.1252063810825348E-2</v>
      </c>
      <c r="R8602">
        <v>1.5646064653992653E-2</v>
      </c>
      <c r="S8602">
        <v>4.8127565532922745E-2</v>
      </c>
      <c r="T8602">
        <v>8.0609068274497986E-2</v>
      </c>
      <c r="U8602">
        <v>0.12750719487667084</v>
      </c>
      <c r="V8602">
        <v>0.15001021325588226</v>
      </c>
    </row>
    <row r="8603" spans="1:22" x14ac:dyDescent="0.25">
      <c r="A8603" t="s">
        <v>124</v>
      </c>
      <c r="B8603" t="s">
        <v>86</v>
      </c>
      <c r="C8603" t="s">
        <v>102</v>
      </c>
      <c r="D8603" t="s">
        <v>105</v>
      </c>
      <c r="E8603" t="s">
        <v>90</v>
      </c>
      <c r="F8603" t="s">
        <v>40</v>
      </c>
      <c r="G8603">
        <v>876</v>
      </c>
      <c r="H8603">
        <v>1</v>
      </c>
      <c r="I8603">
        <f>IF(VLOOKUP(Data!$A8603,summermonths, 2, FALSE) = 1, VLOOKUP(Data!$H8603,rateblocks, 2, FALSE), VLOOKUP(Data!H8603, rateblocks,3, FALSE))</f>
        <v>3</v>
      </c>
      <c r="J8603">
        <v>1.5852192640304565</v>
      </c>
      <c r="K8603">
        <v>1.5075970888137817</v>
      </c>
      <c r="L8603">
        <v>66.614158630371094</v>
      </c>
      <c r="M8603">
        <v>-7.7622205018997192E-2</v>
      </c>
      <c r="N8603">
        <v>0.15875668823719025</v>
      </c>
      <c r="O8603">
        <v>2.5203686207532883E-2</v>
      </c>
      <c r="P8603">
        <v>-0.33875373005867004</v>
      </c>
      <c r="Q8603">
        <v>-0.28107708692550659</v>
      </c>
      <c r="R8603">
        <v>-0.16087429225444794</v>
      </c>
      <c r="S8603">
        <v>-7.7622205018997192E-2</v>
      </c>
      <c r="T8603">
        <v>5.6298836134374142E-3</v>
      </c>
      <c r="U8603">
        <v>0.12583267688751221</v>
      </c>
      <c r="V8603">
        <v>0.18350930511951447</v>
      </c>
    </row>
    <row r="8604" spans="1:22" x14ac:dyDescent="0.25">
      <c r="A8604" t="s">
        <v>98</v>
      </c>
      <c r="B8604" t="s">
        <v>86</v>
      </c>
      <c r="C8604" t="s">
        <v>102</v>
      </c>
      <c r="D8604" t="s">
        <v>69</v>
      </c>
      <c r="E8604" t="s">
        <v>90</v>
      </c>
      <c r="F8604" t="s">
        <v>40</v>
      </c>
      <c r="G8604">
        <v>876</v>
      </c>
      <c r="H8604">
        <v>16</v>
      </c>
      <c r="I8604">
        <f>IF(VLOOKUP(Data!$A8604,summermonths, 2, FALSE) = 1, VLOOKUP(Data!$H8604,rateblocks, 2, FALSE), VLOOKUP(Data!H8604, rateblocks,3, FALSE))</f>
        <v>1</v>
      </c>
      <c r="J8604">
        <v>1.6328463554382324</v>
      </c>
      <c r="K8604">
        <v>1.5160673856735229</v>
      </c>
      <c r="L8604">
        <v>90.171234130859375</v>
      </c>
      <c r="M8604">
        <v>-0.11677899956703186</v>
      </c>
      <c r="N8604">
        <v>0.12618541717529297</v>
      </c>
      <c r="O8604">
        <v>1.5922758728265762E-2</v>
      </c>
      <c r="P8604">
        <v>-0.32433554530143738</v>
      </c>
      <c r="Q8604">
        <v>-0.27849212288856506</v>
      </c>
      <c r="R8604">
        <v>-0.1829506903886795</v>
      </c>
      <c r="S8604">
        <v>-0.11677899956703186</v>
      </c>
      <c r="T8604">
        <v>-5.0607301294803619E-2</v>
      </c>
      <c r="U8604">
        <v>4.4934120029211044E-2</v>
      </c>
      <c r="V8604">
        <v>9.077753871679306E-2</v>
      </c>
    </row>
    <row r="8605" spans="1:22" x14ac:dyDescent="0.25">
      <c r="A8605" t="s">
        <v>122</v>
      </c>
      <c r="B8605" t="s">
        <v>86</v>
      </c>
      <c r="C8605" t="s">
        <v>101</v>
      </c>
      <c r="D8605" t="s">
        <v>111</v>
      </c>
      <c r="E8605" t="s">
        <v>90</v>
      </c>
      <c r="F8605" t="s">
        <v>40</v>
      </c>
      <c r="G8605">
        <v>876</v>
      </c>
      <c r="H8605">
        <v>9</v>
      </c>
      <c r="I8605">
        <f>IF(VLOOKUP(Data!$A8605,summermonths, 2, FALSE) = 1, VLOOKUP(Data!$H8605,rateblocks, 2, FALSE), VLOOKUP(Data!H8605, rateblocks,3, FALSE))</f>
        <v>2</v>
      </c>
      <c r="J8605">
        <v>1.1041450500488281</v>
      </c>
      <c r="K8605">
        <v>1.1437709331512451</v>
      </c>
      <c r="L8605">
        <v>59.210960388183594</v>
      </c>
      <c r="M8605">
        <v>3.9625916630029678E-2</v>
      </c>
      <c r="N8605">
        <v>6.2698490917682648E-2</v>
      </c>
      <c r="O8605">
        <v>3.9311009459197521E-3</v>
      </c>
      <c r="P8605">
        <v>-6.3503921031951904E-2</v>
      </c>
      <c r="Q8605">
        <v>-4.0725432336330414E-2</v>
      </c>
      <c r="R8605">
        <v>6.7467959597706795E-3</v>
      </c>
      <c r="S8605">
        <v>3.9625916630029678E-2</v>
      </c>
      <c r="T8605">
        <v>7.2505034506320953E-2</v>
      </c>
      <c r="U8605">
        <v>0.11997726559638977</v>
      </c>
      <c r="V8605">
        <v>0.14275576174259186</v>
      </c>
    </row>
    <row r="8606" spans="1:22" x14ac:dyDescent="0.25">
      <c r="A8606" t="s">
        <v>98</v>
      </c>
      <c r="B8606" t="s">
        <v>86</v>
      </c>
      <c r="C8606" t="s">
        <v>102</v>
      </c>
      <c r="D8606" t="s">
        <v>69</v>
      </c>
      <c r="E8606" t="s">
        <v>90</v>
      </c>
      <c r="F8606" t="s">
        <v>40</v>
      </c>
      <c r="G8606">
        <v>876</v>
      </c>
      <c r="H8606">
        <v>20</v>
      </c>
      <c r="I8606">
        <f>IF(VLOOKUP(Data!$A8606,summermonths, 2, FALSE) = 1, VLOOKUP(Data!$H8606,rateblocks, 2, FALSE), VLOOKUP(Data!H8606, rateblocks,3, FALSE))</f>
        <v>2</v>
      </c>
      <c r="J8606">
        <v>1.6464124917984009</v>
      </c>
      <c r="K8606">
        <v>1.7950400114059448</v>
      </c>
      <c r="L8606">
        <v>79.708900451660156</v>
      </c>
      <c r="M8606">
        <v>0.14862750470638275</v>
      </c>
      <c r="N8606">
        <v>0.1448332667350769</v>
      </c>
      <c r="O8606">
        <v>2.0976675674319267E-2</v>
      </c>
      <c r="P8606">
        <v>-8.9602015912532806E-2</v>
      </c>
      <c r="Q8606">
        <v>-3.6983795464038849E-2</v>
      </c>
      <c r="R8606">
        <v>7.2676867246627808E-2</v>
      </c>
      <c r="S8606">
        <v>0.14862750470638275</v>
      </c>
      <c r="T8606">
        <v>0.2245781421661377</v>
      </c>
      <c r="U8606">
        <v>0.33423879742622375</v>
      </c>
      <c r="V8606">
        <v>0.38685703277587891</v>
      </c>
    </row>
    <row r="8607" spans="1:22" x14ac:dyDescent="0.25">
      <c r="A8607" t="s">
        <v>99</v>
      </c>
      <c r="B8607" t="s">
        <v>86</v>
      </c>
      <c r="C8607" t="s">
        <v>101</v>
      </c>
      <c r="D8607" t="s">
        <v>64</v>
      </c>
      <c r="E8607" t="s">
        <v>90</v>
      </c>
      <c r="F8607" t="s">
        <v>40</v>
      </c>
      <c r="G8607">
        <v>876</v>
      </c>
      <c r="H8607">
        <v>20</v>
      </c>
      <c r="I8607">
        <f>IF(VLOOKUP(Data!$A8607,summermonths, 2, FALSE) = 1, VLOOKUP(Data!$H8607,rateblocks, 2, FALSE), VLOOKUP(Data!H8607, rateblocks,3, FALSE))</f>
        <v>2</v>
      </c>
      <c r="J8607">
        <v>1.911491870880127</v>
      </c>
      <c r="K8607">
        <v>1.8835347890853882</v>
      </c>
      <c r="L8607">
        <v>74.329910278320313</v>
      </c>
      <c r="M8607">
        <v>-2.7956971898674965E-2</v>
      </c>
      <c r="N8607">
        <v>5.9596624225378036E-2</v>
      </c>
      <c r="O8607">
        <v>3.5517576616257429E-3</v>
      </c>
      <c r="P8607">
        <v>-0.12598469853401184</v>
      </c>
      <c r="Q8607">
        <v>-0.10433311760425568</v>
      </c>
      <c r="R8607">
        <v>-5.9209473431110382E-2</v>
      </c>
      <c r="S8607">
        <v>-2.7956971898674965E-2</v>
      </c>
      <c r="T8607">
        <v>3.295528469607234E-3</v>
      </c>
      <c r="U8607">
        <v>4.8419173806905746E-2</v>
      </c>
      <c r="V8607">
        <v>7.0070751011371613E-2</v>
      </c>
    </row>
    <row r="8608" spans="1:22" x14ac:dyDescent="0.25">
      <c r="A8608" t="s">
        <v>123</v>
      </c>
      <c r="B8608" t="s">
        <v>86</v>
      </c>
      <c r="C8608" t="s">
        <v>102</v>
      </c>
      <c r="D8608" t="s">
        <v>112</v>
      </c>
      <c r="E8608" t="s">
        <v>90</v>
      </c>
      <c r="F8608" t="s">
        <v>40</v>
      </c>
      <c r="G8608">
        <v>876</v>
      </c>
      <c r="H8608">
        <v>16</v>
      </c>
      <c r="I8608">
        <f>IF(VLOOKUP(Data!$A8608,summermonths, 2, FALSE) = 1, VLOOKUP(Data!$H8608,rateblocks, 2, FALSE), VLOOKUP(Data!H8608, rateblocks,3, FALSE))</f>
        <v>2</v>
      </c>
      <c r="J8608">
        <v>1.3832372426986694</v>
      </c>
      <c r="K8608">
        <v>1.2859474420547485</v>
      </c>
      <c r="L8608">
        <v>81.455482482910156</v>
      </c>
      <c r="M8608">
        <v>-9.7289808094501495E-2</v>
      </c>
      <c r="N8608">
        <v>0.101207435131073</v>
      </c>
      <c r="O8608">
        <v>1.0242944583296776E-2</v>
      </c>
      <c r="P8608">
        <v>-0.26376122236251831</v>
      </c>
      <c r="Q8608">
        <v>-0.22699235379695892</v>
      </c>
      <c r="R8608">
        <v>-0.15036304295063019</v>
      </c>
      <c r="S8608">
        <v>-9.7289808094501495E-2</v>
      </c>
      <c r="T8608">
        <v>-4.4216576963663101E-2</v>
      </c>
      <c r="U8608">
        <v>3.2412737607955933E-2</v>
      </c>
      <c r="V8608">
        <v>6.918160617351532E-2</v>
      </c>
    </row>
    <row r="8609" spans="1:22" x14ac:dyDescent="0.25">
      <c r="A8609" t="s">
        <v>100</v>
      </c>
      <c r="B8609" t="s">
        <v>86</v>
      </c>
      <c r="C8609" t="s">
        <v>101</v>
      </c>
      <c r="D8609" t="s">
        <v>65</v>
      </c>
      <c r="E8609" t="s">
        <v>90</v>
      </c>
      <c r="F8609" t="s">
        <v>40</v>
      </c>
      <c r="G8609">
        <v>876</v>
      </c>
      <c r="H8609">
        <v>23</v>
      </c>
      <c r="I8609">
        <f>IF(VLOOKUP(Data!$A8609,summermonths, 2, FALSE) = 1, VLOOKUP(Data!$H8609,rateblocks, 2, FALSE), VLOOKUP(Data!H8609, rateblocks,3, FALSE))</f>
        <v>3</v>
      </c>
      <c r="J8609">
        <v>1.6112645864486694</v>
      </c>
      <c r="K8609">
        <v>1.6392260789871216</v>
      </c>
      <c r="L8609">
        <v>71.042343139648438</v>
      </c>
      <c r="M8609">
        <v>2.7961535379290581E-2</v>
      </c>
      <c r="N8609">
        <v>6.0557238757610321E-2</v>
      </c>
      <c r="O8609">
        <v>3.667179262265563E-3</v>
      </c>
      <c r="P8609">
        <v>-7.1646258234977722E-2</v>
      </c>
      <c r="Q8609">
        <v>-4.9645688384771347E-2</v>
      </c>
      <c r="R8609">
        <v>-3.7947117816656828E-3</v>
      </c>
      <c r="S8609">
        <v>2.7961535379290581E-2</v>
      </c>
      <c r="T8609">
        <v>5.9717781841754913E-2</v>
      </c>
      <c r="U8609">
        <v>0.10556875914335251</v>
      </c>
      <c r="V8609">
        <v>0.12756933271884918</v>
      </c>
    </row>
    <row r="8610" spans="1:22" x14ac:dyDescent="0.25">
      <c r="A8610" t="s">
        <v>96</v>
      </c>
      <c r="B8610" t="s">
        <v>86</v>
      </c>
      <c r="C8610" t="s">
        <v>101</v>
      </c>
      <c r="D8610" t="s">
        <v>61</v>
      </c>
      <c r="E8610" t="s">
        <v>90</v>
      </c>
      <c r="F8610" t="s">
        <v>40</v>
      </c>
      <c r="G8610">
        <v>876</v>
      </c>
      <c r="H8610">
        <v>9</v>
      </c>
      <c r="I8610">
        <f>IF(VLOOKUP(Data!$A8610,summermonths, 2, FALSE) = 1, VLOOKUP(Data!$H8610,rateblocks, 2, FALSE), VLOOKUP(Data!H8610, rateblocks,3, FALSE))</f>
        <v>2</v>
      </c>
      <c r="J8610">
        <v>1.2042021751403809</v>
      </c>
      <c r="K8610">
        <v>1.1667208671569824</v>
      </c>
      <c r="L8610">
        <v>67.754463195800781</v>
      </c>
      <c r="M8610">
        <v>-3.7481267005205154E-2</v>
      </c>
      <c r="N8610">
        <v>6.7409180104732513E-2</v>
      </c>
      <c r="O8610">
        <v>4.5439973473548889E-3</v>
      </c>
      <c r="P8610">
        <v>-0.1483595073223114</v>
      </c>
      <c r="Q8610">
        <v>-0.12386960536241531</v>
      </c>
      <c r="R8610">
        <v>-7.2830677032470703E-2</v>
      </c>
      <c r="S8610">
        <v>-3.7481267005205154E-2</v>
      </c>
      <c r="T8610">
        <v>-2.1318583749234676E-3</v>
      </c>
      <c r="U8610">
        <v>4.8907075077295303E-2</v>
      </c>
      <c r="V8610">
        <v>7.3396965861320496E-2</v>
      </c>
    </row>
    <row r="8611" spans="1:22" x14ac:dyDescent="0.25">
      <c r="A8611" t="s">
        <v>100</v>
      </c>
      <c r="B8611" t="s">
        <v>86</v>
      </c>
      <c r="C8611" t="s">
        <v>101</v>
      </c>
      <c r="D8611" t="s">
        <v>65</v>
      </c>
      <c r="E8611" t="s">
        <v>90</v>
      </c>
      <c r="F8611" t="s">
        <v>40</v>
      </c>
      <c r="G8611">
        <v>876</v>
      </c>
      <c r="H8611">
        <v>8</v>
      </c>
      <c r="I8611">
        <f>IF(VLOOKUP(Data!$A8611,summermonths, 2, FALSE) = 1, VLOOKUP(Data!$H8611,rateblocks, 2, FALSE), VLOOKUP(Data!H8611, rateblocks,3, FALSE))</f>
        <v>2</v>
      </c>
      <c r="J8611">
        <v>1.2774339914321899</v>
      </c>
      <c r="K8611">
        <v>1.2199676036834717</v>
      </c>
      <c r="L8611">
        <v>68.897361755371094</v>
      </c>
      <c r="M8611">
        <v>-5.7466309517621994E-2</v>
      </c>
      <c r="N8611">
        <v>5.6062474846839905E-2</v>
      </c>
      <c r="O8611">
        <v>3.143001114949584E-3</v>
      </c>
      <c r="P8611">
        <v>-0.14968086779117584</v>
      </c>
      <c r="Q8611">
        <v>-0.12931326031684875</v>
      </c>
      <c r="R8611">
        <v>-8.686549961566925E-2</v>
      </c>
      <c r="S8611">
        <v>-5.7466309517621994E-2</v>
      </c>
      <c r="T8611">
        <v>-2.8067119419574738E-2</v>
      </c>
      <c r="U8611">
        <v>1.4380643144249916E-2</v>
      </c>
      <c r="V8611">
        <v>3.4748256206512451E-2</v>
      </c>
    </row>
    <row r="8612" spans="1:22" x14ac:dyDescent="0.25">
      <c r="A8612" t="s">
        <v>98</v>
      </c>
      <c r="B8612" t="s">
        <v>86</v>
      </c>
      <c r="C8612" t="s">
        <v>101</v>
      </c>
      <c r="D8612" t="s">
        <v>63</v>
      </c>
      <c r="E8612" t="s">
        <v>90</v>
      </c>
      <c r="F8612" t="s">
        <v>40</v>
      </c>
      <c r="G8612">
        <v>876</v>
      </c>
      <c r="H8612">
        <v>11</v>
      </c>
      <c r="I8612">
        <f>IF(VLOOKUP(Data!$A8612,summermonths, 2, FALSE) = 1, VLOOKUP(Data!$H8612,rateblocks, 2, FALSE), VLOOKUP(Data!H8612, rateblocks,3, FALSE))</f>
        <v>2</v>
      </c>
      <c r="J8612">
        <v>1.4993034601211548</v>
      </c>
      <c r="K8612">
        <v>1.3749316930770874</v>
      </c>
      <c r="L8612">
        <v>78.450042724609375</v>
      </c>
      <c r="M8612">
        <v>-0.12437175959348679</v>
      </c>
      <c r="N8612">
        <v>7.6845481991767883E-2</v>
      </c>
      <c r="O8612">
        <v>5.9052282012999058E-3</v>
      </c>
      <c r="P8612">
        <v>-0.25077134370803833</v>
      </c>
      <c r="Q8612">
        <v>-0.22285321354866028</v>
      </c>
      <c r="R8612">
        <v>-0.16466957330703735</v>
      </c>
      <c r="S8612">
        <v>-0.12437175959348679</v>
      </c>
      <c r="T8612">
        <v>-8.4073945879936218E-2</v>
      </c>
      <c r="U8612">
        <v>-2.5890311226248741E-2</v>
      </c>
      <c r="V8612">
        <v>2.0278100855648518E-3</v>
      </c>
    </row>
    <row r="8613" spans="1:22" x14ac:dyDescent="0.25">
      <c r="A8613" t="s">
        <v>99</v>
      </c>
      <c r="B8613" t="s">
        <v>86</v>
      </c>
      <c r="C8613" t="s">
        <v>101</v>
      </c>
      <c r="D8613" t="s">
        <v>64</v>
      </c>
      <c r="E8613" t="s">
        <v>90</v>
      </c>
      <c r="F8613" t="s">
        <v>40</v>
      </c>
      <c r="G8613">
        <v>876</v>
      </c>
      <c r="H8613">
        <v>22</v>
      </c>
      <c r="I8613">
        <f>IF(VLOOKUP(Data!$A8613,summermonths, 2, FALSE) = 1, VLOOKUP(Data!$H8613,rateblocks, 2, FALSE), VLOOKUP(Data!H8613, rateblocks,3, FALSE))</f>
        <v>2</v>
      </c>
      <c r="J8613">
        <v>1.8018579483032227</v>
      </c>
      <c r="K8613">
        <v>1.7409868240356445</v>
      </c>
      <c r="L8613">
        <v>72.367088317871094</v>
      </c>
      <c r="M8613">
        <v>-6.0871172696352005E-2</v>
      </c>
      <c r="N8613">
        <v>5.6294292211532593E-2</v>
      </c>
      <c r="O8613">
        <v>3.1690474133938551E-3</v>
      </c>
      <c r="P8613">
        <v>-0.15346704423427582</v>
      </c>
      <c r="Q8613">
        <v>-0.1330152153968811</v>
      </c>
      <c r="R8613">
        <v>-9.0391926467418671E-2</v>
      </c>
      <c r="S8613">
        <v>-6.0871172696352005E-2</v>
      </c>
      <c r="T8613">
        <v>-3.1350415199995041E-2</v>
      </c>
      <c r="U8613">
        <v>1.127286534756422E-2</v>
      </c>
      <c r="V8613">
        <v>3.1724698841571808E-2</v>
      </c>
    </row>
    <row r="8614" spans="1:22" x14ac:dyDescent="0.25">
      <c r="A8614" t="s">
        <v>99</v>
      </c>
      <c r="B8614" t="s">
        <v>86</v>
      </c>
      <c r="C8614" t="s">
        <v>102</v>
      </c>
      <c r="D8614" t="s">
        <v>70</v>
      </c>
      <c r="E8614" t="s">
        <v>90</v>
      </c>
      <c r="F8614" t="s">
        <v>40</v>
      </c>
      <c r="G8614">
        <v>876</v>
      </c>
      <c r="H8614">
        <v>13</v>
      </c>
      <c r="I8614">
        <f>IF(VLOOKUP(Data!$A8614,summermonths, 2, FALSE) = 1, VLOOKUP(Data!$H8614,rateblocks, 2, FALSE), VLOOKUP(Data!H8614, rateblocks,3, FALSE))</f>
        <v>1</v>
      </c>
      <c r="J8614">
        <v>1.8831607103347778</v>
      </c>
      <c r="K8614">
        <v>1.6234531402587891</v>
      </c>
      <c r="L8614">
        <v>92.984016418457031</v>
      </c>
      <c r="M8614">
        <v>-0.25970757007598877</v>
      </c>
      <c r="N8614">
        <v>0.16547995805740356</v>
      </c>
      <c r="O8614">
        <v>2.738361619412899E-2</v>
      </c>
      <c r="P8614">
        <v>-0.5318979024887085</v>
      </c>
      <c r="Q8614">
        <v>-0.47177866101264954</v>
      </c>
      <c r="R8614">
        <v>-0.34648534655570984</v>
      </c>
      <c r="S8614">
        <v>-0.25970757007598877</v>
      </c>
      <c r="T8614">
        <v>-0.1729297935962677</v>
      </c>
      <c r="U8614">
        <v>-4.7636471688747406E-2</v>
      </c>
      <c r="V8614">
        <v>1.2482739053666592E-2</v>
      </c>
    </row>
    <row r="8615" spans="1:22" x14ac:dyDescent="0.25">
      <c r="A8615" t="s">
        <v>96</v>
      </c>
      <c r="B8615" t="s">
        <v>86</v>
      </c>
      <c r="C8615" t="s">
        <v>101</v>
      </c>
      <c r="D8615" t="s">
        <v>61</v>
      </c>
      <c r="E8615" t="s">
        <v>90</v>
      </c>
      <c r="F8615" t="s">
        <v>40</v>
      </c>
      <c r="G8615">
        <v>876</v>
      </c>
      <c r="H8615">
        <v>24</v>
      </c>
      <c r="I8615">
        <f>IF(VLOOKUP(Data!$A8615,summermonths, 2, FALSE) = 1, VLOOKUP(Data!$H8615,rateblocks, 2, FALSE), VLOOKUP(Data!H8615, rateblocks,3, FALSE))</f>
        <v>3</v>
      </c>
      <c r="J8615">
        <v>1.4988192319869995</v>
      </c>
      <c r="K8615">
        <v>1.5290284156799316</v>
      </c>
      <c r="L8615">
        <v>64.162933349609375</v>
      </c>
      <c r="M8615">
        <v>3.0209172517061234E-2</v>
      </c>
      <c r="N8615">
        <v>7.6742932200431824E-2</v>
      </c>
      <c r="O8615">
        <v>5.8894776739180088E-3</v>
      </c>
      <c r="P8615">
        <v>-9.602171927690506E-2</v>
      </c>
      <c r="Q8615">
        <v>-6.8140849471092224E-2</v>
      </c>
      <c r="R8615">
        <v>-1.0034860111773014E-2</v>
      </c>
      <c r="S8615">
        <v>3.0209172517061234E-2</v>
      </c>
      <c r="T8615">
        <v>7.0453204214572906E-2</v>
      </c>
      <c r="U8615">
        <v>0.12855920195579529</v>
      </c>
      <c r="V8615">
        <v>0.15644006431102753</v>
      </c>
    </row>
    <row r="8616" spans="1:22" x14ac:dyDescent="0.25">
      <c r="A8616" t="s">
        <v>125</v>
      </c>
      <c r="B8616" t="s">
        <v>86</v>
      </c>
      <c r="C8616" t="s">
        <v>101</v>
      </c>
      <c r="D8616" t="s">
        <v>110</v>
      </c>
      <c r="E8616" t="s">
        <v>90</v>
      </c>
      <c r="F8616" t="s">
        <v>40</v>
      </c>
      <c r="G8616">
        <v>876</v>
      </c>
      <c r="H8616">
        <v>12</v>
      </c>
      <c r="I8616">
        <f>IF(VLOOKUP(Data!$A8616,summermonths, 2, FALSE) = 1, VLOOKUP(Data!$H8616,rateblocks, 2, FALSE), VLOOKUP(Data!H8616, rateblocks,3, FALSE))</f>
        <v>2</v>
      </c>
      <c r="J8616">
        <v>1.2340526580810547</v>
      </c>
      <c r="K8616">
        <v>1.1877059936523437</v>
      </c>
      <c r="L8616">
        <v>70.691001892089844</v>
      </c>
      <c r="M8616">
        <v>-4.6346660703420639E-2</v>
      </c>
      <c r="N8616">
        <v>5.1936808973550797E-2</v>
      </c>
      <c r="O8616">
        <v>2.6974321808665991E-3</v>
      </c>
      <c r="P8616">
        <v>-0.13177511096000671</v>
      </c>
      <c r="Q8616">
        <v>-0.11290635913610458</v>
      </c>
      <c r="R8616">
        <v>-7.3582351207733154E-2</v>
      </c>
      <c r="S8616">
        <v>-4.6346660703420639E-2</v>
      </c>
      <c r="T8616">
        <v>-1.9110972061753273E-2</v>
      </c>
      <c r="U8616">
        <v>2.0213037729263306E-2</v>
      </c>
      <c r="V8616">
        <v>3.9081789553165436E-2</v>
      </c>
    </row>
    <row r="8617" spans="1:22" x14ac:dyDescent="0.25">
      <c r="A8617" t="s">
        <v>99</v>
      </c>
      <c r="B8617" t="s">
        <v>86</v>
      </c>
      <c r="C8617" t="s">
        <v>101</v>
      </c>
      <c r="D8617" t="s">
        <v>64</v>
      </c>
      <c r="E8617" t="s">
        <v>90</v>
      </c>
      <c r="F8617" t="s">
        <v>40</v>
      </c>
      <c r="G8617">
        <v>876</v>
      </c>
      <c r="H8617">
        <v>11</v>
      </c>
      <c r="I8617">
        <f>IF(VLOOKUP(Data!$A8617,summermonths, 2, FALSE) = 1, VLOOKUP(Data!$H8617,rateblocks, 2, FALSE), VLOOKUP(Data!H8617, rateblocks,3, FALSE))</f>
        <v>2</v>
      </c>
      <c r="J8617">
        <v>1.5549145936965942</v>
      </c>
      <c r="K8617">
        <v>1.3836907148361206</v>
      </c>
      <c r="L8617">
        <v>79.923240661621094</v>
      </c>
      <c r="M8617">
        <v>-0.17122383415699005</v>
      </c>
      <c r="N8617">
        <v>7.0493966341018677E-2</v>
      </c>
      <c r="O8617">
        <v>4.9693994224071503E-3</v>
      </c>
      <c r="P8617">
        <v>-0.28717610239982605</v>
      </c>
      <c r="Q8617">
        <v>-0.26156547665596008</v>
      </c>
      <c r="R8617">
        <v>-0.20819090306758881</v>
      </c>
      <c r="S8617">
        <v>-0.17122383415699005</v>
      </c>
      <c r="T8617">
        <v>-0.1342567652463913</v>
      </c>
      <c r="U8617">
        <v>-8.0882184207439423E-2</v>
      </c>
      <c r="V8617">
        <v>-5.5271577090024948E-2</v>
      </c>
    </row>
    <row r="8618" spans="1:22" x14ac:dyDescent="0.25">
      <c r="A8618" t="s">
        <v>124</v>
      </c>
      <c r="B8618" t="s">
        <v>86</v>
      </c>
      <c r="C8618" t="s">
        <v>102</v>
      </c>
      <c r="D8618" t="s">
        <v>105</v>
      </c>
      <c r="E8618" t="s">
        <v>90</v>
      </c>
      <c r="F8618" t="s">
        <v>40</v>
      </c>
      <c r="G8618">
        <v>876</v>
      </c>
      <c r="H8618">
        <v>17</v>
      </c>
      <c r="I8618">
        <f>IF(VLOOKUP(Data!$A8618,summermonths, 2, FALSE) = 1, VLOOKUP(Data!$H8618,rateblocks, 2, FALSE), VLOOKUP(Data!H8618, rateblocks,3, FALSE))</f>
        <v>2</v>
      </c>
      <c r="J8618">
        <v>1.3905788660049438</v>
      </c>
      <c r="K8618">
        <v>1.3318550586700439</v>
      </c>
      <c r="L8618">
        <v>80.108444213867188</v>
      </c>
      <c r="M8618">
        <v>-5.8723807334899902E-2</v>
      </c>
      <c r="N8618">
        <v>0.13127858936786652</v>
      </c>
      <c r="O8618">
        <v>1.7234068363904953E-2</v>
      </c>
      <c r="P8618">
        <v>-0.27465787529945374</v>
      </c>
      <c r="Q8618">
        <v>-0.22696408629417419</v>
      </c>
      <c r="R8618">
        <v>-0.12756636738777161</v>
      </c>
      <c r="S8618">
        <v>-5.8723807334899902E-2</v>
      </c>
      <c r="T8618">
        <v>1.0118751786649227E-2</v>
      </c>
      <c r="U8618">
        <v>0.10951647162437439</v>
      </c>
      <c r="V8618">
        <v>0.15721026062965393</v>
      </c>
    </row>
    <row r="8619" spans="1:22" x14ac:dyDescent="0.25">
      <c r="A8619" t="s">
        <v>96</v>
      </c>
      <c r="B8619" t="s">
        <v>86</v>
      </c>
      <c r="C8619" t="s">
        <v>102</v>
      </c>
      <c r="D8619" t="s">
        <v>67</v>
      </c>
      <c r="E8619" t="s">
        <v>90</v>
      </c>
      <c r="F8619" t="s">
        <v>40</v>
      </c>
      <c r="G8619">
        <v>876</v>
      </c>
      <c r="H8619">
        <v>17</v>
      </c>
      <c r="I8619">
        <f>IF(VLOOKUP(Data!$A8619,summermonths, 2, FALSE) = 1, VLOOKUP(Data!$H8619,rateblocks, 2, FALSE), VLOOKUP(Data!H8619, rateblocks,3, FALSE))</f>
        <v>1</v>
      </c>
      <c r="J8619">
        <v>1.4889838695526123</v>
      </c>
      <c r="K8619">
        <v>1.3377796411514282</v>
      </c>
      <c r="L8619">
        <v>82.089042663574219</v>
      </c>
      <c r="M8619">
        <v>-0.15120424330234528</v>
      </c>
      <c r="N8619">
        <v>0.21459487080574036</v>
      </c>
      <c r="O8619">
        <v>4.6050958335399628E-2</v>
      </c>
      <c r="P8619">
        <v>-0.5041813850402832</v>
      </c>
      <c r="Q8619">
        <v>-0.42621862888336182</v>
      </c>
      <c r="R8619">
        <v>-0.26373791694641113</v>
      </c>
      <c r="S8619">
        <v>-0.15120424330234528</v>
      </c>
      <c r="T8619">
        <v>-3.8670584559440613E-2</v>
      </c>
      <c r="U8619">
        <v>0.12381014972925186</v>
      </c>
      <c r="V8619">
        <v>0.20177291333675385</v>
      </c>
    </row>
    <row r="8620" spans="1:22" x14ac:dyDescent="0.25">
      <c r="A8620" t="s">
        <v>95</v>
      </c>
      <c r="B8620" t="s">
        <v>86</v>
      </c>
      <c r="C8620" t="s">
        <v>102</v>
      </c>
      <c r="D8620" t="s">
        <v>66</v>
      </c>
      <c r="E8620" t="s">
        <v>90</v>
      </c>
      <c r="F8620" t="s">
        <v>40</v>
      </c>
      <c r="G8620">
        <v>876</v>
      </c>
      <c r="H8620">
        <v>10</v>
      </c>
      <c r="I8620">
        <f>IF(VLOOKUP(Data!$A8620,summermonths, 2, FALSE) = 1, VLOOKUP(Data!$H8620,rateblocks, 2, FALSE), VLOOKUP(Data!H8620, rateblocks,3, FALSE))</f>
        <v>2</v>
      </c>
      <c r="J8620">
        <v>1.2404637336730957</v>
      </c>
      <c r="K8620">
        <v>1.1890068054199219</v>
      </c>
      <c r="L8620">
        <v>73.515983581542969</v>
      </c>
      <c r="M8620">
        <v>-5.1456935703754425E-2</v>
      </c>
      <c r="N8620">
        <v>0.12286213785409927</v>
      </c>
      <c r="O8620">
        <v>1.5095104463398457E-2</v>
      </c>
      <c r="P8620">
        <v>-0.25354716181755066</v>
      </c>
      <c r="Q8620">
        <v>-0.20891110599040985</v>
      </c>
      <c r="R8620">
        <v>-0.1158859059214592</v>
      </c>
      <c r="S8620">
        <v>-5.1456935703754425E-2</v>
      </c>
      <c r="T8620">
        <v>1.2972032651305199E-2</v>
      </c>
      <c r="U8620">
        <v>0.1059972271323204</v>
      </c>
      <c r="V8620">
        <v>0.15063329041004181</v>
      </c>
    </row>
    <row r="8621" spans="1:22" x14ac:dyDescent="0.25">
      <c r="A8621" t="s">
        <v>99</v>
      </c>
      <c r="B8621" t="s">
        <v>86</v>
      </c>
      <c r="C8621" t="s">
        <v>102</v>
      </c>
      <c r="D8621" t="s">
        <v>70</v>
      </c>
      <c r="E8621" t="s">
        <v>90</v>
      </c>
      <c r="F8621" t="s">
        <v>40</v>
      </c>
      <c r="G8621">
        <v>876</v>
      </c>
      <c r="H8621">
        <v>18</v>
      </c>
      <c r="I8621">
        <f>IF(VLOOKUP(Data!$A8621,summermonths, 2, FALSE) = 1, VLOOKUP(Data!$H8621,rateblocks, 2, FALSE), VLOOKUP(Data!H8621, rateblocks,3, FALSE))</f>
        <v>1</v>
      </c>
      <c r="J8621">
        <v>1.7482545375823975</v>
      </c>
      <c r="K8621">
        <v>1.5527569055557251</v>
      </c>
      <c r="L8621">
        <v>86.018264770507813</v>
      </c>
      <c r="M8621">
        <v>-0.19549767673015594</v>
      </c>
      <c r="N8621">
        <v>0.18085961043834686</v>
      </c>
      <c r="O8621">
        <v>3.2710198312997818E-2</v>
      </c>
      <c r="P8621">
        <v>-0.49298524856567383</v>
      </c>
      <c r="Q8621">
        <v>-0.42727860808372498</v>
      </c>
      <c r="R8621">
        <v>-0.29034054279327393</v>
      </c>
      <c r="S8621">
        <v>-0.19549767673015594</v>
      </c>
      <c r="T8621">
        <v>-0.10065480321645737</v>
      </c>
      <c r="U8621">
        <v>3.6283239722251892E-2</v>
      </c>
      <c r="V8621">
        <v>0.10198991000652313</v>
      </c>
    </row>
    <row r="8622" spans="1:22" x14ac:dyDescent="0.25">
      <c r="A8622" t="s">
        <v>98</v>
      </c>
      <c r="B8622" t="s">
        <v>86</v>
      </c>
      <c r="C8622" t="s">
        <v>101</v>
      </c>
      <c r="D8622" t="s">
        <v>63</v>
      </c>
      <c r="E8622" t="s">
        <v>90</v>
      </c>
      <c r="F8622" t="s">
        <v>40</v>
      </c>
      <c r="G8622">
        <v>876</v>
      </c>
      <c r="H8622">
        <v>12</v>
      </c>
      <c r="I8622">
        <f>IF(VLOOKUP(Data!$A8622,summermonths, 2, FALSE) = 1, VLOOKUP(Data!$H8622,rateblocks, 2, FALSE), VLOOKUP(Data!H8622, rateblocks,3, FALSE))</f>
        <v>1</v>
      </c>
      <c r="J8622">
        <v>1.5404934883117676</v>
      </c>
      <c r="K8622">
        <v>1.4196498394012451</v>
      </c>
      <c r="L8622">
        <v>79.907859802246094</v>
      </c>
      <c r="M8622">
        <v>-0.12084367126226425</v>
      </c>
      <c r="N8622">
        <v>7.5379714369773865E-2</v>
      </c>
      <c r="O8622">
        <v>5.6821014732122421E-3</v>
      </c>
      <c r="P8622">
        <v>-0.24483226239681244</v>
      </c>
      <c r="Q8622">
        <v>-0.21744665503501892</v>
      </c>
      <c r="R8622">
        <v>-0.16037283837795258</v>
      </c>
      <c r="S8622">
        <v>-0.12084367126226425</v>
      </c>
      <c r="T8622">
        <v>-8.1314511597156525E-2</v>
      </c>
      <c r="U8622">
        <v>-2.4240680038928986E-2</v>
      </c>
      <c r="V8622">
        <v>3.1449252273887396E-3</v>
      </c>
    </row>
    <row r="8623" spans="1:22" x14ac:dyDescent="0.25">
      <c r="A8623" t="s">
        <v>122</v>
      </c>
      <c r="B8623" t="s">
        <v>86</v>
      </c>
      <c r="C8623" t="s">
        <v>101</v>
      </c>
      <c r="D8623" t="s">
        <v>111</v>
      </c>
      <c r="E8623" t="s">
        <v>90</v>
      </c>
      <c r="F8623" t="s">
        <v>40</v>
      </c>
      <c r="G8623">
        <v>876</v>
      </c>
      <c r="H8623">
        <v>1</v>
      </c>
      <c r="I8623">
        <f>IF(VLOOKUP(Data!$A8623,summermonths, 2, FALSE) = 1, VLOOKUP(Data!$H8623,rateblocks, 2, FALSE), VLOOKUP(Data!H8623, rateblocks,3, FALSE))</f>
        <v>3</v>
      </c>
      <c r="J8623">
        <v>1.2624425888061523</v>
      </c>
      <c r="K8623">
        <v>1.4390386343002319</v>
      </c>
      <c r="L8623">
        <v>53.515525817871094</v>
      </c>
      <c r="M8623">
        <v>0.17659604549407959</v>
      </c>
      <c r="N8623">
        <v>0.10998614877462387</v>
      </c>
      <c r="O8623">
        <v>1.2096952646970749E-2</v>
      </c>
      <c r="P8623">
        <v>-4.3150703422725201E-3</v>
      </c>
      <c r="Q8623">
        <v>3.5643123090267181E-2</v>
      </c>
      <c r="R8623">
        <v>0.1189192533493042</v>
      </c>
      <c r="S8623">
        <v>0.17659604549407959</v>
      </c>
      <c r="T8623">
        <v>0.23427283763885498</v>
      </c>
      <c r="U8623">
        <v>0.3175489604473114</v>
      </c>
      <c r="V8623">
        <v>0.35750716924667358</v>
      </c>
    </row>
    <row r="8624" spans="1:22" x14ac:dyDescent="0.25">
      <c r="A8624" t="s">
        <v>122</v>
      </c>
      <c r="B8624" t="s">
        <v>86</v>
      </c>
      <c r="C8624" t="s">
        <v>102</v>
      </c>
      <c r="D8624" t="s">
        <v>106</v>
      </c>
      <c r="E8624" t="s">
        <v>90</v>
      </c>
      <c r="F8624" t="s">
        <v>40</v>
      </c>
      <c r="G8624">
        <v>876</v>
      </c>
      <c r="H8624">
        <v>13</v>
      </c>
      <c r="I8624">
        <f>IF(VLOOKUP(Data!$A8624,summermonths, 2, FALSE) = 1, VLOOKUP(Data!$H8624,rateblocks, 2, FALSE), VLOOKUP(Data!H8624, rateblocks,3, FALSE))</f>
        <v>2</v>
      </c>
      <c r="J8624">
        <v>1.180728554725647</v>
      </c>
      <c r="K8624">
        <v>1.1184475421905518</v>
      </c>
      <c r="L8624">
        <v>57.828765869140625</v>
      </c>
      <c r="M8624">
        <v>-6.2281038612127304E-2</v>
      </c>
      <c r="N8624">
        <v>0.13377636671066284</v>
      </c>
      <c r="O8624">
        <v>1.7896115779876709E-2</v>
      </c>
      <c r="P8624">
        <v>-0.28232356905937195</v>
      </c>
      <c r="Q8624">
        <v>-0.23372234404087067</v>
      </c>
      <c r="R8624">
        <v>-0.13243342936038971</v>
      </c>
      <c r="S8624">
        <v>-6.2281038612127304E-2</v>
      </c>
      <c r="T8624">
        <v>7.8713567927479744E-3</v>
      </c>
      <c r="U8624">
        <v>0.10916027426719666</v>
      </c>
      <c r="V8624">
        <v>0.15776149928569794</v>
      </c>
    </row>
    <row r="8625" spans="1:22" x14ac:dyDescent="0.25">
      <c r="A8625" t="s">
        <v>97</v>
      </c>
      <c r="B8625" t="s">
        <v>86</v>
      </c>
      <c r="C8625" t="s">
        <v>101</v>
      </c>
      <c r="D8625" t="s">
        <v>62</v>
      </c>
      <c r="E8625" t="s">
        <v>90</v>
      </c>
      <c r="F8625" t="s">
        <v>40</v>
      </c>
      <c r="G8625">
        <v>876</v>
      </c>
      <c r="H8625">
        <v>3</v>
      </c>
      <c r="I8625">
        <f>IF(VLOOKUP(Data!$A8625,summermonths, 2, FALSE) = 1, VLOOKUP(Data!$H8625,rateblocks, 2, FALSE), VLOOKUP(Data!H8625, rateblocks,3, FALSE))</f>
        <v>3</v>
      </c>
      <c r="J8625">
        <v>1.422610878944397</v>
      </c>
      <c r="K8625">
        <v>1.4528928995132446</v>
      </c>
      <c r="L8625">
        <v>67.491264343261719</v>
      </c>
      <c r="M8625">
        <v>3.0282074585556984E-2</v>
      </c>
      <c r="N8625">
        <v>7.4198633432388306E-2</v>
      </c>
      <c r="O8625">
        <v>5.5054370313882828E-3</v>
      </c>
      <c r="P8625">
        <v>-9.1763816773891449E-2</v>
      </c>
      <c r="Q8625">
        <v>-6.4807303249835968E-2</v>
      </c>
      <c r="R8625">
        <v>-8.6277266964316368E-3</v>
      </c>
      <c r="S8625">
        <v>3.0282074585556984E-2</v>
      </c>
      <c r="T8625">
        <v>6.9191873073577881E-2</v>
      </c>
      <c r="U8625">
        <v>0.12537145614624023</v>
      </c>
      <c r="V8625">
        <v>0.15232796967029572</v>
      </c>
    </row>
    <row r="8626" spans="1:22" x14ac:dyDescent="0.25">
      <c r="A8626" t="s">
        <v>100</v>
      </c>
      <c r="B8626" t="s">
        <v>86</v>
      </c>
      <c r="C8626" t="s">
        <v>101</v>
      </c>
      <c r="D8626" t="s">
        <v>65</v>
      </c>
      <c r="E8626" t="s">
        <v>90</v>
      </c>
      <c r="F8626" t="s">
        <v>40</v>
      </c>
      <c r="G8626">
        <v>876</v>
      </c>
      <c r="H8626">
        <v>12</v>
      </c>
      <c r="I8626">
        <f>IF(VLOOKUP(Data!$A8626,summermonths, 2, FALSE) = 1, VLOOKUP(Data!$H8626,rateblocks, 2, FALSE), VLOOKUP(Data!H8626, rateblocks,3, FALSE))</f>
        <v>1</v>
      </c>
      <c r="J8626">
        <v>1.5470401048660278</v>
      </c>
      <c r="K8626">
        <v>1.4078471660614014</v>
      </c>
      <c r="L8626">
        <v>79.672477722167969</v>
      </c>
      <c r="M8626">
        <v>-0.1391928493976593</v>
      </c>
      <c r="N8626">
        <v>7.1553602814674377E-2</v>
      </c>
      <c r="O8626">
        <v>5.1199179142713547E-3</v>
      </c>
      <c r="P8626">
        <v>-0.25688806176185608</v>
      </c>
      <c r="Q8626">
        <v>-0.23089247941970825</v>
      </c>
      <c r="R8626">
        <v>-0.17671559751033783</v>
      </c>
      <c r="S8626">
        <v>-0.1391928493976593</v>
      </c>
      <c r="T8626">
        <v>-0.10167010128498077</v>
      </c>
      <c r="U8626">
        <v>-4.7493219375610352E-2</v>
      </c>
      <c r="V8626">
        <v>-2.1497646346688271E-2</v>
      </c>
    </row>
    <row r="8627" spans="1:22" x14ac:dyDescent="0.25">
      <c r="A8627" t="s">
        <v>99</v>
      </c>
      <c r="B8627" t="s">
        <v>86</v>
      </c>
      <c r="C8627" t="s">
        <v>101</v>
      </c>
      <c r="D8627" t="s">
        <v>64</v>
      </c>
      <c r="E8627" t="s">
        <v>90</v>
      </c>
      <c r="F8627" t="s">
        <v>40</v>
      </c>
      <c r="G8627">
        <v>876</v>
      </c>
      <c r="H8627">
        <v>16</v>
      </c>
      <c r="I8627">
        <f>IF(VLOOKUP(Data!$A8627,summermonths, 2, FALSE) = 1, VLOOKUP(Data!$H8627,rateblocks, 2, FALSE), VLOOKUP(Data!H8627, rateblocks,3, FALSE))</f>
        <v>1</v>
      </c>
      <c r="J8627">
        <v>1.6315222978591919</v>
      </c>
      <c r="K8627">
        <v>1.4322926998138428</v>
      </c>
      <c r="L8627">
        <v>80.396011352539062</v>
      </c>
      <c r="M8627">
        <v>-0.19922962784767151</v>
      </c>
      <c r="N8627">
        <v>7.3370233178138733E-2</v>
      </c>
      <c r="O8627">
        <v>5.3831911645829678E-3</v>
      </c>
      <c r="P8627">
        <v>-0.31991291046142578</v>
      </c>
      <c r="Q8627">
        <v>-0.29325735569000244</v>
      </c>
      <c r="R8627">
        <v>-0.23770502209663391</v>
      </c>
      <c r="S8627">
        <v>-0.19922962784767151</v>
      </c>
      <c r="T8627">
        <v>-0.16075423359870911</v>
      </c>
      <c r="U8627">
        <v>-0.10520189255475998</v>
      </c>
      <c r="V8627">
        <v>-7.8546330332756042E-2</v>
      </c>
    </row>
    <row r="8628" spans="1:22" x14ac:dyDescent="0.25">
      <c r="A8628" t="s">
        <v>125</v>
      </c>
      <c r="B8628" t="s">
        <v>86</v>
      </c>
      <c r="C8628" t="s">
        <v>102</v>
      </c>
      <c r="D8628" t="s">
        <v>109</v>
      </c>
      <c r="E8628" t="s">
        <v>90</v>
      </c>
      <c r="F8628" t="s">
        <v>40</v>
      </c>
      <c r="G8628">
        <v>876</v>
      </c>
      <c r="H8628">
        <v>9</v>
      </c>
      <c r="I8628">
        <f>IF(VLOOKUP(Data!$A8628,summermonths, 2, FALSE) = 1, VLOOKUP(Data!$H8628,rateblocks, 2, FALSE), VLOOKUP(Data!H8628, rateblocks,3, FALSE))</f>
        <v>2</v>
      </c>
      <c r="J8628">
        <v>1.2220906019210815</v>
      </c>
      <c r="K8628">
        <v>1.1366438865661621</v>
      </c>
      <c r="L8628">
        <v>72.836761474609375</v>
      </c>
      <c r="M8628">
        <v>-8.5446774959564209E-2</v>
      </c>
      <c r="N8628">
        <v>8.636493980884552E-2</v>
      </c>
      <c r="O8628">
        <v>7.458902895450592E-3</v>
      </c>
      <c r="P8628">
        <v>-0.22750446200370789</v>
      </c>
      <c r="Q8628">
        <v>-0.19612789154052734</v>
      </c>
      <c r="R8628">
        <v>-0.1307365894317627</v>
      </c>
      <c r="S8628">
        <v>-8.5446774959564209E-2</v>
      </c>
      <c r="T8628">
        <v>-4.0156956762075424E-2</v>
      </c>
      <c r="U8628">
        <v>2.5234349071979523E-2</v>
      </c>
      <c r="V8628">
        <v>5.6610908359289169E-2</v>
      </c>
    </row>
    <row r="8629" spans="1:22" x14ac:dyDescent="0.25">
      <c r="A8629" t="s">
        <v>95</v>
      </c>
      <c r="B8629" t="s">
        <v>86</v>
      </c>
      <c r="C8629" t="s">
        <v>101</v>
      </c>
      <c r="D8629" t="s">
        <v>60</v>
      </c>
      <c r="E8629" t="s">
        <v>90</v>
      </c>
      <c r="F8629" t="s">
        <v>40</v>
      </c>
      <c r="G8629">
        <v>876</v>
      </c>
      <c r="H8629">
        <v>17</v>
      </c>
      <c r="I8629">
        <f>IF(VLOOKUP(Data!$A8629,summermonths, 2, FALSE) = 1, VLOOKUP(Data!$H8629,rateblocks, 2, FALSE), VLOOKUP(Data!H8629, rateblocks,3, FALSE))</f>
        <v>1</v>
      </c>
      <c r="J8629">
        <v>1.1046103239059448</v>
      </c>
      <c r="K8629">
        <v>1.1568210124969482</v>
      </c>
      <c r="L8629">
        <v>65.460617065429687</v>
      </c>
      <c r="M8629">
        <v>5.2210699766874313E-2</v>
      </c>
      <c r="N8629">
        <v>6.2354084104299545E-2</v>
      </c>
      <c r="O8629">
        <v>3.8880317006260157E-3</v>
      </c>
      <c r="P8629">
        <v>-5.0352640450000763E-2</v>
      </c>
      <c r="Q8629">
        <v>-2.7699274942278862E-2</v>
      </c>
      <c r="R8629">
        <v>1.9512185826897621E-2</v>
      </c>
      <c r="S8629">
        <v>5.2210699766874313E-2</v>
      </c>
      <c r="T8629">
        <v>8.4909215569496155E-2</v>
      </c>
      <c r="U8629">
        <v>0.13212066888809204</v>
      </c>
      <c r="V8629">
        <v>0.15477403998374939</v>
      </c>
    </row>
    <row r="8630" spans="1:22" x14ac:dyDescent="0.25">
      <c r="A8630" t="s">
        <v>100</v>
      </c>
      <c r="B8630" t="s">
        <v>86</v>
      </c>
      <c r="C8630" t="s">
        <v>101</v>
      </c>
      <c r="D8630" t="s">
        <v>65</v>
      </c>
      <c r="E8630" t="s">
        <v>90</v>
      </c>
      <c r="F8630" t="s">
        <v>40</v>
      </c>
      <c r="G8630">
        <v>876</v>
      </c>
      <c r="H8630">
        <v>10</v>
      </c>
      <c r="I8630">
        <f>IF(VLOOKUP(Data!$A8630,summermonths, 2, FALSE) = 1, VLOOKUP(Data!$H8630,rateblocks, 2, FALSE), VLOOKUP(Data!H8630, rateblocks,3, FALSE))</f>
        <v>2</v>
      </c>
      <c r="J8630">
        <v>1.442768931388855</v>
      </c>
      <c r="K8630">
        <v>1.2911287546157837</v>
      </c>
      <c r="L8630">
        <v>76.062782287597656</v>
      </c>
      <c r="M8630">
        <v>-0.15164022147655487</v>
      </c>
      <c r="N8630">
        <v>6.346563994884491E-2</v>
      </c>
      <c r="O8630">
        <v>4.0278872475028038E-3</v>
      </c>
      <c r="P8630">
        <v>-0.25603190064430237</v>
      </c>
      <c r="Q8630">
        <v>-0.23297470808029175</v>
      </c>
      <c r="R8630">
        <v>-0.18492163717746735</v>
      </c>
      <c r="S8630">
        <v>-0.15164022147655487</v>
      </c>
      <c r="T8630">
        <v>-0.1183588057756424</v>
      </c>
      <c r="U8630">
        <v>-7.0305734872817993E-2</v>
      </c>
      <c r="V8630">
        <v>-4.7248534858226776E-2</v>
      </c>
    </row>
    <row r="8631" spans="1:22" x14ac:dyDescent="0.25">
      <c r="A8631" t="s">
        <v>99</v>
      </c>
      <c r="B8631" t="s">
        <v>86</v>
      </c>
      <c r="C8631" t="s">
        <v>102</v>
      </c>
      <c r="D8631" t="s">
        <v>70</v>
      </c>
      <c r="E8631" t="s">
        <v>90</v>
      </c>
      <c r="F8631" t="s">
        <v>40</v>
      </c>
      <c r="G8631">
        <v>876</v>
      </c>
      <c r="H8631">
        <v>22</v>
      </c>
      <c r="I8631">
        <f>IF(VLOOKUP(Data!$A8631,summermonths, 2, FALSE) = 1, VLOOKUP(Data!$H8631,rateblocks, 2, FALSE), VLOOKUP(Data!H8631, rateblocks,3, FALSE))</f>
        <v>2</v>
      </c>
      <c r="J8631">
        <v>1.949332594871521</v>
      </c>
      <c r="K8631">
        <v>1.8747831583023071</v>
      </c>
      <c r="L8631">
        <v>81.905250549316406</v>
      </c>
      <c r="M8631">
        <v>-7.4549466371536255E-2</v>
      </c>
      <c r="N8631">
        <v>0.19842568039894104</v>
      </c>
      <c r="O8631">
        <v>3.9372749626636505E-2</v>
      </c>
      <c r="P8631">
        <v>-0.40093067288398743</v>
      </c>
      <c r="Q8631">
        <v>-0.32884219288825989</v>
      </c>
      <c r="R8631">
        <v>-0.17860399186611176</v>
      </c>
      <c r="S8631">
        <v>-7.4549466371536255E-2</v>
      </c>
      <c r="T8631">
        <v>2.9505062848329544E-2</v>
      </c>
      <c r="U8631">
        <v>0.17974327504634857</v>
      </c>
      <c r="V8631">
        <v>0.25183174014091492</v>
      </c>
    </row>
    <row r="8632" spans="1:22" x14ac:dyDescent="0.25">
      <c r="A8632" t="s">
        <v>98</v>
      </c>
      <c r="B8632" t="s">
        <v>86</v>
      </c>
      <c r="C8632" t="s">
        <v>102</v>
      </c>
      <c r="D8632" t="s">
        <v>69</v>
      </c>
      <c r="E8632" t="s">
        <v>90</v>
      </c>
      <c r="F8632" t="s">
        <v>40</v>
      </c>
      <c r="G8632">
        <v>876</v>
      </c>
      <c r="H8632">
        <v>23</v>
      </c>
      <c r="I8632">
        <f>IF(VLOOKUP(Data!$A8632,summermonths, 2, FALSE) = 1, VLOOKUP(Data!$H8632,rateblocks, 2, FALSE), VLOOKUP(Data!H8632, rateblocks,3, FALSE))</f>
        <v>3</v>
      </c>
      <c r="J8632">
        <v>1.7712745666503906</v>
      </c>
      <c r="K8632">
        <v>1.7680137157440186</v>
      </c>
      <c r="L8632">
        <v>74.633560180664063</v>
      </c>
      <c r="M8632">
        <v>-3.2608432229608297E-3</v>
      </c>
      <c r="N8632">
        <v>0.13469848036766052</v>
      </c>
      <c r="O8632">
        <v>1.8143679946660995E-2</v>
      </c>
      <c r="P8632">
        <v>-0.22482012212276459</v>
      </c>
      <c r="Q8632">
        <v>-0.17588388919830322</v>
      </c>
      <c r="R8632">
        <v>-7.3896795511245728E-2</v>
      </c>
      <c r="S8632">
        <v>-3.2608432229608297E-3</v>
      </c>
      <c r="T8632">
        <v>6.7375108599662781E-2</v>
      </c>
      <c r="U8632">
        <v>0.16936220228672028</v>
      </c>
      <c r="V8632">
        <v>0.21829843521118164</v>
      </c>
    </row>
    <row r="8633" spans="1:22" x14ac:dyDescent="0.25">
      <c r="A8633" t="s">
        <v>100</v>
      </c>
      <c r="B8633" t="s">
        <v>86</v>
      </c>
      <c r="C8633" t="s">
        <v>101</v>
      </c>
      <c r="D8633" t="s">
        <v>65</v>
      </c>
      <c r="E8633" t="s">
        <v>90</v>
      </c>
      <c r="F8633" t="s">
        <v>40</v>
      </c>
      <c r="G8633">
        <v>876</v>
      </c>
      <c r="H8633">
        <v>17</v>
      </c>
      <c r="I8633">
        <f>IF(VLOOKUP(Data!$A8633,summermonths, 2, FALSE) = 1, VLOOKUP(Data!$H8633,rateblocks, 2, FALSE), VLOOKUP(Data!H8633, rateblocks,3, FALSE))</f>
        <v>1</v>
      </c>
      <c r="J8633">
        <v>1.5540655851364136</v>
      </c>
      <c r="K8633">
        <v>1.3904237747192383</v>
      </c>
      <c r="L8633">
        <v>79.410751342773437</v>
      </c>
      <c r="M8633">
        <v>-0.16364178061485291</v>
      </c>
      <c r="N8633">
        <v>7.9776093363761902E-2</v>
      </c>
      <c r="O8633">
        <v>6.3642249442636967E-3</v>
      </c>
      <c r="P8633">
        <v>-0.29486176371574402</v>
      </c>
      <c r="Q8633">
        <v>-0.26587894558906555</v>
      </c>
      <c r="R8633">
        <v>-0.20547640323638916</v>
      </c>
      <c r="S8633">
        <v>-0.16364178061485291</v>
      </c>
      <c r="T8633">
        <v>-0.12180715799331665</v>
      </c>
      <c r="U8633">
        <v>-6.1404604464769363E-2</v>
      </c>
      <c r="V8633">
        <v>-3.2421782612800598E-2</v>
      </c>
    </row>
    <row r="8634" spans="1:22" x14ac:dyDescent="0.25">
      <c r="A8634" t="s">
        <v>122</v>
      </c>
      <c r="B8634" t="s">
        <v>86</v>
      </c>
      <c r="C8634" t="s">
        <v>102</v>
      </c>
      <c r="D8634" t="s">
        <v>106</v>
      </c>
      <c r="E8634" t="s">
        <v>90</v>
      </c>
      <c r="F8634" t="s">
        <v>40</v>
      </c>
      <c r="G8634">
        <v>876</v>
      </c>
      <c r="H8634">
        <v>11</v>
      </c>
      <c r="I8634">
        <f>IF(VLOOKUP(Data!$A8634,summermonths, 2, FALSE) = 1, VLOOKUP(Data!$H8634,rateblocks, 2, FALSE), VLOOKUP(Data!H8634, rateblocks,3, FALSE))</f>
        <v>2</v>
      </c>
      <c r="J8634">
        <v>1.3688726425170898</v>
      </c>
      <c r="K8634">
        <v>1.1889954805374146</v>
      </c>
      <c r="L8634">
        <v>55.132419586181641</v>
      </c>
      <c r="M8634">
        <v>-0.17987725138664246</v>
      </c>
      <c r="N8634">
        <v>0.19319982826709747</v>
      </c>
      <c r="O8634">
        <v>3.732617199420929E-2</v>
      </c>
      <c r="P8634">
        <v>-0.49766269326210022</v>
      </c>
      <c r="Q8634">
        <v>-0.4274728000164032</v>
      </c>
      <c r="R8634">
        <v>-0.28119134902954102</v>
      </c>
      <c r="S8634">
        <v>-0.17987725138664246</v>
      </c>
      <c r="T8634">
        <v>-7.8563161194324493E-2</v>
      </c>
      <c r="U8634">
        <v>6.7718289792537689E-2</v>
      </c>
      <c r="V8634">
        <v>0.13790819048881531</v>
      </c>
    </row>
    <row r="8635" spans="1:22" x14ac:dyDescent="0.25">
      <c r="A8635" t="s">
        <v>97</v>
      </c>
      <c r="B8635" t="s">
        <v>86</v>
      </c>
      <c r="C8635" t="s">
        <v>101</v>
      </c>
      <c r="D8635" t="s">
        <v>62</v>
      </c>
      <c r="E8635" t="s">
        <v>90</v>
      </c>
      <c r="F8635" t="s">
        <v>40</v>
      </c>
      <c r="G8635">
        <v>876</v>
      </c>
      <c r="H8635">
        <v>5</v>
      </c>
      <c r="I8635">
        <f>IF(VLOOKUP(Data!$A8635,summermonths, 2, FALSE) = 1, VLOOKUP(Data!$H8635,rateblocks, 2, FALSE), VLOOKUP(Data!H8635, rateblocks,3, FALSE))</f>
        <v>3</v>
      </c>
      <c r="J8635">
        <v>1.3933979272842407</v>
      </c>
      <c r="K8635">
        <v>1.4552202224731445</v>
      </c>
      <c r="L8635">
        <v>67.274765014648437</v>
      </c>
      <c r="M8635">
        <v>6.1822246760129929E-2</v>
      </c>
      <c r="N8635">
        <v>8.0925002694129944E-2</v>
      </c>
      <c r="O8635">
        <v>6.5488559193909168E-3</v>
      </c>
      <c r="P8635">
        <v>-7.1287535130977631E-2</v>
      </c>
      <c r="Q8635">
        <v>-4.1887316852807999E-2</v>
      </c>
      <c r="R8635">
        <v>1.9385132938623428E-2</v>
      </c>
      <c r="S8635">
        <v>6.1822246760129929E-2</v>
      </c>
      <c r="T8635">
        <v>0.10425935685634613</v>
      </c>
      <c r="U8635">
        <v>0.16553181409835815</v>
      </c>
      <c r="V8635">
        <v>0.19493202865123749</v>
      </c>
    </row>
    <row r="8636" spans="1:22" x14ac:dyDescent="0.25">
      <c r="A8636" t="s">
        <v>99</v>
      </c>
      <c r="B8636" t="s">
        <v>86</v>
      </c>
      <c r="C8636" t="s">
        <v>102</v>
      </c>
      <c r="D8636" t="s">
        <v>70</v>
      </c>
      <c r="E8636" t="s">
        <v>90</v>
      </c>
      <c r="F8636" t="s">
        <v>40</v>
      </c>
      <c r="G8636">
        <v>876</v>
      </c>
      <c r="H8636">
        <v>14</v>
      </c>
      <c r="I8636">
        <f>IF(VLOOKUP(Data!$A8636,summermonths, 2, FALSE) = 1, VLOOKUP(Data!$H8636,rateblocks, 2, FALSE), VLOOKUP(Data!H8636, rateblocks,3, FALSE))</f>
        <v>1</v>
      </c>
      <c r="J8636">
        <v>1.9738618135452271</v>
      </c>
      <c r="K8636">
        <v>1.6293550729751587</v>
      </c>
      <c r="L8636">
        <v>92.253425598144531</v>
      </c>
      <c r="M8636">
        <v>-0.34450682997703552</v>
      </c>
      <c r="N8636">
        <v>0.18378609418869019</v>
      </c>
      <c r="O8636">
        <v>3.3777330070734024E-2</v>
      </c>
      <c r="P8636">
        <v>-0.64680802822113037</v>
      </c>
      <c r="Q8636">
        <v>-0.58003818988800049</v>
      </c>
      <c r="R8636">
        <v>-0.44088435173034668</v>
      </c>
      <c r="S8636">
        <v>-0.34450682997703552</v>
      </c>
      <c r="T8636">
        <v>-0.24812930822372437</v>
      </c>
      <c r="U8636">
        <v>-0.10897547006607056</v>
      </c>
      <c r="V8636">
        <v>-4.2205605655908585E-2</v>
      </c>
    </row>
    <row r="8637" spans="1:22" x14ac:dyDescent="0.25">
      <c r="A8637" t="s">
        <v>99</v>
      </c>
      <c r="B8637" t="s">
        <v>86</v>
      </c>
      <c r="C8637" t="s">
        <v>101</v>
      </c>
      <c r="D8637" t="s">
        <v>64</v>
      </c>
      <c r="E8637" t="s">
        <v>90</v>
      </c>
      <c r="F8637" t="s">
        <v>40</v>
      </c>
      <c r="G8637">
        <v>876</v>
      </c>
      <c r="H8637">
        <v>4</v>
      </c>
      <c r="I8637">
        <f>IF(VLOOKUP(Data!$A8637,summermonths, 2, FALSE) = 1, VLOOKUP(Data!$H8637,rateblocks, 2, FALSE), VLOOKUP(Data!H8637, rateblocks,3, FALSE))</f>
        <v>3</v>
      </c>
      <c r="J8637">
        <v>1.4478600025177002</v>
      </c>
      <c r="K8637">
        <v>1.485816478729248</v>
      </c>
      <c r="L8637">
        <v>69.814254760742187</v>
      </c>
      <c r="M8637">
        <v>3.7956476211547852E-2</v>
      </c>
      <c r="N8637">
        <v>7.7275380492210388E-2</v>
      </c>
      <c r="O8637">
        <v>5.9714843519032001E-3</v>
      </c>
      <c r="P8637">
        <v>-8.9150212705135345E-2</v>
      </c>
      <c r="Q8637">
        <v>-6.1075907200574875E-2</v>
      </c>
      <c r="R8637">
        <v>-2.5667729787528515E-3</v>
      </c>
      <c r="S8637">
        <v>3.7956476211547852E-2</v>
      </c>
      <c r="T8637">
        <v>7.8479722142219543E-2</v>
      </c>
      <c r="U8637">
        <v>0.13698886334896088</v>
      </c>
      <c r="V8637">
        <v>0.16506317257881165</v>
      </c>
    </row>
    <row r="8638" spans="1:22" x14ac:dyDescent="0.25">
      <c r="A8638" t="s">
        <v>97</v>
      </c>
      <c r="B8638" t="s">
        <v>86</v>
      </c>
      <c r="C8638" t="s">
        <v>101</v>
      </c>
      <c r="D8638" t="s">
        <v>62</v>
      </c>
      <c r="E8638" t="s">
        <v>90</v>
      </c>
      <c r="F8638" t="s">
        <v>40</v>
      </c>
      <c r="G8638">
        <v>876</v>
      </c>
      <c r="H8638">
        <v>9</v>
      </c>
      <c r="I8638">
        <f>IF(VLOOKUP(Data!$A8638,summermonths, 2, FALSE) = 1, VLOOKUP(Data!$H8638,rateblocks, 2, FALSE), VLOOKUP(Data!H8638, rateblocks,3, FALSE))</f>
        <v>2</v>
      </c>
      <c r="J8638">
        <v>1.2121642827987671</v>
      </c>
      <c r="K8638">
        <v>1.1851972341537476</v>
      </c>
      <c r="L8638">
        <v>70.400985717773438</v>
      </c>
      <c r="M8638">
        <v>-2.6967141777276993E-2</v>
      </c>
      <c r="N8638">
        <v>5.4863855242729187E-2</v>
      </c>
      <c r="O8638">
        <v>3.0100427102297544E-3</v>
      </c>
      <c r="P8638">
        <v>-0.11721014976501465</v>
      </c>
      <c r="Q8638">
        <v>-9.7277998924255371E-2</v>
      </c>
      <c r="R8638">
        <v>-5.5737774819135666E-2</v>
      </c>
      <c r="S8638">
        <v>-2.6967141777276993E-2</v>
      </c>
      <c r="T8638">
        <v>1.8034920794889331E-3</v>
      </c>
      <c r="U8638">
        <v>4.3343719094991684E-2</v>
      </c>
      <c r="V8638">
        <v>6.3275866210460663E-2</v>
      </c>
    </row>
    <row r="8639" spans="1:22" x14ac:dyDescent="0.25">
      <c r="A8639" t="s">
        <v>124</v>
      </c>
      <c r="B8639" t="s">
        <v>86</v>
      </c>
      <c r="C8639" t="s">
        <v>101</v>
      </c>
      <c r="D8639" t="s">
        <v>108</v>
      </c>
      <c r="E8639" t="s">
        <v>90</v>
      </c>
      <c r="F8639" t="s">
        <v>40</v>
      </c>
      <c r="G8639">
        <v>876</v>
      </c>
      <c r="H8639">
        <v>20</v>
      </c>
      <c r="I8639">
        <f>IF(VLOOKUP(Data!$A8639,summermonths, 2, FALSE) = 1, VLOOKUP(Data!$H8639,rateblocks, 2, FALSE), VLOOKUP(Data!H8639, rateblocks,3, FALSE))</f>
        <v>1</v>
      </c>
      <c r="J8639">
        <v>1.7380112409591675</v>
      </c>
      <c r="K8639">
        <v>1.7359246015548706</v>
      </c>
      <c r="L8639">
        <v>63.279788970947266</v>
      </c>
      <c r="M8639">
        <v>-2.0865583792328835E-3</v>
      </c>
      <c r="N8639">
        <v>5.4274801164865494E-2</v>
      </c>
      <c r="O8639">
        <v>2.9457539785653353E-3</v>
      </c>
      <c r="P8639">
        <v>-9.1360658407211304E-2</v>
      </c>
      <c r="Q8639">
        <v>-7.1642518043518066E-2</v>
      </c>
      <c r="R8639">
        <v>-3.0548291280865669E-2</v>
      </c>
      <c r="S8639">
        <v>-2.0865583792328835E-3</v>
      </c>
      <c r="T8639">
        <v>2.6375174522399902E-2</v>
      </c>
      <c r="U8639">
        <v>6.7469395697116852E-2</v>
      </c>
      <c r="V8639">
        <v>8.7187543511390686E-2</v>
      </c>
    </row>
    <row r="8640" spans="1:22" x14ac:dyDescent="0.25">
      <c r="A8640" t="s">
        <v>98</v>
      </c>
      <c r="B8640" t="s">
        <v>86</v>
      </c>
      <c r="C8640" t="s">
        <v>101</v>
      </c>
      <c r="D8640" t="s">
        <v>63</v>
      </c>
      <c r="E8640" t="s">
        <v>90</v>
      </c>
      <c r="F8640" t="s">
        <v>40</v>
      </c>
      <c r="G8640">
        <v>876</v>
      </c>
      <c r="H8640">
        <v>20</v>
      </c>
      <c r="I8640">
        <f>IF(VLOOKUP(Data!$A8640,summermonths, 2, FALSE) = 1, VLOOKUP(Data!$H8640,rateblocks, 2, FALSE), VLOOKUP(Data!H8640, rateblocks,3, FALSE))</f>
        <v>2</v>
      </c>
      <c r="J8640">
        <v>1.6556688547134399</v>
      </c>
      <c r="K8640">
        <v>1.6736483573913574</v>
      </c>
      <c r="L8640">
        <v>72.557296752929688</v>
      </c>
      <c r="M8640">
        <v>1.7979441210627556E-2</v>
      </c>
      <c r="N8640">
        <v>6.3659235835075378E-2</v>
      </c>
      <c r="O8640">
        <v>4.0524983778595924E-3</v>
      </c>
      <c r="P8640">
        <v>-8.6730681359767914E-2</v>
      </c>
      <c r="Q8640">
        <v>-6.3603155314922333E-2</v>
      </c>
      <c r="R8640">
        <v>-1.5403494238853455E-2</v>
      </c>
      <c r="S8640">
        <v>1.7979441210627556E-2</v>
      </c>
      <c r="T8640">
        <v>5.1362376660108566E-2</v>
      </c>
      <c r="U8640">
        <v>9.9562034010887146E-2</v>
      </c>
      <c r="V8640">
        <v>0.12268956750631332</v>
      </c>
    </row>
    <row r="8641" spans="1:22" x14ac:dyDescent="0.25">
      <c r="A8641" t="s">
        <v>100</v>
      </c>
      <c r="B8641" t="s">
        <v>86</v>
      </c>
      <c r="C8641" t="s">
        <v>102</v>
      </c>
      <c r="D8641" t="s">
        <v>71</v>
      </c>
      <c r="E8641" t="s">
        <v>90</v>
      </c>
      <c r="F8641" t="s">
        <v>40</v>
      </c>
      <c r="G8641">
        <v>876</v>
      </c>
      <c r="H8641">
        <v>11</v>
      </c>
      <c r="I8641">
        <f>IF(VLOOKUP(Data!$A8641,summermonths, 2, FALSE) = 1, VLOOKUP(Data!$H8641,rateblocks, 2, FALSE), VLOOKUP(Data!H8641, rateblocks,3, FALSE))</f>
        <v>2</v>
      </c>
      <c r="J8641">
        <v>1.6758582592010498</v>
      </c>
      <c r="K8641">
        <v>1.5534988641738892</v>
      </c>
      <c r="L8641">
        <v>83.681503295898437</v>
      </c>
      <c r="M8641">
        <v>-0.12235939502716064</v>
      </c>
      <c r="N8641">
        <v>0.15424636006355286</v>
      </c>
      <c r="O8641">
        <v>2.379193902015686E-2</v>
      </c>
      <c r="P8641">
        <v>-0.37607207894325256</v>
      </c>
      <c r="Q8641">
        <v>-0.32003405690193176</v>
      </c>
      <c r="R8641">
        <v>-0.20324626564979553</v>
      </c>
      <c r="S8641">
        <v>-0.12235939502716064</v>
      </c>
      <c r="T8641">
        <v>-4.1472524404525757E-2</v>
      </c>
      <c r="U8641">
        <v>7.5315266847610474E-2</v>
      </c>
      <c r="V8641">
        <v>0.13135328888893127</v>
      </c>
    </row>
    <row r="8642" spans="1:22" x14ac:dyDescent="0.25">
      <c r="A8642" t="s">
        <v>99</v>
      </c>
      <c r="B8642" t="s">
        <v>86</v>
      </c>
      <c r="C8642" t="s">
        <v>101</v>
      </c>
      <c r="D8642" t="s">
        <v>64</v>
      </c>
      <c r="E8642" t="s">
        <v>90</v>
      </c>
      <c r="F8642" t="s">
        <v>43</v>
      </c>
      <c r="G8642">
        <v>265</v>
      </c>
      <c r="H8642">
        <v>15</v>
      </c>
      <c r="I8642">
        <f>IF(VLOOKUP(Data!$A8642,summermonths, 2, FALSE) = 1, VLOOKUP(Data!$H8642,rateblocks, 2, FALSE), VLOOKUP(Data!H8642, rateblocks,3, FALSE))</f>
        <v>1</v>
      </c>
      <c r="J8642">
        <v>2.2971282005310059</v>
      </c>
      <c r="K8642">
        <v>2.2514176368713379</v>
      </c>
      <c r="L8642">
        <v>81.217788696289062</v>
      </c>
      <c r="M8642">
        <v>-4.5710548758506775E-2</v>
      </c>
      <c r="N8642">
        <v>0.30609956383705139</v>
      </c>
      <c r="O8642">
        <v>9.3696944415569305E-2</v>
      </c>
      <c r="P8642">
        <v>-0.54919952154159546</v>
      </c>
      <c r="Q8642">
        <v>-0.43799293041229248</v>
      </c>
      <c r="R8642">
        <v>-0.2062293142080307</v>
      </c>
      <c r="S8642">
        <v>-4.5710548758506775E-2</v>
      </c>
      <c r="T8642">
        <v>0.11480821669101715</v>
      </c>
      <c r="U8642">
        <v>0.34657183289527893</v>
      </c>
      <c r="V8642">
        <v>0.45777842402458191</v>
      </c>
    </row>
    <row r="8643" spans="1:22" x14ac:dyDescent="0.25">
      <c r="A8643" t="s">
        <v>95</v>
      </c>
      <c r="B8643" t="s">
        <v>86</v>
      </c>
      <c r="C8643" t="s">
        <v>101</v>
      </c>
      <c r="D8643" t="s">
        <v>60</v>
      </c>
      <c r="E8643" t="s">
        <v>90</v>
      </c>
      <c r="F8643" t="s">
        <v>43</v>
      </c>
      <c r="G8643">
        <v>265</v>
      </c>
      <c r="H8643">
        <v>22</v>
      </c>
      <c r="I8643">
        <f>IF(VLOOKUP(Data!$A8643,summermonths, 2, FALSE) = 1, VLOOKUP(Data!$H8643,rateblocks, 2, FALSE), VLOOKUP(Data!H8643, rateblocks,3, FALSE))</f>
        <v>2</v>
      </c>
      <c r="J8643">
        <v>2.3251571655273437</v>
      </c>
      <c r="K8643">
        <v>2.2975859642028809</v>
      </c>
      <c r="L8643">
        <v>60.299243927001953</v>
      </c>
      <c r="M8643">
        <v>-2.7571387588977814E-2</v>
      </c>
      <c r="N8643">
        <v>0.14926514029502869</v>
      </c>
      <c r="O8643">
        <v>2.2280082106590271E-2</v>
      </c>
      <c r="P8643">
        <v>-0.27309069037437439</v>
      </c>
      <c r="Q8643">
        <v>-0.21886235475540161</v>
      </c>
      <c r="R8643">
        <v>-0.105846107006073</v>
      </c>
      <c r="S8643">
        <v>-2.7571387588977814E-2</v>
      </c>
      <c r="T8643">
        <v>5.0703328102827072E-2</v>
      </c>
      <c r="U8643">
        <v>0.16371957957744598</v>
      </c>
      <c r="V8643">
        <v>0.21794791519641876</v>
      </c>
    </row>
    <row r="8644" spans="1:22" x14ac:dyDescent="0.25">
      <c r="A8644" t="s">
        <v>98</v>
      </c>
      <c r="B8644" t="s">
        <v>86</v>
      </c>
      <c r="C8644" t="s">
        <v>101</v>
      </c>
      <c r="D8644" t="s">
        <v>63</v>
      </c>
      <c r="E8644" t="s">
        <v>90</v>
      </c>
      <c r="F8644" t="s">
        <v>43</v>
      </c>
      <c r="G8644">
        <v>265</v>
      </c>
      <c r="H8644">
        <v>16</v>
      </c>
      <c r="I8644">
        <f>IF(VLOOKUP(Data!$A8644,summermonths, 2, FALSE) = 1, VLOOKUP(Data!$H8644,rateblocks, 2, FALSE), VLOOKUP(Data!H8644, rateblocks,3, FALSE))</f>
        <v>1</v>
      </c>
      <c r="J8644">
        <v>2.4197943210601807</v>
      </c>
      <c r="K8644">
        <v>2.1603467464447021</v>
      </c>
      <c r="L8644">
        <v>80.123992919921875</v>
      </c>
      <c r="M8644">
        <v>-0.25944748520851135</v>
      </c>
      <c r="N8644">
        <v>0.40068688988685608</v>
      </c>
      <c r="O8644">
        <v>0.16054998338222504</v>
      </c>
      <c r="P8644">
        <v>-0.9185187816619873</v>
      </c>
      <c r="Q8644">
        <v>-0.77294838428497314</v>
      </c>
      <c r="R8644">
        <v>-0.46956789493560791</v>
      </c>
      <c r="S8644">
        <v>-0.25944748520851135</v>
      </c>
      <c r="T8644">
        <v>-4.9327075481414795E-2</v>
      </c>
      <c r="U8644">
        <v>0.25405341386795044</v>
      </c>
      <c r="V8644">
        <v>0.3996238112449646</v>
      </c>
    </row>
    <row r="8645" spans="1:22" x14ac:dyDescent="0.25">
      <c r="A8645" t="s">
        <v>123</v>
      </c>
      <c r="B8645" t="s">
        <v>86</v>
      </c>
      <c r="C8645" t="s">
        <v>102</v>
      </c>
      <c r="D8645" t="s">
        <v>112</v>
      </c>
      <c r="E8645" t="s">
        <v>90</v>
      </c>
      <c r="F8645" t="s">
        <v>43</v>
      </c>
      <c r="G8645">
        <v>265</v>
      </c>
      <c r="H8645">
        <v>22</v>
      </c>
      <c r="I8645">
        <f>IF(VLOOKUP(Data!$A8645,summermonths, 2, FALSE) = 1, VLOOKUP(Data!$H8645,rateblocks, 2, FALSE), VLOOKUP(Data!H8645, rateblocks,3, FALSE))</f>
        <v>2</v>
      </c>
      <c r="J8645">
        <v>2.3200383186340332</v>
      </c>
      <c r="K8645">
        <v>2.4278302192687988</v>
      </c>
      <c r="L8645">
        <v>66.54339599609375</v>
      </c>
      <c r="M8645">
        <v>0.10779183357954025</v>
      </c>
      <c r="N8645">
        <v>0.1809002012014389</v>
      </c>
      <c r="O8645">
        <v>3.2724883407354355E-2</v>
      </c>
      <c r="P8645">
        <v>-0.18976251780986786</v>
      </c>
      <c r="Q8645">
        <v>-0.12404110282659531</v>
      </c>
      <c r="R8645">
        <v>1.2927675619721413E-2</v>
      </c>
      <c r="S8645">
        <v>0.10779183357954025</v>
      </c>
      <c r="T8645">
        <v>0.20265598595142365</v>
      </c>
      <c r="U8645">
        <v>0.33962476253509521</v>
      </c>
      <c r="V8645">
        <v>0.40534618496894836</v>
      </c>
    </row>
    <row r="8646" spans="1:22" x14ac:dyDescent="0.25">
      <c r="A8646" t="s">
        <v>96</v>
      </c>
      <c r="B8646" t="s">
        <v>86</v>
      </c>
      <c r="C8646" t="s">
        <v>101</v>
      </c>
      <c r="D8646" t="s">
        <v>61</v>
      </c>
      <c r="E8646" t="s">
        <v>90</v>
      </c>
      <c r="F8646" t="s">
        <v>43</v>
      </c>
      <c r="G8646">
        <v>265</v>
      </c>
      <c r="H8646">
        <v>3</v>
      </c>
      <c r="I8646">
        <f>IF(VLOOKUP(Data!$A8646,summermonths, 2, FALSE) = 1, VLOOKUP(Data!$H8646,rateblocks, 2, FALSE), VLOOKUP(Data!H8646, rateblocks,3, FALSE))</f>
        <v>3</v>
      </c>
      <c r="J8646">
        <v>1.8788825273513794</v>
      </c>
      <c r="K8646">
        <v>1.9915034770965576</v>
      </c>
      <c r="L8646">
        <v>63.764663696289063</v>
      </c>
      <c r="M8646">
        <v>0.11262090504169464</v>
      </c>
      <c r="N8646">
        <v>0.13484710454940796</v>
      </c>
      <c r="O8646">
        <v>1.8183741718530655E-2</v>
      </c>
      <c r="P8646">
        <v>-0.10918284207582474</v>
      </c>
      <c r="Q8646">
        <v>-6.0192611068487167E-2</v>
      </c>
      <c r="R8646">
        <v>4.1907012462615967E-2</v>
      </c>
      <c r="S8646">
        <v>0.11262090504169464</v>
      </c>
      <c r="T8646">
        <v>0.18333479762077332</v>
      </c>
      <c r="U8646">
        <v>0.28543442487716675</v>
      </c>
      <c r="V8646">
        <v>0.33442464470863342</v>
      </c>
    </row>
    <row r="8647" spans="1:22" x14ac:dyDescent="0.25">
      <c r="A8647" t="s">
        <v>122</v>
      </c>
      <c r="B8647" t="s">
        <v>86</v>
      </c>
      <c r="C8647" t="s">
        <v>102</v>
      </c>
      <c r="D8647" t="s">
        <v>106</v>
      </c>
      <c r="E8647" t="s">
        <v>90</v>
      </c>
      <c r="F8647" t="s">
        <v>43</v>
      </c>
      <c r="G8647">
        <v>265</v>
      </c>
      <c r="H8647">
        <v>3</v>
      </c>
      <c r="I8647">
        <f>IF(VLOOKUP(Data!$A8647,summermonths, 2, FALSE) = 1, VLOOKUP(Data!$H8647,rateblocks, 2, FALSE), VLOOKUP(Data!H8647, rateblocks,3, FALSE))</f>
        <v>3</v>
      </c>
      <c r="J8647">
        <v>1.8665343523025513</v>
      </c>
      <c r="K8647">
        <v>1.981603741645813</v>
      </c>
      <c r="L8647">
        <v>40.905658721923828</v>
      </c>
      <c r="M8647">
        <v>0.11506946384906769</v>
      </c>
      <c r="N8647">
        <v>0.23266135156154633</v>
      </c>
      <c r="O8647">
        <v>5.4131302982568741E-2</v>
      </c>
      <c r="P8647">
        <v>-0.26762440800666809</v>
      </c>
      <c r="Q8647">
        <v>-0.18309806287288666</v>
      </c>
      <c r="R8647">
        <v>-6.9382679648697376E-3</v>
      </c>
      <c r="S8647">
        <v>0.11506946384906769</v>
      </c>
      <c r="T8647">
        <v>0.23707719147205353</v>
      </c>
      <c r="U8647">
        <v>0.41323697566986084</v>
      </c>
      <c r="V8647">
        <v>0.49776333570480347</v>
      </c>
    </row>
    <row r="8648" spans="1:22" x14ac:dyDescent="0.25">
      <c r="A8648" t="s">
        <v>125</v>
      </c>
      <c r="B8648" t="s">
        <v>86</v>
      </c>
      <c r="C8648" t="s">
        <v>101</v>
      </c>
      <c r="D8648" t="s">
        <v>110</v>
      </c>
      <c r="E8648" t="s">
        <v>90</v>
      </c>
      <c r="F8648" t="s">
        <v>43</v>
      </c>
      <c r="G8648">
        <v>265</v>
      </c>
      <c r="H8648">
        <v>20</v>
      </c>
      <c r="I8648">
        <f>IF(VLOOKUP(Data!$A8648,summermonths, 2, FALSE) = 1, VLOOKUP(Data!$H8648,rateblocks, 2, FALSE), VLOOKUP(Data!H8648, rateblocks,3, FALSE))</f>
        <v>1</v>
      </c>
      <c r="J8648">
        <v>2.1265170574188232</v>
      </c>
      <c r="K8648">
        <v>2.3407402038574219</v>
      </c>
      <c r="L8648">
        <v>63.984905242919922</v>
      </c>
      <c r="M8648">
        <v>0.2142229825258255</v>
      </c>
      <c r="N8648">
        <v>0.14605589210987091</v>
      </c>
      <c r="O8648">
        <v>2.1332323551177979E-2</v>
      </c>
      <c r="P8648">
        <v>-2.6017582044005394E-2</v>
      </c>
      <c r="Q8648">
        <v>2.7044825255870819E-2</v>
      </c>
      <c r="R8648">
        <v>0.13763119280338287</v>
      </c>
      <c r="S8648">
        <v>0.2142229825258255</v>
      </c>
      <c r="T8648">
        <v>0.29081475734710693</v>
      </c>
      <c r="U8648">
        <v>0.40140113234519958</v>
      </c>
      <c r="V8648">
        <v>0.45446354150772095</v>
      </c>
    </row>
    <row r="8649" spans="1:22" x14ac:dyDescent="0.25">
      <c r="A8649" t="s">
        <v>99</v>
      </c>
      <c r="B8649" t="s">
        <v>86</v>
      </c>
      <c r="C8649" t="s">
        <v>102</v>
      </c>
      <c r="D8649" t="s">
        <v>70</v>
      </c>
      <c r="E8649" t="s">
        <v>90</v>
      </c>
      <c r="F8649" t="s">
        <v>43</v>
      </c>
      <c r="G8649">
        <v>265</v>
      </c>
      <c r="H8649">
        <v>13</v>
      </c>
      <c r="I8649">
        <f>IF(VLOOKUP(Data!$A8649,summermonths, 2, FALSE) = 1, VLOOKUP(Data!$H8649,rateblocks, 2, FALSE), VLOOKUP(Data!H8649, rateblocks,3, FALSE))</f>
        <v>1</v>
      </c>
      <c r="J8649">
        <v>2.8963301181793213</v>
      </c>
      <c r="K8649">
        <v>2.4132263660430908</v>
      </c>
      <c r="L8649">
        <v>92.800003051757813</v>
      </c>
      <c r="M8649">
        <v>-0.48310378193855286</v>
      </c>
      <c r="N8649">
        <v>0.55907011032104492</v>
      </c>
      <c r="O8649">
        <v>0.31255939602851868</v>
      </c>
      <c r="P8649">
        <v>-1.4026923179626465</v>
      </c>
      <c r="Q8649">
        <v>-1.1995809078216553</v>
      </c>
      <c r="R8649">
        <v>-0.77628046274185181</v>
      </c>
      <c r="S8649">
        <v>-0.48310378193855286</v>
      </c>
      <c r="T8649">
        <v>-0.18992713093757629</v>
      </c>
      <c r="U8649">
        <v>0.23337338864803314</v>
      </c>
      <c r="V8649">
        <v>0.43648472428321838</v>
      </c>
    </row>
    <row r="8650" spans="1:22" x14ac:dyDescent="0.25">
      <c r="A8650" t="s">
        <v>124</v>
      </c>
      <c r="B8650" t="s">
        <v>86</v>
      </c>
      <c r="C8650" t="s">
        <v>102</v>
      </c>
      <c r="D8650" t="s">
        <v>105</v>
      </c>
      <c r="E8650" t="s">
        <v>90</v>
      </c>
      <c r="F8650" t="s">
        <v>43</v>
      </c>
      <c r="G8650">
        <v>265</v>
      </c>
      <c r="H8650">
        <v>15</v>
      </c>
      <c r="I8650">
        <f>IF(VLOOKUP(Data!$A8650,summermonths, 2, FALSE) = 1, VLOOKUP(Data!$H8650,rateblocks, 2, FALSE), VLOOKUP(Data!H8650, rateblocks,3, FALSE))</f>
        <v>2</v>
      </c>
      <c r="J8650">
        <v>1.8708456754684448</v>
      </c>
      <c r="K8650">
        <v>2.0728867053985596</v>
      </c>
      <c r="L8650">
        <v>84.430191040039063</v>
      </c>
      <c r="M8650">
        <v>0.20204107463359833</v>
      </c>
      <c r="N8650">
        <v>0.31086605787277222</v>
      </c>
      <c r="O8650">
        <v>9.6637703478336334E-2</v>
      </c>
      <c r="P8650">
        <v>-0.30928808450698853</v>
      </c>
      <c r="Q8650">
        <v>-0.19634981453418732</v>
      </c>
      <c r="R8650">
        <v>3.902275487780571E-2</v>
      </c>
      <c r="S8650">
        <v>0.20204107463359833</v>
      </c>
      <c r="T8650">
        <v>0.36505940556526184</v>
      </c>
      <c r="U8650">
        <v>0.60043197870254517</v>
      </c>
      <c r="V8650">
        <v>0.71337026357650757</v>
      </c>
    </row>
    <row r="8651" spans="1:22" x14ac:dyDescent="0.25">
      <c r="A8651" t="s">
        <v>124</v>
      </c>
      <c r="B8651" t="s">
        <v>86</v>
      </c>
      <c r="C8651" t="s">
        <v>102</v>
      </c>
      <c r="D8651" t="s">
        <v>105</v>
      </c>
      <c r="E8651" t="s">
        <v>90</v>
      </c>
      <c r="F8651" t="s">
        <v>43</v>
      </c>
      <c r="G8651">
        <v>265</v>
      </c>
      <c r="H8651">
        <v>16</v>
      </c>
      <c r="I8651">
        <f>IF(VLOOKUP(Data!$A8651,summermonths, 2, FALSE) = 1, VLOOKUP(Data!$H8651,rateblocks, 2, FALSE), VLOOKUP(Data!H8651, rateblocks,3, FALSE))</f>
        <v>2</v>
      </c>
      <c r="J8651">
        <v>1.7377064228057861</v>
      </c>
      <c r="K8651">
        <v>1.9648867845535278</v>
      </c>
      <c r="L8651">
        <v>82.901885986328125</v>
      </c>
      <c r="M8651">
        <v>0.22718039155006409</v>
      </c>
      <c r="N8651">
        <v>0.28927972912788391</v>
      </c>
      <c r="O8651">
        <v>8.368276059627533E-2</v>
      </c>
      <c r="P8651">
        <v>-0.24864241480827332</v>
      </c>
      <c r="Q8651">
        <v>-0.14354649186134338</v>
      </c>
      <c r="R8651">
        <v>7.5481951236724854E-2</v>
      </c>
      <c r="S8651">
        <v>0.22718039155006409</v>
      </c>
      <c r="T8651">
        <v>0.37887883186340332</v>
      </c>
      <c r="U8651">
        <v>0.59790730476379395</v>
      </c>
      <c r="V8651">
        <v>0.70300322771072388</v>
      </c>
    </row>
    <row r="8652" spans="1:22" x14ac:dyDescent="0.25">
      <c r="A8652" t="s">
        <v>122</v>
      </c>
      <c r="B8652" t="s">
        <v>86</v>
      </c>
      <c r="C8652" t="s">
        <v>102</v>
      </c>
      <c r="D8652" t="s">
        <v>106</v>
      </c>
      <c r="E8652" t="s">
        <v>90</v>
      </c>
      <c r="F8652" t="s">
        <v>43</v>
      </c>
      <c r="G8652">
        <v>265</v>
      </c>
      <c r="H8652">
        <v>17</v>
      </c>
      <c r="I8652">
        <f>IF(VLOOKUP(Data!$A8652,summermonths, 2, FALSE) = 1, VLOOKUP(Data!$H8652,rateblocks, 2, FALSE), VLOOKUP(Data!H8652, rateblocks,3, FALSE))</f>
        <v>2</v>
      </c>
      <c r="J8652">
        <v>1.5718486309051514</v>
      </c>
      <c r="K8652">
        <v>1.5910189151763916</v>
      </c>
      <c r="L8652">
        <v>53.984905242919922</v>
      </c>
      <c r="M8652">
        <v>1.917029544711113E-2</v>
      </c>
      <c r="N8652">
        <v>0.23201513290405273</v>
      </c>
      <c r="O8652">
        <v>5.383102223277092E-2</v>
      </c>
      <c r="P8652">
        <v>-0.36246064305305481</v>
      </c>
      <c r="Q8652">
        <v>-0.27816906571388245</v>
      </c>
      <c r="R8652">
        <v>-0.10249856114387512</v>
      </c>
      <c r="S8652">
        <v>1.917029544711113E-2</v>
      </c>
      <c r="T8652">
        <v>0.14083914458751678</v>
      </c>
      <c r="U8652">
        <v>0.3165096640586853</v>
      </c>
      <c r="V8652">
        <v>0.40080124139785767</v>
      </c>
    </row>
    <row r="8653" spans="1:22" x14ac:dyDescent="0.25">
      <c r="A8653" t="s">
        <v>97</v>
      </c>
      <c r="B8653" t="s">
        <v>86</v>
      </c>
      <c r="C8653" t="s">
        <v>102</v>
      </c>
      <c r="D8653" t="s">
        <v>68</v>
      </c>
      <c r="E8653" t="s">
        <v>90</v>
      </c>
      <c r="F8653" t="s">
        <v>43</v>
      </c>
      <c r="G8653">
        <v>265</v>
      </c>
      <c r="H8653">
        <v>23</v>
      </c>
      <c r="I8653">
        <f>IF(VLOOKUP(Data!$A8653,summermonths, 2, FALSE) = 1, VLOOKUP(Data!$H8653,rateblocks, 2, FALSE), VLOOKUP(Data!H8653, rateblocks,3, FALSE))</f>
        <v>3</v>
      </c>
      <c r="J8653">
        <v>2.1828031539916992</v>
      </c>
      <c r="K8653">
        <v>2.3969433307647705</v>
      </c>
      <c r="L8653">
        <v>70.252830505371094</v>
      </c>
      <c r="M8653">
        <v>0.21414025127887726</v>
      </c>
      <c r="N8653">
        <v>0.19467777013778687</v>
      </c>
      <c r="O8653">
        <v>3.7899434566497803E-2</v>
      </c>
      <c r="P8653">
        <v>-0.1060761883854866</v>
      </c>
      <c r="Q8653">
        <v>-3.5349350422620773E-2</v>
      </c>
      <c r="R8653">
        <v>0.11205112934112549</v>
      </c>
      <c r="S8653">
        <v>0.21414025127887726</v>
      </c>
      <c r="T8653">
        <v>0.31622937321662903</v>
      </c>
      <c r="U8653">
        <v>0.46362984180450439</v>
      </c>
      <c r="V8653">
        <v>0.53435671329498291</v>
      </c>
    </row>
    <row r="8654" spans="1:22" x14ac:dyDescent="0.25">
      <c r="A8654" t="s">
        <v>99</v>
      </c>
      <c r="B8654" t="s">
        <v>86</v>
      </c>
      <c r="C8654" t="s">
        <v>101</v>
      </c>
      <c r="D8654" t="s">
        <v>64</v>
      </c>
      <c r="E8654" t="s">
        <v>90</v>
      </c>
      <c r="F8654" t="s">
        <v>43</v>
      </c>
      <c r="G8654">
        <v>265</v>
      </c>
      <c r="H8654">
        <v>5</v>
      </c>
      <c r="I8654">
        <f>IF(VLOOKUP(Data!$A8654,summermonths, 2, FALSE) = 1, VLOOKUP(Data!$H8654,rateblocks, 2, FALSE), VLOOKUP(Data!H8654, rateblocks,3, FALSE))</f>
        <v>3</v>
      </c>
      <c r="J8654">
        <v>2.1794993877410889</v>
      </c>
      <c r="K8654">
        <v>2.0899801254272461</v>
      </c>
      <c r="L8654">
        <v>70.238273620605469</v>
      </c>
      <c r="M8654">
        <v>-8.9519187808036804E-2</v>
      </c>
      <c r="N8654">
        <v>0.26000705361366272</v>
      </c>
      <c r="O8654">
        <v>6.7603670060634613E-2</v>
      </c>
      <c r="P8654">
        <v>-0.51719272136688232</v>
      </c>
      <c r="Q8654">
        <v>-0.42273163795471191</v>
      </c>
      <c r="R8654">
        <v>-0.22586701810359955</v>
      </c>
      <c r="S8654">
        <v>-8.9519187808036804E-2</v>
      </c>
      <c r="T8654">
        <v>4.6828646212816238E-2</v>
      </c>
      <c r="U8654">
        <v>0.24369326233863831</v>
      </c>
      <c r="V8654">
        <v>0.33815434575080872</v>
      </c>
    </row>
    <row r="8655" spans="1:22" x14ac:dyDescent="0.25">
      <c r="A8655" t="s">
        <v>96</v>
      </c>
      <c r="B8655" t="s">
        <v>86</v>
      </c>
      <c r="C8655" t="s">
        <v>101</v>
      </c>
      <c r="D8655" t="s">
        <v>61</v>
      </c>
      <c r="E8655" t="s">
        <v>90</v>
      </c>
      <c r="F8655" t="s">
        <v>43</v>
      </c>
      <c r="G8655">
        <v>265</v>
      </c>
      <c r="H8655">
        <v>22</v>
      </c>
      <c r="I8655">
        <f>IF(VLOOKUP(Data!$A8655,summermonths, 2, FALSE) = 1, VLOOKUP(Data!$H8655,rateblocks, 2, FALSE), VLOOKUP(Data!H8655, rateblocks,3, FALSE))</f>
        <v>2</v>
      </c>
      <c r="J8655">
        <v>2.2884392738342285</v>
      </c>
      <c r="K8655">
        <v>2.4647367000579834</v>
      </c>
      <c r="L8655">
        <v>65.690567016601563</v>
      </c>
      <c r="M8655">
        <v>0.17629741132259369</v>
      </c>
      <c r="N8655">
        <v>0.15449713170528412</v>
      </c>
      <c r="O8655">
        <v>2.3869363591074944E-2</v>
      </c>
      <c r="P8655">
        <v>-7.7827759087085724E-2</v>
      </c>
      <c r="Q8655">
        <v>-2.1698629483580589E-2</v>
      </c>
      <c r="R8655">
        <v>9.5279037952423096E-2</v>
      </c>
      <c r="S8655">
        <v>0.17629741132259369</v>
      </c>
      <c r="T8655">
        <v>0.25731578469276428</v>
      </c>
      <c r="U8655">
        <v>0.37429344654083252</v>
      </c>
      <c r="V8655">
        <v>0.4304225742816925</v>
      </c>
    </row>
    <row r="8656" spans="1:22" x14ac:dyDescent="0.25">
      <c r="A8656" t="s">
        <v>97</v>
      </c>
      <c r="B8656" t="s">
        <v>86</v>
      </c>
      <c r="C8656" t="s">
        <v>101</v>
      </c>
      <c r="D8656" t="s">
        <v>62</v>
      </c>
      <c r="E8656" t="s">
        <v>90</v>
      </c>
      <c r="F8656" t="s">
        <v>43</v>
      </c>
      <c r="G8656">
        <v>265</v>
      </c>
      <c r="H8656">
        <v>22</v>
      </c>
      <c r="I8656">
        <f>IF(VLOOKUP(Data!$A8656,summermonths, 2, FALSE) = 1, VLOOKUP(Data!$H8656,rateblocks, 2, FALSE), VLOOKUP(Data!H8656, rateblocks,3, FALSE))</f>
        <v>2</v>
      </c>
      <c r="J8656">
        <v>2.4630601406097412</v>
      </c>
      <c r="K8656">
        <v>2.5695979595184326</v>
      </c>
      <c r="L8656">
        <v>68.697784423828125</v>
      </c>
      <c r="M8656">
        <v>0.10653779655694962</v>
      </c>
      <c r="N8656">
        <v>0.19782182574272156</v>
      </c>
      <c r="O8656">
        <v>3.9133474230766296E-2</v>
      </c>
      <c r="P8656">
        <v>-0.21885015070438385</v>
      </c>
      <c r="Q8656">
        <v>-0.14698107540607452</v>
      </c>
      <c r="R8656">
        <v>2.7999298181384802E-3</v>
      </c>
      <c r="S8656">
        <v>0.10653779655694962</v>
      </c>
      <c r="T8656">
        <v>0.21027566492557526</v>
      </c>
      <c r="U8656">
        <v>0.36005666851997375</v>
      </c>
      <c r="V8656">
        <v>0.43192574381828308</v>
      </c>
    </row>
    <row r="8657" spans="1:22" x14ac:dyDescent="0.25">
      <c r="A8657" t="s">
        <v>96</v>
      </c>
      <c r="B8657" t="s">
        <v>86</v>
      </c>
      <c r="C8657" t="s">
        <v>102</v>
      </c>
      <c r="D8657" t="s">
        <v>67</v>
      </c>
      <c r="E8657" t="s">
        <v>90</v>
      </c>
      <c r="F8657" t="s">
        <v>43</v>
      </c>
      <c r="G8657">
        <v>265</v>
      </c>
      <c r="H8657">
        <v>23</v>
      </c>
      <c r="I8657">
        <f>IF(VLOOKUP(Data!$A8657,summermonths, 2, FALSE) = 1, VLOOKUP(Data!$H8657,rateblocks, 2, FALSE), VLOOKUP(Data!H8657, rateblocks,3, FALSE))</f>
        <v>3</v>
      </c>
      <c r="J8657">
        <v>2.3019061088562012</v>
      </c>
      <c r="K8657">
        <v>2.4644715785980225</v>
      </c>
      <c r="L8657">
        <v>70.366035461425781</v>
      </c>
      <c r="M8657">
        <v>0.16256561875343323</v>
      </c>
      <c r="N8657">
        <v>0.20935535430908203</v>
      </c>
      <c r="O8657">
        <v>4.3829664587974548E-2</v>
      </c>
      <c r="P8657">
        <v>-0.18179330229759216</v>
      </c>
      <c r="Q8657">
        <v>-0.10573406517505646</v>
      </c>
      <c r="R8657">
        <v>5.2779562771320343E-2</v>
      </c>
      <c r="S8657">
        <v>0.16256561875343323</v>
      </c>
      <c r="T8657">
        <v>0.27235168218612671</v>
      </c>
      <c r="U8657">
        <v>0.43086528778076172</v>
      </c>
      <c r="V8657">
        <v>0.50692451000213623</v>
      </c>
    </row>
    <row r="8658" spans="1:22" x14ac:dyDescent="0.25">
      <c r="A8658" t="s">
        <v>97</v>
      </c>
      <c r="B8658" t="s">
        <v>86</v>
      </c>
      <c r="C8658" t="s">
        <v>102</v>
      </c>
      <c r="D8658" t="s">
        <v>68</v>
      </c>
      <c r="E8658" t="s">
        <v>90</v>
      </c>
      <c r="F8658" t="s">
        <v>43</v>
      </c>
      <c r="G8658">
        <v>265</v>
      </c>
      <c r="H8658">
        <v>9</v>
      </c>
      <c r="I8658">
        <f>IF(VLOOKUP(Data!$A8658,summermonths, 2, FALSE) = 1, VLOOKUP(Data!$H8658,rateblocks, 2, FALSE), VLOOKUP(Data!H8658, rateblocks,3, FALSE))</f>
        <v>2</v>
      </c>
      <c r="J8658">
        <v>1.3598954677581787</v>
      </c>
      <c r="K8658">
        <v>1.6656415462493896</v>
      </c>
      <c r="L8658">
        <v>73.486793518066406</v>
      </c>
      <c r="M8658">
        <v>0.30574601888656616</v>
      </c>
      <c r="N8658">
        <v>0.2381671667098999</v>
      </c>
      <c r="O8658">
        <v>5.6723598390817642E-2</v>
      </c>
      <c r="P8658">
        <v>-8.6004108190536499E-2</v>
      </c>
      <c r="Q8658">
        <v>5.2251352462917566E-4</v>
      </c>
      <c r="R8658">
        <v>0.18085102736949921</v>
      </c>
      <c r="S8658">
        <v>0.30574601888656616</v>
      </c>
      <c r="T8658">
        <v>0.43064099550247192</v>
      </c>
      <c r="U8658">
        <v>0.61096954345703125</v>
      </c>
      <c r="V8658">
        <v>0.69749617576599121</v>
      </c>
    </row>
    <row r="8659" spans="1:22" x14ac:dyDescent="0.25">
      <c r="A8659" t="s">
        <v>125</v>
      </c>
      <c r="B8659" t="s">
        <v>86</v>
      </c>
      <c r="C8659" t="s">
        <v>102</v>
      </c>
      <c r="D8659" t="s">
        <v>109</v>
      </c>
      <c r="E8659" t="s">
        <v>90</v>
      </c>
      <c r="F8659" t="s">
        <v>43</v>
      </c>
      <c r="G8659">
        <v>265</v>
      </c>
      <c r="H8659">
        <v>16</v>
      </c>
      <c r="I8659">
        <f>IF(VLOOKUP(Data!$A8659,summermonths, 2, FALSE) = 1, VLOOKUP(Data!$H8659,rateblocks, 2, FALSE), VLOOKUP(Data!H8659, rateblocks,3, FALSE))</f>
        <v>2</v>
      </c>
      <c r="J8659">
        <v>1.9521507024765015</v>
      </c>
      <c r="K8659">
        <v>1.8518112897872925</v>
      </c>
      <c r="L8659">
        <v>80.2603759765625</v>
      </c>
      <c r="M8659">
        <v>-0.10033940523862839</v>
      </c>
      <c r="N8659">
        <v>0.27758705615997314</v>
      </c>
      <c r="O8659">
        <v>7.7054575085639954E-2</v>
      </c>
      <c r="P8659">
        <v>-0.55692946910858154</v>
      </c>
      <c r="Q8659">
        <v>-0.45608153939247131</v>
      </c>
      <c r="R8659">
        <v>-0.24590620398521423</v>
      </c>
      <c r="S8659">
        <v>-0.10033940523862839</v>
      </c>
      <c r="T8659">
        <v>4.522738978266716E-2</v>
      </c>
      <c r="U8659">
        <v>0.25540271401405334</v>
      </c>
      <c r="V8659">
        <v>0.35625067353248596</v>
      </c>
    </row>
    <row r="8660" spans="1:22" x14ac:dyDescent="0.25">
      <c r="A8660" t="s">
        <v>96</v>
      </c>
      <c r="B8660" t="s">
        <v>86</v>
      </c>
      <c r="C8660" t="s">
        <v>102</v>
      </c>
      <c r="D8660" t="s">
        <v>67</v>
      </c>
      <c r="E8660" t="s">
        <v>90</v>
      </c>
      <c r="F8660" t="s">
        <v>43</v>
      </c>
      <c r="G8660">
        <v>265</v>
      </c>
      <c r="H8660">
        <v>10</v>
      </c>
      <c r="I8660">
        <f>IF(VLOOKUP(Data!$A8660,summermonths, 2, FALSE) = 1, VLOOKUP(Data!$H8660,rateblocks, 2, FALSE), VLOOKUP(Data!H8660, rateblocks,3, FALSE))</f>
        <v>2</v>
      </c>
      <c r="J8660">
        <v>1.7249797582626343</v>
      </c>
      <c r="K8660">
        <v>1.813490629196167</v>
      </c>
      <c r="L8660">
        <v>77.705657958984375</v>
      </c>
      <c r="M8660">
        <v>8.8510818779468536E-2</v>
      </c>
      <c r="N8660">
        <v>0.26715922355651855</v>
      </c>
      <c r="O8660">
        <v>7.137405127286911E-2</v>
      </c>
      <c r="P8660">
        <v>-0.35092699527740479</v>
      </c>
      <c r="Q8660">
        <v>-0.253867506980896</v>
      </c>
      <c r="R8660">
        <v>-5.1587615162134171E-2</v>
      </c>
      <c r="S8660">
        <v>8.8510818779468536E-2</v>
      </c>
      <c r="T8660">
        <v>0.22860924899578094</v>
      </c>
      <c r="U8660">
        <v>0.43088912963867188</v>
      </c>
      <c r="V8660">
        <v>0.52794861793518066</v>
      </c>
    </row>
    <row r="8661" spans="1:22" x14ac:dyDescent="0.25">
      <c r="A8661" t="s">
        <v>124</v>
      </c>
      <c r="B8661" t="s">
        <v>86</v>
      </c>
      <c r="C8661" t="s">
        <v>102</v>
      </c>
      <c r="D8661" t="s">
        <v>105</v>
      </c>
      <c r="E8661" t="s">
        <v>90</v>
      </c>
      <c r="F8661" t="s">
        <v>43</v>
      </c>
      <c r="G8661">
        <v>265</v>
      </c>
      <c r="H8661">
        <v>23</v>
      </c>
      <c r="I8661">
        <f>IF(VLOOKUP(Data!$A8661,summermonths, 2, FALSE) = 1, VLOOKUP(Data!$H8661,rateblocks, 2, FALSE), VLOOKUP(Data!H8661, rateblocks,3, FALSE))</f>
        <v>3</v>
      </c>
      <c r="J8661">
        <v>2.2119178771972656</v>
      </c>
      <c r="K8661">
        <v>2.3414716720581055</v>
      </c>
      <c r="L8661">
        <v>65.735847473144531</v>
      </c>
      <c r="M8661">
        <v>0.12955377995967865</v>
      </c>
      <c r="N8661">
        <v>0.16704899072647095</v>
      </c>
      <c r="O8661">
        <v>2.7905365452170372E-2</v>
      </c>
      <c r="P8661">
        <v>-0.14521735906600952</v>
      </c>
      <c r="Q8661">
        <v>-8.4528118371963501E-2</v>
      </c>
      <c r="R8661">
        <v>4.1953202337026596E-2</v>
      </c>
      <c r="S8661">
        <v>0.12955377995967865</v>
      </c>
      <c r="T8661">
        <v>0.21715435385704041</v>
      </c>
      <c r="U8661">
        <v>0.3436356782913208</v>
      </c>
      <c r="V8661">
        <v>0.40432491898536682</v>
      </c>
    </row>
    <row r="8662" spans="1:22" x14ac:dyDescent="0.25">
      <c r="A8662" t="s">
        <v>123</v>
      </c>
      <c r="B8662" t="s">
        <v>86</v>
      </c>
      <c r="C8662" t="s">
        <v>102</v>
      </c>
      <c r="D8662" t="s">
        <v>112</v>
      </c>
      <c r="E8662" t="s">
        <v>90</v>
      </c>
      <c r="F8662" t="s">
        <v>43</v>
      </c>
      <c r="G8662">
        <v>265</v>
      </c>
      <c r="H8662">
        <v>10</v>
      </c>
      <c r="I8662">
        <f>IF(VLOOKUP(Data!$A8662,summermonths, 2, FALSE) = 1, VLOOKUP(Data!$H8662,rateblocks, 2, FALSE), VLOOKUP(Data!H8662, rateblocks,3, FALSE))</f>
        <v>2</v>
      </c>
      <c r="J8662">
        <v>1.2643206119537354</v>
      </c>
      <c r="K8662">
        <v>1.5474339723587036</v>
      </c>
      <c r="L8662">
        <v>79.633964538574219</v>
      </c>
      <c r="M8662">
        <v>0.28311330080032349</v>
      </c>
      <c r="N8662">
        <v>0.25312644243240356</v>
      </c>
      <c r="O8662">
        <v>6.4072996377944946E-2</v>
      </c>
      <c r="P8662">
        <v>-0.1332426518201828</v>
      </c>
      <c r="Q8662">
        <v>-4.1281286627054214E-2</v>
      </c>
      <c r="R8662">
        <v>0.1503736674785614</v>
      </c>
      <c r="S8662">
        <v>0.28311330080032349</v>
      </c>
      <c r="T8662">
        <v>0.41585293412208557</v>
      </c>
      <c r="U8662">
        <v>0.60750788450241089</v>
      </c>
      <c r="V8662">
        <v>0.69946926832199097</v>
      </c>
    </row>
    <row r="8663" spans="1:22" x14ac:dyDescent="0.25">
      <c r="A8663" t="s">
        <v>100</v>
      </c>
      <c r="B8663" t="s">
        <v>86</v>
      </c>
      <c r="C8663" t="s">
        <v>101</v>
      </c>
      <c r="D8663" t="s">
        <v>65</v>
      </c>
      <c r="E8663" t="s">
        <v>90</v>
      </c>
      <c r="F8663" t="s">
        <v>43</v>
      </c>
      <c r="G8663">
        <v>265</v>
      </c>
      <c r="H8663">
        <v>7</v>
      </c>
      <c r="I8663">
        <f>IF(VLOOKUP(Data!$A8663,summermonths, 2, FALSE) = 1, VLOOKUP(Data!$H8663,rateblocks, 2, FALSE), VLOOKUP(Data!H8663, rateblocks,3, FALSE))</f>
        <v>2</v>
      </c>
      <c r="J8663">
        <v>2.05143141746521</v>
      </c>
      <c r="K8663">
        <v>2.1345958709716797</v>
      </c>
      <c r="L8663">
        <v>67.551628112792969</v>
      </c>
      <c r="M8663">
        <v>8.3164408802986145E-2</v>
      </c>
      <c r="N8663">
        <v>0.25688230991363525</v>
      </c>
      <c r="O8663">
        <v>6.5988518297672272E-2</v>
      </c>
      <c r="P8663">
        <v>-0.33936938643455505</v>
      </c>
      <c r="Q8663">
        <v>-0.24604351818561554</v>
      </c>
      <c r="R8663">
        <v>-5.1544807851314545E-2</v>
      </c>
      <c r="S8663">
        <v>8.3164408802986145E-2</v>
      </c>
      <c r="T8663">
        <v>0.21787361800670624</v>
      </c>
      <c r="U8663">
        <v>0.41237232089042664</v>
      </c>
      <c r="V8663">
        <v>0.50569820404052734</v>
      </c>
    </row>
    <row r="8664" spans="1:22" x14ac:dyDescent="0.25">
      <c r="A8664" t="s">
        <v>97</v>
      </c>
      <c r="B8664" t="s">
        <v>86</v>
      </c>
      <c r="C8664" t="s">
        <v>101</v>
      </c>
      <c r="D8664" t="s">
        <v>62</v>
      </c>
      <c r="E8664" t="s">
        <v>90</v>
      </c>
      <c r="F8664" t="s">
        <v>43</v>
      </c>
      <c r="G8664">
        <v>265</v>
      </c>
      <c r="H8664">
        <v>2</v>
      </c>
      <c r="I8664">
        <f>IF(VLOOKUP(Data!$A8664,summermonths, 2, FALSE) = 1, VLOOKUP(Data!$H8664,rateblocks, 2, FALSE), VLOOKUP(Data!H8664, rateblocks,3, FALSE))</f>
        <v>3</v>
      </c>
      <c r="J8664">
        <v>2.1028857231140137</v>
      </c>
      <c r="K8664">
        <v>2.1070072650909424</v>
      </c>
      <c r="L8664">
        <v>67.839866638183594</v>
      </c>
      <c r="M8664">
        <v>4.1216025128960609E-3</v>
      </c>
      <c r="N8664">
        <v>0.16440805792808533</v>
      </c>
      <c r="O8664">
        <v>2.7030009776353836E-2</v>
      </c>
      <c r="P8664">
        <v>-0.2663055956363678</v>
      </c>
      <c r="Q8664">
        <v>-0.20657579600811005</v>
      </c>
      <c r="R8664">
        <v>-8.2094065845012665E-2</v>
      </c>
      <c r="S8664">
        <v>4.1216025128960609E-3</v>
      </c>
      <c r="T8664">
        <v>9.0337269008159637E-2</v>
      </c>
      <c r="U8664">
        <v>0.21481899917125702</v>
      </c>
      <c r="V8664">
        <v>0.27454879879951477</v>
      </c>
    </row>
    <row r="8665" spans="1:22" x14ac:dyDescent="0.25">
      <c r="A8665" t="s">
        <v>99</v>
      </c>
      <c r="B8665" t="s">
        <v>86</v>
      </c>
      <c r="C8665" t="s">
        <v>102</v>
      </c>
      <c r="D8665" t="s">
        <v>70</v>
      </c>
      <c r="E8665" t="s">
        <v>90</v>
      </c>
      <c r="F8665" t="s">
        <v>43</v>
      </c>
      <c r="G8665">
        <v>265</v>
      </c>
      <c r="H8665">
        <v>20</v>
      </c>
      <c r="I8665">
        <f>IF(VLOOKUP(Data!$A8665,summermonths, 2, FALSE) = 1, VLOOKUP(Data!$H8665,rateblocks, 2, FALSE), VLOOKUP(Data!H8665, rateblocks,3, FALSE))</f>
        <v>2</v>
      </c>
      <c r="J8665">
        <v>3.1147959232330322</v>
      </c>
      <c r="K8665">
        <v>3.0157546997070313</v>
      </c>
      <c r="L8665">
        <v>84.184906005859375</v>
      </c>
      <c r="M8665">
        <v>-9.9041126668453217E-2</v>
      </c>
      <c r="N8665">
        <v>0.60285806655883789</v>
      </c>
      <c r="O8665">
        <v>0.36343786120414734</v>
      </c>
      <c r="P8665">
        <v>-1.0906543731689453</v>
      </c>
      <c r="Q8665">
        <v>-0.871634840965271</v>
      </c>
      <c r="R8665">
        <v>-0.41518020629882813</v>
      </c>
      <c r="S8665">
        <v>-9.9041126668453217E-2</v>
      </c>
      <c r="T8665">
        <v>0.21709795296192169</v>
      </c>
      <c r="U8665">
        <v>0.67355257272720337</v>
      </c>
      <c r="V8665">
        <v>0.89257216453552246</v>
      </c>
    </row>
    <row r="8666" spans="1:22" x14ac:dyDescent="0.25">
      <c r="A8666" t="s">
        <v>124</v>
      </c>
      <c r="B8666" t="s">
        <v>86</v>
      </c>
      <c r="C8666" t="s">
        <v>101</v>
      </c>
      <c r="D8666" t="s">
        <v>108</v>
      </c>
      <c r="E8666" t="s">
        <v>90</v>
      </c>
      <c r="F8666" t="s">
        <v>43</v>
      </c>
      <c r="G8666">
        <v>265</v>
      </c>
      <c r="H8666">
        <v>24</v>
      </c>
      <c r="I8666">
        <f>IF(VLOOKUP(Data!$A8666,summermonths, 2, FALSE) = 1, VLOOKUP(Data!$H8666,rateblocks, 2, FALSE), VLOOKUP(Data!H8666, rateblocks,3, FALSE))</f>
        <v>3</v>
      </c>
      <c r="J8666">
        <v>2.0886037349700928</v>
      </c>
      <c r="K8666">
        <v>2.128922700881958</v>
      </c>
      <c r="L8666">
        <v>59.470439910888672</v>
      </c>
      <c r="M8666">
        <v>4.0319044142961502E-2</v>
      </c>
      <c r="N8666">
        <v>9.8562397062778473E-2</v>
      </c>
      <c r="O8666">
        <v>9.7145456820726395E-3</v>
      </c>
      <c r="P8666">
        <v>-0.12180167436599731</v>
      </c>
      <c r="Q8666">
        <v>-8.5993751883506775E-2</v>
      </c>
      <c r="R8666">
        <v>-1.1367127299308777E-2</v>
      </c>
      <c r="S8666">
        <v>4.0319044142961502E-2</v>
      </c>
      <c r="T8666">
        <v>9.2005215585231781E-2</v>
      </c>
      <c r="U8666">
        <v>0.16663183271884918</v>
      </c>
      <c r="V8666">
        <v>0.20243975520133972</v>
      </c>
    </row>
    <row r="8667" spans="1:22" x14ac:dyDescent="0.25">
      <c r="A8667" t="s">
        <v>122</v>
      </c>
      <c r="B8667" t="s">
        <v>86</v>
      </c>
      <c r="C8667" t="s">
        <v>102</v>
      </c>
      <c r="D8667" t="s">
        <v>106</v>
      </c>
      <c r="E8667" t="s">
        <v>90</v>
      </c>
      <c r="F8667" t="s">
        <v>43</v>
      </c>
      <c r="G8667">
        <v>265</v>
      </c>
      <c r="H8667">
        <v>20</v>
      </c>
      <c r="I8667">
        <f>IF(VLOOKUP(Data!$A8667,summermonths, 2, FALSE) = 1, VLOOKUP(Data!$H8667,rateblocks, 2, FALSE), VLOOKUP(Data!H8667, rateblocks,3, FALSE))</f>
        <v>1</v>
      </c>
      <c r="J8667">
        <v>2.3147242069244385</v>
      </c>
      <c r="K8667">
        <v>2.4625470638275146</v>
      </c>
      <c r="L8667">
        <v>48.494338989257813</v>
      </c>
      <c r="M8667">
        <v>0.14782299101352692</v>
      </c>
      <c r="N8667">
        <v>0.22367154061794281</v>
      </c>
      <c r="O8667">
        <v>5.0028957426548004E-2</v>
      </c>
      <c r="P8667">
        <v>-0.22008395195007324</v>
      </c>
      <c r="Q8667">
        <v>-0.13882362842559814</v>
      </c>
      <c r="R8667">
        <v>3.052951954305172E-2</v>
      </c>
      <c r="S8667">
        <v>0.14782299101352692</v>
      </c>
      <c r="T8667">
        <v>0.26511645317077637</v>
      </c>
      <c r="U8667">
        <v>0.43446961045265198</v>
      </c>
      <c r="V8667">
        <v>0.51572996377944946</v>
      </c>
    </row>
    <row r="8668" spans="1:22" x14ac:dyDescent="0.25">
      <c r="A8668" t="s">
        <v>125</v>
      </c>
      <c r="B8668" t="s">
        <v>86</v>
      </c>
      <c r="C8668" t="s">
        <v>101</v>
      </c>
      <c r="D8668" t="s">
        <v>110</v>
      </c>
      <c r="E8668" t="s">
        <v>90</v>
      </c>
      <c r="F8668" t="s">
        <v>43</v>
      </c>
      <c r="G8668">
        <v>265</v>
      </c>
      <c r="H8668">
        <v>6</v>
      </c>
      <c r="I8668">
        <f>IF(VLOOKUP(Data!$A8668,summermonths, 2, FALSE) = 1, VLOOKUP(Data!$H8668,rateblocks, 2, FALSE), VLOOKUP(Data!H8668, rateblocks,3, FALSE))</f>
        <v>3</v>
      </c>
      <c r="J8668">
        <v>1.9789878129959106</v>
      </c>
      <c r="K8668">
        <v>1.960487961769104</v>
      </c>
      <c r="L8668">
        <v>57.010978698730469</v>
      </c>
      <c r="M8668">
        <v>-1.8499834463000298E-2</v>
      </c>
      <c r="N8668">
        <v>0.12683188915252686</v>
      </c>
      <c r="O8668">
        <v>1.6086328774690628E-2</v>
      </c>
      <c r="P8668">
        <v>-0.22711972892284393</v>
      </c>
      <c r="Q8668">
        <v>-0.18104143440723419</v>
      </c>
      <c r="R8668">
        <v>-8.5010543465614319E-2</v>
      </c>
      <c r="S8668">
        <v>-1.8499834463000298E-2</v>
      </c>
      <c r="T8668">
        <v>4.8010874539613724E-2</v>
      </c>
      <c r="U8668">
        <v>0.14404177665710449</v>
      </c>
      <c r="V8668">
        <v>0.19012005627155304</v>
      </c>
    </row>
    <row r="8669" spans="1:22" x14ac:dyDescent="0.25">
      <c r="A8669" t="s">
        <v>97</v>
      </c>
      <c r="B8669" t="s">
        <v>86</v>
      </c>
      <c r="C8669" t="s">
        <v>102</v>
      </c>
      <c r="D8669" t="s">
        <v>68</v>
      </c>
      <c r="E8669" t="s">
        <v>90</v>
      </c>
      <c r="F8669" t="s">
        <v>43</v>
      </c>
      <c r="G8669">
        <v>265</v>
      </c>
      <c r="H8669">
        <v>12</v>
      </c>
      <c r="I8669">
        <f>IF(VLOOKUP(Data!$A8669,summermonths, 2, FALSE) = 1, VLOOKUP(Data!$H8669,rateblocks, 2, FALSE), VLOOKUP(Data!H8669, rateblocks,3, FALSE))</f>
        <v>1</v>
      </c>
      <c r="J8669">
        <v>1.9138758182525635</v>
      </c>
      <c r="K8669">
        <v>2.1285660266876221</v>
      </c>
      <c r="L8669">
        <v>77.049057006835938</v>
      </c>
      <c r="M8669">
        <v>0.21469022333621979</v>
      </c>
      <c r="N8669">
        <v>0.332731693983078</v>
      </c>
      <c r="O8669">
        <v>0.11071038246154785</v>
      </c>
      <c r="P8669">
        <v>-0.33260470628738403</v>
      </c>
      <c r="Q8669">
        <v>-0.21172259747982025</v>
      </c>
      <c r="R8669">
        <v>4.020555317401886E-2</v>
      </c>
      <c r="S8669">
        <v>0.21469022333621979</v>
      </c>
      <c r="T8669">
        <v>0.38917490839958191</v>
      </c>
      <c r="U8669">
        <v>0.64110302925109863</v>
      </c>
      <c r="V8669">
        <v>0.761985182762146</v>
      </c>
    </row>
    <row r="8670" spans="1:22" x14ac:dyDescent="0.25">
      <c r="A8670" t="s">
        <v>125</v>
      </c>
      <c r="B8670" t="s">
        <v>86</v>
      </c>
      <c r="C8670" t="s">
        <v>102</v>
      </c>
      <c r="D8670" t="s">
        <v>109</v>
      </c>
      <c r="E8670" t="s">
        <v>90</v>
      </c>
      <c r="F8670" t="s">
        <v>43</v>
      </c>
      <c r="G8670">
        <v>265</v>
      </c>
      <c r="H8670">
        <v>12</v>
      </c>
      <c r="I8670">
        <f>IF(VLOOKUP(Data!$A8670,summermonths, 2, FALSE) = 1, VLOOKUP(Data!$H8670,rateblocks, 2, FALSE), VLOOKUP(Data!H8670, rateblocks,3, FALSE))</f>
        <v>2</v>
      </c>
      <c r="J8670">
        <v>1.7654085159301758</v>
      </c>
      <c r="K8670">
        <v>1.8673774003982544</v>
      </c>
      <c r="L8670">
        <v>78.762260437011719</v>
      </c>
      <c r="M8670">
        <v>0.10196882486343384</v>
      </c>
      <c r="N8670">
        <v>0.27541553974151611</v>
      </c>
      <c r="O8670">
        <v>7.5853720307350159E-2</v>
      </c>
      <c r="P8670">
        <v>-0.35104942321777344</v>
      </c>
      <c r="Q8670">
        <v>-0.25099039077758789</v>
      </c>
      <c r="R8670">
        <v>-4.245922714471817E-2</v>
      </c>
      <c r="S8670">
        <v>0.10196882486343384</v>
      </c>
      <c r="T8670">
        <v>0.24639686942100525</v>
      </c>
      <c r="U8670">
        <v>0.45492804050445557</v>
      </c>
      <c r="V8670">
        <v>0.55498707294464111</v>
      </c>
    </row>
    <row r="8671" spans="1:22" x14ac:dyDescent="0.25">
      <c r="A8671" t="s">
        <v>97</v>
      </c>
      <c r="B8671" t="s">
        <v>86</v>
      </c>
      <c r="C8671" t="s">
        <v>101</v>
      </c>
      <c r="D8671" t="s">
        <v>62</v>
      </c>
      <c r="E8671" t="s">
        <v>90</v>
      </c>
      <c r="F8671" t="s">
        <v>43</v>
      </c>
      <c r="G8671">
        <v>265</v>
      </c>
      <c r="H8671">
        <v>18</v>
      </c>
      <c r="I8671">
        <f>IF(VLOOKUP(Data!$A8671,summermonths, 2, FALSE) = 1, VLOOKUP(Data!$H8671,rateblocks, 2, FALSE), VLOOKUP(Data!H8671, rateblocks,3, FALSE))</f>
        <v>1</v>
      </c>
      <c r="J8671">
        <v>1.9221954345703125</v>
      </c>
      <c r="K8671">
        <v>2.0618302822113037</v>
      </c>
      <c r="L8671">
        <v>73.700248718261719</v>
      </c>
      <c r="M8671">
        <v>0.13963474333286285</v>
      </c>
      <c r="N8671">
        <v>0.23516204953193665</v>
      </c>
      <c r="O8671">
        <v>5.5301189422607422E-2</v>
      </c>
      <c r="P8671">
        <v>-0.24717240035533905</v>
      </c>
      <c r="Q8671">
        <v>-0.16173754632472992</v>
      </c>
      <c r="R8671">
        <v>1.6315644606947899E-2</v>
      </c>
      <c r="S8671">
        <v>0.13963474333286285</v>
      </c>
      <c r="T8671">
        <v>0.26295384764671326</v>
      </c>
      <c r="U8671">
        <v>0.44100704789161682</v>
      </c>
      <c r="V8671">
        <v>0.52644187211990356</v>
      </c>
    </row>
    <row r="8672" spans="1:22" x14ac:dyDescent="0.25">
      <c r="A8672" t="s">
        <v>122</v>
      </c>
      <c r="B8672" t="s">
        <v>86</v>
      </c>
      <c r="C8672" t="s">
        <v>102</v>
      </c>
      <c r="D8672" t="s">
        <v>106</v>
      </c>
      <c r="E8672" t="s">
        <v>90</v>
      </c>
      <c r="F8672" t="s">
        <v>43</v>
      </c>
      <c r="G8672">
        <v>265</v>
      </c>
      <c r="H8672">
        <v>18</v>
      </c>
      <c r="I8672">
        <f>IF(VLOOKUP(Data!$A8672,summermonths, 2, FALSE) = 1, VLOOKUP(Data!$H8672,rateblocks, 2, FALSE), VLOOKUP(Data!H8672, rateblocks,3, FALSE))</f>
        <v>1</v>
      </c>
      <c r="J8672">
        <v>2.2452218532562256</v>
      </c>
      <c r="K8672">
        <v>2.3368301391601562</v>
      </c>
      <c r="L8672">
        <v>52.120754241943359</v>
      </c>
      <c r="M8672">
        <v>9.1608300805091858E-2</v>
      </c>
      <c r="N8672">
        <v>0.27364104986190796</v>
      </c>
      <c r="O8672">
        <v>7.4879422783851624E-2</v>
      </c>
      <c r="P8672">
        <v>-0.35849118232727051</v>
      </c>
      <c r="Q8672">
        <v>-0.2590768039226532</v>
      </c>
      <c r="R8672">
        <v>-5.188920721411705E-2</v>
      </c>
      <c r="S8672">
        <v>9.1608300805091858E-2</v>
      </c>
      <c r="T8672">
        <v>0.23510581254959106</v>
      </c>
      <c r="U8672">
        <v>0.44229340553283691</v>
      </c>
      <c r="V8672">
        <v>0.54170775413513184</v>
      </c>
    </row>
    <row r="8673" spans="1:22" x14ac:dyDescent="0.25">
      <c r="A8673" t="s">
        <v>99</v>
      </c>
      <c r="B8673" t="s">
        <v>86</v>
      </c>
      <c r="C8673" t="s">
        <v>102</v>
      </c>
      <c r="D8673" t="s">
        <v>70</v>
      </c>
      <c r="E8673" t="s">
        <v>90</v>
      </c>
      <c r="F8673" t="s">
        <v>43</v>
      </c>
      <c r="G8673">
        <v>265</v>
      </c>
      <c r="H8673">
        <v>7</v>
      </c>
      <c r="I8673">
        <f>IF(VLOOKUP(Data!$A8673,summermonths, 2, FALSE) = 1, VLOOKUP(Data!$H8673,rateblocks, 2, FALSE), VLOOKUP(Data!H8673, rateblocks,3, FALSE))</f>
        <v>2</v>
      </c>
      <c r="J8673">
        <v>2.4895856380462646</v>
      </c>
      <c r="K8673">
        <v>2.1621131896972656</v>
      </c>
      <c r="L8673">
        <v>78.905662536621094</v>
      </c>
      <c r="M8673">
        <v>-0.32747238874435425</v>
      </c>
      <c r="N8673">
        <v>0.61883419752120972</v>
      </c>
      <c r="O8673">
        <v>0.38295575976371765</v>
      </c>
      <c r="P8673">
        <v>-1.3453640937805176</v>
      </c>
      <c r="Q8673">
        <v>-1.1205403804779053</v>
      </c>
      <c r="R8673">
        <v>-0.65198934078216553</v>
      </c>
      <c r="S8673">
        <v>-0.32747238874435425</v>
      </c>
      <c r="T8673">
        <v>-2.9554183129221201E-3</v>
      </c>
      <c r="U8673">
        <v>0.465595543384552</v>
      </c>
      <c r="V8673">
        <v>0.69041925668716431</v>
      </c>
    </row>
    <row r="8674" spans="1:22" x14ac:dyDescent="0.25">
      <c r="A8674" t="s">
        <v>122</v>
      </c>
      <c r="B8674" t="s">
        <v>86</v>
      </c>
      <c r="C8674" t="s">
        <v>101</v>
      </c>
      <c r="D8674" t="s">
        <v>111</v>
      </c>
      <c r="E8674" t="s">
        <v>90</v>
      </c>
      <c r="F8674" t="s">
        <v>43</v>
      </c>
      <c r="G8674">
        <v>265</v>
      </c>
      <c r="H8674">
        <v>4</v>
      </c>
      <c r="I8674">
        <f>IF(VLOOKUP(Data!$A8674,summermonths, 2, FALSE) = 1, VLOOKUP(Data!$H8674,rateblocks, 2, FALSE), VLOOKUP(Data!H8674, rateblocks,3, FALSE))</f>
        <v>3</v>
      </c>
      <c r="J8674">
        <v>1.8609232902526855</v>
      </c>
      <c r="K8674">
        <v>1.9623671770095825</v>
      </c>
      <c r="L8674">
        <v>53.052829742431641</v>
      </c>
      <c r="M8674">
        <v>0.1014438271522522</v>
      </c>
      <c r="N8674">
        <v>0.11824655532836914</v>
      </c>
      <c r="O8674">
        <v>1.3982247561216354E-2</v>
      </c>
      <c r="P8674">
        <v>-9.3054451048374176E-2</v>
      </c>
      <c r="Q8674">
        <v>-5.0095230340957642E-2</v>
      </c>
      <c r="R8674">
        <v>3.9435271173715591E-2</v>
      </c>
      <c r="S8674">
        <v>0.1014438271522522</v>
      </c>
      <c r="T8674">
        <v>0.1634523868560791</v>
      </c>
      <c r="U8674">
        <v>0.25298288464546204</v>
      </c>
      <c r="V8674">
        <v>0.29594209790229797</v>
      </c>
    </row>
    <row r="8675" spans="1:22" x14ac:dyDescent="0.25">
      <c r="A8675" t="s">
        <v>100</v>
      </c>
      <c r="B8675" t="s">
        <v>86</v>
      </c>
      <c r="C8675" t="s">
        <v>101</v>
      </c>
      <c r="D8675" t="s">
        <v>65</v>
      </c>
      <c r="E8675" t="s">
        <v>90</v>
      </c>
      <c r="F8675" t="s">
        <v>43</v>
      </c>
      <c r="G8675">
        <v>265</v>
      </c>
      <c r="H8675">
        <v>1</v>
      </c>
      <c r="I8675">
        <f>IF(VLOOKUP(Data!$A8675,summermonths, 2, FALSE) = 1, VLOOKUP(Data!$H8675,rateblocks, 2, FALSE), VLOOKUP(Data!H8675, rateblocks,3, FALSE))</f>
        <v>3</v>
      </c>
      <c r="J8675">
        <v>2.1547615528106689</v>
      </c>
      <c r="K8675">
        <v>2.139803409576416</v>
      </c>
      <c r="L8675">
        <v>69.792770385742187</v>
      </c>
      <c r="M8675">
        <v>-1.4958184212446213E-2</v>
      </c>
      <c r="N8675">
        <v>0.21526065468788147</v>
      </c>
      <c r="O8675">
        <v>4.6337150037288666E-2</v>
      </c>
      <c r="P8675">
        <v>-0.36903044581413269</v>
      </c>
      <c r="Q8675">
        <v>-0.29082581400871277</v>
      </c>
      <c r="R8675">
        <v>-0.12784098088741302</v>
      </c>
      <c r="S8675">
        <v>-1.4958184212446213E-2</v>
      </c>
      <c r="T8675">
        <v>9.7924612462520599E-2</v>
      </c>
      <c r="U8675">
        <v>0.26090943813323975</v>
      </c>
      <c r="V8675">
        <v>0.33911406993865967</v>
      </c>
    </row>
    <row r="8676" spans="1:22" x14ac:dyDescent="0.25">
      <c r="A8676" t="s">
        <v>122</v>
      </c>
      <c r="B8676" t="s">
        <v>86</v>
      </c>
      <c r="C8676" t="s">
        <v>102</v>
      </c>
      <c r="D8676" t="s">
        <v>106</v>
      </c>
      <c r="E8676" t="s">
        <v>90</v>
      </c>
      <c r="F8676" t="s">
        <v>43</v>
      </c>
      <c r="G8676">
        <v>265</v>
      </c>
      <c r="H8676">
        <v>5</v>
      </c>
      <c r="I8676">
        <f>IF(VLOOKUP(Data!$A8676,summermonths, 2, FALSE) = 1, VLOOKUP(Data!$H8676,rateblocks, 2, FALSE), VLOOKUP(Data!H8676, rateblocks,3, FALSE))</f>
        <v>3</v>
      </c>
      <c r="J8676">
        <v>1.9803529977798462</v>
      </c>
      <c r="K8676">
        <v>2.0044338703155518</v>
      </c>
      <c r="L8676">
        <v>38.166038513183594</v>
      </c>
      <c r="M8676">
        <v>2.4081015959382057E-2</v>
      </c>
      <c r="N8676">
        <v>0.22540496289730072</v>
      </c>
      <c r="O8676">
        <v>5.0807397812604904E-2</v>
      </c>
      <c r="P8676">
        <v>-0.34667715430259705</v>
      </c>
      <c r="Q8676">
        <v>-0.26478707790374756</v>
      </c>
      <c r="R8676">
        <v>-9.4121463596820831E-2</v>
      </c>
      <c r="S8676">
        <v>2.4081015959382057E-2</v>
      </c>
      <c r="T8676">
        <v>0.14228349924087524</v>
      </c>
      <c r="U8676">
        <v>0.31294909119606018</v>
      </c>
      <c r="V8676">
        <v>0.39483919739723206</v>
      </c>
    </row>
    <row r="8677" spans="1:22" x14ac:dyDescent="0.25">
      <c r="A8677" t="s">
        <v>100</v>
      </c>
      <c r="B8677" t="s">
        <v>86</v>
      </c>
      <c r="C8677" t="s">
        <v>101</v>
      </c>
      <c r="D8677" t="s">
        <v>65</v>
      </c>
      <c r="E8677" t="s">
        <v>90</v>
      </c>
      <c r="F8677" t="s">
        <v>43</v>
      </c>
      <c r="G8677">
        <v>265</v>
      </c>
      <c r="H8677">
        <v>6</v>
      </c>
      <c r="I8677">
        <f>IF(VLOOKUP(Data!$A8677,summermonths, 2, FALSE) = 1, VLOOKUP(Data!$H8677,rateblocks, 2, FALSE), VLOOKUP(Data!H8677, rateblocks,3, FALSE))</f>
        <v>3</v>
      </c>
      <c r="J8677">
        <v>2.1572020053863525</v>
      </c>
      <c r="K8677">
        <v>2.1368536949157715</v>
      </c>
      <c r="L8677">
        <v>67.602745056152344</v>
      </c>
      <c r="M8677">
        <v>-2.0348245278000832E-2</v>
      </c>
      <c r="N8677">
        <v>0.21985164284706116</v>
      </c>
      <c r="O8677">
        <v>4.8334743827581406E-2</v>
      </c>
      <c r="P8677">
        <v>-0.38197201490402222</v>
      </c>
      <c r="Q8677">
        <v>-0.30209946632385254</v>
      </c>
      <c r="R8677">
        <v>-0.13563856482505798</v>
      </c>
      <c r="S8677">
        <v>-2.0348245278000832E-2</v>
      </c>
      <c r="T8677">
        <v>9.4942070543766022E-2</v>
      </c>
      <c r="U8677">
        <v>0.26140296459197998</v>
      </c>
      <c r="V8677">
        <v>0.34127551317214966</v>
      </c>
    </row>
    <row r="8678" spans="1:22" x14ac:dyDescent="0.25">
      <c r="A8678" t="s">
        <v>122</v>
      </c>
      <c r="B8678" t="s">
        <v>86</v>
      </c>
      <c r="C8678" t="s">
        <v>101</v>
      </c>
      <c r="D8678" t="s">
        <v>111</v>
      </c>
      <c r="E8678" t="s">
        <v>90</v>
      </c>
      <c r="F8678" t="s">
        <v>43</v>
      </c>
      <c r="G8678">
        <v>265</v>
      </c>
      <c r="H8678">
        <v>6</v>
      </c>
      <c r="I8678">
        <f>IF(VLOOKUP(Data!$A8678,summermonths, 2, FALSE) = 1, VLOOKUP(Data!$H8678,rateblocks, 2, FALSE), VLOOKUP(Data!H8678, rateblocks,3, FALSE))</f>
        <v>3</v>
      </c>
      <c r="J8678">
        <v>1.956781268119812</v>
      </c>
      <c r="K8678">
        <v>2.0221595764160156</v>
      </c>
      <c r="L8678">
        <v>52.527545928955078</v>
      </c>
      <c r="M8678">
        <v>6.537841260433197E-2</v>
      </c>
      <c r="N8678">
        <v>0.1247725784778595</v>
      </c>
      <c r="O8678">
        <v>1.5568196773529053E-2</v>
      </c>
      <c r="P8678">
        <v>-0.13985422253608704</v>
      </c>
      <c r="Q8678">
        <v>-9.4524078071117401E-2</v>
      </c>
      <c r="R8678">
        <v>-5.2391522331163287E-5</v>
      </c>
      <c r="S8678">
        <v>6.537841260433197E-2</v>
      </c>
      <c r="T8678">
        <v>0.13080921769142151</v>
      </c>
      <c r="U8678">
        <v>0.22528091073036194</v>
      </c>
      <c r="V8678">
        <v>0.27061104774475098</v>
      </c>
    </row>
    <row r="8679" spans="1:22" x14ac:dyDescent="0.25">
      <c r="A8679" t="s">
        <v>122</v>
      </c>
      <c r="B8679" t="s">
        <v>86</v>
      </c>
      <c r="C8679" t="s">
        <v>101</v>
      </c>
      <c r="D8679" t="s">
        <v>111</v>
      </c>
      <c r="E8679" t="s">
        <v>90</v>
      </c>
      <c r="F8679" t="s">
        <v>43</v>
      </c>
      <c r="G8679">
        <v>265</v>
      </c>
      <c r="H8679">
        <v>22</v>
      </c>
      <c r="I8679">
        <f>IF(VLOOKUP(Data!$A8679,summermonths, 2, FALSE) = 1, VLOOKUP(Data!$H8679,rateblocks, 2, FALSE), VLOOKUP(Data!H8679, rateblocks,3, FALSE))</f>
        <v>2</v>
      </c>
      <c r="J8679">
        <v>2.1862461566925049</v>
      </c>
      <c r="K8679">
        <v>2.3057026863098145</v>
      </c>
      <c r="L8679">
        <v>56.174530029296875</v>
      </c>
      <c r="M8679">
        <v>0.11945659667253494</v>
      </c>
      <c r="N8679">
        <v>0.11203450709581375</v>
      </c>
      <c r="O8679">
        <v>1.2551730498671532E-2</v>
      </c>
      <c r="P8679">
        <v>-6.482376903295517E-2</v>
      </c>
      <c r="Q8679">
        <v>-2.4121401831507683E-2</v>
      </c>
      <c r="R8679">
        <v>6.0705643147230148E-2</v>
      </c>
      <c r="S8679">
        <v>0.11945659667253494</v>
      </c>
      <c r="T8679">
        <v>0.17820754647254944</v>
      </c>
      <c r="U8679">
        <v>0.26303458213806152</v>
      </c>
      <c r="V8679">
        <v>0.30373695492744446</v>
      </c>
    </row>
    <row r="8680" spans="1:22" x14ac:dyDescent="0.25">
      <c r="A8680" t="s">
        <v>96</v>
      </c>
      <c r="B8680" t="s">
        <v>86</v>
      </c>
      <c r="C8680" t="s">
        <v>102</v>
      </c>
      <c r="D8680" t="s">
        <v>67</v>
      </c>
      <c r="E8680" t="s">
        <v>90</v>
      </c>
      <c r="F8680" t="s">
        <v>43</v>
      </c>
      <c r="G8680">
        <v>265</v>
      </c>
      <c r="H8680">
        <v>5</v>
      </c>
      <c r="I8680">
        <f>IF(VLOOKUP(Data!$A8680,summermonths, 2, FALSE) = 1, VLOOKUP(Data!$H8680,rateblocks, 2, FALSE), VLOOKUP(Data!H8680, rateblocks,3, FALSE))</f>
        <v>3</v>
      </c>
      <c r="J8680">
        <v>1.8866970539093018</v>
      </c>
      <c r="K8680">
        <v>2.0113019943237305</v>
      </c>
      <c r="L8680">
        <v>65.943397521972656</v>
      </c>
      <c r="M8680">
        <v>0.12460488826036453</v>
      </c>
      <c r="N8680">
        <v>0.22951360046863556</v>
      </c>
      <c r="O8680">
        <v>5.2676491439342499E-2</v>
      </c>
      <c r="P8680">
        <v>-0.25291138887405396</v>
      </c>
      <c r="Q8680">
        <v>-0.16952861845493317</v>
      </c>
      <c r="R8680">
        <v>4.247838631272316E-3</v>
      </c>
      <c r="S8680">
        <v>0.12460488826036453</v>
      </c>
      <c r="T8680">
        <v>0.2449619323015213</v>
      </c>
      <c r="U8680">
        <v>0.41873839497566223</v>
      </c>
      <c r="V8680">
        <v>0.50212115049362183</v>
      </c>
    </row>
    <row r="8681" spans="1:22" x14ac:dyDescent="0.25">
      <c r="A8681" t="s">
        <v>99</v>
      </c>
      <c r="B8681" t="s">
        <v>86</v>
      </c>
      <c r="C8681" t="s">
        <v>102</v>
      </c>
      <c r="D8681" t="s">
        <v>70</v>
      </c>
      <c r="E8681" t="s">
        <v>90</v>
      </c>
      <c r="F8681" t="s">
        <v>43</v>
      </c>
      <c r="G8681">
        <v>265</v>
      </c>
      <c r="H8681">
        <v>1</v>
      </c>
      <c r="I8681">
        <f>IF(VLOOKUP(Data!$A8681,summermonths, 2, FALSE) = 1, VLOOKUP(Data!$H8681,rateblocks, 2, FALSE), VLOOKUP(Data!H8681, rateblocks,3, FALSE))</f>
        <v>3</v>
      </c>
      <c r="J8681">
        <v>2.6987917423248291</v>
      </c>
      <c r="K8681">
        <v>2.2577736377716064</v>
      </c>
      <c r="L8681">
        <v>77.139625549316406</v>
      </c>
      <c r="M8681">
        <v>-0.44101822376251221</v>
      </c>
      <c r="N8681">
        <v>0.55726242065429688</v>
      </c>
      <c r="O8681">
        <v>0.31054139137268066</v>
      </c>
      <c r="P8681">
        <v>-1.3576333522796631</v>
      </c>
      <c r="Q8681">
        <v>-1.1551787853240967</v>
      </c>
      <c r="R8681">
        <v>-0.73324692249298096</v>
      </c>
      <c r="S8681">
        <v>-0.44101822376251221</v>
      </c>
      <c r="T8681">
        <v>-0.14878952503204346</v>
      </c>
      <c r="U8681">
        <v>0.27314230799674988</v>
      </c>
      <c r="V8681">
        <v>0.47559690475463867</v>
      </c>
    </row>
    <row r="8682" spans="1:22" x14ac:dyDescent="0.25">
      <c r="A8682" t="s">
        <v>100</v>
      </c>
      <c r="B8682" t="s">
        <v>86</v>
      </c>
      <c r="C8682" t="s">
        <v>101</v>
      </c>
      <c r="D8682" t="s">
        <v>65</v>
      </c>
      <c r="E8682" t="s">
        <v>90</v>
      </c>
      <c r="F8682" t="s">
        <v>43</v>
      </c>
      <c r="G8682">
        <v>265</v>
      </c>
      <c r="H8682">
        <v>9</v>
      </c>
      <c r="I8682">
        <f>IF(VLOOKUP(Data!$A8682,summermonths, 2, FALSE) = 1, VLOOKUP(Data!$H8682,rateblocks, 2, FALSE), VLOOKUP(Data!H8682, rateblocks,3, FALSE))</f>
        <v>2</v>
      </c>
      <c r="J8682">
        <v>1.4717104434967041</v>
      </c>
      <c r="K8682">
        <v>1.6445188522338867</v>
      </c>
      <c r="L8682">
        <v>72.813377380371094</v>
      </c>
      <c r="M8682">
        <v>0.172808438539505</v>
      </c>
      <c r="N8682">
        <v>0.2379792332649231</v>
      </c>
      <c r="O8682">
        <v>5.6634116917848587E-2</v>
      </c>
      <c r="P8682">
        <v>-0.21863256394863129</v>
      </c>
      <c r="Q8682">
        <v>-0.13217422366142273</v>
      </c>
      <c r="R8682">
        <v>4.8012007027864456E-2</v>
      </c>
      <c r="S8682">
        <v>0.172808438539505</v>
      </c>
      <c r="T8682">
        <v>0.29760485887527466</v>
      </c>
      <c r="U8682">
        <v>0.47779110074043274</v>
      </c>
      <c r="V8682">
        <v>0.56424945592880249</v>
      </c>
    </row>
    <row r="8683" spans="1:22" x14ac:dyDescent="0.25">
      <c r="A8683" t="s">
        <v>122</v>
      </c>
      <c r="B8683" t="s">
        <v>86</v>
      </c>
      <c r="C8683" t="s">
        <v>102</v>
      </c>
      <c r="D8683" t="s">
        <v>106</v>
      </c>
      <c r="E8683" t="s">
        <v>90</v>
      </c>
      <c r="F8683" t="s">
        <v>43</v>
      </c>
      <c r="G8683">
        <v>265</v>
      </c>
      <c r="H8683">
        <v>6</v>
      </c>
      <c r="I8683">
        <f>IF(VLOOKUP(Data!$A8683,summermonths, 2, FALSE) = 1, VLOOKUP(Data!$H8683,rateblocks, 2, FALSE), VLOOKUP(Data!H8683, rateblocks,3, FALSE))</f>
        <v>3</v>
      </c>
      <c r="J8683">
        <v>1.974920392036438</v>
      </c>
      <c r="K8683">
        <v>2.0475094318389893</v>
      </c>
      <c r="L8683">
        <v>38.332077026367188</v>
      </c>
      <c r="M8683">
        <v>7.258903980255127E-2</v>
      </c>
      <c r="N8683">
        <v>0.24733118712902069</v>
      </c>
      <c r="O8683">
        <v>6.1172716319561005E-2</v>
      </c>
      <c r="P8683">
        <v>-0.3342345654964447</v>
      </c>
      <c r="Q8683">
        <v>-0.24437862634658813</v>
      </c>
      <c r="R8683">
        <v>-5.7111561298370361E-2</v>
      </c>
      <c r="S8683">
        <v>7.258903980255127E-2</v>
      </c>
      <c r="T8683">
        <v>0.2022896409034729</v>
      </c>
      <c r="U8683">
        <v>0.38955670595169067</v>
      </c>
      <c r="V8683">
        <v>0.47941264510154724</v>
      </c>
    </row>
    <row r="8684" spans="1:22" x14ac:dyDescent="0.25">
      <c r="A8684" t="s">
        <v>125</v>
      </c>
      <c r="B8684" t="s">
        <v>86</v>
      </c>
      <c r="C8684" t="s">
        <v>102</v>
      </c>
      <c r="D8684" t="s">
        <v>109</v>
      </c>
      <c r="E8684" t="s">
        <v>90</v>
      </c>
      <c r="F8684" t="s">
        <v>43</v>
      </c>
      <c r="G8684">
        <v>265</v>
      </c>
      <c r="H8684">
        <v>10</v>
      </c>
      <c r="I8684">
        <f>IF(VLOOKUP(Data!$A8684,summermonths, 2, FALSE) = 1, VLOOKUP(Data!$H8684,rateblocks, 2, FALSE), VLOOKUP(Data!H8684, rateblocks,3, FALSE))</f>
        <v>2</v>
      </c>
      <c r="J8684">
        <v>1.6267476081848145</v>
      </c>
      <c r="K8684">
        <v>1.6444339752197266</v>
      </c>
      <c r="L8684">
        <v>75.664154052734375</v>
      </c>
      <c r="M8684">
        <v>1.7686408013105392E-2</v>
      </c>
      <c r="N8684">
        <v>0.23334600031375885</v>
      </c>
      <c r="O8684">
        <v>5.4450355470180511E-2</v>
      </c>
      <c r="P8684">
        <v>-0.36613360047340393</v>
      </c>
      <c r="Q8684">
        <v>-0.2813585102558136</v>
      </c>
      <c r="R8684">
        <v>-0.10468035191297531</v>
      </c>
      <c r="S8684">
        <v>1.7686408013105392E-2</v>
      </c>
      <c r="T8684">
        <v>0.1400531679391861</v>
      </c>
      <c r="U8684">
        <v>0.31673133373260498</v>
      </c>
      <c r="V8684">
        <v>0.40150642395019531</v>
      </c>
    </row>
    <row r="8685" spans="1:22" x14ac:dyDescent="0.25">
      <c r="A8685" t="s">
        <v>123</v>
      </c>
      <c r="B8685" t="s">
        <v>86</v>
      </c>
      <c r="C8685" t="s">
        <v>102</v>
      </c>
      <c r="D8685" t="s">
        <v>112</v>
      </c>
      <c r="E8685" t="s">
        <v>90</v>
      </c>
      <c r="F8685" t="s">
        <v>43</v>
      </c>
      <c r="G8685">
        <v>265</v>
      </c>
      <c r="H8685">
        <v>20</v>
      </c>
      <c r="I8685">
        <f>IF(VLOOKUP(Data!$A8685,summermonths, 2, FALSE) = 1, VLOOKUP(Data!$H8685,rateblocks, 2, FALSE), VLOOKUP(Data!H8685, rateblocks,3, FALSE))</f>
        <v>1</v>
      </c>
      <c r="J8685">
        <v>2.6951389312744141</v>
      </c>
      <c r="K8685">
        <v>2.6932830810546875</v>
      </c>
      <c r="L8685">
        <v>68.328300476074219</v>
      </c>
      <c r="M8685">
        <v>-1.8559306627139449E-3</v>
      </c>
      <c r="N8685">
        <v>0.41198432445526123</v>
      </c>
      <c r="O8685">
        <v>0.16973108053207397</v>
      </c>
      <c r="P8685">
        <v>-0.67950981855392456</v>
      </c>
      <c r="Q8685">
        <v>-0.52983510494232178</v>
      </c>
      <c r="R8685">
        <v>-0.21790072321891785</v>
      </c>
      <c r="S8685">
        <v>-1.8559306627139449E-3</v>
      </c>
      <c r="T8685">
        <v>0.21418885886669159</v>
      </c>
      <c r="U8685">
        <v>0.52612322568893433</v>
      </c>
      <c r="V8685">
        <v>0.67579799890518188</v>
      </c>
    </row>
    <row r="8686" spans="1:22" x14ac:dyDescent="0.25">
      <c r="A8686" t="s">
        <v>98</v>
      </c>
      <c r="B8686" t="s">
        <v>86</v>
      </c>
      <c r="C8686" t="s">
        <v>101</v>
      </c>
      <c r="D8686" t="s">
        <v>63</v>
      </c>
      <c r="E8686" t="s">
        <v>90</v>
      </c>
      <c r="F8686" t="s">
        <v>43</v>
      </c>
      <c r="G8686">
        <v>265</v>
      </c>
      <c r="H8686">
        <v>8</v>
      </c>
      <c r="I8686">
        <f>IF(VLOOKUP(Data!$A8686,summermonths, 2, FALSE) = 1, VLOOKUP(Data!$H8686,rateblocks, 2, FALSE), VLOOKUP(Data!H8686, rateblocks,3, FALSE))</f>
        <v>2</v>
      </c>
      <c r="J8686">
        <v>1.7467774152755737</v>
      </c>
      <c r="K8686">
        <v>1.5941154956817627</v>
      </c>
      <c r="L8686">
        <v>70.897575378417969</v>
      </c>
      <c r="M8686">
        <v>-0.15266184508800507</v>
      </c>
      <c r="N8686">
        <v>0.3923327624797821</v>
      </c>
      <c r="O8686">
        <v>0.15392500162124634</v>
      </c>
      <c r="P8686">
        <v>-0.79799181222915649</v>
      </c>
      <c r="Q8686">
        <v>-0.65545648336410522</v>
      </c>
      <c r="R8686">
        <v>-0.35840135812759399</v>
      </c>
      <c r="S8686">
        <v>-0.15266184508800507</v>
      </c>
      <c r="T8686">
        <v>5.3077656775712967E-2</v>
      </c>
      <c r="U8686">
        <v>0.35013282299041748</v>
      </c>
      <c r="V8686">
        <v>0.49266812205314636</v>
      </c>
    </row>
    <row r="8687" spans="1:22" x14ac:dyDescent="0.25">
      <c r="A8687" t="s">
        <v>125</v>
      </c>
      <c r="B8687" t="s">
        <v>86</v>
      </c>
      <c r="C8687" t="s">
        <v>101</v>
      </c>
      <c r="D8687" t="s">
        <v>110</v>
      </c>
      <c r="E8687" t="s">
        <v>90</v>
      </c>
      <c r="F8687" t="s">
        <v>43</v>
      </c>
      <c r="G8687">
        <v>265</v>
      </c>
      <c r="H8687">
        <v>7</v>
      </c>
      <c r="I8687">
        <f>IF(VLOOKUP(Data!$A8687,summermonths, 2, FALSE) = 1, VLOOKUP(Data!$H8687,rateblocks, 2, FALSE), VLOOKUP(Data!H8687, rateblocks,3, FALSE))</f>
        <v>2</v>
      </c>
      <c r="J8687">
        <v>1.5872728824615479</v>
      </c>
      <c r="K8687">
        <v>1.7816252708435059</v>
      </c>
      <c r="L8687">
        <v>57.415264129638672</v>
      </c>
      <c r="M8687">
        <v>0.19435228407382965</v>
      </c>
      <c r="N8687">
        <v>0.13992126286029816</v>
      </c>
      <c r="O8687">
        <v>1.9577959552407265E-2</v>
      </c>
      <c r="P8687">
        <v>-3.5797711461782455E-2</v>
      </c>
      <c r="Q8687">
        <v>1.5035971067845821E-2</v>
      </c>
      <c r="R8687">
        <v>0.1209774985909462</v>
      </c>
      <c r="S8687">
        <v>0.19435228407382965</v>
      </c>
      <c r="T8687">
        <v>0.2677270770072937</v>
      </c>
      <c r="U8687">
        <v>0.3736686110496521</v>
      </c>
      <c r="V8687">
        <v>0.42450228333473206</v>
      </c>
    </row>
    <row r="8688" spans="1:22" x14ac:dyDescent="0.25">
      <c r="A8688" t="s">
        <v>124</v>
      </c>
      <c r="B8688" t="s">
        <v>86</v>
      </c>
      <c r="C8688" t="s">
        <v>101</v>
      </c>
      <c r="D8688" t="s">
        <v>108</v>
      </c>
      <c r="E8688" t="s">
        <v>90</v>
      </c>
      <c r="F8688" t="s">
        <v>43</v>
      </c>
      <c r="G8688">
        <v>265</v>
      </c>
      <c r="H8688">
        <v>11</v>
      </c>
      <c r="I8688">
        <f>IF(VLOOKUP(Data!$A8688,summermonths, 2, FALSE) = 1, VLOOKUP(Data!$H8688,rateblocks, 2, FALSE), VLOOKUP(Data!H8688, rateblocks,3, FALSE))</f>
        <v>2</v>
      </c>
      <c r="J8688">
        <v>1.4650928974151611</v>
      </c>
      <c r="K8688">
        <v>1.6465705633163452</v>
      </c>
      <c r="L8688">
        <v>70.081398010253906</v>
      </c>
      <c r="M8688">
        <v>0.18147760629653931</v>
      </c>
      <c r="N8688">
        <v>0.13916516304016113</v>
      </c>
      <c r="O8688">
        <v>1.9366942346096039E-2</v>
      </c>
      <c r="P8688">
        <v>-4.7428715974092484E-2</v>
      </c>
      <c r="Q8688">
        <v>3.1302736606448889E-3</v>
      </c>
      <c r="R8688">
        <v>0.10849932581186295</v>
      </c>
      <c r="S8688">
        <v>0.18147760629653931</v>
      </c>
      <c r="T8688">
        <v>0.25445589423179626</v>
      </c>
      <c r="U8688">
        <v>0.35982492566108704</v>
      </c>
      <c r="V8688">
        <v>0.41038393974304199</v>
      </c>
    </row>
    <row r="8689" spans="1:22" x14ac:dyDescent="0.25">
      <c r="A8689" t="s">
        <v>95</v>
      </c>
      <c r="B8689" t="s">
        <v>86</v>
      </c>
      <c r="C8689" t="s">
        <v>101</v>
      </c>
      <c r="D8689" t="s">
        <v>60</v>
      </c>
      <c r="E8689" t="s">
        <v>90</v>
      </c>
      <c r="F8689" t="s">
        <v>43</v>
      </c>
      <c r="G8689">
        <v>265</v>
      </c>
      <c r="H8689">
        <v>21</v>
      </c>
      <c r="I8689">
        <f>IF(VLOOKUP(Data!$A8689,summermonths, 2, FALSE) = 1, VLOOKUP(Data!$H8689,rateblocks, 2, FALSE), VLOOKUP(Data!H8689, rateblocks,3, FALSE))</f>
        <v>2</v>
      </c>
      <c r="J8689">
        <v>2.338892936706543</v>
      </c>
      <c r="K8689">
        <v>2.4134452342987061</v>
      </c>
      <c r="L8689">
        <v>60.722640991210937</v>
      </c>
      <c r="M8689">
        <v>7.4552319943904877E-2</v>
      </c>
      <c r="N8689">
        <v>0.17250379920005798</v>
      </c>
      <c r="O8689">
        <v>2.9757561162114143E-2</v>
      </c>
      <c r="P8689">
        <v>-0.20919117331504822</v>
      </c>
      <c r="Q8689">
        <v>-0.14652019739151001</v>
      </c>
      <c r="R8689">
        <v>-1.5908760949969292E-2</v>
      </c>
      <c r="S8689">
        <v>7.4552319943904877E-2</v>
      </c>
      <c r="T8689">
        <v>0.16501340270042419</v>
      </c>
      <c r="U8689">
        <v>0.29562482237815857</v>
      </c>
      <c r="V8689">
        <v>0.35829582810401917</v>
      </c>
    </row>
    <row r="8690" spans="1:22" x14ac:dyDescent="0.25">
      <c r="A8690" t="s">
        <v>125</v>
      </c>
      <c r="B8690" t="s">
        <v>86</v>
      </c>
      <c r="C8690" t="s">
        <v>102</v>
      </c>
      <c r="D8690" t="s">
        <v>109</v>
      </c>
      <c r="E8690" t="s">
        <v>90</v>
      </c>
      <c r="F8690" t="s">
        <v>43</v>
      </c>
      <c r="G8690">
        <v>265</v>
      </c>
      <c r="H8690">
        <v>15</v>
      </c>
      <c r="I8690">
        <f>IF(VLOOKUP(Data!$A8690,summermonths, 2, FALSE) = 1, VLOOKUP(Data!$H8690,rateblocks, 2, FALSE), VLOOKUP(Data!H8690, rateblocks,3, FALSE))</f>
        <v>2</v>
      </c>
      <c r="J8690">
        <v>1.8875100612640381</v>
      </c>
      <c r="K8690">
        <v>2.0074527263641357</v>
      </c>
      <c r="L8690">
        <v>79.169815063476563</v>
      </c>
      <c r="M8690">
        <v>0.11994282156229019</v>
      </c>
      <c r="N8690">
        <v>0.29437613487243652</v>
      </c>
      <c r="O8690">
        <v>8.6657308042049408E-2</v>
      </c>
      <c r="P8690">
        <v>-0.36426281929016113</v>
      </c>
      <c r="Q8690">
        <v>-0.25731536746025085</v>
      </c>
      <c r="R8690">
        <v>-3.4428175538778305E-2</v>
      </c>
      <c r="S8690">
        <v>0.11994282156229019</v>
      </c>
      <c r="T8690">
        <v>0.27431380748748779</v>
      </c>
      <c r="U8690">
        <v>0.49720102548599243</v>
      </c>
      <c r="V8690">
        <v>0.60414844751358032</v>
      </c>
    </row>
    <row r="8691" spans="1:22" x14ac:dyDescent="0.25">
      <c r="A8691" t="s">
        <v>100</v>
      </c>
      <c r="B8691" t="s">
        <v>86</v>
      </c>
      <c r="C8691" t="s">
        <v>102</v>
      </c>
      <c r="D8691" t="s">
        <v>71</v>
      </c>
      <c r="E8691" t="s">
        <v>90</v>
      </c>
      <c r="F8691" t="s">
        <v>43</v>
      </c>
      <c r="G8691">
        <v>265</v>
      </c>
      <c r="H8691">
        <v>3</v>
      </c>
      <c r="I8691">
        <f>IF(VLOOKUP(Data!$A8691,summermonths, 2, FALSE) = 1, VLOOKUP(Data!$H8691,rateblocks, 2, FALSE), VLOOKUP(Data!H8691, rateblocks,3, FALSE))</f>
        <v>3</v>
      </c>
      <c r="J8691">
        <v>2.2542331218719482</v>
      </c>
      <c r="K8691">
        <v>2.1489810943603516</v>
      </c>
      <c r="L8691">
        <v>74.698112487792969</v>
      </c>
      <c r="M8691">
        <v>-0.10525200515985489</v>
      </c>
      <c r="N8691">
        <v>0.55414783954620361</v>
      </c>
      <c r="O8691">
        <v>0.30707982182502747</v>
      </c>
      <c r="P8691">
        <v>-1.0167441368103027</v>
      </c>
      <c r="Q8691">
        <v>-0.81542104482650757</v>
      </c>
      <c r="R8691">
        <v>-0.39584740996360779</v>
      </c>
      <c r="S8691">
        <v>-0.10525200515985489</v>
      </c>
      <c r="T8691">
        <v>0.18534339964389801</v>
      </c>
      <c r="U8691">
        <v>0.60491704940795898</v>
      </c>
      <c r="V8691">
        <v>0.80624008178710938</v>
      </c>
    </row>
    <row r="8692" spans="1:22" x14ac:dyDescent="0.25">
      <c r="A8692" t="s">
        <v>124</v>
      </c>
      <c r="B8692" t="s">
        <v>86</v>
      </c>
      <c r="C8692" t="s">
        <v>102</v>
      </c>
      <c r="D8692" t="s">
        <v>105</v>
      </c>
      <c r="E8692" t="s">
        <v>90</v>
      </c>
      <c r="F8692" t="s">
        <v>43</v>
      </c>
      <c r="G8692">
        <v>265</v>
      </c>
      <c r="H8692">
        <v>21</v>
      </c>
      <c r="I8692">
        <f>IF(VLOOKUP(Data!$A8692,summermonths, 2, FALSE) = 1, VLOOKUP(Data!$H8692,rateblocks, 2, FALSE), VLOOKUP(Data!H8692, rateblocks,3, FALSE))</f>
        <v>2</v>
      </c>
      <c r="J8692">
        <v>2.2939515113830566</v>
      </c>
      <c r="K8692">
        <v>2.6379055976867676</v>
      </c>
      <c r="L8692">
        <v>69.766036987304688</v>
      </c>
      <c r="M8692">
        <v>0.3439541757106781</v>
      </c>
      <c r="N8692">
        <v>0.25170168280601501</v>
      </c>
      <c r="O8692">
        <v>6.3353739678859711E-2</v>
      </c>
      <c r="P8692">
        <v>-7.0058248937129974E-2</v>
      </c>
      <c r="Q8692">
        <v>2.1385490894317627E-2</v>
      </c>
      <c r="R8692">
        <v>0.21196168661117554</v>
      </c>
      <c r="S8692">
        <v>0.3439541757106781</v>
      </c>
      <c r="T8692">
        <v>0.47594666481018066</v>
      </c>
      <c r="U8692">
        <v>0.66652286052703857</v>
      </c>
      <c r="V8692">
        <v>0.75796657800674438</v>
      </c>
    </row>
    <row r="8693" spans="1:22" x14ac:dyDescent="0.25">
      <c r="A8693" t="s">
        <v>125</v>
      </c>
      <c r="B8693" t="s">
        <v>86</v>
      </c>
      <c r="C8693" t="s">
        <v>102</v>
      </c>
      <c r="D8693" t="s">
        <v>109</v>
      </c>
      <c r="E8693" t="s">
        <v>90</v>
      </c>
      <c r="F8693" t="s">
        <v>43</v>
      </c>
      <c r="G8693">
        <v>265</v>
      </c>
      <c r="H8693">
        <v>18</v>
      </c>
      <c r="I8693">
        <f>IF(VLOOKUP(Data!$A8693,summermonths, 2, FALSE) = 1, VLOOKUP(Data!$H8693,rateblocks, 2, FALSE), VLOOKUP(Data!H8693, rateblocks,3, FALSE))</f>
        <v>1</v>
      </c>
      <c r="J8693">
        <v>2.0847887992858887</v>
      </c>
      <c r="K8693">
        <v>2.0248680114746094</v>
      </c>
      <c r="L8693">
        <v>78.083015441894531</v>
      </c>
      <c r="M8693">
        <v>-5.9920988976955414E-2</v>
      </c>
      <c r="N8693">
        <v>0.28654375672340393</v>
      </c>
      <c r="O8693">
        <v>8.2107327878475189E-2</v>
      </c>
      <c r="P8693">
        <v>-0.53124350309371948</v>
      </c>
      <c r="Q8693">
        <v>-0.42714157700538635</v>
      </c>
      <c r="R8693">
        <v>-0.21018467843532562</v>
      </c>
      <c r="S8693">
        <v>-5.9920988976955414E-2</v>
      </c>
      <c r="T8693">
        <v>9.0342700481414795E-2</v>
      </c>
      <c r="U8693">
        <v>0.30729961395263672</v>
      </c>
      <c r="V8693">
        <v>0.41140154004096985</v>
      </c>
    </row>
    <row r="8694" spans="1:22" x14ac:dyDescent="0.25">
      <c r="A8694" t="s">
        <v>100</v>
      </c>
      <c r="B8694" t="s">
        <v>86</v>
      </c>
      <c r="C8694" t="s">
        <v>101</v>
      </c>
      <c r="D8694" t="s">
        <v>65</v>
      </c>
      <c r="E8694" t="s">
        <v>90</v>
      </c>
      <c r="F8694" t="s">
        <v>43</v>
      </c>
      <c r="G8694">
        <v>265</v>
      </c>
      <c r="H8694">
        <v>16</v>
      </c>
      <c r="I8694">
        <f>IF(VLOOKUP(Data!$A8694,summermonths, 2, FALSE) = 1, VLOOKUP(Data!$H8694,rateblocks, 2, FALSE), VLOOKUP(Data!H8694, rateblocks,3, FALSE))</f>
        <v>1</v>
      </c>
      <c r="J8694">
        <v>2.150831937789917</v>
      </c>
      <c r="K8694">
        <v>2.1200659275054932</v>
      </c>
      <c r="L8694">
        <v>80.759178161621094</v>
      </c>
      <c r="M8694">
        <v>-3.0765887349843979E-2</v>
      </c>
      <c r="N8694">
        <v>0.30510896444320679</v>
      </c>
      <c r="O8694">
        <v>9.3091480433940887E-2</v>
      </c>
      <c r="P8694">
        <v>-0.53262549638748169</v>
      </c>
      <c r="Q8694">
        <v>-0.42177876830101013</v>
      </c>
      <c r="R8694">
        <v>-0.19076518714427948</v>
      </c>
      <c r="S8694">
        <v>-3.0765887349843979E-2</v>
      </c>
      <c r="T8694">
        <v>0.12923340499401093</v>
      </c>
      <c r="U8694">
        <v>0.36024698615074158</v>
      </c>
      <c r="V8694">
        <v>0.47109371423721313</v>
      </c>
    </row>
    <row r="8695" spans="1:22" x14ac:dyDescent="0.25">
      <c r="A8695" t="s">
        <v>99</v>
      </c>
      <c r="B8695" t="s">
        <v>86</v>
      </c>
      <c r="C8695" t="s">
        <v>101</v>
      </c>
      <c r="D8695" t="s">
        <v>64</v>
      </c>
      <c r="E8695" t="s">
        <v>90</v>
      </c>
      <c r="F8695" t="s">
        <v>43</v>
      </c>
      <c r="G8695">
        <v>265</v>
      </c>
      <c r="H8695">
        <v>17</v>
      </c>
      <c r="I8695">
        <f>IF(VLOOKUP(Data!$A8695,summermonths, 2, FALSE) = 1, VLOOKUP(Data!$H8695,rateblocks, 2, FALSE), VLOOKUP(Data!H8695, rateblocks,3, FALSE))</f>
        <v>1</v>
      </c>
      <c r="J8695">
        <v>2.2964670658111572</v>
      </c>
      <c r="K8695">
        <v>2.1053602695465088</v>
      </c>
      <c r="L8695">
        <v>79.444381713867188</v>
      </c>
      <c r="M8695">
        <v>-0.19110679626464844</v>
      </c>
      <c r="N8695">
        <v>0.27805310487747192</v>
      </c>
      <c r="O8695">
        <v>7.7313527464866638E-2</v>
      </c>
      <c r="P8695">
        <v>-0.64846342802047729</v>
      </c>
      <c r="Q8695">
        <v>-0.54744619131088257</v>
      </c>
      <c r="R8695">
        <v>-0.33691799640655518</v>
      </c>
      <c r="S8695">
        <v>-0.19110679626464844</v>
      </c>
      <c r="T8695">
        <v>-4.5295607298612595E-2</v>
      </c>
      <c r="U8695">
        <v>0.16523259878158569</v>
      </c>
      <c r="V8695">
        <v>0.26624986529350281</v>
      </c>
    </row>
    <row r="8696" spans="1:22" x14ac:dyDescent="0.25">
      <c r="A8696" t="s">
        <v>97</v>
      </c>
      <c r="B8696" t="s">
        <v>86</v>
      </c>
      <c r="C8696" t="s">
        <v>102</v>
      </c>
      <c r="D8696" t="s">
        <v>68</v>
      </c>
      <c r="E8696" t="s">
        <v>90</v>
      </c>
      <c r="F8696" t="s">
        <v>43</v>
      </c>
      <c r="G8696">
        <v>265</v>
      </c>
      <c r="H8696">
        <v>14</v>
      </c>
      <c r="I8696">
        <f>IF(VLOOKUP(Data!$A8696,summermonths, 2, FALSE) = 1, VLOOKUP(Data!$H8696,rateblocks, 2, FALSE), VLOOKUP(Data!H8696, rateblocks,3, FALSE))</f>
        <v>1</v>
      </c>
      <c r="J8696">
        <v>2.0049059391021729</v>
      </c>
      <c r="K8696">
        <v>2.3225283622741699</v>
      </c>
      <c r="L8696">
        <v>78.418869018554688</v>
      </c>
      <c r="M8696">
        <v>0.31762242317199707</v>
      </c>
      <c r="N8696">
        <v>0.35939878225326538</v>
      </c>
      <c r="O8696">
        <v>0.12916748225688934</v>
      </c>
      <c r="P8696">
        <v>-0.27353596687316895</v>
      </c>
      <c r="Q8696">
        <v>-0.1429656445980072</v>
      </c>
      <c r="R8696">
        <v>0.12915351986885071</v>
      </c>
      <c r="S8696">
        <v>0.31762242317199707</v>
      </c>
      <c r="T8696">
        <v>0.50609135627746582</v>
      </c>
      <c r="U8696">
        <v>0.77821052074432373</v>
      </c>
      <c r="V8696">
        <v>0.90878081321716309</v>
      </c>
    </row>
    <row r="8697" spans="1:22" x14ac:dyDescent="0.25">
      <c r="A8697" t="s">
        <v>123</v>
      </c>
      <c r="B8697" t="s">
        <v>86</v>
      </c>
      <c r="C8697" t="s">
        <v>102</v>
      </c>
      <c r="D8697" t="s">
        <v>112</v>
      </c>
      <c r="E8697" t="s">
        <v>90</v>
      </c>
      <c r="F8697" t="s">
        <v>43</v>
      </c>
      <c r="G8697">
        <v>265</v>
      </c>
      <c r="H8697">
        <v>4</v>
      </c>
      <c r="I8697">
        <f>IF(VLOOKUP(Data!$A8697,summermonths, 2, FALSE) = 1, VLOOKUP(Data!$H8697,rateblocks, 2, FALSE), VLOOKUP(Data!H8697, rateblocks,3, FALSE))</f>
        <v>3</v>
      </c>
      <c r="J8697">
        <v>1.9405157566070557</v>
      </c>
      <c r="K8697">
        <v>1.981358528137207</v>
      </c>
      <c r="L8697">
        <v>57.132076263427734</v>
      </c>
      <c r="M8697">
        <v>4.084276407957077E-2</v>
      </c>
      <c r="N8697">
        <v>0.15697267651557922</v>
      </c>
      <c r="O8697">
        <v>2.4640420451760292E-2</v>
      </c>
      <c r="P8697">
        <v>-0.21735431253910065</v>
      </c>
      <c r="Q8697">
        <v>-0.16032581031322479</v>
      </c>
      <c r="R8697">
        <v>-4.1473787277936935E-2</v>
      </c>
      <c r="S8697">
        <v>4.084276407957077E-2</v>
      </c>
      <c r="T8697">
        <v>0.12315931916236877</v>
      </c>
      <c r="U8697">
        <v>0.24201133847236633</v>
      </c>
      <c r="V8697">
        <v>0.29903984069824219</v>
      </c>
    </row>
    <row r="8698" spans="1:22" x14ac:dyDescent="0.25">
      <c r="A8698" t="s">
        <v>96</v>
      </c>
      <c r="B8698" t="s">
        <v>86</v>
      </c>
      <c r="C8698" t="s">
        <v>101</v>
      </c>
      <c r="D8698" t="s">
        <v>61</v>
      </c>
      <c r="E8698" t="s">
        <v>90</v>
      </c>
      <c r="F8698" t="s">
        <v>43</v>
      </c>
      <c r="G8698">
        <v>265</v>
      </c>
      <c r="H8698">
        <v>2</v>
      </c>
      <c r="I8698">
        <f>IF(VLOOKUP(Data!$A8698,summermonths, 2, FALSE) = 1, VLOOKUP(Data!$H8698,rateblocks, 2, FALSE), VLOOKUP(Data!H8698, rateblocks,3, FALSE))</f>
        <v>3</v>
      </c>
      <c r="J8698">
        <v>1.9442144632339478</v>
      </c>
      <c r="K8698">
        <v>2.0333559513092041</v>
      </c>
      <c r="L8698">
        <v>64.093826293945313</v>
      </c>
      <c r="M8698">
        <v>8.9141435921192169E-2</v>
      </c>
      <c r="N8698">
        <v>0.13523800671100616</v>
      </c>
      <c r="O8698">
        <v>1.8289318308234215E-2</v>
      </c>
      <c r="P8698">
        <v>-0.13330529630184174</v>
      </c>
      <c r="Q8698">
        <v>-8.4173046052455902E-2</v>
      </c>
      <c r="R8698">
        <v>1.822255551815033E-2</v>
      </c>
      <c r="S8698">
        <v>8.9141435921192169E-2</v>
      </c>
      <c r="T8698">
        <v>0.16006031632423401</v>
      </c>
      <c r="U8698">
        <v>0.26245591044425964</v>
      </c>
      <c r="V8698">
        <v>0.31158816814422607</v>
      </c>
    </row>
    <row r="8699" spans="1:22" x14ac:dyDescent="0.25">
      <c r="A8699" t="s">
        <v>123</v>
      </c>
      <c r="B8699" t="s">
        <v>86</v>
      </c>
      <c r="C8699" t="s">
        <v>102</v>
      </c>
      <c r="D8699" t="s">
        <v>112</v>
      </c>
      <c r="E8699" t="s">
        <v>90</v>
      </c>
      <c r="F8699" t="s">
        <v>43</v>
      </c>
      <c r="G8699">
        <v>265</v>
      </c>
      <c r="H8699">
        <v>6</v>
      </c>
      <c r="I8699">
        <f>IF(VLOOKUP(Data!$A8699,summermonths, 2, FALSE) = 1, VLOOKUP(Data!$H8699,rateblocks, 2, FALSE), VLOOKUP(Data!H8699, rateblocks,3, FALSE))</f>
        <v>3</v>
      </c>
      <c r="J8699">
        <v>2.0174250602722168</v>
      </c>
      <c r="K8699">
        <v>2.0167357921600342</v>
      </c>
      <c r="L8699">
        <v>57.799999237060547</v>
      </c>
      <c r="M8699">
        <v>-6.8923138314858079E-4</v>
      </c>
      <c r="N8699">
        <v>0.174573615193367</v>
      </c>
      <c r="O8699">
        <v>3.0475948005914688E-2</v>
      </c>
      <c r="P8699">
        <v>-0.28783726692199707</v>
      </c>
      <c r="Q8699">
        <v>-0.22441431879997253</v>
      </c>
      <c r="R8699">
        <v>-9.223572164773941E-2</v>
      </c>
      <c r="S8699">
        <v>-6.8923138314858079E-4</v>
      </c>
      <c r="T8699">
        <v>9.0857259929180145E-2</v>
      </c>
      <c r="U8699">
        <v>0.22303585708141327</v>
      </c>
      <c r="V8699">
        <v>0.286458820104599</v>
      </c>
    </row>
    <row r="8700" spans="1:22" x14ac:dyDescent="0.25">
      <c r="A8700" t="s">
        <v>124</v>
      </c>
      <c r="B8700" t="s">
        <v>86</v>
      </c>
      <c r="C8700" t="s">
        <v>101</v>
      </c>
      <c r="D8700" t="s">
        <v>108</v>
      </c>
      <c r="E8700" t="s">
        <v>90</v>
      </c>
      <c r="F8700" t="s">
        <v>43</v>
      </c>
      <c r="G8700">
        <v>265</v>
      </c>
      <c r="H8700">
        <v>14</v>
      </c>
      <c r="I8700">
        <f>IF(VLOOKUP(Data!$A8700,summermonths, 2, FALSE) = 1, VLOOKUP(Data!$H8700,rateblocks, 2, FALSE), VLOOKUP(Data!H8700, rateblocks,3, FALSE))</f>
        <v>2</v>
      </c>
      <c r="J8700">
        <v>1.5775457620620728</v>
      </c>
      <c r="K8700">
        <v>1.8105615377426147</v>
      </c>
      <c r="L8700">
        <v>72.537467956542969</v>
      </c>
      <c r="M8700">
        <v>0.23301580548286438</v>
      </c>
      <c r="N8700">
        <v>0.16002655029296875</v>
      </c>
      <c r="O8700">
        <v>2.5608496740460396E-2</v>
      </c>
      <c r="P8700">
        <v>-3.0204446986317635E-2</v>
      </c>
      <c r="Q8700">
        <v>2.7933528646826744E-2</v>
      </c>
      <c r="R8700">
        <v>0.14909780025482178</v>
      </c>
      <c r="S8700">
        <v>0.23301580548286438</v>
      </c>
      <c r="T8700">
        <v>0.31693381071090698</v>
      </c>
      <c r="U8700">
        <v>0.43809807300567627</v>
      </c>
      <c r="V8700">
        <v>0.49623605608940125</v>
      </c>
    </row>
    <row r="8701" spans="1:22" x14ac:dyDescent="0.25">
      <c r="A8701" t="s">
        <v>98</v>
      </c>
      <c r="B8701" t="s">
        <v>86</v>
      </c>
      <c r="C8701" t="s">
        <v>102</v>
      </c>
      <c r="D8701" t="s">
        <v>69</v>
      </c>
      <c r="E8701" t="s">
        <v>90</v>
      </c>
      <c r="F8701" t="s">
        <v>43</v>
      </c>
      <c r="G8701">
        <v>265</v>
      </c>
      <c r="H8701">
        <v>16</v>
      </c>
      <c r="I8701">
        <f>IF(VLOOKUP(Data!$A8701,summermonths, 2, FALSE) = 1, VLOOKUP(Data!$H8701,rateblocks, 2, FALSE), VLOOKUP(Data!H8701, rateblocks,3, FALSE))</f>
        <v>1</v>
      </c>
      <c r="J8701">
        <v>2.6997697353363037</v>
      </c>
      <c r="K8701">
        <v>2.3802831172943115</v>
      </c>
      <c r="L8701">
        <v>91.079246520996094</v>
      </c>
      <c r="M8701">
        <v>-0.31948679685592651</v>
      </c>
      <c r="N8701">
        <v>0.65382492542266846</v>
      </c>
      <c r="O8701">
        <v>0.42748704552650452</v>
      </c>
      <c r="P8701">
        <v>-1.3949331045150757</v>
      </c>
      <c r="Q8701">
        <v>-1.1573971509933472</v>
      </c>
      <c r="R8701">
        <v>-0.66235291957855225</v>
      </c>
      <c r="S8701">
        <v>-0.31948679685592651</v>
      </c>
      <c r="T8701">
        <v>2.3379329591989517E-2</v>
      </c>
      <c r="U8701">
        <v>0.51842355728149414</v>
      </c>
      <c r="V8701">
        <v>0.75595951080322266</v>
      </c>
    </row>
    <row r="8702" spans="1:22" x14ac:dyDescent="0.25">
      <c r="A8702" t="s">
        <v>97</v>
      </c>
      <c r="B8702" t="s">
        <v>86</v>
      </c>
      <c r="C8702" t="s">
        <v>101</v>
      </c>
      <c r="D8702" t="s">
        <v>62</v>
      </c>
      <c r="E8702" t="s">
        <v>90</v>
      </c>
      <c r="F8702" t="s">
        <v>43</v>
      </c>
      <c r="G8702">
        <v>265</v>
      </c>
      <c r="H8702">
        <v>7</v>
      </c>
      <c r="I8702">
        <f>IF(VLOOKUP(Data!$A8702,summermonths, 2, FALSE) = 1, VLOOKUP(Data!$H8702,rateblocks, 2, FALSE), VLOOKUP(Data!H8702, rateblocks,3, FALSE))</f>
        <v>2</v>
      </c>
      <c r="J8702">
        <v>1.7749729156494141</v>
      </c>
      <c r="K8702">
        <v>1.7594422101974487</v>
      </c>
      <c r="L8702">
        <v>67.758979797363281</v>
      </c>
      <c r="M8702">
        <v>-1.5530696138739586E-2</v>
      </c>
      <c r="N8702">
        <v>0.19589737057685852</v>
      </c>
      <c r="O8702">
        <v>3.8375779986381531E-2</v>
      </c>
      <c r="P8702">
        <v>-0.33775320649147034</v>
      </c>
      <c r="Q8702">
        <v>-0.26658326387405396</v>
      </c>
      <c r="R8702">
        <v>-0.11825937777757645</v>
      </c>
      <c r="S8702">
        <v>-1.5530696138739586E-2</v>
      </c>
      <c r="T8702">
        <v>8.7197981774806976E-2</v>
      </c>
      <c r="U8702">
        <v>0.23552188277244568</v>
      </c>
      <c r="V8702">
        <v>0.30669179558753967</v>
      </c>
    </row>
    <row r="8703" spans="1:22" x14ac:dyDescent="0.25">
      <c r="A8703" t="s">
        <v>98</v>
      </c>
      <c r="B8703" t="s">
        <v>86</v>
      </c>
      <c r="C8703" t="s">
        <v>102</v>
      </c>
      <c r="D8703" t="s">
        <v>69</v>
      </c>
      <c r="E8703" t="s">
        <v>90</v>
      </c>
      <c r="F8703" t="s">
        <v>43</v>
      </c>
      <c r="G8703">
        <v>265</v>
      </c>
      <c r="H8703">
        <v>8</v>
      </c>
      <c r="I8703">
        <f>IF(VLOOKUP(Data!$A8703,summermonths, 2, FALSE) = 1, VLOOKUP(Data!$H8703,rateblocks, 2, FALSE), VLOOKUP(Data!H8703, rateblocks,3, FALSE))</f>
        <v>2</v>
      </c>
      <c r="J8703">
        <v>1.8854078054428101</v>
      </c>
      <c r="K8703">
        <v>1.6509245634078979</v>
      </c>
      <c r="L8703">
        <v>77.113204956054688</v>
      </c>
      <c r="M8703">
        <v>-0.23448330163955688</v>
      </c>
      <c r="N8703">
        <v>0.57426464557647705</v>
      </c>
      <c r="O8703">
        <v>0.32977989315986633</v>
      </c>
      <c r="P8703">
        <v>-1.1790646314620972</v>
      </c>
      <c r="Q8703">
        <v>-0.97043305635452271</v>
      </c>
      <c r="R8703">
        <v>-0.53562796115875244</v>
      </c>
      <c r="S8703">
        <v>-0.23448330163955688</v>
      </c>
      <c r="T8703">
        <v>6.6661372780799866E-2</v>
      </c>
      <c r="U8703">
        <v>0.50146645307540894</v>
      </c>
      <c r="V8703">
        <v>0.71009796857833862</v>
      </c>
    </row>
    <row r="8704" spans="1:22" x14ac:dyDescent="0.25">
      <c r="A8704" t="s">
        <v>96</v>
      </c>
      <c r="B8704" t="s">
        <v>86</v>
      </c>
      <c r="C8704" t="s">
        <v>101</v>
      </c>
      <c r="D8704" t="s">
        <v>61</v>
      </c>
      <c r="E8704" t="s">
        <v>90</v>
      </c>
      <c r="F8704" t="s">
        <v>43</v>
      </c>
      <c r="G8704">
        <v>265</v>
      </c>
      <c r="H8704">
        <v>1</v>
      </c>
      <c r="I8704">
        <f>IF(VLOOKUP(Data!$A8704,summermonths, 2, FALSE) = 1, VLOOKUP(Data!$H8704,rateblocks, 2, FALSE), VLOOKUP(Data!H8704, rateblocks,3, FALSE))</f>
        <v>3</v>
      </c>
      <c r="J8704">
        <v>1.9853180646896362</v>
      </c>
      <c r="K8704">
        <v>2.0704288482666016</v>
      </c>
      <c r="L8704">
        <v>64.4267578125</v>
      </c>
      <c r="M8704">
        <v>8.5110798478126526E-2</v>
      </c>
      <c r="N8704">
        <v>0.13520115613937378</v>
      </c>
      <c r="O8704">
        <v>1.8279353156685829E-2</v>
      </c>
      <c r="P8704">
        <v>-0.13727530837059021</v>
      </c>
      <c r="Q8704">
        <v>-8.8156454265117645E-2</v>
      </c>
      <c r="R8704">
        <v>1.4211243018507957E-2</v>
      </c>
      <c r="S8704">
        <v>8.5110798478126526E-2</v>
      </c>
      <c r="T8704">
        <v>0.15601035952568054</v>
      </c>
      <c r="U8704">
        <v>0.25837805867195129</v>
      </c>
      <c r="V8704">
        <v>0.30749690532684326</v>
      </c>
    </row>
    <row r="8705" spans="1:22" x14ac:dyDescent="0.25">
      <c r="A8705" t="s">
        <v>95</v>
      </c>
      <c r="B8705" t="s">
        <v>86</v>
      </c>
      <c r="C8705" t="s">
        <v>102</v>
      </c>
      <c r="D8705" t="s">
        <v>66</v>
      </c>
      <c r="E8705" t="s">
        <v>90</v>
      </c>
      <c r="F8705" t="s">
        <v>43</v>
      </c>
      <c r="G8705">
        <v>265</v>
      </c>
      <c r="H8705">
        <v>16</v>
      </c>
      <c r="I8705">
        <f>IF(VLOOKUP(Data!$A8705,summermonths, 2, FALSE) = 1, VLOOKUP(Data!$H8705,rateblocks, 2, FALSE), VLOOKUP(Data!H8705, rateblocks,3, FALSE))</f>
        <v>1</v>
      </c>
      <c r="J8705">
        <v>1.8047093152999878</v>
      </c>
      <c r="K8705">
        <v>2.0183773040771484</v>
      </c>
      <c r="L8705">
        <v>79.784904479980469</v>
      </c>
      <c r="M8705">
        <v>0.21366806328296661</v>
      </c>
      <c r="N8705">
        <v>0.34339937567710876</v>
      </c>
      <c r="O8705">
        <v>0.11792313307523727</v>
      </c>
      <c r="P8705">
        <v>-0.35117363929748535</v>
      </c>
      <c r="Q8705">
        <v>-0.22641594707965851</v>
      </c>
      <c r="R8705">
        <v>3.3589255064725876E-2</v>
      </c>
      <c r="S8705">
        <v>0.21366806328296661</v>
      </c>
      <c r="T8705">
        <v>0.39374688267707825</v>
      </c>
      <c r="U8705">
        <v>0.65375208854675293</v>
      </c>
      <c r="V8705">
        <v>0.77850979566574097</v>
      </c>
    </row>
    <row r="8706" spans="1:22" x14ac:dyDescent="0.25">
      <c r="A8706" t="s">
        <v>98</v>
      </c>
      <c r="B8706" t="s">
        <v>86</v>
      </c>
      <c r="C8706" t="s">
        <v>101</v>
      </c>
      <c r="D8706" t="s">
        <v>63</v>
      </c>
      <c r="E8706" t="s">
        <v>90</v>
      </c>
      <c r="F8706" t="s">
        <v>43</v>
      </c>
      <c r="G8706">
        <v>265</v>
      </c>
      <c r="H8706">
        <v>14</v>
      </c>
      <c r="I8706">
        <f>IF(VLOOKUP(Data!$A8706,summermonths, 2, FALSE) = 1, VLOOKUP(Data!$H8706,rateblocks, 2, FALSE), VLOOKUP(Data!H8706, rateblocks,3, FALSE))</f>
        <v>1</v>
      </c>
      <c r="J8706">
        <v>2.4125111103057861</v>
      </c>
      <c r="K8706">
        <v>2.3171122074127197</v>
      </c>
      <c r="L8706">
        <v>80.548789978027344</v>
      </c>
      <c r="M8706">
        <v>-9.5398679375648499E-2</v>
      </c>
      <c r="N8706">
        <v>0.41473397612571716</v>
      </c>
      <c r="O8706">
        <v>0.17200426757335663</v>
      </c>
      <c r="P8706">
        <v>-0.77757537364959717</v>
      </c>
      <c r="Q8706">
        <v>-0.62690162658691406</v>
      </c>
      <c r="R8706">
        <v>-0.31288540363311768</v>
      </c>
      <c r="S8706">
        <v>-9.5398679375648499E-2</v>
      </c>
      <c r="T8706">
        <v>0.12208802998065948</v>
      </c>
      <c r="U8706">
        <v>0.43610429763793945</v>
      </c>
      <c r="V8706">
        <v>0.58677798509597778</v>
      </c>
    </row>
    <row r="8707" spans="1:22" x14ac:dyDescent="0.25">
      <c r="A8707" t="s">
        <v>97</v>
      </c>
      <c r="B8707" t="s">
        <v>86</v>
      </c>
      <c r="C8707" t="s">
        <v>101</v>
      </c>
      <c r="D8707" t="s">
        <v>62</v>
      </c>
      <c r="E8707" t="s">
        <v>90</v>
      </c>
      <c r="F8707" t="s">
        <v>43</v>
      </c>
      <c r="G8707">
        <v>265</v>
      </c>
      <c r="H8707">
        <v>21</v>
      </c>
      <c r="I8707">
        <f>IF(VLOOKUP(Data!$A8707,summermonths, 2, FALSE) = 1, VLOOKUP(Data!$H8707,rateblocks, 2, FALSE), VLOOKUP(Data!H8707, rateblocks,3, FALSE))</f>
        <v>2</v>
      </c>
      <c r="J8707">
        <v>2.4057064056396484</v>
      </c>
      <c r="K8707">
        <v>2.6827185153961182</v>
      </c>
      <c r="L8707">
        <v>69.126167297363281</v>
      </c>
      <c r="M8707">
        <v>0.27701213955879211</v>
      </c>
      <c r="N8707">
        <v>0.2242792546749115</v>
      </c>
      <c r="O8707">
        <v>5.0301183015108109E-2</v>
      </c>
      <c r="P8707">
        <v>-9.1894403100013733E-2</v>
      </c>
      <c r="Q8707">
        <v>-1.0413290001451969E-2</v>
      </c>
      <c r="R8707">
        <v>0.15939998626708984</v>
      </c>
      <c r="S8707">
        <v>0.27701213955879211</v>
      </c>
      <c r="T8707">
        <v>0.39462429285049438</v>
      </c>
      <c r="U8707">
        <v>0.56443756818771362</v>
      </c>
      <c r="V8707">
        <v>0.64591866731643677</v>
      </c>
    </row>
    <row r="8708" spans="1:22" x14ac:dyDescent="0.25">
      <c r="A8708" t="s">
        <v>95</v>
      </c>
      <c r="B8708" t="s">
        <v>86</v>
      </c>
      <c r="C8708" t="s">
        <v>101</v>
      </c>
      <c r="D8708" t="s">
        <v>60</v>
      </c>
      <c r="E8708" t="s">
        <v>90</v>
      </c>
      <c r="F8708" t="s">
        <v>43</v>
      </c>
      <c r="G8708">
        <v>265</v>
      </c>
      <c r="H8708">
        <v>15</v>
      </c>
      <c r="I8708">
        <f>IF(VLOOKUP(Data!$A8708,summermonths, 2, FALSE) = 1, VLOOKUP(Data!$H8708,rateblocks, 2, FALSE), VLOOKUP(Data!H8708, rateblocks,3, FALSE))</f>
        <v>1</v>
      </c>
      <c r="J8708">
        <v>1.4309759140014648</v>
      </c>
      <c r="K8708">
        <v>1.7009886503219604</v>
      </c>
      <c r="L8708">
        <v>66.706413269042969</v>
      </c>
      <c r="M8708">
        <v>0.27001279592514038</v>
      </c>
      <c r="N8708">
        <v>0.17823773622512817</v>
      </c>
      <c r="O8708">
        <v>3.1768690794706345E-2</v>
      </c>
      <c r="P8708">
        <v>-2.3162191733717918E-2</v>
      </c>
      <c r="Q8708">
        <v>4.159194603562355E-2</v>
      </c>
      <c r="R8708">
        <v>0.17654483020305634</v>
      </c>
      <c r="S8708">
        <v>0.27001279592514038</v>
      </c>
      <c r="T8708">
        <v>0.36348074674606323</v>
      </c>
      <c r="U8708">
        <v>0.49843364953994751</v>
      </c>
      <c r="V8708">
        <v>0.56318777799606323</v>
      </c>
    </row>
    <row r="8709" spans="1:22" x14ac:dyDescent="0.25">
      <c r="A8709" t="s">
        <v>122</v>
      </c>
      <c r="B8709" t="s">
        <v>86</v>
      </c>
      <c r="C8709" t="s">
        <v>101</v>
      </c>
      <c r="D8709" t="s">
        <v>111</v>
      </c>
      <c r="E8709" t="s">
        <v>90</v>
      </c>
      <c r="F8709" t="s">
        <v>43</v>
      </c>
      <c r="G8709">
        <v>265</v>
      </c>
      <c r="H8709">
        <v>21</v>
      </c>
      <c r="I8709">
        <f>IF(VLOOKUP(Data!$A8709,summermonths, 2, FALSE) = 1, VLOOKUP(Data!$H8709,rateblocks, 2, FALSE), VLOOKUP(Data!H8709, rateblocks,3, FALSE))</f>
        <v>2</v>
      </c>
      <c r="J8709">
        <v>2.3119981288909912</v>
      </c>
      <c r="K8709">
        <v>2.4168760776519775</v>
      </c>
      <c r="L8709">
        <v>57.350753784179688</v>
      </c>
      <c r="M8709">
        <v>0.1048780232667923</v>
      </c>
      <c r="N8709">
        <v>0.1226828321814537</v>
      </c>
      <c r="O8709">
        <v>1.5051077120006084E-2</v>
      </c>
      <c r="P8709">
        <v>-9.6917279064655304E-2</v>
      </c>
      <c r="Q8709">
        <v>-5.2346352487802505E-2</v>
      </c>
      <c r="R8709">
        <v>4.0543083101511002E-2</v>
      </c>
      <c r="S8709">
        <v>0.1048780232667923</v>
      </c>
      <c r="T8709">
        <v>0.16921296715736389</v>
      </c>
      <c r="U8709">
        <v>0.2621023952960968</v>
      </c>
      <c r="V8709">
        <v>0.3066733181476593</v>
      </c>
    </row>
    <row r="8710" spans="1:22" x14ac:dyDescent="0.25">
      <c r="A8710" t="s">
        <v>97</v>
      </c>
      <c r="B8710" t="s">
        <v>86</v>
      </c>
      <c r="C8710" t="s">
        <v>101</v>
      </c>
      <c r="D8710" t="s">
        <v>62</v>
      </c>
      <c r="E8710" t="s">
        <v>90</v>
      </c>
      <c r="F8710" t="s">
        <v>43</v>
      </c>
      <c r="G8710">
        <v>265</v>
      </c>
      <c r="H8710">
        <v>6</v>
      </c>
      <c r="I8710">
        <f>IF(VLOOKUP(Data!$A8710,summermonths, 2, FALSE) = 1, VLOOKUP(Data!$H8710,rateblocks, 2, FALSE), VLOOKUP(Data!H8710, rateblocks,3, FALSE))</f>
        <v>3</v>
      </c>
      <c r="J8710">
        <v>2.0951724052429199</v>
      </c>
      <c r="K8710">
        <v>2.0501809120178223</v>
      </c>
      <c r="L8710">
        <v>67.403770446777344</v>
      </c>
      <c r="M8710">
        <v>-4.4991541653871536E-2</v>
      </c>
      <c r="N8710">
        <v>0.18441115319728851</v>
      </c>
      <c r="O8710">
        <v>3.4007474780082703E-2</v>
      </c>
      <c r="P8710">
        <v>-0.34832090139389038</v>
      </c>
      <c r="Q8710">
        <v>-0.28132393956184387</v>
      </c>
      <c r="R8710">
        <v>-0.14169684052467346</v>
      </c>
      <c r="S8710">
        <v>-4.4991541653871536E-2</v>
      </c>
      <c r="T8710">
        <v>5.1713760942220688E-2</v>
      </c>
      <c r="U8710">
        <v>0.1913408637046814</v>
      </c>
      <c r="V8710">
        <v>0.25833782553672791</v>
      </c>
    </row>
    <row r="8711" spans="1:22" x14ac:dyDescent="0.25">
      <c r="A8711" t="s">
        <v>100</v>
      </c>
      <c r="B8711" t="s">
        <v>86</v>
      </c>
      <c r="C8711" t="s">
        <v>102</v>
      </c>
      <c r="D8711" t="s">
        <v>71</v>
      </c>
      <c r="E8711" t="s">
        <v>90</v>
      </c>
      <c r="F8711" t="s">
        <v>43</v>
      </c>
      <c r="G8711">
        <v>265</v>
      </c>
      <c r="H8711">
        <v>1</v>
      </c>
      <c r="I8711">
        <f>IF(VLOOKUP(Data!$A8711,summermonths, 2, FALSE) = 1, VLOOKUP(Data!$H8711,rateblocks, 2, FALSE), VLOOKUP(Data!H8711, rateblocks,3, FALSE))</f>
        <v>3</v>
      </c>
      <c r="J8711">
        <v>2.2811172008514404</v>
      </c>
      <c r="K8711">
        <v>2.2249810695648193</v>
      </c>
      <c r="L8711">
        <v>75.581130981445313</v>
      </c>
      <c r="M8711">
        <v>-5.6136064231395721E-2</v>
      </c>
      <c r="N8711">
        <v>0.56905835866928101</v>
      </c>
      <c r="O8711">
        <v>0.32382741570472717</v>
      </c>
      <c r="P8711">
        <v>-0.99215376377105713</v>
      </c>
      <c r="Q8711">
        <v>-0.78541368246078491</v>
      </c>
      <c r="R8711">
        <v>-0.3545505702495575</v>
      </c>
      <c r="S8711">
        <v>-5.6136064231395721E-2</v>
      </c>
      <c r="T8711">
        <v>0.24227842688560486</v>
      </c>
      <c r="U8711">
        <v>0.67314153909683228</v>
      </c>
      <c r="V8711">
        <v>0.87988162040710449</v>
      </c>
    </row>
    <row r="8712" spans="1:22" x14ac:dyDescent="0.25">
      <c r="A8712" t="s">
        <v>96</v>
      </c>
      <c r="B8712" t="s">
        <v>86</v>
      </c>
      <c r="C8712" t="s">
        <v>102</v>
      </c>
      <c r="D8712" t="s">
        <v>67</v>
      </c>
      <c r="E8712" t="s">
        <v>90</v>
      </c>
      <c r="F8712" t="s">
        <v>43</v>
      </c>
      <c r="G8712">
        <v>265</v>
      </c>
      <c r="H8712">
        <v>1</v>
      </c>
      <c r="I8712">
        <f>IF(VLOOKUP(Data!$A8712,summermonths, 2, FALSE) = 1, VLOOKUP(Data!$H8712,rateblocks, 2, FALSE), VLOOKUP(Data!H8712, rateblocks,3, FALSE))</f>
        <v>3</v>
      </c>
      <c r="J8712">
        <v>2.0788612365722656</v>
      </c>
      <c r="K8712">
        <v>2.1209056377410889</v>
      </c>
      <c r="L8712">
        <v>67.905662536621094</v>
      </c>
      <c r="M8712">
        <v>4.2044304311275482E-2</v>
      </c>
      <c r="N8712">
        <v>0.19802813231945038</v>
      </c>
      <c r="O8712">
        <v>3.9215140044689178E-2</v>
      </c>
      <c r="P8712">
        <v>-0.28368300199508667</v>
      </c>
      <c r="Q8712">
        <v>-0.2117389589548111</v>
      </c>
      <c r="R8712">
        <v>-6.1801750212907791E-2</v>
      </c>
      <c r="S8712">
        <v>4.2044304311275482E-2</v>
      </c>
      <c r="T8712">
        <v>0.14589035511016846</v>
      </c>
      <c r="U8712">
        <v>0.29582756757736206</v>
      </c>
      <c r="V8712">
        <v>0.36777159571647644</v>
      </c>
    </row>
    <row r="8713" spans="1:22" x14ac:dyDescent="0.25">
      <c r="A8713" t="s">
        <v>97</v>
      </c>
      <c r="B8713" t="s">
        <v>86</v>
      </c>
      <c r="C8713" t="s">
        <v>102</v>
      </c>
      <c r="D8713" t="s">
        <v>68</v>
      </c>
      <c r="E8713" t="s">
        <v>90</v>
      </c>
      <c r="F8713" t="s">
        <v>43</v>
      </c>
      <c r="G8713">
        <v>265</v>
      </c>
      <c r="H8713">
        <v>15</v>
      </c>
      <c r="I8713">
        <f>IF(VLOOKUP(Data!$A8713,summermonths, 2, FALSE) = 1, VLOOKUP(Data!$H8713,rateblocks, 2, FALSE), VLOOKUP(Data!H8713, rateblocks,3, FALSE))</f>
        <v>1</v>
      </c>
      <c r="J8713">
        <v>1.8803925514221191</v>
      </c>
      <c r="K8713">
        <v>2.2594716548919678</v>
      </c>
      <c r="L8713">
        <v>78.290565490722656</v>
      </c>
      <c r="M8713">
        <v>0.37907913327217102</v>
      </c>
      <c r="N8713">
        <v>0.35041135549545288</v>
      </c>
      <c r="O8713">
        <v>0.12278811633586884</v>
      </c>
      <c r="P8713">
        <v>-0.19729626178741455</v>
      </c>
      <c r="Q8713">
        <v>-6.9991089403629303E-2</v>
      </c>
      <c r="R8713">
        <v>0.19532324373722076</v>
      </c>
      <c r="S8713">
        <v>0.37907913327217102</v>
      </c>
      <c r="T8713">
        <v>0.56283503770828247</v>
      </c>
      <c r="U8713">
        <v>0.82814937829971313</v>
      </c>
      <c r="V8713">
        <v>0.95545452833175659</v>
      </c>
    </row>
    <row r="8714" spans="1:22" x14ac:dyDescent="0.25">
      <c r="A8714" t="s">
        <v>96</v>
      </c>
      <c r="B8714" t="s">
        <v>86</v>
      </c>
      <c r="C8714" t="s">
        <v>102</v>
      </c>
      <c r="D8714" t="s">
        <v>67</v>
      </c>
      <c r="E8714" t="s">
        <v>90</v>
      </c>
      <c r="F8714" t="s">
        <v>43</v>
      </c>
      <c r="G8714">
        <v>265</v>
      </c>
      <c r="H8714">
        <v>6</v>
      </c>
      <c r="I8714">
        <f>IF(VLOOKUP(Data!$A8714,summermonths, 2, FALSE) = 1, VLOOKUP(Data!$H8714,rateblocks, 2, FALSE), VLOOKUP(Data!H8714, rateblocks,3, FALSE))</f>
        <v>3</v>
      </c>
      <c r="J8714">
        <v>1.8659753799438477</v>
      </c>
      <c r="K8714">
        <v>1.9504151344299316</v>
      </c>
      <c r="L8714">
        <v>65.981132507324219</v>
      </c>
      <c r="M8714">
        <v>8.4439747035503387E-2</v>
      </c>
      <c r="N8714">
        <v>0.25057953596115112</v>
      </c>
      <c r="O8714">
        <v>6.2790103256702423E-2</v>
      </c>
      <c r="P8714">
        <v>-0.32772690057754517</v>
      </c>
      <c r="Q8714">
        <v>-0.23669084906578064</v>
      </c>
      <c r="R8714">
        <v>-4.6964291483163834E-2</v>
      </c>
      <c r="S8714">
        <v>8.4439747035503387E-2</v>
      </c>
      <c r="T8714">
        <v>0.21584378182888031</v>
      </c>
      <c r="U8714">
        <v>0.40557035803794861</v>
      </c>
      <c r="V8714">
        <v>0.49660640954971313</v>
      </c>
    </row>
    <row r="8715" spans="1:22" x14ac:dyDescent="0.25">
      <c r="A8715" t="s">
        <v>98</v>
      </c>
      <c r="B8715" t="s">
        <v>86</v>
      </c>
      <c r="C8715" t="s">
        <v>101</v>
      </c>
      <c r="D8715" t="s">
        <v>63</v>
      </c>
      <c r="E8715" t="s">
        <v>90</v>
      </c>
      <c r="F8715" t="s">
        <v>43</v>
      </c>
      <c r="G8715">
        <v>265</v>
      </c>
      <c r="H8715">
        <v>1</v>
      </c>
      <c r="I8715">
        <f>IF(VLOOKUP(Data!$A8715,summermonths, 2, FALSE) = 1, VLOOKUP(Data!$H8715,rateblocks, 2, FALSE), VLOOKUP(Data!H8715, rateblocks,3, FALSE))</f>
        <v>3</v>
      </c>
      <c r="J8715">
        <v>2.399848461151123</v>
      </c>
      <c r="K8715">
        <v>2.1548118591308594</v>
      </c>
      <c r="L8715">
        <v>69.692001342773438</v>
      </c>
      <c r="M8715">
        <v>-0.24503655731678009</v>
      </c>
      <c r="N8715">
        <v>0.36840417981147766</v>
      </c>
      <c r="O8715">
        <v>0.13572163879871368</v>
      </c>
      <c r="P8715">
        <v>-0.85100752115249634</v>
      </c>
      <c r="Q8715">
        <v>-0.71716552972793579</v>
      </c>
      <c r="R8715">
        <v>-0.43822789192199707</v>
      </c>
      <c r="S8715">
        <v>-0.24503655731678009</v>
      </c>
      <c r="T8715">
        <v>-5.1845215260982513E-2</v>
      </c>
      <c r="U8715">
        <v>0.22709240019321442</v>
      </c>
      <c r="V8715">
        <v>0.36093440651893616</v>
      </c>
    </row>
    <row r="8716" spans="1:22" x14ac:dyDescent="0.25">
      <c r="A8716" t="s">
        <v>123</v>
      </c>
      <c r="B8716" t="s">
        <v>86</v>
      </c>
      <c r="C8716" t="s">
        <v>102</v>
      </c>
      <c r="D8716" t="s">
        <v>112</v>
      </c>
      <c r="E8716" t="s">
        <v>90</v>
      </c>
      <c r="F8716" t="s">
        <v>43</v>
      </c>
      <c r="G8716">
        <v>265</v>
      </c>
      <c r="H8716">
        <v>14</v>
      </c>
      <c r="I8716">
        <f>IF(VLOOKUP(Data!$A8716,summermonths, 2, FALSE) = 1, VLOOKUP(Data!$H8716,rateblocks, 2, FALSE), VLOOKUP(Data!H8716, rateblocks,3, FALSE))</f>
        <v>2</v>
      </c>
      <c r="J8716">
        <v>1.5965034961700439</v>
      </c>
      <c r="K8716">
        <v>1.9777735471725464</v>
      </c>
      <c r="L8716">
        <v>83.079246520996094</v>
      </c>
      <c r="M8716">
        <v>0.3812701404094696</v>
      </c>
      <c r="N8716">
        <v>0.33441981673240662</v>
      </c>
      <c r="O8716">
        <v>0.11183661222457886</v>
      </c>
      <c r="P8716">
        <v>-0.16880150139331818</v>
      </c>
      <c r="Q8716">
        <v>-4.730609804391861E-2</v>
      </c>
      <c r="R8716">
        <v>0.20590022206306458</v>
      </c>
      <c r="S8716">
        <v>0.3812701404094696</v>
      </c>
      <c r="T8716">
        <v>0.55664008855819702</v>
      </c>
      <c r="U8716">
        <v>0.80984640121459961</v>
      </c>
      <c r="V8716">
        <v>0.93134176731109619</v>
      </c>
    </row>
    <row r="8717" spans="1:22" x14ac:dyDescent="0.25">
      <c r="A8717" t="s">
        <v>123</v>
      </c>
      <c r="B8717" t="s">
        <v>86</v>
      </c>
      <c r="C8717" t="s">
        <v>102</v>
      </c>
      <c r="D8717" t="s">
        <v>112</v>
      </c>
      <c r="E8717" t="s">
        <v>90</v>
      </c>
      <c r="F8717" t="s">
        <v>43</v>
      </c>
      <c r="G8717">
        <v>265</v>
      </c>
      <c r="H8717">
        <v>5</v>
      </c>
      <c r="I8717">
        <f>IF(VLOOKUP(Data!$A8717,summermonths, 2, FALSE) = 1, VLOOKUP(Data!$H8717,rateblocks, 2, FALSE), VLOOKUP(Data!H8717, rateblocks,3, FALSE))</f>
        <v>3</v>
      </c>
      <c r="J8717">
        <v>1.9843103885650635</v>
      </c>
      <c r="K8717">
        <v>1.9638490676879883</v>
      </c>
      <c r="L8717">
        <v>57.339622497558594</v>
      </c>
      <c r="M8717">
        <v>-2.0461356267333031E-2</v>
      </c>
      <c r="N8717">
        <v>0.16100721061229706</v>
      </c>
      <c r="O8717">
        <v>2.5923321023583412E-2</v>
      </c>
      <c r="P8717">
        <v>-0.28529465198516846</v>
      </c>
      <c r="Q8717">
        <v>-0.22680039703845978</v>
      </c>
      <c r="R8717">
        <v>-0.10489361733198166</v>
      </c>
      <c r="S8717">
        <v>-2.0461356267333031E-2</v>
      </c>
      <c r="T8717">
        <v>6.3970908522605896E-2</v>
      </c>
      <c r="U8717">
        <v>0.18587768077850342</v>
      </c>
      <c r="V8717">
        <v>0.2443719357252121</v>
      </c>
    </row>
    <row r="8718" spans="1:22" x14ac:dyDescent="0.25">
      <c r="A8718" t="s">
        <v>124</v>
      </c>
      <c r="B8718" t="s">
        <v>86</v>
      </c>
      <c r="C8718" t="s">
        <v>102</v>
      </c>
      <c r="D8718" t="s">
        <v>105</v>
      </c>
      <c r="E8718" t="s">
        <v>90</v>
      </c>
      <c r="F8718" t="s">
        <v>43</v>
      </c>
      <c r="G8718">
        <v>265</v>
      </c>
      <c r="H8718">
        <v>18</v>
      </c>
      <c r="I8718">
        <f>IF(VLOOKUP(Data!$A8718,summermonths, 2, FALSE) = 1, VLOOKUP(Data!$H8718,rateblocks, 2, FALSE), VLOOKUP(Data!H8718, rateblocks,3, FALSE))</f>
        <v>1</v>
      </c>
      <c r="J8718">
        <v>1.4924733638763428</v>
      </c>
      <c r="K8718">
        <v>1.8882263898849487</v>
      </c>
      <c r="L8718">
        <v>78.950942993164063</v>
      </c>
      <c r="M8718">
        <v>0.39575299620628357</v>
      </c>
      <c r="N8718">
        <v>0.36352631449699402</v>
      </c>
      <c r="O8718">
        <v>0.13215138018131256</v>
      </c>
      <c r="P8718">
        <v>-0.20219458639621735</v>
      </c>
      <c r="Q8718">
        <v>-7.0124723017215729E-2</v>
      </c>
      <c r="R8718">
        <v>0.20511960983276367</v>
      </c>
      <c r="S8718">
        <v>0.39575299620628357</v>
      </c>
      <c r="T8718">
        <v>0.58638638257980347</v>
      </c>
      <c r="U8718">
        <v>0.86163073778152466</v>
      </c>
      <c r="V8718">
        <v>0.99370056390762329</v>
      </c>
    </row>
    <row r="8719" spans="1:22" x14ac:dyDescent="0.25">
      <c r="A8719" t="s">
        <v>99</v>
      </c>
      <c r="B8719" t="s">
        <v>86</v>
      </c>
      <c r="C8719" t="s">
        <v>102</v>
      </c>
      <c r="D8719" t="s">
        <v>70</v>
      </c>
      <c r="E8719" t="s">
        <v>90</v>
      </c>
      <c r="F8719" t="s">
        <v>43</v>
      </c>
      <c r="G8719">
        <v>265</v>
      </c>
      <c r="H8719">
        <v>5</v>
      </c>
      <c r="I8719">
        <f>IF(VLOOKUP(Data!$A8719,summermonths, 2, FALSE) = 1, VLOOKUP(Data!$H8719,rateblocks, 2, FALSE), VLOOKUP(Data!H8719, rateblocks,3, FALSE))</f>
        <v>3</v>
      </c>
      <c r="J8719">
        <v>2.5709619522094727</v>
      </c>
      <c r="K8719">
        <v>2.2079811096191406</v>
      </c>
      <c r="L8719">
        <v>77.762260437011719</v>
      </c>
      <c r="M8719">
        <v>-0.36298072338104248</v>
      </c>
      <c r="N8719">
        <v>0.60877799987792969</v>
      </c>
      <c r="O8719">
        <v>0.37061065435409546</v>
      </c>
      <c r="P8719">
        <v>-1.3643314838409424</v>
      </c>
      <c r="Q8719">
        <v>-1.1431611776351929</v>
      </c>
      <c r="R8719">
        <v>-0.68222421407699585</v>
      </c>
      <c r="S8719">
        <v>-0.36298072338104248</v>
      </c>
      <c r="T8719">
        <v>-4.3737228959798813E-2</v>
      </c>
      <c r="U8719">
        <v>0.41719967126846313</v>
      </c>
      <c r="V8719">
        <v>0.63836997747421265</v>
      </c>
    </row>
    <row r="8720" spans="1:22" x14ac:dyDescent="0.25">
      <c r="A8720" t="s">
        <v>122</v>
      </c>
      <c r="B8720" t="s">
        <v>86</v>
      </c>
      <c r="C8720" t="s">
        <v>102</v>
      </c>
      <c r="D8720" t="s">
        <v>106</v>
      </c>
      <c r="E8720" t="s">
        <v>90</v>
      </c>
      <c r="F8720" t="s">
        <v>43</v>
      </c>
      <c r="G8720">
        <v>265</v>
      </c>
      <c r="H8720">
        <v>23</v>
      </c>
      <c r="I8720">
        <f>IF(VLOOKUP(Data!$A8720,summermonths, 2, FALSE) = 1, VLOOKUP(Data!$H8720,rateblocks, 2, FALSE), VLOOKUP(Data!H8720, rateblocks,3, FALSE))</f>
        <v>3</v>
      </c>
      <c r="J8720">
        <v>2.1546115875244141</v>
      </c>
      <c r="K8720">
        <v>2.2815093994140625</v>
      </c>
      <c r="L8720">
        <v>47.098114013671875</v>
      </c>
      <c r="M8720">
        <v>0.12689781188964844</v>
      </c>
      <c r="N8720">
        <v>0.22297127544879913</v>
      </c>
      <c r="O8720">
        <v>4.9716189503669739E-2</v>
      </c>
      <c r="P8720">
        <v>-0.23985730111598969</v>
      </c>
      <c r="Q8720">
        <v>-0.15885137021541595</v>
      </c>
      <c r="R8720">
        <v>9.9715609103441238E-3</v>
      </c>
      <c r="S8720">
        <v>0.12689781188964844</v>
      </c>
      <c r="T8720">
        <v>0.2438240647315979</v>
      </c>
      <c r="U8720">
        <v>0.41264700889587402</v>
      </c>
      <c r="V8720">
        <v>0.49365290999412537</v>
      </c>
    </row>
    <row r="8721" spans="1:22" x14ac:dyDescent="0.25">
      <c r="A8721" t="s">
        <v>124</v>
      </c>
      <c r="B8721" t="s">
        <v>86</v>
      </c>
      <c r="C8721" t="s">
        <v>102</v>
      </c>
      <c r="D8721" t="s">
        <v>105</v>
      </c>
      <c r="E8721" t="s">
        <v>90</v>
      </c>
      <c r="F8721" t="s">
        <v>43</v>
      </c>
      <c r="G8721">
        <v>265</v>
      </c>
      <c r="H8721">
        <v>4</v>
      </c>
      <c r="I8721">
        <f>IF(VLOOKUP(Data!$A8721,summermonths, 2, FALSE) = 1, VLOOKUP(Data!$H8721,rateblocks, 2, FALSE), VLOOKUP(Data!H8721, rateblocks,3, FALSE))</f>
        <v>3</v>
      </c>
      <c r="J8721">
        <v>1.8999714851379395</v>
      </c>
      <c r="K8721">
        <v>1.9950754642486572</v>
      </c>
      <c r="L8721">
        <v>63.807548522949219</v>
      </c>
      <c r="M8721">
        <v>9.5103949308395386E-2</v>
      </c>
      <c r="N8721">
        <v>0.15990634262561798</v>
      </c>
      <c r="O8721">
        <v>2.5570038706064224E-2</v>
      </c>
      <c r="P8721">
        <v>-0.16791857779026031</v>
      </c>
      <c r="Q8721">
        <v>-0.1098242774605751</v>
      </c>
      <c r="R8721">
        <v>1.1248981580138206E-2</v>
      </c>
      <c r="S8721">
        <v>9.5103949308395386E-2</v>
      </c>
      <c r="T8721">
        <v>0.17895892262458801</v>
      </c>
      <c r="U8721">
        <v>0.30003216862678528</v>
      </c>
      <c r="V8721">
        <v>0.35812649130821228</v>
      </c>
    </row>
    <row r="8722" spans="1:22" x14ac:dyDescent="0.25">
      <c r="A8722" t="s">
        <v>124</v>
      </c>
      <c r="B8722" t="s">
        <v>86</v>
      </c>
      <c r="C8722" t="s">
        <v>101</v>
      </c>
      <c r="D8722" t="s">
        <v>108</v>
      </c>
      <c r="E8722" t="s">
        <v>90</v>
      </c>
      <c r="F8722" t="s">
        <v>43</v>
      </c>
      <c r="G8722">
        <v>265</v>
      </c>
      <c r="H8722">
        <v>22</v>
      </c>
      <c r="I8722">
        <f>IF(VLOOKUP(Data!$A8722,summermonths, 2, FALSE) = 1, VLOOKUP(Data!$H8722,rateblocks, 2, FALSE), VLOOKUP(Data!H8722, rateblocks,3, FALSE))</f>
        <v>2</v>
      </c>
      <c r="J8722">
        <v>2.295457124710083</v>
      </c>
      <c r="K8722">
        <v>2.3589720726013184</v>
      </c>
      <c r="L8722">
        <v>61.596763610839844</v>
      </c>
      <c r="M8722">
        <v>6.3514932990074158E-2</v>
      </c>
      <c r="N8722">
        <v>0.11807398498058319</v>
      </c>
      <c r="O8722">
        <v>1.3941465876996517E-2</v>
      </c>
      <c r="P8722">
        <v>-0.13069948554039001</v>
      </c>
      <c r="Q8722">
        <v>-8.7802968919277191E-2</v>
      </c>
      <c r="R8722">
        <v>1.5968746738508344E-3</v>
      </c>
      <c r="S8722">
        <v>6.3514932990074158E-2</v>
      </c>
      <c r="T8722">
        <v>0.12543299794197083</v>
      </c>
      <c r="U8722">
        <v>0.21483282744884491</v>
      </c>
      <c r="V8722">
        <v>0.25772935152053833</v>
      </c>
    </row>
    <row r="8723" spans="1:22" x14ac:dyDescent="0.25">
      <c r="A8723" t="s">
        <v>125</v>
      </c>
      <c r="B8723" t="s">
        <v>86</v>
      </c>
      <c r="C8723" t="s">
        <v>101</v>
      </c>
      <c r="D8723" t="s">
        <v>110</v>
      </c>
      <c r="E8723" t="s">
        <v>90</v>
      </c>
      <c r="F8723" t="s">
        <v>43</v>
      </c>
      <c r="G8723">
        <v>265</v>
      </c>
      <c r="H8723">
        <v>10</v>
      </c>
      <c r="I8723">
        <f>IF(VLOOKUP(Data!$A8723,summermonths, 2, FALSE) = 1, VLOOKUP(Data!$H8723,rateblocks, 2, FALSE), VLOOKUP(Data!H8723, rateblocks,3, FALSE))</f>
        <v>2</v>
      </c>
      <c r="J8723">
        <v>1.4191980361938477</v>
      </c>
      <c r="K8723">
        <v>1.5274683237075806</v>
      </c>
      <c r="L8723">
        <v>67.059005737304688</v>
      </c>
      <c r="M8723">
        <v>0.10827020555734634</v>
      </c>
      <c r="N8723">
        <v>0.12311599403619766</v>
      </c>
      <c r="O8723">
        <v>1.5157547779381275E-2</v>
      </c>
      <c r="P8723">
        <v>-9.4237580895423889E-2</v>
      </c>
      <c r="Q8723">
        <v>-4.9509290605783463E-2</v>
      </c>
      <c r="R8723">
        <v>4.3708115816116333E-2</v>
      </c>
      <c r="S8723">
        <v>0.10827020555734634</v>
      </c>
      <c r="T8723">
        <v>0.17283229529857635</v>
      </c>
      <c r="U8723">
        <v>0.26604971289634705</v>
      </c>
      <c r="V8723">
        <v>0.31077799201011658</v>
      </c>
    </row>
    <row r="8724" spans="1:22" x14ac:dyDescent="0.25">
      <c r="A8724" t="s">
        <v>125</v>
      </c>
      <c r="B8724" t="s">
        <v>86</v>
      </c>
      <c r="C8724" t="s">
        <v>101</v>
      </c>
      <c r="D8724" t="s">
        <v>110</v>
      </c>
      <c r="E8724" t="s">
        <v>90</v>
      </c>
      <c r="F8724" t="s">
        <v>43</v>
      </c>
      <c r="G8724">
        <v>265</v>
      </c>
      <c r="H8724">
        <v>9</v>
      </c>
      <c r="I8724">
        <f>IF(VLOOKUP(Data!$A8724,summermonths, 2, FALSE) = 1, VLOOKUP(Data!$H8724,rateblocks, 2, FALSE), VLOOKUP(Data!H8724, rateblocks,3, FALSE))</f>
        <v>2</v>
      </c>
      <c r="J8724">
        <v>1.2480276823043823</v>
      </c>
      <c r="K8724">
        <v>1.4326372146606445</v>
      </c>
      <c r="L8724">
        <v>63.921096801757813</v>
      </c>
      <c r="M8724">
        <v>0.18460948765277863</v>
      </c>
      <c r="N8724">
        <v>0.11068213731050491</v>
      </c>
      <c r="O8724">
        <v>1.2250535190105438E-2</v>
      </c>
      <c r="P8724">
        <v>2.5535726454108953E-3</v>
      </c>
      <c r="Q8724">
        <v>4.2764622718095779E-2</v>
      </c>
      <c r="R8724">
        <v>0.12656772136688232</v>
      </c>
      <c r="S8724">
        <v>0.18460948765277863</v>
      </c>
      <c r="T8724">
        <v>0.24265125393867493</v>
      </c>
      <c r="U8724">
        <v>0.32645434141159058</v>
      </c>
      <c r="V8724">
        <v>0.36666539311408997</v>
      </c>
    </row>
    <row r="8725" spans="1:22" x14ac:dyDescent="0.25">
      <c r="A8725" t="s">
        <v>99</v>
      </c>
      <c r="B8725" t="s">
        <v>86</v>
      </c>
      <c r="C8725" t="s">
        <v>101</v>
      </c>
      <c r="D8725" t="s">
        <v>64</v>
      </c>
      <c r="E8725" t="s">
        <v>90</v>
      </c>
      <c r="F8725" t="s">
        <v>43</v>
      </c>
      <c r="G8725">
        <v>265</v>
      </c>
      <c r="H8725">
        <v>7</v>
      </c>
      <c r="I8725">
        <f>IF(VLOOKUP(Data!$A8725,summermonths, 2, FALSE) = 1, VLOOKUP(Data!$H8725,rateblocks, 2, FALSE), VLOOKUP(Data!H8725, rateblocks,3, FALSE))</f>
        <v>2</v>
      </c>
      <c r="J8725">
        <v>2.089393138885498</v>
      </c>
      <c r="K8725">
        <v>2.0624592304229736</v>
      </c>
      <c r="L8725">
        <v>70.096672058105469</v>
      </c>
      <c r="M8725">
        <v>-2.6933770626783371E-2</v>
      </c>
      <c r="N8725">
        <v>0.28210946917533875</v>
      </c>
      <c r="O8725">
        <v>7.9585753381252289E-2</v>
      </c>
      <c r="P8725">
        <v>-0.49096256494522095</v>
      </c>
      <c r="Q8725">
        <v>-0.38847160339355469</v>
      </c>
      <c r="R8725">
        <v>-0.17487211525440216</v>
      </c>
      <c r="S8725">
        <v>-2.6933770626783371E-2</v>
      </c>
      <c r="T8725">
        <v>0.12100458145141602</v>
      </c>
      <c r="U8725">
        <v>0.33460405468940735</v>
      </c>
      <c r="V8725">
        <v>0.43709501624107361</v>
      </c>
    </row>
    <row r="8726" spans="1:22" x14ac:dyDescent="0.25">
      <c r="A8726" t="s">
        <v>99</v>
      </c>
      <c r="B8726" t="s">
        <v>86</v>
      </c>
      <c r="C8726" t="s">
        <v>102</v>
      </c>
      <c r="D8726" t="s">
        <v>70</v>
      </c>
      <c r="E8726" t="s">
        <v>90</v>
      </c>
      <c r="F8726" t="s">
        <v>43</v>
      </c>
      <c r="G8726">
        <v>265</v>
      </c>
      <c r="H8726">
        <v>21</v>
      </c>
      <c r="I8726">
        <f>IF(VLOOKUP(Data!$A8726,summermonths, 2, FALSE) = 1, VLOOKUP(Data!$H8726,rateblocks, 2, FALSE), VLOOKUP(Data!H8726, rateblocks,3, FALSE))</f>
        <v>2</v>
      </c>
      <c r="J8726">
        <v>2.9814150333404541</v>
      </c>
      <c r="K8726">
        <v>2.9679811000823975</v>
      </c>
      <c r="L8726">
        <v>83.169815063476563</v>
      </c>
      <c r="M8726">
        <v>-1.3434000313282013E-2</v>
      </c>
      <c r="N8726">
        <v>0.60539275407791138</v>
      </c>
      <c r="O8726">
        <v>0.3665003776550293</v>
      </c>
      <c r="P8726">
        <v>-1.0092164278030396</v>
      </c>
      <c r="Q8726">
        <v>-0.78927600383758545</v>
      </c>
      <c r="R8726">
        <v>-0.33090227842330933</v>
      </c>
      <c r="S8726">
        <v>-1.3434000313282013E-2</v>
      </c>
      <c r="T8726">
        <v>0.30403426289558411</v>
      </c>
      <c r="U8726">
        <v>0.76240801811218262</v>
      </c>
      <c r="V8726">
        <v>0.98234844207763672</v>
      </c>
    </row>
    <row r="8727" spans="1:22" x14ac:dyDescent="0.25">
      <c r="A8727" t="s">
        <v>95</v>
      </c>
      <c r="B8727" t="s">
        <v>86</v>
      </c>
      <c r="C8727" t="s">
        <v>101</v>
      </c>
      <c r="D8727" t="s">
        <v>60</v>
      </c>
      <c r="E8727" t="s">
        <v>90</v>
      </c>
      <c r="F8727" t="s">
        <v>43</v>
      </c>
      <c r="G8727">
        <v>265</v>
      </c>
      <c r="H8727">
        <v>16</v>
      </c>
      <c r="I8727">
        <f>IF(VLOOKUP(Data!$A8727,summermonths, 2, FALSE) = 1, VLOOKUP(Data!$H8727,rateblocks, 2, FALSE), VLOOKUP(Data!H8727, rateblocks,3, FALSE))</f>
        <v>1</v>
      </c>
      <c r="J8727">
        <v>1.4758255481719971</v>
      </c>
      <c r="K8727">
        <v>1.6031688451766968</v>
      </c>
      <c r="L8727">
        <v>66.263961791992188</v>
      </c>
      <c r="M8727">
        <v>0.12734337151050568</v>
      </c>
      <c r="N8727">
        <v>0.17426486313343048</v>
      </c>
      <c r="O8727">
        <v>3.0368242412805557E-2</v>
      </c>
      <c r="P8727">
        <v>-0.15929682552814484</v>
      </c>
      <c r="Q8727">
        <v>-9.5986038446426392E-2</v>
      </c>
      <c r="R8727">
        <v>3.595878928899765E-2</v>
      </c>
      <c r="S8727">
        <v>0.12734337151050568</v>
      </c>
      <c r="T8727">
        <v>0.2187279611825943</v>
      </c>
      <c r="U8727">
        <v>0.35067278146743774</v>
      </c>
      <c r="V8727">
        <v>0.413983553647995</v>
      </c>
    </row>
    <row r="8728" spans="1:22" x14ac:dyDescent="0.25">
      <c r="A8728" t="s">
        <v>125</v>
      </c>
      <c r="B8728" t="s">
        <v>86</v>
      </c>
      <c r="C8728" t="s">
        <v>101</v>
      </c>
      <c r="D8728" t="s">
        <v>110</v>
      </c>
      <c r="E8728" t="s">
        <v>90</v>
      </c>
      <c r="F8728" t="s">
        <v>43</v>
      </c>
      <c r="G8728">
        <v>265</v>
      </c>
      <c r="H8728">
        <v>13</v>
      </c>
      <c r="I8728">
        <f>IF(VLOOKUP(Data!$A8728,summermonths, 2, FALSE) = 1, VLOOKUP(Data!$H8728,rateblocks, 2, FALSE), VLOOKUP(Data!H8728, rateblocks,3, FALSE))</f>
        <v>2</v>
      </c>
      <c r="J8728">
        <v>1.6076091527938843</v>
      </c>
      <c r="K8728">
        <v>1.7963379621505737</v>
      </c>
      <c r="L8728">
        <v>70.965522766113281</v>
      </c>
      <c r="M8728">
        <v>0.18872880935668945</v>
      </c>
      <c r="N8728">
        <v>0.14051923155784607</v>
      </c>
      <c r="O8728">
        <v>1.9745655357837677E-2</v>
      </c>
      <c r="P8728">
        <v>-4.2404759675264359E-2</v>
      </c>
      <c r="Q8728">
        <v>8.6461678147315979E-3</v>
      </c>
      <c r="R8728">
        <v>0.11504045128822327</v>
      </c>
      <c r="S8728">
        <v>0.18872880935668945</v>
      </c>
      <c r="T8728">
        <v>0.26241716742515564</v>
      </c>
      <c r="U8728">
        <v>0.36881145834922791</v>
      </c>
      <c r="V8728">
        <v>0.41986238956451416</v>
      </c>
    </row>
    <row r="8729" spans="1:22" x14ac:dyDescent="0.25">
      <c r="A8729" t="s">
        <v>125</v>
      </c>
      <c r="B8729" t="s">
        <v>86</v>
      </c>
      <c r="C8729" t="s">
        <v>102</v>
      </c>
      <c r="D8729" t="s">
        <v>109</v>
      </c>
      <c r="E8729" t="s">
        <v>90</v>
      </c>
      <c r="F8729" t="s">
        <v>43</v>
      </c>
      <c r="G8729">
        <v>265</v>
      </c>
      <c r="H8729">
        <v>21</v>
      </c>
      <c r="I8729">
        <f>IF(VLOOKUP(Data!$A8729,summermonths, 2, FALSE) = 1, VLOOKUP(Data!$H8729,rateblocks, 2, FALSE), VLOOKUP(Data!H8729, rateblocks,3, FALSE))</f>
        <v>2</v>
      </c>
      <c r="J8729">
        <v>2.5278556346893311</v>
      </c>
      <c r="K8729">
        <v>2.6516416072845459</v>
      </c>
      <c r="L8729">
        <v>67.920753479003906</v>
      </c>
      <c r="M8729">
        <v>0.12378593534231186</v>
      </c>
      <c r="N8729">
        <v>0.28232911229133606</v>
      </c>
      <c r="O8729">
        <v>7.9709731042385101E-2</v>
      </c>
      <c r="P8729">
        <v>-0.34060412645339966</v>
      </c>
      <c r="Q8729">
        <v>-0.23803338408470154</v>
      </c>
      <c r="R8729">
        <v>-2.4267595261335373E-2</v>
      </c>
      <c r="S8729">
        <v>0.12378593534231186</v>
      </c>
      <c r="T8729">
        <v>0.27183946967124939</v>
      </c>
      <c r="U8729">
        <v>0.48560523986816406</v>
      </c>
      <c r="V8729">
        <v>0.58817601203918457</v>
      </c>
    </row>
    <row r="8730" spans="1:22" x14ac:dyDescent="0.25">
      <c r="A8730" t="s">
        <v>98</v>
      </c>
      <c r="B8730" t="s">
        <v>86</v>
      </c>
      <c r="C8730" t="s">
        <v>101</v>
      </c>
      <c r="D8730" t="s">
        <v>63</v>
      </c>
      <c r="E8730" t="s">
        <v>90</v>
      </c>
      <c r="F8730" t="s">
        <v>43</v>
      </c>
      <c r="G8730">
        <v>265</v>
      </c>
      <c r="H8730">
        <v>18</v>
      </c>
      <c r="I8730">
        <f>IF(VLOOKUP(Data!$A8730,summermonths, 2, FALSE) = 1, VLOOKUP(Data!$H8730,rateblocks, 2, FALSE), VLOOKUP(Data!H8730, rateblocks,3, FALSE))</f>
        <v>1</v>
      </c>
      <c r="J8730">
        <v>2.3321692943572998</v>
      </c>
      <c r="K8730">
        <v>2.1590003967285156</v>
      </c>
      <c r="L8730">
        <v>77.619407653808594</v>
      </c>
      <c r="M8730">
        <v>-0.1731688529253006</v>
      </c>
      <c r="N8730">
        <v>0.40002444386482239</v>
      </c>
      <c r="O8730">
        <v>0.16001956164836884</v>
      </c>
      <c r="P8730">
        <v>-0.83115053176879883</v>
      </c>
      <c r="Q8730">
        <v>-0.6858208179473877</v>
      </c>
      <c r="R8730">
        <v>-0.38294187188148499</v>
      </c>
      <c r="S8730">
        <v>-0.1731688529253006</v>
      </c>
      <c r="T8730">
        <v>3.6604169756174088E-2</v>
      </c>
      <c r="U8730">
        <v>0.3394831120967865</v>
      </c>
      <c r="V8730">
        <v>0.48481279611587524</v>
      </c>
    </row>
    <row r="8731" spans="1:22" x14ac:dyDescent="0.25">
      <c r="A8731" t="s">
        <v>96</v>
      </c>
      <c r="B8731" t="s">
        <v>86</v>
      </c>
      <c r="C8731" t="s">
        <v>102</v>
      </c>
      <c r="D8731" t="s">
        <v>67</v>
      </c>
      <c r="E8731" t="s">
        <v>90</v>
      </c>
      <c r="F8731" t="s">
        <v>43</v>
      </c>
      <c r="G8731">
        <v>265</v>
      </c>
      <c r="H8731">
        <v>13</v>
      </c>
      <c r="I8731">
        <f>IF(VLOOKUP(Data!$A8731,summermonths, 2, FALSE) = 1, VLOOKUP(Data!$H8731,rateblocks, 2, FALSE), VLOOKUP(Data!H8731, rateblocks,3, FALSE))</f>
        <v>1</v>
      </c>
      <c r="J8731">
        <v>2.1246838569641113</v>
      </c>
      <c r="K8731">
        <v>2.3691508769989014</v>
      </c>
      <c r="L8731">
        <v>78.958488464355469</v>
      </c>
      <c r="M8731">
        <v>0.24446697533130646</v>
      </c>
      <c r="N8731">
        <v>0.39636057615280151</v>
      </c>
      <c r="O8731">
        <v>0.15710170567035675</v>
      </c>
      <c r="P8731">
        <v>-0.40748816728591919</v>
      </c>
      <c r="Q8731">
        <v>-0.26348954439163208</v>
      </c>
      <c r="R8731">
        <v>3.6615286022424698E-2</v>
      </c>
      <c r="S8731">
        <v>0.24446697533130646</v>
      </c>
      <c r="T8731">
        <v>0.45231866836547852</v>
      </c>
      <c r="U8731">
        <v>0.75242346525192261</v>
      </c>
      <c r="V8731">
        <v>0.89642208814620972</v>
      </c>
    </row>
    <row r="8732" spans="1:22" x14ac:dyDescent="0.25">
      <c r="A8732" t="s">
        <v>97</v>
      </c>
      <c r="B8732" t="s">
        <v>86</v>
      </c>
      <c r="C8732" t="s">
        <v>102</v>
      </c>
      <c r="D8732" t="s">
        <v>68</v>
      </c>
      <c r="E8732" t="s">
        <v>90</v>
      </c>
      <c r="F8732" t="s">
        <v>43</v>
      </c>
      <c r="G8732">
        <v>265</v>
      </c>
      <c r="H8732">
        <v>4</v>
      </c>
      <c r="I8732">
        <f>IF(VLOOKUP(Data!$A8732,summermonths, 2, FALSE) = 1, VLOOKUP(Data!$H8732,rateblocks, 2, FALSE), VLOOKUP(Data!H8732, rateblocks,3, FALSE))</f>
        <v>3</v>
      </c>
      <c r="J8732">
        <v>2.0007479190826416</v>
      </c>
      <c r="K8732">
        <v>2.101283073425293</v>
      </c>
      <c r="L8732">
        <v>72.743392944335938</v>
      </c>
      <c r="M8732">
        <v>0.10053510218858719</v>
      </c>
      <c r="N8732">
        <v>0.20406770706176758</v>
      </c>
      <c r="O8732">
        <v>4.1643630713224411E-2</v>
      </c>
      <c r="P8732">
        <v>-0.23512640595436096</v>
      </c>
      <c r="Q8732">
        <v>-0.16098818182945251</v>
      </c>
      <c r="R8732">
        <v>-6.478108000010252E-3</v>
      </c>
      <c r="S8732">
        <v>0.10053510218858719</v>
      </c>
      <c r="T8732">
        <v>0.20754830539226532</v>
      </c>
      <c r="U8732">
        <v>0.36205840110778809</v>
      </c>
      <c r="V8732">
        <v>0.43619659543037415</v>
      </c>
    </row>
    <row r="8733" spans="1:22" x14ac:dyDescent="0.25">
      <c r="A8733" t="s">
        <v>123</v>
      </c>
      <c r="B8733" t="s">
        <v>86</v>
      </c>
      <c r="C8733" t="s">
        <v>101</v>
      </c>
      <c r="D8733" t="s">
        <v>107</v>
      </c>
      <c r="E8733" t="s">
        <v>90</v>
      </c>
      <c r="F8733" t="s">
        <v>43</v>
      </c>
      <c r="G8733">
        <v>265</v>
      </c>
      <c r="H8733">
        <v>1</v>
      </c>
      <c r="I8733">
        <f>IF(VLOOKUP(Data!$A8733,summermonths, 2, FALSE) = 1, VLOOKUP(Data!$H8733,rateblocks, 2, FALSE), VLOOKUP(Data!H8733, rateblocks,3, FALSE))</f>
        <v>3</v>
      </c>
      <c r="J8733">
        <v>1.9958974123001099</v>
      </c>
      <c r="K8733">
        <v>2.0071320533752441</v>
      </c>
      <c r="L8733">
        <v>55.169017791748047</v>
      </c>
      <c r="M8733">
        <v>1.1234650388360023E-2</v>
      </c>
      <c r="N8733">
        <v>9.4670362770557404E-2</v>
      </c>
      <c r="O8733">
        <v>8.9624775573611259E-3</v>
      </c>
      <c r="P8733">
        <v>-0.14448423683643341</v>
      </c>
      <c r="Q8733">
        <v>-0.11009030044078827</v>
      </c>
      <c r="R8733">
        <v>-3.841053694486618E-2</v>
      </c>
      <c r="S8733">
        <v>1.1234650388360023E-2</v>
      </c>
      <c r="T8733">
        <v>6.0879837721586227E-2</v>
      </c>
      <c r="U8733">
        <v>0.13255959749221802</v>
      </c>
      <c r="V8733">
        <v>0.16695353388786316</v>
      </c>
    </row>
    <row r="8734" spans="1:22" x14ac:dyDescent="0.25">
      <c r="A8734" t="s">
        <v>95</v>
      </c>
      <c r="B8734" t="s">
        <v>86</v>
      </c>
      <c r="C8734" t="s">
        <v>102</v>
      </c>
      <c r="D8734" t="s">
        <v>66</v>
      </c>
      <c r="E8734" t="s">
        <v>90</v>
      </c>
      <c r="F8734" t="s">
        <v>43</v>
      </c>
      <c r="G8734">
        <v>265</v>
      </c>
      <c r="H8734">
        <v>17</v>
      </c>
      <c r="I8734">
        <f>IF(VLOOKUP(Data!$A8734,summermonths, 2, FALSE) = 1, VLOOKUP(Data!$H8734,rateblocks, 2, FALSE), VLOOKUP(Data!H8734, rateblocks,3, FALSE))</f>
        <v>1</v>
      </c>
      <c r="J8734">
        <v>1.7960911989212036</v>
      </c>
      <c r="K8734">
        <v>1.9842641353607178</v>
      </c>
      <c r="L8734">
        <v>77.052833557128906</v>
      </c>
      <c r="M8734">
        <v>0.18817295134067535</v>
      </c>
      <c r="N8734">
        <v>0.32652705907821655</v>
      </c>
      <c r="O8734">
        <v>0.10661991685628891</v>
      </c>
      <c r="P8734">
        <v>-0.34891626238822937</v>
      </c>
      <c r="Q8734">
        <v>-0.2302883118391037</v>
      </c>
      <c r="R8734">
        <v>1.6941994428634644E-2</v>
      </c>
      <c r="S8734">
        <v>0.18817295134067535</v>
      </c>
      <c r="T8734">
        <v>0.35940390825271606</v>
      </c>
      <c r="U8734">
        <v>0.60663419961929321</v>
      </c>
      <c r="V8734">
        <v>0.72526216506958008</v>
      </c>
    </row>
    <row r="8735" spans="1:22" x14ac:dyDescent="0.25">
      <c r="A8735" t="s">
        <v>124</v>
      </c>
      <c r="B8735" t="s">
        <v>86</v>
      </c>
      <c r="C8735" t="s">
        <v>101</v>
      </c>
      <c r="D8735" t="s">
        <v>108</v>
      </c>
      <c r="E8735" t="s">
        <v>90</v>
      </c>
      <c r="F8735" t="s">
        <v>43</v>
      </c>
      <c r="G8735">
        <v>265</v>
      </c>
      <c r="H8735">
        <v>1</v>
      </c>
      <c r="I8735">
        <f>IF(VLOOKUP(Data!$A8735,summermonths, 2, FALSE) = 1, VLOOKUP(Data!$H8735,rateblocks, 2, FALSE), VLOOKUP(Data!H8735, rateblocks,3, FALSE))</f>
        <v>3</v>
      </c>
      <c r="J8735">
        <v>2.0374288558959961</v>
      </c>
      <c r="K8735">
        <v>2.0163352489471436</v>
      </c>
      <c r="L8735">
        <v>58.348785400390625</v>
      </c>
      <c r="M8735">
        <v>-2.1093780174851418E-2</v>
      </c>
      <c r="N8735">
        <v>0.10609456151723862</v>
      </c>
      <c r="O8735">
        <v>1.1256055906414986E-2</v>
      </c>
      <c r="P8735">
        <v>-0.19560380280017853</v>
      </c>
      <c r="Q8735">
        <v>-0.1570594310760498</v>
      </c>
      <c r="R8735">
        <v>-7.6729819178581238E-2</v>
      </c>
      <c r="S8735">
        <v>-2.1093780174851418E-2</v>
      </c>
      <c r="T8735">
        <v>3.4542262554168701E-2</v>
      </c>
      <c r="U8735">
        <v>0.11487187445163727</v>
      </c>
      <c r="V8735">
        <v>0.15341624617576599</v>
      </c>
    </row>
    <row r="8736" spans="1:22" x14ac:dyDescent="0.25">
      <c r="A8736" t="s">
        <v>95</v>
      </c>
      <c r="B8736" t="s">
        <v>86</v>
      </c>
      <c r="C8736" t="s">
        <v>102</v>
      </c>
      <c r="D8736" t="s">
        <v>66</v>
      </c>
      <c r="E8736" t="s">
        <v>90</v>
      </c>
      <c r="F8736" t="s">
        <v>43</v>
      </c>
      <c r="G8736">
        <v>265</v>
      </c>
      <c r="H8736">
        <v>7</v>
      </c>
      <c r="I8736">
        <f>IF(VLOOKUP(Data!$A8736,summermonths, 2, FALSE) = 1, VLOOKUP(Data!$H8736,rateblocks, 2, FALSE), VLOOKUP(Data!H8736, rateblocks,3, FALSE))</f>
        <v>2</v>
      </c>
      <c r="J8736">
        <v>1.4046914577484131</v>
      </c>
      <c r="K8736">
        <v>1.5655094385147095</v>
      </c>
      <c r="L8736">
        <v>61.611320495605469</v>
      </c>
      <c r="M8736">
        <v>0.160817950963974</v>
      </c>
      <c r="N8736">
        <v>0.22889810800552368</v>
      </c>
      <c r="O8736">
        <v>5.239434540271759E-2</v>
      </c>
      <c r="P8736">
        <v>-0.21568593382835388</v>
      </c>
      <c r="Q8736">
        <v>-0.13252678513526917</v>
      </c>
      <c r="R8736">
        <v>4.078366607427597E-2</v>
      </c>
      <c r="S8736">
        <v>0.160817950963974</v>
      </c>
      <c r="T8736">
        <v>0.28085222840309143</v>
      </c>
      <c r="U8736">
        <v>0.45416268706321716</v>
      </c>
      <c r="V8736">
        <v>0.53732180595397949</v>
      </c>
    </row>
    <row r="8737" spans="1:22" x14ac:dyDescent="0.25">
      <c r="A8737" t="s">
        <v>125</v>
      </c>
      <c r="B8737" t="s">
        <v>86</v>
      </c>
      <c r="C8737" t="s">
        <v>101</v>
      </c>
      <c r="D8737" t="s">
        <v>110</v>
      </c>
      <c r="E8737" t="s">
        <v>90</v>
      </c>
      <c r="F8737" t="s">
        <v>43</v>
      </c>
      <c r="G8737">
        <v>265</v>
      </c>
      <c r="H8737">
        <v>24</v>
      </c>
      <c r="I8737">
        <f>IF(VLOOKUP(Data!$A8737,summermonths, 2, FALSE) = 1, VLOOKUP(Data!$H8737,rateblocks, 2, FALSE), VLOOKUP(Data!H8737, rateblocks,3, FALSE))</f>
        <v>3</v>
      </c>
      <c r="J8737">
        <v>2.0707821846008301</v>
      </c>
      <c r="K8737">
        <v>2.1318800449371338</v>
      </c>
      <c r="L8737">
        <v>60.04974365234375</v>
      </c>
      <c r="M8737">
        <v>6.1097752302885056E-2</v>
      </c>
      <c r="N8737">
        <v>0.10011640936136246</v>
      </c>
      <c r="O8737">
        <v>1.0023295879364014E-2</v>
      </c>
      <c r="P8737">
        <v>-0.1035790890455246</v>
      </c>
      <c r="Q8737">
        <v>-6.7206591367721558E-2</v>
      </c>
      <c r="R8737">
        <v>8.5966559126973152E-3</v>
      </c>
      <c r="S8737">
        <v>6.1097752302885056E-2</v>
      </c>
      <c r="T8737">
        <v>0.11359884589910507</v>
      </c>
      <c r="U8737">
        <v>0.18940208852291107</v>
      </c>
      <c r="V8737">
        <v>0.22577458620071411</v>
      </c>
    </row>
    <row r="8738" spans="1:22" x14ac:dyDescent="0.25">
      <c r="A8738" t="s">
        <v>96</v>
      </c>
      <c r="B8738" t="s">
        <v>86</v>
      </c>
      <c r="C8738" t="s">
        <v>102</v>
      </c>
      <c r="D8738" t="s">
        <v>67</v>
      </c>
      <c r="E8738" t="s">
        <v>90</v>
      </c>
      <c r="F8738" t="s">
        <v>43</v>
      </c>
      <c r="G8738">
        <v>265</v>
      </c>
      <c r="H8738">
        <v>19</v>
      </c>
      <c r="I8738">
        <f>IF(VLOOKUP(Data!$A8738,summermonths, 2, FALSE) = 1, VLOOKUP(Data!$H8738,rateblocks, 2, FALSE), VLOOKUP(Data!H8738, rateblocks,3, FALSE))</f>
        <v>2</v>
      </c>
      <c r="J8738">
        <v>2.0152723789215088</v>
      </c>
      <c r="K8738">
        <v>2.1035470962524414</v>
      </c>
      <c r="L8738">
        <v>78.237739562988281</v>
      </c>
      <c r="M8738">
        <v>8.8274717330932617E-2</v>
      </c>
      <c r="N8738">
        <v>0.34486427903175354</v>
      </c>
      <c r="O8738">
        <v>0.1189313679933548</v>
      </c>
      <c r="P8738">
        <v>-0.4789765477180481</v>
      </c>
      <c r="Q8738">
        <v>-0.3536866307258606</v>
      </c>
      <c r="R8738">
        <v>-9.257228672504425E-2</v>
      </c>
      <c r="S8738">
        <v>8.8274717330932617E-2</v>
      </c>
      <c r="T8738">
        <v>0.26912173628807068</v>
      </c>
      <c r="U8738">
        <v>0.53023606538772583</v>
      </c>
      <c r="V8738">
        <v>0.65552598237991333</v>
      </c>
    </row>
    <row r="8739" spans="1:22" x14ac:dyDescent="0.25">
      <c r="A8739" t="s">
        <v>97</v>
      </c>
      <c r="B8739" t="s">
        <v>86</v>
      </c>
      <c r="C8739" t="s">
        <v>102</v>
      </c>
      <c r="D8739" t="s">
        <v>68</v>
      </c>
      <c r="E8739" t="s">
        <v>90</v>
      </c>
      <c r="F8739" t="s">
        <v>43</v>
      </c>
      <c r="G8739">
        <v>265</v>
      </c>
      <c r="H8739">
        <v>22</v>
      </c>
      <c r="I8739">
        <f>IF(VLOOKUP(Data!$A8739,summermonths, 2, FALSE) = 1, VLOOKUP(Data!$H8739,rateblocks, 2, FALSE), VLOOKUP(Data!H8739, rateblocks,3, FALSE))</f>
        <v>2</v>
      </c>
      <c r="J8739">
        <v>2.2440791130065918</v>
      </c>
      <c r="K8739">
        <v>2.5849812030792236</v>
      </c>
      <c r="L8739">
        <v>70.950942993164063</v>
      </c>
      <c r="M8739">
        <v>0.34090203046798706</v>
      </c>
      <c r="N8739">
        <v>0.2539580762386322</v>
      </c>
      <c r="O8739">
        <v>6.4494706690311432E-2</v>
      </c>
      <c r="P8739">
        <v>-7.6821833848953247E-2</v>
      </c>
      <c r="Q8739">
        <v>1.5441659837961197E-2</v>
      </c>
      <c r="R8739">
        <v>0.20772628486156464</v>
      </c>
      <c r="S8739">
        <v>0.34090203046798706</v>
      </c>
      <c r="T8739">
        <v>0.47407776117324829</v>
      </c>
      <c r="U8739">
        <v>0.66636240482330322</v>
      </c>
      <c r="V8739">
        <v>0.75862586498260498</v>
      </c>
    </row>
    <row r="8740" spans="1:22" x14ac:dyDescent="0.25">
      <c r="A8740" t="s">
        <v>96</v>
      </c>
      <c r="B8740" t="s">
        <v>86</v>
      </c>
      <c r="C8740" t="s">
        <v>101</v>
      </c>
      <c r="D8740" t="s">
        <v>61</v>
      </c>
      <c r="E8740" t="s">
        <v>90</v>
      </c>
      <c r="F8740" t="s">
        <v>43</v>
      </c>
      <c r="G8740">
        <v>265</v>
      </c>
      <c r="H8740">
        <v>21</v>
      </c>
      <c r="I8740">
        <f>IF(VLOOKUP(Data!$A8740,summermonths, 2, FALSE) = 1, VLOOKUP(Data!$H8740,rateblocks, 2, FALSE), VLOOKUP(Data!H8740, rateblocks,3, FALSE))</f>
        <v>2</v>
      </c>
      <c r="J8740">
        <v>2.1787538528442383</v>
      </c>
      <c r="K8740">
        <v>2.5640523433685303</v>
      </c>
      <c r="L8740">
        <v>66.379417419433594</v>
      </c>
      <c r="M8740">
        <v>0.3852984607219696</v>
      </c>
      <c r="N8740">
        <v>0.18946322798728943</v>
      </c>
      <c r="O8740">
        <v>3.5896316170692444E-2</v>
      </c>
      <c r="P8740">
        <v>7.3659181594848633E-2</v>
      </c>
      <c r="Q8740">
        <v>0.14249156415462494</v>
      </c>
      <c r="R8740">
        <v>0.28594383597373962</v>
      </c>
      <c r="S8740">
        <v>0.3852984607219696</v>
      </c>
      <c r="T8740">
        <v>0.48465308547019958</v>
      </c>
      <c r="U8740">
        <v>0.62810534238815308</v>
      </c>
      <c r="V8740">
        <v>0.69693773984909058</v>
      </c>
    </row>
    <row r="8741" spans="1:22" x14ac:dyDescent="0.25">
      <c r="A8741" t="s">
        <v>124</v>
      </c>
      <c r="B8741" t="s">
        <v>86</v>
      </c>
      <c r="C8741" t="s">
        <v>101</v>
      </c>
      <c r="D8741" t="s">
        <v>108</v>
      </c>
      <c r="E8741" t="s">
        <v>90</v>
      </c>
      <c r="F8741" t="s">
        <v>43</v>
      </c>
      <c r="G8741">
        <v>265</v>
      </c>
      <c r="H8741">
        <v>18</v>
      </c>
      <c r="I8741">
        <f>IF(VLOOKUP(Data!$A8741,summermonths, 2, FALSE) = 1, VLOOKUP(Data!$H8741,rateblocks, 2, FALSE), VLOOKUP(Data!H8741, rateblocks,3, FALSE))</f>
        <v>1</v>
      </c>
      <c r="J8741">
        <v>1.68824303150177</v>
      </c>
      <c r="K8741">
        <v>1.8248230218887329</v>
      </c>
      <c r="L8741">
        <v>68.943397521972656</v>
      </c>
      <c r="M8741">
        <v>0.13657994568347931</v>
      </c>
      <c r="N8741">
        <v>0.14771759510040283</v>
      </c>
      <c r="O8741">
        <v>2.1820487454533577E-2</v>
      </c>
      <c r="P8741">
        <v>-0.10639387369155884</v>
      </c>
      <c r="Q8741">
        <v>-5.2727770060300827E-2</v>
      </c>
      <c r="R8741">
        <v>5.911676213145256E-2</v>
      </c>
      <c r="S8741">
        <v>0.13657994568347931</v>
      </c>
      <c r="T8741">
        <v>0.21404312551021576</v>
      </c>
      <c r="U8741">
        <v>0.32588765025138855</v>
      </c>
      <c r="V8741">
        <v>0.37955376505851746</v>
      </c>
    </row>
    <row r="8742" spans="1:22" x14ac:dyDescent="0.25">
      <c r="A8742" t="s">
        <v>100</v>
      </c>
      <c r="B8742" t="s">
        <v>86</v>
      </c>
      <c r="C8742" t="s">
        <v>101</v>
      </c>
      <c r="D8742" t="s">
        <v>65</v>
      </c>
      <c r="E8742" t="s">
        <v>90</v>
      </c>
      <c r="F8742" t="s">
        <v>43</v>
      </c>
      <c r="G8742">
        <v>265</v>
      </c>
      <c r="H8742">
        <v>2</v>
      </c>
      <c r="I8742">
        <f>IF(VLOOKUP(Data!$A8742,summermonths, 2, FALSE) = 1, VLOOKUP(Data!$H8742,rateblocks, 2, FALSE), VLOOKUP(Data!H8742, rateblocks,3, FALSE))</f>
        <v>3</v>
      </c>
      <c r="J8742">
        <v>2.1008017063140869</v>
      </c>
      <c r="K8742">
        <v>2.1153271198272705</v>
      </c>
      <c r="L8742">
        <v>69.424842834472656</v>
      </c>
      <c r="M8742">
        <v>1.4525370672345161E-2</v>
      </c>
      <c r="N8742">
        <v>0.21378935873508453</v>
      </c>
      <c r="O8742">
        <v>4.5705888420343399E-2</v>
      </c>
      <c r="P8742">
        <v>-0.33712682127952576</v>
      </c>
      <c r="Q8742">
        <v>-0.25945672392845154</v>
      </c>
      <c r="R8742">
        <v>-9.7585879266262054E-2</v>
      </c>
      <c r="S8742">
        <v>1.4525370672345161E-2</v>
      </c>
      <c r="T8742">
        <v>0.12663662433624268</v>
      </c>
      <c r="U8742">
        <v>0.28850746154785156</v>
      </c>
      <c r="V8742">
        <v>0.36617755889892578</v>
      </c>
    </row>
    <row r="8743" spans="1:22" x14ac:dyDescent="0.25">
      <c r="A8743" t="s">
        <v>98</v>
      </c>
      <c r="B8743" t="s">
        <v>86</v>
      </c>
      <c r="C8743" t="s">
        <v>101</v>
      </c>
      <c r="D8743" t="s">
        <v>63</v>
      </c>
      <c r="E8743" t="s">
        <v>90</v>
      </c>
      <c r="F8743" t="s">
        <v>43</v>
      </c>
      <c r="G8743">
        <v>265</v>
      </c>
      <c r="H8743">
        <v>22</v>
      </c>
      <c r="I8743">
        <f>IF(VLOOKUP(Data!$A8743,summermonths, 2, FALSE) = 1, VLOOKUP(Data!$H8743,rateblocks, 2, FALSE), VLOOKUP(Data!H8743, rateblocks,3, FALSE))</f>
        <v>2</v>
      </c>
      <c r="J8743">
        <v>2.7485487461090088</v>
      </c>
      <c r="K8743">
        <v>2.6137409210205078</v>
      </c>
      <c r="L8743">
        <v>71.263252258300781</v>
      </c>
      <c r="M8743">
        <v>-0.13480788469314575</v>
      </c>
      <c r="N8743">
        <v>0.38446959853172302</v>
      </c>
      <c r="O8743">
        <v>0.14781686663627625</v>
      </c>
      <c r="P8743">
        <v>-0.76720410585403442</v>
      </c>
      <c r="Q8743">
        <v>-0.62752550840377808</v>
      </c>
      <c r="R8743">
        <v>-0.33642393350601196</v>
      </c>
      <c r="S8743">
        <v>-0.13480788469314575</v>
      </c>
      <c r="T8743">
        <v>6.6808171570301056E-2</v>
      </c>
      <c r="U8743">
        <v>0.35790973901748657</v>
      </c>
      <c r="V8743">
        <v>0.49758833646774292</v>
      </c>
    </row>
    <row r="8744" spans="1:22" x14ac:dyDescent="0.25">
      <c r="A8744" t="s">
        <v>97</v>
      </c>
      <c r="B8744" t="s">
        <v>86</v>
      </c>
      <c r="C8744" t="s">
        <v>102</v>
      </c>
      <c r="D8744" t="s">
        <v>68</v>
      </c>
      <c r="E8744" t="s">
        <v>90</v>
      </c>
      <c r="F8744" t="s">
        <v>43</v>
      </c>
      <c r="G8744">
        <v>265</v>
      </c>
      <c r="H8744">
        <v>18</v>
      </c>
      <c r="I8744">
        <f>IF(VLOOKUP(Data!$A8744,summermonths, 2, FALSE) = 1, VLOOKUP(Data!$H8744,rateblocks, 2, FALSE), VLOOKUP(Data!H8744, rateblocks,3, FALSE))</f>
        <v>1</v>
      </c>
      <c r="J8744">
        <v>1.8799271583557129</v>
      </c>
      <c r="K8744">
        <v>2.1513586044311523</v>
      </c>
      <c r="L8744">
        <v>75.030189514160156</v>
      </c>
      <c r="M8744">
        <v>0.2714313268661499</v>
      </c>
      <c r="N8744">
        <v>0.35730189085006714</v>
      </c>
      <c r="O8744">
        <v>0.12766464054584503</v>
      </c>
      <c r="P8744">
        <v>-0.31627798080444336</v>
      </c>
      <c r="Q8744">
        <v>-0.18646946549415588</v>
      </c>
      <c r="R8744">
        <v>8.4062032401561737E-2</v>
      </c>
      <c r="S8744">
        <v>0.2714313268661499</v>
      </c>
      <c r="T8744">
        <v>0.45880061388015747</v>
      </c>
      <c r="U8744">
        <v>0.72933214902877808</v>
      </c>
      <c r="V8744">
        <v>0.85914063453674316</v>
      </c>
    </row>
    <row r="8745" spans="1:22" x14ac:dyDescent="0.25">
      <c r="A8745" t="s">
        <v>95</v>
      </c>
      <c r="B8745" t="s">
        <v>86</v>
      </c>
      <c r="C8745" t="s">
        <v>102</v>
      </c>
      <c r="D8745" t="s">
        <v>66</v>
      </c>
      <c r="E8745" t="s">
        <v>90</v>
      </c>
      <c r="F8745" t="s">
        <v>43</v>
      </c>
      <c r="G8745">
        <v>265</v>
      </c>
      <c r="H8745">
        <v>18</v>
      </c>
      <c r="I8745">
        <f>IF(VLOOKUP(Data!$A8745,summermonths, 2, FALSE) = 1, VLOOKUP(Data!$H8745,rateblocks, 2, FALSE), VLOOKUP(Data!H8745, rateblocks,3, FALSE))</f>
        <v>1</v>
      </c>
      <c r="J8745">
        <v>1.7680525779724121</v>
      </c>
      <c r="K8745">
        <v>2.1428489685058594</v>
      </c>
      <c r="L8745">
        <v>74.501884460449219</v>
      </c>
      <c r="M8745">
        <v>0.37479647994041443</v>
      </c>
      <c r="N8745">
        <v>0.33096453547477722</v>
      </c>
      <c r="O8745">
        <v>0.1095375269651413</v>
      </c>
      <c r="P8745">
        <v>-0.16959173977375031</v>
      </c>
      <c r="Q8745">
        <v>-4.9351640045642853E-2</v>
      </c>
      <c r="R8745">
        <v>0.20123851299285889</v>
      </c>
      <c r="S8745">
        <v>0.37479647994041443</v>
      </c>
      <c r="T8745">
        <v>0.54835444688796997</v>
      </c>
      <c r="U8745">
        <v>0.79894459247589111</v>
      </c>
      <c r="V8745">
        <v>0.91918468475341797</v>
      </c>
    </row>
    <row r="8746" spans="1:22" x14ac:dyDescent="0.25">
      <c r="A8746" t="s">
        <v>123</v>
      </c>
      <c r="B8746" t="s">
        <v>86</v>
      </c>
      <c r="C8746" t="s">
        <v>102</v>
      </c>
      <c r="D8746" t="s">
        <v>112</v>
      </c>
      <c r="E8746" t="s">
        <v>90</v>
      </c>
      <c r="F8746" t="s">
        <v>43</v>
      </c>
      <c r="G8746">
        <v>265</v>
      </c>
      <c r="H8746">
        <v>16</v>
      </c>
      <c r="I8746">
        <f>IF(VLOOKUP(Data!$A8746,summermonths, 2, FALSE) = 1, VLOOKUP(Data!$H8746,rateblocks, 2, FALSE), VLOOKUP(Data!H8746, rateblocks,3, FALSE))</f>
        <v>2</v>
      </c>
      <c r="J8746">
        <v>1.6712225675582886</v>
      </c>
      <c r="K8746">
        <v>1.8651509284973145</v>
      </c>
      <c r="L8746">
        <v>80.969810485839844</v>
      </c>
      <c r="M8746">
        <v>0.19392843544483185</v>
      </c>
      <c r="N8746">
        <v>0.3122328519821167</v>
      </c>
      <c r="O8746">
        <v>9.7489356994628906E-2</v>
      </c>
      <c r="P8746">
        <v>-0.31964889168739319</v>
      </c>
      <c r="Q8746">
        <v>-0.20621407032012939</v>
      </c>
      <c r="R8746">
        <v>3.0193367972970009E-2</v>
      </c>
      <c r="S8746">
        <v>0.19392843544483185</v>
      </c>
      <c r="T8746">
        <v>0.35766351222991943</v>
      </c>
      <c r="U8746">
        <v>0.5940709114074707</v>
      </c>
      <c r="V8746">
        <v>0.70750576257705688</v>
      </c>
    </row>
    <row r="8747" spans="1:22" x14ac:dyDescent="0.25">
      <c r="A8747" t="s">
        <v>96</v>
      </c>
      <c r="B8747" t="s">
        <v>86</v>
      </c>
      <c r="C8747" t="s">
        <v>102</v>
      </c>
      <c r="D8747" t="s">
        <v>67</v>
      </c>
      <c r="E8747" t="s">
        <v>90</v>
      </c>
      <c r="F8747" t="s">
        <v>43</v>
      </c>
      <c r="G8747">
        <v>265</v>
      </c>
      <c r="H8747">
        <v>14</v>
      </c>
      <c r="I8747">
        <f>IF(VLOOKUP(Data!$A8747,summermonths, 2, FALSE) = 1, VLOOKUP(Data!$H8747,rateblocks, 2, FALSE), VLOOKUP(Data!H8747, rateblocks,3, FALSE))</f>
        <v>1</v>
      </c>
      <c r="J8747">
        <v>2.0679585933685303</v>
      </c>
      <c r="K8747">
        <v>2.23284912109375</v>
      </c>
      <c r="L8747">
        <v>73.667922973632812</v>
      </c>
      <c r="M8747">
        <v>0.16489039361476898</v>
      </c>
      <c r="N8747">
        <v>0.38068798184394836</v>
      </c>
      <c r="O8747">
        <v>0.14492334425449371</v>
      </c>
      <c r="P8747">
        <v>-0.46128562092781067</v>
      </c>
      <c r="Q8747">
        <v>-0.32298088073730469</v>
      </c>
      <c r="R8747">
        <v>-3.4742578864097595E-2</v>
      </c>
      <c r="S8747">
        <v>0.16489039361476898</v>
      </c>
      <c r="T8747">
        <v>0.36452338099479675</v>
      </c>
      <c r="U8747">
        <v>0.65276169776916504</v>
      </c>
      <c r="V8747">
        <v>0.79106640815734863</v>
      </c>
    </row>
    <row r="8748" spans="1:22" x14ac:dyDescent="0.25">
      <c r="A8748" t="s">
        <v>97</v>
      </c>
      <c r="B8748" t="s">
        <v>86</v>
      </c>
      <c r="C8748" t="s">
        <v>102</v>
      </c>
      <c r="D8748" t="s">
        <v>68</v>
      </c>
      <c r="E8748" t="s">
        <v>90</v>
      </c>
      <c r="F8748" t="s">
        <v>43</v>
      </c>
      <c r="G8748">
        <v>265</v>
      </c>
      <c r="H8748">
        <v>8</v>
      </c>
      <c r="I8748">
        <f>IF(VLOOKUP(Data!$A8748,summermonths, 2, FALSE) = 1, VLOOKUP(Data!$H8748,rateblocks, 2, FALSE), VLOOKUP(Data!H8748, rateblocks,3, FALSE))</f>
        <v>2</v>
      </c>
      <c r="J8748">
        <v>1.2626787424087524</v>
      </c>
      <c r="K8748">
        <v>1.6045659780502319</v>
      </c>
      <c r="L8748">
        <v>72.6075439453125</v>
      </c>
      <c r="M8748">
        <v>0.34188723564147949</v>
      </c>
      <c r="N8748">
        <v>0.22292605042457581</v>
      </c>
      <c r="O8748">
        <v>4.9696024507284164E-2</v>
      </c>
      <c r="P8748">
        <v>-2.4793487042188644E-2</v>
      </c>
      <c r="Q8748">
        <v>5.6196007877588272E-2</v>
      </c>
      <c r="R8748">
        <v>0.22498470544815063</v>
      </c>
      <c r="S8748">
        <v>0.34188723564147949</v>
      </c>
      <c r="T8748">
        <v>0.45878976583480835</v>
      </c>
      <c r="U8748">
        <v>0.62757843732833862</v>
      </c>
      <c r="V8748">
        <v>0.70856797695159912</v>
      </c>
    </row>
    <row r="8749" spans="1:22" x14ac:dyDescent="0.25">
      <c r="A8749" t="s">
        <v>99</v>
      </c>
      <c r="B8749" t="s">
        <v>86</v>
      </c>
      <c r="C8749" t="s">
        <v>101</v>
      </c>
      <c r="D8749" t="s">
        <v>64</v>
      </c>
      <c r="E8749" t="s">
        <v>90</v>
      </c>
      <c r="F8749" t="s">
        <v>43</v>
      </c>
      <c r="G8749">
        <v>265</v>
      </c>
      <c r="H8749">
        <v>3</v>
      </c>
      <c r="I8749">
        <f>IF(VLOOKUP(Data!$A8749,summermonths, 2, FALSE) = 1, VLOOKUP(Data!$H8749,rateblocks, 2, FALSE), VLOOKUP(Data!H8749, rateblocks,3, FALSE))</f>
        <v>3</v>
      </c>
      <c r="J8749">
        <v>2.2045361995697021</v>
      </c>
      <c r="K8749">
        <v>2.1143107414245605</v>
      </c>
      <c r="L8749">
        <v>70.613121032714844</v>
      </c>
      <c r="M8749">
        <v>-9.0225391089916229E-2</v>
      </c>
      <c r="N8749">
        <v>0.25991576910018921</v>
      </c>
      <c r="O8749">
        <v>6.7556209862232208E-2</v>
      </c>
      <c r="P8749">
        <v>-0.51774877309799194</v>
      </c>
      <c r="Q8749">
        <v>-0.42332085967063904</v>
      </c>
      <c r="R8749">
        <v>-0.22652535140514374</v>
      </c>
      <c r="S8749">
        <v>-9.0225391089916229E-2</v>
      </c>
      <c r="T8749">
        <v>4.6074572950601578E-2</v>
      </c>
      <c r="U8749">
        <v>0.24287006258964539</v>
      </c>
      <c r="V8749">
        <v>0.33729800581932068</v>
      </c>
    </row>
    <row r="8750" spans="1:22" x14ac:dyDescent="0.25">
      <c r="A8750" t="s">
        <v>97</v>
      </c>
      <c r="B8750" t="s">
        <v>86</v>
      </c>
      <c r="C8750" t="s">
        <v>102</v>
      </c>
      <c r="D8750" t="s">
        <v>68</v>
      </c>
      <c r="E8750" t="s">
        <v>90</v>
      </c>
      <c r="F8750" t="s">
        <v>43</v>
      </c>
      <c r="G8750">
        <v>265</v>
      </c>
      <c r="H8750">
        <v>3</v>
      </c>
      <c r="I8750">
        <f>IF(VLOOKUP(Data!$A8750,summermonths, 2, FALSE) = 1, VLOOKUP(Data!$H8750,rateblocks, 2, FALSE), VLOOKUP(Data!H8750, rateblocks,3, FALSE))</f>
        <v>3</v>
      </c>
      <c r="J8750">
        <v>1.9480323791503906</v>
      </c>
      <c r="K8750">
        <v>2.1075093746185303</v>
      </c>
      <c r="L8750">
        <v>73.690567016601563</v>
      </c>
      <c r="M8750">
        <v>0.15947701036930084</v>
      </c>
      <c r="N8750">
        <v>0.20557606220245361</v>
      </c>
      <c r="O8750">
        <v>4.2261518537998199E-2</v>
      </c>
      <c r="P8750">
        <v>-0.17866551876068115</v>
      </c>
      <c r="Q8750">
        <v>-0.10397931188344955</v>
      </c>
      <c r="R8750">
        <v>5.1672816276550293E-2</v>
      </c>
      <c r="S8750">
        <v>0.15947701036930084</v>
      </c>
      <c r="T8750">
        <v>0.26728120446205139</v>
      </c>
      <c r="U8750">
        <v>0.42293334007263184</v>
      </c>
      <c r="V8750">
        <v>0.49761953949928284</v>
      </c>
    </row>
    <row r="8751" spans="1:22" x14ac:dyDescent="0.25">
      <c r="A8751" t="s">
        <v>97</v>
      </c>
      <c r="B8751" t="s">
        <v>86</v>
      </c>
      <c r="C8751" t="s">
        <v>101</v>
      </c>
      <c r="D8751" t="s">
        <v>62</v>
      </c>
      <c r="E8751" t="s">
        <v>90</v>
      </c>
      <c r="F8751" t="s">
        <v>43</v>
      </c>
      <c r="G8751">
        <v>265</v>
      </c>
      <c r="H8751">
        <v>1</v>
      </c>
      <c r="I8751">
        <f>IF(VLOOKUP(Data!$A8751,summermonths, 2, FALSE) = 1, VLOOKUP(Data!$H8751,rateblocks, 2, FALSE), VLOOKUP(Data!H8751, rateblocks,3, FALSE))</f>
        <v>3</v>
      </c>
      <c r="J8751">
        <v>2.1389679908752441</v>
      </c>
      <c r="K8751">
        <v>2.1414904594421387</v>
      </c>
      <c r="L8751">
        <v>68.010337829589844</v>
      </c>
      <c r="M8751">
        <v>2.5226802099496126E-3</v>
      </c>
      <c r="N8751">
        <v>0.16633707284927368</v>
      </c>
      <c r="O8751">
        <v>2.7668021619319916E-2</v>
      </c>
      <c r="P8751">
        <v>-0.27107745409011841</v>
      </c>
      <c r="Q8751">
        <v>-0.210646852850914</v>
      </c>
      <c r="R8751">
        <v>-8.4704563021659851E-2</v>
      </c>
      <c r="S8751">
        <v>2.5226802099496126E-3</v>
      </c>
      <c r="T8751">
        <v>8.9749924838542938E-2</v>
      </c>
      <c r="U8751">
        <v>0.21569222211837769</v>
      </c>
      <c r="V8751">
        <v>0.2761228084564209</v>
      </c>
    </row>
    <row r="8752" spans="1:22" x14ac:dyDescent="0.25">
      <c r="A8752" t="s">
        <v>122</v>
      </c>
      <c r="B8752" t="s">
        <v>86</v>
      </c>
      <c r="C8752" t="s">
        <v>101</v>
      </c>
      <c r="D8752" t="s">
        <v>111</v>
      </c>
      <c r="E8752" t="s">
        <v>90</v>
      </c>
      <c r="F8752" t="s">
        <v>43</v>
      </c>
      <c r="G8752">
        <v>265</v>
      </c>
      <c r="H8752">
        <v>19</v>
      </c>
      <c r="I8752">
        <f>IF(VLOOKUP(Data!$A8752,summermonths, 2, FALSE) = 1, VLOOKUP(Data!$H8752,rateblocks, 2, FALSE), VLOOKUP(Data!H8752, rateblocks,3, FALSE))</f>
        <v>1</v>
      </c>
      <c r="J8752">
        <v>2.3359646797180176</v>
      </c>
      <c r="K8752">
        <v>2.4341995716094971</v>
      </c>
      <c r="L8752">
        <v>59.819057464599609</v>
      </c>
      <c r="M8752">
        <v>9.8234958946704865E-2</v>
      </c>
      <c r="N8752">
        <v>0.13130798935890198</v>
      </c>
      <c r="O8752">
        <v>1.7241787165403366E-2</v>
      </c>
      <c r="P8752">
        <v>-0.117747463285923</v>
      </c>
      <c r="Q8752">
        <v>-7.0042997598648071E-2</v>
      </c>
      <c r="R8752">
        <v>2.9376981779932976E-2</v>
      </c>
      <c r="S8752">
        <v>9.8234958946704865E-2</v>
      </c>
      <c r="T8752">
        <v>0.1670929342508316</v>
      </c>
      <c r="U8752">
        <v>0.26651293039321899</v>
      </c>
      <c r="V8752">
        <v>0.31421738862991333</v>
      </c>
    </row>
    <row r="8753" spans="1:22" x14ac:dyDescent="0.25">
      <c r="A8753" t="s">
        <v>123</v>
      </c>
      <c r="B8753" t="s">
        <v>86</v>
      </c>
      <c r="C8753" t="s">
        <v>102</v>
      </c>
      <c r="D8753" t="s">
        <v>112</v>
      </c>
      <c r="E8753" t="s">
        <v>90</v>
      </c>
      <c r="F8753" t="s">
        <v>43</v>
      </c>
      <c r="G8753">
        <v>265</v>
      </c>
      <c r="H8753">
        <v>21</v>
      </c>
      <c r="I8753">
        <f>IF(VLOOKUP(Data!$A8753,summermonths, 2, FALSE) = 1, VLOOKUP(Data!$H8753,rateblocks, 2, FALSE), VLOOKUP(Data!H8753, rateblocks,3, FALSE))</f>
        <v>2</v>
      </c>
      <c r="J8753">
        <v>2.6113090515136719</v>
      </c>
      <c r="K8753">
        <v>2.6175093650817871</v>
      </c>
      <c r="L8753">
        <v>66.479248046875</v>
      </c>
      <c r="M8753">
        <v>6.2003638595342636E-3</v>
      </c>
      <c r="N8753">
        <v>0.33558756113052368</v>
      </c>
      <c r="O8753">
        <v>0.11261901259422302</v>
      </c>
      <c r="P8753">
        <v>-0.54579204320907593</v>
      </c>
      <c r="Q8753">
        <v>-0.42387241125106812</v>
      </c>
      <c r="R8753">
        <v>-0.16978192329406738</v>
      </c>
      <c r="S8753">
        <v>6.2003638595342636E-3</v>
      </c>
      <c r="T8753">
        <v>0.18218265473842621</v>
      </c>
      <c r="U8753">
        <v>0.43627312779426575</v>
      </c>
      <c r="V8753">
        <v>0.55819278955459595</v>
      </c>
    </row>
    <row r="8754" spans="1:22" x14ac:dyDescent="0.25">
      <c r="A8754" t="s">
        <v>97</v>
      </c>
      <c r="B8754" t="s">
        <v>86</v>
      </c>
      <c r="C8754" t="s">
        <v>101</v>
      </c>
      <c r="D8754" t="s">
        <v>62</v>
      </c>
      <c r="E8754" t="s">
        <v>90</v>
      </c>
      <c r="F8754" t="s">
        <v>43</v>
      </c>
      <c r="G8754">
        <v>265</v>
      </c>
      <c r="H8754">
        <v>19</v>
      </c>
      <c r="I8754">
        <f>IF(VLOOKUP(Data!$A8754,summermonths, 2, FALSE) = 1, VLOOKUP(Data!$H8754,rateblocks, 2, FALSE), VLOOKUP(Data!H8754, rateblocks,3, FALSE))</f>
        <v>2</v>
      </c>
      <c r="J8754">
        <v>1.7264708280563354</v>
      </c>
      <c r="K8754">
        <v>2.0055224895477295</v>
      </c>
      <c r="L8754">
        <v>72.024116516113281</v>
      </c>
      <c r="M8754">
        <v>0.27905154228210449</v>
      </c>
      <c r="N8754">
        <v>0.25205621123313904</v>
      </c>
      <c r="O8754">
        <v>6.3532330095767975E-2</v>
      </c>
      <c r="P8754">
        <v>-0.13554403185844421</v>
      </c>
      <c r="Q8754">
        <v>-4.3971490114927292E-2</v>
      </c>
      <c r="R8754">
        <v>0.14687313139438629</v>
      </c>
      <c r="S8754">
        <v>0.27905154228210449</v>
      </c>
      <c r="T8754">
        <v>0.4112299382686615</v>
      </c>
      <c r="U8754">
        <v>0.60207456350326538</v>
      </c>
      <c r="V8754">
        <v>0.69364708662033081</v>
      </c>
    </row>
    <row r="8755" spans="1:22" x14ac:dyDescent="0.25">
      <c r="A8755" t="s">
        <v>125</v>
      </c>
      <c r="B8755" t="s">
        <v>86</v>
      </c>
      <c r="C8755" t="s">
        <v>101</v>
      </c>
      <c r="D8755" t="s">
        <v>110</v>
      </c>
      <c r="E8755" t="s">
        <v>90</v>
      </c>
      <c r="F8755" t="s">
        <v>43</v>
      </c>
      <c r="G8755">
        <v>265</v>
      </c>
      <c r="H8755">
        <v>3</v>
      </c>
      <c r="I8755">
        <f>IF(VLOOKUP(Data!$A8755,summermonths, 2, FALSE) = 1, VLOOKUP(Data!$H8755,rateblocks, 2, FALSE), VLOOKUP(Data!H8755, rateblocks,3, FALSE))</f>
        <v>3</v>
      </c>
      <c r="J8755">
        <v>1.9325200319290161</v>
      </c>
      <c r="K8755">
        <v>1.9631921052932739</v>
      </c>
      <c r="L8755">
        <v>58.046653747558594</v>
      </c>
      <c r="M8755">
        <v>3.0672023072838783E-2</v>
      </c>
      <c r="N8755">
        <v>0.10659424215555191</v>
      </c>
      <c r="O8755">
        <v>1.1362332850694656E-2</v>
      </c>
      <c r="P8755">
        <v>-0.14465990662574768</v>
      </c>
      <c r="Q8755">
        <v>-0.10593399405479431</v>
      </c>
      <c r="R8755">
        <v>-2.5226052850484848E-2</v>
      </c>
      <c r="S8755">
        <v>3.0672023072838783E-2</v>
      </c>
      <c r="T8755">
        <v>8.6570098996162415E-2</v>
      </c>
      <c r="U8755">
        <v>0.16727803647518158</v>
      </c>
      <c r="V8755">
        <v>0.20600394904613495</v>
      </c>
    </row>
    <row r="8756" spans="1:22" x14ac:dyDescent="0.25">
      <c r="A8756" t="s">
        <v>99</v>
      </c>
      <c r="B8756" t="s">
        <v>86</v>
      </c>
      <c r="C8756" t="s">
        <v>102</v>
      </c>
      <c r="D8756" t="s">
        <v>70</v>
      </c>
      <c r="E8756" t="s">
        <v>90</v>
      </c>
      <c r="F8756" t="s">
        <v>43</v>
      </c>
      <c r="G8756">
        <v>265</v>
      </c>
      <c r="H8756">
        <v>18</v>
      </c>
      <c r="I8756">
        <f>IF(VLOOKUP(Data!$A8756,summermonths, 2, FALSE) = 1, VLOOKUP(Data!$H8756,rateblocks, 2, FALSE), VLOOKUP(Data!H8756, rateblocks,3, FALSE))</f>
        <v>1</v>
      </c>
      <c r="J8756">
        <v>2.6533255577087402</v>
      </c>
      <c r="K8756">
        <v>2.4013586044311523</v>
      </c>
      <c r="L8756">
        <v>85.981132507324219</v>
      </c>
      <c r="M8756">
        <v>-0.2519671618938446</v>
      </c>
      <c r="N8756">
        <v>0.54328447580337524</v>
      </c>
      <c r="O8756">
        <v>0.2951580286026001</v>
      </c>
      <c r="P8756">
        <v>-1.1455905437469482</v>
      </c>
      <c r="Q8756">
        <v>-0.94821423292160034</v>
      </c>
      <c r="R8756">
        <v>-0.53686583042144775</v>
      </c>
      <c r="S8756">
        <v>-0.2519671618938446</v>
      </c>
      <c r="T8756">
        <v>3.293149545788765E-2</v>
      </c>
      <c r="U8756">
        <v>0.44427990913391113</v>
      </c>
      <c r="V8756">
        <v>0.64165627956390381</v>
      </c>
    </row>
    <row r="8757" spans="1:22" x14ac:dyDescent="0.25">
      <c r="A8757" t="s">
        <v>125</v>
      </c>
      <c r="B8757" t="s">
        <v>86</v>
      </c>
      <c r="C8757" t="s">
        <v>101</v>
      </c>
      <c r="D8757" t="s">
        <v>110</v>
      </c>
      <c r="E8757" t="s">
        <v>90</v>
      </c>
      <c r="F8757" t="s">
        <v>43</v>
      </c>
      <c r="G8757">
        <v>265</v>
      </c>
      <c r="H8757">
        <v>2</v>
      </c>
      <c r="I8757">
        <f>IF(VLOOKUP(Data!$A8757,summermonths, 2, FALSE) = 1, VLOOKUP(Data!$H8757,rateblocks, 2, FALSE), VLOOKUP(Data!H8757, rateblocks,3, FALSE))</f>
        <v>3</v>
      </c>
      <c r="J8757">
        <v>1.9311590194702148</v>
      </c>
      <c r="K8757">
        <v>1.9903936386108398</v>
      </c>
      <c r="L8757">
        <v>58.516811370849609</v>
      </c>
      <c r="M8757">
        <v>5.9234578162431717E-2</v>
      </c>
      <c r="N8757">
        <v>0.10168135911226273</v>
      </c>
      <c r="O8757">
        <v>1.0339098982512951E-2</v>
      </c>
      <c r="P8757">
        <v>-0.10801637172698975</v>
      </c>
      <c r="Q8757">
        <v>-7.1075327694416046E-2</v>
      </c>
      <c r="R8757">
        <v>5.9128212742507458E-3</v>
      </c>
      <c r="S8757">
        <v>5.9234578162431717E-2</v>
      </c>
      <c r="T8757">
        <v>0.1125563383102417</v>
      </c>
      <c r="U8757">
        <v>0.18954448401927948</v>
      </c>
      <c r="V8757">
        <v>0.22648553550243378</v>
      </c>
    </row>
    <row r="8758" spans="1:22" x14ac:dyDescent="0.25">
      <c r="A8758" t="s">
        <v>122</v>
      </c>
      <c r="B8758" t="s">
        <v>86</v>
      </c>
      <c r="C8758" t="s">
        <v>101</v>
      </c>
      <c r="D8758" t="s">
        <v>111</v>
      </c>
      <c r="E8758" t="s">
        <v>90</v>
      </c>
      <c r="F8758" t="s">
        <v>43</v>
      </c>
      <c r="G8758">
        <v>265</v>
      </c>
      <c r="H8758">
        <v>12</v>
      </c>
      <c r="I8758">
        <f>IF(VLOOKUP(Data!$A8758,summermonths, 2, FALSE) = 1, VLOOKUP(Data!$H8758,rateblocks, 2, FALSE), VLOOKUP(Data!H8758, rateblocks,3, FALSE))</f>
        <v>2</v>
      </c>
      <c r="J8758">
        <v>1.4240803718566895</v>
      </c>
      <c r="K8758">
        <v>1.5764398574829102</v>
      </c>
      <c r="L8758">
        <v>68.425285339355469</v>
      </c>
      <c r="M8758">
        <v>0.15235941112041473</v>
      </c>
      <c r="N8758">
        <v>0.12657789885997772</v>
      </c>
      <c r="O8758">
        <v>1.6021965071558952E-2</v>
      </c>
      <c r="P8758">
        <v>-5.5842705070972443E-2</v>
      </c>
      <c r="Q8758">
        <v>-9.8566934466362E-3</v>
      </c>
      <c r="R8758">
        <v>8.5981898009777069E-2</v>
      </c>
      <c r="S8758">
        <v>0.15235941112041473</v>
      </c>
      <c r="T8758">
        <v>0.218736931681633</v>
      </c>
      <c r="U8758">
        <v>0.31457552313804626</v>
      </c>
      <c r="V8758">
        <v>0.36056151986122131</v>
      </c>
    </row>
    <row r="8759" spans="1:22" x14ac:dyDescent="0.25">
      <c r="A8759" t="s">
        <v>95</v>
      </c>
      <c r="B8759" t="s">
        <v>86</v>
      </c>
      <c r="C8759" t="s">
        <v>101</v>
      </c>
      <c r="D8759" t="s">
        <v>60</v>
      </c>
      <c r="E8759" t="s">
        <v>90</v>
      </c>
      <c r="F8759" t="s">
        <v>43</v>
      </c>
      <c r="G8759">
        <v>265</v>
      </c>
      <c r="H8759">
        <v>11</v>
      </c>
      <c r="I8759">
        <f>IF(VLOOKUP(Data!$A8759,summermonths, 2, FALSE) = 1, VLOOKUP(Data!$H8759,rateblocks, 2, FALSE), VLOOKUP(Data!H8759, rateblocks,3, FALSE))</f>
        <v>2</v>
      </c>
      <c r="J8759">
        <v>1.3041872978210449</v>
      </c>
      <c r="K8759">
        <v>1.5771651268005371</v>
      </c>
      <c r="L8759">
        <v>64.058303833007813</v>
      </c>
      <c r="M8759">
        <v>0.27297773957252502</v>
      </c>
      <c r="N8759">
        <v>0.17133399844169617</v>
      </c>
      <c r="O8759">
        <v>2.9355339705944061E-2</v>
      </c>
      <c r="P8759">
        <v>-8.8416095823049545E-3</v>
      </c>
      <c r="Q8759">
        <v>5.3404387086629868E-2</v>
      </c>
      <c r="R8759">
        <v>0.18313010036945343</v>
      </c>
      <c r="S8759">
        <v>0.27297773957252502</v>
      </c>
      <c r="T8759">
        <v>0.36282536387443542</v>
      </c>
      <c r="U8759">
        <v>0.49255108833312988</v>
      </c>
      <c r="V8759">
        <v>0.55479711294174194</v>
      </c>
    </row>
    <row r="8760" spans="1:22" x14ac:dyDescent="0.25">
      <c r="A8760" t="s">
        <v>100</v>
      </c>
      <c r="B8760" t="s">
        <v>86</v>
      </c>
      <c r="C8760" t="s">
        <v>102</v>
      </c>
      <c r="D8760" t="s">
        <v>71</v>
      </c>
      <c r="E8760" t="s">
        <v>90</v>
      </c>
      <c r="F8760" t="s">
        <v>43</v>
      </c>
      <c r="G8760">
        <v>265</v>
      </c>
      <c r="H8760">
        <v>19</v>
      </c>
      <c r="I8760">
        <f>IF(VLOOKUP(Data!$A8760,summermonths, 2, FALSE) = 1, VLOOKUP(Data!$H8760,rateblocks, 2, FALSE), VLOOKUP(Data!H8760, rateblocks,3, FALSE))</f>
        <v>2</v>
      </c>
      <c r="J8760">
        <v>2.9601523876190186</v>
      </c>
      <c r="K8760">
        <v>2.7453961372375488</v>
      </c>
      <c r="L8760">
        <v>77.592453002929688</v>
      </c>
      <c r="M8760">
        <v>-0.21475613117218018</v>
      </c>
      <c r="N8760">
        <v>0.69327652454376221</v>
      </c>
      <c r="O8760">
        <v>0.48063233494758606</v>
      </c>
      <c r="P8760">
        <v>-1.3550945520401001</v>
      </c>
      <c r="Q8760">
        <v>-1.1032257080078125</v>
      </c>
      <c r="R8760">
        <v>-0.57831066846847534</v>
      </c>
      <c r="S8760">
        <v>-0.21475613117218018</v>
      </c>
      <c r="T8760">
        <v>0.14879843592643738</v>
      </c>
      <c r="U8760">
        <v>0.67371350526809692</v>
      </c>
      <c r="V8760">
        <v>0.92558228969573975</v>
      </c>
    </row>
    <row r="8761" spans="1:22" x14ac:dyDescent="0.25">
      <c r="A8761" t="s">
        <v>100</v>
      </c>
      <c r="B8761" t="s">
        <v>86</v>
      </c>
      <c r="C8761" t="s">
        <v>102</v>
      </c>
      <c r="D8761" t="s">
        <v>71</v>
      </c>
      <c r="E8761" t="s">
        <v>90</v>
      </c>
      <c r="F8761" t="s">
        <v>43</v>
      </c>
      <c r="G8761">
        <v>265</v>
      </c>
      <c r="H8761">
        <v>7</v>
      </c>
      <c r="I8761">
        <f>IF(VLOOKUP(Data!$A8761,summermonths, 2, FALSE) = 1, VLOOKUP(Data!$H8761,rateblocks, 2, FALSE), VLOOKUP(Data!H8761, rateblocks,3, FALSE))</f>
        <v>2</v>
      </c>
      <c r="J8761">
        <v>2.2714023590087891</v>
      </c>
      <c r="K8761">
        <v>2.1874716281890869</v>
      </c>
      <c r="L8761">
        <v>73.841506958007812</v>
      </c>
      <c r="M8761">
        <v>-8.3930604159832001E-2</v>
      </c>
      <c r="N8761">
        <v>0.58461034297943115</v>
      </c>
      <c r="O8761">
        <v>0.34176924824714661</v>
      </c>
      <c r="P8761">
        <v>-1.0455290079116821</v>
      </c>
      <c r="Q8761">
        <v>-0.83313888311386108</v>
      </c>
      <c r="R8761">
        <v>-0.39050057530403137</v>
      </c>
      <c r="S8761">
        <v>-8.3930604159832001E-2</v>
      </c>
      <c r="T8761">
        <v>0.22263935208320618</v>
      </c>
      <c r="U8761">
        <v>0.66527771949768066</v>
      </c>
      <c r="V8761">
        <v>0.87766784429550171</v>
      </c>
    </row>
    <row r="8762" spans="1:22" x14ac:dyDescent="0.25">
      <c r="A8762" t="s">
        <v>99</v>
      </c>
      <c r="B8762" t="s">
        <v>86</v>
      </c>
      <c r="C8762" t="s">
        <v>102</v>
      </c>
      <c r="D8762" t="s">
        <v>70</v>
      </c>
      <c r="E8762" t="s">
        <v>90</v>
      </c>
      <c r="F8762" t="s">
        <v>43</v>
      </c>
      <c r="G8762">
        <v>265</v>
      </c>
      <c r="H8762">
        <v>8</v>
      </c>
      <c r="I8762">
        <f>IF(VLOOKUP(Data!$A8762,summermonths, 2, FALSE) = 1, VLOOKUP(Data!$H8762,rateblocks, 2, FALSE), VLOOKUP(Data!H8762, rateblocks,3, FALSE))</f>
        <v>2</v>
      </c>
      <c r="J8762">
        <v>2.04986572265625</v>
      </c>
      <c r="K8762">
        <v>1.7826226949691772</v>
      </c>
      <c r="L8762">
        <v>81.169815063476562</v>
      </c>
      <c r="M8762">
        <v>-0.26724305748939514</v>
      </c>
      <c r="N8762">
        <v>0.63197571039199829</v>
      </c>
      <c r="O8762">
        <v>0.39939329028129578</v>
      </c>
      <c r="P8762">
        <v>-1.3067506551742554</v>
      </c>
      <c r="Q8762">
        <v>-1.0771524906158447</v>
      </c>
      <c r="R8762">
        <v>-0.5986514687538147</v>
      </c>
      <c r="S8762">
        <v>-0.26724305748939514</v>
      </c>
      <c r="T8762">
        <v>6.4165331423282623E-2</v>
      </c>
      <c r="U8762">
        <v>0.54266637563705444</v>
      </c>
      <c r="V8762">
        <v>0.77226448059082031</v>
      </c>
    </row>
    <row r="8763" spans="1:22" x14ac:dyDescent="0.25">
      <c r="A8763" t="s">
        <v>125</v>
      </c>
      <c r="B8763" t="s">
        <v>86</v>
      </c>
      <c r="C8763" t="s">
        <v>102</v>
      </c>
      <c r="D8763" t="s">
        <v>109</v>
      </c>
      <c r="E8763" t="s">
        <v>90</v>
      </c>
      <c r="F8763" t="s">
        <v>43</v>
      </c>
      <c r="G8763">
        <v>265</v>
      </c>
      <c r="H8763">
        <v>5</v>
      </c>
      <c r="I8763">
        <f>IF(VLOOKUP(Data!$A8763,summermonths, 2, FALSE) = 1, VLOOKUP(Data!$H8763,rateblocks, 2, FALSE), VLOOKUP(Data!H8763, rateblocks,3, FALSE))</f>
        <v>3</v>
      </c>
      <c r="J8763">
        <v>1.9835087060928345</v>
      </c>
      <c r="K8763">
        <v>1.9433584213256836</v>
      </c>
      <c r="L8763">
        <v>59.916980743408203</v>
      </c>
      <c r="M8763">
        <v>-4.01502326130867E-2</v>
      </c>
      <c r="N8763">
        <v>0.15251602232456207</v>
      </c>
      <c r="O8763">
        <v>2.3261137306690216E-2</v>
      </c>
      <c r="P8763">
        <v>-0.29101675748825073</v>
      </c>
      <c r="Q8763">
        <v>-0.23560738563537598</v>
      </c>
      <c r="R8763">
        <v>-0.12012971192598343</v>
      </c>
      <c r="S8763">
        <v>-4.01502326130867E-2</v>
      </c>
      <c r="T8763">
        <v>3.9829246699810028E-2</v>
      </c>
      <c r="U8763">
        <v>0.15530692040920258</v>
      </c>
      <c r="V8763">
        <v>0.21071630716323853</v>
      </c>
    </row>
    <row r="8764" spans="1:22" x14ac:dyDescent="0.25">
      <c r="A8764" t="s">
        <v>99</v>
      </c>
      <c r="B8764" t="s">
        <v>86</v>
      </c>
      <c r="C8764" t="s">
        <v>102</v>
      </c>
      <c r="D8764" t="s">
        <v>70</v>
      </c>
      <c r="E8764" t="s">
        <v>90</v>
      </c>
      <c r="F8764" t="s">
        <v>43</v>
      </c>
      <c r="G8764">
        <v>265</v>
      </c>
      <c r="H8764">
        <v>12</v>
      </c>
      <c r="I8764">
        <f>IF(VLOOKUP(Data!$A8764,summermonths, 2, FALSE) = 1, VLOOKUP(Data!$H8764,rateblocks, 2, FALSE), VLOOKUP(Data!H8764, rateblocks,3, FALSE))</f>
        <v>1</v>
      </c>
      <c r="J8764">
        <v>2.9887638092041016</v>
      </c>
      <c r="K8764">
        <v>2.4695849418640137</v>
      </c>
      <c r="L8764">
        <v>92.577362060546875</v>
      </c>
      <c r="M8764">
        <v>-0.51917880773544312</v>
      </c>
      <c r="N8764">
        <v>0.53742676973342896</v>
      </c>
      <c r="O8764">
        <v>0.28882753849029541</v>
      </c>
      <c r="P8764">
        <v>-1.4031671285629272</v>
      </c>
      <c r="Q8764">
        <v>-1.2079188823699951</v>
      </c>
      <c r="R8764">
        <v>-0.80100566148757935</v>
      </c>
      <c r="S8764">
        <v>-0.51917880773544312</v>
      </c>
      <c r="T8764">
        <v>-0.23735193908214569</v>
      </c>
      <c r="U8764">
        <v>0.16956131160259247</v>
      </c>
      <c r="V8764">
        <v>0.36480957269668579</v>
      </c>
    </row>
    <row r="8765" spans="1:22" x14ac:dyDescent="0.25">
      <c r="A8765" t="s">
        <v>123</v>
      </c>
      <c r="B8765" t="s">
        <v>86</v>
      </c>
      <c r="C8765" t="s">
        <v>101</v>
      </c>
      <c r="D8765" t="s">
        <v>107</v>
      </c>
      <c r="E8765" t="s">
        <v>90</v>
      </c>
      <c r="F8765" t="s">
        <v>43</v>
      </c>
      <c r="G8765">
        <v>265</v>
      </c>
      <c r="H8765">
        <v>8</v>
      </c>
      <c r="I8765">
        <f>IF(VLOOKUP(Data!$A8765,summermonths, 2, FALSE) = 1, VLOOKUP(Data!$H8765,rateblocks, 2, FALSE), VLOOKUP(Data!H8765, rateblocks,3, FALSE))</f>
        <v>2</v>
      </c>
      <c r="J8765">
        <v>1.312649130821228</v>
      </c>
      <c r="K8765">
        <v>1.3485591411590576</v>
      </c>
      <c r="L8765">
        <v>56.738628387451172</v>
      </c>
      <c r="M8765">
        <v>3.5909995436668396E-2</v>
      </c>
      <c r="N8765">
        <v>0.1395050436258316</v>
      </c>
      <c r="O8765">
        <v>1.9461657851934433E-2</v>
      </c>
      <c r="P8765">
        <v>-0.19355538487434387</v>
      </c>
      <c r="Q8765">
        <v>-0.14287291467189789</v>
      </c>
      <c r="R8765">
        <v>-3.7246521562337875E-2</v>
      </c>
      <c r="S8765">
        <v>3.5909995436668396E-2</v>
      </c>
      <c r="T8765">
        <v>0.10906650871038437</v>
      </c>
      <c r="U8765">
        <v>0.21469290554523468</v>
      </c>
      <c r="V8765">
        <v>0.26537537574768066</v>
      </c>
    </row>
    <row r="8766" spans="1:22" x14ac:dyDescent="0.25">
      <c r="A8766" t="s">
        <v>100</v>
      </c>
      <c r="B8766" t="s">
        <v>86</v>
      </c>
      <c r="C8766" t="s">
        <v>101</v>
      </c>
      <c r="D8766" t="s">
        <v>65</v>
      </c>
      <c r="E8766" t="s">
        <v>90</v>
      </c>
      <c r="F8766" t="s">
        <v>43</v>
      </c>
      <c r="G8766">
        <v>265</v>
      </c>
      <c r="H8766">
        <v>5</v>
      </c>
      <c r="I8766">
        <f>IF(VLOOKUP(Data!$A8766,summermonths, 2, FALSE) = 1, VLOOKUP(Data!$H8766,rateblocks, 2, FALSE), VLOOKUP(Data!H8766, rateblocks,3, FALSE))</f>
        <v>3</v>
      </c>
      <c r="J8766">
        <v>2.0768423080444336</v>
      </c>
      <c r="K8766">
        <v>2.0753819942474365</v>
      </c>
      <c r="L8766">
        <v>68.192764282226563</v>
      </c>
      <c r="M8766">
        <v>-1.460155937820673E-3</v>
      </c>
      <c r="N8766">
        <v>0.22005966305732727</v>
      </c>
      <c r="O8766">
        <v>4.8426255583763123E-2</v>
      </c>
      <c r="P8766">
        <v>-0.3634260892868042</v>
      </c>
      <c r="Q8766">
        <v>-0.28347796201705933</v>
      </c>
      <c r="R8766">
        <v>-0.1168595552444458</v>
      </c>
      <c r="S8766">
        <v>-1.460155937820673E-3</v>
      </c>
      <c r="T8766">
        <v>0.11393924057483673</v>
      </c>
      <c r="U8766">
        <v>0.28055766224861145</v>
      </c>
      <c r="V8766">
        <v>0.36050578951835632</v>
      </c>
    </row>
    <row r="8767" spans="1:22" x14ac:dyDescent="0.25">
      <c r="A8767" t="s">
        <v>100</v>
      </c>
      <c r="B8767" t="s">
        <v>86</v>
      </c>
      <c r="C8767" t="s">
        <v>102</v>
      </c>
      <c r="D8767" t="s">
        <v>71</v>
      </c>
      <c r="E8767" t="s">
        <v>90</v>
      </c>
      <c r="F8767" t="s">
        <v>43</v>
      </c>
      <c r="G8767">
        <v>265</v>
      </c>
      <c r="H8767">
        <v>22</v>
      </c>
      <c r="I8767">
        <f>IF(VLOOKUP(Data!$A8767,summermonths, 2, FALSE) = 1, VLOOKUP(Data!$H8767,rateblocks, 2, FALSE), VLOOKUP(Data!H8767, rateblocks,3, FALSE))</f>
        <v>2</v>
      </c>
      <c r="J8767">
        <v>2.7106380462646484</v>
      </c>
      <c r="K8767">
        <v>2.716245174407959</v>
      </c>
      <c r="L8767">
        <v>75.701889038085938</v>
      </c>
      <c r="M8767">
        <v>5.6071705184876919E-3</v>
      </c>
      <c r="N8767">
        <v>0.53217887878417969</v>
      </c>
      <c r="O8767">
        <v>0.28321436047554016</v>
      </c>
      <c r="P8767">
        <v>-0.86974918842315674</v>
      </c>
      <c r="Q8767">
        <v>-0.67640751600265503</v>
      </c>
      <c r="R8767">
        <v>-0.27346771955490112</v>
      </c>
      <c r="S8767">
        <v>5.6071705184876919E-3</v>
      </c>
      <c r="T8767">
        <v>0.28468203544616699</v>
      </c>
      <c r="U8767">
        <v>0.6876218318939209</v>
      </c>
      <c r="V8767">
        <v>0.88096350431442261</v>
      </c>
    </row>
    <row r="8768" spans="1:22" x14ac:dyDescent="0.25">
      <c r="A8768" t="s">
        <v>123</v>
      </c>
      <c r="B8768" t="s">
        <v>86</v>
      </c>
      <c r="C8768" t="s">
        <v>101</v>
      </c>
      <c r="D8768" t="s">
        <v>107</v>
      </c>
      <c r="E8768" t="s">
        <v>90</v>
      </c>
      <c r="F8768" t="s">
        <v>43</v>
      </c>
      <c r="G8768">
        <v>265</v>
      </c>
      <c r="H8768">
        <v>12</v>
      </c>
      <c r="I8768">
        <f>IF(VLOOKUP(Data!$A8768,summermonths, 2, FALSE) = 1, VLOOKUP(Data!$H8768,rateblocks, 2, FALSE), VLOOKUP(Data!H8768, rateblocks,3, FALSE))</f>
        <v>2</v>
      </c>
      <c r="J8768">
        <v>1.4514892101287842</v>
      </c>
      <c r="K8768">
        <v>1.6517060995101929</v>
      </c>
      <c r="L8768">
        <v>69.361671447753906</v>
      </c>
      <c r="M8768">
        <v>0.2002168595790863</v>
      </c>
      <c r="N8768">
        <v>0.13898703455924988</v>
      </c>
      <c r="O8768">
        <v>1.9317395985126495E-2</v>
      </c>
      <c r="P8768">
        <v>-2.8396468609571457E-2</v>
      </c>
      <c r="Q8768">
        <v>2.2097807377576828E-2</v>
      </c>
      <c r="R8768">
        <v>0.12733198702335358</v>
      </c>
      <c r="S8768">
        <v>0.2002168595790863</v>
      </c>
      <c r="T8768">
        <v>0.27310171723365784</v>
      </c>
      <c r="U8768">
        <v>0.37833592295646667</v>
      </c>
      <c r="V8768">
        <v>0.42883017659187317</v>
      </c>
    </row>
    <row r="8769" spans="1:22" x14ac:dyDescent="0.25">
      <c r="A8769" t="s">
        <v>99</v>
      </c>
      <c r="B8769" t="s">
        <v>86</v>
      </c>
      <c r="C8769" t="s">
        <v>101</v>
      </c>
      <c r="D8769" t="s">
        <v>64</v>
      </c>
      <c r="E8769" t="s">
        <v>90</v>
      </c>
      <c r="F8769" t="s">
        <v>43</v>
      </c>
      <c r="G8769">
        <v>265</v>
      </c>
      <c r="H8769">
        <v>22</v>
      </c>
      <c r="I8769">
        <f>IF(VLOOKUP(Data!$A8769,summermonths, 2, FALSE) = 1, VLOOKUP(Data!$H8769,rateblocks, 2, FALSE), VLOOKUP(Data!H8769, rateblocks,3, FALSE))</f>
        <v>2</v>
      </c>
      <c r="J8769">
        <v>2.5551459789276123</v>
      </c>
      <c r="K8769">
        <v>2.5975730419158936</v>
      </c>
      <c r="L8769">
        <v>73.100631713867188</v>
      </c>
      <c r="M8769">
        <v>4.2427010834217072E-2</v>
      </c>
      <c r="N8769">
        <v>0.25765734910964966</v>
      </c>
      <c r="O8769">
        <v>6.638731062412262E-2</v>
      </c>
      <c r="P8769">
        <v>-0.38138160109519958</v>
      </c>
      <c r="Q8769">
        <v>-0.28777417540550232</v>
      </c>
      <c r="R8769">
        <v>-9.2688634991645813E-2</v>
      </c>
      <c r="S8769">
        <v>4.2427010834217072E-2</v>
      </c>
      <c r="T8769">
        <v>0.17754265666007996</v>
      </c>
      <c r="U8769">
        <v>0.37262818217277527</v>
      </c>
      <c r="V8769">
        <v>0.46623563766479492</v>
      </c>
    </row>
    <row r="8770" spans="1:22" x14ac:dyDescent="0.25">
      <c r="A8770" t="s">
        <v>122</v>
      </c>
      <c r="B8770" t="s">
        <v>86</v>
      </c>
      <c r="C8770" t="s">
        <v>101</v>
      </c>
      <c r="D8770" t="s">
        <v>111</v>
      </c>
      <c r="E8770" t="s">
        <v>90</v>
      </c>
      <c r="F8770" t="s">
        <v>43</v>
      </c>
      <c r="G8770">
        <v>265</v>
      </c>
      <c r="H8770">
        <v>14</v>
      </c>
      <c r="I8770">
        <f>IF(VLOOKUP(Data!$A8770,summermonths, 2, FALSE) = 1, VLOOKUP(Data!$H8770,rateblocks, 2, FALSE), VLOOKUP(Data!H8770, rateblocks,3, FALSE))</f>
        <v>2</v>
      </c>
      <c r="J8770">
        <v>1.4290488958358765</v>
      </c>
      <c r="K8770">
        <v>1.6222579479217529</v>
      </c>
      <c r="L8770">
        <v>67.922637939453125</v>
      </c>
      <c r="M8770">
        <v>0.19320905208587646</v>
      </c>
      <c r="N8770">
        <v>0.14087027311325073</v>
      </c>
      <c r="O8770">
        <v>1.9844433292746544E-2</v>
      </c>
      <c r="P8770">
        <v>-3.8501925766468048E-2</v>
      </c>
      <c r="Q8770">
        <v>1.2676533311605453E-2</v>
      </c>
      <c r="R8770">
        <v>0.11933660507202148</v>
      </c>
      <c r="S8770">
        <v>0.19320905208587646</v>
      </c>
      <c r="T8770">
        <v>0.26708149909973145</v>
      </c>
      <c r="U8770">
        <v>0.37374156713485718</v>
      </c>
      <c r="V8770">
        <v>0.42492002248764038</v>
      </c>
    </row>
    <row r="8771" spans="1:22" x14ac:dyDescent="0.25">
      <c r="A8771" t="s">
        <v>124</v>
      </c>
      <c r="B8771" t="s">
        <v>86</v>
      </c>
      <c r="C8771" t="s">
        <v>101</v>
      </c>
      <c r="D8771" t="s">
        <v>108</v>
      </c>
      <c r="E8771" t="s">
        <v>90</v>
      </c>
      <c r="F8771" t="s">
        <v>43</v>
      </c>
      <c r="G8771">
        <v>265</v>
      </c>
      <c r="H8771">
        <v>5</v>
      </c>
      <c r="I8771">
        <f>IF(VLOOKUP(Data!$A8771,summermonths, 2, FALSE) = 1, VLOOKUP(Data!$H8771,rateblocks, 2, FALSE), VLOOKUP(Data!H8771, rateblocks,3, FALSE))</f>
        <v>3</v>
      </c>
      <c r="J8771">
        <v>1.9337668418884277</v>
      </c>
      <c r="K8771">
        <v>1.9393693208694458</v>
      </c>
      <c r="L8771">
        <v>55.490386962890625</v>
      </c>
      <c r="M8771">
        <v>5.6024664081633091E-3</v>
      </c>
      <c r="N8771">
        <v>0.10654716938734055</v>
      </c>
      <c r="O8771">
        <v>1.1352299712598324E-2</v>
      </c>
      <c r="P8771">
        <v>-0.16965202987194061</v>
      </c>
      <c r="Q8771">
        <v>-0.13094322383403778</v>
      </c>
      <c r="R8771">
        <v>-5.0270922482013702E-2</v>
      </c>
      <c r="S8771">
        <v>5.6024664081633091E-3</v>
      </c>
      <c r="T8771">
        <v>6.1475858092308044E-2</v>
      </c>
      <c r="U8771">
        <v>0.14214815199375153</v>
      </c>
      <c r="V8771">
        <v>0.18085695803165436</v>
      </c>
    </row>
    <row r="8772" spans="1:22" x14ac:dyDescent="0.25">
      <c r="A8772" t="s">
        <v>100</v>
      </c>
      <c r="B8772" t="s">
        <v>86</v>
      </c>
      <c r="C8772" t="s">
        <v>102</v>
      </c>
      <c r="D8772" t="s">
        <v>71</v>
      </c>
      <c r="E8772" t="s">
        <v>90</v>
      </c>
      <c r="F8772" t="s">
        <v>43</v>
      </c>
      <c r="G8772">
        <v>265</v>
      </c>
      <c r="H8772">
        <v>11</v>
      </c>
      <c r="I8772">
        <f>IF(VLOOKUP(Data!$A8772,summermonths, 2, FALSE) = 1, VLOOKUP(Data!$H8772,rateblocks, 2, FALSE), VLOOKUP(Data!H8772, rateblocks,3, FALSE))</f>
        <v>2</v>
      </c>
      <c r="J8772">
        <v>2.3234586715698242</v>
      </c>
      <c r="K8772">
        <v>2.1606793403625488</v>
      </c>
      <c r="L8772">
        <v>83.037734985351563</v>
      </c>
      <c r="M8772">
        <v>-0.16277943551540375</v>
      </c>
      <c r="N8772">
        <v>0.61814284324645996</v>
      </c>
      <c r="O8772">
        <v>0.38210058212280273</v>
      </c>
      <c r="P8772">
        <v>-1.1795339584350586</v>
      </c>
      <c r="Q8772">
        <v>-0.95496135950088501</v>
      </c>
      <c r="R8772">
        <v>-0.48693385720252991</v>
      </c>
      <c r="S8772">
        <v>-0.16277943551540375</v>
      </c>
      <c r="T8772">
        <v>0.16137498617172241</v>
      </c>
      <c r="U8772">
        <v>0.6294025182723999</v>
      </c>
      <c r="V8772">
        <v>0.85397505760192871</v>
      </c>
    </row>
    <row r="8773" spans="1:22" x14ac:dyDescent="0.25">
      <c r="A8773" t="s">
        <v>95</v>
      </c>
      <c r="B8773" t="s">
        <v>86</v>
      </c>
      <c r="C8773" t="s">
        <v>101</v>
      </c>
      <c r="D8773" t="s">
        <v>60</v>
      </c>
      <c r="E8773" t="s">
        <v>90</v>
      </c>
      <c r="F8773" t="s">
        <v>43</v>
      </c>
      <c r="G8773">
        <v>265</v>
      </c>
      <c r="H8773">
        <v>8</v>
      </c>
      <c r="I8773">
        <f>IF(VLOOKUP(Data!$A8773,summermonths, 2, FALSE) = 1, VLOOKUP(Data!$H8773,rateblocks, 2, FALSE), VLOOKUP(Data!H8773, rateblocks,3, FALSE))</f>
        <v>2</v>
      </c>
      <c r="J8773">
        <v>1.1790492534637451</v>
      </c>
      <c r="K8773">
        <v>1.4319311380386353</v>
      </c>
      <c r="L8773">
        <v>60.3409423828125</v>
      </c>
      <c r="M8773">
        <v>0.25288188457489014</v>
      </c>
      <c r="N8773">
        <v>0.14281228184700012</v>
      </c>
      <c r="O8773">
        <v>2.0395347848534584E-2</v>
      </c>
      <c r="P8773">
        <v>1.7976583912968636E-2</v>
      </c>
      <c r="Q8773">
        <v>6.9860577583312988E-2</v>
      </c>
      <c r="R8773">
        <v>0.17799104750156403</v>
      </c>
      <c r="S8773">
        <v>0.25288188457489014</v>
      </c>
      <c r="T8773">
        <v>0.32777270674705505</v>
      </c>
      <c r="U8773">
        <v>0.43590319156646729</v>
      </c>
      <c r="V8773">
        <v>0.48778718709945679</v>
      </c>
    </row>
    <row r="8774" spans="1:22" x14ac:dyDescent="0.25">
      <c r="A8774" t="s">
        <v>125</v>
      </c>
      <c r="B8774" t="s">
        <v>86</v>
      </c>
      <c r="C8774" t="s">
        <v>102</v>
      </c>
      <c r="D8774" t="s">
        <v>109</v>
      </c>
      <c r="E8774" t="s">
        <v>90</v>
      </c>
      <c r="F8774" t="s">
        <v>43</v>
      </c>
      <c r="G8774">
        <v>265</v>
      </c>
      <c r="H8774">
        <v>20</v>
      </c>
      <c r="I8774">
        <f>IF(VLOOKUP(Data!$A8774,summermonths, 2, FALSE) = 1, VLOOKUP(Data!$H8774,rateblocks, 2, FALSE), VLOOKUP(Data!H8774, rateblocks,3, FALSE))</f>
        <v>1</v>
      </c>
      <c r="J8774">
        <v>2.0428149700164795</v>
      </c>
      <c r="K8774">
        <v>2.4285471439361572</v>
      </c>
      <c r="L8774">
        <v>69.905662536621094</v>
      </c>
      <c r="M8774">
        <v>0.38573214411735535</v>
      </c>
      <c r="N8774">
        <v>0.42991185188293457</v>
      </c>
      <c r="O8774">
        <v>0.18482419848442078</v>
      </c>
      <c r="P8774">
        <v>-0.3214099109172821</v>
      </c>
      <c r="Q8774">
        <v>-0.16522206366062164</v>
      </c>
      <c r="R8774">
        <v>0.16028614342212677</v>
      </c>
      <c r="S8774">
        <v>0.38573214411735535</v>
      </c>
      <c r="T8774">
        <v>0.61117815971374512</v>
      </c>
      <c r="U8774">
        <v>0.93668633699417114</v>
      </c>
      <c r="V8774">
        <v>1.0928741693496704</v>
      </c>
    </row>
    <row r="8775" spans="1:22" x14ac:dyDescent="0.25">
      <c r="A8775" t="s">
        <v>99</v>
      </c>
      <c r="B8775" t="s">
        <v>86</v>
      </c>
      <c r="C8775" t="s">
        <v>101</v>
      </c>
      <c r="D8775" t="s">
        <v>64</v>
      </c>
      <c r="E8775" t="s">
        <v>90</v>
      </c>
      <c r="F8775" t="s">
        <v>43</v>
      </c>
      <c r="G8775">
        <v>265</v>
      </c>
      <c r="H8775">
        <v>13</v>
      </c>
      <c r="I8775">
        <f>IF(VLOOKUP(Data!$A8775,summermonths, 2, FALSE) = 1, VLOOKUP(Data!$H8775,rateblocks, 2, FALSE), VLOOKUP(Data!H8775, rateblocks,3, FALSE))</f>
        <v>1</v>
      </c>
      <c r="J8775">
        <v>2.29280686378479</v>
      </c>
      <c r="K8775">
        <v>2.2041025161743164</v>
      </c>
      <c r="L8775">
        <v>81.417068481445313</v>
      </c>
      <c r="M8775">
        <v>-8.8704153895378113E-2</v>
      </c>
      <c r="N8775">
        <v>0.29114782810211182</v>
      </c>
      <c r="O8775">
        <v>8.4767058491706848E-2</v>
      </c>
      <c r="P8775">
        <v>-0.56759971380233765</v>
      </c>
      <c r="Q8775">
        <v>-0.46182510256767273</v>
      </c>
      <c r="R8775">
        <v>-0.24138222634792328</v>
      </c>
      <c r="S8775">
        <v>-8.8704153895378113E-2</v>
      </c>
      <c r="T8775">
        <v>6.3973918557167053E-2</v>
      </c>
      <c r="U8775">
        <v>0.2844167947769165</v>
      </c>
      <c r="V8775">
        <v>0.39019140601158142</v>
      </c>
    </row>
    <row r="8776" spans="1:22" x14ac:dyDescent="0.25">
      <c r="A8776" t="s">
        <v>98</v>
      </c>
      <c r="B8776" t="s">
        <v>86</v>
      </c>
      <c r="C8776" t="s">
        <v>101</v>
      </c>
      <c r="D8776" t="s">
        <v>63</v>
      </c>
      <c r="E8776" t="s">
        <v>90</v>
      </c>
      <c r="F8776" t="s">
        <v>43</v>
      </c>
      <c r="G8776">
        <v>265</v>
      </c>
      <c r="H8776">
        <v>2</v>
      </c>
      <c r="I8776">
        <f>IF(VLOOKUP(Data!$A8776,summermonths, 2, FALSE) = 1, VLOOKUP(Data!$H8776,rateblocks, 2, FALSE), VLOOKUP(Data!H8776, rateblocks,3, FALSE))</f>
        <v>3</v>
      </c>
      <c r="J8776">
        <v>2.3595840930938721</v>
      </c>
      <c r="K8776">
        <v>2.12764573097229</v>
      </c>
      <c r="L8776">
        <v>69.392814636230469</v>
      </c>
      <c r="M8776">
        <v>-0.23193834722042084</v>
      </c>
      <c r="N8776">
        <v>0.3728863000869751</v>
      </c>
      <c r="O8776">
        <v>0.13904419541358948</v>
      </c>
      <c r="P8776">
        <v>-0.84528172016143799</v>
      </c>
      <c r="Q8776">
        <v>-0.70981138944625854</v>
      </c>
      <c r="R8776">
        <v>-0.42748010158538818</v>
      </c>
      <c r="S8776">
        <v>-0.23193834722042084</v>
      </c>
      <c r="T8776">
        <v>-3.6396581679582596E-2</v>
      </c>
      <c r="U8776">
        <v>0.24593468010425568</v>
      </c>
      <c r="V8776">
        <v>0.38140502572059631</v>
      </c>
    </row>
    <row r="8777" spans="1:22" x14ac:dyDescent="0.25">
      <c r="A8777" t="s">
        <v>99</v>
      </c>
      <c r="B8777" t="s">
        <v>86</v>
      </c>
      <c r="C8777" t="s">
        <v>101</v>
      </c>
      <c r="D8777" t="s">
        <v>64</v>
      </c>
      <c r="E8777" t="s">
        <v>90</v>
      </c>
      <c r="F8777" t="s">
        <v>43</v>
      </c>
      <c r="G8777">
        <v>265</v>
      </c>
      <c r="H8777">
        <v>20</v>
      </c>
      <c r="I8777">
        <f>IF(VLOOKUP(Data!$A8777,summermonths, 2, FALSE) = 1, VLOOKUP(Data!$H8777,rateblocks, 2, FALSE), VLOOKUP(Data!H8777, rateblocks,3, FALSE))</f>
        <v>2</v>
      </c>
      <c r="J8777">
        <v>2.6409966945648193</v>
      </c>
      <c r="K8777">
        <v>2.7729549407958984</v>
      </c>
      <c r="L8777">
        <v>74.88751220703125</v>
      </c>
      <c r="M8777">
        <v>0.13195818662643433</v>
      </c>
      <c r="N8777">
        <v>0.30185979604721069</v>
      </c>
      <c r="O8777">
        <v>9.1119334101676941E-2</v>
      </c>
      <c r="P8777">
        <v>-0.36455699801445007</v>
      </c>
      <c r="Q8777">
        <v>-0.25489071011543274</v>
      </c>
      <c r="R8777">
        <v>-2.6337245479226112E-2</v>
      </c>
      <c r="S8777">
        <v>0.13195818662643433</v>
      </c>
      <c r="T8777">
        <v>0.29025360941886902</v>
      </c>
      <c r="U8777">
        <v>0.518807053565979</v>
      </c>
      <c r="V8777">
        <v>0.62847334146499634</v>
      </c>
    </row>
    <row r="8778" spans="1:22" x14ac:dyDescent="0.25">
      <c r="A8778" t="s">
        <v>125</v>
      </c>
      <c r="B8778" t="s">
        <v>86</v>
      </c>
      <c r="C8778" t="s">
        <v>101</v>
      </c>
      <c r="D8778" t="s">
        <v>110</v>
      </c>
      <c r="E8778" t="s">
        <v>90</v>
      </c>
      <c r="F8778" t="s">
        <v>43</v>
      </c>
      <c r="G8778">
        <v>265</v>
      </c>
      <c r="H8778">
        <v>11</v>
      </c>
      <c r="I8778">
        <f>IF(VLOOKUP(Data!$A8778,summermonths, 2, FALSE) = 1, VLOOKUP(Data!$H8778,rateblocks, 2, FALSE), VLOOKUP(Data!H8778, rateblocks,3, FALSE))</f>
        <v>2</v>
      </c>
      <c r="J8778">
        <v>1.510056734085083</v>
      </c>
      <c r="K8778">
        <v>1.684933066368103</v>
      </c>
      <c r="L8778">
        <v>69.080619812011719</v>
      </c>
      <c r="M8778">
        <v>0.1748763769865036</v>
      </c>
      <c r="N8778">
        <v>0.13931471109390259</v>
      </c>
      <c r="O8778">
        <v>1.9408589228987694E-2</v>
      </c>
      <c r="P8778">
        <v>-5.4275929927825928E-2</v>
      </c>
      <c r="Q8778">
        <v>-3.6626090295612812E-3</v>
      </c>
      <c r="R8778">
        <v>0.10181967169046402</v>
      </c>
      <c r="S8778">
        <v>0.1748763769865036</v>
      </c>
      <c r="T8778">
        <v>0.24793308973312378</v>
      </c>
      <c r="U8778">
        <v>0.35341536998748779</v>
      </c>
      <c r="V8778">
        <v>0.40402868390083313</v>
      </c>
    </row>
    <row r="8779" spans="1:22" x14ac:dyDescent="0.25">
      <c r="A8779" t="s">
        <v>99</v>
      </c>
      <c r="B8779" t="s">
        <v>86</v>
      </c>
      <c r="C8779" t="s">
        <v>101</v>
      </c>
      <c r="D8779" t="s">
        <v>64</v>
      </c>
      <c r="E8779" t="s">
        <v>90</v>
      </c>
      <c r="F8779" t="s">
        <v>43</v>
      </c>
      <c r="G8779">
        <v>265</v>
      </c>
      <c r="H8779">
        <v>18</v>
      </c>
      <c r="I8779">
        <f>IF(VLOOKUP(Data!$A8779,summermonths, 2, FALSE) = 1, VLOOKUP(Data!$H8779,rateblocks, 2, FALSE), VLOOKUP(Data!H8779, rateblocks,3, FALSE))</f>
        <v>1</v>
      </c>
      <c r="J8779">
        <v>2.1435341835021973</v>
      </c>
      <c r="K8779">
        <v>2.1184530258178711</v>
      </c>
      <c r="L8779">
        <v>77.762443542480469</v>
      </c>
      <c r="M8779">
        <v>-2.5081286206841469E-2</v>
      </c>
      <c r="N8779">
        <v>0.28724914789199829</v>
      </c>
      <c r="O8779">
        <v>8.2512073218822479E-2</v>
      </c>
      <c r="P8779">
        <v>-0.49756407737731934</v>
      </c>
      <c r="Q8779">
        <v>-0.39320588111877441</v>
      </c>
      <c r="R8779">
        <v>-0.1757148802280426</v>
      </c>
      <c r="S8779">
        <v>-2.5081286206841469E-2</v>
      </c>
      <c r="T8779">
        <v>0.12555231153964996</v>
      </c>
      <c r="U8779">
        <v>0.34304329752922058</v>
      </c>
      <c r="V8779">
        <v>0.44740152359008789</v>
      </c>
    </row>
    <row r="8780" spans="1:22" x14ac:dyDescent="0.25">
      <c r="A8780" t="s">
        <v>123</v>
      </c>
      <c r="B8780" t="s">
        <v>86</v>
      </c>
      <c r="C8780" t="s">
        <v>101</v>
      </c>
      <c r="D8780" t="s">
        <v>107</v>
      </c>
      <c r="E8780" t="s">
        <v>90</v>
      </c>
      <c r="F8780" t="s">
        <v>43</v>
      </c>
      <c r="G8780">
        <v>265</v>
      </c>
      <c r="H8780">
        <v>19</v>
      </c>
      <c r="I8780">
        <f>IF(VLOOKUP(Data!$A8780,summermonths, 2, FALSE) = 1, VLOOKUP(Data!$H8780,rateblocks, 2, FALSE), VLOOKUP(Data!H8780, rateblocks,3, FALSE))</f>
        <v>1</v>
      </c>
      <c r="J8780">
        <v>2.4178824424743652</v>
      </c>
      <c r="K8780">
        <v>2.5068609714508057</v>
      </c>
      <c r="L8780">
        <v>61.421848297119141</v>
      </c>
      <c r="M8780">
        <v>8.8978581130504608E-2</v>
      </c>
      <c r="N8780">
        <v>0.13972482085227966</v>
      </c>
      <c r="O8780">
        <v>1.9523026421666145E-2</v>
      </c>
      <c r="P8780">
        <v>-0.14084829390048981</v>
      </c>
      <c r="Q8780">
        <v>-9.0085983276367188E-2</v>
      </c>
      <c r="R8780">
        <v>1.5706812962889671E-2</v>
      </c>
      <c r="S8780">
        <v>8.8978581130504608E-2</v>
      </c>
      <c r="T8780">
        <v>0.16225035488605499</v>
      </c>
      <c r="U8780">
        <v>0.26804313063621521</v>
      </c>
      <c r="V8780">
        <v>0.31880545616149902</v>
      </c>
    </row>
    <row r="8781" spans="1:22" x14ac:dyDescent="0.25">
      <c r="A8781" t="s">
        <v>125</v>
      </c>
      <c r="B8781" t="s">
        <v>86</v>
      </c>
      <c r="C8781" t="s">
        <v>101</v>
      </c>
      <c r="D8781" t="s">
        <v>110</v>
      </c>
      <c r="E8781" t="s">
        <v>90</v>
      </c>
      <c r="F8781" t="s">
        <v>43</v>
      </c>
      <c r="G8781">
        <v>265</v>
      </c>
      <c r="H8781">
        <v>16</v>
      </c>
      <c r="I8781">
        <f>IF(VLOOKUP(Data!$A8781,summermonths, 2, FALSE) = 1, VLOOKUP(Data!$H8781,rateblocks, 2, FALSE), VLOOKUP(Data!H8781, rateblocks,3, FALSE))</f>
        <v>2</v>
      </c>
      <c r="J8781">
        <v>1.6826720237731934</v>
      </c>
      <c r="K8781">
        <v>1.7530961036682129</v>
      </c>
      <c r="L8781">
        <v>70.624183654785156</v>
      </c>
      <c r="M8781">
        <v>7.0424050092697144E-2</v>
      </c>
      <c r="N8781">
        <v>0.13877537846565247</v>
      </c>
      <c r="O8781">
        <v>1.9258605316281319E-2</v>
      </c>
      <c r="P8781">
        <v>-0.15784113109111786</v>
      </c>
      <c r="Q8781">
        <v>-0.10742375254631042</v>
      </c>
      <c r="R8781">
        <v>-2.3498295340687037E-3</v>
      </c>
      <c r="S8781">
        <v>7.0424050092697144E-2</v>
      </c>
      <c r="T8781">
        <v>0.1431979238986969</v>
      </c>
      <c r="U8781">
        <v>0.24827185273170471</v>
      </c>
      <c r="V8781">
        <v>0.29868924617767334</v>
      </c>
    </row>
    <row r="8782" spans="1:22" x14ac:dyDescent="0.25">
      <c r="A8782" t="s">
        <v>98</v>
      </c>
      <c r="B8782" t="s">
        <v>86</v>
      </c>
      <c r="C8782" t="s">
        <v>101</v>
      </c>
      <c r="D8782" t="s">
        <v>63</v>
      </c>
      <c r="E8782" t="s">
        <v>90</v>
      </c>
      <c r="F8782" t="s">
        <v>43</v>
      </c>
      <c r="G8782">
        <v>265</v>
      </c>
      <c r="H8782">
        <v>20</v>
      </c>
      <c r="I8782">
        <f>IF(VLOOKUP(Data!$A8782,summermonths, 2, FALSE) = 1, VLOOKUP(Data!$H8782,rateblocks, 2, FALSE), VLOOKUP(Data!H8782, rateblocks,3, FALSE))</f>
        <v>2</v>
      </c>
      <c r="J8782">
        <v>2.35282301902771</v>
      </c>
      <c r="K8782">
        <v>2.4334394931793213</v>
      </c>
      <c r="L8782">
        <v>73.020484924316406</v>
      </c>
      <c r="M8782">
        <v>8.061644434928894E-2</v>
      </c>
      <c r="N8782">
        <v>0.41467002034187317</v>
      </c>
      <c r="O8782">
        <v>0.17195121943950653</v>
      </c>
      <c r="P8782">
        <v>-0.60145503282546997</v>
      </c>
      <c r="Q8782">
        <v>-0.45080456137657166</v>
      </c>
      <c r="R8782">
        <v>-0.13683672249317169</v>
      </c>
      <c r="S8782">
        <v>8.061644434928894E-2</v>
      </c>
      <c r="T8782">
        <v>0.29806962609291077</v>
      </c>
      <c r="U8782">
        <v>0.61203747987747192</v>
      </c>
      <c r="V8782">
        <v>0.76268792152404785</v>
      </c>
    </row>
    <row r="8783" spans="1:22" x14ac:dyDescent="0.25">
      <c r="A8783" t="s">
        <v>123</v>
      </c>
      <c r="B8783" t="s">
        <v>86</v>
      </c>
      <c r="C8783" t="s">
        <v>102</v>
      </c>
      <c r="D8783" t="s">
        <v>112</v>
      </c>
      <c r="E8783" t="s">
        <v>90</v>
      </c>
      <c r="F8783" t="s">
        <v>43</v>
      </c>
      <c r="G8783">
        <v>265</v>
      </c>
      <c r="H8783">
        <v>13</v>
      </c>
      <c r="I8783">
        <f>IF(VLOOKUP(Data!$A8783,summermonths, 2, FALSE) = 1, VLOOKUP(Data!$H8783,rateblocks, 2, FALSE), VLOOKUP(Data!H8783, rateblocks,3, FALSE))</f>
        <v>2</v>
      </c>
      <c r="J8783">
        <v>1.4741477966308594</v>
      </c>
      <c r="K8783">
        <v>1.8403396606445312</v>
      </c>
      <c r="L8783">
        <v>83.396224975585938</v>
      </c>
      <c r="M8783">
        <v>0.36619183421134949</v>
      </c>
      <c r="N8783">
        <v>0.26451084017753601</v>
      </c>
      <c r="O8783">
        <v>6.996598094701767E-2</v>
      </c>
      <c r="P8783">
        <v>-6.8889781832695007E-2</v>
      </c>
      <c r="Q8783">
        <v>2.7207553386688232E-2</v>
      </c>
      <c r="R8783">
        <v>0.22748221457004547</v>
      </c>
      <c r="S8783">
        <v>0.36619183421134949</v>
      </c>
      <c r="T8783">
        <v>0.5049014687538147</v>
      </c>
      <c r="U8783">
        <v>0.70517611503601074</v>
      </c>
      <c r="V8783">
        <v>0.80127346515655518</v>
      </c>
    </row>
    <row r="8784" spans="1:22" x14ac:dyDescent="0.25">
      <c r="A8784" t="s">
        <v>97</v>
      </c>
      <c r="B8784" t="s">
        <v>86</v>
      </c>
      <c r="C8784" t="s">
        <v>101</v>
      </c>
      <c r="D8784" t="s">
        <v>62</v>
      </c>
      <c r="E8784" t="s">
        <v>90</v>
      </c>
      <c r="F8784" t="s">
        <v>43</v>
      </c>
      <c r="G8784">
        <v>265</v>
      </c>
      <c r="H8784">
        <v>13</v>
      </c>
      <c r="I8784">
        <f>IF(VLOOKUP(Data!$A8784,summermonths, 2, FALSE) = 1, VLOOKUP(Data!$H8784,rateblocks, 2, FALSE), VLOOKUP(Data!H8784, rateblocks,3, FALSE))</f>
        <v>1</v>
      </c>
      <c r="J8784">
        <v>2.0689103603363037</v>
      </c>
      <c r="K8784">
        <v>2.1734371185302734</v>
      </c>
      <c r="L8784">
        <v>76.696640014648438</v>
      </c>
      <c r="M8784">
        <v>0.10452681034803391</v>
      </c>
      <c r="N8784">
        <v>0.28144687414169312</v>
      </c>
      <c r="O8784">
        <v>7.921234518289566E-2</v>
      </c>
      <c r="P8784">
        <v>-0.35841208696365356</v>
      </c>
      <c r="Q8784">
        <v>-0.25616186857223511</v>
      </c>
      <c r="R8784">
        <v>-4.3064076453447342E-2</v>
      </c>
      <c r="S8784">
        <v>0.10452681034803391</v>
      </c>
      <c r="T8784">
        <v>0.25211769342422485</v>
      </c>
      <c r="U8784">
        <v>0.46521550416946411</v>
      </c>
      <c r="V8784">
        <v>0.56746572256088257</v>
      </c>
    </row>
    <row r="8785" spans="1:22" x14ac:dyDescent="0.25">
      <c r="A8785" t="s">
        <v>123</v>
      </c>
      <c r="B8785" t="s">
        <v>86</v>
      </c>
      <c r="C8785" t="s">
        <v>102</v>
      </c>
      <c r="D8785" t="s">
        <v>112</v>
      </c>
      <c r="E8785" t="s">
        <v>90</v>
      </c>
      <c r="F8785" t="s">
        <v>43</v>
      </c>
      <c r="G8785">
        <v>265</v>
      </c>
      <c r="H8785">
        <v>2</v>
      </c>
      <c r="I8785">
        <f>IF(VLOOKUP(Data!$A8785,summermonths, 2, FALSE) = 1, VLOOKUP(Data!$H8785,rateblocks, 2, FALSE), VLOOKUP(Data!H8785, rateblocks,3, FALSE))</f>
        <v>3</v>
      </c>
      <c r="J8785">
        <v>2.0316066741943359</v>
      </c>
      <c r="K8785">
        <v>2.0266036987304687</v>
      </c>
      <c r="L8785">
        <v>59.116981506347656</v>
      </c>
      <c r="M8785">
        <v>-5.0029209814965725E-3</v>
      </c>
      <c r="N8785">
        <v>0.16241553425788879</v>
      </c>
      <c r="O8785">
        <v>2.6378806680440903E-2</v>
      </c>
      <c r="P8785">
        <v>-0.27215269207954407</v>
      </c>
      <c r="Q8785">
        <v>-0.21314680576324463</v>
      </c>
      <c r="R8785">
        <v>-9.0173713862895966E-2</v>
      </c>
      <c r="S8785">
        <v>-5.0029209814965725E-3</v>
      </c>
      <c r="T8785">
        <v>8.0167867243289948E-2</v>
      </c>
      <c r="U8785">
        <v>0.20314095914363861</v>
      </c>
      <c r="V8785">
        <v>0.26214686036109924</v>
      </c>
    </row>
    <row r="8786" spans="1:22" x14ac:dyDescent="0.25">
      <c r="A8786" t="s">
        <v>124</v>
      </c>
      <c r="B8786" t="s">
        <v>86</v>
      </c>
      <c r="C8786" t="s">
        <v>101</v>
      </c>
      <c r="D8786" t="s">
        <v>108</v>
      </c>
      <c r="E8786" t="s">
        <v>90</v>
      </c>
      <c r="F8786" t="s">
        <v>43</v>
      </c>
      <c r="G8786">
        <v>265</v>
      </c>
      <c r="H8786">
        <v>10</v>
      </c>
      <c r="I8786">
        <f>IF(VLOOKUP(Data!$A8786,summermonths, 2, FALSE) = 1, VLOOKUP(Data!$H8786,rateblocks, 2, FALSE), VLOOKUP(Data!H8786, rateblocks,3, FALSE))</f>
        <v>2</v>
      </c>
      <c r="J8786">
        <v>1.3523743152618408</v>
      </c>
      <c r="K8786">
        <v>1.5001465082168579</v>
      </c>
      <c r="L8786">
        <v>66.840972900390625</v>
      </c>
      <c r="M8786">
        <v>0.1477721780538559</v>
      </c>
      <c r="N8786">
        <v>0.12787914276123047</v>
      </c>
      <c r="O8786">
        <v>1.6353074461221695E-2</v>
      </c>
      <c r="P8786">
        <v>-6.2570296227931976E-2</v>
      </c>
      <c r="Q8786">
        <v>-1.611153781414032E-2</v>
      </c>
      <c r="R8786">
        <v>8.0712288618087769E-2</v>
      </c>
      <c r="S8786">
        <v>0.1477721780538559</v>
      </c>
      <c r="T8786">
        <v>0.21483206748962402</v>
      </c>
      <c r="U8786">
        <v>0.31165587902069092</v>
      </c>
      <c r="V8786">
        <v>0.35811465978622437</v>
      </c>
    </row>
    <row r="8787" spans="1:22" x14ac:dyDescent="0.25">
      <c r="A8787" t="s">
        <v>125</v>
      </c>
      <c r="B8787" t="s">
        <v>86</v>
      </c>
      <c r="C8787" t="s">
        <v>102</v>
      </c>
      <c r="D8787" t="s">
        <v>109</v>
      </c>
      <c r="E8787" t="s">
        <v>90</v>
      </c>
      <c r="F8787" t="s">
        <v>43</v>
      </c>
      <c r="G8787">
        <v>265</v>
      </c>
      <c r="H8787">
        <v>14</v>
      </c>
      <c r="I8787">
        <f>IF(VLOOKUP(Data!$A8787,summermonths, 2, FALSE) = 1, VLOOKUP(Data!$H8787,rateblocks, 2, FALSE), VLOOKUP(Data!H8787, rateblocks,3, FALSE))</f>
        <v>2</v>
      </c>
      <c r="J8787">
        <v>1.8869284391403198</v>
      </c>
      <c r="K8787">
        <v>2.0108869075775146</v>
      </c>
      <c r="L8787">
        <v>81.207550048828125</v>
      </c>
      <c r="M8787">
        <v>0.12395839393138885</v>
      </c>
      <c r="N8787">
        <v>0.24295394122600555</v>
      </c>
      <c r="O8787">
        <v>5.9026617556810379E-2</v>
      </c>
      <c r="P8787">
        <v>-0.275665283203125</v>
      </c>
      <c r="Q8787">
        <v>-0.18739961087703705</v>
      </c>
      <c r="R8787">
        <v>-3.4467773512005806E-3</v>
      </c>
      <c r="S8787">
        <v>0.12395839393138885</v>
      </c>
      <c r="T8787">
        <v>0.25136357545852661</v>
      </c>
      <c r="U8787">
        <v>0.43531638383865356</v>
      </c>
      <c r="V8787">
        <v>0.52358204126358032</v>
      </c>
    </row>
    <row r="8788" spans="1:22" x14ac:dyDescent="0.25">
      <c r="A8788" t="s">
        <v>122</v>
      </c>
      <c r="B8788" t="s">
        <v>86</v>
      </c>
      <c r="C8788" t="s">
        <v>102</v>
      </c>
      <c r="D8788" t="s">
        <v>106</v>
      </c>
      <c r="E8788" t="s">
        <v>90</v>
      </c>
      <c r="F8788" t="s">
        <v>43</v>
      </c>
      <c r="G8788">
        <v>265</v>
      </c>
      <c r="H8788">
        <v>22</v>
      </c>
      <c r="I8788">
        <f>IF(VLOOKUP(Data!$A8788,summermonths, 2, FALSE) = 1, VLOOKUP(Data!$H8788,rateblocks, 2, FALSE), VLOOKUP(Data!H8788, rateblocks,3, FALSE))</f>
        <v>2</v>
      </c>
      <c r="J8788">
        <v>2.1933984756469727</v>
      </c>
      <c r="K8788">
        <v>2.3688113689422607</v>
      </c>
      <c r="L8788">
        <v>46.864151000976563</v>
      </c>
      <c r="M8788">
        <v>0.17541274428367615</v>
      </c>
      <c r="N8788">
        <v>0.22765767574310303</v>
      </c>
      <c r="O8788">
        <v>5.1828015595674515E-2</v>
      </c>
      <c r="P8788">
        <v>-0.19905081391334534</v>
      </c>
      <c r="Q8788">
        <v>-0.11634230613708496</v>
      </c>
      <c r="R8788">
        <v>5.6028943508863449E-2</v>
      </c>
      <c r="S8788">
        <v>0.17541274428367615</v>
      </c>
      <c r="T8788">
        <v>0.29479655623435974</v>
      </c>
      <c r="U8788">
        <v>0.46716779470443726</v>
      </c>
      <c r="V8788">
        <v>0.54987627267837524</v>
      </c>
    </row>
    <row r="8789" spans="1:22" x14ac:dyDescent="0.25">
      <c r="A8789" t="s">
        <v>98</v>
      </c>
      <c r="B8789" t="s">
        <v>86</v>
      </c>
      <c r="C8789" t="s">
        <v>102</v>
      </c>
      <c r="D8789" t="s">
        <v>69</v>
      </c>
      <c r="E8789" t="s">
        <v>90</v>
      </c>
      <c r="F8789" t="s">
        <v>43</v>
      </c>
      <c r="G8789">
        <v>265</v>
      </c>
      <c r="H8789">
        <v>2</v>
      </c>
      <c r="I8789">
        <f>IF(VLOOKUP(Data!$A8789,summermonths, 2, FALSE) = 1, VLOOKUP(Data!$H8789,rateblocks, 2, FALSE), VLOOKUP(Data!H8789, rateblocks,3, FALSE))</f>
        <v>3</v>
      </c>
      <c r="J8789">
        <v>2.5646469593048096</v>
      </c>
      <c r="K8789">
        <v>2.2501320838928223</v>
      </c>
      <c r="L8789">
        <v>73.781135559082031</v>
      </c>
      <c r="M8789">
        <v>-0.31451499462127686</v>
      </c>
      <c r="N8789">
        <v>0.54396003484725952</v>
      </c>
      <c r="O8789">
        <v>0.29589250683784485</v>
      </c>
      <c r="P8789">
        <v>-1.2092496156692505</v>
      </c>
      <c r="Q8789">
        <v>-1.0116277933120728</v>
      </c>
      <c r="R8789">
        <v>-0.59976792335510254</v>
      </c>
      <c r="S8789">
        <v>-0.31451499462127686</v>
      </c>
      <c r="T8789">
        <v>-2.9262073338031769E-2</v>
      </c>
      <c r="U8789">
        <v>0.38259783387184143</v>
      </c>
      <c r="V8789">
        <v>0.58021962642669678</v>
      </c>
    </row>
    <row r="8790" spans="1:22" x14ac:dyDescent="0.25">
      <c r="A8790" t="s">
        <v>123</v>
      </c>
      <c r="B8790" t="s">
        <v>86</v>
      </c>
      <c r="C8790" t="s">
        <v>101</v>
      </c>
      <c r="D8790" t="s">
        <v>107</v>
      </c>
      <c r="E8790" t="s">
        <v>90</v>
      </c>
      <c r="F8790" t="s">
        <v>43</v>
      </c>
      <c r="G8790">
        <v>265</v>
      </c>
      <c r="H8790">
        <v>3</v>
      </c>
      <c r="I8790">
        <f>IF(VLOOKUP(Data!$A8790,summermonths, 2, FALSE) = 1, VLOOKUP(Data!$H8790,rateblocks, 2, FALSE), VLOOKUP(Data!H8790, rateblocks,3, FALSE))</f>
        <v>3</v>
      </c>
      <c r="J8790">
        <v>1.8687577247619629</v>
      </c>
      <c r="K8790">
        <v>1.9569364786148071</v>
      </c>
      <c r="L8790">
        <v>54.394241333007813</v>
      </c>
      <c r="M8790">
        <v>8.8178776204586029E-2</v>
      </c>
      <c r="N8790">
        <v>0.10063042491674423</v>
      </c>
      <c r="O8790">
        <v>1.012648269534111E-2</v>
      </c>
      <c r="P8790">
        <v>-7.7343545854091644E-2</v>
      </c>
      <c r="Q8790">
        <v>-4.0784303098917007E-2</v>
      </c>
      <c r="R8790">
        <v>3.5408128052949905E-2</v>
      </c>
      <c r="S8790">
        <v>8.8178776204586029E-2</v>
      </c>
      <c r="T8790">
        <v>0.14094942808151245</v>
      </c>
      <c r="U8790">
        <v>0.21714185178279877</v>
      </c>
      <c r="V8790">
        <v>0.25370109081268311</v>
      </c>
    </row>
    <row r="8791" spans="1:22" x14ac:dyDescent="0.25">
      <c r="A8791" t="s">
        <v>125</v>
      </c>
      <c r="B8791" t="s">
        <v>86</v>
      </c>
      <c r="C8791" t="s">
        <v>101</v>
      </c>
      <c r="D8791" t="s">
        <v>110</v>
      </c>
      <c r="E8791" t="s">
        <v>90</v>
      </c>
      <c r="F8791" t="s">
        <v>43</v>
      </c>
      <c r="G8791">
        <v>265</v>
      </c>
      <c r="H8791">
        <v>1</v>
      </c>
      <c r="I8791">
        <f>IF(VLOOKUP(Data!$A8791,summermonths, 2, FALSE) = 1, VLOOKUP(Data!$H8791,rateblocks, 2, FALSE), VLOOKUP(Data!H8791, rateblocks,3, FALSE))</f>
        <v>3</v>
      </c>
      <c r="J8791">
        <v>1.9967633485794067</v>
      </c>
      <c r="K8791">
        <v>2.0287365913391113</v>
      </c>
      <c r="L8791">
        <v>58.996055603027344</v>
      </c>
      <c r="M8791">
        <v>3.1973302364349365E-2</v>
      </c>
      <c r="N8791">
        <v>0.10117203742265701</v>
      </c>
      <c r="O8791">
        <v>1.0235780850052834E-2</v>
      </c>
      <c r="P8791">
        <v>-0.13443988561630249</v>
      </c>
      <c r="Q8791">
        <v>-9.768388420343399E-2</v>
      </c>
      <c r="R8791">
        <v>-2.1081365644931793E-2</v>
      </c>
      <c r="S8791">
        <v>3.1973302364349365E-2</v>
      </c>
      <c r="T8791">
        <v>8.5027970373630524E-2</v>
      </c>
      <c r="U8791">
        <v>0.16163048148155212</v>
      </c>
      <c r="V8791">
        <v>0.19838649034500122</v>
      </c>
    </row>
    <row r="8792" spans="1:22" x14ac:dyDescent="0.25">
      <c r="A8792" t="s">
        <v>100</v>
      </c>
      <c r="B8792" t="s">
        <v>86</v>
      </c>
      <c r="C8792" t="s">
        <v>102</v>
      </c>
      <c r="D8792" t="s">
        <v>71</v>
      </c>
      <c r="E8792" t="s">
        <v>90</v>
      </c>
      <c r="F8792" t="s">
        <v>43</v>
      </c>
      <c r="G8792">
        <v>265</v>
      </c>
      <c r="H8792">
        <v>12</v>
      </c>
      <c r="I8792">
        <f>IF(VLOOKUP(Data!$A8792,summermonths, 2, FALSE) = 1, VLOOKUP(Data!$H8792,rateblocks, 2, FALSE), VLOOKUP(Data!H8792, rateblocks,3, FALSE))</f>
        <v>1</v>
      </c>
      <c r="J8792">
        <v>2.3570866584777832</v>
      </c>
      <c r="K8792">
        <v>2.2963018417358398</v>
      </c>
      <c r="L8792">
        <v>84.328300476074219</v>
      </c>
      <c r="M8792">
        <v>-6.0784783214330673E-2</v>
      </c>
      <c r="N8792">
        <v>0.57096070051193237</v>
      </c>
      <c r="O8792">
        <v>0.32599613070487976</v>
      </c>
      <c r="P8792">
        <v>-0.99993157386779785</v>
      </c>
      <c r="Q8792">
        <v>-0.79250037670135498</v>
      </c>
      <c r="R8792">
        <v>-0.36019685864448547</v>
      </c>
      <c r="S8792">
        <v>-6.0784783214330673E-2</v>
      </c>
      <c r="T8792">
        <v>0.23862729966640472</v>
      </c>
      <c r="U8792">
        <v>0.67093080282211304</v>
      </c>
      <c r="V8792">
        <v>0.87836199998855591</v>
      </c>
    </row>
    <row r="8793" spans="1:22" x14ac:dyDescent="0.25">
      <c r="A8793" t="s">
        <v>124</v>
      </c>
      <c r="B8793" t="s">
        <v>86</v>
      </c>
      <c r="C8793" t="s">
        <v>101</v>
      </c>
      <c r="D8793" t="s">
        <v>108</v>
      </c>
      <c r="E8793" t="s">
        <v>90</v>
      </c>
      <c r="F8793" t="s">
        <v>43</v>
      </c>
      <c r="G8793">
        <v>265</v>
      </c>
      <c r="H8793">
        <v>12</v>
      </c>
      <c r="I8793">
        <f>IF(VLOOKUP(Data!$A8793,summermonths, 2, FALSE) = 1, VLOOKUP(Data!$H8793,rateblocks, 2, FALSE), VLOOKUP(Data!H8793, rateblocks,3, FALSE))</f>
        <v>2</v>
      </c>
      <c r="J8793">
        <v>1.5339188575744629</v>
      </c>
      <c r="K8793">
        <v>1.7233468294143677</v>
      </c>
      <c r="L8793">
        <v>71.780052185058594</v>
      </c>
      <c r="M8793">
        <v>0.18942797183990479</v>
      </c>
      <c r="N8793">
        <v>0.13977207243442535</v>
      </c>
      <c r="O8793">
        <v>1.9536232575774193E-2</v>
      </c>
      <c r="P8793">
        <v>-4.047662764787674E-2</v>
      </c>
      <c r="Q8793">
        <v>1.0302853770554066E-2</v>
      </c>
      <c r="R8793">
        <v>0.11613142490386963</v>
      </c>
      <c r="S8793">
        <v>0.18942797183990479</v>
      </c>
      <c r="T8793">
        <v>0.26272451877593994</v>
      </c>
      <c r="U8793">
        <v>0.36855310201644897</v>
      </c>
      <c r="V8793">
        <v>0.41933256387710571</v>
      </c>
    </row>
    <row r="8794" spans="1:22" x14ac:dyDescent="0.25">
      <c r="A8794" t="s">
        <v>96</v>
      </c>
      <c r="B8794" t="s">
        <v>86</v>
      </c>
      <c r="C8794" t="s">
        <v>101</v>
      </c>
      <c r="D8794" t="s">
        <v>61</v>
      </c>
      <c r="E8794" t="s">
        <v>90</v>
      </c>
      <c r="F8794" t="s">
        <v>43</v>
      </c>
      <c r="G8794">
        <v>265</v>
      </c>
      <c r="H8794">
        <v>14</v>
      </c>
      <c r="I8794">
        <f>IF(VLOOKUP(Data!$A8794,summermonths, 2, FALSE) = 1, VLOOKUP(Data!$H8794,rateblocks, 2, FALSE), VLOOKUP(Data!H8794, rateblocks,3, FALSE))</f>
        <v>1</v>
      </c>
      <c r="J8794">
        <v>1.6727840900421143</v>
      </c>
      <c r="K8794">
        <v>2.0258705615997314</v>
      </c>
      <c r="L8794">
        <v>73.980789184570313</v>
      </c>
      <c r="M8794">
        <v>0.35308641195297241</v>
      </c>
      <c r="N8794">
        <v>0.21619011461734772</v>
      </c>
      <c r="O8794">
        <v>4.6738166362047195E-2</v>
      </c>
      <c r="P8794">
        <v>-2.5146822445094585E-3</v>
      </c>
      <c r="Q8794">
        <v>7.6027631759643555E-2</v>
      </c>
      <c r="R8794">
        <v>0.23971620202064514</v>
      </c>
      <c r="S8794">
        <v>0.35308641195297241</v>
      </c>
      <c r="T8794">
        <v>0.46645662188529968</v>
      </c>
      <c r="U8794">
        <v>0.63014519214630127</v>
      </c>
      <c r="V8794">
        <v>0.70868748426437378</v>
      </c>
    </row>
    <row r="8795" spans="1:22" x14ac:dyDescent="0.25">
      <c r="A8795" t="s">
        <v>125</v>
      </c>
      <c r="B8795" t="s">
        <v>86</v>
      </c>
      <c r="C8795" t="s">
        <v>101</v>
      </c>
      <c r="D8795" t="s">
        <v>110</v>
      </c>
      <c r="E8795" t="s">
        <v>90</v>
      </c>
      <c r="F8795" t="s">
        <v>43</v>
      </c>
      <c r="G8795">
        <v>265</v>
      </c>
      <c r="H8795">
        <v>23</v>
      </c>
      <c r="I8795">
        <f>IF(VLOOKUP(Data!$A8795,summermonths, 2, FALSE) = 1, VLOOKUP(Data!$H8795,rateblocks, 2, FALSE), VLOOKUP(Data!H8795, rateblocks,3, FALSE))</f>
        <v>3</v>
      </c>
      <c r="J8795">
        <v>2.1416923999786377</v>
      </c>
      <c r="K8795">
        <v>2.2450764179229736</v>
      </c>
      <c r="L8795">
        <v>61.098457336425781</v>
      </c>
      <c r="M8795">
        <v>0.10338403284549713</v>
      </c>
      <c r="N8795">
        <v>9.8510012030601501E-2</v>
      </c>
      <c r="O8795">
        <v>9.7042229026556015E-3</v>
      </c>
      <c r="P8795">
        <v>-5.8650515973567963E-2</v>
      </c>
      <c r="Q8795">
        <v>-2.2861627861857414E-2</v>
      </c>
      <c r="R8795">
        <v>5.1725331693887711E-2</v>
      </c>
      <c r="S8795">
        <v>0.10338403284549713</v>
      </c>
      <c r="T8795">
        <v>0.15504273772239685</v>
      </c>
      <c r="U8795">
        <v>0.22962969541549683</v>
      </c>
      <c r="V8795">
        <v>0.26541858911514282</v>
      </c>
    </row>
    <row r="8796" spans="1:22" x14ac:dyDescent="0.25">
      <c r="A8796" t="s">
        <v>95</v>
      </c>
      <c r="B8796" t="s">
        <v>86</v>
      </c>
      <c r="C8796" t="s">
        <v>102</v>
      </c>
      <c r="D8796" t="s">
        <v>66</v>
      </c>
      <c r="E8796" t="s">
        <v>90</v>
      </c>
      <c r="F8796" t="s">
        <v>43</v>
      </c>
      <c r="G8796">
        <v>265</v>
      </c>
      <c r="H8796">
        <v>24</v>
      </c>
      <c r="I8796">
        <f>IF(VLOOKUP(Data!$A8796,summermonths, 2, FALSE) = 1, VLOOKUP(Data!$H8796,rateblocks, 2, FALSE), VLOOKUP(Data!H8796, rateblocks,3, FALSE))</f>
        <v>3</v>
      </c>
      <c r="J8796">
        <v>2.129817008972168</v>
      </c>
      <c r="K8796">
        <v>2.2216227054595947</v>
      </c>
      <c r="L8796">
        <v>63.516983032226563</v>
      </c>
      <c r="M8796">
        <v>9.1805554926395416E-2</v>
      </c>
      <c r="N8796">
        <v>0.22565245628356934</v>
      </c>
      <c r="O8796">
        <v>5.0919029861688614E-2</v>
      </c>
      <c r="P8796">
        <v>-0.27935969829559326</v>
      </c>
      <c r="Q8796">
        <v>-0.1973797082901001</v>
      </c>
      <c r="R8796">
        <v>-2.6526708155870438E-2</v>
      </c>
      <c r="S8796">
        <v>9.1805554926395416E-2</v>
      </c>
      <c r="T8796">
        <v>0.21013781428337097</v>
      </c>
      <c r="U8796">
        <v>0.38099080324172974</v>
      </c>
      <c r="V8796">
        <v>0.46297082304954529</v>
      </c>
    </row>
    <row r="8797" spans="1:22" x14ac:dyDescent="0.25">
      <c r="A8797" t="s">
        <v>99</v>
      </c>
      <c r="B8797" t="s">
        <v>86</v>
      </c>
      <c r="C8797" t="s">
        <v>101</v>
      </c>
      <c r="D8797" t="s">
        <v>64</v>
      </c>
      <c r="E8797" t="s">
        <v>90</v>
      </c>
      <c r="F8797" t="s">
        <v>43</v>
      </c>
      <c r="G8797">
        <v>265</v>
      </c>
      <c r="H8797">
        <v>12</v>
      </c>
      <c r="I8797">
        <f>IF(VLOOKUP(Data!$A8797,summermonths, 2, FALSE) = 1, VLOOKUP(Data!$H8797,rateblocks, 2, FALSE), VLOOKUP(Data!H8797, rateblocks,3, FALSE))</f>
        <v>1</v>
      </c>
      <c r="J8797">
        <v>2.2959017753601074</v>
      </c>
      <c r="K8797">
        <v>2.1516163349151611</v>
      </c>
      <c r="L8797">
        <v>80.833961486816406</v>
      </c>
      <c r="M8797">
        <v>-0.14428533613681793</v>
      </c>
      <c r="N8797">
        <v>0.29685869812965393</v>
      </c>
      <c r="O8797">
        <v>8.8125087320804596E-2</v>
      </c>
      <c r="P8797">
        <v>-0.63257443904876709</v>
      </c>
      <c r="Q8797">
        <v>-0.52472507953643799</v>
      </c>
      <c r="R8797">
        <v>-0.29995819926261902</v>
      </c>
      <c r="S8797">
        <v>-0.14428533613681793</v>
      </c>
      <c r="T8797">
        <v>1.1387517675757408E-2</v>
      </c>
      <c r="U8797">
        <v>0.23615439236164093</v>
      </c>
      <c r="V8797">
        <v>0.34400376677513123</v>
      </c>
    </row>
    <row r="8798" spans="1:22" x14ac:dyDescent="0.25">
      <c r="A8798" t="s">
        <v>100</v>
      </c>
      <c r="B8798" t="s">
        <v>86</v>
      </c>
      <c r="C8798" t="s">
        <v>101</v>
      </c>
      <c r="D8798" t="s">
        <v>65</v>
      </c>
      <c r="E8798" t="s">
        <v>90</v>
      </c>
      <c r="F8798" t="s">
        <v>43</v>
      </c>
      <c r="G8798">
        <v>265</v>
      </c>
      <c r="H8798">
        <v>15</v>
      </c>
      <c r="I8798">
        <f>IF(VLOOKUP(Data!$A8798,summermonths, 2, FALSE) = 1, VLOOKUP(Data!$H8798,rateblocks, 2, FALSE), VLOOKUP(Data!H8798, rateblocks,3, FALSE))</f>
        <v>1</v>
      </c>
      <c r="J8798">
        <v>2.1173932552337646</v>
      </c>
      <c r="K8798">
        <v>2.2341775894165039</v>
      </c>
      <c r="L8798">
        <v>80.93756103515625</v>
      </c>
      <c r="M8798">
        <v>0.11678446084260941</v>
      </c>
      <c r="N8798">
        <v>0.30824103951454163</v>
      </c>
      <c r="O8798">
        <v>9.5012538135051727E-2</v>
      </c>
      <c r="P8798">
        <v>-0.39022693037986755</v>
      </c>
      <c r="Q8798">
        <v>-0.2782423198223114</v>
      </c>
      <c r="R8798">
        <v>-4.4857297092676163E-2</v>
      </c>
      <c r="S8798">
        <v>0.11678446084260941</v>
      </c>
      <c r="T8798">
        <v>0.27842622995376587</v>
      </c>
      <c r="U8798">
        <v>0.51181125640869141</v>
      </c>
      <c r="V8798">
        <v>0.62379586696624756</v>
      </c>
    </row>
    <row r="8799" spans="1:22" x14ac:dyDescent="0.25">
      <c r="A8799" t="s">
        <v>124</v>
      </c>
      <c r="B8799" t="s">
        <v>86</v>
      </c>
      <c r="C8799" t="s">
        <v>101</v>
      </c>
      <c r="D8799" t="s">
        <v>108</v>
      </c>
      <c r="E8799" t="s">
        <v>90</v>
      </c>
      <c r="F8799" t="s">
        <v>43</v>
      </c>
      <c r="G8799">
        <v>265</v>
      </c>
      <c r="H8799">
        <v>19</v>
      </c>
      <c r="I8799">
        <f>IF(VLOOKUP(Data!$A8799,summermonths, 2, FALSE) = 1, VLOOKUP(Data!$H8799,rateblocks, 2, FALSE), VLOOKUP(Data!H8799, rateblocks,3, FALSE))</f>
        <v>1</v>
      </c>
      <c r="J8799">
        <v>1.893193244934082</v>
      </c>
      <c r="K8799">
        <v>2.1081769466400146</v>
      </c>
      <c r="L8799">
        <v>66.341423034667969</v>
      </c>
      <c r="M8799">
        <v>0.21498380601406097</v>
      </c>
      <c r="N8799">
        <v>0.13923928141593933</v>
      </c>
      <c r="O8799">
        <v>1.9387576729059219E-2</v>
      </c>
      <c r="P8799">
        <v>-1.4044431038200855E-2</v>
      </c>
      <c r="Q8799">
        <v>3.6541488021612167E-2</v>
      </c>
      <c r="R8799">
        <v>0.14196665585041046</v>
      </c>
      <c r="S8799">
        <v>0.21498380601406097</v>
      </c>
      <c r="T8799">
        <v>0.28800097107887268</v>
      </c>
      <c r="U8799">
        <v>0.39342612028121948</v>
      </c>
      <c r="V8799">
        <v>0.44401204586029053</v>
      </c>
    </row>
    <row r="8800" spans="1:22" x14ac:dyDescent="0.25">
      <c r="A8800" t="s">
        <v>124</v>
      </c>
      <c r="B8800" t="s">
        <v>86</v>
      </c>
      <c r="C8800" t="s">
        <v>102</v>
      </c>
      <c r="D8800" t="s">
        <v>105</v>
      </c>
      <c r="E8800" t="s">
        <v>90</v>
      </c>
      <c r="F8800" t="s">
        <v>43</v>
      </c>
      <c r="G8800">
        <v>265</v>
      </c>
      <c r="H8800">
        <v>8</v>
      </c>
      <c r="I8800">
        <f>IF(VLOOKUP(Data!$A8800,summermonths, 2, FALSE) = 1, VLOOKUP(Data!$H8800,rateblocks, 2, FALSE), VLOOKUP(Data!H8800, rateblocks,3, FALSE))</f>
        <v>2</v>
      </c>
      <c r="J8800">
        <v>1.5771638154983521</v>
      </c>
      <c r="K8800">
        <v>1.6715093851089478</v>
      </c>
      <c r="L8800">
        <v>65.811317443847656</v>
      </c>
      <c r="M8800">
        <v>9.4345599412918091E-2</v>
      </c>
      <c r="N8800">
        <v>0.22001521289348602</v>
      </c>
      <c r="O8800">
        <v>4.8406694084405899E-2</v>
      </c>
      <c r="P8800">
        <v>-0.26754721999168396</v>
      </c>
      <c r="Q8800">
        <v>-0.18761524558067322</v>
      </c>
      <c r="R8800">
        <v>-2.1030491217970848E-2</v>
      </c>
      <c r="S8800">
        <v>9.4345599412918091E-2</v>
      </c>
      <c r="T8800">
        <v>0.20972168445587158</v>
      </c>
      <c r="U8800">
        <v>0.3763064444065094</v>
      </c>
      <c r="V8800">
        <v>0.45623841881752014</v>
      </c>
    </row>
    <row r="8801" spans="1:22" x14ac:dyDescent="0.25">
      <c r="A8801" t="s">
        <v>124</v>
      </c>
      <c r="B8801" t="s">
        <v>86</v>
      </c>
      <c r="C8801" t="s">
        <v>101</v>
      </c>
      <c r="D8801" t="s">
        <v>108</v>
      </c>
      <c r="E8801" t="s">
        <v>90</v>
      </c>
      <c r="F8801" t="s">
        <v>43</v>
      </c>
      <c r="G8801">
        <v>265</v>
      </c>
      <c r="H8801">
        <v>21</v>
      </c>
      <c r="I8801">
        <f>IF(VLOOKUP(Data!$A8801,summermonths, 2, FALSE) = 1, VLOOKUP(Data!$H8801,rateblocks, 2, FALSE), VLOOKUP(Data!H8801, rateblocks,3, FALSE))</f>
        <v>2</v>
      </c>
      <c r="J8801">
        <v>2.4053928852081299</v>
      </c>
      <c r="K8801">
        <v>2.5067574977874756</v>
      </c>
      <c r="L8801">
        <v>62.945911407470703</v>
      </c>
      <c r="M8801">
        <v>0.10136458277702332</v>
      </c>
      <c r="N8801">
        <v>0.15759082138538361</v>
      </c>
      <c r="O8801">
        <v>2.4834867566823959E-2</v>
      </c>
      <c r="P8801">
        <v>-0.15784925222396851</v>
      </c>
      <c r="Q8801">
        <v>-0.10059618204832077</v>
      </c>
      <c r="R8801">
        <v>1.8723875284194946E-2</v>
      </c>
      <c r="S8801">
        <v>0.10136458277702332</v>
      </c>
      <c r="T8801">
        <v>0.18400529026985168</v>
      </c>
      <c r="U8801">
        <v>0.303325355052948</v>
      </c>
      <c r="V8801">
        <v>0.36057841777801514</v>
      </c>
    </row>
    <row r="8802" spans="1:22" x14ac:dyDescent="0.25">
      <c r="A8802" t="s">
        <v>99</v>
      </c>
      <c r="B8802" t="s">
        <v>86</v>
      </c>
      <c r="C8802" t="s">
        <v>102</v>
      </c>
      <c r="D8802" t="s">
        <v>70</v>
      </c>
      <c r="E8802" t="s">
        <v>90</v>
      </c>
      <c r="F8802" t="s">
        <v>43</v>
      </c>
      <c r="G8802">
        <v>265</v>
      </c>
      <c r="H8802">
        <v>11</v>
      </c>
      <c r="I8802">
        <f>IF(VLOOKUP(Data!$A8802,summermonths, 2, FALSE) = 1, VLOOKUP(Data!$H8802,rateblocks, 2, FALSE), VLOOKUP(Data!H8802, rateblocks,3, FALSE))</f>
        <v>2</v>
      </c>
      <c r="J8802">
        <v>2.8005707263946533</v>
      </c>
      <c r="K8802">
        <v>2.3564906120300293</v>
      </c>
      <c r="L8802">
        <v>89.769813537597656</v>
      </c>
      <c r="M8802">
        <v>-0.44408023357391357</v>
      </c>
      <c r="N8802">
        <v>0.59661877155303955</v>
      </c>
      <c r="O8802">
        <v>0.35595396161079407</v>
      </c>
      <c r="P8802">
        <v>-1.4254307746887207</v>
      </c>
      <c r="Q8802">
        <v>-1.2086780071258545</v>
      </c>
      <c r="R8802">
        <v>-0.75694739818572998</v>
      </c>
      <c r="S8802">
        <v>-0.44408023357391357</v>
      </c>
      <c r="T8802">
        <v>-0.13121303915977478</v>
      </c>
      <c r="U8802">
        <v>0.32051748037338257</v>
      </c>
      <c r="V8802">
        <v>0.53727030754089355</v>
      </c>
    </row>
    <row r="8803" spans="1:22" x14ac:dyDescent="0.25">
      <c r="A8803" t="s">
        <v>122</v>
      </c>
      <c r="B8803" t="s">
        <v>86</v>
      </c>
      <c r="C8803" t="s">
        <v>102</v>
      </c>
      <c r="D8803" t="s">
        <v>106</v>
      </c>
      <c r="E8803" t="s">
        <v>90</v>
      </c>
      <c r="F8803" t="s">
        <v>43</v>
      </c>
      <c r="G8803">
        <v>265</v>
      </c>
      <c r="H8803">
        <v>16</v>
      </c>
      <c r="I8803">
        <f>IF(VLOOKUP(Data!$A8803,summermonths, 2, FALSE) = 1, VLOOKUP(Data!$H8803,rateblocks, 2, FALSE), VLOOKUP(Data!H8803, rateblocks,3, FALSE))</f>
        <v>2</v>
      </c>
      <c r="J8803">
        <v>1.4571888446807861</v>
      </c>
      <c r="K8803">
        <v>1.4993019104003906</v>
      </c>
      <c r="L8803">
        <v>56.607547760009766</v>
      </c>
      <c r="M8803">
        <v>4.2113013565540314E-2</v>
      </c>
      <c r="N8803">
        <v>0.23141495883464813</v>
      </c>
      <c r="O8803">
        <v>5.3552884608507156E-2</v>
      </c>
      <c r="P8803">
        <v>-0.33853071928024292</v>
      </c>
      <c r="Q8803">
        <v>-0.25445717573165894</v>
      </c>
      <c r="R8803">
        <v>-7.9241111874580383E-2</v>
      </c>
      <c r="S8803">
        <v>4.2113013565540314E-2</v>
      </c>
      <c r="T8803">
        <v>0.16346713900566101</v>
      </c>
      <c r="U8803">
        <v>0.33868321776390076</v>
      </c>
      <c r="V8803">
        <v>0.42275676131248474</v>
      </c>
    </row>
    <row r="8804" spans="1:22" x14ac:dyDescent="0.25">
      <c r="A8804" t="s">
        <v>95</v>
      </c>
      <c r="B8804" t="s">
        <v>86</v>
      </c>
      <c r="C8804" t="s">
        <v>101</v>
      </c>
      <c r="D8804" t="s">
        <v>60</v>
      </c>
      <c r="E8804" t="s">
        <v>90</v>
      </c>
      <c r="F8804" t="s">
        <v>43</v>
      </c>
      <c r="G8804">
        <v>265</v>
      </c>
      <c r="H8804">
        <v>17</v>
      </c>
      <c r="I8804">
        <f>IF(VLOOKUP(Data!$A8804,summermonths, 2, FALSE) = 1, VLOOKUP(Data!$H8804,rateblocks, 2, FALSE), VLOOKUP(Data!H8804, rateblocks,3, FALSE))</f>
        <v>1</v>
      </c>
      <c r="J8804">
        <v>1.4730597734451294</v>
      </c>
      <c r="K8804">
        <v>1.6088254451751709</v>
      </c>
      <c r="L8804">
        <v>65.451507568359375</v>
      </c>
      <c r="M8804">
        <v>0.13576574623584747</v>
      </c>
      <c r="N8804">
        <v>0.1747916042804718</v>
      </c>
      <c r="O8804">
        <v>3.0552104115486145E-2</v>
      </c>
      <c r="P8804">
        <v>-0.15174086391925812</v>
      </c>
      <c r="Q8804">
        <v>-8.8238708674907684E-2</v>
      </c>
      <c r="R8804">
        <v>4.4104941189289093E-2</v>
      </c>
      <c r="S8804">
        <v>0.13576574623584747</v>
      </c>
      <c r="T8804">
        <v>0.22742655873298645</v>
      </c>
      <c r="U8804">
        <v>0.35977020859718323</v>
      </c>
      <c r="V8804">
        <v>0.42327234148979187</v>
      </c>
    </row>
    <row r="8805" spans="1:22" x14ac:dyDescent="0.25">
      <c r="A8805" t="s">
        <v>96</v>
      </c>
      <c r="B8805" t="s">
        <v>86</v>
      </c>
      <c r="C8805" t="s">
        <v>102</v>
      </c>
      <c r="D8805" t="s">
        <v>67</v>
      </c>
      <c r="E8805" t="s">
        <v>90</v>
      </c>
      <c r="F8805" t="s">
        <v>43</v>
      </c>
      <c r="G8805">
        <v>265</v>
      </c>
      <c r="H8805">
        <v>17</v>
      </c>
      <c r="I8805">
        <f>IF(VLOOKUP(Data!$A8805,summermonths, 2, FALSE) = 1, VLOOKUP(Data!$H8805,rateblocks, 2, FALSE), VLOOKUP(Data!H8805, rateblocks,3, FALSE))</f>
        <v>1</v>
      </c>
      <c r="J8805">
        <v>1.9583207368850708</v>
      </c>
      <c r="K8805">
        <v>2.0616602897644043</v>
      </c>
      <c r="L8805">
        <v>81.350944519042969</v>
      </c>
      <c r="M8805">
        <v>0.10333964228630066</v>
      </c>
      <c r="N8805">
        <v>0.3367006778717041</v>
      </c>
      <c r="O8805">
        <v>0.11336734890937805</v>
      </c>
      <c r="P8805">
        <v>-0.45048367977142334</v>
      </c>
      <c r="Q8805">
        <v>-0.3281596302986145</v>
      </c>
      <c r="R8805">
        <v>-7.3226362466812134E-2</v>
      </c>
      <c r="S8805">
        <v>0.10333964228630066</v>
      </c>
      <c r="T8805">
        <v>0.27990564703941345</v>
      </c>
      <c r="U8805">
        <v>0.53483891487121582</v>
      </c>
      <c r="V8805">
        <v>0.65716296434402466</v>
      </c>
    </row>
    <row r="8806" spans="1:22" x14ac:dyDescent="0.25">
      <c r="A8806" t="s">
        <v>96</v>
      </c>
      <c r="B8806" t="s">
        <v>86</v>
      </c>
      <c r="C8806" t="s">
        <v>101</v>
      </c>
      <c r="D8806" t="s">
        <v>61</v>
      </c>
      <c r="E8806" t="s">
        <v>90</v>
      </c>
      <c r="F8806" t="s">
        <v>43</v>
      </c>
      <c r="G8806">
        <v>265</v>
      </c>
      <c r="H8806">
        <v>20</v>
      </c>
      <c r="I8806">
        <f>IF(VLOOKUP(Data!$A8806,summermonths, 2, FALSE) = 1, VLOOKUP(Data!$H8806,rateblocks, 2, FALSE), VLOOKUP(Data!H8806, rateblocks,3, FALSE))</f>
        <v>2</v>
      </c>
      <c r="J8806">
        <v>1.4324144124984741</v>
      </c>
      <c r="K8806">
        <v>2.0678901672363281</v>
      </c>
      <c r="L8806">
        <v>67.706520080566406</v>
      </c>
      <c r="M8806">
        <v>0.635475754737854</v>
      </c>
      <c r="N8806">
        <v>0.23960316181182861</v>
      </c>
      <c r="O8806">
        <v>5.7409673929214478E-2</v>
      </c>
      <c r="P8806">
        <v>0.24136362969875336</v>
      </c>
      <c r="Q8806">
        <v>0.32841193675994873</v>
      </c>
      <c r="R8806">
        <v>0.50982773303985596</v>
      </c>
      <c r="S8806">
        <v>0.635475754737854</v>
      </c>
      <c r="T8806">
        <v>0.76112377643585205</v>
      </c>
      <c r="U8806">
        <v>0.94253957271575928</v>
      </c>
      <c r="V8806">
        <v>1.0295878648757935</v>
      </c>
    </row>
    <row r="8807" spans="1:22" x14ac:dyDescent="0.25">
      <c r="A8807" t="s">
        <v>97</v>
      </c>
      <c r="B8807" t="s">
        <v>86</v>
      </c>
      <c r="C8807" t="s">
        <v>101</v>
      </c>
      <c r="D8807" t="s">
        <v>62</v>
      </c>
      <c r="E8807" t="s">
        <v>90</v>
      </c>
      <c r="F8807" t="s">
        <v>43</v>
      </c>
      <c r="G8807">
        <v>265</v>
      </c>
      <c r="H8807">
        <v>17</v>
      </c>
      <c r="I8807">
        <f>IF(VLOOKUP(Data!$A8807,summermonths, 2, FALSE) = 1, VLOOKUP(Data!$H8807,rateblocks, 2, FALSE), VLOOKUP(Data!H8807, rateblocks,3, FALSE))</f>
        <v>1</v>
      </c>
      <c r="J8807">
        <v>2.0361285209655762</v>
      </c>
      <c r="K8807">
        <v>2.035628080368042</v>
      </c>
      <c r="L8807">
        <v>75.101226806640625</v>
      </c>
      <c r="M8807">
        <v>-5.0042144721373916E-4</v>
      </c>
      <c r="N8807">
        <v>0.2434457540512085</v>
      </c>
      <c r="O8807">
        <v>5.9265833348035812E-2</v>
      </c>
      <c r="P8807">
        <v>-0.40093305706977844</v>
      </c>
      <c r="Q8807">
        <v>-0.31248870491981506</v>
      </c>
      <c r="R8807">
        <v>-0.12816350162029266</v>
      </c>
      <c r="S8807">
        <v>-5.0042144721373916E-4</v>
      </c>
      <c r="T8807">
        <v>0.12716265022754669</v>
      </c>
      <c r="U8807">
        <v>0.31148785352706909</v>
      </c>
      <c r="V8807">
        <v>0.39993220567703247</v>
      </c>
    </row>
    <row r="8808" spans="1:22" x14ac:dyDescent="0.25">
      <c r="A8808" t="s">
        <v>97</v>
      </c>
      <c r="B8808" t="s">
        <v>86</v>
      </c>
      <c r="C8808" t="s">
        <v>102</v>
      </c>
      <c r="D8808" t="s">
        <v>68</v>
      </c>
      <c r="E8808" t="s">
        <v>90</v>
      </c>
      <c r="F8808" t="s">
        <v>43</v>
      </c>
      <c r="G8808">
        <v>265</v>
      </c>
      <c r="H8808">
        <v>2</v>
      </c>
      <c r="I8808">
        <f>IF(VLOOKUP(Data!$A8808,summermonths, 2, FALSE) = 1, VLOOKUP(Data!$H8808,rateblocks, 2, FALSE), VLOOKUP(Data!H8808, rateblocks,3, FALSE))</f>
        <v>3</v>
      </c>
      <c r="J8808">
        <v>1.9885882139205933</v>
      </c>
      <c r="K8808">
        <v>2.1412642002105713</v>
      </c>
      <c r="L8808">
        <v>73.852828979492187</v>
      </c>
      <c r="M8808">
        <v>0.15267592668533325</v>
      </c>
      <c r="N8808">
        <v>0.20070403814315796</v>
      </c>
      <c r="O8808">
        <v>4.0282111614942551E-2</v>
      </c>
      <c r="P8808">
        <v>-0.17745283246040344</v>
      </c>
      <c r="Q8808">
        <v>-0.10453664511442184</v>
      </c>
      <c r="R8808">
        <v>4.7426626086235046E-2</v>
      </c>
      <c r="S8808">
        <v>0.15267592668533325</v>
      </c>
      <c r="T8808">
        <v>0.25792521238327026</v>
      </c>
      <c r="U8808">
        <v>0.40988850593566895</v>
      </c>
      <c r="V8808">
        <v>0.48280468583106995</v>
      </c>
    </row>
    <row r="8809" spans="1:22" x14ac:dyDescent="0.25">
      <c r="A8809" t="s">
        <v>100</v>
      </c>
      <c r="B8809" t="s">
        <v>86</v>
      </c>
      <c r="C8809" t="s">
        <v>102</v>
      </c>
      <c r="D8809" t="s">
        <v>71</v>
      </c>
      <c r="E8809" t="s">
        <v>90</v>
      </c>
      <c r="F8809" t="s">
        <v>43</v>
      </c>
      <c r="G8809">
        <v>265</v>
      </c>
      <c r="H8809">
        <v>6</v>
      </c>
      <c r="I8809">
        <f>IF(VLOOKUP(Data!$A8809,summermonths, 2, FALSE) = 1, VLOOKUP(Data!$H8809,rateblocks, 2, FALSE), VLOOKUP(Data!H8809, rateblocks,3, FALSE))</f>
        <v>3</v>
      </c>
      <c r="J8809">
        <v>2.2913243770599365</v>
      </c>
      <c r="K8809">
        <v>2.1670188903808594</v>
      </c>
      <c r="L8809">
        <v>73.415092468261719</v>
      </c>
      <c r="M8809">
        <v>-0.12430546432733536</v>
      </c>
      <c r="N8809">
        <v>0.55660945177078247</v>
      </c>
      <c r="O8809">
        <v>0.30981409549713135</v>
      </c>
      <c r="P8809">
        <v>-1.0398465394973755</v>
      </c>
      <c r="Q8809">
        <v>-0.83762919902801514</v>
      </c>
      <c r="R8809">
        <v>-0.41619175672531128</v>
      </c>
      <c r="S8809">
        <v>-0.12430546432733536</v>
      </c>
      <c r="T8809">
        <v>0.16758081316947937</v>
      </c>
      <c r="U8809">
        <v>0.58901822566986084</v>
      </c>
      <c r="V8809">
        <v>0.79123562574386597</v>
      </c>
    </row>
    <row r="8810" spans="1:22" x14ac:dyDescent="0.25">
      <c r="A8810" t="s">
        <v>96</v>
      </c>
      <c r="B8810" t="s">
        <v>86</v>
      </c>
      <c r="C8810" t="s">
        <v>102</v>
      </c>
      <c r="D8810" t="s">
        <v>67</v>
      </c>
      <c r="E8810" t="s">
        <v>90</v>
      </c>
      <c r="F8810" t="s">
        <v>43</v>
      </c>
      <c r="G8810">
        <v>265</v>
      </c>
      <c r="H8810">
        <v>9</v>
      </c>
      <c r="I8810">
        <f>IF(VLOOKUP(Data!$A8810,summermonths, 2, FALSE) = 1, VLOOKUP(Data!$H8810,rateblocks, 2, FALSE), VLOOKUP(Data!H8810, rateblocks,3, FALSE))</f>
        <v>2</v>
      </c>
      <c r="J8810">
        <v>1.3346383571624756</v>
      </c>
      <c r="K8810">
        <v>1.662566065788269</v>
      </c>
      <c r="L8810">
        <v>74.807548522949219</v>
      </c>
      <c r="M8810">
        <v>0.32792767882347107</v>
      </c>
      <c r="N8810">
        <v>0.24419820308685303</v>
      </c>
      <c r="O8810">
        <v>5.9632763266563416E-2</v>
      </c>
      <c r="P8810">
        <v>-7.3742620646953583E-2</v>
      </c>
      <c r="Q8810">
        <v>1.4975089579820633E-2</v>
      </c>
      <c r="R8810">
        <v>0.19987002015113831</v>
      </c>
      <c r="S8810">
        <v>0.32792767882347107</v>
      </c>
      <c r="T8810">
        <v>0.45598533749580383</v>
      </c>
      <c r="U8810">
        <v>0.640880286693573</v>
      </c>
      <c r="V8810">
        <v>0.72959798574447632</v>
      </c>
    </row>
    <row r="8811" spans="1:22" x14ac:dyDescent="0.25">
      <c r="A8811" t="s">
        <v>125</v>
      </c>
      <c r="B8811" t="s">
        <v>86</v>
      </c>
      <c r="C8811" t="s">
        <v>101</v>
      </c>
      <c r="D8811" t="s">
        <v>110</v>
      </c>
      <c r="E8811" t="s">
        <v>90</v>
      </c>
      <c r="F8811" t="s">
        <v>43</v>
      </c>
      <c r="G8811">
        <v>265</v>
      </c>
      <c r="H8811">
        <v>18</v>
      </c>
      <c r="I8811">
        <f>IF(VLOOKUP(Data!$A8811,summermonths, 2, FALSE) = 1, VLOOKUP(Data!$H8811,rateblocks, 2, FALSE), VLOOKUP(Data!H8811, rateblocks,3, FALSE))</f>
        <v>1</v>
      </c>
      <c r="J8811">
        <v>1.7084047794342041</v>
      </c>
      <c r="K8811">
        <v>1.775621771812439</v>
      </c>
      <c r="L8811">
        <v>68.183189392089844</v>
      </c>
      <c r="M8811">
        <v>6.7216955125331879E-2</v>
      </c>
      <c r="N8811">
        <v>0.1374775618314743</v>
      </c>
      <c r="O8811">
        <v>1.8900079652667046E-2</v>
      </c>
      <c r="P8811">
        <v>-0.1589135080575943</v>
      </c>
      <c r="Q8811">
        <v>-0.10896763205528259</v>
      </c>
      <c r="R8811">
        <v>-4.8763486556708813E-3</v>
      </c>
      <c r="S8811">
        <v>6.7216955125331879E-2</v>
      </c>
      <c r="T8811">
        <v>0.13931025564670563</v>
      </c>
      <c r="U8811">
        <v>0.24340154230594635</v>
      </c>
      <c r="V8811">
        <v>0.29334741830825806</v>
      </c>
    </row>
    <row r="8812" spans="1:22" x14ac:dyDescent="0.25">
      <c r="A8812" t="s">
        <v>100</v>
      </c>
      <c r="B8812" t="s">
        <v>86</v>
      </c>
      <c r="C8812" t="s">
        <v>102</v>
      </c>
      <c r="D8812" t="s">
        <v>71</v>
      </c>
      <c r="E8812" t="s">
        <v>90</v>
      </c>
      <c r="F8812" t="s">
        <v>43</v>
      </c>
      <c r="G8812">
        <v>265</v>
      </c>
      <c r="H8812">
        <v>15</v>
      </c>
      <c r="I8812">
        <f>IF(VLOOKUP(Data!$A8812,summermonths, 2, FALSE) = 1, VLOOKUP(Data!$H8812,rateblocks, 2, FALSE), VLOOKUP(Data!H8812, rateblocks,3, FALSE))</f>
        <v>1</v>
      </c>
      <c r="J8812">
        <v>2.4501991271972656</v>
      </c>
      <c r="K8812">
        <v>2.3596792221069336</v>
      </c>
      <c r="L8812">
        <v>83.656600952148437</v>
      </c>
      <c r="M8812">
        <v>-9.051978588104248E-2</v>
      </c>
      <c r="N8812">
        <v>0.59289956092834473</v>
      </c>
      <c r="O8812">
        <v>0.35152989625930786</v>
      </c>
      <c r="P8812">
        <v>-1.0657527446746826</v>
      </c>
      <c r="Q8812">
        <v>-0.85035115480422974</v>
      </c>
      <c r="R8812">
        <v>-0.40143662691116333</v>
      </c>
      <c r="S8812">
        <v>-9.051978588104248E-2</v>
      </c>
      <c r="T8812">
        <v>0.22039705514907837</v>
      </c>
      <c r="U8812">
        <v>0.66931158304214478</v>
      </c>
      <c r="V8812">
        <v>0.88471323251724243</v>
      </c>
    </row>
    <row r="8813" spans="1:22" x14ac:dyDescent="0.25">
      <c r="A8813" t="s">
        <v>99</v>
      </c>
      <c r="B8813" t="s">
        <v>86</v>
      </c>
      <c r="C8813" t="s">
        <v>102</v>
      </c>
      <c r="D8813" t="s">
        <v>70</v>
      </c>
      <c r="E8813" t="s">
        <v>90</v>
      </c>
      <c r="F8813" t="s">
        <v>43</v>
      </c>
      <c r="G8813">
        <v>265</v>
      </c>
      <c r="H8813">
        <v>24</v>
      </c>
      <c r="I8813">
        <f>IF(VLOOKUP(Data!$A8813,summermonths, 2, FALSE) = 1, VLOOKUP(Data!$H8813,rateblocks, 2, FALSE), VLOOKUP(Data!H8813, rateblocks,3, FALSE))</f>
        <v>3</v>
      </c>
      <c r="J8813">
        <v>2.8138372898101807</v>
      </c>
      <c r="K8813">
        <v>2.4771697521209717</v>
      </c>
      <c r="L8813">
        <v>79.984909057617188</v>
      </c>
      <c r="M8813">
        <v>-0.33666738867759705</v>
      </c>
      <c r="N8813">
        <v>0.61687058210372925</v>
      </c>
      <c r="O8813">
        <v>0.38052931427955627</v>
      </c>
      <c r="P8813">
        <v>-1.3513292074203491</v>
      </c>
      <c r="Q8813">
        <v>-1.1272188425064087</v>
      </c>
      <c r="R8813">
        <v>-0.66015464067459106</v>
      </c>
      <c r="S8813">
        <v>-0.33666738867759705</v>
      </c>
      <c r="T8813">
        <v>-1.3180139474570751E-2</v>
      </c>
      <c r="U8813">
        <v>0.4538840651512146</v>
      </c>
      <c r="V8813">
        <v>0.67799443006515503</v>
      </c>
    </row>
    <row r="8814" spans="1:22" x14ac:dyDescent="0.25">
      <c r="A8814" t="s">
        <v>99</v>
      </c>
      <c r="B8814" t="s">
        <v>86</v>
      </c>
      <c r="C8814" t="s">
        <v>102</v>
      </c>
      <c r="D8814" t="s">
        <v>70</v>
      </c>
      <c r="E8814" t="s">
        <v>90</v>
      </c>
      <c r="F8814" t="s">
        <v>43</v>
      </c>
      <c r="G8814">
        <v>265</v>
      </c>
      <c r="H8814">
        <v>15</v>
      </c>
      <c r="I8814">
        <f>IF(VLOOKUP(Data!$A8814,summermonths, 2, FALSE) = 1, VLOOKUP(Data!$H8814,rateblocks, 2, FALSE), VLOOKUP(Data!H8814, rateblocks,3, FALSE))</f>
        <v>1</v>
      </c>
      <c r="J8814">
        <v>2.8147487640380859</v>
      </c>
      <c r="K8814">
        <v>2.5117547512054443</v>
      </c>
      <c r="L8814">
        <v>92.067924499511719</v>
      </c>
      <c r="M8814">
        <v>-0.30299413204193115</v>
      </c>
      <c r="N8814">
        <v>0.55429589748382568</v>
      </c>
      <c r="O8814">
        <v>0.3072439432144165</v>
      </c>
      <c r="P8814">
        <v>-1.2147297859191895</v>
      </c>
      <c r="Q8814">
        <v>-1.0133528709411621</v>
      </c>
      <c r="R8814">
        <v>-0.59366720914840698</v>
      </c>
      <c r="S8814">
        <v>-0.30299413204193115</v>
      </c>
      <c r="T8814">
        <v>-1.2321079149842262E-2</v>
      </c>
      <c r="U8814">
        <v>0.40736463665962219</v>
      </c>
      <c r="V8814">
        <v>0.60874146223068237</v>
      </c>
    </row>
    <row r="8815" spans="1:22" x14ac:dyDescent="0.25">
      <c r="A8815" t="s">
        <v>98</v>
      </c>
      <c r="B8815" t="s">
        <v>86</v>
      </c>
      <c r="C8815" t="s">
        <v>102</v>
      </c>
      <c r="D8815" t="s">
        <v>69</v>
      </c>
      <c r="E8815" t="s">
        <v>90</v>
      </c>
      <c r="F8815" t="s">
        <v>43</v>
      </c>
      <c r="G8815">
        <v>265</v>
      </c>
      <c r="H8815">
        <v>11</v>
      </c>
      <c r="I8815">
        <f>IF(VLOOKUP(Data!$A8815,summermonths, 2, FALSE) = 1, VLOOKUP(Data!$H8815,rateblocks, 2, FALSE), VLOOKUP(Data!H8815, rateblocks,3, FALSE))</f>
        <v>2</v>
      </c>
      <c r="J8815">
        <v>2.6856710910797119</v>
      </c>
      <c r="K8815">
        <v>2.2875282764434814</v>
      </c>
      <c r="L8815">
        <v>89.883018493652344</v>
      </c>
      <c r="M8815">
        <v>-0.39814269542694092</v>
      </c>
      <c r="N8815">
        <v>0.59416317939758301</v>
      </c>
      <c r="O8815">
        <v>0.35302987694740295</v>
      </c>
      <c r="P8815">
        <v>-1.3754541873931885</v>
      </c>
      <c r="Q8815">
        <v>-1.1595934629440308</v>
      </c>
      <c r="R8815">
        <v>-0.70972216129302979</v>
      </c>
      <c r="S8815">
        <v>-0.39814269542694092</v>
      </c>
      <c r="T8815">
        <v>-8.6563222110271454E-2</v>
      </c>
      <c r="U8815">
        <v>0.36330807209014893</v>
      </c>
      <c r="V8815">
        <v>0.57916873693466187</v>
      </c>
    </row>
    <row r="8816" spans="1:22" x14ac:dyDescent="0.25">
      <c r="A8816" t="s">
        <v>124</v>
      </c>
      <c r="B8816" t="s">
        <v>86</v>
      </c>
      <c r="C8816" t="s">
        <v>102</v>
      </c>
      <c r="D8816" t="s">
        <v>105</v>
      </c>
      <c r="E8816" t="s">
        <v>90</v>
      </c>
      <c r="F8816" t="s">
        <v>43</v>
      </c>
      <c r="G8816">
        <v>265</v>
      </c>
      <c r="H8816">
        <v>2</v>
      </c>
      <c r="I8816">
        <f>IF(VLOOKUP(Data!$A8816,summermonths, 2, FALSE) = 1, VLOOKUP(Data!$H8816,rateblocks, 2, FALSE), VLOOKUP(Data!H8816, rateblocks,3, FALSE))</f>
        <v>3</v>
      </c>
      <c r="J8816">
        <v>1.9399750232696533</v>
      </c>
      <c r="K8816">
        <v>2.056471586227417</v>
      </c>
      <c r="L8816">
        <v>65.973587036132812</v>
      </c>
      <c r="M8816">
        <v>0.11649662256240845</v>
      </c>
      <c r="N8816">
        <v>0.15603284537792206</v>
      </c>
      <c r="O8816">
        <v>2.4346249178051949E-2</v>
      </c>
      <c r="P8816">
        <v>-0.14015457034111023</v>
      </c>
      <c r="Q8816">
        <v>-8.34675133228302E-2</v>
      </c>
      <c r="R8816">
        <v>3.4672919660806656E-2</v>
      </c>
      <c r="S8816">
        <v>0.11649662256240845</v>
      </c>
      <c r="T8816">
        <v>0.19832032918930054</v>
      </c>
      <c r="U8816">
        <v>0.31646075844764709</v>
      </c>
      <c r="V8816">
        <v>0.37314781546592712</v>
      </c>
    </row>
    <row r="8817" spans="1:22" x14ac:dyDescent="0.25">
      <c r="A8817" t="s">
        <v>123</v>
      </c>
      <c r="B8817" t="s">
        <v>86</v>
      </c>
      <c r="C8817" t="s">
        <v>102</v>
      </c>
      <c r="D8817" t="s">
        <v>112</v>
      </c>
      <c r="E8817" t="s">
        <v>90</v>
      </c>
      <c r="F8817" t="s">
        <v>43</v>
      </c>
      <c r="G8817">
        <v>265</v>
      </c>
      <c r="H8817">
        <v>17</v>
      </c>
      <c r="I8817">
        <f>IF(VLOOKUP(Data!$A8817,summermonths, 2, FALSE) = 1, VLOOKUP(Data!$H8817,rateblocks, 2, FALSE), VLOOKUP(Data!H8817, rateblocks,3, FALSE))</f>
        <v>2</v>
      </c>
      <c r="J8817">
        <v>1.8453150987625122</v>
      </c>
      <c r="K8817">
        <v>1.9122264385223389</v>
      </c>
      <c r="L8817">
        <v>76.562263488769531</v>
      </c>
      <c r="M8817">
        <v>6.6911354660987854E-2</v>
      </c>
      <c r="N8817">
        <v>0.35935398936271667</v>
      </c>
      <c r="O8817">
        <v>0.12913529574871063</v>
      </c>
      <c r="P8817">
        <v>-0.52417337894439697</v>
      </c>
      <c r="Q8817">
        <v>-0.39361929893493652</v>
      </c>
      <c r="R8817">
        <v>-0.121534064412117</v>
      </c>
      <c r="S8817">
        <v>6.6911354660987854E-2</v>
      </c>
      <c r="T8817">
        <v>0.25535675883293152</v>
      </c>
      <c r="U8817">
        <v>0.52744203805923462</v>
      </c>
      <c r="V8817">
        <v>0.65799605846405029</v>
      </c>
    </row>
    <row r="8818" spans="1:22" x14ac:dyDescent="0.25">
      <c r="A8818" t="s">
        <v>95</v>
      </c>
      <c r="B8818" t="s">
        <v>86</v>
      </c>
      <c r="C8818" t="s">
        <v>101</v>
      </c>
      <c r="D8818" t="s">
        <v>60</v>
      </c>
      <c r="E8818" t="s">
        <v>90</v>
      </c>
      <c r="F8818" t="s">
        <v>43</v>
      </c>
      <c r="G8818">
        <v>265</v>
      </c>
      <c r="H8818">
        <v>23</v>
      </c>
      <c r="I8818">
        <f>IF(VLOOKUP(Data!$A8818,summermonths, 2, FALSE) = 1, VLOOKUP(Data!$H8818,rateblocks, 2, FALSE), VLOOKUP(Data!H8818, rateblocks,3, FALSE))</f>
        <v>3</v>
      </c>
      <c r="J8818">
        <v>2.1916306018829346</v>
      </c>
      <c r="K8818">
        <v>2.1975839138031006</v>
      </c>
      <c r="L8818">
        <v>59.945095062255859</v>
      </c>
      <c r="M8818">
        <v>5.9534041211009026E-3</v>
      </c>
      <c r="N8818">
        <v>0.13683001697063446</v>
      </c>
      <c r="O8818">
        <v>1.8722454085946083E-2</v>
      </c>
      <c r="P8818">
        <v>-0.21911194920539856</v>
      </c>
      <c r="Q8818">
        <v>-0.16940131783485413</v>
      </c>
      <c r="R8818">
        <v>-6.5800324082374573E-2</v>
      </c>
      <c r="S8818">
        <v>5.9534041211009026E-3</v>
      </c>
      <c r="T8818">
        <v>7.7707134187221527E-2</v>
      </c>
      <c r="U8818">
        <v>0.18130812048912048</v>
      </c>
      <c r="V8818">
        <v>0.23101875185966492</v>
      </c>
    </row>
    <row r="8819" spans="1:22" x14ac:dyDescent="0.25">
      <c r="A8819" t="s">
        <v>95</v>
      </c>
      <c r="B8819" t="s">
        <v>86</v>
      </c>
      <c r="C8819" t="s">
        <v>101</v>
      </c>
      <c r="D8819" t="s">
        <v>60</v>
      </c>
      <c r="E8819" t="s">
        <v>90</v>
      </c>
      <c r="F8819" t="s">
        <v>43</v>
      </c>
      <c r="G8819">
        <v>265</v>
      </c>
      <c r="H8819">
        <v>6</v>
      </c>
      <c r="I8819">
        <f>IF(VLOOKUP(Data!$A8819,summermonths, 2, FALSE) = 1, VLOOKUP(Data!$H8819,rateblocks, 2, FALSE), VLOOKUP(Data!H8819, rateblocks,3, FALSE))</f>
        <v>3</v>
      </c>
      <c r="J8819">
        <v>1.9736732244491577</v>
      </c>
      <c r="K8819">
        <v>1.914412260055542</v>
      </c>
      <c r="L8819">
        <v>58.87811279296875</v>
      </c>
      <c r="M8819">
        <v>-5.9260975569486618E-2</v>
      </c>
      <c r="N8819">
        <v>0.16427843272686005</v>
      </c>
      <c r="O8819">
        <v>2.6987403631210327E-2</v>
      </c>
      <c r="P8819">
        <v>-0.32947495579719543</v>
      </c>
      <c r="Q8819">
        <v>-0.26979225873947144</v>
      </c>
      <c r="R8819">
        <v>-0.14540867507457733</v>
      </c>
      <c r="S8819">
        <v>-5.9260975569486618E-2</v>
      </c>
      <c r="T8819">
        <v>2.6886718347668648E-2</v>
      </c>
      <c r="U8819">
        <v>0.1512703001499176</v>
      </c>
      <c r="V8819">
        <v>0.2109529972076416</v>
      </c>
    </row>
    <row r="8820" spans="1:22" x14ac:dyDescent="0.25">
      <c r="A8820" t="s">
        <v>125</v>
      </c>
      <c r="B8820" t="s">
        <v>86</v>
      </c>
      <c r="C8820" t="s">
        <v>102</v>
      </c>
      <c r="D8820" t="s">
        <v>109</v>
      </c>
      <c r="E8820" t="s">
        <v>90</v>
      </c>
      <c r="F8820" t="s">
        <v>43</v>
      </c>
      <c r="G8820">
        <v>265</v>
      </c>
      <c r="H8820">
        <v>7</v>
      </c>
      <c r="I8820">
        <f>IF(VLOOKUP(Data!$A8820,summermonths, 2, FALSE) = 1, VLOOKUP(Data!$H8820,rateblocks, 2, FALSE), VLOOKUP(Data!H8820, rateblocks,3, FALSE))</f>
        <v>2</v>
      </c>
      <c r="J8820">
        <v>1.488399863243103</v>
      </c>
      <c r="K8820">
        <v>1.6220566034317017</v>
      </c>
      <c r="L8820">
        <v>61.498111724853516</v>
      </c>
      <c r="M8820">
        <v>0.13365678489208221</v>
      </c>
      <c r="N8820">
        <v>0.22757290303707123</v>
      </c>
      <c r="O8820">
        <v>5.1789425313472748E-2</v>
      </c>
      <c r="P8820">
        <v>-0.24066732823848724</v>
      </c>
      <c r="Q8820">
        <v>-0.15798962116241455</v>
      </c>
      <c r="R8820">
        <v>1.4317438006401062E-2</v>
      </c>
      <c r="S8820">
        <v>0.13365678489208221</v>
      </c>
      <c r="T8820">
        <v>0.25299614667892456</v>
      </c>
      <c r="U8820">
        <v>0.42530319094657898</v>
      </c>
      <c r="V8820">
        <v>0.50798088312149048</v>
      </c>
    </row>
    <row r="8821" spans="1:22" x14ac:dyDescent="0.25">
      <c r="A8821" t="s">
        <v>100</v>
      </c>
      <c r="B8821" t="s">
        <v>86</v>
      </c>
      <c r="C8821" t="s">
        <v>101</v>
      </c>
      <c r="D8821" t="s">
        <v>65</v>
      </c>
      <c r="E8821" t="s">
        <v>90</v>
      </c>
      <c r="F8821" t="s">
        <v>43</v>
      </c>
      <c r="G8821">
        <v>265</v>
      </c>
      <c r="H8821">
        <v>21</v>
      </c>
      <c r="I8821">
        <f>IF(VLOOKUP(Data!$A8821,summermonths, 2, FALSE) = 1, VLOOKUP(Data!$H8821,rateblocks, 2, FALSE), VLOOKUP(Data!H8821, rateblocks,3, FALSE))</f>
        <v>2</v>
      </c>
      <c r="J8821">
        <v>2.5459239482879639</v>
      </c>
      <c r="K8821">
        <v>2.7338254451751709</v>
      </c>
      <c r="L8821">
        <v>73.466552734375</v>
      </c>
      <c r="M8821">
        <v>0.18790142238140106</v>
      </c>
      <c r="N8821">
        <v>0.26303604245185852</v>
      </c>
      <c r="O8821">
        <v>6.9187961518764496E-2</v>
      </c>
      <c r="P8821">
        <v>-0.244754359126091</v>
      </c>
      <c r="Q8821">
        <v>-0.14919282495975494</v>
      </c>
      <c r="R8821">
        <v>4.9965187907218933E-2</v>
      </c>
      <c r="S8821">
        <v>0.18790142238140106</v>
      </c>
      <c r="T8821">
        <v>0.32583767175674438</v>
      </c>
      <c r="U8821">
        <v>0.52499568462371826</v>
      </c>
      <c r="V8821">
        <v>0.62055718898773193</v>
      </c>
    </row>
    <row r="8822" spans="1:22" x14ac:dyDescent="0.25">
      <c r="A8822" t="s">
        <v>124</v>
      </c>
      <c r="B8822" t="s">
        <v>86</v>
      </c>
      <c r="C8822" t="s">
        <v>102</v>
      </c>
      <c r="D8822" t="s">
        <v>105</v>
      </c>
      <c r="E8822" t="s">
        <v>90</v>
      </c>
      <c r="F8822" t="s">
        <v>43</v>
      </c>
      <c r="G8822">
        <v>265</v>
      </c>
      <c r="H8822">
        <v>22</v>
      </c>
      <c r="I8822">
        <f>IF(VLOOKUP(Data!$A8822,summermonths, 2, FALSE) = 1, VLOOKUP(Data!$H8822,rateblocks, 2, FALSE), VLOOKUP(Data!H8822, rateblocks,3, FALSE))</f>
        <v>2</v>
      </c>
      <c r="J8822">
        <v>2.1343324184417725</v>
      </c>
      <c r="K8822">
        <v>2.4673962593078613</v>
      </c>
      <c r="L8822">
        <v>67.909431457519531</v>
      </c>
      <c r="M8822">
        <v>0.33306387066841125</v>
      </c>
      <c r="N8822">
        <v>0.25215050578117371</v>
      </c>
      <c r="O8822">
        <v>6.3579879701137543E-2</v>
      </c>
      <c r="P8822">
        <v>-8.1686802208423615E-2</v>
      </c>
      <c r="Q8822">
        <v>9.919995442032814E-3</v>
      </c>
      <c r="R8822">
        <v>0.20083601772785187</v>
      </c>
      <c r="S8822">
        <v>0.33306387066841125</v>
      </c>
      <c r="T8822">
        <v>0.46529173851013184</v>
      </c>
      <c r="U8822">
        <v>0.65620774030685425</v>
      </c>
      <c r="V8822">
        <v>0.74781453609466553</v>
      </c>
    </row>
    <row r="8823" spans="1:22" x14ac:dyDescent="0.25">
      <c r="A8823" t="s">
        <v>123</v>
      </c>
      <c r="B8823" t="s">
        <v>86</v>
      </c>
      <c r="C8823" t="s">
        <v>101</v>
      </c>
      <c r="D8823" t="s">
        <v>107</v>
      </c>
      <c r="E8823" t="s">
        <v>90</v>
      </c>
      <c r="F8823" t="s">
        <v>43</v>
      </c>
      <c r="G8823">
        <v>265</v>
      </c>
      <c r="H8823">
        <v>9</v>
      </c>
      <c r="I8823">
        <f>IF(VLOOKUP(Data!$A8823,summermonths, 2, FALSE) = 1, VLOOKUP(Data!$H8823,rateblocks, 2, FALSE), VLOOKUP(Data!H8823, rateblocks,3, FALSE))</f>
        <v>2</v>
      </c>
      <c r="J8823">
        <v>1.2002003192901611</v>
      </c>
      <c r="K8823">
        <v>1.3633793592453003</v>
      </c>
      <c r="L8823">
        <v>61.052829742431641</v>
      </c>
      <c r="M8823">
        <v>0.16317906975746155</v>
      </c>
      <c r="N8823">
        <v>0.13321025669574738</v>
      </c>
      <c r="O8823">
        <v>1.7744973301887512E-2</v>
      </c>
      <c r="P8823">
        <v>-5.5932305753231049E-2</v>
      </c>
      <c r="Q8823">
        <v>-7.536743301898241E-3</v>
      </c>
      <c r="R8823">
        <v>9.3323543667793274E-2</v>
      </c>
      <c r="S8823">
        <v>0.16317906975746155</v>
      </c>
      <c r="T8823">
        <v>0.23303459584712982</v>
      </c>
      <c r="U8823">
        <v>0.33389487862586975</v>
      </c>
      <c r="V8823">
        <v>0.38229045271873474</v>
      </c>
    </row>
    <row r="8824" spans="1:22" x14ac:dyDescent="0.25">
      <c r="A8824" t="s">
        <v>100</v>
      </c>
      <c r="B8824" t="s">
        <v>86</v>
      </c>
      <c r="C8824" t="s">
        <v>101</v>
      </c>
      <c r="D8824" t="s">
        <v>65</v>
      </c>
      <c r="E8824" t="s">
        <v>90</v>
      </c>
      <c r="F8824" t="s">
        <v>43</v>
      </c>
      <c r="G8824">
        <v>265</v>
      </c>
      <c r="H8824">
        <v>20</v>
      </c>
      <c r="I8824">
        <f>IF(VLOOKUP(Data!$A8824,summermonths, 2, FALSE) = 1, VLOOKUP(Data!$H8824,rateblocks, 2, FALSE), VLOOKUP(Data!H8824, rateblocks,3, FALSE))</f>
        <v>2</v>
      </c>
      <c r="J8824">
        <v>2.6082124710083008</v>
      </c>
      <c r="K8824">
        <v>2.8512909412384033</v>
      </c>
      <c r="L8824">
        <v>74.411323547363281</v>
      </c>
      <c r="M8824">
        <v>0.24307833611965179</v>
      </c>
      <c r="N8824">
        <v>0.27956584095954895</v>
      </c>
      <c r="O8824">
        <v>7.8157059848308563E-2</v>
      </c>
      <c r="P8824">
        <v>-0.21676655113697052</v>
      </c>
      <c r="Q8824">
        <v>-0.11519970744848251</v>
      </c>
      <c r="R8824">
        <v>9.6473865211009979E-2</v>
      </c>
      <c r="S8824">
        <v>0.24307833611965179</v>
      </c>
      <c r="T8824">
        <v>0.38968279957771301</v>
      </c>
      <c r="U8824">
        <v>0.6013563871383667</v>
      </c>
      <c r="V8824">
        <v>0.7029232382774353</v>
      </c>
    </row>
    <row r="8825" spans="1:22" x14ac:dyDescent="0.25">
      <c r="A8825" t="s">
        <v>125</v>
      </c>
      <c r="B8825" t="s">
        <v>86</v>
      </c>
      <c r="C8825" t="s">
        <v>102</v>
      </c>
      <c r="D8825" t="s">
        <v>109</v>
      </c>
      <c r="E8825" t="s">
        <v>90</v>
      </c>
      <c r="F8825" t="s">
        <v>43</v>
      </c>
      <c r="G8825">
        <v>265</v>
      </c>
      <c r="H8825">
        <v>22</v>
      </c>
      <c r="I8825">
        <f>IF(VLOOKUP(Data!$A8825,summermonths, 2, FALSE) = 1, VLOOKUP(Data!$H8825,rateblocks, 2, FALSE), VLOOKUP(Data!H8825, rateblocks,3, FALSE))</f>
        <v>2</v>
      </c>
      <c r="J8825">
        <v>2.5164248943328857</v>
      </c>
      <c r="K8825">
        <v>2.4374716281890869</v>
      </c>
      <c r="L8825">
        <v>67.215095520019531</v>
      </c>
      <c r="M8825">
        <v>-7.8953288495540619E-2</v>
      </c>
      <c r="N8825">
        <v>0.1895664781332016</v>
      </c>
      <c r="O8825">
        <v>3.5935450345277786E-2</v>
      </c>
      <c r="P8825">
        <v>-0.39076238870620728</v>
      </c>
      <c r="Q8825">
        <v>-0.32189249992370605</v>
      </c>
      <c r="R8825">
        <v>-0.17836204171180725</v>
      </c>
      <c r="S8825">
        <v>-7.8953288495540619E-2</v>
      </c>
      <c r="T8825">
        <v>2.0455470308661461E-2</v>
      </c>
      <c r="U8825">
        <v>0.16398592293262482</v>
      </c>
      <c r="V8825">
        <v>0.23285582661628723</v>
      </c>
    </row>
    <row r="8826" spans="1:22" x14ac:dyDescent="0.25">
      <c r="A8826" t="s">
        <v>97</v>
      </c>
      <c r="B8826" t="s">
        <v>86</v>
      </c>
      <c r="C8826" t="s">
        <v>102</v>
      </c>
      <c r="D8826" t="s">
        <v>68</v>
      </c>
      <c r="E8826" t="s">
        <v>90</v>
      </c>
      <c r="F8826" t="s">
        <v>43</v>
      </c>
      <c r="G8826">
        <v>265</v>
      </c>
      <c r="H8826">
        <v>17</v>
      </c>
      <c r="I8826">
        <f>IF(VLOOKUP(Data!$A8826,summermonths, 2, FALSE) = 1, VLOOKUP(Data!$H8826,rateblocks, 2, FALSE), VLOOKUP(Data!H8826, rateblocks,3, FALSE))</f>
        <v>1</v>
      </c>
      <c r="J8826">
        <v>1.9917000532150269</v>
      </c>
      <c r="K8826">
        <v>2.0531697273254395</v>
      </c>
      <c r="L8826">
        <v>76.264152526855469</v>
      </c>
      <c r="M8826">
        <v>6.1469800770282745E-2</v>
      </c>
      <c r="N8826">
        <v>0.32971209287643433</v>
      </c>
      <c r="O8826">
        <v>0.10871006548404694</v>
      </c>
      <c r="P8826">
        <v>-0.48085832595825195</v>
      </c>
      <c r="Q8826">
        <v>-0.36107325553894043</v>
      </c>
      <c r="R8826">
        <v>-0.11143139004707336</v>
      </c>
      <c r="S8826">
        <v>6.1469800770282745E-2</v>
      </c>
      <c r="T8826">
        <v>0.23437099158763885</v>
      </c>
      <c r="U8826">
        <v>0.48401284217834473</v>
      </c>
      <c r="V8826">
        <v>0.60379791259765625</v>
      </c>
    </row>
    <row r="8827" spans="1:22" x14ac:dyDescent="0.25">
      <c r="A8827" t="s">
        <v>98</v>
      </c>
      <c r="B8827" t="s">
        <v>86</v>
      </c>
      <c r="C8827" t="s">
        <v>102</v>
      </c>
      <c r="D8827" t="s">
        <v>69</v>
      </c>
      <c r="E8827" t="s">
        <v>90</v>
      </c>
      <c r="F8827" t="s">
        <v>43</v>
      </c>
      <c r="G8827">
        <v>265</v>
      </c>
      <c r="H8827">
        <v>10</v>
      </c>
      <c r="I8827">
        <f>IF(VLOOKUP(Data!$A8827,summermonths, 2, FALSE) = 1, VLOOKUP(Data!$H8827,rateblocks, 2, FALSE), VLOOKUP(Data!H8827, rateblocks,3, FALSE))</f>
        <v>2</v>
      </c>
      <c r="J8827">
        <v>2.2288236618041992</v>
      </c>
      <c r="K8827">
        <v>2.0051357746124268</v>
      </c>
      <c r="L8827">
        <v>85.618865966796875</v>
      </c>
      <c r="M8827">
        <v>-0.22368781268596649</v>
      </c>
      <c r="N8827">
        <v>0.55651253461837769</v>
      </c>
      <c r="O8827">
        <v>0.30970621109008789</v>
      </c>
      <c r="P8827">
        <v>-1.1390694379806519</v>
      </c>
      <c r="Q8827">
        <v>-0.93688732385635376</v>
      </c>
      <c r="R8827">
        <v>-0.51552325487136841</v>
      </c>
      <c r="S8827">
        <v>-0.22368781268596649</v>
      </c>
      <c r="T8827">
        <v>6.8147644400596619E-2</v>
      </c>
      <c r="U8827">
        <v>0.48951169848442078</v>
      </c>
      <c r="V8827">
        <v>0.69169384241104126</v>
      </c>
    </row>
    <row r="8828" spans="1:22" x14ac:dyDescent="0.25">
      <c r="A8828" t="s">
        <v>124</v>
      </c>
      <c r="B8828" t="s">
        <v>86</v>
      </c>
      <c r="C8828" t="s">
        <v>102</v>
      </c>
      <c r="D8828" t="s">
        <v>105</v>
      </c>
      <c r="E8828" t="s">
        <v>90</v>
      </c>
      <c r="F8828" t="s">
        <v>43</v>
      </c>
      <c r="G8828">
        <v>265</v>
      </c>
      <c r="H8828">
        <v>3</v>
      </c>
      <c r="I8828">
        <f>IF(VLOOKUP(Data!$A8828,summermonths, 2, FALSE) = 1, VLOOKUP(Data!$H8828,rateblocks, 2, FALSE), VLOOKUP(Data!H8828, rateblocks,3, FALSE))</f>
        <v>3</v>
      </c>
      <c r="J8828">
        <v>1.9317194223403931</v>
      </c>
      <c r="K8828">
        <v>2.0329999923706055</v>
      </c>
      <c r="L8828">
        <v>63.977359771728516</v>
      </c>
      <c r="M8828">
        <v>0.10128061473369598</v>
      </c>
      <c r="N8828">
        <v>0.16547656059265137</v>
      </c>
      <c r="O8828">
        <v>2.7382493019104004E-2</v>
      </c>
      <c r="P8828">
        <v>-0.17090409994125366</v>
      </c>
      <c r="Q8828">
        <v>-0.11078613251447678</v>
      </c>
      <c r="R8828">
        <v>1.4504621736705303E-2</v>
      </c>
      <c r="S8828">
        <v>0.10128061473369598</v>
      </c>
      <c r="T8828">
        <v>0.18805660307407379</v>
      </c>
      <c r="U8828">
        <v>0.31334736943244934</v>
      </c>
      <c r="V8828">
        <v>0.37346532940864563</v>
      </c>
    </row>
    <row r="8829" spans="1:22" x14ac:dyDescent="0.25">
      <c r="A8829" t="s">
        <v>100</v>
      </c>
      <c r="B8829" t="s">
        <v>86</v>
      </c>
      <c r="C8829" t="s">
        <v>101</v>
      </c>
      <c r="D8829" t="s">
        <v>65</v>
      </c>
      <c r="E8829" t="s">
        <v>90</v>
      </c>
      <c r="F8829" t="s">
        <v>43</v>
      </c>
      <c r="G8829">
        <v>265</v>
      </c>
      <c r="H8829">
        <v>3</v>
      </c>
      <c r="I8829">
        <f>IF(VLOOKUP(Data!$A8829,summermonths, 2, FALSE) = 1, VLOOKUP(Data!$H8829,rateblocks, 2, FALSE), VLOOKUP(Data!H8829, rateblocks,3, FALSE))</f>
        <v>3</v>
      </c>
      <c r="J8829">
        <v>2.0768163204193115</v>
      </c>
      <c r="K8829">
        <v>2.0879449844360352</v>
      </c>
      <c r="L8829">
        <v>68.939933776855469</v>
      </c>
      <c r="M8829">
        <v>1.1128745973110199E-2</v>
      </c>
      <c r="N8829">
        <v>0.21849636733531952</v>
      </c>
      <c r="O8829">
        <v>4.7740664333105087E-2</v>
      </c>
      <c r="P8829">
        <v>-0.34826579689979553</v>
      </c>
      <c r="Q8829">
        <v>-0.26888561248779297</v>
      </c>
      <c r="R8829">
        <v>-0.10345086455345154</v>
      </c>
      <c r="S8829">
        <v>1.1128745973110199E-2</v>
      </c>
      <c r="T8829">
        <v>0.12570835649967194</v>
      </c>
      <c r="U8829">
        <v>0.29114311933517456</v>
      </c>
      <c r="V8829">
        <v>0.37052327394485474</v>
      </c>
    </row>
    <row r="8830" spans="1:22" x14ac:dyDescent="0.25">
      <c r="A8830" t="s">
        <v>98</v>
      </c>
      <c r="B8830" t="s">
        <v>86</v>
      </c>
      <c r="C8830" t="s">
        <v>102</v>
      </c>
      <c r="D8830" t="s">
        <v>69</v>
      </c>
      <c r="E8830" t="s">
        <v>90</v>
      </c>
      <c r="F8830" t="s">
        <v>43</v>
      </c>
      <c r="G8830">
        <v>265</v>
      </c>
      <c r="H8830">
        <v>20</v>
      </c>
      <c r="I8830">
        <f>IF(VLOOKUP(Data!$A8830,summermonths, 2, FALSE) = 1, VLOOKUP(Data!$H8830,rateblocks, 2, FALSE), VLOOKUP(Data!H8830, rateblocks,3, FALSE))</f>
        <v>2</v>
      </c>
      <c r="J8830">
        <v>2.776949405670166</v>
      </c>
      <c r="K8830">
        <v>2.7341396808624268</v>
      </c>
      <c r="L8830">
        <v>80.509437561035156</v>
      </c>
      <c r="M8830">
        <v>-4.2809806764125824E-2</v>
      </c>
      <c r="N8830">
        <v>0.64182436466217041</v>
      </c>
      <c r="O8830">
        <v>0.41193851828575134</v>
      </c>
      <c r="P8830">
        <v>-1.0985169410705566</v>
      </c>
      <c r="Q8830">
        <v>-0.86534082889556885</v>
      </c>
      <c r="R8830">
        <v>-0.37938281893730164</v>
      </c>
      <c r="S8830">
        <v>-4.2809806764125824E-2</v>
      </c>
      <c r="T8830">
        <v>0.29376322031021118</v>
      </c>
      <c r="U8830">
        <v>0.77972120046615601</v>
      </c>
      <c r="V8830">
        <v>1.0128973722457886</v>
      </c>
    </row>
    <row r="8831" spans="1:22" x14ac:dyDescent="0.25">
      <c r="A8831" t="s">
        <v>123</v>
      </c>
      <c r="B8831" t="s">
        <v>86</v>
      </c>
      <c r="C8831" t="s">
        <v>101</v>
      </c>
      <c r="D8831" t="s">
        <v>107</v>
      </c>
      <c r="E8831" t="s">
        <v>90</v>
      </c>
      <c r="F8831" t="s">
        <v>43</v>
      </c>
      <c r="G8831">
        <v>265</v>
      </c>
      <c r="H8831">
        <v>24</v>
      </c>
      <c r="I8831">
        <f>IF(VLOOKUP(Data!$A8831,summermonths, 2, FALSE) = 1, VLOOKUP(Data!$H8831,rateblocks, 2, FALSE), VLOOKUP(Data!H8831, rateblocks,3, FALSE))</f>
        <v>3</v>
      </c>
      <c r="J8831">
        <v>2.0830659866333008</v>
      </c>
      <c r="K8831">
        <v>2.1312453746795654</v>
      </c>
      <c r="L8831">
        <v>56.338630676269531</v>
      </c>
      <c r="M8831">
        <v>4.8179205507040024E-2</v>
      </c>
      <c r="N8831">
        <v>8.5764899849891663E-2</v>
      </c>
      <c r="O8831">
        <v>7.3556178249418736E-3</v>
      </c>
      <c r="P8831">
        <v>-9.2891499400138855E-2</v>
      </c>
      <c r="Q8831">
        <v>-6.1732936650514603E-2</v>
      </c>
      <c r="R8831">
        <v>3.2040481455624104E-3</v>
      </c>
      <c r="S8831">
        <v>4.8179205507040024E-2</v>
      </c>
      <c r="T8831">
        <v>9.3154363334178925E-2</v>
      </c>
      <c r="U8831">
        <v>0.15809135138988495</v>
      </c>
      <c r="V8831">
        <v>0.1892499178647995</v>
      </c>
    </row>
    <row r="8832" spans="1:22" x14ac:dyDescent="0.25">
      <c r="A8832" t="s">
        <v>99</v>
      </c>
      <c r="B8832" t="s">
        <v>86</v>
      </c>
      <c r="C8832" t="s">
        <v>101</v>
      </c>
      <c r="D8832" t="s">
        <v>64</v>
      </c>
      <c r="E8832" t="s">
        <v>90</v>
      </c>
      <c r="F8832" t="s">
        <v>43</v>
      </c>
      <c r="G8832">
        <v>265</v>
      </c>
      <c r="H8832">
        <v>23</v>
      </c>
      <c r="I8832">
        <f>IF(VLOOKUP(Data!$A8832,summermonths, 2, FALSE) = 1, VLOOKUP(Data!$H8832,rateblocks, 2, FALSE), VLOOKUP(Data!H8832, rateblocks,3, FALSE))</f>
        <v>3</v>
      </c>
      <c r="J8832">
        <v>2.4596383571624756</v>
      </c>
      <c r="K8832">
        <v>2.4407765865325928</v>
      </c>
      <c r="L8832">
        <v>72.441146850585937</v>
      </c>
      <c r="M8832">
        <v>-1.886177621781826E-2</v>
      </c>
      <c r="N8832">
        <v>0.25043496489524841</v>
      </c>
      <c r="O8832">
        <v>6.271766871213913E-2</v>
      </c>
      <c r="P8832">
        <v>-0.43079063296318054</v>
      </c>
      <c r="Q8832">
        <v>-0.33980709314346313</v>
      </c>
      <c r="R8832">
        <v>-0.15018999576568604</v>
      </c>
      <c r="S8832">
        <v>-1.886177621781826E-2</v>
      </c>
      <c r="T8832">
        <v>0.11246644705533981</v>
      </c>
      <c r="U8832">
        <v>0.30208355188369751</v>
      </c>
      <c r="V8832">
        <v>0.39306709170341492</v>
      </c>
    </row>
    <row r="8833" spans="1:22" x14ac:dyDescent="0.25">
      <c r="A8833" t="s">
        <v>95</v>
      </c>
      <c r="B8833" t="s">
        <v>86</v>
      </c>
      <c r="C8833" t="s">
        <v>101</v>
      </c>
      <c r="D8833" t="s">
        <v>60</v>
      </c>
      <c r="E8833" t="s">
        <v>90</v>
      </c>
      <c r="F8833" t="s">
        <v>43</v>
      </c>
      <c r="G8833">
        <v>265</v>
      </c>
      <c r="H8833">
        <v>19</v>
      </c>
      <c r="I8833">
        <f>IF(VLOOKUP(Data!$A8833,summermonths, 2, FALSE) = 1, VLOOKUP(Data!$H8833,rateblocks, 2, FALSE), VLOOKUP(Data!H8833, rateblocks,3, FALSE))</f>
        <v>2</v>
      </c>
      <c r="J8833">
        <v>1.28972327709198</v>
      </c>
      <c r="K8833">
        <v>1.6485660076141357</v>
      </c>
      <c r="L8833">
        <v>62.856792449951172</v>
      </c>
      <c r="M8833">
        <v>0.35884273052215576</v>
      </c>
      <c r="N8833">
        <v>0.2217956930398941</v>
      </c>
      <c r="O8833">
        <v>4.9193330109119415E-2</v>
      </c>
      <c r="P8833">
        <v>-5.9787197969853878E-3</v>
      </c>
      <c r="Q8833">
        <v>7.4600115418434143E-2</v>
      </c>
      <c r="R8833">
        <v>0.24253295361995697</v>
      </c>
      <c r="S8833">
        <v>0.35884273052215576</v>
      </c>
      <c r="T8833">
        <v>0.47515249252319336</v>
      </c>
      <c r="U8833">
        <v>0.64308536052703857</v>
      </c>
      <c r="V8833">
        <v>0.72366416454315186</v>
      </c>
    </row>
    <row r="8834" spans="1:22" x14ac:dyDescent="0.25">
      <c r="A8834" t="s">
        <v>99</v>
      </c>
      <c r="B8834" t="s">
        <v>86</v>
      </c>
      <c r="C8834" t="s">
        <v>101</v>
      </c>
      <c r="D8834" t="s">
        <v>64</v>
      </c>
      <c r="E8834" t="s">
        <v>90</v>
      </c>
      <c r="F8834" t="s">
        <v>43</v>
      </c>
      <c r="G8834">
        <v>265</v>
      </c>
      <c r="H8834">
        <v>16</v>
      </c>
      <c r="I8834">
        <f>IF(VLOOKUP(Data!$A8834,summermonths, 2, FALSE) = 1, VLOOKUP(Data!$H8834,rateblocks, 2, FALSE), VLOOKUP(Data!H8834, rateblocks,3, FALSE))</f>
        <v>1</v>
      </c>
      <c r="J8834">
        <v>2.3203248977661133</v>
      </c>
      <c r="K8834">
        <v>2.1140995025634766</v>
      </c>
      <c r="L8834">
        <v>80.494697570800781</v>
      </c>
      <c r="M8834">
        <v>-0.20622524619102478</v>
      </c>
      <c r="N8834">
        <v>0.28362315893173218</v>
      </c>
      <c r="O8834">
        <v>8.0442093312740326E-2</v>
      </c>
      <c r="P8834">
        <v>-0.67274385690689087</v>
      </c>
      <c r="Q8834">
        <v>-0.56970292329788208</v>
      </c>
      <c r="R8834">
        <v>-0.35495737195014954</v>
      </c>
      <c r="S8834">
        <v>-0.20622524619102478</v>
      </c>
      <c r="T8834">
        <v>-5.7493116706609726E-2</v>
      </c>
      <c r="U8834">
        <v>0.15725246071815491</v>
      </c>
      <c r="V8834">
        <v>0.26029333472251892</v>
      </c>
    </row>
    <row r="8835" spans="1:22" x14ac:dyDescent="0.25">
      <c r="A8835" t="s">
        <v>95</v>
      </c>
      <c r="B8835" t="s">
        <v>86</v>
      </c>
      <c r="C8835" t="s">
        <v>101</v>
      </c>
      <c r="D8835" t="s">
        <v>60</v>
      </c>
      <c r="E8835" t="s">
        <v>90</v>
      </c>
      <c r="F8835" t="s">
        <v>43</v>
      </c>
      <c r="G8835">
        <v>265</v>
      </c>
      <c r="H8835">
        <v>5</v>
      </c>
      <c r="I8835">
        <f>IF(VLOOKUP(Data!$A8835,summermonths, 2, FALSE) = 1, VLOOKUP(Data!$H8835,rateblocks, 2, FALSE), VLOOKUP(Data!H8835, rateblocks,3, FALSE))</f>
        <v>3</v>
      </c>
      <c r="J8835">
        <v>1.9417883157730103</v>
      </c>
      <c r="K8835">
        <v>1.9021310806274414</v>
      </c>
      <c r="L8835">
        <v>58.944904327392578</v>
      </c>
      <c r="M8835">
        <v>-3.9657238870859146E-2</v>
      </c>
      <c r="N8835">
        <v>0.14169654250144958</v>
      </c>
      <c r="O8835">
        <v>2.0077910274267197E-2</v>
      </c>
      <c r="P8835">
        <v>-0.27272731065750122</v>
      </c>
      <c r="Q8835">
        <v>-0.22124867141246796</v>
      </c>
      <c r="R8835">
        <v>-0.11396297812461853</v>
      </c>
      <c r="S8835">
        <v>-3.9657238870859146E-2</v>
      </c>
      <c r="T8835">
        <v>3.4648500382900238E-2</v>
      </c>
      <c r="U8835">
        <v>0.14193418622016907</v>
      </c>
      <c r="V8835">
        <v>0.19341284036636353</v>
      </c>
    </row>
    <row r="8836" spans="1:22" x14ac:dyDescent="0.25">
      <c r="A8836" t="s">
        <v>125</v>
      </c>
      <c r="B8836" t="s">
        <v>86</v>
      </c>
      <c r="C8836" t="s">
        <v>102</v>
      </c>
      <c r="D8836" t="s">
        <v>109</v>
      </c>
      <c r="E8836" t="s">
        <v>90</v>
      </c>
      <c r="F8836" t="s">
        <v>43</v>
      </c>
      <c r="G8836">
        <v>265</v>
      </c>
      <c r="H8836">
        <v>17</v>
      </c>
      <c r="I8836">
        <f>IF(VLOOKUP(Data!$A8836,summermonths, 2, FALSE) = 1, VLOOKUP(Data!$H8836,rateblocks, 2, FALSE), VLOOKUP(Data!H8836, rateblocks,3, FALSE))</f>
        <v>2</v>
      </c>
      <c r="J8836">
        <v>2.0970263481140137</v>
      </c>
      <c r="K8836">
        <v>1.944584846496582</v>
      </c>
      <c r="L8836">
        <v>80.011322021484375</v>
      </c>
      <c r="M8836">
        <v>-0.15244144201278687</v>
      </c>
      <c r="N8836">
        <v>0.28959733247756958</v>
      </c>
      <c r="O8836">
        <v>8.3866618573665619E-2</v>
      </c>
      <c r="P8836">
        <v>-0.62878668308258057</v>
      </c>
      <c r="Q8836">
        <v>-0.52357536554336548</v>
      </c>
      <c r="R8836">
        <v>-0.30430641770362854</v>
      </c>
      <c r="S8836">
        <v>-0.15244144201278687</v>
      </c>
      <c r="T8836">
        <v>-5.7645241031423211E-4</v>
      </c>
      <c r="U8836">
        <v>0.21869246661663055</v>
      </c>
      <c r="V8836">
        <v>0.32390376925468445</v>
      </c>
    </row>
    <row r="8837" spans="1:22" x14ac:dyDescent="0.25">
      <c r="A8837" t="s">
        <v>95</v>
      </c>
      <c r="B8837" t="s">
        <v>86</v>
      </c>
      <c r="C8837" t="s">
        <v>101</v>
      </c>
      <c r="D8837" t="s">
        <v>60</v>
      </c>
      <c r="E8837" t="s">
        <v>90</v>
      </c>
      <c r="F8837" t="s">
        <v>43</v>
      </c>
      <c r="G8837">
        <v>265</v>
      </c>
      <c r="H8837">
        <v>14</v>
      </c>
      <c r="I8837">
        <f>IF(VLOOKUP(Data!$A8837,summermonths, 2, FALSE) = 1, VLOOKUP(Data!$H8837,rateblocks, 2, FALSE), VLOOKUP(Data!H8837, rateblocks,3, FALSE))</f>
        <v>1</v>
      </c>
      <c r="J8837">
        <v>1.4561805725097656</v>
      </c>
      <c r="K8837">
        <v>1.6929717063903809</v>
      </c>
      <c r="L8837">
        <v>66.616600036621094</v>
      </c>
      <c r="M8837">
        <v>0.23679108917713165</v>
      </c>
      <c r="N8837">
        <v>0.1781049370765686</v>
      </c>
      <c r="O8837">
        <v>3.1721368432044983E-2</v>
      </c>
      <c r="P8837">
        <v>-5.6165464222431183E-2</v>
      </c>
      <c r="Q8837">
        <v>8.5404282435774803E-3</v>
      </c>
      <c r="R8837">
        <v>0.14339277148246765</v>
      </c>
      <c r="S8837">
        <v>0.23679108917713165</v>
      </c>
      <c r="T8837">
        <v>0.33018940687179565</v>
      </c>
      <c r="U8837">
        <v>0.46504175662994385</v>
      </c>
      <c r="V8837">
        <v>0.52974766492843628</v>
      </c>
    </row>
    <row r="8838" spans="1:22" x14ac:dyDescent="0.25">
      <c r="A8838" t="s">
        <v>125</v>
      </c>
      <c r="B8838" t="s">
        <v>86</v>
      </c>
      <c r="C8838" t="s">
        <v>102</v>
      </c>
      <c r="D8838" t="s">
        <v>109</v>
      </c>
      <c r="E8838" t="s">
        <v>90</v>
      </c>
      <c r="F8838" t="s">
        <v>43</v>
      </c>
      <c r="G8838">
        <v>265</v>
      </c>
      <c r="H8838">
        <v>19</v>
      </c>
      <c r="I8838">
        <f>IF(VLOOKUP(Data!$A8838,summermonths, 2, FALSE) = 1, VLOOKUP(Data!$H8838,rateblocks, 2, FALSE), VLOOKUP(Data!H8838, rateblocks,3, FALSE))</f>
        <v>1</v>
      </c>
      <c r="J8838">
        <v>1.9265749454498291</v>
      </c>
      <c r="K8838">
        <v>2.0505094528198242</v>
      </c>
      <c r="L8838">
        <v>74.622642517089844</v>
      </c>
      <c r="M8838">
        <v>0.12393443286418915</v>
      </c>
      <c r="N8838">
        <v>0.34796229004859924</v>
      </c>
      <c r="O8838">
        <v>0.1210777536034584</v>
      </c>
      <c r="P8838">
        <v>-0.44841259717941284</v>
      </c>
      <c r="Q8838">
        <v>-0.32199719548225403</v>
      </c>
      <c r="R8838">
        <v>-5.853717029094696E-2</v>
      </c>
      <c r="S8838">
        <v>0.12393443286418915</v>
      </c>
      <c r="T8838">
        <v>0.30640605092048645</v>
      </c>
      <c r="U8838">
        <v>0.56986606121063232</v>
      </c>
      <c r="V8838">
        <v>0.69628149271011353</v>
      </c>
    </row>
    <row r="8839" spans="1:22" x14ac:dyDescent="0.25">
      <c r="A8839" t="s">
        <v>99</v>
      </c>
      <c r="B8839" t="s">
        <v>86</v>
      </c>
      <c r="C8839" t="s">
        <v>102</v>
      </c>
      <c r="D8839" t="s">
        <v>70</v>
      </c>
      <c r="E8839" t="s">
        <v>90</v>
      </c>
      <c r="F8839" t="s">
        <v>43</v>
      </c>
      <c r="G8839">
        <v>265</v>
      </c>
      <c r="H8839">
        <v>6</v>
      </c>
      <c r="I8839">
        <f>IF(VLOOKUP(Data!$A8839,summermonths, 2, FALSE) = 1, VLOOKUP(Data!$H8839,rateblocks, 2, FALSE), VLOOKUP(Data!H8839, rateblocks,3, FALSE))</f>
        <v>3</v>
      </c>
      <c r="J8839">
        <v>2.8363795280456543</v>
      </c>
      <c r="K8839">
        <v>2.2963962554931641</v>
      </c>
      <c r="L8839">
        <v>77.6943359375</v>
      </c>
      <c r="M8839">
        <v>-0.53998333215713501</v>
      </c>
      <c r="N8839">
        <v>0.6123688817024231</v>
      </c>
      <c r="O8839">
        <v>0.3749956488609314</v>
      </c>
      <c r="P8839">
        <v>-1.5472404956817627</v>
      </c>
      <c r="Q8839">
        <v>-1.324765682220459</v>
      </c>
      <c r="R8839">
        <v>-0.86110991239547729</v>
      </c>
      <c r="S8839">
        <v>-0.53998333215713501</v>
      </c>
      <c r="T8839">
        <v>-0.21885678172111511</v>
      </c>
      <c r="U8839">
        <v>0.24479897320270538</v>
      </c>
      <c r="V8839">
        <v>0.46727383136749268</v>
      </c>
    </row>
    <row r="8840" spans="1:22" x14ac:dyDescent="0.25">
      <c r="A8840" t="s">
        <v>100</v>
      </c>
      <c r="B8840" t="s">
        <v>86</v>
      </c>
      <c r="C8840" t="s">
        <v>101</v>
      </c>
      <c r="D8840" t="s">
        <v>65</v>
      </c>
      <c r="E8840" t="s">
        <v>90</v>
      </c>
      <c r="F8840" t="s">
        <v>43</v>
      </c>
      <c r="G8840">
        <v>265</v>
      </c>
      <c r="H8840">
        <v>10</v>
      </c>
      <c r="I8840">
        <f>IF(VLOOKUP(Data!$A8840,summermonths, 2, FALSE) = 1, VLOOKUP(Data!$H8840,rateblocks, 2, FALSE), VLOOKUP(Data!H8840, rateblocks,3, FALSE))</f>
        <v>2</v>
      </c>
      <c r="J8840">
        <v>1.7125177383422852</v>
      </c>
      <c r="K8840">
        <v>1.7811760902404785</v>
      </c>
      <c r="L8840">
        <v>75.707717895507813</v>
      </c>
      <c r="M8840">
        <v>6.8658336997032166E-2</v>
      </c>
      <c r="N8840">
        <v>0.24969813227653503</v>
      </c>
      <c r="O8840">
        <v>6.234915554523468E-2</v>
      </c>
      <c r="P8840">
        <v>-0.34205853939056396</v>
      </c>
      <c r="Q8840">
        <v>-0.25134268403053284</v>
      </c>
      <c r="R8840">
        <v>-6.2283489853143692E-2</v>
      </c>
      <c r="S8840">
        <v>6.8658336997032166E-2</v>
      </c>
      <c r="T8840">
        <v>0.19960016012191772</v>
      </c>
      <c r="U8840">
        <v>0.38865935802459717</v>
      </c>
      <c r="V8840">
        <v>0.4793752133846283</v>
      </c>
    </row>
    <row r="8841" spans="1:22" x14ac:dyDescent="0.25">
      <c r="A8841" t="s">
        <v>95</v>
      </c>
      <c r="B8841" t="s">
        <v>86</v>
      </c>
      <c r="C8841" t="s">
        <v>102</v>
      </c>
      <c r="D8841" t="s">
        <v>66</v>
      </c>
      <c r="E8841" t="s">
        <v>90</v>
      </c>
      <c r="F8841" t="s">
        <v>43</v>
      </c>
      <c r="G8841">
        <v>265</v>
      </c>
      <c r="H8841">
        <v>8</v>
      </c>
      <c r="I8841">
        <f>IF(VLOOKUP(Data!$A8841,summermonths, 2, FALSE) = 1, VLOOKUP(Data!$H8841,rateblocks, 2, FALSE), VLOOKUP(Data!H8841, rateblocks,3, FALSE))</f>
        <v>2</v>
      </c>
      <c r="J8841">
        <v>1.3007863759994507</v>
      </c>
      <c r="K8841">
        <v>1.4605660438537598</v>
      </c>
      <c r="L8841">
        <v>66.800003051757813</v>
      </c>
      <c r="M8841">
        <v>0.15977966785430908</v>
      </c>
      <c r="N8841">
        <v>0.22463987767696381</v>
      </c>
      <c r="O8841">
        <v>5.0463072955608368E-2</v>
      </c>
      <c r="P8841">
        <v>-0.20972004532814026</v>
      </c>
      <c r="Q8841">
        <v>-0.12810792028903961</v>
      </c>
      <c r="R8841">
        <v>4.1978400200605392E-2</v>
      </c>
      <c r="S8841">
        <v>0.15977966785430908</v>
      </c>
      <c r="T8841">
        <v>0.27758094668388367</v>
      </c>
      <c r="U8841">
        <v>0.44766724109649658</v>
      </c>
      <c r="V8841">
        <v>0.52927941083908081</v>
      </c>
    </row>
    <row r="8842" spans="1:22" x14ac:dyDescent="0.25">
      <c r="A8842" t="s">
        <v>123</v>
      </c>
      <c r="B8842" t="s">
        <v>86</v>
      </c>
      <c r="C8842" t="s">
        <v>102</v>
      </c>
      <c r="D8842" t="s">
        <v>112</v>
      </c>
      <c r="E8842" t="s">
        <v>90</v>
      </c>
      <c r="F8842" t="s">
        <v>43</v>
      </c>
      <c r="G8842">
        <v>265</v>
      </c>
      <c r="H8842">
        <v>19</v>
      </c>
      <c r="I8842">
        <f>IF(VLOOKUP(Data!$A8842,summermonths, 2, FALSE) = 1, VLOOKUP(Data!$H8842,rateblocks, 2, FALSE), VLOOKUP(Data!H8842, rateblocks,3, FALSE))</f>
        <v>1</v>
      </c>
      <c r="J8842">
        <v>2.7941579818725586</v>
      </c>
      <c r="K8842">
        <v>2.7364716529846191</v>
      </c>
      <c r="L8842">
        <v>70.381134033203125</v>
      </c>
      <c r="M8842">
        <v>-5.7686202228069305E-2</v>
      </c>
      <c r="N8842">
        <v>0.42399737238883972</v>
      </c>
      <c r="O8842">
        <v>0.17977377772331238</v>
      </c>
      <c r="P8842">
        <v>-0.7550998330116272</v>
      </c>
      <c r="Q8842">
        <v>-0.60106068849563599</v>
      </c>
      <c r="R8842">
        <v>-0.28003063797950745</v>
      </c>
      <c r="S8842">
        <v>-5.7686202228069305E-2</v>
      </c>
      <c r="T8842">
        <v>0.16465823352336884</v>
      </c>
      <c r="U8842">
        <v>0.48568829894065857</v>
      </c>
      <c r="V8842">
        <v>0.63972741365432739</v>
      </c>
    </row>
    <row r="8843" spans="1:22" x14ac:dyDescent="0.25">
      <c r="A8843" t="s">
        <v>122</v>
      </c>
      <c r="B8843" t="s">
        <v>86</v>
      </c>
      <c r="C8843" t="s">
        <v>101</v>
      </c>
      <c r="D8843" t="s">
        <v>111</v>
      </c>
      <c r="E8843" t="s">
        <v>90</v>
      </c>
      <c r="F8843" t="s">
        <v>43</v>
      </c>
      <c r="G8843">
        <v>265</v>
      </c>
      <c r="H8843">
        <v>5</v>
      </c>
      <c r="I8843">
        <f>IF(VLOOKUP(Data!$A8843,summermonths, 2, FALSE) = 1, VLOOKUP(Data!$H8843,rateblocks, 2, FALSE), VLOOKUP(Data!H8843, rateblocks,3, FALSE))</f>
        <v>3</v>
      </c>
      <c r="J8843">
        <v>1.9281975030899048</v>
      </c>
      <c r="K8843">
        <v>1.9678388833999634</v>
      </c>
      <c r="L8843">
        <v>52.591888427734375</v>
      </c>
      <c r="M8843">
        <v>3.9641309529542923E-2</v>
      </c>
      <c r="N8843">
        <v>0.11417633295059204</v>
      </c>
      <c r="O8843">
        <v>1.3036235235631466E-2</v>
      </c>
      <c r="P8843">
        <v>-0.14816205203533173</v>
      </c>
      <c r="Q8843">
        <v>-0.10668154805898666</v>
      </c>
      <c r="R8843">
        <v>-2.0232817158102989E-2</v>
      </c>
      <c r="S8843">
        <v>3.9641309529542923E-2</v>
      </c>
      <c r="T8843">
        <v>9.9515438079833984E-2</v>
      </c>
      <c r="U8843">
        <v>0.18596416711807251</v>
      </c>
      <c r="V8843">
        <v>0.22744466364383698</v>
      </c>
    </row>
    <row r="8844" spans="1:22" x14ac:dyDescent="0.25">
      <c r="A8844" t="s">
        <v>95</v>
      </c>
      <c r="B8844" t="s">
        <v>86</v>
      </c>
      <c r="C8844" t="s">
        <v>102</v>
      </c>
      <c r="D8844" t="s">
        <v>66</v>
      </c>
      <c r="E8844" t="s">
        <v>90</v>
      </c>
      <c r="F8844" t="s">
        <v>43</v>
      </c>
      <c r="G8844">
        <v>265</v>
      </c>
      <c r="H8844">
        <v>14</v>
      </c>
      <c r="I8844">
        <f>IF(VLOOKUP(Data!$A8844,summermonths, 2, FALSE) = 1, VLOOKUP(Data!$H8844,rateblocks, 2, FALSE), VLOOKUP(Data!H8844, rateblocks,3, FALSE))</f>
        <v>1</v>
      </c>
      <c r="J8844">
        <v>1.8925826549530029</v>
      </c>
      <c r="K8844">
        <v>2.1423397064208984</v>
      </c>
      <c r="L8844">
        <v>80.818870544433594</v>
      </c>
      <c r="M8844">
        <v>0.24975690245628357</v>
      </c>
      <c r="N8844">
        <v>0.33063501119613647</v>
      </c>
      <c r="O8844">
        <v>0.10931950807571411</v>
      </c>
      <c r="P8844">
        <v>-0.29408928751945496</v>
      </c>
      <c r="Q8844">
        <v>-0.17396891117095947</v>
      </c>
      <c r="R8844">
        <v>7.6371729373931885E-2</v>
      </c>
      <c r="S8844">
        <v>0.24975690245628357</v>
      </c>
      <c r="T8844">
        <v>0.42314207553863525</v>
      </c>
      <c r="U8844">
        <v>0.67348271608352661</v>
      </c>
      <c r="V8844">
        <v>0.79360312223434448</v>
      </c>
    </row>
    <row r="8845" spans="1:22" x14ac:dyDescent="0.25">
      <c r="A8845" t="s">
        <v>95</v>
      </c>
      <c r="B8845" t="s">
        <v>86</v>
      </c>
      <c r="C8845" t="s">
        <v>101</v>
      </c>
      <c r="D8845" t="s">
        <v>60</v>
      </c>
      <c r="E8845" t="s">
        <v>90</v>
      </c>
      <c r="F8845" t="s">
        <v>43</v>
      </c>
      <c r="G8845">
        <v>265</v>
      </c>
      <c r="H8845">
        <v>20</v>
      </c>
      <c r="I8845">
        <f>IF(VLOOKUP(Data!$A8845,summermonths, 2, FALSE) = 1, VLOOKUP(Data!$H8845,rateblocks, 2, FALSE), VLOOKUP(Data!H8845, rateblocks,3, FALSE))</f>
        <v>2</v>
      </c>
      <c r="J8845">
        <v>1.6266484260559082</v>
      </c>
      <c r="K8845">
        <v>2.0047640800476074</v>
      </c>
      <c r="L8845">
        <v>61.334152221679688</v>
      </c>
      <c r="M8845">
        <v>0.37811574339866638</v>
      </c>
      <c r="N8845">
        <v>0.2108674943447113</v>
      </c>
      <c r="O8845">
        <v>4.4465098530054092E-2</v>
      </c>
      <c r="P8845">
        <v>3.1269580125808716E-2</v>
      </c>
      <c r="Q8845">
        <v>0.107878178358078</v>
      </c>
      <c r="R8845">
        <v>0.26753672957420349</v>
      </c>
      <c r="S8845">
        <v>0.37811574339866638</v>
      </c>
      <c r="T8845">
        <v>0.48869475722312927</v>
      </c>
      <c r="U8845">
        <v>0.64835333824157715</v>
      </c>
      <c r="V8845">
        <v>0.72496187686920166</v>
      </c>
    </row>
    <row r="8846" spans="1:22" x14ac:dyDescent="0.25">
      <c r="A8846" t="s">
        <v>98</v>
      </c>
      <c r="B8846" t="s">
        <v>86</v>
      </c>
      <c r="C8846" t="s">
        <v>102</v>
      </c>
      <c r="D8846" t="s">
        <v>69</v>
      </c>
      <c r="E8846" t="s">
        <v>90</v>
      </c>
      <c r="F8846" t="s">
        <v>43</v>
      </c>
      <c r="G8846">
        <v>265</v>
      </c>
      <c r="H8846">
        <v>15</v>
      </c>
      <c r="I8846">
        <f>IF(VLOOKUP(Data!$A8846,summermonths, 2, FALSE) = 1, VLOOKUP(Data!$H8846,rateblocks, 2, FALSE), VLOOKUP(Data!H8846, rateblocks,3, FALSE))</f>
        <v>1</v>
      </c>
      <c r="J8846">
        <v>2.8516201972961426</v>
      </c>
      <c r="K8846">
        <v>2.4721245765686035</v>
      </c>
      <c r="L8846">
        <v>89.535850524902344</v>
      </c>
      <c r="M8846">
        <v>-0.37949573993682861</v>
      </c>
      <c r="N8846">
        <v>0.663810133934021</v>
      </c>
      <c r="O8846">
        <v>0.44064390659332275</v>
      </c>
      <c r="P8846">
        <v>-1.471366286277771</v>
      </c>
      <c r="Q8846">
        <v>-1.2302026748657227</v>
      </c>
      <c r="R8846">
        <v>-0.72759813070297241</v>
      </c>
      <c r="S8846">
        <v>-0.37949573993682861</v>
      </c>
      <c r="T8846">
        <v>-3.1393364071846008E-2</v>
      </c>
      <c r="U8846">
        <v>0.47121116518974304</v>
      </c>
      <c r="V8846">
        <v>0.71237474679946899</v>
      </c>
    </row>
    <row r="8847" spans="1:22" x14ac:dyDescent="0.25">
      <c r="A8847" t="s">
        <v>98</v>
      </c>
      <c r="B8847" t="s">
        <v>86</v>
      </c>
      <c r="C8847" t="s">
        <v>102</v>
      </c>
      <c r="D8847" t="s">
        <v>69</v>
      </c>
      <c r="E8847" t="s">
        <v>90</v>
      </c>
      <c r="F8847" t="s">
        <v>43</v>
      </c>
      <c r="G8847">
        <v>265</v>
      </c>
      <c r="H8847">
        <v>3</v>
      </c>
      <c r="I8847">
        <f>IF(VLOOKUP(Data!$A8847,summermonths, 2, FALSE) = 1, VLOOKUP(Data!$H8847,rateblocks, 2, FALSE), VLOOKUP(Data!H8847, rateblocks,3, FALSE))</f>
        <v>3</v>
      </c>
      <c r="J8847">
        <v>2.5503354072570801</v>
      </c>
      <c r="K8847">
        <v>2.1794679164886475</v>
      </c>
      <c r="L8847">
        <v>73.188682556152344</v>
      </c>
      <c r="M8847">
        <v>-0.37086746096611023</v>
      </c>
      <c r="N8847">
        <v>0.55190390348434448</v>
      </c>
      <c r="O8847">
        <v>0.30459791421890259</v>
      </c>
      <c r="P8847">
        <v>-1.2786686420440674</v>
      </c>
      <c r="Q8847">
        <v>-1.0781607627868652</v>
      </c>
      <c r="R8847">
        <v>-0.66028612852096558</v>
      </c>
      <c r="S8847">
        <v>-0.37086746096611023</v>
      </c>
      <c r="T8847">
        <v>-8.1448771059513092E-2</v>
      </c>
      <c r="U8847">
        <v>0.33642584085464478</v>
      </c>
      <c r="V8847">
        <v>0.53693366050720215</v>
      </c>
    </row>
    <row r="8848" spans="1:22" x14ac:dyDescent="0.25">
      <c r="A8848" t="s">
        <v>123</v>
      </c>
      <c r="B8848" t="s">
        <v>86</v>
      </c>
      <c r="C8848" t="s">
        <v>101</v>
      </c>
      <c r="D8848" t="s">
        <v>107</v>
      </c>
      <c r="E8848" t="s">
        <v>90</v>
      </c>
      <c r="F8848" t="s">
        <v>43</v>
      </c>
      <c r="G8848">
        <v>265</v>
      </c>
      <c r="H8848">
        <v>11</v>
      </c>
      <c r="I8848">
        <f>IF(VLOOKUP(Data!$A8848,summermonths, 2, FALSE) = 1, VLOOKUP(Data!$H8848,rateblocks, 2, FALSE), VLOOKUP(Data!H8848, rateblocks,3, FALSE))</f>
        <v>2</v>
      </c>
      <c r="J8848">
        <v>1.3553913831710815</v>
      </c>
      <c r="K8848">
        <v>1.5788977146148682</v>
      </c>
      <c r="L8848">
        <v>68.271102905273437</v>
      </c>
      <c r="M8848">
        <v>0.22350636124610901</v>
      </c>
      <c r="N8848">
        <v>0.14729094505310059</v>
      </c>
      <c r="O8848">
        <v>2.1694622933864594E-2</v>
      </c>
      <c r="P8848">
        <v>-1.8765684217214584E-2</v>
      </c>
      <c r="Q8848">
        <v>3.4745421260595322E-2</v>
      </c>
      <c r="R8848">
        <v>0.14626690745353699</v>
      </c>
      <c r="S8848">
        <v>0.22350636124610901</v>
      </c>
      <c r="T8848">
        <v>0.30074581503868103</v>
      </c>
      <c r="U8848">
        <v>0.4122672975063324</v>
      </c>
      <c r="V8848">
        <v>0.4657784104347229</v>
      </c>
    </row>
    <row r="8849" spans="1:22" x14ac:dyDescent="0.25">
      <c r="A8849" t="s">
        <v>123</v>
      </c>
      <c r="B8849" t="s">
        <v>86</v>
      </c>
      <c r="C8849" t="s">
        <v>102</v>
      </c>
      <c r="D8849" t="s">
        <v>112</v>
      </c>
      <c r="E8849" t="s">
        <v>90</v>
      </c>
      <c r="F8849" t="s">
        <v>43</v>
      </c>
      <c r="G8849">
        <v>265</v>
      </c>
      <c r="H8849">
        <v>9</v>
      </c>
      <c r="I8849">
        <f>IF(VLOOKUP(Data!$A8849,summermonths, 2, FALSE) = 1, VLOOKUP(Data!$H8849,rateblocks, 2, FALSE), VLOOKUP(Data!H8849, rateblocks,3, FALSE))</f>
        <v>2</v>
      </c>
      <c r="J8849">
        <v>1.1665247678756714</v>
      </c>
      <c r="K8849">
        <v>1.4457736015319824</v>
      </c>
      <c r="L8849">
        <v>75.415092468261719</v>
      </c>
      <c r="M8849">
        <v>0.27924880385398865</v>
      </c>
      <c r="N8849">
        <v>0.23430384695529938</v>
      </c>
      <c r="O8849">
        <v>5.4898291826248169E-2</v>
      </c>
      <c r="P8849">
        <v>-0.10614673048257828</v>
      </c>
      <c r="Q8849">
        <v>-2.102365717291832E-2</v>
      </c>
      <c r="R8849">
        <v>0.15637974441051483</v>
      </c>
      <c r="S8849">
        <v>0.27924880385398865</v>
      </c>
      <c r="T8849">
        <v>0.40211784839630127</v>
      </c>
      <c r="U8849">
        <v>0.57952123880386353</v>
      </c>
      <c r="V8849">
        <v>0.66464436054229736</v>
      </c>
    </row>
    <row r="8850" spans="1:22" x14ac:dyDescent="0.25">
      <c r="A8850" t="s">
        <v>124</v>
      </c>
      <c r="B8850" t="s">
        <v>86</v>
      </c>
      <c r="C8850" t="s">
        <v>101</v>
      </c>
      <c r="D8850" t="s">
        <v>108</v>
      </c>
      <c r="E8850" t="s">
        <v>90</v>
      </c>
      <c r="F8850" t="s">
        <v>43</v>
      </c>
      <c r="G8850">
        <v>265</v>
      </c>
      <c r="H8850">
        <v>17</v>
      </c>
      <c r="I8850">
        <f>IF(VLOOKUP(Data!$A8850,summermonths, 2, FALSE) = 1, VLOOKUP(Data!$H8850,rateblocks, 2, FALSE), VLOOKUP(Data!H8850, rateblocks,3, FALSE))</f>
        <v>2</v>
      </c>
      <c r="J8850">
        <v>1.6153558492660522</v>
      </c>
      <c r="K8850">
        <v>1.7221176624298096</v>
      </c>
      <c r="L8850">
        <v>70.78436279296875</v>
      </c>
      <c r="M8850">
        <v>0.10676179826259613</v>
      </c>
      <c r="N8850">
        <v>0.14698120951652527</v>
      </c>
      <c r="O8850">
        <v>2.1603476256132126E-2</v>
      </c>
      <c r="P8850">
        <v>-0.13500078022480011</v>
      </c>
      <c r="Q8850">
        <v>-8.1602200865745544E-2</v>
      </c>
      <c r="R8850">
        <v>2.9684776440262794E-2</v>
      </c>
      <c r="S8850">
        <v>0.10676179826259613</v>
      </c>
      <c r="T8850">
        <v>0.18383881449699402</v>
      </c>
      <c r="U8850">
        <v>0.295125812292099</v>
      </c>
      <c r="V8850">
        <v>0.34852436184883118</v>
      </c>
    </row>
    <row r="8851" spans="1:22" x14ac:dyDescent="0.25">
      <c r="A8851" t="s">
        <v>99</v>
      </c>
      <c r="B8851" t="s">
        <v>86</v>
      </c>
      <c r="C8851" t="s">
        <v>101</v>
      </c>
      <c r="D8851" t="s">
        <v>64</v>
      </c>
      <c r="E8851" t="s">
        <v>90</v>
      </c>
      <c r="F8851" t="s">
        <v>43</v>
      </c>
      <c r="G8851">
        <v>265</v>
      </c>
      <c r="H8851">
        <v>11</v>
      </c>
      <c r="I8851">
        <f>IF(VLOOKUP(Data!$A8851,summermonths, 2, FALSE) = 1, VLOOKUP(Data!$H8851,rateblocks, 2, FALSE), VLOOKUP(Data!H8851, rateblocks,3, FALSE))</f>
        <v>2</v>
      </c>
      <c r="J8851">
        <v>2.1565811634063721</v>
      </c>
      <c r="K8851">
        <v>2.0321779251098633</v>
      </c>
      <c r="L8851">
        <v>79.5850830078125</v>
      </c>
      <c r="M8851">
        <v>-0.1244032010436058</v>
      </c>
      <c r="N8851">
        <v>0.29069223999977112</v>
      </c>
      <c r="O8851">
        <v>8.4501981735229492E-2</v>
      </c>
      <c r="P8851">
        <v>-0.60254937410354614</v>
      </c>
      <c r="Q8851">
        <v>-0.49694028496742249</v>
      </c>
      <c r="R8851">
        <v>-0.27684235572814941</v>
      </c>
      <c r="S8851">
        <v>-0.1244032010436058</v>
      </c>
      <c r="T8851">
        <v>2.8035959228873253E-2</v>
      </c>
      <c r="U8851">
        <v>0.24813389778137207</v>
      </c>
      <c r="V8851">
        <v>0.35374298691749573</v>
      </c>
    </row>
    <row r="8852" spans="1:22" x14ac:dyDescent="0.25">
      <c r="A8852" t="s">
        <v>122</v>
      </c>
      <c r="B8852" t="s">
        <v>86</v>
      </c>
      <c r="C8852" t="s">
        <v>102</v>
      </c>
      <c r="D8852" t="s">
        <v>106</v>
      </c>
      <c r="E8852" t="s">
        <v>90</v>
      </c>
      <c r="F8852" t="s">
        <v>43</v>
      </c>
      <c r="G8852">
        <v>265</v>
      </c>
      <c r="H8852">
        <v>19</v>
      </c>
      <c r="I8852">
        <f>IF(VLOOKUP(Data!$A8852,summermonths, 2, FALSE) = 1, VLOOKUP(Data!$H8852,rateblocks, 2, FALSE), VLOOKUP(Data!H8852, rateblocks,3, FALSE))</f>
        <v>1</v>
      </c>
      <c r="J8852">
        <v>2.3219342231750488</v>
      </c>
      <c r="K8852">
        <v>2.4233019351959229</v>
      </c>
      <c r="L8852">
        <v>49.950942993164062</v>
      </c>
      <c r="M8852">
        <v>0.10136774182319641</v>
      </c>
      <c r="N8852">
        <v>0.24013940989971161</v>
      </c>
      <c r="O8852">
        <v>5.766693502664566E-2</v>
      </c>
      <c r="P8852">
        <v>-0.29362642765045166</v>
      </c>
      <c r="Q8852">
        <v>-0.20638328790664673</v>
      </c>
      <c r="R8852">
        <v>-2.4561487138271332E-2</v>
      </c>
      <c r="S8852">
        <v>0.10136774182319641</v>
      </c>
      <c r="T8852">
        <v>0.22729697823524475</v>
      </c>
      <c r="U8852">
        <v>0.40911877155303955</v>
      </c>
      <c r="V8852">
        <v>0.49636191129684448</v>
      </c>
    </row>
    <row r="8853" spans="1:22" x14ac:dyDescent="0.25">
      <c r="A8853" t="s">
        <v>97</v>
      </c>
      <c r="B8853" t="s">
        <v>86</v>
      </c>
      <c r="C8853" t="s">
        <v>102</v>
      </c>
      <c r="D8853" t="s">
        <v>68</v>
      </c>
      <c r="E8853" t="s">
        <v>90</v>
      </c>
      <c r="F8853" t="s">
        <v>43</v>
      </c>
      <c r="G8853">
        <v>265</v>
      </c>
      <c r="H8853">
        <v>7</v>
      </c>
      <c r="I8853">
        <f>IF(VLOOKUP(Data!$A8853,summermonths, 2, FALSE) = 1, VLOOKUP(Data!$H8853,rateblocks, 2, FALSE), VLOOKUP(Data!H8853, rateblocks,3, FALSE))</f>
        <v>2</v>
      </c>
      <c r="J8853">
        <v>1.6310771703720093</v>
      </c>
      <c r="K8853">
        <v>1.756792426109314</v>
      </c>
      <c r="L8853">
        <v>71.418869018554687</v>
      </c>
      <c r="M8853">
        <v>0.12571528553962708</v>
      </c>
      <c r="N8853">
        <v>0.23968146741390228</v>
      </c>
      <c r="O8853">
        <v>5.7447206228971481E-2</v>
      </c>
      <c r="P8853">
        <v>-0.26852566003799438</v>
      </c>
      <c r="Q8853">
        <v>-0.18144887685775757</v>
      </c>
      <c r="R8853">
        <v>2.6201141736237332E-5</v>
      </c>
      <c r="S8853">
        <v>0.12571528553962708</v>
      </c>
      <c r="T8853">
        <v>0.25140437483787537</v>
      </c>
      <c r="U8853">
        <v>0.43287944793701172</v>
      </c>
      <c r="V8853">
        <v>0.51995623111724854</v>
      </c>
    </row>
    <row r="8854" spans="1:22" x14ac:dyDescent="0.25">
      <c r="A8854" t="s">
        <v>96</v>
      </c>
      <c r="B8854" t="s">
        <v>86</v>
      </c>
      <c r="C8854" t="s">
        <v>102</v>
      </c>
      <c r="D8854" t="s">
        <v>67</v>
      </c>
      <c r="E8854" t="s">
        <v>90</v>
      </c>
      <c r="F8854" t="s">
        <v>43</v>
      </c>
      <c r="G8854">
        <v>265</v>
      </c>
      <c r="H8854">
        <v>21</v>
      </c>
      <c r="I8854">
        <f>IF(VLOOKUP(Data!$A8854,summermonths, 2, FALSE) = 1, VLOOKUP(Data!$H8854,rateblocks, 2, FALSE), VLOOKUP(Data!H8854, rateblocks,3, FALSE))</f>
        <v>2</v>
      </c>
      <c r="J8854">
        <v>2.6949648857116699</v>
      </c>
      <c r="K8854">
        <v>2.7223773002624512</v>
      </c>
      <c r="L8854">
        <v>72.773582458496094</v>
      </c>
      <c r="M8854">
        <v>2.7412405237555504E-2</v>
      </c>
      <c r="N8854">
        <v>0.3171144425868988</v>
      </c>
      <c r="O8854">
        <v>0.10056156665086746</v>
      </c>
      <c r="P8854">
        <v>-0.49419444799423218</v>
      </c>
      <c r="Q8854">
        <v>-0.37898609042167664</v>
      </c>
      <c r="R8854">
        <v>-0.13888257741928101</v>
      </c>
      <c r="S8854">
        <v>2.7412405237555504E-2</v>
      </c>
      <c r="T8854">
        <v>0.19370737671852112</v>
      </c>
      <c r="U8854">
        <v>0.43381091952323914</v>
      </c>
      <c r="V8854">
        <v>0.5490192174911499</v>
      </c>
    </row>
    <row r="8855" spans="1:22" x14ac:dyDescent="0.25">
      <c r="A8855" t="s">
        <v>125</v>
      </c>
      <c r="B8855" t="s">
        <v>86</v>
      </c>
      <c r="C8855" t="s">
        <v>102</v>
      </c>
      <c r="D8855" t="s">
        <v>109</v>
      </c>
      <c r="E8855" t="s">
        <v>90</v>
      </c>
      <c r="F8855" t="s">
        <v>43</v>
      </c>
      <c r="G8855">
        <v>265</v>
      </c>
      <c r="H8855">
        <v>13</v>
      </c>
      <c r="I8855">
        <f>IF(VLOOKUP(Data!$A8855,summermonths, 2, FALSE) = 1, VLOOKUP(Data!$H8855,rateblocks, 2, FALSE), VLOOKUP(Data!H8855, rateblocks,3, FALSE))</f>
        <v>2</v>
      </c>
      <c r="J8855">
        <v>1.899059534072876</v>
      </c>
      <c r="K8855">
        <v>2.0062263011932373</v>
      </c>
      <c r="L8855">
        <v>80.452827453613281</v>
      </c>
      <c r="M8855">
        <v>0.10716689378023148</v>
      </c>
      <c r="N8855">
        <v>0.25264406204223633</v>
      </c>
      <c r="O8855">
        <v>6.3829019665718079E-2</v>
      </c>
      <c r="P8855">
        <v>-0.30839559435844421</v>
      </c>
      <c r="Q8855">
        <v>-0.21660949289798737</v>
      </c>
      <c r="R8855">
        <v>-2.531978115439415E-2</v>
      </c>
      <c r="S8855">
        <v>0.10716689378023148</v>
      </c>
      <c r="T8855">
        <v>0.2396535724401474</v>
      </c>
      <c r="U8855">
        <v>0.43094328045845032</v>
      </c>
      <c r="V8855">
        <v>0.52272939682006836</v>
      </c>
    </row>
    <row r="8856" spans="1:22" x14ac:dyDescent="0.25">
      <c r="A8856" t="s">
        <v>125</v>
      </c>
      <c r="B8856" t="s">
        <v>86</v>
      </c>
      <c r="C8856" t="s">
        <v>101</v>
      </c>
      <c r="D8856" t="s">
        <v>110</v>
      </c>
      <c r="E8856" t="s">
        <v>90</v>
      </c>
      <c r="F8856" t="s">
        <v>43</v>
      </c>
      <c r="G8856">
        <v>265</v>
      </c>
      <c r="H8856">
        <v>21</v>
      </c>
      <c r="I8856">
        <f>IF(VLOOKUP(Data!$A8856,summermonths, 2, FALSE) = 1, VLOOKUP(Data!$H8856,rateblocks, 2, FALSE), VLOOKUP(Data!H8856, rateblocks,3, FALSE))</f>
        <v>2</v>
      </c>
      <c r="J8856">
        <v>2.3915152549743652</v>
      </c>
      <c r="K8856">
        <v>2.5376226902008057</v>
      </c>
      <c r="L8856">
        <v>62.885932922363281</v>
      </c>
      <c r="M8856">
        <v>0.14610745012760162</v>
      </c>
      <c r="N8856">
        <v>0.14445032179355621</v>
      </c>
      <c r="O8856">
        <v>2.0865894854068756E-2</v>
      </c>
      <c r="P8856">
        <v>-9.14921835064888E-2</v>
      </c>
      <c r="Q8856">
        <v>-3.9013087749481201E-2</v>
      </c>
      <c r="R8856">
        <v>7.0357628166675568E-2</v>
      </c>
      <c r="S8856">
        <v>0.14610745012760162</v>
      </c>
      <c r="T8856">
        <v>0.22185727953910828</v>
      </c>
      <c r="U8856">
        <v>0.33122798800468445</v>
      </c>
      <c r="V8856">
        <v>0.38370707631111145</v>
      </c>
    </row>
    <row r="8857" spans="1:22" x14ac:dyDescent="0.25">
      <c r="A8857" t="s">
        <v>95</v>
      </c>
      <c r="B8857" t="s">
        <v>86</v>
      </c>
      <c r="C8857" t="s">
        <v>101</v>
      </c>
      <c r="D8857" t="s">
        <v>60</v>
      </c>
      <c r="E8857" t="s">
        <v>90</v>
      </c>
      <c r="F8857" t="s">
        <v>43</v>
      </c>
      <c r="G8857">
        <v>265</v>
      </c>
      <c r="H8857">
        <v>18</v>
      </c>
      <c r="I8857">
        <f>IF(VLOOKUP(Data!$A8857,summermonths, 2, FALSE) = 1, VLOOKUP(Data!$H8857,rateblocks, 2, FALSE), VLOOKUP(Data!H8857, rateblocks,3, FALSE))</f>
        <v>1</v>
      </c>
      <c r="J8857">
        <v>1.4464802742004395</v>
      </c>
      <c r="K8857">
        <v>1.6422414779663086</v>
      </c>
      <c r="L8857">
        <v>64.126792907714844</v>
      </c>
      <c r="M8857">
        <v>0.1957612931728363</v>
      </c>
      <c r="N8857">
        <v>0.17211423814296722</v>
      </c>
      <c r="O8857">
        <v>2.9623311012983322E-2</v>
      </c>
      <c r="P8857">
        <v>-8.7341435253620148E-2</v>
      </c>
      <c r="Q8857">
        <v>-2.481197752058506E-2</v>
      </c>
      <c r="R8857">
        <v>0.10550449788570404</v>
      </c>
      <c r="S8857">
        <v>0.1957612931728363</v>
      </c>
      <c r="T8857">
        <v>0.28601807355880737</v>
      </c>
      <c r="U8857">
        <v>0.41633456945419312</v>
      </c>
      <c r="V8857">
        <v>0.47886401414871216</v>
      </c>
    </row>
    <row r="8858" spans="1:22" x14ac:dyDescent="0.25">
      <c r="A8858" t="s">
        <v>98</v>
      </c>
      <c r="B8858" t="s">
        <v>86</v>
      </c>
      <c r="C8858" t="s">
        <v>101</v>
      </c>
      <c r="D8858" t="s">
        <v>63</v>
      </c>
      <c r="E8858" t="s">
        <v>90</v>
      </c>
      <c r="F8858" t="s">
        <v>43</v>
      </c>
      <c r="G8858">
        <v>265</v>
      </c>
      <c r="H8858">
        <v>23</v>
      </c>
      <c r="I8858">
        <f>IF(VLOOKUP(Data!$A8858,summermonths, 2, FALSE) = 1, VLOOKUP(Data!$H8858,rateblocks, 2, FALSE), VLOOKUP(Data!H8858, rateblocks,3, FALSE))</f>
        <v>3</v>
      </c>
      <c r="J8858">
        <v>2.6010901927947998</v>
      </c>
      <c r="K8858">
        <v>2.4378993511199951</v>
      </c>
      <c r="L8858">
        <v>70.774307250976563</v>
      </c>
      <c r="M8858">
        <v>-0.16319072246551514</v>
      </c>
      <c r="N8858">
        <v>0.37382838129997253</v>
      </c>
      <c r="O8858">
        <v>0.13974766433238983</v>
      </c>
      <c r="P8858">
        <v>-0.7780836820602417</v>
      </c>
      <c r="Q8858">
        <v>-0.64227104187011719</v>
      </c>
      <c r="R8858">
        <v>-0.3592265248298645</v>
      </c>
      <c r="S8858">
        <v>-0.16319072246551514</v>
      </c>
      <c r="T8858">
        <v>3.2845072448253632E-2</v>
      </c>
      <c r="U8858">
        <v>0.3158896267414093</v>
      </c>
      <c r="V8858">
        <v>0.45170223712921143</v>
      </c>
    </row>
    <row r="8859" spans="1:22" x14ac:dyDescent="0.25">
      <c r="A8859" t="s">
        <v>100</v>
      </c>
      <c r="B8859" t="s">
        <v>86</v>
      </c>
      <c r="C8859" t="s">
        <v>102</v>
      </c>
      <c r="D8859" t="s">
        <v>71</v>
      </c>
      <c r="E8859" t="s">
        <v>90</v>
      </c>
      <c r="F8859" t="s">
        <v>43</v>
      </c>
      <c r="G8859">
        <v>265</v>
      </c>
      <c r="H8859">
        <v>14</v>
      </c>
      <c r="I8859">
        <f>IF(VLOOKUP(Data!$A8859,summermonths, 2, FALSE) = 1, VLOOKUP(Data!$H8859,rateblocks, 2, FALSE), VLOOKUP(Data!H8859, rateblocks,3, FALSE))</f>
        <v>1</v>
      </c>
      <c r="J8859">
        <v>2.5511367321014404</v>
      </c>
      <c r="K8859">
        <v>2.4176604747772217</v>
      </c>
      <c r="L8859">
        <v>85.011322021484375</v>
      </c>
      <c r="M8859">
        <v>-0.13347631692886353</v>
      </c>
      <c r="N8859">
        <v>0.64472424983978271</v>
      </c>
      <c r="O8859">
        <v>0.41566935181617737</v>
      </c>
      <c r="P8859">
        <v>-1.1939533948898315</v>
      </c>
      <c r="Q8859">
        <v>-0.95972371101379395</v>
      </c>
      <c r="R8859">
        <v>-0.47157004475593567</v>
      </c>
      <c r="S8859">
        <v>-0.13347631692886353</v>
      </c>
      <c r="T8859">
        <v>0.20461741089820862</v>
      </c>
      <c r="U8859">
        <v>0.69277107715606689</v>
      </c>
      <c r="V8859">
        <v>0.92700070142745972</v>
      </c>
    </row>
    <row r="8860" spans="1:22" x14ac:dyDescent="0.25">
      <c r="A8860" t="s">
        <v>98</v>
      </c>
      <c r="B8860" t="s">
        <v>86</v>
      </c>
      <c r="C8860" t="s">
        <v>101</v>
      </c>
      <c r="D8860" t="s">
        <v>63</v>
      </c>
      <c r="E8860" t="s">
        <v>90</v>
      </c>
      <c r="F8860" t="s">
        <v>43</v>
      </c>
      <c r="G8860">
        <v>265</v>
      </c>
      <c r="H8860">
        <v>12</v>
      </c>
      <c r="I8860">
        <f>IF(VLOOKUP(Data!$A8860,summermonths, 2, FALSE) = 1, VLOOKUP(Data!$H8860,rateblocks, 2, FALSE), VLOOKUP(Data!H8860, rateblocks,3, FALSE))</f>
        <v>1</v>
      </c>
      <c r="J8860">
        <v>2.3691508769989014</v>
      </c>
      <c r="K8860">
        <v>2.1946518421173096</v>
      </c>
      <c r="L8860">
        <v>79.680145263671875</v>
      </c>
      <c r="M8860">
        <v>-0.17449924349784851</v>
      </c>
      <c r="N8860">
        <v>0.41160550713539124</v>
      </c>
      <c r="O8860">
        <v>0.16941909492015839</v>
      </c>
      <c r="P8860">
        <v>-0.85153007507324219</v>
      </c>
      <c r="Q8860">
        <v>-0.70199292898178101</v>
      </c>
      <c r="R8860">
        <v>-0.39034539461135864</v>
      </c>
      <c r="S8860">
        <v>-0.17449924349784851</v>
      </c>
      <c r="T8860">
        <v>4.1346896439790726E-2</v>
      </c>
      <c r="U8860">
        <v>0.35299444198608398</v>
      </c>
      <c r="V8860">
        <v>0.50253158807754517</v>
      </c>
    </row>
    <row r="8861" spans="1:22" x14ac:dyDescent="0.25">
      <c r="A8861" t="s">
        <v>125</v>
      </c>
      <c r="B8861" t="s">
        <v>86</v>
      </c>
      <c r="C8861" t="s">
        <v>102</v>
      </c>
      <c r="D8861" t="s">
        <v>109</v>
      </c>
      <c r="E8861" t="s">
        <v>90</v>
      </c>
      <c r="F8861" t="s">
        <v>43</v>
      </c>
      <c r="G8861">
        <v>265</v>
      </c>
      <c r="H8861">
        <v>24</v>
      </c>
      <c r="I8861">
        <f>IF(VLOOKUP(Data!$A8861,summermonths, 2, FALSE) = 1, VLOOKUP(Data!$H8861,rateblocks, 2, FALSE), VLOOKUP(Data!H8861, rateblocks,3, FALSE))</f>
        <v>3</v>
      </c>
      <c r="J8861">
        <v>2.0835919380187988</v>
      </c>
      <c r="K8861">
        <v>2.1706037521362305</v>
      </c>
      <c r="L8861">
        <v>65.683021545410156</v>
      </c>
      <c r="M8861">
        <v>8.7011858820915222E-2</v>
      </c>
      <c r="N8861">
        <v>0.17900057137012482</v>
      </c>
      <c r="O8861">
        <v>3.2041203230619431E-2</v>
      </c>
      <c r="P8861">
        <v>-0.20741787552833557</v>
      </c>
      <c r="Q8861">
        <v>-0.14238660037517548</v>
      </c>
      <c r="R8861">
        <v>-6.8561327643692493E-3</v>
      </c>
      <c r="S8861">
        <v>8.7011858820915222E-2</v>
      </c>
      <c r="T8861">
        <v>0.18087984621524811</v>
      </c>
      <c r="U8861">
        <v>0.31641033291816711</v>
      </c>
      <c r="V8861">
        <v>0.38144159317016602</v>
      </c>
    </row>
    <row r="8862" spans="1:22" x14ac:dyDescent="0.25">
      <c r="A8862" t="s">
        <v>123</v>
      </c>
      <c r="B8862" t="s">
        <v>86</v>
      </c>
      <c r="C8862" t="s">
        <v>102</v>
      </c>
      <c r="D8862" t="s">
        <v>112</v>
      </c>
      <c r="E8862" t="s">
        <v>90</v>
      </c>
      <c r="F8862" t="s">
        <v>43</v>
      </c>
      <c r="G8862">
        <v>265</v>
      </c>
      <c r="H8862">
        <v>7</v>
      </c>
      <c r="I8862">
        <f>IF(VLOOKUP(Data!$A8862,summermonths, 2, FALSE) = 1, VLOOKUP(Data!$H8862,rateblocks, 2, FALSE), VLOOKUP(Data!H8862, rateblocks,3, FALSE))</f>
        <v>2</v>
      </c>
      <c r="J8862">
        <v>1.7785352468490601</v>
      </c>
      <c r="K8862">
        <v>1.9011131525039673</v>
      </c>
      <c r="L8862">
        <v>64.871696472167969</v>
      </c>
      <c r="M8862">
        <v>0.12257795780897141</v>
      </c>
      <c r="N8862">
        <v>0.32059982419013977</v>
      </c>
      <c r="O8862">
        <v>0.10278424620628357</v>
      </c>
      <c r="P8862">
        <v>-0.40476182103157043</v>
      </c>
      <c r="Q8862">
        <v>-0.28828725218772888</v>
      </c>
      <c r="R8862">
        <v>-4.5544754713773727E-2</v>
      </c>
      <c r="S8862">
        <v>0.12257795780897141</v>
      </c>
      <c r="T8862">
        <v>0.29070067405700684</v>
      </c>
      <c r="U8862">
        <v>0.5334431529045105</v>
      </c>
      <c r="V8862">
        <v>0.64991772174835205</v>
      </c>
    </row>
    <row r="8863" spans="1:22" x14ac:dyDescent="0.25">
      <c r="A8863" t="s">
        <v>122</v>
      </c>
      <c r="B8863" t="s">
        <v>86</v>
      </c>
      <c r="C8863" t="s">
        <v>101</v>
      </c>
      <c r="D8863" t="s">
        <v>111</v>
      </c>
      <c r="E8863" t="s">
        <v>90</v>
      </c>
      <c r="F8863" t="s">
        <v>43</v>
      </c>
      <c r="G8863">
        <v>265</v>
      </c>
      <c r="H8863">
        <v>15</v>
      </c>
      <c r="I8863">
        <f>IF(VLOOKUP(Data!$A8863,summermonths, 2, FALSE) = 1, VLOOKUP(Data!$H8863,rateblocks, 2, FALSE), VLOOKUP(Data!H8863, rateblocks,3, FALSE))</f>
        <v>2</v>
      </c>
      <c r="J8863">
        <v>1.475940465927124</v>
      </c>
      <c r="K8863">
        <v>1.6104481220245361</v>
      </c>
      <c r="L8863">
        <v>67.055091857910156</v>
      </c>
      <c r="M8863">
        <v>0.1345076709985733</v>
      </c>
      <c r="N8863">
        <v>0.13439109921455383</v>
      </c>
      <c r="O8863">
        <v>1.8060967326164246E-2</v>
      </c>
      <c r="P8863">
        <v>-8.6546018719673157E-2</v>
      </c>
      <c r="Q8863">
        <v>-3.7721451371908188E-2</v>
      </c>
      <c r="R8863">
        <v>6.4032912254333496E-2</v>
      </c>
      <c r="S8863">
        <v>0.1345076709985733</v>
      </c>
      <c r="T8863">
        <v>0.20498242974281311</v>
      </c>
      <c r="U8863">
        <v>0.30673679709434509</v>
      </c>
      <c r="V8863">
        <v>0.35556134581565857</v>
      </c>
    </row>
    <row r="8864" spans="1:22" x14ac:dyDescent="0.25">
      <c r="A8864" t="s">
        <v>100</v>
      </c>
      <c r="B8864" t="s">
        <v>86</v>
      </c>
      <c r="C8864" t="s">
        <v>101</v>
      </c>
      <c r="D8864" t="s">
        <v>65</v>
      </c>
      <c r="E8864" t="s">
        <v>90</v>
      </c>
      <c r="F8864" t="s">
        <v>43</v>
      </c>
      <c r="G8864">
        <v>265</v>
      </c>
      <c r="H8864">
        <v>18</v>
      </c>
      <c r="I8864">
        <f>IF(VLOOKUP(Data!$A8864,summermonths, 2, FALSE) = 1, VLOOKUP(Data!$H8864,rateblocks, 2, FALSE), VLOOKUP(Data!H8864, rateblocks,3, FALSE))</f>
        <v>1</v>
      </c>
      <c r="J8864">
        <v>1.9111336469650269</v>
      </c>
      <c r="K8864">
        <v>2.1615424156188965</v>
      </c>
      <c r="L8864">
        <v>77.792449951171875</v>
      </c>
      <c r="M8864">
        <v>0.25040885806083679</v>
      </c>
      <c r="N8864">
        <v>0.28385293483734131</v>
      </c>
      <c r="O8864">
        <v>8.057248592376709E-2</v>
      </c>
      <c r="P8864">
        <v>-0.21648767590522766</v>
      </c>
      <c r="Q8864">
        <v>-0.11336331814527512</v>
      </c>
      <c r="R8864">
        <v>0.10155623406171799</v>
      </c>
      <c r="S8864">
        <v>0.25040885806083679</v>
      </c>
      <c r="T8864">
        <v>0.399261474609375</v>
      </c>
      <c r="U8864">
        <v>0.6141810417175293</v>
      </c>
      <c r="V8864">
        <v>0.71730536222457886</v>
      </c>
    </row>
    <row r="8865" spans="1:22" x14ac:dyDescent="0.25">
      <c r="A8865" t="s">
        <v>95</v>
      </c>
      <c r="B8865" t="s">
        <v>86</v>
      </c>
      <c r="C8865" t="s">
        <v>101</v>
      </c>
      <c r="D8865" t="s">
        <v>60</v>
      </c>
      <c r="E8865" t="s">
        <v>90</v>
      </c>
      <c r="F8865" t="s">
        <v>43</v>
      </c>
      <c r="G8865">
        <v>265</v>
      </c>
      <c r="H8865">
        <v>3</v>
      </c>
      <c r="I8865">
        <f>IF(VLOOKUP(Data!$A8865,summermonths, 2, FALSE) = 1, VLOOKUP(Data!$H8865,rateblocks, 2, FALSE), VLOOKUP(Data!H8865, rateblocks,3, FALSE))</f>
        <v>3</v>
      </c>
      <c r="J8865">
        <v>1.9582823514938354</v>
      </c>
      <c r="K8865">
        <v>1.9332990646362305</v>
      </c>
      <c r="L8865">
        <v>59.457168579101563</v>
      </c>
      <c r="M8865">
        <v>-2.4983249604701996E-2</v>
      </c>
      <c r="N8865">
        <v>0.14029985666275024</v>
      </c>
      <c r="O8865">
        <v>1.9684050232172012E-2</v>
      </c>
      <c r="P8865">
        <v>-0.25575599074363708</v>
      </c>
      <c r="Q8865">
        <v>-0.20478475093841553</v>
      </c>
      <c r="R8865">
        <v>-9.8556563258171082E-2</v>
      </c>
      <c r="S8865">
        <v>-2.4983249604701996E-2</v>
      </c>
      <c r="T8865">
        <v>4.8590067774057388E-2</v>
      </c>
      <c r="U8865">
        <v>0.15481825172901154</v>
      </c>
      <c r="V8865">
        <v>0.2057894766330719</v>
      </c>
    </row>
    <row r="8866" spans="1:22" x14ac:dyDescent="0.25">
      <c r="A8866" t="s">
        <v>124</v>
      </c>
      <c r="B8866" t="s">
        <v>86</v>
      </c>
      <c r="C8866" t="s">
        <v>102</v>
      </c>
      <c r="D8866" t="s">
        <v>105</v>
      </c>
      <c r="E8866" t="s">
        <v>90</v>
      </c>
      <c r="F8866" t="s">
        <v>43</v>
      </c>
      <c r="G8866">
        <v>265</v>
      </c>
      <c r="H8866">
        <v>6</v>
      </c>
      <c r="I8866">
        <f>IF(VLOOKUP(Data!$A8866,summermonths, 2, FALSE) = 1, VLOOKUP(Data!$H8866,rateblocks, 2, FALSE), VLOOKUP(Data!H8866, rateblocks,3, FALSE))</f>
        <v>3</v>
      </c>
      <c r="J8866">
        <v>1.9801315069198608</v>
      </c>
      <c r="K8866">
        <v>2.058434009552002</v>
      </c>
      <c r="L8866">
        <v>63.324527740478516</v>
      </c>
      <c r="M8866">
        <v>7.8302465379238129E-2</v>
      </c>
      <c r="N8866">
        <v>0.17395827174186707</v>
      </c>
      <c r="O8866">
        <v>3.0261481180787086E-2</v>
      </c>
      <c r="P8866">
        <v>-0.2078334242105484</v>
      </c>
      <c r="Q8866">
        <v>-0.14463402330875397</v>
      </c>
      <c r="R8866">
        <v>-1.2921341694891453E-2</v>
      </c>
      <c r="S8866">
        <v>7.8302465379238129E-2</v>
      </c>
      <c r="T8866">
        <v>0.16952627897262573</v>
      </c>
      <c r="U8866">
        <v>0.30123895406723022</v>
      </c>
      <c r="V8866">
        <v>0.36443835496902466</v>
      </c>
    </row>
    <row r="8867" spans="1:22" x14ac:dyDescent="0.25">
      <c r="A8867" t="s">
        <v>97</v>
      </c>
      <c r="B8867" t="s">
        <v>86</v>
      </c>
      <c r="C8867" t="s">
        <v>102</v>
      </c>
      <c r="D8867" t="s">
        <v>68</v>
      </c>
      <c r="E8867" t="s">
        <v>90</v>
      </c>
      <c r="F8867" t="s">
        <v>43</v>
      </c>
      <c r="G8867">
        <v>265</v>
      </c>
      <c r="H8867">
        <v>11</v>
      </c>
      <c r="I8867">
        <f>IF(VLOOKUP(Data!$A8867,summermonths, 2, FALSE) = 1, VLOOKUP(Data!$H8867,rateblocks, 2, FALSE), VLOOKUP(Data!H8867, rateblocks,3, FALSE))</f>
        <v>2</v>
      </c>
      <c r="J8867">
        <v>1.799440860748291</v>
      </c>
      <c r="K8867">
        <v>1.9993585348129272</v>
      </c>
      <c r="L8867">
        <v>75.377357482910156</v>
      </c>
      <c r="M8867">
        <v>0.19991758465766907</v>
      </c>
      <c r="N8867">
        <v>0.32696005702018738</v>
      </c>
      <c r="O8867">
        <v>0.10690288245677948</v>
      </c>
      <c r="P8867">
        <v>-0.33788385987281799</v>
      </c>
      <c r="Q8867">
        <v>-0.21909858286380768</v>
      </c>
      <c r="R8867">
        <v>2.8459563851356506E-2</v>
      </c>
      <c r="S8867">
        <v>0.19991758465766907</v>
      </c>
      <c r="T8867">
        <v>0.37137562036514282</v>
      </c>
      <c r="U8867">
        <v>0.61893373727798462</v>
      </c>
      <c r="V8867">
        <v>0.73771899938583374</v>
      </c>
    </row>
    <row r="8868" spans="1:22" x14ac:dyDescent="0.25">
      <c r="A8868" t="s">
        <v>96</v>
      </c>
      <c r="B8868" t="s">
        <v>86</v>
      </c>
      <c r="C8868" t="s">
        <v>102</v>
      </c>
      <c r="D8868" t="s">
        <v>67</v>
      </c>
      <c r="E8868" t="s">
        <v>90</v>
      </c>
      <c r="F8868" t="s">
        <v>43</v>
      </c>
      <c r="G8868">
        <v>265</v>
      </c>
      <c r="H8868">
        <v>12</v>
      </c>
      <c r="I8868">
        <f>IF(VLOOKUP(Data!$A8868,summermonths, 2, FALSE) = 1, VLOOKUP(Data!$H8868,rateblocks, 2, FALSE), VLOOKUP(Data!H8868, rateblocks,3, FALSE))</f>
        <v>1</v>
      </c>
      <c r="J8868">
        <v>1.9328142404556274</v>
      </c>
      <c r="K8868">
        <v>2.352320671081543</v>
      </c>
      <c r="L8868">
        <v>79.750946044921875</v>
      </c>
      <c r="M8868">
        <v>0.41950646042823792</v>
      </c>
      <c r="N8868">
        <v>0.38390901684761047</v>
      </c>
      <c r="O8868">
        <v>0.14738613367080688</v>
      </c>
      <c r="P8868">
        <v>-0.21196767687797546</v>
      </c>
      <c r="Q8868">
        <v>-7.2492741048336029E-2</v>
      </c>
      <c r="R8868">
        <v>0.21818438172340393</v>
      </c>
      <c r="S8868">
        <v>0.41950646042823792</v>
      </c>
      <c r="T8868">
        <v>0.62082856893539429</v>
      </c>
      <c r="U8868">
        <v>0.91150563955307007</v>
      </c>
      <c r="V8868">
        <v>1.0509805679321289</v>
      </c>
    </row>
    <row r="8869" spans="1:22" x14ac:dyDescent="0.25">
      <c r="A8869" t="s">
        <v>123</v>
      </c>
      <c r="B8869" t="s">
        <v>86</v>
      </c>
      <c r="C8869" t="s">
        <v>101</v>
      </c>
      <c r="D8869" t="s">
        <v>107</v>
      </c>
      <c r="E8869" t="s">
        <v>90</v>
      </c>
      <c r="F8869" t="s">
        <v>43</v>
      </c>
      <c r="G8869">
        <v>265</v>
      </c>
      <c r="H8869">
        <v>5</v>
      </c>
      <c r="I8869">
        <f>IF(VLOOKUP(Data!$A8869,summermonths, 2, FALSE) = 1, VLOOKUP(Data!$H8869,rateblocks, 2, FALSE), VLOOKUP(Data!H8869, rateblocks,3, FALSE))</f>
        <v>3</v>
      </c>
      <c r="J8869">
        <v>1.9298985004425049</v>
      </c>
      <c r="K8869">
        <v>1.9279861450195313</v>
      </c>
      <c r="L8869">
        <v>53.476863861083984</v>
      </c>
      <c r="M8869">
        <v>-1.9124405225738883E-3</v>
      </c>
      <c r="N8869">
        <v>9.2624001204967499E-2</v>
      </c>
      <c r="O8869">
        <v>8.579205721616745E-3</v>
      </c>
      <c r="P8869">
        <v>-0.15426535904407501</v>
      </c>
      <c r="Q8869">
        <v>-0.12061487138271332</v>
      </c>
      <c r="R8869">
        <v>-5.0484515726566315E-2</v>
      </c>
      <c r="S8869">
        <v>-1.9124405225738883E-3</v>
      </c>
      <c r="T8869">
        <v>4.665963351726532E-2</v>
      </c>
      <c r="U8869">
        <v>0.11678999662399292</v>
      </c>
      <c r="V8869">
        <v>0.15044048428535461</v>
      </c>
    </row>
    <row r="8870" spans="1:22" x14ac:dyDescent="0.25">
      <c r="A8870" t="s">
        <v>97</v>
      </c>
      <c r="B8870" t="s">
        <v>86</v>
      </c>
      <c r="C8870" t="s">
        <v>102</v>
      </c>
      <c r="D8870" t="s">
        <v>68</v>
      </c>
      <c r="E8870" t="s">
        <v>90</v>
      </c>
      <c r="F8870" t="s">
        <v>43</v>
      </c>
      <c r="G8870">
        <v>265</v>
      </c>
      <c r="H8870">
        <v>19</v>
      </c>
      <c r="I8870">
        <f>IF(VLOOKUP(Data!$A8870,summermonths, 2, FALSE) = 1, VLOOKUP(Data!$H8870,rateblocks, 2, FALSE), VLOOKUP(Data!H8870, rateblocks,3, FALSE))</f>
        <v>2</v>
      </c>
      <c r="J8870">
        <v>1.6573442220687866</v>
      </c>
      <c r="K8870">
        <v>2.0921509265899658</v>
      </c>
      <c r="L8870">
        <v>72.958488464355469</v>
      </c>
      <c r="M8870">
        <v>0.43480667471885681</v>
      </c>
      <c r="N8870">
        <v>0.39962121844291687</v>
      </c>
      <c r="O8870">
        <v>0.15969711542129517</v>
      </c>
      <c r="P8870">
        <v>-0.22251173853874207</v>
      </c>
      <c r="Q8870">
        <v>-7.7328525483608246E-2</v>
      </c>
      <c r="R8870">
        <v>0.22524510324001312</v>
      </c>
      <c r="S8870">
        <v>0.43480667471885681</v>
      </c>
      <c r="T8870">
        <v>0.64436823129653931</v>
      </c>
      <c r="U8870">
        <v>0.94694185256958008</v>
      </c>
      <c r="V8870">
        <v>1.0921250581741333</v>
      </c>
    </row>
    <row r="8871" spans="1:22" x14ac:dyDescent="0.25">
      <c r="A8871" t="s">
        <v>97</v>
      </c>
      <c r="B8871" t="s">
        <v>86</v>
      </c>
      <c r="C8871" t="s">
        <v>101</v>
      </c>
      <c r="D8871" t="s">
        <v>62</v>
      </c>
      <c r="E8871" t="s">
        <v>90</v>
      </c>
      <c r="F8871" t="s">
        <v>43</v>
      </c>
      <c r="G8871">
        <v>265</v>
      </c>
      <c r="H8871">
        <v>4</v>
      </c>
      <c r="I8871">
        <f>IF(VLOOKUP(Data!$A8871,summermonths, 2, FALSE) = 1, VLOOKUP(Data!$H8871,rateblocks, 2, FALSE), VLOOKUP(Data!H8871, rateblocks,3, FALSE))</f>
        <v>3</v>
      </c>
      <c r="J8871">
        <v>2.0520803928375244</v>
      </c>
      <c r="K8871">
        <v>2.0556595325469971</v>
      </c>
      <c r="L8871">
        <v>67.475639343261719</v>
      </c>
      <c r="M8871">
        <v>3.5791094414889812E-3</v>
      </c>
      <c r="N8871">
        <v>0.17037680745124817</v>
      </c>
      <c r="O8871">
        <v>2.9028257355093956E-2</v>
      </c>
      <c r="P8871">
        <v>-0.27666580677032471</v>
      </c>
      <c r="Q8871">
        <v>-0.21476756036281586</v>
      </c>
      <c r="R8871">
        <v>-8.576657623052597E-2</v>
      </c>
      <c r="S8871">
        <v>3.5791094414889812E-3</v>
      </c>
      <c r="T8871">
        <v>9.2924796044826508E-2</v>
      </c>
      <c r="U8871">
        <v>0.22192578017711639</v>
      </c>
      <c r="V8871">
        <v>0.28382402658462524</v>
      </c>
    </row>
    <row r="8872" spans="1:22" x14ac:dyDescent="0.25">
      <c r="A8872" t="s">
        <v>98</v>
      </c>
      <c r="B8872" t="s">
        <v>86</v>
      </c>
      <c r="C8872" t="s">
        <v>101</v>
      </c>
      <c r="D8872" t="s">
        <v>63</v>
      </c>
      <c r="E8872" t="s">
        <v>90</v>
      </c>
      <c r="F8872" t="s">
        <v>43</v>
      </c>
      <c r="G8872">
        <v>265</v>
      </c>
      <c r="H8872">
        <v>10</v>
      </c>
      <c r="I8872">
        <f>IF(VLOOKUP(Data!$A8872,summermonths, 2, FALSE) = 1, VLOOKUP(Data!$H8872,rateblocks, 2, FALSE), VLOOKUP(Data!H8872, rateblocks,3, FALSE))</f>
        <v>2</v>
      </c>
      <c r="J8872">
        <v>1.9981784820556641</v>
      </c>
      <c r="K8872">
        <v>1.8064190149307251</v>
      </c>
      <c r="L8872">
        <v>75.757232666015625</v>
      </c>
      <c r="M8872">
        <v>-0.19175946712493896</v>
      </c>
      <c r="N8872">
        <v>0.36168807744979858</v>
      </c>
      <c r="O8872">
        <v>0.13081826269626617</v>
      </c>
      <c r="P8872">
        <v>-0.78668344020843506</v>
      </c>
      <c r="Q8872">
        <v>-0.65528136491775513</v>
      </c>
      <c r="R8872">
        <v>-0.38142886757850647</v>
      </c>
      <c r="S8872">
        <v>-0.19175946712493896</v>
      </c>
      <c r="T8872">
        <v>-2.090053865686059E-3</v>
      </c>
      <c r="U8872">
        <v>0.27176246047019958</v>
      </c>
      <c r="V8872">
        <v>0.40316447615623474</v>
      </c>
    </row>
    <row r="8873" spans="1:22" x14ac:dyDescent="0.25">
      <c r="A8873" t="s">
        <v>122</v>
      </c>
      <c r="B8873" t="s">
        <v>86</v>
      </c>
      <c r="C8873" t="s">
        <v>102</v>
      </c>
      <c r="D8873" t="s">
        <v>106</v>
      </c>
      <c r="E8873" t="s">
        <v>90</v>
      </c>
      <c r="F8873" t="s">
        <v>43</v>
      </c>
      <c r="G8873">
        <v>265</v>
      </c>
      <c r="H8873">
        <v>12</v>
      </c>
      <c r="I8873">
        <f>IF(VLOOKUP(Data!$A8873,summermonths, 2, FALSE) = 1, VLOOKUP(Data!$H8873,rateblocks, 2, FALSE), VLOOKUP(Data!H8873, rateblocks,3, FALSE))</f>
        <v>2</v>
      </c>
      <c r="J8873">
        <v>1.5157586336135864</v>
      </c>
      <c r="K8873">
        <v>1.6954151391983032</v>
      </c>
      <c r="L8873">
        <v>57.818866729736328</v>
      </c>
      <c r="M8873">
        <v>0.17965643107891083</v>
      </c>
      <c r="N8873">
        <v>0.28483697772026062</v>
      </c>
      <c r="O8873">
        <v>8.1132106482982635E-2</v>
      </c>
      <c r="P8873">
        <v>-0.28885871171951294</v>
      </c>
      <c r="Q8873">
        <v>-0.185376837849617</v>
      </c>
      <c r="R8873">
        <v>3.0287774279713631E-2</v>
      </c>
      <c r="S8873">
        <v>0.17965643107891083</v>
      </c>
      <c r="T8873">
        <v>0.32902508974075317</v>
      </c>
      <c r="U8873">
        <v>0.54468971490859985</v>
      </c>
      <c r="V8873">
        <v>0.64817154407501221</v>
      </c>
    </row>
    <row r="8874" spans="1:22" x14ac:dyDescent="0.25">
      <c r="A8874" t="s">
        <v>97</v>
      </c>
      <c r="B8874" t="s">
        <v>86</v>
      </c>
      <c r="C8874" t="s">
        <v>101</v>
      </c>
      <c r="D8874" t="s">
        <v>62</v>
      </c>
      <c r="E8874" t="s">
        <v>90</v>
      </c>
      <c r="F8874" t="s">
        <v>43</v>
      </c>
      <c r="G8874">
        <v>265</v>
      </c>
      <c r="H8874">
        <v>14</v>
      </c>
      <c r="I8874">
        <f>IF(VLOOKUP(Data!$A8874,summermonths, 2, FALSE) = 1, VLOOKUP(Data!$H8874,rateblocks, 2, FALSE), VLOOKUP(Data!H8874, rateblocks,3, FALSE))</f>
        <v>1</v>
      </c>
      <c r="J8874">
        <v>2.0863454341888428</v>
      </c>
      <c r="K8874">
        <v>2.223762035369873</v>
      </c>
      <c r="L8874">
        <v>77.00738525390625</v>
      </c>
      <c r="M8874">
        <v>0.13741673529148102</v>
      </c>
      <c r="N8874">
        <v>0.29124259948730469</v>
      </c>
      <c r="O8874">
        <v>8.482225239276886E-2</v>
      </c>
      <c r="P8874">
        <v>-0.34163472056388855</v>
      </c>
      <c r="Q8874">
        <v>-0.23582567274570465</v>
      </c>
      <c r="R8874">
        <v>-1.5311033464968204E-2</v>
      </c>
      <c r="S8874">
        <v>0.13741673529148102</v>
      </c>
      <c r="T8874">
        <v>0.29014450311660767</v>
      </c>
      <c r="U8874">
        <v>0.51065915822982788</v>
      </c>
      <c r="V8874">
        <v>0.61646819114685059</v>
      </c>
    </row>
    <row r="8875" spans="1:22" x14ac:dyDescent="0.25">
      <c r="A8875" t="s">
        <v>123</v>
      </c>
      <c r="B8875" t="s">
        <v>86</v>
      </c>
      <c r="C8875" t="s">
        <v>101</v>
      </c>
      <c r="D8875" t="s">
        <v>107</v>
      </c>
      <c r="E8875" t="s">
        <v>90</v>
      </c>
      <c r="F8875" t="s">
        <v>43</v>
      </c>
      <c r="G8875">
        <v>265</v>
      </c>
      <c r="H8875">
        <v>16</v>
      </c>
      <c r="I8875">
        <f>IF(VLOOKUP(Data!$A8875,summermonths, 2, FALSE) = 1, VLOOKUP(Data!$H8875,rateblocks, 2, FALSE), VLOOKUP(Data!H8875, rateblocks,3, FALSE))</f>
        <v>2</v>
      </c>
      <c r="J8875">
        <v>1.5408375263214111</v>
      </c>
      <c r="K8875">
        <v>1.589097261428833</v>
      </c>
      <c r="L8875">
        <v>68.014297485351563</v>
      </c>
      <c r="M8875">
        <v>4.8259798437356949E-2</v>
      </c>
      <c r="N8875">
        <v>0.14115613698959351</v>
      </c>
      <c r="O8875">
        <v>1.9925054162740707E-2</v>
      </c>
      <c r="P8875">
        <v>-0.18392138183116913</v>
      </c>
      <c r="Q8875">
        <v>-0.13263906538486481</v>
      </c>
      <c r="R8875">
        <v>-2.576255239546299E-2</v>
      </c>
      <c r="S8875">
        <v>4.8259798437356949E-2</v>
      </c>
      <c r="T8875">
        <v>0.12228214740753174</v>
      </c>
      <c r="U8875">
        <v>0.2291586697101593</v>
      </c>
      <c r="V8875">
        <v>0.28044098615646362</v>
      </c>
    </row>
    <row r="8876" spans="1:22" x14ac:dyDescent="0.25">
      <c r="A8876" t="s">
        <v>124</v>
      </c>
      <c r="B8876" t="s">
        <v>86</v>
      </c>
      <c r="C8876" t="s">
        <v>101</v>
      </c>
      <c r="D8876" t="s">
        <v>108</v>
      </c>
      <c r="E8876" t="s">
        <v>90</v>
      </c>
      <c r="F8876" t="s">
        <v>43</v>
      </c>
      <c r="G8876">
        <v>265</v>
      </c>
      <c r="H8876">
        <v>6</v>
      </c>
      <c r="I8876">
        <f>IF(VLOOKUP(Data!$A8876,summermonths, 2, FALSE) = 1, VLOOKUP(Data!$H8876,rateblocks, 2, FALSE), VLOOKUP(Data!H8876, rateblocks,3, FALSE))</f>
        <v>3</v>
      </c>
      <c r="J8876">
        <v>1.9997575283050537</v>
      </c>
      <c r="K8876">
        <v>1.9976073503494263</v>
      </c>
      <c r="L8876">
        <v>55.347709655761719</v>
      </c>
      <c r="M8876">
        <v>-2.150155371055007E-3</v>
      </c>
      <c r="N8876">
        <v>0.11276686191558838</v>
      </c>
      <c r="O8876">
        <v>1.2716365046799183E-2</v>
      </c>
      <c r="P8876">
        <v>-0.187635138630867</v>
      </c>
      <c r="Q8876">
        <v>-0.14666670560836792</v>
      </c>
      <c r="R8876">
        <v>-6.1285156756639481E-2</v>
      </c>
      <c r="S8876">
        <v>-2.150155371055007E-3</v>
      </c>
      <c r="T8876">
        <v>5.6984845548868179E-2</v>
      </c>
      <c r="U8876">
        <v>0.14236639440059662</v>
      </c>
      <c r="V8876">
        <v>0.1833348274230957</v>
      </c>
    </row>
    <row r="8877" spans="1:22" x14ac:dyDescent="0.25">
      <c r="A8877" t="s">
        <v>95</v>
      </c>
      <c r="B8877" t="s">
        <v>86</v>
      </c>
      <c r="C8877" t="s">
        <v>102</v>
      </c>
      <c r="D8877" t="s">
        <v>66</v>
      </c>
      <c r="E8877" t="s">
        <v>90</v>
      </c>
      <c r="F8877" t="s">
        <v>43</v>
      </c>
      <c r="G8877">
        <v>265</v>
      </c>
      <c r="H8877">
        <v>20</v>
      </c>
      <c r="I8877">
        <f>IF(VLOOKUP(Data!$A8877,summermonths, 2, FALSE) = 1, VLOOKUP(Data!$H8877,rateblocks, 2, FALSE), VLOOKUP(Data!H8877, rateblocks,3, FALSE))</f>
        <v>2</v>
      </c>
      <c r="J8877">
        <v>1.8294404745101929</v>
      </c>
      <c r="K8877">
        <v>2.4098491668701172</v>
      </c>
      <c r="L8877">
        <v>68.996223449707031</v>
      </c>
      <c r="M8877">
        <v>0.58040857315063477</v>
      </c>
      <c r="N8877">
        <v>0.36833688616752625</v>
      </c>
      <c r="O8877">
        <v>0.13567206263542175</v>
      </c>
      <c r="P8877">
        <v>-2.5451689958572388E-2</v>
      </c>
      <c r="Q8877">
        <v>0.10836586356163025</v>
      </c>
      <c r="R8877">
        <v>0.38725250959396362</v>
      </c>
      <c r="S8877">
        <v>0.58040857315063477</v>
      </c>
      <c r="T8877">
        <v>0.77356463670730591</v>
      </c>
      <c r="U8877">
        <v>1.0524512529373169</v>
      </c>
      <c r="V8877">
        <v>1.1862688064575195</v>
      </c>
    </row>
    <row r="8878" spans="1:22" x14ac:dyDescent="0.25">
      <c r="A8878" t="s">
        <v>123</v>
      </c>
      <c r="B8878" t="s">
        <v>86</v>
      </c>
      <c r="C8878" t="s">
        <v>101</v>
      </c>
      <c r="D8878" t="s">
        <v>107</v>
      </c>
      <c r="E8878" t="s">
        <v>90</v>
      </c>
      <c r="F8878" t="s">
        <v>43</v>
      </c>
      <c r="G8878">
        <v>265</v>
      </c>
      <c r="H8878">
        <v>7</v>
      </c>
      <c r="I8878">
        <f>IF(VLOOKUP(Data!$A8878,summermonths, 2, FALSE) = 1, VLOOKUP(Data!$H8878,rateblocks, 2, FALSE), VLOOKUP(Data!H8878, rateblocks,3, FALSE))</f>
        <v>2</v>
      </c>
      <c r="J8878">
        <v>1.7494881153106689</v>
      </c>
      <c r="K8878">
        <v>1.8790744543075562</v>
      </c>
      <c r="L8878">
        <v>53.559879302978516</v>
      </c>
      <c r="M8878">
        <v>0.1295863538980484</v>
      </c>
      <c r="N8878">
        <v>0.17185857892036438</v>
      </c>
      <c r="O8878">
        <v>2.953537181019783E-2</v>
      </c>
      <c r="P8878">
        <v>-0.15309585630893707</v>
      </c>
      <c r="Q8878">
        <v>-9.0659275650978088E-2</v>
      </c>
      <c r="R8878">
        <v>3.9463628083467484E-2</v>
      </c>
      <c r="S8878">
        <v>0.1295863538980484</v>
      </c>
      <c r="T8878">
        <v>0.21970908343791962</v>
      </c>
      <c r="U8878">
        <v>0.34983199834823608</v>
      </c>
      <c r="V8878">
        <v>0.41226854920387268</v>
      </c>
    </row>
    <row r="8879" spans="1:22" x14ac:dyDescent="0.25">
      <c r="A8879" t="s">
        <v>99</v>
      </c>
      <c r="B8879" t="s">
        <v>86</v>
      </c>
      <c r="C8879" t="s">
        <v>102</v>
      </c>
      <c r="D8879" t="s">
        <v>70</v>
      </c>
      <c r="E8879" t="s">
        <v>90</v>
      </c>
      <c r="F8879" t="s">
        <v>43</v>
      </c>
      <c r="G8879">
        <v>265</v>
      </c>
      <c r="H8879">
        <v>4</v>
      </c>
      <c r="I8879">
        <f>IF(VLOOKUP(Data!$A8879,summermonths, 2, FALSE) = 1, VLOOKUP(Data!$H8879,rateblocks, 2, FALSE), VLOOKUP(Data!H8879, rateblocks,3, FALSE))</f>
        <v>3</v>
      </c>
      <c r="J8879">
        <v>2.5898661613464355</v>
      </c>
      <c r="K8879">
        <v>2.214716911315918</v>
      </c>
      <c r="L8879">
        <v>77.445281982421875</v>
      </c>
      <c r="M8879">
        <v>-0.37514927983283997</v>
      </c>
      <c r="N8879">
        <v>0.59440416097640991</v>
      </c>
      <c r="O8879">
        <v>0.35331630706787109</v>
      </c>
      <c r="P8879">
        <v>-1.3528571128845215</v>
      </c>
      <c r="Q8879">
        <v>-1.1369088888168335</v>
      </c>
      <c r="R8879">
        <v>-0.68685513734817505</v>
      </c>
      <c r="S8879">
        <v>-0.37514927983283997</v>
      </c>
      <c r="T8879">
        <v>-6.344342976808548E-2</v>
      </c>
      <c r="U8879">
        <v>0.38661029934883118</v>
      </c>
      <c r="V8879">
        <v>0.60255855321884155</v>
      </c>
    </row>
    <row r="8880" spans="1:22" x14ac:dyDescent="0.25">
      <c r="A8880" t="s">
        <v>122</v>
      </c>
      <c r="B8880" t="s">
        <v>86</v>
      </c>
      <c r="C8880" t="s">
        <v>102</v>
      </c>
      <c r="D8880" t="s">
        <v>106</v>
      </c>
      <c r="E8880" t="s">
        <v>90</v>
      </c>
      <c r="F8880" t="s">
        <v>43</v>
      </c>
      <c r="G8880">
        <v>265</v>
      </c>
      <c r="H8880">
        <v>21</v>
      </c>
      <c r="I8880">
        <f>IF(VLOOKUP(Data!$A8880,summermonths, 2, FALSE) = 1, VLOOKUP(Data!$H8880,rateblocks, 2, FALSE), VLOOKUP(Data!H8880, rateblocks,3, FALSE))</f>
        <v>2</v>
      </c>
      <c r="J8880">
        <v>2.278839111328125</v>
      </c>
      <c r="K8880">
        <v>2.4478113651275635</v>
      </c>
      <c r="L8880">
        <v>48.098114013671875</v>
      </c>
      <c r="M8880">
        <v>0.16897210478782654</v>
      </c>
      <c r="N8880">
        <v>0.230619877576828</v>
      </c>
      <c r="O8880">
        <v>5.318552628159523E-2</v>
      </c>
      <c r="P8880">
        <v>-0.21036383509635925</v>
      </c>
      <c r="Q8880">
        <v>-0.1265791654586792</v>
      </c>
      <c r="R8880">
        <v>4.8034921288490295E-2</v>
      </c>
      <c r="S8880">
        <v>0.16897210478782654</v>
      </c>
      <c r="T8880">
        <v>0.28990927338600159</v>
      </c>
      <c r="U8880">
        <v>0.46452337503433228</v>
      </c>
      <c r="V8880">
        <v>0.54830807447433472</v>
      </c>
    </row>
    <row r="8881" spans="1:22" x14ac:dyDescent="0.25">
      <c r="A8881" t="s">
        <v>99</v>
      </c>
      <c r="B8881" t="s">
        <v>86</v>
      </c>
      <c r="C8881" t="s">
        <v>102</v>
      </c>
      <c r="D8881" t="s">
        <v>70</v>
      </c>
      <c r="E8881" t="s">
        <v>90</v>
      </c>
      <c r="F8881" t="s">
        <v>43</v>
      </c>
      <c r="G8881">
        <v>265</v>
      </c>
      <c r="H8881">
        <v>23</v>
      </c>
      <c r="I8881">
        <f>IF(VLOOKUP(Data!$A8881,summermonths, 2, FALSE) = 1, VLOOKUP(Data!$H8881,rateblocks, 2, FALSE), VLOOKUP(Data!H8881, rateblocks,3, FALSE))</f>
        <v>3</v>
      </c>
      <c r="J8881">
        <v>2.8945522308349609</v>
      </c>
      <c r="K8881">
        <v>2.650188684463501</v>
      </c>
      <c r="L8881">
        <v>81.309432983398437</v>
      </c>
      <c r="M8881">
        <v>-0.24436365067958832</v>
      </c>
      <c r="N8881">
        <v>0.60334360599517822</v>
      </c>
      <c r="O8881">
        <v>0.36402350664138794</v>
      </c>
      <c r="P8881">
        <v>-1.2367755174636841</v>
      </c>
      <c r="Q8881">
        <v>-1.0175795555114746</v>
      </c>
      <c r="R8881">
        <v>-0.5607573390007019</v>
      </c>
      <c r="S8881">
        <v>-0.24436365067958832</v>
      </c>
      <c r="T8881">
        <v>7.2030045092105865E-2</v>
      </c>
      <c r="U8881">
        <v>0.52885228395462036</v>
      </c>
      <c r="V8881">
        <v>0.74804824590682983</v>
      </c>
    </row>
    <row r="8882" spans="1:22" x14ac:dyDescent="0.25">
      <c r="A8882" t="s">
        <v>100</v>
      </c>
      <c r="B8882" t="s">
        <v>86</v>
      </c>
      <c r="C8882" t="s">
        <v>101</v>
      </c>
      <c r="D8882" t="s">
        <v>65</v>
      </c>
      <c r="E8882" t="s">
        <v>90</v>
      </c>
      <c r="F8882" t="s">
        <v>43</v>
      </c>
      <c r="G8882">
        <v>265</v>
      </c>
      <c r="H8882">
        <v>23</v>
      </c>
      <c r="I8882">
        <f>IF(VLOOKUP(Data!$A8882,summermonths, 2, FALSE) = 1, VLOOKUP(Data!$H8882,rateblocks, 2, FALSE), VLOOKUP(Data!H8882, rateblocks,3, FALSE))</f>
        <v>3</v>
      </c>
      <c r="J8882">
        <v>2.374316930770874</v>
      </c>
      <c r="K8882">
        <v>2.4059686660766602</v>
      </c>
      <c r="L8882">
        <v>71.960548400878906</v>
      </c>
      <c r="M8882">
        <v>3.1651601195335388E-2</v>
      </c>
      <c r="N8882">
        <v>0.23602102696895599</v>
      </c>
      <c r="O8882">
        <v>5.5705923587083817E-2</v>
      </c>
      <c r="P8882">
        <v>-0.35656845569610596</v>
      </c>
      <c r="Q8882">
        <v>-0.27082151174545288</v>
      </c>
      <c r="R8882">
        <v>-9.2117942869663239E-2</v>
      </c>
      <c r="S8882">
        <v>3.1651601195335388E-2</v>
      </c>
      <c r="T8882">
        <v>0.15542115271091461</v>
      </c>
      <c r="U8882">
        <v>0.33412471413612366</v>
      </c>
      <c r="V8882">
        <v>0.41987165808677673</v>
      </c>
    </row>
    <row r="8883" spans="1:22" x14ac:dyDescent="0.25">
      <c r="A8883" t="s">
        <v>100</v>
      </c>
      <c r="B8883" t="s">
        <v>86</v>
      </c>
      <c r="C8883" t="s">
        <v>102</v>
      </c>
      <c r="D8883" t="s">
        <v>71</v>
      </c>
      <c r="E8883" t="s">
        <v>90</v>
      </c>
      <c r="F8883" t="s">
        <v>43</v>
      </c>
      <c r="G8883">
        <v>265</v>
      </c>
      <c r="H8883">
        <v>13</v>
      </c>
      <c r="I8883">
        <f>IF(VLOOKUP(Data!$A8883,summermonths, 2, FALSE) = 1, VLOOKUP(Data!$H8883,rateblocks, 2, FALSE), VLOOKUP(Data!H8883, rateblocks,3, FALSE))</f>
        <v>1</v>
      </c>
      <c r="J8883">
        <v>2.432642936706543</v>
      </c>
      <c r="K8883">
        <v>2.4087357521057129</v>
      </c>
      <c r="L8883">
        <v>85.788681030273438</v>
      </c>
      <c r="M8883">
        <v>-2.3907128721475601E-2</v>
      </c>
      <c r="N8883">
        <v>0.61866599321365356</v>
      </c>
      <c r="O8883">
        <v>0.38274762034416199</v>
      </c>
      <c r="P8883">
        <v>-1.0415221452713013</v>
      </c>
      <c r="Q8883">
        <v>-0.81675952672958374</v>
      </c>
      <c r="R8883">
        <v>-0.34833589196205139</v>
      </c>
      <c r="S8883">
        <v>-2.3907128721475601E-2</v>
      </c>
      <c r="T8883">
        <v>0.30052164196968079</v>
      </c>
      <c r="U8883">
        <v>0.76894521713256836</v>
      </c>
      <c r="V8883">
        <v>0.99370789527893066</v>
      </c>
    </row>
    <row r="8884" spans="1:22" x14ac:dyDescent="0.25">
      <c r="A8884" t="s">
        <v>96</v>
      </c>
      <c r="B8884" t="s">
        <v>86</v>
      </c>
      <c r="C8884" t="s">
        <v>101</v>
      </c>
      <c r="D8884" t="s">
        <v>61</v>
      </c>
      <c r="E8884" t="s">
        <v>90</v>
      </c>
      <c r="F8884" t="s">
        <v>43</v>
      </c>
      <c r="G8884">
        <v>265</v>
      </c>
      <c r="H8884">
        <v>9</v>
      </c>
      <c r="I8884">
        <f>IF(VLOOKUP(Data!$A8884,summermonths, 2, FALSE) = 1, VLOOKUP(Data!$H8884,rateblocks, 2, FALSE), VLOOKUP(Data!H8884, rateblocks,3, FALSE))</f>
        <v>2</v>
      </c>
      <c r="J8884">
        <v>1.2593327760696411</v>
      </c>
      <c r="K8884">
        <v>1.5534074306488037</v>
      </c>
      <c r="L8884">
        <v>68.052833557128906</v>
      </c>
      <c r="M8884">
        <v>0.29407459497451782</v>
      </c>
      <c r="N8884">
        <v>0.1571308970451355</v>
      </c>
      <c r="O8884">
        <v>2.4690119549632072E-2</v>
      </c>
      <c r="P8884">
        <v>3.5617269575595856E-2</v>
      </c>
      <c r="Q8884">
        <v>9.2703245580196381E-2</v>
      </c>
      <c r="R8884">
        <v>0.21167507767677307</v>
      </c>
      <c r="S8884">
        <v>0.29407459497451782</v>
      </c>
      <c r="T8884">
        <v>0.37647411227226257</v>
      </c>
      <c r="U8884">
        <v>0.49544593691825867</v>
      </c>
      <c r="V8884">
        <v>0.552531898021698</v>
      </c>
    </row>
    <row r="8885" spans="1:22" x14ac:dyDescent="0.25">
      <c r="A8885" t="s">
        <v>95</v>
      </c>
      <c r="B8885" t="s">
        <v>86</v>
      </c>
      <c r="C8885" t="s">
        <v>102</v>
      </c>
      <c r="D8885" t="s">
        <v>66</v>
      </c>
      <c r="E8885" t="s">
        <v>90</v>
      </c>
      <c r="F8885" t="s">
        <v>43</v>
      </c>
      <c r="G8885">
        <v>265</v>
      </c>
      <c r="H8885">
        <v>9</v>
      </c>
      <c r="I8885">
        <f>IF(VLOOKUP(Data!$A8885,summermonths, 2, FALSE) = 1, VLOOKUP(Data!$H8885,rateblocks, 2, FALSE), VLOOKUP(Data!H8885, rateblocks,3, FALSE))</f>
        <v>2</v>
      </c>
      <c r="J8885">
        <v>1.3870571851730347</v>
      </c>
      <c r="K8885">
        <v>1.4539622068405151</v>
      </c>
      <c r="L8885">
        <v>70.362266540527344</v>
      </c>
      <c r="M8885">
        <v>6.6905125975608826E-2</v>
      </c>
      <c r="N8885">
        <v>0.22860199213027954</v>
      </c>
      <c r="O8885">
        <v>5.2258871495723724E-2</v>
      </c>
      <c r="P8885">
        <v>-0.30911168456077576</v>
      </c>
      <c r="Q8885">
        <v>-0.22606012225151062</v>
      </c>
      <c r="R8885">
        <v>-5.2973877638578415E-2</v>
      </c>
      <c r="S8885">
        <v>6.6905125975608826E-2</v>
      </c>
      <c r="T8885">
        <v>0.18678413331508636</v>
      </c>
      <c r="U8885">
        <v>0.35987037420272827</v>
      </c>
      <c r="V8885">
        <v>0.44292193651199341</v>
      </c>
    </row>
    <row r="8886" spans="1:22" x14ac:dyDescent="0.25">
      <c r="A8886" t="s">
        <v>99</v>
      </c>
      <c r="B8886" t="s">
        <v>86</v>
      </c>
      <c r="C8886" t="s">
        <v>102</v>
      </c>
      <c r="D8886" t="s">
        <v>70</v>
      </c>
      <c r="E8886" t="s">
        <v>90</v>
      </c>
      <c r="F8886" t="s">
        <v>43</v>
      </c>
      <c r="G8886">
        <v>265</v>
      </c>
      <c r="H8886">
        <v>19</v>
      </c>
      <c r="I8886">
        <f>IF(VLOOKUP(Data!$A8886,summermonths, 2, FALSE) = 1, VLOOKUP(Data!$H8886,rateblocks, 2, FALSE), VLOOKUP(Data!H8886, rateblocks,3, FALSE))</f>
        <v>2</v>
      </c>
      <c r="J8886">
        <v>2.4908745288848877</v>
      </c>
      <c r="K8886">
        <v>2.5405282974243164</v>
      </c>
      <c r="L8886">
        <v>85.452827453613281</v>
      </c>
      <c r="M8886">
        <v>4.9653671681880951E-2</v>
      </c>
      <c r="N8886">
        <v>0.55177927017211914</v>
      </c>
      <c r="O8886">
        <v>0.30446037650108337</v>
      </c>
      <c r="P8886">
        <v>-0.85794246196746826</v>
      </c>
      <c r="Q8886">
        <v>-0.65747994184494019</v>
      </c>
      <c r="R8886">
        <v>-0.23969966173171997</v>
      </c>
      <c r="S8886">
        <v>4.9653671681880951E-2</v>
      </c>
      <c r="T8886">
        <v>0.33900699019432068</v>
      </c>
      <c r="U8886">
        <v>0.75678724050521851</v>
      </c>
      <c r="V8886">
        <v>0.95724982023239136</v>
      </c>
    </row>
    <row r="8887" spans="1:22" x14ac:dyDescent="0.25">
      <c r="A8887" t="s">
        <v>99</v>
      </c>
      <c r="B8887" t="s">
        <v>86</v>
      </c>
      <c r="C8887" t="s">
        <v>101</v>
      </c>
      <c r="D8887" t="s">
        <v>64</v>
      </c>
      <c r="E8887" t="s">
        <v>90</v>
      </c>
      <c r="F8887" t="s">
        <v>43</v>
      </c>
      <c r="G8887">
        <v>265</v>
      </c>
      <c r="H8887">
        <v>19</v>
      </c>
      <c r="I8887">
        <f>IF(VLOOKUP(Data!$A8887,summermonths, 2, FALSE) = 1, VLOOKUP(Data!$H8887,rateblocks, 2, FALSE), VLOOKUP(Data!H8887, rateblocks,3, FALSE))</f>
        <v>2</v>
      </c>
      <c r="J8887">
        <v>2.1237657070159912</v>
      </c>
      <c r="K8887">
        <v>2.2685739994049072</v>
      </c>
      <c r="L8887">
        <v>75.8070068359375</v>
      </c>
      <c r="M8887">
        <v>0.14480815827846527</v>
      </c>
      <c r="N8887">
        <v>0.30298209190368652</v>
      </c>
      <c r="O8887">
        <v>9.1798149049282074E-2</v>
      </c>
      <c r="P8887">
        <v>-0.35355302691459656</v>
      </c>
      <c r="Q8887">
        <v>-0.24347901344299316</v>
      </c>
      <c r="R8887">
        <v>-1.4075806364417076E-2</v>
      </c>
      <c r="S8887">
        <v>0.14480815827846527</v>
      </c>
      <c r="T8887">
        <v>0.30369213223457336</v>
      </c>
      <c r="U8887">
        <v>0.53309535980224609</v>
      </c>
      <c r="V8887">
        <v>0.6431693434715271</v>
      </c>
    </row>
    <row r="8888" spans="1:22" x14ac:dyDescent="0.25">
      <c r="A8888" t="s">
        <v>125</v>
      </c>
      <c r="B8888" t="s">
        <v>86</v>
      </c>
      <c r="C8888" t="s">
        <v>102</v>
      </c>
      <c r="D8888" t="s">
        <v>109</v>
      </c>
      <c r="E8888" t="s">
        <v>90</v>
      </c>
      <c r="F8888" t="s">
        <v>43</v>
      </c>
      <c r="G8888">
        <v>265</v>
      </c>
      <c r="H8888">
        <v>3</v>
      </c>
      <c r="I8888">
        <f>IF(VLOOKUP(Data!$A8888,summermonths, 2, FALSE) = 1, VLOOKUP(Data!$H8888,rateblocks, 2, FALSE), VLOOKUP(Data!H8888, rateblocks,3, FALSE))</f>
        <v>3</v>
      </c>
      <c r="J8888">
        <v>1.9837448596954346</v>
      </c>
      <c r="K8888">
        <v>1.9803773164749146</v>
      </c>
      <c r="L8888">
        <v>60.807548522949219</v>
      </c>
      <c r="M8888">
        <v>-3.3674596343189478E-3</v>
      </c>
      <c r="N8888">
        <v>0.16736090183258057</v>
      </c>
      <c r="O8888">
        <v>2.8009671717882156E-2</v>
      </c>
      <c r="P8888">
        <v>-0.2786516547203064</v>
      </c>
      <c r="Q8888">
        <v>-0.21784909069538116</v>
      </c>
      <c r="R8888">
        <v>-9.1131605207920074E-2</v>
      </c>
      <c r="S8888">
        <v>-3.3674596343189478E-3</v>
      </c>
      <c r="T8888">
        <v>8.4396682679653168E-2</v>
      </c>
      <c r="U8888">
        <v>0.21111416816711426</v>
      </c>
      <c r="V8888">
        <v>0.2719167172908783</v>
      </c>
    </row>
    <row r="8889" spans="1:22" x14ac:dyDescent="0.25">
      <c r="A8889" t="s">
        <v>100</v>
      </c>
      <c r="B8889" t="s">
        <v>86</v>
      </c>
      <c r="C8889" t="s">
        <v>101</v>
      </c>
      <c r="D8889" t="s">
        <v>65</v>
      </c>
      <c r="E8889" t="s">
        <v>90</v>
      </c>
      <c r="F8889" t="s">
        <v>43</v>
      </c>
      <c r="G8889">
        <v>265</v>
      </c>
      <c r="H8889">
        <v>17</v>
      </c>
      <c r="I8889">
        <f>IF(VLOOKUP(Data!$A8889,summermonths, 2, FALSE) = 1, VLOOKUP(Data!$H8889,rateblocks, 2, FALSE), VLOOKUP(Data!H8889, rateblocks,3, FALSE))</f>
        <v>1</v>
      </c>
      <c r="J8889">
        <v>2.0526909828186035</v>
      </c>
      <c r="K8889">
        <v>2.1062641143798828</v>
      </c>
      <c r="L8889">
        <v>79.612350463867188</v>
      </c>
      <c r="M8889">
        <v>5.3573060780763626E-2</v>
      </c>
      <c r="N8889">
        <v>0.28916257619857788</v>
      </c>
      <c r="O8889">
        <v>8.3614997565746307E-2</v>
      </c>
      <c r="P8889">
        <v>-0.42205706238746643</v>
      </c>
      <c r="Q8889">
        <v>-0.31700369715690613</v>
      </c>
      <c r="R8889">
        <v>-9.8063945770263672E-2</v>
      </c>
      <c r="S8889">
        <v>5.3573060780763626E-2</v>
      </c>
      <c r="T8889">
        <v>0.20521005988121033</v>
      </c>
      <c r="U8889">
        <v>0.42414981126785278</v>
      </c>
      <c r="V8889">
        <v>0.52920317649841309</v>
      </c>
    </row>
    <row r="8890" spans="1:22" x14ac:dyDescent="0.25">
      <c r="A8890" t="s">
        <v>95</v>
      </c>
      <c r="B8890" t="s">
        <v>86</v>
      </c>
      <c r="C8890" t="s">
        <v>101</v>
      </c>
      <c r="D8890" t="s">
        <v>60</v>
      </c>
      <c r="E8890" t="s">
        <v>90</v>
      </c>
      <c r="F8890" t="s">
        <v>43</v>
      </c>
      <c r="G8890">
        <v>265</v>
      </c>
      <c r="H8890">
        <v>1</v>
      </c>
      <c r="I8890">
        <f>IF(VLOOKUP(Data!$A8890,summermonths, 2, FALSE) = 1, VLOOKUP(Data!$H8890,rateblocks, 2, FALSE), VLOOKUP(Data!H8890, rateblocks,3, FALSE))</f>
        <v>3</v>
      </c>
      <c r="J8890">
        <v>2.0600652694702148</v>
      </c>
      <c r="K8890">
        <v>1.9871622323989868</v>
      </c>
      <c r="L8890">
        <v>59.9049072265625</v>
      </c>
      <c r="M8890">
        <v>-7.290300726890564E-2</v>
      </c>
      <c r="N8890">
        <v>0.13500571250915527</v>
      </c>
      <c r="O8890">
        <v>1.8226541578769684E-2</v>
      </c>
      <c r="P8890">
        <v>-0.2949676513671875</v>
      </c>
      <c r="Q8890">
        <v>-0.24591979384422302</v>
      </c>
      <c r="R8890">
        <v>-0.14370007812976837</v>
      </c>
      <c r="S8890">
        <v>-7.290300726890564E-2</v>
      </c>
      <c r="T8890">
        <v>-2.1059424616396427E-3</v>
      </c>
      <c r="U8890">
        <v>0.10011377185583115</v>
      </c>
      <c r="V8890">
        <v>0.14916162192821503</v>
      </c>
    </row>
    <row r="8891" spans="1:22" x14ac:dyDescent="0.25">
      <c r="A8891" t="s">
        <v>100</v>
      </c>
      <c r="B8891" t="s">
        <v>86</v>
      </c>
      <c r="C8891" t="s">
        <v>102</v>
      </c>
      <c r="D8891" t="s">
        <v>71</v>
      </c>
      <c r="E8891" t="s">
        <v>90</v>
      </c>
      <c r="F8891" t="s">
        <v>43</v>
      </c>
      <c r="G8891">
        <v>265</v>
      </c>
      <c r="H8891">
        <v>10</v>
      </c>
      <c r="I8891">
        <f>IF(VLOOKUP(Data!$A8891,summermonths, 2, FALSE) = 1, VLOOKUP(Data!$H8891,rateblocks, 2, FALSE), VLOOKUP(Data!H8891, rateblocks,3, FALSE))</f>
        <v>2</v>
      </c>
      <c r="J8891">
        <v>2.1126224994659424</v>
      </c>
      <c r="K8891">
        <v>1.9727169275283813</v>
      </c>
      <c r="L8891">
        <v>82.4339599609375</v>
      </c>
      <c r="M8891">
        <v>-0.13990552723407745</v>
      </c>
      <c r="N8891">
        <v>0.59527373313903809</v>
      </c>
      <c r="O8891">
        <v>0.35435080528259277</v>
      </c>
      <c r="P8891">
        <v>-1.1190437078475952</v>
      </c>
      <c r="Q8891">
        <v>-0.90277951955795288</v>
      </c>
      <c r="R8891">
        <v>-0.45206737518310547</v>
      </c>
      <c r="S8891">
        <v>-0.13990552723407745</v>
      </c>
      <c r="T8891">
        <v>0.17225632071495056</v>
      </c>
      <c r="U8891">
        <v>0.62296843528747559</v>
      </c>
      <c r="V8891">
        <v>0.83923262357711792</v>
      </c>
    </row>
    <row r="8892" spans="1:22" x14ac:dyDescent="0.25">
      <c r="A8892" t="s">
        <v>95</v>
      </c>
      <c r="B8892" t="s">
        <v>86</v>
      </c>
      <c r="C8892" t="s">
        <v>102</v>
      </c>
      <c r="D8892" t="s">
        <v>66</v>
      </c>
      <c r="E8892" t="s">
        <v>90</v>
      </c>
      <c r="F8892" t="s">
        <v>43</v>
      </c>
      <c r="G8892">
        <v>265</v>
      </c>
      <c r="H8892">
        <v>2</v>
      </c>
      <c r="I8892">
        <f>IF(VLOOKUP(Data!$A8892,summermonths, 2, FALSE) = 1, VLOOKUP(Data!$H8892,rateblocks, 2, FALSE), VLOOKUP(Data!H8892, rateblocks,3, FALSE))</f>
        <v>3</v>
      </c>
      <c r="J8892">
        <v>2.0329587459564209</v>
      </c>
      <c r="K8892">
        <v>1.9982452392578125</v>
      </c>
      <c r="L8892">
        <v>63.150943756103516</v>
      </c>
      <c r="M8892">
        <v>-3.4713461995124817E-2</v>
      </c>
      <c r="N8892">
        <v>0.19763319194316864</v>
      </c>
      <c r="O8892">
        <v>3.9058879017829895E-2</v>
      </c>
      <c r="P8892">
        <v>-0.35979112982749939</v>
      </c>
      <c r="Q8892">
        <v>-0.28799059987068176</v>
      </c>
      <c r="R8892">
        <v>-0.1383524090051651</v>
      </c>
      <c r="S8892">
        <v>-3.4713461995124817E-2</v>
      </c>
      <c r="T8892">
        <v>6.8925485014915466E-2</v>
      </c>
      <c r="U8892">
        <v>0.21856366097927094</v>
      </c>
      <c r="V8892">
        <v>0.29036420583724976</v>
      </c>
    </row>
    <row r="8893" spans="1:22" x14ac:dyDescent="0.25">
      <c r="A8893" t="s">
        <v>122</v>
      </c>
      <c r="B8893" t="s">
        <v>86</v>
      </c>
      <c r="C8893" t="s">
        <v>102</v>
      </c>
      <c r="D8893" t="s">
        <v>106</v>
      </c>
      <c r="E8893" t="s">
        <v>90</v>
      </c>
      <c r="F8893" t="s">
        <v>43</v>
      </c>
      <c r="G8893">
        <v>265</v>
      </c>
      <c r="H8893">
        <v>13</v>
      </c>
      <c r="I8893">
        <f>IF(VLOOKUP(Data!$A8893,summermonths, 2, FALSE) = 1, VLOOKUP(Data!$H8893,rateblocks, 2, FALSE), VLOOKUP(Data!H8893, rateblocks,3, FALSE))</f>
        <v>2</v>
      </c>
      <c r="J8893">
        <v>1.3525470495223999</v>
      </c>
      <c r="K8893">
        <v>1.6585094928741455</v>
      </c>
      <c r="L8893">
        <v>57.905658721923828</v>
      </c>
      <c r="M8893">
        <v>0.30596235394477844</v>
      </c>
      <c r="N8893">
        <v>0.28273665904998779</v>
      </c>
      <c r="O8893">
        <v>7.994002103805542E-2</v>
      </c>
      <c r="P8893">
        <v>-0.1590980589389801</v>
      </c>
      <c r="Q8893">
        <v>-5.6379254907369614E-2</v>
      </c>
      <c r="R8893">
        <v>0.15769509971141815</v>
      </c>
      <c r="S8893">
        <v>0.30596235394477844</v>
      </c>
      <c r="T8893">
        <v>0.45422959327697754</v>
      </c>
      <c r="U8893">
        <v>0.6683039665222168</v>
      </c>
      <c r="V8893">
        <v>0.77102279663085938</v>
      </c>
    </row>
    <row r="8894" spans="1:22" x14ac:dyDescent="0.25">
      <c r="A8894" t="s">
        <v>124</v>
      </c>
      <c r="B8894" t="s">
        <v>86</v>
      </c>
      <c r="C8894" t="s">
        <v>101</v>
      </c>
      <c r="D8894" t="s">
        <v>108</v>
      </c>
      <c r="E8894" t="s">
        <v>90</v>
      </c>
      <c r="F8894" t="s">
        <v>43</v>
      </c>
      <c r="G8894">
        <v>265</v>
      </c>
      <c r="H8894">
        <v>9</v>
      </c>
      <c r="I8894">
        <f>IF(VLOOKUP(Data!$A8894,summermonths, 2, FALSE) = 1, VLOOKUP(Data!$H8894,rateblocks, 2, FALSE), VLOOKUP(Data!H8894, rateblocks,3, FALSE))</f>
        <v>2</v>
      </c>
      <c r="J8894">
        <v>1.2096579074859619</v>
      </c>
      <c r="K8894">
        <v>1.4090943336486816</v>
      </c>
      <c r="L8894">
        <v>62.973583221435547</v>
      </c>
      <c r="M8894">
        <v>0.19943647086620331</v>
      </c>
      <c r="N8894">
        <v>0.12530717253684998</v>
      </c>
      <c r="O8894">
        <v>1.5701888129115105E-2</v>
      </c>
      <c r="P8894">
        <v>-6.6754864528775215E-3</v>
      </c>
      <c r="Q8894">
        <v>3.8848869502544403E-2</v>
      </c>
      <c r="R8894">
        <v>0.13372533023357391</v>
      </c>
      <c r="S8894">
        <v>0.19943647086620331</v>
      </c>
      <c r="T8894">
        <v>0.2651476263999939</v>
      </c>
      <c r="U8894">
        <v>0.36002406477928162</v>
      </c>
      <c r="V8894">
        <v>0.40554842352867126</v>
      </c>
    </row>
    <row r="8895" spans="1:22" x14ac:dyDescent="0.25">
      <c r="A8895" t="s">
        <v>100</v>
      </c>
      <c r="B8895" t="s">
        <v>86</v>
      </c>
      <c r="C8895" t="s">
        <v>102</v>
      </c>
      <c r="D8895" t="s">
        <v>71</v>
      </c>
      <c r="E8895" t="s">
        <v>90</v>
      </c>
      <c r="F8895" t="s">
        <v>43</v>
      </c>
      <c r="G8895">
        <v>265</v>
      </c>
      <c r="H8895">
        <v>5</v>
      </c>
      <c r="I8895">
        <f>IF(VLOOKUP(Data!$A8895,summermonths, 2, FALSE) = 1, VLOOKUP(Data!$H8895,rateblocks, 2, FALSE), VLOOKUP(Data!H8895, rateblocks,3, FALSE))</f>
        <v>3</v>
      </c>
      <c r="J8895">
        <v>2.2218165397644043</v>
      </c>
      <c r="K8895">
        <v>2.1104717254638672</v>
      </c>
      <c r="L8895">
        <v>74.098114013671875</v>
      </c>
      <c r="M8895">
        <v>-0.11134476959705353</v>
      </c>
      <c r="N8895">
        <v>0.57917129993438721</v>
      </c>
      <c r="O8895">
        <v>0.33543938398361206</v>
      </c>
      <c r="P8895">
        <v>-1.0639967918395996</v>
      </c>
      <c r="Q8895">
        <v>-0.85358268022537231</v>
      </c>
      <c r="R8895">
        <v>-0.41506248712539673</v>
      </c>
      <c r="S8895">
        <v>-0.11134476959705353</v>
      </c>
      <c r="T8895">
        <v>0.19237296283245087</v>
      </c>
      <c r="U8895">
        <v>0.63089311122894287</v>
      </c>
      <c r="V8895">
        <v>0.84130722284317017</v>
      </c>
    </row>
    <row r="8896" spans="1:22" x14ac:dyDescent="0.25">
      <c r="A8896" t="s">
        <v>124</v>
      </c>
      <c r="B8896" t="s">
        <v>86</v>
      </c>
      <c r="C8896" t="s">
        <v>102</v>
      </c>
      <c r="D8896" t="s">
        <v>105</v>
      </c>
      <c r="E8896" t="s">
        <v>90</v>
      </c>
      <c r="F8896" t="s">
        <v>43</v>
      </c>
      <c r="G8896">
        <v>265</v>
      </c>
      <c r="H8896">
        <v>20</v>
      </c>
      <c r="I8896">
        <f>IF(VLOOKUP(Data!$A8896,summermonths, 2, FALSE) = 1, VLOOKUP(Data!$H8896,rateblocks, 2, FALSE), VLOOKUP(Data!H8896, rateblocks,3, FALSE))</f>
        <v>1</v>
      </c>
      <c r="J8896">
        <v>2.3416728973388672</v>
      </c>
      <c r="K8896">
        <v>2.5914340019226074</v>
      </c>
      <c r="L8896">
        <v>72.800003051757812</v>
      </c>
      <c r="M8896">
        <v>0.24976097047328949</v>
      </c>
      <c r="N8896">
        <v>0.25524070858955383</v>
      </c>
      <c r="O8896">
        <v>6.5147817134857178E-2</v>
      </c>
      <c r="P8896">
        <v>-0.17007263004779816</v>
      </c>
      <c r="Q8896">
        <v>-7.7343158423900604E-2</v>
      </c>
      <c r="R8896">
        <v>0.11591260880231857</v>
      </c>
      <c r="S8896">
        <v>0.24976097047328949</v>
      </c>
      <c r="T8896">
        <v>0.38360932469367981</v>
      </c>
      <c r="U8896">
        <v>0.57686507701873779</v>
      </c>
      <c r="V8896">
        <v>0.66959458589553833</v>
      </c>
    </row>
    <row r="8897" spans="1:22" x14ac:dyDescent="0.25">
      <c r="A8897" t="s">
        <v>123</v>
      </c>
      <c r="B8897" t="s">
        <v>86</v>
      </c>
      <c r="C8897" t="s">
        <v>102</v>
      </c>
      <c r="D8897" t="s">
        <v>112</v>
      </c>
      <c r="E8897" t="s">
        <v>90</v>
      </c>
      <c r="F8897" t="s">
        <v>43</v>
      </c>
      <c r="G8897">
        <v>265</v>
      </c>
      <c r="H8897">
        <v>8</v>
      </c>
      <c r="I8897">
        <f>IF(VLOOKUP(Data!$A8897,summermonths, 2, FALSE) = 1, VLOOKUP(Data!$H8897,rateblocks, 2, FALSE), VLOOKUP(Data!H8897, rateblocks,3, FALSE))</f>
        <v>2</v>
      </c>
      <c r="J8897">
        <v>1.2847272157669067</v>
      </c>
      <c r="K8897">
        <v>1.3713018894195557</v>
      </c>
      <c r="L8897">
        <v>69.441513061523437</v>
      </c>
      <c r="M8897">
        <v>8.6574636399745941E-2</v>
      </c>
      <c r="N8897">
        <v>0.24414238333702087</v>
      </c>
      <c r="O8897">
        <v>5.9605501592159271E-2</v>
      </c>
      <c r="P8897">
        <v>-0.31500384211540222</v>
      </c>
      <c r="Q8897">
        <v>-0.22630642354488373</v>
      </c>
      <c r="R8897">
        <v>-4.1453756392002106E-2</v>
      </c>
      <c r="S8897">
        <v>8.6574636399745941E-2</v>
      </c>
      <c r="T8897">
        <v>0.21460302174091339</v>
      </c>
      <c r="U8897">
        <v>0.39945569634437561</v>
      </c>
      <c r="V8897">
        <v>0.4881531298160553</v>
      </c>
    </row>
    <row r="8898" spans="1:22" x14ac:dyDescent="0.25">
      <c r="A8898" t="s">
        <v>122</v>
      </c>
      <c r="B8898" t="s">
        <v>86</v>
      </c>
      <c r="C8898" t="s">
        <v>102</v>
      </c>
      <c r="D8898" t="s">
        <v>106</v>
      </c>
      <c r="E8898" t="s">
        <v>90</v>
      </c>
      <c r="F8898" t="s">
        <v>43</v>
      </c>
      <c r="G8898">
        <v>265</v>
      </c>
      <c r="H8898">
        <v>10</v>
      </c>
      <c r="I8898">
        <f>IF(VLOOKUP(Data!$A8898,summermonths, 2, FALSE) = 1, VLOOKUP(Data!$H8898,rateblocks, 2, FALSE), VLOOKUP(Data!H8898, rateblocks,3, FALSE))</f>
        <v>2</v>
      </c>
      <c r="J8898">
        <v>1.3719809055328369</v>
      </c>
      <c r="K8898">
        <v>1.4466980695724487</v>
      </c>
      <c r="L8898">
        <v>52.203773498535156</v>
      </c>
      <c r="M8898">
        <v>7.4717201292514801E-2</v>
      </c>
      <c r="N8898">
        <v>0.25025799870491028</v>
      </c>
      <c r="O8898">
        <v>6.2629066407680511E-2</v>
      </c>
      <c r="P8898">
        <v>-0.33692058920860291</v>
      </c>
      <c r="Q8898">
        <v>-0.24600133299827576</v>
      </c>
      <c r="R8898">
        <v>-5.6518223136663437E-2</v>
      </c>
      <c r="S8898">
        <v>7.4717201292514801E-2</v>
      </c>
      <c r="T8898">
        <v>0.20595262944698334</v>
      </c>
      <c r="U8898">
        <v>0.39543572068214417</v>
      </c>
      <c r="V8898">
        <v>0.48635497689247131</v>
      </c>
    </row>
    <row r="8899" spans="1:22" x14ac:dyDescent="0.25">
      <c r="A8899" t="s">
        <v>97</v>
      </c>
      <c r="B8899" t="s">
        <v>86</v>
      </c>
      <c r="C8899" t="s">
        <v>101</v>
      </c>
      <c r="D8899" t="s">
        <v>62</v>
      </c>
      <c r="E8899" t="s">
        <v>90</v>
      </c>
      <c r="F8899" t="s">
        <v>43</v>
      </c>
      <c r="G8899">
        <v>265</v>
      </c>
      <c r="H8899">
        <v>12</v>
      </c>
      <c r="I8899">
        <f>IF(VLOOKUP(Data!$A8899,summermonths, 2, FALSE) = 1, VLOOKUP(Data!$H8899,rateblocks, 2, FALSE), VLOOKUP(Data!H8899, rateblocks,3, FALSE))</f>
        <v>1</v>
      </c>
      <c r="J8899">
        <v>2.0261499881744385</v>
      </c>
      <c r="K8899">
        <v>2.1154077053070068</v>
      </c>
      <c r="L8899">
        <v>75.661689758300781</v>
      </c>
      <c r="M8899">
        <v>8.9257687330245972E-2</v>
      </c>
      <c r="N8899">
        <v>0.29367783665657043</v>
      </c>
      <c r="O8899">
        <v>8.6246669292449951E-2</v>
      </c>
      <c r="P8899">
        <v>-0.39379936456680298</v>
      </c>
      <c r="Q8899">
        <v>-0.28710559010505676</v>
      </c>
      <c r="R8899">
        <v>-6.4747117459774017E-2</v>
      </c>
      <c r="S8899">
        <v>8.9257687330245972E-2</v>
      </c>
      <c r="T8899">
        <v>0.24326249957084656</v>
      </c>
      <c r="U8899">
        <v>0.46562096476554871</v>
      </c>
      <c r="V8899">
        <v>0.57231473922729492</v>
      </c>
    </row>
    <row r="8900" spans="1:22" x14ac:dyDescent="0.25">
      <c r="A8900" t="s">
        <v>95</v>
      </c>
      <c r="B8900" t="s">
        <v>86</v>
      </c>
      <c r="C8900" t="s">
        <v>102</v>
      </c>
      <c r="D8900" t="s">
        <v>66</v>
      </c>
      <c r="E8900" t="s">
        <v>90</v>
      </c>
      <c r="F8900" t="s">
        <v>43</v>
      </c>
      <c r="G8900">
        <v>265</v>
      </c>
      <c r="H8900">
        <v>11</v>
      </c>
      <c r="I8900">
        <f>IF(VLOOKUP(Data!$A8900,summermonths, 2, FALSE) = 1, VLOOKUP(Data!$H8900,rateblocks, 2, FALSE), VLOOKUP(Data!H8900, rateblocks,3, FALSE))</f>
        <v>2</v>
      </c>
      <c r="J8900">
        <v>1.5522795915603638</v>
      </c>
      <c r="K8900">
        <v>1.7745660543441772</v>
      </c>
      <c r="L8900">
        <v>76.901885986328125</v>
      </c>
      <c r="M8900">
        <v>0.22228647768497467</v>
      </c>
      <c r="N8900">
        <v>0.29001420736312866</v>
      </c>
      <c r="O8900">
        <v>8.4108240902423859E-2</v>
      </c>
      <c r="P8900">
        <v>-0.25474444031715393</v>
      </c>
      <c r="Q8900">
        <v>-0.14938168227672577</v>
      </c>
      <c r="R8900">
        <v>7.020287960767746E-2</v>
      </c>
      <c r="S8900">
        <v>0.22228647768497467</v>
      </c>
      <c r="T8900">
        <v>0.37437006831169128</v>
      </c>
      <c r="U8900">
        <v>0.59395462274551392</v>
      </c>
      <c r="V8900">
        <v>0.69931739568710327</v>
      </c>
    </row>
    <row r="8901" spans="1:22" x14ac:dyDescent="0.25">
      <c r="A8901" t="s">
        <v>123</v>
      </c>
      <c r="B8901" t="s">
        <v>86</v>
      </c>
      <c r="C8901" t="s">
        <v>101</v>
      </c>
      <c r="D8901" t="s">
        <v>107</v>
      </c>
      <c r="E8901" t="s">
        <v>90</v>
      </c>
      <c r="F8901" t="s">
        <v>43</v>
      </c>
      <c r="G8901">
        <v>265</v>
      </c>
      <c r="H8901">
        <v>10</v>
      </c>
      <c r="I8901">
        <f>IF(VLOOKUP(Data!$A8901,summermonths, 2, FALSE) = 1, VLOOKUP(Data!$H8901,rateblocks, 2, FALSE), VLOOKUP(Data!H8901, rateblocks,3, FALSE))</f>
        <v>2</v>
      </c>
      <c r="J8901">
        <v>1.2781760692596436</v>
      </c>
      <c r="K8901">
        <v>1.4585789442062378</v>
      </c>
      <c r="L8901">
        <v>65.291755676269531</v>
      </c>
      <c r="M8901">
        <v>0.18040290474891663</v>
      </c>
      <c r="N8901">
        <v>0.14758872985839844</v>
      </c>
      <c r="O8901">
        <v>2.1782433614134789E-2</v>
      </c>
      <c r="P8901">
        <v>-6.2358953058719635E-2</v>
      </c>
      <c r="Q8901">
        <v>-8.7396632879972458E-3</v>
      </c>
      <c r="R8901">
        <v>0.10300730168819427</v>
      </c>
      <c r="S8901">
        <v>0.18040290474891663</v>
      </c>
      <c r="T8901">
        <v>0.25779852271080017</v>
      </c>
      <c r="U8901">
        <v>0.36954545974731445</v>
      </c>
      <c r="V8901">
        <v>0.42316475510597229</v>
      </c>
    </row>
    <row r="8902" spans="1:22" x14ac:dyDescent="0.25">
      <c r="A8902" t="s">
        <v>95</v>
      </c>
      <c r="B8902" t="s">
        <v>86</v>
      </c>
      <c r="C8902" t="s">
        <v>101</v>
      </c>
      <c r="D8902" t="s">
        <v>60</v>
      </c>
      <c r="E8902" t="s">
        <v>90</v>
      </c>
      <c r="F8902" t="s">
        <v>43</v>
      </c>
      <c r="G8902">
        <v>265</v>
      </c>
      <c r="H8902">
        <v>4</v>
      </c>
      <c r="I8902">
        <f>IF(VLOOKUP(Data!$A8902,summermonths, 2, FALSE) = 1, VLOOKUP(Data!$H8902,rateblocks, 2, FALSE), VLOOKUP(Data!H8902, rateblocks,3, FALSE))</f>
        <v>3</v>
      </c>
      <c r="J8902">
        <v>1.9494954347610474</v>
      </c>
      <c r="K8902">
        <v>1.9180811643600464</v>
      </c>
      <c r="L8902">
        <v>59.199054718017578</v>
      </c>
      <c r="M8902">
        <v>-3.1414307653903961E-2</v>
      </c>
      <c r="N8902">
        <v>0.14384825527667999</v>
      </c>
      <c r="O8902">
        <v>2.0692320540547371E-2</v>
      </c>
      <c r="P8902">
        <v>-0.26802363991737366</v>
      </c>
      <c r="Q8902">
        <v>-0.21576327085494995</v>
      </c>
      <c r="R8902">
        <v>-0.10684840381145477</v>
      </c>
      <c r="S8902">
        <v>-3.1414307653903961E-2</v>
      </c>
      <c r="T8902">
        <v>4.4019792228937149E-2</v>
      </c>
      <c r="U8902">
        <v>0.15293465554714203</v>
      </c>
      <c r="V8902">
        <v>0.20519500970840454</v>
      </c>
    </row>
    <row r="8903" spans="1:22" x14ac:dyDescent="0.25">
      <c r="A8903" t="s">
        <v>96</v>
      </c>
      <c r="B8903" t="s">
        <v>86</v>
      </c>
      <c r="C8903" t="s">
        <v>102</v>
      </c>
      <c r="D8903" t="s">
        <v>67</v>
      </c>
      <c r="E8903" t="s">
        <v>90</v>
      </c>
      <c r="F8903" t="s">
        <v>43</v>
      </c>
      <c r="G8903">
        <v>265</v>
      </c>
      <c r="H8903">
        <v>2</v>
      </c>
      <c r="I8903">
        <f>IF(VLOOKUP(Data!$A8903,summermonths, 2, FALSE) = 1, VLOOKUP(Data!$H8903,rateblocks, 2, FALSE), VLOOKUP(Data!H8903, rateblocks,3, FALSE))</f>
        <v>3</v>
      </c>
      <c r="J8903">
        <v>2.0408835411071777</v>
      </c>
      <c r="K8903">
        <v>2.0779433250427246</v>
      </c>
      <c r="L8903">
        <v>67.483016967773438</v>
      </c>
      <c r="M8903">
        <v>3.705974668264389E-2</v>
      </c>
      <c r="N8903">
        <v>0.19985224306583405</v>
      </c>
      <c r="O8903">
        <v>3.9940919727087021E-2</v>
      </c>
      <c r="P8903">
        <v>-0.29166793823242188</v>
      </c>
      <c r="Q8903">
        <v>-0.21906121075153351</v>
      </c>
      <c r="R8903">
        <v>-6.7742869257926941E-2</v>
      </c>
      <c r="S8903">
        <v>3.705974668264389E-2</v>
      </c>
      <c r="T8903">
        <v>0.14186236262321472</v>
      </c>
      <c r="U8903">
        <v>0.29318070411682129</v>
      </c>
      <c r="V8903">
        <v>0.36578744649887085</v>
      </c>
    </row>
    <row r="8904" spans="1:22" x14ac:dyDescent="0.25">
      <c r="A8904" t="s">
        <v>124</v>
      </c>
      <c r="B8904" t="s">
        <v>86</v>
      </c>
      <c r="C8904" t="s">
        <v>102</v>
      </c>
      <c r="D8904" t="s">
        <v>105</v>
      </c>
      <c r="E8904" t="s">
        <v>90</v>
      </c>
      <c r="F8904" t="s">
        <v>43</v>
      </c>
      <c r="G8904">
        <v>265</v>
      </c>
      <c r="H8904">
        <v>5</v>
      </c>
      <c r="I8904">
        <f>IF(VLOOKUP(Data!$A8904,summermonths, 2, FALSE) = 1, VLOOKUP(Data!$H8904,rateblocks, 2, FALSE), VLOOKUP(Data!H8904, rateblocks,3, FALSE))</f>
        <v>3</v>
      </c>
      <c r="J8904">
        <v>1.9360520839691162</v>
      </c>
      <c r="K8904">
        <v>1.9955660104751587</v>
      </c>
      <c r="L8904">
        <v>63.158489227294922</v>
      </c>
      <c r="M8904">
        <v>5.9513960033655167E-2</v>
      </c>
      <c r="N8904">
        <v>0.1611427366733551</v>
      </c>
      <c r="O8904">
        <v>2.5966981425881386E-2</v>
      </c>
      <c r="P8904">
        <v>-0.20554225146770477</v>
      </c>
      <c r="Q8904">
        <v>-0.14699876308441162</v>
      </c>
      <c r="R8904">
        <v>-2.4989373981952667E-2</v>
      </c>
      <c r="S8904">
        <v>5.9513960033655167E-2</v>
      </c>
      <c r="T8904">
        <v>0.144017294049263</v>
      </c>
      <c r="U8904">
        <v>0.26602667570114136</v>
      </c>
      <c r="V8904">
        <v>0.3245701789855957</v>
      </c>
    </row>
    <row r="8905" spans="1:22" x14ac:dyDescent="0.25">
      <c r="A8905" t="s">
        <v>100</v>
      </c>
      <c r="B8905" t="s">
        <v>86</v>
      </c>
      <c r="C8905" t="s">
        <v>101</v>
      </c>
      <c r="D8905" t="s">
        <v>65</v>
      </c>
      <c r="E8905" t="s">
        <v>90</v>
      </c>
      <c r="F8905" t="s">
        <v>43</v>
      </c>
      <c r="G8905">
        <v>265</v>
      </c>
      <c r="H8905">
        <v>22</v>
      </c>
      <c r="I8905">
        <f>IF(VLOOKUP(Data!$A8905,summermonths, 2, FALSE) = 1, VLOOKUP(Data!$H8905,rateblocks, 2, FALSE), VLOOKUP(Data!H8905, rateblocks,3, FALSE))</f>
        <v>2</v>
      </c>
      <c r="J8905">
        <v>2.4741959571838379</v>
      </c>
      <c r="K8905">
        <v>2.5647249221801758</v>
      </c>
      <c r="L8905">
        <v>72.527275085449219</v>
      </c>
      <c r="M8905">
        <v>9.0528964996337891E-2</v>
      </c>
      <c r="N8905">
        <v>0.24620503187179565</v>
      </c>
      <c r="O8905">
        <v>6.0616917908191681E-2</v>
      </c>
      <c r="P8905">
        <v>-0.31444227695465088</v>
      </c>
      <c r="Q8905">
        <v>-0.22499547898769379</v>
      </c>
      <c r="R8905">
        <v>-3.8581080734729767E-2</v>
      </c>
      <c r="S8905">
        <v>9.0528964996337891E-2</v>
      </c>
      <c r="T8905">
        <v>0.21963900327682495</v>
      </c>
      <c r="U8905">
        <v>0.40605342388153076</v>
      </c>
      <c r="V8905">
        <v>0.49550020694732666</v>
      </c>
    </row>
    <row r="8906" spans="1:22" x14ac:dyDescent="0.25">
      <c r="A8906" t="s">
        <v>122</v>
      </c>
      <c r="B8906" t="s">
        <v>86</v>
      </c>
      <c r="C8906" t="s">
        <v>101</v>
      </c>
      <c r="D8906" t="s">
        <v>111</v>
      </c>
      <c r="E8906" t="s">
        <v>90</v>
      </c>
      <c r="F8906" t="s">
        <v>43</v>
      </c>
      <c r="G8906">
        <v>265</v>
      </c>
      <c r="H8906">
        <v>11</v>
      </c>
      <c r="I8906">
        <f>IF(VLOOKUP(Data!$A8906,summermonths, 2, FALSE) = 1, VLOOKUP(Data!$H8906,rateblocks, 2, FALSE), VLOOKUP(Data!H8906, rateblocks,3, FALSE))</f>
        <v>2</v>
      </c>
      <c r="J8906">
        <v>1.3633154630661011</v>
      </c>
      <c r="K8906">
        <v>1.5296694040298462</v>
      </c>
      <c r="L8906">
        <v>66.972267150878906</v>
      </c>
      <c r="M8906">
        <v>0.16635400056838989</v>
      </c>
      <c r="N8906">
        <v>0.14243422448635101</v>
      </c>
      <c r="O8906">
        <v>2.0287508144974709E-2</v>
      </c>
      <c r="P8906">
        <v>-6.7929446697235107E-2</v>
      </c>
      <c r="Q8906">
        <v>-1.6182802617549896E-2</v>
      </c>
      <c r="R8906">
        <v>9.1661423444747925E-2</v>
      </c>
      <c r="S8906">
        <v>0.16635400056838989</v>
      </c>
      <c r="T8906">
        <v>0.24104657769203186</v>
      </c>
      <c r="U8906">
        <v>0.34889081120491028</v>
      </c>
      <c r="V8906">
        <v>0.40063744783401489</v>
      </c>
    </row>
    <row r="8907" spans="1:22" x14ac:dyDescent="0.25">
      <c r="A8907" t="s">
        <v>98</v>
      </c>
      <c r="B8907" t="s">
        <v>86</v>
      </c>
      <c r="C8907" t="s">
        <v>102</v>
      </c>
      <c r="D8907" t="s">
        <v>69</v>
      </c>
      <c r="E8907" t="s">
        <v>90</v>
      </c>
      <c r="F8907" t="s">
        <v>43</v>
      </c>
      <c r="G8907">
        <v>265</v>
      </c>
      <c r="H8907">
        <v>6</v>
      </c>
      <c r="I8907">
        <f>IF(VLOOKUP(Data!$A8907,summermonths, 2, FALSE) = 1, VLOOKUP(Data!$H8907,rateblocks, 2, FALSE), VLOOKUP(Data!H8907, rateblocks,3, FALSE))</f>
        <v>3</v>
      </c>
      <c r="J8907">
        <v>2.5673809051513672</v>
      </c>
      <c r="K8907">
        <v>2.1247661113739014</v>
      </c>
      <c r="L8907">
        <v>72.298110961914063</v>
      </c>
      <c r="M8907">
        <v>-0.44261479377746582</v>
      </c>
      <c r="N8907">
        <v>0.59370559453964233</v>
      </c>
      <c r="O8907">
        <v>0.35248634219169617</v>
      </c>
      <c r="P8907">
        <v>-1.4191735982894897</v>
      </c>
      <c r="Q8907">
        <v>-1.2034791707992554</v>
      </c>
      <c r="R8907">
        <v>-0.75395429134368896</v>
      </c>
      <c r="S8907">
        <v>-0.44261479377746582</v>
      </c>
      <c r="T8907">
        <v>-0.13127528131008148</v>
      </c>
      <c r="U8907">
        <v>0.31824955344200134</v>
      </c>
      <c r="V8907">
        <v>0.53394401073455811</v>
      </c>
    </row>
    <row r="8908" spans="1:22" x14ac:dyDescent="0.25">
      <c r="A8908" t="s">
        <v>95</v>
      </c>
      <c r="B8908" t="s">
        <v>86</v>
      </c>
      <c r="C8908" t="s">
        <v>102</v>
      </c>
      <c r="D8908" t="s">
        <v>66</v>
      </c>
      <c r="E8908" t="s">
        <v>90</v>
      </c>
      <c r="F8908" t="s">
        <v>43</v>
      </c>
      <c r="G8908">
        <v>265</v>
      </c>
      <c r="H8908">
        <v>3</v>
      </c>
      <c r="I8908">
        <f>IF(VLOOKUP(Data!$A8908,summermonths, 2, FALSE) = 1, VLOOKUP(Data!$H8908,rateblocks, 2, FALSE), VLOOKUP(Data!H8908, rateblocks,3, FALSE))</f>
        <v>3</v>
      </c>
      <c r="J8908">
        <v>1.9580039978027344</v>
      </c>
      <c r="K8908">
        <v>1.9597924947738647</v>
      </c>
      <c r="L8908">
        <v>62.305660247802734</v>
      </c>
      <c r="M8908">
        <v>1.7884599510580301E-3</v>
      </c>
      <c r="N8908">
        <v>0.19115187227725983</v>
      </c>
      <c r="O8908">
        <v>3.6539036780595779E-2</v>
      </c>
      <c r="P8908">
        <v>-0.31262838840484619</v>
      </c>
      <c r="Q8908">
        <v>-0.24318252503871918</v>
      </c>
      <c r="R8908">
        <v>-9.8451681435108185E-2</v>
      </c>
      <c r="S8908">
        <v>1.7884599510580301E-3</v>
      </c>
      <c r="T8908">
        <v>0.10202860087156296</v>
      </c>
      <c r="U8908">
        <v>0.24675944447517395</v>
      </c>
      <c r="V8908">
        <v>0.31620532274246216</v>
      </c>
    </row>
    <row r="8909" spans="1:22" x14ac:dyDescent="0.25">
      <c r="A8909" t="s">
        <v>96</v>
      </c>
      <c r="B8909" t="s">
        <v>86</v>
      </c>
      <c r="C8909" t="s">
        <v>101</v>
      </c>
      <c r="D8909" t="s">
        <v>61</v>
      </c>
      <c r="E8909" t="s">
        <v>90</v>
      </c>
      <c r="F8909" t="s">
        <v>43</v>
      </c>
      <c r="G8909">
        <v>265</v>
      </c>
      <c r="H8909">
        <v>12</v>
      </c>
      <c r="I8909">
        <f>IF(VLOOKUP(Data!$A8909,summermonths, 2, FALSE) = 1, VLOOKUP(Data!$H8909,rateblocks, 2, FALSE), VLOOKUP(Data!H8909, rateblocks,3, FALSE))</f>
        <v>1</v>
      </c>
      <c r="J8909">
        <v>1.5937726497650146</v>
      </c>
      <c r="K8909">
        <v>1.9771621227264404</v>
      </c>
      <c r="L8909">
        <v>73.646141052246094</v>
      </c>
      <c r="M8909">
        <v>0.38338947296142578</v>
      </c>
      <c r="N8909">
        <v>0.20360396802425385</v>
      </c>
      <c r="O8909">
        <v>4.1454575955867767E-2</v>
      </c>
      <c r="P8909">
        <v>4.8490747809410095E-2</v>
      </c>
      <c r="Q8909">
        <v>0.1224604919552803</v>
      </c>
      <c r="R8909">
        <v>0.27661943435668945</v>
      </c>
      <c r="S8909">
        <v>0.38338947296142578</v>
      </c>
      <c r="T8909">
        <v>0.49015951156616211</v>
      </c>
      <c r="U8909">
        <v>0.64431846141815186</v>
      </c>
      <c r="V8909">
        <v>0.71828818321228027</v>
      </c>
    </row>
    <row r="8910" spans="1:22" x14ac:dyDescent="0.25">
      <c r="A8910" t="s">
        <v>96</v>
      </c>
      <c r="B8910" t="s">
        <v>86</v>
      </c>
      <c r="C8910" t="s">
        <v>102</v>
      </c>
      <c r="D8910" t="s">
        <v>67</v>
      </c>
      <c r="E8910" t="s">
        <v>90</v>
      </c>
      <c r="F8910" t="s">
        <v>43</v>
      </c>
      <c r="G8910">
        <v>265</v>
      </c>
      <c r="H8910">
        <v>24</v>
      </c>
      <c r="I8910">
        <f>IF(VLOOKUP(Data!$A8910,summermonths, 2, FALSE) = 1, VLOOKUP(Data!$H8910,rateblocks, 2, FALSE), VLOOKUP(Data!H8910, rateblocks,3, FALSE))</f>
        <v>3</v>
      </c>
      <c r="J8910">
        <v>2.0979628562927246</v>
      </c>
      <c r="K8910">
        <v>2.3111886978149414</v>
      </c>
      <c r="L8910">
        <v>70.750946044921875</v>
      </c>
      <c r="M8910">
        <v>0.21322590112686157</v>
      </c>
      <c r="N8910">
        <v>0.21177598834037781</v>
      </c>
      <c r="O8910">
        <v>4.484906792640686E-2</v>
      </c>
      <c r="P8910">
        <v>-0.13511459529399872</v>
      </c>
      <c r="Q8910">
        <v>-5.8175947517156601E-2</v>
      </c>
      <c r="R8910">
        <v>0.10217046737670898</v>
      </c>
      <c r="S8910">
        <v>0.21322590112686157</v>
      </c>
      <c r="T8910">
        <v>0.32428133487701416</v>
      </c>
      <c r="U8910">
        <v>0.48462775349617004</v>
      </c>
      <c r="V8910">
        <v>0.56156641244888306</v>
      </c>
    </row>
    <row r="8911" spans="1:22" x14ac:dyDescent="0.25">
      <c r="A8911" t="s">
        <v>96</v>
      </c>
      <c r="B8911" t="s">
        <v>86</v>
      </c>
      <c r="C8911" t="s">
        <v>102</v>
      </c>
      <c r="D8911" t="s">
        <v>67</v>
      </c>
      <c r="E8911" t="s">
        <v>90</v>
      </c>
      <c r="F8911" t="s">
        <v>43</v>
      </c>
      <c r="G8911">
        <v>265</v>
      </c>
      <c r="H8911">
        <v>20</v>
      </c>
      <c r="I8911">
        <f>IF(VLOOKUP(Data!$A8911,summermonths, 2, FALSE) = 1, VLOOKUP(Data!$H8911,rateblocks, 2, FALSE), VLOOKUP(Data!H8911, rateblocks,3, FALSE))</f>
        <v>2</v>
      </c>
      <c r="J8911">
        <v>1.9544450044631958</v>
      </c>
      <c r="K8911">
        <v>2.2443208694458008</v>
      </c>
      <c r="L8911">
        <v>74.316978454589844</v>
      </c>
      <c r="M8911">
        <v>0.28987580537796021</v>
      </c>
      <c r="N8911">
        <v>0.36813202500343323</v>
      </c>
      <c r="O8911">
        <v>0.13552118837833405</v>
      </c>
      <c r="P8911">
        <v>-0.31564748287200928</v>
      </c>
      <c r="Q8911">
        <v>-0.18190436065196991</v>
      </c>
      <c r="R8911">
        <v>9.6827179193496704E-2</v>
      </c>
      <c r="S8911">
        <v>0.28987580537796021</v>
      </c>
      <c r="T8911">
        <v>0.48292443156242371</v>
      </c>
      <c r="U8911">
        <v>0.76165598630905151</v>
      </c>
      <c r="V8911">
        <v>0.89539909362792969</v>
      </c>
    </row>
    <row r="8912" spans="1:22" x14ac:dyDescent="0.25">
      <c r="A8912" t="s">
        <v>122</v>
      </c>
      <c r="B8912" t="s">
        <v>86</v>
      </c>
      <c r="C8912" t="s">
        <v>102</v>
      </c>
      <c r="D8912" t="s">
        <v>106</v>
      </c>
      <c r="E8912" t="s">
        <v>90</v>
      </c>
      <c r="F8912" t="s">
        <v>43</v>
      </c>
      <c r="G8912">
        <v>265</v>
      </c>
      <c r="H8912">
        <v>7</v>
      </c>
      <c r="I8912">
        <f>IF(VLOOKUP(Data!$A8912,summermonths, 2, FALSE) = 1, VLOOKUP(Data!$H8912,rateblocks, 2, FALSE), VLOOKUP(Data!H8912, rateblocks,3, FALSE))</f>
        <v>2</v>
      </c>
      <c r="J8912">
        <v>2.0987257957458496</v>
      </c>
      <c r="K8912">
        <v>2.0255661010742187</v>
      </c>
      <c r="L8912">
        <v>38.116981506347656</v>
      </c>
      <c r="M8912">
        <v>-7.3159754276275635E-2</v>
      </c>
      <c r="N8912">
        <v>0.39802363514900208</v>
      </c>
      <c r="O8912">
        <v>0.1584228128194809</v>
      </c>
      <c r="P8912">
        <v>-0.72785037755966187</v>
      </c>
      <c r="Q8912">
        <v>-0.58324754238128662</v>
      </c>
      <c r="R8912">
        <v>-0.28188353776931763</v>
      </c>
      <c r="S8912">
        <v>-7.3159754276275635E-2</v>
      </c>
      <c r="T8912">
        <v>0.13556404411792755</v>
      </c>
      <c r="U8912">
        <v>0.43692806363105774</v>
      </c>
      <c r="V8912">
        <v>0.5815308690071106</v>
      </c>
    </row>
    <row r="8913" spans="1:22" x14ac:dyDescent="0.25">
      <c r="A8913" t="s">
        <v>95</v>
      </c>
      <c r="B8913" t="s">
        <v>86</v>
      </c>
      <c r="C8913" t="s">
        <v>101</v>
      </c>
      <c r="D8913" t="s">
        <v>60</v>
      </c>
      <c r="E8913" t="s">
        <v>90</v>
      </c>
      <c r="F8913" t="s">
        <v>43</v>
      </c>
      <c r="G8913">
        <v>265</v>
      </c>
      <c r="H8913">
        <v>24</v>
      </c>
      <c r="I8913">
        <f>IF(VLOOKUP(Data!$A8913,summermonths, 2, FALSE) = 1, VLOOKUP(Data!$H8913,rateblocks, 2, FALSE), VLOOKUP(Data!H8913, rateblocks,3, FALSE))</f>
        <v>3</v>
      </c>
      <c r="J8913">
        <v>2.1026537418365479</v>
      </c>
      <c r="K8913">
        <v>2.094557523727417</v>
      </c>
      <c r="L8913">
        <v>59.538490295410156</v>
      </c>
      <c r="M8913">
        <v>-8.0961026251316071E-3</v>
      </c>
      <c r="N8913">
        <v>0.13949179649353027</v>
      </c>
      <c r="O8913">
        <v>1.945796050131321E-2</v>
      </c>
      <c r="P8913">
        <v>-0.23753969371318817</v>
      </c>
      <c r="Q8913">
        <v>-0.1868620365858078</v>
      </c>
      <c r="R8913">
        <v>-8.1245675683021545E-2</v>
      </c>
      <c r="S8913">
        <v>-8.0961026251316071E-3</v>
      </c>
      <c r="T8913">
        <v>6.5053470432758331E-2</v>
      </c>
      <c r="U8913">
        <v>0.17066982388496399</v>
      </c>
      <c r="V8913">
        <v>0.22134748101234436</v>
      </c>
    </row>
    <row r="8914" spans="1:22" x14ac:dyDescent="0.25">
      <c r="A8914" t="s">
        <v>99</v>
      </c>
      <c r="B8914" t="s">
        <v>86</v>
      </c>
      <c r="C8914" t="s">
        <v>101</v>
      </c>
      <c r="D8914" t="s">
        <v>64</v>
      </c>
      <c r="E8914" t="s">
        <v>90</v>
      </c>
      <c r="F8914" t="s">
        <v>43</v>
      </c>
      <c r="G8914">
        <v>265</v>
      </c>
      <c r="H8914">
        <v>8</v>
      </c>
      <c r="I8914">
        <f>IF(VLOOKUP(Data!$A8914,summermonths, 2, FALSE) = 1, VLOOKUP(Data!$H8914,rateblocks, 2, FALSE), VLOOKUP(Data!H8914, rateblocks,3, FALSE))</f>
        <v>2</v>
      </c>
      <c r="J8914">
        <v>1.61750328540802</v>
      </c>
      <c r="K8914">
        <v>1.6655933856964111</v>
      </c>
      <c r="L8914">
        <v>72.164421081542969</v>
      </c>
      <c r="M8914">
        <v>4.8090055584907532E-2</v>
      </c>
      <c r="N8914">
        <v>0.26282384991645813</v>
      </c>
      <c r="O8914">
        <v>6.9076374173164368E-2</v>
      </c>
      <c r="P8914">
        <v>-0.38421669602394104</v>
      </c>
      <c r="Q8914">
        <v>-0.28873226046562195</v>
      </c>
      <c r="R8914">
        <v>-8.973490446805954E-2</v>
      </c>
      <c r="S8914">
        <v>4.8090055584907532E-2</v>
      </c>
      <c r="T8914">
        <v>0.1859150230884552</v>
      </c>
      <c r="U8914">
        <v>0.38491237163543701</v>
      </c>
      <c r="V8914">
        <v>0.4803968071937561</v>
      </c>
    </row>
    <row r="8915" spans="1:22" x14ac:dyDescent="0.25">
      <c r="A8915" t="s">
        <v>98</v>
      </c>
      <c r="B8915" t="s">
        <v>86</v>
      </c>
      <c r="C8915" t="s">
        <v>101</v>
      </c>
      <c r="D8915" t="s">
        <v>63</v>
      </c>
      <c r="E8915" t="s">
        <v>90</v>
      </c>
      <c r="F8915" t="s">
        <v>43</v>
      </c>
      <c r="G8915">
        <v>265</v>
      </c>
      <c r="H8915">
        <v>4</v>
      </c>
      <c r="I8915">
        <f>IF(VLOOKUP(Data!$A8915,summermonths, 2, FALSE) = 1, VLOOKUP(Data!$H8915,rateblocks, 2, FALSE), VLOOKUP(Data!H8915, rateblocks,3, FALSE))</f>
        <v>3</v>
      </c>
      <c r="J8915">
        <v>2.3343605995178223</v>
      </c>
      <c r="K8915">
        <v>2.068023681640625</v>
      </c>
      <c r="L8915">
        <v>68.969993591308594</v>
      </c>
      <c r="M8915">
        <v>-0.26633691787719727</v>
      </c>
      <c r="N8915">
        <v>0.38050046563148499</v>
      </c>
      <c r="O8915">
        <v>0.14478060603141785</v>
      </c>
      <c r="P8915">
        <v>-0.89220446348190308</v>
      </c>
      <c r="Q8915">
        <v>-0.75396788120269775</v>
      </c>
      <c r="R8915">
        <v>-0.46587154269218445</v>
      </c>
      <c r="S8915">
        <v>-0.26633691787719727</v>
      </c>
      <c r="T8915">
        <v>-6.6802278161048889E-2</v>
      </c>
      <c r="U8915">
        <v>0.22129404544830322</v>
      </c>
      <c r="V8915">
        <v>0.35953065752983093</v>
      </c>
    </row>
    <row r="8916" spans="1:22" x14ac:dyDescent="0.25">
      <c r="A8916" t="s">
        <v>97</v>
      </c>
      <c r="B8916" t="s">
        <v>86</v>
      </c>
      <c r="C8916" t="s">
        <v>101</v>
      </c>
      <c r="D8916" t="s">
        <v>62</v>
      </c>
      <c r="E8916" t="s">
        <v>90</v>
      </c>
      <c r="F8916" t="s">
        <v>43</v>
      </c>
      <c r="G8916">
        <v>265</v>
      </c>
      <c r="H8916">
        <v>8</v>
      </c>
      <c r="I8916">
        <f>IF(VLOOKUP(Data!$A8916,summermonths, 2, FALSE) = 1, VLOOKUP(Data!$H8916,rateblocks, 2, FALSE), VLOOKUP(Data!H8916, rateblocks,3, FALSE))</f>
        <v>2</v>
      </c>
      <c r="J8916">
        <v>1.3945786952972412</v>
      </c>
      <c r="K8916">
        <v>1.577383279800415</v>
      </c>
      <c r="L8916">
        <v>68.681053161621094</v>
      </c>
      <c r="M8916">
        <v>0.18280459940433502</v>
      </c>
      <c r="N8916">
        <v>0.18285547196865082</v>
      </c>
      <c r="O8916">
        <v>3.34361232817173E-2</v>
      </c>
      <c r="P8916">
        <v>-0.11796588450670242</v>
      </c>
      <c r="Q8916">
        <v>-5.1534116268157959E-2</v>
      </c>
      <c r="R8916">
        <v>8.6915098130702972E-2</v>
      </c>
      <c r="S8916">
        <v>0.18280459940433502</v>
      </c>
      <c r="T8916">
        <v>0.27869409322738647</v>
      </c>
      <c r="U8916">
        <v>0.417143315076828</v>
      </c>
      <c r="V8916">
        <v>0.48357507586479187</v>
      </c>
    </row>
    <row r="8917" spans="1:22" x14ac:dyDescent="0.25">
      <c r="A8917" t="s">
        <v>124</v>
      </c>
      <c r="B8917" t="s">
        <v>86</v>
      </c>
      <c r="C8917" t="s">
        <v>102</v>
      </c>
      <c r="D8917" t="s">
        <v>105</v>
      </c>
      <c r="E8917" t="s">
        <v>90</v>
      </c>
      <c r="F8917" t="s">
        <v>43</v>
      </c>
      <c r="G8917">
        <v>265</v>
      </c>
      <c r="H8917">
        <v>11</v>
      </c>
      <c r="I8917">
        <f>IF(VLOOKUP(Data!$A8917,summermonths, 2, FALSE) = 1, VLOOKUP(Data!$H8917,rateblocks, 2, FALSE), VLOOKUP(Data!H8917, rateblocks,3, FALSE))</f>
        <v>2</v>
      </c>
      <c r="J8917">
        <v>1.6797062158584595</v>
      </c>
      <c r="K8917">
        <v>1.7601509094238281</v>
      </c>
      <c r="L8917">
        <v>82.720756530761719</v>
      </c>
      <c r="M8917">
        <v>8.0444715917110443E-2</v>
      </c>
      <c r="N8917">
        <v>0.21066781878471375</v>
      </c>
      <c r="O8917">
        <v>4.4380929321050644E-2</v>
      </c>
      <c r="P8917">
        <v>-0.26607301831245422</v>
      </c>
      <c r="Q8917">
        <v>-0.18953695893287659</v>
      </c>
      <c r="R8917">
        <v>-3.0029596760869026E-2</v>
      </c>
      <c r="S8917">
        <v>8.0444715917110443E-2</v>
      </c>
      <c r="T8917">
        <v>0.19091902673244476</v>
      </c>
      <c r="U8917">
        <v>0.35042637586593628</v>
      </c>
      <c r="V8917">
        <v>0.42696243524551392</v>
      </c>
    </row>
    <row r="8918" spans="1:22" x14ac:dyDescent="0.25">
      <c r="A8918" t="s">
        <v>123</v>
      </c>
      <c r="B8918" t="s">
        <v>86</v>
      </c>
      <c r="C8918" t="s">
        <v>101</v>
      </c>
      <c r="D8918" t="s">
        <v>107</v>
      </c>
      <c r="E8918" t="s">
        <v>90</v>
      </c>
      <c r="F8918" t="s">
        <v>43</v>
      </c>
      <c r="G8918">
        <v>265</v>
      </c>
      <c r="H8918">
        <v>20</v>
      </c>
      <c r="I8918">
        <f>IF(VLOOKUP(Data!$A8918,summermonths, 2, FALSE) = 1, VLOOKUP(Data!$H8918,rateblocks, 2, FALSE), VLOOKUP(Data!H8918, rateblocks,3, FALSE))</f>
        <v>1</v>
      </c>
      <c r="J8918">
        <v>2.3868536949157715</v>
      </c>
      <c r="K8918">
        <v>2.5209989547729492</v>
      </c>
      <c r="L8918">
        <v>60.087783813476562</v>
      </c>
      <c r="M8918">
        <v>0.13414536416530609</v>
      </c>
      <c r="N8918">
        <v>0.13955587148666382</v>
      </c>
      <c r="O8918">
        <v>1.9475841894745827E-2</v>
      </c>
      <c r="P8918">
        <v>-9.5403619110584259E-2</v>
      </c>
      <c r="Q8918">
        <v>-4.4702682644128799E-2</v>
      </c>
      <c r="R8918">
        <v>6.0962192714214325E-2</v>
      </c>
      <c r="S8918">
        <v>0.13414536416530609</v>
      </c>
      <c r="T8918">
        <v>0.20732852816581726</v>
      </c>
      <c r="U8918">
        <v>0.31299340724945068</v>
      </c>
      <c r="V8918">
        <v>0.36369433999061584</v>
      </c>
    </row>
    <row r="8919" spans="1:22" x14ac:dyDescent="0.25">
      <c r="A8919" t="s">
        <v>124</v>
      </c>
      <c r="B8919" t="s">
        <v>86</v>
      </c>
      <c r="C8919" t="s">
        <v>102</v>
      </c>
      <c r="D8919" t="s">
        <v>105</v>
      </c>
      <c r="E8919" t="s">
        <v>90</v>
      </c>
      <c r="F8919" t="s">
        <v>43</v>
      </c>
      <c r="G8919">
        <v>265</v>
      </c>
      <c r="H8919">
        <v>7</v>
      </c>
      <c r="I8919">
        <f>IF(VLOOKUP(Data!$A8919,summermonths, 2, FALSE) = 1, VLOOKUP(Data!$H8919,rateblocks, 2, FALSE), VLOOKUP(Data!H8919, rateblocks,3, FALSE))</f>
        <v>2</v>
      </c>
      <c r="J8919">
        <v>1.9860827922821045</v>
      </c>
      <c r="K8919">
        <v>2.0850188732147217</v>
      </c>
      <c r="L8919">
        <v>63.596225738525391</v>
      </c>
      <c r="M8919">
        <v>9.89360511302948E-2</v>
      </c>
      <c r="N8919">
        <v>0.26219254732131958</v>
      </c>
      <c r="O8919">
        <v>6.8744935095310211E-2</v>
      </c>
      <c r="P8919">
        <v>-0.3323323130607605</v>
      </c>
      <c r="Q8919">
        <v>-0.23707722127437592</v>
      </c>
      <c r="R8919">
        <v>-3.8557853549718857E-2</v>
      </c>
      <c r="S8919">
        <v>9.89360511302948E-2</v>
      </c>
      <c r="T8919">
        <v>0.23642995953559875</v>
      </c>
      <c r="U8919">
        <v>0.43494930863380432</v>
      </c>
      <c r="V8919">
        <v>0.5302044153213501</v>
      </c>
    </row>
    <row r="8920" spans="1:22" x14ac:dyDescent="0.25">
      <c r="A8920" t="s">
        <v>95</v>
      </c>
      <c r="B8920" t="s">
        <v>86</v>
      </c>
      <c r="C8920" t="s">
        <v>102</v>
      </c>
      <c r="D8920" t="s">
        <v>66</v>
      </c>
      <c r="E8920" t="s">
        <v>90</v>
      </c>
      <c r="F8920" t="s">
        <v>43</v>
      </c>
      <c r="G8920">
        <v>265</v>
      </c>
      <c r="H8920">
        <v>4</v>
      </c>
      <c r="I8920">
        <f>IF(VLOOKUP(Data!$A8920,summermonths, 2, FALSE) = 1, VLOOKUP(Data!$H8920,rateblocks, 2, FALSE), VLOOKUP(Data!H8920, rateblocks,3, FALSE))</f>
        <v>3</v>
      </c>
      <c r="J8920">
        <v>1.927643895149231</v>
      </c>
      <c r="K8920">
        <v>1.9375094175338745</v>
      </c>
      <c r="L8920">
        <v>61.294338226318359</v>
      </c>
      <c r="M8920">
        <v>9.8655149340629578E-3</v>
      </c>
      <c r="N8920">
        <v>0.20010614395141602</v>
      </c>
      <c r="O8920">
        <v>4.0042467415332794E-2</v>
      </c>
      <c r="P8920">
        <v>-0.31927978992462158</v>
      </c>
      <c r="Q8920">
        <v>-0.2465808242559433</v>
      </c>
      <c r="R8920">
        <v>-9.5070250332355499E-2</v>
      </c>
      <c r="S8920">
        <v>9.8655149340629578E-3</v>
      </c>
      <c r="T8920">
        <v>0.11480128020048141</v>
      </c>
      <c r="U8920">
        <v>0.26631185412406921</v>
      </c>
      <c r="V8920">
        <v>0.33901083469390869</v>
      </c>
    </row>
    <row r="8921" spans="1:22" x14ac:dyDescent="0.25">
      <c r="A8921" t="s">
        <v>97</v>
      </c>
      <c r="B8921" t="s">
        <v>86</v>
      </c>
      <c r="C8921" t="s">
        <v>101</v>
      </c>
      <c r="D8921" t="s">
        <v>62</v>
      </c>
      <c r="E8921" t="s">
        <v>90</v>
      </c>
      <c r="F8921" t="s">
        <v>43</v>
      </c>
      <c r="G8921">
        <v>265</v>
      </c>
      <c r="H8921">
        <v>16</v>
      </c>
      <c r="I8921">
        <f>IF(VLOOKUP(Data!$A8921,summermonths, 2, FALSE) = 1, VLOOKUP(Data!$H8921,rateblocks, 2, FALSE), VLOOKUP(Data!H8921, rateblocks,3, FALSE))</f>
        <v>1</v>
      </c>
      <c r="J8921">
        <v>2.1097967624664307</v>
      </c>
      <c r="K8921">
        <v>2.081052303314209</v>
      </c>
      <c r="L8921">
        <v>76.201805114746094</v>
      </c>
      <c r="M8921">
        <v>-2.8744325041770935E-2</v>
      </c>
      <c r="N8921">
        <v>0.28151765465736389</v>
      </c>
      <c r="O8921">
        <v>7.9252190887928009E-2</v>
      </c>
      <c r="P8921">
        <v>-0.49179965257644653</v>
      </c>
      <c r="Q8921">
        <v>-0.3895237147808075</v>
      </c>
      <c r="R8921">
        <v>-0.17637233436107635</v>
      </c>
      <c r="S8921">
        <v>-2.8744325041770935E-2</v>
      </c>
      <c r="T8921">
        <v>0.11888367682695389</v>
      </c>
      <c r="U8921">
        <v>0.33203506469726563</v>
      </c>
      <c r="V8921">
        <v>0.43431100249290466</v>
      </c>
    </row>
    <row r="8922" spans="1:22" x14ac:dyDescent="0.25">
      <c r="A8922" t="s">
        <v>122</v>
      </c>
      <c r="B8922" t="s">
        <v>86</v>
      </c>
      <c r="C8922" t="s">
        <v>102</v>
      </c>
      <c r="D8922" t="s">
        <v>106</v>
      </c>
      <c r="E8922" t="s">
        <v>90</v>
      </c>
      <c r="F8922" t="s">
        <v>43</v>
      </c>
      <c r="G8922">
        <v>265</v>
      </c>
      <c r="H8922">
        <v>11</v>
      </c>
      <c r="I8922">
        <f>IF(VLOOKUP(Data!$A8922,summermonths, 2, FALSE) = 1, VLOOKUP(Data!$H8922,rateblocks, 2, FALSE), VLOOKUP(Data!H8922, rateblocks,3, FALSE))</f>
        <v>2</v>
      </c>
      <c r="J8922">
        <v>1.4433493614196777</v>
      </c>
      <c r="K8922">
        <v>1.6274716854095459</v>
      </c>
      <c r="L8922">
        <v>54.984905242919922</v>
      </c>
      <c r="M8922">
        <v>0.18412229418754578</v>
      </c>
      <c r="N8922">
        <v>0.30659729242324829</v>
      </c>
      <c r="O8922">
        <v>9.4001896679401398E-2</v>
      </c>
      <c r="P8922">
        <v>-0.32018536329269409</v>
      </c>
      <c r="Q8922">
        <v>-0.20879794657230377</v>
      </c>
      <c r="R8922">
        <v>2.3342516273260117E-2</v>
      </c>
      <c r="S8922">
        <v>0.18412229418754578</v>
      </c>
      <c r="T8922">
        <v>0.34490206837654114</v>
      </c>
      <c r="U8922">
        <v>0.57704252004623413</v>
      </c>
      <c r="V8922">
        <v>0.68842995166778564</v>
      </c>
    </row>
    <row r="8923" spans="1:22" x14ac:dyDescent="0.25">
      <c r="A8923" t="s">
        <v>100</v>
      </c>
      <c r="B8923" t="s">
        <v>86</v>
      </c>
      <c r="C8923" t="s">
        <v>101</v>
      </c>
      <c r="D8923" t="s">
        <v>65</v>
      </c>
      <c r="E8923" t="s">
        <v>90</v>
      </c>
      <c r="F8923" t="s">
        <v>43</v>
      </c>
      <c r="G8923">
        <v>265</v>
      </c>
      <c r="H8923">
        <v>13</v>
      </c>
      <c r="I8923">
        <f>IF(VLOOKUP(Data!$A8923,summermonths, 2, FALSE) = 1, VLOOKUP(Data!$H8923,rateblocks, 2, FALSE), VLOOKUP(Data!H8923, rateblocks,3, FALSE))</f>
        <v>1</v>
      </c>
      <c r="J8923">
        <v>2.1678662300109863</v>
      </c>
      <c r="K8923">
        <v>2.1098978519439697</v>
      </c>
      <c r="L8923">
        <v>80.267578125</v>
      </c>
      <c r="M8923">
        <v>-5.7968314737081528E-2</v>
      </c>
      <c r="N8923">
        <v>0.30292430520057678</v>
      </c>
      <c r="O8923">
        <v>9.1763131320476532E-2</v>
      </c>
      <c r="P8923">
        <v>-0.55623447895050049</v>
      </c>
      <c r="Q8923">
        <v>-0.44618144631385803</v>
      </c>
      <c r="R8923">
        <v>-0.21682196855545044</v>
      </c>
      <c r="S8923">
        <v>-5.7968314737081528E-2</v>
      </c>
      <c r="T8923">
        <v>0.10088534653186798</v>
      </c>
      <c r="U8923">
        <v>0.33024480938911438</v>
      </c>
      <c r="V8923">
        <v>0.44029784202575684</v>
      </c>
    </row>
    <row r="8924" spans="1:22" x14ac:dyDescent="0.25">
      <c r="A8924" t="s">
        <v>122</v>
      </c>
      <c r="B8924" t="s">
        <v>86</v>
      </c>
      <c r="C8924" t="s">
        <v>101</v>
      </c>
      <c r="D8924" t="s">
        <v>111</v>
      </c>
      <c r="E8924" t="s">
        <v>90</v>
      </c>
      <c r="F8924" t="s">
        <v>43</v>
      </c>
      <c r="G8924">
        <v>265</v>
      </c>
      <c r="H8924">
        <v>23</v>
      </c>
      <c r="I8924">
        <f>IF(VLOOKUP(Data!$A8924,summermonths, 2, FALSE) = 1, VLOOKUP(Data!$H8924,rateblocks, 2, FALSE), VLOOKUP(Data!H8924, rateblocks,3, FALSE))</f>
        <v>3</v>
      </c>
      <c r="J8924">
        <v>2.1162655353546143</v>
      </c>
      <c r="K8924">
        <v>2.2092053890228271</v>
      </c>
      <c r="L8924">
        <v>55.492076873779297</v>
      </c>
      <c r="M8924">
        <v>9.2939853668212891E-2</v>
      </c>
      <c r="N8924">
        <v>0.10931693017482758</v>
      </c>
      <c r="O8924">
        <v>1.1950191110372543E-2</v>
      </c>
      <c r="P8924">
        <v>-8.6870498955249786E-2</v>
      </c>
      <c r="Q8924">
        <v>-4.7155428677797318E-2</v>
      </c>
      <c r="R8924">
        <v>3.5613998770713806E-2</v>
      </c>
      <c r="S8924">
        <v>9.2939853668212891E-2</v>
      </c>
      <c r="T8924">
        <v>0.15026570856571198</v>
      </c>
      <c r="U8924">
        <v>0.2330351322889328</v>
      </c>
      <c r="V8924">
        <v>0.27275019884109497</v>
      </c>
    </row>
    <row r="8925" spans="1:22" x14ac:dyDescent="0.25">
      <c r="A8925" t="s">
        <v>122</v>
      </c>
      <c r="B8925" t="s">
        <v>86</v>
      </c>
      <c r="C8925" t="s">
        <v>102</v>
      </c>
      <c r="D8925" t="s">
        <v>106</v>
      </c>
      <c r="E8925" t="s">
        <v>90</v>
      </c>
      <c r="F8925" t="s">
        <v>43</v>
      </c>
      <c r="G8925">
        <v>265</v>
      </c>
      <c r="H8925">
        <v>14</v>
      </c>
      <c r="I8925">
        <f>IF(VLOOKUP(Data!$A8925,summermonths, 2, FALSE) = 1, VLOOKUP(Data!$H8925,rateblocks, 2, FALSE), VLOOKUP(Data!H8925, rateblocks,3, FALSE))</f>
        <v>2</v>
      </c>
      <c r="J8925">
        <v>1.3069765567779541</v>
      </c>
      <c r="K8925">
        <v>1.6153396368026733</v>
      </c>
      <c r="L8925">
        <v>57.36981201171875</v>
      </c>
      <c r="M8925">
        <v>0.30836310982704163</v>
      </c>
      <c r="N8925">
        <v>0.25536516308784485</v>
      </c>
      <c r="O8925">
        <v>6.5211363136768341E-2</v>
      </c>
      <c r="P8925">
        <v>-0.1116752028465271</v>
      </c>
      <c r="Q8925">
        <v>-1.8900515511631966E-2</v>
      </c>
      <c r="R8925">
        <v>0.17444948852062225</v>
      </c>
      <c r="S8925">
        <v>0.30836310982704163</v>
      </c>
      <c r="T8925">
        <v>0.44227674603462219</v>
      </c>
      <c r="U8925">
        <v>0.63562673330307007</v>
      </c>
      <c r="V8925">
        <v>0.72840142250061035</v>
      </c>
    </row>
    <row r="8926" spans="1:22" x14ac:dyDescent="0.25">
      <c r="A8926" t="s">
        <v>98</v>
      </c>
      <c r="B8926" t="s">
        <v>86</v>
      </c>
      <c r="C8926" t="s">
        <v>102</v>
      </c>
      <c r="D8926" t="s">
        <v>69</v>
      </c>
      <c r="E8926" t="s">
        <v>90</v>
      </c>
      <c r="F8926" t="s">
        <v>43</v>
      </c>
      <c r="G8926">
        <v>265</v>
      </c>
      <c r="H8926">
        <v>23</v>
      </c>
      <c r="I8926">
        <f>IF(VLOOKUP(Data!$A8926,summermonths, 2, FALSE) = 1, VLOOKUP(Data!$H8926,rateblocks, 2, FALSE), VLOOKUP(Data!H8926, rateblocks,3, FALSE))</f>
        <v>3</v>
      </c>
      <c r="J8926">
        <v>2.8701324462890625</v>
      </c>
      <c r="K8926">
        <v>2.7585358619689941</v>
      </c>
      <c r="L8926">
        <v>75.84906005859375</v>
      </c>
      <c r="M8926">
        <v>-0.11159665137529373</v>
      </c>
      <c r="N8926">
        <v>0.62058156728744507</v>
      </c>
      <c r="O8926">
        <v>0.38512149453163147</v>
      </c>
      <c r="P8926">
        <v>-1.1323624849319458</v>
      </c>
      <c r="Q8926">
        <v>-0.90690392255783081</v>
      </c>
      <c r="R8926">
        <v>-0.43702995777130127</v>
      </c>
      <c r="S8926">
        <v>-0.11159665137529373</v>
      </c>
      <c r="T8926">
        <v>0.21383664011955261</v>
      </c>
      <c r="U8926">
        <v>0.68371063470840454</v>
      </c>
      <c r="V8926">
        <v>0.90916919708251953</v>
      </c>
    </row>
    <row r="8927" spans="1:22" x14ac:dyDescent="0.25">
      <c r="A8927" t="s">
        <v>95</v>
      </c>
      <c r="B8927" t="s">
        <v>86</v>
      </c>
      <c r="C8927" t="s">
        <v>101</v>
      </c>
      <c r="D8927" t="s">
        <v>60</v>
      </c>
      <c r="E8927" t="s">
        <v>90</v>
      </c>
      <c r="F8927" t="s">
        <v>43</v>
      </c>
      <c r="G8927">
        <v>265</v>
      </c>
      <c r="H8927">
        <v>10</v>
      </c>
      <c r="I8927">
        <f>IF(VLOOKUP(Data!$A8927,summermonths, 2, FALSE) = 1, VLOOKUP(Data!$H8927,rateblocks, 2, FALSE), VLOOKUP(Data!H8927, rateblocks,3, FALSE))</f>
        <v>2</v>
      </c>
      <c r="J8927">
        <v>1.2540242671966553</v>
      </c>
      <c r="K8927">
        <v>1.4892414808273315</v>
      </c>
      <c r="L8927">
        <v>62.691886901855469</v>
      </c>
      <c r="M8927">
        <v>0.23521722853183746</v>
      </c>
      <c r="N8927">
        <v>0.16045016050338745</v>
      </c>
      <c r="O8927">
        <v>2.5744253769516945E-2</v>
      </c>
      <c r="P8927">
        <v>-2.8699800372123718E-2</v>
      </c>
      <c r="Q8927">
        <v>2.9592074453830719E-2</v>
      </c>
      <c r="R8927">
        <v>0.15107707679271698</v>
      </c>
      <c r="S8927">
        <v>0.23521722853183746</v>
      </c>
      <c r="T8927">
        <v>0.31935736536979675</v>
      </c>
      <c r="U8927">
        <v>0.4408423900604248</v>
      </c>
      <c r="V8927">
        <v>0.49913424253463745</v>
      </c>
    </row>
    <row r="8928" spans="1:22" x14ac:dyDescent="0.25">
      <c r="A8928" t="s">
        <v>95</v>
      </c>
      <c r="B8928" t="s">
        <v>86</v>
      </c>
      <c r="C8928" t="s">
        <v>102</v>
      </c>
      <c r="D8928" t="s">
        <v>66</v>
      </c>
      <c r="E8928" t="s">
        <v>90</v>
      </c>
      <c r="F8928" t="s">
        <v>43</v>
      </c>
      <c r="G8928">
        <v>265</v>
      </c>
      <c r="H8928">
        <v>12</v>
      </c>
      <c r="I8928">
        <f>IF(VLOOKUP(Data!$A8928,summermonths, 2, FALSE) = 1, VLOOKUP(Data!$H8928,rateblocks, 2, FALSE), VLOOKUP(Data!H8928, rateblocks,3, FALSE))</f>
        <v>1</v>
      </c>
      <c r="J8928">
        <v>1.7455625534057617</v>
      </c>
      <c r="K8928">
        <v>1.9111697673797607</v>
      </c>
      <c r="L8928">
        <v>78.275474548339844</v>
      </c>
      <c r="M8928">
        <v>0.16560722887516022</v>
      </c>
      <c r="N8928">
        <v>0.29318434000015259</v>
      </c>
      <c r="O8928">
        <v>8.5957057774066925E-2</v>
      </c>
      <c r="P8928">
        <v>-0.31663808226585388</v>
      </c>
      <c r="Q8928">
        <v>-0.21012362837791443</v>
      </c>
      <c r="R8928">
        <v>1.1861210688948631E-2</v>
      </c>
      <c r="S8928">
        <v>0.16560722887516022</v>
      </c>
      <c r="T8928">
        <v>0.31935325264930725</v>
      </c>
      <c r="U8928">
        <v>0.54133808612823486</v>
      </c>
      <c r="V8928">
        <v>0.64785254001617432</v>
      </c>
    </row>
    <row r="8929" spans="1:22" x14ac:dyDescent="0.25">
      <c r="A8929" t="s">
        <v>124</v>
      </c>
      <c r="B8929" t="s">
        <v>86</v>
      </c>
      <c r="C8929" t="s">
        <v>102</v>
      </c>
      <c r="D8929" t="s">
        <v>105</v>
      </c>
      <c r="E8929" t="s">
        <v>90</v>
      </c>
      <c r="F8929" t="s">
        <v>43</v>
      </c>
      <c r="G8929">
        <v>265</v>
      </c>
      <c r="H8929">
        <v>9</v>
      </c>
      <c r="I8929">
        <f>IF(VLOOKUP(Data!$A8929,summermonths, 2, FALSE) = 1, VLOOKUP(Data!$H8929,rateblocks, 2, FALSE), VLOOKUP(Data!H8929, rateblocks,3, FALSE))</f>
        <v>2</v>
      </c>
      <c r="J8929">
        <v>1.249259352684021</v>
      </c>
      <c r="K8929">
        <v>1.4908490180969238</v>
      </c>
      <c r="L8929">
        <v>72.599998474121094</v>
      </c>
      <c r="M8929">
        <v>0.24158969521522522</v>
      </c>
      <c r="N8929">
        <v>0.1987578272819519</v>
      </c>
      <c r="O8929">
        <v>3.9504673331975937E-2</v>
      </c>
      <c r="P8929">
        <v>-8.5337840020656586E-2</v>
      </c>
      <c r="Q8929">
        <v>-1.3128709048032761E-2</v>
      </c>
      <c r="R8929">
        <v>0.13736099004745483</v>
      </c>
      <c r="S8929">
        <v>0.24158969521522522</v>
      </c>
      <c r="T8929">
        <v>0.34581840038299561</v>
      </c>
      <c r="U8929">
        <v>0.4963080883026123</v>
      </c>
      <c r="V8929">
        <v>0.56851720809936523</v>
      </c>
    </row>
    <row r="8930" spans="1:22" x14ac:dyDescent="0.25">
      <c r="A8930" t="s">
        <v>124</v>
      </c>
      <c r="B8930" t="s">
        <v>86</v>
      </c>
      <c r="C8930" t="s">
        <v>101</v>
      </c>
      <c r="D8930" t="s">
        <v>108</v>
      </c>
      <c r="E8930" t="s">
        <v>90</v>
      </c>
      <c r="F8930" t="s">
        <v>43</v>
      </c>
      <c r="G8930">
        <v>265</v>
      </c>
      <c r="H8930">
        <v>8</v>
      </c>
      <c r="I8930">
        <f>IF(VLOOKUP(Data!$A8930,summermonths, 2, FALSE) = 1, VLOOKUP(Data!$H8930,rateblocks, 2, FALSE), VLOOKUP(Data!H8930, rateblocks,3, FALSE))</f>
        <v>2</v>
      </c>
      <c r="J8930">
        <v>1.3303457498550415</v>
      </c>
      <c r="K8930">
        <v>1.5579631328582764</v>
      </c>
      <c r="L8930">
        <v>58.491825103759766</v>
      </c>
      <c r="M8930">
        <v>0.22761736810207367</v>
      </c>
      <c r="N8930">
        <v>0.14672370254993439</v>
      </c>
      <c r="O8930">
        <v>2.1527845412492752E-2</v>
      </c>
      <c r="P8930">
        <v>-1.3721645809710026E-2</v>
      </c>
      <c r="Q8930">
        <v>3.9583377540111542E-2</v>
      </c>
      <c r="R8930">
        <v>0.15067538619041443</v>
      </c>
      <c r="S8930">
        <v>0.22761736810207367</v>
      </c>
      <c r="T8930">
        <v>0.30455935001373291</v>
      </c>
      <c r="U8930">
        <v>0.4156513512134552</v>
      </c>
      <c r="V8930">
        <v>0.46895638108253479</v>
      </c>
    </row>
    <row r="8931" spans="1:22" x14ac:dyDescent="0.25">
      <c r="A8931" t="s">
        <v>98</v>
      </c>
      <c r="B8931" t="s">
        <v>86</v>
      </c>
      <c r="C8931" t="s">
        <v>102</v>
      </c>
      <c r="D8931" t="s">
        <v>69</v>
      </c>
      <c r="E8931" t="s">
        <v>90</v>
      </c>
      <c r="F8931" t="s">
        <v>43</v>
      </c>
      <c r="G8931">
        <v>265</v>
      </c>
      <c r="H8931">
        <v>21</v>
      </c>
      <c r="I8931">
        <f>IF(VLOOKUP(Data!$A8931,summermonths, 2, FALSE) = 1, VLOOKUP(Data!$H8931,rateblocks, 2, FALSE), VLOOKUP(Data!H8931, rateblocks,3, FALSE))</f>
        <v>2</v>
      </c>
      <c r="J8931">
        <v>3.0767586231231689</v>
      </c>
      <c r="K8931">
        <v>3.0613811016082764</v>
      </c>
      <c r="L8931">
        <v>78.098114013671875</v>
      </c>
      <c r="M8931">
        <v>-1.537739671766758E-2</v>
      </c>
      <c r="N8931">
        <v>0.65418094396591187</v>
      </c>
      <c r="O8931">
        <v>0.42795270681381226</v>
      </c>
      <c r="P8931">
        <v>-1.0914093255996704</v>
      </c>
      <c r="Q8931">
        <v>-0.8537440299987793</v>
      </c>
      <c r="R8931">
        <v>-0.35843020677566528</v>
      </c>
      <c r="S8931">
        <v>-1.537739671766758E-2</v>
      </c>
      <c r="T8931">
        <v>0.32767543196678162</v>
      </c>
      <c r="U8931">
        <v>0.82298922538757324</v>
      </c>
      <c r="V8931">
        <v>1.0606545209884644</v>
      </c>
    </row>
    <row r="8932" spans="1:22" x14ac:dyDescent="0.25">
      <c r="A8932" t="s">
        <v>100</v>
      </c>
      <c r="B8932" t="s">
        <v>86</v>
      </c>
      <c r="C8932" t="s">
        <v>101</v>
      </c>
      <c r="D8932" t="s">
        <v>65</v>
      </c>
      <c r="E8932" t="s">
        <v>90</v>
      </c>
      <c r="F8932" t="s">
        <v>43</v>
      </c>
      <c r="G8932">
        <v>265</v>
      </c>
      <c r="H8932">
        <v>14</v>
      </c>
      <c r="I8932">
        <f>IF(VLOOKUP(Data!$A8932,summermonths, 2, FALSE) = 1, VLOOKUP(Data!$H8932,rateblocks, 2, FALSE), VLOOKUP(Data!H8932, rateblocks,3, FALSE))</f>
        <v>1</v>
      </c>
      <c r="J8932">
        <v>2.1747725009918213</v>
      </c>
      <c r="K8932">
        <v>2.2447593212127686</v>
      </c>
      <c r="L8932">
        <v>80.871353149414063</v>
      </c>
      <c r="M8932">
        <v>6.9986931979656219E-2</v>
      </c>
      <c r="N8932">
        <v>0.33001419901847839</v>
      </c>
      <c r="O8932">
        <v>0.10890936851501465</v>
      </c>
      <c r="P8932">
        <v>-0.4728381335735321</v>
      </c>
      <c r="Q8932">
        <v>-0.35294327139854431</v>
      </c>
      <c r="R8932">
        <v>-0.10307268053293228</v>
      </c>
      <c r="S8932">
        <v>6.9986931979656219E-2</v>
      </c>
      <c r="T8932">
        <v>0.24304655194282532</v>
      </c>
      <c r="U8932">
        <v>0.49291715025901794</v>
      </c>
      <c r="V8932">
        <v>0.61281198263168335</v>
      </c>
    </row>
    <row r="8933" spans="1:22" x14ac:dyDescent="0.25">
      <c r="A8933" t="s">
        <v>122</v>
      </c>
      <c r="B8933" t="s">
        <v>86</v>
      </c>
      <c r="C8933" t="s">
        <v>101</v>
      </c>
      <c r="D8933" t="s">
        <v>111</v>
      </c>
      <c r="E8933" t="s">
        <v>90</v>
      </c>
      <c r="F8933" t="s">
        <v>43</v>
      </c>
      <c r="G8933">
        <v>265</v>
      </c>
      <c r="H8933">
        <v>3</v>
      </c>
      <c r="I8933">
        <f>IF(VLOOKUP(Data!$A8933,summermonths, 2, FALSE) = 1, VLOOKUP(Data!$H8933,rateblocks, 2, FALSE), VLOOKUP(Data!H8933, rateblocks,3, FALSE))</f>
        <v>3</v>
      </c>
      <c r="J8933">
        <v>1.8420220613479614</v>
      </c>
      <c r="K8933">
        <v>1.9784663915634155</v>
      </c>
      <c r="L8933">
        <v>53.655471801757813</v>
      </c>
      <c r="M8933">
        <v>0.13644437491893768</v>
      </c>
      <c r="N8933">
        <v>0.12185364961624146</v>
      </c>
      <c r="O8933">
        <v>1.4848312363028526E-2</v>
      </c>
      <c r="P8933">
        <v>-6.3987039029598236E-2</v>
      </c>
      <c r="Q8933">
        <v>-1.971735991537571E-2</v>
      </c>
      <c r="R8933">
        <v>7.2544261813163757E-2</v>
      </c>
      <c r="S8933">
        <v>0.13644437491893768</v>
      </c>
      <c r="T8933">
        <v>0.20034448802471161</v>
      </c>
      <c r="U8933">
        <v>0.29260611534118652</v>
      </c>
      <c r="V8933">
        <v>0.3368757963180542</v>
      </c>
    </row>
    <row r="8934" spans="1:22" x14ac:dyDescent="0.25">
      <c r="A8934" t="s">
        <v>97</v>
      </c>
      <c r="B8934" t="s">
        <v>86</v>
      </c>
      <c r="C8934" t="s">
        <v>102</v>
      </c>
      <c r="D8934" t="s">
        <v>68</v>
      </c>
      <c r="E8934" t="s">
        <v>90</v>
      </c>
      <c r="F8934" t="s">
        <v>43</v>
      </c>
      <c r="G8934">
        <v>265</v>
      </c>
      <c r="H8934">
        <v>21</v>
      </c>
      <c r="I8934">
        <f>IF(VLOOKUP(Data!$A8934,summermonths, 2, FALSE) = 1, VLOOKUP(Data!$H8934,rateblocks, 2, FALSE), VLOOKUP(Data!H8934, rateblocks,3, FALSE))</f>
        <v>2</v>
      </c>
      <c r="J8934">
        <v>2.2109012603759766</v>
      </c>
      <c r="K8934">
        <v>2.7618491649627686</v>
      </c>
      <c r="L8934">
        <v>71.162261962890625</v>
      </c>
      <c r="M8934">
        <v>0.55094772577285767</v>
      </c>
      <c r="N8934">
        <v>0.34086987376213074</v>
      </c>
      <c r="O8934">
        <v>0.11619227379560471</v>
      </c>
      <c r="P8934">
        <v>-9.7333220764994621E-3</v>
      </c>
      <c r="Q8934">
        <v>0.11410540342330933</v>
      </c>
      <c r="R8934">
        <v>0.37219539284706116</v>
      </c>
      <c r="S8934">
        <v>0.55094772577285767</v>
      </c>
      <c r="T8934">
        <v>0.72970008850097656</v>
      </c>
      <c r="U8934">
        <v>0.98779004812240601</v>
      </c>
      <c r="V8934">
        <v>1.1116287708282471</v>
      </c>
    </row>
    <row r="8935" spans="1:22" x14ac:dyDescent="0.25">
      <c r="A8935" t="s">
        <v>95</v>
      </c>
      <c r="B8935" t="s">
        <v>86</v>
      </c>
      <c r="C8935" t="s">
        <v>102</v>
      </c>
      <c r="D8935" t="s">
        <v>66</v>
      </c>
      <c r="E8935" t="s">
        <v>90</v>
      </c>
      <c r="F8935" t="s">
        <v>43</v>
      </c>
      <c r="G8935">
        <v>265</v>
      </c>
      <c r="H8935">
        <v>5</v>
      </c>
      <c r="I8935">
        <f>IF(VLOOKUP(Data!$A8935,summermonths, 2, FALSE) = 1, VLOOKUP(Data!$H8935,rateblocks, 2, FALSE), VLOOKUP(Data!H8935, rateblocks,3, FALSE))</f>
        <v>3</v>
      </c>
      <c r="J8935">
        <v>1.9547995328903198</v>
      </c>
      <c r="K8935">
        <v>1.9226226806640625</v>
      </c>
      <c r="L8935">
        <v>60.271697998046875</v>
      </c>
      <c r="M8935">
        <v>-3.2176844775676727E-2</v>
      </c>
      <c r="N8935">
        <v>0.19780293107032776</v>
      </c>
      <c r="O8935">
        <v>3.9126001298427582E-2</v>
      </c>
      <c r="P8935">
        <v>-0.35753372311592102</v>
      </c>
      <c r="Q8935">
        <v>-0.28567150235176086</v>
      </c>
      <c r="R8935">
        <v>-0.13590480387210846</v>
      </c>
      <c r="S8935">
        <v>-3.2176844775676727E-2</v>
      </c>
      <c r="T8935">
        <v>7.1551114320755005E-2</v>
      </c>
      <c r="U8935">
        <v>0.22131781280040741</v>
      </c>
      <c r="V8935">
        <v>0.29318001866340637</v>
      </c>
    </row>
    <row r="8936" spans="1:22" x14ac:dyDescent="0.25">
      <c r="A8936" t="s">
        <v>97</v>
      </c>
      <c r="B8936" t="s">
        <v>86</v>
      </c>
      <c r="C8936" t="s">
        <v>102</v>
      </c>
      <c r="D8936" t="s">
        <v>68</v>
      </c>
      <c r="E8936" t="s">
        <v>90</v>
      </c>
      <c r="F8936" t="s">
        <v>43</v>
      </c>
      <c r="G8936">
        <v>265</v>
      </c>
      <c r="H8936">
        <v>6</v>
      </c>
      <c r="I8936">
        <f>IF(VLOOKUP(Data!$A8936,summermonths, 2, FALSE) = 1, VLOOKUP(Data!$H8936,rateblocks, 2, FALSE), VLOOKUP(Data!H8936, rateblocks,3, FALSE))</f>
        <v>3</v>
      </c>
      <c r="J8936">
        <v>2.0096373558044434</v>
      </c>
      <c r="K8936">
        <v>2.0965094566345215</v>
      </c>
      <c r="L8936">
        <v>71.958488464355469</v>
      </c>
      <c r="M8936">
        <v>8.6872078478336334E-2</v>
      </c>
      <c r="N8936">
        <v>0.23925945162773132</v>
      </c>
      <c r="O8936">
        <v>5.7245086878538132E-2</v>
      </c>
      <c r="P8936">
        <v>-0.30667468905448914</v>
      </c>
      <c r="Q8936">
        <v>-0.21975125372409821</v>
      </c>
      <c r="R8936">
        <v>-3.8595698773860931E-2</v>
      </c>
      <c r="S8936">
        <v>8.6872078478336334E-2</v>
      </c>
      <c r="T8936">
        <v>0.2123398631811142</v>
      </c>
      <c r="U8936">
        <v>0.39349541068077087</v>
      </c>
      <c r="V8936">
        <v>0.480418860912323</v>
      </c>
    </row>
    <row r="8937" spans="1:22" x14ac:dyDescent="0.25">
      <c r="A8937" t="s">
        <v>123</v>
      </c>
      <c r="B8937" t="s">
        <v>86</v>
      </c>
      <c r="C8937" t="s">
        <v>101</v>
      </c>
      <c r="D8937" t="s">
        <v>107</v>
      </c>
      <c r="E8937" t="s">
        <v>90</v>
      </c>
      <c r="F8937" t="s">
        <v>43</v>
      </c>
      <c r="G8937">
        <v>265</v>
      </c>
      <c r="H8937">
        <v>2</v>
      </c>
      <c r="I8937">
        <f>IF(VLOOKUP(Data!$A8937,summermonths, 2, FALSE) = 1, VLOOKUP(Data!$H8937,rateblocks, 2, FALSE), VLOOKUP(Data!H8937, rateblocks,3, FALSE))</f>
        <v>3</v>
      </c>
      <c r="J8937">
        <v>1.9498372077941895</v>
      </c>
      <c r="K8937">
        <v>1.9772095680236816</v>
      </c>
      <c r="L8937">
        <v>54.795631408691406</v>
      </c>
      <c r="M8937">
        <v>2.7372270822525024E-2</v>
      </c>
      <c r="N8937">
        <v>9.2736586928367615E-2</v>
      </c>
      <c r="O8937">
        <v>8.6000747978687286E-3</v>
      </c>
      <c r="P8937">
        <v>-0.12516583502292633</v>
      </c>
      <c r="Q8937">
        <v>-9.1474443674087524E-2</v>
      </c>
      <c r="R8937">
        <v>-2.1258842200040817E-2</v>
      </c>
      <c r="S8937">
        <v>2.7372270822525024E-2</v>
      </c>
      <c r="T8937">
        <v>7.6003387570381165E-2</v>
      </c>
      <c r="U8937">
        <v>0.14621898531913757</v>
      </c>
      <c r="V8937">
        <v>0.17991037666797638</v>
      </c>
    </row>
    <row r="8938" spans="1:22" x14ac:dyDescent="0.25">
      <c r="A8938" t="s">
        <v>123</v>
      </c>
      <c r="B8938" t="s">
        <v>86</v>
      </c>
      <c r="C8938" t="s">
        <v>101</v>
      </c>
      <c r="D8938" t="s">
        <v>107</v>
      </c>
      <c r="E8938" t="s">
        <v>90</v>
      </c>
      <c r="F8938" t="s">
        <v>43</v>
      </c>
      <c r="G8938">
        <v>265</v>
      </c>
      <c r="H8938">
        <v>23</v>
      </c>
      <c r="I8938">
        <f>IF(VLOOKUP(Data!$A8938,summermonths, 2, FALSE) = 1, VLOOKUP(Data!$H8938,rateblocks, 2, FALSE), VLOOKUP(Data!H8938, rateblocks,3, FALSE))</f>
        <v>3</v>
      </c>
      <c r="J8938">
        <v>2.1128356456756592</v>
      </c>
      <c r="K8938">
        <v>2.2256762981414795</v>
      </c>
      <c r="L8938">
        <v>57.095928192138672</v>
      </c>
      <c r="M8938">
        <v>0.11284063756465912</v>
      </c>
      <c r="N8938">
        <v>8.0548711121082306E-2</v>
      </c>
      <c r="O8938">
        <v>6.4880950376391411E-3</v>
      </c>
      <c r="P8938">
        <v>-1.9650202244520187E-2</v>
      </c>
      <c r="Q8938">
        <v>9.613310918211937E-3</v>
      </c>
      <c r="R8938">
        <v>7.0600852370262146E-2</v>
      </c>
      <c r="S8938">
        <v>0.11284063756465912</v>
      </c>
      <c r="T8938">
        <v>0.15508042275905609</v>
      </c>
      <c r="U8938">
        <v>0.21606796979904175</v>
      </c>
      <c r="V8938">
        <v>0.24533148109912872</v>
      </c>
    </row>
    <row r="8939" spans="1:22" x14ac:dyDescent="0.25">
      <c r="A8939" t="s">
        <v>124</v>
      </c>
      <c r="B8939" t="s">
        <v>86</v>
      </c>
      <c r="C8939" t="s">
        <v>102</v>
      </c>
      <c r="D8939" t="s">
        <v>105</v>
      </c>
      <c r="E8939" t="s">
        <v>90</v>
      </c>
      <c r="F8939" t="s">
        <v>43</v>
      </c>
      <c r="G8939">
        <v>265</v>
      </c>
      <c r="H8939">
        <v>1</v>
      </c>
      <c r="I8939">
        <f>IF(VLOOKUP(Data!$A8939,summermonths, 2, FALSE) = 1, VLOOKUP(Data!$H8939,rateblocks, 2, FALSE), VLOOKUP(Data!H8939, rateblocks,3, FALSE))</f>
        <v>3</v>
      </c>
      <c r="J8939">
        <v>2.0176923274993896</v>
      </c>
      <c r="K8939">
        <v>2.0895471572875977</v>
      </c>
      <c r="L8939">
        <v>68.335845947265625</v>
      </c>
      <c r="M8939">
        <v>7.1854785084724426E-2</v>
      </c>
      <c r="N8939">
        <v>0.15911613404750824</v>
      </c>
      <c r="O8939">
        <v>2.5317944586277008E-2</v>
      </c>
      <c r="P8939">
        <v>-0.18986795842647552</v>
      </c>
      <c r="Q8939">
        <v>-0.13206075131893158</v>
      </c>
      <c r="R8939">
        <v>-1.1585797183215618E-2</v>
      </c>
      <c r="S8939">
        <v>7.1854785084724426E-2</v>
      </c>
      <c r="T8939">
        <v>0.15529537200927734</v>
      </c>
      <c r="U8939">
        <v>0.27577030658721924</v>
      </c>
      <c r="V8939">
        <v>0.33357754349708557</v>
      </c>
    </row>
    <row r="8940" spans="1:22" x14ac:dyDescent="0.25">
      <c r="A8940" t="s">
        <v>124</v>
      </c>
      <c r="B8940" t="s">
        <v>86</v>
      </c>
      <c r="C8940" t="s">
        <v>102</v>
      </c>
      <c r="D8940" t="s">
        <v>105</v>
      </c>
      <c r="E8940" t="s">
        <v>90</v>
      </c>
      <c r="F8940" t="s">
        <v>43</v>
      </c>
      <c r="G8940">
        <v>265</v>
      </c>
      <c r="H8940">
        <v>14</v>
      </c>
      <c r="I8940">
        <f>IF(VLOOKUP(Data!$A8940,summermonths, 2, FALSE) = 1, VLOOKUP(Data!$H8940,rateblocks, 2, FALSE), VLOOKUP(Data!H8940, rateblocks,3, FALSE))</f>
        <v>2</v>
      </c>
      <c r="J8940">
        <v>1.8657759428024292</v>
      </c>
      <c r="K8940">
        <v>2.0974152088165283</v>
      </c>
      <c r="L8940">
        <v>85.199996948242188</v>
      </c>
      <c r="M8940">
        <v>0.23163916170597076</v>
      </c>
      <c r="N8940">
        <v>0.26657113432884216</v>
      </c>
      <c r="O8940">
        <v>7.1060173213481903E-2</v>
      </c>
      <c r="P8940">
        <v>-0.20683133602142334</v>
      </c>
      <c r="Q8940">
        <v>-0.10998549312353134</v>
      </c>
      <c r="R8940">
        <v>9.184911847114563E-2</v>
      </c>
      <c r="S8940">
        <v>0.23163916170597076</v>
      </c>
      <c r="T8940">
        <v>0.3714292049407959</v>
      </c>
      <c r="U8940">
        <v>0.57326382398605347</v>
      </c>
      <c r="V8940">
        <v>0.67010962963104248</v>
      </c>
    </row>
    <row r="8941" spans="1:22" x14ac:dyDescent="0.25">
      <c r="A8941" t="s">
        <v>98</v>
      </c>
      <c r="B8941" t="s">
        <v>86</v>
      </c>
      <c r="C8941" t="s">
        <v>101</v>
      </c>
      <c r="D8941" t="s">
        <v>63</v>
      </c>
      <c r="E8941" t="s">
        <v>90</v>
      </c>
      <c r="F8941" t="s">
        <v>43</v>
      </c>
      <c r="G8941">
        <v>265</v>
      </c>
      <c r="H8941">
        <v>21</v>
      </c>
      <c r="I8941">
        <f>IF(VLOOKUP(Data!$A8941,summermonths, 2, FALSE) = 1, VLOOKUP(Data!$H8941,rateblocks, 2, FALSE), VLOOKUP(Data!H8941, rateblocks,3, FALSE))</f>
        <v>2</v>
      </c>
      <c r="J8941">
        <v>2.7904951572418213</v>
      </c>
      <c r="K8941">
        <v>2.7851889133453369</v>
      </c>
      <c r="L8941">
        <v>71.837020874023438</v>
      </c>
      <c r="M8941">
        <v>-5.3064110688865185E-3</v>
      </c>
      <c r="N8941">
        <v>0.40471217036247253</v>
      </c>
      <c r="O8941">
        <v>0.16379193961620331</v>
      </c>
      <c r="P8941">
        <v>-0.67099869251251221</v>
      </c>
      <c r="Q8941">
        <v>-0.52396595478057861</v>
      </c>
      <c r="R8941">
        <v>-0.21753768622875214</v>
      </c>
      <c r="S8941">
        <v>-5.3064110688865185E-3</v>
      </c>
      <c r="T8941">
        <v>0.20692485570907593</v>
      </c>
      <c r="U8941">
        <v>0.51335310935974121</v>
      </c>
      <c r="V8941">
        <v>0.6603858470916748</v>
      </c>
    </row>
    <row r="8942" spans="1:22" x14ac:dyDescent="0.25">
      <c r="A8942" t="s">
        <v>96</v>
      </c>
      <c r="B8942" t="s">
        <v>86</v>
      </c>
      <c r="C8942" t="s">
        <v>102</v>
      </c>
      <c r="D8942" t="s">
        <v>67</v>
      </c>
      <c r="E8942" t="s">
        <v>90</v>
      </c>
      <c r="F8942" t="s">
        <v>43</v>
      </c>
      <c r="G8942">
        <v>265</v>
      </c>
      <c r="H8942">
        <v>3</v>
      </c>
      <c r="I8942">
        <f>IF(VLOOKUP(Data!$A8942,summermonths, 2, FALSE) = 1, VLOOKUP(Data!$H8942,rateblocks, 2, FALSE), VLOOKUP(Data!H8942, rateblocks,3, FALSE))</f>
        <v>3</v>
      </c>
      <c r="J8942">
        <v>1.9030469655990601</v>
      </c>
      <c r="K8942">
        <v>2.054924488067627</v>
      </c>
      <c r="L8942">
        <v>66.788681030273437</v>
      </c>
      <c r="M8942">
        <v>0.15187752246856689</v>
      </c>
      <c r="N8942">
        <v>0.20192377269268036</v>
      </c>
      <c r="O8942">
        <v>4.0773209184408188E-2</v>
      </c>
      <c r="P8942">
        <v>-0.18025752902030945</v>
      </c>
      <c r="Q8942">
        <v>-0.10689820349216461</v>
      </c>
      <c r="R8942">
        <v>4.5988593250513077E-2</v>
      </c>
      <c r="S8942">
        <v>0.15187752246856689</v>
      </c>
      <c r="T8942">
        <v>0.25776645541191101</v>
      </c>
      <c r="U8942">
        <v>0.41065326333045959</v>
      </c>
      <c r="V8942">
        <v>0.48401257395744324</v>
      </c>
    </row>
    <row r="8943" spans="1:22" x14ac:dyDescent="0.25">
      <c r="A8943" t="s">
        <v>124</v>
      </c>
      <c r="B8943" t="s">
        <v>86</v>
      </c>
      <c r="C8943" t="s">
        <v>102</v>
      </c>
      <c r="D8943" t="s">
        <v>105</v>
      </c>
      <c r="E8943" t="s">
        <v>90</v>
      </c>
      <c r="F8943" t="s">
        <v>43</v>
      </c>
      <c r="G8943">
        <v>265</v>
      </c>
      <c r="H8943">
        <v>17</v>
      </c>
      <c r="I8943">
        <f>IF(VLOOKUP(Data!$A8943,summermonths, 2, FALSE) = 1, VLOOKUP(Data!$H8943,rateblocks, 2, FALSE), VLOOKUP(Data!H8943, rateblocks,3, FALSE))</f>
        <v>2</v>
      </c>
      <c r="J8943">
        <v>1.6742681264877319</v>
      </c>
      <c r="K8943">
        <v>1.8611131906509399</v>
      </c>
      <c r="L8943">
        <v>80.490562438964844</v>
      </c>
      <c r="M8943">
        <v>0.18684512376785278</v>
      </c>
      <c r="N8943">
        <v>0.28109884262084961</v>
      </c>
      <c r="O8943">
        <v>7.9016558825969696E-2</v>
      </c>
      <c r="P8943">
        <v>-0.27552133798599243</v>
      </c>
      <c r="Q8943">
        <v>-0.17339754104614258</v>
      </c>
      <c r="R8943">
        <v>3.9436746388673782E-2</v>
      </c>
      <c r="S8943">
        <v>0.18684512376785278</v>
      </c>
      <c r="T8943">
        <v>0.33425348997116089</v>
      </c>
      <c r="U8943">
        <v>0.54708778858184814</v>
      </c>
      <c r="V8943">
        <v>0.649211585521698</v>
      </c>
    </row>
    <row r="8944" spans="1:22" x14ac:dyDescent="0.25">
      <c r="A8944" t="s">
        <v>96</v>
      </c>
      <c r="B8944" t="s">
        <v>86</v>
      </c>
      <c r="C8944" t="s">
        <v>102</v>
      </c>
      <c r="D8944" t="s">
        <v>67</v>
      </c>
      <c r="E8944" t="s">
        <v>90</v>
      </c>
      <c r="F8944" t="s">
        <v>43</v>
      </c>
      <c r="G8944">
        <v>265</v>
      </c>
      <c r="H8944">
        <v>18</v>
      </c>
      <c r="I8944">
        <f>IF(VLOOKUP(Data!$A8944,summermonths, 2, FALSE) = 1, VLOOKUP(Data!$H8944,rateblocks, 2, FALSE), VLOOKUP(Data!H8944, rateblocks,3, FALSE))</f>
        <v>1</v>
      </c>
      <c r="J8944">
        <v>2.0249874591827393</v>
      </c>
      <c r="K8944">
        <v>2.1503961086273193</v>
      </c>
      <c r="L8944">
        <v>80.245285034179688</v>
      </c>
      <c r="M8944">
        <v>0.12540872395038605</v>
      </c>
      <c r="N8944">
        <v>0.32386201620101929</v>
      </c>
      <c r="O8944">
        <v>0.10488660633563995</v>
      </c>
      <c r="P8944">
        <v>-0.40729689598083496</v>
      </c>
      <c r="Q8944">
        <v>-0.28963714838027954</v>
      </c>
      <c r="R8944">
        <v>-4.4424682855606079E-2</v>
      </c>
      <c r="S8944">
        <v>0.12540872395038605</v>
      </c>
      <c r="T8944">
        <v>0.29524213075637817</v>
      </c>
      <c r="U8944">
        <v>0.54045462608337402</v>
      </c>
      <c r="V8944">
        <v>0.65811431407928467</v>
      </c>
    </row>
    <row r="8945" spans="1:22" x14ac:dyDescent="0.25">
      <c r="A8945" t="s">
        <v>96</v>
      </c>
      <c r="B8945" t="s">
        <v>86</v>
      </c>
      <c r="C8945" t="s">
        <v>102</v>
      </c>
      <c r="D8945" t="s">
        <v>67</v>
      </c>
      <c r="E8945" t="s">
        <v>90</v>
      </c>
      <c r="F8945" t="s">
        <v>43</v>
      </c>
      <c r="G8945">
        <v>265</v>
      </c>
      <c r="H8945">
        <v>15</v>
      </c>
      <c r="I8945">
        <f>IF(VLOOKUP(Data!$A8945,summermonths, 2, FALSE) = 1, VLOOKUP(Data!$H8945,rateblocks, 2, FALSE), VLOOKUP(Data!H8945, rateblocks,3, FALSE))</f>
        <v>1</v>
      </c>
      <c r="J8945">
        <v>2.1739726066589355</v>
      </c>
      <c r="K8945">
        <v>2.2215847969055176</v>
      </c>
      <c r="L8945">
        <v>73.049057006835938</v>
      </c>
      <c r="M8945">
        <v>4.761231318116188E-2</v>
      </c>
      <c r="N8945">
        <v>0.39378902316093445</v>
      </c>
      <c r="O8945">
        <v>0.15506979823112488</v>
      </c>
      <c r="P8945">
        <v>-0.60011297464370728</v>
      </c>
      <c r="Q8945">
        <v>-0.45704862475395203</v>
      </c>
      <c r="R8945">
        <v>-0.15889085829257965</v>
      </c>
      <c r="S8945">
        <v>4.761231318116188E-2</v>
      </c>
      <c r="T8945">
        <v>0.25411549210548401</v>
      </c>
      <c r="U8945">
        <v>0.55227327346801758</v>
      </c>
      <c r="V8945">
        <v>0.69533759355545044</v>
      </c>
    </row>
    <row r="8946" spans="1:22" x14ac:dyDescent="0.25">
      <c r="A8946" t="s">
        <v>100</v>
      </c>
      <c r="B8946" t="s">
        <v>86</v>
      </c>
      <c r="C8946" t="s">
        <v>102</v>
      </c>
      <c r="D8946" t="s">
        <v>71</v>
      </c>
      <c r="E8946" t="s">
        <v>90</v>
      </c>
      <c r="F8946" t="s">
        <v>43</v>
      </c>
      <c r="G8946">
        <v>265</v>
      </c>
      <c r="H8946">
        <v>4</v>
      </c>
      <c r="I8946">
        <f>IF(VLOOKUP(Data!$A8946,summermonths, 2, FALSE) = 1, VLOOKUP(Data!$H8946,rateblocks, 2, FALSE), VLOOKUP(Data!H8946, rateblocks,3, FALSE))</f>
        <v>3</v>
      </c>
      <c r="J8946">
        <v>2.1579604148864746</v>
      </c>
      <c r="K8946">
        <v>2.1064150333404541</v>
      </c>
      <c r="L8946">
        <v>73.973587036132812</v>
      </c>
      <c r="M8946">
        <v>-5.1545407623052597E-2</v>
      </c>
      <c r="N8946">
        <v>0.55738735198974609</v>
      </c>
      <c r="O8946">
        <v>0.31068065762519836</v>
      </c>
      <c r="P8946">
        <v>-0.96836602687835693</v>
      </c>
      <c r="Q8946">
        <v>-0.76586604118347168</v>
      </c>
      <c r="R8946">
        <v>-0.3438396155834198</v>
      </c>
      <c r="S8946">
        <v>-5.1545407623052597E-2</v>
      </c>
      <c r="T8946">
        <v>0.2407488077878952</v>
      </c>
      <c r="U8946">
        <v>0.66277521848678589</v>
      </c>
      <c r="V8946">
        <v>0.86527520418167114</v>
      </c>
    </row>
    <row r="8947" spans="1:22" x14ac:dyDescent="0.25">
      <c r="A8947" t="s">
        <v>95</v>
      </c>
      <c r="B8947" t="s">
        <v>86</v>
      </c>
      <c r="C8947" t="s">
        <v>102</v>
      </c>
      <c r="D8947" t="s">
        <v>66</v>
      </c>
      <c r="E8947" t="s">
        <v>90</v>
      </c>
      <c r="F8947" t="s">
        <v>43</v>
      </c>
      <c r="G8947">
        <v>265</v>
      </c>
      <c r="H8947">
        <v>19</v>
      </c>
      <c r="I8947">
        <f>IF(VLOOKUP(Data!$A8947,summermonths, 2, FALSE) = 1, VLOOKUP(Data!$H8947,rateblocks, 2, FALSE), VLOOKUP(Data!H8947, rateblocks,3, FALSE))</f>
        <v>2</v>
      </c>
      <c r="J8947">
        <v>1.438235878944397</v>
      </c>
      <c r="K8947">
        <v>2.0735471248626709</v>
      </c>
      <c r="L8947">
        <v>72.373588562011719</v>
      </c>
      <c r="M8947">
        <v>0.6353113055229187</v>
      </c>
      <c r="N8947">
        <v>0.37168028950691223</v>
      </c>
      <c r="O8947">
        <v>0.13814623653888702</v>
      </c>
      <c r="P8947">
        <v>2.3951632902026176E-2</v>
      </c>
      <c r="Q8947">
        <v>0.15898384153842926</v>
      </c>
      <c r="R8947">
        <v>0.44040197134017944</v>
      </c>
      <c r="S8947">
        <v>0.6353113055229187</v>
      </c>
      <c r="T8947">
        <v>0.83022063970565796</v>
      </c>
      <c r="U8947">
        <v>1.1116387844085693</v>
      </c>
      <c r="V8947">
        <v>1.2466709613800049</v>
      </c>
    </row>
    <row r="8948" spans="1:22" x14ac:dyDescent="0.25">
      <c r="A8948" t="s">
        <v>98</v>
      </c>
      <c r="B8948" t="s">
        <v>86</v>
      </c>
      <c r="C8948" t="s">
        <v>102</v>
      </c>
      <c r="D8948" t="s">
        <v>69</v>
      </c>
      <c r="E8948" t="s">
        <v>90</v>
      </c>
      <c r="F8948" t="s">
        <v>43</v>
      </c>
      <c r="G8948">
        <v>265</v>
      </c>
      <c r="H8948">
        <v>12</v>
      </c>
      <c r="I8948">
        <f>IF(VLOOKUP(Data!$A8948,summermonths, 2, FALSE) = 1, VLOOKUP(Data!$H8948,rateblocks, 2, FALSE), VLOOKUP(Data!H8948, rateblocks,3, FALSE))</f>
        <v>1</v>
      </c>
      <c r="J8948">
        <v>2.9091742038726807</v>
      </c>
      <c r="K8948">
        <v>2.4268414974212646</v>
      </c>
      <c r="L8948">
        <v>90.807548522949219</v>
      </c>
      <c r="M8948">
        <v>-0.4823327362537384</v>
      </c>
      <c r="N8948">
        <v>0.6448817253112793</v>
      </c>
      <c r="O8948">
        <v>0.41587242484092712</v>
      </c>
      <c r="P8948">
        <v>-1.5430687665939331</v>
      </c>
      <c r="Q8948">
        <v>-1.3087818622589111</v>
      </c>
      <c r="R8948">
        <v>-0.82050901651382446</v>
      </c>
      <c r="S8948">
        <v>-0.4823327362537384</v>
      </c>
      <c r="T8948">
        <v>-0.14415642619132996</v>
      </c>
      <c r="U8948">
        <v>0.3441164493560791</v>
      </c>
      <c r="V8948">
        <v>0.5784032940864563</v>
      </c>
    </row>
    <row r="8949" spans="1:22" x14ac:dyDescent="0.25">
      <c r="A8949" t="s">
        <v>96</v>
      </c>
      <c r="B8949" t="s">
        <v>86</v>
      </c>
      <c r="C8949" t="s">
        <v>101</v>
      </c>
      <c r="D8949" t="s">
        <v>61</v>
      </c>
      <c r="E8949" t="s">
        <v>90</v>
      </c>
      <c r="F8949" t="s">
        <v>43</v>
      </c>
      <c r="G8949">
        <v>265</v>
      </c>
      <c r="H8949">
        <v>11</v>
      </c>
      <c r="I8949">
        <f>IF(VLOOKUP(Data!$A8949,summermonths, 2, FALSE) = 1, VLOOKUP(Data!$H8949,rateblocks, 2, FALSE), VLOOKUP(Data!H8949, rateblocks,3, FALSE))</f>
        <v>2</v>
      </c>
      <c r="J8949">
        <v>1.5187885761260986</v>
      </c>
      <c r="K8949">
        <v>1.8892170190811157</v>
      </c>
      <c r="L8949">
        <v>72.291252136230469</v>
      </c>
      <c r="M8949">
        <v>0.37042844295501709</v>
      </c>
      <c r="N8949">
        <v>0.19654670357704163</v>
      </c>
      <c r="O8949">
        <v>3.8630608469247818E-2</v>
      </c>
      <c r="P8949">
        <v>4.713788628578186E-2</v>
      </c>
      <c r="Q8949">
        <v>0.11854370683431625</v>
      </c>
      <c r="R8949">
        <v>0.26735925674438477</v>
      </c>
      <c r="S8949">
        <v>0.37042844295501709</v>
      </c>
      <c r="T8949">
        <v>0.47349762916564941</v>
      </c>
      <c r="U8949">
        <v>0.62231320142745972</v>
      </c>
      <c r="V8949">
        <v>0.69371902942657471</v>
      </c>
    </row>
    <row r="8950" spans="1:22" x14ac:dyDescent="0.25">
      <c r="A8950" t="s">
        <v>98</v>
      </c>
      <c r="B8950" t="s">
        <v>86</v>
      </c>
      <c r="C8950" t="s">
        <v>101</v>
      </c>
      <c r="D8950" t="s">
        <v>63</v>
      </c>
      <c r="E8950" t="s">
        <v>90</v>
      </c>
      <c r="F8950" t="s">
        <v>43</v>
      </c>
      <c r="G8950">
        <v>265</v>
      </c>
      <c r="H8950">
        <v>7</v>
      </c>
      <c r="I8950">
        <f>IF(VLOOKUP(Data!$A8950,summermonths, 2, FALSE) = 1, VLOOKUP(Data!$H8950,rateblocks, 2, FALSE), VLOOKUP(Data!H8950, rateblocks,3, FALSE))</f>
        <v>2</v>
      </c>
      <c r="J8950">
        <v>2.1382653713226318</v>
      </c>
      <c r="K8950">
        <v>1.8510521650314331</v>
      </c>
      <c r="L8950">
        <v>69.160285949707031</v>
      </c>
      <c r="M8950">
        <v>-0.28721314668655396</v>
      </c>
      <c r="N8950">
        <v>0.40265843272209167</v>
      </c>
      <c r="O8950">
        <v>0.16213381290435791</v>
      </c>
      <c r="P8950">
        <v>-0.9495273232460022</v>
      </c>
      <c r="Q8950">
        <v>-0.80324071645736694</v>
      </c>
      <c r="R8950">
        <v>-0.49836742877960205</v>
      </c>
      <c r="S8950">
        <v>-0.28721314668655396</v>
      </c>
      <c r="T8950">
        <v>-7.6058857142925262E-2</v>
      </c>
      <c r="U8950">
        <v>0.22881439328193665</v>
      </c>
      <c r="V8950">
        <v>0.37510102987289429</v>
      </c>
    </row>
    <row r="8951" spans="1:22" x14ac:dyDescent="0.25">
      <c r="A8951" t="s">
        <v>125</v>
      </c>
      <c r="B8951" t="s">
        <v>86</v>
      </c>
      <c r="C8951" t="s">
        <v>101</v>
      </c>
      <c r="D8951" t="s">
        <v>110</v>
      </c>
      <c r="E8951" t="s">
        <v>90</v>
      </c>
      <c r="F8951" t="s">
        <v>43</v>
      </c>
      <c r="G8951">
        <v>265</v>
      </c>
      <c r="H8951">
        <v>22</v>
      </c>
      <c r="I8951">
        <f>IF(VLOOKUP(Data!$A8951,summermonths, 2, FALSE) = 1, VLOOKUP(Data!$H8951,rateblocks, 2, FALSE), VLOOKUP(Data!H8951, rateblocks,3, FALSE))</f>
        <v>2</v>
      </c>
      <c r="J8951">
        <v>2.3370413780212402</v>
      </c>
      <c r="K8951">
        <v>2.3911113739013672</v>
      </c>
      <c r="L8951">
        <v>61.886276245117188</v>
      </c>
      <c r="M8951">
        <v>5.4070178419351578E-2</v>
      </c>
      <c r="N8951">
        <v>0.1173982173204422</v>
      </c>
      <c r="O8951">
        <v>1.3782341033220291E-2</v>
      </c>
      <c r="P8951">
        <v>-0.13903270661830902</v>
      </c>
      <c r="Q8951">
        <v>-9.6381694078445435E-2</v>
      </c>
      <c r="R8951">
        <v>-7.4935071170330048E-3</v>
      </c>
      <c r="S8951">
        <v>5.4070178419351578E-2</v>
      </c>
      <c r="T8951">
        <v>0.11563386023044586</v>
      </c>
      <c r="U8951">
        <v>0.20452204346656799</v>
      </c>
      <c r="V8951">
        <v>0.24717305600643158</v>
      </c>
    </row>
    <row r="8952" spans="1:22" x14ac:dyDescent="0.25">
      <c r="A8952" t="s">
        <v>96</v>
      </c>
      <c r="B8952" t="s">
        <v>86</v>
      </c>
      <c r="C8952" t="s">
        <v>102</v>
      </c>
      <c r="D8952" t="s">
        <v>67</v>
      </c>
      <c r="E8952" t="s">
        <v>90</v>
      </c>
      <c r="F8952" t="s">
        <v>43</v>
      </c>
      <c r="G8952">
        <v>265</v>
      </c>
      <c r="H8952">
        <v>4</v>
      </c>
      <c r="I8952">
        <f>IF(VLOOKUP(Data!$A8952,summermonths, 2, FALSE) = 1, VLOOKUP(Data!$H8952,rateblocks, 2, FALSE), VLOOKUP(Data!H8952, rateblocks,3, FALSE))</f>
        <v>3</v>
      </c>
      <c r="J8952">
        <v>1.9519058465957642</v>
      </c>
      <c r="K8952">
        <v>2.0546603202819824</v>
      </c>
      <c r="L8952">
        <v>66.509437561035156</v>
      </c>
      <c r="M8952">
        <v>0.10275455564260483</v>
      </c>
      <c r="N8952">
        <v>0.21106642484664917</v>
      </c>
      <c r="O8952">
        <v>4.4549036771059036E-2</v>
      </c>
      <c r="P8952">
        <v>-0.24441881477832794</v>
      </c>
      <c r="Q8952">
        <v>-0.16773794591426849</v>
      </c>
      <c r="R8952">
        <v>-7.9287858679890633E-3</v>
      </c>
      <c r="S8952">
        <v>0.10275455564260483</v>
      </c>
      <c r="T8952">
        <v>0.21343789994716644</v>
      </c>
      <c r="U8952">
        <v>0.37324705719947815</v>
      </c>
      <c r="V8952">
        <v>0.4499279260635376</v>
      </c>
    </row>
    <row r="8953" spans="1:22" x14ac:dyDescent="0.25">
      <c r="A8953" t="s">
        <v>97</v>
      </c>
      <c r="B8953" t="s">
        <v>86</v>
      </c>
      <c r="C8953" t="s">
        <v>102</v>
      </c>
      <c r="D8953" t="s">
        <v>68</v>
      </c>
      <c r="E8953" t="s">
        <v>90</v>
      </c>
      <c r="F8953" t="s">
        <v>43</v>
      </c>
      <c r="G8953">
        <v>265</v>
      </c>
      <c r="H8953">
        <v>5</v>
      </c>
      <c r="I8953">
        <f>IF(VLOOKUP(Data!$A8953,summermonths, 2, FALSE) = 1, VLOOKUP(Data!$H8953,rateblocks, 2, FALSE), VLOOKUP(Data!H8953, rateblocks,3, FALSE))</f>
        <v>3</v>
      </c>
      <c r="J8953">
        <v>1.9261989593505859</v>
      </c>
      <c r="K8953">
        <v>2.1000566482543945</v>
      </c>
      <c r="L8953">
        <v>71.909431457519531</v>
      </c>
      <c r="M8953">
        <v>0.17385764420032501</v>
      </c>
      <c r="N8953">
        <v>0.21663056313991547</v>
      </c>
      <c r="O8953">
        <v>4.6928800642490387E-2</v>
      </c>
      <c r="P8953">
        <v>-0.18246792256832123</v>
      </c>
      <c r="Q8953">
        <v>-0.10376559197902679</v>
      </c>
      <c r="R8953">
        <v>6.0256466269493103E-2</v>
      </c>
      <c r="S8953">
        <v>0.17385764420032501</v>
      </c>
      <c r="T8953">
        <v>0.28745883703231812</v>
      </c>
      <c r="U8953">
        <v>0.45148089528083801</v>
      </c>
      <c r="V8953">
        <v>0.53018319606781006</v>
      </c>
    </row>
    <row r="8954" spans="1:22" x14ac:dyDescent="0.25">
      <c r="A8954" t="s">
        <v>99</v>
      </c>
      <c r="B8954" t="s">
        <v>86</v>
      </c>
      <c r="C8954" t="s">
        <v>102</v>
      </c>
      <c r="D8954" t="s">
        <v>70</v>
      </c>
      <c r="E8954" t="s">
        <v>90</v>
      </c>
      <c r="F8954" t="s">
        <v>43</v>
      </c>
      <c r="G8954">
        <v>265</v>
      </c>
      <c r="H8954">
        <v>10</v>
      </c>
      <c r="I8954">
        <f>IF(VLOOKUP(Data!$A8954,summermonths, 2, FALSE) = 1, VLOOKUP(Data!$H8954,rateblocks, 2, FALSE), VLOOKUP(Data!H8954, rateblocks,3, FALSE))</f>
        <v>2</v>
      </c>
      <c r="J8954">
        <v>2.4836106300354004</v>
      </c>
      <c r="K8954">
        <v>2.0712831020355225</v>
      </c>
      <c r="L8954">
        <v>87.426414489746094</v>
      </c>
      <c r="M8954">
        <v>-0.41232755780220032</v>
      </c>
      <c r="N8954">
        <v>0.60134744644165039</v>
      </c>
      <c r="O8954">
        <v>0.3616187572479248</v>
      </c>
      <c r="P8954">
        <v>-1.4014561176300049</v>
      </c>
      <c r="Q8954">
        <v>-1.1829853057861328</v>
      </c>
      <c r="R8954">
        <v>-0.72767448425292969</v>
      </c>
      <c r="S8954">
        <v>-0.41232755780220032</v>
      </c>
      <c r="T8954">
        <v>-9.6980646252632141E-2</v>
      </c>
      <c r="U8954">
        <v>0.35833019018173218</v>
      </c>
      <c r="V8954">
        <v>0.57680094242095947</v>
      </c>
    </row>
    <row r="8955" spans="1:22" x14ac:dyDescent="0.25">
      <c r="A8955" t="s">
        <v>97</v>
      </c>
      <c r="B8955" t="s">
        <v>86</v>
      </c>
      <c r="C8955" t="s">
        <v>101</v>
      </c>
      <c r="D8955" t="s">
        <v>62</v>
      </c>
      <c r="E8955" t="s">
        <v>90</v>
      </c>
      <c r="F8955" t="s">
        <v>43</v>
      </c>
      <c r="G8955">
        <v>265</v>
      </c>
      <c r="H8955">
        <v>24</v>
      </c>
      <c r="I8955">
        <f>IF(VLOOKUP(Data!$A8955,summermonths, 2, FALSE) = 1, VLOOKUP(Data!$H8955,rateblocks, 2, FALSE), VLOOKUP(Data!H8955, rateblocks,3, FALSE))</f>
        <v>3</v>
      </c>
      <c r="J8955">
        <v>2.2441236972808838</v>
      </c>
      <c r="K8955">
        <v>2.2417917251586914</v>
      </c>
      <c r="L8955">
        <v>68.065956115722656</v>
      </c>
      <c r="M8955">
        <v>-2.332162344828248E-3</v>
      </c>
      <c r="N8955">
        <v>0.17855611443519592</v>
      </c>
      <c r="O8955">
        <v>3.1882286071777344E-2</v>
      </c>
      <c r="P8955">
        <v>-0.29603084921836853</v>
      </c>
      <c r="Q8955">
        <v>-0.23116102814674377</v>
      </c>
      <c r="R8955">
        <v>-9.596707671880722E-2</v>
      </c>
      <c r="S8955">
        <v>-2.332162344828248E-3</v>
      </c>
      <c r="T8955">
        <v>9.1302752494812012E-2</v>
      </c>
      <c r="U8955">
        <v>0.22649671137332916</v>
      </c>
      <c r="V8955">
        <v>0.29136651754379272</v>
      </c>
    </row>
    <row r="8956" spans="1:22" x14ac:dyDescent="0.25">
      <c r="A8956" t="s">
        <v>95</v>
      </c>
      <c r="B8956" t="s">
        <v>86</v>
      </c>
      <c r="C8956" t="s">
        <v>101</v>
      </c>
      <c r="D8956" t="s">
        <v>60</v>
      </c>
      <c r="E8956" t="s">
        <v>90</v>
      </c>
      <c r="F8956" t="s">
        <v>43</v>
      </c>
      <c r="G8956">
        <v>265</v>
      </c>
      <c r="H8956">
        <v>13</v>
      </c>
      <c r="I8956">
        <f>IF(VLOOKUP(Data!$A8956,summermonths, 2, FALSE) = 1, VLOOKUP(Data!$H8956,rateblocks, 2, FALSE), VLOOKUP(Data!H8956, rateblocks,3, FALSE))</f>
        <v>1</v>
      </c>
      <c r="J8956">
        <v>1.4084610939025879</v>
      </c>
      <c r="K8956">
        <v>1.6403603553771973</v>
      </c>
      <c r="L8956">
        <v>66.149436950683594</v>
      </c>
      <c r="M8956">
        <v>0.23189930617809296</v>
      </c>
      <c r="N8956">
        <v>0.17140951752662659</v>
      </c>
      <c r="O8956">
        <v>2.9381223022937775E-2</v>
      </c>
      <c r="P8956">
        <v>-5.0044260919094086E-2</v>
      </c>
      <c r="Q8956">
        <v>1.2229170650243759E-2</v>
      </c>
      <c r="R8956">
        <v>0.14201207458972931</v>
      </c>
      <c r="S8956">
        <v>0.23189930617809296</v>
      </c>
      <c r="T8956">
        <v>0.3217865526676178</v>
      </c>
      <c r="U8956">
        <v>0.45156943798065186</v>
      </c>
      <c r="V8956">
        <v>0.5138428807258606</v>
      </c>
    </row>
    <row r="8957" spans="1:22" x14ac:dyDescent="0.25">
      <c r="A8957" t="s">
        <v>99</v>
      </c>
      <c r="B8957" t="s">
        <v>86</v>
      </c>
      <c r="C8957" t="s">
        <v>101</v>
      </c>
      <c r="D8957" t="s">
        <v>64</v>
      </c>
      <c r="E8957" t="s">
        <v>90</v>
      </c>
      <c r="F8957" t="s">
        <v>43</v>
      </c>
      <c r="G8957">
        <v>265</v>
      </c>
      <c r="H8957">
        <v>24</v>
      </c>
      <c r="I8957">
        <f>IF(VLOOKUP(Data!$A8957,summermonths, 2, FALSE) = 1, VLOOKUP(Data!$H8957,rateblocks, 2, FALSE), VLOOKUP(Data!H8957, rateblocks,3, FALSE))</f>
        <v>3</v>
      </c>
      <c r="J8957">
        <v>2.3482122421264648</v>
      </c>
      <c r="K8957">
        <v>2.2878744602203369</v>
      </c>
      <c r="L8957">
        <v>71.8328857421875</v>
      </c>
      <c r="M8957">
        <v>-6.0337785631418228E-2</v>
      </c>
      <c r="N8957">
        <v>0.25373551249504089</v>
      </c>
      <c r="O8957">
        <v>6.4381711184978485E-2</v>
      </c>
      <c r="P8957">
        <v>-0.47769555449485779</v>
      </c>
      <c r="Q8957">
        <v>-0.38551291823387146</v>
      </c>
      <c r="R8957">
        <v>-0.19339682161808014</v>
      </c>
      <c r="S8957">
        <v>-6.0337785631418228E-2</v>
      </c>
      <c r="T8957">
        <v>7.2721250355243683E-2</v>
      </c>
      <c r="U8957">
        <v>0.2648373544216156</v>
      </c>
      <c r="V8957">
        <v>0.35701999068260193</v>
      </c>
    </row>
    <row r="8958" spans="1:22" x14ac:dyDescent="0.25">
      <c r="A8958" t="s">
        <v>125</v>
      </c>
      <c r="B8958" t="s">
        <v>86</v>
      </c>
      <c r="C8958" t="s">
        <v>101</v>
      </c>
      <c r="D8958" t="s">
        <v>110</v>
      </c>
      <c r="E8958" t="s">
        <v>90</v>
      </c>
      <c r="F8958" t="s">
        <v>43</v>
      </c>
      <c r="G8958">
        <v>265</v>
      </c>
      <c r="H8958">
        <v>19</v>
      </c>
      <c r="I8958">
        <f>IF(VLOOKUP(Data!$A8958,summermonths, 2, FALSE) = 1, VLOOKUP(Data!$H8958,rateblocks, 2, FALSE), VLOOKUP(Data!H8958, rateblocks,3, FALSE))</f>
        <v>1</v>
      </c>
      <c r="J8958">
        <v>1.7495641708374023</v>
      </c>
      <c r="K8958">
        <v>1.855193018913269</v>
      </c>
      <c r="L8958">
        <v>66.040824890136719</v>
      </c>
      <c r="M8958">
        <v>0.10562881082296371</v>
      </c>
      <c r="N8958">
        <v>0.15333423018455505</v>
      </c>
      <c r="O8958">
        <v>2.3511385545134544E-2</v>
      </c>
      <c r="P8958">
        <v>-0.14658355712890625</v>
      </c>
      <c r="Q8958">
        <v>-9.087691456079483E-2</v>
      </c>
      <c r="R8958">
        <v>2.5220261886715889E-2</v>
      </c>
      <c r="S8958">
        <v>0.10562881082296371</v>
      </c>
      <c r="T8958">
        <v>0.18603736162185669</v>
      </c>
      <c r="U8958">
        <v>0.30213454365730286</v>
      </c>
      <c r="V8958">
        <v>0.35784116387367249</v>
      </c>
    </row>
    <row r="8959" spans="1:22" x14ac:dyDescent="0.25">
      <c r="A8959" t="s">
        <v>124</v>
      </c>
      <c r="B8959" t="s">
        <v>86</v>
      </c>
      <c r="C8959" t="s">
        <v>102</v>
      </c>
      <c r="D8959" t="s">
        <v>105</v>
      </c>
      <c r="E8959" t="s">
        <v>90</v>
      </c>
      <c r="F8959" t="s">
        <v>43</v>
      </c>
      <c r="G8959">
        <v>265</v>
      </c>
      <c r="H8959">
        <v>10</v>
      </c>
      <c r="I8959">
        <f>IF(VLOOKUP(Data!$A8959,summermonths, 2, FALSE) = 1, VLOOKUP(Data!$H8959,rateblocks, 2, FALSE), VLOOKUP(Data!H8959, rateblocks,3, FALSE))</f>
        <v>2</v>
      </c>
      <c r="J8959">
        <v>1.3938983678817749</v>
      </c>
      <c r="K8959">
        <v>1.6091132164001465</v>
      </c>
      <c r="L8959">
        <v>77.396224975585937</v>
      </c>
      <c r="M8959">
        <v>0.21521481871604919</v>
      </c>
      <c r="N8959">
        <v>0.21219456195831299</v>
      </c>
      <c r="O8959">
        <v>4.5026533305644989E-2</v>
      </c>
      <c r="P8959">
        <v>-0.13381417095661163</v>
      </c>
      <c r="Q8959">
        <v>-5.6723453104496002E-2</v>
      </c>
      <c r="R8959">
        <v>0.10393988341093063</v>
      </c>
      <c r="S8959">
        <v>0.21521481871604919</v>
      </c>
      <c r="T8959">
        <v>0.32648974657058716</v>
      </c>
      <c r="U8959">
        <v>0.48715308308601379</v>
      </c>
      <c r="V8959">
        <v>0.56424379348754883</v>
      </c>
    </row>
    <row r="8960" spans="1:22" x14ac:dyDescent="0.25">
      <c r="A8960" t="s">
        <v>99</v>
      </c>
      <c r="B8960" t="s">
        <v>86</v>
      </c>
      <c r="C8960" t="s">
        <v>102</v>
      </c>
      <c r="D8960" t="s">
        <v>70</v>
      </c>
      <c r="E8960" t="s">
        <v>90</v>
      </c>
      <c r="F8960" t="s">
        <v>43</v>
      </c>
      <c r="G8960">
        <v>265</v>
      </c>
      <c r="H8960">
        <v>22</v>
      </c>
      <c r="I8960">
        <f>IF(VLOOKUP(Data!$A8960,summermonths, 2, FALSE) = 1, VLOOKUP(Data!$H8960,rateblocks, 2, FALSE), VLOOKUP(Data!H8960, rateblocks,3, FALSE))</f>
        <v>2</v>
      </c>
      <c r="J8960">
        <v>3.0176455974578857</v>
      </c>
      <c r="K8960">
        <v>2.8340942859649658</v>
      </c>
      <c r="L8960">
        <v>82.837738037109375</v>
      </c>
      <c r="M8960">
        <v>-0.18355122208595276</v>
      </c>
      <c r="N8960">
        <v>0.58816069364547729</v>
      </c>
      <c r="O8960">
        <v>0.34593299031257629</v>
      </c>
      <c r="P8960">
        <v>-1.1509894132614136</v>
      </c>
      <c r="Q8960">
        <v>-0.93730950355529785</v>
      </c>
      <c r="R8960">
        <v>-0.49198299646377563</v>
      </c>
      <c r="S8960">
        <v>-0.18355122208595276</v>
      </c>
      <c r="T8960">
        <v>0.12488054484128952</v>
      </c>
      <c r="U8960">
        <v>0.57020705938339233</v>
      </c>
      <c r="V8960">
        <v>0.78388702869415283</v>
      </c>
    </row>
    <row r="8961" spans="1:22" x14ac:dyDescent="0.25">
      <c r="A8961" t="s">
        <v>100</v>
      </c>
      <c r="B8961" t="s">
        <v>86</v>
      </c>
      <c r="C8961" t="s">
        <v>101</v>
      </c>
      <c r="D8961" t="s">
        <v>65</v>
      </c>
      <c r="E8961" t="s">
        <v>90</v>
      </c>
      <c r="F8961" t="s">
        <v>43</v>
      </c>
      <c r="G8961">
        <v>265</v>
      </c>
      <c r="H8961">
        <v>8</v>
      </c>
      <c r="I8961">
        <f>IF(VLOOKUP(Data!$A8961,summermonths, 2, FALSE) = 1, VLOOKUP(Data!$H8961,rateblocks, 2, FALSE), VLOOKUP(Data!H8961, rateblocks,3, FALSE))</f>
        <v>2</v>
      </c>
      <c r="J8961">
        <v>1.5166510343551636</v>
      </c>
      <c r="K8961">
        <v>1.6840345859527588</v>
      </c>
      <c r="L8961">
        <v>69.590049743652344</v>
      </c>
      <c r="M8961">
        <v>0.16738353669643402</v>
      </c>
      <c r="N8961">
        <v>0.23026436567306519</v>
      </c>
      <c r="O8961">
        <v>5.302167683839798E-2</v>
      </c>
      <c r="P8961">
        <v>-0.21136763691902161</v>
      </c>
      <c r="Q8961">
        <v>-0.12771211564540863</v>
      </c>
      <c r="R8961">
        <v>4.6632785350084305E-2</v>
      </c>
      <c r="S8961">
        <v>0.16738353669643402</v>
      </c>
      <c r="T8961">
        <v>0.28813427686691284</v>
      </c>
      <c r="U8961">
        <v>0.46247920393943787</v>
      </c>
      <c r="V8961">
        <v>0.54613471031188965</v>
      </c>
    </row>
    <row r="8962" spans="1:22" x14ac:dyDescent="0.25">
      <c r="A8962" t="s">
        <v>125</v>
      </c>
      <c r="B8962" t="s">
        <v>86</v>
      </c>
      <c r="C8962" t="s">
        <v>102</v>
      </c>
      <c r="D8962" t="s">
        <v>109</v>
      </c>
      <c r="E8962" t="s">
        <v>90</v>
      </c>
      <c r="F8962" t="s">
        <v>43</v>
      </c>
      <c r="G8962">
        <v>265</v>
      </c>
      <c r="H8962">
        <v>23</v>
      </c>
      <c r="I8962">
        <f>IF(VLOOKUP(Data!$A8962,summermonths, 2, FALSE) = 1, VLOOKUP(Data!$H8962,rateblocks, 2, FALSE), VLOOKUP(Data!H8962, rateblocks,3, FALSE))</f>
        <v>3</v>
      </c>
      <c r="J8962">
        <v>2.2249636650085449</v>
      </c>
      <c r="K8962">
        <v>2.2561321258544922</v>
      </c>
      <c r="L8962">
        <v>68.083015441894531</v>
      </c>
      <c r="M8962">
        <v>3.1168423593044281E-2</v>
      </c>
      <c r="N8962">
        <v>0.17793416976928711</v>
      </c>
      <c r="O8962">
        <v>3.1660567969083786E-2</v>
      </c>
      <c r="P8962">
        <v>-0.26150724291801453</v>
      </c>
      <c r="Q8962">
        <v>-0.19686338305473328</v>
      </c>
      <c r="R8962">
        <v>-6.2140345573425293E-2</v>
      </c>
      <c r="S8962">
        <v>3.1168423593044281E-2</v>
      </c>
      <c r="T8962">
        <v>0.12447719275951385</v>
      </c>
      <c r="U8962">
        <v>0.25920024514198303</v>
      </c>
      <c r="V8962">
        <v>0.32384407520294189</v>
      </c>
    </row>
    <row r="8963" spans="1:22" x14ac:dyDescent="0.25">
      <c r="A8963" t="s">
        <v>125</v>
      </c>
      <c r="B8963" t="s">
        <v>86</v>
      </c>
      <c r="C8963" t="s">
        <v>101</v>
      </c>
      <c r="D8963" t="s">
        <v>110</v>
      </c>
      <c r="E8963" t="s">
        <v>90</v>
      </c>
      <c r="F8963" t="s">
        <v>43</v>
      </c>
      <c r="G8963">
        <v>265</v>
      </c>
      <c r="H8963">
        <v>4</v>
      </c>
      <c r="I8963">
        <f>IF(VLOOKUP(Data!$A8963,summermonths, 2, FALSE) = 1, VLOOKUP(Data!$H8963,rateblocks, 2, FALSE), VLOOKUP(Data!H8963, rateblocks,3, FALSE))</f>
        <v>3</v>
      </c>
      <c r="J8963">
        <v>1.9570332765579224</v>
      </c>
      <c r="K8963">
        <v>1.9389116764068604</v>
      </c>
      <c r="L8963">
        <v>57.666725158691406</v>
      </c>
      <c r="M8963">
        <v>-1.8121663480997086E-2</v>
      </c>
      <c r="N8963">
        <v>0.10819491744041443</v>
      </c>
      <c r="O8963">
        <v>1.1706139892339706E-2</v>
      </c>
      <c r="P8963">
        <v>-0.19608646631240845</v>
      </c>
      <c r="Q8963">
        <v>-0.15677903592586517</v>
      </c>
      <c r="R8963">
        <v>-7.48591348528862E-2</v>
      </c>
      <c r="S8963">
        <v>-1.8121663480997086E-2</v>
      </c>
      <c r="T8963">
        <v>3.8615807890892029E-2</v>
      </c>
      <c r="U8963">
        <v>0.12053570151329041</v>
      </c>
      <c r="V8963">
        <v>0.15984313189983368</v>
      </c>
    </row>
    <row r="8964" spans="1:22" x14ac:dyDescent="0.25">
      <c r="A8964" t="s">
        <v>124</v>
      </c>
      <c r="B8964" t="s">
        <v>86</v>
      </c>
      <c r="C8964" t="s">
        <v>101</v>
      </c>
      <c r="D8964" t="s">
        <v>108</v>
      </c>
      <c r="E8964" t="s">
        <v>90</v>
      </c>
      <c r="F8964" t="s">
        <v>43</v>
      </c>
      <c r="G8964">
        <v>265</v>
      </c>
      <c r="H8964">
        <v>16</v>
      </c>
      <c r="I8964">
        <f>IF(VLOOKUP(Data!$A8964,summermonths, 2, FALSE) = 1, VLOOKUP(Data!$H8964,rateblocks, 2, FALSE), VLOOKUP(Data!H8964, rateblocks,3, FALSE))</f>
        <v>2</v>
      </c>
      <c r="J8964">
        <v>1.602604866027832</v>
      </c>
      <c r="K8964">
        <v>1.7162587642669678</v>
      </c>
      <c r="L8964">
        <v>72.049598693847656</v>
      </c>
      <c r="M8964">
        <v>0.11365387588739395</v>
      </c>
      <c r="N8964">
        <v>0.14845529198646545</v>
      </c>
      <c r="O8964">
        <v>2.2038973867893219E-2</v>
      </c>
      <c r="P8964">
        <v>-0.13053335249423981</v>
      </c>
      <c r="Q8964">
        <v>-7.6599232852458954E-2</v>
      </c>
      <c r="R8964">
        <v>3.5803843289613724E-2</v>
      </c>
      <c r="S8964">
        <v>0.11365387588739395</v>
      </c>
      <c r="T8964">
        <v>0.19150391221046448</v>
      </c>
      <c r="U8964">
        <v>0.30390697717666626</v>
      </c>
      <c r="V8964">
        <v>0.35784110426902771</v>
      </c>
    </row>
    <row r="8965" spans="1:22" x14ac:dyDescent="0.25">
      <c r="A8965" t="s">
        <v>124</v>
      </c>
      <c r="B8965" t="s">
        <v>86</v>
      </c>
      <c r="C8965" t="s">
        <v>101</v>
      </c>
      <c r="D8965" t="s">
        <v>108</v>
      </c>
      <c r="E8965" t="s">
        <v>90</v>
      </c>
      <c r="F8965" t="s">
        <v>43</v>
      </c>
      <c r="G8965">
        <v>265</v>
      </c>
      <c r="H8965">
        <v>4</v>
      </c>
      <c r="I8965">
        <f>IF(VLOOKUP(Data!$A8965,summermonths, 2, FALSE) = 1, VLOOKUP(Data!$H8965,rateblocks, 2, FALSE), VLOOKUP(Data!H8965, rateblocks,3, FALSE))</f>
        <v>3</v>
      </c>
      <c r="J8965">
        <v>1.9094929695129395</v>
      </c>
      <c r="K8965">
        <v>1.9390144348144531</v>
      </c>
      <c r="L8965">
        <v>56.160285949707031</v>
      </c>
      <c r="M8965">
        <v>2.9521411284804344E-2</v>
      </c>
      <c r="N8965">
        <v>0.10773693770170212</v>
      </c>
      <c r="O8965">
        <v>1.1607247404754162E-2</v>
      </c>
      <c r="P8965">
        <v>-0.14769008755683899</v>
      </c>
      <c r="Q8965">
        <v>-0.10854902863502502</v>
      </c>
      <c r="R8965">
        <v>-2.6975894346833229E-2</v>
      </c>
      <c r="S8965">
        <v>2.9521411284804344E-2</v>
      </c>
      <c r="T8965">
        <v>8.6018718779087067E-2</v>
      </c>
      <c r="U8965">
        <v>0.16759185492992401</v>
      </c>
      <c r="V8965">
        <v>0.20673289895057678</v>
      </c>
    </row>
    <row r="8966" spans="1:22" x14ac:dyDescent="0.25">
      <c r="A8966" t="s">
        <v>123</v>
      </c>
      <c r="B8966" t="s">
        <v>86</v>
      </c>
      <c r="C8966" t="s">
        <v>101</v>
      </c>
      <c r="D8966" t="s">
        <v>107</v>
      </c>
      <c r="E8966" t="s">
        <v>90</v>
      </c>
      <c r="F8966" t="s">
        <v>43</v>
      </c>
      <c r="G8966">
        <v>265</v>
      </c>
      <c r="H8966">
        <v>18</v>
      </c>
      <c r="I8966">
        <f>IF(VLOOKUP(Data!$A8966,summermonths, 2, FALSE) = 1, VLOOKUP(Data!$H8966,rateblocks, 2, FALSE), VLOOKUP(Data!H8966, rateblocks,3, FALSE))</f>
        <v>1</v>
      </c>
      <c r="J8966">
        <v>2.0770504474639893</v>
      </c>
      <c r="K8966">
        <v>2.0783872604370117</v>
      </c>
      <c r="L8966">
        <v>63.158489227294922</v>
      </c>
      <c r="M8966">
        <v>1.3369224034249783E-3</v>
      </c>
      <c r="N8966">
        <v>0.15053065121173859</v>
      </c>
      <c r="O8966">
        <v>2.2659476846456528E-2</v>
      </c>
      <c r="P8966">
        <v>-0.24626396596431732</v>
      </c>
      <c r="Q8966">
        <v>-0.19157586991786957</v>
      </c>
      <c r="R8966">
        <v>-7.7601425349712372E-2</v>
      </c>
      <c r="S8966">
        <v>1.3369224034249783E-3</v>
      </c>
      <c r="T8966">
        <v>8.0275274813175201E-2</v>
      </c>
      <c r="U8966">
        <v>0.1942497193813324</v>
      </c>
      <c r="V8966">
        <v>0.24893781542778015</v>
      </c>
    </row>
    <row r="8967" spans="1:22" x14ac:dyDescent="0.25">
      <c r="A8967" t="s">
        <v>97</v>
      </c>
      <c r="B8967" t="s">
        <v>86</v>
      </c>
      <c r="C8967" t="s">
        <v>102</v>
      </c>
      <c r="D8967" t="s">
        <v>68</v>
      </c>
      <c r="E8967" t="s">
        <v>90</v>
      </c>
      <c r="F8967" t="s">
        <v>43</v>
      </c>
      <c r="G8967">
        <v>265</v>
      </c>
      <c r="H8967">
        <v>20</v>
      </c>
      <c r="I8967">
        <f>IF(VLOOKUP(Data!$A8967,summermonths, 2, FALSE) = 1, VLOOKUP(Data!$H8967,rateblocks, 2, FALSE), VLOOKUP(Data!H8967, rateblocks,3, FALSE))</f>
        <v>2</v>
      </c>
      <c r="J8967">
        <v>1.6897686719894409</v>
      </c>
      <c r="K8967">
        <v>2.2095661163330078</v>
      </c>
      <c r="L8967">
        <v>71.867927551269531</v>
      </c>
      <c r="M8967">
        <v>0.51979738473892212</v>
      </c>
      <c r="N8967">
        <v>0.4072551429271698</v>
      </c>
      <c r="O8967">
        <v>0.1658567488193512</v>
      </c>
      <c r="P8967">
        <v>-0.15007771551609039</v>
      </c>
      <c r="Q8967">
        <v>-2.121081342920661E-3</v>
      </c>
      <c r="R8967">
        <v>0.30623257160186768</v>
      </c>
      <c r="S8967">
        <v>0.51979738473892212</v>
      </c>
      <c r="T8967">
        <v>0.73336219787597656</v>
      </c>
      <c r="U8967">
        <v>1.0417158603668213</v>
      </c>
      <c r="V8967">
        <v>1.1896724700927734</v>
      </c>
    </row>
    <row r="8968" spans="1:22" x14ac:dyDescent="0.25">
      <c r="A8968" t="s">
        <v>97</v>
      </c>
      <c r="B8968" t="s">
        <v>86</v>
      </c>
      <c r="C8968" t="s">
        <v>102</v>
      </c>
      <c r="D8968" t="s">
        <v>68</v>
      </c>
      <c r="E8968" t="s">
        <v>90</v>
      </c>
      <c r="F8968" t="s">
        <v>43</v>
      </c>
      <c r="G8968">
        <v>265</v>
      </c>
      <c r="H8968">
        <v>16</v>
      </c>
      <c r="I8968">
        <f>IF(VLOOKUP(Data!$A8968,summermonths, 2, FALSE) = 1, VLOOKUP(Data!$H8968,rateblocks, 2, FALSE), VLOOKUP(Data!H8968, rateblocks,3, FALSE))</f>
        <v>1</v>
      </c>
      <c r="J8968">
        <v>1.9578828811645508</v>
      </c>
      <c r="K8968">
        <v>2.128037691116333</v>
      </c>
      <c r="L8968">
        <v>78.339622497558594</v>
      </c>
      <c r="M8968">
        <v>0.17015480995178223</v>
      </c>
      <c r="N8968">
        <v>0.32224392890930176</v>
      </c>
      <c r="O8968">
        <v>0.1038411483168602</v>
      </c>
      <c r="P8968">
        <v>-0.35988929867744446</v>
      </c>
      <c r="Q8968">
        <v>-0.24281740188598633</v>
      </c>
      <c r="R8968">
        <v>1.1699284659698606E-3</v>
      </c>
      <c r="S8968">
        <v>0.17015480995178223</v>
      </c>
      <c r="T8968">
        <v>0.33913969993591309</v>
      </c>
      <c r="U8968">
        <v>0.58312702178955078</v>
      </c>
      <c r="V8968">
        <v>0.70019888877868652</v>
      </c>
    </row>
    <row r="8969" spans="1:22" x14ac:dyDescent="0.25">
      <c r="A8969" t="s">
        <v>122</v>
      </c>
      <c r="B8969" t="s">
        <v>86</v>
      </c>
      <c r="C8969" t="s">
        <v>101</v>
      </c>
      <c r="D8969" t="s">
        <v>111</v>
      </c>
      <c r="E8969" t="s">
        <v>90</v>
      </c>
      <c r="F8969" t="s">
        <v>43</v>
      </c>
      <c r="G8969">
        <v>265</v>
      </c>
      <c r="H8969">
        <v>17</v>
      </c>
      <c r="I8969">
        <f>IF(VLOOKUP(Data!$A8969,summermonths, 2, FALSE) = 1, VLOOKUP(Data!$H8969,rateblocks, 2, FALSE), VLOOKUP(Data!H8969, rateblocks,3, FALSE))</f>
        <v>2</v>
      </c>
      <c r="J8969">
        <v>1.649592399597168</v>
      </c>
      <c r="K8969">
        <v>1.6091883182525635</v>
      </c>
      <c r="L8969">
        <v>63.530376434326172</v>
      </c>
      <c r="M8969">
        <v>-4.0404047816991806E-2</v>
      </c>
      <c r="N8969">
        <v>0.13832853734493256</v>
      </c>
      <c r="O8969">
        <v>1.9134784117341042E-2</v>
      </c>
      <c r="P8969">
        <v>-0.26793423295021057</v>
      </c>
      <c r="Q8969">
        <v>-0.21767920255661011</v>
      </c>
      <c r="R8969">
        <v>-0.11294360458850861</v>
      </c>
      <c r="S8969">
        <v>-4.0404047816991806E-2</v>
      </c>
      <c r="T8969">
        <v>3.2135508954524994E-2</v>
      </c>
      <c r="U8969">
        <v>0.1368710994720459</v>
      </c>
      <c r="V8969">
        <v>0.18712614476680756</v>
      </c>
    </row>
    <row r="8970" spans="1:22" x14ac:dyDescent="0.25">
      <c r="A8970" t="s">
        <v>125</v>
      </c>
      <c r="B8970" t="s">
        <v>86</v>
      </c>
      <c r="C8970" t="s">
        <v>101</v>
      </c>
      <c r="D8970" t="s">
        <v>110</v>
      </c>
      <c r="E8970" t="s">
        <v>90</v>
      </c>
      <c r="F8970" t="s">
        <v>43</v>
      </c>
      <c r="G8970">
        <v>265</v>
      </c>
      <c r="H8970">
        <v>8</v>
      </c>
      <c r="I8970">
        <f>IF(VLOOKUP(Data!$A8970,summermonths, 2, FALSE) = 1, VLOOKUP(Data!$H8970,rateblocks, 2, FALSE), VLOOKUP(Data!H8970, rateblocks,3, FALSE))</f>
        <v>2</v>
      </c>
      <c r="J8970">
        <v>1.2094323635101318</v>
      </c>
      <c r="K8970">
        <v>1.495819091796875</v>
      </c>
      <c r="L8970">
        <v>60.431903839111328</v>
      </c>
      <c r="M8970">
        <v>0.28638666868209839</v>
      </c>
      <c r="N8970">
        <v>0.13315446674823761</v>
      </c>
      <c r="O8970">
        <v>1.7730111256241798E-2</v>
      </c>
      <c r="P8970">
        <v>6.7367061972618103E-2</v>
      </c>
      <c r="Q8970">
        <v>0.11574235558509827</v>
      </c>
      <c r="R8970">
        <v>0.21656039357185364</v>
      </c>
      <c r="S8970">
        <v>0.28638666868209839</v>
      </c>
      <c r="T8970">
        <v>0.35621294379234314</v>
      </c>
      <c r="U8970">
        <v>0.45703098177909851</v>
      </c>
      <c r="V8970">
        <v>0.50540626049041748</v>
      </c>
    </row>
    <row r="8971" spans="1:22" x14ac:dyDescent="0.25">
      <c r="A8971" t="s">
        <v>95</v>
      </c>
      <c r="B8971" t="s">
        <v>86</v>
      </c>
      <c r="C8971" t="s">
        <v>102</v>
      </c>
      <c r="D8971" t="s">
        <v>66</v>
      </c>
      <c r="E8971" t="s">
        <v>90</v>
      </c>
      <c r="F8971" t="s">
        <v>43</v>
      </c>
      <c r="G8971">
        <v>265</v>
      </c>
      <c r="H8971">
        <v>13</v>
      </c>
      <c r="I8971">
        <f>IF(VLOOKUP(Data!$A8971,summermonths, 2, FALSE) = 1, VLOOKUP(Data!$H8971,rateblocks, 2, FALSE), VLOOKUP(Data!H8971, rateblocks,3, FALSE))</f>
        <v>1</v>
      </c>
      <c r="J8971">
        <v>1.7347416877746582</v>
      </c>
      <c r="K8971">
        <v>2.0545282363891602</v>
      </c>
      <c r="L8971">
        <v>80.773582458496094</v>
      </c>
      <c r="M8971">
        <v>0.3197866678237915</v>
      </c>
      <c r="N8971">
        <v>0.29866531491279602</v>
      </c>
      <c r="O8971">
        <v>8.9200973510742188E-2</v>
      </c>
      <c r="P8971">
        <v>-0.17147405445575714</v>
      </c>
      <c r="Q8971">
        <v>-6.2968336045742035E-2</v>
      </c>
      <c r="R8971">
        <v>0.16316641867160797</v>
      </c>
      <c r="S8971">
        <v>0.3197866678237915</v>
      </c>
      <c r="T8971">
        <v>0.47640690207481384</v>
      </c>
      <c r="U8971">
        <v>0.70254164934158325</v>
      </c>
      <c r="V8971">
        <v>0.81104737520217896</v>
      </c>
    </row>
    <row r="8972" spans="1:22" x14ac:dyDescent="0.25">
      <c r="A8972" t="s">
        <v>98</v>
      </c>
      <c r="B8972" t="s">
        <v>86</v>
      </c>
      <c r="C8972" t="s">
        <v>101</v>
      </c>
      <c r="D8972" t="s">
        <v>63</v>
      </c>
      <c r="E8972" t="s">
        <v>90</v>
      </c>
      <c r="F8972" t="s">
        <v>43</v>
      </c>
      <c r="G8972">
        <v>265</v>
      </c>
      <c r="H8972">
        <v>24</v>
      </c>
      <c r="I8972">
        <f>IF(VLOOKUP(Data!$A8972,summermonths, 2, FALSE) = 1, VLOOKUP(Data!$H8972,rateblocks, 2, FALSE), VLOOKUP(Data!H8972, rateblocks,3, FALSE))</f>
        <v>3</v>
      </c>
      <c r="J8972">
        <v>2.4894804954528809</v>
      </c>
      <c r="K8972">
        <v>2.278343677520752</v>
      </c>
      <c r="L8972">
        <v>70.352920532226563</v>
      </c>
      <c r="M8972">
        <v>-0.21113696694374084</v>
      </c>
      <c r="N8972">
        <v>0.37449869513511658</v>
      </c>
      <c r="O8972">
        <v>0.14024926722049713</v>
      </c>
      <c r="P8972">
        <v>-0.82713252305984497</v>
      </c>
      <c r="Q8972">
        <v>-0.69107633829116821</v>
      </c>
      <c r="R8972">
        <v>-0.40752428770065308</v>
      </c>
      <c r="S8972">
        <v>-0.21113696694374084</v>
      </c>
      <c r="T8972">
        <v>-1.4749659225344658E-2</v>
      </c>
      <c r="U8972">
        <v>0.26880243420600891</v>
      </c>
      <c r="V8972">
        <v>0.40485855937004089</v>
      </c>
    </row>
    <row r="8973" spans="1:22" x14ac:dyDescent="0.25">
      <c r="A8973" t="s">
        <v>98</v>
      </c>
      <c r="B8973" t="s">
        <v>86</v>
      </c>
      <c r="C8973" t="s">
        <v>102</v>
      </c>
      <c r="D8973" t="s">
        <v>69</v>
      </c>
      <c r="E8973" t="s">
        <v>90</v>
      </c>
      <c r="F8973" t="s">
        <v>43</v>
      </c>
      <c r="G8973">
        <v>265</v>
      </c>
      <c r="H8973">
        <v>18</v>
      </c>
      <c r="I8973">
        <f>IF(VLOOKUP(Data!$A8973,summermonths, 2, FALSE) = 1, VLOOKUP(Data!$H8973,rateblocks, 2, FALSE), VLOOKUP(Data!H8973, rateblocks,3, FALSE))</f>
        <v>1</v>
      </c>
      <c r="J8973">
        <v>2.7139503955841064</v>
      </c>
      <c r="K8973">
        <v>2.4194414615631104</v>
      </c>
      <c r="L8973">
        <v>87.384902954101563</v>
      </c>
      <c r="M8973">
        <v>-0.29450881481170654</v>
      </c>
      <c r="N8973">
        <v>0.62540453672409058</v>
      </c>
      <c r="O8973">
        <v>0.39113083481788635</v>
      </c>
      <c r="P8973">
        <v>-1.3232077360153198</v>
      </c>
      <c r="Q8973">
        <v>-1.0959969758987427</v>
      </c>
      <c r="R8973">
        <v>-0.62247127294540405</v>
      </c>
      <c r="S8973">
        <v>-0.29450881481170654</v>
      </c>
      <c r="T8973">
        <v>3.3453643321990967E-2</v>
      </c>
      <c r="U8973">
        <v>0.50697934627532959</v>
      </c>
      <c r="V8973">
        <v>0.73419010639190674</v>
      </c>
    </row>
    <row r="8974" spans="1:22" x14ac:dyDescent="0.25">
      <c r="A8974" t="s">
        <v>125</v>
      </c>
      <c r="B8974" t="s">
        <v>86</v>
      </c>
      <c r="C8974" t="s">
        <v>102</v>
      </c>
      <c r="D8974" t="s">
        <v>109</v>
      </c>
      <c r="E8974" t="s">
        <v>90</v>
      </c>
      <c r="F8974" t="s">
        <v>43</v>
      </c>
      <c r="G8974">
        <v>265</v>
      </c>
      <c r="H8974">
        <v>11</v>
      </c>
      <c r="I8974">
        <f>IF(VLOOKUP(Data!$A8974,summermonths, 2, FALSE) = 1, VLOOKUP(Data!$H8974,rateblocks, 2, FALSE), VLOOKUP(Data!H8974, rateblocks,3, FALSE))</f>
        <v>2</v>
      </c>
      <c r="J8974">
        <v>1.8009310960769653</v>
      </c>
      <c r="K8974">
        <v>1.7854528427124023</v>
      </c>
      <c r="L8974">
        <v>78.641510009765625</v>
      </c>
      <c r="M8974">
        <v>-1.5478299930691719E-2</v>
      </c>
      <c r="N8974">
        <v>0.27545499801635742</v>
      </c>
      <c r="O8974">
        <v>7.5875453650951385E-2</v>
      </c>
      <c r="P8974">
        <v>-0.46856144070625305</v>
      </c>
      <c r="Q8974">
        <v>-0.36848807334899902</v>
      </c>
      <c r="R8974">
        <v>-0.15992704033851624</v>
      </c>
      <c r="S8974">
        <v>-1.5478299930691719E-2</v>
      </c>
      <c r="T8974">
        <v>0.1289704442024231</v>
      </c>
      <c r="U8974">
        <v>0.33753147721290588</v>
      </c>
      <c r="V8974">
        <v>0.43760484457015991</v>
      </c>
    </row>
    <row r="8975" spans="1:22" x14ac:dyDescent="0.25">
      <c r="A8975" t="s">
        <v>125</v>
      </c>
      <c r="B8975" t="s">
        <v>86</v>
      </c>
      <c r="C8975" t="s">
        <v>101</v>
      </c>
      <c r="D8975" t="s">
        <v>110</v>
      </c>
      <c r="E8975" t="s">
        <v>90</v>
      </c>
      <c r="F8975" t="s">
        <v>43</v>
      </c>
      <c r="G8975">
        <v>265</v>
      </c>
      <c r="H8975">
        <v>17</v>
      </c>
      <c r="I8975">
        <f>IF(VLOOKUP(Data!$A8975,summermonths, 2, FALSE) = 1, VLOOKUP(Data!$H8975,rateblocks, 2, FALSE), VLOOKUP(Data!H8975, rateblocks,3, FALSE))</f>
        <v>2</v>
      </c>
      <c r="J8975">
        <v>1.6748760938644409</v>
      </c>
      <c r="K8975">
        <v>1.7556500434875488</v>
      </c>
      <c r="L8975">
        <v>69.654205322265625</v>
      </c>
      <c r="M8975">
        <v>8.0773964524269104E-2</v>
      </c>
      <c r="N8975">
        <v>0.13283732533454895</v>
      </c>
      <c r="O8975">
        <v>1.7645755782723427E-2</v>
      </c>
      <c r="P8975">
        <v>-0.13772399723529816</v>
      </c>
      <c r="Q8975">
        <v>-8.9463919401168823E-2</v>
      </c>
      <c r="R8975">
        <v>1.1114003136754036E-2</v>
      </c>
      <c r="S8975">
        <v>8.0773964524269104E-2</v>
      </c>
      <c r="T8975">
        <v>0.15043392777442932</v>
      </c>
      <c r="U8975">
        <v>0.25101184844970703</v>
      </c>
      <c r="V8975">
        <v>0.29927191138267517</v>
      </c>
    </row>
    <row r="8976" spans="1:22" x14ac:dyDescent="0.25">
      <c r="A8976" t="s">
        <v>100</v>
      </c>
      <c r="B8976" t="s">
        <v>86</v>
      </c>
      <c r="C8976" t="s">
        <v>101</v>
      </c>
      <c r="D8976" t="s">
        <v>65</v>
      </c>
      <c r="E8976" t="s">
        <v>90</v>
      </c>
      <c r="F8976" t="s">
        <v>43</v>
      </c>
      <c r="G8976">
        <v>265</v>
      </c>
      <c r="H8976">
        <v>11</v>
      </c>
      <c r="I8976">
        <f>IF(VLOOKUP(Data!$A8976,summermonths, 2, FALSE) = 1, VLOOKUP(Data!$H8976,rateblocks, 2, FALSE), VLOOKUP(Data!H8976, rateblocks,3, FALSE))</f>
        <v>2</v>
      </c>
      <c r="J8976">
        <v>1.9200998544692993</v>
      </c>
      <c r="K8976">
        <v>1.9332122802734375</v>
      </c>
      <c r="L8976">
        <v>78.070671081542969</v>
      </c>
      <c r="M8976">
        <v>1.3112382963299751E-2</v>
      </c>
      <c r="N8976">
        <v>0.28081333637237549</v>
      </c>
      <c r="O8976">
        <v>7.8856132924556732E-2</v>
      </c>
      <c r="P8976">
        <v>-0.44878444075584412</v>
      </c>
      <c r="Q8976">
        <v>-0.34676438570022583</v>
      </c>
      <c r="R8976">
        <v>-0.13414627313613892</v>
      </c>
      <c r="S8976">
        <v>1.3112382963299751E-2</v>
      </c>
      <c r="T8976">
        <v>0.16037103533744812</v>
      </c>
      <c r="U8976">
        <v>0.37298914790153503</v>
      </c>
      <c r="V8976">
        <v>0.47500920295715332</v>
      </c>
    </row>
    <row r="8977" spans="1:22" x14ac:dyDescent="0.25">
      <c r="A8977" t="s">
        <v>95</v>
      </c>
      <c r="B8977" t="s">
        <v>86</v>
      </c>
      <c r="C8977" t="s">
        <v>102</v>
      </c>
      <c r="D8977" t="s">
        <v>66</v>
      </c>
      <c r="E8977" t="s">
        <v>90</v>
      </c>
      <c r="F8977" t="s">
        <v>43</v>
      </c>
      <c r="G8977">
        <v>265</v>
      </c>
      <c r="H8977">
        <v>1</v>
      </c>
      <c r="I8977">
        <f>IF(VLOOKUP(Data!$A8977,summermonths, 2, FALSE) = 1, VLOOKUP(Data!$H8977,rateblocks, 2, FALSE), VLOOKUP(Data!H8977, rateblocks,3, FALSE))</f>
        <v>3</v>
      </c>
      <c r="J8977">
        <v>2.1019189357757568</v>
      </c>
      <c r="K8977">
        <v>2.0674717426300049</v>
      </c>
      <c r="L8977">
        <v>63.916980743408203</v>
      </c>
      <c r="M8977">
        <v>-3.4447222948074341E-2</v>
      </c>
      <c r="N8977">
        <v>0.21101166307926178</v>
      </c>
      <c r="O8977">
        <v>4.452592134475708E-2</v>
      </c>
      <c r="P8977">
        <v>-0.3815305233001709</v>
      </c>
      <c r="Q8977">
        <v>-0.30486956238746643</v>
      </c>
      <c r="R8977">
        <v>-0.14510184526443481</v>
      </c>
      <c r="S8977">
        <v>-3.4447222948074341E-2</v>
      </c>
      <c r="T8977">
        <v>7.6207399368286133E-2</v>
      </c>
      <c r="U8977">
        <v>0.23597510159015656</v>
      </c>
      <c r="V8977">
        <v>0.31263607740402222</v>
      </c>
    </row>
    <row r="8978" spans="1:22" x14ac:dyDescent="0.25">
      <c r="A8978" t="s">
        <v>96</v>
      </c>
      <c r="B8978" t="s">
        <v>86</v>
      </c>
      <c r="C8978" t="s">
        <v>101</v>
      </c>
      <c r="D8978" t="s">
        <v>61</v>
      </c>
      <c r="E8978" t="s">
        <v>90</v>
      </c>
      <c r="F8978" t="s">
        <v>43</v>
      </c>
      <c r="G8978">
        <v>265</v>
      </c>
      <c r="H8978">
        <v>23</v>
      </c>
      <c r="I8978">
        <f>IF(VLOOKUP(Data!$A8978,summermonths, 2, FALSE) = 1, VLOOKUP(Data!$H8978,rateblocks, 2, FALSE), VLOOKUP(Data!H8978, rateblocks,3, FALSE))</f>
        <v>3</v>
      </c>
      <c r="J8978">
        <v>2.1342568397521973</v>
      </c>
      <c r="K8978">
        <v>2.3064801692962646</v>
      </c>
      <c r="L8978">
        <v>65.061065673828125</v>
      </c>
      <c r="M8978">
        <v>0.1722235381603241</v>
      </c>
      <c r="N8978">
        <v>0.12804099917411804</v>
      </c>
      <c r="O8978">
        <v>1.6394497826695442E-2</v>
      </c>
      <c r="P8978">
        <v>-3.8385163992643356E-2</v>
      </c>
      <c r="Q8978">
        <v>8.1323953345417976E-3</v>
      </c>
      <c r="R8978">
        <v>0.10507877171039581</v>
      </c>
      <c r="S8978">
        <v>0.1722235381603241</v>
      </c>
      <c r="T8978">
        <v>0.23936830461025238</v>
      </c>
      <c r="U8978">
        <v>0.33631467819213867</v>
      </c>
      <c r="V8978">
        <v>0.38283222913742065</v>
      </c>
    </row>
    <row r="8979" spans="1:22" x14ac:dyDescent="0.25">
      <c r="A8979" t="s">
        <v>123</v>
      </c>
      <c r="B8979" t="s">
        <v>86</v>
      </c>
      <c r="C8979" t="s">
        <v>101</v>
      </c>
      <c r="D8979" t="s">
        <v>107</v>
      </c>
      <c r="E8979" t="s">
        <v>90</v>
      </c>
      <c r="F8979" t="s">
        <v>43</v>
      </c>
      <c r="G8979">
        <v>265</v>
      </c>
      <c r="H8979">
        <v>6</v>
      </c>
      <c r="I8979">
        <f>IF(VLOOKUP(Data!$A8979,summermonths, 2, FALSE) = 1, VLOOKUP(Data!$H8979,rateblocks, 2, FALSE), VLOOKUP(Data!H8979, rateblocks,3, FALSE))</f>
        <v>3</v>
      </c>
      <c r="J8979">
        <v>1.9813748598098755</v>
      </c>
      <c r="K8979">
        <v>1.9951121807098389</v>
      </c>
      <c r="L8979">
        <v>52.963653564453125</v>
      </c>
      <c r="M8979">
        <v>1.3737325556576252E-2</v>
      </c>
      <c r="N8979">
        <v>0.10775166004896164</v>
      </c>
      <c r="O8979">
        <v>1.1610420420765877E-2</v>
      </c>
      <c r="P8979">
        <v>-0.16349838674068451</v>
      </c>
      <c r="Q8979">
        <v>-0.12435198575258255</v>
      </c>
      <c r="R8979">
        <v>-4.2767699807882309E-2</v>
      </c>
      <c r="S8979">
        <v>1.3737325556576252E-2</v>
      </c>
      <c r="T8979">
        <v>7.0242352783679962E-2</v>
      </c>
      <c r="U8979">
        <v>0.1518266350030899</v>
      </c>
      <c r="V8979">
        <v>0.19097302854061127</v>
      </c>
    </row>
    <row r="8980" spans="1:22" x14ac:dyDescent="0.25">
      <c r="A8980" t="s">
        <v>97</v>
      </c>
      <c r="B8980" t="s">
        <v>86</v>
      </c>
      <c r="C8980" t="s">
        <v>102</v>
      </c>
      <c r="D8980" t="s">
        <v>68</v>
      </c>
      <c r="E8980" t="s">
        <v>90</v>
      </c>
      <c r="F8980" t="s">
        <v>43</v>
      </c>
      <c r="G8980">
        <v>265</v>
      </c>
      <c r="H8980">
        <v>1</v>
      </c>
      <c r="I8980">
        <f>IF(VLOOKUP(Data!$A8980,summermonths, 2, FALSE) = 1, VLOOKUP(Data!$H8980,rateblocks, 2, FALSE), VLOOKUP(Data!H8980, rateblocks,3, FALSE))</f>
        <v>3</v>
      </c>
      <c r="J8980">
        <v>2.0274474620819092</v>
      </c>
      <c r="K8980">
        <v>2.1699812412261963</v>
      </c>
      <c r="L8980">
        <v>73.909431457519531</v>
      </c>
      <c r="M8980">
        <v>0.14253363013267517</v>
      </c>
      <c r="N8980">
        <v>0.19303815066814423</v>
      </c>
      <c r="O8980">
        <v>3.7263728678226471E-2</v>
      </c>
      <c r="P8980">
        <v>-0.17498587071895599</v>
      </c>
      <c r="Q8980">
        <v>-0.10485471040010452</v>
      </c>
      <c r="R8980">
        <v>4.1304323822259903E-2</v>
      </c>
      <c r="S8980">
        <v>0.14253363013267517</v>
      </c>
      <c r="T8980">
        <v>0.24376294016838074</v>
      </c>
      <c r="U8980">
        <v>0.38992196321487427</v>
      </c>
      <c r="V8980">
        <v>0.46005314588546753</v>
      </c>
    </row>
    <row r="8981" spans="1:22" x14ac:dyDescent="0.25">
      <c r="A8981" t="s">
        <v>123</v>
      </c>
      <c r="B8981" t="s">
        <v>86</v>
      </c>
      <c r="C8981" t="s">
        <v>101</v>
      </c>
      <c r="D8981" t="s">
        <v>107</v>
      </c>
      <c r="E8981" t="s">
        <v>90</v>
      </c>
      <c r="F8981" t="s">
        <v>43</v>
      </c>
      <c r="G8981">
        <v>265</v>
      </c>
      <c r="H8981">
        <v>17</v>
      </c>
      <c r="I8981">
        <f>IF(VLOOKUP(Data!$A8981,summermonths, 2, FALSE) = 1, VLOOKUP(Data!$H8981,rateblocks, 2, FALSE), VLOOKUP(Data!H8981, rateblocks,3, FALSE))</f>
        <v>2</v>
      </c>
      <c r="J8981">
        <v>1.6877539157867432</v>
      </c>
      <c r="K8981">
        <v>1.652387261390686</v>
      </c>
      <c r="L8981">
        <v>65.835746765136719</v>
      </c>
      <c r="M8981">
        <v>-3.5366576164960861E-2</v>
      </c>
      <c r="N8981">
        <v>0.15799255669116974</v>
      </c>
      <c r="O8981">
        <v>2.4961648508906364E-2</v>
      </c>
      <c r="P8981">
        <v>-0.29524120688438416</v>
      </c>
      <c r="Q8981">
        <v>-0.23784218728542328</v>
      </c>
      <c r="R8981">
        <v>-0.11821795254945755</v>
      </c>
      <c r="S8981">
        <v>-3.5366576164960861E-2</v>
      </c>
      <c r="T8981">
        <v>4.7484800219535828E-2</v>
      </c>
      <c r="U8981">
        <v>0.16710902750492096</v>
      </c>
      <c r="V8981">
        <v>0.22450804710388184</v>
      </c>
    </row>
    <row r="8982" spans="1:22" x14ac:dyDescent="0.25">
      <c r="A8982" t="s">
        <v>123</v>
      </c>
      <c r="B8982" t="s">
        <v>86</v>
      </c>
      <c r="C8982" t="s">
        <v>102</v>
      </c>
      <c r="D8982" t="s">
        <v>112</v>
      </c>
      <c r="E8982" t="s">
        <v>90</v>
      </c>
      <c r="F8982" t="s">
        <v>43</v>
      </c>
      <c r="G8982">
        <v>265</v>
      </c>
      <c r="H8982">
        <v>1</v>
      </c>
      <c r="I8982">
        <f>IF(VLOOKUP(Data!$A8982,summermonths, 2, FALSE) = 1, VLOOKUP(Data!$H8982,rateblocks, 2, FALSE), VLOOKUP(Data!H8982, rateblocks,3, FALSE))</f>
        <v>3</v>
      </c>
      <c r="J8982">
        <v>2.0999710559844971</v>
      </c>
      <c r="K8982">
        <v>2.0490565299987793</v>
      </c>
      <c r="L8982">
        <v>59.664150238037109</v>
      </c>
      <c r="M8982">
        <v>-5.0914522260427475E-2</v>
      </c>
      <c r="N8982">
        <v>0.16633880138397217</v>
      </c>
      <c r="O8982">
        <v>2.7668597176671028E-2</v>
      </c>
      <c r="P8982">
        <v>-0.32451748847961426</v>
      </c>
      <c r="Q8982">
        <v>-0.2640862762928009</v>
      </c>
      <c r="R8982">
        <v>-0.13814267516136169</v>
      </c>
      <c r="S8982">
        <v>-5.0914522260427475E-2</v>
      </c>
      <c r="T8982">
        <v>3.6313630640506744E-2</v>
      </c>
      <c r="U8982">
        <v>0.16225722432136536</v>
      </c>
      <c r="V8982">
        <v>0.2226884514093399</v>
      </c>
    </row>
    <row r="8983" spans="1:22" x14ac:dyDescent="0.25">
      <c r="A8983" t="s">
        <v>96</v>
      </c>
      <c r="B8983" t="s">
        <v>86</v>
      </c>
      <c r="C8983" t="s">
        <v>102</v>
      </c>
      <c r="D8983" t="s">
        <v>67</v>
      </c>
      <c r="E8983" t="s">
        <v>90</v>
      </c>
      <c r="F8983" t="s">
        <v>43</v>
      </c>
      <c r="G8983">
        <v>265</v>
      </c>
      <c r="H8983">
        <v>8</v>
      </c>
      <c r="I8983">
        <f>IF(VLOOKUP(Data!$A8983,summermonths, 2, FALSE) = 1, VLOOKUP(Data!$H8983,rateblocks, 2, FALSE), VLOOKUP(Data!H8983, rateblocks,3, FALSE))</f>
        <v>2</v>
      </c>
      <c r="J8983">
        <v>1.1592718362808228</v>
      </c>
      <c r="K8983">
        <v>1.5761698484420776</v>
      </c>
      <c r="L8983">
        <v>70.437736511230469</v>
      </c>
      <c r="M8983">
        <v>0.41689792275428772</v>
      </c>
      <c r="N8983">
        <v>0.2276107519865036</v>
      </c>
      <c r="O8983">
        <v>5.1806654781103134E-2</v>
      </c>
      <c r="P8983">
        <v>4.2511552572250366E-2</v>
      </c>
      <c r="Q8983">
        <v>0.12520301342010498</v>
      </c>
      <c r="R8983">
        <v>0.29753872752189636</v>
      </c>
      <c r="S8983">
        <v>0.41689792275428772</v>
      </c>
      <c r="T8983">
        <v>0.53625708818435669</v>
      </c>
      <c r="U8983">
        <v>0.70859283208847046</v>
      </c>
      <c r="V8983">
        <v>0.79128432273864746</v>
      </c>
    </row>
    <row r="8984" spans="1:22" x14ac:dyDescent="0.25">
      <c r="A8984" t="s">
        <v>123</v>
      </c>
      <c r="B8984" t="s">
        <v>86</v>
      </c>
      <c r="C8984" t="s">
        <v>101</v>
      </c>
      <c r="D8984" t="s">
        <v>107</v>
      </c>
      <c r="E8984" t="s">
        <v>90</v>
      </c>
      <c r="F8984" t="s">
        <v>43</v>
      </c>
      <c r="G8984">
        <v>265</v>
      </c>
      <c r="H8984">
        <v>22</v>
      </c>
      <c r="I8984">
        <f>IF(VLOOKUP(Data!$A8984,summermonths, 2, FALSE) = 1, VLOOKUP(Data!$H8984,rateblocks, 2, FALSE), VLOOKUP(Data!H8984, rateblocks,3, FALSE))</f>
        <v>2</v>
      </c>
      <c r="J8984">
        <v>2.2150416374206543</v>
      </c>
      <c r="K8984">
        <v>2.3179502487182617</v>
      </c>
      <c r="L8984">
        <v>57.961269378662109</v>
      </c>
      <c r="M8984">
        <v>0.10290873795747757</v>
      </c>
      <c r="N8984">
        <v>9.4958953559398651E-2</v>
      </c>
      <c r="O8984">
        <v>9.0172030031681061E-3</v>
      </c>
      <c r="P8984">
        <v>-5.3284842520952225E-2</v>
      </c>
      <c r="Q8984">
        <v>-1.8786057829856873E-2</v>
      </c>
      <c r="R8984">
        <v>5.31122125685215E-2</v>
      </c>
      <c r="S8984">
        <v>0.10290873795747757</v>
      </c>
      <c r="T8984">
        <v>0.15270526707172394</v>
      </c>
      <c r="U8984">
        <v>0.22460353374481201</v>
      </c>
      <c r="V8984">
        <v>0.25910231471061707</v>
      </c>
    </row>
    <row r="8985" spans="1:22" x14ac:dyDescent="0.25">
      <c r="A8985" t="s">
        <v>98</v>
      </c>
      <c r="B8985" t="s">
        <v>86</v>
      </c>
      <c r="C8985" t="s">
        <v>102</v>
      </c>
      <c r="D8985" t="s">
        <v>69</v>
      </c>
      <c r="E8985" t="s">
        <v>90</v>
      </c>
      <c r="F8985" t="s">
        <v>43</v>
      </c>
      <c r="G8985">
        <v>265</v>
      </c>
      <c r="H8985">
        <v>17</v>
      </c>
      <c r="I8985">
        <f>IF(VLOOKUP(Data!$A8985,summermonths, 2, FALSE) = 1, VLOOKUP(Data!$H8985,rateblocks, 2, FALSE), VLOOKUP(Data!H8985, rateblocks,3, FALSE))</f>
        <v>1</v>
      </c>
      <c r="J8985">
        <v>2.7704422473907471</v>
      </c>
      <c r="K8985">
        <v>2.389045238494873</v>
      </c>
      <c r="L8985">
        <v>88.754714965820313</v>
      </c>
      <c r="M8985">
        <v>-0.38139694929122925</v>
      </c>
      <c r="N8985">
        <v>0.67577755451202393</v>
      </c>
      <c r="O8985">
        <v>0.45667529106140137</v>
      </c>
      <c r="P8985">
        <v>-1.4929521083831787</v>
      </c>
      <c r="Q8985">
        <v>-1.2474406957626343</v>
      </c>
      <c r="R8985">
        <v>-0.73577505350112915</v>
      </c>
      <c r="S8985">
        <v>-0.38139694929122925</v>
      </c>
      <c r="T8985">
        <v>-2.7018852531909943E-2</v>
      </c>
      <c r="U8985">
        <v>0.48464682698249817</v>
      </c>
      <c r="V8985">
        <v>0.73015820980072021</v>
      </c>
    </row>
    <row r="8986" spans="1:22" x14ac:dyDescent="0.25">
      <c r="A8986" t="s">
        <v>99</v>
      </c>
      <c r="B8986" t="s">
        <v>86</v>
      </c>
      <c r="C8986" t="s">
        <v>102</v>
      </c>
      <c r="D8986" t="s">
        <v>70</v>
      </c>
      <c r="E8986" t="s">
        <v>90</v>
      </c>
      <c r="F8986" t="s">
        <v>43</v>
      </c>
      <c r="G8986">
        <v>265</v>
      </c>
      <c r="H8986">
        <v>9</v>
      </c>
      <c r="I8986">
        <f>IF(VLOOKUP(Data!$A8986,summermonths, 2, FALSE) = 1, VLOOKUP(Data!$H8986,rateblocks, 2, FALSE), VLOOKUP(Data!H8986, rateblocks,3, FALSE))</f>
        <v>2</v>
      </c>
      <c r="J8986">
        <v>2.2111120223999023</v>
      </c>
      <c r="K8986">
        <v>1.8802453279495239</v>
      </c>
      <c r="L8986">
        <v>83.6075439453125</v>
      </c>
      <c r="M8986">
        <v>-0.33086669445037842</v>
      </c>
      <c r="N8986">
        <v>0.57926887273788452</v>
      </c>
      <c r="O8986">
        <v>0.33555242419242859</v>
      </c>
      <c r="P8986">
        <v>-1.2836792469024658</v>
      </c>
      <c r="Q8986">
        <v>-1.0732296705245972</v>
      </c>
      <c r="R8986">
        <v>-0.6346355676651001</v>
      </c>
      <c r="S8986">
        <v>-0.33086669445037842</v>
      </c>
      <c r="T8986">
        <v>-2.7097800746560097E-2</v>
      </c>
      <c r="U8986">
        <v>0.41149622201919556</v>
      </c>
      <c r="V8986">
        <v>0.62194579839706421</v>
      </c>
    </row>
    <row r="8987" spans="1:22" x14ac:dyDescent="0.25">
      <c r="A8987" t="s">
        <v>99</v>
      </c>
      <c r="B8987" t="s">
        <v>86</v>
      </c>
      <c r="C8987" t="s">
        <v>102</v>
      </c>
      <c r="D8987" t="s">
        <v>70</v>
      </c>
      <c r="E8987" t="s">
        <v>90</v>
      </c>
      <c r="F8987" t="s">
        <v>43</v>
      </c>
      <c r="G8987">
        <v>265</v>
      </c>
      <c r="H8987">
        <v>2</v>
      </c>
      <c r="I8987">
        <f>IF(VLOOKUP(Data!$A8987,summermonths, 2, FALSE) = 1, VLOOKUP(Data!$H8987,rateblocks, 2, FALSE), VLOOKUP(Data!H8987, rateblocks,3, FALSE))</f>
        <v>3</v>
      </c>
      <c r="J8987">
        <v>2.5761635303497314</v>
      </c>
      <c r="K8987">
        <v>2.2502076625823975</v>
      </c>
      <c r="L8987">
        <v>76.54339599609375</v>
      </c>
      <c r="M8987">
        <v>-0.32595586776733398</v>
      </c>
      <c r="N8987">
        <v>0.56773042678833008</v>
      </c>
      <c r="O8987">
        <v>0.32231783866882324</v>
      </c>
      <c r="P8987">
        <v>-1.2597893476486206</v>
      </c>
      <c r="Q8987">
        <v>-1.0535316467285156</v>
      </c>
      <c r="R8987">
        <v>-0.62367397546768188</v>
      </c>
      <c r="S8987">
        <v>-0.32595586776733398</v>
      </c>
      <c r="T8987">
        <v>-2.8237741440534592E-2</v>
      </c>
      <c r="U8987">
        <v>0.40161994099617004</v>
      </c>
      <c r="V8987">
        <v>0.60787761211395264</v>
      </c>
    </row>
    <row r="8988" spans="1:22" x14ac:dyDescent="0.25">
      <c r="A8988" t="s">
        <v>100</v>
      </c>
      <c r="B8988" t="s">
        <v>86</v>
      </c>
      <c r="C8988" t="s">
        <v>101</v>
      </c>
      <c r="D8988" t="s">
        <v>65</v>
      </c>
      <c r="E8988" t="s">
        <v>90</v>
      </c>
      <c r="F8988" t="s">
        <v>43</v>
      </c>
      <c r="G8988">
        <v>265</v>
      </c>
      <c r="H8988">
        <v>19</v>
      </c>
      <c r="I8988">
        <f>IF(VLOOKUP(Data!$A8988,summermonths, 2, FALSE) = 1, VLOOKUP(Data!$H8988,rateblocks, 2, FALSE), VLOOKUP(Data!H8988, rateblocks,3, FALSE))</f>
        <v>2</v>
      </c>
      <c r="J8988">
        <v>2.4315347671508789</v>
      </c>
      <c r="K8988">
        <v>2.5783915519714355</v>
      </c>
      <c r="L8988">
        <v>75.431221008300781</v>
      </c>
      <c r="M8988">
        <v>0.14685671031475067</v>
      </c>
      <c r="N8988">
        <v>0.27344560623168945</v>
      </c>
      <c r="O8988">
        <v>7.477249950170517E-2</v>
      </c>
      <c r="P8988">
        <v>-0.30292129516601563</v>
      </c>
      <c r="Q8988">
        <v>-0.20357793569564819</v>
      </c>
      <c r="R8988">
        <v>3.4616941120475531E-3</v>
      </c>
      <c r="S8988">
        <v>0.14685671031475067</v>
      </c>
      <c r="T8988">
        <v>0.29025173187255859</v>
      </c>
      <c r="U8988">
        <v>0.49729135632514954</v>
      </c>
      <c r="V8988">
        <v>0.59663468599319458</v>
      </c>
    </row>
    <row r="8989" spans="1:22" x14ac:dyDescent="0.25">
      <c r="A8989" t="s">
        <v>98</v>
      </c>
      <c r="B8989" t="s">
        <v>86</v>
      </c>
      <c r="C8989" t="s">
        <v>102</v>
      </c>
      <c r="D8989" t="s">
        <v>69</v>
      </c>
      <c r="E8989" t="s">
        <v>90</v>
      </c>
      <c r="F8989" t="s">
        <v>43</v>
      </c>
      <c r="G8989">
        <v>265</v>
      </c>
      <c r="H8989">
        <v>24</v>
      </c>
      <c r="I8989">
        <f>IF(VLOOKUP(Data!$A8989,summermonths, 2, FALSE) = 1, VLOOKUP(Data!$H8989,rateblocks, 2, FALSE), VLOOKUP(Data!H8989, rateblocks,3, FALSE))</f>
        <v>3</v>
      </c>
      <c r="J8989">
        <v>2.7813940048217773</v>
      </c>
      <c r="K8989">
        <v>2.4946491718292236</v>
      </c>
      <c r="L8989">
        <v>74.577362060546875</v>
      </c>
      <c r="M8989">
        <v>-0.28674492239952087</v>
      </c>
      <c r="N8989">
        <v>0.5962708592414856</v>
      </c>
      <c r="O8989">
        <v>0.35553893446922302</v>
      </c>
      <c r="P8989">
        <v>-1.2675231695175171</v>
      </c>
      <c r="Q8989">
        <v>-1.0508967638015747</v>
      </c>
      <c r="R8989">
        <v>-0.5994296669960022</v>
      </c>
      <c r="S8989">
        <v>-0.28674492239952087</v>
      </c>
      <c r="T8989">
        <v>2.5939822196960449E-2</v>
      </c>
      <c r="U8989">
        <v>0.47740691900253296</v>
      </c>
      <c r="V8989">
        <v>0.69403338432312012</v>
      </c>
    </row>
    <row r="8990" spans="1:22" x14ac:dyDescent="0.25">
      <c r="A8990" t="s">
        <v>98</v>
      </c>
      <c r="B8990" t="s">
        <v>86</v>
      </c>
      <c r="C8990" t="s">
        <v>101</v>
      </c>
      <c r="D8990" t="s">
        <v>63</v>
      </c>
      <c r="E8990" t="s">
        <v>90</v>
      </c>
      <c r="F8990" t="s">
        <v>43</v>
      </c>
      <c r="G8990">
        <v>265</v>
      </c>
      <c r="H8990">
        <v>19</v>
      </c>
      <c r="I8990">
        <f>IF(VLOOKUP(Data!$A8990,summermonths, 2, FALSE) = 1, VLOOKUP(Data!$H8990,rateblocks, 2, FALSE), VLOOKUP(Data!H8990, rateblocks,3, FALSE))</f>
        <v>2</v>
      </c>
      <c r="J8990">
        <v>2.1004235744476318</v>
      </c>
      <c r="K8990">
        <v>2.122321605682373</v>
      </c>
      <c r="L8990">
        <v>75.467742919921875</v>
      </c>
      <c r="M8990">
        <v>2.1898094564676285E-2</v>
      </c>
      <c r="N8990">
        <v>0.41473659873008728</v>
      </c>
      <c r="O8990">
        <v>0.17200644314289093</v>
      </c>
      <c r="P8990">
        <v>-0.66028290987014771</v>
      </c>
      <c r="Q8990">
        <v>-0.50960826873779297</v>
      </c>
      <c r="R8990">
        <v>-0.19558998942375183</v>
      </c>
      <c r="S8990">
        <v>2.1898094564676285E-2</v>
      </c>
      <c r="T8990">
        <v>0.239386186003685</v>
      </c>
      <c r="U8990">
        <v>0.55340445041656494</v>
      </c>
      <c r="V8990">
        <v>0.70407909154891968</v>
      </c>
    </row>
    <row r="8991" spans="1:22" x14ac:dyDescent="0.25">
      <c r="A8991" t="s">
        <v>98</v>
      </c>
      <c r="B8991" t="s">
        <v>86</v>
      </c>
      <c r="C8991" t="s">
        <v>102</v>
      </c>
      <c r="D8991" t="s">
        <v>69</v>
      </c>
      <c r="E8991" t="s">
        <v>90</v>
      </c>
      <c r="F8991" t="s">
        <v>43</v>
      </c>
      <c r="G8991">
        <v>265</v>
      </c>
      <c r="H8991">
        <v>19</v>
      </c>
      <c r="I8991">
        <f>IF(VLOOKUP(Data!$A8991,summermonths, 2, FALSE) = 1, VLOOKUP(Data!$H8991,rateblocks, 2, FALSE), VLOOKUP(Data!H8991, rateblocks,3, FALSE))</f>
        <v>2</v>
      </c>
      <c r="J8991">
        <v>2.4793295860290527</v>
      </c>
      <c r="K8991">
        <v>2.3260982036590576</v>
      </c>
      <c r="L8991">
        <v>85.320755004882813</v>
      </c>
      <c r="M8991">
        <v>-0.15323147177696228</v>
      </c>
      <c r="N8991">
        <v>0.64529550075531006</v>
      </c>
      <c r="O8991">
        <v>0.41640627384185791</v>
      </c>
      <c r="P8991">
        <v>-1.2146481275558472</v>
      </c>
      <c r="Q8991">
        <v>-0.98021095991134644</v>
      </c>
      <c r="R8991">
        <v>-0.49162477254867554</v>
      </c>
      <c r="S8991">
        <v>-0.15323147177696228</v>
      </c>
      <c r="T8991">
        <v>0.18516181409358978</v>
      </c>
      <c r="U8991">
        <v>0.67374801635742188</v>
      </c>
      <c r="V8991">
        <v>0.90818518400192261</v>
      </c>
    </row>
    <row r="8992" spans="1:22" x14ac:dyDescent="0.25">
      <c r="A8992" t="s">
        <v>124</v>
      </c>
      <c r="B8992" t="s">
        <v>86</v>
      </c>
      <c r="C8992" t="s">
        <v>101</v>
      </c>
      <c r="D8992" t="s">
        <v>108</v>
      </c>
      <c r="E8992" t="s">
        <v>90</v>
      </c>
      <c r="F8992" t="s">
        <v>43</v>
      </c>
      <c r="G8992">
        <v>265</v>
      </c>
      <c r="H8992">
        <v>7</v>
      </c>
      <c r="I8992">
        <f>IF(VLOOKUP(Data!$A8992,summermonths, 2, FALSE) = 1, VLOOKUP(Data!$H8992,rateblocks, 2, FALSE), VLOOKUP(Data!H8992, rateblocks,3, FALSE))</f>
        <v>2</v>
      </c>
      <c r="J8992">
        <v>1.8688961267471313</v>
      </c>
      <c r="K8992">
        <v>1.9418948888778687</v>
      </c>
      <c r="L8992">
        <v>55.394969940185547</v>
      </c>
      <c r="M8992">
        <v>7.2998791933059692E-2</v>
      </c>
      <c r="N8992">
        <v>0.15565799176692963</v>
      </c>
      <c r="O8992">
        <v>2.4229411035776138E-2</v>
      </c>
      <c r="P8992">
        <v>-0.18303582072257996</v>
      </c>
      <c r="Q8992">
        <v>-0.1264849454164505</v>
      </c>
      <c r="R8992">
        <v>-8.6283385753631592E-3</v>
      </c>
      <c r="S8992">
        <v>7.2998791933059692E-2</v>
      </c>
      <c r="T8992">
        <v>0.15462592244148254</v>
      </c>
      <c r="U8992">
        <v>0.27248254418373108</v>
      </c>
      <c r="V8992">
        <v>0.32903340458869934</v>
      </c>
    </row>
    <row r="8993" spans="1:22" x14ac:dyDescent="0.25">
      <c r="A8993" t="s">
        <v>95</v>
      </c>
      <c r="B8993" t="s">
        <v>86</v>
      </c>
      <c r="C8993" t="s">
        <v>102</v>
      </c>
      <c r="D8993" t="s">
        <v>66</v>
      </c>
      <c r="E8993" t="s">
        <v>90</v>
      </c>
      <c r="F8993" t="s">
        <v>43</v>
      </c>
      <c r="G8993">
        <v>265</v>
      </c>
      <c r="H8993">
        <v>10</v>
      </c>
      <c r="I8993">
        <f>IF(VLOOKUP(Data!$A8993,summermonths, 2, FALSE) = 1, VLOOKUP(Data!$H8993,rateblocks, 2, FALSE), VLOOKUP(Data!H8993, rateblocks,3, FALSE))</f>
        <v>2</v>
      </c>
      <c r="J8993">
        <v>1.5466662645339966</v>
      </c>
      <c r="K8993">
        <v>1.5648868083953857</v>
      </c>
      <c r="L8993">
        <v>72.898109436035156</v>
      </c>
      <c r="M8993">
        <v>1.8220469355583191E-2</v>
      </c>
      <c r="N8993">
        <v>0.25771638751029968</v>
      </c>
      <c r="O8993">
        <v>6.6417738795280457E-2</v>
      </c>
      <c r="P8993">
        <v>-0.40568527579307556</v>
      </c>
      <c r="Q8993">
        <v>-0.31205636262893677</v>
      </c>
      <c r="R8993">
        <v>-0.11692613363265991</v>
      </c>
      <c r="S8993">
        <v>1.8220469355583191E-2</v>
      </c>
      <c r="T8993">
        <v>0.15336707234382629</v>
      </c>
      <c r="U8993">
        <v>0.34849730134010315</v>
      </c>
      <c r="V8993">
        <v>0.44212621450424194</v>
      </c>
    </row>
    <row r="8994" spans="1:22" x14ac:dyDescent="0.25">
      <c r="A8994" t="s">
        <v>122</v>
      </c>
      <c r="B8994" t="s">
        <v>86</v>
      </c>
      <c r="C8994" t="s">
        <v>102</v>
      </c>
      <c r="D8994" t="s">
        <v>106</v>
      </c>
      <c r="E8994" t="s">
        <v>90</v>
      </c>
      <c r="F8994" t="s">
        <v>43</v>
      </c>
      <c r="G8994">
        <v>265</v>
      </c>
      <c r="H8994">
        <v>9</v>
      </c>
      <c r="I8994">
        <f>IF(VLOOKUP(Data!$A8994,summermonths, 2, FALSE) = 1, VLOOKUP(Data!$H8994,rateblocks, 2, FALSE), VLOOKUP(Data!H8994, rateblocks,3, FALSE))</f>
        <v>2</v>
      </c>
      <c r="J8994">
        <v>1.371135950088501</v>
      </c>
      <c r="K8994">
        <v>1.3959811925888062</v>
      </c>
      <c r="L8994">
        <v>47.36981201171875</v>
      </c>
      <c r="M8994">
        <v>2.4845251813530922E-2</v>
      </c>
      <c r="N8994">
        <v>0.27179598808288574</v>
      </c>
      <c r="O8994">
        <v>7.3873057961463928E-2</v>
      </c>
      <c r="P8994">
        <v>-0.42221936583518982</v>
      </c>
      <c r="Q8994">
        <v>-0.32347533106803894</v>
      </c>
      <c r="R8994">
        <v>-0.11768470704555511</v>
      </c>
      <c r="S8994">
        <v>2.4845251813530922E-2</v>
      </c>
      <c r="T8994">
        <v>0.16737520694732666</v>
      </c>
      <c r="U8994">
        <v>0.37316581606864929</v>
      </c>
      <c r="V8994">
        <v>0.47190988063812256</v>
      </c>
    </row>
    <row r="8995" spans="1:22" x14ac:dyDescent="0.25">
      <c r="A8995" t="s">
        <v>99</v>
      </c>
      <c r="B8995" t="s">
        <v>86</v>
      </c>
      <c r="C8995" t="s">
        <v>101</v>
      </c>
      <c r="D8995" t="s">
        <v>64</v>
      </c>
      <c r="E8995" t="s">
        <v>90</v>
      </c>
      <c r="F8995" t="s">
        <v>43</v>
      </c>
      <c r="G8995">
        <v>265</v>
      </c>
      <c r="H8995">
        <v>9</v>
      </c>
      <c r="I8995">
        <f>IF(VLOOKUP(Data!$A8995,summermonths, 2, FALSE) = 1, VLOOKUP(Data!$H8995,rateblocks, 2, FALSE), VLOOKUP(Data!H8995, rateblocks,3, FALSE))</f>
        <v>2</v>
      </c>
      <c r="J8995">
        <v>1.6834895610809326</v>
      </c>
      <c r="K8995">
        <v>1.692994236946106</v>
      </c>
      <c r="L8995">
        <v>74.85516357421875</v>
      </c>
      <c r="M8995">
        <v>9.5046618953347206E-3</v>
      </c>
      <c r="N8995">
        <v>0.26285630464553833</v>
      </c>
      <c r="O8995">
        <v>6.9093436002731323E-2</v>
      </c>
      <c r="P8995">
        <v>-0.42285549640655518</v>
      </c>
      <c r="Q8995">
        <v>-0.32735925912857056</v>
      </c>
      <c r="R8995">
        <v>-0.1283373236656189</v>
      </c>
      <c r="S8995">
        <v>9.5046618953347206E-3</v>
      </c>
      <c r="T8995">
        <v>0.14734664559364319</v>
      </c>
      <c r="U8995">
        <v>0.34636858105659485</v>
      </c>
      <c r="V8995">
        <v>0.44186481833457947</v>
      </c>
    </row>
    <row r="8996" spans="1:22" x14ac:dyDescent="0.25">
      <c r="A8996" t="s">
        <v>124</v>
      </c>
      <c r="B8996" t="s">
        <v>86</v>
      </c>
      <c r="C8996" t="s">
        <v>102</v>
      </c>
      <c r="D8996" t="s">
        <v>105</v>
      </c>
      <c r="E8996" t="s">
        <v>90</v>
      </c>
      <c r="F8996" t="s">
        <v>43</v>
      </c>
      <c r="G8996">
        <v>265</v>
      </c>
      <c r="H8996">
        <v>13</v>
      </c>
      <c r="I8996">
        <f>IF(VLOOKUP(Data!$A8996,summermonths, 2, FALSE) = 1, VLOOKUP(Data!$H8996,rateblocks, 2, FALSE), VLOOKUP(Data!H8996, rateblocks,3, FALSE))</f>
        <v>2</v>
      </c>
      <c r="J8996">
        <v>1.8748177289962769</v>
      </c>
      <c r="K8996">
        <v>2.0492641925811768</v>
      </c>
      <c r="L8996">
        <v>86.362266540527344</v>
      </c>
      <c r="M8996">
        <v>0.17444644868373871</v>
      </c>
      <c r="N8996">
        <v>0.24875162541866302</v>
      </c>
      <c r="O8996">
        <v>6.187736988067627E-2</v>
      </c>
      <c r="P8996">
        <v>-0.23471356928348541</v>
      </c>
      <c r="Q8996">
        <v>-0.14434158802032471</v>
      </c>
      <c r="R8996">
        <v>4.4000968337059021E-2</v>
      </c>
      <c r="S8996">
        <v>0.17444644868373871</v>
      </c>
      <c r="T8996">
        <v>0.3048919141292572</v>
      </c>
      <c r="U8996">
        <v>0.49323448538780212</v>
      </c>
      <c r="V8996">
        <v>0.58360648155212402</v>
      </c>
    </row>
    <row r="8997" spans="1:22" x14ac:dyDescent="0.25">
      <c r="A8997" t="s">
        <v>100</v>
      </c>
      <c r="B8997" t="s">
        <v>86</v>
      </c>
      <c r="C8997" t="s">
        <v>101</v>
      </c>
      <c r="D8997" t="s">
        <v>65</v>
      </c>
      <c r="E8997" t="s">
        <v>90</v>
      </c>
      <c r="F8997" t="s">
        <v>43</v>
      </c>
      <c r="G8997">
        <v>265</v>
      </c>
      <c r="H8997">
        <v>4</v>
      </c>
      <c r="I8997">
        <f>IF(VLOOKUP(Data!$A8997,summermonths, 2, FALSE) = 1, VLOOKUP(Data!$H8997,rateblocks, 2, FALSE), VLOOKUP(Data!H8997, rateblocks,3, FALSE))</f>
        <v>3</v>
      </c>
      <c r="J8997">
        <v>2.0513944625854492</v>
      </c>
      <c r="K8997">
        <v>2.0791416168212891</v>
      </c>
      <c r="L8997">
        <v>68.340248107910156</v>
      </c>
      <c r="M8997">
        <v>2.7747150510549545E-2</v>
      </c>
      <c r="N8997">
        <v>0.21833398938179016</v>
      </c>
      <c r="O8997">
        <v>4.7669731080532074E-2</v>
      </c>
      <c r="P8997">
        <v>-0.33138030767440796</v>
      </c>
      <c r="Q8997">
        <v>-0.25205910205841064</v>
      </c>
      <c r="R8997">
        <v>-8.6747303605079651E-2</v>
      </c>
      <c r="S8997">
        <v>2.7747150510549545E-2</v>
      </c>
      <c r="T8997">
        <v>0.14224161207675934</v>
      </c>
      <c r="U8997">
        <v>0.30755341053009033</v>
      </c>
      <c r="V8997">
        <v>0.38687461614608765</v>
      </c>
    </row>
    <row r="8998" spans="1:22" x14ac:dyDescent="0.25">
      <c r="A8998" t="s">
        <v>100</v>
      </c>
      <c r="B8998" t="s">
        <v>86</v>
      </c>
      <c r="C8998" t="s">
        <v>102</v>
      </c>
      <c r="D8998" t="s">
        <v>71</v>
      </c>
      <c r="E8998" t="s">
        <v>90</v>
      </c>
      <c r="F8998" t="s">
        <v>43</v>
      </c>
      <c r="G8998">
        <v>265</v>
      </c>
      <c r="H8998">
        <v>18</v>
      </c>
      <c r="I8998">
        <f>IF(VLOOKUP(Data!$A8998,summermonths, 2, FALSE) = 1, VLOOKUP(Data!$H8998,rateblocks, 2, FALSE), VLOOKUP(Data!H8998, rateblocks,3, FALSE))</f>
        <v>1</v>
      </c>
      <c r="J8998">
        <v>2.3516685962677002</v>
      </c>
      <c r="K8998">
        <v>2.2332262992858887</v>
      </c>
      <c r="L8998">
        <v>79.901885986328125</v>
      </c>
      <c r="M8998">
        <v>-0.11844208836555481</v>
      </c>
      <c r="N8998">
        <v>0.58148372173309326</v>
      </c>
      <c r="O8998">
        <v>0.33812332153320313</v>
      </c>
      <c r="P8998">
        <v>-1.0748976469039917</v>
      </c>
      <c r="Q8998">
        <v>-0.86364346742630005</v>
      </c>
      <c r="R8998">
        <v>-0.42337244749069214</v>
      </c>
      <c r="S8998">
        <v>-0.11844208836555481</v>
      </c>
      <c r="T8998">
        <v>0.18648827075958252</v>
      </c>
      <c r="U8998">
        <v>0.62675929069519043</v>
      </c>
      <c r="V8998">
        <v>0.83801352977752686</v>
      </c>
    </row>
    <row r="8999" spans="1:22" x14ac:dyDescent="0.25">
      <c r="A8999" t="s">
        <v>122</v>
      </c>
      <c r="B8999" t="s">
        <v>86</v>
      </c>
      <c r="C8999" t="s">
        <v>102</v>
      </c>
      <c r="D8999" t="s">
        <v>106</v>
      </c>
      <c r="E8999" t="s">
        <v>90</v>
      </c>
      <c r="F8999" t="s">
        <v>43</v>
      </c>
      <c r="G8999">
        <v>265</v>
      </c>
      <c r="H8999">
        <v>1</v>
      </c>
      <c r="I8999">
        <f>IF(VLOOKUP(Data!$A8999,summermonths, 2, FALSE) = 1, VLOOKUP(Data!$H8999,rateblocks, 2, FALSE), VLOOKUP(Data!H8999, rateblocks,3, FALSE))</f>
        <v>3</v>
      </c>
      <c r="J8999">
        <v>1.9830284118652344</v>
      </c>
      <c r="K8999">
        <v>2.0185661315917969</v>
      </c>
      <c r="L8999">
        <v>41.909435272216797</v>
      </c>
      <c r="M8999">
        <v>3.5537593066692352E-2</v>
      </c>
      <c r="N8999">
        <v>0.21016973257064819</v>
      </c>
      <c r="O8999">
        <v>4.4171314686536789E-2</v>
      </c>
      <c r="P8999">
        <v>-0.31016084551811218</v>
      </c>
      <c r="Q8999">
        <v>-0.23380576074123383</v>
      </c>
      <c r="R8999">
        <v>-7.4675522744655609E-2</v>
      </c>
      <c r="S8999">
        <v>3.5537593066692352E-2</v>
      </c>
      <c r="T8999">
        <v>0.14575070142745972</v>
      </c>
      <c r="U8999">
        <v>0.30488094687461853</v>
      </c>
      <c r="V8999">
        <v>0.38123604655265808</v>
      </c>
    </row>
    <row r="9000" spans="1:22" x14ac:dyDescent="0.25">
      <c r="A9000" t="s">
        <v>124</v>
      </c>
      <c r="B9000" t="s">
        <v>86</v>
      </c>
      <c r="C9000" t="s">
        <v>101</v>
      </c>
      <c r="D9000" t="s">
        <v>108</v>
      </c>
      <c r="E9000" t="s">
        <v>90</v>
      </c>
      <c r="F9000" t="s">
        <v>43</v>
      </c>
      <c r="G9000">
        <v>265</v>
      </c>
      <c r="H9000">
        <v>3</v>
      </c>
      <c r="I9000">
        <f>IF(VLOOKUP(Data!$A9000,summermonths, 2, FALSE) = 1, VLOOKUP(Data!$H9000,rateblocks, 2, FALSE), VLOOKUP(Data!H9000, rateblocks,3, FALSE))</f>
        <v>3</v>
      </c>
      <c r="J9000">
        <v>1.9312231540679932</v>
      </c>
      <c r="K9000">
        <v>1.9557080268859863</v>
      </c>
      <c r="L9000">
        <v>56.607009887695313</v>
      </c>
      <c r="M9000">
        <v>2.4484839290380478E-2</v>
      </c>
      <c r="N9000">
        <v>0.10562823712825775</v>
      </c>
      <c r="O9000">
        <v>1.115732453763485E-2</v>
      </c>
      <c r="P9000">
        <v>-0.14925815165042877</v>
      </c>
      <c r="Q9000">
        <v>-0.1108831912279129</v>
      </c>
      <c r="R9000">
        <v>-3.0906662344932556E-2</v>
      </c>
      <c r="S9000">
        <v>2.4484839290380478E-2</v>
      </c>
      <c r="T9000">
        <v>7.9876340925693512E-2</v>
      </c>
      <c r="U9000">
        <v>0.15985287725925446</v>
      </c>
      <c r="V9000">
        <v>0.19822782278060913</v>
      </c>
    </row>
    <row r="9001" spans="1:22" x14ac:dyDescent="0.25">
      <c r="A9001" t="s">
        <v>122</v>
      </c>
      <c r="B9001" t="s">
        <v>86</v>
      </c>
      <c r="C9001" t="s">
        <v>102</v>
      </c>
      <c r="D9001" t="s">
        <v>106</v>
      </c>
      <c r="E9001" t="s">
        <v>90</v>
      </c>
      <c r="F9001" t="s">
        <v>43</v>
      </c>
      <c r="G9001">
        <v>265</v>
      </c>
      <c r="H9001">
        <v>2</v>
      </c>
      <c r="I9001">
        <f>IF(VLOOKUP(Data!$A9001,summermonths, 2, FALSE) = 1, VLOOKUP(Data!$H9001,rateblocks, 2, FALSE), VLOOKUP(Data!H9001, rateblocks,3, FALSE))</f>
        <v>3</v>
      </c>
      <c r="J9001">
        <v>1.9248796701431274</v>
      </c>
      <c r="K9001">
        <v>1.9959244728088379</v>
      </c>
      <c r="L9001">
        <v>41.954715728759766</v>
      </c>
      <c r="M9001">
        <v>7.1044899523258209E-2</v>
      </c>
      <c r="N9001">
        <v>0.21342399716377258</v>
      </c>
      <c r="O9001">
        <v>4.5549802482128143E-2</v>
      </c>
      <c r="P9001">
        <v>-0.28000634908676147</v>
      </c>
      <c r="Q9001">
        <v>-0.20246896147727966</v>
      </c>
      <c r="R9001">
        <v>-4.0874753147363663E-2</v>
      </c>
      <c r="S9001">
        <v>7.1044899523258209E-2</v>
      </c>
      <c r="T9001">
        <v>0.18296454846858978</v>
      </c>
      <c r="U9001">
        <v>0.34455874562263489</v>
      </c>
      <c r="V9001">
        <v>0.4220961332321167</v>
      </c>
    </row>
    <row r="9002" spans="1:22" x14ac:dyDescent="0.25">
      <c r="A9002" t="s">
        <v>97</v>
      </c>
      <c r="B9002" t="s">
        <v>86</v>
      </c>
      <c r="C9002" t="s">
        <v>101</v>
      </c>
      <c r="D9002" t="s">
        <v>62</v>
      </c>
      <c r="E9002" t="s">
        <v>90</v>
      </c>
      <c r="F9002" t="s">
        <v>43</v>
      </c>
      <c r="G9002">
        <v>265</v>
      </c>
      <c r="H9002">
        <v>3</v>
      </c>
      <c r="I9002">
        <f>IF(VLOOKUP(Data!$A9002,summermonths, 2, FALSE) = 1, VLOOKUP(Data!$H9002,rateblocks, 2, FALSE), VLOOKUP(Data!H9002, rateblocks,3, FALSE))</f>
        <v>3</v>
      </c>
      <c r="J9002">
        <v>2.0558297634124756</v>
      </c>
      <c r="K9002">
        <v>2.0656783580780029</v>
      </c>
      <c r="L9002">
        <v>67.669563293457031</v>
      </c>
      <c r="M9002">
        <v>9.8486393690109253E-3</v>
      </c>
      <c r="N9002">
        <v>0.16695448756217957</v>
      </c>
      <c r="O9002">
        <v>2.7873801067471504E-2</v>
      </c>
      <c r="P9002">
        <v>-0.26476705074310303</v>
      </c>
      <c r="Q9002">
        <v>-0.20411214232444763</v>
      </c>
      <c r="R9002">
        <v>-7.770238071680069E-2</v>
      </c>
      <c r="S9002">
        <v>9.8486393690109253E-3</v>
      </c>
      <c r="T9002">
        <v>9.739965945482254E-2</v>
      </c>
      <c r="U9002">
        <v>0.22380942106246948</v>
      </c>
      <c r="V9002">
        <v>0.28446432948112488</v>
      </c>
    </row>
    <row r="9003" spans="1:22" x14ac:dyDescent="0.25">
      <c r="A9003" t="s">
        <v>97</v>
      </c>
      <c r="B9003" t="s">
        <v>86</v>
      </c>
      <c r="C9003" t="s">
        <v>102</v>
      </c>
      <c r="D9003" t="s">
        <v>68</v>
      </c>
      <c r="E9003" t="s">
        <v>90</v>
      </c>
      <c r="F9003" t="s">
        <v>43</v>
      </c>
      <c r="G9003">
        <v>265</v>
      </c>
      <c r="H9003">
        <v>10</v>
      </c>
      <c r="I9003">
        <f>IF(VLOOKUP(Data!$A9003,summermonths, 2, FALSE) = 1, VLOOKUP(Data!$H9003,rateblocks, 2, FALSE), VLOOKUP(Data!H9003, rateblocks,3, FALSE))</f>
        <v>2</v>
      </c>
      <c r="J9003">
        <v>1.7031900882720947</v>
      </c>
      <c r="K9003">
        <v>1.7952264547348022</v>
      </c>
      <c r="L9003">
        <v>73.5660400390625</v>
      </c>
      <c r="M9003">
        <v>9.203629195690155E-2</v>
      </c>
      <c r="N9003">
        <v>0.2859518826007843</v>
      </c>
      <c r="O9003">
        <v>8.1768475472927094E-2</v>
      </c>
      <c r="P9003">
        <v>-0.37831270694732666</v>
      </c>
      <c r="Q9003">
        <v>-0.27442580461502075</v>
      </c>
      <c r="R9003">
        <v>-5.7917021214962006E-2</v>
      </c>
      <c r="S9003">
        <v>9.203629195690155E-2</v>
      </c>
      <c r="T9003">
        <v>0.2419896125793457</v>
      </c>
      <c r="U9003">
        <v>0.45849838852882385</v>
      </c>
      <c r="V9003">
        <v>0.56238526105880737</v>
      </c>
    </row>
    <row r="9004" spans="1:22" x14ac:dyDescent="0.25">
      <c r="A9004" t="s">
        <v>124</v>
      </c>
      <c r="B9004" t="s">
        <v>86</v>
      </c>
      <c r="C9004" t="s">
        <v>101</v>
      </c>
      <c r="D9004" t="s">
        <v>108</v>
      </c>
      <c r="E9004" t="s">
        <v>90</v>
      </c>
      <c r="F9004" t="s">
        <v>43</v>
      </c>
      <c r="G9004">
        <v>265</v>
      </c>
      <c r="H9004">
        <v>15</v>
      </c>
      <c r="I9004">
        <f>IF(VLOOKUP(Data!$A9004,summermonths, 2, FALSE) = 1, VLOOKUP(Data!$H9004,rateblocks, 2, FALSE), VLOOKUP(Data!H9004, rateblocks,3, FALSE))</f>
        <v>2</v>
      </c>
      <c r="J9004">
        <v>1.5721039772033691</v>
      </c>
      <c r="K9004">
        <v>1.8247915506362915</v>
      </c>
      <c r="L9004">
        <v>72.802696228027344</v>
      </c>
      <c r="M9004">
        <v>0.25268757343292236</v>
      </c>
      <c r="N9004">
        <v>0.16827304661273956</v>
      </c>
      <c r="O9004">
        <v>2.8315817937254906E-2</v>
      </c>
      <c r="P9004">
        <v>-2.4096958339214325E-2</v>
      </c>
      <c r="Q9004">
        <v>3.7036988884210587E-2</v>
      </c>
      <c r="R9004">
        <v>0.16444510221481323</v>
      </c>
      <c r="S9004">
        <v>0.25268757343292236</v>
      </c>
      <c r="T9004">
        <v>0.34093004465103149</v>
      </c>
      <c r="U9004">
        <v>0.46833816170692444</v>
      </c>
      <c r="V9004">
        <v>0.52947211265563965</v>
      </c>
    </row>
    <row r="9005" spans="1:22" x14ac:dyDescent="0.25">
      <c r="A9005" t="s">
        <v>125</v>
      </c>
      <c r="B9005" t="s">
        <v>86</v>
      </c>
      <c r="C9005" t="s">
        <v>101</v>
      </c>
      <c r="D9005" t="s">
        <v>110</v>
      </c>
      <c r="E9005" t="s">
        <v>90</v>
      </c>
      <c r="F9005" t="s">
        <v>43</v>
      </c>
      <c r="G9005">
        <v>265</v>
      </c>
      <c r="H9005">
        <v>12</v>
      </c>
      <c r="I9005">
        <f>IF(VLOOKUP(Data!$A9005,summermonths, 2, FALSE) = 1, VLOOKUP(Data!$H9005,rateblocks, 2, FALSE), VLOOKUP(Data!H9005, rateblocks,3, FALSE))</f>
        <v>2</v>
      </c>
      <c r="J9005">
        <v>1.5883195400238037</v>
      </c>
      <c r="K9005">
        <v>1.7354099750518799</v>
      </c>
      <c r="L9005">
        <v>70.272209167480469</v>
      </c>
      <c r="M9005">
        <v>0.14709043502807617</v>
      </c>
      <c r="N9005">
        <v>0.13834452629089355</v>
      </c>
      <c r="O9005">
        <v>1.9139207899570465E-2</v>
      </c>
      <c r="P9005">
        <v>-8.046606183052063E-2</v>
      </c>
      <c r="Q9005">
        <v>-3.020520880818367E-2</v>
      </c>
      <c r="R9005">
        <v>7.4542492628097534E-2</v>
      </c>
      <c r="S9005">
        <v>0.14709043502807617</v>
      </c>
      <c r="T9005">
        <v>0.21963837742805481</v>
      </c>
      <c r="U9005">
        <v>0.32438609004020691</v>
      </c>
      <c r="V9005">
        <v>0.37464693188667297</v>
      </c>
    </row>
    <row r="9006" spans="1:22" x14ac:dyDescent="0.25">
      <c r="A9006" t="s">
        <v>98</v>
      </c>
      <c r="B9006" t="s">
        <v>86</v>
      </c>
      <c r="C9006" t="s">
        <v>102</v>
      </c>
      <c r="D9006" t="s">
        <v>69</v>
      </c>
      <c r="E9006" t="s">
        <v>90</v>
      </c>
      <c r="F9006" t="s">
        <v>43</v>
      </c>
      <c r="G9006">
        <v>265</v>
      </c>
      <c r="H9006">
        <v>7</v>
      </c>
      <c r="I9006">
        <f>IF(VLOOKUP(Data!$A9006,summermonths, 2, FALSE) = 1, VLOOKUP(Data!$H9006,rateblocks, 2, FALSE), VLOOKUP(Data!H9006, rateblocks,3, FALSE))</f>
        <v>2</v>
      </c>
      <c r="J9006">
        <v>2.282930850982666</v>
      </c>
      <c r="K9006">
        <v>1.9124792814254761</v>
      </c>
      <c r="L9006">
        <v>72.709434509277344</v>
      </c>
      <c r="M9006">
        <v>-0.37045156955718994</v>
      </c>
      <c r="N9006">
        <v>0.60466307401657104</v>
      </c>
      <c r="O9006">
        <v>0.36561742424964905</v>
      </c>
      <c r="P9006">
        <v>-1.3650338649749756</v>
      </c>
      <c r="Q9006">
        <v>-1.1453584432601929</v>
      </c>
      <c r="R9006">
        <v>-0.68753719329833984</v>
      </c>
      <c r="S9006">
        <v>-0.37045156955718994</v>
      </c>
      <c r="T9006">
        <v>-5.3365942090749741E-2</v>
      </c>
      <c r="U9006">
        <v>0.40445533394813538</v>
      </c>
      <c r="V9006">
        <v>0.62413066625595093</v>
      </c>
    </row>
    <row r="9007" spans="1:22" x14ac:dyDescent="0.25">
      <c r="A9007" t="s">
        <v>125</v>
      </c>
      <c r="B9007" t="s">
        <v>86</v>
      </c>
      <c r="C9007" t="s">
        <v>102</v>
      </c>
      <c r="D9007" t="s">
        <v>109</v>
      </c>
      <c r="E9007" t="s">
        <v>90</v>
      </c>
      <c r="F9007" t="s">
        <v>43</v>
      </c>
      <c r="G9007">
        <v>265</v>
      </c>
      <c r="H9007">
        <v>1</v>
      </c>
      <c r="I9007">
        <f>IF(VLOOKUP(Data!$A9007,summermonths, 2, FALSE) = 1, VLOOKUP(Data!$H9007,rateblocks, 2, FALSE), VLOOKUP(Data!H9007, rateblocks,3, FALSE))</f>
        <v>3</v>
      </c>
      <c r="J9007">
        <v>2.0088598728179932</v>
      </c>
      <c r="K9007">
        <v>2.0379621982574463</v>
      </c>
      <c r="L9007">
        <v>63.415092468261719</v>
      </c>
      <c r="M9007">
        <v>2.9102325439453125E-2</v>
      </c>
      <c r="N9007">
        <v>0.16346439719200134</v>
      </c>
      <c r="O9007">
        <v>2.672060951590538E-2</v>
      </c>
      <c r="P9007">
        <v>-0.23977267742156982</v>
      </c>
      <c r="Q9007">
        <v>-0.18038572371006012</v>
      </c>
      <c r="R9007">
        <v>-5.6618489325046539E-2</v>
      </c>
      <c r="S9007">
        <v>2.9102325439453125E-2</v>
      </c>
      <c r="T9007">
        <v>0.11482314020395279</v>
      </c>
      <c r="U9007">
        <v>0.23859037458896637</v>
      </c>
      <c r="V9007">
        <v>0.29797732830047607</v>
      </c>
    </row>
    <row r="9008" spans="1:22" x14ac:dyDescent="0.25">
      <c r="A9008" t="s">
        <v>123</v>
      </c>
      <c r="B9008" t="s">
        <v>86</v>
      </c>
      <c r="C9008" t="s">
        <v>102</v>
      </c>
      <c r="D9008" t="s">
        <v>112</v>
      </c>
      <c r="E9008" t="s">
        <v>90</v>
      </c>
      <c r="F9008" t="s">
        <v>43</v>
      </c>
      <c r="G9008">
        <v>265</v>
      </c>
      <c r="H9008">
        <v>3</v>
      </c>
      <c r="I9008">
        <f>IF(VLOOKUP(Data!$A9008,summermonths, 2, FALSE) = 1, VLOOKUP(Data!$H9008,rateblocks, 2, FALSE), VLOOKUP(Data!H9008, rateblocks,3, FALSE))</f>
        <v>3</v>
      </c>
      <c r="J9008">
        <v>1.9404559135437012</v>
      </c>
      <c r="K9008">
        <v>2.0027546882629395</v>
      </c>
      <c r="L9008">
        <v>58.592453002929688</v>
      </c>
      <c r="M9008">
        <v>6.229882687330246E-2</v>
      </c>
      <c r="N9008">
        <v>0.16435310244560242</v>
      </c>
      <c r="O9008">
        <v>2.7011942118406296E-2</v>
      </c>
      <c r="P9008">
        <v>-0.20803797245025635</v>
      </c>
      <c r="Q9008">
        <v>-0.14832815527915955</v>
      </c>
      <c r="R9008">
        <v>-2.3888023570179939E-2</v>
      </c>
      <c r="S9008">
        <v>6.229882687330246E-2</v>
      </c>
      <c r="T9008">
        <v>0.14848567545413971</v>
      </c>
      <c r="U9008">
        <v>0.27292579412460327</v>
      </c>
      <c r="V9008">
        <v>0.33263561129570007</v>
      </c>
    </row>
    <row r="9009" spans="1:22" x14ac:dyDescent="0.25">
      <c r="A9009" t="s">
        <v>100</v>
      </c>
      <c r="B9009" t="s">
        <v>86</v>
      </c>
      <c r="C9009" t="s">
        <v>102</v>
      </c>
      <c r="D9009" t="s">
        <v>71</v>
      </c>
      <c r="E9009" t="s">
        <v>90</v>
      </c>
      <c r="F9009" t="s">
        <v>43</v>
      </c>
      <c r="G9009">
        <v>265</v>
      </c>
      <c r="H9009">
        <v>16</v>
      </c>
      <c r="I9009">
        <f>IF(VLOOKUP(Data!$A9009,summermonths, 2, FALSE) = 1, VLOOKUP(Data!$H9009,rateblocks, 2, FALSE), VLOOKUP(Data!H9009, rateblocks,3, FALSE))</f>
        <v>1</v>
      </c>
      <c r="J9009">
        <v>2.5412361621856689</v>
      </c>
      <c r="K9009">
        <v>2.2293961048126221</v>
      </c>
      <c r="L9009">
        <v>82.943397521972656</v>
      </c>
      <c r="M9009">
        <v>-0.31183984875679016</v>
      </c>
      <c r="N9009">
        <v>0.56245863437652588</v>
      </c>
      <c r="O9009">
        <v>0.31635972857475281</v>
      </c>
      <c r="P9009">
        <v>-1.2370020151138306</v>
      </c>
      <c r="Q9009">
        <v>-1.032659649848938</v>
      </c>
      <c r="R9009">
        <v>-0.60679346323013306</v>
      </c>
      <c r="S9009">
        <v>-0.31183984875679016</v>
      </c>
      <c r="T9009">
        <v>-1.6886252909898758E-2</v>
      </c>
      <c r="U9009">
        <v>0.40897989273071289</v>
      </c>
      <c r="V9009">
        <v>0.61332225799560547</v>
      </c>
    </row>
    <row r="9010" spans="1:22" x14ac:dyDescent="0.25">
      <c r="A9010" t="s">
        <v>99</v>
      </c>
      <c r="B9010" t="s">
        <v>86</v>
      </c>
      <c r="C9010" t="s">
        <v>101</v>
      </c>
      <c r="D9010" t="s">
        <v>64</v>
      </c>
      <c r="E9010" t="s">
        <v>90</v>
      </c>
      <c r="F9010" t="s">
        <v>43</v>
      </c>
      <c r="G9010">
        <v>265</v>
      </c>
      <c r="H9010">
        <v>1</v>
      </c>
      <c r="I9010">
        <f>IF(VLOOKUP(Data!$A9010,summermonths, 2, FALSE) = 1, VLOOKUP(Data!$H9010,rateblocks, 2, FALSE), VLOOKUP(Data!H9010, rateblocks,3, FALSE))</f>
        <v>3</v>
      </c>
      <c r="J9010">
        <v>2.2744643688201904</v>
      </c>
      <c r="K9010">
        <v>2.1853466033935547</v>
      </c>
      <c r="L9010">
        <v>71.341957092285156</v>
      </c>
      <c r="M9010">
        <v>-8.9117705821990967E-2</v>
      </c>
      <c r="N9010">
        <v>0.25623422861099243</v>
      </c>
      <c r="O9010">
        <v>6.5655976533889771E-2</v>
      </c>
      <c r="P9010">
        <v>-0.5105854868888855</v>
      </c>
      <c r="Q9010">
        <v>-0.41749507188796997</v>
      </c>
      <c r="R9010">
        <v>-0.22348706424236298</v>
      </c>
      <c r="S9010">
        <v>-8.9117705821990967E-2</v>
      </c>
      <c r="T9010">
        <v>4.5251656323671341E-2</v>
      </c>
      <c r="U9010">
        <v>0.23925967514514923</v>
      </c>
      <c r="V9010">
        <v>0.33235010504722595</v>
      </c>
    </row>
    <row r="9011" spans="1:22" x14ac:dyDescent="0.25">
      <c r="A9011" t="s">
        <v>100</v>
      </c>
      <c r="B9011" t="s">
        <v>86</v>
      </c>
      <c r="C9011" t="s">
        <v>101</v>
      </c>
      <c r="D9011" t="s">
        <v>65</v>
      </c>
      <c r="E9011" t="s">
        <v>90</v>
      </c>
      <c r="F9011" t="s">
        <v>43</v>
      </c>
      <c r="G9011">
        <v>265</v>
      </c>
      <c r="H9011">
        <v>24</v>
      </c>
      <c r="I9011">
        <f>IF(VLOOKUP(Data!$A9011,summermonths, 2, FALSE) = 1, VLOOKUP(Data!$H9011,rateblocks, 2, FALSE), VLOOKUP(Data!H9011, rateblocks,3, FALSE))</f>
        <v>3</v>
      </c>
      <c r="J9011">
        <v>2.2598655223846436</v>
      </c>
      <c r="K9011">
        <v>2.257347583770752</v>
      </c>
      <c r="L9011">
        <v>71.165695190429687</v>
      </c>
      <c r="M9011">
        <v>-2.5179828517138958E-3</v>
      </c>
      <c r="N9011">
        <v>0.24087755382061005</v>
      </c>
      <c r="O9011">
        <v>5.8021996170282364E-2</v>
      </c>
      <c r="P9011">
        <v>-0.39872631430625916</v>
      </c>
      <c r="Q9011">
        <v>-0.31121498346328735</v>
      </c>
      <c r="R9011">
        <v>-0.12883429229259491</v>
      </c>
      <c r="S9011">
        <v>-2.5179828517138958E-3</v>
      </c>
      <c r="T9011">
        <v>0.12379833310842514</v>
      </c>
      <c r="U9011">
        <v>0.30617901682853699</v>
      </c>
      <c r="V9011">
        <v>0.39369034767150879</v>
      </c>
    </row>
    <row r="9012" spans="1:22" x14ac:dyDescent="0.25">
      <c r="A9012" t="s">
        <v>97</v>
      </c>
      <c r="B9012" t="s">
        <v>86</v>
      </c>
      <c r="C9012" t="s">
        <v>102</v>
      </c>
      <c r="D9012" t="s">
        <v>68</v>
      </c>
      <c r="E9012" t="s">
        <v>90</v>
      </c>
      <c r="F9012" t="s">
        <v>43</v>
      </c>
      <c r="G9012">
        <v>265</v>
      </c>
      <c r="H9012">
        <v>24</v>
      </c>
      <c r="I9012">
        <f>IF(VLOOKUP(Data!$A9012,summermonths, 2, FALSE) = 1, VLOOKUP(Data!$H9012,rateblocks, 2, FALSE), VLOOKUP(Data!H9012, rateblocks,3, FALSE))</f>
        <v>3</v>
      </c>
      <c r="J9012">
        <v>2.0809769630432129</v>
      </c>
      <c r="K9012">
        <v>2.2551321983337402</v>
      </c>
      <c r="L9012">
        <v>70.256607055664063</v>
      </c>
      <c r="M9012">
        <v>0.17415514588356018</v>
      </c>
      <c r="N9012">
        <v>0.19902509450912476</v>
      </c>
      <c r="O9012">
        <v>3.9610989391803741E-2</v>
      </c>
      <c r="P9012">
        <v>-0.15321199595928192</v>
      </c>
      <c r="Q9012">
        <v>-8.0905772745609283E-2</v>
      </c>
      <c r="R9012">
        <v>6.9786287844181061E-2</v>
      </c>
      <c r="S9012">
        <v>0.17415514588356018</v>
      </c>
      <c r="T9012">
        <v>0.2785240113735199</v>
      </c>
      <c r="U9012">
        <v>0.42921605706214905</v>
      </c>
      <c r="V9012">
        <v>0.50152230262756348</v>
      </c>
    </row>
    <row r="9013" spans="1:22" x14ac:dyDescent="0.25">
      <c r="A9013" t="s">
        <v>98</v>
      </c>
      <c r="B9013" t="s">
        <v>86</v>
      </c>
      <c r="C9013" t="s">
        <v>101</v>
      </c>
      <c r="D9013" t="s">
        <v>63</v>
      </c>
      <c r="E9013" t="s">
        <v>90</v>
      </c>
      <c r="F9013" t="s">
        <v>43</v>
      </c>
      <c r="G9013">
        <v>265</v>
      </c>
      <c r="H9013">
        <v>6</v>
      </c>
      <c r="I9013">
        <f>IF(VLOOKUP(Data!$A9013,summermonths, 2, FALSE) = 1, VLOOKUP(Data!$H9013,rateblocks, 2, FALSE), VLOOKUP(Data!H9013, rateblocks,3, FALSE))</f>
        <v>3</v>
      </c>
      <c r="J9013">
        <v>2.4182541370391846</v>
      </c>
      <c r="K9013">
        <v>2.0802340507507324</v>
      </c>
      <c r="L9013">
        <v>68.585441589355469</v>
      </c>
      <c r="M9013">
        <v>-0.3380202054977417</v>
      </c>
      <c r="N9013">
        <v>0.38215401768684387</v>
      </c>
      <c r="O9013">
        <v>0.14604169130325317</v>
      </c>
      <c r="P9013">
        <v>-0.96660763025283813</v>
      </c>
      <c r="Q9013">
        <v>-0.82777029275894165</v>
      </c>
      <c r="R9013">
        <v>-0.53842198848724365</v>
      </c>
      <c r="S9013">
        <v>-0.3380202054977417</v>
      </c>
      <c r="T9013">
        <v>-0.13761843740940094</v>
      </c>
      <c r="U9013">
        <v>0.15172986686229706</v>
      </c>
      <c r="V9013">
        <v>0.29056721925735474</v>
      </c>
    </row>
    <row r="9014" spans="1:22" x14ac:dyDescent="0.25">
      <c r="A9014" t="s">
        <v>97</v>
      </c>
      <c r="B9014" t="s">
        <v>86</v>
      </c>
      <c r="C9014" t="s">
        <v>102</v>
      </c>
      <c r="D9014" t="s">
        <v>68</v>
      </c>
      <c r="E9014" t="s">
        <v>90</v>
      </c>
      <c r="F9014" t="s">
        <v>43</v>
      </c>
      <c r="G9014">
        <v>265</v>
      </c>
      <c r="H9014">
        <v>13</v>
      </c>
      <c r="I9014">
        <f>IF(VLOOKUP(Data!$A9014,summermonths, 2, FALSE) = 1, VLOOKUP(Data!$H9014,rateblocks, 2, FALSE), VLOOKUP(Data!H9014, rateblocks,3, FALSE))</f>
        <v>1</v>
      </c>
      <c r="J9014">
        <v>1.9954942464828491</v>
      </c>
      <c r="K9014">
        <v>2.2622830867767334</v>
      </c>
      <c r="L9014">
        <v>78.184906005859375</v>
      </c>
      <c r="M9014">
        <v>0.26678872108459473</v>
      </c>
      <c r="N9014">
        <v>0.35373765230178833</v>
      </c>
      <c r="O9014">
        <v>0.12513032555580139</v>
      </c>
      <c r="P9014">
        <v>-0.31505793333053589</v>
      </c>
      <c r="Q9014">
        <v>-0.18654431402683258</v>
      </c>
      <c r="R9014">
        <v>8.1288516521453857E-2</v>
      </c>
      <c r="S9014">
        <v>0.26678872108459473</v>
      </c>
      <c r="T9014">
        <v>0.4522889256477356</v>
      </c>
      <c r="U9014">
        <v>0.72012174129486084</v>
      </c>
      <c r="V9014">
        <v>0.84863537549972534</v>
      </c>
    </row>
    <row r="9015" spans="1:22" x14ac:dyDescent="0.25">
      <c r="A9015" t="s">
        <v>99</v>
      </c>
      <c r="B9015" t="s">
        <v>86</v>
      </c>
      <c r="C9015" t="s">
        <v>102</v>
      </c>
      <c r="D9015" t="s">
        <v>70</v>
      </c>
      <c r="E9015" t="s">
        <v>90</v>
      </c>
      <c r="F9015" t="s">
        <v>43</v>
      </c>
      <c r="G9015">
        <v>265</v>
      </c>
      <c r="H9015">
        <v>3</v>
      </c>
      <c r="I9015">
        <f>IF(VLOOKUP(Data!$A9015,summermonths, 2, FALSE) = 1, VLOOKUP(Data!$H9015,rateblocks, 2, FALSE), VLOOKUP(Data!H9015, rateblocks,3, FALSE))</f>
        <v>3</v>
      </c>
      <c r="J9015">
        <v>2.5541183948516846</v>
      </c>
      <c r="K9015">
        <v>2.2423772811889648</v>
      </c>
      <c r="L9015">
        <v>77.381134033203125</v>
      </c>
      <c r="M9015">
        <v>-0.31174114346504211</v>
      </c>
      <c r="N9015">
        <v>0.58551144599914551</v>
      </c>
      <c r="O9015">
        <v>0.34282365441322327</v>
      </c>
      <c r="P9015">
        <v>-1.2748217582702637</v>
      </c>
      <c r="Q9015">
        <v>-1.0621042251586914</v>
      </c>
      <c r="R9015">
        <v>-0.61878365278244019</v>
      </c>
      <c r="S9015">
        <v>-0.31174114346504211</v>
      </c>
      <c r="T9015">
        <v>-4.6986411325633526E-3</v>
      </c>
      <c r="U9015">
        <v>0.43862196803092957</v>
      </c>
      <c r="V9015">
        <v>0.65133947134017944</v>
      </c>
    </row>
    <row r="9016" spans="1:22" x14ac:dyDescent="0.25">
      <c r="A9016" t="s">
        <v>95</v>
      </c>
      <c r="B9016" t="s">
        <v>86</v>
      </c>
      <c r="C9016" t="s">
        <v>102</v>
      </c>
      <c r="D9016" t="s">
        <v>66</v>
      </c>
      <c r="E9016" t="s">
        <v>90</v>
      </c>
      <c r="F9016" t="s">
        <v>43</v>
      </c>
      <c r="G9016">
        <v>265</v>
      </c>
      <c r="H9016">
        <v>21</v>
      </c>
      <c r="I9016">
        <f>IF(VLOOKUP(Data!$A9016,summermonths, 2, FALSE) = 1, VLOOKUP(Data!$H9016,rateblocks, 2, FALSE), VLOOKUP(Data!H9016, rateblocks,3, FALSE))</f>
        <v>2</v>
      </c>
      <c r="J9016">
        <v>2.5116572380065918</v>
      </c>
      <c r="K9016">
        <v>2.6798300743103027</v>
      </c>
      <c r="L9016">
        <v>67.550941467285156</v>
      </c>
      <c r="M9016">
        <v>0.16817288100719452</v>
      </c>
      <c r="N9016">
        <v>0.37013483047485352</v>
      </c>
      <c r="O9016">
        <v>0.13699978590011597</v>
      </c>
      <c r="P9016">
        <v>-0.44064474105834961</v>
      </c>
      <c r="Q9016">
        <v>-0.30617398023605347</v>
      </c>
      <c r="R9016">
        <v>-2.59260144084692E-2</v>
      </c>
      <c r="S9016">
        <v>0.16817288100719452</v>
      </c>
      <c r="T9016">
        <v>0.36227178573608398</v>
      </c>
      <c r="U9016">
        <v>0.64251977205276489</v>
      </c>
      <c r="V9016">
        <v>0.77699047327041626</v>
      </c>
    </row>
    <row r="9017" spans="1:22" x14ac:dyDescent="0.25">
      <c r="A9017" t="s">
        <v>98</v>
      </c>
      <c r="B9017" t="s">
        <v>86</v>
      </c>
      <c r="C9017" t="s">
        <v>101</v>
      </c>
      <c r="D9017" t="s">
        <v>63</v>
      </c>
      <c r="E9017" t="s">
        <v>90</v>
      </c>
      <c r="F9017" t="s">
        <v>43</v>
      </c>
      <c r="G9017">
        <v>265</v>
      </c>
      <c r="H9017">
        <v>5</v>
      </c>
      <c r="I9017">
        <f>IF(VLOOKUP(Data!$A9017,summermonths, 2, FALSE) = 1, VLOOKUP(Data!$H9017,rateblocks, 2, FALSE), VLOOKUP(Data!H9017, rateblocks,3, FALSE))</f>
        <v>3</v>
      </c>
      <c r="J9017">
        <v>2.3349301815032959</v>
      </c>
      <c r="K9017">
        <v>2.0547478199005127</v>
      </c>
      <c r="L9017">
        <v>68.790115356445313</v>
      </c>
      <c r="M9017">
        <v>-0.28018254041671753</v>
      </c>
      <c r="N9017">
        <v>0.38009107112884521</v>
      </c>
      <c r="O9017">
        <v>0.14446921646595001</v>
      </c>
      <c r="P9017">
        <v>-0.90537673234939575</v>
      </c>
      <c r="Q9017">
        <v>-0.76728886365890503</v>
      </c>
      <c r="R9017">
        <v>-0.47950249910354614</v>
      </c>
      <c r="S9017">
        <v>-0.28018254041671753</v>
      </c>
      <c r="T9017">
        <v>-8.0862589180469513E-2</v>
      </c>
      <c r="U9017">
        <v>0.20692376792430878</v>
      </c>
      <c r="V9017">
        <v>0.34501162171363831</v>
      </c>
    </row>
    <row r="9018" spans="1:22" x14ac:dyDescent="0.25">
      <c r="A9018" t="s">
        <v>123</v>
      </c>
      <c r="B9018" t="s">
        <v>86</v>
      </c>
      <c r="C9018" t="s">
        <v>101</v>
      </c>
      <c r="D9018" t="s">
        <v>107</v>
      </c>
      <c r="E9018" t="s">
        <v>90</v>
      </c>
      <c r="F9018" t="s">
        <v>43</v>
      </c>
      <c r="G9018">
        <v>265</v>
      </c>
      <c r="H9018">
        <v>13</v>
      </c>
      <c r="I9018">
        <f>IF(VLOOKUP(Data!$A9018,summermonths, 2, FALSE) = 1, VLOOKUP(Data!$H9018,rateblocks, 2, FALSE), VLOOKUP(Data!H9018, rateblocks,3, FALSE))</f>
        <v>2</v>
      </c>
      <c r="J9018">
        <v>1.5040090084075928</v>
      </c>
      <c r="K9018">
        <v>1.6601102352142334</v>
      </c>
      <c r="L9018">
        <v>69.940414428710938</v>
      </c>
      <c r="M9018">
        <v>0.15610119700431824</v>
      </c>
      <c r="N9018">
        <v>0.1394856721162796</v>
      </c>
      <c r="O9018">
        <v>1.9456252455711365E-2</v>
      </c>
      <c r="P9018">
        <v>-7.3332317173480988E-2</v>
      </c>
      <c r="Q9018">
        <v>-2.2656884044408798E-2</v>
      </c>
      <c r="R9018">
        <v>8.2954838871955872E-2</v>
      </c>
      <c r="S9018">
        <v>0.15610119700431824</v>
      </c>
      <c r="T9018">
        <v>0.2292475551366806</v>
      </c>
      <c r="U9018">
        <v>0.33485928177833557</v>
      </c>
      <c r="V9018">
        <v>0.38553470373153687</v>
      </c>
    </row>
    <row r="9019" spans="1:22" x14ac:dyDescent="0.25">
      <c r="A9019" t="s">
        <v>100</v>
      </c>
      <c r="B9019" t="s">
        <v>86</v>
      </c>
      <c r="C9019" t="s">
        <v>102</v>
      </c>
      <c r="D9019" t="s">
        <v>71</v>
      </c>
      <c r="E9019" t="s">
        <v>90</v>
      </c>
      <c r="F9019" t="s">
        <v>43</v>
      </c>
      <c r="G9019">
        <v>265</v>
      </c>
      <c r="H9019">
        <v>20</v>
      </c>
      <c r="I9019">
        <f>IF(VLOOKUP(Data!$A9019,summermonths, 2, FALSE) = 1, VLOOKUP(Data!$H9019,rateblocks, 2, FALSE), VLOOKUP(Data!H9019, rateblocks,3, FALSE))</f>
        <v>2</v>
      </c>
      <c r="J9019">
        <v>2.9554331302642822</v>
      </c>
      <c r="K9019">
        <v>3.028207540512085</v>
      </c>
      <c r="L9019">
        <v>77.166038513183594</v>
      </c>
      <c r="M9019">
        <v>7.2774432599544525E-2</v>
      </c>
      <c r="N9019">
        <v>0.55839473009109497</v>
      </c>
      <c r="O9019">
        <v>0.31180468201637268</v>
      </c>
      <c r="P9019">
        <v>-0.84570318460464478</v>
      </c>
      <c r="Q9019">
        <v>-0.64283722639083862</v>
      </c>
      <c r="R9019">
        <v>-0.22004805505275726</v>
      </c>
      <c r="S9019">
        <v>7.2774432599544525E-2</v>
      </c>
      <c r="T9019">
        <v>0.36559692025184631</v>
      </c>
      <c r="U9019">
        <v>0.78838604688644409</v>
      </c>
      <c r="V9019">
        <v>0.99125200510025024</v>
      </c>
    </row>
    <row r="9020" spans="1:22" x14ac:dyDescent="0.25">
      <c r="A9020" t="s">
        <v>124</v>
      </c>
      <c r="B9020" t="s">
        <v>86</v>
      </c>
      <c r="C9020" t="s">
        <v>101</v>
      </c>
      <c r="D9020" t="s">
        <v>108</v>
      </c>
      <c r="E9020" t="s">
        <v>90</v>
      </c>
      <c r="F9020" t="s">
        <v>43</v>
      </c>
      <c r="G9020">
        <v>265</v>
      </c>
      <c r="H9020">
        <v>20</v>
      </c>
      <c r="I9020">
        <f>IF(VLOOKUP(Data!$A9020,summermonths, 2, FALSE) = 1, VLOOKUP(Data!$H9020,rateblocks, 2, FALSE), VLOOKUP(Data!H9020, rateblocks,3, FALSE))</f>
        <v>1</v>
      </c>
      <c r="J9020">
        <v>2.3434910774230957</v>
      </c>
      <c r="K9020">
        <v>2.4910907745361328</v>
      </c>
      <c r="L9020">
        <v>64.400535583496094</v>
      </c>
      <c r="M9020">
        <v>0.14759957790374756</v>
      </c>
      <c r="N9020">
        <v>0.14474363625049591</v>
      </c>
      <c r="O9020">
        <v>2.0950719714164734E-2</v>
      </c>
      <c r="P9020">
        <v>-9.0482518076896667E-2</v>
      </c>
      <c r="Q9020">
        <v>-3.7896856665611267E-2</v>
      </c>
      <c r="R9020">
        <v>7.169593870639801E-2</v>
      </c>
      <c r="S9020">
        <v>0.14759957790374756</v>
      </c>
      <c r="T9020">
        <v>0.22350321710109711</v>
      </c>
      <c r="U9020">
        <v>0.33309599757194519</v>
      </c>
      <c r="V9020">
        <v>0.38568165898323059</v>
      </c>
    </row>
    <row r="9021" spans="1:22" x14ac:dyDescent="0.25">
      <c r="A9021" t="s">
        <v>96</v>
      </c>
      <c r="B9021" t="s">
        <v>86</v>
      </c>
      <c r="C9021" t="s">
        <v>102</v>
      </c>
      <c r="D9021" t="s">
        <v>67</v>
      </c>
      <c r="E9021" t="s">
        <v>90</v>
      </c>
      <c r="F9021" t="s">
        <v>43</v>
      </c>
      <c r="G9021">
        <v>265</v>
      </c>
      <c r="H9021">
        <v>16</v>
      </c>
      <c r="I9021">
        <f>IF(VLOOKUP(Data!$A9021,summermonths, 2, FALSE) = 1, VLOOKUP(Data!$H9021,rateblocks, 2, FALSE), VLOOKUP(Data!H9021, rateblocks,3, FALSE))</f>
        <v>1</v>
      </c>
      <c r="J9021">
        <v>2.1380486488342285</v>
      </c>
      <c r="K9021">
        <v>2.0391886234283447</v>
      </c>
      <c r="L9021">
        <v>77.441513061523438</v>
      </c>
      <c r="M9021">
        <v>-9.8860032856464386E-2</v>
      </c>
      <c r="N9021">
        <v>0.35741397738456726</v>
      </c>
      <c r="O9021">
        <v>0.12774474918842316</v>
      </c>
      <c r="P9021">
        <v>-0.68675369024276733</v>
      </c>
      <c r="Q9021">
        <v>-0.55690449476242065</v>
      </c>
      <c r="R9021">
        <v>-0.28628811240196228</v>
      </c>
      <c r="S9021">
        <v>-9.8860032856464386E-2</v>
      </c>
      <c r="T9021">
        <v>8.8568039238452911E-2</v>
      </c>
      <c r="U9021">
        <v>0.35918441414833069</v>
      </c>
      <c r="V9021">
        <v>0.48903363943099976</v>
      </c>
    </row>
    <row r="9022" spans="1:22" x14ac:dyDescent="0.25">
      <c r="A9022" t="s">
        <v>125</v>
      </c>
      <c r="B9022" t="s">
        <v>86</v>
      </c>
      <c r="C9022" t="s">
        <v>101</v>
      </c>
      <c r="D9022" t="s">
        <v>110</v>
      </c>
      <c r="E9022" t="s">
        <v>90</v>
      </c>
      <c r="F9022" t="s">
        <v>43</v>
      </c>
      <c r="G9022">
        <v>265</v>
      </c>
      <c r="H9022">
        <v>14</v>
      </c>
      <c r="I9022">
        <f>IF(VLOOKUP(Data!$A9022,summermonths, 2, FALSE) = 1, VLOOKUP(Data!$H9022,rateblocks, 2, FALSE), VLOOKUP(Data!H9022, rateblocks,3, FALSE))</f>
        <v>2</v>
      </c>
      <c r="J9022">
        <v>1.6368614435195923</v>
      </c>
      <c r="K9022">
        <v>1.8515377044677734</v>
      </c>
      <c r="L9022">
        <v>71.1943359375</v>
      </c>
      <c r="M9022">
        <v>0.21467633545398712</v>
      </c>
      <c r="N9022">
        <v>0.1532650887966156</v>
      </c>
      <c r="O9022">
        <v>2.3490186780691147E-2</v>
      </c>
      <c r="P9022">
        <v>-3.7422303110361099E-2</v>
      </c>
      <c r="Q9022">
        <v>1.8259221687912941E-2</v>
      </c>
      <c r="R9022">
        <v>0.13430404663085938</v>
      </c>
      <c r="S9022">
        <v>0.21467633545398712</v>
      </c>
      <c r="T9022">
        <v>0.29504862427711487</v>
      </c>
      <c r="U9022">
        <v>0.41109344363212585</v>
      </c>
      <c r="V9022">
        <v>0.46677497029304504</v>
      </c>
    </row>
    <row r="9023" spans="1:22" x14ac:dyDescent="0.25">
      <c r="A9023" t="s">
        <v>124</v>
      </c>
      <c r="B9023" t="s">
        <v>86</v>
      </c>
      <c r="C9023" t="s">
        <v>101</v>
      </c>
      <c r="D9023" t="s">
        <v>108</v>
      </c>
      <c r="E9023" t="s">
        <v>90</v>
      </c>
      <c r="F9023" t="s">
        <v>43</v>
      </c>
      <c r="G9023">
        <v>265</v>
      </c>
      <c r="H9023">
        <v>2</v>
      </c>
      <c r="I9023">
        <f>IF(VLOOKUP(Data!$A9023,summermonths, 2, FALSE) = 1, VLOOKUP(Data!$H9023,rateblocks, 2, FALSE), VLOOKUP(Data!H9023, rateblocks,3, FALSE))</f>
        <v>3</v>
      </c>
      <c r="J9023">
        <v>1.9740077257156372</v>
      </c>
      <c r="K9023">
        <v>1.9818373918533325</v>
      </c>
      <c r="L9023">
        <v>57.519138336181641</v>
      </c>
      <c r="M9023">
        <v>7.8296633437275887E-3</v>
      </c>
      <c r="N9023">
        <v>0.10106523334980011</v>
      </c>
      <c r="O9023">
        <v>1.0214181616902351E-2</v>
      </c>
      <c r="P9023">
        <v>-0.15840785205364227</v>
      </c>
      <c r="Q9023">
        <v>-0.12169064581394196</v>
      </c>
      <c r="R9023">
        <v>-4.516899585723877E-2</v>
      </c>
      <c r="S9023">
        <v>7.8296633437275887E-3</v>
      </c>
      <c r="T9023">
        <v>6.0828324407339096E-2</v>
      </c>
      <c r="U9023">
        <v>0.13734997808933258</v>
      </c>
      <c r="V9023">
        <v>0.1740671843290329</v>
      </c>
    </row>
    <row r="9024" spans="1:22" x14ac:dyDescent="0.25">
      <c r="A9024" t="s">
        <v>96</v>
      </c>
      <c r="B9024" t="s">
        <v>86</v>
      </c>
      <c r="C9024" t="s">
        <v>101</v>
      </c>
      <c r="D9024" t="s">
        <v>61</v>
      </c>
      <c r="E9024" t="s">
        <v>90</v>
      </c>
      <c r="F9024" t="s">
        <v>43</v>
      </c>
      <c r="G9024">
        <v>265</v>
      </c>
      <c r="H9024">
        <v>15</v>
      </c>
      <c r="I9024">
        <f>IF(VLOOKUP(Data!$A9024,summermonths, 2, FALSE) = 1, VLOOKUP(Data!$H9024,rateblocks, 2, FALSE), VLOOKUP(Data!H9024, rateblocks,3, FALSE))</f>
        <v>1</v>
      </c>
      <c r="J9024">
        <v>1.6256130933761597</v>
      </c>
      <c r="K9024">
        <v>2.0180916786193848</v>
      </c>
      <c r="L9024">
        <v>73.752830505371094</v>
      </c>
      <c r="M9024">
        <v>0.39247867465019226</v>
      </c>
      <c r="N9024">
        <v>0.21375143527984619</v>
      </c>
      <c r="O9024">
        <v>4.5689675956964493E-2</v>
      </c>
      <c r="P9024">
        <v>4.0888849645853043E-2</v>
      </c>
      <c r="Q9024">
        <v>0.11854518949985504</v>
      </c>
      <c r="R9024">
        <v>0.28038731217384338</v>
      </c>
      <c r="S9024">
        <v>0.39247867465019226</v>
      </c>
      <c r="T9024">
        <v>0.50457000732421875</v>
      </c>
      <c r="U9024">
        <v>0.66641217470169067</v>
      </c>
      <c r="V9024">
        <v>0.74406850337982178</v>
      </c>
    </row>
    <row r="9025" spans="1:22" x14ac:dyDescent="0.25">
      <c r="A9025" t="s">
        <v>122</v>
      </c>
      <c r="B9025" t="s">
        <v>86</v>
      </c>
      <c r="C9025" t="s">
        <v>101</v>
      </c>
      <c r="D9025" t="s">
        <v>111</v>
      </c>
      <c r="E9025" t="s">
        <v>90</v>
      </c>
      <c r="F9025" t="s">
        <v>43</v>
      </c>
      <c r="G9025">
        <v>265</v>
      </c>
      <c r="H9025">
        <v>20</v>
      </c>
      <c r="I9025">
        <f>IF(VLOOKUP(Data!$A9025,summermonths, 2, FALSE) = 1, VLOOKUP(Data!$H9025,rateblocks, 2, FALSE), VLOOKUP(Data!H9025, rateblocks,3, FALSE))</f>
        <v>1</v>
      </c>
      <c r="J9025">
        <v>2.3234233856201172</v>
      </c>
      <c r="K9025">
        <v>2.4608128070831299</v>
      </c>
      <c r="L9025">
        <v>58.510566711425781</v>
      </c>
      <c r="M9025">
        <v>0.13738937675952911</v>
      </c>
      <c r="N9025">
        <v>0.12906236946582794</v>
      </c>
      <c r="O9025">
        <v>1.6657095402479172E-2</v>
      </c>
      <c r="P9025">
        <v>-7.4899330735206604E-2</v>
      </c>
      <c r="Q9025">
        <v>-2.801070548593998E-2</v>
      </c>
      <c r="R9025">
        <v>6.970900297164917E-2</v>
      </c>
      <c r="S9025">
        <v>0.13738937675952911</v>
      </c>
      <c r="T9025">
        <v>0.20506975054740906</v>
      </c>
      <c r="U9025">
        <v>0.30278944969177246</v>
      </c>
      <c r="V9025">
        <v>0.34967806935310364</v>
      </c>
    </row>
    <row r="9026" spans="1:22" x14ac:dyDescent="0.25">
      <c r="A9026" t="s">
        <v>98</v>
      </c>
      <c r="B9026" t="s">
        <v>86</v>
      </c>
      <c r="C9026" t="s">
        <v>101</v>
      </c>
      <c r="D9026" t="s">
        <v>63</v>
      </c>
      <c r="E9026" t="s">
        <v>90</v>
      </c>
      <c r="F9026" t="s">
        <v>43</v>
      </c>
      <c r="G9026">
        <v>265</v>
      </c>
      <c r="H9026">
        <v>11</v>
      </c>
      <c r="I9026">
        <f>IF(VLOOKUP(Data!$A9026,summermonths, 2, FALSE) = 1, VLOOKUP(Data!$H9026,rateblocks, 2, FALSE), VLOOKUP(Data!H9026, rateblocks,3, FALSE))</f>
        <v>2</v>
      </c>
      <c r="J9026">
        <v>2.202204704284668</v>
      </c>
      <c r="K9026">
        <v>2.0549297332763672</v>
      </c>
      <c r="L9026">
        <v>78.069000244140625</v>
      </c>
      <c r="M9026">
        <v>-0.14727503061294556</v>
      </c>
      <c r="N9026">
        <v>0.38367781043052673</v>
      </c>
      <c r="O9026">
        <v>0.14720866084098816</v>
      </c>
      <c r="P9026">
        <v>-0.77836889028549194</v>
      </c>
      <c r="Q9026">
        <v>-0.63897794485092163</v>
      </c>
      <c r="R9026">
        <v>-0.3484758734703064</v>
      </c>
      <c r="S9026">
        <v>-0.14727503061294556</v>
      </c>
      <c r="T9026">
        <v>5.3925808519124985E-2</v>
      </c>
      <c r="U9026">
        <v>0.34442785382270813</v>
      </c>
      <c r="V9026">
        <v>0.48381879925727844</v>
      </c>
    </row>
    <row r="9027" spans="1:22" x14ac:dyDescent="0.25">
      <c r="A9027" t="s">
        <v>96</v>
      </c>
      <c r="B9027" t="s">
        <v>86</v>
      </c>
      <c r="C9027" t="s">
        <v>101</v>
      </c>
      <c r="D9027" t="s">
        <v>61</v>
      </c>
      <c r="E9027" t="s">
        <v>90</v>
      </c>
      <c r="F9027" t="s">
        <v>43</v>
      </c>
      <c r="G9027">
        <v>265</v>
      </c>
      <c r="H9027">
        <v>18</v>
      </c>
      <c r="I9027">
        <f>IF(VLOOKUP(Data!$A9027,summermonths, 2, FALSE) = 1, VLOOKUP(Data!$H9027,rateblocks, 2, FALSE), VLOOKUP(Data!H9027, rateblocks,3, FALSE))</f>
        <v>1</v>
      </c>
      <c r="J9027">
        <v>1.6000181436538696</v>
      </c>
      <c r="K9027">
        <v>1.9149330854415894</v>
      </c>
      <c r="L9027">
        <v>71.451286315917969</v>
      </c>
      <c r="M9027">
        <v>0.3149150013923645</v>
      </c>
      <c r="N9027">
        <v>0.20037336647510529</v>
      </c>
      <c r="O9027">
        <v>4.0149487555027008E-2</v>
      </c>
      <c r="P9027">
        <v>-1.4669856987893581E-2</v>
      </c>
      <c r="Q9027">
        <v>5.8126199990510941E-2</v>
      </c>
      <c r="R9027">
        <v>0.2098391056060791</v>
      </c>
      <c r="S9027">
        <v>0.3149150013923645</v>
      </c>
      <c r="T9027">
        <v>0.4199908971786499</v>
      </c>
      <c r="U9027">
        <v>0.57170379161834717</v>
      </c>
      <c r="V9027">
        <v>0.64449983835220337</v>
      </c>
    </row>
    <row r="9028" spans="1:22" x14ac:dyDescent="0.25">
      <c r="A9028" t="s">
        <v>97</v>
      </c>
      <c r="B9028" t="s">
        <v>86</v>
      </c>
      <c r="C9028" t="s">
        <v>101</v>
      </c>
      <c r="D9028" t="s">
        <v>62</v>
      </c>
      <c r="E9028" t="s">
        <v>90</v>
      </c>
      <c r="F9028" t="s">
        <v>43</v>
      </c>
      <c r="G9028">
        <v>265</v>
      </c>
      <c r="H9028">
        <v>20</v>
      </c>
      <c r="I9028">
        <f>IF(VLOOKUP(Data!$A9028,summermonths, 2, FALSE) = 1, VLOOKUP(Data!$H9028,rateblocks, 2, FALSE), VLOOKUP(Data!H9028, rateblocks,3, FALSE))</f>
        <v>2</v>
      </c>
      <c r="J9028">
        <v>1.7314904928207397</v>
      </c>
      <c r="K9028">
        <v>2.1750626564025879</v>
      </c>
      <c r="L9028">
        <v>69.946678161621094</v>
      </c>
      <c r="M9028">
        <v>0.44357213377952576</v>
      </c>
      <c r="N9028">
        <v>0.26613783836364746</v>
      </c>
      <c r="O9028">
        <v>7.0829346776008606E-2</v>
      </c>
      <c r="P9028">
        <v>5.8143450878560543E-3</v>
      </c>
      <c r="Q9028">
        <v>0.10250277072191238</v>
      </c>
      <c r="R9028">
        <v>0.30400931835174561</v>
      </c>
      <c r="S9028">
        <v>0.44357213377952576</v>
      </c>
      <c r="T9028">
        <v>0.58313494920730591</v>
      </c>
      <c r="U9028">
        <v>0.78464150428771973</v>
      </c>
      <c r="V9028">
        <v>0.88132989406585693</v>
      </c>
    </row>
    <row r="9029" spans="1:22" x14ac:dyDescent="0.25">
      <c r="A9029" t="s">
        <v>95</v>
      </c>
      <c r="B9029" t="s">
        <v>86</v>
      </c>
      <c r="C9029" t="s">
        <v>102</v>
      </c>
      <c r="D9029" t="s">
        <v>66</v>
      </c>
      <c r="E9029" t="s">
        <v>90</v>
      </c>
      <c r="F9029" t="s">
        <v>43</v>
      </c>
      <c r="G9029">
        <v>265</v>
      </c>
      <c r="H9029">
        <v>22</v>
      </c>
      <c r="I9029">
        <f>IF(VLOOKUP(Data!$A9029,summermonths, 2, FALSE) = 1, VLOOKUP(Data!$H9029,rateblocks, 2, FALSE), VLOOKUP(Data!H9029, rateblocks,3, FALSE))</f>
        <v>2</v>
      </c>
      <c r="J9029">
        <v>2.3572976589202881</v>
      </c>
      <c r="K9029">
        <v>2.5457170009613037</v>
      </c>
      <c r="L9029">
        <v>66.777359008789063</v>
      </c>
      <c r="M9029">
        <v>0.18841929733753204</v>
      </c>
      <c r="N9029">
        <v>0.31443729996681213</v>
      </c>
      <c r="O9029">
        <v>9.8870813846588135E-2</v>
      </c>
      <c r="P9029">
        <v>-0.32878404855728149</v>
      </c>
      <c r="Q9029">
        <v>-0.21454831957817078</v>
      </c>
      <c r="R9029">
        <v>2.3528216406702995E-2</v>
      </c>
      <c r="S9029">
        <v>0.18841929733753204</v>
      </c>
      <c r="T9029">
        <v>0.35331037640571594</v>
      </c>
      <c r="U9029">
        <v>0.59138691425323486</v>
      </c>
      <c r="V9029">
        <v>0.70562261343002319</v>
      </c>
    </row>
    <row r="9030" spans="1:22" x14ac:dyDescent="0.25">
      <c r="A9030" t="s">
        <v>95</v>
      </c>
      <c r="B9030" t="s">
        <v>86</v>
      </c>
      <c r="C9030" t="s">
        <v>101</v>
      </c>
      <c r="D9030" t="s">
        <v>60</v>
      </c>
      <c r="E9030" t="s">
        <v>90</v>
      </c>
      <c r="F9030" t="s">
        <v>43</v>
      </c>
      <c r="G9030">
        <v>265</v>
      </c>
      <c r="H9030">
        <v>9</v>
      </c>
      <c r="I9030">
        <f>IF(VLOOKUP(Data!$A9030,summermonths, 2, FALSE) = 1, VLOOKUP(Data!$H9030,rateblocks, 2, FALSE), VLOOKUP(Data!H9030, rateblocks,3, FALSE))</f>
        <v>2</v>
      </c>
      <c r="J9030">
        <v>1.1796345710754395</v>
      </c>
      <c r="K9030">
        <v>1.3993717432022095</v>
      </c>
      <c r="L9030">
        <v>61.397548675537109</v>
      </c>
      <c r="M9030">
        <v>0.21973715722560883</v>
      </c>
      <c r="N9030">
        <v>0.15126994252204895</v>
      </c>
      <c r="O9030">
        <v>2.2882595658302307E-2</v>
      </c>
      <c r="P9030">
        <v>-2.9079755768179893E-2</v>
      </c>
      <c r="Q9030">
        <v>2.5876926258206367E-2</v>
      </c>
      <c r="R9030">
        <v>0.1404111236333847</v>
      </c>
      <c r="S9030">
        <v>0.21973715722560883</v>
      </c>
      <c r="T9030">
        <v>0.29906320571899414</v>
      </c>
      <c r="U9030">
        <v>0.41359737515449524</v>
      </c>
      <c r="V9030">
        <v>0.46855407953262329</v>
      </c>
    </row>
    <row r="9031" spans="1:22" x14ac:dyDescent="0.25">
      <c r="A9031" t="s">
        <v>100</v>
      </c>
      <c r="B9031" t="s">
        <v>86</v>
      </c>
      <c r="C9031" t="s">
        <v>102</v>
      </c>
      <c r="D9031" t="s">
        <v>71</v>
      </c>
      <c r="E9031" t="s">
        <v>90</v>
      </c>
      <c r="F9031" t="s">
        <v>43</v>
      </c>
      <c r="G9031">
        <v>265</v>
      </c>
      <c r="H9031">
        <v>21</v>
      </c>
      <c r="I9031">
        <f>IF(VLOOKUP(Data!$A9031,summermonths, 2, FALSE) = 1, VLOOKUP(Data!$H9031,rateblocks, 2, FALSE), VLOOKUP(Data!H9031, rateblocks,3, FALSE))</f>
        <v>2</v>
      </c>
      <c r="J9031">
        <v>2.7182168960571289</v>
      </c>
      <c r="K9031">
        <v>2.9165470600128174</v>
      </c>
      <c r="L9031">
        <v>76.781135559082031</v>
      </c>
      <c r="M9031">
        <v>0.19833025336265564</v>
      </c>
      <c r="N9031">
        <v>0.5571979284286499</v>
      </c>
      <c r="O9031">
        <v>0.31046953797340393</v>
      </c>
      <c r="P9031">
        <v>-0.71817880868911743</v>
      </c>
      <c r="Q9031">
        <v>-0.51574760675430298</v>
      </c>
      <c r="R9031">
        <v>-9.3864627182483673E-2</v>
      </c>
      <c r="S9031">
        <v>0.19833025336265564</v>
      </c>
      <c r="T9031">
        <v>0.49052512645721436</v>
      </c>
      <c r="U9031">
        <v>0.91240811347961426</v>
      </c>
      <c r="V9031">
        <v>1.1148393154144287</v>
      </c>
    </row>
    <row r="9032" spans="1:22" x14ac:dyDescent="0.25">
      <c r="A9032" t="s">
        <v>98</v>
      </c>
      <c r="B9032" t="s">
        <v>86</v>
      </c>
      <c r="C9032" t="s">
        <v>101</v>
      </c>
      <c r="D9032" t="s">
        <v>63</v>
      </c>
      <c r="E9032" t="s">
        <v>90</v>
      </c>
      <c r="F9032" t="s">
        <v>43</v>
      </c>
      <c r="G9032">
        <v>265</v>
      </c>
      <c r="H9032">
        <v>17</v>
      </c>
      <c r="I9032">
        <f>IF(VLOOKUP(Data!$A9032,summermonths, 2, FALSE) = 1, VLOOKUP(Data!$H9032,rateblocks, 2, FALSE), VLOOKUP(Data!H9032, rateblocks,3, FALSE))</f>
        <v>1</v>
      </c>
      <c r="J9032">
        <v>2.4368686676025391</v>
      </c>
      <c r="K9032">
        <v>2.1408467292785645</v>
      </c>
      <c r="L9032">
        <v>79.100631713867187</v>
      </c>
      <c r="M9032">
        <v>-0.29602193832397461</v>
      </c>
      <c r="N9032">
        <v>0.39691141247749329</v>
      </c>
      <c r="O9032">
        <v>0.15753866732120514</v>
      </c>
      <c r="P9032">
        <v>-0.94888311624526978</v>
      </c>
      <c r="Q9032">
        <v>-0.80468440055847168</v>
      </c>
      <c r="R9032">
        <v>-0.5041624903678894</v>
      </c>
      <c r="S9032">
        <v>-0.29602193832397461</v>
      </c>
      <c r="T9032">
        <v>-8.7881393730640411E-2</v>
      </c>
      <c r="U9032">
        <v>0.21264050900936127</v>
      </c>
      <c r="V9032">
        <v>0.35683923959732056</v>
      </c>
    </row>
    <row r="9033" spans="1:22" x14ac:dyDescent="0.25">
      <c r="A9033" t="s">
        <v>96</v>
      </c>
      <c r="B9033" t="s">
        <v>86</v>
      </c>
      <c r="C9033" t="s">
        <v>101</v>
      </c>
      <c r="D9033" t="s">
        <v>61</v>
      </c>
      <c r="E9033" t="s">
        <v>90</v>
      </c>
      <c r="F9033" t="s">
        <v>43</v>
      </c>
      <c r="G9033">
        <v>265</v>
      </c>
      <c r="H9033">
        <v>16</v>
      </c>
      <c r="I9033">
        <f>IF(VLOOKUP(Data!$A9033,summermonths, 2, FALSE) = 1, VLOOKUP(Data!$H9033,rateblocks, 2, FALSE), VLOOKUP(Data!H9033, rateblocks,3, FALSE))</f>
        <v>1</v>
      </c>
      <c r="J9033">
        <v>1.6617116928100586</v>
      </c>
      <c r="K9033">
        <v>1.9041569232940674</v>
      </c>
      <c r="L9033">
        <v>73.290908813476563</v>
      </c>
      <c r="M9033">
        <v>0.24244523048400879</v>
      </c>
      <c r="N9033">
        <v>0.19958463311195374</v>
      </c>
      <c r="O9033">
        <v>3.9834026247262955E-2</v>
      </c>
      <c r="P9033">
        <v>-8.5842274129390717E-2</v>
      </c>
      <c r="Q9033">
        <v>-1.3332768343389034E-2</v>
      </c>
      <c r="R9033">
        <v>0.13778294622898102</v>
      </c>
      <c r="S9033">
        <v>0.24244523048400879</v>
      </c>
      <c r="T9033">
        <v>0.34710749983787537</v>
      </c>
      <c r="U9033">
        <v>0.49822321534156799</v>
      </c>
      <c r="V9033">
        <v>0.5707327127456665</v>
      </c>
    </row>
    <row r="9034" spans="1:22" x14ac:dyDescent="0.25">
      <c r="A9034" t="s">
        <v>123</v>
      </c>
      <c r="B9034" t="s">
        <v>86</v>
      </c>
      <c r="C9034" t="s">
        <v>102</v>
      </c>
      <c r="D9034" t="s">
        <v>112</v>
      </c>
      <c r="E9034" t="s">
        <v>90</v>
      </c>
      <c r="F9034" t="s">
        <v>43</v>
      </c>
      <c r="G9034">
        <v>265</v>
      </c>
      <c r="H9034">
        <v>15</v>
      </c>
      <c r="I9034">
        <f>IF(VLOOKUP(Data!$A9034,summermonths, 2, FALSE) = 1, VLOOKUP(Data!$H9034,rateblocks, 2, FALSE), VLOOKUP(Data!H9034, rateblocks,3, FALSE))</f>
        <v>2</v>
      </c>
      <c r="J9034">
        <v>1.5593855381011963</v>
      </c>
      <c r="K9034">
        <v>1.9547358751296997</v>
      </c>
      <c r="L9034">
        <v>82.437736511230469</v>
      </c>
      <c r="M9034">
        <v>0.39535024762153625</v>
      </c>
      <c r="N9034">
        <v>0.31524103879928589</v>
      </c>
      <c r="O9034">
        <v>9.937690943479538E-2</v>
      </c>
      <c r="P9034">
        <v>-0.12317512184381485</v>
      </c>
      <c r="Q9034">
        <v>-8.6473990231752396E-3</v>
      </c>
      <c r="R9034">
        <v>0.23003768920898438</v>
      </c>
      <c r="S9034">
        <v>0.39535024762153625</v>
      </c>
      <c r="T9034">
        <v>0.56066280603408813</v>
      </c>
      <c r="U9034">
        <v>0.79934787750244141</v>
      </c>
      <c r="V9034">
        <v>0.91387563943862915</v>
      </c>
    </row>
    <row r="9035" spans="1:22" x14ac:dyDescent="0.25">
      <c r="A9035" t="s">
        <v>123</v>
      </c>
      <c r="B9035" t="s">
        <v>86</v>
      </c>
      <c r="C9035" t="s">
        <v>102</v>
      </c>
      <c r="D9035" t="s">
        <v>112</v>
      </c>
      <c r="E9035" t="s">
        <v>90</v>
      </c>
      <c r="F9035" t="s">
        <v>43</v>
      </c>
      <c r="G9035">
        <v>265</v>
      </c>
      <c r="H9035">
        <v>18</v>
      </c>
      <c r="I9035">
        <f>IF(VLOOKUP(Data!$A9035,summermonths, 2, FALSE) = 1, VLOOKUP(Data!$H9035,rateblocks, 2, FALSE), VLOOKUP(Data!H9035, rateblocks,3, FALSE))</f>
        <v>1</v>
      </c>
      <c r="J9035">
        <v>2.4378228187561035</v>
      </c>
      <c r="K9035">
        <v>2.3259055614471436</v>
      </c>
      <c r="L9035">
        <v>72.683021545410156</v>
      </c>
      <c r="M9035">
        <v>-0.11191704869270325</v>
      </c>
      <c r="N9035">
        <v>0.44087004661560059</v>
      </c>
      <c r="O9035">
        <v>0.19436639547348022</v>
      </c>
      <c r="P9035">
        <v>-0.83708375692367554</v>
      </c>
      <c r="Q9035">
        <v>-0.6769147515296936</v>
      </c>
      <c r="R9035">
        <v>-0.34310951828956604</v>
      </c>
      <c r="S9035">
        <v>-0.11191704869270325</v>
      </c>
      <c r="T9035">
        <v>0.11927542835474014</v>
      </c>
      <c r="U9035">
        <v>0.45308065414428711</v>
      </c>
      <c r="V9035">
        <v>0.61324965953826904</v>
      </c>
    </row>
    <row r="9036" spans="1:22" x14ac:dyDescent="0.25">
      <c r="A9036" t="s">
        <v>96</v>
      </c>
      <c r="B9036" t="s">
        <v>86</v>
      </c>
      <c r="C9036" t="s">
        <v>101</v>
      </c>
      <c r="D9036" t="s">
        <v>61</v>
      </c>
      <c r="E9036" t="s">
        <v>90</v>
      </c>
      <c r="F9036" t="s">
        <v>43</v>
      </c>
      <c r="G9036">
        <v>265</v>
      </c>
      <c r="H9036">
        <v>4</v>
      </c>
      <c r="I9036">
        <f>IF(VLOOKUP(Data!$A9036,summermonths, 2, FALSE) = 1, VLOOKUP(Data!$H9036,rateblocks, 2, FALSE), VLOOKUP(Data!H9036, rateblocks,3, FALSE))</f>
        <v>3</v>
      </c>
      <c r="J9036">
        <v>1.8824750185012817</v>
      </c>
      <c r="K9036">
        <v>1.9784460067749023</v>
      </c>
      <c r="L9036">
        <v>63.47015380859375</v>
      </c>
      <c r="M9036">
        <v>9.5970980823040009E-2</v>
      </c>
      <c r="N9036">
        <v>0.14056918025016785</v>
      </c>
      <c r="O9036">
        <v>1.9759694114327431E-2</v>
      </c>
      <c r="P9036">
        <v>-0.13524474203586578</v>
      </c>
      <c r="Q9036">
        <v>-8.4175668656826019E-2</v>
      </c>
      <c r="R9036">
        <v>2.2256430238485336E-2</v>
      </c>
      <c r="S9036">
        <v>9.5970980823040009E-2</v>
      </c>
      <c r="T9036">
        <v>0.16968552768230438</v>
      </c>
      <c r="U9036">
        <v>0.27611762285232544</v>
      </c>
      <c r="V9036">
        <v>0.3271867036819458</v>
      </c>
    </row>
    <row r="9037" spans="1:22" x14ac:dyDescent="0.25">
      <c r="A9037" t="s">
        <v>122</v>
      </c>
      <c r="B9037" t="s">
        <v>86</v>
      </c>
      <c r="C9037" t="s">
        <v>102</v>
      </c>
      <c r="D9037" t="s">
        <v>106</v>
      </c>
      <c r="E9037" t="s">
        <v>90</v>
      </c>
      <c r="F9037" t="s">
        <v>43</v>
      </c>
      <c r="G9037">
        <v>265</v>
      </c>
      <c r="H9037">
        <v>8</v>
      </c>
      <c r="I9037">
        <f>IF(VLOOKUP(Data!$A9037,summermonths, 2, FALSE) = 1, VLOOKUP(Data!$H9037,rateblocks, 2, FALSE), VLOOKUP(Data!H9037, rateblocks,3, FALSE))</f>
        <v>2</v>
      </c>
      <c r="J9037">
        <v>1.500079870223999</v>
      </c>
      <c r="K9037">
        <v>1.4878113269805908</v>
      </c>
      <c r="L9037">
        <v>41.516983032226563</v>
      </c>
      <c r="M9037">
        <v>-1.226859912276268E-2</v>
      </c>
      <c r="N9037">
        <v>0.38515675067901611</v>
      </c>
      <c r="O9037">
        <v>0.14834572374820709</v>
      </c>
      <c r="P9037">
        <v>-0.64579510688781738</v>
      </c>
      <c r="Q9037">
        <v>-0.50586682558059692</v>
      </c>
      <c r="R9037">
        <v>-0.21424499154090881</v>
      </c>
      <c r="S9037">
        <v>-1.226859912276268E-2</v>
      </c>
      <c r="T9037">
        <v>0.18970780074596405</v>
      </c>
      <c r="U9037">
        <v>0.48132964968681335</v>
      </c>
      <c r="V9037">
        <v>0.62125790119171143</v>
      </c>
    </row>
    <row r="9038" spans="1:22" x14ac:dyDescent="0.25">
      <c r="A9038" t="s">
        <v>100</v>
      </c>
      <c r="B9038" t="s">
        <v>86</v>
      </c>
      <c r="C9038" t="s">
        <v>102</v>
      </c>
      <c r="D9038" t="s">
        <v>71</v>
      </c>
      <c r="E9038" t="s">
        <v>90</v>
      </c>
      <c r="F9038" t="s">
        <v>43</v>
      </c>
      <c r="G9038">
        <v>265</v>
      </c>
      <c r="H9038">
        <v>8</v>
      </c>
      <c r="I9038">
        <f>IF(VLOOKUP(Data!$A9038,summermonths, 2, FALSE) = 1, VLOOKUP(Data!$H9038,rateblocks, 2, FALSE), VLOOKUP(Data!H9038, rateblocks,3, FALSE))</f>
        <v>2</v>
      </c>
      <c r="J9038">
        <v>1.769533634185791</v>
      </c>
      <c r="K9038">
        <v>1.7658867835998535</v>
      </c>
      <c r="L9038">
        <v>76.996223449707031</v>
      </c>
      <c r="M9038">
        <v>-3.6468396428972483E-3</v>
      </c>
      <c r="N9038">
        <v>0.5600629448890686</v>
      </c>
      <c r="O9038">
        <v>0.31367051601409912</v>
      </c>
      <c r="P9038">
        <v>-0.92486840486526489</v>
      </c>
      <c r="Q9038">
        <v>-0.72139638662338257</v>
      </c>
      <c r="R9038">
        <v>-0.2973441481590271</v>
      </c>
      <c r="S9038">
        <v>-3.6468396428972483E-3</v>
      </c>
      <c r="T9038">
        <v>0.2900504469871521</v>
      </c>
      <c r="U9038">
        <v>0.71410268545150757</v>
      </c>
      <c r="V9038">
        <v>0.91757470369338989</v>
      </c>
    </row>
    <row r="9039" spans="1:22" x14ac:dyDescent="0.25">
      <c r="A9039" t="s">
        <v>98</v>
      </c>
      <c r="B9039" t="s">
        <v>86</v>
      </c>
      <c r="C9039" t="s">
        <v>102</v>
      </c>
      <c r="D9039" t="s">
        <v>69</v>
      </c>
      <c r="E9039" t="s">
        <v>90</v>
      </c>
      <c r="F9039" t="s">
        <v>43</v>
      </c>
      <c r="G9039">
        <v>265</v>
      </c>
      <c r="H9039">
        <v>9</v>
      </c>
      <c r="I9039">
        <f>IF(VLOOKUP(Data!$A9039,summermonths, 2, FALSE) = 1, VLOOKUP(Data!$H9039,rateblocks, 2, FALSE), VLOOKUP(Data!H9039, rateblocks,3, FALSE))</f>
        <v>2</v>
      </c>
      <c r="J9039">
        <v>2.0180826187133789</v>
      </c>
      <c r="K9039">
        <v>1.7183886766433716</v>
      </c>
      <c r="L9039">
        <v>81.135848999023437</v>
      </c>
      <c r="M9039">
        <v>-0.29969382286071777</v>
      </c>
      <c r="N9039">
        <v>0.59616214036941528</v>
      </c>
      <c r="O9039">
        <v>0.35540929436683655</v>
      </c>
      <c r="P9039">
        <v>-1.2802932262420654</v>
      </c>
      <c r="Q9039">
        <v>-1.0637063980102539</v>
      </c>
      <c r="R9039">
        <v>-0.61232155561447144</v>
      </c>
      <c r="S9039">
        <v>-0.29969382286071777</v>
      </c>
      <c r="T9039">
        <v>1.2933908961713314E-2</v>
      </c>
      <c r="U9039">
        <v>0.46431869268417358</v>
      </c>
      <c r="V9039">
        <v>0.68090564012527466</v>
      </c>
    </row>
    <row r="9040" spans="1:22" x14ac:dyDescent="0.25">
      <c r="A9040" t="s">
        <v>122</v>
      </c>
      <c r="B9040" t="s">
        <v>86</v>
      </c>
      <c r="C9040" t="s">
        <v>101</v>
      </c>
      <c r="D9040" t="s">
        <v>111</v>
      </c>
      <c r="E9040" t="s">
        <v>90</v>
      </c>
      <c r="F9040" t="s">
        <v>43</v>
      </c>
      <c r="G9040">
        <v>265</v>
      </c>
      <c r="H9040">
        <v>2</v>
      </c>
      <c r="I9040">
        <f>IF(VLOOKUP(Data!$A9040,summermonths, 2, FALSE) = 1, VLOOKUP(Data!$H9040,rateblocks, 2, FALSE), VLOOKUP(Data!H9040, rateblocks,3, FALSE))</f>
        <v>3</v>
      </c>
      <c r="J9040">
        <v>1.9282287359237671</v>
      </c>
      <c r="K9040">
        <v>1.9935609102249146</v>
      </c>
      <c r="L9040">
        <v>54.259998321533203</v>
      </c>
      <c r="M9040">
        <v>6.5332233905792236E-2</v>
      </c>
      <c r="N9040">
        <v>0.11417361348867416</v>
      </c>
      <c r="O9040">
        <v>1.3035614043474197E-2</v>
      </c>
      <c r="P9040">
        <v>-0.12246664613485336</v>
      </c>
      <c r="Q9040">
        <v>-8.0987140536308289E-2</v>
      </c>
      <c r="R9040">
        <v>5.4595326073467731E-3</v>
      </c>
      <c r="S9040">
        <v>6.5332233905792236E-2</v>
      </c>
      <c r="T9040">
        <v>0.12520493566989899</v>
      </c>
      <c r="U9040">
        <v>0.21165160834789276</v>
      </c>
      <c r="V9040">
        <v>0.25313112139701843</v>
      </c>
    </row>
    <row r="9041" spans="1:22" x14ac:dyDescent="0.25">
      <c r="A9041" t="s">
        <v>122</v>
      </c>
      <c r="B9041" t="s">
        <v>86</v>
      </c>
      <c r="C9041" t="s">
        <v>102</v>
      </c>
      <c r="D9041" t="s">
        <v>106</v>
      </c>
      <c r="E9041" t="s">
        <v>90</v>
      </c>
      <c r="F9041" t="s">
        <v>43</v>
      </c>
      <c r="G9041">
        <v>265</v>
      </c>
      <c r="H9041">
        <v>4</v>
      </c>
      <c r="I9041">
        <f>IF(VLOOKUP(Data!$A9041,summermonths, 2, FALSE) = 1, VLOOKUP(Data!$H9041,rateblocks, 2, FALSE), VLOOKUP(Data!H9041, rateblocks,3, FALSE))</f>
        <v>3</v>
      </c>
      <c r="J9041">
        <v>1.885822057723999</v>
      </c>
      <c r="K9041">
        <v>1.9633961915969849</v>
      </c>
      <c r="L9041">
        <v>38.486793518066406</v>
      </c>
      <c r="M9041">
        <v>7.7574118971824646E-2</v>
      </c>
      <c r="N9041">
        <v>0.21879763901233673</v>
      </c>
      <c r="O9041">
        <v>4.7872405499219894E-2</v>
      </c>
      <c r="P9041">
        <v>-0.28231596946716309</v>
      </c>
      <c r="Q9041">
        <v>-0.20282633602619171</v>
      </c>
      <c r="R9041">
        <v>-3.7163473665714264E-2</v>
      </c>
      <c r="S9041">
        <v>7.7574118971824646E-2</v>
      </c>
      <c r="T9041">
        <v>0.19231171905994415</v>
      </c>
      <c r="U9041">
        <v>0.3579745888710022</v>
      </c>
      <c r="V9041">
        <v>0.43746420741081238</v>
      </c>
    </row>
    <row r="9042" spans="1:22" x14ac:dyDescent="0.25">
      <c r="A9042" t="s">
        <v>124</v>
      </c>
      <c r="B9042" t="s">
        <v>86</v>
      </c>
      <c r="C9042" t="s">
        <v>102</v>
      </c>
      <c r="D9042" t="s">
        <v>105</v>
      </c>
      <c r="E9042" t="s">
        <v>90</v>
      </c>
      <c r="F9042" t="s">
        <v>43</v>
      </c>
      <c r="G9042">
        <v>265</v>
      </c>
      <c r="H9042">
        <v>24</v>
      </c>
      <c r="I9042">
        <f>IF(VLOOKUP(Data!$A9042,summermonths, 2, FALSE) = 1, VLOOKUP(Data!$H9042,rateblocks, 2, FALSE), VLOOKUP(Data!H9042, rateblocks,3, FALSE))</f>
        <v>3</v>
      </c>
      <c r="J9042">
        <v>2.1317098140716553</v>
      </c>
      <c r="K9042">
        <v>2.2009434700012207</v>
      </c>
      <c r="L9042">
        <v>65.226417541503906</v>
      </c>
      <c r="M9042">
        <v>6.9233685731887817E-2</v>
      </c>
      <c r="N9042">
        <v>0.16338199377059937</v>
      </c>
      <c r="O9042">
        <v>2.6693675667047501E-2</v>
      </c>
      <c r="P9042">
        <v>-0.19950577616691589</v>
      </c>
      <c r="Q9042">
        <v>-0.14014875888824463</v>
      </c>
      <c r="R9042">
        <v>-1.6443915665149689E-2</v>
      </c>
      <c r="S9042">
        <v>6.9233685731887817E-2</v>
      </c>
      <c r="T9042">
        <v>0.15491127967834473</v>
      </c>
      <c r="U9042">
        <v>0.27861613035202026</v>
      </c>
      <c r="V9042">
        <v>0.33797314763069153</v>
      </c>
    </row>
    <row r="9043" spans="1:22" x14ac:dyDescent="0.25">
      <c r="A9043" t="s">
        <v>99</v>
      </c>
      <c r="B9043" t="s">
        <v>86</v>
      </c>
      <c r="C9043" t="s">
        <v>102</v>
      </c>
      <c r="D9043" t="s">
        <v>70</v>
      </c>
      <c r="E9043" t="s">
        <v>90</v>
      </c>
      <c r="F9043" t="s">
        <v>43</v>
      </c>
      <c r="G9043">
        <v>265</v>
      </c>
      <c r="H9043">
        <v>16</v>
      </c>
      <c r="I9043">
        <f>IF(VLOOKUP(Data!$A9043,summermonths, 2, FALSE) = 1, VLOOKUP(Data!$H9043,rateblocks, 2, FALSE), VLOOKUP(Data!H9043, rateblocks,3, FALSE))</f>
        <v>1</v>
      </c>
      <c r="J9043">
        <v>2.8037323951721191</v>
      </c>
      <c r="K9043">
        <v>2.3605470657348633</v>
      </c>
      <c r="L9043">
        <v>90.169815063476562</v>
      </c>
      <c r="M9043">
        <v>-0.44318512082099915</v>
      </c>
      <c r="N9043">
        <v>0.55084127187728882</v>
      </c>
      <c r="O9043">
        <v>0.3034261167049408</v>
      </c>
      <c r="P9043">
        <v>-1.349238395690918</v>
      </c>
      <c r="Q9043">
        <v>-1.1491166353225708</v>
      </c>
      <c r="R9043">
        <v>-0.73204654455184937</v>
      </c>
      <c r="S9043">
        <v>-0.44318512082099915</v>
      </c>
      <c r="T9043">
        <v>-0.15432368218898773</v>
      </c>
      <c r="U9043">
        <v>0.26274636387825012</v>
      </c>
      <c r="V9043">
        <v>0.46286815404891968</v>
      </c>
    </row>
    <row r="9044" spans="1:22" x14ac:dyDescent="0.25">
      <c r="A9044" t="s">
        <v>122</v>
      </c>
      <c r="B9044" t="s">
        <v>86</v>
      </c>
      <c r="C9044" t="s">
        <v>101</v>
      </c>
      <c r="D9044" t="s">
        <v>111</v>
      </c>
      <c r="E9044" t="s">
        <v>90</v>
      </c>
      <c r="F9044" t="s">
        <v>43</v>
      </c>
      <c r="G9044">
        <v>265</v>
      </c>
      <c r="H9044">
        <v>18</v>
      </c>
      <c r="I9044">
        <f>IF(VLOOKUP(Data!$A9044,summermonths, 2, FALSE) = 1, VLOOKUP(Data!$H9044,rateblocks, 2, FALSE), VLOOKUP(Data!H9044, rateblocks,3, FALSE))</f>
        <v>1</v>
      </c>
      <c r="J9044">
        <v>2.240286111831665</v>
      </c>
      <c r="K9044">
        <v>2.2862062454223633</v>
      </c>
      <c r="L9044">
        <v>61.355850219726563</v>
      </c>
      <c r="M9044">
        <v>4.5920126140117645E-2</v>
      </c>
      <c r="N9044">
        <v>0.13088355958461761</v>
      </c>
      <c r="O9044">
        <v>1.7130505293607712E-2</v>
      </c>
      <c r="P9044">
        <v>-0.16936416923999786</v>
      </c>
      <c r="Q9044">
        <v>-0.12181390821933746</v>
      </c>
      <c r="R9044">
        <v>-2.2715279832482338E-2</v>
      </c>
      <c r="S9044">
        <v>4.5920126140117645E-2</v>
      </c>
      <c r="T9044">
        <v>0.11455553025007248</v>
      </c>
      <c r="U9044">
        <v>0.21365416049957275</v>
      </c>
      <c r="V9044">
        <v>0.26120442152023315</v>
      </c>
    </row>
    <row r="9045" spans="1:22" x14ac:dyDescent="0.25">
      <c r="A9045" t="s">
        <v>95</v>
      </c>
      <c r="B9045" t="s">
        <v>86</v>
      </c>
      <c r="C9045" t="s">
        <v>102</v>
      </c>
      <c r="D9045" t="s">
        <v>66</v>
      </c>
      <c r="E9045" t="s">
        <v>90</v>
      </c>
      <c r="F9045" t="s">
        <v>43</v>
      </c>
      <c r="G9045">
        <v>265</v>
      </c>
      <c r="H9045">
        <v>15</v>
      </c>
      <c r="I9045">
        <f>IF(VLOOKUP(Data!$A9045,summermonths, 2, FALSE) = 1, VLOOKUP(Data!$H9045,rateblocks, 2, FALSE), VLOOKUP(Data!H9045, rateblocks,3, FALSE))</f>
        <v>1</v>
      </c>
      <c r="J9045">
        <v>1.824292778968811</v>
      </c>
      <c r="K9045">
        <v>2.0739057064056396</v>
      </c>
      <c r="L9045">
        <v>81.147171020507813</v>
      </c>
      <c r="M9045">
        <v>0.24961292743682861</v>
      </c>
      <c r="N9045">
        <v>0.33342257142066956</v>
      </c>
      <c r="O9045">
        <v>0.11117061227560043</v>
      </c>
      <c r="P9045">
        <v>-0.29881840944290161</v>
      </c>
      <c r="Q9045">
        <v>-0.17768529057502747</v>
      </c>
      <c r="R9045">
        <v>7.4765957891941071E-2</v>
      </c>
      <c r="S9045">
        <v>0.24961292743682861</v>
      </c>
      <c r="T9045">
        <v>0.42445990443229675</v>
      </c>
      <c r="U9045">
        <v>0.67691117525100708</v>
      </c>
      <c r="V9045">
        <v>0.79804426431655884</v>
      </c>
    </row>
    <row r="9046" spans="1:22" x14ac:dyDescent="0.25">
      <c r="A9046" t="s">
        <v>100</v>
      </c>
      <c r="B9046" t="s">
        <v>86</v>
      </c>
      <c r="C9046" t="s">
        <v>102</v>
      </c>
      <c r="D9046" t="s">
        <v>71</v>
      </c>
      <c r="E9046" t="s">
        <v>90</v>
      </c>
      <c r="F9046" t="s">
        <v>43</v>
      </c>
      <c r="G9046">
        <v>265</v>
      </c>
      <c r="H9046">
        <v>9</v>
      </c>
      <c r="I9046">
        <f>IF(VLOOKUP(Data!$A9046,summermonths, 2, FALSE) = 1, VLOOKUP(Data!$H9046,rateblocks, 2, FALSE), VLOOKUP(Data!H9046, rateblocks,3, FALSE))</f>
        <v>2</v>
      </c>
      <c r="J9046">
        <v>1.8278270959854126</v>
      </c>
      <c r="K9046">
        <v>1.7923396825790405</v>
      </c>
      <c r="L9046">
        <v>80.10943603515625</v>
      </c>
      <c r="M9046">
        <v>-3.5487476736307144E-2</v>
      </c>
      <c r="N9046">
        <v>0.5798107385635376</v>
      </c>
      <c r="O9046">
        <v>0.33618047833442688</v>
      </c>
      <c r="P9046">
        <v>-0.98919129371643066</v>
      </c>
      <c r="Q9046">
        <v>-0.7785448431968689</v>
      </c>
      <c r="R9046">
        <v>-0.3395405113697052</v>
      </c>
      <c r="S9046">
        <v>-3.5487476736307144E-2</v>
      </c>
      <c r="T9046">
        <v>0.26856556534767151</v>
      </c>
      <c r="U9046">
        <v>0.70756989717483521</v>
      </c>
      <c r="V9046">
        <v>0.91821634769439697</v>
      </c>
    </row>
    <row r="9047" spans="1:22" x14ac:dyDescent="0.25">
      <c r="A9047" t="s">
        <v>122</v>
      </c>
      <c r="B9047" t="s">
        <v>86</v>
      </c>
      <c r="C9047" t="s">
        <v>101</v>
      </c>
      <c r="D9047" t="s">
        <v>111</v>
      </c>
      <c r="E9047" t="s">
        <v>90</v>
      </c>
      <c r="F9047" t="s">
        <v>43</v>
      </c>
      <c r="G9047">
        <v>265</v>
      </c>
      <c r="H9047">
        <v>24</v>
      </c>
      <c r="I9047">
        <f>IF(VLOOKUP(Data!$A9047,summermonths, 2, FALSE) = 1, VLOOKUP(Data!$H9047,rateblocks, 2, FALSE), VLOOKUP(Data!H9047, rateblocks,3, FALSE))</f>
        <v>3</v>
      </c>
      <c r="J9047">
        <v>2.0475711822509766</v>
      </c>
      <c r="K9047">
        <v>2.1174860000610352</v>
      </c>
      <c r="L9047">
        <v>54.817359924316406</v>
      </c>
      <c r="M9047">
        <v>6.9914735853672028E-2</v>
      </c>
      <c r="N9047">
        <v>0.11031190305948257</v>
      </c>
      <c r="O9047">
        <v>1.2168715707957745E-2</v>
      </c>
      <c r="P9047">
        <v>-0.11153219640254974</v>
      </c>
      <c r="Q9047">
        <v>-7.1455657482147217E-2</v>
      </c>
      <c r="R9047">
        <v>1.2067117728292942E-2</v>
      </c>
      <c r="S9047">
        <v>6.9914735853672028E-2</v>
      </c>
      <c r="T9047">
        <v>0.12776234745979309</v>
      </c>
      <c r="U9047">
        <v>0.21128512918949127</v>
      </c>
      <c r="V9047">
        <v>0.2513616681098938</v>
      </c>
    </row>
    <row r="9048" spans="1:22" x14ac:dyDescent="0.25">
      <c r="A9048" t="s">
        <v>98</v>
      </c>
      <c r="B9048" t="s">
        <v>86</v>
      </c>
      <c r="C9048" t="s">
        <v>102</v>
      </c>
      <c r="D9048" t="s">
        <v>69</v>
      </c>
      <c r="E9048" t="s">
        <v>90</v>
      </c>
      <c r="F9048" t="s">
        <v>43</v>
      </c>
      <c r="G9048">
        <v>265</v>
      </c>
      <c r="H9048">
        <v>22</v>
      </c>
      <c r="I9048">
        <f>IF(VLOOKUP(Data!$A9048,summermonths, 2, FALSE) = 1, VLOOKUP(Data!$H9048,rateblocks, 2, FALSE), VLOOKUP(Data!H9048, rateblocks,3, FALSE))</f>
        <v>2</v>
      </c>
      <c r="J9048">
        <v>3.1398358345031738</v>
      </c>
      <c r="K9048">
        <v>2.9590716361999512</v>
      </c>
      <c r="L9048">
        <v>76.275474548339844</v>
      </c>
      <c r="M9048">
        <v>-0.18076419830322266</v>
      </c>
      <c r="N9048">
        <v>0.65160959959030151</v>
      </c>
      <c r="O9048">
        <v>0.42459505796432495</v>
      </c>
      <c r="P9048">
        <v>-1.2525665760040283</v>
      </c>
      <c r="Q9048">
        <v>-1.0158355236053467</v>
      </c>
      <c r="R9048">
        <v>-0.52246862649917603</v>
      </c>
      <c r="S9048">
        <v>-0.18076419830322266</v>
      </c>
      <c r="T9048">
        <v>0.16094021499156952</v>
      </c>
      <c r="U9048">
        <v>0.65430712699890137</v>
      </c>
      <c r="V9048">
        <v>0.89103823900222778</v>
      </c>
    </row>
    <row r="9049" spans="1:22" x14ac:dyDescent="0.25">
      <c r="A9049" t="s">
        <v>100</v>
      </c>
      <c r="B9049" t="s">
        <v>86</v>
      </c>
      <c r="C9049" t="s">
        <v>102</v>
      </c>
      <c r="D9049" t="s">
        <v>71</v>
      </c>
      <c r="E9049" t="s">
        <v>90</v>
      </c>
      <c r="F9049" t="s">
        <v>43</v>
      </c>
      <c r="G9049">
        <v>265</v>
      </c>
      <c r="H9049">
        <v>2</v>
      </c>
      <c r="I9049">
        <f>IF(VLOOKUP(Data!$A9049,summermonths, 2, FALSE) = 1, VLOOKUP(Data!$H9049,rateblocks, 2, FALSE), VLOOKUP(Data!H9049, rateblocks,3, FALSE))</f>
        <v>3</v>
      </c>
      <c r="J9049">
        <v>2.2509331703186035</v>
      </c>
      <c r="K9049">
        <v>2.1700565814971924</v>
      </c>
      <c r="L9049">
        <v>75.169815063476563</v>
      </c>
      <c r="M9049">
        <v>-8.0876447260379791E-2</v>
      </c>
      <c r="N9049">
        <v>0.55024325847625732</v>
      </c>
      <c r="O9049">
        <v>0.30276763439178467</v>
      </c>
      <c r="P9049">
        <v>-0.98594605922698975</v>
      </c>
      <c r="Q9049">
        <v>-0.78604155778884888</v>
      </c>
      <c r="R9049">
        <v>-0.36942428350448608</v>
      </c>
      <c r="S9049">
        <v>-8.0876447260379791E-2</v>
      </c>
      <c r="T9049">
        <v>0.2076714038848877</v>
      </c>
      <c r="U9049">
        <v>0.62428867816925049</v>
      </c>
      <c r="V9049">
        <v>0.82419317960739136</v>
      </c>
    </row>
    <row r="9050" spans="1:22" x14ac:dyDescent="0.25">
      <c r="A9050" t="s">
        <v>122</v>
      </c>
      <c r="B9050" t="s">
        <v>86</v>
      </c>
      <c r="C9050" t="s">
        <v>102</v>
      </c>
      <c r="D9050" t="s">
        <v>106</v>
      </c>
      <c r="E9050" t="s">
        <v>90</v>
      </c>
      <c r="F9050" t="s">
        <v>43</v>
      </c>
      <c r="G9050">
        <v>265</v>
      </c>
      <c r="H9050">
        <v>24</v>
      </c>
      <c r="I9050">
        <f>IF(VLOOKUP(Data!$A9050,summermonths, 2, FALSE) = 1, VLOOKUP(Data!$H9050,rateblocks, 2, FALSE), VLOOKUP(Data!H9050, rateblocks,3, FALSE))</f>
        <v>3</v>
      </c>
      <c r="J9050">
        <v>2.1100993156433105</v>
      </c>
      <c r="K9050">
        <v>2.1591887474060059</v>
      </c>
      <c r="L9050">
        <v>46.143394470214844</v>
      </c>
      <c r="M9050">
        <v>4.9089331179857254E-2</v>
      </c>
      <c r="N9050">
        <v>0.20471210777759552</v>
      </c>
      <c r="O9050">
        <v>4.1907045990228653E-2</v>
      </c>
      <c r="P9050">
        <v>-0.28763210773468018</v>
      </c>
      <c r="Q9050">
        <v>-0.21325978636741638</v>
      </c>
      <c r="R9050">
        <v>-5.8261804282665253E-2</v>
      </c>
      <c r="S9050">
        <v>4.9089331179857254E-2</v>
      </c>
      <c r="T9050">
        <v>0.15644046664237976</v>
      </c>
      <c r="U9050">
        <v>0.31143844127655029</v>
      </c>
      <c r="V9050">
        <v>0.38581079244613647</v>
      </c>
    </row>
    <row r="9051" spans="1:22" x14ac:dyDescent="0.25">
      <c r="A9051" t="s">
        <v>96</v>
      </c>
      <c r="B9051" t="s">
        <v>86</v>
      </c>
      <c r="C9051" t="s">
        <v>101</v>
      </c>
      <c r="D9051" t="s">
        <v>61</v>
      </c>
      <c r="E9051" t="s">
        <v>90</v>
      </c>
      <c r="F9051" t="s">
        <v>43</v>
      </c>
      <c r="G9051">
        <v>265</v>
      </c>
      <c r="H9051">
        <v>6</v>
      </c>
      <c r="I9051">
        <f>IF(VLOOKUP(Data!$A9051,summermonths, 2, FALSE) = 1, VLOOKUP(Data!$H9051,rateblocks, 2, FALSE), VLOOKUP(Data!H9051, rateblocks,3, FALSE))</f>
        <v>3</v>
      </c>
      <c r="J9051">
        <v>1.8469207286834717</v>
      </c>
      <c r="K9051">
        <v>1.9192049503326416</v>
      </c>
      <c r="L9051">
        <v>63.184391021728516</v>
      </c>
      <c r="M9051">
        <v>7.22842738032341E-2</v>
      </c>
      <c r="N9051">
        <v>0.16576294600963593</v>
      </c>
      <c r="O9051">
        <v>2.7477353811264038E-2</v>
      </c>
      <c r="P9051">
        <v>-0.20037150382995605</v>
      </c>
      <c r="Q9051">
        <v>-0.14014948904514313</v>
      </c>
      <c r="R9051">
        <v>-1.4641899615526199E-2</v>
      </c>
      <c r="S9051">
        <v>7.22842738032341E-2</v>
      </c>
      <c r="T9051">
        <v>0.1592104434967041</v>
      </c>
      <c r="U9051">
        <v>0.28471803665161133</v>
      </c>
      <c r="V9051">
        <v>0.34494006633758545</v>
      </c>
    </row>
    <row r="9052" spans="1:22" x14ac:dyDescent="0.25">
      <c r="A9052" t="s">
        <v>122</v>
      </c>
      <c r="B9052" t="s">
        <v>86</v>
      </c>
      <c r="C9052" t="s">
        <v>101</v>
      </c>
      <c r="D9052" t="s">
        <v>111</v>
      </c>
      <c r="E9052" t="s">
        <v>90</v>
      </c>
      <c r="F9052" t="s">
        <v>43</v>
      </c>
      <c r="G9052">
        <v>265</v>
      </c>
      <c r="H9052">
        <v>16</v>
      </c>
      <c r="I9052">
        <f>IF(VLOOKUP(Data!$A9052,summermonths, 2, FALSE) = 1, VLOOKUP(Data!$H9052,rateblocks, 2, FALSE), VLOOKUP(Data!H9052, rateblocks,3, FALSE))</f>
        <v>2</v>
      </c>
      <c r="J9052">
        <v>1.5526187419891357</v>
      </c>
      <c r="K9052">
        <v>1.5248719453811646</v>
      </c>
      <c r="L9052">
        <v>65.948112487792969</v>
      </c>
      <c r="M9052">
        <v>-2.7746843174099922E-2</v>
      </c>
      <c r="N9052">
        <v>0.13298684358596802</v>
      </c>
      <c r="O9052">
        <v>1.7685500904917717E-2</v>
      </c>
      <c r="P9052">
        <v>-0.2464907318353653</v>
      </c>
      <c r="Q9052">
        <v>-0.19817633926868439</v>
      </c>
      <c r="R9052">
        <v>-9.7485214471817017E-2</v>
      </c>
      <c r="S9052">
        <v>-2.7746843174099922E-2</v>
      </c>
      <c r="T9052">
        <v>4.1991524398326874E-2</v>
      </c>
      <c r="U9052">
        <v>0.14268265664577484</v>
      </c>
      <c r="V9052">
        <v>0.19099704921245575</v>
      </c>
    </row>
    <row r="9053" spans="1:22" x14ac:dyDescent="0.25">
      <c r="A9053" t="s">
        <v>124</v>
      </c>
      <c r="B9053" t="s">
        <v>86</v>
      </c>
      <c r="C9053" t="s">
        <v>101</v>
      </c>
      <c r="D9053" t="s">
        <v>108</v>
      </c>
      <c r="E9053" t="s">
        <v>90</v>
      </c>
      <c r="F9053" t="s">
        <v>43</v>
      </c>
      <c r="G9053">
        <v>265</v>
      </c>
      <c r="H9053">
        <v>13</v>
      </c>
      <c r="I9053">
        <f>IF(VLOOKUP(Data!$A9053,summermonths, 2, FALSE) = 1, VLOOKUP(Data!$H9053,rateblocks, 2, FALSE), VLOOKUP(Data!H9053, rateblocks,3, FALSE))</f>
        <v>2</v>
      </c>
      <c r="J9053">
        <v>1.5542055368423462</v>
      </c>
      <c r="K9053">
        <v>1.751700758934021</v>
      </c>
      <c r="L9053">
        <v>72.722015380859375</v>
      </c>
      <c r="M9053">
        <v>0.197495236992836</v>
      </c>
      <c r="N9053">
        <v>0.14043112099170685</v>
      </c>
      <c r="O9053">
        <v>1.9720898941159248E-2</v>
      </c>
      <c r="P9053">
        <v>-3.3493403345346451E-2</v>
      </c>
      <c r="Q9053">
        <v>1.7525514587759972E-2</v>
      </c>
      <c r="R9053">
        <v>0.12385308742523193</v>
      </c>
      <c r="S9053">
        <v>0.197495236992836</v>
      </c>
      <c r="T9053">
        <v>0.27113738656044006</v>
      </c>
      <c r="U9053">
        <v>0.37746495008468628</v>
      </c>
      <c r="V9053">
        <v>0.42848387360572815</v>
      </c>
    </row>
    <row r="9054" spans="1:22" x14ac:dyDescent="0.25">
      <c r="A9054" t="s">
        <v>96</v>
      </c>
      <c r="B9054" t="s">
        <v>86</v>
      </c>
      <c r="C9054" t="s">
        <v>101</v>
      </c>
      <c r="D9054" t="s">
        <v>61</v>
      </c>
      <c r="E9054" t="s">
        <v>90</v>
      </c>
      <c r="F9054" t="s">
        <v>43</v>
      </c>
      <c r="G9054">
        <v>265</v>
      </c>
      <c r="H9054">
        <v>17</v>
      </c>
      <c r="I9054">
        <f>IF(VLOOKUP(Data!$A9054,summermonths, 2, FALSE) = 1, VLOOKUP(Data!$H9054,rateblocks, 2, FALSE), VLOOKUP(Data!H9054, rateblocks,3, FALSE))</f>
        <v>1</v>
      </c>
      <c r="J9054">
        <v>1.610930323600769</v>
      </c>
      <c r="K9054">
        <v>1.8928207159042358</v>
      </c>
      <c r="L9054">
        <v>72.62744140625</v>
      </c>
      <c r="M9054">
        <v>0.28189042210578918</v>
      </c>
      <c r="N9054">
        <v>0.20503900945186615</v>
      </c>
      <c r="O9054">
        <v>4.2040996253490448E-2</v>
      </c>
      <c r="P9054">
        <v>-5.5368736386299133E-2</v>
      </c>
      <c r="Q9054">
        <v>1.9122358411550522E-2</v>
      </c>
      <c r="R9054">
        <v>0.17436785995960236</v>
      </c>
      <c r="S9054">
        <v>0.28189042210578918</v>
      </c>
      <c r="T9054">
        <v>0.38941296935081482</v>
      </c>
      <c r="U9054">
        <v>0.54465848207473755</v>
      </c>
      <c r="V9054">
        <v>0.61914956569671631</v>
      </c>
    </row>
    <row r="9055" spans="1:22" x14ac:dyDescent="0.25">
      <c r="A9055" t="s">
        <v>100</v>
      </c>
      <c r="B9055" t="s">
        <v>86</v>
      </c>
      <c r="C9055" t="s">
        <v>101</v>
      </c>
      <c r="D9055" t="s">
        <v>65</v>
      </c>
      <c r="E9055" t="s">
        <v>90</v>
      </c>
      <c r="F9055" t="s">
        <v>43</v>
      </c>
      <c r="G9055">
        <v>265</v>
      </c>
      <c r="H9055">
        <v>12</v>
      </c>
      <c r="I9055">
        <f>IF(VLOOKUP(Data!$A9055,summermonths, 2, FALSE) = 1, VLOOKUP(Data!$H9055,rateblocks, 2, FALSE), VLOOKUP(Data!H9055, rateblocks,3, FALSE))</f>
        <v>1</v>
      </c>
      <c r="J9055">
        <v>2.1004667282104492</v>
      </c>
      <c r="K9055">
        <v>2.0554025173187256</v>
      </c>
      <c r="L9055">
        <v>79.521095275878906</v>
      </c>
      <c r="M9055">
        <v>-4.5064318925142288E-2</v>
      </c>
      <c r="N9055">
        <v>0.28168517351150513</v>
      </c>
      <c r="O9055">
        <v>7.9346537590026855E-2</v>
      </c>
      <c r="P9055">
        <v>-0.50839519500732422</v>
      </c>
      <c r="Q9055">
        <v>-0.40605840086936951</v>
      </c>
      <c r="R9055">
        <v>-0.19278016686439514</v>
      </c>
      <c r="S9055">
        <v>-4.5064318925142288E-2</v>
      </c>
      <c r="T9055">
        <v>0.10265152901411057</v>
      </c>
      <c r="U9055">
        <v>0.31592977046966553</v>
      </c>
      <c r="V9055">
        <v>0.41826656460762024</v>
      </c>
    </row>
    <row r="9056" spans="1:22" x14ac:dyDescent="0.25">
      <c r="A9056" t="s">
        <v>125</v>
      </c>
      <c r="B9056" t="s">
        <v>86</v>
      </c>
      <c r="C9056" t="s">
        <v>102</v>
      </c>
      <c r="D9056" t="s">
        <v>109</v>
      </c>
      <c r="E9056" t="s">
        <v>90</v>
      </c>
      <c r="F9056" t="s">
        <v>43</v>
      </c>
      <c r="G9056">
        <v>265</v>
      </c>
      <c r="H9056">
        <v>2</v>
      </c>
      <c r="I9056">
        <f>IF(VLOOKUP(Data!$A9056,summermonths, 2, FALSE) = 1, VLOOKUP(Data!$H9056,rateblocks, 2, FALSE), VLOOKUP(Data!H9056, rateblocks,3, FALSE))</f>
        <v>3</v>
      </c>
      <c r="J9056">
        <v>1.9543366432189941</v>
      </c>
      <c r="K9056">
        <v>2.017113208770752</v>
      </c>
      <c r="L9056">
        <v>62.264152526855469</v>
      </c>
      <c r="M9056">
        <v>6.2776505947113037E-2</v>
      </c>
      <c r="N9056">
        <v>0.16907317936420441</v>
      </c>
      <c r="O9056">
        <v>2.8585739433765411E-2</v>
      </c>
      <c r="P9056">
        <v>-0.21532413363456726</v>
      </c>
      <c r="Q9056">
        <v>-0.15389949083328247</v>
      </c>
      <c r="R9056">
        <v>-2.5885555893182755E-2</v>
      </c>
      <c r="S9056">
        <v>6.2776505947113037E-2</v>
      </c>
      <c r="T9056">
        <v>0.15143856406211853</v>
      </c>
      <c r="U9056">
        <v>0.27945250272750854</v>
      </c>
      <c r="V9056">
        <v>0.34087714552879333</v>
      </c>
    </row>
    <row r="9057" spans="1:22" x14ac:dyDescent="0.25">
      <c r="A9057" t="s">
        <v>125</v>
      </c>
      <c r="B9057" t="s">
        <v>86</v>
      </c>
      <c r="C9057" t="s">
        <v>102</v>
      </c>
      <c r="D9057" t="s">
        <v>109</v>
      </c>
      <c r="E9057" t="s">
        <v>90</v>
      </c>
      <c r="F9057" t="s">
        <v>43</v>
      </c>
      <c r="G9057">
        <v>265</v>
      </c>
      <c r="H9057">
        <v>6</v>
      </c>
      <c r="I9057">
        <f>IF(VLOOKUP(Data!$A9057,summermonths, 2, FALSE) = 1, VLOOKUP(Data!$H9057,rateblocks, 2, FALSE), VLOOKUP(Data!H9057, rateblocks,3, FALSE))</f>
        <v>3</v>
      </c>
      <c r="J9057">
        <v>2.0066967010498047</v>
      </c>
      <c r="K9057">
        <v>1.9642453193664551</v>
      </c>
      <c r="L9057">
        <v>59.750942230224609</v>
      </c>
      <c r="M9057">
        <v>-4.245130717754364E-2</v>
      </c>
      <c r="N9057">
        <v>0.19331414997577667</v>
      </c>
      <c r="O9057">
        <v>3.7370361387729645E-2</v>
      </c>
      <c r="P9057">
        <v>-0.36042478680610657</v>
      </c>
      <c r="Q9057">
        <v>-0.2901933491230011</v>
      </c>
      <c r="R9057">
        <v>-0.14382535219192505</v>
      </c>
      <c r="S9057">
        <v>-4.245130717754364E-2</v>
      </c>
      <c r="T9057">
        <v>5.8922730386257172E-2</v>
      </c>
      <c r="U9057">
        <v>0.20529074966907501</v>
      </c>
      <c r="V9057">
        <v>0.27552217245101929</v>
      </c>
    </row>
    <row r="9058" spans="1:22" x14ac:dyDescent="0.25">
      <c r="A9058" t="s">
        <v>125</v>
      </c>
      <c r="B9058" t="s">
        <v>86</v>
      </c>
      <c r="C9058" t="s">
        <v>101</v>
      </c>
      <c r="D9058" t="s">
        <v>110</v>
      </c>
      <c r="E9058" t="s">
        <v>90</v>
      </c>
      <c r="F9058" t="s">
        <v>43</v>
      </c>
      <c r="G9058">
        <v>265</v>
      </c>
      <c r="H9058">
        <v>15</v>
      </c>
      <c r="I9058">
        <f>IF(VLOOKUP(Data!$A9058,summermonths, 2, FALSE) = 1, VLOOKUP(Data!$H9058,rateblocks, 2, FALSE), VLOOKUP(Data!H9058, rateblocks,3, FALSE))</f>
        <v>2</v>
      </c>
      <c r="J9058">
        <v>1.655637264251709</v>
      </c>
      <c r="K9058">
        <v>1.8605977296829224</v>
      </c>
      <c r="L9058">
        <v>70.871696472167969</v>
      </c>
      <c r="M9058">
        <v>0.20496045053005219</v>
      </c>
      <c r="N9058">
        <v>0.15766353905200958</v>
      </c>
      <c r="O9058">
        <v>2.4857791140675545E-2</v>
      </c>
      <c r="P9058">
        <v>-5.4372992366552353E-2</v>
      </c>
      <c r="Q9058">
        <v>2.906495239585638E-3</v>
      </c>
      <c r="R9058">
        <v>0.12228161096572876</v>
      </c>
      <c r="S9058">
        <v>0.20496045053005219</v>
      </c>
      <c r="T9058">
        <v>0.28763929009437561</v>
      </c>
      <c r="U9058">
        <v>0.407014399766922</v>
      </c>
      <c r="V9058">
        <v>0.46429389715194702</v>
      </c>
    </row>
    <row r="9059" spans="1:22" x14ac:dyDescent="0.25">
      <c r="A9059" t="s">
        <v>99</v>
      </c>
      <c r="B9059" t="s">
        <v>86</v>
      </c>
      <c r="C9059" t="s">
        <v>101</v>
      </c>
      <c r="D9059" t="s">
        <v>64</v>
      </c>
      <c r="E9059" t="s">
        <v>90</v>
      </c>
      <c r="F9059" t="s">
        <v>43</v>
      </c>
      <c r="G9059">
        <v>265</v>
      </c>
      <c r="H9059">
        <v>2</v>
      </c>
      <c r="I9059">
        <f>IF(VLOOKUP(Data!$A9059,summermonths, 2, FALSE) = 1, VLOOKUP(Data!$H9059,rateblocks, 2, FALSE), VLOOKUP(Data!H9059, rateblocks,3, FALSE))</f>
        <v>3</v>
      </c>
      <c r="J9059">
        <v>2.2283804416656494</v>
      </c>
      <c r="K9059">
        <v>2.1484336853027344</v>
      </c>
      <c r="L9059">
        <v>70.92919921875</v>
      </c>
      <c r="M9059">
        <v>-7.9946719110012054E-2</v>
      </c>
      <c r="N9059">
        <v>0.25853818655014038</v>
      </c>
      <c r="O9059">
        <v>6.684199720621109E-2</v>
      </c>
      <c r="P9059">
        <v>-0.50520420074462891</v>
      </c>
      <c r="Q9059">
        <v>-0.41127672791481018</v>
      </c>
      <c r="R9059">
        <v>-0.21552427113056183</v>
      </c>
      <c r="S9059">
        <v>-7.9946719110012054E-2</v>
      </c>
      <c r="T9059">
        <v>5.5630836635828018E-2</v>
      </c>
      <c r="U9059">
        <v>0.25138330459594727</v>
      </c>
      <c r="V9059">
        <v>0.3453107476234436</v>
      </c>
    </row>
    <row r="9060" spans="1:22" x14ac:dyDescent="0.25">
      <c r="A9060" t="s">
        <v>125</v>
      </c>
      <c r="B9060" t="s">
        <v>86</v>
      </c>
      <c r="C9060" t="s">
        <v>102</v>
      </c>
      <c r="D9060" t="s">
        <v>109</v>
      </c>
      <c r="E9060" t="s">
        <v>90</v>
      </c>
      <c r="F9060" t="s">
        <v>43</v>
      </c>
      <c r="G9060">
        <v>265</v>
      </c>
      <c r="H9060">
        <v>8</v>
      </c>
      <c r="I9060">
        <f>IF(VLOOKUP(Data!$A9060,summermonths, 2, FALSE) = 1, VLOOKUP(Data!$H9060,rateblocks, 2, FALSE), VLOOKUP(Data!H9060, rateblocks,3, FALSE))</f>
        <v>2</v>
      </c>
      <c r="J9060">
        <v>1.3936173915863037</v>
      </c>
      <c r="K9060">
        <v>1.48233962059021</v>
      </c>
      <c r="L9060">
        <v>67.513206481933594</v>
      </c>
      <c r="M9060">
        <v>8.8722258806228638E-2</v>
      </c>
      <c r="N9060">
        <v>0.2327938973903656</v>
      </c>
      <c r="O9060">
        <v>5.4192997515201569E-2</v>
      </c>
      <c r="P9060">
        <v>-0.29418963193893433</v>
      </c>
      <c r="Q9060">
        <v>-0.20961512625217438</v>
      </c>
      <c r="R9060">
        <v>-3.3354979008436203E-2</v>
      </c>
      <c r="S9060">
        <v>8.8722258806228638E-2</v>
      </c>
      <c r="T9060">
        <v>0.21079950034618378</v>
      </c>
      <c r="U9060">
        <v>0.38705962896347046</v>
      </c>
      <c r="V9060">
        <v>0.4716341495513916</v>
      </c>
    </row>
    <row r="9061" spans="1:22" x14ac:dyDescent="0.25">
      <c r="A9061" t="s">
        <v>122</v>
      </c>
      <c r="B9061" t="s">
        <v>86</v>
      </c>
      <c r="C9061" t="s">
        <v>101</v>
      </c>
      <c r="D9061" t="s">
        <v>111</v>
      </c>
      <c r="E9061" t="s">
        <v>90</v>
      </c>
      <c r="F9061" t="s">
        <v>43</v>
      </c>
      <c r="G9061">
        <v>265</v>
      </c>
      <c r="H9061">
        <v>1</v>
      </c>
      <c r="I9061">
        <f>IF(VLOOKUP(Data!$A9061,summermonths, 2, FALSE) = 1, VLOOKUP(Data!$H9061,rateblocks, 2, FALSE), VLOOKUP(Data!H9061, rateblocks,3, FALSE))</f>
        <v>3</v>
      </c>
      <c r="J9061">
        <v>1.9876089096069336</v>
      </c>
      <c r="K9061">
        <v>2.0203118324279785</v>
      </c>
      <c r="L9061">
        <v>54.657924652099609</v>
      </c>
      <c r="M9061">
        <v>3.2702922821044922E-2</v>
      </c>
      <c r="N9061">
        <v>0.11525189131498337</v>
      </c>
      <c r="O9061">
        <v>1.3282998465001583E-2</v>
      </c>
      <c r="P9061">
        <v>-0.15686957538127899</v>
      </c>
      <c r="Q9061">
        <v>-0.11499831825494766</v>
      </c>
      <c r="R9061">
        <v>-2.7735227718949318E-2</v>
      </c>
      <c r="S9061">
        <v>3.2702922821044922E-2</v>
      </c>
      <c r="T9061">
        <v>9.3141071498394012E-2</v>
      </c>
      <c r="U9061">
        <v>0.1804041713476181</v>
      </c>
      <c r="V9061">
        <v>0.22227542102336884</v>
      </c>
    </row>
    <row r="9062" spans="1:22" x14ac:dyDescent="0.25">
      <c r="A9062" t="s">
        <v>98</v>
      </c>
      <c r="B9062" t="s">
        <v>86</v>
      </c>
      <c r="C9062" t="s">
        <v>101</v>
      </c>
      <c r="D9062" t="s">
        <v>63</v>
      </c>
      <c r="E9062" t="s">
        <v>90</v>
      </c>
      <c r="F9062" t="s">
        <v>43</v>
      </c>
      <c r="G9062">
        <v>265</v>
      </c>
      <c r="H9062">
        <v>9</v>
      </c>
      <c r="I9062">
        <f>IF(VLOOKUP(Data!$A9062,summermonths, 2, FALSE) = 1, VLOOKUP(Data!$H9062,rateblocks, 2, FALSE), VLOOKUP(Data!H9062, rateblocks,3, FALSE))</f>
        <v>2</v>
      </c>
      <c r="J9062">
        <v>1.7674883604049683</v>
      </c>
      <c r="K9062">
        <v>1.632621169090271</v>
      </c>
      <c r="L9062">
        <v>73.087867736816406</v>
      </c>
      <c r="M9062">
        <v>-0.13486714661121368</v>
      </c>
      <c r="N9062">
        <v>0.36839425563812256</v>
      </c>
      <c r="O9062">
        <v>0.1357143223285675</v>
      </c>
      <c r="P9062">
        <v>-0.74082177877426147</v>
      </c>
      <c r="Q9062">
        <v>-0.60698336362838745</v>
      </c>
      <c r="R9062">
        <v>-0.32805329561233521</v>
      </c>
      <c r="S9062">
        <v>-0.13486714661121368</v>
      </c>
      <c r="T9062">
        <v>5.8318991214036942E-2</v>
      </c>
      <c r="U9062">
        <v>0.33724910020828247</v>
      </c>
      <c r="V9062">
        <v>0.47108748555183411</v>
      </c>
    </row>
    <row r="9063" spans="1:22" x14ac:dyDescent="0.25">
      <c r="A9063" t="s">
        <v>100</v>
      </c>
      <c r="B9063" t="s">
        <v>86</v>
      </c>
      <c r="C9063" t="s">
        <v>102</v>
      </c>
      <c r="D9063" t="s">
        <v>71</v>
      </c>
      <c r="E9063" t="s">
        <v>90</v>
      </c>
      <c r="F9063" t="s">
        <v>43</v>
      </c>
      <c r="G9063">
        <v>265</v>
      </c>
      <c r="H9063">
        <v>23</v>
      </c>
      <c r="I9063">
        <f>IF(VLOOKUP(Data!$A9063,summermonths, 2, FALSE) = 1, VLOOKUP(Data!$H9063,rateblocks, 2, FALSE), VLOOKUP(Data!H9063, rateblocks,3, FALSE))</f>
        <v>3</v>
      </c>
      <c r="J9063">
        <v>2.5599989891052246</v>
      </c>
      <c r="K9063">
        <v>2.5087547302246094</v>
      </c>
      <c r="L9063">
        <v>75.615097045898438</v>
      </c>
      <c r="M9063">
        <v>-5.1244378089904785E-2</v>
      </c>
      <c r="N9063">
        <v>0.53512603044509888</v>
      </c>
      <c r="O9063">
        <v>0.28635987639427185</v>
      </c>
      <c r="P9063">
        <v>-0.93144834041595459</v>
      </c>
      <c r="Q9063">
        <v>-0.73703598976135254</v>
      </c>
      <c r="R9063">
        <v>-0.33186474442481995</v>
      </c>
      <c r="S9063">
        <v>-5.1244378089904785E-2</v>
      </c>
      <c r="T9063">
        <v>0.22937598824501038</v>
      </c>
      <c r="U9063">
        <v>0.63454723358154297</v>
      </c>
      <c r="V9063">
        <v>0.82895958423614502</v>
      </c>
    </row>
    <row r="9064" spans="1:22" x14ac:dyDescent="0.25">
      <c r="A9064" t="s">
        <v>97</v>
      </c>
      <c r="B9064" t="s">
        <v>86</v>
      </c>
      <c r="C9064" t="s">
        <v>101</v>
      </c>
      <c r="D9064" t="s">
        <v>62</v>
      </c>
      <c r="E9064" t="s">
        <v>90</v>
      </c>
      <c r="F9064" t="s">
        <v>43</v>
      </c>
      <c r="G9064">
        <v>265</v>
      </c>
      <c r="H9064">
        <v>11</v>
      </c>
      <c r="I9064">
        <f>IF(VLOOKUP(Data!$A9064,summermonths, 2, FALSE) = 1, VLOOKUP(Data!$H9064,rateblocks, 2, FALSE), VLOOKUP(Data!H9064, rateblocks,3, FALSE))</f>
        <v>2</v>
      </c>
      <c r="J9064">
        <v>1.907718300819397</v>
      </c>
      <c r="K9064">
        <v>1.9943666458129883</v>
      </c>
      <c r="L9064">
        <v>74.00738525390625</v>
      </c>
      <c r="M9064">
        <v>8.6648441851139069E-2</v>
      </c>
      <c r="N9064">
        <v>0.26324367523193359</v>
      </c>
      <c r="O9064">
        <v>6.9297231733798981E-2</v>
      </c>
      <c r="P9064">
        <v>-0.34634888172149658</v>
      </c>
      <c r="Q9064">
        <v>-0.25071188807487488</v>
      </c>
      <c r="R9064">
        <v>-5.1396675407886505E-2</v>
      </c>
      <c r="S9064">
        <v>8.6648441851139069E-2</v>
      </c>
      <c r="T9064">
        <v>0.22469356656074524</v>
      </c>
      <c r="U9064">
        <v>0.42400878667831421</v>
      </c>
      <c r="V9064">
        <v>0.51964575052261353</v>
      </c>
    </row>
    <row r="9065" spans="1:22" x14ac:dyDescent="0.25">
      <c r="A9065" t="s">
        <v>123</v>
      </c>
      <c r="B9065" t="s">
        <v>86</v>
      </c>
      <c r="C9065" t="s">
        <v>102</v>
      </c>
      <c r="D9065" t="s">
        <v>112</v>
      </c>
      <c r="E9065" t="s">
        <v>90</v>
      </c>
      <c r="F9065" t="s">
        <v>43</v>
      </c>
      <c r="G9065">
        <v>265</v>
      </c>
      <c r="H9065">
        <v>23</v>
      </c>
      <c r="I9065">
        <f>IF(VLOOKUP(Data!$A9065,summermonths, 2, FALSE) = 1, VLOOKUP(Data!$H9065,rateblocks, 2, FALSE), VLOOKUP(Data!H9065, rateblocks,3, FALSE))</f>
        <v>3</v>
      </c>
      <c r="J9065">
        <v>2.2129676342010498</v>
      </c>
      <c r="K9065">
        <v>2.288283109664917</v>
      </c>
      <c r="L9065">
        <v>63.554718017578125</v>
      </c>
      <c r="M9065">
        <v>7.5315400958061218E-2</v>
      </c>
      <c r="N9065">
        <v>0.17118640244007111</v>
      </c>
      <c r="O9065">
        <v>2.9304783791303635E-2</v>
      </c>
      <c r="P9065">
        <v>-0.20626117289066315</v>
      </c>
      <c r="Q9065">
        <v>-0.14406880736351013</v>
      </c>
      <c r="R9065">
        <v>-1.4454836025834084E-2</v>
      </c>
      <c r="S9065">
        <v>7.5315400958061218E-2</v>
      </c>
      <c r="T9065">
        <v>0.16508564352989197</v>
      </c>
      <c r="U9065">
        <v>0.29469960927963257</v>
      </c>
      <c r="V9065">
        <v>0.35689198970794678</v>
      </c>
    </row>
    <row r="9066" spans="1:22" x14ac:dyDescent="0.25">
      <c r="A9066" t="s">
        <v>98</v>
      </c>
      <c r="B9066" t="s">
        <v>86</v>
      </c>
      <c r="C9066" t="s">
        <v>102</v>
      </c>
      <c r="D9066" t="s">
        <v>69</v>
      </c>
      <c r="E9066" t="s">
        <v>90</v>
      </c>
      <c r="F9066" t="s">
        <v>43</v>
      </c>
      <c r="G9066">
        <v>265</v>
      </c>
      <c r="H9066">
        <v>4</v>
      </c>
      <c r="I9066">
        <f>IF(VLOOKUP(Data!$A9066,summermonths, 2, FALSE) = 1, VLOOKUP(Data!$H9066,rateblocks, 2, FALSE), VLOOKUP(Data!H9066, rateblocks,3, FALSE))</f>
        <v>3</v>
      </c>
      <c r="J9066">
        <v>2.4633629322052002</v>
      </c>
      <c r="K9066">
        <v>2.1746604442596436</v>
      </c>
      <c r="L9066">
        <v>73.158493041992188</v>
      </c>
      <c r="M9066">
        <v>-0.28870248794555664</v>
      </c>
      <c r="N9066">
        <v>0.56040990352630615</v>
      </c>
      <c r="O9066">
        <v>0.31405925750732422</v>
      </c>
      <c r="P9066">
        <v>-1.2104947566986084</v>
      </c>
      <c r="Q9066">
        <v>-1.0068967342376709</v>
      </c>
      <c r="R9066">
        <v>-0.58258169889450073</v>
      </c>
      <c r="S9066">
        <v>-0.28870248794555664</v>
      </c>
      <c r="T9066">
        <v>5.1767528057098389E-3</v>
      </c>
      <c r="U9066">
        <v>0.42949169874191284</v>
      </c>
      <c r="V9066">
        <v>0.63308978080749512</v>
      </c>
    </row>
    <row r="9067" spans="1:22" x14ac:dyDescent="0.25">
      <c r="A9067" t="s">
        <v>99</v>
      </c>
      <c r="B9067" t="s">
        <v>86</v>
      </c>
      <c r="C9067" t="s">
        <v>101</v>
      </c>
      <c r="D9067" t="s">
        <v>64</v>
      </c>
      <c r="E9067" t="s">
        <v>90</v>
      </c>
      <c r="F9067" t="s">
        <v>43</v>
      </c>
      <c r="G9067">
        <v>265</v>
      </c>
      <c r="H9067">
        <v>4</v>
      </c>
      <c r="I9067">
        <f>IF(VLOOKUP(Data!$A9067,summermonths, 2, FALSE) = 1, VLOOKUP(Data!$H9067,rateblocks, 2, FALSE), VLOOKUP(Data!H9067, rateblocks,3, FALSE))</f>
        <v>3</v>
      </c>
      <c r="J9067">
        <v>2.187185525894165</v>
      </c>
      <c r="K9067">
        <v>2.1028285026550293</v>
      </c>
      <c r="L9067">
        <v>70.511947631835938</v>
      </c>
      <c r="M9067">
        <v>-8.4357030689716339E-2</v>
      </c>
      <c r="N9067">
        <v>0.26371502876281738</v>
      </c>
      <c r="O9067">
        <v>6.9545619189739227E-2</v>
      </c>
      <c r="P9067">
        <v>-0.51812964677810669</v>
      </c>
      <c r="Q9067">
        <v>-0.42232143878936768</v>
      </c>
      <c r="R9067">
        <v>-0.22264932096004486</v>
      </c>
      <c r="S9067">
        <v>-8.4357030689716339E-2</v>
      </c>
      <c r="T9067">
        <v>5.393526703119278E-2</v>
      </c>
      <c r="U9067">
        <v>0.2536073625087738</v>
      </c>
      <c r="V9067">
        <v>0.34941560029983521</v>
      </c>
    </row>
    <row r="9068" spans="1:22" x14ac:dyDescent="0.25">
      <c r="A9068" t="s">
        <v>122</v>
      </c>
      <c r="B9068" t="s">
        <v>86</v>
      </c>
      <c r="C9068" t="s">
        <v>101</v>
      </c>
      <c r="D9068" t="s">
        <v>111</v>
      </c>
      <c r="E9068" t="s">
        <v>90</v>
      </c>
      <c r="F9068" t="s">
        <v>43</v>
      </c>
      <c r="G9068">
        <v>265</v>
      </c>
      <c r="H9068">
        <v>10</v>
      </c>
      <c r="I9068">
        <f>IF(VLOOKUP(Data!$A9068,summermonths, 2, FALSE) = 1, VLOOKUP(Data!$H9068,rateblocks, 2, FALSE), VLOOKUP(Data!H9068, rateblocks,3, FALSE))</f>
        <v>2</v>
      </c>
      <c r="J9068">
        <v>1.3235393762588501</v>
      </c>
      <c r="K9068">
        <v>1.4278782606124878</v>
      </c>
      <c r="L9068">
        <v>63.895282745361328</v>
      </c>
      <c r="M9068">
        <v>0.1043388843536377</v>
      </c>
      <c r="N9068">
        <v>0.13823087513446808</v>
      </c>
      <c r="O9068">
        <v>1.9107775762677193E-2</v>
      </c>
      <c r="P9068">
        <v>-0.12303066998720169</v>
      </c>
      <c r="Q9068">
        <v>-7.2811111807823181E-2</v>
      </c>
      <c r="R9068">
        <v>3.185054287314415E-2</v>
      </c>
      <c r="S9068">
        <v>0.1043388843536377</v>
      </c>
      <c r="T9068">
        <v>0.17682722210884094</v>
      </c>
      <c r="U9068">
        <v>0.28148886561393738</v>
      </c>
      <c r="V9068">
        <v>0.33170843124389648</v>
      </c>
    </row>
    <row r="9069" spans="1:22" x14ac:dyDescent="0.25">
      <c r="A9069" t="s">
        <v>96</v>
      </c>
      <c r="B9069" t="s">
        <v>86</v>
      </c>
      <c r="C9069" t="s">
        <v>101</v>
      </c>
      <c r="D9069" t="s">
        <v>61</v>
      </c>
      <c r="E9069" t="s">
        <v>90</v>
      </c>
      <c r="F9069" t="s">
        <v>43</v>
      </c>
      <c r="G9069">
        <v>265</v>
      </c>
      <c r="H9069">
        <v>19</v>
      </c>
      <c r="I9069">
        <f>IF(VLOOKUP(Data!$A9069,summermonths, 2, FALSE) = 1, VLOOKUP(Data!$H9069,rateblocks, 2, FALSE), VLOOKUP(Data!H9069, rateblocks,3, FALSE))</f>
        <v>2</v>
      </c>
      <c r="J9069">
        <v>1.4085257053375244</v>
      </c>
      <c r="K9069">
        <v>1.8861998319625854</v>
      </c>
      <c r="L9069">
        <v>70.006004333496094</v>
      </c>
      <c r="M9069">
        <v>0.47767412662506104</v>
      </c>
      <c r="N9069">
        <v>0.21934314072132111</v>
      </c>
      <c r="O9069">
        <v>4.8111412674188614E-2</v>
      </c>
      <c r="P9069">
        <v>0.11688676476478577</v>
      </c>
      <c r="Q9069">
        <v>0.19657458364963531</v>
      </c>
      <c r="R9069">
        <v>0.36265048384666443</v>
      </c>
      <c r="S9069">
        <v>0.47767412662506104</v>
      </c>
      <c r="T9069">
        <v>0.59269779920578003</v>
      </c>
      <c r="U9069">
        <v>0.75877368450164795</v>
      </c>
      <c r="V9069">
        <v>0.83846145868301392</v>
      </c>
    </row>
    <row r="9070" spans="1:22" x14ac:dyDescent="0.25">
      <c r="A9070" t="s">
        <v>98</v>
      </c>
      <c r="B9070" t="s">
        <v>86</v>
      </c>
      <c r="C9070" t="s">
        <v>101</v>
      </c>
      <c r="D9070" t="s">
        <v>63</v>
      </c>
      <c r="E9070" t="s">
        <v>90</v>
      </c>
      <c r="F9070" t="s">
        <v>43</v>
      </c>
      <c r="G9070">
        <v>265</v>
      </c>
      <c r="H9070">
        <v>15</v>
      </c>
      <c r="I9070">
        <f>IF(VLOOKUP(Data!$A9070,summermonths, 2, FALSE) = 1, VLOOKUP(Data!$H9070,rateblocks, 2, FALSE), VLOOKUP(Data!H9070, rateblocks,3, FALSE))</f>
        <v>1</v>
      </c>
      <c r="J9070">
        <v>2.4003856182098389</v>
      </c>
      <c r="K9070">
        <v>2.3013269901275635</v>
      </c>
      <c r="L9070">
        <v>80.5626220703125</v>
      </c>
      <c r="M9070">
        <v>-9.9058493971824646E-2</v>
      </c>
      <c r="N9070">
        <v>0.41649633646011353</v>
      </c>
      <c r="O9070">
        <v>0.17346920073032379</v>
      </c>
      <c r="P9070">
        <v>-0.78413403034210205</v>
      </c>
      <c r="Q9070">
        <v>-0.6328200101852417</v>
      </c>
      <c r="R9070">
        <v>-0.31746938824653625</v>
      </c>
      <c r="S9070">
        <v>-9.9058493971824646E-2</v>
      </c>
      <c r="T9070">
        <v>0.11935240030288696</v>
      </c>
      <c r="U9070">
        <v>0.43470305204391479</v>
      </c>
      <c r="V9070">
        <v>0.58601701259613037</v>
      </c>
    </row>
    <row r="9071" spans="1:22" x14ac:dyDescent="0.25">
      <c r="A9071" t="s">
        <v>97</v>
      </c>
      <c r="B9071" t="s">
        <v>86</v>
      </c>
      <c r="C9071" t="s">
        <v>101</v>
      </c>
      <c r="D9071" t="s">
        <v>62</v>
      </c>
      <c r="E9071" t="s">
        <v>90</v>
      </c>
      <c r="F9071" t="s">
        <v>43</v>
      </c>
      <c r="G9071">
        <v>265</v>
      </c>
      <c r="H9071">
        <v>5</v>
      </c>
      <c r="I9071">
        <f>IF(VLOOKUP(Data!$A9071,summermonths, 2, FALSE) = 1, VLOOKUP(Data!$H9071,rateblocks, 2, FALSE), VLOOKUP(Data!H9071, rateblocks,3, FALSE))</f>
        <v>3</v>
      </c>
      <c r="J9071">
        <v>2.0367629528045654</v>
      </c>
      <c r="K9071">
        <v>2.045276403427124</v>
      </c>
      <c r="L9071">
        <v>67.416244506835938</v>
      </c>
      <c r="M9071">
        <v>8.5135344415903091E-3</v>
      </c>
      <c r="N9071">
        <v>0.17084954679012299</v>
      </c>
      <c r="O9071">
        <v>2.9189568012952805E-2</v>
      </c>
      <c r="P9071">
        <v>-0.27250894904136658</v>
      </c>
      <c r="Q9071">
        <v>-0.21043896675109863</v>
      </c>
      <c r="R9071">
        <v>-8.1080056726932526E-2</v>
      </c>
      <c r="S9071">
        <v>8.5135344415903091E-3</v>
      </c>
      <c r="T9071">
        <v>9.8107121884822845E-2</v>
      </c>
      <c r="U9071">
        <v>0.22746603190898895</v>
      </c>
      <c r="V9071">
        <v>0.28953602910041809</v>
      </c>
    </row>
    <row r="9072" spans="1:22" x14ac:dyDescent="0.25">
      <c r="A9072" t="s">
        <v>122</v>
      </c>
      <c r="B9072" t="s">
        <v>86</v>
      </c>
      <c r="C9072" t="s">
        <v>101</v>
      </c>
      <c r="D9072" t="s">
        <v>111</v>
      </c>
      <c r="E9072" t="s">
        <v>90</v>
      </c>
      <c r="F9072" t="s">
        <v>43</v>
      </c>
      <c r="G9072">
        <v>265</v>
      </c>
      <c r="H9072">
        <v>7</v>
      </c>
      <c r="I9072">
        <f>IF(VLOOKUP(Data!$A9072,summermonths, 2, FALSE) = 1, VLOOKUP(Data!$H9072,rateblocks, 2, FALSE), VLOOKUP(Data!H9072, rateblocks,3, FALSE))</f>
        <v>2</v>
      </c>
      <c r="J9072">
        <v>1.9434115886688232</v>
      </c>
      <c r="K9072">
        <v>2.0384316444396973</v>
      </c>
      <c r="L9072">
        <v>52.569622039794922</v>
      </c>
      <c r="M9072">
        <v>9.502016007900238E-2</v>
      </c>
      <c r="N9072">
        <v>0.17449937760829926</v>
      </c>
      <c r="O9072">
        <v>3.0450033023953438E-2</v>
      </c>
      <c r="P9072">
        <v>-0.19200576841831207</v>
      </c>
      <c r="Q9072">
        <v>-0.1286097913980484</v>
      </c>
      <c r="R9072">
        <v>3.512596944347024E-3</v>
      </c>
      <c r="S9072">
        <v>9.502016007900238E-2</v>
      </c>
      <c r="T9072">
        <v>0.18652772903442383</v>
      </c>
      <c r="U9072">
        <v>0.31865009665489197</v>
      </c>
      <c r="V9072">
        <v>0.38204610347747803</v>
      </c>
    </row>
    <row r="9073" spans="1:22" x14ac:dyDescent="0.25">
      <c r="A9073" t="s">
        <v>98</v>
      </c>
      <c r="B9073" t="s">
        <v>86</v>
      </c>
      <c r="C9073" t="s">
        <v>101</v>
      </c>
      <c r="D9073" t="s">
        <v>63</v>
      </c>
      <c r="E9073" t="s">
        <v>90</v>
      </c>
      <c r="F9073" t="s">
        <v>43</v>
      </c>
      <c r="G9073">
        <v>265</v>
      </c>
      <c r="H9073">
        <v>13</v>
      </c>
      <c r="I9073">
        <f>IF(VLOOKUP(Data!$A9073,summermonths, 2, FALSE) = 1, VLOOKUP(Data!$H9073,rateblocks, 2, FALSE), VLOOKUP(Data!H9073, rateblocks,3, FALSE))</f>
        <v>1</v>
      </c>
      <c r="J9073">
        <v>2.4226014614105225</v>
      </c>
      <c r="K9073">
        <v>2.2597370147705078</v>
      </c>
      <c r="L9073">
        <v>80.465950012207031</v>
      </c>
      <c r="M9073">
        <v>-0.16286449134349823</v>
      </c>
      <c r="N9073">
        <v>0.41613847017288208</v>
      </c>
      <c r="O9073">
        <v>0.17317122220993042</v>
      </c>
      <c r="P9073">
        <v>-0.84735137224197388</v>
      </c>
      <c r="Q9073">
        <v>-0.69616740942001343</v>
      </c>
      <c r="R9073">
        <v>-0.38108772039413452</v>
      </c>
      <c r="S9073">
        <v>-0.16286449134349823</v>
      </c>
      <c r="T9073">
        <v>5.5358733981847763E-2</v>
      </c>
      <c r="U9073">
        <v>0.37043842673301697</v>
      </c>
      <c r="V9073">
        <v>0.52162235975265503</v>
      </c>
    </row>
    <row r="9074" spans="1:22" x14ac:dyDescent="0.25">
      <c r="A9074" t="s">
        <v>123</v>
      </c>
      <c r="B9074" t="s">
        <v>86</v>
      </c>
      <c r="C9074" t="s">
        <v>101</v>
      </c>
      <c r="D9074" t="s">
        <v>107</v>
      </c>
      <c r="E9074" t="s">
        <v>90</v>
      </c>
      <c r="F9074" t="s">
        <v>43</v>
      </c>
      <c r="G9074">
        <v>265</v>
      </c>
      <c r="H9074">
        <v>14</v>
      </c>
      <c r="I9074">
        <f>IF(VLOOKUP(Data!$A9074,summermonths, 2, FALSE) = 1, VLOOKUP(Data!$H9074,rateblocks, 2, FALSE), VLOOKUP(Data!H9074, rateblocks,3, FALSE))</f>
        <v>2</v>
      </c>
      <c r="J9074">
        <v>1.5021593570709229</v>
      </c>
      <c r="K9074">
        <v>1.7148282527923584</v>
      </c>
      <c r="L9074">
        <v>69.846870422363281</v>
      </c>
      <c r="M9074">
        <v>0.21266883611679077</v>
      </c>
      <c r="N9074">
        <v>0.1583053320646286</v>
      </c>
      <c r="O9074">
        <v>2.5060577318072319E-2</v>
      </c>
      <c r="P9074">
        <v>-4.772026464343071E-2</v>
      </c>
      <c r="Q9074">
        <v>9.7923902794718742E-3</v>
      </c>
      <c r="R9074">
        <v>0.1296534389257431</v>
      </c>
      <c r="S9074">
        <v>0.21266883611679077</v>
      </c>
      <c r="T9074">
        <v>0.29568424820899963</v>
      </c>
      <c r="U9074">
        <v>0.41554528474807739</v>
      </c>
      <c r="V9074">
        <v>0.47305792570114136</v>
      </c>
    </row>
    <row r="9075" spans="1:22" x14ac:dyDescent="0.25">
      <c r="A9075" t="s">
        <v>124</v>
      </c>
      <c r="B9075" t="s">
        <v>86</v>
      </c>
      <c r="C9075" t="s">
        <v>102</v>
      </c>
      <c r="D9075" t="s">
        <v>105</v>
      </c>
      <c r="E9075" t="s">
        <v>90</v>
      </c>
      <c r="F9075" t="s">
        <v>43</v>
      </c>
      <c r="G9075">
        <v>265</v>
      </c>
      <c r="H9075">
        <v>19</v>
      </c>
      <c r="I9075">
        <f>IF(VLOOKUP(Data!$A9075,summermonths, 2, FALSE) = 1, VLOOKUP(Data!$H9075,rateblocks, 2, FALSE), VLOOKUP(Data!H9075, rateblocks,3, FALSE))</f>
        <v>1</v>
      </c>
      <c r="J9075">
        <v>1.7954449653625488</v>
      </c>
      <c r="K9075">
        <v>2.0911886692047119</v>
      </c>
      <c r="L9075">
        <v>74.569808959960937</v>
      </c>
      <c r="M9075">
        <v>0.29574373364448547</v>
      </c>
      <c r="N9075">
        <v>0.5035969614982605</v>
      </c>
      <c r="O9075">
        <v>0.25360989570617676</v>
      </c>
      <c r="P9075">
        <v>-0.53259956836700439</v>
      </c>
      <c r="Q9075">
        <v>-0.34964174032211304</v>
      </c>
      <c r="R9075">
        <v>3.1657230108976364E-2</v>
      </c>
      <c r="S9075">
        <v>0.29574373364448547</v>
      </c>
      <c r="T9075">
        <v>0.55983024835586548</v>
      </c>
      <c r="U9075">
        <v>0.94112920761108398</v>
      </c>
      <c r="V9075">
        <v>1.1240869760513306</v>
      </c>
    </row>
    <row r="9076" spans="1:22" x14ac:dyDescent="0.25">
      <c r="A9076" t="s">
        <v>99</v>
      </c>
      <c r="B9076" t="s">
        <v>86</v>
      </c>
      <c r="C9076" t="s">
        <v>102</v>
      </c>
      <c r="D9076" t="s">
        <v>70</v>
      </c>
      <c r="E9076" t="s">
        <v>90</v>
      </c>
      <c r="F9076" t="s">
        <v>43</v>
      </c>
      <c r="G9076">
        <v>265</v>
      </c>
      <c r="H9076">
        <v>17</v>
      </c>
      <c r="I9076">
        <f>IF(VLOOKUP(Data!$A9076,summermonths, 2, FALSE) = 1, VLOOKUP(Data!$H9076,rateblocks, 2, FALSE), VLOOKUP(Data!H9076, rateblocks,3, FALSE))</f>
        <v>1</v>
      </c>
      <c r="J9076">
        <v>2.7048003673553467</v>
      </c>
      <c r="K9076">
        <v>2.3778867721557617</v>
      </c>
      <c r="L9076">
        <v>89.664154052734375</v>
      </c>
      <c r="M9076">
        <v>-0.32691347599029541</v>
      </c>
      <c r="N9076">
        <v>0.4676145613193512</v>
      </c>
      <c r="O9076">
        <v>0.21866337954998016</v>
      </c>
      <c r="P9076">
        <v>-1.0960710048675537</v>
      </c>
      <c r="Q9076">
        <v>-0.92618566751480103</v>
      </c>
      <c r="R9076">
        <v>-0.57213079929351807</v>
      </c>
      <c r="S9076">
        <v>-0.32691347599029541</v>
      </c>
      <c r="T9076">
        <v>-8.1696160137653351E-2</v>
      </c>
      <c r="U9076">
        <v>0.27235868573188782</v>
      </c>
      <c r="V9076">
        <v>0.4422440230846405</v>
      </c>
    </row>
    <row r="9077" spans="1:22" x14ac:dyDescent="0.25">
      <c r="A9077" t="s">
        <v>95</v>
      </c>
      <c r="B9077" t="s">
        <v>86</v>
      </c>
      <c r="C9077" t="s">
        <v>101</v>
      </c>
      <c r="D9077" t="s">
        <v>60</v>
      </c>
      <c r="E9077" t="s">
        <v>90</v>
      </c>
      <c r="F9077" t="s">
        <v>43</v>
      </c>
      <c r="G9077">
        <v>265</v>
      </c>
      <c r="H9077">
        <v>7</v>
      </c>
      <c r="I9077">
        <f>IF(VLOOKUP(Data!$A9077,summermonths, 2, FALSE) = 1, VLOOKUP(Data!$H9077,rateblocks, 2, FALSE), VLOOKUP(Data!H9077, rateblocks,3, FALSE))</f>
        <v>2</v>
      </c>
      <c r="J9077">
        <v>1.434583306312561</v>
      </c>
      <c r="K9077">
        <v>1.6250735521316528</v>
      </c>
      <c r="L9077">
        <v>59.349811553955078</v>
      </c>
      <c r="M9077">
        <v>0.1904902458190918</v>
      </c>
      <c r="N9077">
        <v>0.17401540279388428</v>
      </c>
      <c r="O9077">
        <v>3.0281361192464828E-2</v>
      </c>
      <c r="P9077">
        <v>-9.5739617943763733E-2</v>
      </c>
      <c r="Q9077">
        <v>-3.2519467175006866E-2</v>
      </c>
      <c r="R9077">
        <v>9.9236480891704559E-2</v>
      </c>
      <c r="S9077">
        <v>0.1904902458190918</v>
      </c>
      <c r="T9077">
        <v>0.28174400329589844</v>
      </c>
      <c r="U9077">
        <v>0.41349995136260986</v>
      </c>
      <c r="V9077">
        <v>0.47672012448310852</v>
      </c>
    </row>
    <row r="9078" spans="1:22" x14ac:dyDescent="0.25">
      <c r="A9078" t="s">
        <v>99</v>
      </c>
      <c r="B9078" t="s">
        <v>86</v>
      </c>
      <c r="C9078" t="s">
        <v>101</v>
      </c>
      <c r="D9078" t="s">
        <v>64</v>
      </c>
      <c r="E9078" t="s">
        <v>90</v>
      </c>
      <c r="F9078" t="s">
        <v>43</v>
      </c>
      <c r="G9078">
        <v>265</v>
      </c>
      <c r="H9078">
        <v>14</v>
      </c>
      <c r="I9078">
        <f>IF(VLOOKUP(Data!$A9078,summermonths, 2, FALSE) = 1, VLOOKUP(Data!$H9078,rateblocks, 2, FALSE), VLOOKUP(Data!H9078, rateblocks,3, FALSE))</f>
        <v>1</v>
      </c>
      <c r="J9078">
        <v>2.3017933368682861</v>
      </c>
      <c r="K9078">
        <v>2.2828319072723389</v>
      </c>
      <c r="L9078">
        <v>81.6463623046875</v>
      </c>
      <c r="M9078">
        <v>-1.8961513414978981E-2</v>
      </c>
      <c r="N9078">
        <v>0.30879181623458862</v>
      </c>
      <c r="O9078">
        <v>9.5352388918399811E-2</v>
      </c>
      <c r="P9078">
        <v>-0.52687883377075195</v>
      </c>
      <c r="Q9078">
        <v>-0.4146941602230072</v>
      </c>
      <c r="R9078">
        <v>-0.18089209496974945</v>
      </c>
      <c r="S9078">
        <v>-1.8961513414978981E-2</v>
      </c>
      <c r="T9078">
        <v>0.14296907186508179</v>
      </c>
      <c r="U9078">
        <v>0.37677112221717834</v>
      </c>
      <c r="V9078">
        <v>0.48895582556724548</v>
      </c>
    </row>
    <row r="9079" spans="1:22" x14ac:dyDescent="0.25">
      <c r="A9079" t="s">
        <v>123</v>
      </c>
      <c r="B9079" t="s">
        <v>86</v>
      </c>
      <c r="C9079" t="s">
        <v>102</v>
      </c>
      <c r="D9079" t="s">
        <v>112</v>
      </c>
      <c r="E9079" t="s">
        <v>90</v>
      </c>
      <c r="F9079" t="s">
        <v>43</v>
      </c>
      <c r="G9079">
        <v>265</v>
      </c>
      <c r="H9079">
        <v>24</v>
      </c>
      <c r="I9079">
        <f>IF(VLOOKUP(Data!$A9079,summermonths, 2, FALSE) = 1, VLOOKUP(Data!$H9079,rateblocks, 2, FALSE), VLOOKUP(Data!H9079, rateblocks,3, FALSE))</f>
        <v>3</v>
      </c>
      <c r="J9079">
        <v>2.1722774505615234</v>
      </c>
      <c r="K9079">
        <v>2.1569812297821045</v>
      </c>
      <c r="L9079">
        <v>60.569812774658203</v>
      </c>
      <c r="M9079">
        <v>-1.5296251513063908E-2</v>
      </c>
      <c r="N9079">
        <v>0.17041204869747162</v>
      </c>
      <c r="O9079">
        <v>2.9040265828371048E-2</v>
      </c>
      <c r="P9079">
        <v>-0.29559913277626038</v>
      </c>
      <c r="Q9079">
        <v>-0.23368808627128601</v>
      </c>
      <c r="R9079">
        <v>-0.10466041415929794</v>
      </c>
      <c r="S9079">
        <v>-1.5296251513063908E-2</v>
      </c>
      <c r="T9079">
        <v>7.4067912995815277E-2</v>
      </c>
      <c r="U9079">
        <v>0.20309557020664215</v>
      </c>
      <c r="V9079">
        <v>0.26500663161277771</v>
      </c>
    </row>
    <row r="9080" spans="1:22" x14ac:dyDescent="0.25">
      <c r="A9080" t="s">
        <v>95</v>
      </c>
      <c r="B9080" t="s">
        <v>86</v>
      </c>
      <c r="C9080" t="s">
        <v>101</v>
      </c>
      <c r="D9080" t="s">
        <v>60</v>
      </c>
      <c r="E9080" t="s">
        <v>90</v>
      </c>
      <c r="F9080" t="s">
        <v>43</v>
      </c>
      <c r="G9080">
        <v>265</v>
      </c>
      <c r="H9080">
        <v>12</v>
      </c>
      <c r="I9080">
        <f>IF(VLOOKUP(Data!$A9080,summermonths, 2, FALSE) = 1, VLOOKUP(Data!$H9080,rateblocks, 2, FALSE), VLOOKUP(Data!H9080, rateblocks,3, FALSE))</f>
        <v>1</v>
      </c>
      <c r="J9080">
        <v>1.385431170463562</v>
      </c>
      <c r="K9080">
        <v>1.6191537380218506</v>
      </c>
      <c r="L9080">
        <v>65.318489074707031</v>
      </c>
      <c r="M9080">
        <v>0.23372265696525574</v>
      </c>
      <c r="N9080">
        <v>0.17274034023284912</v>
      </c>
      <c r="O9080">
        <v>2.9839225113391876E-2</v>
      </c>
      <c r="P9080">
        <v>-5.0409916788339615E-2</v>
      </c>
      <c r="Q9080">
        <v>1.2347003445029259E-2</v>
      </c>
      <c r="R9080">
        <v>0.14313752949237823</v>
      </c>
      <c r="S9080">
        <v>0.23372265696525574</v>
      </c>
      <c r="T9080">
        <v>0.32430776953697205</v>
      </c>
      <c r="U9080">
        <v>0.45509830117225647</v>
      </c>
      <c r="V9080">
        <v>0.51785522699356079</v>
      </c>
    </row>
    <row r="9081" spans="1:22" x14ac:dyDescent="0.25">
      <c r="A9081" t="s">
        <v>122</v>
      </c>
      <c r="B9081" t="s">
        <v>86</v>
      </c>
      <c r="C9081" t="s">
        <v>102</v>
      </c>
      <c r="D9081" t="s">
        <v>106</v>
      </c>
      <c r="E9081" t="s">
        <v>90</v>
      </c>
      <c r="F9081" t="s">
        <v>43</v>
      </c>
      <c r="G9081">
        <v>265</v>
      </c>
      <c r="H9081">
        <v>15</v>
      </c>
      <c r="I9081">
        <f>IF(VLOOKUP(Data!$A9081,summermonths, 2, FALSE) = 1, VLOOKUP(Data!$H9081,rateblocks, 2, FALSE), VLOOKUP(Data!H9081, rateblocks,3, FALSE))</f>
        <v>2</v>
      </c>
      <c r="J9081">
        <v>1.3973674774169922</v>
      </c>
      <c r="K9081">
        <v>1.5926038026809692</v>
      </c>
      <c r="L9081">
        <v>57.19622802734375</v>
      </c>
      <c r="M9081">
        <v>0.19523629546165466</v>
      </c>
      <c r="N9081">
        <v>0.25266671180725098</v>
      </c>
      <c r="O9081">
        <v>6.3840463757514954E-2</v>
      </c>
      <c r="P9081">
        <v>-0.22036346793174744</v>
      </c>
      <c r="Q9081">
        <v>-0.12856912612915039</v>
      </c>
      <c r="R9081">
        <v>6.2737740576267242E-2</v>
      </c>
      <c r="S9081">
        <v>0.19523629546165466</v>
      </c>
      <c r="T9081">
        <v>0.32773485779762268</v>
      </c>
      <c r="U9081">
        <v>0.51904171705245972</v>
      </c>
      <c r="V9081">
        <v>0.61083602905273438</v>
      </c>
    </row>
    <row r="9082" spans="1:22" x14ac:dyDescent="0.25">
      <c r="A9082" t="s">
        <v>96</v>
      </c>
      <c r="B9082" t="s">
        <v>86</v>
      </c>
      <c r="C9082" t="s">
        <v>101</v>
      </c>
      <c r="D9082" t="s">
        <v>61</v>
      </c>
      <c r="E9082" t="s">
        <v>90</v>
      </c>
      <c r="F9082" t="s">
        <v>43</v>
      </c>
      <c r="G9082">
        <v>265</v>
      </c>
      <c r="H9082">
        <v>24</v>
      </c>
      <c r="I9082">
        <f>IF(VLOOKUP(Data!$A9082,summermonths, 2, FALSE) = 1, VLOOKUP(Data!$H9082,rateblocks, 2, FALSE), VLOOKUP(Data!H9082, rateblocks,3, FALSE))</f>
        <v>3</v>
      </c>
      <c r="J9082">
        <v>2.0351331233978271</v>
      </c>
      <c r="K9082">
        <v>2.1571664810180664</v>
      </c>
      <c r="L9082">
        <v>64.786109924316406</v>
      </c>
      <c r="M9082">
        <v>0.1220332533121109</v>
      </c>
      <c r="N9082">
        <v>0.13274967670440674</v>
      </c>
      <c r="O9082">
        <v>1.7622476443648338E-2</v>
      </c>
      <c r="P9082">
        <v>-9.6320532262325287E-2</v>
      </c>
      <c r="Q9082">
        <v>-4.8092301934957504E-2</v>
      </c>
      <c r="R9082">
        <v>5.2419256418943405E-2</v>
      </c>
      <c r="S9082">
        <v>0.1220332533121109</v>
      </c>
      <c r="T9082">
        <v>0.1916472464799881</v>
      </c>
      <c r="U9082">
        <v>0.2921588122844696</v>
      </c>
      <c r="V9082">
        <v>0.34038704633712769</v>
      </c>
    </row>
    <row r="9083" spans="1:22" x14ac:dyDescent="0.25">
      <c r="A9083" t="s">
        <v>99</v>
      </c>
      <c r="B9083" t="s">
        <v>86</v>
      </c>
      <c r="C9083" t="s">
        <v>101</v>
      </c>
      <c r="D9083" t="s">
        <v>64</v>
      </c>
      <c r="E9083" t="s">
        <v>90</v>
      </c>
      <c r="F9083" t="s">
        <v>43</v>
      </c>
      <c r="G9083">
        <v>265</v>
      </c>
      <c r="H9083">
        <v>21</v>
      </c>
      <c r="I9083">
        <f>IF(VLOOKUP(Data!$A9083,summermonths, 2, FALSE) = 1, VLOOKUP(Data!$H9083,rateblocks, 2, FALSE), VLOOKUP(Data!H9083, rateblocks,3, FALSE))</f>
        <v>2</v>
      </c>
      <c r="J9083">
        <v>2.6128072738647461</v>
      </c>
      <c r="K9083">
        <v>2.7608985900878906</v>
      </c>
      <c r="L9083">
        <v>73.884994506835938</v>
      </c>
      <c r="M9083">
        <v>0.14809110760688782</v>
      </c>
      <c r="N9083">
        <v>0.28225579857826233</v>
      </c>
      <c r="O9083">
        <v>7.9668335616588593E-2</v>
      </c>
      <c r="P9083">
        <v>-0.31617835164070129</v>
      </c>
      <c r="Q9083">
        <v>-0.21363425254821777</v>
      </c>
      <c r="R9083">
        <v>7.6022115536034107E-5</v>
      </c>
      <c r="S9083">
        <v>0.14809110760688782</v>
      </c>
      <c r="T9083">
        <v>0.29610618948936462</v>
      </c>
      <c r="U9083">
        <v>0.50981646776199341</v>
      </c>
      <c r="V9083">
        <v>0.61236059665679932</v>
      </c>
    </row>
    <row r="9084" spans="1:22" x14ac:dyDescent="0.25">
      <c r="A9084" t="s">
        <v>125</v>
      </c>
      <c r="B9084" t="s">
        <v>86</v>
      </c>
      <c r="C9084" t="s">
        <v>102</v>
      </c>
      <c r="D9084" t="s">
        <v>109</v>
      </c>
      <c r="E9084" t="s">
        <v>90</v>
      </c>
      <c r="F9084" t="s">
        <v>43</v>
      </c>
      <c r="G9084">
        <v>265</v>
      </c>
      <c r="H9084">
        <v>9</v>
      </c>
      <c r="I9084">
        <f>IF(VLOOKUP(Data!$A9084,summermonths, 2, FALSE) = 1, VLOOKUP(Data!$H9084,rateblocks, 2, FALSE), VLOOKUP(Data!H9084, rateblocks,3, FALSE))</f>
        <v>2</v>
      </c>
      <c r="J9084">
        <v>1.4771715402603149</v>
      </c>
      <c r="K9084">
        <v>1.4845471382141113</v>
      </c>
      <c r="L9084">
        <v>72.6075439453125</v>
      </c>
      <c r="M9084">
        <v>7.3755807243287563E-3</v>
      </c>
      <c r="N9084">
        <v>0.2120072990655899</v>
      </c>
      <c r="O9084">
        <v>4.4947095215320587E-2</v>
      </c>
      <c r="P9084">
        <v>-0.3413453996181488</v>
      </c>
      <c r="Q9084">
        <v>-0.26432269811630249</v>
      </c>
      <c r="R9084">
        <v>-0.10380115360021591</v>
      </c>
      <c r="S9084">
        <v>7.3755807243287563E-3</v>
      </c>
      <c r="T9084">
        <v>0.1185523197054863</v>
      </c>
      <c r="U9084">
        <v>0.27907386422157288</v>
      </c>
      <c r="V9084">
        <v>0.35609656572341919</v>
      </c>
    </row>
    <row r="9085" spans="1:22" x14ac:dyDescent="0.25">
      <c r="A9085" t="s">
        <v>96</v>
      </c>
      <c r="B9085" t="s">
        <v>86</v>
      </c>
      <c r="C9085" t="s">
        <v>102</v>
      </c>
      <c r="D9085" t="s">
        <v>67</v>
      </c>
      <c r="E9085" t="s">
        <v>90</v>
      </c>
      <c r="F9085" t="s">
        <v>43</v>
      </c>
      <c r="G9085">
        <v>265</v>
      </c>
      <c r="H9085">
        <v>11</v>
      </c>
      <c r="I9085">
        <f>IF(VLOOKUP(Data!$A9085,summermonths, 2, FALSE) = 1, VLOOKUP(Data!$H9085,rateblocks, 2, FALSE), VLOOKUP(Data!H9085, rateblocks,3, FALSE))</f>
        <v>2</v>
      </c>
      <c r="J9085">
        <v>1.9461139440536499</v>
      </c>
      <c r="K9085">
        <v>2.1254527568817139</v>
      </c>
      <c r="L9085">
        <v>79.079246520996094</v>
      </c>
      <c r="M9085">
        <v>0.17933884263038635</v>
      </c>
      <c r="N9085">
        <v>0.36841318011283875</v>
      </c>
      <c r="O9085">
        <v>0.13572826981544495</v>
      </c>
      <c r="P9085">
        <v>-0.42664691805839539</v>
      </c>
      <c r="Q9085">
        <v>-0.29280164837837219</v>
      </c>
      <c r="R9085">
        <v>-1.3857217505574226E-2</v>
      </c>
      <c r="S9085">
        <v>0.17933884263038635</v>
      </c>
      <c r="T9085">
        <v>0.37253490090370178</v>
      </c>
      <c r="U9085">
        <v>0.65147930383682251</v>
      </c>
      <c r="V9085">
        <v>0.7853245735168457</v>
      </c>
    </row>
    <row r="9086" spans="1:22" x14ac:dyDescent="0.25">
      <c r="A9086" t="s">
        <v>123</v>
      </c>
      <c r="B9086" t="s">
        <v>86</v>
      </c>
      <c r="C9086" t="s">
        <v>101</v>
      </c>
      <c r="D9086" t="s">
        <v>107</v>
      </c>
      <c r="E9086" t="s">
        <v>90</v>
      </c>
      <c r="F9086" t="s">
        <v>43</v>
      </c>
      <c r="G9086">
        <v>265</v>
      </c>
      <c r="H9086">
        <v>15</v>
      </c>
      <c r="I9086">
        <f>IF(VLOOKUP(Data!$A9086,summermonths, 2, FALSE) = 1, VLOOKUP(Data!$H9086,rateblocks, 2, FALSE), VLOOKUP(Data!H9086, rateblocks,3, FALSE))</f>
        <v>2</v>
      </c>
      <c r="J9086">
        <v>1.4936740398406982</v>
      </c>
      <c r="K9086">
        <v>1.6976662874221802</v>
      </c>
      <c r="L9086">
        <v>69.370407104492188</v>
      </c>
      <c r="M9086">
        <v>0.20399224758148193</v>
      </c>
      <c r="N9086">
        <v>0.15469898283481598</v>
      </c>
      <c r="O9086">
        <v>2.3931775242090225E-2</v>
      </c>
      <c r="P9086">
        <v>-5.0464935600757599E-2</v>
      </c>
      <c r="Q9086">
        <v>5.7375240139663219E-3</v>
      </c>
      <c r="R9086">
        <v>0.12286802381277084</v>
      </c>
      <c r="S9086">
        <v>0.20399224758148193</v>
      </c>
      <c r="T9086">
        <v>0.28511646389961243</v>
      </c>
      <c r="U9086">
        <v>0.40224698185920715</v>
      </c>
      <c r="V9086">
        <v>0.45844942331314087</v>
      </c>
    </row>
    <row r="9087" spans="1:22" x14ac:dyDescent="0.25">
      <c r="A9087" t="s">
        <v>97</v>
      </c>
      <c r="B9087" t="s">
        <v>86</v>
      </c>
      <c r="C9087" t="s">
        <v>101</v>
      </c>
      <c r="D9087" t="s">
        <v>62</v>
      </c>
      <c r="E9087" t="s">
        <v>90</v>
      </c>
      <c r="F9087" t="s">
        <v>43</v>
      </c>
      <c r="G9087">
        <v>265</v>
      </c>
      <c r="H9087">
        <v>15</v>
      </c>
      <c r="I9087">
        <f>IF(VLOOKUP(Data!$A9087,summermonths, 2, FALSE) = 1, VLOOKUP(Data!$H9087,rateblocks, 2, FALSE), VLOOKUP(Data!H9087, rateblocks,3, FALSE))</f>
        <v>1</v>
      </c>
      <c r="J9087">
        <v>2.0434792041778564</v>
      </c>
      <c r="K9087">
        <v>2.2123329639434814</v>
      </c>
      <c r="L9087">
        <v>76.826904296875</v>
      </c>
      <c r="M9087">
        <v>0.16885386407375336</v>
      </c>
      <c r="N9087">
        <v>0.28681358695030212</v>
      </c>
      <c r="O9087">
        <v>8.2262031733989716E-2</v>
      </c>
      <c r="P9087">
        <v>-0.30291250348091125</v>
      </c>
      <c r="Q9087">
        <v>-0.1987125426530838</v>
      </c>
      <c r="R9087">
        <v>1.8448671326041222E-2</v>
      </c>
      <c r="S9087">
        <v>0.16885386407375336</v>
      </c>
      <c r="T9087">
        <v>0.31925904750823975</v>
      </c>
      <c r="U9087">
        <v>0.53642028570175171</v>
      </c>
      <c r="V9087">
        <v>0.64062023162841797</v>
      </c>
    </row>
    <row r="9088" spans="1:22" x14ac:dyDescent="0.25">
      <c r="A9088" t="s">
        <v>98</v>
      </c>
      <c r="B9088" t="s">
        <v>86</v>
      </c>
      <c r="C9088" t="s">
        <v>102</v>
      </c>
      <c r="D9088" t="s">
        <v>69</v>
      </c>
      <c r="E9088" t="s">
        <v>90</v>
      </c>
      <c r="F9088" t="s">
        <v>43</v>
      </c>
      <c r="G9088">
        <v>265</v>
      </c>
      <c r="H9088">
        <v>1</v>
      </c>
      <c r="I9088">
        <f>IF(VLOOKUP(Data!$A9088,summermonths, 2, FALSE) = 1, VLOOKUP(Data!$H9088,rateblocks, 2, FALSE), VLOOKUP(Data!H9088, rateblocks,3, FALSE))</f>
        <v>3</v>
      </c>
      <c r="J9088">
        <v>2.6059112548828125</v>
      </c>
      <c r="K9088">
        <v>2.263113260269165</v>
      </c>
      <c r="L9088">
        <v>74.577362060546875</v>
      </c>
      <c r="M9088">
        <v>-0.34279808402061462</v>
      </c>
      <c r="N9088">
        <v>0.58457988500595093</v>
      </c>
      <c r="O9088">
        <v>0.34173363447189331</v>
      </c>
      <c r="P9088">
        <v>-1.3043464422225952</v>
      </c>
      <c r="Q9088">
        <v>-1.0919673442840576</v>
      </c>
      <c r="R9088">
        <v>-0.64935207366943359</v>
      </c>
      <c r="S9088">
        <v>-0.34279808402061462</v>
      </c>
      <c r="T9088">
        <v>-3.6244094371795654E-2</v>
      </c>
      <c r="U9088">
        <v>0.40637117624282837</v>
      </c>
      <c r="V9088">
        <v>0.61875027418136597</v>
      </c>
    </row>
    <row r="9089" spans="1:22" x14ac:dyDescent="0.25">
      <c r="A9089" t="s">
        <v>125</v>
      </c>
      <c r="B9089" t="s">
        <v>86</v>
      </c>
      <c r="C9089" t="s">
        <v>102</v>
      </c>
      <c r="D9089" t="s">
        <v>109</v>
      </c>
      <c r="E9089" t="s">
        <v>90</v>
      </c>
      <c r="F9089" t="s">
        <v>43</v>
      </c>
      <c r="G9089">
        <v>265</v>
      </c>
      <c r="H9089">
        <v>4</v>
      </c>
      <c r="I9089">
        <f>IF(VLOOKUP(Data!$A9089,summermonths, 2, FALSE) = 1, VLOOKUP(Data!$H9089,rateblocks, 2, FALSE), VLOOKUP(Data!H9089, rateblocks,3, FALSE))</f>
        <v>3</v>
      </c>
      <c r="J9089">
        <v>2.0199096202850342</v>
      </c>
      <c r="K9089">
        <v>1.9451886415481567</v>
      </c>
      <c r="L9089">
        <v>60.558490753173828</v>
      </c>
      <c r="M9089">
        <v>-7.4720852077007294E-2</v>
      </c>
      <c r="N9089">
        <v>0.15255244076251984</v>
      </c>
      <c r="O9089">
        <v>2.3272247985005379E-2</v>
      </c>
      <c r="P9089">
        <v>-0.32564729452133179</v>
      </c>
      <c r="Q9089">
        <v>-0.27022466063499451</v>
      </c>
      <c r="R9089">
        <v>-0.15471942722797394</v>
      </c>
      <c r="S9089">
        <v>-7.4720852077007294E-2</v>
      </c>
      <c r="T9089">
        <v>5.2777258679270744E-3</v>
      </c>
      <c r="U9089">
        <v>0.12078296393156052</v>
      </c>
      <c r="V9089">
        <v>0.1762055903673172</v>
      </c>
    </row>
    <row r="9090" spans="1:22" x14ac:dyDescent="0.25">
      <c r="A9090" t="s">
        <v>98</v>
      </c>
      <c r="B9090" t="s">
        <v>86</v>
      </c>
      <c r="C9090" t="s">
        <v>102</v>
      </c>
      <c r="D9090" t="s">
        <v>69</v>
      </c>
      <c r="E9090" t="s">
        <v>90</v>
      </c>
      <c r="F9090" t="s">
        <v>43</v>
      </c>
      <c r="G9090">
        <v>265</v>
      </c>
      <c r="H9090">
        <v>5</v>
      </c>
      <c r="I9090">
        <f>IF(VLOOKUP(Data!$A9090,summermonths, 2, FALSE) = 1, VLOOKUP(Data!$H9090,rateblocks, 2, FALSE), VLOOKUP(Data!H9090, rateblocks,3, FALSE))</f>
        <v>3</v>
      </c>
      <c r="J9090">
        <v>2.4650287628173828</v>
      </c>
      <c r="K9090">
        <v>2.1154453754425049</v>
      </c>
      <c r="L9090">
        <v>72.558486938476563</v>
      </c>
      <c r="M9090">
        <v>-0.34958353638648987</v>
      </c>
      <c r="N9090">
        <v>0.57628309726715088</v>
      </c>
      <c r="O9090">
        <v>0.3321022093296051</v>
      </c>
      <c r="P9090">
        <v>-1.2974848747253418</v>
      </c>
      <c r="Q9090">
        <v>-1.0881199836730957</v>
      </c>
      <c r="R9090">
        <v>-0.6517866849899292</v>
      </c>
      <c r="S9090">
        <v>-0.34958353638648987</v>
      </c>
      <c r="T9090">
        <v>-4.7380384057760239E-2</v>
      </c>
      <c r="U9090">
        <v>0.38895297050476074</v>
      </c>
      <c r="V9090">
        <v>0.59831780195236206</v>
      </c>
    </row>
    <row r="9091" spans="1:22" x14ac:dyDescent="0.25">
      <c r="A9091" t="s">
        <v>95</v>
      </c>
      <c r="B9091" t="s">
        <v>86</v>
      </c>
      <c r="C9091" t="s">
        <v>101</v>
      </c>
      <c r="D9091" t="s">
        <v>60</v>
      </c>
      <c r="E9091" t="s">
        <v>90</v>
      </c>
      <c r="F9091" t="s">
        <v>43</v>
      </c>
      <c r="G9091">
        <v>265</v>
      </c>
      <c r="H9091">
        <v>2</v>
      </c>
      <c r="I9091">
        <f>IF(VLOOKUP(Data!$A9091,summermonths, 2, FALSE) = 1, VLOOKUP(Data!$H9091,rateblocks, 2, FALSE), VLOOKUP(Data!H9091, rateblocks,3, FALSE))</f>
        <v>3</v>
      </c>
      <c r="J9091">
        <v>2.0173687934875488</v>
      </c>
      <c r="K9091">
        <v>1.964634895324707</v>
      </c>
      <c r="L9091">
        <v>59.602264404296875</v>
      </c>
      <c r="M9091">
        <v>-5.2733976393938065E-2</v>
      </c>
      <c r="N9091">
        <v>0.13685677945613861</v>
      </c>
      <c r="O9091">
        <v>1.8729778006672859E-2</v>
      </c>
      <c r="P9091">
        <v>-0.27784335613250732</v>
      </c>
      <c r="Q9091">
        <v>-0.22812299430370331</v>
      </c>
      <c r="R9091">
        <v>-0.12450174242258072</v>
      </c>
      <c r="S9091">
        <v>-5.2733976393938065E-2</v>
      </c>
      <c r="T9091">
        <v>1.903378963470459E-2</v>
      </c>
      <c r="U9091">
        <v>0.12265504151582718</v>
      </c>
      <c r="V9091">
        <v>0.1723753958940506</v>
      </c>
    </row>
    <row r="9092" spans="1:22" x14ac:dyDescent="0.25">
      <c r="A9092" t="s">
        <v>100</v>
      </c>
      <c r="B9092" t="s">
        <v>86</v>
      </c>
      <c r="C9092" t="s">
        <v>102</v>
      </c>
      <c r="D9092" t="s">
        <v>71</v>
      </c>
      <c r="E9092" t="s">
        <v>90</v>
      </c>
      <c r="F9092" t="s">
        <v>43</v>
      </c>
      <c r="G9092">
        <v>265</v>
      </c>
      <c r="H9092">
        <v>17</v>
      </c>
      <c r="I9092">
        <f>IF(VLOOKUP(Data!$A9092,summermonths, 2, FALSE) = 1, VLOOKUP(Data!$H9092,rateblocks, 2, FALSE), VLOOKUP(Data!H9092, rateblocks,3, FALSE))</f>
        <v>1</v>
      </c>
      <c r="J9092">
        <v>2.4819109439849854</v>
      </c>
      <c r="K9092">
        <v>2.182471752166748</v>
      </c>
      <c r="L9092">
        <v>81.735847473144531</v>
      </c>
      <c r="M9092">
        <v>-0.2994391918182373</v>
      </c>
      <c r="N9092">
        <v>0.56123244762420654</v>
      </c>
      <c r="O9092">
        <v>0.3149818480014801</v>
      </c>
      <c r="P9092">
        <v>-1.2225843667984009</v>
      </c>
      <c r="Q9092">
        <v>-1.0186874866485596</v>
      </c>
      <c r="R9092">
        <v>-0.5937497615814209</v>
      </c>
      <c r="S9092">
        <v>-0.2994391918182373</v>
      </c>
      <c r="T9092">
        <v>-5.128608550876379E-3</v>
      </c>
      <c r="U9092">
        <v>0.41980913281440735</v>
      </c>
      <c r="V9092">
        <v>0.62370604276657104</v>
      </c>
    </row>
    <row r="9093" spans="1:22" x14ac:dyDescent="0.25">
      <c r="A9093" t="s">
        <v>99</v>
      </c>
      <c r="B9093" t="s">
        <v>86</v>
      </c>
      <c r="C9093" t="s">
        <v>102</v>
      </c>
      <c r="D9093" t="s">
        <v>70</v>
      </c>
      <c r="E9093" t="s">
        <v>90</v>
      </c>
      <c r="F9093" t="s">
        <v>43</v>
      </c>
      <c r="G9093">
        <v>265</v>
      </c>
      <c r="H9093">
        <v>14</v>
      </c>
      <c r="I9093">
        <f>IF(VLOOKUP(Data!$A9093,summermonths, 2, FALSE) = 1, VLOOKUP(Data!$H9093,rateblocks, 2, FALSE), VLOOKUP(Data!H9093, rateblocks,3, FALSE))</f>
        <v>1</v>
      </c>
      <c r="J9093">
        <v>2.8159902095794678</v>
      </c>
      <c r="K9093">
        <v>2.567547082901001</v>
      </c>
      <c r="L9093">
        <v>93.388679504394531</v>
      </c>
      <c r="M9093">
        <v>-0.24844303727149963</v>
      </c>
      <c r="N9093">
        <v>0.56873905658721924</v>
      </c>
      <c r="O9093">
        <v>0.32346412539482117</v>
      </c>
      <c r="P9093">
        <v>-1.1839355230331421</v>
      </c>
      <c r="Q9093">
        <v>-0.97731149196624756</v>
      </c>
      <c r="R9093">
        <v>-0.54669010639190674</v>
      </c>
      <c r="S9093">
        <v>-0.24844303727149963</v>
      </c>
      <c r="T9093">
        <v>4.9804016947746277E-2</v>
      </c>
      <c r="U9093">
        <v>0.4804253876209259</v>
      </c>
      <c r="V9093">
        <v>0.68704944849014282</v>
      </c>
    </row>
    <row r="9094" spans="1:22" x14ac:dyDescent="0.25">
      <c r="A9094" t="s">
        <v>100</v>
      </c>
      <c r="B9094" t="s">
        <v>86</v>
      </c>
      <c r="C9094" t="s">
        <v>102</v>
      </c>
      <c r="D9094" t="s">
        <v>71</v>
      </c>
      <c r="E9094" t="s">
        <v>90</v>
      </c>
      <c r="F9094" t="s">
        <v>43</v>
      </c>
      <c r="G9094">
        <v>265</v>
      </c>
      <c r="H9094">
        <v>24</v>
      </c>
      <c r="I9094">
        <f>IF(VLOOKUP(Data!$A9094,summermonths, 2, FALSE) = 1, VLOOKUP(Data!$H9094,rateblocks, 2, FALSE), VLOOKUP(Data!H9094, rateblocks,3, FALSE))</f>
        <v>3</v>
      </c>
      <c r="J9094">
        <v>2.4610469341278076</v>
      </c>
      <c r="K9094">
        <v>2.3854150772094727</v>
      </c>
      <c r="L9094">
        <v>75.19622802734375</v>
      </c>
      <c r="M9094">
        <v>-7.5631938874721527E-2</v>
      </c>
      <c r="N9094">
        <v>0.54152834415435791</v>
      </c>
      <c r="O9094">
        <v>0.29325294494628906</v>
      </c>
      <c r="P9094">
        <v>-0.96636682748794556</v>
      </c>
      <c r="Q9094">
        <v>-0.76962846517562866</v>
      </c>
      <c r="R9094">
        <v>-0.3596096932888031</v>
      </c>
      <c r="S9094">
        <v>-7.5631938874721527E-2</v>
      </c>
      <c r="T9094">
        <v>0.20834580063819885</v>
      </c>
      <c r="U9094">
        <v>0.61836457252502441</v>
      </c>
      <c r="V9094">
        <v>0.81510293483734131</v>
      </c>
    </row>
    <row r="9095" spans="1:22" x14ac:dyDescent="0.25">
      <c r="A9095" t="s">
        <v>124</v>
      </c>
      <c r="B9095" t="s">
        <v>86</v>
      </c>
      <c r="C9095" t="s">
        <v>101</v>
      </c>
      <c r="D9095" t="s">
        <v>108</v>
      </c>
      <c r="E9095" t="s">
        <v>90</v>
      </c>
      <c r="F9095" t="s">
        <v>43</v>
      </c>
      <c r="G9095">
        <v>265</v>
      </c>
      <c r="H9095">
        <v>23</v>
      </c>
      <c r="I9095">
        <f>IF(VLOOKUP(Data!$A9095,summermonths, 2, FALSE) = 1, VLOOKUP(Data!$H9095,rateblocks, 2, FALSE), VLOOKUP(Data!H9095, rateblocks,3, FALSE))</f>
        <v>3</v>
      </c>
      <c r="J9095">
        <v>2.1415741443634033</v>
      </c>
      <c r="K9095">
        <v>2.2347564697265625</v>
      </c>
      <c r="L9095">
        <v>60.392810821533203</v>
      </c>
      <c r="M9095">
        <v>9.3182437121868134E-2</v>
      </c>
      <c r="N9095">
        <v>9.2871665954589844E-2</v>
      </c>
      <c r="O9095">
        <v>8.6251460015773773E-3</v>
      </c>
      <c r="P9095">
        <v>-5.9577859938144684E-2</v>
      </c>
      <c r="Q9095">
        <v>-2.583739161491394E-2</v>
      </c>
      <c r="R9095">
        <v>4.4480487704277039E-2</v>
      </c>
      <c r="S9095">
        <v>9.3182437121868134E-2</v>
      </c>
      <c r="T9095">
        <v>0.14188438653945923</v>
      </c>
      <c r="U9095">
        <v>0.21220226585865021</v>
      </c>
      <c r="V9095">
        <v>0.24594272673130035</v>
      </c>
    </row>
    <row r="9096" spans="1:22" x14ac:dyDescent="0.25">
      <c r="A9096" t="s">
        <v>98</v>
      </c>
      <c r="B9096" t="s">
        <v>86</v>
      </c>
      <c r="C9096" t="s">
        <v>102</v>
      </c>
      <c r="D9096" t="s">
        <v>69</v>
      </c>
      <c r="E9096" t="s">
        <v>90</v>
      </c>
      <c r="F9096" t="s">
        <v>43</v>
      </c>
      <c r="G9096">
        <v>265</v>
      </c>
      <c r="H9096">
        <v>13</v>
      </c>
      <c r="I9096">
        <f>IF(VLOOKUP(Data!$A9096,summermonths, 2, FALSE) = 1, VLOOKUP(Data!$H9096,rateblocks, 2, FALSE), VLOOKUP(Data!H9096, rateblocks,3, FALSE))</f>
        <v>1</v>
      </c>
      <c r="J9096">
        <v>2.873835563659668</v>
      </c>
      <c r="K9096">
        <v>2.5555434226989746</v>
      </c>
      <c r="L9096">
        <v>89.599998474121094</v>
      </c>
      <c r="M9096">
        <v>-0.3182920515537262</v>
      </c>
      <c r="N9096">
        <v>0.64864897727966309</v>
      </c>
      <c r="O9096">
        <v>0.42074549198150635</v>
      </c>
      <c r="P9096">
        <v>-1.3852246999740601</v>
      </c>
      <c r="Q9096">
        <v>-1.1495691537857056</v>
      </c>
      <c r="R9096">
        <v>-0.65844392776489258</v>
      </c>
      <c r="S9096">
        <v>-0.3182920515537262</v>
      </c>
      <c r="T9096">
        <v>2.1859804168343544E-2</v>
      </c>
      <c r="U9096">
        <v>0.51298505067825317</v>
      </c>
      <c r="V9096">
        <v>0.74864059686660767</v>
      </c>
    </row>
    <row r="9097" spans="1:22" x14ac:dyDescent="0.25">
      <c r="A9097" t="s">
        <v>97</v>
      </c>
      <c r="B9097" t="s">
        <v>86</v>
      </c>
      <c r="C9097" t="s">
        <v>101</v>
      </c>
      <c r="D9097" t="s">
        <v>62</v>
      </c>
      <c r="E9097" t="s">
        <v>90</v>
      </c>
      <c r="F9097" t="s">
        <v>43</v>
      </c>
      <c r="G9097">
        <v>265</v>
      </c>
      <c r="H9097">
        <v>23</v>
      </c>
      <c r="I9097">
        <f>IF(VLOOKUP(Data!$A9097,summermonths, 2, FALSE) = 1, VLOOKUP(Data!$H9097,rateblocks, 2, FALSE), VLOOKUP(Data!H9097, rateblocks,3, FALSE))</f>
        <v>3</v>
      </c>
      <c r="J9097">
        <v>2.3750669956207275</v>
      </c>
      <c r="K9097">
        <v>2.3950057029724121</v>
      </c>
      <c r="L9097">
        <v>68.266777038574219</v>
      </c>
      <c r="M9097">
        <v>1.9938688725233078E-2</v>
      </c>
      <c r="N9097">
        <v>0.17664338648319244</v>
      </c>
      <c r="O9097">
        <v>3.1202886253595352E-2</v>
      </c>
      <c r="P9097">
        <v>-0.27061381936073303</v>
      </c>
      <c r="Q9097">
        <v>-0.20643891394138336</v>
      </c>
      <c r="R9097">
        <v>-7.2693191468715668E-2</v>
      </c>
      <c r="S9097">
        <v>1.9938688725233078E-2</v>
      </c>
      <c r="T9097">
        <v>0.11257056891918182</v>
      </c>
      <c r="U9097">
        <v>0.24631629884243011</v>
      </c>
      <c r="V9097">
        <v>0.31049120426177979</v>
      </c>
    </row>
    <row r="9098" spans="1:22" x14ac:dyDescent="0.25">
      <c r="A9098" t="s">
        <v>123</v>
      </c>
      <c r="B9098" t="s">
        <v>86</v>
      </c>
      <c r="C9098" t="s">
        <v>102</v>
      </c>
      <c r="D9098" t="s">
        <v>112</v>
      </c>
      <c r="E9098" t="s">
        <v>90</v>
      </c>
      <c r="F9098" t="s">
        <v>43</v>
      </c>
      <c r="G9098">
        <v>265</v>
      </c>
      <c r="H9098">
        <v>12</v>
      </c>
      <c r="I9098">
        <f>IF(VLOOKUP(Data!$A9098,summermonths, 2, FALSE) = 1, VLOOKUP(Data!$H9098,rateblocks, 2, FALSE), VLOOKUP(Data!H9098, rateblocks,3, FALSE))</f>
        <v>2</v>
      </c>
      <c r="J9098">
        <v>1.4893745183944702</v>
      </c>
      <c r="K9098">
        <v>1.7790755033493042</v>
      </c>
      <c r="L9098">
        <v>82.015090942382813</v>
      </c>
      <c r="M9098">
        <v>0.28970092535018921</v>
      </c>
      <c r="N9098">
        <v>0.23467205464839935</v>
      </c>
      <c r="O9098">
        <v>5.5070973932743073E-2</v>
      </c>
      <c r="P9098">
        <v>-9.630025178194046E-2</v>
      </c>
      <c r="Q9098">
        <v>-1.1043413542211056E-2</v>
      </c>
      <c r="R9098">
        <v>0.16663877665996552</v>
      </c>
      <c r="S9098">
        <v>0.28970092535018921</v>
      </c>
      <c r="T9098">
        <v>0.41276305913925171</v>
      </c>
      <c r="U9098">
        <v>0.59044528007507324</v>
      </c>
      <c r="V9098">
        <v>0.67570209503173828</v>
      </c>
    </row>
    <row r="9099" spans="1:22" x14ac:dyDescent="0.25">
      <c r="A9099" t="s">
        <v>122</v>
      </c>
      <c r="B9099" t="s">
        <v>86</v>
      </c>
      <c r="C9099" t="s">
        <v>101</v>
      </c>
      <c r="D9099" t="s">
        <v>111</v>
      </c>
      <c r="E9099" t="s">
        <v>90</v>
      </c>
      <c r="F9099" t="s">
        <v>43</v>
      </c>
      <c r="G9099">
        <v>265</v>
      </c>
      <c r="H9099">
        <v>8</v>
      </c>
      <c r="I9099">
        <f>IF(VLOOKUP(Data!$A9099,summermonths, 2, FALSE) = 1, VLOOKUP(Data!$H9099,rateblocks, 2, FALSE), VLOOKUP(Data!H9099, rateblocks,3, FALSE))</f>
        <v>2</v>
      </c>
      <c r="J9099">
        <v>1.3655381202697754</v>
      </c>
      <c r="K9099">
        <v>1.4653578996658325</v>
      </c>
      <c r="L9099">
        <v>54.999244689941406</v>
      </c>
      <c r="M9099">
        <v>9.9819831550121307E-2</v>
      </c>
      <c r="N9099">
        <v>0.15494030714035034</v>
      </c>
      <c r="O9099">
        <v>2.4006498977541924E-2</v>
      </c>
      <c r="P9099">
        <v>-0.15503428876399994</v>
      </c>
      <c r="Q9099">
        <v>-9.8744161427021027E-2</v>
      </c>
      <c r="R9099">
        <v>1.8569055944681168E-2</v>
      </c>
      <c r="S9099">
        <v>9.9819831550121307E-2</v>
      </c>
      <c r="T9099">
        <v>0.18107061088085175</v>
      </c>
      <c r="U9099">
        <v>0.29838383197784424</v>
      </c>
      <c r="V9099">
        <v>0.35467395186424255</v>
      </c>
    </row>
    <row r="9100" spans="1:22" x14ac:dyDescent="0.25">
      <c r="A9100" t="s">
        <v>98</v>
      </c>
      <c r="B9100" t="s">
        <v>86</v>
      </c>
      <c r="C9100" t="s">
        <v>102</v>
      </c>
      <c r="D9100" t="s">
        <v>69</v>
      </c>
      <c r="E9100" t="s">
        <v>90</v>
      </c>
      <c r="F9100" t="s">
        <v>43</v>
      </c>
      <c r="G9100">
        <v>265</v>
      </c>
      <c r="H9100">
        <v>14</v>
      </c>
      <c r="I9100">
        <f>IF(VLOOKUP(Data!$A9100,summermonths, 2, FALSE) = 1, VLOOKUP(Data!$H9100,rateblocks, 2, FALSE), VLOOKUP(Data!H9100, rateblocks,3, FALSE))</f>
        <v>1</v>
      </c>
      <c r="J9100">
        <v>2.8171541690826416</v>
      </c>
      <c r="K9100">
        <v>2.5378038883209229</v>
      </c>
      <c r="L9100">
        <v>89.396224975585937</v>
      </c>
      <c r="M9100">
        <v>-0.2793503999710083</v>
      </c>
      <c r="N9100">
        <v>0.66096305847167969</v>
      </c>
      <c r="O9100">
        <v>0.43687215447425842</v>
      </c>
      <c r="P9100">
        <v>-1.3665379285812378</v>
      </c>
      <c r="Q9100">
        <v>-1.1264086961746216</v>
      </c>
      <c r="R9100">
        <v>-0.62595975399017334</v>
      </c>
      <c r="S9100">
        <v>-0.2793503999710083</v>
      </c>
      <c r="T9100">
        <v>6.7258968949317932E-2</v>
      </c>
      <c r="U9100">
        <v>0.56770783662796021</v>
      </c>
      <c r="V9100">
        <v>0.80783706903457642</v>
      </c>
    </row>
    <row r="9101" spans="1:22" x14ac:dyDescent="0.25">
      <c r="A9101" t="s">
        <v>97</v>
      </c>
      <c r="B9101" t="s">
        <v>86</v>
      </c>
      <c r="C9101" t="s">
        <v>101</v>
      </c>
      <c r="D9101" t="s">
        <v>62</v>
      </c>
      <c r="E9101" t="s">
        <v>90</v>
      </c>
      <c r="F9101" t="s">
        <v>43</v>
      </c>
      <c r="G9101">
        <v>265</v>
      </c>
      <c r="H9101">
        <v>10</v>
      </c>
      <c r="I9101">
        <f>IF(VLOOKUP(Data!$A9101,summermonths, 2, FALSE) = 1, VLOOKUP(Data!$H9101,rateblocks, 2, FALSE), VLOOKUP(Data!H9101, rateblocks,3, FALSE))</f>
        <v>2</v>
      </c>
      <c r="J9101">
        <v>1.7504535913467407</v>
      </c>
      <c r="K9101">
        <v>1.7598278522491455</v>
      </c>
      <c r="L9101">
        <v>72.064971923828125</v>
      </c>
      <c r="M9101">
        <v>9.3743475154042244E-3</v>
      </c>
      <c r="N9101">
        <v>0.23448821902275085</v>
      </c>
      <c r="O9101">
        <v>5.4984726011753082E-2</v>
      </c>
      <c r="P9101">
        <v>-0.37632444500923157</v>
      </c>
      <c r="Q9101">
        <v>-0.29113438725471497</v>
      </c>
      <c r="R9101">
        <v>-0.11359139531850815</v>
      </c>
      <c r="S9101">
        <v>9.3743475154042244E-3</v>
      </c>
      <c r="T9101">
        <v>0.13234008848667145</v>
      </c>
      <c r="U9101">
        <v>0.30988308787345886</v>
      </c>
      <c r="V9101">
        <v>0.39507314562797546</v>
      </c>
    </row>
    <row r="9102" spans="1:22" x14ac:dyDescent="0.25">
      <c r="A9102" t="s">
        <v>98</v>
      </c>
      <c r="B9102" t="s">
        <v>86</v>
      </c>
      <c r="C9102" t="s">
        <v>101</v>
      </c>
      <c r="D9102" t="s">
        <v>63</v>
      </c>
      <c r="E9102" t="s">
        <v>90</v>
      </c>
      <c r="F9102" t="s">
        <v>43</v>
      </c>
      <c r="G9102">
        <v>265</v>
      </c>
      <c r="H9102">
        <v>3</v>
      </c>
      <c r="I9102">
        <f>IF(VLOOKUP(Data!$A9102,summermonths, 2, FALSE) = 1, VLOOKUP(Data!$H9102,rateblocks, 2, FALSE), VLOOKUP(Data!H9102, rateblocks,3, FALSE))</f>
        <v>3</v>
      </c>
      <c r="J9102">
        <v>2.3359458446502686</v>
      </c>
      <c r="K9102">
        <v>2.0833227634429932</v>
      </c>
      <c r="L9102">
        <v>69.074211120605469</v>
      </c>
      <c r="M9102">
        <v>-0.25262323021888733</v>
      </c>
      <c r="N9102">
        <v>0.3737494945526123</v>
      </c>
      <c r="O9102">
        <v>0.13968868553638458</v>
      </c>
      <c r="P9102">
        <v>-0.86738646030426025</v>
      </c>
      <c r="Q9102">
        <v>-0.73160248994827271</v>
      </c>
      <c r="R9102">
        <v>-0.44861766695976257</v>
      </c>
      <c r="S9102">
        <v>-0.25262323021888733</v>
      </c>
      <c r="T9102">
        <v>-5.662880465388298E-2</v>
      </c>
      <c r="U9102">
        <v>0.22635601460933685</v>
      </c>
      <c r="V9102">
        <v>0.36213997006416321</v>
      </c>
    </row>
    <row r="9103" spans="1:22" x14ac:dyDescent="0.25">
      <c r="A9103" t="s">
        <v>97</v>
      </c>
      <c r="B9103" t="s">
        <v>86</v>
      </c>
      <c r="C9103" t="s">
        <v>101</v>
      </c>
      <c r="D9103" t="s">
        <v>62</v>
      </c>
      <c r="E9103" t="s">
        <v>90</v>
      </c>
      <c r="F9103" t="s">
        <v>43</v>
      </c>
      <c r="G9103">
        <v>265</v>
      </c>
      <c r="H9103">
        <v>9</v>
      </c>
      <c r="I9103">
        <f>IF(VLOOKUP(Data!$A9103,summermonths, 2, FALSE) = 1, VLOOKUP(Data!$H9103,rateblocks, 2, FALSE), VLOOKUP(Data!H9103, rateblocks,3, FALSE))</f>
        <v>2</v>
      </c>
      <c r="J9103">
        <v>1.4593057632446289</v>
      </c>
      <c r="K9103">
        <v>1.606836199760437</v>
      </c>
      <c r="L9103">
        <v>70.2193603515625</v>
      </c>
      <c r="M9103">
        <v>0.14753049612045288</v>
      </c>
      <c r="N9103">
        <v>0.21024291217327118</v>
      </c>
      <c r="O9103">
        <v>4.4202081859111786E-2</v>
      </c>
      <c r="P9103">
        <v>-0.19828832149505615</v>
      </c>
      <c r="Q9103">
        <v>-0.12190663814544678</v>
      </c>
      <c r="R9103">
        <v>3.7279006093740463E-2</v>
      </c>
      <c r="S9103">
        <v>0.14753049612045288</v>
      </c>
      <c r="T9103">
        <v>0.257781982421875</v>
      </c>
      <c r="U9103">
        <v>0.41696763038635254</v>
      </c>
      <c r="V9103">
        <v>0.49334931373596191</v>
      </c>
    </row>
    <row r="9104" spans="1:22" x14ac:dyDescent="0.25">
      <c r="A9104" t="s">
        <v>123</v>
      </c>
      <c r="B9104" t="s">
        <v>86</v>
      </c>
      <c r="C9104" t="s">
        <v>101</v>
      </c>
      <c r="D9104" t="s">
        <v>107</v>
      </c>
      <c r="E9104" t="s">
        <v>90</v>
      </c>
      <c r="F9104" t="s">
        <v>43</v>
      </c>
      <c r="G9104">
        <v>265</v>
      </c>
      <c r="H9104">
        <v>4</v>
      </c>
      <c r="I9104">
        <f>IF(VLOOKUP(Data!$A9104,summermonths, 2, FALSE) = 1, VLOOKUP(Data!$H9104,rateblocks, 2, FALSE), VLOOKUP(Data!H9104, rateblocks,3, FALSE))</f>
        <v>3</v>
      </c>
      <c r="J9104">
        <v>1.8692917823791504</v>
      </c>
      <c r="K9104">
        <v>1.935078501701355</v>
      </c>
      <c r="L9104">
        <v>53.805957794189453</v>
      </c>
      <c r="M9104">
        <v>6.5786674618721008E-2</v>
      </c>
      <c r="N9104">
        <v>9.583020955324173E-2</v>
      </c>
      <c r="O9104">
        <v>9.1834291815757751E-3</v>
      </c>
      <c r="P9104">
        <v>-9.1839991509914398E-2</v>
      </c>
      <c r="Q9104">
        <v>-5.7024680078029633E-2</v>
      </c>
      <c r="R9104">
        <v>1.5533263795077801E-2</v>
      </c>
      <c r="S9104">
        <v>6.5786674618721008E-2</v>
      </c>
      <c r="T9104">
        <v>0.11604008823633194</v>
      </c>
      <c r="U9104">
        <v>0.18859803676605225</v>
      </c>
      <c r="V9104">
        <v>0.22341334819793701</v>
      </c>
    </row>
    <row r="9105" spans="1:22" x14ac:dyDescent="0.25">
      <c r="A9105" t="s">
        <v>99</v>
      </c>
      <c r="B9105" t="s">
        <v>86</v>
      </c>
      <c r="C9105" t="s">
        <v>101</v>
      </c>
      <c r="D9105" t="s">
        <v>64</v>
      </c>
      <c r="E9105" t="s">
        <v>90</v>
      </c>
      <c r="F9105" t="s">
        <v>43</v>
      </c>
      <c r="G9105">
        <v>265</v>
      </c>
      <c r="H9105">
        <v>6</v>
      </c>
      <c r="I9105">
        <f>IF(VLOOKUP(Data!$A9105,summermonths, 2, FALSE) = 1, VLOOKUP(Data!$H9105,rateblocks, 2, FALSE), VLOOKUP(Data!H9105, rateblocks,3, FALSE))</f>
        <v>3</v>
      </c>
      <c r="J9105">
        <v>2.2985379695892334</v>
      </c>
      <c r="K9105">
        <v>2.148693323135376</v>
      </c>
      <c r="L9105">
        <v>69.963523864746094</v>
      </c>
      <c r="M9105">
        <v>-0.14984454214572906</v>
      </c>
      <c r="N9105">
        <v>0.26036366820335388</v>
      </c>
      <c r="O9105">
        <v>6.7789241671562195E-2</v>
      </c>
      <c r="P9105">
        <v>-0.57810467481613159</v>
      </c>
      <c r="Q9105">
        <v>-0.48351401090621948</v>
      </c>
      <c r="R9105">
        <v>-0.28637939691543579</v>
      </c>
      <c r="S9105">
        <v>-0.14984454214572906</v>
      </c>
      <c r="T9105">
        <v>-1.3309701345860958E-2</v>
      </c>
      <c r="U9105">
        <v>0.18382492661476135</v>
      </c>
      <c r="V9105">
        <v>0.27841559052467346</v>
      </c>
    </row>
    <row r="9106" spans="1:22" x14ac:dyDescent="0.25">
      <c r="A9106" t="s">
        <v>99</v>
      </c>
      <c r="B9106" t="s">
        <v>86</v>
      </c>
      <c r="C9106" t="s">
        <v>101</v>
      </c>
      <c r="D9106" t="s">
        <v>64</v>
      </c>
      <c r="E9106" t="s">
        <v>90</v>
      </c>
      <c r="F9106" t="s">
        <v>43</v>
      </c>
      <c r="G9106">
        <v>265</v>
      </c>
      <c r="H9106">
        <v>10</v>
      </c>
      <c r="I9106">
        <f>IF(VLOOKUP(Data!$A9106,summermonths, 2, FALSE) = 1, VLOOKUP(Data!$H9106,rateblocks, 2, FALSE), VLOOKUP(Data!H9106, rateblocks,3, FALSE))</f>
        <v>2</v>
      </c>
      <c r="J9106">
        <v>1.9628089666366577</v>
      </c>
      <c r="K9106">
        <v>1.8460036516189575</v>
      </c>
      <c r="L9106">
        <v>77.509437561035156</v>
      </c>
      <c r="M9106">
        <v>-0.11680541932582855</v>
      </c>
      <c r="N9106">
        <v>0.27814936637878418</v>
      </c>
      <c r="O9106">
        <v>7.7367067337036133E-2</v>
      </c>
      <c r="P9106">
        <v>-0.57432043552398682</v>
      </c>
      <c r="Q9106">
        <v>-0.47326818108558655</v>
      </c>
      <c r="R9106">
        <v>-0.26266708970069885</v>
      </c>
      <c r="S9106">
        <v>-0.11680541932582855</v>
      </c>
      <c r="T9106">
        <v>2.9056251049041748E-2</v>
      </c>
      <c r="U9106">
        <v>0.23965734243392944</v>
      </c>
      <c r="V9106">
        <v>0.34070956707000732</v>
      </c>
    </row>
    <row r="9107" spans="1:22" x14ac:dyDescent="0.25">
      <c r="A9107" t="s">
        <v>125</v>
      </c>
      <c r="B9107" t="s">
        <v>86</v>
      </c>
      <c r="C9107" t="s">
        <v>101</v>
      </c>
      <c r="D9107" t="s">
        <v>110</v>
      </c>
      <c r="E9107" t="s">
        <v>90</v>
      </c>
      <c r="F9107" t="s">
        <v>43</v>
      </c>
      <c r="G9107">
        <v>265</v>
      </c>
      <c r="H9107">
        <v>5</v>
      </c>
      <c r="I9107">
        <f>IF(VLOOKUP(Data!$A9107,summermonths, 2, FALSE) = 1, VLOOKUP(Data!$H9107,rateblocks, 2, FALSE), VLOOKUP(Data!H9107, rateblocks,3, FALSE))</f>
        <v>3</v>
      </c>
      <c r="J9107">
        <v>1.9177474975585937</v>
      </c>
      <c r="K9107">
        <v>1.936535120010376</v>
      </c>
      <c r="L9107">
        <v>57.271011352539062</v>
      </c>
      <c r="M9107">
        <v>1.8787631765007973E-2</v>
      </c>
      <c r="N9107">
        <v>0.10953878611326218</v>
      </c>
      <c r="O9107">
        <v>1.1998745612800121E-2</v>
      </c>
      <c r="P9107">
        <v>-0.16138763725757599</v>
      </c>
      <c r="Q9107">
        <v>-0.1215919703245163</v>
      </c>
      <c r="R9107">
        <v>-3.8654562085866928E-2</v>
      </c>
      <c r="S9107">
        <v>1.8787631765007973E-2</v>
      </c>
      <c r="T9107">
        <v>7.6229825615882874E-2</v>
      </c>
      <c r="U9107">
        <v>0.15916723012924194</v>
      </c>
      <c r="V9107">
        <v>0.19896289706230164</v>
      </c>
    </row>
    <row r="9108" spans="1:22" x14ac:dyDescent="0.25">
      <c r="A9108" t="s">
        <v>95</v>
      </c>
      <c r="B9108" t="s">
        <v>86</v>
      </c>
      <c r="C9108" t="s">
        <v>102</v>
      </c>
      <c r="D9108" t="s">
        <v>66</v>
      </c>
      <c r="E9108" t="s">
        <v>90</v>
      </c>
      <c r="F9108" t="s">
        <v>43</v>
      </c>
      <c r="G9108">
        <v>265</v>
      </c>
      <c r="H9108">
        <v>23</v>
      </c>
      <c r="I9108">
        <f>IF(VLOOKUP(Data!$A9108,summermonths, 2, FALSE) = 1, VLOOKUP(Data!$H9108,rateblocks, 2, FALSE), VLOOKUP(Data!H9108, rateblocks,3, FALSE))</f>
        <v>3</v>
      </c>
      <c r="J9108">
        <v>2.2567081451416016</v>
      </c>
      <c r="K9108">
        <v>2.3502452373504639</v>
      </c>
      <c r="L9108">
        <v>64.660377502441406</v>
      </c>
      <c r="M9108">
        <v>9.3537032604217529E-2</v>
      </c>
      <c r="N9108">
        <v>0.2150215357542038</v>
      </c>
      <c r="O9108">
        <v>4.6234261244535446E-2</v>
      </c>
      <c r="P9108">
        <v>-0.26014190912246704</v>
      </c>
      <c r="Q9108">
        <v>-0.18202415108680725</v>
      </c>
      <c r="R9108">
        <v>-1.9220370799303055E-2</v>
      </c>
      <c r="S9108">
        <v>9.3537032604217529E-2</v>
      </c>
      <c r="T9108">
        <v>0.20629443228244781</v>
      </c>
      <c r="U9108">
        <v>0.36909821629524231</v>
      </c>
      <c r="V9108">
        <v>0.4472159743309021</v>
      </c>
    </row>
    <row r="9109" spans="1:22" x14ac:dyDescent="0.25">
      <c r="A9109" t="s">
        <v>122</v>
      </c>
      <c r="B9109" t="s">
        <v>86</v>
      </c>
      <c r="C9109" t="s">
        <v>101</v>
      </c>
      <c r="D9109" t="s">
        <v>111</v>
      </c>
      <c r="E9109" t="s">
        <v>90</v>
      </c>
      <c r="F9109" t="s">
        <v>43</v>
      </c>
      <c r="G9109">
        <v>265</v>
      </c>
      <c r="H9109">
        <v>9</v>
      </c>
      <c r="I9109">
        <f>IF(VLOOKUP(Data!$A9109,summermonths, 2, FALSE) = 1, VLOOKUP(Data!$H9109,rateblocks, 2, FALSE), VLOOKUP(Data!H9109, rateblocks,3, FALSE))</f>
        <v>2</v>
      </c>
      <c r="J9109">
        <v>1.2751476764678955</v>
      </c>
      <c r="K9109">
        <v>1.359405517578125</v>
      </c>
      <c r="L9109">
        <v>59.761322021484375</v>
      </c>
      <c r="M9109">
        <v>8.4257833659648895E-2</v>
      </c>
      <c r="N9109">
        <v>0.13572052121162415</v>
      </c>
      <c r="O9109">
        <v>1.8420059233903885E-2</v>
      </c>
      <c r="P9109">
        <v>-0.13898256421089172</v>
      </c>
      <c r="Q9109">
        <v>-8.9675009250640869E-2</v>
      </c>
      <c r="R9109">
        <v>1.3085923157632351E-2</v>
      </c>
      <c r="S9109">
        <v>8.4257833659648895E-2</v>
      </c>
      <c r="T9109">
        <v>0.15542975068092346</v>
      </c>
      <c r="U9109">
        <v>0.25819069147109985</v>
      </c>
      <c r="V9109">
        <v>0.30749821662902832</v>
      </c>
    </row>
    <row r="9110" spans="1:22" x14ac:dyDescent="0.25">
      <c r="A9110" t="s">
        <v>123</v>
      </c>
      <c r="B9110" t="s">
        <v>86</v>
      </c>
      <c r="C9110" t="s">
        <v>101</v>
      </c>
      <c r="D9110" t="s">
        <v>107</v>
      </c>
      <c r="E9110" t="s">
        <v>90</v>
      </c>
      <c r="F9110" t="s">
        <v>43</v>
      </c>
      <c r="G9110">
        <v>265</v>
      </c>
      <c r="H9110">
        <v>21</v>
      </c>
      <c r="I9110">
        <f>IF(VLOOKUP(Data!$A9110,summermonths, 2, FALSE) = 1, VLOOKUP(Data!$H9110,rateblocks, 2, FALSE), VLOOKUP(Data!H9110, rateblocks,3, FALSE))</f>
        <v>2</v>
      </c>
      <c r="J9110">
        <v>2.4159703254699707</v>
      </c>
      <c r="K9110">
        <v>2.4544954299926758</v>
      </c>
      <c r="L9110">
        <v>58.975570678710938</v>
      </c>
      <c r="M9110">
        <v>3.8525156676769257E-2</v>
      </c>
      <c r="N9110">
        <v>0.14904317259788513</v>
      </c>
      <c r="O9110">
        <v>2.221386693418026E-2</v>
      </c>
      <c r="P9110">
        <v>-0.20662905275821686</v>
      </c>
      <c r="Q9110">
        <v>-0.15248134732246399</v>
      </c>
      <c r="R9110">
        <v>-3.9633158594369888E-2</v>
      </c>
      <c r="S9110">
        <v>3.8525156676769257E-2</v>
      </c>
      <c r="T9110">
        <v>0.1166834756731987</v>
      </c>
      <c r="U9110">
        <v>0.2295316606760025</v>
      </c>
      <c r="V9110">
        <v>0.28367936611175537</v>
      </c>
    </row>
    <row r="9111" spans="1:22" x14ac:dyDescent="0.25">
      <c r="A9111" t="s">
        <v>122</v>
      </c>
      <c r="B9111" t="s">
        <v>86</v>
      </c>
      <c r="C9111" t="s">
        <v>101</v>
      </c>
      <c r="D9111" t="s">
        <v>111</v>
      </c>
      <c r="E9111" t="s">
        <v>90</v>
      </c>
      <c r="F9111" t="s">
        <v>43</v>
      </c>
      <c r="G9111">
        <v>265</v>
      </c>
      <c r="H9111">
        <v>13</v>
      </c>
      <c r="I9111">
        <f>IF(VLOOKUP(Data!$A9111,summermonths, 2, FALSE) = 1, VLOOKUP(Data!$H9111,rateblocks, 2, FALSE), VLOOKUP(Data!H9111, rateblocks,3, FALSE))</f>
        <v>2</v>
      </c>
      <c r="J9111">
        <v>1.4030206203460693</v>
      </c>
      <c r="K9111">
        <v>1.5811501741409302</v>
      </c>
      <c r="L9111">
        <v>68.501510620117187</v>
      </c>
      <c r="M9111">
        <v>0.17812956869602203</v>
      </c>
      <c r="N9111">
        <v>0.12753497064113617</v>
      </c>
      <c r="O9111">
        <v>1.6265168786048889E-2</v>
      </c>
      <c r="P9111">
        <v>-3.1646791845560074E-2</v>
      </c>
      <c r="Q9111">
        <v>1.4686927199363708E-2</v>
      </c>
      <c r="R9111">
        <v>0.11125016212463379</v>
      </c>
      <c r="S9111">
        <v>0.17812956869602203</v>
      </c>
      <c r="T9111">
        <v>0.24500897526741028</v>
      </c>
      <c r="U9111">
        <v>0.34157219529151917</v>
      </c>
      <c r="V9111">
        <v>0.38790592551231384</v>
      </c>
    </row>
    <row r="9112" spans="1:22" x14ac:dyDescent="0.25">
      <c r="A9112" t="s">
        <v>96</v>
      </c>
      <c r="B9112" t="s">
        <v>86</v>
      </c>
      <c r="C9112" t="s">
        <v>102</v>
      </c>
      <c r="D9112" t="s">
        <v>67</v>
      </c>
      <c r="E9112" t="s">
        <v>90</v>
      </c>
      <c r="F9112" t="s">
        <v>43</v>
      </c>
      <c r="G9112">
        <v>265</v>
      </c>
      <c r="H9112">
        <v>7</v>
      </c>
      <c r="I9112">
        <f>IF(VLOOKUP(Data!$A9112,summermonths, 2, FALSE) = 1, VLOOKUP(Data!$H9112,rateblocks, 2, FALSE), VLOOKUP(Data!H9112, rateblocks,3, FALSE))</f>
        <v>2</v>
      </c>
      <c r="J9112">
        <v>1.5555111169815063</v>
      </c>
      <c r="K9112">
        <v>1.6654340028762817</v>
      </c>
      <c r="L9112">
        <v>67.113204956054688</v>
      </c>
      <c r="M9112">
        <v>0.10992284864187241</v>
      </c>
      <c r="N9112">
        <v>0.28437364101409912</v>
      </c>
      <c r="O9112">
        <v>8.0868370831012726E-2</v>
      </c>
      <c r="P9112">
        <v>-0.35783016681671143</v>
      </c>
      <c r="Q9112">
        <v>-0.25451663136482239</v>
      </c>
      <c r="R9112">
        <v>-3.9202835410833359E-2</v>
      </c>
      <c r="S9112">
        <v>0.10992284864187241</v>
      </c>
      <c r="T9112">
        <v>0.25904852151870728</v>
      </c>
      <c r="U9112">
        <v>0.47436234354972839</v>
      </c>
      <c r="V9112">
        <v>0.57767587900161743</v>
      </c>
    </row>
    <row r="9113" spans="1:22" x14ac:dyDescent="0.25">
      <c r="A9113" t="s">
        <v>96</v>
      </c>
      <c r="B9113" t="s">
        <v>86</v>
      </c>
      <c r="C9113" t="s">
        <v>102</v>
      </c>
      <c r="D9113" t="s">
        <v>67</v>
      </c>
      <c r="E9113" t="s">
        <v>90</v>
      </c>
      <c r="F9113" t="s">
        <v>43</v>
      </c>
      <c r="G9113">
        <v>265</v>
      </c>
      <c r="H9113">
        <v>22</v>
      </c>
      <c r="I9113">
        <f>IF(VLOOKUP(Data!$A9113,summermonths, 2, FALSE) = 1, VLOOKUP(Data!$H9113,rateblocks, 2, FALSE), VLOOKUP(Data!H9113, rateblocks,3, FALSE))</f>
        <v>2</v>
      </c>
      <c r="J9113">
        <v>2.6328763961791992</v>
      </c>
      <c r="K9113">
        <v>2.6442074775695801</v>
      </c>
      <c r="L9113">
        <v>71.147171020507812</v>
      </c>
      <c r="M9113">
        <v>1.1331130750477314E-2</v>
      </c>
      <c r="N9113">
        <v>0.26400768756866455</v>
      </c>
      <c r="O9113">
        <v>6.9700062274932861E-2</v>
      </c>
      <c r="P9113">
        <v>-0.42292287945747375</v>
      </c>
      <c r="Q9113">
        <v>-0.32700833678245544</v>
      </c>
      <c r="R9113">
        <v>-0.12711463868618011</v>
      </c>
      <c r="S9113">
        <v>1.1331130750477314E-2</v>
      </c>
      <c r="T9113">
        <v>0.149776890873909</v>
      </c>
      <c r="U9113">
        <v>0.34967058897018433</v>
      </c>
      <c r="V9113">
        <v>0.44558513164520264</v>
      </c>
    </row>
    <row r="9114" spans="1:22" x14ac:dyDescent="0.25">
      <c r="A9114" t="s">
        <v>123</v>
      </c>
      <c r="B9114" t="s">
        <v>86</v>
      </c>
      <c r="C9114" t="s">
        <v>102</v>
      </c>
      <c r="D9114" t="s">
        <v>112</v>
      </c>
      <c r="E9114" t="s">
        <v>90</v>
      </c>
      <c r="F9114" t="s">
        <v>43</v>
      </c>
      <c r="G9114">
        <v>265</v>
      </c>
      <c r="H9114">
        <v>11</v>
      </c>
      <c r="I9114">
        <f>IF(VLOOKUP(Data!$A9114,summermonths, 2, FALSE) = 1, VLOOKUP(Data!$H9114,rateblocks, 2, FALSE), VLOOKUP(Data!H9114, rateblocks,3, FALSE))</f>
        <v>2</v>
      </c>
      <c r="J9114">
        <v>1.3972510099411011</v>
      </c>
      <c r="K9114">
        <v>1.7155094146728516</v>
      </c>
      <c r="L9114">
        <v>82.388679504394531</v>
      </c>
      <c r="M9114">
        <v>0.31825846433639526</v>
      </c>
      <c r="N9114">
        <v>0.24543933570384979</v>
      </c>
      <c r="O9114">
        <v>6.0240466147661209E-2</v>
      </c>
      <c r="P9114">
        <v>-8.5453316569328308E-2</v>
      </c>
      <c r="Q9114">
        <v>3.7152993027120829E-3</v>
      </c>
      <c r="R9114">
        <v>0.18954995274543762</v>
      </c>
      <c r="S9114">
        <v>0.31825846433639526</v>
      </c>
      <c r="T9114">
        <v>0.44696697592735291</v>
      </c>
      <c r="U9114">
        <v>0.63280165195465088</v>
      </c>
      <c r="V9114">
        <v>0.72197026014328003</v>
      </c>
    </row>
    <row r="9115" spans="1:22" x14ac:dyDescent="0.25">
      <c r="A9115" t="s">
        <v>96</v>
      </c>
      <c r="B9115" t="s">
        <v>86</v>
      </c>
      <c r="C9115" t="s">
        <v>101</v>
      </c>
      <c r="D9115" t="s">
        <v>61</v>
      </c>
      <c r="E9115" t="s">
        <v>90</v>
      </c>
      <c r="F9115" t="s">
        <v>43</v>
      </c>
      <c r="G9115">
        <v>265</v>
      </c>
      <c r="H9115">
        <v>5</v>
      </c>
      <c r="I9115">
        <f>IF(VLOOKUP(Data!$A9115,summermonths, 2, FALSE) = 1, VLOOKUP(Data!$H9115,rateblocks, 2, FALSE), VLOOKUP(Data!H9115, rateblocks,3, FALSE))</f>
        <v>3</v>
      </c>
      <c r="J9115">
        <v>1.8561104536056519</v>
      </c>
      <c r="K9115">
        <v>1.959736704826355</v>
      </c>
      <c r="L9115">
        <v>63.256431579589844</v>
      </c>
      <c r="M9115">
        <v>0.10362628102302551</v>
      </c>
      <c r="N9115">
        <v>0.14401157200336456</v>
      </c>
      <c r="O9115">
        <v>2.073933370411396E-2</v>
      </c>
      <c r="P9115">
        <v>-0.13325168192386627</v>
      </c>
      <c r="Q9115">
        <v>-8.0931976437568665E-2</v>
      </c>
      <c r="R9115">
        <v>2.8106538578867912E-2</v>
      </c>
      <c r="S9115">
        <v>0.10362628102302551</v>
      </c>
      <c r="T9115">
        <v>0.17914602160453796</v>
      </c>
      <c r="U9115">
        <v>0.2881845235824585</v>
      </c>
      <c r="V9115">
        <v>0.3405042290687561</v>
      </c>
    </row>
    <row r="9116" spans="1:22" x14ac:dyDescent="0.25">
      <c r="A9116" t="s">
        <v>96</v>
      </c>
      <c r="B9116" t="s">
        <v>86</v>
      </c>
      <c r="C9116" t="s">
        <v>101</v>
      </c>
      <c r="D9116" t="s">
        <v>61</v>
      </c>
      <c r="E9116" t="s">
        <v>90</v>
      </c>
      <c r="F9116" t="s">
        <v>43</v>
      </c>
      <c r="G9116">
        <v>265</v>
      </c>
      <c r="H9116">
        <v>7</v>
      </c>
      <c r="I9116">
        <f>IF(VLOOKUP(Data!$A9116,summermonths, 2, FALSE) = 1, VLOOKUP(Data!$H9116,rateblocks, 2, FALSE), VLOOKUP(Data!H9116, rateblocks,3, FALSE))</f>
        <v>2</v>
      </c>
      <c r="J9116">
        <v>1.4357695579528809</v>
      </c>
      <c r="K9116">
        <v>1.6363387107849121</v>
      </c>
      <c r="L9116">
        <v>64.083358764648438</v>
      </c>
      <c r="M9116">
        <v>0.20056924223899841</v>
      </c>
      <c r="N9116">
        <v>0.17714536190032959</v>
      </c>
      <c r="O9116">
        <v>3.1380478292703629E-2</v>
      </c>
      <c r="P9116">
        <v>-9.0808950364589691E-2</v>
      </c>
      <c r="Q9116">
        <v>-2.6451673358678818E-2</v>
      </c>
      <c r="R9116">
        <v>0.10767412185668945</v>
      </c>
      <c r="S9116">
        <v>0.20056924223899841</v>
      </c>
      <c r="T9116">
        <v>0.29346436262130737</v>
      </c>
      <c r="U9116">
        <v>0.42759016156196594</v>
      </c>
      <c r="V9116">
        <v>0.49194744229316711</v>
      </c>
    </row>
    <row r="9117" spans="1:22" x14ac:dyDescent="0.25">
      <c r="A9117" t="s">
        <v>124</v>
      </c>
      <c r="B9117" t="s">
        <v>86</v>
      </c>
      <c r="C9117" t="s">
        <v>102</v>
      </c>
      <c r="D9117" t="s">
        <v>105</v>
      </c>
      <c r="E9117" t="s">
        <v>90</v>
      </c>
      <c r="F9117" t="s">
        <v>43</v>
      </c>
      <c r="G9117">
        <v>265</v>
      </c>
      <c r="H9117">
        <v>12</v>
      </c>
      <c r="I9117">
        <f>IF(VLOOKUP(Data!$A9117,summermonths, 2, FALSE) = 1, VLOOKUP(Data!$H9117,rateblocks, 2, FALSE), VLOOKUP(Data!H9117, rateblocks,3, FALSE))</f>
        <v>2</v>
      </c>
      <c r="J9117">
        <v>1.7183936834335327</v>
      </c>
      <c r="K9117">
        <v>1.9036414623260498</v>
      </c>
      <c r="L9117">
        <v>86.026412963867188</v>
      </c>
      <c r="M9117">
        <v>0.18524785339832306</v>
      </c>
      <c r="N9117">
        <v>0.23179987072944641</v>
      </c>
      <c r="O9117">
        <v>5.3731180727481842E-2</v>
      </c>
      <c r="P9117">
        <v>-0.19602900743484497</v>
      </c>
      <c r="Q9117">
        <v>-0.11181563138961792</v>
      </c>
      <c r="R9117">
        <v>6.3691884279251099E-2</v>
      </c>
      <c r="S9117">
        <v>0.18524785339832306</v>
      </c>
      <c r="T9117">
        <v>0.30680382251739502</v>
      </c>
      <c r="U9117">
        <v>0.48231133818626404</v>
      </c>
      <c r="V9117">
        <v>0.5665246844291687</v>
      </c>
    </row>
    <row r="9118" spans="1:22" x14ac:dyDescent="0.25">
      <c r="A9118" t="s">
        <v>96</v>
      </c>
      <c r="B9118" t="s">
        <v>86</v>
      </c>
      <c r="C9118" t="s">
        <v>101</v>
      </c>
      <c r="D9118" t="s">
        <v>61</v>
      </c>
      <c r="E9118" t="s">
        <v>90</v>
      </c>
      <c r="F9118" t="s">
        <v>43</v>
      </c>
      <c r="G9118">
        <v>265</v>
      </c>
      <c r="H9118">
        <v>13</v>
      </c>
      <c r="I9118">
        <f>IF(VLOOKUP(Data!$A9118,summermonths, 2, FALSE) = 1, VLOOKUP(Data!$H9118,rateblocks, 2, FALSE), VLOOKUP(Data!H9118, rateblocks,3, FALSE))</f>
        <v>1</v>
      </c>
      <c r="J9118">
        <v>1.628166675567627</v>
      </c>
      <c r="K9118">
        <v>2.009422779083252</v>
      </c>
      <c r="L9118">
        <v>74.039962768554687</v>
      </c>
      <c r="M9118">
        <v>0.38125613331794739</v>
      </c>
      <c r="N9118">
        <v>0.20296891033649445</v>
      </c>
      <c r="O9118">
        <v>4.1196379810571671E-2</v>
      </c>
      <c r="P9118">
        <v>4.7401983290910721E-2</v>
      </c>
      <c r="Q9118">
        <v>0.12114100903272629</v>
      </c>
      <c r="R9118">
        <v>0.27481913566589355</v>
      </c>
      <c r="S9118">
        <v>0.38125613331794739</v>
      </c>
      <c r="T9118">
        <v>0.48769313097000122</v>
      </c>
      <c r="U9118">
        <v>0.64137125015258789</v>
      </c>
      <c r="V9118">
        <v>0.71511030197143555</v>
      </c>
    </row>
    <row r="9119" spans="1:22" x14ac:dyDescent="0.25">
      <c r="A9119" t="s">
        <v>96</v>
      </c>
      <c r="B9119" t="s">
        <v>86</v>
      </c>
      <c r="C9119" t="s">
        <v>101</v>
      </c>
      <c r="D9119" t="s">
        <v>61</v>
      </c>
      <c r="E9119" t="s">
        <v>90</v>
      </c>
      <c r="F9119" t="s">
        <v>43</v>
      </c>
      <c r="G9119">
        <v>265</v>
      </c>
      <c r="H9119">
        <v>8</v>
      </c>
      <c r="I9119">
        <f>IF(VLOOKUP(Data!$A9119,summermonths, 2, FALSE) = 1, VLOOKUP(Data!$H9119,rateblocks, 2, FALSE), VLOOKUP(Data!H9119, rateblocks,3, FALSE))</f>
        <v>2</v>
      </c>
      <c r="J9119">
        <v>1.2288178205490112</v>
      </c>
      <c r="K9119">
        <v>1.5260781049728394</v>
      </c>
      <c r="L9119">
        <v>65.731216430664063</v>
      </c>
      <c r="M9119">
        <v>0.29726022481918335</v>
      </c>
      <c r="N9119">
        <v>0.15320892632007599</v>
      </c>
      <c r="O9119">
        <v>2.3472975939512253E-2</v>
      </c>
      <c r="P9119">
        <v>4.5253966003656387E-2</v>
      </c>
      <c r="Q9119">
        <v>0.1009150817990303</v>
      </c>
      <c r="R9119">
        <v>0.21691738069057465</v>
      </c>
      <c r="S9119">
        <v>0.29726022481918335</v>
      </c>
      <c r="T9119">
        <v>0.37760305404663086</v>
      </c>
      <c r="U9119">
        <v>0.49360537528991699</v>
      </c>
      <c r="V9119">
        <v>0.54926645755767822</v>
      </c>
    </row>
    <row r="9120" spans="1:22" x14ac:dyDescent="0.25">
      <c r="A9120" t="s">
        <v>96</v>
      </c>
      <c r="B9120" t="s">
        <v>86</v>
      </c>
      <c r="C9120" t="s">
        <v>101</v>
      </c>
      <c r="D9120" t="s">
        <v>61</v>
      </c>
      <c r="E9120" t="s">
        <v>90</v>
      </c>
      <c r="F9120" t="s">
        <v>43</v>
      </c>
      <c r="G9120">
        <v>265</v>
      </c>
      <c r="H9120">
        <v>10</v>
      </c>
      <c r="I9120">
        <f>IF(VLOOKUP(Data!$A9120,summermonths, 2, FALSE) = 1, VLOOKUP(Data!$H9120,rateblocks, 2, FALSE), VLOOKUP(Data!H9120, rateblocks,3, FALSE))</f>
        <v>2</v>
      </c>
      <c r="J9120">
        <v>1.4050087928771973</v>
      </c>
      <c r="K9120">
        <v>1.687891960144043</v>
      </c>
      <c r="L9120">
        <v>70.469985961914062</v>
      </c>
      <c r="M9120">
        <v>0.28288310766220093</v>
      </c>
      <c r="N9120">
        <v>0.17345039546489716</v>
      </c>
      <c r="O9120">
        <v>3.0085040256381035E-2</v>
      </c>
      <c r="P9120">
        <v>-2.4174044374376535E-3</v>
      </c>
      <c r="Q9120">
        <v>6.0597483068704605E-2</v>
      </c>
      <c r="R9120">
        <v>0.19192562997341156</v>
      </c>
      <c r="S9120">
        <v>0.28288310766220093</v>
      </c>
      <c r="T9120">
        <v>0.3738405704498291</v>
      </c>
      <c r="U9120">
        <v>0.50516873598098755</v>
      </c>
      <c r="V9120">
        <v>0.56818360090255737</v>
      </c>
    </row>
    <row r="9121" spans="1:22" x14ac:dyDescent="0.25">
      <c r="A9121" t="s">
        <v>95</v>
      </c>
      <c r="B9121" t="s">
        <v>86</v>
      </c>
      <c r="C9121" t="s">
        <v>102</v>
      </c>
      <c r="D9121" t="s">
        <v>66</v>
      </c>
      <c r="E9121" t="s">
        <v>90</v>
      </c>
      <c r="F9121" t="s">
        <v>43</v>
      </c>
      <c r="G9121">
        <v>265</v>
      </c>
      <c r="H9121">
        <v>6</v>
      </c>
      <c r="I9121">
        <f>IF(VLOOKUP(Data!$A9121,summermonths, 2, FALSE) = 1, VLOOKUP(Data!$H9121,rateblocks, 2, FALSE), VLOOKUP(Data!H9121, rateblocks,3, FALSE))</f>
        <v>3</v>
      </c>
      <c r="J9121">
        <v>1.941666841506958</v>
      </c>
      <c r="K9121">
        <v>1.9190943241119385</v>
      </c>
      <c r="L9121">
        <v>59.784904479980469</v>
      </c>
      <c r="M9121">
        <v>-2.2572556510567665E-2</v>
      </c>
      <c r="N9121">
        <v>0.232823446393013</v>
      </c>
      <c r="O9121">
        <v>5.4206758737564087E-2</v>
      </c>
      <c r="P9121">
        <v>-0.40553304553031921</v>
      </c>
      <c r="Q9121">
        <v>-0.3209477961063385</v>
      </c>
      <c r="R9121">
        <v>-0.14466528594493866</v>
      </c>
      <c r="S9121">
        <v>-2.2572556510567665E-2</v>
      </c>
      <c r="T9121">
        <v>9.9520176649093628E-2</v>
      </c>
      <c r="U9121">
        <v>0.27580270171165466</v>
      </c>
      <c r="V9121">
        <v>0.36038792133331299</v>
      </c>
    </row>
    <row r="9122" spans="1:22" x14ac:dyDescent="0.25">
      <c r="A9122" t="s">
        <v>97</v>
      </c>
      <c r="B9122" t="s">
        <v>131</v>
      </c>
      <c r="C9122" t="s">
        <v>101</v>
      </c>
      <c r="D9122" t="s">
        <v>74</v>
      </c>
      <c r="E9122" t="s">
        <v>87</v>
      </c>
      <c r="F9122" t="s">
        <v>58</v>
      </c>
      <c r="G9122">
        <v>338</v>
      </c>
      <c r="H9122">
        <v>3</v>
      </c>
      <c r="I9122">
        <f>IF(VLOOKUP(Data!$A9122,summermonths, 2, FALSE) = 1, VLOOKUP(Data!$H9122,rateblocks, 2, FALSE), VLOOKUP(Data!H9122, rateblocks,3, FALSE))</f>
        <v>3</v>
      </c>
      <c r="J9122">
        <v>2.4657585620880127</v>
      </c>
      <c r="K9122">
        <v>2.8195528984069824</v>
      </c>
      <c r="L9122">
        <v>67.636993408203125</v>
      </c>
      <c r="M9122">
        <v>0.35379454493522644</v>
      </c>
      <c r="N9122">
        <v>0.17499697208404541</v>
      </c>
      <c r="O9122">
        <v>3.0623940750956535E-2</v>
      </c>
      <c r="P9122">
        <v>6.5950140357017517E-2</v>
      </c>
      <c r="Q9122">
        <v>0.12952689826488495</v>
      </c>
      <c r="R9122">
        <v>0.26202604174613953</v>
      </c>
      <c r="S9122">
        <v>0.35379454493522644</v>
      </c>
      <c r="T9122">
        <v>0.44556304812431335</v>
      </c>
      <c r="U9122">
        <v>0.57806217670440674</v>
      </c>
      <c r="V9122">
        <v>0.64163893461227417</v>
      </c>
    </row>
    <row r="9123" spans="1:22" x14ac:dyDescent="0.25">
      <c r="A9123" t="s">
        <v>97</v>
      </c>
      <c r="B9123" t="s">
        <v>131</v>
      </c>
      <c r="C9123" t="s">
        <v>102</v>
      </c>
      <c r="D9123" t="s">
        <v>80</v>
      </c>
      <c r="E9123" t="s">
        <v>87</v>
      </c>
      <c r="F9123" t="s">
        <v>58</v>
      </c>
      <c r="G9123">
        <v>338</v>
      </c>
      <c r="H9123">
        <v>21</v>
      </c>
      <c r="I9123">
        <f>IF(VLOOKUP(Data!$A9123,summermonths, 2, FALSE) = 1, VLOOKUP(Data!$H9123,rateblocks, 2, FALSE), VLOOKUP(Data!H9123, rateblocks,3, FALSE))</f>
        <v>2</v>
      </c>
      <c r="J9123">
        <v>4.1306581497192383</v>
      </c>
      <c r="K9123">
        <v>4.6894674301147461</v>
      </c>
      <c r="L9123">
        <v>71.405326843261719</v>
      </c>
      <c r="M9123">
        <v>0.55880928039550781</v>
      </c>
      <c r="N9123">
        <v>0.40475934743881226</v>
      </c>
      <c r="O9123">
        <v>0.16383013129234314</v>
      </c>
      <c r="P9123">
        <v>-0.10696060210466385</v>
      </c>
      <c r="Q9123">
        <v>4.0089305490255356E-2</v>
      </c>
      <c r="R9123">
        <v>0.3465532660484314</v>
      </c>
      <c r="S9123">
        <v>0.55880928039550781</v>
      </c>
      <c r="T9123">
        <v>0.77106529474258423</v>
      </c>
      <c r="U9123">
        <v>1.0775293111801147</v>
      </c>
      <c r="V9123">
        <v>1.2245792150497437</v>
      </c>
    </row>
    <row r="9124" spans="1:22" x14ac:dyDescent="0.25">
      <c r="A9124" t="s">
        <v>95</v>
      </c>
      <c r="B9124" t="s">
        <v>131</v>
      </c>
      <c r="C9124" t="s">
        <v>102</v>
      </c>
      <c r="D9124" t="s">
        <v>78</v>
      </c>
      <c r="E9124" t="s">
        <v>87</v>
      </c>
      <c r="F9124" t="s">
        <v>58</v>
      </c>
      <c r="G9124">
        <v>338</v>
      </c>
      <c r="H9124">
        <v>17</v>
      </c>
      <c r="I9124">
        <f>IF(VLOOKUP(Data!$A9124,summermonths, 2, FALSE) = 1, VLOOKUP(Data!$H9124,rateblocks, 2, FALSE), VLOOKUP(Data!H9124, rateblocks,3, FALSE))</f>
        <v>1</v>
      </c>
      <c r="J9124">
        <v>4.5074892044067383</v>
      </c>
      <c r="K9124">
        <v>4.6737871170043945</v>
      </c>
      <c r="L9124">
        <v>78.363906860351562</v>
      </c>
      <c r="M9124">
        <v>0.16629798710346222</v>
      </c>
      <c r="N9124">
        <v>0.39370748400688171</v>
      </c>
      <c r="O9124">
        <v>0.15500558912754059</v>
      </c>
      <c r="P9124">
        <v>-0.4812932014465332</v>
      </c>
      <c r="Q9124">
        <v>-0.33825844526290894</v>
      </c>
      <c r="R9124">
        <v>-4.0162418037652969E-2</v>
      </c>
      <c r="S9124">
        <v>0.16629798710346222</v>
      </c>
      <c r="T9124">
        <v>0.37275838851928711</v>
      </c>
      <c r="U9124">
        <v>0.67085444927215576</v>
      </c>
      <c r="V9124">
        <v>0.81388914585113525</v>
      </c>
    </row>
    <row r="9125" spans="1:22" x14ac:dyDescent="0.25">
      <c r="A9125" t="s">
        <v>95</v>
      </c>
      <c r="B9125" t="s">
        <v>131</v>
      </c>
      <c r="C9125" t="s">
        <v>101</v>
      </c>
      <c r="D9125" t="s">
        <v>72</v>
      </c>
      <c r="E9125" t="s">
        <v>87</v>
      </c>
      <c r="F9125" t="s">
        <v>58</v>
      </c>
      <c r="G9125">
        <v>338</v>
      </c>
      <c r="H9125">
        <v>4</v>
      </c>
      <c r="I9125">
        <f>IF(VLOOKUP(Data!$A9125,summermonths, 2, FALSE) = 1, VLOOKUP(Data!$H9125,rateblocks, 2, FALSE), VLOOKUP(Data!H9125, rateblocks,3, FALSE))</f>
        <v>3</v>
      </c>
      <c r="J9125">
        <v>2.1587972640991211</v>
      </c>
      <c r="K9125">
        <v>2.5177528858184814</v>
      </c>
      <c r="L9125">
        <v>59.045711517333984</v>
      </c>
      <c r="M9125">
        <v>0.35895565152168274</v>
      </c>
      <c r="N9125">
        <v>0.15869307518005371</v>
      </c>
      <c r="O9125">
        <v>2.5183491408824921E-2</v>
      </c>
      <c r="P9125">
        <v>9.7928769886493683E-2</v>
      </c>
      <c r="Q9125">
        <v>0.15558229386806488</v>
      </c>
      <c r="R9125">
        <v>0.27573692798614502</v>
      </c>
      <c r="S9125">
        <v>0.35895565152168274</v>
      </c>
      <c r="T9125">
        <v>0.44217437505722046</v>
      </c>
      <c r="U9125">
        <v>0.5623289942741394</v>
      </c>
      <c r="V9125">
        <v>0.61998254060745239</v>
      </c>
    </row>
    <row r="9126" spans="1:22" x14ac:dyDescent="0.25">
      <c r="A9126" t="s">
        <v>100</v>
      </c>
      <c r="B9126" t="s">
        <v>131</v>
      </c>
      <c r="C9126" t="s">
        <v>102</v>
      </c>
      <c r="D9126" t="s">
        <v>83</v>
      </c>
      <c r="E9126" t="s">
        <v>87</v>
      </c>
      <c r="F9126" t="s">
        <v>58</v>
      </c>
      <c r="G9126">
        <v>338</v>
      </c>
      <c r="H9126">
        <v>21</v>
      </c>
      <c r="I9126">
        <f>IF(VLOOKUP(Data!$A9126,summermonths, 2, FALSE) = 1, VLOOKUP(Data!$H9126,rateblocks, 2, FALSE), VLOOKUP(Data!H9126, rateblocks,3, FALSE))</f>
        <v>2</v>
      </c>
      <c r="J9126">
        <v>4.6667842864990234</v>
      </c>
      <c r="K9126">
        <v>4.6750297546386719</v>
      </c>
      <c r="L9126">
        <v>76.89349365234375</v>
      </c>
      <c r="M9126">
        <v>8.2451524212956429E-3</v>
      </c>
      <c r="N9126">
        <v>0.43819129467010498</v>
      </c>
      <c r="O9126">
        <v>0.19201160967350006</v>
      </c>
      <c r="P9126">
        <v>-0.71251541376113892</v>
      </c>
      <c r="Q9126">
        <v>-0.55331957340240479</v>
      </c>
      <c r="R9126">
        <v>-0.22154258191585541</v>
      </c>
      <c r="S9126">
        <v>8.2451524212956429E-3</v>
      </c>
      <c r="T9126">
        <v>0.23803289234638214</v>
      </c>
      <c r="U9126">
        <v>0.56980991363525391</v>
      </c>
      <c r="V9126">
        <v>0.72900569438934326</v>
      </c>
    </row>
    <row r="9127" spans="1:22" x14ac:dyDescent="0.25">
      <c r="A9127" t="s">
        <v>99</v>
      </c>
      <c r="B9127" t="s">
        <v>131</v>
      </c>
      <c r="C9127" t="s">
        <v>101</v>
      </c>
      <c r="D9127" t="s">
        <v>76</v>
      </c>
      <c r="E9127" t="s">
        <v>87</v>
      </c>
      <c r="F9127" t="s">
        <v>58</v>
      </c>
      <c r="G9127">
        <v>338</v>
      </c>
      <c r="H9127">
        <v>14</v>
      </c>
      <c r="I9127">
        <f>IF(VLOOKUP(Data!$A9127,summermonths, 2, FALSE) = 1, VLOOKUP(Data!$H9127,rateblocks, 2, FALSE), VLOOKUP(Data!H9127, rateblocks,3, FALSE))</f>
        <v>1</v>
      </c>
      <c r="J9127">
        <v>4.9466342926025391</v>
      </c>
      <c r="K9127">
        <v>5.0441493988037109</v>
      </c>
      <c r="L9127">
        <v>80.827583312988281</v>
      </c>
      <c r="M9127">
        <v>9.7515061497688293E-2</v>
      </c>
      <c r="N9127">
        <v>0.23386950790882111</v>
      </c>
      <c r="O9127">
        <v>5.4694946855306625E-2</v>
      </c>
      <c r="P9127">
        <v>-0.2871660590171814</v>
      </c>
      <c r="Q9127">
        <v>-0.20220077037811279</v>
      </c>
      <c r="R9127">
        <v>-2.5126228109002113E-2</v>
      </c>
      <c r="S9127">
        <v>9.7515061497688293E-2</v>
      </c>
      <c r="T9127">
        <v>0.22015635669231415</v>
      </c>
      <c r="U9127">
        <v>0.39723089337348938</v>
      </c>
      <c r="V9127">
        <v>0.48219618201255798</v>
      </c>
    </row>
    <row r="9128" spans="1:22" x14ac:dyDescent="0.25">
      <c r="A9128" t="s">
        <v>124</v>
      </c>
      <c r="B9128" t="s">
        <v>131</v>
      </c>
      <c r="C9128" t="s">
        <v>102</v>
      </c>
      <c r="D9128" t="s">
        <v>114</v>
      </c>
      <c r="E9128" t="s">
        <v>87</v>
      </c>
      <c r="F9128" t="s">
        <v>58</v>
      </c>
      <c r="G9128">
        <v>338</v>
      </c>
      <c r="H9128">
        <v>7</v>
      </c>
      <c r="I9128">
        <f>IF(VLOOKUP(Data!$A9128,summermonths, 2, FALSE) = 1, VLOOKUP(Data!$H9128,rateblocks, 2, FALSE), VLOOKUP(Data!H9128, rateblocks,3, FALSE))</f>
        <v>2</v>
      </c>
      <c r="J9128">
        <v>3.059807300567627</v>
      </c>
      <c r="K9128">
        <v>2.8731508255004883</v>
      </c>
      <c r="L9128">
        <v>63.011833190917969</v>
      </c>
      <c r="M9128">
        <v>-0.18665648996829987</v>
      </c>
      <c r="N9128">
        <v>0.29741373658180237</v>
      </c>
      <c r="O9128">
        <v>8.8454931974411011E-2</v>
      </c>
      <c r="P9128">
        <v>-0.67585855722427368</v>
      </c>
      <c r="Q9128">
        <v>-0.56780755519866943</v>
      </c>
      <c r="R9128">
        <v>-0.34262040257453918</v>
      </c>
      <c r="S9128">
        <v>-0.18665648996829987</v>
      </c>
      <c r="T9128">
        <v>-3.0692573636770248E-2</v>
      </c>
      <c r="U9128">
        <v>0.19449454545974731</v>
      </c>
      <c r="V9128">
        <v>0.30254557728767395</v>
      </c>
    </row>
    <row r="9129" spans="1:22" x14ac:dyDescent="0.25">
      <c r="A9129" t="s">
        <v>123</v>
      </c>
      <c r="B9129" t="s">
        <v>131</v>
      </c>
      <c r="C9129" t="s">
        <v>102</v>
      </c>
      <c r="D9129" t="s">
        <v>118</v>
      </c>
      <c r="E9129" t="s">
        <v>87</v>
      </c>
      <c r="F9129" t="s">
        <v>58</v>
      </c>
      <c r="G9129">
        <v>338</v>
      </c>
      <c r="H9129">
        <v>19</v>
      </c>
      <c r="I9129">
        <f>IF(VLOOKUP(Data!$A9129,summermonths, 2, FALSE) = 1, VLOOKUP(Data!$H9129,rateblocks, 2, FALSE), VLOOKUP(Data!H9129, rateblocks,3, FALSE))</f>
        <v>1</v>
      </c>
      <c r="J9129">
        <v>4.679114818572998</v>
      </c>
      <c r="K9129">
        <v>4.4459762573242187</v>
      </c>
      <c r="L9129">
        <v>69.390533447265625</v>
      </c>
      <c r="M9129">
        <v>-0.23313847184181213</v>
      </c>
      <c r="N9129">
        <v>0.37754222750663757</v>
      </c>
      <c r="O9129">
        <v>0.14253813028335571</v>
      </c>
      <c r="P9129">
        <v>-0.85414016246795654</v>
      </c>
      <c r="Q9129">
        <v>-0.71697831153869629</v>
      </c>
      <c r="R9129">
        <v>-0.43112179636955261</v>
      </c>
      <c r="S9129">
        <v>-0.23313847184181213</v>
      </c>
      <c r="T9129">
        <v>-3.5155132412910461E-2</v>
      </c>
      <c r="U9129">
        <v>0.25070136785507202</v>
      </c>
      <c r="V9129">
        <v>0.38786321878433228</v>
      </c>
    </row>
    <row r="9130" spans="1:22" x14ac:dyDescent="0.25">
      <c r="A9130" t="s">
        <v>96</v>
      </c>
      <c r="B9130" t="s">
        <v>131</v>
      </c>
      <c r="C9130" t="s">
        <v>102</v>
      </c>
      <c r="D9130" t="s">
        <v>79</v>
      </c>
      <c r="E9130" t="s">
        <v>87</v>
      </c>
      <c r="F9130" t="s">
        <v>58</v>
      </c>
      <c r="G9130">
        <v>338</v>
      </c>
      <c r="H9130">
        <v>17</v>
      </c>
      <c r="I9130">
        <f>IF(VLOOKUP(Data!$A9130,summermonths, 2, FALSE) = 1, VLOOKUP(Data!$H9130,rateblocks, 2, FALSE), VLOOKUP(Data!H9130, rateblocks,3, FALSE))</f>
        <v>1</v>
      </c>
      <c r="J9130">
        <v>4.5279560089111328</v>
      </c>
      <c r="K9130">
        <v>4.5610651969909668</v>
      </c>
      <c r="L9130">
        <v>82.366867065429687</v>
      </c>
      <c r="M9130">
        <v>3.3109243959188461E-2</v>
      </c>
      <c r="N9130">
        <v>0.45464733242988586</v>
      </c>
      <c r="O9130">
        <v>0.20670419931411743</v>
      </c>
      <c r="P9130">
        <v>-0.71471905708312988</v>
      </c>
      <c r="Q9130">
        <v>-0.54954475164413452</v>
      </c>
      <c r="R9130">
        <v>-0.20530804991722107</v>
      </c>
      <c r="S9130">
        <v>3.3109243959188461E-2</v>
      </c>
      <c r="T9130">
        <v>0.27152654528617859</v>
      </c>
      <c r="U9130">
        <v>0.61576324701309204</v>
      </c>
      <c r="V9130">
        <v>0.7809375524520874</v>
      </c>
    </row>
    <row r="9131" spans="1:22" x14ac:dyDescent="0.25">
      <c r="A9131" t="s">
        <v>123</v>
      </c>
      <c r="B9131" t="s">
        <v>131</v>
      </c>
      <c r="C9131" t="s">
        <v>102</v>
      </c>
      <c r="D9131" t="s">
        <v>118</v>
      </c>
      <c r="E9131" t="s">
        <v>87</v>
      </c>
      <c r="F9131" t="s">
        <v>58</v>
      </c>
      <c r="G9131">
        <v>338</v>
      </c>
      <c r="H9131">
        <v>5</v>
      </c>
      <c r="I9131">
        <f>IF(VLOOKUP(Data!$A9131,summermonths, 2, FALSE) = 1, VLOOKUP(Data!$H9131,rateblocks, 2, FALSE), VLOOKUP(Data!H9131, rateblocks,3, FALSE))</f>
        <v>3</v>
      </c>
      <c r="J9131">
        <v>2.5448956489562988</v>
      </c>
      <c r="K9131">
        <v>2.4705028533935547</v>
      </c>
      <c r="L9131">
        <v>55.109466552734375</v>
      </c>
      <c r="M9131">
        <v>-7.4392721056938171E-2</v>
      </c>
      <c r="N9131">
        <v>0.21158795058727264</v>
      </c>
      <c r="O9131">
        <v>4.4769462198019028E-2</v>
      </c>
      <c r="P9131">
        <v>-0.42242392897605896</v>
      </c>
      <c r="Q9131">
        <v>-0.34555357694625854</v>
      </c>
      <c r="R9131">
        <v>-0.18534955382347107</v>
      </c>
      <c r="S9131">
        <v>-7.4392721056938171E-2</v>
      </c>
      <c r="T9131">
        <v>3.6564107984304428E-2</v>
      </c>
      <c r="U9131">
        <v>0.1967681497335434</v>
      </c>
      <c r="V9131">
        <v>0.27363848686218262</v>
      </c>
    </row>
    <row r="9132" spans="1:22" x14ac:dyDescent="0.25">
      <c r="A9132" t="s">
        <v>96</v>
      </c>
      <c r="B9132" t="s">
        <v>131</v>
      </c>
      <c r="C9132" t="s">
        <v>101</v>
      </c>
      <c r="D9132" t="s">
        <v>73</v>
      </c>
      <c r="E9132" t="s">
        <v>87</v>
      </c>
      <c r="F9132" t="s">
        <v>58</v>
      </c>
      <c r="G9132">
        <v>338</v>
      </c>
      <c r="H9132">
        <v>6</v>
      </c>
      <c r="I9132">
        <f>IF(VLOOKUP(Data!$A9132,summermonths, 2, FALSE) = 1, VLOOKUP(Data!$H9132,rateblocks, 2, FALSE), VLOOKUP(Data!H9132, rateblocks,3, FALSE))</f>
        <v>3</v>
      </c>
      <c r="J9132">
        <v>2.5875284671783447</v>
      </c>
      <c r="K9132">
        <v>2.8283560276031494</v>
      </c>
      <c r="L9132">
        <v>63.118747711181641</v>
      </c>
      <c r="M9132">
        <v>0.24082760512828827</v>
      </c>
      <c r="N9132">
        <v>0.16899238526821136</v>
      </c>
      <c r="O9132">
        <v>2.8558425605297089E-2</v>
      </c>
      <c r="P9132">
        <v>-3.7140130996704102E-2</v>
      </c>
      <c r="Q9132">
        <v>2.4255149066448212E-2</v>
      </c>
      <c r="R9132">
        <v>0.15220791101455688</v>
      </c>
      <c r="S9132">
        <v>0.24082760512828827</v>
      </c>
      <c r="T9132">
        <v>0.32944729924201965</v>
      </c>
      <c r="U9132">
        <v>0.45740005373954773</v>
      </c>
      <c r="V9132">
        <v>0.51879537105560303</v>
      </c>
    </row>
    <row r="9133" spans="1:22" x14ac:dyDescent="0.25">
      <c r="A9133" t="s">
        <v>97</v>
      </c>
      <c r="B9133" t="s">
        <v>131</v>
      </c>
      <c r="C9133" t="s">
        <v>101</v>
      </c>
      <c r="D9133" t="s">
        <v>74</v>
      </c>
      <c r="E9133" t="s">
        <v>87</v>
      </c>
      <c r="F9133" t="s">
        <v>58</v>
      </c>
      <c r="G9133">
        <v>338</v>
      </c>
      <c r="H9133">
        <v>11</v>
      </c>
      <c r="I9133">
        <f>IF(VLOOKUP(Data!$A9133,summermonths, 2, FALSE) = 1, VLOOKUP(Data!$H9133,rateblocks, 2, FALSE), VLOOKUP(Data!H9133, rateblocks,3, FALSE))</f>
        <v>2</v>
      </c>
      <c r="J9133">
        <v>4.1835856437683105</v>
      </c>
      <c r="K9133">
        <v>4.4462084770202637</v>
      </c>
      <c r="L9133">
        <v>74.664520263671875</v>
      </c>
      <c r="M9133">
        <v>0.26262274384498596</v>
      </c>
      <c r="N9133">
        <v>0.21886858344078064</v>
      </c>
      <c r="O9133">
        <v>4.7903455793857574E-2</v>
      </c>
      <c r="P9133">
        <v>-9.7384043037891388E-2</v>
      </c>
      <c r="Q9133">
        <v>-1.7868632450699806E-2</v>
      </c>
      <c r="R9133">
        <v>0.14784795045852661</v>
      </c>
      <c r="S9133">
        <v>0.26262274384498596</v>
      </c>
      <c r="T9133">
        <v>0.37739753723144531</v>
      </c>
      <c r="U9133">
        <v>0.54311412572860718</v>
      </c>
      <c r="V9133">
        <v>0.62262952327728271</v>
      </c>
    </row>
    <row r="9134" spans="1:22" x14ac:dyDescent="0.25">
      <c r="A9134" t="s">
        <v>95</v>
      </c>
      <c r="B9134" t="s">
        <v>131</v>
      </c>
      <c r="C9134" t="s">
        <v>102</v>
      </c>
      <c r="D9134" t="s">
        <v>78</v>
      </c>
      <c r="E9134" t="s">
        <v>87</v>
      </c>
      <c r="F9134" t="s">
        <v>58</v>
      </c>
      <c r="G9134">
        <v>338</v>
      </c>
      <c r="H9134">
        <v>1</v>
      </c>
      <c r="I9134">
        <f>IF(VLOOKUP(Data!$A9134,summermonths, 2, FALSE) = 1, VLOOKUP(Data!$H9134,rateblocks, 2, FALSE), VLOOKUP(Data!H9134, rateblocks,3, FALSE))</f>
        <v>3</v>
      </c>
      <c r="J9134">
        <v>2.7841663360595703</v>
      </c>
      <c r="K9134">
        <v>3.0143342018127441</v>
      </c>
      <c r="L9134">
        <v>63.715976715087891</v>
      </c>
      <c r="M9134">
        <v>0.23016799986362457</v>
      </c>
      <c r="N9134">
        <v>0.27462804317474365</v>
      </c>
      <c r="O9134">
        <v>7.5420558452606201E-2</v>
      </c>
      <c r="P9134">
        <v>-0.22155493497848511</v>
      </c>
      <c r="Q9134">
        <v>-0.12178199738264084</v>
      </c>
      <c r="R9134">
        <v>8.6152911186218262E-2</v>
      </c>
      <c r="S9134">
        <v>0.23016799986362457</v>
      </c>
      <c r="T9134">
        <v>0.37418308854103088</v>
      </c>
      <c r="U9134">
        <v>0.58211797475814819</v>
      </c>
      <c r="V9134">
        <v>0.68189090490341187</v>
      </c>
    </row>
    <row r="9135" spans="1:22" x14ac:dyDescent="0.25">
      <c r="A9135" t="s">
        <v>96</v>
      </c>
      <c r="B9135" t="s">
        <v>131</v>
      </c>
      <c r="C9135" t="s">
        <v>102</v>
      </c>
      <c r="D9135" t="s">
        <v>79</v>
      </c>
      <c r="E9135" t="s">
        <v>87</v>
      </c>
      <c r="F9135" t="s">
        <v>58</v>
      </c>
      <c r="G9135">
        <v>338</v>
      </c>
      <c r="H9135">
        <v>13</v>
      </c>
      <c r="I9135">
        <f>IF(VLOOKUP(Data!$A9135,summermonths, 2, FALSE) = 1, VLOOKUP(Data!$H9135,rateblocks, 2, FALSE), VLOOKUP(Data!H9135, rateblocks,3, FALSE))</f>
        <v>1</v>
      </c>
      <c r="J9135">
        <v>5.0510330200195312</v>
      </c>
      <c r="K9135">
        <v>5.0932250022888184</v>
      </c>
      <c r="L9135">
        <v>80.109466552734375</v>
      </c>
      <c r="M9135">
        <v>4.2191930115222931E-2</v>
      </c>
      <c r="N9135">
        <v>0.46165400743484497</v>
      </c>
      <c r="O9135">
        <v>0.21312442421913147</v>
      </c>
      <c r="P9135">
        <v>-0.71716135740280151</v>
      </c>
      <c r="Q9135">
        <v>-0.54944145679473877</v>
      </c>
      <c r="R9135">
        <v>-0.19989967346191406</v>
      </c>
      <c r="S9135">
        <v>4.2191930115222931E-2</v>
      </c>
      <c r="T9135">
        <v>0.28428351879119873</v>
      </c>
      <c r="U9135">
        <v>0.63382536172866821</v>
      </c>
      <c r="V9135">
        <v>0.80154520273208618</v>
      </c>
    </row>
    <row r="9136" spans="1:22" x14ac:dyDescent="0.25">
      <c r="A9136" t="s">
        <v>125</v>
      </c>
      <c r="B9136" t="s">
        <v>131</v>
      </c>
      <c r="C9136" t="s">
        <v>101</v>
      </c>
      <c r="D9136" t="s">
        <v>120</v>
      </c>
      <c r="E9136" t="s">
        <v>87</v>
      </c>
      <c r="F9136" t="s">
        <v>58</v>
      </c>
      <c r="G9136">
        <v>338</v>
      </c>
      <c r="H9136">
        <v>15</v>
      </c>
      <c r="I9136">
        <f>IF(VLOOKUP(Data!$A9136,summermonths, 2, FALSE) = 1, VLOOKUP(Data!$H9136,rateblocks, 2, FALSE), VLOOKUP(Data!H9136, rateblocks,3, FALSE))</f>
        <v>2</v>
      </c>
      <c r="J9136">
        <v>4.1739392280578613</v>
      </c>
      <c r="K9136">
        <v>4.0754780769348145</v>
      </c>
      <c r="L9136">
        <v>71.740455627441406</v>
      </c>
      <c r="M9136">
        <v>-9.8461158573627472E-2</v>
      </c>
      <c r="N9136">
        <v>0.13794048130512238</v>
      </c>
      <c r="O9136">
        <v>1.9027575850486755E-2</v>
      </c>
      <c r="P9136">
        <v>-0.32535305619239807</v>
      </c>
      <c r="Q9136">
        <v>-0.27523899078369141</v>
      </c>
      <c r="R9136">
        <v>-0.17079721391201019</v>
      </c>
      <c r="S9136">
        <v>-9.8461158573627472E-2</v>
      </c>
      <c r="T9136">
        <v>-2.6125099509954453E-2</v>
      </c>
      <c r="U9136">
        <v>7.8316681087017059E-2</v>
      </c>
      <c r="V9136">
        <v>0.12843073904514313</v>
      </c>
    </row>
    <row r="9137" spans="1:22" x14ac:dyDescent="0.25">
      <c r="A9137" t="s">
        <v>97</v>
      </c>
      <c r="B9137" t="s">
        <v>131</v>
      </c>
      <c r="C9137" t="s">
        <v>101</v>
      </c>
      <c r="D9137" t="s">
        <v>74</v>
      </c>
      <c r="E9137" t="s">
        <v>87</v>
      </c>
      <c r="F9137" t="s">
        <v>58</v>
      </c>
      <c r="G9137">
        <v>338</v>
      </c>
      <c r="H9137">
        <v>9</v>
      </c>
      <c r="I9137">
        <f>IF(VLOOKUP(Data!$A9137,summermonths, 2, FALSE) = 1, VLOOKUP(Data!$H9137,rateblocks, 2, FALSE), VLOOKUP(Data!H9137, rateblocks,3, FALSE))</f>
        <v>2</v>
      </c>
      <c r="J9137">
        <v>3.3129062652587891</v>
      </c>
      <c r="K9137">
        <v>3.5077648162841797</v>
      </c>
      <c r="L9137">
        <v>70.412269592285156</v>
      </c>
      <c r="M9137">
        <v>0.19485838711261749</v>
      </c>
      <c r="N9137">
        <v>0.20308303833007813</v>
      </c>
      <c r="O9137">
        <v>4.1242718696594238E-2</v>
      </c>
      <c r="P9137">
        <v>-0.13918349146842957</v>
      </c>
      <c r="Q9137">
        <v>-6.5402999520301819E-2</v>
      </c>
      <c r="R9137">
        <v>8.8361538946628571E-2</v>
      </c>
      <c r="S9137">
        <v>0.19485838711261749</v>
      </c>
      <c r="T9137">
        <v>0.30135524272918701</v>
      </c>
      <c r="U9137">
        <v>0.45511975884437561</v>
      </c>
      <c r="V9137">
        <v>0.52890026569366455</v>
      </c>
    </row>
    <row r="9138" spans="1:22" x14ac:dyDescent="0.25">
      <c r="A9138" t="s">
        <v>122</v>
      </c>
      <c r="B9138" t="s">
        <v>131</v>
      </c>
      <c r="C9138" t="s">
        <v>102</v>
      </c>
      <c r="D9138" t="s">
        <v>115</v>
      </c>
      <c r="E9138" t="s">
        <v>87</v>
      </c>
      <c r="F9138" t="s">
        <v>58</v>
      </c>
      <c r="G9138">
        <v>338</v>
      </c>
      <c r="H9138">
        <v>22</v>
      </c>
      <c r="I9138">
        <f>IF(VLOOKUP(Data!$A9138,summermonths, 2, FALSE) = 1, VLOOKUP(Data!$H9138,rateblocks, 2, FALSE), VLOOKUP(Data!H9138, rateblocks,3, FALSE))</f>
        <v>2</v>
      </c>
      <c r="J9138">
        <v>3.2070648670196533</v>
      </c>
      <c r="K9138">
        <v>3.2777366638183594</v>
      </c>
      <c r="L9138">
        <v>45.855030059814453</v>
      </c>
      <c r="M9138">
        <v>7.0671878755092621E-2</v>
      </c>
      <c r="N9138">
        <v>0.32296964526176453</v>
      </c>
      <c r="O9138">
        <v>0.10430939495563507</v>
      </c>
      <c r="P9138">
        <v>-0.46056592464447021</v>
      </c>
      <c r="Q9138">
        <v>-0.34323036670684814</v>
      </c>
      <c r="R9138">
        <v>-9.8693571984767914E-2</v>
      </c>
      <c r="S9138">
        <v>7.0671878755092621E-2</v>
      </c>
      <c r="T9138">
        <v>0.24003732204437256</v>
      </c>
      <c r="U9138">
        <v>0.48457413911819458</v>
      </c>
      <c r="V9138">
        <v>0.60190969705581665</v>
      </c>
    </row>
    <row r="9139" spans="1:22" x14ac:dyDescent="0.25">
      <c r="A9139" t="s">
        <v>124</v>
      </c>
      <c r="B9139" t="s">
        <v>131</v>
      </c>
      <c r="C9139" t="s">
        <v>102</v>
      </c>
      <c r="D9139" t="s">
        <v>114</v>
      </c>
      <c r="E9139" t="s">
        <v>87</v>
      </c>
      <c r="F9139" t="s">
        <v>58</v>
      </c>
      <c r="G9139">
        <v>338</v>
      </c>
      <c r="H9139">
        <v>18</v>
      </c>
      <c r="I9139">
        <f>IF(VLOOKUP(Data!$A9139,summermonths, 2, FALSE) = 1, VLOOKUP(Data!$H9139,rateblocks, 2, FALSE), VLOOKUP(Data!H9139, rateblocks,3, FALSE))</f>
        <v>1</v>
      </c>
      <c r="J9139">
        <v>4.0297012329101562</v>
      </c>
      <c r="K9139">
        <v>4.3297042846679687</v>
      </c>
      <c r="L9139">
        <v>79.313606262207031</v>
      </c>
      <c r="M9139">
        <v>0.3000028133392334</v>
      </c>
      <c r="N9139">
        <v>0.32770901918411255</v>
      </c>
      <c r="O9139">
        <v>0.10739319771528244</v>
      </c>
      <c r="P9139">
        <v>-0.23903055489063263</v>
      </c>
      <c r="Q9139">
        <v>-0.11997319012880325</v>
      </c>
      <c r="R9139">
        <v>0.12815204262733459</v>
      </c>
      <c r="S9139">
        <v>0.3000028133392334</v>
      </c>
      <c r="T9139">
        <v>0.4718535840511322</v>
      </c>
      <c r="U9139">
        <v>0.71997880935668945</v>
      </c>
      <c r="V9139">
        <v>0.83903616666793823</v>
      </c>
    </row>
    <row r="9140" spans="1:22" x14ac:dyDescent="0.25">
      <c r="A9140" t="s">
        <v>99</v>
      </c>
      <c r="B9140" t="s">
        <v>131</v>
      </c>
      <c r="C9140" t="s">
        <v>101</v>
      </c>
      <c r="D9140" t="s">
        <v>76</v>
      </c>
      <c r="E9140" t="s">
        <v>87</v>
      </c>
      <c r="F9140" t="s">
        <v>58</v>
      </c>
      <c r="G9140">
        <v>338</v>
      </c>
      <c r="H9140">
        <v>9</v>
      </c>
      <c r="I9140">
        <f>IF(VLOOKUP(Data!$A9140,summermonths, 2, FALSE) = 1, VLOOKUP(Data!$H9140,rateblocks, 2, FALSE), VLOOKUP(Data!H9140, rateblocks,3, FALSE))</f>
        <v>2</v>
      </c>
      <c r="J9140">
        <v>3.5401766300201416</v>
      </c>
      <c r="K9140">
        <v>3.5158908367156982</v>
      </c>
      <c r="L9140">
        <v>73.548652648925781</v>
      </c>
      <c r="M9140">
        <v>-2.428583987057209E-2</v>
      </c>
      <c r="N9140">
        <v>0.20623594522476196</v>
      </c>
      <c r="O9140">
        <v>4.2533263564109802E-2</v>
      </c>
      <c r="P9140">
        <v>-0.3635137677192688</v>
      </c>
      <c r="Q9140">
        <v>-0.28858783841133118</v>
      </c>
      <c r="R9140">
        <v>-0.13243608176708221</v>
      </c>
      <c r="S9140">
        <v>-2.428583987057209E-2</v>
      </c>
      <c r="T9140">
        <v>8.3864398300647736E-2</v>
      </c>
      <c r="U9140">
        <v>0.24001616239547729</v>
      </c>
      <c r="V9140">
        <v>0.31494209170341492</v>
      </c>
    </row>
    <row r="9141" spans="1:22" x14ac:dyDescent="0.25">
      <c r="A9141" t="s">
        <v>96</v>
      </c>
      <c r="B9141" t="s">
        <v>131</v>
      </c>
      <c r="C9141" t="s">
        <v>102</v>
      </c>
      <c r="D9141" t="s">
        <v>79</v>
      </c>
      <c r="E9141" t="s">
        <v>87</v>
      </c>
      <c r="F9141" t="s">
        <v>58</v>
      </c>
      <c r="G9141">
        <v>338</v>
      </c>
      <c r="H9141">
        <v>22</v>
      </c>
      <c r="I9141">
        <f>IF(VLOOKUP(Data!$A9141,summermonths, 2, FALSE) = 1, VLOOKUP(Data!$H9141,rateblocks, 2, FALSE), VLOOKUP(Data!H9141, rateblocks,3, FALSE))</f>
        <v>2</v>
      </c>
      <c r="J9141">
        <v>3.723285436630249</v>
      </c>
      <c r="K9141">
        <v>4.0963315963745117</v>
      </c>
      <c r="L9141">
        <v>70.544380187988281</v>
      </c>
      <c r="M9141">
        <v>0.37304586172103882</v>
      </c>
      <c r="N9141">
        <v>0.48868012428283691</v>
      </c>
      <c r="O9141">
        <v>0.23880825936794281</v>
      </c>
      <c r="P9141">
        <v>-0.4307614266872406</v>
      </c>
      <c r="Q9141">
        <v>-0.25322291254997253</v>
      </c>
      <c r="R9141">
        <v>0.11678175628185272</v>
      </c>
      <c r="S9141">
        <v>0.37304586172103882</v>
      </c>
      <c r="T9141">
        <v>0.62930995225906372</v>
      </c>
      <c r="U9141">
        <v>0.99931466579437256</v>
      </c>
      <c r="V9141">
        <v>1.1768531799316406</v>
      </c>
    </row>
    <row r="9142" spans="1:22" x14ac:dyDescent="0.25">
      <c r="A9142" t="s">
        <v>97</v>
      </c>
      <c r="B9142" t="s">
        <v>131</v>
      </c>
      <c r="C9142" t="s">
        <v>101</v>
      </c>
      <c r="D9142" t="s">
        <v>74</v>
      </c>
      <c r="E9142" t="s">
        <v>87</v>
      </c>
      <c r="F9142" t="s">
        <v>58</v>
      </c>
      <c r="G9142">
        <v>338</v>
      </c>
      <c r="H9142">
        <v>20</v>
      </c>
      <c r="I9142">
        <f>IF(VLOOKUP(Data!$A9142,summermonths, 2, FALSE) = 1, VLOOKUP(Data!$H9142,rateblocks, 2, FALSE), VLOOKUP(Data!H9142, rateblocks,3, FALSE))</f>
        <v>2</v>
      </c>
      <c r="J9142">
        <v>3.994276762008667</v>
      </c>
      <c r="K9142">
        <v>4.5849318504333496</v>
      </c>
      <c r="L9142">
        <v>70.054153442382812</v>
      </c>
      <c r="M9142">
        <v>0.59065502882003784</v>
      </c>
      <c r="N9142">
        <v>0.2350534200668335</v>
      </c>
      <c r="O9142">
        <v>5.5250111967325211E-2</v>
      </c>
      <c r="P9142">
        <v>0.20402656495571136</v>
      </c>
      <c r="Q9142">
        <v>0.28942194581031799</v>
      </c>
      <c r="R9142">
        <v>0.46739289164543152</v>
      </c>
      <c r="S9142">
        <v>0.59065502882003784</v>
      </c>
      <c r="T9142">
        <v>0.71391713619232178</v>
      </c>
      <c r="U9142">
        <v>0.8918880820274353</v>
      </c>
      <c r="V9142">
        <v>0.97728347778320313</v>
      </c>
    </row>
    <row r="9143" spans="1:22" x14ac:dyDescent="0.25">
      <c r="A9143" t="s">
        <v>123</v>
      </c>
      <c r="B9143" t="s">
        <v>131</v>
      </c>
      <c r="C9143" t="s">
        <v>102</v>
      </c>
      <c r="D9143" t="s">
        <v>118</v>
      </c>
      <c r="E9143" t="s">
        <v>87</v>
      </c>
      <c r="F9143" t="s">
        <v>58</v>
      </c>
      <c r="G9143">
        <v>338</v>
      </c>
      <c r="H9143">
        <v>24</v>
      </c>
      <c r="I9143">
        <f>IF(VLOOKUP(Data!$A9143,summermonths, 2, FALSE) = 1, VLOOKUP(Data!$H9143,rateblocks, 2, FALSE), VLOOKUP(Data!H9143, rateblocks,3, FALSE))</f>
        <v>3</v>
      </c>
      <c r="J9143">
        <v>2.8634321689605713</v>
      </c>
      <c r="K9143">
        <v>2.873920202255249</v>
      </c>
      <c r="L9143">
        <v>58.349113464355469</v>
      </c>
      <c r="M9143">
        <v>1.0487941093742847E-2</v>
      </c>
      <c r="N9143">
        <v>0.22754628956317902</v>
      </c>
      <c r="O9143">
        <v>5.1777314394712448E-2</v>
      </c>
      <c r="P9143">
        <v>-0.36379238963127136</v>
      </c>
      <c r="Q9143">
        <v>-0.28112435340881348</v>
      </c>
      <c r="R9143">
        <v>-0.10883744806051254</v>
      </c>
      <c r="S9143">
        <v>1.0487941093742847E-2</v>
      </c>
      <c r="T9143">
        <v>0.12981332838535309</v>
      </c>
      <c r="U9143">
        <v>0.30210024118423462</v>
      </c>
      <c r="V9143">
        <v>0.3847682774066925</v>
      </c>
    </row>
    <row r="9144" spans="1:22" x14ac:dyDescent="0.25">
      <c r="A9144" t="s">
        <v>123</v>
      </c>
      <c r="B9144" t="s">
        <v>131</v>
      </c>
      <c r="C9144" t="s">
        <v>101</v>
      </c>
      <c r="D9144" t="s">
        <v>113</v>
      </c>
      <c r="E9144" t="s">
        <v>87</v>
      </c>
      <c r="F9144" t="s">
        <v>58</v>
      </c>
      <c r="G9144">
        <v>338</v>
      </c>
      <c r="H9144">
        <v>6</v>
      </c>
      <c r="I9144">
        <f>IF(VLOOKUP(Data!$A9144,summermonths, 2, FALSE) = 1, VLOOKUP(Data!$H9144,rateblocks, 2, FALSE), VLOOKUP(Data!H9144, rateblocks,3, FALSE))</f>
        <v>3</v>
      </c>
      <c r="J9144">
        <v>2.4727344512939453</v>
      </c>
      <c r="K9144">
        <v>2.579085111618042</v>
      </c>
      <c r="L9144">
        <v>52.153068542480469</v>
      </c>
      <c r="M9144">
        <v>0.10635076463222504</v>
      </c>
      <c r="N9144">
        <v>0.14102333784103394</v>
      </c>
      <c r="O9144">
        <v>1.9887581467628479E-2</v>
      </c>
      <c r="P9144">
        <v>-0.12561199069023132</v>
      </c>
      <c r="Q9144">
        <v>-7.4377916753292084E-2</v>
      </c>
      <c r="R9144">
        <v>3.2398052513599396E-2</v>
      </c>
      <c r="S9144">
        <v>0.10635076463222504</v>
      </c>
      <c r="T9144">
        <v>0.18030346930027008</v>
      </c>
      <c r="U9144">
        <v>0.28707945346832275</v>
      </c>
      <c r="V9144">
        <v>0.3383135199546814</v>
      </c>
    </row>
    <row r="9145" spans="1:22" x14ac:dyDescent="0.25">
      <c r="A9145" t="s">
        <v>124</v>
      </c>
      <c r="B9145" t="s">
        <v>131</v>
      </c>
      <c r="C9145" t="s">
        <v>101</v>
      </c>
      <c r="D9145" t="s">
        <v>119</v>
      </c>
      <c r="E9145" t="s">
        <v>87</v>
      </c>
      <c r="F9145" t="s">
        <v>58</v>
      </c>
      <c r="G9145">
        <v>338</v>
      </c>
      <c r="H9145">
        <v>13</v>
      </c>
      <c r="I9145">
        <f>IF(VLOOKUP(Data!$A9145,summermonths, 2, FALSE) = 1, VLOOKUP(Data!$H9145,rateblocks, 2, FALSE), VLOOKUP(Data!H9145, rateblocks,3, FALSE))</f>
        <v>2</v>
      </c>
      <c r="J9145">
        <v>4.2244014739990234</v>
      </c>
      <c r="K9145">
        <v>4.1712546348571777</v>
      </c>
      <c r="L9145">
        <v>73.732597351074219</v>
      </c>
      <c r="M9145">
        <v>-5.3146939724683762E-2</v>
      </c>
      <c r="N9145">
        <v>0.13298271596431732</v>
      </c>
      <c r="O9145">
        <v>1.7684401944279671E-2</v>
      </c>
      <c r="P9145">
        <v>-0.27188405394554138</v>
      </c>
      <c r="Q9145">
        <v>-0.22357115149497986</v>
      </c>
      <c r="R9145">
        <v>-0.122883141040802</v>
      </c>
      <c r="S9145">
        <v>-5.3146939724683762E-2</v>
      </c>
      <c r="T9145">
        <v>1.6589265316724777E-2</v>
      </c>
      <c r="U9145">
        <v>0.11727726459503174</v>
      </c>
      <c r="V9145">
        <v>0.16559016704559326</v>
      </c>
    </row>
    <row r="9146" spans="1:22" x14ac:dyDescent="0.25">
      <c r="A9146" t="s">
        <v>124</v>
      </c>
      <c r="B9146" t="s">
        <v>131</v>
      </c>
      <c r="C9146" t="s">
        <v>101</v>
      </c>
      <c r="D9146" t="s">
        <v>119</v>
      </c>
      <c r="E9146" t="s">
        <v>87</v>
      </c>
      <c r="F9146" t="s">
        <v>58</v>
      </c>
      <c r="G9146">
        <v>338</v>
      </c>
      <c r="H9146">
        <v>8</v>
      </c>
      <c r="I9146">
        <f>IF(VLOOKUP(Data!$A9146,summermonths, 2, FALSE) = 1, VLOOKUP(Data!$H9146,rateblocks, 2, FALSE), VLOOKUP(Data!H9146, rateblocks,3, FALSE))</f>
        <v>2</v>
      </c>
      <c r="J9146">
        <v>2.8077194690704346</v>
      </c>
      <c r="K9146">
        <v>2.7978758811950684</v>
      </c>
      <c r="L9146">
        <v>57.798252105712891</v>
      </c>
      <c r="M9146">
        <v>-9.8436204716563225E-3</v>
      </c>
      <c r="N9146">
        <v>0.13917192816734314</v>
      </c>
      <c r="O9146">
        <v>1.9368825480341911E-2</v>
      </c>
      <c r="P9146">
        <v>-0.23876106739044189</v>
      </c>
      <c r="Q9146">
        <v>-0.18819962441921234</v>
      </c>
      <c r="R9146">
        <v>-8.2825452089309692E-2</v>
      </c>
      <c r="S9146">
        <v>-9.8436204716563225E-3</v>
      </c>
      <c r="T9146">
        <v>6.3138209283351898E-2</v>
      </c>
      <c r="U9146">
        <v>0.16851238906383514</v>
      </c>
      <c r="V9146">
        <v>0.2190738320350647</v>
      </c>
    </row>
    <row r="9147" spans="1:22" x14ac:dyDescent="0.25">
      <c r="A9147" t="s">
        <v>96</v>
      </c>
      <c r="B9147" t="s">
        <v>131</v>
      </c>
      <c r="C9147" t="s">
        <v>101</v>
      </c>
      <c r="D9147" t="s">
        <v>73</v>
      </c>
      <c r="E9147" t="s">
        <v>87</v>
      </c>
      <c r="F9147" t="s">
        <v>58</v>
      </c>
      <c r="G9147">
        <v>338</v>
      </c>
      <c r="H9147">
        <v>4</v>
      </c>
      <c r="I9147">
        <f>IF(VLOOKUP(Data!$A9147,summermonths, 2, FALSE) = 1, VLOOKUP(Data!$H9147,rateblocks, 2, FALSE), VLOOKUP(Data!H9147, rateblocks,3, FALSE))</f>
        <v>3</v>
      </c>
      <c r="J9147">
        <v>2.3404152393341064</v>
      </c>
      <c r="K9147">
        <v>2.6727595329284668</v>
      </c>
      <c r="L9147">
        <v>63.387439727783203</v>
      </c>
      <c r="M9147">
        <v>0.33234432339668274</v>
      </c>
      <c r="N9147">
        <v>0.15542915463447571</v>
      </c>
      <c r="O9147">
        <v>2.415822260081768E-2</v>
      </c>
      <c r="P9147">
        <v>7.6686114072799683E-2</v>
      </c>
      <c r="Q9147">
        <v>0.13315384089946747</v>
      </c>
      <c r="R9147">
        <v>0.25083720684051514</v>
      </c>
      <c r="S9147">
        <v>0.33234432339668274</v>
      </c>
      <c r="T9147">
        <v>0.41385143995285034</v>
      </c>
      <c r="U9147">
        <v>0.53153479099273682</v>
      </c>
      <c r="V9147">
        <v>0.58800250291824341</v>
      </c>
    </row>
    <row r="9148" spans="1:22" x14ac:dyDescent="0.25">
      <c r="A9148" t="s">
        <v>100</v>
      </c>
      <c r="B9148" t="s">
        <v>131</v>
      </c>
      <c r="C9148" t="s">
        <v>101</v>
      </c>
      <c r="D9148" t="s">
        <v>77</v>
      </c>
      <c r="E9148" t="s">
        <v>87</v>
      </c>
      <c r="F9148" t="s">
        <v>58</v>
      </c>
      <c r="G9148">
        <v>338</v>
      </c>
      <c r="H9148">
        <v>19</v>
      </c>
      <c r="I9148">
        <f>IF(VLOOKUP(Data!$A9148,summermonths, 2, FALSE) = 1, VLOOKUP(Data!$H9148,rateblocks, 2, FALSE), VLOOKUP(Data!H9148, rateblocks,3, FALSE))</f>
        <v>2</v>
      </c>
      <c r="J9148">
        <v>4.5179281234741211</v>
      </c>
      <c r="K9148">
        <v>4.7887773513793945</v>
      </c>
      <c r="L9148">
        <v>75.537925720214844</v>
      </c>
      <c r="M9148">
        <v>0.27084913849830627</v>
      </c>
      <c r="N9148">
        <v>0.22666747868061066</v>
      </c>
      <c r="O9148">
        <v>5.1378145813941956E-2</v>
      </c>
      <c r="P9148">
        <v>-0.10198568552732468</v>
      </c>
      <c r="Q9148">
        <v>-1.963692344725132E-2</v>
      </c>
      <c r="R9148">
        <v>0.15198460221290588</v>
      </c>
      <c r="S9148">
        <v>0.27084913849830627</v>
      </c>
      <c r="T9148">
        <v>0.38971367478370667</v>
      </c>
      <c r="U9148">
        <v>0.56133520603179932</v>
      </c>
      <c r="V9148">
        <v>0.64368396997451782</v>
      </c>
    </row>
    <row r="9149" spans="1:22" x14ac:dyDescent="0.25">
      <c r="A9149" t="s">
        <v>124</v>
      </c>
      <c r="B9149" t="s">
        <v>131</v>
      </c>
      <c r="C9149" t="s">
        <v>102</v>
      </c>
      <c r="D9149" t="s">
        <v>114</v>
      </c>
      <c r="E9149" t="s">
        <v>87</v>
      </c>
      <c r="F9149" t="s">
        <v>58</v>
      </c>
      <c r="G9149">
        <v>338</v>
      </c>
      <c r="H9149">
        <v>5</v>
      </c>
      <c r="I9149">
        <f>IF(VLOOKUP(Data!$A9149,summermonths, 2, FALSE) = 1, VLOOKUP(Data!$H9149,rateblocks, 2, FALSE), VLOOKUP(Data!H9149, rateblocks,3, FALSE))</f>
        <v>3</v>
      </c>
      <c r="J9149">
        <v>2.5053644180297852</v>
      </c>
      <c r="K9149">
        <v>2.5850887298583984</v>
      </c>
      <c r="L9149">
        <v>62.452663421630859</v>
      </c>
      <c r="M9149">
        <v>7.9724453389644623E-2</v>
      </c>
      <c r="N9149">
        <v>0.21052554249763489</v>
      </c>
      <c r="O9149">
        <v>4.4321004301309586E-2</v>
      </c>
      <c r="P9149">
        <v>-0.26655924320220947</v>
      </c>
      <c r="Q9149">
        <v>-0.19007489085197449</v>
      </c>
      <c r="R9149">
        <v>-3.0675249174237251E-2</v>
      </c>
      <c r="S9149">
        <v>7.9724453389644623E-2</v>
      </c>
      <c r="T9149">
        <v>0.19012415409088135</v>
      </c>
      <c r="U9149">
        <v>0.34952378273010254</v>
      </c>
      <c r="V9149">
        <v>0.42600816488265991</v>
      </c>
    </row>
    <row r="9150" spans="1:22" x14ac:dyDescent="0.25">
      <c r="A9150" t="s">
        <v>100</v>
      </c>
      <c r="B9150" t="s">
        <v>131</v>
      </c>
      <c r="C9150" t="s">
        <v>102</v>
      </c>
      <c r="D9150" t="s">
        <v>83</v>
      </c>
      <c r="E9150" t="s">
        <v>87</v>
      </c>
      <c r="F9150" t="s">
        <v>58</v>
      </c>
      <c r="G9150">
        <v>338</v>
      </c>
      <c r="H9150">
        <v>3</v>
      </c>
      <c r="I9150">
        <f>IF(VLOOKUP(Data!$A9150,summermonths, 2, FALSE) = 1, VLOOKUP(Data!$H9150,rateblocks, 2, FALSE), VLOOKUP(Data!H9150, rateblocks,3, FALSE))</f>
        <v>3</v>
      </c>
      <c r="J9150">
        <v>2.7581188678741455</v>
      </c>
      <c r="K9150">
        <v>2.9101922512054443</v>
      </c>
      <c r="L9150">
        <v>74.121299743652344</v>
      </c>
      <c r="M9150">
        <v>0.15207332372665405</v>
      </c>
      <c r="N9150">
        <v>0.29937493801116943</v>
      </c>
      <c r="O9150">
        <v>8.9625351130962372E-2</v>
      </c>
      <c r="P9150">
        <v>-0.34035462141036987</v>
      </c>
      <c r="Q9150">
        <v>-0.23159109055995941</v>
      </c>
      <c r="R9150">
        <v>-4.9190474674105644E-3</v>
      </c>
      <c r="S9150">
        <v>0.15207332372665405</v>
      </c>
      <c r="T9150">
        <v>0.30906569957733154</v>
      </c>
      <c r="U9150">
        <v>0.53573775291442871</v>
      </c>
      <c r="V9150">
        <v>0.64450126886367798</v>
      </c>
    </row>
    <row r="9151" spans="1:22" x14ac:dyDescent="0.25">
      <c r="A9151" t="s">
        <v>99</v>
      </c>
      <c r="B9151" t="s">
        <v>131</v>
      </c>
      <c r="C9151" t="s">
        <v>101</v>
      </c>
      <c r="D9151" t="s">
        <v>76</v>
      </c>
      <c r="E9151" t="s">
        <v>87</v>
      </c>
      <c r="F9151" t="s">
        <v>58</v>
      </c>
      <c r="G9151">
        <v>338</v>
      </c>
      <c r="H9151">
        <v>1</v>
      </c>
      <c r="I9151">
        <f>IF(VLOOKUP(Data!$A9151,summermonths, 2, FALSE) = 1, VLOOKUP(Data!$H9151,rateblocks, 2, FALSE), VLOOKUP(Data!H9151, rateblocks,3, FALSE))</f>
        <v>3</v>
      </c>
      <c r="J9151">
        <v>2.6517288684844971</v>
      </c>
      <c r="K9151">
        <v>3.0362253189086914</v>
      </c>
      <c r="L9151">
        <v>69.938858032226562</v>
      </c>
      <c r="M9151">
        <v>0.38449642062187195</v>
      </c>
      <c r="N9151">
        <v>0.18880362808704376</v>
      </c>
      <c r="O9151">
        <v>3.5646811127662659E-2</v>
      </c>
      <c r="P9151">
        <v>7.3942087590694427E-2</v>
      </c>
      <c r="Q9151">
        <v>0.14253483712673187</v>
      </c>
      <c r="R9151">
        <v>0.28548771142959595</v>
      </c>
      <c r="S9151">
        <v>0.38449642062187195</v>
      </c>
      <c r="T9151">
        <v>0.48350512981414795</v>
      </c>
      <c r="U9151">
        <v>0.62645798921585083</v>
      </c>
      <c r="V9151">
        <v>0.69505077600479126</v>
      </c>
    </row>
    <row r="9152" spans="1:22" x14ac:dyDescent="0.25">
      <c r="A9152" t="s">
        <v>125</v>
      </c>
      <c r="B9152" t="s">
        <v>131</v>
      </c>
      <c r="C9152" t="s">
        <v>102</v>
      </c>
      <c r="D9152" t="s">
        <v>116</v>
      </c>
      <c r="E9152" t="s">
        <v>87</v>
      </c>
      <c r="F9152" t="s">
        <v>58</v>
      </c>
      <c r="G9152">
        <v>338</v>
      </c>
      <c r="H9152">
        <v>24</v>
      </c>
      <c r="I9152">
        <f>IF(VLOOKUP(Data!$A9152,summermonths, 2, FALSE) = 1, VLOOKUP(Data!$H9152,rateblocks, 2, FALSE), VLOOKUP(Data!H9152, rateblocks,3, FALSE))</f>
        <v>3</v>
      </c>
      <c r="J9152">
        <v>3.1620149612426758</v>
      </c>
      <c r="K9152">
        <v>3.2123727798461914</v>
      </c>
      <c r="L9152">
        <v>65.511833190917969</v>
      </c>
      <c r="M9152">
        <v>5.0357762724161148E-2</v>
      </c>
      <c r="N9152">
        <v>0.24143709242343903</v>
      </c>
      <c r="O9152">
        <v>5.8291871100664139E-2</v>
      </c>
      <c r="P9152">
        <v>-0.34677091240882874</v>
      </c>
      <c r="Q9152">
        <v>-0.25905632972717285</v>
      </c>
      <c r="R9152">
        <v>-7.6251968741416931E-2</v>
      </c>
      <c r="S9152">
        <v>5.0357762724161148E-2</v>
      </c>
      <c r="T9152">
        <v>0.17696750164031982</v>
      </c>
      <c r="U9152">
        <v>0.35977184772491455</v>
      </c>
      <c r="V9152">
        <v>0.44748643040657043</v>
      </c>
    </row>
    <row r="9153" spans="1:22" x14ac:dyDescent="0.25">
      <c r="A9153" t="s">
        <v>99</v>
      </c>
      <c r="B9153" t="s">
        <v>131</v>
      </c>
      <c r="C9153" t="s">
        <v>102</v>
      </c>
      <c r="D9153" t="s">
        <v>82</v>
      </c>
      <c r="E9153" t="s">
        <v>87</v>
      </c>
      <c r="F9153" t="s">
        <v>58</v>
      </c>
      <c r="G9153">
        <v>338</v>
      </c>
      <c r="H9153">
        <v>2</v>
      </c>
      <c r="I9153">
        <f>IF(VLOOKUP(Data!$A9153,summermonths, 2, FALSE) = 1, VLOOKUP(Data!$H9153,rateblocks, 2, FALSE), VLOOKUP(Data!H9153, rateblocks,3, FALSE))</f>
        <v>3</v>
      </c>
      <c r="J9153">
        <v>2.6123428344726563</v>
      </c>
      <c r="K9153">
        <v>3.0565533638000488</v>
      </c>
      <c r="L9153">
        <v>74.011833190917969</v>
      </c>
      <c r="M9153">
        <v>0.44421035051345825</v>
      </c>
      <c r="N9153">
        <v>0.30761966109275818</v>
      </c>
      <c r="O9153">
        <v>9.4629853963851929E-2</v>
      </c>
      <c r="P9153">
        <v>-6.1778966337442398E-2</v>
      </c>
      <c r="Q9153">
        <v>4.9979891628026962E-2</v>
      </c>
      <c r="R9153">
        <v>0.28289443254470825</v>
      </c>
      <c r="S9153">
        <v>0.44421035051345825</v>
      </c>
      <c r="T9153">
        <v>0.60552626848220825</v>
      </c>
      <c r="U9153">
        <v>0.83844083547592163</v>
      </c>
      <c r="V9153">
        <v>0.9501996636390686</v>
      </c>
    </row>
    <row r="9154" spans="1:22" x14ac:dyDescent="0.25">
      <c r="A9154" t="s">
        <v>125</v>
      </c>
      <c r="B9154" t="s">
        <v>131</v>
      </c>
      <c r="C9154" t="s">
        <v>101</v>
      </c>
      <c r="D9154" t="s">
        <v>120</v>
      </c>
      <c r="E9154" t="s">
        <v>87</v>
      </c>
      <c r="F9154" t="s">
        <v>58</v>
      </c>
      <c r="G9154">
        <v>338</v>
      </c>
      <c r="H9154">
        <v>4</v>
      </c>
      <c r="I9154">
        <f>IF(VLOOKUP(Data!$A9154,summermonths, 2, FALSE) = 1, VLOOKUP(Data!$H9154,rateblocks, 2, FALSE), VLOOKUP(Data!H9154, rateblocks,3, FALSE))</f>
        <v>3</v>
      </c>
      <c r="J9154">
        <v>2.4764418601989746</v>
      </c>
      <c r="K9154">
        <v>2.4903922080993652</v>
      </c>
      <c r="L9154">
        <v>56.998653411865234</v>
      </c>
      <c r="M9154">
        <v>1.3950372114777565E-2</v>
      </c>
      <c r="N9154">
        <v>0.13078935444355011</v>
      </c>
      <c r="O9154">
        <v>1.7105855047702789E-2</v>
      </c>
      <c r="P9154">
        <v>-0.20117896795272827</v>
      </c>
      <c r="Q9154">
        <v>-0.15366293489933014</v>
      </c>
      <c r="R9154">
        <v>-5.4635632783174515E-2</v>
      </c>
      <c r="S9154">
        <v>1.3950372114777565E-2</v>
      </c>
      <c r="T9154">
        <v>8.2536377012729645E-2</v>
      </c>
      <c r="U9154">
        <v>0.18156367540359497</v>
      </c>
      <c r="V9154">
        <v>0.2290797233581543</v>
      </c>
    </row>
    <row r="9155" spans="1:22" x14ac:dyDescent="0.25">
      <c r="A9155" t="s">
        <v>98</v>
      </c>
      <c r="B9155" t="s">
        <v>131</v>
      </c>
      <c r="C9155" t="s">
        <v>102</v>
      </c>
      <c r="D9155" t="s">
        <v>81</v>
      </c>
      <c r="E9155" t="s">
        <v>87</v>
      </c>
      <c r="F9155" t="s">
        <v>58</v>
      </c>
      <c r="G9155">
        <v>338</v>
      </c>
      <c r="H9155">
        <v>20</v>
      </c>
      <c r="I9155">
        <f>IF(VLOOKUP(Data!$A9155,summermonths, 2, FALSE) = 1, VLOOKUP(Data!$H9155,rateblocks, 2, FALSE), VLOOKUP(Data!H9155, rateblocks,3, FALSE))</f>
        <v>2</v>
      </c>
      <c r="J9155">
        <v>5.0707335472106934</v>
      </c>
      <c r="K9155">
        <v>5.1904735565185547</v>
      </c>
      <c r="L9155">
        <v>78.476333618164063</v>
      </c>
      <c r="M9155">
        <v>0.11973991245031357</v>
      </c>
      <c r="N9155">
        <v>0.54243934154510498</v>
      </c>
      <c r="O9155">
        <v>0.29424044489860535</v>
      </c>
      <c r="P9155">
        <v>-0.77249342203140259</v>
      </c>
      <c r="Q9155">
        <v>-0.57542407512664795</v>
      </c>
      <c r="R9155">
        <v>-0.16471555829048157</v>
      </c>
      <c r="S9155">
        <v>0.11973991245031357</v>
      </c>
      <c r="T9155">
        <v>0.40419536828994751</v>
      </c>
      <c r="U9155">
        <v>0.81490391492843628</v>
      </c>
      <c r="V9155">
        <v>1.0119732618331909</v>
      </c>
    </row>
    <row r="9156" spans="1:22" x14ac:dyDescent="0.25">
      <c r="A9156" t="s">
        <v>122</v>
      </c>
      <c r="B9156" t="s">
        <v>131</v>
      </c>
      <c r="C9156" t="s">
        <v>101</v>
      </c>
      <c r="D9156" t="s">
        <v>117</v>
      </c>
      <c r="E9156" t="s">
        <v>87</v>
      </c>
      <c r="F9156" t="s">
        <v>58</v>
      </c>
      <c r="G9156">
        <v>338</v>
      </c>
      <c r="H9156">
        <v>13</v>
      </c>
      <c r="I9156">
        <f>IF(VLOOKUP(Data!$A9156,summermonths, 2, FALSE) = 1, VLOOKUP(Data!$H9156,rateblocks, 2, FALSE), VLOOKUP(Data!H9156, rateblocks,3, FALSE))</f>
        <v>2</v>
      </c>
      <c r="J9156">
        <v>3.7963659763336182</v>
      </c>
      <c r="K9156">
        <v>3.8901870250701904</v>
      </c>
      <c r="L9156">
        <v>69.101921081542969</v>
      </c>
      <c r="M9156">
        <v>9.3821145594120026E-2</v>
      </c>
      <c r="N9156">
        <v>0.1542074978351593</v>
      </c>
      <c r="O9156">
        <v>2.3779952898621559E-2</v>
      </c>
      <c r="P9156">
        <v>-0.15982761979103088</v>
      </c>
      <c r="Q9156">
        <v>-0.10380371659994125</v>
      </c>
      <c r="R9156">
        <v>1.2954655103385448E-2</v>
      </c>
      <c r="S9156">
        <v>9.3821145594120026E-2</v>
      </c>
      <c r="T9156">
        <v>0.17468763887882233</v>
      </c>
      <c r="U9156">
        <v>0.29144600033760071</v>
      </c>
      <c r="V9156">
        <v>0.34746989607810974</v>
      </c>
    </row>
    <row r="9157" spans="1:22" x14ac:dyDescent="0.25">
      <c r="A9157" t="s">
        <v>123</v>
      </c>
      <c r="B9157" t="s">
        <v>131</v>
      </c>
      <c r="C9157" t="s">
        <v>102</v>
      </c>
      <c r="D9157" t="s">
        <v>118</v>
      </c>
      <c r="E9157" t="s">
        <v>87</v>
      </c>
      <c r="F9157" t="s">
        <v>58</v>
      </c>
      <c r="G9157">
        <v>338</v>
      </c>
      <c r="H9157">
        <v>8</v>
      </c>
      <c r="I9157">
        <f>IF(VLOOKUP(Data!$A9157,summermonths, 2, FALSE) = 1, VLOOKUP(Data!$H9157,rateblocks, 2, FALSE), VLOOKUP(Data!H9157, rateblocks,3, FALSE))</f>
        <v>2</v>
      </c>
      <c r="J9157">
        <v>3.0646100044250488</v>
      </c>
      <c r="K9157">
        <v>2.8664200305938721</v>
      </c>
      <c r="L9157">
        <v>66.508872985839844</v>
      </c>
      <c r="M9157">
        <v>-0.19818978011608124</v>
      </c>
      <c r="N9157">
        <v>0.35297316312789917</v>
      </c>
      <c r="O9157">
        <v>0.12459005415439606</v>
      </c>
      <c r="P9157">
        <v>-0.77877897024154663</v>
      </c>
      <c r="Q9157">
        <v>-0.65054309368133545</v>
      </c>
      <c r="R9157">
        <v>-0.38328909873962402</v>
      </c>
      <c r="S9157">
        <v>-0.19818978011608124</v>
      </c>
      <c r="T9157">
        <v>-1.3090472668409348E-2</v>
      </c>
      <c r="U9157">
        <v>0.25416353344917297</v>
      </c>
      <c r="V9157">
        <v>0.38239941000938416</v>
      </c>
    </row>
    <row r="9158" spans="1:22" x14ac:dyDescent="0.25">
      <c r="A9158" t="s">
        <v>123</v>
      </c>
      <c r="B9158" t="s">
        <v>131</v>
      </c>
      <c r="C9158" t="s">
        <v>102</v>
      </c>
      <c r="D9158" t="s">
        <v>118</v>
      </c>
      <c r="E9158" t="s">
        <v>87</v>
      </c>
      <c r="F9158" t="s">
        <v>58</v>
      </c>
      <c r="G9158">
        <v>338</v>
      </c>
      <c r="H9158">
        <v>7</v>
      </c>
      <c r="I9158">
        <f>IF(VLOOKUP(Data!$A9158,summermonths, 2, FALSE) = 1, VLOOKUP(Data!$H9158,rateblocks, 2, FALSE), VLOOKUP(Data!H9158, rateblocks,3, FALSE))</f>
        <v>2</v>
      </c>
      <c r="J9158">
        <v>2.7660613059997559</v>
      </c>
      <c r="K9158">
        <v>2.7624557018280029</v>
      </c>
      <c r="L9158">
        <v>60.860946655273437</v>
      </c>
      <c r="M9158">
        <v>-3.6055794917047024E-3</v>
      </c>
      <c r="N9158">
        <v>0.32617869973182678</v>
      </c>
      <c r="O9158">
        <v>0.10639254748821259</v>
      </c>
      <c r="P9158">
        <v>-0.54012179374694824</v>
      </c>
      <c r="Q9158">
        <v>-0.42162039875984192</v>
      </c>
      <c r="R9158">
        <v>-0.17465385794639587</v>
      </c>
      <c r="S9158">
        <v>-3.6055794917047024E-3</v>
      </c>
      <c r="T9158">
        <v>0.1674426943063736</v>
      </c>
      <c r="U9158">
        <v>0.41440925002098083</v>
      </c>
      <c r="V9158">
        <v>0.53291064500808716</v>
      </c>
    </row>
    <row r="9159" spans="1:22" x14ac:dyDescent="0.25">
      <c r="A9159" t="s">
        <v>97</v>
      </c>
      <c r="B9159" t="s">
        <v>131</v>
      </c>
      <c r="C9159" t="s">
        <v>102</v>
      </c>
      <c r="D9159" t="s">
        <v>80</v>
      </c>
      <c r="E9159" t="s">
        <v>87</v>
      </c>
      <c r="F9159" t="s">
        <v>58</v>
      </c>
      <c r="G9159">
        <v>338</v>
      </c>
      <c r="H9159">
        <v>14</v>
      </c>
      <c r="I9159">
        <f>IF(VLOOKUP(Data!$A9159,summermonths, 2, FALSE) = 1, VLOOKUP(Data!$H9159,rateblocks, 2, FALSE), VLOOKUP(Data!H9159, rateblocks,3, FALSE))</f>
        <v>1</v>
      </c>
      <c r="J9159">
        <v>4.7822699546813965</v>
      </c>
      <c r="K9159">
        <v>5.165473461151123</v>
      </c>
      <c r="L9159">
        <v>79.71893310546875</v>
      </c>
      <c r="M9159">
        <v>0.38320323824882507</v>
      </c>
      <c r="N9159">
        <v>0.46147364377975464</v>
      </c>
      <c r="O9159">
        <v>0.21295791864395142</v>
      </c>
      <c r="P9159">
        <v>-0.37585335969924927</v>
      </c>
      <c r="Q9159">
        <v>-0.20819903910160065</v>
      </c>
      <c r="R9159">
        <v>0.14120621979236603</v>
      </c>
      <c r="S9159">
        <v>0.38320323824882507</v>
      </c>
      <c r="T9159">
        <v>0.62520027160644531</v>
      </c>
      <c r="U9159">
        <v>0.9746055006980896</v>
      </c>
      <c r="V9159">
        <v>1.1422598361968994</v>
      </c>
    </row>
    <row r="9160" spans="1:22" x14ac:dyDescent="0.25">
      <c r="A9160" t="s">
        <v>99</v>
      </c>
      <c r="B9160" t="s">
        <v>131</v>
      </c>
      <c r="C9160" t="s">
        <v>102</v>
      </c>
      <c r="D9160" t="s">
        <v>82</v>
      </c>
      <c r="E9160" t="s">
        <v>87</v>
      </c>
      <c r="F9160" t="s">
        <v>58</v>
      </c>
      <c r="G9160">
        <v>338</v>
      </c>
      <c r="H9160">
        <v>4</v>
      </c>
      <c r="I9160">
        <f>IF(VLOOKUP(Data!$A9160,summermonths, 2, FALSE) = 1, VLOOKUP(Data!$H9160,rateblocks, 2, FALSE), VLOOKUP(Data!H9160, rateblocks,3, FALSE))</f>
        <v>3</v>
      </c>
      <c r="J9160">
        <v>2.3783810138702393</v>
      </c>
      <c r="K9160">
        <v>3.00048828125</v>
      </c>
      <c r="L9160">
        <v>73.213020324707031</v>
      </c>
      <c r="M9160">
        <v>0.62210708856582642</v>
      </c>
      <c r="N9160">
        <v>0.31662192940711975</v>
      </c>
      <c r="O9160">
        <v>0.10024944692850113</v>
      </c>
      <c r="P9160">
        <v>0.1013103574514389</v>
      </c>
      <c r="Q9160">
        <v>0.21633975207805634</v>
      </c>
      <c r="R9160">
        <v>0.45607039332389832</v>
      </c>
      <c r="S9160">
        <v>0.62210708856582642</v>
      </c>
      <c r="T9160">
        <v>0.7881438136100769</v>
      </c>
      <c r="U9160">
        <v>1.0278744697570801</v>
      </c>
      <c r="V9160">
        <v>1.1429038047790527</v>
      </c>
    </row>
    <row r="9161" spans="1:22" x14ac:dyDescent="0.25">
      <c r="A9161" t="s">
        <v>97</v>
      </c>
      <c r="B9161" t="s">
        <v>131</v>
      </c>
      <c r="C9161" t="s">
        <v>102</v>
      </c>
      <c r="D9161" t="s">
        <v>80</v>
      </c>
      <c r="E9161" t="s">
        <v>87</v>
      </c>
      <c r="F9161" t="s">
        <v>58</v>
      </c>
      <c r="G9161">
        <v>338</v>
      </c>
      <c r="H9161">
        <v>17</v>
      </c>
      <c r="I9161">
        <f>IF(VLOOKUP(Data!$A9161,summermonths, 2, FALSE) = 1, VLOOKUP(Data!$H9161,rateblocks, 2, FALSE), VLOOKUP(Data!H9161, rateblocks,3, FALSE))</f>
        <v>1</v>
      </c>
      <c r="J9161">
        <v>4.4439358711242676</v>
      </c>
      <c r="K9161">
        <v>4.9942898750305176</v>
      </c>
      <c r="L9161">
        <v>77.411239624023438</v>
      </c>
      <c r="M9161">
        <v>0.55035418272018433</v>
      </c>
      <c r="N9161">
        <v>0.43846797943115234</v>
      </c>
      <c r="O9161">
        <v>0.19225417077541351</v>
      </c>
      <c r="P9161">
        <v>-0.17086146771907806</v>
      </c>
      <c r="Q9161">
        <v>-1.1565142311155796E-2</v>
      </c>
      <c r="R9161">
        <v>0.32042133808135986</v>
      </c>
      <c r="S9161">
        <v>0.55035418272018433</v>
      </c>
      <c r="T9161">
        <v>0.78028702735900879</v>
      </c>
      <c r="U9161">
        <v>1.1122734546661377</v>
      </c>
      <c r="V9161">
        <v>1.2715698480606079</v>
      </c>
    </row>
    <row r="9162" spans="1:22" x14ac:dyDescent="0.25">
      <c r="A9162" t="s">
        <v>125</v>
      </c>
      <c r="B9162" t="s">
        <v>131</v>
      </c>
      <c r="C9162" t="s">
        <v>101</v>
      </c>
      <c r="D9162" t="s">
        <v>120</v>
      </c>
      <c r="E9162" t="s">
        <v>87</v>
      </c>
      <c r="F9162" t="s">
        <v>58</v>
      </c>
      <c r="G9162">
        <v>338</v>
      </c>
      <c r="H9162">
        <v>23</v>
      </c>
      <c r="I9162">
        <f>IF(VLOOKUP(Data!$A9162,summermonths, 2, FALSE) = 1, VLOOKUP(Data!$H9162,rateblocks, 2, FALSE), VLOOKUP(Data!H9162, rateblocks,3, FALSE))</f>
        <v>3</v>
      </c>
      <c r="J9162">
        <v>3.1530945301055908</v>
      </c>
      <c r="K9162">
        <v>3.1869969367980957</v>
      </c>
      <c r="L9162">
        <v>60.543704986572266</v>
      </c>
      <c r="M9162">
        <v>3.3902481198310852E-2</v>
      </c>
      <c r="N9162">
        <v>0.14828847348690033</v>
      </c>
      <c r="O9162">
        <v>2.1989472210407257E-2</v>
      </c>
      <c r="P9162">
        <v>-0.2100103497505188</v>
      </c>
      <c r="Q9162">
        <v>-0.15613684058189392</v>
      </c>
      <c r="R9162">
        <v>-4.3860070407390594E-2</v>
      </c>
      <c r="S9162">
        <v>3.3902481198310852E-2</v>
      </c>
      <c r="T9162">
        <v>0.1116650328040123</v>
      </c>
      <c r="U9162">
        <v>0.22394180297851563</v>
      </c>
      <c r="V9162">
        <v>0.2778153121471405</v>
      </c>
    </row>
    <row r="9163" spans="1:22" x14ac:dyDescent="0.25">
      <c r="A9163" t="s">
        <v>124</v>
      </c>
      <c r="B9163" t="s">
        <v>131</v>
      </c>
      <c r="C9163" t="s">
        <v>102</v>
      </c>
      <c r="D9163" t="s">
        <v>114</v>
      </c>
      <c r="E9163" t="s">
        <v>87</v>
      </c>
      <c r="F9163" t="s">
        <v>58</v>
      </c>
      <c r="G9163">
        <v>338</v>
      </c>
      <c r="H9163">
        <v>17</v>
      </c>
      <c r="I9163">
        <f>IF(VLOOKUP(Data!$A9163,summermonths, 2, FALSE) = 1, VLOOKUP(Data!$H9163,rateblocks, 2, FALSE), VLOOKUP(Data!H9163, rateblocks,3, FALSE))</f>
        <v>2</v>
      </c>
      <c r="J9163">
        <v>4.3384203910827637</v>
      </c>
      <c r="K9163">
        <v>4.4035649299621582</v>
      </c>
      <c r="L9163">
        <v>80.810653686523438</v>
      </c>
      <c r="M9163">
        <v>6.5144471824169159E-2</v>
      </c>
      <c r="N9163">
        <v>0.29203858971595764</v>
      </c>
      <c r="O9163">
        <v>8.5286535322666168E-2</v>
      </c>
      <c r="P9163">
        <v>-0.41521626710891724</v>
      </c>
      <c r="Q9163">
        <v>-0.30911803245544434</v>
      </c>
      <c r="R9163">
        <v>-8.8000714778900146E-2</v>
      </c>
      <c r="S9163">
        <v>6.5144471824169159E-2</v>
      </c>
      <c r="T9163">
        <v>0.21828965842723846</v>
      </c>
      <c r="U9163">
        <v>0.43940699100494385</v>
      </c>
      <c r="V9163">
        <v>0.54550522565841675</v>
      </c>
    </row>
    <row r="9164" spans="1:22" x14ac:dyDescent="0.25">
      <c r="A9164" t="s">
        <v>100</v>
      </c>
      <c r="B9164" t="s">
        <v>131</v>
      </c>
      <c r="C9164" t="s">
        <v>102</v>
      </c>
      <c r="D9164" t="s">
        <v>83</v>
      </c>
      <c r="E9164" t="s">
        <v>87</v>
      </c>
      <c r="F9164" t="s">
        <v>58</v>
      </c>
      <c r="G9164">
        <v>338</v>
      </c>
      <c r="H9164">
        <v>19</v>
      </c>
      <c r="I9164">
        <f>IF(VLOOKUP(Data!$A9164,summermonths, 2, FALSE) = 1, VLOOKUP(Data!$H9164,rateblocks, 2, FALSE), VLOOKUP(Data!H9164, rateblocks,3, FALSE))</f>
        <v>2</v>
      </c>
      <c r="J9164">
        <v>5.1822504997253418</v>
      </c>
      <c r="K9164">
        <v>5.0763311386108398</v>
      </c>
      <c r="L9164">
        <v>78.174552917480469</v>
      </c>
      <c r="M9164">
        <v>-0.10591939091682434</v>
      </c>
      <c r="N9164">
        <v>0.43225330114364624</v>
      </c>
      <c r="O9164">
        <v>0.18684291839599609</v>
      </c>
      <c r="P9164">
        <v>-0.81691282987594604</v>
      </c>
      <c r="Q9164">
        <v>-0.65987426042556763</v>
      </c>
      <c r="R9164">
        <v>-0.33259323239326477</v>
      </c>
      <c r="S9164">
        <v>-0.10591939091682434</v>
      </c>
      <c r="T9164">
        <v>0.12075446546077728</v>
      </c>
      <c r="U9164">
        <v>0.44803550839424133</v>
      </c>
      <c r="V9164">
        <v>0.60507404804229736</v>
      </c>
    </row>
    <row r="9165" spans="1:22" x14ac:dyDescent="0.25">
      <c r="A9165" t="s">
        <v>125</v>
      </c>
      <c r="B9165" t="s">
        <v>131</v>
      </c>
      <c r="C9165" t="s">
        <v>101</v>
      </c>
      <c r="D9165" t="s">
        <v>120</v>
      </c>
      <c r="E9165" t="s">
        <v>87</v>
      </c>
      <c r="F9165" t="s">
        <v>58</v>
      </c>
      <c r="G9165">
        <v>338</v>
      </c>
      <c r="H9165">
        <v>14</v>
      </c>
      <c r="I9165">
        <f>IF(VLOOKUP(Data!$A9165,summermonths, 2, FALSE) = 1, VLOOKUP(Data!$H9165,rateblocks, 2, FALSE), VLOOKUP(Data!H9165, rateblocks,3, FALSE))</f>
        <v>2</v>
      </c>
      <c r="J9165">
        <v>4.2202630043029785</v>
      </c>
      <c r="K9165">
        <v>4.1541762351989746</v>
      </c>
      <c r="L9165">
        <v>72.150619506835937</v>
      </c>
      <c r="M9165">
        <v>-6.6086620092391968E-2</v>
      </c>
      <c r="N9165">
        <v>0.14022816717624664</v>
      </c>
      <c r="O9165">
        <v>1.9663939252495766E-2</v>
      </c>
      <c r="P9165">
        <v>-0.29674142599105835</v>
      </c>
      <c r="Q9165">
        <v>-0.24579624831676483</v>
      </c>
      <c r="R9165">
        <v>-0.13962234556674957</v>
      </c>
      <c r="S9165">
        <v>-6.6086620092391968E-2</v>
      </c>
      <c r="T9165">
        <v>7.4491025879979134E-3</v>
      </c>
      <c r="U9165">
        <v>0.1136230081319809</v>
      </c>
      <c r="V9165">
        <v>0.16456818580627441</v>
      </c>
    </row>
    <row r="9166" spans="1:22" x14ac:dyDescent="0.25">
      <c r="A9166" t="s">
        <v>99</v>
      </c>
      <c r="B9166" t="s">
        <v>131</v>
      </c>
      <c r="C9166" t="s">
        <v>102</v>
      </c>
      <c r="D9166" t="s">
        <v>82</v>
      </c>
      <c r="E9166" t="s">
        <v>87</v>
      </c>
      <c r="F9166" t="s">
        <v>58</v>
      </c>
      <c r="G9166">
        <v>338</v>
      </c>
      <c r="H9166">
        <v>18</v>
      </c>
      <c r="I9166">
        <f>IF(VLOOKUP(Data!$A9166,summermonths, 2, FALSE) = 1, VLOOKUP(Data!$H9166,rateblocks, 2, FALSE), VLOOKUP(Data!H9166, rateblocks,3, FALSE))</f>
        <v>1</v>
      </c>
      <c r="J9166">
        <v>5.108637809753418</v>
      </c>
      <c r="K9166">
        <v>5.1570267677307129</v>
      </c>
      <c r="L9166">
        <v>86.304733276367188</v>
      </c>
      <c r="M9166">
        <v>4.838860034942627E-2</v>
      </c>
      <c r="N9166">
        <v>0.50594556331634521</v>
      </c>
      <c r="O9166">
        <v>0.25598090887069702</v>
      </c>
      <c r="P9166">
        <v>-0.78381776809692383</v>
      </c>
      <c r="Q9166">
        <v>-0.60000669956207275</v>
      </c>
      <c r="R9166">
        <v>-0.21692951023578644</v>
      </c>
      <c r="S9166">
        <v>4.838860034942627E-2</v>
      </c>
      <c r="T9166">
        <v>0.31370672583580017</v>
      </c>
      <c r="U9166">
        <v>0.69678390026092529</v>
      </c>
      <c r="V9166">
        <v>0.88059496879577637</v>
      </c>
    </row>
    <row r="9167" spans="1:22" x14ac:dyDescent="0.25">
      <c r="A9167" t="s">
        <v>99</v>
      </c>
      <c r="B9167" t="s">
        <v>131</v>
      </c>
      <c r="C9167" t="s">
        <v>102</v>
      </c>
      <c r="D9167" t="s">
        <v>82</v>
      </c>
      <c r="E9167" t="s">
        <v>87</v>
      </c>
      <c r="F9167" t="s">
        <v>58</v>
      </c>
      <c r="G9167">
        <v>338</v>
      </c>
      <c r="H9167">
        <v>20</v>
      </c>
      <c r="I9167">
        <f>IF(VLOOKUP(Data!$A9167,summermonths, 2, FALSE) = 1, VLOOKUP(Data!$H9167,rateblocks, 2, FALSE), VLOOKUP(Data!H9167, rateblocks,3, FALSE))</f>
        <v>2</v>
      </c>
      <c r="J9167">
        <v>5.0705556869506836</v>
      </c>
      <c r="K9167">
        <v>5.1538166999816895</v>
      </c>
      <c r="L9167">
        <v>82.931953430175781</v>
      </c>
      <c r="M9167">
        <v>8.3260975778102875E-2</v>
      </c>
      <c r="N9167">
        <v>0.41651785373687744</v>
      </c>
      <c r="O9167">
        <v>0.17348712682723999</v>
      </c>
      <c r="P9167">
        <v>-0.60184991359710693</v>
      </c>
      <c r="Q9167">
        <v>-0.45052814483642578</v>
      </c>
      <c r="R9167">
        <v>-0.13516120612621307</v>
      </c>
      <c r="S9167">
        <v>8.3260975778102875E-2</v>
      </c>
      <c r="T9167">
        <v>0.30168315768241882</v>
      </c>
      <c r="U9167">
        <v>0.61705011129379272</v>
      </c>
      <c r="V9167">
        <v>0.76837188005447388</v>
      </c>
    </row>
    <row r="9168" spans="1:22" x14ac:dyDescent="0.25">
      <c r="A9168" t="s">
        <v>96</v>
      </c>
      <c r="B9168" t="s">
        <v>131</v>
      </c>
      <c r="C9168" t="s">
        <v>101</v>
      </c>
      <c r="D9168" t="s">
        <v>73</v>
      </c>
      <c r="E9168" t="s">
        <v>87</v>
      </c>
      <c r="F9168" t="s">
        <v>58</v>
      </c>
      <c r="G9168">
        <v>338</v>
      </c>
      <c r="H9168">
        <v>18</v>
      </c>
      <c r="I9168">
        <f>IF(VLOOKUP(Data!$A9168,summermonths, 2, FALSE) = 1, VLOOKUP(Data!$H9168,rateblocks, 2, FALSE), VLOOKUP(Data!H9168, rateblocks,3, FALSE))</f>
        <v>1</v>
      </c>
      <c r="J9168">
        <v>4.1674113273620605</v>
      </c>
      <c r="K9168">
        <v>4.3790779113769531</v>
      </c>
      <c r="L9168">
        <v>71.951187133789063</v>
      </c>
      <c r="M9168">
        <v>0.21166692674160004</v>
      </c>
      <c r="N9168">
        <v>0.22161294519901276</v>
      </c>
      <c r="O9168">
        <v>4.9112297594547272E-2</v>
      </c>
      <c r="P9168">
        <v>-0.15285393595695496</v>
      </c>
      <c r="Q9168">
        <v>-7.2341486811637878E-2</v>
      </c>
      <c r="R9168">
        <v>9.5452986657619476E-2</v>
      </c>
      <c r="S9168">
        <v>0.21166692674160004</v>
      </c>
      <c r="T9168">
        <v>0.327880859375</v>
      </c>
      <c r="U9168">
        <v>0.49567535519599915</v>
      </c>
      <c r="V9168">
        <v>0.57618778944015503</v>
      </c>
    </row>
    <row r="9169" spans="1:22" x14ac:dyDescent="0.25">
      <c r="A9169" t="s">
        <v>122</v>
      </c>
      <c r="B9169" t="s">
        <v>131</v>
      </c>
      <c r="C9169" t="s">
        <v>101</v>
      </c>
      <c r="D9169" t="s">
        <v>117</v>
      </c>
      <c r="E9169" t="s">
        <v>87</v>
      </c>
      <c r="F9169" t="s">
        <v>58</v>
      </c>
      <c r="G9169">
        <v>338</v>
      </c>
      <c r="H9169">
        <v>5</v>
      </c>
      <c r="I9169">
        <f>IF(VLOOKUP(Data!$A9169,summermonths, 2, FALSE) = 1, VLOOKUP(Data!$H9169,rateblocks, 2, FALSE), VLOOKUP(Data!H9169, rateblocks,3, FALSE))</f>
        <v>3</v>
      </c>
      <c r="J9169">
        <v>2.1839048862457275</v>
      </c>
      <c r="K9169">
        <v>2.4256019592285156</v>
      </c>
      <c r="L9169">
        <v>51.796894073486328</v>
      </c>
      <c r="M9169">
        <v>0.24169717729091644</v>
      </c>
      <c r="N9169">
        <v>0.12873423099517822</v>
      </c>
      <c r="O9169">
        <v>1.6572501510381699E-2</v>
      </c>
      <c r="P9169">
        <v>2.9948210343718529E-2</v>
      </c>
      <c r="Q9169">
        <v>7.6717622578144073E-2</v>
      </c>
      <c r="R9169">
        <v>0.17418888211250305</v>
      </c>
      <c r="S9169">
        <v>0.24169717729091644</v>
      </c>
      <c r="T9169">
        <v>0.30920547246932983</v>
      </c>
      <c r="U9169">
        <v>0.40667673945426941</v>
      </c>
      <c r="V9169">
        <v>0.4534461498260498</v>
      </c>
    </row>
    <row r="9170" spans="1:22" x14ac:dyDescent="0.25">
      <c r="A9170" t="s">
        <v>95</v>
      </c>
      <c r="B9170" t="s">
        <v>131</v>
      </c>
      <c r="C9170" t="s">
        <v>102</v>
      </c>
      <c r="D9170" t="s">
        <v>78</v>
      </c>
      <c r="E9170" t="s">
        <v>87</v>
      </c>
      <c r="F9170" t="s">
        <v>58</v>
      </c>
      <c r="G9170">
        <v>338</v>
      </c>
      <c r="H9170">
        <v>8</v>
      </c>
      <c r="I9170">
        <f>IF(VLOOKUP(Data!$A9170,summermonths, 2, FALSE) = 1, VLOOKUP(Data!$H9170,rateblocks, 2, FALSE), VLOOKUP(Data!H9170, rateblocks,3, FALSE))</f>
        <v>2</v>
      </c>
      <c r="J9170">
        <v>2.6011123657226562</v>
      </c>
      <c r="K9170">
        <v>2.9397337436676025</v>
      </c>
      <c r="L9170">
        <v>66.899406433105469</v>
      </c>
      <c r="M9170">
        <v>0.33862137794494629</v>
      </c>
      <c r="N9170">
        <v>0.38328179717063904</v>
      </c>
      <c r="O9170">
        <v>0.14690493047237396</v>
      </c>
      <c r="P9170">
        <v>-0.29182106256484985</v>
      </c>
      <c r="Q9170">
        <v>-0.15257400274276733</v>
      </c>
      <c r="R9170">
        <v>0.1376282125711441</v>
      </c>
      <c r="S9170">
        <v>0.33862137794494629</v>
      </c>
      <c r="T9170">
        <v>0.53961455821990967</v>
      </c>
      <c r="U9170">
        <v>0.82981675863265991</v>
      </c>
      <c r="V9170">
        <v>0.96906381845474243</v>
      </c>
    </row>
    <row r="9171" spans="1:22" x14ac:dyDescent="0.25">
      <c r="A9171" t="s">
        <v>100</v>
      </c>
      <c r="B9171" t="s">
        <v>131</v>
      </c>
      <c r="C9171" t="s">
        <v>102</v>
      </c>
      <c r="D9171" t="s">
        <v>83</v>
      </c>
      <c r="E9171" t="s">
        <v>87</v>
      </c>
      <c r="F9171" t="s">
        <v>58</v>
      </c>
      <c r="G9171">
        <v>338</v>
      </c>
      <c r="H9171">
        <v>20</v>
      </c>
      <c r="I9171">
        <f>IF(VLOOKUP(Data!$A9171,summermonths, 2, FALSE) = 1, VLOOKUP(Data!$H9171,rateblocks, 2, FALSE), VLOOKUP(Data!H9171, rateblocks,3, FALSE))</f>
        <v>2</v>
      </c>
      <c r="J9171">
        <v>4.9459638595581055</v>
      </c>
      <c r="K9171">
        <v>5.0053696632385254</v>
      </c>
      <c r="L9171">
        <v>77.313606262207031</v>
      </c>
      <c r="M9171">
        <v>5.9405870735645294E-2</v>
      </c>
      <c r="N9171">
        <v>0.41594192385673523</v>
      </c>
      <c r="O9171">
        <v>0.17300768196582794</v>
      </c>
      <c r="P9171">
        <v>-0.62475770711898804</v>
      </c>
      <c r="Q9171">
        <v>-0.47364515066146851</v>
      </c>
      <c r="R9171">
        <v>-0.15871429443359375</v>
      </c>
      <c r="S9171">
        <v>5.9405870735645294E-2</v>
      </c>
      <c r="T9171">
        <v>0.27752602100372314</v>
      </c>
      <c r="U9171">
        <v>0.5924568772315979</v>
      </c>
      <c r="V9171">
        <v>0.74356943368911743</v>
      </c>
    </row>
    <row r="9172" spans="1:22" x14ac:dyDescent="0.25">
      <c r="A9172" t="s">
        <v>122</v>
      </c>
      <c r="B9172" t="s">
        <v>131</v>
      </c>
      <c r="C9172" t="s">
        <v>102</v>
      </c>
      <c r="D9172" t="s">
        <v>115</v>
      </c>
      <c r="E9172" t="s">
        <v>87</v>
      </c>
      <c r="F9172" t="s">
        <v>58</v>
      </c>
      <c r="G9172">
        <v>338</v>
      </c>
      <c r="H9172">
        <v>19</v>
      </c>
      <c r="I9172">
        <f>IF(VLOOKUP(Data!$A9172,summermonths, 2, FALSE) = 1, VLOOKUP(Data!$H9172,rateblocks, 2, FALSE), VLOOKUP(Data!H9172, rateblocks,3, FALSE))</f>
        <v>1</v>
      </c>
      <c r="J9172">
        <v>3.7197718620300293</v>
      </c>
      <c r="K9172">
        <v>3.8277366161346436</v>
      </c>
      <c r="L9172">
        <v>49.050296783447266</v>
      </c>
      <c r="M9172">
        <v>0.10796473920345306</v>
      </c>
      <c r="N9172">
        <v>0.29468750953674316</v>
      </c>
      <c r="O9172">
        <v>8.6840726435184479E-2</v>
      </c>
      <c r="P9172">
        <v>-0.37675309181213379</v>
      </c>
      <c r="Q9172">
        <v>-0.26969251036643982</v>
      </c>
      <c r="R9172">
        <v>-4.6569541096687317E-2</v>
      </c>
      <c r="S9172">
        <v>0.10796473920345306</v>
      </c>
      <c r="T9172">
        <v>0.26249903440475464</v>
      </c>
      <c r="U9172">
        <v>0.48562198877334595</v>
      </c>
      <c r="V9172">
        <v>0.59268254041671753</v>
      </c>
    </row>
    <row r="9173" spans="1:22" x14ac:dyDescent="0.25">
      <c r="A9173" t="s">
        <v>124</v>
      </c>
      <c r="B9173" t="s">
        <v>131</v>
      </c>
      <c r="C9173" t="s">
        <v>102</v>
      </c>
      <c r="D9173" t="s">
        <v>114</v>
      </c>
      <c r="E9173" t="s">
        <v>87</v>
      </c>
      <c r="F9173" t="s">
        <v>58</v>
      </c>
      <c r="G9173">
        <v>338</v>
      </c>
      <c r="H9173">
        <v>10</v>
      </c>
      <c r="I9173">
        <f>IF(VLOOKUP(Data!$A9173,summermonths, 2, FALSE) = 1, VLOOKUP(Data!$H9173,rateblocks, 2, FALSE), VLOOKUP(Data!H9173, rateblocks,3, FALSE))</f>
        <v>2</v>
      </c>
      <c r="J9173">
        <v>3.6263937950134277</v>
      </c>
      <c r="K9173">
        <v>3.5876774787902832</v>
      </c>
      <c r="L9173">
        <v>77.541419982910156</v>
      </c>
      <c r="M9173">
        <v>-3.8716372102499008E-2</v>
      </c>
      <c r="N9173">
        <v>0.32511436939239502</v>
      </c>
      <c r="O9173">
        <v>0.10569935292005539</v>
      </c>
      <c r="P9173">
        <v>-0.57348191738128662</v>
      </c>
      <c r="Q9173">
        <v>-0.45536720752716064</v>
      </c>
      <c r="R9173">
        <v>-0.20920652151107788</v>
      </c>
      <c r="S9173">
        <v>-3.8716372102499008E-2</v>
      </c>
      <c r="T9173">
        <v>0.13177376985549927</v>
      </c>
      <c r="U9173">
        <v>0.37793445587158203</v>
      </c>
      <c r="V9173">
        <v>0.49604916572570801</v>
      </c>
    </row>
    <row r="9174" spans="1:22" x14ac:dyDescent="0.25">
      <c r="A9174" t="s">
        <v>125</v>
      </c>
      <c r="B9174" t="s">
        <v>131</v>
      </c>
      <c r="C9174" t="s">
        <v>101</v>
      </c>
      <c r="D9174" t="s">
        <v>120</v>
      </c>
      <c r="E9174" t="s">
        <v>87</v>
      </c>
      <c r="F9174" t="s">
        <v>58</v>
      </c>
      <c r="G9174">
        <v>338</v>
      </c>
      <c r="H9174">
        <v>5</v>
      </c>
      <c r="I9174">
        <f>IF(VLOOKUP(Data!$A9174,summermonths, 2, FALSE) = 1, VLOOKUP(Data!$H9174,rateblocks, 2, FALSE), VLOOKUP(Data!H9174, rateblocks,3, FALSE))</f>
        <v>3</v>
      </c>
      <c r="J9174">
        <v>2.5008234977722168</v>
      </c>
      <c r="K9174">
        <v>2.5070705413818359</v>
      </c>
      <c r="L9174">
        <v>56.560787200927734</v>
      </c>
      <c r="M9174">
        <v>6.2470026314258575E-3</v>
      </c>
      <c r="N9174">
        <v>0.13132768869400024</v>
      </c>
      <c r="O9174">
        <v>1.724696159362793E-2</v>
      </c>
      <c r="P9174">
        <v>-0.20976781845092773</v>
      </c>
      <c r="Q9174">
        <v>-0.16205620765686035</v>
      </c>
      <c r="R9174">
        <v>-6.2621302902698517E-2</v>
      </c>
      <c r="S9174">
        <v>6.2470026314258575E-3</v>
      </c>
      <c r="T9174">
        <v>7.5115308165550232E-2</v>
      </c>
      <c r="U9174">
        <v>0.17455020546913147</v>
      </c>
      <c r="V9174">
        <v>0.22226183116436005</v>
      </c>
    </row>
    <row r="9175" spans="1:22" x14ac:dyDescent="0.25">
      <c r="A9175" t="s">
        <v>125</v>
      </c>
      <c r="B9175" t="s">
        <v>131</v>
      </c>
      <c r="C9175" t="s">
        <v>102</v>
      </c>
      <c r="D9175" t="s">
        <v>116</v>
      </c>
      <c r="E9175" t="s">
        <v>87</v>
      </c>
      <c r="F9175" t="s">
        <v>58</v>
      </c>
      <c r="G9175">
        <v>338</v>
      </c>
      <c r="H9175">
        <v>7</v>
      </c>
      <c r="I9175">
        <f>IF(VLOOKUP(Data!$A9175,summermonths, 2, FALSE) = 1, VLOOKUP(Data!$H9175,rateblocks, 2, FALSE), VLOOKUP(Data!H9175, rateblocks,3, FALSE))</f>
        <v>2</v>
      </c>
      <c r="J9175">
        <v>2.5535447597503662</v>
      </c>
      <c r="K9175">
        <v>2.6021924018859863</v>
      </c>
      <c r="L9175">
        <v>60.674556732177734</v>
      </c>
      <c r="M9175">
        <v>4.8647485673427582E-2</v>
      </c>
      <c r="N9175">
        <v>0.39074143767356873</v>
      </c>
      <c r="O9175">
        <v>0.15267887711524963</v>
      </c>
      <c r="P9175">
        <v>-0.59406501054763794</v>
      </c>
      <c r="Q9175">
        <v>-0.45210781693458557</v>
      </c>
      <c r="R9175">
        <v>-0.15625752508640289</v>
      </c>
      <c r="S9175">
        <v>4.8647485673427582E-2</v>
      </c>
      <c r="T9175">
        <v>0.25355249643325806</v>
      </c>
      <c r="U9175">
        <v>0.54940277338027954</v>
      </c>
      <c r="V9175">
        <v>0.69135993719100952</v>
      </c>
    </row>
    <row r="9176" spans="1:22" x14ac:dyDescent="0.25">
      <c r="A9176" t="s">
        <v>98</v>
      </c>
      <c r="B9176" t="s">
        <v>131</v>
      </c>
      <c r="C9176" t="s">
        <v>101</v>
      </c>
      <c r="D9176" t="s">
        <v>75</v>
      </c>
      <c r="E9176" t="s">
        <v>87</v>
      </c>
      <c r="F9176" t="s">
        <v>58</v>
      </c>
      <c r="G9176">
        <v>338</v>
      </c>
      <c r="H9176">
        <v>16</v>
      </c>
      <c r="I9176">
        <f>IF(VLOOKUP(Data!$A9176,summermonths, 2, FALSE) = 1, VLOOKUP(Data!$H9176,rateblocks, 2, FALSE), VLOOKUP(Data!H9176, rateblocks,3, FALSE))</f>
        <v>1</v>
      </c>
      <c r="J9176">
        <v>5.075258731842041</v>
      </c>
      <c r="K9176">
        <v>4.9690790176391602</v>
      </c>
      <c r="L9176">
        <v>80.33343505859375</v>
      </c>
      <c r="M9176">
        <v>-0.10617963224649429</v>
      </c>
      <c r="N9176">
        <v>0.26461946964263916</v>
      </c>
      <c r="O9176">
        <v>7.0023462176322937E-2</v>
      </c>
      <c r="P9176">
        <v>-0.54143995046615601</v>
      </c>
      <c r="Q9176">
        <v>-0.44530314207077026</v>
      </c>
      <c r="R9176">
        <v>-0.24494621157646179</v>
      </c>
      <c r="S9176">
        <v>-0.10617963224649429</v>
      </c>
      <c r="T9176">
        <v>3.2586954534053802E-2</v>
      </c>
      <c r="U9176">
        <v>0.23294386267662048</v>
      </c>
      <c r="V9176">
        <v>0.32908067107200623</v>
      </c>
    </row>
    <row r="9177" spans="1:22" x14ac:dyDescent="0.25">
      <c r="A9177" t="s">
        <v>122</v>
      </c>
      <c r="B9177" t="s">
        <v>131</v>
      </c>
      <c r="C9177" t="s">
        <v>102</v>
      </c>
      <c r="D9177" t="s">
        <v>115</v>
      </c>
      <c r="E9177" t="s">
        <v>87</v>
      </c>
      <c r="F9177" t="s">
        <v>58</v>
      </c>
      <c r="G9177">
        <v>338</v>
      </c>
      <c r="H9177">
        <v>10</v>
      </c>
      <c r="I9177">
        <f>IF(VLOOKUP(Data!$A9177,summermonths, 2, FALSE) = 1, VLOOKUP(Data!$H9177,rateblocks, 2, FALSE), VLOOKUP(Data!H9177, rateblocks,3, FALSE))</f>
        <v>2</v>
      </c>
      <c r="J9177">
        <v>3.0246319770812988</v>
      </c>
      <c r="K9177">
        <v>3.2338757514953613</v>
      </c>
      <c r="L9177">
        <v>51.550296783447266</v>
      </c>
      <c r="M9177">
        <v>0.20924375951290131</v>
      </c>
      <c r="N9177">
        <v>0.30785897374153137</v>
      </c>
      <c r="O9177">
        <v>9.4777144491672516E-2</v>
      </c>
      <c r="P9177">
        <v>-0.29713919758796692</v>
      </c>
      <c r="Q9177">
        <v>-0.18529339134693146</v>
      </c>
      <c r="R9177">
        <v>4.7802355140447617E-2</v>
      </c>
      <c r="S9177">
        <v>0.20924375951290131</v>
      </c>
      <c r="T9177">
        <v>0.3706851601600647</v>
      </c>
      <c r="U9177">
        <v>0.60378092527389526</v>
      </c>
      <c r="V9177">
        <v>0.71562671661376953</v>
      </c>
    </row>
    <row r="9178" spans="1:22" x14ac:dyDescent="0.25">
      <c r="A9178" t="s">
        <v>100</v>
      </c>
      <c r="B9178" t="s">
        <v>131</v>
      </c>
      <c r="C9178" t="s">
        <v>101</v>
      </c>
      <c r="D9178" t="s">
        <v>77</v>
      </c>
      <c r="E9178" t="s">
        <v>87</v>
      </c>
      <c r="F9178" t="s">
        <v>58</v>
      </c>
      <c r="G9178">
        <v>338</v>
      </c>
      <c r="H9178">
        <v>21</v>
      </c>
      <c r="I9178">
        <f>IF(VLOOKUP(Data!$A9178,summermonths, 2, FALSE) = 1, VLOOKUP(Data!$H9178,rateblocks, 2, FALSE), VLOOKUP(Data!H9178, rateblocks,3, FALSE))</f>
        <v>2</v>
      </c>
      <c r="J9178">
        <v>4.0946788787841797</v>
      </c>
      <c r="K9178">
        <v>4.5897669792175293</v>
      </c>
      <c r="L9178">
        <v>73.423881530761719</v>
      </c>
      <c r="M9178">
        <v>0.49508833885192871</v>
      </c>
      <c r="N9178">
        <v>0.2294759601354599</v>
      </c>
      <c r="O9178">
        <v>5.2659217268228531E-2</v>
      </c>
      <c r="P9178">
        <v>0.11763397604227066</v>
      </c>
      <c r="Q9178">
        <v>0.2010030597448349</v>
      </c>
      <c r="R9178">
        <v>0.37475103139877319</v>
      </c>
      <c r="S9178">
        <v>0.49508833885192871</v>
      </c>
      <c r="T9178">
        <v>0.61542564630508423</v>
      </c>
      <c r="U9178">
        <v>0.78917360305786133</v>
      </c>
      <c r="V9178">
        <v>0.87254267930984497</v>
      </c>
    </row>
    <row r="9179" spans="1:22" x14ac:dyDescent="0.25">
      <c r="A9179" t="s">
        <v>123</v>
      </c>
      <c r="B9179" t="s">
        <v>131</v>
      </c>
      <c r="C9179" t="s">
        <v>101</v>
      </c>
      <c r="D9179" t="s">
        <v>113</v>
      </c>
      <c r="E9179" t="s">
        <v>87</v>
      </c>
      <c r="F9179" t="s">
        <v>58</v>
      </c>
      <c r="G9179">
        <v>338</v>
      </c>
      <c r="H9179">
        <v>9</v>
      </c>
      <c r="I9179">
        <f>IF(VLOOKUP(Data!$A9179,summermonths, 2, FALSE) = 1, VLOOKUP(Data!$H9179,rateblocks, 2, FALSE), VLOOKUP(Data!H9179, rateblocks,3, FALSE))</f>
        <v>2</v>
      </c>
      <c r="J9179">
        <v>3.0754449367523193</v>
      </c>
      <c r="K9179">
        <v>3.0852949619293213</v>
      </c>
      <c r="L9179">
        <v>60.697914123535156</v>
      </c>
      <c r="M9179">
        <v>9.8502123728394508E-3</v>
      </c>
      <c r="N9179">
        <v>0.15009358525276184</v>
      </c>
      <c r="O9179">
        <v>2.2528083994984627E-2</v>
      </c>
      <c r="P9179">
        <v>-0.23703177273273468</v>
      </c>
      <c r="Q9179">
        <v>-0.18250246345996857</v>
      </c>
      <c r="R9179">
        <v>-6.885894387960434E-2</v>
      </c>
      <c r="S9179">
        <v>9.8502123728394508E-3</v>
      </c>
      <c r="T9179">
        <v>8.8559366762638092E-2</v>
      </c>
      <c r="U9179">
        <v>0.20220288634300232</v>
      </c>
      <c r="V9179">
        <v>0.25673219561576843</v>
      </c>
    </row>
    <row r="9180" spans="1:22" x14ac:dyDescent="0.25">
      <c r="A9180" t="s">
        <v>97</v>
      </c>
      <c r="B9180" t="s">
        <v>131</v>
      </c>
      <c r="C9180" t="s">
        <v>101</v>
      </c>
      <c r="D9180" t="s">
        <v>74</v>
      </c>
      <c r="E9180" t="s">
        <v>87</v>
      </c>
      <c r="F9180" t="s">
        <v>58</v>
      </c>
      <c r="G9180">
        <v>338</v>
      </c>
      <c r="H9180">
        <v>23</v>
      </c>
      <c r="I9180">
        <f>IF(VLOOKUP(Data!$A9180,summermonths, 2, FALSE) = 1, VLOOKUP(Data!$H9180,rateblocks, 2, FALSE), VLOOKUP(Data!H9180, rateblocks,3, FALSE))</f>
        <v>3</v>
      </c>
      <c r="J9180">
        <v>3.1771068572998047</v>
      </c>
      <c r="K9180">
        <v>3.6321680545806885</v>
      </c>
      <c r="L9180">
        <v>68.1578369140625</v>
      </c>
      <c r="M9180">
        <v>0.45506131649017334</v>
      </c>
      <c r="N9180">
        <v>0.1974911242723465</v>
      </c>
      <c r="O9180">
        <v>3.9002742618322372E-2</v>
      </c>
      <c r="P9180">
        <v>0.13021732866764069</v>
      </c>
      <c r="Q9180">
        <v>0.20196625590324402</v>
      </c>
      <c r="R9180">
        <v>0.35149687528610229</v>
      </c>
      <c r="S9180">
        <v>0.45506131649017334</v>
      </c>
      <c r="T9180">
        <v>0.55862575769424438</v>
      </c>
      <c r="U9180">
        <v>0.70815634727478027</v>
      </c>
      <c r="V9180">
        <v>0.77990531921386719</v>
      </c>
    </row>
    <row r="9181" spans="1:22" x14ac:dyDescent="0.25">
      <c r="A9181" t="s">
        <v>96</v>
      </c>
      <c r="B9181" t="s">
        <v>131</v>
      </c>
      <c r="C9181" t="s">
        <v>101</v>
      </c>
      <c r="D9181" t="s">
        <v>73</v>
      </c>
      <c r="E9181" t="s">
        <v>87</v>
      </c>
      <c r="F9181" t="s">
        <v>58</v>
      </c>
      <c r="G9181">
        <v>338</v>
      </c>
      <c r="H9181">
        <v>22</v>
      </c>
      <c r="I9181">
        <f>IF(VLOOKUP(Data!$A9181,summermonths, 2, FALSE) = 1, VLOOKUP(Data!$H9181,rateblocks, 2, FALSE), VLOOKUP(Data!H9181, rateblocks,3, FALSE))</f>
        <v>2</v>
      </c>
      <c r="J9181">
        <v>3.5425100326538086</v>
      </c>
      <c r="K9181">
        <v>3.8886795043945312</v>
      </c>
      <c r="L9181">
        <v>65.531471252441406</v>
      </c>
      <c r="M9181">
        <v>0.34616944193840027</v>
      </c>
      <c r="N9181">
        <v>0.19298067688941956</v>
      </c>
      <c r="O9181">
        <v>3.7241540849208832E-2</v>
      </c>
      <c r="P9181">
        <v>2.8744475916028023E-2</v>
      </c>
      <c r="Q9181">
        <v>9.8854750394821167E-2</v>
      </c>
      <c r="R9181">
        <v>0.24497027695178986</v>
      </c>
      <c r="S9181">
        <v>0.34616944193840027</v>
      </c>
      <c r="T9181">
        <v>0.44736862182617188</v>
      </c>
      <c r="U9181">
        <v>0.59348410367965698</v>
      </c>
      <c r="V9181">
        <v>0.66359442472457886</v>
      </c>
    </row>
    <row r="9182" spans="1:22" x14ac:dyDescent="0.25">
      <c r="A9182" t="s">
        <v>124</v>
      </c>
      <c r="B9182" t="s">
        <v>131</v>
      </c>
      <c r="C9182" t="s">
        <v>102</v>
      </c>
      <c r="D9182" t="s">
        <v>114</v>
      </c>
      <c r="E9182" t="s">
        <v>87</v>
      </c>
      <c r="F9182" t="s">
        <v>58</v>
      </c>
      <c r="G9182">
        <v>338</v>
      </c>
      <c r="H9182">
        <v>23</v>
      </c>
      <c r="I9182">
        <f>IF(VLOOKUP(Data!$A9182,summermonths, 2, FALSE) = 1, VLOOKUP(Data!$H9182,rateblocks, 2, FALSE), VLOOKUP(Data!H9182, rateblocks,3, FALSE))</f>
        <v>3</v>
      </c>
      <c r="J9182">
        <v>2.9935941696166992</v>
      </c>
      <c r="K9182">
        <v>3.3553402423858643</v>
      </c>
      <c r="L9182">
        <v>64.304733276367188</v>
      </c>
      <c r="M9182">
        <v>0.36174613237380981</v>
      </c>
      <c r="N9182">
        <v>0.28159046173095703</v>
      </c>
      <c r="O9182">
        <v>7.9293191432952881E-2</v>
      </c>
      <c r="P9182">
        <v>-0.10142896324396133</v>
      </c>
      <c r="Q9182">
        <v>8.7343528866767883E-4</v>
      </c>
      <c r="R9182">
        <v>0.21407994627952576</v>
      </c>
      <c r="S9182">
        <v>0.36174613237380981</v>
      </c>
      <c r="T9182">
        <v>0.50941228866577148</v>
      </c>
      <c r="U9182">
        <v>0.72261881828308105</v>
      </c>
      <c r="V9182">
        <v>0.82492125034332275</v>
      </c>
    </row>
    <row r="9183" spans="1:22" x14ac:dyDescent="0.25">
      <c r="A9183" t="s">
        <v>100</v>
      </c>
      <c r="B9183" t="s">
        <v>131</v>
      </c>
      <c r="C9183" t="s">
        <v>102</v>
      </c>
      <c r="D9183" t="s">
        <v>83</v>
      </c>
      <c r="E9183" t="s">
        <v>87</v>
      </c>
      <c r="F9183" t="s">
        <v>58</v>
      </c>
      <c r="G9183">
        <v>338</v>
      </c>
      <c r="H9183">
        <v>8</v>
      </c>
      <c r="I9183">
        <f>IF(VLOOKUP(Data!$A9183,summermonths, 2, FALSE) = 1, VLOOKUP(Data!$H9183,rateblocks, 2, FALSE), VLOOKUP(Data!H9183, rateblocks,3, FALSE))</f>
        <v>2</v>
      </c>
      <c r="J9183">
        <v>3.0283153057098389</v>
      </c>
      <c r="K9183">
        <v>3.3573372364044189</v>
      </c>
      <c r="L9183">
        <v>76.44970703125</v>
      </c>
      <c r="M9183">
        <v>0.32902193069458008</v>
      </c>
      <c r="N9183">
        <v>0.45583039522171021</v>
      </c>
      <c r="O9183">
        <v>0.2077813446521759</v>
      </c>
      <c r="P9183">
        <v>-0.42075234651565552</v>
      </c>
      <c r="Q9183">
        <v>-0.25514823198318481</v>
      </c>
      <c r="R9183">
        <v>8.9984238147735596E-2</v>
      </c>
      <c r="S9183">
        <v>0.32902193069458008</v>
      </c>
      <c r="T9183">
        <v>0.56805962324142456</v>
      </c>
      <c r="U9183">
        <v>0.91319209337234497</v>
      </c>
      <c r="V9183">
        <v>1.0787962675094604</v>
      </c>
    </row>
    <row r="9184" spans="1:22" x14ac:dyDescent="0.25">
      <c r="A9184" t="s">
        <v>99</v>
      </c>
      <c r="B9184" t="s">
        <v>131</v>
      </c>
      <c r="C9184" t="s">
        <v>101</v>
      </c>
      <c r="D9184" t="s">
        <v>76</v>
      </c>
      <c r="E9184" t="s">
        <v>87</v>
      </c>
      <c r="F9184" t="s">
        <v>58</v>
      </c>
      <c r="G9184">
        <v>338</v>
      </c>
      <c r="H9184">
        <v>16</v>
      </c>
      <c r="I9184">
        <f>IF(VLOOKUP(Data!$A9184,summermonths, 2, FALSE) = 1, VLOOKUP(Data!$H9184,rateblocks, 2, FALSE), VLOOKUP(Data!H9184, rateblocks,3, FALSE))</f>
        <v>1</v>
      </c>
      <c r="J9184">
        <v>4.7615385055541992</v>
      </c>
      <c r="K9184">
        <v>4.860541820526123</v>
      </c>
      <c r="L9184">
        <v>79.839744567871094</v>
      </c>
      <c r="M9184">
        <v>9.9002934992313385E-2</v>
      </c>
      <c r="N9184">
        <v>0.22790361940860748</v>
      </c>
      <c r="O9184">
        <v>5.1940061151981354E-2</v>
      </c>
      <c r="P9184">
        <v>-0.27586516737937927</v>
      </c>
      <c r="Q9184">
        <v>-0.19306731224060059</v>
      </c>
      <c r="R9184">
        <v>-2.0509839057922363E-2</v>
      </c>
      <c r="S9184">
        <v>9.9002934992313385E-2</v>
      </c>
      <c r="T9184">
        <v>0.21851570904254913</v>
      </c>
      <c r="U9184">
        <v>0.39107316732406616</v>
      </c>
      <c r="V9184">
        <v>0.47387102246284485</v>
      </c>
    </row>
    <row r="9185" spans="1:22" x14ac:dyDescent="0.25">
      <c r="A9185" t="s">
        <v>95</v>
      </c>
      <c r="B9185" t="s">
        <v>131</v>
      </c>
      <c r="C9185" t="s">
        <v>101</v>
      </c>
      <c r="D9185" t="s">
        <v>72</v>
      </c>
      <c r="E9185" t="s">
        <v>87</v>
      </c>
      <c r="F9185" t="s">
        <v>58</v>
      </c>
      <c r="G9185">
        <v>338</v>
      </c>
      <c r="H9185">
        <v>8</v>
      </c>
      <c r="I9185">
        <f>IF(VLOOKUP(Data!$A9185,summermonths, 2, FALSE) = 1, VLOOKUP(Data!$H9185,rateblocks, 2, FALSE), VLOOKUP(Data!H9185, rateblocks,3, FALSE))</f>
        <v>2</v>
      </c>
      <c r="J9185">
        <v>2.6775031089782715</v>
      </c>
      <c r="K9185">
        <v>2.7659592628479004</v>
      </c>
      <c r="L9185">
        <v>60.350887298583984</v>
      </c>
      <c r="M9185">
        <v>8.8456243276596069E-2</v>
      </c>
      <c r="N9185">
        <v>0.176687091588974</v>
      </c>
      <c r="O9185">
        <v>3.1218327581882477E-2</v>
      </c>
      <c r="P9185">
        <v>-0.20216816663742065</v>
      </c>
      <c r="Q9185">
        <v>-0.13797737658023834</v>
      </c>
      <c r="R9185">
        <v>-4.1985581628978252E-3</v>
      </c>
      <c r="S9185">
        <v>8.8456243276596069E-2</v>
      </c>
      <c r="T9185">
        <v>0.18111103773117065</v>
      </c>
      <c r="U9185">
        <v>0.31488984823226929</v>
      </c>
      <c r="V9185">
        <v>0.37908065319061279</v>
      </c>
    </row>
    <row r="9186" spans="1:22" x14ac:dyDescent="0.25">
      <c r="A9186" t="s">
        <v>95</v>
      </c>
      <c r="B9186" t="s">
        <v>131</v>
      </c>
      <c r="C9186" t="s">
        <v>101</v>
      </c>
      <c r="D9186" t="s">
        <v>72</v>
      </c>
      <c r="E9186" t="s">
        <v>87</v>
      </c>
      <c r="F9186" t="s">
        <v>58</v>
      </c>
      <c r="G9186">
        <v>338</v>
      </c>
      <c r="H9186">
        <v>3</v>
      </c>
      <c r="I9186">
        <f>IF(VLOOKUP(Data!$A9186,summermonths, 2, FALSE) = 1, VLOOKUP(Data!$H9186,rateblocks, 2, FALSE), VLOOKUP(Data!H9186, rateblocks,3, FALSE))</f>
        <v>3</v>
      </c>
      <c r="J9186">
        <v>2.2242224216461182</v>
      </c>
      <c r="K9186">
        <v>2.572279691696167</v>
      </c>
      <c r="L9186">
        <v>59.307987213134766</v>
      </c>
      <c r="M9186">
        <v>0.34805715084075928</v>
      </c>
      <c r="N9186">
        <v>0.16440807282924652</v>
      </c>
      <c r="O9186">
        <v>2.7030013501644135E-2</v>
      </c>
      <c r="P9186">
        <v>7.7629938721656799E-2</v>
      </c>
      <c r="Q9186">
        <v>0.13735972344875336</v>
      </c>
      <c r="R9186">
        <v>0.26184147596359253</v>
      </c>
      <c r="S9186">
        <v>0.34805715084075928</v>
      </c>
      <c r="T9186">
        <v>0.43427282571792603</v>
      </c>
      <c r="U9186">
        <v>0.558754563331604</v>
      </c>
      <c r="V9186">
        <v>0.61848437786102295</v>
      </c>
    </row>
    <row r="9187" spans="1:22" x14ac:dyDescent="0.25">
      <c r="A9187" t="s">
        <v>97</v>
      </c>
      <c r="B9187" t="s">
        <v>131</v>
      </c>
      <c r="C9187" t="s">
        <v>101</v>
      </c>
      <c r="D9187" t="s">
        <v>74</v>
      </c>
      <c r="E9187" t="s">
        <v>87</v>
      </c>
      <c r="F9187" t="s">
        <v>58</v>
      </c>
      <c r="G9187">
        <v>338</v>
      </c>
      <c r="H9187">
        <v>21</v>
      </c>
      <c r="I9187">
        <f>IF(VLOOKUP(Data!$A9187,summermonths, 2, FALSE) = 1, VLOOKUP(Data!$H9187,rateblocks, 2, FALSE), VLOOKUP(Data!H9187, rateblocks,3, FALSE))</f>
        <v>2</v>
      </c>
      <c r="J9187">
        <v>4.1106481552124023</v>
      </c>
      <c r="K9187">
        <v>4.6327667236328125</v>
      </c>
      <c r="L9187">
        <v>69.110237121582031</v>
      </c>
      <c r="M9187">
        <v>0.52211856842041016</v>
      </c>
      <c r="N9187">
        <v>0.22574275732040405</v>
      </c>
      <c r="O9187">
        <v>5.0959791988134384E-2</v>
      </c>
      <c r="P9187">
        <v>0.15080477297306061</v>
      </c>
      <c r="Q9187">
        <v>0.23281759023666382</v>
      </c>
      <c r="R9187">
        <v>0.40373894572257996</v>
      </c>
      <c r="S9187">
        <v>0.52211856842041016</v>
      </c>
      <c r="T9187">
        <v>0.64049816131591797</v>
      </c>
      <c r="U9187">
        <v>0.81141954660415649</v>
      </c>
      <c r="V9187">
        <v>0.8934323787689209</v>
      </c>
    </row>
    <row r="9188" spans="1:22" x14ac:dyDescent="0.25">
      <c r="A9188" t="s">
        <v>99</v>
      </c>
      <c r="B9188" t="s">
        <v>131</v>
      </c>
      <c r="C9188" t="s">
        <v>102</v>
      </c>
      <c r="D9188" t="s">
        <v>82</v>
      </c>
      <c r="E9188" t="s">
        <v>87</v>
      </c>
      <c r="F9188" t="s">
        <v>58</v>
      </c>
      <c r="G9188">
        <v>338</v>
      </c>
      <c r="H9188">
        <v>10</v>
      </c>
      <c r="I9188">
        <f>IF(VLOOKUP(Data!$A9188,summermonths, 2, FALSE) = 1, VLOOKUP(Data!$H9188,rateblocks, 2, FALSE), VLOOKUP(Data!H9188, rateblocks,3, FALSE))</f>
        <v>2</v>
      </c>
      <c r="J9188">
        <v>4.5567092895507812</v>
      </c>
      <c r="K9188">
        <v>4.5293493270874023</v>
      </c>
      <c r="L9188">
        <v>86.636093139648437</v>
      </c>
      <c r="M9188">
        <v>-2.736031636595726E-2</v>
      </c>
      <c r="N9188">
        <v>0.41568481922149658</v>
      </c>
      <c r="O9188">
        <v>0.17279386520385742</v>
      </c>
      <c r="P9188">
        <v>-0.7111009955406189</v>
      </c>
      <c r="Q9188">
        <v>-0.5600818395614624</v>
      </c>
      <c r="R9188">
        <v>-0.24534565210342407</v>
      </c>
      <c r="S9188">
        <v>-2.736031636595726E-2</v>
      </c>
      <c r="T9188">
        <v>0.19062501192092896</v>
      </c>
      <c r="U9188">
        <v>0.50536119937896729</v>
      </c>
      <c r="V9188">
        <v>0.65638035535812378</v>
      </c>
    </row>
    <row r="9189" spans="1:22" x14ac:dyDescent="0.25">
      <c r="A9189" t="s">
        <v>96</v>
      </c>
      <c r="B9189" t="s">
        <v>131</v>
      </c>
      <c r="C9189" t="s">
        <v>101</v>
      </c>
      <c r="D9189" t="s">
        <v>73</v>
      </c>
      <c r="E9189" t="s">
        <v>87</v>
      </c>
      <c r="F9189" t="s">
        <v>58</v>
      </c>
      <c r="G9189">
        <v>338</v>
      </c>
      <c r="H9189">
        <v>23</v>
      </c>
      <c r="I9189">
        <f>IF(VLOOKUP(Data!$A9189,summermonths, 2, FALSE) = 1, VLOOKUP(Data!$H9189,rateblocks, 2, FALSE), VLOOKUP(Data!H9189, rateblocks,3, FALSE))</f>
        <v>3</v>
      </c>
      <c r="J9189">
        <v>3.014599084854126</v>
      </c>
      <c r="K9189">
        <v>3.4499638080596924</v>
      </c>
      <c r="L9189">
        <v>64.91070556640625</v>
      </c>
      <c r="M9189">
        <v>0.43536451458930969</v>
      </c>
      <c r="N9189">
        <v>0.18973495066165924</v>
      </c>
      <c r="O9189">
        <v>3.5999350249767303E-2</v>
      </c>
      <c r="P9189">
        <v>0.12327829003334045</v>
      </c>
      <c r="Q9189">
        <v>0.192209392786026</v>
      </c>
      <c r="R9189">
        <v>0.33586740493774414</v>
      </c>
      <c r="S9189">
        <v>0.43536451458930969</v>
      </c>
      <c r="T9189">
        <v>0.53486162424087524</v>
      </c>
      <c r="U9189">
        <v>0.67851966619491577</v>
      </c>
      <c r="V9189">
        <v>0.74745070934295654</v>
      </c>
    </row>
    <row r="9190" spans="1:22" x14ac:dyDescent="0.25">
      <c r="A9190" t="s">
        <v>123</v>
      </c>
      <c r="B9190" t="s">
        <v>131</v>
      </c>
      <c r="C9190" t="s">
        <v>101</v>
      </c>
      <c r="D9190" t="s">
        <v>113</v>
      </c>
      <c r="E9190" t="s">
        <v>87</v>
      </c>
      <c r="F9190" t="s">
        <v>58</v>
      </c>
      <c r="G9190">
        <v>338</v>
      </c>
      <c r="H9190">
        <v>12</v>
      </c>
      <c r="I9190">
        <f>IF(VLOOKUP(Data!$A9190,summermonths, 2, FALSE) = 1, VLOOKUP(Data!$H9190,rateblocks, 2, FALSE), VLOOKUP(Data!H9190, rateblocks,3, FALSE))</f>
        <v>2</v>
      </c>
      <c r="J9190">
        <v>3.9567925930023193</v>
      </c>
      <c r="K9190">
        <v>3.9484958648681641</v>
      </c>
      <c r="L9190">
        <v>70.361099243164063</v>
      </c>
      <c r="M9190">
        <v>-8.2968166097998619E-3</v>
      </c>
      <c r="N9190">
        <v>0.14249308407306671</v>
      </c>
      <c r="O9190">
        <v>2.0304279401898384E-2</v>
      </c>
      <c r="P9190">
        <v>-0.24267707765102386</v>
      </c>
      <c r="Q9190">
        <v>-0.19090905785560608</v>
      </c>
      <c r="R9190">
        <v>-8.302026242017746E-2</v>
      </c>
      <c r="S9190">
        <v>-8.2968166097998619E-3</v>
      </c>
      <c r="T9190">
        <v>6.6426627337932587E-2</v>
      </c>
      <c r="U9190">
        <v>0.17431542277336121</v>
      </c>
      <c r="V9190">
        <v>0.22608344256877899</v>
      </c>
    </row>
    <row r="9191" spans="1:22" x14ac:dyDescent="0.25">
      <c r="A9191" t="s">
        <v>98</v>
      </c>
      <c r="B9191" t="s">
        <v>131</v>
      </c>
      <c r="C9191" t="s">
        <v>101</v>
      </c>
      <c r="D9191" t="s">
        <v>75</v>
      </c>
      <c r="E9191" t="s">
        <v>87</v>
      </c>
      <c r="F9191" t="s">
        <v>58</v>
      </c>
      <c r="G9191">
        <v>338</v>
      </c>
      <c r="H9191">
        <v>1</v>
      </c>
      <c r="I9191">
        <f>IF(VLOOKUP(Data!$A9191,summermonths, 2, FALSE) = 1, VLOOKUP(Data!$H9191,rateblocks, 2, FALSE), VLOOKUP(Data!H9191, rateblocks,3, FALSE))</f>
        <v>3</v>
      </c>
      <c r="J9191">
        <v>2.8440043926239014</v>
      </c>
      <c r="K9191">
        <v>3.0672352313995361</v>
      </c>
      <c r="L9191">
        <v>69.257247924804688</v>
      </c>
      <c r="M9191">
        <v>0.22323083877563477</v>
      </c>
      <c r="N9191">
        <v>0.22037157416343689</v>
      </c>
      <c r="O9191">
        <v>4.8563629388809204E-2</v>
      </c>
      <c r="P9191">
        <v>-0.13924814760684967</v>
      </c>
      <c r="Q9191">
        <v>-5.9186697006225586E-2</v>
      </c>
      <c r="R9191">
        <v>0.10766787081956863</v>
      </c>
      <c r="S9191">
        <v>0.22323083877563477</v>
      </c>
      <c r="T9191">
        <v>0.33879381418228149</v>
      </c>
      <c r="U9191">
        <v>0.50564837455749512</v>
      </c>
      <c r="V9191">
        <v>0.58570981025695801</v>
      </c>
    </row>
    <row r="9192" spans="1:22" x14ac:dyDescent="0.25">
      <c r="A9192" t="s">
        <v>123</v>
      </c>
      <c r="B9192" t="s">
        <v>131</v>
      </c>
      <c r="C9192" t="s">
        <v>101</v>
      </c>
      <c r="D9192" t="s">
        <v>113</v>
      </c>
      <c r="E9192" t="s">
        <v>87</v>
      </c>
      <c r="F9192" t="s">
        <v>58</v>
      </c>
      <c r="G9192">
        <v>338</v>
      </c>
      <c r="H9192">
        <v>24</v>
      </c>
      <c r="I9192">
        <f>IF(VLOOKUP(Data!$A9192,summermonths, 2, FALSE) = 1, VLOOKUP(Data!$H9192,rateblocks, 2, FALSE), VLOOKUP(Data!H9192, rateblocks,3, FALSE))</f>
        <v>3</v>
      </c>
      <c r="J9192">
        <v>2.612191915512085</v>
      </c>
      <c r="K9192">
        <v>2.7580153942108154</v>
      </c>
      <c r="L9192">
        <v>55.369045257568359</v>
      </c>
      <c r="M9192">
        <v>0.14582338929176331</v>
      </c>
      <c r="N9192">
        <v>0.13025014102458954</v>
      </c>
      <c r="O9192">
        <v>1.6965098679065704E-2</v>
      </c>
      <c r="P9192">
        <v>-6.8419024348258972E-2</v>
      </c>
      <c r="Q9192">
        <v>-2.1098881959915161E-2</v>
      </c>
      <c r="R9192">
        <v>7.752014696598053E-2</v>
      </c>
      <c r="S9192">
        <v>0.14582338929176331</v>
      </c>
      <c r="T9192">
        <v>0.21412663161754608</v>
      </c>
      <c r="U9192">
        <v>0.31274566054344177</v>
      </c>
      <c r="V9192">
        <v>0.36006581783294678</v>
      </c>
    </row>
    <row r="9193" spans="1:22" x14ac:dyDescent="0.25">
      <c r="A9193" t="s">
        <v>99</v>
      </c>
      <c r="B9193" t="s">
        <v>131</v>
      </c>
      <c r="C9193" t="s">
        <v>101</v>
      </c>
      <c r="D9193" t="s">
        <v>76</v>
      </c>
      <c r="E9193" t="s">
        <v>87</v>
      </c>
      <c r="F9193" t="s">
        <v>58</v>
      </c>
      <c r="G9193">
        <v>338</v>
      </c>
      <c r="H9193">
        <v>12</v>
      </c>
      <c r="I9193">
        <f>IF(VLOOKUP(Data!$A9193,summermonths, 2, FALSE) = 1, VLOOKUP(Data!$H9193,rateblocks, 2, FALSE), VLOOKUP(Data!H9193, rateblocks,3, FALSE))</f>
        <v>1</v>
      </c>
      <c r="J9193">
        <v>4.8096394538879395</v>
      </c>
      <c r="K9193">
        <v>4.8577094078063965</v>
      </c>
      <c r="L9193">
        <v>80.047340393066406</v>
      </c>
      <c r="M9193">
        <v>4.8070002347230911E-2</v>
      </c>
      <c r="N9193">
        <v>0.21532599627971649</v>
      </c>
      <c r="O9193">
        <v>4.636528342962265E-2</v>
      </c>
      <c r="P9193">
        <v>-0.30610975623130798</v>
      </c>
      <c r="Q9193">
        <v>-0.22788137197494507</v>
      </c>
      <c r="R9193">
        <v>-6.4847059547901154E-2</v>
      </c>
      <c r="S9193">
        <v>4.8070002347230911E-2</v>
      </c>
      <c r="T9193">
        <v>0.16098706424236298</v>
      </c>
      <c r="U9193">
        <v>0.32402136921882629</v>
      </c>
      <c r="V9193">
        <v>0.40224975347518921</v>
      </c>
    </row>
    <row r="9194" spans="1:22" x14ac:dyDescent="0.25">
      <c r="A9194" t="s">
        <v>98</v>
      </c>
      <c r="B9194" t="s">
        <v>131</v>
      </c>
      <c r="C9194" t="s">
        <v>101</v>
      </c>
      <c r="D9194" t="s">
        <v>75</v>
      </c>
      <c r="E9194" t="s">
        <v>87</v>
      </c>
      <c r="F9194" t="s">
        <v>58</v>
      </c>
      <c r="G9194">
        <v>338</v>
      </c>
      <c r="H9194">
        <v>6</v>
      </c>
      <c r="I9194">
        <f>IF(VLOOKUP(Data!$A9194,summermonths, 2, FALSE) = 1, VLOOKUP(Data!$H9194,rateblocks, 2, FALSE), VLOOKUP(Data!H9194, rateblocks,3, FALSE))</f>
        <v>3</v>
      </c>
      <c r="J9194">
        <v>2.7427105903625488</v>
      </c>
      <c r="K9194">
        <v>3.0062870979309082</v>
      </c>
      <c r="L9194">
        <v>68.303108215332031</v>
      </c>
      <c r="M9194">
        <v>0.26357650756835938</v>
      </c>
      <c r="N9194">
        <v>0.22390663623809814</v>
      </c>
      <c r="O9194">
        <v>5.0134181976318359E-2</v>
      </c>
      <c r="P9194">
        <v>-0.10471713542938232</v>
      </c>
      <c r="Q9194">
        <v>-2.3371392861008644E-2</v>
      </c>
      <c r="R9194">
        <v>0.14615975320339203</v>
      </c>
      <c r="S9194">
        <v>0.26357650756835938</v>
      </c>
      <c r="T9194">
        <v>0.38099327683448792</v>
      </c>
      <c r="U9194">
        <v>0.55052441358566284</v>
      </c>
      <c r="V9194">
        <v>0.63187015056610107</v>
      </c>
    </row>
    <row r="9195" spans="1:22" x14ac:dyDescent="0.25">
      <c r="A9195" t="s">
        <v>97</v>
      </c>
      <c r="B9195" t="s">
        <v>131</v>
      </c>
      <c r="C9195" t="s">
        <v>102</v>
      </c>
      <c r="D9195" t="s">
        <v>80</v>
      </c>
      <c r="E9195" t="s">
        <v>87</v>
      </c>
      <c r="F9195" t="s">
        <v>58</v>
      </c>
      <c r="G9195">
        <v>338</v>
      </c>
      <c r="H9195">
        <v>5</v>
      </c>
      <c r="I9195">
        <f>IF(VLOOKUP(Data!$A9195,summermonths, 2, FALSE) = 1, VLOOKUP(Data!$H9195,rateblocks, 2, FALSE), VLOOKUP(Data!H9195, rateblocks,3, FALSE))</f>
        <v>3</v>
      </c>
      <c r="J9195">
        <v>2.6454286575317383</v>
      </c>
      <c r="K9195">
        <v>2.8913757801055908</v>
      </c>
      <c r="L9195">
        <v>72.16864013671875</v>
      </c>
      <c r="M9195">
        <v>0.24594700336456299</v>
      </c>
      <c r="N9195">
        <v>0.29104071855545044</v>
      </c>
      <c r="O9195">
        <v>8.4704697132110596E-2</v>
      </c>
      <c r="P9195">
        <v>-0.23277238011360168</v>
      </c>
      <c r="Q9195">
        <v>-0.1270366907119751</v>
      </c>
      <c r="R9195">
        <v>9.3325100839138031E-2</v>
      </c>
      <c r="S9195">
        <v>0.24594700336456299</v>
      </c>
      <c r="T9195">
        <v>0.39856889843940735</v>
      </c>
      <c r="U9195">
        <v>0.61893069744110107</v>
      </c>
      <c r="V9195">
        <v>0.72466635704040527</v>
      </c>
    </row>
    <row r="9196" spans="1:22" x14ac:dyDescent="0.25">
      <c r="A9196" t="s">
        <v>123</v>
      </c>
      <c r="B9196" t="s">
        <v>131</v>
      </c>
      <c r="C9196" t="s">
        <v>101</v>
      </c>
      <c r="D9196" t="s">
        <v>113</v>
      </c>
      <c r="E9196" t="s">
        <v>87</v>
      </c>
      <c r="F9196" t="s">
        <v>58</v>
      </c>
      <c r="G9196">
        <v>338</v>
      </c>
      <c r="H9196">
        <v>18</v>
      </c>
      <c r="I9196">
        <f>IF(VLOOKUP(Data!$A9196,summermonths, 2, FALSE) = 1, VLOOKUP(Data!$H9196,rateblocks, 2, FALSE), VLOOKUP(Data!H9196, rateblocks,3, FALSE))</f>
        <v>1</v>
      </c>
      <c r="J9196">
        <v>3.9106860160827637</v>
      </c>
      <c r="K9196">
        <v>3.9421994686126709</v>
      </c>
      <c r="L9196">
        <v>63.074432373046875</v>
      </c>
      <c r="M9196">
        <v>3.1513463705778122E-2</v>
      </c>
      <c r="N9196">
        <v>0.12187729775905609</v>
      </c>
      <c r="O9196">
        <v>1.4854075387120247E-2</v>
      </c>
      <c r="P9196">
        <v>-0.16895684599876404</v>
      </c>
      <c r="Q9196">
        <v>-0.12467857450246811</v>
      </c>
      <c r="R9196">
        <v>-3.2399054616689682E-2</v>
      </c>
      <c r="S9196">
        <v>3.1513463705778122E-2</v>
      </c>
      <c r="T9196">
        <v>9.5425978302955627E-2</v>
      </c>
      <c r="U9196">
        <v>0.18770550191402435</v>
      </c>
      <c r="V9196">
        <v>0.23198378086090088</v>
      </c>
    </row>
    <row r="9197" spans="1:22" x14ac:dyDescent="0.25">
      <c r="A9197" t="s">
        <v>99</v>
      </c>
      <c r="B9197" t="s">
        <v>131</v>
      </c>
      <c r="C9197" t="s">
        <v>102</v>
      </c>
      <c r="D9197" t="s">
        <v>82</v>
      </c>
      <c r="E9197" t="s">
        <v>87</v>
      </c>
      <c r="F9197" t="s">
        <v>58</v>
      </c>
      <c r="G9197">
        <v>338</v>
      </c>
      <c r="H9197">
        <v>22</v>
      </c>
      <c r="I9197">
        <f>IF(VLOOKUP(Data!$A9197,summermonths, 2, FALSE) = 1, VLOOKUP(Data!$H9197,rateblocks, 2, FALSE), VLOOKUP(Data!H9197, rateblocks,3, FALSE))</f>
        <v>2</v>
      </c>
      <c r="J9197">
        <v>4.1104183197021484</v>
      </c>
      <c r="K9197">
        <v>4.3665385246276855</v>
      </c>
      <c r="L9197">
        <v>81.248519897460938</v>
      </c>
      <c r="M9197">
        <v>0.25611996650695801</v>
      </c>
      <c r="N9197">
        <v>0.38853278756141663</v>
      </c>
      <c r="O9197">
        <v>0.15095773339271545</v>
      </c>
      <c r="P9197">
        <v>-0.38295960426330566</v>
      </c>
      <c r="Q9197">
        <v>-0.24180483818054199</v>
      </c>
      <c r="R9197">
        <v>5.2373174577951431E-2</v>
      </c>
      <c r="S9197">
        <v>0.25611996650695801</v>
      </c>
      <c r="T9197">
        <v>0.45986676216125488</v>
      </c>
      <c r="U9197">
        <v>0.75404477119445801</v>
      </c>
      <c r="V9197">
        <v>0.89519953727722168</v>
      </c>
    </row>
    <row r="9198" spans="1:22" x14ac:dyDescent="0.25">
      <c r="A9198" t="s">
        <v>97</v>
      </c>
      <c r="B9198" t="s">
        <v>131</v>
      </c>
      <c r="C9198" t="s">
        <v>102</v>
      </c>
      <c r="D9198" t="s">
        <v>80</v>
      </c>
      <c r="E9198" t="s">
        <v>87</v>
      </c>
      <c r="F9198" t="s">
        <v>58</v>
      </c>
      <c r="G9198">
        <v>338</v>
      </c>
      <c r="H9198">
        <v>16</v>
      </c>
      <c r="I9198">
        <f>IF(VLOOKUP(Data!$A9198,summermonths, 2, FALSE) = 1, VLOOKUP(Data!$H9198,rateblocks, 2, FALSE), VLOOKUP(Data!H9198, rateblocks,3, FALSE))</f>
        <v>1</v>
      </c>
      <c r="J9198">
        <v>4.7465243339538574</v>
      </c>
      <c r="K9198">
        <v>4.927588939666748</v>
      </c>
      <c r="L9198">
        <v>79.44378662109375</v>
      </c>
      <c r="M9198">
        <v>0.18106436729431152</v>
      </c>
      <c r="N9198">
        <v>0.42805653810501099</v>
      </c>
      <c r="O9198">
        <v>0.18323239684104919</v>
      </c>
      <c r="P9198">
        <v>-0.5230259895324707</v>
      </c>
      <c r="Q9198">
        <v>-0.36751216650009155</v>
      </c>
      <c r="R9198">
        <v>-4.3408699333667755E-2</v>
      </c>
      <c r="S9198">
        <v>0.18106436729431152</v>
      </c>
      <c r="T9198">
        <v>0.40553742647171021</v>
      </c>
      <c r="U9198">
        <v>0.7296409010887146</v>
      </c>
      <c r="V9198">
        <v>0.88515472412109375</v>
      </c>
    </row>
    <row r="9199" spans="1:22" x14ac:dyDescent="0.25">
      <c r="A9199" t="s">
        <v>99</v>
      </c>
      <c r="B9199" t="s">
        <v>131</v>
      </c>
      <c r="C9199" t="s">
        <v>102</v>
      </c>
      <c r="D9199" t="s">
        <v>82</v>
      </c>
      <c r="E9199" t="s">
        <v>87</v>
      </c>
      <c r="F9199" t="s">
        <v>58</v>
      </c>
      <c r="G9199">
        <v>338</v>
      </c>
      <c r="H9199">
        <v>12</v>
      </c>
      <c r="I9199">
        <f>IF(VLOOKUP(Data!$A9199,summermonths, 2, FALSE) = 1, VLOOKUP(Data!$H9199,rateblocks, 2, FALSE), VLOOKUP(Data!H9199, rateblocks,3, FALSE))</f>
        <v>1</v>
      </c>
      <c r="J9199">
        <v>5.5753812789916992</v>
      </c>
      <c r="K9199">
        <v>5.4739203453063965</v>
      </c>
      <c r="L9199">
        <v>89.553253173828125</v>
      </c>
      <c r="M9199">
        <v>-0.10146096348762512</v>
      </c>
      <c r="N9199">
        <v>0.44176647067070007</v>
      </c>
      <c r="O9199">
        <v>0.19515761733055115</v>
      </c>
      <c r="P9199">
        <v>-0.82810217142105103</v>
      </c>
      <c r="Q9199">
        <v>-0.66760748624801636</v>
      </c>
      <c r="R9199">
        <v>-0.33312353491783142</v>
      </c>
      <c r="S9199">
        <v>-0.10146096348762512</v>
      </c>
      <c r="T9199">
        <v>0.13020159304141998</v>
      </c>
      <c r="U9199">
        <v>0.46468555927276611</v>
      </c>
      <c r="V9199">
        <v>0.62518024444580078</v>
      </c>
    </row>
    <row r="9200" spans="1:22" x14ac:dyDescent="0.25">
      <c r="A9200" t="s">
        <v>125</v>
      </c>
      <c r="B9200" t="s">
        <v>131</v>
      </c>
      <c r="C9200" t="s">
        <v>102</v>
      </c>
      <c r="D9200" t="s">
        <v>116</v>
      </c>
      <c r="E9200" t="s">
        <v>87</v>
      </c>
      <c r="F9200" t="s">
        <v>58</v>
      </c>
      <c r="G9200">
        <v>338</v>
      </c>
      <c r="H9200">
        <v>1</v>
      </c>
      <c r="I9200">
        <f>IF(VLOOKUP(Data!$A9200,summermonths, 2, FALSE) = 1, VLOOKUP(Data!$H9200,rateblocks, 2, FALSE), VLOOKUP(Data!H9200, rateblocks,3, FALSE))</f>
        <v>3</v>
      </c>
      <c r="J9200">
        <v>2.946265697479248</v>
      </c>
      <c r="K9200">
        <v>2.8619437217712402</v>
      </c>
      <c r="L9200">
        <v>62.686389923095703</v>
      </c>
      <c r="M9200">
        <v>-8.4321931004524231E-2</v>
      </c>
      <c r="N9200">
        <v>0.24394190311431885</v>
      </c>
      <c r="O9200">
        <v>5.9507653117179871E-2</v>
      </c>
      <c r="P9200">
        <v>-0.48557066917419434</v>
      </c>
      <c r="Q9200">
        <v>-0.39694607257843018</v>
      </c>
      <c r="R9200">
        <v>-0.21224519610404968</v>
      </c>
      <c r="S9200">
        <v>-8.4321931004524231E-2</v>
      </c>
      <c r="T9200">
        <v>4.3601326644420624E-2</v>
      </c>
      <c r="U9200">
        <v>0.22830219566822052</v>
      </c>
      <c r="V9200">
        <v>0.31692680716514587</v>
      </c>
    </row>
    <row r="9201" spans="1:22" x14ac:dyDescent="0.25">
      <c r="A9201" t="s">
        <v>99</v>
      </c>
      <c r="B9201" t="s">
        <v>131</v>
      </c>
      <c r="C9201" t="s">
        <v>101</v>
      </c>
      <c r="D9201" t="s">
        <v>76</v>
      </c>
      <c r="E9201" t="s">
        <v>87</v>
      </c>
      <c r="F9201" t="s">
        <v>58</v>
      </c>
      <c r="G9201">
        <v>338</v>
      </c>
      <c r="H9201">
        <v>17</v>
      </c>
      <c r="I9201">
        <f>IF(VLOOKUP(Data!$A9201,summermonths, 2, FALSE) = 1, VLOOKUP(Data!$H9201,rateblocks, 2, FALSE), VLOOKUP(Data!H9201, rateblocks,3, FALSE))</f>
        <v>1</v>
      </c>
      <c r="J9201">
        <v>4.6168651580810547</v>
      </c>
      <c r="K9201">
        <v>4.8053412437438965</v>
      </c>
      <c r="L9201">
        <v>78.428337097167969</v>
      </c>
      <c r="M9201">
        <v>0.18847592175006866</v>
      </c>
      <c r="N9201">
        <v>0.23945061862468719</v>
      </c>
      <c r="O9201">
        <v>5.7336598634719849E-2</v>
      </c>
      <c r="P9201">
        <v>-0.20538529753684998</v>
      </c>
      <c r="Q9201">
        <v>-0.11839239299297333</v>
      </c>
      <c r="R9201">
        <v>6.2907896935939789E-2</v>
      </c>
      <c r="S9201">
        <v>0.18847592175006866</v>
      </c>
      <c r="T9201">
        <v>0.31404393911361694</v>
      </c>
      <c r="U9201">
        <v>0.49534425139427185</v>
      </c>
      <c r="V9201">
        <v>0.5823371410369873</v>
      </c>
    </row>
    <row r="9202" spans="1:22" x14ac:dyDescent="0.25">
      <c r="A9202" t="s">
        <v>100</v>
      </c>
      <c r="B9202" t="s">
        <v>131</v>
      </c>
      <c r="C9202" t="s">
        <v>101</v>
      </c>
      <c r="D9202" t="s">
        <v>77</v>
      </c>
      <c r="E9202" t="s">
        <v>87</v>
      </c>
      <c r="F9202" t="s">
        <v>58</v>
      </c>
      <c r="G9202">
        <v>338</v>
      </c>
      <c r="H9202">
        <v>12</v>
      </c>
      <c r="I9202">
        <f>IF(VLOOKUP(Data!$A9202,summermonths, 2, FALSE) = 1, VLOOKUP(Data!$H9202,rateblocks, 2, FALSE), VLOOKUP(Data!H9202, rateblocks,3, FALSE))</f>
        <v>1</v>
      </c>
      <c r="J9202">
        <v>4.6415219306945801</v>
      </c>
      <c r="K9202">
        <v>4.6974077224731445</v>
      </c>
      <c r="L9202">
        <v>80.305000305175781</v>
      </c>
      <c r="M9202">
        <v>5.5885806679725647E-2</v>
      </c>
      <c r="N9202">
        <v>0.21596860885620117</v>
      </c>
      <c r="O9202">
        <v>4.6642441302537918E-2</v>
      </c>
      <c r="P9202">
        <v>-0.29935094714164734</v>
      </c>
      <c r="Q9202">
        <v>-0.22088910639286041</v>
      </c>
      <c r="R9202">
        <v>-5.7368241250514984E-2</v>
      </c>
      <c r="S9202">
        <v>5.5885806679725647E-2</v>
      </c>
      <c r="T9202">
        <v>0.16913986206054688</v>
      </c>
      <c r="U9202">
        <v>0.33266070485115051</v>
      </c>
      <c r="V9202">
        <v>0.41112256050109863</v>
      </c>
    </row>
    <row r="9203" spans="1:22" x14ac:dyDescent="0.25">
      <c r="A9203" t="s">
        <v>124</v>
      </c>
      <c r="B9203" t="s">
        <v>131</v>
      </c>
      <c r="C9203" t="s">
        <v>101</v>
      </c>
      <c r="D9203" t="s">
        <v>119</v>
      </c>
      <c r="E9203" t="s">
        <v>87</v>
      </c>
      <c r="F9203" t="s">
        <v>58</v>
      </c>
      <c r="G9203">
        <v>338</v>
      </c>
      <c r="H9203">
        <v>6</v>
      </c>
      <c r="I9203">
        <f>IF(VLOOKUP(Data!$A9203,summermonths, 2, FALSE) = 1, VLOOKUP(Data!$H9203,rateblocks, 2, FALSE), VLOOKUP(Data!H9203, rateblocks,3, FALSE))</f>
        <v>3</v>
      </c>
      <c r="J9203">
        <v>2.5160562992095947</v>
      </c>
      <c r="K9203">
        <v>2.6295785903930664</v>
      </c>
      <c r="L9203">
        <v>54.588333129882812</v>
      </c>
      <c r="M9203">
        <v>0.11352240294218063</v>
      </c>
      <c r="N9203">
        <v>0.14157673716545105</v>
      </c>
      <c r="O9203">
        <v>2.0043972879648209E-2</v>
      </c>
      <c r="P9203">
        <v>-0.1193506047129631</v>
      </c>
      <c r="Q9203">
        <v>-6.7915484309196472E-2</v>
      </c>
      <c r="R9203">
        <v>3.927949070930481E-2</v>
      </c>
      <c r="S9203">
        <v>0.11352240294218063</v>
      </c>
      <c r="T9203">
        <v>0.18776531517505646</v>
      </c>
      <c r="U9203">
        <v>0.29496029019355774</v>
      </c>
      <c r="V9203">
        <v>0.34639540314674377</v>
      </c>
    </row>
    <row r="9204" spans="1:22" x14ac:dyDescent="0.25">
      <c r="A9204" t="s">
        <v>99</v>
      </c>
      <c r="B9204" t="s">
        <v>131</v>
      </c>
      <c r="C9204" t="s">
        <v>101</v>
      </c>
      <c r="D9204" t="s">
        <v>76</v>
      </c>
      <c r="E9204" t="s">
        <v>87</v>
      </c>
      <c r="F9204" t="s">
        <v>58</v>
      </c>
      <c r="G9204">
        <v>338</v>
      </c>
      <c r="H9204">
        <v>7</v>
      </c>
      <c r="I9204">
        <f>IF(VLOOKUP(Data!$A9204,summermonths, 2, FALSE) = 1, VLOOKUP(Data!$H9204,rateblocks, 2, FALSE), VLOOKUP(Data!H9204, rateblocks,3, FALSE))</f>
        <v>2</v>
      </c>
      <c r="J9204">
        <v>2.9057085514068604</v>
      </c>
      <c r="K9204">
        <v>3.1055333614349365</v>
      </c>
      <c r="L9204">
        <v>68.621955871582031</v>
      </c>
      <c r="M9204">
        <v>0.19982470571994781</v>
      </c>
      <c r="N9204">
        <v>0.19548583030700684</v>
      </c>
      <c r="O9204">
        <v>3.8214709609746933E-2</v>
      </c>
      <c r="P9204">
        <v>-0.12172087281942368</v>
      </c>
      <c r="Q9204">
        <v>-5.0700467079877853E-2</v>
      </c>
      <c r="R9204">
        <v>9.7311839461326599E-2</v>
      </c>
      <c r="S9204">
        <v>0.19982470571994781</v>
      </c>
      <c r="T9204">
        <v>0.30233758687973022</v>
      </c>
      <c r="U9204">
        <v>0.45034986734390259</v>
      </c>
      <c r="V9204">
        <v>0.5213702917098999</v>
      </c>
    </row>
    <row r="9205" spans="1:22" x14ac:dyDescent="0.25">
      <c r="A9205" t="s">
        <v>97</v>
      </c>
      <c r="B9205" t="s">
        <v>131</v>
      </c>
      <c r="C9205" t="s">
        <v>101</v>
      </c>
      <c r="D9205" t="s">
        <v>74</v>
      </c>
      <c r="E9205" t="s">
        <v>87</v>
      </c>
      <c r="F9205" t="s">
        <v>58</v>
      </c>
      <c r="G9205">
        <v>338</v>
      </c>
      <c r="H9205">
        <v>13</v>
      </c>
      <c r="I9205">
        <f>IF(VLOOKUP(Data!$A9205,summermonths, 2, FALSE) = 1, VLOOKUP(Data!$H9205,rateblocks, 2, FALSE), VLOOKUP(Data!H9205, rateblocks,3, FALSE))</f>
        <v>1</v>
      </c>
      <c r="J9205">
        <v>4.7568240165710449</v>
      </c>
      <c r="K9205">
        <v>4.9336729049682617</v>
      </c>
      <c r="L9205">
        <v>77.533187866210937</v>
      </c>
      <c r="M9205">
        <v>0.17684853076934814</v>
      </c>
      <c r="N9205">
        <v>0.25369995832443237</v>
      </c>
      <c r="O9205">
        <v>6.4363665878772736E-2</v>
      </c>
      <c r="P9205">
        <v>-0.24045076966285706</v>
      </c>
      <c r="Q9205">
        <v>-0.14828105270862579</v>
      </c>
      <c r="R9205">
        <v>4.3808143585920334E-2</v>
      </c>
      <c r="S9205">
        <v>0.17684853076934814</v>
      </c>
      <c r="T9205">
        <v>0.30988892912864685</v>
      </c>
      <c r="U9205">
        <v>0.50197809934616089</v>
      </c>
      <c r="V9205">
        <v>0.59414780139923096</v>
      </c>
    </row>
    <row r="9206" spans="1:22" x14ac:dyDescent="0.25">
      <c r="A9206" t="s">
        <v>99</v>
      </c>
      <c r="B9206" t="s">
        <v>131</v>
      </c>
      <c r="C9206" t="s">
        <v>102</v>
      </c>
      <c r="D9206" t="s">
        <v>82</v>
      </c>
      <c r="E9206" t="s">
        <v>87</v>
      </c>
      <c r="F9206" t="s">
        <v>58</v>
      </c>
      <c r="G9206">
        <v>338</v>
      </c>
      <c r="H9206">
        <v>17</v>
      </c>
      <c r="I9206">
        <f>IF(VLOOKUP(Data!$A9206,summermonths, 2, FALSE) = 1, VLOOKUP(Data!$H9206,rateblocks, 2, FALSE), VLOOKUP(Data!H9206, rateblocks,3, FALSE))</f>
        <v>1</v>
      </c>
      <c r="J9206">
        <v>5.5254898071289062</v>
      </c>
      <c r="K9206">
        <v>5.335014820098877</v>
      </c>
      <c r="L9206">
        <v>89.647926330566406</v>
      </c>
      <c r="M9206">
        <v>-0.19047509133815765</v>
      </c>
      <c r="N9206">
        <v>0.53413349390029907</v>
      </c>
      <c r="O9206">
        <v>0.28529858589172363</v>
      </c>
      <c r="P9206">
        <v>-1.0690464973449707</v>
      </c>
      <c r="Q9206">
        <v>-0.87499469518661499</v>
      </c>
      <c r="R9206">
        <v>-0.47057497501373291</v>
      </c>
      <c r="S9206">
        <v>-0.19047509133815765</v>
      </c>
      <c r="T9206">
        <v>8.9624784886837006E-2</v>
      </c>
      <c r="U9206">
        <v>0.49404451251029968</v>
      </c>
      <c r="V9206">
        <v>0.68809634447097778</v>
      </c>
    </row>
    <row r="9207" spans="1:22" x14ac:dyDescent="0.25">
      <c r="A9207" t="s">
        <v>100</v>
      </c>
      <c r="B9207" t="s">
        <v>131</v>
      </c>
      <c r="C9207" t="s">
        <v>101</v>
      </c>
      <c r="D9207" t="s">
        <v>77</v>
      </c>
      <c r="E9207" t="s">
        <v>87</v>
      </c>
      <c r="F9207" t="s">
        <v>58</v>
      </c>
      <c r="G9207">
        <v>338</v>
      </c>
      <c r="H9207">
        <v>2</v>
      </c>
      <c r="I9207">
        <f>IF(VLOOKUP(Data!$A9207,summermonths, 2, FALSE) = 1, VLOOKUP(Data!$H9207,rateblocks, 2, FALSE), VLOOKUP(Data!H9207, rateblocks,3, FALSE))</f>
        <v>3</v>
      </c>
      <c r="J9207">
        <v>2.5526561737060547</v>
      </c>
      <c r="K9207">
        <v>2.8539633750915527</v>
      </c>
      <c r="L9207">
        <v>68.99383544921875</v>
      </c>
      <c r="M9207">
        <v>0.30130720138549805</v>
      </c>
      <c r="N9207">
        <v>0.18092545866966248</v>
      </c>
      <c r="O9207">
        <v>3.2734021544456482E-2</v>
      </c>
      <c r="P9207">
        <v>3.7113043945282698E-3</v>
      </c>
      <c r="Q9207">
        <v>6.9441899657249451E-2</v>
      </c>
      <c r="R9207">
        <v>0.20642979443073273</v>
      </c>
      <c r="S9207">
        <v>0.30130720138549805</v>
      </c>
      <c r="T9207">
        <v>0.39618459343910217</v>
      </c>
      <c r="U9207">
        <v>0.53317248821258545</v>
      </c>
      <c r="V9207">
        <v>0.5989031195640564</v>
      </c>
    </row>
    <row r="9208" spans="1:22" x14ac:dyDescent="0.25">
      <c r="A9208" t="s">
        <v>124</v>
      </c>
      <c r="B9208" t="s">
        <v>131</v>
      </c>
      <c r="C9208" t="s">
        <v>102</v>
      </c>
      <c r="D9208" t="s">
        <v>114</v>
      </c>
      <c r="E9208" t="s">
        <v>87</v>
      </c>
      <c r="F9208" t="s">
        <v>58</v>
      </c>
      <c r="G9208">
        <v>338</v>
      </c>
      <c r="H9208">
        <v>11</v>
      </c>
      <c r="I9208">
        <f>IF(VLOOKUP(Data!$A9208,summermonths, 2, FALSE) = 1, VLOOKUP(Data!$H9208,rateblocks, 2, FALSE), VLOOKUP(Data!H9208, rateblocks,3, FALSE))</f>
        <v>2</v>
      </c>
      <c r="J9208">
        <v>4.0586438179016113</v>
      </c>
      <c r="K9208">
        <v>4.1532692909240723</v>
      </c>
      <c r="L9208">
        <v>83.230766296386719</v>
      </c>
      <c r="M9208">
        <v>9.4625212252140045E-2</v>
      </c>
      <c r="N9208">
        <v>0.31484127044677734</v>
      </c>
      <c r="O9208">
        <v>9.9125027656555176E-2</v>
      </c>
      <c r="P9208">
        <v>-0.42324259877204895</v>
      </c>
      <c r="Q9208">
        <v>-0.30886012315750122</v>
      </c>
      <c r="R9208">
        <v>-7.0477709174156189E-2</v>
      </c>
      <c r="S9208">
        <v>9.4625212252140045E-2</v>
      </c>
      <c r="T9208">
        <v>0.25972813367843628</v>
      </c>
      <c r="U9208">
        <v>0.49811053276062012</v>
      </c>
      <c r="V9208">
        <v>0.61249303817749023</v>
      </c>
    </row>
    <row r="9209" spans="1:22" x14ac:dyDescent="0.25">
      <c r="A9209" t="s">
        <v>99</v>
      </c>
      <c r="B9209" t="s">
        <v>131</v>
      </c>
      <c r="C9209" t="s">
        <v>101</v>
      </c>
      <c r="D9209" t="s">
        <v>76</v>
      </c>
      <c r="E9209" t="s">
        <v>87</v>
      </c>
      <c r="F9209" t="s">
        <v>58</v>
      </c>
      <c r="G9209">
        <v>338</v>
      </c>
      <c r="H9209">
        <v>22</v>
      </c>
      <c r="I9209">
        <f>IF(VLOOKUP(Data!$A9209,summermonths, 2, FALSE) = 1, VLOOKUP(Data!$H9209,rateblocks, 2, FALSE), VLOOKUP(Data!H9209, rateblocks,3, FALSE))</f>
        <v>2</v>
      </c>
      <c r="J9209">
        <v>3.6263144016265869</v>
      </c>
      <c r="K9209">
        <v>4.0482625961303711</v>
      </c>
      <c r="L9209">
        <v>71.429649353027344</v>
      </c>
      <c r="M9209">
        <v>0.42194837331771851</v>
      </c>
      <c r="N9209">
        <v>0.20781445503234863</v>
      </c>
      <c r="O9209">
        <v>4.3186847120523453E-2</v>
      </c>
      <c r="P9209">
        <v>8.0124013125896454E-2</v>
      </c>
      <c r="Q9209">
        <v>0.15562343597412109</v>
      </c>
      <c r="R9209">
        <v>0.312970370054245</v>
      </c>
      <c r="S9209">
        <v>0.42194837331771851</v>
      </c>
      <c r="T9209">
        <v>0.5309264063835144</v>
      </c>
      <c r="U9209">
        <v>0.68827331066131592</v>
      </c>
      <c r="V9209">
        <v>0.76377272605895996</v>
      </c>
    </row>
    <row r="9210" spans="1:22" x14ac:dyDescent="0.25">
      <c r="A9210" t="s">
        <v>98</v>
      </c>
      <c r="B9210" t="s">
        <v>131</v>
      </c>
      <c r="C9210" t="s">
        <v>102</v>
      </c>
      <c r="D9210" t="s">
        <v>81</v>
      </c>
      <c r="E9210" t="s">
        <v>87</v>
      </c>
      <c r="F9210" t="s">
        <v>58</v>
      </c>
      <c r="G9210">
        <v>338</v>
      </c>
      <c r="H9210">
        <v>5</v>
      </c>
      <c r="I9210">
        <f>IF(VLOOKUP(Data!$A9210,summermonths, 2, FALSE) = 1, VLOOKUP(Data!$H9210,rateblocks, 2, FALSE), VLOOKUP(Data!H9210, rateblocks,3, FALSE))</f>
        <v>3</v>
      </c>
      <c r="J9210">
        <v>2.533799409866333</v>
      </c>
      <c r="K9210">
        <v>2.9344527721405029</v>
      </c>
      <c r="L9210">
        <v>71.553253173828125</v>
      </c>
      <c r="M9210">
        <v>0.40065336227416992</v>
      </c>
      <c r="N9210">
        <v>0.37594500184059143</v>
      </c>
      <c r="O9210">
        <v>0.14133463799953461</v>
      </c>
      <c r="P9210">
        <v>-0.21772113442420959</v>
      </c>
      <c r="Q9210">
        <v>-8.1139542162418365E-2</v>
      </c>
      <c r="R9210">
        <v>0.20350761711597443</v>
      </c>
      <c r="S9210">
        <v>0.40065336227416992</v>
      </c>
      <c r="T9210">
        <v>0.59779912233352661</v>
      </c>
      <c r="U9210">
        <v>0.8824462890625</v>
      </c>
      <c r="V9210">
        <v>1.0190278291702271</v>
      </c>
    </row>
    <row r="9211" spans="1:22" x14ac:dyDescent="0.25">
      <c r="A9211" t="s">
        <v>123</v>
      </c>
      <c r="B9211" t="s">
        <v>131</v>
      </c>
      <c r="C9211" t="s">
        <v>102</v>
      </c>
      <c r="D9211" t="s">
        <v>118</v>
      </c>
      <c r="E9211" t="s">
        <v>87</v>
      </c>
      <c r="F9211" t="s">
        <v>58</v>
      </c>
      <c r="G9211">
        <v>338</v>
      </c>
      <c r="H9211">
        <v>14</v>
      </c>
      <c r="I9211">
        <f>IF(VLOOKUP(Data!$A9211,summermonths, 2, FALSE) = 1, VLOOKUP(Data!$H9211,rateblocks, 2, FALSE), VLOOKUP(Data!H9211, rateblocks,3, FALSE))</f>
        <v>2</v>
      </c>
      <c r="J9211">
        <v>4.3091559410095215</v>
      </c>
      <c r="K9211">
        <v>4.4900298118591309</v>
      </c>
      <c r="L9211">
        <v>83.94378662109375</v>
      </c>
      <c r="M9211">
        <v>0.18087358772754669</v>
      </c>
      <c r="N9211">
        <v>0.29405778646469116</v>
      </c>
      <c r="O9211">
        <v>8.6469978094100952E-2</v>
      </c>
      <c r="P9211">
        <v>-0.30280843377113342</v>
      </c>
      <c r="Q9211">
        <v>-0.1959766298532486</v>
      </c>
      <c r="R9211">
        <v>2.6669533923268318E-2</v>
      </c>
      <c r="S9211">
        <v>0.18087358772754669</v>
      </c>
      <c r="T9211">
        <v>0.33507764339447021</v>
      </c>
      <c r="U9211">
        <v>0.55772382020950317</v>
      </c>
      <c r="V9211">
        <v>0.66455560922622681</v>
      </c>
    </row>
    <row r="9212" spans="1:22" x14ac:dyDescent="0.25">
      <c r="A9212" t="s">
        <v>100</v>
      </c>
      <c r="B9212" t="s">
        <v>131</v>
      </c>
      <c r="C9212" t="s">
        <v>102</v>
      </c>
      <c r="D9212" t="s">
        <v>83</v>
      </c>
      <c r="E9212" t="s">
        <v>87</v>
      </c>
      <c r="F9212" t="s">
        <v>58</v>
      </c>
      <c r="G9212">
        <v>338</v>
      </c>
      <c r="H9212">
        <v>7</v>
      </c>
      <c r="I9212">
        <f>IF(VLOOKUP(Data!$A9212,summermonths, 2, FALSE) = 1, VLOOKUP(Data!$H9212,rateblocks, 2, FALSE), VLOOKUP(Data!H9212, rateblocks,3, FALSE))</f>
        <v>2</v>
      </c>
      <c r="J9212">
        <v>2.9928028583526611</v>
      </c>
      <c r="K9212">
        <v>3.2213165760040283</v>
      </c>
      <c r="L9212">
        <v>73.254440307617188</v>
      </c>
      <c r="M9212">
        <v>0.22851382195949554</v>
      </c>
      <c r="N9212">
        <v>0.32842010259628296</v>
      </c>
      <c r="O9212">
        <v>0.10785976052284241</v>
      </c>
      <c r="P9212">
        <v>-0.31168916821479797</v>
      </c>
      <c r="Q9212">
        <v>-0.19237346947193146</v>
      </c>
      <c r="R9212">
        <v>5.6290153414011002E-2</v>
      </c>
      <c r="S9212">
        <v>0.22851382195949554</v>
      </c>
      <c r="T9212">
        <v>0.40073749423027039</v>
      </c>
      <c r="U9212">
        <v>0.64940112829208374</v>
      </c>
      <c r="V9212">
        <v>0.76871681213378906</v>
      </c>
    </row>
    <row r="9213" spans="1:22" x14ac:dyDescent="0.25">
      <c r="A9213" t="s">
        <v>124</v>
      </c>
      <c r="B9213" t="s">
        <v>131</v>
      </c>
      <c r="C9213" t="s">
        <v>102</v>
      </c>
      <c r="D9213" t="s">
        <v>114</v>
      </c>
      <c r="E9213" t="s">
        <v>87</v>
      </c>
      <c r="F9213" t="s">
        <v>58</v>
      </c>
      <c r="G9213">
        <v>338</v>
      </c>
      <c r="H9213">
        <v>19</v>
      </c>
      <c r="I9213">
        <f>IF(VLOOKUP(Data!$A9213,summermonths, 2, FALSE) = 1, VLOOKUP(Data!$H9213,rateblocks, 2, FALSE), VLOOKUP(Data!H9213, rateblocks,3, FALSE))</f>
        <v>1</v>
      </c>
      <c r="J9213">
        <v>3.9264383316040039</v>
      </c>
      <c r="K9213">
        <v>4.3036537170410156</v>
      </c>
      <c r="L9213">
        <v>75.292900085449219</v>
      </c>
      <c r="M9213">
        <v>0.37721559405326843</v>
      </c>
      <c r="N9213">
        <v>0.37288826704025269</v>
      </c>
      <c r="O9213">
        <v>0.13904565572738647</v>
      </c>
      <c r="P9213">
        <v>-0.23613102734088898</v>
      </c>
      <c r="Q9213">
        <v>-0.10065995156764984</v>
      </c>
      <c r="R9213">
        <v>0.18167279660701752</v>
      </c>
      <c r="S9213">
        <v>0.37721559405326843</v>
      </c>
      <c r="T9213">
        <v>0.57275837659835815</v>
      </c>
      <c r="U9213">
        <v>0.8550911545753479</v>
      </c>
      <c r="V9213">
        <v>0.99056220054626465</v>
      </c>
    </row>
    <row r="9214" spans="1:22" x14ac:dyDescent="0.25">
      <c r="A9214" t="s">
        <v>98</v>
      </c>
      <c r="B9214" t="s">
        <v>131</v>
      </c>
      <c r="C9214" t="s">
        <v>102</v>
      </c>
      <c r="D9214" t="s">
        <v>81</v>
      </c>
      <c r="E9214" t="s">
        <v>87</v>
      </c>
      <c r="F9214" t="s">
        <v>58</v>
      </c>
      <c r="G9214">
        <v>338</v>
      </c>
      <c r="H9214">
        <v>22</v>
      </c>
      <c r="I9214">
        <f>IF(VLOOKUP(Data!$A9214,summermonths, 2, FALSE) = 1, VLOOKUP(Data!$H9214,rateblocks, 2, FALSE), VLOOKUP(Data!H9214, rateblocks,3, FALSE))</f>
        <v>2</v>
      </c>
      <c r="J9214">
        <v>4.0284795761108398</v>
      </c>
      <c r="K9214">
        <v>4.4157099723815918</v>
      </c>
      <c r="L9214">
        <v>75.964500427246094</v>
      </c>
      <c r="M9214">
        <v>0.3872305154800415</v>
      </c>
      <c r="N9214">
        <v>0.53553241491317749</v>
      </c>
      <c r="O9214">
        <v>0.28679496049880981</v>
      </c>
      <c r="P9214">
        <v>-0.49364191293716431</v>
      </c>
      <c r="Q9214">
        <v>-0.29908189177513123</v>
      </c>
      <c r="R9214">
        <v>0.10639704018831253</v>
      </c>
      <c r="S9214">
        <v>0.3872305154800415</v>
      </c>
      <c r="T9214">
        <v>0.66806399822235107</v>
      </c>
      <c r="U9214">
        <v>1.0735429525375366</v>
      </c>
      <c r="V9214">
        <v>1.2681030035018921</v>
      </c>
    </row>
    <row r="9215" spans="1:22" x14ac:dyDescent="0.25">
      <c r="A9215" t="s">
        <v>100</v>
      </c>
      <c r="B9215" t="s">
        <v>131</v>
      </c>
      <c r="C9215" t="s">
        <v>101</v>
      </c>
      <c r="D9215" t="s">
        <v>77</v>
      </c>
      <c r="E9215" t="s">
        <v>87</v>
      </c>
      <c r="F9215" t="s">
        <v>58</v>
      </c>
      <c r="G9215">
        <v>338</v>
      </c>
      <c r="H9215">
        <v>1</v>
      </c>
      <c r="I9215">
        <f>IF(VLOOKUP(Data!$A9215,summermonths, 2, FALSE) = 1, VLOOKUP(Data!$H9215,rateblocks, 2, FALSE), VLOOKUP(Data!H9215, rateblocks,3, FALSE))</f>
        <v>3</v>
      </c>
      <c r="J9215">
        <v>2.6430532932281494</v>
      </c>
      <c r="K9215">
        <v>2.9595587253570557</v>
      </c>
      <c r="L9215">
        <v>69.426773071289063</v>
      </c>
      <c r="M9215">
        <v>0.31650540232658386</v>
      </c>
      <c r="N9215">
        <v>0.18029570579528809</v>
      </c>
      <c r="O9215">
        <v>3.2506540417671204E-2</v>
      </c>
      <c r="P9215">
        <v>1.9945356994867325E-2</v>
      </c>
      <c r="Q9215">
        <v>8.5447154939174652E-2</v>
      </c>
      <c r="R9215">
        <v>0.22195823490619659</v>
      </c>
      <c r="S9215">
        <v>0.31650540232658386</v>
      </c>
      <c r="T9215">
        <v>0.41105255484580994</v>
      </c>
      <c r="U9215">
        <v>0.54756367206573486</v>
      </c>
      <c r="V9215">
        <v>0.61306542158126831</v>
      </c>
    </row>
    <row r="9216" spans="1:22" x14ac:dyDescent="0.25">
      <c r="A9216" t="s">
        <v>100</v>
      </c>
      <c r="B9216" t="s">
        <v>131</v>
      </c>
      <c r="C9216" t="s">
        <v>101</v>
      </c>
      <c r="D9216" t="s">
        <v>77</v>
      </c>
      <c r="E9216" t="s">
        <v>87</v>
      </c>
      <c r="F9216" t="s">
        <v>58</v>
      </c>
      <c r="G9216">
        <v>338</v>
      </c>
      <c r="H9216">
        <v>24</v>
      </c>
      <c r="I9216">
        <f>IF(VLOOKUP(Data!$A9216,summermonths, 2, FALSE) = 1, VLOOKUP(Data!$H9216,rateblocks, 2, FALSE), VLOOKUP(Data!H9216, rateblocks,3, FALSE))</f>
        <v>3</v>
      </c>
      <c r="J9216">
        <v>2.8931331634521484</v>
      </c>
      <c r="K9216">
        <v>3.2382235527038574</v>
      </c>
      <c r="L9216">
        <v>70.703872680664063</v>
      </c>
      <c r="M9216">
        <v>0.34509047865867615</v>
      </c>
      <c r="N9216">
        <v>0.19118377566337585</v>
      </c>
      <c r="O9216">
        <v>3.6551237106323242E-2</v>
      </c>
      <c r="P9216">
        <v>3.0621152371168137E-2</v>
      </c>
      <c r="Q9216">
        <v>0.10007861256599426</v>
      </c>
      <c r="R9216">
        <v>0.24483360350131989</v>
      </c>
      <c r="S9216">
        <v>0.34509047865867615</v>
      </c>
      <c r="T9216">
        <v>0.44534733891487122</v>
      </c>
      <c r="U9216">
        <v>0.59010237455368042</v>
      </c>
      <c r="V9216">
        <v>0.65955978631973267</v>
      </c>
    </row>
    <row r="9217" spans="1:22" x14ac:dyDescent="0.25">
      <c r="A9217" t="s">
        <v>95</v>
      </c>
      <c r="B9217" t="s">
        <v>131</v>
      </c>
      <c r="C9217" t="s">
        <v>102</v>
      </c>
      <c r="D9217" t="s">
        <v>78</v>
      </c>
      <c r="E9217" t="s">
        <v>87</v>
      </c>
      <c r="F9217" t="s">
        <v>58</v>
      </c>
      <c r="G9217">
        <v>338</v>
      </c>
      <c r="H9217">
        <v>11</v>
      </c>
      <c r="I9217">
        <f>IF(VLOOKUP(Data!$A9217,summermonths, 2, FALSE) = 1, VLOOKUP(Data!$H9217,rateblocks, 2, FALSE), VLOOKUP(Data!H9217, rateblocks,3, FALSE))</f>
        <v>2</v>
      </c>
      <c r="J9217">
        <v>4.0972738265991211</v>
      </c>
      <c r="K9217">
        <v>4.361849308013916</v>
      </c>
      <c r="L9217">
        <v>79.124259948730469</v>
      </c>
      <c r="M9217">
        <v>0.26457512378692627</v>
      </c>
      <c r="N9217">
        <v>0.39198344945907593</v>
      </c>
      <c r="O9217">
        <v>0.15365102887153625</v>
      </c>
      <c r="P9217">
        <v>-0.38018026947975159</v>
      </c>
      <c r="Q9217">
        <v>-0.23777188360691071</v>
      </c>
      <c r="R9217">
        <v>5.9018801897764206E-2</v>
      </c>
      <c r="S9217">
        <v>0.26457512378692627</v>
      </c>
      <c r="T9217">
        <v>0.47013145685195923</v>
      </c>
      <c r="U9217">
        <v>0.76692211627960205</v>
      </c>
      <c r="V9217">
        <v>0.90933054685592651</v>
      </c>
    </row>
    <row r="9218" spans="1:22" x14ac:dyDescent="0.25">
      <c r="A9218" t="s">
        <v>98</v>
      </c>
      <c r="B9218" t="s">
        <v>131</v>
      </c>
      <c r="C9218" t="s">
        <v>101</v>
      </c>
      <c r="D9218" t="s">
        <v>75</v>
      </c>
      <c r="E9218" t="s">
        <v>87</v>
      </c>
      <c r="F9218" t="s">
        <v>58</v>
      </c>
      <c r="G9218">
        <v>338</v>
      </c>
      <c r="H9218">
        <v>19</v>
      </c>
      <c r="I9218">
        <f>IF(VLOOKUP(Data!$A9218,summermonths, 2, FALSE) = 1, VLOOKUP(Data!$H9218,rateblocks, 2, FALSE), VLOOKUP(Data!H9218, rateblocks,3, FALSE))</f>
        <v>2</v>
      </c>
      <c r="J9218">
        <v>4.6741547584533691</v>
      </c>
      <c r="K9218">
        <v>4.7640519142150879</v>
      </c>
      <c r="L9218">
        <v>75.285499572753906</v>
      </c>
      <c r="M9218">
        <v>8.9896924793720245E-2</v>
      </c>
      <c r="N9218">
        <v>0.26163968443870544</v>
      </c>
      <c r="O9218">
        <v>6.8455323576927185E-2</v>
      </c>
      <c r="P9218">
        <v>-0.34046205878257751</v>
      </c>
      <c r="Q9218">
        <v>-0.2454078197479248</v>
      </c>
      <c r="R9218">
        <v>-4.7307059168815613E-2</v>
      </c>
      <c r="S9218">
        <v>8.9896924793720245E-2</v>
      </c>
      <c r="T9218">
        <v>0.2271009087562561</v>
      </c>
      <c r="U9218">
        <v>0.42520168423652649</v>
      </c>
      <c r="V9218">
        <v>0.5202559232711792</v>
      </c>
    </row>
    <row r="9219" spans="1:22" x14ac:dyDescent="0.25">
      <c r="A9219" t="s">
        <v>95</v>
      </c>
      <c r="B9219" t="s">
        <v>131</v>
      </c>
      <c r="C9219" t="s">
        <v>101</v>
      </c>
      <c r="D9219" t="s">
        <v>72</v>
      </c>
      <c r="E9219" t="s">
        <v>87</v>
      </c>
      <c r="F9219" t="s">
        <v>58</v>
      </c>
      <c r="G9219">
        <v>338</v>
      </c>
      <c r="H9219">
        <v>1</v>
      </c>
      <c r="I9219">
        <f>IF(VLOOKUP(Data!$A9219,summermonths, 2, FALSE) = 1, VLOOKUP(Data!$H9219,rateblocks, 2, FALSE), VLOOKUP(Data!H9219, rateblocks,3, FALSE))</f>
        <v>3</v>
      </c>
      <c r="J9219">
        <v>2.3442463874816895</v>
      </c>
      <c r="K9219">
        <v>2.7467803955078125</v>
      </c>
      <c r="L9219">
        <v>59.7025146484375</v>
      </c>
      <c r="M9219">
        <v>0.40253391861915588</v>
      </c>
      <c r="N9219">
        <v>0.17238610982894897</v>
      </c>
      <c r="O9219">
        <v>2.9716970399022102E-2</v>
      </c>
      <c r="P9219">
        <v>0.11898399889469147</v>
      </c>
      <c r="Q9219">
        <v>0.18161222338676453</v>
      </c>
      <c r="R9219">
        <v>0.31213456392288208</v>
      </c>
      <c r="S9219">
        <v>0.40253391861915588</v>
      </c>
      <c r="T9219">
        <v>0.49293327331542969</v>
      </c>
      <c r="U9219">
        <v>0.62345558404922485</v>
      </c>
      <c r="V9219">
        <v>0.68608385324478149</v>
      </c>
    </row>
    <row r="9220" spans="1:22" x14ac:dyDescent="0.25">
      <c r="A9220" t="s">
        <v>124</v>
      </c>
      <c r="B9220" t="s">
        <v>131</v>
      </c>
      <c r="C9220" t="s">
        <v>101</v>
      </c>
      <c r="D9220" t="s">
        <v>119</v>
      </c>
      <c r="E9220" t="s">
        <v>87</v>
      </c>
      <c r="F9220" t="s">
        <v>58</v>
      </c>
      <c r="G9220">
        <v>338</v>
      </c>
      <c r="H9220">
        <v>23</v>
      </c>
      <c r="I9220">
        <f>IF(VLOOKUP(Data!$A9220,summermonths, 2, FALSE) = 1, VLOOKUP(Data!$H9220,rateblocks, 2, FALSE), VLOOKUP(Data!H9220, rateblocks,3, FALSE))</f>
        <v>3</v>
      </c>
      <c r="J9220">
        <v>2.9603569507598877</v>
      </c>
      <c r="K9220">
        <v>3.163966178894043</v>
      </c>
      <c r="L9220">
        <v>59.597633361816406</v>
      </c>
      <c r="M9220">
        <v>0.20360928773880005</v>
      </c>
      <c r="N9220">
        <v>0.14038601517677307</v>
      </c>
      <c r="O9220">
        <v>1.9708232954144478E-2</v>
      </c>
      <c r="P9220">
        <v>-2.7305157855153084E-2</v>
      </c>
      <c r="Q9220">
        <v>2.3697370663285255E-2</v>
      </c>
      <c r="R9220">
        <v>0.12999078631401062</v>
      </c>
      <c r="S9220">
        <v>0.20360928773880005</v>
      </c>
      <c r="T9220">
        <v>0.27722778916358948</v>
      </c>
      <c r="U9220">
        <v>0.38352119922637939</v>
      </c>
      <c r="V9220">
        <v>0.43452373147010803</v>
      </c>
    </row>
    <row r="9221" spans="1:22" x14ac:dyDescent="0.25">
      <c r="A9221" t="s">
        <v>125</v>
      </c>
      <c r="B9221" t="s">
        <v>131</v>
      </c>
      <c r="C9221" t="s">
        <v>101</v>
      </c>
      <c r="D9221" t="s">
        <v>120</v>
      </c>
      <c r="E9221" t="s">
        <v>87</v>
      </c>
      <c r="F9221" t="s">
        <v>58</v>
      </c>
      <c r="G9221">
        <v>338</v>
      </c>
      <c r="H9221">
        <v>13</v>
      </c>
      <c r="I9221">
        <f>IF(VLOOKUP(Data!$A9221,summermonths, 2, FALSE) = 1, VLOOKUP(Data!$H9221,rateblocks, 2, FALSE), VLOOKUP(Data!H9221, rateblocks,3, FALSE))</f>
        <v>2</v>
      </c>
      <c r="J9221">
        <v>4.2884321212768555</v>
      </c>
      <c r="K9221">
        <v>4.1596798896789551</v>
      </c>
      <c r="L9221">
        <v>72.0396728515625</v>
      </c>
      <c r="M9221">
        <v>-0.12875239551067352</v>
      </c>
      <c r="N9221">
        <v>0.13464577496051788</v>
      </c>
      <c r="O9221">
        <v>1.8129484727978706E-2</v>
      </c>
      <c r="P9221">
        <v>-0.35022500157356262</v>
      </c>
      <c r="Q9221">
        <v>-0.30130788683891296</v>
      </c>
      <c r="R9221">
        <v>-0.19936071336269379</v>
      </c>
      <c r="S9221">
        <v>-0.12875239551067352</v>
      </c>
      <c r="T9221">
        <v>-5.8144081383943558E-2</v>
      </c>
      <c r="U9221">
        <v>4.3803106993436813E-2</v>
      </c>
      <c r="V9221">
        <v>9.2720195651054382E-2</v>
      </c>
    </row>
    <row r="9222" spans="1:22" x14ac:dyDescent="0.25">
      <c r="A9222" t="s">
        <v>123</v>
      </c>
      <c r="B9222" t="s">
        <v>131</v>
      </c>
      <c r="C9222" t="s">
        <v>102</v>
      </c>
      <c r="D9222" t="s">
        <v>118</v>
      </c>
      <c r="E9222" t="s">
        <v>87</v>
      </c>
      <c r="F9222" t="s">
        <v>58</v>
      </c>
      <c r="G9222">
        <v>338</v>
      </c>
      <c r="H9222">
        <v>20</v>
      </c>
      <c r="I9222">
        <f>IF(VLOOKUP(Data!$A9222,summermonths, 2, FALSE) = 1, VLOOKUP(Data!$H9222,rateblocks, 2, FALSE), VLOOKUP(Data!H9222, rateblocks,3, FALSE))</f>
        <v>1</v>
      </c>
      <c r="J9222">
        <v>4.2389883995056152</v>
      </c>
      <c r="K9222">
        <v>4.3271894454956055</v>
      </c>
      <c r="L9222">
        <v>66.417160034179687</v>
      </c>
      <c r="M9222">
        <v>8.8201023638248444E-2</v>
      </c>
      <c r="N9222">
        <v>0.29957279562950134</v>
      </c>
      <c r="O9222">
        <v>8.9743860065937042E-2</v>
      </c>
      <c r="P9222">
        <v>-0.40455237030982971</v>
      </c>
      <c r="Q9222">
        <v>-0.29571697115898132</v>
      </c>
      <c r="R9222">
        <v>-6.8895101547241211E-2</v>
      </c>
      <c r="S9222">
        <v>8.8201023638248444E-2</v>
      </c>
      <c r="T9222">
        <v>0.2452971488237381</v>
      </c>
      <c r="U9222">
        <v>0.47211900353431702</v>
      </c>
      <c r="V9222">
        <v>0.58095443248748779</v>
      </c>
    </row>
    <row r="9223" spans="1:22" x14ac:dyDescent="0.25">
      <c r="A9223" t="s">
        <v>98</v>
      </c>
      <c r="B9223" t="s">
        <v>131</v>
      </c>
      <c r="C9223" t="s">
        <v>102</v>
      </c>
      <c r="D9223" t="s">
        <v>81</v>
      </c>
      <c r="E9223" t="s">
        <v>87</v>
      </c>
      <c r="F9223" t="s">
        <v>58</v>
      </c>
      <c r="G9223">
        <v>338</v>
      </c>
      <c r="H9223">
        <v>11</v>
      </c>
      <c r="I9223">
        <f>IF(VLOOKUP(Data!$A9223,summermonths, 2, FALSE) = 1, VLOOKUP(Data!$H9223,rateblocks, 2, FALSE), VLOOKUP(Data!H9223, rateblocks,3, FALSE))</f>
        <v>2</v>
      </c>
      <c r="J9223">
        <v>5.0135312080383301</v>
      </c>
      <c r="K9223">
        <v>4.9796299934387207</v>
      </c>
      <c r="L9223">
        <v>85.775146484375</v>
      </c>
      <c r="M9223">
        <v>-3.3900834619998932E-2</v>
      </c>
      <c r="N9223">
        <v>0.42437344789505005</v>
      </c>
      <c r="O9223">
        <v>0.18009282648563385</v>
      </c>
      <c r="P9223">
        <v>-0.73193305730819702</v>
      </c>
      <c r="Q9223">
        <v>-0.57775729894638062</v>
      </c>
      <c r="R9223">
        <v>-0.25644248723983765</v>
      </c>
      <c r="S9223">
        <v>-3.3900834619998932E-2</v>
      </c>
      <c r="T9223">
        <v>0.18864081799983978</v>
      </c>
      <c r="U9223">
        <v>0.50995564460754395</v>
      </c>
      <c r="V9223">
        <v>0.66413134336471558</v>
      </c>
    </row>
    <row r="9224" spans="1:22" x14ac:dyDescent="0.25">
      <c r="A9224" t="s">
        <v>100</v>
      </c>
      <c r="B9224" t="s">
        <v>131</v>
      </c>
      <c r="C9224" t="s">
        <v>102</v>
      </c>
      <c r="D9224" t="s">
        <v>83</v>
      </c>
      <c r="E9224" t="s">
        <v>87</v>
      </c>
      <c r="F9224" t="s">
        <v>58</v>
      </c>
      <c r="G9224">
        <v>338</v>
      </c>
      <c r="H9224">
        <v>6</v>
      </c>
      <c r="I9224">
        <f>IF(VLOOKUP(Data!$A9224,summermonths, 2, FALSE) = 1, VLOOKUP(Data!$H9224,rateblocks, 2, FALSE), VLOOKUP(Data!H9224, rateblocks,3, FALSE))</f>
        <v>3</v>
      </c>
      <c r="J9224">
        <v>2.7639281749725342</v>
      </c>
      <c r="K9224">
        <v>3.0657100677490234</v>
      </c>
      <c r="L9224">
        <v>72.636093139648438</v>
      </c>
      <c r="M9224">
        <v>0.30178195238113403</v>
      </c>
      <c r="N9224">
        <v>0.28877630829811096</v>
      </c>
      <c r="O9224">
        <v>8.3391755819320679E-2</v>
      </c>
      <c r="P9224">
        <v>-0.17321281135082245</v>
      </c>
      <c r="Q9224">
        <v>-6.8299777805805206E-2</v>
      </c>
      <c r="R9224">
        <v>0.150347501039505</v>
      </c>
      <c r="S9224">
        <v>0.30178195238113403</v>
      </c>
      <c r="T9224">
        <v>0.45321640372276306</v>
      </c>
      <c r="U9224">
        <v>0.67186367511749268</v>
      </c>
      <c r="V9224">
        <v>0.77677673101425171</v>
      </c>
    </row>
    <row r="9225" spans="1:22" x14ac:dyDescent="0.25">
      <c r="A9225" t="s">
        <v>124</v>
      </c>
      <c r="B9225" t="s">
        <v>131</v>
      </c>
      <c r="C9225" t="s">
        <v>102</v>
      </c>
      <c r="D9225" t="s">
        <v>114</v>
      </c>
      <c r="E9225" t="s">
        <v>87</v>
      </c>
      <c r="F9225" t="s">
        <v>58</v>
      </c>
      <c r="G9225">
        <v>338</v>
      </c>
      <c r="H9225">
        <v>15</v>
      </c>
      <c r="I9225">
        <f>IF(VLOOKUP(Data!$A9225,summermonths, 2, FALSE) = 1, VLOOKUP(Data!$H9225,rateblocks, 2, FALSE), VLOOKUP(Data!H9225, rateblocks,3, FALSE))</f>
        <v>2</v>
      </c>
      <c r="J9225">
        <v>4.5455865859985352</v>
      </c>
      <c r="K9225">
        <v>4.4854140281677246</v>
      </c>
      <c r="L9225">
        <v>85.579879760742187</v>
      </c>
      <c r="M9225">
        <v>-6.0172222554683685E-2</v>
      </c>
      <c r="N9225">
        <v>0.29133874177932739</v>
      </c>
      <c r="O9225">
        <v>8.4878265857696533E-2</v>
      </c>
      <c r="P9225">
        <v>-0.53938180208206177</v>
      </c>
      <c r="Q9225">
        <v>-0.43353784084320068</v>
      </c>
      <c r="R9225">
        <v>-0.21295040845870972</v>
      </c>
      <c r="S9225">
        <v>-6.0172222554683685E-2</v>
      </c>
      <c r="T9225">
        <v>9.2605963349342346E-2</v>
      </c>
      <c r="U9225">
        <v>0.31319341063499451</v>
      </c>
      <c r="V9225">
        <v>0.41903737187385559</v>
      </c>
    </row>
    <row r="9226" spans="1:22" x14ac:dyDescent="0.25">
      <c r="A9226" t="s">
        <v>98</v>
      </c>
      <c r="B9226" t="s">
        <v>131</v>
      </c>
      <c r="C9226" t="s">
        <v>102</v>
      </c>
      <c r="D9226" t="s">
        <v>81</v>
      </c>
      <c r="E9226" t="s">
        <v>87</v>
      </c>
      <c r="F9226" t="s">
        <v>58</v>
      </c>
      <c r="G9226">
        <v>338</v>
      </c>
      <c r="H9226">
        <v>17</v>
      </c>
      <c r="I9226">
        <f>IF(VLOOKUP(Data!$A9226,summermonths, 2, FALSE) = 1, VLOOKUP(Data!$H9226,rateblocks, 2, FALSE), VLOOKUP(Data!H9226, rateblocks,3, FALSE))</f>
        <v>1</v>
      </c>
      <c r="J9226">
        <v>5.1880431175231934</v>
      </c>
      <c r="K9226">
        <v>5.2766122817993164</v>
      </c>
      <c r="L9226">
        <v>88.671600341796875</v>
      </c>
      <c r="M9226">
        <v>8.8569216430187225E-2</v>
      </c>
      <c r="N9226">
        <v>0.58361387252807617</v>
      </c>
      <c r="O9226">
        <v>0.34060513973236084</v>
      </c>
      <c r="P9226">
        <v>-0.87139016389846802</v>
      </c>
      <c r="Q9226">
        <v>-0.6593620777130127</v>
      </c>
      <c r="R9226">
        <v>-0.2174782007932663</v>
      </c>
      <c r="S9226">
        <v>8.8569216430187225E-2</v>
      </c>
      <c r="T9226">
        <v>0.39461663365364075</v>
      </c>
      <c r="U9226">
        <v>0.83650046586990356</v>
      </c>
      <c r="V9226">
        <v>1.0485285520553589</v>
      </c>
    </row>
    <row r="9227" spans="1:22" x14ac:dyDescent="0.25">
      <c r="A9227" t="s">
        <v>123</v>
      </c>
      <c r="B9227" t="s">
        <v>131</v>
      </c>
      <c r="C9227" t="s">
        <v>102</v>
      </c>
      <c r="D9227" t="s">
        <v>118</v>
      </c>
      <c r="E9227" t="s">
        <v>87</v>
      </c>
      <c r="F9227" t="s">
        <v>58</v>
      </c>
      <c r="G9227">
        <v>338</v>
      </c>
      <c r="H9227">
        <v>13</v>
      </c>
      <c r="I9227">
        <f>IF(VLOOKUP(Data!$A9227,summermonths, 2, FALSE) = 1, VLOOKUP(Data!$H9227,rateblocks, 2, FALSE), VLOOKUP(Data!H9227, rateblocks,3, FALSE))</f>
        <v>2</v>
      </c>
      <c r="J9227">
        <v>4.2234077453613281</v>
      </c>
      <c r="K9227">
        <v>4.3787722587585449</v>
      </c>
      <c r="L9227">
        <v>84.047340393066406</v>
      </c>
      <c r="M9227">
        <v>0.15536448359489441</v>
      </c>
      <c r="N9227">
        <v>0.28610134124755859</v>
      </c>
      <c r="O9227">
        <v>8.1853978335857391E-2</v>
      </c>
      <c r="P9227">
        <v>-0.31523033976554871</v>
      </c>
      <c r="Q9227">
        <v>-0.21128913760185242</v>
      </c>
      <c r="R9227">
        <v>5.3327935747802258E-3</v>
      </c>
      <c r="S9227">
        <v>0.15536448359489441</v>
      </c>
      <c r="T9227">
        <v>0.30539616942405701</v>
      </c>
      <c r="U9227">
        <v>0.52201813459396362</v>
      </c>
      <c r="V9227">
        <v>0.62595933675765991</v>
      </c>
    </row>
    <row r="9228" spans="1:22" x14ac:dyDescent="0.25">
      <c r="A9228" t="s">
        <v>96</v>
      </c>
      <c r="B9228" t="s">
        <v>131</v>
      </c>
      <c r="C9228" t="s">
        <v>102</v>
      </c>
      <c r="D9228" t="s">
        <v>79</v>
      </c>
      <c r="E9228" t="s">
        <v>87</v>
      </c>
      <c r="F9228" t="s">
        <v>58</v>
      </c>
      <c r="G9228">
        <v>338</v>
      </c>
      <c r="H9228">
        <v>3</v>
      </c>
      <c r="I9228">
        <f>IF(VLOOKUP(Data!$A9228,summermonths, 2, FALSE) = 1, VLOOKUP(Data!$H9228,rateblocks, 2, FALSE), VLOOKUP(Data!H9228, rateblocks,3, FALSE))</f>
        <v>3</v>
      </c>
      <c r="J9228">
        <v>2.2783265113830566</v>
      </c>
      <c r="K9228">
        <v>2.7831213474273682</v>
      </c>
      <c r="L9228">
        <v>66.3875732421875</v>
      </c>
      <c r="M9228">
        <v>0.50479477643966675</v>
      </c>
      <c r="N9228">
        <v>0.27701157331466675</v>
      </c>
      <c r="O9228">
        <v>7.6735414564609528E-2</v>
      </c>
      <c r="P9228">
        <v>4.9151286482810974E-2</v>
      </c>
      <c r="Q9228">
        <v>0.14979016780853271</v>
      </c>
      <c r="R9228">
        <v>0.3595297634601593</v>
      </c>
      <c r="S9228">
        <v>0.50479477643966675</v>
      </c>
      <c r="T9228">
        <v>0.65005975961685181</v>
      </c>
      <c r="U9228">
        <v>0.85979938507080078</v>
      </c>
      <c r="V9228">
        <v>0.96043825149536133</v>
      </c>
    </row>
    <row r="9229" spans="1:22" x14ac:dyDescent="0.25">
      <c r="A9229" t="s">
        <v>123</v>
      </c>
      <c r="B9229" t="s">
        <v>131</v>
      </c>
      <c r="C9229" t="s">
        <v>101</v>
      </c>
      <c r="D9229" t="s">
        <v>113</v>
      </c>
      <c r="E9229" t="s">
        <v>87</v>
      </c>
      <c r="F9229" t="s">
        <v>58</v>
      </c>
      <c r="G9229">
        <v>338</v>
      </c>
      <c r="H9229">
        <v>8</v>
      </c>
      <c r="I9229">
        <f>IF(VLOOKUP(Data!$A9229,summermonths, 2, FALSE) = 1, VLOOKUP(Data!$H9229,rateblocks, 2, FALSE), VLOOKUP(Data!H9229, rateblocks,3, FALSE))</f>
        <v>2</v>
      </c>
      <c r="J9229">
        <v>2.8446950912475586</v>
      </c>
      <c r="K9229">
        <v>2.7672111988067627</v>
      </c>
      <c r="L9229">
        <v>56.037059783935547</v>
      </c>
      <c r="M9229">
        <v>-7.7483870089054108E-2</v>
      </c>
      <c r="N9229">
        <v>0.15132993459701538</v>
      </c>
      <c r="O9229">
        <v>2.2900748997926712E-2</v>
      </c>
      <c r="P9229">
        <v>-0.32639947533607483</v>
      </c>
      <c r="Q9229">
        <v>-0.27142098546028137</v>
      </c>
      <c r="R9229">
        <v>-0.15684136748313904</v>
      </c>
      <c r="S9229">
        <v>-7.7483870089054108E-2</v>
      </c>
      <c r="T9229">
        <v>1.8736252095550299E-3</v>
      </c>
      <c r="U9229">
        <v>0.11645324528217316</v>
      </c>
      <c r="V9229">
        <v>0.17143172025680542</v>
      </c>
    </row>
    <row r="9230" spans="1:22" x14ac:dyDescent="0.25">
      <c r="A9230" t="s">
        <v>125</v>
      </c>
      <c r="B9230" t="s">
        <v>131</v>
      </c>
      <c r="C9230" t="s">
        <v>102</v>
      </c>
      <c r="D9230" t="s">
        <v>116</v>
      </c>
      <c r="E9230" t="s">
        <v>87</v>
      </c>
      <c r="F9230" t="s">
        <v>58</v>
      </c>
      <c r="G9230">
        <v>338</v>
      </c>
      <c r="H9230">
        <v>9</v>
      </c>
      <c r="I9230">
        <f>IF(VLOOKUP(Data!$A9230,summermonths, 2, FALSE) = 1, VLOOKUP(Data!$H9230,rateblocks, 2, FALSE), VLOOKUP(Data!H9230, rateblocks,3, FALSE))</f>
        <v>2</v>
      </c>
      <c r="J9230">
        <v>3.2628216743469238</v>
      </c>
      <c r="K9230">
        <v>3.2754793167114258</v>
      </c>
      <c r="L9230">
        <v>73.150886535644531</v>
      </c>
      <c r="M9230">
        <v>1.2657681480050087E-2</v>
      </c>
      <c r="N9230">
        <v>0.37008219957351685</v>
      </c>
      <c r="O9230">
        <v>0.13696083426475525</v>
      </c>
      <c r="P9230">
        <v>-0.59607338905334473</v>
      </c>
      <c r="Q9230">
        <v>-0.4616217315196991</v>
      </c>
      <c r="R9230">
        <v>-0.18141362071037292</v>
      </c>
      <c r="S9230">
        <v>1.2657681480050087E-2</v>
      </c>
      <c r="T9230">
        <v>0.2067289799451828</v>
      </c>
      <c r="U9230">
        <v>0.48693710565567017</v>
      </c>
      <c r="V9230">
        <v>0.62138873338699341</v>
      </c>
    </row>
    <row r="9231" spans="1:22" x14ac:dyDescent="0.25">
      <c r="A9231" t="s">
        <v>100</v>
      </c>
      <c r="B9231" t="s">
        <v>131</v>
      </c>
      <c r="C9231" t="s">
        <v>101</v>
      </c>
      <c r="D9231" t="s">
        <v>77</v>
      </c>
      <c r="E9231" t="s">
        <v>87</v>
      </c>
      <c r="F9231" t="s">
        <v>58</v>
      </c>
      <c r="G9231">
        <v>338</v>
      </c>
      <c r="H9231">
        <v>16</v>
      </c>
      <c r="I9231">
        <f>IF(VLOOKUP(Data!$A9231,summermonths, 2, FALSE) = 1, VLOOKUP(Data!$H9231,rateblocks, 2, FALSE), VLOOKUP(Data!H9231, rateblocks,3, FALSE))</f>
        <v>1</v>
      </c>
      <c r="J9231">
        <v>4.780731201171875</v>
      </c>
      <c r="K9231">
        <v>4.6960625648498535</v>
      </c>
      <c r="L9231">
        <v>81.293975830078125</v>
      </c>
      <c r="M9231">
        <v>-8.4668450057506561E-2</v>
      </c>
      <c r="N9231">
        <v>0.23166029155254364</v>
      </c>
      <c r="O9231">
        <v>5.3666491061449051E-2</v>
      </c>
      <c r="P9231">
        <v>-0.46571570634841919</v>
      </c>
      <c r="Q9231">
        <v>-0.381553053855896</v>
      </c>
      <c r="R9231">
        <v>-0.20615123212337494</v>
      </c>
      <c r="S9231">
        <v>-8.4668450057506561E-2</v>
      </c>
      <c r="T9231">
        <v>3.6814324557781219E-2</v>
      </c>
      <c r="U9231">
        <v>0.21221615374088287</v>
      </c>
      <c r="V9231">
        <v>0.29637882113456726</v>
      </c>
    </row>
    <row r="9232" spans="1:22" x14ac:dyDescent="0.25">
      <c r="A9232" t="s">
        <v>122</v>
      </c>
      <c r="B9232" t="s">
        <v>131</v>
      </c>
      <c r="C9232" t="s">
        <v>102</v>
      </c>
      <c r="D9232" t="s">
        <v>115</v>
      </c>
      <c r="E9232" t="s">
        <v>87</v>
      </c>
      <c r="F9232" t="s">
        <v>58</v>
      </c>
      <c r="G9232">
        <v>338</v>
      </c>
      <c r="H9232">
        <v>15</v>
      </c>
      <c r="I9232">
        <f>IF(VLOOKUP(Data!$A9232,summermonths, 2, FALSE) = 1, VLOOKUP(Data!$H9232,rateblocks, 2, FALSE), VLOOKUP(Data!H9232, rateblocks,3, FALSE))</f>
        <v>2</v>
      </c>
      <c r="J9232">
        <v>3.398383617401123</v>
      </c>
      <c r="K9232">
        <v>3.5855028629302979</v>
      </c>
      <c r="L9232">
        <v>57.366863250732422</v>
      </c>
      <c r="M9232">
        <v>0.18711929023265839</v>
      </c>
      <c r="N9232">
        <v>0.34424042701721191</v>
      </c>
      <c r="O9232">
        <v>0.11850146949291229</v>
      </c>
      <c r="P9232">
        <v>-0.3791058361530304</v>
      </c>
      <c r="Q9232">
        <v>-0.25404256582260132</v>
      </c>
      <c r="R9232">
        <v>6.5994337201118469E-3</v>
      </c>
      <c r="S9232">
        <v>0.18711929023265839</v>
      </c>
      <c r="T9232">
        <v>0.36763915419578552</v>
      </c>
      <c r="U9232">
        <v>0.62828117609024048</v>
      </c>
      <c r="V9232">
        <v>0.75334441661834717</v>
      </c>
    </row>
    <row r="9233" spans="1:22" x14ac:dyDescent="0.25">
      <c r="A9233" t="s">
        <v>97</v>
      </c>
      <c r="B9233" t="s">
        <v>131</v>
      </c>
      <c r="C9233" t="s">
        <v>102</v>
      </c>
      <c r="D9233" t="s">
        <v>80</v>
      </c>
      <c r="E9233" t="s">
        <v>87</v>
      </c>
      <c r="F9233" t="s">
        <v>58</v>
      </c>
      <c r="G9233">
        <v>338</v>
      </c>
      <c r="H9233">
        <v>13</v>
      </c>
      <c r="I9233">
        <f>IF(VLOOKUP(Data!$A9233,summermonths, 2, FALSE) = 1, VLOOKUP(Data!$H9233,rateblocks, 2, FALSE), VLOOKUP(Data!H9233, rateblocks,3, FALSE))</f>
        <v>1</v>
      </c>
      <c r="J9233">
        <v>4.7986512184143066</v>
      </c>
      <c r="K9233">
        <v>5.1736688613891602</v>
      </c>
      <c r="L9233">
        <v>79.440826416015625</v>
      </c>
      <c r="M9233">
        <v>0.37501740455627441</v>
      </c>
      <c r="N9233">
        <v>0.44843971729278564</v>
      </c>
      <c r="O9233">
        <v>0.20109817385673523</v>
      </c>
      <c r="P9233">
        <v>-0.36260029673576355</v>
      </c>
      <c r="Q9233">
        <v>-0.19968122243881226</v>
      </c>
      <c r="R9233">
        <v>0.13985538482666016</v>
      </c>
      <c r="S9233">
        <v>0.37501740455627441</v>
      </c>
      <c r="T9233">
        <v>0.61017942428588867</v>
      </c>
      <c r="U9233">
        <v>0.94971603155136108</v>
      </c>
      <c r="V9233">
        <v>1.1126351356506348</v>
      </c>
    </row>
    <row r="9234" spans="1:22" x14ac:dyDescent="0.25">
      <c r="A9234" t="s">
        <v>122</v>
      </c>
      <c r="B9234" t="s">
        <v>131</v>
      </c>
      <c r="C9234" t="s">
        <v>101</v>
      </c>
      <c r="D9234" t="s">
        <v>117</v>
      </c>
      <c r="E9234" t="s">
        <v>87</v>
      </c>
      <c r="F9234" t="s">
        <v>58</v>
      </c>
      <c r="G9234">
        <v>338</v>
      </c>
      <c r="H9234">
        <v>17</v>
      </c>
      <c r="I9234">
        <f>IF(VLOOKUP(Data!$A9234,summermonths, 2, FALSE) = 1, VLOOKUP(Data!$H9234,rateblocks, 2, FALSE), VLOOKUP(Data!H9234, rateblocks,3, FALSE))</f>
        <v>2</v>
      </c>
      <c r="J9234">
        <v>3.5121445655822754</v>
      </c>
      <c r="K9234">
        <v>3.6813275814056396</v>
      </c>
      <c r="L9234">
        <v>63.458877563476563</v>
      </c>
      <c r="M9234">
        <v>0.16918304562568665</v>
      </c>
      <c r="N9234">
        <v>0.13455864787101746</v>
      </c>
      <c r="O9234">
        <v>1.810603030025959E-2</v>
      </c>
      <c r="P9234">
        <v>-5.214623361825943E-2</v>
      </c>
      <c r="Q9234">
        <v>-3.2608001492917538E-3</v>
      </c>
      <c r="R9234">
        <v>9.8620422184467316E-2</v>
      </c>
      <c r="S9234">
        <v>0.16918304562568665</v>
      </c>
      <c r="T9234">
        <v>0.23974567651748657</v>
      </c>
      <c r="U9234">
        <v>0.34162688255310059</v>
      </c>
      <c r="V9234">
        <v>0.39051231741905212</v>
      </c>
    </row>
    <row r="9235" spans="1:22" x14ac:dyDescent="0.25">
      <c r="A9235" t="s">
        <v>125</v>
      </c>
      <c r="B9235" t="s">
        <v>131</v>
      </c>
      <c r="C9235" t="s">
        <v>101</v>
      </c>
      <c r="D9235" t="s">
        <v>120</v>
      </c>
      <c r="E9235" t="s">
        <v>87</v>
      </c>
      <c r="F9235" t="s">
        <v>58</v>
      </c>
      <c r="G9235">
        <v>338</v>
      </c>
      <c r="H9235">
        <v>21</v>
      </c>
      <c r="I9235">
        <f>IF(VLOOKUP(Data!$A9235,summermonths, 2, FALSE) = 1, VLOOKUP(Data!$H9235,rateblocks, 2, FALSE), VLOOKUP(Data!H9235, rateblocks,3, FALSE))</f>
        <v>2</v>
      </c>
      <c r="J9235">
        <v>4.0073580741882324</v>
      </c>
      <c r="K9235">
        <v>4.0814347267150879</v>
      </c>
      <c r="L9235">
        <v>62.726600646972656</v>
      </c>
      <c r="M9235">
        <v>7.4076727032661438E-2</v>
      </c>
      <c r="N9235">
        <v>0.15756398439407349</v>
      </c>
      <c r="O9235">
        <v>2.4826409295201302E-2</v>
      </c>
      <c r="P9235">
        <v>-0.18509297072887421</v>
      </c>
      <c r="Q9235">
        <v>-0.12784963846206665</v>
      </c>
      <c r="R9235">
        <v>-8.5499072447419167E-3</v>
      </c>
      <c r="S9235">
        <v>7.4076727032661438E-2</v>
      </c>
      <c r="T9235">
        <v>0.15670336782932281</v>
      </c>
      <c r="U9235">
        <v>0.27600309252738953</v>
      </c>
      <c r="V9235">
        <v>0.33324640989303589</v>
      </c>
    </row>
    <row r="9236" spans="1:22" x14ac:dyDescent="0.25">
      <c r="A9236" t="s">
        <v>96</v>
      </c>
      <c r="B9236" t="s">
        <v>131</v>
      </c>
      <c r="C9236" t="s">
        <v>101</v>
      </c>
      <c r="D9236" t="s">
        <v>73</v>
      </c>
      <c r="E9236" t="s">
        <v>87</v>
      </c>
      <c r="F9236" t="s">
        <v>58</v>
      </c>
      <c r="G9236">
        <v>338</v>
      </c>
      <c r="H9236">
        <v>24</v>
      </c>
      <c r="I9236">
        <f>IF(VLOOKUP(Data!$A9236,summermonths, 2, FALSE) = 1, VLOOKUP(Data!$H9236,rateblocks, 2, FALSE), VLOOKUP(Data!H9236, rateblocks,3, FALSE))</f>
        <v>3</v>
      </c>
      <c r="J9236">
        <v>2.7108023166656494</v>
      </c>
      <c r="K9236">
        <v>3.1556327342987061</v>
      </c>
      <c r="L9236">
        <v>64.590911865234375</v>
      </c>
      <c r="M9236">
        <v>0.44483041763305664</v>
      </c>
      <c r="N9236">
        <v>0.18671715259552002</v>
      </c>
      <c r="O9236">
        <v>3.4863296896219254E-2</v>
      </c>
      <c r="P9236">
        <v>0.13770803809165955</v>
      </c>
      <c r="Q9236">
        <v>0.20554275810718536</v>
      </c>
      <c r="R9236">
        <v>0.3469158411026001</v>
      </c>
      <c r="S9236">
        <v>0.44483041763305664</v>
      </c>
      <c r="T9236">
        <v>0.54274499416351318</v>
      </c>
      <c r="U9236">
        <v>0.68411809206008911</v>
      </c>
      <c r="V9236">
        <v>0.75195282697677612</v>
      </c>
    </row>
    <row r="9237" spans="1:22" x14ac:dyDescent="0.25">
      <c r="A9237" t="s">
        <v>122</v>
      </c>
      <c r="B9237" t="s">
        <v>131</v>
      </c>
      <c r="C9237" t="s">
        <v>101</v>
      </c>
      <c r="D9237" t="s">
        <v>117</v>
      </c>
      <c r="E9237" t="s">
        <v>87</v>
      </c>
      <c r="F9237" t="s">
        <v>58</v>
      </c>
      <c r="G9237">
        <v>338</v>
      </c>
      <c r="H9237">
        <v>2</v>
      </c>
      <c r="I9237">
        <f>IF(VLOOKUP(Data!$A9237,summermonths, 2, FALSE) = 1, VLOOKUP(Data!$H9237,rateblocks, 2, FALSE), VLOOKUP(Data!H9237, rateblocks,3, FALSE))</f>
        <v>3</v>
      </c>
      <c r="J9237">
        <v>2.2279281616210937</v>
      </c>
      <c r="K9237">
        <v>2.4506361484527588</v>
      </c>
      <c r="L9237">
        <v>53.437572479248047</v>
      </c>
      <c r="M9237">
        <v>0.22270798683166504</v>
      </c>
      <c r="N9237">
        <v>0.12756507098674774</v>
      </c>
      <c r="O9237">
        <v>1.6272846609354019E-2</v>
      </c>
      <c r="P9237">
        <v>1.2882117182016373E-2</v>
      </c>
      <c r="Q9237">
        <v>5.9226769953966141E-2</v>
      </c>
      <c r="R9237">
        <v>0.15581279993057251</v>
      </c>
      <c r="S9237">
        <v>0.22270798683166504</v>
      </c>
      <c r="T9237">
        <v>0.28960317373275757</v>
      </c>
      <c r="U9237">
        <v>0.38618919253349304</v>
      </c>
      <c r="V9237">
        <v>0.432533860206604</v>
      </c>
    </row>
    <row r="9238" spans="1:22" x14ac:dyDescent="0.25">
      <c r="A9238" t="s">
        <v>95</v>
      </c>
      <c r="B9238" t="s">
        <v>131</v>
      </c>
      <c r="C9238" t="s">
        <v>102</v>
      </c>
      <c r="D9238" t="s">
        <v>78</v>
      </c>
      <c r="E9238" t="s">
        <v>87</v>
      </c>
      <c r="F9238" t="s">
        <v>58</v>
      </c>
      <c r="G9238">
        <v>338</v>
      </c>
      <c r="H9238">
        <v>5</v>
      </c>
      <c r="I9238">
        <f>IF(VLOOKUP(Data!$A9238,summermonths, 2, FALSE) = 1, VLOOKUP(Data!$H9238,rateblocks, 2, FALSE), VLOOKUP(Data!H9238, rateblocks,3, FALSE))</f>
        <v>3</v>
      </c>
      <c r="J9238">
        <v>2.5714612007141113</v>
      </c>
      <c r="K9238">
        <v>2.7166566848754883</v>
      </c>
      <c r="L9238">
        <v>59.588756561279297</v>
      </c>
      <c r="M9238">
        <v>0.14519558846950531</v>
      </c>
      <c r="N9238">
        <v>0.29589161276817322</v>
      </c>
      <c r="O9238">
        <v>8.7551847100257874E-2</v>
      </c>
      <c r="P9238">
        <v>-0.34150281548500061</v>
      </c>
      <c r="Q9238">
        <v>-0.23400476574897766</v>
      </c>
      <c r="R9238">
        <v>-9.9701248109340668E-3</v>
      </c>
      <c r="S9238">
        <v>0.14519558846950531</v>
      </c>
      <c r="T9238">
        <v>0.30036130547523499</v>
      </c>
      <c r="U9238">
        <v>0.52439594268798828</v>
      </c>
      <c r="V9238">
        <v>0.63189399242401123</v>
      </c>
    </row>
    <row r="9239" spans="1:22" x14ac:dyDescent="0.25">
      <c r="A9239" t="s">
        <v>122</v>
      </c>
      <c r="B9239" t="s">
        <v>131</v>
      </c>
      <c r="C9239" t="s">
        <v>102</v>
      </c>
      <c r="D9239" t="s">
        <v>115</v>
      </c>
      <c r="E9239" t="s">
        <v>87</v>
      </c>
      <c r="F9239" t="s">
        <v>58</v>
      </c>
      <c r="G9239">
        <v>338</v>
      </c>
      <c r="H9239">
        <v>24</v>
      </c>
      <c r="I9239">
        <f>IF(VLOOKUP(Data!$A9239,summermonths, 2, FALSE) = 1, VLOOKUP(Data!$H9239,rateblocks, 2, FALSE), VLOOKUP(Data!H9239, rateblocks,3, FALSE))</f>
        <v>3</v>
      </c>
      <c r="J9239">
        <v>2.4878911972045898</v>
      </c>
      <c r="K9239">
        <v>2.712322473526001</v>
      </c>
      <c r="L9239">
        <v>44.363906860351563</v>
      </c>
      <c r="M9239">
        <v>0.22443124651908875</v>
      </c>
      <c r="N9239">
        <v>0.29939895868301392</v>
      </c>
      <c r="O9239">
        <v>8.9639738202095032E-2</v>
      </c>
      <c r="P9239">
        <v>-0.26803621649742126</v>
      </c>
      <c r="Q9239">
        <v>-0.15926395356655121</v>
      </c>
      <c r="R9239">
        <v>6.7426279187202454E-2</v>
      </c>
      <c r="S9239">
        <v>0.22443124651908875</v>
      </c>
      <c r="T9239">
        <v>0.38143622875213623</v>
      </c>
      <c r="U9239">
        <v>0.60812646150588989</v>
      </c>
      <c r="V9239">
        <v>0.71689873933792114</v>
      </c>
    </row>
    <row r="9240" spans="1:22" x14ac:dyDescent="0.25">
      <c r="A9240" t="s">
        <v>122</v>
      </c>
      <c r="B9240" t="s">
        <v>131</v>
      </c>
      <c r="C9240" t="s">
        <v>101</v>
      </c>
      <c r="D9240" t="s">
        <v>117</v>
      </c>
      <c r="E9240" t="s">
        <v>87</v>
      </c>
      <c r="F9240" t="s">
        <v>58</v>
      </c>
      <c r="G9240">
        <v>338</v>
      </c>
      <c r="H9240">
        <v>1</v>
      </c>
      <c r="I9240">
        <f>IF(VLOOKUP(Data!$A9240,summermonths, 2, FALSE) = 1, VLOOKUP(Data!$H9240,rateblocks, 2, FALSE), VLOOKUP(Data!H9240, rateblocks,3, FALSE))</f>
        <v>3</v>
      </c>
      <c r="J9240">
        <v>2.2867250442504883</v>
      </c>
      <c r="K9240">
        <v>2.522688627243042</v>
      </c>
      <c r="L9240">
        <v>53.866123199462891</v>
      </c>
      <c r="M9240">
        <v>0.23596356809139252</v>
      </c>
      <c r="N9240">
        <v>0.13196609914302826</v>
      </c>
      <c r="O9240">
        <v>1.741505041718483E-2</v>
      </c>
      <c r="P9240">
        <v>1.8898651003837585E-2</v>
      </c>
      <c r="Q9240">
        <v>6.6842205822467804E-2</v>
      </c>
      <c r="R9240">
        <v>0.16676047444343567</v>
      </c>
      <c r="S9240">
        <v>0.23596356809139252</v>
      </c>
      <c r="T9240">
        <v>0.30516666173934937</v>
      </c>
      <c r="U9240">
        <v>0.40508493781089783</v>
      </c>
      <c r="V9240">
        <v>0.45302847027778625</v>
      </c>
    </row>
    <row r="9241" spans="1:22" x14ac:dyDescent="0.25">
      <c r="A9241" t="s">
        <v>125</v>
      </c>
      <c r="B9241" t="s">
        <v>131</v>
      </c>
      <c r="C9241" t="s">
        <v>101</v>
      </c>
      <c r="D9241" t="s">
        <v>120</v>
      </c>
      <c r="E9241" t="s">
        <v>87</v>
      </c>
      <c r="F9241" t="s">
        <v>58</v>
      </c>
      <c r="G9241">
        <v>338</v>
      </c>
      <c r="H9241">
        <v>17</v>
      </c>
      <c r="I9241">
        <f>IF(VLOOKUP(Data!$A9241,summermonths, 2, FALSE) = 1, VLOOKUP(Data!$H9241,rateblocks, 2, FALSE), VLOOKUP(Data!H9241, rateblocks,3, FALSE))</f>
        <v>2</v>
      </c>
      <c r="J9241">
        <v>4.0878705978393555</v>
      </c>
      <c r="K9241">
        <v>3.9926900863647461</v>
      </c>
      <c r="L9241">
        <v>70.159492492675781</v>
      </c>
      <c r="M9241">
        <v>-9.5180638134479523E-2</v>
      </c>
      <c r="N9241">
        <v>0.13993845880031586</v>
      </c>
      <c r="O9241">
        <v>1.9582772627472878E-2</v>
      </c>
      <c r="P9241">
        <v>-0.32535892724990845</v>
      </c>
      <c r="Q9241">
        <v>-0.27451899647712708</v>
      </c>
      <c r="R9241">
        <v>-0.16856443881988525</v>
      </c>
      <c r="S9241">
        <v>-9.5180638134479523E-2</v>
      </c>
      <c r="T9241">
        <v>-2.1796839311718941E-2</v>
      </c>
      <c r="U9241">
        <v>8.4157712757587433E-2</v>
      </c>
      <c r="V9241">
        <v>0.13499763607978821</v>
      </c>
    </row>
    <row r="9242" spans="1:22" x14ac:dyDescent="0.25">
      <c r="A9242" t="s">
        <v>98</v>
      </c>
      <c r="B9242" t="s">
        <v>131</v>
      </c>
      <c r="C9242" t="s">
        <v>101</v>
      </c>
      <c r="D9242" t="s">
        <v>75</v>
      </c>
      <c r="E9242" t="s">
        <v>87</v>
      </c>
      <c r="F9242" t="s">
        <v>58</v>
      </c>
      <c r="G9242">
        <v>338</v>
      </c>
      <c r="H9242">
        <v>18</v>
      </c>
      <c r="I9242">
        <f>IF(VLOOKUP(Data!$A9242,summermonths, 2, FALSE) = 1, VLOOKUP(Data!$H9242,rateblocks, 2, FALSE), VLOOKUP(Data!H9242, rateblocks,3, FALSE))</f>
        <v>1</v>
      </c>
      <c r="J9242">
        <v>4.8126192092895508</v>
      </c>
      <c r="K9242">
        <v>4.8298845291137695</v>
      </c>
      <c r="L9242">
        <v>77.70355224609375</v>
      </c>
      <c r="M9242">
        <v>1.7265591770410538E-2</v>
      </c>
      <c r="N9242">
        <v>0.27411872148513794</v>
      </c>
      <c r="O9242">
        <v>7.5141072273254395E-2</v>
      </c>
      <c r="P9242">
        <v>-0.43361958861351013</v>
      </c>
      <c r="Q9242">
        <v>-0.33403167128562927</v>
      </c>
      <c r="R9242">
        <v>-0.12648241221904755</v>
      </c>
      <c r="S9242">
        <v>1.7265591770410538E-2</v>
      </c>
      <c r="T9242">
        <v>0.16101358830928802</v>
      </c>
      <c r="U9242">
        <v>0.36856287717819214</v>
      </c>
      <c r="V9242">
        <v>0.46815076470375061</v>
      </c>
    </row>
    <row r="9243" spans="1:22" x14ac:dyDescent="0.25">
      <c r="A9243" t="s">
        <v>122</v>
      </c>
      <c r="B9243" t="s">
        <v>131</v>
      </c>
      <c r="C9243" t="s">
        <v>102</v>
      </c>
      <c r="D9243" t="s">
        <v>115</v>
      </c>
      <c r="E9243" t="s">
        <v>87</v>
      </c>
      <c r="F9243" t="s">
        <v>58</v>
      </c>
      <c r="G9243">
        <v>338</v>
      </c>
      <c r="H9243">
        <v>21</v>
      </c>
      <c r="I9243">
        <f>IF(VLOOKUP(Data!$A9243,summermonths, 2, FALSE) = 1, VLOOKUP(Data!$H9243,rateblocks, 2, FALSE), VLOOKUP(Data!H9243, rateblocks,3, FALSE))</f>
        <v>2</v>
      </c>
      <c r="J9243">
        <v>3.446854829788208</v>
      </c>
      <c r="K9243">
        <v>3.5631804466247559</v>
      </c>
      <c r="L9243">
        <v>47.106510162353516</v>
      </c>
      <c r="M9243">
        <v>0.11632563173770905</v>
      </c>
      <c r="N9243">
        <v>0.33144474029541016</v>
      </c>
      <c r="O9243">
        <v>0.10985561460256577</v>
      </c>
      <c r="P9243">
        <v>-0.42885243892669678</v>
      </c>
      <c r="Q9243">
        <v>-0.30843788385391235</v>
      </c>
      <c r="R9243">
        <v>-5.7484161108732224E-2</v>
      </c>
      <c r="S9243">
        <v>0.11632563173770905</v>
      </c>
      <c r="T9243">
        <v>0.29013541340827942</v>
      </c>
      <c r="U9243">
        <v>0.54108917713165283</v>
      </c>
      <c r="V9243">
        <v>0.66150373220443726</v>
      </c>
    </row>
    <row r="9244" spans="1:22" x14ac:dyDescent="0.25">
      <c r="A9244" t="s">
        <v>96</v>
      </c>
      <c r="B9244" t="s">
        <v>131</v>
      </c>
      <c r="C9244" t="s">
        <v>102</v>
      </c>
      <c r="D9244" t="s">
        <v>79</v>
      </c>
      <c r="E9244" t="s">
        <v>87</v>
      </c>
      <c r="F9244" t="s">
        <v>58</v>
      </c>
      <c r="G9244">
        <v>338</v>
      </c>
      <c r="H9244">
        <v>8</v>
      </c>
      <c r="I9244">
        <f>IF(VLOOKUP(Data!$A9244,summermonths, 2, FALSE) = 1, VLOOKUP(Data!$H9244,rateblocks, 2, FALSE), VLOOKUP(Data!H9244, rateblocks,3, FALSE))</f>
        <v>2</v>
      </c>
      <c r="J9244">
        <v>2.9737875461578369</v>
      </c>
      <c r="K9244">
        <v>3.220562219619751</v>
      </c>
      <c r="L9244">
        <v>70.508872985839844</v>
      </c>
      <c r="M9244">
        <v>0.2467745840549469</v>
      </c>
      <c r="N9244">
        <v>0.31426787376403809</v>
      </c>
      <c r="O9244">
        <v>9.8764292895793915E-2</v>
      </c>
      <c r="P9244">
        <v>-0.27015006542205811</v>
      </c>
      <c r="Q9244">
        <v>-0.15597590804100037</v>
      </c>
      <c r="R9244">
        <v>8.1972353160381317E-2</v>
      </c>
      <c r="S9244">
        <v>0.2467745840549469</v>
      </c>
      <c r="T9244">
        <v>0.41157680749893188</v>
      </c>
      <c r="U9244">
        <v>0.64952504634857178</v>
      </c>
      <c r="V9244">
        <v>0.7636992335319519</v>
      </c>
    </row>
    <row r="9245" spans="1:22" x14ac:dyDescent="0.25">
      <c r="A9245" t="s">
        <v>95</v>
      </c>
      <c r="B9245" t="s">
        <v>131</v>
      </c>
      <c r="C9245" t="s">
        <v>101</v>
      </c>
      <c r="D9245" t="s">
        <v>72</v>
      </c>
      <c r="E9245" t="s">
        <v>87</v>
      </c>
      <c r="F9245" t="s">
        <v>58</v>
      </c>
      <c r="G9245">
        <v>338</v>
      </c>
      <c r="H9245">
        <v>9</v>
      </c>
      <c r="I9245">
        <f>IF(VLOOKUP(Data!$A9245,summermonths, 2, FALSE) = 1, VLOOKUP(Data!$H9245,rateblocks, 2, FALSE), VLOOKUP(Data!H9245, rateblocks,3, FALSE))</f>
        <v>2</v>
      </c>
      <c r="J9245">
        <v>2.9544105529785156</v>
      </c>
      <c r="K9245">
        <v>3.0937063694000244</v>
      </c>
      <c r="L9245">
        <v>61.619232177734375</v>
      </c>
      <c r="M9245">
        <v>0.13929575681686401</v>
      </c>
      <c r="N9245">
        <v>0.17589001357555389</v>
      </c>
      <c r="O9245">
        <v>3.0937297269701958E-2</v>
      </c>
      <c r="P9245">
        <v>-0.15001757442951202</v>
      </c>
      <c r="Q9245">
        <v>-8.611636608839035E-2</v>
      </c>
      <c r="R9245">
        <v>4.7058943659067154E-2</v>
      </c>
      <c r="S9245">
        <v>0.13929575681686401</v>
      </c>
      <c r="T9245">
        <v>0.23153257369995117</v>
      </c>
      <c r="U9245">
        <v>0.36470788717269897</v>
      </c>
      <c r="V9245">
        <v>0.42860907316207886</v>
      </c>
    </row>
    <row r="9246" spans="1:22" x14ac:dyDescent="0.25">
      <c r="A9246" t="s">
        <v>99</v>
      </c>
      <c r="B9246" t="s">
        <v>131</v>
      </c>
      <c r="C9246" t="s">
        <v>102</v>
      </c>
      <c r="D9246" t="s">
        <v>82</v>
      </c>
      <c r="E9246" t="s">
        <v>87</v>
      </c>
      <c r="F9246" t="s">
        <v>58</v>
      </c>
      <c r="G9246">
        <v>338</v>
      </c>
      <c r="H9246">
        <v>7</v>
      </c>
      <c r="I9246">
        <f>IF(VLOOKUP(Data!$A9246,summermonths, 2, FALSE) = 1, VLOOKUP(Data!$H9246,rateblocks, 2, FALSE), VLOOKUP(Data!H9246, rateblocks,3, FALSE))</f>
        <v>2</v>
      </c>
      <c r="J9246">
        <v>2.9423058032989502</v>
      </c>
      <c r="K9246">
        <v>3.2638313770294189</v>
      </c>
      <c r="L9246">
        <v>73.411239624023438</v>
      </c>
      <c r="M9246">
        <v>0.32152548432350159</v>
      </c>
      <c r="N9246">
        <v>0.4052184522151947</v>
      </c>
      <c r="O9246">
        <v>0.16420198976993561</v>
      </c>
      <c r="P9246">
        <v>-0.34499955177307129</v>
      </c>
      <c r="Q9246">
        <v>-0.19778285920619965</v>
      </c>
      <c r="R9246">
        <v>0.10902871936559677</v>
      </c>
      <c r="S9246">
        <v>0.32152548432350159</v>
      </c>
      <c r="T9246">
        <v>0.53402227163314819</v>
      </c>
      <c r="U9246">
        <v>0.84083384275436401</v>
      </c>
      <c r="V9246">
        <v>0.98805052042007446</v>
      </c>
    </row>
    <row r="9247" spans="1:22" x14ac:dyDescent="0.25">
      <c r="A9247" t="s">
        <v>97</v>
      </c>
      <c r="B9247" t="s">
        <v>131</v>
      </c>
      <c r="C9247" t="s">
        <v>101</v>
      </c>
      <c r="D9247" t="s">
        <v>74</v>
      </c>
      <c r="E9247" t="s">
        <v>87</v>
      </c>
      <c r="F9247" t="s">
        <v>58</v>
      </c>
      <c r="G9247">
        <v>338</v>
      </c>
      <c r="H9247">
        <v>1</v>
      </c>
      <c r="I9247">
        <f>IF(VLOOKUP(Data!$A9247,summermonths, 2, FALSE) = 1, VLOOKUP(Data!$H9247,rateblocks, 2, FALSE), VLOOKUP(Data!H9247, rateblocks,3, FALSE))</f>
        <v>3</v>
      </c>
      <c r="J9247">
        <v>2.6971471309661865</v>
      </c>
      <c r="K9247">
        <v>3.0439112186431885</v>
      </c>
      <c r="L9247">
        <v>67.9306640625</v>
      </c>
      <c r="M9247">
        <v>0.34676417708396912</v>
      </c>
      <c r="N9247">
        <v>0.18223962187767029</v>
      </c>
      <c r="O9247">
        <v>3.3211279660463333E-2</v>
      </c>
      <c r="P9247">
        <v>4.7006674110889435E-2</v>
      </c>
      <c r="Q9247">
        <v>0.11321470141410828</v>
      </c>
      <c r="R9247">
        <v>0.25119763612747192</v>
      </c>
      <c r="S9247">
        <v>0.34676417708396912</v>
      </c>
      <c r="T9247">
        <v>0.44233071804046631</v>
      </c>
      <c r="U9247">
        <v>0.58031362295150757</v>
      </c>
      <c r="V9247">
        <v>0.64652168750762939</v>
      </c>
    </row>
    <row r="9248" spans="1:22" x14ac:dyDescent="0.25">
      <c r="A9248" t="s">
        <v>100</v>
      </c>
      <c r="B9248" t="s">
        <v>131</v>
      </c>
      <c r="C9248" t="s">
        <v>102</v>
      </c>
      <c r="D9248" t="s">
        <v>83</v>
      </c>
      <c r="E9248" t="s">
        <v>87</v>
      </c>
      <c r="F9248" t="s">
        <v>58</v>
      </c>
      <c r="G9248">
        <v>338</v>
      </c>
      <c r="H9248">
        <v>9</v>
      </c>
      <c r="I9248">
        <f>IF(VLOOKUP(Data!$A9248,summermonths, 2, FALSE) = 1, VLOOKUP(Data!$H9248,rateblocks, 2, FALSE), VLOOKUP(Data!H9248, rateblocks,3, FALSE))</f>
        <v>2</v>
      </c>
      <c r="J9248">
        <v>3.6120531558990479</v>
      </c>
      <c r="K9248">
        <v>3.6899261474609375</v>
      </c>
      <c r="L9248">
        <v>80.224853515625</v>
      </c>
      <c r="M9248">
        <v>7.7872753143310547E-2</v>
      </c>
      <c r="N9248">
        <v>0.44087639451026917</v>
      </c>
      <c r="O9248">
        <v>0.19437199831008911</v>
      </c>
      <c r="P9248">
        <v>-0.64730435609817505</v>
      </c>
      <c r="Q9248">
        <v>-0.48713308572769165</v>
      </c>
      <c r="R9248">
        <v>-0.15332305431365967</v>
      </c>
      <c r="S9248">
        <v>7.7872753143310547E-2</v>
      </c>
      <c r="T9248">
        <v>0.30906856060028076</v>
      </c>
      <c r="U9248">
        <v>0.64287859201431274</v>
      </c>
      <c r="V9248">
        <v>0.80304986238479614</v>
      </c>
    </row>
    <row r="9249" spans="1:22" x14ac:dyDescent="0.25">
      <c r="A9249" t="s">
        <v>125</v>
      </c>
      <c r="B9249" t="s">
        <v>131</v>
      </c>
      <c r="C9249" t="s">
        <v>101</v>
      </c>
      <c r="D9249" t="s">
        <v>120</v>
      </c>
      <c r="E9249" t="s">
        <v>87</v>
      </c>
      <c r="F9249" t="s">
        <v>58</v>
      </c>
      <c r="G9249">
        <v>338</v>
      </c>
      <c r="H9249">
        <v>1</v>
      </c>
      <c r="I9249">
        <f>IF(VLOOKUP(Data!$A9249,summermonths, 2, FALSE) = 1, VLOOKUP(Data!$H9249,rateblocks, 2, FALSE), VLOOKUP(Data!H9249, rateblocks,3, FALSE))</f>
        <v>3</v>
      </c>
      <c r="J9249">
        <v>2.6703274250030518</v>
      </c>
      <c r="K9249">
        <v>2.7149128913879395</v>
      </c>
      <c r="L9249">
        <v>58.271785736083984</v>
      </c>
      <c r="M9249">
        <v>4.4585499912500381E-2</v>
      </c>
      <c r="N9249">
        <v>0.14968745410442352</v>
      </c>
      <c r="O9249">
        <v>2.2406334057450294E-2</v>
      </c>
      <c r="P9249">
        <v>-0.20162844657897949</v>
      </c>
      <c r="Q9249">
        <v>-0.14724668860435486</v>
      </c>
      <c r="R9249">
        <v>-3.3910676836967468E-2</v>
      </c>
      <c r="S9249">
        <v>4.4585499912500381E-2</v>
      </c>
      <c r="T9249">
        <v>0.12308167666196823</v>
      </c>
      <c r="U9249">
        <v>0.23641769587993622</v>
      </c>
      <c r="V9249">
        <v>0.29079943895339966</v>
      </c>
    </row>
    <row r="9250" spans="1:22" x14ac:dyDescent="0.25">
      <c r="A9250" t="s">
        <v>97</v>
      </c>
      <c r="B9250" t="s">
        <v>131</v>
      </c>
      <c r="C9250" t="s">
        <v>102</v>
      </c>
      <c r="D9250" t="s">
        <v>80</v>
      </c>
      <c r="E9250" t="s">
        <v>87</v>
      </c>
      <c r="F9250" t="s">
        <v>58</v>
      </c>
      <c r="G9250">
        <v>338</v>
      </c>
      <c r="H9250">
        <v>19</v>
      </c>
      <c r="I9250">
        <f>IF(VLOOKUP(Data!$A9250,summermonths, 2, FALSE) = 1, VLOOKUP(Data!$H9250,rateblocks, 2, FALSE), VLOOKUP(Data!H9250, rateblocks,3, FALSE))</f>
        <v>2</v>
      </c>
      <c r="J9250">
        <v>4.3027782440185547</v>
      </c>
      <c r="K9250">
        <v>4.8237872123718262</v>
      </c>
      <c r="L9250">
        <v>73.692306518554688</v>
      </c>
      <c r="M9250">
        <v>0.52100878953933716</v>
      </c>
      <c r="N9250">
        <v>0.45121517777442932</v>
      </c>
      <c r="O9250">
        <v>0.20359513163566589</v>
      </c>
      <c r="P9250">
        <v>-0.22117413580417633</v>
      </c>
      <c r="Q9250">
        <v>-5.7246729731559753E-2</v>
      </c>
      <c r="R9250">
        <v>0.28439131379127502</v>
      </c>
      <c r="S9250">
        <v>0.52100878953933716</v>
      </c>
      <c r="T9250">
        <v>0.7576262354850769</v>
      </c>
      <c r="U9250">
        <v>1.0992642641067505</v>
      </c>
      <c r="V9250">
        <v>1.2631916999816895</v>
      </c>
    </row>
    <row r="9251" spans="1:22" x14ac:dyDescent="0.25">
      <c r="A9251" t="s">
        <v>125</v>
      </c>
      <c r="B9251" t="s">
        <v>131</v>
      </c>
      <c r="C9251" t="s">
        <v>101</v>
      </c>
      <c r="D9251" t="s">
        <v>120</v>
      </c>
      <c r="E9251" t="s">
        <v>87</v>
      </c>
      <c r="F9251" t="s">
        <v>58</v>
      </c>
      <c r="G9251">
        <v>338</v>
      </c>
      <c r="H9251">
        <v>3</v>
      </c>
      <c r="I9251">
        <f>IF(VLOOKUP(Data!$A9251,summermonths, 2, FALSE) = 1, VLOOKUP(Data!$H9251,rateblocks, 2, FALSE), VLOOKUP(Data!H9251, rateblocks,3, FALSE))</f>
        <v>3</v>
      </c>
      <c r="J9251">
        <v>2.5406448841094971</v>
      </c>
      <c r="K9251">
        <v>2.5426084995269775</v>
      </c>
      <c r="L9251">
        <v>57.334587097167969</v>
      </c>
      <c r="M9251">
        <v>1.9637392833828926E-3</v>
      </c>
      <c r="N9251">
        <v>0.13039045035839081</v>
      </c>
      <c r="O9251">
        <v>1.7001669853925705E-2</v>
      </c>
      <c r="P9251">
        <v>-0.21250946819782257</v>
      </c>
      <c r="Q9251">
        <v>-0.16513834893703461</v>
      </c>
      <c r="R9251">
        <v>-6.6413082182407379E-2</v>
      </c>
      <c r="S9251">
        <v>1.9637392833828926E-3</v>
      </c>
      <c r="T9251">
        <v>7.0340558886528015E-2</v>
      </c>
      <c r="U9251">
        <v>0.16906581819057465</v>
      </c>
      <c r="V9251">
        <v>0.21643693745136261</v>
      </c>
    </row>
    <row r="9252" spans="1:22" x14ac:dyDescent="0.25">
      <c r="A9252" t="s">
        <v>125</v>
      </c>
      <c r="B9252" t="s">
        <v>131</v>
      </c>
      <c r="C9252" t="s">
        <v>101</v>
      </c>
      <c r="D9252" t="s">
        <v>120</v>
      </c>
      <c r="E9252" t="s">
        <v>87</v>
      </c>
      <c r="F9252" t="s">
        <v>58</v>
      </c>
      <c r="G9252">
        <v>338</v>
      </c>
      <c r="H9252">
        <v>8</v>
      </c>
      <c r="I9252">
        <f>IF(VLOOKUP(Data!$A9252,summermonths, 2, FALSE) = 1, VLOOKUP(Data!$H9252,rateblocks, 2, FALSE), VLOOKUP(Data!H9252, rateblocks,3, FALSE))</f>
        <v>2</v>
      </c>
      <c r="J9252">
        <v>2.8588345050811768</v>
      </c>
      <c r="K9252">
        <v>2.7464187145233154</v>
      </c>
      <c r="L9252">
        <v>60.108390808105469</v>
      </c>
      <c r="M9252">
        <v>-0.11241582036018372</v>
      </c>
      <c r="N9252">
        <v>0.15023337304592133</v>
      </c>
      <c r="O9252">
        <v>2.2570066154003143E-2</v>
      </c>
      <c r="P9252">
        <v>-0.35952773690223694</v>
      </c>
      <c r="Q9252">
        <v>-0.30494764447212219</v>
      </c>
      <c r="R9252">
        <v>-0.19119827449321747</v>
      </c>
      <c r="S9252">
        <v>-0.11241582036018372</v>
      </c>
      <c r="T9252">
        <v>-3.3633362501859665E-2</v>
      </c>
      <c r="U9252">
        <v>8.0115996301174164E-2</v>
      </c>
      <c r="V9252">
        <v>0.13469608128070831</v>
      </c>
    </row>
    <row r="9253" spans="1:22" x14ac:dyDescent="0.25">
      <c r="A9253" t="s">
        <v>125</v>
      </c>
      <c r="B9253" t="s">
        <v>131</v>
      </c>
      <c r="C9253" t="s">
        <v>102</v>
      </c>
      <c r="D9253" t="s">
        <v>116</v>
      </c>
      <c r="E9253" t="s">
        <v>87</v>
      </c>
      <c r="F9253" t="s">
        <v>58</v>
      </c>
      <c r="G9253">
        <v>338</v>
      </c>
      <c r="H9253">
        <v>2</v>
      </c>
      <c r="I9253">
        <f>IF(VLOOKUP(Data!$A9253,summermonths, 2, FALSE) = 1, VLOOKUP(Data!$H9253,rateblocks, 2, FALSE), VLOOKUP(Data!H9253, rateblocks,3, FALSE))</f>
        <v>3</v>
      </c>
      <c r="J9253">
        <v>2.8532211780548096</v>
      </c>
      <c r="K9253">
        <v>2.7394585609436035</v>
      </c>
      <c r="L9253">
        <v>61.860946655273437</v>
      </c>
      <c r="M9253">
        <v>-0.11376252770423889</v>
      </c>
      <c r="N9253">
        <v>0.24617376923561096</v>
      </c>
      <c r="O9253">
        <v>6.0601525008678436E-2</v>
      </c>
      <c r="P9253">
        <v>-0.51868236064910889</v>
      </c>
      <c r="Q9253">
        <v>-0.42924690246582031</v>
      </c>
      <c r="R9253">
        <v>-0.24285617470741272</v>
      </c>
      <c r="S9253">
        <v>-0.11376252770423889</v>
      </c>
      <c r="T9253">
        <v>1.5331123024225235E-2</v>
      </c>
      <c r="U9253">
        <v>0.20172184705734253</v>
      </c>
      <c r="V9253">
        <v>0.29115727543830872</v>
      </c>
    </row>
    <row r="9254" spans="1:22" x14ac:dyDescent="0.25">
      <c r="A9254" t="s">
        <v>99</v>
      </c>
      <c r="B9254" t="s">
        <v>131</v>
      </c>
      <c r="C9254" t="s">
        <v>101</v>
      </c>
      <c r="D9254" t="s">
        <v>76</v>
      </c>
      <c r="E9254" t="s">
        <v>87</v>
      </c>
      <c r="F9254" t="s">
        <v>58</v>
      </c>
      <c r="G9254">
        <v>338</v>
      </c>
      <c r="H9254">
        <v>6</v>
      </c>
      <c r="I9254">
        <f>IF(VLOOKUP(Data!$A9254,summermonths, 2, FALSE) = 1, VLOOKUP(Data!$H9254,rateblocks, 2, FALSE), VLOOKUP(Data!H9254, rateblocks,3, FALSE))</f>
        <v>3</v>
      </c>
      <c r="J9254">
        <v>2.6619937419891357</v>
      </c>
      <c r="K9254">
        <v>2.9937336444854736</v>
      </c>
      <c r="L9254">
        <v>68.560325622558594</v>
      </c>
      <c r="M9254">
        <v>0.33173981308937073</v>
      </c>
      <c r="N9254">
        <v>0.19018849730491638</v>
      </c>
      <c r="O9254">
        <v>3.6171663552522659E-2</v>
      </c>
      <c r="P9254">
        <v>1.8907573074102402E-2</v>
      </c>
      <c r="Q9254">
        <v>8.8003449141979218E-2</v>
      </c>
      <c r="R9254">
        <v>0.23200486600399017</v>
      </c>
      <c r="S9254">
        <v>0.33173981308937073</v>
      </c>
      <c r="T9254">
        <v>0.43147474527359009</v>
      </c>
      <c r="U9254">
        <v>0.57547616958618164</v>
      </c>
      <c r="V9254">
        <v>0.64457207918167114</v>
      </c>
    </row>
    <row r="9255" spans="1:22" x14ac:dyDescent="0.25">
      <c r="A9255" t="s">
        <v>96</v>
      </c>
      <c r="B9255" t="s">
        <v>131</v>
      </c>
      <c r="C9255" t="s">
        <v>102</v>
      </c>
      <c r="D9255" t="s">
        <v>79</v>
      </c>
      <c r="E9255" t="s">
        <v>87</v>
      </c>
      <c r="F9255" t="s">
        <v>58</v>
      </c>
      <c r="G9255">
        <v>338</v>
      </c>
      <c r="H9255">
        <v>11</v>
      </c>
      <c r="I9255">
        <f>IF(VLOOKUP(Data!$A9255,summermonths, 2, FALSE) = 1, VLOOKUP(Data!$H9255,rateblocks, 2, FALSE), VLOOKUP(Data!H9255, rateblocks,3, FALSE))</f>
        <v>2</v>
      </c>
      <c r="J9255">
        <v>4.4918746948242187</v>
      </c>
      <c r="K9255">
        <v>4.712470531463623</v>
      </c>
      <c r="L9255">
        <v>79.89349365234375</v>
      </c>
      <c r="M9255">
        <v>0.22059567272663116</v>
      </c>
      <c r="N9255">
        <v>0.39429083466529846</v>
      </c>
      <c r="O9255">
        <v>0.1554652601480484</v>
      </c>
      <c r="P9255">
        <v>-0.4279550313949585</v>
      </c>
      <c r="Q9255">
        <v>-0.28470835089683533</v>
      </c>
      <c r="R9255">
        <v>1.3829356990754604E-2</v>
      </c>
      <c r="S9255">
        <v>0.22059567272663116</v>
      </c>
      <c r="T9255">
        <v>0.42736199498176575</v>
      </c>
      <c r="U9255">
        <v>0.72589969635009766</v>
      </c>
      <c r="V9255">
        <v>0.86914640665054321</v>
      </c>
    </row>
    <row r="9256" spans="1:22" x14ac:dyDescent="0.25">
      <c r="A9256" t="s">
        <v>100</v>
      </c>
      <c r="B9256" t="s">
        <v>131</v>
      </c>
      <c r="C9256" t="s">
        <v>101</v>
      </c>
      <c r="D9256" t="s">
        <v>77</v>
      </c>
      <c r="E9256" t="s">
        <v>87</v>
      </c>
      <c r="F9256" t="s">
        <v>58</v>
      </c>
      <c r="G9256">
        <v>338</v>
      </c>
      <c r="H9256">
        <v>6</v>
      </c>
      <c r="I9256">
        <f>IF(VLOOKUP(Data!$A9256,summermonths, 2, FALSE) = 1, VLOOKUP(Data!$H9256,rateblocks, 2, FALSE), VLOOKUP(Data!H9256, rateblocks,3, FALSE))</f>
        <v>3</v>
      </c>
      <c r="J9256">
        <v>2.5932343006134033</v>
      </c>
      <c r="K9256">
        <v>2.9400444030761719</v>
      </c>
      <c r="L9256">
        <v>67.166488647460938</v>
      </c>
      <c r="M9256">
        <v>0.34681010246276855</v>
      </c>
      <c r="N9256">
        <v>0.18491598963737488</v>
      </c>
      <c r="O9256">
        <v>3.4193921834230423E-2</v>
      </c>
      <c r="P9256">
        <v>4.2650368064641953E-2</v>
      </c>
      <c r="Q9256">
        <v>0.10983072966337204</v>
      </c>
      <c r="R9256">
        <v>0.24984006583690643</v>
      </c>
      <c r="S9256">
        <v>0.34681010246276855</v>
      </c>
      <c r="T9256">
        <v>0.44378015398979187</v>
      </c>
      <c r="U9256">
        <v>0.58378946781158447</v>
      </c>
      <c r="V9256">
        <v>0.65096986293792725</v>
      </c>
    </row>
    <row r="9257" spans="1:22" x14ac:dyDescent="0.25">
      <c r="A9257" t="s">
        <v>95</v>
      </c>
      <c r="B9257" t="s">
        <v>131</v>
      </c>
      <c r="C9257" t="s">
        <v>101</v>
      </c>
      <c r="D9257" t="s">
        <v>72</v>
      </c>
      <c r="E9257" t="s">
        <v>87</v>
      </c>
      <c r="F9257" t="s">
        <v>58</v>
      </c>
      <c r="G9257">
        <v>338</v>
      </c>
      <c r="H9257">
        <v>21</v>
      </c>
      <c r="I9257">
        <f>IF(VLOOKUP(Data!$A9257,summermonths, 2, FALSE) = 1, VLOOKUP(Data!$H9257,rateblocks, 2, FALSE), VLOOKUP(Data!H9257, rateblocks,3, FALSE))</f>
        <v>2</v>
      </c>
      <c r="J9257">
        <v>3.5724503993988037</v>
      </c>
      <c r="K9257">
        <v>4.0400748252868652</v>
      </c>
      <c r="L9257">
        <v>60.580177307128906</v>
      </c>
      <c r="M9257">
        <v>0.46762439608573914</v>
      </c>
      <c r="N9257">
        <v>0.2016785740852356</v>
      </c>
      <c r="O9257">
        <v>4.0674246847629547E-2</v>
      </c>
      <c r="P9257">
        <v>0.13589265942573547</v>
      </c>
      <c r="Q9257">
        <v>0.20916290581226349</v>
      </c>
      <c r="R9257">
        <v>0.36186406016349792</v>
      </c>
      <c r="S9257">
        <v>0.46762439608573914</v>
      </c>
      <c r="T9257">
        <v>0.57338476181030273</v>
      </c>
      <c r="U9257">
        <v>0.72608590126037598</v>
      </c>
      <c r="V9257">
        <v>0.79935610294342041</v>
      </c>
    </row>
    <row r="9258" spans="1:22" x14ac:dyDescent="0.25">
      <c r="A9258" t="s">
        <v>122</v>
      </c>
      <c r="B9258" t="s">
        <v>131</v>
      </c>
      <c r="C9258" t="s">
        <v>101</v>
      </c>
      <c r="D9258" t="s">
        <v>117</v>
      </c>
      <c r="E9258" t="s">
        <v>87</v>
      </c>
      <c r="F9258" t="s">
        <v>58</v>
      </c>
      <c r="G9258">
        <v>338</v>
      </c>
      <c r="H9258">
        <v>6</v>
      </c>
      <c r="I9258">
        <f>IF(VLOOKUP(Data!$A9258,summermonths, 2, FALSE) = 1, VLOOKUP(Data!$H9258,rateblocks, 2, FALSE), VLOOKUP(Data!H9258, rateblocks,3, FALSE))</f>
        <v>3</v>
      </c>
      <c r="J9258">
        <v>2.3625905513763428</v>
      </c>
      <c r="K9258">
        <v>2.5214507579803467</v>
      </c>
      <c r="L9258">
        <v>51.6375732421875</v>
      </c>
      <c r="M9258">
        <v>0.15886013209819794</v>
      </c>
      <c r="N9258">
        <v>0.14449328184127808</v>
      </c>
      <c r="O9258">
        <v>2.087830938398838E-2</v>
      </c>
      <c r="P9258">
        <v>-7.8810170292854309E-2</v>
      </c>
      <c r="Q9258">
        <v>-2.6315459981560707E-2</v>
      </c>
      <c r="R9258">
        <v>8.3087779581546783E-2</v>
      </c>
      <c r="S9258">
        <v>0.15886013209819794</v>
      </c>
      <c r="T9258">
        <v>0.23463247716426849</v>
      </c>
      <c r="U9258">
        <v>0.34403571486473083</v>
      </c>
      <c r="V9258">
        <v>0.39653041958808899</v>
      </c>
    </row>
    <row r="9259" spans="1:22" x14ac:dyDescent="0.25">
      <c r="A9259" t="s">
        <v>96</v>
      </c>
      <c r="B9259" t="s">
        <v>131</v>
      </c>
      <c r="C9259" t="s">
        <v>102</v>
      </c>
      <c r="D9259" t="s">
        <v>79</v>
      </c>
      <c r="E9259" t="s">
        <v>87</v>
      </c>
      <c r="F9259" t="s">
        <v>58</v>
      </c>
      <c r="G9259">
        <v>338</v>
      </c>
      <c r="H9259">
        <v>9</v>
      </c>
      <c r="I9259">
        <f>IF(VLOOKUP(Data!$A9259,summermonths, 2, FALSE) = 1, VLOOKUP(Data!$H9259,rateblocks, 2, FALSE), VLOOKUP(Data!H9259, rateblocks,3, FALSE))</f>
        <v>2</v>
      </c>
      <c r="J9259">
        <v>3.4053905010223389</v>
      </c>
      <c r="K9259">
        <v>3.6127958297729492</v>
      </c>
      <c r="L9259">
        <v>74.707099914550781</v>
      </c>
      <c r="M9259">
        <v>0.20740543305873871</v>
      </c>
      <c r="N9259">
        <v>0.34832388162612915</v>
      </c>
      <c r="O9259">
        <v>0.12132952362298965</v>
      </c>
      <c r="P9259">
        <v>-0.36553636193275452</v>
      </c>
      <c r="Q9259">
        <v>-0.23898957669734955</v>
      </c>
      <c r="R9259">
        <v>2.4744210764765739E-2</v>
      </c>
      <c r="S9259">
        <v>0.20740543305873871</v>
      </c>
      <c r="T9259">
        <v>0.39006665349006653</v>
      </c>
      <c r="U9259">
        <v>0.65380042791366577</v>
      </c>
      <c r="V9259">
        <v>0.78034722805023193</v>
      </c>
    </row>
    <row r="9260" spans="1:22" x14ac:dyDescent="0.25">
      <c r="A9260" t="s">
        <v>100</v>
      </c>
      <c r="B9260" t="s">
        <v>131</v>
      </c>
      <c r="C9260" t="s">
        <v>102</v>
      </c>
      <c r="D9260" t="s">
        <v>83</v>
      </c>
      <c r="E9260" t="s">
        <v>87</v>
      </c>
      <c r="F9260" t="s">
        <v>58</v>
      </c>
      <c r="G9260">
        <v>338</v>
      </c>
      <c r="H9260">
        <v>4</v>
      </c>
      <c r="I9260">
        <f>IF(VLOOKUP(Data!$A9260,summermonths, 2, FALSE) = 1, VLOOKUP(Data!$H9260,rateblocks, 2, FALSE), VLOOKUP(Data!H9260, rateblocks,3, FALSE))</f>
        <v>3</v>
      </c>
      <c r="J9260">
        <v>2.5918416976928711</v>
      </c>
      <c r="K9260">
        <v>2.9194231033325195</v>
      </c>
      <c r="L9260">
        <v>73.236686706542969</v>
      </c>
      <c r="M9260">
        <v>0.32758134603500366</v>
      </c>
      <c r="N9260">
        <v>0.28081893920898438</v>
      </c>
      <c r="O9260">
        <v>7.8859277069568634E-2</v>
      </c>
      <c r="P9260">
        <v>-0.13432469964027405</v>
      </c>
      <c r="Q9260">
        <v>-3.2302606850862503E-2</v>
      </c>
      <c r="R9260">
        <v>0.18031975626945496</v>
      </c>
      <c r="S9260">
        <v>0.32758134603500366</v>
      </c>
      <c r="T9260">
        <v>0.47484293580055237</v>
      </c>
      <c r="U9260">
        <v>0.68746531009674072</v>
      </c>
      <c r="V9260">
        <v>0.78948742151260376</v>
      </c>
    </row>
    <row r="9261" spans="1:22" x14ac:dyDescent="0.25">
      <c r="A9261" t="s">
        <v>123</v>
      </c>
      <c r="B9261" t="s">
        <v>131</v>
      </c>
      <c r="C9261" t="s">
        <v>102</v>
      </c>
      <c r="D9261" t="s">
        <v>118</v>
      </c>
      <c r="E9261" t="s">
        <v>87</v>
      </c>
      <c r="F9261" t="s">
        <v>58</v>
      </c>
      <c r="G9261">
        <v>338</v>
      </c>
      <c r="H9261">
        <v>1</v>
      </c>
      <c r="I9261">
        <f>IF(VLOOKUP(Data!$A9261,summermonths, 2, FALSE) = 1, VLOOKUP(Data!$H9261,rateblocks, 2, FALSE), VLOOKUP(Data!H9261, rateblocks,3, FALSE))</f>
        <v>3</v>
      </c>
      <c r="J9261">
        <v>2.7586462497711182</v>
      </c>
      <c r="K9261">
        <v>2.6231064796447754</v>
      </c>
      <c r="L9261">
        <v>58.053253173828125</v>
      </c>
      <c r="M9261">
        <v>-0.13553978502750397</v>
      </c>
      <c r="N9261">
        <v>0.2308352142572403</v>
      </c>
      <c r="O9261">
        <v>5.3284894675016403E-2</v>
      </c>
      <c r="P9261">
        <v>-0.51522994041442871</v>
      </c>
      <c r="Q9261">
        <v>-0.43136700987815857</v>
      </c>
      <c r="R9261">
        <v>-0.25658988952636719</v>
      </c>
      <c r="S9261">
        <v>-0.13553978502750397</v>
      </c>
      <c r="T9261">
        <v>-1.4489680528640747E-2</v>
      </c>
      <c r="U9261">
        <v>0.16028743982315063</v>
      </c>
      <c r="V9261">
        <v>0.24415035545825958</v>
      </c>
    </row>
    <row r="9262" spans="1:22" x14ac:dyDescent="0.25">
      <c r="A9262" t="s">
        <v>124</v>
      </c>
      <c r="B9262" t="s">
        <v>131</v>
      </c>
      <c r="C9262" t="s">
        <v>101</v>
      </c>
      <c r="D9262" t="s">
        <v>119</v>
      </c>
      <c r="E9262" t="s">
        <v>87</v>
      </c>
      <c r="F9262" t="s">
        <v>58</v>
      </c>
      <c r="G9262">
        <v>338</v>
      </c>
      <c r="H9262">
        <v>16</v>
      </c>
      <c r="I9262">
        <f>IF(VLOOKUP(Data!$A9262,summermonths, 2, FALSE) = 1, VLOOKUP(Data!$H9262,rateblocks, 2, FALSE), VLOOKUP(Data!H9262, rateblocks,3, FALSE))</f>
        <v>2</v>
      </c>
      <c r="J9262">
        <v>4.0364007949829102</v>
      </c>
      <c r="K9262">
        <v>4.0683488845825195</v>
      </c>
      <c r="L9262">
        <v>72.765144348144531</v>
      </c>
      <c r="M9262">
        <v>3.194836899638176E-2</v>
      </c>
      <c r="N9262">
        <v>0.13209879398345947</v>
      </c>
      <c r="O9262">
        <v>1.7450090497732162E-2</v>
      </c>
      <c r="P9262">
        <v>-0.18533481657505035</v>
      </c>
      <c r="Q9262">
        <v>-0.13734304904937744</v>
      </c>
      <c r="R9262">
        <v>-3.732430562376976E-2</v>
      </c>
      <c r="S9262">
        <v>3.194836899638176E-2</v>
      </c>
      <c r="T9262">
        <v>0.10122104734182358</v>
      </c>
      <c r="U9262">
        <v>0.20123977959156036</v>
      </c>
      <c r="V9262">
        <v>0.24923154711723328</v>
      </c>
    </row>
    <row r="9263" spans="1:22" x14ac:dyDescent="0.25">
      <c r="A9263" t="s">
        <v>99</v>
      </c>
      <c r="B9263" t="s">
        <v>131</v>
      </c>
      <c r="C9263" t="s">
        <v>102</v>
      </c>
      <c r="D9263" t="s">
        <v>82</v>
      </c>
      <c r="E9263" t="s">
        <v>87</v>
      </c>
      <c r="F9263" t="s">
        <v>58</v>
      </c>
      <c r="G9263">
        <v>338</v>
      </c>
      <c r="H9263">
        <v>8</v>
      </c>
      <c r="I9263">
        <f>IF(VLOOKUP(Data!$A9263,summermonths, 2, FALSE) = 1, VLOOKUP(Data!$H9263,rateblocks, 2, FALSE), VLOOKUP(Data!H9263, rateblocks,3, FALSE))</f>
        <v>2</v>
      </c>
      <c r="J9263">
        <v>3.4154622554779053</v>
      </c>
      <c r="K9263">
        <v>3.403550386428833</v>
      </c>
      <c r="L9263">
        <v>76.923080444335938</v>
      </c>
      <c r="M9263">
        <v>-1.1911856010556221E-2</v>
      </c>
      <c r="N9263">
        <v>0.37608370184898376</v>
      </c>
      <c r="O9263">
        <v>0.14143894612789154</v>
      </c>
      <c r="P9263">
        <v>-0.63051450252532959</v>
      </c>
      <c r="Q9263">
        <v>-0.49388250708580017</v>
      </c>
      <c r="R9263">
        <v>-0.20913034677505493</v>
      </c>
      <c r="S9263">
        <v>-1.1911856010556221E-2</v>
      </c>
      <c r="T9263">
        <v>0.18530662357807159</v>
      </c>
      <c r="U9263">
        <v>0.47005879878997803</v>
      </c>
      <c r="V9263">
        <v>0.60669076442718506</v>
      </c>
    </row>
    <row r="9264" spans="1:22" x14ac:dyDescent="0.25">
      <c r="A9264" t="s">
        <v>125</v>
      </c>
      <c r="B9264" t="s">
        <v>131</v>
      </c>
      <c r="C9264" t="s">
        <v>102</v>
      </c>
      <c r="D9264" t="s">
        <v>116</v>
      </c>
      <c r="E9264" t="s">
        <v>87</v>
      </c>
      <c r="F9264" t="s">
        <v>58</v>
      </c>
      <c r="G9264">
        <v>338</v>
      </c>
      <c r="H9264">
        <v>17</v>
      </c>
      <c r="I9264">
        <f>IF(VLOOKUP(Data!$A9264,summermonths, 2, FALSE) = 1, VLOOKUP(Data!$H9264,rateblocks, 2, FALSE), VLOOKUP(Data!H9264, rateblocks,3, FALSE))</f>
        <v>2</v>
      </c>
      <c r="J9264">
        <v>4.9481444358825684</v>
      </c>
      <c r="K9264">
        <v>4.4973311424255371</v>
      </c>
      <c r="L9264">
        <v>81.014793395996094</v>
      </c>
      <c r="M9264">
        <v>-0.45081332325935364</v>
      </c>
      <c r="N9264">
        <v>0.29984453320503235</v>
      </c>
      <c r="O9264">
        <v>8.9906744658946991E-2</v>
      </c>
      <c r="P9264">
        <v>-0.94401371479034424</v>
      </c>
      <c r="Q9264">
        <v>-0.83507955074310303</v>
      </c>
      <c r="R9264">
        <v>-0.60805195569992065</v>
      </c>
      <c r="S9264">
        <v>-0.45081332325935364</v>
      </c>
      <c r="T9264">
        <v>-0.29357469081878662</v>
      </c>
      <c r="U9264">
        <v>-6.6547095775604248E-2</v>
      </c>
      <c r="V9264">
        <v>4.2387045919895172E-2</v>
      </c>
    </row>
    <row r="9265" spans="1:22" x14ac:dyDescent="0.25">
      <c r="A9265" t="s">
        <v>122</v>
      </c>
      <c r="B9265" t="s">
        <v>131</v>
      </c>
      <c r="C9265" t="s">
        <v>101</v>
      </c>
      <c r="D9265" t="s">
        <v>117</v>
      </c>
      <c r="E9265" t="s">
        <v>87</v>
      </c>
      <c r="F9265" t="s">
        <v>58</v>
      </c>
      <c r="G9265">
        <v>338</v>
      </c>
      <c r="H9265">
        <v>10</v>
      </c>
      <c r="I9265">
        <f>IF(VLOOKUP(Data!$A9265,summermonths, 2, FALSE) = 1, VLOOKUP(Data!$H9265,rateblocks, 2, FALSE), VLOOKUP(Data!H9265, rateblocks,3, FALSE))</f>
        <v>2</v>
      </c>
      <c r="J9265">
        <v>3.2039215564727783</v>
      </c>
      <c r="K9265">
        <v>3.4220783710479736</v>
      </c>
      <c r="L9265">
        <v>63.581951141357422</v>
      </c>
      <c r="M9265">
        <v>0.21815691888332367</v>
      </c>
      <c r="N9265">
        <v>0.16224516928195953</v>
      </c>
      <c r="O9265">
        <v>2.6323495432734489E-2</v>
      </c>
      <c r="P9265">
        <v>-4.8712637275457382E-2</v>
      </c>
      <c r="Q9265">
        <v>1.0231368243694305E-2</v>
      </c>
      <c r="R9265">
        <v>0.13307547569274902</v>
      </c>
      <c r="S9265">
        <v>0.21815691888332367</v>
      </c>
      <c r="T9265">
        <v>0.30323836207389832</v>
      </c>
      <c r="U9265">
        <v>0.42608246207237244</v>
      </c>
      <c r="V9265">
        <v>0.48502647876739502</v>
      </c>
    </row>
    <row r="9266" spans="1:22" x14ac:dyDescent="0.25">
      <c r="A9266" t="s">
        <v>100</v>
      </c>
      <c r="B9266" t="s">
        <v>131</v>
      </c>
      <c r="C9266" t="s">
        <v>101</v>
      </c>
      <c r="D9266" t="s">
        <v>77</v>
      </c>
      <c r="E9266" t="s">
        <v>87</v>
      </c>
      <c r="F9266" t="s">
        <v>58</v>
      </c>
      <c r="G9266">
        <v>338</v>
      </c>
      <c r="H9266">
        <v>9</v>
      </c>
      <c r="I9266">
        <f>IF(VLOOKUP(Data!$A9266,summermonths, 2, FALSE) = 1, VLOOKUP(Data!$H9266,rateblocks, 2, FALSE), VLOOKUP(Data!H9266, rateblocks,3, FALSE))</f>
        <v>2</v>
      </c>
      <c r="J9266">
        <v>3.5265648365020752</v>
      </c>
      <c r="K9266">
        <v>3.4908790588378906</v>
      </c>
      <c r="L9266">
        <v>72.811454772949219</v>
      </c>
      <c r="M9266">
        <v>-3.568590059876442E-2</v>
      </c>
      <c r="N9266">
        <v>0.19228298962116241</v>
      </c>
      <c r="O9266">
        <v>3.6972746253013611E-2</v>
      </c>
      <c r="P9266">
        <v>-0.35196328163146973</v>
      </c>
      <c r="Q9266">
        <v>-0.28210645914077759</v>
      </c>
      <c r="R9266">
        <v>-0.13651919364929199</v>
      </c>
      <c r="S9266">
        <v>-3.568590059876442E-2</v>
      </c>
      <c r="T9266">
        <v>6.514739990234375E-2</v>
      </c>
      <c r="U9266">
        <v>0.21073466539382935</v>
      </c>
      <c r="V9266">
        <v>0.2805914580821991</v>
      </c>
    </row>
    <row r="9267" spans="1:22" x14ac:dyDescent="0.25">
      <c r="A9267" t="s">
        <v>99</v>
      </c>
      <c r="B9267" t="s">
        <v>131</v>
      </c>
      <c r="C9267" t="s">
        <v>101</v>
      </c>
      <c r="D9267" t="s">
        <v>76</v>
      </c>
      <c r="E9267" t="s">
        <v>87</v>
      </c>
      <c r="F9267" t="s">
        <v>58</v>
      </c>
      <c r="G9267">
        <v>338</v>
      </c>
      <c r="H9267">
        <v>24</v>
      </c>
      <c r="I9267">
        <f>IF(VLOOKUP(Data!$A9267,summermonths, 2, FALSE) = 1, VLOOKUP(Data!$H9267,rateblocks, 2, FALSE), VLOOKUP(Data!H9267, rateblocks,3, FALSE))</f>
        <v>3</v>
      </c>
      <c r="J9267">
        <v>2.8743476867675781</v>
      </c>
      <c r="K9267">
        <v>3.2659220695495605</v>
      </c>
      <c r="L9267">
        <v>70.272682189941406</v>
      </c>
      <c r="M9267">
        <v>0.39157435297966003</v>
      </c>
      <c r="N9267">
        <v>0.19382748007774353</v>
      </c>
      <c r="O9267">
        <v>3.7569090723991394E-2</v>
      </c>
      <c r="P9267">
        <v>7.275652140378952E-2</v>
      </c>
      <c r="Q9267">
        <v>0.1431744396686554</v>
      </c>
      <c r="R9267">
        <v>0.28993111848831177</v>
      </c>
      <c r="S9267">
        <v>0.39157435297966003</v>
      </c>
      <c r="T9267">
        <v>0.4932175874710083</v>
      </c>
      <c r="U9267">
        <v>0.63997423648834229</v>
      </c>
      <c r="V9267">
        <v>0.71039217710494995</v>
      </c>
    </row>
    <row r="9268" spans="1:22" x14ac:dyDescent="0.25">
      <c r="A9268" t="s">
        <v>124</v>
      </c>
      <c r="B9268" t="s">
        <v>131</v>
      </c>
      <c r="C9268" t="s">
        <v>102</v>
      </c>
      <c r="D9268" t="s">
        <v>114</v>
      </c>
      <c r="E9268" t="s">
        <v>87</v>
      </c>
      <c r="F9268" t="s">
        <v>58</v>
      </c>
      <c r="G9268">
        <v>338</v>
      </c>
      <c r="H9268">
        <v>21</v>
      </c>
      <c r="I9268">
        <f>IF(VLOOKUP(Data!$A9268,summermonths, 2, FALSE) = 1, VLOOKUP(Data!$H9268,rateblocks, 2, FALSE), VLOOKUP(Data!H9268, rateblocks,3, FALSE))</f>
        <v>2</v>
      </c>
      <c r="J9268">
        <v>3.8818376064300537</v>
      </c>
      <c r="K9268">
        <v>4.1948666572570801</v>
      </c>
      <c r="L9268">
        <v>69.760353088378906</v>
      </c>
      <c r="M9268">
        <v>0.31302934885025024</v>
      </c>
      <c r="N9268">
        <v>0.35941678285598755</v>
      </c>
      <c r="O9268">
        <v>0.1291804164648056</v>
      </c>
      <c r="P9268">
        <v>-0.27815866470336914</v>
      </c>
      <c r="Q9268">
        <v>-0.1475817859172821</v>
      </c>
      <c r="R9268">
        <v>0.12455100566148758</v>
      </c>
      <c r="S9268">
        <v>0.31302934885025024</v>
      </c>
      <c r="T9268">
        <v>0.50150769948959351</v>
      </c>
      <c r="U9268">
        <v>0.77364051342010498</v>
      </c>
      <c r="V9268">
        <v>0.90421736240386963</v>
      </c>
    </row>
    <row r="9269" spans="1:22" x14ac:dyDescent="0.25">
      <c r="A9269" t="s">
        <v>99</v>
      </c>
      <c r="B9269" t="s">
        <v>131</v>
      </c>
      <c r="C9269" t="s">
        <v>102</v>
      </c>
      <c r="D9269" t="s">
        <v>82</v>
      </c>
      <c r="E9269" t="s">
        <v>87</v>
      </c>
      <c r="F9269" t="s">
        <v>58</v>
      </c>
      <c r="G9269">
        <v>338</v>
      </c>
      <c r="H9269">
        <v>19</v>
      </c>
      <c r="I9269">
        <f>IF(VLOOKUP(Data!$A9269,summermonths, 2, FALSE) = 1, VLOOKUP(Data!$H9269,rateblocks, 2, FALSE), VLOOKUP(Data!H9269, rateblocks,3, FALSE))</f>
        <v>2</v>
      </c>
      <c r="J9269">
        <v>5.136866569519043</v>
      </c>
      <c r="K9269">
        <v>5.0980916023254395</v>
      </c>
      <c r="L9269">
        <v>83.66864013671875</v>
      </c>
      <c r="M9269">
        <v>-3.8775034248828888E-2</v>
      </c>
      <c r="N9269">
        <v>0.48342618346214294</v>
      </c>
      <c r="O9269">
        <v>0.23370087146759033</v>
      </c>
      <c r="P9269">
        <v>-0.83394032716751099</v>
      </c>
      <c r="Q9269">
        <v>-0.65831059217453003</v>
      </c>
      <c r="R9269">
        <v>-0.29228398203849792</v>
      </c>
      <c r="S9269">
        <v>-3.8775034248828888E-2</v>
      </c>
      <c r="T9269">
        <v>0.21473389863967896</v>
      </c>
      <c r="U9269">
        <v>0.58076053857803345</v>
      </c>
      <c r="V9269">
        <v>0.7563902735710144</v>
      </c>
    </row>
    <row r="9270" spans="1:22" x14ac:dyDescent="0.25">
      <c r="A9270" t="s">
        <v>97</v>
      </c>
      <c r="B9270" t="s">
        <v>131</v>
      </c>
      <c r="C9270" t="s">
        <v>102</v>
      </c>
      <c r="D9270" t="s">
        <v>80</v>
      </c>
      <c r="E9270" t="s">
        <v>87</v>
      </c>
      <c r="F9270" t="s">
        <v>58</v>
      </c>
      <c r="G9270">
        <v>338</v>
      </c>
      <c r="H9270">
        <v>4</v>
      </c>
      <c r="I9270">
        <f>IF(VLOOKUP(Data!$A9270,summermonths, 2, FALSE) = 1, VLOOKUP(Data!$H9270,rateblocks, 2, FALSE), VLOOKUP(Data!H9270, rateblocks,3, FALSE))</f>
        <v>3</v>
      </c>
      <c r="J9270">
        <v>2.519634485244751</v>
      </c>
      <c r="K9270">
        <v>2.8872780799865723</v>
      </c>
      <c r="L9270">
        <v>72.923080444335938</v>
      </c>
      <c r="M9270">
        <v>0.36764374375343323</v>
      </c>
      <c r="N9270">
        <v>0.30199643969535828</v>
      </c>
      <c r="O9270">
        <v>9.1201849281787872E-2</v>
      </c>
      <c r="P9270">
        <v>-0.12909619510173798</v>
      </c>
      <c r="Q9270">
        <v>-1.9380265846848488E-2</v>
      </c>
      <c r="R9270">
        <v>0.20927666127681732</v>
      </c>
      <c r="S9270">
        <v>0.36764374375343323</v>
      </c>
      <c r="T9270">
        <v>0.52601081132888794</v>
      </c>
      <c r="U9270">
        <v>0.75466775894165039</v>
      </c>
      <c r="V9270">
        <v>0.86438369750976563</v>
      </c>
    </row>
    <row r="9271" spans="1:22" x14ac:dyDescent="0.25">
      <c r="A9271" t="s">
        <v>124</v>
      </c>
      <c r="B9271" t="s">
        <v>131</v>
      </c>
      <c r="C9271" t="s">
        <v>102</v>
      </c>
      <c r="D9271" t="s">
        <v>114</v>
      </c>
      <c r="E9271" t="s">
        <v>87</v>
      </c>
      <c r="F9271" t="s">
        <v>58</v>
      </c>
      <c r="G9271">
        <v>338</v>
      </c>
      <c r="H9271">
        <v>12</v>
      </c>
      <c r="I9271">
        <f>IF(VLOOKUP(Data!$A9271,summermonths, 2, FALSE) = 1, VLOOKUP(Data!$H9271,rateblocks, 2, FALSE), VLOOKUP(Data!H9271, rateblocks,3, FALSE))</f>
        <v>2</v>
      </c>
      <c r="J9271">
        <v>4.2829685211181641</v>
      </c>
      <c r="K9271">
        <v>4.5149407386779785</v>
      </c>
      <c r="L9271">
        <v>87.289939880371094</v>
      </c>
      <c r="M9271">
        <v>0.23197251558303833</v>
      </c>
      <c r="N9271">
        <v>0.32516050338745117</v>
      </c>
      <c r="O9271">
        <v>0.1057293564081192</v>
      </c>
      <c r="P9271">
        <v>-0.30286893248558044</v>
      </c>
      <c r="Q9271">
        <v>-0.1847374439239502</v>
      </c>
      <c r="R9271">
        <v>6.1458181589841843E-2</v>
      </c>
      <c r="S9271">
        <v>0.23197251558303833</v>
      </c>
      <c r="T9271">
        <v>0.40248686075210571</v>
      </c>
      <c r="U9271">
        <v>0.64868247509002686</v>
      </c>
      <c r="V9271">
        <v>0.76681393384933472</v>
      </c>
    </row>
    <row r="9272" spans="1:22" x14ac:dyDescent="0.25">
      <c r="A9272" t="s">
        <v>100</v>
      </c>
      <c r="B9272" t="s">
        <v>131</v>
      </c>
      <c r="C9272" t="s">
        <v>102</v>
      </c>
      <c r="D9272" t="s">
        <v>83</v>
      </c>
      <c r="E9272" t="s">
        <v>87</v>
      </c>
      <c r="F9272" t="s">
        <v>58</v>
      </c>
      <c r="G9272">
        <v>338</v>
      </c>
      <c r="H9272">
        <v>14</v>
      </c>
      <c r="I9272">
        <f>IF(VLOOKUP(Data!$A9272,summermonths, 2, FALSE) = 1, VLOOKUP(Data!$H9272,rateblocks, 2, FALSE), VLOOKUP(Data!H9272, rateblocks,3, FALSE))</f>
        <v>1</v>
      </c>
      <c r="J9272">
        <v>5.5371618270874023</v>
      </c>
      <c r="K9272">
        <v>5.3923521041870117</v>
      </c>
      <c r="L9272">
        <v>85.801773071289063</v>
      </c>
      <c r="M9272">
        <v>-0.14480991661548615</v>
      </c>
      <c r="N9272">
        <v>0.40903753042221069</v>
      </c>
      <c r="O9272">
        <v>0.16731169819831848</v>
      </c>
      <c r="P9272">
        <v>-0.81761676073074341</v>
      </c>
      <c r="Q9272">
        <v>-0.66901260614395142</v>
      </c>
      <c r="R9272">
        <v>-0.35930940508842468</v>
      </c>
      <c r="S9272">
        <v>-0.14480991661548615</v>
      </c>
      <c r="T9272">
        <v>6.9689571857452393E-2</v>
      </c>
      <c r="U9272">
        <v>0.37939277291297913</v>
      </c>
      <c r="V9272">
        <v>0.52799695730209351</v>
      </c>
    </row>
    <row r="9273" spans="1:22" x14ac:dyDescent="0.25">
      <c r="A9273" t="s">
        <v>99</v>
      </c>
      <c r="B9273" t="s">
        <v>131</v>
      </c>
      <c r="C9273" t="s">
        <v>101</v>
      </c>
      <c r="D9273" t="s">
        <v>76</v>
      </c>
      <c r="E9273" t="s">
        <v>87</v>
      </c>
      <c r="F9273" t="s">
        <v>58</v>
      </c>
      <c r="G9273">
        <v>338</v>
      </c>
      <c r="H9273">
        <v>2</v>
      </c>
      <c r="I9273">
        <f>IF(VLOOKUP(Data!$A9273,summermonths, 2, FALSE) = 1, VLOOKUP(Data!$H9273,rateblocks, 2, FALSE), VLOOKUP(Data!H9273, rateblocks,3, FALSE))</f>
        <v>3</v>
      </c>
      <c r="J9273">
        <v>2.54121994972229</v>
      </c>
      <c r="K9273">
        <v>2.9283003807067871</v>
      </c>
      <c r="L9273">
        <v>69.61077880859375</v>
      </c>
      <c r="M9273">
        <v>0.38708055019378662</v>
      </c>
      <c r="N9273">
        <v>0.1858304888010025</v>
      </c>
      <c r="O9273">
        <v>3.4532971680164337E-2</v>
      </c>
      <c r="P9273">
        <v>8.1416599452495575E-2</v>
      </c>
      <c r="Q9273">
        <v>0.14892919361591339</v>
      </c>
      <c r="R9273">
        <v>0.2896309494972229</v>
      </c>
      <c r="S9273">
        <v>0.38708055019378662</v>
      </c>
      <c r="T9273">
        <v>0.48453015089035034</v>
      </c>
      <c r="U9273">
        <v>0.62523192167282104</v>
      </c>
      <c r="V9273">
        <v>0.69274449348449707</v>
      </c>
    </row>
    <row r="9274" spans="1:22" x14ac:dyDescent="0.25">
      <c r="A9274" t="s">
        <v>125</v>
      </c>
      <c r="B9274" t="s">
        <v>131</v>
      </c>
      <c r="C9274" t="s">
        <v>101</v>
      </c>
      <c r="D9274" t="s">
        <v>120</v>
      </c>
      <c r="E9274" t="s">
        <v>87</v>
      </c>
      <c r="F9274" t="s">
        <v>58</v>
      </c>
      <c r="G9274">
        <v>338</v>
      </c>
      <c r="H9274">
        <v>7</v>
      </c>
      <c r="I9274">
        <f>IF(VLOOKUP(Data!$A9274,summermonths, 2, FALSE) = 1, VLOOKUP(Data!$H9274,rateblocks, 2, FALSE), VLOOKUP(Data!H9274, rateblocks,3, FALSE))</f>
        <v>2</v>
      </c>
      <c r="J9274">
        <v>2.6859035491943359</v>
      </c>
      <c r="K9274">
        <v>2.6486706733703613</v>
      </c>
      <c r="L9274">
        <v>56.761161804199219</v>
      </c>
      <c r="M9274">
        <v>-3.7232846021652222E-2</v>
      </c>
      <c r="N9274">
        <v>0.15391649305820465</v>
      </c>
      <c r="O9274">
        <v>2.369028702378273E-2</v>
      </c>
      <c r="P9274">
        <v>-0.29040294885635376</v>
      </c>
      <c r="Q9274">
        <v>-0.23448476195335388</v>
      </c>
      <c r="R9274">
        <v>-0.11794673651456833</v>
      </c>
      <c r="S9274">
        <v>-3.7232846021652222E-2</v>
      </c>
      <c r="T9274">
        <v>4.3481040745973587E-2</v>
      </c>
      <c r="U9274">
        <v>0.16001906991004944</v>
      </c>
      <c r="V9274">
        <v>0.21593725681304932</v>
      </c>
    </row>
    <row r="9275" spans="1:22" x14ac:dyDescent="0.25">
      <c r="A9275" t="s">
        <v>96</v>
      </c>
      <c r="B9275" t="s">
        <v>131</v>
      </c>
      <c r="C9275" t="s">
        <v>102</v>
      </c>
      <c r="D9275" t="s">
        <v>79</v>
      </c>
      <c r="E9275" t="s">
        <v>87</v>
      </c>
      <c r="F9275" t="s">
        <v>58</v>
      </c>
      <c r="G9275">
        <v>338</v>
      </c>
      <c r="H9275">
        <v>16</v>
      </c>
      <c r="I9275">
        <f>IF(VLOOKUP(Data!$A9275,summermonths, 2, FALSE) = 1, VLOOKUP(Data!$H9275,rateblocks, 2, FALSE), VLOOKUP(Data!H9275, rateblocks,3, FALSE))</f>
        <v>1</v>
      </c>
      <c r="J9275">
        <v>4.7434544563293457</v>
      </c>
      <c r="K9275">
        <v>4.5025148391723633</v>
      </c>
      <c r="L9275">
        <v>78.076919555664063</v>
      </c>
      <c r="M9275">
        <v>-0.24093988537788391</v>
      </c>
      <c r="N9275">
        <v>0.44405913352966309</v>
      </c>
      <c r="O9275">
        <v>0.19718851149082184</v>
      </c>
      <c r="P9275">
        <v>-0.97135215997695923</v>
      </c>
      <c r="Q9275">
        <v>-0.81002455949783325</v>
      </c>
      <c r="R9275">
        <v>-0.47380471229553223</v>
      </c>
      <c r="S9275">
        <v>-0.24093988537788391</v>
      </c>
      <c r="T9275">
        <v>-8.0750482156872749E-3</v>
      </c>
      <c r="U9275">
        <v>0.32814478874206543</v>
      </c>
      <c r="V9275">
        <v>0.48947238922119141</v>
      </c>
    </row>
    <row r="9276" spans="1:22" x14ac:dyDescent="0.25">
      <c r="A9276" t="s">
        <v>125</v>
      </c>
      <c r="B9276" t="s">
        <v>131</v>
      </c>
      <c r="C9276" t="s">
        <v>102</v>
      </c>
      <c r="D9276" t="s">
        <v>116</v>
      </c>
      <c r="E9276" t="s">
        <v>87</v>
      </c>
      <c r="F9276" t="s">
        <v>58</v>
      </c>
      <c r="G9276">
        <v>338</v>
      </c>
      <c r="H9276">
        <v>15</v>
      </c>
      <c r="I9276">
        <f>IF(VLOOKUP(Data!$A9276,summermonths, 2, FALSE) = 1, VLOOKUP(Data!$H9276,rateblocks, 2, FALSE), VLOOKUP(Data!H9276, rateblocks,3, FALSE))</f>
        <v>2</v>
      </c>
      <c r="J9276">
        <v>4.9504671096801758</v>
      </c>
      <c r="K9276">
        <v>4.6616272926330566</v>
      </c>
      <c r="L9276">
        <v>80.890533447265625</v>
      </c>
      <c r="M9276">
        <v>-0.28884002566337585</v>
      </c>
      <c r="N9276">
        <v>0.28381779789924622</v>
      </c>
      <c r="O9276">
        <v>8.0552540719509125E-2</v>
      </c>
      <c r="P9276">
        <v>-0.75567877292633057</v>
      </c>
      <c r="Q9276">
        <v>-0.65256714820861816</v>
      </c>
      <c r="R9276">
        <v>-0.43767422437667847</v>
      </c>
      <c r="S9276">
        <v>-0.28884002566337585</v>
      </c>
      <c r="T9276">
        <v>-0.14000582695007324</v>
      </c>
      <c r="U9276">
        <v>7.4887119233608246E-2</v>
      </c>
      <c r="V9276">
        <v>0.17799870669841766</v>
      </c>
    </row>
    <row r="9277" spans="1:22" x14ac:dyDescent="0.25">
      <c r="A9277" t="s">
        <v>97</v>
      </c>
      <c r="B9277" t="s">
        <v>131</v>
      </c>
      <c r="C9277" t="s">
        <v>101</v>
      </c>
      <c r="D9277" t="s">
        <v>74</v>
      </c>
      <c r="E9277" t="s">
        <v>87</v>
      </c>
      <c r="F9277" t="s">
        <v>58</v>
      </c>
      <c r="G9277">
        <v>338</v>
      </c>
      <c r="H9277">
        <v>10</v>
      </c>
      <c r="I9277">
        <f>IF(VLOOKUP(Data!$A9277,summermonths, 2, FALSE) = 1, VLOOKUP(Data!$H9277,rateblocks, 2, FALSE), VLOOKUP(Data!H9277, rateblocks,3, FALSE))</f>
        <v>2</v>
      </c>
      <c r="J9277">
        <v>3.7115306854248047</v>
      </c>
      <c r="K9277">
        <v>3.9277725219726562</v>
      </c>
      <c r="L9277">
        <v>72.489837646484375</v>
      </c>
      <c r="M9277">
        <v>0.21624170243740082</v>
      </c>
      <c r="N9277">
        <v>0.21341288089752197</v>
      </c>
      <c r="O9277">
        <v>4.5545056462287903E-2</v>
      </c>
      <c r="P9277">
        <v>-0.13479125499725342</v>
      </c>
      <c r="Q9277">
        <v>-5.7257909327745438E-2</v>
      </c>
      <c r="R9277">
        <v>0.10432787984609604</v>
      </c>
      <c r="S9277">
        <v>0.21624170243740082</v>
      </c>
      <c r="T9277">
        <v>0.328155517578125</v>
      </c>
      <c r="U9277">
        <v>0.48974132537841797</v>
      </c>
      <c r="V9277">
        <v>0.56727463006973267</v>
      </c>
    </row>
    <row r="9278" spans="1:22" x14ac:dyDescent="0.25">
      <c r="A9278" t="s">
        <v>96</v>
      </c>
      <c r="B9278" t="s">
        <v>131</v>
      </c>
      <c r="C9278" t="s">
        <v>102</v>
      </c>
      <c r="D9278" t="s">
        <v>79</v>
      </c>
      <c r="E9278" t="s">
        <v>87</v>
      </c>
      <c r="F9278" t="s">
        <v>58</v>
      </c>
      <c r="G9278">
        <v>338</v>
      </c>
      <c r="H9278">
        <v>2</v>
      </c>
      <c r="I9278">
        <f>IF(VLOOKUP(Data!$A9278,summermonths, 2, FALSE) = 1, VLOOKUP(Data!$H9278,rateblocks, 2, FALSE), VLOOKUP(Data!H9278, rateblocks,3, FALSE))</f>
        <v>3</v>
      </c>
      <c r="J9278">
        <v>2.2929873466491699</v>
      </c>
      <c r="K9278">
        <v>2.8917012214660645</v>
      </c>
      <c r="L9278">
        <v>66.707099914550781</v>
      </c>
      <c r="M9278">
        <v>0.59871375560760498</v>
      </c>
      <c r="N9278">
        <v>0.28044995665550232</v>
      </c>
      <c r="O9278">
        <v>7.8652180731296539E-2</v>
      </c>
      <c r="P9278">
        <v>0.13741463422775269</v>
      </c>
      <c r="Q9278">
        <v>0.23930267989635468</v>
      </c>
      <c r="R9278">
        <v>0.45164564251899719</v>
      </c>
      <c r="S9278">
        <v>0.59871375560760498</v>
      </c>
      <c r="T9278">
        <v>0.74578183889389038</v>
      </c>
      <c r="U9278">
        <v>0.95812481641769409</v>
      </c>
      <c r="V9278">
        <v>1.0600129365921021</v>
      </c>
    </row>
    <row r="9279" spans="1:22" x14ac:dyDescent="0.25">
      <c r="A9279" t="s">
        <v>98</v>
      </c>
      <c r="B9279" t="s">
        <v>131</v>
      </c>
      <c r="C9279" t="s">
        <v>101</v>
      </c>
      <c r="D9279" t="s">
        <v>75</v>
      </c>
      <c r="E9279" t="s">
        <v>87</v>
      </c>
      <c r="F9279" t="s">
        <v>58</v>
      </c>
      <c r="G9279">
        <v>338</v>
      </c>
      <c r="H9279">
        <v>10</v>
      </c>
      <c r="I9279">
        <f>IF(VLOOKUP(Data!$A9279,summermonths, 2, FALSE) = 1, VLOOKUP(Data!$H9279,rateblocks, 2, FALSE), VLOOKUP(Data!H9279, rateblocks,3, FALSE))</f>
        <v>2</v>
      </c>
      <c r="J9279">
        <v>4.1729397773742676</v>
      </c>
      <c r="K9279">
        <v>4.0753641128540039</v>
      </c>
      <c r="L9279">
        <v>75.805328369140625</v>
      </c>
      <c r="M9279">
        <v>-9.7575679421424866E-2</v>
      </c>
      <c r="N9279">
        <v>0.24778777360916138</v>
      </c>
      <c r="O9279">
        <v>6.1398781836032867E-2</v>
      </c>
      <c r="P9279">
        <v>-0.50515031814575195</v>
      </c>
      <c r="Q9279">
        <v>-0.41512849926948547</v>
      </c>
      <c r="R9279">
        <v>-0.22751571238040924</v>
      </c>
      <c r="S9279">
        <v>-9.7575679421424866E-2</v>
      </c>
      <c r="T9279">
        <v>3.2364357262849808E-2</v>
      </c>
      <c r="U9279">
        <v>0.21997712552547455</v>
      </c>
      <c r="V9279">
        <v>0.30999892950057983</v>
      </c>
    </row>
    <row r="9280" spans="1:22" x14ac:dyDescent="0.25">
      <c r="A9280" t="s">
        <v>123</v>
      </c>
      <c r="B9280" t="s">
        <v>131</v>
      </c>
      <c r="C9280" t="s">
        <v>101</v>
      </c>
      <c r="D9280" t="s">
        <v>113</v>
      </c>
      <c r="E9280" t="s">
        <v>87</v>
      </c>
      <c r="F9280" t="s">
        <v>58</v>
      </c>
      <c r="G9280">
        <v>338</v>
      </c>
      <c r="H9280">
        <v>14</v>
      </c>
      <c r="I9280">
        <f>IF(VLOOKUP(Data!$A9280,summermonths, 2, FALSE) = 1, VLOOKUP(Data!$H9280,rateblocks, 2, FALSE), VLOOKUP(Data!H9280, rateblocks,3, FALSE))</f>
        <v>2</v>
      </c>
      <c r="J9280">
        <v>3.9434809684753418</v>
      </c>
      <c r="K9280">
        <v>4.0201191902160645</v>
      </c>
      <c r="L9280">
        <v>70.695419311523438</v>
      </c>
      <c r="M9280">
        <v>7.6638065278530121E-2</v>
      </c>
      <c r="N9280">
        <v>0.14458166062831879</v>
      </c>
      <c r="O9280">
        <v>2.0903857424855232E-2</v>
      </c>
      <c r="P9280">
        <v>-0.16117760539054871</v>
      </c>
      <c r="Q9280">
        <v>-0.10865078866481781</v>
      </c>
      <c r="R9280">
        <v>8.1936828792095184E-4</v>
      </c>
      <c r="S9280">
        <v>7.6638065278530121E-2</v>
      </c>
      <c r="T9280">
        <v>0.15245676040649414</v>
      </c>
      <c r="U9280">
        <v>0.26192691922187805</v>
      </c>
      <c r="V9280">
        <v>0.31445372104644775</v>
      </c>
    </row>
    <row r="9281" spans="1:22" x14ac:dyDescent="0.25">
      <c r="A9281" t="s">
        <v>99</v>
      </c>
      <c r="B9281" t="s">
        <v>131</v>
      </c>
      <c r="C9281" t="s">
        <v>101</v>
      </c>
      <c r="D9281" t="s">
        <v>76</v>
      </c>
      <c r="E9281" t="s">
        <v>87</v>
      </c>
      <c r="F9281" t="s">
        <v>58</v>
      </c>
      <c r="G9281">
        <v>338</v>
      </c>
      <c r="H9281">
        <v>19</v>
      </c>
      <c r="I9281">
        <f>IF(VLOOKUP(Data!$A9281,summermonths, 2, FALSE) = 1, VLOOKUP(Data!$H9281,rateblocks, 2, FALSE), VLOOKUP(Data!H9281, rateblocks,3, FALSE))</f>
        <v>2</v>
      </c>
      <c r="J9281">
        <v>4.4519133567810059</v>
      </c>
      <c r="K9281">
        <v>4.6722846031188965</v>
      </c>
      <c r="L9281">
        <v>74.292732238769531</v>
      </c>
      <c r="M9281">
        <v>0.22037152945995331</v>
      </c>
      <c r="N9281">
        <v>0.22951515018939972</v>
      </c>
      <c r="O9281">
        <v>5.2677202969789505E-2</v>
      </c>
      <c r="P9281">
        <v>-0.15714730322360992</v>
      </c>
      <c r="Q9281">
        <v>-7.3763974010944366E-2</v>
      </c>
      <c r="R9281">
        <v>0.10001366585493088</v>
      </c>
      <c r="S9281">
        <v>0.22037152945995331</v>
      </c>
      <c r="T9281">
        <v>0.34072938561439514</v>
      </c>
      <c r="U9281">
        <v>0.51450705528259277</v>
      </c>
      <c r="V9281">
        <v>0.59789037704467773</v>
      </c>
    </row>
    <row r="9282" spans="1:22" x14ac:dyDescent="0.25">
      <c r="A9282" t="s">
        <v>97</v>
      </c>
      <c r="B9282" t="s">
        <v>131</v>
      </c>
      <c r="C9282" t="s">
        <v>101</v>
      </c>
      <c r="D9282" t="s">
        <v>74</v>
      </c>
      <c r="E9282" t="s">
        <v>87</v>
      </c>
      <c r="F9282" t="s">
        <v>58</v>
      </c>
      <c r="G9282">
        <v>338</v>
      </c>
      <c r="H9282">
        <v>5</v>
      </c>
      <c r="I9282">
        <f>IF(VLOOKUP(Data!$A9282,summermonths, 2, FALSE) = 1, VLOOKUP(Data!$H9282,rateblocks, 2, FALSE), VLOOKUP(Data!H9282, rateblocks,3, FALSE))</f>
        <v>3</v>
      </c>
      <c r="J9282">
        <v>2.4960079193115234</v>
      </c>
      <c r="K9282">
        <v>2.7871103286743164</v>
      </c>
      <c r="L9282">
        <v>67.397605895996094</v>
      </c>
      <c r="M9282">
        <v>0.29110240936279297</v>
      </c>
      <c r="N9282">
        <v>0.17456167936325073</v>
      </c>
      <c r="O9282">
        <v>3.0471779406070709E-2</v>
      </c>
      <c r="P9282">
        <v>3.9739981293678284E-3</v>
      </c>
      <c r="Q9282">
        <v>6.7392617464065552E-2</v>
      </c>
      <c r="R9282">
        <v>0.19956217706203461</v>
      </c>
      <c r="S9282">
        <v>0.29110240936279297</v>
      </c>
      <c r="T9282">
        <v>0.38264265656471252</v>
      </c>
      <c r="U9282">
        <v>0.51481223106384277</v>
      </c>
      <c r="V9282">
        <v>0.57823079824447632</v>
      </c>
    </row>
    <row r="9283" spans="1:22" x14ac:dyDescent="0.25">
      <c r="A9283" t="s">
        <v>125</v>
      </c>
      <c r="B9283" t="s">
        <v>131</v>
      </c>
      <c r="C9283" t="s">
        <v>101</v>
      </c>
      <c r="D9283" t="s">
        <v>120</v>
      </c>
      <c r="E9283" t="s">
        <v>87</v>
      </c>
      <c r="F9283" t="s">
        <v>58</v>
      </c>
      <c r="G9283">
        <v>338</v>
      </c>
      <c r="H9283">
        <v>19</v>
      </c>
      <c r="I9283">
        <f>IF(VLOOKUP(Data!$A9283,summermonths, 2, FALSE) = 1, VLOOKUP(Data!$H9283,rateblocks, 2, FALSE), VLOOKUP(Data!H9283, rateblocks,3, FALSE))</f>
        <v>1</v>
      </c>
      <c r="J9283">
        <v>3.9650146961212158</v>
      </c>
      <c r="K9283">
        <v>4.0298914909362793</v>
      </c>
      <c r="L9283">
        <v>66.137977600097656</v>
      </c>
      <c r="M9283">
        <v>6.4876586198806763E-2</v>
      </c>
      <c r="N9283">
        <v>0.14935411512851715</v>
      </c>
      <c r="O9283">
        <v>2.2306650876998901E-2</v>
      </c>
      <c r="P9283">
        <v>-0.18078906834125519</v>
      </c>
      <c r="Q9283">
        <v>-0.12652841210365295</v>
      </c>
      <c r="R9283">
        <v>-1.3444788753986359E-2</v>
      </c>
      <c r="S9283">
        <v>6.4876586198806763E-2</v>
      </c>
      <c r="T9283">
        <v>0.14319795370101929</v>
      </c>
      <c r="U9283">
        <v>0.25628158450126648</v>
      </c>
      <c r="V9283">
        <v>0.31054225564002991</v>
      </c>
    </row>
    <row r="9284" spans="1:22" x14ac:dyDescent="0.25">
      <c r="A9284" t="s">
        <v>123</v>
      </c>
      <c r="B9284" t="s">
        <v>131</v>
      </c>
      <c r="C9284" t="s">
        <v>101</v>
      </c>
      <c r="D9284" t="s">
        <v>113</v>
      </c>
      <c r="E9284" t="s">
        <v>87</v>
      </c>
      <c r="F9284" t="s">
        <v>58</v>
      </c>
      <c r="G9284">
        <v>338</v>
      </c>
      <c r="H9284">
        <v>20</v>
      </c>
      <c r="I9284">
        <f>IF(VLOOKUP(Data!$A9284,summermonths, 2, FALSE) = 1, VLOOKUP(Data!$H9284,rateblocks, 2, FALSE), VLOOKUP(Data!H9284, rateblocks,3, FALSE))</f>
        <v>1</v>
      </c>
      <c r="J9284">
        <v>3.8466761112213135</v>
      </c>
      <c r="K9284">
        <v>4.0082006454467773</v>
      </c>
      <c r="L9284">
        <v>59.450794219970703</v>
      </c>
      <c r="M9284">
        <v>0.16152465343475342</v>
      </c>
      <c r="N9284">
        <v>0.12794899940490723</v>
      </c>
      <c r="O9284">
        <v>1.6370946541428566E-2</v>
      </c>
      <c r="P9284">
        <v>-4.8932723701000214E-2</v>
      </c>
      <c r="Q9284">
        <v>-2.448586979880929E-3</v>
      </c>
      <c r="R9284">
        <v>9.4428129494190216E-2</v>
      </c>
      <c r="S9284">
        <v>0.16152465343475342</v>
      </c>
      <c r="T9284">
        <v>0.22862116992473602</v>
      </c>
      <c r="U9284">
        <v>0.32549789547920227</v>
      </c>
      <c r="V9284">
        <v>0.37198203802108765</v>
      </c>
    </row>
    <row r="9285" spans="1:22" x14ac:dyDescent="0.25">
      <c r="A9285" t="s">
        <v>95</v>
      </c>
      <c r="B9285" t="s">
        <v>131</v>
      </c>
      <c r="C9285" t="s">
        <v>101</v>
      </c>
      <c r="D9285" t="s">
        <v>72</v>
      </c>
      <c r="E9285" t="s">
        <v>87</v>
      </c>
      <c r="F9285" t="s">
        <v>58</v>
      </c>
      <c r="G9285">
        <v>338</v>
      </c>
      <c r="H9285">
        <v>13</v>
      </c>
      <c r="I9285">
        <f>IF(VLOOKUP(Data!$A9285,summermonths, 2, FALSE) = 1, VLOOKUP(Data!$H9285,rateblocks, 2, FALSE), VLOOKUP(Data!H9285, rateblocks,3, FALSE))</f>
        <v>1</v>
      </c>
      <c r="J9285">
        <v>3.9487025737762451</v>
      </c>
      <c r="K9285">
        <v>4.0357565879821777</v>
      </c>
      <c r="L9285">
        <v>66.862724304199219</v>
      </c>
      <c r="M9285">
        <v>8.7054140865802765E-2</v>
      </c>
      <c r="N9285">
        <v>0.19749370217323303</v>
      </c>
      <c r="O9285">
        <v>3.9003763347864151E-2</v>
      </c>
      <c r="P9285">
        <v>-0.23779408633708954</v>
      </c>
      <c r="Q9285">
        <v>-0.16604422032833099</v>
      </c>
      <c r="R9285">
        <v>-1.6511658206582069E-2</v>
      </c>
      <c r="S9285">
        <v>8.7054140865802765E-2</v>
      </c>
      <c r="T9285">
        <v>0.19061994552612305</v>
      </c>
      <c r="U9285">
        <v>0.34015250205993652</v>
      </c>
      <c r="V9285">
        <v>0.41190236806869507</v>
      </c>
    </row>
    <row r="9286" spans="1:22" x14ac:dyDescent="0.25">
      <c r="A9286" t="s">
        <v>96</v>
      </c>
      <c r="B9286" t="s">
        <v>131</v>
      </c>
      <c r="C9286" t="s">
        <v>102</v>
      </c>
      <c r="D9286" t="s">
        <v>79</v>
      </c>
      <c r="E9286" t="s">
        <v>87</v>
      </c>
      <c r="F9286" t="s">
        <v>58</v>
      </c>
      <c r="G9286">
        <v>338</v>
      </c>
      <c r="H9286">
        <v>21</v>
      </c>
      <c r="I9286">
        <f>IF(VLOOKUP(Data!$A9286,summermonths, 2, FALSE) = 1, VLOOKUP(Data!$H9286,rateblocks, 2, FALSE), VLOOKUP(Data!H9286, rateblocks,3, FALSE))</f>
        <v>2</v>
      </c>
      <c r="J9286">
        <v>4.0076746940612793</v>
      </c>
      <c r="K9286">
        <v>4.6570148468017578</v>
      </c>
      <c r="L9286">
        <v>72.4378662109375</v>
      </c>
      <c r="M9286">
        <v>0.64934027194976807</v>
      </c>
      <c r="N9286">
        <v>0.50160366296768188</v>
      </c>
      <c r="O9286">
        <v>0.25160622596740723</v>
      </c>
      <c r="P9286">
        <v>-0.1757243275642395</v>
      </c>
      <c r="Q9286">
        <v>6.5093124285340309E-3</v>
      </c>
      <c r="R9286">
        <v>0.38629904389381409</v>
      </c>
      <c r="S9286">
        <v>0.64934027194976807</v>
      </c>
      <c r="T9286">
        <v>0.91238147020339966</v>
      </c>
      <c r="U9286">
        <v>1.2921712398529053</v>
      </c>
      <c r="V9286">
        <v>1.4744049310684204</v>
      </c>
    </row>
    <row r="9287" spans="1:22" x14ac:dyDescent="0.25">
      <c r="A9287" t="s">
        <v>123</v>
      </c>
      <c r="B9287" t="s">
        <v>131</v>
      </c>
      <c r="C9287" t="s">
        <v>102</v>
      </c>
      <c r="D9287" t="s">
        <v>118</v>
      </c>
      <c r="E9287" t="s">
        <v>87</v>
      </c>
      <c r="F9287" t="s">
        <v>58</v>
      </c>
      <c r="G9287">
        <v>338</v>
      </c>
      <c r="H9287">
        <v>3</v>
      </c>
      <c r="I9287">
        <f>IF(VLOOKUP(Data!$A9287,summermonths, 2, FALSE) = 1, VLOOKUP(Data!$H9287,rateblocks, 2, FALSE), VLOOKUP(Data!H9287, rateblocks,3, FALSE))</f>
        <v>3</v>
      </c>
      <c r="J9287">
        <v>2.4447295665740967</v>
      </c>
      <c r="K9287">
        <v>2.4684023857116699</v>
      </c>
      <c r="L9287">
        <v>56.872779846191406</v>
      </c>
      <c r="M9287">
        <v>2.3672768846154213E-2</v>
      </c>
      <c r="N9287">
        <v>0.2321384996175766</v>
      </c>
      <c r="O9287">
        <v>5.3888283669948578E-2</v>
      </c>
      <c r="P9287">
        <v>-0.35816109180450439</v>
      </c>
      <c r="Q9287">
        <v>-0.27382469177246094</v>
      </c>
      <c r="R9287">
        <v>-9.8060779273509979E-2</v>
      </c>
      <c r="S9287">
        <v>2.3672768846154213E-2</v>
      </c>
      <c r="T9287">
        <v>0.1454063206911087</v>
      </c>
      <c r="U9287">
        <v>0.32117024064064026</v>
      </c>
      <c r="V9287">
        <v>0.40550661087036133</v>
      </c>
    </row>
    <row r="9288" spans="1:22" x14ac:dyDescent="0.25">
      <c r="A9288" t="s">
        <v>123</v>
      </c>
      <c r="B9288" t="s">
        <v>131</v>
      </c>
      <c r="C9288" t="s">
        <v>102</v>
      </c>
      <c r="D9288" t="s">
        <v>118</v>
      </c>
      <c r="E9288" t="s">
        <v>87</v>
      </c>
      <c r="F9288" t="s">
        <v>58</v>
      </c>
      <c r="G9288">
        <v>338</v>
      </c>
      <c r="H9288">
        <v>18</v>
      </c>
      <c r="I9288">
        <f>IF(VLOOKUP(Data!$A9288,summermonths, 2, FALSE) = 1, VLOOKUP(Data!$H9288,rateblocks, 2, FALSE), VLOOKUP(Data!H9288, rateblocks,3, FALSE))</f>
        <v>1</v>
      </c>
      <c r="J9288">
        <v>4.6103301048278809</v>
      </c>
      <c r="K9288">
        <v>4.256035327911377</v>
      </c>
      <c r="L9288">
        <v>72.535499572753906</v>
      </c>
      <c r="M9288">
        <v>-0.35429468750953674</v>
      </c>
      <c r="N9288">
        <v>0.39785498380661011</v>
      </c>
      <c r="O9288">
        <v>0.15828858315944672</v>
      </c>
      <c r="P9288">
        <v>-1.0087078809738159</v>
      </c>
      <c r="Q9288">
        <v>-0.86416637897491455</v>
      </c>
      <c r="R9288">
        <v>-0.56293004751205444</v>
      </c>
      <c r="S9288">
        <v>-0.35429468750953674</v>
      </c>
      <c r="T9288">
        <v>-0.14565932750701904</v>
      </c>
      <c r="U9288">
        <v>0.15557698905467987</v>
      </c>
      <c r="V9288">
        <v>0.30011853575706482</v>
      </c>
    </row>
    <row r="9289" spans="1:22" x14ac:dyDescent="0.25">
      <c r="A9289" t="s">
        <v>95</v>
      </c>
      <c r="B9289" t="s">
        <v>131</v>
      </c>
      <c r="C9289" t="s">
        <v>102</v>
      </c>
      <c r="D9289" t="s">
        <v>78</v>
      </c>
      <c r="E9289" t="s">
        <v>87</v>
      </c>
      <c r="F9289" t="s">
        <v>58</v>
      </c>
      <c r="G9289">
        <v>338</v>
      </c>
      <c r="H9289">
        <v>10</v>
      </c>
      <c r="I9289">
        <f>IF(VLOOKUP(Data!$A9289,summermonths, 2, FALSE) = 1, VLOOKUP(Data!$H9289,rateblocks, 2, FALSE), VLOOKUP(Data!H9289, rateblocks,3, FALSE))</f>
        <v>2</v>
      </c>
      <c r="J9289">
        <v>3.7177071571350098</v>
      </c>
      <c r="K9289">
        <v>3.7839791774749756</v>
      </c>
      <c r="L9289">
        <v>74.659759521484375</v>
      </c>
      <c r="M9289">
        <v>6.6272221505641937E-2</v>
      </c>
      <c r="N9289">
        <v>0.39841645956039429</v>
      </c>
      <c r="O9289">
        <v>0.15873567759990692</v>
      </c>
      <c r="P9289">
        <v>-0.58906453847885132</v>
      </c>
      <c r="Q9289">
        <v>-0.44431900978088379</v>
      </c>
      <c r="R9289">
        <v>-0.1426575779914856</v>
      </c>
      <c r="S9289">
        <v>6.6272221505641937E-2</v>
      </c>
      <c r="T9289">
        <v>0.27520200610160828</v>
      </c>
      <c r="U9289">
        <v>0.57686346769332886</v>
      </c>
      <c r="V9289">
        <v>0.72160899639129639</v>
      </c>
    </row>
    <row r="9290" spans="1:22" x14ac:dyDescent="0.25">
      <c r="A9290" t="s">
        <v>97</v>
      </c>
      <c r="B9290" t="s">
        <v>131</v>
      </c>
      <c r="C9290" t="s">
        <v>101</v>
      </c>
      <c r="D9290" t="s">
        <v>74</v>
      </c>
      <c r="E9290" t="s">
        <v>87</v>
      </c>
      <c r="F9290" t="s">
        <v>58</v>
      </c>
      <c r="G9290">
        <v>338</v>
      </c>
      <c r="H9290">
        <v>2</v>
      </c>
      <c r="I9290">
        <f>IF(VLOOKUP(Data!$A9290,summermonths, 2, FALSE) = 1, VLOOKUP(Data!$H9290,rateblocks, 2, FALSE), VLOOKUP(Data!H9290, rateblocks,3, FALSE))</f>
        <v>3</v>
      </c>
      <c r="J9290">
        <v>2.5289986133575439</v>
      </c>
      <c r="K9290">
        <v>2.922675609588623</v>
      </c>
      <c r="L9290">
        <v>67.795341491699219</v>
      </c>
      <c r="M9290">
        <v>0.39367696642875671</v>
      </c>
      <c r="N9290">
        <v>0.17618809640407562</v>
      </c>
      <c r="O9290">
        <v>3.1042246147990227E-2</v>
      </c>
      <c r="P9290">
        <v>0.10387333482503891</v>
      </c>
      <c r="Q9290">
        <v>0.16788282990455627</v>
      </c>
      <c r="R9290">
        <v>0.30128383636474609</v>
      </c>
      <c r="S9290">
        <v>0.39367696642875671</v>
      </c>
      <c r="T9290">
        <v>0.48607009649276733</v>
      </c>
      <c r="U9290">
        <v>0.61947107315063477</v>
      </c>
      <c r="V9290">
        <v>0.68348062038421631</v>
      </c>
    </row>
    <row r="9291" spans="1:22" x14ac:dyDescent="0.25">
      <c r="A9291" t="s">
        <v>122</v>
      </c>
      <c r="B9291" t="s">
        <v>131</v>
      </c>
      <c r="C9291" t="s">
        <v>101</v>
      </c>
      <c r="D9291" t="s">
        <v>117</v>
      </c>
      <c r="E9291" t="s">
        <v>87</v>
      </c>
      <c r="F9291" t="s">
        <v>58</v>
      </c>
      <c r="G9291">
        <v>338</v>
      </c>
      <c r="H9291">
        <v>23</v>
      </c>
      <c r="I9291">
        <f>IF(VLOOKUP(Data!$A9291,summermonths, 2, FALSE) = 1, VLOOKUP(Data!$H9291,rateblocks, 2, FALSE), VLOOKUP(Data!H9291, rateblocks,3, FALSE))</f>
        <v>3</v>
      </c>
      <c r="J9291">
        <v>2.69002366065979</v>
      </c>
      <c r="K9291">
        <v>2.9199883937835693</v>
      </c>
      <c r="L9291">
        <v>54.608726501464844</v>
      </c>
      <c r="M9291">
        <v>0.22996491193771362</v>
      </c>
      <c r="N9291">
        <v>0.13290247321128845</v>
      </c>
      <c r="O9291">
        <v>1.7663067206740379E-2</v>
      </c>
      <c r="P9291">
        <v>1.1359796859323978E-2</v>
      </c>
      <c r="Q9291">
        <v>5.9643540531396866E-2</v>
      </c>
      <c r="R9291">
        <v>0.16027078032493591</v>
      </c>
      <c r="S9291">
        <v>0.22996491193771362</v>
      </c>
      <c r="T9291">
        <v>0.29965904355049133</v>
      </c>
      <c r="U9291">
        <v>0.40028628706932068</v>
      </c>
      <c r="V9291">
        <v>0.44857001304626465</v>
      </c>
    </row>
    <row r="9292" spans="1:22" x14ac:dyDescent="0.25">
      <c r="A9292" t="s">
        <v>96</v>
      </c>
      <c r="B9292" t="s">
        <v>131</v>
      </c>
      <c r="C9292" t="s">
        <v>101</v>
      </c>
      <c r="D9292" t="s">
        <v>73</v>
      </c>
      <c r="E9292" t="s">
        <v>87</v>
      </c>
      <c r="F9292" t="s">
        <v>58</v>
      </c>
      <c r="G9292">
        <v>338</v>
      </c>
      <c r="H9292">
        <v>16</v>
      </c>
      <c r="I9292">
        <f>IF(VLOOKUP(Data!$A9292,summermonths, 2, FALSE) = 1, VLOOKUP(Data!$H9292,rateblocks, 2, FALSE), VLOOKUP(Data!H9292, rateblocks,3, FALSE))</f>
        <v>1</v>
      </c>
      <c r="J9292">
        <v>4.5177645683288574</v>
      </c>
      <c r="K9292">
        <v>4.4276695251464844</v>
      </c>
      <c r="L9292">
        <v>73.965301513671875</v>
      </c>
      <c r="M9292">
        <v>-9.0094901621341705E-2</v>
      </c>
      <c r="N9292">
        <v>0.2265649288892746</v>
      </c>
      <c r="O9292">
        <v>5.1331665366888046E-2</v>
      </c>
      <c r="P9292">
        <v>-0.4627610445022583</v>
      </c>
      <c r="Q9292">
        <v>-0.38044953346252441</v>
      </c>
      <c r="R9292">
        <v>-0.2089056670665741</v>
      </c>
      <c r="S9292">
        <v>-9.0094901621341705E-2</v>
      </c>
      <c r="T9292">
        <v>2.8715863823890686E-2</v>
      </c>
      <c r="U9292">
        <v>0.2002597451210022</v>
      </c>
      <c r="V9292">
        <v>0.28257125616073608</v>
      </c>
    </row>
    <row r="9293" spans="1:22" x14ac:dyDescent="0.25">
      <c r="A9293" t="s">
        <v>96</v>
      </c>
      <c r="B9293" t="s">
        <v>131</v>
      </c>
      <c r="C9293" t="s">
        <v>101</v>
      </c>
      <c r="D9293" t="s">
        <v>73</v>
      </c>
      <c r="E9293" t="s">
        <v>87</v>
      </c>
      <c r="F9293" t="s">
        <v>58</v>
      </c>
      <c r="G9293">
        <v>338</v>
      </c>
      <c r="H9293">
        <v>1</v>
      </c>
      <c r="I9293">
        <f>IF(VLOOKUP(Data!$A9293,summermonths, 2, FALSE) = 1, VLOOKUP(Data!$H9293,rateblocks, 2, FALSE), VLOOKUP(Data!H9293, rateblocks,3, FALSE))</f>
        <v>3</v>
      </c>
      <c r="J9293">
        <v>2.5325493812561035</v>
      </c>
      <c r="K9293">
        <v>2.9270925521850586</v>
      </c>
      <c r="L9293">
        <v>64.290611267089844</v>
      </c>
      <c r="M9293">
        <v>0.39454317092895508</v>
      </c>
      <c r="N9293">
        <v>0.17317697405815125</v>
      </c>
      <c r="O9293">
        <v>2.9990265145897865E-2</v>
      </c>
      <c r="P9293">
        <v>0.10969239473342896</v>
      </c>
      <c r="Q9293">
        <v>0.17260794341564178</v>
      </c>
      <c r="R9293">
        <v>0.30372908711433411</v>
      </c>
      <c r="S9293">
        <v>0.39454317092895508</v>
      </c>
      <c r="T9293">
        <v>0.48535725474357605</v>
      </c>
      <c r="U9293">
        <v>0.61647838354110718</v>
      </c>
      <c r="V9293">
        <v>0.6793939471244812</v>
      </c>
    </row>
    <row r="9294" spans="1:22" x14ac:dyDescent="0.25">
      <c r="A9294" t="s">
        <v>124</v>
      </c>
      <c r="B9294" t="s">
        <v>131</v>
      </c>
      <c r="C9294" t="s">
        <v>101</v>
      </c>
      <c r="D9294" t="s">
        <v>119</v>
      </c>
      <c r="E9294" t="s">
        <v>87</v>
      </c>
      <c r="F9294" t="s">
        <v>58</v>
      </c>
      <c r="G9294">
        <v>338</v>
      </c>
      <c r="H9294">
        <v>19</v>
      </c>
      <c r="I9294">
        <f>IF(VLOOKUP(Data!$A9294,summermonths, 2, FALSE) = 1, VLOOKUP(Data!$H9294,rateblocks, 2, FALSE), VLOOKUP(Data!H9294, rateblocks,3, FALSE))</f>
        <v>1</v>
      </c>
      <c r="J9294">
        <v>3.9492926597595215</v>
      </c>
      <c r="K9294">
        <v>4.1236872673034668</v>
      </c>
      <c r="L9294">
        <v>66.307693481445313</v>
      </c>
      <c r="M9294">
        <v>0.17439469695091248</v>
      </c>
      <c r="N9294">
        <v>0.11860781908035278</v>
      </c>
      <c r="O9294">
        <v>1.4067814685404301E-2</v>
      </c>
      <c r="P9294">
        <v>-2.0697804167866707E-2</v>
      </c>
      <c r="Q9294">
        <v>2.239266037940979E-2</v>
      </c>
      <c r="R9294">
        <v>0.11219669878482819</v>
      </c>
      <c r="S9294">
        <v>0.17439469695091248</v>
      </c>
      <c r="T9294">
        <v>0.23659269511699677</v>
      </c>
      <c r="U9294">
        <v>0.32639673352241516</v>
      </c>
      <c r="V9294">
        <v>0.36948719620704651</v>
      </c>
    </row>
    <row r="9295" spans="1:22" x14ac:dyDescent="0.25">
      <c r="A9295" t="s">
        <v>95</v>
      </c>
      <c r="B9295" t="s">
        <v>131</v>
      </c>
      <c r="C9295" t="s">
        <v>101</v>
      </c>
      <c r="D9295" t="s">
        <v>72</v>
      </c>
      <c r="E9295" t="s">
        <v>87</v>
      </c>
      <c r="F9295" t="s">
        <v>58</v>
      </c>
      <c r="G9295">
        <v>338</v>
      </c>
      <c r="H9295">
        <v>14</v>
      </c>
      <c r="I9295">
        <f>IF(VLOOKUP(Data!$A9295,summermonths, 2, FALSE) = 1, VLOOKUP(Data!$H9295,rateblocks, 2, FALSE), VLOOKUP(Data!H9295, rateblocks,3, FALSE))</f>
        <v>1</v>
      </c>
      <c r="J9295">
        <v>3.9548137187957764</v>
      </c>
      <c r="K9295">
        <v>4.021721363067627</v>
      </c>
      <c r="L9295">
        <v>67.231948852539062</v>
      </c>
      <c r="M9295">
        <v>6.6907323896884918E-2</v>
      </c>
      <c r="N9295">
        <v>0.19692952930927277</v>
      </c>
      <c r="O9295">
        <v>3.8781240582466125E-2</v>
      </c>
      <c r="P9295">
        <v>-0.25701293349266052</v>
      </c>
      <c r="Q9295">
        <v>-0.18546801805496216</v>
      </c>
      <c r="R9295">
        <v>-3.6362621933221817E-2</v>
      </c>
      <c r="S9295">
        <v>6.6907323896884918E-2</v>
      </c>
      <c r="T9295">
        <v>0.17017726600170135</v>
      </c>
      <c r="U9295">
        <v>0.31928268074989319</v>
      </c>
      <c r="V9295">
        <v>0.39082756638526917</v>
      </c>
    </row>
    <row r="9296" spans="1:22" x14ac:dyDescent="0.25">
      <c r="A9296" t="s">
        <v>95</v>
      </c>
      <c r="B9296" t="s">
        <v>131</v>
      </c>
      <c r="C9296" t="s">
        <v>102</v>
      </c>
      <c r="D9296" t="s">
        <v>78</v>
      </c>
      <c r="E9296" t="s">
        <v>87</v>
      </c>
      <c r="F9296" t="s">
        <v>58</v>
      </c>
      <c r="G9296">
        <v>338</v>
      </c>
      <c r="H9296">
        <v>15</v>
      </c>
      <c r="I9296">
        <f>IF(VLOOKUP(Data!$A9296,summermonths, 2, FALSE) = 1, VLOOKUP(Data!$H9296,rateblocks, 2, FALSE), VLOOKUP(Data!H9296, rateblocks,3, FALSE))</f>
        <v>1</v>
      </c>
      <c r="J9296">
        <v>4.7113313674926758</v>
      </c>
      <c r="K9296">
        <v>4.9074110984802246</v>
      </c>
      <c r="L9296">
        <v>82.665679931640625</v>
      </c>
      <c r="M9296">
        <v>0.19607976078987122</v>
      </c>
      <c r="N9296">
        <v>0.42396232485771179</v>
      </c>
      <c r="O9296">
        <v>0.17974404990673065</v>
      </c>
      <c r="P9296">
        <v>-0.50127619504928589</v>
      </c>
      <c r="Q9296">
        <v>-0.34724980592727661</v>
      </c>
      <c r="R9296">
        <v>-2.6246299967169762E-2</v>
      </c>
      <c r="S9296">
        <v>0.19607976078987122</v>
      </c>
      <c r="T9296">
        <v>0.41840583086013794</v>
      </c>
      <c r="U9296">
        <v>0.73940932750701904</v>
      </c>
      <c r="V9296">
        <v>0.89343571662902832</v>
      </c>
    </row>
    <row r="9297" spans="1:22" x14ac:dyDescent="0.25">
      <c r="A9297" t="s">
        <v>123</v>
      </c>
      <c r="B9297" t="s">
        <v>131</v>
      </c>
      <c r="C9297" t="s">
        <v>101</v>
      </c>
      <c r="D9297" t="s">
        <v>113</v>
      </c>
      <c r="E9297" t="s">
        <v>87</v>
      </c>
      <c r="F9297" t="s">
        <v>58</v>
      </c>
      <c r="G9297">
        <v>338</v>
      </c>
      <c r="H9297">
        <v>15</v>
      </c>
      <c r="I9297">
        <f>IF(VLOOKUP(Data!$A9297,summermonths, 2, FALSE) = 1, VLOOKUP(Data!$H9297,rateblocks, 2, FALSE), VLOOKUP(Data!H9297, rateblocks,3, FALSE))</f>
        <v>2</v>
      </c>
      <c r="J9297">
        <v>3.8543031215667725</v>
      </c>
      <c r="K9297">
        <v>3.9664404392242432</v>
      </c>
      <c r="L9297">
        <v>70.009811401367187</v>
      </c>
      <c r="M9297">
        <v>0.11213726550340652</v>
      </c>
      <c r="N9297">
        <v>0.1429915726184845</v>
      </c>
      <c r="O9297">
        <v>2.0446589216589928E-2</v>
      </c>
      <c r="P9297">
        <v>-0.12306293845176697</v>
      </c>
      <c r="Q9297">
        <v>-7.1113809943199158E-2</v>
      </c>
      <c r="R9297">
        <v>3.715241327881813E-2</v>
      </c>
      <c r="S9297">
        <v>0.11213726550340652</v>
      </c>
      <c r="T9297">
        <v>0.18712212145328522</v>
      </c>
      <c r="U9297">
        <v>0.29538834095001221</v>
      </c>
      <c r="V9297">
        <v>0.34733748435974121</v>
      </c>
    </row>
    <row r="9298" spans="1:22" x14ac:dyDescent="0.25">
      <c r="A9298" t="s">
        <v>122</v>
      </c>
      <c r="B9298" t="s">
        <v>131</v>
      </c>
      <c r="C9298" t="s">
        <v>101</v>
      </c>
      <c r="D9298" t="s">
        <v>117</v>
      </c>
      <c r="E9298" t="s">
        <v>87</v>
      </c>
      <c r="F9298" t="s">
        <v>58</v>
      </c>
      <c r="G9298">
        <v>338</v>
      </c>
      <c r="H9298">
        <v>7</v>
      </c>
      <c r="I9298">
        <f>IF(VLOOKUP(Data!$A9298,summermonths, 2, FALSE) = 1, VLOOKUP(Data!$H9298,rateblocks, 2, FALSE), VLOOKUP(Data!H9298, rateblocks,3, FALSE))</f>
        <v>2</v>
      </c>
      <c r="J9298">
        <v>2.6213734149932861</v>
      </c>
      <c r="K9298">
        <v>2.6902585029602051</v>
      </c>
      <c r="L9298">
        <v>51.69482421875</v>
      </c>
      <c r="M9298">
        <v>6.8884909152984619E-2</v>
      </c>
      <c r="N9298">
        <v>0.15670952200889587</v>
      </c>
      <c r="O9298">
        <v>2.4557873606681824E-2</v>
      </c>
      <c r="P9298">
        <v>-0.18887931108474731</v>
      </c>
      <c r="Q9298">
        <v>-0.13194642961025238</v>
      </c>
      <c r="R9298">
        <v>-1.3293644413352013E-2</v>
      </c>
      <c r="S9298">
        <v>6.8884909152984619E-2</v>
      </c>
      <c r="T9298">
        <v>0.1510634571313858</v>
      </c>
      <c r="U9298">
        <v>0.26971623301506042</v>
      </c>
      <c r="V9298">
        <v>0.32664912939071655</v>
      </c>
    </row>
    <row r="9299" spans="1:22" x14ac:dyDescent="0.25">
      <c r="A9299" t="s">
        <v>95</v>
      </c>
      <c r="B9299" t="s">
        <v>131</v>
      </c>
      <c r="C9299" t="s">
        <v>102</v>
      </c>
      <c r="D9299" t="s">
        <v>78</v>
      </c>
      <c r="E9299" t="s">
        <v>87</v>
      </c>
      <c r="F9299" t="s">
        <v>58</v>
      </c>
      <c r="G9299">
        <v>338</v>
      </c>
      <c r="H9299">
        <v>13</v>
      </c>
      <c r="I9299">
        <f>IF(VLOOKUP(Data!$A9299,summermonths, 2, FALSE) = 1, VLOOKUP(Data!$H9299,rateblocks, 2, FALSE), VLOOKUP(Data!H9299, rateblocks,3, FALSE))</f>
        <v>1</v>
      </c>
      <c r="J9299">
        <v>4.7348423004150391</v>
      </c>
      <c r="K9299">
        <v>4.9275150299072266</v>
      </c>
      <c r="L9299">
        <v>83.284027099609375</v>
      </c>
      <c r="M9299">
        <v>0.19267264008522034</v>
      </c>
      <c r="N9299">
        <v>0.41327616572380066</v>
      </c>
      <c r="O9299">
        <v>0.17079718410968781</v>
      </c>
      <c r="P9299">
        <v>-0.48710617423057556</v>
      </c>
      <c r="Q9299">
        <v>-0.33696207404136658</v>
      </c>
      <c r="R9299">
        <v>-2.4049593135714531E-2</v>
      </c>
      <c r="S9299">
        <v>0.19267264008522034</v>
      </c>
      <c r="T9299">
        <v>0.40939486026763916</v>
      </c>
      <c r="U9299">
        <v>0.72230738401412964</v>
      </c>
      <c r="V9299">
        <v>0.87245142459869385</v>
      </c>
    </row>
    <row r="9300" spans="1:22" x14ac:dyDescent="0.25">
      <c r="A9300" t="s">
        <v>97</v>
      </c>
      <c r="B9300" t="s">
        <v>131</v>
      </c>
      <c r="C9300" t="s">
        <v>102</v>
      </c>
      <c r="D9300" t="s">
        <v>80</v>
      </c>
      <c r="E9300" t="s">
        <v>87</v>
      </c>
      <c r="F9300" t="s">
        <v>58</v>
      </c>
      <c r="G9300">
        <v>338</v>
      </c>
      <c r="H9300">
        <v>2</v>
      </c>
      <c r="I9300">
        <f>IF(VLOOKUP(Data!$A9300,summermonths, 2, FALSE) = 1, VLOOKUP(Data!$H9300,rateblocks, 2, FALSE), VLOOKUP(Data!H9300, rateblocks,3, FALSE))</f>
        <v>3</v>
      </c>
      <c r="J9300">
        <v>2.5402262210845947</v>
      </c>
      <c r="K9300">
        <v>3.0049850940704346</v>
      </c>
      <c r="L9300">
        <v>73.875740051269531</v>
      </c>
      <c r="M9300">
        <v>0.46475899219512939</v>
      </c>
      <c r="N9300">
        <v>0.30189180374145508</v>
      </c>
      <c r="O9300">
        <v>9.1138660907745361E-2</v>
      </c>
      <c r="P9300">
        <v>-3.180883452296257E-2</v>
      </c>
      <c r="Q9300">
        <v>7.7869080007076263E-2</v>
      </c>
      <c r="R9300">
        <v>0.30644676089286804</v>
      </c>
      <c r="S9300">
        <v>0.46475899219512939</v>
      </c>
      <c r="T9300">
        <v>0.62307119369506836</v>
      </c>
      <c r="U9300">
        <v>0.85164892673492432</v>
      </c>
      <c r="V9300">
        <v>0.96132683753967285</v>
      </c>
    </row>
    <row r="9301" spans="1:22" x14ac:dyDescent="0.25">
      <c r="A9301" t="s">
        <v>97</v>
      </c>
      <c r="B9301" t="s">
        <v>131</v>
      </c>
      <c r="C9301" t="s">
        <v>102</v>
      </c>
      <c r="D9301" t="s">
        <v>80</v>
      </c>
      <c r="E9301" t="s">
        <v>87</v>
      </c>
      <c r="F9301" t="s">
        <v>58</v>
      </c>
      <c r="G9301">
        <v>338</v>
      </c>
      <c r="H9301">
        <v>1</v>
      </c>
      <c r="I9301">
        <f>IF(VLOOKUP(Data!$A9301,summermonths, 2, FALSE) = 1, VLOOKUP(Data!$H9301,rateblocks, 2, FALSE), VLOOKUP(Data!H9301, rateblocks,3, FALSE))</f>
        <v>3</v>
      </c>
      <c r="J9301">
        <v>2.6723880767822266</v>
      </c>
      <c r="K9301">
        <v>3.1139793395996094</v>
      </c>
      <c r="L9301">
        <v>74.05621337890625</v>
      </c>
      <c r="M9301">
        <v>0.44159132242202759</v>
      </c>
      <c r="N9301">
        <v>0.31688067317008972</v>
      </c>
      <c r="O9301">
        <v>0.10041335970163345</v>
      </c>
      <c r="P9301">
        <v>-7.9631000757217407E-2</v>
      </c>
      <c r="Q9301">
        <v>3.5492397844791412E-2</v>
      </c>
      <c r="R9301">
        <v>0.27541893720626831</v>
      </c>
      <c r="S9301">
        <v>0.44159132242202759</v>
      </c>
      <c r="T9301">
        <v>0.60776370763778687</v>
      </c>
      <c r="U9301">
        <v>0.84769022464752197</v>
      </c>
      <c r="V9301">
        <v>0.96281367540359497</v>
      </c>
    </row>
    <row r="9302" spans="1:22" x14ac:dyDescent="0.25">
      <c r="A9302" t="s">
        <v>100</v>
      </c>
      <c r="B9302" t="s">
        <v>131</v>
      </c>
      <c r="C9302" t="s">
        <v>101</v>
      </c>
      <c r="D9302" t="s">
        <v>77</v>
      </c>
      <c r="E9302" t="s">
        <v>87</v>
      </c>
      <c r="F9302" t="s">
        <v>58</v>
      </c>
      <c r="G9302">
        <v>338</v>
      </c>
      <c r="H9302">
        <v>22</v>
      </c>
      <c r="I9302">
        <f>IF(VLOOKUP(Data!$A9302,summermonths, 2, FALSE) = 1, VLOOKUP(Data!$H9302,rateblocks, 2, FALSE), VLOOKUP(Data!H9302, rateblocks,3, FALSE))</f>
        <v>2</v>
      </c>
      <c r="J9302">
        <v>3.6554074287414551</v>
      </c>
      <c r="K9302">
        <v>4.0266504287719727</v>
      </c>
      <c r="L9302">
        <v>72.368476867675781</v>
      </c>
      <c r="M9302">
        <v>0.37124314904212952</v>
      </c>
      <c r="N9302">
        <v>0.21132160723209381</v>
      </c>
      <c r="O9302">
        <v>4.4656820595264435E-2</v>
      </c>
      <c r="P9302">
        <v>2.3650037124752998E-2</v>
      </c>
      <c r="Q9302">
        <v>0.10042361170053482</v>
      </c>
      <c r="R9302">
        <v>0.26042598485946655</v>
      </c>
      <c r="S9302">
        <v>0.37124314904212952</v>
      </c>
      <c r="T9302">
        <v>0.48206031322479248</v>
      </c>
      <c r="U9302">
        <v>0.64206266403198242</v>
      </c>
      <c r="V9302">
        <v>0.71883624792098999</v>
      </c>
    </row>
    <row r="9303" spans="1:22" x14ac:dyDescent="0.25">
      <c r="A9303" t="s">
        <v>98</v>
      </c>
      <c r="B9303" t="s">
        <v>131</v>
      </c>
      <c r="C9303" t="s">
        <v>101</v>
      </c>
      <c r="D9303" t="s">
        <v>75</v>
      </c>
      <c r="E9303" t="s">
        <v>87</v>
      </c>
      <c r="F9303" t="s">
        <v>58</v>
      </c>
      <c r="G9303">
        <v>338</v>
      </c>
      <c r="H9303">
        <v>15</v>
      </c>
      <c r="I9303">
        <f>IF(VLOOKUP(Data!$A9303,summermonths, 2, FALSE) = 1, VLOOKUP(Data!$H9303,rateblocks, 2, FALSE), VLOOKUP(Data!H9303, rateblocks,3, FALSE))</f>
        <v>1</v>
      </c>
      <c r="J9303">
        <v>5.2242302894592285</v>
      </c>
      <c r="K9303">
        <v>5.0388193130493164</v>
      </c>
      <c r="L9303">
        <v>81.0174560546875</v>
      </c>
      <c r="M9303">
        <v>-0.18541078269481659</v>
      </c>
      <c r="N9303">
        <v>0.26809230446815491</v>
      </c>
      <c r="O9303">
        <v>7.1873486042022705E-2</v>
      </c>
      <c r="P9303">
        <v>-0.62638336420059204</v>
      </c>
      <c r="Q9303">
        <v>-0.52898490428924561</v>
      </c>
      <c r="R9303">
        <v>-0.32599851489067078</v>
      </c>
      <c r="S9303">
        <v>-0.18541078269481659</v>
      </c>
      <c r="T9303">
        <v>-4.4823039323091507E-2</v>
      </c>
      <c r="U9303">
        <v>0.15816332399845123</v>
      </c>
      <c r="V9303">
        <v>0.25556182861328125</v>
      </c>
    </row>
    <row r="9304" spans="1:22" x14ac:dyDescent="0.25">
      <c r="A9304" t="s">
        <v>95</v>
      </c>
      <c r="B9304" t="s">
        <v>131</v>
      </c>
      <c r="C9304" t="s">
        <v>101</v>
      </c>
      <c r="D9304" t="s">
        <v>72</v>
      </c>
      <c r="E9304" t="s">
        <v>87</v>
      </c>
      <c r="F9304" t="s">
        <v>58</v>
      </c>
      <c r="G9304">
        <v>338</v>
      </c>
      <c r="H9304">
        <v>7</v>
      </c>
      <c r="I9304">
        <f>IF(VLOOKUP(Data!$A9304,summermonths, 2, FALSE) = 1, VLOOKUP(Data!$H9304,rateblocks, 2, FALSE), VLOOKUP(Data!H9304, rateblocks,3, FALSE))</f>
        <v>2</v>
      </c>
      <c r="J9304">
        <v>2.3769307136535645</v>
      </c>
      <c r="K9304">
        <v>2.5865111351013184</v>
      </c>
      <c r="L9304">
        <v>59.210208892822266</v>
      </c>
      <c r="M9304">
        <v>0.20958033204078674</v>
      </c>
      <c r="N9304">
        <v>0.18247257173061371</v>
      </c>
      <c r="O9304">
        <v>3.3296238631010056E-2</v>
      </c>
      <c r="P9304">
        <v>-9.0560339391231537E-2</v>
      </c>
      <c r="Q9304">
        <v>-2.4267677217721939E-2</v>
      </c>
      <c r="R9304">
        <v>0.11389162391424179</v>
      </c>
      <c r="S9304">
        <v>0.20958033204078674</v>
      </c>
      <c r="T9304">
        <v>0.3052690327167511</v>
      </c>
      <c r="U9304">
        <v>0.44342833757400513</v>
      </c>
      <c r="V9304">
        <v>0.50972098112106323</v>
      </c>
    </row>
    <row r="9305" spans="1:22" x14ac:dyDescent="0.25">
      <c r="A9305" t="s">
        <v>99</v>
      </c>
      <c r="B9305" t="s">
        <v>131</v>
      </c>
      <c r="C9305" t="s">
        <v>101</v>
      </c>
      <c r="D9305" t="s">
        <v>76</v>
      </c>
      <c r="E9305" t="s">
        <v>87</v>
      </c>
      <c r="F9305" t="s">
        <v>58</v>
      </c>
      <c r="G9305">
        <v>338</v>
      </c>
      <c r="H9305">
        <v>23</v>
      </c>
      <c r="I9305">
        <f>IF(VLOOKUP(Data!$A9305,summermonths, 2, FALSE) = 1, VLOOKUP(Data!$H9305,rateblocks, 2, FALSE), VLOOKUP(Data!H9305, rateblocks,3, FALSE))</f>
        <v>3</v>
      </c>
      <c r="J9305">
        <v>3.1724643707275391</v>
      </c>
      <c r="K9305">
        <v>3.5672969818115234</v>
      </c>
      <c r="L9305">
        <v>70.782546997070313</v>
      </c>
      <c r="M9305">
        <v>0.39483273029327393</v>
      </c>
      <c r="N9305">
        <v>0.20147942006587982</v>
      </c>
      <c r="O9305">
        <v>4.0593955665826797E-2</v>
      </c>
      <c r="P9305">
        <v>6.3428573310375214E-2</v>
      </c>
      <c r="Q9305">
        <v>0.1366264671087265</v>
      </c>
      <c r="R9305">
        <v>0.2891768217086792</v>
      </c>
      <c r="S9305">
        <v>0.39483273029327393</v>
      </c>
      <c r="T9305">
        <v>0.50048863887786865</v>
      </c>
      <c r="U9305">
        <v>0.65303897857666016</v>
      </c>
      <c r="V9305">
        <v>0.72623687982559204</v>
      </c>
    </row>
    <row r="9306" spans="1:22" x14ac:dyDescent="0.25">
      <c r="A9306" t="s">
        <v>97</v>
      </c>
      <c r="B9306" t="s">
        <v>131</v>
      </c>
      <c r="C9306" t="s">
        <v>101</v>
      </c>
      <c r="D9306" t="s">
        <v>74</v>
      </c>
      <c r="E9306" t="s">
        <v>87</v>
      </c>
      <c r="F9306" t="s">
        <v>58</v>
      </c>
      <c r="G9306">
        <v>338</v>
      </c>
      <c r="H9306">
        <v>6</v>
      </c>
      <c r="I9306">
        <f>IF(VLOOKUP(Data!$A9306,summermonths, 2, FALSE) = 1, VLOOKUP(Data!$H9306,rateblocks, 2, FALSE), VLOOKUP(Data!H9306, rateblocks,3, FALSE))</f>
        <v>3</v>
      </c>
      <c r="J9306">
        <v>2.6057376861572266</v>
      </c>
      <c r="K9306">
        <v>2.9439873695373535</v>
      </c>
      <c r="L9306">
        <v>67.390533447265625</v>
      </c>
      <c r="M9306">
        <v>0.33824968338012695</v>
      </c>
      <c r="N9306">
        <v>0.18142656981945038</v>
      </c>
      <c r="O9306">
        <v>3.2915599644184113E-2</v>
      </c>
      <c r="P9306">
        <v>3.982953354716301E-2</v>
      </c>
      <c r="Q9306">
        <v>0.10574217885732651</v>
      </c>
      <c r="R9306">
        <v>0.24310949444770813</v>
      </c>
      <c r="S9306">
        <v>0.33824968338012695</v>
      </c>
      <c r="T9306">
        <v>0.43338987231254578</v>
      </c>
      <c r="U9306">
        <v>0.57075721025466919</v>
      </c>
      <c r="V9306">
        <v>0.6366698145866394</v>
      </c>
    </row>
    <row r="9307" spans="1:22" x14ac:dyDescent="0.25">
      <c r="A9307" t="s">
        <v>96</v>
      </c>
      <c r="B9307" t="s">
        <v>131</v>
      </c>
      <c r="C9307" t="s">
        <v>102</v>
      </c>
      <c r="D9307" t="s">
        <v>79</v>
      </c>
      <c r="E9307" t="s">
        <v>87</v>
      </c>
      <c r="F9307" t="s">
        <v>58</v>
      </c>
      <c r="G9307">
        <v>338</v>
      </c>
      <c r="H9307">
        <v>23</v>
      </c>
      <c r="I9307">
        <f>IF(VLOOKUP(Data!$A9307,summermonths, 2, FALSE) = 1, VLOOKUP(Data!$H9307,rateblocks, 2, FALSE), VLOOKUP(Data!H9307, rateblocks,3, FALSE))</f>
        <v>3</v>
      </c>
      <c r="J9307">
        <v>2.9962222576141357</v>
      </c>
      <c r="K9307">
        <v>3.5429141521453857</v>
      </c>
      <c r="L9307">
        <v>70.115386962890625</v>
      </c>
      <c r="M9307">
        <v>0.54669189453125</v>
      </c>
      <c r="N9307">
        <v>0.44671386480331421</v>
      </c>
      <c r="O9307">
        <v>0.19955328106880188</v>
      </c>
      <c r="P9307">
        <v>-0.18808703124523163</v>
      </c>
      <c r="Q9307">
        <v>-2.579495869576931E-2</v>
      </c>
      <c r="R9307">
        <v>0.31243491172790527</v>
      </c>
      <c r="S9307">
        <v>0.54669189453125</v>
      </c>
      <c r="T9307">
        <v>0.78094887733459473</v>
      </c>
      <c r="U9307">
        <v>1.1191787719726562</v>
      </c>
      <c r="V9307">
        <v>1.281470775604248</v>
      </c>
    </row>
    <row r="9308" spans="1:22" x14ac:dyDescent="0.25">
      <c r="A9308" t="s">
        <v>98</v>
      </c>
      <c r="B9308" t="s">
        <v>131</v>
      </c>
      <c r="C9308" t="s">
        <v>101</v>
      </c>
      <c r="D9308" t="s">
        <v>75</v>
      </c>
      <c r="E9308" t="s">
        <v>87</v>
      </c>
      <c r="F9308" t="s">
        <v>58</v>
      </c>
      <c r="G9308">
        <v>338</v>
      </c>
      <c r="H9308">
        <v>17</v>
      </c>
      <c r="I9308">
        <f>IF(VLOOKUP(Data!$A9308,summermonths, 2, FALSE) = 1, VLOOKUP(Data!$H9308,rateblocks, 2, FALSE), VLOOKUP(Data!H9308, rateblocks,3, FALSE))</f>
        <v>1</v>
      </c>
      <c r="J9308">
        <v>4.9367976188659668</v>
      </c>
      <c r="K9308">
        <v>4.9602494239807129</v>
      </c>
      <c r="L9308">
        <v>79.309761047363281</v>
      </c>
      <c r="M9308">
        <v>2.3451831191778183E-2</v>
      </c>
      <c r="N9308">
        <v>0.28517752885818481</v>
      </c>
      <c r="O9308">
        <v>8.1326223909854889E-2</v>
      </c>
      <c r="P9308">
        <v>-0.44562345743179321</v>
      </c>
      <c r="Q9308">
        <v>-0.34201788902282715</v>
      </c>
      <c r="R9308">
        <v>-0.12609541416168213</v>
      </c>
      <c r="S9308">
        <v>2.3451831191778183E-2</v>
      </c>
      <c r="T9308">
        <v>0.1729990690946579</v>
      </c>
      <c r="U9308">
        <v>0.38892152905464172</v>
      </c>
      <c r="V9308">
        <v>0.49252712726593018</v>
      </c>
    </row>
    <row r="9309" spans="1:22" x14ac:dyDescent="0.25">
      <c r="A9309" t="s">
        <v>98</v>
      </c>
      <c r="B9309" t="s">
        <v>131</v>
      </c>
      <c r="C9309" t="s">
        <v>102</v>
      </c>
      <c r="D9309" t="s">
        <v>81</v>
      </c>
      <c r="E9309" t="s">
        <v>87</v>
      </c>
      <c r="F9309" t="s">
        <v>58</v>
      </c>
      <c r="G9309">
        <v>338</v>
      </c>
      <c r="H9309">
        <v>7</v>
      </c>
      <c r="I9309">
        <f>IF(VLOOKUP(Data!$A9309,summermonths, 2, FALSE) = 1, VLOOKUP(Data!$H9309,rateblocks, 2, FALSE), VLOOKUP(Data!H9309, rateblocks,3, FALSE))</f>
        <v>2</v>
      </c>
      <c r="J9309">
        <v>2.9108622074127197</v>
      </c>
      <c r="K9309">
        <v>3.1115679740905762</v>
      </c>
      <c r="L9309">
        <v>71.224853515625</v>
      </c>
      <c r="M9309">
        <v>0.20070578157901764</v>
      </c>
      <c r="N9309">
        <v>0.40208885073661804</v>
      </c>
      <c r="O9309">
        <v>0.16167543828487396</v>
      </c>
      <c r="P9309">
        <v>-0.46067151427268982</v>
      </c>
      <c r="Q9309">
        <v>-0.31459182500839233</v>
      </c>
      <c r="R9309">
        <v>-1.0149817913770676E-2</v>
      </c>
      <c r="S9309">
        <v>0.20070578157901764</v>
      </c>
      <c r="T9309">
        <v>0.41156136989593506</v>
      </c>
      <c r="U9309">
        <v>0.71600335836410522</v>
      </c>
      <c r="V9309">
        <v>0.8620830774307251</v>
      </c>
    </row>
    <row r="9310" spans="1:22" x14ac:dyDescent="0.25">
      <c r="A9310" t="s">
        <v>123</v>
      </c>
      <c r="B9310" t="s">
        <v>131</v>
      </c>
      <c r="C9310" t="s">
        <v>101</v>
      </c>
      <c r="D9310" t="s">
        <v>113</v>
      </c>
      <c r="E9310" t="s">
        <v>87</v>
      </c>
      <c r="F9310" t="s">
        <v>58</v>
      </c>
      <c r="G9310">
        <v>338</v>
      </c>
      <c r="H9310">
        <v>5</v>
      </c>
      <c r="I9310">
        <f>IF(VLOOKUP(Data!$A9310,summermonths, 2, FALSE) = 1, VLOOKUP(Data!$H9310,rateblocks, 2, FALSE), VLOOKUP(Data!H9310, rateblocks,3, FALSE))</f>
        <v>3</v>
      </c>
      <c r="J9310">
        <v>2.3283853530883789</v>
      </c>
      <c r="K9310">
        <v>2.445584774017334</v>
      </c>
      <c r="L9310">
        <v>52.725162506103516</v>
      </c>
      <c r="M9310">
        <v>0.11719943583011627</v>
      </c>
      <c r="N9310">
        <v>0.12895967066287994</v>
      </c>
      <c r="O9310">
        <v>1.6630597412586212E-2</v>
      </c>
      <c r="P9310">
        <v>-9.4920344650745392E-2</v>
      </c>
      <c r="Q9310">
        <v>-4.8069033771753311E-2</v>
      </c>
      <c r="R9310">
        <v>4.9572918564081192E-2</v>
      </c>
      <c r="S9310">
        <v>0.11719943583011627</v>
      </c>
      <c r="T9310">
        <v>0.18482595682144165</v>
      </c>
      <c r="U9310">
        <v>0.28246790170669556</v>
      </c>
      <c r="V9310">
        <v>0.32931920886039734</v>
      </c>
    </row>
    <row r="9311" spans="1:22" x14ac:dyDescent="0.25">
      <c r="A9311" t="s">
        <v>98</v>
      </c>
      <c r="B9311" t="s">
        <v>131</v>
      </c>
      <c r="C9311" t="s">
        <v>102</v>
      </c>
      <c r="D9311" t="s">
        <v>81</v>
      </c>
      <c r="E9311" t="s">
        <v>87</v>
      </c>
      <c r="F9311" t="s">
        <v>58</v>
      </c>
      <c r="G9311">
        <v>338</v>
      </c>
      <c r="H9311">
        <v>1</v>
      </c>
      <c r="I9311">
        <f>IF(VLOOKUP(Data!$A9311,summermonths, 2, FALSE) = 1, VLOOKUP(Data!$H9311,rateblocks, 2, FALSE), VLOOKUP(Data!H9311, rateblocks,3, FALSE))</f>
        <v>3</v>
      </c>
      <c r="J9311">
        <v>2.8923912048339844</v>
      </c>
      <c r="K9311">
        <v>3.1866714954376221</v>
      </c>
      <c r="L9311">
        <v>72.343193054199219</v>
      </c>
      <c r="M9311">
        <v>0.29428043961524963</v>
      </c>
      <c r="N9311">
        <v>0.31640744209289551</v>
      </c>
      <c r="O9311">
        <v>0.10011366754770279</v>
      </c>
      <c r="P9311">
        <v>-0.22616349160671234</v>
      </c>
      <c r="Q9311">
        <v>-0.11121201515197754</v>
      </c>
      <c r="R9311">
        <v>0.1283562183380127</v>
      </c>
      <c r="S9311">
        <v>0.29428043961524963</v>
      </c>
      <c r="T9311">
        <v>0.46020466089248657</v>
      </c>
      <c r="U9311">
        <v>0.69977289438247681</v>
      </c>
      <c r="V9311">
        <v>0.8147243857383728</v>
      </c>
    </row>
    <row r="9312" spans="1:22" x14ac:dyDescent="0.25">
      <c r="A9312" t="s">
        <v>95</v>
      </c>
      <c r="B9312" t="s">
        <v>131</v>
      </c>
      <c r="C9312" t="s">
        <v>102</v>
      </c>
      <c r="D9312" t="s">
        <v>78</v>
      </c>
      <c r="E9312" t="s">
        <v>87</v>
      </c>
      <c r="F9312" t="s">
        <v>58</v>
      </c>
      <c r="G9312">
        <v>338</v>
      </c>
      <c r="H9312">
        <v>20</v>
      </c>
      <c r="I9312">
        <f>IF(VLOOKUP(Data!$A9312,summermonths, 2, FALSE) = 1, VLOOKUP(Data!$H9312,rateblocks, 2, FALSE), VLOOKUP(Data!H9312, rateblocks,3, FALSE))</f>
        <v>2</v>
      </c>
      <c r="J9312">
        <v>3.9565808773040771</v>
      </c>
      <c r="K9312">
        <v>4.7081360816955566</v>
      </c>
      <c r="L9312">
        <v>69.002960205078125</v>
      </c>
      <c r="M9312">
        <v>0.75155520439147949</v>
      </c>
      <c r="N9312">
        <v>0.43007716536521912</v>
      </c>
      <c r="O9312">
        <v>0.18496637046337128</v>
      </c>
      <c r="P9312">
        <v>4.4141218066215515E-2</v>
      </c>
      <c r="Q9312">
        <v>0.20038914680480957</v>
      </c>
      <c r="R9312">
        <v>0.52602249383926392</v>
      </c>
      <c r="S9312">
        <v>0.75155520439147949</v>
      </c>
      <c r="T9312">
        <v>0.97708791494369507</v>
      </c>
      <c r="U9312">
        <v>1.3027212619781494</v>
      </c>
      <c r="V9312">
        <v>1.4589692354202271</v>
      </c>
    </row>
    <row r="9313" spans="1:22" x14ac:dyDescent="0.25">
      <c r="A9313" t="s">
        <v>99</v>
      </c>
      <c r="B9313" t="s">
        <v>131</v>
      </c>
      <c r="C9313" t="s">
        <v>101</v>
      </c>
      <c r="D9313" t="s">
        <v>76</v>
      </c>
      <c r="E9313" t="s">
        <v>87</v>
      </c>
      <c r="F9313" t="s">
        <v>58</v>
      </c>
      <c r="G9313">
        <v>338</v>
      </c>
      <c r="H9313">
        <v>13</v>
      </c>
      <c r="I9313">
        <f>IF(VLOOKUP(Data!$A9313,summermonths, 2, FALSE) = 1, VLOOKUP(Data!$H9313,rateblocks, 2, FALSE), VLOOKUP(Data!H9313, rateblocks,3, FALSE))</f>
        <v>1</v>
      </c>
      <c r="J9313">
        <v>4.9926261901855469</v>
      </c>
      <c r="K9313">
        <v>4.998723030090332</v>
      </c>
      <c r="L9313">
        <v>80.667488098144531</v>
      </c>
      <c r="M9313">
        <v>6.0966233722865582E-3</v>
      </c>
      <c r="N9313">
        <v>0.23602405190467834</v>
      </c>
      <c r="O9313">
        <v>5.5707354098558426E-2</v>
      </c>
      <c r="P9313">
        <v>-0.38212838768959045</v>
      </c>
      <c r="Q9313">
        <v>-0.29638037085533142</v>
      </c>
      <c r="R9313">
        <v>-0.11767450720071793</v>
      </c>
      <c r="S9313">
        <v>6.0966233722865582E-3</v>
      </c>
      <c r="T9313">
        <v>0.12986776232719421</v>
      </c>
      <c r="U9313">
        <v>0.30857360363006592</v>
      </c>
      <c r="V9313">
        <v>0.39432165026664734</v>
      </c>
    </row>
    <row r="9314" spans="1:22" x14ac:dyDescent="0.25">
      <c r="A9314" t="s">
        <v>125</v>
      </c>
      <c r="B9314" t="s">
        <v>131</v>
      </c>
      <c r="C9314" t="s">
        <v>102</v>
      </c>
      <c r="D9314" t="s">
        <v>116</v>
      </c>
      <c r="E9314" t="s">
        <v>87</v>
      </c>
      <c r="F9314" t="s">
        <v>58</v>
      </c>
      <c r="G9314">
        <v>338</v>
      </c>
      <c r="H9314">
        <v>3</v>
      </c>
      <c r="I9314">
        <f>IF(VLOOKUP(Data!$A9314,summermonths, 2, FALSE) = 1, VLOOKUP(Data!$H9314,rateblocks, 2, FALSE), VLOOKUP(Data!H9314, rateblocks,3, FALSE))</f>
        <v>3</v>
      </c>
      <c r="J9314">
        <v>2.8135402202606201</v>
      </c>
      <c r="K9314">
        <v>2.6416478157043457</v>
      </c>
      <c r="L9314">
        <v>60.094673156738281</v>
      </c>
      <c r="M9314">
        <v>-0.17189222574234009</v>
      </c>
      <c r="N9314">
        <v>0.25111067295074463</v>
      </c>
      <c r="O9314">
        <v>6.3056573271751404E-2</v>
      </c>
      <c r="P9314">
        <v>-0.58493250608444214</v>
      </c>
      <c r="Q9314">
        <v>-0.49370351433753967</v>
      </c>
      <c r="R9314">
        <v>-0.30357480049133301</v>
      </c>
      <c r="S9314">
        <v>-0.17189222574234009</v>
      </c>
      <c r="T9314">
        <v>-4.0209658443927765E-2</v>
      </c>
      <c r="U9314">
        <v>0.1499190479516983</v>
      </c>
      <c r="V9314">
        <v>0.24114806950092316</v>
      </c>
    </row>
    <row r="9315" spans="1:22" x14ac:dyDescent="0.25">
      <c r="A9315" t="s">
        <v>96</v>
      </c>
      <c r="B9315" t="s">
        <v>131</v>
      </c>
      <c r="C9315" t="s">
        <v>101</v>
      </c>
      <c r="D9315" t="s">
        <v>73</v>
      </c>
      <c r="E9315" t="s">
        <v>87</v>
      </c>
      <c r="F9315" t="s">
        <v>58</v>
      </c>
      <c r="G9315">
        <v>338</v>
      </c>
      <c r="H9315">
        <v>14</v>
      </c>
      <c r="I9315">
        <f>IF(VLOOKUP(Data!$A9315,summermonths, 2, FALSE) = 1, VLOOKUP(Data!$H9315,rateblocks, 2, FALSE), VLOOKUP(Data!H9315, rateblocks,3, FALSE))</f>
        <v>1</v>
      </c>
      <c r="J9315">
        <v>4.677523136138916</v>
      </c>
      <c r="K9315">
        <v>4.6800780296325684</v>
      </c>
      <c r="L9315">
        <v>74.847366333007813</v>
      </c>
      <c r="M9315">
        <v>2.5547351688146591E-3</v>
      </c>
      <c r="N9315">
        <v>0.23654511570930481</v>
      </c>
      <c r="O9315">
        <v>5.595359206199646E-2</v>
      </c>
      <c r="P9315">
        <v>-0.38652735948562622</v>
      </c>
      <c r="Q9315">
        <v>-0.30059003829956055</v>
      </c>
      <c r="R9315">
        <v>-0.12148964405059814</v>
      </c>
      <c r="S9315">
        <v>2.5547351688146591E-3</v>
      </c>
      <c r="T9315">
        <v>0.12659911811351776</v>
      </c>
      <c r="U9315">
        <v>0.30569949746131897</v>
      </c>
      <c r="V9315">
        <v>0.39163681864738464</v>
      </c>
    </row>
    <row r="9316" spans="1:22" x14ac:dyDescent="0.25">
      <c r="A9316" t="s">
        <v>99</v>
      </c>
      <c r="B9316" t="s">
        <v>131</v>
      </c>
      <c r="C9316" t="s">
        <v>101</v>
      </c>
      <c r="D9316" t="s">
        <v>76</v>
      </c>
      <c r="E9316" t="s">
        <v>87</v>
      </c>
      <c r="F9316" t="s">
        <v>58</v>
      </c>
      <c r="G9316">
        <v>338</v>
      </c>
      <c r="H9316">
        <v>10</v>
      </c>
      <c r="I9316">
        <f>IF(VLOOKUP(Data!$A9316,summermonths, 2, FALSE) = 1, VLOOKUP(Data!$H9316,rateblocks, 2, FALSE), VLOOKUP(Data!H9316, rateblocks,3, FALSE))</f>
        <v>2</v>
      </c>
      <c r="J9316">
        <v>4.0298194885253906</v>
      </c>
      <c r="K9316">
        <v>3.9653928279876709</v>
      </c>
      <c r="L9316">
        <v>76.274490356445313</v>
      </c>
      <c r="M9316">
        <v>-6.4426608383655548E-2</v>
      </c>
      <c r="N9316">
        <v>0.21248546242713928</v>
      </c>
      <c r="O9316">
        <v>4.5150071382522583E-2</v>
      </c>
      <c r="P9316">
        <v>-0.41393408179283142</v>
      </c>
      <c r="Q9316">
        <v>-0.33673769235610962</v>
      </c>
      <c r="R9316">
        <v>-0.17585408687591553</v>
      </c>
      <c r="S9316">
        <v>-6.4426608383655548E-2</v>
      </c>
      <c r="T9316">
        <v>4.7000877559185028E-2</v>
      </c>
      <c r="U9316">
        <v>0.20788447558879852</v>
      </c>
      <c r="V9316">
        <v>0.28508087992668152</v>
      </c>
    </row>
    <row r="9317" spans="1:22" x14ac:dyDescent="0.25">
      <c r="A9317" t="s">
        <v>125</v>
      </c>
      <c r="B9317" t="s">
        <v>131</v>
      </c>
      <c r="C9317" t="s">
        <v>102</v>
      </c>
      <c r="D9317" t="s">
        <v>116</v>
      </c>
      <c r="E9317" t="s">
        <v>87</v>
      </c>
      <c r="F9317" t="s">
        <v>58</v>
      </c>
      <c r="G9317">
        <v>338</v>
      </c>
      <c r="H9317">
        <v>11</v>
      </c>
      <c r="I9317">
        <f>IF(VLOOKUP(Data!$A9317,summermonths, 2, FALSE) = 1, VLOOKUP(Data!$H9317,rateblocks, 2, FALSE), VLOOKUP(Data!H9317, rateblocks,3, FALSE))</f>
        <v>2</v>
      </c>
      <c r="J9317">
        <v>4.304713249206543</v>
      </c>
      <c r="K9317">
        <v>4.1942276954650879</v>
      </c>
      <c r="L9317">
        <v>80.355026245117188</v>
      </c>
      <c r="M9317">
        <v>-0.11048560589551926</v>
      </c>
      <c r="N9317">
        <v>0.2841992974281311</v>
      </c>
      <c r="O9317">
        <v>8.0769240856170654E-2</v>
      </c>
      <c r="P9317">
        <v>-0.57795184850692749</v>
      </c>
      <c r="Q9317">
        <v>-0.47470167279243469</v>
      </c>
      <c r="R9317">
        <v>-0.25951987504959106</v>
      </c>
      <c r="S9317">
        <v>-0.11048560589551926</v>
      </c>
      <c r="T9317">
        <v>3.8548652082681656E-2</v>
      </c>
      <c r="U9317">
        <v>0.25373044610023499</v>
      </c>
      <c r="V9317">
        <v>0.35698065161705017</v>
      </c>
    </row>
    <row r="9318" spans="1:22" x14ac:dyDescent="0.25">
      <c r="A9318" t="s">
        <v>124</v>
      </c>
      <c r="B9318" t="s">
        <v>131</v>
      </c>
      <c r="C9318" t="s">
        <v>101</v>
      </c>
      <c r="D9318" t="s">
        <v>119</v>
      </c>
      <c r="E9318" t="s">
        <v>87</v>
      </c>
      <c r="F9318" t="s">
        <v>58</v>
      </c>
      <c r="G9318">
        <v>338</v>
      </c>
      <c r="H9318">
        <v>11</v>
      </c>
      <c r="I9318">
        <f>IF(VLOOKUP(Data!$A9318,summermonths, 2, FALSE) = 1, VLOOKUP(Data!$H9318,rateblocks, 2, FALSE), VLOOKUP(Data!H9318, rateblocks,3, FALSE))</f>
        <v>2</v>
      </c>
      <c r="J9318">
        <v>3.7660427093505859</v>
      </c>
      <c r="K9318">
        <v>3.8120386600494385</v>
      </c>
      <c r="L9318">
        <v>70.662864685058594</v>
      </c>
      <c r="M9318">
        <v>4.5996047556400299E-2</v>
      </c>
      <c r="N9318">
        <v>0.1301535964012146</v>
      </c>
      <c r="O9318">
        <v>1.6939958557486534E-2</v>
      </c>
      <c r="P9318">
        <v>-0.16808757185935974</v>
      </c>
      <c r="Q9318">
        <v>-0.12080249935388565</v>
      </c>
      <c r="R9318">
        <v>-2.2256564348936081E-2</v>
      </c>
      <c r="S9318">
        <v>4.5996047556400299E-2</v>
      </c>
      <c r="T9318">
        <v>0.11424866318702698</v>
      </c>
      <c r="U9318">
        <v>0.21279458701610565</v>
      </c>
      <c r="V9318">
        <v>0.26007965207099915</v>
      </c>
    </row>
    <row r="9319" spans="1:22" x14ac:dyDescent="0.25">
      <c r="A9319" t="s">
        <v>125</v>
      </c>
      <c r="B9319" t="s">
        <v>131</v>
      </c>
      <c r="C9319" t="s">
        <v>102</v>
      </c>
      <c r="D9319" t="s">
        <v>116</v>
      </c>
      <c r="E9319" t="s">
        <v>87</v>
      </c>
      <c r="F9319" t="s">
        <v>58</v>
      </c>
      <c r="G9319">
        <v>338</v>
      </c>
      <c r="H9319">
        <v>20</v>
      </c>
      <c r="I9319">
        <f>IF(VLOOKUP(Data!$A9319,summermonths, 2, FALSE) = 1, VLOOKUP(Data!$H9319,rateblocks, 2, FALSE), VLOOKUP(Data!H9319, rateblocks,3, FALSE))</f>
        <v>1</v>
      </c>
      <c r="J9319">
        <v>4.923926830291748</v>
      </c>
      <c r="K9319">
        <v>4.6524319648742676</v>
      </c>
      <c r="L9319">
        <v>70.618339538574219</v>
      </c>
      <c r="M9319">
        <v>-0.27149492502212524</v>
      </c>
      <c r="N9319">
        <v>0.38355004787445068</v>
      </c>
      <c r="O9319">
        <v>0.14711064100265503</v>
      </c>
      <c r="P9319">
        <v>-0.9023786187171936</v>
      </c>
      <c r="Q9319">
        <v>-0.76303410530090332</v>
      </c>
      <c r="R9319">
        <v>-0.47262877225875854</v>
      </c>
      <c r="S9319">
        <v>-0.27149492502212524</v>
      </c>
      <c r="T9319">
        <v>-7.036108523607254E-2</v>
      </c>
      <c r="U9319">
        <v>0.22004424035549164</v>
      </c>
      <c r="V9319">
        <v>0.35938876867294312</v>
      </c>
    </row>
    <row r="9320" spans="1:22" x14ac:dyDescent="0.25">
      <c r="A9320" t="s">
        <v>125</v>
      </c>
      <c r="B9320" t="s">
        <v>131</v>
      </c>
      <c r="C9320" t="s">
        <v>102</v>
      </c>
      <c r="D9320" t="s">
        <v>116</v>
      </c>
      <c r="E9320" t="s">
        <v>87</v>
      </c>
      <c r="F9320" t="s">
        <v>58</v>
      </c>
      <c r="G9320">
        <v>338</v>
      </c>
      <c r="H9320">
        <v>12</v>
      </c>
      <c r="I9320">
        <f>IF(VLOOKUP(Data!$A9320,summermonths, 2, FALSE) = 1, VLOOKUP(Data!$H9320,rateblocks, 2, FALSE), VLOOKUP(Data!H9320, rateblocks,3, FALSE))</f>
        <v>2</v>
      </c>
      <c r="J9320">
        <v>4.7814669609069824</v>
      </c>
      <c r="K9320">
        <v>4.595733642578125</v>
      </c>
      <c r="L9320">
        <v>81.035499572753906</v>
      </c>
      <c r="M9320">
        <v>-0.185733363032341</v>
      </c>
      <c r="N9320">
        <v>0.28099310398101807</v>
      </c>
      <c r="O9320">
        <v>7.8957125544548035E-2</v>
      </c>
      <c r="P9320">
        <v>-0.64792591333389282</v>
      </c>
      <c r="Q9320">
        <v>-0.54584050178527832</v>
      </c>
      <c r="R9320">
        <v>-0.3330862820148468</v>
      </c>
      <c r="S9320">
        <v>-0.185733363032341</v>
      </c>
      <c r="T9320">
        <v>-3.8380436599254608E-2</v>
      </c>
      <c r="U9320">
        <v>0.17437379062175751</v>
      </c>
      <c r="V9320">
        <v>0.27645915746688843</v>
      </c>
    </row>
    <row r="9321" spans="1:22" x14ac:dyDescent="0.25">
      <c r="A9321" t="s">
        <v>122</v>
      </c>
      <c r="B9321" t="s">
        <v>131</v>
      </c>
      <c r="C9321" t="s">
        <v>101</v>
      </c>
      <c r="D9321" t="s">
        <v>117</v>
      </c>
      <c r="E9321" t="s">
        <v>87</v>
      </c>
      <c r="F9321" t="s">
        <v>58</v>
      </c>
      <c r="G9321">
        <v>338</v>
      </c>
      <c r="H9321">
        <v>8</v>
      </c>
      <c r="I9321">
        <f>IF(VLOOKUP(Data!$A9321,summermonths, 2, FALSE) = 1, VLOOKUP(Data!$H9321,rateblocks, 2, FALSE), VLOOKUP(Data!H9321, rateblocks,3, FALSE))</f>
        <v>2</v>
      </c>
      <c r="J9321">
        <v>2.7026515007019043</v>
      </c>
      <c r="K9321">
        <v>2.7687745094299316</v>
      </c>
      <c r="L9321">
        <v>54.205326080322266</v>
      </c>
      <c r="M9321">
        <v>6.6122986376285553E-2</v>
      </c>
      <c r="N9321">
        <v>0.16487714648246765</v>
      </c>
      <c r="O9321">
        <v>2.7184473350644112E-2</v>
      </c>
      <c r="P9321">
        <v>-0.20507578551769257</v>
      </c>
      <c r="Q9321">
        <v>-0.14517557621002197</v>
      </c>
      <c r="R9321">
        <v>-2.0338673144578934E-2</v>
      </c>
      <c r="S9321">
        <v>6.6122986376285553E-2</v>
      </c>
      <c r="T9321">
        <v>0.15258464217185974</v>
      </c>
      <c r="U9321">
        <v>0.27742156386375427</v>
      </c>
      <c r="V9321">
        <v>0.33732175827026367</v>
      </c>
    </row>
    <row r="9322" spans="1:22" x14ac:dyDescent="0.25">
      <c r="A9322" t="s">
        <v>122</v>
      </c>
      <c r="B9322" t="s">
        <v>131</v>
      </c>
      <c r="C9322" t="s">
        <v>101</v>
      </c>
      <c r="D9322" t="s">
        <v>117</v>
      </c>
      <c r="E9322" t="s">
        <v>87</v>
      </c>
      <c r="F9322" t="s">
        <v>58</v>
      </c>
      <c r="G9322">
        <v>338</v>
      </c>
      <c r="H9322">
        <v>20</v>
      </c>
      <c r="I9322">
        <f>IF(VLOOKUP(Data!$A9322,summermonths, 2, FALSE) = 1, VLOOKUP(Data!$H9322,rateblocks, 2, FALSE), VLOOKUP(Data!H9322, rateblocks,3, FALSE))</f>
        <v>1</v>
      </c>
      <c r="J9322">
        <v>3.6773507595062256</v>
      </c>
      <c r="K9322">
        <v>3.8523128032684326</v>
      </c>
      <c r="L9322">
        <v>57.748519897460937</v>
      </c>
      <c r="M9322">
        <v>0.17496190965175629</v>
      </c>
      <c r="N9322">
        <v>0.13949361443519592</v>
      </c>
      <c r="O9322">
        <v>1.945846900343895E-2</v>
      </c>
      <c r="P9322">
        <v>-5.4484669119119644E-2</v>
      </c>
      <c r="Q9322">
        <v>-3.8063502870500088E-3</v>
      </c>
      <c r="R9322">
        <v>0.10181138664484024</v>
      </c>
      <c r="S9322">
        <v>0.17496190965175629</v>
      </c>
      <c r="T9322">
        <v>0.24811242520809174</v>
      </c>
      <c r="U9322">
        <v>0.35373017191886902</v>
      </c>
      <c r="V9322">
        <v>0.40440848469734192</v>
      </c>
    </row>
    <row r="9323" spans="1:22" x14ac:dyDescent="0.25">
      <c r="A9323" t="s">
        <v>99</v>
      </c>
      <c r="B9323" t="s">
        <v>131</v>
      </c>
      <c r="C9323" t="s">
        <v>101</v>
      </c>
      <c r="D9323" t="s">
        <v>76</v>
      </c>
      <c r="E9323" t="s">
        <v>87</v>
      </c>
      <c r="F9323" t="s">
        <v>58</v>
      </c>
      <c r="G9323">
        <v>338</v>
      </c>
      <c r="H9323">
        <v>5</v>
      </c>
      <c r="I9323">
        <f>IF(VLOOKUP(Data!$A9323,summermonths, 2, FALSE) = 1, VLOOKUP(Data!$H9323,rateblocks, 2, FALSE), VLOOKUP(Data!H9323, rateblocks,3, FALSE))</f>
        <v>3</v>
      </c>
      <c r="J9323">
        <v>2.501291036605835</v>
      </c>
      <c r="K9323">
        <v>2.8288462162017822</v>
      </c>
      <c r="L9323">
        <v>68.849273681640625</v>
      </c>
      <c r="M9323">
        <v>0.32755520939826965</v>
      </c>
      <c r="N9323">
        <v>0.18464425206184387</v>
      </c>
      <c r="O9323">
        <v>3.4093499183654785E-2</v>
      </c>
      <c r="P9323">
        <v>2.3842440918087959E-2</v>
      </c>
      <c r="Q9323">
        <v>9.0924076735973358E-2</v>
      </c>
      <c r="R9323">
        <v>0.2307276725769043</v>
      </c>
      <c r="S9323">
        <v>0.32755520939826965</v>
      </c>
      <c r="T9323">
        <v>0.42438274621963501</v>
      </c>
      <c r="U9323">
        <v>0.56418633460998535</v>
      </c>
      <c r="V9323">
        <v>0.6312679648399353</v>
      </c>
    </row>
    <row r="9324" spans="1:22" x14ac:dyDescent="0.25">
      <c r="A9324" t="s">
        <v>122</v>
      </c>
      <c r="B9324" t="s">
        <v>131</v>
      </c>
      <c r="C9324" t="s">
        <v>101</v>
      </c>
      <c r="D9324" t="s">
        <v>117</v>
      </c>
      <c r="E9324" t="s">
        <v>87</v>
      </c>
      <c r="F9324" t="s">
        <v>58</v>
      </c>
      <c r="G9324">
        <v>338</v>
      </c>
      <c r="H9324">
        <v>24</v>
      </c>
      <c r="I9324">
        <f>IF(VLOOKUP(Data!$A9324,summermonths, 2, FALSE) = 1, VLOOKUP(Data!$H9324,rateblocks, 2, FALSE), VLOOKUP(Data!H9324, rateblocks,3, FALSE))</f>
        <v>3</v>
      </c>
      <c r="J9324">
        <v>2.4568040370941162</v>
      </c>
      <c r="K9324">
        <v>2.7117123603820801</v>
      </c>
      <c r="L9324">
        <v>53.81109619140625</v>
      </c>
      <c r="M9324">
        <v>0.25490835309028625</v>
      </c>
      <c r="N9324">
        <v>0.14356003701686859</v>
      </c>
      <c r="O9324">
        <v>2.0609484985470772E-2</v>
      </c>
      <c r="P9324">
        <v>1.877310499548912E-2</v>
      </c>
      <c r="Q9324">
        <v>7.0928759872913361E-2</v>
      </c>
      <c r="R9324">
        <v>0.17962539196014404</v>
      </c>
      <c r="S9324">
        <v>0.25490835309028625</v>
      </c>
      <c r="T9324">
        <v>0.33019131422042847</v>
      </c>
      <c r="U9324">
        <v>0.43888795375823975</v>
      </c>
      <c r="V9324">
        <v>0.49104359745979309</v>
      </c>
    </row>
    <row r="9325" spans="1:22" x14ac:dyDescent="0.25">
      <c r="A9325" t="s">
        <v>96</v>
      </c>
      <c r="B9325" t="s">
        <v>131</v>
      </c>
      <c r="C9325" t="s">
        <v>101</v>
      </c>
      <c r="D9325" t="s">
        <v>73</v>
      </c>
      <c r="E9325" t="s">
        <v>87</v>
      </c>
      <c r="F9325" t="s">
        <v>58</v>
      </c>
      <c r="G9325">
        <v>338</v>
      </c>
      <c r="H9325">
        <v>2</v>
      </c>
      <c r="I9325">
        <f>IF(VLOOKUP(Data!$A9325,summermonths, 2, FALSE) = 1, VLOOKUP(Data!$H9325,rateblocks, 2, FALSE), VLOOKUP(Data!H9325, rateblocks,3, FALSE))</f>
        <v>3</v>
      </c>
      <c r="J9325">
        <v>2.4123454093933105</v>
      </c>
      <c r="K9325">
        <v>2.8153173923492432</v>
      </c>
      <c r="L9325">
        <v>63.971893310546875</v>
      </c>
      <c r="M9325">
        <v>0.40297195315361023</v>
      </c>
      <c r="N9325">
        <v>0.15794429183006287</v>
      </c>
      <c r="O9325">
        <v>2.4946399033069611E-2</v>
      </c>
      <c r="P9325">
        <v>0.14317670464515686</v>
      </c>
      <c r="Q9325">
        <v>0.20055820047855377</v>
      </c>
      <c r="R9325">
        <v>0.3201458752155304</v>
      </c>
      <c r="S9325">
        <v>0.40297195315361023</v>
      </c>
      <c r="T9325">
        <v>0.48579803109169006</v>
      </c>
      <c r="U9325">
        <v>0.60538572072982788</v>
      </c>
      <c r="V9325">
        <v>0.66276717185974121</v>
      </c>
    </row>
    <row r="9326" spans="1:22" x14ac:dyDescent="0.25">
      <c r="A9326" t="s">
        <v>124</v>
      </c>
      <c r="B9326" t="s">
        <v>131</v>
      </c>
      <c r="C9326" t="s">
        <v>101</v>
      </c>
      <c r="D9326" t="s">
        <v>119</v>
      </c>
      <c r="E9326" t="s">
        <v>87</v>
      </c>
      <c r="F9326" t="s">
        <v>58</v>
      </c>
      <c r="G9326">
        <v>338</v>
      </c>
      <c r="H9326">
        <v>15</v>
      </c>
      <c r="I9326">
        <f>IF(VLOOKUP(Data!$A9326,summermonths, 2, FALSE) = 1, VLOOKUP(Data!$H9326,rateblocks, 2, FALSE), VLOOKUP(Data!H9326, rateblocks,3, FALSE))</f>
        <v>2</v>
      </c>
      <c r="J9326">
        <v>4.149815559387207</v>
      </c>
      <c r="K9326">
        <v>4.1324667930603027</v>
      </c>
      <c r="L9326">
        <v>73.618484497070313</v>
      </c>
      <c r="M9326">
        <v>-1.7349014058709145E-2</v>
      </c>
      <c r="N9326">
        <v>0.13353696465492249</v>
      </c>
      <c r="O9326">
        <v>1.7832120880484581E-2</v>
      </c>
      <c r="P9326">
        <v>-0.23699776828289032</v>
      </c>
      <c r="Q9326">
        <v>-0.18848352134227753</v>
      </c>
      <c r="R9326">
        <v>-8.7375864386558533E-2</v>
      </c>
      <c r="S9326">
        <v>-1.7349014058709145E-2</v>
      </c>
      <c r="T9326">
        <v>5.2677839994430542E-2</v>
      </c>
      <c r="U9326">
        <v>0.15378549695014954</v>
      </c>
      <c r="V9326">
        <v>0.20229974389076233</v>
      </c>
    </row>
    <row r="9327" spans="1:22" x14ac:dyDescent="0.25">
      <c r="A9327" t="s">
        <v>122</v>
      </c>
      <c r="B9327" t="s">
        <v>131</v>
      </c>
      <c r="C9327" t="s">
        <v>102</v>
      </c>
      <c r="D9327" t="s">
        <v>115</v>
      </c>
      <c r="E9327" t="s">
        <v>87</v>
      </c>
      <c r="F9327" t="s">
        <v>58</v>
      </c>
      <c r="G9327">
        <v>338</v>
      </c>
      <c r="H9327">
        <v>18</v>
      </c>
      <c r="I9327">
        <f>IF(VLOOKUP(Data!$A9327,summermonths, 2, FALSE) = 1, VLOOKUP(Data!$H9327,rateblocks, 2, FALSE), VLOOKUP(Data!H9327, rateblocks,3, FALSE))</f>
        <v>1</v>
      </c>
      <c r="J9327">
        <v>3.6158347129821777</v>
      </c>
      <c r="K9327">
        <v>3.8737869262695313</v>
      </c>
      <c r="L9327">
        <v>51.544380187988281</v>
      </c>
      <c r="M9327">
        <v>0.2579522430896759</v>
      </c>
      <c r="N9327">
        <v>0.31792637705802917</v>
      </c>
      <c r="O9327">
        <v>0.10107718408107758</v>
      </c>
      <c r="P9327">
        <v>-0.26499012112617493</v>
      </c>
      <c r="Q9327">
        <v>-0.14948680996894836</v>
      </c>
      <c r="R9327">
        <v>9.1231487691402435E-2</v>
      </c>
      <c r="S9327">
        <v>0.2579522430896759</v>
      </c>
      <c r="T9327">
        <v>0.42467299103736877</v>
      </c>
      <c r="U9327">
        <v>0.66539126634597778</v>
      </c>
      <c r="V9327">
        <v>0.78089457750320435</v>
      </c>
    </row>
    <row r="9328" spans="1:22" x14ac:dyDescent="0.25">
      <c r="A9328" t="s">
        <v>96</v>
      </c>
      <c r="B9328" t="s">
        <v>131</v>
      </c>
      <c r="C9328" t="s">
        <v>101</v>
      </c>
      <c r="D9328" t="s">
        <v>73</v>
      </c>
      <c r="E9328" t="s">
        <v>87</v>
      </c>
      <c r="F9328" t="s">
        <v>58</v>
      </c>
      <c r="G9328">
        <v>338</v>
      </c>
      <c r="H9328">
        <v>12</v>
      </c>
      <c r="I9328">
        <f>IF(VLOOKUP(Data!$A9328,summermonths, 2, FALSE) = 1, VLOOKUP(Data!$H9328,rateblocks, 2, FALSE), VLOOKUP(Data!H9328, rateblocks,3, FALSE))</f>
        <v>1</v>
      </c>
      <c r="J9328">
        <v>4.4985313415527344</v>
      </c>
      <c r="K9328">
        <v>4.511324405670166</v>
      </c>
      <c r="L9328">
        <v>74.628562927246094</v>
      </c>
      <c r="M9328">
        <v>1.2793338857591152E-2</v>
      </c>
      <c r="N9328">
        <v>0.21321544051170349</v>
      </c>
      <c r="O9328">
        <v>4.546082392334938E-2</v>
      </c>
      <c r="P9328">
        <v>-0.3379148542881012</v>
      </c>
      <c r="Q9328">
        <v>-0.26045325398445129</v>
      </c>
      <c r="R9328">
        <v>-9.9016949534416199E-2</v>
      </c>
      <c r="S9328">
        <v>1.2793338857591152E-2</v>
      </c>
      <c r="T9328">
        <v>0.12460362166166306</v>
      </c>
      <c r="U9328">
        <v>0.28603991866111755</v>
      </c>
      <c r="V9328">
        <v>0.36350151896476746</v>
      </c>
    </row>
    <row r="9329" spans="1:22" x14ac:dyDescent="0.25">
      <c r="A9329" t="s">
        <v>124</v>
      </c>
      <c r="B9329" t="s">
        <v>131</v>
      </c>
      <c r="C9329" t="s">
        <v>102</v>
      </c>
      <c r="D9329" t="s">
        <v>114</v>
      </c>
      <c r="E9329" t="s">
        <v>87</v>
      </c>
      <c r="F9329" t="s">
        <v>58</v>
      </c>
      <c r="G9329">
        <v>338</v>
      </c>
      <c r="H9329">
        <v>24</v>
      </c>
      <c r="I9329">
        <f>IF(VLOOKUP(Data!$A9329,summermonths, 2, FALSE) = 1, VLOOKUP(Data!$H9329,rateblocks, 2, FALSE), VLOOKUP(Data!H9329, rateblocks,3, FALSE))</f>
        <v>3</v>
      </c>
      <c r="J9329">
        <v>2.8901228904724121</v>
      </c>
      <c r="K9329">
        <v>3.0095415115356445</v>
      </c>
      <c r="L9329">
        <v>63.843196868896484</v>
      </c>
      <c r="M9329">
        <v>0.11941852420568466</v>
      </c>
      <c r="N9329">
        <v>0.25588127970695496</v>
      </c>
      <c r="O9329">
        <v>6.5475232899188995E-2</v>
      </c>
      <c r="P9329">
        <v>-0.30146872997283936</v>
      </c>
      <c r="Q9329">
        <v>-0.20850652456283569</v>
      </c>
      <c r="R9329">
        <v>-1.476574968546629E-2</v>
      </c>
      <c r="S9329">
        <v>0.11941852420568466</v>
      </c>
      <c r="T9329">
        <v>0.25360280275344849</v>
      </c>
      <c r="U9329">
        <v>0.44734358787536621</v>
      </c>
      <c r="V9329">
        <v>0.54030579328536987</v>
      </c>
    </row>
    <row r="9330" spans="1:22" x14ac:dyDescent="0.25">
      <c r="A9330" t="s">
        <v>97</v>
      </c>
      <c r="B9330" t="s">
        <v>131</v>
      </c>
      <c r="C9330" t="s">
        <v>101</v>
      </c>
      <c r="D9330" t="s">
        <v>74</v>
      </c>
      <c r="E9330" t="s">
        <v>87</v>
      </c>
      <c r="F9330" t="s">
        <v>58</v>
      </c>
      <c r="G9330">
        <v>338</v>
      </c>
      <c r="H9330">
        <v>18</v>
      </c>
      <c r="I9330">
        <f>IF(VLOOKUP(Data!$A9330,summermonths, 2, FALSE) = 1, VLOOKUP(Data!$H9330,rateblocks, 2, FALSE), VLOOKUP(Data!H9330, rateblocks,3, FALSE))</f>
        <v>1</v>
      </c>
      <c r="J9330">
        <v>4.2169003486633301</v>
      </c>
      <c r="K9330">
        <v>4.6241588592529297</v>
      </c>
      <c r="L9330">
        <v>74.066116333007813</v>
      </c>
      <c r="M9330">
        <v>0.407258540391922</v>
      </c>
      <c r="N9330">
        <v>0.23395979404449463</v>
      </c>
      <c r="O9330">
        <v>5.4737184196710587E-2</v>
      </c>
      <c r="P9330">
        <v>2.2428924217820168E-2</v>
      </c>
      <c r="Q9330">
        <v>0.10742700099945068</v>
      </c>
      <c r="R9330">
        <v>0.28456991910934448</v>
      </c>
      <c r="S9330">
        <v>0.407258540391922</v>
      </c>
      <c r="T9330">
        <v>0.52994716167449951</v>
      </c>
      <c r="U9330">
        <v>0.70709007978439331</v>
      </c>
      <c r="V9330">
        <v>0.79208815097808838</v>
      </c>
    </row>
    <row r="9331" spans="1:22" x14ac:dyDescent="0.25">
      <c r="A9331" t="s">
        <v>97</v>
      </c>
      <c r="B9331" t="s">
        <v>131</v>
      </c>
      <c r="C9331" t="s">
        <v>101</v>
      </c>
      <c r="D9331" t="s">
        <v>74</v>
      </c>
      <c r="E9331" t="s">
        <v>87</v>
      </c>
      <c r="F9331" t="s">
        <v>58</v>
      </c>
      <c r="G9331">
        <v>338</v>
      </c>
      <c r="H9331">
        <v>8</v>
      </c>
      <c r="I9331">
        <f>IF(VLOOKUP(Data!$A9331,summermonths, 2, FALSE) = 1, VLOOKUP(Data!$H9331,rateblocks, 2, FALSE), VLOOKUP(Data!H9331, rateblocks,3, FALSE))</f>
        <v>2</v>
      </c>
      <c r="J9331">
        <v>2.9223504066467285</v>
      </c>
      <c r="K9331">
        <v>3.1651079654693604</v>
      </c>
      <c r="L9331">
        <v>68.730514526367188</v>
      </c>
      <c r="M9331">
        <v>0.24275754392147064</v>
      </c>
      <c r="N9331">
        <v>0.20444224774837494</v>
      </c>
      <c r="O9331">
        <v>4.179663211107254E-2</v>
      </c>
      <c r="P9331">
        <v>-9.3520030379295349E-2</v>
      </c>
      <c r="Q9331">
        <v>-1.9245738163590431E-2</v>
      </c>
      <c r="R9331">
        <v>0.13554792106151581</v>
      </c>
      <c r="S9331">
        <v>0.24275754392147064</v>
      </c>
      <c r="T9331">
        <v>0.34996715188026428</v>
      </c>
      <c r="U9331">
        <v>0.50476080179214478</v>
      </c>
      <c r="V9331">
        <v>0.57903510332107544</v>
      </c>
    </row>
    <row r="9332" spans="1:22" x14ac:dyDescent="0.25">
      <c r="A9332" t="s">
        <v>98</v>
      </c>
      <c r="B9332" t="s">
        <v>131</v>
      </c>
      <c r="C9332" t="s">
        <v>101</v>
      </c>
      <c r="D9332" t="s">
        <v>75</v>
      </c>
      <c r="E9332" t="s">
        <v>87</v>
      </c>
      <c r="F9332" t="s">
        <v>58</v>
      </c>
      <c r="G9332">
        <v>338</v>
      </c>
      <c r="H9332">
        <v>4</v>
      </c>
      <c r="I9332">
        <f>IF(VLOOKUP(Data!$A9332,summermonths, 2, FALSE) = 1, VLOOKUP(Data!$H9332,rateblocks, 2, FALSE), VLOOKUP(Data!H9332, rateblocks,3, FALSE))</f>
        <v>3</v>
      </c>
      <c r="J9332">
        <v>2.5507376194000244</v>
      </c>
      <c r="K9332">
        <v>2.8164334297180176</v>
      </c>
      <c r="L9332">
        <v>68.581954956054688</v>
      </c>
      <c r="M9332">
        <v>0.26569584012031555</v>
      </c>
      <c r="N9332">
        <v>0.21476748585700989</v>
      </c>
      <c r="O9332">
        <v>4.6125072985887527E-2</v>
      </c>
      <c r="P9332">
        <v>-8.7565235793590546E-2</v>
      </c>
      <c r="Q9332">
        <v>-9.5397671684622765E-3</v>
      </c>
      <c r="R9332">
        <v>0.15307165682315826</v>
      </c>
      <c r="S9332">
        <v>0.26569584012031555</v>
      </c>
      <c r="T9332">
        <v>0.37832000851631165</v>
      </c>
      <c r="U9332">
        <v>0.54093146324157715</v>
      </c>
      <c r="V9332">
        <v>0.61895692348480225</v>
      </c>
    </row>
    <row r="9333" spans="1:22" x14ac:dyDescent="0.25">
      <c r="A9333" t="s">
        <v>96</v>
      </c>
      <c r="B9333" t="s">
        <v>131</v>
      </c>
      <c r="C9333" t="s">
        <v>102</v>
      </c>
      <c r="D9333" t="s">
        <v>79</v>
      </c>
      <c r="E9333" t="s">
        <v>87</v>
      </c>
      <c r="F9333" t="s">
        <v>58</v>
      </c>
      <c r="G9333">
        <v>338</v>
      </c>
      <c r="H9333">
        <v>5</v>
      </c>
      <c r="I9333">
        <f>IF(VLOOKUP(Data!$A9333,summermonths, 2, FALSE) = 1, VLOOKUP(Data!$H9333,rateblocks, 2, FALSE), VLOOKUP(Data!H9333, rateblocks,3, FALSE))</f>
        <v>3</v>
      </c>
      <c r="J9333">
        <v>2.3638739585876465</v>
      </c>
      <c r="K9333">
        <v>2.7528698444366455</v>
      </c>
      <c r="L9333">
        <v>65.653846740722656</v>
      </c>
      <c r="M9333">
        <v>0.38899576663970947</v>
      </c>
      <c r="N9333">
        <v>0.27602645754814148</v>
      </c>
      <c r="O9333">
        <v>7.6190605759620667E-2</v>
      </c>
      <c r="P9333">
        <v>-6.5027356147766113E-2</v>
      </c>
      <c r="Q9333">
        <v>3.5253629088401794E-2</v>
      </c>
      <c r="R9333">
        <v>0.24424734711647034</v>
      </c>
      <c r="S9333">
        <v>0.38899576663970947</v>
      </c>
      <c r="T9333">
        <v>0.53374415636062622</v>
      </c>
      <c r="U9333">
        <v>0.74273788928985596</v>
      </c>
      <c r="V9333">
        <v>0.84301888942718506</v>
      </c>
    </row>
    <row r="9334" spans="1:22" x14ac:dyDescent="0.25">
      <c r="A9334" t="s">
        <v>124</v>
      </c>
      <c r="B9334" t="s">
        <v>131</v>
      </c>
      <c r="C9334" t="s">
        <v>101</v>
      </c>
      <c r="D9334" t="s">
        <v>119</v>
      </c>
      <c r="E9334" t="s">
        <v>87</v>
      </c>
      <c r="F9334" t="s">
        <v>58</v>
      </c>
      <c r="G9334">
        <v>338</v>
      </c>
      <c r="H9334">
        <v>17</v>
      </c>
      <c r="I9334">
        <f>IF(VLOOKUP(Data!$A9334,summermonths, 2, FALSE) = 1, VLOOKUP(Data!$H9334,rateblocks, 2, FALSE), VLOOKUP(Data!H9334, rateblocks,3, FALSE))</f>
        <v>2</v>
      </c>
      <c r="J9334">
        <v>3.9718616008758545</v>
      </c>
      <c r="K9334">
        <v>4.0245795249938965</v>
      </c>
      <c r="L9334">
        <v>71.312484741210938</v>
      </c>
      <c r="M9334">
        <v>5.2718047052621841E-2</v>
      </c>
      <c r="N9334">
        <v>0.12636815011501312</v>
      </c>
      <c r="O9334">
        <v>1.5968909487128258E-2</v>
      </c>
      <c r="P9334">
        <v>-0.15513905882835388</v>
      </c>
      <c r="Q9334">
        <v>-0.10922925174236298</v>
      </c>
      <c r="R9334">
        <v>-1.3549475930631161E-2</v>
      </c>
      <c r="S9334">
        <v>5.2718047052621841E-2</v>
      </c>
      <c r="T9334">
        <v>0.11898557096719742</v>
      </c>
      <c r="U9334">
        <v>0.21466535329818726</v>
      </c>
      <c r="V9334">
        <v>0.26057514548301697</v>
      </c>
    </row>
    <row r="9335" spans="1:22" x14ac:dyDescent="0.25">
      <c r="A9335" t="s">
        <v>125</v>
      </c>
      <c r="B9335" t="s">
        <v>131</v>
      </c>
      <c r="C9335" t="s">
        <v>102</v>
      </c>
      <c r="D9335" t="s">
        <v>116</v>
      </c>
      <c r="E9335" t="s">
        <v>87</v>
      </c>
      <c r="F9335" t="s">
        <v>58</v>
      </c>
      <c r="G9335">
        <v>338</v>
      </c>
      <c r="H9335">
        <v>22</v>
      </c>
      <c r="I9335">
        <f>IF(VLOOKUP(Data!$A9335,summermonths, 2, FALSE) = 1, VLOOKUP(Data!$H9335,rateblocks, 2, FALSE), VLOOKUP(Data!H9335, rateblocks,3, FALSE))</f>
        <v>2</v>
      </c>
      <c r="J9335">
        <v>4.1639118194580078</v>
      </c>
      <c r="K9335">
        <v>3.9821598529815674</v>
      </c>
      <c r="L9335">
        <v>67.224853515625</v>
      </c>
      <c r="M9335">
        <v>-0.18175193667411804</v>
      </c>
      <c r="N9335">
        <v>0.30399486422538757</v>
      </c>
      <c r="O9335">
        <v>9.2412874102592468E-2</v>
      </c>
      <c r="P9335">
        <v>-0.68177896738052368</v>
      </c>
      <c r="Q9335">
        <v>-0.57133704423904419</v>
      </c>
      <c r="R9335">
        <v>-0.34116700291633606</v>
      </c>
      <c r="S9335">
        <v>-0.18175193667411804</v>
      </c>
      <c r="T9335">
        <v>-2.2336874157190323E-2</v>
      </c>
      <c r="U9335">
        <v>0.20783315598964691</v>
      </c>
      <c r="V9335">
        <v>0.31827512383460999</v>
      </c>
    </row>
    <row r="9336" spans="1:22" x14ac:dyDescent="0.25">
      <c r="A9336" t="s">
        <v>100</v>
      </c>
      <c r="B9336" t="s">
        <v>131</v>
      </c>
      <c r="C9336" t="s">
        <v>102</v>
      </c>
      <c r="D9336" t="s">
        <v>83</v>
      </c>
      <c r="E9336" t="s">
        <v>87</v>
      </c>
      <c r="F9336" t="s">
        <v>58</v>
      </c>
      <c r="G9336">
        <v>338</v>
      </c>
      <c r="H9336">
        <v>17</v>
      </c>
      <c r="I9336">
        <f>IF(VLOOKUP(Data!$A9336,summermonths, 2, FALSE) = 1, VLOOKUP(Data!$H9336,rateblocks, 2, FALSE), VLOOKUP(Data!H9336, rateblocks,3, FALSE))</f>
        <v>1</v>
      </c>
      <c r="J9336">
        <v>5.1353812217712402</v>
      </c>
      <c r="K9336">
        <v>5.0830769538879395</v>
      </c>
      <c r="L9336">
        <v>82.378700256347656</v>
      </c>
      <c r="M9336">
        <v>-5.2304431796073914E-2</v>
      </c>
      <c r="N9336">
        <v>0.46835866570472717</v>
      </c>
      <c r="O9336">
        <v>0.21935984492301941</v>
      </c>
      <c r="P9336">
        <v>-0.82268589735031128</v>
      </c>
      <c r="Q9336">
        <v>-0.65253019332885742</v>
      </c>
      <c r="R9336">
        <v>-0.29791194200515747</v>
      </c>
      <c r="S9336">
        <v>-5.2304431796073914E-2</v>
      </c>
      <c r="T9336">
        <v>0.19330309331417084</v>
      </c>
      <c r="U9336">
        <v>0.54792135953903198</v>
      </c>
      <c r="V9336">
        <v>0.71807700395584106</v>
      </c>
    </row>
    <row r="9337" spans="1:22" x14ac:dyDescent="0.25">
      <c r="A9337" t="s">
        <v>124</v>
      </c>
      <c r="B9337" t="s">
        <v>131</v>
      </c>
      <c r="C9337" t="s">
        <v>101</v>
      </c>
      <c r="D9337" t="s">
        <v>119</v>
      </c>
      <c r="E9337" t="s">
        <v>87</v>
      </c>
      <c r="F9337" t="s">
        <v>58</v>
      </c>
      <c r="G9337">
        <v>338</v>
      </c>
      <c r="H9337">
        <v>10</v>
      </c>
      <c r="I9337">
        <f>IF(VLOOKUP(Data!$A9337,summermonths, 2, FALSE) = 1, VLOOKUP(Data!$H9337,rateblocks, 2, FALSE), VLOOKUP(Data!H9337, rateblocks,3, FALSE))</f>
        <v>2</v>
      </c>
      <c r="J9337">
        <v>3.3893754482269287</v>
      </c>
      <c r="K9337">
        <v>3.4008889198303223</v>
      </c>
      <c r="L9337">
        <v>66.940971374511719</v>
      </c>
      <c r="M9337">
        <v>1.1513528414070606E-2</v>
      </c>
      <c r="N9337">
        <v>0.13309949636459351</v>
      </c>
      <c r="O9337">
        <v>1.7715476453304291E-2</v>
      </c>
      <c r="P9337">
        <v>-0.20741565525531769</v>
      </c>
      <c r="Q9337">
        <v>-0.15906034409999847</v>
      </c>
      <c r="R9337">
        <v>-5.8283913880586624E-2</v>
      </c>
      <c r="S9337">
        <v>1.1513528414070606E-2</v>
      </c>
      <c r="T9337">
        <v>8.1310972571372986E-2</v>
      </c>
      <c r="U9337">
        <v>0.18208739161491394</v>
      </c>
      <c r="V9337">
        <v>0.23044271767139435</v>
      </c>
    </row>
    <row r="9338" spans="1:22" x14ac:dyDescent="0.25">
      <c r="A9338" t="s">
        <v>99</v>
      </c>
      <c r="B9338" t="s">
        <v>131</v>
      </c>
      <c r="C9338" t="s">
        <v>101</v>
      </c>
      <c r="D9338" t="s">
        <v>76</v>
      </c>
      <c r="E9338" t="s">
        <v>87</v>
      </c>
      <c r="F9338" t="s">
        <v>58</v>
      </c>
      <c r="G9338">
        <v>338</v>
      </c>
      <c r="H9338">
        <v>11</v>
      </c>
      <c r="I9338">
        <f>IF(VLOOKUP(Data!$A9338,summermonths, 2, FALSE) = 1, VLOOKUP(Data!$H9338,rateblocks, 2, FALSE), VLOOKUP(Data!H9338, rateblocks,3, FALSE))</f>
        <v>2</v>
      </c>
      <c r="J9338">
        <v>4.5161056518554687</v>
      </c>
      <c r="K9338">
        <v>4.4939637184143066</v>
      </c>
      <c r="L9338">
        <v>78.650230407714844</v>
      </c>
      <c r="M9338">
        <v>-2.2141892462968826E-2</v>
      </c>
      <c r="N9338">
        <v>0.2109028697013855</v>
      </c>
      <c r="O9338">
        <v>4.4480022042989731E-2</v>
      </c>
      <c r="P9338">
        <v>-0.36904624104499817</v>
      </c>
      <c r="Q9338">
        <v>-0.29242479801177979</v>
      </c>
      <c r="R9338">
        <v>-0.13273946940898895</v>
      </c>
      <c r="S9338">
        <v>-2.2141892462968826E-2</v>
      </c>
      <c r="T9338">
        <v>8.8455677032470703E-2</v>
      </c>
      <c r="U9338">
        <v>0.24814100563526154</v>
      </c>
      <c r="V9338">
        <v>0.32476246356964111</v>
      </c>
    </row>
    <row r="9339" spans="1:22" x14ac:dyDescent="0.25">
      <c r="A9339" t="s">
        <v>95</v>
      </c>
      <c r="B9339" t="s">
        <v>131</v>
      </c>
      <c r="C9339" t="s">
        <v>102</v>
      </c>
      <c r="D9339" t="s">
        <v>78</v>
      </c>
      <c r="E9339" t="s">
        <v>87</v>
      </c>
      <c r="F9339" t="s">
        <v>58</v>
      </c>
      <c r="G9339">
        <v>338</v>
      </c>
      <c r="H9339">
        <v>23</v>
      </c>
      <c r="I9339">
        <f>IF(VLOOKUP(Data!$A9339,summermonths, 2, FALSE) = 1, VLOOKUP(Data!$H9339,rateblocks, 2, FALSE), VLOOKUP(Data!H9339, rateblocks,3, FALSE))</f>
        <v>3</v>
      </c>
      <c r="J9339">
        <v>3.310114860534668</v>
      </c>
      <c r="K9339">
        <v>3.7524111270904541</v>
      </c>
      <c r="L9339">
        <v>64.55029296875</v>
      </c>
      <c r="M9339">
        <v>0.44229629635810852</v>
      </c>
      <c r="N9339">
        <v>0.34277132153511047</v>
      </c>
      <c r="O9339">
        <v>0.11749217659235001</v>
      </c>
      <c r="P9339">
        <v>-0.12151235342025757</v>
      </c>
      <c r="Q9339">
        <v>3.0171726830303669E-3</v>
      </c>
      <c r="R9339">
        <v>0.2625468373298645</v>
      </c>
      <c r="S9339">
        <v>0.44229629635810852</v>
      </c>
      <c r="T9339">
        <v>0.62204575538635254</v>
      </c>
      <c r="U9339">
        <v>0.88157540559768677</v>
      </c>
      <c r="V9339">
        <v>1.0061049461364746</v>
      </c>
    </row>
    <row r="9340" spans="1:22" x14ac:dyDescent="0.25">
      <c r="A9340" t="s">
        <v>100</v>
      </c>
      <c r="B9340" t="s">
        <v>131</v>
      </c>
      <c r="C9340" t="s">
        <v>101</v>
      </c>
      <c r="D9340" t="s">
        <v>77</v>
      </c>
      <c r="E9340" t="s">
        <v>87</v>
      </c>
      <c r="F9340" t="s">
        <v>58</v>
      </c>
      <c r="G9340">
        <v>338</v>
      </c>
      <c r="H9340">
        <v>8</v>
      </c>
      <c r="I9340">
        <f>IF(VLOOKUP(Data!$A9340,summermonths, 2, FALSE) = 1, VLOOKUP(Data!$H9340,rateblocks, 2, FALSE), VLOOKUP(Data!H9340, rateblocks,3, FALSE))</f>
        <v>2</v>
      </c>
      <c r="J9340">
        <v>3.0879106521606445</v>
      </c>
      <c r="K9340">
        <v>3.2122964859008789</v>
      </c>
      <c r="L9340">
        <v>69.220550537109375</v>
      </c>
      <c r="M9340">
        <v>0.12438588589429855</v>
      </c>
      <c r="N9340">
        <v>0.19882197678089142</v>
      </c>
      <c r="O9340">
        <v>3.9530176669359207E-2</v>
      </c>
      <c r="P9340">
        <v>-0.20264716446399689</v>
      </c>
      <c r="Q9340">
        <v>-0.13041472434997559</v>
      </c>
      <c r="R9340">
        <v>2.0123539492487907E-2</v>
      </c>
      <c r="S9340">
        <v>0.12438588589429855</v>
      </c>
      <c r="T9340">
        <v>0.22864823043346405</v>
      </c>
      <c r="U9340">
        <v>0.37918651103973389</v>
      </c>
      <c r="V9340">
        <v>0.45141893625259399</v>
      </c>
    </row>
    <row r="9341" spans="1:22" x14ac:dyDescent="0.25">
      <c r="A9341" t="s">
        <v>122</v>
      </c>
      <c r="B9341" t="s">
        <v>131</v>
      </c>
      <c r="C9341" t="s">
        <v>102</v>
      </c>
      <c r="D9341" t="s">
        <v>115</v>
      </c>
      <c r="E9341" t="s">
        <v>87</v>
      </c>
      <c r="F9341" t="s">
        <v>58</v>
      </c>
      <c r="G9341">
        <v>338</v>
      </c>
      <c r="H9341">
        <v>12</v>
      </c>
      <c r="I9341">
        <f>IF(VLOOKUP(Data!$A9341,summermonths, 2, FALSE) = 1, VLOOKUP(Data!$H9341,rateblocks, 2, FALSE), VLOOKUP(Data!H9341, rateblocks,3, FALSE))</f>
        <v>2</v>
      </c>
      <c r="J9341">
        <v>3.5582747459411621</v>
      </c>
      <c r="K9341">
        <v>3.6043343544006348</v>
      </c>
      <c r="L9341">
        <v>58.068046569824219</v>
      </c>
      <c r="M9341">
        <v>4.6059567481279373E-2</v>
      </c>
      <c r="N9341">
        <v>0.3098791241645813</v>
      </c>
      <c r="O9341">
        <v>9.6025072038173676E-2</v>
      </c>
      <c r="P9341">
        <v>-0.46364623308181763</v>
      </c>
      <c r="Q9341">
        <v>-0.35106649994850159</v>
      </c>
      <c r="R9341">
        <v>-0.11644120514392853</v>
      </c>
      <c r="S9341">
        <v>4.6059567481279373E-2</v>
      </c>
      <c r="T9341">
        <v>0.20856033265590668</v>
      </c>
      <c r="U9341">
        <v>0.44318565726280212</v>
      </c>
      <c r="V9341">
        <v>0.55576539039611816</v>
      </c>
    </row>
    <row r="9342" spans="1:22" x14ac:dyDescent="0.25">
      <c r="A9342" t="s">
        <v>95</v>
      </c>
      <c r="B9342" t="s">
        <v>131</v>
      </c>
      <c r="C9342" t="s">
        <v>102</v>
      </c>
      <c r="D9342" t="s">
        <v>78</v>
      </c>
      <c r="E9342" t="s">
        <v>87</v>
      </c>
      <c r="F9342" t="s">
        <v>58</v>
      </c>
      <c r="G9342">
        <v>338</v>
      </c>
      <c r="H9342">
        <v>9</v>
      </c>
      <c r="I9342">
        <f>IF(VLOOKUP(Data!$A9342,summermonths, 2, FALSE) = 1, VLOOKUP(Data!$H9342,rateblocks, 2, FALSE), VLOOKUP(Data!H9342, rateblocks,3, FALSE))</f>
        <v>2</v>
      </c>
      <c r="J9342">
        <v>2.9998641014099121</v>
      </c>
      <c r="K9342">
        <v>3.3118786811828613</v>
      </c>
      <c r="L9342">
        <v>71.16864013671875</v>
      </c>
      <c r="M9342">
        <v>0.31201452016830444</v>
      </c>
      <c r="N9342">
        <v>0.37664973735809326</v>
      </c>
      <c r="O9342">
        <v>0.14186502993106842</v>
      </c>
      <c r="P9342">
        <v>-0.30751916766166687</v>
      </c>
      <c r="Q9342">
        <v>-0.17068153619766235</v>
      </c>
      <c r="R9342">
        <v>0.11449920386075974</v>
      </c>
      <c r="S9342">
        <v>0.31201452016830444</v>
      </c>
      <c r="T9342">
        <v>0.50952982902526855</v>
      </c>
      <c r="U9342">
        <v>0.79471057653427124</v>
      </c>
      <c r="V9342">
        <v>0.93154817819595337</v>
      </c>
    </row>
    <row r="9343" spans="1:22" x14ac:dyDescent="0.25">
      <c r="A9343" t="s">
        <v>99</v>
      </c>
      <c r="B9343" t="s">
        <v>131</v>
      </c>
      <c r="C9343" t="s">
        <v>102</v>
      </c>
      <c r="D9343" t="s">
        <v>82</v>
      </c>
      <c r="E9343" t="s">
        <v>87</v>
      </c>
      <c r="F9343" t="s">
        <v>58</v>
      </c>
      <c r="G9343">
        <v>338</v>
      </c>
      <c r="H9343">
        <v>6</v>
      </c>
      <c r="I9343">
        <f>IF(VLOOKUP(Data!$A9343,summermonths, 2, FALSE) = 1, VLOOKUP(Data!$H9343,rateblocks, 2, FALSE), VLOOKUP(Data!H9343, rateblocks,3, FALSE))</f>
        <v>3</v>
      </c>
      <c r="J9343">
        <v>2.6648769378662109</v>
      </c>
      <c r="K9343">
        <v>3.1103699207305908</v>
      </c>
      <c r="L9343">
        <v>72.624259948730469</v>
      </c>
      <c r="M9343">
        <v>0.4454929530620575</v>
      </c>
      <c r="N9343">
        <v>0.31323826313018799</v>
      </c>
      <c r="O9343">
        <v>9.8118208348751068E-2</v>
      </c>
      <c r="P9343">
        <v>-6.9738142192363739E-2</v>
      </c>
      <c r="Q9343">
        <v>4.4061966240406036E-2</v>
      </c>
      <c r="R9343">
        <v>0.28123065829277039</v>
      </c>
      <c r="S9343">
        <v>0.4454929530620575</v>
      </c>
      <c r="T9343">
        <v>0.60975527763366699</v>
      </c>
      <c r="U9343">
        <v>0.84692394733428955</v>
      </c>
      <c r="V9343">
        <v>0.96072405576705933</v>
      </c>
    </row>
    <row r="9344" spans="1:22" x14ac:dyDescent="0.25">
      <c r="A9344" t="s">
        <v>97</v>
      </c>
      <c r="B9344" t="s">
        <v>131</v>
      </c>
      <c r="C9344" t="s">
        <v>101</v>
      </c>
      <c r="D9344" t="s">
        <v>74</v>
      </c>
      <c r="E9344" t="s">
        <v>87</v>
      </c>
      <c r="F9344" t="s">
        <v>58</v>
      </c>
      <c r="G9344">
        <v>338</v>
      </c>
      <c r="H9344">
        <v>19</v>
      </c>
      <c r="I9344">
        <f>IF(VLOOKUP(Data!$A9344,summermonths, 2, FALSE) = 1, VLOOKUP(Data!$H9344,rateblocks, 2, FALSE), VLOOKUP(Data!H9344, rateblocks,3, FALSE))</f>
        <v>2</v>
      </c>
      <c r="J9344">
        <v>4.1543469429016113</v>
      </c>
      <c r="K9344">
        <v>4.6145744323730469</v>
      </c>
      <c r="L9344">
        <v>72.247238159179687</v>
      </c>
      <c r="M9344">
        <v>0.46022722125053406</v>
      </c>
      <c r="N9344">
        <v>0.23531123995780945</v>
      </c>
      <c r="O9344">
        <v>5.5371381342411041E-2</v>
      </c>
      <c r="P9344">
        <v>7.3174677789211273E-2</v>
      </c>
      <c r="Q9344">
        <v>0.15866373479366302</v>
      </c>
      <c r="R9344">
        <v>0.33682990074157715</v>
      </c>
      <c r="S9344">
        <v>0.46022722125053406</v>
      </c>
      <c r="T9344">
        <v>0.58362454175949097</v>
      </c>
      <c r="U9344">
        <v>0.7617906928062439</v>
      </c>
      <c r="V9344">
        <v>0.84727978706359863</v>
      </c>
    </row>
    <row r="9345" spans="1:22" x14ac:dyDescent="0.25">
      <c r="A9345" t="s">
        <v>124</v>
      </c>
      <c r="B9345" t="s">
        <v>131</v>
      </c>
      <c r="C9345" t="s">
        <v>101</v>
      </c>
      <c r="D9345" t="s">
        <v>119</v>
      </c>
      <c r="E9345" t="s">
        <v>87</v>
      </c>
      <c r="F9345" t="s">
        <v>58</v>
      </c>
      <c r="G9345">
        <v>338</v>
      </c>
      <c r="H9345">
        <v>12</v>
      </c>
      <c r="I9345">
        <f>IF(VLOOKUP(Data!$A9345,summermonths, 2, FALSE) = 1, VLOOKUP(Data!$H9345,rateblocks, 2, FALSE), VLOOKUP(Data!H9345, rateblocks,3, FALSE))</f>
        <v>2</v>
      </c>
      <c r="J9345">
        <v>4.0570664405822754</v>
      </c>
      <c r="K9345">
        <v>4.0557594299316406</v>
      </c>
      <c r="L9345">
        <v>72.787544250488281</v>
      </c>
      <c r="M9345">
        <v>-1.3065718812867999E-3</v>
      </c>
      <c r="N9345">
        <v>0.13060945272445679</v>
      </c>
      <c r="O9345">
        <v>1.7058828845620155E-2</v>
      </c>
      <c r="P9345">
        <v>-0.21614000201225281</v>
      </c>
      <c r="Q9345">
        <v>-0.16868932545185089</v>
      </c>
      <c r="R9345">
        <v>-6.9798238575458527E-2</v>
      </c>
      <c r="S9345">
        <v>-1.3065718812867999E-3</v>
      </c>
      <c r="T9345">
        <v>6.7185088992118835E-2</v>
      </c>
      <c r="U9345">
        <v>0.1660761833190918</v>
      </c>
      <c r="V9345">
        <v>0.21352685987949371</v>
      </c>
    </row>
    <row r="9346" spans="1:22" x14ac:dyDescent="0.25">
      <c r="A9346" t="s">
        <v>122</v>
      </c>
      <c r="B9346" t="s">
        <v>131</v>
      </c>
      <c r="C9346" t="s">
        <v>102</v>
      </c>
      <c r="D9346" t="s">
        <v>115</v>
      </c>
      <c r="E9346" t="s">
        <v>87</v>
      </c>
      <c r="F9346" t="s">
        <v>58</v>
      </c>
      <c r="G9346">
        <v>338</v>
      </c>
      <c r="H9346">
        <v>8</v>
      </c>
      <c r="I9346">
        <f>IF(VLOOKUP(Data!$A9346,summermonths, 2, FALSE) = 1, VLOOKUP(Data!$H9346,rateblocks, 2, FALSE), VLOOKUP(Data!H9346, rateblocks,3, FALSE))</f>
        <v>2</v>
      </c>
      <c r="J9346">
        <v>2.5337326526641846</v>
      </c>
      <c r="K9346">
        <v>2.5353403091430664</v>
      </c>
      <c r="L9346">
        <v>40.689350128173828</v>
      </c>
      <c r="M9346">
        <v>1.6074952436611056E-3</v>
      </c>
      <c r="N9346">
        <v>0.32378131151199341</v>
      </c>
      <c r="O9346">
        <v>0.10483434051275253</v>
      </c>
      <c r="P9346">
        <v>-0.53096538782119751</v>
      </c>
      <c r="Q9346">
        <v>-0.41333496570587158</v>
      </c>
      <c r="R9346">
        <v>-0.1681835949420929</v>
      </c>
      <c r="S9346">
        <v>1.6074952436611056E-3</v>
      </c>
      <c r="T9346">
        <v>0.1713985800743103</v>
      </c>
      <c r="U9346">
        <v>0.41654995083808899</v>
      </c>
      <c r="V9346">
        <v>0.53418034315109253</v>
      </c>
    </row>
    <row r="9347" spans="1:22" x14ac:dyDescent="0.25">
      <c r="A9347" t="s">
        <v>123</v>
      </c>
      <c r="B9347" t="s">
        <v>131</v>
      </c>
      <c r="C9347" t="s">
        <v>102</v>
      </c>
      <c r="D9347" t="s">
        <v>118</v>
      </c>
      <c r="E9347" t="s">
        <v>87</v>
      </c>
      <c r="F9347" t="s">
        <v>58</v>
      </c>
      <c r="G9347">
        <v>338</v>
      </c>
      <c r="H9347">
        <v>12</v>
      </c>
      <c r="I9347">
        <f>IF(VLOOKUP(Data!$A9347,summermonths, 2, FALSE) = 1, VLOOKUP(Data!$H9347,rateblocks, 2, FALSE), VLOOKUP(Data!H9347, rateblocks,3, FALSE))</f>
        <v>2</v>
      </c>
      <c r="J9347">
        <v>4.1867055892944336</v>
      </c>
      <c r="K9347">
        <v>4.2607250213623047</v>
      </c>
      <c r="L9347">
        <v>82.958580017089844</v>
      </c>
      <c r="M9347">
        <v>7.4019409716129303E-2</v>
      </c>
      <c r="N9347">
        <v>0.28925085067749023</v>
      </c>
      <c r="O9347">
        <v>8.3666056394577026E-2</v>
      </c>
      <c r="P9347">
        <v>-0.40175589919090271</v>
      </c>
      <c r="Q9347">
        <v>-0.29667046666145325</v>
      </c>
      <c r="R9347">
        <v>-7.7663883566856384E-2</v>
      </c>
      <c r="S9347">
        <v>7.4019409716129303E-2</v>
      </c>
      <c r="T9347">
        <v>0.22570270299911499</v>
      </c>
      <c r="U9347">
        <v>0.44470930099487305</v>
      </c>
      <c r="V9347">
        <v>0.54979473352432251</v>
      </c>
    </row>
    <row r="9348" spans="1:22" x14ac:dyDescent="0.25">
      <c r="A9348" t="s">
        <v>125</v>
      </c>
      <c r="B9348" t="s">
        <v>131</v>
      </c>
      <c r="C9348" t="s">
        <v>101</v>
      </c>
      <c r="D9348" t="s">
        <v>120</v>
      </c>
      <c r="E9348" t="s">
        <v>87</v>
      </c>
      <c r="F9348" t="s">
        <v>58</v>
      </c>
      <c r="G9348">
        <v>338</v>
      </c>
      <c r="H9348">
        <v>16</v>
      </c>
      <c r="I9348">
        <f>IF(VLOOKUP(Data!$A9348,summermonths, 2, FALSE) = 1, VLOOKUP(Data!$H9348,rateblocks, 2, FALSE), VLOOKUP(Data!H9348, rateblocks,3, FALSE))</f>
        <v>2</v>
      </c>
      <c r="J9348">
        <v>4.1275877952575684</v>
      </c>
      <c r="K9348">
        <v>4.0171065330505371</v>
      </c>
      <c r="L9348">
        <v>71.271110534667969</v>
      </c>
      <c r="M9348">
        <v>-0.11048130691051483</v>
      </c>
      <c r="N9348">
        <v>0.13587269186973572</v>
      </c>
      <c r="O9348">
        <v>1.8461387604475021E-2</v>
      </c>
      <c r="P9348">
        <v>-0.33397200703620911</v>
      </c>
      <c r="Q9348">
        <v>-0.28460916876792908</v>
      </c>
      <c r="R9348">
        <v>-0.18173301219940186</v>
      </c>
      <c r="S9348">
        <v>-0.11048130691051483</v>
      </c>
      <c r="T9348">
        <v>-3.9229597896337509E-2</v>
      </c>
      <c r="U9348">
        <v>6.3646554946899414E-2</v>
      </c>
      <c r="V9348">
        <v>0.11300938576459885</v>
      </c>
    </row>
    <row r="9349" spans="1:22" x14ac:dyDescent="0.25">
      <c r="A9349" t="s">
        <v>95</v>
      </c>
      <c r="B9349" t="s">
        <v>131</v>
      </c>
      <c r="C9349" t="s">
        <v>102</v>
      </c>
      <c r="D9349" t="s">
        <v>78</v>
      </c>
      <c r="E9349" t="s">
        <v>87</v>
      </c>
      <c r="F9349" t="s">
        <v>58</v>
      </c>
      <c r="G9349">
        <v>338</v>
      </c>
      <c r="H9349">
        <v>21</v>
      </c>
      <c r="I9349">
        <f>IF(VLOOKUP(Data!$A9349,summermonths, 2, FALSE) = 1, VLOOKUP(Data!$H9349,rateblocks, 2, FALSE), VLOOKUP(Data!H9349, rateblocks,3, FALSE))</f>
        <v>2</v>
      </c>
      <c r="J9349">
        <v>4.2015442848205566</v>
      </c>
      <c r="K9349">
        <v>4.6882987022399902</v>
      </c>
      <c r="L9349">
        <v>67.66864013671875</v>
      </c>
      <c r="M9349">
        <v>0.48675453662872314</v>
      </c>
      <c r="N9349">
        <v>0.40578874945640564</v>
      </c>
      <c r="O9349">
        <v>0.16466450691223145</v>
      </c>
      <c r="P9349">
        <v>-0.18070855736732483</v>
      </c>
      <c r="Q9349">
        <v>-3.3284671604633331E-2</v>
      </c>
      <c r="R9349">
        <v>0.2739587128162384</v>
      </c>
      <c r="S9349">
        <v>0.48675453662872314</v>
      </c>
      <c r="T9349">
        <v>0.69955039024353027</v>
      </c>
      <c r="U9349">
        <v>1.006793737411499</v>
      </c>
      <c r="V9349">
        <v>1.1542176008224487</v>
      </c>
    </row>
    <row r="9350" spans="1:22" x14ac:dyDescent="0.25">
      <c r="A9350" t="s">
        <v>100</v>
      </c>
      <c r="B9350" t="s">
        <v>131</v>
      </c>
      <c r="C9350" t="s">
        <v>101</v>
      </c>
      <c r="D9350" t="s">
        <v>77</v>
      </c>
      <c r="E9350" t="s">
        <v>87</v>
      </c>
      <c r="F9350" t="s">
        <v>58</v>
      </c>
      <c r="G9350">
        <v>338</v>
      </c>
      <c r="H9350">
        <v>18</v>
      </c>
      <c r="I9350">
        <f>IF(VLOOKUP(Data!$A9350,summermonths, 2, FALSE) = 1, VLOOKUP(Data!$H9350,rateblocks, 2, FALSE), VLOOKUP(Data!H9350, rateblocks,3, FALSE))</f>
        <v>1</v>
      </c>
      <c r="J9350">
        <v>4.4466438293457031</v>
      </c>
      <c r="K9350">
        <v>4.6278538703918457</v>
      </c>
      <c r="L9350">
        <v>78.02178955078125</v>
      </c>
      <c r="M9350">
        <v>0.18120986223220825</v>
      </c>
      <c r="N9350">
        <v>0.22478471696376801</v>
      </c>
      <c r="O9350">
        <v>5.0528168678283691E-2</v>
      </c>
      <c r="P9350">
        <v>-0.18852809071540833</v>
      </c>
      <c r="Q9350">
        <v>-0.10686334222555161</v>
      </c>
      <c r="R9350">
        <v>6.3332639634609222E-2</v>
      </c>
      <c r="S9350">
        <v>0.18120986223220825</v>
      </c>
      <c r="T9350">
        <v>0.29908707737922668</v>
      </c>
      <c r="U9350">
        <v>0.46928307414054871</v>
      </c>
      <c r="V9350">
        <v>0.55094784498214722</v>
      </c>
    </row>
    <row r="9351" spans="1:22" x14ac:dyDescent="0.25">
      <c r="A9351" t="s">
        <v>122</v>
      </c>
      <c r="B9351" t="s">
        <v>131</v>
      </c>
      <c r="C9351" t="s">
        <v>101</v>
      </c>
      <c r="D9351" t="s">
        <v>117</v>
      </c>
      <c r="E9351" t="s">
        <v>87</v>
      </c>
      <c r="F9351" t="s">
        <v>58</v>
      </c>
      <c r="G9351">
        <v>338</v>
      </c>
      <c r="H9351">
        <v>15</v>
      </c>
      <c r="I9351">
        <f>IF(VLOOKUP(Data!$A9351,summermonths, 2, FALSE) = 1, VLOOKUP(Data!$H9351,rateblocks, 2, FALSE), VLOOKUP(Data!H9351, rateblocks,3, FALSE))</f>
        <v>2</v>
      </c>
      <c r="J9351">
        <v>3.7125537395477295</v>
      </c>
      <c r="K9351">
        <v>3.8147773742675781</v>
      </c>
      <c r="L9351">
        <v>67.599258422851563</v>
      </c>
      <c r="M9351">
        <v>0.10222361236810684</v>
      </c>
      <c r="N9351">
        <v>0.1474369615316391</v>
      </c>
      <c r="O9351">
        <v>2.1737657487392426E-2</v>
      </c>
      <c r="P9351">
        <v>-0.14028860628604889</v>
      </c>
      <c r="Q9351">
        <v>-8.6724460124969482E-2</v>
      </c>
      <c r="R9351">
        <v>2.4907594546675682E-2</v>
      </c>
      <c r="S9351">
        <v>0.10222361236810684</v>
      </c>
      <c r="T9351">
        <v>0.17953963577747345</v>
      </c>
      <c r="U9351">
        <v>0.29117166996002197</v>
      </c>
      <c r="V9351">
        <v>0.34473583102226257</v>
      </c>
    </row>
    <row r="9352" spans="1:22" x14ac:dyDescent="0.25">
      <c r="A9352" t="s">
        <v>96</v>
      </c>
      <c r="B9352" t="s">
        <v>131</v>
      </c>
      <c r="C9352" t="s">
        <v>102</v>
      </c>
      <c r="D9352" t="s">
        <v>79</v>
      </c>
      <c r="E9352" t="s">
        <v>87</v>
      </c>
      <c r="F9352" t="s">
        <v>58</v>
      </c>
      <c r="G9352">
        <v>338</v>
      </c>
      <c r="H9352">
        <v>12</v>
      </c>
      <c r="I9352">
        <f>IF(VLOOKUP(Data!$A9352,summermonths, 2, FALSE) = 1, VLOOKUP(Data!$H9352,rateblocks, 2, FALSE), VLOOKUP(Data!H9352, rateblocks,3, FALSE))</f>
        <v>1</v>
      </c>
      <c r="J9352">
        <v>5.0446300506591797</v>
      </c>
      <c r="K9352">
        <v>4.9196300506591797</v>
      </c>
      <c r="L9352">
        <v>80.917160034179688</v>
      </c>
      <c r="M9352">
        <v>-0.12499973177909851</v>
      </c>
      <c r="N9352">
        <v>0.39340007305145264</v>
      </c>
      <c r="O9352">
        <v>0.15476362407207489</v>
      </c>
      <c r="P9352">
        <v>-0.77208524942398071</v>
      </c>
      <c r="Q9352">
        <v>-0.62916219234466553</v>
      </c>
      <c r="R9352">
        <v>-0.33129891753196716</v>
      </c>
      <c r="S9352">
        <v>-0.12499973177909851</v>
      </c>
      <c r="T9352">
        <v>8.1299468874931335E-2</v>
      </c>
      <c r="U9352">
        <v>0.37916275858879089</v>
      </c>
      <c r="V9352">
        <v>0.52208578586578369</v>
      </c>
    </row>
    <row r="9353" spans="1:22" x14ac:dyDescent="0.25">
      <c r="A9353" t="s">
        <v>96</v>
      </c>
      <c r="B9353" t="s">
        <v>131</v>
      </c>
      <c r="C9353" t="s">
        <v>102</v>
      </c>
      <c r="D9353" t="s">
        <v>79</v>
      </c>
      <c r="E9353" t="s">
        <v>87</v>
      </c>
      <c r="F9353" t="s">
        <v>58</v>
      </c>
      <c r="G9353">
        <v>338</v>
      </c>
      <c r="H9353">
        <v>24</v>
      </c>
      <c r="I9353">
        <f>IF(VLOOKUP(Data!$A9353,summermonths, 2, FALSE) = 1, VLOOKUP(Data!$H9353,rateblocks, 2, FALSE), VLOOKUP(Data!H9353, rateblocks,3, FALSE))</f>
        <v>3</v>
      </c>
      <c r="J9353">
        <v>2.6886811256408691</v>
      </c>
      <c r="K9353">
        <v>3.2418639659881592</v>
      </c>
      <c r="L9353">
        <v>70.313606262207031</v>
      </c>
      <c r="M9353">
        <v>0.55318278074264526</v>
      </c>
      <c r="N9353">
        <v>0.44083160161972046</v>
      </c>
      <c r="O9353">
        <v>0.19433249533176422</v>
      </c>
      <c r="P9353">
        <v>-0.17192067205905914</v>
      </c>
      <c r="Q9353">
        <v>-1.1765648610889912E-2</v>
      </c>
      <c r="R9353">
        <v>0.32201045751571655</v>
      </c>
      <c r="S9353">
        <v>0.55318278074264526</v>
      </c>
      <c r="T9353">
        <v>0.78435510396957397</v>
      </c>
      <c r="U9353">
        <v>1.118131160736084</v>
      </c>
      <c r="V9353">
        <v>1.2782862186431885</v>
      </c>
    </row>
    <row r="9354" spans="1:22" x14ac:dyDescent="0.25">
      <c r="A9354" t="s">
        <v>98</v>
      </c>
      <c r="B9354" t="s">
        <v>131</v>
      </c>
      <c r="C9354" t="s">
        <v>102</v>
      </c>
      <c r="D9354" t="s">
        <v>81</v>
      </c>
      <c r="E9354" t="s">
        <v>87</v>
      </c>
      <c r="F9354" t="s">
        <v>58</v>
      </c>
      <c r="G9354">
        <v>338</v>
      </c>
      <c r="H9354">
        <v>3</v>
      </c>
      <c r="I9354">
        <f>IF(VLOOKUP(Data!$A9354,summermonths, 2, FALSE) = 1, VLOOKUP(Data!$H9354,rateblocks, 2, FALSE), VLOOKUP(Data!H9354, rateblocks,3, FALSE))</f>
        <v>3</v>
      </c>
      <c r="J9354">
        <v>2.5030984878540039</v>
      </c>
      <c r="K9354">
        <v>2.9085354804992676</v>
      </c>
      <c r="L9354">
        <v>71.860946655273438</v>
      </c>
      <c r="M9354">
        <v>0.40543696284294128</v>
      </c>
      <c r="N9354">
        <v>0.38017585873603821</v>
      </c>
      <c r="O9354">
        <v>0.1445336788892746</v>
      </c>
      <c r="P9354">
        <v>-0.21989667415618896</v>
      </c>
      <c r="Q9354">
        <v>-8.1778004765510559E-2</v>
      </c>
      <c r="R9354">
        <v>0.20607255399227142</v>
      </c>
      <c r="S9354">
        <v>0.40543696284294128</v>
      </c>
      <c r="T9354">
        <v>0.60480135679244995</v>
      </c>
      <c r="U9354">
        <v>0.89265191555023193</v>
      </c>
      <c r="V9354">
        <v>1.0307706594467163</v>
      </c>
    </row>
    <row r="9355" spans="1:22" x14ac:dyDescent="0.25">
      <c r="A9355" t="s">
        <v>95</v>
      </c>
      <c r="B9355" t="s">
        <v>131</v>
      </c>
      <c r="C9355" t="s">
        <v>101</v>
      </c>
      <c r="D9355" t="s">
        <v>72</v>
      </c>
      <c r="E9355" t="s">
        <v>87</v>
      </c>
      <c r="F9355" t="s">
        <v>58</v>
      </c>
      <c r="G9355">
        <v>338</v>
      </c>
      <c r="H9355">
        <v>10</v>
      </c>
      <c r="I9355">
        <f>IF(VLOOKUP(Data!$A9355,summermonths, 2, FALSE) = 1, VLOOKUP(Data!$H9355,rateblocks, 2, FALSE), VLOOKUP(Data!H9355, rateblocks,3, FALSE))</f>
        <v>2</v>
      </c>
      <c r="J9355">
        <v>3.2565808296203613</v>
      </c>
      <c r="K9355">
        <v>3.4135465621948242</v>
      </c>
      <c r="L9355">
        <v>63.034763336181641</v>
      </c>
      <c r="M9355">
        <v>0.15696583688259125</v>
      </c>
      <c r="N9355">
        <v>0.17922253906726837</v>
      </c>
      <c r="O9355">
        <v>3.21207195520401E-2</v>
      </c>
      <c r="P9355">
        <v>-0.1378290057182312</v>
      </c>
      <c r="Q9355">
        <v>-7.2717085480690002E-2</v>
      </c>
      <c r="R9355">
        <v>6.2981449067592621E-2</v>
      </c>
      <c r="S9355">
        <v>0.15696583688259125</v>
      </c>
      <c r="T9355">
        <v>0.25095021724700928</v>
      </c>
      <c r="U9355">
        <v>0.38664877414703369</v>
      </c>
      <c r="V9355">
        <v>0.4517606794834137</v>
      </c>
    </row>
    <row r="9356" spans="1:22" x14ac:dyDescent="0.25">
      <c r="A9356" t="s">
        <v>123</v>
      </c>
      <c r="B9356" t="s">
        <v>131</v>
      </c>
      <c r="C9356" t="s">
        <v>102</v>
      </c>
      <c r="D9356" t="s">
        <v>118</v>
      </c>
      <c r="E9356" t="s">
        <v>87</v>
      </c>
      <c r="F9356" t="s">
        <v>58</v>
      </c>
      <c r="G9356">
        <v>338</v>
      </c>
      <c r="H9356">
        <v>21</v>
      </c>
      <c r="I9356">
        <f>IF(VLOOKUP(Data!$A9356,summermonths, 2, FALSE) = 1, VLOOKUP(Data!$H9356,rateblocks, 2, FALSE), VLOOKUP(Data!H9356, rateblocks,3, FALSE))</f>
        <v>2</v>
      </c>
      <c r="J9356">
        <v>4.0210123062133789</v>
      </c>
      <c r="K9356">
        <v>4.0153403282165527</v>
      </c>
      <c r="L9356">
        <v>64.742607116699219</v>
      </c>
      <c r="M9356">
        <v>-5.6720613501966E-3</v>
      </c>
      <c r="N9356">
        <v>0.27913272380828857</v>
      </c>
      <c r="O9356">
        <v>7.7915079891681671E-2</v>
      </c>
      <c r="P9356">
        <v>-0.46480453014373779</v>
      </c>
      <c r="Q9356">
        <v>-0.36339503526687622</v>
      </c>
      <c r="R9356">
        <v>-0.15204940736293793</v>
      </c>
      <c r="S9356">
        <v>-5.6720613501966E-3</v>
      </c>
      <c r="T9356">
        <v>0.14070528745651245</v>
      </c>
      <c r="U9356">
        <v>0.35205093026161194</v>
      </c>
      <c r="V9356">
        <v>0.45346042513847351</v>
      </c>
    </row>
    <row r="9357" spans="1:22" x14ac:dyDescent="0.25">
      <c r="A9357" t="s">
        <v>99</v>
      </c>
      <c r="B9357" t="s">
        <v>131</v>
      </c>
      <c r="C9357" t="s">
        <v>102</v>
      </c>
      <c r="D9357" t="s">
        <v>82</v>
      </c>
      <c r="E9357" t="s">
        <v>87</v>
      </c>
      <c r="F9357" t="s">
        <v>58</v>
      </c>
      <c r="G9357">
        <v>338</v>
      </c>
      <c r="H9357">
        <v>23</v>
      </c>
      <c r="I9357">
        <f>IF(VLOOKUP(Data!$A9357,summermonths, 2, FALSE) = 1, VLOOKUP(Data!$H9357,rateblocks, 2, FALSE), VLOOKUP(Data!H9357, rateblocks,3, FALSE))</f>
        <v>3</v>
      </c>
      <c r="J9357">
        <v>3.5024170875549316</v>
      </c>
      <c r="K9357">
        <v>3.8315975666046143</v>
      </c>
      <c r="L9357">
        <v>80.366867065429688</v>
      </c>
      <c r="M9357">
        <v>0.32918056845664978</v>
      </c>
      <c r="N9357">
        <v>0.36467236280441284</v>
      </c>
      <c r="O9357">
        <v>0.13298593461513519</v>
      </c>
      <c r="P9357">
        <v>-0.27065208554267883</v>
      </c>
      <c r="Q9357">
        <v>-0.13816587626934052</v>
      </c>
      <c r="R9357">
        <v>0.13794618844985962</v>
      </c>
      <c r="S9357">
        <v>0.32918056845664978</v>
      </c>
      <c r="T9357">
        <v>0.52041494846343994</v>
      </c>
      <c r="U9357">
        <v>0.79652702808380127</v>
      </c>
      <c r="V9357">
        <v>0.92901325225830078</v>
      </c>
    </row>
    <row r="9358" spans="1:22" x14ac:dyDescent="0.25">
      <c r="A9358" t="s">
        <v>125</v>
      </c>
      <c r="B9358" t="s">
        <v>131</v>
      </c>
      <c r="C9358" t="s">
        <v>102</v>
      </c>
      <c r="D9358" t="s">
        <v>116</v>
      </c>
      <c r="E9358" t="s">
        <v>87</v>
      </c>
      <c r="F9358" t="s">
        <v>58</v>
      </c>
      <c r="G9358">
        <v>338</v>
      </c>
      <c r="H9358">
        <v>10</v>
      </c>
      <c r="I9358">
        <f>IF(VLOOKUP(Data!$A9358,summermonths, 2, FALSE) = 1, VLOOKUP(Data!$H9358,rateblocks, 2, FALSE), VLOOKUP(Data!H9358, rateblocks,3, FALSE))</f>
        <v>2</v>
      </c>
      <c r="J9358">
        <v>3.7061662673950195</v>
      </c>
      <c r="K9358">
        <v>3.7260148525238037</v>
      </c>
      <c r="L9358">
        <v>76.931953430175781</v>
      </c>
      <c r="M9358">
        <v>1.9848596304655075E-2</v>
      </c>
      <c r="N9358">
        <v>0.34047070145606995</v>
      </c>
      <c r="O9358">
        <v>0.1159202978014946</v>
      </c>
      <c r="P9358">
        <v>-0.54017585515975952</v>
      </c>
      <c r="Q9358">
        <v>-0.41648215055465698</v>
      </c>
      <c r="R9358">
        <v>-0.15869441628456116</v>
      </c>
      <c r="S9358">
        <v>1.9848596304655075E-2</v>
      </c>
      <c r="T9358">
        <v>0.19839160144329071</v>
      </c>
      <c r="U9358">
        <v>0.45617935061454773</v>
      </c>
      <c r="V9358">
        <v>0.57987308502197266</v>
      </c>
    </row>
    <row r="9359" spans="1:22" x14ac:dyDescent="0.25">
      <c r="A9359" t="s">
        <v>100</v>
      </c>
      <c r="B9359" t="s">
        <v>131</v>
      </c>
      <c r="C9359" t="s">
        <v>101</v>
      </c>
      <c r="D9359" t="s">
        <v>77</v>
      </c>
      <c r="E9359" t="s">
        <v>87</v>
      </c>
      <c r="F9359" t="s">
        <v>58</v>
      </c>
      <c r="G9359">
        <v>338</v>
      </c>
      <c r="H9359">
        <v>4</v>
      </c>
      <c r="I9359">
        <f>IF(VLOOKUP(Data!$A9359,summermonths, 2, FALSE) = 1, VLOOKUP(Data!$H9359,rateblocks, 2, FALSE), VLOOKUP(Data!H9359, rateblocks,3, FALSE))</f>
        <v>3</v>
      </c>
      <c r="J9359">
        <v>2.4352734088897705</v>
      </c>
      <c r="K9359">
        <v>2.7589459419250488</v>
      </c>
      <c r="L9359">
        <v>67.965484619140625</v>
      </c>
      <c r="M9359">
        <v>0.32367253303527832</v>
      </c>
      <c r="N9359">
        <v>0.17505860328674316</v>
      </c>
      <c r="O9359">
        <v>3.0645513907074928E-2</v>
      </c>
      <c r="P9359">
        <v>3.5726755857467651E-2</v>
      </c>
      <c r="Q9359">
        <v>9.9325902760028839E-2</v>
      </c>
      <c r="R9359">
        <v>0.23187170922756195</v>
      </c>
      <c r="S9359">
        <v>0.32367253303527832</v>
      </c>
      <c r="T9359">
        <v>0.4154733419418335</v>
      </c>
      <c r="U9359">
        <v>0.5480191707611084</v>
      </c>
      <c r="V9359">
        <v>0.61161834001541138</v>
      </c>
    </row>
    <row r="9360" spans="1:22" x14ac:dyDescent="0.25">
      <c r="A9360" t="s">
        <v>97</v>
      </c>
      <c r="B9360" t="s">
        <v>131</v>
      </c>
      <c r="C9360" t="s">
        <v>102</v>
      </c>
      <c r="D9360" t="s">
        <v>80</v>
      </c>
      <c r="E9360" t="s">
        <v>87</v>
      </c>
      <c r="F9360" t="s">
        <v>58</v>
      </c>
      <c r="G9360">
        <v>338</v>
      </c>
      <c r="H9360">
        <v>20</v>
      </c>
      <c r="I9360">
        <f>IF(VLOOKUP(Data!$A9360,summermonths, 2, FALSE) = 1, VLOOKUP(Data!$H9360,rateblocks, 2, FALSE), VLOOKUP(Data!H9360, rateblocks,3, FALSE))</f>
        <v>2</v>
      </c>
      <c r="J9360">
        <v>4.0638484954833984</v>
      </c>
      <c r="K9360">
        <v>4.7471156120300293</v>
      </c>
      <c r="L9360">
        <v>72.136093139648438</v>
      </c>
      <c r="M9360">
        <v>0.68326687812805176</v>
      </c>
      <c r="N9360">
        <v>0.43633952736854553</v>
      </c>
      <c r="O9360">
        <v>0.19039218127727509</v>
      </c>
      <c r="P9360">
        <v>-3.4447774291038513E-2</v>
      </c>
      <c r="Q9360">
        <v>0.1240752711892128</v>
      </c>
      <c r="R9360">
        <v>0.45445021986961365</v>
      </c>
      <c r="S9360">
        <v>0.68326687812805176</v>
      </c>
      <c r="T9360">
        <v>0.91208356618881226</v>
      </c>
      <c r="U9360">
        <v>1.2424584627151489</v>
      </c>
      <c r="V9360">
        <v>1.4009815454483032</v>
      </c>
    </row>
    <row r="9361" spans="1:22" x14ac:dyDescent="0.25">
      <c r="A9361" t="s">
        <v>96</v>
      </c>
      <c r="B9361" t="s">
        <v>131</v>
      </c>
      <c r="C9361" t="s">
        <v>101</v>
      </c>
      <c r="D9361" t="s">
        <v>73</v>
      </c>
      <c r="E9361" t="s">
        <v>87</v>
      </c>
      <c r="F9361" t="s">
        <v>58</v>
      </c>
      <c r="G9361">
        <v>338</v>
      </c>
      <c r="H9361">
        <v>3</v>
      </c>
      <c r="I9361">
        <f>IF(VLOOKUP(Data!$A9361,summermonths, 2, FALSE) = 1, VLOOKUP(Data!$H9361,rateblocks, 2, FALSE), VLOOKUP(Data!H9361, rateblocks,3, FALSE))</f>
        <v>3</v>
      </c>
      <c r="J9361">
        <v>2.3781378269195557</v>
      </c>
      <c r="K9361">
        <v>2.7334372997283936</v>
      </c>
      <c r="L9361">
        <v>63.651157379150391</v>
      </c>
      <c r="M9361">
        <v>0.35529959201812744</v>
      </c>
      <c r="N9361">
        <v>0.15923765301704407</v>
      </c>
      <c r="O9361">
        <v>2.5356629863381386E-2</v>
      </c>
      <c r="P9361">
        <v>9.3376964330673218E-2</v>
      </c>
      <c r="Q9361">
        <v>0.15122832357883453</v>
      </c>
      <c r="R9361">
        <v>0.27179527282714844</v>
      </c>
      <c r="S9361">
        <v>0.35529959201812744</v>
      </c>
      <c r="T9361">
        <v>0.43880391120910645</v>
      </c>
      <c r="U9361">
        <v>0.55937087535858154</v>
      </c>
      <c r="V9361">
        <v>0.61722224950790405</v>
      </c>
    </row>
    <row r="9362" spans="1:22" x14ac:dyDescent="0.25">
      <c r="A9362" t="s">
        <v>122</v>
      </c>
      <c r="B9362" t="s">
        <v>131</v>
      </c>
      <c r="C9362" t="s">
        <v>102</v>
      </c>
      <c r="D9362" t="s">
        <v>115</v>
      </c>
      <c r="E9362" t="s">
        <v>87</v>
      </c>
      <c r="F9362" t="s">
        <v>58</v>
      </c>
      <c r="G9362">
        <v>338</v>
      </c>
      <c r="H9362">
        <v>17</v>
      </c>
      <c r="I9362">
        <f>IF(VLOOKUP(Data!$A9362,summermonths, 2, FALSE) = 1, VLOOKUP(Data!$H9362,rateblocks, 2, FALSE), VLOOKUP(Data!H9362, rateblocks,3, FALSE))</f>
        <v>2</v>
      </c>
      <c r="J9362">
        <v>3.2904245853424072</v>
      </c>
      <c r="K9362">
        <v>3.6077959537506104</v>
      </c>
      <c r="L9362">
        <v>53.881656646728516</v>
      </c>
      <c r="M9362">
        <v>0.31737115979194641</v>
      </c>
      <c r="N9362">
        <v>0.36604321002960205</v>
      </c>
      <c r="O9362">
        <v>0.13398763537406921</v>
      </c>
      <c r="P9362">
        <v>-0.28471633791923523</v>
      </c>
      <c r="Q9362">
        <v>-0.15173208713531494</v>
      </c>
      <c r="R9362">
        <v>0.12541791796684265</v>
      </c>
      <c r="S9362">
        <v>0.31737115979194641</v>
      </c>
      <c r="T9362">
        <v>0.50932443141937256</v>
      </c>
      <c r="U9362">
        <v>0.78647440671920776</v>
      </c>
      <c r="V9362">
        <v>0.91945868730545044</v>
      </c>
    </row>
    <row r="9363" spans="1:22" x14ac:dyDescent="0.25">
      <c r="A9363" t="s">
        <v>100</v>
      </c>
      <c r="B9363" t="s">
        <v>131</v>
      </c>
      <c r="C9363" t="s">
        <v>102</v>
      </c>
      <c r="D9363" t="s">
        <v>83</v>
      </c>
      <c r="E9363" t="s">
        <v>87</v>
      </c>
      <c r="F9363" t="s">
        <v>58</v>
      </c>
      <c r="G9363">
        <v>338</v>
      </c>
      <c r="H9363">
        <v>12</v>
      </c>
      <c r="I9363">
        <f>IF(VLOOKUP(Data!$A9363,summermonths, 2, FALSE) = 1, VLOOKUP(Data!$H9363,rateblocks, 2, FALSE), VLOOKUP(Data!H9363, rateblocks,3, FALSE))</f>
        <v>1</v>
      </c>
      <c r="J9363">
        <v>5.3194479942321777</v>
      </c>
      <c r="K9363">
        <v>5.1847634315490723</v>
      </c>
      <c r="L9363">
        <v>85.452659606933594</v>
      </c>
      <c r="M9363">
        <v>-0.13468478620052338</v>
      </c>
      <c r="N9363">
        <v>0.44908526539802551</v>
      </c>
      <c r="O9363">
        <v>0.20167757570743561</v>
      </c>
      <c r="P9363">
        <v>-0.87336432933807373</v>
      </c>
      <c r="Q9363">
        <v>-0.71021074056625366</v>
      </c>
      <c r="R9363">
        <v>-0.37018531560897827</v>
      </c>
      <c r="S9363">
        <v>-0.13468478620052338</v>
      </c>
      <c r="T9363">
        <v>0.10081575810909271</v>
      </c>
      <c r="U9363">
        <v>0.44084113836288452</v>
      </c>
      <c r="V9363">
        <v>0.60399472713470459</v>
      </c>
    </row>
    <row r="9364" spans="1:22" x14ac:dyDescent="0.25">
      <c r="A9364" t="s">
        <v>124</v>
      </c>
      <c r="B9364" t="s">
        <v>131</v>
      </c>
      <c r="C9364" t="s">
        <v>101</v>
      </c>
      <c r="D9364" t="s">
        <v>119</v>
      </c>
      <c r="E9364" t="s">
        <v>87</v>
      </c>
      <c r="F9364" t="s">
        <v>58</v>
      </c>
      <c r="G9364">
        <v>338</v>
      </c>
      <c r="H9364">
        <v>22</v>
      </c>
      <c r="I9364">
        <f>IF(VLOOKUP(Data!$A9364,summermonths, 2, FALSE) = 1, VLOOKUP(Data!$H9364,rateblocks, 2, FALSE), VLOOKUP(Data!H9364, rateblocks,3, FALSE))</f>
        <v>2</v>
      </c>
      <c r="J9364">
        <v>3.3691544532775879</v>
      </c>
      <c r="K9364">
        <v>3.5757696628570557</v>
      </c>
      <c r="L9364">
        <v>60.940830230712891</v>
      </c>
      <c r="M9364">
        <v>0.2066151350736618</v>
      </c>
      <c r="N9364">
        <v>0.13476364314556122</v>
      </c>
      <c r="O9364">
        <v>1.8161239102482796E-2</v>
      </c>
      <c r="P9364">
        <v>-1.5051332302391529E-2</v>
      </c>
      <c r="Q9364">
        <v>3.3908575773239136E-2</v>
      </c>
      <c r="R9364">
        <v>0.13594500720500946</v>
      </c>
      <c r="S9364">
        <v>0.2066151350736618</v>
      </c>
      <c r="T9364">
        <v>0.27728524804115295</v>
      </c>
      <c r="U9364">
        <v>0.37932169437408447</v>
      </c>
      <c r="V9364">
        <v>0.42828160524368286</v>
      </c>
    </row>
    <row r="9365" spans="1:22" x14ac:dyDescent="0.25">
      <c r="A9365" t="s">
        <v>96</v>
      </c>
      <c r="B9365" t="s">
        <v>131</v>
      </c>
      <c r="C9365" t="s">
        <v>102</v>
      </c>
      <c r="D9365" t="s">
        <v>79</v>
      </c>
      <c r="E9365" t="s">
        <v>87</v>
      </c>
      <c r="F9365" t="s">
        <v>58</v>
      </c>
      <c r="G9365">
        <v>338</v>
      </c>
      <c r="H9365">
        <v>10</v>
      </c>
      <c r="I9365">
        <f>IF(VLOOKUP(Data!$A9365,summermonths, 2, FALSE) = 1, VLOOKUP(Data!$H9365,rateblocks, 2, FALSE), VLOOKUP(Data!H9365, rateblocks,3, FALSE))</f>
        <v>2</v>
      </c>
      <c r="J9365">
        <v>3.8841450214385986</v>
      </c>
      <c r="K9365">
        <v>4.0624704360961914</v>
      </c>
      <c r="L9365">
        <v>78.189346313476563</v>
      </c>
      <c r="M9365">
        <v>0.17832531034946442</v>
      </c>
      <c r="N9365">
        <v>0.38486391305923462</v>
      </c>
      <c r="O9365">
        <v>0.1481202244758606</v>
      </c>
      <c r="P9365">
        <v>-0.45471948385238647</v>
      </c>
      <c r="Q9365">
        <v>-0.31489762663841248</v>
      </c>
      <c r="R9365">
        <v>-2.3497523739933968E-2</v>
      </c>
      <c r="S9365">
        <v>0.17832531034946442</v>
      </c>
      <c r="T9365">
        <v>0.38014814257621765</v>
      </c>
      <c r="U9365">
        <v>0.67154824733734131</v>
      </c>
      <c r="V9365">
        <v>0.8113701343536377</v>
      </c>
    </row>
    <row r="9366" spans="1:22" x14ac:dyDescent="0.25">
      <c r="A9366" t="s">
        <v>98</v>
      </c>
      <c r="B9366" t="s">
        <v>131</v>
      </c>
      <c r="C9366" t="s">
        <v>101</v>
      </c>
      <c r="D9366" t="s">
        <v>75</v>
      </c>
      <c r="E9366" t="s">
        <v>87</v>
      </c>
      <c r="F9366" t="s">
        <v>58</v>
      </c>
      <c r="G9366">
        <v>338</v>
      </c>
      <c r="H9366">
        <v>3</v>
      </c>
      <c r="I9366">
        <f>IF(VLOOKUP(Data!$A9366,summermonths, 2, FALSE) = 1, VLOOKUP(Data!$H9366,rateblocks, 2, FALSE), VLOOKUP(Data!H9366, rateblocks,3, FALSE))</f>
        <v>3</v>
      </c>
      <c r="J9366">
        <v>2.6142411231994629</v>
      </c>
      <c r="K9366">
        <v>2.8556966781616211</v>
      </c>
      <c r="L9366">
        <v>68.718048095703125</v>
      </c>
      <c r="M9366">
        <v>0.24145558476448059</v>
      </c>
      <c r="N9366">
        <v>0.21500714123249054</v>
      </c>
      <c r="O9366">
        <v>4.6228069812059402E-2</v>
      </c>
      <c r="P9366">
        <v>-0.11219969391822815</v>
      </c>
      <c r="Q9366">
        <v>-3.4087155014276505E-2</v>
      </c>
      <c r="R9366">
        <v>0.12870572507381439</v>
      </c>
      <c r="S9366">
        <v>0.24145558476448059</v>
      </c>
      <c r="T9366">
        <v>0.3542054295539856</v>
      </c>
      <c r="U9366">
        <v>0.51699835062026978</v>
      </c>
      <c r="V9366">
        <v>0.59511083364486694</v>
      </c>
    </row>
    <row r="9367" spans="1:22" x14ac:dyDescent="0.25">
      <c r="A9367" t="s">
        <v>98</v>
      </c>
      <c r="B9367" t="s">
        <v>131</v>
      </c>
      <c r="C9367" t="s">
        <v>101</v>
      </c>
      <c r="D9367" t="s">
        <v>75</v>
      </c>
      <c r="E9367" t="s">
        <v>87</v>
      </c>
      <c r="F9367" t="s">
        <v>58</v>
      </c>
      <c r="G9367">
        <v>338</v>
      </c>
      <c r="H9367">
        <v>12</v>
      </c>
      <c r="I9367">
        <f>IF(VLOOKUP(Data!$A9367,summermonths, 2, FALSE) = 1, VLOOKUP(Data!$H9367,rateblocks, 2, FALSE), VLOOKUP(Data!H9367, rateblocks,3, FALSE))</f>
        <v>1</v>
      </c>
      <c r="J9367">
        <v>5.057002067565918</v>
      </c>
      <c r="K9367">
        <v>4.9885516166687012</v>
      </c>
      <c r="L9367">
        <v>80.129142761230469</v>
      </c>
      <c r="M9367">
        <v>-6.8450197577476501E-2</v>
      </c>
      <c r="N9367">
        <v>0.25421839952468872</v>
      </c>
      <c r="O9367">
        <v>6.4626991748809814E-2</v>
      </c>
      <c r="P9367">
        <v>-0.48660224676132202</v>
      </c>
      <c r="Q9367">
        <v>-0.39424419403076172</v>
      </c>
      <c r="R9367">
        <v>-0.20176245272159576</v>
      </c>
      <c r="S9367">
        <v>-6.8450197577476501E-2</v>
      </c>
      <c r="T9367">
        <v>6.4862065017223358E-2</v>
      </c>
      <c r="U9367">
        <v>0.25734379887580872</v>
      </c>
      <c r="V9367">
        <v>0.34970185160636902</v>
      </c>
    </row>
    <row r="9368" spans="1:22" x14ac:dyDescent="0.25">
      <c r="A9368" t="s">
        <v>97</v>
      </c>
      <c r="B9368" t="s">
        <v>131</v>
      </c>
      <c r="C9368" t="s">
        <v>102</v>
      </c>
      <c r="D9368" t="s">
        <v>80</v>
      </c>
      <c r="E9368" t="s">
        <v>87</v>
      </c>
      <c r="F9368" t="s">
        <v>58</v>
      </c>
      <c r="G9368">
        <v>338</v>
      </c>
      <c r="H9368">
        <v>11</v>
      </c>
      <c r="I9368">
        <f>IF(VLOOKUP(Data!$A9368,summermonths, 2, FALSE) = 1, VLOOKUP(Data!$H9368,rateblocks, 2, FALSE), VLOOKUP(Data!H9368, rateblocks,3, FALSE))</f>
        <v>2</v>
      </c>
      <c r="J9368">
        <v>4.2594408988952637</v>
      </c>
      <c r="K9368">
        <v>4.6334614753723145</v>
      </c>
      <c r="L9368">
        <v>76.420120239257812</v>
      </c>
      <c r="M9368">
        <v>0.37402075529098511</v>
      </c>
      <c r="N9368">
        <v>0.38944882154464722</v>
      </c>
      <c r="O9368">
        <v>0.15167038142681122</v>
      </c>
      <c r="P9368">
        <v>-0.26656556129455566</v>
      </c>
      <c r="Q9368">
        <v>-0.1250779926776886</v>
      </c>
      <c r="R9368">
        <v>0.16979359090328217</v>
      </c>
      <c r="S9368">
        <v>0.37402075529098511</v>
      </c>
      <c r="T9368">
        <v>0.57824790477752686</v>
      </c>
      <c r="U9368">
        <v>0.87311947345733643</v>
      </c>
      <c r="V9368">
        <v>1.0146070718765259</v>
      </c>
    </row>
    <row r="9369" spans="1:22" x14ac:dyDescent="0.25">
      <c r="A9369" t="s">
        <v>124</v>
      </c>
      <c r="B9369" t="s">
        <v>131</v>
      </c>
      <c r="C9369" t="s">
        <v>102</v>
      </c>
      <c r="D9369" t="s">
        <v>114</v>
      </c>
      <c r="E9369" t="s">
        <v>87</v>
      </c>
      <c r="F9369" t="s">
        <v>58</v>
      </c>
      <c r="G9369">
        <v>338</v>
      </c>
      <c r="H9369">
        <v>14</v>
      </c>
      <c r="I9369">
        <f>IF(VLOOKUP(Data!$A9369,summermonths, 2, FALSE) = 1, VLOOKUP(Data!$H9369,rateblocks, 2, FALSE), VLOOKUP(Data!H9369, rateblocks,3, FALSE))</f>
        <v>2</v>
      </c>
      <c r="J9369">
        <v>4.5429978370666504</v>
      </c>
      <c r="K9369">
        <v>4.612248420715332</v>
      </c>
      <c r="L9369">
        <v>86.381660461425781</v>
      </c>
      <c r="M9369">
        <v>6.9250591099262238E-2</v>
      </c>
      <c r="N9369">
        <v>0.30081596970558167</v>
      </c>
      <c r="O9369">
        <v>9.0490244328975677E-2</v>
      </c>
      <c r="P9369">
        <v>-0.42554765939712524</v>
      </c>
      <c r="Q9369">
        <v>-0.31626057624816895</v>
      </c>
      <c r="R9369">
        <v>-8.8497459888458252E-2</v>
      </c>
      <c r="S9369">
        <v>6.9250591099262238E-2</v>
      </c>
      <c r="T9369">
        <v>0.22699864208698273</v>
      </c>
      <c r="U9369">
        <v>0.45476177334785461</v>
      </c>
      <c r="V9369">
        <v>0.56404882669448853</v>
      </c>
    </row>
    <row r="9370" spans="1:22" x14ac:dyDescent="0.25">
      <c r="A9370" t="s">
        <v>98</v>
      </c>
      <c r="B9370" t="s">
        <v>131</v>
      </c>
      <c r="C9370" t="s">
        <v>102</v>
      </c>
      <c r="D9370" t="s">
        <v>81</v>
      </c>
      <c r="E9370" t="s">
        <v>87</v>
      </c>
      <c r="F9370" t="s">
        <v>58</v>
      </c>
      <c r="G9370">
        <v>338</v>
      </c>
      <c r="H9370">
        <v>2</v>
      </c>
      <c r="I9370">
        <f>IF(VLOOKUP(Data!$A9370,summermonths, 2, FALSE) = 1, VLOOKUP(Data!$H9370,rateblocks, 2, FALSE), VLOOKUP(Data!H9370, rateblocks,3, FALSE))</f>
        <v>3</v>
      </c>
      <c r="J9370">
        <v>2.7314038276672363</v>
      </c>
      <c r="K9370">
        <v>3.0085651874542236</v>
      </c>
      <c r="L9370">
        <v>72.1627197265625</v>
      </c>
      <c r="M9370">
        <v>0.27716115117073059</v>
      </c>
      <c r="N9370">
        <v>0.3457200825214386</v>
      </c>
      <c r="O9370">
        <v>0.11952237784862518</v>
      </c>
      <c r="P9370">
        <v>-0.29149776697158813</v>
      </c>
      <c r="Q9370">
        <v>-0.16589696705341339</v>
      </c>
      <c r="R9370">
        <v>9.5865361392498016E-2</v>
      </c>
      <c r="S9370">
        <v>0.27716115117073059</v>
      </c>
      <c r="T9370">
        <v>0.45845693349838257</v>
      </c>
      <c r="U9370">
        <v>0.72021925449371338</v>
      </c>
      <c r="V9370">
        <v>0.84582006931304932</v>
      </c>
    </row>
    <row r="9371" spans="1:22" x14ac:dyDescent="0.25">
      <c r="A9371" t="s">
        <v>96</v>
      </c>
      <c r="B9371" t="s">
        <v>131</v>
      </c>
      <c r="C9371" t="s">
        <v>102</v>
      </c>
      <c r="D9371" t="s">
        <v>79</v>
      </c>
      <c r="E9371" t="s">
        <v>87</v>
      </c>
      <c r="F9371" t="s">
        <v>58</v>
      </c>
      <c r="G9371">
        <v>338</v>
      </c>
      <c r="H9371">
        <v>19</v>
      </c>
      <c r="I9371">
        <f>IF(VLOOKUP(Data!$A9371,summermonths, 2, FALSE) = 1, VLOOKUP(Data!$H9371,rateblocks, 2, FALSE), VLOOKUP(Data!H9371, rateblocks,3, FALSE))</f>
        <v>2</v>
      </c>
      <c r="J9371">
        <v>4.3614740371704102</v>
      </c>
      <c r="K9371">
        <v>4.8034172058105469</v>
      </c>
      <c r="L9371">
        <v>79.795860290527344</v>
      </c>
      <c r="M9371">
        <v>0.44194322824478149</v>
      </c>
      <c r="N9371">
        <v>0.44834855198860168</v>
      </c>
      <c r="O9371">
        <v>0.20101642608642578</v>
      </c>
      <c r="P9371">
        <v>-0.29552450776100159</v>
      </c>
      <c r="Q9371">
        <v>-0.13263855874538422</v>
      </c>
      <c r="R9371">
        <v>0.2068290114402771</v>
      </c>
      <c r="S9371">
        <v>0.44194322824478149</v>
      </c>
      <c r="T9371">
        <v>0.67705744504928589</v>
      </c>
      <c r="U9371">
        <v>1.0165250301361084</v>
      </c>
      <c r="V9371">
        <v>1.1794109344482422</v>
      </c>
    </row>
    <row r="9372" spans="1:22" x14ac:dyDescent="0.25">
      <c r="A9372" t="s">
        <v>99</v>
      </c>
      <c r="B9372" t="s">
        <v>131</v>
      </c>
      <c r="C9372" t="s">
        <v>101</v>
      </c>
      <c r="D9372" t="s">
        <v>76</v>
      </c>
      <c r="E9372" t="s">
        <v>87</v>
      </c>
      <c r="F9372" t="s">
        <v>58</v>
      </c>
      <c r="G9372">
        <v>338</v>
      </c>
      <c r="H9372">
        <v>8</v>
      </c>
      <c r="I9372">
        <f>IF(VLOOKUP(Data!$A9372,summermonths, 2, FALSE) = 1, VLOOKUP(Data!$H9372,rateblocks, 2, FALSE), VLOOKUP(Data!H9372, rateblocks,3, FALSE))</f>
        <v>2</v>
      </c>
      <c r="J9372">
        <v>3.1044504642486572</v>
      </c>
      <c r="K9372">
        <v>3.2124407291412354</v>
      </c>
      <c r="L9372">
        <v>70.625740051269531</v>
      </c>
      <c r="M9372">
        <v>0.10799039900302887</v>
      </c>
      <c r="N9372">
        <v>0.20725594460964203</v>
      </c>
      <c r="O9372">
        <v>4.2955026030540466E-2</v>
      </c>
      <c r="P9372">
        <v>-0.23291529715061188</v>
      </c>
      <c r="Q9372">
        <v>-0.15761877596378326</v>
      </c>
      <c r="R9372">
        <v>-6.9472461473196745E-4</v>
      </c>
      <c r="S9372">
        <v>0.10799039900302887</v>
      </c>
      <c r="T9372">
        <v>0.2166755199432373</v>
      </c>
      <c r="U9372">
        <v>0.3735995888710022</v>
      </c>
      <c r="V9372">
        <v>0.44889608025550842</v>
      </c>
    </row>
    <row r="9373" spans="1:22" x14ac:dyDescent="0.25">
      <c r="A9373" t="s">
        <v>97</v>
      </c>
      <c r="B9373" t="s">
        <v>131</v>
      </c>
      <c r="C9373" t="s">
        <v>101</v>
      </c>
      <c r="D9373" t="s">
        <v>74</v>
      </c>
      <c r="E9373" t="s">
        <v>87</v>
      </c>
      <c r="F9373" t="s">
        <v>58</v>
      </c>
      <c r="G9373">
        <v>338</v>
      </c>
      <c r="H9373">
        <v>16</v>
      </c>
      <c r="I9373">
        <f>IF(VLOOKUP(Data!$A9373,summermonths, 2, FALSE) = 1, VLOOKUP(Data!$H9373,rateblocks, 2, FALSE), VLOOKUP(Data!H9373, rateblocks,3, FALSE))</f>
        <v>1</v>
      </c>
      <c r="J9373">
        <v>4.600792407989502</v>
      </c>
      <c r="K9373">
        <v>4.7626872062683105</v>
      </c>
      <c r="L9373">
        <v>76.862747192382812</v>
      </c>
      <c r="M9373">
        <v>0.16189466416835785</v>
      </c>
      <c r="N9373">
        <v>0.23580634593963623</v>
      </c>
      <c r="O9373">
        <v>5.5604632943868637E-2</v>
      </c>
      <c r="P9373">
        <v>-0.22597226500511169</v>
      </c>
      <c r="Q9373">
        <v>-0.14030332863330841</v>
      </c>
      <c r="R9373">
        <v>3.8237694650888443E-2</v>
      </c>
      <c r="S9373">
        <v>0.16189466416835785</v>
      </c>
      <c r="T9373">
        <v>0.28555163741111755</v>
      </c>
      <c r="U9373">
        <v>0.46409264206886292</v>
      </c>
      <c r="V9373">
        <v>0.54976159334182739</v>
      </c>
    </row>
    <row r="9374" spans="1:22" x14ac:dyDescent="0.25">
      <c r="A9374" t="s">
        <v>123</v>
      </c>
      <c r="B9374" t="s">
        <v>131</v>
      </c>
      <c r="C9374" t="s">
        <v>102</v>
      </c>
      <c r="D9374" t="s">
        <v>118</v>
      </c>
      <c r="E9374" t="s">
        <v>87</v>
      </c>
      <c r="F9374" t="s">
        <v>58</v>
      </c>
      <c r="G9374">
        <v>338</v>
      </c>
      <c r="H9374">
        <v>4</v>
      </c>
      <c r="I9374">
        <f>IF(VLOOKUP(Data!$A9374,summermonths, 2, FALSE) = 1, VLOOKUP(Data!$H9374,rateblocks, 2, FALSE), VLOOKUP(Data!H9374, rateblocks,3, FALSE))</f>
        <v>3</v>
      </c>
      <c r="J9374">
        <v>2.5250616073608398</v>
      </c>
      <c r="K9374">
        <v>2.4538757801055908</v>
      </c>
      <c r="L9374">
        <v>55.343196868896484</v>
      </c>
      <c r="M9374">
        <v>-7.1185879409313202E-2</v>
      </c>
      <c r="N9374">
        <v>0.22133459150791168</v>
      </c>
      <c r="O9374">
        <v>4.8989001661539078E-2</v>
      </c>
      <c r="P9374">
        <v>-0.43524888157844543</v>
      </c>
      <c r="Q9374">
        <v>-0.354837566614151</v>
      </c>
      <c r="R9374">
        <v>-0.18725384771823883</v>
      </c>
      <c r="S9374">
        <v>-7.1185879409313202E-2</v>
      </c>
      <c r="T9374">
        <v>4.4882092624902725E-2</v>
      </c>
      <c r="U9374">
        <v>0.2124658077955246</v>
      </c>
      <c r="V9374">
        <v>0.29287713766098022</v>
      </c>
    </row>
    <row r="9375" spans="1:22" x14ac:dyDescent="0.25">
      <c r="A9375" t="s">
        <v>96</v>
      </c>
      <c r="B9375" t="s">
        <v>131</v>
      </c>
      <c r="C9375" t="s">
        <v>101</v>
      </c>
      <c r="D9375" t="s">
        <v>73</v>
      </c>
      <c r="E9375" t="s">
        <v>87</v>
      </c>
      <c r="F9375" t="s">
        <v>58</v>
      </c>
      <c r="G9375">
        <v>338</v>
      </c>
      <c r="H9375">
        <v>13</v>
      </c>
      <c r="I9375">
        <f>IF(VLOOKUP(Data!$A9375,summermonths, 2, FALSE) = 1, VLOOKUP(Data!$H9375,rateblocks, 2, FALSE), VLOOKUP(Data!H9375, rateblocks,3, FALSE))</f>
        <v>1</v>
      </c>
      <c r="J9375">
        <v>4.6770739555358887</v>
      </c>
      <c r="K9375">
        <v>4.7110581398010254</v>
      </c>
      <c r="L9375">
        <v>75.011970520019531</v>
      </c>
      <c r="M9375">
        <v>3.3984605222940445E-2</v>
      </c>
      <c r="N9375">
        <v>0.2423023134469986</v>
      </c>
      <c r="O9375">
        <v>5.8710411190986633E-2</v>
      </c>
      <c r="P9375">
        <v>-0.36456722021102905</v>
      </c>
      <c r="Q9375">
        <v>-0.27653831243515015</v>
      </c>
      <c r="R9375">
        <v>-9.3078851699829102E-2</v>
      </c>
      <c r="S9375">
        <v>3.3984605222940445E-2</v>
      </c>
      <c r="T9375">
        <v>0.16104806959629059</v>
      </c>
      <c r="U9375">
        <v>0.34450751543045044</v>
      </c>
      <c r="V9375">
        <v>0.43253645300865173</v>
      </c>
    </row>
    <row r="9376" spans="1:22" x14ac:dyDescent="0.25">
      <c r="A9376" t="s">
        <v>95</v>
      </c>
      <c r="B9376" t="s">
        <v>131</v>
      </c>
      <c r="C9376" t="s">
        <v>101</v>
      </c>
      <c r="D9376" t="s">
        <v>72</v>
      </c>
      <c r="E9376" t="s">
        <v>87</v>
      </c>
      <c r="F9376" t="s">
        <v>58</v>
      </c>
      <c r="G9376">
        <v>338</v>
      </c>
      <c r="H9376">
        <v>24</v>
      </c>
      <c r="I9376">
        <f>IF(VLOOKUP(Data!$A9376,summermonths, 2, FALSE) = 1, VLOOKUP(Data!$H9376,rateblocks, 2, FALSE), VLOOKUP(Data!H9376, rateblocks,3, FALSE))</f>
        <v>3</v>
      </c>
      <c r="J9376">
        <v>2.5136027336120605</v>
      </c>
      <c r="K9376">
        <v>2.9385983943939209</v>
      </c>
      <c r="L9376">
        <v>59.276775360107422</v>
      </c>
      <c r="M9376">
        <v>0.42499563097953796</v>
      </c>
      <c r="N9376">
        <v>0.17852269113063812</v>
      </c>
      <c r="O9376">
        <v>3.1870350241661072E-2</v>
      </c>
      <c r="P9376">
        <v>0.13135193288326263</v>
      </c>
      <c r="Q9376">
        <v>0.19620959460735321</v>
      </c>
      <c r="R9376">
        <v>0.33137825131416321</v>
      </c>
      <c r="S9376">
        <v>0.42499563097953796</v>
      </c>
      <c r="T9376">
        <v>0.51861304044723511</v>
      </c>
      <c r="U9376">
        <v>0.65378165245056152</v>
      </c>
      <c r="V9376">
        <v>0.7186393141746521</v>
      </c>
    </row>
    <row r="9377" spans="1:22" x14ac:dyDescent="0.25">
      <c r="A9377" t="s">
        <v>123</v>
      </c>
      <c r="B9377" t="s">
        <v>131</v>
      </c>
      <c r="C9377" t="s">
        <v>102</v>
      </c>
      <c r="D9377" t="s">
        <v>118</v>
      </c>
      <c r="E9377" t="s">
        <v>87</v>
      </c>
      <c r="F9377" t="s">
        <v>58</v>
      </c>
      <c r="G9377">
        <v>338</v>
      </c>
      <c r="H9377">
        <v>9</v>
      </c>
      <c r="I9377">
        <f>IF(VLOOKUP(Data!$A9377,summermonths, 2, FALSE) = 1, VLOOKUP(Data!$H9377,rateblocks, 2, FALSE), VLOOKUP(Data!H9377, rateblocks,3, FALSE))</f>
        <v>2</v>
      </c>
      <c r="J9377">
        <v>3.265798807144165</v>
      </c>
      <c r="K9377">
        <v>3.1903107166290283</v>
      </c>
      <c r="L9377">
        <v>73.5</v>
      </c>
      <c r="M9377">
        <v>-7.5488254427909851E-2</v>
      </c>
      <c r="N9377">
        <v>0.3295128345489502</v>
      </c>
      <c r="O9377">
        <v>0.10857871174812317</v>
      </c>
      <c r="P9377">
        <v>-0.61748862266540527</v>
      </c>
      <c r="Q9377">
        <v>-0.49777594208717346</v>
      </c>
      <c r="R9377">
        <v>-0.2482849508523941</v>
      </c>
      <c r="S9377">
        <v>-7.5488254427909851E-2</v>
      </c>
      <c r="T9377">
        <v>9.7308441996574402E-2</v>
      </c>
      <c r="U9377">
        <v>0.34679943323135376</v>
      </c>
      <c r="V9377">
        <v>0.46651211380958557</v>
      </c>
    </row>
    <row r="9378" spans="1:22" x14ac:dyDescent="0.25">
      <c r="A9378" t="s">
        <v>124</v>
      </c>
      <c r="B9378" t="s">
        <v>131</v>
      </c>
      <c r="C9378" t="s">
        <v>101</v>
      </c>
      <c r="D9378" t="s">
        <v>119</v>
      </c>
      <c r="E9378" t="s">
        <v>87</v>
      </c>
      <c r="F9378" t="s">
        <v>58</v>
      </c>
      <c r="G9378">
        <v>338</v>
      </c>
      <c r="H9378">
        <v>7</v>
      </c>
      <c r="I9378">
        <f>IF(VLOOKUP(Data!$A9378,summermonths, 2, FALSE) = 1, VLOOKUP(Data!$H9378,rateblocks, 2, FALSE), VLOOKUP(Data!H9378, rateblocks,3, FALSE))</f>
        <v>2</v>
      </c>
      <c r="J9378">
        <v>2.682931661605835</v>
      </c>
      <c r="K9378">
        <v>2.741342306137085</v>
      </c>
      <c r="L9378">
        <v>54.548606872558594</v>
      </c>
      <c r="M9378">
        <v>5.8410670608282089E-2</v>
      </c>
      <c r="N9378">
        <v>0.12988115847110748</v>
      </c>
      <c r="O9378">
        <v>1.6869114711880684E-2</v>
      </c>
      <c r="P9378">
        <v>-0.15522482991218567</v>
      </c>
      <c r="Q9378">
        <v>-0.10803873091936111</v>
      </c>
      <c r="R9378">
        <v>-9.6990754827857018E-3</v>
      </c>
      <c r="S9378">
        <v>5.8410670608282089E-2</v>
      </c>
      <c r="T9378">
        <v>0.12652041018009186</v>
      </c>
      <c r="U9378">
        <v>0.22486007213592529</v>
      </c>
      <c r="V9378">
        <v>0.27204617857933044</v>
      </c>
    </row>
    <row r="9379" spans="1:22" x14ac:dyDescent="0.25">
      <c r="A9379" t="s">
        <v>96</v>
      </c>
      <c r="B9379" t="s">
        <v>131</v>
      </c>
      <c r="C9379" t="s">
        <v>101</v>
      </c>
      <c r="D9379" t="s">
        <v>73</v>
      </c>
      <c r="E9379" t="s">
        <v>87</v>
      </c>
      <c r="F9379" t="s">
        <v>58</v>
      </c>
      <c r="G9379">
        <v>338</v>
      </c>
      <c r="H9379">
        <v>9</v>
      </c>
      <c r="I9379">
        <f>IF(VLOOKUP(Data!$A9379,summermonths, 2, FALSE) = 1, VLOOKUP(Data!$H9379,rateblocks, 2, FALSE), VLOOKUP(Data!H9379, rateblocks,3, FALSE))</f>
        <v>2</v>
      </c>
      <c r="J9379">
        <v>3.2588446140289307</v>
      </c>
      <c r="K9379">
        <v>3.379932165145874</v>
      </c>
      <c r="L9379">
        <v>68.117263793945313</v>
      </c>
      <c r="M9379">
        <v>0.12108740955591202</v>
      </c>
      <c r="N9379">
        <v>0.19290068745613098</v>
      </c>
      <c r="O9379">
        <v>3.7210676819086075E-2</v>
      </c>
      <c r="P9379">
        <v>-0.1962059885263443</v>
      </c>
      <c r="Q9379">
        <v>-0.12612476944923401</v>
      </c>
      <c r="R9379">
        <v>1.9930189475417137E-2</v>
      </c>
      <c r="S9379">
        <v>0.12108740955591202</v>
      </c>
      <c r="T9379">
        <v>0.22224463522434235</v>
      </c>
      <c r="U9379">
        <v>0.36829957365989685</v>
      </c>
      <c r="V9379">
        <v>0.43838080763816833</v>
      </c>
    </row>
    <row r="9380" spans="1:22" x14ac:dyDescent="0.25">
      <c r="A9380" t="s">
        <v>123</v>
      </c>
      <c r="B9380" t="s">
        <v>131</v>
      </c>
      <c r="C9380" t="s">
        <v>102</v>
      </c>
      <c r="D9380" t="s">
        <v>118</v>
      </c>
      <c r="E9380" t="s">
        <v>87</v>
      </c>
      <c r="F9380" t="s">
        <v>58</v>
      </c>
      <c r="G9380">
        <v>338</v>
      </c>
      <c r="H9380">
        <v>11</v>
      </c>
      <c r="I9380">
        <f>IF(VLOOKUP(Data!$A9380,summermonths, 2, FALSE) = 1, VLOOKUP(Data!$H9380,rateblocks, 2, FALSE), VLOOKUP(Data!H9380, rateblocks,3, FALSE))</f>
        <v>2</v>
      </c>
      <c r="J9380">
        <v>3.9691042900085449</v>
      </c>
      <c r="K9380">
        <v>4.0187721252441406</v>
      </c>
      <c r="L9380">
        <v>82.627220153808594</v>
      </c>
      <c r="M9380">
        <v>4.9667913466691971E-2</v>
      </c>
      <c r="N9380">
        <v>0.30072474479675293</v>
      </c>
      <c r="O9380">
        <v>9.0435370802879333E-2</v>
      </c>
      <c r="P9380">
        <v>-0.44498026371002197</v>
      </c>
      <c r="Q9380">
        <v>-0.33572635054588318</v>
      </c>
      <c r="R9380">
        <v>-0.10803229361772537</v>
      </c>
      <c r="S9380">
        <v>4.9667913466691971E-2</v>
      </c>
      <c r="T9380">
        <v>0.20736812055110931</v>
      </c>
      <c r="U9380">
        <v>0.43506217002868652</v>
      </c>
      <c r="V9380">
        <v>0.54431611299514771</v>
      </c>
    </row>
    <row r="9381" spans="1:22" x14ac:dyDescent="0.25">
      <c r="A9381" t="s">
        <v>99</v>
      </c>
      <c r="B9381" t="s">
        <v>131</v>
      </c>
      <c r="C9381" t="s">
        <v>102</v>
      </c>
      <c r="D9381" t="s">
        <v>82</v>
      </c>
      <c r="E9381" t="s">
        <v>87</v>
      </c>
      <c r="F9381" t="s">
        <v>58</v>
      </c>
      <c r="G9381">
        <v>338</v>
      </c>
      <c r="H9381">
        <v>21</v>
      </c>
      <c r="I9381">
        <f>IF(VLOOKUP(Data!$A9381,summermonths, 2, FALSE) = 1, VLOOKUP(Data!$H9381,rateblocks, 2, FALSE), VLOOKUP(Data!H9381, rateblocks,3, FALSE))</f>
        <v>2</v>
      </c>
      <c r="J9381">
        <v>4.8464851379394531</v>
      </c>
      <c r="K9381">
        <v>4.9734172821044922</v>
      </c>
      <c r="L9381">
        <v>82.334320068359375</v>
      </c>
      <c r="M9381">
        <v>0.12693183124065399</v>
      </c>
      <c r="N9381">
        <v>0.41904395818710327</v>
      </c>
      <c r="O9381">
        <v>0.17559783160686493</v>
      </c>
      <c r="P9381">
        <v>-0.56233412027359009</v>
      </c>
      <c r="Q9381">
        <v>-0.41009461879730225</v>
      </c>
      <c r="R9381">
        <v>-9.2815034091472626E-2</v>
      </c>
      <c r="S9381">
        <v>0.12693183124065399</v>
      </c>
      <c r="T9381">
        <v>0.34667870402336121</v>
      </c>
      <c r="U9381">
        <v>0.66395825147628784</v>
      </c>
      <c r="V9381">
        <v>0.81619781255722046</v>
      </c>
    </row>
    <row r="9382" spans="1:22" x14ac:dyDescent="0.25">
      <c r="A9382" t="s">
        <v>100</v>
      </c>
      <c r="B9382" t="s">
        <v>131</v>
      </c>
      <c r="C9382" t="s">
        <v>101</v>
      </c>
      <c r="D9382" t="s">
        <v>77</v>
      </c>
      <c r="E9382" t="s">
        <v>87</v>
      </c>
      <c r="F9382" t="s">
        <v>58</v>
      </c>
      <c r="G9382">
        <v>338</v>
      </c>
      <c r="H9382">
        <v>13</v>
      </c>
      <c r="I9382">
        <f>IF(VLOOKUP(Data!$A9382,summermonths, 2, FALSE) = 1, VLOOKUP(Data!$H9382,rateblocks, 2, FALSE), VLOOKUP(Data!H9382, rateblocks,3, FALSE))</f>
        <v>1</v>
      </c>
      <c r="J9382">
        <v>4.8294167518615723</v>
      </c>
      <c r="K9382">
        <v>4.8467593193054199</v>
      </c>
      <c r="L9382">
        <v>81.081230163574219</v>
      </c>
      <c r="M9382">
        <v>1.7342207953333855E-2</v>
      </c>
      <c r="N9382">
        <v>0.22213198244571686</v>
      </c>
      <c r="O9382">
        <v>4.9342617392539978E-2</v>
      </c>
      <c r="P9382">
        <v>-0.3480323851108551</v>
      </c>
      <c r="Q9382">
        <v>-0.26733139157295227</v>
      </c>
      <c r="R9382">
        <v>-9.9143914878368378E-2</v>
      </c>
      <c r="S9382">
        <v>1.7342207953333855E-2</v>
      </c>
      <c r="T9382">
        <v>0.13382832705974579</v>
      </c>
      <c r="U9382">
        <v>0.30201581120491028</v>
      </c>
      <c r="V9382">
        <v>0.38271680474281311</v>
      </c>
    </row>
    <row r="9383" spans="1:22" x14ac:dyDescent="0.25">
      <c r="A9383" t="s">
        <v>98</v>
      </c>
      <c r="B9383" t="s">
        <v>131</v>
      </c>
      <c r="C9383" t="s">
        <v>101</v>
      </c>
      <c r="D9383" t="s">
        <v>75</v>
      </c>
      <c r="E9383" t="s">
        <v>87</v>
      </c>
      <c r="F9383" t="s">
        <v>58</v>
      </c>
      <c r="G9383">
        <v>338</v>
      </c>
      <c r="H9383">
        <v>2</v>
      </c>
      <c r="I9383">
        <f>IF(VLOOKUP(Data!$A9383,summermonths, 2, FALSE) = 1, VLOOKUP(Data!$H9383,rateblocks, 2, FALSE), VLOOKUP(Data!H9383, rateblocks,3, FALSE))</f>
        <v>3</v>
      </c>
      <c r="J9383">
        <v>2.6832165718078613</v>
      </c>
      <c r="K9383">
        <v>2.9423344135284424</v>
      </c>
      <c r="L9383">
        <v>69.020561218261719</v>
      </c>
      <c r="M9383">
        <v>0.25911766290664673</v>
      </c>
      <c r="N9383">
        <v>0.21931084990501404</v>
      </c>
      <c r="O9383">
        <v>4.8097249120473862E-2</v>
      </c>
      <c r="P9383">
        <v>-0.10161658376455307</v>
      </c>
      <c r="Q9383">
        <v>-2.1940499544143677E-2</v>
      </c>
      <c r="R9383">
        <v>0.14411094784736633</v>
      </c>
      <c r="S9383">
        <v>0.25911766290664673</v>
      </c>
      <c r="T9383">
        <v>0.37412437796592712</v>
      </c>
      <c r="U9383">
        <v>0.54017585515975952</v>
      </c>
      <c r="V9383">
        <v>0.61985188722610474</v>
      </c>
    </row>
    <row r="9384" spans="1:22" x14ac:dyDescent="0.25">
      <c r="A9384" t="s">
        <v>95</v>
      </c>
      <c r="B9384" t="s">
        <v>131</v>
      </c>
      <c r="C9384" t="s">
        <v>102</v>
      </c>
      <c r="D9384" t="s">
        <v>78</v>
      </c>
      <c r="E9384" t="s">
        <v>87</v>
      </c>
      <c r="F9384" t="s">
        <v>58</v>
      </c>
      <c r="G9384">
        <v>338</v>
      </c>
      <c r="H9384">
        <v>22</v>
      </c>
      <c r="I9384">
        <f>IF(VLOOKUP(Data!$A9384,summermonths, 2, FALSE) = 1, VLOOKUP(Data!$H9384,rateblocks, 2, FALSE), VLOOKUP(Data!H9384, rateblocks,3, FALSE))</f>
        <v>2</v>
      </c>
      <c r="J9384">
        <v>3.8210291862487793</v>
      </c>
      <c r="K9384">
        <v>4.2370414733886719</v>
      </c>
      <c r="L9384">
        <v>66.704139709472656</v>
      </c>
      <c r="M9384">
        <v>0.4160122275352478</v>
      </c>
      <c r="N9384">
        <v>0.36735260486602783</v>
      </c>
      <c r="O9384">
        <v>0.13494794070720673</v>
      </c>
      <c r="P9384">
        <v>-0.188229039311409</v>
      </c>
      <c r="Q9384">
        <v>-5.4769080132246017E-2</v>
      </c>
      <c r="R9384">
        <v>0.22337234020233154</v>
      </c>
      <c r="S9384">
        <v>0.4160122275352478</v>
      </c>
      <c r="T9384">
        <v>0.60865211486816406</v>
      </c>
      <c r="U9384">
        <v>0.88679355382919312</v>
      </c>
      <c r="V9384">
        <v>1.0202535390853882</v>
      </c>
    </row>
    <row r="9385" spans="1:22" x14ac:dyDescent="0.25">
      <c r="A9385" t="s">
        <v>100</v>
      </c>
      <c r="B9385" t="s">
        <v>131</v>
      </c>
      <c r="C9385" t="s">
        <v>102</v>
      </c>
      <c r="D9385" t="s">
        <v>83</v>
      </c>
      <c r="E9385" t="s">
        <v>87</v>
      </c>
      <c r="F9385" t="s">
        <v>58</v>
      </c>
      <c r="G9385">
        <v>338</v>
      </c>
      <c r="H9385">
        <v>11</v>
      </c>
      <c r="I9385">
        <f>IF(VLOOKUP(Data!$A9385,summermonths, 2, FALSE) = 1, VLOOKUP(Data!$H9385,rateblocks, 2, FALSE), VLOOKUP(Data!H9385, rateblocks,3, FALSE))</f>
        <v>2</v>
      </c>
      <c r="J9385">
        <v>4.9329943656921387</v>
      </c>
      <c r="K9385">
        <v>4.8370265960693359</v>
      </c>
      <c r="L9385">
        <v>84.147926330566406</v>
      </c>
      <c r="M9385">
        <v>-9.5967844128608704E-2</v>
      </c>
      <c r="N9385">
        <v>0.41714373230934143</v>
      </c>
      <c r="O9385">
        <v>0.17400889098644257</v>
      </c>
      <c r="P9385">
        <v>-0.78210824728012085</v>
      </c>
      <c r="Q9385">
        <v>-0.63055902719497681</v>
      </c>
      <c r="R9385">
        <v>-0.31471821665763855</v>
      </c>
      <c r="S9385">
        <v>-9.5967844128608704E-2</v>
      </c>
      <c r="T9385">
        <v>0.12278254330158234</v>
      </c>
      <c r="U9385">
        <v>0.43862336874008179</v>
      </c>
      <c r="V9385">
        <v>0.59017252922058105</v>
      </c>
    </row>
    <row r="9386" spans="1:22" x14ac:dyDescent="0.25">
      <c r="A9386" t="s">
        <v>125</v>
      </c>
      <c r="B9386" t="s">
        <v>131</v>
      </c>
      <c r="C9386" t="s">
        <v>101</v>
      </c>
      <c r="D9386" t="s">
        <v>120</v>
      </c>
      <c r="E9386" t="s">
        <v>87</v>
      </c>
      <c r="F9386" t="s">
        <v>58</v>
      </c>
      <c r="G9386">
        <v>338</v>
      </c>
      <c r="H9386">
        <v>11</v>
      </c>
      <c r="I9386">
        <f>IF(VLOOKUP(Data!$A9386,summermonths, 2, FALSE) = 1, VLOOKUP(Data!$H9386,rateblocks, 2, FALSE), VLOOKUP(Data!H9386, rateblocks,3, FALSE))</f>
        <v>2</v>
      </c>
      <c r="J9386">
        <v>3.851203441619873</v>
      </c>
      <c r="K9386">
        <v>3.8130815029144287</v>
      </c>
      <c r="L9386">
        <v>69.920524597167969</v>
      </c>
      <c r="M9386">
        <v>-3.8122043013572693E-2</v>
      </c>
      <c r="N9386">
        <v>0.12895298004150391</v>
      </c>
      <c r="O9386">
        <v>1.6628870740532875E-2</v>
      </c>
      <c r="P9386">
        <v>-0.2502308189868927</v>
      </c>
      <c r="Q9386">
        <v>-0.20338194072246552</v>
      </c>
      <c r="R9386">
        <v>-0.10574505478143692</v>
      </c>
      <c r="S9386">
        <v>-3.8122043013572693E-2</v>
      </c>
      <c r="T9386">
        <v>2.9500965029001236E-2</v>
      </c>
      <c r="U9386">
        <v>0.12713785469532013</v>
      </c>
      <c r="V9386">
        <v>0.17398673295974731</v>
      </c>
    </row>
    <row r="9387" spans="1:22" x14ac:dyDescent="0.25">
      <c r="A9387" t="s">
        <v>99</v>
      </c>
      <c r="B9387" t="s">
        <v>131</v>
      </c>
      <c r="C9387" t="s">
        <v>101</v>
      </c>
      <c r="D9387" t="s">
        <v>76</v>
      </c>
      <c r="E9387" t="s">
        <v>87</v>
      </c>
      <c r="F9387" t="s">
        <v>58</v>
      </c>
      <c r="G9387">
        <v>338</v>
      </c>
      <c r="H9387">
        <v>3</v>
      </c>
      <c r="I9387">
        <f>IF(VLOOKUP(Data!$A9387,summermonths, 2, FALSE) = 1, VLOOKUP(Data!$H9387,rateblocks, 2, FALSE), VLOOKUP(Data!H9387, rateblocks,3, FALSE))</f>
        <v>3</v>
      </c>
      <c r="J9387">
        <v>2.4879295825958252</v>
      </c>
      <c r="K9387">
        <v>2.849311351776123</v>
      </c>
      <c r="L9387">
        <v>69.237342834472656</v>
      </c>
      <c r="M9387">
        <v>0.36138173937797546</v>
      </c>
      <c r="N9387">
        <v>0.18390503525733948</v>
      </c>
      <c r="O9387">
        <v>3.3821061253547668E-2</v>
      </c>
      <c r="P9387">
        <v>5.8884873986244202E-2</v>
      </c>
      <c r="Q9387">
        <v>0.12569795548915863</v>
      </c>
      <c r="R9387">
        <v>0.26494184136390686</v>
      </c>
      <c r="S9387">
        <v>0.36138173937797546</v>
      </c>
      <c r="T9387">
        <v>0.45782163739204407</v>
      </c>
      <c r="U9387">
        <v>0.5970655083656311</v>
      </c>
      <c r="V9387">
        <v>0.66387861967086792</v>
      </c>
    </row>
    <row r="9388" spans="1:22" x14ac:dyDescent="0.25">
      <c r="A9388" t="s">
        <v>100</v>
      </c>
      <c r="B9388" t="s">
        <v>131</v>
      </c>
      <c r="C9388" t="s">
        <v>102</v>
      </c>
      <c r="D9388" t="s">
        <v>83</v>
      </c>
      <c r="E9388" t="s">
        <v>87</v>
      </c>
      <c r="F9388" t="s">
        <v>58</v>
      </c>
      <c r="G9388">
        <v>338</v>
      </c>
      <c r="H9388">
        <v>1</v>
      </c>
      <c r="I9388">
        <f>IF(VLOOKUP(Data!$A9388,summermonths, 2, FALSE) = 1, VLOOKUP(Data!$H9388,rateblocks, 2, FALSE), VLOOKUP(Data!H9388, rateblocks,3, FALSE))</f>
        <v>3</v>
      </c>
      <c r="J9388">
        <v>2.9182853698730469</v>
      </c>
      <c r="K9388">
        <v>3.0990829467773438</v>
      </c>
      <c r="L9388">
        <v>75.313606262207031</v>
      </c>
      <c r="M9388">
        <v>0.18079745769500732</v>
      </c>
      <c r="N9388">
        <v>0.2951582670211792</v>
      </c>
      <c r="O9388">
        <v>8.7118402123451233E-2</v>
      </c>
      <c r="P9388">
        <v>-0.30469468235969543</v>
      </c>
      <c r="Q9388">
        <v>-0.19746308028697968</v>
      </c>
      <c r="R9388">
        <v>2.6016311720013618E-2</v>
      </c>
      <c r="S9388">
        <v>0.18079745769500732</v>
      </c>
      <c r="T9388">
        <v>0.33557859063148499</v>
      </c>
      <c r="U9388">
        <v>0.55905801057815552</v>
      </c>
      <c r="V9388">
        <v>0.66628962755203247</v>
      </c>
    </row>
    <row r="9389" spans="1:22" x14ac:dyDescent="0.25">
      <c r="A9389" t="s">
        <v>97</v>
      </c>
      <c r="B9389" t="s">
        <v>131</v>
      </c>
      <c r="C9389" t="s">
        <v>101</v>
      </c>
      <c r="D9389" t="s">
        <v>74</v>
      </c>
      <c r="E9389" t="s">
        <v>87</v>
      </c>
      <c r="F9389" t="s">
        <v>58</v>
      </c>
      <c r="G9389">
        <v>338</v>
      </c>
      <c r="H9389">
        <v>7</v>
      </c>
      <c r="I9389">
        <f>IF(VLOOKUP(Data!$A9389,summermonths, 2, FALSE) = 1, VLOOKUP(Data!$H9389,rateblocks, 2, FALSE), VLOOKUP(Data!H9389, rateblocks,3, FALSE))</f>
        <v>2</v>
      </c>
      <c r="J9389">
        <v>2.6473093032836914</v>
      </c>
      <c r="K9389">
        <v>2.9443659782409668</v>
      </c>
      <c r="L9389">
        <v>67.757270812988281</v>
      </c>
      <c r="M9389">
        <v>0.29705682396888733</v>
      </c>
      <c r="N9389">
        <v>0.19367817044258118</v>
      </c>
      <c r="O9389">
        <v>3.7511233240365982E-2</v>
      </c>
      <c r="P9389">
        <v>-2.1515417844057083E-2</v>
      </c>
      <c r="Q9389">
        <v>4.8848260194063187E-2</v>
      </c>
      <c r="R9389">
        <v>0.19549189507961273</v>
      </c>
      <c r="S9389">
        <v>0.29705682396888733</v>
      </c>
      <c r="T9389">
        <v>0.39862176775932312</v>
      </c>
      <c r="U9389">
        <v>0.54526537656784058</v>
      </c>
      <c r="V9389">
        <v>0.61562907695770264</v>
      </c>
    </row>
    <row r="9390" spans="1:22" x14ac:dyDescent="0.25">
      <c r="A9390" t="s">
        <v>100</v>
      </c>
      <c r="B9390" t="s">
        <v>131</v>
      </c>
      <c r="C9390" t="s">
        <v>101</v>
      </c>
      <c r="D9390" t="s">
        <v>77</v>
      </c>
      <c r="E9390" t="s">
        <v>87</v>
      </c>
      <c r="F9390" t="s">
        <v>58</v>
      </c>
      <c r="G9390">
        <v>338</v>
      </c>
      <c r="H9390">
        <v>10</v>
      </c>
      <c r="I9390">
        <f>IF(VLOOKUP(Data!$A9390,summermonths, 2, FALSE) = 1, VLOOKUP(Data!$H9390,rateblocks, 2, FALSE), VLOOKUP(Data!H9390, rateblocks,3, FALSE))</f>
        <v>2</v>
      </c>
      <c r="J9390">
        <v>3.9656491279602051</v>
      </c>
      <c r="K9390">
        <v>3.8977959156036377</v>
      </c>
      <c r="L9390">
        <v>76.166755676269531</v>
      </c>
      <c r="M9390">
        <v>-6.7853249609470367E-2</v>
      </c>
      <c r="N9390">
        <v>0.19927957653999329</v>
      </c>
      <c r="O9390">
        <v>3.9712350815534592E-2</v>
      </c>
      <c r="P9390">
        <v>-0.39563897252082825</v>
      </c>
      <c r="Q9390">
        <v>-0.32324030995368958</v>
      </c>
      <c r="R9390">
        <v>-0.17235556244850159</v>
      </c>
      <c r="S9390">
        <v>-6.7853249609470367E-2</v>
      </c>
      <c r="T9390">
        <v>3.6649063229560852E-2</v>
      </c>
      <c r="U9390">
        <v>0.18753381073474884</v>
      </c>
      <c r="V9390">
        <v>0.25993248820304871</v>
      </c>
    </row>
    <row r="9391" spans="1:22" x14ac:dyDescent="0.25">
      <c r="A9391" t="s">
        <v>97</v>
      </c>
      <c r="B9391" t="s">
        <v>131</v>
      </c>
      <c r="C9391" t="s">
        <v>101</v>
      </c>
      <c r="D9391" t="s">
        <v>74</v>
      </c>
      <c r="E9391" t="s">
        <v>87</v>
      </c>
      <c r="F9391" t="s">
        <v>58</v>
      </c>
      <c r="G9391">
        <v>338</v>
      </c>
      <c r="H9391">
        <v>17</v>
      </c>
      <c r="I9391">
        <f>IF(VLOOKUP(Data!$A9391,summermonths, 2, FALSE) = 1, VLOOKUP(Data!$H9391,rateblocks, 2, FALSE), VLOOKUP(Data!H9391, rateblocks,3, FALSE))</f>
        <v>1</v>
      </c>
      <c r="J9391">
        <v>4.3871026039123535</v>
      </c>
      <c r="K9391">
        <v>4.732459545135498</v>
      </c>
      <c r="L9391">
        <v>75.643043518066406</v>
      </c>
      <c r="M9391">
        <v>0.34535664319992065</v>
      </c>
      <c r="N9391">
        <v>0.23959529399871826</v>
      </c>
      <c r="O9391">
        <v>5.7405903935432434E-2</v>
      </c>
      <c r="P9391">
        <v>-4.8742543905973434E-2</v>
      </c>
      <c r="Q9391">
        <v>3.8302920758724213E-2</v>
      </c>
      <c r="R9391">
        <v>0.2197127491235733</v>
      </c>
      <c r="S9391">
        <v>0.34535664319992065</v>
      </c>
      <c r="T9391">
        <v>0.4710005521774292</v>
      </c>
      <c r="U9391">
        <v>0.65241038799285889</v>
      </c>
      <c r="V9391">
        <v>0.73945581912994385</v>
      </c>
    </row>
    <row r="9392" spans="1:22" x14ac:dyDescent="0.25">
      <c r="A9392" t="s">
        <v>123</v>
      </c>
      <c r="B9392" t="s">
        <v>131</v>
      </c>
      <c r="C9392" t="s">
        <v>101</v>
      </c>
      <c r="D9392" t="s">
        <v>113</v>
      </c>
      <c r="E9392" t="s">
        <v>87</v>
      </c>
      <c r="F9392" t="s">
        <v>58</v>
      </c>
      <c r="G9392">
        <v>338</v>
      </c>
      <c r="H9392">
        <v>13</v>
      </c>
      <c r="I9392">
        <f>IF(VLOOKUP(Data!$A9392,summermonths, 2, FALSE) = 1, VLOOKUP(Data!$H9392,rateblocks, 2, FALSE), VLOOKUP(Data!H9392, rateblocks,3, FALSE))</f>
        <v>2</v>
      </c>
      <c r="J9392">
        <v>4.0102791786193848</v>
      </c>
      <c r="K9392">
        <v>4.0349440574645996</v>
      </c>
      <c r="L9392">
        <v>70.953132629394531</v>
      </c>
      <c r="M9392">
        <v>2.4664890021085739E-2</v>
      </c>
      <c r="N9392">
        <v>0.14479681849479675</v>
      </c>
      <c r="O9392">
        <v>2.0966118201613426E-2</v>
      </c>
      <c r="P9392">
        <v>-0.21350468695163727</v>
      </c>
      <c r="Q9392">
        <v>-0.16089969873428345</v>
      </c>
      <c r="R9392">
        <v>-5.1266636699438095E-2</v>
      </c>
      <c r="S9392">
        <v>2.4664890021085739E-2</v>
      </c>
      <c r="T9392">
        <v>0.10059641301631927</v>
      </c>
      <c r="U9392">
        <v>0.21022948622703552</v>
      </c>
      <c r="V9392">
        <v>0.26283445954322815</v>
      </c>
    </row>
    <row r="9393" spans="1:22" x14ac:dyDescent="0.25">
      <c r="A9393" t="s">
        <v>125</v>
      </c>
      <c r="B9393" t="s">
        <v>131</v>
      </c>
      <c r="C9393" t="s">
        <v>102</v>
      </c>
      <c r="D9393" t="s">
        <v>116</v>
      </c>
      <c r="E9393" t="s">
        <v>87</v>
      </c>
      <c r="F9393" t="s">
        <v>58</v>
      </c>
      <c r="G9393">
        <v>338</v>
      </c>
      <c r="H9393">
        <v>14</v>
      </c>
      <c r="I9393">
        <f>IF(VLOOKUP(Data!$A9393,summermonths, 2, FALSE) = 1, VLOOKUP(Data!$H9393,rateblocks, 2, FALSE), VLOOKUP(Data!H9393, rateblocks,3, FALSE))</f>
        <v>2</v>
      </c>
      <c r="J9393">
        <v>4.8775930404663086</v>
      </c>
      <c r="K9393">
        <v>4.8029289245605469</v>
      </c>
      <c r="L9393">
        <v>83.165679931640625</v>
      </c>
      <c r="M9393">
        <v>-7.4663929641246796E-2</v>
      </c>
      <c r="N9393">
        <v>0.28413662314414978</v>
      </c>
      <c r="O9393">
        <v>8.0733619630336761E-2</v>
      </c>
      <c r="P9393">
        <v>-0.5420270562171936</v>
      </c>
      <c r="Q9393">
        <v>-0.438799649477005</v>
      </c>
      <c r="R9393">
        <v>-0.22366532683372498</v>
      </c>
      <c r="S9393">
        <v>-7.4663929641246796E-2</v>
      </c>
      <c r="T9393">
        <v>7.4337460100650787E-2</v>
      </c>
      <c r="U9393">
        <v>0.28947180509567261</v>
      </c>
      <c r="V9393">
        <v>0.39269921183586121</v>
      </c>
    </row>
    <row r="9394" spans="1:22" x14ac:dyDescent="0.25">
      <c r="A9394" t="s">
        <v>98</v>
      </c>
      <c r="B9394" t="s">
        <v>131</v>
      </c>
      <c r="C9394" t="s">
        <v>102</v>
      </c>
      <c r="D9394" t="s">
        <v>81</v>
      </c>
      <c r="E9394" t="s">
        <v>87</v>
      </c>
      <c r="F9394" t="s">
        <v>58</v>
      </c>
      <c r="G9394">
        <v>338</v>
      </c>
      <c r="H9394">
        <v>23</v>
      </c>
      <c r="I9394">
        <f>IF(VLOOKUP(Data!$A9394,summermonths, 2, FALSE) = 1, VLOOKUP(Data!$H9394,rateblocks, 2, FALSE), VLOOKUP(Data!H9394, rateblocks,3, FALSE))</f>
        <v>3</v>
      </c>
      <c r="J9394">
        <v>3.4339103698730469</v>
      </c>
      <c r="K9394">
        <v>3.9436538219451904</v>
      </c>
      <c r="L9394">
        <v>75.60650634765625</v>
      </c>
      <c r="M9394">
        <v>0.50974345207214355</v>
      </c>
      <c r="N9394">
        <v>0.52853143215179443</v>
      </c>
      <c r="O9394">
        <v>0.27934548258781433</v>
      </c>
      <c r="P9394">
        <v>-0.35961338877677917</v>
      </c>
      <c r="Q9394">
        <v>-0.16759683191776276</v>
      </c>
      <c r="R9394">
        <v>0.23258130252361298</v>
      </c>
      <c r="S9394">
        <v>0.50974345207214355</v>
      </c>
      <c r="T9394">
        <v>0.78690558671951294</v>
      </c>
      <c r="U9394">
        <v>1.1870837211608887</v>
      </c>
      <c r="V9394">
        <v>1.3791003227233887</v>
      </c>
    </row>
    <row r="9395" spans="1:22" x14ac:dyDescent="0.25">
      <c r="A9395" t="s">
        <v>124</v>
      </c>
      <c r="B9395" t="s">
        <v>131</v>
      </c>
      <c r="C9395" t="s">
        <v>102</v>
      </c>
      <c r="D9395" t="s">
        <v>114</v>
      </c>
      <c r="E9395" t="s">
        <v>87</v>
      </c>
      <c r="F9395" t="s">
        <v>58</v>
      </c>
      <c r="G9395">
        <v>338</v>
      </c>
      <c r="H9395">
        <v>6</v>
      </c>
      <c r="I9395">
        <f>IF(VLOOKUP(Data!$A9395,summermonths, 2, FALSE) = 1, VLOOKUP(Data!$H9395,rateblocks, 2, FALSE), VLOOKUP(Data!H9395, rateblocks,3, FALSE))</f>
        <v>3</v>
      </c>
      <c r="J9395">
        <v>2.5593481063842773</v>
      </c>
      <c r="K9395">
        <v>2.7382395267486572</v>
      </c>
      <c r="L9395">
        <v>62.541419982910156</v>
      </c>
      <c r="M9395">
        <v>0.17889147996902466</v>
      </c>
      <c r="N9395">
        <v>0.23653024435043335</v>
      </c>
      <c r="O9395">
        <v>5.5946554988622665E-2</v>
      </c>
      <c r="P9395">
        <v>-0.21016615629196167</v>
      </c>
      <c r="Q9395">
        <v>-0.12423422187566757</v>
      </c>
      <c r="R9395">
        <v>5.4854899644851685E-2</v>
      </c>
      <c r="S9395">
        <v>0.17889147996902466</v>
      </c>
      <c r="T9395">
        <v>0.30292806029319763</v>
      </c>
      <c r="U9395">
        <v>0.48201718926429749</v>
      </c>
      <c r="V9395">
        <v>0.56794911623001099</v>
      </c>
    </row>
    <row r="9396" spans="1:22" x14ac:dyDescent="0.25">
      <c r="A9396" t="s">
        <v>123</v>
      </c>
      <c r="B9396" t="s">
        <v>131</v>
      </c>
      <c r="C9396" t="s">
        <v>101</v>
      </c>
      <c r="D9396" t="s">
        <v>113</v>
      </c>
      <c r="E9396" t="s">
        <v>87</v>
      </c>
      <c r="F9396" t="s">
        <v>58</v>
      </c>
      <c r="G9396">
        <v>338</v>
      </c>
      <c r="H9396">
        <v>2</v>
      </c>
      <c r="I9396">
        <f>IF(VLOOKUP(Data!$A9396,summermonths, 2, FALSE) = 1, VLOOKUP(Data!$H9396,rateblocks, 2, FALSE), VLOOKUP(Data!H9396, rateblocks,3, FALSE))</f>
        <v>3</v>
      </c>
      <c r="J9396">
        <v>2.3146262168884277</v>
      </c>
      <c r="K9396">
        <v>2.5084381103515625</v>
      </c>
      <c r="L9396">
        <v>53.89520263671875</v>
      </c>
      <c r="M9396">
        <v>0.19381201267242432</v>
      </c>
      <c r="N9396">
        <v>0.12818136811256409</v>
      </c>
      <c r="O9396">
        <v>1.6430463641881943E-2</v>
      </c>
      <c r="P9396">
        <v>-1.7027575522661209E-2</v>
      </c>
      <c r="Q9396">
        <v>2.9540980234742165E-2</v>
      </c>
      <c r="R9396">
        <v>0.12659363448619843</v>
      </c>
      <c r="S9396">
        <v>0.19381201267242432</v>
      </c>
      <c r="T9396">
        <v>0.26103037595748901</v>
      </c>
      <c r="U9396">
        <v>0.35808303952217102</v>
      </c>
      <c r="V9396">
        <v>0.40465161204338074</v>
      </c>
    </row>
    <row r="9397" spans="1:22" x14ac:dyDescent="0.25">
      <c r="A9397" t="s">
        <v>95</v>
      </c>
      <c r="B9397" t="s">
        <v>131</v>
      </c>
      <c r="C9397" t="s">
        <v>102</v>
      </c>
      <c r="D9397" t="s">
        <v>78</v>
      </c>
      <c r="E9397" t="s">
        <v>87</v>
      </c>
      <c r="F9397" t="s">
        <v>58</v>
      </c>
      <c r="G9397">
        <v>338</v>
      </c>
      <c r="H9397">
        <v>14</v>
      </c>
      <c r="I9397">
        <f>IF(VLOOKUP(Data!$A9397,summermonths, 2, FALSE) = 1, VLOOKUP(Data!$H9397,rateblocks, 2, FALSE), VLOOKUP(Data!H9397, rateblocks,3, FALSE))</f>
        <v>1</v>
      </c>
      <c r="J9397">
        <v>4.7249269485473633</v>
      </c>
      <c r="K9397">
        <v>4.968017578125</v>
      </c>
      <c r="L9397">
        <v>83.139053344726563</v>
      </c>
      <c r="M9397">
        <v>0.24309083819389343</v>
      </c>
      <c r="N9397">
        <v>0.4321976900100708</v>
      </c>
      <c r="O9397">
        <v>0.18679484724998474</v>
      </c>
      <c r="P9397">
        <v>-0.46781110763549805</v>
      </c>
      <c r="Q9397">
        <v>-0.31079277396202087</v>
      </c>
      <c r="R9397">
        <v>1.6446147114038467E-2</v>
      </c>
      <c r="S9397">
        <v>0.24309083819389343</v>
      </c>
      <c r="T9397">
        <v>0.4697355329990387</v>
      </c>
      <c r="U9397">
        <v>0.79697448015213013</v>
      </c>
      <c r="V9397">
        <v>0.95399278402328491</v>
      </c>
    </row>
    <row r="9398" spans="1:22" x14ac:dyDescent="0.25">
      <c r="A9398" t="s">
        <v>95</v>
      </c>
      <c r="B9398" t="s">
        <v>131</v>
      </c>
      <c r="C9398" t="s">
        <v>101</v>
      </c>
      <c r="D9398" t="s">
        <v>72</v>
      </c>
      <c r="E9398" t="s">
        <v>87</v>
      </c>
      <c r="F9398" t="s">
        <v>58</v>
      </c>
      <c r="G9398">
        <v>338</v>
      </c>
      <c r="H9398">
        <v>12</v>
      </c>
      <c r="I9398">
        <f>IF(VLOOKUP(Data!$A9398,summermonths, 2, FALSE) = 1, VLOOKUP(Data!$H9398,rateblocks, 2, FALSE), VLOOKUP(Data!H9398, rateblocks,3, FALSE))</f>
        <v>1</v>
      </c>
      <c r="J9398">
        <v>3.8165931701660156</v>
      </c>
      <c r="K9398">
        <v>3.9589762687683105</v>
      </c>
      <c r="L9398">
        <v>65.994972229003906</v>
      </c>
      <c r="M9398">
        <v>0.14238309860229492</v>
      </c>
      <c r="N9398">
        <v>0.18902631103992462</v>
      </c>
      <c r="O9398">
        <v>3.5730946809053421E-2</v>
      </c>
      <c r="P9398">
        <v>-0.16853751242160797</v>
      </c>
      <c r="Q9398">
        <v>-9.9863864481449127E-2</v>
      </c>
      <c r="R9398">
        <v>4.3257605284452438E-2</v>
      </c>
      <c r="S9398">
        <v>0.14238309860229492</v>
      </c>
      <c r="T9398">
        <v>0.24150858819484711</v>
      </c>
      <c r="U9398">
        <v>0.38463005423545837</v>
      </c>
      <c r="V9398">
        <v>0.45330372452735901</v>
      </c>
    </row>
    <row r="9399" spans="1:22" x14ac:dyDescent="0.25">
      <c r="A9399" t="s">
        <v>99</v>
      </c>
      <c r="B9399" t="s">
        <v>131</v>
      </c>
      <c r="C9399" t="s">
        <v>102</v>
      </c>
      <c r="D9399" t="s">
        <v>82</v>
      </c>
      <c r="E9399" t="s">
        <v>87</v>
      </c>
      <c r="F9399" t="s">
        <v>58</v>
      </c>
      <c r="G9399">
        <v>338</v>
      </c>
      <c r="H9399">
        <v>1</v>
      </c>
      <c r="I9399">
        <f>IF(VLOOKUP(Data!$A9399,summermonths, 2, FALSE) = 1, VLOOKUP(Data!$H9399,rateblocks, 2, FALSE), VLOOKUP(Data!H9399, rateblocks,3, FALSE))</f>
        <v>3</v>
      </c>
      <c r="J9399">
        <v>2.6563169956207275</v>
      </c>
      <c r="K9399">
        <v>3.2086539268493652</v>
      </c>
      <c r="L9399">
        <v>74.633132934570312</v>
      </c>
      <c r="M9399">
        <v>0.5523369312286377</v>
      </c>
      <c r="N9399">
        <v>0.32257434725761414</v>
      </c>
      <c r="O9399">
        <v>0.10405421257019043</v>
      </c>
      <c r="P9399">
        <v>2.174934558570385E-2</v>
      </c>
      <c r="Q9399">
        <v>0.13894127309322357</v>
      </c>
      <c r="R9399">
        <v>0.38317877054214478</v>
      </c>
      <c r="S9399">
        <v>0.5523369312286377</v>
      </c>
      <c r="T9399">
        <v>0.72149509191513062</v>
      </c>
      <c r="U9399">
        <v>0.96573257446289063</v>
      </c>
      <c r="V9399">
        <v>1.082924485206604</v>
      </c>
    </row>
    <row r="9400" spans="1:22" x14ac:dyDescent="0.25">
      <c r="A9400" t="s">
        <v>100</v>
      </c>
      <c r="B9400" t="s">
        <v>131</v>
      </c>
      <c r="C9400" t="s">
        <v>101</v>
      </c>
      <c r="D9400" t="s">
        <v>77</v>
      </c>
      <c r="E9400" t="s">
        <v>87</v>
      </c>
      <c r="F9400" t="s">
        <v>58</v>
      </c>
      <c r="G9400">
        <v>338</v>
      </c>
      <c r="H9400">
        <v>11</v>
      </c>
      <c r="I9400">
        <f>IF(VLOOKUP(Data!$A9400,summermonths, 2, FALSE) = 1, VLOOKUP(Data!$H9400,rateblocks, 2, FALSE), VLOOKUP(Data!H9400, rateblocks,3, FALSE))</f>
        <v>2</v>
      </c>
      <c r="J9400">
        <v>4.385563850402832</v>
      </c>
      <c r="K9400">
        <v>4.399721622467041</v>
      </c>
      <c r="L9400">
        <v>78.859329223632813</v>
      </c>
      <c r="M9400">
        <v>1.4157734811306E-2</v>
      </c>
      <c r="N9400">
        <v>0.20966823399066925</v>
      </c>
      <c r="O9400">
        <v>4.3960768729448318E-2</v>
      </c>
      <c r="P9400">
        <v>-0.3307158350944519</v>
      </c>
      <c r="Q9400">
        <v>-0.25454291701316833</v>
      </c>
      <c r="R9400">
        <v>-9.5792397856712341E-2</v>
      </c>
      <c r="S9400">
        <v>1.4157734811306E-2</v>
      </c>
      <c r="T9400">
        <v>0.12410786747932434</v>
      </c>
      <c r="U9400">
        <v>0.28285840153694153</v>
      </c>
      <c r="V9400">
        <v>0.35903128981590271</v>
      </c>
    </row>
    <row r="9401" spans="1:22" x14ac:dyDescent="0.25">
      <c r="A9401" t="s">
        <v>97</v>
      </c>
      <c r="B9401" t="s">
        <v>131</v>
      </c>
      <c r="C9401" t="s">
        <v>102</v>
      </c>
      <c r="D9401" t="s">
        <v>80</v>
      </c>
      <c r="E9401" t="s">
        <v>87</v>
      </c>
      <c r="F9401" t="s">
        <v>58</v>
      </c>
      <c r="G9401">
        <v>338</v>
      </c>
      <c r="H9401">
        <v>9</v>
      </c>
      <c r="I9401">
        <f>IF(VLOOKUP(Data!$A9401,summermonths, 2, FALSE) = 1, VLOOKUP(Data!$H9401,rateblocks, 2, FALSE), VLOOKUP(Data!H9401, rateblocks,3, FALSE))</f>
        <v>2</v>
      </c>
      <c r="J9401">
        <v>3.674858570098877</v>
      </c>
      <c r="K9401">
        <v>3.6976776123046875</v>
      </c>
      <c r="L9401">
        <v>74.245559692382812</v>
      </c>
      <c r="M9401">
        <v>2.2818831726908684E-2</v>
      </c>
      <c r="N9401">
        <v>0.37798312306404114</v>
      </c>
      <c r="O9401">
        <v>0.14287124574184418</v>
      </c>
      <c r="P9401">
        <v>-0.59890806674957275</v>
      </c>
      <c r="Q9401">
        <v>-0.46158602833747864</v>
      </c>
      <c r="R9401">
        <v>-0.17539571225643158</v>
      </c>
      <c r="S9401">
        <v>2.2818831726908684E-2</v>
      </c>
      <c r="T9401">
        <v>0.22103337943553925</v>
      </c>
      <c r="U9401">
        <v>0.50722366571426392</v>
      </c>
      <c r="V9401">
        <v>0.64454573392868042</v>
      </c>
    </row>
    <row r="9402" spans="1:22" x14ac:dyDescent="0.25">
      <c r="A9402" t="s">
        <v>125</v>
      </c>
      <c r="B9402" t="s">
        <v>131</v>
      </c>
      <c r="C9402" t="s">
        <v>102</v>
      </c>
      <c r="D9402" t="s">
        <v>116</v>
      </c>
      <c r="E9402" t="s">
        <v>87</v>
      </c>
      <c r="F9402" t="s">
        <v>58</v>
      </c>
      <c r="G9402">
        <v>338</v>
      </c>
      <c r="H9402">
        <v>21</v>
      </c>
      <c r="I9402">
        <f>IF(VLOOKUP(Data!$A9402,summermonths, 2, FALSE) = 1, VLOOKUP(Data!$H9402,rateblocks, 2, FALSE), VLOOKUP(Data!H9402, rateblocks,3, FALSE))</f>
        <v>2</v>
      </c>
      <c r="J9402">
        <v>4.8044748306274414</v>
      </c>
      <c r="K9402">
        <v>4.6075592041015625</v>
      </c>
      <c r="L9402">
        <v>68.544380187988281</v>
      </c>
      <c r="M9402">
        <v>-0.19691546261310577</v>
      </c>
      <c r="N9402">
        <v>0.37196579575538635</v>
      </c>
      <c r="O9402">
        <v>0.13835854828357697</v>
      </c>
      <c r="P9402">
        <v>-0.80874472856521606</v>
      </c>
      <c r="Q9402">
        <v>-0.67360883951187134</v>
      </c>
      <c r="R9402">
        <v>-0.39197450876235962</v>
      </c>
      <c r="S9402">
        <v>-0.19691546261310577</v>
      </c>
      <c r="T9402">
        <v>-1.8564086640253663E-3</v>
      </c>
      <c r="U9402">
        <v>0.2797778844833374</v>
      </c>
      <c r="V9402">
        <v>0.4149138331413269</v>
      </c>
    </row>
    <row r="9403" spans="1:22" x14ac:dyDescent="0.25">
      <c r="A9403" t="s">
        <v>100</v>
      </c>
      <c r="B9403" t="s">
        <v>131</v>
      </c>
      <c r="C9403" t="s">
        <v>102</v>
      </c>
      <c r="D9403" t="s">
        <v>83</v>
      </c>
      <c r="E9403" t="s">
        <v>87</v>
      </c>
      <c r="F9403" t="s">
        <v>58</v>
      </c>
      <c r="G9403">
        <v>338</v>
      </c>
      <c r="H9403">
        <v>10</v>
      </c>
      <c r="I9403">
        <f>IF(VLOOKUP(Data!$A9403,summermonths, 2, FALSE) = 1, VLOOKUP(Data!$H9403,rateblocks, 2, FALSE), VLOOKUP(Data!H9403, rateblocks,3, FALSE))</f>
        <v>2</v>
      </c>
      <c r="J9403">
        <v>4.3469433784484863</v>
      </c>
      <c r="K9403">
        <v>4.2271304130554199</v>
      </c>
      <c r="L9403">
        <v>83.0621337890625</v>
      </c>
      <c r="M9403">
        <v>-0.11981300264596939</v>
      </c>
      <c r="N9403">
        <v>0.43630960583686829</v>
      </c>
      <c r="O9403">
        <v>0.19036607444286346</v>
      </c>
      <c r="P9403">
        <v>-0.83747845888137817</v>
      </c>
      <c r="Q9403">
        <v>-0.67896628379821777</v>
      </c>
      <c r="R9403">
        <v>-0.34861397743225098</v>
      </c>
      <c r="S9403">
        <v>-0.11981300264596939</v>
      </c>
      <c r="T9403">
        <v>0.10898797959089279</v>
      </c>
      <c r="U9403">
        <v>0.4393402636051178</v>
      </c>
      <c r="V9403">
        <v>0.59785240888595581</v>
      </c>
    </row>
    <row r="9404" spans="1:22" x14ac:dyDescent="0.25">
      <c r="A9404" t="s">
        <v>98</v>
      </c>
      <c r="B9404" t="s">
        <v>131</v>
      </c>
      <c r="C9404" t="s">
        <v>101</v>
      </c>
      <c r="D9404" t="s">
        <v>75</v>
      </c>
      <c r="E9404" t="s">
        <v>87</v>
      </c>
      <c r="F9404" t="s">
        <v>58</v>
      </c>
      <c r="G9404">
        <v>338</v>
      </c>
      <c r="H9404">
        <v>11</v>
      </c>
      <c r="I9404">
        <f>IF(VLOOKUP(Data!$A9404,summermonths, 2, FALSE) = 1, VLOOKUP(Data!$H9404,rateblocks, 2, FALSE), VLOOKUP(Data!H9404, rateblocks,3, FALSE))</f>
        <v>2</v>
      </c>
      <c r="J9404">
        <v>4.6651525497436523</v>
      </c>
      <c r="K9404">
        <v>4.6587471961975098</v>
      </c>
      <c r="L9404">
        <v>78.377960205078125</v>
      </c>
      <c r="M9404">
        <v>-6.4053279347717762E-3</v>
      </c>
      <c r="N9404">
        <v>0.25037643313407898</v>
      </c>
      <c r="O9404">
        <v>6.2688358128070831E-2</v>
      </c>
      <c r="P9404">
        <v>-0.41823792457580566</v>
      </c>
      <c r="Q9404">
        <v>-0.32727563381195068</v>
      </c>
      <c r="R9404">
        <v>-0.13770285248756409</v>
      </c>
      <c r="S9404">
        <v>-6.4053279347717762E-3</v>
      </c>
      <c r="T9404">
        <v>0.12489220499992371</v>
      </c>
      <c r="U9404">
        <v>0.3144649863243103</v>
      </c>
      <c r="V9404">
        <v>0.4054272472858429</v>
      </c>
    </row>
    <row r="9405" spans="1:22" x14ac:dyDescent="0.25">
      <c r="A9405" t="s">
        <v>98</v>
      </c>
      <c r="B9405" t="s">
        <v>131</v>
      </c>
      <c r="C9405" t="s">
        <v>102</v>
      </c>
      <c r="D9405" t="s">
        <v>81</v>
      </c>
      <c r="E9405" t="s">
        <v>87</v>
      </c>
      <c r="F9405" t="s">
        <v>58</v>
      </c>
      <c r="G9405">
        <v>338</v>
      </c>
      <c r="H9405">
        <v>13</v>
      </c>
      <c r="I9405">
        <f>IF(VLOOKUP(Data!$A9405,summermonths, 2, FALSE) = 1, VLOOKUP(Data!$H9405,rateblocks, 2, FALSE), VLOOKUP(Data!H9405, rateblocks,3, FALSE))</f>
        <v>1</v>
      </c>
      <c r="J9405">
        <v>5.7274899482727051</v>
      </c>
      <c r="K9405">
        <v>5.4696598052978516</v>
      </c>
      <c r="L9405">
        <v>88.985206604003906</v>
      </c>
      <c r="M9405">
        <v>-0.25783011317253113</v>
      </c>
      <c r="N9405">
        <v>0.4768378734588623</v>
      </c>
      <c r="O9405">
        <v>0.2273743599653244</v>
      </c>
      <c r="P9405">
        <v>-1.0421586036682129</v>
      </c>
      <c r="Q9405">
        <v>-0.86892241239547729</v>
      </c>
      <c r="R9405">
        <v>-0.50788414478302002</v>
      </c>
      <c r="S9405">
        <v>-0.25783011317253113</v>
      </c>
      <c r="T9405">
        <v>-7.7760880813002586E-3</v>
      </c>
      <c r="U9405">
        <v>0.35326221585273743</v>
      </c>
      <c r="V9405">
        <v>0.52649837732315063</v>
      </c>
    </row>
    <row r="9406" spans="1:22" x14ac:dyDescent="0.25">
      <c r="A9406" t="s">
        <v>125</v>
      </c>
      <c r="B9406" t="s">
        <v>131</v>
      </c>
      <c r="C9406" t="s">
        <v>101</v>
      </c>
      <c r="D9406" t="s">
        <v>120</v>
      </c>
      <c r="E9406" t="s">
        <v>87</v>
      </c>
      <c r="F9406" t="s">
        <v>58</v>
      </c>
      <c r="G9406">
        <v>338</v>
      </c>
      <c r="H9406">
        <v>20</v>
      </c>
      <c r="I9406">
        <f>IF(VLOOKUP(Data!$A9406,summermonths, 2, FALSE) = 1, VLOOKUP(Data!$H9406,rateblocks, 2, FALSE), VLOOKUP(Data!H9406, rateblocks,3, FALSE))</f>
        <v>1</v>
      </c>
      <c r="J9406">
        <v>4.1216645240783691</v>
      </c>
      <c r="K9406">
        <v>4.199376106262207</v>
      </c>
      <c r="L9406">
        <v>63.933296203613281</v>
      </c>
      <c r="M9406">
        <v>7.7711664140224457E-2</v>
      </c>
      <c r="N9406">
        <v>0.16740453243255615</v>
      </c>
      <c r="O9406">
        <v>2.8024276718497276E-2</v>
      </c>
      <c r="P9406">
        <v>-0.19764429330825806</v>
      </c>
      <c r="Q9406">
        <v>-0.13682587444782257</v>
      </c>
      <c r="R9406">
        <v>-1.0075358673930168E-2</v>
      </c>
      <c r="S9406">
        <v>7.7711664140224457E-2</v>
      </c>
      <c r="T9406">
        <v>0.16549868881702423</v>
      </c>
      <c r="U9406">
        <v>0.29224920272827148</v>
      </c>
      <c r="V9406">
        <v>0.35306760668754578</v>
      </c>
    </row>
    <row r="9407" spans="1:22" x14ac:dyDescent="0.25">
      <c r="A9407" t="s">
        <v>123</v>
      </c>
      <c r="B9407" t="s">
        <v>131</v>
      </c>
      <c r="C9407" t="s">
        <v>101</v>
      </c>
      <c r="D9407" t="s">
        <v>113</v>
      </c>
      <c r="E9407" t="s">
        <v>87</v>
      </c>
      <c r="F9407" t="s">
        <v>58</v>
      </c>
      <c r="G9407">
        <v>338</v>
      </c>
      <c r="H9407">
        <v>21</v>
      </c>
      <c r="I9407">
        <f>IF(VLOOKUP(Data!$A9407,summermonths, 2, FALSE) = 1, VLOOKUP(Data!$H9407,rateblocks, 2, FALSE), VLOOKUP(Data!H9407, rateblocks,3, FALSE))</f>
        <v>2</v>
      </c>
      <c r="J9407">
        <v>3.6034584045410156</v>
      </c>
      <c r="K9407">
        <v>3.7514326572418213</v>
      </c>
      <c r="L9407">
        <v>58.166458129882813</v>
      </c>
      <c r="M9407">
        <v>0.14797410368919373</v>
      </c>
      <c r="N9407">
        <v>0.12965269386768341</v>
      </c>
      <c r="O9407">
        <v>1.6809821128845215E-2</v>
      </c>
      <c r="P9407">
        <v>-6.528560072183609E-2</v>
      </c>
      <c r="Q9407">
        <v>-1.8182508647441864E-2</v>
      </c>
      <c r="R9407">
        <v>7.9984165728092194E-2</v>
      </c>
      <c r="S9407">
        <v>0.14797410368919373</v>
      </c>
      <c r="T9407">
        <v>0.21596404910087585</v>
      </c>
      <c r="U9407">
        <v>0.31413072347640991</v>
      </c>
      <c r="V9407">
        <v>0.36123380064964294</v>
      </c>
    </row>
    <row r="9408" spans="1:22" x14ac:dyDescent="0.25">
      <c r="A9408" t="s">
        <v>123</v>
      </c>
      <c r="B9408" t="s">
        <v>131</v>
      </c>
      <c r="C9408" t="s">
        <v>101</v>
      </c>
      <c r="D9408" t="s">
        <v>113</v>
      </c>
      <c r="E9408" t="s">
        <v>87</v>
      </c>
      <c r="F9408" t="s">
        <v>58</v>
      </c>
      <c r="G9408">
        <v>338</v>
      </c>
      <c r="H9408">
        <v>1</v>
      </c>
      <c r="I9408">
        <f>IF(VLOOKUP(Data!$A9408,summermonths, 2, FALSE) = 1, VLOOKUP(Data!$H9408,rateblocks, 2, FALSE), VLOOKUP(Data!H9408, rateblocks,3, FALSE))</f>
        <v>3</v>
      </c>
      <c r="J9408">
        <v>2.4284563064575195</v>
      </c>
      <c r="K9408">
        <v>2.5652344226837158</v>
      </c>
      <c r="L9408">
        <v>54.343975067138672</v>
      </c>
      <c r="M9408">
        <v>0.13677796721458435</v>
      </c>
      <c r="N9408">
        <v>0.12588134407997131</v>
      </c>
      <c r="O9408">
        <v>1.5846112743020058E-2</v>
      </c>
      <c r="P9408">
        <v>-7.027842104434967E-2</v>
      </c>
      <c r="Q9408">
        <v>-2.4545466527342796E-2</v>
      </c>
      <c r="R9408">
        <v>7.0765726268291473E-2</v>
      </c>
      <c r="S9408">
        <v>0.13677796721458435</v>
      </c>
      <c r="T9408">
        <v>0.20279021561145782</v>
      </c>
      <c r="U9408">
        <v>0.29810139536857605</v>
      </c>
      <c r="V9408">
        <v>0.34383434057235718</v>
      </c>
    </row>
    <row r="9409" spans="1:22" x14ac:dyDescent="0.25">
      <c r="A9409" t="s">
        <v>95</v>
      </c>
      <c r="B9409" t="s">
        <v>131</v>
      </c>
      <c r="C9409" t="s">
        <v>101</v>
      </c>
      <c r="D9409" t="s">
        <v>72</v>
      </c>
      <c r="E9409" t="s">
        <v>87</v>
      </c>
      <c r="F9409" t="s">
        <v>58</v>
      </c>
      <c r="G9409">
        <v>338</v>
      </c>
      <c r="H9409">
        <v>2</v>
      </c>
      <c r="I9409">
        <f>IF(VLOOKUP(Data!$A9409,summermonths, 2, FALSE) = 1, VLOOKUP(Data!$H9409,rateblocks, 2, FALSE), VLOOKUP(Data!H9409, rateblocks,3, FALSE))</f>
        <v>3</v>
      </c>
      <c r="J9409">
        <v>2.2418308258056641</v>
      </c>
      <c r="K9409">
        <v>2.6441020965576172</v>
      </c>
      <c r="L9409">
        <v>59.432544708251953</v>
      </c>
      <c r="M9409">
        <v>0.40227121114730835</v>
      </c>
      <c r="N9409">
        <v>0.16474667191505432</v>
      </c>
      <c r="O9409">
        <v>2.7141466736793518E-2</v>
      </c>
      <c r="P9409">
        <v>0.13128705322742462</v>
      </c>
      <c r="Q9409">
        <v>0.19113986194133759</v>
      </c>
      <c r="R9409">
        <v>0.31587797403335571</v>
      </c>
      <c r="S9409">
        <v>0.40227121114730835</v>
      </c>
      <c r="T9409">
        <v>0.48866444826126099</v>
      </c>
      <c r="U9409">
        <v>0.61340254545211792</v>
      </c>
      <c r="V9409">
        <v>0.67325538396835327</v>
      </c>
    </row>
    <row r="9410" spans="1:22" x14ac:dyDescent="0.25">
      <c r="A9410" t="s">
        <v>124</v>
      </c>
      <c r="B9410" t="s">
        <v>131</v>
      </c>
      <c r="C9410" t="s">
        <v>101</v>
      </c>
      <c r="D9410" t="s">
        <v>119</v>
      </c>
      <c r="E9410" t="s">
        <v>87</v>
      </c>
      <c r="F9410" t="s">
        <v>58</v>
      </c>
      <c r="G9410">
        <v>338</v>
      </c>
      <c r="H9410">
        <v>20</v>
      </c>
      <c r="I9410">
        <f>IF(VLOOKUP(Data!$A9410,summermonths, 2, FALSE) = 1, VLOOKUP(Data!$H9410,rateblocks, 2, FALSE), VLOOKUP(Data!H9410, rateblocks,3, FALSE))</f>
        <v>1</v>
      </c>
      <c r="J9410">
        <v>4.0160923004150391</v>
      </c>
      <c r="K9410">
        <v>4.2479343414306641</v>
      </c>
      <c r="L9410">
        <v>64.096504211425781</v>
      </c>
      <c r="M9410">
        <v>0.23184211552143097</v>
      </c>
      <c r="N9410">
        <v>0.14713694155216217</v>
      </c>
      <c r="O9410">
        <v>2.1649278700351715E-2</v>
      </c>
      <c r="P9410">
        <v>-1.0176616720855236E-2</v>
      </c>
      <c r="Q9410">
        <v>4.3278537690639496E-2</v>
      </c>
      <c r="R9410">
        <v>0.1546834260225296</v>
      </c>
      <c r="S9410">
        <v>0.23184211552143097</v>
      </c>
      <c r="T9410">
        <v>0.30900079011917114</v>
      </c>
      <c r="U9410">
        <v>0.42040568590164185</v>
      </c>
      <c r="V9410">
        <v>0.47386085987091064</v>
      </c>
    </row>
    <row r="9411" spans="1:22" x14ac:dyDescent="0.25">
      <c r="A9411" t="s">
        <v>124</v>
      </c>
      <c r="B9411" t="s">
        <v>131</v>
      </c>
      <c r="C9411" t="s">
        <v>102</v>
      </c>
      <c r="D9411" t="s">
        <v>114</v>
      </c>
      <c r="E9411" t="s">
        <v>87</v>
      </c>
      <c r="F9411" t="s">
        <v>58</v>
      </c>
      <c r="G9411">
        <v>338</v>
      </c>
      <c r="H9411">
        <v>9</v>
      </c>
      <c r="I9411">
        <f>IF(VLOOKUP(Data!$A9411,summermonths, 2, FALSE) = 1, VLOOKUP(Data!$H9411,rateblocks, 2, FALSE), VLOOKUP(Data!H9411, rateblocks,3, FALSE))</f>
        <v>2</v>
      </c>
      <c r="J9411">
        <v>3.2353057861328125</v>
      </c>
      <c r="K9411">
        <v>3.2060799598693848</v>
      </c>
      <c r="L9411">
        <v>72.502960205078125</v>
      </c>
      <c r="M9411">
        <v>-2.9225924983620644E-2</v>
      </c>
      <c r="N9411">
        <v>0.3367457389831543</v>
      </c>
      <c r="O9411">
        <v>0.11339769512414932</v>
      </c>
      <c r="P9411">
        <v>-0.58312338590621948</v>
      </c>
      <c r="Q9411">
        <v>-0.46078294515609741</v>
      </c>
      <c r="R9411">
        <v>-0.20581556856632233</v>
      </c>
      <c r="S9411">
        <v>-2.9225924983620644E-2</v>
      </c>
      <c r="T9411">
        <v>0.14736370742321014</v>
      </c>
      <c r="U9411">
        <v>0.40233111381530762</v>
      </c>
      <c r="V9411">
        <v>0.52467155456542969</v>
      </c>
    </row>
    <row r="9412" spans="1:22" x14ac:dyDescent="0.25">
      <c r="A9412" t="s">
        <v>125</v>
      </c>
      <c r="B9412" t="s">
        <v>131</v>
      </c>
      <c r="C9412" t="s">
        <v>102</v>
      </c>
      <c r="D9412" t="s">
        <v>116</v>
      </c>
      <c r="E9412" t="s">
        <v>87</v>
      </c>
      <c r="F9412" t="s">
        <v>58</v>
      </c>
      <c r="G9412">
        <v>338</v>
      </c>
      <c r="H9412">
        <v>4</v>
      </c>
      <c r="I9412">
        <f>IF(VLOOKUP(Data!$A9412,summermonths, 2, FALSE) = 1, VLOOKUP(Data!$H9412,rateblocks, 2, FALSE), VLOOKUP(Data!H9412, rateblocks,3, FALSE))</f>
        <v>3</v>
      </c>
      <c r="J9412">
        <v>2.707158088684082</v>
      </c>
      <c r="K9412">
        <v>2.5929348468780518</v>
      </c>
      <c r="L9412">
        <v>59.615383148193359</v>
      </c>
      <c r="M9412">
        <v>-0.11422329396009445</v>
      </c>
      <c r="N9412">
        <v>0.24172043800354004</v>
      </c>
      <c r="O9412">
        <v>5.8428771793842316E-2</v>
      </c>
      <c r="P9412">
        <v>-0.5118180513381958</v>
      </c>
      <c r="Q9412">
        <v>-0.42400050163269043</v>
      </c>
      <c r="R9412">
        <v>-0.24098160862922668</v>
      </c>
      <c r="S9412">
        <v>-0.11422329396009445</v>
      </c>
      <c r="T9412">
        <v>1.2535027228295803E-2</v>
      </c>
      <c r="U9412">
        <v>0.19555391371250153</v>
      </c>
      <c r="V9412">
        <v>0.2833714485168457</v>
      </c>
    </row>
    <row r="9413" spans="1:22" x14ac:dyDescent="0.25">
      <c r="A9413" t="s">
        <v>98</v>
      </c>
      <c r="B9413" t="s">
        <v>131</v>
      </c>
      <c r="C9413" t="s">
        <v>101</v>
      </c>
      <c r="D9413" t="s">
        <v>75</v>
      </c>
      <c r="E9413" t="s">
        <v>87</v>
      </c>
      <c r="F9413" t="s">
        <v>58</v>
      </c>
      <c r="G9413">
        <v>338</v>
      </c>
      <c r="H9413">
        <v>8</v>
      </c>
      <c r="I9413">
        <f>IF(VLOOKUP(Data!$A9413,summermonths, 2, FALSE) = 1, VLOOKUP(Data!$H9413,rateblocks, 2, FALSE), VLOOKUP(Data!H9413, rateblocks,3, FALSE))</f>
        <v>2</v>
      </c>
      <c r="J9413">
        <v>3.2768943309783936</v>
      </c>
      <c r="K9413">
        <v>3.2694859504699707</v>
      </c>
      <c r="L9413">
        <v>70.593193054199219</v>
      </c>
      <c r="M9413">
        <v>-7.4083004146814346E-3</v>
      </c>
      <c r="N9413">
        <v>0.2419295608997345</v>
      </c>
      <c r="O9413">
        <v>5.8529913425445557E-2</v>
      </c>
      <c r="P9413">
        <v>-0.40534701943397522</v>
      </c>
      <c r="Q9413">
        <v>-0.31745350360870361</v>
      </c>
      <c r="R9413">
        <v>-0.13427628576755524</v>
      </c>
      <c r="S9413">
        <v>-7.4083004146814346E-3</v>
      </c>
      <c r="T9413">
        <v>0.11945968866348267</v>
      </c>
      <c r="U9413">
        <v>0.30263692140579224</v>
      </c>
      <c r="V9413">
        <v>0.39053040742874146</v>
      </c>
    </row>
    <row r="9414" spans="1:22" x14ac:dyDescent="0.25">
      <c r="A9414" t="s">
        <v>98</v>
      </c>
      <c r="B9414" t="s">
        <v>131</v>
      </c>
      <c r="C9414" t="s">
        <v>101</v>
      </c>
      <c r="D9414" t="s">
        <v>75</v>
      </c>
      <c r="E9414" t="s">
        <v>87</v>
      </c>
      <c r="F9414" t="s">
        <v>58</v>
      </c>
      <c r="G9414">
        <v>338</v>
      </c>
      <c r="H9414">
        <v>21</v>
      </c>
      <c r="I9414">
        <f>IF(VLOOKUP(Data!$A9414,summermonths, 2, FALSE) = 1, VLOOKUP(Data!$H9414,rateblocks, 2, FALSE), VLOOKUP(Data!H9414, rateblocks,3, FALSE))</f>
        <v>2</v>
      </c>
      <c r="J9414">
        <v>4.4517378807067871</v>
      </c>
      <c r="K9414">
        <v>4.7689394950866699</v>
      </c>
      <c r="L9414">
        <v>71.609764099121094</v>
      </c>
      <c r="M9414">
        <v>0.31720146536827087</v>
      </c>
      <c r="N9414">
        <v>0.25889953970909119</v>
      </c>
      <c r="O9414">
        <v>6.7028969526290894E-2</v>
      </c>
      <c r="P9414">
        <v>-0.10865037888288498</v>
      </c>
      <c r="Q9414">
        <v>-1.4591645449399948E-2</v>
      </c>
      <c r="R9414">
        <v>0.18143440783023834</v>
      </c>
      <c r="S9414">
        <v>0.31720146536827087</v>
      </c>
      <c r="T9414">
        <v>0.45296850800514221</v>
      </c>
      <c r="U9414">
        <v>0.6489945650100708</v>
      </c>
      <c r="V9414">
        <v>0.74305331707000732</v>
      </c>
    </row>
    <row r="9415" spans="1:22" x14ac:dyDescent="0.25">
      <c r="A9415" t="s">
        <v>100</v>
      </c>
      <c r="B9415" t="s">
        <v>131</v>
      </c>
      <c r="C9415" t="s">
        <v>102</v>
      </c>
      <c r="D9415" t="s">
        <v>83</v>
      </c>
      <c r="E9415" t="s">
        <v>87</v>
      </c>
      <c r="F9415" t="s">
        <v>58</v>
      </c>
      <c r="G9415">
        <v>338</v>
      </c>
      <c r="H9415">
        <v>2</v>
      </c>
      <c r="I9415">
        <f>IF(VLOOKUP(Data!$A9415,summermonths, 2, FALSE) = 1, VLOOKUP(Data!$H9415,rateblocks, 2, FALSE), VLOOKUP(Data!H9415, rateblocks,3, FALSE))</f>
        <v>3</v>
      </c>
      <c r="J9415">
        <v>2.750420093536377</v>
      </c>
      <c r="K9415">
        <v>2.9790680408477783</v>
      </c>
      <c r="L9415">
        <v>74.665679931640625</v>
      </c>
      <c r="M9415">
        <v>0.22864800691604614</v>
      </c>
      <c r="N9415">
        <v>0.29641807079315186</v>
      </c>
      <c r="O9415">
        <v>8.7863676249980927E-2</v>
      </c>
      <c r="P9415">
        <v>-0.25891631841659546</v>
      </c>
      <c r="Q9415">
        <v>-0.15122704207897186</v>
      </c>
      <c r="R9415">
        <v>7.3206216096878052E-2</v>
      </c>
      <c r="S9415">
        <v>0.22864800691604614</v>
      </c>
      <c r="T9415">
        <v>0.38408979773521423</v>
      </c>
      <c r="U9415">
        <v>0.60852307081222534</v>
      </c>
      <c r="V9415">
        <v>0.71621233224868774</v>
      </c>
    </row>
    <row r="9416" spans="1:22" x14ac:dyDescent="0.25">
      <c r="A9416" t="s">
        <v>99</v>
      </c>
      <c r="B9416" t="s">
        <v>131</v>
      </c>
      <c r="C9416" t="s">
        <v>102</v>
      </c>
      <c r="D9416" t="s">
        <v>82</v>
      </c>
      <c r="E9416" t="s">
        <v>87</v>
      </c>
      <c r="F9416" t="s">
        <v>58</v>
      </c>
      <c r="G9416">
        <v>338</v>
      </c>
      <c r="H9416">
        <v>15</v>
      </c>
      <c r="I9416">
        <f>IF(VLOOKUP(Data!$A9416,summermonths, 2, FALSE) = 1, VLOOKUP(Data!$H9416,rateblocks, 2, FALSE), VLOOKUP(Data!H9416, rateblocks,3, FALSE))</f>
        <v>1</v>
      </c>
      <c r="J9416">
        <v>5.5655875205993652</v>
      </c>
      <c r="K9416">
        <v>5.510103702545166</v>
      </c>
      <c r="L9416">
        <v>90.721893310546875</v>
      </c>
      <c r="M9416">
        <v>-5.548403412103653E-2</v>
      </c>
      <c r="N9416">
        <v>0.44435465335845947</v>
      </c>
      <c r="O9416">
        <v>0.19745105504989624</v>
      </c>
      <c r="P9416">
        <v>-0.78638237714767456</v>
      </c>
      <c r="Q9416">
        <v>-0.62494742870330811</v>
      </c>
      <c r="R9416">
        <v>-0.28850385546684265</v>
      </c>
      <c r="S9416">
        <v>-5.548403412103653E-2</v>
      </c>
      <c r="T9416">
        <v>0.1775357723236084</v>
      </c>
      <c r="U9416">
        <v>0.51397937536239624</v>
      </c>
      <c r="V9416">
        <v>0.6754143238067627</v>
      </c>
    </row>
    <row r="9417" spans="1:22" x14ac:dyDescent="0.25">
      <c r="A9417" t="s">
        <v>122</v>
      </c>
      <c r="B9417" t="s">
        <v>131</v>
      </c>
      <c r="C9417" t="s">
        <v>102</v>
      </c>
      <c r="D9417" t="s">
        <v>115</v>
      </c>
      <c r="E9417" t="s">
        <v>87</v>
      </c>
      <c r="F9417" t="s">
        <v>58</v>
      </c>
      <c r="G9417">
        <v>338</v>
      </c>
      <c r="H9417">
        <v>11</v>
      </c>
      <c r="I9417">
        <f>IF(VLOOKUP(Data!$A9417,summermonths, 2, FALSE) = 1, VLOOKUP(Data!$H9417,rateblocks, 2, FALSE), VLOOKUP(Data!H9417, rateblocks,3, FALSE))</f>
        <v>2</v>
      </c>
      <c r="J9417">
        <v>3.4082894325256348</v>
      </c>
      <c r="K9417">
        <v>3.4822928905487061</v>
      </c>
      <c r="L9417">
        <v>55.094673156738281</v>
      </c>
      <c r="M9417">
        <v>7.4003398418426514E-2</v>
      </c>
      <c r="N9417">
        <v>0.31405273079872131</v>
      </c>
      <c r="O9417">
        <v>9.8629117012023926E-2</v>
      </c>
      <c r="P9417">
        <v>-0.442567378282547</v>
      </c>
      <c r="Q9417">
        <v>-0.32847136259078979</v>
      </c>
      <c r="R9417">
        <v>-9.0686015784740448E-2</v>
      </c>
      <c r="S9417">
        <v>7.4003398418426514E-2</v>
      </c>
      <c r="T9417">
        <v>0.23869280517101288</v>
      </c>
      <c r="U9417">
        <v>0.47647815942764282</v>
      </c>
      <c r="V9417">
        <v>0.59057414531707764</v>
      </c>
    </row>
    <row r="9418" spans="1:22" x14ac:dyDescent="0.25">
      <c r="A9418" t="s">
        <v>98</v>
      </c>
      <c r="B9418" t="s">
        <v>131</v>
      </c>
      <c r="C9418" t="s">
        <v>102</v>
      </c>
      <c r="D9418" t="s">
        <v>81</v>
      </c>
      <c r="E9418" t="s">
        <v>87</v>
      </c>
      <c r="F9418" t="s">
        <v>58</v>
      </c>
      <c r="G9418">
        <v>338</v>
      </c>
      <c r="H9418">
        <v>15</v>
      </c>
      <c r="I9418">
        <f>IF(VLOOKUP(Data!$A9418,summermonths, 2, FALSE) = 1, VLOOKUP(Data!$H9418,rateblocks, 2, FALSE), VLOOKUP(Data!H9418, rateblocks,3, FALSE))</f>
        <v>1</v>
      </c>
      <c r="J9418">
        <v>5.7552943229675293</v>
      </c>
      <c r="K9418">
        <v>5.3627662658691406</v>
      </c>
      <c r="L9418">
        <v>91.05621337890625</v>
      </c>
      <c r="M9418">
        <v>-0.39252811670303345</v>
      </c>
      <c r="N9418">
        <v>0.4539247453212738</v>
      </c>
      <c r="O9418">
        <v>0.2060476690530777</v>
      </c>
      <c r="P9418">
        <v>-1.1391679048538208</v>
      </c>
      <c r="Q9418">
        <v>-0.97425609827041626</v>
      </c>
      <c r="R9418">
        <v>-0.63056647777557373</v>
      </c>
      <c r="S9418">
        <v>-0.39252811670303345</v>
      </c>
      <c r="T9418">
        <v>-0.15448974072933197</v>
      </c>
      <c r="U9418">
        <v>0.18919984996318817</v>
      </c>
      <c r="V9418">
        <v>0.35411164164543152</v>
      </c>
    </row>
    <row r="9419" spans="1:22" x14ac:dyDescent="0.25">
      <c r="A9419" t="s">
        <v>124</v>
      </c>
      <c r="B9419" t="s">
        <v>131</v>
      </c>
      <c r="C9419" t="s">
        <v>101</v>
      </c>
      <c r="D9419" t="s">
        <v>119</v>
      </c>
      <c r="E9419" t="s">
        <v>87</v>
      </c>
      <c r="F9419" t="s">
        <v>58</v>
      </c>
      <c r="G9419">
        <v>338</v>
      </c>
      <c r="H9419">
        <v>4</v>
      </c>
      <c r="I9419">
        <f>IF(VLOOKUP(Data!$A9419,summermonths, 2, FALSE) = 1, VLOOKUP(Data!$H9419,rateblocks, 2, FALSE), VLOOKUP(Data!H9419, rateblocks,3, FALSE))</f>
        <v>3</v>
      </c>
      <c r="J9419">
        <v>2.350360631942749</v>
      </c>
      <c r="K9419">
        <v>2.4869003295898437</v>
      </c>
      <c r="L9419">
        <v>55.319808959960937</v>
      </c>
      <c r="M9419">
        <v>0.13653974235057831</v>
      </c>
      <c r="N9419">
        <v>0.12635624408721924</v>
      </c>
      <c r="O9419">
        <v>1.596590131521225E-2</v>
      </c>
      <c r="P9419">
        <v>-7.1297787129878998E-2</v>
      </c>
      <c r="Q9419">
        <v>-2.5392299517989159E-2</v>
      </c>
      <c r="R9419">
        <v>7.0278465747833252E-2</v>
      </c>
      <c r="S9419">
        <v>0.13653974235057831</v>
      </c>
      <c r="T9419">
        <v>0.20280101895332336</v>
      </c>
      <c r="U9419">
        <v>0.29847177863121033</v>
      </c>
      <c r="V9419">
        <v>0.34437727928161621</v>
      </c>
    </row>
    <row r="9420" spans="1:22" x14ac:dyDescent="0.25">
      <c r="A9420" t="s">
        <v>122</v>
      </c>
      <c r="B9420" t="s">
        <v>131</v>
      </c>
      <c r="C9420" t="s">
        <v>102</v>
      </c>
      <c r="D9420" t="s">
        <v>115</v>
      </c>
      <c r="E9420" t="s">
        <v>87</v>
      </c>
      <c r="F9420" t="s">
        <v>58</v>
      </c>
      <c r="G9420">
        <v>338</v>
      </c>
      <c r="H9420">
        <v>9</v>
      </c>
      <c r="I9420">
        <f>IF(VLOOKUP(Data!$A9420,summermonths, 2, FALSE) = 1, VLOOKUP(Data!$H9420,rateblocks, 2, FALSE), VLOOKUP(Data!H9420, rateblocks,3, FALSE))</f>
        <v>2</v>
      </c>
      <c r="J9420">
        <v>2.8941559791564941</v>
      </c>
      <c r="K9420">
        <v>2.875295877456665</v>
      </c>
      <c r="L9420">
        <v>46.505916595458984</v>
      </c>
      <c r="M9420">
        <v>-1.8860016018152237E-2</v>
      </c>
      <c r="N9420">
        <v>0.30933892726898193</v>
      </c>
      <c r="O9420">
        <v>9.5690570771694183E-2</v>
      </c>
      <c r="P9420">
        <v>-0.52767729759216309</v>
      </c>
      <c r="Q9420">
        <v>-0.41529381275177002</v>
      </c>
      <c r="R9420">
        <v>-0.1810775101184845</v>
      </c>
      <c r="S9420">
        <v>-1.8860016018152237E-2</v>
      </c>
      <c r="T9420">
        <v>0.14335747063159943</v>
      </c>
      <c r="U9420">
        <v>0.37757375836372375</v>
      </c>
      <c r="V9420">
        <v>0.48995724320411682</v>
      </c>
    </row>
    <row r="9421" spans="1:22" x14ac:dyDescent="0.25">
      <c r="A9421" t="s">
        <v>124</v>
      </c>
      <c r="B9421" t="s">
        <v>131</v>
      </c>
      <c r="C9421" t="s">
        <v>102</v>
      </c>
      <c r="D9421" t="s">
        <v>114</v>
      </c>
      <c r="E9421" t="s">
        <v>87</v>
      </c>
      <c r="F9421" t="s">
        <v>58</v>
      </c>
      <c r="G9421">
        <v>338</v>
      </c>
      <c r="H9421">
        <v>3</v>
      </c>
      <c r="I9421">
        <f>IF(VLOOKUP(Data!$A9421,summermonths, 2, FALSE) = 1, VLOOKUP(Data!$H9421,rateblocks, 2, FALSE), VLOOKUP(Data!H9421, rateblocks,3, FALSE))</f>
        <v>3</v>
      </c>
      <c r="J9421">
        <v>2.541262149810791</v>
      </c>
      <c r="K9421">
        <v>2.6633284091949463</v>
      </c>
      <c r="L9421">
        <v>63.150886535644531</v>
      </c>
      <c r="M9421">
        <v>0.12206628173589706</v>
      </c>
      <c r="N9421">
        <v>0.21911570429801941</v>
      </c>
      <c r="O9421">
        <v>4.8011690378189087E-2</v>
      </c>
      <c r="P9421">
        <v>-0.23834697902202606</v>
      </c>
      <c r="Q9421">
        <v>-0.1587417870759964</v>
      </c>
      <c r="R9421">
        <v>7.1618938818573952E-3</v>
      </c>
      <c r="S9421">
        <v>0.12206628173589706</v>
      </c>
      <c r="T9421">
        <v>0.23697066307067871</v>
      </c>
      <c r="U9421">
        <v>0.40287435054779053</v>
      </c>
      <c r="V9421">
        <v>0.48247954249382019</v>
      </c>
    </row>
    <row r="9422" spans="1:22" x14ac:dyDescent="0.25">
      <c r="A9422" t="s">
        <v>97</v>
      </c>
      <c r="B9422" t="s">
        <v>131</v>
      </c>
      <c r="C9422" t="s">
        <v>102</v>
      </c>
      <c r="D9422" t="s">
        <v>80</v>
      </c>
      <c r="E9422" t="s">
        <v>87</v>
      </c>
      <c r="F9422" t="s">
        <v>58</v>
      </c>
      <c r="G9422">
        <v>338</v>
      </c>
      <c r="H9422">
        <v>3</v>
      </c>
      <c r="I9422">
        <f>IF(VLOOKUP(Data!$A9422,summermonths, 2, FALSE) = 1, VLOOKUP(Data!$H9422,rateblocks, 2, FALSE), VLOOKUP(Data!H9422, rateblocks,3, FALSE))</f>
        <v>3</v>
      </c>
      <c r="J9422">
        <v>2.5265164375305176</v>
      </c>
      <c r="K9422">
        <v>2.9270710945129395</v>
      </c>
      <c r="L9422">
        <v>73.789939880371094</v>
      </c>
      <c r="M9422">
        <v>0.40055462718009949</v>
      </c>
      <c r="N9422">
        <v>0.29657360911369324</v>
      </c>
      <c r="O9422">
        <v>8.7955906987190247E-2</v>
      </c>
      <c r="P9422">
        <v>-8.7265551090240479E-2</v>
      </c>
      <c r="Q9422">
        <v>2.0480254665017128E-2</v>
      </c>
      <c r="R9422">
        <v>0.24503126740455627</v>
      </c>
      <c r="S9422">
        <v>0.40055462718009949</v>
      </c>
      <c r="T9422">
        <v>0.55607795715332031</v>
      </c>
      <c r="U9422">
        <v>0.78062897920608521</v>
      </c>
      <c r="V9422">
        <v>0.88837480545043945</v>
      </c>
    </row>
    <row r="9423" spans="1:22" x14ac:dyDescent="0.25">
      <c r="A9423" t="s">
        <v>124</v>
      </c>
      <c r="B9423" t="s">
        <v>131</v>
      </c>
      <c r="C9423" t="s">
        <v>101</v>
      </c>
      <c r="D9423" t="s">
        <v>119</v>
      </c>
      <c r="E9423" t="s">
        <v>87</v>
      </c>
      <c r="F9423" t="s">
        <v>58</v>
      </c>
      <c r="G9423">
        <v>338</v>
      </c>
      <c r="H9423">
        <v>18</v>
      </c>
      <c r="I9423">
        <f>IF(VLOOKUP(Data!$A9423,summermonths, 2, FALSE) = 1, VLOOKUP(Data!$H9423,rateblocks, 2, FALSE), VLOOKUP(Data!H9423, rateblocks,3, FALSE))</f>
        <v>1</v>
      </c>
      <c r="J9423">
        <v>3.9667632579803467</v>
      </c>
      <c r="K9423">
        <v>4.0200095176696777</v>
      </c>
      <c r="L9423">
        <v>69.209632873535156</v>
      </c>
      <c r="M9423">
        <v>5.3246509283781052E-2</v>
      </c>
      <c r="N9423">
        <v>0.11840222030878067</v>
      </c>
      <c r="O9423">
        <v>1.401908602565527E-2</v>
      </c>
      <c r="P9423">
        <v>-0.1415078192949295</v>
      </c>
      <c r="Q9423">
        <v>-9.8492041230201721E-2</v>
      </c>
      <c r="R9423">
        <v>-8.8436761870980263E-3</v>
      </c>
      <c r="S9423">
        <v>5.3246509283781052E-2</v>
      </c>
      <c r="T9423">
        <v>0.11533669382333755</v>
      </c>
      <c r="U9423">
        <v>0.20498506724834442</v>
      </c>
      <c r="V9423">
        <v>0.24800083041191101</v>
      </c>
    </row>
    <row r="9424" spans="1:22" x14ac:dyDescent="0.25">
      <c r="A9424" t="s">
        <v>123</v>
      </c>
      <c r="B9424" t="s">
        <v>131</v>
      </c>
      <c r="C9424" t="s">
        <v>101</v>
      </c>
      <c r="D9424" t="s">
        <v>113</v>
      </c>
      <c r="E9424" t="s">
        <v>87</v>
      </c>
      <c r="F9424" t="s">
        <v>58</v>
      </c>
      <c r="G9424">
        <v>338</v>
      </c>
      <c r="H9424">
        <v>23</v>
      </c>
      <c r="I9424">
        <f>IF(VLOOKUP(Data!$A9424,summermonths, 2, FALSE) = 1, VLOOKUP(Data!$H9424,rateblocks, 2, FALSE), VLOOKUP(Data!H9424, rateblocks,3, FALSE))</f>
        <v>3</v>
      </c>
      <c r="J9424">
        <v>2.8078384399414062</v>
      </c>
      <c r="K9424">
        <v>3.0003869533538818</v>
      </c>
      <c r="L9424">
        <v>56.165992736816406</v>
      </c>
      <c r="M9424">
        <v>0.19254861772060394</v>
      </c>
      <c r="N9424">
        <v>0.12544143199920654</v>
      </c>
      <c r="O9424">
        <v>1.5735553577542305E-2</v>
      </c>
      <c r="P9424">
        <v>-1.3784176670014858E-2</v>
      </c>
      <c r="Q9424">
        <v>3.1788952648639679E-2</v>
      </c>
      <c r="R9424">
        <v>0.12676706910133362</v>
      </c>
      <c r="S9424">
        <v>0.19254861772060394</v>
      </c>
      <c r="T9424">
        <v>0.25833016633987427</v>
      </c>
      <c r="U9424">
        <v>0.3533082902431488</v>
      </c>
      <c r="V9424">
        <v>0.39888140559196472</v>
      </c>
    </row>
    <row r="9425" spans="1:22" x14ac:dyDescent="0.25">
      <c r="A9425" t="s">
        <v>96</v>
      </c>
      <c r="B9425" t="s">
        <v>131</v>
      </c>
      <c r="C9425" t="s">
        <v>102</v>
      </c>
      <c r="D9425" t="s">
        <v>79</v>
      </c>
      <c r="E9425" t="s">
        <v>87</v>
      </c>
      <c r="F9425" t="s">
        <v>58</v>
      </c>
      <c r="G9425">
        <v>338</v>
      </c>
      <c r="H9425">
        <v>4</v>
      </c>
      <c r="I9425">
        <f>IF(VLOOKUP(Data!$A9425,summermonths, 2, FALSE) = 1, VLOOKUP(Data!$H9425,rateblocks, 2, FALSE), VLOOKUP(Data!H9425, rateblocks,3, FALSE))</f>
        <v>3</v>
      </c>
      <c r="J9425">
        <v>2.1974349021911621</v>
      </c>
      <c r="K9425">
        <v>2.7295265197753906</v>
      </c>
      <c r="L9425">
        <v>65.825447082519531</v>
      </c>
      <c r="M9425">
        <v>0.53209173679351807</v>
      </c>
      <c r="N9425">
        <v>0.26565128564834595</v>
      </c>
      <c r="O9425">
        <v>7.0570603013038635E-2</v>
      </c>
      <c r="P9425">
        <v>9.5134258270263672E-2</v>
      </c>
      <c r="Q9425">
        <v>0.19164592027664185</v>
      </c>
      <c r="R9425">
        <v>0.39278405904769897</v>
      </c>
      <c r="S9425">
        <v>0.53209173679351807</v>
      </c>
      <c r="T9425">
        <v>0.67139941453933716</v>
      </c>
      <c r="U9425">
        <v>0.87253755331039429</v>
      </c>
      <c r="V9425">
        <v>0.96904921531677246</v>
      </c>
    </row>
    <row r="9426" spans="1:22" x14ac:dyDescent="0.25">
      <c r="A9426" t="s">
        <v>98</v>
      </c>
      <c r="B9426" t="s">
        <v>131</v>
      </c>
      <c r="C9426" t="s">
        <v>102</v>
      </c>
      <c r="D9426" t="s">
        <v>81</v>
      </c>
      <c r="E9426" t="s">
        <v>87</v>
      </c>
      <c r="F9426" t="s">
        <v>58</v>
      </c>
      <c r="G9426">
        <v>338</v>
      </c>
      <c r="H9426">
        <v>18</v>
      </c>
      <c r="I9426">
        <f>IF(VLOOKUP(Data!$A9426,summermonths, 2, FALSE) = 1, VLOOKUP(Data!$H9426,rateblocks, 2, FALSE), VLOOKUP(Data!H9426, rateblocks,3, FALSE))</f>
        <v>1</v>
      </c>
      <c r="J9426">
        <v>5.0457015037536621</v>
      </c>
      <c r="K9426">
        <v>5.1602072715759277</v>
      </c>
      <c r="L9426">
        <v>86.020713806152344</v>
      </c>
      <c r="M9426">
        <v>0.11450549960136414</v>
      </c>
      <c r="N9426">
        <v>0.5723952054977417</v>
      </c>
      <c r="O9426">
        <v>0.32763627171516418</v>
      </c>
      <c r="P9426">
        <v>-0.82700085639953613</v>
      </c>
      <c r="Q9426">
        <v>-0.61904847621917725</v>
      </c>
      <c r="R9426">
        <v>-0.18565884232521057</v>
      </c>
      <c r="S9426">
        <v>0.11450549960136414</v>
      </c>
      <c r="T9426">
        <v>0.41466984152793884</v>
      </c>
      <c r="U9426">
        <v>0.84805947542190552</v>
      </c>
      <c r="V9426">
        <v>1.0560117959976196</v>
      </c>
    </row>
    <row r="9427" spans="1:22" x14ac:dyDescent="0.25">
      <c r="A9427" t="s">
        <v>98</v>
      </c>
      <c r="B9427" t="s">
        <v>131</v>
      </c>
      <c r="C9427" t="s">
        <v>101</v>
      </c>
      <c r="D9427" t="s">
        <v>75</v>
      </c>
      <c r="E9427" t="s">
        <v>87</v>
      </c>
      <c r="F9427" t="s">
        <v>58</v>
      </c>
      <c r="G9427">
        <v>338</v>
      </c>
      <c r="H9427">
        <v>13</v>
      </c>
      <c r="I9427">
        <f>IF(VLOOKUP(Data!$A9427,summermonths, 2, FALSE) = 1, VLOOKUP(Data!$H9427,rateblocks, 2, FALSE), VLOOKUP(Data!H9427, rateblocks,3, FALSE))</f>
        <v>1</v>
      </c>
      <c r="J9427">
        <v>5.2956461906433105</v>
      </c>
      <c r="K9427">
        <v>5.120429515838623</v>
      </c>
      <c r="L9427">
        <v>81.099853515625</v>
      </c>
      <c r="M9427">
        <v>-0.17521639168262482</v>
      </c>
      <c r="N9427">
        <v>0.27663201093673706</v>
      </c>
      <c r="O9427">
        <v>7.6525270938873291E-2</v>
      </c>
      <c r="P9427">
        <v>-0.63023555278778076</v>
      </c>
      <c r="Q9427">
        <v>-0.52973455190658569</v>
      </c>
      <c r="R9427">
        <v>-0.32028236985206604</v>
      </c>
      <c r="S9427">
        <v>-0.17521639168262482</v>
      </c>
      <c r="T9427">
        <v>-3.015042282640934E-2</v>
      </c>
      <c r="U9427">
        <v>0.17930179834365845</v>
      </c>
      <c r="V9427">
        <v>0.27980276942253113</v>
      </c>
    </row>
    <row r="9428" spans="1:22" x14ac:dyDescent="0.25">
      <c r="A9428" t="s">
        <v>122</v>
      </c>
      <c r="B9428" t="s">
        <v>131</v>
      </c>
      <c r="C9428" t="s">
        <v>101</v>
      </c>
      <c r="D9428" t="s">
        <v>117</v>
      </c>
      <c r="E9428" t="s">
        <v>87</v>
      </c>
      <c r="F9428" t="s">
        <v>58</v>
      </c>
      <c r="G9428">
        <v>338</v>
      </c>
      <c r="H9428">
        <v>11</v>
      </c>
      <c r="I9428">
        <f>IF(VLOOKUP(Data!$A9428,summermonths, 2, FALSE) = 1, VLOOKUP(Data!$H9428,rateblocks, 2, FALSE), VLOOKUP(Data!H9428, rateblocks,3, FALSE))</f>
        <v>2</v>
      </c>
      <c r="J9428">
        <v>3.5171051025390625</v>
      </c>
      <c r="K9428">
        <v>3.708472728729248</v>
      </c>
      <c r="L9428">
        <v>67.034027099609375</v>
      </c>
      <c r="M9428">
        <v>0.19136744737625122</v>
      </c>
      <c r="N9428">
        <v>0.15731719136238098</v>
      </c>
      <c r="O9428">
        <v>2.4748697876930237E-2</v>
      </c>
      <c r="P9428">
        <v>-6.7396305501461029E-2</v>
      </c>
      <c r="Q9428">
        <v>-1.0242645628750324E-2</v>
      </c>
      <c r="R9428">
        <v>0.10887023061513901</v>
      </c>
      <c r="S9428">
        <v>0.19136744737625122</v>
      </c>
      <c r="T9428">
        <v>0.27386465668678284</v>
      </c>
      <c r="U9428">
        <v>0.39297753572463989</v>
      </c>
      <c r="V9428">
        <v>0.45013120770454407</v>
      </c>
    </row>
    <row r="9429" spans="1:22" x14ac:dyDescent="0.25">
      <c r="A9429" t="s">
        <v>100</v>
      </c>
      <c r="B9429" t="s">
        <v>131</v>
      </c>
      <c r="C9429" t="s">
        <v>102</v>
      </c>
      <c r="D9429" t="s">
        <v>83</v>
      </c>
      <c r="E9429" t="s">
        <v>87</v>
      </c>
      <c r="F9429" t="s">
        <v>58</v>
      </c>
      <c r="G9429">
        <v>338</v>
      </c>
      <c r="H9429">
        <v>5</v>
      </c>
      <c r="I9429">
        <f>IF(VLOOKUP(Data!$A9429,summermonths, 2, FALSE) = 1, VLOOKUP(Data!$H9429,rateblocks, 2, FALSE), VLOOKUP(Data!H9429, rateblocks,3, FALSE))</f>
        <v>3</v>
      </c>
      <c r="J9429">
        <v>2.72202467918396</v>
      </c>
      <c r="K9429">
        <v>2.9358432292938232</v>
      </c>
      <c r="L9429">
        <v>73.3875732421875</v>
      </c>
      <c r="M9429">
        <v>0.21381857991218567</v>
      </c>
      <c r="N9429">
        <v>0.28168720006942749</v>
      </c>
      <c r="O9429">
        <v>7.9347677528858185E-2</v>
      </c>
      <c r="P9429">
        <v>-0.24951563775539398</v>
      </c>
      <c r="Q9429">
        <v>-0.14717809855937958</v>
      </c>
      <c r="R9429">
        <v>6.6101670265197754E-2</v>
      </c>
      <c r="S9429">
        <v>0.21381857991218567</v>
      </c>
      <c r="T9429">
        <v>0.36153548955917358</v>
      </c>
      <c r="U9429">
        <v>0.57481527328491211</v>
      </c>
      <c r="V9429">
        <v>0.67715281248092651</v>
      </c>
    </row>
    <row r="9430" spans="1:22" x14ac:dyDescent="0.25">
      <c r="A9430" t="s">
        <v>98</v>
      </c>
      <c r="B9430" t="s">
        <v>131</v>
      </c>
      <c r="C9430" t="s">
        <v>101</v>
      </c>
      <c r="D9430" t="s">
        <v>75</v>
      </c>
      <c r="E9430" t="s">
        <v>87</v>
      </c>
      <c r="F9430" t="s">
        <v>58</v>
      </c>
      <c r="G9430">
        <v>338</v>
      </c>
      <c r="H9430">
        <v>22</v>
      </c>
      <c r="I9430">
        <f>IF(VLOOKUP(Data!$A9430,summermonths, 2, FALSE) = 1, VLOOKUP(Data!$H9430,rateblocks, 2, FALSE), VLOOKUP(Data!H9430, rateblocks,3, FALSE))</f>
        <v>2</v>
      </c>
      <c r="J9430">
        <v>3.8945226669311523</v>
      </c>
      <c r="K9430">
        <v>4.168973445892334</v>
      </c>
      <c r="L9430">
        <v>70.884468078613281</v>
      </c>
      <c r="M9430">
        <v>0.2744506299495697</v>
      </c>
      <c r="N9430">
        <v>0.23992648720741272</v>
      </c>
      <c r="O9430">
        <v>5.7564720511436462E-2</v>
      </c>
      <c r="P9430">
        <v>-0.12019332498311996</v>
      </c>
      <c r="Q9430">
        <v>-3.3027537167072296E-2</v>
      </c>
      <c r="R9430">
        <v>0.14863306283950806</v>
      </c>
      <c r="S9430">
        <v>0.2744506299495697</v>
      </c>
      <c r="T9430">
        <v>0.40026819705963135</v>
      </c>
      <c r="U9430">
        <v>0.5819287896156311</v>
      </c>
      <c r="V9430">
        <v>0.66909456253051758</v>
      </c>
    </row>
    <row r="9431" spans="1:22" x14ac:dyDescent="0.25">
      <c r="A9431" t="s">
        <v>123</v>
      </c>
      <c r="B9431" t="s">
        <v>131</v>
      </c>
      <c r="C9431" t="s">
        <v>102</v>
      </c>
      <c r="D9431" t="s">
        <v>118</v>
      </c>
      <c r="E9431" t="s">
        <v>87</v>
      </c>
      <c r="F9431" t="s">
        <v>58</v>
      </c>
      <c r="G9431">
        <v>338</v>
      </c>
      <c r="H9431">
        <v>17</v>
      </c>
      <c r="I9431">
        <f>IF(VLOOKUP(Data!$A9431,summermonths, 2, FALSE) = 1, VLOOKUP(Data!$H9431,rateblocks, 2, FALSE), VLOOKUP(Data!H9431, rateblocks,3, FALSE))</f>
        <v>2</v>
      </c>
      <c r="J9431">
        <v>4.4177827835083008</v>
      </c>
      <c r="K9431">
        <v>4.222381591796875</v>
      </c>
      <c r="L9431">
        <v>77.405326843261719</v>
      </c>
      <c r="M9431">
        <v>-0.19540116190910339</v>
      </c>
      <c r="N9431">
        <v>0.32237124443054199</v>
      </c>
      <c r="O9431">
        <v>0.10392321646213531</v>
      </c>
      <c r="P9431">
        <v>-0.72565466165542603</v>
      </c>
      <c r="Q9431">
        <v>-0.60853654146194458</v>
      </c>
      <c r="R9431">
        <v>-0.36445280909538269</v>
      </c>
      <c r="S9431">
        <v>-0.19540116190910339</v>
      </c>
      <c r="T9431">
        <v>-2.6349516585469246E-2</v>
      </c>
      <c r="U9431">
        <v>0.21773421764373779</v>
      </c>
      <c r="V9431">
        <v>0.33485233783721924</v>
      </c>
    </row>
    <row r="9432" spans="1:22" x14ac:dyDescent="0.25">
      <c r="A9432" t="s">
        <v>97</v>
      </c>
      <c r="B9432" t="s">
        <v>131</v>
      </c>
      <c r="C9432" t="s">
        <v>102</v>
      </c>
      <c r="D9432" t="s">
        <v>80</v>
      </c>
      <c r="E9432" t="s">
        <v>87</v>
      </c>
      <c r="F9432" t="s">
        <v>58</v>
      </c>
      <c r="G9432">
        <v>338</v>
      </c>
      <c r="H9432">
        <v>15</v>
      </c>
      <c r="I9432">
        <f>IF(VLOOKUP(Data!$A9432,summermonths, 2, FALSE) = 1, VLOOKUP(Data!$H9432,rateblocks, 2, FALSE), VLOOKUP(Data!H9432, rateblocks,3, FALSE))</f>
        <v>1</v>
      </c>
      <c r="J9432">
        <v>4.8285856246948242</v>
      </c>
      <c r="K9432">
        <v>5.0644378662109375</v>
      </c>
      <c r="L9432">
        <v>79.766273498535156</v>
      </c>
      <c r="M9432">
        <v>0.23585216701030731</v>
      </c>
      <c r="N9432">
        <v>0.47942698001861572</v>
      </c>
      <c r="O9432">
        <v>0.22985023260116577</v>
      </c>
      <c r="P9432">
        <v>-0.55273503065109253</v>
      </c>
      <c r="Q9432">
        <v>-0.37855821847915649</v>
      </c>
      <c r="R9432">
        <v>-1.5559586696326733E-2</v>
      </c>
      <c r="S9432">
        <v>0.23585216701030731</v>
      </c>
      <c r="T9432">
        <v>0.48726391792297363</v>
      </c>
      <c r="U9432">
        <v>0.85026258230209351</v>
      </c>
      <c r="V9432">
        <v>1.0244393348693848</v>
      </c>
    </row>
    <row r="9433" spans="1:22" x14ac:dyDescent="0.25">
      <c r="A9433" t="s">
        <v>100</v>
      </c>
      <c r="B9433" t="s">
        <v>131</v>
      </c>
      <c r="C9433" t="s">
        <v>101</v>
      </c>
      <c r="D9433" t="s">
        <v>77</v>
      </c>
      <c r="E9433" t="s">
        <v>87</v>
      </c>
      <c r="F9433" t="s">
        <v>58</v>
      </c>
      <c r="G9433">
        <v>338</v>
      </c>
      <c r="H9433">
        <v>15</v>
      </c>
      <c r="I9433">
        <f>IF(VLOOKUP(Data!$A9433,summermonths, 2, FALSE) = 1, VLOOKUP(Data!$H9433,rateblocks, 2, FALSE), VLOOKUP(Data!H9433, rateblocks,3, FALSE))</f>
        <v>1</v>
      </c>
      <c r="J9433">
        <v>4.9066081047058105</v>
      </c>
      <c r="K9433">
        <v>4.7819428443908691</v>
      </c>
      <c r="L9433">
        <v>81.636634826660156</v>
      </c>
      <c r="M9433">
        <v>-0.12466532737016678</v>
      </c>
      <c r="N9433">
        <v>0.22920672595500946</v>
      </c>
      <c r="O9433">
        <v>5.2535723894834518E-2</v>
      </c>
      <c r="P9433">
        <v>-0.50167685747146606</v>
      </c>
      <c r="Q9433">
        <v>-0.41840556263923645</v>
      </c>
      <c r="R9433">
        <v>-0.24486145377159119</v>
      </c>
      <c r="S9433">
        <v>-0.12466532737016678</v>
      </c>
      <c r="T9433">
        <v>-4.4692028313875198E-3</v>
      </c>
      <c r="U9433">
        <v>0.16907490789890289</v>
      </c>
      <c r="V9433">
        <v>0.25234618782997131</v>
      </c>
    </row>
    <row r="9434" spans="1:22" x14ac:dyDescent="0.25">
      <c r="A9434" t="s">
        <v>95</v>
      </c>
      <c r="B9434" t="s">
        <v>131</v>
      </c>
      <c r="C9434" t="s">
        <v>102</v>
      </c>
      <c r="D9434" t="s">
        <v>78</v>
      </c>
      <c r="E9434" t="s">
        <v>87</v>
      </c>
      <c r="F9434" t="s">
        <v>58</v>
      </c>
      <c r="G9434">
        <v>338</v>
      </c>
      <c r="H9434">
        <v>6</v>
      </c>
      <c r="I9434">
        <f>IF(VLOOKUP(Data!$A9434,summermonths, 2, FALSE) = 1, VLOOKUP(Data!$H9434,rateblocks, 2, FALSE), VLOOKUP(Data!H9434, rateblocks,3, FALSE))</f>
        <v>3</v>
      </c>
      <c r="J9434">
        <v>2.6378209590911865</v>
      </c>
      <c r="K9434">
        <v>2.7708284854888916</v>
      </c>
      <c r="L9434">
        <v>58.988166809082031</v>
      </c>
      <c r="M9434">
        <v>0.13300751149654388</v>
      </c>
      <c r="N9434">
        <v>0.27537378668785095</v>
      </c>
      <c r="O9434">
        <v>7.5830720365047455E-2</v>
      </c>
      <c r="P9434">
        <v>-0.31994205713272095</v>
      </c>
      <c r="Q9434">
        <v>-0.21989819407463074</v>
      </c>
      <c r="R9434">
        <v>-1.1398643255233765E-2</v>
      </c>
      <c r="S9434">
        <v>0.13300751149654388</v>
      </c>
      <c r="T9434">
        <v>0.27741366624832153</v>
      </c>
      <c r="U9434">
        <v>0.48591321706771851</v>
      </c>
      <c r="V9434">
        <v>0.5859571099281311</v>
      </c>
    </row>
    <row r="9435" spans="1:22" x14ac:dyDescent="0.25">
      <c r="A9435" t="s">
        <v>122</v>
      </c>
      <c r="B9435" t="s">
        <v>131</v>
      </c>
      <c r="C9435" t="s">
        <v>102</v>
      </c>
      <c r="D9435" t="s">
        <v>115</v>
      </c>
      <c r="E9435" t="s">
        <v>87</v>
      </c>
      <c r="F9435" t="s">
        <v>58</v>
      </c>
      <c r="G9435">
        <v>338</v>
      </c>
      <c r="H9435">
        <v>20</v>
      </c>
      <c r="I9435">
        <f>IF(VLOOKUP(Data!$A9435,summermonths, 2, FALSE) = 1, VLOOKUP(Data!$H9435,rateblocks, 2, FALSE), VLOOKUP(Data!H9435, rateblocks,3, FALSE))</f>
        <v>1</v>
      </c>
      <c r="J9435">
        <v>3.6297736167907715</v>
      </c>
      <c r="K9435">
        <v>3.7770709991455078</v>
      </c>
      <c r="L9435">
        <v>47.597633361816406</v>
      </c>
      <c r="M9435">
        <v>0.14729750156402588</v>
      </c>
      <c r="N9435">
        <v>0.33586671948432922</v>
      </c>
      <c r="O9435">
        <v>0.11280645430088043</v>
      </c>
      <c r="P9435">
        <v>-0.40515407919883728</v>
      </c>
      <c r="Q9435">
        <v>-0.28313302993774414</v>
      </c>
      <c r="R9435">
        <v>-2.8831178322434425E-2</v>
      </c>
      <c r="S9435">
        <v>0.14729750156402588</v>
      </c>
      <c r="T9435">
        <v>0.32342618703842163</v>
      </c>
      <c r="U9435">
        <v>0.5777280330657959</v>
      </c>
      <c r="V9435">
        <v>0.69974911212921143</v>
      </c>
    </row>
    <row r="9436" spans="1:22" x14ac:dyDescent="0.25">
      <c r="A9436" t="s">
        <v>96</v>
      </c>
      <c r="B9436" t="s">
        <v>131</v>
      </c>
      <c r="C9436" t="s">
        <v>102</v>
      </c>
      <c r="D9436" t="s">
        <v>79</v>
      </c>
      <c r="E9436" t="s">
        <v>87</v>
      </c>
      <c r="F9436" t="s">
        <v>58</v>
      </c>
      <c r="G9436">
        <v>338</v>
      </c>
      <c r="H9436">
        <v>15</v>
      </c>
      <c r="I9436">
        <f>IF(VLOOKUP(Data!$A9436,summermonths, 2, FALSE) = 1, VLOOKUP(Data!$H9436,rateblocks, 2, FALSE), VLOOKUP(Data!H9436, rateblocks,3, FALSE))</f>
        <v>1</v>
      </c>
      <c r="J9436">
        <v>5.1276082992553711</v>
      </c>
      <c r="K9436">
        <v>4.7776627540588379</v>
      </c>
      <c r="L9436">
        <v>73.600593566894531</v>
      </c>
      <c r="M9436">
        <v>-0.34994575381278992</v>
      </c>
      <c r="N9436">
        <v>0.44459131360054016</v>
      </c>
      <c r="O9436">
        <v>0.19766142964363098</v>
      </c>
      <c r="P9436">
        <v>-1.0812333822250366</v>
      </c>
      <c r="Q9436">
        <v>-0.91971242427825928</v>
      </c>
      <c r="R9436">
        <v>-0.58308964967727661</v>
      </c>
      <c r="S9436">
        <v>-0.34994575381278992</v>
      </c>
      <c r="T9436">
        <v>-0.11680184304714203</v>
      </c>
      <c r="U9436">
        <v>0.21982094645500183</v>
      </c>
      <c r="V9436">
        <v>0.38134187459945679</v>
      </c>
    </row>
    <row r="9437" spans="1:22" x14ac:dyDescent="0.25">
      <c r="A9437" t="s">
        <v>123</v>
      </c>
      <c r="B9437" t="s">
        <v>131</v>
      </c>
      <c r="C9437" t="s">
        <v>102</v>
      </c>
      <c r="D9437" t="s">
        <v>118</v>
      </c>
      <c r="E9437" t="s">
        <v>87</v>
      </c>
      <c r="F9437" t="s">
        <v>58</v>
      </c>
      <c r="G9437">
        <v>338</v>
      </c>
      <c r="H9437">
        <v>16</v>
      </c>
      <c r="I9437">
        <f>IF(VLOOKUP(Data!$A9437,summermonths, 2, FALSE) = 1, VLOOKUP(Data!$H9437,rateblocks, 2, FALSE), VLOOKUP(Data!H9437, rateblocks,3, FALSE))</f>
        <v>2</v>
      </c>
      <c r="J9437">
        <v>4.340965747833252</v>
      </c>
      <c r="K9437">
        <v>4.2336244583129883</v>
      </c>
      <c r="L9437">
        <v>81.970413208007812</v>
      </c>
      <c r="M9437">
        <v>-0.10734156519174576</v>
      </c>
      <c r="N9437">
        <v>0.33418223261833191</v>
      </c>
      <c r="O9437">
        <v>0.11167776584625244</v>
      </c>
      <c r="P9437">
        <v>-0.65702241659164429</v>
      </c>
      <c r="Q9437">
        <v>-0.53561335802078247</v>
      </c>
      <c r="R9437">
        <v>-0.28258690237998962</v>
      </c>
      <c r="S9437">
        <v>-0.10734156519174576</v>
      </c>
      <c r="T9437">
        <v>6.7903771996498108E-2</v>
      </c>
      <c r="U9437">
        <v>0.32093021273612976</v>
      </c>
      <c r="V9437">
        <v>0.44233930110931396</v>
      </c>
    </row>
    <row r="9438" spans="1:22" x14ac:dyDescent="0.25">
      <c r="A9438" t="s">
        <v>97</v>
      </c>
      <c r="B9438" t="s">
        <v>131</v>
      </c>
      <c r="C9438" t="s">
        <v>102</v>
      </c>
      <c r="D9438" t="s">
        <v>80</v>
      </c>
      <c r="E9438" t="s">
        <v>87</v>
      </c>
      <c r="F9438" t="s">
        <v>58</v>
      </c>
      <c r="G9438">
        <v>338</v>
      </c>
      <c r="H9438">
        <v>8</v>
      </c>
      <c r="I9438">
        <f>IF(VLOOKUP(Data!$A9438,summermonths, 2, FALSE) = 1, VLOOKUP(Data!$H9438,rateblocks, 2, FALSE), VLOOKUP(Data!H9438, rateblocks,3, FALSE))</f>
        <v>2</v>
      </c>
      <c r="J9438">
        <v>3.1407866477966309</v>
      </c>
      <c r="K9438">
        <v>3.342766284942627</v>
      </c>
      <c r="L9438">
        <v>73.065086364746094</v>
      </c>
      <c r="M9438">
        <v>0.20197963714599609</v>
      </c>
      <c r="N9438">
        <v>0.3484235405921936</v>
      </c>
      <c r="O9438">
        <v>0.12139896303415298</v>
      </c>
      <c r="P9438">
        <v>-0.37112608551979065</v>
      </c>
      <c r="Q9438">
        <v>-0.24454309046268463</v>
      </c>
      <c r="R9438">
        <v>1.9266154617071152E-2</v>
      </c>
      <c r="S9438">
        <v>0.20197963714599609</v>
      </c>
      <c r="T9438">
        <v>0.38469311594963074</v>
      </c>
      <c r="U9438">
        <v>0.64850234985351563</v>
      </c>
      <c r="V9438">
        <v>0.77508538961410522</v>
      </c>
    </row>
    <row r="9439" spans="1:22" x14ac:dyDescent="0.25">
      <c r="A9439" t="s">
        <v>98</v>
      </c>
      <c r="B9439" t="s">
        <v>131</v>
      </c>
      <c r="C9439" t="s">
        <v>102</v>
      </c>
      <c r="D9439" t="s">
        <v>81</v>
      </c>
      <c r="E9439" t="s">
        <v>87</v>
      </c>
      <c r="F9439" t="s">
        <v>58</v>
      </c>
      <c r="G9439">
        <v>338</v>
      </c>
      <c r="H9439">
        <v>8</v>
      </c>
      <c r="I9439">
        <f>IF(VLOOKUP(Data!$A9439,summermonths, 2, FALSE) = 1, VLOOKUP(Data!$H9439,rateblocks, 2, FALSE), VLOOKUP(Data!H9439, rateblocks,3, FALSE))</f>
        <v>2</v>
      </c>
      <c r="J9439">
        <v>3.2582552433013916</v>
      </c>
      <c r="K9439">
        <v>3.286301851272583</v>
      </c>
      <c r="L9439">
        <v>74.650886535644531</v>
      </c>
      <c r="M9439">
        <v>2.8046431019902229E-2</v>
      </c>
      <c r="N9439">
        <v>0.40370017290115356</v>
      </c>
      <c r="O9439">
        <v>0.16297383606433868</v>
      </c>
      <c r="P9439">
        <v>-0.63598126173019409</v>
      </c>
      <c r="Q9439">
        <v>-0.48931616544723511</v>
      </c>
      <c r="R9439">
        <v>-0.18365414440631866</v>
      </c>
      <c r="S9439">
        <v>2.8046431019902229E-2</v>
      </c>
      <c r="T9439">
        <v>0.23974700272083282</v>
      </c>
      <c r="U9439">
        <v>0.54540902376174927</v>
      </c>
      <c r="V9439">
        <v>0.69207412004470825</v>
      </c>
    </row>
    <row r="9440" spans="1:22" x14ac:dyDescent="0.25">
      <c r="A9440" t="s">
        <v>96</v>
      </c>
      <c r="B9440" t="s">
        <v>131</v>
      </c>
      <c r="C9440" t="s">
        <v>101</v>
      </c>
      <c r="D9440" t="s">
        <v>73</v>
      </c>
      <c r="E9440" t="s">
        <v>87</v>
      </c>
      <c r="F9440" t="s">
        <v>58</v>
      </c>
      <c r="G9440">
        <v>338</v>
      </c>
      <c r="H9440">
        <v>7</v>
      </c>
      <c r="I9440">
        <f>IF(VLOOKUP(Data!$A9440,summermonths, 2, FALSE) = 1, VLOOKUP(Data!$H9440,rateblocks, 2, FALSE), VLOOKUP(Data!H9440, rateblocks,3, FALSE))</f>
        <v>2</v>
      </c>
      <c r="J9440">
        <v>2.5368301868438721</v>
      </c>
      <c r="K9440">
        <v>2.7800757884979248</v>
      </c>
      <c r="L9440">
        <v>64.003768920898437</v>
      </c>
      <c r="M9440">
        <v>0.24324549734592438</v>
      </c>
      <c r="N9440">
        <v>0.1848950982093811</v>
      </c>
      <c r="O9440">
        <v>3.4186195582151413E-2</v>
      </c>
      <c r="P9440">
        <v>-6.0879874974489212E-2</v>
      </c>
      <c r="Q9440">
        <v>6.2928949482738972E-3</v>
      </c>
      <c r="R9440">
        <v>0.14628641307353973</v>
      </c>
      <c r="S9440">
        <v>0.24324549734592438</v>
      </c>
      <c r="T9440">
        <v>0.34020459651947021</v>
      </c>
      <c r="U9440">
        <v>0.48019808530807495</v>
      </c>
      <c r="V9440">
        <v>0.54737085103988647</v>
      </c>
    </row>
    <row r="9441" spans="1:22" x14ac:dyDescent="0.25">
      <c r="A9441" t="s">
        <v>98</v>
      </c>
      <c r="B9441" t="s">
        <v>131</v>
      </c>
      <c r="C9441" t="s">
        <v>102</v>
      </c>
      <c r="D9441" t="s">
        <v>81</v>
      </c>
      <c r="E9441" t="s">
        <v>87</v>
      </c>
      <c r="F9441" t="s">
        <v>58</v>
      </c>
      <c r="G9441">
        <v>338</v>
      </c>
      <c r="H9441">
        <v>24</v>
      </c>
      <c r="I9441">
        <f>IF(VLOOKUP(Data!$A9441,summermonths, 2, FALSE) = 1, VLOOKUP(Data!$H9441,rateblocks, 2, FALSE), VLOOKUP(Data!H9441, rateblocks,3, FALSE))</f>
        <v>3</v>
      </c>
      <c r="J9441">
        <v>3.1764876842498779</v>
      </c>
      <c r="K9441">
        <v>3.6228106021881104</v>
      </c>
      <c r="L9441">
        <v>74.736686706542969</v>
      </c>
      <c r="M9441">
        <v>0.44632300734519958</v>
      </c>
      <c r="N9441">
        <v>0.51454794406890869</v>
      </c>
      <c r="O9441">
        <v>0.2647596001625061</v>
      </c>
      <c r="P9441">
        <v>-0.40003305673599243</v>
      </c>
      <c r="Q9441">
        <v>-0.21309672296047211</v>
      </c>
      <c r="R9441">
        <v>0.1764938086271286</v>
      </c>
      <c r="S9441">
        <v>0.44632300734519958</v>
      </c>
      <c r="T9441">
        <v>0.71615219116210938</v>
      </c>
      <c r="U9441">
        <v>1.1057426929473877</v>
      </c>
      <c r="V9441">
        <v>1.2926790714263916</v>
      </c>
    </row>
    <row r="9442" spans="1:22" x14ac:dyDescent="0.25">
      <c r="A9442" t="s">
        <v>95</v>
      </c>
      <c r="B9442" t="s">
        <v>131</v>
      </c>
      <c r="C9442" t="s">
        <v>101</v>
      </c>
      <c r="D9442" t="s">
        <v>72</v>
      </c>
      <c r="E9442" t="s">
        <v>87</v>
      </c>
      <c r="F9442" t="s">
        <v>58</v>
      </c>
      <c r="G9442">
        <v>338</v>
      </c>
      <c r="H9442">
        <v>23</v>
      </c>
      <c r="I9442">
        <f>IF(VLOOKUP(Data!$A9442,summermonths, 2, FALSE) = 1, VLOOKUP(Data!$H9442,rateblocks, 2, FALSE), VLOOKUP(Data!H9442, rateblocks,3, FALSE))</f>
        <v>3</v>
      </c>
      <c r="J9442">
        <v>2.7515444755554199</v>
      </c>
      <c r="K9442">
        <v>3.1894674301147461</v>
      </c>
      <c r="L9442">
        <v>59.667900085449219</v>
      </c>
      <c r="M9442">
        <v>0.43792298436164856</v>
      </c>
      <c r="N9442">
        <v>0.18426263332366943</v>
      </c>
      <c r="O9442">
        <v>3.3952716737985611E-2</v>
      </c>
      <c r="P9442">
        <v>0.13483792543411255</v>
      </c>
      <c r="Q9442">
        <v>0.20178091526031494</v>
      </c>
      <c r="R9442">
        <v>0.34129557013511658</v>
      </c>
      <c r="S9442">
        <v>0.43792298436164856</v>
      </c>
      <c r="T9442">
        <v>0.53455042839050293</v>
      </c>
      <c r="U9442">
        <v>0.67406505346298218</v>
      </c>
      <c r="V9442">
        <v>0.74100804328918457</v>
      </c>
    </row>
    <row r="9443" spans="1:22" x14ac:dyDescent="0.25">
      <c r="A9443" t="s">
        <v>123</v>
      </c>
      <c r="B9443" t="s">
        <v>131</v>
      </c>
      <c r="C9443" t="s">
        <v>101</v>
      </c>
      <c r="D9443" t="s">
        <v>113</v>
      </c>
      <c r="E9443" t="s">
        <v>87</v>
      </c>
      <c r="F9443" t="s">
        <v>58</v>
      </c>
      <c r="G9443">
        <v>338</v>
      </c>
      <c r="H9443">
        <v>16</v>
      </c>
      <c r="I9443">
        <f>IF(VLOOKUP(Data!$A9443,summermonths, 2, FALSE) = 1, VLOOKUP(Data!$H9443,rateblocks, 2, FALSE), VLOOKUP(Data!H9443, rateblocks,3, FALSE))</f>
        <v>2</v>
      </c>
      <c r="J9443">
        <v>3.6928479671478271</v>
      </c>
      <c r="K9443">
        <v>3.8619503974914551</v>
      </c>
      <c r="L9443">
        <v>68.519462585449219</v>
      </c>
      <c r="M9443">
        <v>0.1691022515296936</v>
      </c>
      <c r="N9443">
        <v>0.13030141592025757</v>
      </c>
      <c r="O9443">
        <v>1.6978459432721138E-2</v>
      </c>
      <c r="P9443">
        <v>-4.5224506407976151E-2</v>
      </c>
      <c r="Q9443">
        <v>2.1142680197954178E-3</v>
      </c>
      <c r="R9443">
        <v>0.10077212005853653</v>
      </c>
      <c r="S9443">
        <v>0.1691022515296936</v>
      </c>
      <c r="T9443">
        <v>0.23743237555027008</v>
      </c>
      <c r="U9443">
        <v>0.33609023690223694</v>
      </c>
      <c r="V9443">
        <v>0.38342902064323425</v>
      </c>
    </row>
    <row r="9444" spans="1:22" x14ac:dyDescent="0.25">
      <c r="A9444" t="s">
        <v>97</v>
      </c>
      <c r="B9444" t="s">
        <v>131</v>
      </c>
      <c r="C9444" t="s">
        <v>102</v>
      </c>
      <c r="D9444" t="s">
        <v>80</v>
      </c>
      <c r="E9444" t="s">
        <v>87</v>
      </c>
      <c r="F9444" t="s">
        <v>58</v>
      </c>
      <c r="G9444">
        <v>338</v>
      </c>
      <c r="H9444">
        <v>22</v>
      </c>
      <c r="I9444">
        <f>IF(VLOOKUP(Data!$A9444,summermonths, 2, FALSE) = 1, VLOOKUP(Data!$H9444,rateblocks, 2, FALSE), VLOOKUP(Data!H9444, rateblocks,3, FALSE))</f>
        <v>2</v>
      </c>
      <c r="J9444">
        <v>3.5486891269683838</v>
      </c>
      <c r="K9444">
        <v>4.2132840156555176</v>
      </c>
      <c r="L9444">
        <v>70.979286193847656</v>
      </c>
      <c r="M9444">
        <v>0.66459488868713379</v>
      </c>
      <c r="N9444">
        <v>0.388395756483078</v>
      </c>
      <c r="O9444">
        <v>0.15085126459598541</v>
      </c>
      <c r="P9444">
        <v>2.5740720331668854E-2</v>
      </c>
      <c r="Q9444">
        <v>0.16684569418430328</v>
      </c>
      <c r="R9444">
        <v>0.46091994643211365</v>
      </c>
      <c r="S9444">
        <v>0.66459488868713379</v>
      </c>
      <c r="T9444">
        <v>0.86826980113983154</v>
      </c>
      <c r="U9444">
        <v>1.1623440980911255</v>
      </c>
      <c r="V9444">
        <v>1.3034490346908569</v>
      </c>
    </row>
    <row r="9445" spans="1:22" x14ac:dyDescent="0.25">
      <c r="A9445" t="s">
        <v>99</v>
      </c>
      <c r="B9445" t="s">
        <v>131</v>
      </c>
      <c r="C9445" t="s">
        <v>102</v>
      </c>
      <c r="D9445" t="s">
        <v>82</v>
      </c>
      <c r="E9445" t="s">
        <v>87</v>
      </c>
      <c r="F9445" t="s">
        <v>58</v>
      </c>
      <c r="G9445">
        <v>338</v>
      </c>
      <c r="H9445">
        <v>16</v>
      </c>
      <c r="I9445">
        <f>IF(VLOOKUP(Data!$A9445,summermonths, 2, FALSE) = 1, VLOOKUP(Data!$H9445,rateblocks, 2, FALSE), VLOOKUP(Data!H9445, rateblocks,3, FALSE))</f>
        <v>1</v>
      </c>
      <c r="J9445">
        <v>5.4161667823791504</v>
      </c>
      <c r="K9445">
        <v>5.3559021949768066</v>
      </c>
      <c r="L9445">
        <v>90.544380187988281</v>
      </c>
      <c r="M9445">
        <v>-6.0264628380537033E-2</v>
      </c>
      <c r="N9445">
        <v>0.44117385149002075</v>
      </c>
      <c r="O9445">
        <v>0.19463436305522919</v>
      </c>
      <c r="P9445">
        <v>-0.7859310507774353</v>
      </c>
      <c r="Q9445">
        <v>-0.62565165758132935</v>
      </c>
      <c r="R9445">
        <v>-0.29161641001701355</v>
      </c>
      <c r="S9445">
        <v>-6.0264628380537033E-2</v>
      </c>
      <c r="T9445">
        <v>0.17108716070652008</v>
      </c>
      <c r="U9445">
        <v>0.50512242317199707</v>
      </c>
      <c r="V9445">
        <v>0.66540175676345825</v>
      </c>
    </row>
    <row r="9446" spans="1:22" x14ac:dyDescent="0.25">
      <c r="A9446" t="s">
        <v>97</v>
      </c>
      <c r="B9446" t="s">
        <v>131</v>
      </c>
      <c r="C9446" t="s">
        <v>101</v>
      </c>
      <c r="D9446" t="s">
        <v>74</v>
      </c>
      <c r="E9446" t="s">
        <v>87</v>
      </c>
      <c r="F9446" t="s">
        <v>58</v>
      </c>
      <c r="G9446">
        <v>338</v>
      </c>
      <c r="H9446">
        <v>22</v>
      </c>
      <c r="I9446">
        <f>IF(VLOOKUP(Data!$A9446,summermonths, 2, FALSE) = 1, VLOOKUP(Data!$H9446,rateblocks, 2, FALSE), VLOOKUP(Data!H9446, rateblocks,3, FALSE))</f>
        <v>2</v>
      </c>
      <c r="J9446">
        <v>3.6842300891876221</v>
      </c>
      <c r="K9446">
        <v>4.1225442886352539</v>
      </c>
      <c r="L9446">
        <v>68.576797485351563</v>
      </c>
      <c r="M9446">
        <v>0.43831419944763184</v>
      </c>
      <c r="N9446">
        <v>0.20275253057479858</v>
      </c>
      <c r="O9446">
        <v>4.1108589619398117E-2</v>
      </c>
      <c r="P9446">
        <v>0.10481596738100052</v>
      </c>
      <c r="Q9446">
        <v>0.17847637832164764</v>
      </c>
      <c r="R9446">
        <v>0.33199065923690796</v>
      </c>
      <c r="S9446">
        <v>0.43831419944763184</v>
      </c>
      <c r="T9446">
        <v>0.54463773965835571</v>
      </c>
      <c r="U9446">
        <v>0.69815200567245483</v>
      </c>
      <c r="V9446">
        <v>0.77181243896484375</v>
      </c>
    </row>
    <row r="9447" spans="1:22" x14ac:dyDescent="0.25">
      <c r="A9447" t="s">
        <v>97</v>
      </c>
      <c r="B9447" t="s">
        <v>131</v>
      </c>
      <c r="C9447" t="s">
        <v>102</v>
      </c>
      <c r="D9447" t="s">
        <v>80</v>
      </c>
      <c r="E9447" t="s">
        <v>87</v>
      </c>
      <c r="F9447" t="s">
        <v>58</v>
      </c>
      <c r="G9447">
        <v>338</v>
      </c>
      <c r="H9447">
        <v>7</v>
      </c>
      <c r="I9447">
        <f>IF(VLOOKUP(Data!$A9447,summermonths, 2, FALSE) = 1, VLOOKUP(Data!$H9447,rateblocks, 2, FALSE), VLOOKUP(Data!H9447, rateblocks,3, FALSE))</f>
        <v>2</v>
      </c>
      <c r="J9447">
        <v>2.7906398773193359</v>
      </c>
      <c r="K9447">
        <v>3.0660650730133057</v>
      </c>
      <c r="L9447">
        <v>71.89349365234375</v>
      </c>
      <c r="M9447">
        <v>0.27542531490325928</v>
      </c>
      <c r="N9447">
        <v>0.33534446358680725</v>
      </c>
      <c r="O9447">
        <v>0.11245591193437576</v>
      </c>
      <c r="P9447">
        <v>-0.27616724371910095</v>
      </c>
      <c r="Q9447">
        <v>-0.15433590114116669</v>
      </c>
      <c r="R9447">
        <v>9.9570505321025848E-2</v>
      </c>
      <c r="S9447">
        <v>0.27542531490325928</v>
      </c>
      <c r="T9447">
        <v>0.45128011703491211</v>
      </c>
      <c r="U9447">
        <v>0.70518654584884644</v>
      </c>
      <c r="V9447">
        <v>0.82701784372329712</v>
      </c>
    </row>
    <row r="9448" spans="1:22" x14ac:dyDescent="0.25">
      <c r="A9448" t="s">
        <v>123</v>
      </c>
      <c r="B9448" t="s">
        <v>131</v>
      </c>
      <c r="C9448" t="s">
        <v>101</v>
      </c>
      <c r="D9448" t="s">
        <v>113</v>
      </c>
      <c r="E9448" t="s">
        <v>87</v>
      </c>
      <c r="F9448" t="s">
        <v>58</v>
      </c>
      <c r="G9448">
        <v>338</v>
      </c>
      <c r="H9448">
        <v>19</v>
      </c>
      <c r="I9448">
        <f>IF(VLOOKUP(Data!$A9448,summermonths, 2, FALSE) = 1, VLOOKUP(Data!$H9448,rateblocks, 2, FALSE), VLOOKUP(Data!H9448, rateblocks,3, FALSE))</f>
        <v>1</v>
      </c>
      <c r="J9448">
        <v>4.0408730506896973</v>
      </c>
      <c r="K9448">
        <v>4.1396822929382324</v>
      </c>
      <c r="L9448">
        <v>61.056369781494141</v>
      </c>
      <c r="M9448">
        <v>9.8809130489826202E-2</v>
      </c>
      <c r="N9448">
        <v>0.11633659154176712</v>
      </c>
      <c r="O9448">
        <v>1.3534202240407467E-2</v>
      </c>
      <c r="P9448">
        <v>-9.254753589630127E-2</v>
      </c>
      <c r="Q9448">
        <v>-5.0282210111618042E-2</v>
      </c>
      <c r="R9448">
        <v>3.7802163511514664E-2</v>
      </c>
      <c r="S9448">
        <v>9.8809130489826202E-2</v>
      </c>
      <c r="T9448">
        <v>0.15981610119342804</v>
      </c>
      <c r="U9448">
        <v>0.24790047109127045</v>
      </c>
      <c r="V9448">
        <v>0.29016578197479248</v>
      </c>
    </row>
    <row r="9449" spans="1:22" x14ac:dyDescent="0.25">
      <c r="A9449" t="s">
        <v>96</v>
      </c>
      <c r="B9449" t="s">
        <v>131</v>
      </c>
      <c r="C9449" t="s">
        <v>102</v>
      </c>
      <c r="D9449" t="s">
        <v>79</v>
      </c>
      <c r="E9449" t="s">
        <v>87</v>
      </c>
      <c r="F9449" t="s">
        <v>58</v>
      </c>
      <c r="G9449">
        <v>338</v>
      </c>
      <c r="H9449">
        <v>14</v>
      </c>
      <c r="I9449">
        <f>IF(VLOOKUP(Data!$A9449,summermonths, 2, FALSE) = 1, VLOOKUP(Data!$H9449,rateblocks, 2, FALSE), VLOOKUP(Data!H9449, rateblocks,3, FALSE))</f>
        <v>1</v>
      </c>
      <c r="J9449">
        <v>5.1612815856933594</v>
      </c>
      <c r="K9449">
        <v>4.9581508636474609</v>
      </c>
      <c r="L9449">
        <v>74.745559692382813</v>
      </c>
      <c r="M9449">
        <v>-0.20313072204589844</v>
      </c>
      <c r="N9449">
        <v>0.44938823580741882</v>
      </c>
      <c r="O9449">
        <v>0.20194979012012482</v>
      </c>
      <c r="P9449">
        <v>-0.94230860471725464</v>
      </c>
      <c r="Q9449">
        <v>-0.77904492616653442</v>
      </c>
      <c r="R9449">
        <v>-0.43879014253616333</v>
      </c>
      <c r="S9449">
        <v>-0.20313072204589844</v>
      </c>
      <c r="T9449">
        <v>3.2528698444366455E-2</v>
      </c>
      <c r="U9449">
        <v>0.37278348207473755</v>
      </c>
      <c r="V9449">
        <v>0.53604716062545776</v>
      </c>
    </row>
    <row r="9450" spans="1:22" x14ac:dyDescent="0.25">
      <c r="A9450" t="s">
        <v>122</v>
      </c>
      <c r="B9450" t="s">
        <v>131</v>
      </c>
      <c r="C9450" t="s">
        <v>102</v>
      </c>
      <c r="D9450" t="s">
        <v>115</v>
      </c>
      <c r="E9450" t="s">
        <v>87</v>
      </c>
      <c r="F9450" t="s">
        <v>58</v>
      </c>
      <c r="G9450">
        <v>338</v>
      </c>
      <c r="H9450">
        <v>2</v>
      </c>
      <c r="I9450">
        <f>IF(VLOOKUP(Data!$A9450,summermonths, 2, FALSE) = 1, VLOOKUP(Data!$H9450,rateblocks, 2, FALSE), VLOOKUP(Data!H9450, rateblocks,3, FALSE))</f>
        <v>3</v>
      </c>
      <c r="J9450">
        <v>2.1298112869262695</v>
      </c>
      <c r="K9450">
        <v>2.3301775455474854</v>
      </c>
      <c r="L9450">
        <v>40.630176544189453</v>
      </c>
      <c r="M9450">
        <v>0.20036616921424866</v>
      </c>
      <c r="N9450">
        <v>0.27674496173858643</v>
      </c>
      <c r="O9450">
        <v>7.6587773859500885E-2</v>
      </c>
      <c r="P9450">
        <v>-0.25483879446983337</v>
      </c>
      <c r="Q9450">
        <v>-0.15429677069187164</v>
      </c>
      <c r="R9450">
        <v>5.5240970104932785E-2</v>
      </c>
      <c r="S9450">
        <v>0.20036616921424866</v>
      </c>
      <c r="T9450">
        <v>0.34549137949943542</v>
      </c>
      <c r="U9450">
        <v>0.55502909421920776</v>
      </c>
      <c r="V9450">
        <v>0.6555711030960083</v>
      </c>
    </row>
    <row r="9451" spans="1:22" x14ac:dyDescent="0.25">
      <c r="A9451" t="s">
        <v>122</v>
      </c>
      <c r="B9451" t="s">
        <v>131</v>
      </c>
      <c r="C9451" t="s">
        <v>101</v>
      </c>
      <c r="D9451" t="s">
        <v>117</v>
      </c>
      <c r="E9451" t="s">
        <v>87</v>
      </c>
      <c r="F9451" t="s">
        <v>58</v>
      </c>
      <c r="G9451">
        <v>338</v>
      </c>
      <c r="H9451">
        <v>18</v>
      </c>
      <c r="I9451">
        <f>IF(VLOOKUP(Data!$A9451,summermonths, 2, FALSE) = 1, VLOOKUP(Data!$H9451,rateblocks, 2, FALSE), VLOOKUP(Data!H9451, rateblocks,3, FALSE))</f>
        <v>1</v>
      </c>
      <c r="J9451">
        <v>3.8431940078735352</v>
      </c>
      <c r="K9451">
        <v>3.9724984169006348</v>
      </c>
      <c r="L9451">
        <v>61.001480102539063</v>
      </c>
      <c r="M9451">
        <v>0.12930430471897125</v>
      </c>
      <c r="N9451">
        <v>0.12521746754646301</v>
      </c>
      <c r="O9451">
        <v>1.5679413452744484E-2</v>
      </c>
      <c r="P9451">
        <v>-7.6660104095935822E-2</v>
      </c>
      <c r="Q9451">
        <v>-3.1168336048722267E-2</v>
      </c>
      <c r="R9451">
        <v>6.3640199601650238E-2</v>
      </c>
      <c r="S9451">
        <v>0.12930430471897125</v>
      </c>
      <c r="T9451">
        <v>0.19496840238571167</v>
      </c>
      <c r="U9451">
        <v>0.28977695107460022</v>
      </c>
      <c r="V9451">
        <v>0.33526870608329773</v>
      </c>
    </row>
    <row r="9452" spans="1:22" x14ac:dyDescent="0.25">
      <c r="A9452" t="s">
        <v>122</v>
      </c>
      <c r="B9452" t="s">
        <v>131</v>
      </c>
      <c r="C9452" t="s">
        <v>102</v>
      </c>
      <c r="D9452" t="s">
        <v>115</v>
      </c>
      <c r="E9452" t="s">
        <v>87</v>
      </c>
      <c r="F9452" t="s">
        <v>58</v>
      </c>
      <c r="G9452">
        <v>338</v>
      </c>
      <c r="H9452">
        <v>5</v>
      </c>
      <c r="I9452">
        <f>IF(VLOOKUP(Data!$A9452,summermonths, 2, FALSE) = 1, VLOOKUP(Data!$H9452,rateblocks, 2, FALSE), VLOOKUP(Data!H9452, rateblocks,3, FALSE))</f>
        <v>3</v>
      </c>
      <c r="J9452">
        <v>2.1627399921417236</v>
      </c>
      <c r="K9452">
        <v>2.2648816108703613</v>
      </c>
      <c r="L9452">
        <v>37.139053344726563</v>
      </c>
      <c r="M9452">
        <v>0.10214156657457352</v>
      </c>
      <c r="N9452">
        <v>0.25800922513008118</v>
      </c>
      <c r="O9452">
        <v>6.6568762063980103E-2</v>
      </c>
      <c r="P9452">
        <v>-0.32224583625793457</v>
      </c>
      <c r="Q9452">
        <v>-0.22851055860519409</v>
      </c>
      <c r="R9452">
        <v>-3.3158604055643082E-2</v>
      </c>
      <c r="S9452">
        <v>0.10214156657457352</v>
      </c>
      <c r="T9452">
        <v>0.23744173347949982</v>
      </c>
      <c r="U9452">
        <v>0.43279370665550232</v>
      </c>
      <c r="V9452">
        <v>0.52652895450592041</v>
      </c>
    </row>
    <row r="9453" spans="1:22" x14ac:dyDescent="0.25">
      <c r="A9453" t="s">
        <v>122</v>
      </c>
      <c r="B9453" t="s">
        <v>131</v>
      </c>
      <c r="C9453" t="s">
        <v>101</v>
      </c>
      <c r="D9453" t="s">
        <v>117</v>
      </c>
      <c r="E9453" t="s">
        <v>87</v>
      </c>
      <c r="F9453" t="s">
        <v>58</v>
      </c>
      <c r="G9453">
        <v>338</v>
      </c>
      <c r="H9453">
        <v>12</v>
      </c>
      <c r="I9453">
        <f>IF(VLOOKUP(Data!$A9453,summermonths, 2, FALSE) = 1, VLOOKUP(Data!$H9453,rateblocks, 2, FALSE), VLOOKUP(Data!H9453, rateblocks,3, FALSE))</f>
        <v>2</v>
      </c>
      <c r="J9453">
        <v>3.7438907623291016</v>
      </c>
      <c r="K9453">
        <v>3.8334290981292725</v>
      </c>
      <c r="L9453">
        <v>68.933578491210938</v>
      </c>
      <c r="M9453">
        <v>8.9538171887397766E-2</v>
      </c>
      <c r="N9453">
        <v>0.15376269817352295</v>
      </c>
      <c r="O9453">
        <v>2.3642966523766518E-2</v>
      </c>
      <c r="P9453">
        <v>-0.16337895393371582</v>
      </c>
      <c r="Q9453">
        <v>-0.10751665383577347</v>
      </c>
      <c r="R9453">
        <v>8.9049339294433594E-3</v>
      </c>
      <c r="S9453">
        <v>8.9538171887397766E-2</v>
      </c>
      <c r="T9453">
        <v>0.17017140984535217</v>
      </c>
      <c r="U9453">
        <v>0.2865929901599884</v>
      </c>
      <c r="V9453">
        <v>0.34245529770851135</v>
      </c>
    </row>
    <row r="9454" spans="1:22" x14ac:dyDescent="0.25">
      <c r="A9454" t="s">
        <v>124</v>
      </c>
      <c r="B9454" t="s">
        <v>131</v>
      </c>
      <c r="C9454" t="s">
        <v>101</v>
      </c>
      <c r="D9454" t="s">
        <v>119</v>
      </c>
      <c r="E9454" t="s">
        <v>87</v>
      </c>
      <c r="F9454" t="s">
        <v>58</v>
      </c>
      <c r="G9454">
        <v>338</v>
      </c>
      <c r="H9454">
        <v>1</v>
      </c>
      <c r="I9454">
        <f>IF(VLOOKUP(Data!$A9454,summermonths, 2, FALSE) = 1, VLOOKUP(Data!$H9454,rateblocks, 2, FALSE), VLOOKUP(Data!H9454, rateblocks,3, FALSE))</f>
        <v>3</v>
      </c>
      <c r="J9454">
        <v>2.5446269512176514</v>
      </c>
      <c r="K9454">
        <v>2.6809272766113281</v>
      </c>
      <c r="L9454">
        <v>57.493801116943359</v>
      </c>
      <c r="M9454">
        <v>0.13630028069019318</v>
      </c>
      <c r="N9454">
        <v>0.1250426173210144</v>
      </c>
      <c r="O9454">
        <v>1.563565619289875E-2</v>
      </c>
      <c r="P9454">
        <v>-6.9376520812511444E-2</v>
      </c>
      <c r="Q9454">
        <v>-2.394828200340271E-2</v>
      </c>
      <c r="R9454">
        <v>7.0727869868278503E-2</v>
      </c>
      <c r="S9454">
        <v>0.13630028069019318</v>
      </c>
      <c r="T9454">
        <v>0.20187269151210785</v>
      </c>
      <c r="U9454">
        <v>0.29654884338378906</v>
      </c>
      <c r="V9454">
        <v>0.34197708964347839</v>
      </c>
    </row>
    <row r="9455" spans="1:22" x14ac:dyDescent="0.25">
      <c r="A9455" t="s">
        <v>98</v>
      </c>
      <c r="B9455" t="s">
        <v>131</v>
      </c>
      <c r="C9455" t="s">
        <v>102</v>
      </c>
      <c r="D9455" t="s">
        <v>81</v>
      </c>
      <c r="E9455" t="s">
        <v>87</v>
      </c>
      <c r="F9455" t="s">
        <v>58</v>
      </c>
      <c r="G9455">
        <v>338</v>
      </c>
      <c r="H9455">
        <v>19</v>
      </c>
      <c r="I9455">
        <f>IF(VLOOKUP(Data!$A9455,summermonths, 2, FALSE) = 1, VLOOKUP(Data!$H9455,rateblocks, 2, FALSE), VLOOKUP(Data!H9455, rateblocks,3, FALSE))</f>
        <v>2</v>
      </c>
      <c r="J9455">
        <v>4.8031830787658691</v>
      </c>
      <c r="K9455">
        <v>5.1634469032287598</v>
      </c>
      <c r="L9455">
        <v>81.982246398925781</v>
      </c>
      <c r="M9455">
        <v>0.36026343703269958</v>
      </c>
      <c r="N9455">
        <v>0.59431183338165283</v>
      </c>
      <c r="O9455">
        <v>0.35320654511451721</v>
      </c>
      <c r="P9455">
        <v>-0.61729252338409424</v>
      </c>
      <c r="Q9455">
        <v>-0.40137782692909241</v>
      </c>
      <c r="R9455">
        <v>4.8606008291244507E-2</v>
      </c>
      <c r="S9455">
        <v>0.36026343703269958</v>
      </c>
      <c r="T9455">
        <v>0.67192089557647705</v>
      </c>
      <c r="U9455">
        <v>1.121904730796814</v>
      </c>
      <c r="V9455">
        <v>1.3378194570541382</v>
      </c>
    </row>
    <row r="9456" spans="1:22" x14ac:dyDescent="0.25">
      <c r="A9456" t="s">
        <v>99</v>
      </c>
      <c r="B9456" t="s">
        <v>131</v>
      </c>
      <c r="C9456" t="s">
        <v>102</v>
      </c>
      <c r="D9456" t="s">
        <v>82</v>
      </c>
      <c r="E9456" t="s">
        <v>87</v>
      </c>
      <c r="F9456" t="s">
        <v>58</v>
      </c>
      <c r="G9456">
        <v>338</v>
      </c>
      <c r="H9456">
        <v>9</v>
      </c>
      <c r="I9456">
        <f>IF(VLOOKUP(Data!$A9456,summermonths, 2, FALSE) = 1, VLOOKUP(Data!$H9456,rateblocks, 2, FALSE), VLOOKUP(Data!H9456, rateblocks,3, FALSE))</f>
        <v>2</v>
      </c>
      <c r="J9456">
        <v>3.999624490737915</v>
      </c>
      <c r="K9456">
        <v>3.9066715240478516</v>
      </c>
      <c r="L9456">
        <v>81.846153259277344</v>
      </c>
      <c r="M9456">
        <v>-9.2952810227870941E-2</v>
      </c>
      <c r="N9456">
        <v>0.41243192553520203</v>
      </c>
      <c r="O9456">
        <v>0.17010009288787842</v>
      </c>
      <c r="P9456">
        <v>-0.771342933177948</v>
      </c>
      <c r="Q9456">
        <v>-0.62150561809539795</v>
      </c>
      <c r="R9456">
        <v>-0.30923232436180115</v>
      </c>
      <c r="S9456">
        <v>-9.2952810227870941E-2</v>
      </c>
      <c r="T9456">
        <v>0.12332670390605927</v>
      </c>
      <c r="U9456">
        <v>0.43559998273849487</v>
      </c>
      <c r="V9456">
        <v>0.5854373574256897</v>
      </c>
    </row>
    <row r="9457" spans="1:22" x14ac:dyDescent="0.25">
      <c r="A9457" t="s">
        <v>125</v>
      </c>
      <c r="B9457" t="s">
        <v>131</v>
      </c>
      <c r="C9457" t="s">
        <v>101</v>
      </c>
      <c r="D9457" t="s">
        <v>120</v>
      </c>
      <c r="E9457" t="s">
        <v>87</v>
      </c>
      <c r="F9457" t="s">
        <v>58</v>
      </c>
      <c r="G9457">
        <v>338</v>
      </c>
      <c r="H9457">
        <v>12</v>
      </c>
      <c r="I9457">
        <f>IF(VLOOKUP(Data!$A9457,summermonths, 2, FALSE) = 1, VLOOKUP(Data!$H9457,rateblocks, 2, FALSE), VLOOKUP(Data!H9457, rateblocks,3, FALSE))</f>
        <v>2</v>
      </c>
      <c r="J9457">
        <v>4.1219539642333984</v>
      </c>
      <c r="K9457">
        <v>4.0440187454223633</v>
      </c>
      <c r="L9457">
        <v>71.214363098144531</v>
      </c>
      <c r="M9457">
        <v>-7.7935472130775452E-2</v>
      </c>
      <c r="N9457">
        <v>0.13255339860916138</v>
      </c>
      <c r="O9457">
        <v>1.7570404335856438E-2</v>
      </c>
      <c r="P9457">
        <v>-0.29596641659736633</v>
      </c>
      <c r="Q9457">
        <v>-0.24780948460102081</v>
      </c>
      <c r="R9457">
        <v>-0.14744654297828674</v>
      </c>
      <c r="S9457">
        <v>-7.7935472130775452E-2</v>
      </c>
      <c r="T9457">
        <v>-8.4244022145867348E-3</v>
      </c>
      <c r="U9457">
        <v>9.193854033946991E-2</v>
      </c>
      <c r="V9457">
        <v>0.14009547233581543</v>
      </c>
    </row>
    <row r="9458" spans="1:22" x14ac:dyDescent="0.25">
      <c r="A9458" t="s">
        <v>123</v>
      </c>
      <c r="B9458" t="s">
        <v>131</v>
      </c>
      <c r="C9458" t="s">
        <v>101</v>
      </c>
      <c r="D9458" t="s">
        <v>113</v>
      </c>
      <c r="E9458" t="s">
        <v>87</v>
      </c>
      <c r="F9458" t="s">
        <v>58</v>
      </c>
      <c r="G9458">
        <v>338</v>
      </c>
      <c r="H9458">
        <v>7</v>
      </c>
      <c r="I9458">
        <f>IF(VLOOKUP(Data!$A9458,summermonths, 2, FALSE) = 1, VLOOKUP(Data!$H9458,rateblocks, 2, FALSE), VLOOKUP(Data!H9458, rateblocks,3, FALSE))</f>
        <v>2</v>
      </c>
      <c r="J9458">
        <v>2.6342542171478271</v>
      </c>
      <c r="K9458">
        <v>2.6818819046020508</v>
      </c>
      <c r="L9458">
        <v>52.607131958007813</v>
      </c>
      <c r="M9458">
        <v>4.7627657651901245E-2</v>
      </c>
      <c r="N9458">
        <v>0.15845996141433716</v>
      </c>
      <c r="O9458">
        <v>2.5109559297561646E-2</v>
      </c>
      <c r="P9458">
        <v>-0.21301577985286713</v>
      </c>
      <c r="Q9458">
        <v>-0.15544694662094116</v>
      </c>
      <c r="R9458">
        <v>-3.5468827933073044E-2</v>
      </c>
      <c r="S9458">
        <v>4.7627657651901245E-2</v>
      </c>
      <c r="T9458">
        <v>0.13072414696216583</v>
      </c>
      <c r="U9458">
        <v>0.25070226192474365</v>
      </c>
      <c r="V9458">
        <v>0.30827111005783081</v>
      </c>
    </row>
    <row r="9459" spans="1:22" x14ac:dyDescent="0.25">
      <c r="A9459" t="s">
        <v>124</v>
      </c>
      <c r="B9459" t="s">
        <v>131</v>
      </c>
      <c r="C9459" t="s">
        <v>101</v>
      </c>
      <c r="D9459" t="s">
        <v>119</v>
      </c>
      <c r="E9459" t="s">
        <v>87</v>
      </c>
      <c r="F9459" t="s">
        <v>58</v>
      </c>
      <c r="G9459">
        <v>338</v>
      </c>
      <c r="H9459">
        <v>21</v>
      </c>
      <c r="I9459">
        <f>IF(VLOOKUP(Data!$A9459,summermonths, 2, FALSE) = 1, VLOOKUP(Data!$H9459,rateblocks, 2, FALSE), VLOOKUP(Data!H9459, rateblocks,3, FALSE))</f>
        <v>2</v>
      </c>
      <c r="J9459">
        <v>3.7744016647338867</v>
      </c>
      <c r="K9459">
        <v>4.0269474983215332</v>
      </c>
      <c r="L9459">
        <v>62.475910186767578</v>
      </c>
      <c r="M9459">
        <v>0.25254574418067932</v>
      </c>
      <c r="N9459">
        <v>0.14867715537548065</v>
      </c>
      <c r="O9459">
        <v>2.2104896605014801E-2</v>
      </c>
      <c r="P9459">
        <v>7.9935863614082336E-3</v>
      </c>
      <c r="Q9459">
        <v>6.200830265879631E-2</v>
      </c>
      <c r="R9459">
        <v>0.17457936704158783</v>
      </c>
      <c r="S9459">
        <v>0.25254574418067932</v>
      </c>
      <c r="T9459">
        <v>0.33051210641860962</v>
      </c>
      <c r="U9459">
        <v>0.44308319687843323</v>
      </c>
      <c r="V9459">
        <v>0.49709790945053101</v>
      </c>
    </row>
    <row r="9460" spans="1:22" x14ac:dyDescent="0.25">
      <c r="A9460" t="s">
        <v>96</v>
      </c>
      <c r="B9460" t="s">
        <v>131</v>
      </c>
      <c r="C9460" t="s">
        <v>102</v>
      </c>
      <c r="D9460" t="s">
        <v>79</v>
      </c>
      <c r="E9460" t="s">
        <v>87</v>
      </c>
      <c r="F9460" t="s">
        <v>58</v>
      </c>
      <c r="G9460">
        <v>338</v>
      </c>
      <c r="H9460">
        <v>7</v>
      </c>
      <c r="I9460">
        <f>IF(VLOOKUP(Data!$A9460,summermonths, 2, FALSE) = 1, VLOOKUP(Data!$H9460,rateblocks, 2, FALSE), VLOOKUP(Data!H9460, rateblocks,3, FALSE))</f>
        <v>2</v>
      </c>
      <c r="J9460">
        <v>2.6247413158416748</v>
      </c>
      <c r="K9460">
        <v>2.8240029811859131</v>
      </c>
      <c r="L9460">
        <v>66.94378662109375</v>
      </c>
      <c r="M9460">
        <v>0.19926156103610992</v>
      </c>
      <c r="N9460">
        <v>0.29689925909042358</v>
      </c>
      <c r="O9460">
        <v>8.8149167597293854E-2</v>
      </c>
      <c r="P9460">
        <v>-0.28909426927566528</v>
      </c>
      <c r="Q9460">
        <v>-0.18123014271259308</v>
      </c>
      <c r="R9460">
        <v>4.3567437678575516E-2</v>
      </c>
      <c r="S9460">
        <v>0.19926156103610992</v>
      </c>
      <c r="T9460">
        <v>0.35495567321777344</v>
      </c>
      <c r="U9460">
        <v>0.57975327968597412</v>
      </c>
      <c r="V9460">
        <v>0.68761736154556274</v>
      </c>
    </row>
    <row r="9461" spans="1:22" x14ac:dyDescent="0.25">
      <c r="A9461" t="s">
        <v>95</v>
      </c>
      <c r="B9461" t="s">
        <v>131</v>
      </c>
      <c r="C9461" t="s">
        <v>102</v>
      </c>
      <c r="D9461" t="s">
        <v>78</v>
      </c>
      <c r="E9461" t="s">
        <v>87</v>
      </c>
      <c r="F9461" t="s">
        <v>58</v>
      </c>
      <c r="G9461">
        <v>338</v>
      </c>
      <c r="H9461">
        <v>18</v>
      </c>
      <c r="I9461">
        <f>IF(VLOOKUP(Data!$A9461,summermonths, 2, FALSE) = 1, VLOOKUP(Data!$H9461,rateblocks, 2, FALSE), VLOOKUP(Data!H9461, rateblocks,3, FALSE))</f>
        <v>1</v>
      </c>
      <c r="J9461">
        <v>4.354337215423584</v>
      </c>
      <c r="K9461">
        <v>4.7036685943603516</v>
      </c>
      <c r="L9461">
        <v>75.017753601074219</v>
      </c>
      <c r="M9461">
        <v>0.34933143854141235</v>
      </c>
      <c r="N9461">
        <v>0.41341030597686768</v>
      </c>
      <c r="O9461">
        <v>0.17090807855129242</v>
      </c>
      <c r="P9461">
        <v>-0.33066800236701965</v>
      </c>
      <c r="Q9461">
        <v>-0.18047519028186798</v>
      </c>
      <c r="R9461">
        <v>0.13253885507583618</v>
      </c>
      <c r="S9461">
        <v>0.34933143854141235</v>
      </c>
      <c r="T9461">
        <v>0.56612402200698853</v>
      </c>
      <c r="U9461">
        <v>0.87913805246353149</v>
      </c>
      <c r="V9461">
        <v>1.029330849647522</v>
      </c>
    </row>
    <row r="9462" spans="1:22" x14ac:dyDescent="0.25">
      <c r="A9462" t="s">
        <v>99</v>
      </c>
      <c r="B9462" t="s">
        <v>131</v>
      </c>
      <c r="C9462" t="s">
        <v>102</v>
      </c>
      <c r="D9462" t="s">
        <v>82</v>
      </c>
      <c r="E9462" t="s">
        <v>87</v>
      </c>
      <c r="F9462" t="s">
        <v>58</v>
      </c>
      <c r="G9462">
        <v>338</v>
      </c>
      <c r="H9462">
        <v>14</v>
      </c>
      <c r="I9462">
        <f>IF(VLOOKUP(Data!$A9462,summermonths, 2, FALSE) = 1, VLOOKUP(Data!$H9462,rateblocks, 2, FALSE), VLOOKUP(Data!H9462, rateblocks,3, FALSE))</f>
        <v>1</v>
      </c>
      <c r="J9462">
        <v>5.5408310890197754</v>
      </c>
      <c r="K9462">
        <v>5.5466122627258301</v>
      </c>
      <c r="L9462">
        <v>91.55029296875</v>
      </c>
      <c r="M9462">
        <v>5.781316664069891E-3</v>
      </c>
      <c r="N9462">
        <v>0.46938931941986084</v>
      </c>
      <c r="O9462">
        <v>0.22032633423805237</v>
      </c>
      <c r="P9462">
        <v>-0.76629543304443359</v>
      </c>
      <c r="Q9462">
        <v>-0.59576529264450073</v>
      </c>
      <c r="R9462">
        <v>-0.24036668241024017</v>
      </c>
      <c r="S9462">
        <v>5.781316664069891E-3</v>
      </c>
      <c r="T9462">
        <v>0.25192931294441223</v>
      </c>
      <c r="U9462">
        <v>0.60732793807983398</v>
      </c>
      <c r="V9462">
        <v>0.77785801887512207</v>
      </c>
    </row>
    <row r="9463" spans="1:22" x14ac:dyDescent="0.25">
      <c r="A9463" t="s">
        <v>100</v>
      </c>
      <c r="B9463" t="s">
        <v>131</v>
      </c>
      <c r="C9463" t="s">
        <v>101</v>
      </c>
      <c r="D9463" t="s">
        <v>77</v>
      </c>
      <c r="E9463" t="s">
        <v>87</v>
      </c>
      <c r="F9463" t="s">
        <v>58</v>
      </c>
      <c r="G9463">
        <v>338</v>
      </c>
      <c r="H9463">
        <v>23</v>
      </c>
      <c r="I9463">
        <f>IF(VLOOKUP(Data!$A9463,summermonths, 2, FALSE) = 1, VLOOKUP(Data!$H9463,rateblocks, 2, FALSE), VLOOKUP(Data!H9463, rateblocks,3, FALSE))</f>
        <v>3</v>
      </c>
      <c r="J9463">
        <v>3.2388756275177002</v>
      </c>
      <c r="K9463">
        <v>3.5283949375152588</v>
      </c>
      <c r="L9463">
        <v>71.582305908203125</v>
      </c>
      <c r="M9463">
        <v>0.28951930999755859</v>
      </c>
      <c r="N9463">
        <v>0.20273976027965546</v>
      </c>
      <c r="O9463">
        <v>4.1103411465883255E-2</v>
      </c>
      <c r="P9463">
        <v>-4.3957918882369995E-2</v>
      </c>
      <c r="Q9463">
        <v>2.9697852209210396E-2</v>
      </c>
      <c r="R9463">
        <v>0.18320247530937195</v>
      </c>
      <c r="S9463">
        <v>0.28951930999755859</v>
      </c>
      <c r="T9463">
        <v>0.39583614468574524</v>
      </c>
      <c r="U9463">
        <v>0.54934078454971313</v>
      </c>
      <c r="V9463">
        <v>0.62299656867980957</v>
      </c>
    </row>
    <row r="9464" spans="1:22" x14ac:dyDescent="0.25">
      <c r="A9464" t="s">
        <v>100</v>
      </c>
      <c r="B9464" t="s">
        <v>131</v>
      </c>
      <c r="C9464" t="s">
        <v>101</v>
      </c>
      <c r="D9464" t="s">
        <v>77</v>
      </c>
      <c r="E9464" t="s">
        <v>87</v>
      </c>
      <c r="F9464" t="s">
        <v>58</v>
      </c>
      <c r="G9464">
        <v>338</v>
      </c>
      <c r="H9464">
        <v>5</v>
      </c>
      <c r="I9464">
        <f>IF(VLOOKUP(Data!$A9464,summermonths, 2, FALSE) = 1, VLOOKUP(Data!$H9464,rateblocks, 2, FALSE), VLOOKUP(Data!H9464, rateblocks,3, FALSE))</f>
        <v>3</v>
      </c>
      <c r="J9464">
        <v>2.4361965656280518</v>
      </c>
      <c r="K9464">
        <v>2.7897646427154541</v>
      </c>
      <c r="L9464">
        <v>67.771446228027344</v>
      </c>
      <c r="M9464">
        <v>0.35356807708740234</v>
      </c>
      <c r="N9464">
        <v>0.17853356897830963</v>
      </c>
      <c r="O9464">
        <v>3.1874235719442368E-2</v>
      </c>
      <c r="P9464">
        <v>5.99064901471138E-2</v>
      </c>
      <c r="Q9464">
        <v>0.12476810067892075</v>
      </c>
      <c r="R9464">
        <v>0.25994497537612915</v>
      </c>
      <c r="S9464">
        <v>0.35356807708740234</v>
      </c>
      <c r="T9464">
        <v>0.44719117879867554</v>
      </c>
      <c r="U9464">
        <v>0.58236807584762573</v>
      </c>
      <c r="V9464">
        <v>0.64722967147827148</v>
      </c>
    </row>
    <row r="9465" spans="1:22" x14ac:dyDescent="0.25">
      <c r="A9465" t="s">
        <v>95</v>
      </c>
      <c r="B9465" t="s">
        <v>131</v>
      </c>
      <c r="C9465" t="s">
        <v>102</v>
      </c>
      <c r="D9465" t="s">
        <v>78</v>
      </c>
      <c r="E9465" t="s">
        <v>87</v>
      </c>
      <c r="F9465" t="s">
        <v>58</v>
      </c>
      <c r="G9465">
        <v>338</v>
      </c>
      <c r="H9465">
        <v>12</v>
      </c>
      <c r="I9465">
        <f>IF(VLOOKUP(Data!$A9465,summermonths, 2, FALSE) = 1, VLOOKUP(Data!$H9465,rateblocks, 2, FALSE), VLOOKUP(Data!H9465, rateblocks,3, FALSE))</f>
        <v>1</v>
      </c>
      <c r="J9465">
        <v>4.6141548156738281</v>
      </c>
      <c r="K9465">
        <v>4.6280622482299805</v>
      </c>
      <c r="L9465">
        <v>80.881660461425781</v>
      </c>
      <c r="M9465">
        <v>1.3907206244766712E-2</v>
      </c>
      <c r="N9465">
        <v>0.39981245994567871</v>
      </c>
      <c r="O9465">
        <v>0.15985000133514404</v>
      </c>
      <c r="P9465">
        <v>-0.64372575283050537</v>
      </c>
      <c r="Q9465">
        <v>-0.49847307801246643</v>
      </c>
      <c r="R9465">
        <v>-0.19575464725494385</v>
      </c>
      <c r="S9465">
        <v>1.3907206244766712E-2</v>
      </c>
      <c r="T9465">
        <v>0.22356906533241272</v>
      </c>
      <c r="U9465">
        <v>0.5262874960899353</v>
      </c>
      <c r="V9465">
        <v>0.67154020071029663</v>
      </c>
    </row>
    <row r="9466" spans="1:22" x14ac:dyDescent="0.25">
      <c r="A9466" t="s">
        <v>122</v>
      </c>
      <c r="B9466" t="s">
        <v>131</v>
      </c>
      <c r="C9466" t="s">
        <v>101</v>
      </c>
      <c r="D9466" t="s">
        <v>117</v>
      </c>
      <c r="E9466" t="s">
        <v>87</v>
      </c>
      <c r="F9466" t="s">
        <v>58</v>
      </c>
      <c r="G9466">
        <v>338</v>
      </c>
      <c r="H9466">
        <v>16</v>
      </c>
      <c r="I9466">
        <f>IF(VLOOKUP(Data!$A9466,summermonths, 2, FALSE) = 1, VLOOKUP(Data!$H9466,rateblocks, 2, FALSE), VLOOKUP(Data!H9466, rateblocks,3, FALSE))</f>
        <v>2</v>
      </c>
      <c r="J9466">
        <v>3.5466716289520264</v>
      </c>
      <c r="K9466">
        <v>3.7131168842315674</v>
      </c>
      <c r="L9466">
        <v>66.183135986328125</v>
      </c>
      <c r="M9466">
        <v>0.16644527018070221</v>
      </c>
      <c r="N9466">
        <v>0.13536399602890015</v>
      </c>
      <c r="O9466">
        <v>1.8323412165045738E-2</v>
      </c>
      <c r="P9466">
        <v>-5.6208688765764236E-2</v>
      </c>
      <c r="Q9466">
        <v>-7.0306709967553616E-3</v>
      </c>
      <c r="R9466">
        <v>9.5460318028926849E-2</v>
      </c>
      <c r="S9466">
        <v>0.16644527018070221</v>
      </c>
      <c r="T9466">
        <v>0.23743021488189697</v>
      </c>
      <c r="U9466">
        <v>0.33992120623588562</v>
      </c>
      <c r="V9466">
        <v>0.38909924030303955</v>
      </c>
    </row>
    <row r="9467" spans="1:22" x14ac:dyDescent="0.25">
      <c r="A9467" t="s">
        <v>99</v>
      </c>
      <c r="B9467" t="s">
        <v>131</v>
      </c>
      <c r="C9467" t="s">
        <v>101</v>
      </c>
      <c r="D9467" t="s">
        <v>76</v>
      </c>
      <c r="E9467" t="s">
        <v>87</v>
      </c>
      <c r="F9467" t="s">
        <v>58</v>
      </c>
      <c r="G9467">
        <v>338</v>
      </c>
      <c r="H9467">
        <v>18</v>
      </c>
      <c r="I9467">
        <f>IF(VLOOKUP(Data!$A9467,summermonths, 2, FALSE) = 1, VLOOKUP(Data!$H9467,rateblocks, 2, FALSE), VLOOKUP(Data!H9467, rateblocks,3, FALSE))</f>
        <v>1</v>
      </c>
      <c r="J9467">
        <v>4.4798998832702637</v>
      </c>
      <c r="K9467">
        <v>4.6742100715637207</v>
      </c>
      <c r="L9467">
        <v>76.580703735351563</v>
      </c>
      <c r="M9467">
        <v>0.19431048631668091</v>
      </c>
      <c r="N9467">
        <v>0.22285950183868408</v>
      </c>
      <c r="O9467">
        <v>4.9666356295347214E-2</v>
      </c>
      <c r="P9467">
        <v>-0.17226077616214752</v>
      </c>
      <c r="Q9467">
        <v>-9.1295458376407623E-2</v>
      </c>
      <c r="R9467">
        <v>7.7442847192287445E-2</v>
      </c>
      <c r="S9467">
        <v>0.19431048631668091</v>
      </c>
      <c r="T9467">
        <v>0.31117811799049377</v>
      </c>
      <c r="U9467">
        <v>0.47991642355918884</v>
      </c>
      <c r="V9467">
        <v>0.56088173389434814</v>
      </c>
    </row>
    <row r="9468" spans="1:22" x14ac:dyDescent="0.25">
      <c r="A9468" t="s">
        <v>125</v>
      </c>
      <c r="B9468" t="s">
        <v>131</v>
      </c>
      <c r="C9468" t="s">
        <v>102</v>
      </c>
      <c r="D9468" t="s">
        <v>116</v>
      </c>
      <c r="E9468" t="s">
        <v>87</v>
      </c>
      <c r="F9468" t="s">
        <v>58</v>
      </c>
      <c r="G9468">
        <v>338</v>
      </c>
      <c r="H9468">
        <v>5</v>
      </c>
      <c r="I9468">
        <f>IF(VLOOKUP(Data!$A9468,summermonths, 2, FALSE) = 1, VLOOKUP(Data!$H9468,rateblocks, 2, FALSE), VLOOKUP(Data!H9468, rateblocks,3, FALSE))</f>
        <v>3</v>
      </c>
      <c r="J9468">
        <v>2.6607627868652344</v>
      </c>
      <c r="K9468">
        <v>2.5884230136871338</v>
      </c>
      <c r="L9468">
        <v>59.210060119628906</v>
      </c>
      <c r="M9468">
        <v>-7.2339721024036407E-2</v>
      </c>
      <c r="N9468">
        <v>0.26278331875801086</v>
      </c>
      <c r="O9468">
        <v>6.9055072963237762E-2</v>
      </c>
      <c r="P9468">
        <v>-0.50457984209060669</v>
      </c>
      <c r="Q9468">
        <v>-0.40911009907722473</v>
      </c>
      <c r="R9468">
        <v>-0.21014343202114105</v>
      </c>
      <c r="S9468">
        <v>-7.2339721024036407E-2</v>
      </c>
      <c r="T9468">
        <v>6.546398252248764E-2</v>
      </c>
      <c r="U9468">
        <v>0.26443064212799072</v>
      </c>
      <c r="V9468">
        <v>0.35990038514137268</v>
      </c>
    </row>
    <row r="9469" spans="1:22" x14ac:dyDescent="0.25">
      <c r="A9469" t="s">
        <v>100</v>
      </c>
      <c r="B9469" t="s">
        <v>131</v>
      </c>
      <c r="C9469" t="s">
        <v>101</v>
      </c>
      <c r="D9469" t="s">
        <v>77</v>
      </c>
      <c r="E9469" t="s">
        <v>87</v>
      </c>
      <c r="F9469" t="s">
        <v>58</v>
      </c>
      <c r="G9469">
        <v>338</v>
      </c>
      <c r="H9469">
        <v>14</v>
      </c>
      <c r="I9469">
        <f>IF(VLOOKUP(Data!$A9469,summermonths, 2, FALSE) = 1, VLOOKUP(Data!$H9469,rateblocks, 2, FALSE), VLOOKUP(Data!H9469, rateblocks,3, FALSE))</f>
        <v>1</v>
      </c>
      <c r="J9469">
        <v>4.8946623802185059</v>
      </c>
      <c r="K9469">
        <v>4.8688154220581055</v>
      </c>
      <c r="L9469">
        <v>81.641746520996094</v>
      </c>
      <c r="M9469">
        <v>-2.5847198441624641E-2</v>
      </c>
      <c r="N9469">
        <v>0.2287590503692627</v>
      </c>
      <c r="O9469">
        <v>5.2330702543258667E-2</v>
      </c>
      <c r="P9469">
        <v>-0.40212234854698181</v>
      </c>
      <c r="Q9469">
        <v>-0.31901371479034424</v>
      </c>
      <c r="R9469">
        <v>-0.14580856263637543</v>
      </c>
      <c r="S9469">
        <v>-2.5847198441624641E-2</v>
      </c>
      <c r="T9469">
        <v>9.4114162027835846E-2</v>
      </c>
      <c r="U9469">
        <v>0.26731932163238525</v>
      </c>
      <c r="V9469">
        <v>0.35042795538902283</v>
      </c>
    </row>
    <row r="9470" spans="1:22" x14ac:dyDescent="0.25">
      <c r="A9470" t="s">
        <v>125</v>
      </c>
      <c r="B9470" t="s">
        <v>131</v>
      </c>
      <c r="C9470" t="s">
        <v>102</v>
      </c>
      <c r="D9470" t="s">
        <v>116</v>
      </c>
      <c r="E9470" t="s">
        <v>87</v>
      </c>
      <c r="F9470" t="s">
        <v>58</v>
      </c>
      <c r="G9470">
        <v>338</v>
      </c>
      <c r="H9470">
        <v>18</v>
      </c>
      <c r="I9470">
        <f>IF(VLOOKUP(Data!$A9470,summermonths, 2, FALSE) = 1, VLOOKUP(Data!$H9470,rateblocks, 2, FALSE), VLOOKUP(Data!H9470, rateblocks,3, FALSE))</f>
        <v>1</v>
      </c>
      <c r="J9470">
        <v>4.8417348861694336</v>
      </c>
      <c r="K9470">
        <v>4.4103636741638184</v>
      </c>
      <c r="L9470">
        <v>78.819526672363281</v>
      </c>
      <c r="M9470">
        <v>-0.43137121200561523</v>
      </c>
      <c r="N9470">
        <v>0.30454021692276001</v>
      </c>
      <c r="O9470">
        <v>9.2744745314121246E-2</v>
      </c>
      <c r="P9470">
        <v>-0.93229526281356812</v>
      </c>
      <c r="Q9470">
        <v>-0.82165521383285522</v>
      </c>
      <c r="R9470">
        <v>-0.59107226133346558</v>
      </c>
      <c r="S9470">
        <v>-0.43137121200561523</v>
      </c>
      <c r="T9470">
        <v>-0.27167016267776489</v>
      </c>
      <c r="U9470">
        <v>-4.108722135424614E-2</v>
      </c>
      <c r="V9470">
        <v>6.9552868604660034E-2</v>
      </c>
    </row>
    <row r="9471" spans="1:22" x14ac:dyDescent="0.25">
      <c r="A9471" t="s">
        <v>125</v>
      </c>
      <c r="B9471" t="s">
        <v>131</v>
      </c>
      <c r="C9471" t="s">
        <v>102</v>
      </c>
      <c r="D9471" t="s">
        <v>116</v>
      </c>
      <c r="E9471" t="s">
        <v>87</v>
      </c>
      <c r="F9471" t="s">
        <v>58</v>
      </c>
      <c r="G9471">
        <v>338</v>
      </c>
      <c r="H9471">
        <v>13</v>
      </c>
      <c r="I9471">
        <f>IF(VLOOKUP(Data!$A9471,summermonths, 2, FALSE) = 1, VLOOKUP(Data!$H9471,rateblocks, 2, FALSE), VLOOKUP(Data!H9471, rateblocks,3, FALSE))</f>
        <v>2</v>
      </c>
      <c r="J9471">
        <v>4.9605259895324707</v>
      </c>
      <c r="K9471">
        <v>4.7945680618286133</v>
      </c>
      <c r="L9471">
        <v>82.624259948730469</v>
      </c>
      <c r="M9471">
        <v>-0.16595794260501862</v>
      </c>
      <c r="N9471">
        <v>0.29136720299720764</v>
      </c>
      <c r="O9471">
        <v>8.4894843399524689E-2</v>
      </c>
      <c r="P9471">
        <v>-0.64521431922912598</v>
      </c>
      <c r="Q9471">
        <v>-0.53936004638671875</v>
      </c>
      <c r="R9471">
        <v>-0.31875106692314148</v>
      </c>
      <c r="S9471">
        <v>-0.16595794260501862</v>
      </c>
      <c r="T9471">
        <v>-1.3164832256734371E-2</v>
      </c>
      <c r="U9471">
        <v>0.20744414627552032</v>
      </c>
      <c r="V9471">
        <v>0.31329846382141113</v>
      </c>
    </row>
    <row r="9472" spans="1:22" x14ac:dyDescent="0.25">
      <c r="A9472" t="s">
        <v>98</v>
      </c>
      <c r="B9472" t="s">
        <v>131</v>
      </c>
      <c r="C9472" t="s">
        <v>101</v>
      </c>
      <c r="D9472" t="s">
        <v>75</v>
      </c>
      <c r="E9472" t="s">
        <v>87</v>
      </c>
      <c r="F9472" t="s">
        <v>58</v>
      </c>
      <c r="G9472">
        <v>338</v>
      </c>
      <c r="H9472">
        <v>7</v>
      </c>
      <c r="I9472">
        <f>IF(VLOOKUP(Data!$A9472,summermonths, 2, FALSE) = 1, VLOOKUP(Data!$H9472,rateblocks, 2, FALSE), VLOOKUP(Data!H9472, rateblocks,3, FALSE))</f>
        <v>2</v>
      </c>
      <c r="J9472">
        <v>2.9700257778167725</v>
      </c>
      <c r="K9472">
        <v>3.0593550205230713</v>
      </c>
      <c r="L9472">
        <v>68.897483825683594</v>
      </c>
      <c r="M9472">
        <v>8.9329347014427185E-2</v>
      </c>
      <c r="N9472">
        <v>0.23037323355674744</v>
      </c>
      <c r="O9472">
        <v>5.3071826696395874E-2</v>
      </c>
      <c r="P9472">
        <v>-0.2896009087562561</v>
      </c>
      <c r="Q9472">
        <v>-0.20590582489967346</v>
      </c>
      <c r="R9472">
        <v>-3.147849440574646E-2</v>
      </c>
      <c r="S9472">
        <v>8.9329347014427185E-2</v>
      </c>
      <c r="T9472">
        <v>0.21013718843460083</v>
      </c>
      <c r="U9472">
        <v>0.38456451892852783</v>
      </c>
      <c r="V9472">
        <v>0.46825960278511047</v>
      </c>
    </row>
    <row r="9473" spans="1:22" x14ac:dyDescent="0.25">
      <c r="A9473" t="s">
        <v>100</v>
      </c>
      <c r="B9473" t="s">
        <v>131</v>
      </c>
      <c r="C9473" t="s">
        <v>102</v>
      </c>
      <c r="D9473" t="s">
        <v>83</v>
      </c>
      <c r="E9473" t="s">
        <v>87</v>
      </c>
      <c r="F9473" t="s">
        <v>58</v>
      </c>
      <c r="G9473">
        <v>338</v>
      </c>
      <c r="H9473">
        <v>24</v>
      </c>
      <c r="I9473">
        <f>IF(VLOOKUP(Data!$A9473,summermonths, 2, FALSE) = 1, VLOOKUP(Data!$H9473,rateblocks, 2, FALSE), VLOOKUP(Data!H9473, rateblocks,3, FALSE))</f>
        <v>3</v>
      </c>
      <c r="J9473">
        <v>3.2383453845977783</v>
      </c>
      <c r="K9473">
        <v>3.3293342590332031</v>
      </c>
      <c r="L9473">
        <v>75.109466552734375</v>
      </c>
      <c r="M9473">
        <v>9.0989023447036743E-2</v>
      </c>
      <c r="N9473">
        <v>0.31665167212486267</v>
      </c>
      <c r="O9473">
        <v>0.10026828199625015</v>
      </c>
      <c r="P9473">
        <v>-0.42985662817955017</v>
      </c>
      <c r="Q9473">
        <v>-0.31481641530990601</v>
      </c>
      <c r="R9473">
        <v>-7.5063273310661316E-2</v>
      </c>
      <c r="S9473">
        <v>9.0989023447036743E-2</v>
      </c>
      <c r="T9473">
        <v>0.257041335105896</v>
      </c>
      <c r="U9473">
        <v>0.49679446220397949</v>
      </c>
      <c r="V9473">
        <v>0.61183464527130127</v>
      </c>
    </row>
    <row r="9474" spans="1:22" x14ac:dyDescent="0.25">
      <c r="A9474" t="s">
        <v>95</v>
      </c>
      <c r="B9474" t="s">
        <v>131</v>
      </c>
      <c r="C9474" t="s">
        <v>101</v>
      </c>
      <c r="D9474" t="s">
        <v>72</v>
      </c>
      <c r="E9474" t="s">
        <v>87</v>
      </c>
      <c r="F9474" t="s">
        <v>58</v>
      </c>
      <c r="G9474">
        <v>338</v>
      </c>
      <c r="H9474">
        <v>19</v>
      </c>
      <c r="I9474">
        <f>IF(VLOOKUP(Data!$A9474,summermonths, 2, FALSE) = 1, VLOOKUP(Data!$H9474,rateblocks, 2, FALSE), VLOOKUP(Data!H9474, rateblocks,3, FALSE))</f>
        <v>2</v>
      </c>
      <c r="J9474">
        <v>3.4861800670623779</v>
      </c>
      <c r="K9474">
        <v>3.9368565082550049</v>
      </c>
      <c r="L9474">
        <v>62.882396697998047</v>
      </c>
      <c r="M9474">
        <v>0.45067641139030457</v>
      </c>
      <c r="N9474">
        <v>0.20316049456596375</v>
      </c>
      <c r="O9474">
        <v>4.1274186223745346E-2</v>
      </c>
      <c r="P9474">
        <v>0.11650713533163071</v>
      </c>
      <c r="Q9474">
        <v>0.19031576812267303</v>
      </c>
      <c r="R9474">
        <v>0.34413895010948181</v>
      </c>
      <c r="S9474">
        <v>0.45067641139030457</v>
      </c>
      <c r="T9474">
        <v>0.55721390247344971</v>
      </c>
      <c r="U9474">
        <v>0.7110370397567749</v>
      </c>
      <c r="V9474">
        <v>0.78484570980072021</v>
      </c>
    </row>
    <row r="9475" spans="1:22" x14ac:dyDescent="0.25">
      <c r="A9475" t="s">
        <v>122</v>
      </c>
      <c r="B9475" t="s">
        <v>131</v>
      </c>
      <c r="C9475" t="s">
        <v>101</v>
      </c>
      <c r="D9475" t="s">
        <v>117</v>
      </c>
      <c r="E9475" t="s">
        <v>87</v>
      </c>
      <c r="F9475" t="s">
        <v>58</v>
      </c>
      <c r="G9475">
        <v>338</v>
      </c>
      <c r="H9475">
        <v>21</v>
      </c>
      <c r="I9475">
        <f>IF(VLOOKUP(Data!$A9475,summermonths, 2, FALSE) = 1, VLOOKUP(Data!$H9475,rateblocks, 2, FALSE), VLOOKUP(Data!H9475, rateblocks,3, FALSE))</f>
        <v>2</v>
      </c>
      <c r="J9475">
        <v>3.4135549068450928</v>
      </c>
      <c r="K9475">
        <v>3.626941442489624</v>
      </c>
      <c r="L9475">
        <v>56.559024810791016</v>
      </c>
      <c r="M9475">
        <v>0.21338646113872528</v>
      </c>
      <c r="N9475">
        <v>0.14071892201900482</v>
      </c>
      <c r="O9475">
        <v>1.980181410908699E-2</v>
      </c>
      <c r="P9475">
        <v>-1.8075568601489067E-2</v>
      </c>
      <c r="Q9475">
        <v>3.3047907054424286E-2</v>
      </c>
      <c r="R9475">
        <v>0.13959339261054993</v>
      </c>
      <c r="S9475">
        <v>0.21338646113872528</v>
      </c>
      <c r="T9475">
        <v>0.28717952966690063</v>
      </c>
      <c r="U9475">
        <v>0.39372500777244568</v>
      </c>
      <c r="V9475">
        <v>0.44484847784042358</v>
      </c>
    </row>
    <row r="9476" spans="1:22" x14ac:dyDescent="0.25">
      <c r="A9476" t="s">
        <v>124</v>
      </c>
      <c r="B9476" t="s">
        <v>131</v>
      </c>
      <c r="C9476" t="s">
        <v>101</v>
      </c>
      <c r="D9476" t="s">
        <v>119</v>
      </c>
      <c r="E9476" t="s">
        <v>87</v>
      </c>
      <c r="F9476" t="s">
        <v>58</v>
      </c>
      <c r="G9476">
        <v>338</v>
      </c>
      <c r="H9476">
        <v>2</v>
      </c>
      <c r="I9476">
        <f>IF(VLOOKUP(Data!$A9476,summermonths, 2, FALSE) = 1, VLOOKUP(Data!$H9476,rateblocks, 2, FALSE), VLOOKUP(Data!H9476, rateblocks,3, FALSE))</f>
        <v>3</v>
      </c>
      <c r="J9476">
        <v>2.4346463680267334</v>
      </c>
      <c r="K9476">
        <v>2.5929756164550781</v>
      </c>
      <c r="L9476">
        <v>56.73583984375</v>
      </c>
      <c r="M9476">
        <v>0.15832914412021637</v>
      </c>
      <c r="N9476">
        <v>0.12225361913442612</v>
      </c>
      <c r="O9476">
        <v>1.494594756513834E-2</v>
      </c>
      <c r="P9476">
        <v>-4.2760163545608521E-2</v>
      </c>
      <c r="Q9476">
        <v>1.6548271523788571E-3</v>
      </c>
      <c r="R9476">
        <v>9.4219282269477844E-2</v>
      </c>
      <c r="S9476">
        <v>0.15832914412021637</v>
      </c>
      <c r="T9476">
        <v>0.2224390059709549</v>
      </c>
      <c r="U9476">
        <v>0.31500345468521118</v>
      </c>
      <c r="V9476">
        <v>0.35941845178604126</v>
      </c>
    </row>
    <row r="9477" spans="1:22" x14ac:dyDescent="0.25">
      <c r="A9477" t="s">
        <v>95</v>
      </c>
      <c r="B9477" t="s">
        <v>131</v>
      </c>
      <c r="C9477" t="s">
        <v>101</v>
      </c>
      <c r="D9477" t="s">
        <v>72</v>
      </c>
      <c r="E9477" t="s">
        <v>87</v>
      </c>
      <c r="F9477" t="s">
        <v>58</v>
      </c>
      <c r="G9477">
        <v>338</v>
      </c>
      <c r="H9477">
        <v>20</v>
      </c>
      <c r="I9477">
        <f>IF(VLOOKUP(Data!$A9477,summermonths, 2, FALSE) = 1, VLOOKUP(Data!$H9477,rateblocks, 2, FALSE), VLOOKUP(Data!H9477, rateblocks,3, FALSE))</f>
        <v>2</v>
      </c>
      <c r="J9477">
        <v>3.4585907459259033</v>
      </c>
      <c r="K9477">
        <v>4.0307803153991699</v>
      </c>
      <c r="L9477">
        <v>61.298519134521484</v>
      </c>
      <c r="M9477">
        <v>0.5721895694732666</v>
      </c>
      <c r="N9477">
        <v>0.21262165904045105</v>
      </c>
      <c r="O9477">
        <v>4.5207969844341278E-2</v>
      </c>
      <c r="P9477">
        <v>0.22245806455612183</v>
      </c>
      <c r="Q9477">
        <v>0.29970395565032959</v>
      </c>
      <c r="R9477">
        <v>0.46069067716598511</v>
      </c>
      <c r="S9477">
        <v>0.5721895694732666</v>
      </c>
      <c r="T9477">
        <v>0.6836884617805481</v>
      </c>
      <c r="U9477">
        <v>0.84467518329620361</v>
      </c>
      <c r="V9477">
        <v>0.92192107439041138</v>
      </c>
    </row>
    <row r="9478" spans="1:22" x14ac:dyDescent="0.25">
      <c r="A9478" t="s">
        <v>125</v>
      </c>
      <c r="B9478" t="s">
        <v>131</v>
      </c>
      <c r="C9478" t="s">
        <v>101</v>
      </c>
      <c r="D9478" t="s">
        <v>120</v>
      </c>
      <c r="E9478" t="s">
        <v>87</v>
      </c>
      <c r="F9478" t="s">
        <v>58</v>
      </c>
      <c r="G9478">
        <v>338</v>
      </c>
      <c r="H9478">
        <v>24</v>
      </c>
      <c r="I9478">
        <f>IF(VLOOKUP(Data!$A9478,summermonths, 2, FALSE) = 1, VLOOKUP(Data!$H9478,rateblocks, 2, FALSE), VLOOKUP(Data!H9478, rateblocks,3, FALSE))</f>
        <v>3</v>
      </c>
      <c r="J9478">
        <v>2.8633537292480469</v>
      </c>
      <c r="K9478">
        <v>2.9369926452636719</v>
      </c>
      <c r="L9478">
        <v>59.365383148193359</v>
      </c>
      <c r="M9478">
        <v>7.3638878762722015E-2</v>
      </c>
      <c r="N9478">
        <v>0.15116895735263824</v>
      </c>
      <c r="O9478">
        <v>2.2852053865790367E-2</v>
      </c>
      <c r="P9478">
        <v>-0.17501193284988403</v>
      </c>
      <c r="Q9478">
        <v>-0.12009193748235703</v>
      </c>
      <c r="R9478">
        <v>-5.6341998279094696E-3</v>
      </c>
      <c r="S9478">
        <v>7.3638878762722015E-2</v>
      </c>
      <c r="T9478">
        <v>0.1529119610786438</v>
      </c>
      <c r="U9478">
        <v>0.26736968755722046</v>
      </c>
      <c r="V9478">
        <v>0.32228967547416687</v>
      </c>
    </row>
    <row r="9479" spans="1:22" x14ac:dyDescent="0.25">
      <c r="A9479" t="s">
        <v>124</v>
      </c>
      <c r="B9479" t="s">
        <v>131</v>
      </c>
      <c r="C9479" t="s">
        <v>101</v>
      </c>
      <c r="D9479" t="s">
        <v>119</v>
      </c>
      <c r="E9479" t="s">
        <v>87</v>
      </c>
      <c r="F9479" t="s">
        <v>58</v>
      </c>
      <c r="G9479">
        <v>338</v>
      </c>
      <c r="H9479">
        <v>14</v>
      </c>
      <c r="I9479">
        <f>IF(VLOOKUP(Data!$A9479,summermonths, 2, FALSE) = 1, VLOOKUP(Data!$H9479,rateblocks, 2, FALSE), VLOOKUP(Data!H9479, rateblocks,3, FALSE))</f>
        <v>2</v>
      </c>
      <c r="J9479">
        <v>4.1848239898681641</v>
      </c>
      <c r="K9479">
        <v>4.1925973892211914</v>
      </c>
      <c r="L9479">
        <v>73.575515747070312</v>
      </c>
      <c r="M9479">
        <v>7.7734538353979588E-3</v>
      </c>
      <c r="N9479">
        <v>0.13351640105247498</v>
      </c>
      <c r="O9479">
        <v>1.7826629802584648E-2</v>
      </c>
      <c r="P9479">
        <v>-0.21184147894382477</v>
      </c>
      <c r="Q9479">
        <v>-0.16333469748497009</v>
      </c>
      <c r="R9479">
        <v>-6.2242615967988968E-2</v>
      </c>
      <c r="S9479">
        <v>7.7734538353979588E-3</v>
      </c>
      <c r="T9479">
        <v>7.7789522707462311E-2</v>
      </c>
      <c r="U9479">
        <v>0.17888160049915314</v>
      </c>
      <c r="V9479">
        <v>0.22738839685916901</v>
      </c>
    </row>
    <row r="9480" spans="1:22" x14ac:dyDescent="0.25">
      <c r="A9480" t="s">
        <v>99</v>
      </c>
      <c r="B9480" t="s">
        <v>131</v>
      </c>
      <c r="C9480" t="s">
        <v>102</v>
      </c>
      <c r="D9480" t="s">
        <v>82</v>
      </c>
      <c r="E9480" t="s">
        <v>87</v>
      </c>
      <c r="F9480" t="s">
        <v>58</v>
      </c>
      <c r="G9480">
        <v>338</v>
      </c>
      <c r="H9480">
        <v>11</v>
      </c>
      <c r="I9480">
        <f>IF(VLOOKUP(Data!$A9480,summermonths, 2, FALSE) = 1, VLOOKUP(Data!$H9480,rateblocks, 2, FALSE), VLOOKUP(Data!H9480, rateblocks,3, FALSE))</f>
        <v>2</v>
      </c>
      <c r="J9480">
        <v>5.1831016540527344</v>
      </c>
      <c r="K9480">
        <v>5.1052069664001465</v>
      </c>
      <c r="L9480">
        <v>88.819526672363281</v>
      </c>
      <c r="M9480">
        <v>-7.7894411981105804E-2</v>
      </c>
      <c r="N9480">
        <v>0.40820357203483582</v>
      </c>
      <c r="O9480">
        <v>0.16663014888763428</v>
      </c>
      <c r="P9480">
        <v>-0.74932956695556641</v>
      </c>
      <c r="Q9480">
        <v>-0.60102832317352295</v>
      </c>
      <c r="R9480">
        <v>-0.2919565737247467</v>
      </c>
      <c r="S9480">
        <v>-7.7894411981105804E-2</v>
      </c>
      <c r="T9480">
        <v>0.1361677497625351</v>
      </c>
      <c r="U9480">
        <v>0.44523951411247253</v>
      </c>
      <c r="V9480">
        <v>0.5935407280921936</v>
      </c>
    </row>
    <row r="9481" spans="1:22" x14ac:dyDescent="0.25">
      <c r="A9481" t="s">
        <v>125</v>
      </c>
      <c r="B9481" t="s">
        <v>131</v>
      </c>
      <c r="C9481" t="s">
        <v>101</v>
      </c>
      <c r="D9481" t="s">
        <v>120</v>
      </c>
      <c r="E9481" t="s">
        <v>87</v>
      </c>
      <c r="F9481" t="s">
        <v>58</v>
      </c>
      <c r="G9481">
        <v>338</v>
      </c>
      <c r="H9481">
        <v>18</v>
      </c>
      <c r="I9481">
        <f>IF(VLOOKUP(Data!$A9481,summermonths, 2, FALSE) = 1, VLOOKUP(Data!$H9481,rateblocks, 2, FALSE), VLOOKUP(Data!H9481, rateblocks,3, FALSE))</f>
        <v>1</v>
      </c>
      <c r="J9481">
        <v>4.055516242980957</v>
      </c>
      <c r="K9481">
        <v>3.9671595096588135</v>
      </c>
      <c r="L9481">
        <v>68.527702331542969</v>
      </c>
      <c r="M9481">
        <v>-8.8356636464595795E-2</v>
      </c>
      <c r="N9481">
        <v>0.13758310675621033</v>
      </c>
      <c r="O9481">
        <v>1.8929110839962959E-2</v>
      </c>
      <c r="P9481">
        <v>-0.3146606981754303</v>
      </c>
      <c r="Q9481">
        <v>-0.26467648148536682</v>
      </c>
      <c r="R9481">
        <v>-0.16050529479980469</v>
      </c>
      <c r="S9481">
        <v>-8.8356636464595795E-2</v>
      </c>
      <c r="T9481">
        <v>-1.6207985579967499E-2</v>
      </c>
      <c r="U9481">
        <v>8.7963208556175232E-2</v>
      </c>
      <c r="V9481">
        <v>0.1379474401473999</v>
      </c>
    </row>
    <row r="9482" spans="1:22" x14ac:dyDescent="0.25">
      <c r="A9482" t="s">
        <v>122</v>
      </c>
      <c r="B9482" t="s">
        <v>131</v>
      </c>
      <c r="C9482" t="s">
        <v>102</v>
      </c>
      <c r="D9482" t="s">
        <v>115</v>
      </c>
      <c r="E9482" t="s">
        <v>87</v>
      </c>
      <c r="F9482" t="s">
        <v>58</v>
      </c>
      <c r="G9482">
        <v>338</v>
      </c>
      <c r="H9482">
        <v>7</v>
      </c>
      <c r="I9482">
        <f>IF(VLOOKUP(Data!$A9482,summermonths, 2, FALSE) = 1, VLOOKUP(Data!$H9482,rateblocks, 2, FALSE), VLOOKUP(Data!H9482, rateblocks,3, FALSE))</f>
        <v>2</v>
      </c>
      <c r="J9482">
        <v>2.3993279933929443</v>
      </c>
      <c r="K9482">
        <v>2.4641420841217041</v>
      </c>
      <c r="L9482">
        <v>37.144969940185547</v>
      </c>
      <c r="M9482">
        <v>6.4814075827598572E-2</v>
      </c>
      <c r="N9482">
        <v>0.30761018395423889</v>
      </c>
      <c r="O9482">
        <v>9.4624027609825134E-2</v>
      </c>
      <c r="P9482">
        <v>-0.44115966558456421</v>
      </c>
      <c r="Q9482">
        <v>-0.32940423488616943</v>
      </c>
      <c r="R9482">
        <v>-9.6496865153312683E-2</v>
      </c>
      <c r="S9482">
        <v>6.4814075827598572E-2</v>
      </c>
      <c r="T9482">
        <v>0.22612501680850983</v>
      </c>
      <c r="U9482">
        <v>0.45903238654136658</v>
      </c>
      <c r="V9482">
        <v>0.57078778743743896</v>
      </c>
    </row>
    <row r="9483" spans="1:22" x14ac:dyDescent="0.25">
      <c r="A9483" t="s">
        <v>122</v>
      </c>
      <c r="B9483" t="s">
        <v>131</v>
      </c>
      <c r="C9483" t="s">
        <v>102</v>
      </c>
      <c r="D9483" t="s">
        <v>115</v>
      </c>
      <c r="E9483" t="s">
        <v>87</v>
      </c>
      <c r="F9483" t="s">
        <v>58</v>
      </c>
      <c r="G9483">
        <v>338</v>
      </c>
      <c r="H9483">
        <v>3</v>
      </c>
      <c r="I9483">
        <f>IF(VLOOKUP(Data!$A9483,summermonths, 2, FALSE) = 1, VLOOKUP(Data!$H9483,rateblocks, 2, FALSE), VLOOKUP(Data!H9483, rateblocks,3, FALSE))</f>
        <v>3</v>
      </c>
      <c r="J9483">
        <v>2.0616636276245117</v>
      </c>
      <c r="K9483">
        <v>2.223609447479248</v>
      </c>
      <c r="L9483">
        <v>39.748519897460938</v>
      </c>
      <c r="M9483">
        <v>0.16194593906402588</v>
      </c>
      <c r="N9483">
        <v>0.27175804972648621</v>
      </c>
      <c r="O9483">
        <v>7.3852434754371643E-2</v>
      </c>
      <c r="P9483">
        <v>-0.28505626320838928</v>
      </c>
      <c r="Q9483">
        <v>-0.18632601201534271</v>
      </c>
      <c r="R9483">
        <v>1.9435878843069077E-2</v>
      </c>
      <c r="S9483">
        <v>0.16194593906402588</v>
      </c>
      <c r="T9483">
        <v>0.30445599555969238</v>
      </c>
      <c r="U9483">
        <v>0.51021790504455566</v>
      </c>
      <c r="V9483">
        <v>0.60894817113876343</v>
      </c>
    </row>
    <row r="9484" spans="1:22" x14ac:dyDescent="0.25">
      <c r="A9484" t="s">
        <v>98</v>
      </c>
      <c r="B9484" t="s">
        <v>131</v>
      </c>
      <c r="C9484" t="s">
        <v>102</v>
      </c>
      <c r="D9484" t="s">
        <v>81</v>
      </c>
      <c r="E9484" t="s">
        <v>87</v>
      </c>
      <c r="F9484" t="s">
        <v>58</v>
      </c>
      <c r="G9484">
        <v>338</v>
      </c>
      <c r="H9484">
        <v>12</v>
      </c>
      <c r="I9484">
        <f>IF(VLOOKUP(Data!$A9484,summermonths, 2, FALSE) = 1, VLOOKUP(Data!$H9484,rateblocks, 2, FALSE), VLOOKUP(Data!H9484, rateblocks,3, FALSE))</f>
        <v>1</v>
      </c>
      <c r="J9484">
        <v>5.4999608993530273</v>
      </c>
      <c r="K9484">
        <v>5.3853106498718262</v>
      </c>
      <c r="L9484">
        <v>87.639053344726562</v>
      </c>
      <c r="M9484">
        <v>-0.11465034633874893</v>
      </c>
      <c r="N9484">
        <v>0.46629247069358826</v>
      </c>
      <c r="O9484">
        <v>0.21742866933345795</v>
      </c>
      <c r="P9484">
        <v>-0.8816332221031189</v>
      </c>
      <c r="Q9484">
        <v>-0.71222817897796631</v>
      </c>
      <c r="R9484">
        <v>-0.35917437076568604</v>
      </c>
      <c r="S9484">
        <v>-0.11465034633874893</v>
      </c>
      <c r="T9484">
        <v>0.12987366318702698</v>
      </c>
      <c r="U9484">
        <v>0.48292750120162964</v>
      </c>
      <c r="V9484">
        <v>0.65233254432678223</v>
      </c>
    </row>
    <row r="9485" spans="1:22" x14ac:dyDescent="0.25">
      <c r="A9485" t="s">
        <v>99</v>
      </c>
      <c r="B9485" t="s">
        <v>131</v>
      </c>
      <c r="C9485" t="s">
        <v>102</v>
      </c>
      <c r="D9485" t="s">
        <v>82</v>
      </c>
      <c r="E9485" t="s">
        <v>87</v>
      </c>
      <c r="F9485" t="s">
        <v>58</v>
      </c>
      <c r="G9485">
        <v>338</v>
      </c>
      <c r="H9485">
        <v>13</v>
      </c>
      <c r="I9485">
        <f>IF(VLOOKUP(Data!$A9485,summermonths, 2, FALSE) = 1, VLOOKUP(Data!$H9485,rateblocks, 2, FALSE), VLOOKUP(Data!H9485, rateblocks,3, FALSE))</f>
        <v>1</v>
      </c>
      <c r="J9485">
        <v>5.5345492362976074</v>
      </c>
      <c r="K9485">
        <v>5.4819822311401367</v>
      </c>
      <c r="L9485">
        <v>89.973373413085938</v>
      </c>
      <c r="M9485">
        <v>-5.2566953003406525E-2</v>
      </c>
      <c r="N9485">
        <v>0.46849784255027771</v>
      </c>
      <c r="O9485">
        <v>0.21949023008346558</v>
      </c>
      <c r="P9485">
        <v>-0.82317733764648438</v>
      </c>
      <c r="Q9485">
        <v>-0.65297108888626099</v>
      </c>
      <c r="R9485">
        <v>-0.29824745655059814</v>
      </c>
      <c r="S9485">
        <v>-5.2566953003406525E-2</v>
      </c>
      <c r="T9485">
        <v>0.1931135505437851</v>
      </c>
      <c r="U9485">
        <v>0.54783719778060913</v>
      </c>
      <c r="V9485">
        <v>0.71804344654083252</v>
      </c>
    </row>
    <row r="9486" spans="1:22" x14ac:dyDescent="0.25">
      <c r="A9486" t="s">
        <v>123</v>
      </c>
      <c r="B9486" t="s">
        <v>131</v>
      </c>
      <c r="C9486" t="s">
        <v>102</v>
      </c>
      <c r="D9486" t="s">
        <v>118</v>
      </c>
      <c r="E9486" t="s">
        <v>87</v>
      </c>
      <c r="F9486" t="s">
        <v>58</v>
      </c>
      <c r="G9486">
        <v>338</v>
      </c>
      <c r="H9486">
        <v>23</v>
      </c>
      <c r="I9486">
        <f>IF(VLOOKUP(Data!$A9486,summermonths, 2, FALSE) = 1, VLOOKUP(Data!$H9486,rateblocks, 2, FALSE), VLOOKUP(Data!H9486, rateblocks,3, FALSE))</f>
        <v>3</v>
      </c>
      <c r="J9486">
        <v>3.0941684246063232</v>
      </c>
      <c r="K9486">
        <v>3.1063904762268066</v>
      </c>
      <c r="L9486">
        <v>60.653846740722656</v>
      </c>
      <c r="M9486">
        <v>1.222215685993433E-2</v>
      </c>
      <c r="N9486">
        <v>0.269966721534729</v>
      </c>
      <c r="O9486">
        <v>7.2882033884525299E-2</v>
      </c>
      <c r="P9486">
        <v>-0.43183359503746033</v>
      </c>
      <c r="Q9486">
        <v>-0.33375412225723267</v>
      </c>
      <c r="R9486">
        <v>-0.12934853136539459</v>
      </c>
      <c r="S9486">
        <v>1.222215685993433E-2</v>
      </c>
      <c r="T9486">
        <v>0.1537928432226181</v>
      </c>
      <c r="U9486">
        <v>0.35819843411445618</v>
      </c>
      <c r="V9486">
        <v>0.45627790689468384</v>
      </c>
    </row>
    <row r="9487" spans="1:22" x14ac:dyDescent="0.25">
      <c r="A9487" t="s">
        <v>97</v>
      </c>
      <c r="B9487" t="s">
        <v>131</v>
      </c>
      <c r="C9487" t="s">
        <v>102</v>
      </c>
      <c r="D9487" t="s">
        <v>80</v>
      </c>
      <c r="E9487" t="s">
        <v>87</v>
      </c>
      <c r="F9487" t="s">
        <v>58</v>
      </c>
      <c r="G9487">
        <v>338</v>
      </c>
      <c r="H9487">
        <v>23</v>
      </c>
      <c r="I9487">
        <f>IF(VLOOKUP(Data!$A9487,summermonths, 2, FALSE) = 1, VLOOKUP(Data!$H9487,rateblocks, 2, FALSE), VLOOKUP(Data!H9487, rateblocks,3, FALSE))</f>
        <v>3</v>
      </c>
      <c r="J9487">
        <v>3.0399832725524902</v>
      </c>
      <c r="K9487">
        <v>3.680044412612915</v>
      </c>
      <c r="L9487">
        <v>70.523666381835938</v>
      </c>
      <c r="M9487">
        <v>0.64006102085113525</v>
      </c>
      <c r="N9487">
        <v>0.3537021279335022</v>
      </c>
      <c r="O9487">
        <v>0.12510520219802856</v>
      </c>
      <c r="P9487">
        <v>5.8272793889045715E-2</v>
      </c>
      <c r="Q9487">
        <v>0.18677350878715515</v>
      </c>
      <c r="R9487">
        <v>0.45457944273948669</v>
      </c>
      <c r="S9487">
        <v>0.64006102085113525</v>
      </c>
      <c r="T9487">
        <v>0.82554256916046143</v>
      </c>
      <c r="U9487">
        <v>1.093348503112793</v>
      </c>
      <c r="V9487">
        <v>1.2218492031097412</v>
      </c>
    </row>
    <row r="9488" spans="1:22" x14ac:dyDescent="0.25">
      <c r="A9488" t="s">
        <v>99</v>
      </c>
      <c r="B9488" t="s">
        <v>131</v>
      </c>
      <c r="C9488" t="s">
        <v>101</v>
      </c>
      <c r="D9488" t="s">
        <v>76</v>
      </c>
      <c r="E9488" t="s">
        <v>87</v>
      </c>
      <c r="F9488" t="s">
        <v>58</v>
      </c>
      <c r="G9488">
        <v>338</v>
      </c>
      <c r="H9488">
        <v>4</v>
      </c>
      <c r="I9488">
        <f>IF(VLOOKUP(Data!$A9488,summermonths, 2, FALSE) = 1, VLOOKUP(Data!$H9488,rateblocks, 2, FALSE), VLOOKUP(Data!H9488, rateblocks,3, FALSE))</f>
        <v>3</v>
      </c>
      <c r="J9488">
        <v>2.3987433910369873</v>
      </c>
      <c r="K9488">
        <v>2.8053443431854248</v>
      </c>
      <c r="L9488">
        <v>69.066078186035156</v>
      </c>
      <c r="M9488">
        <v>0.40660089254379272</v>
      </c>
      <c r="N9488">
        <v>0.18293416500091553</v>
      </c>
      <c r="O9488">
        <v>3.3464908599853516E-2</v>
      </c>
      <c r="P9488">
        <v>0.10570096969604492</v>
      </c>
      <c r="Q9488">
        <v>0.17216132581233978</v>
      </c>
      <c r="R9488">
        <v>0.31067013740539551</v>
      </c>
      <c r="S9488">
        <v>0.40660089254379272</v>
      </c>
      <c r="T9488">
        <v>0.50253164768218994</v>
      </c>
      <c r="U9488">
        <v>0.64104044437408447</v>
      </c>
      <c r="V9488">
        <v>0.70750081539154053</v>
      </c>
    </row>
    <row r="9489" spans="1:22" x14ac:dyDescent="0.25">
      <c r="A9489" t="s">
        <v>95</v>
      </c>
      <c r="B9489" t="s">
        <v>131</v>
      </c>
      <c r="C9489" t="s">
        <v>101</v>
      </c>
      <c r="D9489" t="s">
        <v>72</v>
      </c>
      <c r="E9489" t="s">
        <v>87</v>
      </c>
      <c r="F9489" t="s">
        <v>58</v>
      </c>
      <c r="G9489">
        <v>338</v>
      </c>
      <c r="H9489">
        <v>22</v>
      </c>
      <c r="I9489">
        <f>IF(VLOOKUP(Data!$A9489,summermonths, 2, FALSE) = 1, VLOOKUP(Data!$H9489,rateblocks, 2, FALSE), VLOOKUP(Data!H9489, rateblocks,3, FALSE))</f>
        <v>2</v>
      </c>
      <c r="J9489">
        <v>3.2427525520324707</v>
      </c>
      <c r="K9489">
        <v>3.6018898487091064</v>
      </c>
      <c r="L9489">
        <v>60.106063842773438</v>
      </c>
      <c r="M9489">
        <v>0.35913729667663574</v>
      </c>
      <c r="N9489">
        <v>0.1941172182559967</v>
      </c>
      <c r="O9489">
        <v>3.7681493908166885E-2</v>
      </c>
      <c r="P9489">
        <v>3.9842884987592697E-2</v>
      </c>
      <c r="Q9489">
        <v>0.11036606878042221</v>
      </c>
      <c r="R9489">
        <v>0.257342129945755</v>
      </c>
      <c r="S9489">
        <v>0.35913729667663574</v>
      </c>
      <c r="T9489">
        <v>0.46093246340751648</v>
      </c>
      <c r="U9489">
        <v>0.60790854692459106</v>
      </c>
      <c r="V9489">
        <v>0.67843168973922729</v>
      </c>
    </row>
    <row r="9490" spans="1:22" x14ac:dyDescent="0.25">
      <c r="A9490" t="s">
        <v>123</v>
      </c>
      <c r="B9490" t="s">
        <v>131</v>
      </c>
      <c r="C9490" t="s">
        <v>101</v>
      </c>
      <c r="D9490" t="s">
        <v>113</v>
      </c>
      <c r="E9490" t="s">
        <v>87</v>
      </c>
      <c r="F9490" t="s">
        <v>58</v>
      </c>
      <c r="G9490">
        <v>338</v>
      </c>
      <c r="H9490">
        <v>10</v>
      </c>
      <c r="I9490">
        <f>IF(VLOOKUP(Data!$A9490,summermonths, 2, FALSE) = 1, VLOOKUP(Data!$H9490,rateblocks, 2, FALSE), VLOOKUP(Data!H9490, rateblocks,3, FALSE))</f>
        <v>2</v>
      </c>
      <c r="J9490">
        <v>3.3128783702850342</v>
      </c>
      <c r="K9490">
        <v>3.4107210636138916</v>
      </c>
      <c r="L9490">
        <v>65.327934265136719</v>
      </c>
      <c r="M9490">
        <v>9.7842663526535034E-2</v>
      </c>
      <c r="N9490">
        <v>0.15241041779518127</v>
      </c>
      <c r="O9490">
        <v>2.3228935897350311E-2</v>
      </c>
      <c r="P9490">
        <v>-0.15285016596317291</v>
      </c>
      <c r="Q9490">
        <v>-9.7479149699211121E-2</v>
      </c>
      <c r="R9490">
        <v>1.7918562516570091E-2</v>
      </c>
      <c r="S9490">
        <v>9.7842663526535034E-2</v>
      </c>
      <c r="T9490">
        <v>0.17776677012443542</v>
      </c>
      <c r="U9490">
        <v>0.29316446185112</v>
      </c>
      <c r="V9490">
        <v>0.34853547811508179</v>
      </c>
    </row>
    <row r="9491" spans="1:22" x14ac:dyDescent="0.25">
      <c r="A9491" t="s">
        <v>125</v>
      </c>
      <c r="B9491" t="s">
        <v>131</v>
      </c>
      <c r="C9491" t="s">
        <v>101</v>
      </c>
      <c r="D9491" t="s">
        <v>120</v>
      </c>
      <c r="E9491" t="s">
        <v>87</v>
      </c>
      <c r="F9491" t="s">
        <v>58</v>
      </c>
      <c r="G9491">
        <v>338</v>
      </c>
      <c r="H9491">
        <v>22</v>
      </c>
      <c r="I9491">
        <f>IF(VLOOKUP(Data!$A9491,summermonths, 2, FALSE) = 1, VLOOKUP(Data!$H9491,rateblocks, 2, FALSE), VLOOKUP(Data!H9491, rateblocks,3, FALSE))</f>
        <v>2</v>
      </c>
      <c r="J9491">
        <v>3.5853836536407471</v>
      </c>
      <c r="K9491">
        <v>3.6256527900695801</v>
      </c>
      <c r="L9491">
        <v>61.550430297851562</v>
      </c>
      <c r="M9491">
        <v>4.0269281715154648E-2</v>
      </c>
      <c r="N9491">
        <v>0.1515791267156601</v>
      </c>
      <c r="O9491">
        <v>2.2976230829954147E-2</v>
      </c>
      <c r="P9491">
        <v>-0.20905619859695435</v>
      </c>
      <c r="Q9491">
        <v>-0.15398718416690826</v>
      </c>
      <c r="R9491">
        <v>-3.921889141201973E-2</v>
      </c>
      <c r="S9491">
        <v>4.0269281715154648E-2</v>
      </c>
      <c r="T9491">
        <v>0.11975745111703873</v>
      </c>
      <c r="U9491">
        <v>0.23452575504779816</v>
      </c>
      <c r="V9491">
        <v>0.28959476947784424</v>
      </c>
    </row>
    <row r="9492" spans="1:22" x14ac:dyDescent="0.25">
      <c r="A9492" t="s">
        <v>96</v>
      </c>
      <c r="B9492" t="s">
        <v>131</v>
      </c>
      <c r="C9492" t="s">
        <v>102</v>
      </c>
      <c r="D9492" t="s">
        <v>79</v>
      </c>
      <c r="E9492" t="s">
        <v>87</v>
      </c>
      <c r="F9492" t="s">
        <v>58</v>
      </c>
      <c r="G9492">
        <v>338</v>
      </c>
      <c r="H9492">
        <v>18</v>
      </c>
      <c r="I9492">
        <f>IF(VLOOKUP(Data!$A9492,summermonths, 2, FALSE) = 1, VLOOKUP(Data!$H9492,rateblocks, 2, FALSE), VLOOKUP(Data!H9492, rateblocks,3, FALSE))</f>
        <v>1</v>
      </c>
      <c r="J9492">
        <v>4.5804886817932129</v>
      </c>
      <c r="K9492">
        <v>4.7415385246276855</v>
      </c>
      <c r="L9492">
        <v>81.739646911621094</v>
      </c>
      <c r="M9492">
        <v>0.16105002164840698</v>
      </c>
      <c r="N9492">
        <v>0.46919929981231689</v>
      </c>
      <c r="O9492">
        <v>0.22014798223972321</v>
      </c>
      <c r="P9492">
        <v>-0.6107141375541687</v>
      </c>
      <c r="Q9492">
        <v>-0.44025307893753052</v>
      </c>
      <c r="R9492">
        <v>-8.4998331964015961E-2</v>
      </c>
      <c r="S9492">
        <v>0.16105002164840698</v>
      </c>
      <c r="T9492">
        <v>0.40709838271141052</v>
      </c>
      <c r="U9492">
        <v>0.76235312223434448</v>
      </c>
      <c r="V9492">
        <v>0.93281418085098267</v>
      </c>
    </row>
    <row r="9493" spans="1:22" x14ac:dyDescent="0.25">
      <c r="A9493" t="s">
        <v>122</v>
      </c>
      <c r="B9493" t="s">
        <v>131</v>
      </c>
      <c r="C9493" t="s">
        <v>101</v>
      </c>
      <c r="D9493" t="s">
        <v>117</v>
      </c>
      <c r="E9493" t="s">
        <v>87</v>
      </c>
      <c r="F9493" t="s">
        <v>58</v>
      </c>
      <c r="G9493">
        <v>338</v>
      </c>
      <c r="H9493">
        <v>3</v>
      </c>
      <c r="I9493">
        <f>IF(VLOOKUP(Data!$A9493,summermonths, 2, FALSE) = 1, VLOOKUP(Data!$H9493,rateblocks, 2, FALSE), VLOOKUP(Data!H9493, rateblocks,3, FALSE))</f>
        <v>3</v>
      </c>
      <c r="J9493">
        <v>2.1564667224884033</v>
      </c>
      <c r="K9493">
        <v>2.3982064723968506</v>
      </c>
      <c r="L9493">
        <v>52.887870788574219</v>
      </c>
      <c r="M9493">
        <v>0.24173972010612488</v>
      </c>
      <c r="N9493">
        <v>0.12505798041820526</v>
      </c>
      <c r="O9493">
        <v>1.5639498829841614E-2</v>
      </c>
      <c r="P9493">
        <v>3.6037646234035492E-2</v>
      </c>
      <c r="Q9493">
        <v>8.1471472978591919E-2</v>
      </c>
      <c r="R9493">
        <v>0.17615924775600433</v>
      </c>
      <c r="S9493">
        <v>0.24173972010612488</v>
      </c>
      <c r="T9493">
        <v>0.30732017755508423</v>
      </c>
      <c r="U9493">
        <v>0.40200796723365784</v>
      </c>
      <c r="V9493">
        <v>0.44744178652763367</v>
      </c>
    </row>
    <row r="9494" spans="1:22" x14ac:dyDescent="0.25">
      <c r="A9494" t="s">
        <v>96</v>
      </c>
      <c r="B9494" t="s">
        <v>131</v>
      </c>
      <c r="C9494" t="s">
        <v>101</v>
      </c>
      <c r="D9494" t="s">
        <v>73</v>
      </c>
      <c r="E9494" t="s">
        <v>87</v>
      </c>
      <c r="F9494" t="s">
        <v>58</v>
      </c>
      <c r="G9494">
        <v>338</v>
      </c>
      <c r="H9494">
        <v>11</v>
      </c>
      <c r="I9494">
        <f>IF(VLOOKUP(Data!$A9494,summermonths, 2, FALSE) = 1, VLOOKUP(Data!$H9494,rateblocks, 2, FALSE), VLOOKUP(Data!H9494, rateblocks,3, FALSE))</f>
        <v>2</v>
      </c>
      <c r="J9494">
        <v>4.0936832427978516</v>
      </c>
      <c r="K9494">
        <v>4.2212991714477539</v>
      </c>
      <c r="L9494">
        <v>73.140937805175781</v>
      </c>
      <c r="M9494">
        <v>0.12761561572551727</v>
      </c>
      <c r="N9494">
        <v>0.20514674484729767</v>
      </c>
      <c r="O9494">
        <v>4.2085185647010803E-2</v>
      </c>
      <c r="P9494">
        <v>-0.20982074737548828</v>
      </c>
      <c r="Q9494">
        <v>-0.13529051840305328</v>
      </c>
      <c r="R9494">
        <v>2.003655768930912E-2</v>
      </c>
      <c r="S9494">
        <v>0.12761561572551727</v>
      </c>
      <c r="T9494">
        <v>0.23519466817378998</v>
      </c>
      <c r="U9494">
        <v>0.39052173495292664</v>
      </c>
      <c r="V9494">
        <v>0.46505197882652283</v>
      </c>
    </row>
    <row r="9495" spans="1:22" x14ac:dyDescent="0.25">
      <c r="A9495" t="s">
        <v>99</v>
      </c>
      <c r="B9495" t="s">
        <v>131</v>
      </c>
      <c r="C9495" t="s">
        <v>102</v>
      </c>
      <c r="D9495" t="s">
        <v>82</v>
      </c>
      <c r="E9495" t="s">
        <v>87</v>
      </c>
      <c r="F9495" t="s">
        <v>58</v>
      </c>
      <c r="G9495">
        <v>338</v>
      </c>
      <c r="H9495">
        <v>3</v>
      </c>
      <c r="I9495">
        <f>IF(VLOOKUP(Data!$A9495,summermonths, 2, FALSE) = 1, VLOOKUP(Data!$H9495,rateblocks, 2, FALSE), VLOOKUP(Data!H9495, rateblocks,3, FALSE))</f>
        <v>3</v>
      </c>
      <c r="J9495">
        <v>2.5580987930297852</v>
      </c>
      <c r="K9495">
        <v>3.0020413398742676</v>
      </c>
      <c r="L9495">
        <v>73.461540222167969</v>
      </c>
      <c r="M9495">
        <v>0.44394266605377197</v>
      </c>
      <c r="N9495">
        <v>0.3110467791557312</v>
      </c>
      <c r="O9495">
        <v>9.675009548664093E-2</v>
      </c>
      <c r="P9495">
        <v>-6.7683756351470947E-2</v>
      </c>
      <c r="Q9495">
        <v>4.5320179313421249E-2</v>
      </c>
      <c r="R9495">
        <v>0.28082957863807678</v>
      </c>
      <c r="S9495">
        <v>0.44394266605377197</v>
      </c>
      <c r="T9495">
        <v>0.60705578327178955</v>
      </c>
      <c r="U9495">
        <v>0.84256517887115479</v>
      </c>
      <c r="V9495">
        <v>0.95556908845901489</v>
      </c>
    </row>
    <row r="9496" spans="1:22" x14ac:dyDescent="0.25">
      <c r="A9496" t="s">
        <v>95</v>
      </c>
      <c r="B9496" t="s">
        <v>131</v>
      </c>
      <c r="C9496" t="s">
        <v>101</v>
      </c>
      <c r="D9496" t="s">
        <v>72</v>
      </c>
      <c r="E9496" t="s">
        <v>87</v>
      </c>
      <c r="F9496" t="s">
        <v>58</v>
      </c>
      <c r="G9496">
        <v>338</v>
      </c>
      <c r="H9496">
        <v>18</v>
      </c>
      <c r="I9496">
        <f>IF(VLOOKUP(Data!$A9496,summermonths, 2, FALSE) = 1, VLOOKUP(Data!$H9496,rateblocks, 2, FALSE), VLOOKUP(Data!H9496, rateblocks,3, FALSE))</f>
        <v>1</v>
      </c>
      <c r="J9496">
        <v>3.5270259380340576</v>
      </c>
      <c r="K9496">
        <v>3.8864860534667969</v>
      </c>
      <c r="L9496">
        <v>64.298667907714844</v>
      </c>
      <c r="M9496">
        <v>0.35946011543273926</v>
      </c>
      <c r="N9496">
        <v>0.19519580900669098</v>
      </c>
      <c r="O9496">
        <v>3.8101404905319214E-2</v>
      </c>
      <c r="P9496">
        <v>3.8391582667827606E-2</v>
      </c>
      <c r="Q9496">
        <v>0.10930661857128143</v>
      </c>
      <c r="R9496">
        <v>0.25709933042526245</v>
      </c>
      <c r="S9496">
        <v>0.35946011543273926</v>
      </c>
      <c r="T9496">
        <v>0.46182090044021606</v>
      </c>
      <c r="U9496">
        <v>0.60961359739303589</v>
      </c>
      <c r="V9496">
        <v>0.68052864074707031</v>
      </c>
    </row>
    <row r="9497" spans="1:22" x14ac:dyDescent="0.25">
      <c r="A9497" t="s">
        <v>125</v>
      </c>
      <c r="B9497" t="s">
        <v>131</v>
      </c>
      <c r="C9497" t="s">
        <v>101</v>
      </c>
      <c r="D9497" t="s">
        <v>120</v>
      </c>
      <c r="E9497" t="s">
        <v>87</v>
      </c>
      <c r="F9497" t="s">
        <v>58</v>
      </c>
      <c r="G9497">
        <v>338</v>
      </c>
      <c r="H9497">
        <v>10</v>
      </c>
      <c r="I9497">
        <f>IF(VLOOKUP(Data!$A9497,summermonths, 2, FALSE) = 1, VLOOKUP(Data!$H9497,rateblocks, 2, FALSE), VLOOKUP(Data!H9497, rateblocks,3, FALSE))</f>
        <v>2</v>
      </c>
      <c r="J9497">
        <v>3.4887893199920654</v>
      </c>
      <c r="K9497">
        <v>3.3962368965148926</v>
      </c>
      <c r="L9497">
        <v>67.375740051269531</v>
      </c>
      <c r="M9497">
        <v>-9.2552326619625092E-2</v>
      </c>
      <c r="N9497">
        <v>0.12998674809932709</v>
      </c>
      <c r="O9497">
        <v>1.6896555200219154E-2</v>
      </c>
      <c r="P9497">
        <v>-0.30636149644851685</v>
      </c>
      <c r="Q9497">
        <v>-0.25913703441619873</v>
      </c>
      <c r="R9497">
        <v>-0.1607174426317215</v>
      </c>
      <c r="S9497">
        <v>-9.2552326619625092E-2</v>
      </c>
      <c r="T9497">
        <v>-2.4387208744883537E-2</v>
      </c>
      <c r="U9497">
        <v>7.4032396078109741E-2</v>
      </c>
      <c r="V9497">
        <v>0.12125685065984726</v>
      </c>
    </row>
    <row r="9498" spans="1:22" x14ac:dyDescent="0.25">
      <c r="A9498" t="s">
        <v>97</v>
      </c>
      <c r="B9498" t="s">
        <v>131</v>
      </c>
      <c r="C9498" t="s">
        <v>101</v>
      </c>
      <c r="D9498" t="s">
        <v>74</v>
      </c>
      <c r="E9498" t="s">
        <v>87</v>
      </c>
      <c r="F9498" t="s">
        <v>58</v>
      </c>
      <c r="G9498">
        <v>338</v>
      </c>
      <c r="H9498">
        <v>14</v>
      </c>
      <c r="I9498">
        <f>IF(VLOOKUP(Data!$A9498,summermonths, 2, FALSE) = 1, VLOOKUP(Data!$H9498,rateblocks, 2, FALSE), VLOOKUP(Data!H9498, rateblocks,3, FALSE))</f>
        <v>1</v>
      </c>
      <c r="J9498">
        <v>4.8113188743591309</v>
      </c>
      <c r="K9498">
        <v>4.9656987190246582</v>
      </c>
      <c r="L9498">
        <v>77.836380004882813</v>
      </c>
      <c r="M9498">
        <v>0.15437968075275421</v>
      </c>
      <c r="N9498">
        <v>0.24971503019332886</v>
      </c>
      <c r="O9498">
        <v>6.2357597053050995E-2</v>
      </c>
      <c r="P9498">
        <v>-0.25636500120162964</v>
      </c>
      <c r="Q9498">
        <v>-0.16564300656318665</v>
      </c>
      <c r="R9498">
        <v>2.3428991436958313E-2</v>
      </c>
      <c r="S9498">
        <v>0.15437968075275421</v>
      </c>
      <c r="T9498">
        <v>0.2853303849697113</v>
      </c>
      <c r="U9498">
        <v>0.47440236806869507</v>
      </c>
      <c r="V9498">
        <v>0.56512433290481567</v>
      </c>
    </row>
    <row r="9499" spans="1:22" x14ac:dyDescent="0.25">
      <c r="A9499" t="s">
        <v>99</v>
      </c>
      <c r="B9499" t="s">
        <v>131</v>
      </c>
      <c r="C9499" t="s">
        <v>102</v>
      </c>
      <c r="D9499" t="s">
        <v>82</v>
      </c>
      <c r="E9499" t="s">
        <v>87</v>
      </c>
      <c r="F9499" t="s">
        <v>58</v>
      </c>
      <c r="G9499">
        <v>338</v>
      </c>
      <c r="H9499">
        <v>5</v>
      </c>
      <c r="I9499">
        <f>IF(VLOOKUP(Data!$A9499,summermonths, 2, FALSE) = 1, VLOOKUP(Data!$H9499,rateblocks, 2, FALSE), VLOOKUP(Data!H9499, rateblocks,3, FALSE))</f>
        <v>3</v>
      </c>
      <c r="J9499">
        <v>2.4897623062133789</v>
      </c>
      <c r="K9499">
        <v>2.9765827655792236</v>
      </c>
      <c r="L9499">
        <v>72.94970703125</v>
      </c>
      <c r="M9499">
        <v>0.48682060837745667</v>
      </c>
      <c r="N9499">
        <v>0.30563551187515259</v>
      </c>
      <c r="O9499">
        <v>9.3413069844245911E-2</v>
      </c>
      <c r="P9499">
        <v>-1.5905071049928665E-2</v>
      </c>
      <c r="Q9499">
        <v>9.5132939517498016E-2</v>
      </c>
      <c r="R9499">
        <v>0.32654517889022827</v>
      </c>
      <c r="S9499">
        <v>0.48682060837745667</v>
      </c>
      <c r="T9499">
        <v>0.64709603786468506</v>
      </c>
      <c r="U9499">
        <v>0.87850826978683472</v>
      </c>
      <c r="V9499">
        <v>0.98954629898071289</v>
      </c>
    </row>
    <row r="9500" spans="1:22" x14ac:dyDescent="0.25">
      <c r="A9500" t="s">
        <v>95</v>
      </c>
      <c r="B9500" t="s">
        <v>131</v>
      </c>
      <c r="C9500" t="s">
        <v>101</v>
      </c>
      <c r="D9500" t="s">
        <v>72</v>
      </c>
      <c r="E9500" t="s">
        <v>87</v>
      </c>
      <c r="F9500" t="s">
        <v>58</v>
      </c>
      <c r="G9500">
        <v>338</v>
      </c>
      <c r="H9500">
        <v>11</v>
      </c>
      <c r="I9500">
        <f>IF(VLOOKUP(Data!$A9500,summermonths, 2, FALSE) = 1, VLOOKUP(Data!$H9500,rateblocks, 2, FALSE), VLOOKUP(Data!H9500, rateblocks,3, FALSE))</f>
        <v>2</v>
      </c>
      <c r="J9500">
        <v>3.6209006309509277</v>
      </c>
      <c r="K9500">
        <v>3.7984483242034912</v>
      </c>
      <c r="L9500">
        <v>64.632102966308594</v>
      </c>
      <c r="M9500">
        <v>0.17754752933979034</v>
      </c>
      <c r="N9500">
        <v>0.18519420921802521</v>
      </c>
      <c r="O9500">
        <v>3.4296896308660507E-2</v>
      </c>
      <c r="P9500">
        <v>-0.12706983089447021</v>
      </c>
      <c r="Q9500">
        <v>-5.9788398444652557E-2</v>
      </c>
      <c r="R9500">
        <v>8.0431587994098663E-2</v>
      </c>
      <c r="S9500">
        <v>0.17754752933979034</v>
      </c>
      <c r="T9500">
        <v>0.27466347813606262</v>
      </c>
      <c r="U9500">
        <v>0.41488346457481384</v>
      </c>
      <c r="V9500">
        <v>0.4821648895740509</v>
      </c>
    </row>
    <row r="9501" spans="1:22" x14ac:dyDescent="0.25">
      <c r="A9501" t="s">
        <v>98</v>
      </c>
      <c r="B9501" t="s">
        <v>131</v>
      </c>
      <c r="C9501" t="s">
        <v>101</v>
      </c>
      <c r="D9501" t="s">
        <v>75</v>
      </c>
      <c r="E9501" t="s">
        <v>87</v>
      </c>
      <c r="F9501" t="s">
        <v>58</v>
      </c>
      <c r="G9501">
        <v>338</v>
      </c>
      <c r="H9501">
        <v>5</v>
      </c>
      <c r="I9501">
        <f>IF(VLOOKUP(Data!$A9501,summermonths, 2, FALSE) = 1, VLOOKUP(Data!$H9501,rateblocks, 2, FALSE), VLOOKUP(Data!H9501, rateblocks,3, FALSE))</f>
        <v>3</v>
      </c>
      <c r="J9501">
        <v>2.6623995304107666</v>
      </c>
      <c r="K9501">
        <v>2.8300976753234863</v>
      </c>
      <c r="L9501">
        <v>68.476181030273438</v>
      </c>
      <c r="M9501">
        <v>0.16769801080226898</v>
      </c>
      <c r="N9501">
        <v>0.21387815475463867</v>
      </c>
      <c r="O9501">
        <v>4.574386402964592E-2</v>
      </c>
      <c r="P9501">
        <v>-0.18410024046897888</v>
      </c>
      <c r="Q9501">
        <v>-0.10639787465333939</v>
      </c>
      <c r="R9501">
        <v>5.5540196597576141E-2</v>
      </c>
      <c r="S9501">
        <v>0.16769801080226898</v>
      </c>
      <c r="T9501">
        <v>0.27985581755638123</v>
      </c>
      <c r="U9501">
        <v>0.44179388880729675</v>
      </c>
      <c r="V9501">
        <v>0.51949626207351685</v>
      </c>
    </row>
    <row r="9502" spans="1:22" x14ac:dyDescent="0.25">
      <c r="A9502" t="s">
        <v>95</v>
      </c>
      <c r="B9502" t="s">
        <v>131</v>
      </c>
      <c r="C9502" t="s">
        <v>102</v>
      </c>
      <c r="D9502" t="s">
        <v>78</v>
      </c>
      <c r="E9502" t="s">
        <v>87</v>
      </c>
      <c r="F9502" t="s">
        <v>58</v>
      </c>
      <c r="G9502">
        <v>338</v>
      </c>
      <c r="H9502">
        <v>2</v>
      </c>
      <c r="I9502">
        <f>IF(VLOOKUP(Data!$A9502,summermonths, 2, FALSE) = 1, VLOOKUP(Data!$H9502,rateblocks, 2, FALSE), VLOOKUP(Data!H9502, rateblocks,3, FALSE))</f>
        <v>3</v>
      </c>
      <c r="J9502">
        <v>2.6497821807861328</v>
      </c>
      <c r="K9502">
        <v>2.8827662467956543</v>
      </c>
      <c r="L9502">
        <v>62.911243438720703</v>
      </c>
      <c r="M9502">
        <v>0.23298420011997223</v>
      </c>
      <c r="N9502">
        <v>0.25819680094718933</v>
      </c>
      <c r="O9502">
        <v>6.6665589809417725E-2</v>
      </c>
      <c r="P9502">
        <v>-0.19171173870563507</v>
      </c>
      <c r="Q9502">
        <v>-9.7908318042755127E-2</v>
      </c>
      <c r="R9502">
        <v>9.7585663199424744E-2</v>
      </c>
      <c r="S9502">
        <v>0.23298420011997223</v>
      </c>
      <c r="T9502">
        <v>0.36838272213935852</v>
      </c>
      <c r="U9502">
        <v>0.5638766884803772</v>
      </c>
      <c r="V9502">
        <v>0.65768015384674072</v>
      </c>
    </row>
    <row r="9503" spans="1:22" x14ac:dyDescent="0.25">
      <c r="A9503" t="s">
        <v>98</v>
      </c>
      <c r="B9503" t="s">
        <v>131</v>
      </c>
      <c r="C9503" t="s">
        <v>102</v>
      </c>
      <c r="D9503" t="s">
        <v>81</v>
      </c>
      <c r="E9503" t="s">
        <v>87</v>
      </c>
      <c r="F9503" t="s">
        <v>58</v>
      </c>
      <c r="G9503">
        <v>338</v>
      </c>
      <c r="H9503">
        <v>6</v>
      </c>
      <c r="I9503">
        <f>IF(VLOOKUP(Data!$A9503,summermonths, 2, FALSE) = 1, VLOOKUP(Data!$H9503,rateblocks, 2, FALSE), VLOOKUP(Data!H9503, rateblocks,3, FALSE))</f>
        <v>3</v>
      </c>
      <c r="J9503">
        <v>2.6265957355499268</v>
      </c>
      <c r="K9503">
        <v>3.0696005821228027</v>
      </c>
      <c r="L9503">
        <v>70.8372802734375</v>
      </c>
      <c r="M9503">
        <v>0.44300484657287598</v>
      </c>
      <c r="N9503">
        <v>0.39471590518951416</v>
      </c>
      <c r="O9503">
        <v>0.15580064058303833</v>
      </c>
      <c r="P9503">
        <v>-0.20624503493309021</v>
      </c>
      <c r="Q9503">
        <v>-6.2843941152095795E-2</v>
      </c>
      <c r="R9503">
        <v>0.23601561784744263</v>
      </c>
      <c r="S9503">
        <v>0.44300484657287598</v>
      </c>
      <c r="T9503">
        <v>0.64999407529830933</v>
      </c>
      <c r="U9503">
        <v>0.94885361194610596</v>
      </c>
      <c r="V9503">
        <v>1.0922547578811646</v>
      </c>
    </row>
    <row r="9504" spans="1:22" x14ac:dyDescent="0.25">
      <c r="A9504" t="s">
        <v>97</v>
      </c>
      <c r="B9504" t="s">
        <v>131</v>
      </c>
      <c r="C9504" t="s">
        <v>101</v>
      </c>
      <c r="D9504" t="s">
        <v>74</v>
      </c>
      <c r="E9504" t="s">
        <v>87</v>
      </c>
      <c r="F9504" t="s">
        <v>58</v>
      </c>
      <c r="G9504">
        <v>338</v>
      </c>
      <c r="H9504">
        <v>4</v>
      </c>
      <c r="I9504">
        <f>IF(VLOOKUP(Data!$A9504,summermonths, 2, FALSE) = 1, VLOOKUP(Data!$H9504,rateblocks, 2, FALSE), VLOOKUP(Data!H9504, rateblocks,3, FALSE))</f>
        <v>3</v>
      </c>
      <c r="J9504">
        <v>2.4197268486022949</v>
      </c>
      <c r="K9504">
        <v>2.7797601222991943</v>
      </c>
      <c r="L9504">
        <v>67.485977172851563</v>
      </c>
      <c r="M9504">
        <v>0.36003333330154419</v>
      </c>
      <c r="N9504">
        <v>0.17312121391296387</v>
      </c>
      <c r="O9504">
        <v>2.9970955103635788E-2</v>
      </c>
      <c r="P9504">
        <v>7.5274273753166199E-2</v>
      </c>
      <c r="Q9504">
        <v>0.13816957175731659</v>
      </c>
      <c r="R9504">
        <v>0.26924848556518555</v>
      </c>
      <c r="S9504">
        <v>0.36003333330154419</v>
      </c>
      <c r="T9504">
        <v>0.45081818103790283</v>
      </c>
      <c r="U9504">
        <v>0.5818970799446106</v>
      </c>
      <c r="V9504">
        <v>0.64479237794876099</v>
      </c>
    </row>
    <row r="9505" spans="1:22" x14ac:dyDescent="0.25">
      <c r="A9505" t="s">
        <v>95</v>
      </c>
      <c r="B9505" t="s">
        <v>131</v>
      </c>
      <c r="C9505" t="s">
        <v>101</v>
      </c>
      <c r="D9505" t="s">
        <v>72</v>
      </c>
      <c r="E9505" t="s">
        <v>87</v>
      </c>
      <c r="F9505" t="s">
        <v>58</v>
      </c>
      <c r="G9505">
        <v>338</v>
      </c>
      <c r="H9505">
        <v>5</v>
      </c>
      <c r="I9505">
        <f>IF(VLOOKUP(Data!$A9505,summermonths, 2, FALSE) = 1, VLOOKUP(Data!$H9505,rateblocks, 2, FALSE), VLOOKUP(Data!H9505, rateblocks,3, FALSE))</f>
        <v>3</v>
      </c>
      <c r="J9505">
        <v>2.2372910976409912</v>
      </c>
      <c r="K9505">
        <v>2.5400776863098145</v>
      </c>
      <c r="L9505">
        <v>58.755622863769531</v>
      </c>
      <c r="M9505">
        <v>0.30278646945953369</v>
      </c>
      <c r="N9505">
        <v>0.1626221090555191</v>
      </c>
      <c r="O9505">
        <v>2.6445949450135231E-2</v>
      </c>
      <c r="P9505">
        <v>3.5296902060508728E-2</v>
      </c>
      <c r="Q9505">
        <v>9.4377852976322174E-2</v>
      </c>
      <c r="R9505">
        <v>0.21750734746456146</v>
      </c>
      <c r="S9505">
        <v>0.30278646945953369</v>
      </c>
      <c r="T9505">
        <v>0.38806557655334473</v>
      </c>
      <c r="U9505">
        <v>0.51119506359100342</v>
      </c>
      <c r="V9505">
        <v>0.57027602195739746</v>
      </c>
    </row>
    <row r="9506" spans="1:22" x14ac:dyDescent="0.25">
      <c r="A9506" t="s">
        <v>97</v>
      </c>
      <c r="B9506" t="s">
        <v>131</v>
      </c>
      <c r="C9506" t="s">
        <v>102</v>
      </c>
      <c r="D9506" t="s">
        <v>80</v>
      </c>
      <c r="E9506" t="s">
        <v>87</v>
      </c>
      <c r="F9506" t="s">
        <v>58</v>
      </c>
      <c r="G9506">
        <v>338</v>
      </c>
      <c r="H9506">
        <v>6</v>
      </c>
      <c r="I9506">
        <f>IF(VLOOKUP(Data!$A9506,summermonths, 2, FALSE) = 1, VLOOKUP(Data!$H9506,rateblocks, 2, FALSE), VLOOKUP(Data!H9506, rateblocks,3, FALSE))</f>
        <v>3</v>
      </c>
      <c r="J9506">
        <v>2.6817047595977783</v>
      </c>
      <c r="K9506">
        <v>3.078298807144165</v>
      </c>
      <c r="L9506">
        <v>72.189346313476562</v>
      </c>
      <c r="M9506">
        <v>0.39659404754638672</v>
      </c>
      <c r="N9506">
        <v>0.30126082897186279</v>
      </c>
      <c r="O9506">
        <v>9.0758085250854492E-2</v>
      </c>
      <c r="P9506">
        <v>-9.8935917019844055E-2</v>
      </c>
      <c r="Q9506">
        <v>1.051276084035635E-2</v>
      </c>
      <c r="R9506">
        <v>0.23861271142959595</v>
      </c>
      <c r="S9506">
        <v>0.39659404754638672</v>
      </c>
      <c r="T9506">
        <v>0.55457538366317749</v>
      </c>
      <c r="U9506">
        <v>0.78267532587051392</v>
      </c>
      <c r="V9506">
        <v>0.8921239972114563</v>
      </c>
    </row>
    <row r="9507" spans="1:22" x14ac:dyDescent="0.25">
      <c r="A9507" t="s">
        <v>96</v>
      </c>
      <c r="B9507" t="s">
        <v>131</v>
      </c>
      <c r="C9507" t="s">
        <v>101</v>
      </c>
      <c r="D9507" t="s">
        <v>73</v>
      </c>
      <c r="E9507" t="s">
        <v>87</v>
      </c>
      <c r="F9507" t="s">
        <v>58</v>
      </c>
      <c r="G9507">
        <v>338</v>
      </c>
      <c r="H9507">
        <v>17</v>
      </c>
      <c r="I9507">
        <f>IF(VLOOKUP(Data!$A9507,summermonths, 2, FALSE) = 1, VLOOKUP(Data!$H9507,rateblocks, 2, FALSE), VLOOKUP(Data!H9507, rateblocks,3, FALSE))</f>
        <v>1</v>
      </c>
      <c r="J9507">
        <v>4.3446264266967773</v>
      </c>
      <c r="K9507">
        <v>4.3953723907470703</v>
      </c>
      <c r="L9507">
        <v>73.136093139648438</v>
      </c>
      <c r="M9507">
        <v>5.0746049731969833E-2</v>
      </c>
      <c r="N9507">
        <v>0.22465446591377258</v>
      </c>
      <c r="O9507">
        <v>5.0469629466533661E-2</v>
      </c>
      <c r="P9507">
        <v>-0.3187776505947113</v>
      </c>
      <c r="Q9507">
        <v>-0.23716023564338684</v>
      </c>
      <c r="R9507">
        <v>-6.7062869668006897E-2</v>
      </c>
      <c r="S9507">
        <v>5.0746049731969833E-2</v>
      </c>
      <c r="T9507">
        <v>0.16855496168136597</v>
      </c>
      <c r="U9507">
        <v>0.3386523425579071</v>
      </c>
      <c r="V9507">
        <v>0.42026975750923157</v>
      </c>
    </row>
    <row r="9508" spans="1:22" x14ac:dyDescent="0.25">
      <c r="A9508" t="s">
        <v>95</v>
      </c>
      <c r="B9508" t="s">
        <v>131</v>
      </c>
      <c r="C9508" t="s">
        <v>102</v>
      </c>
      <c r="D9508" t="s">
        <v>78</v>
      </c>
      <c r="E9508" t="s">
        <v>87</v>
      </c>
      <c r="F9508" t="s">
        <v>58</v>
      </c>
      <c r="G9508">
        <v>338</v>
      </c>
      <c r="H9508">
        <v>4</v>
      </c>
      <c r="I9508">
        <f>IF(VLOOKUP(Data!$A9508,summermonths, 2, FALSE) = 1, VLOOKUP(Data!$H9508,rateblocks, 2, FALSE), VLOOKUP(Data!H9508, rateblocks,3, FALSE))</f>
        <v>3</v>
      </c>
      <c r="J9508">
        <v>2.5011277198791504</v>
      </c>
      <c r="K9508">
        <v>2.71541428565979</v>
      </c>
      <c r="L9508">
        <v>60.819526672363281</v>
      </c>
      <c r="M9508">
        <v>0.2142864316701889</v>
      </c>
      <c r="N9508">
        <v>0.26842436194419861</v>
      </c>
      <c r="O9508">
        <v>7.2051636874675751E-2</v>
      </c>
      <c r="P9508">
        <v>-0.22723235189914703</v>
      </c>
      <c r="Q9508">
        <v>-0.12971322238445282</v>
      </c>
      <c r="R9508">
        <v>7.3524557054042816E-2</v>
      </c>
      <c r="S9508">
        <v>0.2142864316701889</v>
      </c>
      <c r="T9508">
        <v>0.35504829883575439</v>
      </c>
      <c r="U9508">
        <v>0.55828607082366943</v>
      </c>
      <c r="V9508">
        <v>0.65580523014068604</v>
      </c>
    </row>
    <row r="9509" spans="1:22" x14ac:dyDescent="0.25">
      <c r="A9509" t="s">
        <v>95</v>
      </c>
      <c r="B9509" t="s">
        <v>131</v>
      </c>
      <c r="C9509" t="s">
        <v>102</v>
      </c>
      <c r="D9509" t="s">
        <v>78</v>
      </c>
      <c r="E9509" t="s">
        <v>87</v>
      </c>
      <c r="F9509" t="s">
        <v>58</v>
      </c>
      <c r="G9509">
        <v>338</v>
      </c>
      <c r="H9509">
        <v>16</v>
      </c>
      <c r="I9509">
        <f>IF(VLOOKUP(Data!$A9509,summermonths, 2, FALSE) = 1, VLOOKUP(Data!$H9509,rateblocks, 2, FALSE), VLOOKUP(Data!H9509, rateblocks,3, FALSE))</f>
        <v>1</v>
      </c>
      <c r="J9509">
        <v>4.6650395393371582</v>
      </c>
      <c r="K9509">
        <v>4.8274850845336914</v>
      </c>
      <c r="L9509">
        <v>81.455619812011719</v>
      </c>
      <c r="M9509">
        <v>0.16244547069072723</v>
      </c>
      <c r="N9509">
        <v>0.39550173282623291</v>
      </c>
      <c r="O9509">
        <v>0.15642161667346954</v>
      </c>
      <c r="P9509">
        <v>-0.48809698224067688</v>
      </c>
      <c r="Q9509">
        <v>-0.34441038966178894</v>
      </c>
      <c r="R9509">
        <v>-4.4955842196941376E-2</v>
      </c>
      <c r="S9509">
        <v>0.16244547069072723</v>
      </c>
      <c r="T9509">
        <v>0.36984679102897644</v>
      </c>
      <c r="U9509">
        <v>0.66930133104324341</v>
      </c>
      <c r="V9509">
        <v>0.81298792362213135</v>
      </c>
    </row>
    <row r="9510" spans="1:22" x14ac:dyDescent="0.25">
      <c r="A9510" t="s">
        <v>124</v>
      </c>
      <c r="B9510" t="s">
        <v>131</v>
      </c>
      <c r="C9510" t="s">
        <v>102</v>
      </c>
      <c r="D9510" t="s">
        <v>114</v>
      </c>
      <c r="E9510" t="s">
        <v>87</v>
      </c>
      <c r="F9510" t="s">
        <v>58</v>
      </c>
      <c r="G9510">
        <v>338</v>
      </c>
      <c r="H9510">
        <v>16</v>
      </c>
      <c r="I9510">
        <f>IF(VLOOKUP(Data!$A9510,summermonths, 2, FALSE) = 1, VLOOKUP(Data!$H9510,rateblocks, 2, FALSE), VLOOKUP(Data!H9510, rateblocks,3, FALSE))</f>
        <v>2</v>
      </c>
      <c r="J9510">
        <v>4.414886474609375</v>
      </c>
      <c r="K9510">
        <v>4.4025888442993164</v>
      </c>
      <c r="L9510">
        <v>84.103553771972656</v>
      </c>
      <c r="M9510">
        <v>-1.2297757901251316E-2</v>
      </c>
      <c r="N9510">
        <v>0.30113491415977478</v>
      </c>
      <c r="O9510">
        <v>9.0682238340377808E-2</v>
      </c>
      <c r="P9510">
        <v>-0.50762063264846802</v>
      </c>
      <c r="Q9510">
        <v>-0.39821767807006836</v>
      </c>
      <c r="R9510">
        <v>-0.17021305859088898</v>
      </c>
      <c r="S9510">
        <v>-1.2297757901251316E-2</v>
      </c>
      <c r="T9510">
        <v>0.14561754465103149</v>
      </c>
      <c r="U9510">
        <v>0.37362214922904968</v>
      </c>
      <c r="V9510">
        <v>0.48302510380744934</v>
      </c>
    </row>
    <row r="9511" spans="1:22" x14ac:dyDescent="0.25">
      <c r="A9511" t="s">
        <v>98</v>
      </c>
      <c r="B9511" t="s">
        <v>131</v>
      </c>
      <c r="C9511" t="s">
        <v>102</v>
      </c>
      <c r="D9511" t="s">
        <v>81</v>
      </c>
      <c r="E9511" t="s">
        <v>87</v>
      </c>
      <c r="F9511" t="s">
        <v>58</v>
      </c>
      <c r="G9511">
        <v>338</v>
      </c>
      <c r="H9511">
        <v>21</v>
      </c>
      <c r="I9511">
        <f>IF(VLOOKUP(Data!$A9511,summermonths, 2, FALSE) = 1, VLOOKUP(Data!$H9511,rateblocks, 2, FALSE), VLOOKUP(Data!H9511, rateblocks,3, FALSE))</f>
        <v>2</v>
      </c>
      <c r="J9511">
        <v>4.7648506164550781</v>
      </c>
      <c r="K9511">
        <v>5.0334763526916504</v>
      </c>
      <c r="L9511">
        <v>77.136093139648438</v>
      </c>
      <c r="M9511">
        <v>0.26862594485282898</v>
      </c>
      <c r="N9511">
        <v>0.54125356674194336</v>
      </c>
      <c r="O9511">
        <v>0.2929554283618927</v>
      </c>
      <c r="P9511">
        <v>-0.62165695428848267</v>
      </c>
      <c r="Q9511">
        <v>-0.42501839995384216</v>
      </c>
      <c r="R9511">
        <v>-1.5207703225314617E-2</v>
      </c>
      <c r="S9511">
        <v>0.26862594485282898</v>
      </c>
      <c r="T9511">
        <v>0.55245959758758545</v>
      </c>
      <c r="U9511">
        <v>0.96227031946182251</v>
      </c>
      <c r="V9511">
        <v>1.1589088439941406</v>
      </c>
    </row>
    <row r="9512" spans="1:22" x14ac:dyDescent="0.25">
      <c r="A9512" t="s">
        <v>99</v>
      </c>
      <c r="B9512" t="s">
        <v>131</v>
      </c>
      <c r="C9512" t="s">
        <v>101</v>
      </c>
      <c r="D9512" t="s">
        <v>76</v>
      </c>
      <c r="E9512" t="s">
        <v>87</v>
      </c>
      <c r="F9512" t="s">
        <v>58</v>
      </c>
      <c r="G9512">
        <v>338</v>
      </c>
      <c r="H9512">
        <v>15</v>
      </c>
      <c r="I9512">
        <f>IF(VLOOKUP(Data!$A9512,summermonths, 2, FALSE) = 1, VLOOKUP(Data!$H9512,rateblocks, 2, FALSE), VLOOKUP(Data!H9512, rateblocks,3, FALSE))</f>
        <v>1</v>
      </c>
      <c r="J9512">
        <v>4.9077787399291992</v>
      </c>
      <c r="K9512">
        <v>4.9509682655334473</v>
      </c>
      <c r="L9512">
        <v>80.517913818359375</v>
      </c>
      <c r="M9512">
        <v>4.3189574033021927E-2</v>
      </c>
      <c r="N9512">
        <v>0.22848528623580933</v>
      </c>
      <c r="O9512">
        <v>5.220552533864975E-2</v>
      </c>
      <c r="P9512">
        <v>-0.33263528347015381</v>
      </c>
      <c r="Q9512">
        <v>-0.24962610006332397</v>
      </c>
      <c r="R9512">
        <v>-7.6628230512142181E-2</v>
      </c>
      <c r="S9512">
        <v>4.3189574033021927E-2</v>
      </c>
      <c r="T9512">
        <v>0.16300737857818604</v>
      </c>
      <c r="U9512">
        <v>0.33600524067878723</v>
      </c>
      <c r="V9512">
        <v>0.41901442408561707</v>
      </c>
    </row>
    <row r="9513" spans="1:22" x14ac:dyDescent="0.25">
      <c r="A9513" t="s">
        <v>122</v>
      </c>
      <c r="B9513" t="s">
        <v>131</v>
      </c>
      <c r="C9513" t="s">
        <v>102</v>
      </c>
      <c r="D9513" t="s">
        <v>115</v>
      </c>
      <c r="E9513" t="s">
        <v>87</v>
      </c>
      <c r="F9513" t="s">
        <v>58</v>
      </c>
      <c r="G9513">
        <v>338</v>
      </c>
      <c r="H9513">
        <v>16</v>
      </c>
      <c r="I9513">
        <f>IF(VLOOKUP(Data!$A9513,summermonths, 2, FALSE) = 1, VLOOKUP(Data!$H9513,rateblocks, 2, FALSE), VLOOKUP(Data!H9513, rateblocks,3, FALSE))</f>
        <v>2</v>
      </c>
      <c r="J9513">
        <v>3.2469451427459717</v>
      </c>
      <c r="K9513">
        <v>3.5392308235168457</v>
      </c>
      <c r="L9513">
        <v>56.55621337890625</v>
      </c>
      <c r="M9513">
        <v>0.29228571057319641</v>
      </c>
      <c r="N9513">
        <v>0.34522482752799988</v>
      </c>
      <c r="O9513">
        <v>0.11918018013238907</v>
      </c>
      <c r="P9513">
        <v>-0.27555859088897705</v>
      </c>
      <c r="Q9513">
        <v>-0.15013770759105682</v>
      </c>
      <c r="R9513">
        <v>0.11124963313341141</v>
      </c>
      <c r="S9513">
        <v>0.29228571057319641</v>
      </c>
      <c r="T9513">
        <v>0.47332179546356201</v>
      </c>
      <c r="U9513">
        <v>0.73470914363861084</v>
      </c>
      <c r="V9513">
        <v>0.86013001203536987</v>
      </c>
    </row>
    <row r="9514" spans="1:22" x14ac:dyDescent="0.25">
      <c r="A9514" t="s">
        <v>95</v>
      </c>
      <c r="B9514" t="s">
        <v>131</v>
      </c>
      <c r="C9514" t="s">
        <v>102</v>
      </c>
      <c r="D9514" t="s">
        <v>78</v>
      </c>
      <c r="E9514" t="s">
        <v>87</v>
      </c>
      <c r="F9514" t="s">
        <v>58</v>
      </c>
      <c r="G9514">
        <v>338</v>
      </c>
      <c r="H9514">
        <v>3</v>
      </c>
      <c r="I9514">
        <f>IF(VLOOKUP(Data!$A9514,summermonths, 2, FALSE) = 1, VLOOKUP(Data!$H9514,rateblocks, 2, FALSE), VLOOKUP(Data!H9514, rateblocks,3, FALSE))</f>
        <v>3</v>
      </c>
      <c r="J9514">
        <v>2.6052207946777344</v>
      </c>
      <c r="K9514">
        <v>2.815739631652832</v>
      </c>
      <c r="L9514">
        <v>62.041419982910156</v>
      </c>
      <c r="M9514">
        <v>0.21051874756813049</v>
      </c>
      <c r="N9514">
        <v>0.27517250180244446</v>
      </c>
      <c r="O9514">
        <v>7.5719907879829407E-2</v>
      </c>
      <c r="P9514">
        <v>-0.24209974706172943</v>
      </c>
      <c r="Q9514">
        <v>-0.14212900400161743</v>
      </c>
      <c r="R9514">
        <v>6.6218145191669464E-2</v>
      </c>
      <c r="S9514">
        <v>0.21051874756813049</v>
      </c>
      <c r="T9514">
        <v>0.35481935739517212</v>
      </c>
      <c r="U9514">
        <v>0.56316649913787842</v>
      </c>
      <c r="V9514">
        <v>0.66313725709915161</v>
      </c>
    </row>
    <row r="9515" spans="1:22" x14ac:dyDescent="0.25">
      <c r="A9515" t="s">
        <v>96</v>
      </c>
      <c r="B9515" t="s">
        <v>131</v>
      </c>
      <c r="C9515" t="s">
        <v>101</v>
      </c>
      <c r="D9515" t="s">
        <v>73</v>
      </c>
      <c r="E9515" t="s">
        <v>87</v>
      </c>
      <c r="F9515" t="s">
        <v>58</v>
      </c>
      <c r="G9515">
        <v>338</v>
      </c>
      <c r="H9515">
        <v>20</v>
      </c>
      <c r="I9515">
        <f>IF(VLOOKUP(Data!$A9515,summermonths, 2, FALSE) = 1, VLOOKUP(Data!$H9515,rateblocks, 2, FALSE), VLOOKUP(Data!H9515, rateblocks,3, FALSE))</f>
        <v>2</v>
      </c>
      <c r="J9515">
        <v>3.8402540683746338</v>
      </c>
      <c r="K9515">
        <v>4.3421845436096191</v>
      </c>
      <c r="L9515">
        <v>67.806747436523438</v>
      </c>
      <c r="M9515">
        <v>0.50193053483963013</v>
      </c>
      <c r="N9515">
        <v>0.22422674298286438</v>
      </c>
      <c r="O9515">
        <v>5.0277631729841232E-2</v>
      </c>
      <c r="P9515">
        <v>0.13311035931110382</v>
      </c>
      <c r="Q9515">
        <v>0.21457239985466003</v>
      </c>
      <c r="R9515">
        <v>0.38434591889381409</v>
      </c>
      <c r="S9515">
        <v>0.50193053483963013</v>
      </c>
      <c r="T9515">
        <v>0.61951518058776855</v>
      </c>
      <c r="U9515">
        <v>0.78928864002227783</v>
      </c>
      <c r="V9515">
        <v>0.87075072526931763</v>
      </c>
    </row>
    <row r="9516" spans="1:22" x14ac:dyDescent="0.25">
      <c r="A9516" t="s">
        <v>122</v>
      </c>
      <c r="B9516" t="s">
        <v>131</v>
      </c>
      <c r="C9516" t="s">
        <v>102</v>
      </c>
      <c r="D9516" t="s">
        <v>115</v>
      </c>
      <c r="E9516" t="s">
        <v>87</v>
      </c>
      <c r="F9516" t="s">
        <v>58</v>
      </c>
      <c r="G9516">
        <v>338</v>
      </c>
      <c r="H9516">
        <v>4</v>
      </c>
      <c r="I9516">
        <f>IF(VLOOKUP(Data!$A9516,summermonths, 2, FALSE) = 1, VLOOKUP(Data!$H9516,rateblocks, 2, FALSE), VLOOKUP(Data!H9516, rateblocks,3, FALSE))</f>
        <v>3</v>
      </c>
      <c r="J9516">
        <v>2.0267989635467529</v>
      </c>
      <c r="K9516">
        <v>2.2205028533935547</v>
      </c>
      <c r="L9516">
        <v>37.701183319091797</v>
      </c>
      <c r="M9516">
        <v>0.1937040239572525</v>
      </c>
      <c r="N9516">
        <v>0.2626056969165802</v>
      </c>
      <c r="O9516">
        <v>6.8961754441261292E-2</v>
      </c>
      <c r="P9516">
        <v>-0.23824390769004822</v>
      </c>
      <c r="Q9516">
        <v>-0.14283871650695801</v>
      </c>
      <c r="R9516">
        <v>5.5993460118770599E-2</v>
      </c>
      <c r="S9516">
        <v>0.1937040239572525</v>
      </c>
      <c r="T9516">
        <v>0.33141458034515381</v>
      </c>
      <c r="U9516">
        <v>0.5302467942237854</v>
      </c>
      <c r="V9516">
        <v>0.62565195560455322</v>
      </c>
    </row>
    <row r="9517" spans="1:22" x14ac:dyDescent="0.25">
      <c r="A9517" t="s">
        <v>122</v>
      </c>
      <c r="B9517" t="s">
        <v>131</v>
      </c>
      <c r="C9517" t="s">
        <v>102</v>
      </c>
      <c r="D9517" t="s">
        <v>115</v>
      </c>
      <c r="E9517" t="s">
        <v>87</v>
      </c>
      <c r="F9517" t="s">
        <v>58</v>
      </c>
      <c r="G9517">
        <v>338</v>
      </c>
      <c r="H9517">
        <v>6</v>
      </c>
      <c r="I9517">
        <f>IF(VLOOKUP(Data!$A9517,summermonths, 2, FALSE) = 1, VLOOKUP(Data!$H9517,rateblocks, 2, FALSE), VLOOKUP(Data!H9517, rateblocks,3, FALSE))</f>
        <v>3</v>
      </c>
      <c r="J9517">
        <v>2.3341488838195801</v>
      </c>
      <c r="K9517">
        <v>2.4143786430358887</v>
      </c>
      <c r="L9517">
        <v>37.381656646728516</v>
      </c>
      <c r="M9517">
        <v>8.0229781568050385E-2</v>
      </c>
      <c r="N9517">
        <v>0.27882608771324158</v>
      </c>
      <c r="O9517">
        <v>7.7743984758853912E-2</v>
      </c>
      <c r="P9517">
        <v>-0.37839832901954651</v>
      </c>
      <c r="Q9517">
        <v>-0.27710023522377014</v>
      </c>
      <c r="R9517">
        <v>-6.5986759960651398E-2</v>
      </c>
      <c r="S9517">
        <v>8.0229781568050385E-2</v>
      </c>
      <c r="T9517">
        <v>0.22644633054733276</v>
      </c>
      <c r="U9517">
        <v>0.43755978345870972</v>
      </c>
      <c r="V9517">
        <v>0.53885787725448608</v>
      </c>
    </row>
    <row r="9518" spans="1:22" x14ac:dyDescent="0.25">
      <c r="A9518" t="s">
        <v>125</v>
      </c>
      <c r="B9518" t="s">
        <v>131</v>
      </c>
      <c r="C9518" t="s">
        <v>102</v>
      </c>
      <c r="D9518" t="s">
        <v>116</v>
      </c>
      <c r="E9518" t="s">
        <v>87</v>
      </c>
      <c r="F9518" t="s">
        <v>58</v>
      </c>
      <c r="G9518">
        <v>338</v>
      </c>
      <c r="H9518">
        <v>23</v>
      </c>
      <c r="I9518">
        <f>IF(VLOOKUP(Data!$A9518,summermonths, 2, FALSE) = 1, VLOOKUP(Data!$H9518,rateblocks, 2, FALSE), VLOOKUP(Data!H9518, rateblocks,3, FALSE))</f>
        <v>3</v>
      </c>
      <c r="J9518">
        <v>3.542719841003418</v>
      </c>
      <c r="K9518">
        <v>3.4893016815185547</v>
      </c>
      <c r="L9518">
        <v>67.843193054199219</v>
      </c>
      <c r="M9518">
        <v>-5.3417962044477463E-2</v>
      </c>
      <c r="N9518">
        <v>0.24143113195896149</v>
      </c>
      <c r="O9518">
        <v>5.8288991451263428E-2</v>
      </c>
      <c r="P9518">
        <v>-0.45053684711456299</v>
      </c>
      <c r="Q9518">
        <v>-0.36282441020011902</v>
      </c>
      <c r="R9518">
        <v>-0.18002456426620483</v>
      </c>
      <c r="S9518">
        <v>-5.3417962044477463E-2</v>
      </c>
      <c r="T9518">
        <v>7.3188647627830505E-2</v>
      </c>
      <c r="U9518">
        <v>0.2559884786605835</v>
      </c>
      <c r="V9518">
        <v>0.34370091557502747</v>
      </c>
    </row>
    <row r="9519" spans="1:22" x14ac:dyDescent="0.25">
      <c r="A9519" t="s">
        <v>123</v>
      </c>
      <c r="B9519" t="s">
        <v>131</v>
      </c>
      <c r="C9519" t="s">
        <v>101</v>
      </c>
      <c r="D9519" t="s">
        <v>113</v>
      </c>
      <c r="E9519" t="s">
        <v>87</v>
      </c>
      <c r="F9519" t="s">
        <v>58</v>
      </c>
      <c r="G9519">
        <v>338</v>
      </c>
      <c r="H9519">
        <v>4</v>
      </c>
      <c r="I9519">
        <f>IF(VLOOKUP(Data!$A9519,summermonths, 2, FALSE) = 1, VLOOKUP(Data!$H9519,rateblocks, 2, FALSE), VLOOKUP(Data!H9519, rateblocks,3, FALSE))</f>
        <v>3</v>
      </c>
      <c r="J9519">
        <v>2.2607760429382324</v>
      </c>
      <c r="K9519">
        <v>2.4117939472198486</v>
      </c>
      <c r="L9519">
        <v>53.086887359619141</v>
      </c>
      <c r="M9519">
        <v>0.15101788938045502</v>
      </c>
      <c r="N9519">
        <v>0.12874069809913635</v>
      </c>
      <c r="O9519">
        <v>1.6574166715145111E-2</v>
      </c>
      <c r="P9519">
        <v>-6.0741715133190155E-2</v>
      </c>
      <c r="Q9519">
        <v>-1.396995410323143E-2</v>
      </c>
      <c r="R9519">
        <v>8.3506204187870026E-2</v>
      </c>
      <c r="S9519">
        <v>0.15101788938045502</v>
      </c>
      <c r="T9519">
        <v>0.21852958202362061</v>
      </c>
      <c r="U9519">
        <v>0.31600573658943176</v>
      </c>
      <c r="V9519">
        <v>0.36277750134468079</v>
      </c>
    </row>
    <row r="9520" spans="1:22" x14ac:dyDescent="0.25">
      <c r="A9520" t="s">
        <v>124</v>
      </c>
      <c r="B9520" t="s">
        <v>131</v>
      </c>
      <c r="C9520" t="s">
        <v>102</v>
      </c>
      <c r="D9520" t="s">
        <v>114</v>
      </c>
      <c r="E9520" t="s">
        <v>87</v>
      </c>
      <c r="F9520" t="s">
        <v>58</v>
      </c>
      <c r="G9520">
        <v>338</v>
      </c>
      <c r="H9520">
        <v>22</v>
      </c>
      <c r="I9520">
        <f>IF(VLOOKUP(Data!$A9520,summermonths, 2, FALSE) = 1, VLOOKUP(Data!$H9520,rateblocks, 2, FALSE), VLOOKUP(Data!H9520, rateblocks,3, FALSE))</f>
        <v>2</v>
      </c>
      <c r="J9520">
        <v>3.3627059459686279</v>
      </c>
      <c r="K9520">
        <v>3.7393786907196045</v>
      </c>
      <c r="L9520">
        <v>66.541419982910156</v>
      </c>
      <c r="M9520">
        <v>0.3766726553440094</v>
      </c>
      <c r="N9520">
        <v>0.2940768301486969</v>
      </c>
      <c r="O9520">
        <v>8.6481183767318726E-2</v>
      </c>
      <c r="P9520">
        <v>-0.10704068839550018</v>
      </c>
      <c r="Q9520">
        <v>-2.019667299464345E-4</v>
      </c>
      <c r="R9520">
        <v>0.222458615899086</v>
      </c>
      <c r="S9520">
        <v>0.3766726553440094</v>
      </c>
      <c r="T9520">
        <v>0.53088670969009399</v>
      </c>
      <c r="U9520">
        <v>0.75354725122451782</v>
      </c>
      <c r="V9520">
        <v>0.86038601398468018</v>
      </c>
    </row>
    <row r="9521" spans="1:22" x14ac:dyDescent="0.25">
      <c r="A9521" t="s">
        <v>124</v>
      </c>
      <c r="B9521" t="s">
        <v>131</v>
      </c>
      <c r="C9521" t="s">
        <v>102</v>
      </c>
      <c r="D9521" t="s">
        <v>114</v>
      </c>
      <c r="E9521" t="s">
        <v>87</v>
      </c>
      <c r="F9521" t="s">
        <v>58</v>
      </c>
      <c r="G9521">
        <v>338</v>
      </c>
      <c r="H9521">
        <v>20</v>
      </c>
      <c r="I9521">
        <f>IF(VLOOKUP(Data!$A9521,summermonths, 2, FALSE) = 1, VLOOKUP(Data!$H9521,rateblocks, 2, FALSE), VLOOKUP(Data!H9521, rateblocks,3, FALSE))</f>
        <v>1</v>
      </c>
      <c r="J9521">
        <v>4.2725634574890137</v>
      </c>
      <c r="K9521">
        <v>4.4712276458740234</v>
      </c>
      <c r="L9521">
        <v>72.269233703613281</v>
      </c>
      <c r="M9521">
        <v>0.19866438210010529</v>
      </c>
      <c r="N9521">
        <v>0.33587363362312317</v>
      </c>
      <c r="O9521">
        <v>0.11281109601259232</v>
      </c>
      <c r="P9521">
        <v>-0.35379856824874878</v>
      </c>
      <c r="Q9521">
        <v>-0.23177500069141388</v>
      </c>
      <c r="R9521">
        <v>2.2532075643539429E-2</v>
      </c>
      <c r="S9521">
        <v>0.19866438210010529</v>
      </c>
      <c r="T9521">
        <v>0.37479668855667114</v>
      </c>
      <c r="U9521">
        <v>0.62910377979278564</v>
      </c>
      <c r="V9521">
        <v>0.75112736225128174</v>
      </c>
    </row>
    <row r="9522" spans="1:22" x14ac:dyDescent="0.25">
      <c r="A9522" t="s">
        <v>98</v>
      </c>
      <c r="B9522" t="s">
        <v>131</v>
      </c>
      <c r="C9522" t="s">
        <v>102</v>
      </c>
      <c r="D9522" t="s">
        <v>81</v>
      </c>
      <c r="E9522" t="s">
        <v>87</v>
      </c>
      <c r="F9522" t="s">
        <v>58</v>
      </c>
      <c r="G9522">
        <v>338</v>
      </c>
      <c r="H9522">
        <v>4</v>
      </c>
      <c r="I9522">
        <f>IF(VLOOKUP(Data!$A9522,summermonths, 2, FALSE) = 1, VLOOKUP(Data!$H9522,rateblocks, 2, FALSE), VLOOKUP(Data!H9522, rateblocks,3, FALSE))</f>
        <v>3</v>
      </c>
      <c r="J9522">
        <v>2.4105942249298096</v>
      </c>
      <c r="K9522">
        <v>2.914689302444458</v>
      </c>
      <c r="L9522">
        <v>71.319526672363281</v>
      </c>
      <c r="M9522">
        <v>0.50409507751464844</v>
      </c>
      <c r="N9522">
        <v>0.37497279047966003</v>
      </c>
      <c r="O9522">
        <v>0.14060460031032562</v>
      </c>
      <c r="P9522">
        <v>-0.11268027871847153</v>
      </c>
      <c r="Q9522">
        <v>2.3548111319541931E-2</v>
      </c>
      <c r="R9522">
        <v>0.30745914578437805</v>
      </c>
      <c r="S9522">
        <v>0.50409507751464844</v>
      </c>
      <c r="T9522">
        <v>0.70073097944259644</v>
      </c>
      <c r="U9522">
        <v>0.98464202880859375</v>
      </c>
      <c r="V9522">
        <v>1.1208704710006714</v>
      </c>
    </row>
    <row r="9523" spans="1:22" x14ac:dyDescent="0.25">
      <c r="A9523" t="s">
        <v>124</v>
      </c>
      <c r="B9523" t="s">
        <v>131</v>
      </c>
      <c r="C9523" t="s">
        <v>102</v>
      </c>
      <c r="D9523" t="s">
        <v>114</v>
      </c>
      <c r="E9523" t="s">
        <v>87</v>
      </c>
      <c r="F9523" t="s">
        <v>58</v>
      </c>
      <c r="G9523">
        <v>338</v>
      </c>
      <c r="H9523">
        <v>8</v>
      </c>
      <c r="I9523">
        <f>IF(VLOOKUP(Data!$A9523,summermonths, 2, FALSE) = 1, VLOOKUP(Data!$H9523,rateblocks, 2, FALSE), VLOOKUP(Data!H9523, rateblocks,3, FALSE))</f>
        <v>2</v>
      </c>
      <c r="J9523">
        <v>3.0991702079772949</v>
      </c>
      <c r="K9523">
        <v>2.8935058116912842</v>
      </c>
      <c r="L9523">
        <v>65.301773071289063</v>
      </c>
      <c r="M9523">
        <v>-0.20566420257091522</v>
      </c>
      <c r="N9523">
        <v>0.34742960333824158</v>
      </c>
      <c r="O9523">
        <v>0.12070732563734055</v>
      </c>
      <c r="P9523">
        <v>-0.77713507413864136</v>
      </c>
      <c r="Q9523">
        <v>-0.65091317892074585</v>
      </c>
      <c r="R9523">
        <v>-0.38785645365715027</v>
      </c>
      <c r="S9523">
        <v>-0.20566420257091522</v>
      </c>
      <c r="T9523">
        <v>-2.347194030880928E-2</v>
      </c>
      <c r="U9523">
        <v>0.23958474397659302</v>
      </c>
      <c r="V9523">
        <v>0.36580663919448853</v>
      </c>
    </row>
    <row r="9524" spans="1:22" x14ac:dyDescent="0.25">
      <c r="A9524" t="s">
        <v>125</v>
      </c>
      <c r="B9524" t="s">
        <v>131</v>
      </c>
      <c r="C9524" t="s">
        <v>102</v>
      </c>
      <c r="D9524" t="s">
        <v>116</v>
      </c>
      <c r="E9524" t="s">
        <v>87</v>
      </c>
      <c r="F9524" t="s">
        <v>58</v>
      </c>
      <c r="G9524">
        <v>338</v>
      </c>
      <c r="H9524">
        <v>6</v>
      </c>
      <c r="I9524">
        <f>IF(VLOOKUP(Data!$A9524,summermonths, 2, FALSE) = 1, VLOOKUP(Data!$H9524,rateblocks, 2, FALSE), VLOOKUP(Data!H9524, rateblocks,3, FALSE))</f>
        <v>3</v>
      </c>
      <c r="J9524">
        <v>2.8797965049743652</v>
      </c>
      <c r="K9524">
        <v>2.7354555130004883</v>
      </c>
      <c r="L9524">
        <v>58.621303558349609</v>
      </c>
      <c r="M9524">
        <v>-0.14434090256690979</v>
      </c>
      <c r="N9524">
        <v>0.26809394359588623</v>
      </c>
      <c r="O9524">
        <v>7.1874365210533142E-2</v>
      </c>
      <c r="P9524">
        <v>-0.58531618118286133</v>
      </c>
      <c r="Q9524">
        <v>-0.48791712522506714</v>
      </c>
      <c r="R9524">
        <v>-0.28492951393127441</v>
      </c>
      <c r="S9524">
        <v>-0.14434090256690979</v>
      </c>
      <c r="T9524">
        <v>-3.7523009814321995E-3</v>
      </c>
      <c r="U9524">
        <v>0.19923530519008636</v>
      </c>
      <c r="V9524">
        <v>0.29663440585136414</v>
      </c>
    </row>
    <row r="9525" spans="1:22" x14ac:dyDescent="0.25">
      <c r="A9525" t="s">
        <v>124</v>
      </c>
      <c r="B9525" t="s">
        <v>131</v>
      </c>
      <c r="C9525" t="s">
        <v>101</v>
      </c>
      <c r="D9525" t="s">
        <v>119</v>
      </c>
      <c r="E9525" t="s">
        <v>87</v>
      </c>
      <c r="F9525" t="s">
        <v>58</v>
      </c>
      <c r="G9525">
        <v>338</v>
      </c>
      <c r="H9525">
        <v>24</v>
      </c>
      <c r="I9525">
        <f>IF(VLOOKUP(Data!$A9525,summermonths, 2, FALSE) = 1, VLOOKUP(Data!$H9525,rateblocks, 2, FALSE), VLOOKUP(Data!H9525, rateblocks,3, FALSE))</f>
        <v>3</v>
      </c>
      <c r="J9525">
        <v>2.7307949066162109</v>
      </c>
      <c r="K9525">
        <v>2.9038667678833008</v>
      </c>
      <c r="L9525">
        <v>58.552127838134766</v>
      </c>
      <c r="M9525">
        <v>0.17307169735431671</v>
      </c>
      <c r="N9525">
        <v>0.13546405732631683</v>
      </c>
      <c r="O9525">
        <v>1.835050992667675E-2</v>
      </c>
      <c r="P9525">
        <v>-4.974684864282608E-2</v>
      </c>
      <c r="Q9525">
        <v>-5.3247739560902119E-4</v>
      </c>
      <c r="R9525">
        <v>0.10203427821397781</v>
      </c>
      <c r="S9525">
        <v>0.17307169735431671</v>
      </c>
      <c r="T9525">
        <v>0.24410912394523621</v>
      </c>
      <c r="U9525">
        <v>0.34667587280273438</v>
      </c>
      <c r="V9525">
        <v>0.39589023590087891</v>
      </c>
    </row>
    <row r="9526" spans="1:22" x14ac:dyDescent="0.25">
      <c r="A9526" t="s">
        <v>96</v>
      </c>
      <c r="B9526" t="s">
        <v>131</v>
      </c>
      <c r="C9526" t="s">
        <v>102</v>
      </c>
      <c r="D9526" t="s">
        <v>79</v>
      </c>
      <c r="E9526" t="s">
        <v>87</v>
      </c>
      <c r="F9526" t="s">
        <v>58</v>
      </c>
      <c r="G9526">
        <v>338</v>
      </c>
      <c r="H9526">
        <v>20</v>
      </c>
      <c r="I9526">
        <f>IF(VLOOKUP(Data!$A9526,summermonths, 2, FALSE) = 1, VLOOKUP(Data!$H9526,rateblocks, 2, FALSE), VLOOKUP(Data!H9526, rateblocks,3, FALSE))</f>
        <v>2</v>
      </c>
      <c r="J9526">
        <v>4.1855387687683105</v>
      </c>
      <c r="K9526">
        <v>4.7342901229858398</v>
      </c>
      <c r="L9526">
        <v>74.795860290527344</v>
      </c>
      <c r="M9526">
        <v>0.54875129461288452</v>
      </c>
      <c r="N9526">
        <v>0.42368921637535095</v>
      </c>
      <c r="O9526">
        <v>0.17951254546642303</v>
      </c>
      <c r="P9526">
        <v>-0.14815545082092285</v>
      </c>
      <c r="Q9526">
        <v>5.7717161253094673E-3</v>
      </c>
      <c r="R9526">
        <v>0.32656845450401306</v>
      </c>
      <c r="S9526">
        <v>0.54875129461288452</v>
      </c>
      <c r="T9526">
        <v>0.77093416452407837</v>
      </c>
      <c r="U9526">
        <v>1.0917308330535889</v>
      </c>
      <c r="V9526">
        <v>1.2456580400466919</v>
      </c>
    </row>
    <row r="9527" spans="1:22" x14ac:dyDescent="0.25">
      <c r="A9527" t="s">
        <v>96</v>
      </c>
      <c r="B9527" t="s">
        <v>131</v>
      </c>
      <c r="C9527" t="s">
        <v>101</v>
      </c>
      <c r="D9527" t="s">
        <v>73</v>
      </c>
      <c r="E9527" t="s">
        <v>87</v>
      </c>
      <c r="F9527" t="s">
        <v>58</v>
      </c>
      <c r="G9527">
        <v>338</v>
      </c>
      <c r="H9527">
        <v>8</v>
      </c>
      <c r="I9527">
        <f>IF(VLOOKUP(Data!$A9527,summermonths, 2, FALSE) = 1, VLOOKUP(Data!$H9527,rateblocks, 2, FALSE), VLOOKUP(Data!H9527, rateblocks,3, FALSE))</f>
        <v>2</v>
      </c>
      <c r="J9527">
        <v>2.9046871662139893</v>
      </c>
      <c r="K9527">
        <v>3.0110335350036621</v>
      </c>
      <c r="L9527">
        <v>65.627082824707031</v>
      </c>
      <c r="M9527">
        <v>0.10634632408618927</v>
      </c>
      <c r="N9527">
        <v>0.18869608640670776</v>
      </c>
      <c r="O9527">
        <v>3.5606212913990021E-2</v>
      </c>
      <c r="P9527">
        <v>-0.20403112471103668</v>
      </c>
      <c r="Q9527">
        <v>-0.13547743856906891</v>
      </c>
      <c r="R9527">
        <v>7.3939994908869267E-3</v>
      </c>
      <c r="S9527">
        <v>0.10634632408618927</v>
      </c>
      <c r="T9527">
        <v>0.20529864728450775</v>
      </c>
      <c r="U9527">
        <v>0.34817010164260864</v>
      </c>
      <c r="V9527">
        <v>0.41672375798225403</v>
      </c>
    </row>
    <row r="9528" spans="1:22" x14ac:dyDescent="0.25">
      <c r="A9528" t="s">
        <v>123</v>
      </c>
      <c r="B9528" t="s">
        <v>131</v>
      </c>
      <c r="C9528" t="s">
        <v>101</v>
      </c>
      <c r="D9528" t="s">
        <v>113</v>
      </c>
      <c r="E9528" t="s">
        <v>87</v>
      </c>
      <c r="F9528" t="s">
        <v>58</v>
      </c>
      <c r="G9528">
        <v>338</v>
      </c>
      <c r="H9528">
        <v>22</v>
      </c>
      <c r="I9528">
        <f>IF(VLOOKUP(Data!$A9528,summermonths, 2, FALSE) = 1, VLOOKUP(Data!$H9528,rateblocks, 2, FALSE), VLOOKUP(Data!H9528, rateblocks,3, FALSE))</f>
        <v>2</v>
      </c>
      <c r="J9528">
        <v>3.1609890460968018</v>
      </c>
      <c r="K9528">
        <v>3.3395569324493408</v>
      </c>
      <c r="L9528">
        <v>57.065242767333984</v>
      </c>
      <c r="M9528">
        <v>0.17856784164905548</v>
      </c>
      <c r="N9528">
        <v>0.1206902489066124</v>
      </c>
      <c r="O9528">
        <v>1.456613652408123E-2</v>
      </c>
      <c r="P9528">
        <v>-1.9949952140450478E-2</v>
      </c>
      <c r="Q9528">
        <v>2.3897064849734306E-2</v>
      </c>
      <c r="R9528">
        <v>0.11527781188488007</v>
      </c>
      <c r="S9528">
        <v>0.17856784164905548</v>
      </c>
      <c r="T9528">
        <v>0.2418578714132309</v>
      </c>
      <c r="U9528">
        <v>0.3332386314868927</v>
      </c>
      <c r="V9528">
        <v>0.37708562612533569</v>
      </c>
    </row>
    <row r="9529" spans="1:22" x14ac:dyDescent="0.25">
      <c r="A9529" t="s">
        <v>122</v>
      </c>
      <c r="B9529" t="s">
        <v>131</v>
      </c>
      <c r="C9529" t="s">
        <v>101</v>
      </c>
      <c r="D9529" t="s">
        <v>117</v>
      </c>
      <c r="E9529" t="s">
        <v>87</v>
      </c>
      <c r="F9529" t="s">
        <v>58</v>
      </c>
      <c r="G9529">
        <v>338</v>
      </c>
      <c r="H9529">
        <v>22</v>
      </c>
      <c r="I9529">
        <f>IF(VLOOKUP(Data!$A9529,summermonths, 2, FALSE) = 1, VLOOKUP(Data!$H9529,rateblocks, 2, FALSE), VLOOKUP(Data!H9529, rateblocks,3, FALSE))</f>
        <v>2</v>
      </c>
      <c r="J9529">
        <v>3.0412700176239014</v>
      </c>
      <c r="K9529">
        <v>3.2467069625854492</v>
      </c>
      <c r="L9529">
        <v>55.353992462158203</v>
      </c>
      <c r="M9529">
        <v>0.20543701946735382</v>
      </c>
      <c r="N9529">
        <v>0.13510176539421082</v>
      </c>
      <c r="O9529">
        <v>1.8252486363053322E-2</v>
      </c>
      <c r="P9529">
        <v>-1.6785608604550362E-2</v>
      </c>
      <c r="Q9529">
        <v>3.2297141849994659E-2</v>
      </c>
      <c r="R9529">
        <v>0.13458958268165588</v>
      </c>
      <c r="S9529">
        <v>0.20543701946735382</v>
      </c>
      <c r="T9529">
        <v>0.27628445625305176</v>
      </c>
      <c r="U9529">
        <v>0.37857690453529358</v>
      </c>
      <c r="V9529">
        <v>0.42765966057777405</v>
      </c>
    </row>
    <row r="9530" spans="1:22" x14ac:dyDescent="0.25">
      <c r="A9530" t="s">
        <v>122</v>
      </c>
      <c r="B9530" t="s">
        <v>131</v>
      </c>
      <c r="C9530" t="s">
        <v>101</v>
      </c>
      <c r="D9530" t="s">
        <v>117</v>
      </c>
      <c r="E9530" t="s">
        <v>87</v>
      </c>
      <c r="F9530" t="s">
        <v>58</v>
      </c>
      <c r="G9530">
        <v>338</v>
      </c>
      <c r="H9530">
        <v>4</v>
      </c>
      <c r="I9530">
        <f>IF(VLOOKUP(Data!$A9530,summermonths, 2, FALSE) = 1, VLOOKUP(Data!$H9530,rateblocks, 2, FALSE), VLOOKUP(Data!H9530, rateblocks,3, FALSE))</f>
        <v>3</v>
      </c>
      <c r="J9530">
        <v>2.138096809387207</v>
      </c>
      <c r="K9530">
        <v>2.3878040313720703</v>
      </c>
      <c r="L9530">
        <v>52.284614562988281</v>
      </c>
      <c r="M9530">
        <v>0.24970714747905731</v>
      </c>
      <c r="N9530">
        <v>0.12575589120388031</v>
      </c>
      <c r="O9530">
        <v>1.5814544633030891E-2</v>
      </c>
      <c r="P9530">
        <v>4.2857114225625992E-2</v>
      </c>
      <c r="Q9530">
        <v>8.8544487953186035E-2</v>
      </c>
      <c r="R9530">
        <v>0.18376068770885468</v>
      </c>
      <c r="S9530">
        <v>0.24970714747905731</v>
      </c>
      <c r="T9530">
        <v>0.31565359234809875</v>
      </c>
      <c r="U9530">
        <v>0.41086980700492859</v>
      </c>
      <c r="V9530">
        <v>0.45655718445777893</v>
      </c>
    </row>
    <row r="9531" spans="1:22" x14ac:dyDescent="0.25">
      <c r="A9531" t="s">
        <v>125</v>
      </c>
      <c r="B9531" t="s">
        <v>131</v>
      </c>
      <c r="C9531" t="s">
        <v>101</v>
      </c>
      <c r="D9531" t="s">
        <v>120</v>
      </c>
      <c r="E9531" t="s">
        <v>87</v>
      </c>
      <c r="F9531" t="s">
        <v>58</v>
      </c>
      <c r="G9531">
        <v>338</v>
      </c>
      <c r="H9531">
        <v>6</v>
      </c>
      <c r="I9531">
        <f>IF(VLOOKUP(Data!$A9531,summermonths, 2, FALSE) = 1, VLOOKUP(Data!$H9531,rateblocks, 2, FALSE), VLOOKUP(Data!H9531, rateblocks,3, FALSE))</f>
        <v>3</v>
      </c>
      <c r="J9531">
        <v>2.6980795860290527</v>
      </c>
      <c r="K9531">
        <v>2.6497766971588135</v>
      </c>
      <c r="L9531">
        <v>56.291957855224609</v>
      </c>
      <c r="M9531">
        <v>-4.8302881419658661E-2</v>
      </c>
      <c r="N9531">
        <v>0.14736171066761017</v>
      </c>
      <c r="O9531">
        <v>2.1715473383665085E-2</v>
      </c>
      <c r="P9531">
        <v>-0.2906913161277771</v>
      </c>
      <c r="Q9531">
        <v>-0.2371545135974884</v>
      </c>
      <c r="R9531">
        <v>-0.12557943165302277</v>
      </c>
      <c r="S9531">
        <v>-4.8302881419658661E-2</v>
      </c>
      <c r="T9531">
        <v>2.8973674401640892E-2</v>
      </c>
      <c r="U9531">
        <v>0.14054875075817108</v>
      </c>
      <c r="V9531">
        <v>0.19408556818962097</v>
      </c>
    </row>
    <row r="9532" spans="1:22" x14ac:dyDescent="0.25">
      <c r="A9532" t="s">
        <v>97</v>
      </c>
      <c r="B9532" t="s">
        <v>131</v>
      </c>
      <c r="C9532" t="s">
        <v>101</v>
      </c>
      <c r="D9532" t="s">
        <v>74</v>
      </c>
      <c r="E9532" t="s">
        <v>87</v>
      </c>
      <c r="F9532" t="s">
        <v>58</v>
      </c>
      <c r="G9532">
        <v>338</v>
      </c>
      <c r="H9532">
        <v>12</v>
      </c>
      <c r="I9532">
        <f>IF(VLOOKUP(Data!$A9532,summermonths, 2, FALSE) = 1, VLOOKUP(Data!$H9532,rateblocks, 2, FALSE), VLOOKUP(Data!H9532, rateblocks,3, FALSE))</f>
        <v>1</v>
      </c>
      <c r="J9532">
        <v>4.5542454719543457</v>
      </c>
      <c r="K9532">
        <v>4.7474222183227539</v>
      </c>
      <c r="L9532">
        <v>76.488426208496094</v>
      </c>
      <c r="M9532">
        <v>0.1931765228509903</v>
      </c>
      <c r="N9532">
        <v>0.22081954777240753</v>
      </c>
      <c r="O9532">
        <v>4.8761270940303802E-2</v>
      </c>
      <c r="P9532">
        <v>-0.17003931105136871</v>
      </c>
      <c r="Q9532">
        <v>-8.9815117418766022E-2</v>
      </c>
      <c r="R9532">
        <v>7.7378638088703156E-2</v>
      </c>
      <c r="S9532">
        <v>0.1931765228509903</v>
      </c>
      <c r="T9532">
        <v>0.30897441506385803</v>
      </c>
      <c r="U9532">
        <v>0.47616815567016602</v>
      </c>
      <c r="V9532">
        <v>0.5563923716545105</v>
      </c>
    </row>
    <row r="9533" spans="1:22" x14ac:dyDescent="0.25">
      <c r="A9533" t="s">
        <v>98</v>
      </c>
      <c r="B9533" t="s">
        <v>131</v>
      </c>
      <c r="C9533" t="s">
        <v>101</v>
      </c>
      <c r="D9533" t="s">
        <v>75</v>
      </c>
      <c r="E9533" t="s">
        <v>87</v>
      </c>
      <c r="F9533" t="s">
        <v>58</v>
      </c>
      <c r="G9533">
        <v>338</v>
      </c>
      <c r="H9533">
        <v>9</v>
      </c>
      <c r="I9533">
        <f>IF(VLOOKUP(Data!$A9533,summermonths, 2, FALSE) = 1, VLOOKUP(Data!$H9533,rateblocks, 2, FALSE), VLOOKUP(Data!H9533, rateblocks,3, FALSE))</f>
        <v>2</v>
      </c>
      <c r="J9533">
        <v>3.6702041625976562</v>
      </c>
      <c r="K9533">
        <v>3.5986323356628418</v>
      </c>
      <c r="L9533">
        <v>72.932395935058594</v>
      </c>
      <c r="M9533">
        <v>-7.157183438539505E-2</v>
      </c>
      <c r="N9533">
        <v>0.23352454602718353</v>
      </c>
      <c r="O9533">
        <v>5.4533712565898895E-2</v>
      </c>
      <c r="P9533">
        <v>-0.45568552613258362</v>
      </c>
      <c r="Q9533">
        <v>-0.37084558606147766</v>
      </c>
      <c r="R9533">
        <v>-0.194032222032547</v>
      </c>
      <c r="S9533">
        <v>-7.157183438539505E-2</v>
      </c>
      <c r="T9533">
        <v>5.0888556987047195E-2</v>
      </c>
      <c r="U9533">
        <v>0.22770191729068756</v>
      </c>
      <c r="V9533">
        <v>0.31254187226295471</v>
      </c>
    </row>
    <row r="9534" spans="1:22" x14ac:dyDescent="0.25">
      <c r="A9534" t="s">
        <v>97</v>
      </c>
      <c r="B9534" t="s">
        <v>131</v>
      </c>
      <c r="C9534" t="s">
        <v>102</v>
      </c>
      <c r="D9534" t="s">
        <v>80</v>
      </c>
      <c r="E9534" t="s">
        <v>87</v>
      </c>
      <c r="F9534" t="s">
        <v>58</v>
      </c>
      <c r="G9534">
        <v>338</v>
      </c>
      <c r="H9534">
        <v>10</v>
      </c>
      <c r="I9534">
        <f>IF(VLOOKUP(Data!$A9534,summermonths, 2, FALSE) = 1, VLOOKUP(Data!$H9534,rateblocks, 2, FALSE), VLOOKUP(Data!H9534, rateblocks,3, FALSE))</f>
        <v>2</v>
      </c>
      <c r="J9534">
        <v>3.7827162742614746</v>
      </c>
      <c r="K9534">
        <v>4.0425443649291992</v>
      </c>
      <c r="L9534">
        <v>74.488166809082031</v>
      </c>
      <c r="M9534">
        <v>0.25982803106307983</v>
      </c>
      <c r="N9534">
        <v>0.38834309577941895</v>
      </c>
      <c r="O9534">
        <v>0.1508103609085083</v>
      </c>
      <c r="P9534">
        <v>-0.37893950939178467</v>
      </c>
      <c r="Q9534">
        <v>-0.23785367608070374</v>
      </c>
      <c r="R9534">
        <v>5.6180711835622787E-2</v>
      </c>
      <c r="S9534">
        <v>0.25982803106307983</v>
      </c>
      <c r="T9534">
        <v>0.46347534656524658</v>
      </c>
      <c r="U9534">
        <v>0.75750970840454102</v>
      </c>
      <c r="V9534">
        <v>0.89859557151794434</v>
      </c>
    </row>
    <row r="9535" spans="1:22" x14ac:dyDescent="0.25">
      <c r="A9535" t="s">
        <v>122</v>
      </c>
      <c r="B9535" t="s">
        <v>131</v>
      </c>
      <c r="C9535" t="s">
        <v>102</v>
      </c>
      <c r="D9535" t="s">
        <v>115</v>
      </c>
      <c r="E9535" t="s">
        <v>87</v>
      </c>
      <c r="F9535" t="s">
        <v>58</v>
      </c>
      <c r="G9535">
        <v>338</v>
      </c>
      <c r="H9535">
        <v>13</v>
      </c>
      <c r="I9535">
        <f>IF(VLOOKUP(Data!$A9535,summermonths, 2, FALSE) = 1, VLOOKUP(Data!$H9535,rateblocks, 2, FALSE), VLOOKUP(Data!H9535, rateblocks,3, FALSE))</f>
        <v>2</v>
      </c>
      <c r="J9535">
        <v>3.6012334823608398</v>
      </c>
      <c r="K9535">
        <v>3.6430916786193848</v>
      </c>
      <c r="L9535">
        <v>58.236686706542969</v>
      </c>
      <c r="M9535">
        <v>4.1858136653900146E-2</v>
      </c>
      <c r="N9535">
        <v>0.33488151431083679</v>
      </c>
      <c r="O9535">
        <v>0.11214562505483627</v>
      </c>
      <c r="P9535">
        <v>-0.50897294282913208</v>
      </c>
      <c r="Q9535">
        <v>-0.38730978965759277</v>
      </c>
      <c r="R9535">
        <v>-0.13375389575958252</v>
      </c>
      <c r="S9535">
        <v>4.1858136653900146E-2</v>
      </c>
      <c r="T9535">
        <v>0.21747016906738281</v>
      </c>
      <c r="U9535">
        <v>0.47102606296539307</v>
      </c>
      <c r="V9535">
        <v>0.59268921613693237</v>
      </c>
    </row>
    <row r="9536" spans="1:22" x14ac:dyDescent="0.25">
      <c r="A9536" t="s">
        <v>95</v>
      </c>
      <c r="B9536" t="s">
        <v>131</v>
      </c>
      <c r="C9536" t="s">
        <v>102</v>
      </c>
      <c r="D9536" t="s">
        <v>78</v>
      </c>
      <c r="E9536" t="s">
        <v>87</v>
      </c>
      <c r="F9536" t="s">
        <v>58</v>
      </c>
      <c r="G9536">
        <v>338</v>
      </c>
      <c r="H9536">
        <v>7</v>
      </c>
      <c r="I9536">
        <f>IF(VLOOKUP(Data!$A9536,summermonths, 2, FALSE) = 1, VLOOKUP(Data!$H9536,rateblocks, 2, FALSE), VLOOKUP(Data!H9536, rateblocks,3, FALSE))</f>
        <v>2</v>
      </c>
      <c r="J9536">
        <v>2.297764778137207</v>
      </c>
      <c r="K9536">
        <v>2.7561686038970947</v>
      </c>
      <c r="L9536">
        <v>61.097633361816406</v>
      </c>
      <c r="M9536">
        <v>0.45840397477149963</v>
      </c>
      <c r="N9536">
        <v>0.31694051623344421</v>
      </c>
      <c r="O9536">
        <v>0.10045129060745239</v>
      </c>
      <c r="P9536">
        <v>-6.2916785478591919E-2</v>
      </c>
      <c r="Q9536">
        <v>5.2228361368179321E-2</v>
      </c>
      <c r="R9536">
        <v>0.29220020771026611</v>
      </c>
      <c r="S9536">
        <v>0.45840397477149963</v>
      </c>
      <c r="T9536">
        <v>0.62460774183273315</v>
      </c>
      <c r="U9536">
        <v>0.86457961797714233</v>
      </c>
      <c r="V9536">
        <v>0.9797247052192688</v>
      </c>
    </row>
    <row r="9537" spans="1:22" x14ac:dyDescent="0.25">
      <c r="A9537" t="s">
        <v>122</v>
      </c>
      <c r="B9537" t="s">
        <v>131</v>
      </c>
      <c r="C9537" t="s">
        <v>101</v>
      </c>
      <c r="D9537" t="s">
        <v>117</v>
      </c>
      <c r="E9537" t="s">
        <v>87</v>
      </c>
      <c r="F9537" t="s">
        <v>58</v>
      </c>
      <c r="G9537">
        <v>338</v>
      </c>
      <c r="H9537">
        <v>19</v>
      </c>
      <c r="I9537">
        <f>IF(VLOOKUP(Data!$A9537,summermonths, 2, FALSE) = 1, VLOOKUP(Data!$H9537,rateblocks, 2, FALSE), VLOOKUP(Data!H9537, rateblocks,3, FALSE))</f>
        <v>1</v>
      </c>
      <c r="J9537">
        <v>3.8316874504089355</v>
      </c>
      <c r="K9537">
        <v>3.9916129112243652</v>
      </c>
      <c r="L9537">
        <v>59.26641845703125</v>
      </c>
      <c r="M9537">
        <v>0.15992558002471924</v>
      </c>
      <c r="N9537">
        <v>0.12920108437538147</v>
      </c>
      <c r="O9537">
        <v>1.6692919656634331E-2</v>
      </c>
      <c r="P9537">
        <v>-5.2591294050216675E-2</v>
      </c>
      <c r="Q9537">
        <v>-5.652272142469883E-3</v>
      </c>
      <c r="R9537">
        <v>9.2172466218471527E-2</v>
      </c>
      <c r="S9537">
        <v>0.15992558002471924</v>
      </c>
      <c r="T9537">
        <v>0.22767870128154755</v>
      </c>
      <c r="U9537">
        <v>0.32550343871116638</v>
      </c>
      <c r="V9537">
        <v>0.37244245409965515</v>
      </c>
    </row>
    <row r="9538" spans="1:22" x14ac:dyDescent="0.25">
      <c r="A9538" t="s">
        <v>122</v>
      </c>
      <c r="B9538" t="s">
        <v>131</v>
      </c>
      <c r="C9538" t="s">
        <v>102</v>
      </c>
      <c r="D9538" t="s">
        <v>115</v>
      </c>
      <c r="E9538" t="s">
        <v>87</v>
      </c>
      <c r="F9538" t="s">
        <v>58</v>
      </c>
      <c r="G9538">
        <v>338</v>
      </c>
      <c r="H9538">
        <v>23</v>
      </c>
      <c r="I9538">
        <f>IF(VLOOKUP(Data!$A9538,summermonths, 2, FALSE) = 1, VLOOKUP(Data!$H9538,rateblocks, 2, FALSE), VLOOKUP(Data!H9538, rateblocks,3, FALSE))</f>
        <v>3</v>
      </c>
      <c r="J9538">
        <v>2.8118338584899902</v>
      </c>
      <c r="K9538">
        <v>2.9228847026824951</v>
      </c>
      <c r="L9538">
        <v>45.573963165283203</v>
      </c>
      <c r="M9538">
        <v>0.11105085909366608</v>
      </c>
      <c r="N9538">
        <v>0.30670884251594543</v>
      </c>
      <c r="O9538">
        <v>9.4070315361022949E-2</v>
      </c>
      <c r="P9538">
        <v>-0.39344030618667603</v>
      </c>
      <c r="Q9538">
        <v>-0.28201234340667725</v>
      </c>
      <c r="R9538">
        <v>-4.9787413328886032E-2</v>
      </c>
      <c r="S9538">
        <v>0.11105085909366608</v>
      </c>
      <c r="T9538">
        <v>0.27188912034034729</v>
      </c>
      <c r="U9538">
        <v>0.50411403179168701</v>
      </c>
      <c r="V9538">
        <v>0.61554199457168579</v>
      </c>
    </row>
    <row r="9539" spans="1:22" x14ac:dyDescent="0.25">
      <c r="A9539" t="s">
        <v>96</v>
      </c>
      <c r="B9539" t="s">
        <v>131</v>
      </c>
      <c r="C9539" t="s">
        <v>102</v>
      </c>
      <c r="D9539" t="s">
        <v>79</v>
      </c>
      <c r="E9539" t="s">
        <v>87</v>
      </c>
      <c r="F9539" t="s">
        <v>58</v>
      </c>
      <c r="G9539">
        <v>338</v>
      </c>
      <c r="H9539">
        <v>1</v>
      </c>
      <c r="I9539">
        <f>IF(VLOOKUP(Data!$A9539,summermonths, 2, FALSE) = 1, VLOOKUP(Data!$H9539,rateblocks, 2, FALSE), VLOOKUP(Data!H9539, rateblocks,3, FALSE))</f>
        <v>3</v>
      </c>
      <c r="J9539">
        <v>2.5423023700714111</v>
      </c>
      <c r="K9539">
        <v>2.9905622005462646</v>
      </c>
      <c r="L9539">
        <v>67.559173583984375</v>
      </c>
      <c r="M9539">
        <v>0.44825968146324158</v>
      </c>
      <c r="N9539">
        <v>0.27488464117050171</v>
      </c>
      <c r="O9539">
        <v>7.5561568140983582E-2</v>
      </c>
      <c r="P9539">
        <v>-3.8853175938129425E-3</v>
      </c>
      <c r="Q9539">
        <v>9.5980837941169739E-2</v>
      </c>
      <c r="R9539">
        <v>0.30411002039909363</v>
      </c>
      <c r="S9539">
        <v>0.44825968146324158</v>
      </c>
      <c r="T9539">
        <v>0.59240931272506714</v>
      </c>
      <c r="U9539">
        <v>0.80053853988647461</v>
      </c>
      <c r="V9539">
        <v>0.90040469169616699</v>
      </c>
    </row>
    <row r="9540" spans="1:22" x14ac:dyDescent="0.25">
      <c r="A9540" t="s">
        <v>100</v>
      </c>
      <c r="B9540" t="s">
        <v>131</v>
      </c>
      <c r="C9540" t="s">
        <v>101</v>
      </c>
      <c r="D9540" t="s">
        <v>77</v>
      </c>
      <c r="E9540" t="s">
        <v>87</v>
      </c>
      <c r="F9540" t="s">
        <v>58</v>
      </c>
      <c r="G9540">
        <v>338</v>
      </c>
      <c r="H9540">
        <v>3</v>
      </c>
      <c r="I9540">
        <f>IF(VLOOKUP(Data!$A9540,summermonths, 2, FALSE) = 1, VLOOKUP(Data!$H9540,rateblocks, 2, FALSE), VLOOKUP(Data!H9540, rateblocks,3, FALSE))</f>
        <v>3</v>
      </c>
      <c r="J9540">
        <v>2.500356912612915</v>
      </c>
      <c r="K9540">
        <v>2.788116455078125</v>
      </c>
      <c r="L9540">
        <v>68.533775329589844</v>
      </c>
      <c r="M9540">
        <v>0.28775957226753235</v>
      </c>
      <c r="N9540">
        <v>0.1758522242307663</v>
      </c>
      <c r="O9540">
        <v>3.0924005433917046E-2</v>
      </c>
      <c r="P9540">
        <v>-1.4915965730324388E-3</v>
      </c>
      <c r="Q9540">
        <v>6.239587813615799E-2</v>
      </c>
      <c r="R9540">
        <v>0.19554257392883301</v>
      </c>
      <c r="S9540">
        <v>0.28775957226753235</v>
      </c>
      <c r="T9540">
        <v>0.37997657060623169</v>
      </c>
      <c r="U9540">
        <v>0.5131232738494873</v>
      </c>
      <c r="V9540">
        <v>0.57701075077056885</v>
      </c>
    </row>
    <row r="9541" spans="1:22" x14ac:dyDescent="0.25">
      <c r="A9541" t="s">
        <v>122</v>
      </c>
      <c r="B9541" t="s">
        <v>131</v>
      </c>
      <c r="C9541" t="s">
        <v>101</v>
      </c>
      <c r="D9541" t="s">
        <v>117</v>
      </c>
      <c r="E9541" t="s">
        <v>87</v>
      </c>
      <c r="F9541" t="s">
        <v>58</v>
      </c>
      <c r="G9541">
        <v>338</v>
      </c>
      <c r="H9541">
        <v>14</v>
      </c>
      <c r="I9541">
        <f>IF(VLOOKUP(Data!$A9541,summermonths, 2, FALSE) = 1, VLOOKUP(Data!$H9541,rateblocks, 2, FALSE), VLOOKUP(Data!H9541, rateblocks,3, FALSE))</f>
        <v>2</v>
      </c>
      <c r="J9541">
        <v>3.7965905666351318</v>
      </c>
      <c r="K9541">
        <v>3.8880119323730469</v>
      </c>
      <c r="L9541">
        <v>68.475738525390625</v>
      </c>
      <c r="M9541">
        <v>9.1421186923980713E-2</v>
      </c>
      <c r="N9541">
        <v>0.15307927131652832</v>
      </c>
      <c r="O9541">
        <v>2.34332624822855E-2</v>
      </c>
      <c r="P9541">
        <v>-0.1603718101978302</v>
      </c>
      <c r="Q9541">
        <v>-0.10475779324769974</v>
      </c>
      <c r="R9541">
        <v>1.1146338656544685E-2</v>
      </c>
      <c r="S9541">
        <v>9.1421186923980713E-2</v>
      </c>
      <c r="T9541">
        <v>0.17169603705406189</v>
      </c>
      <c r="U9541">
        <v>0.28760015964508057</v>
      </c>
      <c r="V9541">
        <v>0.34321418404579163</v>
      </c>
    </row>
    <row r="9542" spans="1:22" x14ac:dyDescent="0.25">
      <c r="A9542" t="s">
        <v>100</v>
      </c>
      <c r="B9542" t="s">
        <v>131</v>
      </c>
      <c r="C9542" t="s">
        <v>102</v>
      </c>
      <c r="D9542" t="s">
        <v>83</v>
      </c>
      <c r="E9542" t="s">
        <v>87</v>
      </c>
      <c r="F9542" t="s">
        <v>58</v>
      </c>
      <c r="G9542">
        <v>338</v>
      </c>
      <c r="H9542">
        <v>13</v>
      </c>
      <c r="I9542">
        <f>IF(VLOOKUP(Data!$A9542,summermonths, 2, FALSE) = 1, VLOOKUP(Data!$H9542,rateblocks, 2, FALSE), VLOOKUP(Data!H9542, rateblocks,3, FALSE))</f>
        <v>1</v>
      </c>
      <c r="J9542">
        <v>5.5924954414367676</v>
      </c>
      <c r="K9542">
        <v>5.3693933486938477</v>
      </c>
      <c r="L9542">
        <v>86.526626586914063</v>
      </c>
      <c r="M9542">
        <v>-0.22310179471969604</v>
      </c>
      <c r="N9542">
        <v>0.41981345415115356</v>
      </c>
      <c r="O9542">
        <v>0.17624333500862122</v>
      </c>
      <c r="P9542">
        <v>-0.91363346576690674</v>
      </c>
      <c r="Q9542">
        <v>-0.76111435890197754</v>
      </c>
      <c r="R9542">
        <v>-0.44325217604637146</v>
      </c>
      <c r="S9542">
        <v>-0.22310179471969604</v>
      </c>
      <c r="T9542">
        <v>-2.9514040797948837E-3</v>
      </c>
      <c r="U9542">
        <v>0.31491079926490784</v>
      </c>
      <c r="V9542">
        <v>0.46742987632751465</v>
      </c>
    </row>
    <row r="9543" spans="1:22" x14ac:dyDescent="0.25">
      <c r="A9543" t="s">
        <v>95</v>
      </c>
      <c r="B9543" t="s">
        <v>131</v>
      </c>
      <c r="C9543" t="s">
        <v>102</v>
      </c>
      <c r="D9543" t="s">
        <v>78</v>
      </c>
      <c r="E9543" t="s">
        <v>87</v>
      </c>
      <c r="F9543" t="s">
        <v>58</v>
      </c>
      <c r="G9543">
        <v>338</v>
      </c>
      <c r="H9543">
        <v>19</v>
      </c>
      <c r="I9543">
        <f>IF(VLOOKUP(Data!$A9543,summermonths, 2, FALSE) = 1, VLOOKUP(Data!$H9543,rateblocks, 2, FALSE), VLOOKUP(Data!H9543, rateblocks,3, FALSE))</f>
        <v>2</v>
      </c>
      <c r="J9543">
        <v>4.2090730667114258</v>
      </c>
      <c r="K9543">
        <v>4.7177810668945313</v>
      </c>
      <c r="L9543">
        <v>72.094673156738281</v>
      </c>
      <c r="M9543">
        <v>0.50870800018310547</v>
      </c>
      <c r="N9543">
        <v>0.41077560186386108</v>
      </c>
      <c r="O9543">
        <v>0.16873659193515778</v>
      </c>
      <c r="P9543">
        <v>-0.16695773601531982</v>
      </c>
      <c r="Q9543">
        <v>-1.772211492061615E-2</v>
      </c>
      <c r="R9543">
        <v>0.29329705238342285</v>
      </c>
      <c r="S9543">
        <v>0.50870800018310547</v>
      </c>
      <c r="T9543">
        <v>0.72411894798278809</v>
      </c>
      <c r="U9543">
        <v>1.0351381301879883</v>
      </c>
      <c r="V9543">
        <v>1.1843737363815308</v>
      </c>
    </row>
    <row r="9544" spans="1:22" x14ac:dyDescent="0.25">
      <c r="A9544" t="s">
        <v>95</v>
      </c>
      <c r="B9544" t="s">
        <v>131</v>
      </c>
      <c r="C9544" t="s">
        <v>101</v>
      </c>
      <c r="D9544" t="s">
        <v>72</v>
      </c>
      <c r="E9544" t="s">
        <v>87</v>
      </c>
      <c r="F9544" t="s">
        <v>58</v>
      </c>
      <c r="G9544">
        <v>338</v>
      </c>
      <c r="H9544">
        <v>16</v>
      </c>
      <c r="I9544">
        <f>IF(VLOOKUP(Data!$A9544,summermonths, 2, FALSE) = 1, VLOOKUP(Data!$H9544,rateblocks, 2, FALSE), VLOOKUP(Data!H9544, rateblocks,3, FALSE))</f>
        <v>1</v>
      </c>
      <c r="J9544">
        <v>3.788470983505249</v>
      </c>
      <c r="K9544">
        <v>3.9044644832611084</v>
      </c>
      <c r="L9544">
        <v>66.766716003417969</v>
      </c>
      <c r="M9544">
        <v>0.11599355936050415</v>
      </c>
      <c r="N9544">
        <v>0.18966573476791382</v>
      </c>
      <c r="O9544">
        <v>3.5973090678453445E-2</v>
      </c>
      <c r="P9544">
        <v>-0.1959788054227829</v>
      </c>
      <c r="Q9544">
        <v>-0.12707285583019257</v>
      </c>
      <c r="R9544">
        <v>1.6532750800251961E-2</v>
      </c>
      <c r="S9544">
        <v>0.11599355936050415</v>
      </c>
      <c r="T9544">
        <v>0.21545436978340149</v>
      </c>
      <c r="U9544">
        <v>0.35905998945236206</v>
      </c>
      <c r="V9544">
        <v>0.42796593904495239</v>
      </c>
    </row>
    <row r="9545" spans="1:22" x14ac:dyDescent="0.25">
      <c r="A9545" t="s">
        <v>100</v>
      </c>
      <c r="B9545" t="s">
        <v>131</v>
      </c>
      <c r="C9545" t="s">
        <v>101</v>
      </c>
      <c r="D9545" t="s">
        <v>77</v>
      </c>
      <c r="E9545" t="s">
        <v>87</v>
      </c>
      <c r="F9545" t="s">
        <v>58</v>
      </c>
      <c r="G9545">
        <v>338</v>
      </c>
      <c r="H9545">
        <v>17</v>
      </c>
      <c r="I9545">
        <f>IF(VLOOKUP(Data!$A9545,summermonths, 2, FALSE) = 1, VLOOKUP(Data!$H9545,rateblocks, 2, FALSE), VLOOKUP(Data!H9545, rateblocks,3, FALSE))</f>
        <v>1</v>
      </c>
      <c r="J9545">
        <v>4.6470489501953125</v>
      </c>
      <c r="K9545">
        <v>4.6926479339599609</v>
      </c>
      <c r="L9545">
        <v>80.172676086425781</v>
      </c>
      <c r="M9545">
        <v>4.5599076896905899E-2</v>
      </c>
      <c r="N9545">
        <v>0.23443499207496643</v>
      </c>
      <c r="O9545">
        <v>5.4959766566753387E-2</v>
      </c>
      <c r="P9545">
        <v>-0.34001216292381287</v>
      </c>
      <c r="Q9545">
        <v>-0.25484144687652588</v>
      </c>
      <c r="R9545">
        <v>-7.7338755130767822E-2</v>
      </c>
      <c r="S9545">
        <v>4.5599076896905899E-2</v>
      </c>
      <c r="T9545">
        <v>0.16853690147399902</v>
      </c>
      <c r="U9545">
        <v>0.34603959321975708</v>
      </c>
      <c r="V9545">
        <v>0.43121030926704407</v>
      </c>
    </row>
    <row r="9546" spans="1:22" x14ac:dyDescent="0.25">
      <c r="A9546" t="s">
        <v>124</v>
      </c>
      <c r="B9546" t="s">
        <v>131</v>
      </c>
      <c r="C9546" t="s">
        <v>102</v>
      </c>
      <c r="D9546" t="s">
        <v>114</v>
      </c>
      <c r="E9546" t="s">
        <v>87</v>
      </c>
      <c r="F9546" t="s">
        <v>58</v>
      </c>
      <c r="G9546">
        <v>338</v>
      </c>
      <c r="H9546">
        <v>4</v>
      </c>
      <c r="I9546">
        <f>IF(VLOOKUP(Data!$A9546,summermonths, 2, FALSE) = 1, VLOOKUP(Data!$H9546,rateblocks, 2, FALSE), VLOOKUP(Data!H9546, rateblocks,3, FALSE))</f>
        <v>3</v>
      </c>
      <c r="J9546">
        <v>2.463221549987793</v>
      </c>
      <c r="K9546">
        <v>2.5925443172454834</v>
      </c>
      <c r="L9546">
        <v>62.949703216552734</v>
      </c>
      <c r="M9546">
        <v>0.12932281196117401</v>
      </c>
      <c r="N9546">
        <v>0.22175757586956024</v>
      </c>
      <c r="O9546">
        <v>4.9176421016454697E-2</v>
      </c>
      <c r="P9546">
        <v>-0.23543594777584076</v>
      </c>
      <c r="Q9546">
        <v>-0.15487095713615417</v>
      </c>
      <c r="R9546">
        <v>1.3033025898039341E-2</v>
      </c>
      <c r="S9546">
        <v>0.12932281196117401</v>
      </c>
      <c r="T9546">
        <v>0.24561259150505066</v>
      </c>
      <c r="U9546">
        <v>0.4135165810585022</v>
      </c>
      <c r="V9546">
        <v>0.49408155679702759</v>
      </c>
    </row>
    <row r="9547" spans="1:22" x14ac:dyDescent="0.25">
      <c r="A9547" t="s">
        <v>125</v>
      </c>
      <c r="B9547" t="s">
        <v>131</v>
      </c>
      <c r="C9547" t="s">
        <v>102</v>
      </c>
      <c r="D9547" t="s">
        <v>116</v>
      </c>
      <c r="E9547" t="s">
        <v>87</v>
      </c>
      <c r="F9547" t="s">
        <v>58</v>
      </c>
      <c r="G9547">
        <v>338</v>
      </c>
      <c r="H9547">
        <v>16</v>
      </c>
      <c r="I9547">
        <f>IF(VLOOKUP(Data!$A9547,summermonths, 2, FALSE) = 1, VLOOKUP(Data!$H9547,rateblocks, 2, FALSE), VLOOKUP(Data!H9547, rateblocks,3, FALSE))</f>
        <v>2</v>
      </c>
      <c r="J9547">
        <v>4.9300522804260254</v>
      </c>
      <c r="K9547">
        <v>4.5658726692199707</v>
      </c>
      <c r="L9547">
        <v>81.517753601074219</v>
      </c>
      <c r="M9547">
        <v>-0.3641793429851532</v>
      </c>
      <c r="N9547">
        <v>0.30322873592376709</v>
      </c>
      <c r="O9547">
        <v>9.1947667300701141E-2</v>
      </c>
      <c r="P9547">
        <v>-0.86294621229171753</v>
      </c>
      <c r="Q9547">
        <v>-0.75278258323669434</v>
      </c>
      <c r="R9547">
        <v>-0.5231926441192627</v>
      </c>
      <c r="S9547">
        <v>-0.3641793429851532</v>
      </c>
      <c r="T9547">
        <v>-0.2051660418510437</v>
      </c>
      <c r="U9547">
        <v>2.4423917755484581E-2</v>
      </c>
      <c r="V9547">
        <v>0.13458754122257233</v>
      </c>
    </row>
    <row r="9548" spans="1:22" x14ac:dyDescent="0.25">
      <c r="A9548" t="s">
        <v>95</v>
      </c>
      <c r="B9548" t="s">
        <v>131</v>
      </c>
      <c r="C9548" t="s">
        <v>101</v>
      </c>
      <c r="D9548" t="s">
        <v>72</v>
      </c>
      <c r="E9548" t="s">
        <v>87</v>
      </c>
      <c r="F9548" t="s">
        <v>58</v>
      </c>
      <c r="G9548">
        <v>338</v>
      </c>
      <c r="H9548">
        <v>15</v>
      </c>
      <c r="I9548">
        <f>IF(VLOOKUP(Data!$A9548,summermonths, 2, FALSE) = 1, VLOOKUP(Data!$H9548,rateblocks, 2, FALSE), VLOOKUP(Data!H9548, rateblocks,3, FALSE))</f>
        <v>1</v>
      </c>
      <c r="J9548">
        <v>3.9068841934204102</v>
      </c>
      <c r="K9548">
        <v>3.9594438076019287</v>
      </c>
      <c r="L9548">
        <v>67.268196105957031</v>
      </c>
      <c r="M9548">
        <v>5.2559565752744675E-2</v>
      </c>
      <c r="N9548">
        <v>0.19510045647621155</v>
      </c>
      <c r="O9548">
        <v>3.8064189255237579E-2</v>
      </c>
      <c r="P9548">
        <v>-0.26835212111473083</v>
      </c>
      <c r="Q9548">
        <v>-0.19747172296047211</v>
      </c>
      <c r="R9548">
        <v>-4.9751214683055878E-2</v>
      </c>
      <c r="S9548">
        <v>5.2559565752744675E-2</v>
      </c>
      <c r="T9548">
        <v>0.15487034618854523</v>
      </c>
      <c r="U9548">
        <v>0.30259084701538086</v>
      </c>
      <c r="V9548">
        <v>0.37347126007080078</v>
      </c>
    </row>
    <row r="9549" spans="1:22" x14ac:dyDescent="0.25">
      <c r="A9549" t="s">
        <v>98</v>
      </c>
      <c r="B9549" t="s">
        <v>131</v>
      </c>
      <c r="C9549" t="s">
        <v>101</v>
      </c>
      <c r="D9549" t="s">
        <v>75</v>
      </c>
      <c r="E9549" t="s">
        <v>87</v>
      </c>
      <c r="F9549" t="s">
        <v>58</v>
      </c>
      <c r="G9549">
        <v>338</v>
      </c>
      <c r="H9549">
        <v>14</v>
      </c>
      <c r="I9549">
        <f>IF(VLOOKUP(Data!$A9549,summermonths, 2, FALSE) = 1, VLOOKUP(Data!$H9549,rateblocks, 2, FALSE), VLOOKUP(Data!H9549, rateblocks,3, FALSE))</f>
        <v>1</v>
      </c>
      <c r="J9549">
        <v>5.305241584777832</v>
      </c>
      <c r="K9549">
        <v>5.1201324462890625</v>
      </c>
      <c r="L9549">
        <v>81.088760375976563</v>
      </c>
      <c r="M9549">
        <v>-0.18510909378528595</v>
      </c>
      <c r="N9549">
        <v>0.26955214142799377</v>
      </c>
      <c r="O9549">
        <v>7.2658360004425049E-2</v>
      </c>
      <c r="P9549">
        <v>-0.62848293781280518</v>
      </c>
      <c r="Q9549">
        <v>-0.53055405616760254</v>
      </c>
      <c r="R9549">
        <v>-0.32646238803863525</v>
      </c>
      <c r="S9549">
        <v>-0.18510909378528595</v>
      </c>
      <c r="T9549">
        <v>-4.3755814433097839E-2</v>
      </c>
      <c r="U9549">
        <v>0.16033586859703064</v>
      </c>
      <c r="V9549">
        <v>0.25826472043991089</v>
      </c>
    </row>
    <row r="9550" spans="1:22" x14ac:dyDescent="0.25">
      <c r="A9550" t="s">
        <v>123</v>
      </c>
      <c r="B9550" t="s">
        <v>131</v>
      </c>
      <c r="C9550" t="s">
        <v>101</v>
      </c>
      <c r="D9550" t="s">
        <v>113</v>
      </c>
      <c r="E9550" t="s">
        <v>87</v>
      </c>
      <c r="F9550" t="s">
        <v>58</v>
      </c>
      <c r="G9550">
        <v>338</v>
      </c>
      <c r="H9550">
        <v>11</v>
      </c>
      <c r="I9550">
        <f>IF(VLOOKUP(Data!$A9550,summermonths, 2, FALSE) = 1, VLOOKUP(Data!$H9550,rateblocks, 2, FALSE), VLOOKUP(Data!H9550, rateblocks,3, FALSE))</f>
        <v>2</v>
      </c>
      <c r="J9550">
        <v>3.6874861717224121</v>
      </c>
      <c r="K9550">
        <v>3.7206172943115234</v>
      </c>
      <c r="L9550">
        <v>68.950950622558594</v>
      </c>
      <c r="M9550">
        <v>3.313131257891655E-2</v>
      </c>
      <c r="N9550">
        <v>0.14317098259925842</v>
      </c>
      <c r="O9550">
        <v>2.049793116748333E-2</v>
      </c>
      <c r="P9550">
        <v>-0.2023639976978302</v>
      </c>
      <c r="Q9550">
        <v>-0.1503496915102005</v>
      </c>
      <c r="R9550">
        <v>-4.1947625577449799E-2</v>
      </c>
      <c r="S9550">
        <v>3.313131257891655E-2</v>
      </c>
      <c r="T9550">
        <v>0.1082102507352829</v>
      </c>
      <c r="U9550">
        <v>0.216612309217453</v>
      </c>
      <c r="V9550">
        <v>0.2686266303062439</v>
      </c>
    </row>
    <row r="9551" spans="1:22" x14ac:dyDescent="0.25">
      <c r="A9551" t="s">
        <v>96</v>
      </c>
      <c r="B9551" t="s">
        <v>131</v>
      </c>
      <c r="C9551" t="s">
        <v>101</v>
      </c>
      <c r="D9551" t="s">
        <v>73</v>
      </c>
      <c r="E9551" t="s">
        <v>87</v>
      </c>
      <c r="F9551" t="s">
        <v>58</v>
      </c>
      <c r="G9551">
        <v>338</v>
      </c>
      <c r="H9551">
        <v>10</v>
      </c>
      <c r="I9551">
        <f>IF(VLOOKUP(Data!$A9551,summermonths, 2, FALSE) = 1, VLOOKUP(Data!$H9551,rateblocks, 2, FALSE), VLOOKUP(Data!H9551, rateblocks,3, FALSE))</f>
        <v>2</v>
      </c>
      <c r="J9551">
        <v>3.6721808910369873</v>
      </c>
      <c r="K9551">
        <v>3.7715458869934082</v>
      </c>
      <c r="L9551">
        <v>70.857719421386719</v>
      </c>
      <c r="M9551">
        <v>9.9364861845970154E-2</v>
      </c>
      <c r="N9551">
        <v>0.19981050491333008</v>
      </c>
      <c r="O9551">
        <v>3.9924237877130508E-2</v>
      </c>
      <c r="P9551">
        <v>-0.22929416596889496</v>
      </c>
      <c r="Q9551">
        <v>-0.15670260787010193</v>
      </c>
      <c r="R9551">
        <v>-5.4158694110810757E-3</v>
      </c>
      <c r="S9551">
        <v>9.9364861845970154E-2</v>
      </c>
      <c r="T9551">
        <v>0.20414559543132782</v>
      </c>
      <c r="U9551">
        <v>0.35543233156204224</v>
      </c>
      <c r="V9551">
        <v>0.42802390456199646</v>
      </c>
    </row>
    <row r="9552" spans="1:22" x14ac:dyDescent="0.25">
      <c r="A9552" t="s">
        <v>123</v>
      </c>
      <c r="B9552" t="s">
        <v>131</v>
      </c>
      <c r="C9552" t="s">
        <v>102</v>
      </c>
      <c r="D9552" t="s">
        <v>118</v>
      </c>
      <c r="E9552" t="s">
        <v>87</v>
      </c>
      <c r="F9552" t="s">
        <v>58</v>
      </c>
      <c r="G9552">
        <v>338</v>
      </c>
      <c r="H9552">
        <v>15</v>
      </c>
      <c r="I9552">
        <f>IF(VLOOKUP(Data!$A9552,summermonths, 2, FALSE) = 1, VLOOKUP(Data!$H9552,rateblocks, 2, FALSE), VLOOKUP(Data!H9552, rateblocks,3, FALSE))</f>
        <v>2</v>
      </c>
      <c r="J9552">
        <v>4.3715815544128418</v>
      </c>
      <c r="K9552">
        <v>4.3652219772338867</v>
      </c>
      <c r="L9552">
        <v>83.295860290527344</v>
      </c>
      <c r="M9552">
        <v>-6.3598114065825939E-3</v>
      </c>
      <c r="N9552">
        <v>0.31908833980560303</v>
      </c>
      <c r="O9552">
        <v>0.10181736946105957</v>
      </c>
      <c r="P9552">
        <v>-0.53121340274810791</v>
      </c>
      <c r="Q9552">
        <v>-0.41528797149658203</v>
      </c>
      <c r="R9552">
        <v>-0.17368990182876587</v>
      </c>
      <c r="S9552">
        <v>-6.3598114065825939E-3</v>
      </c>
      <c r="T9552">
        <v>0.16097027063369751</v>
      </c>
      <c r="U9552">
        <v>0.40256834030151367</v>
      </c>
      <c r="V9552">
        <v>0.51849383115768433</v>
      </c>
    </row>
    <row r="9553" spans="1:22" x14ac:dyDescent="0.25">
      <c r="A9553" t="s">
        <v>97</v>
      </c>
      <c r="B9553" t="s">
        <v>131</v>
      </c>
      <c r="C9553" t="s">
        <v>101</v>
      </c>
      <c r="D9553" t="s">
        <v>74</v>
      </c>
      <c r="E9553" t="s">
        <v>87</v>
      </c>
      <c r="F9553" t="s">
        <v>58</v>
      </c>
      <c r="G9553">
        <v>338</v>
      </c>
      <c r="H9553">
        <v>15</v>
      </c>
      <c r="I9553">
        <f>IF(VLOOKUP(Data!$A9553,summermonths, 2, FALSE) = 1, VLOOKUP(Data!$H9553,rateblocks, 2, FALSE), VLOOKUP(Data!H9553, rateblocks,3, FALSE))</f>
        <v>1</v>
      </c>
      <c r="J9553">
        <v>4.7209320068359375</v>
      </c>
      <c r="K9553">
        <v>4.8766655921936035</v>
      </c>
      <c r="L9553">
        <v>77.630821228027344</v>
      </c>
      <c r="M9553">
        <v>0.15573336184024811</v>
      </c>
      <c r="N9553">
        <v>0.23891294002532959</v>
      </c>
      <c r="O9553">
        <v>5.7079393416643143E-2</v>
      </c>
      <c r="P9553">
        <v>-0.23724345862865448</v>
      </c>
      <c r="Q9553">
        <v>-0.15044589340686798</v>
      </c>
      <c r="R9553">
        <v>3.0447293072938919E-2</v>
      </c>
      <c r="S9553">
        <v>0.15573336184024811</v>
      </c>
      <c r="T9553">
        <v>0.2810194194316864</v>
      </c>
      <c r="U9553">
        <v>0.461912602186203</v>
      </c>
      <c r="V9553">
        <v>0.5487101674079895</v>
      </c>
    </row>
    <row r="9554" spans="1:22" x14ac:dyDescent="0.25">
      <c r="A9554" t="s">
        <v>122</v>
      </c>
      <c r="B9554" t="s">
        <v>131</v>
      </c>
      <c r="C9554" t="s">
        <v>102</v>
      </c>
      <c r="D9554" t="s">
        <v>115</v>
      </c>
      <c r="E9554" t="s">
        <v>87</v>
      </c>
      <c r="F9554" t="s">
        <v>58</v>
      </c>
      <c r="G9554">
        <v>338</v>
      </c>
      <c r="H9554">
        <v>1</v>
      </c>
      <c r="I9554">
        <f>IF(VLOOKUP(Data!$A9554,summermonths, 2, FALSE) = 1, VLOOKUP(Data!$H9554,rateblocks, 2, FALSE), VLOOKUP(Data!H9554, rateblocks,3, FALSE))</f>
        <v>3</v>
      </c>
      <c r="J9554">
        <v>2.1192662715911865</v>
      </c>
      <c r="K9554">
        <v>2.4056360721588135</v>
      </c>
      <c r="L9554">
        <v>40.863906860351562</v>
      </c>
      <c r="M9554">
        <v>0.28636994957923889</v>
      </c>
      <c r="N9554">
        <v>0.2865816056728363</v>
      </c>
      <c r="O9554">
        <v>8.2129016518592834E-2</v>
      </c>
      <c r="P9554">
        <v>-0.18501484394073486</v>
      </c>
      <c r="Q9554">
        <v>-8.0899156630039215E-2</v>
      </c>
      <c r="R9554">
        <v>0.13608640432357788</v>
      </c>
      <c r="S9554">
        <v>0.28636994957923889</v>
      </c>
      <c r="T9554">
        <v>0.4366534948348999</v>
      </c>
      <c r="U9554">
        <v>0.65363907814025879</v>
      </c>
      <c r="V9554">
        <v>0.75775474309921265</v>
      </c>
    </row>
    <row r="9555" spans="1:22" x14ac:dyDescent="0.25">
      <c r="A9555" t="s">
        <v>98</v>
      </c>
      <c r="B9555" t="s">
        <v>131</v>
      </c>
      <c r="C9555" t="s">
        <v>102</v>
      </c>
      <c r="D9555" t="s">
        <v>81</v>
      </c>
      <c r="E9555" t="s">
        <v>87</v>
      </c>
      <c r="F9555" t="s">
        <v>58</v>
      </c>
      <c r="G9555">
        <v>338</v>
      </c>
      <c r="H9555">
        <v>9</v>
      </c>
      <c r="I9555">
        <f>IF(VLOOKUP(Data!$A9555,summermonths, 2, FALSE) = 1, VLOOKUP(Data!$H9555,rateblocks, 2, FALSE), VLOOKUP(Data!H9555, rateblocks,3, FALSE))</f>
        <v>2</v>
      </c>
      <c r="J9555">
        <v>3.8347032070159912</v>
      </c>
      <c r="K9555">
        <v>3.7930622100830078</v>
      </c>
      <c r="L9555">
        <v>78.934913635253906</v>
      </c>
      <c r="M9555">
        <v>-4.1640989482402802E-2</v>
      </c>
      <c r="N9555">
        <v>0.42458230257034302</v>
      </c>
      <c r="O9555">
        <v>0.18027013540267944</v>
      </c>
      <c r="P9555">
        <v>-0.74001675844192505</v>
      </c>
      <c r="Q9555">
        <v>-0.58576512336730957</v>
      </c>
      <c r="R9555">
        <v>-0.26429218053817749</v>
      </c>
      <c r="S9555">
        <v>-4.1640989482402802E-2</v>
      </c>
      <c r="T9555">
        <v>0.18101018667221069</v>
      </c>
      <c r="U9555">
        <v>0.50248312950134277</v>
      </c>
      <c r="V9555">
        <v>0.65673476457595825</v>
      </c>
    </row>
    <row r="9556" spans="1:22" x14ac:dyDescent="0.25">
      <c r="A9556" t="s">
        <v>100</v>
      </c>
      <c r="B9556" t="s">
        <v>131</v>
      </c>
      <c r="C9556" t="s">
        <v>102</v>
      </c>
      <c r="D9556" t="s">
        <v>83</v>
      </c>
      <c r="E9556" t="s">
        <v>87</v>
      </c>
      <c r="F9556" t="s">
        <v>58</v>
      </c>
      <c r="G9556">
        <v>338</v>
      </c>
      <c r="H9556">
        <v>23</v>
      </c>
      <c r="I9556">
        <f>IF(VLOOKUP(Data!$A9556,summermonths, 2, FALSE) = 1, VLOOKUP(Data!$H9556,rateblocks, 2, FALSE), VLOOKUP(Data!H9556, rateblocks,3, FALSE))</f>
        <v>3</v>
      </c>
      <c r="J9556">
        <v>3.4800634384155273</v>
      </c>
      <c r="K9556">
        <v>3.63692307472229</v>
      </c>
      <c r="L9556">
        <v>75.420120239257813</v>
      </c>
      <c r="M9556">
        <v>0.15685957670211792</v>
      </c>
      <c r="N9556">
        <v>0.32951223850250244</v>
      </c>
      <c r="O9556">
        <v>0.10857831686735153</v>
      </c>
      <c r="P9556">
        <v>-0.3851398229598999</v>
      </c>
      <c r="Q9556">
        <v>-0.2654273509979248</v>
      </c>
      <c r="R9556">
        <v>-1.5936810523271561E-2</v>
      </c>
      <c r="S9556">
        <v>0.15685957670211792</v>
      </c>
      <c r="T9556">
        <v>0.3296559751033783</v>
      </c>
      <c r="U9556">
        <v>0.57914650440216064</v>
      </c>
      <c r="V9556">
        <v>0.69885897636413574</v>
      </c>
    </row>
    <row r="9557" spans="1:22" x14ac:dyDescent="0.25">
      <c r="A9557" t="s">
        <v>125</v>
      </c>
      <c r="B9557" t="s">
        <v>131</v>
      </c>
      <c r="C9557" t="s">
        <v>101</v>
      </c>
      <c r="D9557" t="s">
        <v>120</v>
      </c>
      <c r="E9557" t="s">
        <v>87</v>
      </c>
      <c r="F9557" t="s">
        <v>58</v>
      </c>
      <c r="G9557">
        <v>338</v>
      </c>
      <c r="H9557">
        <v>2</v>
      </c>
      <c r="I9557">
        <f>IF(VLOOKUP(Data!$A9557,summermonths, 2, FALSE) = 1, VLOOKUP(Data!$H9557,rateblocks, 2, FALSE), VLOOKUP(Data!H9557, rateblocks,3, FALSE))</f>
        <v>3</v>
      </c>
      <c r="J9557">
        <v>2.5627665519714355</v>
      </c>
      <c r="K9557">
        <v>2.6136083602905273</v>
      </c>
      <c r="L9557">
        <v>57.787788391113281</v>
      </c>
      <c r="M9557">
        <v>5.0841920077800751E-2</v>
      </c>
      <c r="N9557">
        <v>0.14134536683559418</v>
      </c>
      <c r="O9557">
        <v>1.9978512078523636E-2</v>
      </c>
      <c r="P9557">
        <v>-0.18165051937103271</v>
      </c>
      <c r="Q9557">
        <v>-0.13029944896697998</v>
      </c>
      <c r="R9557">
        <v>-2.3279663175344467E-2</v>
      </c>
      <c r="S9557">
        <v>5.0841920077800751E-2</v>
      </c>
      <c r="T9557">
        <v>0.12496349960565567</v>
      </c>
      <c r="U9557">
        <v>0.23198328912258148</v>
      </c>
      <c r="V9557">
        <v>0.28333434462547302</v>
      </c>
    </row>
    <row r="9558" spans="1:22" x14ac:dyDescent="0.25">
      <c r="A9558" t="s">
        <v>96</v>
      </c>
      <c r="B9558" t="s">
        <v>131</v>
      </c>
      <c r="C9558" t="s">
        <v>101</v>
      </c>
      <c r="D9558" t="s">
        <v>73</v>
      </c>
      <c r="E9558" t="s">
        <v>87</v>
      </c>
      <c r="F9558" t="s">
        <v>58</v>
      </c>
      <c r="G9558">
        <v>338</v>
      </c>
      <c r="H9558">
        <v>15</v>
      </c>
      <c r="I9558">
        <f>IF(VLOOKUP(Data!$A9558,summermonths, 2, FALSE) = 1, VLOOKUP(Data!$H9558,rateblocks, 2, FALSE), VLOOKUP(Data!H9558, rateblocks,3, FALSE))</f>
        <v>1</v>
      </c>
      <c r="J9558">
        <v>4.6417155265808105</v>
      </c>
      <c r="K9558">
        <v>4.5446791648864746</v>
      </c>
      <c r="L9558">
        <v>74.485877990722656</v>
      </c>
      <c r="M9558">
        <v>-9.7036182880401611E-2</v>
      </c>
      <c r="N9558">
        <v>0.231281578540802</v>
      </c>
      <c r="O9558">
        <v>5.3491167724132538E-2</v>
      </c>
      <c r="P9558">
        <v>-0.47746053338050842</v>
      </c>
      <c r="Q9558">
        <v>-0.39343544840812683</v>
      </c>
      <c r="R9558">
        <v>-0.21832035481929779</v>
      </c>
      <c r="S9558">
        <v>-9.7036182880401611E-2</v>
      </c>
      <c r="T9558">
        <v>2.4247994646430016E-2</v>
      </c>
      <c r="U9558">
        <v>0.19936308264732361</v>
      </c>
      <c r="V9558">
        <v>0.2833881676197052</v>
      </c>
    </row>
    <row r="9559" spans="1:22" x14ac:dyDescent="0.25">
      <c r="A9559" t="s">
        <v>95</v>
      </c>
      <c r="B9559" t="s">
        <v>131</v>
      </c>
      <c r="C9559" t="s">
        <v>102</v>
      </c>
      <c r="D9559" t="s">
        <v>78</v>
      </c>
      <c r="E9559" t="s">
        <v>87</v>
      </c>
      <c r="F9559" t="s">
        <v>58</v>
      </c>
      <c r="G9559">
        <v>338</v>
      </c>
      <c r="H9559">
        <v>24</v>
      </c>
      <c r="I9559">
        <f>IF(VLOOKUP(Data!$A9559,summermonths, 2, FALSE) = 1, VLOOKUP(Data!$H9559,rateblocks, 2, FALSE), VLOOKUP(Data!H9559, rateblocks,3, FALSE))</f>
        <v>3</v>
      </c>
      <c r="J9559">
        <v>2.847036600112915</v>
      </c>
      <c r="K9559">
        <v>3.3733136653900146</v>
      </c>
      <c r="L9559">
        <v>63.130176544189453</v>
      </c>
      <c r="M9559">
        <v>0.52627700567245483</v>
      </c>
      <c r="N9559">
        <v>0.29284480214118958</v>
      </c>
      <c r="O9559">
        <v>8.575807511806488E-2</v>
      </c>
      <c r="P9559">
        <v>4.4590171426534653E-2</v>
      </c>
      <c r="Q9559">
        <v>0.15098129212856293</v>
      </c>
      <c r="R9559">
        <v>0.37270903587341309</v>
      </c>
      <c r="S9559">
        <v>0.52627700567245483</v>
      </c>
      <c r="T9559">
        <v>0.67984497547149658</v>
      </c>
      <c r="U9559">
        <v>0.90157270431518555</v>
      </c>
      <c r="V9559">
        <v>1.0079638957977295</v>
      </c>
    </row>
    <row r="9560" spans="1:22" x14ac:dyDescent="0.25">
      <c r="A9560" t="s">
        <v>98</v>
      </c>
      <c r="B9560" t="s">
        <v>131</v>
      </c>
      <c r="C9560" t="s">
        <v>102</v>
      </c>
      <c r="D9560" t="s">
        <v>81</v>
      </c>
      <c r="E9560" t="s">
        <v>87</v>
      </c>
      <c r="F9560" t="s">
        <v>58</v>
      </c>
      <c r="G9560">
        <v>338</v>
      </c>
      <c r="H9560">
        <v>14</v>
      </c>
      <c r="I9560">
        <f>IF(VLOOKUP(Data!$A9560,summermonths, 2, FALSE) = 1, VLOOKUP(Data!$H9560,rateblocks, 2, FALSE), VLOOKUP(Data!H9560, rateblocks,3, FALSE))</f>
        <v>1</v>
      </c>
      <c r="J9560">
        <v>5.7279138565063477</v>
      </c>
      <c r="K9560">
        <v>5.4201183319091797</v>
      </c>
      <c r="L9560">
        <v>89.047340393066406</v>
      </c>
      <c r="M9560">
        <v>-0.30779567360877991</v>
      </c>
      <c r="N9560">
        <v>0.45555797219276428</v>
      </c>
      <c r="O9560">
        <v>0.20753306150436401</v>
      </c>
      <c r="P9560">
        <v>-1.0571218729019165</v>
      </c>
      <c r="Q9560">
        <v>-0.89161670207977295</v>
      </c>
      <c r="R9560">
        <v>-0.54669052362442017</v>
      </c>
      <c r="S9560">
        <v>-0.30779567360877991</v>
      </c>
      <c r="T9560">
        <v>-6.8900838494300842E-2</v>
      </c>
      <c r="U9560">
        <v>0.27602535486221313</v>
      </c>
      <c r="V9560">
        <v>0.4415304958820343</v>
      </c>
    </row>
    <row r="9561" spans="1:22" x14ac:dyDescent="0.25">
      <c r="A9561" t="s">
        <v>97</v>
      </c>
      <c r="B9561" t="s">
        <v>131</v>
      </c>
      <c r="C9561" t="s">
        <v>102</v>
      </c>
      <c r="D9561" t="s">
        <v>80</v>
      </c>
      <c r="E9561" t="s">
        <v>87</v>
      </c>
      <c r="F9561" t="s">
        <v>58</v>
      </c>
      <c r="G9561">
        <v>338</v>
      </c>
      <c r="H9561">
        <v>24</v>
      </c>
      <c r="I9561">
        <f>IF(VLOOKUP(Data!$A9561,summermonths, 2, FALSE) = 1, VLOOKUP(Data!$H9561,rateblocks, 2, FALSE), VLOOKUP(Data!H9561, rateblocks,3, FALSE))</f>
        <v>3</v>
      </c>
      <c r="J9561">
        <v>2.7091536521911621</v>
      </c>
      <c r="K9561">
        <v>3.3326480388641357</v>
      </c>
      <c r="L9561">
        <v>70.523666381835938</v>
      </c>
      <c r="M9561">
        <v>0.62349420785903931</v>
      </c>
      <c r="N9561">
        <v>0.34716761112213135</v>
      </c>
      <c r="O9561">
        <v>0.12052535265684128</v>
      </c>
      <c r="P9561">
        <v>5.2454303950071335E-2</v>
      </c>
      <c r="Q9561">
        <v>0.17858101427555084</v>
      </c>
      <c r="R9561">
        <v>0.44143933057785034</v>
      </c>
      <c r="S9561">
        <v>0.62349420785903931</v>
      </c>
      <c r="T9561">
        <v>0.80554908514022827</v>
      </c>
      <c r="U9561">
        <v>1.068407416343689</v>
      </c>
      <c r="V9561">
        <v>1.1945340633392334</v>
      </c>
    </row>
    <row r="9562" spans="1:22" x14ac:dyDescent="0.25">
      <c r="A9562" t="s">
        <v>123</v>
      </c>
      <c r="B9562" t="s">
        <v>131</v>
      </c>
      <c r="C9562" t="s">
        <v>101</v>
      </c>
      <c r="D9562" t="s">
        <v>113</v>
      </c>
      <c r="E9562" t="s">
        <v>87</v>
      </c>
      <c r="F9562" t="s">
        <v>58</v>
      </c>
      <c r="G9562">
        <v>338</v>
      </c>
      <c r="H9562">
        <v>17</v>
      </c>
      <c r="I9562">
        <f>IF(VLOOKUP(Data!$A9562,summermonths, 2, FALSE) = 1, VLOOKUP(Data!$H9562,rateblocks, 2, FALSE), VLOOKUP(Data!H9562, rateblocks,3, FALSE))</f>
        <v>2</v>
      </c>
      <c r="J9562">
        <v>3.6911532878875732</v>
      </c>
      <c r="K9562">
        <v>3.7997913360595703</v>
      </c>
      <c r="L9562">
        <v>66.130645751953125</v>
      </c>
      <c r="M9562">
        <v>0.10863810777664185</v>
      </c>
      <c r="N9562">
        <v>0.12476637214422226</v>
      </c>
      <c r="O9562">
        <v>1.5566647984087467E-2</v>
      </c>
      <c r="P9562">
        <v>-9.6584312617778778E-2</v>
      </c>
      <c r="Q9562">
        <v>-5.1256433129310608E-2</v>
      </c>
      <c r="R9562">
        <v>4.3210558593273163E-2</v>
      </c>
      <c r="S9562">
        <v>0.10863810777664185</v>
      </c>
      <c r="T9562">
        <v>0.17406566441059113</v>
      </c>
      <c r="U9562">
        <v>0.26853263378143311</v>
      </c>
      <c r="V9562">
        <v>0.31386053562164307</v>
      </c>
    </row>
    <row r="9563" spans="1:22" x14ac:dyDescent="0.25">
      <c r="A9563" t="s">
        <v>95</v>
      </c>
      <c r="B9563" t="s">
        <v>131</v>
      </c>
      <c r="C9563" t="s">
        <v>101</v>
      </c>
      <c r="D9563" t="s">
        <v>72</v>
      </c>
      <c r="E9563" t="s">
        <v>87</v>
      </c>
      <c r="F9563" t="s">
        <v>58</v>
      </c>
      <c r="G9563">
        <v>338</v>
      </c>
      <c r="H9563">
        <v>6</v>
      </c>
      <c r="I9563">
        <f>IF(VLOOKUP(Data!$A9563,summermonths, 2, FALSE) = 1, VLOOKUP(Data!$H9563,rateblocks, 2, FALSE), VLOOKUP(Data!H9563, rateblocks,3, FALSE))</f>
        <v>3</v>
      </c>
      <c r="J9563">
        <v>2.3762702941894531</v>
      </c>
      <c r="K9563">
        <v>2.6502721309661865</v>
      </c>
      <c r="L9563">
        <v>58.703548431396484</v>
      </c>
      <c r="M9563">
        <v>0.27400177717208862</v>
      </c>
      <c r="N9563">
        <v>0.17135082185268402</v>
      </c>
      <c r="O9563">
        <v>2.9361104592680931E-2</v>
      </c>
      <c r="P9563">
        <v>-7.845243439078331E-3</v>
      </c>
      <c r="Q9563">
        <v>5.4406862705945969E-2</v>
      </c>
      <c r="R9563">
        <v>0.18414531648159027</v>
      </c>
      <c r="S9563">
        <v>0.27400177717208862</v>
      </c>
      <c r="T9563">
        <v>0.36385822296142578</v>
      </c>
      <c r="U9563">
        <v>0.49359670281410217</v>
      </c>
      <c r="V9563">
        <v>0.55584877729415894</v>
      </c>
    </row>
    <row r="9564" spans="1:22" x14ac:dyDescent="0.25">
      <c r="A9564" t="s">
        <v>97</v>
      </c>
      <c r="B9564" t="s">
        <v>131</v>
      </c>
      <c r="C9564" t="s">
        <v>102</v>
      </c>
      <c r="D9564" t="s">
        <v>80</v>
      </c>
      <c r="E9564" t="s">
        <v>87</v>
      </c>
      <c r="F9564" t="s">
        <v>58</v>
      </c>
      <c r="G9564">
        <v>338</v>
      </c>
      <c r="H9564">
        <v>18</v>
      </c>
      <c r="I9564">
        <f>IF(VLOOKUP(Data!$A9564,summermonths, 2, FALSE) = 1, VLOOKUP(Data!$H9564,rateblocks, 2, FALSE), VLOOKUP(Data!H9564, rateblocks,3, FALSE))</f>
        <v>1</v>
      </c>
      <c r="J9564">
        <v>4.2815585136413574</v>
      </c>
      <c r="K9564">
        <v>4.8467011451721191</v>
      </c>
      <c r="L9564">
        <v>75.890533447265625</v>
      </c>
      <c r="M9564">
        <v>0.56514281034469604</v>
      </c>
      <c r="N9564">
        <v>0.44878417253494263</v>
      </c>
      <c r="O9564">
        <v>0.20140723884105682</v>
      </c>
      <c r="P9564">
        <v>-0.17304146289825439</v>
      </c>
      <c r="Q9564">
        <v>-9.997248649597168E-3</v>
      </c>
      <c r="R9564">
        <v>0.32980015873908997</v>
      </c>
      <c r="S9564">
        <v>0.56514281034469604</v>
      </c>
      <c r="T9564">
        <v>0.80048543214797974</v>
      </c>
      <c r="U9564">
        <v>1.1402828693389893</v>
      </c>
      <c r="V9564">
        <v>1.3033270835876465</v>
      </c>
    </row>
    <row r="9565" spans="1:22" x14ac:dyDescent="0.25">
      <c r="A9565" t="s">
        <v>100</v>
      </c>
      <c r="B9565" t="s">
        <v>131</v>
      </c>
      <c r="C9565" t="s">
        <v>101</v>
      </c>
      <c r="D9565" t="s">
        <v>77</v>
      </c>
      <c r="E9565" t="s">
        <v>87</v>
      </c>
      <c r="F9565" t="s">
        <v>58</v>
      </c>
      <c r="G9565">
        <v>338</v>
      </c>
      <c r="H9565">
        <v>20</v>
      </c>
      <c r="I9565">
        <f>IF(VLOOKUP(Data!$A9565,summermonths, 2, FALSE) = 1, VLOOKUP(Data!$H9565,rateblocks, 2, FALSE), VLOOKUP(Data!H9565, rateblocks,3, FALSE))</f>
        <v>2</v>
      </c>
      <c r="J9565">
        <v>4.4444575309753418</v>
      </c>
      <c r="K9565">
        <v>4.8656125068664551</v>
      </c>
      <c r="L9565">
        <v>74.398872375488281</v>
      </c>
      <c r="M9565">
        <v>0.42115491628646851</v>
      </c>
      <c r="N9565">
        <v>0.22975482046604156</v>
      </c>
      <c r="O9565">
        <v>5.2787277847528458E-2</v>
      </c>
      <c r="P9565">
        <v>4.3241865932941437E-2</v>
      </c>
      <c r="Q9565">
        <v>0.12671226263046265</v>
      </c>
      <c r="R9565">
        <v>0.30067136883735657</v>
      </c>
      <c r="S9565">
        <v>0.42115491628646851</v>
      </c>
      <c r="T9565">
        <v>0.54163843393325806</v>
      </c>
      <c r="U9565">
        <v>0.71559756994247437</v>
      </c>
      <c r="V9565">
        <v>0.79906797409057617</v>
      </c>
    </row>
    <row r="9566" spans="1:22" x14ac:dyDescent="0.25">
      <c r="A9566" t="s">
        <v>95</v>
      </c>
      <c r="B9566" t="s">
        <v>131</v>
      </c>
      <c r="C9566" t="s">
        <v>101</v>
      </c>
      <c r="D9566" t="s">
        <v>72</v>
      </c>
      <c r="E9566" t="s">
        <v>87</v>
      </c>
      <c r="F9566" t="s">
        <v>58</v>
      </c>
      <c r="G9566">
        <v>338</v>
      </c>
      <c r="H9566">
        <v>17</v>
      </c>
      <c r="I9566">
        <f>IF(VLOOKUP(Data!$A9566,summermonths, 2, FALSE) = 1, VLOOKUP(Data!$H9566,rateblocks, 2, FALSE), VLOOKUP(Data!H9566, rateblocks,3, FALSE))</f>
        <v>1</v>
      </c>
      <c r="J9566">
        <v>3.669194221496582</v>
      </c>
      <c r="K9566">
        <v>3.8827486038208008</v>
      </c>
      <c r="L9566">
        <v>65.804878234863281</v>
      </c>
      <c r="M9566">
        <v>0.21355435252189636</v>
      </c>
      <c r="N9566">
        <v>0.19373045861721039</v>
      </c>
      <c r="O9566">
        <v>3.7531491369009018E-2</v>
      </c>
      <c r="P9566">
        <v>-0.10510389506816864</v>
      </c>
      <c r="Q9566">
        <v>-3.4721221774816513E-2</v>
      </c>
      <c r="R9566">
        <v>0.11196199804544449</v>
      </c>
      <c r="S9566">
        <v>0.21355435252189636</v>
      </c>
      <c r="T9566">
        <v>0.31514671444892883</v>
      </c>
      <c r="U9566">
        <v>0.46182993054389954</v>
      </c>
      <c r="V9566">
        <v>0.53221261501312256</v>
      </c>
    </row>
    <row r="9567" spans="1:22" x14ac:dyDescent="0.25">
      <c r="A9567" t="s">
        <v>123</v>
      </c>
      <c r="B9567" t="s">
        <v>131</v>
      </c>
      <c r="C9567" t="s">
        <v>101</v>
      </c>
      <c r="D9567" t="s">
        <v>113</v>
      </c>
      <c r="E9567" t="s">
        <v>87</v>
      </c>
      <c r="F9567" t="s">
        <v>58</v>
      </c>
      <c r="G9567">
        <v>338</v>
      </c>
      <c r="H9567">
        <v>3</v>
      </c>
      <c r="I9567">
        <f>IF(VLOOKUP(Data!$A9567,summermonths, 2, FALSE) = 1, VLOOKUP(Data!$H9567,rateblocks, 2, FALSE), VLOOKUP(Data!H9567, rateblocks,3, FALSE))</f>
        <v>3</v>
      </c>
      <c r="J9567">
        <v>2.2512774467468262</v>
      </c>
      <c r="K9567">
        <v>2.4475116729736328</v>
      </c>
      <c r="L9567">
        <v>53.662723541259766</v>
      </c>
      <c r="M9567">
        <v>0.19623427093029022</v>
      </c>
      <c r="N9567">
        <v>0.12837496399879456</v>
      </c>
      <c r="O9567">
        <v>1.6480131074786186E-2</v>
      </c>
      <c r="P9567">
        <v>-1.4923754148185253E-2</v>
      </c>
      <c r="Q9567">
        <v>3.1715136021375656E-2</v>
      </c>
      <c r="R9567">
        <v>0.12891437113285065</v>
      </c>
      <c r="S9567">
        <v>0.19623427093029022</v>
      </c>
      <c r="T9567">
        <v>0.2635541558265686</v>
      </c>
      <c r="U9567">
        <v>0.36075341701507568</v>
      </c>
      <c r="V9567">
        <v>0.40739229321479797</v>
      </c>
    </row>
    <row r="9568" spans="1:22" x14ac:dyDescent="0.25">
      <c r="A9568" t="s">
        <v>100</v>
      </c>
      <c r="B9568" t="s">
        <v>131</v>
      </c>
      <c r="C9568" t="s">
        <v>102</v>
      </c>
      <c r="D9568" t="s">
        <v>83</v>
      </c>
      <c r="E9568" t="s">
        <v>87</v>
      </c>
      <c r="F9568" t="s">
        <v>58</v>
      </c>
      <c r="G9568">
        <v>338</v>
      </c>
      <c r="H9568">
        <v>16</v>
      </c>
      <c r="I9568">
        <f>IF(VLOOKUP(Data!$A9568,summermonths, 2, FALSE) = 1, VLOOKUP(Data!$H9568,rateblocks, 2, FALSE), VLOOKUP(Data!H9568, rateblocks,3, FALSE))</f>
        <v>1</v>
      </c>
      <c r="J9568">
        <v>5.2066988945007324</v>
      </c>
      <c r="K9568">
        <v>5.2536983489990234</v>
      </c>
      <c r="L9568">
        <v>83.582839965820313</v>
      </c>
      <c r="M9568">
        <v>4.69992496073246E-2</v>
      </c>
      <c r="N9568">
        <v>0.49107977747917175</v>
      </c>
      <c r="O9568">
        <v>0.2411593496799469</v>
      </c>
      <c r="P9568">
        <v>-0.76075512170791626</v>
      </c>
      <c r="Q9568">
        <v>-0.58234483003616333</v>
      </c>
      <c r="R9568">
        <v>-0.21052323281764984</v>
      </c>
      <c r="S9568">
        <v>4.69992496073246E-2</v>
      </c>
      <c r="T9568">
        <v>0.30452173948287964</v>
      </c>
      <c r="U9568">
        <v>0.67634332180023193</v>
      </c>
      <c r="V9568">
        <v>0.85475361347198486</v>
      </c>
    </row>
    <row r="9569" spans="1:22" x14ac:dyDescent="0.25">
      <c r="A9569" t="s">
        <v>123</v>
      </c>
      <c r="B9569" t="s">
        <v>131</v>
      </c>
      <c r="C9569" t="s">
        <v>102</v>
      </c>
      <c r="D9569" t="s">
        <v>118</v>
      </c>
      <c r="E9569" t="s">
        <v>87</v>
      </c>
      <c r="F9569" t="s">
        <v>58</v>
      </c>
      <c r="G9569">
        <v>338</v>
      </c>
      <c r="H9569">
        <v>6</v>
      </c>
      <c r="I9569">
        <f>IF(VLOOKUP(Data!$A9569,summermonths, 2, FALSE) = 1, VLOOKUP(Data!$H9569,rateblocks, 2, FALSE), VLOOKUP(Data!H9569, rateblocks,3, FALSE))</f>
        <v>3</v>
      </c>
      <c r="J9569">
        <v>2.5788562297821045</v>
      </c>
      <c r="K9569">
        <v>2.6353402137756348</v>
      </c>
      <c r="L9569">
        <v>55.766273498535156</v>
      </c>
      <c r="M9569">
        <v>5.6484118103981018E-2</v>
      </c>
      <c r="N9569">
        <v>0.21650142967700958</v>
      </c>
      <c r="O9569">
        <v>4.687286913394928E-2</v>
      </c>
      <c r="P9569">
        <v>-0.29962903261184692</v>
      </c>
      <c r="Q9569">
        <v>-0.22097362577915192</v>
      </c>
      <c r="R9569">
        <v>-5.704934149980545E-2</v>
      </c>
      <c r="S9569">
        <v>5.6484118103981018E-2</v>
      </c>
      <c r="T9569">
        <v>0.17001758515834808</v>
      </c>
      <c r="U9569">
        <v>0.33394187688827515</v>
      </c>
      <c r="V9569">
        <v>0.41259726881980896</v>
      </c>
    </row>
    <row r="9570" spans="1:22" x14ac:dyDescent="0.25">
      <c r="A9570" t="s">
        <v>124</v>
      </c>
      <c r="B9570" t="s">
        <v>131</v>
      </c>
      <c r="C9570" t="s">
        <v>101</v>
      </c>
      <c r="D9570" t="s">
        <v>119</v>
      </c>
      <c r="E9570" t="s">
        <v>87</v>
      </c>
      <c r="F9570" t="s">
        <v>58</v>
      </c>
      <c r="G9570">
        <v>338</v>
      </c>
      <c r="H9570">
        <v>5</v>
      </c>
      <c r="I9570">
        <f>IF(VLOOKUP(Data!$A9570,summermonths, 2, FALSE) = 1, VLOOKUP(Data!$H9570,rateblocks, 2, FALSE), VLOOKUP(Data!H9570, rateblocks,3, FALSE))</f>
        <v>3</v>
      </c>
      <c r="J9570">
        <v>2.3657577037811279</v>
      </c>
      <c r="K9570">
        <v>2.5057735443115234</v>
      </c>
      <c r="L9570">
        <v>54.73583984375</v>
      </c>
      <c r="M9570">
        <v>0.14001564681529999</v>
      </c>
      <c r="N9570">
        <v>0.12807872891426086</v>
      </c>
      <c r="O9570">
        <v>1.6404161229729652E-2</v>
      </c>
      <c r="P9570">
        <v>-7.0655114948749542E-2</v>
      </c>
      <c r="Q9570">
        <v>-2.4123849347233772E-2</v>
      </c>
      <c r="R9570">
        <v>7.2851099073886871E-2</v>
      </c>
      <c r="S9570">
        <v>0.14001564681529999</v>
      </c>
      <c r="T9570">
        <v>0.2071802020072937</v>
      </c>
      <c r="U9570">
        <v>0.3041551411151886</v>
      </c>
      <c r="V9570">
        <v>0.35068640112876892</v>
      </c>
    </row>
    <row r="9571" spans="1:22" x14ac:dyDescent="0.25">
      <c r="A9571" t="s">
        <v>98</v>
      </c>
      <c r="B9571" t="s">
        <v>131</v>
      </c>
      <c r="C9571" t="s">
        <v>101</v>
      </c>
      <c r="D9571" t="s">
        <v>75</v>
      </c>
      <c r="E9571" t="s">
        <v>87</v>
      </c>
      <c r="F9571" t="s">
        <v>58</v>
      </c>
      <c r="G9571">
        <v>338</v>
      </c>
      <c r="H9571">
        <v>20</v>
      </c>
      <c r="I9571">
        <f>IF(VLOOKUP(Data!$A9571,summermonths, 2, FALSE) = 1, VLOOKUP(Data!$H9571,rateblocks, 2, FALSE), VLOOKUP(Data!H9571, rateblocks,3, FALSE))</f>
        <v>2</v>
      </c>
      <c r="J9571">
        <v>4.5202803611755371</v>
      </c>
      <c r="K9571">
        <v>4.8350472450256348</v>
      </c>
      <c r="L9571">
        <v>72.791275024414063</v>
      </c>
      <c r="M9571">
        <v>0.31476703286170959</v>
      </c>
      <c r="N9571">
        <v>0.25765830278396606</v>
      </c>
      <c r="O9571">
        <v>6.6387802362442017E-2</v>
      </c>
      <c r="P9571">
        <v>-0.10904315859079361</v>
      </c>
      <c r="Q9571">
        <v>-1.5435368753969669E-2</v>
      </c>
      <c r="R9571">
        <v>0.17965088784694672</v>
      </c>
      <c r="S9571">
        <v>0.31476703286170959</v>
      </c>
      <c r="T9571">
        <v>0.44988319277763367</v>
      </c>
      <c r="U9571">
        <v>0.64496946334838867</v>
      </c>
      <c r="V9571">
        <v>0.73857724666595459</v>
      </c>
    </row>
    <row r="9572" spans="1:22" x14ac:dyDescent="0.25">
      <c r="A9572" t="s">
        <v>98</v>
      </c>
      <c r="B9572" t="s">
        <v>131</v>
      </c>
      <c r="C9572" t="s">
        <v>102</v>
      </c>
      <c r="D9572" t="s">
        <v>81</v>
      </c>
      <c r="E9572" t="s">
        <v>87</v>
      </c>
      <c r="F9572" t="s">
        <v>58</v>
      </c>
      <c r="G9572">
        <v>338</v>
      </c>
      <c r="H9572">
        <v>10</v>
      </c>
      <c r="I9572">
        <f>IF(VLOOKUP(Data!$A9572,summermonths, 2, FALSE) = 1, VLOOKUP(Data!$H9572,rateblocks, 2, FALSE), VLOOKUP(Data!H9572, rateblocks,3, FALSE))</f>
        <v>2</v>
      </c>
      <c r="J9572">
        <v>4.5412783622741699</v>
      </c>
      <c r="K9572">
        <v>4.2731952667236328</v>
      </c>
      <c r="L9572">
        <v>83.928993225097656</v>
      </c>
      <c r="M9572">
        <v>-0.26808327436447144</v>
      </c>
      <c r="N9572">
        <v>0.44413560628890991</v>
      </c>
      <c r="O9572">
        <v>0.1972564309835434</v>
      </c>
      <c r="P9572">
        <v>-0.99862134456634521</v>
      </c>
      <c r="Q9572">
        <v>-0.83726596832275391</v>
      </c>
      <c r="R9572">
        <v>-0.5009881854057312</v>
      </c>
      <c r="S9572">
        <v>-0.26808327436447144</v>
      </c>
      <c r="T9572">
        <v>-3.5178333520889282E-2</v>
      </c>
      <c r="U9572">
        <v>0.30109941959381104</v>
      </c>
      <c r="V9572">
        <v>0.46245479583740234</v>
      </c>
    </row>
    <row r="9573" spans="1:22" x14ac:dyDescent="0.25">
      <c r="A9573" t="s">
        <v>125</v>
      </c>
      <c r="B9573" t="s">
        <v>131</v>
      </c>
      <c r="C9573" t="s">
        <v>101</v>
      </c>
      <c r="D9573" t="s">
        <v>120</v>
      </c>
      <c r="E9573" t="s">
        <v>87</v>
      </c>
      <c r="F9573" t="s">
        <v>58</v>
      </c>
      <c r="G9573">
        <v>338</v>
      </c>
      <c r="H9573">
        <v>9</v>
      </c>
      <c r="I9573">
        <f>IF(VLOOKUP(Data!$A9573,summermonths, 2, FALSE) = 1, VLOOKUP(Data!$H9573,rateblocks, 2, FALSE), VLOOKUP(Data!H9573, rateblocks,3, FALSE))</f>
        <v>2</v>
      </c>
      <c r="J9573">
        <v>3.2441716194152832</v>
      </c>
      <c r="K9573">
        <v>3.0815179347991943</v>
      </c>
      <c r="L9573">
        <v>63.848438262939453</v>
      </c>
      <c r="M9573">
        <v>-0.16265371441841125</v>
      </c>
      <c r="N9573">
        <v>0.13428190350532532</v>
      </c>
      <c r="O9573">
        <v>1.8031628802418709E-2</v>
      </c>
      <c r="P9573">
        <v>-0.38352778553962708</v>
      </c>
      <c r="Q9573">
        <v>-0.33474290370941162</v>
      </c>
      <c r="R9573">
        <v>-0.23307120800018311</v>
      </c>
      <c r="S9573">
        <v>-0.16265371441841125</v>
      </c>
      <c r="T9573">
        <v>-9.2236213386058807E-2</v>
      </c>
      <c r="U9573">
        <v>9.4354692846536636E-3</v>
      </c>
      <c r="V9573">
        <v>5.8220360428094864E-2</v>
      </c>
    </row>
    <row r="9574" spans="1:22" x14ac:dyDescent="0.25">
      <c r="A9574" t="s">
        <v>125</v>
      </c>
      <c r="B9574" t="s">
        <v>131</v>
      </c>
      <c r="C9574" t="s">
        <v>102</v>
      </c>
      <c r="D9574" t="s">
        <v>116</v>
      </c>
      <c r="E9574" t="s">
        <v>87</v>
      </c>
      <c r="F9574" t="s">
        <v>58</v>
      </c>
      <c r="G9574">
        <v>338</v>
      </c>
      <c r="H9574">
        <v>8</v>
      </c>
      <c r="I9574">
        <f>IF(VLOOKUP(Data!$A9574,summermonths, 2, FALSE) = 1, VLOOKUP(Data!$H9574,rateblocks, 2, FALSE), VLOOKUP(Data!H9574, rateblocks,3, FALSE))</f>
        <v>2</v>
      </c>
      <c r="J9574">
        <v>2.8371779918670654</v>
      </c>
      <c r="K9574">
        <v>2.8546006679534912</v>
      </c>
      <c r="L9574">
        <v>67.363906860351563</v>
      </c>
      <c r="M9574">
        <v>1.7422685399651527E-2</v>
      </c>
      <c r="N9574">
        <v>0.40042001008987427</v>
      </c>
      <c r="O9574">
        <v>0.16033618152141571</v>
      </c>
      <c r="P9574">
        <v>-0.64120960235595703</v>
      </c>
      <c r="Q9574">
        <v>-0.49573621153831482</v>
      </c>
      <c r="R9574">
        <v>-0.19255776703357697</v>
      </c>
      <c r="S9574">
        <v>1.7422685399651527E-2</v>
      </c>
      <c r="T9574">
        <v>0.22740314900875092</v>
      </c>
      <c r="U9574">
        <v>0.53058159351348877</v>
      </c>
      <c r="V9574">
        <v>0.67605501413345337</v>
      </c>
    </row>
    <row r="9575" spans="1:22" x14ac:dyDescent="0.25">
      <c r="A9575" t="s">
        <v>98</v>
      </c>
      <c r="B9575" t="s">
        <v>131</v>
      </c>
      <c r="C9575" t="s">
        <v>101</v>
      </c>
      <c r="D9575" t="s">
        <v>75</v>
      </c>
      <c r="E9575" t="s">
        <v>87</v>
      </c>
      <c r="F9575" t="s">
        <v>58</v>
      </c>
      <c r="G9575">
        <v>338</v>
      </c>
      <c r="H9575">
        <v>24</v>
      </c>
      <c r="I9575">
        <f>IF(VLOOKUP(Data!$A9575,summermonths, 2, FALSE) = 1, VLOOKUP(Data!$H9575,rateblocks, 2, FALSE), VLOOKUP(Data!H9575, rateblocks,3, FALSE))</f>
        <v>3</v>
      </c>
      <c r="J9575">
        <v>3.0546448230743408</v>
      </c>
      <c r="K9575">
        <v>3.3330879211425781</v>
      </c>
      <c r="L9575">
        <v>69.983283996582031</v>
      </c>
      <c r="M9575">
        <v>0.27844321727752686</v>
      </c>
      <c r="N9575">
        <v>0.22718477249145508</v>
      </c>
      <c r="O9575">
        <v>5.1612921059131622E-2</v>
      </c>
      <c r="P9575">
        <v>-9.524247795343399E-2</v>
      </c>
      <c r="Q9575">
        <v>-1.2705783359706402E-2</v>
      </c>
      <c r="R9575">
        <v>0.15930740535259247</v>
      </c>
      <c r="S9575">
        <v>0.27844321727752686</v>
      </c>
      <c r="T9575">
        <v>0.39757901430130005</v>
      </c>
      <c r="U9575">
        <v>0.56959223747253418</v>
      </c>
      <c r="V9575">
        <v>0.65212893486022949</v>
      </c>
    </row>
    <row r="9576" spans="1:22" x14ac:dyDescent="0.25">
      <c r="A9576" t="s">
        <v>99</v>
      </c>
      <c r="B9576" t="s">
        <v>131</v>
      </c>
      <c r="C9576" t="s">
        <v>101</v>
      </c>
      <c r="D9576" t="s">
        <v>76</v>
      </c>
      <c r="E9576" t="s">
        <v>87</v>
      </c>
      <c r="F9576" t="s">
        <v>58</v>
      </c>
      <c r="G9576">
        <v>338</v>
      </c>
      <c r="H9576">
        <v>21</v>
      </c>
      <c r="I9576">
        <f>IF(VLOOKUP(Data!$A9576,summermonths, 2, FALSE) = 1, VLOOKUP(Data!$H9576,rateblocks, 2, FALSE), VLOOKUP(Data!H9576, rateblocks,3, FALSE))</f>
        <v>2</v>
      </c>
      <c r="J9576">
        <v>4.0972304344177246</v>
      </c>
      <c r="K9576">
        <v>4.6131129264831543</v>
      </c>
      <c r="L9576">
        <v>72.195594787597656</v>
      </c>
      <c r="M9576">
        <v>0.51588261127471924</v>
      </c>
      <c r="N9576">
        <v>0.24133521318435669</v>
      </c>
      <c r="O9576">
        <v>5.8242686092853546E-2</v>
      </c>
      <c r="P9576">
        <v>0.11892151087522507</v>
      </c>
      <c r="Q9576">
        <v>0.20659908652305603</v>
      </c>
      <c r="R9576">
        <v>0.3893263041973114</v>
      </c>
      <c r="S9576">
        <v>0.51588261127471924</v>
      </c>
      <c r="T9576">
        <v>0.64243894815444946</v>
      </c>
      <c r="U9576">
        <v>0.82516610622406006</v>
      </c>
      <c r="V9576">
        <v>0.91284370422363281</v>
      </c>
    </row>
    <row r="9577" spans="1:22" x14ac:dyDescent="0.25">
      <c r="A9577" t="s">
        <v>99</v>
      </c>
      <c r="B9577" t="s">
        <v>131</v>
      </c>
      <c r="C9577" t="s">
        <v>102</v>
      </c>
      <c r="D9577" t="s">
        <v>82</v>
      </c>
      <c r="E9577" t="s">
        <v>87</v>
      </c>
      <c r="F9577" t="s">
        <v>58</v>
      </c>
      <c r="G9577">
        <v>338</v>
      </c>
      <c r="H9577">
        <v>24</v>
      </c>
      <c r="I9577">
        <f>IF(VLOOKUP(Data!$A9577,summermonths, 2, FALSE) = 1, VLOOKUP(Data!$H9577,rateblocks, 2, FALSE), VLOOKUP(Data!H9577, rateblocks,3, FALSE))</f>
        <v>3</v>
      </c>
      <c r="J9577">
        <v>3.2828965187072754</v>
      </c>
      <c r="K9577">
        <v>3.463254451751709</v>
      </c>
      <c r="L9577">
        <v>79.360946655273438</v>
      </c>
      <c r="M9577">
        <v>0.18035794794559479</v>
      </c>
      <c r="N9577">
        <v>0.36018195748329163</v>
      </c>
      <c r="O9577">
        <v>0.12973104417324066</v>
      </c>
      <c r="P9577">
        <v>-0.41208866238594055</v>
      </c>
      <c r="Q9577">
        <v>-0.28123381733894348</v>
      </c>
      <c r="R9577">
        <v>-8.5216555744409561E-3</v>
      </c>
      <c r="S9577">
        <v>0.18035794794559479</v>
      </c>
      <c r="T9577">
        <v>0.36923754215240479</v>
      </c>
      <c r="U9577">
        <v>0.64194971323013306</v>
      </c>
      <c r="V9577">
        <v>0.77280455827713013</v>
      </c>
    </row>
    <row r="9578" spans="1:22" x14ac:dyDescent="0.25">
      <c r="A9578" t="s">
        <v>96</v>
      </c>
      <c r="B9578" t="s">
        <v>131</v>
      </c>
      <c r="C9578" t="s">
        <v>101</v>
      </c>
      <c r="D9578" t="s">
        <v>73</v>
      </c>
      <c r="E9578" t="s">
        <v>87</v>
      </c>
      <c r="F9578" t="s">
        <v>58</v>
      </c>
      <c r="G9578">
        <v>338</v>
      </c>
      <c r="H9578">
        <v>19</v>
      </c>
      <c r="I9578">
        <f>IF(VLOOKUP(Data!$A9578,summermonths, 2, FALSE) = 1, VLOOKUP(Data!$H9578,rateblocks, 2, FALSE), VLOOKUP(Data!H9578, rateblocks,3, FALSE))</f>
        <v>2</v>
      </c>
      <c r="J9578">
        <v>4.0442414283752441</v>
      </c>
      <c r="K9578">
        <v>4.363215446472168</v>
      </c>
      <c r="L9578">
        <v>70.297737121582031</v>
      </c>
      <c r="M9578">
        <v>0.31897419691085815</v>
      </c>
      <c r="N9578">
        <v>0.21740326285362244</v>
      </c>
      <c r="O9578">
        <v>4.7264177352190018E-2</v>
      </c>
      <c r="P9578">
        <v>-3.8622349500656128E-2</v>
      </c>
      <c r="Q9578">
        <v>4.0360704064369202E-2</v>
      </c>
      <c r="R9578">
        <v>0.20496781170368195</v>
      </c>
      <c r="S9578">
        <v>0.31897419691085815</v>
      </c>
      <c r="T9578">
        <v>0.43298056721687317</v>
      </c>
      <c r="U9578">
        <v>0.5975877046585083</v>
      </c>
      <c r="V9578">
        <v>0.67657071352005005</v>
      </c>
    </row>
    <row r="9579" spans="1:22" x14ac:dyDescent="0.25">
      <c r="A9579" t="s">
        <v>98</v>
      </c>
      <c r="B9579" t="s">
        <v>131</v>
      </c>
      <c r="C9579" t="s">
        <v>101</v>
      </c>
      <c r="D9579" t="s">
        <v>75</v>
      </c>
      <c r="E9579" t="s">
        <v>87</v>
      </c>
      <c r="F9579" t="s">
        <v>58</v>
      </c>
      <c r="G9579">
        <v>338</v>
      </c>
      <c r="H9579">
        <v>23</v>
      </c>
      <c r="I9579">
        <f>IF(VLOOKUP(Data!$A9579,summermonths, 2, FALSE) = 1, VLOOKUP(Data!$H9579,rateblocks, 2, FALSE), VLOOKUP(Data!H9579, rateblocks,3, FALSE))</f>
        <v>3</v>
      </c>
      <c r="J9579">
        <v>3.3817150592803955</v>
      </c>
      <c r="K9579">
        <v>3.6666886806488037</v>
      </c>
      <c r="L9579">
        <v>70.393783569335937</v>
      </c>
      <c r="M9579">
        <v>0.28497365117073059</v>
      </c>
      <c r="N9579">
        <v>0.23312212526798248</v>
      </c>
      <c r="O9579">
        <v>5.4345924407243729E-2</v>
      </c>
      <c r="P9579">
        <v>-9.8478123545646667E-2</v>
      </c>
      <c r="Q9579">
        <v>-1.3784373179078102E-2</v>
      </c>
      <c r="R9579">
        <v>0.16272428631782532</v>
      </c>
      <c r="S9579">
        <v>0.28497365117073059</v>
      </c>
      <c r="T9579">
        <v>0.40722301602363586</v>
      </c>
      <c r="U9579">
        <v>0.58373165130615234</v>
      </c>
      <c r="V9579">
        <v>0.66842544078826904</v>
      </c>
    </row>
    <row r="9580" spans="1:22" x14ac:dyDescent="0.25">
      <c r="A9580" t="s">
        <v>123</v>
      </c>
      <c r="B9580" t="s">
        <v>131</v>
      </c>
      <c r="C9580" t="s">
        <v>102</v>
      </c>
      <c r="D9580" t="s">
        <v>118</v>
      </c>
      <c r="E9580" t="s">
        <v>87</v>
      </c>
      <c r="F9580" t="s">
        <v>58</v>
      </c>
      <c r="G9580">
        <v>338</v>
      </c>
      <c r="H9580">
        <v>10</v>
      </c>
      <c r="I9580">
        <f>IF(VLOOKUP(Data!$A9580,summermonths, 2, FALSE) = 1, VLOOKUP(Data!$H9580,rateblocks, 2, FALSE), VLOOKUP(Data!H9580, rateblocks,3, FALSE))</f>
        <v>2</v>
      </c>
      <c r="J9580">
        <v>3.6433613300323486</v>
      </c>
      <c r="K9580">
        <v>3.6417455673217773</v>
      </c>
      <c r="L9580">
        <v>78.656806945800781</v>
      </c>
      <c r="M9580">
        <v>-1.6156572382897139E-3</v>
      </c>
      <c r="N9580">
        <v>0.31437572836875916</v>
      </c>
      <c r="O9580">
        <v>9.8832100629806519E-2</v>
      </c>
      <c r="P9580">
        <v>-0.51871770620346069</v>
      </c>
      <c r="Q9580">
        <v>-0.40450435876846313</v>
      </c>
      <c r="R9580">
        <v>-0.16647444665431976</v>
      </c>
      <c r="S9580">
        <v>-1.6156572382897139E-3</v>
      </c>
      <c r="T9580">
        <v>0.1632431298494339</v>
      </c>
      <c r="U9580">
        <v>0.40127304196357727</v>
      </c>
      <c r="V9580">
        <v>0.51548641920089722</v>
      </c>
    </row>
    <row r="9581" spans="1:22" x14ac:dyDescent="0.25">
      <c r="A9581" t="s">
        <v>96</v>
      </c>
      <c r="B9581" t="s">
        <v>131</v>
      </c>
      <c r="C9581" t="s">
        <v>101</v>
      </c>
      <c r="D9581" t="s">
        <v>73</v>
      </c>
      <c r="E9581" t="s">
        <v>87</v>
      </c>
      <c r="F9581" t="s">
        <v>58</v>
      </c>
      <c r="G9581">
        <v>338</v>
      </c>
      <c r="H9581">
        <v>21</v>
      </c>
      <c r="I9581">
        <f>IF(VLOOKUP(Data!$A9581,summermonths, 2, FALSE) = 1, VLOOKUP(Data!$H9581,rateblocks, 2, FALSE), VLOOKUP(Data!H9581, rateblocks,3, FALSE))</f>
        <v>2</v>
      </c>
      <c r="J9581">
        <v>3.8771407604217529</v>
      </c>
      <c r="K9581">
        <v>4.3714404106140137</v>
      </c>
      <c r="L9581">
        <v>66.300430297851562</v>
      </c>
      <c r="M9581">
        <v>0.49429956078529358</v>
      </c>
      <c r="N9581">
        <v>0.21511001884937286</v>
      </c>
      <c r="O9581">
        <v>4.6272318810224533E-2</v>
      </c>
      <c r="P9581">
        <v>0.1404750645160675</v>
      </c>
      <c r="Q9581">
        <v>0.21862497925758362</v>
      </c>
      <c r="R9581">
        <v>0.38149574398994446</v>
      </c>
      <c r="S9581">
        <v>0.49429956078529358</v>
      </c>
      <c r="T9581">
        <v>0.60710334777832031</v>
      </c>
      <c r="U9581">
        <v>0.76997411251068115</v>
      </c>
      <c r="V9581">
        <v>0.84812402725219727</v>
      </c>
    </row>
    <row r="9582" spans="1:22" x14ac:dyDescent="0.25">
      <c r="A9582" t="s">
        <v>100</v>
      </c>
      <c r="B9582" t="s">
        <v>131</v>
      </c>
      <c r="C9582" t="s">
        <v>102</v>
      </c>
      <c r="D9582" t="s">
        <v>83</v>
      </c>
      <c r="E9582" t="s">
        <v>87</v>
      </c>
      <c r="F9582" t="s">
        <v>58</v>
      </c>
      <c r="G9582">
        <v>338</v>
      </c>
      <c r="H9582">
        <v>18</v>
      </c>
      <c r="I9582">
        <f>IF(VLOOKUP(Data!$A9582,summermonths, 2, FALSE) = 1, VLOOKUP(Data!$H9582,rateblocks, 2, FALSE), VLOOKUP(Data!H9582, rateblocks,3, FALSE))</f>
        <v>1</v>
      </c>
      <c r="J9582">
        <v>4.9975476264953613</v>
      </c>
      <c r="K9582">
        <v>4.8516716957092285</v>
      </c>
      <c r="L9582">
        <v>80.248519897460938</v>
      </c>
      <c r="M9582">
        <v>-0.14587594568729401</v>
      </c>
      <c r="N9582">
        <v>0.40821173787117004</v>
      </c>
      <c r="O9582">
        <v>0.16663682460784912</v>
      </c>
      <c r="P9582">
        <v>-0.81732451915740967</v>
      </c>
      <c r="Q9582">
        <v>-0.66902035474777222</v>
      </c>
      <c r="R9582">
        <v>-0.35994237661361694</v>
      </c>
      <c r="S9582">
        <v>-0.14587594568729401</v>
      </c>
      <c r="T9582">
        <v>6.8190500140190125E-2</v>
      </c>
      <c r="U9582">
        <v>0.37726843357086182</v>
      </c>
      <c r="V9582">
        <v>0.52557259798049927</v>
      </c>
    </row>
    <row r="9583" spans="1:22" x14ac:dyDescent="0.25">
      <c r="A9583" t="s">
        <v>100</v>
      </c>
      <c r="B9583" t="s">
        <v>131</v>
      </c>
      <c r="C9583" t="s">
        <v>101</v>
      </c>
      <c r="D9583" t="s">
        <v>77</v>
      </c>
      <c r="E9583" t="s">
        <v>87</v>
      </c>
      <c r="F9583" t="s">
        <v>58</v>
      </c>
      <c r="G9583">
        <v>338</v>
      </c>
      <c r="H9583">
        <v>7</v>
      </c>
      <c r="I9583">
        <f>IF(VLOOKUP(Data!$A9583,summermonths, 2, FALSE) = 1, VLOOKUP(Data!$H9583,rateblocks, 2, FALSE), VLOOKUP(Data!H9583, rateblocks,3, FALSE))</f>
        <v>2</v>
      </c>
      <c r="J9583">
        <v>2.8207986354827881</v>
      </c>
      <c r="K9583">
        <v>3.0868158340454102</v>
      </c>
      <c r="L9583">
        <v>67.116996765136719</v>
      </c>
      <c r="M9583">
        <v>0.26601719856262207</v>
      </c>
      <c r="N9583">
        <v>0.18502865731716156</v>
      </c>
      <c r="O9583">
        <v>3.4235604107379913E-2</v>
      </c>
      <c r="P9583">
        <v>-3.8327857851982117E-2</v>
      </c>
      <c r="Q9583">
        <v>2.8893433511257172E-2</v>
      </c>
      <c r="R9583">
        <v>0.16898807883262634</v>
      </c>
      <c r="S9583">
        <v>0.26601719856262207</v>
      </c>
      <c r="T9583">
        <v>0.3630463182926178</v>
      </c>
      <c r="U9583">
        <v>0.50314098596572876</v>
      </c>
      <c r="V9583">
        <v>0.57036226987838745</v>
      </c>
    </row>
    <row r="9584" spans="1:22" x14ac:dyDescent="0.25">
      <c r="A9584" t="s">
        <v>122</v>
      </c>
      <c r="B9584" t="s">
        <v>131</v>
      </c>
      <c r="C9584" t="s">
        <v>102</v>
      </c>
      <c r="D9584" t="s">
        <v>115</v>
      </c>
      <c r="E9584" t="s">
        <v>87</v>
      </c>
      <c r="F9584" t="s">
        <v>58</v>
      </c>
      <c r="G9584">
        <v>338</v>
      </c>
      <c r="H9584">
        <v>14</v>
      </c>
      <c r="I9584">
        <f>IF(VLOOKUP(Data!$A9584,summermonths, 2, FALSE) = 1, VLOOKUP(Data!$H9584,rateblocks, 2, FALSE), VLOOKUP(Data!H9584, rateblocks,3, FALSE))</f>
        <v>2</v>
      </c>
      <c r="J9584">
        <v>3.4471499919891357</v>
      </c>
      <c r="K9584">
        <v>3.6458876132965088</v>
      </c>
      <c r="L9584">
        <v>57.949703216552734</v>
      </c>
      <c r="M9584">
        <v>0.19873759150505066</v>
      </c>
      <c r="N9584">
        <v>0.34397447109222412</v>
      </c>
      <c r="O9584">
        <v>0.11831843852996826</v>
      </c>
      <c r="P9584">
        <v>-0.36705005168914795</v>
      </c>
      <c r="Q9584">
        <v>-0.24208343029022217</v>
      </c>
      <c r="R9584">
        <v>1.8357202410697937E-2</v>
      </c>
      <c r="S9584">
        <v>0.19873759150505066</v>
      </c>
      <c r="T9584">
        <v>0.37911796569824219</v>
      </c>
      <c r="U9584">
        <v>0.63955861330032349</v>
      </c>
      <c r="V9584">
        <v>0.76452523469924927</v>
      </c>
    </row>
    <row r="9585" spans="1:22" x14ac:dyDescent="0.25">
      <c r="A9585" t="s">
        <v>96</v>
      </c>
      <c r="B9585" t="s">
        <v>131</v>
      </c>
      <c r="C9585" t="s">
        <v>101</v>
      </c>
      <c r="D9585" t="s">
        <v>73</v>
      </c>
      <c r="E9585" t="s">
        <v>87</v>
      </c>
      <c r="F9585" t="s">
        <v>58</v>
      </c>
      <c r="G9585">
        <v>338</v>
      </c>
      <c r="H9585">
        <v>5</v>
      </c>
      <c r="I9585">
        <f>IF(VLOOKUP(Data!$A9585,summermonths, 2, FALSE) = 1, VLOOKUP(Data!$H9585,rateblocks, 2, FALSE), VLOOKUP(Data!H9585, rateblocks,3, FALSE))</f>
        <v>3</v>
      </c>
      <c r="J9585">
        <v>2.4221131801605225</v>
      </c>
      <c r="K9585">
        <v>2.6807370185852051</v>
      </c>
      <c r="L9585">
        <v>63.211940765380859</v>
      </c>
      <c r="M9585">
        <v>0.25862368941307068</v>
      </c>
      <c r="N9585">
        <v>0.15877270698547363</v>
      </c>
      <c r="O9585">
        <v>2.5208773091435432E-2</v>
      </c>
      <c r="P9585">
        <v>-2.5341734290122986E-3</v>
      </c>
      <c r="Q9585">
        <v>5.5148277431726456E-2</v>
      </c>
      <c r="R9585">
        <v>0.1753631979227066</v>
      </c>
      <c r="S9585">
        <v>0.25862368941307068</v>
      </c>
      <c r="T9585">
        <v>0.34188416600227356</v>
      </c>
      <c r="U9585">
        <v>0.4620991051197052</v>
      </c>
      <c r="V9585">
        <v>0.51978152990341187</v>
      </c>
    </row>
    <row r="9586" spans="1:22" x14ac:dyDescent="0.25">
      <c r="A9586" t="s">
        <v>100</v>
      </c>
      <c r="B9586" t="s">
        <v>131</v>
      </c>
      <c r="C9586" t="s">
        <v>102</v>
      </c>
      <c r="D9586" t="s">
        <v>83</v>
      </c>
      <c r="E9586" t="s">
        <v>87</v>
      </c>
      <c r="F9586" t="s">
        <v>58</v>
      </c>
      <c r="G9586">
        <v>338</v>
      </c>
      <c r="H9586">
        <v>15</v>
      </c>
      <c r="I9586">
        <f>IF(VLOOKUP(Data!$A9586,summermonths, 2, FALSE) = 1, VLOOKUP(Data!$H9586,rateblocks, 2, FALSE), VLOOKUP(Data!H9586, rateblocks,3, FALSE))</f>
        <v>1</v>
      </c>
      <c r="J9586">
        <v>5.5357661247253418</v>
      </c>
      <c r="K9586">
        <v>5.2698521614074707</v>
      </c>
      <c r="L9586">
        <v>84.458580017089844</v>
      </c>
      <c r="M9586">
        <v>-0.26591426134109497</v>
      </c>
      <c r="N9586">
        <v>0.42990642786026001</v>
      </c>
      <c r="O9586">
        <v>0.1848195344209671</v>
      </c>
      <c r="P9586">
        <v>-0.97304743528366089</v>
      </c>
      <c r="Q9586">
        <v>-0.81686151027679443</v>
      </c>
      <c r="R9586">
        <v>-0.49135741591453552</v>
      </c>
      <c r="S9586">
        <v>-0.26591426134109497</v>
      </c>
      <c r="T9586">
        <v>-4.0471110492944717E-2</v>
      </c>
      <c r="U9586">
        <v>0.28503298759460449</v>
      </c>
      <c r="V9586">
        <v>0.44121888279914856</v>
      </c>
    </row>
    <row r="9587" spans="1:22" x14ac:dyDescent="0.25">
      <c r="A9587" t="s">
        <v>97</v>
      </c>
      <c r="B9587" t="s">
        <v>131</v>
      </c>
      <c r="C9587" t="s">
        <v>102</v>
      </c>
      <c r="D9587" t="s">
        <v>80</v>
      </c>
      <c r="E9587" t="s">
        <v>87</v>
      </c>
      <c r="F9587" t="s">
        <v>58</v>
      </c>
      <c r="G9587">
        <v>338</v>
      </c>
      <c r="H9587">
        <v>12</v>
      </c>
      <c r="I9587">
        <f>IF(VLOOKUP(Data!$A9587,summermonths, 2, FALSE) = 1, VLOOKUP(Data!$H9587,rateblocks, 2, FALSE), VLOOKUP(Data!H9587, rateblocks,3, FALSE))</f>
        <v>1</v>
      </c>
      <c r="J9587">
        <v>4.6085720062255859</v>
      </c>
      <c r="K9587">
        <v>4.9339494705200195</v>
      </c>
      <c r="L9587">
        <v>78.322486877441406</v>
      </c>
      <c r="M9587">
        <v>0.32537764310836792</v>
      </c>
      <c r="N9587">
        <v>0.39435058832168579</v>
      </c>
      <c r="O9587">
        <v>0.15551239252090454</v>
      </c>
      <c r="P9587">
        <v>-0.32327136397361755</v>
      </c>
      <c r="Q9587">
        <v>-0.18000297248363495</v>
      </c>
      <c r="R9587">
        <v>0.11857999116182327</v>
      </c>
      <c r="S9587">
        <v>0.32537764310836792</v>
      </c>
      <c r="T9587">
        <v>0.53217530250549316</v>
      </c>
      <c r="U9587">
        <v>0.83075827360153198</v>
      </c>
      <c r="V9587">
        <v>0.97402662038803101</v>
      </c>
    </row>
    <row r="9588" spans="1:22" x14ac:dyDescent="0.25">
      <c r="A9588" t="s">
        <v>124</v>
      </c>
      <c r="B9588" t="s">
        <v>131</v>
      </c>
      <c r="C9588" t="s">
        <v>101</v>
      </c>
      <c r="D9588" t="s">
        <v>119</v>
      </c>
      <c r="E9588" t="s">
        <v>87</v>
      </c>
      <c r="F9588" t="s">
        <v>58</v>
      </c>
      <c r="G9588">
        <v>338</v>
      </c>
      <c r="H9588">
        <v>3</v>
      </c>
      <c r="I9588">
        <f>IF(VLOOKUP(Data!$A9588,summermonths, 2, FALSE) = 1, VLOOKUP(Data!$H9588,rateblocks, 2, FALSE), VLOOKUP(Data!H9588, rateblocks,3, FALSE))</f>
        <v>3</v>
      </c>
      <c r="J9588">
        <v>2.3610160350799561</v>
      </c>
      <c r="K9588">
        <v>2.5314326286315918</v>
      </c>
      <c r="L9588">
        <v>55.806564331054687</v>
      </c>
      <c r="M9588">
        <v>0.17041648924350739</v>
      </c>
      <c r="N9588">
        <v>0.12221074104309082</v>
      </c>
      <c r="O9588">
        <v>1.4935465529561043E-2</v>
      </c>
      <c r="P9588">
        <v>-3.0602291226387024E-2</v>
      </c>
      <c r="Q9588">
        <v>1.3797122985124588E-2</v>
      </c>
      <c r="R9588">
        <v>0.10632911324501038</v>
      </c>
      <c r="S9588">
        <v>0.17041648924350739</v>
      </c>
      <c r="T9588">
        <v>0.23450386524200439</v>
      </c>
      <c r="U9588">
        <v>0.32703584432601929</v>
      </c>
      <c r="V9588">
        <v>0.37143528461456299</v>
      </c>
    </row>
    <row r="9589" spans="1:22" x14ac:dyDescent="0.25">
      <c r="A9589" t="s">
        <v>124</v>
      </c>
      <c r="B9589" t="s">
        <v>131</v>
      </c>
      <c r="C9589" t="s">
        <v>101</v>
      </c>
      <c r="D9589" t="s">
        <v>119</v>
      </c>
      <c r="E9589" t="s">
        <v>87</v>
      </c>
      <c r="F9589" t="s">
        <v>58</v>
      </c>
      <c r="G9589">
        <v>338</v>
      </c>
      <c r="H9589">
        <v>9</v>
      </c>
      <c r="I9589">
        <f>IF(VLOOKUP(Data!$A9589,summermonths, 2, FALSE) = 1, VLOOKUP(Data!$H9589,rateblocks, 2, FALSE), VLOOKUP(Data!H9589, rateblocks,3, FALSE))</f>
        <v>2</v>
      </c>
      <c r="J9589">
        <v>3.09794020652771</v>
      </c>
      <c r="K9589">
        <v>3.102813720703125</v>
      </c>
      <c r="L9589">
        <v>62.50732421875</v>
      </c>
      <c r="M9589">
        <v>4.8735588788986206E-3</v>
      </c>
      <c r="N9589">
        <v>0.1317247599363327</v>
      </c>
      <c r="O9589">
        <v>1.7351413145661354E-2</v>
      </c>
      <c r="P9589">
        <v>-0.21179439127445221</v>
      </c>
      <c r="Q9589">
        <v>-0.16393850743770599</v>
      </c>
      <c r="R9589">
        <v>-6.4202971756458282E-2</v>
      </c>
      <c r="S9589">
        <v>4.8735588788986206E-3</v>
      </c>
      <c r="T9589">
        <v>7.3950089514255524E-2</v>
      </c>
      <c r="U9589">
        <v>0.17368562519550323</v>
      </c>
      <c r="V9589">
        <v>0.22154150903224945</v>
      </c>
    </row>
    <row r="9590" spans="1:22" x14ac:dyDescent="0.25">
      <c r="A9590" t="s">
        <v>122</v>
      </c>
      <c r="B9590" t="s">
        <v>131</v>
      </c>
      <c r="C9590" t="s">
        <v>101</v>
      </c>
      <c r="D9590" t="s">
        <v>117</v>
      </c>
      <c r="E9590" t="s">
        <v>87</v>
      </c>
      <c r="F9590" t="s">
        <v>58</v>
      </c>
      <c r="G9590">
        <v>338</v>
      </c>
      <c r="H9590">
        <v>9</v>
      </c>
      <c r="I9590">
        <f>IF(VLOOKUP(Data!$A9590,summermonths, 2, FALSE) = 1, VLOOKUP(Data!$H9590,rateblocks, 2, FALSE), VLOOKUP(Data!H9590, rateblocks,3, FALSE))</f>
        <v>2</v>
      </c>
      <c r="J9590">
        <v>2.9602928161621094</v>
      </c>
      <c r="K9590">
        <v>3.0777900218963623</v>
      </c>
      <c r="L9590">
        <v>59.175888061523437</v>
      </c>
      <c r="M9590">
        <v>0.11749713122844696</v>
      </c>
      <c r="N9590">
        <v>0.1556873619556427</v>
      </c>
      <c r="O9590">
        <v>2.4238554760813713E-2</v>
      </c>
      <c r="P9590">
        <v>-0.13858579099178314</v>
      </c>
      <c r="Q9590">
        <v>-8.2024253904819489E-2</v>
      </c>
      <c r="R9590">
        <v>3.5854600369930267E-2</v>
      </c>
      <c r="S9590">
        <v>0.11749713122844696</v>
      </c>
      <c r="T9590">
        <v>0.19913966953754425</v>
      </c>
      <c r="U9590">
        <v>0.31701850891113281</v>
      </c>
      <c r="V9590">
        <v>0.37358003854751587</v>
      </c>
    </row>
    <row r="9591" spans="1:22" x14ac:dyDescent="0.25">
      <c r="A9591" t="s">
        <v>100</v>
      </c>
      <c r="B9591" t="s">
        <v>131</v>
      </c>
      <c r="C9591" t="s">
        <v>102</v>
      </c>
      <c r="D9591" t="s">
        <v>83</v>
      </c>
      <c r="E9591" t="s">
        <v>87</v>
      </c>
      <c r="F9591" t="s">
        <v>58</v>
      </c>
      <c r="G9591">
        <v>338</v>
      </c>
      <c r="H9591">
        <v>22</v>
      </c>
      <c r="I9591">
        <f>IF(VLOOKUP(Data!$A9591,summermonths, 2, FALSE) = 1, VLOOKUP(Data!$H9591,rateblocks, 2, FALSE), VLOOKUP(Data!H9591, rateblocks,3, FALSE))</f>
        <v>2</v>
      </c>
      <c r="J9591">
        <v>4.0659365653991699</v>
      </c>
      <c r="K9591">
        <v>4.127263069152832</v>
      </c>
      <c r="L9591">
        <v>75.618339538574219</v>
      </c>
      <c r="M9591">
        <v>6.1326652765274048E-2</v>
      </c>
      <c r="N9591">
        <v>0.35060614347457886</v>
      </c>
      <c r="O9591">
        <v>0.12292467057704926</v>
      </c>
      <c r="P9591">
        <v>-0.51536911725997925</v>
      </c>
      <c r="Q9591">
        <v>-0.38799318671226501</v>
      </c>
      <c r="R9591">
        <v>-0.12253139168024063</v>
      </c>
      <c r="S9591">
        <v>6.1326652765274048E-2</v>
      </c>
      <c r="T9591">
        <v>0.24518468976020813</v>
      </c>
      <c r="U9591">
        <v>0.5106465220451355</v>
      </c>
      <c r="V9591">
        <v>0.63802242279052734</v>
      </c>
    </row>
    <row r="9592" spans="1:22" x14ac:dyDescent="0.25">
      <c r="A9592" t="s">
        <v>124</v>
      </c>
      <c r="B9592" t="s">
        <v>131</v>
      </c>
      <c r="C9592" t="s">
        <v>102</v>
      </c>
      <c r="D9592" t="s">
        <v>114</v>
      </c>
      <c r="E9592" t="s">
        <v>87</v>
      </c>
      <c r="F9592" t="s">
        <v>58</v>
      </c>
      <c r="G9592">
        <v>338</v>
      </c>
      <c r="H9592">
        <v>13</v>
      </c>
      <c r="I9592">
        <f>IF(VLOOKUP(Data!$A9592,summermonths, 2, FALSE) = 1, VLOOKUP(Data!$H9592,rateblocks, 2, FALSE), VLOOKUP(Data!H9592, rateblocks,3, FALSE))</f>
        <v>2</v>
      </c>
      <c r="J9592">
        <v>4.3998942375183105</v>
      </c>
      <c r="K9592">
        <v>4.6560502052307129</v>
      </c>
      <c r="L9592">
        <v>87.485206604003906</v>
      </c>
      <c r="M9592">
        <v>0.25615629553794861</v>
      </c>
      <c r="N9592">
        <v>0.30376645922660828</v>
      </c>
      <c r="O9592">
        <v>9.227406233549118E-2</v>
      </c>
      <c r="P9592">
        <v>-0.24349506199359894</v>
      </c>
      <c r="Q9592">
        <v>-0.1331360787153244</v>
      </c>
      <c r="R9592">
        <v>9.6861012279987335E-2</v>
      </c>
      <c r="S9592">
        <v>0.25615629553794861</v>
      </c>
      <c r="T9592">
        <v>0.41545158624649048</v>
      </c>
      <c r="U9592">
        <v>0.64544868469238281</v>
      </c>
      <c r="V9592">
        <v>0.75580763816833496</v>
      </c>
    </row>
    <row r="9593" spans="1:22" x14ac:dyDescent="0.25">
      <c r="A9593" t="s">
        <v>123</v>
      </c>
      <c r="B9593" t="s">
        <v>131</v>
      </c>
      <c r="C9593" t="s">
        <v>102</v>
      </c>
      <c r="D9593" t="s">
        <v>118</v>
      </c>
      <c r="E9593" t="s">
        <v>87</v>
      </c>
      <c r="F9593" t="s">
        <v>58</v>
      </c>
      <c r="G9593">
        <v>338</v>
      </c>
      <c r="H9593">
        <v>2</v>
      </c>
      <c r="I9593">
        <f>IF(VLOOKUP(Data!$A9593,summermonths, 2, FALSE) = 1, VLOOKUP(Data!$H9593,rateblocks, 2, FALSE), VLOOKUP(Data!H9593, rateblocks,3, FALSE))</f>
        <v>3</v>
      </c>
      <c r="J9593">
        <v>2.5401184558868408</v>
      </c>
      <c r="K9593">
        <v>2.5766124725341797</v>
      </c>
      <c r="L9593">
        <v>57.097633361816406</v>
      </c>
      <c r="M9593">
        <v>3.6493975669145584E-2</v>
      </c>
      <c r="N9593">
        <v>0.23319911956787109</v>
      </c>
      <c r="O9593">
        <v>5.4381828755140305E-2</v>
      </c>
      <c r="P9593">
        <v>-0.34708443284034729</v>
      </c>
      <c r="Q9593">
        <v>-0.26236271858215332</v>
      </c>
      <c r="R9593">
        <v>-8.5795760154724121E-2</v>
      </c>
      <c r="S9593">
        <v>3.6493975669145584E-2</v>
      </c>
      <c r="T9593">
        <v>0.15878371894359589</v>
      </c>
      <c r="U9593">
        <v>0.33535066246986389</v>
      </c>
      <c r="V9593">
        <v>0.42007240653038025</v>
      </c>
    </row>
    <row r="9594" spans="1:22" x14ac:dyDescent="0.25">
      <c r="A9594" t="s">
        <v>125</v>
      </c>
      <c r="B9594" t="s">
        <v>131</v>
      </c>
      <c r="C9594" t="s">
        <v>102</v>
      </c>
      <c r="D9594" t="s">
        <v>116</v>
      </c>
      <c r="E9594" t="s">
        <v>87</v>
      </c>
      <c r="F9594" t="s">
        <v>58</v>
      </c>
      <c r="G9594">
        <v>338</v>
      </c>
      <c r="H9594">
        <v>19</v>
      </c>
      <c r="I9594">
        <f>IF(VLOOKUP(Data!$A9594,summermonths, 2, FALSE) = 1, VLOOKUP(Data!$H9594,rateblocks, 2, FALSE), VLOOKUP(Data!H9594, rateblocks,3, FALSE))</f>
        <v>1</v>
      </c>
      <c r="J9594">
        <v>4.7858915328979492</v>
      </c>
      <c r="K9594">
        <v>4.5536599159240723</v>
      </c>
      <c r="L9594">
        <v>75.047340393066406</v>
      </c>
      <c r="M9594">
        <v>-0.2322319895029068</v>
      </c>
      <c r="N9594">
        <v>0.34505495429039001</v>
      </c>
      <c r="O9594">
        <v>0.11906292289495468</v>
      </c>
      <c r="P9594">
        <v>-0.79979687929153442</v>
      </c>
      <c r="Q9594">
        <v>-0.67443770170211792</v>
      </c>
      <c r="R9594">
        <v>-0.41317898035049438</v>
      </c>
      <c r="S9594">
        <v>-0.2322319895029068</v>
      </c>
      <c r="T9594">
        <v>-5.1284994930028915E-2</v>
      </c>
      <c r="U9594">
        <v>0.20997372269630432</v>
      </c>
      <c r="V9594">
        <v>0.33533290028572083</v>
      </c>
    </row>
    <row r="9595" spans="1:22" x14ac:dyDescent="0.25">
      <c r="A9595" t="s">
        <v>99</v>
      </c>
      <c r="B9595" t="s">
        <v>131</v>
      </c>
      <c r="C9595" t="s">
        <v>101</v>
      </c>
      <c r="D9595" t="s">
        <v>76</v>
      </c>
      <c r="E9595" t="s">
        <v>87</v>
      </c>
      <c r="F9595" t="s">
        <v>58</v>
      </c>
      <c r="G9595">
        <v>338</v>
      </c>
      <c r="H9595">
        <v>20</v>
      </c>
      <c r="I9595">
        <f>IF(VLOOKUP(Data!$A9595,summermonths, 2, FALSE) = 1, VLOOKUP(Data!$H9595,rateblocks, 2, FALSE), VLOOKUP(Data!H9595, rateblocks,3, FALSE))</f>
        <v>2</v>
      </c>
      <c r="J9595">
        <v>4.3801484107971191</v>
      </c>
      <c r="K9595">
        <v>4.8601808547973633</v>
      </c>
      <c r="L9595">
        <v>73.0460205078125</v>
      </c>
      <c r="M9595">
        <v>0.48003262281417847</v>
      </c>
      <c r="N9595">
        <v>0.2338637113571167</v>
      </c>
      <c r="O9595">
        <v>5.4692234843969345E-2</v>
      </c>
      <c r="P9595">
        <v>9.5361046493053436E-2</v>
      </c>
      <c r="Q9595">
        <v>0.18032421171665192</v>
      </c>
      <c r="R9595">
        <v>0.35739436745643616</v>
      </c>
      <c r="S9595">
        <v>0.48003262281417847</v>
      </c>
      <c r="T9595">
        <v>0.60267084836959839</v>
      </c>
      <c r="U9595">
        <v>0.77974104881286621</v>
      </c>
      <c r="V9595">
        <v>0.8647041916847229</v>
      </c>
    </row>
    <row r="9596" spans="1:22" x14ac:dyDescent="0.25">
      <c r="A9596" t="s">
        <v>124</v>
      </c>
      <c r="B9596" t="s">
        <v>131</v>
      </c>
      <c r="C9596" t="s">
        <v>102</v>
      </c>
      <c r="D9596" t="s">
        <v>114</v>
      </c>
      <c r="E9596" t="s">
        <v>87</v>
      </c>
      <c r="F9596" t="s">
        <v>58</v>
      </c>
      <c r="G9596">
        <v>338</v>
      </c>
      <c r="H9596">
        <v>2</v>
      </c>
      <c r="I9596">
        <f>IF(VLOOKUP(Data!$A9596,summermonths, 2, FALSE) = 1, VLOOKUP(Data!$H9596,rateblocks, 2, FALSE), VLOOKUP(Data!H9596, rateblocks,3, FALSE))</f>
        <v>3</v>
      </c>
      <c r="J9596">
        <v>2.5844223499298096</v>
      </c>
      <c r="K9596">
        <v>2.7218344211578369</v>
      </c>
      <c r="L9596">
        <v>65.301773071289063</v>
      </c>
      <c r="M9596">
        <v>0.13741208612918854</v>
      </c>
      <c r="N9596">
        <v>0.22711740434169769</v>
      </c>
      <c r="O9596">
        <v>5.1582314074039459E-2</v>
      </c>
      <c r="P9596">
        <v>-0.23616279661655426</v>
      </c>
      <c r="Q9596">
        <v>-0.15365058183670044</v>
      </c>
      <c r="R9596">
        <v>1.8311602994799614E-2</v>
      </c>
      <c r="S9596">
        <v>0.13741208612918854</v>
      </c>
      <c r="T9596">
        <v>0.25651258230209351</v>
      </c>
      <c r="U9596">
        <v>0.42847475409507751</v>
      </c>
      <c r="V9596">
        <v>0.51098698377609253</v>
      </c>
    </row>
    <row r="9597" spans="1:22" x14ac:dyDescent="0.25">
      <c r="A9597" t="s">
        <v>97</v>
      </c>
      <c r="B9597" t="s">
        <v>131</v>
      </c>
      <c r="C9597" t="s">
        <v>101</v>
      </c>
      <c r="D9597" t="s">
        <v>74</v>
      </c>
      <c r="E9597" t="s">
        <v>87</v>
      </c>
      <c r="F9597" t="s">
        <v>58</v>
      </c>
      <c r="G9597">
        <v>338</v>
      </c>
      <c r="H9597">
        <v>24</v>
      </c>
      <c r="I9597">
        <f>IF(VLOOKUP(Data!$A9597,summermonths, 2, FALSE) = 1, VLOOKUP(Data!$H9597,rateblocks, 2, FALSE), VLOOKUP(Data!H9597, rateblocks,3, FALSE))</f>
        <v>3</v>
      </c>
      <c r="J9597">
        <v>2.8552384376525879</v>
      </c>
      <c r="K9597">
        <v>3.3093020915985107</v>
      </c>
      <c r="L9597">
        <v>67.963851928710938</v>
      </c>
      <c r="M9597">
        <v>0.45406365394592285</v>
      </c>
      <c r="N9597">
        <v>0.19066083431243896</v>
      </c>
      <c r="O9597">
        <v>3.6351554095745087E-2</v>
      </c>
      <c r="P9597">
        <v>0.1404544860124588</v>
      </c>
      <c r="Q9597">
        <v>0.20972196757793427</v>
      </c>
      <c r="R9597">
        <v>0.35408100485801697</v>
      </c>
      <c r="S9597">
        <v>0.45406365394592285</v>
      </c>
      <c r="T9597">
        <v>0.55404627323150635</v>
      </c>
      <c r="U9597">
        <v>0.69840532541275024</v>
      </c>
      <c r="V9597">
        <v>0.7676728367805481</v>
      </c>
    </row>
    <row r="9598" spans="1:22" x14ac:dyDescent="0.25">
      <c r="A9598" t="s">
        <v>96</v>
      </c>
      <c r="B9598" t="s">
        <v>131</v>
      </c>
      <c r="C9598" t="s">
        <v>102</v>
      </c>
      <c r="D9598" t="s">
        <v>79</v>
      </c>
      <c r="E9598" t="s">
        <v>87</v>
      </c>
      <c r="F9598" t="s">
        <v>58</v>
      </c>
      <c r="G9598">
        <v>338</v>
      </c>
      <c r="H9598">
        <v>6</v>
      </c>
      <c r="I9598">
        <f>IF(VLOOKUP(Data!$A9598,summermonths, 2, FALSE) = 1, VLOOKUP(Data!$H9598,rateblocks, 2, FALSE), VLOOKUP(Data!H9598, rateblocks,3, FALSE))</f>
        <v>3</v>
      </c>
      <c r="J9598">
        <v>2.4400255680084229</v>
      </c>
      <c r="K9598">
        <v>2.8971893787384033</v>
      </c>
      <c r="L9598">
        <v>65.538459777832031</v>
      </c>
      <c r="M9598">
        <v>0.45716378092765808</v>
      </c>
      <c r="N9598">
        <v>0.28947129845619202</v>
      </c>
      <c r="O9598">
        <v>8.3793632686138153E-2</v>
      </c>
      <c r="P9598">
        <v>-1.897413469851017E-2</v>
      </c>
      <c r="Q9598">
        <v>8.6191385984420776E-2</v>
      </c>
      <c r="R9598">
        <v>0.30536487698554993</v>
      </c>
      <c r="S9598">
        <v>0.45716378092765808</v>
      </c>
      <c r="T9598">
        <v>0.60896265506744385</v>
      </c>
      <c r="U9598">
        <v>0.82813620567321777</v>
      </c>
      <c r="V9598">
        <v>0.93330168724060059</v>
      </c>
    </row>
    <row r="9599" spans="1:22" x14ac:dyDescent="0.25">
      <c r="A9599" t="s">
        <v>123</v>
      </c>
      <c r="B9599" t="s">
        <v>131</v>
      </c>
      <c r="C9599" t="s">
        <v>102</v>
      </c>
      <c r="D9599" t="s">
        <v>118</v>
      </c>
      <c r="E9599" t="s">
        <v>87</v>
      </c>
      <c r="F9599" t="s">
        <v>58</v>
      </c>
      <c r="G9599">
        <v>338</v>
      </c>
      <c r="H9599">
        <v>22</v>
      </c>
      <c r="I9599">
        <f>IF(VLOOKUP(Data!$A9599,summermonths, 2, FALSE) = 1, VLOOKUP(Data!$H9599,rateblocks, 2, FALSE), VLOOKUP(Data!H9599, rateblocks,3, FALSE))</f>
        <v>2</v>
      </c>
      <c r="J9599">
        <v>3.4798121452331543</v>
      </c>
      <c r="K9599">
        <v>3.5017011165618896</v>
      </c>
      <c r="L9599">
        <v>63.884616851806641</v>
      </c>
      <c r="M9599">
        <v>2.1889090538024902E-2</v>
      </c>
      <c r="N9599">
        <v>0.25302359461784363</v>
      </c>
      <c r="O9599">
        <v>6.402093917131424E-2</v>
      </c>
      <c r="P9599">
        <v>-0.39429768919944763</v>
      </c>
      <c r="Q9599">
        <v>-0.30237370729446411</v>
      </c>
      <c r="R9599">
        <v>-0.11079661548137665</v>
      </c>
      <c r="S9599">
        <v>2.1889090538024902E-2</v>
      </c>
      <c r="T9599">
        <v>0.15457479655742645</v>
      </c>
      <c r="U9599">
        <v>0.34615188837051392</v>
      </c>
      <c r="V9599">
        <v>0.43807587027549744</v>
      </c>
    </row>
    <row r="9600" spans="1:22" x14ac:dyDescent="0.25">
      <c r="A9600" t="s">
        <v>124</v>
      </c>
      <c r="B9600" t="s">
        <v>131</v>
      </c>
      <c r="C9600" t="s">
        <v>102</v>
      </c>
      <c r="D9600" t="s">
        <v>114</v>
      </c>
      <c r="E9600" t="s">
        <v>87</v>
      </c>
      <c r="F9600" t="s">
        <v>58</v>
      </c>
      <c r="G9600">
        <v>338</v>
      </c>
      <c r="H9600">
        <v>1</v>
      </c>
      <c r="I9600">
        <f>IF(VLOOKUP(Data!$A9600,summermonths, 2, FALSE) = 1, VLOOKUP(Data!$H9600,rateblocks, 2, FALSE), VLOOKUP(Data!H9600, rateblocks,3, FALSE))</f>
        <v>3</v>
      </c>
      <c r="J9600">
        <v>2.6942219734191895</v>
      </c>
      <c r="K9600">
        <v>2.8151330947875977</v>
      </c>
      <c r="L9600">
        <v>67.44970703125</v>
      </c>
      <c r="M9600">
        <v>0.12091107666492462</v>
      </c>
      <c r="N9600">
        <v>0.21967676281929016</v>
      </c>
      <c r="O9600">
        <v>4.8257879912853241E-2</v>
      </c>
      <c r="P9600">
        <v>-0.24042505025863647</v>
      </c>
      <c r="Q9600">
        <v>-0.16061602532863617</v>
      </c>
      <c r="R9600">
        <v>5.7124695740640163E-3</v>
      </c>
      <c r="S9600">
        <v>0.12091107666492462</v>
      </c>
      <c r="T9600">
        <v>0.23610968887805939</v>
      </c>
      <c r="U9600">
        <v>0.40243816375732422</v>
      </c>
      <c r="V9600">
        <v>0.48224720358848572</v>
      </c>
    </row>
    <row r="9601" spans="1:22" x14ac:dyDescent="0.25">
      <c r="A9601" t="s">
        <v>98</v>
      </c>
      <c r="B9601" t="s">
        <v>131</v>
      </c>
      <c r="C9601" t="s">
        <v>102</v>
      </c>
      <c r="D9601" t="s">
        <v>81</v>
      </c>
      <c r="E9601" t="s">
        <v>87</v>
      </c>
      <c r="F9601" t="s">
        <v>58</v>
      </c>
      <c r="G9601">
        <v>338</v>
      </c>
      <c r="H9601">
        <v>16</v>
      </c>
      <c r="I9601">
        <f>IF(VLOOKUP(Data!$A9601,summermonths, 2, FALSE) = 1, VLOOKUP(Data!$H9601,rateblocks, 2, FALSE), VLOOKUP(Data!H9601, rateblocks,3, FALSE))</f>
        <v>1</v>
      </c>
      <c r="J9601">
        <v>5.2696628570556641</v>
      </c>
      <c r="K9601">
        <v>5.3980326652526855</v>
      </c>
      <c r="L9601">
        <v>90.008872985839844</v>
      </c>
      <c r="M9601">
        <v>0.12836965918540955</v>
      </c>
      <c r="N9601">
        <v>0.57016754150390625</v>
      </c>
      <c r="O9601">
        <v>0.32509103417396545</v>
      </c>
      <c r="P9601">
        <v>-0.80947250127792358</v>
      </c>
      <c r="Q9601">
        <v>-0.60232943296432495</v>
      </c>
      <c r="R9601">
        <v>-0.17062649130821228</v>
      </c>
      <c r="S9601">
        <v>0.12836965918540955</v>
      </c>
      <c r="T9601">
        <v>0.42736580967903137</v>
      </c>
      <c r="U9601">
        <v>0.85906875133514404</v>
      </c>
      <c r="V9601">
        <v>1.0662118196487427</v>
      </c>
    </row>
    <row r="9602" spans="1:22" x14ac:dyDescent="0.25">
      <c r="A9602" t="s">
        <v>125</v>
      </c>
      <c r="B9602" t="s">
        <v>131</v>
      </c>
      <c r="C9602" t="s">
        <v>101</v>
      </c>
      <c r="D9602" t="s">
        <v>120</v>
      </c>
      <c r="E9602" t="s">
        <v>87</v>
      </c>
      <c r="F9602" t="s">
        <v>59</v>
      </c>
      <c r="G9602">
        <v>1130</v>
      </c>
      <c r="H9602">
        <v>23</v>
      </c>
      <c r="I9602">
        <f>IF(VLOOKUP(Data!$A9602,summermonths, 2, FALSE) = 1, VLOOKUP(Data!$H9602,rateblocks, 2, FALSE), VLOOKUP(Data!H9602, rateblocks,3, FALSE))</f>
        <v>3</v>
      </c>
      <c r="J9602">
        <v>1.1896040439605713</v>
      </c>
      <c r="K9602">
        <v>1.298763632774353</v>
      </c>
      <c r="L9602">
        <v>60.775058746337891</v>
      </c>
      <c r="M9602">
        <v>0.10915958881378174</v>
      </c>
      <c r="N9602">
        <v>7.6628819108009338E-2</v>
      </c>
      <c r="O9602">
        <v>5.8719757944345474E-3</v>
      </c>
      <c r="P9602">
        <v>-1.6883602365851402E-2</v>
      </c>
      <c r="Q9602">
        <v>1.0955805890262127E-2</v>
      </c>
      <c r="R9602">
        <v>6.8975396454334259E-2</v>
      </c>
      <c r="S9602">
        <v>0.10915958881378174</v>
      </c>
      <c r="T9602">
        <v>0.14934377372264862</v>
      </c>
      <c r="U9602">
        <v>0.20736336708068848</v>
      </c>
      <c r="V9602">
        <v>0.23520277440547943</v>
      </c>
    </row>
    <row r="9603" spans="1:22" x14ac:dyDescent="0.25">
      <c r="A9603" t="s">
        <v>98</v>
      </c>
      <c r="B9603" t="s">
        <v>131</v>
      </c>
      <c r="C9603" t="s">
        <v>101</v>
      </c>
      <c r="D9603" t="s">
        <v>75</v>
      </c>
      <c r="E9603" t="s">
        <v>87</v>
      </c>
      <c r="F9603" t="s">
        <v>59</v>
      </c>
      <c r="G9603">
        <v>1130</v>
      </c>
      <c r="H9603">
        <v>7</v>
      </c>
      <c r="I9603">
        <f>IF(VLOOKUP(Data!$A9603,summermonths, 2, FALSE) = 1, VLOOKUP(Data!$H9603,rateblocks, 2, FALSE), VLOOKUP(Data!H9603, rateblocks,3, FALSE))</f>
        <v>2</v>
      </c>
      <c r="J9603">
        <v>1.0755726099014282</v>
      </c>
      <c r="K9603">
        <v>1.0353950262069702</v>
      </c>
      <c r="L9603">
        <v>68.781501770019531</v>
      </c>
      <c r="M9603">
        <v>-4.0177632123231888E-2</v>
      </c>
      <c r="N9603">
        <v>7.9818248748779297E-2</v>
      </c>
      <c r="O9603">
        <v>6.3709528185427189E-3</v>
      </c>
      <c r="P9603">
        <v>-0.17146696150302887</v>
      </c>
      <c r="Q9603">
        <v>-0.14246883988380432</v>
      </c>
      <c r="R9603">
        <v>-8.2034364342689514E-2</v>
      </c>
      <c r="S9603">
        <v>-4.0177632123231888E-2</v>
      </c>
      <c r="T9603">
        <v>1.6790984664112329E-3</v>
      </c>
      <c r="U9603">
        <v>6.2113568186759949E-2</v>
      </c>
      <c r="V9603">
        <v>9.1111704707145691E-2</v>
      </c>
    </row>
    <row r="9604" spans="1:22" x14ac:dyDescent="0.25">
      <c r="A9604" t="s">
        <v>99</v>
      </c>
      <c r="B9604" t="s">
        <v>131</v>
      </c>
      <c r="C9604" t="s">
        <v>102</v>
      </c>
      <c r="D9604" t="s">
        <v>82</v>
      </c>
      <c r="E9604" t="s">
        <v>87</v>
      </c>
      <c r="F9604" t="s">
        <v>59</v>
      </c>
      <c r="G9604">
        <v>1130</v>
      </c>
      <c r="H9604">
        <v>11</v>
      </c>
      <c r="I9604">
        <f>IF(VLOOKUP(Data!$A9604,summermonths, 2, FALSE) = 1, VLOOKUP(Data!$H9604,rateblocks, 2, FALSE), VLOOKUP(Data!H9604, rateblocks,3, FALSE))</f>
        <v>2</v>
      </c>
      <c r="J9604">
        <v>1.3086783885955811</v>
      </c>
      <c r="K9604">
        <v>0.97754424810409546</v>
      </c>
      <c r="L9604">
        <v>88.5601806640625</v>
      </c>
      <c r="M9604">
        <v>-0.33113411068916321</v>
      </c>
      <c r="N9604">
        <v>0.25816810131072998</v>
      </c>
      <c r="O9604">
        <v>6.6650770604610443E-2</v>
      </c>
      <c r="P9604">
        <v>-0.7557828426361084</v>
      </c>
      <c r="Q9604">
        <v>-0.66198986768722534</v>
      </c>
      <c r="R9604">
        <v>-0.46651759743690491</v>
      </c>
      <c r="S9604">
        <v>-0.33113411068916321</v>
      </c>
      <c r="T9604">
        <v>-0.19575062394142151</v>
      </c>
      <c r="U9604">
        <v>-2.7837627567350864E-4</v>
      </c>
      <c r="V9604">
        <v>9.3514628708362579E-2</v>
      </c>
    </row>
    <row r="9605" spans="1:22" x14ac:dyDescent="0.25">
      <c r="A9605" t="s">
        <v>123</v>
      </c>
      <c r="B9605" t="s">
        <v>131</v>
      </c>
      <c r="C9605" t="s">
        <v>102</v>
      </c>
      <c r="D9605" t="s">
        <v>118</v>
      </c>
      <c r="E9605" t="s">
        <v>87</v>
      </c>
      <c r="F9605" t="s">
        <v>59</v>
      </c>
      <c r="G9605">
        <v>1130</v>
      </c>
      <c r="H9605">
        <v>24</v>
      </c>
      <c r="I9605">
        <f>IF(VLOOKUP(Data!$A9605,summermonths, 2, FALSE) = 1, VLOOKUP(Data!$H9605,rateblocks, 2, FALSE), VLOOKUP(Data!H9605, rateblocks,3, FALSE))</f>
        <v>3</v>
      </c>
      <c r="J9605">
        <v>1.3319499492645264</v>
      </c>
      <c r="K9605">
        <v>1.2464115619659424</v>
      </c>
      <c r="L9605">
        <v>59.655754089355469</v>
      </c>
      <c r="M9605">
        <v>-8.5538476705551147E-2</v>
      </c>
      <c r="N9605">
        <v>0.15595701336860657</v>
      </c>
      <c r="O9605">
        <v>2.4322589859366417E-2</v>
      </c>
      <c r="P9605">
        <v>-0.34206494688987732</v>
      </c>
      <c r="Q9605">
        <v>-0.28540542721748352</v>
      </c>
      <c r="R9605">
        <v>-0.16732241213321686</v>
      </c>
      <c r="S9605">
        <v>-8.5538476705551147E-2</v>
      </c>
      <c r="T9605">
        <v>-3.7545389495790005E-3</v>
      </c>
      <c r="U9605">
        <v>0.11432848125696182</v>
      </c>
      <c r="V9605">
        <v>0.17098797857761383</v>
      </c>
    </row>
    <row r="9606" spans="1:22" x14ac:dyDescent="0.25">
      <c r="A9606" t="s">
        <v>98</v>
      </c>
      <c r="B9606" t="s">
        <v>131</v>
      </c>
      <c r="C9606" t="s">
        <v>102</v>
      </c>
      <c r="D9606" t="s">
        <v>81</v>
      </c>
      <c r="E9606" t="s">
        <v>87</v>
      </c>
      <c r="F9606" t="s">
        <v>59</v>
      </c>
      <c r="G9606">
        <v>1130</v>
      </c>
      <c r="H9606">
        <v>15</v>
      </c>
      <c r="I9606">
        <f>IF(VLOOKUP(Data!$A9606,summermonths, 2, FALSE) = 1, VLOOKUP(Data!$H9606,rateblocks, 2, FALSE), VLOOKUP(Data!H9606, rateblocks,3, FALSE))</f>
        <v>1</v>
      </c>
      <c r="J9606">
        <v>1.0816481113433838</v>
      </c>
      <c r="K9606">
        <v>1.0514645576477051</v>
      </c>
      <c r="L9606">
        <v>91.155754089355469</v>
      </c>
      <c r="M9606">
        <v>-3.0183533206582069E-2</v>
      </c>
      <c r="N9606">
        <v>0.16891990602016449</v>
      </c>
      <c r="O9606">
        <v>2.8533935546875E-2</v>
      </c>
      <c r="P9606">
        <v>-0.30803206562995911</v>
      </c>
      <c r="Q9606">
        <v>-0.24666310846805573</v>
      </c>
      <c r="R9606">
        <v>-0.1187652200460434</v>
      </c>
      <c r="S9606">
        <v>-3.0183533206582069E-2</v>
      </c>
      <c r="T9606">
        <v>5.8398153632879257E-2</v>
      </c>
      <c r="U9606">
        <v>0.18629603087902069</v>
      </c>
      <c r="V9606">
        <v>0.24766498804092407</v>
      </c>
    </row>
    <row r="9607" spans="1:22" x14ac:dyDescent="0.25">
      <c r="A9607" t="s">
        <v>100</v>
      </c>
      <c r="B9607" t="s">
        <v>131</v>
      </c>
      <c r="C9607" t="s">
        <v>102</v>
      </c>
      <c r="D9607" t="s">
        <v>83</v>
      </c>
      <c r="E9607" t="s">
        <v>87</v>
      </c>
      <c r="F9607" t="s">
        <v>59</v>
      </c>
      <c r="G9607">
        <v>1130</v>
      </c>
      <c r="H9607">
        <v>13</v>
      </c>
      <c r="I9607">
        <f>IF(VLOOKUP(Data!$A9607,summermonths, 2, FALSE) = 1, VLOOKUP(Data!$H9607,rateblocks, 2, FALSE), VLOOKUP(Data!H9607, rateblocks,3, FALSE))</f>
        <v>1</v>
      </c>
      <c r="J9607">
        <v>1.1629709005355835</v>
      </c>
      <c r="K9607">
        <v>1.0113734006881714</v>
      </c>
      <c r="L9607">
        <v>86.582298278808594</v>
      </c>
      <c r="M9607">
        <v>-0.15159747004508972</v>
      </c>
      <c r="N9607">
        <v>0.15811103582382202</v>
      </c>
      <c r="O9607">
        <v>2.4999098852276802E-2</v>
      </c>
      <c r="P9607">
        <v>-0.41166698932647705</v>
      </c>
      <c r="Q9607">
        <v>-0.35422492027282715</v>
      </c>
      <c r="R9607">
        <v>-0.23451097309589386</v>
      </c>
      <c r="S9607">
        <v>-0.15159747004508972</v>
      </c>
      <c r="T9607">
        <v>-6.8683959543704987E-2</v>
      </c>
      <c r="U9607">
        <v>5.1029976457357407E-2</v>
      </c>
      <c r="V9607">
        <v>0.10847204178571701</v>
      </c>
    </row>
    <row r="9608" spans="1:22" x14ac:dyDescent="0.25">
      <c r="A9608" t="s">
        <v>122</v>
      </c>
      <c r="B9608" t="s">
        <v>131</v>
      </c>
      <c r="C9608" t="s">
        <v>101</v>
      </c>
      <c r="D9608" t="s">
        <v>117</v>
      </c>
      <c r="E9608" t="s">
        <v>87</v>
      </c>
      <c r="F9608" t="s">
        <v>59</v>
      </c>
      <c r="G9608">
        <v>1130</v>
      </c>
      <c r="H9608">
        <v>22</v>
      </c>
      <c r="I9608">
        <f>IF(VLOOKUP(Data!$A9608,summermonths, 2, FALSE) = 1, VLOOKUP(Data!$H9608,rateblocks, 2, FALSE), VLOOKUP(Data!H9608, rateblocks,3, FALSE))</f>
        <v>2</v>
      </c>
      <c r="J9608">
        <v>1.2292603254318237</v>
      </c>
      <c r="K9608">
        <v>1.2961846590042114</v>
      </c>
      <c r="L9608">
        <v>56.039379119873047</v>
      </c>
      <c r="M9608">
        <v>6.6924296319484711E-2</v>
      </c>
      <c r="N9608">
        <v>5.3685940802097321E-2</v>
      </c>
      <c r="O9608">
        <v>2.8821802698075771E-3</v>
      </c>
      <c r="P9608">
        <v>-2.1381217986345291E-2</v>
      </c>
      <c r="Q9608">
        <v>-1.8770052120089531E-3</v>
      </c>
      <c r="R9608">
        <v>3.8771361112594604E-2</v>
      </c>
      <c r="S9608">
        <v>6.6924296319484711E-2</v>
      </c>
      <c r="T9608">
        <v>9.5077231526374817E-2</v>
      </c>
      <c r="U9608">
        <v>0.13572560250759125</v>
      </c>
      <c r="V9608">
        <v>0.15522980690002441</v>
      </c>
    </row>
    <row r="9609" spans="1:22" x14ac:dyDescent="0.25">
      <c r="A9609" t="s">
        <v>123</v>
      </c>
      <c r="B9609" t="s">
        <v>131</v>
      </c>
      <c r="C9609" t="s">
        <v>101</v>
      </c>
      <c r="D9609" t="s">
        <v>113</v>
      </c>
      <c r="E9609" t="s">
        <v>87</v>
      </c>
      <c r="F9609" t="s">
        <v>59</v>
      </c>
      <c r="G9609">
        <v>1130</v>
      </c>
      <c r="H9609">
        <v>15</v>
      </c>
      <c r="I9609">
        <f>IF(VLOOKUP(Data!$A9609,summermonths, 2, FALSE) = 1, VLOOKUP(Data!$H9609,rateblocks, 2, FALSE), VLOOKUP(Data!H9609, rateblocks,3, FALSE))</f>
        <v>2</v>
      </c>
      <c r="J9609">
        <v>0.76459360122680664</v>
      </c>
      <c r="K9609">
        <v>0.74697202444076538</v>
      </c>
      <c r="L9609">
        <v>69.890449523925781</v>
      </c>
      <c r="M9609">
        <v>-1.7621524631977081E-2</v>
      </c>
      <c r="N9609">
        <v>5.0899989902973175E-2</v>
      </c>
      <c r="O9609">
        <v>2.5908090174198151E-3</v>
      </c>
      <c r="P9609">
        <v>-0.10134455561637878</v>
      </c>
      <c r="Q9609">
        <v>-8.2852482795715332E-2</v>
      </c>
      <c r="R9609">
        <v>-4.4313505291938782E-2</v>
      </c>
      <c r="S9609">
        <v>-1.7621524631977081E-2</v>
      </c>
      <c r="T9609">
        <v>9.0704560279846191E-3</v>
      </c>
      <c r="U9609">
        <v>4.7609437257051468E-2</v>
      </c>
      <c r="V9609">
        <v>6.6101506352424622E-2</v>
      </c>
    </row>
    <row r="9610" spans="1:22" x14ac:dyDescent="0.25">
      <c r="A9610" t="s">
        <v>125</v>
      </c>
      <c r="B9610" t="s">
        <v>131</v>
      </c>
      <c r="C9610" t="s">
        <v>102</v>
      </c>
      <c r="D9610" t="s">
        <v>116</v>
      </c>
      <c r="E9610" t="s">
        <v>87</v>
      </c>
      <c r="F9610" t="s">
        <v>59</v>
      </c>
      <c r="G9610">
        <v>1130</v>
      </c>
      <c r="H9610">
        <v>24</v>
      </c>
      <c r="I9610">
        <f>IF(VLOOKUP(Data!$A9610,summermonths, 2, FALSE) = 1, VLOOKUP(Data!$H9610,rateblocks, 2, FALSE), VLOOKUP(Data!H9610, rateblocks,3, FALSE))</f>
        <v>3</v>
      </c>
      <c r="J9610">
        <v>1.307517409324646</v>
      </c>
      <c r="K9610">
        <v>1.307522177696228</v>
      </c>
      <c r="L9610">
        <v>66.302658081054688</v>
      </c>
      <c r="M9610">
        <v>4.7224298214132432E-6</v>
      </c>
      <c r="N9610">
        <v>0.24045337736606598</v>
      </c>
      <c r="O9610">
        <v>5.781782791018486E-2</v>
      </c>
      <c r="P9610">
        <v>-0.3955058753490448</v>
      </c>
      <c r="Q9610">
        <v>-0.30814868211746216</v>
      </c>
      <c r="R9610">
        <v>-0.12608915567398071</v>
      </c>
      <c r="S9610">
        <v>4.7224298214132432E-6</v>
      </c>
      <c r="T9610">
        <v>0.12609860301017761</v>
      </c>
      <c r="U9610">
        <v>0.30815812945365906</v>
      </c>
      <c r="V9610">
        <v>0.3955153226852417</v>
      </c>
    </row>
    <row r="9611" spans="1:22" x14ac:dyDescent="0.25">
      <c r="A9611" t="s">
        <v>123</v>
      </c>
      <c r="B9611" t="s">
        <v>131</v>
      </c>
      <c r="C9611" t="s">
        <v>102</v>
      </c>
      <c r="D9611" t="s">
        <v>118</v>
      </c>
      <c r="E9611" t="s">
        <v>87</v>
      </c>
      <c r="F9611" t="s">
        <v>59</v>
      </c>
      <c r="G9611">
        <v>1130</v>
      </c>
      <c r="H9611">
        <v>3</v>
      </c>
      <c r="I9611">
        <f>IF(VLOOKUP(Data!$A9611,summermonths, 2, FALSE) = 1, VLOOKUP(Data!$H9611,rateblocks, 2, FALSE), VLOOKUP(Data!H9611, rateblocks,3, FALSE))</f>
        <v>3</v>
      </c>
      <c r="J9611">
        <v>1.2716702222824097</v>
      </c>
      <c r="K9611">
        <v>1.1931371688842773</v>
      </c>
      <c r="L9611">
        <v>59.309734344482422</v>
      </c>
      <c r="M9611">
        <v>-7.8533023595809937E-2</v>
      </c>
      <c r="N9611">
        <v>0.15025866031646729</v>
      </c>
      <c r="O9611">
        <v>2.2577665746212006E-2</v>
      </c>
      <c r="P9611">
        <v>-0.32568651437759399</v>
      </c>
      <c r="Q9611">
        <v>-0.27109724283218384</v>
      </c>
      <c r="R9611">
        <v>-0.15732873976230621</v>
      </c>
      <c r="S9611">
        <v>-7.8533023595809937E-2</v>
      </c>
      <c r="T9611">
        <v>2.6269489899277687E-4</v>
      </c>
      <c r="U9611">
        <v>0.11403119564056396</v>
      </c>
      <c r="V9611">
        <v>0.16862048208713531</v>
      </c>
    </row>
    <row r="9612" spans="1:22" x14ac:dyDescent="0.25">
      <c r="A9612" t="s">
        <v>125</v>
      </c>
      <c r="B9612" t="s">
        <v>131</v>
      </c>
      <c r="C9612" t="s">
        <v>102</v>
      </c>
      <c r="D9612" t="s">
        <v>116</v>
      </c>
      <c r="E9612" t="s">
        <v>87</v>
      </c>
      <c r="F9612" t="s">
        <v>59</v>
      </c>
      <c r="G9612">
        <v>1130</v>
      </c>
      <c r="H9612">
        <v>13</v>
      </c>
      <c r="I9612">
        <f>IF(VLOOKUP(Data!$A9612,summermonths, 2, FALSE) = 1, VLOOKUP(Data!$H9612,rateblocks, 2, FALSE), VLOOKUP(Data!H9612, rateblocks,3, FALSE))</f>
        <v>2</v>
      </c>
      <c r="J9612">
        <v>0.85995292663574219</v>
      </c>
      <c r="K9612">
        <v>0.88633185625076294</v>
      </c>
      <c r="L9612">
        <v>82.699111938476562</v>
      </c>
      <c r="M9612">
        <v>2.6378903537988663E-2</v>
      </c>
      <c r="N9612">
        <v>0.14585590362548828</v>
      </c>
      <c r="O9612">
        <v>2.1273944526910782E-2</v>
      </c>
      <c r="P9612">
        <v>-0.2135327011346817</v>
      </c>
      <c r="Q9612">
        <v>-0.16054296493530273</v>
      </c>
      <c r="R9612">
        <v>-5.0108008086681366E-2</v>
      </c>
      <c r="S9612">
        <v>2.6378903537988663E-2</v>
      </c>
      <c r="T9612">
        <v>0.10286581516265869</v>
      </c>
      <c r="U9612">
        <v>0.21330076456069946</v>
      </c>
      <c r="V9612">
        <v>0.26629051566123962</v>
      </c>
    </row>
    <row r="9613" spans="1:22" x14ac:dyDescent="0.25">
      <c r="A9613" t="s">
        <v>125</v>
      </c>
      <c r="B9613" t="s">
        <v>131</v>
      </c>
      <c r="C9613" t="s">
        <v>102</v>
      </c>
      <c r="D9613" t="s">
        <v>116</v>
      </c>
      <c r="E9613" t="s">
        <v>87</v>
      </c>
      <c r="F9613" t="s">
        <v>59</v>
      </c>
      <c r="G9613">
        <v>1130</v>
      </c>
      <c r="H9613">
        <v>12</v>
      </c>
      <c r="I9613">
        <f>IF(VLOOKUP(Data!$A9613,summermonths, 2, FALSE) = 1, VLOOKUP(Data!$H9613,rateblocks, 2, FALSE), VLOOKUP(Data!H9613, rateblocks,3, FALSE))</f>
        <v>2</v>
      </c>
      <c r="J9613">
        <v>0.92336201667785645</v>
      </c>
      <c r="K9613">
        <v>0.88377875089645386</v>
      </c>
      <c r="L9613">
        <v>81.143363952636719</v>
      </c>
      <c r="M9613">
        <v>-3.9583254605531693E-2</v>
      </c>
      <c r="N9613">
        <v>0.15200302004814148</v>
      </c>
      <c r="O9613">
        <v>2.3104917258024216E-2</v>
      </c>
      <c r="P9613">
        <v>-0.28960597515106201</v>
      </c>
      <c r="Q9613">
        <v>-0.23438295722007751</v>
      </c>
      <c r="R9613">
        <v>-0.11929371953010559</v>
      </c>
      <c r="S9613">
        <v>-3.9583254605531693E-2</v>
      </c>
      <c r="T9613">
        <v>4.0127206593751907E-2</v>
      </c>
      <c r="U9613">
        <v>0.15521645545959473</v>
      </c>
      <c r="V9613">
        <v>0.21043945848941803</v>
      </c>
    </row>
    <row r="9614" spans="1:22" x14ac:dyDescent="0.25">
      <c r="A9614" t="s">
        <v>125</v>
      </c>
      <c r="B9614" t="s">
        <v>131</v>
      </c>
      <c r="C9614" t="s">
        <v>102</v>
      </c>
      <c r="D9614" t="s">
        <v>116</v>
      </c>
      <c r="E9614" t="s">
        <v>87</v>
      </c>
      <c r="F9614" t="s">
        <v>59</v>
      </c>
      <c r="G9614">
        <v>1130</v>
      </c>
      <c r="H9614">
        <v>15</v>
      </c>
      <c r="I9614">
        <f>IF(VLOOKUP(Data!$A9614,summermonths, 2, FALSE) = 1, VLOOKUP(Data!$H9614,rateblocks, 2, FALSE), VLOOKUP(Data!H9614, rateblocks,3, FALSE))</f>
        <v>2</v>
      </c>
      <c r="J9614">
        <v>0.92546665668487549</v>
      </c>
      <c r="K9614">
        <v>0.91149556636810303</v>
      </c>
      <c r="L9614">
        <v>80.932746887207031</v>
      </c>
      <c r="M9614">
        <v>-1.3971071690320969E-2</v>
      </c>
      <c r="N9614">
        <v>0.13789589703083038</v>
      </c>
      <c r="O9614">
        <v>1.9015278667211533E-2</v>
      </c>
      <c r="P9614">
        <v>-0.24078963696956635</v>
      </c>
      <c r="Q9614">
        <v>-0.19069176912307739</v>
      </c>
      <c r="R9614">
        <v>-8.6283750832080841E-2</v>
      </c>
      <c r="S9614">
        <v>-1.3971071690320969E-2</v>
      </c>
      <c r="T9614">
        <v>5.8341607451438904E-2</v>
      </c>
      <c r="U9614">
        <v>0.16274963319301605</v>
      </c>
      <c r="V9614">
        <v>0.212847501039505</v>
      </c>
    </row>
    <row r="9615" spans="1:22" x14ac:dyDescent="0.25">
      <c r="A9615" t="s">
        <v>125</v>
      </c>
      <c r="B9615" t="s">
        <v>131</v>
      </c>
      <c r="C9615" t="s">
        <v>102</v>
      </c>
      <c r="D9615" t="s">
        <v>116</v>
      </c>
      <c r="E9615" t="s">
        <v>87</v>
      </c>
      <c r="F9615" t="s">
        <v>59</v>
      </c>
      <c r="G9615">
        <v>1130</v>
      </c>
      <c r="H9615">
        <v>3</v>
      </c>
      <c r="I9615">
        <f>IF(VLOOKUP(Data!$A9615,summermonths, 2, FALSE) = 1, VLOOKUP(Data!$H9615,rateblocks, 2, FALSE), VLOOKUP(Data!H9615, rateblocks,3, FALSE))</f>
        <v>3</v>
      </c>
      <c r="J9615">
        <v>1.0236731767654419</v>
      </c>
      <c r="K9615">
        <v>1.2424867153167725</v>
      </c>
      <c r="L9615">
        <v>60.817699432373047</v>
      </c>
      <c r="M9615">
        <v>0.21881358325481415</v>
      </c>
      <c r="N9615">
        <v>0.12737080454826355</v>
      </c>
      <c r="O9615">
        <v>1.6223322600126266E-2</v>
      </c>
      <c r="P9615">
        <v>9.3072531744837761E-3</v>
      </c>
      <c r="Q9615">
        <v>5.5581327527761459E-2</v>
      </c>
      <c r="R9615">
        <v>0.15202026069164276</v>
      </c>
      <c r="S9615">
        <v>0.21881358325481415</v>
      </c>
      <c r="T9615">
        <v>0.28560689091682434</v>
      </c>
      <c r="U9615">
        <v>0.38204583525657654</v>
      </c>
      <c r="V9615">
        <v>0.42831990122795105</v>
      </c>
    </row>
    <row r="9616" spans="1:22" x14ac:dyDescent="0.25">
      <c r="A9616" t="s">
        <v>123</v>
      </c>
      <c r="B9616" t="s">
        <v>131</v>
      </c>
      <c r="C9616" t="s">
        <v>102</v>
      </c>
      <c r="D9616" t="s">
        <v>118</v>
      </c>
      <c r="E9616" t="s">
        <v>87</v>
      </c>
      <c r="F9616" t="s">
        <v>59</v>
      </c>
      <c r="G9616">
        <v>1130</v>
      </c>
      <c r="H9616">
        <v>23</v>
      </c>
      <c r="I9616">
        <f>IF(VLOOKUP(Data!$A9616,summermonths, 2, FALSE) = 1, VLOOKUP(Data!$H9616,rateblocks, 2, FALSE), VLOOKUP(Data!H9616, rateblocks,3, FALSE))</f>
        <v>3</v>
      </c>
      <c r="J9616">
        <v>1.4517021179199219</v>
      </c>
      <c r="K9616">
        <v>1.2632389068603516</v>
      </c>
      <c r="L9616">
        <v>61.351325988769531</v>
      </c>
      <c r="M9616">
        <v>-0.18846313655376434</v>
      </c>
      <c r="N9616">
        <v>0.24854525923728943</v>
      </c>
      <c r="O9616">
        <v>6.1774745583534241E-2</v>
      </c>
      <c r="P9616">
        <v>-0.59728372097015381</v>
      </c>
      <c r="Q9616">
        <v>-0.50698667764663696</v>
      </c>
      <c r="R9616">
        <v>-0.31880038976669312</v>
      </c>
      <c r="S9616">
        <v>-0.18846313655376434</v>
      </c>
      <c r="T9616">
        <v>-5.8125875890254974E-2</v>
      </c>
      <c r="U9616">
        <v>0.13006043434143066</v>
      </c>
      <c r="V9616">
        <v>0.22035743296146393</v>
      </c>
    </row>
    <row r="9617" spans="1:22" x14ac:dyDescent="0.25">
      <c r="A9617" t="s">
        <v>124</v>
      </c>
      <c r="B9617" t="s">
        <v>131</v>
      </c>
      <c r="C9617" t="s">
        <v>102</v>
      </c>
      <c r="D9617" t="s">
        <v>114</v>
      </c>
      <c r="E9617" t="s">
        <v>87</v>
      </c>
      <c r="F9617" t="s">
        <v>59</v>
      </c>
      <c r="G9617">
        <v>1130</v>
      </c>
      <c r="H9617">
        <v>10</v>
      </c>
      <c r="I9617">
        <f>IF(VLOOKUP(Data!$A9617,summermonths, 2, FALSE) = 1, VLOOKUP(Data!$H9617,rateblocks, 2, FALSE), VLOOKUP(Data!H9617, rateblocks,3, FALSE))</f>
        <v>2</v>
      </c>
      <c r="J9617">
        <v>1.090001106262207</v>
      </c>
      <c r="K9617">
        <v>0.8006017804145813</v>
      </c>
      <c r="L9617">
        <v>78.241592407226563</v>
      </c>
      <c r="M9617">
        <v>-0.28939932584762573</v>
      </c>
      <c r="N9617">
        <v>0.19601991772651672</v>
      </c>
      <c r="O9617">
        <v>3.8423806428909302E-2</v>
      </c>
      <c r="P9617">
        <v>-0.61182337999343872</v>
      </c>
      <c r="Q9617">
        <v>-0.54060894250869751</v>
      </c>
      <c r="R9617">
        <v>-0.39219227433204651</v>
      </c>
      <c r="S9617">
        <v>-0.28939932584762573</v>
      </c>
      <c r="T9617">
        <v>-0.18660637736320496</v>
      </c>
      <c r="U9617">
        <v>-3.8189694285392761E-2</v>
      </c>
      <c r="V9617">
        <v>3.3024746924638748E-2</v>
      </c>
    </row>
    <row r="9618" spans="1:22" x14ac:dyDescent="0.25">
      <c r="A9618" t="s">
        <v>99</v>
      </c>
      <c r="B9618" t="s">
        <v>131</v>
      </c>
      <c r="C9618" t="s">
        <v>102</v>
      </c>
      <c r="D9618" t="s">
        <v>82</v>
      </c>
      <c r="E9618" t="s">
        <v>87</v>
      </c>
      <c r="F9618" t="s">
        <v>59</v>
      </c>
      <c r="G9618">
        <v>1130</v>
      </c>
      <c r="H9618">
        <v>14</v>
      </c>
      <c r="I9618">
        <f>IF(VLOOKUP(Data!$A9618,summermonths, 2, FALSE) = 1, VLOOKUP(Data!$H9618,rateblocks, 2, FALSE), VLOOKUP(Data!H9618, rateblocks,3, FALSE))</f>
        <v>1</v>
      </c>
      <c r="J9618">
        <v>1.1155798435211182</v>
      </c>
      <c r="K9618">
        <v>1.0422345399856567</v>
      </c>
      <c r="L9618">
        <v>91.5247802734375</v>
      </c>
      <c r="M9618">
        <v>-7.3345325887203217E-2</v>
      </c>
      <c r="N9618">
        <v>0.16157226264476776</v>
      </c>
      <c r="O9618">
        <v>2.6105595752596855E-2</v>
      </c>
      <c r="P9618">
        <v>-0.33910804986953735</v>
      </c>
      <c r="Q9618">
        <v>-0.28040850162506104</v>
      </c>
      <c r="R9618">
        <v>-0.15807390213012695</v>
      </c>
      <c r="S9618">
        <v>-7.3345325887203217E-2</v>
      </c>
      <c r="T9618">
        <v>1.1383251287043095E-2</v>
      </c>
      <c r="U9618">
        <v>0.1337178647518158</v>
      </c>
      <c r="V9618">
        <v>0.19241739809513092</v>
      </c>
    </row>
    <row r="9619" spans="1:22" x14ac:dyDescent="0.25">
      <c r="A9619" t="s">
        <v>98</v>
      </c>
      <c r="B9619" t="s">
        <v>131</v>
      </c>
      <c r="C9619" t="s">
        <v>101</v>
      </c>
      <c r="D9619" t="s">
        <v>75</v>
      </c>
      <c r="E9619" t="s">
        <v>87</v>
      </c>
      <c r="F9619" t="s">
        <v>59</v>
      </c>
      <c r="G9619">
        <v>1130</v>
      </c>
      <c r="H9619">
        <v>21</v>
      </c>
      <c r="I9619">
        <f>IF(VLOOKUP(Data!$A9619,summermonths, 2, FALSE) = 1, VLOOKUP(Data!$H9619,rateblocks, 2, FALSE), VLOOKUP(Data!H9619, rateblocks,3, FALSE))</f>
        <v>2</v>
      </c>
      <c r="J9619">
        <v>1.477030873298645</v>
      </c>
      <c r="K9619">
        <v>1.4575321674346924</v>
      </c>
      <c r="L9619">
        <v>71.27685546875</v>
      </c>
      <c r="M9619">
        <v>-1.9498603418469429E-2</v>
      </c>
      <c r="N9619">
        <v>7.148316502571106E-2</v>
      </c>
      <c r="O9619">
        <v>5.1098428666591644E-3</v>
      </c>
      <c r="P9619">
        <v>-0.1370779424905777</v>
      </c>
      <c r="Q9619">
        <v>-0.1111079677939415</v>
      </c>
      <c r="R9619">
        <v>-5.6984413415193558E-2</v>
      </c>
      <c r="S9619">
        <v>-1.9498603418469429E-2</v>
      </c>
      <c r="T9619">
        <v>1.798720471560955E-2</v>
      </c>
      <c r="U9619">
        <v>7.2110757231712341E-2</v>
      </c>
      <c r="V9619">
        <v>9.8080739378929138E-2</v>
      </c>
    </row>
    <row r="9620" spans="1:22" x14ac:dyDescent="0.25">
      <c r="A9620" t="s">
        <v>95</v>
      </c>
      <c r="B9620" t="s">
        <v>131</v>
      </c>
      <c r="C9620" t="s">
        <v>102</v>
      </c>
      <c r="D9620" t="s">
        <v>78</v>
      </c>
      <c r="E9620" t="s">
        <v>87</v>
      </c>
      <c r="F9620" t="s">
        <v>59</v>
      </c>
      <c r="G9620">
        <v>1130</v>
      </c>
      <c r="H9620">
        <v>17</v>
      </c>
      <c r="I9620">
        <f>IF(VLOOKUP(Data!$A9620,summermonths, 2, FALSE) = 1, VLOOKUP(Data!$H9620,rateblocks, 2, FALSE), VLOOKUP(Data!H9620, rateblocks,3, FALSE))</f>
        <v>1</v>
      </c>
      <c r="J9620">
        <v>0.99287623167037964</v>
      </c>
      <c r="K9620">
        <v>0.85431414842605591</v>
      </c>
      <c r="L9620">
        <v>77.848670959472656</v>
      </c>
      <c r="M9620">
        <v>-0.13856205344200134</v>
      </c>
      <c r="N9620">
        <v>0.13128073513507843</v>
      </c>
      <c r="O9620">
        <v>1.7234630882740021E-2</v>
      </c>
      <c r="P9620">
        <v>-0.35449963808059692</v>
      </c>
      <c r="Q9620">
        <v>-0.3068050742149353</v>
      </c>
      <c r="R9620">
        <v>-0.20740573108196259</v>
      </c>
      <c r="S9620">
        <v>-0.13856205344200134</v>
      </c>
      <c r="T9620">
        <v>-6.9718368351459503E-2</v>
      </c>
      <c r="U9620">
        <v>2.9680978506803513E-2</v>
      </c>
      <c r="V9620">
        <v>7.7375538647174835E-2</v>
      </c>
    </row>
    <row r="9621" spans="1:22" x14ac:dyDescent="0.25">
      <c r="A9621" t="s">
        <v>123</v>
      </c>
      <c r="B9621" t="s">
        <v>131</v>
      </c>
      <c r="C9621" t="s">
        <v>101</v>
      </c>
      <c r="D9621" t="s">
        <v>113</v>
      </c>
      <c r="E9621" t="s">
        <v>87</v>
      </c>
      <c r="F9621" t="s">
        <v>59</v>
      </c>
      <c r="G9621">
        <v>1130</v>
      </c>
      <c r="H9621">
        <v>18</v>
      </c>
      <c r="I9621">
        <f>IF(VLOOKUP(Data!$A9621,summermonths, 2, FALSE) = 1, VLOOKUP(Data!$H9621,rateblocks, 2, FALSE), VLOOKUP(Data!H9621, rateblocks,3, FALSE))</f>
        <v>1</v>
      </c>
      <c r="J9621">
        <v>1.1909788846969604</v>
      </c>
      <c r="K9621">
        <v>1.1841118335723877</v>
      </c>
      <c r="L9621">
        <v>62.962646484375</v>
      </c>
      <c r="M9621">
        <v>-6.8670697510242462E-3</v>
      </c>
      <c r="N9621">
        <v>6.586918979883194E-2</v>
      </c>
      <c r="O9621">
        <v>4.3387501500546932E-3</v>
      </c>
      <c r="P9621">
        <v>-0.11521224677562714</v>
      </c>
      <c r="Q9621">
        <v>-9.128183126449585E-2</v>
      </c>
      <c r="R9621">
        <v>-4.1408907622098923E-2</v>
      </c>
      <c r="S9621">
        <v>-6.8670697510242462E-3</v>
      </c>
      <c r="T9621">
        <v>2.7674766257405281E-2</v>
      </c>
      <c r="U9621">
        <v>7.7547691762447357E-2</v>
      </c>
      <c r="V9621">
        <v>0.10147810727357864</v>
      </c>
    </row>
    <row r="9622" spans="1:22" x14ac:dyDescent="0.25">
      <c r="A9622" t="s">
        <v>123</v>
      </c>
      <c r="B9622" t="s">
        <v>131</v>
      </c>
      <c r="C9622" t="s">
        <v>101</v>
      </c>
      <c r="D9622" t="s">
        <v>113</v>
      </c>
      <c r="E9622" t="s">
        <v>87</v>
      </c>
      <c r="F9622" t="s">
        <v>59</v>
      </c>
      <c r="G9622">
        <v>1130</v>
      </c>
      <c r="H9622">
        <v>22</v>
      </c>
      <c r="I9622">
        <f>IF(VLOOKUP(Data!$A9622,summermonths, 2, FALSE) = 1, VLOOKUP(Data!$H9622,rateblocks, 2, FALSE), VLOOKUP(Data!H9622, rateblocks,3, FALSE))</f>
        <v>2</v>
      </c>
      <c r="J9622">
        <v>1.3416920900344849</v>
      </c>
      <c r="K9622">
        <v>1.3098257780075073</v>
      </c>
      <c r="L9622">
        <v>57.53009033203125</v>
      </c>
      <c r="M9622">
        <v>-3.1866289675235748E-2</v>
      </c>
      <c r="N9622">
        <v>5.7942640036344528E-2</v>
      </c>
      <c r="O9622">
        <v>3.3573494292795658E-3</v>
      </c>
      <c r="P9622">
        <v>-0.12717345356941223</v>
      </c>
      <c r="Q9622">
        <v>-0.10612276941537857</v>
      </c>
      <c r="R9622">
        <v>-6.2251441180706024E-2</v>
      </c>
      <c r="S9622">
        <v>-3.1866289675235748E-2</v>
      </c>
      <c r="T9622">
        <v>-1.4811395667493343E-3</v>
      </c>
      <c r="U9622">
        <v>4.2390190064907074E-2</v>
      </c>
      <c r="V9622">
        <v>6.3440874218940735E-2</v>
      </c>
    </row>
    <row r="9623" spans="1:22" x14ac:dyDescent="0.25">
      <c r="A9623" t="s">
        <v>125</v>
      </c>
      <c r="B9623" t="s">
        <v>131</v>
      </c>
      <c r="C9623" t="s">
        <v>101</v>
      </c>
      <c r="D9623" t="s">
        <v>120</v>
      </c>
      <c r="E9623" t="s">
        <v>87</v>
      </c>
      <c r="F9623" t="s">
        <v>59</v>
      </c>
      <c r="G9623">
        <v>1130</v>
      </c>
      <c r="H9623">
        <v>24</v>
      </c>
      <c r="I9623">
        <f>IF(VLOOKUP(Data!$A9623,summermonths, 2, FALSE) = 1, VLOOKUP(Data!$H9623,rateblocks, 2, FALSE), VLOOKUP(Data!H9623, rateblocks,3, FALSE))</f>
        <v>3</v>
      </c>
      <c r="J9623">
        <v>1.1147711277008057</v>
      </c>
      <c r="K9623">
        <v>1.2651244401931763</v>
      </c>
      <c r="L9623">
        <v>59.696258544921875</v>
      </c>
      <c r="M9623">
        <v>0.15035334229469299</v>
      </c>
      <c r="N9623">
        <v>7.2107590734958649E-2</v>
      </c>
      <c r="O9623">
        <v>5.1995045505464077E-3</v>
      </c>
      <c r="P9623">
        <v>3.1746909022331238E-2</v>
      </c>
      <c r="Q9623">
        <v>5.7943746447563171E-2</v>
      </c>
      <c r="R9623">
        <v>0.11254008114337921</v>
      </c>
      <c r="S9623">
        <v>0.15035334229469299</v>
      </c>
      <c r="T9623">
        <v>0.18816660344600677</v>
      </c>
      <c r="U9623">
        <v>0.24276293814182281</v>
      </c>
      <c r="V9623">
        <v>0.26895976066589355</v>
      </c>
    </row>
    <row r="9624" spans="1:22" x14ac:dyDescent="0.25">
      <c r="A9624" t="s">
        <v>100</v>
      </c>
      <c r="B9624" t="s">
        <v>131</v>
      </c>
      <c r="C9624" t="s">
        <v>101</v>
      </c>
      <c r="D9624" t="s">
        <v>77</v>
      </c>
      <c r="E9624" t="s">
        <v>87</v>
      </c>
      <c r="F9624" t="s">
        <v>59</v>
      </c>
      <c r="G9624">
        <v>1130</v>
      </c>
      <c r="H9624">
        <v>24</v>
      </c>
      <c r="I9624">
        <f>IF(VLOOKUP(Data!$A9624,summermonths, 2, FALSE) = 1, VLOOKUP(Data!$H9624,rateblocks, 2, FALSE), VLOOKUP(Data!H9624, rateblocks,3, FALSE))</f>
        <v>3</v>
      </c>
      <c r="J9624">
        <v>1.3442922830581665</v>
      </c>
      <c r="K9624">
        <v>1.309659481048584</v>
      </c>
      <c r="L9624">
        <v>70.889541625976563</v>
      </c>
      <c r="M9624">
        <v>-3.4632734954357147E-2</v>
      </c>
      <c r="N9624">
        <v>7.0699416100978851E-2</v>
      </c>
      <c r="O9624">
        <v>4.9984073266386986E-3</v>
      </c>
      <c r="P9624">
        <v>-0.15092292428016663</v>
      </c>
      <c r="Q9624">
        <v>-0.12523768842220306</v>
      </c>
      <c r="R9624">
        <v>-7.1707546710968018E-2</v>
      </c>
      <c r="S9624">
        <v>-3.4632734954357147E-2</v>
      </c>
      <c r="T9624">
        <v>2.4420751724392176E-3</v>
      </c>
      <c r="U9624">
        <v>5.5972211062908173E-2</v>
      </c>
      <c r="V9624">
        <v>8.1657454371452332E-2</v>
      </c>
    </row>
    <row r="9625" spans="1:22" x14ac:dyDescent="0.25">
      <c r="A9625" t="s">
        <v>122</v>
      </c>
      <c r="B9625" t="s">
        <v>131</v>
      </c>
      <c r="C9625" t="s">
        <v>102</v>
      </c>
      <c r="D9625" t="s">
        <v>115</v>
      </c>
      <c r="E9625" t="s">
        <v>87</v>
      </c>
      <c r="F9625" t="s">
        <v>59</v>
      </c>
      <c r="G9625">
        <v>1130</v>
      </c>
      <c r="H9625">
        <v>16</v>
      </c>
      <c r="I9625">
        <f>IF(VLOOKUP(Data!$A9625,summermonths, 2, FALSE) = 1, VLOOKUP(Data!$H9625,rateblocks, 2, FALSE), VLOOKUP(Data!H9625, rateblocks,3, FALSE))</f>
        <v>2</v>
      </c>
      <c r="J9625">
        <v>0.59717243909835815</v>
      </c>
      <c r="K9625">
        <v>0.66872036457061768</v>
      </c>
      <c r="L9625">
        <v>56.325664520263672</v>
      </c>
      <c r="M9625">
        <v>7.1547925472259521E-2</v>
      </c>
      <c r="N9625">
        <v>0.15370830893516541</v>
      </c>
      <c r="O9625">
        <v>2.3626243695616722E-2</v>
      </c>
      <c r="P9625">
        <v>-0.1812797486782074</v>
      </c>
      <c r="Q9625">
        <v>-0.12543720006942749</v>
      </c>
      <c r="R9625">
        <v>-9.0567907318472862E-3</v>
      </c>
      <c r="S9625">
        <v>7.1547925472259521E-2</v>
      </c>
      <c r="T9625">
        <v>0.1521526426076889</v>
      </c>
      <c r="U9625">
        <v>0.26853305101394653</v>
      </c>
      <c r="V9625">
        <v>0.32437559962272644</v>
      </c>
    </row>
    <row r="9626" spans="1:22" x14ac:dyDescent="0.25">
      <c r="A9626" t="s">
        <v>123</v>
      </c>
      <c r="B9626" t="s">
        <v>131</v>
      </c>
      <c r="C9626" t="s">
        <v>101</v>
      </c>
      <c r="D9626" t="s">
        <v>113</v>
      </c>
      <c r="E9626" t="s">
        <v>87</v>
      </c>
      <c r="F9626" t="s">
        <v>59</v>
      </c>
      <c r="G9626">
        <v>1130</v>
      </c>
      <c r="H9626">
        <v>21</v>
      </c>
      <c r="I9626">
        <f>IF(VLOOKUP(Data!$A9626,summermonths, 2, FALSE) = 1, VLOOKUP(Data!$H9626,rateblocks, 2, FALSE), VLOOKUP(Data!H9626, rateblocks,3, FALSE))</f>
        <v>2</v>
      </c>
      <c r="J9626">
        <v>1.4021387100219727</v>
      </c>
      <c r="K9626">
        <v>1.4049772024154663</v>
      </c>
      <c r="L9626">
        <v>58.607406616210937</v>
      </c>
      <c r="M9626">
        <v>2.8384437318891287E-3</v>
      </c>
      <c r="N9626">
        <v>7.3542296886444092E-2</v>
      </c>
      <c r="O9626">
        <v>5.4084695875644684E-3</v>
      </c>
      <c r="P9626">
        <v>-0.11812786757946014</v>
      </c>
      <c r="Q9626">
        <v>-9.1409802436828613E-2</v>
      </c>
      <c r="R9626">
        <v>-3.5727173089981079E-2</v>
      </c>
      <c r="S9626">
        <v>2.8384437318891287E-3</v>
      </c>
      <c r="T9626">
        <v>4.1404061019420624E-2</v>
      </c>
      <c r="U9626">
        <v>9.7086690366268158E-2</v>
      </c>
      <c r="V9626">
        <v>0.12380475550889969</v>
      </c>
    </row>
    <row r="9627" spans="1:22" x14ac:dyDescent="0.25">
      <c r="A9627" t="s">
        <v>125</v>
      </c>
      <c r="B9627" t="s">
        <v>131</v>
      </c>
      <c r="C9627" t="s">
        <v>101</v>
      </c>
      <c r="D9627" t="s">
        <v>120</v>
      </c>
      <c r="E9627" t="s">
        <v>87</v>
      </c>
      <c r="F9627" t="s">
        <v>59</v>
      </c>
      <c r="G9627">
        <v>1130</v>
      </c>
      <c r="H9627">
        <v>13</v>
      </c>
      <c r="I9627">
        <f>IF(VLOOKUP(Data!$A9627,summermonths, 2, FALSE) = 1, VLOOKUP(Data!$H9627,rateblocks, 2, FALSE), VLOOKUP(Data!H9627, rateblocks,3, FALSE))</f>
        <v>2</v>
      </c>
      <c r="J9627">
        <v>0.80733418464660645</v>
      </c>
      <c r="K9627">
        <v>0.77597081661224365</v>
      </c>
      <c r="L9627">
        <v>71.924736022949219</v>
      </c>
      <c r="M9627">
        <v>-3.1363356858491898E-2</v>
      </c>
      <c r="N9627">
        <v>7.1484126150608063E-2</v>
      </c>
      <c r="O9627">
        <v>5.1099802367389202E-3</v>
      </c>
      <c r="P9627">
        <v>-0.14894427359104156</v>
      </c>
      <c r="Q9627">
        <v>-0.12297394871711731</v>
      </c>
      <c r="R9627">
        <v>-6.8849667906761169E-2</v>
      </c>
      <c r="S9627">
        <v>-3.1363356858491898E-2</v>
      </c>
      <c r="T9627">
        <v>6.1229555867612362E-3</v>
      </c>
      <c r="U9627">
        <v>6.0247238725423813E-2</v>
      </c>
      <c r="V9627">
        <v>8.6217567324638367E-2</v>
      </c>
    </row>
    <row r="9628" spans="1:22" x14ac:dyDescent="0.25">
      <c r="A9628" t="s">
        <v>124</v>
      </c>
      <c r="B9628" t="s">
        <v>131</v>
      </c>
      <c r="C9628" t="s">
        <v>102</v>
      </c>
      <c r="D9628" t="s">
        <v>114</v>
      </c>
      <c r="E9628" t="s">
        <v>87</v>
      </c>
      <c r="F9628" t="s">
        <v>59</v>
      </c>
      <c r="G9628">
        <v>1130</v>
      </c>
      <c r="H9628">
        <v>16</v>
      </c>
      <c r="I9628">
        <f>IF(VLOOKUP(Data!$A9628,summermonths, 2, FALSE) = 1, VLOOKUP(Data!$H9628,rateblocks, 2, FALSE), VLOOKUP(Data!H9628, rateblocks,3, FALSE))</f>
        <v>2</v>
      </c>
      <c r="J9628">
        <v>1.1339631080627441</v>
      </c>
      <c r="K9628">
        <v>0.84644687175750732</v>
      </c>
      <c r="L9628">
        <v>84.098228454589844</v>
      </c>
      <c r="M9628">
        <v>-0.28751617670059204</v>
      </c>
      <c r="N9628">
        <v>0.26773262023925781</v>
      </c>
      <c r="O9628">
        <v>7.1680754423141479E-2</v>
      </c>
      <c r="P9628">
        <v>-0.72789716720581055</v>
      </c>
      <c r="Q9628">
        <v>-0.63062936067581177</v>
      </c>
      <c r="R9628">
        <v>-0.4279153048992157</v>
      </c>
      <c r="S9628">
        <v>-0.28751617670059204</v>
      </c>
      <c r="T9628">
        <v>-0.14711704850196838</v>
      </c>
      <c r="U9628">
        <v>5.5596981197595596E-2</v>
      </c>
      <c r="V9628">
        <v>0.15286479890346527</v>
      </c>
    </row>
    <row r="9629" spans="1:22" x14ac:dyDescent="0.25">
      <c r="A9629" t="s">
        <v>125</v>
      </c>
      <c r="B9629" t="s">
        <v>131</v>
      </c>
      <c r="C9629" t="s">
        <v>102</v>
      </c>
      <c r="D9629" t="s">
        <v>116</v>
      </c>
      <c r="E9629" t="s">
        <v>87</v>
      </c>
      <c r="F9629" t="s">
        <v>59</v>
      </c>
      <c r="G9629">
        <v>1130</v>
      </c>
      <c r="H9629">
        <v>21</v>
      </c>
      <c r="I9629">
        <f>IF(VLOOKUP(Data!$A9629,summermonths, 2, FALSE) = 1, VLOOKUP(Data!$H9629,rateblocks, 2, FALSE), VLOOKUP(Data!H9629, rateblocks,3, FALSE))</f>
        <v>2</v>
      </c>
      <c r="J9629">
        <v>1.6187422275543213</v>
      </c>
      <c r="K9629">
        <v>1.5131194591522217</v>
      </c>
      <c r="L9629">
        <v>68.50177001953125</v>
      </c>
      <c r="M9629">
        <v>-0.1056227833032608</v>
      </c>
      <c r="N9629">
        <v>0.26059538125991821</v>
      </c>
      <c r="O9629">
        <v>6.7909955978393555E-2</v>
      </c>
      <c r="P9629">
        <v>-0.53426402807235718</v>
      </c>
      <c r="Q9629">
        <v>-0.43958920240402222</v>
      </c>
      <c r="R9629">
        <v>-0.24227914214134216</v>
      </c>
      <c r="S9629">
        <v>-0.1056227833032608</v>
      </c>
      <c r="T9629">
        <v>3.103356808423996E-2</v>
      </c>
      <c r="U9629">
        <v>0.22834363579750061</v>
      </c>
      <c r="V9629">
        <v>0.32301846146583557</v>
      </c>
    </row>
    <row r="9630" spans="1:22" x14ac:dyDescent="0.25">
      <c r="A9630" t="s">
        <v>123</v>
      </c>
      <c r="B9630" t="s">
        <v>131</v>
      </c>
      <c r="C9630" t="s">
        <v>102</v>
      </c>
      <c r="D9630" t="s">
        <v>118</v>
      </c>
      <c r="E9630" t="s">
        <v>87</v>
      </c>
      <c r="F9630" t="s">
        <v>59</v>
      </c>
      <c r="G9630">
        <v>1130</v>
      </c>
      <c r="H9630">
        <v>18</v>
      </c>
      <c r="I9630">
        <f>IF(VLOOKUP(Data!$A9630,summermonths, 2, FALSE) = 1, VLOOKUP(Data!$H9630,rateblocks, 2, FALSE), VLOOKUP(Data!H9630, rateblocks,3, FALSE))</f>
        <v>1</v>
      </c>
      <c r="J9630">
        <v>1.4760762453079224</v>
      </c>
      <c r="K9630">
        <v>1.2044469118118286</v>
      </c>
      <c r="L9630">
        <v>72.472564697265625</v>
      </c>
      <c r="M9630">
        <v>-0.27162933349609375</v>
      </c>
      <c r="N9630">
        <v>0.22697588801383972</v>
      </c>
      <c r="O9630">
        <v>5.1518052816390991E-2</v>
      </c>
      <c r="P9630">
        <v>-0.64497143030166626</v>
      </c>
      <c r="Q9630">
        <v>-0.56251060962677002</v>
      </c>
      <c r="R9630">
        <v>-0.39065560698509216</v>
      </c>
      <c r="S9630">
        <v>-0.27162933349609375</v>
      </c>
      <c r="T9630">
        <v>-0.15260306000709534</v>
      </c>
      <c r="U9630">
        <v>1.9251970574259758E-2</v>
      </c>
      <c r="V9630">
        <v>0.10171277821063995</v>
      </c>
    </row>
    <row r="9631" spans="1:22" x14ac:dyDescent="0.25">
      <c r="A9631" t="s">
        <v>125</v>
      </c>
      <c r="B9631" t="s">
        <v>131</v>
      </c>
      <c r="C9631" t="s">
        <v>102</v>
      </c>
      <c r="D9631" t="s">
        <v>116</v>
      </c>
      <c r="E9631" t="s">
        <v>87</v>
      </c>
      <c r="F9631" t="s">
        <v>59</v>
      </c>
      <c r="G9631">
        <v>1130</v>
      </c>
      <c r="H9631">
        <v>5</v>
      </c>
      <c r="I9631">
        <f>IF(VLOOKUP(Data!$A9631,summermonths, 2, FALSE) = 1, VLOOKUP(Data!$H9631,rateblocks, 2, FALSE), VLOOKUP(Data!H9631, rateblocks,3, FALSE))</f>
        <v>3</v>
      </c>
      <c r="J9631">
        <v>1.0301580429077148</v>
      </c>
      <c r="K9631">
        <v>1.2350000143051147</v>
      </c>
      <c r="L9631">
        <v>60.469024658203125</v>
      </c>
      <c r="M9631">
        <v>0.2048419862985611</v>
      </c>
      <c r="N9631">
        <v>0.17406383156776428</v>
      </c>
      <c r="O9631">
        <v>3.0298218131065369E-2</v>
      </c>
      <c r="P9631">
        <v>-8.1467539072036743E-2</v>
      </c>
      <c r="Q9631">
        <v>-1.8229790031909943E-2</v>
      </c>
      <c r="R9631">
        <v>0.11356282234191895</v>
      </c>
      <c r="S9631">
        <v>0.2048419862985611</v>
      </c>
      <c r="T9631">
        <v>0.29612115025520325</v>
      </c>
      <c r="U9631">
        <v>0.42791375517845154</v>
      </c>
      <c r="V9631">
        <v>0.49115151166915894</v>
      </c>
    </row>
    <row r="9632" spans="1:22" x14ac:dyDescent="0.25">
      <c r="A9632" t="s">
        <v>123</v>
      </c>
      <c r="B9632" t="s">
        <v>131</v>
      </c>
      <c r="C9632" t="s">
        <v>101</v>
      </c>
      <c r="D9632" t="s">
        <v>113</v>
      </c>
      <c r="E9632" t="s">
        <v>87</v>
      </c>
      <c r="F9632" t="s">
        <v>59</v>
      </c>
      <c r="G9632">
        <v>1130</v>
      </c>
      <c r="H9632">
        <v>4</v>
      </c>
      <c r="I9632">
        <f>IF(VLOOKUP(Data!$A9632,summermonths, 2, FALSE) = 1, VLOOKUP(Data!$H9632,rateblocks, 2, FALSE), VLOOKUP(Data!H9632, rateblocks,3, FALSE))</f>
        <v>3</v>
      </c>
      <c r="J9632">
        <v>1.1759909391403198</v>
      </c>
      <c r="K9632">
        <v>1.18475341796875</v>
      </c>
      <c r="L9632">
        <v>53.666324615478516</v>
      </c>
      <c r="M9632">
        <v>8.7624229490756989E-3</v>
      </c>
      <c r="N9632">
        <v>4.8480357974767685E-2</v>
      </c>
      <c r="O9632">
        <v>2.3503450211137533E-3</v>
      </c>
      <c r="P9632">
        <v>-7.0980668067932129E-2</v>
      </c>
      <c r="Q9632">
        <v>-5.3367655724287033E-2</v>
      </c>
      <c r="R9632">
        <v>-1.6660701483488083E-2</v>
      </c>
      <c r="S9632">
        <v>8.7624229490756989E-3</v>
      </c>
      <c r="T9632">
        <v>3.4185547381639481E-2</v>
      </c>
      <c r="U9632">
        <v>7.0892497897148132E-2</v>
      </c>
      <c r="V9632">
        <v>8.8505513966083527E-2</v>
      </c>
    </row>
    <row r="9633" spans="1:22" x14ac:dyDescent="0.25">
      <c r="A9633" t="s">
        <v>122</v>
      </c>
      <c r="B9633" t="s">
        <v>131</v>
      </c>
      <c r="C9633" t="s">
        <v>102</v>
      </c>
      <c r="D9633" t="s">
        <v>115</v>
      </c>
      <c r="E9633" t="s">
        <v>87</v>
      </c>
      <c r="F9633" t="s">
        <v>59</v>
      </c>
      <c r="G9633">
        <v>1130</v>
      </c>
      <c r="H9633">
        <v>1</v>
      </c>
      <c r="I9633">
        <f>IF(VLOOKUP(Data!$A9633,summermonths, 2, FALSE) = 1, VLOOKUP(Data!$H9633,rateblocks, 2, FALSE), VLOOKUP(Data!H9633, rateblocks,3, FALSE))</f>
        <v>3</v>
      </c>
      <c r="J9633">
        <v>1.2537723779678345</v>
      </c>
      <c r="K9633">
        <v>1.2576973438262939</v>
      </c>
      <c r="L9633">
        <v>41.282299041748047</v>
      </c>
      <c r="M9633">
        <v>3.9250054396688938E-3</v>
      </c>
      <c r="N9633">
        <v>0.15615023672580719</v>
      </c>
      <c r="O9633">
        <v>2.4382896721363068E-2</v>
      </c>
      <c r="P9633">
        <v>-0.25291928648948669</v>
      </c>
      <c r="Q9633">
        <v>-0.19618956744670868</v>
      </c>
      <c r="R9633">
        <v>-7.7960260212421417E-2</v>
      </c>
      <c r="S9633">
        <v>3.9250054396688938E-3</v>
      </c>
      <c r="T9633">
        <v>8.5810266435146332E-2</v>
      </c>
      <c r="U9633">
        <v>0.20403958857059479</v>
      </c>
      <c r="V9633">
        <v>0.26076927781105042</v>
      </c>
    </row>
    <row r="9634" spans="1:22" x14ac:dyDescent="0.25">
      <c r="A9634" t="s">
        <v>122</v>
      </c>
      <c r="B9634" t="s">
        <v>131</v>
      </c>
      <c r="C9634" t="s">
        <v>101</v>
      </c>
      <c r="D9634" t="s">
        <v>117</v>
      </c>
      <c r="E9634" t="s">
        <v>87</v>
      </c>
      <c r="F9634" t="s">
        <v>59</v>
      </c>
      <c r="G9634">
        <v>1130</v>
      </c>
      <c r="H9634">
        <v>3</v>
      </c>
      <c r="I9634">
        <f>IF(VLOOKUP(Data!$A9634,summermonths, 2, FALSE) = 1, VLOOKUP(Data!$H9634,rateblocks, 2, FALSE), VLOOKUP(Data!H9634, rateblocks,3, FALSE))</f>
        <v>3</v>
      </c>
      <c r="J9634">
        <v>1.1437464952468872</v>
      </c>
      <c r="K9634">
        <v>1.1834001541137695</v>
      </c>
      <c r="L9634">
        <v>53.755485534667969</v>
      </c>
      <c r="M9634">
        <v>3.9653673768043518E-2</v>
      </c>
      <c r="N9634">
        <v>5.063140019774437E-2</v>
      </c>
      <c r="O9634">
        <v>2.5635387282818556E-3</v>
      </c>
      <c r="P9634">
        <v>-4.362756758928299E-2</v>
      </c>
      <c r="Q9634">
        <v>-2.5233076885342598E-2</v>
      </c>
      <c r="R9634">
        <v>1.310254167765379E-2</v>
      </c>
      <c r="S9634">
        <v>3.9653673768043518E-2</v>
      </c>
      <c r="T9634">
        <v>6.620480865240097E-2</v>
      </c>
      <c r="U9634">
        <v>0.10454042255878448</v>
      </c>
      <c r="V9634">
        <v>0.12293491512537003</v>
      </c>
    </row>
    <row r="9635" spans="1:22" x14ac:dyDescent="0.25">
      <c r="A9635" t="s">
        <v>124</v>
      </c>
      <c r="B9635" t="s">
        <v>131</v>
      </c>
      <c r="C9635" t="s">
        <v>102</v>
      </c>
      <c r="D9635" t="s">
        <v>114</v>
      </c>
      <c r="E9635" t="s">
        <v>87</v>
      </c>
      <c r="F9635" t="s">
        <v>59</v>
      </c>
      <c r="G9635">
        <v>1130</v>
      </c>
      <c r="H9635">
        <v>15</v>
      </c>
      <c r="I9635">
        <f>IF(VLOOKUP(Data!$A9635,summermonths, 2, FALSE) = 1, VLOOKUP(Data!$H9635,rateblocks, 2, FALSE), VLOOKUP(Data!H9635, rateblocks,3, FALSE))</f>
        <v>2</v>
      </c>
      <c r="J9635">
        <v>1.0714257955551147</v>
      </c>
      <c r="K9635">
        <v>0.85176104307174683</v>
      </c>
      <c r="L9635">
        <v>85.716812133789063</v>
      </c>
      <c r="M9635">
        <v>-0.21966467797756195</v>
      </c>
      <c r="N9635">
        <v>0.18346051871776581</v>
      </c>
      <c r="O9635">
        <v>3.365776315331459E-2</v>
      </c>
      <c r="P9635">
        <v>-0.5214303731918335</v>
      </c>
      <c r="Q9635">
        <v>-0.45477879047393799</v>
      </c>
      <c r="R9635">
        <v>-0.3158714771270752</v>
      </c>
      <c r="S9635">
        <v>-0.21966467797756195</v>
      </c>
      <c r="T9635">
        <v>-0.1234578862786293</v>
      </c>
      <c r="U9635">
        <v>1.5449437312781811E-2</v>
      </c>
      <c r="V9635">
        <v>8.2101024687290192E-2</v>
      </c>
    </row>
    <row r="9636" spans="1:22" x14ac:dyDescent="0.25">
      <c r="A9636" t="s">
        <v>123</v>
      </c>
      <c r="B9636" t="s">
        <v>131</v>
      </c>
      <c r="C9636" t="s">
        <v>102</v>
      </c>
      <c r="D9636" t="s">
        <v>118</v>
      </c>
      <c r="E9636" t="s">
        <v>87</v>
      </c>
      <c r="F9636" t="s">
        <v>59</v>
      </c>
      <c r="G9636">
        <v>1130</v>
      </c>
      <c r="H9636">
        <v>2</v>
      </c>
      <c r="I9636">
        <f>IF(VLOOKUP(Data!$A9636,summermonths, 2, FALSE) = 1, VLOOKUP(Data!$H9636,rateblocks, 2, FALSE), VLOOKUP(Data!H9636, rateblocks,3, FALSE))</f>
        <v>3</v>
      </c>
      <c r="J9636">
        <v>1.3439593315124512</v>
      </c>
      <c r="K9636">
        <v>1.1899203062057495</v>
      </c>
      <c r="L9636">
        <v>59.725662231445313</v>
      </c>
      <c r="M9636">
        <v>-0.15403898060321808</v>
      </c>
      <c r="N9636">
        <v>0.16046363115310669</v>
      </c>
      <c r="O9636">
        <v>2.574857696890831E-2</v>
      </c>
      <c r="P9636">
        <v>-0.41797816753387451</v>
      </c>
      <c r="Q9636">
        <v>-0.3596813976764679</v>
      </c>
      <c r="R9636">
        <v>-0.23818619549274445</v>
      </c>
      <c r="S9636">
        <v>-0.15403898060321808</v>
      </c>
      <c r="T9636">
        <v>-6.9891773164272308E-2</v>
      </c>
      <c r="U9636">
        <v>5.1603436470031738E-2</v>
      </c>
      <c r="V9636">
        <v>0.10990020632743835</v>
      </c>
    </row>
    <row r="9637" spans="1:22" x14ac:dyDescent="0.25">
      <c r="A9637" t="s">
        <v>96</v>
      </c>
      <c r="B9637" t="s">
        <v>131</v>
      </c>
      <c r="C9637" t="s">
        <v>101</v>
      </c>
      <c r="D9637" t="s">
        <v>73</v>
      </c>
      <c r="E9637" t="s">
        <v>87</v>
      </c>
      <c r="F9637" t="s">
        <v>59</v>
      </c>
      <c r="G9637">
        <v>1130</v>
      </c>
      <c r="H9637">
        <v>15</v>
      </c>
      <c r="I9637">
        <f>IF(VLOOKUP(Data!$A9637,summermonths, 2, FALSE) = 1, VLOOKUP(Data!$H9637,rateblocks, 2, FALSE), VLOOKUP(Data!H9637, rateblocks,3, FALSE))</f>
        <v>1</v>
      </c>
      <c r="J9637">
        <v>0.98585200309753418</v>
      </c>
      <c r="K9637">
        <v>0.87897741794586182</v>
      </c>
      <c r="L9637">
        <v>74.127517700195313</v>
      </c>
      <c r="M9637">
        <v>-0.10687460005283356</v>
      </c>
      <c r="N9637">
        <v>6.0437534004449844E-2</v>
      </c>
      <c r="O9637">
        <v>3.6526955664157867E-3</v>
      </c>
      <c r="P9637">
        <v>-0.20628549158573151</v>
      </c>
      <c r="Q9637">
        <v>-0.18432842195034027</v>
      </c>
      <c r="R9637">
        <v>-0.13856807351112366</v>
      </c>
      <c r="S9637">
        <v>-0.10687460005283356</v>
      </c>
      <c r="T9637">
        <v>-7.5181126594543457E-2</v>
      </c>
      <c r="U9637">
        <v>-2.9420783743262291E-2</v>
      </c>
      <c r="V9637">
        <v>-7.4637029320001602E-3</v>
      </c>
    </row>
    <row r="9638" spans="1:22" x14ac:dyDescent="0.25">
      <c r="A9638" t="s">
        <v>99</v>
      </c>
      <c r="B9638" t="s">
        <v>131</v>
      </c>
      <c r="C9638" t="s">
        <v>101</v>
      </c>
      <c r="D9638" t="s">
        <v>76</v>
      </c>
      <c r="E9638" t="s">
        <v>87</v>
      </c>
      <c r="F9638" t="s">
        <v>59</v>
      </c>
      <c r="G9638">
        <v>1130</v>
      </c>
      <c r="H9638">
        <v>10</v>
      </c>
      <c r="I9638">
        <f>IF(VLOOKUP(Data!$A9638,summermonths, 2, FALSE) = 1, VLOOKUP(Data!$H9638,rateblocks, 2, FALSE), VLOOKUP(Data!H9638, rateblocks,3, FALSE))</f>
        <v>2</v>
      </c>
      <c r="J9638">
        <v>0.99885398149490356</v>
      </c>
      <c r="K9638">
        <v>0.85693866014480591</v>
      </c>
      <c r="L9638">
        <v>76.21234130859375</v>
      </c>
      <c r="M9638">
        <v>-0.14191535115242004</v>
      </c>
      <c r="N9638">
        <v>6.5933108329772949E-2</v>
      </c>
      <c r="O9638">
        <v>4.3471748940646648E-3</v>
      </c>
      <c r="P9638">
        <v>-0.25036567449569702</v>
      </c>
      <c r="Q9638">
        <v>-0.22641202807426453</v>
      </c>
      <c r="R9638">
        <v>-0.17649070918560028</v>
      </c>
      <c r="S9638">
        <v>-0.14191535115242004</v>
      </c>
      <c r="T9638">
        <v>-0.10733999311923981</v>
      </c>
      <c r="U9638">
        <v>-5.7418674230575562E-2</v>
      </c>
      <c r="V9638">
        <v>-3.3465038985013962E-2</v>
      </c>
    </row>
    <row r="9639" spans="1:22" x14ac:dyDescent="0.25">
      <c r="A9639" t="s">
        <v>97</v>
      </c>
      <c r="B9639" t="s">
        <v>131</v>
      </c>
      <c r="C9639" t="s">
        <v>102</v>
      </c>
      <c r="D9639" t="s">
        <v>80</v>
      </c>
      <c r="E9639" t="s">
        <v>87</v>
      </c>
      <c r="F9639" t="s">
        <v>59</v>
      </c>
      <c r="G9639">
        <v>1130</v>
      </c>
      <c r="H9639">
        <v>7</v>
      </c>
      <c r="I9639">
        <f>IF(VLOOKUP(Data!$A9639,summermonths, 2, FALSE) = 1, VLOOKUP(Data!$H9639,rateblocks, 2, FALSE), VLOOKUP(Data!H9639, rateblocks,3, FALSE))</f>
        <v>2</v>
      </c>
      <c r="J9639">
        <v>0.8700181245803833</v>
      </c>
      <c r="K9639">
        <v>0.97414159774780273</v>
      </c>
      <c r="L9639">
        <v>71.649559020996094</v>
      </c>
      <c r="M9639">
        <v>0.10412344336509705</v>
      </c>
      <c r="N9639">
        <v>0.16974839568138123</v>
      </c>
      <c r="O9639">
        <v>2.8814516961574554E-2</v>
      </c>
      <c r="P9639">
        <v>-0.1750878244638443</v>
      </c>
      <c r="Q9639">
        <v>-0.11341787874698639</v>
      </c>
      <c r="R9639">
        <v>1.5107297338545322E-2</v>
      </c>
      <c r="S9639">
        <v>0.10412344336509705</v>
      </c>
      <c r="T9639">
        <v>0.19313958287239075</v>
      </c>
      <c r="U9639">
        <v>0.32166478037834167</v>
      </c>
      <c r="V9639">
        <v>0.3833346962928772</v>
      </c>
    </row>
    <row r="9640" spans="1:22" x14ac:dyDescent="0.25">
      <c r="A9640" t="s">
        <v>124</v>
      </c>
      <c r="B9640" t="s">
        <v>131</v>
      </c>
      <c r="C9640" t="s">
        <v>101</v>
      </c>
      <c r="D9640" t="s">
        <v>119</v>
      </c>
      <c r="E9640" t="s">
        <v>87</v>
      </c>
      <c r="F9640" t="s">
        <v>59</v>
      </c>
      <c r="G9640">
        <v>1130</v>
      </c>
      <c r="H9640">
        <v>21</v>
      </c>
      <c r="I9640">
        <f>IF(VLOOKUP(Data!$A9640,summermonths, 2, FALSE) = 1, VLOOKUP(Data!$H9640,rateblocks, 2, FALSE), VLOOKUP(Data!H9640, rateblocks,3, FALSE))</f>
        <v>2</v>
      </c>
      <c r="J9640">
        <v>1.4050214290618896</v>
      </c>
      <c r="K9640">
        <v>1.4376147985458374</v>
      </c>
      <c r="L9640">
        <v>62.650356292724609</v>
      </c>
      <c r="M9640">
        <v>3.2593380659818649E-2</v>
      </c>
      <c r="N9640">
        <v>5.5135242640972137E-2</v>
      </c>
      <c r="O9640">
        <v>3.0398950912058353E-3</v>
      </c>
      <c r="P9640">
        <v>-5.8096021413803101E-2</v>
      </c>
      <c r="Q9640">
        <v>-3.806527704000473E-2</v>
      </c>
      <c r="R9640">
        <v>3.6804310511797667E-3</v>
      </c>
      <c r="S9640">
        <v>3.2593380659818649E-2</v>
      </c>
      <c r="T9640">
        <v>6.1506330966949463E-2</v>
      </c>
      <c r="U9640">
        <v>0.10325203835964203</v>
      </c>
      <c r="V9640">
        <v>0.1232827827334404</v>
      </c>
    </row>
    <row r="9641" spans="1:22" x14ac:dyDescent="0.25">
      <c r="A9641" t="s">
        <v>99</v>
      </c>
      <c r="B9641" t="s">
        <v>131</v>
      </c>
      <c r="C9641" t="s">
        <v>102</v>
      </c>
      <c r="D9641" t="s">
        <v>82</v>
      </c>
      <c r="E9641" t="s">
        <v>87</v>
      </c>
      <c r="F9641" t="s">
        <v>59</v>
      </c>
      <c r="G9641">
        <v>1130</v>
      </c>
      <c r="H9641">
        <v>8</v>
      </c>
      <c r="I9641">
        <f>IF(VLOOKUP(Data!$A9641,summermonths, 2, FALSE) = 1, VLOOKUP(Data!$H9641,rateblocks, 2, FALSE), VLOOKUP(Data!H9641, rateblocks,3, FALSE))</f>
        <v>2</v>
      </c>
      <c r="J9641">
        <v>0.89412510395050049</v>
      </c>
      <c r="K9641">
        <v>0.8799513578414917</v>
      </c>
      <c r="L9641">
        <v>77.297348022460938</v>
      </c>
      <c r="M9641">
        <v>-1.4173770323395729E-2</v>
      </c>
      <c r="N9641">
        <v>9.9031880497932434E-2</v>
      </c>
      <c r="O9641">
        <v>9.8073137924075127E-3</v>
      </c>
      <c r="P9641">
        <v>-0.17706671357154846</v>
      </c>
      <c r="Q9641">
        <v>-0.14108823239803314</v>
      </c>
      <c r="R9641">
        <v>-6.6106140613555908E-2</v>
      </c>
      <c r="S9641">
        <v>-1.4173770323395729E-2</v>
      </c>
      <c r="T9641">
        <v>3.775859996676445E-2</v>
      </c>
      <c r="U9641">
        <v>0.11274068802595139</v>
      </c>
      <c r="V9641">
        <v>0.1487191766500473</v>
      </c>
    </row>
    <row r="9642" spans="1:22" x14ac:dyDescent="0.25">
      <c r="A9642" t="s">
        <v>98</v>
      </c>
      <c r="B9642" t="s">
        <v>131</v>
      </c>
      <c r="C9642" t="s">
        <v>101</v>
      </c>
      <c r="D9642" t="s">
        <v>75</v>
      </c>
      <c r="E9642" t="s">
        <v>87</v>
      </c>
      <c r="F9642" t="s">
        <v>59</v>
      </c>
      <c r="G9642">
        <v>1130</v>
      </c>
      <c r="H9642">
        <v>13</v>
      </c>
      <c r="I9642">
        <f>IF(VLOOKUP(Data!$A9642,summermonths, 2, FALSE) = 1, VLOOKUP(Data!$H9642,rateblocks, 2, FALSE), VLOOKUP(Data!H9642, rateblocks,3, FALSE))</f>
        <v>1</v>
      </c>
      <c r="J9642">
        <v>1.0768160820007324</v>
      </c>
      <c r="K9642">
        <v>0.94765174388885498</v>
      </c>
      <c r="L9642">
        <v>80.95751953125</v>
      </c>
      <c r="M9642">
        <v>-0.12916435301303864</v>
      </c>
      <c r="N9642">
        <v>7.7912822365760803E-2</v>
      </c>
      <c r="O9642">
        <v>6.0704080387949944E-3</v>
      </c>
      <c r="P9642">
        <v>-0.25731953978538513</v>
      </c>
      <c r="Q9642">
        <v>-0.22901365160942078</v>
      </c>
      <c r="R9642">
        <v>-0.17002187669277191</v>
      </c>
      <c r="S9642">
        <v>-0.12916435301303864</v>
      </c>
      <c r="T9642">
        <v>-8.8306829333305359E-2</v>
      </c>
      <c r="U9642">
        <v>-2.9315054416656494E-2</v>
      </c>
      <c r="V9642">
        <v>-1.0091646108776331E-3</v>
      </c>
    </row>
    <row r="9643" spans="1:22" x14ac:dyDescent="0.25">
      <c r="A9643" t="s">
        <v>125</v>
      </c>
      <c r="B9643" t="s">
        <v>131</v>
      </c>
      <c r="C9643" t="s">
        <v>101</v>
      </c>
      <c r="D9643" t="s">
        <v>120</v>
      </c>
      <c r="E9643" t="s">
        <v>87</v>
      </c>
      <c r="F9643" t="s">
        <v>59</v>
      </c>
      <c r="G9643">
        <v>1130</v>
      </c>
      <c r="H9643">
        <v>12</v>
      </c>
      <c r="I9643">
        <f>IF(VLOOKUP(Data!$A9643,summermonths, 2, FALSE) = 1, VLOOKUP(Data!$H9643,rateblocks, 2, FALSE), VLOOKUP(Data!H9643, rateblocks,3, FALSE))</f>
        <v>2</v>
      </c>
      <c r="J9643">
        <v>0.79407727718353271</v>
      </c>
      <c r="K9643">
        <v>0.77012693881988525</v>
      </c>
      <c r="L9643">
        <v>71.133346557617187</v>
      </c>
      <c r="M9643">
        <v>-2.3950353264808655E-2</v>
      </c>
      <c r="N9643">
        <v>7.2581321001052856E-2</v>
      </c>
      <c r="O9643">
        <v>5.2680480293929577E-3</v>
      </c>
      <c r="P9643">
        <v>-0.14333599805831909</v>
      </c>
      <c r="Q9643">
        <v>-0.11696705967187881</v>
      </c>
      <c r="R9643">
        <v>-6.2012035399675369E-2</v>
      </c>
      <c r="S9643">
        <v>-2.3950353264808655E-2</v>
      </c>
      <c r="T9643">
        <v>1.411132887005806E-2</v>
      </c>
      <c r="U9643">
        <v>6.9066353142261505E-2</v>
      </c>
      <c r="V9643">
        <v>9.5435298979282379E-2</v>
      </c>
    </row>
    <row r="9644" spans="1:22" x14ac:dyDescent="0.25">
      <c r="A9644" t="s">
        <v>100</v>
      </c>
      <c r="B9644" t="s">
        <v>131</v>
      </c>
      <c r="C9644" t="s">
        <v>102</v>
      </c>
      <c r="D9644" t="s">
        <v>83</v>
      </c>
      <c r="E9644" t="s">
        <v>87</v>
      </c>
      <c r="F9644" t="s">
        <v>59</v>
      </c>
      <c r="G9644">
        <v>1130</v>
      </c>
      <c r="H9644">
        <v>5</v>
      </c>
      <c r="I9644">
        <f>IF(VLOOKUP(Data!$A9644,summermonths, 2, FALSE) = 1, VLOOKUP(Data!$H9644,rateblocks, 2, FALSE), VLOOKUP(Data!H9644, rateblocks,3, FALSE))</f>
        <v>3</v>
      </c>
      <c r="J9644">
        <v>1.2278163433074951</v>
      </c>
      <c r="K9644">
        <v>1.3420451879501343</v>
      </c>
      <c r="L9644">
        <v>73.917701721191406</v>
      </c>
      <c r="M9644">
        <v>0.11422877758741379</v>
      </c>
      <c r="N9644">
        <v>0.15933278203010559</v>
      </c>
      <c r="O9644">
        <v>2.5386935099959373E-2</v>
      </c>
      <c r="P9644">
        <v>-0.14785031974315643</v>
      </c>
      <c r="Q9644">
        <v>-8.9964397251605988E-2</v>
      </c>
      <c r="R9644">
        <v>3.0674584209918976E-2</v>
      </c>
      <c r="S9644">
        <v>0.11422877758741379</v>
      </c>
      <c r="T9644">
        <v>0.197782963514328</v>
      </c>
      <c r="U9644">
        <v>0.31842195987701416</v>
      </c>
      <c r="V9644">
        <v>0.37630787491798401</v>
      </c>
    </row>
    <row r="9645" spans="1:22" x14ac:dyDescent="0.25">
      <c r="A9645" t="s">
        <v>98</v>
      </c>
      <c r="B9645" t="s">
        <v>131</v>
      </c>
      <c r="C9645" t="s">
        <v>101</v>
      </c>
      <c r="D9645" t="s">
        <v>75</v>
      </c>
      <c r="E9645" t="s">
        <v>87</v>
      </c>
      <c r="F9645" t="s">
        <v>59</v>
      </c>
      <c r="G9645">
        <v>1130</v>
      </c>
      <c r="H9645">
        <v>20</v>
      </c>
      <c r="I9645">
        <f>IF(VLOOKUP(Data!$A9645,summermonths, 2, FALSE) = 1, VLOOKUP(Data!$H9645,rateblocks, 2, FALSE), VLOOKUP(Data!H9645, rateblocks,3, FALSE))</f>
        <v>2</v>
      </c>
      <c r="J9645">
        <v>1.2572979927062988</v>
      </c>
      <c r="K9645">
        <v>1.1868535280227661</v>
      </c>
      <c r="L9645">
        <v>72.465484619140625</v>
      </c>
      <c r="M9645">
        <v>-7.0444494485855103E-2</v>
      </c>
      <c r="N9645">
        <v>6.9801151752471924E-2</v>
      </c>
      <c r="O9645">
        <v>4.8722010105848312E-3</v>
      </c>
      <c r="P9645">
        <v>-0.18525716662406921</v>
      </c>
      <c r="Q9645">
        <v>-0.15989826619625092</v>
      </c>
      <c r="R9645">
        <v>-0.10704825073480606</v>
      </c>
      <c r="S9645">
        <v>-7.0444494485855103E-2</v>
      </c>
      <c r="T9645">
        <v>-3.3840734511613846E-2</v>
      </c>
      <c r="U9645">
        <v>1.9009280949831009E-2</v>
      </c>
      <c r="V9645">
        <v>4.4368181377649307E-2</v>
      </c>
    </row>
    <row r="9646" spans="1:22" x14ac:dyDescent="0.25">
      <c r="A9646" t="s">
        <v>100</v>
      </c>
      <c r="B9646" t="s">
        <v>131</v>
      </c>
      <c r="C9646" t="s">
        <v>102</v>
      </c>
      <c r="D9646" t="s">
        <v>83</v>
      </c>
      <c r="E9646" t="s">
        <v>87</v>
      </c>
      <c r="F9646" t="s">
        <v>59</v>
      </c>
      <c r="G9646">
        <v>1130</v>
      </c>
      <c r="H9646">
        <v>21</v>
      </c>
      <c r="I9646">
        <f>IF(VLOOKUP(Data!$A9646,summermonths, 2, FALSE) = 1, VLOOKUP(Data!$H9646,rateblocks, 2, FALSE), VLOOKUP(Data!H9646, rateblocks,3, FALSE))</f>
        <v>2</v>
      </c>
      <c r="J9646">
        <v>1.498052716255188</v>
      </c>
      <c r="K9646">
        <v>1.5717149972915649</v>
      </c>
      <c r="L9646">
        <v>76.838935852050781</v>
      </c>
      <c r="M9646">
        <v>7.3662355542182922E-2</v>
      </c>
      <c r="N9646">
        <v>0.145610511302948</v>
      </c>
      <c r="O9646">
        <v>2.1202420815825462E-2</v>
      </c>
      <c r="P9646">
        <v>-0.16584561765193939</v>
      </c>
      <c r="Q9646">
        <v>-0.11294502019882202</v>
      </c>
      <c r="R9646">
        <v>-2.6958712842315435E-3</v>
      </c>
      <c r="S9646">
        <v>7.3662355542182922E-2</v>
      </c>
      <c r="T9646">
        <v>0.15002058446407318</v>
      </c>
      <c r="U9646">
        <v>0.26026973128318787</v>
      </c>
      <c r="V9646">
        <v>0.31317034363746643</v>
      </c>
    </row>
    <row r="9647" spans="1:22" x14ac:dyDescent="0.25">
      <c r="A9647" t="s">
        <v>95</v>
      </c>
      <c r="B9647" t="s">
        <v>131</v>
      </c>
      <c r="C9647" t="s">
        <v>102</v>
      </c>
      <c r="D9647" t="s">
        <v>78</v>
      </c>
      <c r="E9647" t="s">
        <v>87</v>
      </c>
      <c r="F9647" t="s">
        <v>59</v>
      </c>
      <c r="G9647">
        <v>1130</v>
      </c>
      <c r="H9647">
        <v>14</v>
      </c>
      <c r="I9647">
        <f>IF(VLOOKUP(Data!$A9647,summermonths, 2, FALSE) = 1, VLOOKUP(Data!$H9647,rateblocks, 2, FALSE), VLOOKUP(Data!H9647, rateblocks,3, FALSE))</f>
        <v>1</v>
      </c>
      <c r="J9647">
        <v>0.97491705417633057</v>
      </c>
      <c r="K9647">
        <v>0.84053981304168701</v>
      </c>
      <c r="L9647">
        <v>83.656639099121094</v>
      </c>
      <c r="M9647">
        <v>-0.13437721133232117</v>
      </c>
      <c r="N9647">
        <v>0.15621158480644226</v>
      </c>
      <c r="O9647">
        <v>2.4402059614658356E-2</v>
      </c>
      <c r="P9647">
        <v>-0.39132240414619446</v>
      </c>
      <c r="Q9647">
        <v>-0.33457040786743164</v>
      </c>
      <c r="R9647">
        <v>-0.21629464626312256</v>
      </c>
      <c r="S9647">
        <v>-0.13437721133232117</v>
      </c>
      <c r="T9647">
        <v>-5.2459776401519775E-2</v>
      </c>
      <c r="U9647">
        <v>6.5815992653369904E-2</v>
      </c>
      <c r="V9647">
        <v>0.12256798148155212</v>
      </c>
    </row>
    <row r="9648" spans="1:22" x14ac:dyDescent="0.25">
      <c r="A9648" t="s">
        <v>97</v>
      </c>
      <c r="B9648" t="s">
        <v>131</v>
      </c>
      <c r="C9648" t="s">
        <v>102</v>
      </c>
      <c r="D9648" t="s">
        <v>80</v>
      </c>
      <c r="E9648" t="s">
        <v>87</v>
      </c>
      <c r="F9648" t="s">
        <v>59</v>
      </c>
      <c r="G9648">
        <v>1130</v>
      </c>
      <c r="H9648">
        <v>8</v>
      </c>
      <c r="I9648">
        <f>IF(VLOOKUP(Data!$A9648,summermonths, 2, FALSE) = 1, VLOOKUP(Data!$H9648,rateblocks, 2, FALSE), VLOOKUP(Data!H9648, rateblocks,3, FALSE))</f>
        <v>2</v>
      </c>
      <c r="J9648">
        <v>0.8790404200553894</v>
      </c>
      <c r="K9648">
        <v>0.86496901512145996</v>
      </c>
      <c r="L9648">
        <v>72.830085754394531</v>
      </c>
      <c r="M9648">
        <v>-1.4071369543671608E-2</v>
      </c>
      <c r="N9648">
        <v>0.15062505006790161</v>
      </c>
      <c r="O9648">
        <v>2.268790639936924E-2</v>
      </c>
      <c r="P9648">
        <v>-0.26182752847671509</v>
      </c>
      <c r="Q9648">
        <v>-0.20710514485836029</v>
      </c>
      <c r="R9648">
        <v>-9.3059219419956207E-2</v>
      </c>
      <c r="S9648">
        <v>-1.4071369543671608E-2</v>
      </c>
      <c r="T9648">
        <v>6.491648405790329E-2</v>
      </c>
      <c r="U9648">
        <v>0.17896239459514618</v>
      </c>
      <c r="V9648">
        <v>0.23368479311466217</v>
      </c>
    </row>
    <row r="9649" spans="1:22" x14ac:dyDescent="0.25">
      <c r="A9649" t="s">
        <v>123</v>
      </c>
      <c r="B9649" t="s">
        <v>131</v>
      </c>
      <c r="C9649" t="s">
        <v>101</v>
      </c>
      <c r="D9649" t="s">
        <v>113</v>
      </c>
      <c r="E9649" t="s">
        <v>87</v>
      </c>
      <c r="F9649" t="s">
        <v>59</v>
      </c>
      <c r="G9649">
        <v>1130</v>
      </c>
      <c r="H9649">
        <v>13</v>
      </c>
      <c r="I9649">
        <f>IF(VLOOKUP(Data!$A9649,summermonths, 2, FALSE) = 1, VLOOKUP(Data!$H9649,rateblocks, 2, FALSE), VLOOKUP(Data!H9649, rateblocks,3, FALSE))</f>
        <v>2</v>
      </c>
      <c r="J9649">
        <v>0.73763138055801392</v>
      </c>
      <c r="K9649">
        <v>0.75332975387573242</v>
      </c>
      <c r="L9649">
        <v>70.802978515625</v>
      </c>
      <c r="M9649">
        <v>1.5698360279202461E-2</v>
      </c>
      <c r="N9649">
        <v>5.4784517735242844E-2</v>
      </c>
      <c r="O9649">
        <v>3.0013434588909149E-3</v>
      </c>
      <c r="P9649">
        <v>-7.4414148926734924E-2</v>
      </c>
      <c r="Q9649">
        <v>-5.4510824382305145E-2</v>
      </c>
      <c r="R9649">
        <v>-1.3030668720602989E-2</v>
      </c>
      <c r="S9649">
        <v>1.5698360279202461E-2</v>
      </c>
      <c r="T9649">
        <v>4.4427391141653061E-2</v>
      </c>
      <c r="U9649">
        <v>8.5907541215419769E-2</v>
      </c>
      <c r="V9649">
        <v>0.10581087321043015</v>
      </c>
    </row>
    <row r="9650" spans="1:22" x14ac:dyDescent="0.25">
      <c r="A9650" t="s">
        <v>125</v>
      </c>
      <c r="B9650" t="s">
        <v>131</v>
      </c>
      <c r="C9650" t="s">
        <v>101</v>
      </c>
      <c r="D9650" t="s">
        <v>120</v>
      </c>
      <c r="E9650" t="s">
        <v>87</v>
      </c>
      <c r="F9650" t="s">
        <v>59</v>
      </c>
      <c r="G9650">
        <v>1130</v>
      </c>
      <c r="H9650">
        <v>20</v>
      </c>
      <c r="I9650">
        <f>IF(VLOOKUP(Data!$A9650,summermonths, 2, FALSE) = 1, VLOOKUP(Data!$H9650,rateblocks, 2, FALSE), VLOOKUP(Data!H9650, rateblocks,3, FALSE))</f>
        <v>1</v>
      </c>
      <c r="J9650">
        <v>1.2757803201675415</v>
      </c>
      <c r="K9650">
        <v>1.3170756101608276</v>
      </c>
      <c r="L9650">
        <v>63.678035736083984</v>
      </c>
      <c r="M9650">
        <v>4.1295267641544342E-2</v>
      </c>
      <c r="N9650">
        <v>8.7166599929332733E-2</v>
      </c>
      <c r="O9650">
        <v>7.598015945404768E-3</v>
      </c>
      <c r="P9650">
        <v>-0.10208103060722351</v>
      </c>
      <c r="Q9650">
        <v>-7.0413224399089813E-2</v>
      </c>
      <c r="R9650">
        <v>-4.4149421155452728E-3</v>
      </c>
      <c r="S9650">
        <v>4.1295267641544342E-2</v>
      </c>
      <c r="T9650">
        <v>8.7005473673343658E-2</v>
      </c>
      <c r="U9650">
        <v>0.15300376713275909</v>
      </c>
      <c r="V9650">
        <v>0.18467156589031219</v>
      </c>
    </row>
    <row r="9651" spans="1:22" x14ac:dyDescent="0.25">
      <c r="A9651" t="s">
        <v>97</v>
      </c>
      <c r="B9651" t="s">
        <v>131</v>
      </c>
      <c r="C9651" t="s">
        <v>102</v>
      </c>
      <c r="D9651" t="s">
        <v>80</v>
      </c>
      <c r="E9651" t="s">
        <v>87</v>
      </c>
      <c r="F9651" t="s">
        <v>59</v>
      </c>
      <c r="G9651">
        <v>1130</v>
      </c>
      <c r="H9651">
        <v>11</v>
      </c>
      <c r="I9651">
        <f>IF(VLOOKUP(Data!$A9651,summermonths, 2, FALSE) = 1, VLOOKUP(Data!$H9651,rateblocks, 2, FALSE), VLOOKUP(Data!H9651, rateblocks,3, FALSE))</f>
        <v>2</v>
      </c>
      <c r="J9651">
        <v>1.0749276876449585</v>
      </c>
      <c r="K9651">
        <v>0.9192655086517334</v>
      </c>
      <c r="L9651">
        <v>76.680534362792969</v>
      </c>
      <c r="M9651">
        <v>-0.15566223859786987</v>
      </c>
      <c r="N9651">
        <v>0.12821491062641144</v>
      </c>
      <c r="O9651">
        <v>1.6439063474535942E-2</v>
      </c>
      <c r="P9651">
        <v>-0.36655700206756592</v>
      </c>
      <c r="Q9651">
        <v>-0.31997627019882202</v>
      </c>
      <c r="R9651">
        <v>-0.2228982001543045</v>
      </c>
      <c r="S9651">
        <v>-0.15566223859786987</v>
      </c>
      <c r="T9651">
        <v>-8.8426277041435242E-2</v>
      </c>
      <c r="U9651">
        <v>8.6517808958888054E-3</v>
      </c>
      <c r="V9651">
        <v>5.5232521146535873E-2</v>
      </c>
    </row>
    <row r="9652" spans="1:22" x14ac:dyDescent="0.25">
      <c r="A9652" t="s">
        <v>99</v>
      </c>
      <c r="B9652" t="s">
        <v>131</v>
      </c>
      <c r="C9652" t="s">
        <v>102</v>
      </c>
      <c r="D9652" t="s">
        <v>82</v>
      </c>
      <c r="E9652" t="s">
        <v>87</v>
      </c>
      <c r="F9652" t="s">
        <v>59</v>
      </c>
      <c r="G9652">
        <v>1130</v>
      </c>
      <c r="H9652">
        <v>22</v>
      </c>
      <c r="I9652">
        <f>IF(VLOOKUP(Data!$A9652,summermonths, 2, FALSE) = 1, VLOOKUP(Data!$H9652,rateblocks, 2, FALSE), VLOOKUP(Data!H9652, rateblocks,3, FALSE))</f>
        <v>2</v>
      </c>
      <c r="J9652">
        <v>1.3530153036117554</v>
      </c>
      <c r="K9652">
        <v>1.4604026079177856</v>
      </c>
      <c r="L9652">
        <v>81.356636047363281</v>
      </c>
      <c r="M9652">
        <v>0.10738736391067505</v>
      </c>
      <c r="N9652">
        <v>0.11682689934968948</v>
      </c>
      <c r="O9652">
        <v>1.3648523949086666E-2</v>
      </c>
      <c r="P9652">
        <v>-8.4775783121585846E-2</v>
      </c>
      <c r="Q9652">
        <v>-4.2332332581281662E-2</v>
      </c>
      <c r="R9652">
        <v>4.6123277395963669E-2</v>
      </c>
      <c r="S9652">
        <v>0.10738736391067505</v>
      </c>
      <c r="T9652">
        <v>0.16865144670009613</v>
      </c>
      <c r="U9652">
        <v>0.25710704922676086</v>
      </c>
      <c r="V9652">
        <v>0.29955050349235535</v>
      </c>
    </row>
    <row r="9653" spans="1:22" x14ac:dyDescent="0.25">
      <c r="A9653" t="s">
        <v>97</v>
      </c>
      <c r="B9653" t="s">
        <v>131</v>
      </c>
      <c r="C9653" t="s">
        <v>102</v>
      </c>
      <c r="D9653" t="s">
        <v>80</v>
      </c>
      <c r="E9653" t="s">
        <v>87</v>
      </c>
      <c r="F9653" t="s">
        <v>59</v>
      </c>
      <c r="G9653">
        <v>1130</v>
      </c>
      <c r="H9653">
        <v>22</v>
      </c>
      <c r="I9653">
        <f>IF(VLOOKUP(Data!$A9653,summermonths, 2, FALSE) = 1, VLOOKUP(Data!$H9653,rateblocks, 2, FALSE), VLOOKUP(Data!H9653, rateblocks,3, FALSE))</f>
        <v>2</v>
      </c>
      <c r="J9653">
        <v>1.3270376920700073</v>
      </c>
      <c r="K9653">
        <v>1.3859778642654419</v>
      </c>
      <c r="L9653">
        <v>70.430091857910156</v>
      </c>
      <c r="M9653">
        <v>5.8940216898918152E-2</v>
      </c>
      <c r="N9653">
        <v>0.11349521577358246</v>
      </c>
      <c r="O9653">
        <v>1.2881164439022541E-2</v>
      </c>
      <c r="P9653">
        <v>-0.12774279713630676</v>
      </c>
      <c r="Q9653">
        <v>-8.6509756743907928E-2</v>
      </c>
      <c r="R9653">
        <v>-5.767324473708868E-4</v>
      </c>
      <c r="S9653">
        <v>5.8940216898918152E-2</v>
      </c>
      <c r="T9653">
        <v>0.11845716834068298</v>
      </c>
      <c r="U9653">
        <v>0.20439018309116364</v>
      </c>
      <c r="V9653">
        <v>0.24562323093414307</v>
      </c>
    </row>
    <row r="9654" spans="1:22" x14ac:dyDescent="0.25">
      <c r="A9654" t="s">
        <v>96</v>
      </c>
      <c r="B9654" t="s">
        <v>131</v>
      </c>
      <c r="C9654" t="s">
        <v>102</v>
      </c>
      <c r="D9654" t="s">
        <v>79</v>
      </c>
      <c r="E9654" t="s">
        <v>87</v>
      </c>
      <c r="F9654" t="s">
        <v>59</v>
      </c>
      <c r="G9654">
        <v>1130</v>
      </c>
      <c r="H9654">
        <v>1</v>
      </c>
      <c r="I9654">
        <f>IF(VLOOKUP(Data!$A9654,summermonths, 2, FALSE) = 1, VLOOKUP(Data!$H9654,rateblocks, 2, FALSE), VLOOKUP(Data!H9654, rateblocks,3, FALSE))</f>
        <v>3</v>
      </c>
      <c r="J9654">
        <v>1.3275930881500244</v>
      </c>
      <c r="K9654">
        <v>1.3113406896591187</v>
      </c>
      <c r="L9654">
        <v>67.499114990234375</v>
      </c>
      <c r="M9654">
        <v>-1.6252428293228149E-2</v>
      </c>
      <c r="N9654">
        <v>0.10311323404312134</v>
      </c>
      <c r="O9654">
        <v>1.0632338933646679E-2</v>
      </c>
      <c r="P9654">
        <v>-0.18585860729217529</v>
      </c>
      <c r="Q9654">
        <v>-0.14839735627174377</v>
      </c>
      <c r="R9654">
        <v>-7.0325061678886414E-2</v>
      </c>
      <c r="S9654">
        <v>-1.6252428293228149E-2</v>
      </c>
      <c r="T9654">
        <v>3.7820205092430115E-2</v>
      </c>
      <c r="U9654">
        <v>0.11589249968528748</v>
      </c>
      <c r="V9654">
        <v>0.15335375070571899</v>
      </c>
    </row>
    <row r="9655" spans="1:22" x14ac:dyDescent="0.25">
      <c r="A9655" t="s">
        <v>124</v>
      </c>
      <c r="B9655" t="s">
        <v>131</v>
      </c>
      <c r="C9655" t="s">
        <v>102</v>
      </c>
      <c r="D9655" t="s">
        <v>114</v>
      </c>
      <c r="E9655" t="s">
        <v>87</v>
      </c>
      <c r="F9655" t="s">
        <v>59</v>
      </c>
      <c r="G9655">
        <v>1130</v>
      </c>
      <c r="H9655">
        <v>17</v>
      </c>
      <c r="I9655">
        <f>IF(VLOOKUP(Data!$A9655,summermonths, 2, FALSE) = 1, VLOOKUP(Data!$H9655,rateblocks, 2, FALSE), VLOOKUP(Data!H9655, rateblocks,3, FALSE))</f>
        <v>2</v>
      </c>
      <c r="J9655">
        <v>1.155606746673584</v>
      </c>
      <c r="K9655">
        <v>0.82308846712112427</v>
      </c>
      <c r="L9655">
        <v>80.871681213378906</v>
      </c>
      <c r="M9655">
        <v>-0.33251824975013733</v>
      </c>
      <c r="N9655">
        <v>0.26864942908287048</v>
      </c>
      <c r="O9655">
        <v>7.2172515094280243E-2</v>
      </c>
      <c r="P9655">
        <v>-0.77440720796585083</v>
      </c>
      <c r="Q9655">
        <v>-0.67680633068084717</v>
      </c>
      <c r="R9655">
        <v>-0.47339814901351929</v>
      </c>
      <c r="S9655">
        <v>-0.33251824975013733</v>
      </c>
      <c r="T9655">
        <v>-0.19163835048675537</v>
      </c>
      <c r="U9655">
        <v>1.1769847013056278E-2</v>
      </c>
      <c r="V9655">
        <v>0.10937073826789856</v>
      </c>
    </row>
    <row r="9656" spans="1:22" x14ac:dyDescent="0.25">
      <c r="A9656" t="s">
        <v>122</v>
      </c>
      <c r="B9656" t="s">
        <v>131</v>
      </c>
      <c r="C9656" t="s">
        <v>101</v>
      </c>
      <c r="D9656" t="s">
        <v>117</v>
      </c>
      <c r="E9656" t="s">
        <v>87</v>
      </c>
      <c r="F9656" t="s">
        <v>59</v>
      </c>
      <c r="G9656">
        <v>1130</v>
      </c>
      <c r="H9656">
        <v>8</v>
      </c>
      <c r="I9656">
        <f>IF(VLOOKUP(Data!$A9656,summermonths, 2, FALSE) = 1, VLOOKUP(Data!$H9656,rateblocks, 2, FALSE), VLOOKUP(Data!H9656, rateblocks,3, FALSE))</f>
        <v>2</v>
      </c>
      <c r="J9656">
        <v>0.78834962844848633</v>
      </c>
      <c r="K9656">
        <v>0.81521445512771606</v>
      </c>
      <c r="L9656">
        <v>54.963584899902344</v>
      </c>
      <c r="M9656">
        <v>2.6864834129810333E-2</v>
      </c>
      <c r="N9656">
        <v>4.6492490917444229E-2</v>
      </c>
      <c r="O9656">
        <v>2.1615517325699329E-3</v>
      </c>
      <c r="P9656">
        <v>-4.9608509987592697E-2</v>
      </c>
      <c r="Q9656">
        <v>-3.2717689871788025E-2</v>
      </c>
      <c r="R9656">
        <v>2.4841481354087591E-3</v>
      </c>
      <c r="S9656">
        <v>2.6864834129810333E-2</v>
      </c>
      <c r="T9656">
        <v>5.1245521754026413E-2</v>
      </c>
      <c r="U9656">
        <v>8.6447358131408691E-2</v>
      </c>
      <c r="V9656">
        <v>0.10333817452192307</v>
      </c>
    </row>
    <row r="9657" spans="1:22" x14ac:dyDescent="0.25">
      <c r="A9657" t="s">
        <v>99</v>
      </c>
      <c r="B9657" t="s">
        <v>131</v>
      </c>
      <c r="C9657" t="s">
        <v>102</v>
      </c>
      <c r="D9657" t="s">
        <v>82</v>
      </c>
      <c r="E9657" t="s">
        <v>87</v>
      </c>
      <c r="F9657" t="s">
        <v>59</v>
      </c>
      <c r="G9657">
        <v>1130</v>
      </c>
      <c r="H9657">
        <v>5</v>
      </c>
      <c r="I9657">
        <f>IF(VLOOKUP(Data!$A9657,summermonths, 2, FALSE) = 1, VLOOKUP(Data!$H9657,rateblocks, 2, FALSE), VLOOKUP(Data!H9657, rateblocks,3, FALSE))</f>
        <v>3</v>
      </c>
      <c r="J9657">
        <v>1.2631909847259521</v>
      </c>
      <c r="K9657">
        <v>1.2755486965179443</v>
      </c>
      <c r="L9657">
        <v>73.193801879882813</v>
      </c>
      <c r="M9657">
        <v>1.2357637286186218E-2</v>
      </c>
      <c r="N9657">
        <v>9.603486955165863E-2</v>
      </c>
      <c r="O9657">
        <v>9.2226965352892876E-3</v>
      </c>
      <c r="P9657">
        <v>-0.14560566842556</v>
      </c>
      <c r="Q9657">
        <v>-0.11071600019931793</v>
      </c>
      <c r="R9657">
        <v>-3.8003098219633102E-2</v>
      </c>
      <c r="S9657">
        <v>1.2357637286186218E-2</v>
      </c>
      <c r="T9657">
        <v>6.271836906671524E-2</v>
      </c>
      <c r="U9657">
        <v>0.13543127477169037</v>
      </c>
      <c r="V9657">
        <v>0.17032094299793243</v>
      </c>
    </row>
    <row r="9658" spans="1:22" x14ac:dyDescent="0.25">
      <c r="A9658" t="s">
        <v>97</v>
      </c>
      <c r="B9658" t="s">
        <v>131</v>
      </c>
      <c r="C9658" t="s">
        <v>101</v>
      </c>
      <c r="D9658" t="s">
        <v>74</v>
      </c>
      <c r="E9658" t="s">
        <v>87</v>
      </c>
      <c r="F9658" t="s">
        <v>59</v>
      </c>
      <c r="G9658">
        <v>1130</v>
      </c>
      <c r="H9658">
        <v>4</v>
      </c>
      <c r="I9658">
        <f>IF(VLOOKUP(Data!$A9658,summermonths, 2, FALSE) = 1, VLOOKUP(Data!$H9658,rateblocks, 2, FALSE), VLOOKUP(Data!H9658, rateblocks,3, FALSE))</f>
        <v>3</v>
      </c>
      <c r="J9658">
        <v>1.2572562694549561</v>
      </c>
      <c r="K9658">
        <v>1.2798184156417847</v>
      </c>
      <c r="L9658">
        <v>67.238014221191406</v>
      </c>
      <c r="M9658">
        <v>2.2562103345990181E-2</v>
      </c>
      <c r="N9658">
        <v>6.6012568771839142E-2</v>
      </c>
      <c r="O9658">
        <v>4.3576592579483986E-3</v>
      </c>
      <c r="P9658">
        <v>-8.6018912494182587E-2</v>
      </c>
      <c r="Q9658">
        <v>-6.2036406248807907E-2</v>
      </c>
      <c r="R9658">
        <v>-1.2054921127855778E-2</v>
      </c>
      <c r="S9658">
        <v>2.2562103345990181E-2</v>
      </c>
      <c r="T9658">
        <v>5.7179126888513565E-2</v>
      </c>
      <c r="U9658">
        <v>0.10716061294078827</v>
      </c>
      <c r="V9658">
        <v>0.13114312291145325</v>
      </c>
    </row>
    <row r="9659" spans="1:22" x14ac:dyDescent="0.25">
      <c r="A9659" t="s">
        <v>98</v>
      </c>
      <c r="B9659" t="s">
        <v>131</v>
      </c>
      <c r="C9659" t="s">
        <v>102</v>
      </c>
      <c r="D9659" t="s">
        <v>81</v>
      </c>
      <c r="E9659" t="s">
        <v>87</v>
      </c>
      <c r="F9659" t="s">
        <v>59</v>
      </c>
      <c r="G9659">
        <v>1130</v>
      </c>
      <c r="H9659">
        <v>16</v>
      </c>
      <c r="I9659">
        <f>IF(VLOOKUP(Data!$A9659,summermonths, 2, FALSE) = 1, VLOOKUP(Data!$H9659,rateblocks, 2, FALSE), VLOOKUP(Data!H9659, rateblocks,3, FALSE))</f>
        <v>1</v>
      </c>
      <c r="J9659">
        <v>0.92918145656585693</v>
      </c>
      <c r="K9659">
        <v>1.0321725606918335</v>
      </c>
      <c r="L9659">
        <v>89.762832641601563</v>
      </c>
      <c r="M9659">
        <v>0.10299110412597656</v>
      </c>
      <c r="N9659">
        <v>0.18615509569644928</v>
      </c>
      <c r="O9659">
        <v>3.4653719514608383E-2</v>
      </c>
      <c r="P9659">
        <v>-0.20320677757263184</v>
      </c>
      <c r="Q9659">
        <v>-0.13557624816894531</v>
      </c>
      <c r="R9659">
        <v>5.3712762892246246E-3</v>
      </c>
      <c r="S9659">
        <v>0.10299110412597656</v>
      </c>
      <c r="T9659">
        <v>0.2006109356880188</v>
      </c>
      <c r="U9659">
        <v>0.34155845642089844</v>
      </c>
      <c r="V9659">
        <v>0.40918898582458496</v>
      </c>
    </row>
    <row r="9660" spans="1:22" x14ac:dyDescent="0.25">
      <c r="A9660" t="s">
        <v>123</v>
      </c>
      <c r="B9660" t="s">
        <v>131</v>
      </c>
      <c r="C9660" t="s">
        <v>101</v>
      </c>
      <c r="D9660" t="s">
        <v>113</v>
      </c>
      <c r="E9660" t="s">
        <v>87</v>
      </c>
      <c r="F9660" t="s">
        <v>59</v>
      </c>
      <c r="G9660">
        <v>1130</v>
      </c>
      <c r="H9660">
        <v>23</v>
      </c>
      <c r="I9660">
        <f>IF(VLOOKUP(Data!$A9660,summermonths, 2, FALSE) = 1, VLOOKUP(Data!$H9660,rateblocks, 2, FALSE), VLOOKUP(Data!H9660, rateblocks,3, FALSE))</f>
        <v>3</v>
      </c>
      <c r="J9660">
        <v>1.2929127216339111</v>
      </c>
      <c r="K9660">
        <v>1.2619256973266602</v>
      </c>
      <c r="L9660">
        <v>56.681694030761719</v>
      </c>
      <c r="M9660">
        <v>-3.0987003818154335E-2</v>
      </c>
      <c r="N9660">
        <v>6.246938556432724E-2</v>
      </c>
      <c r="O9660">
        <v>3.9024241268634796E-3</v>
      </c>
      <c r="P9660">
        <v>-0.13373999297618866</v>
      </c>
      <c r="Q9660">
        <v>-0.111044742166996</v>
      </c>
      <c r="R9660">
        <v>-6.3745982944965363E-2</v>
      </c>
      <c r="S9660">
        <v>-3.0987003818154335E-2</v>
      </c>
      <c r="T9660">
        <v>1.7719740280881524E-3</v>
      </c>
      <c r="U9660">
        <v>4.9070734530687332E-2</v>
      </c>
      <c r="V9660">
        <v>7.1765989065170288E-2</v>
      </c>
    </row>
    <row r="9661" spans="1:22" x14ac:dyDescent="0.25">
      <c r="A9661" t="s">
        <v>97</v>
      </c>
      <c r="B9661" t="s">
        <v>131</v>
      </c>
      <c r="C9661" t="s">
        <v>102</v>
      </c>
      <c r="D9661" t="s">
        <v>80</v>
      </c>
      <c r="E9661" t="s">
        <v>87</v>
      </c>
      <c r="F9661" t="s">
        <v>59</v>
      </c>
      <c r="G9661">
        <v>1130</v>
      </c>
      <c r="H9661">
        <v>20</v>
      </c>
      <c r="I9661">
        <f>IF(VLOOKUP(Data!$A9661,summermonths, 2, FALSE) = 1, VLOOKUP(Data!$H9661,rateblocks, 2, FALSE), VLOOKUP(Data!H9661, rateblocks,3, FALSE))</f>
        <v>2</v>
      </c>
      <c r="J9661">
        <v>1.0882961750030518</v>
      </c>
      <c r="K9661">
        <v>1.0250885486602783</v>
      </c>
      <c r="L9661">
        <v>71.687606811523437</v>
      </c>
      <c r="M9661">
        <v>-6.320769339799881E-2</v>
      </c>
      <c r="N9661">
        <v>0.12444761395454407</v>
      </c>
      <c r="O9661">
        <v>1.5487208962440491E-2</v>
      </c>
      <c r="P9661">
        <v>-0.26790580153465271</v>
      </c>
      <c r="Q9661">
        <v>-0.22269372642040253</v>
      </c>
      <c r="R9661">
        <v>-0.12846808135509491</v>
      </c>
      <c r="S9661">
        <v>-6.320769339799881E-2</v>
      </c>
      <c r="T9661">
        <v>2.0526992157101631E-3</v>
      </c>
      <c r="U9661">
        <v>9.6278339624404907E-2</v>
      </c>
      <c r="V9661">
        <v>0.14149041473865509</v>
      </c>
    </row>
    <row r="9662" spans="1:22" x14ac:dyDescent="0.25">
      <c r="A9662" t="s">
        <v>96</v>
      </c>
      <c r="B9662" t="s">
        <v>131</v>
      </c>
      <c r="C9662" t="s">
        <v>101</v>
      </c>
      <c r="D9662" t="s">
        <v>73</v>
      </c>
      <c r="E9662" t="s">
        <v>87</v>
      </c>
      <c r="F9662" t="s">
        <v>59</v>
      </c>
      <c r="G9662">
        <v>1130</v>
      </c>
      <c r="H9662">
        <v>2</v>
      </c>
      <c r="I9662">
        <f>IF(VLOOKUP(Data!$A9662,summermonths, 2, FALSE) = 1, VLOOKUP(Data!$H9662,rateblocks, 2, FALSE), VLOOKUP(Data!H9662, rateblocks,3, FALSE))</f>
        <v>3</v>
      </c>
      <c r="J9662">
        <v>1.3115228414535522</v>
      </c>
      <c r="K9662">
        <v>1.2917680740356445</v>
      </c>
      <c r="L9662">
        <v>63.815769195556641</v>
      </c>
      <c r="M9662">
        <v>-1.9754773005843163E-2</v>
      </c>
      <c r="N9662">
        <v>7.5480803847312927E-2</v>
      </c>
      <c r="O9662">
        <v>5.6973518803715706E-3</v>
      </c>
      <c r="P9662">
        <v>-0.14390964806079865</v>
      </c>
      <c r="Q9662">
        <v>-0.11648731678724289</v>
      </c>
      <c r="R9662">
        <v>-5.9336945414543152E-2</v>
      </c>
      <c r="S9662">
        <v>-1.9754773005843163E-2</v>
      </c>
      <c r="T9662">
        <v>1.9827399402856827E-2</v>
      </c>
      <c r="U9662">
        <v>7.6977767050266266E-2</v>
      </c>
      <c r="V9662">
        <v>0.10440009832382202</v>
      </c>
    </row>
    <row r="9663" spans="1:22" x14ac:dyDescent="0.25">
      <c r="A9663" t="s">
        <v>124</v>
      </c>
      <c r="B9663" t="s">
        <v>131</v>
      </c>
      <c r="C9663" t="s">
        <v>102</v>
      </c>
      <c r="D9663" t="s">
        <v>114</v>
      </c>
      <c r="E9663" t="s">
        <v>87</v>
      </c>
      <c r="F9663" t="s">
        <v>59</v>
      </c>
      <c r="G9663">
        <v>1130</v>
      </c>
      <c r="H9663">
        <v>18</v>
      </c>
      <c r="I9663">
        <f>IF(VLOOKUP(Data!$A9663,summermonths, 2, FALSE) = 1, VLOOKUP(Data!$H9663,rateblocks, 2, FALSE), VLOOKUP(Data!H9663, rateblocks,3, FALSE))</f>
        <v>1</v>
      </c>
      <c r="J9663">
        <v>1.1038379669189453</v>
      </c>
      <c r="K9663">
        <v>0.86283183097839355</v>
      </c>
      <c r="L9663">
        <v>79.333625793457031</v>
      </c>
      <c r="M9663">
        <v>-0.24100609123706818</v>
      </c>
      <c r="N9663">
        <v>0.2762281596660614</v>
      </c>
      <c r="O9663">
        <v>7.6301999390125275E-2</v>
      </c>
      <c r="P9663">
        <v>-0.69536095857620239</v>
      </c>
      <c r="Q9663">
        <v>-0.59500670433044434</v>
      </c>
      <c r="R9663">
        <v>-0.38586029410362244</v>
      </c>
      <c r="S9663">
        <v>-0.24100609123706818</v>
      </c>
      <c r="T9663">
        <v>-9.615190327167511E-2</v>
      </c>
      <c r="U9663">
        <v>0.11299453675746918</v>
      </c>
      <c r="V9663">
        <v>0.21334880590438843</v>
      </c>
    </row>
    <row r="9664" spans="1:22" x14ac:dyDescent="0.25">
      <c r="A9664" t="s">
        <v>96</v>
      </c>
      <c r="B9664" t="s">
        <v>131</v>
      </c>
      <c r="C9664" t="s">
        <v>102</v>
      </c>
      <c r="D9664" t="s">
        <v>79</v>
      </c>
      <c r="E9664" t="s">
        <v>87</v>
      </c>
      <c r="F9664" t="s">
        <v>59</v>
      </c>
      <c r="G9664">
        <v>1130</v>
      </c>
      <c r="H9664">
        <v>18</v>
      </c>
      <c r="I9664">
        <f>IF(VLOOKUP(Data!$A9664,summermonths, 2, FALSE) = 1, VLOOKUP(Data!$H9664,rateblocks, 2, FALSE), VLOOKUP(Data!H9664, rateblocks,3, FALSE))</f>
        <v>1</v>
      </c>
      <c r="J9664">
        <v>1.0465441942214966</v>
      </c>
      <c r="K9664">
        <v>0.89297789335250854</v>
      </c>
      <c r="L9664">
        <v>82.889381408691406</v>
      </c>
      <c r="M9664">
        <v>-0.15356633067131042</v>
      </c>
      <c r="N9664">
        <v>0.12729622423648834</v>
      </c>
      <c r="O9664">
        <v>1.6204329207539558E-2</v>
      </c>
      <c r="P9664">
        <v>-0.36294999718666077</v>
      </c>
      <c r="Q9664">
        <v>-0.31670299172401428</v>
      </c>
      <c r="R9664">
        <v>-0.22032053768634796</v>
      </c>
      <c r="S9664">
        <v>-0.15356633067131042</v>
      </c>
      <c r="T9664">
        <v>-8.6812123656272888E-2</v>
      </c>
      <c r="U9664">
        <v>9.5703443512320518E-3</v>
      </c>
      <c r="V9664">
        <v>5.5817324668169022E-2</v>
      </c>
    </row>
    <row r="9665" spans="1:22" x14ac:dyDescent="0.25">
      <c r="A9665" t="s">
        <v>97</v>
      </c>
      <c r="B9665" t="s">
        <v>131</v>
      </c>
      <c r="C9665" t="s">
        <v>102</v>
      </c>
      <c r="D9665" t="s">
        <v>80</v>
      </c>
      <c r="E9665" t="s">
        <v>87</v>
      </c>
      <c r="F9665" t="s">
        <v>59</v>
      </c>
      <c r="G9665">
        <v>1130</v>
      </c>
      <c r="H9665">
        <v>19</v>
      </c>
      <c r="I9665">
        <f>IF(VLOOKUP(Data!$A9665,summermonths, 2, FALSE) = 1, VLOOKUP(Data!$H9665,rateblocks, 2, FALSE), VLOOKUP(Data!H9665, rateblocks,3, FALSE))</f>
        <v>2</v>
      </c>
      <c r="J9665">
        <v>0.9990001916885376</v>
      </c>
      <c r="K9665">
        <v>0.87288051843643188</v>
      </c>
      <c r="L9665">
        <v>73.175224304199219</v>
      </c>
      <c r="M9665">
        <v>-0.12611964344978333</v>
      </c>
      <c r="N9665">
        <v>0.12868848443031311</v>
      </c>
      <c r="O9665">
        <v>1.656072586774826E-2</v>
      </c>
      <c r="P9665">
        <v>-0.33779335021972656</v>
      </c>
      <c r="Q9665">
        <v>-0.2910405695438385</v>
      </c>
      <c r="R9665">
        <v>-0.19360394775867462</v>
      </c>
      <c r="S9665">
        <v>-0.12611964344978333</v>
      </c>
      <c r="T9665">
        <v>-5.863533541560173E-2</v>
      </c>
      <c r="U9665">
        <v>3.8801286369562149E-2</v>
      </c>
      <c r="V9665">
        <v>8.5554078221321106E-2</v>
      </c>
    </row>
    <row r="9666" spans="1:22" x14ac:dyDescent="0.25">
      <c r="A9666" t="s">
        <v>124</v>
      </c>
      <c r="B9666" t="s">
        <v>131</v>
      </c>
      <c r="C9666" t="s">
        <v>101</v>
      </c>
      <c r="D9666" t="s">
        <v>119</v>
      </c>
      <c r="E9666" t="s">
        <v>87</v>
      </c>
      <c r="F9666" t="s">
        <v>59</v>
      </c>
      <c r="G9666">
        <v>1130</v>
      </c>
      <c r="H9666">
        <v>22</v>
      </c>
      <c r="I9666">
        <f>IF(VLOOKUP(Data!$A9666,summermonths, 2, FALSE) = 1, VLOOKUP(Data!$H9666,rateblocks, 2, FALSE), VLOOKUP(Data!H9666, rateblocks,3, FALSE))</f>
        <v>2</v>
      </c>
      <c r="J9666">
        <v>1.3162744045257568</v>
      </c>
      <c r="K9666">
        <v>1.342617392539978</v>
      </c>
      <c r="L9666">
        <v>61.237716674804688</v>
      </c>
      <c r="M9666">
        <v>2.6342978700995445E-2</v>
      </c>
      <c r="N9666">
        <v>5.0614446401596069E-2</v>
      </c>
      <c r="O9666">
        <v>2.5618223007768393E-3</v>
      </c>
      <c r="P9666">
        <v>-5.6910376995801926E-2</v>
      </c>
      <c r="Q9666">
        <v>-3.8522046059370041E-2</v>
      </c>
      <c r="R9666">
        <v>-1.9926294044125825E-4</v>
      </c>
      <c r="S9666">
        <v>2.6342978700995445E-2</v>
      </c>
      <c r="T9666">
        <v>5.288521945476532E-2</v>
      </c>
      <c r="U9666">
        <v>9.1208003461360931E-2</v>
      </c>
      <c r="V9666">
        <v>0.10959633439779282</v>
      </c>
    </row>
    <row r="9667" spans="1:22" x14ac:dyDescent="0.25">
      <c r="A9667" t="s">
        <v>125</v>
      </c>
      <c r="B9667" t="s">
        <v>131</v>
      </c>
      <c r="C9667" t="s">
        <v>102</v>
      </c>
      <c r="D9667" t="s">
        <v>116</v>
      </c>
      <c r="E9667" t="s">
        <v>87</v>
      </c>
      <c r="F9667" t="s">
        <v>59</v>
      </c>
      <c r="G9667">
        <v>1130</v>
      </c>
      <c r="H9667">
        <v>14</v>
      </c>
      <c r="I9667">
        <f>IF(VLOOKUP(Data!$A9667,summermonths, 2, FALSE) = 1, VLOOKUP(Data!$H9667,rateblocks, 2, FALSE), VLOOKUP(Data!H9667, rateblocks,3, FALSE))</f>
        <v>2</v>
      </c>
      <c r="J9667">
        <v>0.84696680307388306</v>
      </c>
      <c r="K9667">
        <v>0.88988935947418213</v>
      </c>
      <c r="L9667">
        <v>83.322120666503906</v>
      </c>
      <c r="M9667">
        <v>4.2922556400299072E-2</v>
      </c>
      <c r="N9667">
        <v>0.13557836413383484</v>
      </c>
      <c r="O9667">
        <v>1.8381493166089058E-2</v>
      </c>
      <c r="P9667">
        <v>-0.18008400499820709</v>
      </c>
      <c r="Q9667">
        <v>-0.13082811236381531</v>
      </c>
      <c r="R9667">
        <v>-2.8174806386232376E-2</v>
      </c>
      <c r="S9667">
        <v>4.2922556400299072E-2</v>
      </c>
      <c r="T9667">
        <v>0.11401992291212082</v>
      </c>
      <c r="U9667">
        <v>0.21667322516441345</v>
      </c>
      <c r="V9667">
        <v>0.26592913269996643</v>
      </c>
    </row>
    <row r="9668" spans="1:22" x14ac:dyDescent="0.25">
      <c r="A9668" t="s">
        <v>122</v>
      </c>
      <c r="B9668" t="s">
        <v>131</v>
      </c>
      <c r="C9668" t="s">
        <v>101</v>
      </c>
      <c r="D9668" t="s">
        <v>117</v>
      </c>
      <c r="E9668" t="s">
        <v>87</v>
      </c>
      <c r="F9668" t="s">
        <v>59</v>
      </c>
      <c r="G9668">
        <v>1130</v>
      </c>
      <c r="H9668">
        <v>1</v>
      </c>
      <c r="I9668">
        <f>IF(VLOOKUP(Data!$A9668,summermonths, 2, FALSE) = 1, VLOOKUP(Data!$H9668,rateblocks, 2, FALSE), VLOOKUP(Data!H9668, rateblocks,3, FALSE))</f>
        <v>3</v>
      </c>
      <c r="J9668">
        <v>1.1687154769897461</v>
      </c>
      <c r="K9668">
        <v>1.2147701978683472</v>
      </c>
      <c r="L9668">
        <v>54.554779052734375</v>
      </c>
      <c r="M9668">
        <v>4.6054691076278687E-2</v>
      </c>
      <c r="N9668">
        <v>5.3156185895204544E-2</v>
      </c>
      <c r="O9668">
        <v>2.825580071657896E-3</v>
      </c>
      <c r="P9668">
        <v>-4.1379455476999283E-2</v>
      </c>
      <c r="Q9668">
        <v>-2.2067701444029808E-2</v>
      </c>
      <c r="R9668">
        <v>1.8179560080170631E-2</v>
      </c>
      <c r="S9668">
        <v>4.6054691076278687E-2</v>
      </c>
      <c r="T9668">
        <v>7.3929823935031891E-2</v>
      </c>
      <c r="U9668">
        <v>0.11417708545923233</v>
      </c>
      <c r="V9668">
        <v>0.13348883390426636</v>
      </c>
    </row>
    <row r="9669" spans="1:22" x14ac:dyDescent="0.25">
      <c r="A9669" t="s">
        <v>97</v>
      </c>
      <c r="B9669" t="s">
        <v>131</v>
      </c>
      <c r="C9669" t="s">
        <v>102</v>
      </c>
      <c r="D9669" t="s">
        <v>80</v>
      </c>
      <c r="E9669" t="s">
        <v>87</v>
      </c>
      <c r="F9669" t="s">
        <v>59</v>
      </c>
      <c r="G9669">
        <v>1130</v>
      </c>
      <c r="H9669">
        <v>10</v>
      </c>
      <c r="I9669">
        <f>IF(VLOOKUP(Data!$A9669,summermonths, 2, FALSE) = 1, VLOOKUP(Data!$H9669,rateblocks, 2, FALSE), VLOOKUP(Data!H9669, rateblocks,3, FALSE))</f>
        <v>2</v>
      </c>
      <c r="J9669">
        <v>1.0210062265396118</v>
      </c>
      <c r="K9669">
        <v>0.88946020603179932</v>
      </c>
      <c r="L9669">
        <v>74.06195068359375</v>
      </c>
      <c r="M9669">
        <v>-0.13154600560665131</v>
      </c>
      <c r="N9669">
        <v>0.14223410189151764</v>
      </c>
      <c r="O9669">
        <v>2.023053914308548E-2</v>
      </c>
      <c r="P9669">
        <v>-0.36550027132034302</v>
      </c>
      <c r="Q9669">
        <v>-0.31382635235786438</v>
      </c>
      <c r="R9669">
        <v>-0.2061336487531662</v>
      </c>
      <c r="S9669">
        <v>-0.13154600560665131</v>
      </c>
      <c r="T9669">
        <v>-5.695836991071701E-2</v>
      </c>
      <c r="U9669">
        <v>5.0734329968690872E-2</v>
      </c>
      <c r="V9669">
        <v>0.1024082750082016</v>
      </c>
    </row>
    <row r="9670" spans="1:22" x14ac:dyDescent="0.25">
      <c r="A9670" t="s">
        <v>122</v>
      </c>
      <c r="B9670" t="s">
        <v>131</v>
      </c>
      <c r="C9670" t="s">
        <v>102</v>
      </c>
      <c r="D9670" t="s">
        <v>115</v>
      </c>
      <c r="E9670" t="s">
        <v>87</v>
      </c>
      <c r="F9670" t="s">
        <v>59</v>
      </c>
      <c r="G9670">
        <v>1130</v>
      </c>
      <c r="H9670">
        <v>7</v>
      </c>
      <c r="I9670">
        <f>IF(VLOOKUP(Data!$A9670,summermonths, 2, FALSE) = 1, VLOOKUP(Data!$H9670,rateblocks, 2, FALSE), VLOOKUP(Data!H9670, rateblocks,3, FALSE))</f>
        <v>2</v>
      </c>
      <c r="J9670">
        <v>1.0430179834365845</v>
      </c>
      <c r="K9670">
        <v>1.1722937822341919</v>
      </c>
      <c r="L9670">
        <v>37.775222778320313</v>
      </c>
      <c r="M9670">
        <v>0.129275843501091</v>
      </c>
      <c r="N9670">
        <v>0.16792331635951996</v>
      </c>
      <c r="O9670">
        <v>2.8198240324854851E-2</v>
      </c>
      <c r="P9670">
        <v>-0.14693343639373779</v>
      </c>
      <c r="Q9670">
        <v>-8.5926547646522522E-2</v>
      </c>
      <c r="R9670">
        <v>4.1216772049665451E-2</v>
      </c>
      <c r="S9670">
        <v>0.129275843501091</v>
      </c>
      <c r="T9670">
        <v>0.21733491122722626</v>
      </c>
      <c r="U9670">
        <v>0.34447821974754333</v>
      </c>
      <c r="V9670">
        <v>0.4054851233959198</v>
      </c>
    </row>
    <row r="9671" spans="1:22" x14ac:dyDescent="0.25">
      <c r="A9671" t="s">
        <v>122</v>
      </c>
      <c r="B9671" t="s">
        <v>131</v>
      </c>
      <c r="C9671" t="s">
        <v>102</v>
      </c>
      <c r="D9671" t="s">
        <v>115</v>
      </c>
      <c r="E9671" t="s">
        <v>87</v>
      </c>
      <c r="F9671" t="s">
        <v>59</v>
      </c>
      <c r="G9671">
        <v>1130</v>
      </c>
      <c r="H9671">
        <v>18</v>
      </c>
      <c r="I9671">
        <f>IF(VLOOKUP(Data!$A9671,summermonths, 2, FALSE) = 1, VLOOKUP(Data!$H9671,rateblocks, 2, FALSE), VLOOKUP(Data!H9671, rateblocks,3, FALSE))</f>
        <v>1</v>
      </c>
      <c r="J9671">
        <v>1.238461971282959</v>
      </c>
      <c r="K9671">
        <v>1.3218770027160645</v>
      </c>
      <c r="L9671">
        <v>51.841594696044922</v>
      </c>
      <c r="M9671">
        <v>8.3415061235427856E-2</v>
      </c>
      <c r="N9671">
        <v>0.16492056846618652</v>
      </c>
      <c r="O9671">
        <v>2.7198793366551399E-2</v>
      </c>
      <c r="P9671">
        <v>-0.18785513937473297</v>
      </c>
      <c r="Q9671">
        <v>-0.12793914973735809</v>
      </c>
      <c r="R9671">
        <v>-3.0693693552166224E-3</v>
      </c>
      <c r="S9671">
        <v>8.3415061235427856E-2</v>
      </c>
      <c r="T9671">
        <v>0.16989949345588684</v>
      </c>
      <c r="U9671">
        <v>0.294769287109375</v>
      </c>
      <c r="V9671">
        <v>0.35468524694442749</v>
      </c>
    </row>
    <row r="9672" spans="1:22" x14ac:dyDescent="0.25">
      <c r="A9672" t="s">
        <v>122</v>
      </c>
      <c r="B9672" t="s">
        <v>131</v>
      </c>
      <c r="C9672" t="s">
        <v>102</v>
      </c>
      <c r="D9672" t="s">
        <v>115</v>
      </c>
      <c r="E9672" t="s">
        <v>87</v>
      </c>
      <c r="F9672" t="s">
        <v>59</v>
      </c>
      <c r="G9672">
        <v>1130</v>
      </c>
      <c r="H9672">
        <v>17</v>
      </c>
      <c r="I9672">
        <f>IF(VLOOKUP(Data!$A9672,summermonths, 2, FALSE) = 1, VLOOKUP(Data!$H9672,rateblocks, 2, FALSE), VLOOKUP(Data!H9672, rateblocks,3, FALSE))</f>
        <v>2</v>
      </c>
      <c r="J9672">
        <v>0.64696091413497925</v>
      </c>
      <c r="K9672">
        <v>0.83922123908996582</v>
      </c>
      <c r="L9672">
        <v>53.649559020996094</v>
      </c>
      <c r="M9672">
        <v>0.19226032495498657</v>
      </c>
      <c r="N9672">
        <v>0.13318836688995361</v>
      </c>
      <c r="O9672">
        <v>1.773914135992527E-2</v>
      </c>
      <c r="P9672">
        <v>-2.6815043762326241E-2</v>
      </c>
      <c r="Q9672">
        <v>2.1572565659880638E-2</v>
      </c>
      <c r="R9672">
        <v>0.12241628021001816</v>
      </c>
      <c r="S9672">
        <v>0.19226032495498657</v>
      </c>
      <c r="T9672">
        <v>0.26210436224937439</v>
      </c>
      <c r="U9672">
        <v>0.36294808983802795</v>
      </c>
      <c r="V9672">
        <v>0.41133570671081543</v>
      </c>
    </row>
    <row r="9673" spans="1:22" x14ac:dyDescent="0.25">
      <c r="A9673" t="s">
        <v>100</v>
      </c>
      <c r="B9673" t="s">
        <v>131</v>
      </c>
      <c r="C9673" t="s">
        <v>102</v>
      </c>
      <c r="D9673" t="s">
        <v>83</v>
      </c>
      <c r="E9673" t="s">
        <v>87</v>
      </c>
      <c r="F9673" t="s">
        <v>59</v>
      </c>
      <c r="G9673">
        <v>1130</v>
      </c>
      <c r="H9673">
        <v>16</v>
      </c>
      <c r="I9673">
        <f>IF(VLOOKUP(Data!$A9673,summermonths, 2, FALSE) = 1, VLOOKUP(Data!$H9673,rateblocks, 2, FALSE), VLOOKUP(Data!H9673, rateblocks,3, FALSE))</f>
        <v>1</v>
      </c>
      <c r="J9673">
        <v>1.1173596382141113</v>
      </c>
      <c r="K9673">
        <v>1.0109680891036987</v>
      </c>
      <c r="L9673">
        <v>83.550445556640625</v>
      </c>
      <c r="M9673">
        <v>-0.10639143735170364</v>
      </c>
      <c r="N9673">
        <v>0.1712019145488739</v>
      </c>
      <c r="O9673">
        <v>2.9310096055269241E-2</v>
      </c>
      <c r="P9673">
        <v>-0.38799351453781128</v>
      </c>
      <c r="Q9673">
        <v>-0.32579553127288818</v>
      </c>
      <c r="R9673">
        <v>-0.19616980850696564</v>
      </c>
      <c r="S9673">
        <v>-0.10639143735170364</v>
      </c>
      <c r="T9673">
        <v>-1.661306619644165E-2</v>
      </c>
      <c r="U9673">
        <v>0.1130126416683197</v>
      </c>
      <c r="V9673">
        <v>0.17521065473556519</v>
      </c>
    </row>
    <row r="9674" spans="1:22" x14ac:dyDescent="0.25">
      <c r="A9674" t="s">
        <v>97</v>
      </c>
      <c r="B9674" t="s">
        <v>131</v>
      </c>
      <c r="C9674" t="s">
        <v>101</v>
      </c>
      <c r="D9674" t="s">
        <v>74</v>
      </c>
      <c r="E9674" t="s">
        <v>87</v>
      </c>
      <c r="F9674" t="s">
        <v>59</v>
      </c>
      <c r="G9674">
        <v>1130</v>
      </c>
      <c r="H9674">
        <v>16</v>
      </c>
      <c r="I9674">
        <f>IF(VLOOKUP(Data!$A9674,summermonths, 2, FALSE) = 1, VLOOKUP(Data!$H9674,rateblocks, 2, FALSE), VLOOKUP(Data!H9674, rateblocks,3, FALSE))</f>
        <v>1</v>
      </c>
      <c r="J9674">
        <v>1.0224231481552124</v>
      </c>
      <c r="K9674">
        <v>0.88458782434463501</v>
      </c>
      <c r="L9674">
        <v>76.566947937011719</v>
      </c>
      <c r="M9674">
        <v>-0.13783524930477142</v>
      </c>
      <c r="N9674">
        <v>6.854122132062912E-2</v>
      </c>
      <c r="O9674">
        <v>4.697898868471384E-3</v>
      </c>
      <c r="P9674">
        <v>-0.25057551264762878</v>
      </c>
      <c r="Q9674">
        <v>-0.22567436099052429</v>
      </c>
      <c r="R9674">
        <v>-0.17377829551696777</v>
      </c>
      <c r="S9674">
        <v>-0.13783524930477142</v>
      </c>
      <c r="T9674">
        <v>-0.10189219564199448</v>
      </c>
      <c r="U9674">
        <v>-4.9996141344308853E-2</v>
      </c>
      <c r="V9674">
        <v>-2.5094972923398018E-2</v>
      </c>
    </row>
    <row r="9675" spans="1:22" x14ac:dyDescent="0.25">
      <c r="A9675" t="s">
        <v>97</v>
      </c>
      <c r="B9675" t="s">
        <v>131</v>
      </c>
      <c r="C9675" t="s">
        <v>101</v>
      </c>
      <c r="D9675" t="s">
        <v>74</v>
      </c>
      <c r="E9675" t="s">
        <v>87</v>
      </c>
      <c r="F9675" t="s">
        <v>59</v>
      </c>
      <c r="G9675">
        <v>1130</v>
      </c>
      <c r="H9675">
        <v>22</v>
      </c>
      <c r="I9675">
        <f>IF(VLOOKUP(Data!$A9675,summermonths, 2, FALSE) = 1, VLOOKUP(Data!$H9675,rateblocks, 2, FALSE), VLOOKUP(Data!H9675, rateblocks,3, FALSE))</f>
        <v>2</v>
      </c>
      <c r="J9675">
        <v>1.3815022706985474</v>
      </c>
      <c r="K9675">
        <v>1.3946597576141357</v>
      </c>
      <c r="L9675">
        <v>68.205467224121094</v>
      </c>
      <c r="M9675">
        <v>1.315753348171711E-2</v>
      </c>
      <c r="N9675">
        <v>6.1579644680023193E-2</v>
      </c>
      <c r="O9675">
        <v>3.7920526228845119E-3</v>
      </c>
      <c r="P9675">
        <v>-8.8131971657276154E-2</v>
      </c>
      <c r="Q9675">
        <v>-6.5759956836700439E-2</v>
      </c>
      <c r="R9675">
        <v>-1.9134864211082458E-2</v>
      </c>
      <c r="S9675">
        <v>1.315753348171711E-2</v>
      </c>
      <c r="T9675">
        <v>4.5449931174516678E-2</v>
      </c>
      <c r="U9675">
        <v>9.207502007484436E-2</v>
      </c>
      <c r="V9675">
        <v>0.11444703489542007</v>
      </c>
    </row>
    <row r="9676" spans="1:22" x14ac:dyDescent="0.25">
      <c r="A9676" t="s">
        <v>96</v>
      </c>
      <c r="B9676" t="s">
        <v>131</v>
      </c>
      <c r="C9676" t="s">
        <v>101</v>
      </c>
      <c r="D9676" t="s">
        <v>73</v>
      </c>
      <c r="E9676" t="s">
        <v>87</v>
      </c>
      <c r="F9676" t="s">
        <v>59</v>
      </c>
      <c r="G9676">
        <v>1130</v>
      </c>
      <c r="H9676">
        <v>5</v>
      </c>
      <c r="I9676">
        <f>IF(VLOOKUP(Data!$A9676,summermonths, 2, FALSE) = 1, VLOOKUP(Data!$H9676,rateblocks, 2, FALSE), VLOOKUP(Data!H9676, rateblocks,3, FALSE))</f>
        <v>3</v>
      </c>
      <c r="J9676">
        <v>1.2821201086044312</v>
      </c>
      <c r="K9676">
        <v>1.2395977973937988</v>
      </c>
      <c r="L9676">
        <v>63.111545562744141</v>
      </c>
      <c r="M9676">
        <v>-4.2522337287664413E-2</v>
      </c>
      <c r="N9676">
        <v>6.032625213265419E-2</v>
      </c>
      <c r="O9676">
        <v>3.6392565816640854E-3</v>
      </c>
      <c r="P9676">
        <v>-0.14175018668174744</v>
      </c>
      <c r="Q9676">
        <v>-0.11983353644609451</v>
      </c>
      <c r="R9676">
        <v>-7.4157454073429108E-2</v>
      </c>
      <c r="S9676">
        <v>-4.2522337287664413E-2</v>
      </c>
      <c r="T9676">
        <v>-1.0887219570577145E-2</v>
      </c>
      <c r="U9676">
        <v>3.4788865596055984E-2</v>
      </c>
      <c r="V9676">
        <v>5.6705515831708908E-2</v>
      </c>
    </row>
    <row r="9677" spans="1:22" x14ac:dyDescent="0.25">
      <c r="A9677" t="s">
        <v>97</v>
      </c>
      <c r="B9677" t="s">
        <v>131</v>
      </c>
      <c r="C9677" t="s">
        <v>101</v>
      </c>
      <c r="D9677" t="s">
        <v>74</v>
      </c>
      <c r="E9677" t="s">
        <v>87</v>
      </c>
      <c r="F9677" t="s">
        <v>59</v>
      </c>
      <c r="G9677">
        <v>1130</v>
      </c>
      <c r="H9677">
        <v>15</v>
      </c>
      <c r="I9677">
        <f>IF(VLOOKUP(Data!$A9677,summermonths, 2, FALSE) = 1, VLOOKUP(Data!$H9677,rateblocks, 2, FALSE), VLOOKUP(Data!H9677, rateblocks,3, FALSE))</f>
        <v>1</v>
      </c>
      <c r="J9677">
        <v>1.0278505086898804</v>
      </c>
      <c r="K9677">
        <v>0.89444953203201294</v>
      </c>
      <c r="L9677">
        <v>77.3331298828125</v>
      </c>
      <c r="M9677">
        <v>-0.13340090215206146</v>
      </c>
      <c r="N9677">
        <v>6.6923364996910095E-2</v>
      </c>
      <c r="O9677">
        <v>4.4787367805838585E-3</v>
      </c>
      <c r="P9677">
        <v>-0.24348004162311554</v>
      </c>
      <c r="Q9677">
        <v>-0.21916665136814117</v>
      </c>
      <c r="R9677">
        <v>-0.1684955507516861</v>
      </c>
      <c r="S9677">
        <v>-0.13340090215206146</v>
      </c>
      <c r="T9677">
        <v>-9.8306253552436829E-2</v>
      </c>
      <c r="U9677">
        <v>-4.7635160386562347E-2</v>
      </c>
      <c r="V9677">
        <v>-2.3321762681007385E-2</v>
      </c>
    </row>
    <row r="9678" spans="1:22" x14ac:dyDescent="0.25">
      <c r="A9678" t="s">
        <v>122</v>
      </c>
      <c r="B9678" t="s">
        <v>131</v>
      </c>
      <c r="C9678" t="s">
        <v>102</v>
      </c>
      <c r="D9678" t="s">
        <v>115</v>
      </c>
      <c r="E9678" t="s">
        <v>87</v>
      </c>
      <c r="F9678" t="s">
        <v>59</v>
      </c>
      <c r="G9678">
        <v>1130</v>
      </c>
      <c r="H9678">
        <v>4</v>
      </c>
      <c r="I9678">
        <f>IF(VLOOKUP(Data!$A9678,summermonths, 2, FALSE) = 1, VLOOKUP(Data!$H9678,rateblocks, 2, FALSE), VLOOKUP(Data!H9678, rateblocks,3, FALSE))</f>
        <v>3</v>
      </c>
      <c r="J9678">
        <v>1.2224165201187134</v>
      </c>
      <c r="K9678">
        <v>1.2405345439910889</v>
      </c>
      <c r="L9678">
        <v>38.213275909423828</v>
      </c>
      <c r="M9678">
        <v>1.8118022009730339E-2</v>
      </c>
      <c r="N9678">
        <v>0.11828986555337906</v>
      </c>
      <c r="O9678">
        <v>1.3992492109537125E-2</v>
      </c>
      <c r="P9678">
        <v>-0.17645148932933807</v>
      </c>
      <c r="Q9678">
        <v>-0.13347654044628143</v>
      </c>
      <c r="R9678">
        <v>-4.391324520111084E-2</v>
      </c>
      <c r="S9678">
        <v>1.8118022009730339E-2</v>
      </c>
      <c r="T9678">
        <v>8.0149285495281219E-2</v>
      </c>
      <c r="U9678">
        <v>0.16971258819103241</v>
      </c>
      <c r="V9678">
        <v>0.21268753707408905</v>
      </c>
    </row>
    <row r="9679" spans="1:22" x14ac:dyDescent="0.25">
      <c r="A9679" t="s">
        <v>100</v>
      </c>
      <c r="B9679" t="s">
        <v>131</v>
      </c>
      <c r="C9679" t="s">
        <v>101</v>
      </c>
      <c r="D9679" t="s">
        <v>77</v>
      </c>
      <c r="E9679" t="s">
        <v>87</v>
      </c>
      <c r="F9679" t="s">
        <v>59</v>
      </c>
      <c r="G9679">
        <v>1130</v>
      </c>
      <c r="H9679">
        <v>3</v>
      </c>
      <c r="I9679">
        <f>IF(VLOOKUP(Data!$A9679,summermonths, 2, FALSE) = 1, VLOOKUP(Data!$H9679,rateblocks, 2, FALSE), VLOOKUP(Data!H9679, rateblocks,3, FALSE))</f>
        <v>3</v>
      </c>
      <c r="J9679">
        <v>1.2787210941314697</v>
      </c>
      <c r="K9679">
        <v>1.2736600637435913</v>
      </c>
      <c r="L9679">
        <v>68.689598083496094</v>
      </c>
      <c r="M9679">
        <v>-5.0610029138624668E-3</v>
      </c>
      <c r="N9679">
        <v>6.520485132932663E-2</v>
      </c>
      <c r="O9679">
        <v>4.2516724206507206E-3</v>
      </c>
      <c r="P9679">
        <v>-0.11231344193220139</v>
      </c>
      <c r="Q9679">
        <v>-8.8624380528926849E-2</v>
      </c>
      <c r="R9679">
        <v>-3.9254460483789444E-2</v>
      </c>
      <c r="S9679">
        <v>-5.0610029138624668E-3</v>
      </c>
      <c r="T9679">
        <v>2.9132453724741936E-2</v>
      </c>
      <c r="U9679">
        <v>7.8502379357814789E-2</v>
      </c>
      <c r="V9679">
        <v>0.10219143331050873</v>
      </c>
    </row>
    <row r="9680" spans="1:22" x14ac:dyDescent="0.25">
      <c r="A9680" t="s">
        <v>95</v>
      </c>
      <c r="B9680" t="s">
        <v>131</v>
      </c>
      <c r="C9680" t="s">
        <v>102</v>
      </c>
      <c r="D9680" t="s">
        <v>78</v>
      </c>
      <c r="E9680" t="s">
        <v>87</v>
      </c>
      <c r="F9680" t="s">
        <v>59</v>
      </c>
      <c r="G9680">
        <v>1130</v>
      </c>
      <c r="H9680">
        <v>3</v>
      </c>
      <c r="I9680">
        <f>IF(VLOOKUP(Data!$A9680,summermonths, 2, FALSE) = 1, VLOOKUP(Data!$H9680,rateblocks, 2, FALSE), VLOOKUP(Data!H9680, rateblocks,3, FALSE))</f>
        <v>3</v>
      </c>
      <c r="J9680">
        <v>1.5682772397994995</v>
      </c>
      <c r="K9680">
        <v>1.2724910974502563</v>
      </c>
      <c r="L9680">
        <v>62.684955596923828</v>
      </c>
      <c r="M9680">
        <v>-0.29578608274459839</v>
      </c>
      <c r="N9680">
        <v>0.22124253213405609</v>
      </c>
      <c r="O9680">
        <v>4.89482581615448E-2</v>
      </c>
      <c r="P9680">
        <v>-0.65969765186309814</v>
      </c>
      <c r="Q9680">
        <v>-0.57931977510452271</v>
      </c>
      <c r="R9680">
        <v>-0.41180577874183655</v>
      </c>
      <c r="S9680">
        <v>-0.29578608274459839</v>
      </c>
      <c r="T9680">
        <v>-0.17976638674736023</v>
      </c>
      <c r="U9680">
        <v>-1.2252368964254856E-2</v>
      </c>
      <c r="V9680">
        <v>6.8125501275062561E-2</v>
      </c>
    </row>
    <row r="9681" spans="1:22" x14ac:dyDescent="0.25">
      <c r="A9681" t="s">
        <v>122</v>
      </c>
      <c r="B9681" t="s">
        <v>131</v>
      </c>
      <c r="C9681" t="s">
        <v>102</v>
      </c>
      <c r="D9681" t="s">
        <v>115</v>
      </c>
      <c r="E9681" t="s">
        <v>87</v>
      </c>
      <c r="F9681" t="s">
        <v>59</v>
      </c>
      <c r="G9681">
        <v>1130</v>
      </c>
      <c r="H9681">
        <v>12</v>
      </c>
      <c r="I9681">
        <f>IF(VLOOKUP(Data!$A9681,summermonths, 2, FALSE) = 1, VLOOKUP(Data!$H9681,rateblocks, 2, FALSE), VLOOKUP(Data!H9681, rateblocks,3, FALSE))</f>
        <v>2</v>
      </c>
      <c r="J9681">
        <v>0.70585364103317261</v>
      </c>
      <c r="K9681">
        <v>0.71379733085632324</v>
      </c>
      <c r="L9681">
        <v>57.875221252441406</v>
      </c>
      <c r="M9681">
        <v>7.9436842352151871E-3</v>
      </c>
      <c r="N9681">
        <v>0.20226939022541046</v>
      </c>
      <c r="O9681">
        <v>4.091290757060051E-2</v>
      </c>
      <c r="P9681">
        <v>-0.32475987076759338</v>
      </c>
      <c r="Q9681">
        <v>-0.25127497315406799</v>
      </c>
      <c r="R9681">
        <v>-9.812648594379425E-2</v>
      </c>
      <c r="S9681">
        <v>7.9436842352151871E-3</v>
      </c>
      <c r="T9681">
        <v>0.11401385813951492</v>
      </c>
      <c r="U9681">
        <v>0.26716235280036926</v>
      </c>
      <c r="V9681">
        <v>0.34064722061157227</v>
      </c>
    </row>
    <row r="9682" spans="1:22" x14ac:dyDescent="0.25">
      <c r="A9682" t="s">
        <v>95</v>
      </c>
      <c r="B9682" t="s">
        <v>131</v>
      </c>
      <c r="C9682" t="s">
        <v>102</v>
      </c>
      <c r="D9682" t="s">
        <v>78</v>
      </c>
      <c r="E9682" t="s">
        <v>87</v>
      </c>
      <c r="F9682" t="s">
        <v>59</v>
      </c>
      <c r="G9682">
        <v>1130</v>
      </c>
      <c r="H9682">
        <v>6</v>
      </c>
      <c r="I9682">
        <f>IF(VLOOKUP(Data!$A9682,summermonths, 2, FALSE) = 1, VLOOKUP(Data!$H9682,rateblocks, 2, FALSE), VLOOKUP(Data!H9682, rateblocks,3, FALSE))</f>
        <v>3</v>
      </c>
      <c r="J9682">
        <v>1.4644020795822144</v>
      </c>
      <c r="K9682">
        <v>1.1904778480529785</v>
      </c>
      <c r="L9682">
        <v>59.669025421142578</v>
      </c>
      <c r="M9682">
        <v>-0.27392423152923584</v>
      </c>
      <c r="N9682">
        <v>0.20225968956947327</v>
      </c>
      <c r="O9682">
        <v>4.0908981114625931E-2</v>
      </c>
      <c r="P9682">
        <v>-0.60661178827285767</v>
      </c>
      <c r="Q9682">
        <v>-0.5331304669380188</v>
      </c>
      <c r="R9682">
        <v>-0.37998932600021362</v>
      </c>
      <c r="S9682">
        <v>-0.27392423152923584</v>
      </c>
      <c r="T9682">
        <v>-0.16785915195941925</v>
      </c>
      <c r="U9682">
        <v>-1.47180100902915E-2</v>
      </c>
      <c r="V9682">
        <v>5.8763351291418076E-2</v>
      </c>
    </row>
    <row r="9683" spans="1:22" x14ac:dyDescent="0.25">
      <c r="A9683" t="s">
        <v>99</v>
      </c>
      <c r="B9683" t="s">
        <v>131</v>
      </c>
      <c r="C9683" t="s">
        <v>101</v>
      </c>
      <c r="D9683" t="s">
        <v>76</v>
      </c>
      <c r="E9683" t="s">
        <v>87</v>
      </c>
      <c r="F9683" t="s">
        <v>59</v>
      </c>
      <c r="G9683">
        <v>1130</v>
      </c>
      <c r="H9683">
        <v>6</v>
      </c>
      <c r="I9683">
        <f>IF(VLOOKUP(Data!$A9683,summermonths, 2, FALSE) = 1, VLOOKUP(Data!$H9683,rateblocks, 2, FALSE), VLOOKUP(Data!H9683, rateblocks,3, FALSE))</f>
        <v>3</v>
      </c>
      <c r="J9683">
        <v>1.2314109802246094</v>
      </c>
      <c r="K9683">
        <v>1.2507354021072388</v>
      </c>
      <c r="L9683">
        <v>68.611259460449219</v>
      </c>
      <c r="M9683">
        <v>1.9324405118823051E-2</v>
      </c>
      <c r="N9683">
        <v>5.9911623597145081E-2</v>
      </c>
      <c r="O9683">
        <v>3.5894026514142752E-3</v>
      </c>
      <c r="P9683">
        <v>-7.9221449792385101E-2</v>
      </c>
      <c r="Q9683">
        <v>-5.7455431669950485E-2</v>
      </c>
      <c r="R9683">
        <v>-1.2093281373381615E-2</v>
      </c>
      <c r="S9683">
        <v>1.9324405118823051E-2</v>
      </c>
      <c r="T9683">
        <v>5.0742089748382568E-2</v>
      </c>
      <c r="U9683">
        <v>9.6104241907596588E-2</v>
      </c>
      <c r="V9683">
        <v>0.11787025630474091</v>
      </c>
    </row>
    <row r="9684" spans="1:22" x14ac:dyDescent="0.25">
      <c r="A9684" t="s">
        <v>100</v>
      </c>
      <c r="B9684" t="s">
        <v>131</v>
      </c>
      <c r="C9684" t="s">
        <v>102</v>
      </c>
      <c r="D9684" t="s">
        <v>83</v>
      </c>
      <c r="E9684" t="s">
        <v>87</v>
      </c>
      <c r="F9684" t="s">
        <v>59</v>
      </c>
      <c r="G9684">
        <v>1130</v>
      </c>
      <c r="H9684">
        <v>22</v>
      </c>
      <c r="I9684">
        <f>IF(VLOOKUP(Data!$A9684,summermonths, 2, FALSE) = 1, VLOOKUP(Data!$H9684,rateblocks, 2, FALSE), VLOOKUP(Data!H9684, rateblocks,3, FALSE))</f>
        <v>2</v>
      </c>
      <c r="J9684">
        <v>1.4641847610473633</v>
      </c>
      <c r="K9684">
        <v>1.4238274097442627</v>
      </c>
      <c r="L9684">
        <v>75.613273620605469</v>
      </c>
      <c r="M9684">
        <v>-4.0357321500778198E-2</v>
      </c>
      <c r="N9684">
        <v>0.11763865500688553</v>
      </c>
      <c r="O9684">
        <v>1.3838852755725384E-2</v>
      </c>
      <c r="P9684">
        <v>-0.23385569453239441</v>
      </c>
      <c r="Q9684">
        <v>-0.19111733138561249</v>
      </c>
      <c r="R9684">
        <v>-0.10204709321260452</v>
      </c>
      <c r="S9684">
        <v>-4.0357321500778198E-2</v>
      </c>
      <c r="T9684">
        <v>2.1332450211048126E-2</v>
      </c>
      <c r="U9684">
        <v>0.11040268093347549</v>
      </c>
      <c r="V9684">
        <v>0.15314105153083801</v>
      </c>
    </row>
    <row r="9685" spans="1:22" x14ac:dyDescent="0.25">
      <c r="A9685" t="s">
        <v>99</v>
      </c>
      <c r="B9685" t="s">
        <v>131</v>
      </c>
      <c r="C9685" t="s">
        <v>101</v>
      </c>
      <c r="D9685" t="s">
        <v>76</v>
      </c>
      <c r="E9685" t="s">
        <v>87</v>
      </c>
      <c r="F9685" t="s">
        <v>59</v>
      </c>
      <c r="G9685">
        <v>1130</v>
      </c>
      <c r="H9685">
        <v>15</v>
      </c>
      <c r="I9685">
        <f>IF(VLOOKUP(Data!$A9685,summermonths, 2, FALSE) = 1, VLOOKUP(Data!$H9685,rateblocks, 2, FALSE), VLOOKUP(Data!H9685, rateblocks,3, FALSE))</f>
        <v>1</v>
      </c>
      <c r="J9685">
        <v>1.0394721031188965</v>
      </c>
      <c r="K9685">
        <v>0.95609194040298462</v>
      </c>
      <c r="L9685">
        <v>80.190460205078125</v>
      </c>
      <c r="M9685">
        <v>-8.3380207419395447E-2</v>
      </c>
      <c r="N9685">
        <v>6.7826710641384125E-2</v>
      </c>
      <c r="O9685">
        <v>4.6004625037312508E-3</v>
      </c>
      <c r="P9685">
        <v>-0.19494521617889404</v>
      </c>
      <c r="Q9685">
        <v>-0.17030362784862518</v>
      </c>
      <c r="R9685">
        <v>-0.11894857138395309</v>
      </c>
      <c r="S9685">
        <v>-8.3380207419395447E-2</v>
      </c>
      <c r="T9685">
        <v>-4.7811847180128098E-2</v>
      </c>
      <c r="U9685">
        <v>3.5432197619229555E-3</v>
      </c>
      <c r="V9685">
        <v>2.8184803202748299E-2</v>
      </c>
    </row>
    <row r="9686" spans="1:22" x14ac:dyDescent="0.25">
      <c r="A9686" t="s">
        <v>122</v>
      </c>
      <c r="B9686" t="s">
        <v>131</v>
      </c>
      <c r="C9686" t="s">
        <v>101</v>
      </c>
      <c r="D9686" t="s">
        <v>117</v>
      </c>
      <c r="E9686" t="s">
        <v>87</v>
      </c>
      <c r="F9686" t="s">
        <v>59</v>
      </c>
      <c r="G9686">
        <v>1130</v>
      </c>
      <c r="H9686">
        <v>7</v>
      </c>
      <c r="I9686">
        <f>IF(VLOOKUP(Data!$A9686,summermonths, 2, FALSE) = 1, VLOOKUP(Data!$H9686,rateblocks, 2, FALSE), VLOOKUP(Data!H9686, rateblocks,3, FALSE))</f>
        <v>2</v>
      </c>
      <c r="J9686">
        <v>1.1262733936309814</v>
      </c>
      <c r="K9686">
        <v>1.1479860544204712</v>
      </c>
      <c r="L9686">
        <v>52.526149749755859</v>
      </c>
      <c r="M9686">
        <v>2.1712671965360641E-2</v>
      </c>
      <c r="N9686">
        <v>5.4505553096532822E-2</v>
      </c>
      <c r="O9686">
        <v>2.9708552174270153E-3</v>
      </c>
      <c r="P9686">
        <v>-6.7940987646579742E-2</v>
      </c>
      <c r="Q9686">
        <v>-4.8139005899429321E-2</v>
      </c>
      <c r="R9686">
        <v>-6.8700681440532207E-3</v>
      </c>
      <c r="S9686">
        <v>2.1712671965360641E-2</v>
      </c>
      <c r="T9686">
        <v>5.0295412540435791E-2</v>
      </c>
      <c r="U9686">
        <v>9.1564349830150604E-2</v>
      </c>
      <c r="V9686">
        <v>0.11136633157730103</v>
      </c>
    </row>
    <row r="9687" spans="1:22" x14ac:dyDescent="0.25">
      <c r="A9687" t="s">
        <v>99</v>
      </c>
      <c r="B9687" t="s">
        <v>131</v>
      </c>
      <c r="C9687" t="s">
        <v>101</v>
      </c>
      <c r="D9687" t="s">
        <v>76</v>
      </c>
      <c r="E9687" t="s">
        <v>87</v>
      </c>
      <c r="F9687" t="s">
        <v>59</v>
      </c>
      <c r="G9687">
        <v>1130</v>
      </c>
      <c r="H9687">
        <v>9</v>
      </c>
      <c r="I9687">
        <f>IF(VLOOKUP(Data!$A9687,summermonths, 2, FALSE) = 1, VLOOKUP(Data!$H9687,rateblocks, 2, FALSE), VLOOKUP(Data!H9687, rateblocks,3, FALSE))</f>
        <v>2</v>
      </c>
      <c r="J9687">
        <v>0.90553337335586548</v>
      </c>
      <c r="K9687">
        <v>0.81589025259017944</v>
      </c>
      <c r="L9687">
        <v>73.593116760253906</v>
      </c>
      <c r="M9687">
        <v>-8.9643083512783051E-2</v>
      </c>
      <c r="N9687">
        <v>6.1510831117630005E-2</v>
      </c>
      <c r="O9687">
        <v>3.7835822440683842E-3</v>
      </c>
      <c r="P9687">
        <v>-0.1908193975687027</v>
      </c>
      <c r="Q9687">
        <v>-0.16847237944602966</v>
      </c>
      <c r="R9687">
        <v>-0.12189939618110657</v>
      </c>
      <c r="S9687">
        <v>-8.9643083512783051E-2</v>
      </c>
      <c r="T9687">
        <v>-5.7386770844459534E-2</v>
      </c>
      <c r="U9687">
        <v>-1.081378199160099E-2</v>
      </c>
      <c r="V9687">
        <v>1.1533230543136597E-2</v>
      </c>
    </row>
    <row r="9688" spans="1:22" x14ac:dyDescent="0.25">
      <c r="A9688" t="s">
        <v>125</v>
      </c>
      <c r="B9688" t="s">
        <v>131</v>
      </c>
      <c r="C9688" t="s">
        <v>101</v>
      </c>
      <c r="D9688" t="s">
        <v>120</v>
      </c>
      <c r="E9688" t="s">
        <v>87</v>
      </c>
      <c r="F9688" t="s">
        <v>59</v>
      </c>
      <c r="G9688">
        <v>1130</v>
      </c>
      <c r="H9688">
        <v>4</v>
      </c>
      <c r="I9688">
        <f>IF(VLOOKUP(Data!$A9688,summermonths, 2, FALSE) = 1, VLOOKUP(Data!$H9688,rateblocks, 2, FALSE), VLOOKUP(Data!H9688, rateblocks,3, FALSE))</f>
        <v>3</v>
      </c>
      <c r="J9688">
        <v>1.1188304424285889</v>
      </c>
      <c r="K9688">
        <v>1.2330340147018433</v>
      </c>
      <c r="L9688">
        <v>57.471279144287109</v>
      </c>
      <c r="M9688">
        <v>0.11420351266860962</v>
      </c>
      <c r="N9688">
        <v>4.8237420618534088E-2</v>
      </c>
      <c r="O9688">
        <v>2.3268486838787794E-3</v>
      </c>
      <c r="P9688">
        <v>3.4860014915466309E-2</v>
      </c>
      <c r="Q9688">
        <v>5.2384771406650543E-2</v>
      </c>
      <c r="R9688">
        <v>8.8907785713672638E-2</v>
      </c>
      <c r="S9688">
        <v>0.11420351266860962</v>
      </c>
      <c r="T9688">
        <v>0.1394992470741272</v>
      </c>
      <c r="U9688">
        <v>0.17602226138114929</v>
      </c>
      <c r="V9688">
        <v>0.19354701042175293</v>
      </c>
    </row>
    <row r="9689" spans="1:22" x14ac:dyDescent="0.25">
      <c r="A9689" t="s">
        <v>123</v>
      </c>
      <c r="B9689" t="s">
        <v>131</v>
      </c>
      <c r="C9689" t="s">
        <v>101</v>
      </c>
      <c r="D9689" t="s">
        <v>113</v>
      </c>
      <c r="E9689" t="s">
        <v>87</v>
      </c>
      <c r="F9689" t="s">
        <v>59</v>
      </c>
      <c r="G9689">
        <v>1130</v>
      </c>
      <c r="H9689">
        <v>6</v>
      </c>
      <c r="I9689">
        <f>IF(VLOOKUP(Data!$A9689,summermonths, 2, FALSE) = 1, VLOOKUP(Data!$H9689,rateblocks, 2, FALSE), VLOOKUP(Data!H9689, rateblocks,3, FALSE))</f>
        <v>3</v>
      </c>
      <c r="J9689">
        <v>1.2022749185562134</v>
      </c>
      <c r="K9689">
        <v>1.1936209201812744</v>
      </c>
      <c r="L9689">
        <v>52.794689178466797</v>
      </c>
      <c r="M9689">
        <v>-8.6541026830673218E-3</v>
      </c>
      <c r="N9689">
        <v>4.8267439007759094E-2</v>
      </c>
      <c r="O9689">
        <v>2.3297455627471209E-3</v>
      </c>
      <c r="P9689">
        <v>-8.8046975433826447E-2</v>
      </c>
      <c r="Q9689">
        <v>-7.0511311292648315E-2</v>
      </c>
      <c r="R9689">
        <v>-3.3965572714805603E-2</v>
      </c>
      <c r="S9689">
        <v>-8.6541026830673218E-3</v>
      </c>
      <c r="T9689">
        <v>1.6657367348670959E-2</v>
      </c>
      <c r="U9689">
        <v>5.320310965180397E-2</v>
      </c>
      <c r="V9689">
        <v>7.0738770067691803E-2</v>
      </c>
    </row>
    <row r="9690" spans="1:22" x14ac:dyDescent="0.25">
      <c r="A9690" t="s">
        <v>124</v>
      </c>
      <c r="B9690" t="s">
        <v>131</v>
      </c>
      <c r="C9690" t="s">
        <v>101</v>
      </c>
      <c r="D9690" t="s">
        <v>119</v>
      </c>
      <c r="E9690" t="s">
        <v>87</v>
      </c>
      <c r="F9690" t="s">
        <v>59</v>
      </c>
      <c r="G9690">
        <v>1130</v>
      </c>
      <c r="H9690">
        <v>4</v>
      </c>
      <c r="I9690">
        <f>IF(VLOOKUP(Data!$A9690,summermonths, 2, FALSE) = 1, VLOOKUP(Data!$H9690,rateblocks, 2, FALSE), VLOOKUP(Data!H9690, rateblocks,3, FALSE))</f>
        <v>3</v>
      </c>
      <c r="J9690">
        <v>1.1432991027832031</v>
      </c>
      <c r="K9690">
        <v>1.2159996032714844</v>
      </c>
      <c r="L9690">
        <v>55.718963623046875</v>
      </c>
      <c r="M9690">
        <v>7.2700425982475281E-2</v>
      </c>
      <c r="N9690">
        <v>4.4243533164262772E-2</v>
      </c>
      <c r="O9690">
        <v>1.9574903417378664E-3</v>
      </c>
      <c r="P9690">
        <v>-7.3710012657102197E-5</v>
      </c>
      <c r="Q9690">
        <v>1.6000056639313698E-2</v>
      </c>
      <c r="R9690">
        <v>4.9499094486236572E-2</v>
      </c>
      <c r="S9690">
        <v>7.2700425982475281E-2</v>
      </c>
      <c r="T9690">
        <v>9.5901757478713989E-2</v>
      </c>
      <c r="U9690">
        <v>0.12940078973770142</v>
      </c>
      <c r="V9690">
        <v>0.14547456800937653</v>
      </c>
    </row>
    <row r="9691" spans="1:22" x14ac:dyDescent="0.25">
      <c r="A9691" t="s">
        <v>125</v>
      </c>
      <c r="B9691" t="s">
        <v>131</v>
      </c>
      <c r="C9691" t="s">
        <v>101</v>
      </c>
      <c r="D9691" t="s">
        <v>120</v>
      </c>
      <c r="E9691" t="s">
        <v>87</v>
      </c>
      <c r="F9691" t="s">
        <v>59</v>
      </c>
      <c r="G9691">
        <v>1130</v>
      </c>
      <c r="H9691">
        <v>6</v>
      </c>
      <c r="I9691">
        <f>IF(VLOOKUP(Data!$A9691,summermonths, 2, FALSE) = 1, VLOOKUP(Data!$H9691,rateblocks, 2, FALSE), VLOOKUP(Data!H9691, rateblocks,3, FALSE))</f>
        <v>3</v>
      </c>
      <c r="J9691">
        <v>1.139643669128418</v>
      </c>
      <c r="K9691">
        <v>1.2137196063995361</v>
      </c>
      <c r="L9691">
        <v>56.804988861083984</v>
      </c>
      <c r="M9691">
        <v>7.4075952172279358E-2</v>
      </c>
      <c r="N9691">
        <v>4.4388610869646072E-2</v>
      </c>
      <c r="O9691">
        <v>1.9703488796949387E-3</v>
      </c>
      <c r="P9691">
        <v>1.063184579834342E-3</v>
      </c>
      <c r="Q9691">
        <v>1.7189659178256989E-2</v>
      </c>
      <c r="R9691">
        <v>5.079854279756546E-2</v>
      </c>
      <c r="S9691">
        <v>7.4075952172279358E-2</v>
      </c>
      <c r="T9691">
        <v>9.7353361546993256E-2</v>
      </c>
      <c r="U9691">
        <v>0.13096225261688232</v>
      </c>
      <c r="V9691">
        <v>0.14708872139453888</v>
      </c>
    </row>
    <row r="9692" spans="1:22" x14ac:dyDescent="0.25">
      <c r="A9692" t="s">
        <v>99</v>
      </c>
      <c r="B9692" t="s">
        <v>131</v>
      </c>
      <c r="C9692" t="s">
        <v>101</v>
      </c>
      <c r="D9692" t="s">
        <v>76</v>
      </c>
      <c r="E9692" t="s">
        <v>87</v>
      </c>
      <c r="F9692" t="s">
        <v>59</v>
      </c>
      <c r="G9692">
        <v>1130</v>
      </c>
      <c r="H9692">
        <v>21</v>
      </c>
      <c r="I9692">
        <f>IF(VLOOKUP(Data!$A9692,summermonths, 2, FALSE) = 1, VLOOKUP(Data!$H9692,rateblocks, 2, FALSE), VLOOKUP(Data!H9692, rateblocks,3, FALSE))</f>
        <v>2</v>
      </c>
      <c r="J9692">
        <v>1.3831844329833984</v>
      </c>
      <c r="K9692">
        <v>1.4526928663253784</v>
      </c>
      <c r="L9692">
        <v>72.065582275390625</v>
      </c>
      <c r="M9692">
        <v>6.9508366286754608E-2</v>
      </c>
      <c r="N9692">
        <v>7.3214046657085419E-2</v>
      </c>
      <c r="O9692">
        <v>5.3602964617311954E-3</v>
      </c>
      <c r="P9692">
        <v>-5.0918024033308029E-2</v>
      </c>
      <c r="Q9692">
        <v>-2.4319209158420563E-2</v>
      </c>
      <c r="R9692">
        <v>3.1114881858229637E-2</v>
      </c>
      <c r="S9692">
        <v>6.9508366286754608E-2</v>
      </c>
      <c r="T9692">
        <v>0.10790184885263443</v>
      </c>
      <c r="U9692">
        <v>0.16333594918251038</v>
      </c>
      <c r="V9692">
        <v>0.18993476033210754</v>
      </c>
    </row>
    <row r="9693" spans="1:22" x14ac:dyDescent="0.25">
      <c r="A9693" t="s">
        <v>95</v>
      </c>
      <c r="B9693" t="s">
        <v>131</v>
      </c>
      <c r="C9693" t="s">
        <v>101</v>
      </c>
      <c r="D9693" t="s">
        <v>72</v>
      </c>
      <c r="E9693" t="s">
        <v>87</v>
      </c>
      <c r="F9693" t="s">
        <v>59</v>
      </c>
      <c r="G9693">
        <v>1130</v>
      </c>
      <c r="H9693">
        <v>4</v>
      </c>
      <c r="I9693">
        <f>IF(VLOOKUP(Data!$A9693,summermonths, 2, FALSE) = 1, VLOOKUP(Data!$H9693,rateblocks, 2, FALSE), VLOOKUP(Data!H9693, rateblocks,3, FALSE))</f>
        <v>3</v>
      </c>
      <c r="J9693">
        <v>1.2057180404663086</v>
      </c>
      <c r="K9693">
        <v>1.2046208381652832</v>
      </c>
      <c r="L9693">
        <v>58.912521362304688</v>
      </c>
      <c r="M9693">
        <v>-1.0971972951665521E-3</v>
      </c>
      <c r="N9693">
        <v>6.8527497351169586E-2</v>
      </c>
      <c r="O9693">
        <v>4.6960180625319481E-3</v>
      </c>
      <c r="P9693">
        <v>-0.11381489783525467</v>
      </c>
      <c r="Q9693">
        <v>-8.8918715715408325E-2</v>
      </c>
      <c r="R9693">
        <v>-3.7033051252365112E-2</v>
      </c>
      <c r="S9693">
        <v>-1.0971972951665521E-3</v>
      </c>
      <c r="T9693">
        <v>3.4838657826185226E-2</v>
      </c>
      <c r="U9693">
        <v>8.6724326014518738E-2</v>
      </c>
      <c r="V9693">
        <v>0.11162050813436508</v>
      </c>
    </row>
    <row r="9694" spans="1:22" x14ac:dyDescent="0.25">
      <c r="A9694" t="s">
        <v>100</v>
      </c>
      <c r="B9694" t="s">
        <v>131</v>
      </c>
      <c r="C9694" t="s">
        <v>102</v>
      </c>
      <c r="D9694" t="s">
        <v>83</v>
      </c>
      <c r="E9694" t="s">
        <v>87</v>
      </c>
      <c r="F9694" t="s">
        <v>59</v>
      </c>
      <c r="G9694">
        <v>1130</v>
      </c>
      <c r="H9694">
        <v>8</v>
      </c>
      <c r="I9694">
        <f>IF(VLOOKUP(Data!$A9694,summermonths, 2, FALSE) = 1, VLOOKUP(Data!$H9694,rateblocks, 2, FALSE), VLOOKUP(Data!H9694, rateblocks,3, FALSE))</f>
        <v>2</v>
      </c>
      <c r="J9694">
        <v>1.0555292367935181</v>
      </c>
      <c r="K9694">
        <v>0.95426458120346069</v>
      </c>
      <c r="L9694">
        <v>76.749557495117188</v>
      </c>
      <c r="M9694">
        <v>-0.10126462578773499</v>
      </c>
      <c r="N9694">
        <v>0.26533582806587219</v>
      </c>
      <c r="O9694">
        <v>7.0403099060058594E-2</v>
      </c>
      <c r="P9694">
        <v>-0.53770321607589722</v>
      </c>
      <c r="Q9694">
        <v>-0.44130617380142212</v>
      </c>
      <c r="R9694">
        <v>-0.24040687084197998</v>
      </c>
      <c r="S9694">
        <v>-0.10126462578773499</v>
      </c>
      <c r="T9694">
        <v>3.787761926651001E-2</v>
      </c>
      <c r="U9694">
        <v>0.23877692222595215</v>
      </c>
      <c r="V9694">
        <v>0.33517396450042725</v>
      </c>
    </row>
    <row r="9695" spans="1:22" x14ac:dyDescent="0.25">
      <c r="A9695" t="s">
        <v>125</v>
      </c>
      <c r="B9695" t="s">
        <v>131</v>
      </c>
      <c r="C9695" t="s">
        <v>101</v>
      </c>
      <c r="D9695" t="s">
        <v>120</v>
      </c>
      <c r="E9695" t="s">
        <v>87</v>
      </c>
      <c r="F9695" t="s">
        <v>59</v>
      </c>
      <c r="G9695">
        <v>1130</v>
      </c>
      <c r="H9695">
        <v>17</v>
      </c>
      <c r="I9695">
        <f>IF(VLOOKUP(Data!$A9695,summermonths, 2, FALSE) = 1, VLOOKUP(Data!$H9695,rateblocks, 2, FALSE), VLOOKUP(Data!H9695, rateblocks,3, FALSE))</f>
        <v>2</v>
      </c>
      <c r="J9695">
        <v>0.76684576272964478</v>
      </c>
      <c r="K9695">
        <v>0.7850685715675354</v>
      </c>
      <c r="L9695">
        <v>69.975379943847656</v>
      </c>
      <c r="M9695">
        <v>1.8222816288471222E-2</v>
      </c>
      <c r="N9695">
        <v>7.4884548783302307E-2</v>
      </c>
      <c r="O9695">
        <v>5.607695784419775E-3</v>
      </c>
      <c r="P9695">
        <v>-0.10495130717754364</v>
      </c>
      <c r="Q9695">
        <v>-7.7745594084262848E-2</v>
      </c>
      <c r="R9695">
        <v>-2.1046679466962814E-2</v>
      </c>
      <c r="S9695">
        <v>1.8222816288471222E-2</v>
      </c>
      <c r="T9695">
        <v>5.7492312043905258E-2</v>
      </c>
      <c r="U9695">
        <v>0.11419122666120529</v>
      </c>
      <c r="V9695">
        <v>0.14139693975448608</v>
      </c>
    </row>
    <row r="9696" spans="1:22" x14ac:dyDescent="0.25">
      <c r="A9696" t="s">
        <v>98</v>
      </c>
      <c r="B9696" t="s">
        <v>131</v>
      </c>
      <c r="C9696" t="s">
        <v>102</v>
      </c>
      <c r="D9696" t="s">
        <v>81</v>
      </c>
      <c r="E9696" t="s">
        <v>87</v>
      </c>
      <c r="F9696" t="s">
        <v>59</v>
      </c>
      <c r="G9696">
        <v>1130</v>
      </c>
      <c r="H9696">
        <v>7</v>
      </c>
      <c r="I9696">
        <f>IF(VLOOKUP(Data!$A9696,summermonths, 2, FALSE) = 1, VLOOKUP(Data!$H9696,rateblocks, 2, FALSE), VLOOKUP(Data!H9696, rateblocks,3, FALSE))</f>
        <v>2</v>
      </c>
      <c r="J9696">
        <v>1.1145598888397217</v>
      </c>
      <c r="K9696">
        <v>1.013221263885498</v>
      </c>
      <c r="L9696">
        <v>71.385841369628906</v>
      </c>
      <c r="M9696">
        <v>-0.10133861005306244</v>
      </c>
      <c r="N9696">
        <v>0.13326624035835266</v>
      </c>
      <c r="O9696">
        <v>1.7759891226887703E-2</v>
      </c>
      <c r="P9696">
        <v>-0.32054206728935242</v>
      </c>
      <c r="Q9696">
        <v>-0.27212616801261902</v>
      </c>
      <c r="R9696">
        <v>-0.17122349143028259</v>
      </c>
      <c r="S9696">
        <v>-0.10133861005306244</v>
      </c>
      <c r="T9696">
        <v>-3.1453724950551987E-2</v>
      </c>
      <c r="U9696">
        <v>6.9448947906494141E-2</v>
      </c>
      <c r="V9696">
        <v>0.11786484718322754</v>
      </c>
    </row>
    <row r="9697" spans="1:22" x14ac:dyDescent="0.25">
      <c r="A9697" t="s">
        <v>97</v>
      </c>
      <c r="B9697" t="s">
        <v>131</v>
      </c>
      <c r="C9697" t="s">
        <v>101</v>
      </c>
      <c r="D9697" t="s">
        <v>74</v>
      </c>
      <c r="E9697" t="s">
        <v>87</v>
      </c>
      <c r="F9697" t="s">
        <v>59</v>
      </c>
      <c r="G9697">
        <v>1130</v>
      </c>
      <c r="H9697">
        <v>21</v>
      </c>
      <c r="I9697">
        <f>IF(VLOOKUP(Data!$A9697,summermonths, 2, FALSE) = 1, VLOOKUP(Data!$H9697,rateblocks, 2, FALSE), VLOOKUP(Data!H9697, rateblocks,3, FALSE))</f>
        <v>2</v>
      </c>
      <c r="J9697">
        <v>1.4022876024246216</v>
      </c>
      <c r="K9697">
        <v>1.4318077564239502</v>
      </c>
      <c r="L9697">
        <v>68.698387145996094</v>
      </c>
      <c r="M9697">
        <v>2.9520260170102119E-2</v>
      </c>
      <c r="N9697">
        <v>6.3702568411827087E-2</v>
      </c>
      <c r="O9697">
        <v>4.0580173954367638E-3</v>
      </c>
      <c r="P9697">
        <v>-7.5261138379573822E-2</v>
      </c>
      <c r="Q9697">
        <v>-5.2117865532636642E-2</v>
      </c>
      <c r="R9697">
        <v>-3.885399317368865E-3</v>
      </c>
      <c r="S9697">
        <v>2.9520260170102119E-2</v>
      </c>
      <c r="T9697">
        <v>6.2925919890403748E-2</v>
      </c>
      <c r="U9697">
        <v>0.11115838587284088</v>
      </c>
      <c r="V9697">
        <v>0.13430166244506836</v>
      </c>
    </row>
    <row r="9698" spans="1:22" x14ac:dyDescent="0.25">
      <c r="A9698" t="s">
        <v>96</v>
      </c>
      <c r="B9698" t="s">
        <v>131</v>
      </c>
      <c r="C9698" t="s">
        <v>101</v>
      </c>
      <c r="D9698" t="s">
        <v>73</v>
      </c>
      <c r="E9698" t="s">
        <v>87</v>
      </c>
      <c r="F9698" t="s">
        <v>59</v>
      </c>
      <c r="G9698">
        <v>1130</v>
      </c>
      <c r="H9698">
        <v>8</v>
      </c>
      <c r="I9698">
        <f>IF(VLOOKUP(Data!$A9698,summermonths, 2, FALSE) = 1, VLOOKUP(Data!$H9698,rateblocks, 2, FALSE), VLOOKUP(Data!H9698, rateblocks,3, FALSE))</f>
        <v>2</v>
      </c>
      <c r="J9698">
        <v>0.76234596967697144</v>
      </c>
      <c r="K9698">
        <v>0.80156397819519043</v>
      </c>
      <c r="L9698">
        <v>65.583831787109375</v>
      </c>
      <c r="M9698">
        <v>3.9217960089445114E-2</v>
      </c>
      <c r="N9698">
        <v>6.4865231513977051E-2</v>
      </c>
      <c r="O9698">
        <v>4.2074983939528465E-3</v>
      </c>
      <c r="P9698">
        <v>-6.7475847899913788E-2</v>
      </c>
      <c r="Q9698">
        <v>-4.3910179287195206E-2</v>
      </c>
      <c r="R9698">
        <v>5.2025993354618549E-3</v>
      </c>
      <c r="S9698">
        <v>3.9217960089445114E-2</v>
      </c>
      <c r="T9698">
        <v>7.3233321309089661E-2</v>
      </c>
      <c r="U9698">
        <v>0.12234609574079514</v>
      </c>
      <c r="V9698">
        <v>0.14591176807880402</v>
      </c>
    </row>
    <row r="9699" spans="1:22" x14ac:dyDescent="0.25">
      <c r="A9699" t="s">
        <v>123</v>
      </c>
      <c r="B9699" t="s">
        <v>131</v>
      </c>
      <c r="C9699" t="s">
        <v>102</v>
      </c>
      <c r="D9699" t="s">
        <v>118</v>
      </c>
      <c r="E9699" t="s">
        <v>87</v>
      </c>
      <c r="F9699" t="s">
        <v>59</v>
      </c>
      <c r="G9699">
        <v>1130</v>
      </c>
      <c r="H9699">
        <v>19</v>
      </c>
      <c r="I9699">
        <f>IF(VLOOKUP(Data!$A9699,summermonths, 2, FALSE) = 1, VLOOKUP(Data!$H9699,rateblocks, 2, FALSE), VLOOKUP(Data!H9699, rateblocks,3, FALSE))</f>
        <v>1</v>
      </c>
      <c r="J9699">
        <v>1.730143666267395</v>
      </c>
      <c r="K9699">
        <v>1.5109468698501587</v>
      </c>
      <c r="L9699">
        <v>69.615043640136719</v>
      </c>
      <c r="M9699">
        <v>-0.21919679641723633</v>
      </c>
      <c r="N9699">
        <v>0.26565596461296082</v>
      </c>
      <c r="O9699">
        <v>7.0573091506958008E-2</v>
      </c>
      <c r="P9699">
        <v>-0.65616196393966675</v>
      </c>
      <c r="Q9699">
        <v>-0.55964863300323486</v>
      </c>
      <c r="R9699">
        <v>-0.35850691795349121</v>
      </c>
      <c r="S9699">
        <v>-0.21919679641723633</v>
      </c>
      <c r="T9699">
        <v>-7.9886674880981445E-2</v>
      </c>
      <c r="U9699">
        <v>0.12125501781702042</v>
      </c>
      <c r="V9699">
        <v>0.21776838600635529</v>
      </c>
    </row>
    <row r="9700" spans="1:22" x14ac:dyDescent="0.25">
      <c r="A9700" t="s">
        <v>96</v>
      </c>
      <c r="B9700" t="s">
        <v>131</v>
      </c>
      <c r="C9700" t="s">
        <v>101</v>
      </c>
      <c r="D9700" t="s">
        <v>73</v>
      </c>
      <c r="E9700" t="s">
        <v>87</v>
      </c>
      <c r="F9700" t="s">
        <v>59</v>
      </c>
      <c r="G9700">
        <v>1130</v>
      </c>
      <c r="H9700">
        <v>10</v>
      </c>
      <c r="I9700">
        <f>IF(VLOOKUP(Data!$A9700,summermonths, 2, FALSE) = 1, VLOOKUP(Data!$H9700,rateblocks, 2, FALSE), VLOOKUP(Data!H9700, rateblocks,3, FALSE))</f>
        <v>2</v>
      </c>
      <c r="J9700">
        <v>0.84586852788925171</v>
      </c>
      <c r="K9700">
        <v>0.813373863697052</v>
      </c>
      <c r="L9700">
        <v>70.837326049804687</v>
      </c>
      <c r="M9700">
        <v>-3.2494612038135529E-2</v>
      </c>
      <c r="N9700">
        <v>7.2793811559677124E-2</v>
      </c>
      <c r="O9700">
        <v>5.2989390678703785E-3</v>
      </c>
      <c r="P9700">
        <v>-0.15222977101802826</v>
      </c>
      <c r="Q9700">
        <v>-0.12578363716602325</v>
      </c>
      <c r="R9700">
        <v>-7.0667721331119537E-2</v>
      </c>
      <c r="S9700">
        <v>-3.2494612038135529E-2</v>
      </c>
      <c r="T9700">
        <v>5.6785000488162041E-3</v>
      </c>
      <c r="U9700">
        <v>6.0794409364461899E-2</v>
      </c>
      <c r="V9700">
        <v>8.7240554392337799E-2</v>
      </c>
    </row>
    <row r="9701" spans="1:22" x14ac:dyDescent="0.25">
      <c r="A9701" t="s">
        <v>125</v>
      </c>
      <c r="B9701" t="s">
        <v>131</v>
      </c>
      <c r="C9701" t="s">
        <v>101</v>
      </c>
      <c r="D9701" t="s">
        <v>120</v>
      </c>
      <c r="E9701" t="s">
        <v>87</v>
      </c>
      <c r="F9701" t="s">
        <v>59</v>
      </c>
      <c r="G9701">
        <v>1130</v>
      </c>
      <c r="H9701">
        <v>7</v>
      </c>
      <c r="I9701">
        <f>IF(VLOOKUP(Data!$A9701,summermonths, 2, FALSE) = 1, VLOOKUP(Data!$H9701,rateblocks, 2, FALSE), VLOOKUP(Data!H9701, rateblocks,3, FALSE))</f>
        <v>2</v>
      </c>
      <c r="J9701">
        <v>0.99480724334716797</v>
      </c>
      <c r="K9701">
        <v>1.0398342609405518</v>
      </c>
      <c r="L9701">
        <v>57.310497283935547</v>
      </c>
      <c r="M9701">
        <v>4.5027013868093491E-2</v>
      </c>
      <c r="N9701">
        <v>5.0867494195699692E-2</v>
      </c>
      <c r="O9701">
        <v>2.5875018909573555E-3</v>
      </c>
      <c r="P9701">
        <v>-3.8642566651105881E-2</v>
      </c>
      <c r="Q9701">
        <v>-2.0162303000688553E-2</v>
      </c>
      <c r="R9701">
        <v>1.8352074548602104E-2</v>
      </c>
      <c r="S9701">
        <v>4.5027013868093491E-2</v>
      </c>
      <c r="T9701">
        <v>7.1701951324939728E-2</v>
      </c>
      <c r="U9701">
        <v>0.11021632701158524</v>
      </c>
      <c r="V9701">
        <v>0.12869659066200256</v>
      </c>
    </row>
    <row r="9702" spans="1:22" x14ac:dyDescent="0.25">
      <c r="A9702" t="s">
        <v>98</v>
      </c>
      <c r="B9702" t="s">
        <v>131</v>
      </c>
      <c r="C9702" t="s">
        <v>102</v>
      </c>
      <c r="D9702" t="s">
        <v>81</v>
      </c>
      <c r="E9702" t="s">
        <v>87</v>
      </c>
      <c r="F9702" t="s">
        <v>59</v>
      </c>
      <c r="G9702">
        <v>1130</v>
      </c>
      <c r="H9702">
        <v>6</v>
      </c>
      <c r="I9702">
        <f>IF(VLOOKUP(Data!$A9702,summermonths, 2, FALSE) = 1, VLOOKUP(Data!$H9702,rateblocks, 2, FALSE), VLOOKUP(Data!H9702, rateblocks,3, FALSE))</f>
        <v>3</v>
      </c>
      <c r="J9702">
        <v>1.3138563632965088</v>
      </c>
      <c r="K9702">
        <v>1.2343142032623291</v>
      </c>
      <c r="L9702">
        <v>71.239822387695313</v>
      </c>
      <c r="M9702">
        <v>-7.9542204737663269E-2</v>
      </c>
      <c r="N9702">
        <v>0.11912181973457336</v>
      </c>
      <c r="O9702">
        <v>1.419000793248415E-2</v>
      </c>
      <c r="P9702">
        <v>-0.27548015117645264</v>
      </c>
      <c r="Q9702">
        <v>-0.23220296204090118</v>
      </c>
      <c r="R9702">
        <v>-0.14200975000858307</v>
      </c>
      <c r="S9702">
        <v>-7.9542204737663269E-2</v>
      </c>
      <c r="T9702">
        <v>-1.7074661329388618E-2</v>
      </c>
      <c r="U9702">
        <v>7.3118552565574646E-2</v>
      </c>
      <c r="V9702">
        <v>0.1163957491517067</v>
      </c>
    </row>
    <row r="9703" spans="1:22" x14ac:dyDescent="0.25">
      <c r="A9703" t="s">
        <v>123</v>
      </c>
      <c r="B9703" t="s">
        <v>131</v>
      </c>
      <c r="C9703" t="s">
        <v>101</v>
      </c>
      <c r="D9703" t="s">
        <v>113</v>
      </c>
      <c r="E9703" t="s">
        <v>87</v>
      </c>
      <c r="F9703" t="s">
        <v>59</v>
      </c>
      <c r="G9703">
        <v>1130</v>
      </c>
      <c r="H9703">
        <v>8</v>
      </c>
      <c r="I9703">
        <f>IF(VLOOKUP(Data!$A9703,summermonths, 2, FALSE) = 1, VLOOKUP(Data!$H9703,rateblocks, 2, FALSE), VLOOKUP(Data!H9703, rateblocks,3, FALSE))</f>
        <v>2</v>
      </c>
      <c r="J9703">
        <v>0.83813977241516113</v>
      </c>
      <c r="K9703">
        <v>0.74774175882339478</v>
      </c>
      <c r="L9703">
        <v>56.743270874023438</v>
      </c>
      <c r="M9703">
        <v>-9.0398043394088745E-2</v>
      </c>
      <c r="N9703">
        <v>4.8517558723688126E-2</v>
      </c>
      <c r="O9703">
        <v>2.353953430429101E-3</v>
      </c>
      <c r="P9703">
        <v>-0.17020232975482941</v>
      </c>
      <c r="Q9703">
        <v>-0.1525757908821106</v>
      </c>
      <c r="R9703">
        <v>-0.11584067344665527</v>
      </c>
      <c r="S9703">
        <v>-9.0398043394088745E-2</v>
      </c>
      <c r="T9703">
        <v>-6.4955413341522217E-2</v>
      </c>
      <c r="U9703">
        <v>-2.8220290318131447E-2</v>
      </c>
      <c r="V9703">
        <v>-1.0593760758638382E-2</v>
      </c>
    </row>
    <row r="9704" spans="1:22" x14ac:dyDescent="0.25">
      <c r="A9704" t="s">
        <v>95</v>
      </c>
      <c r="B9704" t="s">
        <v>131</v>
      </c>
      <c r="C9704" t="s">
        <v>101</v>
      </c>
      <c r="D9704" t="s">
        <v>72</v>
      </c>
      <c r="E9704" t="s">
        <v>87</v>
      </c>
      <c r="F9704" t="s">
        <v>59</v>
      </c>
      <c r="G9704">
        <v>1130</v>
      </c>
      <c r="H9704">
        <v>17</v>
      </c>
      <c r="I9704">
        <f>IF(VLOOKUP(Data!$A9704,summermonths, 2, FALSE) = 1, VLOOKUP(Data!$H9704,rateblocks, 2, FALSE), VLOOKUP(Data!H9704, rateblocks,3, FALSE))</f>
        <v>1</v>
      </c>
      <c r="J9704">
        <v>0.84820950031280518</v>
      </c>
      <c r="K9704">
        <v>0.75091618299484253</v>
      </c>
      <c r="L9704">
        <v>65.49774169921875</v>
      </c>
      <c r="M9704">
        <v>-9.7293324768543243E-2</v>
      </c>
      <c r="N9704">
        <v>5.8491930365562439E-2</v>
      </c>
      <c r="O9704">
        <v>3.4213059116154909E-3</v>
      </c>
      <c r="P9704">
        <v>-0.19350399076938629</v>
      </c>
      <c r="Q9704">
        <v>-0.17225374281406403</v>
      </c>
      <c r="R9704">
        <v>-0.12796652317047119</v>
      </c>
      <c r="S9704">
        <v>-9.7293324768543243E-2</v>
      </c>
      <c r="T9704">
        <v>-6.6620126366615295E-2</v>
      </c>
      <c r="U9704">
        <v>-2.2332899272441864E-2</v>
      </c>
      <c r="V9704">
        <v>-1.08266097959131E-3</v>
      </c>
    </row>
    <row r="9705" spans="1:22" x14ac:dyDescent="0.25">
      <c r="A9705" t="s">
        <v>122</v>
      </c>
      <c r="B9705" t="s">
        <v>131</v>
      </c>
      <c r="C9705" t="s">
        <v>101</v>
      </c>
      <c r="D9705" t="s">
        <v>117</v>
      </c>
      <c r="E9705" t="s">
        <v>87</v>
      </c>
      <c r="F9705" t="s">
        <v>59</v>
      </c>
      <c r="G9705">
        <v>1130</v>
      </c>
      <c r="H9705">
        <v>5</v>
      </c>
      <c r="I9705">
        <f>IF(VLOOKUP(Data!$A9705,summermonths, 2, FALSE) = 1, VLOOKUP(Data!$H9705,rateblocks, 2, FALSE), VLOOKUP(Data!H9705, rateblocks,3, FALSE))</f>
        <v>3</v>
      </c>
      <c r="J9705">
        <v>1.1561781167984009</v>
      </c>
      <c r="K9705">
        <v>1.1869244575500488</v>
      </c>
      <c r="L9705">
        <v>52.642875671386719</v>
      </c>
      <c r="M9705">
        <v>3.0746376141905785E-2</v>
      </c>
      <c r="N9705">
        <v>5.1039997488260269E-2</v>
      </c>
      <c r="O9705">
        <v>2.6050813030451536E-3</v>
      </c>
      <c r="P9705">
        <v>-5.3206950426101685E-2</v>
      </c>
      <c r="Q9705">
        <v>-3.4664012491703033E-2</v>
      </c>
      <c r="R9705">
        <v>3.9809751324355602E-3</v>
      </c>
      <c r="S9705">
        <v>3.0746376141905785E-2</v>
      </c>
      <c r="T9705">
        <v>5.7511776685714722E-2</v>
      </c>
      <c r="U9705">
        <v>9.6156768500804901E-2</v>
      </c>
      <c r="V9705">
        <v>0.11469969898462296</v>
      </c>
    </row>
    <row r="9706" spans="1:22" x14ac:dyDescent="0.25">
      <c r="A9706" t="s">
        <v>96</v>
      </c>
      <c r="B9706" t="s">
        <v>131</v>
      </c>
      <c r="C9706" t="s">
        <v>101</v>
      </c>
      <c r="D9706" t="s">
        <v>73</v>
      </c>
      <c r="E9706" t="s">
        <v>87</v>
      </c>
      <c r="F9706" t="s">
        <v>59</v>
      </c>
      <c r="G9706">
        <v>1130</v>
      </c>
      <c r="H9706">
        <v>12</v>
      </c>
      <c r="I9706">
        <f>IF(VLOOKUP(Data!$A9706,summermonths, 2, FALSE) = 1, VLOOKUP(Data!$H9706,rateblocks, 2, FALSE), VLOOKUP(Data!H9706, rateblocks,3, FALSE))</f>
        <v>1</v>
      </c>
      <c r="J9706">
        <v>0.90077602863311768</v>
      </c>
      <c r="K9706">
        <v>0.86467760801315308</v>
      </c>
      <c r="L9706">
        <v>74.375099182128906</v>
      </c>
      <c r="M9706">
        <v>-3.6098405718803406E-2</v>
      </c>
      <c r="N9706">
        <v>7.1121335029602051E-2</v>
      </c>
      <c r="O9706">
        <v>5.0582443363964558E-3</v>
      </c>
      <c r="P9706">
        <v>-0.15308259427547455</v>
      </c>
      <c r="Q9706">
        <v>-0.12724407017230988</v>
      </c>
      <c r="R9706">
        <v>-7.3394469916820526E-2</v>
      </c>
      <c r="S9706">
        <v>-3.6098405718803406E-2</v>
      </c>
      <c r="T9706">
        <v>1.1976588284596801E-3</v>
      </c>
      <c r="U9706">
        <v>5.5047251284122467E-2</v>
      </c>
      <c r="V9706">
        <v>8.0885782837867737E-2</v>
      </c>
    </row>
    <row r="9707" spans="1:22" x14ac:dyDescent="0.25">
      <c r="A9707" t="s">
        <v>122</v>
      </c>
      <c r="B9707" t="s">
        <v>131</v>
      </c>
      <c r="C9707" t="s">
        <v>101</v>
      </c>
      <c r="D9707" t="s">
        <v>117</v>
      </c>
      <c r="E9707" t="s">
        <v>87</v>
      </c>
      <c r="F9707" t="s">
        <v>59</v>
      </c>
      <c r="G9707">
        <v>1130</v>
      </c>
      <c r="H9707">
        <v>10</v>
      </c>
      <c r="I9707">
        <f>IF(VLOOKUP(Data!$A9707,summermonths, 2, FALSE) = 1, VLOOKUP(Data!$H9707,rateblocks, 2, FALSE), VLOOKUP(Data!H9707, rateblocks,3, FALSE))</f>
        <v>2</v>
      </c>
      <c r="J9707">
        <v>0.6987043023109436</v>
      </c>
      <c r="K9707">
        <v>0.75233495235443115</v>
      </c>
      <c r="L9707">
        <v>64.227828979492188</v>
      </c>
      <c r="M9707">
        <v>5.3630668669939041E-2</v>
      </c>
      <c r="N9707">
        <v>8.107815682888031E-2</v>
      </c>
      <c r="O9707">
        <v>6.5736672841012478E-3</v>
      </c>
      <c r="P9707">
        <v>-7.9731032252311707E-2</v>
      </c>
      <c r="Q9707">
        <v>-5.0275169312953949E-2</v>
      </c>
      <c r="R9707">
        <v>1.1113241314888E-2</v>
      </c>
      <c r="S9707">
        <v>5.3630668669939041E-2</v>
      </c>
      <c r="T9707">
        <v>9.6148096024990082E-2</v>
      </c>
      <c r="U9707">
        <v>0.15753650665283203</v>
      </c>
      <c r="V9707">
        <v>0.18699236214160919</v>
      </c>
    </row>
    <row r="9708" spans="1:22" x14ac:dyDescent="0.25">
      <c r="A9708" t="s">
        <v>123</v>
      </c>
      <c r="B9708" t="s">
        <v>131</v>
      </c>
      <c r="C9708" t="s">
        <v>101</v>
      </c>
      <c r="D9708" t="s">
        <v>113</v>
      </c>
      <c r="E9708" t="s">
        <v>87</v>
      </c>
      <c r="F9708" t="s">
        <v>59</v>
      </c>
      <c r="G9708">
        <v>1130</v>
      </c>
      <c r="H9708">
        <v>16</v>
      </c>
      <c r="I9708">
        <f>IF(VLOOKUP(Data!$A9708,summermonths, 2, FALSE) = 1, VLOOKUP(Data!$H9708,rateblocks, 2, FALSE), VLOOKUP(Data!H9708, rateblocks,3, FALSE))</f>
        <v>2</v>
      </c>
      <c r="J9708">
        <v>0.77150970697402954</v>
      </c>
      <c r="K9708">
        <v>0.74541127681732178</v>
      </c>
      <c r="L9708">
        <v>68.431808471679688</v>
      </c>
      <c r="M9708">
        <v>-2.6098433881998062E-2</v>
      </c>
      <c r="N9708">
        <v>5.2284713834524155E-2</v>
      </c>
      <c r="O9708">
        <v>2.7336913626641035E-3</v>
      </c>
      <c r="P9708">
        <v>-0.11209913343191147</v>
      </c>
      <c r="Q9708">
        <v>-9.3103989958763123E-2</v>
      </c>
      <c r="R9708">
        <v>-5.3516563028097153E-2</v>
      </c>
      <c r="S9708">
        <v>-2.6098433881998062E-2</v>
      </c>
      <c r="T9708">
        <v>1.319696893915534E-3</v>
      </c>
      <c r="U9708">
        <v>4.0907122194766998E-2</v>
      </c>
      <c r="V9708">
        <v>5.9902265667915344E-2</v>
      </c>
    </row>
    <row r="9709" spans="1:22" x14ac:dyDescent="0.25">
      <c r="A9709" t="s">
        <v>97</v>
      </c>
      <c r="B9709" t="s">
        <v>131</v>
      </c>
      <c r="C9709" t="s">
        <v>102</v>
      </c>
      <c r="D9709" t="s">
        <v>80</v>
      </c>
      <c r="E9709" t="s">
        <v>87</v>
      </c>
      <c r="F9709" t="s">
        <v>59</v>
      </c>
      <c r="G9709">
        <v>1130</v>
      </c>
      <c r="H9709">
        <v>6</v>
      </c>
      <c r="I9709">
        <f>IF(VLOOKUP(Data!$A9709,summermonths, 2, FALSE) = 1, VLOOKUP(Data!$H9709,rateblocks, 2, FALSE), VLOOKUP(Data!H9709, rateblocks,3, FALSE))</f>
        <v>3</v>
      </c>
      <c r="J9709">
        <v>1.1933618783950806</v>
      </c>
      <c r="K9709">
        <v>1.2080309391021729</v>
      </c>
      <c r="L9709">
        <v>71.937171936035156</v>
      </c>
      <c r="M9709">
        <v>1.4669043011963367E-2</v>
      </c>
      <c r="N9709">
        <v>0.11588217318058014</v>
      </c>
      <c r="O9709">
        <v>1.3428677804768085E-2</v>
      </c>
      <c r="P9709">
        <v>-0.17594017088413239</v>
      </c>
      <c r="Q9709">
        <v>-0.1338399350643158</v>
      </c>
      <c r="R9709">
        <v>-4.6099629253149033E-2</v>
      </c>
      <c r="S9709">
        <v>1.4669043011963367E-2</v>
      </c>
      <c r="T9709">
        <v>7.5437717139720917E-2</v>
      </c>
      <c r="U9709">
        <v>0.16317802667617798</v>
      </c>
      <c r="V9709">
        <v>0.20527826249599457</v>
      </c>
    </row>
    <row r="9710" spans="1:22" x14ac:dyDescent="0.25">
      <c r="A9710" t="s">
        <v>97</v>
      </c>
      <c r="B9710" t="s">
        <v>131</v>
      </c>
      <c r="C9710" t="s">
        <v>102</v>
      </c>
      <c r="D9710" t="s">
        <v>80</v>
      </c>
      <c r="E9710" t="s">
        <v>87</v>
      </c>
      <c r="F9710" t="s">
        <v>59</v>
      </c>
      <c r="G9710">
        <v>1130</v>
      </c>
      <c r="H9710">
        <v>9</v>
      </c>
      <c r="I9710">
        <f>IF(VLOOKUP(Data!$A9710,summermonths, 2, FALSE) = 1, VLOOKUP(Data!$H9710,rateblocks, 2, FALSE), VLOOKUP(Data!H9710, rateblocks,3, FALSE))</f>
        <v>2</v>
      </c>
      <c r="J9710">
        <v>0.89658170938491821</v>
      </c>
      <c r="K9710">
        <v>0.8441460132598877</v>
      </c>
      <c r="L9710">
        <v>73.797348022460938</v>
      </c>
      <c r="M9710">
        <v>-5.2435670047998428E-2</v>
      </c>
      <c r="N9710">
        <v>0.15401482582092285</v>
      </c>
      <c r="O9710">
        <v>2.3720566183328629E-2</v>
      </c>
      <c r="P9710">
        <v>-0.30576750636100769</v>
      </c>
      <c r="Q9710">
        <v>-0.24981361627578735</v>
      </c>
      <c r="R9710">
        <v>-0.13320112228393555</v>
      </c>
      <c r="S9710">
        <v>-5.2435670047998428E-2</v>
      </c>
      <c r="T9710">
        <v>2.8329784050583839E-2</v>
      </c>
      <c r="U9710">
        <v>0.1449422687292099</v>
      </c>
      <c r="V9710">
        <v>0.20089617371559143</v>
      </c>
    </row>
    <row r="9711" spans="1:22" x14ac:dyDescent="0.25">
      <c r="A9711" t="s">
        <v>97</v>
      </c>
      <c r="B9711" t="s">
        <v>131</v>
      </c>
      <c r="C9711" t="s">
        <v>101</v>
      </c>
      <c r="D9711" t="s">
        <v>74</v>
      </c>
      <c r="E9711" t="s">
        <v>87</v>
      </c>
      <c r="F9711" t="s">
        <v>59</v>
      </c>
      <c r="G9711">
        <v>1130</v>
      </c>
      <c r="H9711">
        <v>20</v>
      </c>
      <c r="I9711">
        <f>IF(VLOOKUP(Data!$A9711,summermonths, 2, FALSE) = 1, VLOOKUP(Data!$H9711,rateblocks, 2, FALSE), VLOOKUP(Data!H9711, rateblocks,3, FALSE))</f>
        <v>2</v>
      </c>
      <c r="J9711">
        <v>1.0877203941345215</v>
      </c>
      <c r="K9711">
        <v>1.0572710037231445</v>
      </c>
      <c r="L9711">
        <v>69.657211303710938</v>
      </c>
      <c r="M9711">
        <v>-3.0449457466602325E-2</v>
      </c>
      <c r="N9711">
        <v>6.3021153211593628E-2</v>
      </c>
      <c r="O9711">
        <v>3.9716656319797039E-3</v>
      </c>
      <c r="P9711">
        <v>-0.13411003351211548</v>
      </c>
      <c r="Q9711">
        <v>-0.11121431738138199</v>
      </c>
      <c r="R9711">
        <v>-6.3497781753540039E-2</v>
      </c>
      <c r="S9711">
        <v>-3.0449457466602325E-2</v>
      </c>
      <c r="T9711">
        <v>2.5988675188273191E-3</v>
      </c>
      <c r="U9711">
        <v>5.0315398722887039E-2</v>
      </c>
      <c r="V9711">
        <v>7.3211118578910828E-2</v>
      </c>
    </row>
    <row r="9712" spans="1:22" x14ac:dyDescent="0.25">
      <c r="A9712" t="s">
        <v>125</v>
      </c>
      <c r="B9712" t="s">
        <v>131</v>
      </c>
      <c r="C9712" t="s">
        <v>101</v>
      </c>
      <c r="D9712" t="s">
        <v>120</v>
      </c>
      <c r="E9712" t="s">
        <v>87</v>
      </c>
      <c r="F9712" t="s">
        <v>59</v>
      </c>
      <c r="G9712">
        <v>1130</v>
      </c>
      <c r="H9712">
        <v>5</v>
      </c>
      <c r="I9712">
        <f>IF(VLOOKUP(Data!$A9712,summermonths, 2, FALSE) = 1, VLOOKUP(Data!$H9712,rateblocks, 2, FALSE), VLOOKUP(Data!H9712, rateblocks,3, FALSE))</f>
        <v>3</v>
      </c>
      <c r="J9712">
        <v>1.1152552366256714</v>
      </c>
      <c r="K9712">
        <v>1.2122488021850586</v>
      </c>
      <c r="L9712">
        <v>57.0738525390625</v>
      </c>
      <c r="M9712">
        <v>9.6993498504161835E-2</v>
      </c>
      <c r="N9712">
        <v>4.4472847133874893E-2</v>
      </c>
      <c r="O9712">
        <v>1.9778341520577669E-3</v>
      </c>
      <c r="P9712">
        <v>2.3842174559831619E-2</v>
      </c>
      <c r="Q9712">
        <v>3.9999250322580338E-2</v>
      </c>
      <c r="R9712">
        <v>7.3671914637088776E-2</v>
      </c>
      <c r="S9712">
        <v>9.6993498504161835E-2</v>
      </c>
      <c r="T9712">
        <v>0.12031508237123489</v>
      </c>
      <c r="U9712">
        <v>0.15398775041103363</v>
      </c>
      <c r="V9712">
        <v>0.17014482617378235</v>
      </c>
    </row>
    <row r="9713" spans="1:22" x14ac:dyDescent="0.25">
      <c r="A9713" t="s">
        <v>123</v>
      </c>
      <c r="B9713" t="s">
        <v>131</v>
      </c>
      <c r="C9713" t="s">
        <v>102</v>
      </c>
      <c r="D9713" t="s">
        <v>118</v>
      </c>
      <c r="E9713" t="s">
        <v>87</v>
      </c>
      <c r="F9713" t="s">
        <v>59</v>
      </c>
      <c r="G9713">
        <v>1130</v>
      </c>
      <c r="H9713">
        <v>9</v>
      </c>
      <c r="I9713">
        <f>IF(VLOOKUP(Data!$A9713,summermonths, 2, FALSE) = 1, VLOOKUP(Data!$H9713,rateblocks, 2, FALSE), VLOOKUP(Data!H9713, rateblocks,3, FALSE))</f>
        <v>2</v>
      </c>
      <c r="J9713">
        <v>0.89625012874603271</v>
      </c>
      <c r="K9713">
        <v>0.76517701148986816</v>
      </c>
      <c r="L9713">
        <v>75.464599609375</v>
      </c>
      <c r="M9713">
        <v>-0.13107314705848694</v>
      </c>
      <c r="N9713">
        <v>0.20719952881336212</v>
      </c>
      <c r="O9713">
        <v>4.2931646108627319E-2</v>
      </c>
      <c r="P9713">
        <v>-0.4718860387802124</v>
      </c>
      <c r="Q9713">
        <v>-0.39661002159118652</v>
      </c>
      <c r="R9713">
        <v>-0.23972868919372559</v>
      </c>
      <c r="S9713">
        <v>-0.13107314705848694</v>
      </c>
      <c r="T9713">
        <v>-2.2417608648538589E-2</v>
      </c>
      <c r="U9713">
        <v>0.13446372747421265</v>
      </c>
      <c r="V9713">
        <v>0.20973974466323853</v>
      </c>
    </row>
    <row r="9714" spans="1:22" x14ac:dyDescent="0.25">
      <c r="A9714" t="s">
        <v>100</v>
      </c>
      <c r="B9714" t="s">
        <v>131</v>
      </c>
      <c r="C9714" t="s">
        <v>101</v>
      </c>
      <c r="D9714" t="s">
        <v>77</v>
      </c>
      <c r="E9714" t="s">
        <v>87</v>
      </c>
      <c r="F9714" t="s">
        <v>59</v>
      </c>
      <c r="G9714">
        <v>1130</v>
      </c>
      <c r="H9714">
        <v>12</v>
      </c>
      <c r="I9714">
        <f>IF(VLOOKUP(Data!$A9714,summermonths, 2, FALSE) = 1, VLOOKUP(Data!$H9714,rateblocks, 2, FALSE), VLOOKUP(Data!H9714, rateblocks,3, FALSE))</f>
        <v>1</v>
      </c>
      <c r="J9714">
        <v>1.0170540809631348</v>
      </c>
      <c r="K9714">
        <v>0.884918212890625</v>
      </c>
      <c r="L9714">
        <v>80.171195983886719</v>
      </c>
      <c r="M9714">
        <v>-0.13213582336902618</v>
      </c>
      <c r="N9714">
        <v>6.8109937012195587E-2</v>
      </c>
      <c r="O9714">
        <v>4.6389633789658546E-3</v>
      </c>
      <c r="P9714">
        <v>-0.24416670203208923</v>
      </c>
      <c r="Q9714">
        <v>-0.21942222118377686</v>
      </c>
      <c r="R9714">
        <v>-0.16785271465778351</v>
      </c>
      <c r="S9714">
        <v>-0.13213582336902618</v>
      </c>
      <c r="T9714">
        <v>-9.6418939530849457E-2</v>
      </c>
      <c r="U9714">
        <v>-4.4849425554275513E-2</v>
      </c>
      <c r="V9714">
        <v>-2.0104946568608284E-2</v>
      </c>
    </row>
    <row r="9715" spans="1:22" x14ac:dyDescent="0.25">
      <c r="A9715" t="s">
        <v>100</v>
      </c>
      <c r="B9715" t="s">
        <v>131</v>
      </c>
      <c r="C9715" t="s">
        <v>101</v>
      </c>
      <c r="D9715" t="s">
        <v>77</v>
      </c>
      <c r="E9715" t="s">
        <v>87</v>
      </c>
      <c r="F9715" t="s">
        <v>59</v>
      </c>
      <c r="G9715">
        <v>1130</v>
      </c>
      <c r="H9715">
        <v>8</v>
      </c>
      <c r="I9715">
        <f>IF(VLOOKUP(Data!$A9715,summermonths, 2, FALSE) = 1, VLOOKUP(Data!$H9715,rateblocks, 2, FALSE), VLOOKUP(Data!H9715, rateblocks,3, FALSE))</f>
        <v>2</v>
      </c>
      <c r="J9715">
        <v>0.9672510027885437</v>
      </c>
      <c r="K9715">
        <v>0.84210044145584106</v>
      </c>
      <c r="L9715">
        <v>69.508445739746094</v>
      </c>
      <c r="M9715">
        <v>-0.12515054643154144</v>
      </c>
      <c r="N9715">
        <v>6.4955659210681915E-2</v>
      </c>
      <c r="O9715">
        <v>4.2192377150058746E-3</v>
      </c>
      <c r="P9715">
        <v>-0.23199309408664703</v>
      </c>
      <c r="Q9715">
        <v>-0.20839457213878632</v>
      </c>
      <c r="R9715">
        <v>-0.15921333432197571</v>
      </c>
      <c r="S9715">
        <v>-0.12515054643154144</v>
      </c>
      <c r="T9715">
        <v>-9.1087765991687775E-2</v>
      </c>
      <c r="U9715">
        <v>-4.190652072429657E-2</v>
      </c>
      <c r="V9715">
        <v>-1.8307995051145554E-2</v>
      </c>
    </row>
    <row r="9716" spans="1:22" x14ac:dyDescent="0.25">
      <c r="A9716" t="s">
        <v>99</v>
      </c>
      <c r="B9716" t="s">
        <v>131</v>
      </c>
      <c r="C9716" t="s">
        <v>102</v>
      </c>
      <c r="D9716" t="s">
        <v>82</v>
      </c>
      <c r="E9716" t="s">
        <v>87</v>
      </c>
      <c r="F9716" t="s">
        <v>59</v>
      </c>
      <c r="G9716">
        <v>1130</v>
      </c>
      <c r="H9716">
        <v>24</v>
      </c>
      <c r="I9716">
        <f>IF(VLOOKUP(Data!$A9716,summermonths, 2, FALSE) = 1, VLOOKUP(Data!$H9716,rateblocks, 2, FALSE), VLOOKUP(Data!H9716, rateblocks,3, FALSE))</f>
        <v>3</v>
      </c>
      <c r="J9716">
        <v>1.2545361518859863</v>
      </c>
      <c r="K9716">
        <v>1.4090265035629272</v>
      </c>
      <c r="L9716">
        <v>79.597343444824219</v>
      </c>
      <c r="M9716">
        <v>0.15449041128158569</v>
      </c>
      <c r="N9716">
        <v>0.122587651014328</v>
      </c>
      <c r="O9716">
        <v>1.5027732588350773E-2</v>
      </c>
      <c r="P9716">
        <v>-4.7148331999778748E-2</v>
      </c>
      <c r="Q9716">
        <v>-2.6119847316294909E-3</v>
      </c>
      <c r="R9716">
        <v>9.0205386281013489E-2</v>
      </c>
      <c r="S9716">
        <v>0.15449041128158569</v>
      </c>
      <c r="T9716">
        <v>0.2187754362821579</v>
      </c>
      <c r="U9716">
        <v>0.31159281730651855</v>
      </c>
      <c r="V9716">
        <v>0.35612913966178894</v>
      </c>
    </row>
    <row r="9717" spans="1:22" x14ac:dyDescent="0.25">
      <c r="A9717" t="s">
        <v>99</v>
      </c>
      <c r="B9717" t="s">
        <v>131</v>
      </c>
      <c r="C9717" t="s">
        <v>102</v>
      </c>
      <c r="D9717" t="s">
        <v>82</v>
      </c>
      <c r="E9717" t="s">
        <v>87</v>
      </c>
      <c r="F9717" t="s">
        <v>59</v>
      </c>
      <c r="G9717">
        <v>1130</v>
      </c>
      <c r="H9717">
        <v>16</v>
      </c>
      <c r="I9717">
        <f>IF(VLOOKUP(Data!$A9717,summermonths, 2, FALSE) = 1, VLOOKUP(Data!$H9717,rateblocks, 2, FALSE), VLOOKUP(Data!H9717, rateblocks,3, FALSE))</f>
        <v>1</v>
      </c>
      <c r="J9717">
        <v>1.0676106214523315</v>
      </c>
      <c r="K9717">
        <v>1.0138496160507202</v>
      </c>
      <c r="L9717">
        <v>90.767257690429688</v>
      </c>
      <c r="M9717">
        <v>-5.376105010509491E-2</v>
      </c>
      <c r="N9717">
        <v>0.16515626013278961</v>
      </c>
      <c r="O9717">
        <v>2.7276590466499329E-2</v>
      </c>
      <c r="P9717">
        <v>-0.32541891932487488</v>
      </c>
      <c r="Q9717">
        <v>-0.26541730761528015</v>
      </c>
      <c r="R9717">
        <v>-0.14036907255649567</v>
      </c>
      <c r="S9717">
        <v>-5.376105010509491E-2</v>
      </c>
      <c r="T9717">
        <v>3.2846976071596146E-2</v>
      </c>
      <c r="U9717">
        <v>0.15789520740509033</v>
      </c>
      <c r="V9717">
        <v>0.21789681911468506</v>
      </c>
    </row>
    <row r="9718" spans="1:22" x14ac:dyDescent="0.25">
      <c r="A9718" t="s">
        <v>96</v>
      </c>
      <c r="B9718" t="s">
        <v>131</v>
      </c>
      <c r="C9718" t="s">
        <v>102</v>
      </c>
      <c r="D9718" t="s">
        <v>79</v>
      </c>
      <c r="E9718" t="s">
        <v>87</v>
      </c>
      <c r="F9718" t="s">
        <v>59</v>
      </c>
      <c r="G9718">
        <v>1130</v>
      </c>
      <c r="H9718">
        <v>7</v>
      </c>
      <c r="I9718">
        <f>IF(VLOOKUP(Data!$A9718,summermonths, 2, FALSE) = 1, VLOOKUP(Data!$H9718,rateblocks, 2, FALSE), VLOOKUP(Data!H9718, rateblocks,3, FALSE))</f>
        <v>2</v>
      </c>
      <c r="J9718">
        <v>0.87483090162277222</v>
      </c>
      <c r="K9718">
        <v>0.89380532503128052</v>
      </c>
      <c r="L9718">
        <v>66.784072875976563</v>
      </c>
      <c r="M9718">
        <v>1.8974408507347107E-2</v>
      </c>
      <c r="N9718">
        <v>0.14946532249450684</v>
      </c>
      <c r="O9718">
        <v>2.2339882329106331E-2</v>
      </c>
      <c r="P9718">
        <v>-0.22687417268753052</v>
      </c>
      <c r="Q9718">
        <v>-0.17257310450077057</v>
      </c>
      <c r="R9718">
        <v>-5.9405282139778137E-2</v>
      </c>
      <c r="S9718">
        <v>1.8974408507347107E-2</v>
      </c>
      <c r="T9718">
        <v>9.7354099154472351E-2</v>
      </c>
      <c r="U9718">
        <v>0.21052192151546478</v>
      </c>
      <c r="V9718">
        <v>0.26482298970222473</v>
      </c>
    </row>
    <row r="9719" spans="1:22" x14ac:dyDescent="0.25">
      <c r="A9719" t="s">
        <v>100</v>
      </c>
      <c r="B9719" t="s">
        <v>131</v>
      </c>
      <c r="C9719" t="s">
        <v>102</v>
      </c>
      <c r="D9719" t="s">
        <v>83</v>
      </c>
      <c r="E9719" t="s">
        <v>87</v>
      </c>
      <c r="F9719" t="s">
        <v>59</v>
      </c>
      <c r="G9719">
        <v>1130</v>
      </c>
      <c r="H9719">
        <v>15</v>
      </c>
      <c r="I9719">
        <f>IF(VLOOKUP(Data!$A9719,summermonths, 2, FALSE) = 1, VLOOKUP(Data!$H9719,rateblocks, 2, FALSE), VLOOKUP(Data!H9719, rateblocks,3, FALSE))</f>
        <v>1</v>
      </c>
      <c r="J9719">
        <v>1.1609625816345215</v>
      </c>
      <c r="K9719">
        <v>1.0057424306869507</v>
      </c>
      <c r="L9719">
        <v>84.336280822753906</v>
      </c>
      <c r="M9719">
        <v>-0.15522009134292603</v>
      </c>
      <c r="N9719">
        <v>0.15741609036922455</v>
      </c>
      <c r="O9719">
        <v>2.4779826402664185E-2</v>
      </c>
      <c r="P9719">
        <v>-0.41414651274681091</v>
      </c>
      <c r="Q9719">
        <v>-0.35695692896842957</v>
      </c>
      <c r="R9719">
        <v>-0.23776917159557343</v>
      </c>
      <c r="S9719">
        <v>-0.15522009134292603</v>
      </c>
      <c r="T9719">
        <v>-7.2671011090278625E-2</v>
      </c>
      <c r="U9719">
        <v>4.6516746282577515E-2</v>
      </c>
      <c r="V9719">
        <v>0.10370633751153946</v>
      </c>
    </row>
    <row r="9720" spans="1:22" x14ac:dyDescent="0.25">
      <c r="A9720" t="s">
        <v>122</v>
      </c>
      <c r="B9720" t="s">
        <v>131</v>
      </c>
      <c r="C9720" t="s">
        <v>101</v>
      </c>
      <c r="D9720" t="s">
        <v>117</v>
      </c>
      <c r="E9720" t="s">
        <v>87</v>
      </c>
      <c r="F9720" t="s">
        <v>59</v>
      </c>
      <c r="G9720">
        <v>1130</v>
      </c>
      <c r="H9720">
        <v>11</v>
      </c>
      <c r="I9720">
        <f>IF(VLOOKUP(Data!$A9720,summermonths, 2, FALSE) = 1, VLOOKUP(Data!$H9720,rateblocks, 2, FALSE), VLOOKUP(Data!H9720, rateblocks,3, FALSE))</f>
        <v>2</v>
      </c>
      <c r="J9720">
        <v>0.69495797157287598</v>
      </c>
      <c r="K9720">
        <v>0.74099385738372803</v>
      </c>
      <c r="L9720">
        <v>67.388801574707031</v>
      </c>
      <c r="M9720">
        <v>4.6035859733819962E-2</v>
      </c>
      <c r="N9720">
        <v>8.7580747902393341E-2</v>
      </c>
      <c r="O9720">
        <v>7.6703876256942749E-3</v>
      </c>
      <c r="P9720">
        <v>-9.8021648824214935E-2</v>
      </c>
      <c r="Q9720">
        <v>-6.6203385591506958E-2</v>
      </c>
      <c r="R9720">
        <v>1.0847063094843179E-4</v>
      </c>
      <c r="S9720">
        <v>4.6035859733819962E-2</v>
      </c>
      <c r="T9720">
        <v>9.1963246464729309E-2</v>
      </c>
      <c r="U9720">
        <v>0.15827509760856628</v>
      </c>
      <c r="V9720">
        <v>0.19009336829185486</v>
      </c>
    </row>
    <row r="9721" spans="1:22" x14ac:dyDescent="0.25">
      <c r="A9721" t="s">
        <v>95</v>
      </c>
      <c r="B9721" t="s">
        <v>131</v>
      </c>
      <c r="C9721" t="s">
        <v>101</v>
      </c>
      <c r="D9721" t="s">
        <v>72</v>
      </c>
      <c r="E9721" t="s">
        <v>87</v>
      </c>
      <c r="F9721" t="s">
        <v>59</v>
      </c>
      <c r="G9721">
        <v>1130</v>
      </c>
      <c r="H9721">
        <v>24</v>
      </c>
      <c r="I9721">
        <f>IF(VLOOKUP(Data!$A9721,summermonths, 2, FALSE) = 1, VLOOKUP(Data!$H9721,rateblocks, 2, FALSE), VLOOKUP(Data!H9721, rateblocks,3, FALSE))</f>
        <v>3</v>
      </c>
      <c r="J9721">
        <v>1.2338261604309082</v>
      </c>
      <c r="K9721">
        <v>1.2453168630599976</v>
      </c>
      <c r="L9721">
        <v>59.145397186279297</v>
      </c>
      <c r="M9721">
        <v>1.1490751057863235E-2</v>
      </c>
      <c r="N9721">
        <v>6.5187148749828339E-2</v>
      </c>
      <c r="O9721">
        <v>4.2493641376495361E-3</v>
      </c>
      <c r="P9721">
        <v>-9.5732569694519043E-2</v>
      </c>
      <c r="Q9721">
        <v>-7.2049938142299652E-2</v>
      </c>
      <c r="R9721">
        <v>-2.2693423554301262E-2</v>
      </c>
      <c r="S9721">
        <v>1.1490751057863235E-2</v>
      </c>
      <c r="T9721">
        <v>4.5674923807382584E-2</v>
      </c>
      <c r="U9721">
        <v>9.5031440258026123E-2</v>
      </c>
      <c r="V9721">
        <v>0.11871407181024551</v>
      </c>
    </row>
    <row r="9722" spans="1:22" x14ac:dyDescent="0.25">
      <c r="A9722" t="s">
        <v>100</v>
      </c>
      <c r="B9722" t="s">
        <v>131</v>
      </c>
      <c r="C9722" t="s">
        <v>102</v>
      </c>
      <c r="D9722" t="s">
        <v>83</v>
      </c>
      <c r="E9722" t="s">
        <v>87</v>
      </c>
      <c r="F9722" t="s">
        <v>59</v>
      </c>
      <c r="G9722">
        <v>1130</v>
      </c>
      <c r="H9722">
        <v>1</v>
      </c>
      <c r="I9722">
        <f>IF(VLOOKUP(Data!$A9722,summermonths, 2, FALSE) = 1, VLOOKUP(Data!$H9722,rateblocks, 2, FALSE), VLOOKUP(Data!H9722, rateblocks,3, FALSE))</f>
        <v>3</v>
      </c>
      <c r="J9722">
        <v>1.3269612789154053</v>
      </c>
      <c r="K9722">
        <v>1.4087716341018677</v>
      </c>
      <c r="L9722">
        <v>75.824775695800781</v>
      </c>
      <c r="M9722">
        <v>8.1810414791107178E-2</v>
      </c>
      <c r="N9722">
        <v>0.15469430387020111</v>
      </c>
      <c r="O9722">
        <v>2.3930327966809273E-2</v>
      </c>
      <c r="P9722">
        <v>-0.17263907194137573</v>
      </c>
      <c r="Q9722">
        <v>-0.11643831431865692</v>
      </c>
      <c r="R9722">
        <v>6.8864255445078015E-4</v>
      </c>
      <c r="S9722">
        <v>8.1810414791107178E-2</v>
      </c>
      <c r="T9722">
        <v>0.16293218731880188</v>
      </c>
      <c r="U9722">
        <v>0.28005912899971008</v>
      </c>
      <c r="V9722">
        <v>0.33625990152359009</v>
      </c>
    </row>
    <row r="9723" spans="1:22" x14ac:dyDescent="0.25">
      <c r="A9723" t="s">
        <v>97</v>
      </c>
      <c r="B9723" t="s">
        <v>131</v>
      </c>
      <c r="C9723" t="s">
        <v>102</v>
      </c>
      <c r="D9723" t="s">
        <v>80</v>
      </c>
      <c r="E9723" t="s">
        <v>87</v>
      </c>
      <c r="F9723" t="s">
        <v>59</v>
      </c>
      <c r="G9723">
        <v>1130</v>
      </c>
      <c r="H9723">
        <v>1</v>
      </c>
      <c r="I9723">
        <f>IF(VLOOKUP(Data!$A9723,summermonths, 2, FALSE) = 1, VLOOKUP(Data!$H9723,rateblocks, 2, FALSE), VLOOKUP(Data!H9723, rateblocks,3, FALSE))</f>
        <v>3</v>
      </c>
      <c r="J9723">
        <v>1.2354981899261475</v>
      </c>
      <c r="K9723">
        <v>1.2676460742950439</v>
      </c>
      <c r="L9723">
        <v>74.104423522949219</v>
      </c>
      <c r="M9723">
        <v>3.214779868721962E-2</v>
      </c>
      <c r="N9723">
        <v>0.11634256690740585</v>
      </c>
      <c r="O9723">
        <v>1.3535592705011368E-2</v>
      </c>
      <c r="P9723">
        <v>-0.15921869874000549</v>
      </c>
      <c r="Q9723">
        <v>-0.11695119738578796</v>
      </c>
      <c r="R9723">
        <v>-2.8862303122878075E-2</v>
      </c>
      <c r="S9723">
        <v>3.214779868721962E-2</v>
      </c>
      <c r="T9723">
        <v>9.3157902359962463E-2</v>
      </c>
      <c r="U9723">
        <v>0.1812468022108078</v>
      </c>
      <c r="V9723">
        <v>0.22351428866386414</v>
      </c>
    </row>
    <row r="9724" spans="1:22" x14ac:dyDescent="0.25">
      <c r="A9724" t="s">
        <v>96</v>
      </c>
      <c r="B9724" t="s">
        <v>131</v>
      </c>
      <c r="C9724" t="s">
        <v>102</v>
      </c>
      <c r="D9724" t="s">
        <v>79</v>
      </c>
      <c r="E9724" t="s">
        <v>87</v>
      </c>
      <c r="F9724" t="s">
        <v>59</v>
      </c>
      <c r="G9724">
        <v>1130</v>
      </c>
      <c r="H9724">
        <v>17</v>
      </c>
      <c r="I9724">
        <f>IF(VLOOKUP(Data!$A9724,summermonths, 2, FALSE) = 1, VLOOKUP(Data!$H9724,rateblocks, 2, FALSE), VLOOKUP(Data!H9724, rateblocks,3, FALSE))</f>
        <v>1</v>
      </c>
      <c r="J9724">
        <v>0.98269438743591309</v>
      </c>
      <c r="K9724">
        <v>0.88874781131744385</v>
      </c>
      <c r="L9724">
        <v>82.768142700195313</v>
      </c>
      <c r="M9724">
        <v>-9.3946628272533417E-2</v>
      </c>
      <c r="N9724">
        <v>0.13480016589164734</v>
      </c>
      <c r="O9724">
        <v>1.8171085044741631E-2</v>
      </c>
      <c r="P9724">
        <v>-0.31567317247390747</v>
      </c>
      <c r="Q9724">
        <v>-0.26669999957084656</v>
      </c>
      <c r="R9724">
        <v>-0.16463591158390045</v>
      </c>
      <c r="S9724">
        <v>-9.3946628272533417E-2</v>
      </c>
      <c r="T9724">
        <v>-2.3257352411746979E-2</v>
      </c>
      <c r="U9724">
        <v>7.8806735575199127E-2</v>
      </c>
      <c r="V9724">
        <v>0.12777991592884064</v>
      </c>
    </row>
    <row r="9725" spans="1:22" x14ac:dyDescent="0.25">
      <c r="A9725" t="s">
        <v>100</v>
      </c>
      <c r="B9725" t="s">
        <v>131</v>
      </c>
      <c r="C9725" t="s">
        <v>102</v>
      </c>
      <c r="D9725" t="s">
        <v>83</v>
      </c>
      <c r="E9725" t="s">
        <v>87</v>
      </c>
      <c r="F9725" t="s">
        <v>59</v>
      </c>
      <c r="G9725">
        <v>1130</v>
      </c>
      <c r="H9725">
        <v>18</v>
      </c>
      <c r="I9725">
        <f>IF(VLOOKUP(Data!$A9725,summermonths, 2, FALSE) = 1, VLOOKUP(Data!$H9725,rateblocks, 2, FALSE), VLOOKUP(Data!H9725, rateblocks,3, FALSE))</f>
        <v>1</v>
      </c>
      <c r="J9725">
        <v>1.1093709468841553</v>
      </c>
      <c r="K9725">
        <v>0.990092933177948</v>
      </c>
      <c r="L9725">
        <v>80.318580627441406</v>
      </c>
      <c r="M9725">
        <v>-0.11927799135446548</v>
      </c>
      <c r="N9725">
        <v>0.15044833719730377</v>
      </c>
      <c r="O9725">
        <v>2.2634701803326607E-2</v>
      </c>
      <c r="P9725">
        <v>-0.36674347519874573</v>
      </c>
      <c r="Q9725">
        <v>-0.31208530068397522</v>
      </c>
      <c r="R9725">
        <v>-0.19817318022251129</v>
      </c>
      <c r="S9725">
        <v>-0.11927799135446548</v>
      </c>
      <c r="T9725">
        <v>-4.0382806211709976E-2</v>
      </c>
      <c r="U9725">
        <v>7.3529310524463654E-2</v>
      </c>
      <c r="V9725">
        <v>0.12818750739097595</v>
      </c>
    </row>
    <row r="9726" spans="1:22" x14ac:dyDescent="0.25">
      <c r="A9726" t="s">
        <v>98</v>
      </c>
      <c r="B9726" t="s">
        <v>131</v>
      </c>
      <c r="C9726" t="s">
        <v>102</v>
      </c>
      <c r="D9726" t="s">
        <v>81</v>
      </c>
      <c r="E9726" t="s">
        <v>87</v>
      </c>
      <c r="F9726" t="s">
        <v>59</v>
      </c>
      <c r="G9726">
        <v>1130</v>
      </c>
      <c r="H9726">
        <v>5</v>
      </c>
      <c r="I9726">
        <f>IF(VLOOKUP(Data!$A9726,summermonths, 2, FALSE) = 1, VLOOKUP(Data!$H9726,rateblocks, 2, FALSE), VLOOKUP(Data!H9726, rateblocks,3, FALSE))</f>
        <v>3</v>
      </c>
      <c r="J9726">
        <v>1.2433291673660278</v>
      </c>
      <c r="K9726">
        <v>1.2531770467758179</v>
      </c>
      <c r="L9726">
        <v>71.694686889648437</v>
      </c>
      <c r="M9726">
        <v>9.8477974534034729E-3</v>
      </c>
      <c r="N9726">
        <v>0.13145613670349121</v>
      </c>
      <c r="O9726">
        <v>1.7280716449022293E-2</v>
      </c>
      <c r="P9726">
        <v>-0.20637831091880798</v>
      </c>
      <c r="Q9726">
        <v>-0.15862001478672028</v>
      </c>
      <c r="R9726">
        <v>-5.908786877989769E-2</v>
      </c>
      <c r="S9726">
        <v>9.8477974534034729E-3</v>
      </c>
      <c r="T9726">
        <v>7.8783459961414337E-2</v>
      </c>
      <c r="U9726">
        <v>0.17831560969352722</v>
      </c>
      <c r="V9726">
        <v>0.22607390582561493</v>
      </c>
    </row>
    <row r="9727" spans="1:22" x14ac:dyDescent="0.25">
      <c r="A9727" t="s">
        <v>95</v>
      </c>
      <c r="B9727" t="s">
        <v>131</v>
      </c>
      <c r="C9727" t="s">
        <v>102</v>
      </c>
      <c r="D9727" t="s">
        <v>78</v>
      </c>
      <c r="E9727" t="s">
        <v>87</v>
      </c>
      <c r="F9727" t="s">
        <v>59</v>
      </c>
      <c r="G9727">
        <v>1130</v>
      </c>
      <c r="H9727">
        <v>15</v>
      </c>
      <c r="I9727">
        <f>IF(VLOOKUP(Data!$A9727,summermonths, 2, FALSE) = 1, VLOOKUP(Data!$H9727,rateblocks, 2, FALSE), VLOOKUP(Data!H9727, rateblocks,3, FALSE))</f>
        <v>1</v>
      </c>
      <c r="J9727">
        <v>1.0751137733459473</v>
      </c>
      <c r="K9727">
        <v>0.84391152858734131</v>
      </c>
      <c r="L9727">
        <v>83.185844421386719</v>
      </c>
      <c r="M9727">
        <v>-0.23120222985744476</v>
      </c>
      <c r="N9727">
        <v>0.12407363951206207</v>
      </c>
      <c r="O9727">
        <v>1.5394267626106739E-2</v>
      </c>
      <c r="P9727">
        <v>-0.43528521060943604</v>
      </c>
      <c r="Q9727">
        <v>-0.39020898938179016</v>
      </c>
      <c r="R9727">
        <v>-0.29626649618148804</v>
      </c>
      <c r="S9727">
        <v>-0.23120222985744476</v>
      </c>
      <c r="T9727">
        <v>-0.1661379486322403</v>
      </c>
      <c r="U9727">
        <v>-7.2195462882518768E-2</v>
      </c>
      <c r="V9727">
        <v>-2.7119254693388939E-2</v>
      </c>
    </row>
    <row r="9728" spans="1:22" x14ac:dyDescent="0.25">
      <c r="A9728" t="s">
        <v>124</v>
      </c>
      <c r="B9728" t="s">
        <v>131</v>
      </c>
      <c r="C9728" t="s">
        <v>102</v>
      </c>
      <c r="D9728" t="s">
        <v>114</v>
      </c>
      <c r="E9728" t="s">
        <v>87</v>
      </c>
      <c r="F9728" t="s">
        <v>59</v>
      </c>
      <c r="G9728">
        <v>1130</v>
      </c>
      <c r="H9728">
        <v>13</v>
      </c>
      <c r="I9728">
        <f>IF(VLOOKUP(Data!$A9728,summermonths, 2, FALSE) = 1, VLOOKUP(Data!$H9728,rateblocks, 2, FALSE), VLOOKUP(Data!H9728, rateblocks,3, FALSE))</f>
        <v>2</v>
      </c>
      <c r="J9728">
        <v>1.0023406744003296</v>
      </c>
      <c r="K9728">
        <v>0.89298230409622192</v>
      </c>
      <c r="L9728">
        <v>87.53009033203125</v>
      </c>
      <c r="M9728">
        <v>-0.10935838520526886</v>
      </c>
      <c r="N9728">
        <v>0.1665031909942627</v>
      </c>
      <c r="O9728">
        <v>2.7723312377929688E-2</v>
      </c>
      <c r="P9728">
        <v>-0.3832317590713501</v>
      </c>
      <c r="Q9728">
        <v>-0.3227408230304718</v>
      </c>
      <c r="R9728">
        <v>-0.19667273759841919</v>
      </c>
      <c r="S9728">
        <v>-0.10935838520526886</v>
      </c>
      <c r="T9728">
        <v>-2.2044027224183083E-2</v>
      </c>
      <c r="U9728">
        <v>0.10402403771877289</v>
      </c>
      <c r="V9728">
        <v>0.16451498866081238</v>
      </c>
    </row>
    <row r="9729" spans="1:22" x14ac:dyDescent="0.25">
      <c r="A9729" t="s">
        <v>123</v>
      </c>
      <c r="B9729" t="s">
        <v>131</v>
      </c>
      <c r="C9729" t="s">
        <v>101</v>
      </c>
      <c r="D9729" t="s">
        <v>113</v>
      </c>
      <c r="E9729" t="s">
        <v>87</v>
      </c>
      <c r="F9729" t="s">
        <v>59</v>
      </c>
      <c r="G9729">
        <v>1130</v>
      </c>
      <c r="H9729">
        <v>17</v>
      </c>
      <c r="I9729">
        <f>IF(VLOOKUP(Data!$A9729,summermonths, 2, FALSE) = 1, VLOOKUP(Data!$H9729,rateblocks, 2, FALSE), VLOOKUP(Data!H9729, rateblocks,3, FALSE))</f>
        <v>2</v>
      </c>
      <c r="J9729">
        <v>0.83685308694839478</v>
      </c>
      <c r="K9729">
        <v>0.8138003945350647</v>
      </c>
      <c r="L9729">
        <v>65.970565795898437</v>
      </c>
      <c r="M9729">
        <v>-2.3052658885717392E-2</v>
      </c>
      <c r="N9729">
        <v>5.8614853769540787E-2</v>
      </c>
      <c r="O9729">
        <v>3.4357011318206787E-3</v>
      </c>
      <c r="P9729">
        <v>-0.11946551501750946</v>
      </c>
      <c r="Q9729">
        <v>-9.817061573266983E-2</v>
      </c>
      <c r="R9729">
        <v>-5.3790319710969925E-2</v>
      </c>
      <c r="S9729">
        <v>-2.3052658885717392E-2</v>
      </c>
      <c r="T9729">
        <v>7.6850005425512791E-3</v>
      </c>
      <c r="U9729">
        <v>5.2065297961235046E-2</v>
      </c>
      <c r="V9729">
        <v>7.3360197246074677E-2</v>
      </c>
    </row>
    <row r="9730" spans="1:22" x14ac:dyDescent="0.25">
      <c r="A9730" t="s">
        <v>97</v>
      </c>
      <c r="B9730" t="s">
        <v>131</v>
      </c>
      <c r="C9730" t="s">
        <v>101</v>
      </c>
      <c r="D9730" t="s">
        <v>74</v>
      </c>
      <c r="E9730" t="s">
        <v>87</v>
      </c>
      <c r="F9730" t="s">
        <v>59</v>
      </c>
      <c r="G9730">
        <v>1130</v>
      </c>
      <c r="H9730">
        <v>24</v>
      </c>
      <c r="I9730">
        <f>IF(VLOOKUP(Data!$A9730,summermonths, 2, FALSE) = 1, VLOOKUP(Data!$H9730,rateblocks, 2, FALSE), VLOOKUP(Data!H9730, rateblocks,3, FALSE))</f>
        <v>3</v>
      </c>
      <c r="J9730">
        <v>1.3217887878417969</v>
      </c>
      <c r="K9730">
        <v>1.3263256549835205</v>
      </c>
      <c r="L9730">
        <v>67.735549926757813</v>
      </c>
      <c r="M9730">
        <v>4.5369076542556286E-3</v>
      </c>
      <c r="N9730">
        <v>6.6874250769615173E-2</v>
      </c>
      <c r="O9730">
        <v>4.4721653684973717E-3</v>
      </c>
      <c r="P9730">
        <v>-0.10546144843101501</v>
      </c>
      <c r="Q9730">
        <v>-8.1165894865989685E-2</v>
      </c>
      <c r="R9730">
        <v>-3.0531983822584152E-2</v>
      </c>
      <c r="S9730">
        <v>4.5369076542556286E-3</v>
      </c>
      <c r="T9730">
        <v>3.9605800062417984E-2</v>
      </c>
      <c r="U9730">
        <v>9.0239711105823517E-2</v>
      </c>
      <c r="V9730">
        <v>0.11453526467084885</v>
      </c>
    </row>
    <row r="9731" spans="1:22" x14ac:dyDescent="0.25">
      <c r="A9731" t="s">
        <v>124</v>
      </c>
      <c r="B9731" t="s">
        <v>131</v>
      </c>
      <c r="C9731" t="s">
        <v>101</v>
      </c>
      <c r="D9731" t="s">
        <v>119</v>
      </c>
      <c r="E9731" t="s">
        <v>87</v>
      </c>
      <c r="F9731" t="s">
        <v>59</v>
      </c>
      <c r="G9731">
        <v>1130</v>
      </c>
      <c r="H9731">
        <v>24</v>
      </c>
      <c r="I9731">
        <f>IF(VLOOKUP(Data!$A9731,summermonths, 2, FALSE) = 1, VLOOKUP(Data!$H9731,rateblocks, 2, FALSE), VLOOKUP(Data!H9731, rateblocks,3, FALSE))</f>
        <v>3</v>
      </c>
      <c r="J9731">
        <v>1.1830790042877197</v>
      </c>
      <c r="K9731">
        <v>1.2752901315689087</v>
      </c>
      <c r="L9731">
        <v>58.929203033447266</v>
      </c>
      <c r="M9731">
        <v>9.2211179435253143E-2</v>
      </c>
      <c r="N9731">
        <v>5.0764653831720352E-2</v>
      </c>
      <c r="O9731">
        <v>2.5770501233637333E-3</v>
      </c>
      <c r="P9731">
        <v>8.7107541039586067E-3</v>
      </c>
      <c r="Q9731">
        <v>2.7153657749295235E-2</v>
      </c>
      <c r="R9731">
        <v>6.5590165555477142E-2</v>
      </c>
      <c r="S9731">
        <v>9.2211179435253143E-2</v>
      </c>
      <c r="T9731">
        <v>0.11883219331502914</v>
      </c>
      <c r="U9731">
        <v>0.1572687029838562</v>
      </c>
      <c r="V9731">
        <v>0.17571160197257996</v>
      </c>
    </row>
    <row r="9732" spans="1:22" x14ac:dyDescent="0.25">
      <c r="A9732" t="s">
        <v>98</v>
      </c>
      <c r="B9732" t="s">
        <v>131</v>
      </c>
      <c r="C9732" t="s">
        <v>102</v>
      </c>
      <c r="D9732" t="s">
        <v>81</v>
      </c>
      <c r="E9732" t="s">
        <v>87</v>
      </c>
      <c r="F9732" t="s">
        <v>59</v>
      </c>
      <c r="G9732">
        <v>1130</v>
      </c>
      <c r="H9732">
        <v>9</v>
      </c>
      <c r="I9732">
        <f>IF(VLOOKUP(Data!$A9732,summermonths, 2, FALSE) = 1, VLOOKUP(Data!$H9732,rateblocks, 2, FALSE), VLOOKUP(Data!H9732, rateblocks,3, FALSE))</f>
        <v>2</v>
      </c>
      <c r="J9732">
        <v>0.94429123401641846</v>
      </c>
      <c r="K9732">
        <v>0.84390264749526978</v>
      </c>
      <c r="L9732">
        <v>78.826545715332031</v>
      </c>
      <c r="M9732">
        <v>-0.10038857161998749</v>
      </c>
      <c r="N9732">
        <v>0.15389479696750641</v>
      </c>
      <c r="O9732">
        <v>2.3683609440922737E-2</v>
      </c>
      <c r="P9732">
        <v>-0.35352298617362976</v>
      </c>
      <c r="Q9732">
        <v>-0.29761269688606262</v>
      </c>
      <c r="R9732">
        <v>-0.18109108507633209</v>
      </c>
      <c r="S9732">
        <v>-0.10038857161998749</v>
      </c>
      <c r="T9732">
        <v>-1.9686061888933182E-2</v>
      </c>
      <c r="U9732">
        <v>9.683554619550705E-2</v>
      </c>
      <c r="V9732">
        <v>0.15274584293365479</v>
      </c>
    </row>
    <row r="9733" spans="1:22" x14ac:dyDescent="0.25">
      <c r="A9733" t="s">
        <v>95</v>
      </c>
      <c r="B9733" t="s">
        <v>131</v>
      </c>
      <c r="C9733" t="s">
        <v>101</v>
      </c>
      <c r="D9733" t="s">
        <v>72</v>
      </c>
      <c r="E9733" t="s">
        <v>87</v>
      </c>
      <c r="F9733" t="s">
        <v>59</v>
      </c>
      <c r="G9733">
        <v>1130</v>
      </c>
      <c r="H9733">
        <v>22</v>
      </c>
      <c r="I9733">
        <f>IF(VLOOKUP(Data!$A9733,summermonths, 2, FALSE) = 1, VLOOKUP(Data!$H9733,rateblocks, 2, FALSE), VLOOKUP(Data!H9733, rateblocks,3, FALSE))</f>
        <v>2</v>
      </c>
      <c r="J9733">
        <v>1.3037256002426147</v>
      </c>
      <c r="K9733">
        <v>1.3118995428085327</v>
      </c>
      <c r="L9733">
        <v>59.921283721923828</v>
      </c>
      <c r="M9733">
        <v>8.1739639863371849E-3</v>
      </c>
      <c r="N9733">
        <v>6.7714519798755646E-2</v>
      </c>
      <c r="O9733">
        <v>4.5852563343942165E-3</v>
      </c>
      <c r="P9733">
        <v>-0.10320650786161423</v>
      </c>
      <c r="Q9733">
        <v>-7.8605681657791138E-2</v>
      </c>
      <c r="R9733">
        <v>-2.7335565537214279E-2</v>
      </c>
      <c r="S9733">
        <v>8.1739639863371849E-3</v>
      </c>
      <c r="T9733">
        <v>4.36834916472435E-2</v>
      </c>
      <c r="U9733">
        <v>9.4953611493110657E-2</v>
      </c>
      <c r="V9733">
        <v>0.11955443769693375</v>
      </c>
    </row>
    <row r="9734" spans="1:22" x14ac:dyDescent="0.25">
      <c r="A9734" t="s">
        <v>97</v>
      </c>
      <c r="B9734" t="s">
        <v>131</v>
      </c>
      <c r="C9734" t="s">
        <v>101</v>
      </c>
      <c r="D9734" t="s">
        <v>74</v>
      </c>
      <c r="E9734" t="s">
        <v>87</v>
      </c>
      <c r="F9734" t="s">
        <v>59</v>
      </c>
      <c r="G9734">
        <v>1130</v>
      </c>
      <c r="H9734">
        <v>19</v>
      </c>
      <c r="I9734">
        <f>IF(VLOOKUP(Data!$A9734,summermonths, 2, FALSE) = 1, VLOOKUP(Data!$H9734,rateblocks, 2, FALSE), VLOOKUP(Data!H9734, rateblocks,3, FALSE))</f>
        <v>2</v>
      </c>
      <c r="J9734">
        <v>0.95451492071151733</v>
      </c>
      <c r="K9734">
        <v>0.87937301397323608</v>
      </c>
      <c r="L9734">
        <v>71.888267517089844</v>
      </c>
      <c r="M9734">
        <v>-7.5141929090023041E-2</v>
      </c>
      <c r="N9734">
        <v>5.7246651500463486E-2</v>
      </c>
      <c r="O9734">
        <v>3.2771790865808725E-3</v>
      </c>
      <c r="P9734">
        <v>-0.16930429637432098</v>
      </c>
      <c r="Q9734">
        <v>-0.14850646257400513</v>
      </c>
      <c r="R9734">
        <v>-0.10516209900379181</v>
      </c>
      <c r="S9734">
        <v>-7.5141929090023041E-2</v>
      </c>
      <c r="T9734">
        <v>-4.5121755450963974E-2</v>
      </c>
      <c r="U9734">
        <v>-1.7773932777345181E-3</v>
      </c>
      <c r="V9734">
        <v>1.9020432606339455E-2</v>
      </c>
    </row>
    <row r="9735" spans="1:22" x14ac:dyDescent="0.25">
      <c r="A9735" t="s">
        <v>97</v>
      </c>
      <c r="B9735" t="s">
        <v>131</v>
      </c>
      <c r="C9735" t="s">
        <v>101</v>
      </c>
      <c r="D9735" t="s">
        <v>74</v>
      </c>
      <c r="E9735" t="s">
        <v>87</v>
      </c>
      <c r="F9735" t="s">
        <v>59</v>
      </c>
      <c r="G9735">
        <v>1130</v>
      </c>
      <c r="H9735">
        <v>11</v>
      </c>
      <c r="I9735">
        <f>IF(VLOOKUP(Data!$A9735,summermonths, 2, FALSE) = 1, VLOOKUP(Data!$H9735,rateblocks, 2, FALSE), VLOOKUP(Data!H9735, rateblocks,3, FALSE))</f>
        <v>2</v>
      </c>
      <c r="J9735">
        <v>0.92317008972167969</v>
      </c>
      <c r="K9735">
        <v>0.86218827962875366</v>
      </c>
      <c r="L9735">
        <v>74.582534790039063</v>
      </c>
      <c r="M9735">
        <v>-6.0981828719377518E-2</v>
      </c>
      <c r="N9735">
        <v>6.2122728675603867E-2</v>
      </c>
      <c r="O9735">
        <v>3.8592333439737558E-3</v>
      </c>
      <c r="P9735">
        <v>-0.16316463053226471</v>
      </c>
      <c r="Q9735">
        <v>-0.14059530198574066</v>
      </c>
      <c r="R9735">
        <v>-9.3559019267559052E-2</v>
      </c>
      <c r="S9735">
        <v>-6.0981828719377518E-2</v>
      </c>
      <c r="T9735">
        <v>-2.8404638171195984E-2</v>
      </c>
      <c r="U9735">
        <v>1.8631651997566223E-2</v>
      </c>
      <c r="V9735">
        <v>4.1200965642929077E-2</v>
      </c>
    </row>
    <row r="9736" spans="1:22" x14ac:dyDescent="0.25">
      <c r="A9736" t="s">
        <v>122</v>
      </c>
      <c r="B9736" t="s">
        <v>131</v>
      </c>
      <c r="C9736" t="s">
        <v>101</v>
      </c>
      <c r="D9736" t="s">
        <v>117</v>
      </c>
      <c r="E9736" t="s">
        <v>87</v>
      </c>
      <c r="F9736" t="s">
        <v>59</v>
      </c>
      <c r="G9736">
        <v>1130</v>
      </c>
      <c r="H9736">
        <v>17</v>
      </c>
      <c r="I9736">
        <f>IF(VLOOKUP(Data!$A9736,summermonths, 2, FALSE) = 1, VLOOKUP(Data!$H9736,rateblocks, 2, FALSE), VLOOKUP(Data!H9736, rateblocks,3, FALSE))</f>
        <v>2</v>
      </c>
      <c r="J9736">
        <v>0.74068993330001831</v>
      </c>
      <c r="K9736">
        <v>0.86013877391815186</v>
      </c>
      <c r="L9736">
        <v>63.4266357421875</v>
      </c>
      <c r="M9736">
        <v>0.11944883316755295</v>
      </c>
      <c r="N9736">
        <v>7.9829439520835876E-2</v>
      </c>
      <c r="O9736">
        <v>6.3727395609021187E-3</v>
      </c>
      <c r="P9736">
        <v>-1.1858910322189331E-2</v>
      </c>
      <c r="Q9736">
        <v>1.7143290489912033E-2</v>
      </c>
      <c r="R9736">
        <v>7.7586233615875244E-2</v>
      </c>
      <c r="S9736">
        <v>0.11944883316755295</v>
      </c>
      <c r="T9736">
        <v>0.16131143271923065</v>
      </c>
      <c r="U9736">
        <v>0.22175437211990356</v>
      </c>
      <c r="V9736">
        <v>0.25075656175613403</v>
      </c>
    </row>
    <row r="9737" spans="1:22" x14ac:dyDescent="0.25">
      <c r="A9737" t="s">
        <v>95</v>
      </c>
      <c r="B9737" t="s">
        <v>131</v>
      </c>
      <c r="C9737" t="s">
        <v>101</v>
      </c>
      <c r="D9737" t="s">
        <v>72</v>
      </c>
      <c r="E9737" t="s">
        <v>87</v>
      </c>
      <c r="F9737" t="s">
        <v>59</v>
      </c>
      <c r="G9737">
        <v>1130</v>
      </c>
      <c r="H9737">
        <v>1</v>
      </c>
      <c r="I9737">
        <f>IF(VLOOKUP(Data!$A9737,summermonths, 2, FALSE) = 1, VLOOKUP(Data!$H9737,rateblocks, 2, FALSE), VLOOKUP(Data!H9737, rateblocks,3, FALSE))</f>
        <v>3</v>
      </c>
      <c r="J9737">
        <v>1.250030517578125</v>
      </c>
      <c r="K9737">
        <v>1.2481323480606079</v>
      </c>
      <c r="L9737">
        <v>59.561504364013672</v>
      </c>
      <c r="M9737">
        <v>-1.8982042092829943E-3</v>
      </c>
      <c r="N9737">
        <v>7.136816531419754E-2</v>
      </c>
      <c r="O9737">
        <v>5.0934148021042347E-3</v>
      </c>
      <c r="P9737">
        <v>-0.11928839236497879</v>
      </c>
      <c r="Q9737">
        <v>-9.3360185623168945E-2</v>
      </c>
      <c r="R9737">
        <v>-3.9323706179857254E-2</v>
      </c>
      <c r="S9737">
        <v>-1.8982042092829943E-3</v>
      </c>
      <c r="T9737">
        <v>3.5527300089597702E-2</v>
      </c>
      <c r="U9737">
        <v>8.9563779532909393E-2</v>
      </c>
      <c r="V9737">
        <v>0.11549197882413864</v>
      </c>
    </row>
    <row r="9738" spans="1:22" x14ac:dyDescent="0.25">
      <c r="A9738" t="s">
        <v>123</v>
      </c>
      <c r="B9738" t="s">
        <v>131</v>
      </c>
      <c r="C9738" t="s">
        <v>101</v>
      </c>
      <c r="D9738" t="s">
        <v>113</v>
      </c>
      <c r="E9738" t="s">
        <v>87</v>
      </c>
      <c r="F9738" t="s">
        <v>59</v>
      </c>
      <c r="G9738">
        <v>1130</v>
      </c>
      <c r="H9738">
        <v>2</v>
      </c>
      <c r="I9738">
        <f>IF(VLOOKUP(Data!$A9738,summermonths, 2, FALSE) = 1, VLOOKUP(Data!$H9738,rateblocks, 2, FALSE), VLOOKUP(Data!H9738, rateblocks,3, FALSE))</f>
        <v>3</v>
      </c>
      <c r="J9738">
        <v>1.2113642692565918</v>
      </c>
      <c r="K9738">
        <v>1.2192095518112183</v>
      </c>
      <c r="L9738">
        <v>54.368095397949219</v>
      </c>
      <c r="M9738">
        <v>7.8453170135617256E-3</v>
      </c>
      <c r="N9738">
        <v>4.6866931021213531E-2</v>
      </c>
      <c r="O9738">
        <v>2.1965091582387686E-3</v>
      </c>
      <c r="P9738">
        <v>-6.9243922829627991E-2</v>
      </c>
      <c r="Q9738">
        <v>-5.2217070013284683E-2</v>
      </c>
      <c r="R9738">
        <v>-1.6731726005673409E-2</v>
      </c>
      <c r="S9738">
        <v>7.8453170135617256E-3</v>
      </c>
      <c r="T9738">
        <v>3.242236003279686E-2</v>
      </c>
      <c r="U9738">
        <v>6.7907705903053284E-2</v>
      </c>
      <c r="V9738">
        <v>8.4934554994106293E-2</v>
      </c>
    </row>
    <row r="9739" spans="1:22" x14ac:dyDescent="0.25">
      <c r="A9739" t="s">
        <v>98</v>
      </c>
      <c r="B9739" t="s">
        <v>131</v>
      </c>
      <c r="C9739" t="s">
        <v>101</v>
      </c>
      <c r="D9739" t="s">
        <v>75</v>
      </c>
      <c r="E9739" t="s">
        <v>87</v>
      </c>
      <c r="F9739" t="s">
        <v>59</v>
      </c>
      <c r="G9739">
        <v>1130</v>
      </c>
      <c r="H9739">
        <v>23</v>
      </c>
      <c r="I9739">
        <f>IF(VLOOKUP(Data!$A9739,summermonths, 2, FALSE) = 1, VLOOKUP(Data!$H9739,rateblocks, 2, FALSE), VLOOKUP(Data!H9739, rateblocks,3, FALSE))</f>
        <v>3</v>
      </c>
      <c r="J9739">
        <v>1.4044907093048096</v>
      </c>
      <c r="K9739">
        <v>1.3614211082458496</v>
      </c>
      <c r="L9739">
        <v>70.231681823730469</v>
      </c>
      <c r="M9739">
        <v>-4.3069593608379364E-2</v>
      </c>
      <c r="N9739">
        <v>7.2334758937358856E-2</v>
      </c>
      <c r="O9739">
        <v>5.2323173731565475E-3</v>
      </c>
      <c r="P9739">
        <v>-0.16204968094825745</v>
      </c>
      <c r="Q9739">
        <v>-0.13577032089233398</v>
      </c>
      <c r="R9739">
        <v>-8.1001974642276764E-2</v>
      </c>
      <c r="S9739">
        <v>-4.3069593608379364E-2</v>
      </c>
      <c r="T9739">
        <v>-5.1372088491916656E-3</v>
      </c>
      <c r="U9739">
        <v>4.9631129950284958E-2</v>
      </c>
      <c r="V9739">
        <v>7.5910493731498718E-2</v>
      </c>
    </row>
    <row r="9740" spans="1:22" x14ac:dyDescent="0.25">
      <c r="A9740" t="s">
        <v>122</v>
      </c>
      <c r="B9740" t="s">
        <v>131</v>
      </c>
      <c r="C9740" t="s">
        <v>101</v>
      </c>
      <c r="D9740" t="s">
        <v>117</v>
      </c>
      <c r="E9740" t="s">
        <v>87</v>
      </c>
      <c r="F9740" t="s">
        <v>59</v>
      </c>
      <c r="G9740">
        <v>1130</v>
      </c>
      <c r="H9740">
        <v>19</v>
      </c>
      <c r="I9740">
        <f>IF(VLOOKUP(Data!$A9740,summermonths, 2, FALSE) = 1, VLOOKUP(Data!$H9740,rateblocks, 2, FALSE), VLOOKUP(Data!H9740, rateblocks,3, FALSE))</f>
        <v>1</v>
      </c>
      <c r="J9740">
        <v>1.2753595113754272</v>
      </c>
      <c r="K9740">
        <v>1.4301514625549316</v>
      </c>
      <c r="L9740">
        <v>59.646148681640625</v>
      </c>
      <c r="M9740">
        <v>0.15479202568531036</v>
      </c>
      <c r="N9740">
        <v>9.1677673161029816E-2</v>
      </c>
      <c r="O9740">
        <v>8.4047960117459297E-3</v>
      </c>
      <c r="P9740">
        <v>3.9956723339855671E-3</v>
      </c>
      <c r="Q9740">
        <v>3.7302359938621521E-2</v>
      </c>
      <c r="R9740">
        <v>0.10671620815992355</v>
      </c>
      <c r="S9740">
        <v>0.15479202568531036</v>
      </c>
      <c r="T9740">
        <v>0.20286785066127777</v>
      </c>
      <c r="U9740">
        <v>0.27228167653083801</v>
      </c>
      <c r="V9740">
        <v>0.30558836460113525</v>
      </c>
    </row>
    <row r="9741" spans="1:22" x14ac:dyDescent="0.25">
      <c r="A9741" t="s">
        <v>124</v>
      </c>
      <c r="B9741" t="s">
        <v>131</v>
      </c>
      <c r="C9741" t="s">
        <v>102</v>
      </c>
      <c r="D9741" t="s">
        <v>114</v>
      </c>
      <c r="E9741" t="s">
        <v>87</v>
      </c>
      <c r="F9741" t="s">
        <v>59</v>
      </c>
      <c r="G9741">
        <v>1130</v>
      </c>
      <c r="H9741">
        <v>5</v>
      </c>
      <c r="I9741">
        <f>IF(VLOOKUP(Data!$A9741,summermonths, 2, FALSE) = 1, VLOOKUP(Data!$H9741,rateblocks, 2, FALSE), VLOOKUP(Data!H9741, rateblocks,3, FALSE))</f>
        <v>3</v>
      </c>
      <c r="J9741">
        <v>1.2490576505661011</v>
      </c>
      <c r="K9741">
        <v>1.2249912023544312</v>
      </c>
      <c r="L9741">
        <v>63.132743835449219</v>
      </c>
      <c r="M9741">
        <v>-2.4066464975476265E-2</v>
      </c>
      <c r="N9741">
        <v>7.9095803201198578E-2</v>
      </c>
      <c r="O9741">
        <v>6.256145890802145E-3</v>
      </c>
      <c r="P9741">
        <v>-0.15416748821735382</v>
      </c>
      <c r="Q9741">
        <v>-0.12543182075023651</v>
      </c>
      <c r="R9741">
        <v>-6.5544344484806061E-2</v>
      </c>
      <c r="S9741">
        <v>-2.4066464975476265E-2</v>
      </c>
      <c r="T9741">
        <v>1.7411414533853531E-2</v>
      </c>
      <c r="U9741">
        <v>7.7298887073993683E-2</v>
      </c>
      <c r="V9741">
        <v>0.10603455454111099</v>
      </c>
    </row>
    <row r="9742" spans="1:22" x14ac:dyDescent="0.25">
      <c r="A9742" t="s">
        <v>95</v>
      </c>
      <c r="B9742" t="s">
        <v>131</v>
      </c>
      <c r="C9742" t="s">
        <v>102</v>
      </c>
      <c r="D9742" t="s">
        <v>78</v>
      </c>
      <c r="E9742" t="s">
        <v>87</v>
      </c>
      <c r="F9742" t="s">
        <v>59</v>
      </c>
      <c r="G9742">
        <v>1130</v>
      </c>
      <c r="H9742">
        <v>13</v>
      </c>
      <c r="I9742">
        <f>IF(VLOOKUP(Data!$A9742,summermonths, 2, FALSE) = 1, VLOOKUP(Data!$H9742,rateblocks, 2, FALSE), VLOOKUP(Data!H9742, rateblocks,3, FALSE))</f>
        <v>1</v>
      </c>
      <c r="J9742">
        <v>0.97862493991851807</v>
      </c>
      <c r="K9742">
        <v>0.85047787427902222</v>
      </c>
      <c r="L9742">
        <v>83.290267944335938</v>
      </c>
      <c r="M9742">
        <v>-0.12814708054065704</v>
      </c>
      <c r="N9742">
        <v>0.15024231374263763</v>
      </c>
      <c r="O9742">
        <v>2.2572752088308334E-2</v>
      </c>
      <c r="P9742">
        <v>-0.37527370452880859</v>
      </c>
      <c r="Q9742">
        <v>-0.32069036364555359</v>
      </c>
      <c r="R9742">
        <v>-0.20693422853946686</v>
      </c>
      <c r="S9742">
        <v>-0.12814708054065704</v>
      </c>
      <c r="T9742">
        <v>-4.9359932541847229E-2</v>
      </c>
      <c r="U9742">
        <v>6.4396195113658905E-2</v>
      </c>
      <c r="V9742">
        <v>0.11897953599691391</v>
      </c>
    </row>
    <row r="9743" spans="1:22" x14ac:dyDescent="0.25">
      <c r="A9743" t="s">
        <v>97</v>
      </c>
      <c r="B9743" t="s">
        <v>131</v>
      </c>
      <c r="C9743" t="s">
        <v>101</v>
      </c>
      <c r="D9743" t="s">
        <v>74</v>
      </c>
      <c r="E9743" t="s">
        <v>87</v>
      </c>
      <c r="F9743" t="s">
        <v>59</v>
      </c>
      <c r="G9743">
        <v>1130</v>
      </c>
      <c r="H9743">
        <v>3</v>
      </c>
      <c r="I9743">
        <f>IF(VLOOKUP(Data!$A9743,summermonths, 2, FALSE) = 1, VLOOKUP(Data!$H9743,rateblocks, 2, FALSE), VLOOKUP(Data!H9743, rateblocks,3, FALSE))</f>
        <v>3</v>
      </c>
      <c r="J9743">
        <v>1.27092444896698</v>
      </c>
      <c r="K9743">
        <v>1.292759895324707</v>
      </c>
      <c r="L9743">
        <v>67.402885437011719</v>
      </c>
      <c r="M9743">
        <v>2.1835384890437126E-2</v>
      </c>
      <c r="N9743">
        <v>6.3533052802085876E-2</v>
      </c>
      <c r="O9743">
        <v>4.0364488959312439E-3</v>
      </c>
      <c r="P9743">
        <v>-8.2667186856269836E-2</v>
      </c>
      <c r="Q9743">
        <v>-5.9585496783256531E-2</v>
      </c>
      <c r="R9743">
        <v>-1.1481381021440029E-2</v>
      </c>
      <c r="S9743">
        <v>2.1835384890437126E-2</v>
      </c>
      <c r="T9743">
        <v>5.5152151733636856E-2</v>
      </c>
      <c r="U9743">
        <v>0.10325627028942108</v>
      </c>
      <c r="V9743">
        <v>0.12633796036243439</v>
      </c>
    </row>
    <row r="9744" spans="1:22" x14ac:dyDescent="0.25">
      <c r="A9744" t="s">
        <v>95</v>
      </c>
      <c r="B9744" t="s">
        <v>131</v>
      </c>
      <c r="C9744" t="s">
        <v>101</v>
      </c>
      <c r="D9744" t="s">
        <v>72</v>
      </c>
      <c r="E9744" t="s">
        <v>87</v>
      </c>
      <c r="F9744" t="s">
        <v>59</v>
      </c>
      <c r="G9744">
        <v>1130</v>
      </c>
      <c r="H9744">
        <v>13</v>
      </c>
      <c r="I9744">
        <f>IF(VLOOKUP(Data!$A9744,summermonths, 2, FALSE) = 1, VLOOKUP(Data!$H9744,rateblocks, 2, FALSE), VLOOKUP(Data!H9744, rateblocks,3, FALSE))</f>
        <v>1</v>
      </c>
      <c r="J9744">
        <v>0.85203468799591064</v>
      </c>
      <c r="K9744">
        <v>0.77107107639312744</v>
      </c>
      <c r="L9744">
        <v>66.516593933105469</v>
      </c>
      <c r="M9744">
        <v>-8.09636190533638E-2</v>
      </c>
      <c r="N9744">
        <v>4.9017082899808884E-2</v>
      </c>
      <c r="O9744">
        <v>2.4026744067668915E-3</v>
      </c>
      <c r="P9744">
        <v>-0.16158954799175262</v>
      </c>
      <c r="Q9744">
        <v>-0.14378154277801514</v>
      </c>
      <c r="R9744">
        <v>-0.10666820406913757</v>
      </c>
      <c r="S9744">
        <v>-8.09636190533638E-2</v>
      </c>
      <c r="T9744">
        <v>-5.5259034037590027E-2</v>
      </c>
      <c r="U9744">
        <v>-1.8145699054002762E-2</v>
      </c>
      <c r="V9744">
        <v>-3.3769247238524258E-4</v>
      </c>
    </row>
    <row r="9745" spans="1:22" x14ac:dyDescent="0.25">
      <c r="A9745" t="s">
        <v>124</v>
      </c>
      <c r="B9745" t="s">
        <v>131</v>
      </c>
      <c r="C9745" t="s">
        <v>102</v>
      </c>
      <c r="D9745" t="s">
        <v>114</v>
      </c>
      <c r="E9745" t="s">
        <v>87</v>
      </c>
      <c r="F9745" t="s">
        <v>59</v>
      </c>
      <c r="G9745">
        <v>1130</v>
      </c>
      <c r="H9745">
        <v>12</v>
      </c>
      <c r="I9745">
        <f>IF(VLOOKUP(Data!$A9745,summermonths, 2, FALSE) = 1, VLOOKUP(Data!$H9745,rateblocks, 2, FALSE), VLOOKUP(Data!H9745, rateblocks,3, FALSE))</f>
        <v>2</v>
      </c>
      <c r="J9745">
        <v>0.9504973292350769</v>
      </c>
      <c r="K9745">
        <v>0.89197343587875366</v>
      </c>
      <c r="L9745">
        <v>86.665489196777344</v>
      </c>
      <c r="M9745">
        <v>-5.8523856103420258E-2</v>
      </c>
      <c r="N9745">
        <v>0.16386476159095764</v>
      </c>
      <c r="O9745">
        <v>2.6851659640669823E-2</v>
      </c>
      <c r="P9745">
        <v>-0.32805740833282471</v>
      </c>
      <c r="Q9745">
        <v>-0.26852500438690186</v>
      </c>
      <c r="R9745">
        <v>-0.14445462822914124</v>
      </c>
      <c r="S9745">
        <v>-5.8523856103420258E-2</v>
      </c>
      <c r="T9745">
        <v>2.7406908571720123E-2</v>
      </c>
      <c r="U9745">
        <v>0.15147729218006134</v>
      </c>
      <c r="V9745">
        <v>0.21100969612598419</v>
      </c>
    </row>
    <row r="9746" spans="1:22" x14ac:dyDescent="0.25">
      <c r="A9746" t="s">
        <v>123</v>
      </c>
      <c r="B9746" t="s">
        <v>131</v>
      </c>
      <c r="C9746" t="s">
        <v>101</v>
      </c>
      <c r="D9746" t="s">
        <v>113</v>
      </c>
      <c r="E9746" t="s">
        <v>87</v>
      </c>
      <c r="F9746" t="s">
        <v>59</v>
      </c>
      <c r="G9746">
        <v>1130</v>
      </c>
      <c r="H9746">
        <v>11</v>
      </c>
      <c r="I9746">
        <f>IF(VLOOKUP(Data!$A9746,summermonths, 2, FALSE) = 1, VLOOKUP(Data!$H9746,rateblocks, 2, FALSE), VLOOKUP(Data!H9746, rateblocks,3, FALSE))</f>
        <v>2</v>
      </c>
      <c r="J9746">
        <v>0.7336159348487854</v>
      </c>
      <c r="K9746">
        <v>0.73696434497833252</v>
      </c>
      <c r="L9746">
        <v>69.035072326660156</v>
      </c>
      <c r="M9746">
        <v>3.3484522718936205E-3</v>
      </c>
      <c r="N9746">
        <v>5.5284656584262848E-2</v>
      </c>
      <c r="O9746">
        <v>3.0563932377845049E-3</v>
      </c>
      <c r="P9746">
        <v>-8.7586715817451477E-2</v>
      </c>
      <c r="Q9746">
        <v>-6.750168651342392E-2</v>
      </c>
      <c r="R9746">
        <v>-2.5642849504947662E-2</v>
      </c>
      <c r="S9746">
        <v>3.3484522718936205E-3</v>
      </c>
      <c r="T9746">
        <v>3.2339755445718765E-2</v>
      </c>
      <c r="U9746">
        <v>7.4198588728904724E-2</v>
      </c>
      <c r="V9746">
        <v>9.4283618032932281E-2</v>
      </c>
    </row>
    <row r="9747" spans="1:22" x14ac:dyDescent="0.25">
      <c r="A9747" t="s">
        <v>98</v>
      </c>
      <c r="B9747" t="s">
        <v>131</v>
      </c>
      <c r="C9747" t="s">
        <v>101</v>
      </c>
      <c r="D9747" t="s">
        <v>75</v>
      </c>
      <c r="E9747" t="s">
        <v>87</v>
      </c>
      <c r="F9747" t="s">
        <v>59</v>
      </c>
      <c r="G9747">
        <v>1130</v>
      </c>
      <c r="H9747">
        <v>24</v>
      </c>
      <c r="I9747">
        <f>IF(VLOOKUP(Data!$A9747,summermonths, 2, FALSE) = 1, VLOOKUP(Data!$H9747,rateblocks, 2, FALSE), VLOOKUP(Data!H9747, rateblocks,3, FALSE))</f>
        <v>3</v>
      </c>
      <c r="J9747">
        <v>1.3571298122406006</v>
      </c>
      <c r="K9747">
        <v>1.3261333703994751</v>
      </c>
      <c r="L9747">
        <v>69.910575866699219</v>
      </c>
      <c r="M9747">
        <v>-3.0996415764093399E-2</v>
      </c>
      <c r="N9747">
        <v>7.0101246237754822E-2</v>
      </c>
      <c r="O9747">
        <v>4.9141845665872097E-3</v>
      </c>
      <c r="P9747">
        <v>-0.14630270004272461</v>
      </c>
      <c r="Q9747">
        <v>-0.12083477526903152</v>
      </c>
      <c r="R9747">
        <v>-6.7757546901702881E-2</v>
      </c>
      <c r="S9747">
        <v>-3.0996415764093399E-2</v>
      </c>
      <c r="T9747">
        <v>5.7647135108709335E-3</v>
      </c>
      <c r="U9747">
        <v>5.8841947466135025E-2</v>
      </c>
      <c r="V9747">
        <v>8.4309875965118408E-2</v>
      </c>
    </row>
    <row r="9748" spans="1:22" x14ac:dyDescent="0.25">
      <c r="A9748" t="s">
        <v>96</v>
      </c>
      <c r="B9748" t="s">
        <v>131</v>
      </c>
      <c r="C9748" t="s">
        <v>102</v>
      </c>
      <c r="D9748" t="s">
        <v>79</v>
      </c>
      <c r="E9748" t="s">
        <v>87</v>
      </c>
      <c r="F9748" t="s">
        <v>59</v>
      </c>
      <c r="G9748">
        <v>1130</v>
      </c>
      <c r="H9748">
        <v>8</v>
      </c>
      <c r="I9748">
        <f>IF(VLOOKUP(Data!$A9748,summermonths, 2, FALSE) = 1, VLOOKUP(Data!$H9748,rateblocks, 2, FALSE), VLOOKUP(Data!H9748, rateblocks,3, FALSE))</f>
        <v>2</v>
      </c>
      <c r="J9748">
        <v>0.78803861141204834</v>
      </c>
      <c r="K9748">
        <v>0.82381415367126465</v>
      </c>
      <c r="L9748">
        <v>70.309738159179687</v>
      </c>
      <c r="M9748">
        <v>3.5775568336248398E-2</v>
      </c>
      <c r="N9748">
        <v>0.14965897798538208</v>
      </c>
      <c r="O9748">
        <v>2.2397810593247414E-2</v>
      </c>
      <c r="P9748">
        <v>-0.21039155125617981</v>
      </c>
      <c r="Q9748">
        <v>-0.15602013468742371</v>
      </c>
      <c r="R9748">
        <v>-4.2705677449703217E-2</v>
      </c>
      <c r="S9748">
        <v>3.5775568336248398E-2</v>
      </c>
      <c r="T9748">
        <v>0.11425681412220001</v>
      </c>
      <c r="U9748">
        <v>0.2275712639093399</v>
      </c>
      <c r="V9748">
        <v>0.2819426953792572</v>
      </c>
    </row>
    <row r="9749" spans="1:22" x14ac:dyDescent="0.25">
      <c r="A9749" t="s">
        <v>125</v>
      </c>
      <c r="B9749" t="s">
        <v>131</v>
      </c>
      <c r="C9749" t="s">
        <v>101</v>
      </c>
      <c r="D9749" t="s">
        <v>120</v>
      </c>
      <c r="E9749" t="s">
        <v>87</v>
      </c>
      <c r="F9749" t="s">
        <v>59</v>
      </c>
      <c r="G9749">
        <v>1130</v>
      </c>
      <c r="H9749">
        <v>15</v>
      </c>
      <c r="I9749">
        <f>IF(VLOOKUP(Data!$A9749,summermonths, 2, FALSE) = 1, VLOOKUP(Data!$H9749,rateblocks, 2, FALSE), VLOOKUP(Data!H9749, rateblocks,3, FALSE))</f>
        <v>2</v>
      </c>
      <c r="J9749">
        <v>0.79268103837966919</v>
      </c>
      <c r="K9749">
        <v>0.78738737106323242</v>
      </c>
      <c r="L9749">
        <v>71.608161926269531</v>
      </c>
      <c r="M9749">
        <v>-5.2936598658561707E-3</v>
      </c>
      <c r="N9749">
        <v>7.2545431554317474E-2</v>
      </c>
      <c r="O9749">
        <v>5.2628396078944206E-3</v>
      </c>
      <c r="P9749">
        <v>-0.12462027370929718</v>
      </c>
      <c r="Q9749">
        <v>-9.826437383890152E-2</v>
      </c>
      <c r="R9749">
        <v>-4.3336521834135056E-2</v>
      </c>
      <c r="S9749">
        <v>-5.2936598658561707E-3</v>
      </c>
      <c r="T9749">
        <v>3.2749202102422714E-2</v>
      </c>
      <c r="U9749">
        <v>8.7677054107189178E-2</v>
      </c>
      <c r="V9749">
        <v>0.11403295397758484</v>
      </c>
    </row>
    <row r="9750" spans="1:22" x14ac:dyDescent="0.25">
      <c r="A9750" t="s">
        <v>123</v>
      </c>
      <c r="B9750" t="s">
        <v>131</v>
      </c>
      <c r="C9750" t="s">
        <v>102</v>
      </c>
      <c r="D9750" t="s">
        <v>118</v>
      </c>
      <c r="E9750" t="s">
        <v>87</v>
      </c>
      <c r="F9750" t="s">
        <v>59</v>
      </c>
      <c r="G9750">
        <v>1130</v>
      </c>
      <c r="H9750">
        <v>7</v>
      </c>
      <c r="I9750">
        <f>IF(VLOOKUP(Data!$A9750,summermonths, 2, FALSE) = 1, VLOOKUP(Data!$H9750,rateblocks, 2, FALSE), VLOOKUP(Data!H9750, rateblocks,3, FALSE))</f>
        <v>2</v>
      </c>
      <c r="J9750">
        <v>1.190034031867981</v>
      </c>
      <c r="K9750">
        <v>1.0666327476501465</v>
      </c>
      <c r="L9750">
        <v>63.784954071044922</v>
      </c>
      <c r="M9750">
        <v>-0.12340129911899567</v>
      </c>
      <c r="N9750">
        <v>0.17786593735218048</v>
      </c>
      <c r="O9750">
        <v>3.163629025220871E-2</v>
      </c>
      <c r="P9750">
        <v>-0.41596472263336182</v>
      </c>
      <c r="Q9750">
        <v>-0.35134565830230713</v>
      </c>
      <c r="R9750">
        <v>-0.21667428314685822</v>
      </c>
      <c r="S9750">
        <v>-0.12340129911899567</v>
      </c>
      <c r="T9750">
        <v>-3.012830950319767E-2</v>
      </c>
      <c r="U9750">
        <v>0.10454307496547699</v>
      </c>
      <c r="V9750">
        <v>0.16916213929653168</v>
      </c>
    </row>
    <row r="9751" spans="1:22" x14ac:dyDescent="0.25">
      <c r="A9751" t="s">
        <v>95</v>
      </c>
      <c r="B9751" t="s">
        <v>131</v>
      </c>
      <c r="C9751" t="s">
        <v>101</v>
      </c>
      <c r="D9751" t="s">
        <v>72</v>
      </c>
      <c r="E9751" t="s">
        <v>87</v>
      </c>
      <c r="F9751" t="s">
        <v>59</v>
      </c>
      <c r="G9751">
        <v>1130</v>
      </c>
      <c r="H9751">
        <v>6</v>
      </c>
      <c r="I9751">
        <f>IF(VLOOKUP(Data!$A9751,summermonths, 2, FALSE) = 1, VLOOKUP(Data!$H9751,rateblocks, 2, FALSE), VLOOKUP(Data!H9751, rateblocks,3, FALSE))</f>
        <v>3</v>
      </c>
      <c r="J9751">
        <v>1.2104164361953735</v>
      </c>
      <c r="K9751">
        <v>1.1584458351135254</v>
      </c>
      <c r="L9751">
        <v>58.597080230712891</v>
      </c>
      <c r="M9751">
        <v>-5.1970608532428741E-2</v>
      </c>
      <c r="N9751">
        <v>6.2748044729232788E-2</v>
      </c>
      <c r="O9751">
        <v>3.9373170584440231E-3</v>
      </c>
      <c r="P9751">
        <v>-0.15518195927143097</v>
      </c>
      <c r="Q9751">
        <v>-0.13238546252250671</v>
      </c>
      <c r="R9751">
        <v>-8.4875717759132385E-2</v>
      </c>
      <c r="S9751">
        <v>-5.1970608532428741E-2</v>
      </c>
      <c r="T9751">
        <v>-1.9065501168370247E-2</v>
      </c>
      <c r="U9751">
        <v>2.844424732029438E-2</v>
      </c>
      <c r="V9751">
        <v>5.1240742206573486E-2</v>
      </c>
    </row>
    <row r="9752" spans="1:22" x14ac:dyDescent="0.25">
      <c r="A9752" t="s">
        <v>124</v>
      </c>
      <c r="B9752" t="s">
        <v>131</v>
      </c>
      <c r="C9752" t="s">
        <v>102</v>
      </c>
      <c r="D9752" t="s">
        <v>114</v>
      </c>
      <c r="E9752" t="s">
        <v>87</v>
      </c>
      <c r="F9752" t="s">
        <v>59</v>
      </c>
      <c r="G9752">
        <v>1130</v>
      </c>
      <c r="H9752">
        <v>14</v>
      </c>
      <c r="I9752">
        <f>IF(VLOOKUP(Data!$A9752,summermonths, 2, FALSE) = 1, VLOOKUP(Data!$H9752,rateblocks, 2, FALSE), VLOOKUP(Data!H9752, rateblocks,3, FALSE))</f>
        <v>2</v>
      </c>
      <c r="J9752">
        <v>0.9967760443687439</v>
      </c>
      <c r="K9752">
        <v>0.85288494825363159</v>
      </c>
      <c r="L9752">
        <v>86.51239013671875</v>
      </c>
      <c r="M9752">
        <v>-0.14389108121395111</v>
      </c>
      <c r="N9752">
        <v>0.14631783962249756</v>
      </c>
      <c r="O9752">
        <v>2.1408909931778908E-2</v>
      </c>
      <c r="P9752">
        <v>-0.38456252217292786</v>
      </c>
      <c r="Q9752">
        <v>-0.3314049243927002</v>
      </c>
      <c r="R9752">
        <v>-0.22062022984027863</v>
      </c>
      <c r="S9752">
        <v>-0.14389108121395111</v>
      </c>
      <c r="T9752">
        <v>-6.7161932587623596E-2</v>
      </c>
      <c r="U9752">
        <v>4.3622776865959167E-2</v>
      </c>
      <c r="V9752">
        <v>9.6780344843864441E-2</v>
      </c>
    </row>
    <row r="9753" spans="1:22" x14ac:dyDescent="0.25">
      <c r="A9753" t="s">
        <v>122</v>
      </c>
      <c r="B9753" t="s">
        <v>131</v>
      </c>
      <c r="C9753" t="s">
        <v>102</v>
      </c>
      <c r="D9753" t="s">
        <v>115</v>
      </c>
      <c r="E9753" t="s">
        <v>87</v>
      </c>
      <c r="F9753" t="s">
        <v>59</v>
      </c>
      <c r="G9753">
        <v>1130</v>
      </c>
      <c r="H9753">
        <v>2</v>
      </c>
      <c r="I9753">
        <f>IF(VLOOKUP(Data!$A9753,summermonths, 2, FALSE) = 1, VLOOKUP(Data!$H9753,rateblocks, 2, FALSE), VLOOKUP(Data!H9753, rateblocks,3, FALSE))</f>
        <v>3</v>
      </c>
      <c r="J9753">
        <v>1.2590773105621338</v>
      </c>
      <c r="K9753">
        <v>1.2358310222625732</v>
      </c>
      <c r="L9753">
        <v>41.050441741943359</v>
      </c>
      <c r="M9753">
        <v>-2.3246357217431068E-2</v>
      </c>
      <c r="N9753">
        <v>0.14714410901069641</v>
      </c>
      <c r="O9753">
        <v>2.1651389077305794E-2</v>
      </c>
      <c r="P9753">
        <v>-0.26527687907218933</v>
      </c>
      <c r="Q9753">
        <v>-0.211819127202034</v>
      </c>
      <c r="R9753">
        <v>-0.10040879994630814</v>
      </c>
      <c r="S9753">
        <v>-2.3246357217431068E-2</v>
      </c>
      <c r="T9753">
        <v>5.3916089236736298E-2</v>
      </c>
      <c r="U9753">
        <v>0.16532640159130096</v>
      </c>
      <c r="V9753">
        <v>0.21878416836261749</v>
      </c>
    </row>
    <row r="9754" spans="1:22" x14ac:dyDescent="0.25">
      <c r="A9754" t="s">
        <v>98</v>
      </c>
      <c r="B9754" t="s">
        <v>131</v>
      </c>
      <c r="C9754" t="s">
        <v>102</v>
      </c>
      <c r="D9754" t="s">
        <v>81</v>
      </c>
      <c r="E9754" t="s">
        <v>87</v>
      </c>
      <c r="F9754" t="s">
        <v>59</v>
      </c>
      <c r="G9754">
        <v>1130</v>
      </c>
      <c r="H9754">
        <v>11</v>
      </c>
      <c r="I9754">
        <f>IF(VLOOKUP(Data!$A9754,summermonths, 2, FALSE) = 1, VLOOKUP(Data!$H9754,rateblocks, 2, FALSE), VLOOKUP(Data!H9754, rateblocks,3, FALSE))</f>
        <v>2</v>
      </c>
      <c r="J9754">
        <v>1.0753687620162964</v>
      </c>
      <c r="K9754">
        <v>0.97877877950668335</v>
      </c>
      <c r="L9754">
        <v>85.831855773925781</v>
      </c>
      <c r="M9754">
        <v>-9.6590034663677216E-2</v>
      </c>
      <c r="N9754">
        <v>0.16193877160549164</v>
      </c>
      <c r="O9754">
        <v>2.622416615486145E-2</v>
      </c>
      <c r="P9754">
        <v>-0.36295560002326965</v>
      </c>
      <c r="Q9754">
        <v>-0.3041229248046875</v>
      </c>
      <c r="R9754">
        <v>-0.1815108060836792</v>
      </c>
      <c r="S9754">
        <v>-9.6590034663677216E-2</v>
      </c>
      <c r="T9754">
        <v>-1.1669259518384933E-2</v>
      </c>
      <c r="U9754">
        <v>0.11094284802675247</v>
      </c>
      <c r="V9754">
        <v>0.16977554559707642</v>
      </c>
    </row>
    <row r="9755" spans="1:22" x14ac:dyDescent="0.25">
      <c r="A9755" t="s">
        <v>125</v>
      </c>
      <c r="B9755" t="s">
        <v>131</v>
      </c>
      <c r="C9755" t="s">
        <v>101</v>
      </c>
      <c r="D9755" t="s">
        <v>120</v>
      </c>
      <c r="E9755" t="s">
        <v>87</v>
      </c>
      <c r="F9755" t="s">
        <v>59</v>
      </c>
      <c r="G9755">
        <v>1130</v>
      </c>
      <c r="H9755">
        <v>16</v>
      </c>
      <c r="I9755">
        <f>IF(VLOOKUP(Data!$A9755,summermonths, 2, FALSE) = 1, VLOOKUP(Data!$H9755,rateblocks, 2, FALSE), VLOOKUP(Data!H9755, rateblocks,3, FALSE))</f>
        <v>2</v>
      </c>
      <c r="J9755">
        <v>0.79017716646194458</v>
      </c>
      <c r="K9755">
        <v>0.78815364837646484</v>
      </c>
      <c r="L9755">
        <v>71.06158447265625</v>
      </c>
      <c r="M9755">
        <v>-2.0234771072864532E-3</v>
      </c>
      <c r="N9755">
        <v>7.4683383107185364E-2</v>
      </c>
      <c r="O9755">
        <v>5.5776075460016727E-3</v>
      </c>
      <c r="P9755">
        <v>-0.12486670911312103</v>
      </c>
      <c r="Q9755">
        <v>-9.7734086215496063E-2</v>
      </c>
      <c r="R9755">
        <v>-4.1187480092048645E-2</v>
      </c>
      <c r="S9755">
        <v>-2.0234771072864532E-3</v>
      </c>
      <c r="T9755">
        <v>3.7140525877475739E-2</v>
      </c>
      <c r="U9755">
        <v>9.3687132000923157E-2</v>
      </c>
      <c r="V9755">
        <v>0.12081975489854813</v>
      </c>
    </row>
    <row r="9756" spans="1:22" x14ac:dyDescent="0.25">
      <c r="A9756" t="s">
        <v>98</v>
      </c>
      <c r="B9756" t="s">
        <v>131</v>
      </c>
      <c r="C9756" t="s">
        <v>101</v>
      </c>
      <c r="D9756" t="s">
        <v>75</v>
      </c>
      <c r="E9756" t="s">
        <v>87</v>
      </c>
      <c r="F9756" t="s">
        <v>59</v>
      </c>
      <c r="G9756">
        <v>1130</v>
      </c>
      <c r="H9756">
        <v>12</v>
      </c>
      <c r="I9756">
        <f>IF(VLOOKUP(Data!$A9756,summermonths, 2, FALSE) = 1, VLOOKUP(Data!$H9756,rateblocks, 2, FALSE), VLOOKUP(Data!H9756, rateblocks,3, FALSE))</f>
        <v>1</v>
      </c>
      <c r="J9756">
        <v>1.0530816316604614</v>
      </c>
      <c r="K9756">
        <v>0.93808043003082275</v>
      </c>
      <c r="L9756">
        <v>79.993675231933594</v>
      </c>
      <c r="M9756">
        <v>-0.11500120162963867</v>
      </c>
      <c r="N9756">
        <v>7.3012977838516235E-2</v>
      </c>
      <c r="O9756">
        <v>5.3308950737118721E-3</v>
      </c>
      <c r="P9756">
        <v>-0.23509685695171356</v>
      </c>
      <c r="Q9756">
        <v>-0.20857109129428864</v>
      </c>
      <c r="R9756">
        <v>-0.15328924357891083</v>
      </c>
      <c r="S9756">
        <v>-0.11500120162963867</v>
      </c>
      <c r="T9756">
        <v>-7.6713159680366516E-2</v>
      </c>
      <c r="U9756">
        <v>-2.1431306377053261E-2</v>
      </c>
      <c r="V9756">
        <v>5.0944597460329533E-3</v>
      </c>
    </row>
    <row r="9757" spans="1:22" x14ac:dyDescent="0.25">
      <c r="A9757" t="s">
        <v>123</v>
      </c>
      <c r="B9757" t="s">
        <v>131</v>
      </c>
      <c r="C9757" t="s">
        <v>102</v>
      </c>
      <c r="D9757" t="s">
        <v>118</v>
      </c>
      <c r="E9757" t="s">
        <v>87</v>
      </c>
      <c r="F9757" t="s">
        <v>59</v>
      </c>
      <c r="G9757">
        <v>1130</v>
      </c>
      <c r="H9757">
        <v>4</v>
      </c>
      <c r="I9757">
        <f>IF(VLOOKUP(Data!$A9757,summermonths, 2, FALSE) = 1, VLOOKUP(Data!$H9757,rateblocks, 2, FALSE), VLOOKUP(Data!H9757, rateblocks,3, FALSE))</f>
        <v>3</v>
      </c>
      <c r="J9757">
        <v>1.2479474544525146</v>
      </c>
      <c r="K9757">
        <v>1.2132211923599243</v>
      </c>
      <c r="L9757">
        <v>58.105308532714844</v>
      </c>
      <c r="M9757">
        <v>-3.4726180136203766E-2</v>
      </c>
      <c r="N9757">
        <v>0.15483154356479645</v>
      </c>
      <c r="O9757">
        <v>2.3972807452082634E-2</v>
      </c>
      <c r="P9757">
        <v>-0.28940141201019287</v>
      </c>
      <c r="Q9757">
        <v>-0.23315078020095825</v>
      </c>
      <c r="R9757">
        <v>-0.11591991782188416</v>
      </c>
      <c r="S9757">
        <v>-3.4726180136203766E-2</v>
      </c>
      <c r="T9757">
        <v>4.6467561274766922E-2</v>
      </c>
      <c r="U9757">
        <v>0.16369841992855072</v>
      </c>
      <c r="V9757">
        <v>0.21994905173778534</v>
      </c>
    </row>
    <row r="9758" spans="1:22" x14ac:dyDescent="0.25">
      <c r="A9758" t="s">
        <v>96</v>
      </c>
      <c r="B9758" t="s">
        <v>131</v>
      </c>
      <c r="C9758" t="s">
        <v>101</v>
      </c>
      <c r="D9758" t="s">
        <v>73</v>
      </c>
      <c r="E9758" t="s">
        <v>87</v>
      </c>
      <c r="F9758" t="s">
        <v>59</v>
      </c>
      <c r="G9758">
        <v>1130</v>
      </c>
      <c r="H9758">
        <v>14</v>
      </c>
      <c r="I9758">
        <f>IF(VLOOKUP(Data!$A9758,summermonths, 2, FALSE) = 1, VLOOKUP(Data!$H9758,rateblocks, 2, FALSE), VLOOKUP(Data!H9758, rateblocks,3, FALSE))</f>
        <v>1</v>
      </c>
      <c r="J9758">
        <v>0.95276844501495361</v>
      </c>
      <c r="K9758">
        <v>0.88295978307723999</v>
      </c>
      <c r="L9758">
        <v>74.509857177734375</v>
      </c>
      <c r="M9758">
        <v>-6.9808661937713623E-2</v>
      </c>
      <c r="N9758">
        <v>6.5129928290843964E-2</v>
      </c>
      <c r="O9758">
        <v>4.2419075034558773E-3</v>
      </c>
      <c r="P9758">
        <v>-0.17693786323070526</v>
      </c>
      <c r="Q9758">
        <v>-0.15327602624893188</v>
      </c>
      <c r="R9758">
        <v>-0.10396283119916916</v>
      </c>
      <c r="S9758">
        <v>-6.9808661937713623E-2</v>
      </c>
      <c r="T9758">
        <v>-3.5654492676258087E-2</v>
      </c>
      <c r="U9758">
        <v>1.3658699579536915E-2</v>
      </c>
      <c r="V9758">
        <v>3.7320535629987717E-2</v>
      </c>
    </row>
    <row r="9759" spans="1:22" x14ac:dyDescent="0.25">
      <c r="A9759" t="s">
        <v>123</v>
      </c>
      <c r="B9759" t="s">
        <v>131</v>
      </c>
      <c r="C9759" t="s">
        <v>101</v>
      </c>
      <c r="D9759" t="s">
        <v>113</v>
      </c>
      <c r="E9759" t="s">
        <v>87</v>
      </c>
      <c r="F9759" t="s">
        <v>59</v>
      </c>
      <c r="G9759">
        <v>1130</v>
      </c>
      <c r="H9759">
        <v>14</v>
      </c>
      <c r="I9759">
        <f>IF(VLOOKUP(Data!$A9759,summermonths, 2, FALSE) = 1, VLOOKUP(Data!$H9759,rateblocks, 2, FALSE), VLOOKUP(Data!H9759, rateblocks,3, FALSE))</f>
        <v>2</v>
      </c>
      <c r="J9759">
        <v>0.76295679807662964</v>
      </c>
      <c r="K9759">
        <v>0.75377434492111206</v>
      </c>
      <c r="L9759">
        <v>70.532234191894531</v>
      </c>
      <c r="M9759">
        <v>-9.1824540868401527E-3</v>
      </c>
      <c r="N9759">
        <v>5.0453528761863708E-2</v>
      </c>
      <c r="O9759">
        <v>2.5455586146563292E-3</v>
      </c>
      <c r="P9759">
        <v>-9.2171125113964081E-2</v>
      </c>
      <c r="Q9759">
        <v>-7.384125143289566E-2</v>
      </c>
      <c r="R9759">
        <v>-3.5640310496091843E-2</v>
      </c>
      <c r="S9759">
        <v>-9.1824540868401527E-3</v>
      </c>
      <c r="T9759">
        <v>1.7275402322411537E-2</v>
      </c>
      <c r="U9759">
        <v>5.5476345121860504E-2</v>
      </c>
      <c r="V9759">
        <v>7.3806218802928925E-2</v>
      </c>
    </row>
    <row r="9760" spans="1:22" x14ac:dyDescent="0.25">
      <c r="A9760" t="s">
        <v>124</v>
      </c>
      <c r="B9760" t="s">
        <v>131</v>
      </c>
      <c r="C9760" t="s">
        <v>101</v>
      </c>
      <c r="D9760" t="s">
        <v>119</v>
      </c>
      <c r="E9760" t="s">
        <v>87</v>
      </c>
      <c r="F9760" t="s">
        <v>59</v>
      </c>
      <c r="G9760">
        <v>1130</v>
      </c>
      <c r="H9760">
        <v>13</v>
      </c>
      <c r="I9760">
        <f>IF(VLOOKUP(Data!$A9760,summermonths, 2, FALSE) = 1, VLOOKUP(Data!$H9760,rateblocks, 2, FALSE), VLOOKUP(Data!H9760, rateblocks,3, FALSE))</f>
        <v>2</v>
      </c>
      <c r="J9760">
        <v>0.88820183277130127</v>
      </c>
      <c r="K9760">
        <v>0.77674490213394165</v>
      </c>
      <c r="L9760">
        <v>73.686347961425781</v>
      </c>
      <c r="M9760">
        <v>-0.11145693808794022</v>
      </c>
      <c r="N9760">
        <v>5.535748228430748E-2</v>
      </c>
      <c r="O9760">
        <v>3.0644508078694344E-3</v>
      </c>
      <c r="P9760">
        <v>-0.20251189172267914</v>
      </c>
      <c r="Q9760">
        <v>-0.1824004054069519</v>
      </c>
      <c r="R9760">
        <v>-0.14048643410205841</v>
      </c>
      <c r="S9760">
        <v>-0.11145693808794022</v>
      </c>
      <c r="T9760">
        <v>-8.2427449524402618E-2</v>
      </c>
      <c r="U9760">
        <v>-4.0513470768928528E-2</v>
      </c>
      <c r="V9760">
        <v>-2.0401982590556145E-2</v>
      </c>
    </row>
    <row r="9761" spans="1:22" x14ac:dyDescent="0.25">
      <c r="A9761" t="s">
        <v>125</v>
      </c>
      <c r="B9761" t="s">
        <v>131</v>
      </c>
      <c r="C9761" t="s">
        <v>101</v>
      </c>
      <c r="D9761" t="s">
        <v>120</v>
      </c>
      <c r="E9761" t="s">
        <v>87</v>
      </c>
      <c r="F9761" t="s">
        <v>59</v>
      </c>
      <c r="G9761">
        <v>1130</v>
      </c>
      <c r="H9761">
        <v>14</v>
      </c>
      <c r="I9761">
        <f>IF(VLOOKUP(Data!$A9761,summermonths, 2, FALSE) = 1, VLOOKUP(Data!$H9761,rateblocks, 2, FALSE), VLOOKUP(Data!H9761, rateblocks,3, FALSE))</f>
        <v>2</v>
      </c>
      <c r="J9761">
        <v>0.81713175773620605</v>
      </c>
      <c r="K9761">
        <v>0.78405511379241943</v>
      </c>
      <c r="L9761">
        <v>71.996902465820312</v>
      </c>
      <c r="M9761">
        <v>-3.3076643943786621E-2</v>
      </c>
      <c r="N9761">
        <v>7.3244161903858185E-2</v>
      </c>
      <c r="O9761">
        <v>5.3647072054445744E-3</v>
      </c>
      <c r="P9761">
        <v>-0.15355256199836731</v>
      </c>
      <c r="Q9761">
        <v>-0.12694281339645386</v>
      </c>
      <c r="R9761">
        <v>-7.1485921740531921E-2</v>
      </c>
      <c r="S9761">
        <v>-3.3076643943786621E-2</v>
      </c>
      <c r="T9761">
        <v>5.33263199031353E-3</v>
      </c>
      <c r="U9761">
        <v>6.0789525508880615E-2</v>
      </c>
      <c r="V9761">
        <v>8.7399281561374664E-2</v>
      </c>
    </row>
    <row r="9762" spans="1:22" x14ac:dyDescent="0.25">
      <c r="A9762" t="s">
        <v>124</v>
      </c>
      <c r="B9762" t="s">
        <v>131</v>
      </c>
      <c r="C9762" t="s">
        <v>102</v>
      </c>
      <c r="D9762" t="s">
        <v>114</v>
      </c>
      <c r="E9762" t="s">
        <v>87</v>
      </c>
      <c r="F9762" t="s">
        <v>59</v>
      </c>
      <c r="G9762">
        <v>1130</v>
      </c>
      <c r="H9762">
        <v>11</v>
      </c>
      <c r="I9762">
        <f>IF(VLOOKUP(Data!$A9762,summermonths, 2, FALSE) = 1, VLOOKUP(Data!$H9762,rateblocks, 2, FALSE), VLOOKUP(Data!H9762, rateblocks,3, FALSE))</f>
        <v>2</v>
      </c>
      <c r="J9762">
        <v>0.99438917636871338</v>
      </c>
      <c r="K9762">
        <v>0.84533184766769409</v>
      </c>
      <c r="L9762">
        <v>82.953094482421875</v>
      </c>
      <c r="M9762">
        <v>-0.14905732870101929</v>
      </c>
      <c r="N9762">
        <v>0.13114270567893982</v>
      </c>
      <c r="O9762">
        <v>1.7198409885168076E-2</v>
      </c>
      <c r="P9762">
        <v>-0.36476787924766541</v>
      </c>
      <c r="Q9762">
        <v>-0.31712347269058228</v>
      </c>
      <c r="R9762">
        <v>-0.21782863140106201</v>
      </c>
      <c r="S9762">
        <v>-0.14905732870101929</v>
      </c>
      <c r="T9762">
        <v>-8.0286026000976563E-2</v>
      </c>
      <c r="U9762">
        <v>1.9008811563253403E-2</v>
      </c>
      <c r="V9762">
        <v>6.6653229296207428E-2</v>
      </c>
    </row>
    <row r="9763" spans="1:22" x14ac:dyDescent="0.25">
      <c r="A9763" t="s">
        <v>96</v>
      </c>
      <c r="B9763" t="s">
        <v>131</v>
      </c>
      <c r="C9763" t="s">
        <v>102</v>
      </c>
      <c r="D9763" t="s">
        <v>79</v>
      </c>
      <c r="E9763" t="s">
        <v>87</v>
      </c>
      <c r="F9763" t="s">
        <v>59</v>
      </c>
      <c r="G9763">
        <v>1130</v>
      </c>
      <c r="H9763">
        <v>3</v>
      </c>
      <c r="I9763">
        <f>IF(VLOOKUP(Data!$A9763,summermonths, 2, FALSE) = 1, VLOOKUP(Data!$H9763,rateblocks, 2, FALSE), VLOOKUP(Data!H9763, rateblocks,3, FALSE))</f>
        <v>3</v>
      </c>
      <c r="J9763">
        <v>1.2012816667556763</v>
      </c>
      <c r="K9763">
        <v>1.2790796756744385</v>
      </c>
      <c r="L9763">
        <v>66.450439453125</v>
      </c>
      <c r="M9763">
        <v>7.7797964215278625E-2</v>
      </c>
      <c r="N9763">
        <v>0.11740030348300934</v>
      </c>
      <c r="O9763">
        <v>1.3782830908894539E-2</v>
      </c>
      <c r="P9763">
        <v>-0.11530835181474686</v>
      </c>
      <c r="Q9763">
        <v>-7.2656579315662384E-2</v>
      </c>
      <c r="R9763">
        <v>1.6233185306191444E-2</v>
      </c>
      <c r="S9763">
        <v>7.7797964215278625E-2</v>
      </c>
      <c r="T9763">
        <v>0.13936273753643036</v>
      </c>
      <c r="U9763">
        <v>0.22825250029563904</v>
      </c>
      <c r="V9763">
        <v>0.27090427279472351</v>
      </c>
    </row>
    <row r="9764" spans="1:22" x14ac:dyDescent="0.25">
      <c r="A9764" t="s">
        <v>97</v>
      </c>
      <c r="B9764" t="s">
        <v>131</v>
      </c>
      <c r="C9764" t="s">
        <v>101</v>
      </c>
      <c r="D9764" t="s">
        <v>74</v>
      </c>
      <c r="E9764" t="s">
        <v>87</v>
      </c>
      <c r="F9764" t="s">
        <v>59</v>
      </c>
      <c r="G9764">
        <v>1130</v>
      </c>
      <c r="H9764">
        <v>9</v>
      </c>
      <c r="I9764">
        <f>IF(VLOOKUP(Data!$A9764,summermonths, 2, FALSE) = 1, VLOOKUP(Data!$H9764,rateblocks, 2, FALSE), VLOOKUP(Data!H9764, rateblocks,3, FALSE))</f>
        <v>2</v>
      </c>
      <c r="J9764">
        <v>0.85763180255889893</v>
      </c>
      <c r="K9764">
        <v>0.80374634265899658</v>
      </c>
      <c r="L9764">
        <v>70.22735595703125</v>
      </c>
      <c r="M9764">
        <v>-5.388549342751503E-2</v>
      </c>
      <c r="N9764">
        <v>6.1153624206781387E-2</v>
      </c>
      <c r="O9764">
        <v>3.7397658452391624E-3</v>
      </c>
      <c r="P9764">
        <v>-0.15447425842285156</v>
      </c>
      <c r="Q9764">
        <v>-0.13225701451301575</v>
      </c>
      <c r="R9764">
        <v>-8.5954487323760986E-2</v>
      </c>
      <c r="S9764">
        <v>-5.388549342751503E-2</v>
      </c>
      <c r="T9764">
        <v>-2.1816501393914223E-2</v>
      </c>
      <c r="U9764">
        <v>2.4486029520630836E-2</v>
      </c>
      <c r="V9764">
        <v>4.6703267842531204E-2</v>
      </c>
    </row>
    <row r="9765" spans="1:22" x14ac:dyDescent="0.25">
      <c r="A9765" t="s">
        <v>100</v>
      </c>
      <c r="B9765" t="s">
        <v>131</v>
      </c>
      <c r="C9765" t="s">
        <v>102</v>
      </c>
      <c r="D9765" t="s">
        <v>83</v>
      </c>
      <c r="E9765" t="s">
        <v>87</v>
      </c>
      <c r="F9765" t="s">
        <v>59</v>
      </c>
      <c r="G9765">
        <v>1130</v>
      </c>
      <c r="H9765">
        <v>19</v>
      </c>
      <c r="I9765">
        <f>IF(VLOOKUP(Data!$A9765,summermonths, 2, FALSE) = 1, VLOOKUP(Data!$H9765,rateblocks, 2, FALSE), VLOOKUP(Data!H9765, rateblocks,3, FALSE))</f>
        <v>2</v>
      </c>
      <c r="J9765">
        <v>1.4627567529678345</v>
      </c>
      <c r="K9765">
        <v>1.4163239002227783</v>
      </c>
      <c r="L9765">
        <v>78.096458435058594</v>
      </c>
      <c r="M9765">
        <v>-4.643288254737854E-2</v>
      </c>
      <c r="N9765">
        <v>0.1567634642124176</v>
      </c>
      <c r="O9765">
        <v>2.4574784561991692E-2</v>
      </c>
      <c r="P9765">
        <v>-0.30428582429885864</v>
      </c>
      <c r="Q9765">
        <v>-0.2473333477973938</v>
      </c>
      <c r="R9765">
        <v>-0.12863972783088684</v>
      </c>
      <c r="S9765">
        <v>-4.643288254737854E-2</v>
      </c>
      <c r="T9765">
        <v>3.5773959010839462E-2</v>
      </c>
      <c r="U9765">
        <v>0.15446758270263672</v>
      </c>
      <c r="V9765">
        <v>0.21142007410526276</v>
      </c>
    </row>
    <row r="9766" spans="1:22" x14ac:dyDescent="0.25">
      <c r="A9766" t="s">
        <v>122</v>
      </c>
      <c r="B9766" t="s">
        <v>131</v>
      </c>
      <c r="C9766" t="s">
        <v>102</v>
      </c>
      <c r="D9766" t="s">
        <v>115</v>
      </c>
      <c r="E9766" t="s">
        <v>87</v>
      </c>
      <c r="F9766" t="s">
        <v>59</v>
      </c>
      <c r="G9766">
        <v>1130</v>
      </c>
      <c r="H9766">
        <v>10</v>
      </c>
      <c r="I9766">
        <f>IF(VLOOKUP(Data!$A9766,summermonths, 2, FALSE) = 1, VLOOKUP(Data!$H9766,rateblocks, 2, FALSE), VLOOKUP(Data!H9766, rateblocks,3, FALSE))</f>
        <v>2</v>
      </c>
      <c r="J9766">
        <v>0.61853909492492676</v>
      </c>
      <c r="K9766">
        <v>0.80371326208114624</v>
      </c>
      <c r="L9766">
        <v>51.543361663818359</v>
      </c>
      <c r="M9766">
        <v>0.18517415225505829</v>
      </c>
      <c r="N9766">
        <v>0.18836429715156555</v>
      </c>
      <c r="O9766">
        <v>3.5481110215187073E-2</v>
      </c>
      <c r="P9766">
        <v>-0.12465754151344299</v>
      </c>
      <c r="Q9766">
        <v>-5.6224409490823746E-2</v>
      </c>
      <c r="R9766">
        <v>8.6395815014839172E-2</v>
      </c>
      <c r="S9766">
        <v>0.18517415225505829</v>
      </c>
      <c r="T9766">
        <v>0.28395247459411621</v>
      </c>
      <c r="U9766">
        <v>0.42657271027565002</v>
      </c>
      <c r="V9766">
        <v>0.49500584602355957</v>
      </c>
    </row>
    <row r="9767" spans="1:22" x14ac:dyDescent="0.25">
      <c r="A9767" t="s">
        <v>122</v>
      </c>
      <c r="B9767" t="s">
        <v>131</v>
      </c>
      <c r="C9767" t="s">
        <v>102</v>
      </c>
      <c r="D9767" t="s">
        <v>115</v>
      </c>
      <c r="E9767" t="s">
        <v>87</v>
      </c>
      <c r="F9767" t="s">
        <v>59</v>
      </c>
      <c r="G9767">
        <v>1130</v>
      </c>
      <c r="H9767">
        <v>6</v>
      </c>
      <c r="I9767">
        <f>IF(VLOOKUP(Data!$A9767,summermonths, 2, FALSE) = 1, VLOOKUP(Data!$H9767,rateblocks, 2, FALSE), VLOOKUP(Data!H9767, rateblocks,3, FALSE))</f>
        <v>3</v>
      </c>
      <c r="J9767">
        <v>1.0833027362823486</v>
      </c>
      <c r="K9767">
        <v>1.2244186401367187</v>
      </c>
      <c r="L9767">
        <v>37.769912719726563</v>
      </c>
      <c r="M9767">
        <v>0.14111587405204773</v>
      </c>
      <c r="N9767">
        <v>0.15794214606285095</v>
      </c>
      <c r="O9767">
        <v>2.4945721030235291E-2</v>
      </c>
      <c r="P9767">
        <v>-0.1186758354306221</v>
      </c>
      <c r="Q9767">
        <v>-6.1295129358768463E-2</v>
      </c>
      <c r="R9767">
        <v>5.8290932327508926E-2</v>
      </c>
      <c r="S9767">
        <v>0.14111587405204773</v>
      </c>
      <c r="T9767">
        <v>0.22394081950187683</v>
      </c>
      <c r="U9767">
        <v>0.34352687001228333</v>
      </c>
      <c r="V9767">
        <v>0.40090757608413696</v>
      </c>
    </row>
    <row r="9768" spans="1:22" x14ac:dyDescent="0.25">
      <c r="A9768" t="s">
        <v>122</v>
      </c>
      <c r="B9768" t="s">
        <v>131</v>
      </c>
      <c r="C9768" t="s">
        <v>101</v>
      </c>
      <c r="D9768" t="s">
        <v>117</v>
      </c>
      <c r="E9768" t="s">
        <v>87</v>
      </c>
      <c r="F9768" t="s">
        <v>59</v>
      </c>
      <c r="G9768">
        <v>1130</v>
      </c>
      <c r="H9768">
        <v>13</v>
      </c>
      <c r="I9768">
        <f>IF(VLOOKUP(Data!$A9768,summermonths, 2, FALSE) = 1, VLOOKUP(Data!$H9768,rateblocks, 2, FALSE), VLOOKUP(Data!H9768, rateblocks,3, FALSE))</f>
        <v>2</v>
      </c>
      <c r="J9768">
        <v>0.69419384002685547</v>
      </c>
      <c r="K9768">
        <v>0.74527579545974731</v>
      </c>
      <c r="L9768">
        <v>69.069686889648437</v>
      </c>
      <c r="M9768">
        <v>5.1081936806440353E-2</v>
      </c>
      <c r="N9768">
        <v>8.6501501500606537E-2</v>
      </c>
      <c r="O9768">
        <v>7.4825095944106579E-3</v>
      </c>
      <c r="P9768">
        <v>-9.1200374066829681E-2</v>
      </c>
      <c r="Q9768">
        <v>-5.9774197638034821E-2</v>
      </c>
      <c r="R9768">
        <v>5.7205050252377987E-3</v>
      </c>
      <c r="S9768">
        <v>5.1081936806440353E-2</v>
      </c>
      <c r="T9768">
        <v>9.644336998462677E-2</v>
      </c>
      <c r="U9768">
        <v>0.16193807125091553</v>
      </c>
      <c r="V9768">
        <v>0.19336424767971039</v>
      </c>
    </row>
    <row r="9769" spans="1:22" x14ac:dyDescent="0.25">
      <c r="A9769" t="s">
        <v>95</v>
      </c>
      <c r="B9769" t="s">
        <v>131</v>
      </c>
      <c r="C9769" t="s">
        <v>101</v>
      </c>
      <c r="D9769" t="s">
        <v>72</v>
      </c>
      <c r="E9769" t="s">
        <v>87</v>
      </c>
      <c r="F9769" t="s">
        <v>59</v>
      </c>
      <c r="G9769">
        <v>1130</v>
      </c>
      <c r="H9769">
        <v>14</v>
      </c>
      <c r="I9769">
        <f>IF(VLOOKUP(Data!$A9769,summermonths, 2, FALSE) = 1, VLOOKUP(Data!$H9769,rateblocks, 2, FALSE), VLOOKUP(Data!H9769, rateblocks,3, FALSE))</f>
        <v>1</v>
      </c>
      <c r="J9769">
        <v>0.84356462955474854</v>
      </c>
      <c r="K9769">
        <v>0.76961952447891235</v>
      </c>
      <c r="L9769">
        <v>66.935310363769531</v>
      </c>
      <c r="M9769">
        <v>-7.3945142328739166E-2</v>
      </c>
      <c r="N9769">
        <v>4.9817025661468506E-2</v>
      </c>
      <c r="O9769">
        <v>2.481736009940505E-3</v>
      </c>
      <c r="P9769">
        <v>-0.15588685870170593</v>
      </c>
      <c r="Q9769">
        <v>-0.13778823614120483</v>
      </c>
      <c r="R9769">
        <v>-0.10006921738386154</v>
      </c>
      <c r="S9769">
        <v>-7.3945142328739166E-2</v>
      </c>
      <c r="T9769">
        <v>-4.7821067273616791E-2</v>
      </c>
      <c r="U9769">
        <v>-1.0102055035531521E-2</v>
      </c>
      <c r="V9769">
        <v>7.9965731129050255E-3</v>
      </c>
    </row>
    <row r="9770" spans="1:22" x14ac:dyDescent="0.25">
      <c r="A9770" t="s">
        <v>99</v>
      </c>
      <c r="B9770" t="s">
        <v>131</v>
      </c>
      <c r="C9770" t="s">
        <v>101</v>
      </c>
      <c r="D9770" t="s">
        <v>76</v>
      </c>
      <c r="E9770" t="s">
        <v>87</v>
      </c>
      <c r="F9770" t="s">
        <v>59</v>
      </c>
      <c r="G9770">
        <v>1130</v>
      </c>
      <c r="H9770">
        <v>22</v>
      </c>
      <c r="I9770">
        <f>IF(VLOOKUP(Data!$A9770,summermonths, 2, FALSE) = 1, VLOOKUP(Data!$H9770,rateblocks, 2, FALSE), VLOOKUP(Data!H9770, rateblocks,3, FALSE))</f>
        <v>2</v>
      </c>
      <c r="J9770">
        <v>1.305668830871582</v>
      </c>
      <c r="K9770">
        <v>1.3749933242797852</v>
      </c>
      <c r="L9770">
        <v>71.376991271972656</v>
      </c>
      <c r="M9770">
        <v>6.9324448704719543E-2</v>
      </c>
      <c r="N9770">
        <v>6.5187588334083557E-2</v>
      </c>
      <c r="O9770">
        <v>4.2494218796491623E-3</v>
      </c>
      <c r="P9770">
        <v>-3.7899591028690338E-2</v>
      </c>
      <c r="Q9770">
        <v>-1.421680673956871E-2</v>
      </c>
      <c r="R9770">
        <v>3.5140044987201691E-2</v>
      </c>
      <c r="S9770">
        <v>6.9324448704719543E-2</v>
      </c>
      <c r="T9770">
        <v>0.1035088524222374</v>
      </c>
      <c r="U9770">
        <v>0.1528657078742981</v>
      </c>
      <c r="V9770">
        <v>0.17654849588871002</v>
      </c>
    </row>
    <row r="9771" spans="1:22" x14ac:dyDescent="0.25">
      <c r="A9771" t="s">
        <v>124</v>
      </c>
      <c r="B9771" t="s">
        <v>131</v>
      </c>
      <c r="C9771" t="s">
        <v>101</v>
      </c>
      <c r="D9771" t="s">
        <v>119</v>
      </c>
      <c r="E9771" t="s">
        <v>87</v>
      </c>
      <c r="F9771" t="s">
        <v>59</v>
      </c>
      <c r="G9771">
        <v>1130</v>
      </c>
      <c r="H9771">
        <v>17</v>
      </c>
      <c r="I9771">
        <f>IF(VLOOKUP(Data!$A9771,summermonths, 2, FALSE) = 1, VLOOKUP(Data!$H9771,rateblocks, 2, FALSE), VLOOKUP(Data!H9771, rateblocks,3, FALSE))</f>
        <v>2</v>
      </c>
      <c r="J9771">
        <v>0.86701112985610962</v>
      </c>
      <c r="K9771">
        <v>0.78629708290100098</v>
      </c>
      <c r="L9771">
        <v>71.207794189453125</v>
      </c>
      <c r="M9771">
        <v>-8.0714032053947449E-2</v>
      </c>
      <c r="N9771">
        <v>7.119036465883255E-2</v>
      </c>
      <c r="O9771">
        <v>5.0680679269134998E-3</v>
      </c>
      <c r="P9771">
        <v>-0.19781176745891571</v>
      </c>
      <c r="Q9771">
        <v>-0.1719481498003006</v>
      </c>
      <c r="R9771">
        <v>-0.11804629862308502</v>
      </c>
      <c r="S9771">
        <v>-8.0714032053947449E-2</v>
      </c>
      <c r="T9771">
        <v>-4.3381769210100174E-2</v>
      </c>
      <c r="U9771">
        <v>1.0520091280341148E-2</v>
      </c>
      <c r="V9771">
        <v>3.6383695900440216E-2</v>
      </c>
    </row>
    <row r="9772" spans="1:22" x14ac:dyDescent="0.25">
      <c r="A9772" t="s">
        <v>95</v>
      </c>
      <c r="B9772" t="s">
        <v>131</v>
      </c>
      <c r="C9772" t="s">
        <v>102</v>
      </c>
      <c r="D9772" t="s">
        <v>78</v>
      </c>
      <c r="E9772" t="s">
        <v>87</v>
      </c>
      <c r="F9772" t="s">
        <v>59</v>
      </c>
      <c r="G9772">
        <v>1130</v>
      </c>
      <c r="H9772">
        <v>20</v>
      </c>
      <c r="I9772">
        <f>IF(VLOOKUP(Data!$A9772,summermonths, 2, FALSE) = 1, VLOOKUP(Data!$H9772,rateblocks, 2, FALSE), VLOOKUP(Data!H9772, rateblocks,3, FALSE))</f>
        <v>2</v>
      </c>
      <c r="J9772">
        <v>1.2825011014938354</v>
      </c>
      <c r="K9772">
        <v>1.2423849105834961</v>
      </c>
      <c r="L9772">
        <v>69.346900939941406</v>
      </c>
      <c r="M9772">
        <v>-4.0116176009178162E-2</v>
      </c>
      <c r="N9772">
        <v>0.18502795696258545</v>
      </c>
      <c r="O9772">
        <v>3.4235343337059021E-2</v>
      </c>
      <c r="P9772">
        <v>-0.34446007013320923</v>
      </c>
      <c r="Q9772">
        <v>-0.27723905444145203</v>
      </c>
      <c r="R9772">
        <v>-0.13714493811130524</v>
      </c>
      <c r="S9772">
        <v>-4.0116176009178162E-2</v>
      </c>
      <c r="T9772">
        <v>5.6912578642368317E-2</v>
      </c>
      <c r="U9772">
        <v>0.19700668752193451</v>
      </c>
      <c r="V9772">
        <v>0.26422771811485291</v>
      </c>
    </row>
    <row r="9773" spans="1:22" x14ac:dyDescent="0.25">
      <c r="A9773" t="s">
        <v>95</v>
      </c>
      <c r="B9773" t="s">
        <v>131</v>
      </c>
      <c r="C9773" t="s">
        <v>101</v>
      </c>
      <c r="D9773" t="s">
        <v>72</v>
      </c>
      <c r="E9773" t="s">
        <v>87</v>
      </c>
      <c r="F9773" t="s">
        <v>59</v>
      </c>
      <c r="G9773">
        <v>1130</v>
      </c>
      <c r="H9773">
        <v>18</v>
      </c>
      <c r="I9773">
        <f>IF(VLOOKUP(Data!$A9773,summermonths, 2, FALSE) = 1, VLOOKUP(Data!$H9773,rateblocks, 2, FALSE), VLOOKUP(Data!H9773, rateblocks,3, FALSE))</f>
        <v>1</v>
      </c>
      <c r="J9773">
        <v>0.80572032928466797</v>
      </c>
      <c r="K9773">
        <v>0.76108628511428833</v>
      </c>
      <c r="L9773">
        <v>63.984600067138672</v>
      </c>
      <c r="M9773">
        <v>-4.4634051620960236E-2</v>
      </c>
      <c r="N9773">
        <v>5.2793368697166443E-2</v>
      </c>
      <c r="O9773">
        <v>2.7871397323906422E-3</v>
      </c>
      <c r="P9773">
        <v>-0.1314714103937149</v>
      </c>
      <c r="Q9773">
        <v>-0.11229147762060165</v>
      </c>
      <c r="R9773">
        <v>-7.2318919003009796E-2</v>
      </c>
      <c r="S9773">
        <v>-4.4634051620960236E-2</v>
      </c>
      <c r="T9773">
        <v>-1.6949182376265526E-2</v>
      </c>
      <c r="U9773">
        <v>2.3023372516036034E-2</v>
      </c>
      <c r="V9773">
        <v>4.2203310877084732E-2</v>
      </c>
    </row>
    <row r="9774" spans="1:22" x14ac:dyDescent="0.25">
      <c r="A9774" t="s">
        <v>97</v>
      </c>
      <c r="B9774" t="s">
        <v>131</v>
      </c>
      <c r="C9774" t="s">
        <v>102</v>
      </c>
      <c r="D9774" t="s">
        <v>80</v>
      </c>
      <c r="E9774" t="s">
        <v>87</v>
      </c>
      <c r="F9774" t="s">
        <v>59</v>
      </c>
      <c r="G9774">
        <v>1130</v>
      </c>
      <c r="H9774">
        <v>4</v>
      </c>
      <c r="I9774">
        <f>IF(VLOOKUP(Data!$A9774,summermonths, 2, FALSE) = 1, VLOOKUP(Data!$H9774,rateblocks, 2, FALSE), VLOOKUP(Data!H9774, rateblocks,3, FALSE))</f>
        <v>3</v>
      </c>
      <c r="J9774">
        <v>1.227901816368103</v>
      </c>
      <c r="K9774">
        <v>1.2397035360336304</v>
      </c>
      <c r="L9774">
        <v>72.678764343261719</v>
      </c>
      <c r="M9774">
        <v>1.1801688000559807E-2</v>
      </c>
      <c r="N9774">
        <v>0.1045592874288559</v>
      </c>
      <c r="O9774">
        <v>1.0932644829154015E-2</v>
      </c>
      <c r="P9774">
        <v>-0.16018304228782654</v>
      </c>
      <c r="Q9774">
        <v>-0.12219642847776413</v>
      </c>
      <c r="R9774">
        <v>-4.3029256165027618E-2</v>
      </c>
      <c r="S9774">
        <v>1.1801688000559807E-2</v>
      </c>
      <c r="T9774">
        <v>6.6632628440856934E-2</v>
      </c>
      <c r="U9774">
        <v>0.14579980075359344</v>
      </c>
      <c r="V9774">
        <v>0.18378640711307526</v>
      </c>
    </row>
    <row r="9775" spans="1:22" x14ac:dyDescent="0.25">
      <c r="A9775" t="s">
        <v>98</v>
      </c>
      <c r="B9775" t="s">
        <v>131</v>
      </c>
      <c r="C9775" t="s">
        <v>102</v>
      </c>
      <c r="D9775" t="s">
        <v>81</v>
      </c>
      <c r="E9775" t="s">
        <v>87</v>
      </c>
      <c r="F9775" t="s">
        <v>59</v>
      </c>
      <c r="G9775">
        <v>1130</v>
      </c>
      <c r="H9775">
        <v>17</v>
      </c>
      <c r="I9775">
        <f>IF(VLOOKUP(Data!$A9775,summermonths, 2, FALSE) = 1, VLOOKUP(Data!$H9775,rateblocks, 2, FALSE), VLOOKUP(Data!H9775, rateblocks,3, FALSE))</f>
        <v>1</v>
      </c>
      <c r="J9775">
        <v>0.99645549058914185</v>
      </c>
      <c r="K9775">
        <v>1.0223230123519897</v>
      </c>
      <c r="L9775">
        <v>88.532745361328125</v>
      </c>
      <c r="M9775">
        <v>2.5867529213428497E-2</v>
      </c>
      <c r="N9775">
        <v>0.16672909259796143</v>
      </c>
      <c r="O9775">
        <v>2.7798591181635857E-2</v>
      </c>
      <c r="P9775">
        <v>-0.24837742745876312</v>
      </c>
      <c r="Q9775">
        <v>-0.18780440092086792</v>
      </c>
      <c r="R9775">
        <v>-6.156529113650322E-2</v>
      </c>
      <c r="S9775">
        <v>2.5867529213428497E-2</v>
      </c>
      <c r="T9775">
        <v>0.11330035328865051</v>
      </c>
      <c r="U9775">
        <v>0.23953945934772491</v>
      </c>
      <c r="V9775">
        <v>0.30011248588562012</v>
      </c>
    </row>
    <row r="9776" spans="1:22" x14ac:dyDescent="0.25">
      <c r="A9776" t="s">
        <v>122</v>
      </c>
      <c r="B9776" t="s">
        <v>131</v>
      </c>
      <c r="C9776" t="s">
        <v>101</v>
      </c>
      <c r="D9776" t="s">
        <v>117</v>
      </c>
      <c r="E9776" t="s">
        <v>87</v>
      </c>
      <c r="F9776" t="s">
        <v>59</v>
      </c>
      <c r="G9776">
        <v>1130</v>
      </c>
      <c r="H9776">
        <v>16</v>
      </c>
      <c r="I9776">
        <f>IF(VLOOKUP(Data!$A9776,summermonths, 2, FALSE) = 1, VLOOKUP(Data!$H9776,rateblocks, 2, FALSE), VLOOKUP(Data!H9776, rateblocks,3, FALSE))</f>
        <v>2</v>
      </c>
      <c r="J9776">
        <v>0.68036681413650513</v>
      </c>
      <c r="K9776">
        <v>0.72902995347976685</v>
      </c>
      <c r="L9776">
        <v>66.140312194824219</v>
      </c>
      <c r="M9776">
        <v>4.866316169500351E-2</v>
      </c>
      <c r="N9776">
        <v>7.7948033809661865E-2</v>
      </c>
      <c r="O9776">
        <v>6.0758958570659161E-3</v>
      </c>
      <c r="P9776">
        <v>-7.9549945890903473E-2</v>
      </c>
      <c r="Q9776">
        <v>-5.1231261342763901E-2</v>
      </c>
      <c r="R9776">
        <v>7.7871726825833321E-3</v>
      </c>
      <c r="S9776">
        <v>4.866316169500351E-2</v>
      </c>
      <c r="T9776">
        <v>8.9539147913455963E-2</v>
      </c>
      <c r="U9776">
        <v>0.14855758845806122</v>
      </c>
      <c r="V9776">
        <v>0.1768762618303299</v>
      </c>
    </row>
    <row r="9777" spans="1:22" x14ac:dyDescent="0.25">
      <c r="A9777" t="s">
        <v>96</v>
      </c>
      <c r="B9777" t="s">
        <v>131</v>
      </c>
      <c r="C9777" t="s">
        <v>101</v>
      </c>
      <c r="D9777" t="s">
        <v>73</v>
      </c>
      <c r="E9777" t="s">
        <v>87</v>
      </c>
      <c r="F9777" t="s">
        <v>59</v>
      </c>
      <c r="G9777">
        <v>1130</v>
      </c>
      <c r="H9777">
        <v>9</v>
      </c>
      <c r="I9777">
        <f>IF(VLOOKUP(Data!$A9777,summermonths, 2, FALSE) = 1, VLOOKUP(Data!$H9777,rateblocks, 2, FALSE), VLOOKUP(Data!H9777, rateblocks,3, FALSE))</f>
        <v>2</v>
      </c>
      <c r="J9777">
        <v>0.79427886009216309</v>
      </c>
      <c r="K9777">
        <v>0.78092920780181885</v>
      </c>
      <c r="L9777">
        <v>68.140464782714844</v>
      </c>
      <c r="M9777">
        <v>-1.3349667191505432E-2</v>
      </c>
      <c r="N9777">
        <v>6.4855046570301056E-2</v>
      </c>
      <c r="O9777">
        <v>4.2061768472194672E-3</v>
      </c>
      <c r="P9777">
        <v>-0.12002672255039215</v>
      </c>
      <c r="Q9777">
        <v>-9.6464753150939941E-2</v>
      </c>
      <c r="R9777">
        <v>-4.7359686344861984E-2</v>
      </c>
      <c r="S9777">
        <v>-1.3349667191505432E-2</v>
      </c>
      <c r="T9777">
        <v>2.066035196185112E-2</v>
      </c>
      <c r="U9777">
        <v>6.9765418767929077E-2</v>
      </c>
      <c r="V9777">
        <v>9.3327388167381287E-2</v>
      </c>
    </row>
    <row r="9778" spans="1:22" x14ac:dyDescent="0.25">
      <c r="A9778" t="s">
        <v>124</v>
      </c>
      <c r="B9778" t="s">
        <v>131</v>
      </c>
      <c r="C9778" t="s">
        <v>102</v>
      </c>
      <c r="D9778" t="s">
        <v>114</v>
      </c>
      <c r="E9778" t="s">
        <v>87</v>
      </c>
      <c r="F9778" t="s">
        <v>59</v>
      </c>
      <c r="G9778">
        <v>1130</v>
      </c>
      <c r="H9778">
        <v>20</v>
      </c>
      <c r="I9778">
        <f>IF(VLOOKUP(Data!$A9778,summermonths, 2, FALSE) = 1, VLOOKUP(Data!$H9778,rateblocks, 2, FALSE), VLOOKUP(Data!H9778, rateblocks,3, FALSE))</f>
        <v>1</v>
      </c>
      <c r="J9778">
        <v>1.4796779155731201</v>
      </c>
      <c r="K9778">
        <v>1.470442533493042</v>
      </c>
      <c r="L9778">
        <v>72.5035400390625</v>
      </c>
      <c r="M9778">
        <v>-9.2354016378521919E-3</v>
      </c>
      <c r="N9778">
        <v>0.20293964445590973</v>
      </c>
      <c r="O9778">
        <v>4.1184499859809875E-2</v>
      </c>
      <c r="P9778">
        <v>-0.34304141998291016</v>
      </c>
      <c r="Q9778">
        <v>-0.26931300759315491</v>
      </c>
      <c r="R9778">
        <v>-0.11565705388784409</v>
      </c>
      <c r="S9778">
        <v>-9.2354016378521919E-3</v>
      </c>
      <c r="T9778">
        <v>9.7186252474784851E-2</v>
      </c>
      <c r="U9778">
        <v>0.25084221363067627</v>
      </c>
      <c r="V9778">
        <v>0.32457059621810913</v>
      </c>
    </row>
    <row r="9779" spans="1:22" x14ac:dyDescent="0.25">
      <c r="A9779" t="s">
        <v>98</v>
      </c>
      <c r="B9779" t="s">
        <v>131</v>
      </c>
      <c r="C9779" t="s">
        <v>101</v>
      </c>
      <c r="D9779" t="s">
        <v>75</v>
      </c>
      <c r="E9779" t="s">
        <v>87</v>
      </c>
      <c r="F9779" t="s">
        <v>59</v>
      </c>
      <c r="G9779">
        <v>1130</v>
      </c>
      <c r="H9779">
        <v>22</v>
      </c>
      <c r="I9779">
        <f>IF(VLOOKUP(Data!$A9779,summermonths, 2, FALSE) = 1, VLOOKUP(Data!$H9779,rateblocks, 2, FALSE), VLOOKUP(Data!H9779, rateblocks,3, FALSE))</f>
        <v>2</v>
      </c>
      <c r="J9779">
        <v>1.416462779045105</v>
      </c>
      <c r="K9779">
        <v>1.3964928388595581</v>
      </c>
      <c r="L9779">
        <v>70.639022827148438</v>
      </c>
      <c r="M9779">
        <v>-1.9969983026385307E-2</v>
      </c>
      <c r="N9779">
        <v>6.9463573396205902E-2</v>
      </c>
      <c r="O9779">
        <v>4.8251878470182419E-3</v>
      </c>
      <c r="P9779">
        <v>-0.13422739505767822</v>
      </c>
      <c r="Q9779">
        <v>-0.10899113118648529</v>
      </c>
      <c r="R9779">
        <v>-5.6396715342998505E-2</v>
      </c>
      <c r="S9779">
        <v>-1.9969983026385307E-2</v>
      </c>
      <c r="T9779">
        <v>1.6456751152873039E-2</v>
      </c>
      <c r="U9779">
        <v>6.9051168859004974E-2</v>
      </c>
      <c r="V9779">
        <v>9.428742527961731E-2</v>
      </c>
    </row>
    <row r="9780" spans="1:22" x14ac:dyDescent="0.25">
      <c r="A9780" t="s">
        <v>100</v>
      </c>
      <c r="B9780" t="s">
        <v>131</v>
      </c>
      <c r="C9780" t="s">
        <v>102</v>
      </c>
      <c r="D9780" t="s">
        <v>83</v>
      </c>
      <c r="E9780" t="s">
        <v>87</v>
      </c>
      <c r="F9780" t="s">
        <v>59</v>
      </c>
      <c r="G9780">
        <v>1130</v>
      </c>
      <c r="H9780">
        <v>20</v>
      </c>
      <c r="I9780">
        <f>IF(VLOOKUP(Data!$A9780,summermonths, 2, FALSE) = 1, VLOOKUP(Data!$H9780,rateblocks, 2, FALSE), VLOOKUP(Data!H9780, rateblocks,3, FALSE))</f>
        <v>2</v>
      </c>
      <c r="J9780">
        <v>1.5554332733154297</v>
      </c>
      <c r="K9780">
        <v>1.6635115146636963</v>
      </c>
      <c r="L9780">
        <v>77.178764343261719</v>
      </c>
      <c r="M9780">
        <v>0.10807820409536362</v>
      </c>
      <c r="N9780">
        <v>0.16899667680263519</v>
      </c>
      <c r="O9780">
        <v>2.855987660586834E-2</v>
      </c>
      <c r="P9780">
        <v>-0.16989658772945404</v>
      </c>
      <c r="Q9780">
        <v>-0.10849975049495697</v>
      </c>
      <c r="R9780">
        <v>1.9456259906291962E-2</v>
      </c>
      <c r="S9780">
        <v>0.10807820409536362</v>
      </c>
      <c r="T9780">
        <v>0.19670014083385468</v>
      </c>
      <c r="U9780">
        <v>0.3246561586856842</v>
      </c>
      <c r="V9780">
        <v>0.38605299592018127</v>
      </c>
    </row>
    <row r="9781" spans="1:22" x14ac:dyDescent="0.25">
      <c r="A9781" t="s">
        <v>97</v>
      </c>
      <c r="B9781" t="s">
        <v>131</v>
      </c>
      <c r="C9781" t="s">
        <v>101</v>
      </c>
      <c r="D9781" t="s">
        <v>74</v>
      </c>
      <c r="E9781" t="s">
        <v>87</v>
      </c>
      <c r="F9781" t="s">
        <v>59</v>
      </c>
      <c r="G9781">
        <v>1130</v>
      </c>
      <c r="H9781">
        <v>14</v>
      </c>
      <c r="I9781">
        <f>IF(VLOOKUP(Data!$A9781,summermonths, 2, FALSE) = 1, VLOOKUP(Data!$H9781,rateblocks, 2, FALSE), VLOOKUP(Data!H9781, rateblocks,3, FALSE))</f>
        <v>1</v>
      </c>
      <c r="J9781">
        <v>0.99168127775192261</v>
      </c>
      <c r="K9781">
        <v>0.89342600107192993</v>
      </c>
      <c r="L9781">
        <v>77.50457763671875</v>
      </c>
      <c r="M9781">
        <v>-9.8255246877670288E-2</v>
      </c>
      <c r="N9781">
        <v>5.9758540242910385E-2</v>
      </c>
      <c r="O9781">
        <v>3.5710830707103014E-3</v>
      </c>
      <c r="P9781">
        <v>-0.19654929637908936</v>
      </c>
      <c r="Q9781">
        <v>-0.17483890056610107</v>
      </c>
      <c r="R9781">
        <v>-0.1295926570892334</v>
      </c>
      <c r="S9781">
        <v>-9.8255246877670288E-2</v>
      </c>
      <c r="T9781">
        <v>-6.6917836666107178E-2</v>
      </c>
      <c r="U9781">
        <v>-2.16715969145298E-2</v>
      </c>
      <c r="V9781">
        <v>3.8804781070211902E-5</v>
      </c>
    </row>
    <row r="9782" spans="1:22" x14ac:dyDescent="0.25">
      <c r="A9782" t="s">
        <v>99</v>
      </c>
      <c r="B9782" t="s">
        <v>131</v>
      </c>
      <c r="C9782" t="s">
        <v>101</v>
      </c>
      <c r="D9782" t="s">
        <v>76</v>
      </c>
      <c r="E9782" t="s">
        <v>87</v>
      </c>
      <c r="F9782" t="s">
        <v>59</v>
      </c>
      <c r="G9782">
        <v>1130</v>
      </c>
      <c r="H9782">
        <v>1</v>
      </c>
      <c r="I9782">
        <f>IF(VLOOKUP(Data!$A9782,summermonths, 2, FALSE) = 1, VLOOKUP(Data!$H9782,rateblocks, 2, FALSE), VLOOKUP(Data!H9782, rateblocks,3, FALSE))</f>
        <v>3</v>
      </c>
      <c r="J9782">
        <v>1.2446134090423584</v>
      </c>
      <c r="K9782">
        <v>1.2983533143997192</v>
      </c>
      <c r="L9782">
        <v>69.951919555664062</v>
      </c>
      <c r="M9782">
        <v>5.3739875555038452E-2</v>
      </c>
      <c r="N9782">
        <v>6.1459135264158249E-2</v>
      </c>
      <c r="O9782">
        <v>3.7772252690047026E-3</v>
      </c>
      <c r="P9782">
        <v>-4.7351405024528503E-2</v>
      </c>
      <c r="Q9782">
        <v>-2.5023175403475761E-2</v>
      </c>
      <c r="R9782">
        <v>2.1510673686861992E-2</v>
      </c>
      <c r="S9782">
        <v>5.3739875555038452E-2</v>
      </c>
      <c r="T9782">
        <v>8.5969075560569763E-2</v>
      </c>
      <c r="U9782">
        <v>0.13250292837619781</v>
      </c>
      <c r="V9782">
        <v>0.15483115613460541</v>
      </c>
    </row>
    <row r="9783" spans="1:22" x14ac:dyDescent="0.25">
      <c r="A9783" t="s">
        <v>122</v>
      </c>
      <c r="B9783" t="s">
        <v>131</v>
      </c>
      <c r="C9783" t="s">
        <v>102</v>
      </c>
      <c r="D9783" t="s">
        <v>115</v>
      </c>
      <c r="E9783" t="s">
        <v>87</v>
      </c>
      <c r="F9783" t="s">
        <v>59</v>
      </c>
      <c r="G9783">
        <v>1130</v>
      </c>
      <c r="H9783">
        <v>22</v>
      </c>
      <c r="I9783">
        <f>IF(VLOOKUP(Data!$A9783,summermonths, 2, FALSE) = 1, VLOOKUP(Data!$H9783,rateblocks, 2, FALSE), VLOOKUP(Data!H9783, rateblocks,3, FALSE))</f>
        <v>2</v>
      </c>
      <c r="J9783">
        <v>1.2734196186065674</v>
      </c>
      <c r="K9783">
        <v>1.3139973878860474</v>
      </c>
      <c r="L9783">
        <v>46.659290313720703</v>
      </c>
      <c r="M9783">
        <v>4.0577691048383713E-2</v>
      </c>
      <c r="N9783">
        <v>0.1640915721654892</v>
      </c>
      <c r="O9783">
        <v>2.6926044374704361E-2</v>
      </c>
      <c r="P9783">
        <v>-0.22932893037796021</v>
      </c>
      <c r="Q9783">
        <v>-0.16971412301063538</v>
      </c>
      <c r="R9783">
        <v>-4.547201469540596E-2</v>
      </c>
      <c r="S9783">
        <v>4.0577691048383713E-2</v>
      </c>
      <c r="T9783">
        <v>0.12662740051746368</v>
      </c>
      <c r="U9783">
        <v>0.2508695125579834</v>
      </c>
      <c r="V9783">
        <v>0.31048431992530823</v>
      </c>
    </row>
    <row r="9784" spans="1:22" x14ac:dyDescent="0.25">
      <c r="A9784" t="s">
        <v>97</v>
      </c>
      <c r="B9784" t="s">
        <v>131</v>
      </c>
      <c r="C9784" t="s">
        <v>101</v>
      </c>
      <c r="D9784" t="s">
        <v>74</v>
      </c>
      <c r="E9784" t="s">
        <v>87</v>
      </c>
      <c r="F9784" t="s">
        <v>59</v>
      </c>
      <c r="G9784">
        <v>1130</v>
      </c>
      <c r="H9784">
        <v>23</v>
      </c>
      <c r="I9784">
        <f>IF(VLOOKUP(Data!$A9784,summermonths, 2, FALSE) = 1, VLOOKUP(Data!$H9784,rateblocks, 2, FALSE), VLOOKUP(Data!H9784, rateblocks,3, FALSE))</f>
        <v>3</v>
      </c>
      <c r="J9784">
        <v>1.3660538196563721</v>
      </c>
      <c r="K9784">
        <v>1.366478443145752</v>
      </c>
      <c r="L9784">
        <v>67.835708618164063</v>
      </c>
      <c r="M9784">
        <v>4.2464776197448373E-4</v>
      </c>
      <c r="N9784">
        <v>6.4901977777481079E-2</v>
      </c>
      <c r="O9784">
        <v>4.2122667655348778E-3</v>
      </c>
      <c r="P9784">
        <v>-0.10632960498332977</v>
      </c>
      <c r="Q9784">
        <v>-8.2750581204891205E-2</v>
      </c>
      <c r="R9784">
        <v>-3.3609982579946518E-2</v>
      </c>
      <c r="S9784">
        <v>4.2464776197448373E-4</v>
      </c>
      <c r="T9784">
        <v>3.4459277987480164E-2</v>
      </c>
      <c r="U9784">
        <v>8.3599880337715149E-2</v>
      </c>
      <c r="V9784">
        <v>0.10717890411615372</v>
      </c>
    </row>
    <row r="9785" spans="1:22" x14ac:dyDescent="0.25">
      <c r="A9785" t="s">
        <v>122</v>
      </c>
      <c r="B9785" t="s">
        <v>131</v>
      </c>
      <c r="C9785" t="s">
        <v>101</v>
      </c>
      <c r="D9785" t="s">
        <v>117</v>
      </c>
      <c r="E9785" t="s">
        <v>87</v>
      </c>
      <c r="F9785" t="s">
        <v>59</v>
      </c>
      <c r="G9785">
        <v>1130</v>
      </c>
      <c r="H9785">
        <v>2</v>
      </c>
      <c r="I9785">
        <f>IF(VLOOKUP(Data!$A9785,summermonths, 2, FALSE) = 1, VLOOKUP(Data!$H9785,rateblocks, 2, FALSE), VLOOKUP(Data!H9785, rateblocks,3, FALSE))</f>
        <v>3</v>
      </c>
      <c r="J9785">
        <v>1.1430776119232178</v>
      </c>
      <c r="K9785">
        <v>1.1994240283966064</v>
      </c>
      <c r="L9785">
        <v>54.283054351806641</v>
      </c>
      <c r="M9785">
        <v>5.6346427649259567E-2</v>
      </c>
      <c r="N9785">
        <v>5.3756941109895706E-2</v>
      </c>
      <c r="O9785">
        <v>2.8898087330162525E-3</v>
      </c>
      <c r="P9785">
        <v>-3.2075870782136917E-2</v>
      </c>
      <c r="Q9785">
        <v>-1.2545864097774029E-2</v>
      </c>
      <c r="R9785">
        <v>2.8156260028481483E-2</v>
      </c>
      <c r="S9785">
        <v>5.6346427649259567E-2</v>
      </c>
      <c r="T9785">
        <v>8.45365971326828E-2</v>
      </c>
      <c r="U9785">
        <v>0.12523871660232544</v>
      </c>
      <c r="V9785">
        <v>0.14476872980594635</v>
      </c>
    </row>
    <row r="9786" spans="1:22" x14ac:dyDescent="0.25">
      <c r="A9786" t="s">
        <v>95</v>
      </c>
      <c r="B9786" t="s">
        <v>131</v>
      </c>
      <c r="C9786" t="s">
        <v>102</v>
      </c>
      <c r="D9786" t="s">
        <v>78</v>
      </c>
      <c r="E9786" t="s">
        <v>87</v>
      </c>
      <c r="F9786" t="s">
        <v>59</v>
      </c>
      <c r="G9786">
        <v>1130</v>
      </c>
      <c r="H9786">
        <v>11</v>
      </c>
      <c r="I9786">
        <f>IF(VLOOKUP(Data!$A9786,summermonths, 2, FALSE) = 1, VLOOKUP(Data!$H9786,rateblocks, 2, FALSE), VLOOKUP(Data!H9786, rateblocks,3, FALSE))</f>
        <v>2</v>
      </c>
      <c r="J9786">
        <v>0.78938037157058716</v>
      </c>
      <c r="K9786">
        <v>0.81163275241851807</v>
      </c>
      <c r="L9786">
        <v>79.390266418457031</v>
      </c>
      <c r="M9786">
        <v>2.2252367809414864E-2</v>
      </c>
      <c r="N9786">
        <v>0.16231118142604828</v>
      </c>
      <c r="O9786">
        <v>2.6344919577240944E-2</v>
      </c>
      <c r="P9786">
        <v>-0.24472576379776001</v>
      </c>
      <c r="Q9786">
        <v>-0.18575778603553772</v>
      </c>
      <c r="R9786">
        <v>-6.2863700091838837E-2</v>
      </c>
      <c r="S9786">
        <v>2.2252367809414864E-2</v>
      </c>
      <c r="T9786">
        <v>0.10736843198537827</v>
      </c>
      <c r="U9786">
        <v>0.23026251792907715</v>
      </c>
      <c r="V9786">
        <v>0.28923049569129944</v>
      </c>
    </row>
    <row r="9787" spans="1:22" x14ac:dyDescent="0.25">
      <c r="A9787" t="s">
        <v>124</v>
      </c>
      <c r="B9787" t="s">
        <v>131</v>
      </c>
      <c r="C9787" t="s">
        <v>102</v>
      </c>
      <c r="D9787" t="s">
        <v>114</v>
      </c>
      <c r="E9787" t="s">
        <v>87</v>
      </c>
      <c r="F9787" t="s">
        <v>59</v>
      </c>
      <c r="G9787">
        <v>1130</v>
      </c>
      <c r="H9787">
        <v>4</v>
      </c>
      <c r="I9787">
        <f>IF(VLOOKUP(Data!$A9787,summermonths, 2, FALSE) = 1, VLOOKUP(Data!$H9787,rateblocks, 2, FALSE), VLOOKUP(Data!H9787, rateblocks,3, FALSE))</f>
        <v>3</v>
      </c>
      <c r="J9787">
        <v>1.1627155542373657</v>
      </c>
      <c r="K9787">
        <v>1.2528274059295654</v>
      </c>
      <c r="L9787">
        <v>63.891151428222656</v>
      </c>
      <c r="M9787">
        <v>9.0111926198005676E-2</v>
      </c>
      <c r="N9787">
        <v>8.7717846035957336E-2</v>
      </c>
      <c r="O9787">
        <v>7.6944204047322273E-3</v>
      </c>
      <c r="P9787">
        <v>-5.4171092808246613E-2</v>
      </c>
      <c r="Q9787">
        <v>-2.2303016856312752E-2</v>
      </c>
      <c r="R9787">
        <v>4.4112641364336014E-2</v>
      </c>
      <c r="S9787">
        <v>9.0111926198005676E-2</v>
      </c>
      <c r="T9787">
        <v>0.13611121475696564</v>
      </c>
      <c r="U9787">
        <v>0.20252686738967896</v>
      </c>
      <c r="V9787">
        <v>0.23439493775367737</v>
      </c>
    </row>
    <row r="9788" spans="1:22" x14ac:dyDescent="0.25">
      <c r="A9788" t="s">
        <v>95</v>
      </c>
      <c r="B9788" t="s">
        <v>131</v>
      </c>
      <c r="C9788" t="s">
        <v>102</v>
      </c>
      <c r="D9788" t="s">
        <v>78</v>
      </c>
      <c r="E9788" t="s">
        <v>87</v>
      </c>
      <c r="F9788" t="s">
        <v>59</v>
      </c>
      <c r="G9788">
        <v>1130</v>
      </c>
      <c r="H9788">
        <v>8</v>
      </c>
      <c r="I9788">
        <f>IF(VLOOKUP(Data!$A9788,summermonths, 2, FALSE) = 1, VLOOKUP(Data!$H9788,rateblocks, 2, FALSE), VLOOKUP(Data!H9788, rateblocks,3, FALSE))</f>
        <v>2</v>
      </c>
      <c r="J9788">
        <v>0.82339179515838623</v>
      </c>
      <c r="K9788">
        <v>0.77713274955749512</v>
      </c>
      <c r="L9788">
        <v>67.915046691894531</v>
      </c>
      <c r="M9788">
        <v>-4.6259064227342606E-2</v>
      </c>
      <c r="N9788">
        <v>0.17081816494464874</v>
      </c>
      <c r="O9788">
        <v>2.9178844764828682E-2</v>
      </c>
      <c r="P9788">
        <v>-0.32722994685173035</v>
      </c>
      <c r="Q9788">
        <v>-0.2651713490486145</v>
      </c>
      <c r="R9788">
        <v>-0.13583619892597198</v>
      </c>
      <c r="S9788">
        <v>-4.6259064227342606E-2</v>
      </c>
      <c r="T9788">
        <v>4.3318070471286774E-2</v>
      </c>
      <c r="U9788">
        <v>0.17265322804450989</v>
      </c>
      <c r="V9788">
        <v>0.23471181094646454</v>
      </c>
    </row>
    <row r="9789" spans="1:22" x14ac:dyDescent="0.25">
      <c r="A9789" t="s">
        <v>125</v>
      </c>
      <c r="B9789" t="s">
        <v>131</v>
      </c>
      <c r="C9789" t="s">
        <v>102</v>
      </c>
      <c r="D9789" t="s">
        <v>116</v>
      </c>
      <c r="E9789" t="s">
        <v>87</v>
      </c>
      <c r="F9789" t="s">
        <v>59</v>
      </c>
      <c r="G9789">
        <v>1130</v>
      </c>
      <c r="H9789">
        <v>10</v>
      </c>
      <c r="I9789">
        <f>IF(VLOOKUP(Data!$A9789,summermonths, 2, FALSE) = 1, VLOOKUP(Data!$H9789,rateblocks, 2, FALSE), VLOOKUP(Data!H9789, rateblocks,3, FALSE))</f>
        <v>2</v>
      </c>
      <c r="J9789">
        <v>0.75500321388244629</v>
      </c>
      <c r="K9789">
        <v>0.83636724948883057</v>
      </c>
      <c r="L9789">
        <v>77.406196594238281</v>
      </c>
      <c r="M9789">
        <v>8.136402815580368E-2</v>
      </c>
      <c r="N9789">
        <v>0.21493281424045563</v>
      </c>
      <c r="O9789">
        <v>4.6196114271879196E-2</v>
      </c>
      <c r="P9789">
        <v>-0.27216899394989014</v>
      </c>
      <c r="Q9789">
        <v>-0.19408345222473145</v>
      </c>
      <c r="R9789">
        <v>-3.1346850097179413E-2</v>
      </c>
      <c r="S9789">
        <v>8.136402815580368E-2</v>
      </c>
      <c r="T9789">
        <v>0.19407489895820618</v>
      </c>
      <c r="U9789">
        <v>0.3568115234375</v>
      </c>
      <c r="V9789">
        <v>0.4348970353603363</v>
      </c>
    </row>
    <row r="9790" spans="1:22" x14ac:dyDescent="0.25">
      <c r="A9790" t="s">
        <v>97</v>
      </c>
      <c r="B9790" t="s">
        <v>131</v>
      </c>
      <c r="C9790" t="s">
        <v>102</v>
      </c>
      <c r="D9790" t="s">
        <v>80</v>
      </c>
      <c r="E9790" t="s">
        <v>87</v>
      </c>
      <c r="F9790" t="s">
        <v>59</v>
      </c>
      <c r="G9790">
        <v>1130</v>
      </c>
      <c r="H9790">
        <v>23</v>
      </c>
      <c r="I9790">
        <f>IF(VLOOKUP(Data!$A9790,summermonths, 2, FALSE) = 1, VLOOKUP(Data!$H9790,rateblocks, 2, FALSE), VLOOKUP(Data!H9790, rateblocks,3, FALSE))</f>
        <v>3</v>
      </c>
      <c r="J9790">
        <v>1.2788643836975098</v>
      </c>
      <c r="K9790">
        <v>1.3585132360458374</v>
      </c>
      <c r="L9790">
        <v>70.025665283203125</v>
      </c>
      <c r="M9790">
        <v>7.9648911952972412E-2</v>
      </c>
      <c r="N9790">
        <v>0.11613749712705612</v>
      </c>
      <c r="O9790">
        <v>1.3487918302416801E-2</v>
      </c>
      <c r="P9790">
        <v>-0.11138027161359787</v>
      </c>
      <c r="Q9790">
        <v>-6.9187276065349579E-2</v>
      </c>
      <c r="R9790">
        <v>1.8746348097920418E-2</v>
      </c>
      <c r="S9790">
        <v>7.9648911952972412E-2</v>
      </c>
      <c r="T9790">
        <v>0.14055147767066956</v>
      </c>
      <c r="U9790">
        <v>0.228485107421875</v>
      </c>
      <c r="V9790">
        <v>0.27067810297012329</v>
      </c>
    </row>
    <row r="9791" spans="1:22" x14ac:dyDescent="0.25">
      <c r="A9791" t="s">
        <v>98</v>
      </c>
      <c r="B9791" t="s">
        <v>131</v>
      </c>
      <c r="C9791" t="s">
        <v>102</v>
      </c>
      <c r="D9791" t="s">
        <v>81</v>
      </c>
      <c r="E9791" t="s">
        <v>87</v>
      </c>
      <c r="F9791" t="s">
        <v>59</v>
      </c>
      <c r="G9791">
        <v>1130</v>
      </c>
      <c r="H9791">
        <v>18</v>
      </c>
      <c r="I9791">
        <f>IF(VLOOKUP(Data!$A9791,summermonths, 2, FALSE) = 1, VLOOKUP(Data!$H9791,rateblocks, 2, FALSE), VLOOKUP(Data!H9791, rateblocks,3, FALSE))</f>
        <v>1</v>
      </c>
      <c r="J9791">
        <v>0.95726197957992554</v>
      </c>
      <c r="K9791">
        <v>0.96480089426040649</v>
      </c>
      <c r="L9791">
        <v>85.930091857910156</v>
      </c>
      <c r="M9791">
        <v>7.5388802215456963E-3</v>
      </c>
      <c r="N9791">
        <v>0.19210277497768402</v>
      </c>
      <c r="O9791">
        <v>3.6903474479913712E-2</v>
      </c>
      <c r="P9791">
        <v>-0.30844205617904663</v>
      </c>
      <c r="Q9791">
        <v>-0.23865073919296265</v>
      </c>
      <c r="R9791">
        <v>-9.3199916183948517E-2</v>
      </c>
      <c r="S9791">
        <v>7.5388802215456963E-3</v>
      </c>
      <c r="T9791">
        <v>0.10827767103910446</v>
      </c>
      <c r="U9791">
        <v>0.2537284791469574</v>
      </c>
      <c r="V9791">
        <v>0.32351982593536377</v>
      </c>
    </row>
    <row r="9792" spans="1:22" x14ac:dyDescent="0.25">
      <c r="A9792" t="s">
        <v>122</v>
      </c>
      <c r="B9792" t="s">
        <v>131</v>
      </c>
      <c r="C9792" t="s">
        <v>101</v>
      </c>
      <c r="D9792" t="s">
        <v>117</v>
      </c>
      <c r="E9792" t="s">
        <v>87</v>
      </c>
      <c r="F9792" t="s">
        <v>59</v>
      </c>
      <c r="G9792">
        <v>1130</v>
      </c>
      <c r="H9792">
        <v>24</v>
      </c>
      <c r="I9792">
        <f>IF(VLOOKUP(Data!$A9792,summermonths, 2, FALSE) = 1, VLOOKUP(Data!$H9792,rateblocks, 2, FALSE), VLOOKUP(Data!H9792, rateblocks,3, FALSE))</f>
        <v>3</v>
      </c>
      <c r="J9792">
        <v>1.1676551103591919</v>
      </c>
      <c r="K9792">
        <v>1.2356760501861572</v>
      </c>
      <c r="L9792">
        <v>54.523319244384766</v>
      </c>
      <c r="M9792">
        <v>6.8020910024642944E-2</v>
      </c>
      <c r="N9792">
        <v>5.4839204996824265E-2</v>
      </c>
      <c r="O9792">
        <v>3.0073383823037148E-3</v>
      </c>
      <c r="P9792">
        <v>-2.218155562877655E-2</v>
      </c>
      <c r="Q9792">
        <v>-2.2583589889109135E-3</v>
      </c>
      <c r="R9792">
        <v>3.9263203740119934E-2</v>
      </c>
      <c r="S9792">
        <v>6.8020910024642944E-2</v>
      </c>
      <c r="T9792">
        <v>9.6778616309165955E-2</v>
      </c>
      <c r="U9792">
        <v>0.13830018043518066</v>
      </c>
      <c r="V9792">
        <v>0.15822337567806244</v>
      </c>
    </row>
    <row r="9793" spans="1:22" x14ac:dyDescent="0.25">
      <c r="A9793" t="s">
        <v>95</v>
      </c>
      <c r="B9793" t="s">
        <v>131</v>
      </c>
      <c r="C9793" t="s">
        <v>102</v>
      </c>
      <c r="D9793" t="s">
        <v>78</v>
      </c>
      <c r="E9793" t="s">
        <v>87</v>
      </c>
      <c r="F9793" t="s">
        <v>59</v>
      </c>
      <c r="G9793">
        <v>1130</v>
      </c>
      <c r="H9793">
        <v>2</v>
      </c>
      <c r="I9793">
        <f>IF(VLOOKUP(Data!$A9793,summermonths, 2, FALSE) = 1, VLOOKUP(Data!$H9793,rateblocks, 2, FALSE), VLOOKUP(Data!H9793, rateblocks,3, FALSE))</f>
        <v>3</v>
      </c>
      <c r="J9793">
        <v>1.5453372001647949</v>
      </c>
      <c r="K9793">
        <v>1.2958495616912842</v>
      </c>
      <c r="L9793">
        <v>63.714160919189453</v>
      </c>
      <c r="M9793">
        <v>-0.24948768317699432</v>
      </c>
      <c r="N9793">
        <v>0.21559284627437592</v>
      </c>
      <c r="O9793">
        <v>4.6480275690555573E-2</v>
      </c>
      <c r="P9793">
        <v>-0.6041063666343689</v>
      </c>
      <c r="Q9793">
        <v>-0.52578103542327881</v>
      </c>
      <c r="R9793">
        <v>-0.36254468560218811</v>
      </c>
      <c r="S9793">
        <v>-0.24948768317699432</v>
      </c>
      <c r="T9793">
        <v>-0.13643068075180054</v>
      </c>
      <c r="U9793">
        <v>2.6805667206645012E-2</v>
      </c>
      <c r="V9793">
        <v>0.10513099282979965</v>
      </c>
    </row>
    <row r="9794" spans="1:22" x14ac:dyDescent="0.25">
      <c r="A9794" t="s">
        <v>95</v>
      </c>
      <c r="B9794" t="s">
        <v>131</v>
      </c>
      <c r="C9794" t="s">
        <v>101</v>
      </c>
      <c r="D9794" t="s">
        <v>72</v>
      </c>
      <c r="E9794" t="s">
        <v>87</v>
      </c>
      <c r="F9794" t="s">
        <v>59</v>
      </c>
      <c r="G9794">
        <v>1130</v>
      </c>
      <c r="H9794">
        <v>8</v>
      </c>
      <c r="I9794">
        <f>IF(VLOOKUP(Data!$A9794,summermonths, 2, FALSE) = 1, VLOOKUP(Data!$H9794,rateblocks, 2, FALSE), VLOOKUP(Data!H9794, rateblocks,3, FALSE))</f>
        <v>2</v>
      </c>
      <c r="J9794">
        <v>0.77118730545043945</v>
      </c>
      <c r="K9794">
        <v>0.76330024003982544</v>
      </c>
      <c r="L9794">
        <v>60.246105194091797</v>
      </c>
      <c r="M9794">
        <v>-7.8870868310332298E-3</v>
      </c>
      <c r="N9794">
        <v>6.6680960357189178E-2</v>
      </c>
      <c r="O9794">
        <v>4.4463505037128925E-3</v>
      </c>
      <c r="P9794">
        <v>-0.1175675094127655</v>
      </c>
      <c r="Q9794">
        <v>-9.334217756986618E-2</v>
      </c>
      <c r="R9794">
        <v>-4.2854618281126022E-2</v>
      </c>
      <c r="S9794">
        <v>-7.8870868310332298E-3</v>
      </c>
      <c r="T9794">
        <v>2.7080442756414413E-2</v>
      </c>
      <c r="U9794">
        <v>7.7568002045154572E-2</v>
      </c>
      <c r="V9794">
        <v>0.10179333388805389</v>
      </c>
    </row>
    <row r="9795" spans="1:22" x14ac:dyDescent="0.25">
      <c r="A9795" t="s">
        <v>98</v>
      </c>
      <c r="B9795" t="s">
        <v>131</v>
      </c>
      <c r="C9795" t="s">
        <v>101</v>
      </c>
      <c r="D9795" t="s">
        <v>75</v>
      </c>
      <c r="E9795" t="s">
        <v>87</v>
      </c>
      <c r="F9795" t="s">
        <v>59</v>
      </c>
      <c r="G9795">
        <v>1130</v>
      </c>
      <c r="H9795">
        <v>4</v>
      </c>
      <c r="I9795">
        <f>IF(VLOOKUP(Data!$A9795,summermonths, 2, FALSE) = 1, VLOOKUP(Data!$H9795,rateblocks, 2, FALSE), VLOOKUP(Data!H9795, rateblocks,3, FALSE))</f>
        <v>3</v>
      </c>
      <c r="J9795">
        <v>1.267285943031311</v>
      </c>
      <c r="K9795">
        <v>1.2763416767120361</v>
      </c>
      <c r="L9795">
        <v>68.468276977539063</v>
      </c>
      <c r="M9795">
        <v>9.0558398514986038E-3</v>
      </c>
      <c r="N9795">
        <v>6.9778315722942352E-2</v>
      </c>
      <c r="O9795">
        <v>4.8690135590732098E-3</v>
      </c>
      <c r="P9795">
        <v>-0.10571927577257156</v>
      </c>
      <c r="Q9795">
        <v>-8.0368667840957642E-2</v>
      </c>
      <c r="R9795">
        <v>-2.7535945177078247E-2</v>
      </c>
      <c r="S9795">
        <v>9.0558398514986038E-3</v>
      </c>
      <c r="T9795">
        <v>4.5647624880075455E-2</v>
      </c>
      <c r="U9795">
        <v>9.8480351269245148E-2</v>
      </c>
      <c r="V9795">
        <v>0.12383095920085907</v>
      </c>
    </row>
    <row r="9796" spans="1:22" x14ac:dyDescent="0.25">
      <c r="A9796" t="s">
        <v>100</v>
      </c>
      <c r="B9796" t="s">
        <v>131</v>
      </c>
      <c r="C9796" t="s">
        <v>101</v>
      </c>
      <c r="D9796" t="s">
        <v>77</v>
      </c>
      <c r="E9796" t="s">
        <v>87</v>
      </c>
      <c r="F9796" t="s">
        <v>59</v>
      </c>
      <c r="G9796">
        <v>1130</v>
      </c>
      <c r="H9796">
        <v>4</v>
      </c>
      <c r="I9796">
        <f>IF(VLOOKUP(Data!$A9796,summermonths, 2, FALSE) = 1, VLOOKUP(Data!$H9796,rateblocks, 2, FALSE), VLOOKUP(Data!H9796, rateblocks,3, FALSE))</f>
        <v>3</v>
      </c>
      <c r="J9796">
        <v>1.2813032865524292</v>
      </c>
      <c r="K9796">
        <v>1.2481739521026611</v>
      </c>
      <c r="L9796">
        <v>68.076622009277344</v>
      </c>
      <c r="M9796">
        <v>-3.3129286020994186E-2</v>
      </c>
      <c r="N9796">
        <v>6.4529232680797577E-2</v>
      </c>
      <c r="O9796">
        <v>4.1640219278633595E-3</v>
      </c>
      <c r="P9796">
        <v>-0.13927042484283447</v>
      </c>
      <c r="Q9796">
        <v>-0.11582682281732559</v>
      </c>
      <c r="R9796">
        <v>-6.6968448460102081E-2</v>
      </c>
      <c r="S9796">
        <v>-3.3129286020994186E-2</v>
      </c>
      <c r="T9796">
        <v>7.0987670915201306E-4</v>
      </c>
      <c r="U9796">
        <v>4.9568254500627518E-2</v>
      </c>
      <c r="V9796">
        <v>7.30118528008461E-2</v>
      </c>
    </row>
    <row r="9797" spans="1:22" x14ac:dyDescent="0.25">
      <c r="A9797" t="s">
        <v>122</v>
      </c>
      <c r="B9797" t="s">
        <v>131</v>
      </c>
      <c r="C9797" t="s">
        <v>101</v>
      </c>
      <c r="D9797" t="s">
        <v>117</v>
      </c>
      <c r="E9797" t="s">
        <v>87</v>
      </c>
      <c r="F9797" t="s">
        <v>59</v>
      </c>
      <c r="G9797">
        <v>1130</v>
      </c>
      <c r="H9797">
        <v>14</v>
      </c>
      <c r="I9797">
        <f>IF(VLOOKUP(Data!$A9797,summermonths, 2, FALSE) = 1, VLOOKUP(Data!$H9797,rateblocks, 2, FALSE), VLOOKUP(Data!H9797, rateblocks,3, FALSE))</f>
        <v>2</v>
      </c>
      <c r="J9797">
        <v>0.67238533496856689</v>
      </c>
      <c r="K9797">
        <v>0.73929184675216675</v>
      </c>
      <c r="L9797">
        <v>68.597213745117188</v>
      </c>
      <c r="M9797">
        <v>6.6906511783599854E-2</v>
      </c>
      <c r="N9797">
        <v>8.6685210466384888E-2</v>
      </c>
      <c r="O9797">
        <v>7.5143259018659592E-3</v>
      </c>
      <c r="P9797">
        <v>-7.5677968561649323E-2</v>
      </c>
      <c r="Q9797">
        <v>-4.4185053557157516E-2</v>
      </c>
      <c r="R9797">
        <v>2.1448742598295212E-2</v>
      </c>
      <c r="S9797">
        <v>6.6906511783599854E-2</v>
      </c>
      <c r="T9797">
        <v>0.1123642772436142</v>
      </c>
      <c r="U9797">
        <v>0.17799808084964752</v>
      </c>
      <c r="V9797">
        <v>0.20949099957942963</v>
      </c>
    </row>
    <row r="9798" spans="1:22" x14ac:dyDescent="0.25">
      <c r="A9798" t="s">
        <v>97</v>
      </c>
      <c r="B9798" t="s">
        <v>131</v>
      </c>
      <c r="C9798" t="s">
        <v>101</v>
      </c>
      <c r="D9798" t="s">
        <v>74</v>
      </c>
      <c r="E9798" t="s">
        <v>87</v>
      </c>
      <c r="F9798" t="s">
        <v>59</v>
      </c>
      <c r="G9798">
        <v>1130</v>
      </c>
      <c r="H9798">
        <v>7</v>
      </c>
      <c r="I9798">
        <f>IF(VLOOKUP(Data!$A9798,summermonths, 2, FALSE) = 1, VLOOKUP(Data!$H9798,rateblocks, 2, FALSE), VLOOKUP(Data!H9798, rateblocks,3, FALSE))</f>
        <v>2</v>
      </c>
      <c r="J9798">
        <v>0.94951385259628296</v>
      </c>
      <c r="K9798">
        <v>0.9644777774810791</v>
      </c>
      <c r="L9798">
        <v>67.498497009277344</v>
      </c>
      <c r="M9798">
        <v>1.4963971450924873E-2</v>
      </c>
      <c r="N9798">
        <v>6.6581591963768005E-2</v>
      </c>
      <c r="O9798">
        <v>4.4331084936857224E-3</v>
      </c>
      <c r="P9798">
        <v>-9.4553001224994659E-2</v>
      </c>
      <c r="Q9798">
        <v>-7.036377489566803E-2</v>
      </c>
      <c r="R9798">
        <v>-1.9951449707150459E-2</v>
      </c>
      <c r="S9798">
        <v>1.4963971450924873E-2</v>
      </c>
      <c r="T9798">
        <v>4.9879390746355057E-2</v>
      </c>
      <c r="U9798">
        <v>0.10029171407222748</v>
      </c>
      <c r="V9798">
        <v>0.1244809478521347</v>
      </c>
    </row>
    <row r="9799" spans="1:22" x14ac:dyDescent="0.25">
      <c r="A9799" t="s">
        <v>125</v>
      </c>
      <c r="B9799" t="s">
        <v>131</v>
      </c>
      <c r="C9799" t="s">
        <v>102</v>
      </c>
      <c r="D9799" t="s">
        <v>116</v>
      </c>
      <c r="E9799" t="s">
        <v>87</v>
      </c>
      <c r="F9799" t="s">
        <v>59</v>
      </c>
      <c r="G9799">
        <v>1130</v>
      </c>
      <c r="H9799">
        <v>22</v>
      </c>
      <c r="I9799">
        <f>IF(VLOOKUP(Data!$A9799,summermonths, 2, FALSE) = 1, VLOOKUP(Data!$H9799,rateblocks, 2, FALSE), VLOOKUP(Data!H9799, rateblocks,3, FALSE))</f>
        <v>2</v>
      </c>
      <c r="J9799">
        <v>1.5024234056472778</v>
      </c>
      <c r="K9799">
        <v>1.369637131690979</v>
      </c>
      <c r="L9799">
        <v>67.222122192382812</v>
      </c>
      <c r="M9799">
        <v>-0.13278627395629883</v>
      </c>
      <c r="N9799">
        <v>0.25555375218391418</v>
      </c>
      <c r="O9799">
        <v>6.5307721495628357E-2</v>
      </c>
      <c r="P9799">
        <v>-0.55313479900360107</v>
      </c>
      <c r="Q9799">
        <v>-0.46029159426689148</v>
      </c>
      <c r="R9799">
        <v>-0.26679879426956177</v>
      </c>
      <c r="S9799">
        <v>-0.13278627395629883</v>
      </c>
      <c r="T9799">
        <v>1.2262447271496058E-3</v>
      </c>
      <c r="U9799">
        <v>0.19471903145313263</v>
      </c>
      <c r="V9799">
        <v>0.28756225109100342</v>
      </c>
    </row>
    <row r="9800" spans="1:22" x14ac:dyDescent="0.25">
      <c r="A9800" t="s">
        <v>122</v>
      </c>
      <c r="B9800" t="s">
        <v>131</v>
      </c>
      <c r="C9800" t="s">
        <v>102</v>
      </c>
      <c r="D9800" t="s">
        <v>115</v>
      </c>
      <c r="E9800" t="s">
        <v>87</v>
      </c>
      <c r="F9800" t="s">
        <v>59</v>
      </c>
      <c r="G9800">
        <v>1130</v>
      </c>
      <c r="H9800">
        <v>9</v>
      </c>
      <c r="I9800">
        <f>IF(VLOOKUP(Data!$A9800,summermonths, 2, FALSE) = 1, VLOOKUP(Data!$H9800,rateblocks, 2, FALSE), VLOOKUP(Data!H9800, rateblocks,3, FALSE))</f>
        <v>2</v>
      </c>
      <c r="J9800">
        <v>0.64863806962966919</v>
      </c>
      <c r="K9800">
        <v>0.81365311145782471</v>
      </c>
      <c r="L9800">
        <v>46.995574951171875</v>
      </c>
      <c r="M9800">
        <v>0.16501502692699432</v>
      </c>
      <c r="N9800">
        <v>0.16942231357097626</v>
      </c>
      <c r="O9800">
        <v>2.8703920543193817E-2</v>
      </c>
      <c r="P9800">
        <v>-0.11365988105535507</v>
      </c>
      <c r="Q9800">
        <v>-5.2108403295278549E-2</v>
      </c>
      <c r="R9800">
        <v>7.6169878244400024E-2</v>
      </c>
      <c r="S9800">
        <v>0.16501502692699432</v>
      </c>
      <c r="T9800">
        <v>0.25386017560958862</v>
      </c>
      <c r="U9800">
        <v>0.3821384608745575</v>
      </c>
      <c r="V9800">
        <v>0.44368994235992432</v>
      </c>
    </row>
    <row r="9801" spans="1:22" x14ac:dyDescent="0.25">
      <c r="A9801" t="s">
        <v>100</v>
      </c>
      <c r="B9801" t="s">
        <v>131</v>
      </c>
      <c r="C9801" t="s">
        <v>101</v>
      </c>
      <c r="D9801" t="s">
        <v>77</v>
      </c>
      <c r="E9801" t="s">
        <v>87</v>
      </c>
      <c r="F9801" t="s">
        <v>59</v>
      </c>
      <c r="G9801">
        <v>1130</v>
      </c>
      <c r="H9801">
        <v>6</v>
      </c>
      <c r="I9801">
        <f>IF(VLOOKUP(Data!$A9801,summermonths, 2, FALSE) = 1, VLOOKUP(Data!$H9801,rateblocks, 2, FALSE), VLOOKUP(Data!H9801, rateblocks,3, FALSE))</f>
        <v>3</v>
      </c>
      <c r="J9801">
        <v>1.2478824853897095</v>
      </c>
      <c r="K9801">
        <v>1.2398449182510376</v>
      </c>
      <c r="L9801">
        <v>67.46990966796875</v>
      </c>
      <c r="M9801">
        <v>-8.037579245865345E-3</v>
      </c>
      <c r="N9801">
        <v>6.3330605626106262E-2</v>
      </c>
      <c r="O9801">
        <v>4.0107658132910728E-3</v>
      </c>
      <c r="P9801">
        <v>-0.11220715194940567</v>
      </c>
      <c r="Q9801">
        <v>-8.9199014008045197E-2</v>
      </c>
      <c r="R9801">
        <v>-4.1248179972171783E-2</v>
      </c>
      <c r="S9801">
        <v>-8.037579245865345E-3</v>
      </c>
      <c r="T9801">
        <v>2.5173023343086243E-2</v>
      </c>
      <c r="U9801">
        <v>7.3123857378959656E-2</v>
      </c>
      <c r="V9801">
        <v>9.6131995320320129E-2</v>
      </c>
    </row>
    <row r="9802" spans="1:22" x14ac:dyDescent="0.25">
      <c r="A9802" t="s">
        <v>123</v>
      </c>
      <c r="B9802" t="s">
        <v>131</v>
      </c>
      <c r="C9802" t="s">
        <v>102</v>
      </c>
      <c r="D9802" t="s">
        <v>118</v>
      </c>
      <c r="E9802" t="s">
        <v>87</v>
      </c>
      <c r="F9802" t="s">
        <v>59</v>
      </c>
      <c r="G9802">
        <v>1130</v>
      </c>
      <c r="H9802">
        <v>11</v>
      </c>
      <c r="I9802">
        <f>IF(VLOOKUP(Data!$A9802,summermonths, 2, FALSE) = 1, VLOOKUP(Data!$H9802,rateblocks, 2, FALSE), VLOOKUP(Data!H9802, rateblocks,3, FALSE))</f>
        <v>2</v>
      </c>
      <c r="J9802">
        <v>0.72356545925140381</v>
      </c>
      <c r="K9802">
        <v>0.74778759479522705</v>
      </c>
      <c r="L9802">
        <v>82.262832641601563</v>
      </c>
      <c r="M9802">
        <v>2.4222129955887794E-2</v>
      </c>
      <c r="N9802">
        <v>0.20877088606357574</v>
      </c>
      <c r="O9802">
        <v>4.3585281819105148E-2</v>
      </c>
      <c r="P9802">
        <v>-0.31917542219161987</v>
      </c>
      <c r="Q9802">
        <v>-0.2433285266160965</v>
      </c>
      <c r="R9802">
        <v>-8.5257433354854584E-2</v>
      </c>
      <c r="S9802">
        <v>2.4222129955887794E-2</v>
      </c>
      <c r="T9802">
        <v>0.13370169699192047</v>
      </c>
      <c r="U9802">
        <v>0.29177278280258179</v>
      </c>
      <c r="V9802">
        <v>0.36761969327926636</v>
      </c>
    </row>
    <row r="9803" spans="1:22" x14ac:dyDescent="0.25">
      <c r="A9803" t="s">
        <v>96</v>
      </c>
      <c r="B9803" t="s">
        <v>131</v>
      </c>
      <c r="C9803" t="s">
        <v>101</v>
      </c>
      <c r="D9803" t="s">
        <v>73</v>
      </c>
      <c r="E9803" t="s">
        <v>87</v>
      </c>
      <c r="F9803" t="s">
        <v>59</v>
      </c>
      <c r="G9803">
        <v>1130</v>
      </c>
      <c r="H9803">
        <v>16</v>
      </c>
      <c r="I9803">
        <f>IF(VLOOKUP(Data!$A9803,summermonths, 2, FALSE) = 1, VLOOKUP(Data!$H9803,rateblocks, 2, FALSE), VLOOKUP(Data!H9803, rateblocks,3, FALSE))</f>
        <v>1</v>
      </c>
      <c r="J9803">
        <v>0.97540450096130371</v>
      </c>
      <c r="K9803">
        <v>0.87084430456161499</v>
      </c>
      <c r="L9803">
        <v>73.666450500488281</v>
      </c>
      <c r="M9803">
        <v>-0.10456018149852753</v>
      </c>
      <c r="N9803">
        <v>7.2609670460224152E-2</v>
      </c>
      <c r="O9803">
        <v>5.2721644751727581E-3</v>
      </c>
      <c r="P9803">
        <v>-0.22399246692657471</v>
      </c>
      <c r="Q9803">
        <v>-0.19761322438716888</v>
      </c>
      <c r="R9803">
        <v>-0.1426367312669754</v>
      </c>
      <c r="S9803">
        <v>-0.10456018149852753</v>
      </c>
      <c r="T9803">
        <v>-6.6483631730079651E-2</v>
      </c>
      <c r="U9803">
        <v>-1.1507144197821617E-2</v>
      </c>
      <c r="V9803">
        <v>1.4872098341584206E-2</v>
      </c>
    </row>
    <row r="9804" spans="1:22" x14ac:dyDescent="0.25">
      <c r="A9804" t="s">
        <v>96</v>
      </c>
      <c r="B9804" t="s">
        <v>131</v>
      </c>
      <c r="C9804" t="s">
        <v>102</v>
      </c>
      <c r="D9804" t="s">
        <v>79</v>
      </c>
      <c r="E9804" t="s">
        <v>87</v>
      </c>
      <c r="F9804" t="s">
        <v>59</v>
      </c>
      <c r="G9804">
        <v>1130</v>
      </c>
      <c r="H9804">
        <v>16</v>
      </c>
      <c r="I9804">
        <f>IF(VLOOKUP(Data!$A9804,summermonths, 2, FALSE) = 1, VLOOKUP(Data!$H9804,rateblocks, 2, FALSE), VLOOKUP(Data!H9804, rateblocks,3, FALSE))</f>
        <v>1</v>
      </c>
      <c r="J9804">
        <v>0.96648651361465454</v>
      </c>
      <c r="K9804">
        <v>0.93017256259918213</v>
      </c>
      <c r="L9804">
        <v>79.013275146484375</v>
      </c>
      <c r="M9804">
        <v>-3.6313947290182114E-2</v>
      </c>
      <c r="N9804">
        <v>0.12994788587093353</v>
      </c>
      <c r="O9804">
        <v>1.6886452212929726E-2</v>
      </c>
      <c r="P9804">
        <v>-0.25005918741226196</v>
      </c>
      <c r="Q9804">
        <v>-0.20284886658191681</v>
      </c>
      <c r="R9804">
        <v>-0.10445868223905563</v>
      </c>
      <c r="S9804">
        <v>-3.6313947290182114E-2</v>
      </c>
      <c r="T9804">
        <v>3.1830791383981705E-2</v>
      </c>
      <c r="U9804">
        <v>0.13022096455097198</v>
      </c>
      <c r="V9804">
        <v>0.17743130028247833</v>
      </c>
    </row>
    <row r="9805" spans="1:22" x14ac:dyDescent="0.25">
      <c r="A9805" t="s">
        <v>124</v>
      </c>
      <c r="B9805" t="s">
        <v>131</v>
      </c>
      <c r="C9805" t="s">
        <v>101</v>
      </c>
      <c r="D9805" t="s">
        <v>119</v>
      </c>
      <c r="E9805" t="s">
        <v>87</v>
      </c>
      <c r="F9805" t="s">
        <v>59</v>
      </c>
      <c r="G9805">
        <v>1130</v>
      </c>
      <c r="H9805">
        <v>6</v>
      </c>
      <c r="I9805">
        <f>IF(VLOOKUP(Data!$A9805,summermonths, 2, FALSE) = 1, VLOOKUP(Data!$H9805,rateblocks, 2, FALSE), VLOOKUP(Data!H9805, rateblocks,3, FALSE))</f>
        <v>3</v>
      </c>
      <c r="J9805">
        <v>1.2169656753540039</v>
      </c>
      <c r="K9805">
        <v>1.2181192636489868</v>
      </c>
      <c r="L9805">
        <v>55.088241577148437</v>
      </c>
      <c r="M9805">
        <v>1.153570250608027E-3</v>
      </c>
      <c r="N9805">
        <v>4.2999904602766037E-2</v>
      </c>
      <c r="O9805">
        <v>1.8489918438717723E-3</v>
      </c>
      <c r="P9805">
        <v>-6.9574981927871704E-2</v>
      </c>
      <c r="Q9805">
        <v>-5.3953025490045547E-2</v>
      </c>
      <c r="R9805">
        <v>-2.1395601332187653E-2</v>
      </c>
      <c r="S9805">
        <v>1.153570250608027E-3</v>
      </c>
      <c r="T9805">
        <v>2.3702742531895638E-2</v>
      </c>
      <c r="U9805">
        <v>5.6260164827108383E-2</v>
      </c>
      <c r="V9805">
        <v>7.188212126493454E-2</v>
      </c>
    </row>
    <row r="9806" spans="1:22" x14ac:dyDescent="0.25">
      <c r="A9806" t="s">
        <v>124</v>
      </c>
      <c r="B9806" t="s">
        <v>131</v>
      </c>
      <c r="C9806" t="s">
        <v>101</v>
      </c>
      <c r="D9806" t="s">
        <v>119</v>
      </c>
      <c r="E9806" t="s">
        <v>87</v>
      </c>
      <c r="F9806" t="s">
        <v>59</v>
      </c>
      <c r="G9806">
        <v>1130</v>
      </c>
      <c r="H9806">
        <v>12</v>
      </c>
      <c r="I9806">
        <f>IF(VLOOKUP(Data!$A9806,summermonths, 2, FALSE) = 1, VLOOKUP(Data!$H9806,rateblocks, 2, FALSE), VLOOKUP(Data!H9806, rateblocks,3, FALSE))</f>
        <v>2</v>
      </c>
      <c r="J9806">
        <v>0.87533366680145264</v>
      </c>
      <c r="K9806">
        <v>0.76953399181365967</v>
      </c>
      <c r="L9806">
        <v>72.812095642089844</v>
      </c>
      <c r="M9806">
        <v>-0.10579972714185715</v>
      </c>
      <c r="N9806">
        <v>6.3419438898563385E-2</v>
      </c>
      <c r="O9806">
        <v>4.0220250375568867E-3</v>
      </c>
      <c r="P9806">
        <v>-0.21011541783809662</v>
      </c>
      <c r="Q9806">
        <v>-0.18707500398159027</v>
      </c>
      <c r="R9806">
        <v>-0.13905690610408783</v>
      </c>
      <c r="S9806">
        <v>-0.10579972714185715</v>
      </c>
      <c r="T9806">
        <v>-7.2542540729045868E-2</v>
      </c>
      <c r="U9806">
        <v>-2.4524446576833725E-2</v>
      </c>
      <c r="V9806">
        <v>-1.4840330695733428E-3</v>
      </c>
    </row>
    <row r="9807" spans="1:22" x14ac:dyDescent="0.25">
      <c r="A9807" t="s">
        <v>99</v>
      </c>
      <c r="B9807" t="s">
        <v>131</v>
      </c>
      <c r="C9807" t="s">
        <v>102</v>
      </c>
      <c r="D9807" t="s">
        <v>82</v>
      </c>
      <c r="E9807" t="s">
        <v>87</v>
      </c>
      <c r="F9807" t="s">
        <v>59</v>
      </c>
      <c r="G9807">
        <v>1130</v>
      </c>
      <c r="H9807">
        <v>12</v>
      </c>
      <c r="I9807">
        <f>IF(VLOOKUP(Data!$A9807,summermonths, 2, FALSE) = 1, VLOOKUP(Data!$H9807,rateblocks, 2, FALSE), VLOOKUP(Data!H9807, rateblocks,3, FALSE))</f>
        <v>1</v>
      </c>
      <c r="J9807">
        <v>1.2294964790344238</v>
      </c>
      <c r="K9807">
        <v>1.0240354537963867</v>
      </c>
      <c r="L9807">
        <v>89.51239013671875</v>
      </c>
      <c r="M9807">
        <v>-0.20546111464500427</v>
      </c>
      <c r="N9807">
        <v>0.15229731798171997</v>
      </c>
      <c r="O9807">
        <v>2.319447323679924E-2</v>
      </c>
      <c r="P9807">
        <v>-0.45596790313720703</v>
      </c>
      <c r="Q9807">
        <v>-0.40063798427581787</v>
      </c>
      <c r="R9807">
        <v>-0.28532591462135315</v>
      </c>
      <c r="S9807">
        <v>-0.20546111464500427</v>
      </c>
      <c r="T9807">
        <v>-0.12559632956981659</v>
      </c>
      <c r="U9807">
        <v>-1.0284248739480972E-2</v>
      </c>
      <c r="V9807">
        <v>4.5045681297779083E-2</v>
      </c>
    </row>
    <row r="9808" spans="1:22" x14ac:dyDescent="0.25">
      <c r="A9808" t="s">
        <v>125</v>
      </c>
      <c r="B9808" t="s">
        <v>131</v>
      </c>
      <c r="C9808" t="s">
        <v>102</v>
      </c>
      <c r="D9808" t="s">
        <v>116</v>
      </c>
      <c r="E9808" t="s">
        <v>87</v>
      </c>
      <c r="F9808" t="s">
        <v>59</v>
      </c>
      <c r="G9808">
        <v>1130</v>
      </c>
      <c r="H9808">
        <v>11</v>
      </c>
      <c r="I9808">
        <f>IF(VLOOKUP(Data!$A9808,summermonths, 2, FALSE) = 1, VLOOKUP(Data!$H9808,rateblocks, 2, FALSE), VLOOKUP(Data!H9808, rateblocks,3, FALSE))</f>
        <v>2</v>
      </c>
      <c r="J9808">
        <v>0.87067055702209473</v>
      </c>
      <c r="K9808">
        <v>0.85446459054946899</v>
      </c>
      <c r="L9808">
        <v>80.383186340332031</v>
      </c>
      <c r="M9808">
        <v>-1.6205959022045135E-2</v>
      </c>
      <c r="N9808">
        <v>0.20684586465358734</v>
      </c>
      <c r="O9808">
        <v>4.2785212397575378E-2</v>
      </c>
      <c r="P9808">
        <v>-0.35643711686134338</v>
      </c>
      <c r="Q9808">
        <v>-0.28128960728645325</v>
      </c>
      <c r="R9808">
        <v>-0.12467603385448456</v>
      </c>
      <c r="S9808">
        <v>-1.6205959022045135E-2</v>
      </c>
      <c r="T9808">
        <v>9.2264115810394287E-2</v>
      </c>
      <c r="U9808">
        <v>0.24887768924236298</v>
      </c>
      <c r="V9808">
        <v>0.32402521371841431</v>
      </c>
    </row>
    <row r="9809" spans="1:22" x14ac:dyDescent="0.25">
      <c r="A9809" t="s">
        <v>97</v>
      </c>
      <c r="B9809" t="s">
        <v>131</v>
      </c>
      <c r="C9809" t="s">
        <v>102</v>
      </c>
      <c r="D9809" t="s">
        <v>80</v>
      </c>
      <c r="E9809" t="s">
        <v>87</v>
      </c>
      <c r="F9809" t="s">
        <v>59</v>
      </c>
      <c r="G9809">
        <v>1130</v>
      </c>
      <c r="H9809">
        <v>15</v>
      </c>
      <c r="I9809">
        <f>IF(VLOOKUP(Data!$A9809,summermonths, 2, FALSE) = 1, VLOOKUP(Data!$H9809,rateblocks, 2, FALSE), VLOOKUP(Data!H9809, rateblocks,3, FALSE))</f>
        <v>1</v>
      </c>
      <c r="J9809">
        <v>1.0910680294036865</v>
      </c>
      <c r="K9809">
        <v>0.9205176830291748</v>
      </c>
      <c r="L9809">
        <v>79.805313110351563</v>
      </c>
      <c r="M9809">
        <v>-0.17055027186870575</v>
      </c>
      <c r="N9809">
        <v>0.12397706508636475</v>
      </c>
      <c r="O9809">
        <v>1.5370313078165054E-2</v>
      </c>
      <c r="P9809">
        <v>-0.37447440624237061</v>
      </c>
      <c r="Q9809">
        <v>-0.32943326234817505</v>
      </c>
      <c r="R9809">
        <v>-0.23556390404701233</v>
      </c>
      <c r="S9809">
        <v>-0.17055027186870575</v>
      </c>
      <c r="T9809">
        <v>-0.10553663223981857</v>
      </c>
      <c r="U9809">
        <v>-1.1667270213365555E-2</v>
      </c>
      <c r="V9809">
        <v>3.337385505437851E-2</v>
      </c>
    </row>
    <row r="9810" spans="1:22" x14ac:dyDescent="0.25">
      <c r="A9810" t="s">
        <v>123</v>
      </c>
      <c r="B9810" t="s">
        <v>131</v>
      </c>
      <c r="C9810" t="s">
        <v>102</v>
      </c>
      <c r="D9810" t="s">
        <v>118</v>
      </c>
      <c r="E9810" t="s">
        <v>87</v>
      </c>
      <c r="F9810" t="s">
        <v>59</v>
      </c>
      <c r="G9810">
        <v>1130</v>
      </c>
      <c r="H9810">
        <v>17</v>
      </c>
      <c r="I9810">
        <f>IF(VLOOKUP(Data!$A9810,summermonths, 2, FALSE) = 1, VLOOKUP(Data!$H9810,rateblocks, 2, FALSE), VLOOKUP(Data!H9810, rateblocks,3, FALSE))</f>
        <v>2</v>
      </c>
      <c r="J9810">
        <v>1.0205391645431519</v>
      </c>
      <c r="K9810">
        <v>0.83222126960754395</v>
      </c>
      <c r="L9810">
        <v>77.130973815917969</v>
      </c>
      <c r="M9810">
        <v>-0.1883179098367691</v>
      </c>
      <c r="N9810">
        <v>0.18152490258216858</v>
      </c>
      <c r="O9810">
        <v>3.2951291650533676E-2</v>
      </c>
      <c r="P9810">
        <v>-0.48689979314804077</v>
      </c>
      <c r="Q9810">
        <v>-0.42095142602920532</v>
      </c>
      <c r="R9810">
        <v>-0.28350967168807983</v>
      </c>
      <c r="S9810">
        <v>-0.1883179098367691</v>
      </c>
      <c r="T9810">
        <v>-9.3126155436038971E-2</v>
      </c>
      <c r="U9810">
        <v>4.4315613806247711E-2</v>
      </c>
      <c r="V9810">
        <v>0.11026398092508316</v>
      </c>
    </row>
    <row r="9811" spans="1:22" x14ac:dyDescent="0.25">
      <c r="A9811" t="s">
        <v>122</v>
      </c>
      <c r="B9811" t="s">
        <v>131</v>
      </c>
      <c r="C9811" t="s">
        <v>101</v>
      </c>
      <c r="D9811" t="s">
        <v>117</v>
      </c>
      <c r="E9811" t="s">
        <v>87</v>
      </c>
      <c r="F9811" t="s">
        <v>59</v>
      </c>
      <c r="G9811">
        <v>1130</v>
      </c>
      <c r="H9811">
        <v>4</v>
      </c>
      <c r="I9811">
        <f>IF(VLOOKUP(Data!$A9811,summermonths, 2, FALSE) = 1, VLOOKUP(Data!$H9811,rateblocks, 2, FALSE), VLOOKUP(Data!H9811, rateblocks,3, FALSE))</f>
        <v>3</v>
      </c>
      <c r="J9811">
        <v>1.1562455892562866</v>
      </c>
      <c r="K9811">
        <v>1.1789222955703735</v>
      </c>
      <c r="L9811">
        <v>53.156238555908203</v>
      </c>
      <c r="M9811">
        <v>2.2676687687635422E-2</v>
      </c>
      <c r="N9811">
        <v>5.1148798316717148E-2</v>
      </c>
      <c r="O9811">
        <v>2.6161996647715569E-3</v>
      </c>
      <c r="P9811">
        <v>-6.1455599963665009E-2</v>
      </c>
      <c r="Q9811">
        <v>-4.2873136699199677E-2</v>
      </c>
      <c r="R9811">
        <v>-4.1457684710621834E-3</v>
      </c>
      <c r="S9811">
        <v>2.2676687687635422E-2</v>
      </c>
      <c r="T9811">
        <v>4.9499142915010452E-2</v>
      </c>
      <c r="U9811">
        <v>8.822651207447052E-2</v>
      </c>
      <c r="V9811">
        <v>0.10680897533893585</v>
      </c>
    </row>
    <row r="9812" spans="1:22" x14ac:dyDescent="0.25">
      <c r="A9812" t="s">
        <v>96</v>
      </c>
      <c r="B9812" t="s">
        <v>131</v>
      </c>
      <c r="C9812" t="s">
        <v>102</v>
      </c>
      <c r="D9812" t="s">
        <v>79</v>
      </c>
      <c r="E9812" t="s">
        <v>87</v>
      </c>
      <c r="F9812" t="s">
        <v>59</v>
      </c>
      <c r="G9812">
        <v>1130</v>
      </c>
      <c r="H9812">
        <v>9</v>
      </c>
      <c r="I9812">
        <f>IF(VLOOKUP(Data!$A9812,summermonths, 2, FALSE) = 1, VLOOKUP(Data!$H9812,rateblocks, 2, FALSE), VLOOKUP(Data!H9812, rateblocks,3, FALSE))</f>
        <v>2</v>
      </c>
      <c r="J9812">
        <v>0.75568890571594238</v>
      </c>
      <c r="K9812">
        <v>0.83079200983047485</v>
      </c>
      <c r="L9812">
        <v>74.5601806640625</v>
      </c>
      <c r="M9812">
        <v>7.5103156268596649E-2</v>
      </c>
      <c r="N9812">
        <v>0.15053108334541321</v>
      </c>
      <c r="O9812">
        <v>2.2659607231616974E-2</v>
      </c>
      <c r="P9812">
        <v>-0.1724984347820282</v>
      </c>
      <c r="Q9812">
        <v>-0.11781018972396851</v>
      </c>
      <c r="R9812">
        <v>-3.8354210555553436E-3</v>
      </c>
      <c r="S9812">
        <v>7.5103156268596649E-2</v>
      </c>
      <c r="T9812">
        <v>0.15404173731803894</v>
      </c>
      <c r="U9812">
        <v>0.26801648736000061</v>
      </c>
      <c r="V9812">
        <v>0.32270476222038269</v>
      </c>
    </row>
    <row r="9813" spans="1:22" x14ac:dyDescent="0.25">
      <c r="A9813" t="s">
        <v>97</v>
      </c>
      <c r="B9813" t="s">
        <v>131</v>
      </c>
      <c r="C9813" t="s">
        <v>102</v>
      </c>
      <c r="D9813" t="s">
        <v>80</v>
      </c>
      <c r="E9813" t="s">
        <v>87</v>
      </c>
      <c r="F9813" t="s">
        <v>59</v>
      </c>
      <c r="G9813">
        <v>1130</v>
      </c>
      <c r="H9813">
        <v>12</v>
      </c>
      <c r="I9813">
        <f>IF(VLOOKUP(Data!$A9813,summermonths, 2, FALSE) = 1, VLOOKUP(Data!$H9813,rateblocks, 2, FALSE), VLOOKUP(Data!H9813, rateblocks,3, FALSE))</f>
        <v>1</v>
      </c>
      <c r="J9813">
        <v>0.9271162748336792</v>
      </c>
      <c r="K9813">
        <v>0.93371236324310303</v>
      </c>
      <c r="L9813">
        <v>78.372566223144531</v>
      </c>
      <c r="M9813">
        <v>6.5961447544395924E-3</v>
      </c>
      <c r="N9813">
        <v>0.15367519855499268</v>
      </c>
      <c r="O9813">
        <v>2.3616066202521324E-2</v>
      </c>
      <c r="P9813">
        <v>-0.2461770623922348</v>
      </c>
      <c r="Q9813">
        <v>-0.19034655392169952</v>
      </c>
      <c r="R9813">
        <v>-7.3991209268569946E-2</v>
      </c>
      <c r="S9813">
        <v>6.5961447544395924E-3</v>
      </c>
      <c r="T9813">
        <v>8.7183497846126556E-2</v>
      </c>
      <c r="U9813">
        <v>0.20353883504867554</v>
      </c>
      <c r="V9813">
        <v>0.25936934351921082</v>
      </c>
    </row>
    <row r="9814" spans="1:22" x14ac:dyDescent="0.25">
      <c r="A9814" t="s">
        <v>99</v>
      </c>
      <c r="B9814" t="s">
        <v>131</v>
      </c>
      <c r="C9814" t="s">
        <v>101</v>
      </c>
      <c r="D9814" t="s">
        <v>76</v>
      </c>
      <c r="E9814" t="s">
        <v>87</v>
      </c>
      <c r="F9814" t="s">
        <v>59</v>
      </c>
      <c r="G9814">
        <v>1130</v>
      </c>
      <c r="H9814">
        <v>20</v>
      </c>
      <c r="I9814">
        <f>IF(VLOOKUP(Data!$A9814,summermonths, 2, FALSE) = 1, VLOOKUP(Data!$H9814,rateblocks, 2, FALSE), VLOOKUP(Data!H9814, rateblocks,3, FALSE))</f>
        <v>2</v>
      </c>
      <c r="J9814">
        <v>1.3827476501464844</v>
      </c>
      <c r="K9814">
        <v>1.4363226890563965</v>
      </c>
      <c r="L9814">
        <v>72.829154968261719</v>
      </c>
      <c r="M9814">
        <v>5.357496440410614E-2</v>
      </c>
      <c r="N9814">
        <v>7.7339194715023041E-2</v>
      </c>
      <c r="O9814">
        <v>5.9813512489199638E-3</v>
      </c>
      <c r="P9814">
        <v>-7.363668829202652E-2</v>
      </c>
      <c r="Q9814">
        <v>-4.5539200305938721E-2</v>
      </c>
      <c r="R9814">
        <v>1.3018251396715641E-2</v>
      </c>
      <c r="S9814">
        <v>5.357496440410614E-2</v>
      </c>
      <c r="T9814">
        <v>9.4131678342819214E-2</v>
      </c>
      <c r="U9814">
        <v>0.152689129114151</v>
      </c>
      <c r="V9814">
        <v>0.1807866245508194</v>
      </c>
    </row>
    <row r="9815" spans="1:22" x14ac:dyDescent="0.25">
      <c r="A9815" t="s">
        <v>125</v>
      </c>
      <c r="B9815" t="s">
        <v>131</v>
      </c>
      <c r="C9815" t="s">
        <v>101</v>
      </c>
      <c r="D9815" t="s">
        <v>120</v>
      </c>
      <c r="E9815" t="s">
        <v>87</v>
      </c>
      <c r="F9815" t="s">
        <v>59</v>
      </c>
      <c r="G9815">
        <v>1130</v>
      </c>
      <c r="H9815">
        <v>3</v>
      </c>
      <c r="I9815">
        <f>IF(VLOOKUP(Data!$A9815,summermonths, 2, FALSE) = 1, VLOOKUP(Data!$H9815,rateblocks, 2, FALSE), VLOOKUP(Data!H9815, rateblocks,3, FALSE))</f>
        <v>3</v>
      </c>
      <c r="J9815">
        <v>1.0924361944198608</v>
      </c>
      <c r="K9815">
        <v>1.2446409463882446</v>
      </c>
      <c r="L9815">
        <v>57.693645477294922</v>
      </c>
      <c r="M9815">
        <v>0.15220476686954498</v>
      </c>
      <c r="N9815">
        <v>6.6364191472530365E-2</v>
      </c>
      <c r="O9815">
        <v>4.4042058289051056E-3</v>
      </c>
      <c r="P9815">
        <v>4.3045386672019958E-2</v>
      </c>
      <c r="Q9815">
        <v>6.7155636847019196E-2</v>
      </c>
      <c r="R9815">
        <v>0.11740335077047348</v>
      </c>
      <c r="S9815">
        <v>0.15220476686954498</v>
      </c>
      <c r="T9815">
        <v>0.18700617551803589</v>
      </c>
      <c r="U9815">
        <v>0.23725390434265137</v>
      </c>
      <c r="V9815">
        <v>0.2613641619682312</v>
      </c>
    </row>
    <row r="9816" spans="1:22" x14ac:dyDescent="0.25">
      <c r="A9816" t="s">
        <v>100</v>
      </c>
      <c r="B9816" t="s">
        <v>131</v>
      </c>
      <c r="C9816" t="s">
        <v>101</v>
      </c>
      <c r="D9816" t="s">
        <v>77</v>
      </c>
      <c r="E9816" t="s">
        <v>87</v>
      </c>
      <c r="F9816" t="s">
        <v>59</v>
      </c>
      <c r="G9816">
        <v>1130</v>
      </c>
      <c r="H9816">
        <v>23</v>
      </c>
      <c r="I9816">
        <f>IF(VLOOKUP(Data!$A9816,summermonths, 2, FALSE) = 1, VLOOKUP(Data!$H9816,rateblocks, 2, FALSE), VLOOKUP(Data!H9816, rateblocks,3, FALSE))</f>
        <v>3</v>
      </c>
      <c r="J9816">
        <v>1.3936800956726074</v>
      </c>
      <c r="K9816">
        <v>1.3438558578491211</v>
      </c>
      <c r="L9816">
        <v>71.676185607910156</v>
      </c>
      <c r="M9816">
        <v>-4.9824245274066925E-2</v>
      </c>
      <c r="N9816">
        <v>7.0994392037391663E-2</v>
      </c>
      <c r="O9816">
        <v>5.0402036868035793E-3</v>
      </c>
      <c r="P9816">
        <v>-0.16659963130950928</v>
      </c>
      <c r="Q9816">
        <v>-0.14080722630023956</v>
      </c>
      <c r="R9816">
        <v>-8.7053738534450531E-2</v>
      </c>
      <c r="S9816">
        <v>-4.9824245274066925E-2</v>
      </c>
      <c r="T9816">
        <v>-1.259475015103817E-2</v>
      </c>
      <c r="U9816">
        <v>4.1158728301525116E-2</v>
      </c>
      <c r="V9816">
        <v>6.6951140761375427E-2</v>
      </c>
    </row>
    <row r="9817" spans="1:22" x14ac:dyDescent="0.25">
      <c r="A9817" t="s">
        <v>123</v>
      </c>
      <c r="B9817" t="s">
        <v>131</v>
      </c>
      <c r="C9817" t="s">
        <v>102</v>
      </c>
      <c r="D9817" t="s">
        <v>118</v>
      </c>
      <c r="E9817" t="s">
        <v>87</v>
      </c>
      <c r="F9817" t="s">
        <v>59</v>
      </c>
      <c r="G9817">
        <v>1130</v>
      </c>
      <c r="H9817">
        <v>22</v>
      </c>
      <c r="I9817">
        <f>IF(VLOOKUP(Data!$A9817,summermonths, 2, FALSE) = 1, VLOOKUP(Data!$H9817,rateblocks, 2, FALSE), VLOOKUP(Data!H9817, rateblocks,3, FALSE))</f>
        <v>2</v>
      </c>
      <c r="J9817">
        <v>1.4679416418075562</v>
      </c>
      <c r="K9817">
        <v>1.3049026727676392</v>
      </c>
      <c r="L9817">
        <v>64.695571899414063</v>
      </c>
      <c r="M9817">
        <v>-0.16303892433643341</v>
      </c>
      <c r="N9817">
        <v>0.26617076992988586</v>
      </c>
      <c r="O9817">
        <v>7.0846877992153168E-2</v>
      </c>
      <c r="P9817">
        <v>-0.60085088014602661</v>
      </c>
      <c r="Q9817">
        <v>-0.50415050983428955</v>
      </c>
      <c r="R9817">
        <v>-0.30261901021003723</v>
      </c>
      <c r="S9817">
        <v>-0.16303892433643341</v>
      </c>
      <c r="T9817">
        <v>-2.3458836600184441E-2</v>
      </c>
      <c r="U9817">
        <v>0.17807264626026154</v>
      </c>
      <c r="V9817">
        <v>0.27477303147315979</v>
      </c>
    </row>
    <row r="9818" spans="1:22" x14ac:dyDescent="0.25">
      <c r="A9818" t="s">
        <v>124</v>
      </c>
      <c r="B9818" t="s">
        <v>131</v>
      </c>
      <c r="C9818" t="s">
        <v>101</v>
      </c>
      <c r="D9818" t="s">
        <v>119</v>
      </c>
      <c r="E9818" t="s">
        <v>87</v>
      </c>
      <c r="F9818" t="s">
        <v>59</v>
      </c>
      <c r="G9818">
        <v>1130</v>
      </c>
      <c r="H9818">
        <v>19</v>
      </c>
      <c r="I9818">
        <f>IF(VLOOKUP(Data!$A9818,summermonths, 2, FALSE) = 1, VLOOKUP(Data!$H9818,rateblocks, 2, FALSE), VLOOKUP(Data!H9818, rateblocks,3, FALSE))</f>
        <v>1</v>
      </c>
      <c r="J9818">
        <v>1.1268167495727539</v>
      </c>
      <c r="K9818">
        <v>1.1214108467102051</v>
      </c>
      <c r="L9818">
        <v>66.206024169921875</v>
      </c>
      <c r="M9818">
        <v>-5.4059335961937904E-3</v>
      </c>
      <c r="N9818">
        <v>6.747051328420639E-2</v>
      </c>
      <c r="O9818">
        <v>4.5522702857851982E-3</v>
      </c>
      <c r="P9818">
        <v>-0.11638505011796951</v>
      </c>
      <c r="Q9818">
        <v>-9.187287837266922E-2</v>
      </c>
      <c r="R9818">
        <v>-4.0787506848573685E-2</v>
      </c>
      <c r="S9818">
        <v>-5.4059335961937904E-3</v>
      </c>
      <c r="T9818">
        <v>2.9975637793540955E-2</v>
      </c>
      <c r="U9818">
        <v>8.1061005592346191E-2</v>
      </c>
      <c r="V9818">
        <v>0.10557318478822708</v>
      </c>
    </row>
    <row r="9819" spans="1:22" x14ac:dyDescent="0.25">
      <c r="A9819" t="s">
        <v>99</v>
      </c>
      <c r="B9819" t="s">
        <v>131</v>
      </c>
      <c r="C9819" t="s">
        <v>101</v>
      </c>
      <c r="D9819" t="s">
        <v>76</v>
      </c>
      <c r="E9819" t="s">
        <v>87</v>
      </c>
      <c r="F9819" t="s">
        <v>59</v>
      </c>
      <c r="G9819">
        <v>1130</v>
      </c>
      <c r="H9819">
        <v>13</v>
      </c>
      <c r="I9819">
        <f>IF(VLOOKUP(Data!$A9819,summermonths, 2, FALSE) = 1, VLOOKUP(Data!$H9819,rateblocks, 2, FALSE), VLOOKUP(Data!H9819, rateblocks,3, FALSE))</f>
        <v>1</v>
      </c>
      <c r="J9819">
        <v>1.03844153881073</v>
      </c>
      <c r="K9819">
        <v>0.94475311040878296</v>
      </c>
      <c r="L9819">
        <v>80.374732971191406</v>
      </c>
      <c r="M9819">
        <v>-9.3688473105430603E-2</v>
      </c>
      <c r="N9819">
        <v>6.3888512551784515E-2</v>
      </c>
      <c r="O9819">
        <v>4.0817419067025185E-3</v>
      </c>
      <c r="P9819">
        <v>-0.19877572357654572</v>
      </c>
      <c r="Q9819">
        <v>-0.17556490004062653</v>
      </c>
      <c r="R9819">
        <v>-0.12719164788722992</v>
      </c>
      <c r="S9819">
        <v>-9.3688473105430603E-2</v>
      </c>
      <c r="T9819">
        <v>-6.0185305774211884E-2</v>
      </c>
      <c r="U9819">
        <v>-1.1812049895524979E-2</v>
      </c>
      <c r="V9819">
        <v>1.1398778297007084E-2</v>
      </c>
    </row>
    <row r="9820" spans="1:22" x14ac:dyDescent="0.25">
      <c r="A9820" t="s">
        <v>98</v>
      </c>
      <c r="B9820" t="s">
        <v>131</v>
      </c>
      <c r="C9820" t="s">
        <v>102</v>
      </c>
      <c r="D9820" t="s">
        <v>81</v>
      </c>
      <c r="E9820" t="s">
        <v>87</v>
      </c>
      <c r="F9820" t="s">
        <v>59</v>
      </c>
      <c r="G9820">
        <v>1130</v>
      </c>
      <c r="H9820">
        <v>8</v>
      </c>
      <c r="I9820">
        <f>IF(VLOOKUP(Data!$A9820,summermonths, 2, FALSE) = 1, VLOOKUP(Data!$H9820,rateblocks, 2, FALSE), VLOOKUP(Data!H9820, rateblocks,3, FALSE))</f>
        <v>2</v>
      </c>
      <c r="J9820">
        <v>0.93311852216720581</v>
      </c>
      <c r="K9820">
        <v>0.82280975580215454</v>
      </c>
      <c r="L9820">
        <v>74.766372680664062</v>
      </c>
      <c r="M9820">
        <v>-0.11030878126621246</v>
      </c>
      <c r="N9820">
        <v>0.11784152686595917</v>
      </c>
      <c r="O9820">
        <v>1.3886625878512859E-2</v>
      </c>
      <c r="P9820">
        <v>-0.3041408360004425</v>
      </c>
      <c r="Q9820">
        <v>-0.26132878661155701</v>
      </c>
      <c r="R9820">
        <v>-0.17210493981838226</v>
      </c>
      <c r="S9820">
        <v>-0.11030878126621246</v>
      </c>
      <c r="T9820">
        <v>-4.8512622714042664E-2</v>
      </c>
      <c r="U9820">
        <v>4.0711212903261185E-2</v>
      </c>
      <c r="V9820">
        <v>8.3523280918598175E-2</v>
      </c>
    </row>
    <row r="9821" spans="1:22" x14ac:dyDescent="0.25">
      <c r="A9821" t="s">
        <v>122</v>
      </c>
      <c r="B9821" t="s">
        <v>131</v>
      </c>
      <c r="C9821" t="s">
        <v>101</v>
      </c>
      <c r="D9821" t="s">
        <v>117</v>
      </c>
      <c r="E9821" t="s">
        <v>87</v>
      </c>
      <c r="F9821" t="s">
        <v>59</v>
      </c>
      <c r="G9821">
        <v>1130</v>
      </c>
      <c r="H9821">
        <v>23</v>
      </c>
      <c r="I9821">
        <f>IF(VLOOKUP(Data!$A9821,summermonths, 2, FALSE) = 1, VLOOKUP(Data!$H9821,rateblocks, 2, FALSE), VLOOKUP(Data!H9821, rateblocks,3, FALSE))</f>
        <v>3</v>
      </c>
      <c r="J9821">
        <v>1.209578275680542</v>
      </c>
      <c r="K9821">
        <v>1.261322021484375</v>
      </c>
      <c r="L9821">
        <v>55.394115447998047</v>
      </c>
      <c r="M9821">
        <v>5.1743820309638977E-2</v>
      </c>
      <c r="N9821">
        <v>5.363873764872551E-2</v>
      </c>
      <c r="O9821">
        <v>2.8771141078323126E-3</v>
      </c>
      <c r="P9821">
        <v>-3.6484051495790482E-2</v>
      </c>
      <c r="Q9821">
        <v>-1.6996987164020538E-2</v>
      </c>
      <c r="R9821">
        <v>2.361563965678215E-2</v>
      </c>
      <c r="S9821">
        <v>5.1743820309638977E-2</v>
      </c>
      <c r="T9821">
        <v>7.9872004687786102E-2</v>
      </c>
      <c r="U9821">
        <v>0.12048462778329849</v>
      </c>
      <c r="V9821">
        <v>0.13997168838977814</v>
      </c>
    </row>
    <row r="9822" spans="1:22" x14ac:dyDescent="0.25">
      <c r="A9822" t="s">
        <v>95</v>
      </c>
      <c r="B9822" t="s">
        <v>131</v>
      </c>
      <c r="C9822" t="s">
        <v>102</v>
      </c>
      <c r="D9822" t="s">
        <v>78</v>
      </c>
      <c r="E9822" t="s">
        <v>87</v>
      </c>
      <c r="F9822" t="s">
        <v>59</v>
      </c>
      <c r="G9822">
        <v>1130</v>
      </c>
      <c r="H9822">
        <v>22</v>
      </c>
      <c r="I9822">
        <f>IF(VLOOKUP(Data!$A9822,summermonths, 2, FALSE) = 1, VLOOKUP(Data!$H9822,rateblocks, 2, FALSE), VLOOKUP(Data!H9822, rateblocks,3, FALSE))</f>
        <v>2</v>
      </c>
      <c r="J9822">
        <v>1.373465895652771</v>
      </c>
      <c r="K9822">
        <v>1.3708672523498535</v>
      </c>
      <c r="L9822">
        <v>67.353981018066406</v>
      </c>
      <c r="M9822">
        <v>-2.5986684486269951E-3</v>
      </c>
      <c r="N9822">
        <v>0.13621941208839417</v>
      </c>
      <c r="O9822">
        <v>1.855572871863842E-2</v>
      </c>
      <c r="P9822">
        <v>-0.22665965557098389</v>
      </c>
      <c r="Q9822">
        <v>-0.17717087268829346</v>
      </c>
      <c r="R9822">
        <v>-7.4032194912433624E-2</v>
      </c>
      <c r="S9822">
        <v>-2.5986684486269951E-3</v>
      </c>
      <c r="T9822">
        <v>6.8834863603115082E-2</v>
      </c>
      <c r="U9822">
        <v>0.17197352647781372</v>
      </c>
      <c r="V9822">
        <v>0.22146232426166534</v>
      </c>
    </row>
    <row r="9823" spans="1:22" x14ac:dyDescent="0.25">
      <c r="A9823" t="s">
        <v>122</v>
      </c>
      <c r="B9823" t="s">
        <v>131</v>
      </c>
      <c r="C9823" t="s">
        <v>101</v>
      </c>
      <c r="D9823" t="s">
        <v>117</v>
      </c>
      <c r="E9823" t="s">
        <v>87</v>
      </c>
      <c r="F9823" t="s">
        <v>59</v>
      </c>
      <c r="G9823">
        <v>1130</v>
      </c>
      <c r="H9823">
        <v>20</v>
      </c>
      <c r="I9823">
        <f>IF(VLOOKUP(Data!$A9823,summermonths, 2, FALSE) = 1, VLOOKUP(Data!$H9823,rateblocks, 2, FALSE), VLOOKUP(Data!H9823, rateblocks,3, FALSE))</f>
        <v>1</v>
      </c>
      <c r="J9823">
        <v>1.2309597730636597</v>
      </c>
      <c r="K9823">
        <v>1.4165177345275879</v>
      </c>
      <c r="L9823">
        <v>58.306106567382813</v>
      </c>
      <c r="M9823">
        <v>0.18555794656276703</v>
      </c>
      <c r="N9823">
        <v>9.1810733079910278E-2</v>
      </c>
      <c r="O9823">
        <v>8.4292106330394745E-3</v>
      </c>
      <c r="P9823">
        <v>3.4542728215456009E-2</v>
      </c>
      <c r="Q9823">
        <v>6.789775937795639E-2</v>
      </c>
      <c r="R9823">
        <v>0.13741235435009003</v>
      </c>
      <c r="S9823">
        <v>0.18555794656276703</v>
      </c>
      <c r="T9823">
        <v>0.23370353877544403</v>
      </c>
      <c r="U9823">
        <v>0.30321812629699707</v>
      </c>
      <c r="V9823">
        <v>0.33657315373420715</v>
      </c>
    </row>
    <row r="9824" spans="1:22" x14ac:dyDescent="0.25">
      <c r="A9824" t="s">
        <v>122</v>
      </c>
      <c r="B9824" t="s">
        <v>131</v>
      </c>
      <c r="C9824" t="s">
        <v>102</v>
      </c>
      <c r="D9824" t="s">
        <v>115</v>
      </c>
      <c r="E9824" t="s">
        <v>87</v>
      </c>
      <c r="F9824" t="s">
        <v>59</v>
      </c>
      <c r="G9824">
        <v>1130</v>
      </c>
      <c r="H9824">
        <v>24</v>
      </c>
      <c r="I9824">
        <f>IF(VLOOKUP(Data!$A9824,summermonths, 2, FALSE) = 1, VLOOKUP(Data!$H9824,rateblocks, 2, FALSE), VLOOKUP(Data!H9824, rateblocks,3, FALSE))</f>
        <v>3</v>
      </c>
      <c r="J9824">
        <v>1.1709204912185669</v>
      </c>
      <c r="K9824">
        <v>1.3040910959243774</v>
      </c>
      <c r="L9824">
        <v>44.893806457519531</v>
      </c>
      <c r="M9824">
        <v>0.13317060470581055</v>
      </c>
      <c r="N9824">
        <v>0.15961086750030518</v>
      </c>
      <c r="O9824">
        <v>2.5475628674030304E-2</v>
      </c>
      <c r="P9824">
        <v>-0.12936590611934662</v>
      </c>
      <c r="Q9824">
        <v>-7.1378953754901886E-2</v>
      </c>
      <c r="R9824">
        <v>4.9470584839582443E-2</v>
      </c>
      <c r="S9824">
        <v>0.13317060470581055</v>
      </c>
      <c r="T9824">
        <v>0.21687062084674835</v>
      </c>
      <c r="U9824">
        <v>0.33772015571594238</v>
      </c>
      <c r="V9824">
        <v>0.39570713043212891</v>
      </c>
    </row>
    <row r="9825" spans="1:22" x14ac:dyDescent="0.25">
      <c r="A9825" t="s">
        <v>99</v>
      </c>
      <c r="B9825" t="s">
        <v>131</v>
      </c>
      <c r="C9825" t="s">
        <v>101</v>
      </c>
      <c r="D9825" t="s">
        <v>76</v>
      </c>
      <c r="E9825" t="s">
        <v>87</v>
      </c>
      <c r="F9825" t="s">
        <v>59</v>
      </c>
      <c r="G9825">
        <v>1130</v>
      </c>
      <c r="H9825">
        <v>7</v>
      </c>
      <c r="I9825">
        <f>IF(VLOOKUP(Data!$A9825,summermonths, 2, FALSE) = 1, VLOOKUP(Data!$H9825,rateblocks, 2, FALSE), VLOOKUP(Data!H9825, rateblocks,3, FALSE))</f>
        <v>2</v>
      </c>
      <c r="J9825">
        <v>1.092872142791748</v>
      </c>
      <c r="K9825">
        <v>1.1123929023742676</v>
      </c>
      <c r="L9825">
        <v>68.662681579589844</v>
      </c>
      <c r="M9825">
        <v>1.9520720466971397E-2</v>
      </c>
      <c r="N9825">
        <v>6.716541200876236E-2</v>
      </c>
      <c r="O9825">
        <v>4.5111924409866333E-3</v>
      </c>
      <c r="P9825">
        <v>-9.0956553816795349E-2</v>
      </c>
      <c r="Q9825">
        <v>-6.6555216908454895E-2</v>
      </c>
      <c r="R9825">
        <v>-1.5700856223702431E-2</v>
      </c>
      <c r="S9825">
        <v>1.9520720466971397E-2</v>
      </c>
      <c r="T9825">
        <v>5.4742295295000076E-2</v>
      </c>
      <c r="U9825">
        <v>0.10559666156768799</v>
      </c>
      <c r="V9825">
        <v>0.12999799847602844</v>
      </c>
    </row>
    <row r="9826" spans="1:22" x14ac:dyDescent="0.25">
      <c r="A9826" t="s">
        <v>98</v>
      </c>
      <c r="B9826" t="s">
        <v>131</v>
      </c>
      <c r="C9826" t="s">
        <v>101</v>
      </c>
      <c r="D9826" t="s">
        <v>75</v>
      </c>
      <c r="E9826" t="s">
        <v>87</v>
      </c>
      <c r="F9826" t="s">
        <v>59</v>
      </c>
      <c r="G9826">
        <v>1130</v>
      </c>
      <c r="H9826">
        <v>16</v>
      </c>
      <c r="I9826">
        <f>IF(VLOOKUP(Data!$A9826,summermonths, 2, FALSE) = 1, VLOOKUP(Data!$H9826,rateblocks, 2, FALSE), VLOOKUP(Data!H9826, rateblocks,3, FALSE))</f>
        <v>1</v>
      </c>
      <c r="J9826">
        <v>1.0978990793228149</v>
      </c>
      <c r="K9826">
        <v>0.94373852014541626</v>
      </c>
      <c r="L9826">
        <v>80.095932006835938</v>
      </c>
      <c r="M9826">
        <v>-0.15416054427623749</v>
      </c>
      <c r="N9826">
        <v>7.1397803723812103E-2</v>
      </c>
      <c r="O9826">
        <v>5.0976462662220001E-3</v>
      </c>
      <c r="P9826">
        <v>-0.27159947156906128</v>
      </c>
      <c r="Q9826">
        <v>-0.24566051363945007</v>
      </c>
      <c r="R9826">
        <v>-0.19160158932209015</v>
      </c>
      <c r="S9826">
        <v>-0.15416054427623749</v>
      </c>
      <c r="T9826">
        <v>-0.11671949923038483</v>
      </c>
      <c r="U9826">
        <v>-6.2660574913024902E-2</v>
      </c>
      <c r="V9826">
        <v>-3.6721609532833099E-2</v>
      </c>
    </row>
    <row r="9827" spans="1:22" x14ac:dyDescent="0.25">
      <c r="A9827" t="s">
        <v>123</v>
      </c>
      <c r="B9827" t="s">
        <v>131</v>
      </c>
      <c r="C9827" t="s">
        <v>102</v>
      </c>
      <c r="D9827" t="s">
        <v>118</v>
      </c>
      <c r="E9827" t="s">
        <v>87</v>
      </c>
      <c r="F9827" t="s">
        <v>59</v>
      </c>
      <c r="G9827">
        <v>1130</v>
      </c>
      <c r="H9827">
        <v>6</v>
      </c>
      <c r="I9827">
        <f>IF(VLOOKUP(Data!$A9827,summermonths, 2, FALSE) = 1, VLOOKUP(Data!$H9827,rateblocks, 2, FALSE), VLOOKUP(Data!H9827, rateblocks,3, FALSE))</f>
        <v>3</v>
      </c>
      <c r="J9827">
        <v>1.3059684038162231</v>
      </c>
      <c r="K9827">
        <v>1.2214114665985107</v>
      </c>
      <c r="L9827">
        <v>58.599998474121094</v>
      </c>
      <c r="M9827">
        <v>-8.4556922316551208E-2</v>
      </c>
      <c r="N9827">
        <v>0.15726025402545929</v>
      </c>
      <c r="O9827">
        <v>2.4730786681175232E-2</v>
      </c>
      <c r="P9827">
        <v>-0.34322702884674072</v>
      </c>
      <c r="Q9827">
        <v>-0.28609403967857361</v>
      </c>
      <c r="R9827">
        <v>-0.16702428460121155</v>
      </c>
      <c r="S9827">
        <v>-8.4556922316551208E-2</v>
      </c>
      <c r="T9827">
        <v>-2.0895644556730986E-3</v>
      </c>
      <c r="U9827">
        <v>0.11698020249605179</v>
      </c>
      <c r="V9827">
        <v>0.17411318421363831</v>
      </c>
    </row>
    <row r="9828" spans="1:22" x14ac:dyDescent="0.25">
      <c r="A9828" t="s">
        <v>122</v>
      </c>
      <c r="B9828" t="s">
        <v>131</v>
      </c>
      <c r="C9828" t="s">
        <v>101</v>
      </c>
      <c r="D9828" t="s">
        <v>117</v>
      </c>
      <c r="E9828" t="s">
        <v>87</v>
      </c>
      <c r="F9828" t="s">
        <v>59</v>
      </c>
      <c r="G9828">
        <v>1130</v>
      </c>
      <c r="H9828">
        <v>12</v>
      </c>
      <c r="I9828">
        <f>IF(VLOOKUP(Data!$A9828,summermonths, 2, FALSE) = 1, VLOOKUP(Data!$H9828,rateblocks, 2, FALSE), VLOOKUP(Data!H9828, rateblocks,3, FALSE))</f>
        <v>2</v>
      </c>
      <c r="J9828">
        <v>0.70753759145736694</v>
      </c>
      <c r="K9828">
        <v>0.74471276998519897</v>
      </c>
      <c r="L9828">
        <v>68.975578308105469</v>
      </c>
      <c r="M9828">
        <v>3.7175167351961136E-2</v>
      </c>
      <c r="N9828">
        <v>9.0432964265346527E-2</v>
      </c>
      <c r="O9828">
        <v>8.1781214103102684E-3</v>
      </c>
      <c r="P9828">
        <v>-0.11157382279634476</v>
      </c>
      <c r="Q9828">
        <v>-7.8719340264797211E-2</v>
      </c>
      <c r="R9828">
        <v>-1.0247925296425819E-2</v>
      </c>
      <c r="S9828">
        <v>3.7175167351961136E-2</v>
      </c>
      <c r="T9828">
        <v>8.4598258137702942E-2</v>
      </c>
      <c r="U9828">
        <v>0.15306967496871948</v>
      </c>
      <c r="V9828">
        <v>0.18592415750026703</v>
      </c>
    </row>
    <row r="9829" spans="1:22" x14ac:dyDescent="0.25">
      <c r="A9829" t="s">
        <v>95</v>
      </c>
      <c r="B9829" t="s">
        <v>131</v>
      </c>
      <c r="C9829" t="s">
        <v>102</v>
      </c>
      <c r="D9829" t="s">
        <v>78</v>
      </c>
      <c r="E9829" t="s">
        <v>87</v>
      </c>
      <c r="F9829" t="s">
        <v>59</v>
      </c>
      <c r="G9829">
        <v>1130</v>
      </c>
      <c r="H9829">
        <v>4</v>
      </c>
      <c r="I9829">
        <f>IF(VLOOKUP(Data!$A9829,summermonths, 2, FALSE) = 1, VLOOKUP(Data!$H9829,rateblocks, 2, FALSE), VLOOKUP(Data!H9829, rateblocks,3, FALSE))</f>
        <v>3</v>
      </c>
      <c r="J9829">
        <v>1.4786124229431152</v>
      </c>
      <c r="K9829">
        <v>1.2698229551315308</v>
      </c>
      <c r="L9829">
        <v>61.178760528564453</v>
      </c>
      <c r="M9829">
        <v>-0.20878936350345612</v>
      </c>
      <c r="N9829">
        <v>0.21117252111434937</v>
      </c>
      <c r="O9829">
        <v>4.4593833386898041E-2</v>
      </c>
      <c r="P9829">
        <v>-0.55613726377487183</v>
      </c>
      <c r="Q9829">
        <v>-0.4794178307056427</v>
      </c>
      <c r="R9829">
        <v>-0.31952834129333496</v>
      </c>
      <c r="S9829">
        <v>-0.20878936350345612</v>
      </c>
      <c r="T9829">
        <v>-9.8050385713577271E-2</v>
      </c>
      <c r="U9829">
        <v>6.1839111149311066E-2</v>
      </c>
      <c r="V9829">
        <v>0.1385585218667984</v>
      </c>
    </row>
    <row r="9830" spans="1:22" x14ac:dyDescent="0.25">
      <c r="A9830" t="s">
        <v>97</v>
      </c>
      <c r="B9830" t="s">
        <v>131</v>
      </c>
      <c r="C9830" t="s">
        <v>102</v>
      </c>
      <c r="D9830" t="s">
        <v>80</v>
      </c>
      <c r="E9830" t="s">
        <v>87</v>
      </c>
      <c r="F9830" t="s">
        <v>59</v>
      </c>
      <c r="G9830">
        <v>1130</v>
      </c>
      <c r="H9830">
        <v>24</v>
      </c>
      <c r="I9830">
        <f>IF(VLOOKUP(Data!$A9830,summermonths, 2, FALSE) = 1, VLOOKUP(Data!$H9830,rateblocks, 2, FALSE), VLOOKUP(Data!H9830, rateblocks,3, FALSE))</f>
        <v>3</v>
      </c>
      <c r="J9830">
        <v>1.2243448495864868</v>
      </c>
      <c r="K9830">
        <v>1.3277832269668579</v>
      </c>
      <c r="L9830">
        <v>70.03363037109375</v>
      </c>
      <c r="M9830">
        <v>0.10343831777572632</v>
      </c>
      <c r="N9830">
        <v>0.11301795393228531</v>
      </c>
      <c r="O9830">
        <v>1.2773057445883751E-2</v>
      </c>
      <c r="P9830">
        <v>-8.2459673285484314E-2</v>
      </c>
      <c r="Q9830">
        <v>-4.1400019079446793E-2</v>
      </c>
      <c r="R9830">
        <v>4.4171646237373352E-2</v>
      </c>
      <c r="S9830">
        <v>0.10343831777572632</v>
      </c>
      <c r="T9830">
        <v>0.16270498931407928</v>
      </c>
      <c r="U9830">
        <v>0.24827665090560913</v>
      </c>
      <c r="V9830">
        <v>0.28933632373809814</v>
      </c>
    </row>
    <row r="9831" spans="1:22" x14ac:dyDescent="0.25">
      <c r="A9831" t="s">
        <v>97</v>
      </c>
      <c r="B9831" t="s">
        <v>131</v>
      </c>
      <c r="C9831" t="s">
        <v>101</v>
      </c>
      <c r="D9831" t="s">
        <v>74</v>
      </c>
      <c r="E9831" t="s">
        <v>87</v>
      </c>
      <c r="F9831" t="s">
        <v>59</v>
      </c>
      <c r="G9831">
        <v>1130</v>
      </c>
      <c r="H9831">
        <v>5</v>
      </c>
      <c r="I9831">
        <f>IF(VLOOKUP(Data!$A9831,summermonths, 2, FALSE) = 1, VLOOKUP(Data!$H9831,rateblocks, 2, FALSE), VLOOKUP(Data!H9831, rateblocks,3, FALSE))</f>
        <v>3</v>
      </c>
      <c r="J9831">
        <v>1.2704110145568848</v>
      </c>
      <c r="K9831">
        <v>1.2577868700027466</v>
      </c>
      <c r="L9831">
        <v>67.113616943359375</v>
      </c>
      <c r="M9831">
        <v>-1.2624094262719154E-2</v>
      </c>
      <c r="N9831">
        <v>6.1327066272497177E-2</v>
      </c>
      <c r="O9831">
        <v>3.7610090803354979E-3</v>
      </c>
      <c r="P9831">
        <v>-0.11349814385175705</v>
      </c>
      <c r="Q9831">
        <v>-9.1217890381813049E-2</v>
      </c>
      <c r="R9831">
        <v>-4.4784039258956909E-2</v>
      </c>
      <c r="S9831">
        <v>-1.2624094262719154E-2</v>
      </c>
      <c r="T9831">
        <v>1.95358507335186E-2</v>
      </c>
      <c r="U9831">
        <v>6.5969705581665039E-2</v>
      </c>
      <c r="V9831">
        <v>8.8249951601028442E-2</v>
      </c>
    </row>
    <row r="9832" spans="1:22" x14ac:dyDescent="0.25">
      <c r="A9832" t="s">
        <v>97</v>
      </c>
      <c r="B9832" t="s">
        <v>131</v>
      </c>
      <c r="C9832" t="s">
        <v>102</v>
      </c>
      <c r="D9832" t="s">
        <v>80</v>
      </c>
      <c r="E9832" t="s">
        <v>87</v>
      </c>
      <c r="F9832" t="s">
        <v>59</v>
      </c>
      <c r="G9832">
        <v>1130</v>
      </c>
      <c r="H9832">
        <v>14</v>
      </c>
      <c r="I9832">
        <f>IF(VLOOKUP(Data!$A9832,summermonths, 2, FALSE) = 1, VLOOKUP(Data!$H9832,rateblocks, 2, FALSE), VLOOKUP(Data!H9832, rateblocks,3, FALSE))</f>
        <v>1</v>
      </c>
      <c r="J9832">
        <v>0.97817617654800415</v>
      </c>
      <c r="K9832">
        <v>0.93245130777359009</v>
      </c>
      <c r="L9832">
        <v>79.787612915039063</v>
      </c>
      <c r="M9832">
        <v>-4.5724827796220779E-2</v>
      </c>
      <c r="N9832">
        <v>0.11989776790142059</v>
      </c>
      <c r="O9832">
        <v>1.43754743039608E-2</v>
      </c>
      <c r="P9832">
        <v>-0.24293909966945648</v>
      </c>
      <c r="Q9832">
        <v>-0.19937999546527863</v>
      </c>
      <c r="R9832">
        <v>-0.10859927535057068</v>
      </c>
      <c r="S9832">
        <v>-4.5724827796220779E-2</v>
      </c>
      <c r="T9832">
        <v>1.7149623483419418E-2</v>
      </c>
      <c r="U9832">
        <v>0.10793034732341766</v>
      </c>
      <c r="V9832">
        <v>0.15148945152759552</v>
      </c>
    </row>
    <row r="9833" spans="1:22" x14ac:dyDescent="0.25">
      <c r="A9833" t="s">
        <v>95</v>
      </c>
      <c r="B9833" t="s">
        <v>131</v>
      </c>
      <c r="C9833" t="s">
        <v>101</v>
      </c>
      <c r="D9833" t="s">
        <v>72</v>
      </c>
      <c r="E9833" t="s">
        <v>87</v>
      </c>
      <c r="F9833" t="s">
        <v>59</v>
      </c>
      <c r="G9833">
        <v>1130</v>
      </c>
      <c r="H9833">
        <v>21</v>
      </c>
      <c r="I9833">
        <f>IF(VLOOKUP(Data!$A9833,summermonths, 2, FALSE) = 1, VLOOKUP(Data!$H9833,rateblocks, 2, FALSE), VLOOKUP(Data!H9833, rateblocks,3, FALSE))</f>
        <v>2</v>
      </c>
      <c r="J9833">
        <v>1.3679643869400024</v>
      </c>
      <c r="K9833">
        <v>1.3958170413970947</v>
      </c>
      <c r="L9833">
        <v>60.343406677246094</v>
      </c>
      <c r="M9833">
        <v>2.7852604165673256E-2</v>
      </c>
      <c r="N9833">
        <v>8.7905354797840118E-2</v>
      </c>
      <c r="O9833">
        <v>7.7273515053093433E-3</v>
      </c>
      <c r="P9833">
        <v>-0.11673884093761444</v>
      </c>
      <c r="Q9833">
        <v>-8.4802642464637756E-2</v>
      </c>
      <c r="R9833">
        <v>-1.8245009705424309E-2</v>
      </c>
      <c r="S9833">
        <v>2.7852604165673256E-2</v>
      </c>
      <c r="T9833">
        <v>7.3950216174125671E-2</v>
      </c>
      <c r="U9833">
        <v>0.14050784707069397</v>
      </c>
      <c r="V9833">
        <v>0.17244404554367065</v>
      </c>
    </row>
    <row r="9834" spans="1:22" x14ac:dyDescent="0.25">
      <c r="A9834" t="s">
        <v>99</v>
      </c>
      <c r="B9834" t="s">
        <v>131</v>
      </c>
      <c r="C9834" t="s">
        <v>101</v>
      </c>
      <c r="D9834" t="s">
        <v>76</v>
      </c>
      <c r="E9834" t="s">
        <v>87</v>
      </c>
      <c r="F9834" t="s">
        <v>59</v>
      </c>
      <c r="G9834">
        <v>1130</v>
      </c>
      <c r="H9834">
        <v>2</v>
      </c>
      <c r="I9834">
        <f>IF(VLOOKUP(Data!$A9834,summermonths, 2, FALSE) = 1, VLOOKUP(Data!$H9834,rateblocks, 2, FALSE), VLOOKUP(Data!H9834, rateblocks,3, FALSE))</f>
        <v>3</v>
      </c>
      <c r="J9834">
        <v>1.2390552759170532</v>
      </c>
      <c r="K9834">
        <v>1.2861287593841553</v>
      </c>
      <c r="L9834">
        <v>69.6387939453125</v>
      </c>
      <c r="M9834">
        <v>4.7073531895875931E-2</v>
      </c>
      <c r="N9834">
        <v>6.5518744289875031E-2</v>
      </c>
      <c r="O9834">
        <v>4.2927060276269913E-3</v>
      </c>
      <c r="P9834">
        <v>-6.0695212334394455E-2</v>
      </c>
      <c r="Q9834">
        <v>-3.6892116069793701E-2</v>
      </c>
      <c r="R9834">
        <v>1.2715469114482403E-2</v>
      </c>
      <c r="S9834">
        <v>4.7073531895875931E-2</v>
      </c>
      <c r="T9834">
        <v>8.1431597471237183E-2</v>
      </c>
      <c r="U9834">
        <v>0.13103918731212616</v>
      </c>
      <c r="V9834">
        <v>0.15484227240085602</v>
      </c>
    </row>
    <row r="9835" spans="1:22" x14ac:dyDescent="0.25">
      <c r="A9835" t="s">
        <v>95</v>
      </c>
      <c r="B9835" t="s">
        <v>131</v>
      </c>
      <c r="C9835" t="s">
        <v>102</v>
      </c>
      <c r="D9835" t="s">
        <v>78</v>
      </c>
      <c r="E9835" t="s">
        <v>87</v>
      </c>
      <c r="F9835" t="s">
        <v>59</v>
      </c>
      <c r="G9835">
        <v>1130</v>
      </c>
      <c r="H9835">
        <v>5</v>
      </c>
      <c r="I9835">
        <f>IF(VLOOKUP(Data!$A9835,summermonths, 2, FALSE) = 1, VLOOKUP(Data!$H9835,rateblocks, 2, FALSE), VLOOKUP(Data!H9835, rateblocks,3, FALSE))</f>
        <v>3</v>
      </c>
      <c r="J9835">
        <v>1.4294091463088989</v>
      </c>
      <c r="K9835">
        <v>1.2299247980117798</v>
      </c>
      <c r="L9835">
        <v>60.054866790771484</v>
      </c>
      <c r="M9835">
        <v>-0.19948439300060272</v>
      </c>
      <c r="N9835">
        <v>0.2172011137008667</v>
      </c>
      <c r="O9835">
        <v>4.717632383108139E-2</v>
      </c>
      <c r="P9835">
        <v>-0.55674844980239868</v>
      </c>
      <c r="Q9835">
        <v>-0.47783881425857544</v>
      </c>
      <c r="R9835">
        <v>-0.3133847713470459</v>
      </c>
      <c r="S9835">
        <v>-0.19948439300060272</v>
      </c>
      <c r="T9835">
        <v>-8.5584014654159546E-2</v>
      </c>
      <c r="U9835">
        <v>7.8870035707950592E-2</v>
      </c>
      <c r="V9835">
        <v>0.15777964890003204</v>
      </c>
    </row>
    <row r="9836" spans="1:22" x14ac:dyDescent="0.25">
      <c r="A9836" t="s">
        <v>100</v>
      </c>
      <c r="B9836" t="s">
        <v>131</v>
      </c>
      <c r="C9836" t="s">
        <v>102</v>
      </c>
      <c r="D9836" t="s">
        <v>83</v>
      </c>
      <c r="E9836" t="s">
        <v>87</v>
      </c>
      <c r="F9836" t="s">
        <v>59</v>
      </c>
      <c r="G9836">
        <v>1130</v>
      </c>
      <c r="H9836">
        <v>12</v>
      </c>
      <c r="I9836">
        <f>IF(VLOOKUP(Data!$A9836,summermonths, 2, FALSE) = 1, VLOOKUP(Data!$H9836,rateblocks, 2, FALSE), VLOOKUP(Data!H9836, rateblocks,3, FALSE))</f>
        <v>1</v>
      </c>
      <c r="J9836">
        <v>1.0542278289794922</v>
      </c>
      <c r="K9836">
        <v>0.98874866962432861</v>
      </c>
      <c r="L9836">
        <v>85.4398193359375</v>
      </c>
      <c r="M9836">
        <v>-6.5479159355163574E-2</v>
      </c>
      <c r="N9836">
        <v>0.17399992048740387</v>
      </c>
      <c r="O9836">
        <v>3.0275972560048103E-2</v>
      </c>
      <c r="P9836">
        <v>-0.35168355703353882</v>
      </c>
      <c r="Q9836">
        <v>-0.28846901655197144</v>
      </c>
      <c r="R9836">
        <v>-0.15672481060028076</v>
      </c>
      <c r="S9836">
        <v>-6.5479159355163574E-2</v>
      </c>
      <c r="T9836">
        <v>2.5766488164663315E-2</v>
      </c>
      <c r="U9836">
        <v>0.15751071274280548</v>
      </c>
      <c r="V9836">
        <v>0.22072523832321167</v>
      </c>
    </row>
    <row r="9837" spans="1:22" x14ac:dyDescent="0.25">
      <c r="A9837" t="s">
        <v>98</v>
      </c>
      <c r="B9837" t="s">
        <v>131</v>
      </c>
      <c r="C9837" t="s">
        <v>102</v>
      </c>
      <c r="D9837" t="s">
        <v>81</v>
      </c>
      <c r="E9837" t="s">
        <v>87</v>
      </c>
      <c r="F9837" t="s">
        <v>59</v>
      </c>
      <c r="G9837">
        <v>1130</v>
      </c>
      <c r="H9837">
        <v>2</v>
      </c>
      <c r="I9837">
        <f>IF(VLOOKUP(Data!$A9837,summermonths, 2, FALSE) = 1, VLOOKUP(Data!$H9837,rateblocks, 2, FALSE), VLOOKUP(Data!H9837, rateblocks,3, FALSE))</f>
        <v>3</v>
      </c>
      <c r="J9837">
        <v>1.299576997756958</v>
      </c>
      <c r="K9837">
        <v>1.30433189868927</v>
      </c>
      <c r="L9837">
        <v>72.089378356933594</v>
      </c>
      <c r="M9837">
        <v>4.754895344376564E-3</v>
      </c>
      <c r="N9837">
        <v>0.11821498721837997</v>
      </c>
      <c r="O9837">
        <v>1.3974783010780811E-2</v>
      </c>
      <c r="P9837">
        <v>-0.1896914541721344</v>
      </c>
      <c r="Q9837">
        <v>-0.14674369990825653</v>
      </c>
      <c r="R9837">
        <v>-5.7237103581428528E-2</v>
      </c>
      <c r="S9837">
        <v>4.754895344376564E-3</v>
      </c>
      <c r="T9837">
        <v>6.6746897995471954E-2</v>
      </c>
      <c r="U9837">
        <v>0.15625350177288055</v>
      </c>
      <c r="V9837">
        <v>0.19920124113559723</v>
      </c>
    </row>
    <row r="9838" spans="1:22" x14ac:dyDescent="0.25">
      <c r="A9838" t="s">
        <v>124</v>
      </c>
      <c r="B9838" t="s">
        <v>131</v>
      </c>
      <c r="C9838" t="s">
        <v>102</v>
      </c>
      <c r="D9838" t="s">
        <v>114</v>
      </c>
      <c r="E9838" t="s">
        <v>87</v>
      </c>
      <c r="F9838" t="s">
        <v>59</v>
      </c>
      <c r="G9838">
        <v>1130</v>
      </c>
      <c r="H9838">
        <v>2</v>
      </c>
      <c r="I9838">
        <f>IF(VLOOKUP(Data!$A9838,summermonths, 2, FALSE) = 1, VLOOKUP(Data!$H9838,rateblocks, 2, FALSE), VLOOKUP(Data!H9838, rateblocks,3, FALSE))</f>
        <v>3</v>
      </c>
      <c r="J9838">
        <v>1.2081681489944458</v>
      </c>
      <c r="K9838">
        <v>1.2663229703903198</v>
      </c>
      <c r="L9838">
        <v>66.020355224609375</v>
      </c>
      <c r="M9838">
        <v>5.8154802769422531E-2</v>
      </c>
      <c r="N9838">
        <v>7.2718165814876556E-2</v>
      </c>
      <c r="O9838">
        <v>5.2879317663609982E-3</v>
      </c>
      <c r="P9838">
        <v>-6.145593523979187E-2</v>
      </c>
      <c r="Q9838">
        <v>-3.5037275403738022E-2</v>
      </c>
      <c r="R9838">
        <v>2.0021358504891396E-2</v>
      </c>
      <c r="S9838">
        <v>5.8154802769422531E-2</v>
      </c>
      <c r="T9838">
        <v>9.6288248896598816E-2</v>
      </c>
      <c r="U9838">
        <v>0.15134687721729279</v>
      </c>
      <c r="V9838">
        <v>0.17776554822921753</v>
      </c>
    </row>
    <row r="9839" spans="1:22" x14ac:dyDescent="0.25">
      <c r="A9839" t="s">
        <v>123</v>
      </c>
      <c r="B9839" t="s">
        <v>131</v>
      </c>
      <c r="C9839" t="s">
        <v>102</v>
      </c>
      <c r="D9839" t="s">
        <v>118</v>
      </c>
      <c r="E9839" t="s">
        <v>87</v>
      </c>
      <c r="F9839" t="s">
        <v>59</v>
      </c>
      <c r="G9839">
        <v>1130</v>
      </c>
      <c r="H9839">
        <v>15</v>
      </c>
      <c r="I9839">
        <f>IF(VLOOKUP(Data!$A9839,summermonths, 2, FALSE) = 1, VLOOKUP(Data!$H9839,rateblocks, 2, FALSE), VLOOKUP(Data!H9839, rateblocks,3, FALSE))</f>
        <v>2</v>
      </c>
      <c r="J9839">
        <v>0.86675912141799927</v>
      </c>
      <c r="K9839">
        <v>0.78524339199066162</v>
      </c>
      <c r="L9839">
        <v>82.767257690429688</v>
      </c>
      <c r="M9839">
        <v>-8.1515751779079437E-2</v>
      </c>
      <c r="N9839">
        <v>0.16261692345142365</v>
      </c>
      <c r="O9839">
        <v>2.6444263756275177E-2</v>
      </c>
      <c r="P9839">
        <v>-0.34899678826332092</v>
      </c>
      <c r="Q9839">
        <v>-0.28991773724555969</v>
      </c>
      <c r="R9839">
        <v>-0.16679215431213379</v>
      </c>
      <c r="S9839">
        <v>-8.1515751779079437E-2</v>
      </c>
      <c r="T9839">
        <v>3.7606463301926851E-3</v>
      </c>
      <c r="U9839">
        <v>0.12688621878623962</v>
      </c>
      <c r="V9839">
        <v>0.18596528470516205</v>
      </c>
    </row>
    <row r="9840" spans="1:22" x14ac:dyDescent="0.25">
      <c r="A9840" t="s">
        <v>122</v>
      </c>
      <c r="B9840" t="s">
        <v>131</v>
      </c>
      <c r="C9840" t="s">
        <v>101</v>
      </c>
      <c r="D9840" t="s">
        <v>117</v>
      </c>
      <c r="E9840" t="s">
        <v>87</v>
      </c>
      <c r="F9840" t="s">
        <v>59</v>
      </c>
      <c r="G9840">
        <v>1130</v>
      </c>
      <c r="H9840">
        <v>18</v>
      </c>
      <c r="I9840">
        <f>IF(VLOOKUP(Data!$A9840,summermonths, 2, FALSE) = 1, VLOOKUP(Data!$H9840,rateblocks, 2, FALSE), VLOOKUP(Data!H9840, rateblocks,3, FALSE))</f>
        <v>1</v>
      </c>
      <c r="J9840">
        <v>1.2007930278778076</v>
      </c>
      <c r="K9840">
        <v>1.3472801446914673</v>
      </c>
      <c r="L9840">
        <v>61.091194152832031</v>
      </c>
      <c r="M9840">
        <v>0.14648714661598206</v>
      </c>
      <c r="N9840">
        <v>9.5297433435916901E-2</v>
      </c>
      <c r="O9840">
        <v>9.0816011652350426E-3</v>
      </c>
      <c r="P9840">
        <v>-1.026318222284317E-2</v>
      </c>
      <c r="Q9840">
        <v>2.4358572438359261E-2</v>
      </c>
      <c r="R9840">
        <v>9.6513122320175171E-2</v>
      </c>
      <c r="S9840">
        <v>0.14648714661598206</v>
      </c>
      <c r="T9840">
        <v>0.19646117091178894</v>
      </c>
      <c r="U9840">
        <v>0.26861572265625</v>
      </c>
      <c r="V9840">
        <v>0.30323746800422668</v>
      </c>
    </row>
    <row r="9841" spans="1:22" x14ac:dyDescent="0.25">
      <c r="A9841" t="s">
        <v>124</v>
      </c>
      <c r="B9841" t="s">
        <v>131</v>
      </c>
      <c r="C9841" t="s">
        <v>101</v>
      </c>
      <c r="D9841" t="s">
        <v>119</v>
      </c>
      <c r="E9841" t="s">
        <v>87</v>
      </c>
      <c r="F9841" t="s">
        <v>59</v>
      </c>
      <c r="G9841">
        <v>1130</v>
      </c>
      <c r="H9841">
        <v>18</v>
      </c>
      <c r="I9841">
        <f>IF(VLOOKUP(Data!$A9841,summermonths, 2, FALSE) = 1, VLOOKUP(Data!$H9841,rateblocks, 2, FALSE), VLOOKUP(Data!H9841, rateblocks,3, FALSE))</f>
        <v>1</v>
      </c>
      <c r="J9841">
        <v>0.92467069625854492</v>
      </c>
      <c r="K9841">
        <v>0.86922734975814819</v>
      </c>
      <c r="L9841">
        <v>69.116058349609375</v>
      </c>
      <c r="M9841">
        <v>-5.5443357676267624E-2</v>
      </c>
      <c r="N9841">
        <v>6.2922246754169464E-2</v>
      </c>
      <c r="O9841">
        <v>3.9592091925442219E-3</v>
      </c>
      <c r="P9841">
        <v>-0.15894123911857605</v>
      </c>
      <c r="Q9841">
        <v>-0.13608145713806152</v>
      </c>
      <c r="R9841">
        <v>-8.8439814746379852E-2</v>
      </c>
      <c r="S9841">
        <v>-5.5443357676267624E-2</v>
      </c>
      <c r="T9841">
        <v>-2.2446898743510246E-2</v>
      </c>
      <c r="U9841">
        <v>2.5194745510816574E-2</v>
      </c>
      <c r="V9841">
        <v>4.80545274913311E-2</v>
      </c>
    </row>
    <row r="9842" spans="1:22" x14ac:dyDescent="0.25">
      <c r="A9842" t="s">
        <v>95</v>
      </c>
      <c r="B9842" t="s">
        <v>131</v>
      </c>
      <c r="C9842" t="s">
        <v>101</v>
      </c>
      <c r="D9842" t="s">
        <v>72</v>
      </c>
      <c r="E9842" t="s">
        <v>87</v>
      </c>
      <c r="F9842" t="s">
        <v>59</v>
      </c>
      <c r="G9842">
        <v>1130</v>
      </c>
      <c r="H9842">
        <v>5</v>
      </c>
      <c r="I9842">
        <f>IF(VLOOKUP(Data!$A9842,summermonths, 2, FALSE) = 1, VLOOKUP(Data!$H9842,rateblocks, 2, FALSE), VLOOKUP(Data!H9842, rateblocks,3, FALSE))</f>
        <v>3</v>
      </c>
      <c r="J9842">
        <v>1.2086019515991211</v>
      </c>
      <c r="K9842">
        <v>1.1889903545379639</v>
      </c>
      <c r="L9842">
        <v>58.636859893798828</v>
      </c>
      <c r="M9842">
        <v>-1.9611610099673271E-2</v>
      </c>
      <c r="N9842">
        <v>6.4391747117042542E-2</v>
      </c>
      <c r="O9842">
        <v>4.1462969966232777E-3</v>
      </c>
      <c r="P9842">
        <v>-0.12552660703659058</v>
      </c>
      <c r="Q9842">
        <v>-0.10213295370340347</v>
      </c>
      <c r="R9842">
        <v>-5.3378675132989883E-2</v>
      </c>
      <c r="S9842">
        <v>-1.9611610099673271E-2</v>
      </c>
      <c r="T9842">
        <v>1.4155454933643341E-2</v>
      </c>
      <c r="U9842">
        <v>6.2909737229347229E-2</v>
      </c>
      <c r="V9842">
        <v>8.6303390562534332E-2</v>
      </c>
    </row>
    <row r="9843" spans="1:22" x14ac:dyDescent="0.25">
      <c r="A9843" t="s">
        <v>123</v>
      </c>
      <c r="B9843" t="s">
        <v>131</v>
      </c>
      <c r="C9843" t="s">
        <v>101</v>
      </c>
      <c r="D9843" t="s">
        <v>113</v>
      </c>
      <c r="E9843" t="s">
        <v>87</v>
      </c>
      <c r="F9843" t="s">
        <v>59</v>
      </c>
      <c r="G9843">
        <v>1130</v>
      </c>
      <c r="H9843">
        <v>12</v>
      </c>
      <c r="I9843">
        <f>IF(VLOOKUP(Data!$A9843,summermonths, 2, FALSE) = 1, VLOOKUP(Data!$H9843,rateblocks, 2, FALSE), VLOOKUP(Data!H9843, rateblocks,3, FALSE))</f>
        <v>2</v>
      </c>
      <c r="J9843">
        <v>0.73996526002883911</v>
      </c>
      <c r="K9843">
        <v>0.74398297071456909</v>
      </c>
      <c r="L9843">
        <v>70.284347534179688</v>
      </c>
      <c r="M9843">
        <v>4.0177539922297001E-3</v>
      </c>
      <c r="N9843">
        <v>5.322897806763649E-2</v>
      </c>
      <c r="O9843">
        <v>2.8333240188658237E-3</v>
      </c>
      <c r="P9843">
        <v>-8.3536125719547272E-2</v>
      </c>
      <c r="Q9843">
        <v>-6.4197927713394165E-2</v>
      </c>
      <c r="R9843">
        <v>-2.3895548656582832E-2</v>
      </c>
      <c r="S9843">
        <v>4.0177539922297001E-3</v>
      </c>
      <c r="T9843">
        <v>3.1931057572364807E-2</v>
      </c>
      <c r="U9843">
        <v>7.2233431041240692E-2</v>
      </c>
      <c r="V9843">
        <v>9.1571629047393799E-2</v>
      </c>
    </row>
    <row r="9844" spans="1:22" x14ac:dyDescent="0.25">
      <c r="A9844" t="s">
        <v>98</v>
      </c>
      <c r="B9844" t="s">
        <v>131</v>
      </c>
      <c r="C9844" t="s">
        <v>101</v>
      </c>
      <c r="D9844" t="s">
        <v>75</v>
      </c>
      <c r="E9844" t="s">
        <v>87</v>
      </c>
      <c r="F9844" t="s">
        <v>59</v>
      </c>
      <c r="G9844">
        <v>1130</v>
      </c>
      <c r="H9844">
        <v>8</v>
      </c>
      <c r="I9844">
        <f>IF(VLOOKUP(Data!$A9844,summermonths, 2, FALSE) = 1, VLOOKUP(Data!$H9844,rateblocks, 2, FALSE), VLOOKUP(Data!H9844, rateblocks,3, FALSE))</f>
        <v>2</v>
      </c>
      <c r="J9844">
        <v>0.89141082763671875</v>
      </c>
      <c r="K9844">
        <v>0.84107154607772827</v>
      </c>
      <c r="L9844">
        <v>70.431770324707031</v>
      </c>
      <c r="M9844">
        <v>-5.0339274108409882E-2</v>
      </c>
      <c r="N9844">
        <v>7.6683364808559418E-2</v>
      </c>
      <c r="O9844">
        <v>5.8803386054933071E-3</v>
      </c>
      <c r="P9844">
        <v>-0.17647218704223633</v>
      </c>
      <c r="Q9844">
        <v>-0.14861296117305756</v>
      </c>
      <c r="R9844">
        <v>-9.0552069246768951E-2</v>
      </c>
      <c r="S9844">
        <v>-5.0339274108409882E-2</v>
      </c>
      <c r="T9844">
        <v>-1.0126478038728237E-2</v>
      </c>
      <c r="U9844">
        <v>4.7934412956237793E-2</v>
      </c>
      <c r="V9844">
        <v>7.5793638825416565E-2</v>
      </c>
    </row>
    <row r="9845" spans="1:22" x14ac:dyDescent="0.25">
      <c r="A9845" t="s">
        <v>97</v>
      </c>
      <c r="B9845" t="s">
        <v>131</v>
      </c>
      <c r="C9845" t="s">
        <v>102</v>
      </c>
      <c r="D9845" t="s">
        <v>80</v>
      </c>
      <c r="E9845" t="s">
        <v>87</v>
      </c>
      <c r="F9845" t="s">
        <v>59</v>
      </c>
      <c r="G9845">
        <v>1130</v>
      </c>
      <c r="H9845">
        <v>5</v>
      </c>
      <c r="I9845">
        <f>IF(VLOOKUP(Data!$A9845,summermonths, 2, FALSE) = 1, VLOOKUP(Data!$H9845,rateblocks, 2, FALSE), VLOOKUP(Data!H9845, rateblocks,3, FALSE))</f>
        <v>3</v>
      </c>
      <c r="J9845">
        <v>1.249732494354248</v>
      </c>
      <c r="K9845">
        <v>1.2338230609893799</v>
      </c>
      <c r="L9845">
        <v>71.978759765625</v>
      </c>
      <c r="M9845">
        <v>-1.5909533947706223E-2</v>
      </c>
      <c r="N9845">
        <v>0.10696426033973694</v>
      </c>
      <c r="O9845">
        <v>1.1441352777183056E-2</v>
      </c>
      <c r="P9845">
        <v>-0.19185008108615875</v>
      </c>
      <c r="Q9845">
        <v>-0.15298974514007568</v>
      </c>
      <c r="R9845">
        <v>-7.2001643478870392E-2</v>
      </c>
      <c r="S9845">
        <v>-1.5909533947706223E-2</v>
      </c>
      <c r="T9845">
        <v>4.0182579308748245E-2</v>
      </c>
      <c r="U9845">
        <v>0.12117068469524384</v>
      </c>
      <c r="V9845">
        <v>0.1600310206413269</v>
      </c>
    </row>
    <row r="9846" spans="1:22" x14ac:dyDescent="0.25">
      <c r="A9846" t="s">
        <v>125</v>
      </c>
      <c r="B9846" t="s">
        <v>131</v>
      </c>
      <c r="C9846" t="s">
        <v>101</v>
      </c>
      <c r="D9846" t="s">
        <v>120</v>
      </c>
      <c r="E9846" t="s">
        <v>87</v>
      </c>
      <c r="F9846" t="s">
        <v>59</v>
      </c>
      <c r="G9846">
        <v>1130</v>
      </c>
      <c r="H9846">
        <v>8</v>
      </c>
      <c r="I9846">
        <f>IF(VLOOKUP(Data!$A9846,summermonths, 2, FALSE) = 1, VLOOKUP(Data!$H9846,rateblocks, 2, FALSE), VLOOKUP(Data!H9846, rateblocks,3, FALSE))</f>
        <v>2</v>
      </c>
      <c r="J9846">
        <v>0.77070087194442749</v>
      </c>
      <c r="K9846">
        <v>0.79749882221221924</v>
      </c>
      <c r="L9846">
        <v>60.548633575439453</v>
      </c>
      <c r="M9846">
        <v>2.6797948405146599E-2</v>
      </c>
      <c r="N9846">
        <v>5.2856158465147018E-2</v>
      </c>
      <c r="O9846">
        <v>2.7937735430896282E-3</v>
      </c>
      <c r="P9846">
        <v>-6.0142695903778076E-2</v>
      </c>
      <c r="Q9846">
        <v>-4.0939945727586746E-2</v>
      </c>
      <c r="R9846">
        <v>-9.1984821483492851E-4</v>
      </c>
      <c r="S9846">
        <v>2.6797948405146599E-2</v>
      </c>
      <c r="T9846">
        <v>5.4515745490789413E-2</v>
      </c>
      <c r="U9846">
        <v>9.4535842537879944E-2</v>
      </c>
      <c r="V9846">
        <v>0.11373858898878098</v>
      </c>
    </row>
    <row r="9847" spans="1:22" x14ac:dyDescent="0.25">
      <c r="A9847" t="s">
        <v>95</v>
      </c>
      <c r="B9847" t="s">
        <v>131</v>
      </c>
      <c r="C9847" t="s">
        <v>102</v>
      </c>
      <c r="D9847" t="s">
        <v>78</v>
      </c>
      <c r="E9847" t="s">
        <v>87</v>
      </c>
      <c r="F9847" t="s">
        <v>59</v>
      </c>
      <c r="G9847">
        <v>1130</v>
      </c>
      <c r="H9847">
        <v>23</v>
      </c>
      <c r="I9847">
        <f>IF(VLOOKUP(Data!$A9847,summermonths, 2, FALSE) = 1, VLOOKUP(Data!$H9847,rateblocks, 2, FALSE), VLOOKUP(Data!H9847, rateblocks,3, FALSE))</f>
        <v>3</v>
      </c>
      <c r="J9847">
        <v>1.3136112689971924</v>
      </c>
      <c r="K9847">
        <v>1.3325531482696533</v>
      </c>
      <c r="L9847">
        <v>65.529205322265625</v>
      </c>
      <c r="M9847">
        <v>1.8941773101687431E-2</v>
      </c>
      <c r="N9847">
        <v>0.11992011964321136</v>
      </c>
      <c r="O9847">
        <v>1.4380834996700287E-2</v>
      </c>
      <c r="P9847">
        <v>-0.17830927670001984</v>
      </c>
      <c r="Q9847">
        <v>-0.13474205136299133</v>
      </c>
      <c r="R9847">
        <v>-4.3944399803876877E-2</v>
      </c>
      <c r="S9847">
        <v>1.8941773101687431E-2</v>
      </c>
      <c r="T9847">
        <v>8.182794600725174E-2</v>
      </c>
      <c r="U9847">
        <v>0.1726255863904953</v>
      </c>
      <c r="V9847">
        <v>0.2161928117275238</v>
      </c>
    </row>
    <row r="9848" spans="1:22" x14ac:dyDescent="0.25">
      <c r="A9848" t="s">
        <v>100</v>
      </c>
      <c r="B9848" t="s">
        <v>131</v>
      </c>
      <c r="C9848" t="s">
        <v>101</v>
      </c>
      <c r="D9848" t="s">
        <v>77</v>
      </c>
      <c r="E9848" t="s">
        <v>87</v>
      </c>
      <c r="F9848" t="s">
        <v>59</v>
      </c>
      <c r="G9848">
        <v>1130</v>
      </c>
      <c r="H9848">
        <v>18</v>
      </c>
      <c r="I9848">
        <f>IF(VLOOKUP(Data!$A9848,summermonths, 2, FALSE) = 1, VLOOKUP(Data!$H9848,rateblocks, 2, FALSE), VLOOKUP(Data!H9848, rateblocks,3, FALSE))</f>
        <v>1</v>
      </c>
      <c r="J9848">
        <v>1.0207440853118896</v>
      </c>
      <c r="K9848">
        <v>0.90807050466537476</v>
      </c>
      <c r="L9848">
        <v>77.847709655761719</v>
      </c>
      <c r="M9848">
        <v>-0.1126735582947731</v>
      </c>
      <c r="N9848">
        <v>6.7257940769195557E-2</v>
      </c>
      <c r="O9848">
        <v>4.5236307196319103E-3</v>
      </c>
      <c r="P9848">
        <v>-0.22330302000045776</v>
      </c>
      <c r="Q9848">
        <v>-0.19886808097362518</v>
      </c>
      <c r="R9848">
        <v>-0.14794366061687469</v>
      </c>
      <c r="S9848">
        <v>-0.1126735582947731</v>
      </c>
      <c r="T9848">
        <v>-7.7403455972671509E-2</v>
      </c>
      <c r="U9848">
        <v>-2.6479039341211319E-2</v>
      </c>
      <c r="V9848">
        <v>-2.0440905354917049E-3</v>
      </c>
    </row>
    <row r="9849" spans="1:22" x14ac:dyDescent="0.25">
      <c r="A9849" t="s">
        <v>125</v>
      </c>
      <c r="B9849" t="s">
        <v>131</v>
      </c>
      <c r="C9849" t="s">
        <v>102</v>
      </c>
      <c r="D9849" t="s">
        <v>116</v>
      </c>
      <c r="E9849" t="s">
        <v>87</v>
      </c>
      <c r="F9849" t="s">
        <v>59</v>
      </c>
      <c r="G9849">
        <v>1130</v>
      </c>
      <c r="H9849">
        <v>4</v>
      </c>
      <c r="I9849">
        <f>IF(VLOOKUP(Data!$A9849,summermonths, 2, FALSE) = 1, VLOOKUP(Data!$H9849,rateblocks, 2, FALSE), VLOOKUP(Data!H9849, rateblocks,3, FALSE))</f>
        <v>3</v>
      </c>
      <c r="J9849">
        <v>1.0551512241363525</v>
      </c>
      <c r="K9849">
        <v>1.2343096733093262</v>
      </c>
      <c r="L9849">
        <v>60.635398864746094</v>
      </c>
      <c r="M9849">
        <v>0.17915849387645721</v>
      </c>
      <c r="N9849">
        <v>0.1442330926656723</v>
      </c>
      <c r="O9849">
        <v>2.0803185179829597E-2</v>
      </c>
      <c r="P9849">
        <v>-5.8083832263946533E-2</v>
      </c>
      <c r="Q9849">
        <v>-5.6836516596376896E-3</v>
      </c>
      <c r="R9849">
        <v>0.10352258384227753</v>
      </c>
      <c r="S9849">
        <v>0.17915849387645721</v>
      </c>
      <c r="T9849">
        <v>0.25479438900947571</v>
      </c>
      <c r="U9849">
        <v>0.36400064826011658</v>
      </c>
      <c r="V9849">
        <v>0.41640082001686096</v>
      </c>
    </row>
    <row r="9850" spans="1:22" x14ac:dyDescent="0.25">
      <c r="A9850" t="s">
        <v>125</v>
      </c>
      <c r="B9850" t="s">
        <v>131</v>
      </c>
      <c r="C9850" t="s">
        <v>102</v>
      </c>
      <c r="D9850" t="s">
        <v>116</v>
      </c>
      <c r="E9850" t="s">
        <v>87</v>
      </c>
      <c r="F9850" t="s">
        <v>59</v>
      </c>
      <c r="G9850">
        <v>1130</v>
      </c>
      <c r="H9850">
        <v>2</v>
      </c>
      <c r="I9850">
        <f>IF(VLOOKUP(Data!$A9850,summermonths, 2, FALSE) = 1, VLOOKUP(Data!$H9850,rateblocks, 2, FALSE), VLOOKUP(Data!H9850, rateblocks,3, FALSE))</f>
        <v>3</v>
      </c>
      <c r="J9850">
        <v>1.0104219913482666</v>
      </c>
      <c r="K9850">
        <v>1.267699122428894</v>
      </c>
      <c r="L9850">
        <v>62.611503601074219</v>
      </c>
      <c r="M9850">
        <v>0.25727707147598267</v>
      </c>
      <c r="N9850">
        <v>0.13667084276676178</v>
      </c>
      <c r="O9850">
        <v>1.8678918480873108E-2</v>
      </c>
      <c r="P9850">
        <v>3.2473541796207428E-2</v>
      </c>
      <c r="Q9850">
        <v>8.2126341760158539E-2</v>
      </c>
      <c r="R9850">
        <v>0.18560680747032166</v>
      </c>
      <c r="S9850">
        <v>0.25727707147598267</v>
      </c>
      <c r="T9850">
        <v>0.32894733548164368</v>
      </c>
      <c r="U9850">
        <v>0.4324277937412262</v>
      </c>
      <c r="V9850">
        <v>0.4820806086063385</v>
      </c>
    </row>
    <row r="9851" spans="1:22" x14ac:dyDescent="0.25">
      <c r="A9851" t="s">
        <v>99</v>
      </c>
      <c r="B9851" t="s">
        <v>131</v>
      </c>
      <c r="C9851" t="s">
        <v>102</v>
      </c>
      <c r="D9851" t="s">
        <v>82</v>
      </c>
      <c r="E9851" t="s">
        <v>87</v>
      </c>
      <c r="F9851" t="s">
        <v>59</v>
      </c>
      <c r="G9851">
        <v>1130</v>
      </c>
      <c r="H9851">
        <v>2</v>
      </c>
      <c r="I9851">
        <f>IF(VLOOKUP(Data!$A9851,summermonths, 2, FALSE) = 1, VLOOKUP(Data!$H9851,rateblocks, 2, FALSE), VLOOKUP(Data!H9851, rateblocks,3, FALSE))</f>
        <v>3</v>
      </c>
      <c r="J9851">
        <v>1.2121047973632812</v>
      </c>
      <c r="K9851">
        <v>1.2791991233825684</v>
      </c>
      <c r="L9851">
        <v>74.216812133789063</v>
      </c>
      <c r="M9851">
        <v>6.7094318568706512E-2</v>
      </c>
      <c r="N9851">
        <v>9.0739935636520386E-2</v>
      </c>
      <c r="O9851">
        <v>8.2337362691760063E-3</v>
      </c>
      <c r="P9851">
        <v>-8.215959370136261E-2</v>
      </c>
      <c r="Q9851">
        <v>-4.9193587154150009E-2</v>
      </c>
      <c r="R9851">
        <v>1.951025053858757E-2</v>
      </c>
      <c r="S9851">
        <v>6.7094318568706512E-2</v>
      </c>
      <c r="T9851">
        <v>0.11467839032411575</v>
      </c>
      <c r="U9851">
        <v>0.18338222801685333</v>
      </c>
      <c r="V9851">
        <v>0.21634823083877563</v>
      </c>
    </row>
    <row r="9852" spans="1:22" x14ac:dyDescent="0.25">
      <c r="A9852" t="s">
        <v>98</v>
      </c>
      <c r="B9852" t="s">
        <v>131</v>
      </c>
      <c r="C9852" t="s">
        <v>102</v>
      </c>
      <c r="D9852" t="s">
        <v>81</v>
      </c>
      <c r="E9852" t="s">
        <v>87</v>
      </c>
      <c r="F9852" t="s">
        <v>59</v>
      </c>
      <c r="G9852">
        <v>1130</v>
      </c>
      <c r="H9852">
        <v>21</v>
      </c>
      <c r="I9852">
        <f>IF(VLOOKUP(Data!$A9852,summermonths, 2, FALSE) = 1, VLOOKUP(Data!$H9852,rateblocks, 2, FALSE), VLOOKUP(Data!H9852, rateblocks,3, FALSE))</f>
        <v>2</v>
      </c>
      <c r="J9852">
        <v>1.4492886066436768</v>
      </c>
      <c r="K9852">
        <v>1.5560973882675171</v>
      </c>
      <c r="L9852">
        <v>76.796463012695312</v>
      </c>
      <c r="M9852">
        <v>0.10680868476629257</v>
      </c>
      <c r="N9852">
        <v>0.18263708055019379</v>
      </c>
      <c r="O9852">
        <v>3.3356301486492157E-2</v>
      </c>
      <c r="P9852">
        <v>-0.19360257685184479</v>
      </c>
      <c r="Q9852">
        <v>-0.12725014984607697</v>
      </c>
      <c r="R9852">
        <v>1.1033706367015839E-2</v>
      </c>
      <c r="S9852">
        <v>0.10680868476629257</v>
      </c>
      <c r="T9852">
        <v>0.2025836706161499</v>
      </c>
      <c r="U9852">
        <v>0.34086751937866211</v>
      </c>
      <c r="V9852">
        <v>0.40721994638442993</v>
      </c>
    </row>
    <row r="9853" spans="1:22" x14ac:dyDescent="0.25">
      <c r="A9853" t="s">
        <v>122</v>
      </c>
      <c r="B9853" t="s">
        <v>131</v>
      </c>
      <c r="C9853" t="s">
        <v>102</v>
      </c>
      <c r="D9853" t="s">
        <v>115</v>
      </c>
      <c r="E9853" t="s">
        <v>87</v>
      </c>
      <c r="F9853" t="s">
        <v>59</v>
      </c>
      <c r="G9853">
        <v>1130</v>
      </c>
      <c r="H9853">
        <v>20</v>
      </c>
      <c r="I9853">
        <f>IF(VLOOKUP(Data!$A9853,summermonths, 2, FALSE) = 1, VLOOKUP(Data!$H9853,rateblocks, 2, FALSE), VLOOKUP(Data!H9853, rateblocks,3, FALSE))</f>
        <v>1</v>
      </c>
      <c r="J9853">
        <v>1.2808655500411987</v>
      </c>
      <c r="K9853">
        <v>1.3520203828811646</v>
      </c>
      <c r="L9853">
        <v>48.308849334716797</v>
      </c>
      <c r="M9853">
        <v>7.1154788136482239E-2</v>
      </c>
      <c r="N9853">
        <v>0.16210134327411652</v>
      </c>
      <c r="O9853">
        <v>2.6276845484972E-2</v>
      </c>
      <c r="P9853">
        <v>-0.19547820091247559</v>
      </c>
      <c r="Q9853">
        <v>-0.13658644258975983</v>
      </c>
      <c r="R9853">
        <v>-1.385123934596777E-2</v>
      </c>
      <c r="S9853">
        <v>7.1154788136482239E-2</v>
      </c>
      <c r="T9853">
        <v>0.15616081655025482</v>
      </c>
      <c r="U9853">
        <v>0.27889600396156311</v>
      </c>
      <c r="V9853">
        <v>0.33778777718544006</v>
      </c>
    </row>
    <row r="9854" spans="1:22" x14ac:dyDescent="0.25">
      <c r="A9854" t="s">
        <v>95</v>
      </c>
      <c r="B9854" t="s">
        <v>131</v>
      </c>
      <c r="C9854" t="s">
        <v>101</v>
      </c>
      <c r="D9854" t="s">
        <v>72</v>
      </c>
      <c r="E9854" t="s">
        <v>87</v>
      </c>
      <c r="F9854" t="s">
        <v>59</v>
      </c>
      <c r="G9854">
        <v>1130</v>
      </c>
      <c r="H9854">
        <v>2</v>
      </c>
      <c r="I9854">
        <f>IF(VLOOKUP(Data!$A9854,summermonths, 2, FALSE) = 1, VLOOKUP(Data!$H9854,rateblocks, 2, FALSE), VLOOKUP(Data!H9854, rateblocks,3, FALSE))</f>
        <v>3</v>
      </c>
      <c r="J9854">
        <v>1.2353414297103882</v>
      </c>
      <c r="K9854">
        <v>1.240556001663208</v>
      </c>
      <c r="L9854">
        <v>59.321060180664063</v>
      </c>
      <c r="M9854">
        <v>5.214582197368145E-3</v>
      </c>
      <c r="N9854">
        <v>7.1145407855510712E-2</v>
      </c>
      <c r="O9854">
        <v>5.0616692751646042E-3</v>
      </c>
      <c r="P9854">
        <v>-0.11180920153856277</v>
      </c>
      <c r="Q9854">
        <v>-8.5961923003196716E-2</v>
      </c>
      <c r="R9854">
        <v>-3.2094106078147888E-2</v>
      </c>
      <c r="S9854">
        <v>5.214582197368145E-3</v>
      </c>
      <c r="T9854">
        <v>4.2523272335529327E-2</v>
      </c>
      <c r="U9854">
        <v>9.6391089260578156E-2</v>
      </c>
      <c r="V9854">
        <v>0.12223836779594421</v>
      </c>
    </row>
    <row r="9855" spans="1:22" x14ac:dyDescent="0.25">
      <c r="A9855" t="s">
        <v>96</v>
      </c>
      <c r="B9855" t="s">
        <v>131</v>
      </c>
      <c r="C9855" t="s">
        <v>102</v>
      </c>
      <c r="D9855" t="s">
        <v>79</v>
      </c>
      <c r="E9855" t="s">
        <v>87</v>
      </c>
      <c r="F9855" t="s">
        <v>59</v>
      </c>
      <c r="G9855">
        <v>1130</v>
      </c>
      <c r="H9855">
        <v>23</v>
      </c>
      <c r="I9855">
        <f>IF(VLOOKUP(Data!$A9855,summermonths, 2, FALSE) = 1, VLOOKUP(Data!$H9855,rateblocks, 2, FALSE), VLOOKUP(Data!H9855, rateblocks,3, FALSE))</f>
        <v>3</v>
      </c>
      <c r="J9855">
        <v>1.5247029066085815</v>
      </c>
      <c r="K9855">
        <v>1.3303451538085937</v>
      </c>
      <c r="L9855">
        <v>69.857521057128906</v>
      </c>
      <c r="M9855">
        <v>-0.19435782730579376</v>
      </c>
      <c r="N9855">
        <v>0.25066903233528137</v>
      </c>
      <c r="O9855">
        <v>6.2834963202476501E-2</v>
      </c>
      <c r="P9855">
        <v>-0.60667169094085693</v>
      </c>
      <c r="Q9855">
        <v>-0.51560312509536743</v>
      </c>
      <c r="R9855">
        <v>-0.32580879330635071</v>
      </c>
      <c r="S9855">
        <v>-0.19435782730579376</v>
      </c>
      <c r="T9855">
        <v>-6.2906861305236816E-2</v>
      </c>
      <c r="U9855">
        <v>0.12688747048377991</v>
      </c>
      <c r="V9855">
        <v>0.21795603632926941</v>
      </c>
    </row>
    <row r="9856" spans="1:22" x14ac:dyDescent="0.25">
      <c r="A9856" t="s">
        <v>98</v>
      </c>
      <c r="B9856" t="s">
        <v>131</v>
      </c>
      <c r="C9856" t="s">
        <v>102</v>
      </c>
      <c r="D9856" t="s">
        <v>81</v>
      </c>
      <c r="E9856" t="s">
        <v>87</v>
      </c>
      <c r="F9856" t="s">
        <v>59</v>
      </c>
      <c r="G9856">
        <v>1130</v>
      </c>
      <c r="H9856">
        <v>10</v>
      </c>
      <c r="I9856">
        <f>IF(VLOOKUP(Data!$A9856,summermonths, 2, FALSE) = 1, VLOOKUP(Data!$H9856,rateblocks, 2, FALSE), VLOOKUP(Data!H9856, rateblocks,3, FALSE))</f>
        <v>2</v>
      </c>
      <c r="J9856">
        <v>1.0147436857223511</v>
      </c>
      <c r="K9856">
        <v>0.91569912433624268</v>
      </c>
      <c r="L9856">
        <v>83.986724853515625</v>
      </c>
      <c r="M9856">
        <v>-9.9044539034366608E-2</v>
      </c>
      <c r="N9856">
        <v>0.15605135262012482</v>
      </c>
      <c r="O9856">
        <v>2.4352025240659714E-2</v>
      </c>
      <c r="P9856">
        <v>-0.35572618246078491</v>
      </c>
      <c r="Q9856">
        <v>-0.29903239011764526</v>
      </c>
      <c r="R9856">
        <v>-0.18087795376777649</v>
      </c>
      <c r="S9856">
        <v>-9.9044539034366608E-2</v>
      </c>
      <c r="T9856">
        <v>-1.7211129888892174E-2</v>
      </c>
      <c r="U9856">
        <v>0.10094331949949265</v>
      </c>
      <c r="V9856">
        <v>0.1576370894908905</v>
      </c>
    </row>
    <row r="9857" spans="1:22" x14ac:dyDescent="0.25">
      <c r="A9857" t="s">
        <v>122</v>
      </c>
      <c r="B9857" t="s">
        <v>131</v>
      </c>
      <c r="C9857" t="s">
        <v>102</v>
      </c>
      <c r="D9857" t="s">
        <v>115</v>
      </c>
      <c r="E9857" t="s">
        <v>87</v>
      </c>
      <c r="F9857" t="s">
        <v>59</v>
      </c>
      <c r="G9857">
        <v>1130</v>
      </c>
      <c r="H9857">
        <v>14</v>
      </c>
      <c r="I9857">
        <f>IF(VLOOKUP(Data!$A9857,summermonths, 2, FALSE) = 1, VLOOKUP(Data!$H9857,rateblocks, 2, FALSE), VLOOKUP(Data!H9857, rateblocks,3, FALSE))</f>
        <v>2</v>
      </c>
      <c r="J9857">
        <v>0.60549318790435791</v>
      </c>
      <c r="K9857">
        <v>0.67947965860366821</v>
      </c>
      <c r="L9857">
        <v>57.804424285888672</v>
      </c>
      <c r="M9857">
        <v>7.3986440896987915E-2</v>
      </c>
      <c r="N9857">
        <v>0.21129441261291504</v>
      </c>
      <c r="O9857">
        <v>4.464532807469368E-2</v>
      </c>
      <c r="P9857">
        <v>-0.27356195449829102</v>
      </c>
      <c r="Q9857">
        <v>-0.19679825007915497</v>
      </c>
      <c r="R9857">
        <v>-3.6816459149122238E-2</v>
      </c>
      <c r="S9857">
        <v>7.3986440896987915E-2</v>
      </c>
      <c r="T9857">
        <v>0.18478934466838837</v>
      </c>
      <c r="U9857">
        <v>0.3447711169719696</v>
      </c>
      <c r="V9857">
        <v>0.42153483629226685</v>
      </c>
    </row>
    <row r="9858" spans="1:22" x14ac:dyDescent="0.25">
      <c r="A9858" t="s">
        <v>100</v>
      </c>
      <c r="B9858" t="s">
        <v>131</v>
      </c>
      <c r="C9858" t="s">
        <v>102</v>
      </c>
      <c r="D9858" t="s">
        <v>83</v>
      </c>
      <c r="E9858" t="s">
        <v>87</v>
      </c>
      <c r="F9858" t="s">
        <v>59</v>
      </c>
      <c r="G9858">
        <v>1130</v>
      </c>
      <c r="H9858">
        <v>24</v>
      </c>
      <c r="I9858">
        <f>IF(VLOOKUP(Data!$A9858,summermonths, 2, FALSE) = 1, VLOOKUP(Data!$H9858,rateblocks, 2, FALSE), VLOOKUP(Data!H9858, rateblocks,3, FALSE))</f>
        <v>3</v>
      </c>
      <c r="J9858">
        <v>1.3688013553619385</v>
      </c>
      <c r="K9858">
        <v>1.3271946907043457</v>
      </c>
      <c r="L9858">
        <v>74.999114990234375</v>
      </c>
      <c r="M9858">
        <v>-4.1606724262237549E-2</v>
      </c>
      <c r="N9858">
        <v>0.11897918581962585</v>
      </c>
      <c r="O9858">
        <v>1.4156046323478222E-2</v>
      </c>
      <c r="P9858">
        <v>-0.23731006681919098</v>
      </c>
      <c r="Q9858">
        <v>-0.19408468902111053</v>
      </c>
      <c r="R9858">
        <v>-0.10399947315454483</v>
      </c>
      <c r="S9858">
        <v>-4.1606724262237549E-2</v>
      </c>
      <c r="T9858">
        <v>2.0786020904779434E-2</v>
      </c>
      <c r="U9858">
        <v>0.11087124049663544</v>
      </c>
      <c r="V9858">
        <v>0.15409661829471588</v>
      </c>
    </row>
    <row r="9859" spans="1:22" x14ac:dyDescent="0.25">
      <c r="A9859" t="s">
        <v>98</v>
      </c>
      <c r="B9859" t="s">
        <v>131</v>
      </c>
      <c r="C9859" t="s">
        <v>101</v>
      </c>
      <c r="D9859" t="s">
        <v>75</v>
      </c>
      <c r="E9859" t="s">
        <v>87</v>
      </c>
      <c r="F9859" t="s">
        <v>59</v>
      </c>
      <c r="G9859">
        <v>1130</v>
      </c>
      <c r="H9859">
        <v>19</v>
      </c>
      <c r="I9859">
        <f>IF(VLOOKUP(Data!$A9859,summermonths, 2, FALSE) = 1, VLOOKUP(Data!$H9859,rateblocks, 2, FALSE), VLOOKUP(Data!H9859, rateblocks,3, FALSE))</f>
        <v>2</v>
      </c>
      <c r="J9859">
        <v>1.0579186677932739</v>
      </c>
      <c r="K9859">
        <v>0.93347728252410889</v>
      </c>
      <c r="L9859">
        <v>75.01446533203125</v>
      </c>
      <c r="M9859">
        <v>-0.12444135546684265</v>
      </c>
      <c r="N9859">
        <v>6.6705957055091858E-2</v>
      </c>
      <c r="O9859">
        <v>4.4496846385300159E-3</v>
      </c>
      <c r="P9859">
        <v>-0.23416289687156677</v>
      </c>
      <c r="Q9859">
        <v>-0.2099284827709198</v>
      </c>
      <c r="R9859">
        <v>-0.15942199528217316</v>
      </c>
      <c r="S9859">
        <v>-0.12444135546684265</v>
      </c>
      <c r="T9859">
        <v>-8.9460715651512146E-2</v>
      </c>
      <c r="U9859">
        <v>-3.8954231888055801E-2</v>
      </c>
      <c r="V9859">
        <v>-1.4719819650053978E-2</v>
      </c>
    </row>
    <row r="9860" spans="1:22" x14ac:dyDescent="0.25">
      <c r="A9860" t="s">
        <v>124</v>
      </c>
      <c r="B9860" t="s">
        <v>131</v>
      </c>
      <c r="C9860" t="s">
        <v>101</v>
      </c>
      <c r="D9860" t="s">
        <v>119</v>
      </c>
      <c r="E9860" t="s">
        <v>87</v>
      </c>
      <c r="F9860" t="s">
        <v>59</v>
      </c>
      <c r="G9860">
        <v>1130</v>
      </c>
      <c r="H9860">
        <v>10</v>
      </c>
      <c r="I9860">
        <f>IF(VLOOKUP(Data!$A9860,summermonths, 2, FALSE) = 1, VLOOKUP(Data!$H9860,rateblocks, 2, FALSE), VLOOKUP(Data!H9860, rateblocks,3, FALSE))</f>
        <v>2</v>
      </c>
      <c r="J9860">
        <v>0.84273803234100342</v>
      </c>
      <c r="K9860">
        <v>0.74897927045822144</v>
      </c>
      <c r="L9860">
        <v>67.150993347167969</v>
      </c>
      <c r="M9860">
        <v>-9.3758776783943176E-2</v>
      </c>
      <c r="N9860">
        <v>5.5082149803638458E-2</v>
      </c>
      <c r="O9860">
        <v>3.034043125808239E-3</v>
      </c>
      <c r="P9860">
        <v>-0.18436084687709808</v>
      </c>
      <c r="Q9860">
        <v>-0.16434939205646515</v>
      </c>
      <c r="R9860">
        <v>-0.12264388799667358</v>
      </c>
      <c r="S9860">
        <v>-9.3758776783943176E-2</v>
      </c>
      <c r="T9860">
        <v>-6.4873665571212769E-2</v>
      </c>
      <c r="U9860">
        <v>-2.3168161511421204E-2</v>
      </c>
      <c r="V9860">
        <v>-3.1567029654979706E-3</v>
      </c>
    </row>
    <row r="9861" spans="1:22" x14ac:dyDescent="0.25">
      <c r="A9861" t="s">
        <v>100</v>
      </c>
      <c r="B9861" t="s">
        <v>131</v>
      </c>
      <c r="C9861" t="s">
        <v>101</v>
      </c>
      <c r="D9861" t="s">
        <v>77</v>
      </c>
      <c r="E9861" t="s">
        <v>87</v>
      </c>
      <c r="F9861" t="s">
        <v>59</v>
      </c>
      <c r="G9861">
        <v>1130</v>
      </c>
      <c r="H9861">
        <v>5</v>
      </c>
      <c r="I9861">
        <f>IF(VLOOKUP(Data!$A9861,summermonths, 2, FALSE) = 1, VLOOKUP(Data!$H9861,rateblocks, 2, FALSE), VLOOKUP(Data!H9861, rateblocks,3, FALSE))</f>
        <v>3</v>
      </c>
      <c r="J9861">
        <v>1.2638415098190308</v>
      </c>
      <c r="K9861">
        <v>1.2314630746841431</v>
      </c>
      <c r="L9861">
        <v>67.954421997070313</v>
      </c>
      <c r="M9861">
        <v>-3.23784239590168E-2</v>
      </c>
      <c r="N9861">
        <v>6.5041184425354004E-2</v>
      </c>
      <c r="O9861">
        <v>4.2303558439016342E-3</v>
      </c>
      <c r="P9861">
        <v>-0.13936164975166321</v>
      </c>
      <c r="Q9861">
        <v>-0.11573205888271332</v>
      </c>
      <c r="R9861">
        <v>-6.6486053168773651E-2</v>
      </c>
      <c r="S9861">
        <v>-3.23784239590168E-2</v>
      </c>
      <c r="T9861">
        <v>1.7292065313085914E-3</v>
      </c>
      <c r="U9861">
        <v>5.097520723938942E-2</v>
      </c>
      <c r="V9861">
        <v>7.4604801833629608E-2</v>
      </c>
    </row>
    <row r="9862" spans="1:22" x14ac:dyDescent="0.25">
      <c r="A9862" t="s">
        <v>123</v>
      </c>
      <c r="B9862" t="s">
        <v>131</v>
      </c>
      <c r="C9862" t="s">
        <v>102</v>
      </c>
      <c r="D9862" t="s">
        <v>118</v>
      </c>
      <c r="E9862" t="s">
        <v>87</v>
      </c>
      <c r="F9862" t="s">
        <v>59</v>
      </c>
      <c r="G9862">
        <v>1130</v>
      </c>
      <c r="H9862">
        <v>5</v>
      </c>
      <c r="I9862">
        <f>IF(VLOOKUP(Data!$A9862,summermonths, 2, FALSE) = 1, VLOOKUP(Data!$H9862,rateblocks, 2, FALSE), VLOOKUP(Data!H9862, rateblocks,3, FALSE))</f>
        <v>3</v>
      </c>
      <c r="J9862">
        <v>1.2607970237731934</v>
      </c>
      <c r="K9862">
        <v>1.2125663757324219</v>
      </c>
      <c r="L9862">
        <v>57.315929412841797</v>
      </c>
      <c r="M9862">
        <v>-4.82306107878685E-2</v>
      </c>
      <c r="N9862">
        <v>0.15589648485183716</v>
      </c>
      <c r="O9862">
        <v>2.430371381342411E-2</v>
      </c>
      <c r="P9862">
        <v>-0.30465751886367798</v>
      </c>
      <c r="Q9862">
        <v>-0.2480199933052063</v>
      </c>
      <c r="R9862">
        <v>-0.12998281419277191</v>
      </c>
      <c r="S9862">
        <v>-4.82306107878685E-2</v>
      </c>
      <c r="T9862">
        <v>3.3521585166454315E-2</v>
      </c>
      <c r="U9862">
        <v>0.1515587717294693</v>
      </c>
      <c r="V9862">
        <v>0.20819628238677979</v>
      </c>
    </row>
    <row r="9863" spans="1:22" x14ac:dyDescent="0.25">
      <c r="A9863" t="s">
        <v>99</v>
      </c>
      <c r="B9863" t="s">
        <v>131</v>
      </c>
      <c r="C9863" t="s">
        <v>102</v>
      </c>
      <c r="D9863" t="s">
        <v>82</v>
      </c>
      <c r="E9863" t="s">
        <v>87</v>
      </c>
      <c r="F9863" t="s">
        <v>59</v>
      </c>
      <c r="G9863">
        <v>1130</v>
      </c>
      <c r="H9863">
        <v>3</v>
      </c>
      <c r="I9863">
        <f>IF(VLOOKUP(Data!$A9863,summermonths, 2, FALSE) = 1, VLOOKUP(Data!$H9863,rateblocks, 2, FALSE), VLOOKUP(Data!H9863, rateblocks,3, FALSE))</f>
        <v>3</v>
      </c>
      <c r="J9863">
        <v>1.2162333726882935</v>
      </c>
      <c r="K9863">
        <v>1.307274341583252</v>
      </c>
      <c r="L9863">
        <v>73.574333190917969</v>
      </c>
      <c r="M9863">
        <v>9.1040939092636108E-2</v>
      </c>
      <c r="N9863">
        <v>9.8775088787078857E-2</v>
      </c>
      <c r="O9863">
        <v>9.7565185278654099E-3</v>
      </c>
      <c r="P9863">
        <v>-7.1429625153541565E-2</v>
      </c>
      <c r="Q9863">
        <v>-3.554442897439003E-2</v>
      </c>
      <c r="R9863">
        <v>3.924323245882988E-2</v>
      </c>
      <c r="S9863">
        <v>9.1040939092636108E-2</v>
      </c>
      <c r="T9863">
        <v>0.14283864200115204</v>
      </c>
      <c r="U9863">
        <v>0.21762630343437195</v>
      </c>
      <c r="V9863">
        <v>0.25351148843765259</v>
      </c>
    </row>
    <row r="9864" spans="1:22" x14ac:dyDescent="0.25">
      <c r="A9864" t="s">
        <v>123</v>
      </c>
      <c r="B9864" t="s">
        <v>131</v>
      </c>
      <c r="C9864" t="s">
        <v>101</v>
      </c>
      <c r="D9864" t="s">
        <v>113</v>
      </c>
      <c r="E9864" t="s">
        <v>87</v>
      </c>
      <c r="F9864" t="s">
        <v>59</v>
      </c>
      <c r="G9864">
        <v>1130</v>
      </c>
      <c r="H9864">
        <v>7</v>
      </c>
      <c r="I9864">
        <f>IF(VLOOKUP(Data!$A9864,summermonths, 2, FALSE) = 1, VLOOKUP(Data!$H9864,rateblocks, 2, FALSE), VLOOKUP(Data!H9864, rateblocks,3, FALSE))</f>
        <v>2</v>
      </c>
      <c r="J9864">
        <v>1.0879515409469604</v>
      </c>
      <c r="K9864">
        <v>1.0640894174575806</v>
      </c>
      <c r="L9864">
        <v>53.284629821777344</v>
      </c>
      <c r="M9864">
        <v>-2.3862089961767197E-2</v>
      </c>
      <c r="N9864">
        <v>5.2592471241950989E-2</v>
      </c>
      <c r="O9864">
        <v>2.7659679763019085E-3</v>
      </c>
      <c r="P9864">
        <v>-0.1103690043091774</v>
      </c>
      <c r="Q9864">
        <v>-9.1262057423591614E-2</v>
      </c>
      <c r="R9864">
        <v>-5.1441609859466553E-2</v>
      </c>
      <c r="S9864">
        <v>-2.3862089961767197E-2</v>
      </c>
      <c r="T9864">
        <v>3.7174290046095848E-3</v>
      </c>
      <c r="U9864">
        <v>4.3537873774766922E-2</v>
      </c>
      <c r="V9864">
        <v>6.2644824385643005E-2</v>
      </c>
    </row>
    <row r="9865" spans="1:22" x14ac:dyDescent="0.25">
      <c r="A9865" t="s">
        <v>124</v>
      </c>
      <c r="B9865" t="s">
        <v>131</v>
      </c>
      <c r="C9865" t="s">
        <v>101</v>
      </c>
      <c r="D9865" t="s">
        <v>119</v>
      </c>
      <c r="E9865" t="s">
        <v>87</v>
      </c>
      <c r="F9865" t="s">
        <v>59</v>
      </c>
      <c r="G9865">
        <v>1130</v>
      </c>
      <c r="H9865">
        <v>11</v>
      </c>
      <c r="I9865">
        <f>IF(VLOOKUP(Data!$A9865,summermonths, 2, FALSE) = 1, VLOOKUP(Data!$H9865,rateblocks, 2, FALSE), VLOOKUP(Data!H9865, rateblocks,3, FALSE))</f>
        <v>2</v>
      </c>
      <c r="J9865">
        <v>0.83728092908859253</v>
      </c>
      <c r="K9865">
        <v>0.76166647672653198</v>
      </c>
      <c r="L9865">
        <v>70.640708923339844</v>
      </c>
      <c r="M9865">
        <v>-7.5614415109157562E-2</v>
      </c>
      <c r="N9865">
        <v>5.9104308485984802E-2</v>
      </c>
      <c r="O9865">
        <v>3.4933192655444145E-3</v>
      </c>
      <c r="P9865">
        <v>-0.17283235490322113</v>
      </c>
      <c r="Q9865">
        <v>-0.15135963261127472</v>
      </c>
      <c r="R9865">
        <v>-0.10660874843597412</v>
      </c>
      <c r="S9865">
        <v>-7.5614415109157562E-2</v>
      </c>
      <c r="T9865">
        <v>-4.4620085507631302E-2</v>
      </c>
      <c r="U9865">
        <v>1.3080396456643939E-4</v>
      </c>
      <c r="V9865">
        <v>2.1603520959615707E-2</v>
      </c>
    </row>
    <row r="9866" spans="1:22" x14ac:dyDescent="0.25">
      <c r="A9866" t="s">
        <v>124</v>
      </c>
      <c r="B9866" t="s">
        <v>131</v>
      </c>
      <c r="C9866" t="s">
        <v>101</v>
      </c>
      <c r="D9866" t="s">
        <v>119</v>
      </c>
      <c r="E9866" t="s">
        <v>87</v>
      </c>
      <c r="F9866" t="s">
        <v>59</v>
      </c>
      <c r="G9866">
        <v>1130</v>
      </c>
      <c r="H9866">
        <v>23</v>
      </c>
      <c r="I9866">
        <f>IF(VLOOKUP(Data!$A9866,summermonths, 2, FALSE) = 1, VLOOKUP(Data!$H9866,rateblocks, 2, FALSE), VLOOKUP(Data!H9866, rateblocks,3, FALSE))</f>
        <v>3</v>
      </c>
      <c r="J9866">
        <v>1.2453398704528809</v>
      </c>
      <c r="K9866">
        <v>1.3059632778167725</v>
      </c>
      <c r="L9866">
        <v>59.970207214355469</v>
      </c>
      <c r="M9866">
        <v>6.062345951795578E-2</v>
      </c>
      <c r="N9866">
        <v>4.9210403114557266E-2</v>
      </c>
      <c r="O9866">
        <v>2.4216638412326574E-3</v>
      </c>
      <c r="P9866">
        <v>-2.0320450887084007E-2</v>
      </c>
      <c r="Q9866">
        <v>-2.4422097485512495E-3</v>
      </c>
      <c r="R9866">
        <v>3.4817498177289963E-2</v>
      </c>
      <c r="S9866">
        <v>6.062345951795578E-2</v>
      </c>
      <c r="T9866">
        <v>8.6429417133331299E-2</v>
      </c>
      <c r="U9866">
        <v>0.12368912994861603</v>
      </c>
      <c r="V9866">
        <v>0.14156736433506012</v>
      </c>
    </row>
    <row r="9867" spans="1:22" x14ac:dyDescent="0.25">
      <c r="A9867" t="s">
        <v>99</v>
      </c>
      <c r="B9867" t="s">
        <v>131</v>
      </c>
      <c r="C9867" t="s">
        <v>101</v>
      </c>
      <c r="D9867" t="s">
        <v>76</v>
      </c>
      <c r="E9867" t="s">
        <v>87</v>
      </c>
      <c r="F9867" t="s">
        <v>59</v>
      </c>
      <c r="G9867">
        <v>1130</v>
      </c>
      <c r="H9867">
        <v>17</v>
      </c>
      <c r="I9867">
        <f>IF(VLOOKUP(Data!$A9867,summermonths, 2, FALSE) = 1, VLOOKUP(Data!$H9867,rateblocks, 2, FALSE), VLOOKUP(Data!H9867, rateblocks,3, FALSE))</f>
        <v>1</v>
      </c>
      <c r="J9867">
        <v>0.96586406230926514</v>
      </c>
      <c r="K9867">
        <v>0.92276501655578613</v>
      </c>
      <c r="L9867">
        <v>78.226600646972656</v>
      </c>
      <c r="M9867">
        <v>-4.3099015951156616E-2</v>
      </c>
      <c r="N9867">
        <v>7.4462652206420898E-2</v>
      </c>
      <c r="O9867">
        <v>5.5446866899728775E-3</v>
      </c>
      <c r="P9867">
        <v>-0.1655791848897934</v>
      </c>
      <c r="Q9867">
        <v>-0.13852673768997192</v>
      </c>
      <c r="R9867">
        <v>-8.2147270441055298E-2</v>
      </c>
      <c r="S9867">
        <v>-4.3099015951156616E-2</v>
      </c>
      <c r="T9867">
        <v>-4.0507628582417965E-3</v>
      </c>
      <c r="U9867">
        <v>5.2328713238239288E-2</v>
      </c>
      <c r="V9867">
        <v>7.9381145536899567E-2</v>
      </c>
    </row>
    <row r="9868" spans="1:22" x14ac:dyDescent="0.25">
      <c r="A9868" t="s">
        <v>96</v>
      </c>
      <c r="B9868" t="s">
        <v>131</v>
      </c>
      <c r="C9868" t="s">
        <v>101</v>
      </c>
      <c r="D9868" t="s">
        <v>73</v>
      </c>
      <c r="E9868" t="s">
        <v>87</v>
      </c>
      <c r="F9868" t="s">
        <v>59</v>
      </c>
      <c r="G9868">
        <v>1130</v>
      </c>
      <c r="H9868">
        <v>21</v>
      </c>
      <c r="I9868">
        <f>IF(VLOOKUP(Data!$A9868,summermonths, 2, FALSE) = 1, VLOOKUP(Data!$H9868,rateblocks, 2, FALSE), VLOOKUP(Data!H9868, rateblocks,3, FALSE))</f>
        <v>2</v>
      </c>
      <c r="J9868">
        <v>1.4302641153335571</v>
      </c>
      <c r="K9868">
        <v>1.4285707473754883</v>
      </c>
      <c r="L9868">
        <v>65.981735229492188</v>
      </c>
      <c r="M9868">
        <v>-1.6933236038312316E-3</v>
      </c>
      <c r="N9868">
        <v>7.8403308987617493E-2</v>
      </c>
      <c r="O9868">
        <v>6.1470787040889263E-3</v>
      </c>
      <c r="P9868">
        <v>-0.13065528869628906</v>
      </c>
      <c r="Q9868">
        <v>-0.10217120498418808</v>
      </c>
      <c r="R9868">
        <v>-4.2808059602975845E-2</v>
      </c>
      <c r="S9868">
        <v>-1.6933236038312316E-3</v>
      </c>
      <c r="T9868">
        <v>3.9421413093805313E-2</v>
      </c>
      <c r="U9868">
        <v>9.8784558475017548E-2</v>
      </c>
      <c r="V9868">
        <v>0.12726864218711853</v>
      </c>
    </row>
    <row r="9869" spans="1:22" x14ac:dyDescent="0.25">
      <c r="A9869" t="s">
        <v>98</v>
      </c>
      <c r="B9869" t="s">
        <v>131</v>
      </c>
      <c r="C9869" t="s">
        <v>102</v>
      </c>
      <c r="D9869" t="s">
        <v>81</v>
      </c>
      <c r="E9869" t="s">
        <v>87</v>
      </c>
      <c r="F9869" t="s">
        <v>59</v>
      </c>
      <c r="G9869">
        <v>1130</v>
      </c>
      <c r="H9869">
        <v>14</v>
      </c>
      <c r="I9869">
        <f>IF(VLOOKUP(Data!$A9869,summermonths, 2, FALSE) = 1, VLOOKUP(Data!$H9869,rateblocks, 2, FALSE), VLOOKUP(Data!H9869, rateblocks,3, FALSE))</f>
        <v>1</v>
      </c>
      <c r="J9869">
        <v>1.0781625509262085</v>
      </c>
      <c r="K9869">
        <v>1.0481017827987671</v>
      </c>
      <c r="L9869">
        <v>88.659294128417969</v>
      </c>
      <c r="M9869">
        <v>-3.0060801655054092E-2</v>
      </c>
      <c r="N9869">
        <v>0.16148000955581665</v>
      </c>
      <c r="O9869">
        <v>2.607579343020916E-2</v>
      </c>
      <c r="P9869">
        <v>-0.29567179083824158</v>
      </c>
      <c r="Q9869">
        <v>-0.23700575530529022</v>
      </c>
      <c r="R9869">
        <v>-0.1147410050034523</v>
      </c>
      <c r="S9869">
        <v>-3.0060801655054092E-2</v>
      </c>
      <c r="T9869">
        <v>5.4619397968053818E-2</v>
      </c>
      <c r="U9869">
        <v>0.17688415944576263</v>
      </c>
      <c r="V9869">
        <v>0.2355501800775528</v>
      </c>
    </row>
    <row r="9870" spans="1:22" x14ac:dyDescent="0.25">
      <c r="A9870" t="s">
        <v>123</v>
      </c>
      <c r="B9870" t="s">
        <v>131</v>
      </c>
      <c r="C9870" t="s">
        <v>102</v>
      </c>
      <c r="D9870" t="s">
        <v>118</v>
      </c>
      <c r="E9870" t="s">
        <v>87</v>
      </c>
      <c r="F9870" t="s">
        <v>59</v>
      </c>
      <c r="G9870">
        <v>1130</v>
      </c>
      <c r="H9870">
        <v>13</v>
      </c>
      <c r="I9870">
        <f>IF(VLOOKUP(Data!$A9870,summermonths, 2, FALSE) = 1, VLOOKUP(Data!$H9870,rateblocks, 2, FALSE), VLOOKUP(Data!H9870, rateblocks,3, FALSE))</f>
        <v>2</v>
      </c>
      <c r="J9870">
        <v>0.75718384981155396</v>
      </c>
      <c r="K9870">
        <v>0.77169471979141235</v>
      </c>
      <c r="L9870">
        <v>83.607078552246094</v>
      </c>
      <c r="M9870">
        <v>1.4510831795632839E-2</v>
      </c>
      <c r="N9870">
        <v>0.20650136470794678</v>
      </c>
      <c r="O9870">
        <v>4.2642813175916672E-2</v>
      </c>
      <c r="P9870">
        <v>-0.32515367865562439</v>
      </c>
      <c r="Q9870">
        <v>-0.25013130903244019</v>
      </c>
      <c r="R9870">
        <v>-9.3778587877750397E-2</v>
      </c>
      <c r="S9870">
        <v>1.4510831795632839E-2</v>
      </c>
      <c r="T9870">
        <v>0.12280025333166122</v>
      </c>
      <c r="U9870">
        <v>0.27915298938751221</v>
      </c>
      <c r="V9870">
        <v>0.35417535901069641</v>
      </c>
    </row>
    <row r="9871" spans="1:22" x14ac:dyDescent="0.25">
      <c r="A9871" t="s">
        <v>122</v>
      </c>
      <c r="B9871" t="s">
        <v>131</v>
      </c>
      <c r="C9871" t="s">
        <v>102</v>
      </c>
      <c r="D9871" t="s">
        <v>115</v>
      </c>
      <c r="E9871" t="s">
        <v>87</v>
      </c>
      <c r="F9871" t="s">
        <v>59</v>
      </c>
      <c r="G9871">
        <v>1130</v>
      </c>
      <c r="H9871">
        <v>23</v>
      </c>
      <c r="I9871">
        <f>IF(VLOOKUP(Data!$A9871,summermonths, 2, FALSE) = 1, VLOOKUP(Data!$H9871,rateblocks, 2, FALSE), VLOOKUP(Data!H9871, rateblocks,3, FALSE))</f>
        <v>3</v>
      </c>
      <c r="J9871">
        <v>1.2192760705947876</v>
      </c>
      <c r="K9871">
        <v>1.2953389883041382</v>
      </c>
      <c r="L9871">
        <v>46.183185577392578</v>
      </c>
      <c r="M9871">
        <v>7.6062910258769989E-2</v>
      </c>
      <c r="N9871">
        <v>0.1616254448890686</v>
      </c>
      <c r="O9871">
        <v>2.6122784242033958E-2</v>
      </c>
      <c r="P9871">
        <v>-0.18978728353977203</v>
      </c>
      <c r="Q9871">
        <v>-0.13106843829154968</v>
      </c>
      <c r="R9871">
        <v>-8.6935563012957573E-3</v>
      </c>
      <c r="S9871">
        <v>7.6062910258769989E-2</v>
      </c>
      <c r="T9871">
        <v>0.16081938147544861</v>
      </c>
      <c r="U9871">
        <v>0.28319424390792847</v>
      </c>
      <c r="V9871">
        <v>0.34191310405731201</v>
      </c>
    </row>
    <row r="9872" spans="1:22" x14ac:dyDescent="0.25">
      <c r="A9872" t="s">
        <v>97</v>
      </c>
      <c r="B9872" t="s">
        <v>131</v>
      </c>
      <c r="C9872" t="s">
        <v>101</v>
      </c>
      <c r="D9872" t="s">
        <v>74</v>
      </c>
      <c r="E9872" t="s">
        <v>87</v>
      </c>
      <c r="F9872" t="s">
        <v>59</v>
      </c>
      <c r="G9872">
        <v>1130</v>
      </c>
      <c r="H9872">
        <v>18</v>
      </c>
      <c r="I9872">
        <f>IF(VLOOKUP(Data!$A9872,summermonths, 2, FALSE) = 1, VLOOKUP(Data!$H9872,rateblocks, 2, FALSE), VLOOKUP(Data!H9872, rateblocks,3, FALSE))</f>
        <v>1</v>
      </c>
      <c r="J9872">
        <v>0.93421757221221924</v>
      </c>
      <c r="K9872">
        <v>0.86141890287399292</v>
      </c>
      <c r="L9872">
        <v>73.751518249511719</v>
      </c>
      <c r="M9872">
        <v>-7.2798654437065125E-2</v>
      </c>
      <c r="N9872">
        <v>5.9278026223182678E-2</v>
      </c>
      <c r="O9872">
        <v>3.5138844978064299E-3</v>
      </c>
      <c r="P9872">
        <v>-0.17030233144760132</v>
      </c>
      <c r="Q9872">
        <v>-0.14876650273799896</v>
      </c>
      <c r="R9872">
        <v>-0.10388407856225967</v>
      </c>
      <c r="S9872">
        <v>-7.2798654437065125E-2</v>
      </c>
      <c r="T9872">
        <v>-4.1713226586580276E-2</v>
      </c>
      <c r="U9872">
        <v>3.1691929325461388E-3</v>
      </c>
      <c r="V9872">
        <v>2.4705022573471069E-2</v>
      </c>
    </row>
    <row r="9873" spans="1:22" x14ac:dyDescent="0.25">
      <c r="A9873" t="s">
        <v>95</v>
      </c>
      <c r="B9873" t="s">
        <v>131</v>
      </c>
      <c r="C9873" t="s">
        <v>102</v>
      </c>
      <c r="D9873" t="s">
        <v>78</v>
      </c>
      <c r="E9873" t="s">
        <v>87</v>
      </c>
      <c r="F9873" t="s">
        <v>59</v>
      </c>
      <c r="G9873">
        <v>1130</v>
      </c>
      <c r="H9873">
        <v>1</v>
      </c>
      <c r="I9873">
        <f>IF(VLOOKUP(Data!$A9873,summermonths, 2, FALSE) = 1, VLOOKUP(Data!$H9873,rateblocks, 2, FALSE), VLOOKUP(Data!H9873, rateblocks,3, FALSE))</f>
        <v>3</v>
      </c>
      <c r="J9873">
        <v>1.4929337501525879</v>
      </c>
      <c r="K9873">
        <v>1.3119292259216309</v>
      </c>
      <c r="L9873">
        <v>64.288497924804688</v>
      </c>
      <c r="M9873">
        <v>-0.18100458383560181</v>
      </c>
      <c r="N9873">
        <v>0.20443329215049744</v>
      </c>
      <c r="O9873">
        <v>4.1792970150709152E-2</v>
      </c>
      <c r="P9873">
        <v>-0.51726740598678589</v>
      </c>
      <c r="Q9873">
        <v>-0.44299638271331787</v>
      </c>
      <c r="R9873">
        <v>-0.28820949792861938</v>
      </c>
      <c r="S9873">
        <v>-0.18100458383560181</v>
      </c>
      <c r="T9873">
        <v>-7.3799662292003632E-2</v>
      </c>
      <c r="U9873">
        <v>8.0987222492694855E-2</v>
      </c>
      <c r="V9873">
        <v>0.15525825321674347</v>
      </c>
    </row>
    <row r="9874" spans="1:22" x14ac:dyDescent="0.25">
      <c r="A9874" t="s">
        <v>122</v>
      </c>
      <c r="B9874" t="s">
        <v>131</v>
      </c>
      <c r="C9874" t="s">
        <v>102</v>
      </c>
      <c r="D9874" t="s">
        <v>115</v>
      </c>
      <c r="E9874" t="s">
        <v>87</v>
      </c>
      <c r="F9874" t="s">
        <v>59</v>
      </c>
      <c r="G9874">
        <v>1130</v>
      </c>
      <c r="H9874">
        <v>21</v>
      </c>
      <c r="I9874">
        <f>IF(VLOOKUP(Data!$A9874,summermonths, 2, FALSE) = 1, VLOOKUP(Data!$H9874,rateblocks, 2, FALSE), VLOOKUP(Data!H9874, rateblocks,3, FALSE))</f>
        <v>2</v>
      </c>
      <c r="J9874">
        <v>1.2422158718109131</v>
      </c>
      <c r="K9874">
        <v>1.3053221702575684</v>
      </c>
      <c r="L9874">
        <v>47.941593170166016</v>
      </c>
      <c r="M9874">
        <v>6.3106290996074677E-2</v>
      </c>
      <c r="N9874">
        <v>0.17565231025218964</v>
      </c>
      <c r="O9874">
        <v>3.0853733420372009E-2</v>
      </c>
      <c r="P9874">
        <v>-0.2258160412311554</v>
      </c>
      <c r="Q9874">
        <v>-0.16200120747089386</v>
      </c>
      <c r="R9874">
        <v>-2.9005870223045349E-2</v>
      </c>
      <c r="S9874">
        <v>6.3106290996074677E-2</v>
      </c>
      <c r="T9874">
        <v>0.1552184522151947</v>
      </c>
      <c r="U9874">
        <v>0.28821378946304321</v>
      </c>
      <c r="V9874">
        <v>0.35202863812446594</v>
      </c>
    </row>
    <row r="9875" spans="1:22" x14ac:dyDescent="0.25">
      <c r="A9875" t="s">
        <v>123</v>
      </c>
      <c r="B9875" t="s">
        <v>131</v>
      </c>
      <c r="C9875" t="s">
        <v>101</v>
      </c>
      <c r="D9875" t="s">
        <v>113</v>
      </c>
      <c r="E9875" t="s">
        <v>87</v>
      </c>
      <c r="F9875" t="s">
        <v>59</v>
      </c>
      <c r="G9875">
        <v>1130</v>
      </c>
      <c r="H9875">
        <v>19</v>
      </c>
      <c r="I9875">
        <f>IF(VLOOKUP(Data!$A9875,summermonths, 2, FALSE) = 1, VLOOKUP(Data!$H9875,rateblocks, 2, FALSE), VLOOKUP(Data!H9875, rateblocks,3, FALSE))</f>
        <v>1</v>
      </c>
      <c r="J9875">
        <v>1.4670747518539429</v>
      </c>
      <c r="K9875">
        <v>1.4733647108078003</v>
      </c>
      <c r="L9875">
        <v>61.175968170166016</v>
      </c>
      <c r="M9875">
        <v>6.2899431213736534E-3</v>
      </c>
      <c r="N9875">
        <v>7.3115900158882141E-2</v>
      </c>
      <c r="O9875">
        <v>5.3459350019693375E-3</v>
      </c>
      <c r="P9875">
        <v>-0.11397501081228256</v>
      </c>
      <c r="Q9875">
        <v>-8.7411850690841675E-2</v>
      </c>
      <c r="R9875">
        <v>-3.2052073627710342E-2</v>
      </c>
      <c r="S9875">
        <v>6.2899431213736534E-3</v>
      </c>
      <c r="T9875">
        <v>4.46319580078125E-2</v>
      </c>
      <c r="U9875">
        <v>9.9991738796234131E-2</v>
      </c>
      <c r="V9875">
        <v>0.12655489146709442</v>
      </c>
    </row>
    <row r="9876" spans="1:22" x14ac:dyDescent="0.25">
      <c r="A9876" t="s">
        <v>96</v>
      </c>
      <c r="B9876" t="s">
        <v>131</v>
      </c>
      <c r="C9876" t="s">
        <v>101</v>
      </c>
      <c r="D9876" t="s">
        <v>73</v>
      </c>
      <c r="E9876" t="s">
        <v>87</v>
      </c>
      <c r="F9876" t="s">
        <v>59</v>
      </c>
      <c r="G9876">
        <v>1130</v>
      </c>
      <c r="H9876">
        <v>1</v>
      </c>
      <c r="I9876">
        <f>IF(VLOOKUP(Data!$A9876,summermonths, 2, FALSE) = 1, VLOOKUP(Data!$H9876,rateblocks, 2, FALSE), VLOOKUP(Data!H9876, rateblocks,3, FALSE))</f>
        <v>3</v>
      </c>
      <c r="J9876">
        <v>1.320737361907959</v>
      </c>
      <c r="K9876">
        <v>1.3004010915756226</v>
      </c>
      <c r="L9876">
        <v>64.168342590332031</v>
      </c>
      <c r="M9876">
        <v>-2.0336275920271873E-2</v>
      </c>
      <c r="N9876">
        <v>7.443893700838089E-2</v>
      </c>
      <c r="O9876">
        <v>5.5411551147699356E-3</v>
      </c>
      <c r="P9876">
        <v>-0.14277742803096771</v>
      </c>
      <c r="Q9876">
        <v>-0.11573360860347748</v>
      </c>
      <c r="R9876">
        <v>-5.937209352850914E-2</v>
      </c>
      <c r="S9876">
        <v>-2.0336275920271873E-2</v>
      </c>
      <c r="T9876">
        <v>1.8699541687965393E-2</v>
      </c>
      <c r="U9876">
        <v>7.506106048822403E-2</v>
      </c>
      <c r="V9876">
        <v>0.10210487991571426</v>
      </c>
    </row>
    <row r="9877" spans="1:22" x14ac:dyDescent="0.25">
      <c r="A9877" t="s">
        <v>96</v>
      </c>
      <c r="B9877" t="s">
        <v>131</v>
      </c>
      <c r="C9877" t="s">
        <v>102</v>
      </c>
      <c r="D9877" t="s">
        <v>79</v>
      </c>
      <c r="E9877" t="s">
        <v>87</v>
      </c>
      <c r="F9877" t="s">
        <v>59</v>
      </c>
      <c r="G9877">
        <v>1130</v>
      </c>
      <c r="H9877">
        <v>22</v>
      </c>
      <c r="I9877">
        <f>IF(VLOOKUP(Data!$A9877,summermonths, 2, FALSE) = 1, VLOOKUP(Data!$H9877,rateblocks, 2, FALSE), VLOOKUP(Data!H9877, rateblocks,3, FALSE))</f>
        <v>2</v>
      </c>
      <c r="J9877">
        <v>1.4273111820220947</v>
      </c>
      <c r="K9877">
        <v>1.3733097314834595</v>
      </c>
      <c r="L9877">
        <v>70.397346496582031</v>
      </c>
      <c r="M9877">
        <v>-5.4001417011022568E-2</v>
      </c>
      <c r="N9877">
        <v>0.14198124408721924</v>
      </c>
      <c r="O9877">
        <v>2.0158674567937851E-2</v>
      </c>
      <c r="P9877">
        <v>-0.2875397801399231</v>
      </c>
      <c r="Q9877">
        <v>-0.23595769703388214</v>
      </c>
      <c r="R9877">
        <v>-0.12845645844936371</v>
      </c>
      <c r="S9877">
        <v>-5.4001417011022568E-2</v>
      </c>
      <c r="T9877">
        <v>2.0453620702028275E-2</v>
      </c>
      <c r="U9877">
        <v>0.1279548704624176</v>
      </c>
      <c r="V9877">
        <v>0.17953695356845856</v>
      </c>
    </row>
    <row r="9878" spans="1:22" x14ac:dyDescent="0.25">
      <c r="A9878" t="s">
        <v>96</v>
      </c>
      <c r="B9878" t="s">
        <v>131</v>
      </c>
      <c r="C9878" t="s">
        <v>101</v>
      </c>
      <c r="D9878" t="s">
        <v>73</v>
      </c>
      <c r="E9878" t="s">
        <v>87</v>
      </c>
      <c r="F9878" t="s">
        <v>59</v>
      </c>
      <c r="G9878">
        <v>1130</v>
      </c>
      <c r="H9878">
        <v>11</v>
      </c>
      <c r="I9878">
        <f>IF(VLOOKUP(Data!$A9878,summermonths, 2, FALSE) = 1, VLOOKUP(Data!$H9878,rateblocks, 2, FALSE), VLOOKUP(Data!H9878, rateblocks,3, FALSE))</f>
        <v>2</v>
      </c>
      <c r="J9878">
        <v>0.86118590831756592</v>
      </c>
      <c r="K9878">
        <v>0.83965224027633667</v>
      </c>
      <c r="L9878">
        <v>73.059616088867188</v>
      </c>
      <c r="M9878">
        <v>-2.153363823890686E-2</v>
      </c>
      <c r="N9878">
        <v>7.0571824908256531E-2</v>
      </c>
      <c r="O9878">
        <v>4.9803825095295906E-3</v>
      </c>
      <c r="P9878">
        <v>-0.13761396706104279</v>
      </c>
      <c r="Q9878">
        <v>-0.11197507381439209</v>
      </c>
      <c r="R9878">
        <v>-5.8541540056467056E-2</v>
      </c>
      <c r="S9878">
        <v>-2.153363823890686E-2</v>
      </c>
      <c r="T9878">
        <v>1.5474262647330761E-2</v>
      </c>
      <c r="U9878">
        <v>6.8907797336578369E-2</v>
      </c>
      <c r="V9878">
        <v>9.4546683132648468E-2</v>
      </c>
    </row>
    <row r="9879" spans="1:22" x14ac:dyDescent="0.25">
      <c r="A9879" t="s">
        <v>96</v>
      </c>
      <c r="B9879" t="s">
        <v>131</v>
      </c>
      <c r="C9879" t="s">
        <v>102</v>
      </c>
      <c r="D9879" t="s">
        <v>79</v>
      </c>
      <c r="E9879" t="s">
        <v>87</v>
      </c>
      <c r="F9879" t="s">
        <v>59</v>
      </c>
      <c r="G9879">
        <v>1130</v>
      </c>
      <c r="H9879">
        <v>2</v>
      </c>
      <c r="I9879">
        <f>IF(VLOOKUP(Data!$A9879,summermonths, 2, FALSE) = 1, VLOOKUP(Data!$H9879,rateblocks, 2, FALSE), VLOOKUP(Data!H9879, rateblocks,3, FALSE))</f>
        <v>3</v>
      </c>
      <c r="J9879">
        <v>1.2307775020599365</v>
      </c>
      <c r="K9879">
        <v>1.3060221672058105</v>
      </c>
      <c r="L9879">
        <v>66.793807983398438</v>
      </c>
      <c r="M9879">
        <v>7.5244605541229248E-2</v>
      </c>
      <c r="N9879">
        <v>0.1206609308719635</v>
      </c>
      <c r="O9879">
        <v>1.4559060335159302E-2</v>
      </c>
      <c r="P9879">
        <v>-0.12322496622800827</v>
      </c>
      <c r="Q9879">
        <v>-7.938859611749649E-2</v>
      </c>
      <c r="R9879">
        <v>1.1969951912760735E-2</v>
      </c>
      <c r="S9879">
        <v>7.5244605541229248E-2</v>
      </c>
      <c r="T9879">
        <v>0.13851925730705261</v>
      </c>
      <c r="U9879">
        <v>0.22987781465053558</v>
      </c>
      <c r="V9879">
        <v>0.27371418476104736</v>
      </c>
    </row>
    <row r="9880" spans="1:22" x14ac:dyDescent="0.25">
      <c r="A9880" t="s">
        <v>99</v>
      </c>
      <c r="B9880" t="s">
        <v>131</v>
      </c>
      <c r="C9880" t="s">
        <v>101</v>
      </c>
      <c r="D9880" t="s">
        <v>76</v>
      </c>
      <c r="E9880" t="s">
        <v>87</v>
      </c>
      <c r="F9880" t="s">
        <v>59</v>
      </c>
      <c r="G9880">
        <v>1130</v>
      </c>
      <c r="H9880">
        <v>14</v>
      </c>
      <c r="I9880">
        <f>IF(VLOOKUP(Data!$A9880,summermonths, 2, FALSE) = 1, VLOOKUP(Data!$H9880,rateblocks, 2, FALSE), VLOOKUP(Data!H9880, rateblocks,3, FALSE))</f>
        <v>1</v>
      </c>
      <c r="J9880">
        <v>1.0448163747787476</v>
      </c>
      <c r="K9880">
        <v>0.95581382513046265</v>
      </c>
      <c r="L9880">
        <v>80.506439208984375</v>
      </c>
      <c r="M9880">
        <v>-8.9002616703510284E-2</v>
      </c>
      <c r="N9880">
        <v>6.2613353133201599E-2</v>
      </c>
      <c r="O9880">
        <v>3.9204321801662445E-3</v>
      </c>
      <c r="P9880">
        <v>-0.19199241697788239</v>
      </c>
      <c r="Q9880">
        <v>-0.16924485564231873</v>
      </c>
      <c r="R9880">
        <v>-0.12183709442615509</v>
      </c>
      <c r="S9880">
        <v>-8.9002616703510284E-2</v>
      </c>
      <c r="T9880">
        <v>-5.6168142706155777E-2</v>
      </c>
      <c r="U9880">
        <v>-8.760375902056694E-3</v>
      </c>
      <c r="V9880">
        <v>1.3987184502184391E-2</v>
      </c>
    </row>
    <row r="9881" spans="1:22" x14ac:dyDescent="0.25">
      <c r="A9881" t="s">
        <v>123</v>
      </c>
      <c r="B9881" t="s">
        <v>131</v>
      </c>
      <c r="C9881" t="s">
        <v>102</v>
      </c>
      <c r="D9881" t="s">
        <v>118</v>
      </c>
      <c r="E9881" t="s">
        <v>87</v>
      </c>
      <c r="F9881" t="s">
        <v>59</v>
      </c>
      <c r="G9881">
        <v>1130</v>
      </c>
      <c r="H9881">
        <v>14</v>
      </c>
      <c r="I9881">
        <f>IF(VLOOKUP(Data!$A9881,summermonths, 2, FALSE) = 1, VLOOKUP(Data!$H9881,rateblocks, 2, FALSE), VLOOKUP(Data!H9881, rateblocks,3, FALSE))</f>
        <v>2</v>
      </c>
      <c r="J9881">
        <v>0.82674533128738403</v>
      </c>
      <c r="K9881">
        <v>0.7827301025390625</v>
      </c>
      <c r="L9881">
        <v>83.426551818847656</v>
      </c>
      <c r="M9881">
        <v>-4.4015247374773026E-2</v>
      </c>
      <c r="N9881">
        <v>0.16512839496135712</v>
      </c>
      <c r="O9881">
        <v>2.7267387136816978E-2</v>
      </c>
      <c r="P9881">
        <v>-0.31562727689743042</v>
      </c>
      <c r="Q9881">
        <v>-0.25563579797744751</v>
      </c>
      <c r="R9881">
        <v>-0.13060866296291351</v>
      </c>
      <c r="S9881">
        <v>-4.4015247374773026E-2</v>
      </c>
      <c r="T9881">
        <v>4.2578168213367462E-2</v>
      </c>
      <c r="U9881">
        <v>0.16760531067848206</v>
      </c>
      <c r="V9881">
        <v>0.22759678959846497</v>
      </c>
    </row>
    <row r="9882" spans="1:22" x14ac:dyDescent="0.25">
      <c r="A9882" t="s">
        <v>124</v>
      </c>
      <c r="B9882" t="s">
        <v>131</v>
      </c>
      <c r="C9882" t="s">
        <v>102</v>
      </c>
      <c r="D9882" t="s">
        <v>114</v>
      </c>
      <c r="E9882" t="s">
        <v>87</v>
      </c>
      <c r="F9882" t="s">
        <v>59</v>
      </c>
      <c r="G9882">
        <v>1130</v>
      </c>
      <c r="H9882">
        <v>19</v>
      </c>
      <c r="I9882">
        <f>IF(VLOOKUP(Data!$A9882,summermonths, 2, FALSE) = 1, VLOOKUP(Data!$H9882,rateblocks, 2, FALSE), VLOOKUP(Data!H9882, rateblocks,3, FALSE))</f>
        <v>1</v>
      </c>
      <c r="J9882">
        <v>1.0441673994064331</v>
      </c>
      <c r="K9882">
        <v>1.076030969619751</v>
      </c>
      <c r="L9882">
        <v>75.0601806640625</v>
      </c>
      <c r="M9882">
        <v>3.1863588839769363E-2</v>
      </c>
      <c r="N9882">
        <v>0.29872754216194153</v>
      </c>
      <c r="O9882">
        <v>8.923814445734024E-2</v>
      </c>
      <c r="P9882">
        <v>-0.45949947834014893</v>
      </c>
      <c r="Q9882">
        <v>-0.35097116231918335</v>
      </c>
      <c r="R9882">
        <v>-0.1247892901301384</v>
      </c>
      <c r="S9882">
        <v>3.1863588839769363E-2</v>
      </c>
      <c r="T9882">
        <v>0.18851646780967712</v>
      </c>
      <c r="U9882">
        <v>0.41469833254814148</v>
      </c>
      <c r="V9882">
        <v>0.52322667837142944</v>
      </c>
    </row>
    <row r="9883" spans="1:22" x14ac:dyDescent="0.25">
      <c r="A9883" t="s">
        <v>96</v>
      </c>
      <c r="B9883" t="s">
        <v>131</v>
      </c>
      <c r="C9883" t="s">
        <v>102</v>
      </c>
      <c r="D9883" t="s">
        <v>79</v>
      </c>
      <c r="E9883" t="s">
        <v>87</v>
      </c>
      <c r="F9883" t="s">
        <v>59</v>
      </c>
      <c r="G9883">
        <v>1130</v>
      </c>
      <c r="H9883">
        <v>5</v>
      </c>
      <c r="I9883">
        <f>IF(VLOOKUP(Data!$A9883,summermonths, 2, FALSE) = 1, VLOOKUP(Data!$H9883,rateblocks, 2, FALSE), VLOOKUP(Data!H9883, rateblocks,3, FALSE))</f>
        <v>3</v>
      </c>
      <c r="J9883">
        <v>1.2544749975204468</v>
      </c>
      <c r="K9883">
        <v>1.2331504821777344</v>
      </c>
      <c r="L9883">
        <v>65.600883483886719</v>
      </c>
      <c r="M9883">
        <v>-2.1324574947357178E-2</v>
      </c>
      <c r="N9883">
        <v>8.2310430705547333E-2</v>
      </c>
      <c r="O9883">
        <v>6.7750071175396442E-3</v>
      </c>
      <c r="P9883">
        <v>-0.15671318769454956</v>
      </c>
      <c r="Q9883">
        <v>-0.12680964171886444</v>
      </c>
      <c r="R9883">
        <v>-6.4488209784030914E-2</v>
      </c>
      <c r="S9883">
        <v>-2.1324574947357178E-2</v>
      </c>
      <c r="T9883">
        <v>2.183905802667141E-2</v>
      </c>
      <c r="U9883">
        <v>8.4160484373569489E-2</v>
      </c>
      <c r="V9883">
        <v>0.11406403779983521</v>
      </c>
    </row>
    <row r="9884" spans="1:22" x14ac:dyDescent="0.25">
      <c r="A9884" t="s">
        <v>125</v>
      </c>
      <c r="B9884" t="s">
        <v>131</v>
      </c>
      <c r="C9884" t="s">
        <v>102</v>
      </c>
      <c r="D9884" t="s">
        <v>116</v>
      </c>
      <c r="E9884" t="s">
        <v>87</v>
      </c>
      <c r="F9884" t="s">
        <v>59</v>
      </c>
      <c r="G9884">
        <v>1130</v>
      </c>
      <c r="H9884">
        <v>6</v>
      </c>
      <c r="I9884">
        <f>IF(VLOOKUP(Data!$A9884,summermonths, 2, FALSE) = 1, VLOOKUP(Data!$H9884,rateblocks, 2, FALSE), VLOOKUP(Data!H9884, rateblocks,3, FALSE))</f>
        <v>3</v>
      </c>
      <c r="J9884">
        <v>0.96126586198806763</v>
      </c>
      <c r="K9884">
        <v>1.2082787752151489</v>
      </c>
      <c r="L9884">
        <v>59.705310821533203</v>
      </c>
      <c r="M9884">
        <v>0.24701292812824249</v>
      </c>
      <c r="N9884">
        <v>0.1689707487821579</v>
      </c>
      <c r="O9884">
        <v>2.8551114723086357E-2</v>
      </c>
      <c r="P9884">
        <v>-3.0919220298528671E-2</v>
      </c>
      <c r="Q9884">
        <v>3.0468201264739037E-2</v>
      </c>
      <c r="R9884">
        <v>0.15840457379817963</v>
      </c>
      <c r="S9884">
        <v>0.24701292812824249</v>
      </c>
      <c r="T9884">
        <v>0.33562126755714417</v>
      </c>
      <c r="U9884">
        <v>0.4635576605796814</v>
      </c>
      <c r="V9884">
        <v>0.52494508028030396</v>
      </c>
    </row>
    <row r="9885" spans="1:22" x14ac:dyDescent="0.25">
      <c r="A9885" t="s">
        <v>100</v>
      </c>
      <c r="B9885" t="s">
        <v>131</v>
      </c>
      <c r="C9885" t="s">
        <v>101</v>
      </c>
      <c r="D9885" t="s">
        <v>77</v>
      </c>
      <c r="E9885" t="s">
        <v>87</v>
      </c>
      <c r="F9885" t="s">
        <v>59</v>
      </c>
      <c r="G9885">
        <v>1130</v>
      </c>
      <c r="H9885">
        <v>13</v>
      </c>
      <c r="I9885">
        <f>IF(VLOOKUP(Data!$A9885,summermonths, 2, FALSE) = 1, VLOOKUP(Data!$H9885,rateblocks, 2, FALSE), VLOOKUP(Data!H9885, rateblocks,3, FALSE))</f>
        <v>1</v>
      </c>
      <c r="J9885">
        <v>1.0687474012374878</v>
      </c>
      <c r="K9885">
        <v>0.90292984247207642</v>
      </c>
      <c r="L9885">
        <v>80.853340148925781</v>
      </c>
      <c r="M9885">
        <v>-0.16581748425960541</v>
      </c>
      <c r="N9885">
        <v>6.7669272422790527E-2</v>
      </c>
      <c r="O9885">
        <v>4.5791305601596832E-3</v>
      </c>
      <c r="P9885">
        <v>-0.27712354063987732</v>
      </c>
      <c r="Q9885">
        <v>-0.25253915786743164</v>
      </c>
      <c r="R9885">
        <v>-0.20130328834056854</v>
      </c>
      <c r="S9885">
        <v>-0.16581748425960541</v>
      </c>
      <c r="T9885">
        <v>-0.13033168017864227</v>
      </c>
      <c r="U9885">
        <v>-7.9095825552940369E-2</v>
      </c>
      <c r="V9885">
        <v>-5.4511435329914093E-2</v>
      </c>
    </row>
    <row r="9886" spans="1:22" x14ac:dyDescent="0.25">
      <c r="A9886" t="s">
        <v>100</v>
      </c>
      <c r="B9886" t="s">
        <v>131</v>
      </c>
      <c r="C9886" t="s">
        <v>101</v>
      </c>
      <c r="D9886" t="s">
        <v>77</v>
      </c>
      <c r="E9886" t="s">
        <v>87</v>
      </c>
      <c r="F9886" t="s">
        <v>59</v>
      </c>
      <c r="G9886">
        <v>1130</v>
      </c>
      <c r="H9886">
        <v>9</v>
      </c>
      <c r="I9886">
        <f>IF(VLOOKUP(Data!$A9886,summermonths, 2, FALSE) = 1, VLOOKUP(Data!$H9886,rateblocks, 2, FALSE), VLOOKUP(Data!H9886, rateblocks,3, FALSE))</f>
        <v>2</v>
      </c>
      <c r="J9886">
        <v>0.92148900032043457</v>
      </c>
      <c r="K9886">
        <v>0.80700945854187012</v>
      </c>
      <c r="L9886">
        <v>72.993003845214844</v>
      </c>
      <c r="M9886">
        <v>-0.11447957158088684</v>
      </c>
      <c r="N9886">
        <v>6.0780145227909088E-2</v>
      </c>
      <c r="O9886">
        <v>3.6942260339856148E-3</v>
      </c>
      <c r="P9886">
        <v>-0.21445401012897491</v>
      </c>
      <c r="Q9886">
        <v>-0.19237245619297028</v>
      </c>
      <c r="R9886">
        <v>-0.14635270833969116</v>
      </c>
      <c r="S9886">
        <v>-0.11447957158088684</v>
      </c>
      <c r="T9886">
        <v>-8.260643482208252E-2</v>
      </c>
      <c r="U9886">
        <v>-3.6586679518222809E-2</v>
      </c>
      <c r="V9886">
        <v>-1.4505129307508469E-2</v>
      </c>
    </row>
    <row r="9887" spans="1:22" x14ac:dyDescent="0.25">
      <c r="A9887" t="s">
        <v>100</v>
      </c>
      <c r="B9887" t="s">
        <v>131</v>
      </c>
      <c r="C9887" t="s">
        <v>101</v>
      </c>
      <c r="D9887" t="s">
        <v>77</v>
      </c>
      <c r="E9887" t="s">
        <v>87</v>
      </c>
      <c r="F9887" t="s">
        <v>59</v>
      </c>
      <c r="G9887">
        <v>1130</v>
      </c>
      <c r="H9887">
        <v>1</v>
      </c>
      <c r="I9887">
        <f>IF(VLOOKUP(Data!$A9887,summermonths, 2, FALSE) = 1, VLOOKUP(Data!$H9887,rateblocks, 2, FALSE), VLOOKUP(Data!H9887, rateblocks,3, FALSE))</f>
        <v>3</v>
      </c>
      <c r="J9887">
        <v>1.2965763807296753</v>
      </c>
      <c r="K9887">
        <v>1.3012988567352295</v>
      </c>
      <c r="L9887">
        <v>69.620429992675781</v>
      </c>
      <c r="M9887">
        <v>4.7224164009094238E-3</v>
      </c>
      <c r="N9887">
        <v>7.0687398314476013E-2</v>
      </c>
      <c r="O9887">
        <v>4.9967081286013126E-3</v>
      </c>
      <c r="P9887">
        <v>-0.11154800653457642</v>
      </c>
      <c r="Q9887">
        <v>-8.5867129266262054E-2</v>
      </c>
      <c r="R9887">
        <v>-3.2346092164516449E-2</v>
      </c>
      <c r="S9887">
        <v>4.7224164009094238E-3</v>
      </c>
      <c r="T9887">
        <v>4.1790924966335297E-2</v>
      </c>
      <c r="U9887">
        <v>9.5311962068080902E-2</v>
      </c>
      <c r="V9887">
        <v>0.12099283933639526</v>
      </c>
    </row>
    <row r="9888" spans="1:22" x14ac:dyDescent="0.25">
      <c r="A9888" t="s">
        <v>124</v>
      </c>
      <c r="B9888" t="s">
        <v>131</v>
      </c>
      <c r="C9888" t="s">
        <v>102</v>
      </c>
      <c r="D9888" t="s">
        <v>114</v>
      </c>
      <c r="E9888" t="s">
        <v>87</v>
      </c>
      <c r="F9888" t="s">
        <v>59</v>
      </c>
      <c r="G9888">
        <v>1130</v>
      </c>
      <c r="H9888">
        <v>7</v>
      </c>
      <c r="I9888">
        <f>IF(VLOOKUP(Data!$A9888,summermonths, 2, FALSE) = 1, VLOOKUP(Data!$H9888,rateblocks, 2, FALSE), VLOOKUP(Data!H9888, rateblocks,3, FALSE))</f>
        <v>2</v>
      </c>
      <c r="J9888">
        <v>1.3202025890350342</v>
      </c>
      <c r="K9888">
        <v>1.2213672399520874</v>
      </c>
      <c r="L9888">
        <v>63.894691467285156</v>
      </c>
      <c r="M9888">
        <v>-9.8835282027721405E-2</v>
      </c>
      <c r="N9888">
        <v>0.10791800171136856</v>
      </c>
      <c r="O9888">
        <v>1.1646294966340065E-2</v>
      </c>
      <c r="P9888">
        <v>-0.27634459733963013</v>
      </c>
      <c r="Q9888">
        <v>-0.23713776469230652</v>
      </c>
      <c r="R9888">
        <v>-0.15542753040790558</v>
      </c>
      <c r="S9888">
        <v>-9.8835282027721405E-2</v>
      </c>
      <c r="T9888">
        <v>-4.2243026196956635E-2</v>
      </c>
      <c r="U9888">
        <v>3.9467200636863708E-2</v>
      </c>
      <c r="V9888">
        <v>7.8674033284187317E-2</v>
      </c>
    </row>
    <row r="9889" spans="1:22" x14ac:dyDescent="0.25">
      <c r="A9889" t="s">
        <v>125</v>
      </c>
      <c r="B9889" t="s">
        <v>131</v>
      </c>
      <c r="C9889" t="s">
        <v>101</v>
      </c>
      <c r="D9889" t="s">
        <v>120</v>
      </c>
      <c r="E9889" t="s">
        <v>87</v>
      </c>
      <c r="F9889" t="s">
        <v>59</v>
      </c>
      <c r="G9889">
        <v>1130</v>
      </c>
      <c r="H9889">
        <v>21</v>
      </c>
      <c r="I9889">
        <f>IF(VLOOKUP(Data!$A9889,summermonths, 2, FALSE) = 1, VLOOKUP(Data!$H9889,rateblocks, 2, FALSE), VLOOKUP(Data!H9889, rateblocks,3, FALSE))</f>
        <v>2</v>
      </c>
      <c r="J9889">
        <v>1.369194507598877</v>
      </c>
      <c r="K9889">
        <v>1.4416251182556152</v>
      </c>
      <c r="L9889">
        <v>62.516250610351563</v>
      </c>
      <c r="M9889">
        <v>7.2430536150932312E-2</v>
      </c>
      <c r="N9889">
        <v>8.9587889611721039E-2</v>
      </c>
      <c r="O9889">
        <v>8.02598986774683E-3</v>
      </c>
      <c r="P9889">
        <v>-7.4928432703018188E-2</v>
      </c>
      <c r="Q9889">
        <v>-4.2380962520837784E-2</v>
      </c>
      <c r="R9889">
        <v>2.5450600311160088E-2</v>
      </c>
      <c r="S9889">
        <v>7.2430536150932312E-2</v>
      </c>
      <c r="T9889">
        <v>0.11941047012805939</v>
      </c>
      <c r="U9889">
        <v>0.18724203109741211</v>
      </c>
      <c r="V9889">
        <v>0.21978950500488281</v>
      </c>
    </row>
    <row r="9890" spans="1:22" x14ac:dyDescent="0.25">
      <c r="A9890" t="s">
        <v>99</v>
      </c>
      <c r="B9890" t="s">
        <v>131</v>
      </c>
      <c r="C9890" t="s">
        <v>101</v>
      </c>
      <c r="D9890" t="s">
        <v>76</v>
      </c>
      <c r="E9890" t="s">
        <v>87</v>
      </c>
      <c r="F9890" t="s">
        <v>59</v>
      </c>
      <c r="G9890">
        <v>1130</v>
      </c>
      <c r="H9890">
        <v>18</v>
      </c>
      <c r="I9890">
        <f>IF(VLOOKUP(Data!$A9890,summermonths, 2, FALSE) = 1, VLOOKUP(Data!$H9890,rateblocks, 2, FALSE), VLOOKUP(Data!H9890, rateblocks,3, FALSE))</f>
        <v>1</v>
      </c>
      <c r="J9890">
        <v>0.93200856447219849</v>
      </c>
      <c r="K9890">
        <v>0.90312927961349487</v>
      </c>
      <c r="L9890">
        <v>76.384117126464844</v>
      </c>
      <c r="M9890">
        <v>-2.8879305347800255E-2</v>
      </c>
      <c r="N9890">
        <v>6.9846287369728088E-2</v>
      </c>
      <c r="O9890">
        <v>4.8785037361085415E-3</v>
      </c>
      <c r="P9890">
        <v>-0.14376622438430786</v>
      </c>
      <c r="Q9890">
        <v>-0.11839092522859573</v>
      </c>
      <c r="R9890">
        <v>-6.5506733953952789E-2</v>
      </c>
      <c r="S9890">
        <v>-2.8879305347800255E-2</v>
      </c>
      <c r="T9890">
        <v>7.748123724013567E-3</v>
      </c>
      <c r="U9890">
        <v>6.0632314532995224E-2</v>
      </c>
      <c r="V9890">
        <v>8.600761741399765E-2</v>
      </c>
    </row>
    <row r="9891" spans="1:22" x14ac:dyDescent="0.25">
      <c r="A9891" t="s">
        <v>95</v>
      </c>
      <c r="B9891" t="s">
        <v>131</v>
      </c>
      <c r="C9891" t="s">
        <v>102</v>
      </c>
      <c r="D9891" t="s">
        <v>78</v>
      </c>
      <c r="E9891" t="s">
        <v>87</v>
      </c>
      <c r="F9891" t="s">
        <v>59</v>
      </c>
      <c r="G9891">
        <v>1130</v>
      </c>
      <c r="H9891">
        <v>7</v>
      </c>
      <c r="I9891">
        <f>IF(VLOOKUP(Data!$A9891,summermonths, 2, FALSE) = 1, VLOOKUP(Data!$H9891,rateblocks, 2, FALSE), VLOOKUP(Data!H9891, rateblocks,3, FALSE))</f>
        <v>2</v>
      </c>
      <c r="J9891">
        <v>0.99530243873596191</v>
      </c>
      <c r="K9891">
        <v>0.89700883626937866</v>
      </c>
      <c r="L9891">
        <v>61.867256164550781</v>
      </c>
      <c r="M9891">
        <v>-9.8293602466583252E-2</v>
      </c>
      <c r="N9891">
        <v>0.11874830722808838</v>
      </c>
      <c r="O9891">
        <v>1.4101160690188408E-2</v>
      </c>
      <c r="P9891">
        <v>-0.29361718893051147</v>
      </c>
      <c r="Q9891">
        <v>-0.25047567486763</v>
      </c>
      <c r="R9891">
        <v>-0.16056527197360992</v>
      </c>
      <c r="S9891">
        <v>-9.8293602466583252E-2</v>
      </c>
      <c r="T9891">
        <v>-3.6021929234266281E-2</v>
      </c>
      <c r="U9891">
        <v>5.3888477385044098E-2</v>
      </c>
      <c r="V9891">
        <v>9.7029983997344971E-2</v>
      </c>
    </row>
    <row r="9892" spans="1:22" x14ac:dyDescent="0.25">
      <c r="A9892" t="s">
        <v>124</v>
      </c>
      <c r="B9892" t="s">
        <v>131</v>
      </c>
      <c r="C9892" t="s">
        <v>102</v>
      </c>
      <c r="D9892" t="s">
        <v>114</v>
      </c>
      <c r="E9892" t="s">
        <v>87</v>
      </c>
      <c r="F9892" t="s">
        <v>59</v>
      </c>
      <c r="G9892">
        <v>1130</v>
      </c>
      <c r="H9892">
        <v>9</v>
      </c>
      <c r="I9892">
        <f>IF(VLOOKUP(Data!$A9892,summermonths, 2, FALSE) = 1, VLOOKUP(Data!$H9892,rateblocks, 2, FALSE), VLOOKUP(Data!H9892, rateblocks,3, FALSE))</f>
        <v>2</v>
      </c>
      <c r="J9892">
        <v>0.87836074829101563</v>
      </c>
      <c r="K9892">
        <v>0.75974780321121216</v>
      </c>
      <c r="L9892">
        <v>73.576988220214844</v>
      </c>
      <c r="M9892">
        <v>-0.11861296743154526</v>
      </c>
      <c r="N9892">
        <v>0.11027555167675018</v>
      </c>
      <c r="O9892">
        <v>1.2160697020590305E-2</v>
      </c>
      <c r="P9892">
        <v>-0.30000010132789612</v>
      </c>
      <c r="Q9892">
        <v>-0.25993677973747253</v>
      </c>
      <c r="R9892">
        <v>-0.17644152045249939</v>
      </c>
      <c r="S9892">
        <v>-0.11861296743154526</v>
      </c>
      <c r="T9892">
        <v>-6.0784410685300827E-2</v>
      </c>
      <c r="U9892">
        <v>2.2710839286446571E-2</v>
      </c>
      <c r="V9892">
        <v>6.27741739153862E-2</v>
      </c>
    </row>
    <row r="9893" spans="1:22" x14ac:dyDescent="0.25">
      <c r="A9893" t="s">
        <v>96</v>
      </c>
      <c r="B9893" t="s">
        <v>131</v>
      </c>
      <c r="C9893" t="s">
        <v>102</v>
      </c>
      <c r="D9893" t="s">
        <v>79</v>
      </c>
      <c r="E9893" t="s">
        <v>87</v>
      </c>
      <c r="F9893" t="s">
        <v>59</v>
      </c>
      <c r="G9893">
        <v>1130</v>
      </c>
      <c r="H9893">
        <v>12</v>
      </c>
      <c r="I9893">
        <f>IF(VLOOKUP(Data!$A9893,summermonths, 2, FALSE) = 1, VLOOKUP(Data!$H9893,rateblocks, 2, FALSE), VLOOKUP(Data!H9893, rateblocks,3, FALSE))</f>
        <v>1</v>
      </c>
      <c r="J9893">
        <v>0.92391270399093628</v>
      </c>
      <c r="K9893">
        <v>0.92881947755813599</v>
      </c>
      <c r="L9893">
        <v>80.683189392089844</v>
      </c>
      <c r="M9893">
        <v>4.9067842774093151E-3</v>
      </c>
      <c r="N9893">
        <v>0.16325759887695313</v>
      </c>
      <c r="O9893">
        <v>2.6653043925762177E-2</v>
      </c>
      <c r="P9893">
        <v>-0.26362806558609009</v>
      </c>
      <c r="Q9893">
        <v>-0.20431624352931976</v>
      </c>
      <c r="R9893">
        <v>-8.0705583095550537E-2</v>
      </c>
      <c r="S9893">
        <v>4.9067842774093151E-3</v>
      </c>
      <c r="T9893">
        <v>9.0519152581691742E-2</v>
      </c>
      <c r="U9893">
        <v>0.21412982046604156</v>
      </c>
      <c r="V9893">
        <v>0.27344164252281189</v>
      </c>
    </row>
    <row r="9894" spans="1:22" x14ac:dyDescent="0.25">
      <c r="A9894" t="s">
        <v>125</v>
      </c>
      <c r="B9894" t="s">
        <v>131</v>
      </c>
      <c r="C9894" t="s">
        <v>102</v>
      </c>
      <c r="D9894" t="s">
        <v>116</v>
      </c>
      <c r="E9894" t="s">
        <v>87</v>
      </c>
      <c r="F9894" t="s">
        <v>59</v>
      </c>
      <c r="G9894">
        <v>1130</v>
      </c>
      <c r="H9894">
        <v>16</v>
      </c>
      <c r="I9894">
        <f>IF(VLOOKUP(Data!$A9894,summermonths, 2, FALSE) = 1, VLOOKUP(Data!$H9894,rateblocks, 2, FALSE), VLOOKUP(Data!H9894, rateblocks,3, FALSE))</f>
        <v>2</v>
      </c>
      <c r="J9894">
        <v>0.91256797313690186</v>
      </c>
      <c r="K9894">
        <v>0.91753542423248291</v>
      </c>
      <c r="L9894">
        <v>82.0601806640625</v>
      </c>
      <c r="M9894">
        <v>4.9673994071781635E-3</v>
      </c>
      <c r="N9894">
        <v>0.13621102273464203</v>
      </c>
      <c r="O9894">
        <v>1.8553443253040314E-2</v>
      </c>
      <c r="P9894">
        <v>-0.21907979249954224</v>
      </c>
      <c r="Q9894">
        <v>-0.16959404945373535</v>
      </c>
      <c r="R9894">
        <v>-6.6461734473705292E-2</v>
      </c>
      <c r="S9894">
        <v>4.9673994071781635E-3</v>
      </c>
      <c r="T9894">
        <v>7.6396532356739044E-2</v>
      </c>
      <c r="U9894">
        <v>0.1795288473367691</v>
      </c>
      <c r="V9894">
        <v>0.22901459038257599</v>
      </c>
    </row>
    <row r="9895" spans="1:22" x14ac:dyDescent="0.25">
      <c r="A9895" t="s">
        <v>96</v>
      </c>
      <c r="B9895" t="s">
        <v>131</v>
      </c>
      <c r="C9895" t="s">
        <v>102</v>
      </c>
      <c r="D9895" t="s">
        <v>79</v>
      </c>
      <c r="E9895" t="s">
        <v>87</v>
      </c>
      <c r="F9895" t="s">
        <v>59</v>
      </c>
      <c r="G9895">
        <v>1130</v>
      </c>
      <c r="H9895">
        <v>20</v>
      </c>
      <c r="I9895">
        <f>IF(VLOOKUP(Data!$A9895,summermonths, 2, FALSE) = 1, VLOOKUP(Data!$H9895,rateblocks, 2, FALSE), VLOOKUP(Data!H9895, rateblocks,3, FALSE))</f>
        <v>2</v>
      </c>
      <c r="J9895">
        <v>1.1389079093933105</v>
      </c>
      <c r="K9895">
        <v>1.0426690578460693</v>
      </c>
      <c r="L9895">
        <v>73.753097534179687</v>
      </c>
      <c r="M9895">
        <v>-9.623892605304718E-2</v>
      </c>
      <c r="N9895">
        <v>0.13925619423389435</v>
      </c>
      <c r="O9895">
        <v>1.9392287358641624E-2</v>
      </c>
      <c r="P9895">
        <v>-0.32529497146606445</v>
      </c>
      <c r="Q9895">
        <v>-0.27470290660858154</v>
      </c>
      <c r="R9895">
        <v>-0.16926494240760803</v>
      </c>
      <c r="S9895">
        <v>-9.623892605304718E-2</v>
      </c>
      <c r="T9895">
        <v>-2.321290597319603E-2</v>
      </c>
      <c r="U9895">
        <v>8.2225069403648376E-2</v>
      </c>
      <c r="V9895">
        <v>0.13281713426113129</v>
      </c>
    </row>
    <row r="9896" spans="1:22" x14ac:dyDescent="0.25">
      <c r="A9896" t="s">
        <v>100</v>
      </c>
      <c r="B9896" t="s">
        <v>131</v>
      </c>
      <c r="C9896" t="s">
        <v>102</v>
      </c>
      <c r="D9896" t="s">
        <v>83</v>
      </c>
      <c r="E9896" t="s">
        <v>87</v>
      </c>
      <c r="F9896" t="s">
        <v>59</v>
      </c>
      <c r="G9896">
        <v>1130</v>
      </c>
      <c r="H9896">
        <v>7</v>
      </c>
      <c r="I9896">
        <f>IF(VLOOKUP(Data!$A9896,summermonths, 2, FALSE) = 1, VLOOKUP(Data!$H9896,rateblocks, 2, FALSE), VLOOKUP(Data!H9896, rateblocks,3, FALSE))</f>
        <v>2</v>
      </c>
      <c r="J9896">
        <v>1.3397331237792969</v>
      </c>
      <c r="K9896">
        <v>1.3044707775115967</v>
      </c>
      <c r="L9896">
        <v>73.892921447753906</v>
      </c>
      <c r="M9896">
        <v>-3.5262268036603928E-2</v>
      </c>
      <c r="N9896">
        <v>0.18852253258228302</v>
      </c>
      <c r="O9896">
        <v>3.5540744662284851E-2</v>
      </c>
      <c r="P9896">
        <v>-0.34535422921180725</v>
      </c>
      <c r="Q9896">
        <v>-0.27686360478401184</v>
      </c>
      <c r="R9896">
        <v>-0.13412357866764069</v>
      </c>
      <c r="S9896">
        <v>-3.5262268036603928E-2</v>
      </c>
      <c r="T9896">
        <v>6.3599042594432831E-2</v>
      </c>
      <c r="U9896">
        <v>0.20633907616138458</v>
      </c>
      <c r="V9896">
        <v>0.27482971549034119</v>
      </c>
    </row>
    <row r="9897" spans="1:22" x14ac:dyDescent="0.25">
      <c r="A9897" t="s">
        <v>125</v>
      </c>
      <c r="B9897" t="s">
        <v>131</v>
      </c>
      <c r="C9897" t="s">
        <v>102</v>
      </c>
      <c r="D9897" t="s">
        <v>116</v>
      </c>
      <c r="E9897" t="s">
        <v>87</v>
      </c>
      <c r="F9897" t="s">
        <v>59</v>
      </c>
      <c r="G9897">
        <v>1130</v>
      </c>
      <c r="H9897">
        <v>23</v>
      </c>
      <c r="I9897">
        <f>IF(VLOOKUP(Data!$A9897,summermonths, 2, FALSE) = 1, VLOOKUP(Data!$H9897,rateblocks, 2, FALSE), VLOOKUP(Data!H9897, rateblocks,3, FALSE))</f>
        <v>3</v>
      </c>
      <c r="J9897">
        <v>1.3498412370681763</v>
      </c>
      <c r="K9897">
        <v>1.3420265913009644</v>
      </c>
      <c r="L9897">
        <v>68.229202270507812</v>
      </c>
      <c r="M9897">
        <v>-7.8146588057279587E-3</v>
      </c>
      <c r="N9897">
        <v>0.24188736081123352</v>
      </c>
      <c r="O9897">
        <v>5.8509495109319687E-2</v>
      </c>
      <c r="P9897">
        <v>-0.4056839644908905</v>
      </c>
      <c r="Q9897">
        <v>-0.31780579686164856</v>
      </c>
      <c r="R9897">
        <v>-0.1346605122089386</v>
      </c>
      <c r="S9897">
        <v>-7.8146588057279587E-3</v>
      </c>
      <c r="T9897">
        <v>0.11903119832277298</v>
      </c>
      <c r="U9897">
        <v>0.30217647552490234</v>
      </c>
      <c r="V9897">
        <v>0.39005464315414429</v>
      </c>
    </row>
    <row r="9898" spans="1:22" x14ac:dyDescent="0.25">
      <c r="A9898" t="s">
        <v>99</v>
      </c>
      <c r="B9898" t="s">
        <v>131</v>
      </c>
      <c r="C9898" t="s">
        <v>102</v>
      </c>
      <c r="D9898" t="s">
        <v>82</v>
      </c>
      <c r="E9898" t="s">
        <v>87</v>
      </c>
      <c r="F9898" t="s">
        <v>59</v>
      </c>
      <c r="G9898">
        <v>1130</v>
      </c>
      <c r="H9898">
        <v>15</v>
      </c>
      <c r="I9898">
        <f>IF(VLOOKUP(Data!$A9898,summermonths, 2, FALSE) = 1, VLOOKUP(Data!$H9898,rateblocks, 2, FALSE), VLOOKUP(Data!H9898, rateblocks,3, FALSE))</f>
        <v>1</v>
      </c>
      <c r="J9898">
        <v>1.0578088760375977</v>
      </c>
      <c r="K9898">
        <v>1.0352654457092285</v>
      </c>
      <c r="L9898">
        <v>90.48760986328125</v>
      </c>
      <c r="M9898">
        <v>-2.2543361410498619E-2</v>
      </c>
      <c r="N9898">
        <v>0.1694348156452179</v>
      </c>
      <c r="O9898">
        <v>2.8708156198263168E-2</v>
      </c>
      <c r="P9898">
        <v>-0.30123883485794067</v>
      </c>
      <c r="Q9898">
        <v>-0.23968280851840973</v>
      </c>
      <c r="R9898">
        <v>-0.11139506846666336</v>
      </c>
      <c r="S9898">
        <v>-2.2543361410498619E-2</v>
      </c>
      <c r="T9898">
        <v>6.6308341920375824E-2</v>
      </c>
      <c r="U9898">
        <v>0.19459609687328339</v>
      </c>
      <c r="V9898">
        <v>0.25615212321281433</v>
      </c>
    </row>
    <row r="9899" spans="1:22" x14ac:dyDescent="0.25">
      <c r="A9899" t="s">
        <v>100</v>
      </c>
      <c r="B9899" t="s">
        <v>131</v>
      </c>
      <c r="C9899" t="s">
        <v>102</v>
      </c>
      <c r="D9899" t="s">
        <v>83</v>
      </c>
      <c r="E9899" t="s">
        <v>87</v>
      </c>
      <c r="F9899" t="s">
        <v>59</v>
      </c>
      <c r="G9899">
        <v>1130</v>
      </c>
      <c r="H9899">
        <v>23</v>
      </c>
      <c r="I9899">
        <f>IF(VLOOKUP(Data!$A9899,summermonths, 2, FALSE) = 1, VLOOKUP(Data!$H9899,rateblocks, 2, FALSE), VLOOKUP(Data!H9899, rateblocks,3, FALSE))</f>
        <v>3</v>
      </c>
      <c r="J9899">
        <v>1.3741563558578491</v>
      </c>
      <c r="K9899">
        <v>1.3851690292358398</v>
      </c>
      <c r="L9899">
        <v>75.407966613769531</v>
      </c>
      <c r="M9899">
        <v>1.1012624949216843E-2</v>
      </c>
      <c r="N9899">
        <v>0.12850901484489441</v>
      </c>
      <c r="O9899">
        <v>1.6514567658305168E-2</v>
      </c>
      <c r="P9899">
        <v>-0.20036590099334717</v>
      </c>
      <c r="Q9899">
        <v>-0.153678297996521</v>
      </c>
      <c r="R9899">
        <v>-5.637756735086441E-2</v>
      </c>
      <c r="S9899">
        <v>1.1012624949216843E-2</v>
      </c>
      <c r="T9899">
        <v>7.8402817249298096E-2</v>
      </c>
      <c r="U9899">
        <v>0.17570355534553528</v>
      </c>
      <c r="V9899">
        <v>0.22239114344120026</v>
      </c>
    </row>
    <row r="9900" spans="1:22" x14ac:dyDescent="0.25">
      <c r="A9900" t="s">
        <v>125</v>
      </c>
      <c r="B9900" t="s">
        <v>131</v>
      </c>
      <c r="C9900" t="s">
        <v>102</v>
      </c>
      <c r="D9900" t="s">
        <v>116</v>
      </c>
      <c r="E9900" t="s">
        <v>87</v>
      </c>
      <c r="F9900" t="s">
        <v>59</v>
      </c>
      <c r="G9900">
        <v>1130</v>
      </c>
      <c r="H9900">
        <v>19</v>
      </c>
      <c r="I9900">
        <f>IF(VLOOKUP(Data!$A9900,summermonths, 2, FALSE) = 1, VLOOKUP(Data!$H9900,rateblocks, 2, FALSE), VLOOKUP(Data!H9900, rateblocks,3, FALSE))</f>
        <v>1</v>
      </c>
      <c r="J9900">
        <v>0.90418004989624023</v>
      </c>
      <c r="K9900">
        <v>1.0384911298751831</v>
      </c>
      <c r="L9900">
        <v>75.256637573242187</v>
      </c>
      <c r="M9900">
        <v>0.13431107997894287</v>
      </c>
      <c r="N9900">
        <v>0.13601242005825043</v>
      </c>
      <c r="O9900">
        <v>1.8499378114938736E-2</v>
      </c>
      <c r="P9900">
        <v>-8.9409440755844116E-2</v>
      </c>
      <c r="Q9900">
        <v>-3.9995849132537842E-2</v>
      </c>
      <c r="R9900">
        <v>6.2986098229885101E-2</v>
      </c>
      <c r="S9900">
        <v>0.13431107997894287</v>
      </c>
      <c r="T9900">
        <v>0.20563606917858124</v>
      </c>
      <c r="U9900">
        <v>0.30861800909042358</v>
      </c>
      <c r="V9900">
        <v>0.35803160071372986</v>
      </c>
    </row>
    <row r="9901" spans="1:22" x14ac:dyDescent="0.25">
      <c r="A9901" t="s">
        <v>96</v>
      </c>
      <c r="B9901" t="s">
        <v>131</v>
      </c>
      <c r="C9901" t="s">
        <v>101</v>
      </c>
      <c r="D9901" t="s">
        <v>73</v>
      </c>
      <c r="E9901" t="s">
        <v>87</v>
      </c>
      <c r="F9901" t="s">
        <v>59</v>
      </c>
      <c r="G9901">
        <v>1130</v>
      </c>
      <c r="H9901">
        <v>20</v>
      </c>
      <c r="I9901">
        <f>IF(VLOOKUP(Data!$A9901,summermonths, 2, FALSE) = 1, VLOOKUP(Data!$H9901,rateblocks, 2, FALSE), VLOOKUP(Data!H9901, rateblocks,3, FALSE))</f>
        <v>2</v>
      </c>
      <c r="J9901">
        <v>1.0857396125793457</v>
      </c>
      <c r="K9901">
        <v>1.0693682432174683</v>
      </c>
      <c r="L9901">
        <v>67.421882629394531</v>
      </c>
      <c r="M9901">
        <v>-1.6371320933103561E-2</v>
      </c>
      <c r="N9901">
        <v>6.9190241396427155E-2</v>
      </c>
      <c r="O9901">
        <v>4.7872895374894142E-3</v>
      </c>
      <c r="P9901">
        <v>-0.13017913699150085</v>
      </c>
      <c r="Q9901">
        <v>-0.10504218190908432</v>
      </c>
      <c r="R9901">
        <v>-5.2654720842838287E-2</v>
      </c>
      <c r="S9901">
        <v>-1.6371320933103561E-2</v>
      </c>
      <c r="T9901">
        <v>1.9912077113986015E-2</v>
      </c>
      <c r="U9901">
        <v>7.2299540042877197E-2</v>
      </c>
      <c r="V9901">
        <v>9.7436495125293732E-2</v>
      </c>
    </row>
    <row r="9902" spans="1:22" x14ac:dyDescent="0.25">
      <c r="A9902" t="s">
        <v>95</v>
      </c>
      <c r="B9902" t="s">
        <v>131</v>
      </c>
      <c r="C9902" t="s">
        <v>101</v>
      </c>
      <c r="D9902" t="s">
        <v>72</v>
      </c>
      <c r="E9902" t="s">
        <v>87</v>
      </c>
      <c r="F9902" t="s">
        <v>59</v>
      </c>
      <c r="G9902">
        <v>1130</v>
      </c>
      <c r="H9902">
        <v>10</v>
      </c>
      <c r="I9902">
        <f>IF(VLOOKUP(Data!$A9902,summermonths, 2, FALSE) = 1, VLOOKUP(Data!$H9902,rateblocks, 2, FALSE), VLOOKUP(Data!H9902, rateblocks,3, FALSE))</f>
        <v>2</v>
      </c>
      <c r="J9902">
        <v>0.76345181465148926</v>
      </c>
      <c r="K9902">
        <v>0.75374364852905273</v>
      </c>
      <c r="L9902">
        <v>62.893054962158203</v>
      </c>
      <c r="M9902">
        <v>-9.7081838175654411E-3</v>
      </c>
      <c r="N9902">
        <v>6.0115903615951538E-2</v>
      </c>
      <c r="O9902">
        <v>3.6139218136668205E-3</v>
      </c>
      <c r="P9902">
        <v>-0.10859004408121109</v>
      </c>
      <c r="Q9902">
        <v>-8.6749814450740814E-2</v>
      </c>
      <c r="R9902">
        <v>-4.1232995688915253E-2</v>
      </c>
      <c r="S9902">
        <v>-9.7081838175654411E-3</v>
      </c>
      <c r="T9902">
        <v>2.1816626191139221E-2</v>
      </c>
      <c r="U9902">
        <v>6.7333444952964783E-2</v>
      </c>
      <c r="V9902">
        <v>8.9173674583435059E-2</v>
      </c>
    </row>
    <row r="9903" spans="1:22" x14ac:dyDescent="0.25">
      <c r="A9903" t="s">
        <v>99</v>
      </c>
      <c r="B9903" t="s">
        <v>131</v>
      </c>
      <c r="C9903" t="s">
        <v>101</v>
      </c>
      <c r="D9903" t="s">
        <v>76</v>
      </c>
      <c r="E9903" t="s">
        <v>87</v>
      </c>
      <c r="F9903" t="s">
        <v>59</v>
      </c>
      <c r="G9903">
        <v>1130</v>
      </c>
      <c r="H9903">
        <v>12</v>
      </c>
      <c r="I9903">
        <f>IF(VLOOKUP(Data!$A9903,summermonths, 2, FALSE) = 1, VLOOKUP(Data!$H9903,rateblocks, 2, FALSE), VLOOKUP(Data!H9903, rateblocks,3, FALSE))</f>
        <v>1</v>
      </c>
      <c r="J9903">
        <v>1.0262551307678223</v>
      </c>
      <c r="K9903">
        <v>0.92577445507049561</v>
      </c>
      <c r="L9903">
        <v>79.818336486816406</v>
      </c>
      <c r="M9903">
        <v>-0.10048064589500427</v>
      </c>
      <c r="N9903">
        <v>6.7197345197200775E-2</v>
      </c>
      <c r="O9903">
        <v>4.5154830440878868E-3</v>
      </c>
      <c r="P9903">
        <v>-0.21101044118404388</v>
      </c>
      <c r="Q9903">
        <v>-0.18659751117229462</v>
      </c>
      <c r="R9903">
        <v>-0.13571897149085999</v>
      </c>
      <c r="S9903">
        <v>-0.10048064589500427</v>
      </c>
      <c r="T9903">
        <v>-6.524232029914856E-2</v>
      </c>
      <c r="U9903">
        <v>-1.4363783411681652E-2</v>
      </c>
      <c r="V9903">
        <v>1.0049151256680489E-2</v>
      </c>
    </row>
    <row r="9904" spans="1:22" x14ac:dyDescent="0.25">
      <c r="A9904" t="s">
        <v>99</v>
      </c>
      <c r="B9904" t="s">
        <v>131</v>
      </c>
      <c r="C9904" t="s">
        <v>102</v>
      </c>
      <c r="D9904" t="s">
        <v>82</v>
      </c>
      <c r="E9904" t="s">
        <v>87</v>
      </c>
      <c r="F9904" t="s">
        <v>59</v>
      </c>
      <c r="G9904">
        <v>1130</v>
      </c>
      <c r="H9904">
        <v>4</v>
      </c>
      <c r="I9904">
        <f>IF(VLOOKUP(Data!$A9904,summermonths, 2, FALSE) = 1, VLOOKUP(Data!$H9904,rateblocks, 2, FALSE), VLOOKUP(Data!H9904, rateblocks,3, FALSE))</f>
        <v>3</v>
      </c>
      <c r="J9904">
        <v>1.2087887525558472</v>
      </c>
      <c r="K9904">
        <v>1.2971106767654419</v>
      </c>
      <c r="L9904">
        <v>73.570793151855469</v>
      </c>
      <c r="M9904">
        <v>8.8321924209594727E-2</v>
      </c>
      <c r="N9904">
        <v>9.7159907221794128E-2</v>
      </c>
      <c r="O9904">
        <v>9.4400476664304733E-3</v>
      </c>
      <c r="P9904">
        <v>-7.1491904556751251E-2</v>
      </c>
      <c r="Q9904">
        <v>-3.619350865483284E-2</v>
      </c>
      <c r="R9904">
        <v>3.7371218204498291E-2</v>
      </c>
      <c r="S9904">
        <v>8.8321924209594727E-2</v>
      </c>
      <c r="T9904">
        <v>0.13927263021469116</v>
      </c>
      <c r="U9904">
        <v>0.21283735334873199</v>
      </c>
      <c r="V9904">
        <v>0.24813574552536011</v>
      </c>
    </row>
    <row r="9905" spans="1:22" x14ac:dyDescent="0.25">
      <c r="A9905" t="s">
        <v>124</v>
      </c>
      <c r="B9905" t="s">
        <v>131</v>
      </c>
      <c r="C9905" t="s">
        <v>102</v>
      </c>
      <c r="D9905" t="s">
        <v>114</v>
      </c>
      <c r="E9905" t="s">
        <v>87</v>
      </c>
      <c r="F9905" t="s">
        <v>59</v>
      </c>
      <c r="G9905">
        <v>1130</v>
      </c>
      <c r="H9905">
        <v>22</v>
      </c>
      <c r="I9905">
        <f>IF(VLOOKUP(Data!$A9905,summermonths, 2, FALSE) = 1, VLOOKUP(Data!$H9905,rateblocks, 2, FALSE), VLOOKUP(Data!H9905, rateblocks,3, FALSE))</f>
        <v>2</v>
      </c>
      <c r="J9905">
        <v>1.4250807762145996</v>
      </c>
      <c r="K9905">
        <v>1.3365530967712402</v>
      </c>
      <c r="L9905">
        <v>67.016815185546875</v>
      </c>
      <c r="M9905">
        <v>-8.8527671992778778E-2</v>
      </c>
      <c r="N9905">
        <v>0.15715813636779785</v>
      </c>
      <c r="O9905">
        <v>2.4698680266737938E-2</v>
      </c>
      <c r="P9905">
        <v>-0.34702980518341064</v>
      </c>
      <c r="Q9905">
        <v>-0.28993391990661621</v>
      </c>
      <c r="R9905">
        <v>-0.17094147205352783</v>
      </c>
      <c r="S9905">
        <v>-8.8527671992778778E-2</v>
      </c>
      <c r="T9905">
        <v>-6.1138644814491272E-3</v>
      </c>
      <c r="U9905">
        <v>0.11287858337163925</v>
      </c>
      <c r="V9905">
        <v>0.16997446119785309</v>
      </c>
    </row>
    <row r="9906" spans="1:22" x14ac:dyDescent="0.25">
      <c r="A9906" t="s">
        <v>100</v>
      </c>
      <c r="B9906" t="s">
        <v>131</v>
      </c>
      <c r="C9906" t="s">
        <v>101</v>
      </c>
      <c r="D9906" t="s">
        <v>77</v>
      </c>
      <c r="E9906" t="s">
        <v>87</v>
      </c>
      <c r="F9906" t="s">
        <v>59</v>
      </c>
      <c r="G9906">
        <v>1130</v>
      </c>
      <c r="H9906">
        <v>20</v>
      </c>
      <c r="I9906">
        <f>IF(VLOOKUP(Data!$A9906,summermonths, 2, FALSE) = 1, VLOOKUP(Data!$H9906,rateblocks, 2, FALSE), VLOOKUP(Data!H9906, rateblocks,3, FALSE))</f>
        <v>2</v>
      </c>
      <c r="J9906">
        <v>1.5585452318191528</v>
      </c>
      <c r="K9906">
        <v>1.5030766725540161</v>
      </c>
      <c r="L9906">
        <v>74.353744506835938</v>
      </c>
      <c r="M9906">
        <v>-5.5468641221523285E-2</v>
      </c>
      <c r="N9906">
        <v>7.0944763720035553E-2</v>
      </c>
      <c r="O9906">
        <v>5.0331596285104752E-3</v>
      </c>
      <c r="P9906">
        <v>-0.17216239869594574</v>
      </c>
      <c r="Q9906">
        <v>-0.14638800919055939</v>
      </c>
      <c r="R9906">
        <v>-9.2672109603881836E-2</v>
      </c>
      <c r="S9906">
        <v>-5.5468641221523285E-2</v>
      </c>
      <c r="T9906">
        <v>-1.8265170976519585E-2</v>
      </c>
      <c r="U9906">
        <v>3.5450730472803116E-2</v>
      </c>
      <c r="V9906">
        <v>6.1225112527608871E-2</v>
      </c>
    </row>
    <row r="9907" spans="1:22" x14ac:dyDescent="0.25">
      <c r="A9907" t="s">
        <v>99</v>
      </c>
      <c r="B9907" t="s">
        <v>131</v>
      </c>
      <c r="C9907" t="s">
        <v>102</v>
      </c>
      <c r="D9907" t="s">
        <v>82</v>
      </c>
      <c r="E9907" t="s">
        <v>87</v>
      </c>
      <c r="F9907" t="s">
        <v>59</v>
      </c>
      <c r="G9907">
        <v>1130</v>
      </c>
      <c r="H9907">
        <v>7</v>
      </c>
      <c r="I9907">
        <f>IF(VLOOKUP(Data!$A9907,summermonths, 2, FALSE) = 1, VLOOKUP(Data!$H9907,rateblocks, 2, FALSE), VLOOKUP(Data!H9907, rateblocks,3, FALSE))</f>
        <v>2</v>
      </c>
      <c r="J9907">
        <v>1.1024312973022461</v>
      </c>
      <c r="K9907">
        <v>1.108278751373291</v>
      </c>
      <c r="L9907">
        <v>73.901771545410156</v>
      </c>
      <c r="M9907">
        <v>5.8474056422710419E-3</v>
      </c>
      <c r="N9907">
        <v>0.10734210163354874</v>
      </c>
      <c r="O9907">
        <v>1.1522326618432999E-2</v>
      </c>
      <c r="P9907">
        <v>-0.17071464657783508</v>
      </c>
      <c r="Q9907">
        <v>-0.1317170262336731</v>
      </c>
      <c r="R9907">
        <v>-5.0442848354578018E-2</v>
      </c>
      <c r="S9907">
        <v>5.8474056422710419E-3</v>
      </c>
      <c r="T9907">
        <v>6.2137659639120102E-2</v>
      </c>
      <c r="U9907">
        <v>0.14341184496879578</v>
      </c>
      <c r="V9907">
        <v>0.18240945041179657</v>
      </c>
    </row>
    <row r="9908" spans="1:22" x14ac:dyDescent="0.25">
      <c r="A9908" t="s">
        <v>98</v>
      </c>
      <c r="B9908" t="s">
        <v>131</v>
      </c>
      <c r="C9908" t="s">
        <v>101</v>
      </c>
      <c r="D9908" t="s">
        <v>75</v>
      </c>
      <c r="E9908" t="s">
        <v>87</v>
      </c>
      <c r="F9908" t="s">
        <v>59</v>
      </c>
      <c r="G9908">
        <v>1130</v>
      </c>
      <c r="H9908">
        <v>9</v>
      </c>
      <c r="I9908">
        <f>IF(VLOOKUP(Data!$A9908,summermonths, 2, FALSE) = 1, VLOOKUP(Data!$H9908,rateblocks, 2, FALSE), VLOOKUP(Data!H9908, rateblocks,3, FALSE))</f>
        <v>2</v>
      </c>
      <c r="J9908">
        <v>0.95339864492416382</v>
      </c>
      <c r="K9908">
        <v>0.82929086685180664</v>
      </c>
      <c r="L9908">
        <v>72.795753479003906</v>
      </c>
      <c r="M9908">
        <v>-0.12410778552293777</v>
      </c>
      <c r="N9908">
        <v>7.1916699409484863E-2</v>
      </c>
      <c r="O9908">
        <v>5.1720114424824715E-3</v>
      </c>
      <c r="P9908">
        <v>-0.24240022897720337</v>
      </c>
      <c r="Q9908">
        <v>-0.2162727415561676</v>
      </c>
      <c r="R9908">
        <v>-0.16182093322277069</v>
      </c>
      <c r="S9908">
        <v>-0.12410778552293777</v>
      </c>
      <c r="T9908">
        <v>-8.6394630372524261E-2</v>
      </c>
      <c r="U9908">
        <v>-3.1942825764417648E-2</v>
      </c>
      <c r="V9908">
        <v>-5.8153416030108929E-3</v>
      </c>
    </row>
    <row r="9909" spans="1:22" x14ac:dyDescent="0.25">
      <c r="A9909" t="s">
        <v>125</v>
      </c>
      <c r="B9909" t="s">
        <v>131</v>
      </c>
      <c r="C9909" t="s">
        <v>101</v>
      </c>
      <c r="D9909" t="s">
        <v>120</v>
      </c>
      <c r="E9909" t="s">
        <v>87</v>
      </c>
      <c r="F9909" t="s">
        <v>59</v>
      </c>
      <c r="G9909">
        <v>1130</v>
      </c>
      <c r="H9909">
        <v>22</v>
      </c>
      <c r="I9909">
        <f>IF(VLOOKUP(Data!$A9909,summermonths, 2, FALSE) = 1, VLOOKUP(Data!$H9909,rateblocks, 2, FALSE), VLOOKUP(Data!H9909, rateblocks,3, FALSE))</f>
        <v>2</v>
      </c>
      <c r="J9909">
        <v>1.2833256721496582</v>
      </c>
      <c r="K9909">
        <v>1.3325792551040649</v>
      </c>
      <c r="L9909">
        <v>61.563674926757813</v>
      </c>
      <c r="M9909">
        <v>4.9253571778535843E-2</v>
      </c>
      <c r="N9909">
        <v>8.3006449043750763E-2</v>
      </c>
      <c r="O9909">
        <v>6.8900706246495247E-3</v>
      </c>
      <c r="P9909">
        <v>-8.727988600730896E-2</v>
      </c>
      <c r="Q9909">
        <v>-5.7123474776744843E-2</v>
      </c>
      <c r="R9909">
        <v>5.7249474339187145E-3</v>
      </c>
      <c r="S9909">
        <v>4.9253571778535843E-2</v>
      </c>
      <c r="T9909">
        <v>9.2782199382781982E-2</v>
      </c>
      <c r="U9909">
        <v>0.15563061833381653</v>
      </c>
      <c r="V9909">
        <v>0.18578703701496124</v>
      </c>
    </row>
    <row r="9910" spans="1:22" x14ac:dyDescent="0.25">
      <c r="A9910" t="s">
        <v>98</v>
      </c>
      <c r="B9910" t="s">
        <v>131</v>
      </c>
      <c r="C9910" t="s">
        <v>102</v>
      </c>
      <c r="D9910" t="s">
        <v>81</v>
      </c>
      <c r="E9910" t="s">
        <v>87</v>
      </c>
      <c r="F9910" t="s">
        <v>59</v>
      </c>
      <c r="G9910">
        <v>1130</v>
      </c>
      <c r="H9910">
        <v>12</v>
      </c>
      <c r="I9910">
        <f>IF(VLOOKUP(Data!$A9910,summermonths, 2, FALSE) = 1, VLOOKUP(Data!$H9910,rateblocks, 2, FALSE), VLOOKUP(Data!H9910, rateblocks,3, FALSE))</f>
        <v>1</v>
      </c>
      <c r="J9910">
        <v>1.0409920215606689</v>
      </c>
      <c r="K9910">
        <v>1.0038008689880371</v>
      </c>
      <c r="L9910">
        <v>87.646018981933594</v>
      </c>
      <c r="M9910">
        <v>-3.7191189825534821E-2</v>
      </c>
      <c r="N9910">
        <v>0.1563708633184433</v>
      </c>
      <c r="O9910">
        <v>2.445184625685215E-2</v>
      </c>
      <c r="P9910">
        <v>-0.29439836740493774</v>
      </c>
      <c r="Q9910">
        <v>-0.23758850991725922</v>
      </c>
      <c r="R9910">
        <v>-0.11919215321540833</v>
      </c>
      <c r="S9910">
        <v>-3.7191189825534821E-2</v>
      </c>
      <c r="T9910">
        <v>4.4809769839048386E-2</v>
      </c>
      <c r="U9910">
        <v>0.16320613026618958</v>
      </c>
      <c r="V9910">
        <v>0.2200159877538681</v>
      </c>
    </row>
    <row r="9911" spans="1:22" x14ac:dyDescent="0.25">
      <c r="A9911" t="s">
        <v>96</v>
      </c>
      <c r="B9911" t="s">
        <v>131</v>
      </c>
      <c r="C9911" t="s">
        <v>101</v>
      </c>
      <c r="D9911" t="s">
        <v>73</v>
      </c>
      <c r="E9911" t="s">
        <v>87</v>
      </c>
      <c r="F9911" t="s">
        <v>59</v>
      </c>
      <c r="G9911">
        <v>1130</v>
      </c>
      <c r="H9911">
        <v>13</v>
      </c>
      <c r="I9911">
        <f>IF(VLOOKUP(Data!$A9911,summermonths, 2, FALSE) = 1, VLOOKUP(Data!$H9911,rateblocks, 2, FALSE), VLOOKUP(Data!H9911, rateblocks,3, FALSE))</f>
        <v>1</v>
      </c>
      <c r="J9911">
        <v>0.91720753908157349</v>
      </c>
      <c r="K9911">
        <v>0.87822908163070679</v>
      </c>
      <c r="L9911">
        <v>74.680732727050781</v>
      </c>
      <c r="M9911">
        <v>-3.8978468626737595E-2</v>
      </c>
      <c r="N9911">
        <v>6.8122923374176025E-2</v>
      </c>
      <c r="O9911">
        <v>4.6407328918576241E-3</v>
      </c>
      <c r="P9911">
        <v>-0.15103070437908173</v>
      </c>
      <c r="Q9911">
        <v>-0.12628151476383209</v>
      </c>
      <c r="R9911">
        <v>-7.4702166020870209E-2</v>
      </c>
      <c r="S9911">
        <v>-3.8978468626737595E-2</v>
      </c>
      <c r="T9911">
        <v>-3.2547726295888424E-3</v>
      </c>
      <c r="U9911">
        <v>4.8324570059776306E-2</v>
      </c>
      <c r="V9911">
        <v>7.3073767125606537E-2</v>
      </c>
    </row>
    <row r="9912" spans="1:22" x14ac:dyDescent="0.25">
      <c r="A9912" t="s">
        <v>95</v>
      </c>
      <c r="B9912" t="s">
        <v>131</v>
      </c>
      <c r="C9912" t="s">
        <v>102</v>
      </c>
      <c r="D9912" t="s">
        <v>78</v>
      </c>
      <c r="E9912" t="s">
        <v>87</v>
      </c>
      <c r="F9912" t="s">
        <v>59</v>
      </c>
      <c r="G9912">
        <v>1130</v>
      </c>
      <c r="H9912">
        <v>19</v>
      </c>
      <c r="I9912">
        <f>IF(VLOOKUP(Data!$A9912,summermonths, 2, FALSE) = 1, VLOOKUP(Data!$H9912,rateblocks, 2, FALSE), VLOOKUP(Data!H9912, rateblocks,3, FALSE))</f>
        <v>2</v>
      </c>
      <c r="J9912">
        <v>1.0127404928207397</v>
      </c>
      <c r="K9912">
        <v>0.94459736347198486</v>
      </c>
      <c r="L9912">
        <v>72.370796203613281</v>
      </c>
      <c r="M9912">
        <v>-6.8143114447593689E-2</v>
      </c>
      <c r="N9912">
        <v>0.11928915977478027</v>
      </c>
      <c r="O9912">
        <v>1.4229903928935528E-2</v>
      </c>
      <c r="P9912">
        <v>-0.26435631513595581</v>
      </c>
      <c r="Q9912">
        <v>-0.22101832926273346</v>
      </c>
      <c r="R9912">
        <v>-0.13069841265678406</v>
      </c>
      <c r="S9912">
        <v>-6.8143114447593689E-2</v>
      </c>
      <c r="T9912">
        <v>-5.5878181010484695E-3</v>
      </c>
      <c r="U9912">
        <v>8.4732092916965485E-2</v>
      </c>
      <c r="V9912">
        <v>0.12807008624076843</v>
      </c>
    </row>
    <row r="9913" spans="1:22" x14ac:dyDescent="0.25">
      <c r="A9913" t="s">
        <v>122</v>
      </c>
      <c r="B9913" t="s">
        <v>131</v>
      </c>
      <c r="C9913" t="s">
        <v>102</v>
      </c>
      <c r="D9913" t="s">
        <v>115</v>
      </c>
      <c r="E9913" t="s">
        <v>87</v>
      </c>
      <c r="F9913" t="s">
        <v>59</v>
      </c>
      <c r="G9913">
        <v>1130</v>
      </c>
      <c r="H9913">
        <v>3</v>
      </c>
      <c r="I9913">
        <f>IF(VLOOKUP(Data!$A9913,summermonths, 2, FALSE) = 1, VLOOKUP(Data!$H9913,rateblocks, 2, FALSE), VLOOKUP(Data!H9913, rateblocks,3, FALSE))</f>
        <v>3</v>
      </c>
      <c r="J9913">
        <v>1.2955543994903564</v>
      </c>
      <c r="K9913">
        <v>1.2387212514877319</v>
      </c>
      <c r="L9913">
        <v>40.105308532714844</v>
      </c>
      <c r="M9913">
        <v>-5.6833133101463318E-2</v>
      </c>
      <c r="N9913">
        <v>0.14970377087593079</v>
      </c>
      <c r="O9913">
        <v>2.2411219775676727E-2</v>
      </c>
      <c r="P9913">
        <v>-0.30307391285896301</v>
      </c>
      <c r="Q9913">
        <v>-0.24868623912334442</v>
      </c>
      <c r="R9913">
        <v>-0.13533787429332733</v>
      </c>
      <c r="S9913">
        <v>-5.6833133101463318E-2</v>
      </c>
      <c r="T9913">
        <v>2.1671600639820099E-2</v>
      </c>
      <c r="U9913">
        <v>0.13501997292041779</v>
      </c>
      <c r="V9913">
        <v>0.18940766155719757</v>
      </c>
    </row>
    <row r="9914" spans="1:22" x14ac:dyDescent="0.25">
      <c r="A9914" t="s">
        <v>99</v>
      </c>
      <c r="B9914" t="s">
        <v>131</v>
      </c>
      <c r="C9914" t="s">
        <v>102</v>
      </c>
      <c r="D9914" t="s">
        <v>82</v>
      </c>
      <c r="E9914" t="s">
        <v>87</v>
      </c>
      <c r="F9914" t="s">
        <v>59</v>
      </c>
      <c r="G9914">
        <v>1130</v>
      </c>
      <c r="H9914">
        <v>21</v>
      </c>
      <c r="I9914">
        <f>IF(VLOOKUP(Data!$A9914,summermonths, 2, FALSE) = 1, VLOOKUP(Data!$H9914,rateblocks, 2, FALSE), VLOOKUP(Data!H9914, rateblocks,3, FALSE))</f>
        <v>2</v>
      </c>
      <c r="J9914">
        <v>1.3320322036743164</v>
      </c>
      <c r="K9914">
        <v>1.5492566823959351</v>
      </c>
      <c r="L9914">
        <v>82.109733581542969</v>
      </c>
      <c r="M9914">
        <v>0.21722440421581268</v>
      </c>
      <c r="N9914">
        <v>0.1651662141084671</v>
      </c>
      <c r="O9914">
        <v>2.7279878035187721E-2</v>
      </c>
      <c r="P9914">
        <v>-5.4449841380119324E-2</v>
      </c>
      <c r="Q9914">
        <v>5.5553838610649109E-3</v>
      </c>
      <c r="R9914">
        <v>0.13061115145683289</v>
      </c>
      <c r="S9914">
        <v>0.21722440421581268</v>
      </c>
      <c r="T9914">
        <v>0.30383765697479248</v>
      </c>
      <c r="U9914">
        <v>0.42889341711997986</v>
      </c>
      <c r="V9914">
        <v>0.48889866471290588</v>
      </c>
    </row>
    <row r="9915" spans="1:22" x14ac:dyDescent="0.25">
      <c r="A9915" t="s">
        <v>123</v>
      </c>
      <c r="B9915" t="s">
        <v>131</v>
      </c>
      <c r="C9915" t="s">
        <v>102</v>
      </c>
      <c r="D9915" t="s">
        <v>118</v>
      </c>
      <c r="E9915" t="s">
        <v>87</v>
      </c>
      <c r="F9915" t="s">
        <v>59</v>
      </c>
      <c r="G9915">
        <v>1130</v>
      </c>
      <c r="H9915">
        <v>21</v>
      </c>
      <c r="I9915">
        <f>IF(VLOOKUP(Data!$A9915,summermonths, 2, FALSE) = 1, VLOOKUP(Data!$H9915,rateblocks, 2, FALSE), VLOOKUP(Data!H9915, rateblocks,3, FALSE))</f>
        <v>2</v>
      </c>
      <c r="J9915">
        <v>1.6251535415649414</v>
      </c>
      <c r="K9915">
        <v>1.4129159450531006</v>
      </c>
      <c r="L9915">
        <v>65.835395812988281</v>
      </c>
      <c r="M9915">
        <v>-0.21223758161067963</v>
      </c>
      <c r="N9915">
        <v>0.30103594064712524</v>
      </c>
      <c r="O9915">
        <v>9.0622641146183014E-2</v>
      </c>
      <c r="P9915">
        <v>-0.70739763975143433</v>
      </c>
      <c r="Q9915">
        <v>-0.598030686378479</v>
      </c>
      <c r="R9915">
        <v>-0.37010097503662109</v>
      </c>
      <c r="S9915">
        <v>-0.21223758161067963</v>
      </c>
      <c r="T9915">
        <v>-5.4374180734157562E-2</v>
      </c>
      <c r="U9915">
        <v>0.17355549335479736</v>
      </c>
      <c r="V9915">
        <v>0.28292247653007507</v>
      </c>
    </row>
    <row r="9916" spans="1:22" x14ac:dyDescent="0.25">
      <c r="A9916" t="s">
        <v>100</v>
      </c>
      <c r="B9916" t="s">
        <v>131</v>
      </c>
      <c r="C9916" t="s">
        <v>102</v>
      </c>
      <c r="D9916" t="s">
        <v>83</v>
      </c>
      <c r="E9916" t="s">
        <v>87</v>
      </c>
      <c r="F9916" t="s">
        <v>59</v>
      </c>
      <c r="G9916">
        <v>1130</v>
      </c>
      <c r="H9916">
        <v>9</v>
      </c>
      <c r="I9916">
        <f>IF(VLOOKUP(Data!$A9916,summermonths, 2, FALSE) = 1, VLOOKUP(Data!$H9916,rateblocks, 2, FALSE), VLOOKUP(Data!H9916, rateblocks,3, FALSE))</f>
        <v>2</v>
      </c>
      <c r="J9916">
        <v>0.9633597731590271</v>
      </c>
      <c r="K9916">
        <v>0.85027611255645752</v>
      </c>
      <c r="L9916">
        <v>80.308853149414063</v>
      </c>
      <c r="M9916">
        <v>-0.11308367550373077</v>
      </c>
      <c r="N9916">
        <v>0.14222565293312073</v>
      </c>
      <c r="O9916">
        <v>2.0228136330842972E-2</v>
      </c>
      <c r="P9916">
        <v>-0.34702405333518982</v>
      </c>
      <c r="Q9916">
        <v>-0.29535317420959473</v>
      </c>
      <c r="R9916">
        <v>-0.1876668781042099</v>
      </c>
      <c r="S9916">
        <v>-0.11308367550373077</v>
      </c>
      <c r="T9916">
        <v>-3.8500469177961349E-2</v>
      </c>
      <c r="U9916">
        <v>6.9185830652713776E-2</v>
      </c>
      <c r="V9916">
        <v>0.12085670232772827</v>
      </c>
    </row>
    <row r="9917" spans="1:22" x14ac:dyDescent="0.25">
      <c r="A9917" t="s">
        <v>96</v>
      </c>
      <c r="B9917" t="s">
        <v>131</v>
      </c>
      <c r="C9917" t="s">
        <v>101</v>
      </c>
      <c r="D9917" t="s">
        <v>73</v>
      </c>
      <c r="E9917" t="s">
        <v>87</v>
      </c>
      <c r="F9917" t="s">
        <v>59</v>
      </c>
      <c r="G9917">
        <v>1130</v>
      </c>
      <c r="H9917">
        <v>4</v>
      </c>
      <c r="I9917">
        <f>IF(VLOOKUP(Data!$A9917,summermonths, 2, FALSE) = 1, VLOOKUP(Data!$H9917,rateblocks, 2, FALSE), VLOOKUP(Data!H9917, rateblocks,3, FALSE))</f>
        <v>3</v>
      </c>
      <c r="J9917">
        <v>1.3085296154022217</v>
      </c>
      <c r="K9917">
        <v>1.260536789894104</v>
      </c>
      <c r="L9917">
        <v>63.233989715576172</v>
      </c>
      <c r="M9917">
        <v>-4.7992866486310959E-2</v>
      </c>
      <c r="N9917">
        <v>6.9071553647518158E-2</v>
      </c>
      <c r="O9917">
        <v>4.7708796337246895E-3</v>
      </c>
      <c r="P9917">
        <v>-0.16160546243190765</v>
      </c>
      <c r="Q9917">
        <v>-0.13651162385940552</v>
      </c>
      <c r="R9917">
        <v>-8.4214024245738983E-2</v>
      </c>
      <c r="S9917">
        <v>-4.7992866486310959E-2</v>
      </c>
      <c r="T9917">
        <v>-1.1771708726882935E-2</v>
      </c>
      <c r="U9917">
        <v>4.05258908867836E-2</v>
      </c>
      <c r="V9917">
        <v>6.5619729459285736E-2</v>
      </c>
    </row>
    <row r="9918" spans="1:22" x14ac:dyDescent="0.25">
      <c r="A9918" t="s">
        <v>124</v>
      </c>
      <c r="B9918" t="s">
        <v>131</v>
      </c>
      <c r="C9918" t="s">
        <v>101</v>
      </c>
      <c r="D9918" t="s">
        <v>119</v>
      </c>
      <c r="E9918" t="s">
        <v>87</v>
      </c>
      <c r="F9918" t="s">
        <v>59</v>
      </c>
      <c r="G9918">
        <v>1130</v>
      </c>
      <c r="H9918">
        <v>14</v>
      </c>
      <c r="I9918">
        <f>IF(VLOOKUP(Data!$A9918,summermonths, 2, FALSE) = 1, VLOOKUP(Data!$H9918,rateblocks, 2, FALSE), VLOOKUP(Data!H9918, rateblocks,3, FALSE))</f>
        <v>2</v>
      </c>
      <c r="J9918">
        <v>0.90252941846847534</v>
      </c>
      <c r="K9918">
        <v>0.78107869625091553</v>
      </c>
      <c r="L9918">
        <v>73.417022705078125</v>
      </c>
      <c r="M9918">
        <v>-0.12145070731639862</v>
      </c>
      <c r="N9918">
        <v>6.8329490721225739E-2</v>
      </c>
      <c r="O9918">
        <v>4.6689193695783615E-3</v>
      </c>
      <c r="P9918">
        <v>-0.23384271562099457</v>
      </c>
      <c r="Q9918">
        <v>-0.20901846885681152</v>
      </c>
      <c r="R9918">
        <v>-0.15728272497653961</v>
      </c>
      <c r="S9918">
        <v>-0.12145070731639862</v>
      </c>
      <c r="T9918">
        <v>-8.5618689656257629E-2</v>
      </c>
      <c r="U9918">
        <v>-3.3882942050695419E-2</v>
      </c>
      <c r="V9918">
        <v>-9.0586962178349495E-3</v>
      </c>
    </row>
    <row r="9919" spans="1:22" x14ac:dyDescent="0.25">
      <c r="A9919" t="s">
        <v>95</v>
      </c>
      <c r="B9919" t="s">
        <v>131</v>
      </c>
      <c r="C9919" t="s">
        <v>102</v>
      </c>
      <c r="D9919" t="s">
        <v>78</v>
      </c>
      <c r="E9919" t="s">
        <v>87</v>
      </c>
      <c r="F9919" t="s">
        <v>59</v>
      </c>
      <c r="G9919">
        <v>1130</v>
      </c>
      <c r="H9919">
        <v>12</v>
      </c>
      <c r="I9919">
        <f>IF(VLOOKUP(Data!$A9919,summermonths, 2, FALSE) = 1, VLOOKUP(Data!$H9919,rateblocks, 2, FALSE), VLOOKUP(Data!H9919, rateblocks,3, FALSE))</f>
        <v>1</v>
      </c>
      <c r="J9919">
        <v>0.902820885181427</v>
      </c>
      <c r="K9919">
        <v>0.83746463060379028</v>
      </c>
      <c r="L9919">
        <v>81.183189392089844</v>
      </c>
      <c r="M9919">
        <v>-6.5356284379959106E-2</v>
      </c>
      <c r="N9919">
        <v>0.15384824573993683</v>
      </c>
      <c r="O9919">
        <v>2.3669281974434853E-2</v>
      </c>
      <c r="P9919">
        <v>-0.3184141218662262</v>
      </c>
      <c r="Q9919">
        <v>-0.26252073049545288</v>
      </c>
      <c r="R9919">
        <v>-0.14603438973426819</v>
      </c>
      <c r="S9919">
        <v>-6.5356284379959106E-2</v>
      </c>
      <c r="T9919">
        <v>1.5321814455091953E-2</v>
      </c>
      <c r="U9919">
        <v>0.13180817663669586</v>
      </c>
      <c r="V9919">
        <v>0.18770156800746918</v>
      </c>
    </row>
    <row r="9920" spans="1:22" x14ac:dyDescent="0.25">
      <c r="A9920" t="s">
        <v>123</v>
      </c>
      <c r="B9920" t="s">
        <v>131</v>
      </c>
      <c r="C9920" t="s">
        <v>101</v>
      </c>
      <c r="D9920" t="s">
        <v>113</v>
      </c>
      <c r="E9920" t="s">
        <v>87</v>
      </c>
      <c r="F9920" t="s">
        <v>59</v>
      </c>
      <c r="G9920">
        <v>1130</v>
      </c>
      <c r="H9920">
        <v>10</v>
      </c>
      <c r="I9920">
        <f>IF(VLOOKUP(Data!$A9920,summermonths, 2, FALSE) = 1, VLOOKUP(Data!$H9920,rateblocks, 2, FALSE), VLOOKUP(Data!H9920, rateblocks,3, FALSE))</f>
        <v>2</v>
      </c>
      <c r="J9920">
        <v>0.754172682762146</v>
      </c>
      <c r="K9920">
        <v>0.73476362228393555</v>
      </c>
      <c r="L9920">
        <v>65.731163024902344</v>
      </c>
      <c r="M9920">
        <v>-1.9409054890275002E-2</v>
      </c>
      <c r="N9920">
        <v>5.44632188975811E-2</v>
      </c>
      <c r="O9920">
        <v>2.9662421438843012E-3</v>
      </c>
      <c r="P9920">
        <v>-0.10899307578802109</v>
      </c>
      <c r="Q9920">
        <v>-8.9206479489803314E-2</v>
      </c>
      <c r="R9920">
        <v>-4.7969594597816467E-2</v>
      </c>
      <c r="S9920">
        <v>-1.9409054890275002E-2</v>
      </c>
      <c r="T9920">
        <v>9.1514848172664642E-3</v>
      </c>
      <c r="U9920">
        <v>5.0388369709253311E-2</v>
      </c>
      <c r="V9920">
        <v>7.0174969732761383E-2</v>
      </c>
    </row>
    <row r="9921" spans="1:22" x14ac:dyDescent="0.25">
      <c r="A9921" t="s">
        <v>98</v>
      </c>
      <c r="B9921" t="s">
        <v>131</v>
      </c>
      <c r="C9921" t="s">
        <v>102</v>
      </c>
      <c r="D9921" t="s">
        <v>81</v>
      </c>
      <c r="E9921" t="s">
        <v>87</v>
      </c>
      <c r="F9921" t="s">
        <v>59</v>
      </c>
      <c r="G9921">
        <v>1130</v>
      </c>
      <c r="H9921">
        <v>13</v>
      </c>
      <c r="I9921">
        <f>IF(VLOOKUP(Data!$A9921,summermonths, 2, FALSE) = 1, VLOOKUP(Data!$H9921,rateblocks, 2, FALSE), VLOOKUP(Data!H9921, rateblocks,3, FALSE))</f>
        <v>1</v>
      </c>
      <c r="J9921">
        <v>1.0557024478912354</v>
      </c>
      <c r="K9921">
        <v>1.0296858549118042</v>
      </c>
      <c r="L9921">
        <v>88.650444030761719</v>
      </c>
      <c r="M9921">
        <v>-2.6016563177108765E-2</v>
      </c>
      <c r="N9921">
        <v>0.16166883707046509</v>
      </c>
      <c r="O9921">
        <v>2.6136813685297966E-2</v>
      </c>
      <c r="P9921">
        <v>-0.29193812608718872</v>
      </c>
      <c r="Q9921">
        <v>-0.23320351541042328</v>
      </c>
      <c r="R9921">
        <v>-0.11079578101634979</v>
      </c>
      <c r="S9921">
        <v>-2.6016563177108765E-2</v>
      </c>
      <c r="T9921">
        <v>5.8762658387422562E-2</v>
      </c>
      <c r="U9921">
        <v>0.18117038905620575</v>
      </c>
      <c r="V9921">
        <v>0.23990501463413239</v>
      </c>
    </row>
    <row r="9922" spans="1:22" x14ac:dyDescent="0.25">
      <c r="A9922" t="s">
        <v>96</v>
      </c>
      <c r="B9922" t="s">
        <v>131</v>
      </c>
      <c r="C9922" t="s">
        <v>102</v>
      </c>
      <c r="D9922" t="s">
        <v>79</v>
      </c>
      <c r="E9922" t="s">
        <v>87</v>
      </c>
      <c r="F9922" t="s">
        <v>59</v>
      </c>
      <c r="G9922">
        <v>1130</v>
      </c>
      <c r="H9922">
        <v>21</v>
      </c>
      <c r="I9922">
        <f>IF(VLOOKUP(Data!$A9922,summermonths, 2, FALSE) = 1, VLOOKUP(Data!$H9922,rateblocks, 2, FALSE), VLOOKUP(Data!H9922, rateblocks,3, FALSE))</f>
        <v>2</v>
      </c>
      <c r="J9922">
        <v>1.4034445285797119</v>
      </c>
      <c r="K9922">
        <v>1.3848141431808472</v>
      </c>
      <c r="L9922">
        <v>72.021240234375</v>
      </c>
      <c r="M9922">
        <v>-1.8630331382155418E-2</v>
      </c>
      <c r="N9922">
        <v>0.15252405405044556</v>
      </c>
      <c r="O9922">
        <v>2.3263586685061455E-2</v>
      </c>
      <c r="P9922">
        <v>-0.26951006054878235</v>
      </c>
      <c r="Q9922">
        <v>-0.2140977680683136</v>
      </c>
      <c r="R9922">
        <v>-9.8614022135734558E-2</v>
      </c>
      <c r="S9922">
        <v>-1.8630331382155418E-2</v>
      </c>
      <c r="T9922">
        <v>6.1353359371423721E-2</v>
      </c>
      <c r="U9922">
        <v>0.17683710157871246</v>
      </c>
      <c r="V9922">
        <v>0.23224940896034241</v>
      </c>
    </row>
    <row r="9923" spans="1:22" x14ac:dyDescent="0.25">
      <c r="A9923" t="s">
        <v>100</v>
      </c>
      <c r="B9923" t="s">
        <v>131</v>
      </c>
      <c r="C9923" t="s">
        <v>101</v>
      </c>
      <c r="D9923" t="s">
        <v>77</v>
      </c>
      <c r="E9923" t="s">
        <v>87</v>
      </c>
      <c r="F9923" t="s">
        <v>59</v>
      </c>
      <c r="G9923">
        <v>1130</v>
      </c>
      <c r="H9923">
        <v>7</v>
      </c>
      <c r="I9923">
        <f>IF(VLOOKUP(Data!$A9923,summermonths, 2, FALSE) = 1, VLOOKUP(Data!$H9923,rateblocks, 2, FALSE), VLOOKUP(Data!H9923, rateblocks,3, FALSE))</f>
        <v>2</v>
      </c>
      <c r="J9923">
        <v>1.2370413541793823</v>
      </c>
      <c r="K9923">
        <v>1.1739127635955811</v>
      </c>
      <c r="L9923">
        <v>67.479888916015625</v>
      </c>
      <c r="M9923">
        <v>-6.3128642737865448E-2</v>
      </c>
      <c r="N9923">
        <v>6.4688459038734436E-2</v>
      </c>
      <c r="O9923">
        <v>4.1845967061817646E-3</v>
      </c>
      <c r="P9923">
        <v>-0.1695316880941391</v>
      </c>
      <c r="Q9923">
        <v>-0.1460302323102951</v>
      </c>
      <c r="R9923">
        <v>-9.705130010843277E-2</v>
      </c>
      <c r="S9923">
        <v>-6.3128642737865448E-2</v>
      </c>
      <c r="T9923">
        <v>-2.9205981642007828E-2</v>
      </c>
      <c r="U9923">
        <v>1.9772952422499657E-2</v>
      </c>
      <c r="V9923">
        <v>4.3274402618408203E-2</v>
      </c>
    </row>
    <row r="9924" spans="1:22" x14ac:dyDescent="0.25">
      <c r="A9924" t="s">
        <v>96</v>
      </c>
      <c r="B9924" t="s">
        <v>131</v>
      </c>
      <c r="C9924" t="s">
        <v>102</v>
      </c>
      <c r="D9924" t="s">
        <v>79</v>
      </c>
      <c r="E9924" t="s">
        <v>87</v>
      </c>
      <c r="F9924" t="s">
        <v>59</v>
      </c>
      <c r="G9924">
        <v>1130</v>
      </c>
      <c r="H9924">
        <v>4</v>
      </c>
      <c r="I9924">
        <f>IF(VLOOKUP(Data!$A9924,summermonths, 2, FALSE) = 1, VLOOKUP(Data!$H9924,rateblocks, 2, FALSE), VLOOKUP(Data!H9924, rateblocks,3, FALSE))</f>
        <v>3</v>
      </c>
      <c r="J9924">
        <v>1.244808554649353</v>
      </c>
      <c r="K9924">
        <v>1.270238995552063</v>
      </c>
      <c r="L9924">
        <v>65.900886535644531</v>
      </c>
      <c r="M9924">
        <v>2.5430351495742798E-2</v>
      </c>
      <c r="N9924">
        <v>9.5872923731803894E-2</v>
      </c>
      <c r="O9924">
        <v>9.1916173696517944E-3</v>
      </c>
      <c r="P9924">
        <v>-0.1322665810585022</v>
      </c>
      <c r="Q9924">
        <v>-9.7435742616653442E-2</v>
      </c>
      <c r="R9924">
        <v>-2.4845458567142487E-2</v>
      </c>
      <c r="S9924">
        <v>2.5430351495742798E-2</v>
      </c>
      <c r="T9924">
        <v>7.5706161558628082E-2</v>
      </c>
      <c r="U9924">
        <v>0.14829644560813904</v>
      </c>
      <c r="V9924">
        <v>0.18312728404998779</v>
      </c>
    </row>
    <row r="9925" spans="1:22" x14ac:dyDescent="0.25">
      <c r="A9925" t="s">
        <v>98</v>
      </c>
      <c r="B9925" t="s">
        <v>131</v>
      </c>
      <c r="C9925" t="s">
        <v>102</v>
      </c>
      <c r="D9925" t="s">
        <v>81</v>
      </c>
      <c r="E9925" t="s">
        <v>87</v>
      </c>
      <c r="F9925" t="s">
        <v>59</v>
      </c>
      <c r="G9925">
        <v>1130</v>
      </c>
      <c r="H9925">
        <v>19</v>
      </c>
      <c r="I9925">
        <f>IF(VLOOKUP(Data!$A9925,summermonths, 2, FALSE) = 1, VLOOKUP(Data!$H9925,rateblocks, 2, FALSE), VLOOKUP(Data!H9925, rateblocks,3, FALSE))</f>
        <v>2</v>
      </c>
      <c r="J9925">
        <v>1.0515666007995605</v>
      </c>
      <c r="K9925">
        <v>1.0052876472473145</v>
      </c>
      <c r="L9925">
        <v>81.550445556640625</v>
      </c>
      <c r="M9925">
        <v>-4.6278957277536392E-2</v>
      </c>
      <c r="N9925">
        <v>0.25879320502281189</v>
      </c>
      <c r="O9925">
        <v>6.697392463684082E-2</v>
      </c>
      <c r="P9925">
        <v>-0.47195589542388916</v>
      </c>
      <c r="Q9925">
        <v>-0.37793579697608948</v>
      </c>
      <c r="R9925">
        <v>-0.18199025094509125</v>
      </c>
      <c r="S9925">
        <v>-4.6278957277536392E-2</v>
      </c>
      <c r="T9925">
        <v>8.9432328939437866E-2</v>
      </c>
      <c r="U9925">
        <v>0.28537788987159729</v>
      </c>
      <c r="V9925">
        <v>0.37939798831939697</v>
      </c>
    </row>
    <row r="9926" spans="1:22" x14ac:dyDescent="0.25">
      <c r="A9926" t="s">
        <v>124</v>
      </c>
      <c r="B9926" t="s">
        <v>131</v>
      </c>
      <c r="C9926" t="s">
        <v>102</v>
      </c>
      <c r="D9926" t="s">
        <v>114</v>
      </c>
      <c r="E9926" t="s">
        <v>87</v>
      </c>
      <c r="F9926" t="s">
        <v>59</v>
      </c>
      <c r="G9926">
        <v>1130</v>
      </c>
      <c r="H9926">
        <v>23</v>
      </c>
      <c r="I9926">
        <f>IF(VLOOKUP(Data!$A9926,summermonths, 2, FALSE) = 1, VLOOKUP(Data!$H9926,rateblocks, 2, FALSE), VLOOKUP(Data!H9926, rateblocks,3, FALSE))</f>
        <v>3</v>
      </c>
      <c r="J9926">
        <v>1.1860086917877197</v>
      </c>
      <c r="K9926">
        <v>1.3889114856719971</v>
      </c>
      <c r="L9926">
        <v>65.53009033203125</v>
      </c>
      <c r="M9926">
        <v>0.20290282368659973</v>
      </c>
      <c r="N9926">
        <v>0.1245877742767334</v>
      </c>
      <c r="O9926">
        <v>1.552211306989193E-2</v>
      </c>
      <c r="P9926">
        <v>-2.0258286967873573E-3</v>
      </c>
      <c r="Q9926">
        <v>4.3237168341875076E-2</v>
      </c>
      <c r="R9926">
        <v>0.13756893575191498</v>
      </c>
      <c r="S9926">
        <v>0.20290282368659973</v>
      </c>
      <c r="T9926">
        <v>0.26823672652244568</v>
      </c>
      <c r="U9926">
        <v>0.36256846785545349</v>
      </c>
      <c r="V9926">
        <v>0.40783149003982544</v>
      </c>
    </row>
    <row r="9927" spans="1:22" x14ac:dyDescent="0.25">
      <c r="A9927" t="s">
        <v>125</v>
      </c>
      <c r="B9927" t="s">
        <v>131</v>
      </c>
      <c r="C9927" t="s">
        <v>102</v>
      </c>
      <c r="D9927" t="s">
        <v>116</v>
      </c>
      <c r="E9927" t="s">
        <v>87</v>
      </c>
      <c r="F9927" t="s">
        <v>59</v>
      </c>
      <c r="G9927">
        <v>1130</v>
      </c>
      <c r="H9927">
        <v>17</v>
      </c>
      <c r="I9927">
        <f>IF(VLOOKUP(Data!$A9927,summermonths, 2, FALSE) = 1, VLOOKUP(Data!$H9927,rateblocks, 2, FALSE), VLOOKUP(Data!H9927, rateblocks,3, FALSE))</f>
        <v>2</v>
      </c>
      <c r="J9927">
        <v>0.86147063970565796</v>
      </c>
      <c r="K9927">
        <v>0.89139378070831299</v>
      </c>
      <c r="L9927">
        <v>81.092033386230469</v>
      </c>
      <c r="M9927">
        <v>2.9923172667622566E-2</v>
      </c>
      <c r="N9927">
        <v>0.13653425872325897</v>
      </c>
      <c r="O9927">
        <v>1.8641604110598564E-2</v>
      </c>
      <c r="P9927">
        <v>-0.19465570151805878</v>
      </c>
      <c r="Q9927">
        <v>-0.14505252242088318</v>
      </c>
      <c r="R9927">
        <v>-4.1675463318824768E-2</v>
      </c>
      <c r="S9927">
        <v>2.9923172667622566E-2</v>
      </c>
      <c r="T9927">
        <v>0.1015218049287796</v>
      </c>
      <c r="U9927">
        <v>0.20489886403083801</v>
      </c>
      <c r="V9927">
        <v>0.2545020580291748</v>
      </c>
    </row>
    <row r="9928" spans="1:22" x14ac:dyDescent="0.25">
      <c r="A9928" t="s">
        <v>99</v>
      </c>
      <c r="B9928" t="s">
        <v>131</v>
      </c>
      <c r="C9928" t="s">
        <v>102</v>
      </c>
      <c r="D9928" t="s">
        <v>82</v>
      </c>
      <c r="E9928" t="s">
        <v>87</v>
      </c>
      <c r="F9928" t="s">
        <v>59</v>
      </c>
      <c r="G9928">
        <v>1130</v>
      </c>
      <c r="H9928">
        <v>6</v>
      </c>
      <c r="I9928">
        <f>IF(VLOOKUP(Data!$A9928,summermonths, 2, FALSE) = 1, VLOOKUP(Data!$H9928,rateblocks, 2, FALSE), VLOOKUP(Data!H9928, rateblocks,3, FALSE))</f>
        <v>3</v>
      </c>
      <c r="J9928">
        <v>1.2708978652954102</v>
      </c>
      <c r="K9928">
        <v>1.2590221166610718</v>
      </c>
      <c r="L9928">
        <v>72.970794677734375</v>
      </c>
      <c r="M9928">
        <v>-1.1875748634338379E-2</v>
      </c>
      <c r="N9928">
        <v>0.10065886378288269</v>
      </c>
      <c r="O9928">
        <v>1.0132206603884697E-2</v>
      </c>
      <c r="P9928">
        <v>-0.17744484543800354</v>
      </c>
      <c r="Q9928">
        <v>-0.14087527990341187</v>
      </c>
      <c r="R9928">
        <v>-6.4661309123039246E-2</v>
      </c>
      <c r="S9928">
        <v>-1.1875748634338379E-2</v>
      </c>
      <c r="T9928">
        <v>4.0909811854362488E-2</v>
      </c>
      <c r="U9928">
        <v>0.11712377518415451</v>
      </c>
      <c r="V9928">
        <v>0.15369334816932678</v>
      </c>
    </row>
    <row r="9929" spans="1:22" x14ac:dyDescent="0.25">
      <c r="A9929" t="s">
        <v>124</v>
      </c>
      <c r="B9929" t="s">
        <v>131</v>
      </c>
      <c r="C9929" t="s">
        <v>101</v>
      </c>
      <c r="D9929" t="s">
        <v>119</v>
      </c>
      <c r="E9929" t="s">
        <v>87</v>
      </c>
      <c r="F9929" t="s">
        <v>59</v>
      </c>
      <c r="G9929">
        <v>1130</v>
      </c>
      <c r="H9929">
        <v>3</v>
      </c>
      <c r="I9929">
        <f>IF(VLOOKUP(Data!$A9929,summermonths, 2, FALSE) = 1, VLOOKUP(Data!$H9929,rateblocks, 2, FALSE), VLOOKUP(Data!H9929, rateblocks,3, FALSE))</f>
        <v>3</v>
      </c>
      <c r="J9929">
        <v>1.1460626125335693</v>
      </c>
      <c r="K9929">
        <v>1.2275441884994507</v>
      </c>
      <c r="L9929">
        <v>56.227012634277344</v>
      </c>
      <c r="M9929">
        <v>8.1481605768203735E-2</v>
      </c>
      <c r="N9929">
        <v>4.6505548059940338E-2</v>
      </c>
      <c r="O9929">
        <v>2.1627659443765879E-3</v>
      </c>
      <c r="P9929">
        <v>4.9867862835526466E-3</v>
      </c>
      <c r="Q9929">
        <v>2.1882347762584686E-2</v>
      </c>
      <c r="R9929">
        <v>5.7094071060419083E-2</v>
      </c>
      <c r="S9929">
        <v>8.1481605768203735E-2</v>
      </c>
      <c r="T9929">
        <v>0.10586913675069809</v>
      </c>
      <c r="U9929">
        <v>0.14108085632324219</v>
      </c>
      <c r="V9929">
        <v>0.1579764187335968</v>
      </c>
    </row>
    <row r="9930" spans="1:22" x14ac:dyDescent="0.25">
      <c r="A9930" t="s">
        <v>98</v>
      </c>
      <c r="B9930" t="s">
        <v>131</v>
      </c>
      <c r="C9930" t="s">
        <v>101</v>
      </c>
      <c r="D9930" t="s">
        <v>75</v>
      </c>
      <c r="E9930" t="s">
        <v>87</v>
      </c>
      <c r="F9930" t="s">
        <v>59</v>
      </c>
      <c r="G9930">
        <v>1130</v>
      </c>
      <c r="H9930">
        <v>2</v>
      </c>
      <c r="I9930">
        <f>IF(VLOOKUP(Data!$A9930,summermonths, 2, FALSE) = 1, VLOOKUP(Data!$H9930,rateblocks, 2, FALSE), VLOOKUP(Data!H9930, rateblocks,3, FALSE))</f>
        <v>3</v>
      </c>
      <c r="J9930">
        <v>1.319011926651001</v>
      </c>
      <c r="K9930">
        <v>1.3046573400497437</v>
      </c>
      <c r="L9930">
        <v>68.918846130371094</v>
      </c>
      <c r="M9930">
        <v>-1.4354627579450607E-2</v>
      </c>
      <c r="N9930">
        <v>7.3946140706539154E-2</v>
      </c>
      <c r="O9930">
        <v>5.468031857162714E-3</v>
      </c>
      <c r="P9930">
        <v>-0.13598521053791046</v>
      </c>
      <c r="Q9930">
        <v>-0.10912042111158371</v>
      </c>
      <c r="R9930">
        <v>-5.3132019937038422E-2</v>
      </c>
      <c r="S9930">
        <v>-1.4354627579450607E-2</v>
      </c>
      <c r="T9930">
        <v>2.4422766640782356E-2</v>
      </c>
      <c r="U9930">
        <v>8.0411165952682495E-2</v>
      </c>
      <c r="V9930">
        <v>0.10727594792842865</v>
      </c>
    </row>
    <row r="9931" spans="1:22" x14ac:dyDescent="0.25">
      <c r="A9931" t="s">
        <v>123</v>
      </c>
      <c r="B9931" t="s">
        <v>131</v>
      </c>
      <c r="C9931" t="s">
        <v>101</v>
      </c>
      <c r="D9931" t="s">
        <v>113</v>
      </c>
      <c r="E9931" t="s">
        <v>87</v>
      </c>
      <c r="F9931" t="s">
        <v>59</v>
      </c>
      <c r="G9931">
        <v>1130</v>
      </c>
      <c r="H9931">
        <v>9</v>
      </c>
      <c r="I9931">
        <f>IF(VLOOKUP(Data!$A9931,summermonths, 2, FALSE) = 1, VLOOKUP(Data!$H9931,rateblocks, 2, FALSE), VLOOKUP(Data!H9931, rateblocks,3, FALSE))</f>
        <v>2</v>
      </c>
      <c r="J9931">
        <v>0.78542226552963257</v>
      </c>
      <c r="K9931">
        <v>0.71959877014160156</v>
      </c>
      <c r="L9931">
        <v>61.222263336181641</v>
      </c>
      <c r="M9931">
        <v>-6.58235102891922E-2</v>
      </c>
      <c r="N9931">
        <v>4.9356516450643539E-2</v>
      </c>
      <c r="O9931">
        <v>2.4360658135265112E-3</v>
      </c>
      <c r="P9931">
        <v>-0.14700774848461151</v>
      </c>
      <c r="Q9931">
        <v>-0.12907643616199493</v>
      </c>
      <c r="R9931">
        <v>-9.1706089675426483E-2</v>
      </c>
      <c r="S9931">
        <v>-6.58235102891922E-2</v>
      </c>
      <c r="T9931">
        <v>-3.9940927177667618E-2</v>
      </c>
      <c r="U9931">
        <v>-2.5705893058329821E-3</v>
      </c>
      <c r="V9931">
        <v>1.5360734425485134E-2</v>
      </c>
    </row>
    <row r="9932" spans="1:22" x14ac:dyDescent="0.25">
      <c r="A9932" t="s">
        <v>122</v>
      </c>
      <c r="B9932" t="s">
        <v>131</v>
      </c>
      <c r="C9932" t="s">
        <v>102</v>
      </c>
      <c r="D9932" t="s">
        <v>115</v>
      </c>
      <c r="E9932" t="s">
        <v>87</v>
      </c>
      <c r="F9932" t="s">
        <v>59</v>
      </c>
      <c r="G9932">
        <v>1130</v>
      </c>
      <c r="H9932">
        <v>8</v>
      </c>
      <c r="I9932">
        <f>IF(VLOOKUP(Data!$A9932,summermonths, 2, FALSE) = 1, VLOOKUP(Data!$H9932,rateblocks, 2, FALSE), VLOOKUP(Data!H9932, rateblocks,3, FALSE))</f>
        <v>2</v>
      </c>
      <c r="J9932">
        <v>0.66028237342834473</v>
      </c>
      <c r="K9932">
        <v>0.8759123682975769</v>
      </c>
      <c r="L9932">
        <v>41.257522583007813</v>
      </c>
      <c r="M9932">
        <v>0.21562999486923218</v>
      </c>
      <c r="N9932">
        <v>0.16859515011310577</v>
      </c>
      <c r="O9932">
        <v>2.8424324467778206E-2</v>
      </c>
      <c r="P9932">
        <v>-6.1684347689151764E-2</v>
      </c>
      <c r="Q9932">
        <v>-4.333837132435292E-4</v>
      </c>
      <c r="R9932">
        <v>0.12721861898899078</v>
      </c>
      <c r="S9932">
        <v>0.21562999486923218</v>
      </c>
      <c r="T9932">
        <v>0.30404138565063477</v>
      </c>
      <c r="U9932">
        <v>0.43169337511062622</v>
      </c>
      <c r="V9932">
        <v>0.49294432997703552</v>
      </c>
    </row>
    <row r="9933" spans="1:22" x14ac:dyDescent="0.25">
      <c r="A9933" t="s">
        <v>95</v>
      </c>
      <c r="B9933" t="s">
        <v>131</v>
      </c>
      <c r="C9933" t="s">
        <v>102</v>
      </c>
      <c r="D9933" t="s">
        <v>78</v>
      </c>
      <c r="E9933" t="s">
        <v>87</v>
      </c>
      <c r="F9933" t="s">
        <v>59</v>
      </c>
      <c r="G9933">
        <v>1130</v>
      </c>
      <c r="H9933">
        <v>24</v>
      </c>
      <c r="I9933">
        <f>IF(VLOOKUP(Data!$A9933,summermonths, 2, FALSE) = 1, VLOOKUP(Data!$H9933,rateblocks, 2, FALSE), VLOOKUP(Data!H9933, rateblocks,3, FALSE))</f>
        <v>3</v>
      </c>
      <c r="J9933">
        <v>1.3244903087615967</v>
      </c>
      <c r="K9933">
        <v>1.3053938150405884</v>
      </c>
      <c r="L9933">
        <v>63.591152191162109</v>
      </c>
      <c r="M9933">
        <v>-1.9096452742815018E-2</v>
      </c>
      <c r="N9933">
        <v>0.12861384451389313</v>
      </c>
      <c r="O9933">
        <v>1.654152013361454E-2</v>
      </c>
      <c r="P9933">
        <v>-0.23064740002155304</v>
      </c>
      <c r="Q9933">
        <v>-0.18392172455787659</v>
      </c>
      <c r="R9933">
        <v>-8.6541615426540375E-2</v>
      </c>
      <c r="S9933">
        <v>-1.9096452742815018E-2</v>
      </c>
      <c r="T9933">
        <v>4.8348713666200638E-2</v>
      </c>
      <c r="U9933">
        <v>0.14572882652282715</v>
      </c>
      <c r="V9933">
        <v>0.1924545019865036</v>
      </c>
    </row>
    <row r="9934" spans="1:22" x14ac:dyDescent="0.25">
      <c r="A9934" t="s">
        <v>98</v>
      </c>
      <c r="B9934" t="s">
        <v>131</v>
      </c>
      <c r="C9934" t="s">
        <v>101</v>
      </c>
      <c r="D9934" t="s">
        <v>75</v>
      </c>
      <c r="E9934" t="s">
        <v>87</v>
      </c>
      <c r="F9934" t="s">
        <v>59</v>
      </c>
      <c r="G9934">
        <v>1130</v>
      </c>
      <c r="H9934">
        <v>17</v>
      </c>
      <c r="I9934">
        <f>IF(VLOOKUP(Data!$A9934,summermonths, 2, FALSE) = 1, VLOOKUP(Data!$H9934,rateblocks, 2, FALSE), VLOOKUP(Data!H9934, rateblocks,3, FALSE))</f>
        <v>1</v>
      </c>
      <c r="J9934">
        <v>1.0564680099487305</v>
      </c>
      <c r="K9934">
        <v>0.93105196952819824</v>
      </c>
      <c r="L9934">
        <v>79.096061706542969</v>
      </c>
      <c r="M9934">
        <v>-0.12541596591472626</v>
      </c>
      <c r="N9934">
        <v>7.0232883095741272E-2</v>
      </c>
      <c r="O9934">
        <v>4.932657815515995E-3</v>
      </c>
      <c r="P9934">
        <v>-0.24093878269195557</v>
      </c>
      <c r="Q9934">
        <v>-0.21542303264141083</v>
      </c>
      <c r="R9934">
        <v>-0.16224612295627594</v>
      </c>
      <c r="S9934">
        <v>-0.12541596591472626</v>
      </c>
      <c r="T9934">
        <v>-8.8585808873176575E-2</v>
      </c>
      <c r="U9934">
        <v>-3.5408902913331985E-2</v>
      </c>
      <c r="V9934">
        <v>-9.8931537941098213E-3</v>
      </c>
    </row>
    <row r="9935" spans="1:22" x14ac:dyDescent="0.25">
      <c r="A9935" t="s">
        <v>123</v>
      </c>
      <c r="B9935" t="s">
        <v>131</v>
      </c>
      <c r="C9935" t="s">
        <v>101</v>
      </c>
      <c r="D9935" t="s">
        <v>113</v>
      </c>
      <c r="E9935" t="s">
        <v>87</v>
      </c>
      <c r="F9935" t="s">
        <v>59</v>
      </c>
      <c r="G9935">
        <v>1130</v>
      </c>
      <c r="H9935">
        <v>1</v>
      </c>
      <c r="I9935">
        <f>IF(VLOOKUP(Data!$A9935,summermonths, 2, FALSE) = 1, VLOOKUP(Data!$H9935,rateblocks, 2, FALSE), VLOOKUP(Data!H9935, rateblocks,3, FALSE))</f>
        <v>3</v>
      </c>
      <c r="J9935">
        <v>1.2318475246429443</v>
      </c>
      <c r="K9935">
        <v>1.237252950668335</v>
      </c>
      <c r="L9935">
        <v>54.998603820800781</v>
      </c>
      <c r="M9935">
        <v>5.4054209031164646E-3</v>
      </c>
      <c r="N9935">
        <v>4.6890847384929657E-2</v>
      </c>
      <c r="O9935">
        <v>2.198751550167799E-3</v>
      </c>
      <c r="P9935">
        <v>-7.172316312789917E-2</v>
      </c>
      <c r="Q9935">
        <v>-5.4687619209289551E-2</v>
      </c>
      <c r="R9935">
        <v>-1.9184162840247154E-2</v>
      </c>
      <c r="S9935">
        <v>5.4054209031164646E-3</v>
      </c>
      <c r="T9935">
        <v>2.9995005577802658E-2</v>
      </c>
      <c r="U9935">
        <v>6.5498456358909607E-2</v>
      </c>
      <c r="V9935">
        <v>8.2534000277519226E-2</v>
      </c>
    </row>
    <row r="9936" spans="1:22" x14ac:dyDescent="0.25">
      <c r="A9936" t="s">
        <v>124</v>
      </c>
      <c r="B9936" t="s">
        <v>131</v>
      </c>
      <c r="C9936" t="s">
        <v>101</v>
      </c>
      <c r="D9936" t="s">
        <v>119</v>
      </c>
      <c r="E9936" t="s">
        <v>87</v>
      </c>
      <c r="F9936" t="s">
        <v>59</v>
      </c>
      <c r="G9936">
        <v>1130</v>
      </c>
      <c r="H9936">
        <v>8</v>
      </c>
      <c r="I9936">
        <f>IF(VLOOKUP(Data!$A9936,summermonths, 2, FALSE) = 1, VLOOKUP(Data!$H9936,rateblocks, 2, FALSE), VLOOKUP(Data!H9936, rateblocks,3, FALSE))</f>
        <v>2</v>
      </c>
      <c r="J9936">
        <v>0.92640477418899536</v>
      </c>
      <c r="K9936">
        <v>0.85300254821777344</v>
      </c>
      <c r="L9936">
        <v>58.338180541992187</v>
      </c>
      <c r="M9936">
        <v>-7.3402225971221924E-2</v>
      </c>
      <c r="N9936">
        <v>5.6915886700153351E-2</v>
      </c>
      <c r="O9936">
        <v>3.2394181471318007E-3</v>
      </c>
      <c r="P9936">
        <v>-0.1670205295085907</v>
      </c>
      <c r="Q9936">
        <v>-0.14634287357330322</v>
      </c>
      <c r="R9936">
        <v>-0.10324894636869431</v>
      </c>
      <c r="S9936">
        <v>-7.3402225971221924E-2</v>
      </c>
      <c r="T9936">
        <v>-4.3555505573749542E-2</v>
      </c>
      <c r="U9936">
        <v>-4.615822690539062E-4</v>
      </c>
      <c r="V9936">
        <v>2.0216077566146851E-2</v>
      </c>
    </row>
    <row r="9937" spans="1:22" x14ac:dyDescent="0.25">
      <c r="A9937" t="s">
        <v>124</v>
      </c>
      <c r="B9937" t="s">
        <v>131</v>
      </c>
      <c r="C9937" t="s">
        <v>101</v>
      </c>
      <c r="D9937" t="s">
        <v>119</v>
      </c>
      <c r="E9937" t="s">
        <v>87</v>
      </c>
      <c r="F9937" t="s">
        <v>59</v>
      </c>
      <c r="G9937">
        <v>1130</v>
      </c>
      <c r="H9937">
        <v>7</v>
      </c>
      <c r="I9937">
        <f>IF(VLOOKUP(Data!$A9937,summermonths, 2, FALSE) = 1, VLOOKUP(Data!$H9937,rateblocks, 2, FALSE), VLOOKUP(Data!H9937, rateblocks,3, FALSE))</f>
        <v>2</v>
      </c>
      <c r="J9937">
        <v>1.1966598033905029</v>
      </c>
      <c r="K9937">
        <v>1.1574423313140869</v>
      </c>
      <c r="L9937">
        <v>55.074840545654297</v>
      </c>
      <c r="M9937">
        <v>-3.9217516779899597E-2</v>
      </c>
      <c r="N9937">
        <v>4.8209182918071747E-2</v>
      </c>
      <c r="O9937">
        <v>2.3241252638399601E-3</v>
      </c>
      <c r="P9937">
        <v>-0.11851456761360168</v>
      </c>
      <c r="Q9937">
        <v>-0.10100007057189941</v>
      </c>
      <c r="R9937">
        <v>-6.4498439431190491E-2</v>
      </c>
      <c r="S9937">
        <v>-3.9217516779899597E-2</v>
      </c>
      <c r="T9937">
        <v>-1.3936596922576427E-2</v>
      </c>
      <c r="U9937">
        <v>2.256503701210022E-2</v>
      </c>
      <c r="V9937">
        <v>4.007953405380249E-2</v>
      </c>
    </row>
    <row r="9938" spans="1:22" x14ac:dyDescent="0.25">
      <c r="A9938" t="s">
        <v>96</v>
      </c>
      <c r="B9938" t="s">
        <v>131</v>
      </c>
      <c r="C9938" t="s">
        <v>101</v>
      </c>
      <c r="D9938" t="s">
        <v>73</v>
      </c>
      <c r="E9938" t="s">
        <v>87</v>
      </c>
      <c r="F9938" t="s">
        <v>59</v>
      </c>
      <c r="G9938">
        <v>1130</v>
      </c>
      <c r="H9938">
        <v>7</v>
      </c>
      <c r="I9938">
        <f>IF(VLOOKUP(Data!$A9938,summermonths, 2, FALSE) = 1, VLOOKUP(Data!$H9938,rateblocks, 2, FALSE), VLOOKUP(Data!H9938, rateblocks,3, FALSE))</f>
        <v>2</v>
      </c>
      <c r="J9938">
        <v>0.88570749759674072</v>
      </c>
      <c r="K9938">
        <v>0.91518604755401611</v>
      </c>
      <c r="L9938">
        <v>63.897666931152344</v>
      </c>
      <c r="M9938">
        <v>2.9478568583726883E-2</v>
      </c>
      <c r="N9938">
        <v>6.4637690782546997E-2</v>
      </c>
      <c r="O9938">
        <v>4.1780308820307255E-3</v>
      </c>
      <c r="P9938">
        <v>-7.6840974390506744E-2</v>
      </c>
      <c r="Q9938">
        <v>-5.3357966244220734E-2</v>
      </c>
      <c r="R9938">
        <v>-4.4174697250127792E-3</v>
      </c>
      <c r="S9938">
        <v>2.9478568583726883E-2</v>
      </c>
      <c r="T9938">
        <v>6.3374608755111694E-2</v>
      </c>
      <c r="U9938">
        <v>0.1123151034116745</v>
      </c>
      <c r="V9938">
        <v>0.13579811155796051</v>
      </c>
    </row>
    <row r="9939" spans="1:22" x14ac:dyDescent="0.25">
      <c r="A9939" t="s">
        <v>96</v>
      </c>
      <c r="B9939" t="s">
        <v>131</v>
      </c>
      <c r="C9939" t="s">
        <v>101</v>
      </c>
      <c r="D9939" t="s">
        <v>73</v>
      </c>
      <c r="E9939" t="s">
        <v>87</v>
      </c>
      <c r="F9939" t="s">
        <v>59</v>
      </c>
      <c r="G9939">
        <v>1130</v>
      </c>
      <c r="H9939">
        <v>22</v>
      </c>
      <c r="I9939">
        <f>IF(VLOOKUP(Data!$A9939,summermonths, 2, FALSE) = 1, VLOOKUP(Data!$H9939,rateblocks, 2, FALSE), VLOOKUP(Data!H9939, rateblocks,3, FALSE))</f>
        <v>2</v>
      </c>
      <c r="J9939">
        <v>1.4103108644485474</v>
      </c>
      <c r="K9939">
        <v>1.3757477998733521</v>
      </c>
      <c r="L9939">
        <v>65.321601867675781</v>
      </c>
      <c r="M9939">
        <v>-3.4563027322292328E-2</v>
      </c>
      <c r="N9939">
        <v>7.0011474192142487E-2</v>
      </c>
      <c r="O9939">
        <v>4.9016065895557404E-3</v>
      </c>
      <c r="P9939">
        <v>-0.1497216522693634</v>
      </c>
      <c r="Q9939">
        <v>-0.12428633868694305</v>
      </c>
      <c r="R9939">
        <v>-7.1277081966400146E-2</v>
      </c>
      <c r="S9939">
        <v>-3.4563027322292328E-2</v>
      </c>
      <c r="T9939">
        <v>2.1510256920009851E-3</v>
      </c>
      <c r="U9939">
        <v>5.5160287767648697E-2</v>
      </c>
      <c r="V9939">
        <v>8.0595597624778748E-2</v>
      </c>
    </row>
    <row r="9940" spans="1:22" x14ac:dyDescent="0.25">
      <c r="A9940" t="s">
        <v>96</v>
      </c>
      <c r="B9940" t="s">
        <v>131</v>
      </c>
      <c r="C9940" t="s">
        <v>101</v>
      </c>
      <c r="D9940" t="s">
        <v>73</v>
      </c>
      <c r="E9940" t="s">
        <v>87</v>
      </c>
      <c r="F9940" t="s">
        <v>59</v>
      </c>
      <c r="G9940">
        <v>1130</v>
      </c>
      <c r="H9940">
        <v>19</v>
      </c>
      <c r="I9940">
        <f>IF(VLOOKUP(Data!$A9940,summermonths, 2, FALSE) = 1, VLOOKUP(Data!$H9940,rateblocks, 2, FALSE), VLOOKUP(Data!H9940, rateblocks,3, FALSE))</f>
        <v>2</v>
      </c>
      <c r="J9940">
        <v>0.97713029384613037</v>
      </c>
      <c r="K9940">
        <v>0.88830453157424927</v>
      </c>
      <c r="L9940">
        <v>69.921524047851562</v>
      </c>
      <c r="M9940">
        <v>-8.88257697224617E-2</v>
      </c>
      <c r="N9940">
        <v>6.1254475265741348E-2</v>
      </c>
      <c r="O9940">
        <v>3.7521107587963343E-3</v>
      </c>
      <c r="P9940">
        <v>-0.18958041071891785</v>
      </c>
      <c r="Q9940">
        <v>-0.16732653975486755</v>
      </c>
      <c r="R9940">
        <v>-0.12094765156507492</v>
      </c>
      <c r="S9940">
        <v>-8.88257697224617E-2</v>
      </c>
      <c r="T9940">
        <v>-5.6703891605138779E-2</v>
      </c>
      <c r="U9940">
        <v>-1.0325000621378422E-2</v>
      </c>
      <c r="V9940">
        <v>1.1928875930607319E-2</v>
      </c>
    </row>
    <row r="9941" spans="1:22" x14ac:dyDescent="0.25">
      <c r="A9941" t="s">
        <v>125</v>
      </c>
      <c r="B9941" t="s">
        <v>131</v>
      </c>
      <c r="C9941" t="s">
        <v>101</v>
      </c>
      <c r="D9941" t="s">
        <v>120</v>
      </c>
      <c r="E9941" t="s">
        <v>87</v>
      </c>
      <c r="F9941" t="s">
        <v>59</v>
      </c>
      <c r="G9941">
        <v>1130</v>
      </c>
      <c r="H9941">
        <v>18</v>
      </c>
      <c r="I9941">
        <f>IF(VLOOKUP(Data!$A9941,summermonths, 2, FALSE) = 1, VLOOKUP(Data!$H9941,rateblocks, 2, FALSE), VLOOKUP(Data!H9941, rateblocks,3, FALSE))</f>
        <v>1</v>
      </c>
      <c r="J9941">
        <v>0.75700157880783081</v>
      </c>
      <c r="K9941">
        <v>0.8041653037071228</v>
      </c>
      <c r="L9941">
        <v>68.319793701171875</v>
      </c>
      <c r="M9941">
        <v>4.7163721174001694E-2</v>
      </c>
      <c r="N9941">
        <v>7.2793424129486084E-2</v>
      </c>
      <c r="O9941">
        <v>5.2988827228546143E-3</v>
      </c>
      <c r="P9941">
        <v>-7.2570808231830597E-2</v>
      </c>
      <c r="Q9941">
        <v>-4.6124804764986038E-2</v>
      </c>
      <c r="R9941">
        <v>8.9908121153712273E-3</v>
      </c>
      <c r="S9941">
        <v>4.7163721174001694E-2</v>
      </c>
      <c r="T9941">
        <v>8.5336633026599884E-2</v>
      </c>
      <c r="U9941">
        <v>0.14045225083827972</v>
      </c>
      <c r="V9941">
        <v>0.16689825057983398</v>
      </c>
    </row>
    <row r="9942" spans="1:22" x14ac:dyDescent="0.25">
      <c r="A9942" t="s">
        <v>125</v>
      </c>
      <c r="B9942" t="s">
        <v>131</v>
      </c>
      <c r="C9942" t="s">
        <v>101</v>
      </c>
      <c r="D9942" t="s">
        <v>120</v>
      </c>
      <c r="E9942" t="s">
        <v>87</v>
      </c>
      <c r="F9942" t="s">
        <v>59</v>
      </c>
      <c r="G9942">
        <v>1130</v>
      </c>
      <c r="H9942">
        <v>11</v>
      </c>
      <c r="I9942">
        <f>IF(VLOOKUP(Data!$A9942,summermonths, 2, FALSE) = 1, VLOOKUP(Data!$H9942,rateblocks, 2, FALSE), VLOOKUP(Data!H9942, rateblocks,3, FALSE))</f>
        <v>2</v>
      </c>
      <c r="J9942">
        <v>0.75703656673431396</v>
      </c>
      <c r="K9942">
        <v>0.75974458456039429</v>
      </c>
      <c r="L9942">
        <v>69.888938903808594</v>
      </c>
      <c r="M9942">
        <v>2.7080236468464136E-3</v>
      </c>
      <c r="N9942">
        <v>7.2472944855690002E-2</v>
      </c>
      <c r="O9942">
        <v>5.2523277699947357E-3</v>
      </c>
      <c r="P9942">
        <v>-0.11649936437606812</v>
      </c>
      <c r="Q9942">
        <v>-9.0169794857501984E-2</v>
      </c>
      <c r="R9942">
        <v>-3.5296827554702759E-2</v>
      </c>
      <c r="S9942">
        <v>2.7080236468464136E-3</v>
      </c>
      <c r="T9942">
        <v>4.0712874382734299E-2</v>
      </c>
      <c r="U9942">
        <v>9.5585837960243225E-2</v>
      </c>
      <c r="V9942">
        <v>0.12191540747880936</v>
      </c>
    </row>
    <row r="9943" spans="1:22" x14ac:dyDescent="0.25">
      <c r="A9943" t="s">
        <v>99</v>
      </c>
      <c r="B9943" t="s">
        <v>131</v>
      </c>
      <c r="C9943" t="s">
        <v>101</v>
      </c>
      <c r="D9943" t="s">
        <v>76</v>
      </c>
      <c r="E9943" t="s">
        <v>87</v>
      </c>
      <c r="F9943" t="s">
        <v>59</v>
      </c>
      <c r="G9943">
        <v>1130</v>
      </c>
      <c r="H9943">
        <v>4</v>
      </c>
      <c r="I9943">
        <f>IF(VLOOKUP(Data!$A9943,summermonths, 2, FALSE) = 1, VLOOKUP(Data!$H9943,rateblocks, 2, FALSE), VLOOKUP(Data!H9943, rateblocks,3, FALSE))</f>
        <v>3</v>
      </c>
      <c r="J9943">
        <v>1.1974285840988159</v>
      </c>
      <c r="K9943">
        <v>1.2628635168075562</v>
      </c>
      <c r="L9943">
        <v>69.087066650390625</v>
      </c>
      <c r="M9943">
        <v>6.5434888005256653E-2</v>
      </c>
      <c r="N9943">
        <v>5.9517111629247665E-2</v>
      </c>
      <c r="O9943">
        <v>3.5422865767031908E-3</v>
      </c>
      <c r="P9943">
        <v>-3.2462049275636673E-2</v>
      </c>
      <c r="Q9943">
        <v>-1.083935983479023E-2</v>
      </c>
      <c r="R9943">
        <v>3.4224085509777069E-2</v>
      </c>
      <c r="S9943">
        <v>6.5434888005256653E-2</v>
      </c>
      <c r="T9943">
        <v>9.6645690500736237E-2</v>
      </c>
      <c r="U9943">
        <v>0.14170913398265839</v>
      </c>
      <c r="V9943">
        <v>0.16333182156085968</v>
      </c>
    </row>
    <row r="9944" spans="1:22" x14ac:dyDescent="0.25">
      <c r="A9944" t="s">
        <v>125</v>
      </c>
      <c r="B9944" t="s">
        <v>131</v>
      </c>
      <c r="C9944" t="s">
        <v>101</v>
      </c>
      <c r="D9944" t="s">
        <v>120</v>
      </c>
      <c r="E9944" t="s">
        <v>87</v>
      </c>
      <c r="F9944" t="s">
        <v>59</v>
      </c>
      <c r="G9944">
        <v>1130</v>
      </c>
      <c r="H9944">
        <v>10</v>
      </c>
      <c r="I9944">
        <f>IF(VLOOKUP(Data!$A9944,summermonths, 2, FALSE) = 1, VLOOKUP(Data!$H9944,rateblocks, 2, FALSE), VLOOKUP(Data!H9944, rateblocks,3, FALSE))</f>
        <v>2</v>
      </c>
      <c r="J9944">
        <v>0.75731247663497925</v>
      </c>
      <c r="K9944">
        <v>0.75184756517410278</v>
      </c>
      <c r="L9944">
        <v>67.3553466796875</v>
      </c>
      <c r="M9944">
        <v>-5.4649272933602333E-3</v>
      </c>
      <c r="N9944">
        <v>6.9627478718757629E-2</v>
      </c>
      <c r="O9944">
        <v>4.8479856923222542E-3</v>
      </c>
      <c r="P9944">
        <v>-0.11999193578958511</v>
      </c>
      <c r="Q9944">
        <v>-9.4696134328842163E-2</v>
      </c>
      <c r="R9944">
        <v>-4.1977614164352417E-2</v>
      </c>
      <c r="S9944">
        <v>-5.4649272933602333E-3</v>
      </c>
      <c r="T9944">
        <v>3.1047757714986801E-2</v>
      </c>
      <c r="U9944">
        <v>8.3766274154186249E-2</v>
      </c>
      <c r="V9944">
        <v>0.1090620830655098</v>
      </c>
    </row>
    <row r="9945" spans="1:22" x14ac:dyDescent="0.25">
      <c r="A9945" t="s">
        <v>98</v>
      </c>
      <c r="B9945" t="s">
        <v>131</v>
      </c>
      <c r="C9945" t="s">
        <v>102</v>
      </c>
      <c r="D9945" t="s">
        <v>81</v>
      </c>
      <c r="E9945" t="s">
        <v>87</v>
      </c>
      <c r="F9945" t="s">
        <v>59</v>
      </c>
      <c r="G9945">
        <v>1130</v>
      </c>
      <c r="H9945">
        <v>4</v>
      </c>
      <c r="I9945">
        <f>IF(VLOOKUP(Data!$A9945,summermonths, 2, FALSE) = 1, VLOOKUP(Data!$H9945,rateblocks, 2, FALSE), VLOOKUP(Data!H9945, rateblocks,3, FALSE))</f>
        <v>3</v>
      </c>
      <c r="J9945">
        <v>1.2174253463745117</v>
      </c>
      <c r="K9945">
        <v>1.2777345180511475</v>
      </c>
      <c r="L9945">
        <v>71.584068298339844</v>
      </c>
      <c r="M9945">
        <v>6.0309167951345444E-2</v>
      </c>
      <c r="N9945">
        <v>0.14390502870082855</v>
      </c>
      <c r="O9945">
        <v>2.0708657801151276E-2</v>
      </c>
      <c r="P9945">
        <v>-0.1763935387134552</v>
      </c>
      <c r="Q9945">
        <v>-0.12411254644393921</v>
      </c>
      <c r="R9945">
        <v>-1.5154702588915825E-2</v>
      </c>
      <c r="S9945">
        <v>6.0309167951345444E-2</v>
      </c>
      <c r="T9945">
        <v>0.13577303290367126</v>
      </c>
      <c r="U9945">
        <v>0.24473088979721069</v>
      </c>
      <c r="V9945">
        <v>0.29701188206672668</v>
      </c>
    </row>
    <row r="9946" spans="1:22" x14ac:dyDescent="0.25">
      <c r="A9946" t="s">
        <v>99</v>
      </c>
      <c r="B9946" t="s">
        <v>131</v>
      </c>
      <c r="C9946" t="s">
        <v>102</v>
      </c>
      <c r="D9946" t="s">
        <v>82</v>
      </c>
      <c r="E9946" t="s">
        <v>87</v>
      </c>
      <c r="F9946" t="s">
        <v>59</v>
      </c>
      <c r="G9946">
        <v>1130</v>
      </c>
      <c r="H9946">
        <v>9</v>
      </c>
      <c r="I9946">
        <f>IF(VLOOKUP(Data!$A9946,summermonths, 2, FALSE) = 1, VLOOKUP(Data!$H9946,rateblocks, 2, FALSE), VLOOKUP(Data!H9946, rateblocks,3, FALSE))</f>
        <v>2</v>
      </c>
      <c r="J9946">
        <v>1.1059256792068481</v>
      </c>
      <c r="K9946">
        <v>0.8751150369644165</v>
      </c>
      <c r="L9946">
        <v>82.246902465820313</v>
      </c>
      <c r="M9946">
        <v>-0.23081067204475403</v>
      </c>
      <c r="N9946">
        <v>0.17921692132949829</v>
      </c>
      <c r="O9946">
        <v>3.2118704169988632E-2</v>
      </c>
      <c r="P9946">
        <v>-0.5255962610244751</v>
      </c>
      <c r="Q9946">
        <v>-0.46048641204833984</v>
      </c>
      <c r="R9946">
        <v>-0.32479211688041687</v>
      </c>
      <c r="S9946">
        <v>-0.23081067204475403</v>
      </c>
      <c r="T9946">
        <v>-0.13682922720909119</v>
      </c>
      <c r="U9946">
        <v>-1.1349458945915103E-3</v>
      </c>
      <c r="V9946">
        <v>6.3974931836128235E-2</v>
      </c>
    </row>
    <row r="9947" spans="1:22" x14ac:dyDescent="0.25">
      <c r="A9947" t="s">
        <v>98</v>
      </c>
      <c r="B9947" t="s">
        <v>131</v>
      </c>
      <c r="C9947" t="s">
        <v>101</v>
      </c>
      <c r="D9947" t="s">
        <v>75</v>
      </c>
      <c r="E9947" t="s">
        <v>87</v>
      </c>
      <c r="F9947" t="s">
        <v>59</v>
      </c>
      <c r="G9947">
        <v>1130</v>
      </c>
      <c r="H9947">
        <v>15</v>
      </c>
      <c r="I9947">
        <f>IF(VLOOKUP(Data!$A9947,summermonths, 2, FALSE) = 1, VLOOKUP(Data!$H9947,rateblocks, 2, FALSE), VLOOKUP(Data!H9947, rateblocks,3, FALSE))</f>
        <v>1</v>
      </c>
      <c r="J9947">
        <v>1.1175463199615479</v>
      </c>
      <c r="K9947">
        <v>0.95450830459594727</v>
      </c>
      <c r="L9947">
        <v>80.863494873046875</v>
      </c>
      <c r="M9947">
        <v>-0.1630379855632782</v>
      </c>
      <c r="N9947">
        <v>7.6280929148197174E-2</v>
      </c>
      <c r="O9947">
        <v>5.8187800459563732E-3</v>
      </c>
      <c r="P9947">
        <v>-0.28850895166397095</v>
      </c>
      <c r="Q9947">
        <v>-0.26079592108726501</v>
      </c>
      <c r="R9947">
        <v>-0.20303975045681</v>
      </c>
      <c r="S9947">
        <v>-0.1630379855632782</v>
      </c>
      <c r="T9947">
        <v>-0.123036228120327</v>
      </c>
      <c r="U9947">
        <v>-6.5280042588710785E-2</v>
      </c>
      <c r="V9947">
        <v>-3.7567023187875748E-2</v>
      </c>
    </row>
    <row r="9948" spans="1:22" x14ac:dyDescent="0.25">
      <c r="A9948" t="s">
        <v>96</v>
      </c>
      <c r="B9948" t="s">
        <v>131</v>
      </c>
      <c r="C9948" t="s">
        <v>102</v>
      </c>
      <c r="D9948" t="s">
        <v>79</v>
      </c>
      <c r="E9948" t="s">
        <v>87</v>
      </c>
      <c r="F9948" t="s">
        <v>59</v>
      </c>
      <c r="G9948">
        <v>1130</v>
      </c>
      <c r="H9948">
        <v>6</v>
      </c>
      <c r="I9948">
        <f>IF(VLOOKUP(Data!$A9948,summermonths, 2, FALSE) = 1, VLOOKUP(Data!$H9948,rateblocks, 2, FALSE), VLOOKUP(Data!H9948, rateblocks,3, FALSE))</f>
        <v>3</v>
      </c>
      <c r="J9948">
        <v>1.1013431549072266</v>
      </c>
      <c r="K9948">
        <v>1.1624602079391479</v>
      </c>
      <c r="L9948">
        <v>65.492034912109375</v>
      </c>
      <c r="M9948">
        <v>6.1116985976696014E-2</v>
      </c>
      <c r="N9948">
        <v>0.14097824692726135</v>
      </c>
      <c r="O9948">
        <v>1.9874865189194679E-2</v>
      </c>
      <c r="P9948">
        <v>-0.17077159881591797</v>
      </c>
      <c r="Q9948">
        <v>-0.11955390870571136</v>
      </c>
      <c r="R9948">
        <v>-1.2812078930437565E-2</v>
      </c>
      <c r="S9948">
        <v>6.1116985976696014E-2</v>
      </c>
      <c r="T9948">
        <v>0.13504604995250702</v>
      </c>
      <c r="U9948">
        <v>0.24178788065910339</v>
      </c>
      <c r="V9948">
        <v>0.2930055558681488</v>
      </c>
    </row>
    <row r="9949" spans="1:22" x14ac:dyDescent="0.25">
      <c r="A9949" t="s">
        <v>98</v>
      </c>
      <c r="B9949" t="s">
        <v>131</v>
      </c>
      <c r="C9949" t="s">
        <v>101</v>
      </c>
      <c r="D9949" t="s">
        <v>75</v>
      </c>
      <c r="E9949" t="s">
        <v>87</v>
      </c>
      <c r="F9949" t="s">
        <v>59</v>
      </c>
      <c r="G9949">
        <v>1130</v>
      </c>
      <c r="H9949">
        <v>5</v>
      </c>
      <c r="I9949">
        <f>IF(VLOOKUP(Data!$A9949,summermonths, 2, FALSE) = 1, VLOOKUP(Data!$H9949,rateblocks, 2, FALSE), VLOOKUP(Data!H9949, rateblocks,3, FALSE))</f>
        <v>3</v>
      </c>
      <c r="J9949">
        <v>1.2953273057937622</v>
      </c>
      <c r="K9949">
        <v>1.2577277421951294</v>
      </c>
      <c r="L9949">
        <v>68.298713684082031</v>
      </c>
      <c r="M9949">
        <v>-3.7599615752696991E-2</v>
      </c>
      <c r="N9949">
        <v>6.3848160207271576E-2</v>
      </c>
      <c r="O9949">
        <v>4.0765875019133091E-3</v>
      </c>
      <c r="P9949">
        <v>-0.14262048900127411</v>
      </c>
      <c r="Q9949">
        <v>-0.11942432820796967</v>
      </c>
      <c r="R9949">
        <v>-7.1081623435020447E-2</v>
      </c>
      <c r="S9949">
        <v>-3.7599615752696991E-2</v>
      </c>
      <c r="T9949">
        <v>-4.1176076047122478E-3</v>
      </c>
      <c r="U9949">
        <v>4.4225092977285385E-2</v>
      </c>
      <c r="V9949">
        <v>6.7421264946460724E-2</v>
      </c>
    </row>
    <row r="9950" spans="1:22" x14ac:dyDescent="0.25">
      <c r="A9950" t="s">
        <v>99</v>
      </c>
      <c r="B9950" t="s">
        <v>131</v>
      </c>
      <c r="C9950" t="s">
        <v>102</v>
      </c>
      <c r="D9950" t="s">
        <v>82</v>
      </c>
      <c r="E9950" t="s">
        <v>87</v>
      </c>
      <c r="F9950" t="s">
        <v>59</v>
      </c>
      <c r="G9950">
        <v>1130</v>
      </c>
      <c r="H9950">
        <v>17</v>
      </c>
      <c r="I9950">
        <f>IF(VLOOKUP(Data!$A9950,summermonths, 2, FALSE) = 1, VLOOKUP(Data!$H9950,rateblocks, 2, FALSE), VLOOKUP(Data!H9950, rateblocks,3, FALSE))</f>
        <v>1</v>
      </c>
      <c r="J9950">
        <v>1.0502554178237915</v>
      </c>
      <c r="K9950">
        <v>0.99746900796890259</v>
      </c>
      <c r="L9950">
        <v>89.98583984375</v>
      </c>
      <c r="M9950">
        <v>-5.2786365151405334E-2</v>
      </c>
      <c r="N9950">
        <v>0.16604375839233398</v>
      </c>
      <c r="O9950">
        <v>2.7570528909564018E-2</v>
      </c>
      <c r="P9950">
        <v>-0.32590404152870178</v>
      </c>
      <c r="Q9950">
        <v>-0.26557999849319458</v>
      </c>
      <c r="R9950">
        <v>-0.13985979557037354</v>
      </c>
      <c r="S9950">
        <v>-5.2786365151405334E-2</v>
      </c>
      <c r="T9950">
        <v>3.4287065267562866E-2</v>
      </c>
      <c r="U9950">
        <v>0.16000726819038391</v>
      </c>
      <c r="V9950">
        <v>0.22033131122589111</v>
      </c>
    </row>
    <row r="9951" spans="1:22" x14ac:dyDescent="0.25">
      <c r="A9951" t="s">
        <v>96</v>
      </c>
      <c r="B9951" t="s">
        <v>131</v>
      </c>
      <c r="C9951" t="s">
        <v>102</v>
      </c>
      <c r="D9951" t="s">
        <v>79</v>
      </c>
      <c r="E9951" t="s">
        <v>87</v>
      </c>
      <c r="F9951" t="s">
        <v>59</v>
      </c>
      <c r="G9951">
        <v>1130</v>
      </c>
      <c r="H9951">
        <v>15</v>
      </c>
      <c r="I9951">
        <f>IF(VLOOKUP(Data!$A9951,summermonths, 2, FALSE) = 1, VLOOKUP(Data!$H9951,rateblocks, 2, FALSE), VLOOKUP(Data!H9951, rateblocks,3, FALSE))</f>
        <v>1</v>
      </c>
      <c r="J9951">
        <v>1.0161750316619873</v>
      </c>
      <c r="K9951">
        <v>0.91998052597045898</v>
      </c>
      <c r="L9951">
        <v>73.341590881347656</v>
      </c>
      <c r="M9951">
        <v>-9.6194557845592499E-2</v>
      </c>
      <c r="N9951">
        <v>0.13936975598335266</v>
      </c>
      <c r="O9951">
        <v>1.9423928111791611E-2</v>
      </c>
      <c r="P9951">
        <v>-0.32543739676475525</v>
      </c>
      <c r="Q9951">
        <v>-0.27480408549308777</v>
      </c>
      <c r="R9951">
        <v>-0.16928012669086456</v>
      </c>
      <c r="S9951">
        <v>-9.6194557845592499E-2</v>
      </c>
      <c r="T9951">
        <v>-2.3108987137675285E-2</v>
      </c>
      <c r="U9951">
        <v>8.2414969801902771E-2</v>
      </c>
      <c r="V9951">
        <v>0.13304829597473145</v>
      </c>
    </row>
    <row r="9952" spans="1:22" x14ac:dyDescent="0.25">
      <c r="A9952" t="s">
        <v>96</v>
      </c>
      <c r="B9952" t="s">
        <v>131</v>
      </c>
      <c r="C9952" t="s">
        <v>101</v>
      </c>
      <c r="D9952" t="s">
        <v>73</v>
      </c>
      <c r="E9952" t="s">
        <v>87</v>
      </c>
      <c r="F9952" t="s">
        <v>59</v>
      </c>
      <c r="G9952">
        <v>1130</v>
      </c>
      <c r="H9952">
        <v>24</v>
      </c>
      <c r="I9952">
        <f>IF(VLOOKUP(Data!$A9952,summermonths, 2, FALSE) = 1, VLOOKUP(Data!$H9952,rateblocks, 2, FALSE), VLOOKUP(Data!H9952, rateblocks,3, FALSE))</f>
        <v>3</v>
      </c>
      <c r="J9952">
        <v>1.3535541296005249</v>
      </c>
      <c r="K9952">
        <v>1.298681378364563</v>
      </c>
      <c r="L9952">
        <v>64.456680297851562</v>
      </c>
      <c r="M9952">
        <v>-5.4872754961252213E-2</v>
      </c>
      <c r="N9952">
        <v>7.7103704214096069E-2</v>
      </c>
      <c r="O9952">
        <v>5.9449812397360802E-3</v>
      </c>
      <c r="P9952">
        <v>-0.1816970556974411</v>
      </c>
      <c r="Q9952">
        <v>-0.15368512272834778</v>
      </c>
      <c r="R9952">
        <v>-9.5305979251861572E-2</v>
      </c>
      <c r="S9952">
        <v>-5.4872754961252213E-2</v>
      </c>
      <c r="T9952">
        <v>-1.4439532533288002E-2</v>
      </c>
      <c r="U9952">
        <v>4.3939616531133652E-2</v>
      </c>
      <c r="V9952">
        <v>7.1951553225517273E-2</v>
      </c>
    </row>
    <row r="9953" spans="1:22" x14ac:dyDescent="0.25">
      <c r="A9953" t="s">
        <v>100</v>
      </c>
      <c r="B9953" t="s">
        <v>131</v>
      </c>
      <c r="C9953" t="s">
        <v>101</v>
      </c>
      <c r="D9953" t="s">
        <v>77</v>
      </c>
      <c r="E9953" t="s">
        <v>87</v>
      </c>
      <c r="F9953" t="s">
        <v>59</v>
      </c>
      <c r="G9953">
        <v>1130</v>
      </c>
      <c r="H9953">
        <v>2</v>
      </c>
      <c r="I9953">
        <f>IF(VLOOKUP(Data!$A9953,summermonths, 2, FALSE) = 1, VLOOKUP(Data!$H9953,rateblocks, 2, FALSE), VLOOKUP(Data!H9953, rateblocks,3, FALSE))</f>
        <v>3</v>
      </c>
      <c r="J9953">
        <v>1.271599292755127</v>
      </c>
      <c r="K9953">
        <v>1.2882814407348633</v>
      </c>
      <c r="L9953">
        <v>69.182525634765625</v>
      </c>
      <c r="M9953">
        <v>1.6682067885994911E-2</v>
      </c>
      <c r="N9953">
        <v>7.363535463809967E-2</v>
      </c>
      <c r="O9953">
        <v>5.4221656173467636E-3</v>
      </c>
      <c r="P9953">
        <v>-0.10443731397390366</v>
      </c>
      <c r="Q9953">
        <v>-7.7685438096523285E-2</v>
      </c>
      <c r="R9953">
        <v>-2.1932350471615791E-2</v>
      </c>
      <c r="S9953">
        <v>1.6682067885994911E-2</v>
      </c>
      <c r="T9953">
        <v>5.5296484380960464E-2</v>
      </c>
      <c r="U9953">
        <v>0.11104957014322281</v>
      </c>
      <c r="V9953">
        <v>0.13780145347118378</v>
      </c>
    </row>
    <row r="9954" spans="1:22" x14ac:dyDescent="0.25">
      <c r="A9954" t="s">
        <v>95</v>
      </c>
      <c r="B9954" t="s">
        <v>131</v>
      </c>
      <c r="C9954" t="s">
        <v>101</v>
      </c>
      <c r="D9954" t="s">
        <v>72</v>
      </c>
      <c r="E9954" t="s">
        <v>87</v>
      </c>
      <c r="F9954" t="s">
        <v>59</v>
      </c>
      <c r="G9954">
        <v>1130</v>
      </c>
      <c r="H9954">
        <v>15</v>
      </c>
      <c r="I9954">
        <f>IF(VLOOKUP(Data!$A9954,summermonths, 2, FALSE) = 1, VLOOKUP(Data!$H9954,rateblocks, 2, FALSE), VLOOKUP(Data!H9954, rateblocks,3, FALSE))</f>
        <v>1</v>
      </c>
      <c r="J9954">
        <v>0.87316155433654785</v>
      </c>
      <c r="K9954">
        <v>0.76755625009536743</v>
      </c>
      <c r="L9954">
        <v>66.928802490234375</v>
      </c>
      <c r="M9954">
        <v>-0.1056053414940834</v>
      </c>
      <c r="N9954">
        <v>6.4257003366947174E-2</v>
      </c>
      <c r="O9954">
        <v>4.1289622895419598E-3</v>
      </c>
      <c r="P9954">
        <v>-0.21129870414733887</v>
      </c>
      <c r="Q9954">
        <v>-0.18795400857925415</v>
      </c>
      <c r="R9954">
        <v>-0.13930174708366394</v>
      </c>
      <c r="S9954">
        <v>-0.1056053414940834</v>
      </c>
      <c r="T9954">
        <v>-7.1908935904502869E-2</v>
      </c>
      <c r="U9954">
        <v>-2.3256678134202957E-2</v>
      </c>
      <c r="V9954">
        <v>8.8023552962113172E-5</v>
      </c>
    </row>
    <row r="9955" spans="1:22" x14ac:dyDescent="0.25">
      <c r="A9955" t="s">
        <v>99</v>
      </c>
      <c r="B9955" t="s">
        <v>131</v>
      </c>
      <c r="C9955" t="s">
        <v>101</v>
      </c>
      <c r="D9955" t="s">
        <v>76</v>
      </c>
      <c r="E9955" t="s">
        <v>87</v>
      </c>
      <c r="F9955" t="s">
        <v>59</v>
      </c>
      <c r="G9955">
        <v>1130</v>
      </c>
      <c r="H9955">
        <v>24</v>
      </c>
      <c r="I9955">
        <f>IF(VLOOKUP(Data!$A9955,summermonths, 2, FALSE) = 1, VLOOKUP(Data!$H9955,rateblocks, 2, FALSE), VLOOKUP(Data!H9955, rateblocks,3, FALSE))</f>
        <v>3</v>
      </c>
      <c r="J9955">
        <v>1.2639638185501099</v>
      </c>
      <c r="K9955">
        <v>1.300085186958313</v>
      </c>
      <c r="L9955">
        <v>70.36474609375</v>
      </c>
      <c r="M9955">
        <v>3.6121383309364319E-2</v>
      </c>
      <c r="N9955">
        <v>6.0081914067268372E-2</v>
      </c>
      <c r="O9955">
        <v>3.6098363343626261E-3</v>
      </c>
      <c r="P9955">
        <v>-6.2704570591449738E-2</v>
      </c>
      <c r="Q9955">
        <v>-4.0876686573028564E-2</v>
      </c>
      <c r="R9955">
        <v>4.6143969520926476E-3</v>
      </c>
      <c r="S9955">
        <v>3.6121383309364319E-2</v>
      </c>
      <c r="T9955">
        <v>6.7628368735313416E-2</v>
      </c>
      <c r="U9955">
        <v>0.1131194531917572</v>
      </c>
      <c r="V9955">
        <v>0.13494734466075897</v>
      </c>
    </row>
    <row r="9956" spans="1:22" x14ac:dyDescent="0.25">
      <c r="A9956" t="s">
        <v>125</v>
      </c>
      <c r="B9956" t="s">
        <v>131</v>
      </c>
      <c r="C9956" t="s">
        <v>101</v>
      </c>
      <c r="D9956" t="s">
        <v>120</v>
      </c>
      <c r="E9956" t="s">
        <v>87</v>
      </c>
      <c r="F9956" t="s">
        <v>59</v>
      </c>
      <c r="G9956">
        <v>1130</v>
      </c>
      <c r="H9956">
        <v>1</v>
      </c>
      <c r="I9956">
        <f>IF(VLOOKUP(Data!$A9956,summermonths, 2, FALSE) = 1, VLOOKUP(Data!$H9956,rateblocks, 2, FALSE), VLOOKUP(Data!H9956, rateblocks,3, FALSE))</f>
        <v>3</v>
      </c>
      <c r="J9956">
        <v>1.0721614360809326</v>
      </c>
      <c r="K9956">
        <v>1.2712383270263672</v>
      </c>
      <c r="L9956">
        <v>58.535037994384766</v>
      </c>
      <c r="M9956">
        <v>0.19907692074775696</v>
      </c>
      <c r="N9956">
        <v>6.975739449262619E-2</v>
      </c>
      <c r="O9956">
        <v>4.8660938628017902E-3</v>
      </c>
      <c r="P9956">
        <v>8.4336213767528534E-2</v>
      </c>
      <c r="Q9956">
        <v>0.10967922210693359</v>
      </c>
      <c r="R9956">
        <v>0.16249610483646393</v>
      </c>
      <c r="S9956">
        <v>0.19907692074775696</v>
      </c>
      <c r="T9956">
        <v>0.23565773665904999</v>
      </c>
      <c r="U9956">
        <v>0.28847461938858032</v>
      </c>
      <c r="V9956">
        <v>0.31381762027740479</v>
      </c>
    </row>
    <row r="9957" spans="1:22" x14ac:dyDescent="0.25">
      <c r="A9957" t="s">
        <v>98</v>
      </c>
      <c r="B9957" t="s">
        <v>131</v>
      </c>
      <c r="C9957" t="s">
        <v>101</v>
      </c>
      <c r="D9957" t="s">
        <v>75</v>
      </c>
      <c r="E9957" t="s">
        <v>87</v>
      </c>
      <c r="F9957" t="s">
        <v>59</v>
      </c>
      <c r="G9957">
        <v>1130</v>
      </c>
      <c r="H9957">
        <v>6</v>
      </c>
      <c r="I9957">
        <f>IF(VLOOKUP(Data!$A9957,summermonths, 2, FALSE) = 1, VLOOKUP(Data!$H9957,rateblocks, 2, FALSE), VLOOKUP(Data!H9957, rateblocks,3, FALSE))</f>
        <v>3</v>
      </c>
      <c r="J9957">
        <v>1.3026940822601318</v>
      </c>
      <c r="K9957">
        <v>1.2361793518066406</v>
      </c>
      <c r="L9957">
        <v>68.201812744140625</v>
      </c>
      <c r="M9957">
        <v>-6.6514782607555389E-2</v>
      </c>
      <c r="N9957">
        <v>6.3822723925113678E-2</v>
      </c>
      <c r="O9957">
        <v>4.0733399800956249E-3</v>
      </c>
      <c r="P9957">
        <v>-0.17149382829666138</v>
      </c>
      <c r="Q9957">
        <v>-0.14830689132213593</v>
      </c>
      <c r="R9957">
        <v>-9.9983453750610352E-2</v>
      </c>
      <c r="S9957">
        <v>-6.6514782607555389E-2</v>
      </c>
      <c r="T9957">
        <v>-3.3046115189790726E-2</v>
      </c>
      <c r="U9957">
        <v>1.527732890099287E-2</v>
      </c>
      <c r="V9957">
        <v>3.8464255630970001E-2</v>
      </c>
    </row>
    <row r="9958" spans="1:22" x14ac:dyDescent="0.25">
      <c r="A9958" t="s">
        <v>100</v>
      </c>
      <c r="B9958" t="s">
        <v>131</v>
      </c>
      <c r="C9958" t="s">
        <v>101</v>
      </c>
      <c r="D9958" t="s">
        <v>77</v>
      </c>
      <c r="E9958" t="s">
        <v>87</v>
      </c>
      <c r="F9958" t="s">
        <v>59</v>
      </c>
      <c r="G9958">
        <v>1130</v>
      </c>
      <c r="H9958">
        <v>19</v>
      </c>
      <c r="I9958">
        <f>IF(VLOOKUP(Data!$A9958,summermonths, 2, FALSE) = 1, VLOOKUP(Data!$H9958,rateblocks, 2, FALSE), VLOOKUP(Data!H9958, rateblocks,3, FALSE))</f>
        <v>2</v>
      </c>
      <c r="J9958">
        <v>1.3543648719787598</v>
      </c>
      <c r="K9958">
        <v>1.239405632019043</v>
      </c>
      <c r="L9958">
        <v>75.430328369140625</v>
      </c>
      <c r="M9958">
        <v>-0.11495924741029739</v>
      </c>
      <c r="N9958">
        <v>7.071010023355484E-2</v>
      </c>
      <c r="O9958">
        <v>4.9999183975160122E-3</v>
      </c>
      <c r="P9958">
        <v>-0.23126700520515442</v>
      </c>
      <c r="Q9958">
        <v>-0.20557788014411926</v>
      </c>
      <c r="R9958">
        <v>-0.15203966200351715</v>
      </c>
      <c r="S9958">
        <v>-0.11495924741029739</v>
      </c>
      <c r="T9958">
        <v>-7.7878832817077637E-2</v>
      </c>
      <c r="U9958">
        <v>-2.4340607225894928E-2</v>
      </c>
      <c r="V9958">
        <v>1.348517369478941E-3</v>
      </c>
    </row>
    <row r="9959" spans="1:22" x14ac:dyDescent="0.25">
      <c r="A9959" t="s">
        <v>123</v>
      </c>
      <c r="B9959" t="s">
        <v>131</v>
      </c>
      <c r="C9959" t="s">
        <v>101</v>
      </c>
      <c r="D9959" t="s">
        <v>113</v>
      </c>
      <c r="E9959" t="s">
        <v>87</v>
      </c>
      <c r="F9959" t="s">
        <v>59</v>
      </c>
      <c r="G9959">
        <v>1130</v>
      </c>
      <c r="H9959">
        <v>20</v>
      </c>
      <c r="I9959">
        <f>IF(VLOOKUP(Data!$A9959,summermonths, 2, FALSE) = 1, VLOOKUP(Data!$H9959,rateblocks, 2, FALSE), VLOOKUP(Data!H9959, rateblocks,3, FALSE))</f>
        <v>1</v>
      </c>
      <c r="J9959">
        <v>1.4565298557281494</v>
      </c>
      <c r="K9959">
        <v>1.4448096752166748</v>
      </c>
      <c r="L9959">
        <v>59.753562927246094</v>
      </c>
      <c r="M9959">
        <v>-1.172010600566864E-2</v>
      </c>
      <c r="N9959">
        <v>7.3743611574172974E-2</v>
      </c>
      <c r="O9959">
        <v>5.4381201043725014E-3</v>
      </c>
      <c r="P9959">
        <v>-0.13301755487918854</v>
      </c>
      <c r="Q9959">
        <v>-0.10622634738683701</v>
      </c>
      <c r="R9959">
        <v>-5.0391294062137604E-2</v>
      </c>
      <c r="S9959">
        <v>-1.172010600566864E-2</v>
      </c>
      <c r="T9959">
        <v>2.6951082050800323E-2</v>
      </c>
      <c r="U9959">
        <v>8.2786135375499725E-2</v>
      </c>
      <c r="V9959">
        <v>0.10957734286785126</v>
      </c>
    </row>
    <row r="9960" spans="1:22" x14ac:dyDescent="0.25">
      <c r="A9960" t="s">
        <v>96</v>
      </c>
      <c r="B9960" t="s">
        <v>131</v>
      </c>
      <c r="C9960" t="s">
        <v>102</v>
      </c>
      <c r="D9960" t="s">
        <v>79</v>
      </c>
      <c r="E9960" t="s">
        <v>87</v>
      </c>
      <c r="F9960" t="s">
        <v>59</v>
      </c>
      <c r="G9960">
        <v>1130</v>
      </c>
      <c r="H9960">
        <v>14</v>
      </c>
      <c r="I9960">
        <f>IF(VLOOKUP(Data!$A9960,summermonths, 2, FALSE) = 1, VLOOKUP(Data!$H9960,rateblocks, 2, FALSE), VLOOKUP(Data!H9960, rateblocks,3, FALSE))</f>
        <v>1</v>
      </c>
      <c r="J9960">
        <v>0.98520177602767944</v>
      </c>
      <c r="K9960">
        <v>0.94474780559539795</v>
      </c>
      <c r="L9960">
        <v>73.779647827148438</v>
      </c>
      <c r="M9960">
        <v>-4.0453996509313583E-2</v>
      </c>
      <c r="N9960">
        <v>0.16499634087085724</v>
      </c>
      <c r="O9960">
        <v>2.7223791927099228E-2</v>
      </c>
      <c r="P9960">
        <v>-0.31184881925582886</v>
      </c>
      <c r="Q9960">
        <v>-0.25190532207489014</v>
      </c>
      <c r="R9960">
        <v>-0.12697815895080566</v>
      </c>
      <c r="S9960">
        <v>-4.0453996509313583E-2</v>
      </c>
      <c r="T9960">
        <v>4.6070169657468796E-2</v>
      </c>
      <c r="U9960">
        <v>0.17099732160568237</v>
      </c>
      <c r="V9960">
        <v>0.23094083368778229</v>
      </c>
    </row>
    <row r="9961" spans="1:22" x14ac:dyDescent="0.25">
      <c r="A9961" t="s">
        <v>96</v>
      </c>
      <c r="B9961" t="s">
        <v>131</v>
      </c>
      <c r="C9961" t="s">
        <v>102</v>
      </c>
      <c r="D9961" t="s">
        <v>79</v>
      </c>
      <c r="E9961" t="s">
        <v>87</v>
      </c>
      <c r="F9961" t="s">
        <v>59</v>
      </c>
      <c r="G9961">
        <v>1130</v>
      </c>
      <c r="H9961">
        <v>19</v>
      </c>
      <c r="I9961">
        <f>IF(VLOOKUP(Data!$A9961,summermonths, 2, FALSE) = 1, VLOOKUP(Data!$H9961,rateblocks, 2, FALSE), VLOOKUP(Data!H9961, rateblocks,3, FALSE))</f>
        <v>2</v>
      </c>
      <c r="J9961">
        <v>1.0953366756439209</v>
      </c>
      <c r="K9961">
        <v>0.91242921352386475</v>
      </c>
      <c r="L9961">
        <v>77.624778747558594</v>
      </c>
      <c r="M9961">
        <v>-0.18290752172470093</v>
      </c>
      <c r="N9961">
        <v>0.13526895642280579</v>
      </c>
      <c r="O9961">
        <v>1.8297690898180008E-2</v>
      </c>
      <c r="P9961">
        <v>-0.40540516376495361</v>
      </c>
      <c r="Q9961">
        <v>-0.35626167058944702</v>
      </c>
      <c r="R9961">
        <v>-0.25384262204170227</v>
      </c>
      <c r="S9961">
        <v>-0.18290752172470093</v>
      </c>
      <c r="T9961">
        <v>-0.11197241395711899</v>
      </c>
      <c r="U9961">
        <v>-9.5533784478902817E-3</v>
      </c>
      <c r="V9961">
        <v>3.9590112864971161E-2</v>
      </c>
    </row>
    <row r="9962" spans="1:22" x14ac:dyDescent="0.25">
      <c r="A9962" t="s">
        <v>95</v>
      </c>
      <c r="B9962" t="s">
        <v>131</v>
      </c>
      <c r="C9962" t="s">
        <v>101</v>
      </c>
      <c r="D9962" t="s">
        <v>72</v>
      </c>
      <c r="E9962" t="s">
        <v>87</v>
      </c>
      <c r="F9962" t="s">
        <v>59</v>
      </c>
      <c r="G9962">
        <v>1130</v>
      </c>
      <c r="H9962">
        <v>12</v>
      </c>
      <c r="I9962">
        <f>IF(VLOOKUP(Data!$A9962,summermonths, 2, FALSE) = 1, VLOOKUP(Data!$H9962,rateblocks, 2, FALSE), VLOOKUP(Data!H9962, rateblocks,3, FALSE))</f>
        <v>1</v>
      </c>
      <c r="J9962">
        <v>0.83929979801177979</v>
      </c>
      <c r="K9962">
        <v>0.76882660388946533</v>
      </c>
      <c r="L9962">
        <v>65.759689331054687</v>
      </c>
      <c r="M9962">
        <v>-7.0473231375217438E-2</v>
      </c>
      <c r="N9962">
        <v>5.0239607691764832E-2</v>
      </c>
      <c r="O9962">
        <v>2.5240182876586914E-3</v>
      </c>
      <c r="P9962">
        <v>-0.15311002731323242</v>
      </c>
      <c r="Q9962">
        <v>-0.13485787808895111</v>
      </c>
      <c r="R9962">
        <v>-9.6818909049034119E-2</v>
      </c>
      <c r="S9962">
        <v>-7.0473231375217438E-2</v>
      </c>
      <c r="T9962">
        <v>-4.4127553701400757E-2</v>
      </c>
      <c r="U9962">
        <v>-6.0885832644999027E-3</v>
      </c>
      <c r="V9962">
        <v>1.2163569219410419E-2</v>
      </c>
    </row>
    <row r="9963" spans="1:22" x14ac:dyDescent="0.25">
      <c r="A9963" t="s">
        <v>96</v>
      </c>
      <c r="B9963" t="s">
        <v>131</v>
      </c>
      <c r="C9963" t="s">
        <v>101</v>
      </c>
      <c r="D9963" t="s">
        <v>73</v>
      </c>
      <c r="E9963" t="s">
        <v>87</v>
      </c>
      <c r="F9963" t="s">
        <v>59</v>
      </c>
      <c r="G9963">
        <v>1130</v>
      </c>
      <c r="H9963">
        <v>18</v>
      </c>
      <c r="I9963">
        <f>IF(VLOOKUP(Data!$A9963,summermonths, 2, FALSE) = 1, VLOOKUP(Data!$H9963,rateblocks, 2, FALSE), VLOOKUP(Data!H9963, rateblocks,3, FALSE))</f>
        <v>1</v>
      </c>
      <c r="J9963">
        <v>0.94333422183990479</v>
      </c>
      <c r="K9963">
        <v>0.84640383720397949</v>
      </c>
      <c r="L9963">
        <v>71.73077392578125</v>
      </c>
      <c r="M9963">
        <v>-9.6930384635925293E-2</v>
      </c>
      <c r="N9963">
        <v>6.6130906343460083E-2</v>
      </c>
      <c r="O9963">
        <v>4.3732966296374798E-3</v>
      </c>
      <c r="P9963">
        <v>-0.20570604503154755</v>
      </c>
      <c r="Q9963">
        <v>-0.18168054521083832</v>
      </c>
      <c r="R9963">
        <v>-0.1316094696521759</v>
      </c>
      <c r="S9963">
        <v>-9.6930384635925293E-2</v>
      </c>
      <c r="T9963">
        <v>-6.2251303344964981E-2</v>
      </c>
      <c r="U9963">
        <v>-1.218021847307682E-2</v>
      </c>
      <c r="V9963">
        <v>1.1845276691019535E-2</v>
      </c>
    </row>
    <row r="9964" spans="1:22" x14ac:dyDescent="0.25">
      <c r="A9964" t="s">
        <v>98</v>
      </c>
      <c r="B9964" t="s">
        <v>131</v>
      </c>
      <c r="C9964" t="s">
        <v>102</v>
      </c>
      <c r="D9964" t="s">
        <v>81</v>
      </c>
      <c r="E9964" t="s">
        <v>87</v>
      </c>
      <c r="F9964" t="s">
        <v>59</v>
      </c>
      <c r="G9964">
        <v>1130</v>
      </c>
      <c r="H9964">
        <v>20</v>
      </c>
      <c r="I9964">
        <f>IF(VLOOKUP(Data!$A9964,summermonths, 2, FALSE) = 1, VLOOKUP(Data!$H9964,rateblocks, 2, FALSE), VLOOKUP(Data!H9964, rateblocks,3, FALSE))</f>
        <v>2</v>
      </c>
      <c r="J9964">
        <v>1.3326416015625</v>
      </c>
      <c r="K9964">
        <v>1.3543318510055542</v>
      </c>
      <c r="L9964">
        <v>78.142478942871094</v>
      </c>
      <c r="M9964">
        <v>2.1690202876925468E-2</v>
      </c>
      <c r="N9964">
        <v>0.19036571681499481</v>
      </c>
      <c r="O9964">
        <v>3.6239106208086014E-2</v>
      </c>
      <c r="P9964">
        <v>-0.29143354296684265</v>
      </c>
      <c r="Q9964">
        <v>-0.22227327525615692</v>
      </c>
      <c r="R9964">
        <v>-7.8137673437595367E-2</v>
      </c>
      <c r="S9964">
        <v>2.1690202876925468E-2</v>
      </c>
      <c r="T9964">
        <v>0.1215180829167366</v>
      </c>
      <c r="U9964">
        <v>0.26565369963645935</v>
      </c>
      <c r="V9964">
        <v>0.33481395244598389</v>
      </c>
    </row>
    <row r="9965" spans="1:22" x14ac:dyDescent="0.25">
      <c r="A9965" t="s">
        <v>95</v>
      </c>
      <c r="B9965" t="s">
        <v>131</v>
      </c>
      <c r="C9965" t="s">
        <v>101</v>
      </c>
      <c r="D9965" t="s">
        <v>72</v>
      </c>
      <c r="E9965" t="s">
        <v>87</v>
      </c>
      <c r="F9965" t="s">
        <v>59</v>
      </c>
      <c r="G9965">
        <v>1130</v>
      </c>
      <c r="H9965">
        <v>11</v>
      </c>
      <c r="I9965">
        <f>IF(VLOOKUP(Data!$A9965,summermonths, 2, FALSE) = 1, VLOOKUP(Data!$H9965,rateblocks, 2, FALSE), VLOOKUP(Data!H9965, rateblocks,3, FALSE))</f>
        <v>2</v>
      </c>
      <c r="J9965">
        <v>0.80839014053344727</v>
      </c>
      <c r="K9965">
        <v>0.75933098793029785</v>
      </c>
      <c r="L9965">
        <v>64.446861267089844</v>
      </c>
      <c r="M9965">
        <v>-4.9059145152568817E-2</v>
      </c>
      <c r="N9965">
        <v>5.2658539265394211E-2</v>
      </c>
      <c r="O9965">
        <v>2.772921696305275E-3</v>
      </c>
      <c r="P9965">
        <v>-0.13567472994327545</v>
      </c>
      <c r="Q9965">
        <v>-0.11654377728700638</v>
      </c>
      <c r="R9965">
        <v>-7.6673306524753571E-2</v>
      </c>
      <c r="S9965">
        <v>-4.9059145152568817E-2</v>
      </c>
      <c r="T9965">
        <v>-2.1444980055093765E-2</v>
      </c>
      <c r="U9965">
        <v>1.8425488844513893E-2</v>
      </c>
      <c r="V9965">
        <v>3.7556443363428116E-2</v>
      </c>
    </row>
    <row r="9966" spans="1:22" x14ac:dyDescent="0.25">
      <c r="A9966" t="s">
        <v>100</v>
      </c>
      <c r="B9966" t="s">
        <v>131</v>
      </c>
      <c r="C9966" t="s">
        <v>101</v>
      </c>
      <c r="D9966" t="s">
        <v>77</v>
      </c>
      <c r="E9966" t="s">
        <v>87</v>
      </c>
      <c r="F9966" t="s">
        <v>59</v>
      </c>
      <c r="G9966">
        <v>1130</v>
      </c>
      <c r="H9966">
        <v>10</v>
      </c>
      <c r="I9966">
        <f>IF(VLOOKUP(Data!$A9966,summermonths, 2, FALSE) = 1, VLOOKUP(Data!$H9966,rateblocks, 2, FALSE), VLOOKUP(Data!H9966, rateblocks,3, FALSE))</f>
        <v>2</v>
      </c>
      <c r="J9966">
        <v>1.0180716514587402</v>
      </c>
      <c r="K9966">
        <v>0.85799705982208252</v>
      </c>
      <c r="L9966">
        <v>76.187850952148438</v>
      </c>
      <c r="M9966">
        <v>-0.16007460653781891</v>
      </c>
      <c r="N9966">
        <v>6.7577019333839417E-2</v>
      </c>
      <c r="O9966">
        <v>4.5666536316275597E-3</v>
      </c>
      <c r="P9966">
        <v>-0.27122890949249268</v>
      </c>
      <c r="Q9966">
        <v>-0.24667803943157196</v>
      </c>
      <c r="R9966">
        <v>-0.19551202654838562</v>
      </c>
      <c r="S9966">
        <v>-0.16007460653781891</v>
      </c>
      <c r="T9966">
        <v>-0.1246371865272522</v>
      </c>
      <c r="U9966">
        <v>-7.3471173644065857E-2</v>
      </c>
      <c r="V9966">
        <v>-4.8920299857854843E-2</v>
      </c>
    </row>
    <row r="9967" spans="1:22" x14ac:dyDescent="0.25">
      <c r="A9967" t="s">
        <v>100</v>
      </c>
      <c r="B9967" t="s">
        <v>131</v>
      </c>
      <c r="C9967" t="s">
        <v>102</v>
      </c>
      <c r="D9967" t="s">
        <v>83</v>
      </c>
      <c r="E9967" t="s">
        <v>87</v>
      </c>
      <c r="F9967" t="s">
        <v>59</v>
      </c>
      <c r="G9967">
        <v>1130</v>
      </c>
      <c r="H9967">
        <v>3</v>
      </c>
      <c r="I9967">
        <f>IF(VLOOKUP(Data!$A9967,summermonths, 2, FALSE) = 1, VLOOKUP(Data!$H9967,rateblocks, 2, FALSE), VLOOKUP(Data!H9967, rateblocks,3, FALSE))</f>
        <v>3</v>
      </c>
      <c r="J9967">
        <v>1.3241358995437622</v>
      </c>
      <c r="K9967">
        <v>1.3998575210571289</v>
      </c>
      <c r="L9967">
        <v>74.378761291503906</v>
      </c>
      <c r="M9967">
        <v>7.5721584260463715E-2</v>
      </c>
      <c r="N9967">
        <v>0.1567985862493515</v>
      </c>
      <c r="O9967">
        <v>2.4585796520113945E-2</v>
      </c>
      <c r="P9967">
        <v>-0.18218913674354553</v>
      </c>
      <c r="Q9967">
        <v>-0.12522388994693756</v>
      </c>
      <c r="R9967">
        <v>-6.5036746673285961E-3</v>
      </c>
      <c r="S9967">
        <v>7.5721584260463715E-2</v>
      </c>
      <c r="T9967">
        <v>0.15794683992862701</v>
      </c>
      <c r="U9967">
        <v>0.27666705846786499</v>
      </c>
      <c r="V9967">
        <v>0.33363232016563416</v>
      </c>
    </row>
    <row r="9968" spans="1:22" x14ac:dyDescent="0.25">
      <c r="A9968" t="s">
        <v>98</v>
      </c>
      <c r="B9968" t="s">
        <v>131</v>
      </c>
      <c r="C9968" t="s">
        <v>102</v>
      </c>
      <c r="D9968" t="s">
        <v>81</v>
      </c>
      <c r="E9968" t="s">
        <v>87</v>
      </c>
      <c r="F9968" t="s">
        <v>59</v>
      </c>
      <c r="G9968">
        <v>1130</v>
      </c>
      <c r="H9968">
        <v>24</v>
      </c>
      <c r="I9968">
        <f>IF(VLOOKUP(Data!$A9968,summermonths, 2, FALSE) = 1, VLOOKUP(Data!$H9968,rateblocks, 2, FALSE), VLOOKUP(Data!H9968, rateblocks,3, FALSE))</f>
        <v>3</v>
      </c>
      <c r="J9968">
        <v>1.2884918451309204</v>
      </c>
      <c r="K9968">
        <v>1.3936858177185059</v>
      </c>
      <c r="L9968">
        <v>75.048675537109375</v>
      </c>
      <c r="M9968">
        <v>0.10519398003816605</v>
      </c>
      <c r="N9968">
        <v>0.14869867265224457</v>
      </c>
      <c r="O9968">
        <v>2.2111294791102409E-2</v>
      </c>
      <c r="P9968">
        <v>-0.13939356803894043</v>
      </c>
      <c r="Q9968">
        <v>-8.5371039807796478E-2</v>
      </c>
      <c r="R9968">
        <v>2.7216318994760513E-2</v>
      </c>
      <c r="S9968">
        <v>0.10519398003816605</v>
      </c>
      <c r="T9968">
        <v>0.18317164480686188</v>
      </c>
      <c r="U9968">
        <v>0.29575899243354797</v>
      </c>
      <c r="V9968">
        <v>0.34978154301643372</v>
      </c>
    </row>
    <row r="9969" spans="1:22" x14ac:dyDescent="0.25">
      <c r="A9969" t="s">
        <v>124</v>
      </c>
      <c r="B9969" t="s">
        <v>131</v>
      </c>
      <c r="C9969" t="s">
        <v>101</v>
      </c>
      <c r="D9969" t="s">
        <v>119</v>
      </c>
      <c r="E9969" t="s">
        <v>87</v>
      </c>
      <c r="F9969" t="s">
        <v>59</v>
      </c>
      <c r="G9969">
        <v>1130</v>
      </c>
      <c r="H9969">
        <v>20</v>
      </c>
      <c r="I9969">
        <f>IF(VLOOKUP(Data!$A9969,summermonths, 2, FALSE) = 1, VLOOKUP(Data!$H9969,rateblocks, 2, FALSE), VLOOKUP(Data!H9969, rateblocks,3, FALSE))</f>
        <v>1</v>
      </c>
      <c r="J9969">
        <v>1.4165425300598145</v>
      </c>
      <c r="K9969">
        <v>1.4322583675384521</v>
      </c>
      <c r="L9969">
        <v>64.148292541503906</v>
      </c>
      <c r="M9969">
        <v>1.5715740621089935E-2</v>
      </c>
      <c r="N9969">
        <v>6.0349904000759125E-2</v>
      </c>
      <c r="O9969">
        <v>3.6421108525246382E-3</v>
      </c>
      <c r="P9969">
        <v>-8.3551019430160522E-2</v>
      </c>
      <c r="Q9969">
        <v>-6.1625774949789047E-2</v>
      </c>
      <c r="R9969">
        <v>-1.5931779518723488E-2</v>
      </c>
      <c r="S9969">
        <v>1.5715740621089935E-2</v>
      </c>
      <c r="T9969">
        <v>4.7363262623548508E-2</v>
      </c>
      <c r="U9969">
        <v>9.3057252466678619E-2</v>
      </c>
      <c r="V9969">
        <v>0.11498250067234039</v>
      </c>
    </row>
    <row r="9970" spans="1:22" x14ac:dyDescent="0.25">
      <c r="A9970" t="s">
        <v>95</v>
      </c>
      <c r="B9970" t="s">
        <v>131</v>
      </c>
      <c r="C9970" t="s">
        <v>102</v>
      </c>
      <c r="D9970" t="s">
        <v>78</v>
      </c>
      <c r="E9970" t="s">
        <v>87</v>
      </c>
      <c r="F9970" t="s">
        <v>59</v>
      </c>
      <c r="G9970">
        <v>1130</v>
      </c>
      <c r="H9970">
        <v>10</v>
      </c>
      <c r="I9970">
        <f>IF(VLOOKUP(Data!$A9970,summermonths, 2, FALSE) = 1, VLOOKUP(Data!$H9970,rateblocks, 2, FALSE), VLOOKUP(Data!H9970, rateblocks,3, FALSE))</f>
        <v>2</v>
      </c>
      <c r="J9970">
        <v>0.77746725082397461</v>
      </c>
      <c r="K9970">
        <v>0.77725660800933838</v>
      </c>
      <c r="L9970">
        <v>75.143363952636719</v>
      </c>
      <c r="M9970">
        <v>-2.1061777079012245E-4</v>
      </c>
      <c r="N9970">
        <v>0.16186867654323578</v>
      </c>
      <c r="O9970">
        <v>2.6201467961072922E-2</v>
      </c>
      <c r="P9970">
        <v>-0.26646089553833008</v>
      </c>
      <c r="Q9970">
        <v>-0.20765367150306702</v>
      </c>
      <c r="R9970">
        <v>-8.5094638168811798E-2</v>
      </c>
      <c r="S9970">
        <v>-2.1061777079012245E-4</v>
      </c>
      <c r="T9970">
        <v>8.4673397243022919E-2</v>
      </c>
      <c r="U9970">
        <v>0.20723244547843933</v>
      </c>
      <c r="V9970">
        <v>0.26603966951370239</v>
      </c>
    </row>
    <row r="9971" spans="1:22" x14ac:dyDescent="0.25">
      <c r="A9971" t="s">
        <v>96</v>
      </c>
      <c r="B9971" t="s">
        <v>131</v>
      </c>
      <c r="C9971" t="s">
        <v>101</v>
      </c>
      <c r="D9971" t="s">
        <v>73</v>
      </c>
      <c r="E9971" t="s">
        <v>87</v>
      </c>
      <c r="F9971" t="s">
        <v>59</v>
      </c>
      <c r="G9971">
        <v>1130</v>
      </c>
      <c r="H9971">
        <v>17</v>
      </c>
      <c r="I9971">
        <f>IF(VLOOKUP(Data!$A9971,summermonths, 2, FALSE) = 1, VLOOKUP(Data!$H9971,rateblocks, 2, FALSE), VLOOKUP(Data!H9971, rateblocks,3, FALSE))</f>
        <v>1</v>
      </c>
      <c r="J9971">
        <v>0.94801682233810425</v>
      </c>
      <c r="K9971">
        <v>0.85735940933227539</v>
      </c>
      <c r="L9971">
        <v>72.905990600585938</v>
      </c>
      <c r="M9971">
        <v>-9.0657413005828857E-2</v>
      </c>
      <c r="N9971">
        <v>7.1278698742389679E-2</v>
      </c>
      <c r="O9971">
        <v>5.0806528888642788E-3</v>
      </c>
      <c r="P9971">
        <v>-0.20790043473243713</v>
      </c>
      <c r="Q9971">
        <v>-0.18200473487377167</v>
      </c>
      <c r="R9971">
        <v>-0.12803599238395691</v>
      </c>
      <c r="S9971">
        <v>-9.0657413005828857E-2</v>
      </c>
      <c r="T9971">
        <v>-5.3278826177120209E-2</v>
      </c>
      <c r="U9971">
        <v>6.8991497391834855E-4</v>
      </c>
      <c r="V9971">
        <v>2.6585612446069717E-2</v>
      </c>
    </row>
    <row r="9972" spans="1:22" x14ac:dyDescent="0.25">
      <c r="A9972" t="s">
        <v>122</v>
      </c>
      <c r="B9972" t="s">
        <v>131</v>
      </c>
      <c r="C9972" t="s">
        <v>102</v>
      </c>
      <c r="D9972" t="s">
        <v>115</v>
      </c>
      <c r="E9972" t="s">
        <v>87</v>
      </c>
      <c r="F9972" t="s">
        <v>59</v>
      </c>
      <c r="G9972">
        <v>1130</v>
      </c>
      <c r="H9972">
        <v>19</v>
      </c>
      <c r="I9972">
        <f>IF(VLOOKUP(Data!$A9972,summermonths, 2, FALSE) = 1, VLOOKUP(Data!$H9972,rateblocks, 2, FALSE), VLOOKUP(Data!H9972, rateblocks,3, FALSE))</f>
        <v>1</v>
      </c>
      <c r="J9972">
        <v>1.2980774641036987</v>
      </c>
      <c r="K9972">
        <v>1.3517645597457886</v>
      </c>
      <c r="L9972">
        <v>49.654869079589844</v>
      </c>
      <c r="M9972">
        <v>5.3687158972024918E-2</v>
      </c>
      <c r="N9972">
        <v>0.16129985451698303</v>
      </c>
      <c r="O9972">
        <v>2.6017643511295319E-2</v>
      </c>
      <c r="P9972">
        <v>-0.21162749826908112</v>
      </c>
      <c r="Q9972">
        <v>-0.15302692353725433</v>
      </c>
      <c r="R9972">
        <v>-3.0898567289113998E-2</v>
      </c>
      <c r="S9972">
        <v>5.3687158972024918E-2</v>
      </c>
      <c r="T9972">
        <v>0.13827288150787354</v>
      </c>
      <c r="U9972">
        <v>0.26040124893188477</v>
      </c>
      <c r="V9972">
        <v>0.31900182366371155</v>
      </c>
    </row>
    <row r="9973" spans="1:22" x14ac:dyDescent="0.25">
      <c r="A9973" t="s">
        <v>96</v>
      </c>
      <c r="B9973" t="s">
        <v>131</v>
      </c>
      <c r="C9973" t="s">
        <v>102</v>
      </c>
      <c r="D9973" t="s">
        <v>79</v>
      </c>
      <c r="E9973" t="s">
        <v>87</v>
      </c>
      <c r="F9973" t="s">
        <v>59</v>
      </c>
      <c r="G9973">
        <v>1130</v>
      </c>
      <c r="H9973">
        <v>10</v>
      </c>
      <c r="I9973">
        <f>IF(VLOOKUP(Data!$A9973,summermonths, 2, FALSE) = 1, VLOOKUP(Data!$H9973,rateblocks, 2, FALSE), VLOOKUP(Data!H9973, rateblocks,3, FALSE))</f>
        <v>2</v>
      </c>
      <c r="J9973">
        <v>0.87626707553863525</v>
      </c>
      <c r="K9973">
        <v>0.8774867057800293</v>
      </c>
      <c r="L9973">
        <v>77.892036437988281</v>
      </c>
      <c r="M9973">
        <v>1.2196413008496165E-3</v>
      </c>
      <c r="N9973">
        <v>0.15326389670372009</v>
      </c>
      <c r="O9973">
        <v>2.3489821702241898E-2</v>
      </c>
      <c r="P9973">
        <v>-0.2508770227432251</v>
      </c>
      <c r="Q9973">
        <v>-0.19519594311714172</v>
      </c>
      <c r="R9973">
        <v>-7.9152025282382965E-2</v>
      </c>
      <c r="S9973">
        <v>1.2196413008496165E-3</v>
      </c>
      <c r="T9973">
        <v>8.1591308116912842E-2</v>
      </c>
      <c r="U9973">
        <v>0.1976352334022522</v>
      </c>
      <c r="V9973">
        <v>0.25331631302833557</v>
      </c>
    </row>
    <row r="9974" spans="1:22" x14ac:dyDescent="0.25">
      <c r="A9974" t="s">
        <v>122</v>
      </c>
      <c r="B9974" t="s">
        <v>131</v>
      </c>
      <c r="C9974" t="s">
        <v>101</v>
      </c>
      <c r="D9974" t="s">
        <v>117</v>
      </c>
      <c r="E9974" t="s">
        <v>87</v>
      </c>
      <c r="F9974" t="s">
        <v>59</v>
      </c>
      <c r="G9974">
        <v>1130</v>
      </c>
      <c r="H9974">
        <v>9</v>
      </c>
      <c r="I9974">
        <f>IF(VLOOKUP(Data!$A9974,summermonths, 2, FALSE) = 1, VLOOKUP(Data!$H9974,rateblocks, 2, FALSE), VLOOKUP(Data!H9974, rateblocks,3, FALSE))</f>
        <v>2</v>
      </c>
      <c r="J9974">
        <v>0.73864227533340454</v>
      </c>
      <c r="K9974">
        <v>0.74433869123458862</v>
      </c>
      <c r="L9974">
        <v>59.975131988525391</v>
      </c>
      <c r="M9974">
        <v>5.6964489631354809E-3</v>
      </c>
      <c r="N9974">
        <v>4.5443188399076462E-2</v>
      </c>
      <c r="O9974">
        <v>2.0650834776461124E-3</v>
      </c>
      <c r="P9974">
        <v>-6.9050945341587067E-2</v>
      </c>
      <c r="Q9974">
        <v>-5.2541341632604599E-2</v>
      </c>
      <c r="R9974">
        <v>-1.8133983016014099E-2</v>
      </c>
      <c r="S9974">
        <v>5.6964489631354809E-3</v>
      </c>
      <c r="T9974">
        <v>2.9526880010962486E-2</v>
      </c>
      <c r="U9974">
        <v>6.3934236764907837E-2</v>
      </c>
      <c r="V9974">
        <v>8.0443844199180603E-2</v>
      </c>
    </row>
    <row r="9975" spans="1:22" x14ac:dyDescent="0.25">
      <c r="A9975" t="s">
        <v>100</v>
      </c>
      <c r="B9975" t="s">
        <v>131</v>
      </c>
      <c r="C9975" t="s">
        <v>102</v>
      </c>
      <c r="D9975" t="s">
        <v>83</v>
      </c>
      <c r="E9975" t="s">
        <v>87</v>
      </c>
      <c r="F9975" t="s">
        <v>59</v>
      </c>
      <c r="G9975">
        <v>1130</v>
      </c>
      <c r="H9975">
        <v>4</v>
      </c>
      <c r="I9975">
        <f>IF(VLOOKUP(Data!$A9975,summermonths, 2, FALSE) = 1, VLOOKUP(Data!$H9975,rateblocks, 2, FALSE), VLOOKUP(Data!H9975, rateblocks,3, FALSE))</f>
        <v>3</v>
      </c>
      <c r="J9975">
        <v>1.2305034399032593</v>
      </c>
      <c r="K9975">
        <v>1.3872575759887695</v>
      </c>
      <c r="L9975">
        <v>73.500885009765625</v>
      </c>
      <c r="M9975">
        <v>0.15675409138202667</v>
      </c>
      <c r="N9975">
        <v>0.15939408540725708</v>
      </c>
      <c r="O9975">
        <v>2.5406474247574806E-2</v>
      </c>
      <c r="P9975">
        <v>-0.10542584955692291</v>
      </c>
      <c r="Q9975">
        <v>-4.7517649829387665E-2</v>
      </c>
      <c r="R9975">
        <v>7.3167748749256134E-2</v>
      </c>
      <c r="S9975">
        <v>0.15675409138202667</v>
      </c>
      <c r="T9975">
        <v>0.24034042656421661</v>
      </c>
      <c r="U9975">
        <v>0.36102584004402161</v>
      </c>
      <c r="V9975">
        <v>0.41893401741981506</v>
      </c>
    </row>
    <row r="9976" spans="1:22" x14ac:dyDescent="0.25">
      <c r="A9976" t="s">
        <v>100</v>
      </c>
      <c r="B9976" t="s">
        <v>131</v>
      </c>
      <c r="C9976" t="s">
        <v>102</v>
      </c>
      <c r="D9976" t="s">
        <v>83</v>
      </c>
      <c r="E9976" t="s">
        <v>87</v>
      </c>
      <c r="F9976" t="s">
        <v>59</v>
      </c>
      <c r="G9976">
        <v>1130</v>
      </c>
      <c r="H9976">
        <v>14</v>
      </c>
      <c r="I9976">
        <f>IF(VLOOKUP(Data!$A9976,summermonths, 2, FALSE) = 1, VLOOKUP(Data!$H9976,rateblocks, 2, FALSE), VLOOKUP(Data!H9976, rateblocks,3, FALSE))</f>
        <v>1</v>
      </c>
      <c r="J9976">
        <v>1.1541930437088013</v>
      </c>
      <c r="K9976">
        <v>1.0312460660934448</v>
      </c>
      <c r="L9976">
        <v>85.649559020996094</v>
      </c>
      <c r="M9976">
        <v>-0.1229470819234848</v>
      </c>
      <c r="N9976">
        <v>0.15937469899654388</v>
      </c>
      <c r="O9976">
        <v>2.5400293990969658E-2</v>
      </c>
      <c r="P9976">
        <v>-0.38509511947631836</v>
      </c>
      <c r="Q9976">
        <v>-0.3271939754486084</v>
      </c>
      <c r="R9976">
        <v>-0.20652325451374054</v>
      </c>
      <c r="S9976">
        <v>-0.1229470819234848</v>
      </c>
      <c r="T9976">
        <v>-3.9370909333229065E-2</v>
      </c>
      <c r="U9976">
        <v>8.1299811601638794E-2</v>
      </c>
      <c r="V9976">
        <v>0.13920097053050995</v>
      </c>
    </row>
    <row r="9977" spans="1:22" x14ac:dyDescent="0.25">
      <c r="A9977" t="s">
        <v>99</v>
      </c>
      <c r="B9977" t="s">
        <v>131</v>
      </c>
      <c r="C9977" t="s">
        <v>101</v>
      </c>
      <c r="D9977" t="s">
        <v>76</v>
      </c>
      <c r="E9977" t="s">
        <v>87</v>
      </c>
      <c r="F9977" t="s">
        <v>59</v>
      </c>
      <c r="G9977">
        <v>1130</v>
      </c>
      <c r="H9977">
        <v>8</v>
      </c>
      <c r="I9977">
        <f>IF(VLOOKUP(Data!$A9977,summermonths, 2, FALSE) = 1, VLOOKUP(Data!$H9977,rateblocks, 2, FALSE), VLOOKUP(Data!H9977, rateblocks,3, FALSE))</f>
        <v>2</v>
      </c>
      <c r="J9977">
        <v>0.84797751903533936</v>
      </c>
      <c r="K9977">
        <v>0.81186747550964355</v>
      </c>
      <c r="L9977">
        <v>70.703788757324219</v>
      </c>
      <c r="M9977">
        <v>-3.6110036075115204E-2</v>
      </c>
      <c r="N9977">
        <v>5.9656701982021332E-2</v>
      </c>
      <c r="O9977">
        <v>3.5589220933616161E-3</v>
      </c>
      <c r="P9977">
        <v>-0.13423657417297363</v>
      </c>
      <c r="Q9977">
        <v>-0.11256317794322968</v>
      </c>
      <c r="R9977">
        <v>-6.7394040524959564E-2</v>
      </c>
      <c r="S9977">
        <v>-3.6110036075115204E-2</v>
      </c>
      <c r="T9977">
        <v>-4.8260311596095562E-3</v>
      </c>
      <c r="U9977">
        <v>4.0343102067708969E-2</v>
      </c>
      <c r="V9977">
        <v>6.2016505748033524E-2</v>
      </c>
    </row>
    <row r="9978" spans="1:22" x14ac:dyDescent="0.25">
      <c r="A9978" t="s">
        <v>96</v>
      </c>
      <c r="B9978" t="s">
        <v>131</v>
      </c>
      <c r="C9978" t="s">
        <v>101</v>
      </c>
      <c r="D9978" t="s">
        <v>73</v>
      </c>
      <c r="E9978" t="s">
        <v>87</v>
      </c>
      <c r="F9978" t="s">
        <v>59</v>
      </c>
      <c r="G9978">
        <v>1130</v>
      </c>
      <c r="H9978">
        <v>6</v>
      </c>
      <c r="I9978">
        <f>IF(VLOOKUP(Data!$A9978,summermonths, 2, FALSE) = 1, VLOOKUP(Data!$H9978,rateblocks, 2, FALSE), VLOOKUP(Data!H9978, rateblocks,3, FALSE))</f>
        <v>3</v>
      </c>
      <c r="J9978">
        <v>1.2177425622940063</v>
      </c>
      <c r="K9978">
        <v>1.1691628694534302</v>
      </c>
      <c r="L9978">
        <v>62.985599517822266</v>
      </c>
      <c r="M9978">
        <v>-4.8579629510641098E-2</v>
      </c>
      <c r="N9978">
        <v>5.4360352456569672E-2</v>
      </c>
      <c r="O9978">
        <v>2.9550478793680668E-3</v>
      </c>
      <c r="P9978">
        <v>-0.13799445331096649</v>
      </c>
      <c r="Q9978">
        <v>-0.11824522167444229</v>
      </c>
      <c r="R9978">
        <v>-7.7086225152015686E-2</v>
      </c>
      <c r="S9978">
        <v>-4.8579629510641098E-2</v>
      </c>
      <c r="T9978">
        <v>-2.0073032006621361E-2</v>
      </c>
      <c r="U9978">
        <v>2.1085964515805244E-2</v>
      </c>
      <c r="V9978">
        <v>4.0835194289684296E-2</v>
      </c>
    </row>
    <row r="9979" spans="1:22" x14ac:dyDescent="0.25">
      <c r="A9979" t="s">
        <v>123</v>
      </c>
      <c r="B9979" t="s">
        <v>131</v>
      </c>
      <c r="C9979" t="s">
        <v>102</v>
      </c>
      <c r="D9979" t="s">
        <v>118</v>
      </c>
      <c r="E9979" t="s">
        <v>87</v>
      </c>
      <c r="F9979" t="s">
        <v>59</v>
      </c>
      <c r="G9979">
        <v>1130</v>
      </c>
      <c r="H9979">
        <v>1</v>
      </c>
      <c r="I9979">
        <f>IF(VLOOKUP(Data!$A9979,summermonths, 2, FALSE) = 1, VLOOKUP(Data!$H9979,rateblocks, 2, FALSE), VLOOKUP(Data!H9979, rateblocks,3, FALSE))</f>
        <v>3</v>
      </c>
      <c r="J9979">
        <v>1.3416203260421753</v>
      </c>
      <c r="K9979">
        <v>1.2190796136856079</v>
      </c>
      <c r="L9979">
        <v>60.224777221679688</v>
      </c>
      <c r="M9979">
        <v>-0.12254070490598679</v>
      </c>
      <c r="N9979">
        <v>0.15411467850208282</v>
      </c>
      <c r="O9979">
        <v>2.3751333355903625E-2</v>
      </c>
      <c r="P9979">
        <v>-0.37603679299354553</v>
      </c>
      <c r="Q9979">
        <v>-0.32004660367965698</v>
      </c>
      <c r="R9979">
        <v>-0.20335851609706879</v>
      </c>
      <c r="S9979">
        <v>-0.12254070490598679</v>
      </c>
      <c r="T9979">
        <v>-4.1722889989614487E-2</v>
      </c>
      <c r="U9979">
        <v>7.4965201318264008E-2</v>
      </c>
      <c r="V9979">
        <v>0.13095538318157196</v>
      </c>
    </row>
    <row r="9980" spans="1:22" x14ac:dyDescent="0.25">
      <c r="A9980" t="s">
        <v>123</v>
      </c>
      <c r="B9980" t="s">
        <v>131</v>
      </c>
      <c r="C9980" t="s">
        <v>101</v>
      </c>
      <c r="D9980" t="s">
        <v>113</v>
      </c>
      <c r="E9980" t="s">
        <v>87</v>
      </c>
      <c r="F9980" t="s">
        <v>59</v>
      </c>
      <c r="G9980">
        <v>1130</v>
      </c>
      <c r="H9980">
        <v>24</v>
      </c>
      <c r="I9980">
        <f>IF(VLOOKUP(Data!$A9980,summermonths, 2, FALSE) = 1, VLOOKUP(Data!$H9980,rateblocks, 2, FALSE), VLOOKUP(Data!H9980, rateblocks,3, FALSE))</f>
        <v>3</v>
      </c>
      <c r="J9980">
        <v>1.2442576885223389</v>
      </c>
      <c r="K9980">
        <v>1.2450319528579712</v>
      </c>
      <c r="L9980">
        <v>55.921051025390625</v>
      </c>
      <c r="M9980">
        <v>7.7426567440852523E-4</v>
      </c>
      <c r="N9980">
        <v>5.6725736707448959E-2</v>
      </c>
      <c r="O9980">
        <v>3.217809135094285E-3</v>
      </c>
      <c r="P9980">
        <v>-9.2531271278858185E-2</v>
      </c>
      <c r="Q9980">
        <v>-7.192268967628479E-2</v>
      </c>
      <c r="R9980">
        <v>-2.8972739353775978E-2</v>
      </c>
      <c r="S9980">
        <v>7.7426567440852523E-4</v>
      </c>
      <c r="T9980">
        <v>3.0521271750330925E-2</v>
      </c>
      <c r="U9980">
        <v>7.3471225798130035E-2</v>
      </c>
      <c r="V9980">
        <v>9.4079799950122833E-2</v>
      </c>
    </row>
    <row r="9981" spans="1:22" x14ac:dyDescent="0.25">
      <c r="A9981" t="s">
        <v>124</v>
      </c>
      <c r="B9981" t="s">
        <v>131</v>
      </c>
      <c r="C9981" t="s">
        <v>101</v>
      </c>
      <c r="D9981" t="s">
        <v>119</v>
      </c>
      <c r="E9981" t="s">
        <v>87</v>
      </c>
      <c r="F9981" t="s">
        <v>59</v>
      </c>
      <c r="G9981">
        <v>1130</v>
      </c>
      <c r="H9981">
        <v>5</v>
      </c>
      <c r="I9981">
        <f>IF(VLOOKUP(Data!$A9981,summermonths, 2, FALSE) = 1, VLOOKUP(Data!$H9981,rateblocks, 2, FALSE), VLOOKUP(Data!H9981, rateblocks,3, FALSE))</f>
        <v>3</v>
      </c>
      <c r="J9981">
        <v>1.1724804639816284</v>
      </c>
      <c r="K9981">
        <v>1.2101587057113647</v>
      </c>
      <c r="L9981">
        <v>55.202949523925781</v>
      </c>
      <c r="M9981">
        <v>3.7678241729736328E-2</v>
      </c>
      <c r="N9981">
        <v>4.3593205511569977E-2</v>
      </c>
      <c r="O9981">
        <v>1.9003675552085042E-3</v>
      </c>
      <c r="P9981">
        <v>-3.4026201814413071E-2</v>
      </c>
      <c r="Q9981">
        <v>-1.8188698217272758E-2</v>
      </c>
      <c r="R9981">
        <v>1.481794286519289E-2</v>
      </c>
      <c r="S9981">
        <v>3.7678241729736328E-2</v>
      </c>
      <c r="T9981">
        <v>6.0538541525602341E-2</v>
      </c>
      <c r="U9981">
        <v>9.3545183539390564E-2</v>
      </c>
      <c r="V9981">
        <v>0.10938268154859543</v>
      </c>
    </row>
    <row r="9982" spans="1:22" x14ac:dyDescent="0.25">
      <c r="A9982" t="s">
        <v>95</v>
      </c>
      <c r="B9982" t="s">
        <v>131</v>
      </c>
      <c r="C9982" t="s">
        <v>101</v>
      </c>
      <c r="D9982" t="s">
        <v>72</v>
      </c>
      <c r="E9982" t="s">
        <v>87</v>
      </c>
      <c r="F9982" t="s">
        <v>59</v>
      </c>
      <c r="G9982">
        <v>1130</v>
      </c>
      <c r="H9982">
        <v>3</v>
      </c>
      <c r="I9982">
        <f>IF(VLOOKUP(Data!$A9982,summermonths, 2, FALSE) = 1, VLOOKUP(Data!$H9982,rateblocks, 2, FALSE), VLOOKUP(Data!H9982, rateblocks,3, FALSE))</f>
        <v>3</v>
      </c>
      <c r="J9982">
        <v>1.2183860540390015</v>
      </c>
      <c r="K9982">
        <v>1.225220799446106</v>
      </c>
      <c r="L9982">
        <v>59.213405609130859</v>
      </c>
      <c r="M9982">
        <v>6.8347393535077572E-3</v>
      </c>
      <c r="N9982">
        <v>6.9547705352306366E-2</v>
      </c>
      <c r="O9982">
        <v>4.8368833959102631E-3</v>
      </c>
      <c r="P9982">
        <v>-0.10756105929613113</v>
      </c>
      <c r="Q9982">
        <v>-8.229423314332962E-2</v>
      </c>
      <c r="R9982">
        <v>-2.9636112973093987E-2</v>
      </c>
      <c r="S9982">
        <v>6.8347393535077572E-3</v>
      </c>
      <c r="T9982">
        <v>4.3305590748786926E-2</v>
      </c>
      <c r="U9982">
        <v>9.5963709056377411E-2</v>
      </c>
      <c r="V9982">
        <v>0.12123053520917892</v>
      </c>
    </row>
    <row r="9983" spans="1:22" x14ac:dyDescent="0.25">
      <c r="A9983" t="s">
        <v>122</v>
      </c>
      <c r="B9983" t="s">
        <v>131</v>
      </c>
      <c r="C9983" t="s">
        <v>101</v>
      </c>
      <c r="D9983" t="s">
        <v>117</v>
      </c>
      <c r="E9983" t="s">
        <v>87</v>
      </c>
      <c r="F9983" t="s">
        <v>59</v>
      </c>
      <c r="G9983">
        <v>1130</v>
      </c>
      <c r="H9983">
        <v>6</v>
      </c>
      <c r="I9983">
        <f>IF(VLOOKUP(Data!$A9983,summermonths, 2, FALSE) = 1, VLOOKUP(Data!$H9983,rateblocks, 2, FALSE), VLOOKUP(Data!H9983, rateblocks,3, FALSE))</f>
        <v>3</v>
      </c>
      <c r="J9983">
        <v>1.1502779722213745</v>
      </c>
      <c r="K9983">
        <v>1.1964418888092041</v>
      </c>
      <c r="L9983">
        <v>52.423187255859375</v>
      </c>
      <c r="M9983">
        <v>4.6163946390151978E-2</v>
      </c>
      <c r="N9983">
        <v>5.1809441298246384E-2</v>
      </c>
      <c r="O9983">
        <v>2.6842181105166674E-3</v>
      </c>
      <c r="P9983">
        <v>-3.9055000990629196E-2</v>
      </c>
      <c r="Q9983">
        <v>-2.023252472281456E-2</v>
      </c>
      <c r="R9983">
        <v>1.8995048478245735E-2</v>
      </c>
      <c r="S9983">
        <v>4.6163946390151978E-2</v>
      </c>
      <c r="T9983">
        <v>7.3332846164703369E-2</v>
      </c>
      <c r="U9983">
        <v>0.11256041377782822</v>
      </c>
      <c r="V9983">
        <v>0.13138289749622345</v>
      </c>
    </row>
    <row r="9984" spans="1:22" x14ac:dyDescent="0.25">
      <c r="A9984" t="s">
        <v>99</v>
      </c>
      <c r="B9984" t="s">
        <v>131</v>
      </c>
      <c r="C9984" t="s">
        <v>101</v>
      </c>
      <c r="D9984" t="s">
        <v>76</v>
      </c>
      <c r="E9984" t="s">
        <v>87</v>
      </c>
      <c r="F9984" t="s">
        <v>59</v>
      </c>
      <c r="G9984">
        <v>1130</v>
      </c>
      <c r="H9984">
        <v>3</v>
      </c>
      <c r="I9984">
        <f>IF(VLOOKUP(Data!$A9984,summermonths, 2, FALSE) = 1, VLOOKUP(Data!$H9984,rateblocks, 2, FALSE), VLOOKUP(Data!H9984, rateblocks,3, FALSE))</f>
        <v>3</v>
      </c>
      <c r="J9984">
        <v>1.2009477615356445</v>
      </c>
      <c r="K9984">
        <v>1.2759418487548828</v>
      </c>
      <c r="L9984">
        <v>69.200836181640625</v>
      </c>
      <c r="M9984">
        <v>7.4994124472141266E-2</v>
      </c>
      <c r="N9984">
        <v>6.905759871006012E-2</v>
      </c>
      <c r="O9984">
        <v>4.7689517959952354E-3</v>
      </c>
      <c r="P9984">
        <v>-3.8595516234636307E-2</v>
      </c>
      <c r="Q9984">
        <v>-1.3506749644875526E-2</v>
      </c>
      <c r="R9984">
        <v>3.8780283182859421E-2</v>
      </c>
      <c r="S9984">
        <v>7.4994124472141266E-2</v>
      </c>
      <c r="T9984">
        <v>0.11120796203613281</v>
      </c>
      <c r="U9984">
        <v>0.16349500417709351</v>
      </c>
      <c r="V9984">
        <v>0.18858376145362854</v>
      </c>
    </row>
    <row r="9985" spans="1:22" x14ac:dyDescent="0.25">
      <c r="A9985" t="s">
        <v>123</v>
      </c>
      <c r="B9985" t="s">
        <v>131</v>
      </c>
      <c r="C9985" t="s">
        <v>101</v>
      </c>
      <c r="D9985" t="s">
        <v>113</v>
      </c>
      <c r="E9985" t="s">
        <v>87</v>
      </c>
      <c r="F9985" t="s">
        <v>59</v>
      </c>
      <c r="G9985">
        <v>1130</v>
      </c>
      <c r="H9985">
        <v>3</v>
      </c>
      <c r="I9985">
        <f>IF(VLOOKUP(Data!$A9985,summermonths, 2, FALSE) = 1, VLOOKUP(Data!$H9985,rateblocks, 2, FALSE), VLOOKUP(Data!H9985, rateblocks,3, FALSE))</f>
        <v>3</v>
      </c>
      <c r="J9985">
        <v>1.178602933883667</v>
      </c>
      <c r="K9985">
        <v>1.2002589702606201</v>
      </c>
      <c r="L9985">
        <v>54.178806304931641</v>
      </c>
      <c r="M9985">
        <v>2.1656053140759468E-2</v>
      </c>
      <c r="N9985">
        <v>4.7502066940069199E-2</v>
      </c>
      <c r="O9985">
        <v>2.2564462851732969E-3</v>
      </c>
      <c r="P9985">
        <v>-5.6477893143892288E-2</v>
      </c>
      <c r="Q9985">
        <v>-3.922029584646225E-2</v>
      </c>
      <c r="R9985">
        <v>-3.2540550455451012E-3</v>
      </c>
      <c r="S9985">
        <v>2.1656053140759468E-2</v>
      </c>
      <c r="T9985">
        <v>4.6566162258386612E-2</v>
      </c>
      <c r="U9985">
        <v>8.2532398402690887E-2</v>
      </c>
      <c r="V9985">
        <v>9.9789999425411224E-2</v>
      </c>
    </row>
    <row r="9986" spans="1:22" x14ac:dyDescent="0.25">
      <c r="A9986" t="s">
        <v>125</v>
      </c>
      <c r="B9986" t="s">
        <v>131</v>
      </c>
      <c r="C9986" t="s">
        <v>102</v>
      </c>
      <c r="D9986" t="s">
        <v>116</v>
      </c>
      <c r="E9986" t="s">
        <v>87</v>
      </c>
      <c r="F9986" t="s">
        <v>59</v>
      </c>
      <c r="G9986">
        <v>1130</v>
      </c>
      <c r="H9986">
        <v>8</v>
      </c>
      <c r="I9986">
        <f>IF(VLOOKUP(Data!$A9986,summermonths, 2, FALSE) = 1, VLOOKUP(Data!$H9986,rateblocks, 2, FALSE), VLOOKUP(Data!H9986, rateblocks,3, FALSE))</f>
        <v>2</v>
      </c>
      <c r="J9986">
        <v>0.61705005168914795</v>
      </c>
      <c r="K9986">
        <v>0.80036282539367676</v>
      </c>
      <c r="L9986">
        <v>68.045135498046875</v>
      </c>
      <c r="M9986">
        <v>0.18331278860569</v>
      </c>
      <c r="N9986">
        <v>0.18603451550006866</v>
      </c>
      <c r="O9986">
        <v>3.4608840942382813E-2</v>
      </c>
      <c r="P9986">
        <v>-0.12268675863742828</v>
      </c>
      <c r="Q9986">
        <v>-5.5100034922361374E-2</v>
      </c>
      <c r="R9986">
        <v>8.5756190121173859E-2</v>
      </c>
      <c r="S9986">
        <v>0.18331278860569</v>
      </c>
      <c r="T9986">
        <v>0.28086939454078674</v>
      </c>
      <c r="U9986">
        <v>0.42172560095787048</v>
      </c>
      <c r="V9986">
        <v>0.48931235074996948</v>
      </c>
    </row>
    <row r="9987" spans="1:22" x14ac:dyDescent="0.25">
      <c r="A9987" t="s">
        <v>100</v>
      </c>
      <c r="B9987" t="s">
        <v>131</v>
      </c>
      <c r="C9987" t="s">
        <v>101</v>
      </c>
      <c r="D9987" t="s">
        <v>77</v>
      </c>
      <c r="E9987" t="s">
        <v>87</v>
      </c>
      <c r="F9987" t="s">
        <v>59</v>
      </c>
      <c r="G9987">
        <v>1130</v>
      </c>
      <c r="H9987">
        <v>11</v>
      </c>
      <c r="I9987">
        <f>IF(VLOOKUP(Data!$A9987,summermonths, 2, FALSE) = 1, VLOOKUP(Data!$H9987,rateblocks, 2, FALSE), VLOOKUP(Data!H9987, rateblocks,3, FALSE))</f>
        <v>2</v>
      </c>
      <c r="J9987">
        <v>0.99373710155487061</v>
      </c>
      <c r="K9987">
        <v>0.87042683362960815</v>
      </c>
      <c r="L9987">
        <v>78.790908813476563</v>
      </c>
      <c r="M9987">
        <v>-0.12331026047468185</v>
      </c>
      <c r="N9987">
        <v>6.6691726446151733E-2</v>
      </c>
      <c r="O9987">
        <v>4.4477866031229496E-3</v>
      </c>
      <c r="P9987">
        <v>-0.23300838470458984</v>
      </c>
      <c r="Q9987">
        <v>-0.20877914130687714</v>
      </c>
      <c r="R9987">
        <v>-0.15828344225883484</v>
      </c>
      <c r="S9987">
        <v>-0.12331026047468185</v>
      </c>
      <c r="T9987">
        <v>-8.8337086141109467E-2</v>
      </c>
      <c r="U9987">
        <v>-3.7841372191905975E-2</v>
      </c>
      <c r="V9987">
        <v>-1.3612132519483566E-2</v>
      </c>
    </row>
    <row r="9988" spans="1:22" x14ac:dyDescent="0.25">
      <c r="A9988" t="s">
        <v>98</v>
      </c>
      <c r="B9988" t="s">
        <v>131</v>
      </c>
      <c r="C9988" t="s">
        <v>101</v>
      </c>
      <c r="D9988" t="s">
        <v>75</v>
      </c>
      <c r="E9988" t="s">
        <v>87</v>
      </c>
      <c r="F9988" t="s">
        <v>59</v>
      </c>
      <c r="G9988">
        <v>1130</v>
      </c>
      <c r="H9988">
        <v>3</v>
      </c>
      <c r="I9988">
        <f>IF(VLOOKUP(Data!$A9988,summermonths, 2, FALSE) = 1, VLOOKUP(Data!$H9988,rateblocks, 2, FALSE), VLOOKUP(Data!H9988, rateblocks,3, FALSE))</f>
        <v>3</v>
      </c>
      <c r="J9988">
        <v>1.3049085140228271</v>
      </c>
      <c r="K9988">
        <v>1.2896765470504761</v>
      </c>
      <c r="L9988">
        <v>68.582611083984375</v>
      </c>
      <c r="M9988">
        <v>-1.5232004225254059E-2</v>
      </c>
      <c r="N9988">
        <v>7.2858020663261414E-2</v>
      </c>
      <c r="O9988">
        <v>5.3082909435033798E-3</v>
      </c>
      <c r="P9988">
        <v>-0.13507278263568878</v>
      </c>
      <c r="Q9988">
        <v>-0.10860331356525421</v>
      </c>
      <c r="R9988">
        <v>-5.3438786417245865E-2</v>
      </c>
      <c r="S9988">
        <v>-1.5232004225254059E-2</v>
      </c>
      <c r="T9988">
        <v>2.2974779829382896E-2</v>
      </c>
      <c r="U9988">
        <v>7.8139305114746094E-2</v>
      </c>
      <c r="V9988">
        <v>0.10460877418518066</v>
      </c>
    </row>
    <row r="9989" spans="1:22" x14ac:dyDescent="0.25">
      <c r="A9989" t="s">
        <v>97</v>
      </c>
      <c r="B9989" t="s">
        <v>131</v>
      </c>
      <c r="C9989" t="s">
        <v>101</v>
      </c>
      <c r="D9989" t="s">
        <v>74</v>
      </c>
      <c r="E9989" t="s">
        <v>87</v>
      </c>
      <c r="F9989" t="s">
        <v>59</v>
      </c>
      <c r="G9989">
        <v>1130</v>
      </c>
      <c r="H9989">
        <v>12</v>
      </c>
      <c r="I9989">
        <f>IF(VLOOKUP(Data!$A9989,summermonths, 2, FALSE) = 1, VLOOKUP(Data!$H9989,rateblocks, 2, FALSE), VLOOKUP(Data!H9989, rateblocks,3, FALSE))</f>
        <v>1</v>
      </c>
      <c r="J9989">
        <v>0.94040322303771973</v>
      </c>
      <c r="K9989">
        <v>0.88049888610839844</v>
      </c>
      <c r="L9989">
        <v>76.258255004882813</v>
      </c>
      <c r="M9989">
        <v>-5.990435928106308E-2</v>
      </c>
      <c r="N9989">
        <v>6.4355932176113129E-2</v>
      </c>
      <c r="O9989">
        <v>4.1416860185563564E-3</v>
      </c>
      <c r="P9989">
        <v>-0.16576044261455536</v>
      </c>
      <c r="Q9989">
        <v>-0.14237980544567108</v>
      </c>
      <c r="R9989">
        <v>-9.3652643263339996E-2</v>
      </c>
      <c r="S9989">
        <v>-5.990435928106308E-2</v>
      </c>
      <c r="T9989">
        <v>-2.6156075298786163E-2</v>
      </c>
      <c r="U9989">
        <v>2.2571086883544922E-2</v>
      </c>
      <c r="V9989">
        <v>4.5951727777719498E-2</v>
      </c>
    </row>
    <row r="9990" spans="1:22" x14ac:dyDescent="0.25">
      <c r="A9990" t="s">
        <v>125</v>
      </c>
      <c r="B9990" t="s">
        <v>131</v>
      </c>
      <c r="C9990" t="s">
        <v>102</v>
      </c>
      <c r="D9990" t="s">
        <v>116</v>
      </c>
      <c r="E9990" t="s">
        <v>87</v>
      </c>
      <c r="F9990" t="s">
        <v>59</v>
      </c>
      <c r="G9990">
        <v>1130</v>
      </c>
      <c r="H9990">
        <v>1</v>
      </c>
      <c r="I9990">
        <f>IF(VLOOKUP(Data!$A9990,summermonths, 2, FALSE) = 1, VLOOKUP(Data!$H9990,rateblocks, 2, FALSE), VLOOKUP(Data!H9990, rateblocks,3, FALSE))</f>
        <v>3</v>
      </c>
      <c r="J9990">
        <v>1.0748336315155029</v>
      </c>
      <c r="K9990">
        <v>1.2810442447662354</v>
      </c>
      <c r="L9990">
        <v>62.933628082275391</v>
      </c>
      <c r="M9990">
        <v>0.206210657954216</v>
      </c>
      <c r="N9990">
        <v>0.13717059791088104</v>
      </c>
      <c r="O9990">
        <v>1.8815772607922554E-2</v>
      </c>
      <c r="P9990">
        <v>-1.9414898008108139E-2</v>
      </c>
      <c r="Q9990">
        <v>3.0419463291764259E-2</v>
      </c>
      <c r="R9990">
        <v>0.13427832722663879</v>
      </c>
      <c r="S9990">
        <v>0.206210657954216</v>
      </c>
      <c r="T9990">
        <v>0.27814298868179321</v>
      </c>
      <c r="U9990">
        <v>0.3820018470287323</v>
      </c>
      <c r="V9990">
        <v>0.43183621764183044</v>
      </c>
    </row>
    <row r="9991" spans="1:22" x14ac:dyDescent="0.25">
      <c r="A9991" t="s">
        <v>98</v>
      </c>
      <c r="B9991" t="s">
        <v>131</v>
      </c>
      <c r="C9991" t="s">
        <v>102</v>
      </c>
      <c r="D9991" t="s">
        <v>81</v>
      </c>
      <c r="E9991" t="s">
        <v>87</v>
      </c>
      <c r="F9991" t="s">
        <v>59</v>
      </c>
      <c r="G9991">
        <v>1130</v>
      </c>
      <c r="H9991">
        <v>1</v>
      </c>
      <c r="I9991">
        <f>IF(VLOOKUP(Data!$A9991,summermonths, 2, FALSE) = 1, VLOOKUP(Data!$H9991,rateblocks, 2, FALSE), VLOOKUP(Data!H9991, rateblocks,3, FALSE))</f>
        <v>3</v>
      </c>
      <c r="J9991">
        <v>1.3629399538040161</v>
      </c>
      <c r="K9991">
        <v>1.3235088586807251</v>
      </c>
      <c r="L9991">
        <v>72.353981018066406</v>
      </c>
      <c r="M9991">
        <v>-3.9431132376194E-2</v>
      </c>
      <c r="N9991">
        <v>0.11182796955108643</v>
      </c>
      <c r="O9991">
        <v>1.2505494989454746E-2</v>
      </c>
      <c r="P9991">
        <v>-0.22337177395820618</v>
      </c>
      <c r="Q9991">
        <v>-0.18274444341659546</v>
      </c>
      <c r="R9991">
        <v>-9.8073780536651611E-2</v>
      </c>
      <c r="S9991">
        <v>-3.9431132376194E-2</v>
      </c>
      <c r="T9991">
        <v>1.9211512058973312E-2</v>
      </c>
      <c r="U9991">
        <v>0.10388217866420746</v>
      </c>
      <c r="V9991">
        <v>0.14450950920581818</v>
      </c>
    </row>
    <row r="9992" spans="1:22" x14ac:dyDescent="0.25">
      <c r="A9992" t="s">
        <v>99</v>
      </c>
      <c r="B9992" t="s">
        <v>131</v>
      </c>
      <c r="C9992" t="s">
        <v>102</v>
      </c>
      <c r="D9992" t="s">
        <v>82</v>
      </c>
      <c r="E9992" t="s">
        <v>87</v>
      </c>
      <c r="F9992" t="s">
        <v>59</v>
      </c>
      <c r="G9992">
        <v>1130</v>
      </c>
      <c r="H9992">
        <v>10</v>
      </c>
      <c r="I9992">
        <f>IF(VLOOKUP(Data!$A9992,summermonths, 2, FALSE) = 1, VLOOKUP(Data!$H9992,rateblocks, 2, FALSE), VLOOKUP(Data!H9992, rateblocks,3, FALSE))</f>
        <v>2</v>
      </c>
      <c r="J9992">
        <v>1.2499343156814575</v>
      </c>
      <c r="K9992">
        <v>0.92886728048324585</v>
      </c>
      <c r="L9992">
        <v>86.800888061523438</v>
      </c>
      <c r="M9992">
        <v>-0.32106706500053406</v>
      </c>
      <c r="N9992">
        <v>0.25973182916641235</v>
      </c>
      <c r="O9992">
        <v>6.7460626363754272E-2</v>
      </c>
      <c r="P9992">
        <v>-0.74828791618347168</v>
      </c>
      <c r="Q9992">
        <v>-0.6539267897605896</v>
      </c>
      <c r="R9992">
        <v>-0.45727056264877319</v>
      </c>
      <c r="S9992">
        <v>-0.32106706500053406</v>
      </c>
      <c r="T9992">
        <v>-0.18486356735229492</v>
      </c>
      <c r="U9992">
        <v>1.1792667210102081E-2</v>
      </c>
      <c r="V9992">
        <v>0.10615377873182297</v>
      </c>
    </row>
    <row r="9993" spans="1:22" x14ac:dyDescent="0.25">
      <c r="A9993" t="s">
        <v>124</v>
      </c>
      <c r="B9993" t="s">
        <v>131</v>
      </c>
      <c r="C9993" t="s">
        <v>102</v>
      </c>
      <c r="D9993" t="s">
        <v>114</v>
      </c>
      <c r="E9993" t="s">
        <v>87</v>
      </c>
      <c r="F9993" t="s">
        <v>59</v>
      </c>
      <c r="G9993">
        <v>1130</v>
      </c>
      <c r="H9993">
        <v>3</v>
      </c>
      <c r="I9993">
        <f>IF(VLOOKUP(Data!$A9993,summermonths, 2, FALSE) = 1, VLOOKUP(Data!$H9993,rateblocks, 2, FALSE), VLOOKUP(Data!H9993, rateblocks,3, FALSE))</f>
        <v>3</v>
      </c>
      <c r="J9993">
        <v>1.1638040542602539</v>
      </c>
      <c r="K9993">
        <v>1.2591947317123413</v>
      </c>
      <c r="L9993">
        <v>64.420356750488281</v>
      </c>
      <c r="M9993">
        <v>9.5390588045120239E-2</v>
      </c>
      <c r="N9993">
        <v>8.481232076883316E-2</v>
      </c>
      <c r="O9993">
        <v>7.193129975348711E-3</v>
      </c>
      <c r="P9993">
        <v>-4.4113267213106155E-2</v>
      </c>
      <c r="Q9993">
        <v>-1.3300774618983269E-2</v>
      </c>
      <c r="R9993">
        <v>5.0914961844682693E-2</v>
      </c>
      <c r="S9993">
        <v>9.5390588045120239E-2</v>
      </c>
      <c r="T9993">
        <v>0.13986621797084808</v>
      </c>
      <c r="U9993">
        <v>0.2040819525718689</v>
      </c>
      <c r="V9993">
        <v>0.23489443957805634</v>
      </c>
    </row>
    <row r="9994" spans="1:22" x14ac:dyDescent="0.25">
      <c r="A9994" t="s">
        <v>100</v>
      </c>
      <c r="B9994" t="s">
        <v>131</v>
      </c>
      <c r="C9994" t="s">
        <v>102</v>
      </c>
      <c r="D9994" t="s">
        <v>83</v>
      </c>
      <c r="E9994" t="s">
        <v>87</v>
      </c>
      <c r="F9994" t="s">
        <v>59</v>
      </c>
      <c r="G9994">
        <v>1130</v>
      </c>
      <c r="H9994">
        <v>11</v>
      </c>
      <c r="I9994">
        <f>IF(VLOOKUP(Data!$A9994,summermonths, 2, FALSE) = 1, VLOOKUP(Data!$H9994,rateblocks, 2, FALSE), VLOOKUP(Data!H9994, rateblocks,3, FALSE))</f>
        <v>2</v>
      </c>
      <c r="J9994">
        <v>1.0225443840026855</v>
      </c>
      <c r="K9994">
        <v>0.97135484218597412</v>
      </c>
      <c r="L9994">
        <v>84.113273620605469</v>
      </c>
      <c r="M9994">
        <v>-5.1189471036195755E-2</v>
      </c>
      <c r="N9994">
        <v>0.15199495851993561</v>
      </c>
      <c r="O9994">
        <v>2.3102467879652977E-2</v>
      </c>
      <c r="P9994">
        <v>-0.30119892954826355</v>
      </c>
      <c r="Q9994">
        <v>-0.24597884714603424</v>
      </c>
      <c r="R9994">
        <v>-0.1308957040309906</v>
      </c>
      <c r="S9994">
        <v>-5.1189471036195755E-2</v>
      </c>
      <c r="T9994">
        <v>2.851676382124424E-2</v>
      </c>
      <c r="U9994">
        <v>0.14359991252422333</v>
      </c>
      <c r="V9994">
        <v>0.19881999492645264</v>
      </c>
    </row>
    <row r="9995" spans="1:22" x14ac:dyDescent="0.25">
      <c r="A9995" t="s">
        <v>95</v>
      </c>
      <c r="B9995" t="s">
        <v>131</v>
      </c>
      <c r="C9995" t="s">
        <v>101</v>
      </c>
      <c r="D9995" t="s">
        <v>72</v>
      </c>
      <c r="E9995" t="s">
        <v>87</v>
      </c>
      <c r="F9995" t="s">
        <v>59</v>
      </c>
      <c r="G9995">
        <v>1130</v>
      </c>
      <c r="H9995">
        <v>19</v>
      </c>
      <c r="I9995">
        <f>IF(VLOOKUP(Data!$A9995,summermonths, 2, FALSE) = 1, VLOOKUP(Data!$H9995,rateblocks, 2, FALSE), VLOOKUP(Data!H9995, rateblocks,3, FALSE))</f>
        <v>2</v>
      </c>
      <c r="J9995">
        <v>0.90134012699127197</v>
      </c>
      <c r="K9995">
        <v>0.85582208633422852</v>
      </c>
      <c r="L9995">
        <v>62.580753326416016</v>
      </c>
      <c r="M9995">
        <v>-4.5518070459365845E-2</v>
      </c>
      <c r="N9995">
        <v>5.5014695972204208E-2</v>
      </c>
      <c r="O9995">
        <v>3.0266167595982552E-3</v>
      </c>
      <c r="P9995">
        <v>-0.13600918650627136</v>
      </c>
      <c r="Q9995">
        <v>-0.11602223664522171</v>
      </c>
      <c r="R9995">
        <v>-7.4367806315422058E-2</v>
      </c>
      <c r="S9995">
        <v>-4.5518070459365845E-2</v>
      </c>
      <c r="T9995">
        <v>-1.6668336465954781E-2</v>
      </c>
      <c r="U9995">
        <v>2.4986099451780319E-2</v>
      </c>
      <c r="V9995">
        <v>4.497305303812027E-2</v>
      </c>
    </row>
    <row r="9996" spans="1:22" x14ac:dyDescent="0.25">
      <c r="A9996" t="s">
        <v>96</v>
      </c>
      <c r="B9996" t="s">
        <v>131</v>
      </c>
      <c r="C9996" t="s">
        <v>101</v>
      </c>
      <c r="D9996" t="s">
        <v>73</v>
      </c>
      <c r="E9996" t="s">
        <v>87</v>
      </c>
      <c r="F9996" t="s">
        <v>59</v>
      </c>
      <c r="G9996">
        <v>1130</v>
      </c>
      <c r="H9996">
        <v>3</v>
      </c>
      <c r="I9996">
        <f>IF(VLOOKUP(Data!$A9996,summermonths, 2, FALSE) = 1, VLOOKUP(Data!$H9996,rateblocks, 2, FALSE), VLOOKUP(Data!H9996, rateblocks,3, FALSE))</f>
        <v>3</v>
      </c>
      <c r="J9996">
        <v>1.3156031370162964</v>
      </c>
      <c r="K9996">
        <v>1.2722474336624146</v>
      </c>
      <c r="L9996">
        <v>63.514801025390625</v>
      </c>
      <c r="M9996">
        <v>-4.3355714529752731E-2</v>
      </c>
      <c r="N9996">
        <v>7.5255289673805237E-2</v>
      </c>
      <c r="O9996">
        <v>5.6633586063981056E-3</v>
      </c>
      <c r="P9996">
        <v>-0.16713964939117432</v>
      </c>
      <c r="Q9996">
        <v>-0.13979925215244293</v>
      </c>
      <c r="R9996">
        <v>-8.2819625735282898E-2</v>
      </c>
      <c r="S9996">
        <v>-4.3355714529752731E-2</v>
      </c>
      <c r="T9996">
        <v>-3.8918019272387028E-3</v>
      </c>
      <c r="U9996">
        <v>5.3087819367647171E-2</v>
      </c>
      <c r="V9996">
        <v>8.0428220331668854E-2</v>
      </c>
    </row>
    <row r="9997" spans="1:22" x14ac:dyDescent="0.25">
      <c r="A9997" t="s">
        <v>98</v>
      </c>
      <c r="B9997" t="s">
        <v>131</v>
      </c>
      <c r="C9997" t="s">
        <v>102</v>
      </c>
      <c r="D9997" t="s">
        <v>81</v>
      </c>
      <c r="E9997" t="s">
        <v>87</v>
      </c>
      <c r="F9997" t="s">
        <v>59</v>
      </c>
      <c r="G9997">
        <v>1130</v>
      </c>
      <c r="H9997">
        <v>3</v>
      </c>
      <c r="I9997">
        <f>IF(VLOOKUP(Data!$A9997,summermonths, 2, FALSE) = 1, VLOOKUP(Data!$H9997,rateblocks, 2, FALSE), VLOOKUP(Data!H9997, rateblocks,3, FALSE))</f>
        <v>3</v>
      </c>
      <c r="J9997">
        <v>1.2371488809585571</v>
      </c>
      <c r="K9997">
        <v>1.2974292039871216</v>
      </c>
      <c r="L9997">
        <v>71.99822998046875</v>
      </c>
      <c r="M9997">
        <v>6.0280352830886841E-2</v>
      </c>
      <c r="N9997">
        <v>0.1463034600019455</v>
      </c>
      <c r="O9997">
        <v>2.1404702216386795E-2</v>
      </c>
      <c r="P9997">
        <v>-0.18036742508411407</v>
      </c>
      <c r="Q9997">
        <v>-0.12721507251262665</v>
      </c>
      <c r="R9997">
        <v>-1.6441255807876587E-2</v>
      </c>
      <c r="S9997">
        <v>6.0280352830886841E-2</v>
      </c>
      <c r="T9997">
        <v>0.13700196146965027</v>
      </c>
      <c r="U9997">
        <v>0.24777577817440033</v>
      </c>
      <c r="V9997">
        <v>0.30092811584472656</v>
      </c>
    </row>
    <row r="9998" spans="1:22" x14ac:dyDescent="0.25">
      <c r="A9998" t="s">
        <v>100</v>
      </c>
      <c r="B9998" t="s">
        <v>131</v>
      </c>
      <c r="C9998" t="s">
        <v>102</v>
      </c>
      <c r="D9998" t="s">
        <v>83</v>
      </c>
      <c r="E9998" t="s">
        <v>87</v>
      </c>
      <c r="F9998" t="s">
        <v>59</v>
      </c>
      <c r="G9998">
        <v>1130</v>
      </c>
      <c r="H9998">
        <v>10</v>
      </c>
      <c r="I9998">
        <f>IF(VLOOKUP(Data!$A9998,summermonths, 2, FALSE) = 1, VLOOKUP(Data!$H9998,rateblocks, 2, FALSE), VLOOKUP(Data!H9998, rateblocks,3, FALSE))</f>
        <v>2</v>
      </c>
      <c r="J9998">
        <v>1.0340884923934937</v>
      </c>
      <c r="K9998">
        <v>0.93550002574920654</v>
      </c>
      <c r="L9998">
        <v>82.881416320800781</v>
      </c>
      <c r="M9998">
        <v>-9.8588511347770691E-2</v>
      </c>
      <c r="N9998">
        <v>0.1348167210817337</v>
      </c>
      <c r="O9998">
        <v>1.8175547942519188E-2</v>
      </c>
      <c r="P9998">
        <v>-0.32034227252006531</v>
      </c>
      <c r="Q9998">
        <v>-0.27136307954788208</v>
      </c>
      <c r="R9998">
        <v>-0.16928647458553314</v>
      </c>
      <c r="S9998">
        <v>-9.8588511347770691E-2</v>
      </c>
      <c r="T9998">
        <v>-2.7890553697943687E-2</v>
      </c>
      <c r="U9998">
        <v>7.4186071753501892E-2</v>
      </c>
      <c r="V9998">
        <v>0.12316526472568512</v>
      </c>
    </row>
    <row r="9999" spans="1:22" x14ac:dyDescent="0.25">
      <c r="A9999" t="s">
        <v>124</v>
      </c>
      <c r="B9999" t="s">
        <v>131</v>
      </c>
      <c r="C9999" t="s">
        <v>101</v>
      </c>
      <c r="D9999" t="s">
        <v>119</v>
      </c>
      <c r="E9999" t="s">
        <v>87</v>
      </c>
      <c r="F9999" t="s">
        <v>59</v>
      </c>
      <c r="G9999">
        <v>1130</v>
      </c>
      <c r="H9999">
        <v>2</v>
      </c>
      <c r="I9999">
        <f>IF(VLOOKUP(Data!$A9999,summermonths, 2, FALSE) = 1, VLOOKUP(Data!$H9999,rateblocks, 2, FALSE), VLOOKUP(Data!H9999, rateblocks,3, FALSE))</f>
        <v>3</v>
      </c>
      <c r="J9999">
        <v>1.1634337902069092</v>
      </c>
      <c r="K9999">
        <v>1.2458994388580322</v>
      </c>
      <c r="L9999">
        <v>57.055500030517578</v>
      </c>
      <c r="M9999">
        <v>8.2465760409832001E-2</v>
      </c>
      <c r="N9999">
        <v>4.7268718481063843E-2</v>
      </c>
      <c r="O9999">
        <v>2.2343317978084087E-3</v>
      </c>
      <c r="P9999">
        <v>4.7156373038887978E-3</v>
      </c>
      <c r="Q9999">
        <v>2.1888460963964462E-2</v>
      </c>
      <c r="R9999">
        <v>5.7678021490573883E-2</v>
      </c>
      <c r="S9999">
        <v>8.2465760409832001E-2</v>
      </c>
      <c r="T9999">
        <v>0.10725349932909012</v>
      </c>
      <c r="U9999">
        <v>0.14304305613040924</v>
      </c>
      <c r="V9999">
        <v>0.16021588444709778</v>
      </c>
    </row>
    <row r="10000" spans="1:22" x14ac:dyDescent="0.25">
      <c r="A10000" t="s">
        <v>100</v>
      </c>
      <c r="B10000" t="s">
        <v>131</v>
      </c>
      <c r="C10000" t="s">
        <v>101</v>
      </c>
      <c r="D10000" t="s">
        <v>77</v>
      </c>
      <c r="E10000" t="s">
        <v>87</v>
      </c>
      <c r="F10000" t="s">
        <v>59</v>
      </c>
      <c r="G10000">
        <v>1130</v>
      </c>
      <c r="H10000">
        <v>17</v>
      </c>
      <c r="I10000">
        <f>IF(VLOOKUP(Data!$A10000,summermonths, 2, FALSE) = 1, VLOOKUP(Data!$H10000,rateblocks, 2, FALSE), VLOOKUP(Data!H10000, rateblocks,3, FALSE))</f>
        <v>1</v>
      </c>
      <c r="J10000">
        <v>1.0404973030090332</v>
      </c>
      <c r="K10000">
        <v>0.90156298875808716</v>
      </c>
      <c r="L10000">
        <v>80.011749267578125</v>
      </c>
      <c r="M10000">
        <v>-0.13893434405326843</v>
      </c>
      <c r="N10000">
        <v>6.5549038350582123E-2</v>
      </c>
      <c r="O10000">
        <v>4.2966762557625771E-3</v>
      </c>
      <c r="P10000">
        <v>-0.24675291776657104</v>
      </c>
      <c r="Q10000">
        <v>-0.22293882071971893</v>
      </c>
      <c r="R10000">
        <v>-0.17330829799175262</v>
      </c>
      <c r="S10000">
        <v>-0.13893434405326843</v>
      </c>
      <c r="T10000">
        <v>-0.10456039756536484</v>
      </c>
      <c r="U10000">
        <v>-5.4929871112108231E-2</v>
      </c>
      <c r="V10000">
        <v>-3.111577033996582E-2</v>
      </c>
    </row>
    <row r="10001" spans="1:22" x14ac:dyDescent="0.25">
      <c r="A10001" t="s">
        <v>100</v>
      </c>
      <c r="B10001" t="s">
        <v>131</v>
      </c>
      <c r="C10001" t="s">
        <v>101</v>
      </c>
      <c r="D10001" t="s">
        <v>77</v>
      </c>
      <c r="E10001" t="s">
        <v>87</v>
      </c>
      <c r="F10001" t="s">
        <v>59</v>
      </c>
      <c r="G10001">
        <v>1130</v>
      </c>
      <c r="H10001">
        <v>15</v>
      </c>
      <c r="I10001">
        <f>IF(VLOOKUP(Data!$A10001,summermonths, 2, FALSE) = 1, VLOOKUP(Data!$H10001,rateblocks, 2, FALSE), VLOOKUP(Data!H10001, rateblocks,3, FALSE))</f>
        <v>1</v>
      </c>
      <c r="J10001">
        <v>1.0710102319717407</v>
      </c>
      <c r="K10001">
        <v>0.91864955425262451</v>
      </c>
      <c r="L10001">
        <v>81.46661376953125</v>
      </c>
      <c r="M10001">
        <v>-0.15236066281795502</v>
      </c>
      <c r="N10001">
        <v>6.8066544830799103E-2</v>
      </c>
      <c r="O10001">
        <v>4.6330546028912067E-3</v>
      </c>
      <c r="P10001">
        <v>-0.26432016491889954</v>
      </c>
      <c r="Q10001">
        <v>-0.23959144949913025</v>
      </c>
      <c r="R10001">
        <v>-0.18805480003356934</v>
      </c>
      <c r="S10001">
        <v>-0.15236066281795502</v>
      </c>
      <c r="T10001">
        <v>-0.1166665330529213</v>
      </c>
      <c r="U10001">
        <v>-6.5129876136779785E-2</v>
      </c>
      <c r="V10001">
        <v>-4.0401160717010498E-2</v>
      </c>
    </row>
    <row r="10002" spans="1:22" x14ac:dyDescent="0.25">
      <c r="A10002" t="s">
        <v>100</v>
      </c>
      <c r="B10002" t="s">
        <v>131</v>
      </c>
      <c r="C10002" t="s">
        <v>101</v>
      </c>
      <c r="D10002" t="s">
        <v>77</v>
      </c>
      <c r="E10002" t="s">
        <v>87</v>
      </c>
      <c r="F10002" t="s">
        <v>59</v>
      </c>
      <c r="G10002">
        <v>1130</v>
      </c>
      <c r="H10002">
        <v>16</v>
      </c>
      <c r="I10002">
        <f>IF(VLOOKUP(Data!$A10002,summermonths, 2, FALSE) = 1, VLOOKUP(Data!$H10002,rateblocks, 2, FALSE), VLOOKUP(Data!H10002, rateblocks,3, FALSE))</f>
        <v>1</v>
      </c>
      <c r="J10002">
        <v>1.0499117374420166</v>
      </c>
      <c r="K10002">
        <v>0.91570192575454712</v>
      </c>
      <c r="L10002">
        <v>81.213516235351563</v>
      </c>
      <c r="M10002">
        <v>-0.13420979678630829</v>
      </c>
      <c r="N10002">
        <v>6.9127187132835388E-2</v>
      </c>
      <c r="O10002">
        <v>4.7785681672394276E-3</v>
      </c>
      <c r="P10002">
        <v>-0.2479138970375061</v>
      </c>
      <c r="Q10002">
        <v>-0.22279985249042511</v>
      </c>
      <c r="R10002">
        <v>-0.17046013474464417</v>
      </c>
      <c r="S10002">
        <v>-0.13420979678630829</v>
      </c>
      <c r="T10002">
        <v>-9.7959466278553009E-2</v>
      </c>
      <c r="U10002">
        <v>-4.5619741082191467E-2</v>
      </c>
      <c r="V10002">
        <v>-2.0505692809820175E-2</v>
      </c>
    </row>
    <row r="10003" spans="1:22" x14ac:dyDescent="0.25">
      <c r="A10003" t="s">
        <v>122</v>
      </c>
      <c r="B10003" t="s">
        <v>131</v>
      </c>
      <c r="C10003" t="s">
        <v>101</v>
      </c>
      <c r="D10003" t="s">
        <v>117</v>
      </c>
      <c r="E10003" t="s">
        <v>87</v>
      </c>
      <c r="F10003" t="s">
        <v>59</v>
      </c>
      <c r="G10003">
        <v>1130</v>
      </c>
      <c r="H10003">
        <v>21</v>
      </c>
      <c r="I10003">
        <f>IF(VLOOKUP(Data!$A10003,summermonths, 2, FALSE) = 1, VLOOKUP(Data!$H10003,rateblocks, 2, FALSE), VLOOKUP(Data!H10003, rateblocks,3, FALSE))</f>
        <v>2</v>
      </c>
      <c r="J10003">
        <v>1.1985048055648804</v>
      </c>
      <c r="K10003">
        <v>1.3613736629486084</v>
      </c>
      <c r="L10003">
        <v>57.169246673583984</v>
      </c>
      <c r="M10003">
        <v>0.16286885738372803</v>
      </c>
      <c r="N10003">
        <v>8.5269294679164886E-2</v>
      </c>
      <c r="O10003">
        <v>7.2708525694906712E-3</v>
      </c>
      <c r="P10003">
        <v>2.2613348439335823E-2</v>
      </c>
      <c r="Q10003">
        <v>5.3591858595609665E-2</v>
      </c>
      <c r="R10003">
        <v>0.11815359443426132</v>
      </c>
      <c r="S10003">
        <v>0.16286885738372803</v>
      </c>
      <c r="T10003">
        <v>0.20758411288261414</v>
      </c>
      <c r="U10003">
        <v>0.27214586734771729</v>
      </c>
      <c r="V10003">
        <v>0.30312436819076538</v>
      </c>
    </row>
    <row r="10004" spans="1:22" x14ac:dyDescent="0.25">
      <c r="A10004" t="s">
        <v>125</v>
      </c>
      <c r="B10004" t="s">
        <v>131</v>
      </c>
      <c r="C10004" t="s">
        <v>102</v>
      </c>
      <c r="D10004" t="s">
        <v>116</v>
      </c>
      <c r="E10004" t="s">
        <v>87</v>
      </c>
      <c r="F10004" t="s">
        <v>59</v>
      </c>
      <c r="G10004">
        <v>1130</v>
      </c>
      <c r="H10004">
        <v>7</v>
      </c>
      <c r="I10004">
        <f>IF(VLOOKUP(Data!$A10004,summermonths, 2, FALSE) = 1, VLOOKUP(Data!$H10004,rateblocks, 2, FALSE), VLOOKUP(Data!H10004, rateblocks,3, FALSE))</f>
        <v>2</v>
      </c>
      <c r="J10004">
        <v>0.71056532859802246</v>
      </c>
      <c r="K10004">
        <v>0.93328762054443359</v>
      </c>
      <c r="L10004">
        <v>61.418582916259766</v>
      </c>
      <c r="M10004">
        <v>0.22272229194641113</v>
      </c>
      <c r="N10004">
        <v>0.19120234251022339</v>
      </c>
      <c r="O10004">
        <v>3.6558337509632111E-2</v>
      </c>
      <c r="P10004">
        <v>-9.1777577996253967E-2</v>
      </c>
      <c r="Q10004">
        <v>-2.2313369438052177E-2</v>
      </c>
      <c r="R10004">
        <v>0.12245568633079529</v>
      </c>
      <c r="S10004">
        <v>0.22272229194641113</v>
      </c>
      <c r="T10004">
        <v>0.32298889756202698</v>
      </c>
      <c r="U10004">
        <v>0.4677579402923584</v>
      </c>
      <c r="V10004">
        <v>0.53722214698791504</v>
      </c>
    </row>
    <row r="10005" spans="1:22" x14ac:dyDescent="0.25">
      <c r="A10005" t="s">
        <v>122</v>
      </c>
      <c r="B10005" t="s">
        <v>131</v>
      </c>
      <c r="C10005" t="s">
        <v>102</v>
      </c>
      <c r="D10005" t="s">
        <v>115</v>
      </c>
      <c r="E10005" t="s">
        <v>87</v>
      </c>
      <c r="F10005" t="s">
        <v>59</v>
      </c>
      <c r="G10005">
        <v>1130</v>
      </c>
      <c r="H10005">
        <v>11</v>
      </c>
      <c r="I10005">
        <f>IF(VLOOKUP(Data!$A10005,summermonths, 2, FALSE) = 1, VLOOKUP(Data!$H10005,rateblocks, 2, FALSE), VLOOKUP(Data!H10005, rateblocks,3, FALSE))</f>
        <v>2</v>
      </c>
      <c r="J10005">
        <v>0.66990822553634644</v>
      </c>
      <c r="K10005">
        <v>0.74668228626251221</v>
      </c>
      <c r="L10005">
        <v>55.0283203125</v>
      </c>
      <c r="M10005">
        <v>7.6774097979068756E-2</v>
      </c>
      <c r="N10005">
        <v>0.17260028421878815</v>
      </c>
      <c r="O10005">
        <v>2.9790857806801796E-2</v>
      </c>
      <c r="P10005">
        <v>-0.20712810754776001</v>
      </c>
      <c r="Q10005">
        <v>-0.14442206919193268</v>
      </c>
      <c r="R10005">
        <v>-1.3737579807639122E-2</v>
      </c>
      <c r="S10005">
        <v>7.6774097979068756E-2</v>
      </c>
      <c r="T10005">
        <v>0.16728577017784119</v>
      </c>
      <c r="U10005">
        <v>0.29797026515007019</v>
      </c>
      <c r="V10005">
        <v>0.36067628860473633</v>
      </c>
    </row>
    <row r="10006" spans="1:22" x14ac:dyDescent="0.25">
      <c r="A10006" t="s">
        <v>97</v>
      </c>
      <c r="B10006" t="s">
        <v>131</v>
      </c>
      <c r="C10006" t="s">
        <v>102</v>
      </c>
      <c r="D10006" t="s">
        <v>80</v>
      </c>
      <c r="E10006" t="s">
        <v>87</v>
      </c>
      <c r="F10006" t="s">
        <v>59</v>
      </c>
      <c r="G10006">
        <v>1130</v>
      </c>
      <c r="H10006">
        <v>21</v>
      </c>
      <c r="I10006">
        <f>IF(VLOOKUP(Data!$A10006,summermonths, 2, FALSE) = 1, VLOOKUP(Data!$H10006,rateblocks, 2, FALSE), VLOOKUP(Data!H10006, rateblocks,3, FALSE))</f>
        <v>2</v>
      </c>
      <c r="J10006">
        <v>1.4227573871612549</v>
      </c>
      <c r="K10006">
        <v>1.3875840902328491</v>
      </c>
      <c r="L10006">
        <v>70.889381408691406</v>
      </c>
      <c r="M10006">
        <v>-3.5173285752534866E-2</v>
      </c>
      <c r="N10006">
        <v>0.11213220655918121</v>
      </c>
      <c r="O10006">
        <v>1.2573631480336189E-2</v>
      </c>
      <c r="P10006">
        <v>-0.21961435675621033</v>
      </c>
      <c r="Q10006">
        <v>-0.17887648940086365</v>
      </c>
      <c r="R10006">
        <v>-9.3975469470024109E-2</v>
      </c>
      <c r="S10006">
        <v>-3.5173285752534866E-2</v>
      </c>
      <c r="T10006">
        <v>2.3628901690244675E-2</v>
      </c>
      <c r="U10006">
        <v>0.10852991789579391</v>
      </c>
      <c r="V10006">
        <v>0.14926777780056</v>
      </c>
    </row>
    <row r="10007" spans="1:22" x14ac:dyDescent="0.25">
      <c r="A10007" t="s">
        <v>95</v>
      </c>
      <c r="B10007" t="s">
        <v>131</v>
      </c>
      <c r="C10007" t="s">
        <v>101</v>
      </c>
      <c r="D10007" t="s">
        <v>72</v>
      </c>
      <c r="E10007" t="s">
        <v>87</v>
      </c>
      <c r="F10007" t="s">
        <v>59</v>
      </c>
      <c r="G10007">
        <v>1130</v>
      </c>
      <c r="H10007">
        <v>7</v>
      </c>
      <c r="I10007">
        <f>IF(VLOOKUP(Data!$A10007,summermonths, 2, FALSE) = 1, VLOOKUP(Data!$H10007,rateblocks, 2, FALSE), VLOOKUP(Data!H10007, rateblocks,3, FALSE))</f>
        <v>2</v>
      </c>
      <c r="J10007">
        <v>0.90869122743606567</v>
      </c>
      <c r="K10007">
        <v>0.9110453724861145</v>
      </c>
      <c r="L10007">
        <v>59.133228302001953</v>
      </c>
      <c r="M10007">
        <v>2.3541979026049376E-3</v>
      </c>
      <c r="N10007">
        <v>6.6082917153835297E-2</v>
      </c>
      <c r="O10007">
        <v>4.3669519945979118E-3</v>
      </c>
      <c r="P10007">
        <v>-0.10634253174066544</v>
      </c>
      <c r="Q10007">
        <v>-8.2334466278553009E-2</v>
      </c>
      <c r="R10007">
        <v>-3.2299716025590897E-2</v>
      </c>
      <c r="S10007">
        <v>2.3541979026049376E-3</v>
      </c>
      <c r="T10007">
        <v>3.7008114159107208E-2</v>
      </c>
      <c r="U10007">
        <v>8.7042860686779022E-2</v>
      </c>
      <c r="V10007">
        <v>0.11105092614889145</v>
      </c>
    </row>
    <row r="10008" spans="1:22" x14ac:dyDescent="0.25">
      <c r="A10008" t="s">
        <v>98</v>
      </c>
      <c r="B10008" t="s">
        <v>131</v>
      </c>
      <c r="C10008" t="s">
        <v>101</v>
      </c>
      <c r="D10008" t="s">
        <v>75</v>
      </c>
      <c r="E10008" t="s">
        <v>87</v>
      </c>
      <c r="F10008" t="s">
        <v>59</v>
      </c>
      <c r="G10008">
        <v>1130</v>
      </c>
      <c r="H10008">
        <v>10</v>
      </c>
      <c r="I10008">
        <f>IF(VLOOKUP(Data!$A10008,summermonths, 2, FALSE) = 1, VLOOKUP(Data!$H10008,rateblocks, 2, FALSE), VLOOKUP(Data!H10008, rateblocks,3, FALSE))</f>
        <v>2</v>
      </c>
      <c r="J10008">
        <v>1.0375654697418213</v>
      </c>
      <c r="K10008">
        <v>0.87187302112579346</v>
      </c>
      <c r="L10008">
        <v>75.711196899414063</v>
      </c>
      <c r="M10008">
        <v>-0.16569250822067261</v>
      </c>
      <c r="N10008">
        <v>7.366054505109787E-2</v>
      </c>
      <c r="O10008">
        <v>5.4258760064840317E-3</v>
      </c>
      <c r="P10008">
        <v>-0.28685331344604492</v>
      </c>
      <c r="Q10008">
        <v>-0.26009228825569153</v>
      </c>
      <c r="R10008">
        <v>-0.20432013273239136</v>
      </c>
      <c r="S10008">
        <v>-0.16569250822067261</v>
      </c>
      <c r="T10008">
        <v>-0.12706488370895386</v>
      </c>
      <c r="U10008">
        <v>-7.129272073507309E-2</v>
      </c>
      <c r="V10008">
        <v>-4.4531691819429398E-2</v>
      </c>
    </row>
    <row r="10009" spans="1:22" x14ac:dyDescent="0.25">
      <c r="A10009" t="s">
        <v>125</v>
      </c>
      <c r="B10009" t="s">
        <v>131</v>
      </c>
      <c r="C10009" t="s">
        <v>101</v>
      </c>
      <c r="D10009" t="s">
        <v>120</v>
      </c>
      <c r="E10009" t="s">
        <v>87</v>
      </c>
      <c r="F10009" t="s">
        <v>59</v>
      </c>
      <c r="G10009">
        <v>1130</v>
      </c>
      <c r="H10009">
        <v>19</v>
      </c>
      <c r="I10009">
        <f>IF(VLOOKUP(Data!$A10009,summermonths, 2, FALSE) = 1, VLOOKUP(Data!$H10009,rateblocks, 2, FALSE), VLOOKUP(Data!H10009, rateblocks,3, FALSE))</f>
        <v>1</v>
      </c>
      <c r="J10009">
        <v>0.89984065294265747</v>
      </c>
      <c r="K10009">
        <v>0.93008530139923096</v>
      </c>
      <c r="L10009">
        <v>65.885917663574219</v>
      </c>
      <c r="M10009">
        <v>3.0244635418057442E-2</v>
      </c>
      <c r="N10009">
        <v>7.568638026714325E-2</v>
      </c>
      <c r="O10009">
        <v>5.7284282520413399E-3</v>
      </c>
      <c r="P10009">
        <v>-9.4248384237289429E-2</v>
      </c>
      <c r="Q10009">
        <v>-6.6751360893249512E-2</v>
      </c>
      <c r="R10009">
        <v>-9.4453413039445877E-3</v>
      </c>
      <c r="S10009">
        <v>3.0244635418057442E-2</v>
      </c>
      <c r="T10009">
        <v>6.993461400270462E-2</v>
      </c>
      <c r="U10009">
        <v>0.1272406280040741</v>
      </c>
      <c r="V10009">
        <v>0.15473765134811401</v>
      </c>
    </row>
    <row r="10010" spans="1:22" x14ac:dyDescent="0.25">
      <c r="A10010" t="s">
        <v>95</v>
      </c>
      <c r="B10010" t="s">
        <v>131</v>
      </c>
      <c r="C10010" t="s">
        <v>101</v>
      </c>
      <c r="D10010" t="s">
        <v>72</v>
      </c>
      <c r="E10010" t="s">
        <v>87</v>
      </c>
      <c r="F10010" t="s">
        <v>59</v>
      </c>
      <c r="G10010">
        <v>1130</v>
      </c>
      <c r="H10010">
        <v>9</v>
      </c>
      <c r="I10010">
        <f>IF(VLOOKUP(Data!$A10010,summermonths, 2, FALSE) = 1, VLOOKUP(Data!$H10010,rateblocks, 2, FALSE), VLOOKUP(Data!H10010, rateblocks,3, FALSE))</f>
        <v>2</v>
      </c>
      <c r="J10010">
        <v>0.74529808759689331</v>
      </c>
      <c r="K10010">
        <v>0.73486709594726563</v>
      </c>
      <c r="L10010">
        <v>61.394821166992188</v>
      </c>
      <c r="M10010">
        <v>-1.043098047375679E-2</v>
      </c>
      <c r="N10010">
        <v>6.1913266777992249E-2</v>
      </c>
      <c r="O10010">
        <v>3.8332527037709951E-3</v>
      </c>
      <c r="P10010">
        <v>-0.11226924508810043</v>
      </c>
      <c r="Q10010">
        <v>-8.9776024222373962E-2</v>
      </c>
      <c r="R10010">
        <v>-4.2898330837488174E-2</v>
      </c>
      <c r="S10010">
        <v>-1.043098047375679E-2</v>
      </c>
      <c r="T10010">
        <v>2.2036368027329445E-2</v>
      </c>
      <c r="U10010">
        <v>6.8914063274860382E-2</v>
      </c>
      <c r="V10010">
        <v>9.1407284140586853E-2</v>
      </c>
    </row>
    <row r="10011" spans="1:22" x14ac:dyDescent="0.25">
      <c r="A10011" t="s">
        <v>97</v>
      </c>
      <c r="B10011" t="s">
        <v>131</v>
      </c>
      <c r="C10011" t="s">
        <v>101</v>
      </c>
      <c r="D10011" t="s">
        <v>74</v>
      </c>
      <c r="E10011" t="s">
        <v>87</v>
      </c>
      <c r="F10011" t="s">
        <v>59</v>
      </c>
      <c r="G10011">
        <v>1130</v>
      </c>
      <c r="H10011">
        <v>13</v>
      </c>
      <c r="I10011">
        <f>IF(VLOOKUP(Data!$A10011,summermonths, 2, FALSE) = 1, VLOOKUP(Data!$H10011,rateblocks, 2, FALSE), VLOOKUP(Data!H10011, rateblocks,3, FALSE))</f>
        <v>1</v>
      </c>
      <c r="J10011">
        <v>0.959026038646698</v>
      </c>
      <c r="K10011">
        <v>0.88958412408828735</v>
      </c>
      <c r="L10011">
        <v>77.245712280273438</v>
      </c>
      <c r="M10011">
        <v>-6.944187730550766E-2</v>
      </c>
      <c r="N10011">
        <v>6.732969731092453E-2</v>
      </c>
      <c r="O10011">
        <v>4.5332880690693855E-3</v>
      </c>
      <c r="P10011">
        <v>-0.18018937110900879</v>
      </c>
      <c r="Q10011">
        <v>-0.15572835505008698</v>
      </c>
      <c r="R10011">
        <v>-0.10474960505962372</v>
      </c>
      <c r="S10011">
        <v>-6.944187730550766E-2</v>
      </c>
      <c r="T10011">
        <v>-3.4134149551391602E-2</v>
      </c>
      <c r="U10011">
        <v>1.6844602301716805E-2</v>
      </c>
      <c r="V10011">
        <v>4.1305620223283768E-2</v>
      </c>
    </row>
    <row r="10012" spans="1:22" x14ac:dyDescent="0.25">
      <c r="A10012" t="s">
        <v>125</v>
      </c>
      <c r="B10012" t="s">
        <v>131</v>
      </c>
      <c r="C10012" t="s">
        <v>102</v>
      </c>
      <c r="D10012" t="s">
        <v>116</v>
      </c>
      <c r="E10012" t="s">
        <v>87</v>
      </c>
      <c r="F10012" t="s">
        <v>59</v>
      </c>
      <c r="G10012">
        <v>1130</v>
      </c>
      <c r="H10012">
        <v>20</v>
      </c>
      <c r="I10012">
        <f>IF(VLOOKUP(Data!$A10012,summermonths, 2, FALSE) = 1, VLOOKUP(Data!$H10012,rateblocks, 2, FALSE), VLOOKUP(Data!H10012, rateblocks,3, FALSE))</f>
        <v>1</v>
      </c>
      <c r="J10012">
        <v>1.4295766353607178</v>
      </c>
      <c r="K10012">
        <v>1.3428982496261597</v>
      </c>
      <c r="L10012">
        <v>70.760177612304688</v>
      </c>
      <c r="M10012">
        <v>-8.6678445339202881E-2</v>
      </c>
      <c r="N10012">
        <v>0.24944521486759186</v>
      </c>
      <c r="O10012">
        <v>6.2222916632890701E-2</v>
      </c>
      <c r="P10012">
        <v>-0.49697932600975037</v>
      </c>
      <c r="Q10012">
        <v>-0.4063553512096405</v>
      </c>
      <c r="R10012">
        <v>-0.2174876481294632</v>
      </c>
      <c r="S10012">
        <v>-8.6678445339202881E-2</v>
      </c>
      <c r="T10012">
        <v>4.4130753725767136E-2</v>
      </c>
      <c r="U10012">
        <v>0.23299846053123474</v>
      </c>
      <c r="V10012">
        <v>0.3236224353313446</v>
      </c>
    </row>
    <row r="10013" spans="1:22" x14ac:dyDescent="0.25">
      <c r="A10013" t="s">
        <v>97</v>
      </c>
      <c r="B10013" t="s">
        <v>131</v>
      </c>
      <c r="C10013" t="s">
        <v>102</v>
      </c>
      <c r="D10013" t="s">
        <v>80</v>
      </c>
      <c r="E10013" t="s">
        <v>87</v>
      </c>
      <c r="F10013" t="s">
        <v>59</v>
      </c>
      <c r="G10013">
        <v>1130</v>
      </c>
      <c r="H10013">
        <v>17</v>
      </c>
      <c r="I10013">
        <f>IF(VLOOKUP(Data!$A10013,summermonths, 2, FALSE) = 1, VLOOKUP(Data!$H10013,rateblocks, 2, FALSE), VLOOKUP(Data!H10013, rateblocks,3, FALSE))</f>
        <v>1</v>
      </c>
      <c r="J10013">
        <v>1.2104185819625854</v>
      </c>
      <c r="K10013">
        <v>0.89547789096832275</v>
      </c>
      <c r="L10013">
        <v>77.335395812988281</v>
      </c>
      <c r="M10013">
        <v>-0.31494075059890747</v>
      </c>
      <c r="N10013">
        <v>0.23619478940963745</v>
      </c>
      <c r="O10013">
        <v>5.5787976831197739E-2</v>
      </c>
      <c r="P10013">
        <v>-0.70344662666320801</v>
      </c>
      <c r="Q10013">
        <v>-0.61763656139373779</v>
      </c>
      <c r="R10013">
        <v>-0.43880140781402588</v>
      </c>
      <c r="S10013">
        <v>-0.31494075059890747</v>
      </c>
      <c r="T10013">
        <v>-0.19108007848262787</v>
      </c>
      <c r="U10013">
        <v>-1.224494818598032E-2</v>
      </c>
      <c r="V10013">
        <v>7.3565103113651276E-2</v>
      </c>
    </row>
    <row r="10014" spans="1:22" x14ac:dyDescent="0.25">
      <c r="A10014" t="s">
        <v>97</v>
      </c>
      <c r="B10014" t="s">
        <v>131</v>
      </c>
      <c r="C10014" t="s">
        <v>101</v>
      </c>
      <c r="D10014" t="s">
        <v>74</v>
      </c>
      <c r="E10014" t="s">
        <v>87</v>
      </c>
      <c r="F10014" t="s">
        <v>59</v>
      </c>
      <c r="G10014">
        <v>1130</v>
      </c>
      <c r="H10014">
        <v>1</v>
      </c>
      <c r="I10014">
        <f>IF(VLOOKUP(Data!$A10014,summermonths, 2, FALSE) = 1, VLOOKUP(Data!$H10014,rateblocks, 2, FALSE), VLOOKUP(Data!H10014, rateblocks,3, FALSE))</f>
        <v>3</v>
      </c>
      <c r="J10014">
        <v>1.2887808084487915</v>
      </c>
      <c r="K10014">
        <v>1.3193999528884888</v>
      </c>
      <c r="L10014">
        <v>67.737747192382813</v>
      </c>
      <c r="M10014">
        <v>3.0619082972407341E-2</v>
      </c>
      <c r="N10014">
        <v>5.9569898992776871E-2</v>
      </c>
      <c r="O10014">
        <v>3.5485727712512016E-3</v>
      </c>
      <c r="P10014">
        <v>-6.7364677786827087E-2</v>
      </c>
      <c r="Q10014">
        <v>-4.572281613945961E-2</v>
      </c>
      <c r="R10014">
        <v>-6.1940262094140053E-4</v>
      </c>
      <c r="S10014">
        <v>3.0619082972407341E-2</v>
      </c>
      <c r="T10014">
        <v>6.1857569962739944E-2</v>
      </c>
      <c r="U10014">
        <v>0.10696098208427429</v>
      </c>
      <c r="V10014">
        <v>0.12860284745693207</v>
      </c>
    </row>
    <row r="10015" spans="1:22" x14ac:dyDescent="0.25">
      <c r="A10015" t="s">
        <v>99</v>
      </c>
      <c r="B10015" t="s">
        <v>131</v>
      </c>
      <c r="C10015" t="s">
        <v>101</v>
      </c>
      <c r="D10015" t="s">
        <v>76</v>
      </c>
      <c r="E10015" t="s">
        <v>87</v>
      </c>
      <c r="F10015" t="s">
        <v>59</v>
      </c>
      <c r="G10015">
        <v>1130</v>
      </c>
      <c r="H10015">
        <v>23</v>
      </c>
      <c r="I10015">
        <f>IF(VLOOKUP(Data!$A10015,summermonths, 2, FALSE) = 1, VLOOKUP(Data!$H10015,rateblocks, 2, FALSE), VLOOKUP(Data!H10015, rateblocks,3, FALSE))</f>
        <v>3</v>
      </c>
      <c r="J10015">
        <v>1.2898608446121216</v>
      </c>
      <c r="K10015">
        <v>1.3286211490631104</v>
      </c>
      <c r="L10015">
        <v>70.833778381347656</v>
      </c>
      <c r="M10015">
        <v>3.8760285824537277E-2</v>
      </c>
      <c r="N10015">
        <v>6.1710704118013382E-2</v>
      </c>
      <c r="O10015">
        <v>3.8082110695540905E-3</v>
      </c>
      <c r="P10015">
        <v>-6.2744788825511932E-2</v>
      </c>
      <c r="Q10015">
        <v>-4.0325164794921875E-2</v>
      </c>
      <c r="R10015">
        <v>6.3991607166826725E-3</v>
      </c>
      <c r="S10015">
        <v>3.8760285824537277E-2</v>
      </c>
      <c r="T10015">
        <v>7.112140953540802E-2</v>
      </c>
      <c r="U10015">
        <v>0.11784573644399643</v>
      </c>
      <c r="V10015">
        <v>0.14026536047458649</v>
      </c>
    </row>
    <row r="10016" spans="1:22" x14ac:dyDescent="0.25">
      <c r="A10016" t="s">
        <v>124</v>
      </c>
      <c r="B10016" t="s">
        <v>131</v>
      </c>
      <c r="C10016" t="s">
        <v>102</v>
      </c>
      <c r="D10016" t="s">
        <v>114</v>
      </c>
      <c r="E10016" t="s">
        <v>87</v>
      </c>
      <c r="F10016" t="s">
        <v>59</v>
      </c>
      <c r="G10016">
        <v>1130</v>
      </c>
      <c r="H10016">
        <v>21</v>
      </c>
      <c r="I10016">
        <f>IF(VLOOKUP(Data!$A10016,summermonths, 2, FALSE) = 1, VLOOKUP(Data!$H10016,rateblocks, 2, FALSE), VLOOKUP(Data!H10016, rateblocks,3, FALSE))</f>
        <v>2</v>
      </c>
      <c r="J10016">
        <v>1.4874223470687866</v>
      </c>
      <c r="K10016">
        <v>1.4493407011032104</v>
      </c>
      <c r="L10016">
        <v>69.904426574707031</v>
      </c>
      <c r="M10016">
        <v>-3.8081683218479156E-2</v>
      </c>
      <c r="N10016">
        <v>0.17453385889530182</v>
      </c>
      <c r="O10016">
        <v>3.0462067574262619E-2</v>
      </c>
      <c r="P10016">
        <v>-0.32516434788703918</v>
      </c>
      <c r="Q10016">
        <v>-0.26175582408905029</v>
      </c>
      <c r="R10016">
        <v>-0.12960733473300934</v>
      </c>
      <c r="S10016">
        <v>-3.8081683218479156E-2</v>
      </c>
      <c r="T10016">
        <v>5.3443960845470428E-2</v>
      </c>
      <c r="U10016">
        <v>0.18559245765209198</v>
      </c>
      <c r="V10016">
        <v>0.24900096654891968</v>
      </c>
    </row>
    <row r="10017" spans="1:22" x14ac:dyDescent="0.25">
      <c r="A10017" t="s">
        <v>97</v>
      </c>
      <c r="B10017" t="s">
        <v>131</v>
      </c>
      <c r="C10017" t="s">
        <v>101</v>
      </c>
      <c r="D10017" t="s">
        <v>74</v>
      </c>
      <c r="E10017" t="s">
        <v>87</v>
      </c>
      <c r="F10017" t="s">
        <v>59</v>
      </c>
      <c r="G10017">
        <v>1130</v>
      </c>
      <c r="H10017">
        <v>2</v>
      </c>
      <c r="I10017">
        <f>IF(VLOOKUP(Data!$A10017,summermonths, 2, FALSE) = 1, VLOOKUP(Data!$H10017,rateblocks, 2, FALSE), VLOOKUP(Data!H10017, rateblocks,3, FALSE))</f>
        <v>3</v>
      </c>
      <c r="J10017">
        <v>1.2675571441650391</v>
      </c>
      <c r="K10017">
        <v>1.3063907623291016</v>
      </c>
      <c r="L10017">
        <v>67.561988830566406</v>
      </c>
      <c r="M10017">
        <v>3.8833532482385635E-2</v>
      </c>
      <c r="N10017">
        <v>6.1515990644693375E-2</v>
      </c>
      <c r="O10017">
        <v>3.7842171732336283E-3</v>
      </c>
      <c r="P10017">
        <v>-6.2351267784833908E-2</v>
      </c>
      <c r="Q10017">
        <v>-4.0002383291721344E-2</v>
      </c>
      <c r="R10017">
        <v>6.5745152533054352E-3</v>
      </c>
      <c r="S10017">
        <v>3.8833532482385635E-2</v>
      </c>
      <c r="T10017">
        <v>7.1092545986175537E-2</v>
      </c>
      <c r="U10017">
        <v>0.11766944825649261</v>
      </c>
      <c r="V10017">
        <v>0.14001832902431488</v>
      </c>
    </row>
    <row r="10018" spans="1:22" x14ac:dyDescent="0.25">
      <c r="A10018" t="s">
        <v>123</v>
      </c>
      <c r="B10018" t="s">
        <v>131</v>
      </c>
      <c r="C10018" t="s">
        <v>102</v>
      </c>
      <c r="D10018" t="s">
        <v>118</v>
      </c>
      <c r="E10018" t="s">
        <v>87</v>
      </c>
      <c r="F10018" t="s">
        <v>59</v>
      </c>
      <c r="G10018">
        <v>1130</v>
      </c>
      <c r="H10018">
        <v>20</v>
      </c>
      <c r="I10018">
        <f>IF(VLOOKUP(Data!$A10018,summermonths, 2, FALSE) = 1, VLOOKUP(Data!$H10018,rateblocks, 2, FALSE), VLOOKUP(Data!H10018, rateblocks,3, FALSE))</f>
        <v>1</v>
      </c>
      <c r="J10018">
        <v>1.7746157646179199</v>
      </c>
      <c r="K10018">
        <v>1.4474159479141235</v>
      </c>
      <c r="L10018">
        <v>67.177879333496094</v>
      </c>
      <c r="M10018">
        <v>-0.32719984650611877</v>
      </c>
      <c r="N10018">
        <v>0.32895967364311218</v>
      </c>
      <c r="O10018">
        <v>0.10821446776390076</v>
      </c>
      <c r="P10018">
        <v>-0.86829036474227905</v>
      </c>
      <c r="Q10018">
        <v>-0.74877864122390747</v>
      </c>
      <c r="R10018">
        <v>-0.49970647692680359</v>
      </c>
      <c r="S10018">
        <v>-0.32719984650611877</v>
      </c>
      <c r="T10018">
        <v>-0.15469323098659515</v>
      </c>
      <c r="U10018">
        <v>9.4378940761089325E-2</v>
      </c>
      <c r="V10018">
        <v>0.2138906717300415</v>
      </c>
    </row>
    <row r="10019" spans="1:22" x14ac:dyDescent="0.25">
      <c r="A10019" t="s">
        <v>100</v>
      </c>
      <c r="B10019" t="s">
        <v>131</v>
      </c>
      <c r="C10019" t="s">
        <v>102</v>
      </c>
      <c r="D10019" t="s">
        <v>83</v>
      </c>
      <c r="E10019" t="s">
        <v>87</v>
      </c>
      <c r="F10019" t="s">
        <v>59</v>
      </c>
      <c r="G10019">
        <v>1130</v>
      </c>
      <c r="H10019">
        <v>2</v>
      </c>
      <c r="I10019">
        <f>IF(VLOOKUP(Data!$A10019,summermonths, 2, FALSE) = 1, VLOOKUP(Data!$H10019,rateblocks, 2, FALSE), VLOOKUP(Data!H10019, rateblocks,3, FALSE))</f>
        <v>3</v>
      </c>
      <c r="J10019">
        <v>1.3056013584136963</v>
      </c>
      <c r="K10019">
        <v>1.4243619441986084</v>
      </c>
      <c r="L10019">
        <v>74.769912719726563</v>
      </c>
      <c r="M10019">
        <v>0.11876054108142853</v>
      </c>
      <c r="N10019">
        <v>0.15331695973873138</v>
      </c>
      <c r="O10019">
        <v>2.3506090044975281E-2</v>
      </c>
      <c r="P10019">
        <v>-0.13342341780662537</v>
      </c>
      <c r="Q10019">
        <v>-7.7723048627376556E-2</v>
      </c>
      <c r="R10019">
        <v>3.8361050188541412E-2</v>
      </c>
      <c r="S10019">
        <v>0.11876054108142853</v>
      </c>
      <c r="T10019">
        <v>0.19916003942489624</v>
      </c>
      <c r="U10019">
        <v>0.31524413824081421</v>
      </c>
      <c r="V10019">
        <v>0.37094449996948242</v>
      </c>
    </row>
    <row r="10020" spans="1:22" x14ac:dyDescent="0.25">
      <c r="A10020" t="s">
        <v>99</v>
      </c>
      <c r="B10020" t="s">
        <v>131</v>
      </c>
      <c r="C10020" t="s">
        <v>102</v>
      </c>
      <c r="D10020" t="s">
        <v>82</v>
      </c>
      <c r="E10020" t="s">
        <v>87</v>
      </c>
      <c r="F10020" t="s">
        <v>59</v>
      </c>
      <c r="G10020">
        <v>1130</v>
      </c>
      <c r="H10020">
        <v>20</v>
      </c>
      <c r="I10020">
        <f>IF(VLOOKUP(Data!$A10020,summermonths, 2, FALSE) = 1, VLOOKUP(Data!$H10020,rateblocks, 2, FALSE), VLOOKUP(Data!H10020, rateblocks,3, FALSE))</f>
        <v>2</v>
      </c>
      <c r="J10020">
        <v>1.3275701999664307</v>
      </c>
      <c r="K10020">
        <v>1.4750664234161377</v>
      </c>
      <c r="L10020">
        <v>82.604423522949219</v>
      </c>
      <c r="M10020">
        <v>0.14749616384506226</v>
      </c>
      <c r="N10020">
        <v>0.18030700087547302</v>
      </c>
      <c r="O10020">
        <v>3.2510615885257721E-2</v>
      </c>
      <c r="P10020">
        <v>-0.14908246695995331</v>
      </c>
      <c r="Q10020">
        <v>-8.357655256986618E-2</v>
      </c>
      <c r="R10020">
        <v>5.294308066368103E-2</v>
      </c>
      <c r="S10020">
        <v>0.14749616384506226</v>
      </c>
      <c r="T10020">
        <v>0.24204924702644348</v>
      </c>
      <c r="U10020">
        <v>0.37856888771057129</v>
      </c>
      <c r="V10020">
        <v>0.44407477974891663</v>
      </c>
    </row>
    <row r="10021" spans="1:22" x14ac:dyDescent="0.25">
      <c r="A10021" t="s">
        <v>97</v>
      </c>
      <c r="B10021" t="s">
        <v>131</v>
      </c>
      <c r="C10021" t="s">
        <v>102</v>
      </c>
      <c r="D10021" t="s">
        <v>80</v>
      </c>
      <c r="E10021" t="s">
        <v>87</v>
      </c>
      <c r="F10021" t="s">
        <v>59</v>
      </c>
      <c r="G10021">
        <v>1130</v>
      </c>
      <c r="H10021">
        <v>16</v>
      </c>
      <c r="I10021">
        <f>IF(VLOOKUP(Data!$A10021,summermonths, 2, FALSE) = 1, VLOOKUP(Data!$H10021,rateblocks, 2, FALSE), VLOOKUP(Data!H10021, rateblocks,3, FALSE))</f>
        <v>1</v>
      </c>
      <c r="J10021">
        <v>1.2359338998794556</v>
      </c>
      <c r="K10021">
        <v>0.91287165880203247</v>
      </c>
      <c r="L10021">
        <v>79.349555969238281</v>
      </c>
      <c r="M10021">
        <v>-0.32306218147277832</v>
      </c>
      <c r="N10021">
        <v>0.23374901711940765</v>
      </c>
      <c r="O10021">
        <v>5.4638601839542389E-2</v>
      </c>
      <c r="P10021">
        <v>-0.70754510164260864</v>
      </c>
      <c r="Q10021">
        <v>-0.62262362241744995</v>
      </c>
      <c r="R10021">
        <v>-0.44564029574394226</v>
      </c>
      <c r="S10021">
        <v>-0.32306218147277832</v>
      </c>
      <c r="T10021">
        <v>-0.20048408210277557</v>
      </c>
      <c r="U10021">
        <v>-2.350076287984848E-2</v>
      </c>
      <c r="V10021">
        <v>6.1420738697052002E-2</v>
      </c>
    </row>
    <row r="10022" spans="1:22" x14ac:dyDescent="0.25">
      <c r="A10022" t="s">
        <v>99</v>
      </c>
      <c r="B10022" t="s">
        <v>131</v>
      </c>
      <c r="C10022" t="s">
        <v>102</v>
      </c>
      <c r="D10022" t="s">
        <v>82</v>
      </c>
      <c r="E10022" t="s">
        <v>87</v>
      </c>
      <c r="F10022" t="s">
        <v>59</v>
      </c>
      <c r="G10022">
        <v>1130</v>
      </c>
      <c r="H10022">
        <v>1</v>
      </c>
      <c r="I10022">
        <f>IF(VLOOKUP(Data!$A10022,summermonths, 2, FALSE) = 1, VLOOKUP(Data!$H10022,rateblocks, 2, FALSE), VLOOKUP(Data!H10022, rateblocks,3, FALSE))</f>
        <v>3</v>
      </c>
      <c r="J10022">
        <v>1.2128393650054932</v>
      </c>
      <c r="K10022">
        <v>1.2983672618865967</v>
      </c>
      <c r="L10022">
        <v>74.45751953125</v>
      </c>
      <c r="M10022">
        <v>8.5527949035167694E-2</v>
      </c>
      <c r="N10022">
        <v>9.1362804174423218E-2</v>
      </c>
      <c r="O10022">
        <v>8.3471620455384254E-3</v>
      </c>
      <c r="P10022">
        <v>-6.4750492572784424E-2</v>
      </c>
      <c r="Q10022">
        <v>-3.1558196991682053E-2</v>
      </c>
      <c r="R10022">
        <v>3.7617247551679611E-2</v>
      </c>
      <c r="S10022">
        <v>8.5527949035167694E-2</v>
      </c>
      <c r="T10022">
        <v>0.13343864679336548</v>
      </c>
      <c r="U10022">
        <v>0.20261409878730774</v>
      </c>
      <c r="V10022">
        <v>0.23580639064311981</v>
      </c>
    </row>
    <row r="10023" spans="1:22" x14ac:dyDescent="0.25">
      <c r="A10023" t="s">
        <v>97</v>
      </c>
      <c r="B10023" t="s">
        <v>131</v>
      </c>
      <c r="C10023" t="s">
        <v>102</v>
      </c>
      <c r="D10023" t="s">
        <v>80</v>
      </c>
      <c r="E10023" t="s">
        <v>87</v>
      </c>
      <c r="F10023" t="s">
        <v>59</v>
      </c>
      <c r="G10023">
        <v>1130</v>
      </c>
      <c r="H10023">
        <v>13</v>
      </c>
      <c r="I10023">
        <f>IF(VLOOKUP(Data!$A10023,summermonths, 2, FALSE) = 1, VLOOKUP(Data!$H10023,rateblocks, 2, FALSE), VLOOKUP(Data!H10023, rateblocks,3, FALSE))</f>
        <v>1</v>
      </c>
      <c r="J10023">
        <v>0.88047641515731812</v>
      </c>
      <c r="K10023">
        <v>0.94216811656951904</v>
      </c>
      <c r="L10023">
        <v>79.353096008300781</v>
      </c>
      <c r="M10023">
        <v>6.1691705137491226E-2</v>
      </c>
      <c r="N10023">
        <v>0.16062700748443604</v>
      </c>
      <c r="O10023">
        <v>2.5801034644246101E-2</v>
      </c>
      <c r="P10023">
        <v>-0.20251621305942535</v>
      </c>
      <c r="Q10023">
        <v>-0.14416009187698364</v>
      </c>
      <c r="R10023">
        <v>-2.254118025302887E-2</v>
      </c>
      <c r="S10023">
        <v>6.1691705137491226E-2</v>
      </c>
      <c r="T10023">
        <v>0.14592458307743073</v>
      </c>
      <c r="U10023">
        <v>0.2675434947013855</v>
      </c>
      <c r="V10023">
        <v>0.3258996307849884</v>
      </c>
    </row>
    <row r="10024" spans="1:22" x14ac:dyDescent="0.25">
      <c r="A10024" t="s">
        <v>100</v>
      </c>
      <c r="B10024" t="s">
        <v>131</v>
      </c>
      <c r="C10024" t="s">
        <v>101</v>
      </c>
      <c r="D10024" t="s">
        <v>77</v>
      </c>
      <c r="E10024" t="s">
        <v>87</v>
      </c>
      <c r="F10024" t="s">
        <v>59</v>
      </c>
      <c r="G10024">
        <v>1130</v>
      </c>
      <c r="H10024">
        <v>14</v>
      </c>
      <c r="I10024">
        <f>IF(VLOOKUP(Data!$A10024,summermonths, 2, FALSE) = 1, VLOOKUP(Data!$H10024,rateblocks, 2, FALSE), VLOOKUP(Data!H10024, rateblocks,3, FALSE))</f>
        <v>1</v>
      </c>
      <c r="J10024">
        <v>1.0692563056945801</v>
      </c>
      <c r="K10024">
        <v>0.91604876518249512</v>
      </c>
      <c r="L10024">
        <v>81.415687561035156</v>
      </c>
      <c r="M10024">
        <v>-0.15320761501789093</v>
      </c>
      <c r="N10024">
        <v>6.883656233549118E-2</v>
      </c>
      <c r="O10024">
        <v>4.7384724020957947E-3</v>
      </c>
      <c r="P10024">
        <v>-0.26643368601799011</v>
      </c>
      <c r="Q10024">
        <v>-0.24142521619796753</v>
      </c>
      <c r="R10024">
        <v>-0.18930554389953613</v>
      </c>
      <c r="S10024">
        <v>-0.15320761501789093</v>
      </c>
      <c r="T10024">
        <v>-0.11710968613624573</v>
      </c>
      <c r="U10024">
        <v>-6.4990013837814331E-2</v>
      </c>
      <c r="V10024">
        <v>-3.9981544017791748E-2</v>
      </c>
    </row>
    <row r="10025" spans="1:22" x14ac:dyDescent="0.25">
      <c r="A10025" t="s">
        <v>99</v>
      </c>
      <c r="B10025" t="s">
        <v>131</v>
      </c>
      <c r="C10025" t="s">
        <v>101</v>
      </c>
      <c r="D10025" t="s">
        <v>76</v>
      </c>
      <c r="E10025" t="s">
        <v>87</v>
      </c>
      <c r="F10025" t="s">
        <v>59</v>
      </c>
      <c r="G10025">
        <v>1130</v>
      </c>
      <c r="H10025">
        <v>19</v>
      </c>
      <c r="I10025">
        <f>IF(VLOOKUP(Data!$A10025,summermonths, 2, FALSE) = 1, VLOOKUP(Data!$H10025,rateblocks, 2, FALSE), VLOOKUP(Data!H10025, rateblocks,3, FALSE))</f>
        <v>2</v>
      </c>
      <c r="J10025">
        <v>1.0588181018829346</v>
      </c>
      <c r="K10025">
        <v>1.0139039754867554</v>
      </c>
      <c r="L10025">
        <v>74.032844543457031</v>
      </c>
      <c r="M10025">
        <v>-4.4914178550243378E-2</v>
      </c>
      <c r="N10025">
        <v>7.7591188251972198E-2</v>
      </c>
      <c r="O10025">
        <v>6.0203922912478447E-3</v>
      </c>
      <c r="P10025">
        <v>-0.1725403219461441</v>
      </c>
      <c r="Q10025">
        <v>-0.1443512886762619</v>
      </c>
      <c r="R10025">
        <v>-8.5603035986423492E-2</v>
      </c>
      <c r="S10025">
        <v>-4.4914178550243378E-2</v>
      </c>
      <c r="T10025">
        <v>-4.225319717079401E-3</v>
      </c>
      <c r="U10025">
        <v>5.4522931575775146E-2</v>
      </c>
      <c r="V10025">
        <v>8.2711972296237946E-2</v>
      </c>
    </row>
    <row r="10026" spans="1:22" x14ac:dyDescent="0.25">
      <c r="A10026" t="s">
        <v>98</v>
      </c>
      <c r="B10026" t="s">
        <v>131</v>
      </c>
      <c r="C10026" t="s">
        <v>101</v>
      </c>
      <c r="D10026" t="s">
        <v>75</v>
      </c>
      <c r="E10026" t="s">
        <v>87</v>
      </c>
      <c r="F10026" t="s">
        <v>59</v>
      </c>
      <c r="G10026">
        <v>1130</v>
      </c>
      <c r="H10026">
        <v>1</v>
      </c>
      <c r="I10026">
        <f>IF(VLOOKUP(Data!$A10026,summermonths, 2, FALSE) = 1, VLOOKUP(Data!$H10026,rateblocks, 2, FALSE), VLOOKUP(Data!H10026, rateblocks,3, FALSE))</f>
        <v>3</v>
      </c>
      <c r="J10026">
        <v>1.3531554937362671</v>
      </c>
      <c r="K10026">
        <v>1.3173424005508423</v>
      </c>
      <c r="L10026">
        <v>69.153144836425781</v>
      </c>
      <c r="M10026">
        <v>-3.5813197493553162E-2</v>
      </c>
      <c r="N10026">
        <v>7.1254722774028778E-2</v>
      </c>
      <c r="O10026">
        <v>5.0772354006767273E-3</v>
      </c>
      <c r="P10026">
        <v>-0.15301679074764252</v>
      </c>
      <c r="Q10026">
        <v>-0.12712979316711426</v>
      </c>
      <c r="R10026">
        <v>-7.3179207742214203E-2</v>
      </c>
      <c r="S10026">
        <v>-3.5813197493553162E-2</v>
      </c>
      <c r="T10026">
        <v>1.5528156654909253E-3</v>
      </c>
      <c r="U10026">
        <v>5.5503405630588531E-2</v>
      </c>
      <c r="V10026">
        <v>8.1390388309955597E-2</v>
      </c>
    </row>
    <row r="10027" spans="1:22" x14ac:dyDescent="0.25">
      <c r="A10027" t="s">
        <v>100</v>
      </c>
      <c r="B10027" t="s">
        <v>131</v>
      </c>
      <c r="C10027" t="s">
        <v>101</v>
      </c>
      <c r="D10027" t="s">
        <v>77</v>
      </c>
      <c r="E10027" t="s">
        <v>87</v>
      </c>
      <c r="F10027" t="s">
        <v>59</v>
      </c>
      <c r="G10027">
        <v>1130</v>
      </c>
      <c r="H10027">
        <v>22</v>
      </c>
      <c r="I10027">
        <f>IF(VLOOKUP(Data!$A10027,summermonths, 2, FALSE) = 1, VLOOKUP(Data!$H10027,rateblocks, 2, FALSE), VLOOKUP(Data!H10027, rateblocks,3, FALSE))</f>
        <v>2</v>
      </c>
      <c r="J10027">
        <v>1.4181315898895264</v>
      </c>
      <c r="K10027">
        <v>1.3764035701751709</v>
      </c>
      <c r="L10027">
        <v>72.494049072265625</v>
      </c>
      <c r="M10027">
        <v>-4.1728105396032333E-2</v>
      </c>
      <c r="N10027">
        <v>7.1780234575271606E-2</v>
      </c>
      <c r="O10027">
        <v>5.1524019800126553E-3</v>
      </c>
      <c r="P10027">
        <v>-0.1597960889339447</v>
      </c>
      <c r="Q10027">
        <v>-0.13371817767620087</v>
      </c>
      <c r="R10027">
        <v>-7.9369693994522095E-2</v>
      </c>
      <c r="S10027">
        <v>-4.1728105396032333E-2</v>
      </c>
      <c r="T10027">
        <v>-4.0865135379135609E-3</v>
      </c>
      <c r="U10027">
        <v>5.02619668841362E-2</v>
      </c>
      <c r="V10027">
        <v>7.6339870691299438E-2</v>
      </c>
    </row>
    <row r="10028" spans="1:22" x14ac:dyDescent="0.25">
      <c r="A10028" t="s">
        <v>97</v>
      </c>
      <c r="B10028" t="s">
        <v>131</v>
      </c>
      <c r="C10028" t="s">
        <v>101</v>
      </c>
      <c r="D10028" t="s">
        <v>74</v>
      </c>
      <c r="E10028" t="s">
        <v>87</v>
      </c>
      <c r="F10028" t="s">
        <v>59</v>
      </c>
      <c r="G10028">
        <v>1130</v>
      </c>
      <c r="H10028">
        <v>10</v>
      </c>
      <c r="I10028">
        <f>IF(VLOOKUP(Data!$A10028,summermonths, 2, FALSE) = 1, VLOOKUP(Data!$H10028,rateblocks, 2, FALSE), VLOOKUP(Data!H10028, rateblocks,3, FALSE))</f>
        <v>2</v>
      </c>
      <c r="J10028">
        <v>0.91647344827651978</v>
      </c>
      <c r="K10028">
        <v>0.84192299842834473</v>
      </c>
      <c r="L10028">
        <v>72.291305541992188</v>
      </c>
      <c r="M10028">
        <v>-7.4550449848175049E-2</v>
      </c>
      <c r="N10028">
        <v>6.113661453127861E-2</v>
      </c>
      <c r="O10028">
        <v>3.7376857362687588E-3</v>
      </c>
      <c r="P10028">
        <v>-0.17511123418807983</v>
      </c>
      <c r="Q10028">
        <v>-0.15290017426013947</v>
      </c>
      <c r="R10028">
        <v>-0.10661052167415619</v>
      </c>
      <c r="S10028">
        <v>-7.4550449848175049E-2</v>
      </c>
      <c r="T10028">
        <v>-4.2490378022193909E-2</v>
      </c>
      <c r="U10028">
        <v>3.799274330958724E-3</v>
      </c>
      <c r="V10028">
        <v>2.6010332629084587E-2</v>
      </c>
    </row>
    <row r="10029" spans="1:22" x14ac:dyDescent="0.25">
      <c r="A10029" t="s">
        <v>124</v>
      </c>
      <c r="B10029" t="s">
        <v>131</v>
      </c>
      <c r="C10029" t="s">
        <v>101</v>
      </c>
      <c r="D10029" t="s">
        <v>119</v>
      </c>
      <c r="E10029" t="s">
        <v>87</v>
      </c>
      <c r="F10029" t="s">
        <v>59</v>
      </c>
      <c r="G10029">
        <v>1130</v>
      </c>
      <c r="H10029">
        <v>1</v>
      </c>
      <c r="I10029">
        <f>IF(VLOOKUP(Data!$A10029,summermonths, 2, FALSE) = 1, VLOOKUP(Data!$H10029,rateblocks, 2, FALSE), VLOOKUP(Data!H10029, rateblocks,3, FALSE))</f>
        <v>3</v>
      </c>
      <c r="J10029">
        <v>1.1788492202758789</v>
      </c>
      <c r="K10029">
        <v>1.2607171535491943</v>
      </c>
      <c r="L10029">
        <v>57.822250366210937</v>
      </c>
      <c r="M10029">
        <v>8.1867873668670654E-2</v>
      </c>
      <c r="N10029">
        <v>4.8196233808994293E-2</v>
      </c>
      <c r="O10029">
        <v>2.3228770587593317E-3</v>
      </c>
      <c r="P10029">
        <v>2.5921235792338848E-3</v>
      </c>
      <c r="Q10029">
        <v>2.0101914182305336E-2</v>
      </c>
      <c r="R10029">
        <v>5.6593742221593857E-2</v>
      </c>
      <c r="S10029">
        <v>8.1867873668670654E-2</v>
      </c>
      <c r="T10029">
        <v>0.10714200139045715</v>
      </c>
      <c r="U10029">
        <v>0.14363382756710052</v>
      </c>
      <c r="V10029">
        <v>0.16114363074302673</v>
      </c>
    </row>
    <row r="10030" spans="1:22" x14ac:dyDescent="0.25">
      <c r="A10030" t="s">
        <v>97</v>
      </c>
      <c r="B10030" t="s">
        <v>131</v>
      </c>
      <c r="C10030" t="s">
        <v>102</v>
      </c>
      <c r="D10030" t="s">
        <v>80</v>
      </c>
      <c r="E10030" t="s">
        <v>87</v>
      </c>
      <c r="F10030" t="s">
        <v>59</v>
      </c>
      <c r="G10030">
        <v>1130</v>
      </c>
      <c r="H10030">
        <v>18</v>
      </c>
      <c r="I10030">
        <f>IF(VLOOKUP(Data!$A10030,summermonths, 2, FALSE) = 1, VLOOKUP(Data!$H10030,rateblocks, 2, FALSE), VLOOKUP(Data!H10030, rateblocks,3, FALSE))</f>
        <v>1</v>
      </c>
      <c r="J10030">
        <v>0.97473520040512085</v>
      </c>
      <c r="K10030">
        <v>0.87330532073974609</v>
      </c>
      <c r="L10030">
        <v>75.484954833984375</v>
      </c>
      <c r="M10030">
        <v>-0.10142990946769714</v>
      </c>
      <c r="N10030">
        <v>0.12516199052333832</v>
      </c>
      <c r="O10030">
        <v>1.5665523707866669E-2</v>
      </c>
      <c r="P10030">
        <v>-0.30730307102203369</v>
      </c>
      <c r="Q10030">
        <v>-0.26183146238327026</v>
      </c>
      <c r="R10030">
        <v>-0.16706492006778717</v>
      </c>
      <c r="S10030">
        <v>-0.10142990946769714</v>
      </c>
      <c r="T10030">
        <v>-3.5794898867607117E-2</v>
      </c>
      <c r="U10030">
        <v>5.897163599729538E-2</v>
      </c>
      <c r="V10030">
        <v>0.10444324463605881</v>
      </c>
    </row>
    <row r="10031" spans="1:22" x14ac:dyDescent="0.25">
      <c r="A10031" t="s">
        <v>122</v>
      </c>
      <c r="B10031" t="s">
        <v>131</v>
      </c>
      <c r="C10031" t="s">
        <v>102</v>
      </c>
      <c r="D10031" t="s">
        <v>115</v>
      </c>
      <c r="E10031" t="s">
        <v>87</v>
      </c>
      <c r="F10031" t="s">
        <v>59</v>
      </c>
      <c r="G10031">
        <v>1130</v>
      </c>
      <c r="H10031">
        <v>5</v>
      </c>
      <c r="I10031">
        <f>IF(VLOOKUP(Data!$A10031,summermonths, 2, FALSE) = 1, VLOOKUP(Data!$H10031,rateblocks, 2, FALSE), VLOOKUP(Data!H10031, rateblocks,3, FALSE))</f>
        <v>3</v>
      </c>
      <c r="J10031">
        <v>1.1521121263504028</v>
      </c>
      <c r="K10031">
        <v>1.2240787744522095</v>
      </c>
      <c r="L10031">
        <v>37.333629608154297</v>
      </c>
      <c r="M10031">
        <v>7.1966663002967834E-2</v>
      </c>
      <c r="N10031">
        <v>0.10972124338150024</v>
      </c>
      <c r="O10031">
        <v>1.2038751505315304E-2</v>
      </c>
      <c r="P10031">
        <v>-0.10850872099399567</v>
      </c>
      <c r="Q10031">
        <v>-6.8646766245365143E-2</v>
      </c>
      <c r="R10031">
        <v>1.4428786933422089E-2</v>
      </c>
      <c r="S10031">
        <v>7.1966663002967834E-2</v>
      </c>
      <c r="T10031">
        <v>0.12950454652309418</v>
      </c>
      <c r="U10031">
        <v>0.21258009970188141</v>
      </c>
      <c r="V10031">
        <v>0.25244206190109253</v>
      </c>
    </row>
    <row r="10032" spans="1:22" x14ac:dyDescent="0.25">
      <c r="A10032" t="s">
        <v>99</v>
      </c>
      <c r="B10032" t="s">
        <v>131</v>
      </c>
      <c r="C10032" t="s">
        <v>102</v>
      </c>
      <c r="D10032" t="s">
        <v>82</v>
      </c>
      <c r="E10032" t="s">
        <v>87</v>
      </c>
      <c r="F10032" t="s">
        <v>59</v>
      </c>
      <c r="G10032">
        <v>1130</v>
      </c>
      <c r="H10032">
        <v>23</v>
      </c>
      <c r="I10032">
        <f>IF(VLOOKUP(Data!$A10032,summermonths, 2, FALSE) = 1, VLOOKUP(Data!$H10032,rateblocks, 2, FALSE), VLOOKUP(Data!H10032, rateblocks,3, FALSE))</f>
        <v>3</v>
      </c>
      <c r="J10032">
        <v>1.3431879281997681</v>
      </c>
      <c r="K10032">
        <v>1.4290928840637207</v>
      </c>
      <c r="L10032">
        <v>80.590263366699219</v>
      </c>
      <c r="M10032">
        <v>8.5905037820339203E-2</v>
      </c>
      <c r="N10032">
        <v>0.12220935523509979</v>
      </c>
      <c r="O10032">
        <v>1.4935126528143883E-2</v>
      </c>
      <c r="P10032">
        <v>-0.11511146277189255</v>
      </c>
      <c r="Q10032">
        <v>-7.0712551474571228E-2</v>
      </c>
      <c r="R10032">
        <v>2.1818390116095543E-2</v>
      </c>
      <c r="S10032">
        <v>8.5905037820339203E-2</v>
      </c>
      <c r="T10032">
        <v>0.14999169111251831</v>
      </c>
      <c r="U10032">
        <v>0.24252262711524963</v>
      </c>
      <c r="V10032">
        <v>0.28692153096199036</v>
      </c>
    </row>
    <row r="10033" spans="1:22" x14ac:dyDescent="0.25">
      <c r="A10033" t="s">
        <v>124</v>
      </c>
      <c r="B10033" t="s">
        <v>131</v>
      </c>
      <c r="C10033" t="s">
        <v>101</v>
      </c>
      <c r="D10033" t="s">
        <v>119</v>
      </c>
      <c r="E10033" t="s">
        <v>87</v>
      </c>
      <c r="F10033" t="s">
        <v>59</v>
      </c>
      <c r="G10033">
        <v>1130</v>
      </c>
      <c r="H10033">
        <v>9</v>
      </c>
      <c r="I10033">
        <f>IF(VLOOKUP(Data!$A10033,summermonths, 2, FALSE) = 1, VLOOKUP(Data!$H10033,rateblocks, 2, FALSE), VLOOKUP(Data!H10033, rateblocks,3, FALSE))</f>
        <v>2</v>
      </c>
      <c r="J10033">
        <v>0.84708386659622192</v>
      </c>
      <c r="K10033">
        <v>0.74287617206573486</v>
      </c>
      <c r="L10033">
        <v>62.936283111572266</v>
      </c>
      <c r="M10033">
        <v>-0.10420773178339005</v>
      </c>
      <c r="N10033">
        <v>5.3228866308927536E-2</v>
      </c>
      <c r="O10033">
        <v>2.8333121445029974E-3</v>
      </c>
      <c r="P10033">
        <v>-0.19176141917705536</v>
      </c>
      <c r="Q10033">
        <v>-0.17242327332496643</v>
      </c>
      <c r="R10033">
        <v>-0.13212098181247711</v>
      </c>
      <c r="S10033">
        <v>-0.10420773178339005</v>
      </c>
      <c r="T10033">
        <v>-7.6294489204883575E-2</v>
      </c>
      <c r="U10033">
        <v>-3.5992193967103958E-2</v>
      </c>
      <c r="V10033">
        <v>-1.6654038801789284E-2</v>
      </c>
    </row>
    <row r="10034" spans="1:22" x14ac:dyDescent="0.25">
      <c r="A10034" t="s">
        <v>95</v>
      </c>
      <c r="B10034" t="s">
        <v>131</v>
      </c>
      <c r="C10034" t="s">
        <v>102</v>
      </c>
      <c r="D10034" t="s">
        <v>78</v>
      </c>
      <c r="E10034" t="s">
        <v>87</v>
      </c>
      <c r="F10034" t="s">
        <v>59</v>
      </c>
      <c r="G10034">
        <v>1130</v>
      </c>
      <c r="H10034">
        <v>21</v>
      </c>
      <c r="I10034">
        <f>IF(VLOOKUP(Data!$A10034,summermonths, 2, FALSE) = 1, VLOOKUP(Data!$H10034,rateblocks, 2, FALSE), VLOOKUP(Data!H10034, rateblocks,3, FALSE))</f>
        <v>2</v>
      </c>
      <c r="J10034">
        <v>1.5140979290008545</v>
      </c>
      <c r="K10034">
        <v>1.4585884809494019</v>
      </c>
      <c r="L10034">
        <v>68.153099060058594</v>
      </c>
      <c r="M10034">
        <v>-5.5509462952613831E-2</v>
      </c>
      <c r="N10034">
        <v>0.18336157500743866</v>
      </c>
      <c r="O10034">
        <v>3.3621467649936676E-2</v>
      </c>
      <c r="P10034">
        <v>-0.35711240768432617</v>
      </c>
      <c r="Q10034">
        <v>-0.29049676656723022</v>
      </c>
      <c r="R10034">
        <v>-0.1516643613576889</v>
      </c>
      <c r="S10034">
        <v>-5.5509462952613831E-2</v>
      </c>
      <c r="T10034">
        <v>4.0645439177751541E-2</v>
      </c>
      <c r="U10034">
        <v>0.17947785556316376</v>
      </c>
      <c r="V10034">
        <v>0.24609348177909851</v>
      </c>
    </row>
    <row r="10035" spans="1:22" x14ac:dyDescent="0.25">
      <c r="A10035" t="s">
        <v>96</v>
      </c>
      <c r="B10035" t="s">
        <v>131</v>
      </c>
      <c r="C10035" t="s">
        <v>102</v>
      </c>
      <c r="D10035" t="s">
        <v>79</v>
      </c>
      <c r="E10035" t="s">
        <v>87</v>
      </c>
      <c r="F10035" t="s">
        <v>59</v>
      </c>
      <c r="G10035">
        <v>1130</v>
      </c>
      <c r="H10035">
        <v>13</v>
      </c>
      <c r="I10035">
        <f>IF(VLOOKUP(Data!$A10035,summermonths, 2, FALSE) = 1, VLOOKUP(Data!$H10035,rateblocks, 2, FALSE), VLOOKUP(Data!H10035, rateblocks,3, FALSE))</f>
        <v>1</v>
      </c>
      <c r="J10035">
        <v>0.94713932275772095</v>
      </c>
      <c r="K10035">
        <v>0.969951331615448</v>
      </c>
      <c r="L10035">
        <v>79.661064147949219</v>
      </c>
      <c r="M10035">
        <v>2.2811990231275558E-2</v>
      </c>
      <c r="N10035">
        <v>0.16368640959262848</v>
      </c>
      <c r="O10035">
        <v>2.6793241500854492E-2</v>
      </c>
      <c r="P10035">
        <v>-0.24642819166183472</v>
      </c>
      <c r="Q10035">
        <v>-0.18696057796478271</v>
      </c>
      <c r="R10035">
        <v>-6.3025243580341339E-2</v>
      </c>
      <c r="S10035">
        <v>2.2811990231275558E-2</v>
      </c>
      <c r="T10035">
        <v>0.10864922404289246</v>
      </c>
      <c r="U10035">
        <v>0.23258456587791443</v>
      </c>
      <c r="V10035">
        <v>0.29205217957496643</v>
      </c>
    </row>
    <row r="10036" spans="1:22" x14ac:dyDescent="0.25">
      <c r="A10036" t="s">
        <v>124</v>
      </c>
      <c r="B10036" t="s">
        <v>131</v>
      </c>
      <c r="C10036" t="s">
        <v>101</v>
      </c>
      <c r="D10036" t="s">
        <v>119</v>
      </c>
      <c r="E10036" t="s">
        <v>87</v>
      </c>
      <c r="F10036" t="s">
        <v>59</v>
      </c>
      <c r="G10036">
        <v>1130</v>
      </c>
      <c r="H10036">
        <v>15</v>
      </c>
      <c r="I10036">
        <f>IF(VLOOKUP(Data!$A10036,summermonths, 2, FALSE) = 1, VLOOKUP(Data!$H10036,rateblocks, 2, FALSE), VLOOKUP(Data!H10036, rateblocks,3, FALSE))</f>
        <v>2</v>
      </c>
      <c r="J10036">
        <v>0.89902687072753906</v>
      </c>
      <c r="K10036">
        <v>0.78076267242431641</v>
      </c>
      <c r="L10036">
        <v>73.552970886230469</v>
      </c>
      <c r="M10036">
        <v>-0.11826420575380325</v>
      </c>
      <c r="N10036">
        <v>7.7276624739170074E-2</v>
      </c>
      <c r="O10036">
        <v>5.9716766700148582E-3</v>
      </c>
      <c r="P10036">
        <v>-0.24537293612957001</v>
      </c>
      <c r="Q10036">
        <v>-0.21729817986488342</v>
      </c>
      <c r="R10036">
        <v>-0.15878811478614807</v>
      </c>
      <c r="S10036">
        <v>-0.11826420575380325</v>
      </c>
      <c r="T10036">
        <v>-7.7740304172039032E-2</v>
      </c>
      <c r="U10036">
        <v>-1.9230226054787636E-2</v>
      </c>
      <c r="V10036">
        <v>8.8445311412215233E-3</v>
      </c>
    </row>
    <row r="10037" spans="1:22" x14ac:dyDescent="0.25">
      <c r="A10037" t="s">
        <v>100</v>
      </c>
      <c r="B10037" t="s">
        <v>131</v>
      </c>
      <c r="C10037" t="s">
        <v>101</v>
      </c>
      <c r="D10037" t="s">
        <v>77</v>
      </c>
      <c r="E10037" t="s">
        <v>87</v>
      </c>
      <c r="F10037" t="s">
        <v>59</v>
      </c>
      <c r="G10037">
        <v>1130</v>
      </c>
      <c r="H10037">
        <v>21</v>
      </c>
      <c r="I10037">
        <f>IF(VLOOKUP(Data!$A10037,summermonths, 2, FALSE) = 1, VLOOKUP(Data!$H10037,rateblocks, 2, FALSE), VLOOKUP(Data!H10037, rateblocks,3, FALSE))</f>
        <v>2</v>
      </c>
      <c r="J10037">
        <v>1.4842523336410522</v>
      </c>
      <c r="K10037">
        <v>1.4605283737182617</v>
      </c>
      <c r="L10037">
        <v>73.501449584960938</v>
      </c>
      <c r="M10037">
        <v>-2.3724067956209183E-2</v>
      </c>
      <c r="N10037">
        <v>7.0995725691318512E-2</v>
      </c>
      <c r="O10037">
        <v>5.0403932109475136E-3</v>
      </c>
      <c r="P10037">
        <v>-0.14050164818763733</v>
      </c>
      <c r="Q10037">
        <v>-0.11470875144004822</v>
      </c>
      <c r="R10037">
        <v>-6.09542615711689E-2</v>
      </c>
      <c r="S10037">
        <v>-2.3724067956209183E-2</v>
      </c>
      <c r="T10037">
        <v>1.3506126590073109E-2</v>
      </c>
      <c r="U10037">
        <v>6.7260615527629852E-2</v>
      </c>
      <c r="V10037">
        <v>9.3053512275218964E-2</v>
      </c>
    </row>
    <row r="10038" spans="1:22" x14ac:dyDescent="0.25">
      <c r="A10038" t="s">
        <v>97</v>
      </c>
      <c r="B10038" t="s">
        <v>131</v>
      </c>
      <c r="C10038" t="s">
        <v>102</v>
      </c>
      <c r="D10038" t="s">
        <v>80</v>
      </c>
      <c r="E10038" t="s">
        <v>87</v>
      </c>
      <c r="F10038" t="s">
        <v>59</v>
      </c>
      <c r="G10038">
        <v>1130</v>
      </c>
      <c r="H10038">
        <v>3</v>
      </c>
      <c r="I10038">
        <f>IF(VLOOKUP(Data!$A10038,summermonths, 2, FALSE) = 1, VLOOKUP(Data!$H10038,rateblocks, 2, FALSE), VLOOKUP(Data!H10038, rateblocks,3, FALSE))</f>
        <v>3</v>
      </c>
      <c r="J10038">
        <v>1.1785733699798584</v>
      </c>
      <c r="K10038">
        <v>1.2441813945770264</v>
      </c>
      <c r="L10038">
        <v>73.838050842285156</v>
      </c>
      <c r="M10038">
        <v>6.5607994794845581E-2</v>
      </c>
      <c r="N10038">
        <v>0.1080075278878212</v>
      </c>
      <c r="O10038">
        <v>1.1665626429021358E-2</v>
      </c>
      <c r="P10038">
        <v>-0.11204858124256134</v>
      </c>
      <c r="Q10038">
        <v>-7.2809219360351563E-2</v>
      </c>
      <c r="R10038">
        <v>8.9687919244170189E-3</v>
      </c>
      <c r="S10038">
        <v>6.5607994794845581E-2</v>
      </c>
      <c r="T10038">
        <v>0.12224719673395157</v>
      </c>
      <c r="U10038">
        <v>0.20402520895004272</v>
      </c>
      <c r="V10038">
        <v>0.2432645708322525</v>
      </c>
    </row>
    <row r="10039" spans="1:22" x14ac:dyDescent="0.25">
      <c r="A10039" t="s">
        <v>124</v>
      </c>
      <c r="B10039" t="s">
        <v>131</v>
      </c>
      <c r="C10039" t="s">
        <v>102</v>
      </c>
      <c r="D10039" t="s">
        <v>114</v>
      </c>
      <c r="E10039" t="s">
        <v>87</v>
      </c>
      <c r="F10039" t="s">
        <v>59</v>
      </c>
      <c r="G10039">
        <v>1130</v>
      </c>
      <c r="H10039">
        <v>8</v>
      </c>
      <c r="I10039">
        <f>IF(VLOOKUP(Data!$A10039,summermonths, 2, FALSE) = 1, VLOOKUP(Data!$H10039,rateblocks, 2, FALSE), VLOOKUP(Data!H10039, rateblocks,3, FALSE))</f>
        <v>2</v>
      </c>
      <c r="J10039">
        <v>0.92617499828338623</v>
      </c>
      <c r="K10039">
        <v>0.88926988840103149</v>
      </c>
      <c r="L10039">
        <v>66.318580627441406</v>
      </c>
      <c r="M10039">
        <v>-3.6905080080032349E-2</v>
      </c>
      <c r="N10039">
        <v>0.11582894623279572</v>
      </c>
      <c r="O10039">
        <v>1.3416345231235027E-2</v>
      </c>
      <c r="P10039">
        <v>-0.22742673754692078</v>
      </c>
      <c r="Q10039">
        <v>-0.1853458434343338</v>
      </c>
      <c r="R10039">
        <v>-9.7645841538906097E-2</v>
      </c>
      <c r="S10039">
        <v>-3.6905080080032349E-2</v>
      </c>
      <c r="T10039">
        <v>2.3835679516196251E-2</v>
      </c>
      <c r="U10039">
        <v>0.1115356907248497</v>
      </c>
      <c r="V10039">
        <v>0.15361657738685608</v>
      </c>
    </row>
    <row r="10040" spans="1:22" x14ac:dyDescent="0.25">
      <c r="A10040" t="s">
        <v>122</v>
      </c>
      <c r="B10040" t="s">
        <v>131</v>
      </c>
      <c r="C10040" t="s">
        <v>101</v>
      </c>
      <c r="D10040" t="s">
        <v>117</v>
      </c>
      <c r="E10040" t="s">
        <v>87</v>
      </c>
      <c r="F10040" t="s">
        <v>59</v>
      </c>
      <c r="G10040">
        <v>1130</v>
      </c>
      <c r="H10040">
        <v>15</v>
      </c>
      <c r="I10040">
        <f>IF(VLOOKUP(Data!$A10040,summermonths, 2, FALSE) = 1, VLOOKUP(Data!$H10040,rateblocks, 2, FALSE), VLOOKUP(Data!H10040, rateblocks,3, FALSE))</f>
        <v>2</v>
      </c>
      <c r="J10040">
        <v>0.66136825084686279</v>
      </c>
      <c r="K10040">
        <v>0.73262178897857666</v>
      </c>
      <c r="L10040">
        <v>67.6007080078125</v>
      </c>
      <c r="M10040">
        <v>7.125353068113327E-2</v>
      </c>
      <c r="N10040">
        <v>8.6000174283981323E-2</v>
      </c>
      <c r="O10040">
        <v>7.3960297740995884E-3</v>
      </c>
      <c r="P10040">
        <v>-7.0204168558120728E-2</v>
      </c>
      <c r="Q10040">
        <v>-3.8960129022598267E-2</v>
      </c>
      <c r="R10040">
        <v>2.6154994964599609E-2</v>
      </c>
      <c r="S10040">
        <v>7.125353068113327E-2</v>
      </c>
      <c r="T10040">
        <v>0.11635206639766693</v>
      </c>
      <c r="U10040">
        <v>0.18146719038486481</v>
      </c>
      <c r="V10040">
        <v>0.21271122992038727</v>
      </c>
    </row>
    <row r="10041" spans="1:22" x14ac:dyDescent="0.25">
      <c r="A10041" t="s">
        <v>95</v>
      </c>
      <c r="B10041" t="s">
        <v>131</v>
      </c>
      <c r="C10041" t="s">
        <v>102</v>
      </c>
      <c r="D10041" t="s">
        <v>78</v>
      </c>
      <c r="E10041" t="s">
        <v>87</v>
      </c>
      <c r="F10041" t="s">
        <v>59</v>
      </c>
      <c r="G10041">
        <v>1130</v>
      </c>
      <c r="H10041">
        <v>18</v>
      </c>
      <c r="I10041">
        <f>IF(VLOOKUP(Data!$A10041,summermonths, 2, FALSE) = 1, VLOOKUP(Data!$H10041,rateblocks, 2, FALSE), VLOOKUP(Data!H10041, rateblocks,3, FALSE))</f>
        <v>1</v>
      </c>
      <c r="J10041">
        <v>0.94892805814743042</v>
      </c>
      <c r="K10041">
        <v>0.8450663685798645</v>
      </c>
      <c r="L10041">
        <v>74.879646301269531</v>
      </c>
      <c r="M10041">
        <v>-0.10386170446872711</v>
      </c>
      <c r="N10041">
        <v>0.1206660270690918</v>
      </c>
      <c r="O10041">
        <v>1.4560289680957794E-2</v>
      </c>
      <c r="P10041">
        <v>-0.30233964323997498</v>
      </c>
      <c r="Q10041">
        <v>-0.25850144028663635</v>
      </c>
      <c r="R10041">
        <v>-0.16713902354240417</v>
      </c>
      <c r="S10041">
        <v>-0.10386170446872711</v>
      </c>
      <c r="T10041">
        <v>-4.0584377944469452E-2</v>
      </c>
      <c r="U10041">
        <v>5.0778031349182129E-2</v>
      </c>
      <c r="V10041">
        <v>9.4616249203681946E-2</v>
      </c>
    </row>
    <row r="10042" spans="1:22" x14ac:dyDescent="0.25">
      <c r="A10042" t="s">
        <v>99</v>
      </c>
      <c r="B10042" t="s">
        <v>131</v>
      </c>
      <c r="C10042" t="s">
        <v>101</v>
      </c>
      <c r="D10042" t="s">
        <v>76</v>
      </c>
      <c r="E10042" t="s">
        <v>87</v>
      </c>
      <c r="F10042" t="s">
        <v>59</v>
      </c>
      <c r="G10042">
        <v>1130</v>
      </c>
      <c r="H10042">
        <v>5</v>
      </c>
      <c r="I10042">
        <f>IF(VLOOKUP(Data!$A10042,summermonths, 2, FALSE) = 1, VLOOKUP(Data!$H10042,rateblocks, 2, FALSE), VLOOKUP(Data!H10042, rateblocks,3, FALSE))</f>
        <v>3</v>
      </c>
      <c r="J10042">
        <v>1.2175089120864868</v>
      </c>
      <c r="K10042">
        <v>1.2526581287384033</v>
      </c>
      <c r="L10042">
        <v>68.819564819335938</v>
      </c>
      <c r="M10042">
        <v>3.5149209201335907E-2</v>
      </c>
      <c r="N10042">
        <v>5.6583728641271591E-2</v>
      </c>
      <c r="O10042">
        <v>3.2017184421420097E-3</v>
      </c>
      <c r="P10042">
        <v>-5.7922743260860443E-2</v>
      </c>
      <c r="Q10042">
        <v>-3.7365756928920746E-2</v>
      </c>
      <c r="R10042">
        <v>5.4766726680099964E-3</v>
      </c>
      <c r="S10042">
        <v>3.5149209201335907E-2</v>
      </c>
      <c r="T10042">
        <v>6.4821742475032806E-2</v>
      </c>
      <c r="U10042">
        <v>0.10766417533159256</v>
      </c>
      <c r="V10042">
        <v>0.12822115421295166</v>
      </c>
    </row>
    <row r="10043" spans="1:22" x14ac:dyDescent="0.25">
      <c r="A10043" t="s">
        <v>95</v>
      </c>
      <c r="B10043" t="s">
        <v>131</v>
      </c>
      <c r="C10043" t="s">
        <v>101</v>
      </c>
      <c r="D10043" t="s">
        <v>72</v>
      </c>
      <c r="E10043" t="s">
        <v>87</v>
      </c>
      <c r="F10043" t="s">
        <v>59</v>
      </c>
      <c r="G10043">
        <v>1130</v>
      </c>
      <c r="H10043">
        <v>23</v>
      </c>
      <c r="I10043">
        <f>IF(VLOOKUP(Data!$A10043,summermonths, 2, FALSE) = 1, VLOOKUP(Data!$H10043,rateblocks, 2, FALSE), VLOOKUP(Data!H10043, rateblocks,3, FALSE))</f>
        <v>3</v>
      </c>
      <c r="J10043">
        <v>1.2579679489135742</v>
      </c>
      <c r="K10043">
        <v>1.2785427570343018</v>
      </c>
      <c r="L10043">
        <v>59.542388916015625</v>
      </c>
      <c r="M10043">
        <v>2.0574785768985748E-2</v>
      </c>
      <c r="N10043">
        <v>6.7037232220172882E-2</v>
      </c>
      <c r="O10043">
        <v>4.4939904473721981E-3</v>
      </c>
      <c r="P10043">
        <v>-8.96916463971138E-2</v>
      </c>
      <c r="Q10043">
        <v>-6.5336883068084717E-2</v>
      </c>
      <c r="R10043">
        <v>-1.4579572714865208E-2</v>
      </c>
      <c r="S10043">
        <v>2.0574785768985748E-2</v>
      </c>
      <c r="T10043">
        <v>5.572914332151413E-2</v>
      </c>
      <c r="U10043">
        <v>0.10648645460605621</v>
      </c>
      <c r="V10043">
        <v>0.13084122538566589</v>
      </c>
    </row>
    <row r="10044" spans="1:22" x14ac:dyDescent="0.25">
      <c r="A10044" t="s">
        <v>95</v>
      </c>
      <c r="B10044" t="s">
        <v>131</v>
      </c>
      <c r="C10044" t="s">
        <v>101</v>
      </c>
      <c r="D10044" t="s">
        <v>72</v>
      </c>
      <c r="E10044" t="s">
        <v>87</v>
      </c>
      <c r="F10044" t="s">
        <v>59</v>
      </c>
      <c r="G10044">
        <v>1130</v>
      </c>
      <c r="H10044">
        <v>20</v>
      </c>
      <c r="I10044">
        <f>IF(VLOOKUP(Data!$A10044,summermonths, 2, FALSE) = 1, VLOOKUP(Data!$H10044,rateblocks, 2, FALSE), VLOOKUP(Data!H10044, rateblocks,3, FALSE))</f>
        <v>2</v>
      </c>
      <c r="J10044">
        <v>1.1106836795806885</v>
      </c>
      <c r="K10044">
        <v>1.1273880004882812</v>
      </c>
      <c r="L10044">
        <v>61.04150390625</v>
      </c>
      <c r="M10044">
        <v>1.6704367473721504E-2</v>
      </c>
      <c r="N10044">
        <v>7.9746492207050323E-2</v>
      </c>
      <c r="O10044">
        <v>6.3595031388103962E-3</v>
      </c>
      <c r="P10044">
        <v>-0.11446694284677505</v>
      </c>
      <c r="Q10044">
        <v>-8.5494875907897949E-2</v>
      </c>
      <c r="R10044">
        <v>-2.5114733725786209E-2</v>
      </c>
      <c r="S10044">
        <v>1.6704367473721504E-2</v>
      </c>
      <c r="T10044">
        <v>5.8523468673229218E-2</v>
      </c>
      <c r="U10044">
        <v>0.11890360713005066</v>
      </c>
      <c r="V10044">
        <v>0.14787568151950836</v>
      </c>
    </row>
    <row r="10045" spans="1:22" x14ac:dyDescent="0.25">
      <c r="A10045" t="s">
        <v>123</v>
      </c>
      <c r="B10045" t="s">
        <v>131</v>
      </c>
      <c r="C10045" t="s">
        <v>102</v>
      </c>
      <c r="D10045" t="s">
        <v>118</v>
      </c>
      <c r="E10045" t="s">
        <v>87</v>
      </c>
      <c r="F10045" t="s">
        <v>59</v>
      </c>
      <c r="G10045">
        <v>1130</v>
      </c>
      <c r="H10045">
        <v>8</v>
      </c>
      <c r="I10045">
        <f>IF(VLOOKUP(Data!$A10045,summermonths, 2, FALSE) = 1, VLOOKUP(Data!$H10045,rateblocks, 2, FALSE), VLOOKUP(Data!H10045, rateblocks,3, FALSE))</f>
        <v>2</v>
      </c>
      <c r="J10045">
        <v>1.0116018056869507</v>
      </c>
      <c r="K10045">
        <v>0.75253540277481079</v>
      </c>
      <c r="L10045">
        <v>69.00531005859375</v>
      </c>
      <c r="M10045">
        <v>-0.25906640291213989</v>
      </c>
      <c r="N10045">
        <v>0.17954504489898682</v>
      </c>
      <c r="O10045">
        <v>3.2236423343420029E-2</v>
      </c>
      <c r="P10045">
        <v>-0.55439174175262451</v>
      </c>
      <c r="Q10045">
        <v>-0.4891626238822937</v>
      </c>
      <c r="R10045">
        <v>-0.35321992635726929</v>
      </c>
      <c r="S10045">
        <v>-0.25906640291213989</v>
      </c>
      <c r="T10045">
        <v>-0.16491289436817169</v>
      </c>
      <c r="U10045">
        <v>-2.8970168903470039E-2</v>
      </c>
      <c r="V10045">
        <v>3.6258913576602936E-2</v>
      </c>
    </row>
    <row r="10046" spans="1:22" x14ac:dyDescent="0.25">
      <c r="A10046" t="s">
        <v>100</v>
      </c>
      <c r="B10046" t="s">
        <v>131</v>
      </c>
      <c r="C10046" t="s">
        <v>102</v>
      </c>
      <c r="D10046" t="s">
        <v>83</v>
      </c>
      <c r="E10046" t="s">
        <v>87</v>
      </c>
      <c r="F10046" t="s">
        <v>59</v>
      </c>
      <c r="G10046">
        <v>1130</v>
      </c>
      <c r="H10046">
        <v>6</v>
      </c>
      <c r="I10046">
        <f>IF(VLOOKUP(Data!$A10046,summermonths, 2, FALSE) = 1, VLOOKUP(Data!$H10046,rateblocks, 2, FALSE), VLOOKUP(Data!H10046, rateblocks,3, FALSE))</f>
        <v>3</v>
      </c>
      <c r="J10046">
        <v>1.2834963798522949</v>
      </c>
      <c r="K10046">
        <v>1.357771635055542</v>
      </c>
      <c r="L10046">
        <v>72.944244384765625</v>
      </c>
      <c r="M10046">
        <v>7.427532970905304E-2</v>
      </c>
      <c r="N10046">
        <v>0.14835558831691742</v>
      </c>
      <c r="O10046">
        <v>2.2009380161762238E-2</v>
      </c>
      <c r="P10046">
        <v>-0.16974790394306183</v>
      </c>
      <c r="Q10046">
        <v>-0.11585000902414322</v>
      </c>
      <c r="R10046">
        <v>-3.5224168095737696E-3</v>
      </c>
      <c r="S10046">
        <v>7.427532970905304E-2</v>
      </c>
      <c r="T10046">
        <v>0.15207307040691376</v>
      </c>
      <c r="U10046">
        <v>0.2644006609916687</v>
      </c>
      <c r="V10046">
        <v>0.31829854846000671</v>
      </c>
    </row>
    <row r="10047" spans="1:22" x14ac:dyDescent="0.25">
      <c r="A10047" t="s">
        <v>125</v>
      </c>
      <c r="B10047" t="s">
        <v>131</v>
      </c>
      <c r="C10047" t="s">
        <v>101</v>
      </c>
      <c r="D10047" t="s">
        <v>120</v>
      </c>
      <c r="E10047" t="s">
        <v>87</v>
      </c>
      <c r="F10047" t="s">
        <v>59</v>
      </c>
      <c r="G10047">
        <v>1130</v>
      </c>
      <c r="H10047">
        <v>2</v>
      </c>
      <c r="I10047">
        <f>IF(VLOOKUP(Data!$A10047,summermonths, 2, FALSE) = 1, VLOOKUP(Data!$H10047,rateblocks, 2, FALSE), VLOOKUP(Data!H10047, rateblocks,3, FALSE))</f>
        <v>3</v>
      </c>
      <c r="J10047">
        <v>1.0837620496749878</v>
      </c>
      <c r="K10047">
        <v>1.2627404928207397</v>
      </c>
      <c r="L10047">
        <v>58.138011932373047</v>
      </c>
      <c r="M10047">
        <v>0.17897848784923553</v>
      </c>
      <c r="N10047">
        <v>6.7382127046585083E-2</v>
      </c>
      <c r="O10047">
        <v>4.5403512194752693E-3</v>
      </c>
      <c r="P10047">
        <v>6.8144753575325012E-2</v>
      </c>
      <c r="Q10047">
        <v>9.262482076883316E-2</v>
      </c>
      <c r="R10047">
        <v>0.14364326000213623</v>
      </c>
      <c r="S10047">
        <v>0.17897848784923553</v>
      </c>
      <c r="T10047">
        <v>0.21431371569633484</v>
      </c>
      <c r="U10047">
        <v>0.26533216238021851</v>
      </c>
      <c r="V10047">
        <v>0.28981223702430725</v>
      </c>
    </row>
    <row r="10048" spans="1:22" x14ac:dyDescent="0.25">
      <c r="A10048" t="s">
        <v>99</v>
      </c>
      <c r="B10048" t="s">
        <v>131</v>
      </c>
      <c r="C10048" t="s">
        <v>101</v>
      </c>
      <c r="D10048" t="s">
        <v>76</v>
      </c>
      <c r="E10048" t="s">
        <v>87</v>
      </c>
      <c r="F10048" t="s">
        <v>59</v>
      </c>
      <c r="G10048">
        <v>1130</v>
      </c>
      <c r="H10048">
        <v>11</v>
      </c>
      <c r="I10048">
        <f>IF(VLOOKUP(Data!$A10048,summermonths, 2, FALSE) = 1, VLOOKUP(Data!$H10048,rateblocks, 2, FALSE), VLOOKUP(Data!H10048, rateblocks,3, FALSE))</f>
        <v>2</v>
      </c>
      <c r="J10048">
        <v>1.0315629243850708</v>
      </c>
      <c r="K10048">
        <v>0.89201575517654419</v>
      </c>
      <c r="L10048">
        <v>78.419715881347656</v>
      </c>
      <c r="M10048">
        <v>-0.13954710960388184</v>
      </c>
      <c r="N10048">
        <v>7.069726288318634E-2</v>
      </c>
      <c r="O10048">
        <v>4.9981027841567993E-3</v>
      </c>
      <c r="P10048">
        <v>-0.25583374500274658</v>
      </c>
      <c r="Q10048">
        <v>-0.23014929890632629</v>
      </c>
      <c r="R10048">
        <v>-0.17662079632282257</v>
      </c>
      <c r="S10048">
        <v>-0.13954710960388184</v>
      </c>
      <c r="T10048">
        <v>-0.1024734303355217</v>
      </c>
      <c r="U10048">
        <v>-4.8944920301437378E-2</v>
      </c>
      <c r="V10048">
        <v>-2.3260461166501045E-2</v>
      </c>
    </row>
    <row r="10049" spans="1:22" x14ac:dyDescent="0.25">
      <c r="A10049" t="s">
        <v>99</v>
      </c>
      <c r="B10049" t="s">
        <v>131</v>
      </c>
      <c r="C10049" t="s">
        <v>102</v>
      </c>
      <c r="D10049" t="s">
        <v>82</v>
      </c>
      <c r="E10049" t="s">
        <v>87</v>
      </c>
      <c r="F10049" t="s">
        <v>59</v>
      </c>
      <c r="G10049">
        <v>1130</v>
      </c>
      <c r="H10049">
        <v>18</v>
      </c>
      <c r="I10049">
        <f>IF(VLOOKUP(Data!$A10049,summermonths, 2, FALSE) = 1, VLOOKUP(Data!$H10049,rateblocks, 2, FALSE), VLOOKUP(Data!H10049, rateblocks,3, FALSE))</f>
        <v>1</v>
      </c>
      <c r="J10049">
        <v>0.97799348831176758</v>
      </c>
      <c r="K10049">
        <v>0.96542477607727051</v>
      </c>
      <c r="L10049">
        <v>86.401771545410156</v>
      </c>
      <c r="M10049">
        <v>-1.2568706646561623E-2</v>
      </c>
      <c r="N10049">
        <v>0.16272306442260742</v>
      </c>
      <c r="O10049">
        <v>2.647879533469677E-2</v>
      </c>
      <c r="P10049">
        <v>-0.28022432327270508</v>
      </c>
      <c r="Q10049">
        <v>-0.22110670804977417</v>
      </c>
      <c r="R10049">
        <v>-9.7900763154029846E-2</v>
      </c>
      <c r="S10049">
        <v>-1.2568706646561623E-2</v>
      </c>
      <c r="T10049">
        <v>7.2763353586196899E-2</v>
      </c>
      <c r="U10049">
        <v>0.19596929848194122</v>
      </c>
      <c r="V10049">
        <v>0.25508692860603333</v>
      </c>
    </row>
    <row r="10050" spans="1:22" x14ac:dyDescent="0.25">
      <c r="A10050" t="s">
        <v>95</v>
      </c>
      <c r="B10050" t="s">
        <v>131</v>
      </c>
      <c r="C10050" t="s">
        <v>102</v>
      </c>
      <c r="D10050" t="s">
        <v>78</v>
      </c>
      <c r="E10050" t="s">
        <v>87</v>
      </c>
      <c r="F10050" t="s">
        <v>59</v>
      </c>
      <c r="G10050">
        <v>1130</v>
      </c>
      <c r="H10050">
        <v>16</v>
      </c>
      <c r="I10050">
        <f>IF(VLOOKUP(Data!$A10050,summermonths, 2, FALSE) = 1, VLOOKUP(Data!$H10050,rateblocks, 2, FALSE), VLOOKUP(Data!H10050, rateblocks,3, FALSE))</f>
        <v>1</v>
      </c>
      <c r="J10050">
        <v>1.097325325012207</v>
      </c>
      <c r="K10050">
        <v>0.84706193208694458</v>
      </c>
      <c r="L10050">
        <v>81.876991271972656</v>
      </c>
      <c r="M10050">
        <v>-0.25026336312294006</v>
      </c>
      <c r="N10050">
        <v>0.12897400557994843</v>
      </c>
      <c r="O10050">
        <v>1.6634294763207436E-2</v>
      </c>
      <c r="P10050">
        <v>-0.46240672469139099</v>
      </c>
      <c r="Q10050">
        <v>-0.41555020213127136</v>
      </c>
      <c r="R10050">
        <v>-0.31789740920066833</v>
      </c>
      <c r="S10050">
        <v>-0.25026336312294006</v>
      </c>
      <c r="T10050">
        <v>-0.18262933194637299</v>
      </c>
      <c r="U10050">
        <v>-8.4976524114608765E-2</v>
      </c>
      <c r="V10050">
        <v>-3.8120001554489136E-2</v>
      </c>
    </row>
    <row r="10051" spans="1:22" x14ac:dyDescent="0.25">
      <c r="A10051" t="s">
        <v>125</v>
      </c>
      <c r="B10051" t="s">
        <v>131</v>
      </c>
      <c r="C10051" t="s">
        <v>101</v>
      </c>
      <c r="D10051" t="s">
        <v>120</v>
      </c>
      <c r="E10051" t="s">
        <v>87</v>
      </c>
      <c r="F10051" t="s">
        <v>59</v>
      </c>
      <c r="G10051">
        <v>1130</v>
      </c>
      <c r="H10051">
        <v>9</v>
      </c>
      <c r="I10051">
        <f>IF(VLOOKUP(Data!$A10051,summermonths, 2, FALSE) = 1, VLOOKUP(Data!$H10051,rateblocks, 2, FALSE), VLOOKUP(Data!H10051, rateblocks,3, FALSE))</f>
        <v>2</v>
      </c>
      <c r="J10051">
        <v>0.73136264085769653</v>
      </c>
      <c r="K10051">
        <v>0.73854023218154907</v>
      </c>
      <c r="L10051">
        <v>63.999275207519531</v>
      </c>
      <c r="M10051">
        <v>7.1775857359170914E-3</v>
      </c>
      <c r="N10051">
        <v>6.1442691832780838E-2</v>
      </c>
      <c r="O10051">
        <v>3.775204299017787E-3</v>
      </c>
      <c r="P10051">
        <v>-9.388665109872818E-2</v>
      </c>
      <c r="Q10051">
        <v>-7.1564391255378723E-2</v>
      </c>
      <c r="R10051">
        <v>-2.5042993947863579E-2</v>
      </c>
      <c r="S10051">
        <v>7.1775857359170914E-3</v>
      </c>
      <c r="T10051">
        <v>3.9398163557052612E-2</v>
      </c>
      <c r="U10051">
        <v>8.5919566452503204E-2</v>
      </c>
      <c r="V10051">
        <v>0.10824181884527206</v>
      </c>
    </row>
    <row r="10052" spans="1:22" x14ac:dyDescent="0.25">
      <c r="A10052" t="s">
        <v>123</v>
      </c>
      <c r="B10052" t="s">
        <v>131</v>
      </c>
      <c r="C10052" t="s">
        <v>102</v>
      </c>
      <c r="D10052" t="s">
        <v>118</v>
      </c>
      <c r="E10052" t="s">
        <v>87</v>
      </c>
      <c r="F10052" t="s">
        <v>59</v>
      </c>
      <c r="G10052">
        <v>1130</v>
      </c>
      <c r="H10052">
        <v>12</v>
      </c>
      <c r="I10052">
        <f>IF(VLOOKUP(Data!$A10052,summermonths, 2, FALSE) = 1, VLOOKUP(Data!$H10052,rateblocks, 2, FALSE), VLOOKUP(Data!H10052, rateblocks,3, FALSE))</f>
        <v>2</v>
      </c>
      <c r="J10052">
        <v>0.73324084281921387</v>
      </c>
      <c r="K10052">
        <v>0.74744689464569092</v>
      </c>
      <c r="L10052">
        <v>82.397346496582031</v>
      </c>
      <c r="M10052">
        <v>1.4206087216734886E-2</v>
      </c>
      <c r="N10052">
        <v>0.22167930006980896</v>
      </c>
      <c r="O10052">
        <v>4.9141712486743927E-2</v>
      </c>
      <c r="P10052">
        <v>-0.3504239022731781</v>
      </c>
      <c r="Q10052">
        <v>-0.26988735795021057</v>
      </c>
      <c r="R10052">
        <v>-0.10204265266656876</v>
      </c>
      <c r="S10052">
        <v>1.4206087216734886E-2</v>
      </c>
      <c r="T10052">
        <v>0.13045482337474823</v>
      </c>
      <c r="U10052">
        <v>0.29829955101013184</v>
      </c>
      <c r="V10052">
        <v>0.37883609533309937</v>
      </c>
    </row>
    <row r="10053" spans="1:22" x14ac:dyDescent="0.25">
      <c r="A10053" t="s">
        <v>99</v>
      </c>
      <c r="B10053" t="s">
        <v>131</v>
      </c>
      <c r="C10053" t="s">
        <v>101</v>
      </c>
      <c r="D10053" t="s">
        <v>76</v>
      </c>
      <c r="E10053" t="s">
        <v>87</v>
      </c>
      <c r="F10053" t="s">
        <v>59</v>
      </c>
      <c r="G10053">
        <v>1130</v>
      </c>
      <c r="H10053">
        <v>16</v>
      </c>
      <c r="I10053">
        <f>IF(VLOOKUP(Data!$A10053,summermonths, 2, FALSE) = 1, VLOOKUP(Data!$H10053,rateblocks, 2, FALSE), VLOOKUP(Data!H10053, rateblocks,3, FALSE))</f>
        <v>1</v>
      </c>
      <c r="J10053">
        <v>1.0114765167236328</v>
      </c>
      <c r="K10053">
        <v>0.94226163625717163</v>
      </c>
      <c r="L10053">
        <v>79.66656494140625</v>
      </c>
      <c r="M10053">
        <v>-6.9214805960655212E-2</v>
      </c>
      <c r="N10053">
        <v>7.6381891965866089E-2</v>
      </c>
      <c r="O10053">
        <v>5.8341934345662594E-3</v>
      </c>
      <c r="P10053">
        <v>-0.1948518306016922</v>
      </c>
      <c r="Q10053">
        <v>-0.1671021431684494</v>
      </c>
      <c r="R10053">
        <v>-0.10926950722932816</v>
      </c>
      <c r="S10053">
        <v>-6.9214805960655212E-2</v>
      </c>
      <c r="T10053">
        <v>-2.916010282933712E-2</v>
      </c>
      <c r="U10053">
        <v>2.8672527521848679E-2</v>
      </c>
      <c r="V10053">
        <v>5.6422226130962372E-2</v>
      </c>
    </row>
    <row r="10054" spans="1:22" x14ac:dyDescent="0.25">
      <c r="A10054" t="s">
        <v>125</v>
      </c>
      <c r="B10054" t="s">
        <v>131</v>
      </c>
      <c r="C10054" t="s">
        <v>102</v>
      </c>
      <c r="D10054" t="s">
        <v>116</v>
      </c>
      <c r="E10054" t="s">
        <v>87</v>
      </c>
      <c r="F10054" t="s">
        <v>59</v>
      </c>
      <c r="G10054">
        <v>1130</v>
      </c>
      <c r="H10054">
        <v>18</v>
      </c>
      <c r="I10054">
        <f>IF(VLOOKUP(Data!$A10054,summermonths, 2, FALSE) = 1, VLOOKUP(Data!$H10054,rateblocks, 2, FALSE), VLOOKUP(Data!H10054, rateblocks,3, FALSE))</f>
        <v>1</v>
      </c>
      <c r="J10054">
        <v>0.80656838417053223</v>
      </c>
      <c r="K10054">
        <v>0.91400885581970215</v>
      </c>
      <c r="L10054">
        <v>78.891151428222656</v>
      </c>
      <c r="M10054">
        <v>0.10744044184684753</v>
      </c>
      <c r="N10054">
        <v>0.13346116244792938</v>
      </c>
      <c r="O10054">
        <v>1.7811881378293037E-2</v>
      </c>
      <c r="P10054">
        <v>-0.11208363622426987</v>
      </c>
      <c r="Q10054">
        <v>-6.3596919178962708E-2</v>
      </c>
      <c r="R10054">
        <v>3.7453338503837585E-2</v>
      </c>
      <c r="S10054">
        <v>0.10744044184684753</v>
      </c>
      <c r="T10054">
        <v>0.17742754518985748</v>
      </c>
      <c r="U10054">
        <v>0.27847781777381897</v>
      </c>
      <c r="V10054">
        <v>0.32696452736854553</v>
      </c>
    </row>
    <row r="10055" spans="1:22" x14ac:dyDescent="0.25">
      <c r="A10055" t="s">
        <v>97</v>
      </c>
      <c r="B10055" t="s">
        <v>131</v>
      </c>
      <c r="C10055" t="s">
        <v>102</v>
      </c>
      <c r="D10055" t="s">
        <v>80</v>
      </c>
      <c r="E10055" t="s">
        <v>87</v>
      </c>
      <c r="F10055" t="s">
        <v>59</v>
      </c>
      <c r="G10055">
        <v>1130</v>
      </c>
      <c r="H10055">
        <v>2</v>
      </c>
      <c r="I10055">
        <f>IF(VLOOKUP(Data!$A10055,summermonths, 2, FALSE) = 1, VLOOKUP(Data!$H10055,rateblocks, 2, FALSE), VLOOKUP(Data!H10055, rateblocks,3, FALSE))</f>
        <v>3</v>
      </c>
      <c r="J10055">
        <v>1.1855630874633789</v>
      </c>
      <c r="K10055">
        <v>1.2600265741348267</v>
      </c>
      <c r="L10055">
        <v>73.872566223144531</v>
      </c>
      <c r="M10055">
        <v>7.4463494122028351E-2</v>
      </c>
      <c r="N10055">
        <v>0.11988309770822525</v>
      </c>
      <c r="O10055">
        <v>1.4371956698596478E-2</v>
      </c>
      <c r="P10055">
        <v>-0.12272665649652481</v>
      </c>
      <c r="Q10055">
        <v>-7.9172879457473755E-2</v>
      </c>
      <c r="R10055">
        <v>1.1596736498177052E-2</v>
      </c>
      <c r="S10055">
        <v>7.4463494122028351E-2</v>
      </c>
      <c r="T10055">
        <v>0.13733024895191193</v>
      </c>
      <c r="U10055">
        <v>0.22809986770153046</v>
      </c>
      <c r="V10055">
        <v>0.27165365219116211</v>
      </c>
    </row>
    <row r="10056" spans="1:22" x14ac:dyDescent="0.25">
      <c r="A10056" t="s">
        <v>98</v>
      </c>
      <c r="B10056" t="s">
        <v>131</v>
      </c>
      <c r="C10056" t="s">
        <v>101</v>
      </c>
      <c r="D10056" t="s">
        <v>75</v>
      </c>
      <c r="E10056" t="s">
        <v>87</v>
      </c>
      <c r="F10056" t="s">
        <v>59</v>
      </c>
      <c r="G10056">
        <v>1130</v>
      </c>
      <c r="H10056">
        <v>18</v>
      </c>
      <c r="I10056">
        <f>IF(VLOOKUP(Data!$A10056,summermonths, 2, FALSE) = 1, VLOOKUP(Data!$H10056,rateblocks, 2, FALSE), VLOOKUP(Data!H10056, rateblocks,3, FALSE))</f>
        <v>1</v>
      </c>
      <c r="J10056">
        <v>1.0264451503753662</v>
      </c>
      <c r="K10056">
        <v>0.91191023588180542</v>
      </c>
      <c r="L10056">
        <v>77.504959106445313</v>
      </c>
      <c r="M10056">
        <v>-0.11453490704298019</v>
      </c>
      <c r="N10056">
        <v>6.6053949296474457E-2</v>
      </c>
      <c r="O10056">
        <v>4.3631242588162422E-3</v>
      </c>
      <c r="P10056">
        <v>-0.22318398952484131</v>
      </c>
      <c r="Q10056">
        <v>-0.19918644428253174</v>
      </c>
      <c r="R10056">
        <v>-0.14917363226413727</v>
      </c>
      <c r="S10056">
        <v>-0.11453490704298019</v>
      </c>
      <c r="T10056">
        <v>-7.989618182182312E-2</v>
      </c>
      <c r="U10056">
        <v>-2.9883364215493202E-2</v>
      </c>
      <c r="V10056">
        <v>-5.8858287520706654E-3</v>
      </c>
    </row>
    <row r="10057" spans="1:22" x14ac:dyDescent="0.25">
      <c r="A10057" t="s">
        <v>98</v>
      </c>
      <c r="B10057" t="s">
        <v>131</v>
      </c>
      <c r="C10057" t="s">
        <v>101</v>
      </c>
      <c r="D10057" t="s">
        <v>75</v>
      </c>
      <c r="E10057" t="s">
        <v>87</v>
      </c>
      <c r="F10057" t="s">
        <v>59</v>
      </c>
      <c r="G10057">
        <v>1130</v>
      </c>
      <c r="H10057">
        <v>11</v>
      </c>
      <c r="I10057">
        <f>IF(VLOOKUP(Data!$A10057,summermonths, 2, FALSE) = 1, VLOOKUP(Data!$H10057,rateblocks, 2, FALSE), VLOOKUP(Data!H10057, rateblocks,3, FALSE))</f>
        <v>2</v>
      </c>
      <c r="J10057">
        <v>1.0388312339782715</v>
      </c>
      <c r="K10057">
        <v>0.90983361005783081</v>
      </c>
      <c r="L10057">
        <v>78.235794067382813</v>
      </c>
      <c r="M10057">
        <v>-0.12899760901927948</v>
      </c>
      <c r="N10057">
        <v>7.0774681866168976E-2</v>
      </c>
      <c r="O10057">
        <v>5.0090556032955647E-3</v>
      </c>
      <c r="P10057">
        <v>-0.24541160464286804</v>
      </c>
      <c r="Q10057">
        <v>-0.21969901025295258</v>
      </c>
      <c r="R10057">
        <v>-0.16611188650131226</v>
      </c>
      <c r="S10057">
        <v>-0.12899760901927948</v>
      </c>
      <c r="T10057">
        <v>-9.1883331537246704E-2</v>
      </c>
      <c r="U10057">
        <v>-3.8296204060316086E-2</v>
      </c>
      <c r="V10057">
        <v>-1.2583617120981216E-2</v>
      </c>
    </row>
    <row r="10058" spans="1:22" x14ac:dyDescent="0.25">
      <c r="A10058" t="s">
        <v>124</v>
      </c>
      <c r="B10058" t="s">
        <v>131</v>
      </c>
      <c r="C10058" t="s">
        <v>101</v>
      </c>
      <c r="D10058" t="s">
        <v>119</v>
      </c>
      <c r="E10058" t="s">
        <v>87</v>
      </c>
      <c r="F10058" t="s">
        <v>59</v>
      </c>
      <c r="G10058">
        <v>1130</v>
      </c>
      <c r="H10058">
        <v>16</v>
      </c>
      <c r="I10058">
        <f>IF(VLOOKUP(Data!$A10058,summermonths, 2, FALSE) = 1, VLOOKUP(Data!$H10058,rateblocks, 2, FALSE), VLOOKUP(Data!H10058, rateblocks,3, FALSE))</f>
        <v>2</v>
      </c>
      <c r="J10058">
        <v>0.87841778993606567</v>
      </c>
      <c r="K10058">
        <v>0.77236199378967285</v>
      </c>
      <c r="L10058">
        <v>72.675430297851562</v>
      </c>
      <c r="M10058">
        <v>-0.10605581104755402</v>
      </c>
      <c r="N10058">
        <v>7.9969152808189392E-2</v>
      </c>
      <c r="O10058">
        <v>6.3950652256608009E-3</v>
      </c>
      <c r="P10058">
        <v>-0.23759336769580841</v>
      </c>
      <c r="Q10058">
        <v>-0.2085404098033905</v>
      </c>
      <c r="R10058">
        <v>-0.14799167215824127</v>
      </c>
      <c r="S10058">
        <v>-0.10605581104755402</v>
      </c>
      <c r="T10058">
        <v>-6.411994993686676E-2</v>
      </c>
      <c r="U10058">
        <v>-3.5712181124836206E-3</v>
      </c>
      <c r="V10058">
        <v>2.5481740012764931E-2</v>
      </c>
    </row>
    <row r="10059" spans="1:22" x14ac:dyDescent="0.25">
      <c r="A10059" t="s">
        <v>122</v>
      </c>
      <c r="B10059" t="s">
        <v>131</v>
      </c>
      <c r="C10059" t="s">
        <v>102</v>
      </c>
      <c r="D10059" t="s">
        <v>115</v>
      </c>
      <c r="E10059" t="s">
        <v>87</v>
      </c>
      <c r="F10059" t="s">
        <v>59</v>
      </c>
      <c r="G10059">
        <v>1130</v>
      </c>
      <c r="H10059">
        <v>13</v>
      </c>
      <c r="I10059">
        <f>IF(VLOOKUP(Data!$A10059,summermonths, 2, FALSE) = 1, VLOOKUP(Data!$H10059,rateblocks, 2, FALSE), VLOOKUP(Data!H10059, rateblocks,3, FALSE))</f>
        <v>2</v>
      </c>
      <c r="J10059">
        <v>0.66242903470993042</v>
      </c>
      <c r="K10059">
        <v>0.68275928497314453</v>
      </c>
      <c r="L10059">
        <v>58.01593017578125</v>
      </c>
      <c r="M10059">
        <v>2.0330255851149559E-2</v>
      </c>
      <c r="N10059">
        <v>0.20689675211906433</v>
      </c>
      <c r="O10059">
        <v>4.2806267738342285E-2</v>
      </c>
      <c r="P10059">
        <v>-0.31998461484909058</v>
      </c>
      <c r="Q10059">
        <v>-0.24481859803199768</v>
      </c>
      <c r="R10059">
        <v>-8.8166505098342896E-2</v>
      </c>
      <c r="S10059">
        <v>2.0330255851149559E-2</v>
      </c>
      <c r="T10059">
        <v>0.12882702052593231</v>
      </c>
      <c r="U10059">
        <v>0.2854790985584259</v>
      </c>
      <c r="V10059">
        <v>0.3606451153755188</v>
      </c>
    </row>
    <row r="10060" spans="1:22" x14ac:dyDescent="0.25">
      <c r="A10060" t="s">
        <v>98</v>
      </c>
      <c r="B10060" t="s">
        <v>131</v>
      </c>
      <c r="C10060" t="s">
        <v>102</v>
      </c>
      <c r="D10060" t="s">
        <v>81</v>
      </c>
      <c r="E10060" t="s">
        <v>87</v>
      </c>
      <c r="F10060" t="s">
        <v>59</v>
      </c>
      <c r="G10060">
        <v>1130</v>
      </c>
      <c r="H10060">
        <v>22</v>
      </c>
      <c r="I10060">
        <f>IF(VLOOKUP(Data!$A10060,summermonths, 2, FALSE) = 1, VLOOKUP(Data!$H10060,rateblocks, 2, FALSE), VLOOKUP(Data!H10060, rateblocks,3, FALSE))</f>
        <v>2</v>
      </c>
      <c r="J10060">
        <v>1.3582630157470703</v>
      </c>
      <c r="K10060">
        <v>1.4666637182235718</v>
      </c>
      <c r="L10060">
        <v>75.630973815917969</v>
      </c>
      <c r="M10060">
        <v>0.10840073227882385</v>
      </c>
      <c r="N10060">
        <v>0.16268603503704071</v>
      </c>
      <c r="O10060">
        <v>2.6466745883226395E-2</v>
      </c>
      <c r="P10060">
        <v>-0.1591939777135849</v>
      </c>
      <c r="Q10060">
        <v>-0.10008981078863144</v>
      </c>
      <c r="R10060">
        <v>2.3088091984391212E-2</v>
      </c>
      <c r="S10060">
        <v>0.10840073227882385</v>
      </c>
      <c r="T10060">
        <v>0.19371336698532104</v>
      </c>
      <c r="U10060">
        <v>0.31689128279685974</v>
      </c>
      <c r="V10060">
        <v>0.3759954571723938</v>
      </c>
    </row>
    <row r="10061" spans="1:22" x14ac:dyDescent="0.25">
      <c r="A10061" t="s">
        <v>98</v>
      </c>
      <c r="B10061" t="s">
        <v>131</v>
      </c>
      <c r="C10061" t="s">
        <v>101</v>
      </c>
      <c r="D10061" t="s">
        <v>75</v>
      </c>
      <c r="E10061" t="s">
        <v>87</v>
      </c>
      <c r="F10061" t="s">
        <v>59</v>
      </c>
      <c r="G10061">
        <v>1130</v>
      </c>
      <c r="H10061">
        <v>14</v>
      </c>
      <c r="I10061">
        <f>IF(VLOOKUP(Data!$A10061,summermonths, 2, FALSE) = 1, VLOOKUP(Data!$H10061,rateblocks, 2, FALSE), VLOOKUP(Data!H10061, rateblocks,3, FALSE))</f>
        <v>1</v>
      </c>
      <c r="J10061">
        <v>1.0964788198471069</v>
      </c>
      <c r="K10061">
        <v>0.95184195041656494</v>
      </c>
      <c r="L10061">
        <v>80.860221862792969</v>
      </c>
      <c r="M10061">
        <v>-0.14463686943054199</v>
      </c>
      <c r="N10061">
        <v>7.6879903674125671E-2</v>
      </c>
      <c r="O10061">
        <v>5.9105195105075836E-3</v>
      </c>
      <c r="P10061">
        <v>-0.27109307050704956</v>
      </c>
      <c r="Q10061">
        <v>-0.24316242337226868</v>
      </c>
      <c r="R10061">
        <v>-0.18495273590087891</v>
      </c>
      <c r="S10061">
        <v>-0.14463686943054199</v>
      </c>
      <c r="T10061">
        <v>-0.10432101041078568</v>
      </c>
      <c r="U10061">
        <v>-4.6111308038234711E-2</v>
      </c>
      <c r="V10061">
        <v>-1.8180681392550468E-2</v>
      </c>
    </row>
    <row r="10062" spans="1:22" x14ac:dyDescent="0.25">
      <c r="A10062" t="s">
        <v>97</v>
      </c>
      <c r="B10062" t="s">
        <v>131</v>
      </c>
      <c r="C10062" t="s">
        <v>101</v>
      </c>
      <c r="D10062" t="s">
        <v>74</v>
      </c>
      <c r="E10062" t="s">
        <v>87</v>
      </c>
      <c r="F10062" t="s">
        <v>59</v>
      </c>
      <c r="G10062">
        <v>1130</v>
      </c>
      <c r="H10062">
        <v>8</v>
      </c>
      <c r="I10062">
        <f>IF(VLOOKUP(Data!$A10062,summermonths, 2, FALSE) = 1, VLOOKUP(Data!$H10062,rateblocks, 2, FALSE), VLOOKUP(Data!H10062, rateblocks,3, FALSE))</f>
        <v>2</v>
      </c>
      <c r="J10062">
        <v>0.83415037393569946</v>
      </c>
      <c r="K10062">
        <v>0.82394838333129883</v>
      </c>
      <c r="L10062">
        <v>68.523200988769531</v>
      </c>
      <c r="M10062">
        <v>-1.0201944969594479E-2</v>
      </c>
      <c r="N10062">
        <v>6.7144177854061127E-2</v>
      </c>
      <c r="O10062">
        <v>4.5083407312631607E-3</v>
      </c>
      <c r="P10062">
        <v>-0.12064428627490997</v>
      </c>
      <c r="Q10062">
        <v>-9.6250668168067932E-2</v>
      </c>
      <c r="R10062">
        <v>-4.5412387698888779E-2</v>
      </c>
      <c r="S10062">
        <v>-1.0201944969594479E-2</v>
      </c>
      <c r="T10062">
        <v>2.5008495897054672E-2</v>
      </c>
      <c r="U10062">
        <v>7.5846783816814423E-2</v>
      </c>
      <c r="V10062">
        <v>0.10024040192365646</v>
      </c>
    </row>
    <row r="10063" spans="1:22" x14ac:dyDescent="0.25">
      <c r="A10063" t="s">
        <v>97</v>
      </c>
      <c r="B10063" t="s">
        <v>131</v>
      </c>
      <c r="C10063" t="s">
        <v>101</v>
      </c>
      <c r="D10063" t="s">
        <v>74</v>
      </c>
      <c r="E10063" t="s">
        <v>87</v>
      </c>
      <c r="F10063" t="s">
        <v>59</v>
      </c>
      <c r="G10063">
        <v>1130</v>
      </c>
      <c r="H10063">
        <v>17</v>
      </c>
      <c r="I10063">
        <f>IF(VLOOKUP(Data!$A10063,summermonths, 2, FALSE) = 1, VLOOKUP(Data!$H10063,rateblocks, 2, FALSE), VLOOKUP(Data!H10063, rateblocks,3, FALSE))</f>
        <v>1</v>
      </c>
      <c r="J10063">
        <v>0.98139095306396484</v>
      </c>
      <c r="K10063">
        <v>0.87752002477645874</v>
      </c>
      <c r="L10063">
        <v>75.377029418945313</v>
      </c>
      <c r="M10063">
        <v>-0.1038709282875061</v>
      </c>
      <c r="N10063">
        <v>6.4958140254020691E-2</v>
      </c>
      <c r="O10063">
        <v>4.2195599526166916E-3</v>
      </c>
      <c r="P10063">
        <v>-0.21071755886077881</v>
      </c>
      <c r="Q10063">
        <v>-0.18711812794208527</v>
      </c>
      <c r="R10063">
        <v>-0.13793501257896423</v>
      </c>
      <c r="S10063">
        <v>-0.1038709282875061</v>
      </c>
      <c r="T10063">
        <v>-6.9806843996047974E-2</v>
      </c>
      <c r="U10063">
        <v>-2.0623721182346344E-2</v>
      </c>
      <c r="V10063">
        <v>2.9757043812423944E-3</v>
      </c>
    </row>
    <row r="10064" spans="1:22" x14ac:dyDescent="0.25">
      <c r="A10064" t="s">
        <v>98</v>
      </c>
      <c r="B10064" t="s">
        <v>131</v>
      </c>
      <c r="C10064" t="s">
        <v>102</v>
      </c>
      <c r="D10064" t="s">
        <v>81</v>
      </c>
      <c r="E10064" t="s">
        <v>87</v>
      </c>
      <c r="F10064" t="s">
        <v>59</v>
      </c>
      <c r="G10064">
        <v>1130</v>
      </c>
      <c r="H10064">
        <v>23</v>
      </c>
      <c r="I10064">
        <f>IF(VLOOKUP(Data!$A10064,summermonths, 2, FALSE) = 1, VLOOKUP(Data!$H10064,rateblocks, 2, FALSE), VLOOKUP(Data!H10064, rateblocks,3, FALSE))</f>
        <v>3</v>
      </c>
      <c r="J10064">
        <v>1.3380693197250366</v>
      </c>
      <c r="K10064">
        <v>1.4424291849136353</v>
      </c>
      <c r="L10064">
        <v>75.672569274902344</v>
      </c>
      <c r="M10064">
        <v>0.10435988754034042</v>
      </c>
      <c r="N10064">
        <v>0.1690506637096405</v>
      </c>
      <c r="O10064">
        <v>2.8578126803040504E-2</v>
      </c>
      <c r="P10064">
        <v>-0.17370371520519257</v>
      </c>
      <c r="Q10064">
        <v>-0.1122872531414032</v>
      </c>
      <c r="R10064">
        <v>1.5709633007645607E-2</v>
      </c>
      <c r="S10064">
        <v>0.10435988754034042</v>
      </c>
      <c r="T10064">
        <v>0.19301013648509979</v>
      </c>
      <c r="U10064">
        <v>0.32100704312324524</v>
      </c>
      <c r="V10064">
        <v>0.38242349028587341</v>
      </c>
    </row>
    <row r="10065" spans="1:22" x14ac:dyDescent="0.25">
      <c r="A10065" t="s">
        <v>124</v>
      </c>
      <c r="B10065" t="s">
        <v>131</v>
      </c>
      <c r="C10065" t="s">
        <v>102</v>
      </c>
      <c r="D10065" t="s">
        <v>114</v>
      </c>
      <c r="E10065" t="s">
        <v>87</v>
      </c>
      <c r="F10065" t="s">
        <v>59</v>
      </c>
      <c r="G10065">
        <v>1130</v>
      </c>
      <c r="H10065">
        <v>24</v>
      </c>
      <c r="I10065">
        <f>IF(VLOOKUP(Data!$A10065,summermonths, 2, FALSE) = 1, VLOOKUP(Data!$H10065,rateblocks, 2, FALSE), VLOOKUP(Data!H10065, rateblocks,3, FALSE))</f>
        <v>3</v>
      </c>
      <c r="J10065">
        <v>1.1234194040298462</v>
      </c>
      <c r="K10065">
        <v>1.3602876663208008</v>
      </c>
      <c r="L10065">
        <v>64.349555969238281</v>
      </c>
      <c r="M10065">
        <v>0.2368682473897934</v>
      </c>
      <c r="N10065">
        <v>0.14796167612075806</v>
      </c>
      <c r="O10065">
        <v>2.189265750348568E-2</v>
      </c>
      <c r="P10065">
        <v>-6.5070521086454391E-3</v>
      </c>
      <c r="Q10065">
        <v>4.7247730195522308E-2</v>
      </c>
      <c r="R10065">
        <v>0.15927706658840179</v>
      </c>
      <c r="S10065">
        <v>0.2368682473897934</v>
      </c>
      <c r="T10065">
        <v>0.3144594132900238</v>
      </c>
      <c r="U10065">
        <v>0.42648875713348389</v>
      </c>
      <c r="V10065">
        <v>0.48024353384971619</v>
      </c>
    </row>
    <row r="10066" spans="1:22" x14ac:dyDescent="0.25">
      <c r="A10066" t="s">
        <v>95</v>
      </c>
      <c r="B10066" t="s">
        <v>131</v>
      </c>
      <c r="C10066" t="s">
        <v>101</v>
      </c>
      <c r="D10066" t="s">
        <v>72</v>
      </c>
      <c r="E10066" t="s">
        <v>87</v>
      </c>
      <c r="F10066" t="s">
        <v>59</v>
      </c>
      <c r="G10066">
        <v>1130</v>
      </c>
      <c r="H10066">
        <v>16</v>
      </c>
      <c r="I10066">
        <f>IF(VLOOKUP(Data!$A10066,summermonths, 2, FALSE) = 1, VLOOKUP(Data!$H10066,rateblocks, 2, FALSE), VLOOKUP(Data!H10066, rateblocks,3, FALSE))</f>
        <v>1</v>
      </c>
      <c r="J10066">
        <v>0.87902963161468506</v>
      </c>
      <c r="K10066">
        <v>0.75067722797393799</v>
      </c>
      <c r="L10066">
        <v>66.490043640136719</v>
      </c>
      <c r="M10066">
        <v>-0.12835240364074707</v>
      </c>
      <c r="N10066">
        <v>6.7349560558795929E-2</v>
      </c>
      <c r="O10066">
        <v>4.5359632931649685E-3</v>
      </c>
      <c r="P10066">
        <v>-0.23913256824016571</v>
      </c>
      <c r="Q10066">
        <v>-0.21466434001922607</v>
      </c>
      <c r="R10066">
        <v>-0.16367055475711823</v>
      </c>
      <c r="S10066">
        <v>-0.12835240364074707</v>
      </c>
      <c r="T10066">
        <v>-9.3034259974956512E-2</v>
      </c>
      <c r="U10066">
        <v>-4.2040467262268066E-2</v>
      </c>
      <c r="V10066">
        <v>-1.7572235316038132E-2</v>
      </c>
    </row>
    <row r="10067" spans="1:22" x14ac:dyDescent="0.25">
      <c r="A10067" t="s">
        <v>99</v>
      </c>
      <c r="B10067" t="s">
        <v>131</v>
      </c>
      <c r="C10067" t="s">
        <v>102</v>
      </c>
      <c r="D10067" t="s">
        <v>82</v>
      </c>
      <c r="E10067" t="s">
        <v>87</v>
      </c>
      <c r="F10067" t="s">
        <v>59</v>
      </c>
      <c r="G10067">
        <v>1130</v>
      </c>
      <c r="H10067">
        <v>19</v>
      </c>
      <c r="I10067">
        <f>IF(VLOOKUP(Data!$A10067,summermonths, 2, FALSE) = 1, VLOOKUP(Data!$H10067,rateblocks, 2, FALSE), VLOOKUP(Data!H10067, rateblocks,3, FALSE))</f>
        <v>2</v>
      </c>
      <c r="J10067">
        <v>0.99270826578140259</v>
      </c>
      <c r="K10067">
        <v>1.0085663795471191</v>
      </c>
      <c r="L10067">
        <v>83.46990966796875</v>
      </c>
      <c r="M10067">
        <v>1.5858108177781105E-2</v>
      </c>
      <c r="N10067">
        <v>0.16959869861602783</v>
      </c>
      <c r="O10067">
        <v>2.8763718903064728E-2</v>
      </c>
      <c r="P10067">
        <v>-0.26310691237449646</v>
      </c>
      <c r="Q10067">
        <v>-0.20149137079715729</v>
      </c>
      <c r="R10067">
        <v>-7.3079533874988556E-2</v>
      </c>
      <c r="S10067">
        <v>1.5858108177781105E-2</v>
      </c>
      <c r="T10067">
        <v>0.10479575395584106</v>
      </c>
      <c r="U10067">
        <v>0.2332075834274292</v>
      </c>
      <c r="V10067">
        <v>0.29482313990592957</v>
      </c>
    </row>
    <row r="10068" spans="1:22" x14ac:dyDescent="0.25">
      <c r="A10068" t="s">
        <v>124</v>
      </c>
      <c r="B10068" t="s">
        <v>131</v>
      </c>
      <c r="C10068" t="s">
        <v>102</v>
      </c>
      <c r="D10068" t="s">
        <v>114</v>
      </c>
      <c r="E10068" t="s">
        <v>87</v>
      </c>
      <c r="F10068" t="s">
        <v>59</v>
      </c>
      <c r="G10068">
        <v>1130</v>
      </c>
      <c r="H10068">
        <v>6</v>
      </c>
      <c r="I10068">
        <f>IF(VLOOKUP(Data!$A10068,summermonths, 2, FALSE) = 1, VLOOKUP(Data!$H10068,rateblocks, 2, FALSE), VLOOKUP(Data!H10068, rateblocks,3, FALSE))</f>
        <v>3</v>
      </c>
      <c r="J10068">
        <v>1.2982833385467529</v>
      </c>
      <c r="K10068">
        <v>1.2202787399291992</v>
      </c>
      <c r="L10068">
        <v>63.298229217529297</v>
      </c>
      <c r="M10068">
        <v>-7.8004606068134308E-2</v>
      </c>
      <c r="N10068">
        <v>8.7625883519649506E-2</v>
      </c>
      <c r="O10068">
        <v>7.6782954856753349E-3</v>
      </c>
      <c r="P10068">
        <v>-0.22213636338710785</v>
      </c>
      <c r="Q10068">
        <v>-0.19030170142650604</v>
      </c>
      <c r="R10068">
        <v>-0.12395566701889038</v>
      </c>
      <c r="S10068">
        <v>-7.8004606068134308E-2</v>
      </c>
      <c r="T10068">
        <v>-3.2053548842668533E-2</v>
      </c>
      <c r="U10068">
        <v>3.429248183965683E-2</v>
      </c>
      <c r="V10068">
        <v>6.6127143800258636E-2</v>
      </c>
    </row>
    <row r="10069" spans="1:22" x14ac:dyDescent="0.25">
      <c r="A10069" t="s">
        <v>124</v>
      </c>
      <c r="B10069" t="s">
        <v>131</v>
      </c>
      <c r="C10069" t="s">
        <v>102</v>
      </c>
      <c r="D10069" t="s">
        <v>114</v>
      </c>
      <c r="E10069" t="s">
        <v>87</v>
      </c>
      <c r="F10069" t="s">
        <v>59</v>
      </c>
      <c r="G10069">
        <v>1130</v>
      </c>
      <c r="H10069">
        <v>1</v>
      </c>
      <c r="I10069">
        <f>IF(VLOOKUP(Data!$A10069,summermonths, 2, FALSE) = 1, VLOOKUP(Data!$H10069,rateblocks, 2, FALSE), VLOOKUP(Data!H10069, rateblocks,3, FALSE))</f>
        <v>3</v>
      </c>
      <c r="J10069">
        <v>1.2748452425003052</v>
      </c>
      <c r="K10069">
        <v>1.2970840930938721</v>
      </c>
      <c r="L10069">
        <v>68.256637573242188</v>
      </c>
      <c r="M10069">
        <v>2.2238794714212418E-2</v>
      </c>
      <c r="N10069">
        <v>8.7461166083812714E-2</v>
      </c>
      <c r="O10069">
        <v>7.6494556851685047E-3</v>
      </c>
      <c r="P10069">
        <v>-0.12162201851606369</v>
      </c>
      <c r="Q10069">
        <v>-8.9847199618816376E-2</v>
      </c>
      <c r="R10069">
        <v>-2.362588606774807E-2</v>
      </c>
      <c r="S10069">
        <v>2.2238794714212418E-2</v>
      </c>
      <c r="T10069">
        <v>6.8103477358818054E-2</v>
      </c>
      <c r="U10069">
        <v>0.13432478904724121</v>
      </c>
      <c r="V10069">
        <v>0.16609960794448853</v>
      </c>
    </row>
    <row r="10070" spans="1:22" x14ac:dyDescent="0.25">
      <c r="A10070" t="s">
        <v>100</v>
      </c>
      <c r="B10070" t="s">
        <v>131</v>
      </c>
      <c r="C10070" t="s">
        <v>102</v>
      </c>
      <c r="D10070" t="s">
        <v>83</v>
      </c>
      <c r="E10070" t="s">
        <v>87</v>
      </c>
      <c r="F10070" t="s">
        <v>59</v>
      </c>
      <c r="G10070">
        <v>1130</v>
      </c>
      <c r="H10070">
        <v>17</v>
      </c>
      <c r="I10070">
        <f>IF(VLOOKUP(Data!$A10070,summermonths, 2, FALSE) = 1, VLOOKUP(Data!$H10070,rateblocks, 2, FALSE), VLOOKUP(Data!H10070, rateblocks,3, FALSE))</f>
        <v>1</v>
      </c>
      <c r="J10070">
        <v>1.074809193611145</v>
      </c>
      <c r="K10070">
        <v>0.9898141622543335</v>
      </c>
      <c r="L10070">
        <v>82.319465637207031</v>
      </c>
      <c r="M10070">
        <v>-8.499501645565033E-2</v>
      </c>
      <c r="N10070">
        <v>0.15827362239360809</v>
      </c>
      <c r="O10070">
        <v>2.5050539523363113E-2</v>
      </c>
      <c r="P10070">
        <v>-0.34533196687698364</v>
      </c>
      <c r="Q10070">
        <v>-0.28783082962036133</v>
      </c>
      <c r="R10070">
        <v>-0.16799378395080566</v>
      </c>
      <c r="S10070">
        <v>-8.499501645565033E-2</v>
      </c>
      <c r="T10070">
        <v>-1.9962477963417768E-3</v>
      </c>
      <c r="U10070">
        <v>0.11784078925848007</v>
      </c>
      <c r="V10070">
        <v>0.17534191906452179</v>
      </c>
    </row>
    <row r="10071" spans="1:22" x14ac:dyDescent="0.25">
      <c r="A10071" t="s">
        <v>125</v>
      </c>
      <c r="B10071" t="s">
        <v>131</v>
      </c>
      <c r="C10071" t="s">
        <v>102</v>
      </c>
      <c r="D10071" t="s">
        <v>116</v>
      </c>
      <c r="E10071" t="s">
        <v>87</v>
      </c>
      <c r="F10071" t="s">
        <v>59</v>
      </c>
      <c r="G10071">
        <v>1130</v>
      </c>
      <c r="H10071">
        <v>9</v>
      </c>
      <c r="I10071">
        <f>IF(VLOOKUP(Data!$A10071,summermonths, 2, FALSE) = 1, VLOOKUP(Data!$H10071,rateblocks, 2, FALSE), VLOOKUP(Data!H10071, rateblocks,3, FALSE))</f>
        <v>2</v>
      </c>
      <c r="J10071">
        <v>0.67659294605255127</v>
      </c>
      <c r="K10071">
        <v>0.78481417894363403</v>
      </c>
      <c r="L10071">
        <v>73.769027709960937</v>
      </c>
      <c r="M10071">
        <v>0.10822121798992157</v>
      </c>
      <c r="N10071">
        <v>0.2003210186958313</v>
      </c>
      <c r="O10071">
        <v>4.0128510445356369E-2</v>
      </c>
      <c r="P10071">
        <v>-0.22127753496170044</v>
      </c>
      <c r="Q10071">
        <v>-0.14850050210952759</v>
      </c>
      <c r="R10071">
        <v>3.1727731693536043E-3</v>
      </c>
      <c r="S10071">
        <v>0.10822121798992157</v>
      </c>
      <c r="T10071">
        <v>0.2132696658372879</v>
      </c>
      <c r="U10071">
        <v>0.36494293808937073</v>
      </c>
      <c r="V10071">
        <v>0.43771997094154358</v>
      </c>
    </row>
    <row r="10072" spans="1:22" x14ac:dyDescent="0.25">
      <c r="A10072" t="s">
        <v>97</v>
      </c>
      <c r="B10072" t="s">
        <v>131</v>
      </c>
      <c r="C10072" t="s">
        <v>101</v>
      </c>
      <c r="D10072" t="s">
        <v>74</v>
      </c>
      <c r="E10072" t="s">
        <v>87</v>
      </c>
      <c r="F10072" t="s">
        <v>59</v>
      </c>
      <c r="G10072">
        <v>1130</v>
      </c>
      <c r="H10072">
        <v>6</v>
      </c>
      <c r="I10072">
        <f>IF(VLOOKUP(Data!$A10072,summermonths, 2, FALSE) = 1, VLOOKUP(Data!$H10072,rateblocks, 2, FALSE), VLOOKUP(Data!H10072, rateblocks,3, FALSE))</f>
        <v>3</v>
      </c>
      <c r="J10072">
        <v>1.2433712482452393</v>
      </c>
      <c r="K10072">
        <v>1.2137306928634644</v>
      </c>
      <c r="L10072">
        <v>67.117156982421875</v>
      </c>
      <c r="M10072">
        <v>-2.964058518409729E-2</v>
      </c>
      <c r="N10072">
        <v>5.8968238532543182E-2</v>
      </c>
      <c r="O10072">
        <v>3.4772532526403666E-3</v>
      </c>
      <c r="P10072">
        <v>-0.12663470208644867</v>
      </c>
      <c r="Q10072">
        <v>-0.10521142184734344</v>
      </c>
      <c r="R10072">
        <v>-6.0563560575246811E-2</v>
      </c>
      <c r="S10072">
        <v>-2.964058518409729E-2</v>
      </c>
      <c r="T10072">
        <v>1.282389392144978E-3</v>
      </c>
      <c r="U10072">
        <v>4.5930251479148865E-2</v>
      </c>
      <c r="V10072">
        <v>6.7353539168834686E-2</v>
      </c>
    </row>
    <row r="10073" spans="1:22" x14ac:dyDescent="0.25">
      <c r="A10073" t="s">
        <v>95</v>
      </c>
      <c r="B10073" t="s">
        <v>131</v>
      </c>
      <c r="C10073" t="s">
        <v>102</v>
      </c>
      <c r="D10073" t="s">
        <v>78</v>
      </c>
      <c r="E10073" t="s">
        <v>87</v>
      </c>
      <c r="F10073" t="s">
        <v>59</v>
      </c>
      <c r="G10073">
        <v>1130</v>
      </c>
      <c r="H10073">
        <v>9</v>
      </c>
      <c r="I10073">
        <f>IF(VLOOKUP(Data!$A10073,summermonths, 2, FALSE) = 1, VLOOKUP(Data!$H10073,rateblocks, 2, FALSE), VLOOKUP(Data!H10073, rateblocks,3, FALSE))</f>
        <v>2</v>
      </c>
      <c r="J10073">
        <v>0.76563668251037598</v>
      </c>
      <c r="K10073">
        <v>0.73600000143051147</v>
      </c>
      <c r="L10073">
        <v>71.549560546875</v>
      </c>
      <c r="M10073">
        <v>-2.9636671766638756E-2</v>
      </c>
      <c r="N10073">
        <v>0.17066077888011932</v>
      </c>
      <c r="O10073">
        <v>2.9125101864337921E-2</v>
      </c>
      <c r="P10073">
        <v>-0.31034865975379944</v>
      </c>
      <c r="Q10073">
        <v>-0.24834726750850677</v>
      </c>
      <c r="R10073">
        <v>-0.11913127452135086</v>
      </c>
      <c r="S10073">
        <v>-2.9636671766638756E-2</v>
      </c>
      <c r="T10073">
        <v>5.9857927262783051E-2</v>
      </c>
      <c r="U10073">
        <v>0.18907392024993896</v>
      </c>
      <c r="V10073">
        <v>0.25107532739639282</v>
      </c>
    </row>
    <row r="10074" spans="1:22" x14ac:dyDescent="0.25">
      <c r="A10074" t="s">
        <v>123</v>
      </c>
      <c r="B10074" t="s">
        <v>131</v>
      </c>
      <c r="C10074" t="s">
        <v>102</v>
      </c>
      <c r="D10074" t="s">
        <v>118</v>
      </c>
      <c r="E10074" t="s">
        <v>87</v>
      </c>
      <c r="F10074" t="s">
        <v>59</v>
      </c>
      <c r="G10074">
        <v>1130</v>
      </c>
      <c r="H10074">
        <v>16</v>
      </c>
      <c r="I10074">
        <f>IF(VLOOKUP(Data!$A10074,summermonths, 2, FALSE) = 1, VLOOKUP(Data!$H10074,rateblocks, 2, FALSE), VLOOKUP(Data!H10074, rateblocks,3, FALSE))</f>
        <v>2</v>
      </c>
      <c r="J10074">
        <v>0.82398420572280884</v>
      </c>
      <c r="K10074">
        <v>0.79718142747879028</v>
      </c>
      <c r="L10074">
        <v>81.666374206542969</v>
      </c>
      <c r="M10074">
        <v>-2.6802770793437958E-2</v>
      </c>
      <c r="N10074">
        <v>0.15178421139717102</v>
      </c>
      <c r="O10074">
        <v>2.303844690322876E-2</v>
      </c>
      <c r="P10074">
        <v>-0.27646559476852417</v>
      </c>
      <c r="Q10074">
        <v>-0.22132205963134766</v>
      </c>
      <c r="R10074">
        <v>-0.10639848560094833</v>
      </c>
      <c r="S10074">
        <v>-2.6802770793437958E-2</v>
      </c>
      <c r="T10074">
        <v>5.2792947739362717E-2</v>
      </c>
      <c r="U10074">
        <v>0.16771651804447174</v>
      </c>
      <c r="V10074">
        <v>0.22286003828048706</v>
      </c>
    </row>
    <row r="10075" spans="1:22" x14ac:dyDescent="0.25">
      <c r="A10075" t="s">
        <v>123</v>
      </c>
      <c r="B10075" t="s">
        <v>131</v>
      </c>
      <c r="C10075" t="s">
        <v>101</v>
      </c>
      <c r="D10075" t="s">
        <v>113</v>
      </c>
      <c r="E10075" t="s">
        <v>87</v>
      </c>
      <c r="F10075" t="s">
        <v>59</v>
      </c>
      <c r="G10075">
        <v>1130</v>
      </c>
      <c r="H10075">
        <v>5</v>
      </c>
      <c r="I10075">
        <f>IF(VLOOKUP(Data!$A10075,summermonths, 2, FALSE) = 1, VLOOKUP(Data!$H10075,rateblocks, 2, FALSE), VLOOKUP(Data!H10075, rateblocks,3, FALSE))</f>
        <v>3</v>
      </c>
      <c r="J10075">
        <v>1.1952732801437378</v>
      </c>
      <c r="K10075">
        <v>1.1887714862823486</v>
      </c>
      <c r="L10075">
        <v>53.314579010009766</v>
      </c>
      <c r="M10075">
        <v>-6.5017412416636944E-3</v>
      </c>
      <c r="N10075">
        <v>4.8317167907953262E-2</v>
      </c>
      <c r="O10075">
        <v>2.3345486260950565E-3</v>
      </c>
      <c r="P10075">
        <v>-8.5976406931877136E-2</v>
      </c>
      <c r="Q10075">
        <v>-6.8422682583332062E-2</v>
      </c>
      <c r="R10075">
        <v>-3.1839288771152496E-2</v>
      </c>
      <c r="S10075">
        <v>-6.5017412416636944E-3</v>
      </c>
      <c r="T10075">
        <v>1.8835807219147682E-2</v>
      </c>
      <c r="U10075">
        <v>5.5419199168682098E-2</v>
      </c>
      <c r="V10075">
        <v>7.297293096780777E-2</v>
      </c>
    </row>
    <row r="10076" spans="1:22" x14ac:dyDescent="0.25">
      <c r="A10076" t="s">
        <v>96</v>
      </c>
      <c r="B10076" t="s">
        <v>131</v>
      </c>
      <c r="C10076" t="s">
        <v>101</v>
      </c>
      <c r="D10076" t="s">
        <v>73</v>
      </c>
      <c r="E10076" t="s">
        <v>87</v>
      </c>
      <c r="F10076" t="s">
        <v>59</v>
      </c>
      <c r="G10076">
        <v>1130</v>
      </c>
      <c r="H10076">
        <v>23</v>
      </c>
      <c r="I10076">
        <f>IF(VLOOKUP(Data!$A10076,summermonths, 2, FALSE) = 1, VLOOKUP(Data!$H10076,rateblocks, 2, FALSE), VLOOKUP(Data!H10076, rateblocks,3, FALSE))</f>
        <v>3</v>
      </c>
      <c r="J10076">
        <v>1.4058548212051392</v>
      </c>
      <c r="K10076">
        <v>1.3447846174240112</v>
      </c>
      <c r="L10076">
        <v>64.738052368164063</v>
      </c>
      <c r="M10076">
        <v>-6.1070181429386139E-2</v>
      </c>
      <c r="N10076">
        <v>7.573738694190979E-2</v>
      </c>
      <c r="O10076">
        <v>5.736151710152626E-3</v>
      </c>
      <c r="P10076">
        <v>-0.18564710021018982</v>
      </c>
      <c r="Q10076">
        <v>-0.15813155472278595</v>
      </c>
      <c r="R10076">
        <v>-0.10078690946102142</v>
      </c>
      <c r="S10076">
        <v>-6.1070181429386139E-2</v>
      </c>
      <c r="T10076">
        <v>-2.1353457123041153E-2</v>
      </c>
      <c r="U10076">
        <v>3.5991184413433075E-2</v>
      </c>
      <c r="V10076">
        <v>6.3506737351417542E-2</v>
      </c>
    </row>
    <row r="10077" spans="1:22" x14ac:dyDescent="0.25">
      <c r="A10077" t="s">
        <v>99</v>
      </c>
      <c r="B10077" t="s">
        <v>131</v>
      </c>
      <c r="C10077" t="s">
        <v>102</v>
      </c>
      <c r="D10077" t="s">
        <v>82</v>
      </c>
      <c r="E10077" t="s">
        <v>87</v>
      </c>
      <c r="F10077" t="s">
        <v>59</v>
      </c>
      <c r="G10077">
        <v>1130</v>
      </c>
      <c r="H10077">
        <v>13</v>
      </c>
      <c r="I10077">
        <f>IF(VLOOKUP(Data!$A10077,summermonths, 2, FALSE) = 1, VLOOKUP(Data!$H10077,rateblocks, 2, FALSE), VLOOKUP(Data!H10077, rateblocks,3, FALSE))</f>
        <v>1</v>
      </c>
      <c r="J10077">
        <v>1.2123150825500488</v>
      </c>
      <c r="K10077">
        <v>1.0138052701950073</v>
      </c>
      <c r="L10077">
        <v>90.289382934570313</v>
      </c>
      <c r="M10077">
        <v>-0.1985098123550415</v>
      </c>
      <c r="N10077">
        <v>0.12104849517345428</v>
      </c>
      <c r="O10077">
        <v>1.4652738347649574E-2</v>
      </c>
      <c r="P10077">
        <v>-0.39761686325073242</v>
      </c>
      <c r="Q10077">
        <v>-0.35363969206809998</v>
      </c>
      <c r="R10077">
        <v>-0.26198771595954895</v>
      </c>
      <c r="S10077">
        <v>-0.1985098123550415</v>
      </c>
      <c r="T10077">
        <v>-0.13503192365169525</v>
      </c>
      <c r="U10077">
        <v>-4.3379925191402435E-2</v>
      </c>
      <c r="V10077">
        <v>5.9724395396187901E-4</v>
      </c>
    </row>
    <row r="10078" spans="1:22" x14ac:dyDescent="0.25">
      <c r="A10078" t="s">
        <v>123</v>
      </c>
      <c r="B10078" t="s">
        <v>131</v>
      </c>
      <c r="C10078" t="s">
        <v>102</v>
      </c>
      <c r="D10078" t="s">
        <v>118</v>
      </c>
      <c r="E10078" t="s">
        <v>87</v>
      </c>
      <c r="F10078" t="s">
        <v>59</v>
      </c>
      <c r="G10078">
        <v>1130</v>
      </c>
      <c r="H10078">
        <v>10</v>
      </c>
      <c r="I10078">
        <f>IF(VLOOKUP(Data!$A10078,summermonths, 2, FALSE) = 1, VLOOKUP(Data!$H10078,rateblocks, 2, FALSE), VLOOKUP(Data!H10078, rateblocks,3, FALSE))</f>
        <v>2</v>
      </c>
      <c r="J10078">
        <v>0.87347418069839478</v>
      </c>
      <c r="K10078">
        <v>0.77701330184936523</v>
      </c>
      <c r="L10078">
        <v>79.393806457519531</v>
      </c>
      <c r="M10078">
        <v>-9.6460886299610138E-2</v>
      </c>
      <c r="N10078">
        <v>0.20806582272052765</v>
      </c>
      <c r="O10078">
        <v>4.3291386216878891E-2</v>
      </c>
      <c r="P10078">
        <v>-0.43869870901107788</v>
      </c>
      <c r="Q10078">
        <v>-0.36310797929763794</v>
      </c>
      <c r="R10078">
        <v>-0.20557071268558502</v>
      </c>
      <c r="S10078">
        <v>-9.6460886299610138E-2</v>
      </c>
      <c r="T10078">
        <v>1.2648938223719597E-2</v>
      </c>
      <c r="U10078">
        <v>0.17018619179725647</v>
      </c>
      <c r="V10078">
        <v>0.2457769364118576</v>
      </c>
    </row>
    <row r="10079" spans="1:22" x14ac:dyDescent="0.25">
      <c r="A10079" t="s">
        <v>122</v>
      </c>
      <c r="B10079" t="s">
        <v>131</v>
      </c>
      <c r="C10079" t="s">
        <v>102</v>
      </c>
      <c r="D10079" t="s">
        <v>115</v>
      </c>
      <c r="E10079" t="s">
        <v>87</v>
      </c>
      <c r="F10079" t="s">
        <v>59</v>
      </c>
      <c r="G10079">
        <v>1130</v>
      </c>
      <c r="H10079">
        <v>15</v>
      </c>
      <c r="I10079">
        <f>IF(VLOOKUP(Data!$A10079,summermonths, 2, FALSE) = 1, VLOOKUP(Data!$H10079,rateblocks, 2, FALSE), VLOOKUP(Data!H10079, rateblocks,3, FALSE))</f>
        <v>2</v>
      </c>
      <c r="J10079">
        <v>0.53528881072998047</v>
      </c>
      <c r="K10079">
        <v>0.66634070873260498</v>
      </c>
      <c r="L10079">
        <v>57.147789001464844</v>
      </c>
      <c r="M10079">
        <v>0.13105191290378571</v>
      </c>
      <c r="N10079">
        <v>0.19074858725070953</v>
      </c>
      <c r="O10079">
        <v>3.6385022103786469E-2</v>
      </c>
      <c r="P10079">
        <v>-0.18270158767700195</v>
      </c>
      <c r="Q10079">
        <v>-0.11340223997831345</v>
      </c>
      <c r="R10079">
        <v>3.1023256480693817E-2</v>
      </c>
      <c r="S10079">
        <v>0.13105191290378571</v>
      </c>
      <c r="T10079">
        <v>0.23108057677745819</v>
      </c>
      <c r="U10079">
        <v>0.37550607323646545</v>
      </c>
      <c r="V10079">
        <v>0.44480541348457336</v>
      </c>
    </row>
    <row r="10080" spans="1:22" x14ac:dyDescent="0.25">
      <c r="A10080" t="s">
        <v>96</v>
      </c>
      <c r="B10080" t="s">
        <v>131</v>
      </c>
      <c r="C10080" t="s">
        <v>102</v>
      </c>
      <c r="D10080" t="s">
        <v>79</v>
      </c>
      <c r="E10080" t="s">
        <v>87</v>
      </c>
      <c r="F10080" t="s">
        <v>59</v>
      </c>
      <c r="G10080">
        <v>1130</v>
      </c>
      <c r="H10080">
        <v>11</v>
      </c>
      <c r="I10080">
        <f>IF(VLOOKUP(Data!$A10080,summermonths, 2, FALSE) = 1, VLOOKUP(Data!$H10080,rateblocks, 2, FALSE), VLOOKUP(Data!H10080, rateblocks,3, FALSE))</f>
        <v>2</v>
      </c>
      <c r="J10080">
        <v>0.86693960428237915</v>
      </c>
      <c r="K10080">
        <v>0.88670355081558228</v>
      </c>
      <c r="L10080">
        <v>79.727432250976563</v>
      </c>
      <c r="M10080">
        <v>1.9763963297009468E-2</v>
      </c>
      <c r="N10080">
        <v>0.15923096239566803</v>
      </c>
      <c r="O10080">
        <v>2.5354498997330666E-2</v>
      </c>
      <c r="P10080">
        <v>-0.24214766919612885</v>
      </c>
      <c r="Q10080">
        <v>-0.18429872393608093</v>
      </c>
      <c r="R10080">
        <v>-6.373683363199234E-2</v>
      </c>
      <c r="S10080">
        <v>1.9763963297009468E-2</v>
      </c>
      <c r="T10080">
        <v>0.10326476395130157</v>
      </c>
      <c r="U10080">
        <v>0.22382664680480957</v>
      </c>
      <c r="V10080">
        <v>0.28167557716369629</v>
      </c>
    </row>
    <row r="10081" spans="1:22" x14ac:dyDescent="0.25">
      <c r="A10081" t="s">
        <v>96</v>
      </c>
      <c r="B10081" t="s">
        <v>131</v>
      </c>
      <c r="C10081" t="s">
        <v>102</v>
      </c>
      <c r="D10081" t="s">
        <v>79</v>
      </c>
      <c r="E10081" t="s">
        <v>87</v>
      </c>
      <c r="F10081" t="s">
        <v>59</v>
      </c>
      <c r="G10081">
        <v>1130</v>
      </c>
      <c r="H10081">
        <v>24</v>
      </c>
      <c r="I10081">
        <f>IF(VLOOKUP(Data!$A10081,summermonths, 2, FALSE) = 1, VLOOKUP(Data!$H10081,rateblocks, 2, FALSE), VLOOKUP(Data!H10081, rateblocks,3, FALSE))</f>
        <v>3</v>
      </c>
      <c r="J10081">
        <v>1.416053295135498</v>
      </c>
      <c r="K10081">
        <v>1.2993795871734619</v>
      </c>
      <c r="L10081">
        <v>70.271682739257813</v>
      </c>
      <c r="M10081">
        <v>-0.11667364090681076</v>
      </c>
      <c r="N10081">
        <v>0.25594088435173035</v>
      </c>
      <c r="O10081">
        <v>6.5505735576152802E-2</v>
      </c>
      <c r="P10081">
        <v>-0.5376589298248291</v>
      </c>
      <c r="Q10081">
        <v>-0.44467508792877197</v>
      </c>
      <c r="R10081">
        <v>-0.25088918209075928</v>
      </c>
      <c r="S10081">
        <v>-0.11667364090681076</v>
      </c>
      <c r="T10081">
        <v>1.754189096391201E-2</v>
      </c>
      <c r="U10081">
        <v>0.21132780611515045</v>
      </c>
      <c r="V10081">
        <v>0.30431166291236877</v>
      </c>
    </row>
    <row r="10082" spans="1:22" x14ac:dyDescent="0.25">
      <c r="A10082" t="s">
        <v>99</v>
      </c>
      <c r="B10082" t="s">
        <v>131</v>
      </c>
      <c r="C10082" t="s">
        <v>102</v>
      </c>
      <c r="D10082" t="s">
        <v>82</v>
      </c>
      <c r="E10082" t="s">
        <v>103</v>
      </c>
      <c r="F10082" t="s">
        <v>103</v>
      </c>
      <c r="G10082">
        <v>1468</v>
      </c>
      <c r="H10082">
        <v>4</v>
      </c>
      <c r="I10082">
        <f>IF(VLOOKUP(Data!$A10082,summermonths, 2, FALSE) = 1, VLOOKUP(Data!$H10082,rateblocks, 2, FALSE), VLOOKUP(Data!H10082, rateblocks,3, FALSE))</f>
        <v>3</v>
      </c>
      <c r="J10082">
        <v>1.4745645523071289</v>
      </c>
      <c r="K10082">
        <v>1.6893051862716675</v>
      </c>
      <c r="L10082">
        <v>73.488418579101563</v>
      </c>
      <c r="M10082">
        <v>0.21474067866802216</v>
      </c>
      <c r="N10082">
        <v>0.10495748370885849</v>
      </c>
      <c r="O10082">
        <v>1.1016073636710644E-2</v>
      </c>
      <c r="P10082">
        <v>4.2100980877876282E-2</v>
      </c>
      <c r="Q10082">
        <v>8.0232247710227966E-2</v>
      </c>
      <c r="R10082">
        <v>0.1597009152173996</v>
      </c>
      <c r="S10082">
        <v>0.21474067866802216</v>
      </c>
      <c r="T10082">
        <v>0.26978042721748352</v>
      </c>
      <c r="U10082">
        <v>0.34924909472465515</v>
      </c>
      <c r="V10082">
        <v>0.38738036155700684</v>
      </c>
    </row>
    <row r="10083" spans="1:22" x14ac:dyDescent="0.25">
      <c r="A10083" t="s">
        <v>99</v>
      </c>
      <c r="B10083" t="s">
        <v>131</v>
      </c>
      <c r="C10083" t="s">
        <v>102</v>
      </c>
      <c r="D10083" t="s">
        <v>82</v>
      </c>
      <c r="E10083" t="s">
        <v>103</v>
      </c>
      <c r="F10083" t="s">
        <v>103</v>
      </c>
      <c r="G10083">
        <v>1468</v>
      </c>
      <c r="H10083">
        <v>16</v>
      </c>
      <c r="I10083">
        <f>IF(VLOOKUP(Data!$A10083,summermonths, 2, FALSE) = 1, VLOOKUP(Data!$H10083,rateblocks, 2, FALSE), VLOOKUP(Data!H10083, rateblocks,3, FALSE))</f>
        <v>1</v>
      </c>
      <c r="J10083">
        <v>2.0691487789154053</v>
      </c>
      <c r="K10083">
        <v>2.0135865211486816</v>
      </c>
      <c r="L10083">
        <v>90.7159423828125</v>
      </c>
      <c r="M10083">
        <v>-5.5562350898981094E-2</v>
      </c>
      <c r="N10083">
        <v>0.16247813403606415</v>
      </c>
      <c r="O10083">
        <v>2.6399144902825356E-2</v>
      </c>
      <c r="P10083">
        <v>-0.32281509041786194</v>
      </c>
      <c r="Q10083">
        <v>-0.26378646492958069</v>
      </c>
      <c r="R10083">
        <v>-0.1407659649848938</v>
      </c>
      <c r="S10083">
        <v>-5.5562350898981094E-2</v>
      </c>
      <c r="T10083">
        <v>2.9641265049576759E-2</v>
      </c>
      <c r="U10083">
        <v>0.1526617556810379</v>
      </c>
      <c r="V10083">
        <v>0.21169039607048035</v>
      </c>
    </row>
    <row r="10084" spans="1:22" x14ac:dyDescent="0.25">
      <c r="A10084" t="s">
        <v>122</v>
      </c>
      <c r="B10084" t="s">
        <v>131</v>
      </c>
      <c r="C10084" t="s">
        <v>102</v>
      </c>
      <c r="D10084" t="s">
        <v>115</v>
      </c>
      <c r="E10084" t="s">
        <v>103</v>
      </c>
      <c r="F10084" t="s">
        <v>103</v>
      </c>
      <c r="G10084">
        <v>1468</v>
      </c>
      <c r="H10084">
        <v>20</v>
      </c>
      <c r="I10084">
        <f>IF(VLOOKUP(Data!$A10084,summermonths, 2, FALSE) = 1, VLOOKUP(Data!$H10084,rateblocks, 2, FALSE), VLOOKUP(Data!H10084, rateblocks,3, FALSE))</f>
        <v>1</v>
      </c>
      <c r="J10084">
        <v>1.8206465244293213</v>
      </c>
      <c r="K10084">
        <v>1.9103766679763794</v>
      </c>
      <c r="L10084">
        <v>48.145095825195313</v>
      </c>
      <c r="M10084">
        <v>8.9730218052864075E-2</v>
      </c>
      <c r="N10084">
        <v>0.14536194503307343</v>
      </c>
      <c r="O10084">
        <v>2.1130094304680824E-2</v>
      </c>
      <c r="P10084">
        <v>-0.14936889708042145</v>
      </c>
      <c r="Q10084">
        <v>-9.6558608114719391E-2</v>
      </c>
      <c r="R10084">
        <v>1.3502339832484722E-2</v>
      </c>
      <c r="S10084">
        <v>8.9730218052864075E-2</v>
      </c>
      <c r="T10084">
        <v>0.16595809161663055</v>
      </c>
      <c r="U10084">
        <v>0.27601903676986694</v>
      </c>
      <c r="V10084">
        <v>0.32882934808731079</v>
      </c>
    </row>
    <row r="10085" spans="1:22" x14ac:dyDescent="0.25">
      <c r="A10085" t="s">
        <v>95</v>
      </c>
      <c r="B10085" t="s">
        <v>131</v>
      </c>
      <c r="C10085" t="s">
        <v>102</v>
      </c>
      <c r="D10085" t="s">
        <v>78</v>
      </c>
      <c r="E10085" t="s">
        <v>103</v>
      </c>
      <c r="F10085" t="s">
        <v>103</v>
      </c>
      <c r="G10085">
        <v>1468</v>
      </c>
      <c r="H10085">
        <v>16</v>
      </c>
      <c r="I10085">
        <f>IF(VLOOKUP(Data!$A10085,summermonths, 2, FALSE) = 1, VLOOKUP(Data!$H10085,rateblocks, 2, FALSE), VLOOKUP(Data!H10085, rateblocks,3, FALSE))</f>
        <v>1</v>
      </c>
      <c r="J10085">
        <v>1.9113445281982422</v>
      </c>
      <c r="K10085">
        <v>1.7635353803634644</v>
      </c>
      <c r="L10085">
        <v>81.779975891113281</v>
      </c>
      <c r="M10085">
        <v>-0.14780913293361664</v>
      </c>
      <c r="N10085">
        <v>0.13201630115509033</v>
      </c>
      <c r="O10085">
        <v>1.7428303137421608E-2</v>
      </c>
      <c r="P10085">
        <v>-0.36495661735534668</v>
      </c>
      <c r="Q10085">
        <v>-0.31699481606483459</v>
      </c>
      <c r="R10085">
        <v>-0.21703854203224182</v>
      </c>
      <c r="S10085">
        <v>-0.14780913293361664</v>
      </c>
      <c r="T10085">
        <v>-7.8579716384410858E-2</v>
      </c>
      <c r="U10085">
        <v>2.1376565098762512E-2</v>
      </c>
      <c r="V10085">
        <v>6.9338358938694E-2</v>
      </c>
    </row>
    <row r="10086" spans="1:22" x14ac:dyDescent="0.25">
      <c r="A10086" t="s">
        <v>97</v>
      </c>
      <c r="B10086" t="s">
        <v>131</v>
      </c>
      <c r="C10086" t="s">
        <v>102</v>
      </c>
      <c r="D10086" t="s">
        <v>80</v>
      </c>
      <c r="E10086" t="s">
        <v>103</v>
      </c>
      <c r="F10086" t="s">
        <v>103</v>
      </c>
      <c r="G10086">
        <v>1468</v>
      </c>
      <c r="H10086">
        <v>18</v>
      </c>
      <c r="I10086">
        <f>IF(VLOOKUP(Data!$A10086,summermonths, 2, FALSE) = 1, VLOOKUP(Data!$H10086,rateblocks, 2, FALSE), VLOOKUP(Data!H10086, rateblocks,3, FALSE))</f>
        <v>1</v>
      </c>
      <c r="J10086">
        <v>1.7342749834060669</v>
      </c>
      <c r="K10086">
        <v>1.7881608009338379</v>
      </c>
      <c r="L10086">
        <v>75.578338623046875</v>
      </c>
      <c r="M10086">
        <v>5.3885828703641891E-2</v>
      </c>
      <c r="N10086">
        <v>0.14358837902545929</v>
      </c>
      <c r="O10086">
        <v>2.0617622882127762E-2</v>
      </c>
      <c r="P10086">
        <v>-0.1822960376739502</v>
      </c>
      <c r="Q10086">
        <v>-0.13013008236885071</v>
      </c>
      <c r="R10086">
        <v>-2.1411990746855736E-2</v>
      </c>
      <c r="S10086">
        <v>5.3885828703641891E-2</v>
      </c>
      <c r="T10086">
        <v>0.12918365001678467</v>
      </c>
      <c r="U10086">
        <v>0.23790174722671509</v>
      </c>
      <c r="V10086">
        <v>0.29006770253181458</v>
      </c>
    </row>
    <row r="10087" spans="1:22" x14ac:dyDescent="0.25">
      <c r="A10087" t="s">
        <v>122</v>
      </c>
      <c r="B10087" t="s">
        <v>131</v>
      </c>
      <c r="C10087" t="s">
        <v>102</v>
      </c>
      <c r="D10087" t="s">
        <v>115</v>
      </c>
      <c r="E10087" t="s">
        <v>103</v>
      </c>
      <c r="F10087" t="s">
        <v>103</v>
      </c>
      <c r="G10087">
        <v>1468</v>
      </c>
      <c r="H10087">
        <v>12</v>
      </c>
      <c r="I10087">
        <f>IF(VLOOKUP(Data!$A10087,summermonths, 2, FALSE) = 1, VLOOKUP(Data!$H10087,rateblocks, 2, FALSE), VLOOKUP(Data!H10087, rateblocks,3, FALSE))</f>
        <v>2</v>
      </c>
      <c r="J10087">
        <v>1.3677196502685547</v>
      </c>
      <c r="K10087">
        <v>1.3793296813964844</v>
      </c>
      <c r="L10087">
        <v>57.91961669921875</v>
      </c>
      <c r="M10087">
        <v>1.1610047891736031E-2</v>
      </c>
      <c r="N10087">
        <v>0.1656995564699173</v>
      </c>
      <c r="O10087">
        <v>2.7456343173980713E-2</v>
      </c>
      <c r="P10087">
        <v>-0.26094147562980652</v>
      </c>
      <c r="Q10087">
        <v>-0.20074248313903809</v>
      </c>
      <c r="R10087">
        <v>-7.5282886624336243E-2</v>
      </c>
      <c r="S10087">
        <v>1.1610047891736031E-2</v>
      </c>
      <c r="T10087">
        <v>9.8502978682518005E-2</v>
      </c>
      <c r="U10087">
        <v>0.22396257519721985</v>
      </c>
      <c r="V10087">
        <v>0.28416156768798828</v>
      </c>
    </row>
    <row r="10088" spans="1:22" x14ac:dyDescent="0.25">
      <c r="A10088" t="s">
        <v>100</v>
      </c>
      <c r="B10088" t="s">
        <v>131</v>
      </c>
      <c r="C10088" t="s">
        <v>101</v>
      </c>
      <c r="D10088" t="s">
        <v>77</v>
      </c>
      <c r="E10088" t="s">
        <v>103</v>
      </c>
      <c r="F10088" t="s">
        <v>103</v>
      </c>
      <c r="G10088">
        <v>1468</v>
      </c>
      <c r="H10088">
        <v>4</v>
      </c>
      <c r="I10088">
        <f>IF(VLOOKUP(Data!$A10088,summermonths, 2, FALSE) = 1, VLOOKUP(Data!$H10088,rateblocks, 2, FALSE), VLOOKUP(Data!H10088, rateblocks,3, FALSE))</f>
        <v>3</v>
      </c>
      <c r="J10088">
        <v>1.5471956729888916</v>
      </c>
      <c r="K10088">
        <v>1.5960220098495483</v>
      </c>
      <c r="L10088">
        <v>68.051033020019531</v>
      </c>
      <c r="M10088">
        <v>4.8826407641172409E-2</v>
      </c>
      <c r="N10088">
        <v>6.4951866865158081E-2</v>
      </c>
      <c r="O10088">
        <v>4.218745045363903E-3</v>
      </c>
      <c r="P10088">
        <v>-5.8009907603263855E-2</v>
      </c>
      <c r="Q10088">
        <v>-3.441276028752327E-2</v>
      </c>
      <c r="R10088">
        <v>1.4765615575015545E-2</v>
      </c>
      <c r="S10088">
        <v>4.8826407641172409E-2</v>
      </c>
      <c r="T10088">
        <v>8.2887202501296997E-2</v>
      </c>
      <c r="U10088">
        <v>0.13206557929515839</v>
      </c>
      <c r="V10088">
        <v>0.15566271543502808</v>
      </c>
    </row>
    <row r="10089" spans="1:22" x14ac:dyDescent="0.25">
      <c r="A10089" t="s">
        <v>95</v>
      </c>
      <c r="B10089" t="s">
        <v>131</v>
      </c>
      <c r="C10089" t="s">
        <v>101</v>
      </c>
      <c r="D10089" t="s">
        <v>72</v>
      </c>
      <c r="E10089" t="s">
        <v>103</v>
      </c>
      <c r="F10089" t="s">
        <v>103</v>
      </c>
      <c r="G10089">
        <v>1468</v>
      </c>
      <c r="H10089">
        <v>12</v>
      </c>
      <c r="I10089">
        <f>IF(VLOOKUP(Data!$A10089,summermonths, 2, FALSE) = 1, VLOOKUP(Data!$H10089,rateblocks, 2, FALSE), VLOOKUP(Data!H10089, rateblocks,3, FALSE))</f>
        <v>1</v>
      </c>
      <c r="J10089">
        <v>1.5242927074432373</v>
      </c>
      <c r="K10089">
        <v>1.5033433437347412</v>
      </c>
      <c r="L10089">
        <v>65.813865661621094</v>
      </c>
      <c r="M10089">
        <v>-2.094939723610878E-2</v>
      </c>
      <c r="N10089">
        <v>5.8494206517934799E-2</v>
      </c>
      <c r="O10089">
        <v>3.4215722698718309E-3</v>
      </c>
      <c r="P10089">
        <v>-0.11716380715370178</v>
      </c>
      <c r="Q10089">
        <v>-9.5912739634513855E-2</v>
      </c>
      <c r="R10089">
        <v>-5.1623787730932236E-2</v>
      </c>
      <c r="S10089">
        <v>-2.094939723610878E-2</v>
      </c>
      <c r="T10089">
        <v>9.7249941900372505E-3</v>
      </c>
      <c r="U10089">
        <v>5.4013945162296295E-2</v>
      </c>
      <c r="V10089">
        <v>7.5265012681484222E-2</v>
      </c>
    </row>
    <row r="10090" spans="1:22" x14ac:dyDescent="0.25">
      <c r="A10090" t="s">
        <v>122</v>
      </c>
      <c r="B10090" t="s">
        <v>131</v>
      </c>
      <c r="C10090" t="s">
        <v>102</v>
      </c>
      <c r="D10090" t="s">
        <v>115</v>
      </c>
      <c r="E10090" t="s">
        <v>103</v>
      </c>
      <c r="F10090" t="s">
        <v>103</v>
      </c>
      <c r="G10090">
        <v>1468</v>
      </c>
      <c r="H10090">
        <v>5</v>
      </c>
      <c r="I10090">
        <f>IF(VLOOKUP(Data!$A10090,summermonths, 2, FALSE) = 1, VLOOKUP(Data!$H10090,rateblocks, 2, FALSE), VLOOKUP(Data!H10090, rateblocks,3, FALSE))</f>
        <v>3</v>
      </c>
      <c r="J10090">
        <v>1.3900464773178101</v>
      </c>
      <c r="K10090">
        <v>1.4637186527252197</v>
      </c>
      <c r="L10090">
        <v>37.288829803466797</v>
      </c>
      <c r="M10090">
        <v>7.3672138154506683E-2</v>
      </c>
      <c r="N10090">
        <v>0.10557051002979279</v>
      </c>
      <c r="O10090">
        <v>1.1145132593810558E-2</v>
      </c>
      <c r="P10090">
        <v>-9.9975898861885071E-2</v>
      </c>
      <c r="Q10090">
        <v>-6.1621915549039841E-2</v>
      </c>
      <c r="R10090">
        <v>1.8310908228158951E-2</v>
      </c>
      <c r="S10090">
        <v>7.3672138154506683E-2</v>
      </c>
      <c r="T10090">
        <v>0.12903337180614471</v>
      </c>
      <c r="U10090">
        <v>0.20896619558334351</v>
      </c>
      <c r="V10090">
        <v>0.24732017517089844</v>
      </c>
    </row>
    <row r="10091" spans="1:22" x14ac:dyDescent="0.25">
      <c r="A10091" t="s">
        <v>97</v>
      </c>
      <c r="B10091" t="s">
        <v>131</v>
      </c>
      <c r="C10091" t="s">
        <v>102</v>
      </c>
      <c r="D10091" t="s">
        <v>80</v>
      </c>
      <c r="E10091" t="s">
        <v>103</v>
      </c>
      <c r="F10091" t="s">
        <v>103</v>
      </c>
      <c r="G10091">
        <v>1468</v>
      </c>
      <c r="H10091">
        <v>21</v>
      </c>
      <c r="I10091">
        <f>IF(VLOOKUP(Data!$A10091,summermonths, 2, FALSE) = 1, VLOOKUP(Data!$H10091,rateblocks, 2, FALSE), VLOOKUP(Data!H10091, rateblocks,3, FALSE))</f>
        <v>2</v>
      </c>
      <c r="J10091">
        <v>2.0446321964263916</v>
      </c>
      <c r="K10091">
        <v>2.1478269100189209</v>
      </c>
      <c r="L10091">
        <v>71.008171081542969</v>
      </c>
      <c r="M10091">
        <v>0.10319489985704422</v>
      </c>
      <c r="N10091">
        <v>0.12965816259384155</v>
      </c>
      <c r="O10091">
        <v>1.681123860180378E-2</v>
      </c>
      <c r="P10091">
        <v>-0.11007379740476608</v>
      </c>
      <c r="Q10091">
        <v>-6.2968723475933075E-2</v>
      </c>
      <c r="R10091">
        <v>3.5202093422412872E-2</v>
      </c>
      <c r="S10091">
        <v>0.10319489985704422</v>
      </c>
      <c r="T10091">
        <v>0.17118771374225616</v>
      </c>
      <c r="U10091">
        <v>0.26935851573944092</v>
      </c>
      <c r="V10091">
        <v>0.31646358966827393</v>
      </c>
    </row>
    <row r="10092" spans="1:22" x14ac:dyDescent="0.25">
      <c r="A10092" t="s">
        <v>95</v>
      </c>
      <c r="B10092" t="s">
        <v>131</v>
      </c>
      <c r="C10092" t="s">
        <v>101</v>
      </c>
      <c r="D10092" t="s">
        <v>72</v>
      </c>
      <c r="E10092" t="s">
        <v>103</v>
      </c>
      <c r="F10092" t="s">
        <v>103</v>
      </c>
      <c r="G10092">
        <v>1468</v>
      </c>
      <c r="H10092">
        <v>20</v>
      </c>
      <c r="I10092">
        <f>IF(VLOOKUP(Data!$A10092,summermonths, 2, FALSE) = 1, VLOOKUP(Data!$H10092,rateblocks, 2, FALSE), VLOOKUP(Data!H10092, rateblocks,3, FALSE))</f>
        <v>2</v>
      </c>
      <c r="J10092">
        <v>1.6507836580276489</v>
      </c>
      <c r="K10092">
        <v>1.7958803176879883</v>
      </c>
      <c r="L10092">
        <v>61.100681304931641</v>
      </c>
      <c r="M10092">
        <v>0.14509667456150055</v>
      </c>
      <c r="N10092">
        <v>8.2014560699462891E-2</v>
      </c>
      <c r="O10092">
        <v>6.7263883538544178E-3</v>
      </c>
      <c r="P10092">
        <v>1.0194727219641209E-2</v>
      </c>
      <c r="Q10092">
        <v>3.9990786463022232E-2</v>
      </c>
      <c r="R10092">
        <v>0.10208819806575775</v>
      </c>
      <c r="S10092">
        <v>0.14509667456150055</v>
      </c>
      <c r="T10092">
        <v>0.18810515105724335</v>
      </c>
      <c r="U10092">
        <v>0.25020256638526917</v>
      </c>
      <c r="V10092">
        <v>0.27999863028526306</v>
      </c>
    </row>
    <row r="10093" spans="1:22" x14ac:dyDescent="0.25">
      <c r="A10093" t="s">
        <v>123</v>
      </c>
      <c r="B10093" t="s">
        <v>131</v>
      </c>
      <c r="C10093" t="s">
        <v>101</v>
      </c>
      <c r="D10093" t="s">
        <v>113</v>
      </c>
      <c r="E10093" t="s">
        <v>103</v>
      </c>
      <c r="F10093" t="s">
        <v>103</v>
      </c>
      <c r="G10093">
        <v>1468</v>
      </c>
      <c r="H10093">
        <v>6</v>
      </c>
      <c r="I10093">
        <f>IF(VLOOKUP(Data!$A10093,summermonths, 2, FALSE) = 1, VLOOKUP(Data!$H10093,rateblocks, 2, FALSE), VLOOKUP(Data!H10093, rateblocks,3, FALSE))</f>
        <v>3</v>
      </c>
      <c r="J10093">
        <v>1.4949615001678467</v>
      </c>
      <c r="K10093">
        <v>1.5126174688339233</v>
      </c>
      <c r="L10093">
        <v>52.646961212158203</v>
      </c>
      <c r="M10093">
        <v>1.7655970528721809E-2</v>
      </c>
      <c r="N10093">
        <v>5.0670493394136429E-2</v>
      </c>
      <c r="O10093">
        <v>2.5674989446997643E-3</v>
      </c>
      <c r="P10093">
        <v>-6.56895712018013E-2</v>
      </c>
      <c r="Q10093">
        <v>-4.7280877828598022E-2</v>
      </c>
      <c r="R10093">
        <v>-8.9156618341803551E-3</v>
      </c>
      <c r="S10093">
        <v>1.7655970528721809E-2</v>
      </c>
      <c r="T10093">
        <v>4.4227603822946548E-2</v>
      </c>
      <c r="U10093">
        <v>8.259282261133194E-2</v>
      </c>
      <c r="V10093">
        <v>0.10100151598453522</v>
      </c>
    </row>
    <row r="10094" spans="1:22" x14ac:dyDescent="0.25">
      <c r="A10094" t="s">
        <v>100</v>
      </c>
      <c r="B10094" t="s">
        <v>131</v>
      </c>
      <c r="C10094" t="s">
        <v>101</v>
      </c>
      <c r="D10094" t="s">
        <v>77</v>
      </c>
      <c r="E10094" t="s">
        <v>103</v>
      </c>
      <c r="F10094" t="s">
        <v>103</v>
      </c>
      <c r="G10094">
        <v>1468</v>
      </c>
      <c r="H10094">
        <v>7</v>
      </c>
      <c r="I10094">
        <f>IF(VLOOKUP(Data!$A10094,summermonths, 2, FALSE) = 1, VLOOKUP(Data!$H10094,rateblocks, 2, FALSE), VLOOKUP(Data!H10094, rateblocks,3, FALSE))</f>
        <v>2</v>
      </c>
      <c r="J10094">
        <v>1.6017277240753174</v>
      </c>
      <c r="K10094">
        <v>1.6143496036529541</v>
      </c>
      <c r="L10094">
        <v>67.396331787109375</v>
      </c>
      <c r="M10094">
        <v>1.2621879577636719E-2</v>
      </c>
      <c r="N10094">
        <v>6.6149316728115082E-2</v>
      </c>
      <c r="O10094">
        <v>4.3757320381700993E-3</v>
      </c>
      <c r="P10094">
        <v>-9.618406742811203E-2</v>
      </c>
      <c r="Q10094">
        <v>-7.2151884436607361E-2</v>
      </c>
      <c r="R10094">
        <v>-2.2066855803132057E-2</v>
      </c>
      <c r="S10094">
        <v>1.2621879577636719E-2</v>
      </c>
      <c r="T10094">
        <v>4.7310616821050644E-2</v>
      </c>
      <c r="U10094">
        <v>9.7395643591880798E-2</v>
      </c>
      <c r="V10094">
        <v>0.12142782658338547</v>
      </c>
    </row>
    <row r="10095" spans="1:22" x14ac:dyDescent="0.25">
      <c r="A10095" t="s">
        <v>123</v>
      </c>
      <c r="B10095" t="s">
        <v>131</v>
      </c>
      <c r="C10095" t="s">
        <v>101</v>
      </c>
      <c r="D10095" t="s">
        <v>113</v>
      </c>
      <c r="E10095" t="s">
        <v>103</v>
      </c>
      <c r="F10095" t="s">
        <v>103</v>
      </c>
      <c r="G10095">
        <v>1468</v>
      </c>
      <c r="H10095">
        <v>15</v>
      </c>
      <c r="I10095">
        <f>IF(VLOOKUP(Data!$A10095,summermonths, 2, FALSE) = 1, VLOOKUP(Data!$H10095,rateblocks, 2, FALSE), VLOOKUP(Data!H10095, rateblocks,3, FALSE))</f>
        <v>2</v>
      </c>
      <c r="J10095">
        <v>1.4770781993865967</v>
      </c>
      <c r="K10095">
        <v>1.4882392883300781</v>
      </c>
      <c r="L10095">
        <v>69.917930603027344</v>
      </c>
      <c r="M10095">
        <v>1.1161024682223797E-2</v>
      </c>
      <c r="N10095">
        <v>5.152018740773201E-2</v>
      </c>
      <c r="O10095">
        <v>2.6543296407908201E-3</v>
      </c>
      <c r="P10095">
        <v>-7.358214259147644E-2</v>
      </c>
      <c r="Q10095">
        <v>-5.4864753037691116E-2</v>
      </c>
      <c r="R10095">
        <v>-1.5856187790632248E-2</v>
      </c>
      <c r="S10095">
        <v>1.1161024682223797E-2</v>
      </c>
      <c r="T10095">
        <v>3.8178239017724991E-2</v>
      </c>
      <c r="U10095">
        <v>7.7186800539493561E-2</v>
      </c>
      <c r="V10095">
        <v>9.5904193818569183E-2</v>
      </c>
    </row>
    <row r="10096" spans="1:22" x14ac:dyDescent="0.25">
      <c r="A10096" t="s">
        <v>99</v>
      </c>
      <c r="B10096" t="s">
        <v>131</v>
      </c>
      <c r="C10096" t="s">
        <v>102</v>
      </c>
      <c r="D10096" t="s">
        <v>82</v>
      </c>
      <c r="E10096" t="s">
        <v>103</v>
      </c>
      <c r="F10096" t="s">
        <v>103</v>
      </c>
      <c r="G10096">
        <v>1468</v>
      </c>
      <c r="H10096">
        <v>8</v>
      </c>
      <c r="I10096">
        <f>IF(VLOOKUP(Data!$A10096,summermonths, 2, FALSE) = 1, VLOOKUP(Data!$H10096,rateblocks, 2, FALSE), VLOOKUP(Data!H10096, rateblocks,3, FALSE))</f>
        <v>2</v>
      </c>
      <c r="J10096">
        <v>1.4691213369369507</v>
      </c>
      <c r="K10096">
        <v>1.4609979391098022</v>
      </c>
      <c r="L10096">
        <v>77.211174011230469</v>
      </c>
      <c r="M10096">
        <v>-8.1234090030193329E-3</v>
      </c>
      <c r="N10096">
        <v>0.11908199638128281</v>
      </c>
      <c r="O10096">
        <v>1.4180521480739117E-2</v>
      </c>
      <c r="P10096">
        <v>-0.20399586856365204</v>
      </c>
      <c r="Q10096">
        <v>-0.16073313355445862</v>
      </c>
      <c r="R10096">
        <v>-7.0570066571235657E-2</v>
      </c>
      <c r="S10096">
        <v>-8.1234090030193329E-3</v>
      </c>
      <c r="T10096">
        <v>5.4323252290487289E-2</v>
      </c>
      <c r="U10096">
        <v>0.14448630809783936</v>
      </c>
      <c r="V10096">
        <v>0.18774904310703278</v>
      </c>
    </row>
    <row r="10097" spans="1:22" x14ac:dyDescent="0.25">
      <c r="A10097" t="s">
        <v>124</v>
      </c>
      <c r="B10097" t="s">
        <v>131</v>
      </c>
      <c r="C10097" t="s">
        <v>101</v>
      </c>
      <c r="D10097" t="s">
        <v>119</v>
      </c>
      <c r="E10097" t="s">
        <v>103</v>
      </c>
      <c r="F10097" t="s">
        <v>103</v>
      </c>
      <c r="G10097">
        <v>1468</v>
      </c>
      <c r="H10097">
        <v>5</v>
      </c>
      <c r="I10097">
        <f>IF(VLOOKUP(Data!$A10097,summermonths, 2, FALSE) = 1, VLOOKUP(Data!$H10097,rateblocks, 2, FALSE), VLOOKUP(Data!H10097, rateblocks,3, FALSE))</f>
        <v>3</v>
      </c>
      <c r="J10097">
        <v>1.4478830099105835</v>
      </c>
      <c r="K10097">
        <v>1.5084677934646606</v>
      </c>
      <c r="L10097">
        <v>55.095401763916016</v>
      </c>
      <c r="M10097">
        <v>6.058477982878685E-2</v>
      </c>
      <c r="N10097">
        <v>4.6757794916629791E-2</v>
      </c>
      <c r="O10097">
        <v>2.1862913854420185E-3</v>
      </c>
      <c r="P10097">
        <v>-1.6324948519468307E-2</v>
      </c>
      <c r="Q10097">
        <v>6.6225457703694701E-4</v>
      </c>
      <c r="R10097">
        <v>3.6064967513084412E-2</v>
      </c>
      <c r="S10097">
        <v>6.058477982878685E-2</v>
      </c>
      <c r="T10097">
        <v>8.5104592144489288E-2</v>
      </c>
      <c r="U10097">
        <v>0.12050730735063553</v>
      </c>
      <c r="V10097">
        <v>0.13749450445175171</v>
      </c>
    </row>
    <row r="10098" spans="1:22" x14ac:dyDescent="0.25">
      <c r="A10098" t="s">
        <v>95</v>
      </c>
      <c r="B10098" t="s">
        <v>131</v>
      </c>
      <c r="C10098" t="s">
        <v>102</v>
      </c>
      <c r="D10098" t="s">
        <v>78</v>
      </c>
      <c r="E10098" t="s">
        <v>103</v>
      </c>
      <c r="F10098" t="s">
        <v>103</v>
      </c>
      <c r="G10098">
        <v>1468</v>
      </c>
      <c r="H10098">
        <v>15</v>
      </c>
      <c r="I10098">
        <f>IF(VLOOKUP(Data!$A10098,summermonths, 2, FALSE) = 1, VLOOKUP(Data!$H10098,rateblocks, 2, FALSE), VLOOKUP(Data!H10098, rateblocks,3, FALSE))</f>
        <v>1</v>
      </c>
      <c r="J10098">
        <v>1.9052917957305908</v>
      </c>
      <c r="K10098">
        <v>1.7795130014419556</v>
      </c>
      <c r="L10098">
        <v>83.066078186035156</v>
      </c>
      <c r="M10098">
        <v>-0.12577882409095764</v>
      </c>
      <c r="N10098">
        <v>0.13322865962982178</v>
      </c>
      <c r="O10098">
        <v>1.7749875783920288E-2</v>
      </c>
      <c r="P10098">
        <v>-0.34492045640945435</v>
      </c>
      <c r="Q10098">
        <v>-0.29651820659637451</v>
      </c>
      <c r="R10098">
        <v>-0.19564400613307953</v>
      </c>
      <c r="S10098">
        <v>-0.12577882409095764</v>
      </c>
      <c r="T10098">
        <v>-5.5913645774126053E-2</v>
      </c>
      <c r="U10098">
        <v>4.4960573315620422E-2</v>
      </c>
      <c r="V10098">
        <v>9.3362823128700256E-2</v>
      </c>
    </row>
    <row r="10099" spans="1:22" x14ac:dyDescent="0.25">
      <c r="A10099" t="s">
        <v>97</v>
      </c>
      <c r="B10099" t="s">
        <v>131</v>
      </c>
      <c r="C10099" t="s">
        <v>101</v>
      </c>
      <c r="D10099" t="s">
        <v>74</v>
      </c>
      <c r="E10099" t="s">
        <v>103</v>
      </c>
      <c r="F10099" t="s">
        <v>103</v>
      </c>
      <c r="G10099">
        <v>1468</v>
      </c>
      <c r="H10099">
        <v>12</v>
      </c>
      <c r="I10099">
        <f>IF(VLOOKUP(Data!$A10099,summermonths, 2, FALSE) = 1, VLOOKUP(Data!$H10099,rateblocks, 2, FALSE), VLOOKUP(Data!H10099, rateblocks,3, FALSE))</f>
        <v>1</v>
      </c>
      <c r="J10099">
        <v>1.7738198041915894</v>
      </c>
      <c r="K10099">
        <v>1.7708395719528198</v>
      </c>
      <c r="L10099">
        <v>76.311248779296875</v>
      </c>
      <c r="M10099">
        <v>-2.9802778735756874E-3</v>
      </c>
      <c r="N10099">
        <v>7.3135241866111755E-2</v>
      </c>
      <c r="O10099">
        <v>5.3487634286284447E-3</v>
      </c>
      <c r="P10099">
        <v>-0.12327704578638077</v>
      </c>
      <c r="Q10099">
        <v>-9.6706859767436981E-2</v>
      </c>
      <c r="R10099">
        <v>-4.1332434862852097E-2</v>
      </c>
      <c r="S10099">
        <v>-2.9802778735756874E-3</v>
      </c>
      <c r="T10099">
        <v>3.5371880978345871E-2</v>
      </c>
      <c r="U10099">
        <v>9.0746305882930756E-2</v>
      </c>
      <c r="V10099">
        <v>0.11731649190187454</v>
      </c>
    </row>
    <row r="10100" spans="1:22" x14ac:dyDescent="0.25">
      <c r="A10100" t="s">
        <v>99</v>
      </c>
      <c r="B10100" t="s">
        <v>131</v>
      </c>
      <c r="C10100" t="s">
        <v>102</v>
      </c>
      <c r="D10100" t="s">
        <v>82</v>
      </c>
      <c r="E10100" t="s">
        <v>103</v>
      </c>
      <c r="F10100" t="s">
        <v>103</v>
      </c>
      <c r="G10100">
        <v>1468</v>
      </c>
      <c r="H10100">
        <v>2</v>
      </c>
      <c r="I10100">
        <f>IF(VLOOKUP(Data!$A10100,summermonths, 2, FALSE) = 1, VLOOKUP(Data!$H10100,rateblocks, 2, FALSE), VLOOKUP(Data!H10100, rateblocks,3, FALSE))</f>
        <v>3</v>
      </c>
      <c r="J10100">
        <v>1.5306733846664429</v>
      </c>
      <c r="K10100">
        <v>1.6884263753890991</v>
      </c>
      <c r="L10100">
        <v>74.16961669921875</v>
      </c>
      <c r="M10100">
        <v>0.15775300562381744</v>
      </c>
      <c r="N10100">
        <v>9.9727652966976166E-2</v>
      </c>
      <c r="O10100">
        <v>9.9456049501895905E-3</v>
      </c>
      <c r="P10100">
        <v>-6.2843859195709229E-3</v>
      </c>
      <c r="Q10100">
        <v>2.9946876689791679E-2</v>
      </c>
      <c r="R10100">
        <v>0.10545577108860016</v>
      </c>
      <c r="S10100">
        <v>0.15775300562381744</v>
      </c>
      <c r="T10100">
        <v>0.21005024015903473</v>
      </c>
      <c r="U10100">
        <v>0.28555914759635925</v>
      </c>
      <c r="V10100">
        <v>0.32179039716720581</v>
      </c>
    </row>
    <row r="10101" spans="1:22" x14ac:dyDescent="0.25">
      <c r="A10101" t="s">
        <v>99</v>
      </c>
      <c r="B10101" t="s">
        <v>131</v>
      </c>
      <c r="C10101" t="s">
        <v>102</v>
      </c>
      <c r="D10101" t="s">
        <v>82</v>
      </c>
      <c r="E10101" t="s">
        <v>103</v>
      </c>
      <c r="F10101" t="s">
        <v>103</v>
      </c>
      <c r="G10101">
        <v>1468</v>
      </c>
      <c r="H10101">
        <v>13</v>
      </c>
      <c r="I10101">
        <f>IF(VLOOKUP(Data!$A10101,summermonths, 2, FALSE) = 1, VLOOKUP(Data!$H10101,rateblocks, 2, FALSE), VLOOKUP(Data!H10101, rateblocks,3, FALSE))</f>
        <v>1</v>
      </c>
      <c r="J10101">
        <v>2.2044806480407715</v>
      </c>
      <c r="K10101">
        <v>2.0425817966461182</v>
      </c>
      <c r="L10101">
        <v>90.216621398925781</v>
      </c>
      <c r="M10101">
        <v>-0.16189892590045929</v>
      </c>
      <c r="N10101">
        <v>0.14238725602626801</v>
      </c>
      <c r="O10101">
        <v>2.0274130627512932E-2</v>
      </c>
      <c r="P10101">
        <v>-0.39610511064529419</v>
      </c>
      <c r="Q10101">
        <v>-0.34437555074691772</v>
      </c>
      <c r="R10101">
        <v>-0.23656687140464783</v>
      </c>
      <c r="S10101">
        <v>-0.16189892590045929</v>
      </c>
      <c r="T10101">
        <v>-8.7230972945690155E-2</v>
      </c>
      <c r="U10101">
        <v>2.0577684044837952E-2</v>
      </c>
      <c r="V10101">
        <v>7.2307266294956207E-2</v>
      </c>
    </row>
    <row r="10102" spans="1:22" x14ac:dyDescent="0.25">
      <c r="A10102" t="s">
        <v>96</v>
      </c>
      <c r="B10102" t="s">
        <v>131</v>
      </c>
      <c r="C10102" t="s">
        <v>101</v>
      </c>
      <c r="D10102" t="s">
        <v>73</v>
      </c>
      <c r="E10102" t="s">
        <v>103</v>
      </c>
      <c r="F10102" t="s">
        <v>103</v>
      </c>
      <c r="G10102">
        <v>1468</v>
      </c>
      <c r="H10102">
        <v>5</v>
      </c>
      <c r="I10102">
        <f>IF(VLOOKUP(Data!$A10102,summermonths, 2, FALSE) = 1, VLOOKUP(Data!$H10102,rateblocks, 2, FALSE), VLOOKUP(Data!H10102, rateblocks,3, FALSE))</f>
        <v>3</v>
      </c>
      <c r="J10102">
        <v>1.5444744825363159</v>
      </c>
      <c r="K10102">
        <v>1.5714131593704224</v>
      </c>
      <c r="L10102">
        <v>63.134658813476563</v>
      </c>
      <c r="M10102">
        <v>2.693871408700943E-2</v>
      </c>
      <c r="N10102">
        <v>5.9319555759429932E-2</v>
      </c>
      <c r="O10102">
        <v>3.5188097972422838E-3</v>
      </c>
      <c r="P10102">
        <v>-7.0633269846439362E-2</v>
      </c>
      <c r="Q10102">
        <v>-4.9082353711128235E-2</v>
      </c>
      <c r="R10102">
        <v>-4.1684913448989391E-3</v>
      </c>
      <c r="S10102">
        <v>2.693871408700943E-2</v>
      </c>
      <c r="T10102">
        <v>5.8045919984579086E-2</v>
      </c>
      <c r="U10102">
        <v>0.10295978188514709</v>
      </c>
      <c r="V10102">
        <v>0.12451069802045822</v>
      </c>
    </row>
    <row r="10103" spans="1:22" x14ac:dyDescent="0.25">
      <c r="A10103" t="s">
        <v>99</v>
      </c>
      <c r="B10103" t="s">
        <v>131</v>
      </c>
      <c r="C10103" t="s">
        <v>102</v>
      </c>
      <c r="D10103" t="s">
        <v>82</v>
      </c>
      <c r="E10103" t="s">
        <v>103</v>
      </c>
      <c r="F10103" t="s">
        <v>103</v>
      </c>
      <c r="G10103">
        <v>1468</v>
      </c>
      <c r="H10103">
        <v>12</v>
      </c>
      <c r="I10103">
        <f>IF(VLOOKUP(Data!$A10103,summermonths, 2, FALSE) = 1, VLOOKUP(Data!$H10103,rateblocks, 2, FALSE), VLOOKUP(Data!H10103, rateblocks,3, FALSE))</f>
        <v>1</v>
      </c>
      <c r="J10103">
        <v>2.2263822555541992</v>
      </c>
      <c r="K10103">
        <v>2.0486001968383789</v>
      </c>
      <c r="L10103">
        <v>89.521797180175781</v>
      </c>
      <c r="M10103">
        <v>-0.17778222262859344</v>
      </c>
      <c r="N10103">
        <v>0.15486721694469452</v>
      </c>
      <c r="O10103">
        <v>2.3983854800462723E-2</v>
      </c>
      <c r="P10103">
        <v>-0.43251612782478333</v>
      </c>
      <c r="Q10103">
        <v>-0.37625256180763245</v>
      </c>
      <c r="R10103">
        <v>-0.25899466872215271</v>
      </c>
      <c r="S10103">
        <v>-0.17778222262859344</v>
      </c>
      <c r="T10103">
        <v>-9.656977653503418E-2</v>
      </c>
      <c r="U10103">
        <v>2.0688101649284363E-2</v>
      </c>
      <c r="V10103">
        <v>7.6951682567596436E-2</v>
      </c>
    </row>
    <row r="10104" spans="1:22" x14ac:dyDescent="0.25">
      <c r="A10104" t="s">
        <v>125</v>
      </c>
      <c r="B10104" t="s">
        <v>131</v>
      </c>
      <c r="C10104" t="s">
        <v>101</v>
      </c>
      <c r="D10104" t="s">
        <v>120</v>
      </c>
      <c r="E10104" t="s">
        <v>103</v>
      </c>
      <c r="F10104" t="s">
        <v>103</v>
      </c>
      <c r="G10104">
        <v>1468</v>
      </c>
      <c r="H10104">
        <v>3</v>
      </c>
      <c r="I10104">
        <f>IF(VLOOKUP(Data!$A10104,summermonths, 2, FALSE) = 1, VLOOKUP(Data!$H10104,rateblocks, 2, FALSE), VLOOKUP(Data!H10104, rateblocks,3, FALSE))</f>
        <v>3</v>
      </c>
      <c r="J10104">
        <v>1.4258819818496704</v>
      </c>
      <c r="K10104">
        <v>1.5434918403625488</v>
      </c>
      <c r="L10104">
        <v>57.610973358154297</v>
      </c>
      <c r="M10104">
        <v>0.11760983616113663</v>
      </c>
      <c r="N10104">
        <v>6.0671031475067139E-2</v>
      </c>
      <c r="O10104">
        <v>3.6809740122407675E-3</v>
      </c>
      <c r="P10104">
        <v>1.7814869061112404E-2</v>
      </c>
      <c r="Q10104">
        <v>3.985678032040596E-2</v>
      </c>
      <c r="R10104">
        <v>8.5793919861316681E-2</v>
      </c>
      <c r="S10104">
        <v>0.11760983616113663</v>
      </c>
      <c r="T10104">
        <v>0.14942575991153717</v>
      </c>
      <c r="U10104">
        <v>0.19536289572715759</v>
      </c>
      <c r="V10104">
        <v>0.2174047976732254</v>
      </c>
    </row>
    <row r="10105" spans="1:22" x14ac:dyDescent="0.25">
      <c r="A10105" t="s">
        <v>97</v>
      </c>
      <c r="B10105" t="s">
        <v>131</v>
      </c>
      <c r="C10105" t="s">
        <v>101</v>
      </c>
      <c r="D10105" t="s">
        <v>74</v>
      </c>
      <c r="E10105" t="s">
        <v>103</v>
      </c>
      <c r="F10105" t="s">
        <v>103</v>
      </c>
      <c r="G10105">
        <v>1468</v>
      </c>
      <c r="H10105">
        <v>3</v>
      </c>
      <c r="I10105">
        <f>IF(VLOOKUP(Data!$A10105,summermonths, 2, FALSE) = 1, VLOOKUP(Data!$H10105,rateblocks, 2, FALSE), VLOOKUP(Data!H10105, rateblocks,3, FALSE))</f>
        <v>3</v>
      </c>
      <c r="J10105">
        <v>1.5464822053909302</v>
      </c>
      <c r="K10105">
        <v>1.6442967653274536</v>
      </c>
      <c r="L10105">
        <v>67.456787109375</v>
      </c>
      <c r="M10105">
        <v>9.781453013420105E-2</v>
      </c>
      <c r="N10105">
        <v>6.6004514694213867E-2</v>
      </c>
      <c r="O10105">
        <v>4.356596153229475E-3</v>
      </c>
      <c r="P10105">
        <v>-1.0753234848380089E-2</v>
      </c>
      <c r="Q10105">
        <v>1.322634145617485E-2</v>
      </c>
      <c r="R10105">
        <v>6.3201725482940674E-2</v>
      </c>
      <c r="S10105">
        <v>9.781453013420105E-2</v>
      </c>
      <c r="T10105">
        <v>0.13242733478546143</v>
      </c>
      <c r="U10105">
        <v>0.18240271508693695</v>
      </c>
      <c r="V10105">
        <v>0.20638228952884674</v>
      </c>
    </row>
    <row r="10106" spans="1:22" x14ac:dyDescent="0.25">
      <c r="A10106" t="s">
        <v>125</v>
      </c>
      <c r="B10106" t="s">
        <v>131</v>
      </c>
      <c r="C10106" t="s">
        <v>102</v>
      </c>
      <c r="D10106" t="s">
        <v>116</v>
      </c>
      <c r="E10106" t="s">
        <v>103</v>
      </c>
      <c r="F10106" t="s">
        <v>103</v>
      </c>
      <c r="G10106">
        <v>1468</v>
      </c>
      <c r="H10106">
        <v>15</v>
      </c>
      <c r="I10106">
        <f>IF(VLOOKUP(Data!$A10106,summermonths, 2, FALSE) = 1, VLOOKUP(Data!$H10106,rateblocks, 2, FALSE), VLOOKUP(Data!H10106, rateblocks,3, FALSE))</f>
        <v>2</v>
      </c>
      <c r="J10106">
        <v>1.8507440090179443</v>
      </c>
      <c r="K10106">
        <v>1.7749454975128174</v>
      </c>
      <c r="L10106">
        <v>80.923027038574219</v>
      </c>
      <c r="M10106">
        <v>-7.5798548758029938E-2</v>
      </c>
      <c r="N10106">
        <v>0.12412565946578979</v>
      </c>
      <c r="O10106">
        <v>1.5407179482281208E-2</v>
      </c>
      <c r="P10106">
        <v>-0.27996709942817688</v>
      </c>
      <c r="Q10106">
        <v>-0.23487198352813721</v>
      </c>
      <c r="R10106">
        <v>-0.14089010655879974</v>
      </c>
      <c r="S10106">
        <v>-7.5798548758029938E-2</v>
      </c>
      <c r="T10106">
        <v>-1.0706989094614983E-2</v>
      </c>
      <c r="U10106">
        <v>8.3274886012077332E-2</v>
      </c>
      <c r="V10106">
        <v>0.12836998701095581</v>
      </c>
    </row>
    <row r="10107" spans="1:22" x14ac:dyDescent="0.25">
      <c r="A10107" t="s">
        <v>123</v>
      </c>
      <c r="B10107" t="s">
        <v>131</v>
      </c>
      <c r="C10107" t="s">
        <v>101</v>
      </c>
      <c r="D10107" t="s">
        <v>113</v>
      </c>
      <c r="E10107" t="s">
        <v>103</v>
      </c>
      <c r="F10107" t="s">
        <v>103</v>
      </c>
      <c r="G10107">
        <v>1468</v>
      </c>
      <c r="H10107">
        <v>14</v>
      </c>
      <c r="I10107">
        <f>IF(VLOOKUP(Data!$A10107,summermonths, 2, FALSE) = 1, VLOOKUP(Data!$H10107,rateblocks, 2, FALSE), VLOOKUP(Data!H10107, rateblocks,3, FALSE))</f>
        <v>2</v>
      </c>
      <c r="J10107">
        <v>1.4965149164199829</v>
      </c>
      <c r="K10107">
        <v>1.505834698677063</v>
      </c>
      <c r="L10107">
        <v>70.569801330566406</v>
      </c>
      <c r="M10107">
        <v>9.319729171693325E-3</v>
      </c>
      <c r="N10107">
        <v>5.1417749375104904E-2</v>
      </c>
      <c r="O10107">
        <v>2.64378497377038E-3</v>
      </c>
      <c r="P10107">
        <v>-7.5254939496517181E-2</v>
      </c>
      <c r="Q10107">
        <v>-5.657476931810379E-2</v>
      </c>
      <c r="R10107">
        <v>-1.7643764615058899E-2</v>
      </c>
      <c r="S10107">
        <v>9.319729171693325E-3</v>
      </c>
      <c r="T10107">
        <v>3.6283224821090698E-2</v>
      </c>
      <c r="U10107">
        <v>7.521422952413559E-2</v>
      </c>
      <c r="V10107">
        <v>9.3894399702548981E-2</v>
      </c>
    </row>
    <row r="10108" spans="1:22" x14ac:dyDescent="0.25">
      <c r="A10108" t="s">
        <v>125</v>
      </c>
      <c r="B10108" t="s">
        <v>131</v>
      </c>
      <c r="C10108" t="s">
        <v>102</v>
      </c>
      <c r="D10108" t="s">
        <v>116</v>
      </c>
      <c r="E10108" t="s">
        <v>103</v>
      </c>
      <c r="F10108" t="s">
        <v>103</v>
      </c>
      <c r="G10108">
        <v>1468</v>
      </c>
      <c r="H10108">
        <v>6</v>
      </c>
      <c r="I10108">
        <f>IF(VLOOKUP(Data!$A10108,summermonths, 2, FALSE) = 1, VLOOKUP(Data!$H10108,rateblocks, 2, FALSE), VLOOKUP(Data!H10108, rateblocks,3, FALSE))</f>
        <v>3</v>
      </c>
      <c r="J10108">
        <v>1.4061875343322754</v>
      </c>
      <c r="K10108">
        <v>1.5599039793014526</v>
      </c>
      <c r="L10108">
        <v>59.455722808837891</v>
      </c>
      <c r="M10108">
        <v>0.15371637046337128</v>
      </c>
      <c r="N10108">
        <v>0.14700277149677277</v>
      </c>
      <c r="O10108">
        <v>2.1609814837574959E-2</v>
      </c>
      <c r="P10108">
        <v>-8.8081672787666321E-2</v>
      </c>
      <c r="Q10108">
        <v>-3.4675262868404388E-2</v>
      </c>
      <c r="R10108">
        <v>7.6628044247627258E-2</v>
      </c>
      <c r="S10108">
        <v>0.15371637046337128</v>
      </c>
      <c r="T10108">
        <v>0.2308046966791153</v>
      </c>
      <c r="U10108">
        <v>0.34210801124572754</v>
      </c>
      <c r="V10108">
        <v>0.39551439881324768</v>
      </c>
    </row>
    <row r="10109" spans="1:22" x14ac:dyDescent="0.25">
      <c r="A10109" t="s">
        <v>125</v>
      </c>
      <c r="B10109" t="s">
        <v>131</v>
      </c>
      <c r="C10109" t="s">
        <v>101</v>
      </c>
      <c r="D10109" t="s">
        <v>120</v>
      </c>
      <c r="E10109" t="s">
        <v>103</v>
      </c>
      <c r="F10109" t="s">
        <v>103</v>
      </c>
      <c r="G10109">
        <v>1468</v>
      </c>
      <c r="H10109">
        <v>22</v>
      </c>
      <c r="I10109">
        <f>IF(VLOOKUP(Data!$A10109,summermonths, 2, FALSE) = 1, VLOOKUP(Data!$H10109,rateblocks, 2, FALSE), VLOOKUP(Data!H10109, rateblocks,3, FALSE))</f>
        <v>2</v>
      </c>
      <c r="J10109">
        <v>1.8134058713912964</v>
      </c>
      <c r="K10109">
        <v>1.8605484962463379</v>
      </c>
      <c r="L10109">
        <v>61.560626983642578</v>
      </c>
      <c r="M10109">
        <v>4.7142699360847473E-2</v>
      </c>
      <c r="N10109">
        <v>7.6698310673236847E-2</v>
      </c>
      <c r="O10109">
        <v>5.8826310560107231E-3</v>
      </c>
      <c r="P10109">
        <v>-7.9014793038368225E-2</v>
      </c>
      <c r="Q10109">
        <v>-5.1150139421224594E-2</v>
      </c>
      <c r="R10109">
        <v>6.9220657460391521E-3</v>
      </c>
      <c r="S10109">
        <v>4.7142699360847473E-2</v>
      </c>
      <c r="T10109">
        <v>8.7363332509994507E-2</v>
      </c>
      <c r="U10109">
        <v>0.14543554186820984</v>
      </c>
      <c r="V10109">
        <v>0.17330019176006317</v>
      </c>
    </row>
    <row r="10110" spans="1:22" x14ac:dyDescent="0.25">
      <c r="A10110" t="s">
        <v>99</v>
      </c>
      <c r="B10110" t="s">
        <v>131</v>
      </c>
      <c r="C10110" t="s">
        <v>101</v>
      </c>
      <c r="D10110" t="s">
        <v>76</v>
      </c>
      <c r="E10110" t="s">
        <v>103</v>
      </c>
      <c r="F10110" t="s">
        <v>103</v>
      </c>
      <c r="G10110">
        <v>1468</v>
      </c>
      <c r="H10110">
        <v>4</v>
      </c>
      <c r="I10110">
        <f>IF(VLOOKUP(Data!$A10110,summermonths, 2, FALSE) = 1, VLOOKUP(Data!$H10110,rateblocks, 2, FALSE), VLOOKUP(Data!H10110, rateblocks,3, FALSE))</f>
        <v>3</v>
      </c>
      <c r="J10110">
        <v>1.4747782945632935</v>
      </c>
      <c r="K10110">
        <v>1.6180123090744019</v>
      </c>
      <c r="L10110">
        <v>69.082237243652344</v>
      </c>
      <c r="M10110">
        <v>0.1432340145111084</v>
      </c>
      <c r="N10110">
        <v>6.6730879247188568E-2</v>
      </c>
      <c r="O10110">
        <v>4.4530103914439678E-3</v>
      </c>
      <c r="P10110">
        <v>3.3471487462520599E-2</v>
      </c>
      <c r="Q10110">
        <v>5.7714950293302536E-2</v>
      </c>
      <c r="R10110">
        <v>0.10824030637741089</v>
      </c>
      <c r="S10110">
        <v>0.1432340145111084</v>
      </c>
      <c r="T10110">
        <v>0.17822772264480591</v>
      </c>
      <c r="U10110">
        <v>0.22875307500362396</v>
      </c>
      <c r="V10110">
        <v>0.2529965341091156</v>
      </c>
    </row>
    <row r="10111" spans="1:22" x14ac:dyDescent="0.25">
      <c r="A10111" t="s">
        <v>100</v>
      </c>
      <c r="B10111" t="s">
        <v>131</v>
      </c>
      <c r="C10111" t="s">
        <v>102</v>
      </c>
      <c r="D10111" t="s">
        <v>83</v>
      </c>
      <c r="E10111" t="s">
        <v>103</v>
      </c>
      <c r="F10111" t="s">
        <v>103</v>
      </c>
      <c r="G10111">
        <v>1468</v>
      </c>
      <c r="H10111">
        <v>17</v>
      </c>
      <c r="I10111">
        <f>IF(VLOOKUP(Data!$A10111,summermonths, 2, FALSE) = 1, VLOOKUP(Data!$H10111,rateblocks, 2, FALSE), VLOOKUP(Data!H10111, rateblocks,3, FALSE))</f>
        <v>1</v>
      </c>
      <c r="J10111">
        <v>2.0114784240722656</v>
      </c>
      <c r="K10111">
        <v>1.9322683811187744</v>
      </c>
      <c r="L10111">
        <v>82.333106994628906</v>
      </c>
      <c r="M10111">
        <v>-7.9210005700588226E-2</v>
      </c>
      <c r="N10111">
        <v>0.16385717689990997</v>
      </c>
      <c r="O10111">
        <v>2.6849174872040749E-2</v>
      </c>
      <c r="P10111">
        <v>-0.34873107075691223</v>
      </c>
      <c r="Q10111">
        <v>-0.28920143842697144</v>
      </c>
      <c r="R10111">
        <v>-0.16513679921627045</v>
      </c>
      <c r="S10111">
        <v>-7.9210005700588226E-2</v>
      </c>
      <c r="T10111">
        <v>6.7167817614972591E-3</v>
      </c>
      <c r="U10111">
        <v>0.13078141212463379</v>
      </c>
      <c r="V10111">
        <v>0.19031105935573578</v>
      </c>
    </row>
    <row r="10112" spans="1:22" x14ac:dyDescent="0.25">
      <c r="A10112" t="s">
        <v>98</v>
      </c>
      <c r="B10112" t="s">
        <v>131</v>
      </c>
      <c r="C10112" t="s">
        <v>101</v>
      </c>
      <c r="D10112" t="s">
        <v>75</v>
      </c>
      <c r="E10112" t="s">
        <v>103</v>
      </c>
      <c r="F10112" t="s">
        <v>103</v>
      </c>
      <c r="G10112">
        <v>1468</v>
      </c>
      <c r="H10112">
        <v>7</v>
      </c>
      <c r="I10112">
        <f>IF(VLOOKUP(Data!$A10112,summermonths, 2, FALSE) = 1, VLOOKUP(Data!$H10112,rateblocks, 2, FALSE), VLOOKUP(Data!H10112, rateblocks,3, FALSE))</f>
        <v>2</v>
      </c>
      <c r="J10112">
        <v>1.5121301412582397</v>
      </c>
      <c r="K10112">
        <v>1.5014021396636963</v>
      </c>
      <c r="L10112">
        <v>68.808204650878906</v>
      </c>
      <c r="M10112">
        <v>-1.0728001594543457E-2</v>
      </c>
      <c r="N10112">
        <v>9.1674298048019409E-2</v>
      </c>
      <c r="O10112">
        <v>8.4041766822338104E-3</v>
      </c>
      <c r="P10112">
        <v>-0.16151879727840424</v>
      </c>
      <c r="Q10112">
        <v>-0.12821334600448608</v>
      </c>
      <c r="R10112">
        <v>-5.8802049607038498E-2</v>
      </c>
      <c r="S10112">
        <v>-1.0728001594543457E-2</v>
      </c>
      <c r="T10112">
        <v>3.7346046417951584E-2</v>
      </c>
      <c r="U10112">
        <v>0.10675733536481857</v>
      </c>
      <c r="V10112">
        <v>0.14006279408931732</v>
      </c>
    </row>
    <row r="10113" spans="1:22" x14ac:dyDescent="0.25">
      <c r="A10113" t="s">
        <v>125</v>
      </c>
      <c r="B10113" t="s">
        <v>131</v>
      </c>
      <c r="C10113" t="s">
        <v>102</v>
      </c>
      <c r="D10113" t="s">
        <v>116</v>
      </c>
      <c r="E10113" t="s">
        <v>103</v>
      </c>
      <c r="F10113" t="s">
        <v>103</v>
      </c>
      <c r="G10113">
        <v>1468</v>
      </c>
      <c r="H10113">
        <v>3</v>
      </c>
      <c r="I10113">
        <f>IF(VLOOKUP(Data!$A10113,summermonths, 2, FALSE) = 1, VLOOKUP(Data!$H10113,rateblocks, 2, FALSE), VLOOKUP(Data!H10113, rateblocks,3, FALSE))</f>
        <v>3</v>
      </c>
      <c r="J10113">
        <v>1.4380133152008057</v>
      </c>
      <c r="K10113">
        <v>1.5646369457244873</v>
      </c>
      <c r="L10113">
        <v>60.651226043701172</v>
      </c>
      <c r="M10113">
        <v>0.12662366032600403</v>
      </c>
      <c r="N10113">
        <v>0.11568866670131683</v>
      </c>
      <c r="O10113">
        <v>1.3383867219090462E-2</v>
      </c>
      <c r="P10113">
        <v>-6.3667260110378265E-2</v>
      </c>
      <c r="Q10113">
        <v>-2.1637331694364548E-2</v>
      </c>
      <c r="R10113">
        <v>6.5956465899944305E-2</v>
      </c>
      <c r="S10113">
        <v>0.12662366032600403</v>
      </c>
      <c r="T10113">
        <v>0.18729086220264435</v>
      </c>
      <c r="U10113">
        <v>0.27488464117050171</v>
      </c>
      <c r="V10113">
        <v>0.31691458821296692</v>
      </c>
    </row>
    <row r="10114" spans="1:22" x14ac:dyDescent="0.25">
      <c r="A10114" t="s">
        <v>125</v>
      </c>
      <c r="B10114" t="s">
        <v>131</v>
      </c>
      <c r="C10114" t="s">
        <v>101</v>
      </c>
      <c r="D10114" t="s">
        <v>120</v>
      </c>
      <c r="E10114" t="s">
        <v>103</v>
      </c>
      <c r="F10114" t="s">
        <v>103</v>
      </c>
      <c r="G10114">
        <v>1468</v>
      </c>
      <c r="H10114">
        <v>13</v>
      </c>
      <c r="I10114">
        <f>IF(VLOOKUP(Data!$A10114,summermonths, 2, FALSE) = 1, VLOOKUP(Data!$H10114,rateblocks, 2, FALSE), VLOOKUP(Data!H10114, rateblocks,3, FALSE))</f>
        <v>2</v>
      </c>
      <c r="J10114">
        <v>1.6089204549789429</v>
      </c>
      <c r="K10114">
        <v>1.5550537109375</v>
      </c>
      <c r="L10114">
        <v>71.951202392578125</v>
      </c>
      <c r="M10114">
        <v>-5.386677011847496E-2</v>
      </c>
      <c r="N10114">
        <v>6.3315972685813904E-2</v>
      </c>
      <c r="O10114">
        <v>4.008912481367588E-3</v>
      </c>
      <c r="P10114">
        <v>-0.1580122709274292</v>
      </c>
      <c r="Q10114">
        <v>-0.13500945270061493</v>
      </c>
      <c r="R10114">
        <v>-8.7069697678089142E-2</v>
      </c>
      <c r="S10114">
        <v>-5.386677011847496E-2</v>
      </c>
      <c r="T10114">
        <v>-2.066384069621563E-2</v>
      </c>
      <c r="U10114">
        <v>2.7275914326310158E-2</v>
      </c>
      <c r="V10114">
        <v>5.0278738141059875E-2</v>
      </c>
    </row>
    <row r="10115" spans="1:22" x14ac:dyDescent="0.25">
      <c r="A10115" t="s">
        <v>100</v>
      </c>
      <c r="B10115" t="s">
        <v>131</v>
      </c>
      <c r="C10115" t="s">
        <v>101</v>
      </c>
      <c r="D10115" t="s">
        <v>77</v>
      </c>
      <c r="E10115" t="s">
        <v>103</v>
      </c>
      <c r="F10115" t="s">
        <v>103</v>
      </c>
      <c r="G10115">
        <v>1468</v>
      </c>
      <c r="H10115">
        <v>5</v>
      </c>
      <c r="I10115">
        <f>IF(VLOOKUP(Data!$A10115,summermonths, 2, FALSE) = 1, VLOOKUP(Data!$H10115,rateblocks, 2, FALSE), VLOOKUP(Data!H10115, rateblocks,3, FALSE))</f>
        <v>3</v>
      </c>
      <c r="J10115">
        <v>1.534125804901123</v>
      </c>
      <c r="K10115">
        <v>1.590254545211792</v>
      </c>
      <c r="L10115">
        <v>67.91229248046875</v>
      </c>
      <c r="M10115">
        <v>5.6128758937120438E-2</v>
      </c>
      <c r="N10115">
        <v>6.6576935350894928E-2</v>
      </c>
      <c r="O10115">
        <v>4.4324882328510284E-3</v>
      </c>
      <c r="P10115">
        <v>-5.3380556404590607E-2</v>
      </c>
      <c r="Q10115">
        <v>-2.919301763176918E-2</v>
      </c>
      <c r="R10115">
        <v>2.1215779706835747E-2</v>
      </c>
      <c r="S10115">
        <v>5.6128758937120438E-2</v>
      </c>
      <c r="T10115">
        <v>9.1041736304759979E-2</v>
      </c>
      <c r="U10115">
        <v>0.14145053923130035</v>
      </c>
      <c r="V10115">
        <v>0.16563807427883148</v>
      </c>
    </row>
    <row r="10116" spans="1:22" x14ac:dyDescent="0.25">
      <c r="A10116" t="s">
        <v>124</v>
      </c>
      <c r="B10116" t="s">
        <v>131</v>
      </c>
      <c r="C10116" t="s">
        <v>102</v>
      </c>
      <c r="D10116" t="s">
        <v>114</v>
      </c>
      <c r="E10116" t="s">
        <v>103</v>
      </c>
      <c r="F10116" t="s">
        <v>103</v>
      </c>
      <c r="G10116">
        <v>1468</v>
      </c>
      <c r="H10116">
        <v>8</v>
      </c>
      <c r="I10116">
        <f>IF(VLOOKUP(Data!$A10116,summermonths, 2, FALSE) = 1, VLOOKUP(Data!$H10116,rateblocks, 2, FALSE), VLOOKUP(Data!H10116, rateblocks,3, FALSE))</f>
        <v>2</v>
      </c>
      <c r="J10116">
        <v>1.4391676187515259</v>
      </c>
      <c r="K10116">
        <v>1.3507356643676758</v>
      </c>
      <c r="L10116">
        <v>66.084465026855469</v>
      </c>
      <c r="M10116">
        <v>-8.8431961834430695E-2</v>
      </c>
      <c r="N10116">
        <v>0.14430366456508636</v>
      </c>
      <c r="O10116">
        <v>2.082354761660099E-2</v>
      </c>
      <c r="P10116">
        <v>-0.32579037547111511</v>
      </c>
      <c r="Q10116">
        <v>-0.27336454391479492</v>
      </c>
      <c r="R10116">
        <v>-0.1641048789024353</v>
      </c>
      <c r="S10116">
        <v>-8.8431961834430695E-2</v>
      </c>
      <c r="T10116">
        <v>-1.2759045697748661E-2</v>
      </c>
      <c r="U10116">
        <v>9.650062769651413E-2</v>
      </c>
      <c r="V10116">
        <v>0.14892643690109253</v>
      </c>
    </row>
    <row r="10117" spans="1:22" x14ac:dyDescent="0.25">
      <c r="A10117" t="s">
        <v>123</v>
      </c>
      <c r="B10117" t="s">
        <v>131</v>
      </c>
      <c r="C10117" t="s">
        <v>102</v>
      </c>
      <c r="D10117" t="s">
        <v>118</v>
      </c>
      <c r="E10117" t="s">
        <v>103</v>
      </c>
      <c r="F10117" t="s">
        <v>103</v>
      </c>
      <c r="G10117">
        <v>1468</v>
      </c>
      <c r="H10117">
        <v>3</v>
      </c>
      <c r="I10117">
        <f>IF(VLOOKUP(Data!$A10117,summermonths, 2, FALSE) = 1, VLOOKUP(Data!$H10117,rateblocks, 2, FALSE), VLOOKUP(Data!H10117, rateblocks,3, FALSE))</f>
        <v>3</v>
      </c>
      <c r="J10117">
        <v>1.5268898010253906</v>
      </c>
      <c r="K10117">
        <v>1.4867608547210693</v>
      </c>
      <c r="L10117">
        <v>58.748638153076172</v>
      </c>
      <c r="M10117">
        <v>-4.0128953754901886E-2</v>
      </c>
      <c r="N10117">
        <v>0.12278416752815247</v>
      </c>
      <c r="O10117">
        <v>1.5075951814651489E-2</v>
      </c>
      <c r="P10117">
        <v>-0.24209094047546387</v>
      </c>
      <c r="Q10117">
        <v>-0.19748319685459137</v>
      </c>
      <c r="R10117">
        <v>-0.10451703518629074</v>
      </c>
      <c r="S10117">
        <v>-4.0128953754901886E-2</v>
      </c>
      <c r="T10117">
        <v>2.425912581384182E-2</v>
      </c>
      <c r="U10117">
        <v>0.1172252893447876</v>
      </c>
      <c r="V10117">
        <v>0.1618330329656601</v>
      </c>
    </row>
    <row r="10118" spans="1:22" x14ac:dyDescent="0.25">
      <c r="A10118" t="s">
        <v>122</v>
      </c>
      <c r="B10118" t="s">
        <v>131</v>
      </c>
      <c r="C10118" t="s">
        <v>102</v>
      </c>
      <c r="D10118" t="s">
        <v>115</v>
      </c>
      <c r="E10118" t="s">
        <v>103</v>
      </c>
      <c r="F10118" t="s">
        <v>103</v>
      </c>
      <c r="G10118">
        <v>1468</v>
      </c>
      <c r="H10118">
        <v>15</v>
      </c>
      <c r="I10118">
        <f>IF(VLOOKUP(Data!$A10118,summermonths, 2, FALSE) = 1, VLOOKUP(Data!$H10118,rateblocks, 2, FALSE), VLOOKUP(Data!H10118, rateblocks,3, FALSE))</f>
        <v>2</v>
      </c>
      <c r="J10118">
        <v>1.2030884027481079</v>
      </c>
      <c r="K10118">
        <v>1.3384639024734497</v>
      </c>
      <c r="L10118">
        <v>57.198230743408203</v>
      </c>
      <c r="M10118">
        <v>0.13537544012069702</v>
      </c>
      <c r="N10118">
        <v>0.16253793239593506</v>
      </c>
      <c r="O10118">
        <v>2.6418579742312431E-2</v>
      </c>
      <c r="P10118">
        <v>-0.13197566568851471</v>
      </c>
      <c r="Q10118">
        <v>-7.2925299406051636E-2</v>
      </c>
      <c r="R10118">
        <v>5.0140466541051865E-2</v>
      </c>
      <c r="S10118">
        <v>0.13537544012069702</v>
      </c>
      <c r="T10118">
        <v>0.22061040997505188</v>
      </c>
      <c r="U10118">
        <v>0.34367617964744568</v>
      </c>
      <c r="V10118">
        <v>0.40272656083106995</v>
      </c>
    </row>
    <row r="10119" spans="1:22" x14ac:dyDescent="0.25">
      <c r="A10119" t="s">
        <v>100</v>
      </c>
      <c r="B10119" t="s">
        <v>131</v>
      </c>
      <c r="C10119" t="s">
        <v>102</v>
      </c>
      <c r="D10119" t="s">
        <v>83</v>
      </c>
      <c r="E10119" t="s">
        <v>103</v>
      </c>
      <c r="F10119" t="s">
        <v>103</v>
      </c>
      <c r="G10119">
        <v>1468</v>
      </c>
      <c r="H10119">
        <v>20</v>
      </c>
      <c r="I10119">
        <f>IF(VLOOKUP(Data!$A10119,summermonths, 2, FALSE) = 1, VLOOKUP(Data!$H10119,rateblocks, 2, FALSE), VLOOKUP(Data!H10119, rateblocks,3, FALSE))</f>
        <v>2</v>
      </c>
      <c r="J10119">
        <v>2.3369307518005371</v>
      </c>
      <c r="K10119">
        <v>2.4329583644866943</v>
      </c>
      <c r="L10119">
        <v>77.209808349609375</v>
      </c>
      <c r="M10119">
        <v>9.602772444486618E-2</v>
      </c>
      <c r="N10119">
        <v>0.16127203404903412</v>
      </c>
      <c r="O10119">
        <v>2.6008669286966324E-2</v>
      </c>
      <c r="P10119">
        <v>-0.16924116015434265</v>
      </c>
      <c r="Q10119">
        <v>-0.11065070331096649</v>
      </c>
      <c r="R10119">
        <v>1.1456587351858616E-2</v>
      </c>
      <c r="S10119">
        <v>9.602772444486618E-2</v>
      </c>
      <c r="T10119">
        <v>0.18059885501861572</v>
      </c>
      <c r="U10119">
        <v>0.30270615220069885</v>
      </c>
      <c r="V10119">
        <v>0.36129662394523621</v>
      </c>
    </row>
    <row r="10120" spans="1:22" x14ac:dyDescent="0.25">
      <c r="A10120" t="s">
        <v>123</v>
      </c>
      <c r="B10120" t="s">
        <v>131</v>
      </c>
      <c r="C10120" t="s">
        <v>101</v>
      </c>
      <c r="D10120" t="s">
        <v>113</v>
      </c>
      <c r="E10120" t="s">
        <v>103</v>
      </c>
      <c r="F10120" t="s">
        <v>103</v>
      </c>
      <c r="G10120">
        <v>1468</v>
      </c>
      <c r="H10120">
        <v>11</v>
      </c>
      <c r="I10120">
        <f>IF(VLOOKUP(Data!$A10120,summermonths, 2, FALSE) = 1, VLOOKUP(Data!$H10120,rateblocks, 2, FALSE), VLOOKUP(Data!H10120, rateblocks,3, FALSE))</f>
        <v>2</v>
      </c>
      <c r="J10120">
        <v>1.4144338369369507</v>
      </c>
      <c r="K10120">
        <v>1.4239362478256226</v>
      </c>
      <c r="L10120">
        <v>69.015701293945312</v>
      </c>
      <c r="M10120">
        <v>9.502386674284935E-3</v>
      </c>
      <c r="N10120">
        <v>5.3912341594696045E-2</v>
      </c>
      <c r="O10120">
        <v>2.9065406415611506E-3</v>
      </c>
      <c r="P10120">
        <v>-7.9175524413585663E-2</v>
      </c>
      <c r="Q10120">
        <v>-5.958905816078186E-2</v>
      </c>
      <c r="R10120">
        <v>-1.8769273534417152E-2</v>
      </c>
      <c r="S10120">
        <v>9.502386674284935E-3</v>
      </c>
      <c r="T10120">
        <v>3.7774045020341873E-2</v>
      </c>
      <c r="U10120">
        <v>7.8593835234642029E-2</v>
      </c>
      <c r="V10120">
        <v>9.8180294036865234E-2</v>
      </c>
    </row>
    <row r="10121" spans="1:22" x14ac:dyDescent="0.25">
      <c r="A10121" t="s">
        <v>98</v>
      </c>
      <c r="B10121" t="s">
        <v>131</v>
      </c>
      <c r="C10121" t="s">
        <v>102</v>
      </c>
      <c r="D10121" t="s">
        <v>81</v>
      </c>
      <c r="E10121" t="s">
        <v>103</v>
      </c>
      <c r="F10121" t="s">
        <v>103</v>
      </c>
      <c r="G10121">
        <v>1468</v>
      </c>
      <c r="H10121">
        <v>4</v>
      </c>
      <c r="I10121">
        <f>IF(VLOOKUP(Data!$A10121,summermonths, 2, FALSE) = 1, VLOOKUP(Data!$H10121,rateblocks, 2, FALSE), VLOOKUP(Data!H10121, rateblocks,3, FALSE))</f>
        <v>3</v>
      </c>
      <c r="J10121">
        <v>1.4927175045013428</v>
      </c>
      <c r="K10121">
        <v>1.6546355485916138</v>
      </c>
      <c r="L10121">
        <v>71.523162841796875</v>
      </c>
      <c r="M10121">
        <v>0.1619180291891098</v>
      </c>
      <c r="N10121">
        <v>0.16118109226226807</v>
      </c>
      <c r="O10121">
        <v>2.5979343801736832E-2</v>
      </c>
      <c r="P10121">
        <v>-0.10320127755403519</v>
      </c>
      <c r="Q10121">
        <v>-4.4643852859735489E-2</v>
      </c>
      <c r="R10121">
        <v>7.7394582331180573E-2</v>
      </c>
      <c r="S10121">
        <v>0.1619180291891098</v>
      </c>
      <c r="T10121">
        <v>0.24644148349761963</v>
      </c>
      <c r="U10121">
        <v>0.36847990751266479</v>
      </c>
      <c r="V10121">
        <v>0.42703732848167419</v>
      </c>
    </row>
    <row r="10122" spans="1:22" x14ac:dyDescent="0.25">
      <c r="A10122" t="s">
        <v>124</v>
      </c>
      <c r="B10122" t="s">
        <v>131</v>
      </c>
      <c r="C10122" t="s">
        <v>101</v>
      </c>
      <c r="D10122" t="s">
        <v>119</v>
      </c>
      <c r="E10122" t="s">
        <v>103</v>
      </c>
      <c r="F10122" t="s">
        <v>103</v>
      </c>
      <c r="G10122">
        <v>1468</v>
      </c>
      <c r="H10122">
        <v>2</v>
      </c>
      <c r="I10122">
        <f>IF(VLOOKUP(Data!$A10122,summermonths, 2, FALSE) = 1, VLOOKUP(Data!$H10122,rateblocks, 2, FALSE), VLOOKUP(Data!H10122, rateblocks,3, FALSE))</f>
        <v>3</v>
      </c>
      <c r="J10122">
        <v>1.4568519592285156</v>
      </c>
      <c r="K10122">
        <v>1.556057333946228</v>
      </c>
      <c r="L10122">
        <v>56.981899261474609</v>
      </c>
      <c r="M10122">
        <v>9.9205337464809418E-2</v>
      </c>
      <c r="N10122">
        <v>4.8063155263662338E-2</v>
      </c>
      <c r="O10122">
        <v>2.3100669495761395E-3</v>
      </c>
      <c r="P10122">
        <v>2.0148482173681259E-2</v>
      </c>
      <c r="Q10122">
        <v>3.7609927356243134E-2</v>
      </c>
      <c r="R10122">
        <v>7.4000991880893707E-2</v>
      </c>
      <c r="S10122">
        <v>9.9205337464809418E-2</v>
      </c>
      <c r="T10122">
        <v>0.12440968304872513</v>
      </c>
      <c r="U10122">
        <v>0.1608007550239563</v>
      </c>
      <c r="V10122">
        <v>0.17826218903064728</v>
      </c>
    </row>
    <row r="10123" spans="1:22" x14ac:dyDescent="0.25">
      <c r="A10123" t="s">
        <v>97</v>
      </c>
      <c r="B10123" t="s">
        <v>131</v>
      </c>
      <c r="C10123" t="s">
        <v>102</v>
      </c>
      <c r="D10123" t="s">
        <v>80</v>
      </c>
      <c r="E10123" t="s">
        <v>103</v>
      </c>
      <c r="F10123" t="s">
        <v>103</v>
      </c>
      <c r="G10123">
        <v>1468</v>
      </c>
      <c r="H10123">
        <v>7</v>
      </c>
      <c r="I10123">
        <f>IF(VLOOKUP(Data!$A10123,summermonths, 2, FALSE) = 1, VLOOKUP(Data!$H10123,rateblocks, 2, FALSE), VLOOKUP(Data!H10123, rateblocks,3, FALSE))</f>
        <v>2</v>
      </c>
      <c r="J10123">
        <v>1.3124208450317383</v>
      </c>
      <c r="K10123">
        <v>1.4557969570159912</v>
      </c>
      <c r="L10123">
        <v>71.705718994140625</v>
      </c>
      <c r="M10123">
        <v>0.14337612688541412</v>
      </c>
      <c r="N10123">
        <v>0.15563488006591797</v>
      </c>
      <c r="O10123">
        <v>2.4222215637564659E-2</v>
      </c>
      <c r="P10123">
        <v>-0.11262047290802002</v>
      </c>
      <c r="Q10123">
        <v>-5.6077998131513596E-2</v>
      </c>
      <c r="R10123">
        <v>6.1761114746332169E-2</v>
      </c>
      <c r="S10123">
        <v>0.14337612688541412</v>
      </c>
      <c r="T10123">
        <v>0.22499114274978638</v>
      </c>
      <c r="U10123">
        <v>0.34283024072647095</v>
      </c>
      <c r="V10123">
        <v>0.39937272667884827</v>
      </c>
    </row>
    <row r="10124" spans="1:22" x14ac:dyDescent="0.25">
      <c r="A10124" t="s">
        <v>124</v>
      </c>
      <c r="B10124" t="s">
        <v>131</v>
      </c>
      <c r="C10124" t="s">
        <v>102</v>
      </c>
      <c r="D10124" t="s">
        <v>114</v>
      </c>
      <c r="E10124" t="s">
        <v>103</v>
      </c>
      <c r="F10124" t="s">
        <v>103</v>
      </c>
      <c r="G10124">
        <v>1468</v>
      </c>
      <c r="H10124">
        <v>14</v>
      </c>
      <c r="I10124">
        <f>IF(VLOOKUP(Data!$A10124,summermonths, 2, FALSE) = 1, VLOOKUP(Data!$H10124,rateblocks, 2, FALSE), VLOOKUP(Data!H10124, rateblocks,3, FALSE))</f>
        <v>2</v>
      </c>
      <c r="J10124">
        <v>1.7951843738555908</v>
      </c>
      <c r="K10124">
        <v>1.7184604406356812</v>
      </c>
      <c r="L10124">
        <v>86.482292175292969</v>
      </c>
      <c r="M10124">
        <v>-7.672388106584549E-2</v>
      </c>
      <c r="N10124">
        <v>0.13017329573631287</v>
      </c>
      <c r="O10124">
        <v>1.6945086419582367E-2</v>
      </c>
      <c r="P10124">
        <v>-0.29083991050720215</v>
      </c>
      <c r="Q10124">
        <v>-0.24354767799377441</v>
      </c>
      <c r="R10124">
        <v>-0.1449868232011795</v>
      </c>
      <c r="S10124">
        <v>-7.672388106584549E-2</v>
      </c>
      <c r="T10124">
        <v>-8.4609379991889E-3</v>
      </c>
      <c r="U10124">
        <v>9.0099908411502838E-2</v>
      </c>
      <c r="V10124">
        <v>0.13739213347434998</v>
      </c>
    </row>
    <row r="10125" spans="1:22" x14ac:dyDescent="0.25">
      <c r="A10125" t="s">
        <v>123</v>
      </c>
      <c r="B10125" t="s">
        <v>131</v>
      </c>
      <c r="C10125" t="s">
        <v>101</v>
      </c>
      <c r="D10125" t="s">
        <v>113</v>
      </c>
      <c r="E10125" t="s">
        <v>103</v>
      </c>
      <c r="F10125" t="s">
        <v>103</v>
      </c>
      <c r="G10125">
        <v>1468</v>
      </c>
      <c r="H10125">
        <v>13</v>
      </c>
      <c r="I10125">
        <f>IF(VLOOKUP(Data!$A10125,summermonths, 2, FALSE) = 1, VLOOKUP(Data!$H10125,rateblocks, 2, FALSE), VLOOKUP(Data!H10125, rateblocks,3, FALSE))</f>
        <v>2</v>
      </c>
      <c r="J10125">
        <v>1.4923182725906372</v>
      </c>
      <c r="K10125">
        <v>1.5089057683944702</v>
      </c>
      <c r="L10125">
        <v>70.837554931640625</v>
      </c>
      <c r="M10125">
        <v>1.6587551683187485E-2</v>
      </c>
      <c r="N10125">
        <v>5.3922262042760849E-2</v>
      </c>
      <c r="O10125">
        <v>2.9076102655380964E-3</v>
      </c>
      <c r="P10125">
        <v>-7.2106674313545227E-2</v>
      </c>
      <c r="Q10125">
        <v>-5.251660943031311E-2</v>
      </c>
      <c r="R10125">
        <v>-1.168930996209383E-2</v>
      </c>
      <c r="S10125">
        <v>1.6587551683187485E-2</v>
      </c>
      <c r="T10125">
        <v>4.4864412397146225E-2</v>
      </c>
      <c r="U10125">
        <v>8.569171279668808E-2</v>
      </c>
      <c r="V10125">
        <v>0.1052817776799202</v>
      </c>
    </row>
    <row r="10126" spans="1:22" x14ac:dyDescent="0.25">
      <c r="A10126" t="s">
        <v>96</v>
      </c>
      <c r="B10126" t="s">
        <v>131</v>
      </c>
      <c r="C10126" t="s">
        <v>102</v>
      </c>
      <c r="D10126" t="s">
        <v>79</v>
      </c>
      <c r="E10126" t="s">
        <v>103</v>
      </c>
      <c r="F10126" t="s">
        <v>103</v>
      </c>
      <c r="G10126">
        <v>1468</v>
      </c>
      <c r="H10126">
        <v>12</v>
      </c>
      <c r="I10126">
        <f>IF(VLOOKUP(Data!$A10126,summermonths, 2, FALSE) = 1, VLOOKUP(Data!$H10126,rateblocks, 2, FALSE), VLOOKUP(Data!H10126, rateblocks,3, FALSE))</f>
        <v>1</v>
      </c>
      <c r="J10126">
        <v>1.8719125986099243</v>
      </c>
      <c r="K10126">
        <v>1.8476846218109131</v>
      </c>
      <c r="L10126">
        <v>80.737060546875</v>
      </c>
      <c r="M10126">
        <v>-2.4227973073720932E-2</v>
      </c>
      <c r="N10126">
        <v>0.15423408150672913</v>
      </c>
      <c r="O10126">
        <v>2.3788152262568474E-2</v>
      </c>
      <c r="P10126">
        <v>-0.27792045474052429</v>
      </c>
      <c r="Q10126">
        <v>-0.22188690304756165</v>
      </c>
      <c r="R10126">
        <v>-0.10510840266942978</v>
      </c>
      <c r="S10126">
        <v>-2.4227973073720932E-2</v>
      </c>
      <c r="T10126">
        <v>5.6652456521987915E-2</v>
      </c>
      <c r="U10126">
        <v>0.17343094944953918</v>
      </c>
      <c r="V10126">
        <v>0.22946451604366302</v>
      </c>
    </row>
    <row r="10127" spans="1:22" x14ac:dyDescent="0.25">
      <c r="A10127" t="s">
        <v>125</v>
      </c>
      <c r="B10127" t="s">
        <v>131</v>
      </c>
      <c r="C10127" t="s">
        <v>101</v>
      </c>
      <c r="D10127" t="s">
        <v>120</v>
      </c>
      <c r="E10127" t="s">
        <v>103</v>
      </c>
      <c r="F10127" t="s">
        <v>103</v>
      </c>
      <c r="G10127">
        <v>1468</v>
      </c>
      <c r="H10127">
        <v>5</v>
      </c>
      <c r="I10127">
        <f>IF(VLOOKUP(Data!$A10127,summermonths, 2, FALSE) = 1, VLOOKUP(Data!$H10127,rateblocks, 2, FALSE), VLOOKUP(Data!H10127, rateblocks,3, FALSE))</f>
        <v>3</v>
      </c>
      <c r="J10127">
        <v>1.4342734813690186</v>
      </c>
      <c r="K10127">
        <v>1.5103753805160522</v>
      </c>
      <c r="L10127">
        <v>56.955722808837891</v>
      </c>
      <c r="M10127">
        <v>7.6101891696453094E-2</v>
      </c>
      <c r="N10127">
        <v>4.7175168991088867E-2</v>
      </c>
      <c r="O10127">
        <v>2.2254965733736753E-3</v>
      </c>
      <c r="P10127">
        <v>-1.4943560818210244E-3</v>
      </c>
      <c r="Q10127">
        <v>1.5644479542970657E-2</v>
      </c>
      <c r="R10127">
        <v>5.1363207399845123E-2</v>
      </c>
      <c r="S10127">
        <v>7.6101891696453094E-2</v>
      </c>
      <c r="T10127">
        <v>0.10084057599306107</v>
      </c>
      <c r="U10127">
        <v>0.13655930757522583</v>
      </c>
      <c r="V10127">
        <v>0.1536981463432312</v>
      </c>
    </row>
    <row r="10128" spans="1:22" x14ac:dyDescent="0.25">
      <c r="A10128" t="s">
        <v>97</v>
      </c>
      <c r="B10128" t="s">
        <v>131</v>
      </c>
      <c r="C10128" t="s">
        <v>102</v>
      </c>
      <c r="D10128" t="s">
        <v>80</v>
      </c>
      <c r="E10128" t="s">
        <v>103</v>
      </c>
      <c r="F10128" t="s">
        <v>103</v>
      </c>
      <c r="G10128">
        <v>1468</v>
      </c>
      <c r="H10128">
        <v>10</v>
      </c>
      <c r="I10128">
        <f>IF(VLOOKUP(Data!$A10128,summermonths, 2, FALSE) = 1, VLOOKUP(Data!$H10128,rateblocks, 2, FALSE), VLOOKUP(Data!H10128, rateblocks,3, FALSE))</f>
        <v>2</v>
      </c>
      <c r="J10128">
        <v>1.655748724937439</v>
      </c>
      <c r="K10128">
        <v>1.6154427528381348</v>
      </c>
      <c r="L10128">
        <v>74.160079956054688</v>
      </c>
      <c r="M10128">
        <v>-4.030594602227211E-2</v>
      </c>
      <c r="N10128">
        <v>0.14392125606536865</v>
      </c>
      <c r="O10128">
        <v>2.0713327452540398E-2</v>
      </c>
      <c r="P10128">
        <v>-0.27703535556793213</v>
      </c>
      <c r="Q10128">
        <v>-0.22474846243858337</v>
      </c>
      <c r="R10128">
        <v>-0.11577832698822021</v>
      </c>
      <c r="S10128">
        <v>-4.030594602227211E-2</v>
      </c>
      <c r="T10128">
        <v>3.5166434943675995E-2</v>
      </c>
      <c r="U10128">
        <v>0.14413656294345856</v>
      </c>
      <c r="V10128">
        <v>0.19642345607280731</v>
      </c>
    </row>
    <row r="10129" spans="1:22" x14ac:dyDescent="0.25">
      <c r="A10129" t="s">
        <v>123</v>
      </c>
      <c r="B10129" t="s">
        <v>131</v>
      </c>
      <c r="C10129" t="s">
        <v>102</v>
      </c>
      <c r="D10129" t="s">
        <v>118</v>
      </c>
      <c r="E10129" t="s">
        <v>103</v>
      </c>
      <c r="F10129" t="s">
        <v>103</v>
      </c>
      <c r="G10129">
        <v>1468</v>
      </c>
      <c r="H10129">
        <v>15</v>
      </c>
      <c r="I10129">
        <f>IF(VLOOKUP(Data!$A10129,summermonths, 2, FALSE) = 1, VLOOKUP(Data!$H10129,rateblocks, 2, FALSE), VLOOKUP(Data!H10129, rateblocks,3, FALSE))</f>
        <v>2</v>
      </c>
      <c r="J10129">
        <v>1.6542880535125732</v>
      </c>
      <c r="K10129">
        <v>1.6095163822174072</v>
      </c>
      <c r="L10129">
        <v>82.888961791992188</v>
      </c>
      <c r="M10129">
        <v>-4.4771689921617508E-2</v>
      </c>
      <c r="N10129">
        <v>0.14493423700332642</v>
      </c>
      <c r="O10129">
        <v>2.1005932241678238E-2</v>
      </c>
      <c r="P10129">
        <v>-0.28316730260848999</v>
      </c>
      <c r="Q10129">
        <v>-0.23051239550113678</v>
      </c>
      <c r="R10129">
        <v>-0.12077527493238449</v>
      </c>
      <c r="S10129">
        <v>-4.4771689921617508E-2</v>
      </c>
      <c r="T10129">
        <v>3.1231898814439774E-2</v>
      </c>
      <c r="U10129">
        <v>0.14096900820732117</v>
      </c>
      <c r="V10129">
        <v>0.19362391531467438</v>
      </c>
    </row>
    <row r="10130" spans="1:22" x14ac:dyDescent="0.25">
      <c r="A10130" t="s">
        <v>122</v>
      </c>
      <c r="B10130" t="s">
        <v>131</v>
      </c>
      <c r="C10130" t="s">
        <v>102</v>
      </c>
      <c r="D10130" t="s">
        <v>115</v>
      </c>
      <c r="E10130" t="s">
        <v>103</v>
      </c>
      <c r="F10130" t="s">
        <v>103</v>
      </c>
      <c r="G10130">
        <v>1468</v>
      </c>
      <c r="H10130">
        <v>24</v>
      </c>
      <c r="I10130">
        <f>IF(VLOOKUP(Data!$A10130,summermonths, 2, FALSE) = 1, VLOOKUP(Data!$H10130,rateblocks, 2, FALSE), VLOOKUP(Data!H10130, rateblocks,3, FALSE))</f>
        <v>3</v>
      </c>
      <c r="J10130">
        <v>1.4723713397979736</v>
      </c>
      <c r="K10130">
        <v>1.6283297538757324</v>
      </c>
      <c r="L10130">
        <v>44.771797180175781</v>
      </c>
      <c r="M10130">
        <v>0.15595833957195282</v>
      </c>
      <c r="N10130">
        <v>0.13907003402709961</v>
      </c>
      <c r="O10130">
        <v>1.9340474158525467E-2</v>
      </c>
      <c r="P10130">
        <v>-7.2791509330272675E-2</v>
      </c>
      <c r="Q10130">
        <v>-2.2267080843448639E-2</v>
      </c>
      <c r="R10130">
        <v>8.3029940724372864E-2</v>
      </c>
      <c r="S10130">
        <v>0.15595833957195282</v>
      </c>
      <c r="T10130">
        <v>0.22888673841953278</v>
      </c>
      <c r="U10130">
        <v>0.33418375253677368</v>
      </c>
      <c r="V10130">
        <v>0.38470819592475891</v>
      </c>
    </row>
    <row r="10131" spans="1:22" x14ac:dyDescent="0.25">
      <c r="A10131" t="s">
        <v>98</v>
      </c>
      <c r="B10131" t="s">
        <v>131</v>
      </c>
      <c r="C10131" t="s">
        <v>101</v>
      </c>
      <c r="D10131" t="s">
        <v>75</v>
      </c>
      <c r="E10131" t="s">
        <v>103</v>
      </c>
      <c r="F10131" t="s">
        <v>103</v>
      </c>
      <c r="G10131">
        <v>1468</v>
      </c>
      <c r="H10131">
        <v>2</v>
      </c>
      <c r="I10131">
        <f>IF(VLOOKUP(Data!$A10131,summermonths, 2, FALSE) = 1, VLOOKUP(Data!$H10131,rateblocks, 2, FALSE), VLOOKUP(Data!H10131, rateblocks,3, FALSE))</f>
        <v>3</v>
      </c>
      <c r="J10131">
        <v>1.6335506439208984</v>
      </c>
      <c r="K10131">
        <v>1.6817246675491333</v>
      </c>
      <c r="L10131">
        <v>68.942268371582031</v>
      </c>
      <c r="M10131">
        <v>4.8174008727073669E-2</v>
      </c>
      <c r="N10131">
        <v>8.8481411337852478E-2</v>
      </c>
      <c r="O10131">
        <v>7.828960195183754E-3</v>
      </c>
      <c r="P10131">
        <v>-9.7364962100982666E-2</v>
      </c>
      <c r="Q10131">
        <v>-6.5219484269618988E-2</v>
      </c>
      <c r="R10131">
        <v>1.7743112985044718E-3</v>
      </c>
      <c r="S10131">
        <v>4.8174008727073669E-2</v>
      </c>
      <c r="T10131">
        <v>9.4573706388473511E-2</v>
      </c>
      <c r="U10131">
        <v>0.16156749427318573</v>
      </c>
      <c r="V10131">
        <v>0.19371297955513</v>
      </c>
    </row>
    <row r="10132" spans="1:22" x14ac:dyDescent="0.25">
      <c r="A10132" t="s">
        <v>96</v>
      </c>
      <c r="B10132" t="s">
        <v>131</v>
      </c>
      <c r="C10132" t="s">
        <v>101</v>
      </c>
      <c r="D10132" t="s">
        <v>73</v>
      </c>
      <c r="E10132" t="s">
        <v>103</v>
      </c>
      <c r="F10132" t="s">
        <v>103</v>
      </c>
      <c r="G10132">
        <v>1468</v>
      </c>
      <c r="H10132">
        <v>18</v>
      </c>
      <c r="I10132">
        <f>IF(VLOOKUP(Data!$A10132,summermonths, 2, FALSE) = 1, VLOOKUP(Data!$H10132,rateblocks, 2, FALSE), VLOOKUP(Data!H10132, rateblocks,3, FALSE))</f>
        <v>1</v>
      </c>
      <c r="J10132">
        <v>1.6847004890441895</v>
      </c>
      <c r="K10132">
        <v>1.659785270690918</v>
      </c>
      <c r="L10132">
        <v>71.781524658203125</v>
      </c>
      <c r="M10132">
        <v>-2.4915272369980812E-2</v>
      </c>
      <c r="N10132">
        <v>7.2627037763595581E-2</v>
      </c>
      <c r="O10132">
        <v>5.2746864967048168E-3</v>
      </c>
      <c r="P10132">
        <v>-0.14437611401081085</v>
      </c>
      <c r="Q10132">
        <v>-0.11799056828022003</v>
      </c>
      <c r="R10132">
        <v>-6.300092488527298E-2</v>
      </c>
      <c r="S10132">
        <v>-2.4915272369980812E-2</v>
      </c>
      <c r="T10132">
        <v>1.3170383870601654E-2</v>
      </c>
      <c r="U10132">
        <v>6.8160019814968109E-2</v>
      </c>
      <c r="V10132">
        <v>9.4545572996139526E-2</v>
      </c>
    </row>
    <row r="10133" spans="1:22" x14ac:dyDescent="0.25">
      <c r="A10133" t="s">
        <v>124</v>
      </c>
      <c r="B10133" t="s">
        <v>131</v>
      </c>
      <c r="C10133" t="s">
        <v>101</v>
      </c>
      <c r="D10133" t="s">
        <v>119</v>
      </c>
      <c r="E10133" t="s">
        <v>103</v>
      </c>
      <c r="F10133" t="s">
        <v>103</v>
      </c>
      <c r="G10133">
        <v>1468</v>
      </c>
      <c r="H10133">
        <v>23</v>
      </c>
      <c r="I10133">
        <f>IF(VLOOKUP(Data!$A10133,summermonths, 2, FALSE) = 1, VLOOKUP(Data!$H10133,rateblocks, 2, FALSE), VLOOKUP(Data!H10133, rateblocks,3, FALSE))</f>
        <v>3</v>
      </c>
      <c r="J10133">
        <v>1.6412885189056396</v>
      </c>
      <c r="K10133">
        <v>1.7337596416473389</v>
      </c>
      <c r="L10133">
        <v>59.884422302246094</v>
      </c>
      <c r="M10133">
        <v>9.2471107840538025E-2</v>
      </c>
      <c r="N10133">
        <v>5.5333089083433151E-2</v>
      </c>
      <c r="O10133">
        <v>3.0617506708949804E-3</v>
      </c>
      <c r="P10133">
        <v>1.4562755823135376E-3</v>
      </c>
      <c r="Q10133">
        <v>2.155890129506588E-2</v>
      </c>
      <c r="R10133">
        <v>6.3454404473304749E-2</v>
      </c>
      <c r="S10133">
        <v>9.2471107840538025E-2</v>
      </c>
      <c r="T10133">
        <v>0.1214878112077713</v>
      </c>
      <c r="U10133">
        <v>0.16338331997394562</v>
      </c>
      <c r="V10133">
        <v>0.18348594009876251</v>
      </c>
    </row>
    <row r="10134" spans="1:22" x14ac:dyDescent="0.25">
      <c r="A10134" t="s">
        <v>96</v>
      </c>
      <c r="B10134" t="s">
        <v>131</v>
      </c>
      <c r="C10134" t="s">
        <v>102</v>
      </c>
      <c r="D10134" t="s">
        <v>79</v>
      </c>
      <c r="E10134" t="s">
        <v>103</v>
      </c>
      <c r="F10134" t="s">
        <v>103</v>
      </c>
      <c r="G10134">
        <v>1468</v>
      </c>
      <c r="H10134">
        <v>8</v>
      </c>
      <c r="I10134">
        <f>IF(VLOOKUP(Data!$A10134,summermonths, 2, FALSE) = 1, VLOOKUP(Data!$H10134,rateblocks, 2, FALSE), VLOOKUP(Data!H10134, rateblocks,3, FALSE))</f>
        <v>2</v>
      </c>
      <c r="J10134">
        <v>1.2908110618591309</v>
      </c>
      <c r="K10134">
        <v>1.3756539821624756</v>
      </c>
      <c r="L10134">
        <v>70.355583190917969</v>
      </c>
      <c r="M10134">
        <v>8.4842853248119354E-2</v>
      </c>
      <c r="N10134">
        <v>0.13555611670017242</v>
      </c>
      <c r="O10134">
        <v>1.8375460058450699E-2</v>
      </c>
      <c r="P10134">
        <v>-0.13812711834907532</v>
      </c>
      <c r="Q10134">
        <v>-8.8879302144050598E-2</v>
      </c>
      <c r="R10134">
        <v>1.3757156208157539E-2</v>
      </c>
      <c r="S10134">
        <v>8.4842853248119354E-2</v>
      </c>
      <c r="T10134">
        <v>0.15592855215072632</v>
      </c>
      <c r="U10134">
        <v>0.25856500864028931</v>
      </c>
      <c r="V10134">
        <v>0.30781280994415283</v>
      </c>
    </row>
    <row r="10135" spans="1:22" x14ac:dyDescent="0.25">
      <c r="A10135" t="s">
        <v>124</v>
      </c>
      <c r="B10135" t="s">
        <v>131</v>
      </c>
      <c r="C10135" t="s">
        <v>101</v>
      </c>
      <c r="D10135" t="s">
        <v>119</v>
      </c>
      <c r="E10135" t="s">
        <v>103</v>
      </c>
      <c r="F10135" t="s">
        <v>103</v>
      </c>
      <c r="G10135">
        <v>1468</v>
      </c>
      <c r="H10135">
        <v>22</v>
      </c>
      <c r="I10135">
        <f>IF(VLOOKUP(Data!$A10135,summermonths, 2, FALSE) = 1, VLOOKUP(Data!$H10135,rateblocks, 2, FALSE), VLOOKUP(Data!H10135, rateblocks,3, FALSE))</f>
        <v>2</v>
      </c>
      <c r="J10135">
        <v>1.7904183864593506</v>
      </c>
      <c r="K10135">
        <v>1.8567900657653809</v>
      </c>
      <c r="L10135">
        <v>61.169357299804687</v>
      </c>
      <c r="M10135">
        <v>6.6371642053127289E-2</v>
      </c>
      <c r="N10135">
        <v>5.5424217134714127E-2</v>
      </c>
      <c r="O10135">
        <v>3.0718438792973757E-3</v>
      </c>
      <c r="P10135">
        <v>-2.4793082848191261E-2</v>
      </c>
      <c r="Q10135">
        <v>-4.6573500148952007E-3</v>
      </c>
      <c r="R10135">
        <v>3.7307154387235641E-2</v>
      </c>
      <c r="S10135">
        <v>6.6371642053127289E-2</v>
      </c>
      <c r="T10135">
        <v>9.5436133444309235E-2</v>
      </c>
      <c r="U10135">
        <v>0.13740062713623047</v>
      </c>
      <c r="V10135">
        <v>0.15753637254238129</v>
      </c>
    </row>
    <row r="10136" spans="1:22" x14ac:dyDescent="0.25">
      <c r="A10136" t="s">
        <v>125</v>
      </c>
      <c r="B10136" t="s">
        <v>131</v>
      </c>
      <c r="C10136" t="s">
        <v>102</v>
      </c>
      <c r="D10136" t="s">
        <v>116</v>
      </c>
      <c r="E10136" t="s">
        <v>103</v>
      </c>
      <c r="F10136" t="s">
        <v>103</v>
      </c>
      <c r="G10136">
        <v>1468</v>
      </c>
      <c r="H10136">
        <v>16</v>
      </c>
      <c r="I10136">
        <f>IF(VLOOKUP(Data!$A10136,summermonths, 2, FALSE) = 1, VLOOKUP(Data!$H10136,rateblocks, 2, FALSE), VLOOKUP(Data!H10136, rateblocks,3, FALSE))</f>
        <v>2</v>
      </c>
      <c r="J10136">
        <v>1.8371752500534058</v>
      </c>
      <c r="K10136">
        <v>1.7575477361679077</v>
      </c>
      <c r="L10136">
        <v>81.935287475585938</v>
      </c>
      <c r="M10136">
        <v>-7.962760329246521E-2</v>
      </c>
      <c r="N10136">
        <v>0.12546397745609283</v>
      </c>
      <c r="O10136">
        <v>1.5741210430860519E-2</v>
      </c>
      <c r="P10136">
        <v>-0.28599748015403748</v>
      </c>
      <c r="Q10136">
        <v>-0.24041615426540375</v>
      </c>
      <c r="R10136">
        <v>-0.14542098343372345</v>
      </c>
      <c r="S10136">
        <v>-7.962760329246521E-2</v>
      </c>
      <c r="T10136">
        <v>-1.3834228739142418E-2</v>
      </c>
      <c r="U10136">
        <v>8.1160955131053925E-2</v>
      </c>
      <c r="V10136">
        <v>0.12674227356910706</v>
      </c>
    </row>
    <row r="10137" spans="1:22" x14ac:dyDescent="0.25">
      <c r="A10137" t="s">
        <v>124</v>
      </c>
      <c r="B10137" t="s">
        <v>131</v>
      </c>
      <c r="C10137" t="s">
        <v>102</v>
      </c>
      <c r="D10137" t="s">
        <v>114</v>
      </c>
      <c r="E10137" t="s">
        <v>103</v>
      </c>
      <c r="F10137" t="s">
        <v>103</v>
      </c>
      <c r="G10137">
        <v>1468</v>
      </c>
      <c r="H10137">
        <v>7</v>
      </c>
      <c r="I10137">
        <f>IF(VLOOKUP(Data!$A10137,summermonths, 2, FALSE) = 1, VLOOKUP(Data!$H10137,rateblocks, 2, FALSE), VLOOKUP(Data!H10137, rateblocks,3, FALSE))</f>
        <v>2</v>
      </c>
      <c r="J10137">
        <v>1.7198127508163452</v>
      </c>
      <c r="K10137">
        <v>1.6016825437545776</v>
      </c>
      <c r="L10137">
        <v>63.691417694091797</v>
      </c>
      <c r="M10137">
        <v>-0.11813020706176758</v>
      </c>
      <c r="N10137">
        <v>0.12217459082603455</v>
      </c>
      <c r="O10137">
        <v>1.492663100361824E-2</v>
      </c>
      <c r="P10137">
        <v>-0.31908953189849854</v>
      </c>
      <c r="Q10137">
        <v>-0.27470323443412781</v>
      </c>
      <c r="R10137">
        <v>-0.18219862878322601</v>
      </c>
      <c r="S10137">
        <v>-0.11813020706176758</v>
      </c>
      <c r="T10137">
        <v>-5.4061789065599442E-2</v>
      </c>
      <c r="U10137">
        <v>3.8442831486463547E-2</v>
      </c>
      <c r="V10137">
        <v>8.2829110324382782E-2</v>
      </c>
    </row>
    <row r="10138" spans="1:22" x14ac:dyDescent="0.25">
      <c r="A10138" t="s">
        <v>97</v>
      </c>
      <c r="B10138" t="s">
        <v>131</v>
      </c>
      <c r="C10138" t="s">
        <v>102</v>
      </c>
      <c r="D10138" t="s">
        <v>80</v>
      </c>
      <c r="E10138" t="s">
        <v>103</v>
      </c>
      <c r="F10138" t="s">
        <v>103</v>
      </c>
      <c r="G10138">
        <v>1468</v>
      </c>
      <c r="H10138">
        <v>24</v>
      </c>
      <c r="I10138">
        <f>IF(VLOOKUP(Data!$A10138,summermonths, 2, FALSE) = 1, VLOOKUP(Data!$H10138,rateblocks, 2, FALSE), VLOOKUP(Data!H10138, rateblocks,3, FALSE))</f>
        <v>3</v>
      </c>
      <c r="J10138">
        <v>1.5638260841369629</v>
      </c>
      <c r="K10138">
        <v>1.7893937826156616</v>
      </c>
      <c r="L10138">
        <v>70.146461486816406</v>
      </c>
      <c r="M10138">
        <v>0.22556768357753754</v>
      </c>
      <c r="N10138">
        <v>0.12149618566036224</v>
      </c>
      <c r="O10138">
        <v>1.4761323109269142E-2</v>
      </c>
      <c r="P10138">
        <v>2.5724241510033607E-2</v>
      </c>
      <c r="Q10138">
        <v>6.9864057004451752E-2</v>
      </c>
      <c r="R10138">
        <v>0.16185502707958221</v>
      </c>
      <c r="S10138">
        <v>0.22556768357753754</v>
      </c>
      <c r="T10138">
        <v>0.28928035497665405</v>
      </c>
      <c r="U10138">
        <v>0.38127130270004272</v>
      </c>
      <c r="V10138">
        <v>0.42541113495826721</v>
      </c>
    </row>
    <row r="10139" spans="1:22" x14ac:dyDescent="0.25">
      <c r="A10139" t="s">
        <v>96</v>
      </c>
      <c r="B10139" t="s">
        <v>131</v>
      </c>
      <c r="C10139" t="s">
        <v>101</v>
      </c>
      <c r="D10139" t="s">
        <v>73</v>
      </c>
      <c r="E10139" t="s">
        <v>103</v>
      </c>
      <c r="F10139" t="s">
        <v>103</v>
      </c>
      <c r="G10139">
        <v>1468</v>
      </c>
      <c r="H10139">
        <v>22</v>
      </c>
      <c r="I10139">
        <f>IF(VLOOKUP(Data!$A10139,summermonths, 2, FALSE) = 1, VLOOKUP(Data!$H10139,rateblocks, 2, FALSE), VLOOKUP(Data!H10139, rateblocks,3, FALSE))</f>
        <v>2</v>
      </c>
      <c r="J10139">
        <v>1.9009619951248169</v>
      </c>
      <c r="K10139">
        <v>1.9543383121490479</v>
      </c>
      <c r="L10139">
        <v>65.369918823242187</v>
      </c>
      <c r="M10139">
        <v>5.3376276046037674E-2</v>
      </c>
      <c r="N10139">
        <v>7.5855910778045654E-2</v>
      </c>
      <c r="O10139">
        <v>5.7541192509233952E-3</v>
      </c>
      <c r="P10139">
        <v>-7.1395590901374817E-2</v>
      </c>
      <c r="Q10139">
        <v>-4.3836984783411026E-2</v>
      </c>
      <c r="R10139">
        <v>1.3597397133708E-2</v>
      </c>
      <c r="S10139">
        <v>5.3376276046037674E-2</v>
      </c>
      <c r="T10139">
        <v>9.3155153095722198E-2</v>
      </c>
      <c r="U10139">
        <v>0.15058954060077667</v>
      </c>
      <c r="V10139">
        <v>0.17814815044403076</v>
      </c>
    </row>
    <row r="10140" spans="1:22" x14ac:dyDescent="0.25">
      <c r="A10140" t="s">
        <v>95</v>
      </c>
      <c r="B10140" t="s">
        <v>131</v>
      </c>
      <c r="C10140" t="s">
        <v>101</v>
      </c>
      <c r="D10140" t="s">
        <v>72</v>
      </c>
      <c r="E10140" t="s">
        <v>103</v>
      </c>
      <c r="F10140" t="s">
        <v>103</v>
      </c>
      <c r="G10140">
        <v>1468</v>
      </c>
      <c r="H10140">
        <v>17</v>
      </c>
      <c r="I10140">
        <f>IF(VLOOKUP(Data!$A10140,summermonths, 2, FALSE) = 1, VLOOKUP(Data!$H10140,rateblocks, 2, FALSE), VLOOKUP(Data!H10140, rateblocks,3, FALSE))</f>
        <v>1</v>
      </c>
      <c r="J10140">
        <v>1.4971518516540527</v>
      </c>
      <c r="K10140">
        <v>1.4720056056976318</v>
      </c>
      <c r="L10140">
        <v>65.568458557128906</v>
      </c>
      <c r="M10140">
        <v>-2.5146190077066422E-2</v>
      </c>
      <c r="N10140">
        <v>6.4054347574710846E-2</v>
      </c>
      <c r="O10140">
        <v>4.1029592975974083E-3</v>
      </c>
      <c r="P10140">
        <v>-0.13050621747970581</v>
      </c>
      <c r="Q10140">
        <v>-0.1072351410984993</v>
      </c>
      <c r="R10140">
        <v>-5.8736324310302734E-2</v>
      </c>
      <c r="S10140">
        <v>-2.5146190077066422E-2</v>
      </c>
      <c r="T10140">
        <v>8.4439422935247421E-3</v>
      </c>
      <c r="U10140">
        <v>5.6942760944366455E-2</v>
      </c>
      <c r="V10140">
        <v>8.0213837325572968E-2</v>
      </c>
    </row>
    <row r="10141" spans="1:22" x14ac:dyDescent="0.25">
      <c r="A10141" t="s">
        <v>125</v>
      </c>
      <c r="B10141" t="s">
        <v>131</v>
      </c>
      <c r="C10141" t="s">
        <v>101</v>
      </c>
      <c r="D10141" t="s">
        <v>120</v>
      </c>
      <c r="E10141" t="s">
        <v>103</v>
      </c>
      <c r="F10141" t="s">
        <v>103</v>
      </c>
      <c r="G10141">
        <v>1468</v>
      </c>
      <c r="H10141">
        <v>16</v>
      </c>
      <c r="I10141">
        <f>IF(VLOOKUP(Data!$A10141,summermonths, 2, FALSE) = 1, VLOOKUP(Data!$H10141,rateblocks, 2, FALSE), VLOOKUP(Data!H10141, rateblocks,3, FALSE))</f>
        <v>2</v>
      </c>
      <c r="J10141">
        <v>1.5586826801300049</v>
      </c>
      <c r="K10141">
        <v>1.5316046476364136</v>
      </c>
      <c r="L10141">
        <v>71.109825134277344</v>
      </c>
      <c r="M10141">
        <v>-2.7078019455075264E-2</v>
      </c>
      <c r="N10141">
        <v>6.5786726772785187E-2</v>
      </c>
      <c r="O10141">
        <v>4.3278932571411133E-3</v>
      </c>
      <c r="P10141">
        <v>-0.13528755307197571</v>
      </c>
      <c r="Q10141">
        <v>-0.11138710379600525</v>
      </c>
      <c r="R10141">
        <v>-6.1576612293720245E-2</v>
      </c>
      <c r="S10141">
        <v>-2.7078019455075264E-2</v>
      </c>
      <c r="T10141">
        <v>7.4205738492310047E-3</v>
      </c>
      <c r="U10141">
        <v>5.7231064885854721E-2</v>
      </c>
      <c r="V10141">
        <v>8.1131517887115479E-2</v>
      </c>
    </row>
    <row r="10142" spans="1:22" x14ac:dyDescent="0.25">
      <c r="A10142" t="s">
        <v>95</v>
      </c>
      <c r="B10142" t="s">
        <v>131</v>
      </c>
      <c r="C10142" t="s">
        <v>102</v>
      </c>
      <c r="D10142" t="s">
        <v>78</v>
      </c>
      <c r="E10142" t="s">
        <v>103</v>
      </c>
      <c r="F10142" t="s">
        <v>103</v>
      </c>
      <c r="G10142">
        <v>1468</v>
      </c>
      <c r="H10142">
        <v>2</v>
      </c>
      <c r="I10142">
        <f>IF(VLOOKUP(Data!$A10142,summermonths, 2, FALSE) = 1, VLOOKUP(Data!$H10142,rateblocks, 2, FALSE), VLOOKUP(Data!H10142, rateblocks,3, FALSE))</f>
        <v>3</v>
      </c>
      <c r="J10142">
        <v>1.8068710565567017</v>
      </c>
      <c r="K10142">
        <v>1.6612296104431152</v>
      </c>
      <c r="L10142">
        <v>63.529293060302734</v>
      </c>
      <c r="M10142">
        <v>-0.14564147591590881</v>
      </c>
      <c r="N10142">
        <v>0.17878569662570953</v>
      </c>
      <c r="O10142">
        <v>3.1964324414730072E-2</v>
      </c>
      <c r="P10142">
        <v>-0.43971776962280273</v>
      </c>
      <c r="Q10142">
        <v>-0.37476456165313721</v>
      </c>
      <c r="R10142">
        <v>-0.23939678072929382</v>
      </c>
      <c r="S10142">
        <v>-0.14564147591590881</v>
      </c>
      <c r="T10142">
        <v>-5.1886163651943207E-2</v>
      </c>
      <c r="U10142">
        <v>8.348160982131958E-2</v>
      </c>
      <c r="V10142">
        <v>0.1484348326921463</v>
      </c>
    </row>
    <row r="10143" spans="1:22" x14ac:dyDescent="0.25">
      <c r="A10143" t="s">
        <v>125</v>
      </c>
      <c r="B10143" t="s">
        <v>131</v>
      </c>
      <c r="C10143" t="s">
        <v>102</v>
      </c>
      <c r="D10143" t="s">
        <v>116</v>
      </c>
      <c r="E10143" t="s">
        <v>103</v>
      </c>
      <c r="F10143" t="s">
        <v>103</v>
      </c>
      <c r="G10143">
        <v>1468</v>
      </c>
      <c r="H10143">
        <v>19</v>
      </c>
      <c r="I10143">
        <f>IF(VLOOKUP(Data!$A10143,summermonths, 2, FALSE) = 1, VLOOKUP(Data!$H10143,rateblocks, 2, FALSE), VLOOKUP(Data!H10143, rateblocks,3, FALSE))</f>
        <v>1</v>
      </c>
      <c r="J10143">
        <v>1.7992376089096069</v>
      </c>
      <c r="K10143">
        <v>1.8478419780731201</v>
      </c>
      <c r="L10143">
        <v>75.208450317382813</v>
      </c>
      <c r="M10143">
        <v>4.8604320734739304E-2</v>
      </c>
      <c r="N10143">
        <v>0.1308300644159317</v>
      </c>
      <c r="O10143">
        <v>1.7116505652666092E-2</v>
      </c>
      <c r="P10143">
        <v>-0.16659198701381683</v>
      </c>
      <c r="Q10143">
        <v>-0.11906114965677261</v>
      </c>
      <c r="R10143">
        <v>-2.0003031939268112E-2</v>
      </c>
      <c r="S10143">
        <v>4.8604320734739304E-2</v>
      </c>
      <c r="T10143">
        <v>0.11721167713403702</v>
      </c>
      <c r="U10143">
        <v>0.21626979112625122</v>
      </c>
      <c r="V10143">
        <v>0.26380062103271484</v>
      </c>
    </row>
    <row r="10144" spans="1:22" x14ac:dyDescent="0.25">
      <c r="A10144" t="s">
        <v>98</v>
      </c>
      <c r="B10144" t="s">
        <v>131</v>
      </c>
      <c r="C10144" t="s">
        <v>101</v>
      </c>
      <c r="D10144" t="s">
        <v>75</v>
      </c>
      <c r="E10144" t="s">
        <v>103</v>
      </c>
      <c r="F10144" t="s">
        <v>103</v>
      </c>
      <c r="G10144">
        <v>1468</v>
      </c>
      <c r="H10144">
        <v>3</v>
      </c>
      <c r="I10144">
        <f>IF(VLOOKUP(Data!$A10144,summermonths, 2, FALSE) = 1, VLOOKUP(Data!$H10144,rateblocks, 2, FALSE), VLOOKUP(Data!H10144, rateblocks,3, FALSE))</f>
        <v>3</v>
      </c>
      <c r="J10144">
        <v>1.6067509651184082</v>
      </c>
      <c r="K10144">
        <v>1.650245189666748</v>
      </c>
      <c r="L10144">
        <v>68.613792419433594</v>
      </c>
      <c r="M10144">
        <v>4.3494250625371933E-2</v>
      </c>
      <c r="N10144">
        <v>8.745749294757843E-2</v>
      </c>
      <c r="O10144">
        <v>7.64881307259202E-3</v>
      </c>
      <c r="P10144">
        <v>-0.10036052018404007</v>
      </c>
      <c r="Q10144">
        <v>-6.8587034940719604E-2</v>
      </c>
      <c r="R10144">
        <v>-2.3685034830123186E-3</v>
      </c>
      <c r="S10144">
        <v>4.3494250625371933E-2</v>
      </c>
      <c r="T10144">
        <v>8.9357003569602966E-2</v>
      </c>
      <c r="U10144">
        <v>0.15557554364204407</v>
      </c>
      <c r="V10144">
        <v>0.18734902143478394</v>
      </c>
    </row>
    <row r="10145" spans="1:22" x14ac:dyDescent="0.25">
      <c r="A10145" t="s">
        <v>95</v>
      </c>
      <c r="B10145" t="s">
        <v>131</v>
      </c>
      <c r="C10145" t="s">
        <v>101</v>
      </c>
      <c r="D10145" t="s">
        <v>72</v>
      </c>
      <c r="E10145" t="s">
        <v>103</v>
      </c>
      <c r="F10145" t="s">
        <v>103</v>
      </c>
      <c r="G10145">
        <v>1468</v>
      </c>
      <c r="H10145">
        <v>24</v>
      </c>
      <c r="I10145">
        <f>IF(VLOOKUP(Data!$A10145,summermonths, 2, FALSE) = 1, VLOOKUP(Data!$H10145,rateblocks, 2, FALSE), VLOOKUP(Data!H10145, rateblocks,3, FALSE))</f>
        <v>3</v>
      </c>
      <c r="J10145">
        <v>1.5283212661743164</v>
      </c>
      <c r="K10145">
        <v>1.6351869106292725</v>
      </c>
      <c r="L10145">
        <v>59.175647735595703</v>
      </c>
      <c r="M10145">
        <v>0.10686556994915009</v>
      </c>
      <c r="N10145">
        <v>6.8068750202655792E-2</v>
      </c>
      <c r="O10145">
        <v>4.6333549544215202E-3</v>
      </c>
      <c r="P10145">
        <v>-5.0975605845451355E-3</v>
      </c>
      <c r="Q10145">
        <v>1.9631955772638321E-2</v>
      </c>
      <c r="R10145">
        <v>7.117028534412384E-2</v>
      </c>
      <c r="S10145">
        <v>0.10686556994915009</v>
      </c>
      <c r="T10145">
        <v>0.14256085455417633</v>
      </c>
      <c r="U10145">
        <v>0.19409918785095215</v>
      </c>
      <c r="V10145">
        <v>0.2188287079334259</v>
      </c>
    </row>
    <row r="10146" spans="1:22" x14ac:dyDescent="0.25">
      <c r="A10146" t="s">
        <v>122</v>
      </c>
      <c r="B10146" t="s">
        <v>131</v>
      </c>
      <c r="C10146" t="s">
        <v>102</v>
      </c>
      <c r="D10146" t="s">
        <v>115</v>
      </c>
      <c r="E10146" t="s">
        <v>103</v>
      </c>
      <c r="F10146" t="s">
        <v>103</v>
      </c>
      <c r="G10146">
        <v>1468</v>
      </c>
      <c r="H10146">
        <v>2</v>
      </c>
      <c r="I10146">
        <f>IF(VLOOKUP(Data!$A10146,summermonths, 2, FALSE) = 1, VLOOKUP(Data!$H10146,rateblocks, 2, FALSE), VLOOKUP(Data!H10146, rateblocks,3, FALSE))</f>
        <v>3</v>
      </c>
      <c r="J10146">
        <v>1.4504467248916626</v>
      </c>
      <c r="K10146">
        <v>1.4877990484237671</v>
      </c>
      <c r="L10146">
        <v>40.953678131103516</v>
      </c>
      <c r="M10146">
        <v>3.7352368235588074E-2</v>
      </c>
      <c r="N10146">
        <v>0.1305677741765976</v>
      </c>
      <c r="O10146">
        <v>1.704794354736805E-2</v>
      </c>
      <c r="P10146">
        <v>-0.17741250991821289</v>
      </c>
      <c r="Q10146">
        <v>-0.12997697293758392</v>
      </c>
      <c r="R10146">
        <v>-3.1117439270019531E-2</v>
      </c>
      <c r="S10146">
        <v>3.7352368235588074E-2</v>
      </c>
      <c r="T10146">
        <v>0.10582217574119568</v>
      </c>
      <c r="U10146">
        <v>0.20468170940876007</v>
      </c>
      <c r="V10146">
        <v>0.25211724638938904</v>
      </c>
    </row>
    <row r="10147" spans="1:22" x14ac:dyDescent="0.25">
      <c r="A10147" t="s">
        <v>96</v>
      </c>
      <c r="B10147" t="s">
        <v>131</v>
      </c>
      <c r="C10147" t="s">
        <v>101</v>
      </c>
      <c r="D10147" t="s">
        <v>73</v>
      </c>
      <c r="E10147" t="s">
        <v>103</v>
      </c>
      <c r="F10147" t="s">
        <v>103</v>
      </c>
      <c r="G10147">
        <v>1468</v>
      </c>
      <c r="H10147">
        <v>17</v>
      </c>
      <c r="I10147">
        <f>IF(VLOOKUP(Data!$A10147,summermonths, 2, FALSE) = 1, VLOOKUP(Data!$H10147,rateblocks, 2, FALSE), VLOOKUP(Data!H10147, rateblocks,3, FALSE))</f>
        <v>1</v>
      </c>
      <c r="J10147">
        <v>1.7290410995483398</v>
      </c>
      <c r="K10147">
        <v>1.671970009803772</v>
      </c>
      <c r="L10147">
        <v>72.958976745605469</v>
      </c>
      <c r="M10147">
        <v>-5.7071022689342499E-2</v>
      </c>
      <c r="N10147">
        <v>7.6023794710636139E-2</v>
      </c>
      <c r="O10147">
        <v>5.779617466032505E-3</v>
      </c>
      <c r="P10147">
        <v>-0.18211904168128967</v>
      </c>
      <c r="Q10147">
        <v>-0.15449944138526917</v>
      </c>
      <c r="R10147">
        <v>-9.6937939524650574E-2</v>
      </c>
      <c r="S10147">
        <v>-5.7071022689342499E-2</v>
      </c>
      <c r="T10147">
        <v>-1.7204105854034424E-2</v>
      </c>
      <c r="U10147">
        <v>4.0357392281293869E-2</v>
      </c>
      <c r="V10147">
        <v>6.7976988852024078E-2</v>
      </c>
    </row>
    <row r="10148" spans="1:22" x14ac:dyDescent="0.25">
      <c r="A10148" t="s">
        <v>100</v>
      </c>
      <c r="B10148" t="s">
        <v>131</v>
      </c>
      <c r="C10148" t="s">
        <v>102</v>
      </c>
      <c r="D10148" t="s">
        <v>83</v>
      </c>
      <c r="E10148" t="s">
        <v>103</v>
      </c>
      <c r="F10148" t="s">
        <v>103</v>
      </c>
      <c r="G10148">
        <v>1468</v>
      </c>
      <c r="H10148">
        <v>13</v>
      </c>
      <c r="I10148">
        <f>IF(VLOOKUP(Data!$A10148,summermonths, 2, FALSE) = 1, VLOOKUP(Data!$H10148,rateblocks, 2, FALSE), VLOOKUP(Data!H10148, rateblocks,3, FALSE))</f>
        <v>1</v>
      </c>
      <c r="J10148">
        <v>2.1856787204742432</v>
      </c>
      <c r="K10148">
        <v>2.0147867202758789</v>
      </c>
      <c r="L10148">
        <v>86.569480895996094</v>
      </c>
      <c r="M10148">
        <v>-0.17089191079139709</v>
      </c>
      <c r="N10148">
        <v>0.15575602650642395</v>
      </c>
      <c r="O10148">
        <v>2.4259939789772034E-2</v>
      </c>
      <c r="P10148">
        <v>-0.42708778381347656</v>
      </c>
      <c r="Q10148">
        <v>-0.37050127983093262</v>
      </c>
      <c r="R10148">
        <v>-0.25257045030593872</v>
      </c>
      <c r="S10148">
        <v>-0.17089191079139709</v>
      </c>
      <c r="T10148">
        <v>-8.9213371276855469E-2</v>
      </c>
      <c r="U10148">
        <v>2.8717469424009323E-2</v>
      </c>
      <c r="V10148">
        <v>8.5303954780101776E-2</v>
      </c>
    </row>
    <row r="10149" spans="1:22" x14ac:dyDescent="0.25">
      <c r="A10149" t="s">
        <v>97</v>
      </c>
      <c r="B10149" t="s">
        <v>131</v>
      </c>
      <c r="C10149" t="s">
        <v>102</v>
      </c>
      <c r="D10149" t="s">
        <v>80</v>
      </c>
      <c r="E10149" t="s">
        <v>103</v>
      </c>
      <c r="F10149" t="s">
        <v>103</v>
      </c>
      <c r="G10149">
        <v>1468</v>
      </c>
      <c r="H10149">
        <v>4</v>
      </c>
      <c r="I10149">
        <f>IF(VLOOKUP(Data!$A10149,summermonths, 2, FALSE) = 1, VLOOKUP(Data!$H10149,rateblocks, 2, FALSE), VLOOKUP(Data!H10149, rateblocks,3, FALSE))</f>
        <v>3</v>
      </c>
      <c r="J10149">
        <v>1.5253801345825195</v>
      </c>
      <c r="K10149">
        <v>1.6190497875213623</v>
      </c>
      <c r="L10149">
        <v>72.735015869140625</v>
      </c>
      <c r="M10149">
        <v>9.366954118013382E-2</v>
      </c>
      <c r="N10149">
        <v>0.10982538014650345</v>
      </c>
      <c r="O10149">
        <v>1.2061614543199539E-2</v>
      </c>
      <c r="P10149">
        <v>-8.697713166475296E-2</v>
      </c>
      <c r="Q10149">
        <v>-4.7077346593141556E-2</v>
      </c>
      <c r="R10149">
        <v>3.6077056080102921E-2</v>
      </c>
      <c r="S10149">
        <v>9.366954118013382E-2</v>
      </c>
      <c r="T10149">
        <v>0.15126203000545502</v>
      </c>
      <c r="U10149">
        <v>0.2344164252281189</v>
      </c>
      <c r="V10149">
        <v>0.2743162214756012</v>
      </c>
    </row>
    <row r="10150" spans="1:22" x14ac:dyDescent="0.25">
      <c r="A10150" t="s">
        <v>123</v>
      </c>
      <c r="B10150" t="s">
        <v>131</v>
      </c>
      <c r="C10150" t="s">
        <v>102</v>
      </c>
      <c r="D10150" t="s">
        <v>118</v>
      </c>
      <c r="E10150" t="s">
        <v>103</v>
      </c>
      <c r="F10150" t="s">
        <v>103</v>
      </c>
      <c r="G10150">
        <v>1468</v>
      </c>
      <c r="H10150">
        <v>11</v>
      </c>
      <c r="I10150">
        <f>IF(VLOOKUP(Data!$A10150,summermonths, 2, FALSE) = 1, VLOOKUP(Data!$H10150,rateblocks, 2, FALSE), VLOOKUP(Data!H10150, rateblocks,3, FALSE))</f>
        <v>2</v>
      </c>
      <c r="J10150">
        <v>1.4477683305740356</v>
      </c>
      <c r="K10150">
        <v>1.5009162425994873</v>
      </c>
      <c r="L10150">
        <v>82.346733093261719</v>
      </c>
      <c r="M10150">
        <v>5.314791202545166E-2</v>
      </c>
      <c r="N10150">
        <v>0.17706502974033356</v>
      </c>
      <c r="O10150">
        <v>3.1352024525403976E-2</v>
      </c>
      <c r="P10150">
        <v>-0.23809814453125</v>
      </c>
      <c r="Q10150">
        <v>-0.17377005517482758</v>
      </c>
      <c r="R10150">
        <v>-3.9705079048871994E-2</v>
      </c>
      <c r="S10150">
        <v>5.314791202545166E-2</v>
      </c>
      <c r="T10150">
        <v>0.14600090682506561</v>
      </c>
      <c r="U10150">
        <v>0.2800658643245697</v>
      </c>
      <c r="V10150">
        <v>0.34439396858215332</v>
      </c>
    </row>
    <row r="10151" spans="1:22" x14ac:dyDescent="0.25">
      <c r="A10151" t="s">
        <v>96</v>
      </c>
      <c r="B10151" t="s">
        <v>131</v>
      </c>
      <c r="C10151" t="s">
        <v>102</v>
      </c>
      <c r="D10151" t="s">
        <v>79</v>
      </c>
      <c r="E10151" t="s">
        <v>103</v>
      </c>
      <c r="F10151" t="s">
        <v>103</v>
      </c>
      <c r="G10151">
        <v>1468</v>
      </c>
      <c r="H10151">
        <v>2</v>
      </c>
      <c r="I10151">
        <f>IF(VLOOKUP(Data!$A10151,summermonths, 2, FALSE) = 1, VLOOKUP(Data!$H10151,rateblocks, 2, FALSE), VLOOKUP(Data!H10151, rateblocks,3, FALSE))</f>
        <v>3</v>
      </c>
      <c r="J10151">
        <v>1.4742481708526611</v>
      </c>
      <c r="K10151">
        <v>1.6711171865463257</v>
      </c>
      <c r="L10151">
        <v>66.773841857910156</v>
      </c>
      <c r="M10151">
        <v>0.19686898589134216</v>
      </c>
      <c r="N10151">
        <v>0.11357731372117996</v>
      </c>
      <c r="O10151">
        <v>1.2899805791676044E-2</v>
      </c>
      <c r="P10151">
        <v>1.005092915147543E-2</v>
      </c>
      <c r="Q10151">
        <v>5.1313802599906921E-2</v>
      </c>
      <c r="R10151">
        <v>0.13730898499488831</v>
      </c>
      <c r="S10151">
        <v>0.19686898589134216</v>
      </c>
      <c r="T10151">
        <v>0.25642898678779602</v>
      </c>
      <c r="U10151">
        <v>0.3424241840839386</v>
      </c>
      <c r="V10151">
        <v>0.38368704915046692</v>
      </c>
    </row>
    <row r="10152" spans="1:22" x14ac:dyDescent="0.25">
      <c r="A10152" t="s">
        <v>96</v>
      </c>
      <c r="B10152" t="s">
        <v>131</v>
      </c>
      <c r="C10152" t="s">
        <v>101</v>
      </c>
      <c r="D10152" t="s">
        <v>73</v>
      </c>
      <c r="E10152" t="s">
        <v>103</v>
      </c>
      <c r="F10152" t="s">
        <v>103</v>
      </c>
      <c r="G10152">
        <v>1468</v>
      </c>
      <c r="H10152">
        <v>24</v>
      </c>
      <c r="I10152">
        <f>IF(VLOOKUP(Data!$A10152,summermonths, 2, FALSE) = 1, VLOOKUP(Data!$H10152,rateblocks, 2, FALSE), VLOOKUP(Data!H10152, rateblocks,3, FALSE))</f>
        <v>3</v>
      </c>
      <c r="J10152">
        <v>1.6657654047012329</v>
      </c>
      <c r="K10152">
        <v>1.7262356281280518</v>
      </c>
      <c r="L10152">
        <v>64.487586975097656</v>
      </c>
      <c r="M10152">
        <v>6.0470215976238251E-2</v>
      </c>
      <c r="N10152">
        <v>7.9113543033599854E-2</v>
      </c>
      <c r="O10152">
        <v>6.2589528970420361E-3</v>
      </c>
      <c r="P10152">
        <v>-6.9659985601902008E-2</v>
      </c>
      <c r="Q10152">
        <v>-4.0917869657278061E-2</v>
      </c>
      <c r="R10152">
        <v>1.8983032554388046E-2</v>
      </c>
      <c r="S10152">
        <v>6.0470215976238251E-2</v>
      </c>
      <c r="T10152">
        <v>0.10195739567279816</v>
      </c>
      <c r="U10152">
        <v>0.16185830533504486</v>
      </c>
      <c r="V10152">
        <v>0.19060041010379791</v>
      </c>
    </row>
    <row r="10153" spans="1:22" x14ac:dyDescent="0.25">
      <c r="A10153" t="s">
        <v>98</v>
      </c>
      <c r="B10153" t="s">
        <v>131</v>
      </c>
      <c r="C10153" t="s">
        <v>101</v>
      </c>
      <c r="D10153" t="s">
        <v>75</v>
      </c>
      <c r="E10153" t="s">
        <v>103</v>
      </c>
      <c r="F10153" t="s">
        <v>103</v>
      </c>
      <c r="G10153">
        <v>1468</v>
      </c>
      <c r="H10153">
        <v>23</v>
      </c>
      <c r="I10153">
        <f>IF(VLOOKUP(Data!$A10153,summermonths, 2, FALSE) = 1, VLOOKUP(Data!$H10153,rateblocks, 2, FALSE), VLOOKUP(Data!H10153, rateblocks,3, FALSE))</f>
        <v>3</v>
      </c>
      <c r="J10153">
        <v>1.8605070114135742</v>
      </c>
      <c r="K10153">
        <v>1.8921979665756226</v>
      </c>
      <c r="L10153">
        <v>70.269004821777344</v>
      </c>
      <c r="M10153">
        <v>3.1690917909145355E-2</v>
      </c>
      <c r="N10153">
        <v>8.78872349858284E-2</v>
      </c>
      <c r="O10153">
        <v>7.7241659164428711E-3</v>
      </c>
      <c r="P10153">
        <v>-0.1128707230091095</v>
      </c>
      <c r="Q10153">
        <v>-8.0941103398799896E-2</v>
      </c>
      <c r="R10153">
        <v>-1.4397192746400833E-2</v>
      </c>
      <c r="S10153">
        <v>3.1690917909145355E-2</v>
      </c>
      <c r="T10153">
        <v>7.7779032289981842E-2</v>
      </c>
      <c r="U10153">
        <v>0.1443229466676712</v>
      </c>
      <c r="V10153">
        <v>0.17625255882740021</v>
      </c>
    </row>
    <row r="10154" spans="1:22" x14ac:dyDescent="0.25">
      <c r="A10154" t="s">
        <v>125</v>
      </c>
      <c r="B10154" t="s">
        <v>131</v>
      </c>
      <c r="C10154" t="s">
        <v>101</v>
      </c>
      <c r="D10154" t="s">
        <v>120</v>
      </c>
      <c r="E10154" t="s">
        <v>103</v>
      </c>
      <c r="F10154" t="s">
        <v>103</v>
      </c>
      <c r="G10154">
        <v>1468</v>
      </c>
      <c r="H10154">
        <v>11</v>
      </c>
      <c r="I10154">
        <f>IF(VLOOKUP(Data!$A10154,summermonths, 2, FALSE) = 1, VLOOKUP(Data!$H10154,rateblocks, 2, FALSE), VLOOKUP(Data!H10154, rateblocks,3, FALSE))</f>
        <v>2</v>
      </c>
      <c r="J10154">
        <v>1.4694958925247192</v>
      </c>
      <c r="K10154">
        <v>1.4627608060836792</v>
      </c>
      <c r="L10154">
        <v>69.896209716796875</v>
      </c>
      <c r="M10154">
        <v>-6.7350720055401325E-3</v>
      </c>
      <c r="N10154">
        <v>6.3684582710266113E-2</v>
      </c>
      <c r="O10154">
        <v>4.0557258762419224E-3</v>
      </c>
      <c r="P10154">
        <v>-0.11148688942193985</v>
      </c>
      <c r="Q10154">
        <v>-8.8350147008895874E-2</v>
      </c>
      <c r="R10154">
        <v>-4.0131300687789917E-2</v>
      </c>
      <c r="S10154">
        <v>-6.7350720055401325E-3</v>
      </c>
      <c r="T10154">
        <v>2.6661155745387077E-2</v>
      </c>
      <c r="U10154">
        <v>7.4880003929138184E-2</v>
      </c>
      <c r="V10154">
        <v>9.8016746342182159E-2</v>
      </c>
    </row>
    <row r="10155" spans="1:22" x14ac:dyDescent="0.25">
      <c r="A10155" t="s">
        <v>123</v>
      </c>
      <c r="B10155" t="s">
        <v>131</v>
      </c>
      <c r="C10155" t="s">
        <v>102</v>
      </c>
      <c r="D10155" t="s">
        <v>118</v>
      </c>
      <c r="E10155" t="s">
        <v>103</v>
      </c>
      <c r="F10155" t="s">
        <v>103</v>
      </c>
      <c r="G10155">
        <v>1468</v>
      </c>
      <c r="H10155">
        <v>6</v>
      </c>
      <c r="I10155">
        <f>IF(VLOOKUP(Data!$A10155,summermonths, 2, FALSE) = 1, VLOOKUP(Data!$H10155,rateblocks, 2, FALSE), VLOOKUP(Data!H10155, rateblocks,3, FALSE))</f>
        <v>3</v>
      </c>
      <c r="J10155">
        <v>1.5821508169174194</v>
      </c>
      <c r="K10155">
        <v>1.5469619035720825</v>
      </c>
      <c r="L10155">
        <v>57.947547912597656</v>
      </c>
      <c r="M10155">
        <v>-3.5188928246498108E-2</v>
      </c>
      <c r="N10155">
        <v>0.12480626255273819</v>
      </c>
      <c r="O10155">
        <v>1.5576602891087532E-2</v>
      </c>
      <c r="P10155">
        <v>-0.24047696590423584</v>
      </c>
      <c r="Q10155">
        <v>-0.19513459503650665</v>
      </c>
      <c r="R10155">
        <v>-0.10063739866018295</v>
      </c>
      <c r="S10155">
        <v>-3.5188928246498108E-2</v>
      </c>
      <c r="T10155">
        <v>3.0259540304541588E-2</v>
      </c>
      <c r="U10155">
        <v>0.12475673109292984</v>
      </c>
      <c r="V10155">
        <v>0.17009910941123962</v>
      </c>
    </row>
    <row r="10156" spans="1:22" x14ac:dyDescent="0.25">
      <c r="A10156" t="s">
        <v>122</v>
      </c>
      <c r="B10156" t="s">
        <v>131</v>
      </c>
      <c r="C10156" t="s">
        <v>102</v>
      </c>
      <c r="D10156" t="s">
        <v>115</v>
      </c>
      <c r="E10156" t="s">
        <v>103</v>
      </c>
      <c r="F10156" t="s">
        <v>103</v>
      </c>
      <c r="G10156">
        <v>1468</v>
      </c>
      <c r="H10156">
        <v>14</v>
      </c>
      <c r="I10156">
        <f>IF(VLOOKUP(Data!$A10156,summermonths, 2, FALSE) = 1, VLOOKUP(Data!$H10156,rateblocks, 2, FALSE), VLOOKUP(Data!H10156, rateblocks,3, FALSE))</f>
        <v>2</v>
      </c>
      <c r="J10156">
        <v>1.2619971036911011</v>
      </c>
      <c r="K10156">
        <v>1.3624808788299561</v>
      </c>
      <c r="L10156">
        <v>57.837875366210937</v>
      </c>
      <c r="M10156">
        <v>0.10048376768827438</v>
      </c>
      <c r="N10156">
        <v>0.1770177036523819</v>
      </c>
      <c r="O10156">
        <v>3.1335268169641495E-2</v>
      </c>
      <c r="P10156">
        <v>-0.19068443775177002</v>
      </c>
      <c r="Q10156">
        <v>-0.1263735443353653</v>
      </c>
      <c r="R10156">
        <v>7.6555931009352207E-3</v>
      </c>
      <c r="S10156">
        <v>0.10048376768827438</v>
      </c>
      <c r="T10156">
        <v>0.19331194460391998</v>
      </c>
      <c r="U10156">
        <v>0.32734107971191406</v>
      </c>
      <c r="V10156">
        <v>0.39165198802947998</v>
      </c>
    </row>
    <row r="10157" spans="1:22" x14ac:dyDescent="0.25">
      <c r="A10157" t="s">
        <v>95</v>
      </c>
      <c r="B10157" t="s">
        <v>131</v>
      </c>
      <c r="C10157" t="s">
        <v>101</v>
      </c>
      <c r="D10157" t="s">
        <v>72</v>
      </c>
      <c r="E10157" t="s">
        <v>103</v>
      </c>
      <c r="F10157" t="s">
        <v>103</v>
      </c>
      <c r="G10157">
        <v>1468</v>
      </c>
      <c r="H10157">
        <v>13</v>
      </c>
      <c r="I10157">
        <f>IF(VLOOKUP(Data!$A10157,summermonths, 2, FALSE) = 1, VLOOKUP(Data!$H10157,rateblocks, 2, FALSE), VLOOKUP(Data!H10157, rateblocks,3, FALSE))</f>
        <v>1</v>
      </c>
      <c r="J10157">
        <v>1.564441442489624</v>
      </c>
      <c r="K10157">
        <v>1.5227493047714233</v>
      </c>
      <c r="L10157">
        <v>66.596290588378906</v>
      </c>
      <c r="M10157">
        <v>-4.1692104190587997E-2</v>
      </c>
      <c r="N10157">
        <v>5.9538513422012329E-2</v>
      </c>
      <c r="O10157">
        <v>3.5448346752673388E-3</v>
      </c>
      <c r="P10157">
        <v>-0.13962423801422119</v>
      </c>
      <c r="Q10157">
        <v>-0.11799377948045731</v>
      </c>
      <c r="R10157">
        <v>-7.2914130985736847E-2</v>
      </c>
      <c r="S10157">
        <v>-4.1692104190587997E-2</v>
      </c>
      <c r="T10157">
        <v>-1.0470077395439148E-2</v>
      </c>
      <c r="U10157">
        <v>3.4609571099281311E-2</v>
      </c>
      <c r="V10157">
        <v>5.6240037083625793E-2</v>
      </c>
    </row>
    <row r="10158" spans="1:22" x14ac:dyDescent="0.25">
      <c r="A10158" t="s">
        <v>123</v>
      </c>
      <c r="B10158" t="s">
        <v>131</v>
      </c>
      <c r="C10158" t="s">
        <v>102</v>
      </c>
      <c r="D10158" t="s">
        <v>118</v>
      </c>
      <c r="E10158" t="s">
        <v>103</v>
      </c>
      <c r="F10158" t="s">
        <v>103</v>
      </c>
      <c r="G10158">
        <v>1468</v>
      </c>
      <c r="H10158">
        <v>20</v>
      </c>
      <c r="I10158">
        <f>IF(VLOOKUP(Data!$A10158,summermonths, 2, FALSE) = 1, VLOOKUP(Data!$H10158,rateblocks, 2, FALSE), VLOOKUP(Data!H10158, rateblocks,3, FALSE))</f>
        <v>1</v>
      </c>
      <c r="J10158">
        <v>2.332808256149292</v>
      </c>
      <c r="K10158">
        <v>2.1104700565338135</v>
      </c>
      <c r="L10158">
        <v>67.002723693847656</v>
      </c>
      <c r="M10158">
        <v>-0.22233828902244568</v>
      </c>
      <c r="N10158">
        <v>0.26082366704940796</v>
      </c>
      <c r="O10158">
        <v>6.802898645401001E-2</v>
      </c>
      <c r="P10158">
        <v>-0.65135502815246582</v>
      </c>
      <c r="Q10158">
        <v>-0.55659729242324829</v>
      </c>
      <c r="R10158">
        <v>-0.35911434888839722</v>
      </c>
      <c r="S10158">
        <v>-0.22233828902244568</v>
      </c>
      <c r="T10158">
        <v>-8.5562221705913544E-2</v>
      </c>
      <c r="U10158">
        <v>0.11192069202661514</v>
      </c>
      <c r="V10158">
        <v>0.20667846500873566</v>
      </c>
    </row>
    <row r="10159" spans="1:22" x14ac:dyDescent="0.25">
      <c r="A10159" t="s">
        <v>97</v>
      </c>
      <c r="B10159" t="s">
        <v>131</v>
      </c>
      <c r="C10159" t="s">
        <v>102</v>
      </c>
      <c r="D10159" t="s">
        <v>80</v>
      </c>
      <c r="E10159" t="s">
        <v>103</v>
      </c>
      <c r="F10159" t="s">
        <v>103</v>
      </c>
      <c r="G10159">
        <v>1468</v>
      </c>
      <c r="H10159">
        <v>22</v>
      </c>
      <c r="I10159">
        <f>IF(VLOOKUP(Data!$A10159,summermonths, 2, FALSE) = 1, VLOOKUP(Data!$H10159,rateblocks, 2, FALSE), VLOOKUP(Data!H10159, rateblocks,3, FALSE))</f>
        <v>2</v>
      </c>
      <c r="J10159">
        <v>1.8369759321212769</v>
      </c>
      <c r="K10159">
        <v>2.0369515419006348</v>
      </c>
      <c r="L10159">
        <v>70.556541442871094</v>
      </c>
      <c r="M10159">
        <v>0.19997575879096985</v>
      </c>
      <c r="N10159">
        <v>0.12798643112182617</v>
      </c>
      <c r="O10159">
        <v>1.6380526125431061E-2</v>
      </c>
      <c r="P10159">
        <v>-1.0543186217546463E-2</v>
      </c>
      <c r="Q10159">
        <v>3.5954546183347702E-2</v>
      </c>
      <c r="R10159">
        <v>0.13285960257053375</v>
      </c>
      <c r="S10159">
        <v>0.19997575879096985</v>
      </c>
      <c r="T10159">
        <v>0.26709190011024475</v>
      </c>
      <c r="U10159">
        <v>0.36399698257446289</v>
      </c>
      <c r="V10159">
        <v>0.41049471497535706</v>
      </c>
    </row>
    <row r="10160" spans="1:22" x14ac:dyDescent="0.25">
      <c r="A10160" t="s">
        <v>100</v>
      </c>
      <c r="B10160" t="s">
        <v>131</v>
      </c>
      <c r="C10160" t="s">
        <v>101</v>
      </c>
      <c r="D10160" t="s">
        <v>77</v>
      </c>
      <c r="E10160" t="s">
        <v>103</v>
      </c>
      <c r="F10160" t="s">
        <v>103</v>
      </c>
      <c r="G10160">
        <v>1468</v>
      </c>
      <c r="H10160">
        <v>1</v>
      </c>
      <c r="I10160">
        <f>IF(VLOOKUP(Data!$A10160,summermonths, 2, FALSE) = 1, VLOOKUP(Data!$H10160,rateblocks, 2, FALSE), VLOOKUP(Data!H10160, rateblocks,3, FALSE))</f>
        <v>3</v>
      </c>
      <c r="J10160">
        <v>1.607068657875061</v>
      </c>
      <c r="K10160">
        <v>1.6831052303314209</v>
      </c>
      <c r="L10160">
        <v>69.575843811035156</v>
      </c>
      <c r="M10160">
        <v>7.6036594808101654E-2</v>
      </c>
      <c r="N10160">
        <v>6.9605074822902679E-2</v>
      </c>
      <c r="O10160">
        <v>4.8448662273585796E-3</v>
      </c>
      <c r="P10160">
        <v>-3.8453564047813416E-2</v>
      </c>
      <c r="Q10160">
        <v>-1.3165897689759731E-2</v>
      </c>
      <c r="R10160">
        <v>3.9535656571388245E-2</v>
      </c>
      <c r="S10160">
        <v>7.6036594808101654E-2</v>
      </c>
      <c r="T10160">
        <v>0.11253753304481506</v>
      </c>
      <c r="U10160">
        <v>0.16523908078670502</v>
      </c>
      <c r="V10160">
        <v>0.19052675366401672</v>
      </c>
    </row>
    <row r="10161" spans="1:22" x14ac:dyDescent="0.25">
      <c r="A10161" t="s">
        <v>98</v>
      </c>
      <c r="B10161" t="s">
        <v>131</v>
      </c>
      <c r="C10161" t="s">
        <v>101</v>
      </c>
      <c r="D10161" t="s">
        <v>75</v>
      </c>
      <c r="E10161" t="s">
        <v>103</v>
      </c>
      <c r="F10161" t="s">
        <v>103</v>
      </c>
      <c r="G10161">
        <v>1468</v>
      </c>
      <c r="H10161">
        <v>17</v>
      </c>
      <c r="I10161">
        <f>IF(VLOOKUP(Data!$A10161,summermonths, 2, FALSE) = 1, VLOOKUP(Data!$H10161,rateblocks, 2, FALSE), VLOOKUP(Data!H10161, rateblocks,3, FALSE))</f>
        <v>1</v>
      </c>
      <c r="J10161">
        <v>1.9509599208831787</v>
      </c>
      <c r="K10161">
        <v>1.8587554693222046</v>
      </c>
      <c r="L10161">
        <v>79.145263671875</v>
      </c>
      <c r="M10161">
        <v>-9.2204421758651733E-2</v>
      </c>
      <c r="N10161">
        <v>9.1914884746074677E-2</v>
      </c>
      <c r="O10161">
        <v>8.4483455866575241E-3</v>
      </c>
      <c r="P10161">
        <v>-0.24339094758033752</v>
      </c>
      <c r="Q10161">
        <v>-0.20999808609485626</v>
      </c>
      <c r="R10161">
        <v>-0.14040464162826538</v>
      </c>
      <c r="S10161">
        <v>-9.2204421758651733E-2</v>
      </c>
      <c r="T10161">
        <v>-4.4004209339618683E-2</v>
      </c>
      <c r="U10161">
        <v>2.5589242577552795E-2</v>
      </c>
      <c r="V10161">
        <v>5.8982111513614655E-2</v>
      </c>
    </row>
    <row r="10162" spans="1:22" x14ac:dyDescent="0.25">
      <c r="A10162" t="s">
        <v>99</v>
      </c>
      <c r="B10162" t="s">
        <v>131</v>
      </c>
      <c r="C10162" t="s">
        <v>101</v>
      </c>
      <c r="D10162" t="s">
        <v>76</v>
      </c>
      <c r="E10162" t="s">
        <v>103</v>
      </c>
      <c r="F10162" t="s">
        <v>103</v>
      </c>
      <c r="G10162">
        <v>1468</v>
      </c>
      <c r="H10162">
        <v>20</v>
      </c>
      <c r="I10162">
        <f>IF(VLOOKUP(Data!$A10162,summermonths, 2, FALSE) = 1, VLOOKUP(Data!$H10162,rateblocks, 2, FALSE), VLOOKUP(Data!H10162, rateblocks,3, FALSE))</f>
        <v>2</v>
      </c>
      <c r="J10162">
        <v>2.0743589401245117</v>
      </c>
      <c r="K10162">
        <v>2.2246496677398682</v>
      </c>
      <c r="L10162">
        <v>72.87908935546875</v>
      </c>
      <c r="M10162">
        <v>0.15029063820838928</v>
      </c>
      <c r="N10162">
        <v>8.464447408914566E-2</v>
      </c>
      <c r="O10162">
        <v>7.164686918258667E-3</v>
      </c>
      <c r="P10162">
        <v>1.1062867939472198E-2</v>
      </c>
      <c r="Q10162">
        <v>4.1814379394054413E-2</v>
      </c>
      <c r="R10162">
        <v>0.1059030294418335</v>
      </c>
      <c r="S10162">
        <v>0.15029063820838928</v>
      </c>
      <c r="T10162">
        <v>0.19467824697494507</v>
      </c>
      <c r="U10162">
        <v>0.25876688957214355</v>
      </c>
      <c r="V10162">
        <v>0.28951841592788696</v>
      </c>
    </row>
    <row r="10163" spans="1:22" x14ac:dyDescent="0.25">
      <c r="A10163" t="s">
        <v>96</v>
      </c>
      <c r="B10163" t="s">
        <v>131</v>
      </c>
      <c r="C10163" t="s">
        <v>101</v>
      </c>
      <c r="D10163" t="s">
        <v>73</v>
      </c>
      <c r="E10163" t="s">
        <v>103</v>
      </c>
      <c r="F10163" t="s">
        <v>103</v>
      </c>
      <c r="G10163">
        <v>1468</v>
      </c>
      <c r="H10163">
        <v>2</v>
      </c>
      <c r="I10163">
        <f>IF(VLOOKUP(Data!$A10163,summermonths, 2, FALSE) = 1, VLOOKUP(Data!$H10163,rateblocks, 2, FALSE), VLOOKUP(Data!H10163, rateblocks,3, FALSE))</f>
        <v>3</v>
      </c>
      <c r="J10163">
        <v>1.5647779703140259</v>
      </c>
      <c r="K10163">
        <v>1.6425580978393555</v>
      </c>
      <c r="L10163">
        <v>63.851715087890625</v>
      </c>
      <c r="M10163">
        <v>7.7780075371265411E-2</v>
      </c>
      <c r="N10163">
        <v>6.9543391466140747E-2</v>
      </c>
      <c r="O10163">
        <v>4.8362831585109234E-3</v>
      </c>
      <c r="P10163">
        <v>-3.6608625203371048E-2</v>
      </c>
      <c r="Q10163">
        <v>-1.1343366466462612E-2</v>
      </c>
      <c r="R10163">
        <v>4.1311483830213547E-2</v>
      </c>
      <c r="S10163">
        <v>7.7780075371265411E-2</v>
      </c>
      <c r="T10163">
        <v>0.11424866318702698</v>
      </c>
      <c r="U10163">
        <v>0.16690351068973541</v>
      </c>
      <c r="V10163">
        <v>0.19216877222061157</v>
      </c>
    </row>
    <row r="10164" spans="1:22" x14ac:dyDescent="0.25">
      <c r="A10164" t="s">
        <v>98</v>
      </c>
      <c r="B10164" t="s">
        <v>131</v>
      </c>
      <c r="C10164" t="s">
        <v>101</v>
      </c>
      <c r="D10164" t="s">
        <v>75</v>
      </c>
      <c r="E10164" t="s">
        <v>103</v>
      </c>
      <c r="F10164" t="s">
        <v>103</v>
      </c>
      <c r="G10164">
        <v>1468</v>
      </c>
      <c r="H10164">
        <v>8</v>
      </c>
      <c r="I10164">
        <f>IF(VLOOKUP(Data!$A10164,summermonths, 2, FALSE) = 1, VLOOKUP(Data!$H10164,rateblocks, 2, FALSE), VLOOKUP(Data!H10164, rateblocks,3, FALSE))</f>
        <v>2</v>
      </c>
      <c r="J10164">
        <v>1.4410332441329956</v>
      </c>
      <c r="K10164">
        <v>1.4002023935317993</v>
      </c>
      <c r="L10164">
        <v>70.468940734863281</v>
      </c>
      <c r="M10164">
        <v>-4.08308245241642E-2</v>
      </c>
      <c r="N10164">
        <v>9.2226713895797729E-2</v>
      </c>
      <c r="O10164">
        <v>8.5057672113180161E-3</v>
      </c>
      <c r="P10164">
        <v>-0.19253027439117432</v>
      </c>
      <c r="Q10164">
        <v>-0.15902411937713623</v>
      </c>
      <c r="R10164">
        <v>-8.9194558560848236E-2</v>
      </c>
      <c r="S10164">
        <v>-4.08308245241642E-2</v>
      </c>
      <c r="T10164">
        <v>7.5329113751649857E-3</v>
      </c>
      <c r="U10164">
        <v>7.7362462878227234E-2</v>
      </c>
      <c r="V10164">
        <v>0.11086861789226532</v>
      </c>
    </row>
    <row r="10165" spans="1:22" x14ac:dyDescent="0.25">
      <c r="A10165" t="s">
        <v>99</v>
      </c>
      <c r="B10165" t="s">
        <v>131</v>
      </c>
      <c r="C10165" t="s">
        <v>101</v>
      </c>
      <c r="D10165" t="s">
        <v>76</v>
      </c>
      <c r="E10165" t="s">
        <v>103</v>
      </c>
      <c r="F10165" t="s">
        <v>103</v>
      </c>
      <c r="G10165">
        <v>1468</v>
      </c>
      <c r="H10165">
        <v>5</v>
      </c>
      <c r="I10165">
        <f>IF(VLOOKUP(Data!$A10165,summermonths, 2, FALSE) = 1, VLOOKUP(Data!$H10165,rateblocks, 2, FALSE), VLOOKUP(Data!H10165, rateblocks,3, FALSE))</f>
        <v>3</v>
      </c>
      <c r="J10165">
        <v>1.513763427734375</v>
      </c>
      <c r="K10165">
        <v>1.6155679225921631</v>
      </c>
      <c r="L10165">
        <v>68.826408386230469</v>
      </c>
      <c r="M10165">
        <v>0.10180450230836868</v>
      </c>
      <c r="N10165">
        <v>6.5443955361843109E-2</v>
      </c>
      <c r="O10165">
        <v>4.2829113081097603E-3</v>
      </c>
      <c r="P10165">
        <v>-5.8412249200046062E-3</v>
      </c>
      <c r="Q10165">
        <v>1.7934698611497879E-2</v>
      </c>
      <c r="R10165">
        <v>6.7485660314559937E-2</v>
      </c>
      <c r="S10165">
        <v>0.10180450230836868</v>
      </c>
      <c r="T10165">
        <v>0.13612334430217743</v>
      </c>
      <c r="U10165">
        <v>0.18567430973052979</v>
      </c>
      <c r="V10165">
        <v>0.20945023000240326</v>
      </c>
    </row>
    <row r="10166" spans="1:22" x14ac:dyDescent="0.25">
      <c r="A10166" t="s">
        <v>96</v>
      </c>
      <c r="B10166" t="s">
        <v>131</v>
      </c>
      <c r="C10166" t="s">
        <v>102</v>
      </c>
      <c r="D10166" t="s">
        <v>79</v>
      </c>
      <c r="E10166" t="s">
        <v>103</v>
      </c>
      <c r="F10166" t="s">
        <v>103</v>
      </c>
      <c r="G10166">
        <v>1468</v>
      </c>
      <c r="H10166">
        <v>13</v>
      </c>
      <c r="I10166">
        <f>IF(VLOOKUP(Data!$A10166,summermonths, 2, FALSE) = 1, VLOOKUP(Data!$H10166,rateblocks, 2, FALSE), VLOOKUP(Data!H10166, rateblocks,3, FALSE))</f>
        <v>1</v>
      </c>
      <c r="J10166">
        <v>1.8911497592926025</v>
      </c>
      <c r="K10166">
        <v>1.9193154573440552</v>
      </c>
      <c r="L10166">
        <v>79.764305114746094</v>
      </c>
      <c r="M10166">
        <v>2.8165586292743683E-2</v>
      </c>
      <c r="N10166">
        <v>0.16373138129711151</v>
      </c>
      <c r="O10166">
        <v>2.6807965710759163E-2</v>
      </c>
      <c r="P10166">
        <v>-0.24114857614040375</v>
      </c>
      <c r="Q10166">
        <v>-0.18166461586952209</v>
      </c>
      <c r="R10166">
        <v>-5.7695232331752777E-2</v>
      </c>
      <c r="S10166">
        <v>2.8165586292743683E-2</v>
      </c>
      <c r="T10166">
        <v>0.11402640491724014</v>
      </c>
      <c r="U10166">
        <v>0.23799578845500946</v>
      </c>
      <c r="V10166">
        <v>0.29747974872589111</v>
      </c>
    </row>
    <row r="10167" spans="1:22" x14ac:dyDescent="0.25">
      <c r="A10167" t="s">
        <v>96</v>
      </c>
      <c r="B10167" t="s">
        <v>131</v>
      </c>
      <c r="C10167" t="s">
        <v>102</v>
      </c>
      <c r="D10167" t="s">
        <v>79</v>
      </c>
      <c r="E10167" t="s">
        <v>103</v>
      </c>
      <c r="F10167" t="s">
        <v>103</v>
      </c>
      <c r="G10167">
        <v>1468</v>
      </c>
      <c r="H10167">
        <v>17</v>
      </c>
      <c r="I10167">
        <f>IF(VLOOKUP(Data!$A10167,summermonths, 2, FALSE) = 1, VLOOKUP(Data!$H10167,rateblocks, 2, FALSE), VLOOKUP(Data!H10167, rateblocks,3, FALSE))</f>
        <v>1</v>
      </c>
      <c r="J10167">
        <v>1.7981818914413452</v>
      </c>
      <c r="K10167">
        <v>1.7342813014984131</v>
      </c>
      <c r="L10167">
        <v>82.675750732421875</v>
      </c>
      <c r="M10167">
        <v>-6.390053778886795E-2</v>
      </c>
      <c r="N10167">
        <v>0.14618656039237976</v>
      </c>
      <c r="O10167">
        <v>2.1370509639382362E-2</v>
      </c>
      <c r="P10167">
        <v>-0.30435603857040405</v>
      </c>
      <c r="Q10167">
        <v>-0.25124615430831909</v>
      </c>
      <c r="R10167">
        <v>-0.14056085050106049</v>
      </c>
      <c r="S10167">
        <v>-6.390053778886795E-2</v>
      </c>
      <c r="T10167">
        <v>1.2759769335389137E-2</v>
      </c>
      <c r="U10167">
        <v>0.12344507873058319</v>
      </c>
      <c r="V10167">
        <v>0.17655496299266815</v>
      </c>
    </row>
    <row r="10168" spans="1:22" x14ac:dyDescent="0.25">
      <c r="A10168" t="s">
        <v>99</v>
      </c>
      <c r="B10168" t="s">
        <v>131</v>
      </c>
      <c r="C10168" t="s">
        <v>101</v>
      </c>
      <c r="D10168" t="s">
        <v>76</v>
      </c>
      <c r="E10168" t="s">
        <v>103</v>
      </c>
      <c r="F10168" t="s">
        <v>103</v>
      </c>
      <c r="G10168">
        <v>1468</v>
      </c>
      <c r="H10168">
        <v>2</v>
      </c>
      <c r="I10168">
        <f>IF(VLOOKUP(Data!$A10168,summermonths, 2, FALSE) = 1, VLOOKUP(Data!$H10168,rateblocks, 2, FALSE), VLOOKUP(Data!H10168, rateblocks,3, FALSE))</f>
        <v>3</v>
      </c>
      <c r="J10168">
        <v>1.5396827459335327</v>
      </c>
      <c r="K10168">
        <v>1.6642309427261353</v>
      </c>
      <c r="L10168">
        <v>69.632339477539063</v>
      </c>
      <c r="M10168">
        <v>0.1245482936501503</v>
      </c>
      <c r="N10168">
        <v>6.9502569735050201E-2</v>
      </c>
      <c r="O10168">
        <v>4.8306072130799294E-3</v>
      </c>
      <c r="P10168">
        <v>1.0226739570498466E-2</v>
      </c>
      <c r="Q10168">
        <v>3.5477165132761002E-2</v>
      </c>
      <c r="R10168">
        <v>8.8101111352443695E-2</v>
      </c>
      <c r="S10168">
        <v>0.1245482936501503</v>
      </c>
      <c r="T10168">
        <v>0.1609954833984375</v>
      </c>
      <c r="U10168">
        <v>0.2136194258928299</v>
      </c>
      <c r="V10168">
        <v>0.23886984586715698</v>
      </c>
    </row>
    <row r="10169" spans="1:22" x14ac:dyDescent="0.25">
      <c r="A10169" t="s">
        <v>123</v>
      </c>
      <c r="B10169" t="s">
        <v>131</v>
      </c>
      <c r="C10169" t="s">
        <v>102</v>
      </c>
      <c r="D10169" t="s">
        <v>118</v>
      </c>
      <c r="E10169" t="s">
        <v>103</v>
      </c>
      <c r="F10169" t="s">
        <v>103</v>
      </c>
      <c r="G10169">
        <v>1468</v>
      </c>
      <c r="H10169">
        <v>16</v>
      </c>
      <c r="I10169">
        <f>IF(VLOOKUP(Data!$A10169,summermonths, 2, FALSE) = 1, VLOOKUP(Data!$H10169,rateblocks, 2, FALSE), VLOOKUP(Data!H10169, rateblocks,3, FALSE))</f>
        <v>2</v>
      </c>
      <c r="J10169">
        <v>1.6144870519638062</v>
      </c>
      <c r="K10169">
        <v>1.588405966758728</v>
      </c>
      <c r="L10169">
        <v>81.736373901367188</v>
      </c>
      <c r="M10169">
        <v>-2.6081057265400887E-2</v>
      </c>
      <c r="N10169">
        <v>0.14259365200996399</v>
      </c>
      <c r="O10169">
        <v>2.0332949236035347E-2</v>
      </c>
      <c r="P10169">
        <v>-0.26062673330307007</v>
      </c>
      <c r="Q10169">
        <v>-0.20882217586040497</v>
      </c>
      <c r="R10169">
        <v>-0.10085724294185638</v>
      </c>
      <c r="S10169">
        <v>-2.6081057265400887E-2</v>
      </c>
      <c r="T10169">
        <v>4.8695128411054611E-2</v>
      </c>
      <c r="U10169">
        <v>0.15666006505489349</v>
      </c>
      <c r="V10169">
        <v>0.20846462249755859</v>
      </c>
    </row>
    <row r="10170" spans="1:22" x14ac:dyDescent="0.25">
      <c r="A10170" t="s">
        <v>124</v>
      </c>
      <c r="B10170" t="s">
        <v>131</v>
      </c>
      <c r="C10170" t="s">
        <v>102</v>
      </c>
      <c r="D10170" t="s">
        <v>114</v>
      </c>
      <c r="E10170" t="s">
        <v>103</v>
      </c>
      <c r="F10170" t="s">
        <v>103</v>
      </c>
      <c r="G10170">
        <v>1468</v>
      </c>
      <c r="H10170">
        <v>16</v>
      </c>
      <c r="I10170">
        <f>IF(VLOOKUP(Data!$A10170,summermonths, 2, FALSE) = 1, VLOOKUP(Data!$H10170,rateblocks, 2, FALSE), VLOOKUP(Data!H10170, rateblocks,3, FALSE))</f>
        <v>2</v>
      </c>
      <c r="J10170">
        <v>1.8885511159896851</v>
      </c>
      <c r="K10170">
        <v>1.6652315855026245</v>
      </c>
      <c r="L10170">
        <v>84.099456787109375</v>
      </c>
      <c r="M10170">
        <v>-0.22331956028938293</v>
      </c>
      <c r="N10170">
        <v>0.2131393700838089</v>
      </c>
      <c r="O10170">
        <v>4.5428391546010971E-2</v>
      </c>
      <c r="P10170">
        <v>-0.57390260696411133</v>
      </c>
      <c r="Q10170">
        <v>-0.49646866321563721</v>
      </c>
      <c r="R10170">
        <v>-0.33508995175361633</v>
      </c>
      <c r="S10170">
        <v>-0.22331956028938293</v>
      </c>
      <c r="T10170">
        <v>-0.11154916882514954</v>
      </c>
      <c r="U10170">
        <v>4.9829531461000443E-2</v>
      </c>
      <c r="V10170">
        <v>0.12726350128650665</v>
      </c>
    </row>
    <row r="10171" spans="1:22" x14ac:dyDescent="0.25">
      <c r="A10171" t="s">
        <v>124</v>
      </c>
      <c r="B10171" t="s">
        <v>131</v>
      </c>
      <c r="C10171" t="s">
        <v>102</v>
      </c>
      <c r="D10171" t="s">
        <v>114</v>
      </c>
      <c r="E10171" t="s">
        <v>103</v>
      </c>
      <c r="F10171" t="s">
        <v>103</v>
      </c>
      <c r="G10171">
        <v>1468</v>
      </c>
      <c r="H10171">
        <v>20</v>
      </c>
      <c r="I10171">
        <f>IF(VLOOKUP(Data!$A10171,summermonths, 2, FALSE) = 1, VLOOKUP(Data!$H10171,rateblocks, 2, FALSE), VLOOKUP(Data!H10171, rateblocks,3, FALSE))</f>
        <v>1</v>
      </c>
      <c r="J10171">
        <v>2.1314201354980469</v>
      </c>
      <c r="K10171">
        <v>2.1613590717315674</v>
      </c>
      <c r="L10171">
        <v>72.449592590332031</v>
      </c>
      <c r="M10171">
        <v>2.9938884079456329E-2</v>
      </c>
      <c r="N10171">
        <v>0.175458624958992</v>
      </c>
      <c r="O10171">
        <v>3.0785728245973587E-2</v>
      </c>
      <c r="P10171">
        <v>-0.25866487622261047</v>
      </c>
      <c r="Q10171">
        <v>-0.19492039084434509</v>
      </c>
      <c r="R10171">
        <v>-6.2071707099676132E-2</v>
      </c>
      <c r="S10171">
        <v>2.9938884079456329E-2</v>
      </c>
      <c r="T10171">
        <v>0.12194947898387909</v>
      </c>
      <c r="U10171">
        <v>0.25479817390441895</v>
      </c>
      <c r="V10171">
        <v>0.31854262948036194</v>
      </c>
    </row>
    <row r="10172" spans="1:22" x14ac:dyDescent="0.25">
      <c r="A10172" t="s">
        <v>96</v>
      </c>
      <c r="B10172" t="s">
        <v>131</v>
      </c>
      <c r="C10172" t="s">
        <v>101</v>
      </c>
      <c r="D10172" t="s">
        <v>73</v>
      </c>
      <c r="E10172" t="s">
        <v>103</v>
      </c>
      <c r="F10172" t="s">
        <v>103</v>
      </c>
      <c r="G10172">
        <v>1468</v>
      </c>
      <c r="H10172">
        <v>13</v>
      </c>
      <c r="I10172">
        <f>IF(VLOOKUP(Data!$A10172,summermonths, 2, FALSE) = 1, VLOOKUP(Data!$H10172,rateblocks, 2, FALSE), VLOOKUP(Data!H10172, rateblocks,3, FALSE))</f>
        <v>1</v>
      </c>
      <c r="J10172">
        <v>1.7818928956985474</v>
      </c>
      <c r="K10172">
        <v>1.7607197761535645</v>
      </c>
      <c r="L10172">
        <v>74.756996154785156</v>
      </c>
      <c r="M10172">
        <v>-2.1173113957047462E-2</v>
      </c>
      <c r="N10172">
        <v>7.7000759541988373E-2</v>
      </c>
      <c r="O10172">
        <v>5.9291170910000801E-3</v>
      </c>
      <c r="P10172">
        <v>-0.14782808721065521</v>
      </c>
      <c r="Q10172">
        <v>-0.11985355615615845</v>
      </c>
      <c r="R10172">
        <v>-6.1552353203296661E-2</v>
      </c>
      <c r="S10172">
        <v>-2.1173113957047462E-2</v>
      </c>
      <c r="T10172">
        <v>1.9206123426556587E-2</v>
      </c>
      <c r="U10172">
        <v>7.7507331967353821E-2</v>
      </c>
      <c r="V10172">
        <v>0.10548186302185059</v>
      </c>
    </row>
    <row r="10173" spans="1:22" x14ac:dyDescent="0.25">
      <c r="A10173" t="s">
        <v>123</v>
      </c>
      <c r="B10173" t="s">
        <v>131</v>
      </c>
      <c r="C10173" t="s">
        <v>101</v>
      </c>
      <c r="D10173" t="s">
        <v>113</v>
      </c>
      <c r="E10173" t="s">
        <v>103</v>
      </c>
      <c r="F10173" t="s">
        <v>103</v>
      </c>
      <c r="G10173">
        <v>1468</v>
      </c>
      <c r="H10173">
        <v>24</v>
      </c>
      <c r="I10173">
        <f>IF(VLOOKUP(Data!$A10173,summermonths, 2, FALSE) = 1, VLOOKUP(Data!$H10173,rateblocks, 2, FALSE), VLOOKUP(Data!H10173, rateblocks,3, FALSE))</f>
        <v>3</v>
      </c>
      <c r="J10173">
        <v>1.5595378875732422</v>
      </c>
      <c r="K10173">
        <v>1.5933891534805298</v>
      </c>
      <c r="L10173">
        <v>55.793956756591797</v>
      </c>
      <c r="M10173">
        <v>3.3851310610771179E-2</v>
      </c>
      <c r="N10173">
        <v>5.449005588889122E-2</v>
      </c>
      <c r="O10173">
        <v>2.9691662639379501E-3</v>
      </c>
      <c r="P10173">
        <v>-5.577685683965683E-2</v>
      </c>
      <c r="Q10173">
        <v>-3.5980504006147385E-2</v>
      </c>
      <c r="R10173">
        <v>5.2766972221434116E-3</v>
      </c>
      <c r="S10173">
        <v>3.3851310610771179E-2</v>
      </c>
      <c r="T10173">
        <v>6.2425922602415085E-2</v>
      </c>
      <c r="U10173">
        <v>0.10368312895298004</v>
      </c>
      <c r="V10173">
        <v>0.12347947806119919</v>
      </c>
    </row>
    <row r="10174" spans="1:22" x14ac:dyDescent="0.25">
      <c r="A10174" t="s">
        <v>100</v>
      </c>
      <c r="B10174" t="s">
        <v>131</v>
      </c>
      <c r="C10174" t="s">
        <v>102</v>
      </c>
      <c r="D10174" t="s">
        <v>83</v>
      </c>
      <c r="E10174" t="s">
        <v>103</v>
      </c>
      <c r="F10174" t="s">
        <v>103</v>
      </c>
      <c r="G10174">
        <v>1468</v>
      </c>
      <c r="H10174">
        <v>8</v>
      </c>
      <c r="I10174">
        <f>IF(VLOOKUP(Data!$A10174,summermonths, 2, FALSE) = 1, VLOOKUP(Data!$H10174,rateblocks, 2, FALSE), VLOOKUP(Data!H10174, rateblocks,3, FALSE))</f>
        <v>2</v>
      </c>
      <c r="J10174">
        <v>1.5104053020477295</v>
      </c>
      <c r="K10174">
        <v>1.5075606107711792</v>
      </c>
      <c r="L10174">
        <v>76.680519104003906</v>
      </c>
      <c r="M10174">
        <v>-2.8447103686630726E-3</v>
      </c>
      <c r="N10174">
        <v>0.25238421559333801</v>
      </c>
      <c r="O10174">
        <v>6.3697792589664459E-2</v>
      </c>
      <c r="P10174">
        <v>-0.41797980666160583</v>
      </c>
      <c r="Q10174">
        <v>-0.32628810405731201</v>
      </c>
      <c r="R10174">
        <v>-0.13519512116909027</v>
      </c>
      <c r="S10174">
        <v>-2.8447103686630726E-3</v>
      </c>
      <c r="T10174">
        <v>0.1295057088136673</v>
      </c>
      <c r="U10174">
        <v>0.32059866189956665</v>
      </c>
      <c r="V10174">
        <v>0.41229039430618286</v>
      </c>
    </row>
    <row r="10175" spans="1:22" x14ac:dyDescent="0.25">
      <c r="A10175" t="s">
        <v>99</v>
      </c>
      <c r="B10175" t="s">
        <v>131</v>
      </c>
      <c r="C10175" t="s">
        <v>101</v>
      </c>
      <c r="D10175" t="s">
        <v>76</v>
      </c>
      <c r="E10175" t="s">
        <v>103</v>
      </c>
      <c r="F10175" t="s">
        <v>103</v>
      </c>
      <c r="G10175">
        <v>1468</v>
      </c>
      <c r="H10175">
        <v>17</v>
      </c>
      <c r="I10175">
        <f>IF(VLOOKUP(Data!$A10175,summermonths, 2, FALSE) = 1, VLOOKUP(Data!$H10175,rateblocks, 2, FALSE), VLOOKUP(Data!H10175, rateblocks,3, FALSE))</f>
        <v>1</v>
      </c>
      <c r="J10175">
        <v>1.8082847595214844</v>
      </c>
      <c r="K10175">
        <v>1.8167096376419067</v>
      </c>
      <c r="L10175">
        <v>78.273048400878906</v>
      </c>
      <c r="M10175">
        <v>8.4249228239059448E-3</v>
      </c>
      <c r="N10175">
        <v>7.9768083989620209E-2</v>
      </c>
      <c r="O10175">
        <v>6.3629471696913242E-3</v>
      </c>
      <c r="P10175">
        <v>-0.122781902551651</v>
      </c>
      <c r="Q10175">
        <v>-9.3801990151405334E-2</v>
      </c>
      <c r="R10175">
        <v>-3.3405501395463943E-2</v>
      </c>
      <c r="S10175">
        <v>8.4249228239059448E-3</v>
      </c>
      <c r="T10175">
        <v>5.0255347043275833E-2</v>
      </c>
      <c r="U10175">
        <v>0.11065183579921722</v>
      </c>
      <c r="V10175">
        <v>0.13963174819946289</v>
      </c>
    </row>
    <row r="10176" spans="1:22" x14ac:dyDescent="0.25">
      <c r="A10176" t="s">
        <v>97</v>
      </c>
      <c r="B10176" t="s">
        <v>131</v>
      </c>
      <c r="C10176" t="s">
        <v>102</v>
      </c>
      <c r="D10176" t="s">
        <v>80</v>
      </c>
      <c r="E10176" t="s">
        <v>103</v>
      </c>
      <c r="F10176" t="s">
        <v>103</v>
      </c>
      <c r="G10176">
        <v>1468</v>
      </c>
      <c r="H10176">
        <v>19</v>
      </c>
      <c r="I10176">
        <f>IF(VLOOKUP(Data!$A10176,summermonths, 2, FALSE) = 1, VLOOKUP(Data!$H10176,rateblocks, 2, FALSE), VLOOKUP(Data!H10176, rateblocks,3, FALSE))</f>
        <v>2</v>
      </c>
      <c r="J10176">
        <v>1.7582333087921143</v>
      </c>
      <c r="K10176">
        <v>1.7825578451156616</v>
      </c>
      <c r="L10176">
        <v>73.294281005859375</v>
      </c>
      <c r="M10176">
        <v>2.4324573576450348E-2</v>
      </c>
      <c r="N10176">
        <v>0.14583228528499603</v>
      </c>
      <c r="O10176">
        <v>2.1267054602503777E-2</v>
      </c>
      <c r="P10176">
        <v>-0.21554818749427795</v>
      </c>
      <c r="Q10176">
        <v>-0.16256701946258545</v>
      </c>
      <c r="R10176">
        <v>-5.2149951457977295E-2</v>
      </c>
      <c r="S10176">
        <v>2.4324573576450348E-2</v>
      </c>
      <c r="T10176">
        <v>0.10079909861087799</v>
      </c>
      <c r="U10176">
        <v>0.21121616661548615</v>
      </c>
      <c r="V10176">
        <v>0.26419734954833984</v>
      </c>
    </row>
    <row r="10177" spans="1:22" x14ac:dyDescent="0.25">
      <c r="A10177" t="s">
        <v>122</v>
      </c>
      <c r="B10177" t="s">
        <v>131</v>
      </c>
      <c r="C10177" t="s">
        <v>101</v>
      </c>
      <c r="D10177" t="s">
        <v>117</v>
      </c>
      <c r="E10177" t="s">
        <v>103</v>
      </c>
      <c r="F10177" t="s">
        <v>103</v>
      </c>
      <c r="G10177">
        <v>1468</v>
      </c>
      <c r="H10177">
        <v>11</v>
      </c>
      <c r="I10177">
        <f>IF(VLOOKUP(Data!$A10177,summermonths, 2, FALSE) = 1, VLOOKUP(Data!$H10177,rateblocks, 2, FALSE), VLOOKUP(Data!H10177, rateblocks,3, FALSE))</f>
        <v>2</v>
      </c>
      <c r="J10177">
        <v>1.3450262546539307</v>
      </c>
      <c r="K10177">
        <v>1.4242416620254517</v>
      </c>
      <c r="L10177">
        <v>67.307121276855469</v>
      </c>
      <c r="M10177">
        <v>7.9215429723262787E-2</v>
      </c>
      <c r="N10177">
        <v>7.6878301799297333E-2</v>
      </c>
      <c r="O10177">
        <v>5.9102731756865978E-3</v>
      </c>
      <c r="P10177">
        <v>-4.7238122671842575E-2</v>
      </c>
      <c r="Q10177">
        <v>-1.9308079034090042E-2</v>
      </c>
      <c r="R10177">
        <v>3.8900408893823624E-2</v>
      </c>
      <c r="S10177">
        <v>7.9215429723262787E-2</v>
      </c>
      <c r="T10177">
        <v>0.11953045427799225</v>
      </c>
      <c r="U10177">
        <v>0.17773893475532532</v>
      </c>
      <c r="V10177">
        <v>0.20566898584365845</v>
      </c>
    </row>
    <row r="10178" spans="1:22" x14ac:dyDescent="0.25">
      <c r="A10178" t="s">
        <v>97</v>
      </c>
      <c r="B10178" t="s">
        <v>131</v>
      </c>
      <c r="C10178" t="s">
        <v>101</v>
      </c>
      <c r="D10178" t="s">
        <v>74</v>
      </c>
      <c r="E10178" t="s">
        <v>103</v>
      </c>
      <c r="F10178" t="s">
        <v>103</v>
      </c>
      <c r="G10178">
        <v>1468</v>
      </c>
      <c r="H10178">
        <v>18</v>
      </c>
      <c r="I10178">
        <f>IF(VLOOKUP(Data!$A10178,summermonths, 2, FALSE) = 1, VLOOKUP(Data!$H10178,rateblocks, 2, FALSE), VLOOKUP(Data!H10178, rateblocks,3, FALSE))</f>
        <v>1</v>
      </c>
      <c r="J10178">
        <v>1.6913958787918091</v>
      </c>
      <c r="K10178">
        <v>1.7277718782424927</v>
      </c>
      <c r="L10178">
        <v>73.823951721191406</v>
      </c>
      <c r="M10178">
        <v>3.6375951021909714E-2</v>
      </c>
      <c r="N10178">
        <v>7.2552159428596497E-2</v>
      </c>
      <c r="O10178">
        <v>5.2638156339526176E-3</v>
      </c>
      <c r="P10178">
        <v>-8.2961730659008026E-2</v>
      </c>
      <c r="Q10178">
        <v>-5.6603383272886276E-2</v>
      </c>
      <c r="R10178">
        <v>-1.6704385634511709E-3</v>
      </c>
      <c r="S10178">
        <v>3.6375951021909714E-2</v>
      </c>
      <c r="T10178">
        <v>7.4422337114810944E-2</v>
      </c>
      <c r="U10178">
        <v>0.12935528159141541</v>
      </c>
      <c r="V10178">
        <v>0.15571363270282745</v>
      </c>
    </row>
    <row r="10179" spans="1:22" x14ac:dyDescent="0.25">
      <c r="A10179" t="s">
        <v>100</v>
      </c>
      <c r="B10179" t="s">
        <v>131</v>
      </c>
      <c r="C10179" t="s">
        <v>102</v>
      </c>
      <c r="D10179" t="s">
        <v>83</v>
      </c>
      <c r="E10179" t="s">
        <v>103</v>
      </c>
      <c r="F10179" t="s">
        <v>103</v>
      </c>
      <c r="G10179">
        <v>1468</v>
      </c>
      <c r="H10179">
        <v>11</v>
      </c>
      <c r="I10179">
        <f>IF(VLOOKUP(Data!$A10179,summermonths, 2, FALSE) = 1, VLOOKUP(Data!$H10179,rateblocks, 2, FALSE), VLOOKUP(Data!H10179, rateblocks,3, FALSE))</f>
        <v>2</v>
      </c>
      <c r="J10179">
        <v>1.9251545667648315</v>
      </c>
      <c r="K10179">
        <v>1.8614073991775513</v>
      </c>
      <c r="L10179">
        <v>84.121253967285156</v>
      </c>
      <c r="M10179">
        <v>-6.3747167587280273E-2</v>
      </c>
      <c r="N10179">
        <v>0.15982003509998322</v>
      </c>
      <c r="O10179">
        <v>2.5542443618178368E-2</v>
      </c>
      <c r="P10179">
        <v>-0.32662773132324219</v>
      </c>
      <c r="Q10179">
        <v>-0.26856479048728943</v>
      </c>
      <c r="R10179">
        <v>-0.14755687117576599</v>
      </c>
      <c r="S10179">
        <v>-6.3747167587280273E-2</v>
      </c>
      <c r="T10179">
        <v>2.0062541589140892E-2</v>
      </c>
      <c r="U10179">
        <v>0.14107045531272888</v>
      </c>
      <c r="V10179">
        <v>0.19913339614868164</v>
      </c>
    </row>
    <row r="10180" spans="1:22" x14ac:dyDescent="0.25">
      <c r="A10180" t="s">
        <v>124</v>
      </c>
      <c r="B10180" t="s">
        <v>131</v>
      </c>
      <c r="C10180" t="s">
        <v>102</v>
      </c>
      <c r="D10180" t="s">
        <v>114</v>
      </c>
      <c r="E10180" t="s">
        <v>103</v>
      </c>
      <c r="F10180" t="s">
        <v>103</v>
      </c>
      <c r="G10180">
        <v>1468</v>
      </c>
      <c r="H10180">
        <v>23</v>
      </c>
      <c r="I10180">
        <f>IF(VLOOKUP(Data!$A10180,summermonths, 2, FALSE) = 1, VLOOKUP(Data!$H10180,rateblocks, 2, FALSE), VLOOKUP(Data!H10180, rateblocks,3, FALSE))</f>
        <v>3</v>
      </c>
      <c r="J10180">
        <v>1.6258207559585571</v>
      </c>
      <c r="K10180">
        <v>1.8416723012924194</v>
      </c>
      <c r="L10180">
        <v>65.247955322265625</v>
      </c>
      <c r="M10180">
        <v>0.21585153043270111</v>
      </c>
      <c r="N10180">
        <v>0.11417607218027115</v>
      </c>
      <c r="O10180">
        <v>1.3036175630986691E-2</v>
      </c>
      <c r="P10180">
        <v>2.8048604726791382E-2</v>
      </c>
      <c r="Q10180">
        <v>6.9529004395008087E-2</v>
      </c>
      <c r="R10180">
        <v>0.1559775322675705</v>
      </c>
      <c r="S10180">
        <v>0.21585153043270111</v>
      </c>
      <c r="T10180">
        <v>0.27572551369667053</v>
      </c>
      <c r="U10180">
        <v>0.36217406392097473</v>
      </c>
      <c r="V10180">
        <v>0.40365445613861084</v>
      </c>
    </row>
    <row r="10181" spans="1:22" x14ac:dyDescent="0.25">
      <c r="A10181" t="s">
        <v>122</v>
      </c>
      <c r="B10181" t="s">
        <v>131</v>
      </c>
      <c r="C10181" t="s">
        <v>102</v>
      </c>
      <c r="D10181" t="s">
        <v>115</v>
      </c>
      <c r="E10181" t="s">
        <v>103</v>
      </c>
      <c r="F10181" t="s">
        <v>103</v>
      </c>
      <c r="G10181">
        <v>1468</v>
      </c>
      <c r="H10181">
        <v>17</v>
      </c>
      <c r="I10181">
        <f>IF(VLOOKUP(Data!$A10181,summermonths, 2, FALSE) = 1, VLOOKUP(Data!$H10181,rateblocks, 2, FALSE), VLOOKUP(Data!H10181, rateblocks,3, FALSE))</f>
        <v>2</v>
      </c>
      <c r="J10181">
        <v>1.2725530862808228</v>
      </c>
      <c r="K10181">
        <v>1.4766722917556763</v>
      </c>
      <c r="L10181">
        <v>53.702999114990234</v>
      </c>
      <c r="M10181">
        <v>0.20411927998065948</v>
      </c>
      <c r="N10181">
        <v>0.14439152181148529</v>
      </c>
      <c r="O10181">
        <v>2.0848911255598068E-2</v>
      </c>
      <c r="P10181">
        <v>-3.3383637666702271E-2</v>
      </c>
      <c r="Q10181">
        <v>1.9074099138379097E-2</v>
      </c>
      <c r="R10181">
        <v>0.1284002959728241</v>
      </c>
      <c r="S10181">
        <v>0.20411927998065948</v>
      </c>
      <c r="T10181">
        <v>0.27983826398849487</v>
      </c>
      <c r="U10181">
        <v>0.38916444778442383</v>
      </c>
      <c r="V10181">
        <v>0.44162219762802124</v>
      </c>
    </row>
    <row r="10182" spans="1:22" x14ac:dyDescent="0.25">
      <c r="A10182" t="s">
        <v>123</v>
      </c>
      <c r="B10182" t="s">
        <v>131</v>
      </c>
      <c r="C10182" t="s">
        <v>102</v>
      </c>
      <c r="D10182" t="s">
        <v>118</v>
      </c>
      <c r="E10182" t="s">
        <v>103</v>
      </c>
      <c r="F10182" t="s">
        <v>103</v>
      </c>
      <c r="G10182">
        <v>1468</v>
      </c>
      <c r="H10182">
        <v>9</v>
      </c>
      <c r="I10182">
        <f>IF(VLOOKUP(Data!$A10182,summermonths, 2, FALSE) = 1, VLOOKUP(Data!$H10182,rateblocks, 2, FALSE), VLOOKUP(Data!H10182, rateblocks,3, FALSE))</f>
        <v>2</v>
      </c>
      <c r="J10182">
        <v>1.4275507926940918</v>
      </c>
      <c r="K10182">
        <v>1.3235524892807007</v>
      </c>
      <c r="L10182">
        <v>75.012260437011719</v>
      </c>
      <c r="M10182">
        <v>-0.10399839282035828</v>
      </c>
      <c r="N10182">
        <v>0.18712684512138367</v>
      </c>
      <c r="O10182">
        <v>3.5016454756259918E-2</v>
      </c>
      <c r="P10182">
        <v>-0.41179466247558594</v>
      </c>
      <c r="Q10182">
        <v>-0.34381109476089478</v>
      </c>
      <c r="R10182">
        <v>-0.20212779939174652</v>
      </c>
      <c r="S10182">
        <v>-0.10399839282035828</v>
      </c>
      <c r="T10182">
        <v>-5.8689792640507221E-3</v>
      </c>
      <c r="U10182">
        <v>0.13581430912017822</v>
      </c>
      <c r="V10182">
        <v>0.20379787683486938</v>
      </c>
    </row>
    <row r="10183" spans="1:22" x14ac:dyDescent="0.25">
      <c r="A10183" t="s">
        <v>95</v>
      </c>
      <c r="B10183" t="s">
        <v>131</v>
      </c>
      <c r="C10183" t="s">
        <v>101</v>
      </c>
      <c r="D10183" t="s">
        <v>72</v>
      </c>
      <c r="E10183" t="s">
        <v>103</v>
      </c>
      <c r="F10183" t="s">
        <v>103</v>
      </c>
      <c r="G10183">
        <v>1468</v>
      </c>
      <c r="H10183">
        <v>6</v>
      </c>
      <c r="I10183">
        <f>IF(VLOOKUP(Data!$A10183,summermonths, 2, FALSE) = 1, VLOOKUP(Data!$H10183,rateblocks, 2, FALSE), VLOOKUP(Data!H10183, rateblocks,3, FALSE))</f>
        <v>3</v>
      </c>
      <c r="J10183">
        <v>1.4787988662719727</v>
      </c>
      <c r="K10183">
        <v>1.5019317865371704</v>
      </c>
      <c r="L10183">
        <v>58.621593475341797</v>
      </c>
      <c r="M10183">
        <v>2.3132871836423874E-2</v>
      </c>
      <c r="N10183">
        <v>6.297580897808075E-2</v>
      </c>
      <c r="O10183">
        <v>3.9659524336457253E-3</v>
      </c>
      <c r="P10183">
        <v>-8.0453112721443176E-2</v>
      </c>
      <c r="Q10183">
        <v>-5.7573873549699783E-2</v>
      </c>
      <c r="R10183">
        <v>-9.8916748538613319E-3</v>
      </c>
      <c r="S10183">
        <v>2.3132871836423874E-2</v>
      </c>
      <c r="T10183">
        <v>5.6157417595386505E-2</v>
      </c>
      <c r="U10183">
        <v>0.10383962094783783</v>
      </c>
      <c r="V10183">
        <v>0.12671886384487152</v>
      </c>
    </row>
    <row r="10184" spans="1:22" x14ac:dyDescent="0.25">
      <c r="A10184" t="s">
        <v>96</v>
      </c>
      <c r="B10184" t="s">
        <v>131</v>
      </c>
      <c r="C10184" t="s">
        <v>101</v>
      </c>
      <c r="D10184" t="s">
        <v>73</v>
      </c>
      <c r="E10184" t="s">
        <v>103</v>
      </c>
      <c r="F10184" t="s">
        <v>103</v>
      </c>
      <c r="G10184">
        <v>1468</v>
      </c>
      <c r="H10184">
        <v>10</v>
      </c>
      <c r="I10184">
        <f>IF(VLOOKUP(Data!$A10184,summermonths, 2, FALSE) = 1, VLOOKUP(Data!$H10184,rateblocks, 2, FALSE), VLOOKUP(Data!H10184, rateblocks,3, FALSE))</f>
        <v>2</v>
      </c>
      <c r="J10184">
        <v>1.4961291551589966</v>
      </c>
      <c r="K10184">
        <v>1.4944789409637451</v>
      </c>
      <c r="L10184">
        <v>70.842025756835938</v>
      </c>
      <c r="M10184">
        <v>-1.6503041842952371E-3</v>
      </c>
      <c r="N10184">
        <v>7.2855152189731598E-2</v>
      </c>
      <c r="O10184">
        <v>5.3078732453286648E-3</v>
      </c>
      <c r="P10184">
        <v>-0.1214863657951355</v>
      </c>
      <c r="Q10184">
        <v>-9.5017939805984497E-2</v>
      </c>
      <c r="R10184">
        <v>-3.9855584502220154E-2</v>
      </c>
      <c r="S10184">
        <v>-1.6503041842952371E-3</v>
      </c>
      <c r="T10184">
        <v>3.6554973572492599E-2</v>
      </c>
      <c r="U10184">
        <v>9.1717332601547241E-2</v>
      </c>
      <c r="V10184">
        <v>0.11818575859069824</v>
      </c>
    </row>
    <row r="10185" spans="1:22" x14ac:dyDescent="0.25">
      <c r="A10185" t="s">
        <v>99</v>
      </c>
      <c r="B10185" t="s">
        <v>131</v>
      </c>
      <c r="C10185" t="s">
        <v>101</v>
      </c>
      <c r="D10185" t="s">
        <v>76</v>
      </c>
      <c r="E10185" t="s">
        <v>103</v>
      </c>
      <c r="F10185" t="s">
        <v>103</v>
      </c>
      <c r="G10185">
        <v>1468</v>
      </c>
      <c r="H10185">
        <v>3</v>
      </c>
      <c r="I10185">
        <f>IF(VLOOKUP(Data!$A10185,summermonths, 2, FALSE) = 1, VLOOKUP(Data!$H10185,rateblocks, 2, FALSE), VLOOKUP(Data!H10185, rateblocks,3, FALSE))</f>
        <v>3</v>
      </c>
      <c r="J10185">
        <v>1.4980207681655884</v>
      </c>
      <c r="K10185">
        <v>1.6382026672363281</v>
      </c>
      <c r="L10185">
        <v>69.209243774414063</v>
      </c>
      <c r="M10185">
        <v>0.14018188416957855</v>
      </c>
      <c r="N10185">
        <v>7.1890607476234436E-2</v>
      </c>
      <c r="O10185">
        <v>5.168259609490633E-3</v>
      </c>
      <c r="P10185">
        <v>2.1932357922196388E-2</v>
      </c>
      <c r="Q10185">
        <v>4.805036261677742E-2</v>
      </c>
      <c r="R10185">
        <v>0.10248241573572159</v>
      </c>
      <c r="S10185">
        <v>0.14018188416957855</v>
      </c>
      <c r="T10185">
        <v>0.17788136005401611</v>
      </c>
      <c r="U10185">
        <v>0.23231340944766998</v>
      </c>
      <c r="V10185">
        <v>0.25843140482902527</v>
      </c>
    </row>
    <row r="10186" spans="1:22" x14ac:dyDescent="0.25">
      <c r="A10186" t="s">
        <v>100</v>
      </c>
      <c r="B10186" t="s">
        <v>131</v>
      </c>
      <c r="C10186" t="s">
        <v>102</v>
      </c>
      <c r="D10186" t="s">
        <v>83</v>
      </c>
      <c r="E10186" t="s">
        <v>103</v>
      </c>
      <c r="F10186" t="s">
        <v>103</v>
      </c>
      <c r="G10186">
        <v>1468</v>
      </c>
      <c r="H10186">
        <v>22</v>
      </c>
      <c r="I10186">
        <f>IF(VLOOKUP(Data!$A10186,summermonths, 2, FALSE) = 1, VLOOKUP(Data!$H10186,rateblocks, 2, FALSE), VLOOKUP(Data!H10186, rateblocks,3, FALSE))</f>
        <v>2</v>
      </c>
      <c r="J10186">
        <v>2.0641160011291504</v>
      </c>
      <c r="K10186">
        <v>2.0462806224822998</v>
      </c>
      <c r="L10186">
        <v>75.61444091796875</v>
      </c>
      <c r="M10186">
        <v>-1.7835374921560287E-2</v>
      </c>
      <c r="N10186">
        <v>0.12097848951816559</v>
      </c>
      <c r="O10186">
        <v>1.4635794796049595E-2</v>
      </c>
      <c r="P10186">
        <v>-0.21682728826999664</v>
      </c>
      <c r="Q10186">
        <v>-0.17287555336952209</v>
      </c>
      <c r="R10186">
        <v>-8.1276558339595795E-2</v>
      </c>
      <c r="S10186">
        <v>-1.7835374921560287E-2</v>
      </c>
      <c r="T10186">
        <v>4.560580849647522E-2</v>
      </c>
      <c r="U10186">
        <v>0.13720479607582092</v>
      </c>
      <c r="V10186">
        <v>0.18115653097629547</v>
      </c>
    </row>
    <row r="10187" spans="1:22" x14ac:dyDescent="0.25">
      <c r="A10187" t="s">
        <v>122</v>
      </c>
      <c r="B10187" t="s">
        <v>131</v>
      </c>
      <c r="C10187" t="s">
        <v>101</v>
      </c>
      <c r="D10187" t="s">
        <v>117</v>
      </c>
      <c r="E10187" t="s">
        <v>103</v>
      </c>
      <c r="F10187" t="s">
        <v>103</v>
      </c>
      <c r="G10187">
        <v>1468</v>
      </c>
      <c r="H10187">
        <v>7</v>
      </c>
      <c r="I10187">
        <f>IF(VLOOKUP(Data!$A10187,summermonths, 2, FALSE) = 1, VLOOKUP(Data!$H10187,rateblocks, 2, FALSE), VLOOKUP(Data!H10187, rateblocks,3, FALSE))</f>
        <v>2</v>
      </c>
      <c r="J10187">
        <v>1.4707951545715332</v>
      </c>
      <c r="K10187">
        <v>1.5030869245529175</v>
      </c>
      <c r="L10187">
        <v>52.334739685058594</v>
      </c>
      <c r="M10187">
        <v>3.2291784882545471E-2</v>
      </c>
      <c r="N10187">
        <v>5.5480141192674637E-2</v>
      </c>
      <c r="O10187">
        <v>3.0780460219830275E-3</v>
      </c>
      <c r="P10187">
        <v>-5.896492674946785E-2</v>
      </c>
      <c r="Q10187">
        <v>-3.8808878511190414E-2</v>
      </c>
      <c r="R10187">
        <v>3.1979703344404697E-3</v>
      </c>
      <c r="S10187">
        <v>3.2291784882545471E-2</v>
      </c>
      <c r="T10187">
        <v>6.1385598033666611E-2</v>
      </c>
      <c r="U10187">
        <v>0.10339244455099106</v>
      </c>
      <c r="V10187">
        <v>0.12354849278926849</v>
      </c>
    </row>
    <row r="10188" spans="1:22" x14ac:dyDescent="0.25">
      <c r="A10188" t="s">
        <v>98</v>
      </c>
      <c r="B10188" t="s">
        <v>131</v>
      </c>
      <c r="C10188" t="s">
        <v>102</v>
      </c>
      <c r="D10188" t="s">
        <v>81</v>
      </c>
      <c r="E10188" t="s">
        <v>103</v>
      </c>
      <c r="F10188" t="s">
        <v>103</v>
      </c>
      <c r="G10188">
        <v>1468</v>
      </c>
      <c r="H10188">
        <v>8</v>
      </c>
      <c r="I10188">
        <f>IF(VLOOKUP(Data!$A10188,summermonths, 2, FALSE) = 1, VLOOKUP(Data!$H10188,rateblocks, 2, FALSE), VLOOKUP(Data!H10188, rateblocks,3, FALSE))</f>
        <v>2</v>
      </c>
      <c r="J10188">
        <v>1.4699417352676392</v>
      </c>
      <c r="K10188">
        <v>1.390017032623291</v>
      </c>
      <c r="L10188">
        <v>74.739784240722656</v>
      </c>
      <c r="M10188">
        <v>-7.992476224899292E-2</v>
      </c>
      <c r="N10188">
        <v>0.1458953320980072</v>
      </c>
      <c r="O10188">
        <v>2.1285448223352432E-2</v>
      </c>
      <c r="P10188">
        <v>-0.3199012279510498</v>
      </c>
      <c r="Q10188">
        <v>-0.26689714193344116</v>
      </c>
      <c r="R10188">
        <v>-0.15643234550952911</v>
      </c>
      <c r="S10188">
        <v>-7.992476224899292E-2</v>
      </c>
      <c r="T10188">
        <v>-3.4171752631664276E-3</v>
      </c>
      <c r="U10188">
        <v>0.10704763233661652</v>
      </c>
      <c r="V10188">
        <v>0.16005170345306396</v>
      </c>
    </row>
    <row r="10189" spans="1:22" x14ac:dyDescent="0.25">
      <c r="A10189" t="s">
        <v>99</v>
      </c>
      <c r="B10189" t="s">
        <v>131</v>
      </c>
      <c r="C10189" t="s">
        <v>101</v>
      </c>
      <c r="D10189" t="s">
        <v>76</v>
      </c>
      <c r="E10189" t="s">
        <v>103</v>
      </c>
      <c r="F10189" t="s">
        <v>103</v>
      </c>
      <c r="G10189">
        <v>1468</v>
      </c>
      <c r="H10189">
        <v>19</v>
      </c>
      <c r="I10189">
        <f>IF(VLOOKUP(Data!$A10189,summermonths, 2, FALSE) = 1, VLOOKUP(Data!$H10189,rateblocks, 2, FALSE), VLOOKUP(Data!H10189, rateblocks,3, FALSE))</f>
        <v>2</v>
      </c>
      <c r="J10189">
        <v>1.8417432308197021</v>
      </c>
      <c r="K10189">
        <v>1.8562287092208862</v>
      </c>
      <c r="L10189">
        <v>74.092681884765625</v>
      </c>
      <c r="M10189">
        <v>1.4485370367765427E-2</v>
      </c>
      <c r="N10189">
        <v>8.2181558012962341E-2</v>
      </c>
      <c r="O10189">
        <v>6.7538083530962467E-3</v>
      </c>
      <c r="P10189">
        <v>-0.12069126218557358</v>
      </c>
      <c r="Q10189">
        <v>-9.0834535658359528E-2</v>
      </c>
      <c r="R10189">
        <v>-2.8610680252313614E-2</v>
      </c>
      <c r="S10189">
        <v>1.4485370367765427E-2</v>
      </c>
      <c r="T10189">
        <v>5.7581420987844467E-2</v>
      </c>
      <c r="U10189">
        <v>0.11980527639389038</v>
      </c>
      <c r="V10189">
        <v>0.14966200292110443</v>
      </c>
    </row>
    <row r="10190" spans="1:22" x14ac:dyDescent="0.25">
      <c r="A10190" t="s">
        <v>97</v>
      </c>
      <c r="B10190" t="s">
        <v>131</v>
      </c>
      <c r="C10190" t="s">
        <v>101</v>
      </c>
      <c r="D10190" t="s">
        <v>74</v>
      </c>
      <c r="E10190" t="s">
        <v>103</v>
      </c>
      <c r="F10190" t="s">
        <v>103</v>
      </c>
      <c r="G10190">
        <v>1468</v>
      </c>
      <c r="H10190">
        <v>7</v>
      </c>
      <c r="I10190">
        <f>IF(VLOOKUP(Data!$A10190,summermonths, 2, FALSE) = 1, VLOOKUP(Data!$H10190,rateblocks, 2, FALSE), VLOOKUP(Data!H10190, rateblocks,3, FALSE))</f>
        <v>2</v>
      </c>
      <c r="J10190">
        <v>1.3409382104873657</v>
      </c>
      <c r="K10190">
        <v>1.4203376770019531</v>
      </c>
      <c r="L10190">
        <v>67.558082580566406</v>
      </c>
      <c r="M10190">
        <v>7.9399459064006805E-2</v>
      </c>
      <c r="N10190">
        <v>7.1560084819793701E-2</v>
      </c>
      <c r="O10190">
        <v>5.1208455115556717E-3</v>
      </c>
      <c r="P10190">
        <v>-3.8306407630443573E-2</v>
      </c>
      <c r="Q10190">
        <v>-1.2308479286730289E-2</v>
      </c>
      <c r="R10190">
        <v>4.187331348657608E-2</v>
      </c>
      <c r="S10190">
        <v>7.9399459064006805E-2</v>
      </c>
      <c r="T10190">
        <v>0.11692560464143753</v>
      </c>
      <c r="U10190">
        <v>0.17110739648342133</v>
      </c>
      <c r="V10190">
        <v>0.19710531830787659</v>
      </c>
    </row>
    <row r="10191" spans="1:22" x14ac:dyDescent="0.25">
      <c r="A10191" t="s">
        <v>98</v>
      </c>
      <c r="B10191" t="s">
        <v>131</v>
      </c>
      <c r="C10191" t="s">
        <v>101</v>
      </c>
      <c r="D10191" t="s">
        <v>75</v>
      </c>
      <c r="E10191" t="s">
        <v>103</v>
      </c>
      <c r="F10191" t="s">
        <v>103</v>
      </c>
      <c r="G10191">
        <v>1468</v>
      </c>
      <c r="H10191">
        <v>18</v>
      </c>
      <c r="I10191">
        <f>IF(VLOOKUP(Data!$A10191,summermonths, 2, FALSE) = 1, VLOOKUP(Data!$H10191,rateblocks, 2, FALSE), VLOOKUP(Data!H10191, rateblocks,3, FALSE))</f>
        <v>1</v>
      </c>
      <c r="J10191">
        <v>1.8991563320159912</v>
      </c>
      <c r="K10191">
        <v>1.8140051364898682</v>
      </c>
      <c r="L10191">
        <v>77.550682067871094</v>
      </c>
      <c r="M10191">
        <v>-8.5151210427284241E-2</v>
      </c>
      <c r="N10191">
        <v>8.8477082550525665E-2</v>
      </c>
      <c r="O10191">
        <v>7.8281937167048454E-3</v>
      </c>
      <c r="P10191">
        <v>-0.23068305850028992</v>
      </c>
      <c r="Q10191">
        <v>-0.19853915274143219</v>
      </c>
      <c r="R10191">
        <v>-0.13154864311218262</v>
      </c>
      <c r="S10191">
        <v>-8.5151210427284241E-2</v>
      </c>
      <c r="T10191">
        <v>-3.8753781467676163E-2</v>
      </c>
      <c r="U10191">
        <v>2.8236733749508858E-2</v>
      </c>
      <c r="V10191">
        <v>6.0380641371011734E-2</v>
      </c>
    </row>
    <row r="10192" spans="1:22" x14ac:dyDescent="0.25">
      <c r="A10192" t="s">
        <v>98</v>
      </c>
      <c r="B10192" t="s">
        <v>131</v>
      </c>
      <c r="C10192" t="s">
        <v>101</v>
      </c>
      <c r="D10192" t="s">
        <v>75</v>
      </c>
      <c r="E10192" t="s">
        <v>103</v>
      </c>
      <c r="F10192" t="s">
        <v>103</v>
      </c>
      <c r="G10192">
        <v>1468</v>
      </c>
      <c r="H10192">
        <v>11</v>
      </c>
      <c r="I10192">
        <f>IF(VLOOKUP(Data!$A10192,summermonths, 2, FALSE) = 1, VLOOKUP(Data!$H10192,rateblocks, 2, FALSE), VLOOKUP(Data!H10192, rateblocks,3, FALSE))</f>
        <v>2</v>
      </c>
      <c r="J10192">
        <v>1.874933123588562</v>
      </c>
      <c r="K10192">
        <v>1.7730029821395874</v>
      </c>
      <c r="L10192">
        <v>78.268531799316406</v>
      </c>
      <c r="M10192">
        <v>-0.10193007439374924</v>
      </c>
      <c r="N10192">
        <v>8.7295442819595337E-2</v>
      </c>
      <c r="O10192">
        <v>7.6204943470656872E-3</v>
      </c>
      <c r="P10192">
        <v>-0.24551829695701599</v>
      </c>
      <c r="Q10192">
        <v>-0.21380367875099182</v>
      </c>
      <c r="R10192">
        <v>-0.14770784974098206</v>
      </c>
      <c r="S10192">
        <v>-0.10193007439374924</v>
      </c>
      <c r="T10192">
        <v>-5.6152299046516418E-2</v>
      </c>
      <c r="U10192">
        <v>9.9435374140739441E-3</v>
      </c>
      <c r="V10192">
        <v>4.1658151894807816E-2</v>
      </c>
    </row>
    <row r="10193" spans="1:22" x14ac:dyDescent="0.25">
      <c r="A10193" t="s">
        <v>124</v>
      </c>
      <c r="B10193" t="s">
        <v>131</v>
      </c>
      <c r="C10193" t="s">
        <v>101</v>
      </c>
      <c r="D10193" t="s">
        <v>119</v>
      </c>
      <c r="E10193" t="s">
        <v>103</v>
      </c>
      <c r="F10193" t="s">
        <v>103</v>
      </c>
      <c r="G10193">
        <v>1468</v>
      </c>
      <c r="H10193">
        <v>17</v>
      </c>
      <c r="I10193">
        <f>IF(VLOOKUP(Data!$A10193,summermonths, 2, FALSE) = 1, VLOOKUP(Data!$H10193,rateblocks, 2, FALSE), VLOOKUP(Data!H10193, rateblocks,3, FALSE))</f>
        <v>2</v>
      </c>
      <c r="J10193">
        <v>1.5840848684310913</v>
      </c>
      <c r="K10193">
        <v>1.5318962335586548</v>
      </c>
      <c r="L10193">
        <v>71.231903076171875</v>
      </c>
      <c r="M10193">
        <v>-5.2188675850629807E-2</v>
      </c>
      <c r="N10193">
        <v>6.2010787427425385E-2</v>
      </c>
      <c r="O10193">
        <v>3.8453377783298492E-3</v>
      </c>
      <c r="P10193">
        <v>-0.15418735146522522</v>
      </c>
      <c r="Q10193">
        <v>-0.13165870308876038</v>
      </c>
      <c r="R10193">
        <v>-8.4707163274288177E-2</v>
      </c>
      <c r="S10193">
        <v>-5.2188675850629807E-2</v>
      </c>
      <c r="T10193">
        <v>-1.9670186564326286E-2</v>
      </c>
      <c r="U10193">
        <v>2.7281345799565315E-2</v>
      </c>
      <c r="V10193">
        <v>4.980999231338501E-2</v>
      </c>
    </row>
    <row r="10194" spans="1:22" x14ac:dyDescent="0.25">
      <c r="A10194" t="s">
        <v>100</v>
      </c>
      <c r="B10194" t="s">
        <v>131</v>
      </c>
      <c r="C10194" t="s">
        <v>102</v>
      </c>
      <c r="D10194" t="s">
        <v>83</v>
      </c>
      <c r="E10194" t="s">
        <v>103</v>
      </c>
      <c r="F10194" t="s">
        <v>103</v>
      </c>
      <c r="G10194">
        <v>1468</v>
      </c>
      <c r="H10194">
        <v>24</v>
      </c>
      <c r="I10194">
        <f>IF(VLOOKUP(Data!$A10194,summermonths, 2, FALSE) = 1, VLOOKUP(Data!$H10194,rateblocks, 2, FALSE), VLOOKUP(Data!H10194, rateblocks,3, FALSE))</f>
        <v>3</v>
      </c>
      <c r="J10194">
        <v>1.800165057182312</v>
      </c>
      <c r="K10194">
        <v>1.7881778478622437</v>
      </c>
      <c r="L10194">
        <v>75.024520874023437</v>
      </c>
      <c r="M10194">
        <v>-1.1987261474132538E-2</v>
      </c>
      <c r="N10194">
        <v>0.11675922572612762</v>
      </c>
      <c r="O10194">
        <v>1.3632716611027718E-2</v>
      </c>
      <c r="P10194">
        <v>-0.20403909683227539</v>
      </c>
      <c r="Q10194">
        <v>-0.16162022948265076</v>
      </c>
      <c r="R10194">
        <v>-7.3215857148170471E-2</v>
      </c>
      <c r="S10194">
        <v>-1.1987261474132538E-2</v>
      </c>
      <c r="T10194">
        <v>4.9241337925195694E-2</v>
      </c>
      <c r="U10194">
        <v>0.13764570653438568</v>
      </c>
      <c r="V10194">
        <v>0.18006457388401031</v>
      </c>
    </row>
    <row r="10195" spans="1:22" x14ac:dyDescent="0.25">
      <c r="A10195" t="s">
        <v>95</v>
      </c>
      <c r="B10195" t="s">
        <v>131</v>
      </c>
      <c r="C10195" t="s">
        <v>101</v>
      </c>
      <c r="D10195" t="s">
        <v>72</v>
      </c>
      <c r="E10195" t="s">
        <v>103</v>
      </c>
      <c r="F10195" t="s">
        <v>103</v>
      </c>
      <c r="G10195">
        <v>1468</v>
      </c>
      <c r="H10195">
        <v>2</v>
      </c>
      <c r="I10195">
        <f>IF(VLOOKUP(Data!$A10195,summermonths, 2, FALSE) = 1, VLOOKUP(Data!$H10195,rateblocks, 2, FALSE), VLOOKUP(Data!H10195, rateblocks,3, FALSE))</f>
        <v>3</v>
      </c>
      <c r="J10195">
        <v>1.4669969081878662</v>
      </c>
      <c r="K10195">
        <v>1.5637158155441284</v>
      </c>
      <c r="L10195">
        <v>59.346729278564453</v>
      </c>
      <c r="M10195">
        <v>9.671889990568161E-2</v>
      </c>
      <c r="N10195">
        <v>6.8249106407165527E-2</v>
      </c>
      <c r="O10195">
        <v>4.6579404734075069E-3</v>
      </c>
      <c r="P10195">
        <v>-1.5540890395641327E-2</v>
      </c>
      <c r="Q10195">
        <v>9.2541510239243507E-3</v>
      </c>
      <c r="R10195">
        <v>6.0929033905267715E-2</v>
      </c>
      <c r="S10195">
        <v>9.671889990568161E-2</v>
      </c>
      <c r="T10195">
        <v>0.1325087696313858</v>
      </c>
      <c r="U10195">
        <v>0.18418364226818085</v>
      </c>
      <c r="V10195">
        <v>0.20897868275642395</v>
      </c>
    </row>
    <row r="10196" spans="1:22" x14ac:dyDescent="0.25">
      <c r="A10196" t="s">
        <v>123</v>
      </c>
      <c r="B10196" t="s">
        <v>131</v>
      </c>
      <c r="C10196" t="s">
        <v>101</v>
      </c>
      <c r="D10196" t="s">
        <v>113</v>
      </c>
      <c r="E10196" t="s">
        <v>103</v>
      </c>
      <c r="F10196" t="s">
        <v>103</v>
      </c>
      <c r="G10196">
        <v>1468</v>
      </c>
      <c r="H10196">
        <v>22</v>
      </c>
      <c r="I10196">
        <f>IF(VLOOKUP(Data!$A10196,summermonths, 2, FALSE) = 1, VLOOKUP(Data!$H10196,rateblocks, 2, FALSE), VLOOKUP(Data!H10196, rateblocks,3, FALSE))</f>
        <v>2</v>
      </c>
      <c r="J10196">
        <v>1.761059045791626</v>
      </c>
      <c r="K10196">
        <v>1.777161717414856</v>
      </c>
      <c r="L10196">
        <v>57.423061370849609</v>
      </c>
      <c r="M10196">
        <v>1.6102734953165054E-2</v>
      </c>
      <c r="N10196">
        <v>5.4090864956378937E-2</v>
      </c>
      <c r="O10196">
        <v>2.9258215799927711E-3</v>
      </c>
      <c r="P10196">
        <v>-7.2868824005126953E-2</v>
      </c>
      <c r="Q10196">
        <v>-5.321749672293663E-2</v>
      </c>
      <c r="R10196">
        <v>-1.2262542732059956E-2</v>
      </c>
      <c r="S10196">
        <v>1.6102734953165054E-2</v>
      </c>
      <c r="T10196">
        <v>4.446801170706749E-2</v>
      </c>
      <c r="U10196">
        <v>8.5422970354557037E-2</v>
      </c>
      <c r="V10196">
        <v>0.10507429391145706</v>
      </c>
    </row>
    <row r="10197" spans="1:22" x14ac:dyDescent="0.25">
      <c r="A10197" t="s">
        <v>123</v>
      </c>
      <c r="B10197" t="s">
        <v>131</v>
      </c>
      <c r="C10197" t="s">
        <v>102</v>
      </c>
      <c r="D10197" t="s">
        <v>118</v>
      </c>
      <c r="E10197" t="s">
        <v>103</v>
      </c>
      <c r="F10197" t="s">
        <v>103</v>
      </c>
      <c r="G10197">
        <v>1468</v>
      </c>
      <c r="H10197">
        <v>7</v>
      </c>
      <c r="I10197">
        <f>IF(VLOOKUP(Data!$A10197,summermonths, 2, FALSE) = 1, VLOOKUP(Data!$H10197,rateblocks, 2, FALSE), VLOOKUP(Data!H10197, rateblocks,3, FALSE))</f>
        <v>2</v>
      </c>
      <c r="J10197">
        <v>1.5427955389022827</v>
      </c>
      <c r="K10197">
        <v>1.4570878744125366</v>
      </c>
      <c r="L10197">
        <v>63.111717224121094</v>
      </c>
      <c r="M10197">
        <v>-8.5707679390907288E-2</v>
      </c>
      <c r="N10197">
        <v>0.16902588307857513</v>
      </c>
      <c r="O10197">
        <v>2.8569748625159264E-2</v>
      </c>
      <c r="P10197">
        <v>-0.36373052000999451</v>
      </c>
      <c r="Q10197">
        <v>-0.30232307314872742</v>
      </c>
      <c r="R10197">
        <v>-0.17434494197368622</v>
      </c>
      <c r="S10197">
        <v>-8.5707679390907288E-2</v>
      </c>
      <c r="T10197">
        <v>2.9295803979039192E-3</v>
      </c>
      <c r="U10197">
        <v>0.13090769946575165</v>
      </c>
      <c r="V10197">
        <v>0.19231516122817993</v>
      </c>
    </row>
    <row r="10198" spans="1:22" x14ac:dyDescent="0.25">
      <c r="A10198" t="s">
        <v>125</v>
      </c>
      <c r="B10198" t="s">
        <v>131</v>
      </c>
      <c r="C10198" t="s">
        <v>102</v>
      </c>
      <c r="D10198" t="s">
        <v>116</v>
      </c>
      <c r="E10198" t="s">
        <v>103</v>
      </c>
      <c r="F10198" t="s">
        <v>103</v>
      </c>
      <c r="G10198">
        <v>1468</v>
      </c>
      <c r="H10198">
        <v>1</v>
      </c>
      <c r="I10198">
        <f>IF(VLOOKUP(Data!$A10198,summermonths, 2, FALSE) = 1, VLOOKUP(Data!$H10198,rateblocks, 2, FALSE), VLOOKUP(Data!H10198, rateblocks,3, FALSE))</f>
        <v>3</v>
      </c>
      <c r="J10198">
        <v>1.5071296691894531</v>
      </c>
      <c r="K10198">
        <v>1.6450388431549072</v>
      </c>
      <c r="L10198">
        <v>62.876701354980469</v>
      </c>
      <c r="M10198">
        <v>0.1379091888666153</v>
      </c>
      <c r="N10198">
        <v>0.1216135174036026</v>
      </c>
      <c r="O10198">
        <v>1.4789847657084465E-2</v>
      </c>
      <c r="P10198">
        <v>-6.2127247452735901E-2</v>
      </c>
      <c r="Q10198">
        <v>-1.7944805324077606E-2</v>
      </c>
      <c r="R10198">
        <v>7.4134998023509979E-2</v>
      </c>
      <c r="S10198">
        <v>0.1379091888666153</v>
      </c>
      <c r="T10198">
        <v>0.20168338716030121</v>
      </c>
      <c r="U10198">
        <v>0.29376319050788879</v>
      </c>
      <c r="V10198">
        <v>0.3379456102848053</v>
      </c>
    </row>
    <row r="10199" spans="1:22" x14ac:dyDescent="0.25">
      <c r="A10199" t="s">
        <v>122</v>
      </c>
      <c r="B10199" t="s">
        <v>131</v>
      </c>
      <c r="C10199" t="s">
        <v>102</v>
      </c>
      <c r="D10199" t="s">
        <v>115</v>
      </c>
      <c r="E10199" t="s">
        <v>103</v>
      </c>
      <c r="F10199" t="s">
        <v>103</v>
      </c>
      <c r="G10199">
        <v>1468</v>
      </c>
      <c r="H10199">
        <v>9</v>
      </c>
      <c r="I10199">
        <f>IF(VLOOKUP(Data!$A10199,summermonths, 2, FALSE) = 1, VLOOKUP(Data!$H10199,rateblocks, 2, FALSE), VLOOKUP(Data!H10199, rateblocks,3, FALSE))</f>
        <v>2</v>
      </c>
      <c r="J10199">
        <v>1.1739159822463989</v>
      </c>
      <c r="K10199">
        <v>1.2883365154266357</v>
      </c>
      <c r="L10199">
        <v>46.882835388183594</v>
      </c>
      <c r="M10199">
        <v>0.11442058533430099</v>
      </c>
      <c r="N10199">
        <v>0.14770714938640594</v>
      </c>
      <c r="O10199">
        <v>2.1817401051521301E-2</v>
      </c>
      <c r="P10199">
        <v>-0.12853606045246124</v>
      </c>
      <c r="Q10199">
        <v>-7.4873745441436768E-2</v>
      </c>
      <c r="R10199">
        <v>3.6962881684303284E-2</v>
      </c>
      <c r="S10199">
        <v>0.11442058533430099</v>
      </c>
      <c r="T10199">
        <v>0.19187828898429871</v>
      </c>
      <c r="U10199">
        <v>0.30371490120887756</v>
      </c>
      <c r="V10199">
        <v>0.35737723112106323</v>
      </c>
    </row>
    <row r="10200" spans="1:22" x14ac:dyDescent="0.25">
      <c r="A10200" t="s">
        <v>95</v>
      </c>
      <c r="B10200" t="s">
        <v>131</v>
      </c>
      <c r="C10200" t="s">
        <v>102</v>
      </c>
      <c r="D10200" t="s">
        <v>78</v>
      </c>
      <c r="E10200" t="s">
        <v>103</v>
      </c>
      <c r="F10200" t="s">
        <v>103</v>
      </c>
      <c r="G10200">
        <v>1468</v>
      </c>
      <c r="H10200">
        <v>21</v>
      </c>
      <c r="I10200">
        <f>IF(VLOOKUP(Data!$A10200,summermonths, 2, FALSE) = 1, VLOOKUP(Data!$H10200,rateblocks, 2, FALSE), VLOOKUP(Data!H10200, rateblocks,3, FALSE))</f>
        <v>2</v>
      </c>
      <c r="J10200">
        <v>2.1334700584411621</v>
      </c>
      <c r="K10200">
        <v>2.2022140026092529</v>
      </c>
      <c r="L10200">
        <v>68.041549682617188</v>
      </c>
      <c r="M10200">
        <v>6.8743810057640076E-2</v>
      </c>
      <c r="N10200">
        <v>0.16795983910560608</v>
      </c>
      <c r="O10200">
        <v>2.8210507705807686E-2</v>
      </c>
      <c r="P10200">
        <v>-0.20752553641796112</v>
      </c>
      <c r="Q10200">
        <v>-0.14650538563728333</v>
      </c>
      <c r="R10200">
        <v>-1.9334414973855019E-2</v>
      </c>
      <c r="S10200">
        <v>6.8743810057640076E-2</v>
      </c>
      <c r="T10200">
        <v>0.15682204067707062</v>
      </c>
      <c r="U10200">
        <v>0.28399300575256348</v>
      </c>
      <c r="V10200">
        <v>0.34501317143440247</v>
      </c>
    </row>
    <row r="10201" spans="1:22" x14ac:dyDescent="0.25">
      <c r="A10201" t="s">
        <v>99</v>
      </c>
      <c r="B10201" t="s">
        <v>131</v>
      </c>
      <c r="C10201" t="s">
        <v>102</v>
      </c>
      <c r="D10201" t="s">
        <v>82</v>
      </c>
      <c r="E10201" t="s">
        <v>103</v>
      </c>
      <c r="F10201" t="s">
        <v>103</v>
      </c>
      <c r="G10201">
        <v>1468</v>
      </c>
      <c r="H10201">
        <v>6</v>
      </c>
      <c r="I10201">
        <f>IF(VLOOKUP(Data!$A10201,summermonths, 2, FALSE) = 1, VLOOKUP(Data!$H10201,rateblocks, 2, FALSE), VLOOKUP(Data!H10201, rateblocks,3, FALSE))</f>
        <v>3</v>
      </c>
      <c r="J10201">
        <v>1.5864495038986206</v>
      </c>
      <c r="K10201">
        <v>1.6852860450744629</v>
      </c>
      <c r="L10201">
        <v>72.891006469726563</v>
      </c>
      <c r="M10201">
        <v>9.8836630582809448E-2</v>
      </c>
      <c r="N10201">
        <v>0.10577564686536789</v>
      </c>
      <c r="O10201">
        <v>1.1188487522304058E-2</v>
      </c>
      <c r="P10201">
        <v>-7.5148828327655792E-2</v>
      </c>
      <c r="Q10201">
        <v>-3.6720316857099533E-2</v>
      </c>
      <c r="R10201">
        <v>4.3367825448513031E-2</v>
      </c>
      <c r="S10201">
        <v>9.8836630582809448E-2</v>
      </c>
      <c r="T10201">
        <v>0.15430542826652527</v>
      </c>
      <c r="U10201">
        <v>0.23439358174800873</v>
      </c>
      <c r="V10201">
        <v>0.27282208204269409</v>
      </c>
    </row>
    <row r="10202" spans="1:22" x14ac:dyDescent="0.25">
      <c r="A10202" t="s">
        <v>96</v>
      </c>
      <c r="B10202" t="s">
        <v>131</v>
      </c>
      <c r="C10202" t="s">
        <v>102</v>
      </c>
      <c r="D10202" t="s">
        <v>79</v>
      </c>
      <c r="E10202" t="s">
        <v>103</v>
      </c>
      <c r="F10202" t="s">
        <v>103</v>
      </c>
      <c r="G10202">
        <v>1468</v>
      </c>
      <c r="H10202">
        <v>3</v>
      </c>
      <c r="I10202">
        <f>IF(VLOOKUP(Data!$A10202,summermonths, 2, FALSE) = 1, VLOOKUP(Data!$H10202,rateblocks, 2, FALSE), VLOOKUP(Data!H10202, rateblocks,3, FALSE))</f>
        <v>3</v>
      </c>
      <c r="J10202">
        <v>1.4484704732894897</v>
      </c>
      <c r="K10202">
        <v>1.6253780126571655</v>
      </c>
      <c r="L10202">
        <v>66.435966491699219</v>
      </c>
      <c r="M10202">
        <v>0.17690759897232056</v>
      </c>
      <c r="N10202">
        <v>0.11078769713640213</v>
      </c>
      <c r="O10202">
        <v>1.2273914180696011E-2</v>
      </c>
      <c r="P10202">
        <v>-5.3219464607536793E-3</v>
      </c>
      <c r="Q10202">
        <v>3.4927453845739365E-2</v>
      </c>
      <c r="R10202">
        <v>0.11881047487258911</v>
      </c>
      <c r="S10202">
        <v>0.17690759897232056</v>
      </c>
      <c r="T10202">
        <v>0.235004723072052</v>
      </c>
      <c r="U10202">
        <v>0.31888774037361145</v>
      </c>
      <c r="V10202">
        <v>0.3591371476650238</v>
      </c>
    </row>
    <row r="10203" spans="1:22" x14ac:dyDescent="0.25">
      <c r="A10203" t="s">
        <v>122</v>
      </c>
      <c r="B10203" t="s">
        <v>131</v>
      </c>
      <c r="C10203" t="s">
        <v>102</v>
      </c>
      <c r="D10203" t="s">
        <v>115</v>
      </c>
      <c r="E10203" t="s">
        <v>103</v>
      </c>
      <c r="F10203" t="s">
        <v>103</v>
      </c>
      <c r="G10203">
        <v>1468</v>
      </c>
      <c r="H10203">
        <v>19</v>
      </c>
      <c r="I10203">
        <f>IF(VLOOKUP(Data!$A10203,summermonths, 2, FALSE) = 1, VLOOKUP(Data!$H10203,rateblocks, 2, FALSE), VLOOKUP(Data!H10203, rateblocks,3, FALSE))</f>
        <v>1</v>
      </c>
      <c r="J10203">
        <v>1.8590021133422852</v>
      </c>
      <c r="K10203">
        <v>1.9218453168869019</v>
      </c>
      <c r="L10203">
        <v>49.515666961669922</v>
      </c>
      <c r="M10203">
        <v>6.2843218445777893E-2</v>
      </c>
      <c r="N10203">
        <v>0.13828752934932709</v>
      </c>
      <c r="O10203">
        <v>1.9123440608382225E-2</v>
      </c>
      <c r="P10203">
        <v>-0.16461952030658722</v>
      </c>
      <c r="Q10203">
        <v>-0.11437938362360001</v>
      </c>
      <c r="R10203">
        <v>-9.6748331561684608E-3</v>
      </c>
      <c r="S10203">
        <v>6.2843218445777893E-2</v>
      </c>
      <c r="T10203">
        <v>0.13536126911640167</v>
      </c>
      <c r="U10203">
        <v>0.2400658130645752</v>
      </c>
      <c r="V10203">
        <v>0.2903059720993042</v>
      </c>
    </row>
    <row r="10204" spans="1:22" x14ac:dyDescent="0.25">
      <c r="A10204" t="s">
        <v>95</v>
      </c>
      <c r="B10204" t="s">
        <v>131</v>
      </c>
      <c r="C10204" t="s">
        <v>102</v>
      </c>
      <c r="D10204" t="s">
        <v>78</v>
      </c>
      <c r="E10204" t="s">
        <v>103</v>
      </c>
      <c r="F10204" t="s">
        <v>103</v>
      </c>
      <c r="G10204">
        <v>1468</v>
      </c>
      <c r="H10204">
        <v>10</v>
      </c>
      <c r="I10204">
        <f>IF(VLOOKUP(Data!$A10204,summermonths, 2, FALSE) = 1, VLOOKUP(Data!$H10204,rateblocks, 2, FALSE), VLOOKUP(Data!H10204, rateblocks,3, FALSE))</f>
        <v>2</v>
      </c>
      <c r="J10204">
        <v>1.4539462327957153</v>
      </c>
      <c r="K10204">
        <v>1.4695402383804321</v>
      </c>
      <c r="L10204">
        <v>75.032012939453125</v>
      </c>
      <c r="M10204">
        <v>1.5593972057104111E-2</v>
      </c>
      <c r="N10204">
        <v>0.15894688665866852</v>
      </c>
      <c r="O10204">
        <v>2.5264112278819084E-2</v>
      </c>
      <c r="P10204">
        <v>-0.24585038423538208</v>
      </c>
      <c r="Q10204">
        <v>-0.18810465931892395</v>
      </c>
      <c r="R10204">
        <v>-6.7757859826087952E-2</v>
      </c>
      <c r="S10204">
        <v>1.5593972057104111E-2</v>
      </c>
      <c r="T10204">
        <v>9.8945803940296173E-2</v>
      </c>
      <c r="U10204">
        <v>0.21929261088371277</v>
      </c>
      <c r="V10204">
        <v>0.2770383358001709</v>
      </c>
    </row>
    <row r="10205" spans="1:22" x14ac:dyDescent="0.25">
      <c r="A10205" t="s">
        <v>98</v>
      </c>
      <c r="B10205" t="s">
        <v>131</v>
      </c>
      <c r="C10205" t="s">
        <v>102</v>
      </c>
      <c r="D10205" t="s">
        <v>81</v>
      </c>
      <c r="E10205" t="s">
        <v>103</v>
      </c>
      <c r="F10205" t="s">
        <v>103</v>
      </c>
      <c r="G10205">
        <v>1468</v>
      </c>
      <c r="H10205">
        <v>14</v>
      </c>
      <c r="I10205">
        <f>IF(VLOOKUP(Data!$A10205,summermonths, 2, FALSE) = 1, VLOOKUP(Data!$H10205,rateblocks, 2, FALSE), VLOOKUP(Data!H10205, rateblocks,3, FALSE))</f>
        <v>1</v>
      </c>
      <c r="J10205">
        <v>2.1472663879394531</v>
      </c>
      <c r="K10205">
        <v>2.0547378063201904</v>
      </c>
      <c r="L10205">
        <v>88.748634338378906</v>
      </c>
      <c r="M10205">
        <v>-9.2528752982616425E-2</v>
      </c>
      <c r="N10205">
        <v>0.16531729698181152</v>
      </c>
      <c r="O10205">
        <v>2.7329808101058006E-2</v>
      </c>
      <c r="P10205">
        <v>-0.36445149779319763</v>
      </c>
      <c r="Q10205">
        <v>-0.30439138412475586</v>
      </c>
      <c r="R10205">
        <v>-0.17922122776508331</v>
      </c>
      <c r="S10205">
        <v>-9.2528752982616425E-2</v>
      </c>
      <c r="T10205">
        <v>-5.8362777344882488E-3</v>
      </c>
      <c r="U10205">
        <v>0.11933388561010361</v>
      </c>
      <c r="V10205">
        <v>0.17939400672912598</v>
      </c>
    </row>
    <row r="10206" spans="1:22" x14ac:dyDescent="0.25">
      <c r="A10206" t="s">
        <v>97</v>
      </c>
      <c r="B10206" t="s">
        <v>131</v>
      </c>
      <c r="C10206" t="s">
        <v>101</v>
      </c>
      <c r="D10206" t="s">
        <v>74</v>
      </c>
      <c r="E10206" t="s">
        <v>103</v>
      </c>
      <c r="F10206" t="s">
        <v>103</v>
      </c>
      <c r="G10206">
        <v>1468</v>
      </c>
      <c r="H10206">
        <v>2</v>
      </c>
      <c r="I10206">
        <f>IF(VLOOKUP(Data!$A10206,summermonths, 2, FALSE) = 1, VLOOKUP(Data!$H10206,rateblocks, 2, FALSE), VLOOKUP(Data!H10206, rateblocks,3, FALSE))</f>
        <v>3</v>
      </c>
      <c r="J10206">
        <v>1.5584769248962402</v>
      </c>
      <c r="K10206">
        <v>1.678532600402832</v>
      </c>
      <c r="L10206">
        <v>67.615715026855469</v>
      </c>
      <c r="M10206">
        <v>0.12005564570426941</v>
      </c>
      <c r="N10206">
        <v>6.5167315304279327E-2</v>
      </c>
      <c r="O10206">
        <v>4.2467787861824036E-3</v>
      </c>
      <c r="P10206">
        <v>1.286495104432106E-2</v>
      </c>
      <c r="Q10206">
        <v>3.6540370434522629E-2</v>
      </c>
      <c r="R10206">
        <v>8.5881873965263367E-2</v>
      </c>
      <c r="S10206">
        <v>0.12005564570426941</v>
      </c>
      <c r="T10206">
        <v>0.15422941744327545</v>
      </c>
      <c r="U10206">
        <v>0.20357091724872589</v>
      </c>
      <c r="V10206">
        <v>0.22724634408950806</v>
      </c>
    </row>
    <row r="10207" spans="1:22" x14ac:dyDescent="0.25">
      <c r="A10207" t="s">
        <v>96</v>
      </c>
      <c r="B10207" t="s">
        <v>131</v>
      </c>
      <c r="C10207" t="s">
        <v>102</v>
      </c>
      <c r="D10207" t="s">
        <v>79</v>
      </c>
      <c r="E10207" t="s">
        <v>103</v>
      </c>
      <c r="F10207" t="s">
        <v>103</v>
      </c>
      <c r="G10207">
        <v>1468</v>
      </c>
      <c r="H10207">
        <v>16</v>
      </c>
      <c r="I10207">
        <f>IF(VLOOKUP(Data!$A10207,summermonths, 2, FALSE) = 1, VLOOKUP(Data!$H10207,rateblocks, 2, FALSE), VLOOKUP(Data!H10207, rateblocks,3, FALSE))</f>
        <v>1</v>
      </c>
      <c r="J10207">
        <v>1.8350944519042969</v>
      </c>
      <c r="K10207">
        <v>1.7526873350143433</v>
      </c>
      <c r="L10207">
        <v>78.797683715820313</v>
      </c>
      <c r="M10207">
        <v>-8.2407087087631226E-2</v>
      </c>
      <c r="N10207">
        <v>0.14192384481430054</v>
      </c>
      <c r="O10207">
        <v>2.0142378285527229E-2</v>
      </c>
      <c r="P10207">
        <v>-0.31585103273391724</v>
      </c>
      <c r="Q10207">
        <v>-0.26428982615470886</v>
      </c>
      <c r="R10207">
        <v>-0.1568320244550705</v>
      </c>
      <c r="S10207">
        <v>-8.2407087087631226E-2</v>
      </c>
      <c r="T10207">
        <v>-7.9821497201919556E-3</v>
      </c>
      <c r="U10207">
        <v>9.9475637078285217E-2</v>
      </c>
      <c r="V10207">
        <v>0.15103685855865479</v>
      </c>
    </row>
    <row r="10208" spans="1:22" x14ac:dyDescent="0.25">
      <c r="A10208" t="s">
        <v>96</v>
      </c>
      <c r="B10208" t="s">
        <v>131</v>
      </c>
      <c r="C10208" t="s">
        <v>101</v>
      </c>
      <c r="D10208" t="s">
        <v>73</v>
      </c>
      <c r="E10208" t="s">
        <v>103</v>
      </c>
      <c r="F10208" t="s">
        <v>103</v>
      </c>
      <c r="G10208">
        <v>1468</v>
      </c>
      <c r="H10208">
        <v>1</v>
      </c>
      <c r="I10208">
        <f>IF(VLOOKUP(Data!$A10208,summermonths, 2, FALSE) = 1, VLOOKUP(Data!$H10208,rateblocks, 2, FALSE), VLOOKUP(Data!H10208, rateblocks,3, FALSE))</f>
        <v>3</v>
      </c>
      <c r="J10208">
        <v>1.599526047706604</v>
      </c>
      <c r="K10208">
        <v>1.6749390363693237</v>
      </c>
      <c r="L10208">
        <v>64.196495056152344</v>
      </c>
      <c r="M10208">
        <v>7.5412996113300323E-2</v>
      </c>
      <c r="N10208">
        <v>7.403053343296051E-2</v>
      </c>
      <c r="O10208">
        <v>5.480519961565733E-3</v>
      </c>
      <c r="P10208">
        <v>-4.635639488697052E-2</v>
      </c>
      <c r="Q10208">
        <v>-1.9460950046777725E-2</v>
      </c>
      <c r="R10208">
        <v>3.6591347306966782E-2</v>
      </c>
      <c r="S10208">
        <v>7.5412996113300323E-2</v>
      </c>
      <c r="T10208">
        <v>0.11423464864492416</v>
      </c>
      <c r="U10208">
        <v>0.17028693854808807</v>
      </c>
      <c r="V10208">
        <v>0.19718238711357117</v>
      </c>
    </row>
    <row r="10209" spans="1:22" x14ac:dyDescent="0.25">
      <c r="A10209" t="s">
        <v>125</v>
      </c>
      <c r="B10209" t="s">
        <v>131</v>
      </c>
      <c r="C10209" t="s">
        <v>101</v>
      </c>
      <c r="D10209" t="s">
        <v>120</v>
      </c>
      <c r="E10209" t="s">
        <v>103</v>
      </c>
      <c r="F10209" t="s">
        <v>103</v>
      </c>
      <c r="G10209">
        <v>1468</v>
      </c>
      <c r="H10209">
        <v>1</v>
      </c>
      <c r="I10209">
        <f>IF(VLOOKUP(Data!$A10209,summermonths, 2, FALSE) = 1, VLOOKUP(Data!$H10209,rateblocks, 2, FALSE), VLOOKUP(Data!H10209, rateblocks,3, FALSE))</f>
        <v>3</v>
      </c>
      <c r="J10209">
        <v>1.4401475191116333</v>
      </c>
      <c r="K10209">
        <v>1.6036374568939209</v>
      </c>
      <c r="L10209">
        <v>58.474422454833984</v>
      </c>
      <c r="M10209">
        <v>0.16349002718925476</v>
      </c>
      <c r="N10209">
        <v>6.7817077040672302E-2</v>
      </c>
      <c r="O10209">
        <v>4.5991558581590652E-3</v>
      </c>
      <c r="P10209">
        <v>5.1940862089395523E-2</v>
      </c>
      <c r="Q10209">
        <v>7.657894492149353E-2</v>
      </c>
      <c r="R10209">
        <v>0.12792672216892242</v>
      </c>
      <c r="S10209">
        <v>0.16349002718925476</v>
      </c>
      <c r="T10209">
        <v>0.1990533322095871</v>
      </c>
      <c r="U10209">
        <v>0.25040110945701599</v>
      </c>
      <c r="V10209">
        <v>0.2750391960144043</v>
      </c>
    </row>
    <row r="10210" spans="1:22" x14ac:dyDescent="0.25">
      <c r="A10210" t="s">
        <v>99</v>
      </c>
      <c r="B10210" t="s">
        <v>131</v>
      </c>
      <c r="C10210" t="s">
        <v>101</v>
      </c>
      <c r="D10210" t="s">
        <v>76</v>
      </c>
      <c r="E10210" t="s">
        <v>103</v>
      </c>
      <c r="F10210" t="s">
        <v>103</v>
      </c>
      <c r="G10210">
        <v>1468</v>
      </c>
      <c r="H10210">
        <v>18</v>
      </c>
      <c r="I10210">
        <f>IF(VLOOKUP(Data!$A10210,summermonths, 2, FALSE) = 1, VLOOKUP(Data!$H10210,rateblocks, 2, FALSE), VLOOKUP(Data!H10210, rateblocks,3, FALSE))</f>
        <v>1</v>
      </c>
      <c r="J10210">
        <v>1.7505253553390503</v>
      </c>
      <c r="K10210">
        <v>1.7714027166366577</v>
      </c>
      <c r="L10210">
        <v>76.42938232421875</v>
      </c>
      <c r="M10210">
        <v>2.0877251401543617E-2</v>
      </c>
      <c r="N10210">
        <v>7.4631452560424805E-2</v>
      </c>
      <c r="O10210">
        <v>5.5698538199067116E-3</v>
      </c>
      <c r="P10210">
        <v>-0.10188056528568268</v>
      </c>
      <c r="Q10210">
        <v>-7.4766799807548523E-2</v>
      </c>
      <c r="R10210">
        <v>-1.8259519711136818E-2</v>
      </c>
      <c r="S10210">
        <v>2.0877251401543617E-2</v>
      </c>
      <c r="T10210">
        <v>6.0014024376869202E-2</v>
      </c>
      <c r="U10210">
        <v>0.11652130633592606</v>
      </c>
      <c r="V10210">
        <v>0.14363506436347961</v>
      </c>
    </row>
    <row r="10211" spans="1:22" x14ac:dyDescent="0.25">
      <c r="A10211" t="s">
        <v>122</v>
      </c>
      <c r="B10211" t="s">
        <v>131</v>
      </c>
      <c r="C10211" t="s">
        <v>102</v>
      </c>
      <c r="D10211" t="s">
        <v>115</v>
      </c>
      <c r="E10211" t="s">
        <v>103</v>
      </c>
      <c r="F10211" t="s">
        <v>103</v>
      </c>
      <c r="G10211">
        <v>1468</v>
      </c>
      <c r="H10211">
        <v>18</v>
      </c>
      <c r="I10211">
        <f>IF(VLOOKUP(Data!$A10211,summermonths, 2, FALSE) = 1, VLOOKUP(Data!$H10211,rateblocks, 2, FALSE), VLOOKUP(Data!H10211, rateblocks,3, FALSE))</f>
        <v>1</v>
      </c>
      <c r="J10211">
        <v>1.794560432434082</v>
      </c>
      <c r="K10211">
        <v>1.9094420671463013</v>
      </c>
      <c r="L10211">
        <v>51.773159027099609</v>
      </c>
      <c r="M10211">
        <v>0.11488168686628342</v>
      </c>
      <c r="N10211">
        <v>0.14827921986579895</v>
      </c>
      <c r="O10211">
        <v>2.1986726671457291E-2</v>
      </c>
      <c r="P10211">
        <v>-0.12901592254638672</v>
      </c>
      <c r="Q10211">
        <v>-7.514578104019165E-2</v>
      </c>
      <c r="R10211">
        <v>3.7123989313840866E-2</v>
      </c>
      <c r="S10211">
        <v>0.11488168686628342</v>
      </c>
      <c r="T10211">
        <v>0.19263938069343567</v>
      </c>
      <c r="U10211">
        <v>0.30490913987159729</v>
      </c>
      <c r="V10211">
        <v>0.35877931118011475</v>
      </c>
    </row>
    <row r="10212" spans="1:22" x14ac:dyDescent="0.25">
      <c r="A10212" t="s">
        <v>125</v>
      </c>
      <c r="B10212" t="s">
        <v>131</v>
      </c>
      <c r="C10212" t="s">
        <v>102</v>
      </c>
      <c r="D10212" t="s">
        <v>116</v>
      </c>
      <c r="E10212" t="s">
        <v>103</v>
      </c>
      <c r="F10212" t="s">
        <v>103</v>
      </c>
      <c r="G10212">
        <v>1468</v>
      </c>
      <c r="H10212">
        <v>18</v>
      </c>
      <c r="I10212">
        <f>IF(VLOOKUP(Data!$A10212,summermonths, 2, FALSE) = 1, VLOOKUP(Data!$H10212,rateblocks, 2, FALSE), VLOOKUP(Data!H10212, rateblocks,3, FALSE))</f>
        <v>1</v>
      </c>
      <c r="J10212">
        <v>1.7353694438934326</v>
      </c>
      <c r="K10212">
        <v>1.7190278768539429</v>
      </c>
      <c r="L10212">
        <v>78.874656677246094</v>
      </c>
      <c r="M10212">
        <v>-1.6341481357812881E-2</v>
      </c>
      <c r="N10212">
        <v>0.12396655976772308</v>
      </c>
      <c r="O10212">
        <v>1.5367708168923855E-2</v>
      </c>
      <c r="P10212">
        <v>-0.22024832665920258</v>
      </c>
      <c r="Q10212">
        <v>-0.17521102726459503</v>
      </c>
      <c r="R10212">
        <v>-8.1349611282348633E-2</v>
      </c>
      <c r="S10212">
        <v>-1.6341481357812881E-2</v>
      </c>
      <c r="T10212">
        <v>4.8666644841432571E-2</v>
      </c>
      <c r="U10212">
        <v>0.14252805709838867</v>
      </c>
      <c r="V10212">
        <v>0.18756537139415741</v>
      </c>
    </row>
    <row r="10213" spans="1:22" x14ac:dyDescent="0.25">
      <c r="A10213" t="s">
        <v>124</v>
      </c>
      <c r="B10213" t="s">
        <v>131</v>
      </c>
      <c r="C10213" t="s">
        <v>102</v>
      </c>
      <c r="D10213" t="s">
        <v>114</v>
      </c>
      <c r="E10213" t="s">
        <v>103</v>
      </c>
      <c r="F10213" t="s">
        <v>103</v>
      </c>
      <c r="G10213">
        <v>1468</v>
      </c>
      <c r="H10213">
        <v>9</v>
      </c>
      <c r="I10213">
        <f>IF(VLOOKUP(Data!$A10213,summermonths, 2, FALSE) = 1, VLOOKUP(Data!$H10213,rateblocks, 2, FALSE), VLOOKUP(Data!H10213, rateblocks,3, FALSE))</f>
        <v>2</v>
      </c>
      <c r="J10213">
        <v>1.4309908151626587</v>
      </c>
      <c r="K10213">
        <v>1.3230041265487671</v>
      </c>
      <c r="L10213">
        <v>73.329696655273438</v>
      </c>
      <c r="M10213">
        <v>-0.10798676311969757</v>
      </c>
      <c r="N10213">
        <v>0.13480584323406219</v>
      </c>
      <c r="O10213">
        <v>1.8172616139054298E-2</v>
      </c>
      <c r="P10213">
        <v>-0.32972264289855957</v>
      </c>
      <c r="Q10213">
        <v>-0.28074741363525391</v>
      </c>
      <c r="R10213">
        <v>-0.17867901921272278</v>
      </c>
      <c r="S10213">
        <v>-0.10798676311969757</v>
      </c>
      <c r="T10213">
        <v>-3.7294510751962662E-2</v>
      </c>
      <c r="U10213">
        <v>6.4773879945278168E-2</v>
      </c>
      <c r="V10213">
        <v>0.11374911665916443</v>
      </c>
    </row>
    <row r="10214" spans="1:22" x14ac:dyDescent="0.25">
      <c r="A10214" t="s">
        <v>95</v>
      </c>
      <c r="B10214" t="s">
        <v>131</v>
      </c>
      <c r="C10214" t="s">
        <v>102</v>
      </c>
      <c r="D10214" t="s">
        <v>78</v>
      </c>
      <c r="E10214" t="s">
        <v>103</v>
      </c>
      <c r="F10214" t="s">
        <v>103</v>
      </c>
      <c r="G10214">
        <v>1468</v>
      </c>
      <c r="H10214">
        <v>11</v>
      </c>
      <c r="I10214">
        <f>IF(VLOOKUP(Data!$A10214,summermonths, 2, FALSE) = 1, VLOOKUP(Data!$H10214,rateblocks, 2, FALSE), VLOOKUP(Data!H10214, rateblocks,3, FALSE))</f>
        <v>2</v>
      </c>
      <c r="J10214">
        <v>1.5509246587753296</v>
      </c>
      <c r="K10214">
        <v>1.6290531158447266</v>
      </c>
      <c r="L10214">
        <v>79.329017639160156</v>
      </c>
      <c r="M10214">
        <v>7.8128457069396973E-2</v>
      </c>
      <c r="N10214">
        <v>0.15436607599258423</v>
      </c>
      <c r="O10214">
        <v>2.3828884586691856E-2</v>
      </c>
      <c r="P10214">
        <v>-0.17578114569187164</v>
      </c>
      <c r="Q10214">
        <v>-0.119699627161026</v>
      </c>
      <c r="R10214">
        <v>-2.8211923781782389E-3</v>
      </c>
      <c r="S10214">
        <v>7.8128457069396973E-2</v>
      </c>
      <c r="T10214">
        <v>0.15907810628414154</v>
      </c>
      <c r="U10214">
        <v>0.27595654129981995</v>
      </c>
      <c r="V10214">
        <v>0.33203804492950439</v>
      </c>
    </row>
    <row r="10215" spans="1:22" x14ac:dyDescent="0.25">
      <c r="A10215" t="s">
        <v>124</v>
      </c>
      <c r="B10215" t="s">
        <v>131</v>
      </c>
      <c r="C10215" t="s">
        <v>101</v>
      </c>
      <c r="D10215" t="s">
        <v>119</v>
      </c>
      <c r="E10215" t="s">
        <v>103</v>
      </c>
      <c r="F10215" t="s">
        <v>103</v>
      </c>
      <c r="G10215">
        <v>1468</v>
      </c>
      <c r="H10215">
        <v>16</v>
      </c>
      <c r="I10215">
        <f>IF(VLOOKUP(Data!$A10215,summermonths, 2, FALSE) = 1, VLOOKUP(Data!$H10215,rateblocks, 2, FALSE), VLOOKUP(Data!H10215, rateblocks,3, FALSE))</f>
        <v>2</v>
      </c>
      <c r="J10215">
        <v>1.6078002452850342</v>
      </c>
      <c r="K10215">
        <v>1.5312472581863403</v>
      </c>
      <c r="L10215">
        <v>72.696090698242188</v>
      </c>
      <c r="M10215">
        <v>-7.6552920043468475E-2</v>
      </c>
      <c r="N10215">
        <v>6.8561293184757233E-2</v>
      </c>
      <c r="O10215">
        <v>4.7006509266793728E-3</v>
      </c>
      <c r="P10215">
        <v>-0.189326211810112</v>
      </c>
      <c r="Q10215">
        <v>-0.16441775858402252</v>
      </c>
      <c r="R10215">
        <v>-0.11250649392604828</v>
      </c>
      <c r="S10215">
        <v>-7.6552920043468475E-2</v>
      </c>
      <c r="T10215">
        <v>-4.0599342435598373E-2</v>
      </c>
      <c r="U10215">
        <v>1.1311912909150124E-2</v>
      </c>
      <c r="V10215">
        <v>3.6220371723175049E-2</v>
      </c>
    </row>
    <row r="10216" spans="1:22" x14ac:dyDescent="0.25">
      <c r="A10216" t="s">
        <v>95</v>
      </c>
      <c r="B10216" t="s">
        <v>131</v>
      </c>
      <c r="C10216" t="s">
        <v>102</v>
      </c>
      <c r="D10216" t="s">
        <v>78</v>
      </c>
      <c r="E10216" t="s">
        <v>103</v>
      </c>
      <c r="F10216" t="s">
        <v>103</v>
      </c>
      <c r="G10216">
        <v>1468</v>
      </c>
      <c r="H10216">
        <v>18</v>
      </c>
      <c r="I10216">
        <f>IF(VLOOKUP(Data!$A10216,summermonths, 2, FALSE) = 1, VLOOKUP(Data!$H10216,rateblocks, 2, FALSE), VLOOKUP(Data!H10216, rateblocks,3, FALSE))</f>
        <v>1</v>
      </c>
      <c r="J10216">
        <v>1.7328149080276489</v>
      </c>
      <c r="K10216">
        <v>1.7334911823272705</v>
      </c>
      <c r="L10216">
        <v>74.911445617675781</v>
      </c>
      <c r="M10216">
        <v>6.7624525399878621E-4</v>
      </c>
      <c r="N10216">
        <v>0.13419069349765778</v>
      </c>
      <c r="O10216">
        <v>1.8007142469286919E-2</v>
      </c>
      <c r="P10216">
        <v>-0.22004780173301697</v>
      </c>
      <c r="Q10216">
        <v>-0.17129604518413544</v>
      </c>
      <c r="R10216">
        <v>-6.9693423807621002E-2</v>
      </c>
      <c r="S10216">
        <v>6.7624525399878621E-4</v>
      </c>
      <c r="T10216">
        <v>7.1045912802219391E-2</v>
      </c>
      <c r="U10216">
        <v>0.17264853417873383</v>
      </c>
      <c r="V10216">
        <v>0.22140029072761536</v>
      </c>
    </row>
    <row r="10217" spans="1:22" x14ac:dyDescent="0.25">
      <c r="A10217" t="s">
        <v>124</v>
      </c>
      <c r="B10217" t="s">
        <v>131</v>
      </c>
      <c r="C10217" t="s">
        <v>101</v>
      </c>
      <c r="D10217" t="s">
        <v>119</v>
      </c>
      <c r="E10217" t="s">
        <v>103</v>
      </c>
      <c r="F10217" t="s">
        <v>103</v>
      </c>
      <c r="G10217">
        <v>1468</v>
      </c>
      <c r="H10217">
        <v>1</v>
      </c>
      <c r="I10217">
        <f>IF(VLOOKUP(Data!$A10217,summermonths, 2, FALSE) = 1, VLOOKUP(Data!$H10217,rateblocks, 2, FALSE), VLOOKUP(Data!H10217, rateblocks,3, FALSE))</f>
        <v>3</v>
      </c>
      <c r="J10217">
        <v>1.494223952293396</v>
      </c>
      <c r="K10217">
        <v>1.5877137184143066</v>
      </c>
      <c r="L10217">
        <v>57.746627807617187</v>
      </c>
      <c r="M10217">
        <v>9.3489803373813629E-2</v>
      </c>
      <c r="N10217">
        <v>4.9010597169399261E-2</v>
      </c>
      <c r="O10217">
        <v>2.4020385462790728E-3</v>
      </c>
      <c r="P10217">
        <v>1.2874544598162174E-2</v>
      </c>
      <c r="Q10217">
        <v>3.0680196359753609E-2</v>
      </c>
      <c r="R10217">
        <v>6.778862327337265E-2</v>
      </c>
      <c r="S10217">
        <v>9.3489803373813629E-2</v>
      </c>
      <c r="T10217">
        <v>0.11919098347425461</v>
      </c>
      <c r="U10217">
        <v>0.1562994122505188</v>
      </c>
      <c r="V10217">
        <v>0.17410506308078766</v>
      </c>
    </row>
    <row r="10218" spans="1:22" x14ac:dyDescent="0.25">
      <c r="A10218" t="s">
        <v>124</v>
      </c>
      <c r="B10218" t="s">
        <v>131</v>
      </c>
      <c r="C10218" t="s">
        <v>102</v>
      </c>
      <c r="D10218" t="s">
        <v>114</v>
      </c>
      <c r="E10218" t="s">
        <v>103</v>
      </c>
      <c r="F10218" t="s">
        <v>103</v>
      </c>
      <c r="G10218">
        <v>1468</v>
      </c>
      <c r="H10218">
        <v>5</v>
      </c>
      <c r="I10218">
        <f>IF(VLOOKUP(Data!$A10218,summermonths, 2, FALSE) = 1, VLOOKUP(Data!$H10218,rateblocks, 2, FALSE), VLOOKUP(Data!H10218, rateblocks,3, FALSE))</f>
        <v>3</v>
      </c>
      <c r="J10218">
        <v>1.5455230474472046</v>
      </c>
      <c r="K10218">
        <v>1.5381470918655396</v>
      </c>
      <c r="L10218">
        <v>62.976158142089844</v>
      </c>
      <c r="M10218">
        <v>-7.3759229853749275E-3</v>
      </c>
      <c r="N10218">
        <v>7.890608161687851E-2</v>
      </c>
      <c r="O10218">
        <v>6.2261698767542839E-3</v>
      </c>
      <c r="P10218">
        <v>-0.1371648758649826</v>
      </c>
      <c r="Q10218">
        <v>-0.10849813371896744</v>
      </c>
      <c r="R10218">
        <v>-4.8754312098026276E-2</v>
      </c>
      <c r="S10218">
        <v>-7.3759229853749275E-3</v>
      </c>
      <c r="T10218">
        <v>3.400246798992157E-2</v>
      </c>
      <c r="U10218">
        <v>9.3746289610862732E-2</v>
      </c>
      <c r="V10218">
        <v>0.1224130317568779</v>
      </c>
    </row>
    <row r="10219" spans="1:22" x14ac:dyDescent="0.25">
      <c r="A10219" t="s">
        <v>123</v>
      </c>
      <c r="B10219" t="s">
        <v>131</v>
      </c>
      <c r="C10219" t="s">
        <v>102</v>
      </c>
      <c r="D10219" t="s">
        <v>118</v>
      </c>
      <c r="E10219" t="s">
        <v>103</v>
      </c>
      <c r="F10219" t="s">
        <v>103</v>
      </c>
      <c r="G10219">
        <v>1468</v>
      </c>
      <c r="H10219">
        <v>10</v>
      </c>
      <c r="I10219">
        <f>IF(VLOOKUP(Data!$A10219,summermonths, 2, FALSE) = 1, VLOOKUP(Data!$H10219,rateblocks, 2, FALSE), VLOOKUP(Data!H10219, rateblocks,3, FALSE))</f>
        <v>2</v>
      </c>
      <c r="J10219">
        <v>1.4934870004653931</v>
      </c>
      <c r="K10219">
        <v>1.4366042613983154</v>
      </c>
      <c r="L10219">
        <v>79.224113464355469</v>
      </c>
      <c r="M10219">
        <v>-5.6882772594690323E-2</v>
      </c>
      <c r="N10219">
        <v>0.17904944717884064</v>
      </c>
      <c r="O10219">
        <v>3.2058704644441605E-2</v>
      </c>
      <c r="P10219">
        <v>-0.35139289498329163</v>
      </c>
      <c r="Q10219">
        <v>-0.28634387254714966</v>
      </c>
      <c r="R10219">
        <v>-0.15077640116214752</v>
      </c>
      <c r="S10219">
        <v>-5.6882772594690323E-2</v>
      </c>
      <c r="T10219">
        <v>3.7010848522186279E-2</v>
      </c>
      <c r="U10219">
        <v>0.17257831990718842</v>
      </c>
      <c r="V10219">
        <v>0.23762735724449158</v>
      </c>
    </row>
    <row r="10220" spans="1:22" x14ac:dyDescent="0.25">
      <c r="A10220" t="s">
        <v>99</v>
      </c>
      <c r="B10220" t="s">
        <v>131</v>
      </c>
      <c r="C10220" t="s">
        <v>101</v>
      </c>
      <c r="D10220" t="s">
        <v>76</v>
      </c>
      <c r="E10220" t="s">
        <v>103</v>
      </c>
      <c r="F10220" t="s">
        <v>103</v>
      </c>
      <c r="G10220">
        <v>1468</v>
      </c>
      <c r="H10220">
        <v>7</v>
      </c>
      <c r="I10220">
        <f>IF(VLOOKUP(Data!$A10220,summermonths, 2, FALSE) = 1, VLOOKUP(Data!$H10220,rateblocks, 2, FALSE), VLOOKUP(Data!H10220, rateblocks,3, FALSE))</f>
        <v>2</v>
      </c>
      <c r="J10220">
        <v>1.5108444690704346</v>
      </c>
      <c r="K10220">
        <v>1.5713039636611938</v>
      </c>
      <c r="L10220">
        <v>68.653305053710937</v>
      </c>
      <c r="M10220">
        <v>6.045951321721077E-2</v>
      </c>
      <c r="N10220">
        <v>7.172037661075592E-2</v>
      </c>
      <c r="O10220">
        <v>5.1438123919069767E-3</v>
      </c>
      <c r="P10220">
        <v>-5.7510007172822952E-2</v>
      </c>
      <c r="Q10220">
        <v>-3.1453847885131836E-2</v>
      </c>
      <c r="R10220">
        <v>2.284931018948555E-2</v>
      </c>
      <c r="S10220">
        <v>6.045951321721077E-2</v>
      </c>
      <c r="T10220">
        <v>9.8069712519645691E-2</v>
      </c>
      <c r="U10220">
        <v>0.15237286686897278</v>
      </c>
      <c r="V10220">
        <v>0.17842903733253479</v>
      </c>
    </row>
    <row r="10221" spans="1:22" x14ac:dyDescent="0.25">
      <c r="A10221" t="s">
        <v>124</v>
      </c>
      <c r="B10221" t="s">
        <v>131</v>
      </c>
      <c r="C10221" t="s">
        <v>101</v>
      </c>
      <c r="D10221" t="s">
        <v>119</v>
      </c>
      <c r="E10221" t="s">
        <v>103</v>
      </c>
      <c r="F10221" t="s">
        <v>103</v>
      </c>
      <c r="G10221">
        <v>1468</v>
      </c>
      <c r="H10221">
        <v>12</v>
      </c>
      <c r="I10221">
        <f>IF(VLOOKUP(Data!$A10221,summermonths, 2, FALSE) = 1, VLOOKUP(Data!$H10221,rateblocks, 2, FALSE), VLOOKUP(Data!H10221, rateblocks,3, FALSE))</f>
        <v>2</v>
      </c>
      <c r="J10221">
        <v>1.6096830368041992</v>
      </c>
      <c r="K10221">
        <v>1.5261718034744263</v>
      </c>
      <c r="L10221">
        <v>72.806442260742188</v>
      </c>
      <c r="M10221">
        <v>-8.3511248230934143E-2</v>
      </c>
      <c r="N10221">
        <v>5.7448450475931168E-2</v>
      </c>
      <c r="O10221">
        <v>3.3003245480358601E-3</v>
      </c>
      <c r="P10221">
        <v>-0.17800554633140564</v>
      </c>
      <c r="Q10221">
        <v>-0.15713439881801605</v>
      </c>
      <c r="R10221">
        <v>-0.11363724619150162</v>
      </c>
      <c r="S10221">
        <v>-8.3511248230934143E-2</v>
      </c>
      <c r="T10221">
        <v>-5.3385250270366669E-2</v>
      </c>
      <c r="U10221">
        <v>-9.8880967125296593E-3</v>
      </c>
      <c r="V10221">
        <v>1.0983044281601906E-2</v>
      </c>
    </row>
    <row r="10222" spans="1:22" x14ac:dyDescent="0.25">
      <c r="A10222" t="s">
        <v>97</v>
      </c>
      <c r="B10222" t="s">
        <v>131</v>
      </c>
      <c r="C10222" t="s">
        <v>101</v>
      </c>
      <c r="D10222" t="s">
        <v>74</v>
      </c>
      <c r="E10222" t="s">
        <v>103</v>
      </c>
      <c r="F10222" t="s">
        <v>103</v>
      </c>
      <c r="G10222">
        <v>1468</v>
      </c>
      <c r="H10222">
        <v>13</v>
      </c>
      <c r="I10222">
        <f>IF(VLOOKUP(Data!$A10222,summermonths, 2, FALSE) = 1, VLOOKUP(Data!$H10222,rateblocks, 2, FALSE), VLOOKUP(Data!H10222, rateblocks,3, FALSE))</f>
        <v>1</v>
      </c>
      <c r="J10222">
        <v>1.8348760604858398</v>
      </c>
      <c r="K10222">
        <v>1.8207162618637085</v>
      </c>
      <c r="L10222">
        <v>77.311897277832031</v>
      </c>
      <c r="M10222">
        <v>-1.4159834943711758E-2</v>
      </c>
      <c r="N10222">
        <v>8.0081678926944733E-2</v>
      </c>
      <c r="O10222">
        <v>6.4130751416087151E-3</v>
      </c>
      <c r="P10222">
        <v>-0.14588247239589691</v>
      </c>
      <c r="Q10222">
        <v>-0.11678863316774368</v>
      </c>
      <c r="R10222">
        <v>-5.6154709309339523E-2</v>
      </c>
      <c r="S10222">
        <v>-1.4159834943711758E-2</v>
      </c>
      <c r="T10222">
        <v>2.7835039421916008E-2</v>
      </c>
      <c r="U10222">
        <v>8.8468968868255615E-2</v>
      </c>
      <c r="V10222">
        <v>0.11756280809640884</v>
      </c>
    </row>
    <row r="10223" spans="1:22" x14ac:dyDescent="0.25">
      <c r="A10223" t="s">
        <v>99</v>
      </c>
      <c r="B10223" t="s">
        <v>131</v>
      </c>
      <c r="C10223" t="s">
        <v>102</v>
      </c>
      <c r="D10223" t="s">
        <v>82</v>
      </c>
      <c r="E10223" t="s">
        <v>103</v>
      </c>
      <c r="F10223" t="s">
        <v>103</v>
      </c>
      <c r="G10223">
        <v>1468</v>
      </c>
      <c r="H10223">
        <v>19</v>
      </c>
      <c r="I10223">
        <f>IF(VLOOKUP(Data!$A10223,summermonths, 2, FALSE) = 1, VLOOKUP(Data!$H10223,rateblocks, 2, FALSE), VLOOKUP(Data!H10223, rateblocks,3, FALSE))</f>
        <v>2</v>
      </c>
      <c r="J10223">
        <v>1.9441168308258057</v>
      </c>
      <c r="K10223">
        <v>1.950160026550293</v>
      </c>
      <c r="L10223">
        <v>83.515670776367188</v>
      </c>
      <c r="M10223">
        <v>6.0432879254221916E-3</v>
      </c>
      <c r="N10223">
        <v>0.17339366674423218</v>
      </c>
      <c r="O10223">
        <v>3.0065363273024559E-2</v>
      </c>
      <c r="P10223">
        <v>-0.27916392683982849</v>
      </c>
      <c r="Q10223">
        <v>-0.21616964042186737</v>
      </c>
      <c r="R10223">
        <v>-8.4884442389011383E-2</v>
      </c>
      <c r="S10223">
        <v>6.0432879254221916E-3</v>
      </c>
      <c r="T10223">
        <v>9.6971012651920319E-2</v>
      </c>
      <c r="U10223">
        <v>0.22825621068477631</v>
      </c>
      <c r="V10223">
        <v>0.29125049710273743</v>
      </c>
    </row>
    <row r="10224" spans="1:22" x14ac:dyDescent="0.25">
      <c r="A10224" t="s">
        <v>100</v>
      </c>
      <c r="B10224" t="s">
        <v>131</v>
      </c>
      <c r="C10224" t="s">
        <v>102</v>
      </c>
      <c r="D10224" t="s">
        <v>83</v>
      </c>
      <c r="E10224" t="s">
        <v>103</v>
      </c>
      <c r="F10224" t="s">
        <v>103</v>
      </c>
      <c r="G10224">
        <v>1468</v>
      </c>
      <c r="H10224">
        <v>6</v>
      </c>
      <c r="I10224">
        <f>IF(VLOOKUP(Data!$A10224,summermonths, 2, FALSE) = 1, VLOOKUP(Data!$H10224,rateblocks, 2, FALSE), VLOOKUP(Data!H10224, rateblocks,3, FALSE))</f>
        <v>3</v>
      </c>
      <c r="J10224">
        <v>1.6250145435333252</v>
      </c>
      <c r="K10224">
        <v>1.75101637840271</v>
      </c>
      <c r="L10224">
        <v>72.873298645019531</v>
      </c>
      <c r="M10224">
        <v>0.12600186467170715</v>
      </c>
      <c r="N10224">
        <v>0.13219735026359558</v>
      </c>
      <c r="O10224">
        <v>1.7476139590144157E-2</v>
      </c>
      <c r="P10224">
        <v>-9.1443426907062531E-2</v>
      </c>
      <c r="Q10224">
        <v>-4.34158556163311E-2</v>
      </c>
      <c r="R10224">
        <v>5.6677505373954773E-2</v>
      </c>
      <c r="S10224">
        <v>0.12600186467170715</v>
      </c>
      <c r="T10224">
        <v>0.19532622396945953</v>
      </c>
      <c r="U10224">
        <v>0.29541957378387451</v>
      </c>
      <c r="V10224">
        <v>0.34344714879989624</v>
      </c>
    </row>
    <row r="10225" spans="1:22" x14ac:dyDescent="0.25">
      <c r="A10225" t="s">
        <v>124</v>
      </c>
      <c r="B10225" t="s">
        <v>131</v>
      </c>
      <c r="C10225" t="s">
        <v>102</v>
      </c>
      <c r="D10225" t="s">
        <v>114</v>
      </c>
      <c r="E10225" t="s">
        <v>103</v>
      </c>
      <c r="F10225" t="s">
        <v>103</v>
      </c>
      <c r="G10225">
        <v>1468</v>
      </c>
      <c r="H10225">
        <v>21</v>
      </c>
      <c r="I10225">
        <f>IF(VLOOKUP(Data!$A10225,summermonths, 2, FALSE) = 1, VLOOKUP(Data!$H10225,rateblocks, 2, FALSE), VLOOKUP(Data!H10225, rateblocks,3, FALSE))</f>
        <v>2</v>
      </c>
      <c r="J10225">
        <v>2.0393822193145752</v>
      </c>
      <c r="K10225">
        <v>2.0814850330352783</v>
      </c>
      <c r="L10225">
        <v>69.871253967285156</v>
      </c>
      <c r="M10225">
        <v>4.2102854698896408E-2</v>
      </c>
      <c r="N10225">
        <v>0.15994250774383545</v>
      </c>
      <c r="O10225">
        <v>2.5581605732440948E-2</v>
      </c>
      <c r="P10225">
        <v>-0.22097915410995483</v>
      </c>
      <c r="Q10225">
        <v>-0.16287171840667725</v>
      </c>
      <c r="R10225">
        <v>-4.1771076619625092E-2</v>
      </c>
      <c r="S10225">
        <v>4.2102854698896408E-2</v>
      </c>
      <c r="T10225">
        <v>0.12597678601741791</v>
      </c>
      <c r="U10225">
        <v>0.24707742035388947</v>
      </c>
      <c r="V10225">
        <v>0.30518487095832825</v>
      </c>
    </row>
    <row r="10226" spans="1:22" x14ac:dyDescent="0.25">
      <c r="A10226" t="s">
        <v>99</v>
      </c>
      <c r="B10226" t="s">
        <v>131</v>
      </c>
      <c r="C10226" t="s">
        <v>101</v>
      </c>
      <c r="D10226" t="s">
        <v>76</v>
      </c>
      <c r="E10226" t="s">
        <v>103</v>
      </c>
      <c r="F10226" t="s">
        <v>103</v>
      </c>
      <c r="G10226">
        <v>1468</v>
      </c>
      <c r="H10226">
        <v>11</v>
      </c>
      <c r="I10226">
        <f>IF(VLOOKUP(Data!$A10226,summermonths, 2, FALSE) = 1, VLOOKUP(Data!$H10226,rateblocks, 2, FALSE), VLOOKUP(Data!H10226, rateblocks,3, FALSE))</f>
        <v>2</v>
      </c>
      <c r="J10226">
        <v>1.835476279258728</v>
      </c>
      <c r="K10226">
        <v>1.7213470935821533</v>
      </c>
      <c r="L10226">
        <v>78.472793579101563</v>
      </c>
      <c r="M10226">
        <v>-0.11412917077541351</v>
      </c>
      <c r="N10226">
        <v>7.4415497481822968E-2</v>
      </c>
      <c r="O10226">
        <v>5.537666380405426E-3</v>
      </c>
      <c r="P10226">
        <v>-0.23653176426887512</v>
      </c>
      <c r="Q10226">
        <v>-0.20949646830558777</v>
      </c>
      <c r="R10226">
        <v>-0.15315268933773041</v>
      </c>
      <c r="S10226">
        <v>-0.11412917077541351</v>
      </c>
      <c r="T10226">
        <v>-7.5105644762516022E-2</v>
      </c>
      <c r="U10226">
        <v>-1.8761873245239258E-2</v>
      </c>
      <c r="V10226">
        <v>8.2734301686286926E-3</v>
      </c>
    </row>
    <row r="10227" spans="1:22" x14ac:dyDescent="0.25">
      <c r="A10227" t="s">
        <v>97</v>
      </c>
      <c r="B10227" t="s">
        <v>131</v>
      </c>
      <c r="C10227" t="s">
        <v>101</v>
      </c>
      <c r="D10227" t="s">
        <v>74</v>
      </c>
      <c r="E10227" t="s">
        <v>103</v>
      </c>
      <c r="F10227" t="s">
        <v>103</v>
      </c>
      <c r="G10227">
        <v>1468</v>
      </c>
      <c r="H10227">
        <v>4</v>
      </c>
      <c r="I10227">
        <f>IF(VLOOKUP(Data!$A10227,summermonths, 2, FALSE) = 1, VLOOKUP(Data!$H10227,rateblocks, 2, FALSE), VLOOKUP(Data!H10227, rateblocks,3, FALSE))</f>
        <v>3</v>
      </c>
      <c r="J10227">
        <v>1.5253221988677979</v>
      </c>
      <c r="K10227">
        <v>1.6251728534698486</v>
      </c>
      <c r="L10227">
        <v>67.29510498046875</v>
      </c>
      <c r="M10227">
        <v>9.9850594997406006E-2</v>
      </c>
      <c r="N10227">
        <v>6.7072220146656036E-2</v>
      </c>
      <c r="O10227">
        <v>4.4986829161643982E-3</v>
      </c>
      <c r="P10227">
        <v>-1.0473389178514481E-2</v>
      </c>
      <c r="Q10227">
        <v>1.3894086703658104E-2</v>
      </c>
      <c r="R10227">
        <v>6.4677886664867401E-2</v>
      </c>
      <c r="S10227">
        <v>9.9850594997406006E-2</v>
      </c>
      <c r="T10227">
        <v>0.13502329587936401</v>
      </c>
      <c r="U10227">
        <v>0.18580710887908936</v>
      </c>
      <c r="V10227">
        <v>0.21017457544803619</v>
      </c>
    </row>
    <row r="10228" spans="1:22" x14ac:dyDescent="0.25">
      <c r="A10228" t="s">
        <v>123</v>
      </c>
      <c r="B10228" t="s">
        <v>131</v>
      </c>
      <c r="C10228" t="s">
        <v>102</v>
      </c>
      <c r="D10228" t="s">
        <v>118</v>
      </c>
      <c r="E10228" t="s">
        <v>103</v>
      </c>
      <c r="F10228" t="s">
        <v>103</v>
      </c>
      <c r="G10228">
        <v>1468</v>
      </c>
      <c r="H10228">
        <v>13</v>
      </c>
      <c r="I10228">
        <f>IF(VLOOKUP(Data!$A10228,summermonths, 2, FALSE) = 1, VLOOKUP(Data!$H10228,rateblocks, 2, FALSE), VLOOKUP(Data!H10228, rateblocks,3, FALSE))</f>
        <v>2</v>
      </c>
      <c r="J10228">
        <v>1.5353447198867798</v>
      </c>
      <c r="K10228">
        <v>1.6022070646286011</v>
      </c>
      <c r="L10228">
        <v>83.708450317382813</v>
      </c>
      <c r="M10228">
        <v>6.6862359642982483E-2</v>
      </c>
      <c r="N10228">
        <v>0.17176832258701324</v>
      </c>
      <c r="O10228">
        <v>2.9504356905817986E-2</v>
      </c>
      <c r="P10228">
        <v>-0.21567139029502869</v>
      </c>
      <c r="Q10228">
        <v>-0.15326760709285736</v>
      </c>
      <c r="R10228">
        <v>-2.3213036358356476E-2</v>
      </c>
      <c r="S10228">
        <v>6.6862359642982483E-2</v>
      </c>
      <c r="T10228">
        <v>0.15693776309490204</v>
      </c>
      <c r="U10228">
        <v>0.28699231147766113</v>
      </c>
      <c r="V10228">
        <v>0.34939610958099365</v>
      </c>
    </row>
    <row r="10229" spans="1:22" x14ac:dyDescent="0.25">
      <c r="A10229" t="s">
        <v>98</v>
      </c>
      <c r="B10229" t="s">
        <v>131</v>
      </c>
      <c r="C10229" t="s">
        <v>102</v>
      </c>
      <c r="D10229" t="s">
        <v>81</v>
      </c>
      <c r="E10229" t="s">
        <v>103</v>
      </c>
      <c r="F10229" t="s">
        <v>103</v>
      </c>
      <c r="G10229">
        <v>1468</v>
      </c>
      <c r="H10229">
        <v>10</v>
      </c>
      <c r="I10229">
        <f>IF(VLOOKUP(Data!$A10229,summermonths, 2, FALSE) = 1, VLOOKUP(Data!$H10229,rateblocks, 2, FALSE), VLOOKUP(Data!H10229, rateblocks,3, FALSE))</f>
        <v>2</v>
      </c>
      <c r="J10229">
        <v>1.8270784616470337</v>
      </c>
      <c r="K10229">
        <v>1.6887465715408325</v>
      </c>
      <c r="L10229">
        <v>83.973434448242188</v>
      </c>
      <c r="M10229">
        <v>-0.1383318156003952</v>
      </c>
      <c r="N10229">
        <v>0.16538459062576294</v>
      </c>
      <c r="O10229">
        <v>2.7352062985301018E-2</v>
      </c>
      <c r="P10229">
        <v>-0.41036525368690491</v>
      </c>
      <c r="Q10229">
        <v>-0.35028070211410522</v>
      </c>
      <c r="R10229">
        <v>-0.22505958378314972</v>
      </c>
      <c r="S10229">
        <v>-0.1383318156003952</v>
      </c>
      <c r="T10229">
        <v>-5.1604051142930984E-2</v>
      </c>
      <c r="U10229">
        <v>7.3617063462734222E-2</v>
      </c>
      <c r="V10229">
        <v>0.1337016224861145</v>
      </c>
    </row>
    <row r="10230" spans="1:22" x14ac:dyDescent="0.25">
      <c r="A10230" t="s">
        <v>124</v>
      </c>
      <c r="B10230" t="s">
        <v>131</v>
      </c>
      <c r="C10230" t="s">
        <v>101</v>
      </c>
      <c r="D10230" t="s">
        <v>119</v>
      </c>
      <c r="E10230" t="s">
        <v>103</v>
      </c>
      <c r="F10230" t="s">
        <v>103</v>
      </c>
      <c r="G10230">
        <v>1468</v>
      </c>
      <c r="H10230">
        <v>11</v>
      </c>
      <c r="I10230">
        <f>IF(VLOOKUP(Data!$A10230,summermonths, 2, FALSE) = 1, VLOOKUP(Data!$H10230,rateblocks, 2, FALSE), VLOOKUP(Data!H10230, rateblocks,3, FALSE))</f>
        <v>2</v>
      </c>
      <c r="J10230">
        <v>1.5131031274795532</v>
      </c>
      <c r="K10230">
        <v>1.4640001058578491</v>
      </c>
      <c r="L10230">
        <v>70.645805358886719</v>
      </c>
      <c r="M10230">
        <v>-4.9102969467639923E-2</v>
      </c>
      <c r="N10230">
        <v>5.4607860743999481E-2</v>
      </c>
      <c r="O10230">
        <v>2.9820185154676437E-3</v>
      </c>
      <c r="P10230">
        <v>-0.13892491161823273</v>
      </c>
      <c r="Q10230">
        <v>-0.11908575892448425</v>
      </c>
      <c r="R10230">
        <v>-7.7739357948303223E-2</v>
      </c>
      <c r="S10230">
        <v>-4.9102969467639923E-2</v>
      </c>
      <c r="T10230">
        <v>-2.0466579124331474E-2</v>
      </c>
      <c r="U10230">
        <v>2.0879819989204407E-2</v>
      </c>
      <c r="V10230">
        <v>4.0718968957662582E-2</v>
      </c>
    </row>
    <row r="10231" spans="1:22" x14ac:dyDescent="0.25">
      <c r="A10231" t="s">
        <v>122</v>
      </c>
      <c r="B10231" t="s">
        <v>131</v>
      </c>
      <c r="C10231" t="s">
        <v>101</v>
      </c>
      <c r="D10231" t="s">
        <v>117</v>
      </c>
      <c r="E10231" t="s">
        <v>103</v>
      </c>
      <c r="F10231" t="s">
        <v>103</v>
      </c>
      <c r="G10231">
        <v>1468</v>
      </c>
      <c r="H10231">
        <v>4</v>
      </c>
      <c r="I10231">
        <f>IF(VLOOKUP(Data!$A10231,summermonths, 2, FALSE) = 1, VLOOKUP(Data!$H10231,rateblocks, 2, FALSE), VLOOKUP(Data!H10231, rateblocks,3, FALSE))</f>
        <v>3</v>
      </c>
      <c r="J10231">
        <v>1.3825939893722534</v>
      </c>
      <c r="K10231">
        <v>1.4572615623474121</v>
      </c>
      <c r="L10231">
        <v>52.955551147460937</v>
      </c>
      <c r="M10231">
        <v>7.4667550623416901E-2</v>
      </c>
      <c r="N10231">
        <v>5.1222465932369232E-2</v>
      </c>
      <c r="O10231">
        <v>2.6237410493195057E-3</v>
      </c>
      <c r="P10231">
        <v>-9.5859086140990257E-3</v>
      </c>
      <c r="Q10231">
        <v>9.0233189985156059E-3</v>
      </c>
      <c r="R10231">
        <v>4.780646413564682E-2</v>
      </c>
      <c r="S10231">
        <v>7.4667550623416901E-2</v>
      </c>
      <c r="T10231">
        <v>0.10152863711118698</v>
      </c>
      <c r="U10231">
        <v>0.14031177759170532</v>
      </c>
      <c r="V10231">
        <v>0.1589210033416748</v>
      </c>
    </row>
    <row r="10232" spans="1:22" x14ac:dyDescent="0.25">
      <c r="A10232" t="s">
        <v>122</v>
      </c>
      <c r="B10232" t="s">
        <v>131</v>
      </c>
      <c r="C10232" t="s">
        <v>102</v>
      </c>
      <c r="D10232" t="s">
        <v>115</v>
      </c>
      <c r="E10232" t="s">
        <v>103</v>
      </c>
      <c r="F10232" t="s">
        <v>103</v>
      </c>
      <c r="G10232">
        <v>1468</v>
      </c>
      <c r="H10232">
        <v>4</v>
      </c>
      <c r="I10232">
        <f>IF(VLOOKUP(Data!$A10232,summermonths, 2, FALSE) = 1, VLOOKUP(Data!$H10232,rateblocks, 2, FALSE), VLOOKUP(Data!H10232, rateblocks,3, FALSE))</f>
        <v>3</v>
      </c>
      <c r="J10232">
        <v>1.4116711616516113</v>
      </c>
      <c r="K10232">
        <v>1.4661675691604614</v>
      </c>
      <c r="L10232">
        <v>38.095367431640625</v>
      </c>
      <c r="M10232">
        <v>5.449642613530159E-2</v>
      </c>
      <c r="N10232">
        <v>0.11152631044387817</v>
      </c>
      <c r="O10232">
        <v>1.2438117526471615E-2</v>
      </c>
      <c r="P10232">
        <v>-0.12894803285598755</v>
      </c>
      <c r="Q10232">
        <v>-8.8430292904376984E-2</v>
      </c>
      <c r="R10232">
        <v>-3.9880280382931232E-3</v>
      </c>
      <c r="S10232">
        <v>5.449642613530159E-2</v>
      </c>
      <c r="T10232">
        <v>0.11298087984323502</v>
      </c>
      <c r="U10232">
        <v>0.19742314517498016</v>
      </c>
      <c r="V10232">
        <v>0.23794087767601013</v>
      </c>
    </row>
    <row r="10233" spans="1:22" x14ac:dyDescent="0.25">
      <c r="A10233" t="s">
        <v>124</v>
      </c>
      <c r="B10233" t="s">
        <v>131</v>
      </c>
      <c r="C10233" t="s">
        <v>101</v>
      </c>
      <c r="D10233" t="s">
        <v>119</v>
      </c>
      <c r="E10233" t="s">
        <v>103</v>
      </c>
      <c r="F10233" t="s">
        <v>103</v>
      </c>
      <c r="G10233">
        <v>1468</v>
      </c>
      <c r="H10233">
        <v>10</v>
      </c>
      <c r="I10233">
        <f>IF(VLOOKUP(Data!$A10233,summermonths, 2, FALSE) = 1, VLOOKUP(Data!$H10233,rateblocks, 2, FALSE), VLOOKUP(Data!H10233, rateblocks,3, FALSE))</f>
        <v>2</v>
      </c>
      <c r="J10233">
        <v>1.4298957586288452</v>
      </c>
      <c r="K10233">
        <v>1.3595688343048096</v>
      </c>
      <c r="L10233">
        <v>67.102630615234375</v>
      </c>
      <c r="M10233">
        <v>-7.0326961576938629E-2</v>
      </c>
      <c r="N10233">
        <v>5.2602618932723999E-2</v>
      </c>
      <c r="O10233">
        <v>2.7670355048030615E-3</v>
      </c>
      <c r="P10233">
        <v>-0.15685057640075684</v>
      </c>
      <c r="Q10233">
        <v>-0.13773992657661438</v>
      </c>
      <c r="R10233">
        <v>-9.7911804914474487E-2</v>
      </c>
      <c r="S10233">
        <v>-7.0326961576938629E-2</v>
      </c>
      <c r="T10233">
        <v>-4.2742121964693069E-2</v>
      </c>
      <c r="U10233">
        <v>-2.91399285197258E-3</v>
      </c>
      <c r="V10233">
        <v>1.619664765894413E-2</v>
      </c>
    </row>
    <row r="10234" spans="1:22" x14ac:dyDescent="0.25">
      <c r="A10234" t="s">
        <v>98</v>
      </c>
      <c r="B10234" t="s">
        <v>131</v>
      </c>
      <c r="C10234" t="s">
        <v>102</v>
      </c>
      <c r="D10234" t="s">
        <v>81</v>
      </c>
      <c r="E10234" t="s">
        <v>103</v>
      </c>
      <c r="F10234" t="s">
        <v>103</v>
      </c>
      <c r="G10234">
        <v>1468</v>
      </c>
      <c r="H10234">
        <v>11</v>
      </c>
      <c r="I10234">
        <f>IF(VLOOKUP(Data!$A10234,summermonths, 2, FALSE) = 1, VLOOKUP(Data!$H10234,rateblocks, 2, FALSE), VLOOKUP(Data!H10234, rateblocks,3, FALSE))</f>
        <v>2</v>
      </c>
      <c r="J10234">
        <v>1.9817178249359131</v>
      </c>
      <c r="K10234">
        <v>1.8999557495117187</v>
      </c>
      <c r="L10234">
        <v>85.818801879882813</v>
      </c>
      <c r="M10234">
        <v>-8.1762142479419708E-2</v>
      </c>
      <c r="N10234">
        <v>0.1652078777551651</v>
      </c>
      <c r="O10234">
        <v>2.7293642982840538E-2</v>
      </c>
      <c r="P10234">
        <v>-0.35350492596626282</v>
      </c>
      <c r="Q10234">
        <v>-0.29348456859588623</v>
      </c>
      <c r="R10234">
        <v>-0.16839723289012909</v>
      </c>
      <c r="S10234">
        <v>-8.1762142479419708E-2</v>
      </c>
      <c r="T10234">
        <v>4.8729535192251205E-3</v>
      </c>
      <c r="U10234">
        <v>0.12996026873588562</v>
      </c>
      <c r="V10234">
        <v>0.1899806410074234</v>
      </c>
    </row>
    <row r="10235" spans="1:22" x14ac:dyDescent="0.25">
      <c r="A10235" t="s">
        <v>96</v>
      </c>
      <c r="B10235" t="s">
        <v>131</v>
      </c>
      <c r="C10235" t="s">
        <v>102</v>
      </c>
      <c r="D10235" t="s">
        <v>79</v>
      </c>
      <c r="E10235" t="s">
        <v>103</v>
      </c>
      <c r="F10235" t="s">
        <v>103</v>
      </c>
      <c r="G10235">
        <v>1468</v>
      </c>
      <c r="H10235">
        <v>21</v>
      </c>
      <c r="I10235">
        <f>IF(VLOOKUP(Data!$A10235,summermonths, 2, FALSE) = 1, VLOOKUP(Data!$H10235,rateblocks, 2, FALSE), VLOOKUP(Data!H10235, rateblocks,3, FALSE))</f>
        <v>2</v>
      </c>
      <c r="J10235">
        <v>2.0022273063659668</v>
      </c>
      <c r="K10235">
        <v>2.1382226943969727</v>
      </c>
      <c r="L10235">
        <v>72.117164611816406</v>
      </c>
      <c r="M10235">
        <v>0.13599546253681183</v>
      </c>
      <c r="N10235">
        <v>0.18278931081295013</v>
      </c>
      <c r="O10235">
        <v>3.3411931246519089E-2</v>
      </c>
      <c r="P10235">
        <v>-0.16466620564460754</v>
      </c>
      <c r="Q10235">
        <v>-9.8258465528488159E-2</v>
      </c>
      <c r="R10235">
        <v>4.0140654891729355E-2</v>
      </c>
      <c r="S10235">
        <v>0.13599546253681183</v>
      </c>
      <c r="T10235">
        <v>0.231850266456604</v>
      </c>
      <c r="U10235">
        <v>0.37024939060211182</v>
      </c>
      <c r="V10235">
        <v>0.4366571307182312</v>
      </c>
    </row>
    <row r="10236" spans="1:22" x14ac:dyDescent="0.25">
      <c r="A10236" t="s">
        <v>100</v>
      </c>
      <c r="B10236" t="s">
        <v>131</v>
      </c>
      <c r="C10236" t="s">
        <v>102</v>
      </c>
      <c r="D10236" t="s">
        <v>83</v>
      </c>
      <c r="E10236" t="s">
        <v>103</v>
      </c>
      <c r="F10236" t="s">
        <v>103</v>
      </c>
      <c r="G10236">
        <v>1468</v>
      </c>
      <c r="H10236">
        <v>12</v>
      </c>
      <c r="I10236">
        <f>IF(VLOOKUP(Data!$A10236,summermonths, 2, FALSE) = 1, VLOOKUP(Data!$H10236,rateblocks, 2, FALSE), VLOOKUP(Data!H10236, rateblocks,3, FALSE))</f>
        <v>1</v>
      </c>
      <c r="J10236">
        <v>2.0390143394470215</v>
      </c>
      <c r="K10236">
        <v>1.954861044883728</v>
      </c>
      <c r="L10236">
        <v>85.442779541015625</v>
      </c>
      <c r="M10236">
        <v>-8.4153205156326294E-2</v>
      </c>
      <c r="N10236">
        <v>0.17883589863777161</v>
      </c>
      <c r="O10236">
        <v>3.1982280313968658E-2</v>
      </c>
      <c r="P10236">
        <v>-0.37831208109855652</v>
      </c>
      <c r="Q10236">
        <v>-0.31334063410758972</v>
      </c>
      <c r="R10236">
        <v>-0.17793484032154083</v>
      </c>
      <c r="S10236">
        <v>-8.4153205156326294E-2</v>
      </c>
      <c r="T10236">
        <v>9.6284318715333939E-3</v>
      </c>
      <c r="U10236">
        <v>0.14503422379493713</v>
      </c>
      <c r="V10236">
        <v>0.21000567078590393</v>
      </c>
    </row>
    <row r="10237" spans="1:22" x14ac:dyDescent="0.25">
      <c r="A10237" t="s">
        <v>96</v>
      </c>
      <c r="B10237" t="s">
        <v>131</v>
      </c>
      <c r="C10237" t="s">
        <v>101</v>
      </c>
      <c r="D10237" t="s">
        <v>73</v>
      </c>
      <c r="E10237" t="s">
        <v>103</v>
      </c>
      <c r="F10237" t="s">
        <v>103</v>
      </c>
      <c r="G10237">
        <v>1468</v>
      </c>
      <c r="H10237">
        <v>16</v>
      </c>
      <c r="I10237">
        <f>IF(VLOOKUP(Data!$A10237,summermonths, 2, FALSE) = 1, VLOOKUP(Data!$H10237,rateblocks, 2, FALSE), VLOOKUP(Data!H10237, rateblocks,3, FALSE))</f>
        <v>1</v>
      </c>
      <c r="J10237">
        <v>1.7900023460388184</v>
      </c>
      <c r="K10237">
        <v>1.6897863149642944</v>
      </c>
      <c r="L10237">
        <v>73.735260009765625</v>
      </c>
      <c r="M10237">
        <v>-0.10021603852510452</v>
      </c>
      <c r="N10237">
        <v>7.693798840045929E-2</v>
      </c>
      <c r="O10237">
        <v>5.9194541536271572E-3</v>
      </c>
      <c r="P10237">
        <v>-0.22676776349544525</v>
      </c>
      <c r="Q10237">
        <v>-0.19881603121757507</v>
      </c>
      <c r="R10237">
        <v>-0.14056235551834106</v>
      </c>
      <c r="S10237">
        <v>-0.10021603852510452</v>
      </c>
      <c r="T10237">
        <v>-5.9869717806577682E-2</v>
      </c>
      <c r="U10237">
        <v>-1.6160390805453062E-3</v>
      </c>
      <c r="V10237">
        <v>2.6335690170526505E-2</v>
      </c>
    </row>
    <row r="10238" spans="1:22" x14ac:dyDescent="0.25">
      <c r="A10238" t="s">
        <v>99</v>
      </c>
      <c r="B10238" t="s">
        <v>131</v>
      </c>
      <c r="C10238" t="s">
        <v>101</v>
      </c>
      <c r="D10238" t="s">
        <v>76</v>
      </c>
      <c r="E10238" t="s">
        <v>103</v>
      </c>
      <c r="F10238" t="s">
        <v>103</v>
      </c>
      <c r="G10238">
        <v>1468</v>
      </c>
      <c r="H10238">
        <v>23</v>
      </c>
      <c r="I10238">
        <f>IF(VLOOKUP(Data!$A10238,summermonths, 2, FALSE) = 1, VLOOKUP(Data!$H10238,rateblocks, 2, FALSE), VLOOKUP(Data!H10238, rateblocks,3, FALSE))</f>
        <v>3</v>
      </c>
      <c r="J10238">
        <v>1.7242966890335083</v>
      </c>
      <c r="K10238">
        <v>1.8440656661987305</v>
      </c>
      <c r="L10238">
        <v>70.821983337402344</v>
      </c>
      <c r="M10238">
        <v>0.11976898461580276</v>
      </c>
      <c r="N10238">
        <v>7.0009402930736542E-2</v>
      </c>
      <c r="O10238">
        <v>4.9013164825737476E-3</v>
      </c>
      <c r="P10238">
        <v>4.6137641184031963E-3</v>
      </c>
      <c r="Q10238">
        <v>3.0048323795199394E-2</v>
      </c>
      <c r="R10238">
        <v>8.3056017756462097E-2</v>
      </c>
      <c r="S10238">
        <v>0.11976898461580276</v>
      </c>
      <c r="T10238">
        <v>0.15648195147514343</v>
      </c>
      <c r="U10238">
        <v>0.20948964357376099</v>
      </c>
      <c r="V10238">
        <v>0.23492421209812164</v>
      </c>
    </row>
    <row r="10239" spans="1:22" x14ac:dyDescent="0.25">
      <c r="A10239" t="s">
        <v>99</v>
      </c>
      <c r="B10239" t="s">
        <v>131</v>
      </c>
      <c r="C10239" t="s">
        <v>102</v>
      </c>
      <c r="D10239" t="s">
        <v>82</v>
      </c>
      <c r="E10239" t="s">
        <v>103</v>
      </c>
      <c r="F10239" t="s">
        <v>103</v>
      </c>
      <c r="G10239">
        <v>1468</v>
      </c>
      <c r="H10239">
        <v>1</v>
      </c>
      <c r="I10239">
        <f>IF(VLOOKUP(Data!$A10239,summermonths, 2, FALSE) = 1, VLOOKUP(Data!$H10239,rateblocks, 2, FALSE), VLOOKUP(Data!H10239, rateblocks,3, FALSE))</f>
        <v>3</v>
      </c>
      <c r="J10239">
        <v>1.5432634353637695</v>
      </c>
      <c r="K10239">
        <v>1.7382016181945801</v>
      </c>
      <c r="L10239">
        <v>74.497955322265625</v>
      </c>
      <c r="M10239">
        <v>0.19493816792964935</v>
      </c>
      <c r="N10239">
        <v>0.10226589441299438</v>
      </c>
      <c r="O10239">
        <v>1.0458312928676605E-2</v>
      </c>
      <c r="P10239">
        <v>2.6725741103291512E-2</v>
      </c>
      <c r="Q10239">
        <v>6.3879147171974182E-2</v>
      </c>
      <c r="R10239">
        <v>0.14130988717079163</v>
      </c>
      <c r="S10239">
        <v>0.19493816792964935</v>
      </c>
      <c r="T10239">
        <v>0.24856644868850708</v>
      </c>
      <c r="U10239">
        <v>0.32599717378616333</v>
      </c>
      <c r="V10239">
        <v>0.36315059661865234</v>
      </c>
    </row>
    <row r="10240" spans="1:22" x14ac:dyDescent="0.25">
      <c r="A10240" t="s">
        <v>95</v>
      </c>
      <c r="B10240" t="s">
        <v>131</v>
      </c>
      <c r="C10240" t="s">
        <v>102</v>
      </c>
      <c r="D10240" t="s">
        <v>78</v>
      </c>
      <c r="E10240" t="s">
        <v>103</v>
      </c>
      <c r="F10240" t="s">
        <v>103</v>
      </c>
      <c r="G10240">
        <v>1468</v>
      </c>
      <c r="H10240">
        <v>6</v>
      </c>
      <c r="I10240">
        <f>IF(VLOOKUP(Data!$A10240,summermonths, 2, FALSE) = 1, VLOOKUP(Data!$H10240,rateblocks, 2, FALSE), VLOOKUP(Data!H10240, rateblocks,3, FALSE))</f>
        <v>3</v>
      </c>
      <c r="J10240">
        <v>1.742990255355835</v>
      </c>
      <c r="K10240">
        <v>1.5543460845947266</v>
      </c>
      <c r="L10240">
        <v>59.512260437011719</v>
      </c>
      <c r="M10240">
        <v>-0.18864420056343079</v>
      </c>
      <c r="N10240">
        <v>0.170353963971138</v>
      </c>
      <c r="O10240">
        <v>2.902047336101532E-2</v>
      </c>
      <c r="P10240">
        <v>-0.46885153651237488</v>
      </c>
      <c r="Q10240">
        <v>-0.406961590051651</v>
      </c>
      <c r="R10240">
        <v>-0.27797791361808777</v>
      </c>
      <c r="S10240">
        <v>-0.18864420056343079</v>
      </c>
      <c r="T10240">
        <v>-9.9310494959354401E-2</v>
      </c>
      <c r="U10240">
        <v>2.9673188924789429E-2</v>
      </c>
      <c r="V10240">
        <v>9.1563135385513306E-2</v>
      </c>
    </row>
    <row r="10241" spans="1:22" x14ac:dyDescent="0.25">
      <c r="A10241" t="s">
        <v>96</v>
      </c>
      <c r="B10241" t="s">
        <v>131</v>
      </c>
      <c r="C10241" t="s">
        <v>101</v>
      </c>
      <c r="D10241" t="s">
        <v>73</v>
      </c>
      <c r="E10241" t="s">
        <v>103</v>
      </c>
      <c r="F10241" t="s">
        <v>103</v>
      </c>
      <c r="G10241">
        <v>1468</v>
      </c>
      <c r="H10241">
        <v>3</v>
      </c>
      <c r="I10241">
        <f>IF(VLOOKUP(Data!$A10241,summermonths, 2, FALSE) = 1, VLOOKUP(Data!$H10241,rateblocks, 2, FALSE), VLOOKUP(Data!H10241, rateblocks,3, FALSE))</f>
        <v>3</v>
      </c>
      <c r="J10241">
        <v>1.5600841045379639</v>
      </c>
      <c r="K10241">
        <v>1.6086794137954712</v>
      </c>
      <c r="L10241">
        <v>63.546195983886719</v>
      </c>
      <c r="M10241">
        <v>4.8595327883958817E-2</v>
      </c>
      <c r="N10241">
        <v>6.8973839282989502E-2</v>
      </c>
      <c r="O10241">
        <v>4.7573903575539589E-3</v>
      </c>
      <c r="P10241">
        <v>-6.4856544137001038E-2</v>
      </c>
      <c r="Q10241">
        <v>-3.9798203855752945E-2</v>
      </c>
      <c r="R10241">
        <v>1.2425411492586136E-2</v>
      </c>
      <c r="S10241">
        <v>4.8595327883958817E-2</v>
      </c>
      <c r="T10241">
        <v>8.4765248000621796E-2</v>
      </c>
      <c r="U10241">
        <v>0.13698886334896088</v>
      </c>
      <c r="V10241">
        <v>0.16204719245433807</v>
      </c>
    </row>
    <row r="10242" spans="1:22" x14ac:dyDescent="0.25">
      <c r="A10242" t="s">
        <v>124</v>
      </c>
      <c r="B10242" t="s">
        <v>131</v>
      </c>
      <c r="C10242" t="s">
        <v>101</v>
      </c>
      <c r="D10242" t="s">
        <v>119</v>
      </c>
      <c r="E10242" t="s">
        <v>103</v>
      </c>
      <c r="F10242" t="s">
        <v>103</v>
      </c>
      <c r="G10242">
        <v>1468</v>
      </c>
      <c r="H10242">
        <v>8</v>
      </c>
      <c r="I10242">
        <f>IF(VLOOKUP(Data!$A10242,summermonths, 2, FALSE) = 1, VLOOKUP(Data!$H10242,rateblocks, 2, FALSE), VLOOKUP(Data!H10242, rateblocks,3, FALSE))</f>
        <v>2</v>
      </c>
      <c r="J10242">
        <v>1.3598350286483765</v>
      </c>
      <c r="K10242">
        <v>1.3008003234863281</v>
      </c>
      <c r="L10242">
        <v>58.213863372802734</v>
      </c>
      <c r="M10242">
        <v>-5.9034623205661774E-2</v>
      </c>
      <c r="N10242">
        <v>5.5118687450885773E-2</v>
      </c>
      <c r="O10242">
        <v>3.038069698959589E-3</v>
      </c>
      <c r="P10242">
        <v>-0.14969679713249207</v>
      </c>
      <c r="Q10242">
        <v>-0.12967206537723541</v>
      </c>
      <c r="R10242">
        <v>-8.7938889861106873E-2</v>
      </c>
      <c r="S10242">
        <v>-5.9034623205661774E-2</v>
      </c>
      <c r="T10242">
        <v>-3.0130354687571526E-2</v>
      </c>
      <c r="U10242">
        <v>1.1602817103266716E-2</v>
      </c>
      <c r="V10242">
        <v>3.1627550721168518E-2</v>
      </c>
    </row>
    <row r="10243" spans="1:22" x14ac:dyDescent="0.25">
      <c r="A10243" t="s">
        <v>122</v>
      </c>
      <c r="B10243" t="s">
        <v>131</v>
      </c>
      <c r="C10243" t="s">
        <v>102</v>
      </c>
      <c r="D10243" t="s">
        <v>115</v>
      </c>
      <c r="E10243" t="s">
        <v>103</v>
      </c>
      <c r="F10243" t="s">
        <v>103</v>
      </c>
      <c r="G10243">
        <v>1468</v>
      </c>
      <c r="H10243">
        <v>7</v>
      </c>
      <c r="I10243">
        <f>IF(VLOOKUP(Data!$A10243,summermonths, 2, FALSE) = 1, VLOOKUP(Data!$H10243,rateblocks, 2, FALSE), VLOOKUP(Data!H10243, rateblocks,3, FALSE))</f>
        <v>2</v>
      </c>
      <c r="J10243">
        <v>1.3589836359024048</v>
      </c>
      <c r="K10243">
        <v>1.4697357416152954</v>
      </c>
      <c r="L10243">
        <v>37.630107879638672</v>
      </c>
      <c r="M10243">
        <v>0.11075209081172943</v>
      </c>
      <c r="N10243">
        <v>0.14700126647949219</v>
      </c>
      <c r="O10243">
        <v>2.1609371528029442E-2</v>
      </c>
      <c r="P10243">
        <v>-0.13104347884654999</v>
      </c>
      <c r="Q10243">
        <v>-7.7637612819671631E-2</v>
      </c>
      <c r="R10243">
        <v>3.3664550632238388E-2</v>
      </c>
      <c r="S10243">
        <v>0.11075209081172943</v>
      </c>
      <c r="T10243">
        <v>0.18783962726593018</v>
      </c>
      <c r="U10243">
        <v>0.29914179444313049</v>
      </c>
      <c r="V10243">
        <v>0.35254764556884766</v>
      </c>
    </row>
    <row r="10244" spans="1:22" x14ac:dyDescent="0.25">
      <c r="A10244" t="s">
        <v>97</v>
      </c>
      <c r="B10244" t="s">
        <v>131</v>
      </c>
      <c r="C10244" t="s">
        <v>101</v>
      </c>
      <c r="D10244" t="s">
        <v>74</v>
      </c>
      <c r="E10244" t="s">
        <v>103</v>
      </c>
      <c r="F10244" t="s">
        <v>103</v>
      </c>
      <c r="G10244">
        <v>1468</v>
      </c>
      <c r="H10244">
        <v>23</v>
      </c>
      <c r="I10244">
        <f>IF(VLOOKUP(Data!$A10244,summermonths, 2, FALSE) = 1, VLOOKUP(Data!$H10244,rateblocks, 2, FALSE), VLOOKUP(Data!H10244, rateblocks,3, FALSE))</f>
        <v>3</v>
      </c>
      <c r="J10244">
        <v>1.7839477062225342</v>
      </c>
      <c r="K10244">
        <v>1.8881427049636841</v>
      </c>
      <c r="L10244">
        <v>67.909873962402344</v>
      </c>
      <c r="M10244">
        <v>0.1041949987411499</v>
      </c>
      <c r="N10244">
        <v>7.0527687668800354E-2</v>
      </c>
      <c r="O10244">
        <v>4.9741547554731369E-3</v>
      </c>
      <c r="P10244">
        <v>-1.1812724173069E-2</v>
      </c>
      <c r="Q10244">
        <v>1.3810129836201668E-2</v>
      </c>
      <c r="R10244">
        <v>6.721024215221405E-2</v>
      </c>
      <c r="S10244">
        <v>0.1041949987411499</v>
      </c>
      <c r="T10244">
        <v>0.14117975533008575</v>
      </c>
      <c r="U10244">
        <v>0.19457986950874329</v>
      </c>
      <c r="V10244">
        <v>0.22020271420478821</v>
      </c>
    </row>
    <row r="10245" spans="1:22" x14ac:dyDescent="0.25">
      <c r="A10245" t="s">
        <v>96</v>
      </c>
      <c r="B10245" t="s">
        <v>131</v>
      </c>
      <c r="C10245" t="s">
        <v>101</v>
      </c>
      <c r="D10245" t="s">
        <v>73</v>
      </c>
      <c r="E10245" t="s">
        <v>103</v>
      </c>
      <c r="F10245" t="s">
        <v>103</v>
      </c>
      <c r="G10245">
        <v>1468</v>
      </c>
      <c r="H10245">
        <v>19</v>
      </c>
      <c r="I10245">
        <f>IF(VLOOKUP(Data!$A10245,summermonths, 2, FALSE) = 1, VLOOKUP(Data!$H10245,rateblocks, 2, FALSE), VLOOKUP(Data!H10245, rateblocks,3, FALSE))</f>
        <v>2</v>
      </c>
      <c r="J10245">
        <v>1.6824706792831421</v>
      </c>
      <c r="K10245">
        <v>1.6883862018585205</v>
      </c>
      <c r="L10245">
        <v>70.008140563964844</v>
      </c>
      <c r="M10245">
        <v>5.915492307394743E-3</v>
      </c>
      <c r="N10245">
        <v>7.0440478622913361E-2</v>
      </c>
      <c r="O10245">
        <v>4.9618608318269253E-3</v>
      </c>
      <c r="P10245">
        <v>-0.1099487841129303</v>
      </c>
      <c r="Q10245">
        <v>-8.4357611835002899E-2</v>
      </c>
      <c r="R10245">
        <v>-3.1023530289530754E-2</v>
      </c>
      <c r="S10245">
        <v>5.915492307394743E-3</v>
      </c>
      <c r="T10245">
        <v>4.2854513972997665E-2</v>
      </c>
      <c r="U10245">
        <v>9.618859738111496E-2</v>
      </c>
      <c r="V10245">
        <v>0.12177976965904236</v>
      </c>
    </row>
    <row r="10246" spans="1:22" x14ac:dyDescent="0.25">
      <c r="A10246" t="s">
        <v>124</v>
      </c>
      <c r="B10246" t="s">
        <v>131</v>
      </c>
      <c r="C10246" t="s">
        <v>102</v>
      </c>
      <c r="D10246" t="s">
        <v>114</v>
      </c>
      <c r="E10246" t="s">
        <v>103</v>
      </c>
      <c r="F10246" t="s">
        <v>103</v>
      </c>
      <c r="G10246">
        <v>1468</v>
      </c>
      <c r="H10246">
        <v>2</v>
      </c>
      <c r="I10246">
        <f>IF(VLOOKUP(Data!$A10246,summermonths, 2, FALSE) = 1, VLOOKUP(Data!$H10246,rateblocks, 2, FALSE), VLOOKUP(Data!H10246, rateblocks,3, FALSE))</f>
        <v>3</v>
      </c>
      <c r="J10246">
        <v>1.5274347066879272</v>
      </c>
      <c r="K10246">
        <v>1.601447582244873</v>
      </c>
      <c r="L10246">
        <v>65.854904174804688</v>
      </c>
      <c r="M10246">
        <v>7.4012860655784607E-2</v>
      </c>
      <c r="N10246">
        <v>7.9292558133602142E-2</v>
      </c>
      <c r="O10246">
        <v>6.2873098067939281E-3</v>
      </c>
      <c r="P10246">
        <v>-5.641179159283638E-2</v>
      </c>
      <c r="Q10246">
        <v>-2.7604641392827034E-2</v>
      </c>
      <c r="R10246">
        <v>3.2431803643703461E-2</v>
      </c>
      <c r="S10246">
        <v>7.4012860655784607E-2</v>
      </c>
      <c r="T10246">
        <v>0.11559391766786575</v>
      </c>
      <c r="U10246">
        <v>0.1756303608417511</v>
      </c>
      <c r="V10246">
        <v>0.2044375091791153</v>
      </c>
    </row>
    <row r="10247" spans="1:22" x14ac:dyDescent="0.25">
      <c r="A10247" t="s">
        <v>95</v>
      </c>
      <c r="B10247" t="s">
        <v>131</v>
      </c>
      <c r="C10247" t="s">
        <v>102</v>
      </c>
      <c r="D10247" t="s">
        <v>78</v>
      </c>
      <c r="E10247" t="s">
        <v>103</v>
      </c>
      <c r="F10247" t="s">
        <v>103</v>
      </c>
      <c r="G10247">
        <v>1468</v>
      </c>
      <c r="H10247">
        <v>19</v>
      </c>
      <c r="I10247">
        <f>IF(VLOOKUP(Data!$A10247,summermonths, 2, FALSE) = 1, VLOOKUP(Data!$H10247,rateblocks, 2, FALSE), VLOOKUP(Data!H10247, rateblocks,3, FALSE))</f>
        <v>2</v>
      </c>
      <c r="J10247">
        <v>1.7548873424530029</v>
      </c>
      <c r="K10247">
        <v>1.8133548498153687</v>
      </c>
      <c r="L10247">
        <v>72.307220458984375</v>
      </c>
      <c r="M10247">
        <v>5.8467604219913483E-2</v>
      </c>
      <c r="N10247">
        <v>0.12839518487453461</v>
      </c>
      <c r="O10247">
        <v>1.6485324129462242E-2</v>
      </c>
      <c r="P10247">
        <v>-0.15272368490695953</v>
      </c>
      <c r="Q10247">
        <v>-0.10607744753360748</v>
      </c>
      <c r="R10247">
        <v>-8.8628968223929405E-3</v>
      </c>
      <c r="S10247">
        <v>5.8467604219913483E-2</v>
      </c>
      <c r="T10247">
        <v>0.12579810619354248</v>
      </c>
      <c r="U10247">
        <v>0.22301265597343445</v>
      </c>
      <c r="V10247">
        <v>0.2696588933467865</v>
      </c>
    </row>
    <row r="10248" spans="1:22" x14ac:dyDescent="0.25">
      <c r="A10248" t="s">
        <v>100</v>
      </c>
      <c r="B10248" t="s">
        <v>131</v>
      </c>
      <c r="C10248" t="s">
        <v>101</v>
      </c>
      <c r="D10248" t="s">
        <v>77</v>
      </c>
      <c r="E10248" t="s">
        <v>103</v>
      </c>
      <c r="F10248" t="s">
        <v>103</v>
      </c>
      <c r="G10248">
        <v>1468</v>
      </c>
      <c r="H10248">
        <v>12</v>
      </c>
      <c r="I10248">
        <f>IF(VLOOKUP(Data!$A10248,summermonths, 2, FALSE) = 1, VLOOKUP(Data!$H10248,rateblocks, 2, FALSE), VLOOKUP(Data!H10248, rateblocks,3, FALSE))</f>
        <v>1</v>
      </c>
      <c r="J10248">
        <v>1.8534990549087524</v>
      </c>
      <c r="K10248">
        <v>1.7627257108688354</v>
      </c>
      <c r="L10248">
        <v>80.202003479003906</v>
      </c>
      <c r="M10248">
        <v>-9.0773358941078186E-2</v>
      </c>
      <c r="N10248">
        <v>7.2939574718475342E-2</v>
      </c>
      <c r="O10248">
        <v>5.3201816044747829E-3</v>
      </c>
      <c r="P10248">
        <v>-0.21074828505516052</v>
      </c>
      <c r="Q10248">
        <v>-0.18424919247627258</v>
      </c>
      <c r="R10248">
        <v>-0.12902291119098663</v>
      </c>
      <c r="S10248">
        <v>-9.0773358941078186E-2</v>
      </c>
      <c r="T10248">
        <v>-5.2523810416460037E-2</v>
      </c>
      <c r="U10248">
        <v>2.702467143535614E-3</v>
      </c>
      <c r="V10248">
        <v>2.9201565310359001E-2</v>
      </c>
    </row>
    <row r="10249" spans="1:22" x14ac:dyDescent="0.25">
      <c r="A10249" t="s">
        <v>98</v>
      </c>
      <c r="B10249" t="s">
        <v>131</v>
      </c>
      <c r="C10249" t="s">
        <v>102</v>
      </c>
      <c r="D10249" t="s">
        <v>81</v>
      </c>
      <c r="E10249" t="s">
        <v>103</v>
      </c>
      <c r="F10249" t="s">
        <v>103</v>
      </c>
      <c r="G10249">
        <v>1468</v>
      </c>
      <c r="H10249">
        <v>9</v>
      </c>
      <c r="I10249">
        <f>IF(VLOOKUP(Data!$A10249,summermonths, 2, FALSE) = 1, VLOOKUP(Data!$H10249,rateblocks, 2, FALSE), VLOOKUP(Data!H10249, rateblocks,3, FALSE))</f>
        <v>2</v>
      </c>
      <c r="J10249">
        <v>1.6106501817703247</v>
      </c>
      <c r="K10249">
        <v>1.5229325294494629</v>
      </c>
      <c r="L10249">
        <v>78.85150146484375</v>
      </c>
      <c r="M10249">
        <v>-8.7717607617378235E-2</v>
      </c>
      <c r="N10249">
        <v>0.16524052619934082</v>
      </c>
      <c r="O10249">
        <v>2.7304431423544884E-2</v>
      </c>
      <c r="P10249">
        <v>-0.35951408743858337</v>
      </c>
      <c r="Q10249">
        <v>-0.29948186874389648</v>
      </c>
      <c r="R10249">
        <v>-0.17436982691287994</v>
      </c>
      <c r="S10249">
        <v>-8.7717607617378235E-2</v>
      </c>
      <c r="T10249">
        <v>-1.0653909994289279E-3</v>
      </c>
      <c r="U10249">
        <v>0.12404664605855942</v>
      </c>
      <c r="V10249">
        <v>0.1840788722038269</v>
      </c>
    </row>
    <row r="10250" spans="1:22" x14ac:dyDescent="0.25">
      <c r="A10250" t="s">
        <v>123</v>
      </c>
      <c r="B10250" t="s">
        <v>131</v>
      </c>
      <c r="C10250" t="s">
        <v>101</v>
      </c>
      <c r="D10250" t="s">
        <v>113</v>
      </c>
      <c r="E10250" t="s">
        <v>103</v>
      </c>
      <c r="F10250" t="s">
        <v>103</v>
      </c>
      <c r="G10250">
        <v>1468</v>
      </c>
      <c r="H10250">
        <v>23</v>
      </c>
      <c r="I10250">
        <f>IF(VLOOKUP(Data!$A10250,summermonths, 2, FALSE) = 1, VLOOKUP(Data!$H10250,rateblocks, 2, FALSE), VLOOKUP(Data!H10250, rateblocks,3, FALSE))</f>
        <v>3</v>
      </c>
      <c r="J10250">
        <v>1.6419968605041504</v>
      </c>
      <c r="K10250">
        <v>1.6621980667114258</v>
      </c>
      <c r="L10250">
        <v>56.562957763671875</v>
      </c>
      <c r="M10250">
        <v>2.0201252773404121E-2</v>
      </c>
      <c r="N10250">
        <v>5.7539362460374832E-2</v>
      </c>
      <c r="O10250">
        <v>3.3107781782746315E-3</v>
      </c>
      <c r="P10250">
        <v>-7.4442572891712189E-2</v>
      </c>
      <c r="Q10250">
        <v>-5.3538408130407333E-2</v>
      </c>
      <c r="R10250">
        <v>-9.9724186584353447E-3</v>
      </c>
      <c r="S10250">
        <v>2.0201252773404121E-2</v>
      </c>
      <c r="T10250">
        <v>5.0374925136566162E-2</v>
      </c>
      <c r="U10250">
        <v>9.3940913677215576E-2</v>
      </c>
      <c r="V10250">
        <v>0.11484508216381073</v>
      </c>
    </row>
    <row r="10251" spans="1:22" x14ac:dyDescent="0.25">
      <c r="A10251" t="s">
        <v>122</v>
      </c>
      <c r="B10251" t="s">
        <v>131</v>
      </c>
      <c r="C10251" t="s">
        <v>101</v>
      </c>
      <c r="D10251" t="s">
        <v>117</v>
      </c>
      <c r="E10251" t="s">
        <v>103</v>
      </c>
      <c r="F10251" t="s">
        <v>103</v>
      </c>
      <c r="G10251">
        <v>1468</v>
      </c>
      <c r="H10251">
        <v>21</v>
      </c>
      <c r="I10251">
        <f>IF(VLOOKUP(Data!$A10251,summermonths, 2, FALSE) = 1, VLOOKUP(Data!$H10251,rateblocks, 2, FALSE), VLOOKUP(Data!H10251, rateblocks,3, FALSE))</f>
        <v>2</v>
      </c>
      <c r="J10251">
        <v>1.7086924314498901</v>
      </c>
      <c r="K10251">
        <v>1.8830097913742065</v>
      </c>
      <c r="L10251">
        <v>57.02874755859375</v>
      </c>
      <c r="M10251">
        <v>0.1743173748254776</v>
      </c>
      <c r="N10251">
        <v>7.6125152409076691E-2</v>
      </c>
      <c r="O10251">
        <v>5.7950387708842754E-3</v>
      </c>
      <c r="P10251">
        <v>4.9102641642093658E-2</v>
      </c>
      <c r="Q10251">
        <v>7.6759070158004761E-2</v>
      </c>
      <c r="R10251">
        <v>0.13439731299877167</v>
      </c>
      <c r="S10251">
        <v>0.1743173748254776</v>
      </c>
      <c r="T10251">
        <v>0.21423743665218353</v>
      </c>
      <c r="U10251">
        <v>0.27187567949295044</v>
      </c>
      <c r="V10251">
        <v>0.29953211545944214</v>
      </c>
    </row>
    <row r="10252" spans="1:22" x14ac:dyDescent="0.25">
      <c r="A10252" t="s">
        <v>124</v>
      </c>
      <c r="B10252" t="s">
        <v>131</v>
      </c>
      <c r="C10252" t="s">
        <v>102</v>
      </c>
      <c r="D10252" t="s">
        <v>114</v>
      </c>
      <c r="E10252" t="s">
        <v>103</v>
      </c>
      <c r="F10252" t="s">
        <v>103</v>
      </c>
      <c r="G10252">
        <v>1468</v>
      </c>
      <c r="H10252">
        <v>4</v>
      </c>
      <c r="I10252">
        <f>IF(VLOOKUP(Data!$A10252,summermonths, 2, FALSE) = 1, VLOOKUP(Data!$H10252,rateblocks, 2, FALSE), VLOOKUP(Data!H10252, rateblocks,3, FALSE))</f>
        <v>3</v>
      </c>
      <c r="J10252">
        <v>1.4664736986160278</v>
      </c>
      <c r="K10252">
        <v>1.5612908601760864</v>
      </c>
      <c r="L10252">
        <v>63.674385070800781</v>
      </c>
      <c r="M10252">
        <v>9.4817124307155609E-2</v>
      </c>
      <c r="N10252">
        <v>8.5981212556362152E-2</v>
      </c>
      <c r="O10252">
        <v>7.3927687481045723E-3</v>
      </c>
      <c r="P10252">
        <v>-4.6609386801719666E-2</v>
      </c>
      <c r="Q10252">
        <v>-1.5372233465313911E-2</v>
      </c>
      <c r="R10252">
        <v>4.9728531390428543E-2</v>
      </c>
      <c r="S10252">
        <v>9.4817124307155609E-2</v>
      </c>
      <c r="T10252">
        <v>0.13990572094917297</v>
      </c>
      <c r="U10252">
        <v>0.20500648021697998</v>
      </c>
      <c r="V10252">
        <v>0.23624363541603088</v>
      </c>
    </row>
    <row r="10253" spans="1:22" x14ac:dyDescent="0.25">
      <c r="A10253" t="s">
        <v>122</v>
      </c>
      <c r="B10253" t="s">
        <v>131</v>
      </c>
      <c r="C10253" t="s">
        <v>101</v>
      </c>
      <c r="D10253" t="s">
        <v>117</v>
      </c>
      <c r="E10253" t="s">
        <v>103</v>
      </c>
      <c r="F10253" t="s">
        <v>103</v>
      </c>
      <c r="G10253">
        <v>1468</v>
      </c>
      <c r="H10253">
        <v>3</v>
      </c>
      <c r="I10253">
        <f>IF(VLOOKUP(Data!$A10253,summermonths, 2, FALSE) = 1, VLOOKUP(Data!$H10253,rateblocks, 2, FALSE), VLOOKUP(Data!H10253, rateblocks,3, FALSE))</f>
        <v>3</v>
      </c>
      <c r="J10253">
        <v>1.3771973848342896</v>
      </c>
      <c r="K10253">
        <v>1.4631035327911377</v>
      </c>
      <c r="L10253">
        <v>53.555721282958984</v>
      </c>
      <c r="M10253">
        <v>8.5906147956848145E-2</v>
      </c>
      <c r="N10253">
        <v>5.056416243314743E-2</v>
      </c>
      <c r="O10253">
        <v>2.5567344855517149E-3</v>
      </c>
      <c r="P10253">
        <v>2.7355020865797997E-3</v>
      </c>
      <c r="Q10253">
        <v>2.1105566993355751E-2</v>
      </c>
      <c r="R10253">
        <v>5.9390276670455933E-2</v>
      </c>
      <c r="S10253">
        <v>8.5906147956848145E-2</v>
      </c>
      <c r="T10253">
        <v>0.11242201924324036</v>
      </c>
      <c r="U10253">
        <v>0.15070672333240509</v>
      </c>
      <c r="V10253">
        <v>0.16907680034637451</v>
      </c>
    </row>
    <row r="10254" spans="1:22" x14ac:dyDescent="0.25">
      <c r="A10254" t="s">
        <v>124</v>
      </c>
      <c r="B10254" t="s">
        <v>131</v>
      </c>
      <c r="C10254" t="s">
        <v>101</v>
      </c>
      <c r="D10254" t="s">
        <v>119</v>
      </c>
      <c r="E10254" t="s">
        <v>103</v>
      </c>
      <c r="F10254" t="s">
        <v>103</v>
      </c>
      <c r="G10254">
        <v>1468</v>
      </c>
      <c r="H10254">
        <v>6</v>
      </c>
      <c r="I10254">
        <f>IF(VLOOKUP(Data!$A10254,summermonths, 2, FALSE) = 1, VLOOKUP(Data!$H10254,rateblocks, 2, FALSE), VLOOKUP(Data!H10254, rateblocks,3, FALSE))</f>
        <v>3</v>
      </c>
      <c r="J10254">
        <v>1.516563892364502</v>
      </c>
      <c r="K10254">
        <v>1.5431010723114014</v>
      </c>
      <c r="L10254">
        <v>54.973140716552734</v>
      </c>
      <c r="M10254">
        <v>2.6537150144577026E-2</v>
      </c>
      <c r="N10254">
        <v>4.8481646925210953E-2</v>
      </c>
      <c r="O10254">
        <v>2.3504700511693954E-3</v>
      </c>
      <c r="P10254">
        <v>-5.3208064287900925E-2</v>
      </c>
      <c r="Q10254">
        <v>-3.5594578832387924E-2</v>
      </c>
      <c r="R10254">
        <v>1.1133496882393956E-3</v>
      </c>
      <c r="S10254">
        <v>2.6537150144577026E-2</v>
      </c>
      <c r="T10254">
        <v>5.196094885468483E-2</v>
      </c>
      <c r="U10254">
        <v>8.8668882846832275E-2</v>
      </c>
      <c r="V10254">
        <v>0.10628236085176468</v>
      </c>
    </row>
    <row r="10255" spans="1:22" x14ac:dyDescent="0.25">
      <c r="A10255" t="s">
        <v>99</v>
      </c>
      <c r="B10255" t="s">
        <v>131</v>
      </c>
      <c r="C10255" t="s">
        <v>102</v>
      </c>
      <c r="D10255" t="s">
        <v>82</v>
      </c>
      <c r="E10255" t="s">
        <v>103</v>
      </c>
      <c r="F10255" t="s">
        <v>103</v>
      </c>
      <c r="G10255">
        <v>1468</v>
      </c>
      <c r="H10255">
        <v>11</v>
      </c>
      <c r="I10255">
        <f>IF(VLOOKUP(Data!$A10255,summermonths, 2, FALSE) = 1, VLOOKUP(Data!$H10255,rateblocks, 2, FALSE), VLOOKUP(Data!H10255, rateblocks,3, FALSE))</f>
        <v>2</v>
      </c>
      <c r="J10255">
        <v>2.1962566375732422</v>
      </c>
      <c r="K10255">
        <v>1.9279189109802246</v>
      </c>
      <c r="L10255">
        <v>88.619888305664063</v>
      </c>
      <c r="M10255">
        <v>-0.26833772659301758</v>
      </c>
      <c r="N10255">
        <v>0.21862691640853882</v>
      </c>
      <c r="O10255">
        <v>4.7797728329896927E-2</v>
      </c>
      <c r="P10255">
        <v>-0.62794703245162964</v>
      </c>
      <c r="Q10255">
        <v>-0.54851937294006348</v>
      </c>
      <c r="R10255">
        <v>-0.38298580050468445</v>
      </c>
      <c r="S10255">
        <v>-0.26833772659301758</v>
      </c>
      <c r="T10255">
        <v>-0.15368965268135071</v>
      </c>
      <c r="U10255">
        <v>1.1843940243124962E-2</v>
      </c>
      <c r="V10255">
        <v>9.1271549463272095E-2</v>
      </c>
    </row>
    <row r="10256" spans="1:22" x14ac:dyDescent="0.25">
      <c r="A10256" t="s">
        <v>97</v>
      </c>
      <c r="B10256" t="s">
        <v>131</v>
      </c>
      <c r="C10256" t="s">
        <v>101</v>
      </c>
      <c r="D10256" t="s">
        <v>74</v>
      </c>
      <c r="E10256" t="s">
        <v>103</v>
      </c>
      <c r="F10256" t="s">
        <v>103</v>
      </c>
      <c r="G10256">
        <v>1468</v>
      </c>
      <c r="H10256">
        <v>22</v>
      </c>
      <c r="I10256">
        <f>IF(VLOOKUP(Data!$A10256,summermonths, 2, FALSE) = 1, VLOOKUP(Data!$H10256,rateblocks, 2, FALSE), VLOOKUP(Data!H10256, rateblocks,3, FALSE))</f>
        <v>2</v>
      </c>
      <c r="J10256">
        <v>1.9127424955368042</v>
      </c>
      <c r="K10256">
        <v>2.0227422714233398</v>
      </c>
      <c r="L10256">
        <v>68.290962219238281</v>
      </c>
      <c r="M10256">
        <v>0.10999970138072968</v>
      </c>
      <c r="N10256">
        <v>7.0013359189033508E-2</v>
      </c>
      <c r="O10256">
        <v>4.9018706195056438E-3</v>
      </c>
      <c r="P10256">
        <v>-5.1620262674987316E-3</v>
      </c>
      <c r="Q10256">
        <v>2.0273970440030098E-2</v>
      </c>
      <c r="R10256">
        <v>7.3284663259983063E-2</v>
      </c>
      <c r="S10256">
        <v>0.10999970138072968</v>
      </c>
      <c r="T10256">
        <v>0.14671474695205688</v>
      </c>
      <c r="U10256">
        <v>0.1997254341840744</v>
      </c>
      <c r="V10256">
        <v>0.22516143321990967</v>
      </c>
    </row>
    <row r="10257" spans="1:22" x14ac:dyDescent="0.25">
      <c r="A10257" t="s">
        <v>123</v>
      </c>
      <c r="B10257" t="s">
        <v>131</v>
      </c>
      <c r="C10257" t="s">
        <v>102</v>
      </c>
      <c r="D10257" t="s">
        <v>118</v>
      </c>
      <c r="E10257" t="s">
        <v>103</v>
      </c>
      <c r="F10257" t="s">
        <v>103</v>
      </c>
      <c r="G10257">
        <v>1468</v>
      </c>
      <c r="H10257">
        <v>2</v>
      </c>
      <c r="I10257">
        <f>IF(VLOOKUP(Data!$A10257,summermonths, 2, FALSE) = 1, VLOOKUP(Data!$H10257,rateblocks, 2, FALSE), VLOOKUP(Data!H10257, rateblocks,3, FALSE))</f>
        <v>3</v>
      </c>
      <c r="J10257">
        <v>1.6067222356796265</v>
      </c>
      <c r="K10257">
        <v>1.5091996192932129</v>
      </c>
      <c r="L10257">
        <v>59.120571136474609</v>
      </c>
      <c r="M10257">
        <v>-9.7522646188735962E-2</v>
      </c>
      <c r="N10257">
        <v>0.13040660321712494</v>
      </c>
      <c r="O10257">
        <v>1.7005881294608116E-2</v>
      </c>
      <c r="P10257">
        <v>-0.31202241778373718</v>
      </c>
      <c r="Q10257">
        <v>-0.26464542746543884</v>
      </c>
      <c r="R10257">
        <v>-0.16590793430805206</v>
      </c>
      <c r="S10257">
        <v>-9.7522646188735962E-2</v>
      </c>
      <c r="T10257">
        <v>-2.9137356206774712E-2</v>
      </c>
      <c r="U10257">
        <v>6.9600142538547516E-2</v>
      </c>
      <c r="V10257">
        <v>0.11697712540626526</v>
      </c>
    </row>
    <row r="10258" spans="1:22" x14ac:dyDescent="0.25">
      <c r="A10258" t="s">
        <v>125</v>
      </c>
      <c r="B10258" t="s">
        <v>131</v>
      </c>
      <c r="C10258" t="s">
        <v>101</v>
      </c>
      <c r="D10258" t="s">
        <v>120</v>
      </c>
      <c r="E10258" t="s">
        <v>103</v>
      </c>
      <c r="F10258" t="s">
        <v>103</v>
      </c>
      <c r="G10258">
        <v>1468</v>
      </c>
      <c r="H10258">
        <v>17</v>
      </c>
      <c r="I10258">
        <f>IF(VLOOKUP(Data!$A10258,summermonths, 2, FALSE) = 1, VLOOKUP(Data!$H10258,rateblocks, 2, FALSE), VLOOKUP(Data!H10258, rateblocks,3, FALSE))</f>
        <v>2</v>
      </c>
      <c r="J10258">
        <v>1.5315814018249512</v>
      </c>
      <c r="K10258">
        <v>1.5236080884933472</v>
      </c>
      <c r="L10258">
        <v>70.017776489257813</v>
      </c>
      <c r="M10258">
        <v>-7.9732779413461685E-3</v>
      </c>
      <c r="N10258">
        <v>6.6538684070110321E-2</v>
      </c>
      <c r="O10258">
        <v>4.4273966923356056E-3</v>
      </c>
      <c r="P10258">
        <v>-0.11741967499256134</v>
      </c>
      <c r="Q10258">
        <v>-9.3246035277843475E-2</v>
      </c>
      <c r="R10258">
        <v>-4.2866196483373642E-2</v>
      </c>
      <c r="S10258">
        <v>-7.9732779413461685E-3</v>
      </c>
      <c r="T10258">
        <v>2.6919642463326454E-2</v>
      </c>
      <c r="U10258">
        <v>7.729947566986084E-2</v>
      </c>
      <c r="V10258">
        <v>0.1014731153845787</v>
      </c>
    </row>
    <row r="10259" spans="1:22" x14ac:dyDescent="0.25">
      <c r="A10259" t="s">
        <v>123</v>
      </c>
      <c r="B10259" t="s">
        <v>131</v>
      </c>
      <c r="C10259" t="s">
        <v>102</v>
      </c>
      <c r="D10259" t="s">
        <v>118</v>
      </c>
      <c r="E10259" t="s">
        <v>103</v>
      </c>
      <c r="F10259" t="s">
        <v>103</v>
      </c>
      <c r="G10259">
        <v>1468</v>
      </c>
      <c r="H10259">
        <v>8</v>
      </c>
      <c r="I10259">
        <f>IF(VLOOKUP(Data!$A10259,summermonths, 2, FALSE) = 1, VLOOKUP(Data!$H10259,rateblocks, 2, FALSE), VLOOKUP(Data!H10259, rateblocks,3, FALSE))</f>
        <v>2</v>
      </c>
      <c r="J10259">
        <v>1.4710531234741211</v>
      </c>
      <c r="K10259">
        <v>1.2392473220825195</v>
      </c>
      <c r="L10259">
        <v>68.430519104003906</v>
      </c>
      <c r="M10259">
        <v>-0.23180580139160156</v>
      </c>
      <c r="N10259">
        <v>0.17747266590595245</v>
      </c>
      <c r="O10259">
        <v>3.1496547162532806E-2</v>
      </c>
      <c r="P10259">
        <v>-0.52372235059738159</v>
      </c>
      <c r="Q10259">
        <v>-0.4592461884021759</v>
      </c>
      <c r="R10259">
        <v>-0.32487255334854126</v>
      </c>
      <c r="S10259">
        <v>-0.23180580139160156</v>
      </c>
      <c r="T10259">
        <v>-0.13873904943466187</v>
      </c>
      <c r="U10259">
        <v>-4.3654283508658409E-3</v>
      </c>
      <c r="V10259">
        <v>6.0110755264759064E-2</v>
      </c>
    </row>
    <row r="10260" spans="1:22" x14ac:dyDescent="0.25">
      <c r="A10260" t="s">
        <v>123</v>
      </c>
      <c r="B10260" t="s">
        <v>131</v>
      </c>
      <c r="C10260" t="s">
        <v>101</v>
      </c>
      <c r="D10260" t="s">
        <v>113</v>
      </c>
      <c r="E10260" t="s">
        <v>103</v>
      </c>
      <c r="F10260" t="s">
        <v>103</v>
      </c>
      <c r="G10260">
        <v>1468</v>
      </c>
      <c r="H10260">
        <v>5</v>
      </c>
      <c r="I10260">
        <f>IF(VLOOKUP(Data!$A10260,summermonths, 2, FALSE) = 1, VLOOKUP(Data!$H10260,rateblocks, 2, FALSE), VLOOKUP(Data!H10260, rateblocks,3, FALSE))</f>
        <v>3</v>
      </c>
      <c r="J10260">
        <v>1.4562948942184448</v>
      </c>
      <c r="K10260">
        <v>1.4781467914581299</v>
      </c>
      <c r="L10260">
        <v>53.178867340087891</v>
      </c>
      <c r="M10260">
        <v>2.1851930767297745E-2</v>
      </c>
      <c r="N10260">
        <v>4.9044627696275711E-2</v>
      </c>
      <c r="O10260">
        <v>2.40537547506392E-3</v>
      </c>
      <c r="P10260">
        <v>-5.8819301426410675E-2</v>
      </c>
      <c r="Q10260">
        <v>-4.1001290082931519E-2</v>
      </c>
      <c r="R10260">
        <v>-3.8670971989631653E-3</v>
      </c>
      <c r="S10260">
        <v>2.1851930767297745E-2</v>
      </c>
      <c r="T10260">
        <v>4.7570958733558655E-2</v>
      </c>
      <c r="U10260">
        <v>8.4705151617527008E-2</v>
      </c>
      <c r="V10260">
        <v>0.10252316296100616</v>
      </c>
    </row>
    <row r="10261" spans="1:22" x14ac:dyDescent="0.25">
      <c r="A10261" t="s">
        <v>97</v>
      </c>
      <c r="B10261" t="s">
        <v>131</v>
      </c>
      <c r="C10261" t="s">
        <v>101</v>
      </c>
      <c r="D10261" t="s">
        <v>74</v>
      </c>
      <c r="E10261" t="s">
        <v>103</v>
      </c>
      <c r="F10261" t="s">
        <v>103</v>
      </c>
      <c r="G10261">
        <v>1468</v>
      </c>
      <c r="H10261">
        <v>15</v>
      </c>
      <c r="I10261">
        <f>IF(VLOOKUP(Data!$A10261,summermonths, 2, FALSE) = 1, VLOOKUP(Data!$H10261,rateblocks, 2, FALSE), VLOOKUP(Data!H10261, rateblocks,3, FALSE))</f>
        <v>1</v>
      </c>
      <c r="J10261">
        <v>1.8796716928482056</v>
      </c>
      <c r="K10261">
        <v>1.8113358020782471</v>
      </c>
      <c r="L10261">
        <v>77.40167236328125</v>
      </c>
      <c r="M10261">
        <v>-6.8335935473442078E-2</v>
      </c>
      <c r="N10261">
        <v>7.7402509748935699E-2</v>
      </c>
      <c r="O10261">
        <v>5.9911482967436314E-3</v>
      </c>
      <c r="P10261">
        <v>-0.19565173983573914</v>
      </c>
      <c r="Q10261">
        <v>-0.16753123700618744</v>
      </c>
      <c r="R10261">
        <v>-0.10892584919929504</v>
      </c>
      <c r="S10261">
        <v>-6.8335935473442078E-2</v>
      </c>
      <c r="T10261">
        <v>-2.7746019884943962E-2</v>
      </c>
      <c r="U10261">
        <v>3.0859371647238731E-2</v>
      </c>
      <c r="V10261">
        <v>5.8979865163564682E-2</v>
      </c>
    </row>
    <row r="10262" spans="1:22" x14ac:dyDescent="0.25">
      <c r="A10262" t="s">
        <v>100</v>
      </c>
      <c r="B10262" t="s">
        <v>131</v>
      </c>
      <c r="C10262" t="s">
        <v>101</v>
      </c>
      <c r="D10262" t="s">
        <v>77</v>
      </c>
      <c r="E10262" t="s">
        <v>103</v>
      </c>
      <c r="F10262" t="s">
        <v>103</v>
      </c>
      <c r="G10262">
        <v>1468</v>
      </c>
      <c r="H10262">
        <v>9</v>
      </c>
      <c r="I10262">
        <f>IF(VLOOKUP(Data!$A10262,summermonths, 2, FALSE) = 1, VLOOKUP(Data!$H10262,rateblocks, 2, FALSE), VLOOKUP(Data!H10262, rateblocks,3, FALSE))</f>
        <v>2</v>
      </c>
      <c r="J10262">
        <v>1.5217722654342651</v>
      </c>
      <c r="K10262">
        <v>1.4249576330184937</v>
      </c>
      <c r="L10262">
        <v>72.951202392578125</v>
      </c>
      <c r="M10262">
        <v>-9.6814669668674469E-2</v>
      </c>
      <c r="N10262">
        <v>6.5377876162528992E-2</v>
      </c>
      <c r="O10262">
        <v>4.2742667719721794E-3</v>
      </c>
      <c r="P10262">
        <v>-0.20435170829296112</v>
      </c>
      <c r="Q10262">
        <v>-0.18059979379177094</v>
      </c>
      <c r="R10262">
        <v>-0.13109886646270752</v>
      </c>
      <c r="S10262">
        <v>-9.6814669668674469E-2</v>
      </c>
      <c r="T10262">
        <v>-6.2530480325222015E-2</v>
      </c>
      <c r="U10262">
        <v>-1.3029550202190876E-2</v>
      </c>
      <c r="V10262">
        <v>1.0722367092967033E-2</v>
      </c>
    </row>
    <row r="10263" spans="1:22" x14ac:dyDescent="0.25">
      <c r="A10263" t="s">
        <v>124</v>
      </c>
      <c r="B10263" t="s">
        <v>131</v>
      </c>
      <c r="C10263" t="s">
        <v>101</v>
      </c>
      <c r="D10263" t="s">
        <v>119</v>
      </c>
      <c r="E10263" t="s">
        <v>103</v>
      </c>
      <c r="F10263" t="s">
        <v>103</v>
      </c>
      <c r="G10263">
        <v>1468</v>
      </c>
      <c r="H10263">
        <v>4</v>
      </c>
      <c r="I10263">
        <f>IF(VLOOKUP(Data!$A10263,summermonths, 2, FALSE) = 1, VLOOKUP(Data!$H10263,rateblocks, 2, FALSE), VLOOKUP(Data!H10263, rateblocks,3, FALSE))</f>
        <v>3</v>
      </c>
      <c r="J10263">
        <v>1.4219868183135986</v>
      </c>
      <c r="K10263">
        <v>1.5086184740066528</v>
      </c>
      <c r="L10263">
        <v>55.627059936523438</v>
      </c>
      <c r="M10263">
        <v>8.663158118724823E-2</v>
      </c>
      <c r="N10263">
        <v>4.6877764165401459E-2</v>
      </c>
      <c r="O10263">
        <v>2.1975247655063868E-3</v>
      </c>
      <c r="P10263">
        <v>9.5245204865932465E-3</v>
      </c>
      <c r="Q10263">
        <v>2.6555309072136879E-2</v>
      </c>
      <c r="R10263">
        <v>6.2048856168985367E-2</v>
      </c>
      <c r="S10263">
        <v>8.663158118724823E-2</v>
      </c>
      <c r="T10263">
        <v>0.11121430248022079</v>
      </c>
      <c r="U10263">
        <v>0.14670784771442413</v>
      </c>
      <c r="V10263">
        <v>0.16373863816261292</v>
      </c>
    </row>
    <row r="10264" spans="1:22" x14ac:dyDescent="0.25">
      <c r="A10264" t="s">
        <v>98</v>
      </c>
      <c r="B10264" t="s">
        <v>131</v>
      </c>
      <c r="C10264" t="s">
        <v>101</v>
      </c>
      <c r="D10264" t="s">
        <v>75</v>
      </c>
      <c r="E10264" t="s">
        <v>103</v>
      </c>
      <c r="F10264" t="s">
        <v>103</v>
      </c>
      <c r="G10264">
        <v>1468</v>
      </c>
      <c r="H10264">
        <v>21</v>
      </c>
      <c r="I10264">
        <f>IF(VLOOKUP(Data!$A10264,summermonths, 2, FALSE) = 1, VLOOKUP(Data!$H10264,rateblocks, 2, FALSE), VLOOKUP(Data!H10264, rateblocks,3, FALSE))</f>
        <v>2</v>
      </c>
      <c r="J10264">
        <v>2.1628174781799316</v>
      </c>
      <c r="K10264">
        <v>2.2199678421020508</v>
      </c>
      <c r="L10264">
        <v>71.353507995605469</v>
      </c>
      <c r="M10264">
        <v>5.7150471955537796E-2</v>
      </c>
      <c r="N10264">
        <v>9.1279596090316772E-2</v>
      </c>
      <c r="O10264">
        <v>8.3319647237658501E-3</v>
      </c>
      <c r="P10264">
        <v>-9.299110621213913E-2</v>
      </c>
      <c r="Q10264">
        <v>-5.9829037636518478E-2</v>
      </c>
      <c r="R10264">
        <v>9.2834047973155975E-3</v>
      </c>
      <c r="S10264">
        <v>5.7150471955537796E-2</v>
      </c>
      <c r="T10264">
        <v>0.1050175353884697</v>
      </c>
      <c r="U10264">
        <v>0.17412997782230377</v>
      </c>
      <c r="V10264">
        <v>0.20729205012321472</v>
      </c>
    </row>
    <row r="10265" spans="1:22" x14ac:dyDescent="0.25">
      <c r="A10265" t="s">
        <v>124</v>
      </c>
      <c r="B10265" t="s">
        <v>131</v>
      </c>
      <c r="C10265" t="s">
        <v>101</v>
      </c>
      <c r="D10265" t="s">
        <v>119</v>
      </c>
      <c r="E10265" t="s">
        <v>103</v>
      </c>
      <c r="F10265" t="s">
        <v>103</v>
      </c>
      <c r="G10265">
        <v>1468</v>
      </c>
      <c r="H10265">
        <v>14</v>
      </c>
      <c r="I10265">
        <f>IF(VLOOKUP(Data!$A10265,summermonths, 2, FALSE) = 1, VLOOKUP(Data!$H10265,rateblocks, 2, FALSE), VLOOKUP(Data!H10265, rateblocks,3, FALSE))</f>
        <v>2</v>
      </c>
      <c r="J10265">
        <v>1.6605702638626099</v>
      </c>
      <c r="K10265">
        <v>1.5665645599365234</v>
      </c>
      <c r="L10265">
        <v>73.453514099121094</v>
      </c>
      <c r="M10265">
        <v>-9.4005607068538666E-2</v>
      </c>
      <c r="N10265">
        <v>6.0977883636951447E-2</v>
      </c>
      <c r="O10265">
        <v>3.7183023523539305E-3</v>
      </c>
      <c r="P10265">
        <v>-0.19430530071258545</v>
      </c>
      <c r="Q10265">
        <v>-0.17215190827846527</v>
      </c>
      <c r="R10265">
        <v>-0.12598243355751038</v>
      </c>
      <c r="S10265">
        <v>-9.4005607068538666E-2</v>
      </c>
      <c r="T10265">
        <v>-6.2028773128986359E-2</v>
      </c>
      <c r="U10265">
        <v>-1.5859303995966911E-2</v>
      </c>
      <c r="V10265">
        <v>6.2940861098468304E-3</v>
      </c>
    </row>
    <row r="10266" spans="1:22" x14ac:dyDescent="0.25">
      <c r="A10266" t="s">
        <v>123</v>
      </c>
      <c r="B10266" t="s">
        <v>131</v>
      </c>
      <c r="C10266" t="s">
        <v>102</v>
      </c>
      <c r="D10266" t="s">
        <v>118</v>
      </c>
      <c r="E10266" t="s">
        <v>103</v>
      </c>
      <c r="F10266" t="s">
        <v>103</v>
      </c>
      <c r="G10266">
        <v>1468</v>
      </c>
      <c r="H10266">
        <v>21</v>
      </c>
      <c r="I10266">
        <f>IF(VLOOKUP(Data!$A10266,summermonths, 2, FALSE) = 1, VLOOKUP(Data!$H10266,rateblocks, 2, FALSE), VLOOKUP(Data!H10266, rateblocks,3, FALSE))</f>
        <v>2</v>
      </c>
      <c r="J10266">
        <v>2.1628758907318115</v>
      </c>
      <c r="K10266">
        <v>2.0121116638183594</v>
      </c>
      <c r="L10266">
        <v>65.583786010742188</v>
      </c>
      <c r="M10266">
        <v>-0.15076427161693573</v>
      </c>
      <c r="N10266">
        <v>0.23877348005771637</v>
      </c>
      <c r="O10266">
        <v>5.7012774050235748E-2</v>
      </c>
      <c r="P10266">
        <v>-0.54351168870925903</v>
      </c>
      <c r="Q10266">
        <v>-0.45676478743553162</v>
      </c>
      <c r="R10266">
        <v>-0.27597719430923462</v>
      </c>
      <c r="S10266">
        <v>-0.15076427161693573</v>
      </c>
      <c r="T10266">
        <v>-2.5551335886120796E-2</v>
      </c>
      <c r="U10266">
        <v>0.15523625910282135</v>
      </c>
      <c r="V10266">
        <v>0.24198316037654877</v>
      </c>
    </row>
    <row r="10267" spans="1:22" x14ac:dyDescent="0.25">
      <c r="A10267" t="s">
        <v>98</v>
      </c>
      <c r="B10267" t="s">
        <v>131</v>
      </c>
      <c r="C10267" t="s">
        <v>101</v>
      </c>
      <c r="D10267" t="s">
        <v>75</v>
      </c>
      <c r="E10267" t="s">
        <v>103</v>
      </c>
      <c r="F10267" t="s">
        <v>103</v>
      </c>
      <c r="G10267">
        <v>1468</v>
      </c>
      <c r="H10267">
        <v>20</v>
      </c>
      <c r="I10267">
        <f>IF(VLOOKUP(Data!$A10267,summermonths, 2, FALSE) = 1, VLOOKUP(Data!$H10267,rateblocks, 2, FALSE), VLOOKUP(Data!H10267, rateblocks,3, FALSE))</f>
        <v>2</v>
      </c>
      <c r="J10267">
        <v>2.0094802379608154</v>
      </c>
      <c r="K10267">
        <v>2.0268328189849854</v>
      </c>
      <c r="L10267">
        <v>72.540496826171875</v>
      </c>
      <c r="M10267">
        <v>1.7352554947137833E-2</v>
      </c>
      <c r="N10267">
        <v>8.8609926402568817E-2</v>
      </c>
      <c r="O10267">
        <v>7.8517189249396324E-3</v>
      </c>
      <c r="P10267">
        <v>-0.12839780747890472</v>
      </c>
      <c r="Q10267">
        <v>-9.6205636858940125E-2</v>
      </c>
      <c r="R10267">
        <v>-2.9114535078406334E-2</v>
      </c>
      <c r="S10267">
        <v>1.7352554947137833E-2</v>
      </c>
      <c r="T10267">
        <v>6.3819646835327148E-2</v>
      </c>
      <c r="U10267">
        <v>0.13091073930263519</v>
      </c>
      <c r="V10267">
        <v>0.16310290992259979</v>
      </c>
    </row>
    <row r="10268" spans="1:22" x14ac:dyDescent="0.25">
      <c r="A10268" t="s">
        <v>122</v>
      </c>
      <c r="B10268" t="s">
        <v>131</v>
      </c>
      <c r="C10268" t="s">
        <v>101</v>
      </c>
      <c r="D10268" t="s">
        <v>117</v>
      </c>
      <c r="E10268" t="s">
        <v>103</v>
      </c>
      <c r="F10268" t="s">
        <v>103</v>
      </c>
      <c r="G10268">
        <v>1468</v>
      </c>
      <c r="H10268">
        <v>13</v>
      </c>
      <c r="I10268">
        <f>IF(VLOOKUP(Data!$A10268,summermonths, 2, FALSE) = 1, VLOOKUP(Data!$H10268,rateblocks, 2, FALSE), VLOOKUP(Data!H10268, rateblocks,3, FALSE))</f>
        <v>2</v>
      </c>
      <c r="J10268">
        <v>1.408868670463562</v>
      </c>
      <c r="K10268">
        <v>1.4693766832351685</v>
      </c>
      <c r="L10268">
        <v>69.077110290527344</v>
      </c>
      <c r="M10268">
        <v>6.0508020222187042E-2</v>
      </c>
      <c r="N10268">
        <v>7.5529269874095917E-2</v>
      </c>
      <c r="O10268">
        <v>5.7046706788241863E-3</v>
      </c>
      <c r="P10268">
        <v>-6.3726574182510376E-2</v>
      </c>
      <c r="Q10268">
        <v>-3.6286633461713791E-2</v>
      </c>
      <c r="R10268">
        <v>2.0900432020425797E-2</v>
      </c>
      <c r="S10268">
        <v>6.0508020222187042E-2</v>
      </c>
      <c r="T10268">
        <v>0.10011560469865799</v>
      </c>
      <c r="U10268">
        <v>0.15730267763137817</v>
      </c>
      <c r="V10268">
        <v>0.18474261462688446</v>
      </c>
    </row>
    <row r="10269" spans="1:22" x14ac:dyDescent="0.25">
      <c r="A10269" t="s">
        <v>96</v>
      </c>
      <c r="B10269" t="s">
        <v>131</v>
      </c>
      <c r="C10269" t="s">
        <v>102</v>
      </c>
      <c r="D10269" t="s">
        <v>79</v>
      </c>
      <c r="E10269" t="s">
        <v>103</v>
      </c>
      <c r="F10269" t="s">
        <v>103</v>
      </c>
      <c r="G10269">
        <v>1468</v>
      </c>
      <c r="H10269">
        <v>6</v>
      </c>
      <c r="I10269">
        <f>IF(VLOOKUP(Data!$A10269,summermonths, 2, FALSE) = 1, VLOOKUP(Data!$H10269,rateblocks, 2, FALSE), VLOOKUP(Data!H10269, rateblocks,3, FALSE))</f>
        <v>3</v>
      </c>
      <c r="J10269">
        <v>1.4088751077651978</v>
      </c>
      <c r="K10269">
        <v>1.5618733167648315</v>
      </c>
      <c r="L10269">
        <v>65.502723693847656</v>
      </c>
      <c r="M10269">
        <v>0.15299813449382782</v>
      </c>
      <c r="N10269">
        <v>0.12715727090835571</v>
      </c>
      <c r="O10269">
        <v>1.6168970614671707E-2</v>
      </c>
      <c r="P10269">
        <v>-5.6156963109970093E-2</v>
      </c>
      <c r="Q10269">
        <v>-9.960465133190155E-3</v>
      </c>
      <c r="R10269">
        <v>8.6316794157028198E-2</v>
      </c>
      <c r="S10269">
        <v>0.15299813449382782</v>
      </c>
      <c r="T10269">
        <v>0.21967947483062744</v>
      </c>
      <c r="U10269">
        <v>0.31595674157142639</v>
      </c>
      <c r="V10269">
        <v>0.36215323209762573</v>
      </c>
    </row>
    <row r="10270" spans="1:22" x14ac:dyDescent="0.25">
      <c r="A10270" t="s">
        <v>95</v>
      </c>
      <c r="B10270" t="s">
        <v>131</v>
      </c>
      <c r="C10270" t="s">
        <v>101</v>
      </c>
      <c r="D10270" t="s">
        <v>72</v>
      </c>
      <c r="E10270" t="s">
        <v>103</v>
      </c>
      <c r="F10270" t="s">
        <v>103</v>
      </c>
      <c r="G10270">
        <v>1468</v>
      </c>
      <c r="H10270">
        <v>4</v>
      </c>
      <c r="I10270">
        <f>IF(VLOOKUP(Data!$A10270,summermonths, 2, FALSE) = 1, VLOOKUP(Data!$H10270,rateblocks, 2, FALSE), VLOOKUP(Data!H10270, rateblocks,3, FALSE))</f>
        <v>3</v>
      </c>
      <c r="J10270">
        <v>1.425095796585083</v>
      </c>
      <c r="K10270">
        <v>1.5069632530212402</v>
      </c>
      <c r="L10270">
        <v>58.943187713623047</v>
      </c>
      <c r="M10270">
        <v>8.1867434084415436E-2</v>
      </c>
      <c r="N10270">
        <v>6.4759448170661926E-2</v>
      </c>
      <c r="O10270">
        <v>4.1937860660254955E-3</v>
      </c>
      <c r="P10270">
        <v>-2.4652378633618355E-2</v>
      </c>
      <c r="Q10270">
        <v>-1.1251381365582347E-3</v>
      </c>
      <c r="R10270">
        <v>4.7907546162605286E-2</v>
      </c>
      <c r="S10270">
        <v>8.1867434084415436E-2</v>
      </c>
      <c r="T10270">
        <v>0.11582732200622559</v>
      </c>
      <c r="U10270">
        <v>0.16486001014709473</v>
      </c>
      <c r="V10270">
        <v>0.18838724493980408</v>
      </c>
    </row>
    <row r="10271" spans="1:22" x14ac:dyDescent="0.25">
      <c r="A10271" t="s">
        <v>125</v>
      </c>
      <c r="B10271" t="s">
        <v>131</v>
      </c>
      <c r="C10271" t="s">
        <v>102</v>
      </c>
      <c r="D10271" t="s">
        <v>116</v>
      </c>
      <c r="E10271" t="s">
        <v>103</v>
      </c>
      <c r="F10271" t="s">
        <v>103</v>
      </c>
      <c r="G10271">
        <v>1468</v>
      </c>
      <c r="H10271">
        <v>20</v>
      </c>
      <c r="I10271">
        <f>IF(VLOOKUP(Data!$A10271,summermonths, 2, FALSE) = 1, VLOOKUP(Data!$H10271,rateblocks, 2, FALSE), VLOOKUP(Data!H10271, rateblocks,3, FALSE))</f>
        <v>1</v>
      </c>
      <c r="J10271">
        <v>2.2332231998443604</v>
      </c>
      <c r="K10271">
        <v>2.1049025058746338</v>
      </c>
      <c r="L10271">
        <v>70.727523803710938</v>
      </c>
      <c r="M10271">
        <v>-0.12832055985927582</v>
      </c>
      <c r="N10271">
        <v>0.2099439948797226</v>
      </c>
      <c r="O10271">
        <v>4.4076479971408844E-2</v>
      </c>
      <c r="P10271">
        <v>-0.47364771366119385</v>
      </c>
      <c r="Q10271">
        <v>-0.39737462997436523</v>
      </c>
      <c r="R10271">
        <v>-0.23841530084609985</v>
      </c>
      <c r="S10271">
        <v>-0.12832055985927582</v>
      </c>
      <c r="T10271">
        <v>-1.8225820735096931E-2</v>
      </c>
      <c r="U10271">
        <v>0.1407334953546524</v>
      </c>
      <c r="V10271">
        <v>0.21700657904148102</v>
      </c>
    </row>
    <row r="10272" spans="1:22" x14ac:dyDescent="0.25">
      <c r="A10272" t="s">
        <v>97</v>
      </c>
      <c r="B10272" t="s">
        <v>131</v>
      </c>
      <c r="C10272" t="s">
        <v>101</v>
      </c>
      <c r="D10272" t="s">
        <v>74</v>
      </c>
      <c r="E10272" t="s">
        <v>103</v>
      </c>
      <c r="F10272" t="s">
        <v>103</v>
      </c>
      <c r="G10272">
        <v>1468</v>
      </c>
      <c r="H10272">
        <v>6</v>
      </c>
      <c r="I10272">
        <f>IF(VLOOKUP(Data!$A10272,summermonths, 2, FALSE) = 1, VLOOKUP(Data!$H10272,rateblocks, 2, FALSE), VLOOKUP(Data!H10272, rateblocks,3, FALSE))</f>
        <v>3</v>
      </c>
      <c r="J10272">
        <v>1.557389497756958</v>
      </c>
      <c r="K10272">
        <v>1.6121140718460083</v>
      </c>
      <c r="L10272">
        <v>67.180099487304688</v>
      </c>
      <c r="M10272">
        <v>5.4724477231502533E-2</v>
      </c>
      <c r="N10272">
        <v>6.4311370253562927E-2</v>
      </c>
      <c r="O10272">
        <v>4.1359523311257362E-3</v>
      </c>
      <c r="P10272">
        <v>-5.1058314740657806E-2</v>
      </c>
      <c r="Q10272">
        <v>-2.7693860232830048E-2</v>
      </c>
      <c r="R10272">
        <v>2.0999561995267868E-2</v>
      </c>
      <c r="S10272">
        <v>5.4724477231502533E-2</v>
      </c>
      <c r="T10272">
        <v>8.8449396193027496E-2</v>
      </c>
      <c r="U10272">
        <v>0.13714280724525452</v>
      </c>
      <c r="V10272">
        <v>0.16050726175308228</v>
      </c>
    </row>
    <row r="10273" spans="1:22" x14ac:dyDescent="0.25">
      <c r="A10273" t="s">
        <v>100</v>
      </c>
      <c r="B10273" t="s">
        <v>131</v>
      </c>
      <c r="C10273" t="s">
        <v>101</v>
      </c>
      <c r="D10273" t="s">
        <v>77</v>
      </c>
      <c r="E10273" t="s">
        <v>103</v>
      </c>
      <c r="F10273" t="s">
        <v>103</v>
      </c>
      <c r="G10273">
        <v>1468</v>
      </c>
      <c r="H10273">
        <v>18</v>
      </c>
      <c r="I10273">
        <f>IF(VLOOKUP(Data!$A10273,summermonths, 2, FALSE) = 1, VLOOKUP(Data!$H10273,rateblocks, 2, FALSE), VLOOKUP(Data!H10273, rateblocks,3, FALSE))</f>
        <v>1</v>
      </c>
      <c r="J10273">
        <v>1.8116128444671631</v>
      </c>
      <c r="K10273">
        <v>1.7645329236984253</v>
      </c>
      <c r="L10273">
        <v>77.887786865234375</v>
      </c>
      <c r="M10273">
        <v>-4.7079920768737793E-2</v>
      </c>
      <c r="N10273">
        <v>7.4099645018577576E-2</v>
      </c>
      <c r="O10273">
        <v>5.4907575249671936E-3</v>
      </c>
      <c r="P10273">
        <v>-0.1689629852771759</v>
      </c>
      <c r="Q10273">
        <v>-0.14204244315624237</v>
      </c>
      <c r="R10273">
        <v>-8.5937812924385071E-2</v>
      </c>
      <c r="S10273">
        <v>-4.7079920768737793E-2</v>
      </c>
      <c r="T10273">
        <v>-8.2220286130905151E-3</v>
      </c>
      <c r="U10273">
        <v>4.7882594168186188E-2</v>
      </c>
      <c r="V10273">
        <v>7.4803151190280914E-2</v>
      </c>
    </row>
    <row r="10274" spans="1:22" x14ac:dyDescent="0.25">
      <c r="A10274" t="s">
        <v>97</v>
      </c>
      <c r="B10274" t="s">
        <v>131</v>
      </c>
      <c r="C10274" t="s">
        <v>102</v>
      </c>
      <c r="D10274" t="s">
        <v>80</v>
      </c>
      <c r="E10274" t="s">
        <v>103</v>
      </c>
      <c r="F10274" t="s">
        <v>103</v>
      </c>
      <c r="G10274">
        <v>1468</v>
      </c>
      <c r="H10274">
        <v>5</v>
      </c>
      <c r="I10274">
        <f>IF(VLOOKUP(Data!$A10274,summermonths, 2, FALSE) = 1, VLOOKUP(Data!$H10274,rateblocks, 2, FALSE), VLOOKUP(Data!H10274, rateblocks,3, FALSE))</f>
        <v>3</v>
      </c>
      <c r="J10274">
        <v>1.5712041854858398</v>
      </c>
      <c r="K10274">
        <v>1.6154665946960449</v>
      </c>
      <c r="L10274">
        <v>72.022476196289063</v>
      </c>
      <c r="M10274">
        <v>4.426237940788269E-2</v>
      </c>
      <c r="N10274">
        <v>0.10997342318296432</v>
      </c>
      <c r="O10274">
        <v>1.2094154022634029E-2</v>
      </c>
      <c r="P10274">
        <v>-0.13662780821323395</v>
      </c>
      <c r="Q10274">
        <v>-9.6674233675003052E-2</v>
      </c>
      <c r="R10274">
        <v>-1.340773981064558E-2</v>
      </c>
      <c r="S10274">
        <v>4.426237940788269E-2</v>
      </c>
      <c r="T10274">
        <v>0.10193249583244324</v>
      </c>
      <c r="U10274">
        <v>0.18519899249076843</v>
      </c>
      <c r="V10274">
        <v>0.22515256702899933</v>
      </c>
    </row>
    <row r="10275" spans="1:22" x14ac:dyDescent="0.25">
      <c r="A10275" t="s">
        <v>96</v>
      </c>
      <c r="B10275" t="s">
        <v>131</v>
      </c>
      <c r="C10275" t="s">
        <v>101</v>
      </c>
      <c r="D10275" t="s">
        <v>73</v>
      </c>
      <c r="E10275" t="s">
        <v>103</v>
      </c>
      <c r="F10275" t="s">
        <v>103</v>
      </c>
      <c r="G10275">
        <v>1468</v>
      </c>
      <c r="H10275">
        <v>4</v>
      </c>
      <c r="I10275">
        <f>IF(VLOOKUP(Data!$A10275,summermonths, 2, FALSE) = 1, VLOOKUP(Data!$H10275,rateblocks, 2, FALSE), VLOOKUP(Data!H10275, rateblocks,3, FALSE))</f>
        <v>3</v>
      </c>
      <c r="J10275">
        <v>1.5460054874420166</v>
      </c>
      <c r="K10275">
        <v>1.5856943130493164</v>
      </c>
      <c r="L10275">
        <v>63.269321441650391</v>
      </c>
      <c r="M10275">
        <v>3.9688918739557266E-2</v>
      </c>
      <c r="N10275">
        <v>6.4382337033748627E-2</v>
      </c>
      <c r="O10275">
        <v>4.1450853459537029E-3</v>
      </c>
      <c r="P10275">
        <v>-6.6210605204105377E-2</v>
      </c>
      <c r="Q10275">
        <v>-4.2820364236831665E-2</v>
      </c>
      <c r="R10275">
        <v>5.9267883189022541E-3</v>
      </c>
      <c r="S10275">
        <v>3.9688918739557266E-2</v>
      </c>
      <c r="T10275">
        <v>7.3451049625873566E-2</v>
      </c>
      <c r="U10275">
        <v>0.1221982017159462</v>
      </c>
      <c r="V10275">
        <v>0.14558844268321991</v>
      </c>
    </row>
    <row r="10276" spans="1:22" x14ac:dyDescent="0.25">
      <c r="A10276" t="s">
        <v>98</v>
      </c>
      <c r="B10276" t="s">
        <v>131</v>
      </c>
      <c r="C10276" t="s">
        <v>102</v>
      </c>
      <c r="D10276" t="s">
        <v>81</v>
      </c>
      <c r="E10276" t="s">
        <v>103</v>
      </c>
      <c r="F10276" t="s">
        <v>103</v>
      </c>
      <c r="G10276">
        <v>1468</v>
      </c>
      <c r="H10276">
        <v>7</v>
      </c>
      <c r="I10276">
        <f>IF(VLOOKUP(Data!$A10276,summermonths, 2, FALSE) = 1, VLOOKUP(Data!$H10276,rateblocks, 2, FALSE), VLOOKUP(Data!H10276, rateblocks,3, FALSE))</f>
        <v>2</v>
      </c>
      <c r="J10276">
        <v>1.5286418199539185</v>
      </c>
      <c r="K10276">
        <v>1.4963555335998535</v>
      </c>
      <c r="L10276">
        <v>71.348770141601562</v>
      </c>
      <c r="M10276">
        <v>-3.2286260277032852E-2</v>
      </c>
      <c r="N10276">
        <v>0.15800189971923828</v>
      </c>
      <c r="O10276">
        <v>2.4964600801467896E-2</v>
      </c>
      <c r="P10276">
        <v>-0.29217624664306641</v>
      </c>
      <c r="Q10276">
        <v>-0.23477384448051453</v>
      </c>
      <c r="R10276">
        <v>-0.11514253914356232</v>
      </c>
      <c r="S10276">
        <v>-3.2286260277032852E-2</v>
      </c>
      <c r="T10276">
        <v>5.0570018589496613E-2</v>
      </c>
      <c r="U10276">
        <v>0.17020131647586823</v>
      </c>
      <c r="V10276">
        <v>0.2276037335395813</v>
      </c>
    </row>
    <row r="10277" spans="1:22" x14ac:dyDescent="0.25">
      <c r="A10277" t="s">
        <v>124</v>
      </c>
      <c r="B10277" t="s">
        <v>131</v>
      </c>
      <c r="C10277" t="s">
        <v>102</v>
      </c>
      <c r="D10277" t="s">
        <v>114</v>
      </c>
      <c r="E10277" t="s">
        <v>103</v>
      </c>
      <c r="F10277" t="s">
        <v>103</v>
      </c>
      <c r="G10277">
        <v>1468</v>
      </c>
      <c r="H10277">
        <v>19</v>
      </c>
      <c r="I10277">
        <f>IF(VLOOKUP(Data!$A10277,summermonths, 2, FALSE) = 1, VLOOKUP(Data!$H10277,rateblocks, 2, FALSE), VLOOKUP(Data!H10277, rateblocks,3, FALSE))</f>
        <v>1</v>
      </c>
      <c r="J10277">
        <v>1.7108170986175537</v>
      </c>
      <c r="K10277">
        <v>1.8191757202148437</v>
      </c>
      <c r="L10277">
        <v>75.113761901855469</v>
      </c>
      <c r="M10277">
        <v>0.10835864394903183</v>
      </c>
      <c r="N10277">
        <v>0.24249236285686493</v>
      </c>
      <c r="O10277">
        <v>5.8802545070648193E-2</v>
      </c>
      <c r="P10277">
        <v>-0.2905057966709137</v>
      </c>
      <c r="Q10277">
        <v>-0.20240782201290131</v>
      </c>
      <c r="R10277">
        <v>-1.8804475665092468E-2</v>
      </c>
      <c r="S10277">
        <v>0.10835864394903183</v>
      </c>
      <c r="T10277">
        <v>0.23552176356315613</v>
      </c>
      <c r="U10277">
        <v>0.41912510991096497</v>
      </c>
      <c r="V10277">
        <v>0.50722306966781616</v>
      </c>
    </row>
    <row r="10278" spans="1:22" x14ac:dyDescent="0.25">
      <c r="A10278" t="s">
        <v>125</v>
      </c>
      <c r="B10278" t="s">
        <v>131</v>
      </c>
      <c r="C10278" t="s">
        <v>101</v>
      </c>
      <c r="D10278" t="s">
        <v>120</v>
      </c>
      <c r="E10278" t="s">
        <v>103</v>
      </c>
      <c r="F10278" t="s">
        <v>103</v>
      </c>
      <c r="G10278">
        <v>1468</v>
      </c>
      <c r="H10278">
        <v>15</v>
      </c>
      <c r="I10278">
        <f>IF(VLOOKUP(Data!$A10278,summermonths, 2, FALSE) = 1, VLOOKUP(Data!$H10278,rateblocks, 2, FALSE), VLOOKUP(Data!H10278, rateblocks,3, FALSE))</f>
        <v>2</v>
      </c>
      <c r="J10278">
        <v>1.5712823867797852</v>
      </c>
      <c r="K10278">
        <v>1.5444545745849609</v>
      </c>
      <c r="L10278">
        <v>71.638626098632812</v>
      </c>
      <c r="M10278">
        <v>-2.6827767491340637E-2</v>
      </c>
      <c r="N10278">
        <v>6.4500801265239716E-2</v>
      </c>
      <c r="O10278">
        <v>4.1603534482419491E-3</v>
      </c>
      <c r="P10278">
        <v>-0.13292214274406433</v>
      </c>
      <c r="Q10278">
        <v>-0.10948886722326279</v>
      </c>
      <c r="R10278">
        <v>-6.0652021318674088E-2</v>
      </c>
      <c r="S10278">
        <v>-2.6827767491340637E-2</v>
      </c>
      <c r="T10278">
        <v>6.9964858703315258E-3</v>
      </c>
      <c r="U10278">
        <v>5.5833335965871811E-2</v>
      </c>
      <c r="V10278">
        <v>7.9266607761383057E-2</v>
      </c>
    </row>
    <row r="10279" spans="1:22" x14ac:dyDescent="0.25">
      <c r="A10279" t="s">
        <v>99</v>
      </c>
      <c r="B10279" t="s">
        <v>131</v>
      </c>
      <c r="C10279" t="s">
        <v>102</v>
      </c>
      <c r="D10279" t="s">
        <v>82</v>
      </c>
      <c r="E10279" t="s">
        <v>103</v>
      </c>
      <c r="F10279" t="s">
        <v>103</v>
      </c>
      <c r="G10279">
        <v>1468</v>
      </c>
      <c r="H10279">
        <v>21</v>
      </c>
      <c r="I10279">
        <f>IF(VLOOKUP(Data!$A10279,summermonths, 2, FALSE) = 1, VLOOKUP(Data!$H10279,rateblocks, 2, FALSE), VLOOKUP(Data!H10279, rateblocks,3, FALSE))</f>
        <v>2</v>
      </c>
      <c r="J10279">
        <v>2.1379330158233643</v>
      </c>
      <c r="K10279">
        <v>2.3376531600952148</v>
      </c>
      <c r="L10279">
        <v>82.161445617675781</v>
      </c>
      <c r="M10279">
        <v>0.19972036778926849</v>
      </c>
      <c r="N10279">
        <v>0.16145266592502594</v>
      </c>
      <c r="O10279">
        <v>2.6066962629556656E-2</v>
      </c>
      <c r="P10279">
        <v>-6.5845638513565063E-2</v>
      </c>
      <c r="Q10279">
        <v>-7.1895490400493145E-3</v>
      </c>
      <c r="R10279">
        <v>0.11505451053380966</v>
      </c>
      <c r="S10279">
        <v>0.19972036778926849</v>
      </c>
      <c r="T10279">
        <v>0.28438621759414673</v>
      </c>
      <c r="U10279">
        <v>0.40663027763366699</v>
      </c>
      <c r="V10279">
        <v>0.46528637409210205</v>
      </c>
    </row>
    <row r="10280" spans="1:22" x14ac:dyDescent="0.25">
      <c r="A10280" t="s">
        <v>100</v>
      </c>
      <c r="B10280" t="s">
        <v>131</v>
      </c>
      <c r="C10280" t="s">
        <v>102</v>
      </c>
      <c r="D10280" t="s">
        <v>83</v>
      </c>
      <c r="E10280" t="s">
        <v>103</v>
      </c>
      <c r="F10280" t="s">
        <v>103</v>
      </c>
      <c r="G10280">
        <v>1468</v>
      </c>
      <c r="H10280">
        <v>10</v>
      </c>
      <c r="I10280">
        <f>IF(VLOOKUP(Data!$A10280,summermonths, 2, FALSE) = 1, VLOOKUP(Data!$H10280,rateblocks, 2, FALSE), VLOOKUP(Data!H10280, rateblocks,3, FALSE))</f>
        <v>2</v>
      </c>
      <c r="J10280">
        <v>1.7988016605377197</v>
      </c>
      <c r="K10280">
        <v>1.6933821439743042</v>
      </c>
      <c r="L10280">
        <v>82.923027038574219</v>
      </c>
      <c r="M10280">
        <v>-0.10541944950819016</v>
      </c>
      <c r="N10280">
        <v>0.16092051565647125</v>
      </c>
      <c r="O10280">
        <v>2.5895413011312485E-2</v>
      </c>
      <c r="P10280">
        <v>-0.3701101541519165</v>
      </c>
      <c r="Q10280">
        <v>-0.31164738535881042</v>
      </c>
      <c r="R10280">
        <v>-0.1898062527179718</v>
      </c>
      <c r="S10280">
        <v>-0.10541944950819016</v>
      </c>
      <c r="T10280">
        <v>-2.1032648161053658E-2</v>
      </c>
      <c r="U10280">
        <v>0.10080848634243011</v>
      </c>
      <c r="V10280">
        <v>0.159271240234375</v>
      </c>
    </row>
    <row r="10281" spans="1:22" x14ac:dyDescent="0.25">
      <c r="A10281" t="s">
        <v>95</v>
      </c>
      <c r="B10281" t="s">
        <v>131</v>
      </c>
      <c r="C10281" t="s">
        <v>102</v>
      </c>
      <c r="D10281" t="s">
        <v>78</v>
      </c>
      <c r="E10281" t="s">
        <v>103</v>
      </c>
      <c r="F10281" t="s">
        <v>103</v>
      </c>
      <c r="G10281">
        <v>1468</v>
      </c>
      <c r="H10281">
        <v>22</v>
      </c>
      <c r="I10281">
        <f>IF(VLOOKUP(Data!$A10281,summermonths, 2, FALSE) = 1, VLOOKUP(Data!$H10281,rateblocks, 2, FALSE), VLOOKUP(Data!H10281, rateblocks,3, FALSE))</f>
        <v>2</v>
      </c>
      <c r="J10281">
        <v>1.9393310546875</v>
      </c>
      <c r="K10281">
        <v>2.0307900905609131</v>
      </c>
      <c r="L10281">
        <v>67.204360961914063</v>
      </c>
      <c r="M10281">
        <v>9.1459184885025024E-2</v>
      </c>
      <c r="N10281">
        <v>0.13153928518295288</v>
      </c>
      <c r="O10281">
        <v>1.7302583903074265E-2</v>
      </c>
      <c r="P10281">
        <v>-0.12490368634462357</v>
      </c>
      <c r="Q10281">
        <v>-7.7115193009376526E-2</v>
      </c>
      <c r="R10281">
        <v>2.2479915991425514E-2</v>
      </c>
      <c r="S10281">
        <v>9.1459184885025024E-2</v>
      </c>
      <c r="T10281">
        <v>0.16043844819068909</v>
      </c>
      <c r="U10281">
        <v>0.26003354787826538</v>
      </c>
      <c r="V10281">
        <v>0.30782204866409302</v>
      </c>
    </row>
    <row r="10282" spans="1:22" x14ac:dyDescent="0.25">
      <c r="A10282" t="s">
        <v>100</v>
      </c>
      <c r="B10282" t="s">
        <v>131</v>
      </c>
      <c r="C10282" t="s">
        <v>101</v>
      </c>
      <c r="D10282" t="s">
        <v>77</v>
      </c>
      <c r="E10282" t="s">
        <v>103</v>
      </c>
      <c r="F10282" t="s">
        <v>103</v>
      </c>
      <c r="G10282">
        <v>1468</v>
      </c>
      <c r="H10282">
        <v>15</v>
      </c>
      <c r="I10282">
        <f>IF(VLOOKUP(Data!$A10282,summermonths, 2, FALSE) = 1, VLOOKUP(Data!$H10282,rateblocks, 2, FALSE), VLOOKUP(Data!H10282, rateblocks,3, FALSE))</f>
        <v>1</v>
      </c>
      <c r="J10282">
        <v>1.9565157890319824</v>
      </c>
      <c r="K10282">
        <v>1.8081544637680054</v>
      </c>
      <c r="L10282">
        <v>81.505760192871094</v>
      </c>
      <c r="M10282">
        <v>-0.14836139976978302</v>
      </c>
      <c r="N10282">
        <v>7.5278982520103455E-2</v>
      </c>
      <c r="O10282">
        <v>5.6669251061975956E-3</v>
      </c>
      <c r="P10282">
        <v>-0.27218431234359741</v>
      </c>
      <c r="Q10282">
        <v>-0.24483530223369598</v>
      </c>
      <c r="R10282">
        <v>-0.18783773481845856</v>
      </c>
      <c r="S10282">
        <v>-0.14836139976978302</v>
      </c>
      <c r="T10282">
        <v>-0.10888506472110748</v>
      </c>
      <c r="U10282">
        <v>-5.1887501031160355E-2</v>
      </c>
      <c r="V10282">
        <v>-2.4538492783904076E-2</v>
      </c>
    </row>
    <row r="10283" spans="1:22" x14ac:dyDescent="0.25">
      <c r="A10283" t="s">
        <v>96</v>
      </c>
      <c r="B10283" t="s">
        <v>131</v>
      </c>
      <c r="C10283" t="s">
        <v>101</v>
      </c>
      <c r="D10283" t="s">
        <v>73</v>
      </c>
      <c r="E10283" t="s">
        <v>103</v>
      </c>
      <c r="F10283" t="s">
        <v>103</v>
      </c>
      <c r="G10283">
        <v>1468</v>
      </c>
      <c r="H10283">
        <v>23</v>
      </c>
      <c r="I10283">
        <f>IF(VLOOKUP(Data!$A10283,summermonths, 2, FALSE) = 1, VLOOKUP(Data!$H10283,rateblocks, 2, FALSE), VLOOKUP(Data!H10283, rateblocks,3, FALSE))</f>
        <v>3</v>
      </c>
      <c r="J10283">
        <v>1.775976300239563</v>
      </c>
      <c r="K10283">
        <v>1.8294920921325684</v>
      </c>
      <c r="L10283">
        <v>64.777801513671875</v>
      </c>
      <c r="M10283">
        <v>5.3515754640102386E-2</v>
      </c>
      <c r="N10283">
        <v>7.8689023852348328E-2</v>
      </c>
      <c r="O10283">
        <v>6.1919623985886574E-3</v>
      </c>
      <c r="P10283">
        <v>-7.5916171073913574E-2</v>
      </c>
      <c r="Q10283">
        <v>-4.7328285872936249E-2</v>
      </c>
      <c r="R10283">
        <v>1.2251189909875393E-2</v>
      </c>
      <c r="S10283">
        <v>5.3515754640102386E-2</v>
      </c>
      <c r="T10283">
        <v>9.4780318439006805E-2</v>
      </c>
      <c r="U10283">
        <v>0.15435980260372162</v>
      </c>
      <c r="V10283">
        <v>0.18294768035411835</v>
      </c>
    </row>
    <row r="10284" spans="1:22" x14ac:dyDescent="0.25">
      <c r="A10284" t="s">
        <v>122</v>
      </c>
      <c r="B10284" t="s">
        <v>131</v>
      </c>
      <c r="C10284" t="s">
        <v>102</v>
      </c>
      <c r="D10284" t="s">
        <v>115</v>
      </c>
      <c r="E10284" t="s">
        <v>103</v>
      </c>
      <c r="F10284" t="s">
        <v>103</v>
      </c>
      <c r="G10284">
        <v>1468</v>
      </c>
      <c r="H10284">
        <v>21</v>
      </c>
      <c r="I10284">
        <f>IF(VLOOKUP(Data!$A10284,summermonths, 2, FALSE) = 1, VLOOKUP(Data!$H10284,rateblocks, 2, FALSE), VLOOKUP(Data!H10284, rateblocks,3, FALSE))</f>
        <v>2</v>
      </c>
      <c r="J10284">
        <v>1.7506030797958374</v>
      </c>
      <c r="K10284">
        <v>1.8251832723617554</v>
      </c>
      <c r="L10284">
        <v>47.749317169189453</v>
      </c>
      <c r="M10284">
        <v>7.4580170214176178E-2</v>
      </c>
      <c r="N10284">
        <v>0.15372583270072937</v>
      </c>
      <c r="O10284">
        <v>2.3631632328033447E-2</v>
      </c>
      <c r="P10284">
        <v>-0.17827633023262024</v>
      </c>
      <c r="Q10284">
        <v>-0.12242741137742996</v>
      </c>
      <c r="R10284">
        <v>-6.0337353497743607E-3</v>
      </c>
      <c r="S10284">
        <v>7.4580170214176178E-2</v>
      </c>
      <c r="T10284">
        <v>0.15519407391548157</v>
      </c>
      <c r="U10284">
        <v>0.27158775925636292</v>
      </c>
      <c r="V10284">
        <v>0.3274366557598114</v>
      </c>
    </row>
    <row r="10285" spans="1:22" x14ac:dyDescent="0.25">
      <c r="A10285" t="s">
        <v>99</v>
      </c>
      <c r="B10285" t="s">
        <v>131</v>
      </c>
      <c r="C10285" t="s">
        <v>102</v>
      </c>
      <c r="D10285" t="s">
        <v>82</v>
      </c>
      <c r="E10285" t="s">
        <v>103</v>
      </c>
      <c r="F10285" t="s">
        <v>103</v>
      </c>
      <c r="G10285">
        <v>1468</v>
      </c>
      <c r="H10285">
        <v>18</v>
      </c>
      <c r="I10285">
        <f>IF(VLOOKUP(Data!$A10285,summermonths, 2, FALSE) = 1, VLOOKUP(Data!$H10285,rateblocks, 2, FALSE), VLOOKUP(Data!H10285, rateblocks,3, FALSE))</f>
        <v>1</v>
      </c>
      <c r="J10285">
        <v>1.9285331964492798</v>
      </c>
      <c r="K10285">
        <v>1.9305211305618286</v>
      </c>
      <c r="L10285">
        <v>86.379425048828125</v>
      </c>
      <c r="M10285">
        <v>1.9878994207829237E-3</v>
      </c>
      <c r="N10285">
        <v>0.17198745906352997</v>
      </c>
      <c r="O10285">
        <v>2.9579686000943184E-2</v>
      </c>
      <c r="P10285">
        <v>-0.28090628981590271</v>
      </c>
      <c r="Q10285">
        <v>-0.21842290461063385</v>
      </c>
      <c r="R10285">
        <v>-8.8202409446239471E-2</v>
      </c>
      <c r="S10285">
        <v>1.9878994207829237E-3</v>
      </c>
      <c r="T10285">
        <v>9.2178210616111755E-2</v>
      </c>
      <c r="U10285">
        <v>0.22239869832992554</v>
      </c>
      <c r="V10285">
        <v>0.28488209843635559</v>
      </c>
    </row>
    <row r="10286" spans="1:22" x14ac:dyDescent="0.25">
      <c r="A10286" t="s">
        <v>125</v>
      </c>
      <c r="B10286" t="s">
        <v>131</v>
      </c>
      <c r="C10286" t="s">
        <v>102</v>
      </c>
      <c r="D10286" t="s">
        <v>116</v>
      </c>
      <c r="E10286" t="s">
        <v>103</v>
      </c>
      <c r="F10286" t="s">
        <v>103</v>
      </c>
      <c r="G10286">
        <v>1468</v>
      </c>
      <c r="H10286">
        <v>21</v>
      </c>
      <c r="I10286">
        <f>IF(VLOOKUP(Data!$A10286,summermonths, 2, FALSE) = 1, VLOOKUP(Data!$H10286,rateblocks, 2, FALSE), VLOOKUP(Data!H10286, rateblocks,3, FALSE))</f>
        <v>2</v>
      </c>
      <c r="J10286">
        <v>2.3515307903289795</v>
      </c>
      <c r="K10286">
        <v>2.2255995273590088</v>
      </c>
      <c r="L10286">
        <v>68.511581420898438</v>
      </c>
      <c r="M10286">
        <v>-0.12593124806880951</v>
      </c>
      <c r="N10286">
        <v>0.21686816215515137</v>
      </c>
      <c r="O10286">
        <v>4.703180119395256E-2</v>
      </c>
      <c r="P10286">
        <v>-0.48264762759208679</v>
      </c>
      <c r="Q10286">
        <v>-0.40385898947715759</v>
      </c>
      <c r="R10286">
        <v>-0.23965702950954437</v>
      </c>
      <c r="S10286">
        <v>-0.12593124806880951</v>
      </c>
      <c r="T10286">
        <v>-1.2205472216010094E-2</v>
      </c>
      <c r="U10286">
        <v>0.15199647843837738</v>
      </c>
      <c r="V10286">
        <v>0.23078513145446777</v>
      </c>
    </row>
    <row r="10287" spans="1:22" x14ac:dyDescent="0.25">
      <c r="A10287" t="s">
        <v>100</v>
      </c>
      <c r="B10287" t="s">
        <v>131</v>
      </c>
      <c r="C10287" t="s">
        <v>101</v>
      </c>
      <c r="D10287" t="s">
        <v>77</v>
      </c>
      <c r="E10287" t="s">
        <v>103</v>
      </c>
      <c r="F10287" t="s">
        <v>103</v>
      </c>
      <c r="G10287">
        <v>1468</v>
      </c>
      <c r="H10287">
        <v>21</v>
      </c>
      <c r="I10287">
        <f>IF(VLOOKUP(Data!$A10287,summermonths, 2, FALSE) = 1, VLOOKUP(Data!$H10287,rateblocks, 2, FALSE), VLOOKUP(Data!H10287, rateblocks,3, FALSE))</f>
        <v>2</v>
      </c>
      <c r="J10287">
        <v>2.0869510173797607</v>
      </c>
      <c r="K10287">
        <v>2.1810204982757568</v>
      </c>
      <c r="L10287">
        <v>73.483589172363281</v>
      </c>
      <c r="M10287">
        <v>9.4069488346576691E-2</v>
      </c>
      <c r="N10287">
        <v>7.741779088973999E-2</v>
      </c>
      <c r="O10287">
        <v>5.993514321744442E-3</v>
      </c>
      <c r="P10287">
        <v>-3.3271446824073792E-2</v>
      </c>
      <c r="Q10287">
        <v>-5.1454026252031326E-3</v>
      </c>
      <c r="R10287">
        <v>5.3471557796001434E-2</v>
      </c>
      <c r="S10287">
        <v>9.4069488346576691E-2</v>
      </c>
      <c r="T10287">
        <v>0.13466741144657135</v>
      </c>
      <c r="U10287">
        <v>0.19328437745571136</v>
      </c>
      <c r="V10287">
        <v>0.22141042351722717</v>
      </c>
    </row>
    <row r="10288" spans="1:22" x14ac:dyDescent="0.25">
      <c r="A10288" t="s">
        <v>123</v>
      </c>
      <c r="B10288" t="s">
        <v>131</v>
      </c>
      <c r="C10288" t="s">
        <v>102</v>
      </c>
      <c r="D10288" t="s">
        <v>118</v>
      </c>
      <c r="E10288" t="s">
        <v>103</v>
      </c>
      <c r="F10288" t="s">
        <v>103</v>
      </c>
      <c r="G10288">
        <v>1468</v>
      </c>
      <c r="H10288">
        <v>1</v>
      </c>
      <c r="I10288">
        <f>IF(VLOOKUP(Data!$A10288,summermonths, 2, FALSE) = 1, VLOOKUP(Data!$H10288,rateblocks, 2, FALSE), VLOOKUP(Data!H10288, rateblocks,3, FALSE))</f>
        <v>3</v>
      </c>
      <c r="J10288">
        <v>1.6551336050033569</v>
      </c>
      <c r="K10288">
        <v>1.542350172996521</v>
      </c>
      <c r="L10288">
        <v>59.724796295166016</v>
      </c>
      <c r="M10288">
        <v>-0.1127835214138031</v>
      </c>
      <c r="N10288">
        <v>0.1249462366104126</v>
      </c>
      <c r="O10288">
        <v>1.5611561946570873E-2</v>
      </c>
      <c r="P10288">
        <v>-0.31830179691314697</v>
      </c>
      <c r="Q10288">
        <v>-0.27290856838226318</v>
      </c>
      <c r="R10288">
        <v>-0.17830538749694824</v>
      </c>
      <c r="S10288">
        <v>-0.1127835214138031</v>
      </c>
      <c r="T10288">
        <v>-4.7261651605367661E-2</v>
      </c>
      <c r="U10288">
        <v>4.7341525554656982E-2</v>
      </c>
      <c r="V10288">
        <v>9.2734746634960175E-2</v>
      </c>
    </row>
    <row r="10289" spans="1:22" x14ac:dyDescent="0.25">
      <c r="A10289" t="s">
        <v>100</v>
      </c>
      <c r="B10289" t="s">
        <v>131</v>
      </c>
      <c r="C10289" t="s">
        <v>101</v>
      </c>
      <c r="D10289" t="s">
        <v>77</v>
      </c>
      <c r="E10289" t="s">
        <v>103</v>
      </c>
      <c r="F10289" t="s">
        <v>103</v>
      </c>
      <c r="G10289">
        <v>1468</v>
      </c>
      <c r="H10289">
        <v>22</v>
      </c>
      <c r="I10289">
        <f>IF(VLOOKUP(Data!$A10289,summermonths, 2, FALSE) = 1, VLOOKUP(Data!$H10289,rateblocks, 2, FALSE), VLOOKUP(Data!H10289, rateblocks,3, FALSE))</f>
        <v>2</v>
      </c>
      <c r="J10289">
        <v>1.9344929456710815</v>
      </c>
      <c r="K10289">
        <v>1.9866102933883667</v>
      </c>
      <c r="L10289">
        <v>72.465133666992188</v>
      </c>
      <c r="M10289">
        <v>5.2117396146059036E-2</v>
      </c>
      <c r="N10289">
        <v>7.4965670704841614E-2</v>
      </c>
      <c r="O10289">
        <v>5.6198518723249435E-3</v>
      </c>
      <c r="P10289">
        <v>-7.1190156042575836E-2</v>
      </c>
      <c r="Q10289">
        <v>-4.395497590303421E-2</v>
      </c>
      <c r="R10289">
        <v>1.2805360369384289E-2</v>
      </c>
      <c r="S10289">
        <v>5.2117396146059036E-2</v>
      </c>
      <c r="T10289">
        <v>9.1429434716701508E-2</v>
      </c>
      <c r="U10289">
        <v>0.14818976819515228</v>
      </c>
      <c r="V10289">
        <v>0.17542494833469391</v>
      </c>
    </row>
    <row r="10290" spans="1:22" x14ac:dyDescent="0.25">
      <c r="A10290" t="s">
        <v>100</v>
      </c>
      <c r="B10290" t="s">
        <v>131</v>
      </c>
      <c r="C10290" t="s">
        <v>101</v>
      </c>
      <c r="D10290" t="s">
        <v>77</v>
      </c>
      <c r="E10290" t="s">
        <v>103</v>
      </c>
      <c r="F10290" t="s">
        <v>103</v>
      </c>
      <c r="G10290">
        <v>1468</v>
      </c>
      <c r="H10290">
        <v>23</v>
      </c>
      <c r="I10290">
        <f>IF(VLOOKUP(Data!$A10290,summermonths, 2, FALSE) = 1, VLOOKUP(Data!$H10290,rateblocks, 2, FALSE), VLOOKUP(Data!H10290, rateblocks,3, FALSE))</f>
        <v>3</v>
      </c>
      <c r="J10290">
        <v>1.8195797204971313</v>
      </c>
      <c r="K10290">
        <v>1.8468354940414429</v>
      </c>
      <c r="L10290">
        <v>71.654571533203125</v>
      </c>
      <c r="M10290">
        <v>2.725578285753727E-2</v>
      </c>
      <c r="N10290">
        <v>7.3200859129428864E-2</v>
      </c>
      <c r="O10290">
        <v>5.3583658300340176E-3</v>
      </c>
      <c r="P10290">
        <v>-9.3148916959762573E-2</v>
      </c>
      <c r="Q10290">
        <v>-6.655488908290863E-2</v>
      </c>
      <c r="R10290">
        <v>-1.1130785569548607E-2</v>
      </c>
      <c r="S10290">
        <v>2.725578285753727E-2</v>
      </c>
      <c r="T10290">
        <v>6.5642349421977997E-2</v>
      </c>
      <c r="U10290">
        <v>0.12106645852327347</v>
      </c>
      <c r="V10290">
        <v>0.14766047894954681</v>
      </c>
    </row>
    <row r="10291" spans="1:22" x14ac:dyDescent="0.25">
      <c r="A10291" t="s">
        <v>99</v>
      </c>
      <c r="B10291" t="s">
        <v>131</v>
      </c>
      <c r="C10291" t="s">
        <v>102</v>
      </c>
      <c r="D10291" t="s">
        <v>82</v>
      </c>
      <c r="E10291" t="s">
        <v>103</v>
      </c>
      <c r="F10291" t="s">
        <v>103</v>
      </c>
      <c r="G10291">
        <v>1468</v>
      </c>
      <c r="H10291">
        <v>3</v>
      </c>
      <c r="I10291">
        <f>IF(VLOOKUP(Data!$A10291,summermonths, 2, FALSE) = 1, VLOOKUP(Data!$H10291,rateblocks, 2, FALSE), VLOOKUP(Data!H10291, rateblocks,3, FALSE))</f>
        <v>3</v>
      </c>
      <c r="J10291">
        <v>1.5212470293045044</v>
      </c>
      <c r="K10291">
        <v>1.697486400604248</v>
      </c>
      <c r="L10291">
        <v>73.548362731933594</v>
      </c>
      <c r="M10291">
        <v>0.17623935639858246</v>
      </c>
      <c r="N10291">
        <v>0.1052127331495285</v>
      </c>
      <c r="O10291">
        <v>1.1069719679653645E-2</v>
      </c>
      <c r="P10291">
        <v>3.1798107083886862E-3</v>
      </c>
      <c r="Q10291">
        <v>4.1403815150260925E-2</v>
      </c>
      <c r="R10291">
        <v>0.12106574326753616</v>
      </c>
      <c r="S10291">
        <v>0.17623935639858246</v>
      </c>
      <c r="T10291">
        <v>0.23141296207904816</v>
      </c>
      <c r="U10291">
        <v>0.31107491254806519</v>
      </c>
      <c r="V10291">
        <v>0.34929889440536499</v>
      </c>
    </row>
    <row r="10292" spans="1:22" x14ac:dyDescent="0.25">
      <c r="A10292" t="s">
        <v>125</v>
      </c>
      <c r="B10292" t="s">
        <v>131</v>
      </c>
      <c r="C10292" t="s">
        <v>101</v>
      </c>
      <c r="D10292" t="s">
        <v>120</v>
      </c>
      <c r="E10292" t="s">
        <v>103</v>
      </c>
      <c r="F10292" t="s">
        <v>103</v>
      </c>
      <c r="G10292">
        <v>1468</v>
      </c>
      <c r="H10292">
        <v>23</v>
      </c>
      <c r="I10292">
        <f>IF(VLOOKUP(Data!$A10292,summermonths, 2, FALSE) = 1, VLOOKUP(Data!$H10292,rateblocks, 2, FALSE), VLOOKUP(Data!H10292, rateblocks,3, FALSE))</f>
        <v>3</v>
      </c>
      <c r="J10292">
        <v>1.6417214870452881</v>
      </c>
      <c r="K10292">
        <v>1.7335203886032104</v>
      </c>
      <c r="L10292">
        <v>60.721790313720703</v>
      </c>
      <c r="M10292">
        <v>9.179890900850296E-2</v>
      </c>
      <c r="N10292">
        <v>7.2022341191768646E-2</v>
      </c>
      <c r="O10292">
        <v>5.1872176118195057E-3</v>
      </c>
      <c r="P10292">
        <v>-2.666730061173439E-2</v>
      </c>
      <c r="Q10292">
        <v>-5.0143507542088628E-4</v>
      </c>
      <c r="R10292">
        <v>5.403035506606102E-2</v>
      </c>
      <c r="S10292">
        <v>9.179890900850296E-2</v>
      </c>
      <c r="T10292">
        <v>0.1295674592256546</v>
      </c>
      <c r="U10292">
        <v>0.18409925699234009</v>
      </c>
      <c r="V10292">
        <v>0.21026511490345001</v>
      </c>
    </row>
    <row r="10293" spans="1:22" x14ac:dyDescent="0.25">
      <c r="A10293" t="s">
        <v>122</v>
      </c>
      <c r="B10293" t="s">
        <v>131</v>
      </c>
      <c r="C10293" t="s">
        <v>101</v>
      </c>
      <c r="D10293" t="s">
        <v>117</v>
      </c>
      <c r="E10293" t="s">
        <v>103</v>
      </c>
      <c r="F10293" t="s">
        <v>103</v>
      </c>
      <c r="G10293">
        <v>1468</v>
      </c>
      <c r="H10293">
        <v>24</v>
      </c>
      <c r="I10293">
        <f>IF(VLOOKUP(Data!$A10293,summermonths, 2, FALSE) = 1, VLOOKUP(Data!$H10293,rateblocks, 2, FALSE), VLOOKUP(Data!H10293, rateblocks,3, FALSE))</f>
        <v>3</v>
      </c>
      <c r="J10293">
        <v>1.4647995233535767</v>
      </c>
      <c r="K10293">
        <v>1.5755263566970825</v>
      </c>
      <c r="L10293">
        <v>54.359333038330078</v>
      </c>
      <c r="M10293">
        <v>0.11072684079408646</v>
      </c>
      <c r="N10293">
        <v>5.7578947395086288E-2</v>
      </c>
      <c r="O10293">
        <v>3.315335139632225E-3</v>
      </c>
      <c r="P10293">
        <v>1.601790077984333E-2</v>
      </c>
      <c r="Q10293">
        <v>3.6936450749635696E-2</v>
      </c>
      <c r="R10293">
        <v>8.0532409250736237E-2</v>
      </c>
      <c r="S10293">
        <v>0.11072684079408646</v>
      </c>
      <c r="T10293">
        <v>0.14092126488685608</v>
      </c>
      <c r="U10293">
        <v>0.18451723456382751</v>
      </c>
      <c r="V10293">
        <v>0.20543578267097473</v>
      </c>
    </row>
    <row r="10294" spans="1:22" x14ac:dyDescent="0.25">
      <c r="A10294" t="s">
        <v>123</v>
      </c>
      <c r="B10294" t="s">
        <v>131</v>
      </c>
      <c r="C10294" t="s">
        <v>102</v>
      </c>
      <c r="D10294" t="s">
        <v>118</v>
      </c>
      <c r="E10294" t="s">
        <v>103</v>
      </c>
      <c r="F10294" t="s">
        <v>103</v>
      </c>
      <c r="G10294">
        <v>1468</v>
      </c>
      <c r="H10294">
        <v>12</v>
      </c>
      <c r="I10294">
        <f>IF(VLOOKUP(Data!$A10294,summermonths, 2, FALSE) = 1, VLOOKUP(Data!$H10294,rateblocks, 2, FALSE), VLOOKUP(Data!H10294, rateblocks,3, FALSE))</f>
        <v>2</v>
      </c>
      <c r="J10294">
        <v>1.5126447677612305</v>
      </c>
      <c r="K10294">
        <v>1.5563623905181885</v>
      </c>
      <c r="L10294">
        <v>82.526565551757813</v>
      </c>
      <c r="M10294">
        <v>4.3717581778764725E-2</v>
      </c>
      <c r="N10294">
        <v>0.18422421813011169</v>
      </c>
      <c r="O10294">
        <v>3.3938564360141754E-2</v>
      </c>
      <c r="P10294">
        <v>-0.25930428504943848</v>
      </c>
      <c r="Q10294">
        <v>-0.19237525761127472</v>
      </c>
      <c r="R10294">
        <v>-5.2889693528413773E-2</v>
      </c>
      <c r="S10294">
        <v>4.3717581778764725E-2</v>
      </c>
      <c r="T10294">
        <v>0.14032486081123352</v>
      </c>
      <c r="U10294">
        <v>0.27981042861938477</v>
      </c>
      <c r="V10294">
        <v>0.34673944115638733</v>
      </c>
    </row>
    <row r="10295" spans="1:22" x14ac:dyDescent="0.25">
      <c r="A10295" t="s">
        <v>122</v>
      </c>
      <c r="B10295" t="s">
        <v>131</v>
      </c>
      <c r="C10295" t="s">
        <v>101</v>
      </c>
      <c r="D10295" t="s">
        <v>117</v>
      </c>
      <c r="E10295" t="s">
        <v>103</v>
      </c>
      <c r="F10295" t="s">
        <v>103</v>
      </c>
      <c r="G10295">
        <v>1468</v>
      </c>
      <c r="H10295">
        <v>6</v>
      </c>
      <c r="I10295">
        <f>IF(VLOOKUP(Data!$A10295,summermonths, 2, FALSE) = 1, VLOOKUP(Data!$H10295,rateblocks, 2, FALSE), VLOOKUP(Data!H10295, rateblocks,3, FALSE))</f>
        <v>3</v>
      </c>
      <c r="J10295">
        <v>1.4295576810836792</v>
      </c>
      <c r="K10295">
        <v>1.5015188455581665</v>
      </c>
      <c r="L10295">
        <v>52.242301940917969</v>
      </c>
      <c r="M10295">
        <v>7.1961186826229095E-2</v>
      </c>
      <c r="N10295">
        <v>5.3906455636024475E-2</v>
      </c>
      <c r="O10295">
        <v>2.9059059452265501E-3</v>
      </c>
      <c r="P10295">
        <v>-1.67070422321558E-2</v>
      </c>
      <c r="Q10295">
        <v>2.8772843070328236E-3</v>
      </c>
      <c r="R10295">
        <v>4.3692614883184433E-2</v>
      </c>
      <c r="S10295">
        <v>7.1961186826229095E-2</v>
      </c>
      <c r="T10295">
        <v>0.10022976249456406</v>
      </c>
      <c r="U10295">
        <v>0.14104509353637695</v>
      </c>
      <c r="V10295">
        <v>0.16062942147254944</v>
      </c>
    </row>
    <row r="10296" spans="1:22" x14ac:dyDescent="0.25">
      <c r="A10296" t="s">
        <v>97</v>
      </c>
      <c r="B10296" t="s">
        <v>131</v>
      </c>
      <c r="C10296" t="s">
        <v>102</v>
      </c>
      <c r="D10296" t="s">
        <v>80</v>
      </c>
      <c r="E10296" t="s">
        <v>103</v>
      </c>
      <c r="F10296" t="s">
        <v>103</v>
      </c>
      <c r="G10296">
        <v>1468</v>
      </c>
      <c r="H10296">
        <v>6</v>
      </c>
      <c r="I10296">
        <f>IF(VLOOKUP(Data!$A10296,summermonths, 2, FALSE) = 1, VLOOKUP(Data!$H10296,rateblocks, 2, FALSE), VLOOKUP(Data!H10296, rateblocks,3, FALSE))</f>
        <v>3</v>
      </c>
      <c r="J10296">
        <v>1.5360286235809326</v>
      </c>
      <c r="K10296">
        <v>1.6386512517929077</v>
      </c>
      <c r="L10296">
        <v>71.995231628417969</v>
      </c>
      <c r="M10296">
        <v>0.10262265801429749</v>
      </c>
      <c r="N10296">
        <v>0.11643154174089432</v>
      </c>
      <c r="O10296">
        <v>1.3556303456425667E-2</v>
      </c>
      <c r="P10296">
        <v>-8.8890187442302704E-2</v>
      </c>
      <c r="Q10296">
        <v>-4.6590365469455719E-2</v>
      </c>
      <c r="R10296">
        <v>4.1565898805856705E-2</v>
      </c>
      <c r="S10296">
        <v>0.10262265801429749</v>
      </c>
      <c r="T10296">
        <v>0.16367942094802856</v>
      </c>
      <c r="U10296">
        <v>0.25183567404747009</v>
      </c>
      <c r="V10296">
        <v>0.29413551092147827</v>
      </c>
    </row>
    <row r="10297" spans="1:22" x14ac:dyDescent="0.25">
      <c r="A10297" t="s">
        <v>123</v>
      </c>
      <c r="B10297" t="s">
        <v>131</v>
      </c>
      <c r="C10297" t="s">
        <v>101</v>
      </c>
      <c r="D10297" t="s">
        <v>113</v>
      </c>
      <c r="E10297" t="s">
        <v>103</v>
      </c>
      <c r="F10297" t="s">
        <v>103</v>
      </c>
      <c r="G10297">
        <v>1468</v>
      </c>
      <c r="H10297">
        <v>10</v>
      </c>
      <c r="I10297">
        <f>IF(VLOOKUP(Data!$A10297,summermonths, 2, FALSE) = 1, VLOOKUP(Data!$H10297,rateblocks, 2, FALSE), VLOOKUP(Data!H10297, rateblocks,3, FALSE))</f>
        <v>2</v>
      </c>
      <c r="J10297">
        <v>1.3436261415481567</v>
      </c>
      <c r="K10297">
        <v>1.350890040397644</v>
      </c>
      <c r="L10297">
        <v>65.638320922851563</v>
      </c>
      <c r="M10297">
        <v>7.2639519348740578E-3</v>
      </c>
      <c r="N10297">
        <v>5.4776772856712341E-2</v>
      </c>
      <c r="O10297">
        <v>3.0004947911947966E-3</v>
      </c>
      <c r="P10297">
        <v>-8.283582329750061E-2</v>
      </c>
      <c r="Q10297">
        <v>-6.2935307621955872E-2</v>
      </c>
      <c r="R10297">
        <v>-2.1461015567183495E-2</v>
      </c>
      <c r="S10297">
        <v>7.2639519348740578E-3</v>
      </c>
      <c r="T10297">
        <v>3.598891943693161E-2</v>
      </c>
      <c r="U10297">
        <v>7.7463209629058838E-2</v>
      </c>
      <c r="V10297">
        <v>9.7363725304603577E-2</v>
      </c>
    </row>
    <row r="10298" spans="1:22" x14ac:dyDescent="0.25">
      <c r="A10298" t="s">
        <v>96</v>
      </c>
      <c r="B10298" t="s">
        <v>131</v>
      </c>
      <c r="C10298" t="s">
        <v>101</v>
      </c>
      <c r="D10298" t="s">
        <v>73</v>
      </c>
      <c r="E10298" t="s">
        <v>103</v>
      </c>
      <c r="F10298" t="s">
        <v>103</v>
      </c>
      <c r="G10298">
        <v>1468</v>
      </c>
      <c r="H10298">
        <v>7</v>
      </c>
      <c r="I10298">
        <f>IF(VLOOKUP(Data!$A10298,summermonths, 2, FALSE) = 1, VLOOKUP(Data!$H10298,rateblocks, 2, FALSE), VLOOKUP(Data!H10298, rateblocks,3, FALSE))</f>
        <v>2</v>
      </c>
      <c r="J10298">
        <v>1.265788197517395</v>
      </c>
      <c r="K10298">
        <v>1.3445680141448975</v>
      </c>
      <c r="L10298">
        <v>63.922096252441406</v>
      </c>
      <c r="M10298">
        <v>7.8779742121696472E-2</v>
      </c>
      <c r="N10298">
        <v>6.8076975643634796E-2</v>
      </c>
      <c r="O10298">
        <v>4.634474404156208E-3</v>
      </c>
      <c r="P10298">
        <v>-3.3196918666362762E-2</v>
      </c>
      <c r="Q10298">
        <v>-8.4644127637147903E-3</v>
      </c>
      <c r="R10298">
        <v>4.308013990521431E-2</v>
      </c>
      <c r="S10298">
        <v>7.8779742121696472E-2</v>
      </c>
      <c r="T10298">
        <v>0.11447934061288834</v>
      </c>
      <c r="U10298">
        <v>0.16602389514446259</v>
      </c>
      <c r="V10298">
        <v>0.19075639545917511</v>
      </c>
    </row>
    <row r="10299" spans="1:22" x14ac:dyDescent="0.25">
      <c r="A10299" t="s">
        <v>97</v>
      </c>
      <c r="B10299" t="s">
        <v>131</v>
      </c>
      <c r="C10299" t="s">
        <v>102</v>
      </c>
      <c r="D10299" t="s">
        <v>80</v>
      </c>
      <c r="E10299" t="s">
        <v>103</v>
      </c>
      <c r="F10299" t="s">
        <v>103</v>
      </c>
      <c r="G10299">
        <v>1468</v>
      </c>
      <c r="H10299">
        <v>11</v>
      </c>
      <c r="I10299">
        <f>IF(VLOOKUP(Data!$A10299,summermonths, 2, FALSE) = 1, VLOOKUP(Data!$H10299,rateblocks, 2, FALSE), VLOOKUP(Data!H10299, rateblocks,3, FALSE))</f>
        <v>2</v>
      </c>
      <c r="J10299">
        <v>1.8074890375137329</v>
      </c>
      <c r="K10299">
        <v>1.7744413614273071</v>
      </c>
      <c r="L10299">
        <v>76.620574951171875</v>
      </c>
      <c r="M10299">
        <v>-3.3047590404748917E-2</v>
      </c>
      <c r="N10299">
        <v>0.13635887205600739</v>
      </c>
      <c r="O10299">
        <v>1.8593741580843925E-2</v>
      </c>
      <c r="P10299">
        <v>-0.25733798742294312</v>
      </c>
      <c r="Q10299">
        <v>-0.20779851078987122</v>
      </c>
      <c r="R10299">
        <v>-0.10455425083637238</v>
      </c>
      <c r="S10299">
        <v>-3.3047590404748917E-2</v>
      </c>
      <c r="T10299">
        <v>3.8459073752164841E-2</v>
      </c>
      <c r="U10299">
        <v>0.14170333743095398</v>
      </c>
      <c r="V10299">
        <v>0.19124279916286469</v>
      </c>
    </row>
    <row r="10300" spans="1:22" x14ac:dyDescent="0.25">
      <c r="A10300" t="s">
        <v>125</v>
      </c>
      <c r="B10300" t="s">
        <v>131</v>
      </c>
      <c r="C10300" t="s">
        <v>102</v>
      </c>
      <c r="D10300" t="s">
        <v>116</v>
      </c>
      <c r="E10300" t="s">
        <v>103</v>
      </c>
      <c r="F10300" t="s">
        <v>103</v>
      </c>
      <c r="G10300">
        <v>1468</v>
      </c>
      <c r="H10300">
        <v>9</v>
      </c>
      <c r="I10300">
        <f>IF(VLOOKUP(Data!$A10300,summermonths, 2, FALSE) = 1, VLOOKUP(Data!$H10300,rateblocks, 2, FALSE), VLOOKUP(Data!H10300, rateblocks,3, FALSE))</f>
        <v>2</v>
      </c>
      <c r="J10300">
        <v>1.2740893363952637</v>
      </c>
      <c r="K10300">
        <v>1.3582779169082642</v>
      </c>
      <c r="L10300">
        <v>73.626701354980469</v>
      </c>
      <c r="M10300">
        <v>8.4188647568225861E-2</v>
      </c>
      <c r="N10300">
        <v>0.19369436800479889</v>
      </c>
      <c r="O10300">
        <v>3.7517506629228592E-2</v>
      </c>
      <c r="P10300">
        <v>-0.23441024124622345</v>
      </c>
      <c r="Q10300">
        <v>-0.16404066979885101</v>
      </c>
      <c r="R10300">
        <v>-1.7384778708219528E-2</v>
      </c>
      <c r="S10300">
        <v>8.4188647568225861E-2</v>
      </c>
      <c r="T10300">
        <v>0.18576207756996155</v>
      </c>
      <c r="U10300">
        <v>0.33241796493530273</v>
      </c>
      <c r="V10300">
        <v>0.40278753638267517</v>
      </c>
    </row>
    <row r="10301" spans="1:22" x14ac:dyDescent="0.25">
      <c r="A10301" t="s">
        <v>100</v>
      </c>
      <c r="B10301" t="s">
        <v>131</v>
      </c>
      <c r="C10301" t="s">
        <v>101</v>
      </c>
      <c r="D10301" t="s">
        <v>77</v>
      </c>
      <c r="E10301" t="s">
        <v>103</v>
      </c>
      <c r="F10301" t="s">
        <v>103</v>
      </c>
      <c r="G10301">
        <v>1468</v>
      </c>
      <c r="H10301">
        <v>10</v>
      </c>
      <c r="I10301">
        <f>IF(VLOOKUP(Data!$A10301,summermonths, 2, FALSE) = 1, VLOOKUP(Data!$H10301,rateblocks, 2, FALSE), VLOOKUP(Data!H10301, rateblocks,3, FALSE))</f>
        <v>2</v>
      </c>
      <c r="J10301">
        <v>1.6977165937423706</v>
      </c>
      <c r="K10301">
        <v>1.5578962564468384</v>
      </c>
      <c r="L10301">
        <v>76.182991027832031</v>
      </c>
      <c r="M10301">
        <v>-0.1398204118013382</v>
      </c>
      <c r="N10301">
        <v>6.9851219654083252E-2</v>
      </c>
      <c r="O10301">
        <v>4.8791929148137569E-3</v>
      </c>
      <c r="P10301">
        <v>-0.2547154426574707</v>
      </c>
      <c r="Q10301">
        <v>-0.22933834791183472</v>
      </c>
      <c r="R10301">
        <v>-0.17645043134689331</v>
      </c>
      <c r="S10301">
        <v>-0.1398204118013382</v>
      </c>
      <c r="T10301">
        <v>-0.10319039970636368</v>
      </c>
      <c r="U10301">
        <v>-5.0302471965551376E-2</v>
      </c>
      <c r="V10301">
        <v>-2.4925379082560539E-2</v>
      </c>
    </row>
    <row r="10302" spans="1:22" x14ac:dyDescent="0.25">
      <c r="A10302" t="s">
        <v>123</v>
      </c>
      <c r="B10302" t="s">
        <v>131</v>
      </c>
      <c r="C10302" t="s">
        <v>101</v>
      </c>
      <c r="D10302" t="s">
        <v>113</v>
      </c>
      <c r="E10302" t="s">
        <v>103</v>
      </c>
      <c r="F10302" t="s">
        <v>103</v>
      </c>
      <c r="G10302">
        <v>1468</v>
      </c>
      <c r="H10302">
        <v>1</v>
      </c>
      <c r="I10302">
        <f>IF(VLOOKUP(Data!$A10302,summermonths, 2, FALSE) = 1, VLOOKUP(Data!$H10302,rateblocks, 2, FALSE), VLOOKUP(Data!H10302, rateblocks,3, FALSE))</f>
        <v>3</v>
      </c>
      <c r="J10302">
        <v>1.5073428153991699</v>
      </c>
      <c r="K10302">
        <v>1.5430142879486084</v>
      </c>
      <c r="L10302">
        <v>54.847877502441406</v>
      </c>
      <c r="M10302">
        <v>3.567148745059967E-2</v>
      </c>
      <c r="N10302">
        <v>4.7165025025606155E-2</v>
      </c>
      <c r="O10302">
        <v>2.2245396394282579E-3</v>
      </c>
      <c r="P10302">
        <v>-4.1908074170351028E-2</v>
      </c>
      <c r="Q10302">
        <v>-2.4772923439741135E-2</v>
      </c>
      <c r="R10302">
        <v>1.0938123799860477E-2</v>
      </c>
      <c r="S10302">
        <v>3.567148745059967E-2</v>
      </c>
      <c r="T10302">
        <v>6.0404852032661438E-2</v>
      </c>
      <c r="U10302">
        <v>9.6115902066230774E-2</v>
      </c>
      <c r="V10302">
        <v>0.11325105279684067</v>
      </c>
    </row>
    <row r="10303" spans="1:22" x14ac:dyDescent="0.25">
      <c r="A10303" t="s">
        <v>125</v>
      </c>
      <c r="B10303" t="s">
        <v>131</v>
      </c>
      <c r="C10303" t="s">
        <v>101</v>
      </c>
      <c r="D10303" t="s">
        <v>120</v>
      </c>
      <c r="E10303" t="s">
        <v>103</v>
      </c>
      <c r="F10303" t="s">
        <v>103</v>
      </c>
      <c r="G10303">
        <v>1468</v>
      </c>
      <c r="H10303">
        <v>10</v>
      </c>
      <c r="I10303">
        <f>IF(VLOOKUP(Data!$A10303,summermonths, 2, FALSE) = 1, VLOOKUP(Data!$H10303,rateblocks, 2, FALSE), VLOOKUP(Data!H10303, rateblocks,3, FALSE))</f>
        <v>2</v>
      </c>
      <c r="J10303">
        <v>1.3862427473068237</v>
      </c>
      <c r="K10303">
        <v>1.3607056140899658</v>
      </c>
      <c r="L10303">
        <v>67.36004638671875</v>
      </c>
      <c r="M10303">
        <v>-2.5537190958857536E-2</v>
      </c>
      <c r="N10303">
        <v>6.2270607799291611E-2</v>
      </c>
      <c r="O10303">
        <v>3.8776285946369171E-3</v>
      </c>
      <c r="P10303">
        <v>-0.12796323001384735</v>
      </c>
      <c r="Q10303">
        <v>-0.10534018278121948</v>
      </c>
      <c r="R10303">
        <v>-5.8191929012537003E-2</v>
      </c>
      <c r="S10303">
        <v>-2.5537190958857536E-2</v>
      </c>
      <c r="T10303">
        <v>7.1175475604832172E-3</v>
      </c>
      <c r="U10303">
        <v>5.4265804588794708E-2</v>
      </c>
      <c r="V10303">
        <v>7.688884437084198E-2</v>
      </c>
    </row>
    <row r="10304" spans="1:22" x14ac:dyDescent="0.25">
      <c r="A10304" t="s">
        <v>96</v>
      </c>
      <c r="B10304" t="s">
        <v>131</v>
      </c>
      <c r="C10304" t="s">
        <v>101</v>
      </c>
      <c r="D10304" t="s">
        <v>73</v>
      </c>
      <c r="E10304" t="s">
        <v>103</v>
      </c>
      <c r="F10304" t="s">
        <v>103</v>
      </c>
      <c r="G10304">
        <v>1468</v>
      </c>
      <c r="H10304">
        <v>12</v>
      </c>
      <c r="I10304">
        <f>IF(VLOOKUP(Data!$A10304,summermonths, 2, FALSE) = 1, VLOOKUP(Data!$H10304,rateblocks, 2, FALSE), VLOOKUP(Data!H10304, rateblocks,3, FALSE))</f>
        <v>1</v>
      </c>
      <c r="J10304">
        <v>1.7282028198242187</v>
      </c>
      <c r="K10304">
        <v>1.7043007612228394</v>
      </c>
      <c r="L10304">
        <v>74.433456420898437</v>
      </c>
      <c r="M10304">
        <v>-2.3902054876089096E-2</v>
      </c>
      <c r="N10304">
        <v>7.3758602142333984E-2</v>
      </c>
      <c r="O10304">
        <v>5.4403315298259258E-3</v>
      </c>
      <c r="P10304">
        <v>-0.14522415399551392</v>
      </c>
      <c r="Q10304">
        <v>-0.11842750757932663</v>
      </c>
      <c r="R10304">
        <v>-6.2581107020378113E-2</v>
      </c>
      <c r="S10304">
        <v>-2.3902054876089096E-2</v>
      </c>
      <c r="T10304">
        <v>1.4776993542909622E-2</v>
      </c>
      <c r="U10304">
        <v>7.0623397827148438E-2</v>
      </c>
      <c r="V10304">
        <v>9.7420051693916321E-2</v>
      </c>
    </row>
    <row r="10305" spans="1:22" x14ac:dyDescent="0.25">
      <c r="A10305" t="s">
        <v>96</v>
      </c>
      <c r="B10305" t="s">
        <v>131</v>
      </c>
      <c r="C10305" t="s">
        <v>101</v>
      </c>
      <c r="D10305" t="s">
        <v>73</v>
      </c>
      <c r="E10305" t="s">
        <v>103</v>
      </c>
      <c r="F10305" t="s">
        <v>103</v>
      </c>
      <c r="G10305">
        <v>1468</v>
      </c>
      <c r="H10305">
        <v>14</v>
      </c>
      <c r="I10305">
        <f>IF(VLOOKUP(Data!$A10305,summermonths, 2, FALSE) = 1, VLOOKUP(Data!$H10305,rateblocks, 2, FALSE), VLOOKUP(Data!H10305, rateblocks,3, FALSE))</f>
        <v>1</v>
      </c>
      <c r="J10305">
        <v>1.8093969821929932</v>
      </c>
      <c r="K10305">
        <v>1.7572281360626221</v>
      </c>
      <c r="L10305">
        <v>74.587562561035156</v>
      </c>
      <c r="M10305">
        <v>-5.2168827503919601E-2</v>
      </c>
      <c r="N10305">
        <v>7.429669052362442E-2</v>
      </c>
      <c r="O10305">
        <v>5.5199982598423958E-3</v>
      </c>
      <c r="P10305">
        <v>-0.17437601089477539</v>
      </c>
      <c r="Q10305">
        <v>-0.14738386869430542</v>
      </c>
      <c r="R10305">
        <v>-9.1130048036575317E-2</v>
      </c>
      <c r="S10305">
        <v>-5.2168827503919601E-2</v>
      </c>
      <c r="T10305">
        <v>-1.3207605108618736E-2</v>
      </c>
      <c r="U10305">
        <v>4.3046213686466217E-2</v>
      </c>
      <c r="V10305">
        <v>7.0038355886936188E-2</v>
      </c>
    </row>
    <row r="10306" spans="1:22" x14ac:dyDescent="0.25">
      <c r="A10306" t="s">
        <v>100</v>
      </c>
      <c r="B10306" t="s">
        <v>131</v>
      </c>
      <c r="C10306" t="s">
        <v>102</v>
      </c>
      <c r="D10306" t="s">
        <v>83</v>
      </c>
      <c r="E10306" t="s">
        <v>103</v>
      </c>
      <c r="F10306" t="s">
        <v>103</v>
      </c>
      <c r="G10306">
        <v>1468</v>
      </c>
      <c r="H10306">
        <v>21</v>
      </c>
      <c r="I10306">
        <f>IF(VLOOKUP(Data!$A10306,summermonths, 2, FALSE) = 1, VLOOKUP(Data!$H10306,rateblocks, 2, FALSE), VLOOKUP(Data!H10306, rateblocks,3, FALSE))</f>
        <v>2</v>
      </c>
      <c r="J10306">
        <v>2.2285053730010986</v>
      </c>
      <c r="K10306">
        <v>2.286238431930542</v>
      </c>
      <c r="L10306">
        <v>76.85150146484375</v>
      </c>
      <c r="M10306">
        <v>5.7733055204153061E-2</v>
      </c>
      <c r="N10306">
        <v>0.150131955742836</v>
      </c>
      <c r="O10306">
        <v>2.253960445523262E-2</v>
      </c>
      <c r="P10306">
        <v>-0.18921203911304474</v>
      </c>
      <c r="Q10306">
        <v>-0.13466878235340118</v>
      </c>
      <c r="R10306">
        <v>-2.0996218547224998E-2</v>
      </c>
      <c r="S10306">
        <v>5.7733055204153061E-2</v>
      </c>
      <c r="T10306">
        <v>0.13646233081817627</v>
      </c>
      <c r="U10306">
        <v>0.25013488531112671</v>
      </c>
      <c r="V10306">
        <v>0.30467814207077026</v>
      </c>
    </row>
    <row r="10307" spans="1:22" x14ac:dyDescent="0.25">
      <c r="A10307" t="s">
        <v>100</v>
      </c>
      <c r="B10307" t="s">
        <v>131</v>
      </c>
      <c r="C10307" t="s">
        <v>102</v>
      </c>
      <c r="D10307" t="s">
        <v>83</v>
      </c>
      <c r="E10307" t="s">
        <v>103</v>
      </c>
      <c r="F10307" t="s">
        <v>103</v>
      </c>
      <c r="G10307">
        <v>1468</v>
      </c>
      <c r="H10307">
        <v>19</v>
      </c>
      <c r="I10307">
        <f>IF(VLOOKUP(Data!$A10307,summermonths, 2, FALSE) = 1, VLOOKUP(Data!$H10307,rateblocks, 2, FALSE), VLOOKUP(Data!H10307, rateblocks,3, FALSE))</f>
        <v>2</v>
      </c>
      <c r="J10307">
        <v>2.320636510848999</v>
      </c>
      <c r="K10307">
        <v>2.2590231895446777</v>
      </c>
      <c r="L10307">
        <v>78.11444091796875</v>
      </c>
      <c r="M10307">
        <v>-6.1613466590642929E-2</v>
      </c>
      <c r="N10307">
        <v>0.15679425001144409</v>
      </c>
      <c r="O10307">
        <v>2.4584436789155006E-2</v>
      </c>
      <c r="P10307">
        <v>-0.31951704621315002</v>
      </c>
      <c r="Q10307">
        <v>-0.26255339384078979</v>
      </c>
      <c r="R10307">
        <v>-0.14383645355701447</v>
      </c>
      <c r="S10307">
        <v>-6.1613466590642929E-2</v>
      </c>
      <c r="T10307">
        <v>2.0609518513083458E-2</v>
      </c>
      <c r="U10307">
        <v>0.13932645320892334</v>
      </c>
      <c r="V10307">
        <v>0.19629012048244476</v>
      </c>
    </row>
    <row r="10308" spans="1:22" x14ac:dyDescent="0.25">
      <c r="A10308" t="s">
        <v>123</v>
      </c>
      <c r="B10308" t="s">
        <v>131</v>
      </c>
      <c r="C10308" t="s">
        <v>101</v>
      </c>
      <c r="D10308" t="s">
        <v>113</v>
      </c>
      <c r="E10308" t="s">
        <v>103</v>
      </c>
      <c r="F10308" t="s">
        <v>103</v>
      </c>
      <c r="G10308">
        <v>1468</v>
      </c>
      <c r="H10308">
        <v>20</v>
      </c>
      <c r="I10308">
        <f>IF(VLOOKUP(Data!$A10308,summermonths, 2, FALSE) = 1, VLOOKUP(Data!$H10308,rateblocks, 2, FALSE), VLOOKUP(Data!H10308, rateblocks,3, FALSE))</f>
        <v>1</v>
      </c>
      <c r="J10308">
        <v>2.0075216293334961</v>
      </c>
      <c r="K10308">
        <v>2.0350182056427002</v>
      </c>
      <c r="L10308">
        <v>59.683853149414063</v>
      </c>
      <c r="M10308">
        <v>2.7496771886944771E-2</v>
      </c>
      <c r="N10308">
        <v>6.5081506967544556E-2</v>
      </c>
      <c r="O10308">
        <v>4.2356024496257305E-3</v>
      </c>
      <c r="P10308">
        <v>-7.9552784562110901E-2</v>
      </c>
      <c r="Q10308">
        <v>-5.5908534675836563E-2</v>
      </c>
      <c r="R10308">
        <v>-6.6320039331912994E-3</v>
      </c>
      <c r="S10308">
        <v>2.7496771886944771E-2</v>
      </c>
      <c r="T10308">
        <v>6.1625547707080841E-2</v>
      </c>
      <c r="U10308">
        <v>0.1109020784497261</v>
      </c>
      <c r="V10308">
        <v>0.13454632461071014</v>
      </c>
    </row>
    <row r="10309" spans="1:22" x14ac:dyDescent="0.25">
      <c r="A10309" t="s">
        <v>95</v>
      </c>
      <c r="B10309" t="s">
        <v>131</v>
      </c>
      <c r="C10309" t="s">
        <v>102</v>
      </c>
      <c r="D10309" t="s">
        <v>78</v>
      </c>
      <c r="E10309" t="s">
        <v>103</v>
      </c>
      <c r="F10309" t="s">
        <v>103</v>
      </c>
      <c r="G10309">
        <v>1468</v>
      </c>
      <c r="H10309">
        <v>24</v>
      </c>
      <c r="I10309">
        <f>IF(VLOOKUP(Data!$A10309,summermonths, 2, FALSE) = 1, VLOOKUP(Data!$H10309,rateblocks, 2, FALSE), VLOOKUP(Data!H10309, rateblocks,3, FALSE))</f>
        <v>3</v>
      </c>
      <c r="J10309">
        <v>1.6802701950073242</v>
      </c>
      <c r="K10309">
        <v>1.7815225124359131</v>
      </c>
      <c r="L10309">
        <v>63.485012054443359</v>
      </c>
      <c r="M10309">
        <v>0.10125230997800827</v>
      </c>
      <c r="N10309">
        <v>0.11737962812185287</v>
      </c>
      <c r="O10309">
        <v>1.3777976855635643E-2</v>
      </c>
      <c r="P10309">
        <v>-9.1819994151592255E-2</v>
      </c>
      <c r="Q10309">
        <v>-4.917573556303978E-2</v>
      </c>
      <c r="R10309">
        <v>3.9698373526334763E-2</v>
      </c>
      <c r="S10309">
        <v>0.10125230997800827</v>
      </c>
      <c r="T10309">
        <v>0.16280624270439148</v>
      </c>
      <c r="U10309">
        <v>0.25168034434318542</v>
      </c>
      <c r="V10309">
        <v>0.2943246066570282</v>
      </c>
    </row>
    <row r="10310" spans="1:22" x14ac:dyDescent="0.25">
      <c r="A10310" t="s">
        <v>124</v>
      </c>
      <c r="B10310" t="s">
        <v>131</v>
      </c>
      <c r="C10310" t="s">
        <v>102</v>
      </c>
      <c r="D10310" t="s">
        <v>114</v>
      </c>
      <c r="E10310" t="s">
        <v>103</v>
      </c>
      <c r="F10310" t="s">
        <v>103</v>
      </c>
      <c r="G10310">
        <v>1468</v>
      </c>
      <c r="H10310">
        <v>24</v>
      </c>
      <c r="I10310">
        <f>IF(VLOOKUP(Data!$A10310,summermonths, 2, FALSE) = 1, VLOOKUP(Data!$H10310,rateblocks, 2, FALSE), VLOOKUP(Data!H10310, rateblocks,3, FALSE))</f>
        <v>3</v>
      </c>
      <c r="J10310">
        <v>1.5453981161117554</v>
      </c>
      <c r="K10310">
        <v>1.7400203943252563</v>
      </c>
      <c r="L10310">
        <v>64.23297119140625</v>
      </c>
      <c r="M10310">
        <v>0.19462229311466217</v>
      </c>
      <c r="N10310">
        <v>0.12683625519275665</v>
      </c>
      <c r="O10310">
        <v>1.6087435185909271E-2</v>
      </c>
      <c r="P10310">
        <v>-1.4004780910909176E-2</v>
      </c>
      <c r="Q10310">
        <v>3.2075092196464539E-2</v>
      </c>
      <c r="R10310">
        <v>0.12810929119586945</v>
      </c>
      <c r="S10310">
        <v>0.19462229311466217</v>
      </c>
      <c r="T10310">
        <v>0.2611352801322937</v>
      </c>
      <c r="U10310">
        <v>0.357169508934021</v>
      </c>
      <c r="V10310">
        <v>0.4032493531703949</v>
      </c>
    </row>
    <row r="10311" spans="1:22" x14ac:dyDescent="0.25">
      <c r="A10311" t="s">
        <v>123</v>
      </c>
      <c r="B10311" t="s">
        <v>131</v>
      </c>
      <c r="C10311" t="s">
        <v>101</v>
      </c>
      <c r="D10311" t="s">
        <v>113</v>
      </c>
      <c r="E10311" t="s">
        <v>103</v>
      </c>
      <c r="F10311" t="s">
        <v>103</v>
      </c>
      <c r="G10311">
        <v>1468</v>
      </c>
      <c r="H10311">
        <v>18</v>
      </c>
      <c r="I10311">
        <f>IF(VLOOKUP(Data!$A10311,summermonths, 2, FALSE) = 1, VLOOKUP(Data!$H10311,rateblocks, 2, FALSE), VLOOKUP(Data!H10311, rateblocks,3, FALSE))</f>
        <v>1</v>
      </c>
      <c r="J10311">
        <v>1.8181449174880981</v>
      </c>
      <c r="K10311">
        <v>1.8191483020782471</v>
      </c>
      <c r="L10311">
        <v>62.988384246826172</v>
      </c>
      <c r="M10311">
        <v>1.003349432721734E-3</v>
      </c>
      <c r="N10311">
        <v>5.8024976402521133E-2</v>
      </c>
      <c r="O10311">
        <v>3.366897813975811E-3</v>
      </c>
      <c r="P10311">
        <v>-9.4439245760440826E-2</v>
      </c>
      <c r="Q10311">
        <v>-7.3358647525310516E-2</v>
      </c>
      <c r="R10311">
        <v>-2.9424978420138359E-2</v>
      </c>
      <c r="S10311">
        <v>1.003349432721734E-3</v>
      </c>
      <c r="T10311">
        <v>3.1431674957275391E-2</v>
      </c>
      <c r="U10311">
        <v>7.5365349650382996E-2</v>
      </c>
      <c r="V10311">
        <v>9.6445940434932709E-2</v>
      </c>
    </row>
    <row r="10312" spans="1:22" x14ac:dyDescent="0.25">
      <c r="A10312" t="s">
        <v>123</v>
      </c>
      <c r="B10312" t="s">
        <v>131</v>
      </c>
      <c r="C10312" t="s">
        <v>102</v>
      </c>
      <c r="D10312" t="s">
        <v>118</v>
      </c>
      <c r="E10312" t="s">
        <v>103</v>
      </c>
      <c r="F10312" t="s">
        <v>103</v>
      </c>
      <c r="G10312">
        <v>1468</v>
      </c>
      <c r="H10312">
        <v>14</v>
      </c>
      <c r="I10312">
        <f>IF(VLOOKUP(Data!$A10312,summermonths, 2, FALSE) = 1, VLOOKUP(Data!$H10312,rateblocks, 2, FALSE), VLOOKUP(Data!H10312, rateblocks,3, FALSE))</f>
        <v>2</v>
      </c>
      <c r="J10312">
        <v>1.611562967300415</v>
      </c>
      <c r="K10312">
        <v>1.6363180875778198</v>
      </c>
      <c r="L10312">
        <v>83.545639038085938</v>
      </c>
      <c r="M10312">
        <v>2.4755099788308144E-2</v>
      </c>
      <c r="N10312">
        <v>0.14339476823806763</v>
      </c>
      <c r="O10312">
        <v>2.0562060177326202E-2</v>
      </c>
      <c r="P10312">
        <v>-0.21110831201076508</v>
      </c>
      <c r="Q10312">
        <v>-0.15901269018650055</v>
      </c>
      <c r="R10312">
        <v>-5.0441190600395203E-2</v>
      </c>
      <c r="S10312">
        <v>2.4755099788308144E-2</v>
      </c>
      <c r="T10312">
        <v>9.9951386451721191E-2</v>
      </c>
      <c r="U10312">
        <v>0.20852288603782654</v>
      </c>
      <c r="V10312">
        <v>0.26061850786209106</v>
      </c>
    </row>
    <row r="10313" spans="1:22" x14ac:dyDescent="0.25">
      <c r="A10313" t="s">
        <v>97</v>
      </c>
      <c r="B10313" t="s">
        <v>131</v>
      </c>
      <c r="C10313" t="s">
        <v>101</v>
      </c>
      <c r="D10313" t="s">
        <v>74</v>
      </c>
      <c r="E10313" t="s">
        <v>103</v>
      </c>
      <c r="F10313" t="s">
        <v>103</v>
      </c>
      <c r="G10313">
        <v>1468</v>
      </c>
      <c r="H10313">
        <v>1</v>
      </c>
      <c r="I10313">
        <f>IF(VLOOKUP(Data!$A10313,summermonths, 2, FALSE) = 1, VLOOKUP(Data!$H10313,rateblocks, 2, FALSE), VLOOKUP(Data!H10313, rateblocks,3, FALSE))</f>
        <v>3</v>
      </c>
      <c r="J10313">
        <v>1.6134833097457886</v>
      </c>
      <c r="K10313">
        <v>1.7164604663848877</v>
      </c>
      <c r="L10313">
        <v>67.78216552734375</v>
      </c>
      <c r="M10313">
        <v>0.10297717154026031</v>
      </c>
      <c r="N10313">
        <v>6.5032437443733215E-2</v>
      </c>
      <c r="O10313">
        <v>4.2292177677154541E-3</v>
      </c>
      <c r="P10313">
        <v>-3.9916690438985825E-3</v>
      </c>
      <c r="Q10313">
        <v>1.9634749740362167E-2</v>
      </c>
      <c r="R10313">
        <v>6.887412816286087E-2</v>
      </c>
      <c r="S10313">
        <v>0.10297717154026031</v>
      </c>
      <c r="T10313">
        <v>0.13708022236824036</v>
      </c>
      <c r="U10313">
        <v>0.18631958961486816</v>
      </c>
      <c r="V10313">
        <v>0.20994600653648376</v>
      </c>
    </row>
    <row r="10314" spans="1:22" x14ac:dyDescent="0.25">
      <c r="A10314" t="s">
        <v>100</v>
      </c>
      <c r="B10314" t="s">
        <v>131</v>
      </c>
      <c r="C10314" t="s">
        <v>101</v>
      </c>
      <c r="D10314" t="s">
        <v>77</v>
      </c>
      <c r="E10314" t="s">
        <v>103</v>
      </c>
      <c r="F10314" t="s">
        <v>103</v>
      </c>
      <c r="G10314">
        <v>1468</v>
      </c>
      <c r="H10314">
        <v>20</v>
      </c>
      <c r="I10314">
        <f>IF(VLOOKUP(Data!$A10314,summermonths, 2, FALSE) = 1, VLOOKUP(Data!$H10314,rateblocks, 2, FALSE), VLOOKUP(Data!H10314, rateblocks,3, FALSE))</f>
        <v>2</v>
      </c>
      <c r="J10314">
        <v>2.2247698307037354</v>
      </c>
      <c r="K10314">
        <v>2.2772846221923828</v>
      </c>
      <c r="L10314">
        <v>74.364128112792969</v>
      </c>
      <c r="M10314">
        <v>5.2514739334583282E-2</v>
      </c>
      <c r="N10314">
        <v>7.700154185295105E-2</v>
      </c>
      <c r="O10314">
        <v>5.9292372316122055E-3</v>
      </c>
      <c r="P10314">
        <v>-7.4141524732112885E-2</v>
      </c>
      <c r="Q10314">
        <v>-4.6166706830263138E-2</v>
      </c>
      <c r="R10314">
        <v>1.2135091237723827E-2</v>
      </c>
      <c r="S10314">
        <v>5.2514739334583282E-2</v>
      </c>
      <c r="T10314">
        <v>9.2894390225410461E-2</v>
      </c>
      <c r="U10314">
        <v>0.1511961817741394</v>
      </c>
      <c r="V10314">
        <v>0.17917101085186005</v>
      </c>
    </row>
    <row r="10315" spans="1:22" x14ac:dyDescent="0.25">
      <c r="A10315" t="s">
        <v>124</v>
      </c>
      <c r="B10315" t="s">
        <v>131</v>
      </c>
      <c r="C10315" t="s">
        <v>101</v>
      </c>
      <c r="D10315" t="s">
        <v>119</v>
      </c>
      <c r="E10315" t="s">
        <v>103</v>
      </c>
      <c r="F10315" t="s">
        <v>103</v>
      </c>
      <c r="G10315">
        <v>1468</v>
      </c>
      <c r="H10315">
        <v>21</v>
      </c>
      <c r="I10315">
        <f>IF(VLOOKUP(Data!$A10315,summermonths, 2, FALSE) = 1, VLOOKUP(Data!$H10315,rateblocks, 2, FALSE), VLOOKUP(Data!H10315, rateblocks,3, FALSE))</f>
        <v>2</v>
      </c>
      <c r="J10315">
        <v>1.95247483253479</v>
      </c>
      <c r="K10315">
        <v>2.0337963104248047</v>
      </c>
      <c r="L10315">
        <v>62.610191345214844</v>
      </c>
      <c r="M10315">
        <v>8.1321492791175842E-2</v>
      </c>
      <c r="N10315">
        <v>5.9672784060239792E-2</v>
      </c>
      <c r="O10315">
        <v>3.5608410835266113E-3</v>
      </c>
      <c r="P10315">
        <v>-1.6831502318382263E-2</v>
      </c>
      <c r="Q10315">
        <v>4.8477430827915668E-3</v>
      </c>
      <c r="R10315">
        <v>5.0029054284095764E-2</v>
      </c>
      <c r="S10315">
        <v>8.1321492791175842E-2</v>
      </c>
      <c r="T10315">
        <v>0.11261393129825592</v>
      </c>
      <c r="U10315">
        <v>0.15779523551464081</v>
      </c>
      <c r="V10315">
        <v>0.17947448790073395</v>
      </c>
    </row>
    <row r="10316" spans="1:22" x14ac:dyDescent="0.25">
      <c r="A10316" t="s">
        <v>122</v>
      </c>
      <c r="B10316" t="s">
        <v>131</v>
      </c>
      <c r="C10316" t="s">
        <v>102</v>
      </c>
      <c r="D10316" t="s">
        <v>115</v>
      </c>
      <c r="E10316" t="s">
        <v>103</v>
      </c>
      <c r="F10316" t="s">
        <v>103</v>
      </c>
      <c r="G10316">
        <v>1468</v>
      </c>
      <c r="H10316">
        <v>1</v>
      </c>
      <c r="I10316">
        <f>IF(VLOOKUP(Data!$A10316,summermonths, 2, FALSE) = 1, VLOOKUP(Data!$H10316,rateblocks, 2, FALSE), VLOOKUP(Data!H10316, rateblocks,3, FALSE))</f>
        <v>3</v>
      </c>
      <c r="J10316">
        <v>1.4443806409835815</v>
      </c>
      <c r="K10316">
        <v>1.5220047235488892</v>
      </c>
      <c r="L10316">
        <v>41.185966491699219</v>
      </c>
      <c r="M10316">
        <v>7.7624127268791199E-2</v>
      </c>
      <c r="N10316">
        <v>0.13721360266208649</v>
      </c>
      <c r="O10316">
        <v>1.8827572464942932E-2</v>
      </c>
      <c r="P10316">
        <v>-0.14807216823101044</v>
      </c>
      <c r="Q10316">
        <v>-9.822218120098114E-2</v>
      </c>
      <c r="R10316">
        <v>5.6692436337471008E-3</v>
      </c>
      <c r="S10316">
        <v>7.7624127268791199E-2</v>
      </c>
      <c r="T10316">
        <v>0.1495790034532547</v>
      </c>
      <c r="U10316">
        <v>0.25347042083740234</v>
      </c>
      <c r="V10316">
        <v>0.30332040786743164</v>
      </c>
    </row>
    <row r="10317" spans="1:22" x14ac:dyDescent="0.25">
      <c r="A10317" t="s">
        <v>123</v>
      </c>
      <c r="B10317" t="s">
        <v>131</v>
      </c>
      <c r="C10317" t="s">
        <v>101</v>
      </c>
      <c r="D10317" t="s">
        <v>113</v>
      </c>
      <c r="E10317" t="s">
        <v>103</v>
      </c>
      <c r="F10317" t="s">
        <v>103</v>
      </c>
      <c r="G10317">
        <v>1468</v>
      </c>
      <c r="H10317">
        <v>16</v>
      </c>
      <c r="I10317">
        <f>IF(VLOOKUP(Data!$A10317,summermonths, 2, FALSE) = 1, VLOOKUP(Data!$H10317,rateblocks, 2, FALSE), VLOOKUP(Data!H10317, rateblocks,3, FALSE))</f>
        <v>2</v>
      </c>
      <c r="J10317">
        <v>1.4451843500137329</v>
      </c>
      <c r="K10317">
        <v>1.4629795551300049</v>
      </c>
      <c r="L10317">
        <v>68.451995849609375</v>
      </c>
      <c r="M10317">
        <v>1.7795203253626823E-2</v>
      </c>
      <c r="N10317">
        <v>5.0501447170972824E-2</v>
      </c>
      <c r="O10317">
        <v>2.5503961369395256E-3</v>
      </c>
      <c r="P10317">
        <v>-6.5272286534309387E-2</v>
      </c>
      <c r="Q10317">
        <v>-4.6925004571676254E-2</v>
      </c>
      <c r="R10317">
        <v>-8.6877811700105667E-3</v>
      </c>
      <c r="S10317">
        <v>1.7795203253626823E-2</v>
      </c>
      <c r="T10317">
        <v>4.4278189539909363E-2</v>
      </c>
      <c r="U10317">
        <v>8.2515411078929901E-2</v>
      </c>
      <c r="V10317">
        <v>0.10086268931627274</v>
      </c>
    </row>
    <row r="10318" spans="1:22" x14ac:dyDescent="0.25">
      <c r="A10318" t="s">
        <v>125</v>
      </c>
      <c r="B10318" t="s">
        <v>131</v>
      </c>
      <c r="C10318" t="s">
        <v>101</v>
      </c>
      <c r="D10318" t="s">
        <v>120</v>
      </c>
      <c r="E10318" t="s">
        <v>103</v>
      </c>
      <c r="F10318" t="s">
        <v>103</v>
      </c>
      <c r="G10318">
        <v>1468</v>
      </c>
      <c r="H10318">
        <v>14</v>
      </c>
      <c r="I10318">
        <f>IF(VLOOKUP(Data!$A10318,summermonths, 2, FALSE) = 1, VLOOKUP(Data!$H10318,rateblocks, 2, FALSE), VLOOKUP(Data!H10318, rateblocks,3, FALSE))</f>
        <v>2</v>
      </c>
      <c r="J10318">
        <v>1.6007645130157471</v>
      </c>
      <c r="K10318">
        <v>1.5600094795227051</v>
      </c>
      <c r="L10318">
        <v>72.032295227050781</v>
      </c>
      <c r="M10318">
        <v>-4.0755119174718857E-2</v>
      </c>
      <c r="N10318">
        <v>6.5142832696437836E-2</v>
      </c>
      <c r="O10318">
        <v>4.2435885407030582E-3</v>
      </c>
      <c r="P10318">
        <v>-0.14790554344654083</v>
      </c>
      <c r="Q10318">
        <v>-0.12423902004957199</v>
      </c>
      <c r="R10318">
        <v>-7.4916057288646698E-2</v>
      </c>
      <c r="S10318">
        <v>-4.0755119174718857E-2</v>
      </c>
      <c r="T10318">
        <v>-6.5941843204200268E-3</v>
      </c>
      <c r="U10318">
        <v>4.2728781700134277E-2</v>
      </c>
      <c r="V10318">
        <v>6.6395305097103119E-2</v>
      </c>
    </row>
    <row r="10319" spans="1:22" x14ac:dyDescent="0.25">
      <c r="A10319" t="s">
        <v>100</v>
      </c>
      <c r="B10319" t="s">
        <v>131</v>
      </c>
      <c r="C10319" t="s">
        <v>102</v>
      </c>
      <c r="D10319" t="s">
        <v>83</v>
      </c>
      <c r="E10319" t="s">
        <v>103</v>
      </c>
      <c r="F10319" t="s">
        <v>103</v>
      </c>
      <c r="G10319">
        <v>1468</v>
      </c>
      <c r="H10319">
        <v>14</v>
      </c>
      <c r="I10319">
        <f>IF(VLOOKUP(Data!$A10319,summermonths, 2, FALSE) = 1, VLOOKUP(Data!$H10319,rateblocks, 2, FALSE), VLOOKUP(Data!H10319, rateblocks,3, FALSE))</f>
        <v>1</v>
      </c>
      <c r="J10319">
        <v>2.1658377647399902</v>
      </c>
      <c r="K10319">
        <v>2.035369873046875</v>
      </c>
      <c r="L10319">
        <v>85.684608459472656</v>
      </c>
      <c r="M10319">
        <v>-0.13046780228614807</v>
      </c>
      <c r="N10319">
        <v>0.15505814552307129</v>
      </c>
      <c r="O10319">
        <v>2.4043029174208641E-2</v>
      </c>
      <c r="P10319">
        <v>-0.38551574945449829</v>
      </c>
      <c r="Q10319">
        <v>-0.32918280363082886</v>
      </c>
      <c r="R10319">
        <v>-0.2117803692817688</v>
      </c>
      <c r="S10319">
        <v>-0.13046780228614807</v>
      </c>
      <c r="T10319">
        <v>-4.9155231565237045E-2</v>
      </c>
      <c r="U10319">
        <v>6.8247206509113312E-2</v>
      </c>
      <c r="V10319">
        <v>0.12458015233278275</v>
      </c>
    </row>
    <row r="10320" spans="1:22" x14ac:dyDescent="0.25">
      <c r="A10320" t="s">
        <v>96</v>
      </c>
      <c r="B10320" t="s">
        <v>131</v>
      </c>
      <c r="C10320" t="s">
        <v>102</v>
      </c>
      <c r="D10320" t="s">
        <v>79</v>
      </c>
      <c r="E10320" t="s">
        <v>103</v>
      </c>
      <c r="F10320" t="s">
        <v>103</v>
      </c>
      <c r="G10320">
        <v>1468</v>
      </c>
      <c r="H10320">
        <v>1</v>
      </c>
      <c r="I10320">
        <f>IF(VLOOKUP(Data!$A10320,summermonths, 2, FALSE) = 1, VLOOKUP(Data!$H10320,rateblocks, 2, FALSE), VLOOKUP(Data!H10320, rateblocks,3, FALSE))</f>
        <v>3</v>
      </c>
      <c r="J10320">
        <v>1.6063628196716309</v>
      </c>
      <c r="K10320">
        <v>1.6979734897613525</v>
      </c>
      <c r="L10320">
        <v>67.512939453125</v>
      </c>
      <c r="M10320">
        <v>9.1610655188560486E-2</v>
      </c>
      <c r="N10320">
        <v>0.10153152793645859</v>
      </c>
      <c r="O10320">
        <v>1.0308651253581047E-2</v>
      </c>
      <c r="P10320">
        <v>-7.5393848121166229E-2</v>
      </c>
      <c r="Q10320">
        <v>-3.8507234305143356E-2</v>
      </c>
      <c r="R10320">
        <v>3.8367468863725662E-2</v>
      </c>
      <c r="S10320">
        <v>9.1610655188560486E-2</v>
      </c>
      <c r="T10320">
        <v>0.14485384523868561</v>
      </c>
      <c r="U10320">
        <v>0.22172854840755463</v>
      </c>
      <c r="V10320">
        <v>0.2586151659488678</v>
      </c>
    </row>
    <row r="10321" spans="1:22" x14ac:dyDescent="0.25">
      <c r="A10321" t="s">
        <v>125</v>
      </c>
      <c r="B10321" t="s">
        <v>131</v>
      </c>
      <c r="C10321" t="s">
        <v>101</v>
      </c>
      <c r="D10321" t="s">
        <v>120</v>
      </c>
      <c r="E10321" t="s">
        <v>103</v>
      </c>
      <c r="F10321" t="s">
        <v>103</v>
      </c>
      <c r="G10321">
        <v>1468</v>
      </c>
      <c r="H10321">
        <v>4</v>
      </c>
      <c r="I10321">
        <f>IF(VLOOKUP(Data!$A10321,summermonths, 2, FALSE) = 1, VLOOKUP(Data!$H10321,rateblocks, 2, FALSE), VLOOKUP(Data!H10321, rateblocks,3, FALSE))</f>
        <v>3</v>
      </c>
      <c r="J10321">
        <v>1.4314137697219849</v>
      </c>
      <c r="K10321">
        <v>1.5225347280502319</v>
      </c>
      <c r="L10321">
        <v>57.362461090087891</v>
      </c>
      <c r="M10321">
        <v>9.1120988130569458E-2</v>
      </c>
      <c r="N10321">
        <v>4.9250926822423935E-2</v>
      </c>
      <c r="O10321">
        <v>2.4256538599729538E-3</v>
      </c>
      <c r="P10321">
        <v>1.0110422968864441E-2</v>
      </c>
      <c r="Q10321">
        <v>2.8003385290503502E-2</v>
      </c>
      <c r="R10321">
        <v>6.5293774008750916E-2</v>
      </c>
      <c r="S10321">
        <v>9.1120988130569458E-2</v>
      </c>
      <c r="T10321">
        <v>0.116948202252388</v>
      </c>
      <c r="U10321">
        <v>0.15423859655857086</v>
      </c>
      <c r="V10321">
        <v>0.17213155329227448</v>
      </c>
    </row>
    <row r="10322" spans="1:22" x14ac:dyDescent="0.25">
      <c r="A10322" t="s">
        <v>100</v>
      </c>
      <c r="B10322" t="s">
        <v>131</v>
      </c>
      <c r="C10322" t="s">
        <v>101</v>
      </c>
      <c r="D10322" t="s">
        <v>77</v>
      </c>
      <c r="E10322" t="s">
        <v>103</v>
      </c>
      <c r="F10322" t="s">
        <v>103</v>
      </c>
      <c r="G10322">
        <v>1468</v>
      </c>
      <c r="H10322">
        <v>6</v>
      </c>
      <c r="I10322">
        <f>IF(VLOOKUP(Data!$A10322,summermonths, 2, FALSE) = 1, VLOOKUP(Data!$H10322,rateblocks, 2, FALSE), VLOOKUP(Data!H10322, rateblocks,3, FALSE))</f>
        <v>3</v>
      </c>
      <c r="J10322">
        <v>1.5578392744064331</v>
      </c>
      <c r="K10322">
        <v>1.6313077211380005</v>
      </c>
      <c r="L10322">
        <v>67.400047302246094</v>
      </c>
      <c r="M10322">
        <v>7.3468513786792755E-2</v>
      </c>
      <c r="N10322">
        <v>6.7071720957756042E-2</v>
      </c>
      <c r="O10322">
        <v>4.4986158609390259E-3</v>
      </c>
      <c r="P10322">
        <v>-3.685465082526207E-2</v>
      </c>
      <c r="Q10322">
        <v>-1.2487355619668961E-2</v>
      </c>
      <c r="R10322">
        <v>3.8296069949865341E-2</v>
      </c>
      <c r="S10322">
        <v>7.3468513786792755E-2</v>
      </c>
      <c r="T10322">
        <v>0.10864096134901047</v>
      </c>
      <c r="U10322">
        <v>0.15942437946796417</v>
      </c>
      <c r="V10322">
        <v>0.18379168212413788</v>
      </c>
    </row>
    <row r="10323" spans="1:22" x14ac:dyDescent="0.25">
      <c r="A10323" t="s">
        <v>98</v>
      </c>
      <c r="B10323" t="s">
        <v>131</v>
      </c>
      <c r="C10323" t="s">
        <v>101</v>
      </c>
      <c r="D10323" t="s">
        <v>75</v>
      </c>
      <c r="E10323" t="s">
        <v>103</v>
      </c>
      <c r="F10323" t="s">
        <v>103</v>
      </c>
      <c r="G10323">
        <v>1468</v>
      </c>
      <c r="H10323">
        <v>10</v>
      </c>
      <c r="I10323">
        <f>IF(VLOOKUP(Data!$A10323,summermonths, 2, FALSE) = 1, VLOOKUP(Data!$H10323,rateblocks, 2, FALSE), VLOOKUP(Data!H10323, rateblocks,3, FALSE))</f>
        <v>2</v>
      </c>
      <c r="J10323">
        <v>1.7604669332504272</v>
      </c>
      <c r="K10323">
        <v>1.6094615459442139</v>
      </c>
      <c r="L10323">
        <v>75.732864379882813</v>
      </c>
      <c r="M10323">
        <v>-0.15100544691085815</v>
      </c>
      <c r="N10323">
        <v>8.8284917175769806E-2</v>
      </c>
      <c r="O10323">
        <v>7.7942265197634697E-3</v>
      </c>
      <c r="P10323">
        <v>-0.29622122645378113</v>
      </c>
      <c r="Q10323">
        <v>-0.26414713263511658</v>
      </c>
      <c r="R10323">
        <v>-0.19730210304260254</v>
      </c>
      <c r="S10323">
        <v>-0.15100544691085815</v>
      </c>
      <c r="T10323">
        <v>-0.10470879077911377</v>
      </c>
      <c r="U10323">
        <v>-3.7863772362470627E-2</v>
      </c>
      <c r="V10323">
        <v>-5.7896808721125126E-3</v>
      </c>
    </row>
    <row r="10324" spans="1:22" x14ac:dyDescent="0.25">
      <c r="A10324" t="s">
        <v>95</v>
      </c>
      <c r="B10324" t="s">
        <v>131</v>
      </c>
      <c r="C10324" t="s">
        <v>102</v>
      </c>
      <c r="D10324" t="s">
        <v>78</v>
      </c>
      <c r="E10324" t="s">
        <v>103</v>
      </c>
      <c r="F10324" t="s">
        <v>103</v>
      </c>
      <c r="G10324">
        <v>1468</v>
      </c>
      <c r="H10324">
        <v>20</v>
      </c>
      <c r="I10324">
        <f>IF(VLOOKUP(Data!$A10324,summermonths, 2, FALSE) = 1, VLOOKUP(Data!$H10324,rateblocks, 2, FALSE), VLOOKUP(Data!H10324, rateblocks,3, FALSE))</f>
        <v>2</v>
      </c>
      <c r="J10324">
        <v>1.903593897819519</v>
      </c>
      <c r="K10324">
        <v>2.0403575897216797</v>
      </c>
      <c r="L10324">
        <v>69.267707824707031</v>
      </c>
      <c r="M10324">
        <v>0.13676373660564423</v>
      </c>
      <c r="N10324">
        <v>0.17174570262432098</v>
      </c>
      <c r="O10324">
        <v>2.9496585950255394E-2</v>
      </c>
      <c r="P10324">
        <v>-0.14573280513286591</v>
      </c>
      <c r="Q10324">
        <v>-8.3337239921092987E-2</v>
      </c>
      <c r="R10324">
        <v>4.670020192861557E-2</v>
      </c>
      <c r="S10324">
        <v>0.13676373660564423</v>
      </c>
      <c r="T10324">
        <v>0.22682726383209229</v>
      </c>
      <c r="U10324">
        <v>0.35686472058296204</v>
      </c>
      <c r="V10324">
        <v>0.41926029324531555</v>
      </c>
    </row>
    <row r="10325" spans="1:22" x14ac:dyDescent="0.25">
      <c r="A10325" t="s">
        <v>95</v>
      </c>
      <c r="B10325" t="s">
        <v>131</v>
      </c>
      <c r="C10325" t="s">
        <v>101</v>
      </c>
      <c r="D10325" t="s">
        <v>72</v>
      </c>
      <c r="E10325" t="s">
        <v>103</v>
      </c>
      <c r="F10325" t="s">
        <v>103</v>
      </c>
      <c r="G10325">
        <v>1468</v>
      </c>
      <c r="H10325">
        <v>7</v>
      </c>
      <c r="I10325">
        <f>IF(VLOOKUP(Data!$A10325,summermonths, 2, FALSE) = 1, VLOOKUP(Data!$H10325,rateblocks, 2, FALSE), VLOOKUP(Data!H10325, rateblocks,3, FALSE))</f>
        <v>2</v>
      </c>
      <c r="J10325">
        <v>1.2467072010040283</v>
      </c>
      <c r="K10325">
        <v>1.2968133687973022</v>
      </c>
      <c r="L10325">
        <v>59.150955200195313</v>
      </c>
      <c r="M10325">
        <v>5.0106193870306015E-2</v>
      </c>
      <c r="N10325">
        <v>6.6522769629955292E-2</v>
      </c>
      <c r="O10325">
        <v>4.42527886480093E-3</v>
      </c>
      <c r="P10325">
        <v>-5.9314023703336716E-2</v>
      </c>
      <c r="Q10325">
        <v>-3.5146165639162064E-2</v>
      </c>
      <c r="R10325">
        <v>1.5221619047224522E-2</v>
      </c>
      <c r="S10325">
        <v>5.0106193870306015E-2</v>
      </c>
      <c r="T10325">
        <v>8.4990769624710083E-2</v>
      </c>
      <c r="U10325">
        <v>0.13535855710506439</v>
      </c>
      <c r="V10325">
        <v>0.15952640771865845</v>
      </c>
    </row>
    <row r="10326" spans="1:22" x14ac:dyDescent="0.25">
      <c r="A10326" t="s">
        <v>98</v>
      </c>
      <c r="B10326" t="s">
        <v>131</v>
      </c>
      <c r="C10326" t="s">
        <v>102</v>
      </c>
      <c r="D10326" t="s">
        <v>81</v>
      </c>
      <c r="E10326" t="s">
        <v>103</v>
      </c>
      <c r="F10326" t="s">
        <v>103</v>
      </c>
      <c r="G10326">
        <v>1468</v>
      </c>
      <c r="H10326">
        <v>2</v>
      </c>
      <c r="I10326">
        <f>IF(VLOOKUP(Data!$A10326,summermonths, 2, FALSE) = 1, VLOOKUP(Data!$H10326,rateblocks, 2, FALSE), VLOOKUP(Data!H10326, rateblocks,3, FALSE))</f>
        <v>3</v>
      </c>
      <c r="J10326">
        <v>1.630043625831604</v>
      </c>
      <c r="K10326">
        <v>1.696723461151123</v>
      </c>
      <c r="L10326">
        <v>72.106269836425781</v>
      </c>
      <c r="M10326">
        <v>6.6679768264293671E-2</v>
      </c>
      <c r="N10326">
        <v>0.13215309381484985</v>
      </c>
      <c r="O10326">
        <v>1.7464440315961838E-2</v>
      </c>
      <c r="P10326">
        <v>-0.15069273114204407</v>
      </c>
      <c r="Q10326">
        <v>-0.1026812344789505</v>
      </c>
      <c r="R10326">
        <v>-2.621381776407361E-3</v>
      </c>
      <c r="S10326">
        <v>6.6679768264293671E-2</v>
      </c>
      <c r="T10326">
        <v>0.13598091900348663</v>
      </c>
      <c r="U10326">
        <v>0.23604077100753784</v>
      </c>
      <c r="V10326">
        <v>0.28405225276947021</v>
      </c>
    </row>
    <row r="10327" spans="1:22" x14ac:dyDescent="0.25">
      <c r="A10327" t="s">
        <v>95</v>
      </c>
      <c r="B10327" t="s">
        <v>131</v>
      </c>
      <c r="C10327" t="s">
        <v>101</v>
      </c>
      <c r="D10327" t="s">
        <v>72</v>
      </c>
      <c r="E10327" t="s">
        <v>103</v>
      </c>
      <c r="F10327" t="s">
        <v>103</v>
      </c>
      <c r="G10327">
        <v>1468</v>
      </c>
      <c r="H10327">
        <v>8</v>
      </c>
      <c r="I10327">
        <f>IF(VLOOKUP(Data!$A10327,summermonths, 2, FALSE) = 1, VLOOKUP(Data!$H10327,rateblocks, 2, FALSE), VLOOKUP(Data!H10327, rateblocks,3, FALSE))</f>
        <v>2</v>
      </c>
      <c r="J10327">
        <v>1.2100902795791626</v>
      </c>
      <c r="K10327">
        <v>1.224402904510498</v>
      </c>
      <c r="L10327">
        <v>60.270233154296875</v>
      </c>
      <c r="M10327">
        <v>1.4312597922980785E-2</v>
      </c>
      <c r="N10327">
        <v>6.60991370677948E-2</v>
      </c>
      <c r="O10327">
        <v>4.3690958991646767E-3</v>
      </c>
      <c r="P10327">
        <v>-9.4410806894302368E-2</v>
      </c>
      <c r="Q10327">
        <v>-7.0396855473518372E-2</v>
      </c>
      <c r="R10327">
        <v>-2.034982293844223E-2</v>
      </c>
      <c r="S10327">
        <v>1.4312597922980785E-2</v>
      </c>
      <c r="T10327">
        <v>4.897502064704895E-2</v>
      </c>
      <c r="U10327">
        <v>9.9022053182125092E-2</v>
      </c>
      <c r="V10327">
        <v>0.12303600460290909</v>
      </c>
    </row>
    <row r="10328" spans="1:22" x14ac:dyDescent="0.25">
      <c r="A10328" t="s">
        <v>96</v>
      </c>
      <c r="B10328" t="s">
        <v>131</v>
      </c>
      <c r="C10328" t="s">
        <v>102</v>
      </c>
      <c r="D10328" t="s">
        <v>79</v>
      </c>
      <c r="E10328" t="s">
        <v>103</v>
      </c>
      <c r="F10328" t="s">
        <v>103</v>
      </c>
      <c r="G10328">
        <v>1468</v>
      </c>
      <c r="H10328">
        <v>9</v>
      </c>
      <c r="I10328">
        <f>IF(VLOOKUP(Data!$A10328,summermonths, 2, FALSE) = 1, VLOOKUP(Data!$H10328,rateblocks, 2, FALSE), VLOOKUP(Data!H10328, rateblocks,3, FALSE))</f>
        <v>2</v>
      </c>
      <c r="J10328">
        <v>1.3653908967971802</v>
      </c>
      <c r="K10328">
        <v>1.4713351726531982</v>
      </c>
      <c r="L10328">
        <v>74.594001770019531</v>
      </c>
      <c r="M10328">
        <v>0.10594429820775986</v>
      </c>
      <c r="N10328">
        <v>0.14026434719562531</v>
      </c>
      <c r="O10328">
        <v>1.9674086943268776E-2</v>
      </c>
      <c r="P10328">
        <v>-0.12477002292871475</v>
      </c>
      <c r="Q10328">
        <v>-7.3811694979667664E-2</v>
      </c>
      <c r="R10328">
        <v>3.2389603555202484E-2</v>
      </c>
      <c r="S10328">
        <v>0.10594429820775986</v>
      </c>
      <c r="T10328">
        <v>0.17949900031089783</v>
      </c>
      <c r="U10328">
        <v>0.28570029139518738</v>
      </c>
      <c r="V10328">
        <v>0.33665862679481506</v>
      </c>
    </row>
    <row r="10329" spans="1:22" x14ac:dyDescent="0.25">
      <c r="A10329" t="s">
        <v>97</v>
      </c>
      <c r="B10329" t="s">
        <v>131</v>
      </c>
      <c r="C10329" t="s">
        <v>101</v>
      </c>
      <c r="D10329" t="s">
        <v>74</v>
      </c>
      <c r="E10329" t="s">
        <v>103</v>
      </c>
      <c r="F10329" t="s">
        <v>103</v>
      </c>
      <c r="G10329">
        <v>1468</v>
      </c>
      <c r="H10329">
        <v>14</v>
      </c>
      <c r="I10329">
        <f>IF(VLOOKUP(Data!$A10329,summermonths, 2, FALSE) = 1, VLOOKUP(Data!$H10329,rateblocks, 2, FALSE), VLOOKUP(Data!H10329, rateblocks,3, FALSE))</f>
        <v>1</v>
      </c>
      <c r="J10329">
        <v>1.8725719451904297</v>
      </c>
      <c r="K10329">
        <v>1.8310472965240479</v>
      </c>
      <c r="L10329">
        <v>77.580970764160156</v>
      </c>
      <c r="M10329">
        <v>-4.1524656116962433E-2</v>
      </c>
      <c r="N10329">
        <v>7.5737267732620239E-2</v>
      </c>
      <c r="O10329">
        <v>5.736133549362421E-3</v>
      </c>
      <c r="P10329">
        <v>-0.16610138118267059</v>
      </c>
      <c r="Q10329">
        <v>-0.13858586549758911</v>
      </c>
      <c r="R10329">
        <v>-8.1241317093372345E-2</v>
      </c>
      <c r="S10329">
        <v>-4.1524656116962433E-2</v>
      </c>
      <c r="T10329">
        <v>-1.8079940928146243E-3</v>
      </c>
      <c r="U10329">
        <v>5.5536556988954544E-2</v>
      </c>
      <c r="V10329">
        <v>8.3052061498165131E-2</v>
      </c>
    </row>
    <row r="10330" spans="1:22" x14ac:dyDescent="0.25">
      <c r="A10330" t="s">
        <v>122</v>
      </c>
      <c r="B10330" t="s">
        <v>131</v>
      </c>
      <c r="C10330" t="s">
        <v>101</v>
      </c>
      <c r="D10330" t="s">
        <v>117</v>
      </c>
      <c r="E10330" t="s">
        <v>103</v>
      </c>
      <c r="F10330" t="s">
        <v>103</v>
      </c>
      <c r="G10330">
        <v>1468</v>
      </c>
      <c r="H10330">
        <v>16</v>
      </c>
      <c r="I10330">
        <f>IF(VLOOKUP(Data!$A10330,summermonths, 2, FALSE) = 1, VLOOKUP(Data!$H10330,rateblocks, 2, FALSE), VLOOKUP(Data!H10330, rateblocks,3, FALSE))</f>
        <v>2</v>
      </c>
      <c r="J10330">
        <v>1.3407702445983887</v>
      </c>
      <c r="K10330">
        <v>1.4161016941070557</v>
      </c>
      <c r="L10330">
        <v>66.150169372558594</v>
      </c>
      <c r="M10330">
        <v>7.5331546366214752E-2</v>
      </c>
      <c r="N10330">
        <v>6.7622639238834381E-2</v>
      </c>
      <c r="O10330">
        <v>4.5728213153779507E-3</v>
      </c>
      <c r="P10330">
        <v>-3.5897798836231232E-2</v>
      </c>
      <c r="Q10330">
        <v>-1.133035309612751E-2</v>
      </c>
      <c r="R10330">
        <v>3.987019881606102E-2</v>
      </c>
      <c r="S10330">
        <v>7.5331546366214752E-2</v>
      </c>
      <c r="T10330">
        <v>0.11079289019107819</v>
      </c>
      <c r="U10330">
        <v>0.16199344396591187</v>
      </c>
      <c r="V10330">
        <v>0.18656088411808014</v>
      </c>
    </row>
    <row r="10331" spans="1:22" x14ac:dyDescent="0.25">
      <c r="A10331" t="s">
        <v>95</v>
      </c>
      <c r="B10331" t="s">
        <v>131</v>
      </c>
      <c r="C10331" t="s">
        <v>102</v>
      </c>
      <c r="D10331" t="s">
        <v>78</v>
      </c>
      <c r="E10331" t="s">
        <v>103</v>
      </c>
      <c r="F10331" t="s">
        <v>103</v>
      </c>
      <c r="G10331">
        <v>1468</v>
      </c>
      <c r="H10331">
        <v>1</v>
      </c>
      <c r="I10331">
        <f>IF(VLOOKUP(Data!$A10331,summermonths, 2, FALSE) = 1, VLOOKUP(Data!$H10331,rateblocks, 2, FALSE), VLOOKUP(Data!H10331, rateblocks,3, FALSE))</f>
        <v>3</v>
      </c>
      <c r="J10331">
        <v>1.7987107038497925</v>
      </c>
      <c r="K10331">
        <v>1.7038998603820801</v>
      </c>
      <c r="L10331">
        <v>64.15667724609375</v>
      </c>
      <c r="M10331">
        <v>-9.4810888171195984E-2</v>
      </c>
      <c r="N10331">
        <v>0.17251281440258026</v>
      </c>
      <c r="O10331">
        <v>2.9760671779513359E-2</v>
      </c>
      <c r="P10331">
        <v>-0.37856921553611755</v>
      </c>
      <c r="Q10331">
        <v>-0.3158949613571167</v>
      </c>
      <c r="R10331">
        <v>-0.18527670204639435</v>
      </c>
      <c r="S10331">
        <v>-9.4810888171195984E-2</v>
      </c>
      <c r="T10331">
        <v>-4.3450798839330673E-3</v>
      </c>
      <c r="U10331">
        <v>0.12627318501472473</v>
      </c>
      <c r="V10331">
        <v>0.18894743919372559</v>
      </c>
    </row>
    <row r="10332" spans="1:22" x14ac:dyDescent="0.25">
      <c r="A10332" t="s">
        <v>95</v>
      </c>
      <c r="B10332" t="s">
        <v>131</v>
      </c>
      <c r="C10332" t="s">
        <v>101</v>
      </c>
      <c r="D10332" t="s">
        <v>72</v>
      </c>
      <c r="E10332" t="s">
        <v>103</v>
      </c>
      <c r="F10332" t="s">
        <v>103</v>
      </c>
      <c r="G10332">
        <v>1468</v>
      </c>
      <c r="H10332">
        <v>22</v>
      </c>
      <c r="I10332">
        <f>IF(VLOOKUP(Data!$A10332,summermonths, 2, FALSE) = 1, VLOOKUP(Data!$H10332,rateblocks, 2, FALSE), VLOOKUP(Data!H10332, rateblocks,3, FALSE))</f>
        <v>2</v>
      </c>
      <c r="J10332">
        <v>1.7498900890350342</v>
      </c>
      <c r="K10332">
        <v>1.8391588926315308</v>
      </c>
      <c r="L10332">
        <v>59.963829040527344</v>
      </c>
      <c r="M10332">
        <v>8.9268825948238373E-2</v>
      </c>
      <c r="N10332">
        <v>7.2057329118251801E-2</v>
      </c>
      <c r="O10332">
        <v>5.1922588609158993E-3</v>
      </c>
      <c r="P10332">
        <v>-2.9254933819174767E-2</v>
      </c>
      <c r="Q10332">
        <v>-3.0763570684939623E-3</v>
      </c>
      <c r="R10332">
        <v>5.1481924951076508E-2</v>
      </c>
      <c r="S10332">
        <v>8.9268825948238373E-2</v>
      </c>
      <c r="T10332">
        <v>0.12705571949481964</v>
      </c>
      <c r="U10332">
        <v>0.18161401152610779</v>
      </c>
      <c r="V10332">
        <v>0.20779258012771606</v>
      </c>
    </row>
    <row r="10333" spans="1:22" x14ac:dyDescent="0.25">
      <c r="A10333" t="s">
        <v>124</v>
      </c>
      <c r="B10333" t="s">
        <v>131</v>
      </c>
      <c r="C10333" t="s">
        <v>102</v>
      </c>
      <c r="D10333" t="s">
        <v>114</v>
      </c>
      <c r="E10333" t="s">
        <v>103</v>
      </c>
      <c r="F10333" t="s">
        <v>103</v>
      </c>
      <c r="G10333">
        <v>1468</v>
      </c>
      <c r="H10333">
        <v>6</v>
      </c>
      <c r="I10333">
        <f>IF(VLOOKUP(Data!$A10333,summermonths, 2, FALSE) = 1, VLOOKUP(Data!$H10333,rateblocks, 2, FALSE), VLOOKUP(Data!H10333, rateblocks,3, FALSE))</f>
        <v>3</v>
      </c>
      <c r="J10333">
        <v>1.5839881896972656</v>
      </c>
      <c r="K10333">
        <v>1.569782018661499</v>
      </c>
      <c r="L10333">
        <v>63.123977661132813</v>
      </c>
      <c r="M10333">
        <v>-1.420618686825037E-2</v>
      </c>
      <c r="N10333">
        <v>8.6698539555072784E-2</v>
      </c>
      <c r="O10333">
        <v>7.5166369788348675E-3</v>
      </c>
      <c r="P10333">
        <v>-0.15681259334087372</v>
      </c>
      <c r="Q10333">
        <v>-0.12531483173370361</v>
      </c>
      <c r="R10333">
        <v>-5.9670943766832352E-2</v>
      </c>
      <c r="S10333">
        <v>-1.420618686825037E-2</v>
      </c>
      <c r="T10333">
        <v>3.1258571892976761E-2</v>
      </c>
      <c r="U10333">
        <v>9.6902459859848022E-2</v>
      </c>
      <c r="V10333">
        <v>0.12840022146701813</v>
      </c>
    </row>
    <row r="10334" spans="1:22" x14ac:dyDescent="0.25">
      <c r="A10334" t="s">
        <v>122</v>
      </c>
      <c r="B10334" t="s">
        <v>131</v>
      </c>
      <c r="C10334" t="s">
        <v>101</v>
      </c>
      <c r="D10334" t="s">
        <v>117</v>
      </c>
      <c r="E10334" t="s">
        <v>103</v>
      </c>
      <c r="F10334" t="s">
        <v>103</v>
      </c>
      <c r="G10334">
        <v>1468</v>
      </c>
      <c r="H10334">
        <v>23</v>
      </c>
      <c r="I10334">
        <f>IF(VLOOKUP(Data!$A10334,summermonths, 2, FALSE) = 1, VLOOKUP(Data!$H10334,rateblocks, 2, FALSE), VLOOKUP(Data!H10334, rateblocks,3, FALSE))</f>
        <v>3</v>
      </c>
      <c r="J10334">
        <v>1.5507501363754272</v>
      </c>
      <c r="K10334">
        <v>1.6432220935821533</v>
      </c>
      <c r="L10334">
        <v>55.213283538818359</v>
      </c>
      <c r="M10334">
        <v>9.2471979558467865E-2</v>
      </c>
      <c r="N10334">
        <v>5.5555246770381927E-2</v>
      </c>
      <c r="O10334">
        <v>3.0863855499774218E-3</v>
      </c>
      <c r="P10334">
        <v>1.0917304316535592E-3</v>
      </c>
      <c r="Q10334">
        <v>2.1275065839290619E-2</v>
      </c>
      <c r="R10334">
        <v>6.3338778913021088E-2</v>
      </c>
      <c r="S10334">
        <v>9.2471979558467865E-2</v>
      </c>
      <c r="T10334">
        <v>0.12160518020391464</v>
      </c>
      <c r="U10334">
        <v>0.16366888582706451</v>
      </c>
      <c r="V10334">
        <v>0.18385222554206848</v>
      </c>
    </row>
    <row r="10335" spans="1:22" x14ac:dyDescent="0.25">
      <c r="A10335" t="s">
        <v>123</v>
      </c>
      <c r="B10335" t="s">
        <v>131</v>
      </c>
      <c r="C10335" t="s">
        <v>101</v>
      </c>
      <c r="D10335" t="s">
        <v>113</v>
      </c>
      <c r="E10335" t="s">
        <v>103</v>
      </c>
      <c r="F10335" t="s">
        <v>103</v>
      </c>
      <c r="G10335">
        <v>1468</v>
      </c>
      <c r="H10335">
        <v>4</v>
      </c>
      <c r="I10335">
        <f>IF(VLOOKUP(Data!$A10335,summermonths, 2, FALSE) = 1, VLOOKUP(Data!$H10335,rateblocks, 2, FALSE), VLOOKUP(Data!H10335, rateblocks,3, FALSE))</f>
        <v>3</v>
      </c>
      <c r="J10335">
        <v>1.4259395599365234</v>
      </c>
      <c r="K10335">
        <v>1.4672735929489136</v>
      </c>
      <c r="L10335">
        <v>53.532913208007812</v>
      </c>
      <c r="M10335">
        <v>4.1334010660648346E-2</v>
      </c>
      <c r="N10335">
        <v>4.9338802695274353E-2</v>
      </c>
      <c r="O10335">
        <v>2.4343174882233143E-3</v>
      </c>
      <c r="P10335">
        <v>-3.9821099489927292E-2</v>
      </c>
      <c r="Q10335">
        <v>-2.1896209567785263E-2</v>
      </c>
      <c r="R10335">
        <v>1.5460717491805553E-2</v>
      </c>
      <c r="S10335">
        <v>4.1334010660648346E-2</v>
      </c>
      <c r="T10335">
        <v>6.7207306623458862E-2</v>
      </c>
      <c r="U10335">
        <v>0.10456422716379166</v>
      </c>
      <c r="V10335">
        <v>0.12248911708593369</v>
      </c>
    </row>
    <row r="10336" spans="1:22" x14ac:dyDescent="0.25">
      <c r="A10336" t="s">
        <v>99</v>
      </c>
      <c r="B10336" t="s">
        <v>131</v>
      </c>
      <c r="C10336" t="s">
        <v>102</v>
      </c>
      <c r="D10336" t="s">
        <v>82</v>
      </c>
      <c r="E10336" t="s">
        <v>103</v>
      </c>
      <c r="F10336" t="s">
        <v>103</v>
      </c>
      <c r="G10336">
        <v>1468</v>
      </c>
      <c r="H10336">
        <v>15</v>
      </c>
      <c r="I10336">
        <f>IF(VLOOKUP(Data!$A10336,summermonths, 2, FALSE) = 1, VLOOKUP(Data!$H10336,rateblocks, 2, FALSE), VLOOKUP(Data!H10336, rateblocks,3, FALSE))</f>
        <v>1</v>
      </c>
      <c r="J10336">
        <v>2.0959067344665527</v>
      </c>
      <c r="K10336">
        <v>2.0655755996704102</v>
      </c>
      <c r="L10336">
        <v>90.541549682617188</v>
      </c>
      <c r="M10336">
        <v>-3.0331049114465714E-2</v>
      </c>
      <c r="N10336">
        <v>0.16556629538536072</v>
      </c>
      <c r="O10336">
        <v>2.7412198483943939E-2</v>
      </c>
      <c r="P10336">
        <v>-0.30266335606575012</v>
      </c>
      <c r="Q10336">
        <v>-0.24251279234886169</v>
      </c>
      <c r="R10336">
        <v>-0.11715409904718399</v>
      </c>
      <c r="S10336">
        <v>-3.0331049114465714E-2</v>
      </c>
      <c r="T10336">
        <v>5.6492000818252563E-2</v>
      </c>
      <c r="U10336">
        <v>0.18185070157051086</v>
      </c>
      <c r="V10336">
        <v>0.24200126528739929</v>
      </c>
    </row>
    <row r="10337" spans="1:22" x14ac:dyDescent="0.25">
      <c r="A10337" t="s">
        <v>123</v>
      </c>
      <c r="B10337" t="s">
        <v>131</v>
      </c>
      <c r="C10337" t="s">
        <v>101</v>
      </c>
      <c r="D10337" t="s">
        <v>113</v>
      </c>
      <c r="E10337" t="s">
        <v>103</v>
      </c>
      <c r="F10337" t="s">
        <v>103</v>
      </c>
      <c r="G10337">
        <v>1468</v>
      </c>
      <c r="H10337">
        <v>12</v>
      </c>
      <c r="I10337">
        <f>IF(VLOOKUP(Data!$A10337,summermonths, 2, FALSE) = 1, VLOOKUP(Data!$H10337,rateblocks, 2, FALSE), VLOOKUP(Data!H10337, rateblocks,3, FALSE))</f>
        <v>2</v>
      </c>
      <c r="J10337">
        <v>1.4816323518753052</v>
      </c>
      <c r="K10337">
        <v>1.481806755065918</v>
      </c>
      <c r="L10337">
        <v>70.302024841308594</v>
      </c>
      <c r="M10337">
        <v>1.7449639562983066E-4</v>
      </c>
      <c r="N10337">
        <v>5.2512634545564651E-2</v>
      </c>
      <c r="O10337">
        <v>2.757576759904623E-3</v>
      </c>
      <c r="P10337">
        <v>-8.6201101541519165E-2</v>
      </c>
      <c r="Q10337">
        <v>-6.7123152315616608E-2</v>
      </c>
      <c r="R10337">
        <v>-2.7363156899809837E-2</v>
      </c>
      <c r="S10337">
        <v>1.7449639562983066E-4</v>
      </c>
      <c r="T10337">
        <v>2.7712149545550346E-2</v>
      </c>
      <c r="U10337">
        <v>6.7472144961357117E-2</v>
      </c>
      <c r="V10337">
        <v>8.6550094187259674E-2</v>
      </c>
    </row>
    <row r="10338" spans="1:22" x14ac:dyDescent="0.25">
      <c r="A10338" t="s">
        <v>100</v>
      </c>
      <c r="B10338" t="s">
        <v>131</v>
      </c>
      <c r="C10338" t="s">
        <v>102</v>
      </c>
      <c r="D10338" t="s">
        <v>83</v>
      </c>
      <c r="E10338" t="s">
        <v>103</v>
      </c>
      <c r="F10338" t="s">
        <v>103</v>
      </c>
      <c r="G10338">
        <v>1468</v>
      </c>
      <c r="H10338">
        <v>15</v>
      </c>
      <c r="I10338">
        <f>IF(VLOOKUP(Data!$A10338,summermonths, 2, FALSE) = 1, VLOOKUP(Data!$H10338,rateblocks, 2, FALSE), VLOOKUP(Data!H10338, rateblocks,3, FALSE))</f>
        <v>1</v>
      </c>
      <c r="J10338">
        <v>2.1706137657165527</v>
      </c>
      <c r="K10338">
        <v>1.9875333309173584</v>
      </c>
      <c r="L10338">
        <v>84.36444091796875</v>
      </c>
      <c r="M10338">
        <v>-0.18308043479919434</v>
      </c>
      <c r="N10338">
        <v>0.15773724019527435</v>
      </c>
      <c r="O10338">
        <v>2.4881036952137947E-2</v>
      </c>
      <c r="P10338">
        <v>-0.44253510236740112</v>
      </c>
      <c r="Q10338">
        <v>-0.38522884249687195</v>
      </c>
      <c r="R10338">
        <v>-0.26579791307449341</v>
      </c>
      <c r="S10338">
        <v>-0.18308043479919434</v>
      </c>
      <c r="T10338">
        <v>-0.10036294162273407</v>
      </c>
      <c r="U10338">
        <v>1.9067972898483276E-2</v>
      </c>
      <c r="V10338">
        <v>7.6374240219593048E-2</v>
      </c>
    </row>
    <row r="10339" spans="1:22" x14ac:dyDescent="0.25">
      <c r="A10339" t="s">
        <v>125</v>
      </c>
      <c r="B10339" t="s">
        <v>131</v>
      </c>
      <c r="C10339" t="s">
        <v>102</v>
      </c>
      <c r="D10339" t="s">
        <v>116</v>
      </c>
      <c r="E10339" t="s">
        <v>103</v>
      </c>
      <c r="F10339" t="s">
        <v>103</v>
      </c>
      <c r="G10339">
        <v>1468</v>
      </c>
      <c r="H10339">
        <v>10</v>
      </c>
      <c r="I10339">
        <f>IF(VLOOKUP(Data!$A10339,summermonths, 2, FALSE) = 1, VLOOKUP(Data!$H10339,rateblocks, 2, FALSE), VLOOKUP(Data!H10339, rateblocks,3, FALSE))</f>
        <v>2</v>
      </c>
      <c r="J10339">
        <v>1.4354226589202881</v>
      </c>
      <c r="K10339">
        <v>1.5016947984695435</v>
      </c>
      <c r="L10339">
        <v>77.297004699707031</v>
      </c>
      <c r="M10339">
        <v>6.6272161900997162E-2</v>
      </c>
      <c r="N10339">
        <v>0.19171826541423798</v>
      </c>
      <c r="O10339">
        <v>3.6755893379449844E-2</v>
      </c>
      <c r="P10339">
        <v>-0.24907632172107697</v>
      </c>
      <c r="Q10339">
        <v>-0.17942468822002411</v>
      </c>
      <c r="R10339">
        <v>-3.4264992922544479E-2</v>
      </c>
      <c r="S10339">
        <v>6.6272161900997162E-2</v>
      </c>
      <c r="T10339">
        <v>0.1668093204498291</v>
      </c>
      <c r="U10339">
        <v>0.31196901202201843</v>
      </c>
      <c r="V10339">
        <v>0.38162064552307129</v>
      </c>
    </row>
    <row r="10340" spans="1:22" x14ac:dyDescent="0.25">
      <c r="A10340" t="s">
        <v>123</v>
      </c>
      <c r="B10340" t="s">
        <v>131</v>
      </c>
      <c r="C10340" t="s">
        <v>101</v>
      </c>
      <c r="D10340" t="s">
        <v>113</v>
      </c>
      <c r="E10340" t="s">
        <v>103</v>
      </c>
      <c r="F10340" t="s">
        <v>103</v>
      </c>
      <c r="G10340">
        <v>1468</v>
      </c>
      <c r="H10340">
        <v>7</v>
      </c>
      <c r="I10340">
        <f>IF(VLOOKUP(Data!$A10340,summermonths, 2, FALSE) = 1, VLOOKUP(Data!$H10340,rateblocks, 2, FALSE), VLOOKUP(Data!H10340, rateblocks,3, FALSE))</f>
        <v>2</v>
      </c>
      <c r="J10340">
        <v>1.4442977905273437</v>
      </c>
      <c r="K10340">
        <v>1.4365783929824829</v>
      </c>
      <c r="L10340">
        <v>53.128639221191406</v>
      </c>
      <c r="M10340">
        <v>-7.7193747274577618E-3</v>
      </c>
      <c r="N10340">
        <v>5.5554281920194626E-2</v>
      </c>
      <c r="O10340">
        <v>3.0862782150506973E-3</v>
      </c>
      <c r="P10340">
        <v>-9.9098034203052521E-2</v>
      </c>
      <c r="Q10340">
        <v>-7.8915052115917206E-2</v>
      </c>
      <c r="R10340">
        <v>-3.6852069199085236E-2</v>
      </c>
      <c r="S10340">
        <v>-7.7193747274577618E-3</v>
      </c>
      <c r="T10340">
        <v>2.1413318812847137E-2</v>
      </c>
      <c r="U10340">
        <v>6.3476301729679108E-2</v>
      </c>
      <c r="V10340">
        <v>8.3659283816814423E-2</v>
      </c>
    </row>
    <row r="10341" spans="1:22" x14ac:dyDescent="0.25">
      <c r="A10341" t="s">
        <v>99</v>
      </c>
      <c r="B10341" t="s">
        <v>131</v>
      </c>
      <c r="C10341" t="s">
        <v>102</v>
      </c>
      <c r="D10341" t="s">
        <v>82</v>
      </c>
      <c r="E10341" t="s">
        <v>103</v>
      </c>
      <c r="F10341" t="s">
        <v>103</v>
      </c>
      <c r="G10341">
        <v>1468</v>
      </c>
      <c r="H10341">
        <v>5</v>
      </c>
      <c r="I10341">
        <f>IF(VLOOKUP(Data!$A10341,summermonths, 2, FALSE) = 1, VLOOKUP(Data!$H10341,rateblocks, 2, FALSE), VLOOKUP(Data!H10341, rateblocks,3, FALSE))</f>
        <v>3</v>
      </c>
      <c r="J10341">
        <v>1.5397614240646362</v>
      </c>
      <c r="K10341">
        <v>1.6672036647796631</v>
      </c>
      <c r="L10341">
        <v>73.137603759765625</v>
      </c>
      <c r="M10341">
        <v>0.12744221091270447</v>
      </c>
      <c r="N10341">
        <v>0.10195136070251465</v>
      </c>
      <c r="O10341">
        <v>1.0394079610705376E-2</v>
      </c>
      <c r="P10341">
        <v>-4.0252853184938431E-2</v>
      </c>
      <c r="Q10341">
        <v>-3.2137150410562754E-3</v>
      </c>
      <c r="R10341">
        <v>7.3978863656520844E-2</v>
      </c>
      <c r="S10341">
        <v>0.12744221091270447</v>
      </c>
      <c r="T10341">
        <v>0.1809055507183075</v>
      </c>
      <c r="U10341">
        <v>0.25809812545776367</v>
      </c>
      <c r="V10341">
        <v>0.29513728618621826</v>
      </c>
    </row>
    <row r="10342" spans="1:22" x14ac:dyDescent="0.25">
      <c r="A10342" t="s">
        <v>122</v>
      </c>
      <c r="B10342" t="s">
        <v>131</v>
      </c>
      <c r="C10342" t="s">
        <v>102</v>
      </c>
      <c r="D10342" t="s">
        <v>115</v>
      </c>
      <c r="E10342" t="s">
        <v>103</v>
      </c>
      <c r="F10342" t="s">
        <v>103</v>
      </c>
      <c r="G10342">
        <v>1468</v>
      </c>
      <c r="H10342">
        <v>11</v>
      </c>
      <c r="I10342">
        <f>IF(VLOOKUP(Data!$A10342,summermonths, 2, FALSE) = 1, VLOOKUP(Data!$H10342,rateblocks, 2, FALSE), VLOOKUP(Data!H10342, rateblocks,3, FALSE))</f>
        <v>2</v>
      </c>
      <c r="J10342">
        <v>1.3105051517486572</v>
      </c>
      <c r="K10342">
        <v>1.3765436410903931</v>
      </c>
      <c r="L10342">
        <v>55.043598175048828</v>
      </c>
      <c r="M10342">
        <v>6.6038437187671661E-2</v>
      </c>
      <c r="N10342">
        <v>0.14514821767807007</v>
      </c>
      <c r="O10342">
        <v>2.106800489127636E-2</v>
      </c>
      <c r="P10342">
        <v>-0.1727091372013092</v>
      </c>
      <c r="Q10342">
        <v>-0.11997649073600769</v>
      </c>
      <c r="R10342">
        <v>-1.0077362880110741E-2</v>
      </c>
      <c r="S10342">
        <v>6.6038437187671661E-2</v>
      </c>
      <c r="T10342">
        <v>0.14215423166751862</v>
      </c>
      <c r="U10342">
        <v>0.25205335021018982</v>
      </c>
      <c r="V10342">
        <v>0.30478599667549133</v>
      </c>
    </row>
    <row r="10343" spans="1:22" x14ac:dyDescent="0.25">
      <c r="A10343" t="s">
        <v>122</v>
      </c>
      <c r="B10343" t="s">
        <v>131</v>
      </c>
      <c r="C10343" t="s">
        <v>101</v>
      </c>
      <c r="D10343" t="s">
        <v>117</v>
      </c>
      <c r="E10343" t="s">
        <v>103</v>
      </c>
      <c r="F10343" t="s">
        <v>103</v>
      </c>
      <c r="G10343">
        <v>1468</v>
      </c>
      <c r="H10343">
        <v>8</v>
      </c>
      <c r="I10343">
        <f>IF(VLOOKUP(Data!$A10343,summermonths, 2, FALSE) = 1, VLOOKUP(Data!$H10343,rateblocks, 2, FALSE), VLOOKUP(Data!H10343, rateblocks,3, FALSE))</f>
        <v>2</v>
      </c>
      <c r="J10343">
        <v>1.2294133901596069</v>
      </c>
      <c r="K10343">
        <v>1.2650123834609985</v>
      </c>
      <c r="L10343">
        <v>54.788997650146484</v>
      </c>
      <c r="M10343">
        <v>3.5598941147327423E-2</v>
      </c>
      <c r="N10343">
        <v>5.2160657942295074E-2</v>
      </c>
      <c r="O10343">
        <v>2.7207343373447657E-3</v>
      </c>
      <c r="P10343">
        <v>-5.0197705626487732E-2</v>
      </c>
      <c r="Q10343">
        <v>-3.1247632578015327E-2</v>
      </c>
      <c r="R10343">
        <v>8.2458658143877983E-3</v>
      </c>
      <c r="S10343">
        <v>3.5598941147327423E-2</v>
      </c>
      <c r="T10343">
        <v>6.2952019274234772E-2</v>
      </c>
      <c r="U10343">
        <v>0.10244551301002502</v>
      </c>
      <c r="V10343">
        <v>0.12139558792114258</v>
      </c>
    </row>
    <row r="10344" spans="1:22" x14ac:dyDescent="0.25">
      <c r="A10344" t="s">
        <v>95</v>
      </c>
      <c r="B10344" t="s">
        <v>131</v>
      </c>
      <c r="C10344" t="s">
        <v>101</v>
      </c>
      <c r="D10344" t="s">
        <v>72</v>
      </c>
      <c r="E10344" t="s">
        <v>103</v>
      </c>
      <c r="F10344" t="s">
        <v>103</v>
      </c>
      <c r="G10344">
        <v>1468</v>
      </c>
      <c r="H10344">
        <v>14</v>
      </c>
      <c r="I10344">
        <f>IF(VLOOKUP(Data!$A10344,summermonths, 2, FALSE) = 1, VLOOKUP(Data!$H10344,rateblocks, 2, FALSE), VLOOKUP(Data!H10344, rateblocks,3, FALSE))</f>
        <v>1</v>
      </c>
      <c r="J10344">
        <v>1.5593191385269165</v>
      </c>
      <c r="K10344">
        <v>1.5184004306793213</v>
      </c>
      <c r="L10344">
        <v>67.003608703613281</v>
      </c>
      <c r="M10344">
        <v>-4.0918763726949692E-2</v>
      </c>
      <c r="N10344">
        <v>5.9825185686349869E-2</v>
      </c>
      <c r="O10344">
        <v>3.5790528636425734E-3</v>
      </c>
      <c r="P10344">
        <v>-0.13932244479656219</v>
      </c>
      <c r="Q10344">
        <v>-0.11758782714605331</v>
      </c>
      <c r="R10344">
        <v>-7.2291120886802673E-2</v>
      </c>
      <c r="S10344">
        <v>-4.0918763726949692E-2</v>
      </c>
      <c r="T10344">
        <v>-9.5464056357741356E-3</v>
      </c>
      <c r="U10344">
        <v>3.5750295966863632E-2</v>
      </c>
      <c r="V10344">
        <v>5.7484909892082214E-2</v>
      </c>
    </row>
    <row r="10345" spans="1:22" x14ac:dyDescent="0.25">
      <c r="A10345" t="s">
        <v>125</v>
      </c>
      <c r="B10345" t="s">
        <v>131</v>
      </c>
      <c r="C10345" t="s">
        <v>102</v>
      </c>
      <c r="D10345" t="s">
        <v>116</v>
      </c>
      <c r="E10345" t="s">
        <v>103</v>
      </c>
      <c r="F10345" t="s">
        <v>103</v>
      </c>
      <c r="G10345">
        <v>1468</v>
      </c>
      <c r="H10345">
        <v>5</v>
      </c>
      <c r="I10345">
        <f>IF(VLOOKUP(Data!$A10345,summermonths, 2, FALSE) = 1, VLOOKUP(Data!$H10345,rateblocks, 2, FALSE), VLOOKUP(Data!H10345, rateblocks,3, FALSE))</f>
        <v>3</v>
      </c>
      <c r="J10345">
        <v>1.4094771146774292</v>
      </c>
      <c r="K10345">
        <v>1.546619176864624</v>
      </c>
      <c r="L10345">
        <v>60.179153442382812</v>
      </c>
      <c r="M10345">
        <v>0.13714215159416199</v>
      </c>
      <c r="N10345">
        <v>0.14787471294403076</v>
      </c>
      <c r="O10345">
        <v>2.1866930648684502E-2</v>
      </c>
      <c r="P10345">
        <v>-0.10609010607004166</v>
      </c>
      <c r="Q10345">
        <v>-5.2366919815540314E-2</v>
      </c>
      <c r="R10345">
        <v>5.9596575796604156E-2</v>
      </c>
      <c r="S10345">
        <v>0.13714215159416199</v>
      </c>
      <c r="T10345">
        <v>0.21468771994113922</v>
      </c>
      <c r="U10345">
        <v>0.32665121555328369</v>
      </c>
      <c r="V10345">
        <v>0.38037440180778503</v>
      </c>
    </row>
    <row r="10346" spans="1:22" x14ac:dyDescent="0.25">
      <c r="A10346" t="s">
        <v>99</v>
      </c>
      <c r="B10346" t="s">
        <v>131</v>
      </c>
      <c r="C10346" t="s">
        <v>101</v>
      </c>
      <c r="D10346" t="s">
        <v>76</v>
      </c>
      <c r="E10346" t="s">
        <v>103</v>
      </c>
      <c r="F10346" t="s">
        <v>103</v>
      </c>
      <c r="G10346">
        <v>1468</v>
      </c>
      <c r="H10346">
        <v>15</v>
      </c>
      <c r="I10346">
        <f>IF(VLOOKUP(Data!$A10346,summermonths, 2, FALSE) = 1, VLOOKUP(Data!$H10346,rateblocks, 2, FALSE), VLOOKUP(Data!H10346, rateblocks,3, FALSE))</f>
        <v>1</v>
      </c>
      <c r="J10346">
        <v>1.9321367740631104</v>
      </c>
      <c r="K10346">
        <v>1.8758931159973145</v>
      </c>
      <c r="L10346">
        <v>80.265853881835938</v>
      </c>
      <c r="M10346">
        <v>-5.6243695318698883E-2</v>
      </c>
      <c r="N10346">
        <v>7.4532084167003632E-2</v>
      </c>
      <c r="O10346">
        <v>5.5550313554704189E-3</v>
      </c>
      <c r="P10346">
        <v>-0.17883805930614471</v>
      </c>
      <c r="Q10346">
        <v>-0.15176039934158325</v>
      </c>
      <c r="R10346">
        <v>-9.5328360795974731E-2</v>
      </c>
      <c r="S10346">
        <v>-5.6243695318698883E-2</v>
      </c>
      <c r="T10346">
        <v>-1.7159031704068184E-2</v>
      </c>
      <c r="U10346">
        <v>3.9273012429475784E-2</v>
      </c>
      <c r="V10346">
        <v>6.6350676119327545E-2</v>
      </c>
    </row>
    <row r="10347" spans="1:22" x14ac:dyDescent="0.25">
      <c r="A10347" t="s">
        <v>122</v>
      </c>
      <c r="B10347" t="s">
        <v>131</v>
      </c>
      <c r="C10347" t="s">
        <v>101</v>
      </c>
      <c r="D10347" t="s">
        <v>117</v>
      </c>
      <c r="E10347" t="s">
        <v>103</v>
      </c>
      <c r="F10347" t="s">
        <v>103</v>
      </c>
      <c r="G10347">
        <v>1468</v>
      </c>
      <c r="H10347">
        <v>22</v>
      </c>
      <c r="I10347">
        <f>IF(VLOOKUP(Data!$A10347,summermonths, 2, FALSE) = 1, VLOOKUP(Data!$H10347,rateblocks, 2, FALSE), VLOOKUP(Data!H10347, rateblocks,3, FALSE))</f>
        <v>2</v>
      </c>
      <c r="J10347">
        <v>1.6466702222824097</v>
      </c>
      <c r="K10347">
        <v>1.7452831268310547</v>
      </c>
      <c r="L10347">
        <v>55.881572723388672</v>
      </c>
      <c r="M10347">
        <v>9.8612897098064423E-2</v>
      </c>
      <c r="N10347">
        <v>5.5856384336948395E-2</v>
      </c>
      <c r="O10347">
        <v>3.1199357472360134E-3</v>
      </c>
      <c r="P10347">
        <v>6.7373206838965416E-3</v>
      </c>
      <c r="Q10347">
        <v>2.7030060067772865E-2</v>
      </c>
      <c r="R10347">
        <v>6.9321781396865845E-2</v>
      </c>
      <c r="S10347">
        <v>9.8612897098064423E-2</v>
      </c>
      <c r="T10347">
        <v>0.127904012799263</v>
      </c>
      <c r="U10347">
        <v>0.17019572854042053</v>
      </c>
      <c r="V10347">
        <v>0.19048847258090973</v>
      </c>
    </row>
    <row r="10348" spans="1:22" x14ac:dyDescent="0.25">
      <c r="A10348" t="s">
        <v>98</v>
      </c>
      <c r="B10348" t="s">
        <v>131</v>
      </c>
      <c r="C10348" t="s">
        <v>101</v>
      </c>
      <c r="D10348" t="s">
        <v>75</v>
      </c>
      <c r="E10348" t="s">
        <v>103</v>
      </c>
      <c r="F10348" t="s">
        <v>103</v>
      </c>
      <c r="G10348">
        <v>1468</v>
      </c>
      <c r="H10348">
        <v>1</v>
      </c>
      <c r="I10348">
        <f>IF(VLOOKUP(Data!$A10348,summermonths, 2, FALSE) = 1, VLOOKUP(Data!$H10348,rateblocks, 2, FALSE), VLOOKUP(Data!H10348, rateblocks,3, FALSE))</f>
        <v>3</v>
      </c>
      <c r="J10348">
        <v>1.696931004524231</v>
      </c>
      <c r="K10348">
        <v>1.7202467918395996</v>
      </c>
      <c r="L10348">
        <v>69.177108764648438</v>
      </c>
      <c r="M10348">
        <v>2.3315874859690666E-2</v>
      </c>
      <c r="N10348">
        <v>8.6584135890007019E-2</v>
      </c>
      <c r="O10348">
        <v>7.4968123808503151E-3</v>
      </c>
      <c r="P10348">
        <v>-0.1191023588180542</v>
      </c>
      <c r="Q10348">
        <v>-8.7646156549453735E-2</v>
      </c>
      <c r="R10348">
        <v>-2.2088890895247459E-2</v>
      </c>
      <c r="S10348">
        <v>2.3315874859690666E-2</v>
      </c>
      <c r="T10348">
        <v>6.8720638751983643E-2</v>
      </c>
      <c r="U10348">
        <v>0.13427790999412537</v>
      </c>
      <c r="V10348">
        <v>0.16573411226272583</v>
      </c>
    </row>
    <row r="10349" spans="1:22" x14ac:dyDescent="0.25">
      <c r="A10349" t="s">
        <v>99</v>
      </c>
      <c r="B10349" t="s">
        <v>131</v>
      </c>
      <c r="C10349" t="s">
        <v>102</v>
      </c>
      <c r="D10349" t="s">
        <v>82</v>
      </c>
      <c r="E10349" t="s">
        <v>103</v>
      </c>
      <c r="F10349" t="s">
        <v>103</v>
      </c>
      <c r="G10349">
        <v>1468</v>
      </c>
      <c r="H10349">
        <v>22</v>
      </c>
      <c r="I10349">
        <f>IF(VLOOKUP(Data!$A10349,summermonths, 2, FALSE) = 1, VLOOKUP(Data!$H10349,rateblocks, 2, FALSE), VLOOKUP(Data!H10349, rateblocks,3, FALSE))</f>
        <v>2</v>
      </c>
      <c r="J10349">
        <v>1.9830871820449829</v>
      </c>
      <c r="K10349">
        <v>2.1295266151428223</v>
      </c>
      <c r="L10349">
        <v>81.331741333007812</v>
      </c>
      <c r="M10349">
        <v>0.14643944799900055</v>
      </c>
      <c r="N10349">
        <v>0.12945395708084106</v>
      </c>
      <c r="O10349">
        <v>1.6758326441049576E-2</v>
      </c>
      <c r="P10349">
        <v>-6.6493362188339233E-2</v>
      </c>
      <c r="Q10349">
        <v>-1.9462473690509796E-2</v>
      </c>
      <c r="R10349">
        <v>7.8553728759288788E-2</v>
      </c>
      <c r="S10349">
        <v>0.14643944799900055</v>
      </c>
      <c r="T10349">
        <v>0.21432517468929291</v>
      </c>
      <c r="U10349">
        <v>0.3123413622379303</v>
      </c>
      <c r="V10349">
        <v>0.35937225818634033</v>
      </c>
    </row>
    <row r="10350" spans="1:22" x14ac:dyDescent="0.25">
      <c r="A10350" t="s">
        <v>97</v>
      </c>
      <c r="B10350" t="s">
        <v>131</v>
      </c>
      <c r="C10350" t="s">
        <v>101</v>
      </c>
      <c r="D10350" t="s">
        <v>74</v>
      </c>
      <c r="E10350" t="s">
        <v>103</v>
      </c>
      <c r="F10350" t="s">
        <v>103</v>
      </c>
      <c r="G10350">
        <v>1468</v>
      </c>
      <c r="H10350">
        <v>16</v>
      </c>
      <c r="I10350">
        <f>IF(VLOOKUP(Data!$A10350,summermonths, 2, FALSE) = 1, VLOOKUP(Data!$H10350,rateblocks, 2, FALSE), VLOOKUP(Data!H10350, rateblocks,3, FALSE))</f>
        <v>1</v>
      </c>
      <c r="J10350">
        <v>1.8477197885513306</v>
      </c>
      <c r="K10350">
        <v>1.7775017023086548</v>
      </c>
      <c r="L10350">
        <v>76.635055541992188</v>
      </c>
      <c r="M10350">
        <v>-7.0218048989772797E-2</v>
      </c>
      <c r="N10350">
        <v>7.758534699678421E-2</v>
      </c>
      <c r="O10350">
        <v>6.0194861143827438E-3</v>
      </c>
      <c r="P10350">
        <v>-0.19783458113670349</v>
      </c>
      <c r="Q10350">
        <v>-0.16964767873287201</v>
      </c>
      <c r="R10350">
        <v>-0.11090384423732758</v>
      </c>
      <c r="S10350">
        <v>-7.0218048989772797E-2</v>
      </c>
      <c r="T10350">
        <v>-2.9532253742218018E-2</v>
      </c>
      <c r="U10350">
        <v>2.9211573302745819E-2</v>
      </c>
      <c r="V10350">
        <v>5.7398490607738495E-2</v>
      </c>
    </row>
    <row r="10351" spans="1:22" x14ac:dyDescent="0.25">
      <c r="A10351" t="s">
        <v>125</v>
      </c>
      <c r="B10351" t="s">
        <v>131</v>
      </c>
      <c r="C10351" t="s">
        <v>101</v>
      </c>
      <c r="D10351" t="s">
        <v>120</v>
      </c>
      <c r="E10351" t="s">
        <v>103</v>
      </c>
      <c r="F10351" t="s">
        <v>103</v>
      </c>
      <c r="G10351">
        <v>1468</v>
      </c>
      <c r="H10351">
        <v>2</v>
      </c>
      <c r="I10351">
        <f>IF(VLOOKUP(Data!$A10351,summermonths, 2, FALSE) = 1, VLOOKUP(Data!$H10351,rateblocks, 2, FALSE), VLOOKUP(Data!H10351, rateblocks,3, FALSE))</f>
        <v>3</v>
      </c>
      <c r="J10351">
        <v>1.4243052005767822</v>
      </c>
      <c r="K10351">
        <v>1.5737714767456055</v>
      </c>
      <c r="L10351">
        <v>58.057376861572266</v>
      </c>
      <c r="M10351">
        <v>0.14946623146533966</v>
      </c>
      <c r="N10351">
        <v>6.4118914306163788E-2</v>
      </c>
      <c r="O10351">
        <v>4.1112350299954414E-3</v>
      </c>
      <c r="P10351">
        <v>4.4000003486871719E-2</v>
      </c>
      <c r="Q10351">
        <v>6.7294538021087646E-2</v>
      </c>
      <c r="R10351">
        <v>0.11584223806858063</v>
      </c>
      <c r="S10351">
        <v>0.14946623146533966</v>
      </c>
      <c r="T10351">
        <v>0.18309022486209869</v>
      </c>
      <c r="U10351">
        <v>0.23163792490959167</v>
      </c>
      <c r="V10351">
        <v>0.2549324631690979</v>
      </c>
    </row>
    <row r="10352" spans="1:22" x14ac:dyDescent="0.25">
      <c r="A10352" t="s">
        <v>95</v>
      </c>
      <c r="B10352" t="s">
        <v>131</v>
      </c>
      <c r="C10352" t="s">
        <v>101</v>
      </c>
      <c r="D10352" t="s">
        <v>72</v>
      </c>
      <c r="E10352" t="s">
        <v>103</v>
      </c>
      <c r="F10352" t="s">
        <v>103</v>
      </c>
      <c r="G10352">
        <v>1468</v>
      </c>
      <c r="H10352">
        <v>11</v>
      </c>
      <c r="I10352">
        <f>IF(VLOOKUP(Data!$A10352,summermonths, 2, FALSE) = 1, VLOOKUP(Data!$H10352,rateblocks, 2, FALSE), VLOOKUP(Data!H10352, rateblocks,3, FALSE))</f>
        <v>2</v>
      </c>
      <c r="J10352">
        <v>1.4556046724319458</v>
      </c>
      <c r="K10352">
        <v>1.4590733051300049</v>
      </c>
      <c r="L10352">
        <v>64.489509582519531</v>
      </c>
      <c r="M10352">
        <v>3.4685556311160326E-3</v>
      </c>
      <c r="N10352">
        <v>5.8992162346839905E-2</v>
      </c>
      <c r="O10352">
        <v>3.4800751600414515E-3</v>
      </c>
      <c r="P10352">
        <v>-9.3564920127391815E-2</v>
      </c>
      <c r="Q10352">
        <v>-7.213294506072998E-2</v>
      </c>
      <c r="R10352">
        <v>-2.7466963976621628E-2</v>
      </c>
      <c r="S10352">
        <v>3.4685556311160326E-3</v>
      </c>
      <c r="T10352">
        <v>3.4404076635837555E-2</v>
      </c>
      <c r="U10352">
        <v>7.9070053994655609E-2</v>
      </c>
      <c r="V10352">
        <v>0.10050202906131744</v>
      </c>
    </row>
    <row r="10353" spans="1:22" x14ac:dyDescent="0.25">
      <c r="A10353" t="s">
        <v>95</v>
      </c>
      <c r="B10353" t="s">
        <v>131</v>
      </c>
      <c r="C10353" t="s">
        <v>102</v>
      </c>
      <c r="D10353" t="s">
        <v>78</v>
      </c>
      <c r="E10353" t="s">
        <v>103</v>
      </c>
      <c r="F10353" t="s">
        <v>103</v>
      </c>
      <c r="G10353">
        <v>1468</v>
      </c>
      <c r="H10353">
        <v>4</v>
      </c>
      <c r="I10353">
        <f>IF(VLOOKUP(Data!$A10353,summermonths, 2, FALSE) = 1, VLOOKUP(Data!$H10353,rateblocks, 2, FALSE), VLOOKUP(Data!H10353, rateblocks,3, FALSE))</f>
        <v>3</v>
      </c>
      <c r="J10353">
        <v>1.7241566181182861</v>
      </c>
      <c r="K10353">
        <v>1.602663516998291</v>
      </c>
      <c r="L10353">
        <v>61.096050262451172</v>
      </c>
      <c r="M10353">
        <v>-0.1214931383728981</v>
      </c>
      <c r="N10353">
        <v>0.17681261897087097</v>
      </c>
      <c r="O10353">
        <v>3.1262703239917755E-2</v>
      </c>
      <c r="P10353">
        <v>-0.41232401132583618</v>
      </c>
      <c r="Q10353">
        <v>-0.34808763861656189</v>
      </c>
      <c r="R10353">
        <v>-0.2142137736082077</v>
      </c>
      <c r="S10353">
        <v>-0.1214931383728981</v>
      </c>
      <c r="T10353">
        <v>-2.8772510588169098E-2</v>
      </c>
      <c r="U10353">
        <v>0.10510134696960449</v>
      </c>
      <c r="V10353">
        <v>0.16933773458003998</v>
      </c>
    </row>
    <row r="10354" spans="1:22" x14ac:dyDescent="0.25">
      <c r="A10354" t="s">
        <v>124</v>
      </c>
      <c r="B10354" t="s">
        <v>131</v>
      </c>
      <c r="C10354" t="s">
        <v>101</v>
      </c>
      <c r="D10354" t="s">
        <v>119</v>
      </c>
      <c r="E10354" t="s">
        <v>103</v>
      </c>
      <c r="F10354" t="s">
        <v>103</v>
      </c>
      <c r="G10354">
        <v>1468</v>
      </c>
      <c r="H10354">
        <v>7</v>
      </c>
      <c r="I10354">
        <f>IF(VLOOKUP(Data!$A10354,summermonths, 2, FALSE) = 1, VLOOKUP(Data!$H10354,rateblocks, 2, FALSE), VLOOKUP(Data!H10354, rateblocks,3, FALSE))</f>
        <v>2</v>
      </c>
      <c r="J10354">
        <v>1.5393146276473999</v>
      </c>
      <c r="K10354">
        <v>1.5221277475357056</v>
      </c>
      <c r="L10354">
        <v>54.953678131103516</v>
      </c>
      <c r="M10354">
        <v>-1.7186898738145828E-2</v>
      </c>
      <c r="N10354">
        <v>4.8170279711484909E-2</v>
      </c>
      <c r="O10354">
        <v>2.3203757591545582E-3</v>
      </c>
      <c r="P10354">
        <v>-9.6419960260391235E-2</v>
      </c>
      <c r="Q10354">
        <v>-7.8919596970081329E-2</v>
      </c>
      <c r="R10354">
        <v>-4.2447417974472046E-2</v>
      </c>
      <c r="S10354">
        <v>-1.7186898738145828E-2</v>
      </c>
      <c r="T10354">
        <v>8.0736204981803894E-3</v>
      </c>
      <c r="U10354">
        <v>4.4545799493789673E-2</v>
      </c>
      <c r="V10354">
        <v>6.204615905880928E-2</v>
      </c>
    </row>
    <row r="10355" spans="1:22" x14ac:dyDescent="0.25">
      <c r="A10355" t="s">
        <v>96</v>
      </c>
      <c r="B10355" t="s">
        <v>131</v>
      </c>
      <c r="C10355" t="s">
        <v>102</v>
      </c>
      <c r="D10355" t="s">
        <v>79</v>
      </c>
      <c r="E10355" t="s">
        <v>103</v>
      </c>
      <c r="F10355" t="s">
        <v>103</v>
      </c>
      <c r="G10355">
        <v>1468</v>
      </c>
      <c r="H10355">
        <v>19</v>
      </c>
      <c r="I10355">
        <f>IF(VLOOKUP(Data!$A10355,summermonths, 2, FALSE) = 1, VLOOKUP(Data!$H10355,rateblocks, 2, FALSE), VLOOKUP(Data!H10355, rateblocks,3, FALSE))</f>
        <v>2</v>
      </c>
      <c r="J10355">
        <v>1.8465111255645752</v>
      </c>
      <c r="K10355">
        <v>1.8083106279373169</v>
      </c>
      <c r="L10355">
        <v>78.124656677246094</v>
      </c>
      <c r="M10355">
        <v>-3.820052370429039E-2</v>
      </c>
      <c r="N10355">
        <v>0.14546582102775574</v>
      </c>
      <c r="O10355">
        <v>2.1160304546356201E-2</v>
      </c>
      <c r="P10355">
        <v>-0.27747049927711487</v>
      </c>
      <c r="Q10355">
        <v>-0.22462247312068939</v>
      </c>
      <c r="R10355">
        <v>-0.11448287218809128</v>
      </c>
      <c r="S10355">
        <v>-3.820052370429039E-2</v>
      </c>
      <c r="T10355">
        <v>3.8081828504800797E-2</v>
      </c>
      <c r="U10355">
        <v>0.14822143316268921</v>
      </c>
      <c r="V10355">
        <v>0.20106945931911469</v>
      </c>
    </row>
    <row r="10356" spans="1:22" x14ac:dyDescent="0.25">
      <c r="A10356" t="s">
        <v>122</v>
      </c>
      <c r="B10356" t="s">
        <v>131</v>
      </c>
      <c r="C10356" t="s">
        <v>101</v>
      </c>
      <c r="D10356" t="s">
        <v>117</v>
      </c>
      <c r="E10356" t="s">
        <v>103</v>
      </c>
      <c r="F10356" t="s">
        <v>103</v>
      </c>
      <c r="G10356">
        <v>1468</v>
      </c>
      <c r="H10356">
        <v>9</v>
      </c>
      <c r="I10356">
        <f>IF(VLOOKUP(Data!$A10356,summermonths, 2, FALSE) = 1, VLOOKUP(Data!$H10356,rateblocks, 2, FALSE), VLOOKUP(Data!H10356, rateblocks,3, FALSE))</f>
        <v>2</v>
      </c>
      <c r="J10356">
        <v>1.2504211664199829</v>
      </c>
      <c r="K10356">
        <v>1.2816047668457031</v>
      </c>
      <c r="L10356">
        <v>59.791110992431641</v>
      </c>
      <c r="M10356">
        <v>3.1183525919914246E-2</v>
      </c>
      <c r="N10356">
        <v>5.0180718302726746E-2</v>
      </c>
      <c r="O10356">
        <v>2.5181043893098831E-3</v>
      </c>
      <c r="P10356">
        <v>-5.135640874505043E-2</v>
      </c>
      <c r="Q10356">
        <v>-3.3125653862953186E-2</v>
      </c>
      <c r="R10356">
        <v>4.8687313683331013E-3</v>
      </c>
      <c r="S10356">
        <v>3.1183525919914246E-2</v>
      </c>
      <c r="T10356">
        <v>5.7498320937156677E-2</v>
      </c>
      <c r="U10356">
        <v>9.5492705702781677E-2</v>
      </c>
      <c r="V10356">
        <v>0.11372346431016922</v>
      </c>
    </row>
    <row r="10357" spans="1:22" x14ac:dyDescent="0.25">
      <c r="A10357" t="s">
        <v>122</v>
      </c>
      <c r="B10357" t="s">
        <v>131</v>
      </c>
      <c r="C10357" t="s">
        <v>102</v>
      </c>
      <c r="D10357" t="s">
        <v>115</v>
      </c>
      <c r="E10357" t="s">
        <v>103</v>
      </c>
      <c r="F10357" t="s">
        <v>103</v>
      </c>
      <c r="G10357">
        <v>1468</v>
      </c>
      <c r="H10357">
        <v>13</v>
      </c>
      <c r="I10357">
        <f>IF(VLOOKUP(Data!$A10357,summermonths, 2, FALSE) = 1, VLOOKUP(Data!$H10357,rateblocks, 2, FALSE), VLOOKUP(Data!H10357, rateblocks,3, FALSE))</f>
        <v>2</v>
      </c>
      <c r="J10357">
        <v>1.3477486371994019</v>
      </c>
      <c r="K10357">
        <v>1.3643617630004883</v>
      </c>
      <c r="L10357">
        <v>58.066757202148437</v>
      </c>
      <c r="M10357">
        <v>1.6613110899925232E-2</v>
      </c>
      <c r="N10357">
        <v>0.17318408191204071</v>
      </c>
      <c r="O10357">
        <v>2.9992725700139999E-2</v>
      </c>
      <c r="P10357">
        <v>-0.26824936270713806</v>
      </c>
      <c r="Q10357">
        <v>-0.2053312212228775</v>
      </c>
      <c r="R10357">
        <v>-7.4204713106155396E-2</v>
      </c>
      <c r="S10357">
        <v>1.6613110899925232E-2</v>
      </c>
      <c r="T10357">
        <v>0.10743093490600586</v>
      </c>
      <c r="U10357">
        <v>0.23855744302272797</v>
      </c>
      <c r="V10357">
        <v>0.30147558450698853</v>
      </c>
    </row>
    <row r="10358" spans="1:22" x14ac:dyDescent="0.25">
      <c r="A10358" t="s">
        <v>100</v>
      </c>
      <c r="B10358" t="s">
        <v>131</v>
      </c>
      <c r="C10358" t="s">
        <v>102</v>
      </c>
      <c r="D10358" t="s">
        <v>83</v>
      </c>
      <c r="E10358" t="s">
        <v>103</v>
      </c>
      <c r="F10358" t="s">
        <v>103</v>
      </c>
      <c r="G10358">
        <v>1468</v>
      </c>
      <c r="H10358">
        <v>7</v>
      </c>
      <c r="I10358">
        <f>IF(VLOOKUP(Data!$A10358,summermonths, 2, FALSE) = 1, VLOOKUP(Data!$H10358,rateblocks, 2, FALSE), VLOOKUP(Data!H10358, rateblocks,3, FALSE))</f>
        <v>2</v>
      </c>
      <c r="J10358">
        <v>1.721065878868103</v>
      </c>
      <c r="K10358">
        <v>1.7458153963088989</v>
      </c>
      <c r="L10358">
        <v>73.74591064453125</v>
      </c>
      <c r="M10358">
        <v>2.4749552831053734E-2</v>
      </c>
      <c r="N10358">
        <v>0.16702225804328918</v>
      </c>
      <c r="O10358">
        <v>2.789643406867981E-2</v>
      </c>
      <c r="P10358">
        <v>-0.24997761845588684</v>
      </c>
      <c r="Q10358">
        <v>-0.18929807841777802</v>
      </c>
      <c r="R10358">
        <v>-6.2837004661560059E-2</v>
      </c>
      <c r="S10358">
        <v>2.4749552831053734E-2</v>
      </c>
      <c r="T10358">
        <v>0.11233611404895782</v>
      </c>
      <c r="U10358">
        <v>0.23879718780517578</v>
      </c>
      <c r="V10358">
        <v>0.29947671294212341</v>
      </c>
    </row>
    <row r="10359" spans="1:22" x14ac:dyDescent="0.25">
      <c r="A10359" t="s">
        <v>95</v>
      </c>
      <c r="B10359" t="s">
        <v>131</v>
      </c>
      <c r="C10359" t="s">
        <v>101</v>
      </c>
      <c r="D10359" t="s">
        <v>72</v>
      </c>
      <c r="E10359" t="s">
        <v>103</v>
      </c>
      <c r="F10359" t="s">
        <v>103</v>
      </c>
      <c r="G10359">
        <v>1468</v>
      </c>
      <c r="H10359">
        <v>16</v>
      </c>
      <c r="I10359">
        <f>IF(VLOOKUP(Data!$A10359,summermonths, 2, FALSE) = 1, VLOOKUP(Data!$H10359,rateblocks, 2, FALSE), VLOOKUP(Data!H10359, rateblocks,3, FALSE))</f>
        <v>1</v>
      </c>
      <c r="J10359">
        <v>1.5483043193817139</v>
      </c>
      <c r="K10359">
        <v>1.4768217802047729</v>
      </c>
      <c r="L10359">
        <v>66.553749084472656</v>
      </c>
      <c r="M10359">
        <v>-7.1482636034488678E-2</v>
      </c>
      <c r="N10359">
        <v>6.8235404789447784E-2</v>
      </c>
      <c r="O10359">
        <v>4.6560703776776791E-3</v>
      </c>
      <c r="P10359">
        <v>-0.18371988832950592</v>
      </c>
      <c r="Q10359">
        <v>-0.15892982482910156</v>
      </c>
      <c r="R10359">
        <v>-0.10726531594991684</v>
      </c>
      <c r="S10359">
        <v>-7.1482636034488678E-2</v>
      </c>
      <c r="T10359">
        <v>-3.5699956119060516E-2</v>
      </c>
      <c r="U10359">
        <v>1.5964554622769356E-2</v>
      </c>
      <c r="V10359">
        <v>4.0754616260528564E-2</v>
      </c>
    </row>
    <row r="10360" spans="1:22" x14ac:dyDescent="0.25">
      <c r="A10360" t="s">
        <v>100</v>
      </c>
      <c r="B10360" t="s">
        <v>131</v>
      </c>
      <c r="C10360" t="s">
        <v>101</v>
      </c>
      <c r="D10360" t="s">
        <v>77</v>
      </c>
      <c r="E10360" t="s">
        <v>103</v>
      </c>
      <c r="F10360" t="s">
        <v>103</v>
      </c>
      <c r="G10360">
        <v>1468</v>
      </c>
      <c r="H10360">
        <v>13</v>
      </c>
      <c r="I10360">
        <f>IF(VLOOKUP(Data!$A10360,summermonths, 2, FALSE) = 1, VLOOKUP(Data!$H10360,rateblocks, 2, FALSE), VLOOKUP(Data!H10360, rateblocks,3, FALSE))</f>
        <v>1</v>
      </c>
      <c r="J10360">
        <v>1.9367227554321289</v>
      </c>
      <c r="K10360">
        <v>1.8109776973724365</v>
      </c>
      <c r="L10360">
        <v>80.905807495117188</v>
      </c>
      <c r="M10360">
        <v>-0.12574502825737</v>
      </c>
      <c r="N10360">
        <v>7.3863968253135681E-2</v>
      </c>
      <c r="O10360">
        <v>5.4558860138058662E-3</v>
      </c>
      <c r="P10360">
        <v>-0.24724043905735016</v>
      </c>
      <c r="Q10360">
        <v>-0.22040551900863647</v>
      </c>
      <c r="R10360">
        <v>-0.1644793301820755</v>
      </c>
      <c r="S10360">
        <v>-0.12574502825737</v>
      </c>
      <c r="T10360">
        <v>-8.701072633266449E-2</v>
      </c>
      <c r="U10360">
        <v>-3.1084544956684113E-2</v>
      </c>
      <c r="V10360">
        <v>-4.2496123351156712E-3</v>
      </c>
    </row>
    <row r="10361" spans="1:22" x14ac:dyDescent="0.25">
      <c r="A10361" t="s">
        <v>98</v>
      </c>
      <c r="B10361" t="s">
        <v>131</v>
      </c>
      <c r="C10361" t="s">
        <v>101</v>
      </c>
      <c r="D10361" t="s">
        <v>75</v>
      </c>
      <c r="E10361" t="s">
        <v>103</v>
      </c>
      <c r="F10361" t="s">
        <v>103</v>
      </c>
      <c r="G10361">
        <v>1468</v>
      </c>
      <c r="H10361">
        <v>16</v>
      </c>
      <c r="I10361">
        <f>IF(VLOOKUP(Data!$A10361,summermonths, 2, FALSE) = 1, VLOOKUP(Data!$H10361,rateblocks, 2, FALSE), VLOOKUP(Data!H10361, rateblocks,3, FALSE))</f>
        <v>1</v>
      </c>
      <c r="J10361">
        <v>2.0148184299468994</v>
      </c>
      <c r="K10361">
        <v>1.8705539703369141</v>
      </c>
      <c r="L10361">
        <v>80.150611877441406</v>
      </c>
      <c r="M10361">
        <v>-0.14426444470882416</v>
      </c>
      <c r="N10361">
        <v>8.9272819459438324E-2</v>
      </c>
      <c r="O10361">
        <v>7.969636470079422E-3</v>
      </c>
      <c r="P10361">
        <v>-0.29110515117645264</v>
      </c>
      <c r="Q10361">
        <v>-0.25867217779159546</v>
      </c>
      <c r="R10361">
        <v>-0.19107915461063385</v>
      </c>
      <c r="S10361">
        <v>-0.14426444470882416</v>
      </c>
      <c r="T10361">
        <v>-9.7449734807014465E-2</v>
      </c>
      <c r="U10361">
        <v>-2.9856722801923752E-2</v>
      </c>
      <c r="V10361">
        <v>2.5762761943042278E-3</v>
      </c>
    </row>
    <row r="10362" spans="1:22" x14ac:dyDescent="0.25">
      <c r="A10362" t="s">
        <v>98</v>
      </c>
      <c r="B10362" t="s">
        <v>131</v>
      </c>
      <c r="C10362" t="s">
        <v>101</v>
      </c>
      <c r="D10362" t="s">
        <v>75</v>
      </c>
      <c r="E10362" t="s">
        <v>103</v>
      </c>
      <c r="F10362" t="s">
        <v>103</v>
      </c>
      <c r="G10362">
        <v>1468</v>
      </c>
      <c r="H10362">
        <v>6</v>
      </c>
      <c r="I10362">
        <f>IF(VLOOKUP(Data!$A10362,summermonths, 2, FALSE) = 1, VLOOKUP(Data!$H10362,rateblocks, 2, FALSE), VLOOKUP(Data!H10362, rateblocks,3, FALSE))</f>
        <v>3</v>
      </c>
      <c r="J10362">
        <v>1.6346350908279419</v>
      </c>
      <c r="K10362">
        <v>1.6437381505966187</v>
      </c>
      <c r="L10362">
        <v>68.225135803222656</v>
      </c>
      <c r="M10362">
        <v>9.1031156480312347E-3</v>
      </c>
      <c r="N10362">
        <v>8.4036193788051605E-2</v>
      </c>
      <c r="O10362">
        <v>7.0620817132294178E-3</v>
      </c>
      <c r="P10362">
        <v>-0.12912411987781525</v>
      </c>
      <c r="Q10362">
        <v>-9.859360009431839E-2</v>
      </c>
      <c r="R10362">
        <v>-3.4965507686138153E-2</v>
      </c>
      <c r="S10362">
        <v>9.1031156480312347E-3</v>
      </c>
      <c r="T10362">
        <v>5.3171738982200623E-2</v>
      </c>
      <c r="U10362">
        <v>0.11679983139038086</v>
      </c>
      <c r="V10362">
        <v>0.14733035862445831</v>
      </c>
    </row>
    <row r="10363" spans="1:22" x14ac:dyDescent="0.25">
      <c r="A10363" t="s">
        <v>96</v>
      </c>
      <c r="B10363" t="s">
        <v>131</v>
      </c>
      <c r="C10363" t="s">
        <v>102</v>
      </c>
      <c r="D10363" t="s">
        <v>79</v>
      </c>
      <c r="E10363" t="s">
        <v>103</v>
      </c>
      <c r="F10363" t="s">
        <v>103</v>
      </c>
      <c r="G10363">
        <v>1468</v>
      </c>
      <c r="H10363">
        <v>11</v>
      </c>
      <c r="I10363">
        <f>IF(VLOOKUP(Data!$A10363,summermonths, 2, FALSE) = 1, VLOOKUP(Data!$H10363,rateblocks, 2, FALSE), VLOOKUP(Data!H10363, rateblocks,3, FALSE))</f>
        <v>2</v>
      </c>
      <c r="J10363">
        <v>1.70078444480896</v>
      </c>
      <c r="K10363">
        <v>1.7675681114196777</v>
      </c>
      <c r="L10363">
        <v>79.765670776367188</v>
      </c>
      <c r="M10363">
        <v>6.6783696413040161E-2</v>
      </c>
      <c r="N10363">
        <v>0.1518302708864212</v>
      </c>
      <c r="O10363">
        <v>2.3052431643009186E-2</v>
      </c>
      <c r="P10363">
        <v>-0.18295487761497498</v>
      </c>
      <c r="Q10363">
        <v>-0.12779462337493896</v>
      </c>
      <c r="R10363">
        <v>-1.2836175039410591E-2</v>
      </c>
      <c r="S10363">
        <v>6.6783696413040161E-2</v>
      </c>
      <c r="T10363">
        <v>0.14640356600284576</v>
      </c>
      <c r="U10363">
        <v>0.26136201620101929</v>
      </c>
      <c r="V10363">
        <v>0.3165222704410553</v>
      </c>
    </row>
    <row r="10364" spans="1:22" x14ac:dyDescent="0.25">
      <c r="A10364" t="s">
        <v>99</v>
      </c>
      <c r="B10364" t="s">
        <v>131</v>
      </c>
      <c r="C10364" t="s">
        <v>102</v>
      </c>
      <c r="D10364" t="s">
        <v>82</v>
      </c>
      <c r="E10364" t="s">
        <v>103</v>
      </c>
      <c r="F10364" t="s">
        <v>103</v>
      </c>
      <c r="G10364">
        <v>1468</v>
      </c>
      <c r="H10364">
        <v>7</v>
      </c>
      <c r="I10364">
        <f>IF(VLOOKUP(Data!$A10364,summermonths, 2, FALSE) = 1, VLOOKUP(Data!$H10364,rateblocks, 2, FALSE), VLOOKUP(Data!H10364, rateblocks,3, FALSE))</f>
        <v>2</v>
      </c>
      <c r="J10364">
        <v>1.5194947719573975</v>
      </c>
      <c r="K10364">
        <v>1.6045844554901123</v>
      </c>
      <c r="L10364">
        <v>73.788825988769531</v>
      </c>
      <c r="M10364">
        <v>8.5089720785617828E-2</v>
      </c>
      <c r="N10364">
        <v>0.13182327151298523</v>
      </c>
      <c r="O10364">
        <v>1.7377374693751335E-2</v>
      </c>
      <c r="P10364">
        <v>-0.1317402720451355</v>
      </c>
      <c r="Q10364">
        <v>-8.384859561920166E-2</v>
      </c>
      <c r="R10364">
        <v>1.5961529687047005E-2</v>
      </c>
      <c r="S10364">
        <v>8.5089720785617828E-2</v>
      </c>
      <c r="T10364">
        <v>0.1542179137468338</v>
      </c>
      <c r="U10364">
        <v>0.25402805209159851</v>
      </c>
      <c r="V10364">
        <v>0.30191969871520996</v>
      </c>
    </row>
    <row r="10365" spans="1:22" x14ac:dyDescent="0.25">
      <c r="A10365" t="s">
        <v>100</v>
      </c>
      <c r="B10365" t="s">
        <v>131</v>
      </c>
      <c r="C10365" t="s">
        <v>102</v>
      </c>
      <c r="D10365" t="s">
        <v>83</v>
      </c>
      <c r="E10365" t="s">
        <v>103</v>
      </c>
      <c r="F10365" t="s">
        <v>103</v>
      </c>
      <c r="G10365">
        <v>1468</v>
      </c>
      <c r="H10365">
        <v>16</v>
      </c>
      <c r="I10365">
        <f>IF(VLOOKUP(Data!$A10365,summermonths, 2, FALSE) = 1, VLOOKUP(Data!$H10365,rateblocks, 2, FALSE), VLOOKUP(Data!H10365, rateblocks,3, FALSE))</f>
        <v>1</v>
      </c>
      <c r="J10365">
        <v>2.0605895519256592</v>
      </c>
      <c r="K10365">
        <v>1.987836480140686</v>
      </c>
      <c r="L10365">
        <v>83.557899475097656</v>
      </c>
      <c r="M10365">
        <v>-7.2752974927425385E-2</v>
      </c>
      <c r="N10365">
        <v>0.18833069503307343</v>
      </c>
      <c r="O10365">
        <v>3.5468451678752899E-2</v>
      </c>
      <c r="P10365">
        <v>-0.38252940773963928</v>
      </c>
      <c r="Q10365">
        <v>-0.3141084611415863</v>
      </c>
      <c r="R10365">
        <v>-0.17151369154453278</v>
      </c>
      <c r="S10365">
        <v>-7.2752974927425385E-2</v>
      </c>
      <c r="T10365">
        <v>2.6007737964391708E-2</v>
      </c>
      <c r="U10365">
        <v>0.16860252618789673</v>
      </c>
      <c r="V10365">
        <v>0.23702345788478851</v>
      </c>
    </row>
    <row r="10366" spans="1:22" x14ac:dyDescent="0.25">
      <c r="A10366" t="s">
        <v>96</v>
      </c>
      <c r="B10366" t="s">
        <v>131</v>
      </c>
      <c r="C10366" t="s">
        <v>101</v>
      </c>
      <c r="D10366" t="s">
        <v>73</v>
      </c>
      <c r="E10366" t="s">
        <v>103</v>
      </c>
      <c r="F10366" t="s">
        <v>103</v>
      </c>
      <c r="G10366">
        <v>1468</v>
      </c>
      <c r="H10366">
        <v>6</v>
      </c>
      <c r="I10366">
        <f>IF(VLOOKUP(Data!$A10366,summermonths, 2, FALSE) = 1, VLOOKUP(Data!$H10366,rateblocks, 2, FALSE), VLOOKUP(Data!H10366, rateblocks,3, FALSE))</f>
        <v>3</v>
      </c>
      <c r="J10366">
        <v>1.5330177545547485</v>
      </c>
      <c r="K10366">
        <v>1.5511841773986816</v>
      </c>
      <c r="L10366">
        <v>63.016254425048828</v>
      </c>
      <c r="M10366">
        <v>1.8166430294513702E-2</v>
      </c>
      <c r="N10366">
        <v>5.7349443435668945E-2</v>
      </c>
      <c r="O10366">
        <v>3.2889586873352528E-3</v>
      </c>
      <c r="P10366">
        <v>-7.6165013015270233E-2</v>
      </c>
      <c r="Q10366">
        <v>-5.5329836905002594E-2</v>
      </c>
      <c r="R10366">
        <v>-1.1907647363841534E-2</v>
      </c>
      <c r="S10366">
        <v>1.8166430294513702E-2</v>
      </c>
      <c r="T10366">
        <v>4.8240508884191513E-2</v>
      </c>
      <c r="U10366">
        <v>9.1662697494029999E-2</v>
      </c>
      <c r="V10366">
        <v>0.11249787360429764</v>
      </c>
    </row>
    <row r="10367" spans="1:22" x14ac:dyDescent="0.25">
      <c r="A10367" t="s">
        <v>99</v>
      </c>
      <c r="B10367" t="s">
        <v>131</v>
      </c>
      <c r="C10367" t="s">
        <v>102</v>
      </c>
      <c r="D10367" t="s">
        <v>82</v>
      </c>
      <c r="E10367" t="s">
        <v>103</v>
      </c>
      <c r="F10367" t="s">
        <v>103</v>
      </c>
      <c r="G10367">
        <v>1468</v>
      </c>
      <c r="H10367">
        <v>24</v>
      </c>
      <c r="I10367">
        <f>IF(VLOOKUP(Data!$A10367,summermonths, 2, FALSE) = 1, VLOOKUP(Data!$H10367,rateblocks, 2, FALSE), VLOOKUP(Data!H10367, rateblocks,3, FALSE))</f>
        <v>3</v>
      </c>
      <c r="J10367">
        <v>1.7187595367431641</v>
      </c>
      <c r="K10367">
        <v>1.8820027112960815</v>
      </c>
      <c r="L10367">
        <v>79.542915344238281</v>
      </c>
      <c r="M10367">
        <v>0.16324315965175629</v>
      </c>
      <c r="N10367">
        <v>0.12757284939289093</v>
      </c>
      <c r="O10367">
        <v>1.6274832189083099E-2</v>
      </c>
      <c r="P10367">
        <v>-4.6595502644777298E-2</v>
      </c>
      <c r="Q10367">
        <v>-2.4802520056255162E-4</v>
      </c>
      <c r="R10367">
        <v>9.6343889832496643E-2</v>
      </c>
      <c r="S10367">
        <v>0.16324315965175629</v>
      </c>
      <c r="T10367">
        <v>0.23014242947101593</v>
      </c>
      <c r="U10367">
        <v>0.32673433423042297</v>
      </c>
      <c r="V10367">
        <v>0.37308183312416077</v>
      </c>
    </row>
    <row r="10368" spans="1:22" x14ac:dyDescent="0.25">
      <c r="A10368" t="s">
        <v>98</v>
      </c>
      <c r="B10368" t="s">
        <v>131</v>
      </c>
      <c r="C10368" t="s">
        <v>102</v>
      </c>
      <c r="D10368" t="s">
        <v>81</v>
      </c>
      <c r="E10368" t="s">
        <v>103</v>
      </c>
      <c r="F10368" t="s">
        <v>103</v>
      </c>
      <c r="G10368">
        <v>1468</v>
      </c>
      <c r="H10368">
        <v>24</v>
      </c>
      <c r="I10368">
        <f>IF(VLOOKUP(Data!$A10368,summermonths, 2, FALSE) = 1, VLOOKUP(Data!$H10368,rateblocks, 2, FALSE), VLOOKUP(Data!H10368, rateblocks,3, FALSE))</f>
        <v>3</v>
      </c>
      <c r="J10368">
        <v>1.7228416204452515</v>
      </c>
      <c r="K10368">
        <v>1.9069311618804932</v>
      </c>
      <c r="L10368">
        <v>74.976837158203125</v>
      </c>
      <c r="M10368">
        <v>0.18408955633640289</v>
      </c>
      <c r="N10368">
        <v>0.19479863345623016</v>
      </c>
      <c r="O10368">
        <v>3.7946507334709167E-2</v>
      </c>
      <c r="P10368">
        <v>-0.13632568717002869</v>
      </c>
      <c r="Q10368">
        <v>-6.5554939210414886E-2</v>
      </c>
      <c r="R10368">
        <v>8.1937052309513092E-2</v>
      </c>
      <c r="S10368">
        <v>0.18408955633640289</v>
      </c>
      <c r="T10368">
        <v>0.28624206781387329</v>
      </c>
      <c r="U10368">
        <v>0.43373405933380127</v>
      </c>
      <c r="V10368">
        <v>0.50450479984283447</v>
      </c>
    </row>
    <row r="10369" spans="1:22" x14ac:dyDescent="0.25">
      <c r="A10369" t="s">
        <v>125</v>
      </c>
      <c r="B10369" t="s">
        <v>131</v>
      </c>
      <c r="C10369" t="s">
        <v>102</v>
      </c>
      <c r="D10369" t="s">
        <v>116</v>
      </c>
      <c r="E10369" t="s">
        <v>103</v>
      </c>
      <c r="F10369" t="s">
        <v>103</v>
      </c>
      <c r="G10369">
        <v>1468</v>
      </c>
      <c r="H10369">
        <v>12</v>
      </c>
      <c r="I10369">
        <f>IF(VLOOKUP(Data!$A10369,summermonths, 2, FALSE) = 1, VLOOKUP(Data!$H10369,rateblocks, 2, FALSE), VLOOKUP(Data!H10369, rateblocks,3, FALSE))</f>
        <v>2</v>
      </c>
      <c r="J10369">
        <v>1.8109095096588135</v>
      </c>
      <c r="K10369">
        <v>1.7384387254714966</v>
      </c>
      <c r="L10369">
        <v>81.1185302734375</v>
      </c>
      <c r="M10369">
        <v>-7.2470761835575104E-2</v>
      </c>
      <c r="N10369">
        <v>0.13496981561183929</v>
      </c>
      <c r="O10369">
        <v>1.8216850236058235E-2</v>
      </c>
      <c r="P10369">
        <v>-0.29447636008262634</v>
      </c>
      <c r="Q10369">
        <v>-0.24544154107570648</v>
      </c>
      <c r="R10369">
        <v>-0.14324900507926941</v>
      </c>
      <c r="S10369">
        <v>-7.2470761835575104E-2</v>
      </c>
      <c r="T10369">
        <v>-1.6925213858485222E-3</v>
      </c>
      <c r="U10369">
        <v>0.10050001740455627</v>
      </c>
      <c r="V10369">
        <v>0.14953482151031494</v>
      </c>
    </row>
    <row r="10370" spans="1:22" x14ac:dyDescent="0.25">
      <c r="A10370" t="s">
        <v>98</v>
      </c>
      <c r="B10370" t="s">
        <v>131</v>
      </c>
      <c r="C10370" t="s">
        <v>101</v>
      </c>
      <c r="D10370" t="s">
        <v>75</v>
      </c>
      <c r="E10370" t="s">
        <v>103</v>
      </c>
      <c r="F10370" t="s">
        <v>103</v>
      </c>
      <c r="G10370">
        <v>1468</v>
      </c>
      <c r="H10370">
        <v>15</v>
      </c>
      <c r="I10370">
        <f>IF(VLOOKUP(Data!$A10370,summermonths, 2, FALSE) = 1, VLOOKUP(Data!$H10370,rateblocks, 2, FALSE), VLOOKUP(Data!H10370, rateblocks,3, FALSE))</f>
        <v>1</v>
      </c>
      <c r="J10370">
        <v>2.0641369819641113</v>
      </c>
      <c r="K10370">
        <v>1.8949015140533447</v>
      </c>
      <c r="L10370">
        <v>80.898941040039063</v>
      </c>
      <c r="M10370">
        <v>-0.16923537850379944</v>
      </c>
      <c r="N10370">
        <v>9.4131156802177429E-2</v>
      </c>
      <c r="O10370">
        <v>8.860674686729908E-3</v>
      </c>
      <c r="P10370">
        <v>-0.32406735420227051</v>
      </c>
      <c r="Q10370">
        <v>-0.28986930847167969</v>
      </c>
      <c r="R10370">
        <v>-0.21859779953956604</v>
      </c>
      <c r="S10370">
        <v>-0.16923537850379944</v>
      </c>
      <c r="T10370">
        <v>-0.11987295001745224</v>
      </c>
      <c r="U10370">
        <v>-4.8601448535919189E-2</v>
      </c>
      <c r="V10370">
        <v>-1.4403403736650944E-2</v>
      </c>
    </row>
    <row r="10371" spans="1:22" x14ac:dyDescent="0.25">
      <c r="A10371" t="s">
        <v>96</v>
      </c>
      <c r="B10371" t="s">
        <v>131</v>
      </c>
      <c r="C10371" t="s">
        <v>102</v>
      </c>
      <c r="D10371" t="s">
        <v>79</v>
      </c>
      <c r="E10371" t="s">
        <v>103</v>
      </c>
      <c r="F10371" t="s">
        <v>103</v>
      </c>
      <c r="G10371">
        <v>1468</v>
      </c>
      <c r="H10371">
        <v>23</v>
      </c>
      <c r="I10371">
        <f>IF(VLOOKUP(Data!$A10371,summermonths, 2, FALSE) = 1, VLOOKUP(Data!$H10371,rateblocks, 2, FALSE), VLOOKUP(Data!H10371, rateblocks,3, FALSE))</f>
        <v>3</v>
      </c>
      <c r="J10371">
        <v>1.8617802858352661</v>
      </c>
      <c r="K10371">
        <v>1.8397786617279053</v>
      </c>
      <c r="L10371">
        <v>69.916893005371094</v>
      </c>
      <c r="M10371">
        <v>-2.2001627832651138E-2</v>
      </c>
      <c r="N10371">
        <v>0.23662963509559631</v>
      </c>
      <c r="O10371">
        <v>5.5993583053350449E-2</v>
      </c>
      <c r="P10371">
        <v>-0.41122275590896606</v>
      </c>
      <c r="Q10371">
        <v>-0.32525470852851868</v>
      </c>
      <c r="R10371">
        <v>-0.14609032869338989</v>
      </c>
      <c r="S10371">
        <v>-2.2001627832651138E-2</v>
      </c>
      <c r="T10371">
        <v>0.10208707302808762</v>
      </c>
      <c r="U10371">
        <v>0.281251460313797</v>
      </c>
      <c r="V10371">
        <v>0.367219477891922</v>
      </c>
    </row>
    <row r="10372" spans="1:22" x14ac:dyDescent="0.25">
      <c r="A10372" t="s">
        <v>122</v>
      </c>
      <c r="B10372" t="s">
        <v>131</v>
      </c>
      <c r="C10372" t="s">
        <v>102</v>
      </c>
      <c r="D10372" t="s">
        <v>115</v>
      </c>
      <c r="E10372" t="s">
        <v>103</v>
      </c>
      <c r="F10372" t="s">
        <v>103</v>
      </c>
      <c r="G10372">
        <v>1468</v>
      </c>
      <c r="H10372">
        <v>10</v>
      </c>
      <c r="I10372">
        <f>IF(VLOOKUP(Data!$A10372,summermonths, 2, FALSE) = 1, VLOOKUP(Data!$H10372,rateblocks, 2, FALSE), VLOOKUP(Data!H10372, rateblocks,3, FALSE))</f>
        <v>2</v>
      </c>
      <c r="J10372">
        <v>1.1838953495025635</v>
      </c>
      <c r="K10372">
        <v>1.3632465600967407</v>
      </c>
      <c r="L10372">
        <v>51.544960021972656</v>
      </c>
      <c r="M10372">
        <v>0.17935122549533844</v>
      </c>
      <c r="N10372">
        <v>0.15645076334476471</v>
      </c>
      <c r="O10372">
        <v>2.447684109210968E-2</v>
      </c>
      <c r="P10372">
        <v>-7.798738032579422E-2</v>
      </c>
      <c r="Q10372">
        <v>-2.1148495376110077E-2</v>
      </c>
      <c r="R10372">
        <v>9.7308367490768433E-2</v>
      </c>
      <c r="S10372">
        <v>0.17935122549533844</v>
      </c>
      <c r="T10372">
        <v>0.26139408349990845</v>
      </c>
      <c r="U10372">
        <v>0.37985095381736755</v>
      </c>
      <c r="V10372">
        <v>0.4366898238658905</v>
      </c>
    </row>
    <row r="10373" spans="1:22" x14ac:dyDescent="0.25">
      <c r="A10373" t="s">
        <v>122</v>
      </c>
      <c r="B10373" t="s">
        <v>131</v>
      </c>
      <c r="C10373" t="s">
        <v>102</v>
      </c>
      <c r="D10373" t="s">
        <v>115</v>
      </c>
      <c r="E10373" t="s">
        <v>103</v>
      </c>
      <c r="F10373" t="s">
        <v>103</v>
      </c>
      <c r="G10373">
        <v>1468</v>
      </c>
      <c r="H10373">
        <v>8</v>
      </c>
      <c r="I10373">
        <f>IF(VLOOKUP(Data!$A10373,summermonths, 2, FALSE) = 1, VLOOKUP(Data!$H10373,rateblocks, 2, FALSE), VLOOKUP(Data!H10373, rateblocks,3, FALSE))</f>
        <v>2</v>
      </c>
      <c r="J10373">
        <v>1.1052694320678711</v>
      </c>
      <c r="K10373">
        <v>1.2579877376556396</v>
      </c>
      <c r="L10373">
        <v>41.126701354980469</v>
      </c>
      <c r="M10373">
        <v>0.15271832048892975</v>
      </c>
      <c r="N10373">
        <v>0.14985518157482147</v>
      </c>
      <c r="O10373">
        <v>2.2456575185060501E-2</v>
      </c>
      <c r="P10373">
        <v>-9.3771517276763916E-2</v>
      </c>
      <c r="Q10373">
        <v>-3.9328821003437042E-2</v>
      </c>
      <c r="R10373">
        <v>7.4134185910224915E-2</v>
      </c>
      <c r="S10373">
        <v>0.15271832048892975</v>
      </c>
      <c r="T10373">
        <v>0.23130245506763458</v>
      </c>
      <c r="U10373">
        <v>0.34476545453071594</v>
      </c>
      <c r="V10373">
        <v>0.39920815825462341</v>
      </c>
    </row>
    <row r="10374" spans="1:22" x14ac:dyDescent="0.25">
      <c r="A10374" t="s">
        <v>96</v>
      </c>
      <c r="B10374" t="s">
        <v>131</v>
      </c>
      <c r="C10374" t="s">
        <v>102</v>
      </c>
      <c r="D10374" t="s">
        <v>79</v>
      </c>
      <c r="E10374" t="s">
        <v>103</v>
      </c>
      <c r="F10374" t="s">
        <v>103</v>
      </c>
      <c r="G10374">
        <v>1468</v>
      </c>
      <c r="H10374">
        <v>22</v>
      </c>
      <c r="I10374">
        <f>IF(VLOOKUP(Data!$A10374,summermonths, 2, FALSE) = 1, VLOOKUP(Data!$H10374,rateblocks, 2, FALSE), VLOOKUP(Data!H10374, rateblocks,3, FALSE))</f>
        <v>2</v>
      </c>
      <c r="J10374">
        <v>1.9553135633468628</v>
      </c>
      <c r="K10374">
        <v>2.0002725124359131</v>
      </c>
      <c r="L10374">
        <v>70.431198120117188</v>
      </c>
      <c r="M10374">
        <v>4.4958930462598801E-2</v>
      </c>
      <c r="N10374">
        <v>0.1799214780330658</v>
      </c>
      <c r="O10374">
        <v>3.2371737062931061E-2</v>
      </c>
      <c r="P10374">
        <v>-0.25098556280136108</v>
      </c>
      <c r="Q10374">
        <v>-0.18561972677707672</v>
      </c>
      <c r="R10374">
        <v>-4.9391984939575195E-2</v>
      </c>
      <c r="S10374">
        <v>4.4958930462598801E-2</v>
      </c>
      <c r="T10374">
        <v>0.1393098384141922</v>
      </c>
      <c r="U10374">
        <v>0.27553758025169373</v>
      </c>
      <c r="V10374">
        <v>0.34090343117713928</v>
      </c>
    </row>
    <row r="10375" spans="1:22" x14ac:dyDescent="0.25">
      <c r="A10375" t="s">
        <v>124</v>
      </c>
      <c r="B10375" t="s">
        <v>131</v>
      </c>
      <c r="C10375" t="s">
        <v>101</v>
      </c>
      <c r="D10375" t="s">
        <v>119</v>
      </c>
      <c r="E10375" t="s">
        <v>103</v>
      </c>
      <c r="F10375" t="s">
        <v>103</v>
      </c>
      <c r="G10375">
        <v>1468</v>
      </c>
      <c r="H10375">
        <v>24</v>
      </c>
      <c r="I10375">
        <f>IF(VLOOKUP(Data!$A10375,summermonths, 2, FALSE) = 1, VLOOKUP(Data!$H10375,rateblocks, 2, FALSE), VLOOKUP(Data!H10375, rateblocks,3, FALSE))</f>
        <v>3</v>
      </c>
      <c r="J10375">
        <v>1.5403581857681274</v>
      </c>
      <c r="K10375">
        <v>1.6502621173858643</v>
      </c>
      <c r="L10375">
        <v>58.842384338378906</v>
      </c>
      <c r="M10375">
        <v>0.10990399122238159</v>
      </c>
      <c r="N10375">
        <v>5.4421309381723404E-2</v>
      </c>
      <c r="O10375">
        <v>2.961678896099329E-3</v>
      </c>
      <c r="P10375">
        <v>2.0388903096318245E-2</v>
      </c>
      <c r="Q10375">
        <v>4.0160275995731354E-2</v>
      </c>
      <c r="R10375">
        <v>8.1365428864955902E-2</v>
      </c>
      <c r="S10375">
        <v>0.10990399122238159</v>
      </c>
      <c r="T10375">
        <v>0.13844256103038788</v>
      </c>
      <c r="U10375">
        <v>0.17964769899845123</v>
      </c>
      <c r="V10375">
        <v>0.19941908121109009</v>
      </c>
    </row>
    <row r="10376" spans="1:22" x14ac:dyDescent="0.25">
      <c r="A10376" t="s">
        <v>97</v>
      </c>
      <c r="B10376" t="s">
        <v>131</v>
      </c>
      <c r="C10376" t="s">
        <v>102</v>
      </c>
      <c r="D10376" t="s">
        <v>80</v>
      </c>
      <c r="E10376" t="s">
        <v>103</v>
      </c>
      <c r="F10376" t="s">
        <v>103</v>
      </c>
      <c r="G10376">
        <v>1468</v>
      </c>
      <c r="H10376">
        <v>1</v>
      </c>
      <c r="I10376">
        <f>IF(VLOOKUP(Data!$A10376,summermonths, 2, FALSE) = 1, VLOOKUP(Data!$H10376,rateblocks, 2, FALSE), VLOOKUP(Data!H10376, rateblocks,3, FALSE))</f>
        <v>3</v>
      </c>
      <c r="J10376">
        <v>1.5657737255096436</v>
      </c>
      <c r="K10376">
        <v>1.6927554607391357</v>
      </c>
      <c r="L10376">
        <v>74.09332275390625</v>
      </c>
      <c r="M10376">
        <v>0.12698175013065338</v>
      </c>
      <c r="N10376">
        <v>0.12112231552600861</v>
      </c>
      <c r="O10376">
        <v>1.4670615084469318E-2</v>
      </c>
      <c r="P10376">
        <v>-7.2246730327606201E-2</v>
      </c>
      <c r="Q10376">
        <v>-2.8242742642760277E-2</v>
      </c>
      <c r="R10376">
        <v>6.3465148210525513E-2</v>
      </c>
      <c r="S10376">
        <v>0.12698175013065338</v>
      </c>
      <c r="T10376">
        <v>0.19049835205078125</v>
      </c>
      <c r="U10376">
        <v>0.28220623731613159</v>
      </c>
      <c r="V10376">
        <v>0.32621023058891296</v>
      </c>
    </row>
    <row r="10377" spans="1:22" x14ac:dyDescent="0.25">
      <c r="A10377" t="s">
        <v>100</v>
      </c>
      <c r="B10377" t="s">
        <v>131</v>
      </c>
      <c r="C10377" t="s">
        <v>101</v>
      </c>
      <c r="D10377" t="s">
        <v>77</v>
      </c>
      <c r="E10377" t="s">
        <v>103</v>
      </c>
      <c r="F10377" t="s">
        <v>103</v>
      </c>
      <c r="G10377">
        <v>1468</v>
      </c>
      <c r="H10377">
        <v>17</v>
      </c>
      <c r="I10377">
        <f>IF(VLOOKUP(Data!$A10377,summermonths, 2, FALSE) = 1, VLOOKUP(Data!$H10377,rateblocks, 2, FALSE), VLOOKUP(Data!H10377, rateblocks,3, FALSE))</f>
        <v>1</v>
      </c>
      <c r="J10377">
        <v>1.8730126619338989</v>
      </c>
      <c r="K10377">
        <v>1.774442195892334</v>
      </c>
      <c r="L10377">
        <v>80.048797607421875</v>
      </c>
      <c r="M10377">
        <v>-9.8570473492145538E-2</v>
      </c>
      <c r="N10377">
        <v>7.4816368520259857E-2</v>
      </c>
      <c r="O10377">
        <v>5.5974889546632767E-3</v>
      </c>
      <c r="P10377">
        <v>-0.2216324508190155</v>
      </c>
      <c r="Q10377">
        <v>-0.19445151090621948</v>
      </c>
      <c r="R10377">
        <v>-0.13780421018600464</v>
      </c>
      <c r="S10377">
        <v>-9.8570473492145538E-2</v>
      </c>
      <c r="T10377">
        <v>-5.933673307299614E-2</v>
      </c>
      <c r="U10377">
        <v>-2.6894393377006054E-3</v>
      </c>
      <c r="V10377">
        <v>2.4491501972079277E-2</v>
      </c>
    </row>
    <row r="10378" spans="1:22" x14ac:dyDescent="0.25">
      <c r="A10378" t="s">
        <v>125</v>
      </c>
      <c r="B10378" t="s">
        <v>131</v>
      </c>
      <c r="C10378" t="s">
        <v>101</v>
      </c>
      <c r="D10378" t="s">
        <v>120</v>
      </c>
      <c r="E10378" t="s">
        <v>103</v>
      </c>
      <c r="F10378" t="s">
        <v>103</v>
      </c>
      <c r="G10378">
        <v>1468</v>
      </c>
      <c r="H10378">
        <v>21</v>
      </c>
      <c r="I10378">
        <f>IF(VLOOKUP(Data!$A10378,summermonths, 2, FALSE) = 1, VLOOKUP(Data!$H10378,rateblocks, 2, FALSE), VLOOKUP(Data!H10378, rateblocks,3, FALSE))</f>
        <v>2</v>
      </c>
      <c r="J10378">
        <v>1.9766772985458374</v>
      </c>
      <c r="K10378">
        <v>2.0494287014007568</v>
      </c>
      <c r="L10378">
        <v>62.564682006835938</v>
      </c>
      <c r="M10378">
        <v>7.2751477360725403E-2</v>
      </c>
      <c r="N10378">
        <v>8.1608258187770844E-2</v>
      </c>
      <c r="O10378">
        <v>6.6599077545106411E-3</v>
      </c>
      <c r="P10378">
        <v>-6.1482161283493042E-2</v>
      </c>
      <c r="Q10378">
        <v>-3.1833712011575699E-2</v>
      </c>
      <c r="R10378">
        <v>2.9956065118312836E-2</v>
      </c>
      <c r="S10378">
        <v>7.2751477360725403E-2</v>
      </c>
      <c r="T10378">
        <v>0.11554688960313797</v>
      </c>
      <c r="U10378">
        <v>0.17733666300773621</v>
      </c>
      <c r="V10378">
        <v>0.20698511600494385</v>
      </c>
    </row>
    <row r="10379" spans="1:22" x14ac:dyDescent="0.25">
      <c r="A10379" t="s">
        <v>99</v>
      </c>
      <c r="B10379" t="s">
        <v>131</v>
      </c>
      <c r="C10379" t="s">
        <v>102</v>
      </c>
      <c r="D10379" t="s">
        <v>82</v>
      </c>
      <c r="E10379" t="s">
        <v>103</v>
      </c>
      <c r="F10379" t="s">
        <v>103</v>
      </c>
      <c r="G10379">
        <v>1468</v>
      </c>
      <c r="H10379">
        <v>9</v>
      </c>
      <c r="I10379">
        <f>IF(VLOOKUP(Data!$A10379,summermonths, 2, FALSE) = 1, VLOOKUP(Data!$H10379,rateblocks, 2, FALSE), VLOOKUP(Data!H10379, rateblocks,3, FALSE))</f>
        <v>2</v>
      </c>
      <c r="J10379">
        <v>1.7648035287857056</v>
      </c>
      <c r="K10379">
        <v>1.5731165409088135</v>
      </c>
      <c r="L10379">
        <v>82.154632568359375</v>
      </c>
      <c r="M10379">
        <v>-0.19168707728385925</v>
      </c>
      <c r="N10379">
        <v>0.16830039024353027</v>
      </c>
      <c r="O10379">
        <v>2.8325021266937256E-2</v>
      </c>
      <c r="P10379">
        <v>-0.46851658821105957</v>
      </c>
      <c r="Q10379">
        <v>-0.40737271308898926</v>
      </c>
      <c r="R10379">
        <v>-0.27994388341903687</v>
      </c>
      <c r="S10379">
        <v>-0.19168707728385925</v>
      </c>
      <c r="T10379">
        <v>-0.10343026369810104</v>
      </c>
      <c r="U10379">
        <v>2.3998551070690155E-2</v>
      </c>
      <c r="V10379">
        <v>8.5142433643341064E-2</v>
      </c>
    </row>
    <row r="10380" spans="1:22" x14ac:dyDescent="0.25">
      <c r="A10380" t="s">
        <v>97</v>
      </c>
      <c r="B10380" t="s">
        <v>131</v>
      </c>
      <c r="C10380" t="s">
        <v>101</v>
      </c>
      <c r="D10380" t="s">
        <v>74</v>
      </c>
      <c r="E10380" t="s">
        <v>103</v>
      </c>
      <c r="F10380" t="s">
        <v>103</v>
      </c>
      <c r="G10380">
        <v>1468</v>
      </c>
      <c r="H10380">
        <v>11</v>
      </c>
      <c r="I10380">
        <f>IF(VLOOKUP(Data!$A10380,summermonths, 2, FALSE) = 1, VLOOKUP(Data!$H10380,rateblocks, 2, FALSE), VLOOKUP(Data!H10380, rateblocks,3, FALSE))</f>
        <v>2</v>
      </c>
      <c r="J10380">
        <v>1.6749688386917114</v>
      </c>
      <c r="K10380">
        <v>1.6873918771743774</v>
      </c>
      <c r="L10380">
        <v>74.601409912109375</v>
      </c>
      <c r="M10380">
        <v>1.2423031032085419E-2</v>
      </c>
      <c r="N10380">
        <v>7.1588225662708282E-2</v>
      </c>
      <c r="O10380">
        <v>5.1248739473521709E-3</v>
      </c>
      <c r="P10380">
        <v>-0.10532911866903305</v>
      </c>
      <c r="Q10380">
        <v>-7.932097464799881E-2</v>
      </c>
      <c r="R10380">
        <v>-2.5117870420217514E-2</v>
      </c>
      <c r="S10380">
        <v>1.2423031032085419E-2</v>
      </c>
      <c r="T10380">
        <v>4.9963932484388351E-2</v>
      </c>
      <c r="U10380">
        <v>0.10416703671216965</v>
      </c>
      <c r="V10380">
        <v>0.13017518818378448</v>
      </c>
    </row>
    <row r="10381" spans="1:22" x14ac:dyDescent="0.25">
      <c r="A10381" t="s">
        <v>97</v>
      </c>
      <c r="B10381" t="s">
        <v>131</v>
      </c>
      <c r="C10381" t="s">
        <v>101</v>
      </c>
      <c r="D10381" t="s">
        <v>74</v>
      </c>
      <c r="E10381" t="s">
        <v>103</v>
      </c>
      <c r="F10381" t="s">
        <v>103</v>
      </c>
      <c r="G10381">
        <v>1468</v>
      </c>
      <c r="H10381">
        <v>8</v>
      </c>
      <c r="I10381">
        <f>IF(VLOOKUP(Data!$A10381,summermonths, 2, FALSE) = 1, VLOOKUP(Data!$H10381,rateblocks, 2, FALSE), VLOOKUP(Data!H10381, rateblocks,3, FALSE))</f>
        <v>2</v>
      </c>
      <c r="J10381">
        <v>1.3155320882797241</v>
      </c>
      <c r="K10381">
        <v>1.3629891872406006</v>
      </c>
      <c r="L10381">
        <v>68.570930480957031</v>
      </c>
      <c r="M10381">
        <v>4.7457173466682434E-2</v>
      </c>
      <c r="N10381">
        <v>7.4402175843715668E-2</v>
      </c>
      <c r="O10381">
        <v>5.5356835946440697E-3</v>
      </c>
      <c r="P10381">
        <v>-7.4923515319824219E-2</v>
      </c>
      <c r="Q10381">
        <v>-4.789305105805397E-2</v>
      </c>
      <c r="R10381">
        <v>8.4406342357397079E-3</v>
      </c>
      <c r="S10381">
        <v>4.7457173466682434E-2</v>
      </c>
      <c r="T10381">
        <v>8.6473710834980011E-2</v>
      </c>
      <c r="U10381">
        <v>0.14280739426612854</v>
      </c>
      <c r="V10381">
        <v>0.16983786225318909</v>
      </c>
    </row>
    <row r="10382" spans="1:22" x14ac:dyDescent="0.25">
      <c r="A10382" t="s">
        <v>95</v>
      </c>
      <c r="B10382" t="s">
        <v>131</v>
      </c>
      <c r="C10382" t="s">
        <v>102</v>
      </c>
      <c r="D10382" t="s">
        <v>78</v>
      </c>
      <c r="E10382" t="s">
        <v>103</v>
      </c>
      <c r="F10382" t="s">
        <v>103</v>
      </c>
      <c r="G10382">
        <v>1468</v>
      </c>
      <c r="H10382">
        <v>23</v>
      </c>
      <c r="I10382">
        <f>IF(VLOOKUP(Data!$A10382,summermonths, 2, FALSE) = 1, VLOOKUP(Data!$H10382,rateblocks, 2, FALSE), VLOOKUP(Data!H10382, rateblocks,3, FALSE))</f>
        <v>3</v>
      </c>
      <c r="J10382">
        <v>1.7782998085021973</v>
      </c>
      <c r="K10382">
        <v>1.8897138833999634</v>
      </c>
      <c r="L10382">
        <v>65.303817749023437</v>
      </c>
      <c r="M10382">
        <v>0.11141408979892731</v>
      </c>
      <c r="N10382">
        <v>0.11799982935190201</v>
      </c>
      <c r="O10382">
        <v>1.392395980656147E-2</v>
      </c>
      <c r="P10382">
        <v>-8.2678355276584625E-2</v>
      </c>
      <c r="Q10382">
        <v>-3.980877622961998E-2</v>
      </c>
      <c r="R10382">
        <v>4.953492060303688E-2</v>
      </c>
      <c r="S10382">
        <v>0.11141408979892731</v>
      </c>
      <c r="T10382">
        <v>0.17329326272010803</v>
      </c>
      <c r="U10382">
        <v>0.26263695955276489</v>
      </c>
      <c r="V10382">
        <v>0.30550652742385864</v>
      </c>
    </row>
    <row r="10383" spans="1:22" x14ac:dyDescent="0.25">
      <c r="A10383" t="s">
        <v>95</v>
      </c>
      <c r="B10383" t="s">
        <v>131</v>
      </c>
      <c r="C10383" t="s">
        <v>102</v>
      </c>
      <c r="D10383" t="s">
        <v>78</v>
      </c>
      <c r="E10383" t="s">
        <v>103</v>
      </c>
      <c r="F10383" t="s">
        <v>103</v>
      </c>
      <c r="G10383">
        <v>1468</v>
      </c>
      <c r="H10383">
        <v>3</v>
      </c>
      <c r="I10383">
        <f>IF(VLOOKUP(Data!$A10383,summermonths, 2, FALSE) = 1, VLOOKUP(Data!$H10383,rateblocks, 2, FALSE), VLOOKUP(Data!H10383, rateblocks,3, FALSE))</f>
        <v>3</v>
      </c>
      <c r="J10383">
        <v>1.8183469772338867</v>
      </c>
      <c r="K10383">
        <v>1.6278167963027954</v>
      </c>
      <c r="L10383">
        <v>62.536785125732422</v>
      </c>
      <c r="M10383">
        <v>-0.1905302107334137</v>
      </c>
      <c r="N10383">
        <v>0.18454302847385406</v>
      </c>
      <c r="O10383">
        <v>3.4056130796670914E-2</v>
      </c>
      <c r="P10383">
        <v>-0.49407649040222168</v>
      </c>
      <c r="Q10383">
        <v>-0.42703160643577576</v>
      </c>
      <c r="R10383">
        <v>-0.28730466961860657</v>
      </c>
      <c r="S10383">
        <v>-0.1905302107334137</v>
      </c>
      <c r="T10383">
        <v>-9.3755751848220825E-2</v>
      </c>
      <c r="U10383">
        <v>4.597119614481926E-2</v>
      </c>
      <c r="V10383">
        <v>0.11301606148481369</v>
      </c>
    </row>
    <row r="10384" spans="1:22" x14ac:dyDescent="0.25">
      <c r="A10384" t="s">
        <v>122</v>
      </c>
      <c r="B10384" t="s">
        <v>131</v>
      </c>
      <c r="C10384" t="s">
        <v>101</v>
      </c>
      <c r="D10384" t="s">
        <v>117</v>
      </c>
      <c r="E10384" t="s">
        <v>103</v>
      </c>
      <c r="F10384" t="s">
        <v>103</v>
      </c>
      <c r="G10384">
        <v>1468</v>
      </c>
      <c r="H10384">
        <v>10</v>
      </c>
      <c r="I10384">
        <f>IF(VLOOKUP(Data!$A10384,summermonths, 2, FALSE) = 1, VLOOKUP(Data!$H10384,rateblocks, 2, FALSE), VLOOKUP(Data!H10384, rateblocks,3, FALSE))</f>
        <v>2</v>
      </c>
      <c r="J10384">
        <v>1.2757449150085449</v>
      </c>
      <c r="K10384">
        <v>1.3670306205749512</v>
      </c>
      <c r="L10384">
        <v>64.079124450683594</v>
      </c>
      <c r="M10384">
        <v>9.1285765171051025E-2</v>
      </c>
      <c r="N10384">
        <v>7.327859103679657E-2</v>
      </c>
      <c r="O10384">
        <v>5.3697517141699791E-3</v>
      </c>
      <c r="P10384">
        <v>-2.9246790334582329E-2</v>
      </c>
      <c r="Q10384">
        <v>-2.6245277840644121E-3</v>
      </c>
      <c r="R10384">
        <v>5.2858434617519379E-2</v>
      </c>
      <c r="S10384">
        <v>9.1285765171051025E-2</v>
      </c>
      <c r="T10384">
        <v>0.12971310317516327</v>
      </c>
      <c r="U10384">
        <v>0.18519605696201324</v>
      </c>
      <c r="V10384">
        <v>0.21181832253932953</v>
      </c>
    </row>
    <row r="10385" spans="1:22" x14ac:dyDescent="0.25">
      <c r="A10385" t="s">
        <v>123</v>
      </c>
      <c r="B10385" t="s">
        <v>131</v>
      </c>
      <c r="C10385" t="s">
        <v>102</v>
      </c>
      <c r="D10385" t="s">
        <v>118</v>
      </c>
      <c r="E10385" t="s">
        <v>103</v>
      </c>
      <c r="F10385" t="s">
        <v>103</v>
      </c>
      <c r="G10385">
        <v>1468</v>
      </c>
      <c r="H10385">
        <v>4</v>
      </c>
      <c r="I10385">
        <f>IF(VLOOKUP(Data!$A10385,summermonths, 2, FALSE) = 1, VLOOKUP(Data!$H10385,rateblocks, 2, FALSE), VLOOKUP(Data!H10385, rateblocks,3, FALSE))</f>
        <v>3</v>
      </c>
      <c r="J10385">
        <v>1.5306981801986694</v>
      </c>
      <c r="K10385">
        <v>1.4988759756088257</v>
      </c>
      <c r="L10385">
        <v>57.469345092773438</v>
      </c>
      <c r="M10385">
        <v>-3.1822141259908676E-2</v>
      </c>
      <c r="N10385">
        <v>0.12399814277887344</v>
      </c>
      <c r="O10385">
        <v>1.5375539660453796E-2</v>
      </c>
      <c r="P10385">
        <v>-0.23578093945980072</v>
      </c>
      <c r="Q10385">
        <v>-0.19073215126991272</v>
      </c>
      <c r="R10385">
        <v>-9.6846833825111389E-2</v>
      </c>
      <c r="S10385">
        <v>-3.1822141259908676E-2</v>
      </c>
      <c r="T10385">
        <v>3.3202547580003738E-2</v>
      </c>
      <c r="U10385">
        <v>0.12708787620067596</v>
      </c>
      <c r="V10385">
        <v>0.17213664948940277</v>
      </c>
    </row>
    <row r="10386" spans="1:22" x14ac:dyDescent="0.25">
      <c r="A10386" t="s">
        <v>100</v>
      </c>
      <c r="B10386" t="s">
        <v>131</v>
      </c>
      <c r="C10386" t="s">
        <v>102</v>
      </c>
      <c r="D10386" t="s">
        <v>83</v>
      </c>
      <c r="E10386" t="s">
        <v>103</v>
      </c>
      <c r="F10386" t="s">
        <v>103</v>
      </c>
      <c r="G10386">
        <v>1468</v>
      </c>
      <c r="H10386">
        <v>3</v>
      </c>
      <c r="I10386">
        <f>IF(VLOOKUP(Data!$A10386,summermonths, 2, FALSE) = 1, VLOOKUP(Data!$H10386,rateblocks, 2, FALSE), VLOOKUP(Data!H10386, rateblocks,3, FALSE))</f>
        <v>3</v>
      </c>
      <c r="J10386">
        <v>1.6548264026641846</v>
      </c>
      <c r="K10386">
        <v>1.7476049661636353</v>
      </c>
      <c r="L10386">
        <v>74.319480895996094</v>
      </c>
      <c r="M10386">
        <v>9.2778466641902924E-2</v>
      </c>
      <c r="N10386">
        <v>0.13893428444862366</v>
      </c>
      <c r="O10386">
        <v>1.9302735105156898E-2</v>
      </c>
      <c r="P10386">
        <v>-0.13574808835983276</v>
      </c>
      <c r="Q10386">
        <v>-8.5272982716560364E-2</v>
      </c>
      <c r="R10386">
        <v>1.9921256229281425E-2</v>
      </c>
      <c r="S10386">
        <v>9.2778466641902924E-2</v>
      </c>
      <c r="T10386">
        <v>0.16563567519187927</v>
      </c>
      <c r="U10386">
        <v>0.27082991600036621</v>
      </c>
      <c r="V10386">
        <v>0.3213050365447998</v>
      </c>
    </row>
    <row r="10387" spans="1:22" x14ac:dyDescent="0.25">
      <c r="A10387" t="s">
        <v>98</v>
      </c>
      <c r="B10387" t="s">
        <v>131</v>
      </c>
      <c r="C10387" t="s">
        <v>101</v>
      </c>
      <c r="D10387" t="s">
        <v>75</v>
      </c>
      <c r="E10387" t="s">
        <v>103</v>
      </c>
      <c r="F10387" t="s">
        <v>103</v>
      </c>
      <c r="G10387">
        <v>1468</v>
      </c>
      <c r="H10387">
        <v>22</v>
      </c>
      <c r="I10387">
        <f>IF(VLOOKUP(Data!$A10387,summermonths, 2, FALSE) = 1, VLOOKUP(Data!$H10387,rateblocks, 2, FALSE), VLOOKUP(Data!H10387, rateblocks,3, FALSE))</f>
        <v>2</v>
      </c>
      <c r="J10387">
        <v>1.9878437519073486</v>
      </c>
      <c r="K10387">
        <v>2.0348432064056396</v>
      </c>
      <c r="L10387">
        <v>70.695541381835938</v>
      </c>
      <c r="M10387">
        <v>4.6999558806419373E-2</v>
      </c>
      <c r="N10387">
        <v>8.7521679699420929E-2</v>
      </c>
      <c r="O10387">
        <v>7.6600443571805954E-3</v>
      </c>
      <c r="P10387">
        <v>-9.6960790455341339E-2</v>
      </c>
      <c r="Q10387">
        <v>-6.5163984894752502E-2</v>
      </c>
      <c r="R10387">
        <v>1.103145070374012E-3</v>
      </c>
      <c r="S10387">
        <v>4.6999558806419373E-2</v>
      </c>
      <c r="T10387">
        <v>9.2895969748497009E-2</v>
      </c>
      <c r="U10387">
        <v>0.15916310250759125</v>
      </c>
      <c r="V10387">
        <v>0.19095991551876068</v>
      </c>
    </row>
    <row r="10388" spans="1:22" x14ac:dyDescent="0.25">
      <c r="A10388" t="s">
        <v>98</v>
      </c>
      <c r="B10388" t="s">
        <v>131</v>
      </c>
      <c r="C10388" t="s">
        <v>102</v>
      </c>
      <c r="D10388" t="s">
        <v>81</v>
      </c>
      <c r="E10388" t="s">
        <v>103</v>
      </c>
      <c r="F10388" t="s">
        <v>103</v>
      </c>
      <c r="G10388">
        <v>1468</v>
      </c>
      <c r="H10388">
        <v>22</v>
      </c>
      <c r="I10388">
        <f>IF(VLOOKUP(Data!$A10388,summermonths, 2, FALSE) = 1, VLOOKUP(Data!$H10388,rateblocks, 2, FALSE), VLOOKUP(Data!H10388, rateblocks,3, FALSE))</f>
        <v>2</v>
      </c>
      <c r="J10388">
        <v>1.9726202487945557</v>
      </c>
      <c r="K10388">
        <v>2.145667552947998</v>
      </c>
      <c r="L10388">
        <v>75.707763671875</v>
      </c>
      <c r="M10388">
        <v>0.17304736375808716</v>
      </c>
      <c r="N10388">
        <v>0.20410847663879395</v>
      </c>
      <c r="O10388">
        <v>4.166027158498764E-2</v>
      </c>
      <c r="P10388">
        <v>-0.1626812070608139</v>
      </c>
      <c r="Q10388">
        <v>-8.8528171181678772E-2</v>
      </c>
      <c r="R10388">
        <v>6.6012777388095856E-2</v>
      </c>
      <c r="S10388">
        <v>0.17304736375808716</v>
      </c>
      <c r="T10388">
        <v>0.28008195757865906</v>
      </c>
      <c r="U10388">
        <v>0.43462291359901428</v>
      </c>
      <c r="V10388">
        <v>0.50877594947814941</v>
      </c>
    </row>
    <row r="10389" spans="1:22" x14ac:dyDescent="0.25">
      <c r="A10389" t="s">
        <v>98</v>
      </c>
      <c r="B10389" t="s">
        <v>131</v>
      </c>
      <c r="C10389" t="s">
        <v>102</v>
      </c>
      <c r="D10389" t="s">
        <v>81</v>
      </c>
      <c r="E10389" t="s">
        <v>103</v>
      </c>
      <c r="F10389" t="s">
        <v>103</v>
      </c>
      <c r="G10389">
        <v>1468</v>
      </c>
      <c r="H10389">
        <v>12</v>
      </c>
      <c r="I10389">
        <f>IF(VLOOKUP(Data!$A10389,summermonths, 2, FALSE) = 1, VLOOKUP(Data!$H10389,rateblocks, 2, FALSE), VLOOKUP(Data!H10389, rateblocks,3, FALSE))</f>
        <v>1</v>
      </c>
      <c r="J10389">
        <v>2.0658881664276123</v>
      </c>
      <c r="K10389">
        <v>2.012622594833374</v>
      </c>
      <c r="L10389">
        <v>87.644416809082031</v>
      </c>
      <c r="M10389">
        <v>-5.3265504539012909E-2</v>
      </c>
      <c r="N10389">
        <v>0.16365440189838409</v>
      </c>
      <c r="O10389">
        <v>2.6782764121890068E-2</v>
      </c>
      <c r="P10389">
        <v>-0.32245305180549622</v>
      </c>
      <c r="Q10389">
        <v>-0.26299706101417542</v>
      </c>
      <c r="R10389">
        <v>-0.13908596336841583</v>
      </c>
      <c r="S10389">
        <v>-5.3265504539012909E-2</v>
      </c>
      <c r="T10389">
        <v>3.2554946839809418E-2</v>
      </c>
      <c r="U10389">
        <v>0.1564660519361496</v>
      </c>
      <c r="V10389">
        <v>0.2159220278263092</v>
      </c>
    </row>
    <row r="10390" spans="1:22" x14ac:dyDescent="0.25">
      <c r="A10390" t="s">
        <v>122</v>
      </c>
      <c r="B10390" t="s">
        <v>131</v>
      </c>
      <c r="C10390" t="s">
        <v>102</v>
      </c>
      <c r="D10390" t="s">
        <v>115</v>
      </c>
      <c r="E10390" t="s">
        <v>103</v>
      </c>
      <c r="F10390" t="s">
        <v>103</v>
      </c>
      <c r="G10390">
        <v>1468</v>
      </c>
      <c r="H10390">
        <v>16</v>
      </c>
      <c r="I10390">
        <f>IF(VLOOKUP(Data!$A10390,summermonths, 2, FALSE) = 1, VLOOKUP(Data!$H10390,rateblocks, 2, FALSE), VLOOKUP(Data!H10390, rateblocks,3, FALSE))</f>
        <v>2</v>
      </c>
      <c r="J10390">
        <v>1.2241692543029785</v>
      </c>
      <c r="K10390">
        <v>1.3296416997909546</v>
      </c>
      <c r="L10390">
        <v>56.378746032714844</v>
      </c>
      <c r="M10390">
        <v>0.10547241568565369</v>
      </c>
      <c r="N10390">
        <v>0.14479921758174896</v>
      </c>
      <c r="O10390">
        <v>2.0966812968254089E-2</v>
      </c>
      <c r="P10390">
        <v>-0.13270109891891479</v>
      </c>
      <c r="Q10390">
        <v>-8.0095246434211731E-2</v>
      </c>
      <c r="R10390">
        <v>2.9539631679654121E-2</v>
      </c>
      <c r="S10390">
        <v>0.10547241568565369</v>
      </c>
      <c r="T10390">
        <v>0.1814052015542984</v>
      </c>
      <c r="U10390">
        <v>0.2910400927066803</v>
      </c>
      <c r="V10390">
        <v>0.34364593029022217</v>
      </c>
    </row>
    <row r="10391" spans="1:22" x14ac:dyDescent="0.25">
      <c r="A10391" t="s">
        <v>125</v>
      </c>
      <c r="B10391" t="s">
        <v>131</v>
      </c>
      <c r="C10391" t="s">
        <v>102</v>
      </c>
      <c r="D10391" t="s">
        <v>116</v>
      </c>
      <c r="E10391" t="s">
        <v>103</v>
      </c>
      <c r="F10391" t="s">
        <v>103</v>
      </c>
      <c r="G10391">
        <v>1468</v>
      </c>
      <c r="H10391">
        <v>23</v>
      </c>
      <c r="I10391">
        <f>IF(VLOOKUP(Data!$A10391,summermonths, 2, FALSE) = 1, VLOOKUP(Data!$H10391,rateblocks, 2, FALSE), VLOOKUP(Data!H10391, rateblocks,3, FALSE))</f>
        <v>3</v>
      </c>
      <c r="J10391">
        <v>1.8538589477539063</v>
      </c>
      <c r="K10391">
        <v>1.8364263772964478</v>
      </c>
      <c r="L10391">
        <v>68.140327453613281</v>
      </c>
      <c r="M10391">
        <v>-1.7432523891329765E-2</v>
      </c>
      <c r="N10391">
        <v>0.1935485452413559</v>
      </c>
      <c r="O10391">
        <v>3.7461038678884506E-2</v>
      </c>
      <c r="P10391">
        <v>-0.33579155802726746</v>
      </c>
      <c r="Q10391">
        <v>-0.26547497510910034</v>
      </c>
      <c r="R10391">
        <v>-0.11892948299646378</v>
      </c>
      <c r="S10391">
        <v>-1.7432523891329765E-2</v>
      </c>
      <c r="T10391">
        <v>8.4064431488513947E-2</v>
      </c>
      <c r="U10391">
        <v>0.23060992360115051</v>
      </c>
      <c r="V10391">
        <v>0.30092650651931763</v>
      </c>
    </row>
    <row r="10392" spans="1:22" x14ac:dyDescent="0.25">
      <c r="A10392" t="s">
        <v>100</v>
      </c>
      <c r="B10392" t="s">
        <v>131</v>
      </c>
      <c r="C10392" t="s">
        <v>101</v>
      </c>
      <c r="D10392" t="s">
        <v>77</v>
      </c>
      <c r="E10392" t="s">
        <v>103</v>
      </c>
      <c r="F10392" t="s">
        <v>103</v>
      </c>
      <c r="G10392">
        <v>1468</v>
      </c>
      <c r="H10392">
        <v>24</v>
      </c>
      <c r="I10392">
        <f>IF(VLOOKUP(Data!$A10392,summermonths, 2, FALSE) = 1, VLOOKUP(Data!$H10392,rateblocks, 2, FALSE), VLOOKUP(Data!H10392, rateblocks,3, FALSE))</f>
        <v>3</v>
      </c>
      <c r="J10392">
        <v>1.7018183469772339</v>
      </c>
      <c r="K10392">
        <v>1.7537021636962891</v>
      </c>
      <c r="L10392">
        <v>70.846794128417969</v>
      </c>
      <c r="M10392">
        <v>5.188380554318428E-2</v>
      </c>
      <c r="N10392">
        <v>7.1311131119728088E-2</v>
      </c>
      <c r="O10392">
        <v>5.085277371108532E-3</v>
      </c>
      <c r="P10392">
        <v>-6.5412566065788269E-2</v>
      </c>
      <c r="Q10392">
        <v>-3.9505086839199066E-2</v>
      </c>
      <c r="R10392">
        <v>1.4488211832940578E-2</v>
      </c>
      <c r="S10392">
        <v>5.188380554318428E-2</v>
      </c>
      <c r="T10392">
        <v>8.9279398322105408E-2</v>
      </c>
      <c r="U10392">
        <v>0.14327269792556763</v>
      </c>
      <c r="V10392">
        <v>0.16918018460273743</v>
      </c>
    </row>
    <row r="10393" spans="1:22" x14ac:dyDescent="0.25">
      <c r="A10393" t="s">
        <v>96</v>
      </c>
      <c r="B10393" t="s">
        <v>131</v>
      </c>
      <c r="C10393" t="s">
        <v>102</v>
      </c>
      <c r="D10393" t="s">
        <v>79</v>
      </c>
      <c r="E10393" t="s">
        <v>103</v>
      </c>
      <c r="F10393" t="s">
        <v>103</v>
      </c>
      <c r="G10393">
        <v>1468</v>
      </c>
      <c r="H10393">
        <v>18</v>
      </c>
      <c r="I10393">
        <f>IF(VLOOKUP(Data!$A10393,summermonths, 2, FALSE) = 1, VLOOKUP(Data!$H10393,rateblocks, 2, FALSE), VLOOKUP(Data!H10393, rateblocks,3, FALSE))</f>
        <v>1</v>
      </c>
      <c r="J10393">
        <v>1.859521746635437</v>
      </c>
      <c r="K10393">
        <v>1.7790906429290771</v>
      </c>
      <c r="L10393">
        <v>82.624656677246094</v>
      </c>
      <c r="M10393">
        <v>-8.043111115694046E-2</v>
      </c>
      <c r="N10393">
        <v>0.14456090331077576</v>
      </c>
      <c r="O10393">
        <v>2.0897854119539261E-2</v>
      </c>
      <c r="P10393">
        <v>-0.31821262836456299</v>
      </c>
      <c r="Q10393">
        <v>-0.26569336652755737</v>
      </c>
      <c r="R10393">
        <v>-0.15623892843723297</v>
      </c>
      <c r="S10393">
        <v>-8.043111115694046E-2</v>
      </c>
      <c r="T10393">
        <v>-4.6232994645833969E-3</v>
      </c>
      <c r="U10393">
        <v>0.10483114421367645</v>
      </c>
      <c r="V10393">
        <v>0.15735042095184326</v>
      </c>
    </row>
    <row r="10394" spans="1:22" x14ac:dyDescent="0.25">
      <c r="A10394" t="s">
        <v>122</v>
      </c>
      <c r="B10394" t="s">
        <v>131</v>
      </c>
      <c r="C10394" t="s">
        <v>101</v>
      </c>
      <c r="D10394" t="s">
        <v>117</v>
      </c>
      <c r="E10394" t="s">
        <v>103</v>
      </c>
      <c r="F10394" t="s">
        <v>103</v>
      </c>
      <c r="G10394">
        <v>1468</v>
      </c>
      <c r="H10394">
        <v>15</v>
      </c>
      <c r="I10394">
        <f>IF(VLOOKUP(Data!$A10394,summermonths, 2, FALSE) = 1, VLOOKUP(Data!$H10394,rateblocks, 2, FALSE), VLOOKUP(Data!H10394, rateblocks,3, FALSE))</f>
        <v>2</v>
      </c>
      <c r="J10394">
        <v>1.3642266988754272</v>
      </c>
      <c r="K10394">
        <v>1.4422733783721924</v>
      </c>
      <c r="L10394">
        <v>67.600372314453125</v>
      </c>
      <c r="M10394">
        <v>7.8046694397926331E-2</v>
      </c>
      <c r="N10394">
        <v>7.4346758425235748E-2</v>
      </c>
      <c r="O10394">
        <v>5.5274404585361481E-3</v>
      </c>
      <c r="P10394">
        <v>-4.4242840260267258E-2</v>
      </c>
      <c r="Q10394">
        <v>-1.7232509329915047E-2</v>
      </c>
      <c r="R10394">
        <v>3.9059218019247055E-2</v>
      </c>
      <c r="S10394">
        <v>7.8046694397926331E-2</v>
      </c>
      <c r="T10394">
        <v>0.1170341745018959</v>
      </c>
      <c r="U10394">
        <v>0.17332589626312256</v>
      </c>
      <c r="V10394">
        <v>0.20033623278141022</v>
      </c>
    </row>
    <row r="10395" spans="1:22" x14ac:dyDescent="0.25">
      <c r="A10395" t="s">
        <v>95</v>
      </c>
      <c r="B10395" t="s">
        <v>131</v>
      </c>
      <c r="C10395" t="s">
        <v>101</v>
      </c>
      <c r="D10395" t="s">
        <v>72</v>
      </c>
      <c r="E10395" t="s">
        <v>103</v>
      </c>
      <c r="F10395" t="s">
        <v>103</v>
      </c>
      <c r="G10395">
        <v>1468</v>
      </c>
      <c r="H10395">
        <v>19</v>
      </c>
      <c r="I10395">
        <f>IF(VLOOKUP(Data!$A10395,summermonths, 2, FALSE) = 1, VLOOKUP(Data!$H10395,rateblocks, 2, FALSE), VLOOKUP(Data!H10395, rateblocks,3, FALSE))</f>
        <v>2</v>
      </c>
      <c r="J10395">
        <v>1.4959621429443359</v>
      </c>
      <c r="K10395">
        <v>1.5652155876159668</v>
      </c>
      <c r="L10395">
        <v>62.650203704833984</v>
      </c>
      <c r="M10395">
        <v>6.9253481924533844E-2</v>
      </c>
      <c r="N10395">
        <v>6.4390614628791809E-2</v>
      </c>
      <c r="O10395">
        <v>4.1461512446403503E-3</v>
      </c>
      <c r="P10395">
        <v>-3.6659654229879379E-2</v>
      </c>
      <c r="Q10395">
        <v>-1.3266410678625107E-2</v>
      </c>
      <c r="R10395">
        <v>3.5487011075019836E-2</v>
      </c>
      <c r="S10395">
        <v>6.9253481924533844E-2</v>
      </c>
      <c r="T10395">
        <v>0.10301995277404785</v>
      </c>
      <c r="U10395">
        <v>0.15177337825298309</v>
      </c>
      <c r="V10395">
        <v>0.17516662180423737</v>
      </c>
    </row>
    <row r="10396" spans="1:22" x14ac:dyDescent="0.25">
      <c r="A10396" t="s">
        <v>123</v>
      </c>
      <c r="B10396" t="s">
        <v>131</v>
      </c>
      <c r="C10396" t="s">
        <v>101</v>
      </c>
      <c r="D10396" t="s">
        <v>113</v>
      </c>
      <c r="E10396" t="s">
        <v>103</v>
      </c>
      <c r="F10396" t="s">
        <v>103</v>
      </c>
      <c r="G10396">
        <v>1468</v>
      </c>
      <c r="H10396">
        <v>17</v>
      </c>
      <c r="I10396">
        <f>IF(VLOOKUP(Data!$A10396,summermonths, 2, FALSE) = 1, VLOOKUP(Data!$H10396,rateblocks, 2, FALSE), VLOOKUP(Data!H10396, rateblocks,3, FALSE))</f>
        <v>2</v>
      </c>
      <c r="J10396">
        <v>1.4950962066650391</v>
      </c>
      <c r="K10396">
        <v>1.5013105869293213</v>
      </c>
      <c r="L10396">
        <v>66.007423400878906</v>
      </c>
      <c r="M10396">
        <v>6.2143853865563869E-3</v>
      </c>
      <c r="N10396">
        <v>5.3707454353570938E-2</v>
      </c>
      <c r="O10396">
        <v>2.8844906482845545E-3</v>
      </c>
      <c r="P10396">
        <v>-8.2126513123512268E-2</v>
      </c>
      <c r="Q10396">
        <v>-6.2614485621452332E-2</v>
      </c>
      <c r="R10396">
        <v>-2.1949831396341324E-2</v>
      </c>
      <c r="S10396">
        <v>6.2143853865563869E-3</v>
      </c>
      <c r="T10396">
        <v>3.4378603100776672E-2</v>
      </c>
      <c r="U10396">
        <v>7.5043261051177979E-2</v>
      </c>
      <c r="V10396">
        <v>9.4555288553237915E-2</v>
      </c>
    </row>
    <row r="10397" spans="1:22" x14ac:dyDescent="0.25">
      <c r="A10397" t="s">
        <v>124</v>
      </c>
      <c r="B10397" t="s">
        <v>131</v>
      </c>
      <c r="C10397" t="s">
        <v>102</v>
      </c>
      <c r="D10397" t="s">
        <v>114</v>
      </c>
      <c r="E10397" t="s">
        <v>103</v>
      </c>
      <c r="F10397" t="s">
        <v>103</v>
      </c>
      <c r="G10397">
        <v>1468</v>
      </c>
      <c r="H10397">
        <v>12</v>
      </c>
      <c r="I10397">
        <f>IF(VLOOKUP(Data!$A10397,summermonths, 2, FALSE) = 1, VLOOKUP(Data!$H10397,rateblocks, 2, FALSE), VLOOKUP(Data!H10397, rateblocks,3, FALSE))</f>
        <v>2</v>
      </c>
      <c r="J10397">
        <v>1.7066667079925537</v>
      </c>
      <c r="K10397">
        <v>1.7261444330215454</v>
      </c>
      <c r="L10397">
        <v>86.80926513671875</v>
      </c>
      <c r="M10397">
        <v>1.9477704539895058E-2</v>
      </c>
      <c r="N10397">
        <v>0.14883074164390564</v>
      </c>
      <c r="O10397">
        <v>2.2150589153170586E-2</v>
      </c>
      <c r="P10397">
        <v>-0.22532707452774048</v>
      </c>
      <c r="Q10397">
        <v>-0.17125657200813293</v>
      </c>
      <c r="R10397">
        <v>-5.8569211512804031E-2</v>
      </c>
      <c r="S10397">
        <v>1.9477704539895058E-2</v>
      </c>
      <c r="T10397">
        <v>9.7524620592594147E-2</v>
      </c>
      <c r="U10397">
        <v>0.21021197736263275</v>
      </c>
      <c r="V10397">
        <v>0.26428249478340149</v>
      </c>
    </row>
    <row r="10398" spans="1:22" x14ac:dyDescent="0.25">
      <c r="A10398" t="s">
        <v>122</v>
      </c>
      <c r="B10398" t="s">
        <v>131</v>
      </c>
      <c r="C10398" t="s">
        <v>101</v>
      </c>
      <c r="D10398" t="s">
        <v>117</v>
      </c>
      <c r="E10398" t="s">
        <v>103</v>
      </c>
      <c r="F10398" t="s">
        <v>103</v>
      </c>
      <c r="G10398">
        <v>1468</v>
      </c>
      <c r="H10398">
        <v>17</v>
      </c>
      <c r="I10398">
        <f>IF(VLOOKUP(Data!$A10398,summermonths, 2, FALSE) = 1, VLOOKUP(Data!$H10398,rateblocks, 2, FALSE), VLOOKUP(Data!H10398, rateblocks,3, FALSE))</f>
        <v>2</v>
      </c>
      <c r="J10398">
        <v>1.3791288137435913</v>
      </c>
      <c r="K10398">
        <v>1.5097041130065918</v>
      </c>
      <c r="L10398">
        <v>63.434059143066406</v>
      </c>
      <c r="M10398">
        <v>0.13057522475719452</v>
      </c>
      <c r="N10398">
        <v>6.9585174322128296E-2</v>
      </c>
      <c r="O10398">
        <v>4.8420964740216732E-3</v>
      </c>
      <c r="P10398">
        <v>1.6117798164486885E-2</v>
      </c>
      <c r="Q10398">
        <v>4.1398234665393829E-2</v>
      </c>
      <c r="R10398">
        <v>9.40847247838974E-2</v>
      </c>
      <c r="S10398">
        <v>0.13057522475719452</v>
      </c>
      <c r="T10398">
        <v>0.16706572473049164</v>
      </c>
      <c r="U10398">
        <v>0.21975220739841461</v>
      </c>
      <c r="V10398">
        <v>0.2450326532125473</v>
      </c>
    </row>
    <row r="10399" spans="1:22" x14ac:dyDescent="0.25">
      <c r="A10399" t="s">
        <v>99</v>
      </c>
      <c r="B10399" t="s">
        <v>131</v>
      </c>
      <c r="C10399" t="s">
        <v>101</v>
      </c>
      <c r="D10399" t="s">
        <v>76</v>
      </c>
      <c r="E10399" t="s">
        <v>103</v>
      </c>
      <c r="F10399" t="s">
        <v>103</v>
      </c>
      <c r="G10399">
        <v>1468</v>
      </c>
      <c r="H10399">
        <v>21</v>
      </c>
      <c r="I10399">
        <f>IF(VLOOKUP(Data!$A10399,summermonths, 2, FALSE) = 1, VLOOKUP(Data!$H10399,rateblocks, 2, FALSE), VLOOKUP(Data!H10399, rateblocks,3, FALSE))</f>
        <v>2</v>
      </c>
      <c r="J10399">
        <v>2.0095903873443604</v>
      </c>
      <c r="K10399">
        <v>2.1803646087646484</v>
      </c>
      <c r="L10399">
        <v>72.09552001953125</v>
      </c>
      <c r="M10399">
        <v>0.17077414691448212</v>
      </c>
      <c r="N10399">
        <v>8.2537367939949036E-2</v>
      </c>
      <c r="O10399">
        <v>6.8124169483780861E-3</v>
      </c>
      <c r="P10399">
        <v>3.5012256354093552E-2</v>
      </c>
      <c r="Q10399">
        <v>6.4998254179954529E-2</v>
      </c>
      <c r="R10399">
        <v>0.12749150395393372</v>
      </c>
      <c r="S10399">
        <v>0.17077414691448212</v>
      </c>
      <c r="T10399">
        <v>0.21405678987503052</v>
      </c>
      <c r="U10399">
        <v>0.2765500545501709</v>
      </c>
      <c r="V10399">
        <v>0.30653604865074158</v>
      </c>
    </row>
    <row r="10400" spans="1:22" x14ac:dyDescent="0.25">
      <c r="A10400" t="s">
        <v>95</v>
      </c>
      <c r="B10400" t="s">
        <v>131</v>
      </c>
      <c r="C10400" t="s">
        <v>102</v>
      </c>
      <c r="D10400" t="s">
        <v>78</v>
      </c>
      <c r="E10400" t="s">
        <v>103</v>
      </c>
      <c r="F10400" t="s">
        <v>103</v>
      </c>
      <c r="G10400">
        <v>1468</v>
      </c>
      <c r="H10400">
        <v>9</v>
      </c>
      <c r="I10400">
        <f>IF(VLOOKUP(Data!$A10400,summermonths, 2, FALSE) = 1, VLOOKUP(Data!$H10400,rateblocks, 2, FALSE), VLOOKUP(Data!H10400, rateblocks,3, FALSE))</f>
        <v>2</v>
      </c>
      <c r="J10400">
        <v>1.2813197374343872</v>
      </c>
      <c r="K10400">
        <v>1.3290838003158569</v>
      </c>
      <c r="L10400">
        <v>71.46185302734375</v>
      </c>
      <c r="M10400">
        <v>4.776400700211525E-2</v>
      </c>
      <c r="N10400">
        <v>0.1702636331319809</v>
      </c>
      <c r="O10400">
        <v>2.8989704325795174E-2</v>
      </c>
      <c r="P10400">
        <v>-0.23229475319385529</v>
      </c>
      <c r="Q10400">
        <v>-0.17043761909008026</v>
      </c>
      <c r="R10400">
        <v>-4.1522327810525894E-2</v>
      </c>
      <c r="S10400">
        <v>4.776400700211525E-2</v>
      </c>
      <c r="T10400">
        <v>0.13705034554004669</v>
      </c>
      <c r="U10400">
        <v>0.26596564054489136</v>
      </c>
      <c r="V10400">
        <v>0.32782277464866638</v>
      </c>
    </row>
    <row r="10401" spans="1:22" x14ac:dyDescent="0.25">
      <c r="A10401" t="s">
        <v>97</v>
      </c>
      <c r="B10401" t="s">
        <v>131</v>
      </c>
      <c r="C10401" t="s">
        <v>101</v>
      </c>
      <c r="D10401" t="s">
        <v>74</v>
      </c>
      <c r="E10401" t="s">
        <v>103</v>
      </c>
      <c r="F10401" t="s">
        <v>103</v>
      </c>
      <c r="G10401">
        <v>1468</v>
      </c>
      <c r="H10401">
        <v>17</v>
      </c>
      <c r="I10401">
        <f>IF(VLOOKUP(Data!$A10401,summermonths, 2, FALSE) = 1, VLOOKUP(Data!$H10401,rateblocks, 2, FALSE), VLOOKUP(Data!H10401, rateblocks,3, FALSE))</f>
        <v>1</v>
      </c>
      <c r="J10401">
        <v>1.7670013904571533</v>
      </c>
      <c r="K10401">
        <v>1.765101432800293</v>
      </c>
      <c r="L10401">
        <v>75.438278198242188</v>
      </c>
      <c r="M10401">
        <v>-1.8999276217073202E-3</v>
      </c>
      <c r="N10401">
        <v>7.6488502323627472E-2</v>
      </c>
      <c r="O10401">
        <v>5.850491113960743E-3</v>
      </c>
      <c r="P10401">
        <v>-0.12771232426166534</v>
      </c>
      <c r="Q10401">
        <v>-9.9923886358737946E-2</v>
      </c>
      <c r="R10401">
        <v>-4.2010538280010223E-2</v>
      </c>
      <c r="S10401">
        <v>-1.8999276217073202E-3</v>
      </c>
      <c r="T10401">
        <v>3.8210682570934296E-2</v>
      </c>
      <c r="U10401">
        <v>9.6124030649662018E-2</v>
      </c>
      <c r="V10401">
        <v>0.12391246110200882</v>
      </c>
    </row>
    <row r="10402" spans="1:22" x14ac:dyDescent="0.25">
      <c r="A10402" t="s">
        <v>100</v>
      </c>
      <c r="B10402" t="s">
        <v>131</v>
      </c>
      <c r="C10402" t="s">
        <v>102</v>
      </c>
      <c r="D10402" t="s">
        <v>83</v>
      </c>
      <c r="E10402" t="s">
        <v>103</v>
      </c>
      <c r="F10402" t="s">
        <v>103</v>
      </c>
      <c r="G10402">
        <v>1468</v>
      </c>
      <c r="H10402">
        <v>2</v>
      </c>
      <c r="I10402">
        <f>IF(VLOOKUP(Data!$A10402,summermonths, 2, FALSE) = 1, VLOOKUP(Data!$H10402,rateblocks, 2, FALSE), VLOOKUP(Data!H10402, rateblocks,3, FALSE))</f>
        <v>3</v>
      </c>
      <c r="J10402">
        <v>1.6387912034988403</v>
      </c>
      <c r="K10402">
        <v>1.7823256254196167</v>
      </c>
      <c r="L10402">
        <v>74.74591064453125</v>
      </c>
      <c r="M10402">
        <v>0.14353439211845398</v>
      </c>
      <c r="N10402">
        <v>0.13634525239467621</v>
      </c>
      <c r="O10402">
        <v>1.8590027466416359E-2</v>
      </c>
      <c r="P10402">
        <v>-8.0733589828014374E-2</v>
      </c>
      <c r="Q10402">
        <v>-3.1199079006910324E-2</v>
      </c>
      <c r="R10402">
        <v>7.2034873068332672E-2</v>
      </c>
      <c r="S10402">
        <v>0.14353439211845398</v>
      </c>
      <c r="T10402">
        <v>0.21503391861915588</v>
      </c>
      <c r="U10402">
        <v>0.31826785206794739</v>
      </c>
      <c r="V10402">
        <v>0.36780238151550293</v>
      </c>
    </row>
    <row r="10403" spans="1:22" x14ac:dyDescent="0.25">
      <c r="A10403" t="s">
        <v>98</v>
      </c>
      <c r="B10403" t="s">
        <v>131</v>
      </c>
      <c r="C10403" t="s">
        <v>101</v>
      </c>
      <c r="D10403" t="s">
        <v>75</v>
      </c>
      <c r="E10403" t="s">
        <v>103</v>
      </c>
      <c r="F10403" t="s">
        <v>103</v>
      </c>
      <c r="G10403">
        <v>1468</v>
      </c>
      <c r="H10403">
        <v>13</v>
      </c>
      <c r="I10403">
        <f>IF(VLOOKUP(Data!$A10403,summermonths, 2, FALSE) = 1, VLOOKUP(Data!$H10403,rateblocks, 2, FALSE), VLOOKUP(Data!H10403, rateblocks,3, FALSE))</f>
        <v>1</v>
      </c>
      <c r="J10403">
        <v>2.04935622215271</v>
      </c>
      <c r="K10403">
        <v>1.9084140062332153</v>
      </c>
      <c r="L10403">
        <v>80.99029541015625</v>
      </c>
      <c r="M10403">
        <v>-0.14094214141368866</v>
      </c>
      <c r="N10403">
        <v>9.6390567719936371E-2</v>
      </c>
      <c r="O10403">
        <v>9.2911412939429283E-3</v>
      </c>
      <c r="P10403">
        <v>-0.29949051141738892</v>
      </c>
      <c r="Q10403">
        <v>-0.2644716203212738</v>
      </c>
      <c r="R10403">
        <v>-0.19148939847946167</v>
      </c>
      <c r="S10403">
        <v>-0.14094214141368866</v>
      </c>
      <c r="T10403">
        <v>-9.0394876897335052E-2</v>
      </c>
      <c r="U10403">
        <v>-1.7412658780813217E-2</v>
      </c>
      <c r="V10403">
        <v>1.7606234177947044E-2</v>
      </c>
    </row>
    <row r="10404" spans="1:22" x14ac:dyDescent="0.25">
      <c r="A10404" t="s">
        <v>96</v>
      </c>
      <c r="B10404" t="s">
        <v>131</v>
      </c>
      <c r="C10404" t="s">
        <v>101</v>
      </c>
      <c r="D10404" t="s">
        <v>73</v>
      </c>
      <c r="E10404" t="s">
        <v>103</v>
      </c>
      <c r="F10404" t="s">
        <v>103</v>
      </c>
      <c r="G10404">
        <v>1468</v>
      </c>
      <c r="H10404">
        <v>21</v>
      </c>
      <c r="I10404">
        <f>IF(VLOOKUP(Data!$A10404,summermonths, 2, FALSE) = 1, VLOOKUP(Data!$H10404,rateblocks, 2, FALSE), VLOOKUP(Data!H10404, rateblocks,3, FALSE))</f>
        <v>2</v>
      </c>
      <c r="J10404">
        <v>1.9932510852813721</v>
      </c>
      <c r="K10404">
        <v>2.1061525344848633</v>
      </c>
      <c r="L10404">
        <v>66.05511474609375</v>
      </c>
      <c r="M10404">
        <v>0.11290144920349121</v>
      </c>
      <c r="N10404">
        <v>8.4677189588546753E-2</v>
      </c>
      <c r="O10404">
        <v>7.1702264249324799E-3</v>
      </c>
      <c r="P10404">
        <v>-2.6380132883787155E-2</v>
      </c>
      <c r="Q10404">
        <v>4.3832641094923019E-3</v>
      </c>
      <c r="R10404">
        <v>6.8496689200401306E-2</v>
      </c>
      <c r="S10404">
        <v>0.11290144920349121</v>
      </c>
      <c r="T10404">
        <v>0.15730620920658112</v>
      </c>
      <c r="U10404">
        <v>0.22141963243484497</v>
      </c>
      <c r="V10404">
        <v>0.25218302011489868</v>
      </c>
    </row>
    <row r="10405" spans="1:22" x14ac:dyDescent="0.25">
      <c r="A10405" t="s">
        <v>95</v>
      </c>
      <c r="B10405" t="s">
        <v>131</v>
      </c>
      <c r="C10405" t="s">
        <v>101</v>
      </c>
      <c r="D10405" t="s">
        <v>72</v>
      </c>
      <c r="E10405" t="s">
        <v>103</v>
      </c>
      <c r="F10405" t="s">
        <v>103</v>
      </c>
      <c r="G10405">
        <v>1468</v>
      </c>
      <c r="H10405">
        <v>10</v>
      </c>
      <c r="I10405">
        <f>IF(VLOOKUP(Data!$A10405,summermonths, 2, FALSE) = 1, VLOOKUP(Data!$H10405,rateblocks, 2, FALSE), VLOOKUP(Data!H10405, rateblocks,3, FALSE))</f>
        <v>2</v>
      </c>
      <c r="J10405">
        <v>1.3372864723205566</v>
      </c>
      <c r="K10405">
        <v>1.3661506175994873</v>
      </c>
      <c r="L10405">
        <v>62.925682067871094</v>
      </c>
      <c r="M10405">
        <v>2.8864135965704918E-2</v>
      </c>
      <c r="N10405">
        <v>6.2039826065301895E-2</v>
      </c>
      <c r="O10405">
        <v>3.8489401340484619E-3</v>
      </c>
      <c r="P10405">
        <v>-7.3182299733161926E-2</v>
      </c>
      <c r="Q10405">
        <v>-5.0643101334571838E-2</v>
      </c>
      <c r="R10405">
        <v>-3.669580677524209E-3</v>
      </c>
      <c r="S10405">
        <v>2.8864135965704918E-2</v>
      </c>
      <c r="T10405">
        <v>6.139785423874855E-2</v>
      </c>
      <c r="U10405">
        <v>0.10837136954069138</v>
      </c>
      <c r="V10405">
        <v>0.13091057538986206</v>
      </c>
    </row>
    <row r="10406" spans="1:22" x14ac:dyDescent="0.25">
      <c r="A10406" t="s">
        <v>123</v>
      </c>
      <c r="B10406" t="s">
        <v>131</v>
      </c>
      <c r="C10406" t="s">
        <v>102</v>
      </c>
      <c r="D10406" t="s">
        <v>118</v>
      </c>
      <c r="E10406" t="s">
        <v>103</v>
      </c>
      <c r="F10406" t="s">
        <v>103</v>
      </c>
      <c r="G10406">
        <v>1468</v>
      </c>
      <c r="H10406">
        <v>22</v>
      </c>
      <c r="I10406">
        <f>IF(VLOOKUP(Data!$A10406,summermonths, 2, FALSE) = 1, VLOOKUP(Data!$H10406,rateblocks, 2, FALSE), VLOOKUP(Data!H10406, rateblocks,3, FALSE))</f>
        <v>2</v>
      </c>
      <c r="J10406">
        <v>1.9229882955551147</v>
      </c>
      <c r="K10406">
        <v>1.8107050657272339</v>
      </c>
      <c r="L10406">
        <v>64.508857727050781</v>
      </c>
      <c r="M10406">
        <v>-0.11228330433368683</v>
      </c>
      <c r="N10406">
        <v>0.21061959862709045</v>
      </c>
      <c r="O10406">
        <v>4.4360615313053131E-2</v>
      </c>
      <c r="P10406">
        <v>-0.45872172713279724</v>
      </c>
      <c r="Q10406">
        <v>-0.38220319151878357</v>
      </c>
      <c r="R10406">
        <v>-0.22273233532905579</v>
      </c>
      <c r="S10406">
        <v>-0.11228330433368683</v>
      </c>
      <c r="T10406">
        <v>-1.834278809837997E-3</v>
      </c>
      <c r="U10406">
        <v>0.15763656795024872</v>
      </c>
      <c r="V10406">
        <v>0.23415510356426239</v>
      </c>
    </row>
    <row r="10407" spans="1:22" x14ac:dyDescent="0.25">
      <c r="A10407" t="s">
        <v>98</v>
      </c>
      <c r="B10407" t="s">
        <v>131</v>
      </c>
      <c r="C10407" t="s">
        <v>101</v>
      </c>
      <c r="D10407" t="s">
        <v>75</v>
      </c>
      <c r="E10407" t="s">
        <v>103</v>
      </c>
      <c r="F10407" t="s">
        <v>103</v>
      </c>
      <c r="G10407">
        <v>1468</v>
      </c>
      <c r="H10407">
        <v>19</v>
      </c>
      <c r="I10407">
        <f>IF(VLOOKUP(Data!$A10407,summermonths, 2, FALSE) = 1, VLOOKUP(Data!$H10407,rateblocks, 2, FALSE), VLOOKUP(Data!H10407, rateblocks,3, FALSE))</f>
        <v>2</v>
      </c>
      <c r="J10407">
        <v>1.8914947509765625</v>
      </c>
      <c r="K10407">
        <v>1.8154487609863281</v>
      </c>
      <c r="L10407">
        <v>75.076873779296875</v>
      </c>
      <c r="M10407">
        <v>-7.6045960187911987E-2</v>
      </c>
      <c r="N10407">
        <v>8.7109088897705078E-2</v>
      </c>
      <c r="O10407">
        <v>7.5879935175180435E-3</v>
      </c>
      <c r="P10407">
        <v>-0.2193276584148407</v>
      </c>
      <c r="Q10407">
        <v>-0.18768075108528137</v>
      </c>
      <c r="R10407">
        <v>-0.12172601372003555</v>
      </c>
      <c r="S10407">
        <v>-7.6045960187911987E-2</v>
      </c>
      <c r="T10407">
        <v>-3.0365908518433571E-2</v>
      </c>
      <c r="U10407">
        <v>3.5588830709457397E-2</v>
      </c>
      <c r="V10407">
        <v>6.7235738039016724E-2</v>
      </c>
    </row>
    <row r="10408" spans="1:22" x14ac:dyDescent="0.25">
      <c r="A10408" t="s">
        <v>123</v>
      </c>
      <c r="B10408" t="s">
        <v>131</v>
      </c>
      <c r="C10408" t="s">
        <v>102</v>
      </c>
      <c r="D10408" t="s">
        <v>118</v>
      </c>
      <c r="E10408" t="s">
        <v>103</v>
      </c>
      <c r="F10408" t="s">
        <v>103</v>
      </c>
      <c r="G10408">
        <v>1468</v>
      </c>
      <c r="H10408">
        <v>5</v>
      </c>
      <c r="I10408">
        <f>IF(VLOOKUP(Data!$A10408,summermonths, 2, FALSE) = 1, VLOOKUP(Data!$H10408,rateblocks, 2, FALSE), VLOOKUP(Data!H10408, rateblocks,3, FALSE))</f>
        <v>3</v>
      </c>
      <c r="J10408">
        <v>1.5403212308883667</v>
      </c>
      <c r="K10408">
        <v>1.5022002458572388</v>
      </c>
      <c r="L10408">
        <v>56.807903289794922</v>
      </c>
      <c r="M10408">
        <v>-3.812093660235405E-2</v>
      </c>
      <c r="N10408">
        <v>0.12317956238985062</v>
      </c>
      <c r="O10408">
        <v>1.5173204243183136E-2</v>
      </c>
      <c r="P10408">
        <v>-0.24073328077793121</v>
      </c>
      <c r="Q10408">
        <v>-0.19598190486431122</v>
      </c>
      <c r="R10408">
        <v>-0.102716363966465</v>
      </c>
      <c r="S10408">
        <v>-3.812093660235405E-2</v>
      </c>
      <c r="T10408">
        <v>2.6474488899111748E-2</v>
      </c>
      <c r="U10408">
        <v>0.11974002420902252</v>
      </c>
      <c r="V10408">
        <v>0.16449141502380371</v>
      </c>
    </row>
    <row r="10409" spans="1:22" x14ac:dyDescent="0.25">
      <c r="A10409" t="s">
        <v>95</v>
      </c>
      <c r="B10409" t="s">
        <v>131</v>
      </c>
      <c r="C10409" t="s">
        <v>101</v>
      </c>
      <c r="D10409" t="s">
        <v>72</v>
      </c>
      <c r="E10409" t="s">
        <v>103</v>
      </c>
      <c r="F10409" t="s">
        <v>103</v>
      </c>
      <c r="G10409">
        <v>1468</v>
      </c>
      <c r="H10409">
        <v>21</v>
      </c>
      <c r="I10409">
        <f>IF(VLOOKUP(Data!$A10409,summermonths, 2, FALSE) = 1, VLOOKUP(Data!$H10409,rateblocks, 2, FALSE), VLOOKUP(Data!H10409, rateblocks,3, FALSE))</f>
        <v>2</v>
      </c>
      <c r="J10409">
        <v>1.8751314878463745</v>
      </c>
      <c r="K10409">
        <v>2.0046448707580566</v>
      </c>
      <c r="L10409">
        <v>60.397922515869141</v>
      </c>
      <c r="M10409">
        <v>0.12951327860355377</v>
      </c>
      <c r="N10409">
        <v>8.5317626595497131E-2</v>
      </c>
      <c r="O10409">
        <v>7.279097568243742E-3</v>
      </c>
      <c r="P10409">
        <v>-1.0821728967130184E-2</v>
      </c>
      <c r="Q10409">
        <v>2.0174341276288033E-2</v>
      </c>
      <c r="R10409">
        <v>8.4772668778896332E-2</v>
      </c>
      <c r="S10409">
        <v>0.12951327860355377</v>
      </c>
      <c r="T10409">
        <v>0.17425388097763062</v>
      </c>
      <c r="U10409">
        <v>0.23885221779346466</v>
      </c>
      <c r="V10409">
        <v>0.2698482871055603</v>
      </c>
    </row>
    <row r="10410" spans="1:22" x14ac:dyDescent="0.25">
      <c r="A10410" t="s">
        <v>98</v>
      </c>
      <c r="B10410" t="s">
        <v>131</v>
      </c>
      <c r="C10410" t="s">
        <v>101</v>
      </c>
      <c r="D10410" t="s">
        <v>75</v>
      </c>
      <c r="E10410" t="s">
        <v>103</v>
      </c>
      <c r="F10410" t="s">
        <v>103</v>
      </c>
      <c r="G10410">
        <v>1468</v>
      </c>
      <c r="H10410">
        <v>4</v>
      </c>
      <c r="I10410">
        <f>IF(VLOOKUP(Data!$A10410,summermonths, 2, FALSE) = 1, VLOOKUP(Data!$H10410,rateblocks, 2, FALSE), VLOOKUP(Data!H10410, rateblocks,3, FALSE))</f>
        <v>3</v>
      </c>
      <c r="J10410">
        <v>1.5631405115127563</v>
      </c>
      <c r="K10410">
        <v>1.6309404373168945</v>
      </c>
      <c r="L10410">
        <v>68.49444580078125</v>
      </c>
      <c r="M10410">
        <v>6.7799970507621765E-2</v>
      </c>
      <c r="N10410">
        <v>8.5829898715019226E-2</v>
      </c>
      <c r="O10410">
        <v>7.3667713440954685E-3</v>
      </c>
      <c r="P10410">
        <v>-7.3377646505832672E-2</v>
      </c>
      <c r="Q10410">
        <v>-4.219546914100647E-2</v>
      </c>
      <c r="R10410">
        <v>2.2790728136897087E-2</v>
      </c>
      <c r="S10410">
        <v>6.7799970507621765E-2</v>
      </c>
      <c r="T10410">
        <v>0.11280921101570129</v>
      </c>
      <c r="U10410">
        <v>0.17779541015625</v>
      </c>
      <c r="V10410">
        <v>0.2089775949716568</v>
      </c>
    </row>
    <row r="10411" spans="1:22" x14ac:dyDescent="0.25">
      <c r="A10411" t="s">
        <v>100</v>
      </c>
      <c r="B10411" t="s">
        <v>131</v>
      </c>
      <c r="C10411" t="s">
        <v>101</v>
      </c>
      <c r="D10411" t="s">
        <v>77</v>
      </c>
      <c r="E10411" t="s">
        <v>103</v>
      </c>
      <c r="F10411" t="s">
        <v>103</v>
      </c>
      <c r="G10411">
        <v>1468</v>
      </c>
      <c r="H10411">
        <v>16</v>
      </c>
      <c r="I10411">
        <f>IF(VLOOKUP(Data!$A10411,summermonths, 2, FALSE) = 1, VLOOKUP(Data!$H10411,rateblocks, 2, FALSE), VLOOKUP(Data!H10411, rateblocks,3, FALSE))</f>
        <v>1</v>
      </c>
      <c r="J10411">
        <v>1.9112071990966797</v>
      </c>
      <c r="K10411">
        <v>1.7861119508743286</v>
      </c>
      <c r="L10411">
        <v>81.232040405273438</v>
      </c>
      <c r="M10411">
        <v>-0.12509527802467346</v>
      </c>
      <c r="N10411">
        <v>7.620442658662796E-2</v>
      </c>
      <c r="O10411">
        <v>5.807114765048027E-3</v>
      </c>
      <c r="P10411">
        <v>-0.25044041872024536</v>
      </c>
      <c r="Q10411">
        <v>-0.22275517880916595</v>
      </c>
      <c r="R10411">
        <v>-0.16505691409111023</v>
      </c>
      <c r="S10411">
        <v>-0.12509527802467346</v>
      </c>
      <c r="T10411">
        <v>-8.5133634507656097E-2</v>
      </c>
      <c r="U10411">
        <v>-2.743537537753582E-2</v>
      </c>
      <c r="V10411">
        <v>2.4984942865557969E-4</v>
      </c>
    </row>
    <row r="10412" spans="1:22" x14ac:dyDescent="0.25">
      <c r="A10412" t="s">
        <v>122</v>
      </c>
      <c r="B10412" t="s">
        <v>131</v>
      </c>
      <c r="C10412" t="s">
        <v>101</v>
      </c>
      <c r="D10412" t="s">
        <v>117</v>
      </c>
      <c r="E10412" t="s">
        <v>103</v>
      </c>
      <c r="F10412" t="s">
        <v>103</v>
      </c>
      <c r="G10412">
        <v>1468</v>
      </c>
      <c r="H10412">
        <v>14</v>
      </c>
      <c r="I10412">
        <f>IF(VLOOKUP(Data!$A10412,summermonths, 2, FALSE) = 1, VLOOKUP(Data!$H10412,rateblocks, 2, FALSE), VLOOKUP(Data!H10412, rateblocks,3, FALSE))</f>
        <v>2</v>
      </c>
      <c r="J10412">
        <v>1.3921446800231934</v>
      </c>
      <c r="K10412">
        <v>1.4642696380615234</v>
      </c>
      <c r="L10412">
        <v>68.569244384765625</v>
      </c>
      <c r="M10412">
        <v>7.2124995291233063E-2</v>
      </c>
      <c r="N10412">
        <v>7.546725869178772E-2</v>
      </c>
      <c r="O10412">
        <v>5.6953071616590023E-3</v>
      </c>
      <c r="P10412">
        <v>-5.2007600665092468E-2</v>
      </c>
      <c r="Q10412">
        <v>-2.4590188637375832E-2</v>
      </c>
      <c r="R10412">
        <v>3.2549925148487091E-2</v>
      </c>
      <c r="S10412">
        <v>7.2124995291233063E-2</v>
      </c>
      <c r="T10412">
        <v>0.11170006543397903</v>
      </c>
      <c r="U10412">
        <v>0.1688401848077774</v>
      </c>
      <c r="V10412">
        <v>0.19625759124755859</v>
      </c>
    </row>
    <row r="10413" spans="1:22" x14ac:dyDescent="0.25">
      <c r="A10413" t="s">
        <v>96</v>
      </c>
      <c r="B10413" t="s">
        <v>131</v>
      </c>
      <c r="C10413" t="s">
        <v>102</v>
      </c>
      <c r="D10413" t="s">
        <v>79</v>
      </c>
      <c r="E10413" t="s">
        <v>103</v>
      </c>
      <c r="F10413" t="s">
        <v>103</v>
      </c>
      <c r="G10413">
        <v>1468</v>
      </c>
      <c r="H10413">
        <v>20</v>
      </c>
      <c r="I10413">
        <f>IF(VLOOKUP(Data!$A10413,summermonths, 2, FALSE) = 1, VLOOKUP(Data!$H10413,rateblocks, 2, FALSE), VLOOKUP(Data!H10413, rateblocks,3, FALSE))</f>
        <v>2</v>
      </c>
      <c r="J10413">
        <v>1.8395512104034424</v>
      </c>
      <c r="K10413">
        <v>1.8926471471786499</v>
      </c>
      <c r="L10413">
        <v>73.993186950683594</v>
      </c>
      <c r="M10413">
        <v>5.3095895797014236E-2</v>
      </c>
      <c r="N10413">
        <v>0.14543260633945465</v>
      </c>
      <c r="O10413">
        <v>2.115064300596714E-2</v>
      </c>
      <c r="P10413">
        <v>-0.1861194521188736</v>
      </c>
      <c r="Q10413">
        <v>-0.13328349590301514</v>
      </c>
      <c r="R10413">
        <v>-2.3169036954641342E-2</v>
      </c>
      <c r="S10413">
        <v>5.3095895797014236E-2</v>
      </c>
      <c r="T10413">
        <v>0.12936082482337952</v>
      </c>
      <c r="U10413">
        <v>0.23947528004646301</v>
      </c>
      <c r="V10413">
        <v>0.29231125116348267</v>
      </c>
    </row>
    <row r="10414" spans="1:22" x14ac:dyDescent="0.25">
      <c r="A10414" t="s">
        <v>97</v>
      </c>
      <c r="B10414" t="s">
        <v>131</v>
      </c>
      <c r="C10414" t="s">
        <v>102</v>
      </c>
      <c r="D10414" t="s">
        <v>80</v>
      </c>
      <c r="E10414" t="s">
        <v>103</v>
      </c>
      <c r="F10414" t="s">
        <v>103</v>
      </c>
      <c r="G10414">
        <v>1468</v>
      </c>
      <c r="H10414">
        <v>13</v>
      </c>
      <c r="I10414">
        <f>IF(VLOOKUP(Data!$A10414,summermonths, 2, FALSE) = 1, VLOOKUP(Data!$H10414,rateblocks, 2, FALSE), VLOOKUP(Data!H10414, rateblocks,3, FALSE))</f>
        <v>1</v>
      </c>
      <c r="J10414">
        <v>1.7823326587677002</v>
      </c>
      <c r="K10414">
        <v>1.9164509773254395</v>
      </c>
      <c r="L10414">
        <v>79.373298645019531</v>
      </c>
      <c r="M10414">
        <v>0.13411831855773926</v>
      </c>
      <c r="N10414">
        <v>0.16270673274993896</v>
      </c>
      <c r="O10414">
        <v>2.6473481208086014E-2</v>
      </c>
      <c r="P10414">
        <v>-0.13351044058799744</v>
      </c>
      <c r="Q10414">
        <v>-7.4398748576641083E-2</v>
      </c>
      <c r="R10414">
        <v>4.8794824630022049E-2</v>
      </c>
      <c r="S10414">
        <v>0.13411831855773926</v>
      </c>
      <c r="T10414">
        <v>0.21944181621074677</v>
      </c>
      <c r="U10414">
        <v>0.3426353931427002</v>
      </c>
      <c r="V10414">
        <v>0.40174707770347595</v>
      </c>
    </row>
    <row r="10415" spans="1:22" x14ac:dyDescent="0.25">
      <c r="A10415" t="s">
        <v>122</v>
      </c>
      <c r="B10415" t="s">
        <v>131</v>
      </c>
      <c r="C10415" t="s">
        <v>101</v>
      </c>
      <c r="D10415" t="s">
        <v>117</v>
      </c>
      <c r="E10415" t="s">
        <v>103</v>
      </c>
      <c r="F10415" t="s">
        <v>103</v>
      </c>
      <c r="G10415">
        <v>1468</v>
      </c>
      <c r="H10415">
        <v>5</v>
      </c>
      <c r="I10415">
        <f>IF(VLOOKUP(Data!$A10415,summermonths, 2, FALSE) = 1, VLOOKUP(Data!$H10415,rateblocks, 2, FALSE), VLOOKUP(Data!H10415, rateblocks,3, FALSE))</f>
        <v>3</v>
      </c>
      <c r="J10415">
        <v>1.393043041229248</v>
      </c>
      <c r="K10415">
        <v>1.4721240997314453</v>
      </c>
      <c r="L10415">
        <v>52.448093414306641</v>
      </c>
      <c r="M10415">
        <v>7.9081080853939056E-2</v>
      </c>
      <c r="N10415">
        <v>5.1598384976387024E-2</v>
      </c>
      <c r="O10415">
        <v>2.6623932644724846E-3</v>
      </c>
      <c r="P10415">
        <v>-5.7907099835574627E-3</v>
      </c>
      <c r="Q10415">
        <v>1.2955090031027794E-2</v>
      </c>
      <c r="R10415">
        <v>5.2022863179445267E-2</v>
      </c>
      <c r="S10415">
        <v>7.9081080853939056E-2</v>
      </c>
      <c r="T10415">
        <v>0.10613930225372314</v>
      </c>
      <c r="U10415">
        <v>0.14520707726478577</v>
      </c>
      <c r="V10415">
        <v>0.16395287215709686</v>
      </c>
    </row>
    <row r="10416" spans="1:22" x14ac:dyDescent="0.25">
      <c r="A10416" t="s">
        <v>124</v>
      </c>
      <c r="B10416" t="s">
        <v>131</v>
      </c>
      <c r="C10416" t="s">
        <v>102</v>
      </c>
      <c r="D10416" t="s">
        <v>114</v>
      </c>
      <c r="E10416" t="s">
        <v>103</v>
      </c>
      <c r="F10416" t="s">
        <v>103</v>
      </c>
      <c r="G10416">
        <v>1468</v>
      </c>
      <c r="H10416">
        <v>1</v>
      </c>
      <c r="I10416">
        <f>IF(VLOOKUP(Data!$A10416,summermonths, 2, FALSE) = 1, VLOOKUP(Data!$H10416,rateblocks, 2, FALSE), VLOOKUP(Data!H10416, rateblocks,3, FALSE))</f>
        <v>3</v>
      </c>
      <c r="J10416">
        <v>1.6077666282653809</v>
      </c>
      <c r="K10416">
        <v>1.6466076374053955</v>
      </c>
      <c r="L10416">
        <v>68.070846557617188</v>
      </c>
      <c r="M10416">
        <v>3.8840979337692261E-2</v>
      </c>
      <c r="N10416">
        <v>8.6375236511230469E-2</v>
      </c>
      <c r="O10416">
        <v>7.4606812559068203E-3</v>
      </c>
      <c r="P10416">
        <v>-0.10323364287614822</v>
      </c>
      <c r="Q10416">
        <v>-7.1853339672088623E-2</v>
      </c>
      <c r="R10416">
        <v>-6.4542391337454319E-3</v>
      </c>
      <c r="S10416">
        <v>3.8840979337692261E-2</v>
      </c>
      <c r="T10416">
        <v>8.4136195480823517E-2</v>
      </c>
      <c r="U10416">
        <v>0.14953529834747314</v>
      </c>
      <c r="V10416">
        <v>0.18091559410095215</v>
      </c>
    </row>
    <row r="10417" spans="1:22" x14ac:dyDescent="0.25">
      <c r="A10417" t="s">
        <v>124</v>
      </c>
      <c r="B10417" t="s">
        <v>131</v>
      </c>
      <c r="C10417" t="s">
        <v>101</v>
      </c>
      <c r="D10417" t="s">
        <v>119</v>
      </c>
      <c r="E10417" t="s">
        <v>103</v>
      </c>
      <c r="F10417" t="s">
        <v>103</v>
      </c>
      <c r="G10417">
        <v>1468</v>
      </c>
      <c r="H10417">
        <v>20</v>
      </c>
      <c r="I10417">
        <f>IF(VLOOKUP(Data!$A10417,summermonths, 2, FALSE) = 1, VLOOKUP(Data!$H10417,rateblocks, 2, FALSE), VLOOKUP(Data!H10417, rateblocks,3, FALSE))</f>
        <v>1</v>
      </c>
      <c r="J10417">
        <v>2.0170891284942627</v>
      </c>
      <c r="K10417">
        <v>2.0805542469024658</v>
      </c>
      <c r="L10417">
        <v>64.136367797851563</v>
      </c>
      <c r="M10417">
        <v>6.3465230166912079E-2</v>
      </c>
      <c r="N10417">
        <v>6.1681464314460754E-2</v>
      </c>
      <c r="O10417">
        <v>3.8046031259000301E-3</v>
      </c>
      <c r="P10417">
        <v>-3.7991750985383987E-2</v>
      </c>
      <c r="Q10417">
        <v>-1.558274682611227E-2</v>
      </c>
      <c r="R10417">
        <v>3.1119437888264656E-2</v>
      </c>
      <c r="S10417">
        <v>6.3465230166912079E-2</v>
      </c>
      <c r="T10417">
        <v>9.5811024308204651E-2</v>
      </c>
      <c r="U10417">
        <v>0.14251320064067841</v>
      </c>
      <c r="V10417">
        <v>0.16492220759391785</v>
      </c>
    </row>
    <row r="10418" spans="1:22" x14ac:dyDescent="0.25">
      <c r="A10418" t="s">
        <v>97</v>
      </c>
      <c r="B10418" t="s">
        <v>131</v>
      </c>
      <c r="C10418" t="s">
        <v>102</v>
      </c>
      <c r="D10418" t="s">
        <v>80</v>
      </c>
      <c r="E10418" t="s">
        <v>103</v>
      </c>
      <c r="F10418" t="s">
        <v>103</v>
      </c>
      <c r="G10418">
        <v>1468</v>
      </c>
      <c r="H10418">
        <v>17</v>
      </c>
      <c r="I10418">
        <f>IF(VLOOKUP(Data!$A10418,summermonths, 2, FALSE) = 1, VLOOKUP(Data!$H10418,rateblocks, 2, FALSE), VLOOKUP(Data!H10418, rateblocks,3, FALSE))</f>
        <v>1</v>
      </c>
      <c r="J10418">
        <v>1.9523576498031616</v>
      </c>
      <c r="K10418">
        <v>1.8392097949981689</v>
      </c>
      <c r="L10418">
        <v>77.352859497070313</v>
      </c>
      <c r="M10418">
        <v>-0.1131477952003479</v>
      </c>
      <c r="N10418">
        <v>0.209912970662117</v>
      </c>
      <c r="O10418">
        <v>4.4063456356525421E-2</v>
      </c>
      <c r="P10418">
        <v>-0.458423912525177</v>
      </c>
      <c r="Q10418">
        <v>-0.38216209411621094</v>
      </c>
      <c r="R10418">
        <v>-0.22322626411914825</v>
      </c>
      <c r="S10418">
        <v>-0.1131477952003479</v>
      </c>
      <c r="T10418">
        <v>-3.0693258158862591E-3</v>
      </c>
      <c r="U10418">
        <v>0.15586650371551514</v>
      </c>
      <c r="V10418">
        <v>0.2321283221244812</v>
      </c>
    </row>
    <row r="10419" spans="1:22" x14ac:dyDescent="0.25">
      <c r="A10419" t="s">
        <v>95</v>
      </c>
      <c r="B10419" t="s">
        <v>131</v>
      </c>
      <c r="C10419" t="s">
        <v>101</v>
      </c>
      <c r="D10419" t="s">
        <v>72</v>
      </c>
      <c r="E10419" t="s">
        <v>103</v>
      </c>
      <c r="F10419" t="s">
        <v>103</v>
      </c>
      <c r="G10419">
        <v>1468</v>
      </c>
      <c r="H10419">
        <v>23</v>
      </c>
      <c r="I10419">
        <f>IF(VLOOKUP(Data!$A10419,summermonths, 2, FALSE) = 1, VLOOKUP(Data!$H10419,rateblocks, 2, FALSE), VLOOKUP(Data!H10419, rateblocks,3, FALSE))</f>
        <v>3</v>
      </c>
      <c r="J10419">
        <v>1.6016044616699219</v>
      </c>
      <c r="K10419">
        <v>1.7185239791870117</v>
      </c>
      <c r="L10419">
        <v>59.5712890625</v>
      </c>
      <c r="M10419">
        <v>0.11691960692405701</v>
      </c>
      <c r="N10419">
        <v>7.0271298289299011E-2</v>
      </c>
      <c r="O10419">
        <v>4.938055295497179E-3</v>
      </c>
      <c r="P10419">
        <v>1.333607011474669E-3</v>
      </c>
      <c r="Q10419">
        <v>2.6863314211368561E-2</v>
      </c>
      <c r="R10419">
        <v>8.0069303512573242E-2</v>
      </c>
      <c r="S10419">
        <v>0.11691960692405701</v>
      </c>
      <c r="T10419">
        <v>0.15376991033554077</v>
      </c>
      <c r="U10419">
        <v>0.20697589218616486</v>
      </c>
      <c r="V10419">
        <v>0.23250560462474823</v>
      </c>
    </row>
    <row r="10420" spans="1:22" x14ac:dyDescent="0.25">
      <c r="A10420" t="s">
        <v>98</v>
      </c>
      <c r="B10420" t="s">
        <v>131</v>
      </c>
      <c r="C10420" t="s">
        <v>102</v>
      </c>
      <c r="D10420" t="s">
        <v>81</v>
      </c>
      <c r="E10420" t="s">
        <v>103</v>
      </c>
      <c r="F10420" t="s">
        <v>103</v>
      </c>
      <c r="G10420">
        <v>1468</v>
      </c>
      <c r="H10420">
        <v>21</v>
      </c>
      <c r="I10420">
        <f>IF(VLOOKUP(Data!$A10420,summermonths, 2, FALSE) = 1, VLOOKUP(Data!$H10420,rateblocks, 2, FALSE), VLOOKUP(Data!H10420, rateblocks,3, FALSE))</f>
        <v>2</v>
      </c>
      <c r="J10420">
        <v>2.2116036415100098</v>
      </c>
      <c r="K10420">
        <v>2.3567473888397217</v>
      </c>
      <c r="L10420">
        <v>76.874656677246094</v>
      </c>
      <c r="M10420">
        <v>0.14514374732971191</v>
      </c>
      <c r="N10420">
        <v>0.21487328410148621</v>
      </c>
      <c r="O10420">
        <v>4.617052897810936E-2</v>
      </c>
      <c r="P10420">
        <v>-0.20829135179519653</v>
      </c>
      <c r="Q10420">
        <v>-0.13022744655609131</v>
      </c>
      <c r="R10420">
        <v>3.2464087009429932E-2</v>
      </c>
      <c r="S10420">
        <v>0.14514374732971191</v>
      </c>
      <c r="T10420">
        <v>0.2578234076499939</v>
      </c>
      <c r="U10420">
        <v>0.42051494121551514</v>
      </c>
      <c r="V10420">
        <v>0.49857884645462036</v>
      </c>
    </row>
    <row r="10421" spans="1:22" x14ac:dyDescent="0.25">
      <c r="A10421" t="s">
        <v>124</v>
      </c>
      <c r="B10421" t="s">
        <v>131</v>
      </c>
      <c r="C10421" t="s">
        <v>101</v>
      </c>
      <c r="D10421" t="s">
        <v>119</v>
      </c>
      <c r="E10421" t="s">
        <v>103</v>
      </c>
      <c r="F10421" t="s">
        <v>103</v>
      </c>
      <c r="G10421">
        <v>1468</v>
      </c>
      <c r="H10421">
        <v>3</v>
      </c>
      <c r="I10421">
        <f>IF(VLOOKUP(Data!$A10421,summermonths, 2, FALSE) = 1, VLOOKUP(Data!$H10421,rateblocks, 2, FALSE), VLOOKUP(Data!H10421, rateblocks,3, FALSE))</f>
        <v>3</v>
      </c>
      <c r="J10421">
        <v>1.4265252351760864</v>
      </c>
      <c r="K10421">
        <v>1.5277583599090576</v>
      </c>
      <c r="L10421">
        <v>56.130207061767578</v>
      </c>
      <c r="M10421">
        <v>0.10123307257890701</v>
      </c>
      <c r="N10421">
        <v>4.7586202621459961E-2</v>
      </c>
      <c r="O10421">
        <v>2.2644465789198875E-3</v>
      </c>
      <c r="P10421">
        <v>2.2960735484957695E-2</v>
      </c>
      <c r="Q10421">
        <v>4.0248900651931763E-2</v>
      </c>
      <c r="R10421">
        <v>7.6278842985630035E-2</v>
      </c>
      <c r="S10421">
        <v>0.10123307257890701</v>
      </c>
      <c r="T10421">
        <v>0.12618729472160339</v>
      </c>
      <c r="U10421">
        <v>0.16221724450588226</v>
      </c>
      <c r="V10421">
        <v>0.17950540781021118</v>
      </c>
    </row>
    <row r="10422" spans="1:22" x14ac:dyDescent="0.25">
      <c r="A10422" t="s">
        <v>99</v>
      </c>
      <c r="B10422" t="s">
        <v>131</v>
      </c>
      <c r="C10422" t="s">
        <v>101</v>
      </c>
      <c r="D10422" t="s">
        <v>76</v>
      </c>
      <c r="E10422" t="s">
        <v>103</v>
      </c>
      <c r="F10422" t="s">
        <v>103</v>
      </c>
      <c r="G10422">
        <v>1468</v>
      </c>
      <c r="H10422">
        <v>1</v>
      </c>
      <c r="I10422">
        <f>IF(VLOOKUP(Data!$A10422,summermonths, 2, FALSE) = 1, VLOOKUP(Data!$H10422,rateblocks, 2, FALSE), VLOOKUP(Data!H10422, rateblocks,3, FALSE))</f>
        <v>3</v>
      </c>
      <c r="J10422">
        <v>1.5695194005966187</v>
      </c>
      <c r="K10422">
        <v>1.6984900236129761</v>
      </c>
      <c r="L10422">
        <v>69.94891357421875</v>
      </c>
      <c r="M10422">
        <v>0.12897062301635742</v>
      </c>
      <c r="N10422">
        <v>6.8127237260341644E-2</v>
      </c>
      <c r="O10422">
        <v>4.6413205564022064E-3</v>
      </c>
      <c r="P10422">
        <v>1.691129058599472E-2</v>
      </c>
      <c r="Q10422">
        <v>4.1662055999040604E-2</v>
      </c>
      <c r="R10422">
        <v>9.3244664371013641E-2</v>
      </c>
      <c r="S10422">
        <v>0.12897062301635742</v>
      </c>
      <c r="T10422">
        <v>0.16469657421112061</v>
      </c>
      <c r="U10422">
        <v>0.21627919375896454</v>
      </c>
      <c r="V10422">
        <v>0.24102996289730072</v>
      </c>
    </row>
    <row r="10423" spans="1:22" x14ac:dyDescent="0.25">
      <c r="A10423" t="s">
        <v>123</v>
      </c>
      <c r="B10423" t="s">
        <v>131</v>
      </c>
      <c r="C10423" t="s">
        <v>102</v>
      </c>
      <c r="D10423" t="s">
        <v>118</v>
      </c>
      <c r="E10423" t="s">
        <v>103</v>
      </c>
      <c r="F10423" t="s">
        <v>103</v>
      </c>
      <c r="G10423">
        <v>1468</v>
      </c>
      <c r="H10423">
        <v>19</v>
      </c>
      <c r="I10423">
        <f>IF(VLOOKUP(Data!$A10423,summermonths, 2, FALSE) = 1, VLOOKUP(Data!$H10423,rateblocks, 2, FALSE), VLOOKUP(Data!H10423, rateblocks,3, FALSE))</f>
        <v>1</v>
      </c>
      <c r="J10423">
        <v>2.4066839218139648</v>
      </c>
      <c r="K10423">
        <v>2.1867234706878662</v>
      </c>
      <c r="L10423">
        <v>69.5633544921875</v>
      </c>
      <c r="M10423">
        <v>-0.21996039152145386</v>
      </c>
      <c r="N10423">
        <v>0.23107440769672394</v>
      </c>
      <c r="O10423">
        <v>5.3395383059978485E-2</v>
      </c>
      <c r="P10423">
        <v>-0.60004395246505737</v>
      </c>
      <c r="Q10423">
        <v>-0.5160941481590271</v>
      </c>
      <c r="R10423">
        <v>-0.34113591909408569</v>
      </c>
      <c r="S10423">
        <v>-0.21996039152145386</v>
      </c>
      <c r="T10423">
        <v>-9.8784856498241425E-2</v>
      </c>
      <c r="U10423">
        <v>7.6173380017280579E-2</v>
      </c>
      <c r="V10423">
        <v>0.16012318432331085</v>
      </c>
    </row>
    <row r="10424" spans="1:22" x14ac:dyDescent="0.25">
      <c r="A10424" t="s">
        <v>98</v>
      </c>
      <c r="B10424" t="s">
        <v>131</v>
      </c>
      <c r="C10424" t="s">
        <v>101</v>
      </c>
      <c r="D10424" t="s">
        <v>75</v>
      </c>
      <c r="E10424" t="s">
        <v>103</v>
      </c>
      <c r="F10424" t="s">
        <v>103</v>
      </c>
      <c r="G10424">
        <v>1468</v>
      </c>
      <c r="H10424">
        <v>14</v>
      </c>
      <c r="I10424">
        <f>IF(VLOOKUP(Data!$A10424,summermonths, 2, FALSE) = 1, VLOOKUP(Data!$H10424,rateblocks, 2, FALSE), VLOOKUP(Data!H10424, rateblocks,3, FALSE))</f>
        <v>1</v>
      </c>
      <c r="J10424">
        <v>2.066650390625</v>
      </c>
      <c r="K10424">
        <v>1.9115709066390991</v>
      </c>
      <c r="L10424">
        <v>80.912841796875</v>
      </c>
      <c r="M10424">
        <v>-0.15507939457893372</v>
      </c>
      <c r="N10424">
        <v>9.4484671950340271E-2</v>
      </c>
      <c r="O10424">
        <v>8.9273536577820778E-3</v>
      </c>
      <c r="P10424">
        <v>-0.31049284338951111</v>
      </c>
      <c r="Q10424">
        <v>-0.27616637945175171</v>
      </c>
      <c r="R10424">
        <v>-0.20462720096111298</v>
      </c>
      <c r="S10424">
        <v>-0.15507939457893372</v>
      </c>
      <c r="T10424">
        <v>-0.10553158074617386</v>
      </c>
      <c r="U10424">
        <v>-3.399241715669632E-2</v>
      </c>
      <c r="V10424">
        <v>3.3406078000552952E-4</v>
      </c>
    </row>
    <row r="10425" spans="1:22" x14ac:dyDescent="0.25">
      <c r="A10425" t="s">
        <v>125</v>
      </c>
      <c r="B10425" t="s">
        <v>131</v>
      </c>
      <c r="C10425" t="s">
        <v>101</v>
      </c>
      <c r="D10425" t="s">
        <v>120</v>
      </c>
      <c r="E10425" t="s">
        <v>103</v>
      </c>
      <c r="F10425" t="s">
        <v>103</v>
      </c>
      <c r="G10425">
        <v>1468</v>
      </c>
      <c r="H10425">
        <v>6</v>
      </c>
      <c r="I10425">
        <f>IF(VLOOKUP(Data!$A10425,summermonths, 2, FALSE) = 1, VLOOKUP(Data!$H10425,rateblocks, 2, FALSE), VLOOKUP(Data!H10425, rateblocks,3, FALSE))</f>
        <v>3</v>
      </c>
      <c r="J10425">
        <v>1.4984625577926636</v>
      </c>
      <c r="K10425">
        <v>1.5443649291992187</v>
      </c>
      <c r="L10425">
        <v>56.686866760253906</v>
      </c>
      <c r="M10425">
        <v>4.5902304351329803E-2</v>
      </c>
      <c r="N10425">
        <v>4.9327973276376724E-2</v>
      </c>
      <c r="O10425">
        <v>2.4332490283995867E-3</v>
      </c>
      <c r="P10425">
        <v>-3.5234991461038589E-2</v>
      </c>
      <c r="Q10425">
        <v>-1.7314037308096886E-2</v>
      </c>
      <c r="R10425">
        <v>2.0034689456224442E-2</v>
      </c>
      <c r="S10425">
        <v>4.5902304351329803E-2</v>
      </c>
      <c r="T10425">
        <v>7.1769915521144867E-2</v>
      </c>
      <c r="U10425">
        <v>0.10911864787340164</v>
      </c>
      <c r="V10425">
        <v>0.1270395964384079</v>
      </c>
    </row>
    <row r="10426" spans="1:22" x14ac:dyDescent="0.25">
      <c r="A10426" t="s">
        <v>125</v>
      </c>
      <c r="B10426" t="s">
        <v>131</v>
      </c>
      <c r="C10426" t="s">
        <v>101</v>
      </c>
      <c r="D10426" t="s">
        <v>120</v>
      </c>
      <c r="E10426" t="s">
        <v>103</v>
      </c>
      <c r="F10426" t="s">
        <v>103</v>
      </c>
      <c r="G10426">
        <v>1468</v>
      </c>
      <c r="H10426">
        <v>19</v>
      </c>
      <c r="I10426">
        <f>IF(VLOOKUP(Data!$A10426,summermonths, 2, FALSE) = 1, VLOOKUP(Data!$H10426,rateblocks, 2, FALSE), VLOOKUP(Data!H10426, rateblocks,3, FALSE))</f>
        <v>1</v>
      </c>
      <c r="J10426">
        <v>1.6056572198867798</v>
      </c>
      <c r="K10426">
        <v>1.6438008546829224</v>
      </c>
      <c r="L10426">
        <v>65.943954467773438</v>
      </c>
      <c r="M10426">
        <v>3.8143672049045563E-2</v>
      </c>
      <c r="N10426">
        <v>6.9335825741291046E-2</v>
      </c>
      <c r="O10426">
        <v>4.8074568621814251E-3</v>
      </c>
      <c r="P10426">
        <v>-7.5903609395027161E-2</v>
      </c>
      <c r="Q10426">
        <v>-5.0713762640953064E-2</v>
      </c>
      <c r="R10426">
        <v>1.7839295323938131E-3</v>
      </c>
      <c r="S10426">
        <v>3.8143672049045563E-2</v>
      </c>
      <c r="T10426">
        <v>7.4503414332866669E-2</v>
      </c>
      <c r="U10426">
        <v>0.12700110673904419</v>
      </c>
      <c r="V10426">
        <v>0.15219095349311829</v>
      </c>
    </row>
    <row r="10427" spans="1:22" x14ac:dyDescent="0.25">
      <c r="A10427" t="s">
        <v>124</v>
      </c>
      <c r="B10427" t="s">
        <v>131</v>
      </c>
      <c r="C10427" t="s">
        <v>102</v>
      </c>
      <c r="D10427" t="s">
        <v>114</v>
      </c>
      <c r="E10427" t="s">
        <v>103</v>
      </c>
      <c r="F10427" t="s">
        <v>103</v>
      </c>
      <c r="G10427">
        <v>1468</v>
      </c>
      <c r="H10427">
        <v>3</v>
      </c>
      <c r="I10427">
        <f>IF(VLOOKUP(Data!$A10427,summermonths, 2, FALSE) = 1, VLOOKUP(Data!$H10427,rateblocks, 2, FALSE), VLOOKUP(Data!H10427, rateblocks,3, FALSE))</f>
        <v>3</v>
      </c>
      <c r="J10427">
        <v>1.4859174489974976</v>
      </c>
      <c r="K10427">
        <v>1.5824897289276123</v>
      </c>
      <c r="L10427">
        <v>64.128067016601563</v>
      </c>
      <c r="M10427">
        <v>9.6572376787662506E-2</v>
      </c>
      <c r="N10427">
        <v>8.4442004561424255E-2</v>
      </c>
      <c r="O10427">
        <v>7.1304519660770893E-3</v>
      </c>
      <c r="P10427">
        <v>-4.2322359979152679E-2</v>
      </c>
      <c r="Q10427">
        <v>-1.1644406244158745E-2</v>
      </c>
      <c r="R10427">
        <v>5.2290946245193481E-2</v>
      </c>
      <c r="S10427">
        <v>9.6572376787662506E-2</v>
      </c>
      <c r="T10427">
        <v>0.14085380733013153</v>
      </c>
      <c r="U10427">
        <v>0.20478916168212891</v>
      </c>
      <c r="V10427">
        <v>0.23546712100505829</v>
      </c>
    </row>
    <row r="10428" spans="1:22" x14ac:dyDescent="0.25">
      <c r="A10428" t="s">
        <v>124</v>
      </c>
      <c r="B10428" t="s">
        <v>131</v>
      </c>
      <c r="C10428" t="s">
        <v>101</v>
      </c>
      <c r="D10428" t="s">
        <v>119</v>
      </c>
      <c r="E10428" t="s">
        <v>103</v>
      </c>
      <c r="F10428" t="s">
        <v>103</v>
      </c>
      <c r="G10428">
        <v>1468</v>
      </c>
      <c r="H10428">
        <v>15</v>
      </c>
      <c r="I10428">
        <f>IF(VLOOKUP(Data!$A10428,summermonths, 2, FALSE) = 1, VLOOKUP(Data!$H10428,rateblocks, 2, FALSE), VLOOKUP(Data!H10428, rateblocks,3, FALSE))</f>
        <v>2</v>
      </c>
      <c r="J10428">
        <v>1.6497023105621338</v>
      </c>
      <c r="K10428">
        <v>1.5524765253067017</v>
      </c>
      <c r="L10428">
        <v>73.56805419921875</v>
      </c>
      <c r="M10428">
        <v>-9.7225725650787354E-2</v>
      </c>
      <c r="N10428">
        <v>6.6878601908683777E-2</v>
      </c>
      <c r="O10428">
        <v>4.4727474451065063E-3</v>
      </c>
      <c r="P10428">
        <v>-0.20723123848438263</v>
      </c>
      <c r="Q10428">
        <v>-0.18293410539627075</v>
      </c>
      <c r="R10428">
        <v>-0.13229690492153168</v>
      </c>
      <c r="S10428">
        <v>-9.7225725650787354E-2</v>
      </c>
      <c r="T10428">
        <v>-6.2154553830623627E-2</v>
      </c>
      <c r="U10428">
        <v>-1.1517348699271679E-2</v>
      </c>
      <c r="V10428">
        <v>1.2779785320162773E-2</v>
      </c>
    </row>
    <row r="10429" spans="1:22" x14ac:dyDescent="0.25">
      <c r="A10429" t="s">
        <v>100</v>
      </c>
      <c r="B10429" t="s">
        <v>131</v>
      </c>
      <c r="C10429" t="s">
        <v>102</v>
      </c>
      <c r="D10429" t="s">
        <v>83</v>
      </c>
      <c r="E10429" t="s">
        <v>103</v>
      </c>
      <c r="F10429" t="s">
        <v>103</v>
      </c>
      <c r="G10429">
        <v>1468</v>
      </c>
      <c r="H10429">
        <v>4</v>
      </c>
      <c r="I10429">
        <f>IF(VLOOKUP(Data!$A10429,summermonths, 2, FALSE) = 1, VLOOKUP(Data!$H10429,rateblocks, 2, FALSE), VLOOKUP(Data!H10429, rateblocks,3, FALSE))</f>
        <v>3</v>
      </c>
      <c r="J10429">
        <v>1.5448212623596191</v>
      </c>
      <c r="K10429">
        <v>1.740031361579895</v>
      </c>
      <c r="L10429">
        <v>73.440055847167969</v>
      </c>
      <c r="M10429">
        <v>0.19521011412143707</v>
      </c>
      <c r="N10429">
        <v>0.13883540034294128</v>
      </c>
      <c r="O10429">
        <v>1.9275268539786339E-2</v>
      </c>
      <c r="P10429">
        <v>-3.3153798431158066E-2</v>
      </c>
      <c r="Q10429">
        <v>1.7285389825701714E-2</v>
      </c>
      <c r="R10429">
        <v>0.12240476161241531</v>
      </c>
      <c r="S10429">
        <v>0.19521011412143707</v>
      </c>
      <c r="T10429">
        <v>0.26801547408103943</v>
      </c>
      <c r="U10429">
        <v>0.37313485145568848</v>
      </c>
      <c r="V10429">
        <v>0.42357403039932251</v>
      </c>
    </row>
    <row r="10430" spans="1:22" x14ac:dyDescent="0.25">
      <c r="A10430" t="s">
        <v>99</v>
      </c>
      <c r="B10430" t="s">
        <v>131</v>
      </c>
      <c r="C10430" t="s">
        <v>102</v>
      </c>
      <c r="D10430" t="s">
        <v>82</v>
      </c>
      <c r="E10430" t="s">
        <v>103</v>
      </c>
      <c r="F10430" t="s">
        <v>103</v>
      </c>
      <c r="G10430">
        <v>1468</v>
      </c>
      <c r="H10430">
        <v>10</v>
      </c>
      <c r="I10430">
        <f>IF(VLOOKUP(Data!$A10430,summermonths, 2, FALSE) = 1, VLOOKUP(Data!$H10430,rateblocks, 2, FALSE), VLOOKUP(Data!H10430, rateblocks,3, FALSE))</f>
        <v>2</v>
      </c>
      <c r="J10430">
        <v>2.0028972625732422</v>
      </c>
      <c r="K10430">
        <v>1.7578610181808472</v>
      </c>
      <c r="L10430">
        <v>86.762939453125</v>
      </c>
      <c r="M10430">
        <v>-0.2450362890958786</v>
      </c>
      <c r="N10430">
        <v>0.22105863690376282</v>
      </c>
      <c r="O10430">
        <v>4.8866920173168182E-2</v>
      </c>
      <c r="P10430">
        <v>-0.60864537954330444</v>
      </c>
      <c r="Q10430">
        <v>-0.52833431959152222</v>
      </c>
      <c r="R10430">
        <v>-0.36095955967903137</v>
      </c>
      <c r="S10430">
        <v>-0.2450362890958786</v>
      </c>
      <c r="T10430">
        <v>-0.12911303341388702</v>
      </c>
      <c r="U10430">
        <v>3.826175257563591E-2</v>
      </c>
      <c r="V10430">
        <v>0.11857280880212784</v>
      </c>
    </row>
    <row r="10431" spans="1:22" x14ac:dyDescent="0.25">
      <c r="A10431" t="s">
        <v>97</v>
      </c>
      <c r="B10431" t="s">
        <v>131</v>
      </c>
      <c r="C10431" t="s">
        <v>101</v>
      </c>
      <c r="D10431" t="s">
        <v>74</v>
      </c>
      <c r="E10431" t="s">
        <v>103</v>
      </c>
      <c r="F10431" t="s">
        <v>103</v>
      </c>
      <c r="G10431">
        <v>1468</v>
      </c>
      <c r="H10431">
        <v>5</v>
      </c>
      <c r="I10431">
        <f>IF(VLOOKUP(Data!$A10431,summermonths, 2, FALSE) = 1, VLOOKUP(Data!$H10431,rateblocks, 2, FALSE), VLOOKUP(Data!H10431, rateblocks,3, FALSE))</f>
        <v>3</v>
      </c>
      <c r="J10431">
        <v>1.5529913902282715</v>
      </c>
      <c r="K10431">
        <v>1.6099063158035278</v>
      </c>
      <c r="L10431">
        <v>67.179008483886719</v>
      </c>
      <c r="M10431">
        <v>5.6914854794740677E-2</v>
      </c>
      <c r="N10431">
        <v>6.4612016081809998E-2</v>
      </c>
      <c r="O10431">
        <v>4.1747125796973705E-3</v>
      </c>
      <c r="P10431">
        <v>-4.9362454563379288E-2</v>
      </c>
      <c r="Q10431">
        <v>-2.5888776406645775E-2</v>
      </c>
      <c r="R10431">
        <v>2.3032279685139656E-2</v>
      </c>
      <c r="S10431">
        <v>5.6914854794740677E-2</v>
      </c>
      <c r="T10431">
        <v>9.0797431766986847E-2</v>
      </c>
      <c r="U10431">
        <v>0.13971848785877228</v>
      </c>
      <c r="V10431">
        <v>0.16319216787815094</v>
      </c>
    </row>
    <row r="10432" spans="1:22" x14ac:dyDescent="0.25">
      <c r="A10432" t="s">
        <v>124</v>
      </c>
      <c r="B10432" t="s">
        <v>131</v>
      </c>
      <c r="C10432" t="s">
        <v>102</v>
      </c>
      <c r="D10432" t="s">
        <v>114</v>
      </c>
      <c r="E10432" t="s">
        <v>103</v>
      </c>
      <c r="F10432" t="s">
        <v>103</v>
      </c>
      <c r="G10432">
        <v>1468</v>
      </c>
      <c r="H10432">
        <v>15</v>
      </c>
      <c r="I10432">
        <f>IF(VLOOKUP(Data!$A10432,summermonths, 2, FALSE) = 1, VLOOKUP(Data!$H10432,rateblocks, 2, FALSE), VLOOKUP(Data!H10432, rateblocks,3, FALSE))</f>
        <v>2</v>
      </c>
      <c r="J10432">
        <v>1.8737413883209229</v>
      </c>
      <c r="K10432">
        <v>1.6883924007415771</v>
      </c>
      <c r="L10432">
        <v>85.685287475585937</v>
      </c>
      <c r="M10432">
        <v>-0.18534904718399048</v>
      </c>
      <c r="N10432">
        <v>0.15284736454486847</v>
      </c>
      <c r="O10432">
        <v>2.3362316191196442E-2</v>
      </c>
      <c r="P10432">
        <v>-0.43676057457923889</v>
      </c>
      <c r="Q10432">
        <v>-0.38123083114624023</v>
      </c>
      <c r="R10432">
        <v>-0.26550227403640747</v>
      </c>
      <c r="S10432">
        <v>-0.18534904718399048</v>
      </c>
      <c r="T10432">
        <v>-0.10519581288099289</v>
      </c>
      <c r="U10432">
        <v>1.0532732121646404E-2</v>
      </c>
      <c r="V10432">
        <v>6.6062495112419128E-2</v>
      </c>
    </row>
    <row r="10433" spans="1:22" x14ac:dyDescent="0.25">
      <c r="A10433" t="s">
        <v>98</v>
      </c>
      <c r="B10433" t="s">
        <v>131</v>
      </c>
      <c r="C10433" t="s">
        <v>102</v>
      </c>
      <c r="D10433" t="s">
        <v>81</v>
      </c>
      <c r="E10433" t="s">
        <v>103</v>
      </c>
      <c r="F10433" t="s">
        <v>103</v>
      </c>
      <c r="G10433">
        <v>1468</v>
      </c>
      <c r="H10433">
        <v>18</v>
      </c>
      <c r="I10433">
        <f>IF(VLOOKUP(Data!$A10433,summermonths, 2, FALSE) = 1, VLOOKUP(Data!$H10433,rateblocks, 2, FALSE), VLOOKUP(Data!H10433, rateblocks,3, FALSE))</f>
        <v>1</v>
      </c>
      <c r="J10433">
        <v>1.8965182304382324</v>
      </c>
      <c r="K10433">
        <v>1.930773138999939</v>
      </c>
      <c r="L10433">
        <v>85.950950622558594</v>
      </c>
      <c r="M10433">
        <v>3.4254986792802811E-2</v>
      </c>
      <c r="N10433">
        <v>0.22559253871440887</v>
      </c>
      <c r="O10433">
        <v>5.0891991704702377E-2</v>
      </c>
      <c r="P10433">
        <v>-0.33681172132492065</v>
      </c>
      <c r="Q10433">
        <v>-0.25485348701477051</v>
      </c>
      <c r="R10433">
        <v>-8.4045857191085815E-2</v>
      </c>
      <c r="S10433">
        <v>3.4254986792802811E-2</v>
      </c>
      <c r="T10433">
        <v>0.15255582332611084</v>
      </c>
      <c r="U10433">
        <v>0.32336345314979553</v>
      </c>
      <c r="V10433">
        <v>0.40532168745994568</v>
      </c>
    </row>
    <row r="10434" spans="1:22" x14ac:dyDescent="0.25">
      <c r="A10434" t="s">
        <v>98</v>
      </c>
      <c r="B10434" t="s">
        <v>131</v>
      </c>
      <c r="C10434" t="s">
        <v>102</v>
      </c>
      <c r="D10434" t="s">
        <v>81</v>
      </c>
      <c r="E10434" t="s">
        <v>103</v>
      </c>
      <c r="F10434" t="s">
        <v>103</v>
      </c>
      <c r="G10434">
        <v>1468</v>
      </c>
      <c r="H10434">
        <v>19</v>
      </c>
      <c r="I10434">
        <f>IF(VLOOKUP(Data!$A10434,summermonths, 2, FALSE) = 1, VLOOKUP(Data!$H10434,rateblocks, 2, FALSE), VLOOKUP(Data!H10434, rateblocks,3, FALSE))</f>
        <v>2</v>
      </c>
      <c r="J10434">
        <v>1.9139807224273682</v>
      </c>
      <c r="K10434">
        <v>1.9626839160919189</v>
      </c>
      <c r="L10434">
        <v>81.649864196777344</v>
      </c>
      <c r="M10434">
        <v>4.8703141510486603E-2</v>
      </c>
      <c r="N10434">
        <v>0.26970574259757996</v>
      </c>
      <c r="O10434">
        <v>7.2741188108921051E-2</v>
      </c>
      <c r="P10434">
        <v>-0.39492332935333252</v>
      </c>
      <c r="Q10434">
        <v>-0.2969386875629425</v>
      </c>
      <c r="R10434">
        <v>-9.2730686068534851E-2</v>
      </c>
      <c r="S10434">
        <v>4.8703141510486603E-2</v>
      </c>
      <c r="T10434">
        <v>0.19013696908950806</v>
      </c>
      <c r="U10434">
        <v>0.39434495568275452</v>
      </c>
      <c r="V10434">
        <v>0.49232959747314453</v>
      </c>
    </row>
    <row r="10435" spans="1:22" x14ac:dyDescent="0.25">
      <c r="A10435" t="s">
        <v>99</v>
      </c>
      <c r="B10435" t="s">
        <v>131</v>
      </c>
      <c r="C10435" t="s">
        <v>101</v>
      </c>
      <c r="D10435" t="s">
        <v>76</v>
      </c>
      <c r="E10435" t="s">
        <v>103</v>
      </c>
      <c r="F10435" t="s">
        <v>103</v>
      </c>
      <c r="G10435">
        <v>1468</v>
      </c>
      <c r="H10435">
        <v>16</v>
      </c>
      <c r="I10435">
        <f>IF(VLOOKUP(Data!$A10435,summermonths, 2, FALSE) = 1, VLOOKUP(Data!$H10435,rateblocks, 2, FALSE), VLOOKUP(Data!H10435, rateblocks,3, FALSE))</f>
        <v>1</v>
      </c>
      <c r="J10435">
        <v>1.8767862319946289</v>
      </c>
      <c r="K10435">
        <v>1.8444268703460693</v>
      </c>
      <c r="L10435">
        <v>79.706443786621094</v>
      </c>
      <c r="M10435">
        <v>-3.2359369099140167E-2</v>
      </c>
      <c r="N10435">
        <v>7.9012930393218994E-2</v>
      </c>
      <c r="O10435">
        <v>6.2430431134998798E-3</v>
      </c>
      <c r="P10435">
        <v>-0.16232407093048096</v>
      </c>
      <c r="Q10435">
        <v>-0.13361851871013641</v>
      </c>
      <c r="R10435">
        <v>-7.3793791234493256E-2</v>
      </c>
      <c r="S10435">
        <v>-3.2359369099140167E-2</v>
      </c>
      <c r="T10435">
        <v>9.0750521048903465E-3</v>
      </c>
      <c r="U10435">
        <v>6.8899773061275482E-2</v>
      </c>
      <c r="V10435">
        <v>9.7605332732200623E-2</v>
      </c>
    </row>
    <row r="10436" spans="1:22" x14ac:dyDescent="0.25">
      <c r="A10436" t="s">
        <v>100</v>
      </c>
      <c r="B10436" t="s">
        <v>131</v>
      </c>
      <c r="C10436" t="s">
        <v>101</v>
      </c>
      <c r="D10436" t="s">
        <v>77</v>
      </c>
      <c r="E10436" t="s">
        <v>103</v>
      </c>
      <c r="F10436" t="s">
        <v>103</v>
      </c>
      <c r="G10436">
        <v>1468</v>
      </c>
      <c r="H10436">
        <v>11</v>
      </c>
      <c r="I10436">
        <f>IF(VLOOKUP(Data!$A10436,summermonths, 2, FALSE) = 1, VLOOKUP(Data!$H10436,rateblocks, 2, FALSE), VLOOKUP(Data!H10436, rateblocks,3, FALSE))</f>
        <v>2</v>
      </c>
      <c r="J10436">
        <v>1.7762333154678345</v>
      </c>
      <c r="K10436">
        <v>1.6830301284790039</v>
      </c>
      <c r="L10436">
        <v>78.806663513183594</v>
      </c>
      <c r="M10436">
        <v>-9.3203276395797729E-2</v>
      </c>
      <c r="N10436">
        <v>7.1086592972278595E-2</v>
      </c>
      <c r="O10436">
        <v>5.0533036701381207E-3</v>
      </c>
      <c r="P10436">
        <v>-0.21013031899929047</v>
      </c>
      <c r="Q10436">
        <v>-0.18430441617965698</v>
      </c>
      <c r="R10436">
        <v>-0.13048112392425537</v>
      </c>
      <c r="S10436">
        <v>-9.3203276395797729E-2</v>
      </c>
      <c r="T10436">
        <v>-5.5925428867340088E-2</v>
      </c>
      <c r="U10436">
        <v>-2.1021419670432806E-3</v>
      </c>
      <c r="V10436">
        <v>2.3723764345049858E-2</v>
      </c>
    </row>
    <row r="10437" spans="1:22" x14ac:dyDescent="0.25">
      <c r="A10437" t="s">
        <v>123</v>
      </c>
      <c r="B10437" t="s">
        <v>131</v>
      </c>
      <c r="C10437" t="s">
        <v>102</v>
      </c>
      <c r="D10437" t="s">
        <v>118</v>
      </c>
      <c r="E10437" t="s">
        <v>103</v>
      </c>
      <c r="F10437" t="s">
        <v>103</v>
      </c>
      <c r="G10437">
        <v>1468</v>
      </c>
      <c r="H10437">
        <v>18</v>
      </c>
      <c r="I10437">
        <f>IF(VLOOKUP(Data!$A10437,summermonths, 2, FALSE) = 1, VLOOKUP(Data!$H10437,rateblocks, 2, FALSE), VLOOKUP(Data!H10437, rateblocks,3, FALSE))</f>
        <v>1</v>
      </c>
      <c r="J10437">
        <v>2.1904201507568359</v>
      </c>
      <c r="K10437">
        <v>1.9070606231689453</v>
      </c>
      <c r="L10437">
        <v>72.487060546875</v>
      </c>
      <c r="M10437">
        <v>-0.28335946798324585</v>
      </c>
      <c r="N10437">
        <v>0.21118879318237305</v>
      </c>
      <c r="O10437">
        <v>4.4600706547498703E-2</v>
      </c>
      <c r="P10437">
        <v>-0.6307341456413269</v>
      </c>
      <c r="Q10437">
        <v>-0.55400878190994263</v>
      </c>
      <c r="R10437">
        <v>-0.39410698413848877</v>
      </c>
      <c r="S10437">
        <v>-0.28335946798324585</v>
      </c>
      <c r="T10437">
        <v>-0.17261195182800293</v>
      </c>
      <c r="U10437">
        <v>-1.2710139155387878E-2</v>
      </c>
      <c r="V10437">
        <v>6.4015187323093414E-2</v>
      </c>
    </row>
    <row r="10438" spans="1:22" x14ac:dyDescent="0.25">
      <c r="A10438" t="s">
        <v>99</v>
      </c>
      <c r="B10438" t="s">
        <v>131</v>
      </c>
      <c r="C10438" t="s">
        <v>101</v>
      </c>
      <c r="D10438" t="s">
        <v>76</v>
      </c>
      <c r="E10438" t="s">
        <v>103</v>
      </c>
      <c r="F10438" t="s">
        <v>103</v>
      </c>
      <c r="G10438">
        <v>1468</v>
      </c>
      <c r="H10438">
        <v>9</v>
      </c>
      <c r="I10438">
        <f>IF(VLOOKUP(Data!$A10438,summermonths, 2, FALSE) = 1, VLOOKUP(Data!$H10438,rateblocks, 2, FALSE), VLOOKUP(Data!H10438, rateblocks,3, FALSE))</f>
        <v>2</v>
      </c>
      <c r="J10438">
        <v>1.5129272937774658</v>
      </c>
      <c r="K10438">
        <v>1.4375525712966919</v>
      </c>
      <c r="L10438">
        <v>73.582878112792969</v>
      </c>
      <c r="M10438">
        <v>-7.5374744832515717E-2</v>
      </c>
      <c r="N10438">
        <v>7.1106322109699249E-2</v>
      </c>
      <c r="O10438">
        <v>5.0561088137328625E-3</v>
      </c>
      <c r="P10438">
        <v>-0.19233423471450806</v>
      </c>
      <c r="Q10438">
        <v>-0.16650116443634033</v>
      </c>
      <c r="R10438">
        <v>-0.11266293376684189</v>
      </c>
      <c r="S10438">
        <v>-7.5374744832515717E-2</v>
      </c>
      <c r="T10438">
        <v>-3.8086552172899246E-2</v>
      </c>
      <c r="U10438">
        <v>1.575167290866375E-2</v>
      </c>
      <c r="V10438">
        <v>4.1584748774766922E-2</v>
      </c>
    </row>
    <row r="10439" spans="1:22" x14ac:dyDescent="0.25">
      <c r="A10439" t="s">
        <v>123</v>
      </c>
      <c r="B10439" t="s">
        <v>131</v>
      </c>
      <c r="C10439" t="s">
        <v>101</v>
      </c>
      <c r="D10439" t="s">
        <v>113</v>
      </c>
      <c r="E10439" t="s">
        <v>103</v>
      </c>
      <c r="F10439" t="s">
        <v>103</v>
      </c>
      <c r="G10439">
        <v>1468</v>
      </c>
      <c r="H10439">
        <v>8</v>
      </c>
      <c r="I10439">
        <f>IF(VLOOKUP(Data!$A10439,summermonths, 2, FALSE) = 1, VLOOKUP(Data!$H10439,rateblocks, 2, FALSE), VLOOKUP(Data!H10439, rateblocks,3, FALSE))</f>
        <v>2</v>
      </c>
      <c r="J10439">
        <v>1.3004418611526489</v>
      </c>
      <c r="K10439">
        <v>1.2127149105072021</v>
      </c>
      <c r="L10439">
        <v>56.580669403076172</v>
      </c>
      <c r="M10439">
        <v>-8.7726958096027374E-2</v>
      </c>
      <c r="N10439">
        <v>5.1803279668092728E-2</v>
      </c>
      <c r="O10439">
        <v>2.6835796888917685E-3</v>
      </c>
      <c r="P10439">
        <v>-0.17293576896190643</v>
      </c>
      <c r="Q10439">
        <v>-0.15411552786827087</v>
      </c>
      <c r="R10439">
        <v>-0.1148926243185997</v>
      </c>
      <c r="S10439">
        <v>-8.7726958096027374E-2</v>
      </c>
      <c r="T10439">
        <v>-6.0561291873455048E-2</v>
      </c>
      <c r="U10439">
        <v>-2.1338384598493576E-2</v>
      </c>
      <c r="V10439">
        <v>-2.5181456003338099E-3</v>
      </c>
    </row>
    <row r="10440" spans="1:22" x14ac:dyDescent="0.25">
      <c r="A10440" t="s">
        <v>98</v>
      </c>
      <c r="B10440" t="s">
        <v>131</v>
      </c>
      <c r="C10440" t="s">
        <v>101</v>
      </c>
      <c r="D10440" t="s">
        <v>75</v>
      </c>
      <c r="E10440" t="s">
        <v>103</v>
      </c>
      <c r="F10440" t="s">
        <v>103</v>
      </c>
      <c r="G10440">
        <v>1468</v>
      </c>
      <c r="H10440">
        <v>5</v>
      </c>
      <c r="I10440">
        <f>IF(VLOOKUP(Data!$A10440,summermonths, 2, FALSE) = 1, VLOOKUP(Data!$H10440,rateblocks, 2, FALSE), VLOOKUP(Data!H10440, rateblocks,3, FALSE))</f>
        <v>3</v>
      </c>
      <c r="J10440">
        <v>1.6104240417480469</v>
      </c>
      <c r="K10440">
        <v>1.6197583675384521</v>
      </c>
      <c r="L10440">
        <v>68.339576721191406</v>
      </c>
      <c r="M10440">
        <v>9.3343788757920265E-3</v>
      </c>
      <c r="N10440">
        <v>8.2964405417442322E-2</v>
      </c>
      <c r="O10440">
        <v>6.8830926902592182E-3</v>
      </c>
      <c r="P10440">
        <v>-0.127129927277565</v>
      </c>
      <c r="Q10440">
        <v>-9.6988782286643982E-2</v>
      </c>
      <c r="R10440">
        <v>-3.4172199666500092E-2</v>
      </c>
      <c r="S10440">
        <v>9.3343788757920265E-3</v>
      </c>
      <c r="T10440">
        <v>5.2840955555438995E-2</v>
      </c>
      <c r="U10440">
        <v>0.11565754562616348</v>
      </c>
      <c r="V10440">
        <v>0.14579868316650391</v>
      </c>
    </row>
    <row r="10441" spans="1:22" x14ac:dyDescent="0.25">
      <c r="A10441" t="s">
        <v>125</v>
      </c>
      <c r="B10441" t="s">
        <v>131</v>
      </c>
      <c r="C10441" t="s">
        <v>102</v>
      </c>
      <c r="D10441" t="s">
        <v>116</v>
      </c>
      <c r="E10441" t="s">
        <v>103</v>
      </c>
      <c r="F10441" t="s">
        <v>103</v>
      </c>
      <c r="G10441">
        <v>1468</v>
      </c>
      <c r="H10441">
        <v>7</v>
      </c>
      <c r="I10441">
        <f>IF(VLOOKUP(Data!$A10441,summermonths, 2, FALSE) = 1, VLOOKUP(Data!$H10441,rateblocks, 2, FALSE), VLOOKUP(Data!H10441, rateblocks,3, FALSE))</f>
        <v>2</v>
      </c>
      <c r="J10441">
        <v>1.1381103992462158</v>
      </c>
      <c r="K10441">
        <v>1.3175449371337891</v>
      </c>
      <c r="L10441">
        <v>61.247276306152344</v>
      </c>
      <c r="M10441">
        <v>0.17943456768989563</v>
      </c>
      <c r="N10441">
        <v>0.19306690990924835</v>
      </c>
      <c r="O10441">
        <v>3.7274830043315887E-2</v>
      </c>
      <c r="P10441">
        <v>-0.138132244348526</v>
      </c>
      <c r="Q10441">
        <v>-6.7990630865097046E-2</v>
      </c>
      <c r="R10441">
        <v>7.819017767906189E-2</v>
      </c>
      <c r="S10441">
        <v>0.17943456768989563</v>
      </c>
      <c r="T10441">
        <v>0.28067895770072937</v>
      </c>
      <c r="U10441">
        <v>0.42685976624488831</v>
      </c>
      <c r="V10441">
        <v>0.49700137972831726</v>
      </c>
    </row>
    <row r="10442" spans="1:22" x14ac:dyDescent="0.25">
      <c r="A10442" t="s">
        <v>125</v>
      </c>
      <c r="B10442" t="s">
        <v>131</v>
      </c>
      <c r="C10442" t="s">
        <v>102</v>
      </c>
      <c r="D10442" t="s">
        <v>116</v>
      </c>
      <c r="E10442" t="s">
        <v>103</v>
      </c>
      <c r="F10442" t="s">
        <v>103</v>
      </c>
      <c r="G10442">
        <v>1468</v>
      </c>
      <c r="H10442">
        <v>2</v>
      </c>
      <c r="I10442">
        <f>IF(VLOOKUP(Data!$A10442,summermonths, 2, FALSE) = 1, VLOOKUP(Data!$H10442,rateblocks, 2, FALSE), VLOOKUP(Data!H10442, rateblocks,3, FALSE))</f>
        <v>3</v>
      </c>
      <c r="J10442">
        <v>1.4365774393081665</v>
      </c>
      <c r="K10442">
        <v>1.6065647602081299</v>
      </c>
      <c r="L10442">
        <v>62.438694000244141</v>
      </c>
      <c r="M10442">
        <v>0.16998724639415741</v>
      </c>
      <c r="N10442">
        <v>0.12146884202957153</v>
      </c>
      <c r="O10442">
        <v>1.475467998534441E-2</v>
      </c>
      <c r="P10442">
        <v>-2.981121838092804E-2</v>
      </c>
      <c r="Q10442">
        <v>1.4318661764264107E-2</v>
      </c>
      <c r="R10442">
        <v>0.10628892481327057</v>
      </c>
      <c r="S10442">
        <v>0.16998724639415741</v>
      </c>
      <c r="T10442">
        <v>0.23368556797504425</v>
      </c>
      <c r="U10442">
        <v>0.32565581798553467</v>
      </c>
      <c r="V10442">
        <v>0.36978572607040405</v>
      </c>
    </row>
    <row r="10443" spans="1:22" x14ac:dyDescent="0.25">
      <c r="A10443" t="s">
        <v>98</v>
      </c>
      <c r="B10443" t="s">
        <v>131</v>
      </c>
      <c r="C10443" t="s">
        <v>102</v>
      </c>
      <c r="D10443" t="s">
        <v>81</v>
      </c>
      <c r="E10443" t="s">
        <v>103</v>
      </c>
      <c r="F10443" t="s">
        <v>103</v>
      </c>
      <c r="G10443">
        <v>1468</v>
      </c>
      <c r="H10443">
        <v>17</v>
      </c>
      <c r="I10443">
        <f>IF(VLOOKUP(Data!$A10443,summermonths, 2, FALSE) = 1, VLOOKUP(Data!$H10443,rateblocks, 2, FALSE), VLOOKUP(Data!H10443, rateblocks,3, FALSE))</f>
        <v>1</v>
      </c>
      <c r="J10443">
        <v>1.9589426517486572</v>
      </c>
      <c r="K10443">
        <v>2.0018527507781982</v>
      </c>
      <c r="L10443">
        <v>88.564712524414063</v>
      </c>
      <c r="M10443">
        <v>4.2910210788249969E-2</v>
      </c>
      <c r="N10443">
        <v>0.21155939996242523</v>
      </c>
      <c r="O10443">
        <v>4.4757381081581116E-2</v>
      </c>
      <c r="P10443">
        <v>-0.30507403612136841</v>
      </c>
      <c r="Q10443">
        <v>-0.2282140702009201</v>
      </c>
      <c r="R10443">
        <v>-6.8031646311283112E-2</v>
      </c>
      <c r="S10443">
        <v>4.2910210788249969E-2</v>
      </c>
      <c r="T10443">
        <v>0.15385207533836365</v>
      </c>
      <c r="U10443">
        <v>0.31403449177742004</v>
      </c>
      <c r="V10443">
        <v>0.39089444279670715</v>
      </c>
    </row>
    <row r="10444" spans="1:22" x14ac:dyDescent="0.25">
      <c r="A10444" t="s">
        <v>100</v>
      </c>
      <c r="B10444" t="s">
        <v>131</v>
      </c>
      <c r="C10444" t="s">
        <v>101</v>
      </c>
      <c r="D10444" t="s">
        <v>77</v>
      </c>
      <c r="E10444" t="s">
        <v>103</v>
      </c>
      <c r="F10444" t="s">
        <v>103</v>
      </c>
      <c r="G10444">
        <v>1468</v>
      </c>
      <c r="H10444">
        <v>2</v>
      </c>
      <c r="I10444">
        <f>IF(VLOOKUP(Data!$A10444,summermonths, 2, FALSE) = 1, VLOOKUP(Data!$H10444,rateblocks, 2, FALSE), VLOOKUP(Data!H10444, rateblocks,3, FALSE))</f>
        <v>3</v>
      </c>
      <c r="J10444">
        <v>1.5668522119522095</v>
      </c>
      <c r="K10444">
        <v>1.6487722396850586</v>
      </c>
      <c r="L10444">
        <v>69.139076232910156</v>
      </c>
      <c r="M10444">
        <v>8.192000538110733E-2</v>
      </c>
      <c r="N10444">
        <v>7.0807382464408875E-2</v>
      </c>
      <c r="O10444">
        <v>5.0136852078139782E-3</v>
      </c>
      <c r="P10444">
        <v>-3.4547775983810425E-2</v>
      </c>
      <c r="Q10444">
        <v>-8.8233062997460365E-3</v>
      </c>
      <c r="R10444">
        <v>4.4788576662540436E-2</v>
      </c>
      <c r="S10444">
        <v>8.192000538110733E-2</v>
      </c>
      <c r="T10444">
        <v>0.11905143409967422</v>
      </c>
      <c r="U10444">
        <v>0.17266331613063812</v>
      </c>
      <c r="V10444">
        <v>0.19838778674602509</v>
      </c>
    </row>
    <row r="10445" spans="1:22" x14ac:dyDescent="0.25">
      <c r="A10445" t="s">
        <v>125</v>
      </c>
      <c r="B10445" t="s">
        <v>131</v>
      </c>
      <c r="C10445" t="s">
        <v>102</v>
      </c>
      <c r="D10445" t="s">
        <v>116</v>
      </c>
      <c r="E10445" t="s">
        <v>103</v>
      </c>
      <c r="F10445" t="s">
        <v>103</v>
      </c>
      <c r="G10445">
        <v>1468</v>
      </c>
      <c r="H10445">
        <v>14</v>
      </c>
      <c r="I10445">
        <f>IF(VLOOKUP(Data!$A10445,summermonths, 2, FALSE) = 1, VLOOKUP(Data!$H10445,rateblocks, 2, FALSE), VLOOKUP(Data!H10445, rateblocks,3, FALSE))</f>
        <v>2</v>
      </c>
      <c r="J10445">
        <v>1.7733421325683594</v>
      </c>
      <c r="K10445">
        <v>1.7908481359481812</v>
      </c>
      <c r="L10445">
        <v>83.286102294921875</v>
      </c>
      <c r="M10445">
        <v>1.7505969852209091E-2</v>
      </c>
      <c r="N10445">
        <v>0.12273488938808441</v>
      </c>
      <c r="O10445">
        <v>1.506385300308466E-2</v>
      </c>
      <c r="P10445">
        <v>-0.18437495827674866</v>
      </c>
      <c r="Q10445">
        <v>-0.13978512585163116</v>
      </c>
      <c r="R10445">
        <v>-4.6856269240379333E-2</v>
      </c>
      <c r="S10445">
        <v>1.7505969852209091E-2</v>
      </c>
      <c r="T10445">
        <v>8.1868208944797516E-2</v>
      </c>
      <c r="U10445">
        <v>0.17479705810546875</v>
      </c>
      <c r="V10445">
        <v>0.21938689053058624</v>
      </c>
    </row>
    <row r="10446" spans="1:22" x14ac:dyDescent="0.25">
      <c r="A10446" t="s">
        <v>98</v>
      </c>
      <c r="B10446" t="s">
        <v>131</v>
      </c>
      <c r="C10446" t="s">
        <v>102</v>
      </c>
      <c r="D10446" t="s">
        <v>81</v>
      </c>
      <c r="E10446" t="s">
        <v>103</v>
      </c>
      <c r="F10446" t="s">
        <v>103</v>
      </c>
      <c r="G10446">
        <v>1468</v>
      </c>
      <c r="H10446">
        <v>16</v>
      </c>
      <c r="I10446">
        <f>IF(VLOOKUP(Data!$A10446,summermonths, 2, FALSE) = 1, VLOOKUP(Data!$H10446,rateblocks, 2, FALSE), VLOOKUP(Data!H10446, rateblocks,3, FALSE))</f>
        <v>1</v>
      </c>
      <c r="J10446">
        <v>1.9258989095687866</v>
      </c>
      <c r="K10446">
        <v>2.0373909473419189</v>
      </c>
      <c r="L10446">
        <v>89.819480895996094</v>
      </c>
      <c r="M10446">
        <v>0.11149205267429352</v>
      </c>
      <c r="N10446">
        <v>0.21754804253578186</v>
      </c>
      <c r="O10446">
        <v>4.7327149659395218E-2</v>
      </c>
      <c r="P10446">
        <v>-0.24634262919425964</v>
      </c>
      <c r="Q10446">
        <v>-0.16730697453022003</v>
      </c>
      <c r="R10446">
        <v>-2.5902523193508387E-3</v>
      </c>
      <c r="S10446">
        <v>0.11149205267429352</v>
      </c>
      <c r="T10446">
        <v>0.22557435929775238</v>
      </c>
      <c r="U10446">
        <v>0.39029109477996826</v>
      </c>
      <c r="V10446">
        <v>0.46932673454284668</v>
      </c>
    </row>
    <row r="10447" spans="1:22" x14ac:dyDescent="0.25">
      <c r="A10447" t="s">
        <v>97</v>
      </c>
      <c r="B10447" t="s">
        <v>131</v>
      </c>
      <c r="C10447" t="s">
        <v>101</v>
      </c>
      <c r="D10447" t="s">
        <v>74</v>
      </c>
      <c r="E10447" t="s">
        <v>103</v>
      </c>
      <c r="F10447" t="s">
        <v>103</v>
      </c>
      <c r="G10447">
        <v>1468</v>
      </c>
      <c r="H10447">
        <v>21</v>
      </c>
      <c r="I10447">
        <f>IF(VLOOKUP(Data!$A10447,summermonths, 2, FALSE) = 1, VLOOKUP(Data!$H10447,rateblocks, 2, FALSE), VLOOKUP(Data!H10447, rateblocks,3, FALSE))</f>
        <v>2</v>
      </c>
      <c r="J10447">
        <v>2.0269825458526611</v>
      </c>
      <c r="K10447">
        <v>2.1688132286071777</v>
      </c>
      <c r="L10447">
        <v>68.793212890625</v>
      </c>
      <c r="M10447">
        <v>0.14183078706264496</v>
      </c>
      <c r="N10447">
        <v>7.479182630777359E-2</v>
      </c>
      <c r="O10447">
        <v>5.5938172154128551E-3</v>
      </c>
      <c r="P10447">
        <v>1.8809180706739426E-2</v>
      </c>
      <c r="Q10447">
        <v>4.5981205999851227E-2</v>
      </c>
      <c r="R10447">
        <v>0.10260991752147675</v>
      </c>
      <c r="S10447">
        <v>0.14183078706264496</v>
      </c>
      <c r="T10447">
        <v>0.18105165660381317</v>
      </c>
      <c r="U10447">
        <v>0.23768037557601929</v>
      </c>
      <c r="V10447">
        <v>0.26485240459442139</v>
      </c>
    </row>
    <row r="10448" spans="1:22" x14ac:dyDescent="0.25">
      <c r="A10448" t="s">
        <v>99</v>
      </c>
      <c r="B10448" t="s">
        <v>131</v>
      </c>
      <c r="C10448" t="s">
        <v>101</v>
      </c>
      <c r="D10448" t="s">
        <v>76</v>
      </c>
      <c r="E10448" t="s">
        <v>103</v>
      </c>
      <c r="F10448" t="s">
        <v>103</v>
      </c>
      <c r="G10448">
        <v>1468</v>
      </c>
      <c r="H10448">
        <v>10</v>
      </c>
      <c r="I10448">
        <f>IF(VLOOKUP(Data!$A10448,summermonths, 2, FALSE) = 1, VLOOKUP(Data!$H10448,rateblocks, 2, FALSE), VLOOKUP(Data!H10448, rateblocks,3, FALSE))</f>
        <v>2</v>
      </c>
      <c r="J10448">
        <v>1.6979218721389771</v>
      </c>
      <c r="K10448">
        <v>1.5726454257965088</v>
      </c>
      <c r="L10448">
        <v>76.226646423339844</v>
      </c>
      <c r="M10448">
        <v>-0.12527652084827423</v>
      </c>
      <c r="N10448">
        <v>7.2615139186382294E-2</v>
      </c>
      <c r="O10448">
        <v>5.2729584276676178E-3</v>
      </c>
      <c r="P10448">
        <v>-0.2447177916765213</v>
      </c>
      <c r="Q10448">
        <v>-0.2183365672826767</v>
      </c>
      <c r="R10448">
        <v>-0.16335593163967133</v>
      </c>
      <c r="S10448">
        <v>-0.12527652084827423</v>
      </c>
      <c r="T10448">
        <v>-8.7197102606296539E-2</v>
      </c>
      <c r="U10448">
        <v>-3.2216474413871765E-2</v>
      </c>
      <c r="V10448">
        <v>-5.8352458290755749E-3</v>
      </c>
    </row>
    <row r="10449" spans="1:22" x14ac:dyDescent="0.25">
      <c r="A10449" t="s">
        <v>123</v>
      </c>
      <c r="B10449" t="s">
        <v>131</v>
      </c>
      <c r="C10449" t="s">
        <v>102</v>
      </c>
      <c r="D10449" t="s">
        <v>118</v>
      </c>
      <c r="E10449" t="s">
        <v>103</v>
      </c>
      <c r="F10449" t="s">
        <v>103</v>
      </c>
      <c r="G10449">
        <v>1468</v>
      </c>
      <c r="H10449">
        <v>23</v>
      </c>
      <c r="I10449">
        <f>IF(VLOOKUP(Data!$A10449,summermonths, 2, FALSE) = 1, VLOOKUP(Data!$H10449,rateblocks, 2, FALSE), VLOOKUP(Data!H10449, rateblocks,3, FALSE))</f>
        <v>3</v>
      </c>
      <c r="J10449">
        <v>1.8253288269042969</v>
      </c>
      <c r="K10449">
        <v>1.6876157522201538</v>
      </c>
      <c r="L10449">
        <v>61.19073486328125</v>
      </c>
      <c r="M10449">
        <v>-0.13771302998065948</v>
      </c>
      <c r="N10449">
        <v>0.19902566075325012</v>
      </c>
      <c r="O10449">
        <v>3.9611212909221649E-2</v>
      </c>
      <c r="P10449">
        <v>-0.46508109569549561</v>
      </c>
      <c r="Q10449">
        <v>-0.39277467131614685</v>
      </c>
      <c r="R10449">
        <v>-0.24208219349384308</v>
      </c>
      <c r="S10449">
        <v>-0.13771302998065948</v>
      </c>
      <c r="T10449">
        <v>-3.334387019276619E-2</v>
      </c>
      <c r="U10449">
        <v>0.11734861880540848</v>
      </c>
      <c r="V10449">
        <v>0.18965505063533783</v>
      </c>
    </row>
    <row r="10450" spans="1:22" x14ac:dyDescent="0.25">
      <c r="A10450" t="s">
        <v>95</v>
      </c>
      <c r="B10450" t="s">
        <v>131</v>
      </c>
      <c r="C10450" t="s">
        <v>101</v>
      </c>
      <c r="D10450" t="s">
        <v>72</v>
      </c>
      <c r="E10450" t="s">
        <v>103</v>
      </c>
      <c r="F10450" t="s">
        <v>103</v>
      </c>
      <c r="G10450">
        <v>1468</v>
      </c>
      <c r="H10450">
        <v>15</v>
      </c>
      <c r="I10450">
        <f>IF(VLOOKUP(Data!$A10450,summermonths, 2, FALSE) = 1, VLOOKUP(Data!$H10450,rateblocks, 2, FALSE), VLOOKUP(Data!H10450, rateblocks,3, FALSE))</f>
        <v>1</v>
      </c>
      <c r="J10450">
        <v>1.5710625648498535</v>
      </c>
      <c r="K10450">
        <v>1.5024731159210205</v>
      </c>
      <c r="L10450">
        <v>67.006950378417969</v>
      </c>
      <c r="M10450">
        <v>-6.8589448928833008E-2</v>
      </c>
      <c r="N10450">
        <v>6.718531996011734E-2</v>
      </c>
      <c r="O10450">
        <v>4.513867199420929E-3</v>
      </c>
      <c r="P10450">
        <v>-0.17909947037696838</v>
      </c>
      <c r="Q10450">
        <v>-0.15469090640544891</v>
      </c>
      <c r="R10450">
        <v>-0.10382146388292313</v>
      </c>
      <c r="S10450">
        <v>-6.8589448928833008E-2</v>
      </c>
      <c r="T10450">
        <v>-3.3357433974742889E-2</v>
      </c>
      <c r="U10450">
        <v>1.751200295984745E-2</v>
      </c>
      <c r="V10450">
        <v>4.192056879401207E-2</v>
      </c>
    </row>
    <row r="10451" spans="1:22" x14ac:dyDescent="0.25">
      <c r="A10451" t="s">
        <v>96</v>
      </c>
      <c r="B10451" t="s">
        <v>131</v>
      </c>
      <c r="C10451" t="s">
        <v>101</v>
      </c>
      <c r="D10451" t="s">
        <v>73</v>
      </c>
      <c r="E10451" t="s">
        <v>103</v>
      </c>
      <c r="F10451" t="s">
        <v>103</v>
      </c>
      <c r="G10451">
        <v>1468</v>
      </c>
      <c r="H10451">
        <v>20</v>
      </c>
      <c r="I10451">
        <f>IF(VLOOKUP(Data!$A10451,summermonths, 2, FALSE) = 1, VLOOKUP(Data!$H10451,rateblocks, 2, FALSE), VLOOKUP(Data!H10451, rateblocks,3, FALSE))</f>
        <v>2</v>
      </c>
      <c r="J10451">
        <v>1.7192013263702393</v>
      </c>
      <c r="K10451">
        <v>1.8229186534881592</v>
      </c>
      <c r="L10451">
        <v>67.510498046875</v>
      </c>
      <c r="M10451">
        <v>0.10371728241443634</v>
      </c>
      <c r="N10451">
        <v>7.9015783965587616E-2</v>
      </c>
      <c r="O10451">
        <v>6.243494339287281E-3</v>
      </c>
      <c r="P10451">
        <v>-2.625211700797081E-2</v>
      </c>
      <c r="Q10451">
        <v>2.454480854794383E-3</v>
      </c>
      <c r="R10451">
        <v>6.2281366437673569E-2</v>
      </c>
      <c r="S10451">
        <v>0.10371728241443634</v>
      </c>
      <c r="T10451">
        <v>0.14515319466590881</v>
      </c>
      <c r="U10451">
        <v>0.20498009026050568</v>
      </c>
      <c r="V10451">
        <v>0.23368668556213379</v>
      </c>
    </row>
    <row r="10452" spans="1:22" x14ac:dyDescent="0.25">
      <c r="A10452" t="s">
        <v>96</v>
      </c>
      <c r="B10452" t="s">
        <v>131</v>
      </c>
      <c r="C10452" t="s">
        <v>102</v>
      </c>
      <c r="D10452" t="s">
        <v>79</v>
      </c>
      <c r="E10452" t="s">
        <v>103</v>
      </c>
      <c r="F10452" t="s">
        <v>103</v>
      </c>
      <c r="G10452">
        <v>1468</v>
      </c>
      <c r="H10452">
        <v>24</v>
      </c>
      <c r="I10452">
        <f>IF(VLOOKUP(Data!$A10452,summermonths, 2, FALSE) = 1, VLOOKUP(Data!$H10452,rateblocks, 2, FALSE), VLOOKUP(Data!H10452, rateblocks,3, FALSE))</f>
        <v>3</v>
      </c>
      <c r="J10452">
        <v>1.7076151371002197</v>
      </c>
      <c r="K10452">
        <v>1.7466273307800293</v>
      </c>
      <c r="L10452">
        <v>70.281333923339844</v>
      </c>
      <c r="M10452">
        <v>3.901226818561554E-2</v>
      </c>
      <c r="N10452">
        <v>0.23922260105609894</v>
      </c>
      <c r="O10452">
        <v>5.7227451354265213E-2</v>
      </c>
      <c r="P10452">
        <v>-0.35447388887405396</v>
      </c>
      <c r="Q10452">
        <v>-0.26756381988525391</v>
      </c>
      <c r="R10452">
        <v>-8.6436189711093903E-2</v>
      </c>
      <c r="S10452">
        <v>3.901226818561554E-2</v>
      </c>
      <c r="T10452">
        <v>0.16446071863174438</v>
      </c>
      <c r="U10452">
        <v>0.34558835625648499</v>
      </c>
      <c r="V10452">
        <v>0.43249842524528503</v>
      </c>
    </row>
    <row r="10453" spans="1:22" x14ac:dyDescent="0.25">
      <c r="A10453" t="s">
        <v>123</v>
      </c>
      <c r="B10453" t="s">
        <v>131</v>
      </c>
      <c r="C10453" t="s">
        <v>101</v>
      </c>
      <c r="D10453" t="s">
        <v>113</v>
      </c>
      <c r="E10453" t="s">
        <v>103</v>
      </c>
      <c r="F10453" t="s">
        <v>103</v>
      </c>
      <c r="G10453">
        <v>1468</v>
      </c>
      <c r="H10453">
        <v>3</v>
      </c>
      <c r="I10453">
        <f>IF(VLOOKUP(Data!$A10453,summermonths, 2, FALSE) = 1, VLOOKUP(Data!$H10453,rateblocks, 2, FALSE), VLOOKUP(Data!H10453, rateblocks,3, FALSE))</f>
        <v>3</v>
      </c>
      <c r="J10453">
        <v>1.4257146120071411</v>
      </c>
      <c r="K10453">
        <v>1.4874329566955566</v>
      </c>
      <c r="L10453">
        <v>54.059982299804688</v>
      </c>
      <c r="M10453">
        <v>6.1718374490737915E-2</v>
      </c>
      <c r="N10453">
        <v>4.8741020262241364E-2</v>
      </c>
      <c r="O10453">
        <v>2.3756870068609715E-3</v>
      </c>
      <c r="P10453">
        <v>-1.8453469499945641E-2</v>
      </c>
      <c r="Q10453">
        <v>-7.4575631879270077E-4</v>
      </c>
      <c r="R10453">
        <v>3.615855798125267E-2</v>
      </c>
      <c r="S10453">
        <v>6.1718374490737915E-2</v>
      </c>
      <c r="T10453">
        <v>8.7278187274932861E-2</v>
      </c>
      <c r="U10453">
        <v>0.12418250739574432</v>
      </c>
      <c r="V10453">
        <v>0.14189021289348602</v>
      </c>
    </row>
    <row r="10454" spans="1:22" x14ac:dyDescent="0.25">
      <c r="A10454" t="s">
        <v>98</v>
      </c>
      <c r="B10454" t="s">
        <v>131</v>
      </c>
      <c r="C10454" t="s">
        <v>102</v>
      </c>
      <c r="D10454" t="s">
        <v>81</v>
      </c>
      <c r="E10454" t="s">
        <v>103</v>
      </c>
      <c r="F10454" t="s">
        <v>103</v>
      </c>
      <c r="G10454">
        <v>1468</v>
      </c>
      <c r="H10454">
        <v>15</v>
      </c>
      <c r="I10454">
        <f>IF(VLOOKUP(Data!$A10454,summermonths, 2, FALSE) = 1, VLOOKUP(Data!$H10454,rateblocks, 2, FALSE), VLOOKUP(Data!H10454, rateblocks,3, FALSE))</f>
        <v>1</v>
      </c>
      <c r="J10454">
        <v>2.156374454498291</v>
      </c>
      <c r="K10454">
        <v>2.044121265411377</v>
      </c>
      <c r="L10454">
        <v>91.132835388183594</v>
      </c>
      <c r="M10454">
        <v>-0.11225312948226929</v>
      </c>
      <c r="N10454">
        <v>0.16796769201755524</v>
      </c>
      <c r="O10454">
        <v>2.8213145211338997E-2</v>
      </c>
      <c r="P10454">
        <v>-0.38853541016578674</v>
      </c>
      <c r="Q10454">
        <v>-0.32751238346099854</v>
      </c>
      <c r="R10454">
        <v>-0.20033547282218933</v>
      </c>
      <c r="S10454">
        <v>-0.11225312948226929</v>
      </c>
      <c r="T10454">
        <v>-2.4170786142349243E-2</v>
      </c>
      <c r="U10454">
        <v>0.10300613194704056</v>
      </c>
      <c r="V10454">
        <v>0.16402913630008698</v>
      </c>
    </row>
    <row r="10455" spans="1:22" x14ac:dyDescent="0.25">
      <c r="A10455" t="s">
        <v>125</v>
      </c>
      <c r="B10455" t="s">
        <v>131</v>
      </c>
      <c r="C10455" t="s">
        <v>101</v>
      </c>
      <c r="D10455" t="s">
        <v>120</v>
      </c>
      <c r="E10455" t="s">
        <v>103</v>
      </c>
      <c r="F10455" t="s">
        <v>103</v>
      </c>
      <c r="G10455">
        <v>1468</v>
      </c>
      <c r="H10455">
        <v>9</v>
      </c>
      <c r="I10455">
        <f>IF(VLOOKUP(Data!$A10455,summermonths, 2, FALSE) = 1, VLOOKUP(Data!$H10455,rateblocks, 2, FALSE), VLOOKUP(Data!H10455, rateblocks,3, FALSE))</f>
        <v>2</v>
      </c>
      <c r="J10455">
        <v>1.309923529624939</v>
      </c>
      <c r="K10455">
        <v>1.2779996395111084</v>
      </c>
      <c r="L10455">
        <v>63.964546203613281</v>
      </c>
      <c r="M10455">
        <v>-3.1923908740282059E-2</v>
      </c>
      <c r="N10455">
        <v>5.9074383229017258E-2</v>
      </c>
      <c r="O10455">
        <v>3.4897828008979559E-3</v>
      </c>
      <c r="P10455">
        <v>-0.12909261882305145</v>
      </c>
      <c r="Q10455">
        <v>-0.10763077437877655</v>
      </c>
      <c r="R10455">
        <v>-6.2902547419071198E-2</v>
      </c>
      <c r="S10455">
        <v>-3.1923908740282059E-2</v>
      </c>
      <c r="T10455">
        <v>-9.4527186593040824E-4</v>
      </c>
      <c r="U10455">
        <v>4.3782960623502731E-2</v>
      </c>
      <c r="V10455">
        <v>6.5244801342487335E-2</v>
      </c>
    </row>
    <row r="10456" spans="1:22" x14ac:dyDescent="0.25">
      <c r="A10456" t="s">
        <v>100</v>
      </c>
      <c r="B10456" t="s">
        <v>131</v>
      </c>
      <c r="C10456" t="s">
        <v>102</v>
      </c>
      <c r="D10456" t="s">
        <v>83</v>
      </c>
      <c r="E10456" t="s">
        <v>103</v>
      </c>
      <c r="F10456" t="s">
        <v>103</v>
      </c>
      <c r="G10456">
        <v>1468</v>
      </c>
      <c r="H10456">
        <v>23</v>
      </c>
      <c r="I10456">
        <f>IF(VLOOKUP(Data!$A10456,summermonths, 2, FALSE) = 1, VLOOKUP(Data!$H10456,rateblocks, 2, FALSE), VLOOKUP(Data!H10456, rateblocks,3, FALSE))</f>
        <v>3</v>
      </c>
      <c r="J10456">
        <v>1.8599597215652466</v>
      </c>
      <c r="K10456">
        <v>1.9036246538162231</v>
      </c>
      <c r="L10456">
        <v>75.4107666015625</v>
      </c>
      <c r="M10456">
        <v>4.3664973229169846E-2</v>
      </c>
      <c r="N10456">
        <v>0.12454386800527573</v>
      </c>
      <c r="O10456">
        <v>1.5511174686253071E-2</v>
      </c>
      <c r="P10456">
        <v>-0.16119146347045898</v>
      </c>
      <c r="Q10456">
        <v>-0.11594441533088684</v>
      </c>
      <c r="R10456">
        <v>-2.1645894274115562E-2</v>
      </c>
      <c r="S10456">
        <v>4.3664973229169846E-2</v>
      </c>
      <c r="T10456">
        <v>0.1089758425951004</v>
      </c>
      <c r="U10456">
        <v>0.20327436923980713</v>
      </c>
      <c r="V10456">
        <v>0.24852140247821808</v>
      </c>
    </row>
    <row r="10457" spans="1:22" x14ac:dyDescent="0.25">
      <c r="A10457" t="s">
        <v>97</v>
      </c>
      <c r="B10457" t="s">
        <v>131</v>
      </c>
      <c r="C10457" t="s">
        <v>102</v>
      </c>
      <c r="D10457" t="s">
        <v>80</v>
      </c>
      <c r="E10457" t="s">
        <v>103</v>
      </c>
      <c r="F10457" t="s">
        <v>103</v>
      </c>
      <c r="G10457">
        <v>1468</v>
      </c>
      <c r="H10457">
        <v>8</v>
      </c>
      <c r="I10457">
        <f>IF(VLOOKUP(Data!$A10457,summermonths, 2, FALSE) = 1, VLOOKUP(Data!$H10457,rateblocks, 2, FALSE), VLOOKUP(Data!H10457, rateblocks,3, FALSE))</f>
        <v>2</v>
      </c>
      <c r="J10457">
        <v>1.3997300863265991</v>
      </c>
      <c r="K10457">
        <v>1.4354699850082397</v>
      </c>
      <c r="L10457">
        <v>72.884193420410156</v>
      </c>
      <c r="M10457">
        <v>3.5739988088607788E-2</v>
      </c>
      <c r="N10457">
        <v>0.14411267638206482</v>
      </c>
      <c r="O10457">
        <v>2.0768463611602783E-2</v>
      </c>
      <c r="P10457">
        <v>-0.20130427181720734</v>
      </c>
      <c r="Q10457">
        <v>-0.14894783496856689</v>
      </c>
      <c r="R10457">
        <v>-3.9832774549722672E-2</v>
      </c>
      <c r="S10457">
        <v>3.5739988088607788E-2</v>
      </c>
      <c r="T10457">
        <v>0.11131274700164795</v>
      </c>
      <c r="U10457">
        <v>0.22042781114578247</v>
      </c>
      <c r="V10457">
        <v>0.27278423309326172</v>
      </c>
    </row>
    <row r="10458" spans="1:22" x14ac:dyDescent="0.25">
      <c r="A10458" t="s">
        <v>124</v>
      </c>
      <c r="B10458" t="s">
        <v>131</v>
      </c>
      <c r="C10458" t="s">
        <v>102</v>
      </c>
      <c r="D10458" t="s">
        <v>114</v>
      </c>
      <c r="E10458" t="s">
        <v>103</v>
      </c>
      <c r="F10458" t="s">
        <v>103</v>
      </c>
      <c r="G10458">
        <v>1468</v>
      </c>
      <c r="H10458">
        <v>22</v>
      </c>
      <c r="I10458">
        <f>IF(VLOOKUP(Data!$A10458,summermonths, 2, FALSE) = 1, VLOOKUP(Data!$H10458,rateblocks, 2, FALSE), VLOOKUP(Data!H10458, rateblocks,3, FALSE))</f>
        <v>2</v>
      </c>
      <c r="J10458">
        <v>1.8796848058700562</v>
      </c>
      <c r="K10458">
        <v>1.8897922039031982</v>
      </c>
      <c r="L10458">
        <v>66.907356262207031</v>
      </c>
      <c r="M10458">
        <v>1.0107403621077538E-2</v>
      </c>
      <c r="N10458">
        <v>0.13668897747993469</v>
      </c>
      <c r="O10458">
        <v>1.8683876842260361E-2</v>
      </c>
      <c r="P10458">
        <v>-0.21472595632076263</v>
      </c>
      <c r="Q10458">
        <v>-0.16506657004356384</v>
      </c>
      <c r="R10458">
        <v>-6.1572365462779999E-2</v>
      </c>
      <c r="S10458">
        <v>1.0107403621077538E-2</v>
      </c>
      <c r="T10458">
        <v>8.1787176430225372E-2</v>
      </c>
      <c r="U10458">
        <v>0.18528138101100922</v>
      </c>
      <c r="V10458">
        <v>0.23494076728820801</v>
      </c>
    </row>
    <row r="10459" spans="1:22" x14ac:dyDescent="0.25">
      <c r="A10459" t="s">
        <v>95</v>
      </c>
      <c r="B10459" t="s">
        <v>131</v>
      </c>
      <c r="C10459" t="s">
        <v>101</v>
      </c>
      <c r="D10459" t="s">
        <v>72</v>
      </c>
      <c r="E10459" t="s">
        <v>103</v>
      </c>
      <c r="F10459" t="s">
        <v>103</v>
      </c>
      <c r="G10459">
        <v>1468</v>
      </c>
      <c r="H10459">
        <v>1</v>
      </c>
      <c r="I10459">
        <f>IF(VLOOKUP(Data!$A10459,summermonths, 2, FALSE) = 1, VLOOKUP(Data!$H10459,rateblocks, 2, FALSE), VLOOKUP(Data!H10459, rateblocks,3, FALSE))</f>
        <v>3</v>
      </c>
      <c r="J10459">
        <v>1.5018956661224365</v>
      </c>
      <c r="K10459">
        <v>1.5931888818740845</v>
      </c>
      <c r="L10459">
        <v>59.593971252441406</v>
      </c>
      <c r="M10459">
        <v>9.1293178498744965E-2</v>
      </c>
      <c r="N10459">
        <v>7.062608003616333E-2</v>
      </c>
      <c r="O10459">
        <v>4.9880431033670902E-3</v>
      </c>
      <c r="P10459">
        <v>-2.4876385927200317E-2</v>
      </c>
      <c r="Q10459">
        <v>7.8221503645181656E-4</v>
      </c>
      <c r="R10459">
        <v>5.4256826639175415E-2</v>
      </c>
      <c r="S10459">
        <v>9.1293178498744965E-2</v>
      </c>
      <c r="T10459">
        <v>0.12832953035831451</v>
      </c>
      <c r="U10459">
        <v>0.18180413544178009</v>
      </c>
      <c r="V10459">
        <v>0.20746274292469025</v>
      </c>
    </row>
    <row r="10460" spans="1:22" x14ac:dyDescent="0.25">
      <c r="A10460" t="s">
        <v>123</v>
      </c>
      <c r="B10460" t="s">
        <v>131</v>
      </c>
      <c r="C10460" t="s">
        <v>102</v>
      </c>
      <c r="D10460" t="s">
        <v>118</v>
      </c>
      <c r="E10460" t="s">
        <v>103</v>
      </c>
      <c r="F10460" t="s">
        <v>103</v>
      </c>
      <c r="G10460">
        <v>1468</v>
      </c>
      <c r="H10460">
        <v>24</v>
      </c>
      <c r="I10460">
        <f>IF(VLOOKUP(Data!$A10460,summermonths, 2, FALSE) = 1, VLOOKUP(Data!$H10460,rateblocks, 2, FALSE), VLOOKUP(Data!H10460, rateblocks,3, FALSE))</f>
        <v>3</v>
      </c>
      <c r="J10460">
        <v>1.6774749755859375</v>
      </c>
      <c r="K10460">
        <v>1.6211376190185547</v>
      </c>
      <c r="L10460">
        <v>59.354904174804688</v>
      </c>
      <c r="M10460">
        <v>-5.6337404996156693E-2</v>
      </c>
      <c r="N10460">
        <v>0.12785223126411438</v>
      </c>
      <c r="O10460">
        <v>1.6346193850040436E-2</v>
      </c>
      <c r="P10460">
        <v>-0.26663559675216675</v>
      </c>
      <c r="Q10460">
        <v>-0.22018663585186005</v>
      </c>
      <c r="R10460">
        <v>-0.12338317930698395</v>
      </c>
      <c r="S10460">
        <v>-5.6337404996156693E-2</v>
      </c>
      <c r="T10460">
        <v>1.0708370245993137E-2</v>
      </c>
      <c r="U10460">
        <v>0.10751182585954666</v>
      </c>
      <c r="V10460">
        <v>0.15396079421043396</v>
      </c>
    </row>
    <row r="10461" spans="1:22" x14ac:dyDescent="0.25">
      <c r="A10461" t="s">
        <v>99</v>
      </c>
      <c r="B10461" t="s">
        <v>131</v>
      </c>
      <c r="C10461" t="s">
        <v>101</v>
      </c>
      <c r="D10461" t="s">
        <v>76</v>
      </c>
      <c r="E10461" t="s">
        <v>103</v>
      </c>
      <c r="F10461" t="s">
        <v>103</v>
      </c>
      <c r="G10461">
        <v>1468</v>
      </c>
      <c r="H10461">
        <v>6</v>
      </c>
      <c r="I10461">
        <f>IF(VLOOKUP(Data!$A10461,summermonths, 2, FALSE) = 1, VLOOKUP(Data!$H10461,rateblocks, 2, FALSE), VLOOKUP(Data!H10461, rateblocks,3, FALSE))</f>
        <v>3</v>
      </c>
      <c r="J10461">
        <v>1.5613641738891602</v>
      </c>
      <c r="K10461">
        <v>1.6520524024963379</v>
      </c>
      <c r="L10461">
        <v>68.599533081054687</v>
      </c>
      <c r="M10461">
        <v>9.0688243508338928E-2</v>
      </c>
      <c r="N10461">
        <v>6.79808109998703E-2</v>
      </c>
      <c r="O10461">
        <v>4.6213907189667225E-3</v>
      </c>
      <c r="P10461">
        <v>-2.1130239591002464E-2</v>
      </c>
      <c r="Q10461">
        <v>3.5673286765813828E-3</v>
      </c>
      <c r="R10461">
        <v>5.5039070546627045E-2</v>
      </c>
      <c r="S10461">
        <v>9.0688243508338928E-2</v>
      </c>
      <c r="T10461">
        <v>0.12633740901947021</v>
      </c>
      <c r="U10461">
        <v>0.17780916392803192</v>
      </c>
      <c r="V10461">
        <v>0.20250672101974487</v>
      </c>
    </row>
    <row r="10462" spans="1:22" x14ac:dyDescent="0.25">
      <c r="A10462" t="s">
        <v>125</v>
      </c>
      <c r="B10462" t="s">
        <v>131</v>
      </c>
      <c r="C10462" t="s">
        <v>101</v>
      </c>
      <c r="D10462" t="s">
        <v>120</v>
      </c>
      <c r="E10462" t="s">
        <v>103</v>
      </c>
      <c r="F10462" t="s">
        <v>103</v>
      </c>
      <c r="G10462">
        <v>1468</v>
      </c>
      <c r="H10462">
        <v>7</v>
      </c>
      <c r="I10462">
        <f>IF(VLOOKUP(Data!$A10462,summermonths, 2, FALSE) = 1, VLOOKUP(Data!$H10462,rateblocks, 2, FALSE), VLOOKUP(Data!H10462, rateblocks,3, FALSE))</f>
        <v>2</v>
      </c>
      <c r="J10462">
        <v>1.3841646909713745</v>
      </c>
      <c r="K10462">
        <v>1.4102611541748047</v>
      </c>
      <c r="L10462">
        <v>57.184017181396484</v>
      </c>
      <c r="M10462">
        <v>2.6096461340785027E-2</v>
      </c>
      <c r="N10462">
        <v>5.6217756122350693E-2</v>
      </c>
      <c r="O10462">
        <v>3.1604361720383167E-3</v>
      </c>
      <c r="P10462">
        <v>-6.6373519599437714E-2</v>
      </c>
      <c r="Q10462">
        <v>-4.5949492603540421E-2</v>
      </c>
      <c r="R10462">
        <v>-3.3841587137430906E-3</v>
      </c>
      <c r="S10462">
        <v>2.6096461340785027E-2</v>
      </c>
      <c r="T10462">
        <v>5.5577080696821213E-2</v>
      </c>
      <c r="U10462">
        <v>9.8142415285110474E-2</v>
      </c>
      <c r="V10462">
        <v>0.11856643855571747</v>
      </c>
    </row>
    <row r="10463" spans="1:22" x14ac:dyDescent="0.25">
      <c r="A10463" t="s">
        <v>124</v>
      </c>
      <c r="B10463" t="s">
        <v>131</v>
      </c>
      <c r="C10463" t="s">
        <v>102</v>
      </c>
      <c r="D10463" t="s">
        <v>114</v>
      </c>
      <c r="E10463" t="s">
        <v>103</v>
      </c>
      <c r="F10463" t="s">
        <v>103</v>
      </c>
      <c r="G10463">
        <v>1468</v>
      </c>
      <c r="H10463">
        <v>18</v>
      </c>
      <c r="I10463">
        <f>IF(VLOOKUP(Data!$A10463,summermonths, 2, FALSE) = 1, VLOOKUP(Data!$H10463,rateblocks, 2, FALSE), VLOOKUP(Data!H10463, rateblocks,3, FALSE))</f>
        <v>1</v>
      </c>
      <c r="J10463">
        <v>1.7749423980712891</v>
      </c>
      <c r="K10463">
        <v>1.6610627174377441</v>
      </c>
      <c r="L10463">
        <v>79.329017639160156</v>
      </c>
      <c r="M10463">
        <v>-0.11387971043586731</v>
      </c>
      <c r="N10463">
        <v>0.22236691415309906</v>
      </c>
      <c r="O10463">
        <v>4.9447044730186462E-2</v>
      </c>
      <c r="P10463">
        <v>-0.47964072227478027</v>
      </c>
      <c r="Q10463">
        <v>-0.39885437488555908</v>
      </c>
      <c r="R10463">
        <v>-0.23048903048038483</v>
      </c>
      <c r="S10463">
        <v>-0.11387971043586731</v>
      </c>
      <c r="T10463">
        <v>2.729613333940506E-3</v>
      </c>
      <c r="U10463">
        <v>0.17109495401382446</v>
      </c>
      <c r="V10463">
        <v>0.25188130140304565</v>
      </c>
    </row>
    <row r="10464" spans="1:22" x14ac:dyDescent="0.25">
      <c r="A10464" t="s">
        <v>95</v>
      </c>
      <c r="B10464" t="s">
        <v>131</v>
      </c>
      <c r="C10464" t="s">
        <v>102</v>
      </c>
      <c r="D10464" t="s">
        <v>78</v>
      </c>
      <c r="E10464" t="s">
        <v>103</v>
      </c>
      <c r="F10464" t="s">
        <v>103</v>
      </c>
      <c r="G10464">
        <v>1468</v>
      </c>
      <c r="H10464">
        <v>13</v>
      </c>
      <c r="I10464">
        <f>IF(VLOOKUP(Data!$A10464,summermonths, 2, FALSE) = 1, VLOOKUP(Data!$H10464,rateblocks, 2, FALSE), VLOOKUP(Data!H10464, rateblocks,3, FALSE))</f>
        <v>1</v>
      </c>
      <c r="J10464">
        <v>1.8419648408889771</v>
      </c>
      <c r="K10464">
        <v>1.7891961336135864</v>
      </c>
      <c r="L10464">
        <v>83.288825988769531</v>
      </c>
      <c r="M10464">
        <v>-5.2768666297197342E-2</v>
      </c>
      <c r="N10464">
        <v>0.14871802926063538</v>
      </c>
      <c r="O10464">
        <v>2.2117052227258682E-2</v>
      </c>
      <c r="P10464">
        <v>-0.29738804697990417</v>
      </c>
      <c r="Q10464">
        <v>-0.24335849285125732</v>
      </c>
      <c r="R10464">
        <v>-0.13075648248195648</v>
      </c>
      <c r="S10464">
        <v>-5.2768666297197342E-2</v>
      </c>
      <c r="T10464">
        <v>2.521914429962635E-2</v>
      </c>
      <c r="U10464">
        <v>0.13782115280628204</v>
      </c>
      <c r="V10464">
        <v>0.19185072183609009</v>
      </c>
    </row>
    <row r="10465" spans="1:22" x14ac:dyDescent="0.25">
      <c r="A10465" t="s">
        <v>124</v>
      </c>
      <c r="B10465" t="s">
        <v>131</v>
      </c>
      <c r="C10465" t="s">
        <v>101</v>
      </c>
      <c r="D10465" t="s">
        <v>119</v>
      </c>
      <c r="E10465" t="s">
        <v>103</v>
      </c>
      <c r="F10465" t="s">
        <v>103</v>
      </c>
      <c r="G10465">
        <v>1468</v>
      </c>
      <c r="H10465">
        <v>13</v>
      </c>
      <c r="I10465">
        <f>IF(VLOOKUP(Data!$A10465,summermonths, 2, FALSE) = 1, VLOOKUP(Data!$H10465,rateblocks, 2, FALSE), VLOOKUP(Data!H10465, rateblocks,3, FALSE))</f>
        <v>2</v>
      </c>
      <c r="J10465">
        <v>1.6584242582321167</v>
      </c>
      <c r="K10465">
        <v>1.5583145618438721</v>
      </c>
      <c r="L10465">
        <v>73.696998596191406</v>
      </c>
      <c r="M10465">
        <v>-0.10010962933301926</v>
      </c>
      <c r="N10465">
        <v>5.2546951919794083E-2</v>
      </c>
      <c r="O10465">
        <v>2.7611821424216032E-3</v>
      </c>
      <c r="P10465">
        <v>-0.18654167652130127</v>
      </c>
      <c r="Q10465">
        <v>-0.16745126247406006</v>
      </c>
      <c r="R10465">
        <v>-0.12766528129577637</v>
      </c>
      <c r="S10465">
        <v>-0.10010962933301926</v>
      </c>
      <c r="T10465">
        <v>-7.2553977370262146E-2</v>
      </c>
      <c r="U10465">
        <v>-3.2767999917268753E-2</v>
      </c>
      <c r="V10465">
        <v>-1.3677584938704967E-2</v>
      </c>
    </row>
    <row r="10466" spans="1:22" x14ac:dyDescent="0.25">
      <c r="A10466" t="s">
        <v>125</v>
      </c>
      <c r="B10466" t="s">
        <v>131</v>
      </c>
      <c r="C10466" t="s">
        <v>102</v>
      </c>
      <c r="D10466" t="s">
        <v>116</v>
      </c>
      <c r="E10466" t="s">
        <v>103</v>
      </c>
      <c r="F10466" t="s">
        <v>103</v>
      </c>
      <c r="G10466">
        <v>1468</v>
      </c>
      <c r="H10466">
        <v>8</v>
      </c>
      <c r="I10466">
        <f>IF(VLOOKUP(Data!$A10466,summermonths, 2, FALSE) = 1, VLOOKUP(Data!$H10466,rateblocks, 2, FALSE), VLOOKUP(Data!H10466, rateblocks,3, FALSE))</f>
        <v>2</v>
      </c>
      <c r="J10466">
        <v>1.1311039924621582</v>
      </c>
      <c r="K10466">
        <v>1.2733412981033325</v>
      </c>
      <c r="L10466">
        <v>67.888282775878906</v>
      </c>
      <c r="M10466">
        <v>0.14223724603652954</v>
      </c>
      <c r="N10466">
        <v>0.19155190885066986</v>
      </c>
      <c r="O10466">
        <v>3.6692135035991669E-2</v>
      </c>
      <c r="P10466">
        <v>-0.17283760011196136</v>
      </c>
      <c r="Q10466">
        <v>-0.10324640572071075</v>
      </c>
      <c r="R10466">
        <v>4.1787326335906982E-2</v>
      </c>
      <c r="S10466">
        <v>0.14223724603652954</v>
      </c>
      <c r="T10466">
        <v>0.2426871657371521</v>
      </c>
      <c r="U10466">
        <v>0.38772088289260864</v>
      </c>
      <c r="V10466">
        <v>0.45731210708618164</v>
      </c>
    </row>
    <row r="10467" spans="1:22" x14ac:dyDescent="0.25">
      <c r="A10467" t="s">
        <v>125</v>
      </c>
      <c r="B10467" t="s">
        <v>131</v>
      </c>
      <c r="C10467" t="s">
        <v>101</v>
      </c>
      <c r="D10467" t="s">
        <v>120</v>
      </c>
      <c r="E10467" t="s">
        <v>103</v>
      </c>
      <c r="F10467" t="s">
        <v>103</v>
      </c>
      <c r="G10467">
        <v>1468</v>
      </c>
      <c r="H10467">
        <v>12</v>
      </c>
      <c r="I10467">
        <f>IF(VLOOKUP(Data!$A10467,summermonths, 2, FALSE) = 1, VLOOKUP(Data!$H10467,rateblocks, 2, FALSE), VLOOKUP(Data!H10467, rateblocks,3, FALSE))</f>
        <v>2</v>
      </c>
      <c r="J10467">
        <v>1.5603752136230469</v>
      </c>
      <c r="K10467">
        <v>1.5239248275756836</v>
      </c>
      <c r="L10467">
        <v>71.152000427246094</v>
      </c>
      <c r="M10467">
        <v>-3.6450278013944626E-2</v>
      </c>
      <c r="N10467">
        <v>6.4008712768554688E-2</v>
      </c>
      <c r="O10467">
        <v>4.0971152484416962E-3</v>
      </c>
      <c r="P10467">
        <v>-0.14173524081707001</v>
      </c>
      <c r="Q10467">
        <v>-0.11848074197769165</v>
      </c>
      <c r="R10467">
        <v>-7.0016480982303619E-2</v>
      </c>
      <c r="S10467">
        <v>-3.6450278013944626E-2</v>
      </c>
      <c r="T10467">
        <v>-2.8840762097388506E-3</v>
      </c>
      <c r="U10467">
        <v>4.5580189675092697E-2</v>
      </c>
      <c r="V10467">
        <v>6.8834684789180756E-2</v>
      </c>
    </row>
    <row r="10468" spans="1:22" x14ac:dyDescent="0.25">
      <c r="A10468" t="s">
        <v>97</v>
      </c>
      <c r="B10468" t="s">
        <v>131</v>
      </c>
      <c r="C10468" t="s">
        <v>101</v>
      </c>
      <c r="D10468" t="s">
        <v>74</v>
      </c>
      <c r="E10468" t="s">
        <v>103</v>
      </c>
      <c r="F10468" t="s">
        <v>103</v>
      </c>
      <c r="G10468">
        <v>1468</v>
      </c>
      <c r="H10468">
        <v>10</v>
      </c>
      <c r="I10468">
        <f>IF(VLOOKUP(Data!$A10468,summermonths, 2, FALSE) = 1, VLOOKUP(Data!$H10468,rateblocks, 2, FALSE), VLOOKUP(Data!H10468, rateblocks,3, FALSE))</f>
        <v>2</v>
      </c>
      <c r="J10468">
        <v>1.5608760118484497</v>
      </c>
      <c r="K10468">
        <v>1.5524251461029053</v>
      </c>
      <c r="L10468">
        <v>72.337013244628906</v>
      </c>
      <c r="M10468">
        <v>-8.4509290754795074E-3</v>
      </c>
      <c r="N10468">
        <v>7.0308692753314972E-2</v>
      </c>
      <c r="O10468">
        <v>4.9433121457695961E-3</v>
      </c>
      <c r="P10468">
        <v>-0.12409843504428864</v>
      </c>
      <c r="Q10468">
        <v>-9.8555147647857666E-2</v>
      </c>
      <c r="R10468">
        <v>-4.5320842415094376E-2</v>
      </c>
      <c r="S10468">
        <v>-8.4509290754795074E-3</v>
      </c>
      <c r="T10468">
        <v>2.841898612678051E-2</v>
      </c>
      <c r="U10468">
        <v>8.1653289496898651E-2</v>
      </c>
      <c r="V10468">
        <v>0.10719657689332962</v>
      </c>
    </row>
    <row r="10469" spans="1:22" x14ac:dyDescent="0.25">
      <c r="A10469" t="s">
        <v>99</v>
      </c>
      <c r="B10469" t="s">
        <v>131</v>
      </c>
      <c r="C10469" t="s">
        <v>101</v>
      </c>
      <c r="D10469" t="s">
        <v>76</v>
      </c>
      <c r="E10469" t="s">
        <v>103</v>
      </c>
      <c r="F10469" t="s">
        <v>103</v>
      </c>
      <c r="G10469">
        <v>1468</v>
      </c>
      <c r="H10469">
        <v>22</v>
      </c>
      <c r="I10469">
        <f>IF(VLOOKUP(Data!$A10469,summermonths, 2, FALSE) = 1, VLOOKUP(Data!$H10469,rateblocks, 2, FALSE), VLOOKUP(Data!H10469, rateblocks,3, FALSE))</f>
        <v>2</v>
      </c>
      <c r="J10469">
        <v>1.8412477970123291</v>
      </c>
      <c r="K10469">
        <v>1.990500807762146</v>
      </c>
      <c r="L10469">
        <v>71.389114379882812</v>
      </c>
      <c r="M10469">
        <v>0.14925298094749451</v>
      </c>
      <c r="N10469">
        <v>7.2795838117599487E-2</v>
      </c>
      <c r="O10469">
        <v>5.2992338314652443E-3</v>
      </c>
      <c r="P10469">
        <v>2.9514482244849205E-2</v>
      </c>
      <c r="Q10469">
        <v>5.5961359292268753E-2</v>
      </c>
      <c r="R10469">
        <v>0.11107880622148514</v>
      </c>
      <c r="S10469">
        <v>0.14925298094749451</v>
      </c>
      <c r="T10469">
        <v>0.18742716312408447</v>
      </c>
      <c r="U10469">
        <v>0.24254460632801056</v>
      </c>
      <c r="V10469">
        <v>0.26899147033691406</v>
      </c>
    </row>
    <row r="10470" spans="1:22" x14ac:dyDescent="0.25">
      <c r="A10470" t="s">
        <v>125</v>
      </c>
      <c r="B10470" t="s">
        <v>131</v>
      </c>
      <c r="C10470" t="s">
        <v>102</v>
      </c>
      <c r="D10470" t="s">
        <v>116</v>
      </c>
      <c r="E10470" t="s">
        <v>103</v>
      </c>
      <c r="F10470" t="s">
        <v>103</v>
      </c>
      <c r="G10470">
        <v>1468</v>
      </c>
      <c r="H10470">
        <v>17</v>
      </c>
      <c r="I10470">
        <f>IF(VLOOKUP(Data!$A10470,summermonths, 2, FALSE) = 1, VLOOKUP(Data!$H10470,rateblocks, 2, FALSE), VLOOKUP(Data!H10470, rateblocks,3, FALSE))</f>
        <v>2</v>
      </c>
      <c r="J10470">
        <v>1.8021715879440308</v>
      </c>
      <c r="K10470">
        <v>1.7216436862945557</v>
      </c>
      <c r="L10470">
        <v>81.074249267578125</v>
      </c>
      <c r="M10470">
        <v>-8.0527909100055695E-2</v>
      </c>
      <c r="N10470">
        <v>0.12525889277458191</v>
      </c>
      <c r="O10470">
        <v>1.568979024887085E-2</v>
      </c>
      <c r="P10470">
        <v>-0.28656044602394104</v>
      </c>
      <c r="Q10470">
        <v>-0.24105364084243774</v>
      </c>
      <c r="R10470">
        <v>-0.14621374011039734</v>
      </c>
      <c r="S10470">
        <v>-8.0527909100055695E-2</v>
      </c>
      <c r="T10470">
        <v>-1.4842081815004349E-2</v>
      </c>
      <c r="U10470">
        <v>7.9997822642326355E-2</v>
      </c>
      <c r="V10470">
        <v>0.12550462782382965</v>
      </c>
    </row>
    <row r="10471" spans="1:22" x14ac:dyDescent="0.25">
      <c r="A10471" t="s">
        <v>125</v>
      </c>
      <c r="B10471" t="s">
        <v>131</v>
      </c>
      <c r="C10471" t="s">
        <v>101</v>
      </c>
      <c r="D10471" t="s">
        <v>120</v>
      </c>
      <c r="E10471" t="s">
        <v>103</v>
      </c>
      <c r="F10471" t="s">
        <v>103</v>
      </c>
      <c r="G10471">
        <v>1468</v>
      </c>
      <c r="H10471">
        <v>20</v>
      </c>
      <c r="I10471">
        <f>IF(VLOOKUP(Data!$A10471,summermonths, 2, FALSE) = 1, VLOOKUP(Data!$H10471,rateblocks, 2, FALSE), VLOOKUP(Data!H10471, rateblocks,3, FALSE))</f>
        <v>1</v>
      </c>
      <c r="J10471">
        <v>1.9310969114303589</v>
      </c>
      <c r="K10471">
        <v>1.9807115793228149</v>
      </c>
      <c r="L10471">
        <v>63.736808776855469</v>
      </c>
      <c r="M10471">
        <v>4.9614645540714264E-2</v>
      </c>
      <c r="N10471">
        <v>8.1689514219760895E-2</v>
      </c>
      <c r="O10471">
        <v>6.6731767728924751E-3</v>
      </c>
      <c r="P10471">
        <v>-8.4752649068832397E-2</v>
      </c>
      <c r="Q10471">
        <v>-5.5074680596590042E-2</v>
      </c>
      <c r="R10471">
        <v>6.7766224965453148E-3</v>
      </c>
      <c r="S10471">
        <v>4.9614645540714264E-2</v>
      </c>
      <c r="T10471">
        <v>9.2452667653560638E-2</v>
      </c>
      <c r="U10471">
        <v>0.15430396795272827</v>
      </c>
      <c r="V10471">
        <v>0.18398194015026093</v>
      </c>
    </row>
    <row r="10472" spans="1:22" x14ac:dyDescent="0.25">
      <c r="A10472" t="s">
        <v>96</v>
      </c>
      <c r="B10472" t="s">
        <v>131</v>
      </c>
      <c r="C10472" t="s">
        <v>102</v>
      </c>
      <c r="D10472" t="s">
        <v>79</v>
      </c>
      <c r="E10472" t="s">
        <v>103</v>
      </c>
      <c r="F10472" t="s">
        <v>103</v>
      </c>
      <c r="G10472">
        <v>1468</v>
      </c>
      <c r="H10472">
        <v>4</v>
      </c>
      <c r="I10472">
        <f>IF(VLOOKUP(Data!$A10472,summermonths, 2, FALSE) = 1, VLOOKUP(Data!$H10472,rateblocks, 2, FALSE), VLOOKUP(Data!H10472, rateblocks,3, FALSE))</f>
        <v>3</v>
      </c>
      <c r="J10472">
        <v>1.463452935218811</v>
      </c>
      <c r="K10472">
        <v>1.6062330007553101</v>
      </c>
      <c r="L10472">
        <v>65.883514404296875</v>
      </c>
      <c r="M10472">
        <v>0.14277997612953186</v>
      </c>
      <c r="N10472">
        <v>9.549703449010849E-2</v>
      </c>
      <c r="O10472">
        <v>9.1196838766336441E-3</v>
      </c>
      <c r="P10472">
        <v>-1.4298667199909687E-2</v>
      </c>
      <c r="Q10472">
        <v>2.0395601168274879E-2</v>
      </c>
      <c r="R10472">
        <v>9.2701278626918793E-2</v>
      </c>
      <c r="S10472">
        <v>0.14277997612953186</v>
      </c>
      <c r="T10472">
        <v>0.19285866618156433</v>
      </c>
      <c r="U10472">
        <v>0.26516434550285339</v>
      </c>
      <c r="V10472">
        <v>0.29985862970352173</v>
      </c>
    </row>
    <row r="10473" spans="1:22" x14ac:dyDescent="0.25">
      <c r="A10473" t="s">
        <v>125</v>
      </c>
      <c r="B10473" t="s">
        <v>131</v>
      </c>
      <c r="C10473" t="s">
        <v>102</v>
      </c>
      <c r="D10473" t="s">
        <v>116</v>
      </c>
      <c r="E10473" t="s">
        <v>103</v>
      </c>
      <c r="F10473" t="s">
        <v>103</v>
      </c>
      <c r="G10473">
        <v>1468</v>
      </c>
      <c r="H10473">
        <v>4</v>
      </c>
      <c r="I10473">
        <f>IF(VLOOKUP(Data!$A10473,summermonths, 2, FALSE) = 1, VLOOKUP(Data!$H10473,rateblocks, 2, FALSE), VLOOKUP(Data!H10473, rateblocks,3, FALSE))</f>
        <v>3</v>
      </c>
      <c r="J10473">
        <v>1.4382554292678833</v>
      </c>
      <c r="K10473">
        <v>1.5471266508102417</v>
      </c>
      <c r="L10473">
        <v>60.400543212890625</v>
      </c>
      <c r="M10473">
        <v>0.10887128114700317</v>
      </c>
      <c r="N10473">
        <v>0.1258326917886734</v>
      </c>
      <c r="O10473">
        <v>1.5833865851163864E-2</v>
      </c>
      <c r="P10473">
        <v>-9.8105080425739288E-2</v>
      </c>
      <c r="Q10473">
        <v>-5.2389800548553467E-2</v>
      </c>
      <c r="R10473">
        <v>4.2884554713964462E-2</v>
      </c>
      <c r="S10473">
        <v>0.10887128114700317</v>
      </c>
      <c r="T10473">
        <v>0.17485800385475159</v>
      </c>
      <c r="U10473">
        <v>0.27013236284255981</v>
      </c>
      <c r="V10473">
        <v>0.31584763526916504</v>
      </c>
    </row>
    <row r="10474" spans="1:22" x14ac:dyDescent="0.25">
      <c r="A10474" t="s">
        <v>95</v>
      </c>
      <c r="B10474" t="s">
        <v>131</v>
      </c>
      <c r="C10474" t="s">
        <v>101</v>
      </c>
      <c r="D10474" t="s">
        <v>72</v>
      </c>
      <c r="E10474" t="s">
        <v>103</v>
      </c>
      <c r="F10474" t="s">
        <v>103</v>
      </c>
      <c r="G10474">
        <v>1468</v>
      </c>
      <c r="H10474">
        <v>9</v>
      </c>
      <c r="I10474">
        <f>IF(VLOOKUP(Data!$A10474,summermonths, 2, FALSE) = 1, VLOOKUP(Data!$H10474,rateblocks, 2, FALSE), VLOOKUP(Data!H10474, rateblocks,3, FALSE))</f>
        <v>2</v>
      </c>
      <c r="J10474">
        <v>1.2538535594940186</v>
      </c>
      <c r="K10474">
        <v>1.2779785394668579</v>
      </c>
      <c r="L10474">
        <v>61.446491241455078</v>
      </c>
      <c r="M10474">
        <v>2.4125063791871071E-2</v>
      </c>
      <c r="N10474">
        <v>6.2821559607982635E-2</v>
      </c>
      <c r="O10474">
        <v>3.9465483278036118E-3</v>
      </c>
      <c r="P10474">
        <v>-7.9207204282283783E-2</v>
      </c>
      <c r="Q10474">
        <v>-5.6384004652500153E-2</v>
      </c>
      <c r="R10474">
        <v>-8.8185947388410568E-3</v>
      </c>
      <c r="S10474">
        <v>2.4125063791871071E-2</v>
      </c>
      <c r="T10474">
        <v>5.7068720459938049E-2</v>
      </c>
      <c r="U10474">
        <v>0.104634128510952</v>
      </c>
      <c r="V10474">
        <v>0.12745733559131622</v>
      </c>
    </row>
    <row r="10475" spans="1:22" x14ac:dyDescent="0.25">
      <c r="A10475" t="s">
        <v>95</v>
      </c>
      <c r="B10475" t="s">
        <v>131</v>
      </c>
      <c r="C10475" t="s">
        <v>101</v>
      </c>
      <c r="D10475" t="s">
        <v>72</v>
      </c>
      <c r="E10475" t="s">
        <v>103</v>
      </c>
      <c r="F10475" t="s">
        <v>103</v>
      </c>
      <c r="G10475">
        <v>1468</v>
      </c>
      <c r="H10475">
        <v>18</v>
      </c>
      <c r="I10475">
        <f>IF(VLOOKUP(Data!$A10475,summermonths, 2, FALSE) = 1, VLOOKUP(Data!$H10475,rateblocks, 2, FALSE), VLOOKUP(Data!H10475, rateblocks,3, FALSE))</f>
        <v>1</v>
      </c>
      <c r="J10475">
        <v>1.4317222833633423</v>
      </c>
      <c r="K10475">
        <v>1.4806946516036987</v>
      </c>
      <c r="L10475">
        <v>64.056915283203125</v>
      </c>
      <c r="M10475">
        <v>4.8972375690937042E-2</v>
      </c>
      <c r="N10475">
        <v>6.1463452875614166E-2</v>
      </c>
      <c r="O10475">
        <v>3.7777561228722334E-3</v>
      </c>
      <c r="P10475">
        <v>-5.212600901722908E-2</v>
      </c>
      <c r="Q10475">
        <v>-2.9796209186315536E-2</v>
      </c>
      <c r="R10475">
        <v>1.6740908846259117E-2</v>
      </c>
      <c r="S10475">
        <v>4.8972375690937042E-2</v>
      </c>
      <c r="T10475">
        <v>8.1203840672969818E-2</v>
      </c>
      <c r="U10475">
        <v>0.12774096429347992</v>
      </c>
      <c r="V10475">
        <v>0.15007075667381287</v>
      </c>
    </row>
    <row r="10476" spans="1:22" x14ac:dyDescent="0.25">
      <c r="A10476" t="s">
        <v>96</v>
      </c>
      <c r="B10476" t="s">
        <v>131</v>
      </c>
      <c r="C10476" t="s">
        <v>101</v>
      </c>
      <c r="D10476" t="s">
        <v>73</v>
      </c>
      <c r="E10476" t="s">
        <v>103</v>
      </c>
      <c r="F10476" t="s">
        <v>103</v>
      </c>
      <c r="G10476">
        <v>1468</v>
      </c>
      <c r="H10476">
        <v>9</v>
      </c>
      <c r="I10476">
        <f>IF(VLOOKUP(Data!$A10476,summermonths, 2, FALSE) = 1, VLOOKUP(Data!$H10476,rateblocks, 2, FALSE), VLOOKUP(Data!H10476, rateblocks,3, FALSE))</f>
        <v>2</v>
      </c>
      <c r="J10476">
        <v>1.361452579498291</v>
      </c>
      <c r="K10476">
        <v>1.3793371915817261</v>
      </c>
      <c r="L10476">
        <v>68.135124206542969</v>
      </c>
      <c r="M10476">
        <v>1.7884591594338417E-2</v>
      </c>
      <c r="N10476">
        <v>6.8319447338581085E-2</v>
      </c>
      <c r="O10476">
        <v>4.6675470657646656E-3</v>
      </c>
      <c r="P10476">
        <v>-9.4490900635719299E-2</v>
      </c>
      <c r="Q10476">
        <v>-6.9670304656028748E-2</v>
      </c>
      <c r="R10476">
        <v>-1.7942162230610847E-2</v>
      </c>
      <c r="S10476">
        <v>1.7884591594338417E-2</v>
      </c>
      <c r="T10476">
        <v>5.3711343556642532E-2</v>
      </c>
      <c r="U10476">
        <v>0.10543948411941528</v>
      </c>
      <c r="V10476">
        <v>0.13026008009910583</v>
      </c>
    </row>
    <row r="10477" spans="1:22" x14ac:dyDescent="0.25">
      <c r="A10477" t="s">
        <v>123</v>
      </c>
      <c r="B10477" t="s">
        <v>131</v>
      </c>
      <c r="C10477" t="s">
        <v>101</v>
      </c>
      <c r="D10477" t="s">
        <v>113</v>
      </c>
      <c r="E10477" t="s">
        <v>103</v>
      </c>
      <c r="F10477" t="s">
        <v>103</v>
      </c>
      <c r="G10477">
        <v>1468</v>
      </c>
      <c r="H10477">
        <v>19</v>
      </c>
      <c r="I10477">
        <f>IF(VLOOKUP(Data!$A10477,summermonths, 2, FALSE) = 1, VLOOKUP(Data!$H10477,rateblocks, 2, FALSE), VLOOKUP(Data!H10477, rateblocks,3, FALSE))</f>
        <v>1</v>
      </c>
      <c r="J10477">
        <v>2.0604987144470215</v>
      </c>
      <c r="K10477">
        <v>2.0872716903686523</v>
      </c>
      <c r="L10477">
        <v>61.148429870605469</v>
      </c>
      <c r="M10477">
        <v>2.6772931218147278E-2</v>
      </c>
      <c r="N10477">
        <v>6.2469035387039185E-2</v>
      </c>
      <c r="O10477">
        <v>3.9023803547024727E-3</v>
      </c>
      <c r="P10477">
        <v>-7.5979486107826233E-2</v>
      </c>
      <c r="Q10477">
        <v>-5.3284358233213425E-2</v>
      </c>
      <c r="R10477">
        <v>-5.9858630411326885E-3</v>
      </c>
      <c r="S10477">
        <v>2.6772931218147278E-2</v>
      </c>
      <c r="T10477">
        <v>5.9531725943088531E-2</v>
      </c>
      <c r="U10477">
        <v>0.10683022439479828</v>
      </c>
      <c r="V10477">
        <v>0.12952534854412079</v>
      </c>
    </row>
    <row r="10478" spans="1:22" x14ac:dyDescent="0.25">
      <c r="A10478" t="s">
        <v>97</v>
      </c>
      <c r="B10478" t="s">
        <v>131</v>
      </c>
      <c r="C10478" t="s">
        <v>102</v>
      </c>
      <c r="D10478" t="s">
        <v>80</v>
      </c>
      <c r="E10478" t="s">
        <v>103</v>
      </c>
      <c r="F10478" t="s">
        <v>103</v>
      </c>
      <c r="G10478">
        <v>1468</v>
      </c>
      <c r="H10478">
        <v>2</v>
      </c>
      <c r="I10478">
        <f>IF(VLOOKUP(Data!$A10478,summermonths, 2, FALSE) = 1, VLOOKUP(Data!$H10478,rateblocks, 2, FALSE), VLOOKUP(Data!H10478, rateblocks,3, FALSE))</f>
        <v>3</v>
      </c>
      <c r="J10478">
        <v>1.4966771602630615</v>
      </c>
      <c r="K10478">
        <v>1.661794900894165</v>
      </c>
      <c r="L10478">
        <v>73.873298645019531</v>
      </c>
      <c r="M10478">
        <v>0.16511784493923187</v>
      </c>
      <c r="N10478">
        <v>0.11962755769491196</v>
      </c>
      <c r="O10478">
        <v>1.4310752972960472E-2</v>
      </c>
      <c r="P10478">
        <v>-3.1651977449655533E-2</v>
      </c>
      <c r="Q10478">
        <v>1.1808960698544979E-2</v>
      </c>
      <c r="R10478">
        <v>0.10238508880138397</v>
      </c>
      <c r="S10478">
        <v>0.16511784493923187</v>
      </c>
      <c r="T10478">
        <v>0.22785060107707977</v>
      </c>
      <c r="U10478">
        <v>0.31842672824859619</v>
      </c>
      <c r="V10478">
        <v>0.36188766360282898</v>
      </c>
    </row>
    <row r="10479" spans="1:22" x14ac:dyDescent="0.25">
      <c r="A10479" t="s">
        <v>97</v>
      </c>
      <c r="B10479" t="s">
        <v>131</v>
      </c>
      <c r="C10479" t="s">
        <v>102</v>
      </c>
      <c r="D10479" t="s">
        <v>80</v>
      </c>
      <c r="E10479" t="s">
        <v>103</v>
      </c>
      <c r="F10479" t="s">
        <v>103</v>
      </c>
      <c r="G10479">
        <v>1468</v>
      </c>
      <c r="H10479">
        <v>3</v>
      </c>
      <c r="I10479">
        <f>IF(VLOOKUP(Data!$A10479,summermonths, 2, FALSE) = 1, VLOOKUP(Data!$H10479,rateblocks, 2, FALSE), VLOOKUP(Data!H10479, rateblocks,3, FALSE))</f>
        <v>3</v>
      </c>
      <c r="J10479">
        <v>1.4882315397262573</v>
      </c>
      <c r="K10479">
        <v>1.631658673286438</v>
      </c>
      <c r="L10479">
        <v>73.826972961425781</v>
      </c>
      <c r="M10479">
        <v>0.14342716336250305</v>
      </c>
      <c r="N10479">
        <v>0.11127998679876328</v>
      </c>
      <c r="O10479">
        <v>1.2383235618472099E-2</v>
      </c>
      <c r="P10479">
        <v>-3.9612125605344772E-2</v>
      </c>
      <c r="Q10479">
        <v>8.1612204667180777E-4</v>
      </c>
      <c r="R10479">
        <v>8.5071884095668793E-2</v>
      </c>
      <c r="S10479">
        <v>0.14342716336250305</v>
      </c>
      <c r="T10479">
        <v>0.20178245007991791</v>
      </c>
      <c r="U10479">
        <v>0.28603819012641907</v>
      </c>
      <c r="V10479">
        <v>0.32646644115447998</v>
      </c>
    </row>
    <row r="10480" spans="1:22" x14ac:dyDescent="0.25">
      <c r="A10480" t="s">
        <v>125</v>
      </c>
      <c r="B10480" t="s">
        <v>131</v>
      </c>
      <c r="C10480" t="s">
        <v>102</v>
      </c>
      <c r="D10480" t="s">
        <v>116</v>
      </c>
      <c r="E10480" t="s">
        <v>103</v>
      </c>
      <c r="F10480" t="s">
        <v>103</v>
      </c>
      <c r="G10480">
        <v>1468</v>
      </c>
      <c r="H10480">
        <v>24</v>
      </c>
      <c r="I10480">
        <f>IF(VLOOKUP(Data!$A10480,summermonths, 2, FALSE) = 1, VLOOKUP(Data!$H10480,rateblocks, 2, FALSE), VLOOKUP(Data!H10480, rateblocks,3, FALSE))</f>
        <v>3</v>
      </c>
      <c r="J10480">
        <v>1.7330498695373535</v>
      </c>
      <c r="K10480">
        <v>1.7461049556732178</v>
      </c>
      <c r="L10480">
        <v>66.120574951171875</v>
      </c>
      <c r="M10480">
        <v>1.3055018149316311E-2</v>
      </c>
      <c r="N10480">
        <v>0.19259504973888397</v>
      </c>
      <c r="O10480">
        <v>3.7092853337526321E-2</v>
      </c>
      <c r="P10480">
        <v>-0.3037356436252594</v>
      </c>
      <c r="Q10480">
        <v>-0.23376546800136566</v>
      </c>
      <c r="R10480">
        <v>-8.7941922247409821E-2</v>
      </c>
      <c r="S10480">
        <v>1.3055018149316311E-2</v>
      </c>
      <c r="T10480">
        <v>0.11405196040868759</v>
      </c>
      <c r="U10480">
        <v>0.25987550616264343</v>
      </c>
      <c r="V10480">
        <v>0.32984569668769836</v>
      </c>
    </row>
    <row r="10481" spans="1:22" x14ac:dyDescent="0.25">
      <c r="A10481" t="s">
        <v>125</v>
      </c>
      <c r="B10481" t="s">
        <v>131</v>
      </c>
      <c r="C10481" t="s">
        <v>102</v>
      </c>
      <c r="D10481" t="s">
        <v>116</v>
      </c>
      <c r="E10481" t="s">
        <v>103</v>
      </c>
      <c r="F10481" t="s">
        <v>103</v>
      </c>
      <c r="G10481">
        <v>1468</v>
      </c>
      <c r="H10481">
        <v>13</v>
      </c>
      <c r="I10481">
        <f>IF(VLOOKUP(Data!$A10481,summermonths, 2, FALSE) = 1, VLOOKUP(Data!$H10481,rateblocks, 2, FALSE), VLOOKUP(Data!H10481, rateblocks,3, FALSE))</f>
        <v>2</v>
      </c>
      <c r="J10481">
        <v>1.8027024269104004</v>
      </c>
      <c r="K10481">
        <v>1.786184549331665</v>
      </c>
      <c r="L10481">
        <v>82.681877136230469</v>
      </c>
      <c r="M10481">
        <v>-1.6517823562026024E-2</v>
      </c>
      <c r="N10481">
        <v>0.13034556806087494</v>
      </c>
      <c r="O10481">
        <v>1.6989966854453087E-2</v>
      </c>
      <c r="P10481">
        <v>-0.23091720044612885</v>
      </c>
      <c r="Q10481">
        <v>-0.18356238305568695</v>
      </c>
      <c r="R10481">
        <v>-8.4871105849742889E-2</v>
      </c>
      <c r="S10481">
        <v>-1.6517823562026024E-2</v>
      </c>
      <c r="T10481">
        <v>5.1835458725690842E-2</v>
      </c>
      <c r="U10481">
        <v>0.1505267471075058</v>
      </c>
      <c r="V10481">
        <v>0.1978815495967865</v>
      </c>
    </row>
    <row r="10482" spans="1:22" x14ac:dyDescent="0.25">
      <c r="A10482" t="s">
        <v>123</v>
      </c>
      <c r="B10482" t="s">
        <v>131</v>
      </c>
      <c r="C10482" t="s">
        <v>101</v>
      </c>
      <c r="D10482" t="s">
        <v>113</v>
      </c>
      <c r="E10482" t="s">
        <v>103</v>
      </c>
      <c r="F10482" t="s">
        <v>103</v>
      </c>
      <c r="G10482">
        <v>1468</v>
      </c>
      <c r="H10482">
        <v>9</v>
      </c>
      <c r="I10482">
        <f>IF(VLOOKUP(Data!$A10482,summermonths, 2, FALSE) = 1, VLOOKUP(Data!$H10482,rateblocks, 2, FALSE), VLOOKUP(Data!H10482, rateblocks,3, FALSE))</f>
        <v>2</v>
      </c>
      <c r="J10482">
        <v>1.3129638433456421</v>
      </c>
      <c r="K10482">
        <v>1.2642890214920044</v>
      </c>
      <c r="L10482">
        <v>61.101535797119141</v>
      </c>
      <c r="M10482">
        <v>-4.8674806952476501E-2</v>
      </c>
      <c r="N10482">
        <v>5.1927648484706879E-2</v>
      </c>
      <c r="O10482">
        <v>2.6964806020259857E-3</v>
      </c>
      <c r="P10482">
        <v>-0.1340881884098053</v>
      </c>
      <c r="Q10482">
        <v>-0.11522276699542999</v>
      </c>
      <c r="R10482">
        <v>-7.5905695557594299E-2</v>
      </c>
      <c r="S10482">
        <v>-4.8674806952476501E-2</v>
      </c>
      <c r="T10482">
        <v>-2.1443922072649002E-2</v>
      </c>
      <c r="U10482">
        <v>1.787315309047699E-2</v>
      </c>
      <c r="V10482">
        <v>3.6738574504852295E-2</v>
      </c>
    </row>
    <row r="10483" spans="1:22" x14ac:dyDescent="0.25">
      <c r="A10483" t="s">
        <v>122</v>
      </c>
      <c r="B10483" t="s">
        <v>131</v>
      </c>
      <c r="C10483" t="s">
        <v>101</v>
      </c>
      <c r="D10483" t="s">
        <v>117</v>
      </c>
      <c r="E10483" t="s">
        <v>103</v>
      </c>
      <c r="F10483" t="s">
        <v>103</v>
      </c>
      <c r="G10483">
        <v>1468</v>
      </c>
      <c r="H10483">
        <v>20</v>
      </c>
      <c r="I10483">
        <f>IF(VLOOKUP(Data!$A10483,summermonths, 2, FALSE) = 1, VLOOKUP(Data!$H10483,rateblocks, 2, FALSE), VLOOKUP(Data!H10483, rateblocks,3, FALSE))</f>
        <v>1</v>
      </c>
      <c r="J10483">
        <v>1.7943751811981201</v>
      </c>
      <c r="K10483">
        <v>1.9773478507995605</v>
      </c>
      <c r="L10483">
        <v>58.177722930908203</v>
      </c>
      <c r="M10483">
        <v>0.1829727441072464</v>
      </c>
      <c r="N10483">
        <v>7.9958312213420868E-2</v>
      </c>
      <c r="O10483">
        <v>6.3933315686881542E-3</v>
      </c>
      <c r="P10483">
        <v>5.145302414894104E-2</v>
      </c>
      <c r="Q10483">
        <v>8.0502040684223175E-2</v>
      </c>
      <c r="R10483">
        <v>0.141042560338974</v>
      </c>
      <c r="S10483">
        <v>0.1829727441072464</v>
      </c>
      <c r="T10483">
        <v>0.2249029278755188</v>
      </c>
      <c r="U10483">
        <v>0.28544345498085022</v>
      </c>
      <c r="V10483">
        <v>0.31449246406555176</v>
      </c>
    </row>
    <row r="10484" spans="1:22" x14ac:dyDescent="0.25">
      <c r="A10484" t="s">
        <v>98</v>
      </c>
      <c r="B10484" t="s">
        <v>131</v>
      </c>
      <c r="C10484" t="s">
        <v>102</v>
      </c>
      <c r="D10484" t="s">
        <v>81</v>
      </c>
      <c r="E10484" t="s">
        <v>103</v>
      </c>
      <c r="F10484" t="s">
        <v>103</v>
      </c>
      <c r="G10484">
        <v>1468</v>
      </c>
      <c r="H10484">
        <v>6</v>
      </c>
      <c r="I10484">
        <f>IF(VLOOKUP(Data!$A10484,summermonths, 2, FALSE) = 1, VLOOKUP(Data!$H10484,rateblocks, 2, FALSE), VLOOKUP(Data!H10484, rateblocks,3, FALSE))</f>
        <v>3</v>
      </c>
      <c r="J10484">
        <v>1.6170488595962524</v>
      </c>
      <c r="K10484">
        <v>1.6568801403045654</v>
      </c>
      <c r="L10484">
        <v>71.147140502929688</v>
      </c>
      <c r="M10484">
        <v>3.9831288158893585E-2</v>
      </c>
      <c r="N10484">
        <v>0.1508861780166626</v>
      </c>
      <c r="O10484">
        <v>2.2766638547182083E-2</v>
      </c>
      <c r="P10484">
        <v>-0.20835438370704651</v>
      </c>
      <c r="Q10484">
        <v>-0.15353712439537048</v>
      </c>
      <c r="R10484">
        <v>-3.9293501526117325E-2</v>
      </c>
      <c r="S10484">
        <v>3.9831288158893585E-2</v>
      </c>
      <c r="T10484">
        <v>0.1189560741186142</v>
      </c>
      <c r="U10484">
        <v>0.23319970071315765</v>
      </c>
      <c r="V10484">
        <v>0.28801697492599487</v>
      </c>
    </row>
    <row r="10485" spans="1:22" x14ac:dyDescent="0.25">
      <c r="A10485" t="s">
        <v>123</v>
      </c>
      <c r="B10485" t="s">
        <v>131</v>
      </c>
      <c r="C10485" t="s">
        <v>102</v>
      </c>
      <c r="D10485" t="s">
        <v>118</v>
      </c>
      <c r="E10485" t="s">
        <v>103</v>
      </c>
      <c r="F10485" t="s">
        <v>103</v>
      </c>
      <c r="G10485">
        <v>1468</v>
      </c>
      <c r="H10485">
        <v>17</v>
      </c>
      <c r="I10485">
        <f>IF(VLOOKUP(Data!$A10485,summermonths, 2, FALSE) = 1, VLOOKUP(Data!$H10485,rateblocks, 2, FALSE), VLOOKUP(Data!H10485, rateblocks,3, FALSE))</f>
        <v>2</v>
      </c>
      <c r="J10485">
        <v>1.7847601175308228</v>
      </c>
      <c r="K10485">
        <v>1.612789511680603</v>
      </c>
      <c r="L10485">
        <v>77.194145202636719</v>
      </c>
      <c r="M10485">
        <v>-0.17197063565254211</v>
      </c>
      <c r="N10485">
        <v>0.16449543833732605</v>
      </c>
      <c r="O10485">
        <v>2.705874852836132E-2</v>
      </c>
      <c r="P10485">
        <v>-0.44254153966903687</v>
      </c>
      <c r="Q10485">
        <v>-0.38278001546859741</v>
      </c>
      <c r="R10485">
        <v>-0.25823211669921875</v>
      </c>
      <c r="S10485">
        <v>-0.17197063565254211</v>
      </c>
      <c r="T10485">
        <v>-8.5709147155284882E-2</v>
      </c>
      <c r="U10485">
        <v>3.8838751614093781E-2</v>
      </c>
      <c r="V10485">
        <v>9.8600283265113831E-2</v>
      </c>
    </row>
    <row r="10486" spans="1:22" x14ac:dyDescent="0.25">
      <c r="A10486" t="s">
        <v>96</v>
      </c>
      <c r="B10486" t="s">
        <v>131</v>
      </c>
      <c r="C10486" t="s">
        <v>101</v>
      </c>
      <c r="D10486" t="s">
        <v>73</v>
      </c>
      <c r="E10486" t="s">
        <v>103</v>
      </c>
      <c r="F10486" t="s">
        <v>103</v>
      </c>
      <c r="G10486">
        <v>1468</v>
      </c>
      <c r="H10486">
        <v>8</v>
      </c>
      <c r="I10486">
        <f>IF(VLOOKUP(Data!$A10486,summermonths, 2, FALSE) = 1, VLOOKUP(Data!$H10486,rateblocks, 2, FALSE), VLOOKUP(Data!H10486, rateblocks,3, FALSE))</f>
        <v>2</v>
      </c>
      <c r="J10486">
        <v>1.2554315328598022</v>
      </c>
      <c r="K10486">
        <v>1.3102837800979614</v>
      </c>
      <c r="L10486">
        <v>65.593788146972656</v>
      </c>
      <c r="M10486">
        <v>5.485222116112709E-2</v>
      </c>
      <c r="N10486">
        <v>6.8916797637939453E-2</v>
      </c>
      <c r="O10486">
        <v>4.7495248727500439E-3</v>
      </c>
      <c r="P10486">
        <v>-5.8505821973085403E-2</v>
      </c>
      <c r="Q10486">
        <v>-3.3468209207057953E-2</v>
      </c>
      <c r="R10486">
        <v>1.871221698820591E-2</v>
      </c>
      <c r="S10486">
        <v>5.485222116112709E-2</v>
      </c>
      <c r="T10486">
        <v>9.099222719669342E-2</v>
      </c>
      <c r="U10486">
        <v>0.14317265152931213</v>
      </c>
      <c r="V10486">
        <v>0.16821026802062988</v>
      </c>
    </row>
    <row r="10487" spans="1:22" x14ac:dyDescent="0.25">
      <c r="A10487" t="s">
        <v>100</v>
      </c>
      <c r="B10487" t="s">
        <v>131</v>
      </c>
      <c r="C10487" t="s">
        <v>101</v>
      </c>
      <c r="D10487" t="s">
        <v>77</v>
      </c>
      <c r="E10487" t="s">
        <v>103</v>
      </c>
      <c r="F10487" t="s">
        <v>103</v>
      </c>
      <c r="G10487">
        <v>1468</v>
      </c>
      <c r="H10487">
        <v>3</v>
      </c>
      <c r="I10487">
        <f>IF(VLOOKUP(Data!$A10487,summermonths, 2, FALSE) = 1, VLOOKUP(Data!$H10487,rateblocks, 2, FALSE), VLOOKUP(Data!H10487, rateblocks,3, FALSE))</f>
        <v>3</v>
      </c>
      <c r="J10487">
        <v>1.5602322816848755</v>
      </c>
      <c r="K10487">
        <v>1.6223564147949219</v>
      </c>
      <c r="L10487">
        <v>68.653724670410156</v>
      </c>
      <c r="M10487">
        <v>6.2124177813529968E-2</v>
      </c>
      <c r="N10487">
        <v>6.5189845860004425E-2</v>
      </c>
      <c r="O10487">
        <v>4.2497161775827408E-3</v>
      </c>
      <c r="P10487">
        <v>-4.510357603430748E-2</v>
      </c>
      <c r="Q10487">
        <v>-2.1419970318675041E-2</v>
      </c>
      <c r="R10487">
        <v>2.7938589453697205E-2</v>
      </c>
      <c r="S10487">
        <v>6.2124177813529968E-2</v>
      </c>
      <c r="T10487">
        <v>9.6309766173362732E-2</v>
      </c>
      <c r="U10487">
        <v>0.14566832780838013</v>
      </c>
      <c r="V10487">
        <v>0.16935193538665771</v>
      </c>
    </row>
    <row r="10488" spans="1:22" x14ac:dyDescent="0.25">
      <c r="A10488" t="s">
        <v>97</v>
      </c>
      <c r="B10488" t="s">
        <v>131</v>
      </c>
      <c r="C10488" t="s">
        <v>101</v>
      </c>
      <c r="D10488" t="s">
        <v>74</v>
      </c>
      <c r="E10488" t="s">
        <v>103</v>
      </c>
      <c r="F10488" t="s">
        <v>103</v>
      </c>
      <c r="G10488">
        <v>1468</v>
      </c>
      <c r="H10488">
        <v>9</v>
      </c>
      <c r="I10488">
        <f>IF(VLOOKUP(Data!$A10488,summermonths, 2, FALSE) = 1, VLOOKUP(Data!$H10488,rateblocks, 2, FALSE), VLOOKUP(Data!H10488, rateblocks,3, FALSE))</f>
        <v>2</v>
      </c>
      <c r="J10488">
        <v>1.4235985279083252</v>
      </c>
      <c r="K10488">
        <v>1.4263336658477783</v>
      </c>
      <c r="L10488">
        <v>70.269935607910156</v>
      </c>
      <c r="M10488">
        <v>2.7351062744855881E-3</v>
      </c>
      <c r="N10488">
        <v>6.9551281630992889E-2</v>
      </c>
      <c r="O10488">
        <v>4.8373807221651077E-3</v>
      </c>
      <c r="P10488">
        <v>-0.11166657507419586</v>
      </c>
      <c r="Q10488">
        <v>-8.6398445069789886E-2</v>
      </c>
      <c r="R10488">
        <v>-3.3737622201442719E-2</v>
      </c>
      <c r="S10488">
        <v>2.7351062744855881E-3</v>
      </c>
      <c r="T10488">
        <v>3.9207834750413895E-2</v>
      </c>
      <c r="U10488">
        <v>9.1868661344051361E-2</v>
      </c>
      <c r="V10488">
        <v>0.11713678389787674</v>
      </c>
    </row>
    <row r="10489" spans="1:22" x14ac:dyDescent="0.25">
      <c r="A10489" t="s">
        <v>99</v>
      </c>
      <c r="B10489" t="s">
        <v>131</v>
      </c>
      <c r="C10489" t="s">
        <v>101</v>
      </c>
      <c r="D10489" t="s">
        <v>76</v>
      </c>
      <c r="E10489" t="s">
        <v>103</v>
      </c>
      <c r="F10489" t="s">
        <v>103</v>
      </c>
      <c r="G10489">
        <v>1468</v>
      </c>
      <c r="H10489">
        <v>24</v>
      </c>
      <c r="I10489">
        <f>IF(VLOOKUP(Data!$A10489,summermonths, 2, FALSE) = 1, VLOOKUP(Data!$H10489,rateblocks, 2, FALSE), VLOOKUP(Data!H10489, rateblocks,3, FALSE))</f>
        <v>3</v>
      </c>
      <c r="J10489">
        <v>1.6356995105743408</v>
      </c>
      <c r="K10489">
        <v>1.7527097463607788</v>
      </c>
      <c r="L10489">
        <v>70.343551635742188</v>
      </c>
      <c r="M10489">
        <v>0.1170102134346962</v>
      </c>
      <c r="N10489">
        <v>6.8031914532184601E-2</v>
      </c>
      <c r="O10489">
        <v>4.6283411793410778E-3</v>
      </c>
      <c r="P10489">
        <v>5.1076719537377357E-3</v>
      </c>
      <c r="Q10489">
        <v>2.9823806136846542E-2</v>
      </c>
      <c r="R10489">
        <v>8.1334240734577179E-2</v>
      </c>
      <c r="S10489">
        <v>0.1170102134346962</v>
      </c>
      <c r="T10489">
        <v>0.15268617868423462</v>
      </c>
      <c r="U10489">
        <v>0.20419661700725555</v>
      </c>
      <c r="V10489">
        <v>0.22891275584697723</v>
      </c>
    </row>
    <row r="10490" spans="1:22" x14ac:dyDescent="0.25">
      <c r="A10490" t="s">
        <v>122</v>
      </c>
      <c r="B10490" t="s">
        <v>131</v>
      </c>
      <c r="C10490" t="s">
        <v>102</v>
      </c>
      <c r="D10490" t="s">
        <v>115</v>
      </c>
      <c r="E10490" t="s">
        <v>103</v>
      </c>
      <c r="F10490" t="s">
        <v>103</v>
      </c>
      <c r="G10490">
        <v>1468</v>
      </c>
      <c r="H10490">
        <v>23</v>
      </c>
      <c r="I10490">
        <f>IF(VLOOKUP(Data!$A10490,summermonths, 2, FALSE) = 1, VLOOKUP(Data!$H10490,rateblocks, 2, FALSE), VLOOKUP(Data!H10490, rateblocks,3, FALSE))</f>
        <v>3</v>
      </c>
      <c r="J10490">
        <v>1.5825740098953247</v>
      </c>
      <c r="K10490">
        <v>1.6700736284255981</v>
      </c>
      <c r="L10490">
        <v>46.042915344238281</v>
      </c>
      <c r="M10490">
        <v>8.7499514222145081E-2</v>
      </c>
      <c r="N10490">
        <v>0.14096982777118683</v>
      </c>
      <c r="O10490">
        <v>1.9872492179274559E-2</v>
      </c>
      <c r="P10490">
        <v>-0.14437521994113922</v>
      </c>
      <c r="Q10490">
        <v>-9.3160592019557953E-2</v>
      </c>
      <c r="R10490">
        <v>1.3574864715337753E-2</v>
      </c>
      <c r="S10490">
        <v>8.7499514222145081E-2</v>
      </c>
      <c r="T10490">
        <v>0.16142416000366211</v>
      </c>
      <c r="U10490">
        <v>0.26815962791442871</v>
      </c>
      <c r="V10490">
        <v>0.31937423348426819</v>
      </c>
    </row>
    <row r="10491" spans="1:22" x14ac:dyDescent="0.25">
      <c r="A10491" t="s">
        <v>95</v>
      </c>
      <c r="B10491" t="s">
        <v>131</v>
      </c>
      <c r="C10491" t="s">
        <v>101</v>
      </c>
      <c r="D10491" t="s">
        <v>72</v>
      </c>
      <c r="E10491" t="s">
        <v>103</v>
      </c>
      <c r="F10491" t="s">
        <v>103</v>
      </c>
      <c r="G10491">
        <v>1468</v>
      </c>
      <c r="H10491">
        <v>3</v>
      </c>
      <c r="I10491">
        <f>IF(VLOOKUP(Data!$A10491,summermonths, 2, FALSE) = 1, VLOOKUP(Data!$H10491,rateblocks, 2, FALSE), VLOOKUP(Data!H10491, rateblocks,3, FALSE))</f>
        <v>3</v>
      </c>
      <c r="J10491">
        <v>1.4498997926712036</v>
      </c>
      <c r="K10491">
        <v>1.535374641418457</v>
      </c>
      <c r="L10491">
        <v>59.235183715820313</v>
      </c>
      <c r="M10491">
        <v>8.5474848747253418E-2</v>
      </c>
      <c r="N10491">
        <v>6.6349200904369354E-2</v>
      </c>
      <c r="O10491">
        <v>4.4022165238857269E-3</v>
      </c>
      <c r="P10491">
        <v>-2.3659875616431236E-2</v>
      </c>
      <c r="Q10491">
        <v>4.4492646702565253E-4</v>
      </c>
      <c r="R10491">
        <v>5.068129301071167E-2</v>
      </c>
      <c r="S10491">
        <v>8.5474848747253418E-2</v>
      </c>
      <c r="T10491">
        <v>0.12026840448379517</v>
      </c>
      <c r="U10491">
        <v>0.17050476372241974</v>
      </c>
      <c r="V10491">
        <v>0.19460956752300262</v>
      </c>
    </row>
    <row r="10492" spans="1:22" x14ac:dyDescent="0.25">
      <c r="A10492" t="s">
        <v>97</v>
      </c>
      <c r="B10492" t="s">
        <v>131</v>
      </c>
      <c r="C10492" t="s">
        <v>102</v>
      </c>
      <c r="D10492" t="s">
        <v>80</v>
      </c>
      <c r="E10492" t="s">
        <v>103</v>
      </c>
      <c r="F10492" t="s">
        <v>103</v>
      </c>
      <c r="G10492">
        <v>1468</v>
      </c>
      <c r="H10492">
        <v>14</v>
      </c>
      <c r="I10492">
        <f>IF(VLOOKUP(Data!$A10492,summermonths, 2, FALSE) = 1, VLOOKUP(Data!$H10492,rateblocks, 2, FALSE), VLOOKUP(Data!H10492, rateblocks,3, FALSE))</f>
        <v>1</v>
      </c>
      <c r="J10492">
        <v>1.8532639741897583</v>
      </c>
      <c r="K10492">
        <v>1.9070844650268555</v>
      </c>
      <c r="L10492">
        <v>79.771797180175781</v>
      </c>
      <c r="M10492">
        <v>5.3820457309484482E-2</v>
      </c>
      <c r="N10492">
        <v>0.14223535358905792</v>
      </c>
      <c r="O10492">
        <v>2.0230894908308983E-2</v>
      </c>
      <c r="P10492">
        <v>-0.18013587594032288</v>
      </c>
      <c r="Q10492">
        <v>-0.12846148014068604</v>
      </c>
      <c r="R10492">
        <v>-2.0767835900187492E-2</v>
      </c>
      <c r="S10492">
        <v>5.3820457309484482E-2</v>
      </c>
      <c r="T10492">
        <v>0.12840874493122101</v>
      </c>
      <c r="U10492">
        <v>0.2361024022102356</v>
      </c>
      <c r="V10492">
        <v>0.28777679800987244</v>
      </c>
    </row>
    <row r="10493" spans="1:22" x14ac:dyDescent="0.25">
      <c r="A10493" t="s">
        <v>122</v>
      </c>
      <c r="B10493" t="s">
        <v>131</v>
      </c>
      <c r="C10493" t="s">
        <v>101</v>
      </c>
      <c r="D10493" t="s">
        <v>117</v>
      </c>
      <c r="E10493" t="s">
        <v>103</v>
      </c>
      <c r="F10493" t="s">
        <v>103</v>
      </c>
      <c r="G10493">
        <v>1468</v>
      </c>
      <c r="H10493">
        <v>2</v>
      </c>
      <c r="I10493">
        <f>IF(VLOOKUP(Data!$A10493,summermonths, 2, FALSE) = 1, VLOOKUP(Data!$H10493,rateblocks, 2, FALSE), VLOOKUP(Data!H10493, rateblocks,3, FALSE))</f>
        <v>3</v>
      </c>
      <c r="J10493">
        <v>1.3929696083068848</v>
      </c>
      <c r="K10493">
        <v>1.4875096082687378</v>
      </c>
      <c r="L10493">
        <v>54.088386535644531</v>
      </c>
      <c r="M10493">
        <v>9.453999251127243E-2</v>
      </c>
      <c r="N10493">
        <v>5.3025130182504654E-2</v>
      </c>
      <c r="O10493">
        <v>2.8116644825786352E-3</v>
      </c>
      <c r="P10493">
        <v>7.3214150033891201E-3</v>
      </c>
      <c r="Q10493">
        <v>2.6585554704070091E-2</v>
      </c>
      <c r="R10493">
        <v>6.6733583807945251E-2</v>
      </c>
      <c r="S10493">
        <v>9.453999251127243E-2</v>
      </c>
      <c r="T10493">
        <v>0.12234640121459961</v>
      </c>
      <c r="U10493">
        <v>0.16249443590641022</v>
      </c>
      <c r="V10493">
        <v>0.1817585676908493</v>
      </c>
    </row>
    <row r="10494" spans="1:22" x14ac:dyDescent="0.25">
      <c r="A10494" t="s">
        <v>98</v>
      </c>
      <c r="B10494" t="s">
        <v>131</v>
      </c>
      <c r="C10494" t="s">
        <v>102</v>
      </c>
      <c r="D10494" t="s">
        <v>81</v>
      </c>
      <c r="E10494" t="s">
        <v>103</v>
      </c>
      <c r="F10494" t="s">
        <v>103</v>
      </c>
      <c r="G10494">
        <v>1468</v>
      </c>
      <c r="H10494">
        <v>5</v>
      </c>
      <c r="I10494">
        <f>IF(VLOOKUP(Data!$A10494,summermonths, 2, FALSE) = 1, VLOOKUP(Data!$H10494,rateblocks, 2, FALSE), VLOOKUP(Data!H10494, rateblocks,3, FALSE))</f>
        <v>3</v>
      </c>
      <c r="J10494">
        <v>1.5403531789779663</v>
      </c>
      <c r="K10494">
        <v>1.6402827501296997</v>
      </c>
      <c r="L10494">
        <v>71.662124633789063</v>
      </c>
      <c r="M10494">
        <v>9.9929563701152802E-2</v>
      </c>
      <c r="N10494">
        <v>0.15428236126899719</v>
      </c>
      <c r="O10494">
        <v>2.3803047835826874E-2</v>
      </c>
      <c r="P10494">
        <v>-0.15384234488010406</v>
      </c>
      <c r="Q10494">
        <v>-9.7791239619255066E-2</v>
      </c>
      <c r="R10494">
        <v>1.9023815169930458E-2</v>
      </c>
      <c r="S10494">
        <v>9.9929563701152802E-2</v>
      </c>
      <c r="T10494">
        <v>0.1808353066444397</v>
      </c>
      <c r="U10494">
        <v>0.29765036702156067</v>
      </c>
      <c r="V10494">
        <v>0.35370147228240967</v>
      </c>
    </row>
    <row r="10495" spans="1:22" x14ac:dyDescent="0.25">
      <c r="A10495" t="s">
        <v>100</v>
      </c>
      <c r="B10495" t="s">
        <v>131</v>
      </c>
      <c r="C10495" t="s">
        <v>102</v>
      </c>
      <c r="D10495" t="s">
        <v>83</v>
      </c>
      <c r="E10495" t="s">
        <v>103</v>
      </c>
      <c r="F10495" t="s">
        <v>103</v>
      </c>
      <c r="G10495">
        <v>1468</v>
      </c>
      <c r="H10495">
        <v>5</v>
      </c>
      <c r="I10495">
        <f>IF(VLOOKUP(Data!$A10495,summermonths, 2, FALSE) = 1, VLOOKUP(Data!$H10495,rateblocks, 2, FALSE), VLOOKUP(Data!H10495, rateblocks,3, FALSE))</f>
        <v>3</v>
      </c>
      <c r="J10495">
        <v>1.5726629495620728</v>
      </c>
      <c r="K10495">
        <v>1.7090095281600952</v>
      </c>
      <c r="L10495">
        <v>73.795639038085938</v>
      </c>
      <c r="M10495">
        <v>0.13634653389453888</v>
      </c>
      <c r="N10495">
        <v>0.138920858502388</v>
      </c>
      <c r="O10495">
        <v>1.9299004226922989E-2</v>
      </c>
      <c r="P10495">
        <v>-9.2157945036888123E-2</v>
      </c>
      <c r="Q10495">
        <v>-4.1687708348035812E-2</v>
      </c>
      <c r="R10495">
        <v>6.3496366143226624E-2</v>
      </c>
      <c r="S10495">
        <v>0.13634653389453888</v>
      </c>
      <c r="T10495">
        <v>0.20919670164585114</v>
      </c>
      <c r="U10495">
        <v>0.31438076496124268</v>
      </c>
      <c r="V10495">
        <v>0.36485099792480469</v>
      </c>
    </row>
    <row r="10496" spans="1:22" x14ac:dyDescent="0.25">
      <c r="A10496" t="s">
        <v>95</v>
      </c>
      <c r="B10496" t="s">
        <v>131</v>
      </c>
      <c r="C10496" t="s">
        <v>102</v>
      </c>
      <c r="D10496" t="s">
        <v>78</v>
      </c>
      <c r="E10496" t="s">
        <v>103</v>
      </c>
      <c r="F10496" t="s">
        <v>103</v>
      </c>
      <c r="G10496">
        <v>1468</v>
      </c>
      <c r="H10496">
        <v>12</v>
      </c>
      <c r="I10496">
        <f>IF(VLOOKUP(Data!$A10496,summermonths, 2, FALSE) = 1, VLOOKUP(Data!$H10496,rateblocks, 2, FALSE), VLOOKUP(Data!H10496, rateblocks,3, FALSE))</f>
        <v>1</v>
      </c>
      <c r="J10496">
        <v>1.7547042369842529</v>
      </c>
      <c r="K10496">
        <v>1.7102316617965698</v>
      </c>
      <c r="L10496">
        <v>81.113761901855469</v>
      </c>
      <c r="M10496">
        <v>-4.4472575187683105E-2</v>
      </c>
      <c r="N10496">
        <v>0.14965301752090454</v>
      </c>
      <c r="O10496">
        <v>2.239602617919445E-2</v>
      </c>
      <c r="P10496">
        <v>-0.29062989354133606</v>
      </c>
      <c r="Q10496">
        <v>-0.23626063764095306</v>
      </c>
      <c r="R10496">
        <v>-0.12295069545507431</v>
      </c>
      <c r="S10496">
        <v>-4.4472575187683105E-2</v>
      </c>
      <c r="T10496">
        <v>3.4005545079708099E-2</v>
      </c>
      <c r="U10496">
        <v>0.14731548726558685</v>
      </c>
      <c r="V10496">
        <v>0.20168472826480865</v>
      </c>
    </row>
    <row r="10497" spans="1:22" x14ac:dyDescent="0.25">
      <c r="A10497" t="s">
        <v>100</v>
      </c>
      <c r="B10497" t="s">
        <v>131</v>
      </c>
      <c r="C10497" t="s">
        <v>101</v>
      </c>
      <c r="D10497" t="s">
        <v>77</v>
      </c>
      <c r="E10497" t="s">
        <v>103</v>
      </c>
      <c r="F10497" t="s">
        <v>103</v>
      </c>
      <c r="G10497">
        <v>1468</v>
      </c>
      <c r="H10497">
        <v>14</v>
      </c>
      <c r="I10497">
        <f>IF(VLOOKUP(Data!$A10497,summermonths, 2, FALSE) = 1, VLOOKUP(Data!$H10497,rateblocks, 2, FALSE), VLOOKUP(Data!H10497, rateblocks,3, FALSE))</f>
        <v>1</v>
      </c>
      <c r="J10497">
        <v>1.9522459506988525</v>
      </c>
      <c r="K10497">
        <v>1.826154351234436</v>
      </c>
      <c r="L10497">
        <v>81.467735290527344</v>
      </c>
      <c r="M10497">
        <v>-0.12609158456325531</v>
      </c>
      <c r="N10497">
        <v>7.5693130493164063E-2</v>
      </c>
      <c r="O10497">
        <v>5.7294499129056931E-3</v>
      </c>
      <c r="P10497">
        <v>-0.25059571862220764</v>
      </c>
      <c r="Q10497">
        <v>-0.22309623658657074</v>
      </c>
      <c r="R10497">
        <v>-0.16578510403633118</v>
      </c>
      <c r="S10497">
        <v>-0.12609158456325531</v>
      </c>
      <c r="T10497">
        <v>-8.6398065090179443E-2</v>
      </c>
      <c r="U10497">
        <v>-2.908693440258503E-2</v>
      </c>
      <c r="V10497">
        <v>-1.5874643577262759E-3</v>
      </c>
    </row>
    <row r="10498" spans="1:22" x14ac:dyDescent="0.25">
      <c r="A10498" t="s">
        <v>123</v>
      </c>
      <c r="B10498" t="s">
        <v>131</v>
      </c>
      <c r="C10498" t="s">
        <v>101</v>
      </c>
      <c r="D10498" t="s">
        <v>113</v>
      </c>
      <c r="E10498" t="s">
        <v>103</v>
      </c>
      <c r="F10498" t="s">
        <v>103</v>
      </c>
      <c r="G10498">
        <v>1468</v>
      </c>
      <c r="H10498">
        <v>2</v>
      </c>
      <c r="I10498">
        <f>IF(VLOOKUP(Data!$A10498,summermonths, 2, FALSE) = 1, VLOOKUP(Data!$H10498,rateblocks, 2, FALSE), VLOOKUP(Data!H10498, rateblocks,3, FALSE))</f>
        <v>3</v>
      </c>
      <c r="J10498">
        <v>1.4654420614242554</v>
      </c>
      <c r="K10498">
        <v>1.5160483121871948</v>
      </c>
      <c r="L10498">
        <v>54.259212493896484</v>
      </c>
      <c r="M10498">
        <v>5.0606213510036469E-2</v>
      </c>
      <c r="N10498">
        <v>4.8252128064632416E-2</v>
      </c>
      <c r="O10498">
        <v>2.3282677866518497E-3</v>
      </c>
      <c r="P10498">
        <v>-2.8761474415659904E-2</v>
      </c>
      <c r="Q10498">
        <v>-1.123137678951025E-2</v>
      </c>
      <c r="R10498">
        <v>2.5302773341536522E-2</v>
      </c>
      <c r="S10498">
        <v>5.0606213510036469E-2</v>
      </c>
      <c r="T10498">
        <v>7.5909651815891266E-2</v>
      </c>
      <c r="U10498">
        <v>0.11244380474090576</v>
      </c>
      <c r="V10498">
        <v>0.12997390329837799</v>
      </c>
    </row>
    <row r="10499" spans="1:22" x14ac:dyDescent="0.25">
      <c r="A10499" t="s">
        <v>122</v>
      </c>
      <c r="B10499" t="s">
        <v>131</v>
      </c>
      <c r="C10499" t="s">
        <v>102</v>
      </c>
      <c r="D10499" t="s">
        <v>115</v>
      </c>
      <c r="E10499" t="s">
        <v>103</v>
      </c>
      <c r="F10499" t="s">
        <v>103</v>
      </c>
      <c r="G10499">
        <v>1468</v>
      </c>
      <c r="H10499">
        <v>3</v>
      </c>
      <c r="I10499">
        <f>IF(VLOOKUP(Data!$A10499,summermonths, 2, FALSE) = 1, VLOOKUP(Data!$H10499,rateblocks, 2, FALSE), VLOOKUP(Data!H10499, rateblocks,3, FALSE))</f>
        <v>3</v>
      </c>
      <c r="J10499">
        <v>1.4657951593399048</v>
      </c>
      <c r="K10499">
        <v>1.465487003326416</v>
      </c>
      <c r="L10499">
        <v>40.023159027099609</v>
      </c>
      <c r="M10499">
        <v>-3.0808543669991195E-4</v>
      </c>
      <c r="N10499">
        <v>0.13168466091156006</v>
      </c>
      <c r="O10499">
        <v>1.7340850085020065E-2</v>
      </c>
      <c r="P10499">
        <v>-0.21691007912158966</v>
      </c>
      <c r="Q10499">
        <v>-0.16906876862049103</v>
      </c>
      <c r="R10499">
        <v>-6.9363586604595184E-2</v>
      </c>
      <c r="S10499">
        <v>-3.0808543669991195E-4</v>
      </c>
      <c r="T10499">
        <v>6.8747416138648987E-2</v>
      </c>
      <c r="U10499">
        <v>0.16845259070396423</v>
      </c>
      <c r="V10499">
        <v>0.21629390120506287</v>
      </c>
    </row>
    <row r="10500" spans="1:22" x14ac:dyDescent="0.25">
      <c r="A10500" t="s">
        <v>124</v>
      </c>
      <c r="B10500" t="s">
        <v>131</v>
      </c>
      <c r="C10500" t="s">
        <v>102</v>
      </c>
      <c r="D10500" t="s">
        <v>114</v>
      </c>
      <c r="E10500" t="s">
        <v>103</v>
      </c>
      <c r="F10500" t="s">
        <v>103</v>
      </c>
      <c r="G10500">
        <v>1468</v>
      </c>
      <c r="H10500">
        <v>11</v>
      </c>
      <c r="I10500">
        <f>IF(VLOOKUP(Data!$A10500,summermonths, 2, FALSE) = 1, VLOOKUP(Data!$H10500,rateblocks, 2, FALSE), VLOOKUP(Data!H10500, rateblocks,3, FALSE))</f>
        <v>2</v>
      </c>
      <c r="J10500">
        <v>1.7017308473587036</v>
      </c>
      <c r="K10500">
        <v>1.6069686412811279</v>
      </c>
      <c r="L10500">
        <v>83.01702880859375</v>
      </c>
      <c r="M10500">
        <v>-9.4762176275253296E-2</v>
      </c>
      <c r="N10500">
        <v>0.13294391334056854</v>
      </c>
      <c r="O10500">
        <v>1.767408475279808E-2</v>
      </c>
      <c r="P10500">
        <v>-0.31343546509742737</v>
      </c>
      <c r="Q10500">
        <v>-0.26513665914535522</v>
      </c>
      <c r="R10500">
        <v>-0.16447803378105164</v>
      </c>
      <c r="S10500">
        <v>-9.4762176275253296E-2</v>
      </c>
      <c r="T10500">
        <v>-2.5046320632100105E-2</v>
      </c>
      <c r="U10500">
        <v>7.5612306594848633E-2</v>
      </c>
      <c r="V10500">
        <v>0.12391110509634018</v>
      </c>
    </row>
    <row r="10501" spans="1:22" x14ac:dyDescent="0.25">
      <c r="A10501" t="s">
        <v>98</v>
      </c>
      <c r="B10501" t="s">
        <v>131</v>
      </c>
      <c r="C10501" t="s">
        <v>102</v>
      </c>
      <c r="D10501" t="s">
        <v>81</v>
      </c>
      <c r="E10501" t="s">
        <v>103</v>
      </c>
      <c r="F10501" t="s">
        <v>103</v>
      </c>
      <c r="G10501">
        <v>1468</v>
      </c>
      <c r="H10501">
        <v>3</v>
      </c>
      <c r="I10501">
        <f>IF(VLOOKUP(Data!$A10501,summermonths, 2, FALSE) = 1, VLOOKUP(Data!$H10501,rateblocks, 2, FALSE), VLOOKUP(Data!H10501, rateblocks,3, FALSE))</f>
        <v>3</v>
      </c>
      <c r="J10501">
        <v>1.5289565324783325</v>
      </c>
      <c r="K10501">
        <v>1.6683787107467651</v>
      </c>
      <c r="L10501">
        <v>71.966621398925781</v>
      </c>
      <c r="M10501">
        <v>0.13942226767539978</v>
      </c>
      <c r="N10501">
        <v>0.16289471089839935</v>
      </c>
      <c r="O10501">
        <v>2.6534687727689743E-2</v>
      </c>
      <c r="P10501">
        <v>-0.12851569056510925</v>
      </c>
      <c r="Q10501">
        <v>-6.9335706532001495E-2</v>
      </c>
      <c r="R10501">
        <v>5.4000198841094971E-2</v>
      </c>
      <c r="S10501">
        <v>0.13942226767539978</v>
      </c>
      <c r="T10501">
        <v>0.22484433650970459</v>
      </c>
      <c r="U10501">
        <v>0.34818023443222046</v>
      </c>
      <c r="V10501">
        <v>0.40736022591590881</v>
      </c>
    </row>
    <row r="10502" spans="1:22" x14ac:dyDescent="0.25">
      <c r="A10502" t="s">
        <v>95</v>
      </c>
      <c r="B10502" t="s">
        <v>131</v>
      </c>
      <c r="C10502" t="s">
        <v>102</v>
      </c>
      <c r="D10502" t="s">
        <v>78</v>
      </c>
      <c r="E10502" t="s">
        <v>103</v>
      </c>
      <c r="F10502" t="s">
        <v>103</v>
      </c>
      <c r="G10502">
        <v>1468</v>
      </c>
      <c r="H10502">
        <v>17</v>
      </c>
      <c r="I10502">
        <f>IF(VLOOKUP(Data!$A10502,summermonths, 2, FALSE) = 1, VLOOKUP(Data!$H10502,rateblocks, 2, FALSE), VLOOKUP(Data!H10502, rateblocks,3, FALSE))</f>
        <v>1</v>
      </c>
      <c r="J10502">
        <v>1.800845742225647</v>
      </c>
      <c r="K10502">
        <v>1.7337296009063721</v>
      </c>
      <c r="L10502">
        <v>77.967300415039063</v>
      </c>
      <c r="M10502">
        <v>-6.7116230726242065E-2</v>
      </c>
      <c r="N10502">
        <v>0.13380865752696991</v>
      </c>
      <c r="O10502">
        <v>1.7904756590723991E-2</v>
      </c>
      <c r="P10502">
        <v>-0.28721189498901367</v>
      </c>
      <c r="Q10502">
        <v>-0.23859892785549164</v>
      </c>
      <c r="R10502">
        <v>-0.13728556036949158</v>
      </c>
      <c r="S10502">
        <v>-6.7116230726242065E-2</v>
      </c>
      <c r="T10502">
        <v>3.0530979856848717E-3</v>
      </c>
      <c r="U10502">
        <v>0.10436646640300751</v>
      </c>
      <c r="V10502">
        <v>0.15297941863536835</v>
      </c>
    </row>
    <row r="10503" spans="1:22" x14ac:dyDescent="0.25">
      <c r="A10503" t="s">
        <v>96</v>
      </c>
      <c r="B10503" t="s">
        <v>131</v>
      </c>
      <c r="C10503" t="s">
        <v>101</v>
      </c>
      <c r="D10503" t="s">
        <v>73</v>
      </c>
      <c r="E10503" t="s">
        <v>103</v>
      </c>
      <c r="F10503" t="s">
        <v>103</v>
      </c>
      <c r="G10503">
        <v>1468</v>
      </c>
      <c r="H10503">
        <v>15</v>
      </c>
      <c r="I10503">
        <f>IF(VLOOKUP(Data!$A10503,summermonths, 2, FALSE) = 1, VLOOKUP(Data!$H10503,rateblocks, 2, FALSE), VLOOKUP(Data!H10503, rateblocks,3, FALSE))</f>
        <v>1</v>
      </c>
      <c r="J10503">
        <v>1.8266171216964722</v>
      </c>
      <c r="K10503">
        <v>1.7229877710342407</v>
      </c>
      <c r="L10503">
        <v>74.210029602050781</v>
      </c>
      <c r="M10503">
        <v>-0.10362940281629562</v>
      </c>
      <c r="N10503">
        <v>7.1000978350639343E-2</v>
      </c>
      <c r="O10503">
        <v>5.0411387346684933E-3</v>
      </c>
      <c r="P10503">
        <v>-0.2204156219959259</v>
      </c>
      <c r="Q10503">
        <v>-0.19462081789970398</v>
      </c>
      <c r="R10503">
        <v>-0.14086234569549561</v>
      </c>
      <c r="S10503">
        <v>-0.10362940281629562</v>
      </c>
      <c r="T10503">
        <v>-6.6396452486515045E-2</v>
      </c>
      <c r="U10503">
        <v>-1.2637987732887268E-2</v>
      </c>
      <c r="V10503">
        <v>1.3156813569366932E-2</v>
      </c>
    </row>
    <row r="10504" spans="1:22" x14ac:dyDescent="0.25">
      <c r="A10504" t="s">
        <v>124</v>
      </c>
      <c r="B10504" t="s">
        <v>131</v>
      </c>
      <c r="C10504" t="s">
        <v>101</v>
      </c>
      <c r="D10504" t="s">
        <v>119</v>
      </c>
      <c r="E10504" t="s">
        <v>103</v>
      </c>
      <c r="F10504" t="s">
        <v>103</v>
      </c>
      <c r="G10504">
        <v>1468</v>
      </c>
      <c r="H10504">
        <v>9</v>
      </c>
      <c r="I10504">
        <f>IF(VLOOKUP(Data!$A10504,summermonths, 2, FALSE) = 1, VLOOKUP(Data!$H10504,rateblocks, 2, FALSE), VLOOKUP(Data!H10504, rateblocks,3, FALSE))</f>
        <v>2</v>
      </c>
      <c r="J10504">
        <v>1.3657814264297485</v>
      </c>
      <c r="K10504">
        <v>1.2862405776977539</v>
      </c>
      <c r="L10504">
        <v>62.837516784667969</v>
      </c>
      <c r="M10504">
        <v>-7.9540930688381195E-2</v>
      </c>
      <c r="N10504">
        <v>5.1492258906364441E-2</v>
      </c>
      <c r="O10504">
        <v>2.6514527853578329E-3</v>
      </c>
      <c r="P10504">
        <v>-0.16423815488815308</v>
      </c>
      <c r="Q10504">
        <v>-0.14553090929985046</v>
      </c>
      <c r="R10504">
        <v>-0.10654349625110626</v>
      </c>
      <c r="S10504">
        <v>-7.9540930688381195E-2</v>
      </c>
      <c r="T10504">
        <v>-5.2538365125656128E-2</v>
      </c>
      <c r="U10504">
        <v>-1.3550945557653904E-2</v>
      </c>
      <c r="V10504">
        <v>5.1562981680035591E-3</v>
      </c>
    </row>
    <row r="10505" spans="1:22" x14ac:dyDescent="0.25">
      <c r="A10505" t="s">
        <v>97</v>
      </c>
      <c r="B10505" t="s">
        <v>131</v>
      </c>
      <c r="C10505" t="s">
        <v>101</v>
      </c>
      <c r="D10505" t="s">
        <v>74</v>
      </c>
      <c r="E10505" t="s">
        <v>103</v>
      </c>
      <c r="F10505" t="s">
        <v>103</v>
      </c>
      <c r="G10505">
        <v>1468</v>
      </c>
      <c r="H10505">
        <v>19</v>
      </c>
      <c r="I10505">
        <f>IF(VLOOKUP(Data!$A10505,summermonths, 2, FALSE) = 1, VLOOKUP(Data!$H10505,rateblocks, 2, FALSE), VLOOKUP(Data!H10505, rateblocks,3, FALSE))</f>
        <v>2</v>
      </c>
      <c r="J10505">
        <v>1.6924746036529541</v>
      </c>
      <c r="K10505">
        <v>1.7393852472305298</v>
      </c>
      <c r="L10505">
        <v>71.970916748046875</v>
      </c>
      <c r="M10505">
        <v>4.6910647302865982E-2</v>
      </c>
      <c r="N10505">
        <v>7.186463475227356E-2</v>
      </c>
      <c r="O10505">
        <v>5.1645259372889996E-3</v>
      </c>
      <c r="P10505">
        <v>-7.1296155452728271E-2</v>
      </c>
      <c r="Q10505">
        <v>-4.5187588781118393E-2</v>
      </c>
      <c r="R10505">
        <v>9.2247957363724709E-3</v>
      </c>
      <c r="S10505">
        <v>4.6910647302865982E-2</v>
      </c>
      <c r="T10505">
        <v>8.4596499800682068E-2</v>
      </c>
      <c r="U10505">
        <v>0.13900887966156006</v>
      </c>
      <c r="V10505">
        <v>0.16511745750904083</v>
      </c>
    </row>
    <row r="10506" spans="1:22" x14ac:dyDescent="0.25">
      <c r="A10506" t="s">
        <v>95</v>
      </c>
      <c r="B10506" t="s">
        <v>131</v>
      </c>
      <c r="C10506" t="s">
        <v>101</v>
      </c>
      <c r="D10506" t="s">
        <v>72</v>
      </c>
      <c r="E10506" t="s">
        <v>103</v>
      </c>
      <c r="F10506" t="s">
        <v>103</v>
      </c>
      <c r="G10506">
        <v>1468</v>
      </c>
      <c r="H10506">
        <v>5</v>
      </c>
      <c r="I10506">
        <f>IF(VLOOKUP(Data!$A10506,summermonths, 2, FALSE) = 1, VLOOKUP(Data!$H10506,rateblocks, 2, FALSE), VLOOKUP(Data!H10506, rateblocks,3, FALSE))</f>
        <v>3</v>
      </c>
      <c r="J10506">
        <v>1.4453912973403931</v>
      </c>
      <c r="K10506">
        <v>1.5000717639923096</v>
      </c>
      <c r="L10506">
        <v>58.664203643798828</v>
      </c>
      <c r="M10506">
        <v>5.4680455476045609E-2</v>
      </c>
      <c r="N10506">
        <v>6.2699057161808014E-2</v>
      </c>
      <c r="O10506">
        <v>3.9311717264354229E-3</v>
      </c>
      <c r="P10506">
        <v>-4.8450317233800888E-2</v>
      </c>
      <c r="Q10506">
        <v>-2.5671619921922684E-2</v>
      </c>
      <c r="R10506">
        <v>2.1801037713885307E-2</v>
      </c>
      <c r="S10506">
        <v>5.4680455476045609E-2</v>
      </c>
      <c r="T10506">
        <v>8.755987137556076E-2</v>
      </c>
      <c r="U10506">
        <v>0.1350325345993042</v>
      </c>
      <c r="V10506">
        <v>0.15781122446060181</v>
      </c>
    </row>
    <row r="10507" spans="1:22" x14ac:dyDescent="0.25">
      <c r="A10507" t="s">
        <v>100</v>
      </c>
      <c r="B10507" t="s">
        <v>131</v>
      </c>
      <c r="C10507" t="s">
        <v>102</v>
      </c>
      <c r="D10507" t="s">
        <v>83</v>
      </c>
      <c r="E10507" t="s">
        <v>103</v>
      </c>
      <c r="F10507" t="s">
        <v>103</v>
      </c>
      <c r="G10507">
        <v>1468</v>
      </c>
      <c r="H10507">
        <v>18</v>
      </c>
      <c r="I10507">
        <f>IF(VLOOKUP(Data!$A10507,summermonths, 2, FALSE) = 1, VLOOKUP(Data!$H10507,rateblocks, 2, FALSE), VLOOKUP(Data!H10507, rateblocks,3, FALSE))</f>
        <v>1</v>
      </c>
      <c r="J10507">
        <v>2.0062379837036133</v>
      </c>
      <c r="K10507">
        <v>1.8792029619216919</v>
      </c>
      <c r="L10507">
        <v>80.302452087402344</v>
      </c>
      <c r="M10507">
        <v>-0.12703506648540497</v>
      </c>
      <c r="N10507">
        <v>0.14892578125</v>
      </c>
      <c r="O10507">
        <v>2.2178888320922852E-2</v>
      </c>
      <c r="P10507">
        <v>-0.37199616432189941</v>
      </c>
      <c r="Q10507">
        <v>-0.31789112091064453</v>
      </c>
      <c r="R10507">
        <v>-0.20513182878494263</v>
      </c>
      <c r="S10507">
        <v>-0.12703506648540497</v>
      </c>
      <c r="T10507">
        <v>-4.8938311636447906E-2</v>
      </c>
      <c r="U10507">
        <v>6.3821002840995789E-2</v>
      </c>
      <c r="V10507">
        <v>0.11792604625225067</v>
      </c>
    </row>
    <row r="10508" spans="1:22" x14ac:dyDescent="0.25">
      <c r="A10508" t="s">
        <v>99</v>
      </c>
      <c r="B10508" t="s">
        <v>131</v>
      </c>
      <c r="C10508" t="s">
        <v>102</v>
      </c>
      <c r="D10508" t="s">
        <v>82</v>
      </c>
      <c r="E10508" t="s">
        <v>103</v>
      </c>
      <c r="F10508" t="s">
        <v>103</v>
      </c>
      <c r="G10508">
        <v>1468</v>
      </c>
      <c r="H10508">
        <v>17</v>
      </c>
      <c r="I10508">
        <f>IF(VLOOKUP(Data!$A10508,summermonths, 2, FALSE) = 1, VLOOKUP(Data!$H10508,rateblocks, 2, FALSE), VLOOKUP(Data!H10508, rateblocks,3, FALSE))</f>
        <v>1</v>
      </c>
      <c r="J10508">
        <v>2.0836727619171143</v>
      </c>
      <c r="K10508">
        <v>1.9961682558059692</v>
      </c>
      <c r="L10508">
        <v>89.908035278320312</v>
      </c>
      <c r="M10508">
        <v>-8.7504588067531586E-2</v>
      </c>
      <c r="N10508">
        <v>0.17843620479106903</v>
      </c>
      <c r="O10508">
        <v>3.1839478760957718E-2</v>
      </c>
      <c r="P10508">
        <v>-0.38100603222846985</v>
      </c>
      <c r="Q10508">
        <v>-0.3161797821521759</v>
      </c>
      <c r="R10508">
        <v>-0.18107663094997406</v>
      </c>
      <c r="S10508">
        <v>-8.7504588067531586E-2</v>
      </c>
      <c r="T10508">
        <v>6.067449226975441E-3</v>
      </c>
      <c r="U10508">
        <v>0.14117060601711273</v>
      </c>
      <c r="V10508">
        <v>0.20599685609340668</v>
      </c>
    </row>
    <row r="10509" spans="1:22" x14ac:dyDescent="0.25">
      <c r="A10509" t="s">
        <v>99</v>
      </c>
      <c r="B10509" t="s">
        <v>131</v>
      </c>
      <c r="C10509" t="s">
        <v>101</v>
      </c>
      <c r="D10509" t="s">
        <v>76</v>
      </c>
      <c r="E10509" t="s">
        <v>103</v>
      </c>
      <c r="F10509" t="s">
        <v>103</v>
      </c>
      <c r="G10509">
        <v>1468</v>
      </c>
      <c r="H10509">
        <v>12</v>
      </c>
      <c r="I10509">
        <f>IF(VLOOKUP(Data!$A10509,summermonths, 2, FALSE) = 1, VLOOKUP(Data!$H10509,rateblocks, 2, FALSE), VLOOKUP(Data!H10509, rateblocks,3, FALSE))</f>
        <v>1</v>
      </c>
      <c r="J10509">
        <v>1.8991987705230713</v>
      </c>
      <c r="K10509">
        <v>1.8310837745666504</v>
      </c>
      <c r="L10509">
        <v>79.871063232421875</v>
      </c>
      <c r="M10509">
        <v>-6.8114981055259705E-2</v>
      </c>
      <c r="N10509">
        <v>7.2598196566104889E-2</v>
      </c>
      <c r="O10509">
        <v>5.270498339086771E-3</v>
      </c>
      <c r="P10509">
        <v>-0.18752838671207428</v>
      </c>
      <c r="Q10509">
        <v>-0.16115331649780273</v>
      </c>
      <c r="R10509">
        <v>-0.10618551075458527</v>
      </c>
      <c r="S10509">
        <v>-6.8114981055259705E-2</v>
      </c>
      <c r="T10509">
        <v>-3.0044449493288994E-2</v>
      </c>
      <c r="U10509">
        <v>2.4923350661993027E-2</v>
      </c>
      <c r="V10509">
        <v>5.1298424601554871E-2</v>
      </c>
    </row>
    <row r="10510" spans="1:22" x14ac:dyDescent="0.25">
      <c r="A10510" t="s">
        <v>96</v>
      </c>
      <c r="B10510" t="s">
        <v>131</v>
      </c>
      <c r="C10510" t="s">
        <v>102</v>
      </c>
      <c r="D10510" t="s">
        <v>79</v>
      </c>
      <c r="E10510" t="s">
        <v>103</v>
      </c>
      <c r="F10510" t="s">
        <v>103</v>
      </c>
      <c r="G10510">
        <v>1468</v>
      </c>
      <c r="H10510">
        <v>10</v>
      </c>
      <c r="I10510">
        <f>IF(VLOOKUP(Data!$A10510,summermonths, 2, FALSE) = 1, VLOOKUP(Data!$H10510,rateblocks, 2, FALSE), VLOOKUP(Data!H10510, rateblocks,3, FALSE))</f>
        <v>2</v>
      </c>
      <c r="J10510">
        <v>1.5679450035095215</v>
      </c>
      <c r="K10510">
        <v>1.6108139753341675</v>
      </c>
      <c r="L10510">
        <v>77.960487365722656</v>
      </c>
      <c r="M10510">
        <v>4.2869005352258682E-2</v>
      </c>
      <c r="N10510">
        <v>0.14679503440856934</v>
      </c>
      <c r="O10510">
        <v>2.1548781543970108E-2</v>
      </c>
      <c r="P10510">
        <v>-0.19858734309673309</v>
      </c>
      <c r="Q10510">
        <v>-0.1452564001083374</v>
      </c>
      <c r="R10510">
        <v>-3.4110385924577713E-2</v>
      </c>
      <c r="S10510">
        <v>4.2869005352258682E-2</v>
      </c>
      <c r="T10510">
        <v>0.11984840035438538</v>
      </c>
      <c r="U10510">
        <v>0.23099441826343536</v>
      </c>
      <c r="V10510">
        <v>0.28432536125183105</v>
      </c>
    </row>
    <row r="10511" spans="1:22" x14ac:dyDescent="0.25">
      <c r="A10511" t="s">
        <v>122</v>
      </c>
      <c r="B10511" t="s">
        <v>131</v>
      </c>
      <c r="C10511" t="s">
        <v>102</v>
      </c>
      <c r="D10511" t="s">
        <v>115</v>
      </c>
      <c r="E10511" t="s">
        <v>103</v>
      </c>
      <c r="F10511" t="s">
        <v>103</v>
      </c>
      <c r="G10511">
        <v>1468</v>
      </c>
      <c r="H10511">
        <v>22</v>
      </c>
      <c r="I10511">
        <f>IF(VLOOKUP(Data!$A10511,summermonths, 2, FALSE) = 1, VLOOKUP(Data!$H10511,rateblocks, 2, FALSE), VLOOKUP(Data!H10511, rateblocks,3, FALSE))</f>
        <v>2</v>
      </c>
      <c r="J10511">
        <v>1.7192978858947754</v>
      </c>
      <c r="K10511">
        <v>1.7661389112472534</v>
      </c>
      <c r="L10511">
        <v>46.474113464355469</v>
      </c>
      <c r="M10511">
        <v>4.684104397892952E-2</v>
      </c>
      <c r="N10511">
        <v>0.14416633546352386</v>
      </c>
      <c r="O10511">
        <v>2.0783932879567146E-2</v>
      </c>
      <c r="P10511">
        <v>-0.19029147922992706</v>
      </c>
      <c r="Q10511">
        <v>-0.13791555166244507</v>
      </c>
      <c r="R10511">
        <v>-2.8759855777025223E-2</v>
      </c>
      <c r="S10511">
        <v>4.684104397892952E-2</v>
      </c>
      <c r="T10511">
        <v>0.12244194746017456</v>
      </c>
      <c r="U10511">
        <v>0.23159763216972351</v>
      </c>
      <c r="V10511">
        <v>0.2839735746383667</v>
      </c>
    </row>
    <row r="10512" spans="1:22" x14ac:dyDescent="0.25">
      <c r="A10512" t="s">
        <v>125</v>
      </c>
      <c r="B10512" t="s">
        <v>131</v>
      </c>
      <c r="C10512" t="s">
        <v>101</v>
      </c>
      <c r="D10512" t="s">
        <v>120</v>
      </c>
      <c r="E10512" t="s">
        <v>103</v>
      </c>
      <c r="F10512" t="s">
        <v>103</v>
      </c>
      <c r="G10512">
        <v>1468</v>
      </c>
      <c r="H10512">
        <v>24</v>
      </c>
      <c r="I10512">
        <f>IF(VLOOKUP(Data!$A10512,summermonths, 2, FALSE) = 1, VLOOKUP(Data!$H10512,rateblocks, 2, FALSE), VLOOKUP(Data!H10512, rateblocks,3, FALSE))</f>
        <v>3</v>
      </c>
      <c r="J10512">
        <v>1.5174027681350708</v>
      </c>
      <c r="K10512">
        <v>1.6500641107559204</v>
      </c>
      <c r="L10512">
        <v>59.620075225830078</v>
      </c>
      <c r="M10512">
        <v>0.13266138732433319</v>
      </c>
      <c r="N10512">
        <v>6.9514922797679901E-2</v>
      </c>
      <c r="O10512">
        <v>4.8323245719075203E-3</v>
      </c>
      <c r="P10512">
        <v>1.8319513648748398E-2</v>
      </c>
      <c r="Q10512">
        <v>4.3574430048465729E-2</v>
      </c>
      <c r="R10512">
        <v>9.6207723021507263E-2</v>
      </c>
      <c r="S10512">
        <v>0.13266138732433319</v>
      </c>
      <c r="T10512">
        <v>0.16911505162715912</v>
      </c>
      <c r="U10512">
        <v>0.22174835205078125</v>
      </c>
      <c r="V10512">
        <v>0.24700325727462769</v>
      </c>
    </row>
    <row r="10513" spans="1:22" x14ac:dyDescent="0.25">
      <c r="A10513" t="s">
        <v>95</v>
      </c>
      <c r="B10513" t="s">
        <v>131</v>
      </c>
      <c r="C10513" t="s">
        <v>102</v>
      </c>
      <c r="D10513" t="s">
        <v>78</v>
      </c>
      <c r="E10513" t="s">
        <v>103</v>
      </c>
      <c r="F10513" t="s">
        <v>103</v>
      </c>
      <c r="G10513">
        <v>1468</v>
      </c>
      <c r="H10513">
        <v>5</v>
      </c>
      <c r="I10513">
        <f>IF(VLOOKUP(Data!$A10513,summermonths, 2, FALSE) = 1, VLOOKUP(Data!$H10513,rateblocks, 2, FALSE), VLOOKUP(Data!H10513, rateblocks,3, FALSE))</f>
        <v>3</v>
      </c>
      <c r="J10513">
        <v>1.7034639120101929</v>
      </c>
      <c r="K10513">
        <v>1.5722377300262451</v>
      </c>
      <c r="L10513">
        <v>59.947547912597656</v>
      </c>
      <c r="M10513">
        <v>-0.13122621178627014</v>
      </c>
      <c r="N10513">
        <v>0.18282030522823334</v>
      </c>
      <c r="O10513">
        <v>3.342326357960701E-2</v>
      </c>
      <c r="P10513">
        <v>-0.43193885684013367</v>
      </c>
      <c r="Q10513">
        <v>-0.36551985144615173</v>
      </c>
      <c r="R10513">
        <v>-0.2270972728729248</v>
      </c>
      <c r="S10513">
        <v>-0.13122621178627014</v>
      </c>
      <c r="T10513">
        <v>-3.5355150699615479E-2</v>
      </c>
      <c r="U10513">
        <v>0.10306743532419205</v>
      </c>
      <c r="V10513">
        <v>0.16948643326759338</v>
      </c>
    </row>
    <row r="10514" spans="1:22" x14ac:dyDescent="0.25">
      <c r="A10514" t="s">
        <v>98</v>
      </c>
      <c r="B10514" t="s">
        <v>131</v>
      </c>
      <c r="C10514" t="s">
        <v>102</v>
      </c>
      <c r="D10514" t="s">
        <v>81</v>
      </c>
      <c r="E10514" t="s">
        <v>103</v>
      </c>
      <c r="F10514" t="s">
        <v>103</v>
      </c>
      <c r="G10514">
        <v>1468</v>
      </c>
      <c r="H10514">
        <v>13</v>
      </c>
      <c r="I10514">
        <f>IF(VLOOKUP(Data!$A10514,summermonths, 2, FALSE) = 1, VLOOKUP(Data!$H10514,rateblocks, 2, FALSE), VLOOKUP(Data!H10514, rateblocks,3, FALSE))</f>
        <v>1</v>
      </c>
      <c r="J10514">
        <v>2.1290092468261719</v>
      </c>
      <c r="K10514">
        <v>2.0519685745239258</v>
      </c>
      <c r="L10514">
        <v>88.727523803710938</v>
      </c>
      <c r="M10514">
        <v>-7.7040649950504303E-2</v>
      </c>
      <c r="N10514">
        <v>0.16882464289665222</v>
      </c>
      <c r="O10514">
        <v>2.8501760214567184E-2</v>
      </c>
      <c r="P10514">
        <v>-0.35473248362541199</v>
      </c>
      <c r="Q10514">
        <v>-0.29339814186096191</v>
      </c>
      <c r="R10514">
        <v>-0.16557237505912781</v>
      </c>
      <c r="S10514">
        <v>-7.7040649950504303E-2</v>
      </c>
      <c r="T10514">
        <v>1.14910788834095E-2</v>
      </c>
      <c r="U10514">
        <v>0.13931684195995331</v>
      </c>
      <c r="V10514">
        <v>0.20065116882324219</v>
      </c>
    </row>
    <row r="10515" spans="1:22" x14ac:dyDescent="0.25">
      <c r="A10515" t="s">
        <v>98</v>
      </c>
      <c r="B10515" t="s">
        <v>131</v>
      </c>
      <c r="C10515" t="s">
        <v>102</v>
      </c>
      <c r="D10515" t="s">
        <v>81</v>
      </c>
      <c r="E10515" t="s">
        <v>103</v>
      </c>
      <c r="F10515" t="s">
        <v>103</v>
      </c>
      <c r="G10515">
        <v>1468</v>
      </c>
      <c r="H10515">
        <v>1</v>
      </c>
      <c r="I10515">
        <f>IF(VLOOKUP(Data!$A10515,summermonths, 2, FALSE) = 1, VLOOKUP(Data!$H10515,rateblocks, 2, FALSE), VLOOKUP(Data!H10515, rateblocks,3, FALSE))</f>
        <v>3</v>
      </c>
      <c r="J10515">
        <v>1.7159756422042847</v>
      </c>
      <c r="K10515">
        <v>1.752493143081665</v>
      </c>
      <c r="L10515">
        <v>72.35150146484375</v>
      </c>
      <c r="M10515">
        <v>3.651757538318634E-2</v>
      </c>
      <c r="N10515">
        <v>0.11717581748962402</v>
      </c>
      <c r="O10515">
        <v>1.373017206788063E-2</v>
      </c>
      <c r="P10515">
        <v>-0.15621949732303619</v>
      </c>
      <c r="Q10515">
        <v>-0.11364927887916565</v>
      </c>
      <c r="R10515">
        <v>-2.4929482489824295E-2</v>
      </c>
      <c r="S10515">
        <v>3.651757538318634E-2</v>
      </c>
      <c r="T10515">
        <v>9.7964636981487274E-2</v>
      </c>
      <c r="U10515">
        <v>0.18668442964553833</v>
      </c>
      <c r="V10515">
        <v>0.22925464808940887</v>
      </c>
    </row>
    <row r="10516" spans="1:22" x14ac:dyDescent="0.25">
      <c r="A10516" t="s">
        <v>99</v>
      </c>
      <c r="B10516" t="s">
        <v>131</v>
      </c>
      <c r="C10516" t="s">
        <v>102</v>
      </c>
      <c r="D10516" t="s">
        <v>82</v>
      </c>
      <c r="E10516" t="s">
        <v>103</v>
      </c>
      <c r="F10516" t="s">
        <v>103</v>
      </c>
      <c r="G10516">
        <v>1468</v>
      </c>
      <c r="H10516">
        <v>14</v>
      </c>
      <c r="I10516">
        <f>IF(VLOOKUP(Data!$A10516,summermonths, 2, FALSE) = 1, VLOOKUP(Data!$H10516,rateblocks, 2, FALSE), VLOOKUP(Data!H10516, rateblocks,3, FALSE))</f>
        <v>1</v>
      </c>
      <c r="J10516">
        <v>2.1357524394989014</v>
      </c>
      <c r="K10516">
        <v>2.0793459415435791</v>
      </c>
      <c r="L10516">
        <v>91.530654907226563</v>
      </c>
      <c r="M10516">
        <v>-5.6406289339065552E-2</v>
      </c>
      <c r="N10516">
        <v>0.16393718123435974</v>
      </c>
      <c r="O10516">
        <v>2.6875399053096771E-2</v>
      </c>
      <c r="P10516">
        <v>-0.32605895400047302</v>
      </c>
      <c r="Q10516">
        <v>-0.26650023460388184</v>
      </c>
      <c r="R10516">
        <v>-0.14237503707408905</v>
      </c>
      <c r="S10516">
        <v>-5.6406289339065552E-2</v>
      </c>
      <c r="T10516">
        <v>2.9562452808022499E-2</v>
      </c>
      <c r="U10516">
        <v>0.15368765592575073</v>
      </c>
      <c r="V10516">
        <v>0.21324637532234192</v>
      </c>
    </row>
    <row r="10517" spans="1:22" x14ac:dyDescent="0.25">
      <c r="A10517" t="s">
        <v>96</v>
      </c>
      <c r="B10517" t="s">
        <v>131</v>
      </c>
      <c r="C10517" t="s">
        <v>102</v>
      </c>
      <c r="D10517" t="s">
        <v>79</v>
      </c>
      <c r="E10517" t="s">
        <v>103</v>
      </c>
      <c r="F10517" t="s">
        <v>103</v>
      </c>
      <c r="G10517">
        <v>1468</v>
      </c>
      <c r="H10517">
        <v>14</v>
      </c>
      <c r="I10517">
        <f>IF(VLOOKUP(Data!$A10517,summermonths, 2, FALSE) = 1, VLOOKUP(Data!$H10517,rateblocks, 2, FALSE), VLOOKUP(Data!H10517, rateblocks,3, FALSE))</f>
        <v>1</v>
      </c>
      <c r="J10517">
        <v>1.9459602832794189</v>
      </c>
      <c r="K10517">
        <v>1.8688147068023682</v>
      </c>
      <c r="L10517">
        <v>74.002044677734375</v>
      </c>
      <c r="M10517">
        <v>-7.714555412530899E-2</v>
      </c>
      <c r="N10517">
        <v>0.16270388662815094</v>
      </c>
      <c r="O10517">
        <v>2.6472555473446846E-2</v>
      </c>
      <c r="P10517">
        <v>-0.34476962685585022</v>
      </c>
      <c r="Q10517">
        <v>-0.28565898537635803</v>
      </c>
      <c r="R10517">
        <v>-0.16246755421161652</v>
      </c>
      <c r="S10517">
        <v>-7.714555412530899E-2</v>
      </c>
      <c r="T10517">
        <v>8.1764478236436844E-3</v>
      </c>
      <c r="U10517">
        <v>0.13136786222457886</v>
      </c>
      <c r="V10517">
        <v>0.19047851860523224</v>
      </c>
    </row>
    <row r="10518" spans="1:22" x14ac:dyDescent="0.25">
      <c r="A10518" t="s">
        <v>98</v>
      </c>
      <c r="B10518" t="s">
        <v>131</v>
      </c>
      <c r="C10518" t="s">
        <v>101</v>
      </c>
      <c r="D10518" t="s">
        <v>75</v>
      </c>
      <c r="E10518" t="s">
        <v>103</v>
      </c>
      <c r="F10518" t="s">
        <v>103</v>
      </c>
      <c r="G10518">
        <v>1468</v>
      </c>
      <c r="H10518">
        <v>9</v>
      </c>
      <c r="I10518">
        <f>IF(VLOOKUP(Data!$A10518,summermonths, 2, FALSE) = 1, VLOOKUP(Data!$H10518,rateblocks, 2, FALSE), VLOOKUP(Data!H10518, rateblocks,3, FALSE))</f>
        <v>2</v>
      </c>
      <c r="J10518">
        <v>1.5796525478363037</v>
      </c>
      <c r="K10518">
        <v>1.4669185876846313</v>
      </c>
      <c r="L10518">
        <v>72.827217102050781</v>
      </c>
      <c r="M10518">
        <v>-0.11273397505283356</v>
      </c>
      <c r="N10518">
        <v>8.6886003613471985E-2</v>
      </c>
      <c r="O10518">
        <v>7.5491778552532196E-3</v>
      </c>
      <c r="P10518">
        <v>-0.25564873218536377</v>
      </c>
      <c r="Q10518">
        <v>-0.22408287227153778</v>
      </c>
      <c r="R10518">
        <v>-0.15829704701900482</v>
      </c>
      <c r="S10518">
        <v>-0.11273397505283356</v>
      </c>
      <c r="T10518">
        <v>-6.7170910537242889E-2</v>
      </c>
      <c r="U10518">
        <v>-1.3850810937583447E-3</v>
      </c>
      <c r="V10518">
        <v>3.0180783942341805E-2</v>
      </c>
    </row>
    <row r="10519" spans="1:22" x14ac:dyDescent="0.25">
      <c r="A10519" t="s">
        <v>99</v>
      </c>
      <c r="B10519" t="s">
        <v>131</v>
      </c>
      <c r="C10519" t="s">
        <v>101</v>
      </c>
      <c r="D10519" t="s">
        <v>76</v>
      </c>
      <c r="E10519" t="s">
        <v>103</v>
      </c>
      <c r="F10519" t="s">
        <v>103</v>
      </c>
      <c r="G10519">
        <v>1468</v>
      </c>
      <c r="H10519">
        <v>13</v>
      </c>
      <c r="I10519">
        <f>IF(VLOOKUP(Data!$A10519,summermonths, 2, FALSE) = 1, VLOOKUP(Data!$H10519,rateblocks, 2, FALSE), VLOOKUP(Data!H10519, rateblocks,3, FALSE))</f>
        <v>1</v>
      </c>
      <c r="J10519">
        <v>1.9507347345352173</v>
      </c>
      <c r="K10519">
        <v>1.8781603574752808</v>
      </c>
      <c r="L10519">
        <v>80.442138671875</v>
      </c>
      <c r="M10519">
        <v>-7.2574436664581299E-2</v>
      </c>
      <c r="N10519">
        <v>7.3852844536304474E-2</v>
      </c>
      <c r="O10519">
        <v>5.4542426951229572E-3</v>
      </c>
      <c r="P10519">
        <v>-0.19405154883861542</v>
      </c>
      <c r="Q10519">
        <v>-0.16722066700458527</v>
      </c>
      <c r="R10519">
        <v>-0.11130290478467941</v>
      </c>
      <c r="S10519">
        <v>-7.2574436664581299E-2</v>
      </c>
      <c r="T10519">
        <v>-3.3845968544483185E-2</v>
      </c>
      <c r="U10519">
        <v>2.2071791812777519E-2</v>
      </c>
      <c r="V10519">
        <v>4.8902682960033417E-2</v>
      </c>
    </row>
    <row r="10520" spans="1:22" x14ac:dyDescent="0.25">
      <c r="A10520" t="s">
        <v>122</v>
      </c>
      <c r="B10520" t="s">
        <v>131</v>
      </c>
      <c r="C10520" t="s">
        <v>101</v>
      </c>
      <c r="D10520" t="s">
        <v>117</v>
      </c>
      <c r="E10520" t="s">
        <v>103</v>
      </c>
      <c r="F10520" t="s">
        <v>103</v>
      </c>
      <c r="G10520">
        <v>1468</v>
      </c>
      <c r="H10520">
        <v>12</v>
      </c>
      <c r="I10520">
        <f>IF(VLOOKUP(Data!$A10520,summermonths, 2, FALSE) = 1, VLOOKUP(Data!$H10520,rateblocks, 2, FALSE), VLOOKUP(Data!H10520, rateblocks,3, FALSE))</f>
        <v>2</v>
      </c>
      <c r="J10520">
        <v>1.4069229364395142</v>
      </c>
      <c r="K10520">
        <v>1.4558749198913574</v>
      </c>
      <c r="L10520">
        <v>68.965904235839844</v>
      </c>
      <c r="M10520">
        <v>4.8952024430036545E-2</v>
      </c>
      <c r="N10520">
        <v>7.8320704400539398E-2</v>
      </c>
      <c r="O10520">
        <v>6.1341328546404839E-3</v>
      </c>
      <c r="P10520">
        <v>-7.987406849861145E-2</v>
      </c>
      <c r="Q10520">
        <v>-5.1419995725154877E-2</v>
      </c>
      <c r="R10520">
        <v>7.8806066885590553E-3</v>
      </c>
      <c r="S10520">
        <v>4.8952024430036545E-2</v>
      </c>
      <c r="T10520">
        <v>9.0023443102836609E-2</v>
      </c>
      <c r="U10520">
        <v>0.14932404458522797</v>
      </c>
      <c r="V10520">
        <v>0.17777812480926514</v>
      </c>
    </row>
    <row r="10521" spans="1:22" x14ac:dyDescent="0.25">
      <c r="A10521" t="s">
        <v>97</v>
      </c>
      <c r="B10521" t="s">
        <v>131</v>
      </c>
      <c r="C10521" t="s">
        <v>102</v>
      </c>
      <c r="D10521" t="s">
        <v>80</v>
      </c>
      <c r="E10521" t="s">
        <v>103</v>
      </c>
      <c r="F10521" t="s">
        <v>103</v>
      </c>
      <c r="G10521">
        <v>1468</v>
      </c>
      <c r="H10521">
        <v>9</v>
      </c>
      <c r="I10521">
        <f>IF(VLOOKUP(Data!$A10521,summermonths, 2, FALSE) = 1, VLOOKUP(Data!$H10521,rateblocks, 2, FALSE), VLOOKUP(Data!H10521, rateblocks,3, FALSE))</f>
        <v>2</v>
      </c>
      <c r="J10521">
        <v>1.5366554260253906</v>
      </c>
      <c r="K10521">
        <v>1.5011579990386963</v>
      </c>
      <c r="L10521">
        <v>73.900543212890625</v>
      </c>
      <c r="M10521">
        <v>-3.5497330129146576E-2</v>
      </c>
      <c r="N10521">
        <v>0.14995455741882324</v>
      </c>
      <c r="O10521">
        <v>2.2486370056867599E-2</v>
      </c>
      <c r="P10521">
        <v>-0.28215062618255615</v>
      </c>
      <c r="Q10521">
        <v>-0.22767183184623718</v>
      </c>
      <c r="R10521">
        <v>-0.1141335740685463</v>
      </c>
      <c r="S10521">
        <v>-3.5497330129146576E-2</v>
      </c>
      <c r="T10521">
        <v>4.3138917535543442E-2</v>
      </c>
      <c r="U10521">
        <v>0.15667717158794403</v>
      </c>
      <c r="V10521">
        <v>0.211155965924263</v>
      </c>
    </row>
    <row r="10522" spans="1:22" x14ac:dyDescent="0.25">
      <c r="A10522" t="s">
        <v>100</v>
      </c>
      <c r="B10522" t="s">
        <v>131</v>
      </c>
      <c r="C10522" t="s">
        <v>102</v>
      </c>
      <c r="D10522" t="s">
        <v>83</v>
      </c>
      <c r="E10522" t="s">
        <v>103</v>
      </c>
      <c r="F10522" t="s">
        <v>103</v>
      </c>
      <c r="G10522">
        <v>1468</v>
      </c>
      <c r="H10522">
        <v>1</v>
      </c>
      <c r="I10522">
        <f>IF(VLOOKUP(Data!$A10522,summermonths, 2, FALSE) = 1, VLOOKUP(Data!$H10522,rateblocks, 2, FALSE), VLOOKUP(Data!H10522, rateblocks,3, FALSE))</f>
        <v>3</v>
      </c>
      <c r="J10522">
        <v>1.694298267364502</v>
      </c>
      <c r="K10522">
        <v>1.7979577779769897</v>
      </c>
      <c r="L10522">
        <v>75.707084655761719</v>
      </c>
      <c r="M10522">
        <v>0.10365955531597137</v>
      </c>
      <c r="N10522">
        <v>0.13709039986133575</v>
      </c>
      <c r="O10522">
        <v>1.8793778494000435E-2</v>
      </c>
      <c r="P10522">
        <v>-0.12183408439159393</v>
      </c>
      <c r="Q10522">
        <v>-7.2028860449790955E-2</v>
      </c>
      <c r="R10522">
        <v>3.1769279390573502E-2</v>
      </c>
      <c r="S10522">
        <v>0.10365955531597137</v>
      </c>
      <c r="T10522">
        <v>0.17554983496665955</v>
      </c>
      <c r="U10522">
        <v>0.2793479859828949</v>
      </c>
      <c r="V10522">
        <v>0.32915320992469788</v>
      </c>
    </row>
    <row r="10523" spans="1:22" x14ac:dyDescent="0.25">
      <c r="A10523" t="s">
        <v>124</v>
      </c>
      <c r="B10523" t="s">
        <v>131</v>
      </c>
      <c r="C10523" t="s">
        <v>102</v>
      </c>
      <c r="D10523" t="s">
        <v>114</v>
      </c>
      <c r="E10523" t="s">
        <v>103</v>
      </c>
      <c r="F10523" t="s">
        <v>103</v>
      </c>
      <c r="G10523">
        <v>1468</v>
      </c>
      <c r="H10523">
        <v>17</v>
      </c>
      <c r="I10523">
        <f>IF(VLOOKUP(Data!$A10523,summermonths, 2, FALSE) = 1, VLOOKUP(Data!$H10523,rateblocks, 2, FALSE), VLOOKUP(Data!H10523, rateblocks,3, FALSE))</f>
        <v>2</v>
      </c>
      <c r="J10523">
        <v>1.8911936283111572</v>
      </c>
      <c r="K10523">
        <v>1.6474761962890625</v>
      </c>
      <c r="L10523">
        <v>80.857627868652344</v>
      </c>
      <c r="M10523">
        <v>-0.24371744692325592</v>
      </c>
      <c r="N10523">
        <v>0.2124171257019043</v>
      </c>
      <c r="O10523">
        <v>4.5121036469936371E-2</v>
      </c>
      <c r="P10523">
        <v>-0.5931125283241272</v>
      </c>
      <c r="Q10523">
        <v>-0.51594096422195435</v>
      </c>
      <c r="R10523">
        <v>-0.35510909557342529</v>
      </c>
      <c r="S10523">
        <v>-0.24371744692325592</v>
      </c>
      <c r="T10523">
        <v>-0.13232579827308655</v>
      </c>
      <c r="U10523">
        <v>2.8506053611636162E-2</v>
      </c>
      <c r="V10523">
        <v>0.10567763447761536</v>
      </c>
    </row>
    <row r="10524" spans="1:22" x14ac:dyDescent="0.25">
      <c r="A10524" t="s">
        <v>122</v>
      </c>
      <c r="B10524" t="s">
        <v>131</v>
      </c>
      <c r="C10524" t="s">
        <v>102</v>
      </c>
      <c r="D10524" t="s">
        <v>115</v>
      </c>
      <c r="E10524" t="s">
        <v>103</v>
      </c>
      <c r="F10524" t="s">
        <v>103</v>
      </c>
      <c r="G10524">
        <v>1468</v>
      </c>
      <c r="H10524">
        <v>6</v>
      </c>
      <c r="I10524">
        <f>IF(VLOOKUP(Data!$A10524,summermonths, 2, FALSE) = 1, VLOOKUP(Data!$H10524,rateblocks, 2, FALSE), VLOOKUP(Data!H10524, rateblocks,3, FALSE))</f>
        <v>3</v>
      </c>
      <c r="J10524">
        <v>1.3718662261962891</v>
      </c>
      <c r="K10524">
        <v>1.4984011650085449</v>
      </c>
      <c r="L10524">
        <v>37.680519104003906</v>
      </c>
      <c r="M10524">
        <v>0.12653501331806183</v>
      </c>
      <c r="N10524">
        <v>0.13923965394496918</v>
      </c>
      <c r="O10524">
        <v>1.9387681037187576E-2</v>
      </c>
      <c r="P10524">
        <v>-0.10249383747577667</v>
      </c>
      <c r="Q10524">
        <v>-5.1907781511545181E-2</v>
      </c>
      <c r="R10524">
        <v>5.3517665714025497E-2</v>
      </c>
      <c r="S10524">
        <v>0.12653501331806183</v>
      </c>
      <c r="T10524">
        <v>0.19955235719680786</v>
      </c>
      <c r="U10524">
        <v>0.30497780442237854</v>
      </c>
      <c r="V10524">
        <v>0.35556384921073914</v>
      </c>
    </row>
    <row r="10525" spans="1:22" x14ac:dyDescent="0.25">
      <c r="A10525" t="s">
        <v>97</v>
      </c>
      <c r="B10525" t="s">
        <v>131</v>
      </c>
      <c r="C10525" t="s">
        <v>102</v>
      </c>
      <c r="D10525" t="s">
        <v>80</v>
      </c>
      <c r="E10525" t="s">
        <v>103</v>
      </c>
      <c r="F10525" t="s">
        <v>103</v>
      </c>
      <c r="G10525">
        <v>1468</v>
      </c>
      <c r="H10525">
        <v>12</v>
      </c>
      <c r="I10525">
        <f>IF(VLOOKUP(Data!$A10525,summermonths, 2, FALSE) = 1, VLOOKUP(Data!$H10525,rateblocks, 2, FALSE), VLOOKUP(Data!H10525, rateblocks,3, FALSE))</f>
        <v>1</v>
      </c>
      <c r="J10525">
        <v>1.7745929956436157</v>
      </c>
      <c r="K10525">
        <v>1.854748010635376</v>
      </c>
      <c r="L10525">
        <v>78.361038208007812</v>
      </c>
      <c r="M10525">
        <v>8.015500009059906E-2</v>
      </c>
      <c r="N10525">
        <v>0.15131513774394989</v>
      </c>
      <c r="O10525">
        <v>2.2896271198987961E-2</v>
      </c>
      <c r="P10525">
        <v>-0.16873624920845032</v>
      </c>
      <c r="Q10525">
        <v>-0.11376315355300903</v>
      </c>
      <c r="R10525">
        <v>8.0526428064331412E-4</v>
      </c>
      <c r="S10525">
        <v>8.015500009059906E-2</v>
      </c>
      <c r="T10525">
        <v>0.15950474143028259</v>
      </c>
      <c r="U10525">
        <v>0.27407315373420715</v>
      </c>
      <c r="V10525">
        <v>0.32904624938964844</v>
      </c>
    </row>
    <row r="10526" spans="1:22" x14ac:dyDescent="0.25">
      <c r="A10526" t="s">
        <v>96</v>
      </c>
      <c r="B10526" t="s">
        <v>131</v>
      </c>
      <c r="C10526" t="s">
        <v>102</v>
      </c>
      <c r="D10526" t="s">
        <v>79</v>
      </c>
      <c r="E10526" t="s">
        <v>103</v>
      </c>
      <c r="F10526" t="s">
        <v>103</v>
      </c>
      <c r="G10526">
        <v>1468</v>
      </c>
      <c r="H10526">
        <v>5</v>
      </c>
      <c r="I10526">
        <f>IF(VLOOKUP(Data!$A10526,summermonths, 2, FALSE) = 1, VLOOKUP(Data!$H10526,rateblocks, 2, FALSE), VLOOKUP(Data!H10526, rateblocks,3, FALSE))</f>
        <v>3</v>
      </c>
      <c r="J10526">
        <v>1.5092161893844604</v>
      </c>
      <c r="K10526">
        <v>1.5830585956573486</v>
      </c>
      <c r="L10526">
        <v>65.613075256347656</v>
      </c>
      <c r="M10526">
        <v>7.3842443525791168E-2</v>
      </c>
      <c r="N10526">
        <v>8.9039474725723267E-2</v>
      </c>
      <c r="O10526">
        <v>7.9280277714133263E-3</v>
      </c>
      <c r="P10526">
        <v>-7.2614461183547974E-2</v>
      </c>
      <c r="Q10526">
        <v>-4.0266234427690506E-2</v>
      </c>
      <c r="R10526">
        <v>2.7150098234415054E-2</v>
      </c>
      <c r="S10526">
        <v>7.3842443525791168E-2</v>
      </c>
      <c r="T10526">
        <v>0.12053479254245758</v>
      </c>
      <c r="U10526">
        <v>0.18795111775398254</v>
      </c>
      <c r="V10526">
        <v>0.22029934823513031</v>
      </c>
    </row>
    <row r="10527" spans="1:22" x14ac:dyDescent="0.25">
      <c r="A10527" t="s">
        <v>100</v>
      </c>
      <c r="B10527" t="s">
        <v>131</v>
      </c>
      <c r="C10527" t="s">
        <v>101</v>
      </c>
      <c r="D10527" t="s">
        <v>77</v>
      </c>
      <c r="E10527" t="s">
        <v>103</v>
      </c>
      <c r="F10527" t="s">
        <v>103</v>
      </c>
      <c r="G10527">
        <v>1468</v>
      </c>
      <c r="H10527">
        <v>19</v>
      </c>
      <c r="I10527">
        <f>IF(VLOOKUP(Data!$A10527,summermonths, 2, FALSE) = 1, VLOOKUP(Data!$H10527,rateblocks, 2, FALSE), VLOOKUP(Data!H10527, rateblocks,3, FALSE))</f>
        <v>2</v>
      </c>
      <c r="J10527">
        <v>2.0847630500793457</v>
      </c>
      <c r="K10527">
        <v>2.0566315650939941</v>
      </c>
      <c r="L10527">
        <v>75.455101013183594</v>
      </c>
      <c r="M10527">
        <v>-2.8131689876317978E-2</v>
      </c>
      <c r="N10527">
        <v>7.6416544616222382E-2</v>
      </c>
      <c r="O10527">
        <v>5.8394884690642357E-3</v>
      </c>
      <c r="P10527">
        <v>-0.15382571518421173</v>
      </c>
      <c r="Q10527">
        <v>-0.12606343626976013</v>
      </c>
      <c r="R10527">
        <v>-6.8204566836357117E-2</v>
      </c>
      <c r="S10527">
        <v>-2.8131689876317978E-2</v>
      </c>
      <c r="T10527">
        <v>1.1941185221076012E-2</v>
      </c>
      <c r="U10527">
        <v>6.9800049066543579E-2</v>
      </c>
      <c r="V10527">
        <v>9.7562342882156372E-2</v>
      </c>
    </row>
    <row r="10528" spans="1:22" x14ac:dyDescent="0.25">
      <c r="A10528" t="s">
        <v>97</v>
      </c>
      <c r="B10528" t="s">
        <v>131</v>
      </c>
      <c r="C10528" t="s">
        <v>102</v>
      </c>
      <c r="D10528" t="s">
        <v>80</v>
      </c>
      <c r="E10528" t="s">
        <v>103</v>
      </c>
      <c r="F10528" t="s">
        <v>103</v>
      </c>
      <c r="G10528">
        <v>1468</v>
      </c>
      <c r="H10528">
        <v>20</v>
      </c>
      <c r="I10528">
        <f>IF(VLOOKUP(Data!$A10528,summermonths, 2, FALSE) = 1, VLOOKUP(Data!$H10528,rateblocks, 2, FALSE), VLOOKUP(Data!H10528, rateblocks,3, FALSE))</f>
        <v>2</v>
      </c>
      <c r="J10528">
        <v>1.7716884613037109</v>
      </c>
      <c r="K10528">
        <v>1.8820674419403076</v>
      </c>
      <c r="L10528">
        <v>71.790870666503906</v>
      </c>
      <c r="M10528">
        <v>0.11037903279066086</v>
      </c>
      <c r="N10528">
        <v>0.14116685092449188</v>
      </c>
      <c r="O10528">
        <v>1.9928079098463058E-2</v>
      </c>
      <c r="P10528">
        <v>-0.12181977182626724</v>
      </c>
      <c r="Q10528">
        <v>-7.0533566176891327E-2</v>
      </c>
      <c r="R10528">
        <v>3.635106235742569E-2</v>
      </c>
      <c r="S10528">
        <v>0.11037903279066086</v>
      </c>
      <c r="T10528">
        <v>0.18440699577331543</v>
      </c>
      <c r="U10528">
        <v>0.29129162430763245</v>
      </c>
      <c r="V10528">
        <v>0.34257784485816956</v>
      </c>
    </row>
    <row r="10529" spans="1:22" x14ac:dyDescent="0.25">
      <c r="A10529" t="s">
        <v>95</v>
      </c>
      <c r="B10529" t="s">
        <v>131</v>
      </c>
      <c r="C10529" t="s">
        <v>102</v>
      </c>
      <c r="D10529" t="s">
        <v>78</v>
      </c>
      <c r="E10529" t="s">
        <v>103</v>
      </c>
      <c r="F10529" t="s">
        <v>103</v>
      </c>
      <c r="G10529">
        <v>1468</v>
      </c>
      <c r="H10529">
        <v>8</v>
      </c>
      <c r="I10529">
        <f>IF(VLOOKUP(Data!$A10529,summermonths, 2, FALSE) = 1, VLOOKUP(Data!$H10529,rateblocks, 2, FALSE), VLOOKUP(Data!H10529, rateblocks,3, FALSE))</f>
        <v>2</v>
      </c>
      <c r="J10529">
        <v>1.2296143770217896</v>
      </c>
      <c r="K10529">
        <v>1.2750612497329712</v>
      </c>
      <c r="L10529">
        <v>67.681198120117188</v>
      </c>
      <c r="M10529">
        <v>4.5446943491697311E-2</v>
      </c>
      <c r="N10529">
        <v>0.17699438333511353</v>
      </c>
      <c r="O10529">
        <v>3.1327012926340103E-2</v>
      </c>
      <c r="P10529">
        <v>-0.24568291008472443</v>
      </c>
      <c r="Q10529">
        <v>-0.18138048052787781</v>
      </c>
      <c r="R10529">
        <v>-4.7369003295898438E-2</v>
      </c>
      <c r="S10529">
        <v>4.5446943491697311E-2</v>
      </c>
      <c r="T10529">
        <v>0.13826288282871246</v>
      </c>
      <c r="U10529">
        <v>0.27227437496185303</v>
      </c>
      <c r="V10529">
        <v>0.33657678961753845</v>
      </c>
    </row>
    <row r="10530" spans="1:22" x14ac:dyDescent="0.25">
      <c r="A10530" t="s">
        <v>124</v>
      </c>
      <c r="B10530" t="s">
        <v>131</v>
      </c>
      <c r="C10530" t="s">
        <v>102</v>
      </c>
      <c r="D10530" t="s">
        <v>114</v>
      </c>
      <c r="E10530" t="s">
        <v>103</v>
      </c>
      <c r="F10530" t="s">
        <v>103</v>
      </c>
      <c r="G10530">
        <v>1468</v>
      </c>
      <c r="H10530">
        <v>10</v>
      </c>
      <c r="I10530">
        <f>IF(VLOOKUP(Data!$A10530,summermonths, 2, FALSE) = 1, VLOOKUP(Data!$H10530,rateblocks, 2, FALSE), VLOOKUP(Data!H10530, rateblocks,3, FALSE))</f>
        <v>2</v>
      </c>
      <c r="J10530">
        <v>1.6665732860565186</v>
      </c>
      <c r="K10530">
        <v>1.4423127174377441</v>
      </c>
      <c r="L10530">
        <v>78.08038330078125</v>
      </c>
      <c r="M10530">
        <v>-0.22426067292690277</v>
      </c>
      <c r="N10530">
        <v>0.17725609242916107</v>
      </c>
      <c r="O10530">
        <v>3.1419720500707626E-2</v>
      </c>
      <c r="P10530">
        <v>-0.51582098007202148</v>
      </c>
      <c r="Q10530">
        <v>-0.45142349600791931</v>
      </c>
      <c r="R10530">
        <v>-0.31721386313438416</v>
      </c>
      <c r="S10530">
        <v>-0.22426067292690277</v>
      </c>
      <c r="T10530">
        <v>-0.13130748271942139</v>
      </c>
      <c r="U10530">
        <v>2.9021499212831259E-3</v>
      </c>
      <c r="V10530">
        <v>6.7299656569957733E-2</v>
      </c>
    </row>
    <row r="10531" spans="1:22" x14ac:dyDescent="0.25">
      <c r="A10531" t="s">
        <v>123</v>
      </c>
      <c r="B10531" t="s">
        <v>131</v>
      </c>
      <c r="C10531" t="s">
        <v>101</v>
      </c>
      <c r="D10531" t="s">
        <v>113</v>
      </c>
      <c r="E10531" t="s">
        <v>103</v>
      </c>
      <c r="F10531" t="s">
        <v>103</v>
      </c>
      <c r="G10531">
        <v>1468</v>
      </c>
      <c r="H10531">
        <v>21</v>
      </c>
      <c r="I10531">
        <f>IF(VLOOKUP(Data!$A10531,summermonths, 2, FALSE) = 1, VLOOKUP(Data!$H10531,rateblocks, 2, FALSE), VLOOKUP(Data!H10531, rateblocks,3, FALSE))</f>
        <v>2</v>
      </c>
      <c r="J10531">
        <v>1.9095197916030884</v>
      </c>
      <c r="K10531">
        <v>1.945237398147583</v>
      </c>
      <c r="L10531">
        <v>58.505878448486328</v>
      </c>
      <c r="M10531">
        <v>3.5717524588108063E-2</v>
      </c>
      <c r="N10531">
        <v>6.5290480852127075E-2</v>
      </c>
      <c r="O10531">
        <v>4.2628468945622444E-3</v>
      </c>
      <c r="P10531">
        <v>-7.1675762534141541E-2</v>
      </c>
      <c r="Q10531">
        <v>-4.7955594956874847E-2</v>
      </c>
      <c r="R10531">
        <v>1.4791629510000348E-3</v>
      </c>
      <c r="S10531">
        <v>3.5717524588108063E-2</v>
      </c>
      <c r="T10531">
        <v>6.9955885410308838E-2</v>
      </c>
      <c r="U10531">
        <v>0.11939064413309097</v>
      </c>
      <c r="V10531">
        <v>0.14311081171035767</v>
      </c>
    </row>
    <row r="10532" spans="1:22" x14ac:dyDescent="0.25">
      <c r="A10532" t="s">
        <v>125</v>
      </c>
      <c r="B10532" t="s">
        <v>131</v>
      </c>
      <c r="C10532" t="s">
        <v>101</v>
      </c>
      <c r="D10532" t="s">
        <v>120</v>
      </c>
      <c r="E10532" t="s">
        <v>103</v>
      </c>
      <c r="F10532" t="s">
        <v>103</v>
      </c>
      <c r="G10532">
        <v>1468</v>
      </c>
      <c r="H10532">
        <v>18</v>
      </c>
      <c r="I10532">
        <f>IF(VLOOKUP(Data!$A10532,summermonths, 2, FALSE) = 1, VLOOKUP(Data!$H10532,rateblocks, 2, FALSE), VLOOKUP(Data!H10532, rateblocks,3, FALSE))</f>
        <v>1</v>
      </c>
      <c r="J10532">
        <v>1.5165534019470215</v>
      </c>
      <c r="K10532">
        <v>1.5324296951293945</v>
      </c>
      <c r="L10532">
        <v>68.367660522460938</v>
      </c>
      <c r="M10532">
        <v>1.5876248478889465E-2</v>
      </c>
      <c r="N10532">
        <v>6.5038807690143585E-2</v>
      </c>
      <c r="O10532">
        <v>4.2300466448068619E-3</v>
      </c>
      <c r="P10532">
        <v>-9.1103069484233856E-2</v>
      </c>
      <c r="Q10532">
        <v>-6.7474335432052612E-2</v>
      </c>
      <c r="R10532">
        <v>-1.82301364839077E-2</v>
      </c>
      <c r="S10532">
        <v>1.5876248478889465E-2</v>
      </c>
      <c r="T10532">
        <v>4.998263344168663E-2</v>
      </c>
      <c r="U10532">
        <v>9.9226832389831543E-2</v>
      </c>
      <c r="V10532">
        <v>0.12285556644201279</v>
      </c>
    </row>
    <row r="10533" spans="1:22" x14ac:dyDescent="0.25">
      <c r="A10533" t="s">
        <v>124</v>
      </c>
      <c r="B10533" t="s">
        <v>131</v>
      </c>
      <c r="C10533" t="s">
        <v>102</v>
      </c>
      <c r="D10533" t="s">
        <v>114</v>
      </c>
      <c r="E10533" t="s">
        <v>103</v>
      </c>
      <c r="F10533" t="s">
        <v>103</v>
      </c>
      <c r="G10533">
        <v>1468</v>
      </c>
      <c r="H10533">
        <v>13</v>
      </c>
      <c r="I10533">
        <f>IF(VLOOKUP(Data!$A10533,summermonths, 2, FALSE) = 1, VLOOKUP(Data!$H10533,rateblocks, 2, FALSE), VLOOKUP(Data!H10533, rateblocks,3, FALSE))</f>
        <v>2</v>
      </c>
      <c r="J10533">
        <v>1.7666857242584229</v>
      </c>
      <c r="K10533">
        <v>1.7594107389450073</v>
      </c>
      <c r="L10533">
        <v>87.519752502441406</v>
      </c>
      <c r="M10533">
        <v>-7.2749466635286808E-3</v>
      </c>
      <c r="N10533">
        <v>0.14617529511451721</v>
      </c>
      <c r="O10533">
        <v>2.1367216482758522E-2</v>
      </c>
      <c r="P10533">
        <v>-0.2477119117975235</v>
      </c>
      <c r="Q10533">
        <v>-0.19460612535476685</v>
      </c>
      <c r="R10533">
        <v>-8.3929345011711121E-2</v>
      </c>
      <c r="S10533">
        <v>-7.2749466635286808E-3</v>
      </c>
      <c r="T10533">
        <v>6.9379456341266632E-2</v>
      </c>
      <c r="U10533">
        <v>0.18005622923374176</v>
      </c>
      <c r="V10533">
        <v>0.23316201567649841</v>
      </c>
    </row>
    <row r="10534" spans="1:22" x14ac:dyDescent="0.25">
      <c r="A10534" t="s">
        <v>96</v>
      </c>
      <c r="B10534" t="s">
        <v>131</v>
      </c>
      <c r="C10534" t="s">
        <v>102</v>
      </c>
      <c r="D10534" t="s">
        <v>79</v>
      </c>
      <c r="E10534" t="s">
        <v>103</v>
      </c>
      <c r="F10534" t="s">
        <v>103</v>
      </c>
      <c r="G10534">
        <v>1468</v>
      </c>
      <c r="H10534">
        <v>15</v>
      </c>
      <c r="I10534">
        <f>IF(VLOOKUP(Data!$A10534,summermonths, 2, FALSE) = 1, VLOOKUP(Data!$H10534,rateblocks, 2, FALSE), VLOOKUP(Data!H10534, rateblocks,3, FALSE))</f>
        <v>1</v>
      </c>
      <c r="J10534">
        <v>1.9621118307113647</v>
      </c>
      <c r="K10534">
        <v>1.8081934452056885</v>
      </c>
      <c r="L10534">
        <v>73.401229858398438</v>
      </c>
      <c r="M10534">
        <v>-0.15391838550567627</v>
      </c>
      <c r="N10534">
        <v>0.14691963791847229</v>
      </c>
      <c r="O10534">
        <v>2.1585380658507347E-2</v>
      </c>
      <c r="P10534">
        <v>-0.39557969570159912</v>
      </c>
      <c r="Q10534">
        <v>-0.34220346808433533</v>
      </c>
      <c r="R10534">
        <v>-0.23096312582492828</v>
      </c>
      <c r="S10534">
        <v>-0.15391838550567627</v>
      </c>
      <c r="T10534">
        <v>-7.6873652637004852E-2</v>
      </c>
      <c r="U10534">
        <v>3.4366708248853683E-2</v>
      </c>
      <c r="V10534">
        <v>8.7742917239665985E-2</v>
      </c>
    </row>
    <row r="10535" spans="1:22" x14ac:dyDescent="0.25">
      <c r="A10535" t="s">
        <v>122</v>
      </c>
      <c r="B10535" t="s">
        <v>131</v>
      </c>
      <c r="C10535" t="s">
        <v>101</v>
      </c>
      <c r="D10535" t="s">
        <v>117</v>
      </c>
      <c r="E10535" t="s">
        <v>103</v>
      </c>
      <c r="F10535" t="s">
        <v>103</v>
      </c>
      <c r="G10535">
        <v>1468</v>
      </c>
      <c r="H10535">
        <v>19</v>
      </c>
      <c r="I10535">
        <f>IF(VLOOKUP(Data!$A10535,summermonths, 2, FALSE) = 1, VLOOKUP(Data!$H10535,rateblocks, 2, FALSE), VLOOKUP(Data!H10535, rateblocks,3, FALSE))</f>
        <v>1</v>
      </c>
      <c r="J10535">
        <v>1.8641794919967651</v>
      </c>
      <c r="K10535">
        <v>2.0199158191680908</v>
      </c>
      <c r="L10535">
        <v>59.558719635009766</v>
      </c>
      <c r="M10535">
        <v>0.15573632717132568</v>
      </c>
      <c r="N10535">
        <v>7.7662147581577301E-2</v>
      </c>
      <c r="O10535">
        <v>6.0314093716442585E-3</v>
      </c>
      <c r="P10535">
        <v>2.7993461117148399E-2</v>
      </c>
      <c r="Q10535">
        <v>5.6208278983831406E-2</v>
      </c>
      <c r="R10535">
        <v>0.11501025408506393</v>
      </c>
      <c r="S10535">
        <v>0.15573632717132568</v>
      </c>
      <c r="T10535">
        <v>0.19646239280700684</v>
      </c>
      <c r="U10535">
        <v>0.25526437163352966</v>
      </c>
      <c r="V10535">
        <v>0.28347918391227722</v>
      </c>
    </row>
    <row r="10536" spans="1:22" x14ac:dyDescent="0.25">
      <c r="A10536" t="s">
        <v>98</v>
      </c>
      <c r="B10536" t="s">
        <v>131</v>
      </c>
      <c r="C10536" t="s">
        <v>101</v>
      </c>
      <c r="D10536" t="s">
        <v>75</v>
      </c>
      <c r="E10536" t="s">
        <v>103</v>
      </c>
      <c r="F10536" t="s">
        <v>103</v>
      </c>
      <c r="G10536">
        <v>1468</v>
      </c>
      <c r="H10536">
        <v>12</v>
      </c>
      <c r="I10536">
        <f>IF(VLOOKUP(Data!$A10536,summermonths, 2, FALSE) = 1, VLOOKUP(Data!$H10536,rateblocks, 2, FALSE), VLOOKUP(Data!H10536, rateblocks,3, FALSE))</f>
        <v>1</v>
      </c>
      <c r="J10536">
        <v>1.9761954545974731</v>
      </c>
      <c r="K10536">
        <v>1.8706821203231812</v>
      </c>
      <c r="L10536">
        <v>80.024864196777344</v>
      </c>
      <c r="M10536">
        <v>-0.10551328957080841</v>
      </c>
      <c r="N10536">
        <v>8.9209966361522675E-2</v>
      </c>
      <c r="O10536">
        <v>7.9584177583456039E-3</v>
      </c>
      <c r="P10536">
        <v>-0.25225061178207397</v>
      </c>
      <c r="Q10536">
        <v>-0.21984046697616577</v>
      </c>
      <c r="R10536">
        <v>-0.15229503810405731</v>
      </c>
      <c r="S10536">
        <v>-0.10551328957080841</v>
      </c>
      <c r="T10536">
        <v>-5.8731537312269211E-2</v>
      </c>
      <c r="U10536">
        <v>8.8138822466135025E-3</v>
      </c>
      <c r="V10536">
        <v>4.1224047541618347E-2</v>
      </c>
    </row>
    <row r="10537" spans="1:22" x14ac:dyDescent="0.25">
      <c r="A10537" t="s">
        <v>97</v>
      </c>
      <c r="B10537" t="s">
        <v>131</v>
      </c>
      <c r="C10537" t="s">
        <v>102</v>
      </c>
      <c r="D10537" t="s">
        <v>80</v>
      </c>
      <c r="E10537" t="s">
        <v>103</v>
      </c>
      <c r="F10537" t="s">
        <v>103</v>
      </c>
      <c r="G10537">
        <v>1468</v>
      </c>
      <c r="H10537">
        <v>23</v>
      </c>
      <c r="I10537">
        <f>IF(VLOOKUP(Data!$A10537,summermonths, 2, FALSE) = 1, VLOOKUP(Data!$H10537,rateblocks, 2, FALSE), VLOOKUP(Data!H10537, rateblocks,3, FALSE))</f>
        <v>3</v>
      </c>
      <c r="J10537">
        <v>1.6821718215942383</v>
      </c>
      <c r="K10537">
        <v>1.8930346965789795</v>
      </c>
      <c r="L10537">
        <v>70.140327453613281</v>
      </c>
      <c r="M10537">
        <v>0.21086287498474121</v>
      </c>
      <c r="N10537">
        <v>0.1242346316576004</v>
      </c>
      <c r="O10537">
        <v>1.5434243716299534E-2</v>
      </c>
      <c r="P10537">
        <v>6.5150903537869453E-3</v>
      </c>
      <c r="Q10537">
        <v>5.1649786531925201E-2</v>
      </c>
      <c r="R10537">
        <v>0.1457141637802124</v>
      </c>
      <c r="S10537">
        <v>0.21086287498474121</v>
      </c>
      <c r="T10537">
        <v>0.27601158618927002</v>
      </c>
      <c r="U10537">
        <v>0.37007597088813782</v>
      </c>
      <c r="V10537">
        <v>0.41521066427230835</v>
      </c>
    </row>
    <row r="10538" spans="1:22" x14ac:dyDescent="0.25">
      <c r="A10538" t="s">
        <v>98</v>
      </c>
      <c r="B10538" t="s">
        <v>131</v>
      </c>
      <c r="C10538" t="s">
        <v>102</v>
      </c>
      <c r="D10538" t="s">
        <v>81</v>
      </c>
      <c r="E10538" t="s">
        <v>103</v>
      </c>
      <c r="F10538" t="s">
        <v>103</v>
      </c>
      <c r="G10538">
        <v>1468</v>
      </c>
      <c r="H10538">
        <v>20</v>
      </c>
      <c r="I10538">
        <f>IF(VLOOKUP(Data!$A10538,summermonths, 2, FALSE) = 1, VLOOKUP(Data!$H10538,rateblocks, 2, FALSE), VLOOKUP(Data!H10538, rateblocks,3, FALSE))</f>
        <v>2</v>
      </c>
      <c r="J10538">
        <v>2.1916036605834961</v>
      </c>
      <c r="K10538">
        <v>2.2375850677490234</v>
      </c>
      <c r="L10538">
        <v>78.219345092773438</v>
      </c>
      <c r="M10538">
        <v>4.5981418341398239E-2</v>
      </c>
      <c r="N10538">
        <v>0.21759109199047089</v>
      </c>
      <c r="O10538">
        <v>4.7345884144306183E-2</v>
      </c>
      <c r="P10538">
        <v>-0.31192407011985779</v>
      </c>
      <c r="Q10538">
        <v>-0.23287278413772583</v>
      </c>
      <c r="R10538">
        <v>-6.8123459815979004E-2</v>
      </c>
      <c r="S10538">
        <v>4.5981418341398239E-2</v>
      </c>
      <c r="T10538">
        <v>0.16008630394935608</v>
      </c>
      <c r="U10538">
        <v>0.32483562827110291</v>
      </c>
      <c r="V10538">
        <v>0.40388691425323486</v>
      </c>
    </row>
    <row r="10539" spans="1:22" x14ac:dyDescent="0.25">
      <c r="A10539" t="s">
        <v>99</v>
      </c>
      <c r="B10539" t="s">
        <v>131</v>
      </c>
      <c r="C10539" t="s">
        <v>102</v>
      </c>
      <c r="D10539" t="s">
        <v>82</v>
      </c>
      <c r="E10539" t="s">
        <v>103</v>
      </c>
      <c r="F10539" t="s">
        <v>103</v>
      </c>
      <c r="G10539">
        <v>1468</v>
      </c>
      <c r="H10539">
        <v>20</v>
      </c>
      <c r="I10539">
        <f>IF(VLOOKUP(Data!$A10539,summermonths, 2, FALSE) = 1, VLOOKUP(Data!$H10539,rateblocks, 2, FALSE), VLOOKUP(Data!H10539, rateblocks,3, FALSE))</f>
        <v>2</v>
      </c>
      <c r="J10539">
        <v>2.1859281063079834</v>
      </c>
      <c r="K10539">
        <v>2.3220810890197754</v>
      </c>
      <c r="L10539">
        <v>82.679840087890625</v>
      </c>
      <c r="M10539">
        <v>0.13615307211875916</v>
      </c>
      <c r="N10539">
        <v>0.1702885776758194</v>
      </c>
      <c r="O10539">
        <v>2.8998199850320816E-2</v>
      </c>
      <c r="P10539">
        <v>-0.14394670724868774</v>
      </c>
      <c r="Q10539">
        <v>-8.2080520689487457E-2</v>
      </c>
      <c r="R10539">
        <v>4.6853654086589813E-2</v>
      </c>
      <c r="S10539">
        <v>0.13615307211875916</v>
      </c>
      <c r="T10539">
        <v>0.2254524827003479</v>
      </c>
      <c r="U10539">
        <v>0.35438665747642517</v>
      </c>
      <c r="V10539">
        <v>0.41625285148620605</v>
      </c>
    </row>
    <row r="10540" spans="1:22" x14ac:dyDescent="0.25">
      <c r="A10540" t="s">
        <v>99</v>
      </c>
      <c r="B10540" t="s">
        <v>131</v>
      </c>
      <c r="C10540" t="s">
        <v>102</v>
      </c>
      <c r="D10540" t="s">
        <v>82</v>
      </c>
      <c r="E10540" t="s">
        <v>103</v>
      </c>
      <c r="F10540" t="s">
        <v>103</v>
      </c>
      <c r="G10540">
        <v>1468</v>
      </c>
      <c r="H10540">
        <v>23</v>
      </c>
      <c r="I10540">
        <f>IF(VLOOKUP(Data!$A10540,summermonths, 2, FALSE) = 1, VLOOKUP(Data!$H10540,rateblocks, 2, FALSE), VLOOKUP(Data!H10540, rateblocks,3, FALSE))</f>
        <v>3</v>
      </c>
      <c r="J10540">
        <v>1.8382949829101563</v>
      </c>
      <c r="K10540">
        <v>1.9822582006454468</v>
      </c>
      <c r="L10540">
        <v>80.538825988769531</v>
      </c>
      <c r="M10540">
        <v>0.14396321773529053</v>
      </c>
      <c r="N10540">
        <v>0.12895461916923523</v>
      </c>
      <c r="O10540">
        <v>1.662929356098175E-2</v>
      </c>
      <c r="P10540">
        <v>-6.8148255348205566E-2</v>
      </c>
      <c r="Q10540">
        <v>-2.129877544939518E-2</v>
      </c>
      <c r="R10540">
        <v>7.6339349150657654E-2</v>
      </c>
      <c r="S10540">
        <v>0.14396321773529053</v>
      </c>
      <c r="T10540">
        <v>0.2115870863199234</v>
      </c>
      <c r="U10540">
        <v>0.30922520160675049</v>
      </c>
      <c r="V10540">
        <v>0.35607469081878662</v>
      </c>
    </row>
    <row r="10541" spans="1:22" x14ac:dyDescent="0.25">
      <c r="A10541" t="s">
        <v>122</v>
      </c>
      <c r="B10541" t="s">
        <v>131</v>
      </c>
      <c r="C10541" t="s">
        <v>101</v>
      </c>
      <c r="D10541" t="s">
        <v>117</v>
      </c>
      <c r="E10541" t="s">
        <v>103</v>
      </c>
      <c r="F10541" t="s">
        <v>103</v>
      </c>
      <c r="G10541">
        <v>1468</v>
      </c>
      <c r="H10541">
        <v>1</v>
      </c>
      <c r="I10541">
        <f>IF(VLOOKUP(Data!$A10541,summermonths, 2, FALSE) = 1, VLOOKUP(Data!$H10541,rateblocks, 2, FALSE), VLOOKUP(Data!H10541, rateblocks,3, FALSE))</f>
        <v>3</v>
      </c>
      <c r="J10541">
        <v>1.42629075050354</v>
      </c>
      <c r="K10541">
        <v>1.5159121751785278</v>
      </c>
      <c r="L10541">
        <v>54.396221160888672</v>
      </c>
      <c r="M10541">
        <v>8.9621439576148987E-2</v>
      </c>
      <c r="N10541">
        <v>5.3250633180141449E-2</v>
      </c>
      <c r="O10541">
        <v>2.8356299735605717E-3</v>
      </c>
      <c r="P10541">
        <v>2.0319423638284206E-3</v>
      </c>
      <c r="Q10541">
        <v>2.1378006786108017E-2</v>
      </c>
      <c r="R10541">
        <v>6.1696778982877731E-2</v>
      </c>
      <c r="S10541">
        <v>8.9621439576148987E-2</v>
      </c>
      <c r="T10541">
        <v>0.11754609644412994</v>
      </c>
      <c r="U10541">
        <v>0.15786486864089966</v>
      </c>
      <c r="V10541">
        <v>0.17721094191074371</v>
      </c>
    </row>
    <row r="10542" spans="1:22" x14ac:dyDescent="0.25">
      <c r="A10542" t="s">
        <v>125</v>
      </c>
      <c r="B10542" t="s">
        <v>131</v>
      </c>
      <c r="C10542" t="s">
        <v>101</v>
      </c>
      <c r="D10542" t="s">
        <v>120</v>
      </c>
      <c r="E10542" t="s">
        <v>103</v>
      </c>
      <c r="F10542" t="s">
        <v>103</v>
      </c>
      <c r="G10542">
        <v>1468</v>
      </c>
      <c r="H10542">
        <v>8</v>
      </c>
      <c r="I10542">
        <f>IF(VLOOKUP(Data!$A10542,summermonths, 2, FALSE) = 1, VLOOKUP(Data!$H10542,rateblocks, 2, FALSE), VLOOKUP(Data!H10542, rateblocks,3, FALSE))</f>
        <v>2</v>
      </c>
      <c r="J10542">
        <v>1.251478910446167</v>
      </c>
      <c r="K10542">
        <v>1.2462283372879028</v>
      </c>
      <c r="L10542">
        <v>60.447269439697266</v>
      </c>
      <c r="M10542">
        <v>-5.2505508065223694E-3</v>
      </c>
      <c r="N10542">
        <v>5.7631611824035645E-2</v>
      </c>
      <c r="O10542">
        <v>3.3214027062058449E-3</v>
      </c>
      <c r="P10542">
        <v>-0.10004611313343048</v>
      </c>
      <c r="Q10542">
        <v>-7.9108431935310364E-2</v>
      </c>
      <c r="R10542">
        <v>-3.5472597926855087E-2</v>
      </c>
      <c r="S10542">
        <v>-5.2505508065223694E-3</v>
      </c>
      <c r="T10542">
        <v>2.4971496313810349E-2</v>
      </c>
      <c r="U10542">
        <v>6.8607330322265625E-2</v>
      </c>
      <c r="V10542">
        <v>8.9545011520385742E-2</v>
      </c>
    </row>
    <row r="10543" spans="1:22" x14ac:dyDescent="0.25">
      <c r="A10543" t="s">
        <v>98</v>
      </c>
      <c r="B10543" t="s">
        <v>131</v>
      </c>
      <c r="C10543" t="s">
        <v>102</v>
      </c>
      <c r="D10543" t="s">
        <v>81</v>
      </c>
      <c r="E10543" t="s">
        <v>103</v>
      </c>
      <c r="F10543" t="s">
        <v>103</v>
      </c>
      <c r="G10543">
        <v>1468</v>
      </c>
      <c r="H10543">
        <v>23</v>
      </c>
      <c r="I10543">
        <f>IF(VLOOKUP(Data!$A10543,summermonths, 2, FALSE) = 1, VLOOKUP(Data!$H10543,rateblocks, 2, FALSE), VLOOKUP(Data!H10543, rateblocks,3, FALSE))</f>
        <v>3</v>
      </c>
      <c r="J10543">
        <v>1.8204137086868286</v>
      </c>
      <c r="K10543">
        <v>2.0183241367340088</v>
      </c>
      <c r="L10543">
        <v>75.657356262207031</v>
      </c>
      <c r="M10543">
        <v>0.19791050255298615</v>
      </c>
      <c r="N10543">
        <v>0.20673784613609314</v>
      </c>
      <c r="O10543">
        <v>4.2740538716316223E-2</v>
      </c>
      <c r="P10543">
        <v>-0.14214299619197845</v>
      </c>
      <c r="Q10543">
        <v>-6.7034706473350525E-2</v>
      </c>
      <c r="R10543">
        <v>8.9497067034244537E-2</v>
      </c>
      <c r="S10543">
        <v>0.19791050255298615</v>
      </c>
      <c r="T10543">
        <v>0.30632394552230835</v>
      </c>
      <c r="U10543">
        <v>0.46285572648048401</v>
      </c>
      <c r="V10543">
        <v>0.53796398639678955</v>
      </c>
    </row>
    <row r="10544" spans="1:22" x14ac:dyDescent="0.25">
      <c r="A10544" t="s">
        <v>97</v>
      </c>
      <c r="B10544" t="s">
        <v>131</v>
      </c>
      <c r="C10544" t="s">
        <v>102</v>
      </c>
      <c r="D10544" t="s">
        <v>80</v>
      </c>
      <c r="E10544" t="s">
        <v>103</v>
      </c>
      <c r="F10544" t="s">
        <v>103</v>
      </c>
      <c r="G10544">
        <v>1468</v>
      </c>
      <c r="H10544">
        <v>15</v>
      </c>
      <c r="I10544">
        <f>IF(VLOOKUP(Data!$A10544,summermonths, 2, FALSE) = 1, VLOOKUP(Data!$H10544,rateblocks, 2, FALSE), VLOOKUP(Data!H10544, rateblocks,3, FALSE))</f>
        <v>1</v>
      </c>
      <c r="J10544">
        <v>1.950116753578186</v>
      </c>
      <c r="K10544">
        <v>1.8746355772018433</v>
      </c>
      <c r="L10544">
        <v>79.796318054199219</v>
      </c>
      <c r="M10544">
        <v>-7.548116147518158E-2</v>
      </c>
      <c r="N10544">
        <v>0.14726758003234863</v>
      </c>
      <c r="O10544">
        <v>2.1687740460038185E-2</v>
      </c>
      <c r="P10544">
        <v>-0.31771478056907654</v>
      </c>
      <c r="Q10544">
        <v>-0.26421216130256653</v>
      </c>
      <c r="R10544">
        <v>-0.15270835161209106</v>
      </c>
      <c r="S10544">
        <v>-7.548116147518158E-2</v>
      </c>
      <c r="T10544">
        <v>1.7460329690948129E-3</v>
      </c>
      <c r="U10544">
        <v>0.11324983835220337</v>
      </c>
      <c r="V10544">
        <v>0.16675245761871338</v>
      </c>
    </row>
    <row r="10545" spans="1:22" x14ac:dyDescent="0.25">
      <c r="A10545" t="s">
        <v>100</v>
      </c>
      <c r="B10545" t="s">
        <v>131</v>
      </c>
      <c r="C10545" t="s">
        <v>102</v>
      </c>
      <c r="D10545" t="s">
        <v>83</v>
      </c>
      <c r="E10545" t="s">
        <v>103</v>
      </c>
      <c r="F10545" t="s">
        <v>103</v>
      </c>
      <c r="G10545">
        <v>1468</v>
      </c>
      <c r="H10545">
        <v>9</v>
      </c>
      <c r="I10545">
        <f>IF(VLOOKUP(Data!$A10545,summermonths, 2, FALSE) = 1, VLOOKUP(Data!$H10545,rateblocks, 2, FALSE), VLOOKUP(Data!H10545, rateblocks,3, FALSE))</f>
        <v>2</v>
      </c>
      <c r="J10545">
        <v>1.5745702981948853</v>
      </c>
      <c r="K10545">
        <v>1.5040919780731201</v>
      </c>
      <c r="L10545">
        <v>80.289512634277344</v>
      </c>
      <c r="M10545">
        <v>-7.0478305220603943E-2</v>
      </c>
      <c r="N10545">
        <v>0.17678210139274597</v>
      </c>
      <c r="O10545">
        <v>3.1251911073923111E-2</v>
      </c>
      <c r="P10545">
        <v>-0.36125898361206055</v>
      </c>
      <c r="Q10545">
        <v>-0.29703369736671448</v>
      </c>
      <c r="R10545">
        <v>-0.16318292915821075</v>
      </c>
      <c r="S10545">
        <v>-7.0478305220603943E-2</v>
      </c>
      <c r="T10545">
        <v>2.2226318717002869E-2</v>
      </c>
      <c r="U10545">
        <v>0.1560770720243454</v>
      </c>
      <c r="V10545">
        <v>0.22030237317085266</v>
      </c>
    </row>
    <row r="10546" spans="1:22" x14ac:dyDescent="0.25">
      <c r="A10546" t="s">
        <v>95</v>
      </c>
      <c r="B10546" t="s">
        <v>131</v>
      </c>
      <c r="C10546" t="s">
        <v>102</v>
      </c>
      <c r="D10546" t="s">
        <v>78</v>
      </c>
      <c r="E10546" t="s">
        <v>103</v>
      </c>
      <c r="F10546" t="s">
        <v>103</v>
      </c>
      <c r="G10546">
        <v>1468</v>
      </c>
      <c r="H10546">
        <v>14</v>
      </c>
      <c r="I10546">
        <f>IF(VLOOKUP(Data!$A10546,summermonths, 2, FALSE) = 1, VLOOKUP(Data!$H10546,rateblocks, 2, FALSE), VLOOKUP(Data!H10546, rateblocks,3, FALSE))</f>
        <v>1</v>
      </c>
      <c r="J10546">
        <v>1.834702730178833</v>
      </c>
      <c r="K10546">
        <v>1.7908719778060913</v>
      </c>
      <c r="L10546">
        <v>83.537467956542969</v>
      </c>
      <c r="M10546">
        <v>-4.3830748647451401E-2</v>
      </c>
      <c r="N10546">
        <v>0.15425886213779449</v>
      </c>
      <c r="O10546">
        <v>2.3795796558260918E-2</v>
      </c>
      <c r="P10546">
        <v>-0.29756399989128113</v>
      </c>
      <c r="Q10546">
        <v>-0.2415214329957962</v>
      </c>
      <c r="R10546">
        <v>-0.12472417205572128</v>
      </c>
      <c r="S10546">
        <v>-4.3830748647451401E-2</v>
      </c>
      <c r="T10546">
        <v>3.706267848610878E-2</v>
      </c>
      <c r="U10546">
        <v>0.153859943151474</v>
      </c>
      <c r="V10546">
        <v>0.20990249514579773</v>
      </c>
    </row>
    <row r="10547" spans="1:22" x14ac:dyDescent="0.25">
      <c r="A10547" t="s">
        <v>122</v>
      </c>
      <c r="B10547" t="s">
        <v>131</v>
      </c>
      <c r="C10547" t="s">
        <v>101</v>
      </c>
      <c r="D10547" t="s">
        <v>117</v>
      </c>
      <c r="E10547" t="s">
        <v>103</v>
      </c>
      <c r="F10547" t="s">
        <v>103</v>
      </c>
      <c r="G10547">
        <v>1468</v>
      </c>
      <c r="H10547">
        <v>18</v>
      </c>
      <c r="I10547">
        <f>IF(VLOOKUP(Data!$A10547,summermonths, 2, FALSE) = 1, VLOOKUP(Data!$H10547,rateblocks, 2, FALSE), VLOOKUP(Data!H10547, rateblocks,3, FALSE))</f>
        <v>1</v>
      </c>
      <c r="J10547">
        <v>1.8095901012420654</v>
      </c>
      <c r="K10547">
        <v>1.9517241716384888</v>
      </c>
      <c r="L10547">
        <v>61.070537567138672</v>
      </c>
      <c r="M10547">
        <v>0.14213404059410095</v>
      </c>
      <c r="N10547">
        <v>7.9125083982944489E-2</v>
      </c>
      <c r="O10547">
        <v>6.2607787549495697E-3</v>
      </c>
      <c r="P10547">
        <v>1.1984859593212605E-2</v>
      </c>
      <c r="Q10547">
        <v>4.0731165558099747E-2</v>
      </c>
      <c r="R10547">
        <v>0.10064080357551575</v>
      </c>
      <c r="S10547">
        <v>0.14213404059410095</v>
      </c>
      <c r="T10547">
        <v>0.18362727761268616</v>
      </c>
      <c r="U10547">
        <v>0.24353691935539246</v>
      </c>
      <c r="V10547">
        <v>0.27228322625160217</v>
      </c>
    </row>
    <row r="10548" spans="1:22" x14ac:dyDescent="0.25">
      <c r="A10548" t="s">
        <v>96</v>
      </c>
      <c r="B10548" t="s">
        <v>131</v>
      </c>
      <c r="C10548" t="s">
        <v>102</v>
      </c>
      <c r="D10548" t="s">
        <v>79</v>
      </c>
      <c r="E10548" t="s">
        <v>103</v>
      </c>
      <c r="F10548" t="s">
        <v>103</v>
      </c>
      <c r="G10548">
        <v>1468</v>
      </c>
      <c r="H10548">
        <v>7</v>
      </c>
      <c r="I10548">
        <f>IF(VLOOKUP(Data!$A10548,summermonths, 2, FALSE) = 1, VLOOKUP(Data!$H10548,rateblocks, 2, FALSE), VLOOKUP(Data!H10548, rateblocks,3, FALSE))</f>
        <v>2</v>
      </c>
      <c r="J10548">
        <v>1.2769354581832886</v>
      </c>
      <c r="K10548">
        <v>1.3382241725921631</v>
      </c>
      <c r="L10548">
        <v>66.820846557617188</v>
      </c>
      <c r="M10548">
        <v>6.1288598924875259E-2</v>
      </c>
      <c r="N10548">
        <v>0.1336117684841156</v>
      </c>
      <c r="O10548">
        <v>1.785210520029068E-2</v>
      </c>
      <c r="P10548">
        <v>-0.15848320722579956</v>
      </c>
      <c r="Q10548">
        <v>-0.10994177311658859</v>
      </c>
      <c r="R10548">
        <v>-8.7774805724620819E-3</v>
      </c>
      <c r="S10548">
        <v>6.1288598924875259E-2</v>
      </c>
      <c r="T10548">
        <v>0.1313546746969223</v>
      </c>
      <c r="U10548">
        <v>0.23251897096633911</v>
      </c>
      <c r="V10548">
        <v>0.28106039762496948</v>
      </c>
    </row>
    <row r="10549" spans="1:22" x14ac:dyDescent="0.25">
      <c r="A10549" t="s">
        <v>125</v>
      </c>
      <c r="B10549" t="s">
        <v>131</v>
      </c>
      <c r="C10549" t="s">
        <v>102</v>
      </c>
      <c r="D10549" t="s">
        <v>116</v>
      </c>
      <c r="E10549" t="s">
        <v>103</v>
      </c>
      <c r="F10549" t="s">
        <v>103</v>
      </c>
      <c r="G10549">
        <v>1468</v>
      </c>
      <c r="H10549">
        <v>11</v>
      </c>
      <c r="I10549">
        <f>IF(VLOOKUP(Data!$A10549,summermonths, 2, FALSE) = 1, VLOOKUP(Data!$H10549,rateblocks, 2, FALSE), VLOOKUP(Data!H10549, rateblocks,3, FALSE))</f>
        <v>2</v>
      </c>
      <c r="J10549">
        <v>1.6630634069442749</v>
      </c>
      <c r="K10549">
        <v>1.6234291791915894</v>
      </c>
      <c r="L10549">
        <v>80.376701354980469</v>
      </c>
      <c r="M10549">
        <v>-3.9634287357330322E-2</v>
      </c>
      <c r="N10549">
        <v>0.17620977759361267</v>
      </c>
      <c r="O10549">
        <v>3.1049884855747223E-2</v>
      </c>
      <c r="P10549">
        <v>-0.3294735848903656</v>
      </c>
      <c r="Q10549">
        <v>-0.26545619964599609</v>
      </c>
      <c r="R10549">
        <v>-0.13203878700733185</v>
      </c>
      <c r="S10549">
        <v>-3.9634287357330322E-2</v>
      </c>
      <c r="T10549">
        <v>5.2770208567380905E-2</v>
      </c>
      <c r="U10549">
        <v>0.18618762493133545</v>
      </c>
      <c r="V10549">
        <v>0.25020501017570496</v>
      </c>
    </row>
    <row r="10550" spans="1:22" x14ac:dyDescent="0.25">
      <c r="A10550" t="s">
        <v>124</v>
      </c>
      <c r="B10550" t="s">
        <v>131</v>
      </c>
      <c r="C10550" t="s">
        <v>101</v>
      </c>
      <c r="D10550" t="s">
        <v>119</v>
      </c>
      <c r="E10550" t="s">
        <v>103</v>
      </c>
      <c r="F10550" t="s">
        <v>103</v>
      </c>
      <c r="G10550">
        <v>1468</v>
      </c>
      <c r="H10550">
        <v>18</v>
      </c>
      <c r="I10550">
        <f>IF(VLOOKUP(Data!$A10550,summermonths, 2, FALSE) = 1, VLOOKUP(Data!$H10550,rateblocks, 2, FALSE), VLOOKUP(Data!H10550, rateblocks,3, FALSE))</f>
        <v>1</v>
      </c>
      <c r="J10550">
        <v>1.6273857355117798</v>
      </c>
      <c r="K10550">
        <v>1.5946799516677856</v>
      </c>
      <c r="L10550">
        <v>69.137603759765625</v>
      </c>
      <c r="M10550">
        <v>-3.2705780118703842E-2</v>
      </c>
      <c r="N10550">
        <v>5.5599182844161987E-2</v>
      </c>
      <c r="O10550">
        <v>3.0912691727280617E-3</v>
      </c>
      <c r="P10550">
        <v>-0.12415830045938492</v>
      </c>
      <c r="Q10550">
        <v>-0.10395900160074234</v>
      </c>
      <c r="R10550">
        <v>-6.1862021684646606E-2</v>
      </c>
      <c r="S10550">
        <v>-3.2705780118703842E-2</v>
      </c>
      <c r="T10550">
        <v>-3.5495401825755835E-3</v>
      </c>
      <c r="U10550">
        <v>3.8547441363334656E-2</v>
      </c>
      <c r="V10550">
        <v>5.8746736496686935E-2</v>
      </c>
    </row>
    <row r="10551" spans="1:22" x14ac:dyDescent="0.25">
      <c r="A10551" t="s">
        <v>96</v>
      </c>
      <c r="B10551" t="s">
        <v>131</v>
      </c>
      <c r="C10551" t="s">
        <v>101</v>
      </c>
      <c r="D10551" t="s">
        <v>73</v>
      </c>
      <c r="E10551" t="s">
        <v>103</v>
      </c>
      <c r="F10551" t="s">
        <v>103</v>
      </c>
      <c r="G10551">
        <v>1468</v>
      </c>
      <c r="H10551">
        <v>11</v>
      </c>
      <c r="I10551">
        <f>IF(VLOOKUP(Data!$A10551,summermonths, 2, FALSE) = 1, VLOOKUP(Data!$H10551,rateblocks, 2, FALSE), VLOOKUP(Data!H10551, rateblocks,3, FALSE))</f>
        <v>2</v>
      </c>
      <c r="J10551">
        <v>1.6047924757003784</v>
      </c>
      <c r="K10551">
        <v>1.6182602643966675</v>
      </c>
      <c r="L10551">
        <v>73.078338623046875</v>
      </c>
      <c r="M10551">
        <v>1.3467852957546711E-2</v>
      </c>
      <c r="N10551">
        <v>7.229449599981308E-2</v>
      </c>
      <c r="O10551">
        <v>5.2264942787587643E-3</v>
      </c>
      <c r="P10551">
        <v>-0.10544601082801819</v>
      </c>
      <c r="Q10551">
        <v>-7.9181268811225891E-2</v>
      </c>
      <c r="R10551">
        <v>-2.444341778755188E-2</v>
      </c>
      <c r="S10551">
        <v>1.3467852957546711E-2</v>
      </c>
      <c r="T10551">
        <v>5.1379125565290451E-2</v>
      </c>
      <c r="U10551">
        <v>0.10611698031425476</v>
      </c>
      <c r="V10551">
        <v>0.13238172233104706</v>
      </c>
    </row>
    <row r="10552" spans="1:22" x14ac:dyDescent="0.25">
      <c r="A10552" t="s">
        <v>97</v>
      </c>
      <c r="B10552" t="s">
        <v>131</v>
      </c>
      <c r="C10552" t="s">
        <v>102</v>
      </c>
      <c r="D10552" t="s">
        <v>80</v>
      </c>
      <c r="E10552" t="s">
        <v>103</v>
      </c>
      <c r="F10552" t="s">
        <v>103</v>
      </c>
      <c r="G10552">
        <v>1468</v>
      </c>
      <c r="H10552">
        <v>16</v>
      </c>
      <c r="I10552">
        <f>IF(VLOOKUP(Data!$A10552,summermonths, 2, FALSE) = 1, VLOOKUP(Data!$H10552,rateblocks, 2, FALSE), VLOOKUP(Data!H10552, rateblocks,3, FALSE))</f>
        <v>1</v>
      </c>
      <c r="J10552">
        <v>2.0423314571380615</v>
      </c>
      <c r="K10552">
        <v>1.8372411727905273</v>
      </c>
      <c r="L10552">
        <v>79.371253967285156</v>
      </c>
      <c r="M10552">
        <v>-0.20509038865566254</v>
      </c>
      <c r="N10552">
        <v>0.20695814490318298</v>
      </c>
      <c r="O10552">
        <v>4.2831674218177795E-2</v>
      </c>
      <c r="P10552">
        <v>-0.54550623893737793</v>
      </c>
      <c r="Q10552">
        <v>-0.47031792998313904</v>
      </c>
      <c r="R10552">
        <v>-0.31361934542655945</v>
      </c>
      <c r="S10552">
        <v>-0.20509038865566254</v>
      </c>
      <c r="T10552">
        <v>-9.6561431884765625E-2</v>
      </c>
      <c r="U10552">
        <v>6.0137145221233368E-2</v>
      </c>
      <c r="V10552">
        <v>0.13532546162605286</v>
      </c>
    </row>
    <row r="10553" spans="1:22" x14ac:dyDescent="0.25">
      <c r="A10553" t="s">
        <v>99</v>
      </c>
      <c r="B10553" t="s">
        <v>131</v>
      </c>
      <c r="C10553" t="s">
        <v>101</v>
      </c>
      <c r="D10553" t="s">
        <v>76</v>
      </c>
      <c r="E10553" t="s">
        <v>103</v>
      </c>
      <c r="F10553" t="s">
        <v>103</v>
      </c>
      <c r="G10553">
        <v>1468</v>
      </c>
      <c r="H10553">
        <v>14</v>
      </c>
      <c r="I10553">
        <f>IF(VLOOKUP(Data!$A10553,summermonths, 2, FALSE) = 1, VLOOKUP(Data!$H10553,rateblocks, 2, FALSE), VLOOKUP(Data!H10553, rateblocks,3, FALSE))</f>
        <v>1</v>
      </c>
      <c r="J10553">
        <v>1.9451146125793457</v>
      </c>
      <c r="K10553">
        <v>1.8971335887908936</v>
      </c>
      <c r="L10553">
        <v>80.58038330078125</v>
      </c>
      <c r="M10553">
        <v>-4.7980986535549164E-2</v>
      </c>
      <c r="N10553">
        <v>7.2845965623855591E-2</v>
      </c>
      <c r="O10553">
        <v>5.3065349347889423E-3</v>
      </c>
      <c r="P10553">
        <v>-0.16780193150043488</v>
      </c>
      <c r="Q10553">
        <v>-0.1413368433713913</v>
      </c>
      <c r="R10553">
        <v>-8.618144690990448E-2</v>
      </c>
      <c r="S10553">
        <v>-4.7980986535549164E-2</v>
      </c>
      <c r="T10553">
        <v>-9.780525229871273E-3</v>
      </c>
      <c r="U10553">
        <v>4.5374874025583267E-2</v>
      </c>
      <c r="V10553">
        <v>7.1839965879917145E-2</v>
      </c>
    </row>
    <row r="10554" spans="1:22" x14ac:dyDescent="0.25">
      <c r="A10554" t="s">
        <v>95</v>
      </c>
      <c r="B10554" t="s">
        <v>131</v>
      </c>
      <c r="C10554" t="s">
        <v>102</v>
      </c>
      <c r="D10554" t="s">
        <v>78</v>
      </c>
      <c r="E10554" t="s">
        <v>103</v>
      </c>
      <c r="F10554" t="s">
        <v>103</v>
      </c>
      <c r="G10554">
        <v>1468</v>
      </c>
      <c r="H10554">
        <v>7</v>
      </c>
      <c r="I10554">
        <f>IF(VLOOKUP(Data!$A10554,summermonths, 2, FALSE) = 1, VLOOKUP(Data!$H10554,rateblocks, 2, FALSE), VLOOKUP(Data!H10554, rateblocks,3, FALSE))</f>
        <v>2</v>
      </c>
      <c r="J10554">
        <v>1.2975314855575562</v>
      </c>
      <c r="K10554">
        <v>1.3250715732574463</v>
      </c>
      <c r="L10554">
        <v>61.690055847167969</v>
      </c>
      <c r="M10554">
        <v>2.7540089562535286E-2</v>
      </c>
      <c r="N10554">
        <v>0.12136313319206238</v>
      </c>
      <c r="O10554">
        <v>1.4729009941220284E-2</v>
      </c>
      <c r="P10554">
        <v>-0.1720844954252243</v>
      </c>
      <c r="Q10554">
        <v>-0.12799301743507385</v>
      </c>
      <c r="R10554">
        <v>-3.6102801561355591E-2</v>
      </c>
      <c r="S10554">
        <v>2.7540089562535286E-2</v>
      </c>
      <c r="T10554">
        <v>9.1182976961135864E-2</v>
      </c>
      <c r="U10554">
        <v>0.18307320773601532</v>
      </c>
      <c r="V10554">
        <v>0.22716468572616577</v>
      </c>
    </row>
    <row r="10555" spans="1:22" x14ac:dyDescent="0.25">
      <c r="A10555" t="s">
        <v>100</v>
      </c>
      <c r="B10555" t="s">
        <v>131</v>
      </c>
      <c r="C10555" t="s">
        <v>101</v>
      </c>
      <c r="D10555" t="s">
        <v>77</v>
      </c>
      <c r="E10555" t="s">
        <v>103</v>
      </c>
      <c r="F10555" t="s">
        <v>103</v>
      </c>
      <c r="G10555">
        <v>1468</v>
      </c>
      <c r="H10555">
        <v>8</v>
      </c>
      <c r="I10555">
        <f>IF(VLOOKUP(Data!$A10555,summermonths, 2, FALSE) = 1, VLOOKUP(Data!$H10555,rateblocks, 2, FALSE), VLOOKUP(Data!H10555, rateblocks,3, FALSE))</f>
        <v>2</v>
      </c>
      <c r="J10555">
        <v>1.4555906057357788</v>
      </c>
      <c r="K10555">
        <v>1.3878268003463745</v>
      </c>
      <c r="L10555">
        <v>69.442161560058594</v>
      </c>
      <c r="M10555">
        <v>-6.7763783037662506E-2</v>
      </c>
      <c r="N10555">
        <v>6.8851999938488007E-2</v>
      </c>
      <c r="O10555">
        <v>4.7405976802110672E-3</v>
      </c>
      <c r="P10555">
        <v>-0.18101523816585541</v>
      </c>
      <c r="Q10555">
        <v>-0.15600116550922394</v>
      </c>
      <c r="R10555">
        <v>-0.10386981070041656</v>
      </c>
      <c r="S10555">
        <v>-6.7763783037662506E-2</v>
      </c>
      <c r="T10555">
        <v>-3.1657759100198746E-2</v>
      </c>
      <c r="U10555">
        <v>2.0473605021834373E-2</v>
      </c>
      <c r="V10555">
        <v>4.5487679541110992E-2</v>
      </c>
    </row>
    <row r="10556" spans="1:22" x14ac:dyDescent="0.25">
      <c r="A10556" t="s">
        <v>98</v>
      </c>
      <c r="B10556" t="s">
        <v>131</v>
      </c>
      <c r="C10556" t="s">
        <v>101</v>
      </c>
      <c r="D10556" t="s">
        <v>75</v>
      </c>
      <c r="E10556" t="s">
        <v>103</v>
      </c>
      <c r="F10556" t="s">
        <v>103</v>
      </c>
      <c r="G10556">
        <v>1468</v>
      </c>
      <c r="H10556">
        <v>24</v>
      </c>
      <c r="I10556">
        <f>IF(VLOOKUP(Data!$A10556,summermonths, 2, FALSE) = 1, VLOOKUP(Data!$H10556,rateblocks, 2, FALSE), VLOOKUP(Data!H10556, rateblocks,3, FALSE))</f>
        <v>3</v>
      </c>
      <c r="J10556">
        <v>1.7487566471099854</v>
      </c>
      <c r="K10556">
        <v>1.7882251739501953</v>
      </c>
      <c r="L10556">
        <v>69.927314758300781</v>
      </c>
      <c r="M10556">
        <v>3.9468519389629364E-2</v>
      </c>
      <c r="N10556">
        <v>8.5856877267360687E-2</v>
      </c>
      <c r="O10556">
        <v>7.3714032769203186E-3</v>
      </c>
      <c r="P10556">
        <v>-0.10175347328186035</v>
      </c>
      <c r="Q10556">
        <v>-7.0561498403549194E-2</v>
      </c>
      <c r="R10556">
        <v>-5.5548711679875851E-3</v>
      </c>
      <c r="S10556">
        <v>3.9468519389629364E-2</v>
      </c>
      <c r="T10556">
        <v>8.4491908550262451E-2</v>
      </c>
      <c r="U10556">
        <v>0.14949853718280792</v>
      </c>
      <c r="V10556">
        <v>0.18069051206111908</v>
      </c>
    </row>
    <row r="10557" spans="1:22" x14ac:dyDescent="0.25">
      <c r="A10557" t="s">
        <v>124</v>
      </c>
      <c r="B10557" t="s">
        <v>131</v>
      </c>
      <c r="C10557" t="s">
        <v>101</v>
      </c>
      <c r="D10557" t="s">
        <v>119</v>
      </c>
      <c r="E10557" t="s">
        <v>103</v>
      </c>
      <c r="F10557" t="s">
        <v>103</v>
      </c>
      <c r="G10557">
        <v>1468</v>
      </c>
      <c r="H10557">
        <v>19</v>
      </c>
      <c r="I10557">
        <f>IF(VLOOKUP(Data!$A10557,summermonths, 2, FALSE) = 1, VLOOKUP(Data!$H10557,rateblocks, 2, FALSE), VLOOKUP(Data!H10557, rateblocks,3, FALSE))</f>
        <v>1</v>
      </c>
      <c r="J10557">
        <v>1.7790288925170898</v>
      </c>
      <c r="K10557">
        <v>1.8126707077026367</v>
      </c>
      <c r="L10557">
        <v>66.22943115234375</v>
      </c>
      <c r="M10557">
        <v>3.3641830086708069E-2</v>
      </c>
      <c r="N10557">
        <v>5.9677422046661377E-2</v>
      </c>
      <c r="O10557">
        <v>3.5613947547972202E-3</v>
      </c>
      <c r="P10557">
        <v>-6.4518794417381287E-2</v>
      </c>
      <c r="Q10557">
        <v>-4.2837861925363541E-2</v>
      </c>
      <c r="R10557">
        <v>2.3469594307243824E-3</v>
      </c>
      <c r="S10557">
        <v>3.3641830086708069E-2</v>
      </c>
      <c r="T10557">
        <v>6.4936697483062744E-2</v>
      </c>
      <c r="U10557">
        <v>0.11012152582406998</v>
      </c>
      <c r="V10557">
        <v>0.13180245459079742</v>
      </c>
    </row>
    <row r="10558" spans="1:22" x14ac:dyDescent="0.25">
      <c r="A10558" t="s">
        <v>99</v>
      </c>
      <c r="B10558" t="s">
        <v>131</v>
      </c>
      <c r="C10558" t="s">
        <v>101</v>
      </c>
      <c r="D10558" t="s">
        <v>76</v>
      </c>
      <c r="E10558" t="s">
        <v>103</v>
      </c>
      <c r="F10558" t="s">
        <v>103</v>
      </c>
      <c r="G10558">
        <v>1468</v>
      </c>
      <c r="H10558">
        <v>8</v>
      </c>
      <c r="I10558">
        <f>IF(VLOOKUP(Data!$A10558,summermonths, 2, FALSE) = 1, VLOOKUP(Data!$H10558,rateblocks, 2, FALSE), VLOOKUP(Data!H10558, rateblocks,3, FALSE))</f>
        <v>2</v>
      </c>
      <c r="J10558">
        <v>1.3680022954940796</v>
      </c>
      <c r="K10558">
        <v>1.3645880222320557</v>
      </c>
      <c r="L10558">
        <v>70.685813903808594</v>
      </c>
      <c r="M10558">
        <v>-3.4143195953220129E-3</v>
      </c>
      <c r="N10558">
        <v>7.1338467299938202E-2</v>
      </c>
      <c r="O10558">
        <v>5.089176818728447E-3</v>
      </c>
      <c r="P10558">
        <v>-0.12075565755367279</v>
      </c>
      <c r="Q10558">
        <v>-9.4838246703147888E-2</v>
      </c>
      <c r="R10558">
        <v>-4.0824249386787415E-2</v>
      </c>
      <c r="S10558">
        <v>-3.4143195953220129E-3</v>
      </c>
      <c r="T10558">
        <v>3.3995609730482101E-2</v>
      </c>
      <c r="U10558">
        <v>8.8009603321552277E-2</v>
      </c>
      <c r="V10558">
        <v>0.11392701417207718</v>
      </c>
    </row>
    <row r="10559" spans="1:22" x14ac:dyDescent="0.25">
      <c r="A10559" t="s">
        <v>97</v>
      </c>
      <c r="B10559" t="s">
        <v>131</v>
      </c>
      <c r="C10559" t="s">
        <v>101</v>
      </c>
      <c r="D10559" t="s">
        <v>74</v>
      </c>
      <c r="E10559" t="s">
        <v>103</v>
      </c>
      <c r="F10559" t="s">
        <v>103</v>
      </c>
      <c r="G10559">
        <v>1468</v>
      </c>
      <c r="H10559">
        <v>24</v>
      </c>
      <c r="I10559">
        <f>IF(VLOOKUP(Data!$A10559,summermonths, 2, FALSE) = 1, VLOOKUP(Data!$H10559,rateblocks, 2, FALSE), VLOOKUP(Data!H10559, rateblocks,3, FALSE))</f>
        <v>3</v>
      </c>
      <c r="J10559">
        <v>1.6755238771438599</v>
      </c>
      <c r="K10559">
        <v>1.7828965187072754</v>
      </c>
      <c r="L10559">
        <v>67.788116455078125</v>
      </c>
      <c r="M10559">
        <v>0.10737263411283493</v>
      </c>
      <c r="N10559">
        <v>7.0492178201675415E-2</v>
      </c>
      <c r="O10559">
        <v>4.9691470339894295E-3</v>
      </c>
      <c r="P10559">
        <v>-8.5766809061169624E-3</v>
      </c>
      <c r="Q10559">
        <v>1.7033273354172707E-2</v>
      </c>
      <c r="R10559">
        <v>7.0406496524810791E-2</v>
      </c>
      <c r="S10559">
        <v>0.10737263411283493</v>
      </c>
      <c r="T10559">
        <v>0.14433877170085907</v>
      </c>
      <c r="U10559">
        <v>0.19771198928356171</v>
      </c>
      <c r="V10559">
        <v>0.22332194447517395</v>
      </c>
    </row>
    <row r="10560" spans="1:22" x14ac:dyDescent="0.25">
      <c r="A10560" t="s">
        <v>97</v>
      </c>
      <c r="B10560" t="s">
        <v>131</v>
      </c>
      <c r="C10560" t="s">
        <v>101</v>
      </c>
      <c r="D10560" t="s">
        <v>74</v>
      </c>
      <c r="E10560" t="s">
        <v>103</v>
      </c>
      <c r="F10560" t="s">
        <v>103</v>
      </c>
      <c r="G10560">
        <v>1468</v>
      </c>
      <c r="H10560">
        <v>20</v>
      </c>
      <c r="I10560">
        <f>IF(VLOOKUP(Data!$A10560,summermonths, 2, FALSE) = 1, VLOOKUP(Data!$H10560,rateblocks, 2, FALSE), VLOOKUP(Data!H10560, rateblocks,3, FALSE))</f>
        <v>2</v>
      </c>
      <c r="J10560">
        <v>1.758115291595459</v>
      </c>
      <c r="K10560">
        <v>1.8694980144500732</v>
      </c>
      <c r="L10560">
        <v>69.748611450195312</v>
      </c>
      <c r="M10560">
        <v>0.11138274520635605</v>
      </c>
      <c r="N10560">
        <v>7.5410544872283936E-2</v>
      </c>
      <c r="O10560">
        <v>5.6867501698434353E-3</v>
      </c>
      <c r="P10560">
        <v>-1.2656562961637974E-2</v>
      </c>
      <c r="Q10560">
        <v>1.4740243554115295E-2</v>
      </c>
      <c r="R10560">
        <v>7.1837417781352997E-2</v>
      </c>
      <c r="S10560">
        <v>0.11138274520635605</v>
      </c>
      <c r="T10560">
        <v>0.1509280800819397</v>
      </c>
      <c r="U10560">
        <v>0.2080252468585968</v>
      </c>
      <c r="V10560">
        <v>0.23542205989360809</v>
      </c>
    </row>
    <row r="10561" spans="1:22" x14ac:dyDescent="0.25">
      <c r="A10561" t="s">
        <v>125</v>
      </c>
      <c r="B10561" t="s">
        <v>131</v>
      </c>
      <c r="C10561" t="s">
        <v>102</v>
      </c>
      <c r="D10561" t="s">
        <v>116</v>
      </c>
      <c r="E10561" t="s">
        <v>103</v>
      </c>
      <c r="F10561" t="s">
        <v>103</v>
      </c>
      <c r="G10561">
        <v>1468</v>
      </c>
      <c r="H10561">
        <v>22</v>
      </c>
      <c r="I10561">
        <f>IF(VLOOKUP(Data!$A10561,summermonths, 2, FALSE) = 1, VLOOKUP(Data!$H10561,rateblocks, 2, FALSE), VLOOKUP(Data!H10561, rateblocks,3, FALSE))</f>
        <v>2</v>
      </c>
      <c r="J10561">
        <v>2.1147904396057129</v>
      </c>
      <c r="K10561">
        <v>1.9711580276489258</v>
      </c>
      <c r="L10561">
        <v>67.222755432128906</v>
      </c>
      <c r="M10561">
        <v>-0.14363239705562592</v>
      </c>
      <c r="N10561">
        <v>0.20817412436008453</v>
      </c>
      <c r="O10561">
        <v>4.3336465954780579E-2</v>
      </c>
      <c r="P10561">
        <v>-0.4860483705997467</v>
      </c>
      <c r="Q10561">
        <v>-0.41041827201843262</v>
      </c>
      <c r="R10561">
        <v>-0.25279900431632996</v>
      </c>
      <c r="S10561">
        <v>-0.14363239705562592</v>
      </c>
      <c r="T10561">
        <v>-3.446577861905098E-2</v>
      </c>
      <c r="U10561">
        <v>0.12315347790718079</v>
      </c>
      <c r="V10561">
        <v>0.19878356158733368</v>
      </c>
    </row>
    <row r="10562" spans="1:22" x14ac:dyDescent="0.25">
      <c r="A10562" t="s">
        <v>97</v>
      </c>
      <c r="B10562" t="s">
        <v>131</v>
      </c>
      <c r="C10562" t="s">
        <v>101</v>
      </c>
      <c r="D10562" t="s">
        <v>74</v>
      </c>
      <c r="E10562" t="s">
        <v>88</v>
      </c>
      <c r="F10562" t="s">
        <v>54</v>
      </c>
      <c r="G10562">
        <v>320</v>
      </c>
      <c r="H10562">
        <v>11</v>
      </c>
      <c r="I10562">
        <f>IF(VLOOKUP(Data!$A10562,summermonths, 2, FALSE) = 1, VLOOKUP(Data!$H10562,rateblocks, 2, FALSE), VLOOKUP(Data!H10562, rateblocks,3, FALSE))</f>
        <v>2</v>
      </c>
      <c r="J10562">
        <v>2.8531434535980225</v>
      </c>
      <c r="K10562">
        <v>2.9519422054290771</v>
      </c>
      <c r="L10562">
        <v>74.768341064453125</v>
      </c>
      <c r="M10562">
        <v>9.8798811435699463E-2</v>
      </c>
      <c r="N10562">
        <v>0.17747145891189575</v>
      </c>
      <c r="O10562">
        <v>3.1496118754148483E-2</v>
      </c>
      <c r="P10562">
        <v>-0.19311575591564178</v>
      </c>
      <c r="Q10562">
        <v>-0.12864001095294952</v>
      </c>
      <c r="R10562">
        <v>5.7326871901750565E-3</v>
      </c>
      <c r="S10562">
        <v>9.8798811435699463E-2</v>
      </c>
      <c r="T10562">
        <v>0.19186493754386902</v>
      </c>
      <c r="U10562">
        <v>0.32623764872550964</v>
      </c>
      <c r="V10562">
        <v>0.3907133936882019</v>
      </c>
    </row>
    <row r="10563" spans="1:22" x14ac:dyDescent="0.25">
      <c r="A10563" t="s">
        <v>97</v>
      </c>
      <c r="B10563" t="s">
        <v>131</v>
      </c>
      <c r="C10563" t="s">
        <v>102</v>
      </c>
      <c r="D10563" t="s">
        <v>80</v>
      </c>
      <c r="E10563" t="s">
        <v>88</v>
      </c>
      <c r="F10563" t="s">
        <v>54</v>
      </c>
      <c r="G10563">
        <v>320</v>
      </c>
      <c r="H10563">
        <v>13</v>
      </c>
      <c r="I10563">
        <f>IF(VLOOKUP(Data!$A10563,summermonths, 2, FALSE) = 1, VLOOKUP(Data!$H10563,rateblocks, 2, FALSE), VLOOKUP(Data!H10563, rateblocks,3, FALSE))</f>
        <v>1</v>
      </c>
      <c r="J10563">
        <v>3.3291130065917969</v>
      </c>
      <c r="K10563">
        <v>3.5894374847412109</v>
      </c>
      <c r="L10563">
        <v>79.643753051757812</v>
      </c>
      <c r="M10563">
        <v>0.26032453775405884</v>
      </c>
      <c r="N10563">
        <v>0.40620005130767822</v>
      </c>
      <c r="O10563">
        <v>0.16499848663806915</v>
      </c>
      <c r="P10563">
        <v>-0.40781509876251221</v>
      </c>
      <c r="Q10563">
        <v>-0.26024177670478821</v>
      </c>
      <c r="R10563">
        <v>4.731302335858345E-2</v>
      </c>
      <c r="S10563">
        <v>0.26032453775405884</v>
      </c>
      <c r="T10563">
        <v>0.47333604097366333</v>
      </c>
      <c r="U10563">
        <v>0.7808908224105835</v>
      </c>
      <c r="V10563">
        <v>0.92846417427062988</v>
      </c>
    </row>
    <row r="10564" spans="1:22" x14ac:dyDescent="0.25">
      <c r="A10564" t="s">
        <v>99</v>
      </c>
      <c r="B10564" t="s">
        <v>131</v>
      </c>
      <c r="C10564" t="s">
        <v>101</v>
      </c>
      <c r="D10564" t="s">
        <v>76</v>
      </c>
      <c r="E10564" t="s">
        <v>88</v>
      </c>
      <c r="F10564" t="s">
        <v>54</v>
      </c>
      <c r="G10564">
        <v>320</v>
      </c>
      <c r="H10564">
        <v>24</v>
      </c>
      <c r="I10564">
        <f>IF(VLOOKUP(Data!$A10564,summermonths, 2, FALSE) = 1, VLOOKUP(Data!$H10564,rateblocks, 2, FALSE), VLOOKUP(Data!H10564, rateblocks,3, FALSE))</f>
        <v>3</v>
      </c>
      <c r="J10564">
        <v>2.3528890609741211</v>
      </c>
      <c r="K10564">
        <v>2.5063862800598145</v>
      </c>
      <c r="L10564">
        <v>70.159202575683594</v>
      </c>
      <c r="M10564">
        <v>0.15349714457988739</v>
      </c>
      <c r="N10564">
        <v>0.13298170268535614</v>
      </c>
      <c r="O10564">
        <v>1.7684133723378181E-2</v>
      </c>
      <c r="P10564">
        <v>-6.5238289535045624E-2</v>
      </c>
      <c r="Q10564">
        <v>-1.6925765201449394E-2</v>
      </c>
      <c r="R10564">
        <v>8.3761468529701233E-2</v>
      </c>
      <c r="S10564">
        <v>0.15349714457988739</v>
      </c>
      <c r="T10564">
        <v>0.22323282063007355</v>
      </c>
      <c r="U10564">
        <v>0.32392004132270813</v>
      </c>
      <c r="V10564">
        <v>0.372232586145401</v>
      </c>
    </row>
    <row r="10565" spans="1:22" x14ac:dyDescent="0.25">
      <c r="A10565" t="s">
        <v>98</v>
      </c>
      <c r="B10565" t="s">
        <v>131</v>
      </c>
      <c r="C10565" t="s">
        <v>101</v>
      </c>
      <c r="D10565" t="s">
        <v>75</v>
      </c>
      <c r="E10565" t="s">
        <v>88</v>
      </c>
      <c r="F10565" t="s">
        <v>54</v>
      </c>
      <c r="G10565">
        <v>320</v>
      </c>
      <c r="H10565">
        <v>17</v>
      </c>
      <c r="I10565">
        <f>IF(VLOOKUP(Data!$A10565,summermonths, 2, FALSE) = 1, VLOOKUP(Data!$H10565,rateblocks, 2, FALSE), VLOOKUP(Data!H10565, rateblocks,3, FALSE))</f>
        <v>1</v>
      </c>
      <c r="J10565">
        <v>3.4147324562072754</v>
      </c>
      <c r="K10565">
        <v>3.459355354309082</v>
      </c>
      <c r="L10565">
        <v>79.616409301757813</v>
      </c>
      <c r="M10565">
        <v>4.4623039662837982E-2</v>
      </c>
      <c r="N10565">
        <v>0.23770385980606079</v>
      </c>
      <c r="O10565">
        <v>5.6503124535083771E-2</v>
      </c>
      <c r="P10565">
        <v>-0.34636500477790833</v>
      </c>
      <c r="Q10565">
        <v>-0.26000672578811646</v>
      </c>
      <c r="R10565">
        <v>-8.0028988420963287E-2</v>
      </c>
      <c r="S10565">
        <v>4.4623039662837982E-2</v>
      </c>
      <c r="T10565">
        <v>0.16927506029605865</v>
      </c>
      <c r="U10565">
        <v>0.34925279021263123</v>
      </c>
      <c r="V10565">
        <v>0.43561109900474548</v>
      </c>
    </row>
    <row r="10566" spans="1:22" x14ac:dyDescent="0.25">
      <c r="A10566" t="s">
        <v>99</v>
      </c>
      <c r="B10566" t="s">
        <v>131</v>
      </c>
      <c r="C10566" t="s">
        <v>102</v>
      </c>
      <c r="D10566" t="s">
        <v>82</v>
      </c>
      <c r="E10566" t="s">
        <v>88</v>
      </c>
      <c r="F10566" t="s">
        <v>54</v>
      </c>
      <c r="G10566">
        <v>320</v>
      </c>
      <c r="H10566">
        <v>21</v>
      </c>
      <c r="I10566">
        <f>IF(VLOOKUP(Data!$A10566,summermonths, 2, FALSE) = 1, VLOOKUP(Data!$H10566,rateblocks, 2, FALSE), VLOOKUP(Data!H10566, rateblocks,3, FALSE))</f>
        <v>2</v>
      </c>
      <c r="J10566">
        <v>3.7293283939361572</v>
      </c>
      <c r="K10566">
        <v>3.6237187385559082</v>
      </c>
      <c r="L10566">
        <v>82.409378051757813</v>
      </c>
      <c r="M10566">
        <v>-0.10560964792966843</v>
      </c>
      <c r="N10566">
        <v>0.36151665449142456</v>
      </c>
      <c r="O10566">
        <v>0.13069428503513336</v>
      </c>
      <c r="P10566">
        <v>-0.70025163888931274</v>
      </c>
      <c r="Q10566">
        <v>-0.56891191005706787</v>
      </c>
      <c r="R10566">
        <v>-0.29518917202949524</v>
      </c>
      <c r="S10566">
        <v>-0.10560964792966843</v>
      </c>
      <c r="T10566">
        <v>8.3969868719577789E-2</v>
      </c>
      <c r="U10566">
        <v>0.35769259929656982</v>
      </c>
      <c r="V10566">
        <v>0.4890323281288147</v>
      </c>
    </row>
    <row r="10567" spans="1:22" x14ac:dyDescent="0.25">
      <c r="A10567" t="s">
        <v>97</v>
      </c>
      <c r="B10567" t="s">
        <v>131</v>
      </c>
      <c r="C10567" t="s">
        <v>102</v>
      </c>
      <c r="D10567" t="s">
        <v>80</v>
      </c>
      <c r="E10567" t="s">
        <v>88</v>
      </c>
      <c r="F10567" t="s">
        <v>54</v>
      </c>
      <c r="G10567">
        <v>320</v>
      </c>
      <c r="H10567">
        <v>10</v>
      </c>
      <c r="I10567">
        <f>IF(VLOOKUP(Data!$A10567,summermonths, 2, FALSE) = 1, VLOOKUP(Data!$H10567,rateblocks, 2, FALSE), VLOOKUP(Data!H10567, rateblocks,3, FALSE))</f>
        <v>2</v>
      </c>
      <c r="J10567">
        <v>2.618403434753418</v>
      </c>
      <c r="K10567">
        <v>2.7577030658721924</v>
      </c>
      <c r="L10567">
        <v>74.621871948242187</v>
      </c>
      <c r="M10567">
        <v>0.13929979503154755</v>
      </c>
      <c r="N10567">
        <v>0.3445294201374054</v>
      </c>
      <c r="O10567">
        <v>0.11870051920413971</v>
      </c>
      <c r="P10567">
        <v>-0.42740067839622498</v>
      </c>
      <c r="Q10567">
        <v>-0.30223241448402405</v>
      </c>
      <c r="R10567">
        <v>-4.1371610015630722E-2</v>
      </c>
      <c r="S10567">
        <v>0.13929979503154755</v>
      </c>
      <c r="T10567">
        <v>0.31997120380401611</v>
      </c>
      <c r="U10567">
        <v>0.58083200454711914</v>
      </c>
      <c r="V10567">
        <v>0.70600026845932007</v>
      </c>
    </row>
    <row r="10568" spans="1:22" x14ac:dyDescent="0.25">
      <c r="A10568" t="s">
        <v>95</v>
      </c>
      <c r="B10568" t="s">
        <v>131</v>
      </c>
      <c r="C10568" t="s">
        <v>102</v>
      </c>
      <c r="D10568" t="s">
        <v>78</v>
      </c>
      <c r="E10568" t="s">
        <v>88</v>
      </c>
      <c r="F10568" t="s">
        <v>54</v>
      </c>
      <c r="G10568">
        <v>320</v>
      </c>
      <c r="H10568">
        <v>18</v>
      </c>
      <c r="I10568">
        <f>IF(VLOOKUP(Data!$A10568,summermonths, 2, FALSE) = 1, VLOOKUP(Data!$H10568,rateblocks, 2, FALSE), VLOOKUP(Data!H10568, rateblocks,3, FALSE))</f>
        <v>1</v>
      </c>
      <c r="J10568">
        <v>2.9263794422149658</v>
      </c>
      <c r="K10568">
        <v>3.3010780811309814</v>
      </c>
      <c r="L10568">
        <v>75.518753051757813</v>
      </c>
      <c r="M10568">
        <v>0.37469878792762756</v>
      </c>
      <c r="N10568">
        <v>0.38367372751235962</v>
      </c>
      <c r="O10568">
        <v>0.14720553159713745</v>
      </c>
      <c r="P10568">
        <v>-0.2563883364200592</v>
      </c>
      <c r="Q10568">
        <v>-0.11699888110160828</v>
      </c>
      <c r="R10568">
        <v>0.17350009083747864</v>
      </c>
      <c r="S10568">
        <v>0.37469878792762756</v>
      </c>
      <c r="T10568">
        <v>0.57589751482009888</v>
      </c>
      <c r="U10568">
        <v>0.86639642715454102</v>
      </c>
      <c r="V10568">
        <v>1.0057859420776367</v>
      </c>
    </row>
    <row r="10569" spans="1:22" x14ac:dyDescent="0.25">
      <c r="A10569" t="s">
        <v>125</v>
      </c>
      <c r="B10569" t="s">
        <v>131</v>
      </c>
      <c r="C10569" t="s">
        <v>102</v>
      </c>
      <c r="D10569" t="s">
        <v>116</v>
      </c>
      <c r="E10569" t="s">
        <v>88</v>
      </c>
      <c r="F10569" t="s">
        <v>54</v>
      </c>
      <c r="G10569">
        <v>320</v>
      </c>
      <c r="H10569">
        <v>5</v>
      </c>
      <c r="I10569">
        <f>IF(VLOOKUP(Data!$A10569,summermonths, 2, FALSE) = 1, VLOOKUP(Data!$H10569,rateblocks, 2, FALSE), VLOOKUP(Data!H10569, rateblocks,3, FALSE))</f>
        <v>3</v>
      </c>
      <c r="J10569">
        <v>1.9819574356079102</v>
      </c>
      <c r="K10569">
        <v>2.0641875267028809</v>
      </c>
      <c r="L10569">
        <v>59.337501525878906</v>
      </c>
      <c r="M10569">
        <v>8.2230113446712494E-2</v>
      </c>
      <c r="N10569">
        <v>0.22871685028076172</v>
      </c>
      <c r="O10569">
        <v>5.2311398088932037E-2</v>
      </c>
      <c r="P10569">
        <v>-0.29397562146186829</v>
      </c>
      <c r="Q10569">
        <v>-0.21088232100009918</v>
      </c>
      <c r="R10569">
        <v>-3.7709120661020279E-2</v>
      </c>
      <c r="S10569">
        <v>8.2230113446712494E-2</v>
      </c>
      <c r="T10569">
        <v>0.20216934382915497</v>
      </c>
      <c r="U10569">
        <v>0.37534254789352417</v>
      </c>
      <c r="V10569">
        <v>0.45843586325645447</v>
      </c>
    </row>
    <row r="10570" spans="1:22" x14ac:dyDescent="0.25">
      <c r="A10570" t="s">
        <v>97</v>
      </c>
      <c r="B10570" t="s">
        <v>131</v>
      </c>
      <c r="C10570" t="s">
        <v>101</v>
      </c>
      <c r="D10570" t="s">
        <v>74</v>
      </c>
      <c r="E10570" t="s">
        <v>88</v>
      </c>
      <c r="F10570" t="s">
        <v>54</v>
      </c>
      <c r="G10570">
        <v>320</v>
      </c>
      <c r="H10570">
        <v>1</v>
      </c>
      <c r="I10570">
        <f>IF(VLOOKUP(Data!$A10570,summermonths, 2, FALSE) = 1, VLOOKUP(Data!$H10570,rateblocks, 2, FALSE), VLOOKUP(Data!H10570, rateblocks,3, FALSE))</f>
        <v>3</v>
      </c>
      <c r="J10570">
        <v>2.2756378650665283</v>
      </c>
      <c r="K10570">
        <v>2.3960096836090088</v>
      </c>
      <c r="L10570">
        <v>67.78424072265625</v>
      </c>
      <c r="M10570">
        <v>0.12037181854248047</v>
      </c>
      <c r="N10570">
        <v>0.11711423844099045</v>
      </c>
      <c r="O10570">
        <v>1.3715744949877262E-2</v>
      </c>
      <c r="P10570">
        <v>-7.2263963520526886E-2</v>
      </c>
      <c r="Q10570">
        <v>-2.9716117307543755E-2</v>
      </c>
      <c r="R10570">
        <v>5.8957051485776901E-2</v>
      </c>
      <c r="S10570">
        <v>0.12037181854248047</v>
      </c>
      <c r="T10570">
        <v>0.18178658187389374</v>
      </c>
      <c r="U10570">
        <v>0.27045974135398865</v>
      </c>
      <c r="V10570">
        <v>0.31300759315490723</v>
      </c>
    </row>
    <row r="10571" spans="1:22" x14ac:dyDescent="0.25">
      <c r="A10571" t="s">
        <v>97</v>
      </c>
      <c r="B10571" t="s">
        <v>131</v>
      </c>
      <c r="C10571" t="s">
        <v>101</v>
      </c>
      <c r="D10571" t="s">
        <v>74</v>
      </c>
      <c r="E10571" t="s">
        <v>88</v>
      </c>
      <c r="F10571" t="s">
        <v>54</v>
      </c>
      <c r="G10571">
        <v>320</v>
      </c>
      <c r="H10571">
        <v>13</v>
      </c>
      <c r="I10571">
        <f>IF(VLOOKUP(Data!$A10571,summermonths, 2, FALSE) = 1, VLOOKUP(Data!$H10571,rateblocks, 2, FALSE), VLOOKUP(Data!H10571, rateblocks,3, FALSE))</f>
        <v>1</v>
      </c>
      <c r="J10571">
        <v>3.3511984348297119</v>
      </c>
      <c r="K10571">
        <v>3.3880434036254883</v>
      </c>
      <c r="L10571">
        <v>77.803123474121094</v>
      </c>
      <c r="M10571">
        <v>3.6844830960035324E-2</v>
      </c>
      <c r="N10571">
        <v>0.21828855574131012</v>
      </c>
      <c r="O10571">
        <v>4.7649893909692764E-2</v>
      </c>
      <c r="P10571">
        <v>-0.32220789790153503</v>
      </c>
      <c r="Q10571">
        <v>-0.2429032027721405</v>
      </c>
      <c r="R10571">
        <v>-7.762579619884491E-2</v>
      </c>
      <c r="S10571">
        <v>3.6844830960035324E-2</v>
      </c>
      <c r="T10571">
        <v>0.15131546556949615</v>
      </c>
      <c r="U10571">
        <v>0.31659287214279175</v>
      </c>
      <c r="V10571">
        <v>0.39589756727218628</v>
      </c>
    </row>
    <row r="10572" spans="1:22" x14ac:dyDescent="0.25">
      <c r="A10572" t="s">
        <v>97</v>
      </c>
      <c r="B10572" t="s">
        <v>131</v>
      </c>
      <c r="C10572" t="s">
        <v>102</v>
      </c>
      <c r="D10572" t="s">
        <v>80</v>
      </c>
      <c r="E10572" t="s">
        <v>88</v>
      </c>
      <c r="F10572" t="s">
        <v>54</v>
      </c>
      <c r="G10572">
        <v>320</v>
      </c>
      <c r="H10572">
        <v>19</v>
      </c>
      <c r="I10572">
        <f>IF(VLOOKUP(Data!$A10572,summermonths, 2, FALSE) = 1, VLOOKUP(Data!$H10572,rateblocks, 2, FALSE), VLOOKUP(Data!H10572, rateblocks,3, FALSE))</f>
        <v>2</v>
      </c>
      <c r="J10572">
        <v>3.0549361705780029</v>
      </c>
      <c r="K10572">
        <v>3.2213280200958252</v>
      </c>
      <c r="L10572">
        <v>73.8125</v>
      </c>
      <c r="M10572">
        <v>0.16639186441898346</v>
      </c>
      <c r="N10572">
        <v>0.39451488852500916</v>
      </c>
      <c r="O10572">
        <v>0.15564200282096863</v>
      </c>
      <c r="P10572">
        <v>-0.48252737522125244</v>
      </c>
      <c r="Q10572">
        <v>-0.33919930458068848</v>
      </c>
      <c r="R10572">
        <v>-4.0491946041584015E-2</v>
      </c>
      <c r="S10572">
        <v>0.16639186441898346</v>
      </c>
      <c r="T10572">
        <v>0.37327566742897034</v>
      </c>
      <c r="U10572">
        <v>0.67198306322097778</v>
      </c>
      <c r="V10572">
        <v>0.81531113386154175</v>
      </c>
    </row>
    <row r="10573" spans="1:22" x14ac:dyDescent="0.25">
      <c r="A10573" t="s">
        <v>123</v>
      </c>
      <c r="B10573" t="s">
        <v>131</v>
      </c>
      <c r="C10573" t="s">
        <v>102</v>
      </c>
      <c r="D10573" t="s">
        <v>118</v>
      </c>
      <c r="E10573" t="s">
        <v>88</v>
      </c>
      <c r="F10573" t="s">
        <v>54</v>
      </c>
      <c r="G10573">
        <v>320</v>
      </c>
      <c r="H10573">
        <v>18</v>
      </c>
      <c r="I10573">
        <f>IF(VLOOKUP(Data!$A10573,summermonths, 2, FALSE) = 1, VLOOKUP(Data!$H10573,rateblocks, 2, FALSE), VLOOKUP(Data!H10573, rateblocks,3, FALSE))</f>
        <v>1</v>
      </c>
      <c r="J10573">
        <v>3.3068125247955322</v>
      </c>
      <c r="K10573">
        <v>3.1351094245910645</v>
      </c>
      <c r="L10573">
        <v>72.650001525878906</v>
      </c>
      <c r="M10573">
        <v>-0.17170318961143494</v>
      </c>
      <c r="N10573">
        <v>0.46373409032821655</v>
      </c>
      <c r="O10573">
        <v>0.21504931151866913</v>
      </c>
      <c r="P10573">
        <v>-0.93447786569595337</v>
      </c>
      <c r="Q10573">
        <v>-0.766002357006073</v>
      </c>
      <c r="R10573">
        <v>-0.41488558053970337</v>
      </c>
      <c r="S10573">
        <v>-0.17170318961143494</v>
      </c>
      <c r="T10573">
        <v>7.1479208767414093E-2</v>
      </c>
      <c r="U10573">
        <v>0.42259594798088074</v>
      </c>
      <c r="V10573">
        <v>0.5910714864730835</v>
      </c>
    </row>
    <row r="10574" spans="1:22" x14ac:dyDescent="0.25">
      <c r="A10574" t="s">
        <v>122</v>
      </c>
      <c r="B10574" t="s">
        <v>131</v>
      </c>
      <c r="C10574" t="s">
        <v>102</v>
      </c>
      <c r="D10574" t="s">
        <v>115</v>
      </c>
      <c r="E10574" t="s">
        <v>88</v>
      </c>
      <c r="F10574" t="s">
        <v>54</v>
      </c>
      <c r="G10574">
        <v>320</v>
      </c>
      <c r="H10574">
        <v>17</v>
      </c>
      <c r="I10574">
        <f>IF(VLOOKUP(Data!$A10574,summermonths, 2, FALSE) = 1, VLOOKUP(Data!$H10574,rateblocks, 2, FALSE), VLOOKUP(Data!H10574, rateblocks,3, FALSE))</f>
        <v>2</v>
      </c>
      <c r="J10574">
        <v>2.4806990623474121</v>
      </c>
      <c r="K10574">
        <v>2.5735938549041748</v>
      </c>
      <c r="L10574">
        <v>53.756248474121094</v>
      </c>
      <c r="M10574">
        <v>9.2894673347473145E-2</v>
      </c>
      <c r="N10574">
        <v>0.35590851306915283</v>
      </c>
      <c r="O10574">
        <v>0.12667086720466614</v>
      </c>
      <c r="P10574">
        <v>-0.49252274632453918</v>
      </c>
      <c r="Q10574">
        <v>-0.3632204532623291</v>
      </c>
      <c r="R10574">
        <v>-9.3743935227394104E-2</v>
      </c>
      <c r="S10574">
        <v>9.2894673347473145E-2</v>
      </c>
      <c r="T10574">
        <v>0.2795332670211792</v>
      </c>
      <c r="U10574">
        <v>0.54900979995727539</v>
      </c>
      <c r="V10574">
        <v>0.67831206321716309</v>
      </c>
    </row>
    <row r="10575" spans="1:22" x14ac:dyDescent="0.25">
      <c r="A10575" t="s">
        <v>97</v>
      </c>
      <c r="B10575" t="s">
        <v>131</v>
      </c>
      <c r="C10575" t="s">
        <v>101</v>
      </c>
      <c r="D10575" t="s">
        <v>74</v>
      </c>
      <c r="E10575" t="s">
        <v>88</v>
      </c>
      <c r="F10575" t="s">
        <v>54</v>
      </c>
      <c r="G10575">
        <v>320</v>
      </c>
      <c r="H10575">
        <v>4</v>
      </c>
      <c r="I10575">
        <f>IF(VLOOKUP(Data!$A10575,summermonths, 2, FALSE) = 1, VLOOKUP(Data!$H10575,rateblocks, 2, FALSE), VLOOKUP(Data!H10575, rateblocks,3, FALSE))</f>
        <v>3</v>
      </c>
      <c r="J10575">
        <v>2.0588433742523193</v>
      </c>
      <c r="K10575">
        <v>2.2387220859527588</v>
      </c>
      <c r="L10575">
        <v>67.30950927734375</v>
      </c>
      <c r="M10575">
        <v>0.179878830909729</v>
      </c>
      <c r="N10575">
        <v>0.10950659960508347</v>
      </c>
      <c r="O10575">
        <v>1.1991695500910282E-2</v>
      </c>
      <c r="P10575">
        <v>-2.4349662999156862E-4</v>
      </c>
      <c r="Q10575">
        <v>3.9540477097034454E-2</v>
      </c>
      <c r="R10575">
        <v>0.12245351076126099</v>
      </c>
      <c r="S10575">
        <v>0.179878830909729</v>
      </c>
      <c r="T10575">
        <v>0.23730415105819702</v>
      </c>
      <c r="U10575">
        <v>0.32021719217300415</v>
      </c>
      <c r="V10575">
        <v>0.36000114679336548</v>
      </c>
    </row>
    <row r="10576" spans="1:22" x14ac:dyDescent="0.25">
      <c r="A10576" t="s">
        <v>95</v>
      </c>
      <c r="B10576" t="s">
        <v>131</v>
      </c>
      <c r="C10576" t="s">
        <v>102</v>
      </c>
      <c r="D10576" t="s">
        <v>78</v>
      </c>
      <c r="E10576" t="s">
        <v>88</v>
      </c>
      <c r="F10576" t="s">
        <v>54</v>
      </c>
      <c r="G10576">
        <v>320</v>
      </c>
      <c r="H10576">
        <v>7</v>
      </c>
      <c r="I10576">
        <f>IF(VLOOKUP(Data!$A10576,summermonths, 2, FALSE) = 1, VLOOKUP(Data!$H10576,rateblocks, 2, FALSE), VLOOKUP(Data!H10576, rateblocks,3, FALSE))</f>
        <v>2</v>
      </c>
      <c r="J10576">
        <v>1.776248574256897</v>
      </c>
      <c r="K10576">
        <v>2.0289375782012939</v>
      </c>
      <c r="L10576">
        <v>61.234375</v>
      </c>
      <c r="M10576">
        <v>0.25268888473510742</v>
      </c>
      <c r="N10576">
        <v>0.29712671041488647</v>
      </c>
      <c r="O10576">
        <v>8.8284283876419067E-2</v>
      </c>
      <c r="P10576">
        <v>-0.23604106903076172</v>
      </c>
      <c r="Q10576">
        <v>-0.12809431552886963</v>
      </c>
      <c r="R10576">
        <v>9.6875488758087158E-2</v>
      </c>
      <c r="S10576">
        <v>0.25268888473510742</v>
      </c>
      <c r="T10576">
        <v>0.40850228071212769</v>
      </c>
      <c r="U10576">
        <v>0.63347208499908447</v>
      </c>
      <c r="V10576">
        <v>0.74141883850097656</v>
      </c>
    </row>
    <row r="10577" spans="1:22" x14ac:dyDescent="0.25">
      <c r="A10577" t="s">
        <v>125</v>
      </c>
      <c r="B10577" t="s">
        <v>131</v>
      </c>
      <c r="C10577" t="s">
        <v>102</v>
      </c>
      <c r="D10577" t="s">
        <v>116</v>
      </c>
      <c r="E10577" t="s">
        <v>88</v>
      </c>
      <c r="F10577" t="s">
        <v>54</v>
      </c>
      <c r="G10577">
        <v>320</v>
      </c>
      <c r="H10577">
        <v>4</v>
      </c>
      <c r="I10577">
        <f>IF(VLOOKUP(Data!$A10577,summermonths, 2, FALSE) = 1, VLOOKUP(Data!$H10577,rateblocks, 2, FALSE), VLOOKUP(Data!H10577, rateblocks,3, FALSE))</f>
        <v>3</v>
      </c>
      <c r="J10577">
        <v>2.1027843952178955</v>
      </c>
      <c r="K10577">
        <v>2.0660312175750732</v>
      </c>
      <c r="L10577">
        <v>59.662498474121094</v>
      </c>
      <c r="M10577">
        <v>-3.6753207445144653E-2</v>
      </c>
      <c r="N10577">
        <v>0.21273155510425568</v>
      </c>
      <c r="O10577">
        <v>4.5254714787006378E-2</v>
      </c>
      <c r="P10577">
        <v>-0.3866654634475708</v>
      </c>
      <c r="Q10577">
        <v>-0.30937966704368591</v>
      </c>
      <c r="R10577">
        <v>-0.14830973744392395</v>
      </c>
      <c r="S10577">
        <v>-3.6753207445144653E-2</v>
      </c>
      <c r="T10577">
        <v>7.480333000421524E-2</v>
      </c>
      <c r="U10577">
        <v>0.23587325215339661</v>
      </c>
      <c r="V10577">
        <v>0.31315904855728149</v>
      </c>
    </row>
    <row r="10578" spans="1:22" x14ac:dyDescent="0.25">
      <c r="A10578" t="s">
        <v>125</v>
      </c>
      <c r="B10578" t="s">
        <v>131</v>
      </c>
      <c r="C10578" t="s">
        <v>102</v>
      </c>
      <c r="D10578" t="s">
        <v>116</v>
      </c>
      <c r="E10578" t="s">
        <v>88</v>
      </c>
      <c r="F10578" t="s">
        <v>54</v>
      </c>
      <c r="G10578">
        <v>320</v>
      </c>
      <c r="H10578">
        <v>13</v>
      </c>
      <c r="I10578">
        <f>IF(VLOOKUP(Data!$A10578,summermonths, 2, FALSE) = 1, VLOOKUP(Data!$H10578,rateblocks, 2, FALSE), VLOOKUP(Data!H10578, rateblocks,3, FALSE))</f>
        <v>2</v>
      </c>
      <c r="J10578">
        <v>3.2238624095916748</v>
      </c>
      <c r="K10578">
        <v>3.3172812461853027</v>
      </c>
      <c r="L10578">
        <v>83.224998474121094</v>
      </c>
      <c r="M10578">
        <v>9.341876208782196E-2</v>
      </c>
      <c r="N10578">
        <v>0.24893893301486969</v>
      </c>
      <c r="O10578">
        <v>6.197059154510498E-2</v>
      </c>
      <c r="P10578">
        <v>-0.31604933738708496</v>
      </c>
      <c r="Q10578">
        <v>-0.22560931742191315</v>
      </c>
      <c r="R10578">
        <v>-3.7124942988157272E-2</v>
      </c>
      <c r="S10578">
        <v>9.341876208782196E-2</v>
      </c>
      <c r="T10578">
        <v>0.22396247088909149</v>
      </c>
      <c r="U10578">
        <v>0.41244682669639587</v>
      </c>
      <c r="V10578">
        <v>0.50288689136505127</v>
      </c>
    </row>
    <row r="10579" spans="1:22" x14ac:dyDescent="0.25">
      <c r="A10579" t="s">
        <v>99</v>
      </c>
      <c r="B10579" t="s">
        <v>131</v>
      </c>
      <c r="C10579" t="s">
        <v>101</v>
      </c>
      <c r="D10579" t="s">
        <v>76</v>
      </c>
      <c r="E10579" t="s">
        <v>88</v>
      </c>
      <c r="F10579" t="s">
        <v>54</v>
      </c>
      <c r="G10579">
        <v>320</v>
      </c>
      <c r="H10579">
        <v>7</v>
      </c>
      <c r="I10579">
        <f>IF(VLOOKUP(Data!$A10579,summermonths, 2, FALSE) = 1, VLOOKUP(Data!$H10579,rateblocks, 2, FALSE), VLOOKUP(Data!H10579, rateblocks,3, FALSE))</f>
        <v>2</v>
      </c>
      <c r="J10579">
        <v>2.1962521076202393</v>
      </c>
      <c r="K10579">
        <v>2.3162691593170166</v>
      </c>
      <c r="L10579">
        <v>68.442535400390625</v>
      </c>
      <c r="M10579">
        <v>0.12001695483922958</v>
      </c>
      <c r="N10579">
        <v>0.1412336528301239</v>
      </c>
      <c r="O10579">
        <v>1.994694396853447E-2</v>
      </c>
      <c r="P10579">
        <v>-0.11229173094034195</v>
      </c>
      <c r="Q10579">
        <v>-6.0981255024671555E-2</v>
      </c>
      <c r="R10579">
        <v>4.5953955501317978E-2</v>
      </c>
      <c r="S10579">
        <v>0.12001695483922958</v>
      </c>
      <c r="T10579">
        <v>0.19407995045185089</v>
      </c>
      <c r="U10579">
        <v>0.30101516842842102</v>
      </c>
      <c r="V10579">
        <v>0.35232564806938171</v>
      </c>
    </row>
    <row r="10580" spans="1:22" x14ac:dyDescent="0.25">
      <c r="A10580" t="s">
        <v>123</v>
      </c>
      <c r="B10580" t="s">
        <v>131</v>
      </c>
      <c r="C10580" t="s">
        <v>101</v>
      </c>
      <c r="D10580" t="s">
        <v>113</v>
      </c>
      <c r="E10580" t="s">
        <v>88</v>
      </c>
      <c r="F10580" t="s">
        <v>54</v>
      </c>
      <c r="G10580">
        <v>320</v>
      </c>
      <c r="H10580">
        <v>1</v>
      </c>
      <c r="I10580">
        <f>IF(VLOOKUP(Data!$A10580,summermonths, 2, FALSE) = 1, VLOOKUP(Data!$H10580,rateblocks, 2, FALSE), VLOOKUP(Data!H10580, rateblocks,3, FALSE))</f>
        <v>3</v>
      </c>
      <c r="J10580">
        <v>1.978242039680481</v>
      </c>
      <c r="K10580">
        <v>2.0670707225799561</v>
      </c>
      <c r="L10580">
        <v>54.216445922851563</v>
      </c>
      <c r="M10580">
        <v>8.8828727602958679E-2</v>
      </c>
      <c r="N10580">
        <v>8.7486192584037781E-2</v>
      </c>
      <c r="O10580">
        <v>7.6538338325917721E-3</v>
      </c>
      <c r="P10580">
        <v>-5.5073253810405731E-2</v>
      </c>
      <c r="Q10580">
        <v>-2.3289339616894722E-2</v>
      </c>
      <c r="R10580">
        <v>4.295092448592186E-2</v>
      </c>
      <c r="S10580">
        <v>8.8828727602958679E-2</v>
      </c>
      <c r="T10580">
        <v>0.1347065269947052</v>
      </c>
      <c r="U10580">
        <v>0.20094679296016693</v>
      </c>
      <c r="V10580">
        <v>0.23273070156574249</v>
      </c>
    </row>
    <row r="10581" spans="1:22" x14ac:dyDescent="0.25">
      <c r="A10581" t="s">
        <v>98</v>
      </c>
      <c r="B10581" t="s">
        <v>131</v>
      </c>
      <c r="C10581" t="s">
        <v>101</v>
      </c>
      <c r="D10581" t="s">
        <v>75</v>
      </c>
      <c r="E10581" t="s">
        <v>88</v>
      </c>
      <c r="F10581" t="s">
        <v>54</v>
      </c>
      <c r="G10581">
        <v>320</v>
      </c>
      <c r="H10581">
        <v>5</v>
      </c>
      <c r="I10581">
        <f>IF(VLOOKUP(Data!$A10581,summermonths, 2, FALSE) = 1, VLOOKUP(Data!$H10581,rateblocks, 2, FALSE), VLOOKUP(Data!H10581, rateblocks,3, FALSE))</f>
        <v>3</v>
      </c>
      <c r="J10581">
        <v>2.1308503150939941</v>
      </c>
      <c r="K10581">
        <v>2.2420597076416016</v>
      </c>
      <c r="L10581">
        <v>68.31500244140625</v>
      </c>
      <c r="M10581">
        <v>0.11120939254760742</v>
      </c>
      <c r="N10581">
        <v>0.12895436584949493</v>
      </c>
      <c r="O10581">
        <v>1.6629228368401527E-2</v>
      </c>
      <c r="P10581">
        <v>-0.10090166330337524</v>
      </c>
      <c r="Q10581">
        <v>-5.4052278399467468E-2</v>
      </c>
      <c r="R10581">
        <v>4.3585658073425293E-2</v>
      </c>
      <c r="S10581">
        <v>0.11120939254760742</v>
      </c>
      <c r="T10581">
        <v>0.17883312702178955</v>
      </c>
      <c r="U10581">
        <v>0.27647104859352112</v>
      </c>
      <c r="V10581">
        <v>0.32332044839859009</v>
      </c>
    </row>
    <row r="10582" spans="1:22" x14ac:dyDescent="0.25">
      <c r="A10582" t="s">
        <v>122</v>
      </c>
      <c r="B10582" t="s">
        <v>131</v>
      </c>
      <c r="C10582" t="s">
        <v>102</v>
      </c>
      <c r="D10582" t="s">
        <v>115</v>
      </c>
      <c r="E10582" t="s">
        <v>88</v>
      </c>
      <c r="F10582" t="s">
        <v>54</v>
      </c>
      <c r="G10582">
        <v>320</v>
      </c>
      <c r="H10582">
        <v>3</v>
      </c>
      <c r="I10582">
        <f>IF(VLOOKUP(Data!$A10582,summermonths, 2, FALSE) = 1, VLOOKUP(Data!$H10582,rateblocks, 2, FALSE), VLOOKUP(Data!H10582, rateblocks,3, FALSE))</f>
        <v>3</v>
      </c>
      <c r="J10582">
        <v>1.9535493850708008</v>
      </c>
      <c r="K10582">
        <v>1.8875468969345093</v>
      </c>
      <c r="L10582">
        <v>39.434375762939453</v>
      </c>
      <c r="M10582">
        <v>-6.600247323513031E-2</v>
      </c>
      <c r="N10582">
        <v>0.3298911452293396</v>
      </c>
      <c r="O10582">
        <v>0.10882816463708878</v>
      </c>
      <c r="P10582">
        <v>-0.60862511396408081</v>
      </c>
      <c r="Q10582">
        <v>-0.48877498507499695</v>
      </c>
      <c r="R10582">
        <v>-0.23899756371974945</v>
      </c>
      <c r="S10582">
        <v>-6.600247323513031E-2</v>
      </c>
      <c r="T10582">
        <v>0.10699260979890823</v>
      </c>
      <c r="U10582">
        <v>0.35677003860473633</v>
      </c>
      <c r="V10582">
        <v>0.47662016749382019</v>
      </c>
    </row>
    <row r="10583" spans="1:22" x14ac:dyDescent="0.25">
      <c r="A10583" t="s">
        <v>123</v>
      </c>
      <c r="B10583" t="s">
        <v>131</v>
      </c>
      <c r="C10583" t="s">
        <v>102</v>
      </c>
      <c r="D10583" t="s">
        <v>118</v>
      </c>
      <c r="E10583" t="s">
        <v>88</v>
      </c>
      <c r="F10583" t="s">
        <v>54</v>
      </c>
      <c r="G10583">
        <v>320</v>
      </c>
      <c r="H10583">
        <v>8</v>
      </c>
      <c r="I10583">
        <f>IF(VLOOKUP(Data!$A10583,summermonths, 2, FALSE) = 1, VLOOKUP(Data!$H10583,rateblocks, 2, FALSE), VLOOKUP(Data!H10583, rateblocks,3, FALSE))</f>
        <v>2</v>
      </c>
      <c r="J10583">
        <v>2.2001769542694092</v>
      </c>
      <c r="K10583">
        <v>1.9093124866485596</v>
      </c>
      <c r="L10583">
        <v>66.46875</v>
      </c>
      <c r="M10583">
        <v>-0.29086440801620483</v>
      </c>
      <c r="N10583">
        <v>0.36153173446655273</v>
      </c>
      <c r="O10583">
        <v>0.13070519268512726</v>
      </c>
      <c r="P10583">
        <v>-0.88553118705749512</v>
      </c>
      <c r="Q10583">
        <v>-0.75418597459793091</v>
      </c>
      <c r="R10583">
        <v>-0.48045182228088379</v>
      </c>
      <c r="S10583">
        <v>-0.29086440801620483</v>
      </c>
      <c r="T10583">
        <v>-0.10127697885036469</v>
      </c>
      <c r="U10583">
        <v>0.17245715856552124</v>
      </c>
      <c r="V10583">
        <v>0.30380237102508545</v>
      </c>
    </row>
    <row r="10584" spans="1:22" x14ac:dyDescent="0.25">
      <c r="A10584" t="s">
        <v>96</v>
      </c>
      <c r="B10584" t="s">
        <v>131</v>
      </c>
      <c r="C10584" t="s">
        <v>102</v>
      </c>
      <c r="D10584" t="s">
        <v>79</v>
      </c>
      <c r="E10584" t="s">
        <v>88</v>
      </c>
      <c r="F10584" t="s">
        <v>54</v>
      </c>
      <c r="G10584">
        <v>320</v>
      </c>
      <c r="H10584">
        <v>16</v>
      </c>
      <c r="I10584">
        <f>IF(VLOOKUP(Data!$A10584,summermonths, 2, FALSE) = 1, VLOOKUP(Data!$H10584,rateblocks, 2, FALSE), VLOOKUP(Data!H10584, rateblocks,3, FALSE))</f>
        <v>1</v>
      </c>
      <c r="J10584">
        <v>3.5090081691741943</v>
      </c>
      <c r="K10584">
        <v>3.1763594150543213</v>
      </c>
      <c r="L10584">
        <v>78.412498474121094</v>
      </c>
      <c r="M10584">
        <v>-0.33264890313148499</v>
      </c>
      <c r="N10584">
        <v>0.41133284568786621</v>
      </c>
      <c r="O10584">
        <v>0.16919471323490143</v>
      </c>
      <c r="P10584">
        <v>-1.0092312097549438</v>
      </c>
      <c r="Q10584">
        <v>-0.85979312658309937</v>
      </c>
      <c r="R10584">
        <v>-0.54835206270217896</v>
      </c>
      <c r="S10584">
        <v>-0.33264890313148499</v>
      </c>
      <c r="T10584">
        <v>-0.11694575101137161</v>
      </c>
      <c r="U10584">
        <v>0.19449535012245178</v>
      </c>
      <c r="V10584">
        <v>0.34393343329429626</v>
      </c>
    </row>
    <row r="10585" spans="1:22" x14ac:dyDescent="0.25">
      <c r="A10585" t="s">
        <v>99</v>
      </c>
      <c r="B10585" t="s">
        <v>131</v>
      </c>
      <c r="C10585" t="s">
        <v>101</v>
      </c>
      <c r="D10585" t="s">
        <v>76</v>
      </c>
      <c r="E10585" t="s">
        <v>88</v>
      </c>
      <c r="F10585" t="s">
        <v>54</v>
      </c>
      <c r="G10585">
        <v>320</v>
      </c>
      <c r="H10585">
        <v>15</v>
      </c>
      <c r="I10585">
        <f>IF(VLOOKUP(Data!$A10585,summermonths, 2, FALSE) = 1, VLOOKUP(Data!$H10585,rateblocks, 2, FALSE), VLOOKUP(Data!H10585, rateblocks,3, FALSE))</f>
        <v>1</v>
      </c>
      <c r="J10585">
        <v>3.4969193935394287</v>
      </c>
      <c r="K10585">
        <v>3.4216058254241943</v>
      </c>
      <c r="L10585">
        <v>80.737327575683594</v>
      </c>
      <c r="M10585">
        <v>-7.5313456356525421E-2</v>
      </c>
      <c r="N10585">
        <v>0.19003559648990631</v>
      </c>
      <c r="O10585">
        <v>3.6113526672124863E-2</v>
      </c>
      <c r="P10585">
        <v>-0.38789418339729309</v>
      </c>
      <c r="Q10585">
        <v>-0.31885388493537903</v>
      </c>
      <c r="R10585">
        <v>-0.17496822774410248</v>
      </c>
      <c r="S10585">
        <v>-7.5313456356525421E-2</v>
      </c>
      <c r="T10585">
        <v>2.4341307580471039E-2</v>
      </c>
      <c r="U10585">
        <v>0.16822695732116699</v>
      </c>
      <c r="V10585">
        <v>0.23726728558540344</v>
      </c>
    </row>
    <row r="10586" spans="1:22" x14ac:dyDescent="0.25">
      <c r="A10586" t="s">
        <v>96</v>
      </c>
      <c r="B10586" t="s">
        <v>131</v>
      </c>
      <c r="C10586" t="s">
        <v>101</v>
      </c>
      <c r="D10586" t="s">
        <v>73</v>
      </c>
      <c r="E10586" t="s">
        <v>88</v>
      </c>
      <c r="F10586" t="s">
        <v>54</v>
      </c>
      <c r="G10586">
        <v>320</v>
      </c>
      <c r="H10586">
        <v>11</v>
      </c>
      <c r="I10586">
        <f>IF(VLOOKUP(Data!$A10586,summermonths, 2, FALSE) = 1, VLOOKUP(Data!$H10586,rateblocks, 2, FALSE), VLOOKUP(Data!H10586, rateblocks,3, FALSE))</f>
        <v>2</v>
      </c>
      <c r="J10586">
        <v>2.7441010475158691</v>
      </c>
      <c r="K10586">
        <v>2.823373556137085</v>
      </c>
      <c r="L10586">
        <v>73.439064025878906</v>
      </c>
      <c r="M10586">
        <v>7.9272642731666565E-2</v>
      </c>
      <c r="N10586">
        <v>0.17014229297637939</v>
      </c>
      <c r="O10586">
        <v>2.8948400169610977E-2</v>
      </c>
      <c r="P10586">
        <v>-0.20058652758598328</v>
      </c>
      <c r="Q10586">
        <v>-0.13877348601818085</v>
      </c>
      <c r="R10586">
        <v>-9.9500631913542747E-3</v>
      </c>
      <c r="S10586">
        <v>7.9272642731666565E-2</v>
      </c>
      <c r="T10586">
        <v>0.16849534213542938</v>
      </c>
      <c r="U10586">
        <v>0.29731875658035278</v>
      </c>
      <c r="V10586">
        <v>0.35913181304931641</v>
      </c>
    </row>
    <row r="10587" spans="1:22" x14ac:dyDescent="0.25">
      <c r="A10587" t="s">
        <v>123</v>
      </c>
      <c r="B10587" t="s">
        <v>131</v>
      </c>
      <c r="C10587" t="s">
        <v>101</v>
      </c>
      <c r="D10587" t="s">
        <v>113</v>
      </c>
      <c r="E10587" t="s">
        <v>88</v>
      </c>
      <c r="F10587" t="s">
        <v>54</v>
      </c>
      <c r="G10587">
        <v>320</v>
      </c>
      <c r="H10587">
        <v>21</v>
      </c>
      <c r="I10587">
        <f>IF(VLOOKUP(Data!$A10587,summermonths, 2, FALSE) = 1, VLOOKUP(Data!$H10587,rateblocks, 2, FALSE), VLOOKUP(Data!H10587, rateblocks,3, FALSE))</f>
        <v>2</v>
      </c>
      <c r="J10587">
        <v>2.7412891387939453</v>
      </c>
      <c r="K10587">
        <v>2.9091405868530273</v>
      </c>
      <c r="L10587">
        <v>58.116283416748047</v>
      </c>
      <c r="M10587">
        <v>0.16785156726837158</v>
      </c>
      <c r="N10587">
        <v>0.10591710358858109</v>
      </c>
      <c r="O10587">
        <v>1.1218433268368244E-2</v>
      </c>
      <c r="P10587">
        <v>-6.3665648922324181E-3</v>
      </c>
      <c r="Q10587">
        <v>3.2113336026668549E-2</v>
      </c>
      <c r="R10587">
        <v>0.11230858415365219</v>
      </c>
      <c r="S10587">
        <v>0.16785156726837158</v>
      </c>
      <c r="T10587">
        <v>0.22339455783367157</v>
      </c>
      <c r="U10587">
        <v>0.30358979105949402</v>
      </c>
      <c r="V10587">
        <v>0.34206968545913696</v>
      </c>
    </row>
    <row r="10588" spans="1:22" x14ac:dyDescent="0.25">
      <c r="A10588" t="s">
        <v>123</v>
      </c>
      <c r="B10588" t="s">
        <v>131</v>
      </c>
      <c r="C10588" t="s">
        <v>102</v>
      </c>
      <c r="D10588" t="s">
        <v>118</v>
      </c>
      <c r="E10588" t="s">
        <v>88</v>
      </c>
      <c r="F10588" t="s">
        <v>54</v>
      </c>
      <c r="G10588">
        <v>320</v>
      </c>
      <c r="H10588">
        <v>13</v>
      </c>
      <c r="I10588">
        <f>IF(VLOOKUP(Data!$A10588,summermonths, 2, FALSE) = 1, VLOOKUP(Data!$H10588,rateblocks, 2, FALSE), VLOOKUP(Data!H10588, rateblocks,3, FALSE))</f>
        <v>2</v>
      </c>
      <c r="J10588">
        <v>2.5630922317504883</v>
      </c>
      <c r="K10588">
        <v>2.9142343997955322</v>
      </c>
      <c r="L10588">
        <v>84.050003051757812</v>
      </c>
      <c r="M10588">
        <v>0.35114216804504395</v>
      </c>
      <c r="N10588">
        <v>0.52822017669677734</v>
      </c>
      <c r="O10588">
        <v>0.27901655435562134</v>
      </c>
      <c r="P10588">
        <v>-0.51770269870758057</v>
      </c>
      <c r="Q10588">
        <v>-0.32579922676086426</v>
      </c>
      <c r="R10588">
        <v>7.4143238365650177E-2</v>
      </c>
      <c r="S10588">
        <v>0.35114216804504395</v>
      </c>
      <c r="T10588">
        <v>0.62814110517501831</v>
      </c>
      <c r="U10588">
        <v>1.0280835628509521</v>
      </c>
      <c r="V10588">
        <v>1.2199870347976685</v>
      </c>
    </row>
    <row r="10589" spans="1:22" x14ac:dyDescent="0.25">
      <c r="A10589" t="s">
        <v>122</v>
      </c>
      <c r="B10589" t="s">
        <v>131</v>
      </c>
      <c r="C10589" t="s">
        <v>101</v>
      </c>
      <c r="D10589" t="s">
        <v>117</v>
      </c>
      <c r="E10589" t="s">
        <v>88</v>
      </c>
      <c r="F10589" t="s">
        <v>54</v>
      </c>
      <c r="G10589">
        <v>320</v>
      </c>
      <c r="H10589">
        <v>6</v>
      </c>
      <c r="I10589">
        <f>IF(VLOOKUP(Data!$A10589,summermonths, 2, FALSE) = 1, VLOOKUP(Data!$H10589,rateblocks, 2, FALSE), VLOOKUP(Data!H10589, rateblocks,3, FALSE))</f>
        <v>3</v>
      </c>
      <c r="J10589">
        <v>1.9903111457824707</v>
      </c>
      <c r="K10589">
        <v>2.0081207752227783</v>
      </c>
      <c r="L10589">
        <v>51.498592376708984</v>
      </c>
      <c r="M10589">
        <v>1.7809601500630379E-2</v>
      </c>
      <c r="N10589">
        <v>0.11778083443641663</v>
      </c>
      <c r="O10589">
        <v>1.3872325420379639E-2</v>
      </c>
      <c r="P10589">
        <v>-0.17592263221740723</v>
      </c>
      <c r="Q10589">
        <v>-0.13313260674476624</v>
      </c>
      <c r="R10589">
        <v>-4.3954730033874512E-2</v>
      </c>
      <c r="S10589">
        <v>1.7809601500630379E-2</v>
      </c>
      <c r="T10589">
        <v>7.9573929309844971E-2</v>
      </c>
      <c r="U10589">
        <v>0.16875182092189789</v>
      </c>
      <c r="V10589">
        <v>0.21154183149337769</v>
      </c>
    </row>
    <row r="10590" spans="1:22" x14ac:dyDescent="0.25">
      <c r="A10590" t="s">
        <v>98</v>
      </c>
      <c r="B10590" t="s">
        <v>131</v>
      </c>
      <c r="C10590" t="s">
        <v>101</v>
      </c>
      <c r="D10590" t="s">
        <v>75</v>
      </c>
      <c r="E10590" t="s">
        <v>88</v>
      </c>
      <c r="F10590" t="s">
        <v>54</v>
      </c>
      <c r="G10590">
        <v>320</v>
      </c>
      <c r="H10590">
        <v>18</v>
      </c>
      <c r="I10590">
        <f>IF(VLOOKUP(Data!$A10590,summermonths, 2, FALSE) = 1, VLOOKUP(Data!$H10590,rateblocks, 2, FALSE), VLOOKUP(Data!H10590, rateblocks,3, FALSE))</f>
        <v>1</v>
      </c>
      <c r="J10590">
        <v>3.3515048027038574</v>
      </c>
      <c r="K10590">
        <v>3.3815093040466309</v>
      </c>
      <c r="L10590">
        <v>77.969841003417969</v>
      </c>
      <c r="M10590">
        <v>3.0004551634192467E-2</v>
      </c>
      <c r="N10590">
        <v>0.2228112667798996</v>
      </c>
      <c r="O10590">
        <v>4.9644861370325089E-2</v>
      </c>
      <c r="P10590">
        <v>-0.33648738265037537</v>
      </c>
      <c r="Q10590">
        <v>-0.25553956627845764</v>
      </c>
      <c r="R10590">
        <v>-8.6837790906429291E-2</v>
      </c>
      <c r="S10590">
        <v>3.0004551634192467E-2</v>
      </c>
      <c r="T10590">
        <v>0.14684689044952393</v>
      </c>
      <c r="U10590">
        <v>0.31554868817329407</v>
      </c>
      <c r="V10590">
        <v>0.3964964747428894</v>
      </c>
    </row>
    <row r="10591" spans="1:22" x14ac:dyDescent="0.25">
      <c r="A10591" t="s">
        <v>124</v>
      </c>
      <c r="B10591" t="s">
        <v>131</v>
      </c>
      <c r="C10591" t="s">
        <v>101</v>
      </c>
      <c r="D10591" t="s">
        <v>119</v>
      </c>
      <c r="E10591" t="s">
        <v>88</v>
      </c>
      <c r="F10591" t="s">
        <v>54</v>
      </c>
      <c r="G10591">
        <v>320</v>
      </c>
      <c r="H10591">
        <v>5</v>
      </c>
      <c r="I10591">
        <f>IF(VLOOKUP(Data!$A10591,summermonths, 2, FALSE) = 1, VLOOKUP(Data!$H10591,rateblocks, 2, FALSE), VLOOKUP(Data!H10591, rateblocks,3, FALSE))</f>
        <v>3</v>
      </c>
      <c r="J10591">
        <v>2.0076169967651367</v>
      </c>
      <c r="K10591">
        <v>2.0550282001495361</v>
      </c>
      <c r="L10591">
        <v>54.520534515380859</v>
      </c>
      <c r="M10591">
        <v>4.7411225736141205E-2</v>
      </c>
      <c r="N10591">
        <v>9.4504877924919128E-2</v>
      </c>
      <c r="O10591">
        <v>8.9311720803380013E-3</v>
      </c>
      <c r="P10591">
        <v>-0.10803546756505966</v>
      </c>
      <c r="Q10591">
        <v>-7.3701649904251099E-2</v>
      </c>
      <c r="R10591">
        <v>-2.1471807267516851E-3</v>
      </c>
      <c r="S10591">
        <v>4.7411225736141205E-2</v>
      </c>
      <c r="T10591">
        <v>9.6969634294509888E-2</v>
      </c>
      <c r="U10591">
        <v>0.16852410137653351</v>
      </c>
      <c r="V10591">
        <v>0.20285791158676147</v>
      </c>
    </row>
    <row r="10592" spans="1:22" x14ac:dyDescent="0.25">
      <c r="A10592" t="s">
        <v>122</v>
      </c>
      <c r="B10592" t="s">
        <v>131</v>
      </c>
      <c r="C10592" t="s">
        <v>101</v>
      </c>
      <c r="D10592" t="s">
        <v>117</v>
      </c>
      <c r="E10592" t="s">
        <v>88</v>
      </c>
      <c r="F10592" t="s">
        <v>54</v>
      </c>
      <c r="G10592">
        <v>320</v>
      </c>
      <c r="H10592">
        <v>8</v>
      </c>
      <c r="I10592">
        <f>IF(VLOOKUP(Data!$A10592,summermonths, 2, FALSE) = 1, VLOOKUP(Data!$H10592,rateblocks, 2, FALSE), VLOOKUP(Data!H10592, rateblocks,3, FALSE))</f>
        <v>2</v>
      </c>
      <c r="J10592">
        <v>1.9213966131210327</v>
      </c>
      <c r="K10592">
        <v>1.9090940952301025</v>
      </c>
      <c r="L10592">
        <v>54.022499084472656</v>
      </c>
      <c r="M10592">
        <v>-1.23025793582201E-2</v>
      </c>
      <c r="N10592">
        <v>0.13574425876140594</v>
      </c>
      <c r="O10592">
        <v>1.8426503986120224E-2</v>
      </c>
      <c r="P10592">
        <v>-0.23558200895786285</v>
      </c>
      <c r="Q10592">
        <v>-0.18626584112644196</v>
      </c>
      <c r="R10592">
        <v>-8.3486936986446381E-2</v>
      </c>
      <c r="S10592">
        <v>-1.23025793582201E-2</v>
      </c>
      <c r="T10592">
        <v>5.888177827000618E-2</v>
      </c>
      <c r="U10592">
        <v>0.16166068613529205</v>
      </c>
      <c r="V10592">
        <v>0.21097685396671295</v>
      </c>
    </row>
    <row r="10593" spans="1:22" x14ac:dyDescent="0.25">
      <c r="A10593" t="s">
        <v>122</v>
      </c>
      <c r="B10593" t="s">
        <v>131</v>
      </c>
      <c r="C10593" t="s">
        <v>102</v>
      </c>
      <c r="D10593" t="s">
        <v>115</v>
      </c>
      <c r="E10593" t="s">
        <v>88</v>
      </c>
      <c r="F10593" t="s">
        <v>54</v>
      </c>
      <c r="G10593">
        <v>320</v>
      </c>
      <c r="H10593">
        <v>16</v>
      </c>
      <c r="I10593">
        <f>IF(VLOOKUP(Data!$A10593,summermonths, 2, FALSE) = 1, VLOOKUP(Data!$H10593,rateblocks, 2, FALSE), VLOOKUP(Data!H10593, rateblocks,3, FALSE))</f>
        <v>2</v>
      </c>
      <c r="J10593">
        <v>2.395472526550293</v>
      </c>
      <c r="K10593">
        <v>2.4249532222747803</v>
      </c>
      <c r="L10593">
        <v>56.484375</v>
      </c>
      <c r="M10593">
        <v>2.9480615630745888E-2</v>
      </c>
      <c r="N10593">
        <v>0.30757752060890198</v>
      </c>
      <c r="O10593">
        <v>9.4603933393955231E-2</v>
      </c>
      <c r="P10593">
        <v>-0.47643938660621643</v>
      </c>
      <c r="Q10593">
        <v>-0.36469584703445435</v>
      </c>
      <c r="R10593">
        <v>-0.13181319832801819</v>
      </c>
      <c r="S10593">
        <v>2.9480615630745888E-2</v>
      </c>
      <c r="T10593">
        <v>0.19077442586421967</v>
      </c>
      <c r="U10593">
        <v>0.42365705966949463</v>
      </c>
      <c r="V10593">
        <v>0.5354006290435791</v>
      </c>
    </row>
    <row r="10594" spans="1:22" x14ac:dyDescent="0.25">
      <c r="A10594" t="s">
        <v>96</v>
      </c>
      <c r="B10594" t="s">
        <v>131</v>
      </c>
      <c r="C10594" t="s">
        <v>102</v>
      </c>
      <c r="D10594" t="s">
        <v>79</v>
      </c>
      <c r="E10594" t="s">
        <v>88</v>
      </c>
      <c r="F10594" t="s">
        <v>54</v>
      </c>
      <c r="G10594">
        <v>320</v>
      </c>
      <c r="H10594">
        <v>7</v>
      </c>
      <c r="I10594">
        <f>IF(VLOOKUP(Data!$A10594,summermonths, 2, FALSE) = 1, VLOOKUP(Data!$H10594,rateblocks, 2, FALSE), VLOOKUP(Data!H10594, rateblocks,3, FALSE))</f>
        <v>2</v>
      </c>
      <c r="J10594">
        <v>2.0544672012329102</v>
      </c>
      <c r="K10594">
        <v>2.0616812705993652</v>
      </c>
      <c r="L10594">
        <v>66.846878051757812</v>
      </c>
      <c r="M10594">
        <v>7.2141489945352077E-3</v>
      </c>
      <c r="N10594">
        <v>0.27017542719841003</v>
      </c>
      <c r="O10594">
        <v>7.2994761168956757E-2</v>
      </c>
      <c r="P10594">
        <v>-0.43718487024307251</v>
      </c>
      <c r="Q10594">
        <v>-0.33902958035469055</v>
      </c>
      <c r="R10594">
        <v>-0.13446597754955292</v>
      </c>
      <c r="S10594">
        <v>7.2141489945352077E-3</v>
      </c>
      <c r="T10594">
        <v>0.14889428019523621</v>
      </c>
      <c r="U10594">
        <v>0.35345789790153503</v>
      </c>
      <c r="V10594">
        <v>0.45161318778991699</v>
      </c>
    </row>
    <row r="10595" spans="1:22" x14ac:dyDescent="0.25">
      <c r="A10595" t="s">
        <v>95</v>
      </c>
      <c r="B10595" t="s">
        <v>131</v>
      </c>
      <c r="C10595" t="s">
        <v>101</v>
      </c>
      <c r="D10595" t="s">
        <v>72</v>
      </c>
      <c r="E10595" t="s">
        <v>88</v>
      </c>
      <c r="F10595" t="s">
        <v>54</v>
      </c>
      <c r="G10595">
        <v>320</v>
      </c>
      <c r="H10595">
        <v>17</v>
      </c>
      <c r="I10595">
        <f>IF(VLOOKUP(Data!$A10595,summermonths, 2, FALSE) = 1, VLOOKUP(Data!$H10595,rateblocks, 2, FALSE), VLOOKUP(Data!H10595, rateblocks,3, FALSE))</f>
        <v>1</v>
      </c>
      <c r="J10595">
        <v>2.508291482925415</v>
      </c>
      <c r="K10595">
        <v>2.6665241718292236</v>
      </c>
      <c r="L10595">
        <v>65.849372863769531</v>
      </c>
      <c r="M10595">
        <v>0.15823274850845337</v>
      </c>
      <c r="N10595">
        <v>0.16638506948947906</v>
      </c>
      <c r="O10595">
        <v>2.7683991938829422E-2</v>
      </c>
      <c r="P10595">
        <v>-0.11544633656740189</v>
      </c>
      <c r="Q10595">
        <v>-5.4998297244310379E-2</v>
      </c>
      <c r="R10595">
        <v>7.0980332791805267E-2</v>
      </c>
      <c r="S10595">
        <v>0.15823274850845337</v>
      </c>
      <c r="T10595">
        <v>0.24548517167568207</v>
      </c>
      <c r="U10595">
        <v>0.37146380543708801</v>
      </c>
      <c r="V10595">
        <v>0.43191182613372803</v>
      </c>
    </row>
    <row r="10596" spans="1:22" x14ac:dyDescent="0.25">
      <c r="A10596" t="s">
        <v>98</v>
      </c>
      <c r="B10596" t="s">
        <v>131</v>
      </c>
      <c r="C10596" t="s">
        <v>102</v>
      </c>
      <c r="D10596" t="s">
        <v>81</v>
      </c>
      <c r="E10596" t="s">
        <v>88</v>
      </c>
      <c r="F10596" t="s">
        <v>54</v>
      </c>
      <c r="G10596">
        <v>320</v>
      </c>
      <c r="H10596">
        <v>5</v>
      </c>
      <c r="I10596">
        <f>IF(VLOOKUP(Data!$A10596,summermonths, 2, FALSE) = 1, VLOOKUP(Data!$H10596,rateblocks, 2, FALSE), VLOOKUP(Data!H10596, rateblocks,3, FALSE))</f>
        <v>3</v>
      </c>
      <c r="J10596">
        <v>2.0343585014343262</v>
      </c>
      <c r="K10596">
        <v>2.2219061851501465</v>
      </c>
      <c r="L10596">
        <v>71.53125</v>
      </c>
      <c r="M10596">
        <v>0.18754775822162628</v>
      </c>
      <c r="N10596">
        <v>0.33191996812820435</v>
      </c>
      <c r="O10596">
        <v>0.11017086356878281</v>
      </c>
      <c r="P10596">
        <v>-0.3584119975566864</v>
      </c>
      <c r="Q10596">
        <v>-0.23782479763031006</v>
      </c>
      <c r="R10596">
        <v>1.3488756492733955E-2</v>
      </c>
      <c r="S10596">
        <v>0.18754775822162628</v>
      </c>
      <c r="T10596">
        <v>0.36160674691200256</v>
      </c>
      <c r="U10596">
        <v>0.61292028427124023</v>
      </c>
      <c r="V10596">
        <v>0.73350751399993896</v>
      </c>
    </row>
    <row r="10597" spans="1:22" x14ac:dyDescent="0.25">
      <c r="A10597" t="s">
        <v>125</v>
      </c>
      <c r="B10597" t="s">
        <v>131</v>
      </c>
      <c r="C10597" t="s">
        <v>101</v>
      </c>
      <c r="D10597" t="s">
        <v>120</v>
      </c>
      <c r="E10597" t="s">
        <v>88</v>
      </c>
      <c r="F10597" t="s">
        <v>54</v>
      </c>
      <c r="G10597">
        <v>320</v>
      </c>
      <c r="H10597">
        <v>21</v>
      </c>
      <c r="I10597">
        <f>IF(VLOOKUP(Data!$A10597,summermonths, 2, FALSE) = 1, VLOOKUP(Data!$H10597,rateblocks, 2, FALSE), VLOOKUP(Data!H10597, rateblocks,3, FALSE))</f>
        <v>2</v>
      </c>
      <c r="J10597">
        <v>2.9398233890533447</v>
      </c>
      <c r="K10597">
        <v>3.0494303703308105</v>
      </c>
      <c r="L10597">
        <v>62.624858856201172</v>
      </c>
      <c r="M10597">
        <v>0.1096070259809494</v>
      </c>
      <c r="N10597">
        <v>0.13959270715713501</v>
      </c>
      <c r="O10597">
        <v>1.9486123695969582E-2</v>
      </c>
      <c r="P10597">
        <v>-0.12000254541635513</v>
      </c>
      <c r="Q10597">
        <v>-6.92882239818573E-2</v>
      </c>
      <c r="R10597">
        <v>3.640453889966011E-2</v>
      </c>
      <c r="S10597">
        <v>0.1096070259809494</v>
      </c>
      <c r="T10597">
        <v>0.18280951678752899</v>
      </c>
      <c r="U10597">
        <v>0.2885022759437561</v>
      </c>
      <c r="V10597">
        <v>0.33921658992767334</v>
      </c>
    </row>
    <row r="10598" spans="1:22" x14ac:dyDescent="0.25">
      <c r="A10598" t="s">
        <v>122</v>
      </c>
      <c r="B10598" t="s">
        <v>131</v>
      </c>
      <c r="C10598" t="s">
        <v>101</v>
      </c>
      <c r="D10598" t="s">
        <v>117</v>
      </c>
      <c r="E10598" t="s">
        <v>88</v>
      </c>
      <c r="F10598" t="s">
        <v>54</v>
      </c>
      <c r="G10598">
        <v>320</v>
      </c>
      <c r="H10598">
        <v>15</v>
      </c>
      <c r="I10598">
        <f>IF(VLOOKUP(Data!$A10598,summermonths, 2, FALSE) = 1, VLOOKUP(Data!$H10598,rateblocks, 2, FALSE), VLOOKUP(Data!H10598, rateblocks,3, FALSE))</f>
        <v>2</v>
      </c>
      <c r="J10598">
        <v>2.5985300540924072</v>
      </c>
      <c r="K10598">
        <v>2.5472652912139893</v>
      </c>
      <c r="L10598">
        <v>67.732810974121094</v>
      </c>
      <c r="M10598">
        <v>-5.1264740526676178E-2</v>
      </c>
      <c r="N10598">
        <v>0.11675217002630234</v>
      </c>
      <c r="O10598">
        <v>1.3631069101393223E-2</v>
      </c>
      <c r="P10598">
        <v>-0.24330496788024902</v>
      </c>
      <c r="Q10598">
        <v>-0.20088866353034973</v>
      </c>
      <c r="R10598">
        <v>-0.11248964071273804</v>
      </c>
      <c r="S10598">
        <v>-5.1264740526676178E-2</v>
      </c>
      <c r="T10598">
        <v>9.9601568654179573E-3</v>
      </c>
      <c r="U10598">
        <v>9.8359182476997375E-2</v>
      </c>
      <c r="V10598">
        <v>0.14077548682689667</v>
      </c>
    </row>
    <row r="10599" spans="1:22" x14ac:dyDescent="0.25">
      <c r="A10599" t="s">
        <v>122</v>
      </c>
      <c r="B10599" t="s">
        <v>131</v>
      </c>
      <c r="C10599" t="s">
        <v>101</v>
      </c>
      <c r="D10599" t="s">
        <v>117</v>
      </c>
      <c r="E10599" t="s">
        <v>88</v>
      </c>
      <c r="F10599" t="s">
        <v>54</v>
      </c>
      <c r="G10599">
        <v>320</v>
      </c>
      <c r="H10599">
        <v>24</v>
      </c>
      <c r="I10599">
        <f>IF(VLOOKUP(Data!$A10599,summermonths, 2, FALSE) = 1, VLOOKUP(Data!$H10599,rateblocks, 2, FALSE), VLOOKUP(Data!H10599, rateblocks,3, FALSE))</f>
        <v>3</v>
      </c>
      <c r="J10599">
        <v>1.9835274219512939</v>
      </c>
      <c r="K10599">
        <v>2.1506845951080322</v>
      </c>
      <c r="L10599">
        <v>53.707813262939453</v>
      </c>
      <c r="M10599">
        <v>0.16715706884860992</v>
      </c>
      <c r="N10599">
        <v>0.12333743274211884</v>
      </c>
      <c r="O10599">
        <v>1.5212122350931168E-2</v>
      </c>
      <c r="P10599">
        <v>-3.5714954137802124E-2</v>
      </c>
      <c r="Q10599">
        <v>9.0937884524464607E-3</v>
      </c>
      <c r="R10599">
        <v>0.10247885435819626</v>
      </c>
      <c r="S10599">
        <v>0.16715706884860992</v>
      </c>
      <c r="T10599">
        <v>0.23183527588844299</v>
      </c>
      <c r="U10599">
        <v>0.32522034645080566</v>
      </c>
      <c r="V10599">
        <v>0.37002909183502197</v>
      </c>
    </row>
    <row r="10600" spans="1:22" x14ac:dyDescent="0.25">
      <c r="A10600" t="s">
        <v>96</v>
      </c>
      <c r="B10600" t="s">
        <v>131</v>
      </c>
      <c r="C10600" t="s">
        <v>101</v>
      </c>
      <c r="D10600" t="s">
        <v>73</v>
      </c>
      <c r="E10600" t="s">
        <v>88</v>
      </c>
      <c r="F10600" t="s">
        <v>54</v>
      </c>
      <c r="G10600">
        <v>320</v>
      </c>
      <c r="H10600">
        <v>20</v>
      </c>
      <c r="I10600">
        <f>IF(VLOOKUP(Data!$A10600,summermonths, 2, FALSE) = 1, VLOOKUP(Data!$H10600,rateblocks, 2, FALSE), VLOOKUP(Data!H10600, rateblocks,3, FALSE))</f>
        <v>2</v>
      </c>
      <c r="J10600">
        <v>2.8963963985443115</v>
      </c>
      <c r="K10600">
        <v>3.0602180957794189</v>
      </c>
      <c r="L10600">
        <v>67.906814575195313</v>
      </c>
      <c r="M10600">
        <v>0.16382172703742981</v>
      </c>
      <c r="N10600">
        <v>0.20372486114501953</v>
      </c>
      <c r="O10600">
        <v>4.1503820568323135E-2</v>
      </c>
      <c r="P10600">
        <v>-0.17127585411071777</v>
      </c>
      <c r="Q10600">
        <v>-9.7262188792228699E-2</v>
      </c>
      <c r="R10600">
        <v>5.698830634355545E-2</v>
      </c>
      <c r="S10600">
        <v>0.16382172703742981</v>
      </c>
      <c r="T10600">
        <v>0.27065515518188477</v>
      </c>
      <c r="U10600">
        <v>0.42490562796592712</v>
      </c>
      <c r="V10600">
        <v>0.49891930818557739</v>
      </c>
    </row>
    <row r="10601" spans="1:22" x14ac:dyDescent="0.25">
      <c r="A10601" t="s">
        <v>124</v>
      </c>
      <c r="B10601" t="s">
        <v>131</v>
      </c>
      <c r="C10601" t="s">
        <v>101</v>
      </c>
      <c r="D10601" t="s">
        <v>119</v>
      </c>
      <c r="E10601" t="s">
        <v>88</v>
      </c>
      <c r="F10601" t="s">
        <v>54</v>
      </c>
      <c r="G10601">
        <v>320</v>
      </c>
      <c r="H10601">
        <v>3</v>
      </c>
      <c r="I10601">
        <f>IF(VLOOKUP(Data!$A10601,summermonths, 2, FALSE) = 1, VLOOKUP(Data!$H10601,rateblocks, 2, FALSE), VLOOKUP(Data!H10601, rateblocks,3, FALSE))</f>
        <v>3</v>
      </c>
      <c r="J10601">
        <v>1.9792284965515137</v>
      </c>
      <c r="K10601">
        <v>2.0553500652313232</v>
      </c>
      <c r="L10601">
        <v>55.618453979492188</v>
      </c>
      <c r="M10601">
        <v>7.6121553778648376E-2</v>
      </c>
      <c r="N10601">
        <v>8.4320284426212311E-2</v>
      </c>
      <c r="O10601">
        <v>7.109910249710083E-3</v>
      </c>
      <c r="P10601">
        <v>-6.2572970986366272E-2</v>
      </c>
      <c r="Q10601">
        <v>-3.1939238309860229E-2</v>
      </c>
      <c r="R10601">
        <v>3.1903952360153198E-2</v>
      </c>
      <c r="S10601">
        <v>7.6121553778648376E-2</v>
      </c>
      <c r="T10601">
        <v>0.12033915519714355</v>
      </c>
      <c r="U10601">
        <v>0.18418234586715698</v>
      </c>
      <c r="V10601">
        <v>0.21481607854366302</v>
      </c>
    </row>
    <row r="10602" spans="1:22" x14ac:dyDescent="0.25">
      <c r="A10602" t="s">
        <v>99</v>
      </c>
      <c r="B10602" t="s">
        <v>131</v>
      </c>
      <c r="C10602" t="s">
        <v>101</v>
      </c>
      <c r="D10602" t="s">
        <v>76</v>
      </c>
      <c r="E10602" t="s">
        <v>88</v>
      </c>
      <c r="F10602" t="s">
        <v>54</v>
      </c>
      <c r="G10602">
        <v>320</v>
      </c>
      <c r="H10602">
        <v>23</v>
      </c>
      <c r="I10602">
        <f>IF(VLOOKUP(Data!$A10602,summermonths, 2, FALSE) = 1, VLOOKUP(Data!$H10602,rateblocks, 2, FALSE), VLOOKUP(Data!H10602, rateblocks,3, FALSE))</f>
        <v>3</v>
      </c>
      <c r="J10602">
        <v>2.5252809524536133</v>
      </c>
      <c r="K10602">
        <v>2.6933386325836182</v>
      </c>
      <c r="L10602">
        <v>70.674476623535156</v>
      </c>
      <c r="M10602">
        <v>0.16805751621723175</v>
      </c>
      <c r="N10602">
        <v>0.13937552273273468</v>
      </c>
      <c r="O10602">
        <v>1.9425535574555397E-2</v>
      </c>
      <c r="P10602">
        <v>-6.1194818466901779E-2</v>
      </c>
      <c r="Q10602">
        <v>-1.0559403337538242E-2</v>
      </c>
      <c r="R10602">
        <v>9.4968922436237335E-2</v>
      </c>
      <c r="S10602">
        <v>0.16805751621723175</v>
      </c>
      <c r="T10602">
        <v>0.24114611744880676</v>
      </c>
      <c r="U10602">
        <v>0.34667444229125977</v>
      </c>
      <c r="V10602">
        <v>0.39730983972549438</v>
      </c>
    </row>
    <row r="10603" spans="1:22" x14ac:dyDescent="0.25">
      <c r="A10603" t="s">
        <v>123</v>
      </c>
      <c r="B10603" t="s">
        <v>131</v>
      </c>
      <c r="C10603" t="s">
        <v>101</v>
      </c>
      <c r="D10603" t="s">
        <v>113</v>
      </c>
      <c r="E10603" t="s">
        <v>88</v>
      </c>
      <c r="F10603" t="s">
        <v>54</v>
      </c>
      <c r="G10603">
        <v>320</v>
      </c>
      <c r="H10603">
        <v>20</v>
      </c>
      <c r="I10603">
        <f>IF(VLOOKUP(Data!$A10603,summermonths, 2, FALSE) = 1, VLOOKUP(Data!$H10603,rateblocks, 2, FALSE), VLOOKUP(Data!H10603, rateblocks,3, FALSE))</f>
        <v>1</v>
      </c>
      <c r="J10603">
        <v>2.9141995906829834</v>
      </c>
      <c r="K10603">
        <v>3.0584769248962402</v>
      </c>
      <c r="L10603">
        <v>59.412666320800781</v>
      </c>
      <c r="M10603">
        <v>0.14427746832370758</v>
      </c>
      <c r="N10603">
        <v>0.10066214948892593</v>
      </c>
      <c r="O10603">
        <v>1.0132868774235249E-2</v>
      </c>
      <c r="P10603">
        <v>-2.1297033876180649E-2</v>
      </c>
      <c r="Q10603">
        <v>1.527373306453228E-2</v>
      </c>
      <c r="R10603">
        <v>9.1490186750888824E-2</v>
      </c>
      <c r="S10603">
        <v>0.14427746832370758</v>
      </c>
      <c r="T10603">
        <v>0.19706475734710693</v>
      </c>
      <c r="U10603">
        <v>0.27328121662139893</v>
      </c>
      <c r="V10603">
        <v>0.30985197424888611</v>
      </c>
    </row>
    <row r="10604" spans="1:22" x14ac:dyDescent="0.25">
      <c r="A10604" t="s">
        <v>97</v>
      </c>
      <c r="B10604" t="s">
        <v>131</v>
      </c>
      <c r="C10604" t="s">
        <v>102</v>
      </c>
      <c r="D10604" t="s">
        <v>80</v>
      </c>
      <c r="E10604" t="s">
        <v>88</v>
      </c>
      <c r="F10604" t="s">
        <v>54</v>
      </c>
      <c r="G10604">
        <v>320</v>
      </c>
      <c r="H10604">
        <v>20</v>
      </c>
      <c r="I10604">
        <f>IF(VLOOKUP(Data!$A10604,summermonths, 2, FALSE) = 1, VLOOKUP(Data!$H10604,rateblocks, 2, FALSE), VLOOKUP(Data!H10604, rateblocks,3, FALSE))</f>
        <v>2</v>
      </c>
      <c r="J10604">
        <v>2.9034998416900635</v>
      </c>
      <c r="K10604">
        <v>3.2161562442779541</v>
      </c>
      <c r="L10604">
        <v>72.15625</v>
      </c>
      <c r="M10604">
        <v>0.31265652179718018</v>
      </c>
      <c r="N10604">
        <v>0.38046294450759888</v>
      </c>
      <c r="O10604">
        <v>0.14475205540657043</v>
      </c>
      <c r="P10604">
        <v>-0.31314933300018311</v>
      </c>
      <c r="Q10604">
        <v>-0.17492635548114777</v>
      </c>
      <c r="R10604">
        <v>0.11314155906438828</v>
      </c>
      <c r="S10604">
        <v>0.31265652179718018</v>
      </c>
      <c r="T10604">
        <v>0.51217150688171387</v>
      </c>
      <c r="U10604">
        <v>0.80023938417434692</v>
      </c>
      <c r="V10604">
        <v>0.93846237659454346</v>
      </c>
    </row>
    <row r="10605" spans="1:22" x14ac:dyDescent="0.25">
      <c r="A10605" t="s">
        <v>98</v>
      </c>
      <c r="B10605" t="s">
        <v>131</v>
      </c>
      <c r="C10605" t="s">
        <v>102</v>
      </c>
      <c r="D10605" t="s">
        <v>81</v>
      </c>
      <c r="E10605" t="s">
        <v>88</v>
      </c>
      <c r="F10605" t="s">
        <v>54</v>
      </c>
      <c r="G10605">
        <v>320</v>
      </c>
      <c r="H10605">
        <v>6</v>
      </c>
      <c r="I10605">
        <f>IF(VLOOKUP(Data!$A10605,summermonths, 2, FALSE) = 1, VLOOKUP(Data!$H10605,rateblocks, 2, FALSE), VLOOKUP(Data!H10605, rateblocks,3, FALSE))</f>
        <v>3</v>
      </c>
      <c r="J10605">
        <v>2.2129745483398437</v>
      </c>
      <c r="K10605">
        <v>2.3410780429840088</v>
      </c>
      <c r="L10605">
        <v>70.831253051757813</v>
      </c>
      <c r="M10605">
        <v>0.12810368835926056</v>
      </c>
      <c r="N10605">
        <v>0.34458860754966736</v>
      </c>
      <c r="O10605">
        <v>0.11874131113290787</v>
      </c>
      <c r="P10605">
        <v>-0.43869411945343018</v>
      </c>
      <c r="Q10605">
        <v>-0.31350436806678772</v>
      </c>
      <c r="R10605">
        <v>-5.2598755806684494E-2</v>
      </c>
      <c r="S10605">
        <v>0.12810368835926056</v>
      </c>
      <c r="T10605">
        <v>0.30880612134933472</v>
      </c>
      <c r="U10605">
        <v>0.56971174478530884</v>
      </c>
      <c r="V10605">
        <v>0.69490152597427368</v>
      </c>
    </row>
    <row r="10606" spans="1:22" x14ac:dyDescent="0.25">
      <c r="A10606" t="s">
        <v>124</v>
      </c>
      <c r="B10606" t="s">
        <v>131</v>
      </c>
      <c r="C10606" t="s">
        <v>102</v>
      </c>
      <c r="D10606" t="s">
        <v>114</v>
      </c>
      <c r="E10606" t="s">
        <v>88</v>
      </c>
      <c r="F10606" t="s">
        <v>54</v>
      </c>
      <c r="G10606">
        <v>320</v>
      </c>
      <c r="H10606">
        <v>4</v>
      </c>
      <c r="I10606">
        <f>IF(VLOOKUP(Data!$A10606,summermonths, 2, FALSE) = 1, VLOOKUP(Data!$H10606,rateblocks, 2, FALSE), VLOOKUP(Data!H10606, rateblocks,3, FALSE))</f>
        <v>3</v>
      </c>
      <c r="J10606">
        <v>2.0059189796447754</v>
      </c>
      <c r="K10606">
        <v>2.2040936946868896</v>
      </c>
      <c r="L10606">
        <v>62.650001525878906</v>
      </c>
      <c r="M10606">
        <v>0.19817471504211426</v>
      </c>
      <c r="N10606">
        <v>0.15508870780467987</v>
      </c>
      <c r="O10606">
        <v>2.4052508175373077E-2</v>
      </c>
      <c r="P10606">
        <v>-5.6923508644104004E-2</v>
      </c>
      <c r="Q10606">
        <v>-5.7946122251451015E-4</v>
      </c>
      <c r="R10606">
        <v>0.11684611439704895</v>
      </c>
      <c r="S10606">
        <v>0.19817471504211426</v>
      </c>
      <c r="T10606">
        <v>0.27950331568717957</v>
      </c>
      <c r="U10606">
        <v>0.39692887663841248</v>
      </c>
      <c r="V10606">
        <v>0.45327293872833252</v>
      </c>
    </row>
    <row r="10607" spans="1:22" x14ac:dyDescent="0.25">
      <c r="A10607" t="s">
        <v>100</v>
      </c>
      <c r="B10607" t="s">
        <v>131</v>
      </c>
      <c r="C10607" t="s">
        <v>101</v>
      </c>
      <c r="D10607" t="s">
        <v>77</v>
      </c>
      <c r="E10607" t="s">
        <v>88</v>
      </c>
      <c r="F10607" t="s">
        <v>54</v>
      </c>
      <c r="G10607">
        <v>320</v>
      </c>
      <c r="H10607">
        <v>8</v>
      </c>
      <c r="I10607">
        <f>IF(VLOOKUP(Data!$A10607,summermonths, 2, FALSE) = 1, VLOOKUP(Data!$H10607,rateblocks, 2, FALSE), VLOOKUP(Data!H10607, rateblocks,3, FALSE))</f>
        <v>2</v>
      </c>
      <c r="J10607">
        <v>2.0930826663970947</v>
      </c>
      <c r="K10607">
        <v>2.1229486465454102</v>
      </c>
      <c r="L10607">
        <v>69.024147033691406</v>
      </c>
      <c r="M10607">
        <v>2.9865933582186699E-2</v>
      </c>
      <c r="N10607">
        <v>0.13987825810909271</v>
      </c>
      <c r="O10607">
        <v>1.9565926864743233E-2</v>
      </c>
      <c r="P10607">
        <v>-0.20021332800388336</v>
      </c>
      <c r="Q10607">
        <v>-0.14939527213573456</v>
      </c>
      <c r="R10607">
        <v>-4.3486297130584717E-2</v>
      </c>
      <c r="S10607">
        <v>2.9865933582186699E-2</v>
      </c>
      <c r="T10607">
        <v>0.10321816056966782</v>
      </c>
      <c r="U10607">
        <v>0.20912712812423706</v>
      </c>
      <c r="V10607">
        <v>0.25994518399238586</v>
      </c>
    </row>
    <row r="10608" spans="1:22" x14ac:dyDescent="0.25">
      <c r="A10608" t="s">
        <v>122</v>
      </c>
      <c r="B10608" t="s">
        <v>131</v>
      </c>
      <c r="C10608" t="s">
        <v>101</v>
      </c>
      <c r="D10608" t="s">
        <v>117</v>
      </c>
      <c r="E10608" t="s">
        <v>88</v>
      </c>
      <c r="F10608" t="s">
        <v>54</v>
      </c>
      <c r="G10608">
        <v>320</v>
      </c>
      <c r="H10608">
        <v>19</v>
      </c>
      <c r="I10608">
        <f>IF(VLOOKUP(Data!$A10608,summermonths, 2, FALSE) = 1, VLOOKUP(Data!$H10608,rateblocks, 2, FALSE), VLOOKUP(Data!H10608, rateblocks,3, FALSE))</f>
        <v>1</v>
      </c>
      <c r="J10608">
        <v>3.0545113086700439</v>
      </c>
      <c r="K10608">
        <v>3.0616855621337891</v>
      </c>
      <c r="L10608">
        <v>59.234844207763672</v>
      </c>
      <c r="M10608">
        <v>7.1742162108421326E-3</v>
      </c>
      <c r="N10608">
        <v>0.1066618412733078</v>
      </c>
      <c r="O10608">
        <v>1.1376748792827129E-2</v>
      </c>
      <c r="P10608">
        <v>-0.16826890408992767</v>
      </c>
      <c r="Q10608">
        <v>-0.12951843440532684</v>
      </c>
      <c r="R10608">
        <v>-4.8759307712316513E-2</v>
      </c>
      <c r="S10608">
        <v>7.1742162108421326E-3</v>
      </c>
      <c r="T10608">
        <v>6.3107743859291077E-2</v>
      </c>
      <c r="U10608">
        <v>0.14386686682701111</v>
      </c>
      <c r="V10608">
        <v>0.18261733651161194</v>
      </c>
    </row>
    <row r="10609" spans="1:22" x14ac:dyDescent="0.25">
      <c r="A10609" t="s">
        <v>99</v>
      </c>
      <c r="B10609" t="s">
        <v>131</v>
      </c>
      <c r="C10609" t="s">
        <v>101</v>
      </c>
      <c r="D10609" t="s">
        <v>76</v>
      </c>
      <c r="E10609" t="s">
        <v>88</v>
      </c>
      <c r="F10609" t="s">
        <v>54</v>
      </c>
      <c r="G10609">
        <v>320</v>
      </c>
      <c r="H10609">
        <v>11</v>
      </c>
      <c r="I10609">
        <f>IF(VLOOKUP(Data!$A10609,summermonths, 2, FALSE) = 1, VLOOKUP(Data!$H10609,rateblocks, 2, FALSE), VLOOKUP(Data!H10609, rateblocks,3, FALSE))</f>
        <v>2</v>
      </c>
      <c r="J10609">
        <v>3.048436164855957</v>
      </c>
      <c r="K10609">
        <v>3.0264167785644531</v>
      </c>
      <c r="L10609">
        <v>78.785240173339844</v>
      </c>
      <c r="M10609">
        <v>-2.2019417956471443E-2</v>
      </c>
      <c r="N10609">
        <v>0.17432129383087158</v>
      </c>
      <c r="O10609">
        <v>3.0387913808226585E-2</v>
      </c>
      <c r="P10609">
        <v>-0.30875241756439209</v>
      </c>
      <c r="Q10609">
        <v>-0.2454211413860321</v>
      </c>
      <c r="R10609">
        <v>-0.1134335920214653</v>
      </c>
      <c r="S10609">
        <v>-2.2019417956471443E-2</v>
      </c>
      <c r="T10609">
        <v>6.9394759833812714E-2</v>
      </c>
      <c r="U10609">
        <v>0.20138230919837952</v>
      </c>
      <c r="V10609">
        <v>0.2647135853767395</v>
      </c>
    </row>
    <row r="10610" spans="1:22" x14ac:dyDescent="0.25">
      <c r="A10610" t="s">
        <v>122</v>
      </c>
      <c r="B10610" t="s">
        <v>131</v>
      </c>
      <c r="C10610" t="s">
        <v>102</v>
      </c>
      <c r="D10610" t="s">
        <v>115</v>
      </c>
      <c r="E10610" t="s">
        <v>88</v>
      </c>
      <c r="F10610" t="s">
        <v>54</v>
      </c>
      <c r="G10610">
        <v>320</v>
      </c>
      <c r="H10610">
        <v>20</v>
      </c>
      <c r="I10610">
        <f>IF(VLOOKUP(Data!$A10610,summermonths, 2, FALSE) = 1, VLOOKUP(Data!$H10610,rateblocks, 2, FALSE), VLOOKUP(Data!H10610, rateblocks,3, FALSE))</f>
        <v>1</v>
      </c>
      <c r="J10610">
        <v>3.0283443927764893</v>
      </c>
      <c r="K10610">
        <v>2.9583594799041748</v>
      </c>
      <c r="L10610">
        <v>47.584373474121094</v>
      </c>
      <c r="M10610">
        <v>-6.9985106587409973E-2</v>
      </c>
      <c r="N10610">
        <v>0.34376725554466248</v>
      </c>
      <c r="O10610">
        <v>0.1181759238243103</v>
      </c>
      <c r="P10610">
        <v>-0.63543194532394409</v>
      </c>
      <c r="Q10610">
        <v>-0.51054054498672485</v>
      </c>
      <c r="R10610">
        <v>-0.25025683641433716</v>
      </c>
      <c r="S10610">
        <v>-6.9985106587409973E-2</v>
      </c>
      <c r="T10610">
        <v>0.11028661578893661</v>
      </c>
      <c r="U10610">
        <v>0.37057036161422729</v>
      </c>
      <c r="V10610">
        <v>0.49546170234680176</v>
      </c>
    </row>
    <row r="10611" spans="1:22" x14ac:dyDescent="0.25">
      <c r="A10611" t="s">
        <v>96</v>
      </c>
      <c r="B10611" t="s">
        <v>131</v>
      </c>
      <c r="C10611" t="s">
        <v>102</v>
      </c>
      <c r="D10611" t="s">
        <v>79</v>
      </c>
      <c r="E10611" t="s">
        <v>88</v>
      </c>
      <c r="F10611" t="s">
        <v>54</v>
      </c>
      <c r="G10611">
        <v>320</v>
      </c>
      <c r="H10611">
        <v>10</v>
      </c>
      <c r="I10611">
        <f>IF(VLOOKUP(Data!$A10611,summermonths, 2, FALSE) = 1, VLOOKUP(Data!$H10611,rateblocks, 2, FALSE), VLOOKUP(Data!H10611, rateblocks,3, FALSE))</f>
        <v>2</v>
      </c>
      <c r="J10611">
        <v>2.7158041000366211</v>
      </c>
      <c r="K10611">
        <v>2.7396562099456787</v>
      </c>
      <c r="L10611">
        <v>78.375</v>
      </c>
      <c r="M10611">
        <v>2.3852152749896049E-2</v>
      </c>
      <c r="N10611">
        <v>0.34528711438179016</v>
      </c>
      <c r="O10611">
        <v>0.11922319233417511</v>
      </c>
      <c r="P10611">
        <v>-0.54409462213516235</v>
      </c>
      <c r="Q10611">
        <v>-0.41865110397338867</v>
      </c>
      <c r="R10611">
        <v>-0.15721659362316132</v>
      </c>
      <c r="S10611">
        <v>2.3852152749896049E-2</v>
      </c>
      <c r="T10611">
        <v>0.20492088794708252</v>
      </c>
      <c r="U10611">
        <v>0.46635538339614868</v>
      </c>
      <c r="V10611">
        <v>0.59179890155792236</v>
      </c>
    </row>
    <row r="10612" spans="1:22" x14ac:dyDescent="0.25">
      <c r="A10612" t="s">
        <v>99</v>
      </c>
      <c r="B10612" t="s">
        <v>131</v>
      </c>
      <c r="C10612" t="s">
        <v>102</v>
      </c>
      <c r="D10612" t="s">
        <v>82</v>
      </c>
      <c r="E10612" t="s">
        <v>88</v>
      </c>
      <c r="F10612" t="s">
        <v>54</v>
      </c>
      <c r="G10612">
        <v>320</v>
      </c>
      <c r="H10612">
        <v>1</v>
      </c>
      <c r="I10612">
        <f>IF(VLOOKUP(Data!$A10612,summermonths, 2, FALSE) = 1, VLOOKUP(Data!$H10612,rateblocks, 2, FALSE), VLOOKUP(Data!H10612, rateblocks,3, FALSE))</f>
        <v>3</v>
      </c>
      <c r="J10612">
        <v>2.2335119247436523</v>
      </c>
      <c r="K10612">
        <v>2.4788906574249268</v>
      </c>
      <c r="L10612">
        <v>74.631248474121094</v>
      </c>
      <c r="M10612">
        <v>0.24537865817546844</v>
      </c>
      <c r="N10612">
        <v>0.22886088490486145</v>
      </c>
      <c r="O10612">
        <v>5.2377305924892426E-2</v>
      </c>
      <c r="P10612">
        <v>-0.13106399774551392</v>
      </c>
      <c r="Q10612">
        <v>-4.7918368130922318E-2</v>
      </c>
      <c r="R10612">
        <v>0.12536388635635376</v>
      </c>
      <c r="S10612">
        <v>0.24537865817546844</v>
      </c>
      <c r="T10612">
        <v>0.36539342999458313</v>
      </c>
      <c r="U10612">
        <v>0.53867566585540771</v>
      </c>
      <c r="V10612">
        <v>0.62182134389877319</v>
      </c>
    </row>
    <row r="10613" spans="1:22" x14ac:dyDescent="0.25">
      <c r="A10613" t="s">
        <v>96</v>
      </c>
      <c r="B10613" t="s">
        <v>131</v>
      </c>
      <c r="C10613" t="s">
        <v>102</v>
      </c>
      <c r="D10613" t="s">
        <v>79</v>
      </c>
      <c r="E10613" t="s">
        <v>88</v>
      </c>
      <c r="F10613" t="s">
        <v>54</v>
      </c>
      <c r="G10613">
        <v>320</v>
      </c>
      <c r="H10613">
        <v>17</v>
      </c>
      <c r="I10613">
        <f>IF(VLOOKUP(Data!$A10613,summermonths, 2, FALSE) = 1, VLOOKUP(Data!$H10613,rateblocks, 2, FALSE), VLOOKUP(Data!H10613, rateblocks,3, FALSE))</f>
        <v>1</v>
      </c>
      <c r="J10613">
        <v>3.3137788772583008</v>
      </c>
      <c r="K10613">
        <v>3.238828182220459</v>
      </c>
      <c r="L10613">
        <v>82.515625</v>
      </c>
      <c r="M10613">
        <v>-7.4950635433197021E-2</v>
      </c>
      <c r="N10613">
        <v>0.42500844597816467</v>
      </c>
      <c r="O10613">
        <v>0.18063217401504517</v>
      </c>
      <c r="P10613">
        <v>-0.77402734756469727</v>
      </c>
      <c r="Q10613">
        <v>-0.61962085962295532</v>
      </c>
      <c r="R10613">
        <v>-0.29782527685165405</v>
      </c>
      <c r="S10613">
        <v>-7.4950635433197021E-2</v>
      </c>
      <c r="T10613">
        <v>0.14792400598526001</v>
      </c>
      <c r="U10613">
        <v>0.46971961855888367</v>
      </c>
      <c r="V10613">
        <v>0.62412607669830322</v>
      </c>
    </row>
    <row r="10614" spans="1:22" x14ac:dyDescent="0.25">
      <c r="A10614" t="s">
        <v>125</v>
      </c>
      <c r="B10614" t="s">
        <v>131</v>
      </c>
      <c r="C10614" t="s">
        <v>101</v>
      </c>
      <c r="D10614" t="s">
        <v>120</v>
      </c>
      <c r="E10614" t="s">
        <v>88</v>
      </c>
      <c r="F10614" t="s">
        <v>54</v>
      </c>
      <c r="G10614">
        <v>320</v>
      </c>
      <c r="H10614">
        <v>1</v>
      </c>
      <c r="I10614">
        <f>IF(VLOOKUP(Data!$A10614,summermonths, 2, FALSE) = 1, VLOOKUP(Data!$H10614,rateblocks, 2, FALSE), VLOOKUP(Data!H10614, rateblocks,3, FALSE))</f>
        <v>3</v>
      </c>
      <c r="J10614">
        <v>2.0242397785186768</v>
      </c>
      <c r="K10614">
        <v>2.1833651065826416</v>
      </c>
      <c r="L10614">
        <v>58.136222839355469</v>
      </c>
      <c r="M10614">
        <v>0.15912529826164246</v>
      </c>
      <c r="N10614">
        <v>0.11783743649721146</v>
      </c>
      <c r="O10614">
        <v>1.3885661028325558E-2</v>
      </c>
      <c r="P10614">
        <v>-3.470003604888916E-2</v>
      </c>
      <c r="Q10614">
        <v>8.1105474382638931E-3</v>
      </c>
      <c r="R10614">
        <v>9.733128547668457E-2</v>
      </c>
      <c r="S10614">
        <v>0.15912529826164246</v>
      </c>
      <c r="T10614">
        <v>0.22091931104660034</v>
      </c>
      <c r="U10614">
        <v>0.31014004349708557</v>
      </c>
      <c r="V10614">
        <v>0.35295063257217407</v>
      </c>
    </row>
    <row r="10615" spans="1:22" x14ac:dyDescent="0.25">
      <c r="A10615" t="s">
        <v>97</v>
      </c>
      <c r="B10615" t="s">
        <v>131</v>
      </c>
      <c r="C10615" t="s">
        <v>102</v>
      </c>
      <c r="D10615" t="s">
        <v>80</v>
      </c>
      <c r="E10615" t="s">
        <v>88</v>
      </c>
      <c r="F10615" t="s">
        <v>54</v>
      </c>
      <c r="G10615">
        <v>320</v>
      </c>
      <c r="H10615">
        <v>2</v>
      </c>
      <c r="I10615">
        <f>IF(VLOOKUP(Data!$A10615,summermonths, 2, FALSE) = 1, VLOOKUP(Data!$H10615,rateblocks, 2, FALSE), VLOOKUP(Data!H10615, rateblocks,3, FALSE))</f>
        <v>3</v>
      </c>
      <c r="J10615">
        <v>2.0513403415679932</v>
      </c>
      <c r="K10615">
        <v>2.3121874332427979</v>
      </c>
      <c r="L10615">
        <v>73.775001525878906</v>
      </c>
      <c r="M10615">
        <v>0.26084727048873901</v>
      </c>
      <c r="N10615">
        <v>0.2280571460723877</v>
      </c>
      <c r="O10615">
        <v>5.2010063081979752E-2</v>
      </c>
      <c r="P10615">
        <v>-0.11427335441112518</v>
      </c>
      <c r="Q10615">
        <v>-3.1419720500707626E-2</v>
      </c>
      <c r="R10615">
        <v>0.1412539929151535</v>
      </c>
      <c r="S10615">
        <v>0.26084727048873901</v>
      </c>
      <c r="T10615">
        <v>0.38044056296348572</v>
      </c>
      <c r="U10615">
        <v>0.55311423540115356</v>
      </c>
      <c r="V10615">
        <v>0.6359679102897644</v>
      </c>
    </row>
    <row r="10616" spans="1:22" x14ac:dyDescent="0.25">
      <c r="A10616" t="s">
        <v>124</v>
      </c>
      <c r="B10616" t="s">
        <v>131</v>
      </c>
      <c r="C10616" t="s">
        <v>102</v>
      </c>
      <c r="D10616" t="s">
        <v>114</v>
      </c>
      <c r="E10616" t="s">
        <v>88</v>
      </c>
      <c r="F10616" t="s">
        <v>54</v>
      </c>
      <c r="G10616">
        <v>320</v>
      </c>
      <c r="H10616">
        <v>19</v>
      </c>
      <c r="I10616">
        <f>IF(VLOOKUP(Data!$A10616,summermonths, 2, FALSE) = 1, VLOOKUP(Data!$H10616,rateblocks, 2, FALSE), VLOOKUP(Data!H10616, rateblocks,3, FALSE))</f>
        <v>1</v>
      </c>
      <c r="J10616">
        <v>2.8670811653137207</v>
      </c>
      <c r="K10616">
        <v>3.0191719532012939</v>
      </c>
      <c r="L10616">
        <v>75.506248474121094</v>
      </c>
      <c r="M10616">
        <v>0.15209062397480011</v>
      </c>
      <c r="N10616">
        <v>0.3533027172088623</v>
      </c>
      <c r="O10616">
        <v>0.12482281029224396</v>
      </c>
      <c r="P10616">
        <v>-0.42904064059257507</v>
      </c>
      <c r="Q10616">
        <v>-0.30068501830101013</v>
      </c>
      <c r="R10616">
        <v>-3.3181503415107727E-2</v>
      </c>
      <c r="S10616">
        <v>0.15209062397480011</v>
      </c>
      <c r="T10616">
        <v>0.33736273646354675</v>
      </c>
      <c r="U10616">
        <v>0.60486626625061035</v>
      </c>
      <c r="V10616">
        <v>0.73322188854217529</v>
      </c>
    </row>
    <row r="10617" spans="1:22" x14ac:dyDescent="0.25">
      <c r="A10617" t="s">
        <v>95</v>
      </c>
      <c r="B10617" t="s">
        <v>131</v>
      </c>
      <c r="C10617" t="s">
        <v>102</v>
      </c>
      <c r="D10617" t="s">
        <v>78</v>
      </c>
      <c r="E10617" t="s">
        <v>88</v>
      </c>
      <c r="F10617" t="s">
        <v>54</v>
      </c>
      <c r="G10617">
        <v>320</v>
      </c>
      <c r="H10617">
        <v>16</v>
      </c>
      <c r="I10617">
        <f>IF(VLOOKUP(Data!$A10617,summermonths, 2, FALSE) = 1, VLOOKUP(Data!$H10617,rateblocks, 2, FALSE), VLOOKUP(Data!H10617, rateblocks,3, FALSE))</f>
        <v>1</v>
      </c>
      <c r="J10617">
        <v>3.1850159168243408</v>
      </c>
      <c r="K10617">
        <v>3.3110001087188721</v>
      </c>
      <c r="L10617">
        <v>82.03125</v>
      </c>
      <c r="M10617">
        <v>0.12598398327827454</v>
      </c>
      <c r="N10617">
        <v>0.36764007806777954</v>
      </c>
      <c r="O10617">
        <v>0.13515922427177429</v>
      </c>
      <c r="P10617">
        <v>-0.47873014211654663</v>
      </c>
      <c r="Q10617">
        <v>-0.34516572952270508</v>
      </c>
      <c r="R10617">
        <v>-6.680665910243988E-2</v>
      </c>
      <c r="S10617">
        <v>0.12598398327827454</v>
      </c>
      <c r="T10617">
        <v>0.31877464056015015</v>
      </c>
      <c r="U10617">
        <v>0.59713369607925415</v>
      </c>
      <c r="V10617">
        <v>0.7306981086730957</v>
      </c>
    </row>
    <row r="10618" spans="1:22" x14ac:dyDescent="0.25">
      <c r="A10618" t="s">
        <v>95</v>
      </c>
      <c r="B10618" t="s">
        <v>131</v>
      </c>
      <c r="C10618" t="s">
        <v>102</v>
      </c>
      <c r="D10618" t="s">
        <v>78</v>
      </c>
      <c r="E10618" t="s">
        <v>88</v>
      </c>
      <c r="F10618" t="s">
        <v>54</v>
      </c>
      <c r="G10618">
        <v>320</v>
      </c>
      <c r="H10618">
        <v>3</v>
      </c>
      <c r="I10618">
        <f>IF(VLOOKUP(Data!$A10618,summermonths, 2, FALSE) = 1, VLOOKUP(Data!$H10618,rateblocks, 2, FALSE), VLOOKUP(Data!H10618, rateblocks,3, FALSE))</f>
        <v>3</v>
      </c>
      <c r="J10618">
        <v>2.1307878494262695</v>
      </c>
      <c r="K10618">
        <v>2.2260313034057617</v>
      </c>
      <c r="L10618">
        <v>62.059375762939453</v>
      </c>
      <c r="M10618">
        <v>9.5243342220783234E-2</v>
      </c>
      <c r="N10618">
        <v>0.21339103579521179</v>
      </c>
      <c r="O10618">
        <v>4.5535735785961151E-2</v>
      </c>
      <c r="P10618">
        <v>-0.25575366616249084</v>
      </c>
      <c r="Q10618">
        <v>-0.17822827398777008</v>
      </c>
      <c r="R10618">
        <v>-1.6659026965498924E-2</v>
      </c>
      <c r="S10618">
        <v>9.5243342220783234E-2</v>
      </c>
      <c r="T10618">
        <v>0.20714570581912994</v>
      </c>
      <c r="U10618">
        <v>0.36871495842933655</v>
      </c>
      <c r="V10618">
        <v>0.44624036550521851</v>
      </c>
    </row>
    <row r="10619" spans="1:22" x14ac:dyDescent="0.25">
      <c r="A10619" t="s">
        <v>123</v>
      </c>
      <c r="B10619" t="s">
        <v>131</v>
      </c>
      <c r="C10619" t="s">
        <v>101</v>
      </c>
      <c r="D10619" t="s">
        <v>113</v>
      </c>
      <c r="E10619" t="s">
        <v>88</v>
      </c>
      <c r="F10619" t="s">
        <v>54</v>
      </c>
      <c r="G10619">
        <v>320</v>
      </c>
      <c r="H10619">
        <v>12</v>
      </c>
      <c r="I10619">
        <f>IF(VLOOKUP(Data!$A10619,summermonths, 2, FALSE) = 1, VLOOKUP(Data!$H10619,rateblocks, 2, FALSE), VLOOKUP(Data!H10619, rateblocks,3, FALSE))</f>
        <v>2</v>
      </c>
      <c r="J10619">
        <v>2.6356403827667236</v>
      </c>
      <c r="K10619">
        <v>2.6584572792053223</v>
      </c>
      <c r="L10619">
        <v>70.578292846679687</v>
      </c>
      <c r="M10619">
        <v>2.2816833108663559E-2</v>
      </c>
      <c r="N10619">
        <v>0.12055385857820511</v>
      </c>
      <c r="O10619">
        <v>1.4533232897520065E-2</v>
      </c>
      <c r="P10619">
        <v>-0.17547662556171417</v>
      </c>
      <c r="Q10619">
        <v>-0.13167914748191833</v>
      </c>
      <c r="R10619">
        <v>-4.0401671081781387E-2</v>
      </c>
      <c r="S10619">
        <v>2.2816833108663559E-2</v>
      </c>
      <c r="T10619">
        <v>8.6035341024398804E-2</v>
      </c>
      <c r="U10619">
        <v>0.17731282114982605</v>
      </c>
      <c r="V10619">
        <v>0.22111028432846069</v>
      </c>
    </row>
    <row r="10620" spans="1:22" x14ac:dyDescent="0.25">
      <c r="A10620" t="s">
        <v>125</v>
      </c>
      <c r="B10620" t="s">
        <v>131</v>
      </c>
      <c r="C10620" t="s">
        <v>102</v>
      </c>
      <c r="D10620" t="s">
        <v>116</v>
      </c>
      <c r="E10620" t="s">
        <v>88</v>
      </c>
      <c r="F10620" t="s">
        <v>54</v>
      </c>
      <c r="G10620">
        <v>320</v>
      </c>
      <c r="H10620">
        <v>3</v>
      </c>
      <c r="I10620">
        <f>IF(VLOOKUP(Data!$A10620,summermonths, 2, FALSE) = 1, VLOOKUP(Data!$H10620,rateblocks, 2, FALSE), VLOOKUP(Data!H10620, rateblocks,3, FALSE))</f>
        <v>3</v>
      </c>
      <c r="J10620">
        <v>2.1508760452270508</v>
      </c>
      <c r="K10620">
        <v>2.0759530067443848</v>
      </c>
      <c r="L10620">
        <v>60.162498474121094</v>
      </c>
      <c r="M10620">
        <v>-7.4922963976860046E-2</v>
      </c>
      <c r="N10620">
        <v>0.22283829748630524</v>
      </c>
      <c r="O10620">
        <v>4.9656905233860016E-2</v>
      </c>
      <c r="P10620">
        <v>-0.44145935773849487</v>
      </c>
      <c r="Q10620">
        <v>-0.3605017364025116</v>
      </c>
      <c r="R10620">
        <v>-0.1917794793844223</v>
      </c>
      <c r="S10620">
        <v>-7.4922963976860046E-2</v>
      </c>
      <c r="T10620">
        <v>4.1933555155992508E-2</v>
      </c>
      <c r="U10620">
        <v>0.2106558084487915</v>
      </c>
      <c r="V10620">
        <v>0.29161342978477478</v>
      </c>
    </row>
    <row r="10621" spans="1:22" x14ac:dyDescent="0.25">
      <c r="A10621" t="s">
        <v>98</v>
      </c>
      <c r="B10621" t="s">
        <v>131</v>
      </c>
      <c r="C10621" t="s">
        <v>102</v>
      </c>
      <c r="D10621" t="s">
        <v>81</v>
      </c>
      <c r="E10621" t="s">
        <v>88</v>
      </c>
      <c r="F10621" t="s">
        <v>54</v>
      </c>
      <c r="G10621">
        <v>320</v>
      </c>
      <c r="H10621">
        <v>1</v>
      </c>
      <c r="I10621">
        <f>IF(VLOOKUP(Data!$A10621,summermonths, 2, FALSE) = 1, VLOOKUP(Data!$H10621,rateblocks, 2, FALSE), VLOOKUP(Data!H10621, rateblocks,3, FALSE))</f>
        <v>3</v>
      </c>
      <c r="J10621">
        <v>2.350752592086792</v>
      </c>
      <c r="K10621">
        <v>2.4225625991821289</v>
      </c>
      <c r="L10621">
        <v>72.346878051757813</v>
      </c>
      <c r="M10621">
        <v>7.1810014545917511E-2</v>
      </c>
      <c r="N10621">
        <v>0.23542539775371552</v>
      </c>
      <c r="O10621">
        <v>5.5425118654966354E-2</v>
      </c>
      <c r="P10621">
        <v>-0.31543031334877014</v>
      </c>
      <c r="Q10621">
        <v>-0.22989977896213531</v>
      </c>
      <c r="R10621">
        <v>-5.1647186279296875E-2</v>
      </c>
      <c r="S10621">
        <v>7.1810014545917511E-2</v>
      </c>
      <c r="T10621">
        <v>0.1952672153711319</v>
      </c>
      <c r="U10621">
        <v>0.37351980805397034</v>
      </c>
      <c r="V10621">
        <v>0.45905032753944397</v>
      </c>
    </row>
    <row r="10622" spans="1:22" x14ac:dyDescent="0.25">
      <c r="A10622" t="s">
        <v>99</v>
      </c>
      <c r="B10622" t="s">
        <v>131</v>
      </c>
      <c r="C10622" t="s">
        <v>101</v>
      </c>
      <c r="D10622" t="s">
        <v>76</v>
      </c>
      <c r="E10622" t="s">
        <v>88</v>
      </c>
      <c r="F10622" t="s">
        <v>54</v>
      </c>
      <c r="G10622">
        <v>320</v>
      </c>
      <c r="H10622">
        <v>12</v>
      </c>
      <c r="I10622">
        <f>IF(VLOOKUP(Data!$A10622,summermonths, 2, FALSE) = 1, VLOOKUP(Data!$H10622,rateblocks, 2, FALSE), VLOOKUP(Data!H10622, rateblocks,3, FALSE))</f>
        <v>1</v>
      </c>
      <c r="J10622">
        <v>3.3043704032897949</v>
      </c>
      <c r="K10622">
        <v>3.3465433120727539</v>
      </c>
      <c r="L10622">
        <v>80.247047424316406</v>
      </c>
      <c r="M10622">
        <v>4.2172953486442566E-2</v>
      </c>
      <c r="N10622">
        <v>0.18211852014064789</v>
      </c>
      <c r="O10622">
        <v>3.3167153596878052E-2</v>
      </c>
      <c r="P10622">
        <v>-0.25738534331321716</v>
      </c>
      <c r="Q10622">
        <v>-0.19122132658958435</v>
      </c>
      <c r="R10622">
        <v>-5.3330093622207642E-2</v>
      </c>
      <c r="S10622">
        <v>4.2172953486442566E-2</v>
      </c>
      <c r="T10622">
        <v>0.13767600059509277</v>
      </c>
      <c r="U10622">
        <v>0.27556723356246948</v>
      </c>
      <c r="V10622">
        <v>0.34173125028610229</v>
      </c>
    </row>
    <row r="10623" spans="1:22" x14ac:dyDescent="0.25">
      <c r="A10623" t="s">
        <v>96</v>
      </c>
      <c r="B10623" t="s">
        <v>131</v>
      </c>
      <c r="C10623" t="s">
        <v>102</v>
      </c>
      <c r="D10623" t="s">
        <v>79</v>
      </c>
      <c r="E10623" t="s">
        <v>88</v>
      </c>
      <c r="F10623" t="s">
        <v>54</v>
      </c>
      <c r="G10623">
        <v>320</v>
      </c>
      <c r="H10623">
        <v>14</v>
      </c>
      <c r="I10623">
        <f>IF(VLOOKUP(Data!$A10623,summermonths, 2, FALSE) = 1, VLOOKUP(Data!$H10623,rateblocks, 2, FALSE), VLOOKUP(Data!H10623, rateblocks,3, FALSE))</f>
        <v>1</v>
      </c>
      <c r="J10623">
        <v>3.775216817855835</v>
      </c>
      <c r="K10623">
        <v>3.4548592567443848</v>
      </c>
      <c r="L10623">
        <v>74.824996948242188</v>
      </c>
      <c r="M10623">
        <v>-0.3203575611114502</v>
      </c>
      <c r="N10623">
        <v>0.44488811492919922</v>
      </c>
      <c r="O10623">
        <v>0.19792543351650238</v>
      </c>
      <c r="P10623">
        <v>-1.0521334409713745</v>
      </c>
      <c r="Q10623">
        <v>-0.89050459861755371</v>
      </c>
      <c r="R10623">
        <v>-0.55365711450576782</v>
      </c>
      <c r="S10623">
        <v>-0.3203575611114502</v>
      </c>
      <c r="T10623">
        <v>-8.7058007717132568E-2</v>
      </c>
      <c r="U10623">
        <v>0.24978950619697571</v>
      </c>
      <c r="V10623">
        <v>0.41141825914382935</v>
      </c>
    </row>
    <row r="10624" spans="1:22" x14ac:dyDescent="0.25">
      <c r="A10624" t="s">
        <v>122</v>
      </c>
      <c r="B10624" t="s">
        <v>131</v>
      </c>
      <c r="C10624" t="s">
        <v>101</v>
      </c>
      <c r="D10624" t="s">
        <v>117</v>
      </c>
      <c r="E10624" t="s">
        <v>88</v>
      </c>
      <c r="F10624" t="s">
        <v>54</v>
      </c>
      <c r="G10624">
        <v>320</v>
      </c>
      <c r="H10624">
        <v>17</v>
      </c>
      <c r="I10624">
        <f>IF(VLOOKUP(Data!$A10624,summermonths, 2, FALSE) = 1, VLOOKUP(Data!$H10624,rateblocks, 2, FALSE), VLOOKUP(Data!H10624, rateblocks,3, FALSE))</f>
        <v>2</v>
      </c>
      <c r="J10624">
        <v>2.5319421291351318</v>
      </c>
      <c r="K10624">
        <v>2.581859827041626</v>
      </c>
      <c r="L10624">
        <v>63.425155639648438</v>
      </c>
      <c r="M10624">
        <v>4.9917593598365784E-2</v>
      </c>
      <c r="N10624">
        <v>0.1183902844786644</v>
      </c>
      <c r="O10624">
        <v>1.4016259461641312E-2</v>
      </c>
      <c r="P10624">
        <v>-0.14481709897518158</v>
      </c>
      <c r="Q10624">
        <v>-0.10180565714836121</v>
      </c>
      <c r="R10624">
        <v>-1.2166332453489304E-2</v>
      </c>
      <c r="S10624">
        <v>4.9917593598365784E-2</v>
      </c>
      <c r="T10624">
        <v>0.11200151592493057</v>
      </c>
      <c r="U10624">
        <v>0.20164084434509277</v>
      </c>
      <c r="V10624">
        <v>0.24465228617191315</v>
      </c>
    </row>
    <row r="10625" spans="1:22" x14ac:dyDescent="0.25">
      <c r="A10625" t="s">
        <v>95</v>
      </c>
      <c r="B10625" t="s">
        <v>131</v>
      </c>
      <c r="C10625" t="s">
        <v>102</v>
      </c>
      <c r="D10625" t="s">
        <v>78</v>
      </c>
      <c r="E10625" t="s">
        <v>88</v>
      </c>
      <c r="F10625" t="s">
        <v>54</v>
      </c>
      <c r="G10625">
        <v>320</v>
      </c>
      <c r="H10625">
        <v>9</v>
      </c>
      <c r="I10625">
        <f>IF(VLOOKUP(Data!$A10625,summermonths, 2, FALSE) = 1, VLOOKUP(Data!$H10625,rateblocks, 2, FALSE), VLOOKUP(Data!H10625, rateblocks,3, FALSE))</f>
        <v>2</v>
      </c>
      <c r="J10625">
        <v>2.0095291137695313</v>
      </c>
      <c r="K10625">
        <v>2.209890604019165</v>
      </c>
      <c r="L10625">
        <v>71.349998474121094</v>
      </c>
      <c r="M10625">
        <v>0.20036156475543976</v>
      </c>
      <c r="N10625">
        <v>0.35914108157157898</v>
      </c>
      <c r="O10625">
        <v>0.12898232042789459</v>
      </c>
      <c r="P10625">
        <v>-0.39037293195724487</v>
      </c>
      <c r="Q10625">
        <v>-0.25989624857902527</v>
      </c>
      <c r="R10625">
        <v>1.2027797289192677E-2</v>
      </c>
      <c r="S10625">
        <v>0.20036156475543976</v>
      </c>
      <c r="T10625">
        <v>0.38869532942771912</v>
      </c>
      <c r="U10625">
        <v>0.66061937808990479</v>
      </c>
      <c r="V10625">
        <v>0.79109609127044678</v>
      </c>
    </row>
    <row r="10626" spans="1:22" x14ac:dyDescent="0.25">
      <c r="A10626" t="s">
        <v>98</v>
      </c>
      <c r="B10626" t="s">
        <v>131</v>
      </c>
      <c r="C10626" t="s">
        <v>101</v>
      </c>
      <c r="D10626" t="s">
        <v>75</v>
      </c>
      <c r="E10626" t="s">
        <v>88</v>
      </c>
      <c r="F10626" t="s">
        <v>54</v>
      </c>
      <c r="G10626">
        <v>320</v>
      </c>
      <c r="H10626">
        <v>22</v>
      </c>
      <c r="I10626">
        <f>IF(VLOOKUP(Data!$A10626,summermonths, 2, FALSE) = 1, VLOOKUP(Data!$H10626,rateblocks, 2, FALSE), VLOOKUP(Data!H10626, rateblocks,3, FALSE))</f>
        <v>2</v>
      </c>
      <c r="J10626">
        <v>2.9374730587005615</v>
      </c>
      <c r="K10626">
        <v>3.1010735034942627</v>
      </c>
      <c r="L10626">
        <v>70.819061279296875</v>
      </c>
      <c r="M10626">
        <v>0.16360045969486237</v>
      </c>
      <c r="N10626">
        <v>0.15078681707382202</v>
      </c>
      <c r="O10626">
        <v>2.2736664861440659E-2</v>
      </c>
      <c r="P10626">
        <v>-8.4421783685684204E-2</v>
      </c>
      <c r="Q10626">
        <v>-2.9640622437000275E-2</v>
      </c>
      <c r="R10626">
        <v>8.4527775645256042E-2</v>
      </c>
      <c r="S10626">
        <v>0.16360045969486237</v>
      </c>
      <c r="T10626">
        <v>0.24267314374446869</v>
      </c>
      <c r="U10626">
        <v>0.35684153437614441</v>
      </c>
      <c r="V10626">
        <v>0.41162270307540894</v>
      </c>
    </row>
    <row r="10627" spans="1:22" x14ac:dyDescent="0.25">
      <c r="A10627" t="s">
        <v>99</v>
      </c>
      <c r="B10627" t="s">
        <v>131</v>
      </c>
      <c r="C10627" t="s">
        <v>101</v>
      </c>
      <c r="D10627" t="s">
        <v>76</v>
      </c>
      <c r="E10627" t="s">
        <v>88</v>
      </c>
      <c r="F10627" t="s">
        <v>54</v>
      </c>
      <c r="G10627">
        <v>320</v>
      </c>
      <c r="H10627">
        <v>18</v>
      </c>
      <c r="I10627">
        <f>IF(VLOOKUP(Data!$A10627,summermonths, 2, FALSE) = 1, VLOOKUP(Data!$H10627,rateblocks, 2, FALSE), VLOOKUP(Data!H10627, rateblocks,3, FALSE))</f>
        <v>1</v>
      </c>
      <c r="J10627">
        <v>3.2157187461853027</v>
      </c>
      <c r="K10627">
        <v>3.228778600692749</v>
      </c>
      <c r="L10627">
        <v>76.663368225097656</v>
      </c>
      <c r="M10627">
        <v>1.3059936463832855E-2</v>
      </c>
      <c r="N10627">
        <v>0.18961183726787567</v>
      </c>
      <c r="O10627">
        <v>3.5952650010585785E-2</v>
      </c>
      <c r="P10627">
        <v>-0.2988237738609314</v>
      </c>
      <c r="Q10627">
        <v>-0.22993740439414978</v>
      </c>
      <c r="R10627">
        <v>-8.6372606456279755E-2</v>
      </c>
      <c r="S10627">
        <v>1.3059936463832855E-2</v>
      </c>
      <c r="T10627">
        <v>0.11249247938394547</v>
      </c>
      <c r="U10627">
        <v>0.25605729222297668</v>
      </c>
      <c r="V10627">
        <v>0.3249436616897583</v>
      </c>
    </row>
    <row r="10628" spans="1:22" x14ac:dyDescent="0.25">
      <c r="A10628" t="s">
        <v>97</v>
      </c>
      <c r="B10628" t="s">
        <v>131</v>
      </c>
      <c r="C10628" t="s">
        <v>101</v>
      </c>
      <c r="D10628" t="s">
        <v>74</v>
      </c>
      <c r="E10628" t="s">
        <v>88</v>
      </c>
      <c r="F10628" t="s">
        <v>54</v>
      </c>
      <c r="G10628">
        <v>320</v>
      </c>
      <c r="H10628">
        <v>8</v>
      </c>
      <c r="I10628">
        <f>IF(VLOOKUP(Data!$A10628,summermonths, 2, FALSE) = 1, VLOOKUP(Data!$H10628,rateblocks, 2, FALSE), VLOOKUP(Data!H10628, rateblocks,3, FALSE))</f>
        <v>2</v>
      </c>
      <c r="J10628">
        <v>2.0075473785400391</v>
      </c>
      <c r="K10628">
        <v>2.1361486911773682</v>
      </c>
      <c r="L10628">
        <v>68.597824096679688</v>
      </c>
      <c r="M10628">
        <v>0.12860117852687836</v>
      </c>
      <c r="N10628">
        <v>0.16360101103782654</v>
      </c>
      <c r="O10628">
        <v>2.6765290647745132E-2</v>
      </c>
      <c r="P10628">
        <v>-0.14049853384494781</v>
      </c>
      <c r="Q10628">
        <v>-8.1061951816082001E-2</v>
      </c>
      <c r="R10628">
        <v>4.2808722704648972E-2</v>
      </c>
      <c r="S10628">
        <v>0.12860117852687836</v>
      </c>
      <c r="T10628">
        <v>0.21439363062381744</v>
      </c>
      <c r="U10628">
        <v>0.33826431632041931</v>
      </c>
      <c r="V10628">
        <v>0.39770090579986572</v>
      </c>
    </row>
    <row r="10629" spans="1:22" x14ac:dyDescent="0.25">
      <c r="A10629" t="s">
        <v>95</v>
      </c>
      <c r="B10629" t="s">
        <v>131</v>
      </c>
      <c r="C10629" t="s">
        <v>102</v>
      </c>
      <c r="D10629" t="s">
        <v>78</v>
      </c>
      <c r="E10629" t="s">
        <v>88</v>
      </c>
      <c r="F10629" t="s">
        <v>54</v>
      </c>
      <c r="G10629">
        <v>320</v>
      </c>
      <c r="H10629">
        <v>17</v>
      </c>
      <c r="I10629">
        <f>IF(VLOOKUP(Data!$A10629,summermonths, 2, FALSE) = 1, VLOOKUP(Data!$H10629,rateblocks, 2, FALSE), VLOOKUP(Data!H10629, rateblocks,3, FALSE))</f>
        <v>1</v>
      </c>
      <c r="J10629">
        <v>3.0485279560089111</v>
      </c>
      <c r="K10629">
        <v>3.2679686546325684</v>
      </c>
      <c r="L10629">
        <v>78.903121948242187</v>
      </c>
      <c r="M10629">
        <v>0.21944078803062439</v>
      </c>
      <c r="N10629">
        <v>0.35364586114883423</v>
      </c>
      <c r="O10629">
        <v>0.1250654011964798</v>
      </c>
      <c r="P10629">
        <v>-0.36225488781929016</v>
      </c>
      <c r="Q10629">
        <v>-0.23377461731433868</v>
      </c>
      <c r="R10629">
        <v>3.3988717943429947E-2</v>
      </c>
      <c r="S10629">
        <v>0.21944078803062439</v>
      </c>
      <c r="T10629">
        <v>0.40489286184310913</v>
      </c>
      <c r="U10629">
        <v>0.67265617847442627</v>
      </c>
      <c r="V10629">
        <v>0.80113649368286133</v>
      </c>
    </row>
    <row r="10630" spans="1:22" x14ac:dyDescent="0.25">
      <c r="A10630" t="s">
        <v>97</v>
      </c>
      <c r="B10630" t="s">
        <v>131</v>
      </c>
      <c r="C10630" t="s">
        <v>101</v>
      </c>
      <c r="D10630" t="s">
        <v>74</v>
      </c>
      <c r="E10630" t="s">
        <v>88</v>
      </c>
      <c r="F10630" t="s">
        <v>54</v>
      </c>
      <c r="G10630">
        <v>320</v>
      </c>
      <c r="H10630">
        <v>10</v>
      </c>
      <c r="I10630">
        <f>IF(VLOOKUP(Data!$A10630,summermonths, 2, FALSE) = 1, VLOOKUP(Data!$H10630,rateblocks, 2, FALSE), VLOOKUP(Data!H10630, rateblocks,3, FALSE))</f>
        <v>2</v>
      </c>
      <c r="J10630">
        <v>2.5401935577392578</v>
      </c>
      <c r="K10630">
        <v>2.6368107795715332</v>
      </c>
      <c r="L10630">
        <v>72.483291625976563</v>
      </c>
      <c r="M10630">
        <v>9.6617378294467926E-2</v>
      </c>
      <c r="N10630">
        <v>0.17385293543338776</v>
      </c>
      <c r="O10630">
        <v>3.0224842950701714E-2</v>
      </c>
      <c r="P10630">
        <v>-0.18934525549411774</v>
      </c>
      <c r="Q10630">
        <v>-0.1261841207742691</v>
      </c>
      <c r="R10630">
        <v>5.4488098248839378E-3</v>
      </c>
      <c r="S10630">
        <v>9.6617378294467926E-2</v>
      </c>
      <c r="T10630">
        <v>0.18778595328330994</v>
      </c>
      <c r="U10630">
        <v>0.31941887736320496</v>
      </c>
      <c r="V10630">
        <v>0.38258001208305359</v>
      </c>
    </row>
    <row r="10631" spans="1:22" x14ac:dyDescent="0.25">
      <c r="A10631" t="s">
        <v>124</v>
      </c>
      <c r="B10631" t="s">
        <v>131</v>
      </c>
      <c r="C10631" t="s">
        <v>102</v>
      </c>
      <c r="D10631" t="s">
        <v>114</v>
      </c>
      <c r="E10631" t="s">
        <v>88</v>
      </c>
      <c r="F10631" t="s">
        <v>54</v>
      </c>
      <c r="G10631">
        <v>320</v>
      </c>
      <c r="H10631">
        <v>20</v>
      </c>
      <c r="I10631">
        <f>IF(VLOOKUP(Data!$A10631,summermonths, 2, FALSE) = 1, VLOOKUP(Data!$H10631,rateblocks, 2, FALSE), VLOOKUP(Data!H10631, rateblocks,3, FALSE))</f>
        <v>1</v>
      </c>
      <c r="J10631">
        <v>3.2635765075683594</v>
      </c>
      <c r="K10631">
        <v>3.3037655353546143</v>
      </c>
      <c r="L10631">
        <v>72.400001525878906</v>
      </c>
      <c r="M10631">
        <v>4.0189057588577271E-2</v>
      </c>
      <c r="N10631">
        <v>0.28253760933876038</v>
      </c>
      <c r="O10631">
        <v>7.9827502369880676E-2</v>
      </c>
      <c r="P10631">
        <v>-0.42454394698143005</v>
      </c>
      <c r="Q10631">
        <v>-0.32189744710922241</v>
      </c>
      <c r="R10631">
        <v>-0.10797380656003952</v>
      </c>
      <c r="S10631">
        <v>4.0189057588577271E-2</v>
      </c>
      <c r="T10631">
        <v>0.18835192918777466</v>
      </c>
      <c r="U10631">
        <v>0.40227556228637695</v>
      </c>
      <c r="V10631">
        <v>0.50492209196090698</v>
      </c>
    </row>
    <row r="10632" spans="1:22" x14ac:dyDescent="0.25">
      <c r="A10632" t="s">
        <v>99</v>
      </c>
      <c r="B10632" t="s">
        <v>131</v>
      </c>
      <c r="C10632" t="s">
        <v>102</v>
      </c>
      <c r="D10632" t="s">
        <v>82</v>
      </c>
      <c r="E10632" t="s">
        <v>88</v>
      </c>
      <c r="F10632" t="s">
        <v>54</v>
      </c>
      <c r="G10632">
        <v>320</v>
      </c>
      <c r="H10632">
        <v>4</v>
      </c>
      <c r="I10632">
        <f>IF(VLOOKUP(Data!$A10632,summermonths, 2, FALSE) = 1, VLOOKUP(Data!$H10632,rateblocks, 2, FALSE), VLOOKUP(Data!H10632, rateblocks,3, FALSE))</f>
        <v>3</v>
      </c>
      <c r="J10632">
        <v>2.025629997253418</v>
      </c>
      <c r="K10632">
        <v>2.4300625324249268</v>
      </c>
      <c r="L10632">
        <v>73.221878051757812</v>
      </c>
      <c r="M10632">
        <v>0.40443256497383118</v>
      </c>
      <c r="N10632">
        <v>0.23623235523700714</v>
      </c>
      <c r="O10632">
        <v>5.5805724114179611E-2</v>
      </c>
      <c r="P10632">
        <v>1.5864918008446693E-2</v>
      </c>
      <c r="Q10632">
        <v>0.10168862342834473</v>
      </c>
      <c r="R10632">
        <v>0.2805522084236145</v>
      </c>
      <c r="S10632">
        <v>0.40443256497383118</v>
      </c>
      <c r="T10632">
        <v>0.52831292152404785</v>
      </c>
      <c r="U10632">
        <v>0.70717650651931763</v>
      </c>
      <c r="V10632">
        <v>0.79300022125244141</v>
      </c>
    </row>
    <row r="10633" spans="1:22" x14ac:dyDescent="0.25">
      <c r="A10633" t="s">
        <v>99</v>
      </c>
      <c r="B10633" t="s">
        <v>131</v>
      </c>
      <c r="C10633" t="s">
        <v>102</v>
      </c>
      <c r="D10633" t="s">
        <v>82</v>
      </c>
      <c r="E10633" t="s">
        <v>88</v>
      </c>
      <c r="F10633" t="s">
        <v>54</v>
      </c>
      <c r="G10633">
        <v>320</v>
      </c>
      <c r="H10633">
        <v>16</v>
      </c>
      <c r="I10633">
        <f>IF(VLOOKUP(Data!$A10633,summermonths, 2, FALSE) = 1, VLOOKUP(Data!$H10633,rateblocks, 2, FALSE), VLOOKUP(Data!H10633, rateblocks,3, FALSE))</f>
        <v>1</v>
      </c>
      <c r="J10633">
        <v>4.0388054847717285</v>
      </c>
      <c r="K10633">
        <v>3.7618281841278076</v>
      </c>
      <c r="L10633">
        <v>90.993751525878906</v>
      </c>
      <c r="M10633">
        <v>-0.27697733044624329</v>
      </c>
      <c r="N10633">
        <v>0.4025992751121521</v>
      </c>
      <c r="O10633">
        <v>0.16208617389202118</v>
      </c>
      <c r="P10633">
        <v>-0.9391942024230957</v>
      </c>
      <c r="Q10633">
        <v>-0.79292905330657959</v>
      </c>
      <c r="R10633">
        <v>-0.48810058832168579</v>
      </c>
      <c r="S10633">
        <v>-0.27697733044624329</v>
      </c>
      <c r="T10633">
        <v>-6.5854065120220184E-2</v>
      </c>
      <c r="U10633">
        <v>0.23897440731525421</v>
      </c>
      <c r="V10633">
        <v>0.38523954153060913</v>
      </c>
    </row>
    <row r="10634" spans="1:22" x14ac:dyDescent="0.25">
      <c r="A10634" t="s">
        <v>100</v>
      </c>
      <c r="B10634" t="s">
        <v>131</v>
      </c>
      <c r="C10634" t="s">
        <v>102</v>
      </c>
      <c r="D10634" t="s">
        <v>83</v>
      </c>
      <c r="E10634" t="s">
        <v>88</v>
      </c>
      <c r="F10634" t="s">
        <v>54</v>
      </c>
      <c r="G10634">
        <v>320</v>
      </c>
      <c r="H10634">
        <v>17</v>
      </c>
      <c r="I10634">
        <f>IF(VLOOKUP(Data!$A10634,summermonths, 2, FALSE) = 1, VLOOKUP(Data!$H10634,rateblocks, 2, FALSE), VLOOKUP(Data!H10634, rateblocks,3, FALSE))</f>
        <v>1</v>
      </c>
      <c r="J10634">
        <v>3.6798477172851563</v>
      </c>
      <c r="K10634">
        <v>3.543468713760376</v>
      </c>
      <c r="L10634">
        <v>82.487503051757812</v>
      </c>
      <c r="M10634">
        <v>-0.13637886941432953</v>
      </c>
      <c r="N10634">
        <v>0.39660167694091797</v>
      </c>
      <c r="O10634">
        <v>0.15729288756847382</v>
      </c>
      <c r="P10634">
        <v>-0.78873056173324585</v>
      </c>
      <c r="Q10634">
        <v>-0.64464437961578369</v>
      </c>
      <c r="R10634">
        <v>-0.34435698390007019</v>
      </c>
      <c r="S10634">
        <v>-0.13637886941432953</v>
      </c>
      <c r="T10634">
        <v>7.159925252199173E-2</v>
      </c>
      <c r="U10634">
        <v>0.37188664078712463</v>
      </c>
      <c r="V10634">
        <v>0.51597285270690918</v>
      </c>
    </row>
    <row r="10635" spans="1:22" x14ac:dyDescent="0.25">
      <c r="A10635" t="s">
        <v>99</v>
      </c>
      <c r="B10635" t="s">
        <v>131</v>
      </c>
      <c r="C10635" t="s">
        <v>101</v>
      </c>
      <c r="D10635" t="s">
        <v>76</v>
      </c>
      <c r="E10635" t="s">
        <v>88</v>
      </c>
      <c r="F10635" t="s">
        <v>54</v>
      </c>
      <c r="G10635">
        <v>320</v>
      </c>
      <c r="H10635">
        <v>8</v>
      </c>
      <c r="I10635">
        <f>IF(VLOOKUP(Data!$A10635,summermonths, 2, FALSE) = 1, VLOOKUP(Data!$H10635,rateblocks, 2, FALSE), VLOOKUP(Data!H10635, rateblocks,3, FALSE))</f>
        <v>2</v>
      </c>
      <c r="J10635">
        <v>2.0493283271789551</v>
      </c>
      <c r="K10635">
        <v>2.136122465133667</v>
      </c>
      <c r="L10635">
        <v>70.482986450195313</v>
      </c>
      <c r="M10635">
        <v>8.6794018745422363E-2</v>
      </c>
      <c r="N10635">
        <v>0.15710389614105225</v>
      </c>
      <c r="O10635">
        <v>2.4681633338332176E-2</v>
      </c>
      <c r="P10635">
        <v>-0.17161889374256134</v>
      </c>
      <c r="Q10635">
        <v>-0.11454272270202637</v>
      </c>
      <c r="R10635">
        <v>4.408655222505331E-3</v>
      </c>
      <c r="S10635">
        <v>8.6794018745422363E-2</v>
      </c>
      <c r="T10635">
        <v>0.16917937994003296</v>
      </c>
      <c r="U10635">
        <v>0.28813076019287109</v>
      </c>
      <c r="V10635">
        <v>0.34520694613456726</v>
      </c>
    </row>
    <row r="10636" spans="1:22" x14ac:dyDescent="0.25">
      <c r="A10636" t="s">
        <v>96</v>
      </c>
      <c r="B10636" t="s">
        <v>131</v>
      </c>
      <c r="C10636" t="s">
        <v>101</v>
      </c>
      <c r="D10636" t="s">
        <v>73</v>
      </c>
      <c r="E10636" t="s">
        <v>88</v>
      </c>
      <c r="F10636" t="s">
        <v>54</v>
      </c>
      <c r="G10636">
        <v>320</v>
      </c>
      <c r="H10636">
        <v>9</v>
      </c>
      <c r="I10636">
        <f>IF(VLOOKUP(Data!$A10636,summermonths, 2, FALSE) = 1, VLOOKUP(Data!$H10636,rateblocks, 2, FALSE), VLOOKUP(Data!H10636, rateblocks,3, FALSE))</f>
        <v>2</v>
      </c>
      <c r="J10636">
        <v>2.2549397945404053</v>
      </c>
      <c r="K10636">
        <v>2.2054553031921387</v>
      </c>
      <c r="L10636">
        <v>68.254547119140625</v>
      </c>
      <c r="M10636">
        <v>-4.9484487622976303E-2</v>
      </c>
      <c r="N10636">
        <v>0.15504717826843262</v>
      </c>
      <c r="O10636">
        <v>2.4039627984166145E-2</v>
      </c>
      <c r="P10636">
        <v>-0.30451440811157227</v>
      </c>
      <c r="Q10636">
        <v>-0.24818544089794159</v>
      </c>
      <c r="R10636">
        <v>-0.1307913064956665</v>
      </c>
      <c r="S10636">
        <v>-4.9484487622976303E-2</v>
      </c>
      <c r="T10636">
        <v>3.1822331249713898E-2</v>
      </c>
      <c r="U10636">
        <v>0.14921647310256958</v>
      </c>
      <c r="V10636">
        <v>0.20554542541503906</v>
      </c>
    </row>
    <row r="10637" spans="1:22" x14ac:dyDescent="0.25">
      <c r="A10637" t="s">
        <v>95</v>
      </c>
      <c r="B10637" t="s">
        <v>131</v>
      </c>
      <c r="C10637" t="s">
        <v>102</v>
      </c>
      <c r="D10637" t="s">
        <v>78</v>
      </c>
      <c r="E10637" t="s">
        <v>88</v>
      </c>
      <c r="F10637" t="s">
        <v>54</v>
      </c>
      <c r="G10637">
        <v>320</v>
      </c>
      <c r="H10637">
        <v>21</v>
      </c>
      <c r="I10637">
        <f>IF(VLOOKUP(Data!$A10637,summermonths, 2, FALSE) = 1, VLOOKUP(Data!$H10637,rateblocks, 2, FALSE), VLOOKUP(Data!H10637, rateblocks,3, FALSE))</f>
        <v>2</v>
      </c>
      <c r="J10637">
        <v>3.0744931697845459</v>
      </c>
      <c r="K10637">
        <v>3.4443280696868896</v>
      </c>
      <c r="L10637">
        <v>67.878128051757813</v>
      </c>
      <c r="M10637">
        <v>0.36983498930931091</v>
      </c>
      <c r="N10637">
        <v>0.37644746899604797</v>
      </c>
      <c r="O10637">
        <v>0.14171269536018372</v>
      </c>
      <c r="P10637">
        <v>-0.24936600029468536</v>
      </c>
      <c r="Q10637">
        <v>-0.11260185390710831</v>
      </c>
      <c r="R10637">
        <v>0.17242574691772461</v>
      </c>
      <c r="S10637">
        <v>0.36983498930931091</v>
      </c>
      <c r="T10637">
        <v>0.56724423170089722</v>
      </c>
      <c r="U10637">
        <v>0.85227185487747192</v>
      </c>
      <c r="V10637">
        <v>0.989035964012146</v>
      </c>
    </row>
    <row r="10638" spans="1:22" x14ac:dyDescent="0.25">
      <c r="A10638" t="s">
        <v>123</v>
      </c>
      <c r="B10638" t="s">
        <v>131</v>
      </c>
      <c r="C10638" t="s">
        <v>102</v>
      </c>
      <c r="D10638" t="s">
        <v>118</v>
      </c>
      <c r="E10638" t="s">
        <v>88</v>
      </c>
      <c r="F10638" t="s">
        <v>54</v>
      </c>
      <c r="G10638">
        <v>320</v>
      </c>
      <c r="H10638">
        <v>5</v>
      </c>
      <c r="I10638">
        <f>IF(VLOOKUP(Data!$A10638,summermonths, 2, FALSE) = 1, VLOOKUP(Data!$H10638,rateblocks, 2, FALSE), VLOOKUP(Data!H10638, rateblocks,3, FALSE))</f>
        <v>3</v>
      </c>
      <c r="J10638">
        <v>2.037632942199707</v>
      </c>
      <c r="K10638">
        <v>2.0138750076293945</v>
      </c>
      <c r="L10638">
        <v>55.362499237060547</v>
      </c>
      <c r="M10638">
        <v>-2.3757906630635262E-2</v>
      </c>
      <c r="N10638">
        <v>0.19370724260807037</v>
      </c>
      <c r="O10638">
        <v>3.7522494792938232E-2</v>
      </c>
      <c r="P10638">
        <v>-0.34237796068191528</v>
      </c>
      <c r="Q10638">
        <v>-0.27200374007225037</v>
      </c>
      <c r="R10638">
        <v>-0.12533807754516602</v>
      </c>
      <c r="S10638">
        <v>-2.3757906630635262E-2</v>
      </c>
      <c r="T10638">
        <v>7.7822268009185791E-2</v>
      </c>
      <c r="U10638">
        <v>0.22448791563510895</v>
      </c>
      <c r="V10638">
        <v>0.29486215114593506</v>
      </c>
    </row>
    <row r="10639" spans="1:22" x14ac:dyDescent="0.25">
      <c r="A10639" t="s">
        <v>124</v>
      </c>
      <c r="B10639" t="s">
        <v>131</v>
      </c>
      <c r="C10639" t="s">
        <v>102</v>
      </c>
      <c r="D10639" t="s">
        <v>114</v>
      </c>
      <c r="E10639" t="s">
        <v>88</v>
      </c>
      <c r="F10639" t="s">
        <v>54</v>
      </c>
      <c r="G10639">
        <v>320</v>
      </c>
      <c r="H10639">
        <v>6</v>
      </c>
      <c r="I10639">
        <f>IF(VLOOKUP(Data!$A10639,summermonths, 2, FALSE) = 1, VLOOKUP(Data!$H10639,rateblocks, 2, FALSE), VLOOKUP(Data!H10639, rateblocks,3, FALSE))</f>
        <v>3</v>
      </c>
      <c r="J10639">
        <v>2.1533129215240479</v>
      </c>
      <c r="K10639">
        <v>2.2772812843322754</v>
      </c>
      <c r="L10639">
        <v>62.203125</v>
      </c>
      <c r="M10639">
        <v>0.12396842986345291</v>
      </c>
      <c r="N10639">
        <v>0.18997761607170105</v>
      </c>
      <c r="O10639">
        <v>3.6091495305299759E-2</v>
      </c>
      <c r="P10639">
        <v>-0.18851694464683533</v>
      </c>
      <c r="Q10639">
        <v>-0.11949767917394638</v>
      </c>
      <c r="R10639">
        <v>2.4344069883227348E-2</v>
      </c>
      <c r="S10639">
        <v>0.12396842986345291</v>
      </c>
      <c r="T10639">
        <v>0.22359278798103333</v>
      </c>
      <c r="U10639">
        <v>0.36743453145027161</v>
      </c>
      <c r="V10639">
        <v>0.43645378947257996</v>
      </c>
    </row>
    <row r="10640" spans="1:22" x14ac:dyDescent="0.25">
      <c r="A10640" t="s">
        <v>97</v>
      </c>
      <c r="B10640" t="s">
        <v>131</v>
      </c>
      <c r="C10640" t="s">
        <v>102</v>
      </c>
      <c r="D10640" t="s">
        <v>80</v>
      </c>
      <c r="E10640" t="s">
        <v>88</v>
      </c>
      <c r="F10640" t="s">
        <v>54</v>
      </c>
      <c r="G10640">
        <v>320</v>
      </c>
      <c r="H10640">
        <v>23</v>
      </c>
      <c r="I10640">
        <f>IF(VLOOKUP(Data!$A10640,summermonths, 2, FALSE) = 1, VLOOKUP(Data!$H10640,rateblocks, 2, FALSE), VLOOKUP(Data!H10640, rateblocks,3, FALSE))</f>
        <v>3</v>
      </c>
      <c r="J10640">
        <v>2.3984301090240479</v>
      </c>
      <c r="K10640">
        <v>2.7929530143737793</v>
      </c>
      <c r="L10640">
        <v>70.428123474121094</v>
      </c>
      <c r="M10640">
        <v>0.39452311396598816</v>
      </c>
      <c r="N10640">
        <v>0.26536703109741211</v>
      </c>
      <c r="O10640">
        <v>7.0419661700725555E-2</v>
      </c>
      <c r="P10640">
        <v>-4.1966810822486877E-2</v>
      </c>
      <c r="Q10640">
        <v>5.4441578686237335E-2</v>
      </c>
      <c r="R10640">
        <v>0.25536450743675232</v>
      </c>
      <c r="S10640">
        <v>0.39452311396598816</v>
      </c>
      <c r="T10640">
        <v>0.53368175029754639</v>
      </c>
      <c r="U10640">
        <v>0.73460465669631958</v>
      </c>
      <c r="V10640">
        <v>0.831013023853302</v>
      </c>
    </row>
    <row r="10641" spans="1:22" x14ac:dyDescent="0.25">
      <c r="A10641" t="s">
        <v>100</v>
      </c>
      <c r="B10641" t="s">
        <v>131</v>
      </c>
      <c r="C10641" t="s">
        <v>101</v>
      </c>
      <c r="D10641" t="s">
        <v>77</v>
      </c>
      <c r="E10641" t="s">
        <v>88</v>
      </c>
      <c r="F10641" t="s">
        <v>54</v>
      </c>
      <c r="G10641">
        <v>320</v>
      </c>
      <c r="H10641">
        <v>18</v>
      </c>
      <c r="I10641">
        <f>IF(VLOOKUP(Data!$A10641,summermonths, 2, FALSE) = 1, VLOOKUP(Data!$H10641,rateblocks, 2, FALSE), VLOOKUP(Data!H10641, rateblocks,3, FALSE))</f>
        <v>1</v>
      </c>
      <c r="J10641">
        <v>3.1030211448669434</v>
      </c>
      <c r="K10641">
        <v>3.2387082576751709</v>
      </c>
      <c r="L10641">
        <v>78.033241271972656</v>
      </c>
      <c r="M10641">
        <v>0.13568709790706635</v>
      </c>
      <c r="N10641">
        <v>0.17295797169208527</v>
      </c>
      <c r="O10641">
        <v>2.9914459213614464E-2</v>
      </c>
      <c r="P10641">
        <v>-0.14880344271659851</v>
      </c>
      <c r="Q10641">
        <v>-8.5967458784580231E-2</v>
      </c>
      <c r="R10641">
        <v>4.498784989118576E-2</v>
      </c>
      <c r="S10641">
        <v>0.13568709790706635</v>
      </c>
      <c r="T10641">
        <v>0.22638635337352753</v>
      </c>
      <c r="U10641">
        <v>0.35734164714813232</v>
      </c>
      <c r="V10641">
        <v>0.4201776385307312</v>
      </c>
    </row>
    <row r="10642" spans="1:22" x14ac:dyDescent="0.25">
      <c r="A10642" t="s">
        <v>100</v>
      </c>
      <c r="B10642" t="s">
        <v>131</v>
      </c>
      <c r="C10642" t="s">
        <v>101</v>
      </c>
      <c r="D10642" t="s">
        <v>77</v>
      </c>
      <c r="E10642" t="s">
        <v>88</v>
      </c>
      <c r="F10642" t="s">
        <v>54</v>
      </c>
      <c r="G10642">
        <v>320</v>
      </c>
      <c r="H10642">
        <v>21</v>
      </c>
      <c r="I10642">
        <f>IF(VLOOKUP(Data!$A10642,summermonths, 2, FALSE) = 1, VLOOKUP(Data!$H10642,rateblocks, 2, FALSE), VLOOKUP(Data!H10642, rateblocks,3, FALSE))</f>
        <v>2</v>
      </c>
      <c r="J10642">
        <v>3.1330990791320801</v>
      </c>
      <c r="K10642">
        <v>3.3919706344604492</v>
      </c>
      <c r="L10642">
        <v>73.348014831542969</v>
      </c>
      <c r="M10642">
        <v>0.25887158513069153</v>
      </c>
      <c r="N10642">
        <v>0.17341709136962891</v>
      </c>
      <c r="O10642">
        <v>3.0073488131165504E-2</v>
      </c>
      <c r="P10642">
        <v>-2.6374146342277527E-2</v>
      </c>
      <c r="Q10642">
        <v>3.6628641188144684E-2</v>
      </c>
      <c r="R10642">
        <v>0.16793157160282135</v>
      </c>
      <c r="S10642">
        <v>0.25887158513069153</v>
      </c>
      <c r="T10642">
        <v>0.34981158375740051</v>
      </c>
      <c r="U10642">
        <v>0.48111453652381897</v>
      </c>
      <c r="V10642">
        <v>0.54411733150482178</v>
      </c>
    </row>
    <row r="10643" spans="1:22" x14ac:dyDescent="0.25">
      <c r="A10643" t="s">
        <v>124</v>
      </c>
      <c r="B10643" t="s">
        <v>131</v>
      </c>
      <c r="C10643" t="s">
        <v>102</v>
      </c>
      <c r="D10643" t="s">
        <v>114</v>
      </c>
      <c r="E10643" t="s">
        <v>88</v>
      </c>
      <c r="F10643" t="s">
        <v>54</v>
      </c>
      <c r="G10643">
        <v>320</v>
      </c>
      <c r="H10643">
        <v>7</v>
      </c>
      <c r="I10643">
        <f>IF(VLOOKUP(Data!$A10643,summermonths, 2, FALSE) = 1, VLOOKUP(Data!$H10643,rateblocks, 2, FALSE), VLOOKUP(Data!H10643, rateblocks,3, FALSE))</f>
        <v>2</v>
      </c>
      <c r="J10643">
        <v>2.4769394397735596</v>
      </c>
      <c r="K10643">
        <v>2.2961249351501465</v>
      </c>
      <c r="L10643">
        <v>62.599998474121094</v>
      </c>
      <c r="M10643">
        <v>-0.18081432580947876</v>
      </c>
      <c r="N10643">
        <v>0.28555536270141602</v>
      </c>
      <c r="O10643">
        <v>8.1541866064071655E-2</v>
      </c>
      <c r="P10643">
        <v>-0.65051108598709106</v>
      </c>
      <c r="Q10643">
        <v>-0.54676824808120728</v>
      </c>
      <c r="R10643">
        <v>-0.33055970072746277</v>
      </c>
      <c r="S10643">
        <v>-0.18081432580947876</v>
      </c>
      <c r="T10643">
        <v>-3.1068947166204453E-2</v>
      </c>
      <c r="U10643">
        <v>0.18513959646224976</v>
      </c>
      <c r="V10643">
        <v>0.28888243436813354</v>
      </c>
    </row>
    <row r="10644" spans="1:22" x14ac:dyDescent="0.25">
      <c r="A10644" t="s">
        <v>95</v>
      </c>
      <c r="B10644" t="s">
        <v>131</v>
      </c>
      <c r="C10644" t="s">
        <v>102</v>
      </c>
      <c r="D10644" t="s">
        <v>78</v>
      </c>
      <c r="E10644" t="s">
        <v>88</v>
      </c>
      <c r="F10644" t="s">
        <v>54</v>
      </c>
      <c r="G10644">
        <v>320</v>
      </c>
      <c r="H10644">
        <v>11</v>
      </c>
      <c r="I10644">
        <f>IF(VLOOKUP(Data!$A10644,summermonths, 2, FALSE) = 1, VLOOKUP(Data!$H10644,rateblocks, 2, FALSE), VLOOKUP(Data!H10644, rateblocks,3, FALSE))</f>
        <v>2</v>
      </c>
      <c r="J10644">
        <v>2.6196658611297607</v>
      </c>
      <c r="K10644">
        <v>2.9251875877380371</v>
      </c>
      <c r="L10644">
        <v>79.684371948242187</v>
      </c>
      <c r="M10644">
        <v>0.30552169680595398</v>
      </c>
      <c r="N10644">
        <v>0.34825104475021362</v>
      </c>
      <c r="O10644">
        <v>0.1212787926197052</v>
      </c>
      <c r="P10644">
        <v>-0.2673003077507019</v>
      </c>
      <c r="Q10644">
        <v>-0.14077997207641602</v>
      </c>
      <c r="R10644">
        <v>0.12289866805076599</v>
      </c>
      <c r="S10644">
        <v>0.30552169680595398</v>
      </c>
      <c r="T10644">
        <v>0.48814472556114197</v>
      </c>
      <c r="U10644">
        <v>0.75182336568832397</v>
      </c>
      <c r="V10644">
        <v>0.87834370136260986</v>
      </c>
    </row>
    <row r="10645" spans="1:22" x14ac:dyDescent="0.25">
      <c r="A10645" t="s">
        <v>100</v>
      </c>
      <c r="B10645" t="s">
        <v>131</v>
      </c>
      <c r="C10645" t="s">
        <v>101</v>
      </c>
      <c r="D10645" t="s">
        <v>77</v>
      </c>
      <c r="E10645" t="s">
        <v>88</v>
      </c>
      <c r="F10645" t="s">
        <v>54</v>
      </c>
      <c r="G10645">
        <v>320</v>
      </c>
      <c r="H10645">
        <v>10</v>
      </c>
      <c r="I10645">
        <f>IF(VLOOKUP(Data!$A10645,summermonths, 2, FALSE) = 1, VLOOKUP(Data!$H10645,rateblocks, 2, FALSE), VLOOKUP(Data!H10645, rateblocks,3, FALSE))</f>
        <v>2</v>
      </c>
      <c r="J10645">
        <v>2.7172186374664307</v>
      </c>
      <c r="K10645">
        <v>2.6257450580596924</v>
      </c>
      <c r="L10645">
        <v>76.144035339355469</v>
      </c>
      <c r="M10645">
        <v>-9.1473497450351715E-2</v>
      </c>
      <c r="N10645">
        <v>0.15518198907375336</v>
      </c>
      <c r="O10645">
        <v>2.4081449955701828E-2</v>
      </c>
      <c r="P10645">
        <v>-0.34672516584396362</v>
      </c>
      <c r="Q10645">
        <v>-0.29034721851348877</v>
      </c>
      <c r="R10645">
        <v>-0.17285101115703583</v>
      </c>
      <c r="S10645">
        <v>-9.1473497450351715E-2</v>
      </c>
      <c r="T10645">
        <v>-1.0095982812345028E-2</v>
      </c>
      <c r="U10645">
        <v>0.10740022361278534</v>
      </c>
      <c r="V10645">
        <v>0.163778156042099</v>
      </c>
    </row>
    <row r="10646" spans="1:22" x14ac:dyDescent="0.25">
      <c r="A10646" t="s">
        <v>100</v>
      </c>
      <c r="B10646" t="s">
        <v>131</v>
      </c>
      <c r="C10646" t="s">
        <v>102</v>
      </c>
      <c r="D10646" t="s">
        <v>83</v>
      </c>
      <c r="E10646" t="s">
        <v>88</v>
      </c>
      <c r="F10646" t="s">
        <v>54</v>
      </c>
      <c r="G10646">
        <v>320</v>
      </c>
      <c r="H10646">
        <v>24</v>
      </c>
      <c r="I10646">
        <f>IF(VLOOKUP(Data!$A10646,summermonths, 2, FALSE) = 1, VLOOKUP(Data!$H10646,rateblocks, 2, FALSE), VLOOKUP(Data!H10646, rateblocks,3, FALSE))</f>
        <v>3</v>
      </c>
      <c r="J10646">
        <v>2.6074578762054443</v>
      </c>
      <c r="K10646">
        <v>2.5995781421661377</v>
      </c>
      <c r="L10646">
        <v>74.946876525878906</v>
      </c>
      <c r="M10646">
        <v>-7.8798653557896614E-3</v>
      </c>
      <c r="N10646">
        <v>0.24165163934230804</v>
      </c>
      <c r="O10646">
        <v>5.8395516127347946E-2</v>
      </c>
      <c r="P10646">
        <v>-0.40536144375801086</v>
      </c>
      <c r="Q10646">
        <v>-0.31756889820098877</v>
      </c>
      <c r="R10646">
        <v>-0.13460211455821991</v>
      </c>
      <c r="S10646">
        <v>-7.8798653557896614E-3</v>
      </c>
      <c r="T10646">
        <v>0.11884237825870514</v>
      </c>
      <c r="U10646">
        <v>0.301809161901474</v>
      </c>
      <c r="V10646">
        <v>0.38960170745849609</v>
      </c>
    </row>
    <row r="10647" spans="1:22" x14ac:dyDescent="0.25">
      <c r="A10647" t="s">
        <v>100</v>
      </c>
      <c r="B10647" t="s">
        <v>131</v>
      </c>
      <c r="C10647" t="s">
        <v>102</v>
      </c>
      <c r="D10647" t="s">
        <v>83</v>
      </c>
      <c r="E10647" t="s">
        <v>88</v>
      </c>
      <c r="F10647" t="s">
        <v>54</v>
      </c>
      <c r="G10647">
        <v>320</v>
      </c>
      <c r="H10647">
        <v>1</v>
      </c>
      <c r="I10647">
        <f>IF(VLOOKUP(Data!$A10647,summermonths, 2, FALSE) = 1, VLOOKUP(Data!$H10647,rateblocks, 2, FALSE), VLOOKUP(Data!H10647, rateblocks,3, FALSE))</f>
        <v>3</v>
      </c>
      <c r="J10647">
        <v>2.4443604946136475</v>
      </c>
      <c r="K10647">
        <v>2.3710687160491943</v>
      </c>
      <c r="L10647">
        <v>75.253128051757812</v>
      </c>
      <c r="M10647">
        <v>-7.3291786015033722E-2</v>
      </c>
      <c r="N10647">
        <v>0.2128148227930069</v>
      </c>
      <c r="O10647">
        <v>4.5290149748325348E-2</v>
      </c>
      <c r="P10647">
        <v>-0.42334100604057312</v>
      </c>
      <c r="Q10647">
        <v>-0.34602496027946472</v>
      </c>
      <c r="R10647">
        <v>-0.18489198386669159</v>
      </c>
      <c r="S10647">
        <v>-7.3291786015033722E-2</v>
      </c>
      <c r="T10647">
        <v>3.8308415561914444E-2</v>
      </c>
      <c r="U10647">
        <v>0.19944138824939728</v>
      </c>
      <c r="V10647">
        <v>0.27675744891166687</v>
      </c>
    </row>
    <row r="10648" spans="1:22" x14ac:dyDescent="0.25">
      <c r="A10648" t="s">
        <v>124</v>
      </c>
      <c r="B10648" t="s">
        <v>131</v>
      </c>
      <c r="C10648" t="s">
        <v>102</v>
      </c>
      <c r="D10648" t="s">
        <v>114</v>
      </c>
      <c r="E10648" t="s">
        <v>88</v>
      </c>
      <c r="F10648" t="s">
        <v>54</v>
      </c>
      <c r="G10648">
        <v>320</v>
      </c>
      <c r="H10648">
        <v>10</v>
      </c>
      <c r="I10648">
        <f>IF(VLOOKUP(Data!$A10648,summermonths, 2, FALSE) = 1, VLOOKUP(Data!$H10648,rateblocks, 2, FALSE), VLOOKUP(Data!H10648, rateblocks,3, FALSE))</f>
        <v>2</v>
      </c>
      <c r="J10648">
        <v>3.0167398452758789</v>
      </c>
      <c r="K10648">
        <v>2.4475936889648437</v>
      </c>
      <c r="L10648">
        <v>77.3125</v>
      </c>
      <c r="M10648">
        <v>-0.56914603710174561</v>
      </c>
      <c r="N10648">
        <v>0.61692941188812256</v>
      </c>
      <c r="O10648">
        <v>0.3806019127368927</v>
      </c>
      <c r="P10648">
        <v>-1.5839046239852905</v>
      </c>
      <c r="Q10648">
        <v>-1.3597729206085205</v>
      </c>
      <c r="R10648">
        <v>-0.89266413450241089</v>
      </c>
      <c r="S10648">
        <v>-0.56914603710174561</v>
      </c>
      <c r="T10648">
        <v>-0.24562793970108032</v>
      </c>
      <c r="U10648">
        <v>0.22148081660270691</v>
      </c>
      <c r="V10648">
        <v>0.44561254978179932</v>
      </c>
    </row>
    <row r="10649" spans="1:22" x14ac:dyDescent="0.25">
      <c r="A10649" t="s">
        <v>122</v>
      </c>
      <c r="B10649" t="s">
        <v>131</v>
      </c>
      <c r="C10649" t="s">
        <v>102</v>
      </c>
      <c r="D10649" t="s">
        <v>115</v>
      </c>
      <c r="E10649" t="s">
        <v>88</v>
      </c>
      <c r="F10649" t="s">
        <v>54</v>
      </c>
      <c r="G10649">
        <v>320</v>
      </c>
      <c r="H10649">
        <v>7</v>
      </c>
      <c r="I10649">
        <f>IF(VLOOKUP(Data!$A10649,summermonths, 2, FALSE) = 1, VLOOKUP(Data!$H10649,rateblocks, 2, FALSE), VLOOKUP(Data!H10649, rateblocks,3, FALSE))</f>
        <v>2</v>
      </c>
      <c r="J10649">
        <v>2.3019225597381592</v>
      </c>
      <c r="K10649">
        <v>1.9290312528610229</v>
      </c>
      <c r="L10649">
        <v>36.96875</v>
      </c>
      <c r="M10649">
        <v>-0.37289124727249146</v>
      </c>
      <c r="N10649">
        <v>0.37912893295288086</v>
      </c>
      <c r="O10649">
        <v>0.14373874664306641</v>
      </c>
      <c r="P10649">
        <v>-0.99650287628173828</v>
      </c>
      <c r="Q10649">
        <v>-0.85876452922821045</v>
      </c>
      <c r="R10649">
        <v>-0.57170665264129639</v>
      </c>
      <c r="S10649">
        <v>-0.37289124727249146</v>
      </c>
      <c r="T10649">
        <v>-0.17407584190368652</v>
      </c>
      <c r="U10649">
        <v>0.11298202723264694</v>
      </c>
      <c r="V10649">
        <v>0.25072035193443298</v>
      </c>
    </row>
    <row r="10650" spans="1:22" x14ac:dyDescent="0.25">
      <c r="A10650" t="s">
        <v>97</v>
      </c>
      <c r="B10650" t="s">
        <v>131</v>
      </c>
      <c r="C10650" t="s">
        <v>101</v>
      </c>
      <c r="D10650" t="s">
        <v>74</v>
      </c>
      <c r="E10650" t="s">
        <v>88</v>
      </c>
      <c r="F10650" t="s">
        <v>54</v>
      </c>
      <c r="G10650">
        <v>320</v>
      </c>
      <c r="H10650">
        <v>2</v>
      </c>
      <c r="I10650">
        <f>IF(VLOOKUP(Data!$A10650,summermonths, 2, FALSE) = 1, VLOOKUP(Data!$H10650,rateblocks, 2, FALSE), VLOOKUP(Data!H10650, rateblocks,3, FALSE))</f>
        <v>3</v>
      </c>
      <c r="J10650">
        <v>2.1221287250518799</v>
      </c>
      <c r="K10650">
        <v>2.321152925491333</v>
      </c>
      <c r="L10650">
        <v>67.624183654785156</v>
      </c>
      <c r="M10650">
        <v>0.19902423024177551</v>
      </c>
      <c r="N10650">
        <v>0.11342018097639084</v>
      </c>
      <c r="O10650">
        <v>1.2864137068390846E-2</v>
      </c>
      <c r="P10650">
        <v>1.2464634142816067E-2</v>
      </c>
      <c r="Q10650">
        <v>5.3670421242713928E-2</v>
      </c>
      <c r="R10650">
        <v>0.13954663276672363</v>
      </c>
      <c r="S10650">
        <v>0.19902423024177551</v>
      </c>
      <c r="T10650">
        <v>0.25850182771682739</v>
      </c>
      <c r="U10650">
        <v>0.34437805414199829</v>
      </c>
      <c r="V10650">
        <v>0.38558381795883179</v>
      </c>
    </row>
    <row r="10651" spans="1:22" x14ac:dyDescent="0.25">
      <c r="A10651" t="s">
        <v>95</v>
      </c>
      <c r="B10651" t="s">
        <v>131</v>
      </c>
      <c r="C10651" t="s">
        <v>101</v>
      </c>
      <c r="D10651" t="s">
        <v>72</v>
      </c>
      <c r="E10651" t="s">
        <v>88</v>
      </c>
      <c r="F10651" t="s">
        <v>54</v>
      </c>
      <c r="G10651">
        <v>320</v>
      </c>
      <c r="H10651">
        <v>16</v>
      </c>
      <c r="I10651">
        <f>IF(VLOOKUP(Data!$A10651,summermonths, 2, FALSE) = 1, VLOOKUP(Data!$H10651,rateblocks, 2, FALSE), VLOOKUP(Data!H10651, rateblocks,3, FALSE))</f>
        <v>1</v>
      </c>
      <c r="J10651">
        <v>2.5682313442230225</v>
      </c>
      <c r="K10651">
        <v>2.6433436870574951</v>
      </c>
      <c r="L10651">
        <v>66.853439331054687</v>
      </c>
      <c r="M10651">
        <v>7.5112335383892059E-2</v>
      </c>
      <c r="N10651">
        <v>0.16058558225631714</v>
      </c>
      <c r="O10651">
        <v>2.5787729769945145E-2</v>
      </c>
      <c r="P10651">
        <v>-0.18902744352817535</v>
      </c>
      <c r="Q10651">
        <v>-0.13068637251853943</v>
      </c>
      <c r="R10651">
        <v>-9.0988259762525558E-3</v>
      </c>
      <c r="S10651">
        <v>7.5112335383892059E-2</v>
      </c>
      <c r="T10651">
        <v>0.15932349860668182</v>
      </c>
      <c r="U10651">
        <v>0.28091102838516235</v>
      </c>
      <c r="V10651">
        <v>0.33925211429595947</v>
      </c>
    </row>
    <row r="10652" spans="1:22" x14ac:dyDescent="0.25">
      <c r="A10652" t="s">
        <v>100</v>
      </c>
      <c r="B10652" t="s">
        <v>131</v>
      </c>
      <c r="C10652" t="s">
        <v>102</v>
      </c>
      <c r="D10652" t="s">
        <v>83</v>
      </c>
      <c r="E10652" t="s">
        <v>88</v>
      </c>
      <c r="F10652" t="s">
        <v>54</v>
      </c>
      <c r="G10652">
        <v>320</v>
      </c>
      <c r="H10652">
        <v>9</v>
      </c>
      <c r="I10652">
        <f>IF(VLOOKUP(Data!$A10652,summermonths, 2, FALSE) = 1, VLOOKUP(Data!$H10652,rateblocks, 2, FALSE), VLOOKUP(Data!H10652, rateblocks,3, FALSE))</f>
        <v>2</v>
      </c>
      <c r="J10652">
        <v>2.3892197608947754</v>
      </c>
      <c r="K10652">
        <v>2.4580376148223877</v>
      </c>
      <c r="L10652">
        <v>80.121871948242188</v>
      </c>
      <c r="M10652">
        <v>6.8817645311355591E-2</v>
      </c>
      <c r="N10652">
        <v>0.41493752598762512</v>
      </c>
      <c r="O10652">
        <v>0.1721731573343277</v>
      </c>
      <c r="P10652">
        <v>-0.61369383335113525</v>
      </c>
      <c r="Q10652">
        <v>-0.46294617652893066</v>
      </c>
      <c r="R10652">
        <v>-0.14877580106258392</v>
      </c>
      <c r="S10652">
        <v>6.8817645311355591E-2</v>
      </c>
      <c r="T10652">
        <v>0.2864111065864563</v>
      </c>
      <c r="U10652">
        <v>0.60058146715164185</v>
      </c>
      <c r="V10652">
        <v>0.75132912397384644</v>
      </c>
    </row>
    <row r="10653" spans="1:22" x14ac:dyDescent="0.25">
      <c r="A10653" t="s">
        <v>98</v>
      </c>
      <c r="B10653" t="s">
        <v>131</v>
      </c>
      <c r="C10653" t="s">
        <v>101</v>
      </c>
      <c r="D10653" t="s">
        <v>75</v>
      </c>
      <c r="E10653" t="s">
        <v>88</v>
      </c>
      <c r="F10653" t="s">
        <v>54</v>
      </c>
      <c r="G10653">
        <v>320</v>
      </c>
      <c r="H10653">
        <v>4</v>
      </c>
      <c r="I10653">
        <f>IF(VLOOKUP(Data!$A10653,summermonths, 2, FALSE) = 1, VLOOKUP(Data!$H10653,rateblocks, 2, FALSE), VLOOKUP(Data!H10653, rateblocks,3, FALSE))</f>
        <v>3</v>
      </c>
      <c r="J10653">
        <v>2.0357589721679687</v>
      </c>
      <c r="K10653">
        <v>2.2381095886230469</v>
      </c>
      <c r="L10653">
        <v>68.447502136230469</v>
      </c>
      <c r="M10653">
        <v>0.20235073566436768</v>
      </c>
      <c r="N10653">
        <v>0.13227447867393494</v>
      </c>
      <c r="O10653">
        <v>1.7496537417173386E-2</v>
      </c>
      <c r="P10653">
        <v>-1.5221420675516129E-2</v>
      </c>
      <c r="Q10653">
        <v>3.2834172248840332E-2</v>
      </c>
      <c r="R10653">
        <v>0.13298593461513519</v>
      </c>
      <c r="S10653">
        <v>0.20235073566436768</v>
      </c>
      <c r="T10653">
        <v>0.27171555161476135</v>
      </c>
      <c r="U10653">
        <v>0.37186729907989502</v>
      </c>
      <c r="V10653">
        <v>0.41992288827896118</v>
      </c>
    </row>
    <row r="10654" spans="1:22" x14ac:dyDescent="0.25">
      <c r="A10654" t="s">
        <v>124</v>
      </c>
      <c r="B10654" t="s">
        <v>131</v>
      </c>
      <c r="C10654" t="s">
        <v>101</v>
      </c>
      <c r="D10654" t="s">
        <v>119</v>
      </c>
      <c r="E10654" t="s">
        <v>88</v>
      </c>
      <c r="F10654" t="s">
        <v>54</v>
      </c>
      <c r="G10654">
        <v>320</v>
      </c>
      <c r="H10654">
        <v>10</v>
      </c>
      <c r="I10654">
        <f>IF(VLOOKUP(Data!$A10654,summermonths, 2, FALSE) = 1, VLOOKUP(Data!$H10654,rateblocks, 2, FALSE), VLOOKUP(Data!H10654, rateblocks,3, FALSE))</f>
        <v>2</v>
      </c>
      <c r="J10654">
        <v>2.2666428089141846</v>
      </c>
      <c r="K10654">
        <v>2.316960334777832</v>
      </c>
      <c r="L10654">
        <v>66.859375</v>
      </c>
      <c r="M10654">
        <v>5.0317555665969849E-2</v>
      </c>
      <c r="N10654">
        <v>0.11484227329492569</v>
      </c>
      <c r="O10654">
        <v>1.3188747689127922E-2</v>
      </c>
      <c r="P10654">
        <v>-0.13858117163181305</v>
      </c>
      <c r="Q10654">
        <v>-9.6858739852905273E-2</v>
      </c>
      <c r="R10654">
        <v>-9.9057909101247787E-3</v>
      </c>
      <c r="S10654">
        <v>5.0317555665969849E-2</v>
      </c>
      <c r="T10654">
        <v>0.11054090410470963</v>
      </c>
      <c r="U10654">
        <v>0.19749385118484497</v>
      </c>
      <c r="V10654">
        <v>0.23921628296375275</v>
      </c>
    </row>
    <row r="10655" spans="1:22" x14ac:dyDescent="0.25">
      <c r="A10655" t="s">
        <v>125</v>
      </c>
      <c r="B10655" t="s">
        <v>131</v>
      </c>
      <c r="C10655" t="s">
        <v>102</v>
      </c>
      <c r="D10655" t="s">
        <v>116</v>
      </c>
      <c r="E10655" t="s">
        <v>88</v>
      </c>
      <c r="F10655" t="s">
        <v>54</v>
      </c>
      <c r="G10655">
        <v>320</v>
      </c>
      <c r="H10655">
        <v>2</v>
      </c>
      <c r="I10655">
        <f>IF(VLOOKUP(Data!$A10655,summermonths, 2, FALSE) = 1, VLOOKUP(Data!$H10655,rateblocks, 2, FALSE), VLOOKUP(Data!H10655, rateblocks,3, FALSE))</f>
        <v>3</v>
      </c>
      <c r="J10655">
        <v>2.1373391151428223</v>
      </c>
      <c r="K10655">
        <v>2.1524219512939453</v>
      </c>
      <c r="L10655">
        <v>62.03125</v>
      </c>
      <c r="M10655">
        <v>1.5082782134413719E-2</v>
      </c>
      <c r="N10655">
        <v>0.22170756757259369</v>
      </c>
      <c r="O10655">
        <v>4.9154244363307953E-2</v>
      </c>
      <c r="P10655">
        <v>-0.34959372878074646</v>
      </c>
      <c r="Q10655">
        <v>-0.26904690265655518</v>
      </c>
      <c r="R10655">
        <v>-0.1011807769536972</v>
      </c>
      <c r="S10655">
        <v>1.5082782134413719E-2</v>
      </c>
      <c r="T10655">
        <v>0.13134634494781494</v>
      </c>
      <c r="U10655">
        <v>0.29921245574951172</v>
      </c>
      <c r="V10655">
        <v>0.379759281873703</v>
      </c>
    </row>
    <row r="10656" spans="1:22" x14ac:dyDescent="0.25">
      <c r="A10656" t="s">
        <v>124</v>
      </c>
      <c r="B10656" t="s">
        <v>131</v>
      </c>
      <c r="C10656" t="s">
        <v>101</v>
      </c>
      <c r="D10656" t="s">
        <v>119</v>
      </c>
      <c r="E10656" t="s">
        <v>88</v>
      </c>
      <c r="F10656" t="s">
        <v>54</v>
      </c>
      <c r="G10656">
        <v>320</v>
      </c>
      <c r="H10656">
        <v>14</v>
      </c>
      <c r="I10656">
        <f>IF(VLOOKUP(Data!$A10656,summermonths, 2, FALSE) = 1, VLOOKUP(Data!$H10656,rateblocks, 2, FALSE), VLOOKUP(Data!H10656, rateblocks,3, FALSE))</f>
        <v>2</v>
      </c>
      <c r="J10656">
        <v>2.8541970252990723</v>
      </c>
      <c r="K10656">
        <v>2.8801271915435791</v>
      </c>
      <c r="L10656">
        <v>73.806694030761719</v>
      </c>
      <c r="M10656">
        <v>2.5930311530828476E-2</v>
      </c>
      <c r="N10656">
        <v>0.11126897484064102</v>
      </c>
      <c r="O10656">
        <v>1.2380784377455711E-2</v>
      </c>
      <c r="P10656">
        <v>-0.15709087252616882</v>
      </c>
      <c r="Q10656">
        <v>-0.11666661500930786</v>
      </c>
      <c r="R10656">
        <v>-3.2419197261333466E-2</v>
      </c>
      <c r="S10656">
        <v>2.5930311530828476E-2</v>
      </c>
      <c r="T10656">
        <v>8.4279820322990417E-2</v>
      </c>
      <c r="U10656">
        <v>0.16852724552154541</v>
      </c>
      <c r="V10656">
        <v>0.20895148813724518</v>
      </c>
    </row>
    <row r="10657" spans="1:22" x14ac:dyDescent="0.25">
      <c r="A10657" t="s">
        <v>99</v>
      </c>
      <c r="B10657" t="s">
        <v>131</v>
      </c>
      <c r="C10657" t="s">
        <v>101</v>
      </c>
      <c r="D10657" t="s">
        <v>76</v>
      </c>
      <c r="E10657" t="s">
        <v>88</v>
      </c>
      <c r="F10657" t="s">
        <v>54</v>
      </c>
      <c r="G10657">
        <v>320</v>
      </c>
      <c r="H10657">
        <v>5</v>
      </c>
      <c r="I10657">
        <f>IF(VLOOKUP(Data!$A10657,summermonths, 2, FALSE) = 1, VLOOKUP(Data!$H10657,rateblocks, 2, FALSE), VLOOKUP(Data!H10657, rateblocks,3, FALSE))</f>
        <v>3</v>
      </c>
      <c r="J10657">
        <v>2.0708651542663574</v>
      </c>
      <c r="K10657">
        <v>2.2381484508514404</v>
      </c>
      <c r="L10657">
        <v>68.656944274902344</v>
      </c>
      <c r="M10657">
        <v>0.16728340089321136</v>
      </c>
      <c r="N10657">
        <v>0.12882207334041595</v>
      </c>
      <c r="O10657">
        <v>1.6595127061009407E-2</v>
      </c>
      <c r="P10657">
        <v>-4.4610053300857544E-2</v>
      </c>
      <c r="Q10657">
        <v>2.1912711672484875E-3</v>
      </c>
      <c r="R10657">
        <v>9.9729038774967194E-2</v>
      </c>
      <c r="S10657">
        <v>0.16728340089321136</v>
      </c>
      <c r="T10657">
        <v>0.23483775556087494</v>
      </c>
      <c r="U10657">
        <v>0.33237552642822266</v>
      </c>
      <c r="V10657">
        <v>0.37917685508728027</v>
      </c>
    </row>
    <row r="10658" spans="1:22" x14ac:dyDescent="0.25">
      <c r="A10658" t="s">
        <v>123</v>
      </c>
      <c r="B10658" t="s">
        <v>131</v>
      </c>
      <c r="C10658" t="s">
        <v>101</v>
      </c>
      <c r="D10658" t="s">
        <v>113</v>
      </c>
      <c r="E10658" t="s">
        <v>88</v>
      </c>
      <c r="F10658" t="s">
        <v>54</v>
      </c>
      <c r="G10658">
        <v>320</v>
      </c>
      <c r="H10658">
        <v>8</v>
      </c>
      <c r="I10658">
        <f>IF(VLOOKUP(Data!$A10658,summermonths, 2, FALSE) = 1, VLOOKUP(Data!$H10658,rateblocks, 2, FALSE), VLOOKUP(Data!H10658, rateblocks,3, FALSE))</f>
        <v>2</v>
      </c>
      <c r="J10658">
        <v>1.9351831674575806</v>
      </c>
      <c r="K10658">
        <v>1.8715698719024658</v>
      </c>
      <c r="L10658">
        <v>55.851314544677734</v>
      </c>
      <c r="M10658">
        <v>-6.3613295555114746E-2</v>
      </c>
      <c r="N10658">
        <v>0.12373916059732437</v>
      </c>
      <c r="O10658">
        <v>1.5311379916965961E-2</v>
      </c>
      <c r="P10658">
        <v>-0.26714611053466797</v>
      </c>
      <c r="Q10658">
        <v>-0.22219140827655792</v>
      </c>
      <c r="R10658">
        <v>-0.12850217521190643</v>
      </c>
      <c r="S10658">
        <v>-6.3613295555114746E-2</v>
      </c>
      <c r="T10658">
        <v>1.2755837524309754E-3</v>
      </c>
      <c r="U10658">
        <v>9.496481716632843E-2</v>
      </c>
      <c r="V10658">
        <v>0.13991950452327728</v>
      </c>
    </row>
    <row r="10659" spans="1:22" x14ac:dyDescent="0.25">
      <c r="A10659" t="s">
        <v>124</v>
      </c>
      <c r="B10659" t="s">
        <v>131</v>
      </c>
      <c r="C10659" t="s">
        <v>102</v>
      </c>
      <c r="D10659" t="s">
        <v>114</v>
      </c>
      <c r="E10659" t="s">
        <v>88</v>
      </c>
      <c r="F10659" t="s">
        <v>54</v>
      </c>
      <c r="G10659">
        <v>320</v>
      </c>
      <c r="H10659">
        <v>1</v>
      </c>
      <c r="I10659">
        <f>IF(VLOOKUP(Data!$A10659,summermonths, 2, FALSE) = 1, VLOOKUP(Data!$H10659,rateblocks, 2, FALSE), VLOOKUP(Data!H10659, rateblocks,3, FALSE))</f>
        <v>3</v>
      </c>
      <c r="J10659">
        <v>2.1616389751434326</v>
      </c>
      <c r="K10659">
        <v>2.3469998836517334</v>
      </c>
      <c r="L10659">
        <v>67.331253051757812</v>
      </c>
      <c r="M10659">
        <v>0.18536105751991272</v>
      </c>
      <c r="N10659">
        <v>0.16532394289970398</v>
      </c>
      <c r="O10659">
        <v>2.7332006022334099E-2</v>
      </c>
      <c r="P10659">
        <v>-8.6572632193565369E-2</v>
      </c>
      <c r="Q10659">
        <v>-2.6510100811719894E-2</v>
      </c>
      <c r="R10659">
        <v>9.8665095865726471E-2</v>
      </c>
      <c r="S10659">
        <v>0.18536105751991272</v>
      </c>
      <c r="T10659">
        <v>0.27205702662467957</v>
      </c>
      <c r="U10659">
        <v>0.39723220467567444</v>
      </c>
      <c r="V10659">
        <v>0.45729473233222961</v>
      </c>
    </row>
    <row r="10660" spans="1:22" x14ac:dyDescent="0.25">
      <c r="A10660" t="s">
        <v>95</v>
      </c>
      <c r="B10660" t="s">
        <v>131</v>
      </c>
      <c r="C10660" t="s">
        <v>101</v>
      </c>
      <c r="D10660" t="s">
        <v>72</v>
      </c>
      <c r="E10660" t="s">
        <v>88</v>
      </c>
      <c r="F10660" t="s">
        <v>54</v>
      </c>
      <c r="G10660">
        <v>320</v>
      </c>
      <c r="H10660">
        <v>9</v>
      </c>
      <c r="I10660">
        <f>IF(VLOOKUP(Data!$A10660,summermonths, 2, FALSE) = 1, VLOOKUP(Data!$H10660,rateblocks, 2, FALSE), VLOOKUP(Data!H10660, rateblocks,3, FALSE))</f>
        <v>2</v>
      </c>
      <c r="J10660">
        <v>2.0304360389709473</v>
      </c>
      <c r="K10660">
        <v>2.0948960781097412</v>
      </c>
      <c r="L10660">
        <v>61.498592376708984</v>
      </c>
      <c r="M10660">
        <v>6.4460158348083496E-2</v>
      </c>
      <c r="N10660">
        <v>0.15051156282424927</v>
      </c>
      <c r="O10660">
        <v>2.265373058617115E-2</v>
      </c>
      <c r="P10660">
        <v>-0.18310932815074921</v>
      </c>
      <c r="Q10660">
        <v>-0.12842817604541779</v>
      </c>
      <c r="R10660">
        <v>-1.4468182809650898E-2</v>
      </c>
      <c r="S10660">
        <v>6.4460158348083496E-2</v>
      </c>
      <c r="T10660">
        <v>0.14338849484920502</v>
      </c>
      <c r="U10660">
        <v>0.25734847784042358</v>
      </c>
      <c r="V10660">
        <v>0.31202965974807739</v>
      </c>
    </row>
    <row r="10661" spans="1:22" x14ac:dyDescent="0.25">
      <c r="A10661" t="s">
        <v>123</v>
      </c>
      <c r="B10661" t="s">
        <v>131</v>
      </c>
      <c r="C10661" t="s">
        <v>102</v>
      </c>
      <c r="D10661" t="s">
        <v>118</v>
      </c>
      <c r="E10661" t="s">
        <v>88</v>
      </c>
      <c r="F10661" t="s">
        <v>54</v>
      </c>
      <c r="G10661">
        <v>320</v>
      </c>
      <c r="H10661">
        <v>19</v>
      </c>
      <c r="I10661">
        <f>IF(VLOOKUP(Data!$A10661,summermonths, 2, FALSE) = 1, VLOOKUP(Data!$H10661,rateblocks, 2, FALSE), VLOOKUP(Data!H10661, rateblocks,3, FALSE))</f>
        <v>1</v>
      </c>
      <c r="J10661">
        <v>3.340653657913208</v>
      </c>
      <c r="K10661">
        <v>3.4009218215942383</v>
      </c>
      <c r="L10661">
        <v>69.481246948242188</v>
      </c>
      <c r="M10661">
        <v>6.0268174856901169E-2</v>
      </c>
      <c r="N10661">
        <v>0.56142675876617432</v>
      </c>
      <c r="O10661">
        <v>0.31520000100135803</v>
      </c>
      <c r="P10661">
        <v>-0.86319667100906372</v>
      </c>
      <c r="Q10661">
        <v>-0.65922915935516357</v>
      </c>
      <c r="R10661">
        <v>-0.23414430022239685</v>
      </c>
      <c r="S10661">
        <v>6.0268174856901169E-2</v>
      </c>
      <c r="T10661">
        <v>0.35468065738677979</v>
      </c>
      <c r="U10661">
        <v>0.77976548671722412</v>
      </c>
      <c r="V10661">
        <v>0.98373299837112427</v>
      </c>
    </row>
    <row r="10662" spans="1:22" x14ac:dyDescent="0.25">
      <c r="A10662" t="s">
        <v>123</v>
      </c>
      <c r="B10662" t="s">
        <v>131</v>
      </c>
      <c r="C10662" t="s">
        <v>101</v>
      </c>
      <c r="D10662" t="s">
        <v>113</v>
      </c>
      <c r="E10662" t="s">
        <v>88</v>
      </c>
      <c r="F10662" t="s">
        <v>54</v>
      </c>
      <c r="G10662">
        <v>320</v>
      </c>
      <c r="H10662">
        <v>2</v>
      </c>
      <c r="I10662">
        <f>IF(VLOOKUP(Data!$A10662,summermonths, 2, FALSE) = 1, VLOOKUP(Data!$H10662,rateblocks, 2, FALSE), VLOOKUP(Data!H10662, rateblocks,3, FALSE))</f>
        <v>3</v>
      </c>
      <c r="J10662">
        <v>1.9028266668319702</v>
      </c>
      <c r="K10662">
        <v>2.0243988037109375</v>
      </c>
      <c r="L10662">
        <v>53.699012756347656</v>
      </c>
      <c r="M10662">
        <v>0.12157221883535385</v>
      </c>
      <c r="N10662">
        <v>9.0645559132099152E-2</v>
      </c>
      <c r="O10662">
        <v>8.2166176289319992E-3</v>
      </c>
      <c r="P10662">
        <v>-2.7526458725333214E-2</v>
      </c>
      <c r="Q10662">
        <v>5.4052607156336308E-3</v>
      </c>
      <c r="R10662">
        <v>7.4037641286849976E-2</v>
      </c>
      <c r="S10662">
        <v>0.12157221883535385</v>
      </c>
      <c r="T10662">
        <v>0.16910679638385773</v>
      </c>
      <c r="U10662">
        <v>0.23773917555809021</v>
      </c>
      <c r="V10662">
        <v>0.27067089080810547</v>
      </c>
    </row>
    <row r="10663" spans="1:22" x14ac:dyDescent="0.25">
      <c r="A10663" t="s">
        <v>125</v>
      </c>
      <c r="B10663" t="s">
        <v>131</v>
      </c>
      <c r="C10663" t="s">
        <v>101</v>
      </c>
      <c r="D10663" t="s">
        <v>120</v>
      </c>
      <c r="E10663" t="s">
        <v>88</v>
      </c>
      <c r="F10663" t="s">
        <v>54</v>
      </c>
      <c r="G10663">
        <v>320</v>
      </c>
      <c r="H10663">
        <v>3</v>
      </c>
      <c r="I10663">
        <f>IF(VLOOKUP(Data!$A10663,summermonths, 2, FALSE) = 1, VLOOKUP(Data!$H10663,rateblocks, 2, FALSE), VLOOKUP(Data!H10663, rateblocks,3, FALSE))</f>
        <v>3</v>
      </c>
      <c r="J10663">
        <v>1.9576245546340942</v>
      </c>
      <c r="K10663">
        <v>2.0761682987213135</v>
      </c>
      <c r="L10663">
        <v>57.191761016845703</v>
      </c>
      <c r="M10663">
        <v>0.11854375153779984</v>
      </c>
      <c r="N10663">
        <v>8.8406689465045929E-2</v>
      </c>
      <c r="O10663">
        <v>7.8157428652048111E-3</v>
      </c>
      <c r="P10663">
        <v>-2.6872312650084496E-2</v>
      </c>
      <c r="Q10663">
        <v>5.2460203878581524E-3</v>
      </c>
      <c r="R10663">
        <v>7.2183236479759216E-2</v>
      </c>
      <c r="S10663">
        <v>0.11854375153779984</v>
      </c>
      <c r="T10663">
        <v>0.16490426659584045</v>
      </c>
      <c r="U10663">
        <v>0.23184148967266083</v>
      </c>
      <c r="V10663">
        <v>0.26395982503890991</v>
      </c>
    </row>
    <row r="10664" spans="1:22" x14ac:dyDescent="0.25">
      <c r="A10664" t="s">
        <v>98</v>
      </c>
      <c r="B10664" t="s">
        <v>131</v>
      </c>
      <c r="C10664" t="s">
        <v>101</v>
      </c>
      <c r="D10664" t="s">
        <v>75</v>
      </c>
      <c r="E10664" t="s">
        <v>88</v>
      </c>
      <c r="F10664" t="s">
        <v>54</v>
      </c>
      <c r="G10664">
        <v>320</v>
      </c>
      <c r="H10664">
        <v>2</v>
      </c>
      <c r="I10664">
        <f>IF(VLOOKUP(Data!$A10664,summermonths, 2, FALSE) = 1, VLOOKUP(Data!$H10664,rateblocks, 2, FALSE), VLOOKUP(Data!H10664, rateblocks,3, FALSE))</f>
        <v>3</v>
      </c>
      <c r="J10664">
        <v>2.1341946125030518</v>
      </c>
      <c r="K10664">
        <v>2.3047642707824707</v>
      </c>
      <c r="L10664">
        <v>68.912498474121094</v>
      </c>
      <c r="M10664">
        <v>0.17056962847709656</v>
      </c>
      <c r="N10664">
        <v>0.13784731924533844</v>
      </c>
      <c r="O10664">
        <v>1.9001882523298264E-2</v>
      </c>
      <c r="P10664">
        <v>-5.6169033050537109E-2</v>
      </c>
      <c r="Q10664">
        <v>-6.0888193547725677E-3</v>
      </c>
      <c r="R10664">
        <v>9.8282426595687866E-2</v>
      </c>
      <c r="S10664">
        <v>0.17056962847709656</v>
      </c>
      <c r="T10664">
        <v>0.24285683035850525</v>
      </c>
      <c r="U10664">
        <v>0.34722808003425598</v>
      </c>
      <c r="V10664">
        <v>0.39730829000473022</v>
      </c>
    </row>
    <row r="10665" spans="1:22" x14ac:dyDescent="0.25">
      <c r="A10665" t="s">
        <v>97</v>
      </c>
      <c r="B10665" t="s">
        <v>131</v>
      </c>
      <c r="C10665" t="s">
        <v>101</v>
      </c>
      <c r="D10665" t="s">
        <v>74</v>
      </c>
      <c r="E10665" t="s">
        <v>88</v>
      </c>
      <c r="F10665" t="s">
        <v>54</v>
      </c>
      <c r="G10665">
        <v>320</v>
      </c>
      <c r="H10665">
        <v>20</v>
      </c>
      <c r="I10665">
        <f>IF(VLOOKUP(Data!$A10665,summermonths, 2, FALSE) = 1, VLOOKUP(Data!$H10665,rateblocks, 2, FALSE), VLOOKUP(Data!H10665, rateblocks,3, FALSE))</f>
        <v>2</v>
      </c>
      <c r="J10665">
        <v>2.9565184116363525</v>
      </c>
      <c r="K10665">
        <v>3.1678273677825928</v>
      </c>
      <c r="L10665">
        <v>70.040214538574219</v>
      </c>
      <c r="M10665">
        <v>0.21130897104740143</v>
      </c>
      <c r="N10665">
        <v>0.19055159389972687</v>
      </c>
      <c r="O10665">
        <v>3.6309909075498581E-2</v>
      </c>
      <c r="P10665">
        <v>-0.10212051123380661</v>
      </c>
      <c r="Q10665">
        <v>-3.2892722636461258E-2</v>
      </c>
      <c r="R10665">
        <v>0.11138361692428589</v>
      </c>
      <c r="S10665">
        <v>0.21130897104740143</v>
      </c>
      <c r="T10665">
        <v>0.31123432517051697</v>
      </c>
      <c r="U10665">
        <v>0.45551067590713501</v>
      </c>
      <c r="V10665">
        <v>0.52473843097686768</v>
      </c>
    </row>
    <row r="10666" spans="1:22" x14ac:dyDescent="0.25">
      <c r="A10666" t="s">
        <v>100</v>
      </c>
      <c r="B10666" t="s">
        <v>131</v>
      </c>
      <c r="C10666" t="s">
        <v>101</v>
      </c>
      <c r="D10666" t="s">
        <v>77</v>
      </c>
      <c r="E10666" t="s">
        <v>88</v>
      </c>
      <c r="F10666" t="s">
        <v>54</v>
      </c>
      <c r="G10666">
        <v>320</v>
      </c>
      <c r="H10666">
        <v>1</v>
      </c>
      <c r="I10666">
        <f>IF(VLOOKUP(Data!$A10666,summermonths, 2, FALSE) = 1, VLOOKUP(Data!$H10666,rateblocks, 2, FALSE), VLOOKUP(Data!H10666, rateblocks,3, FALSE))</f>
        <v>3</v>
      </c>
      <c r="J10666">
        <v>2.1435236930847168</v>
      </c>
      <c r="K10666">
        <v>2.3069643974304199</v>
      </c>
      <c r="L10666">
        <v>69.27734375</v>
      </c>
      <c r="M10666">
        <v>0.16344057023525238</v>
      </c>
      <c r="N10666">
        <v>0.11271373927593231</v>
      </c>
      <c r="O10666">
        <v>1.2704387307167053E-2</v>
      </c>
      <c r="P10666">
        <v>-2.1957032382488251E-2</v>
      </c>
      <c r="Q10666">
        <v>1.8992101773619652E-2</v>
      </c>
      <c r="R10666">
        <v>0.10433343052864075</v>
      </c>
      <c r="S10666">
        <v>0.16344057023525238</v>
      </c>
      <c r="T10666">
        <v>0.22254770994186401</v>
      </c>
      <c r="U10666">
        <v>0.30788904428482056</v>
      </c>
      <c r="V10666">
        <v>0.34883818030357361</v>
      </c>
    </row>
    <row r="10667" spans="1:22" x14ac:dyDescent="0.25">
      <c r="A10667" t="s">
        <v>97</v>
      </c>
      <c r="B10667" t="s">
        <v>131</v>
      </c>
      <c r="C10667" t="s">
        <v>102</v>
      </c>
      <c r="D10667" t="s">
        <v>80</v>
      </c>
      <c r="E10667" t="s">
        <v>88</v>
      </c>
      <c r="F10667" t="s">
        <v>54</v>
      </c>
      <c r="G10667">
        <v>320</v>
      </c>
      <c r="H10667">
        <v>5</v>
      </c>
      <c r="I10667">
        <f>IF(VLOOKUP(Data!$A10667,summermonths, 2, FALSE) = 1, VLOOKUP(Data!$H10667,rateblocks, 2, FALSE), VLOOKUP(Data!H10667, rateblocks,3, FALSE))</f>
        <v>3</v>
      </c>
      <c r="J10667">
        <v>2.1767096519470215</v>
      </c>
      <c r="K10667">
        <v>2.257859468460083</v>
      </c>
      <c r="L10667">
        <v>72.074996948242187</v>
      </c>
      <c r="M10667">
        <v>8.1149786710739136E-2</v>
      </c>
      <c r="N10667">
        <v>0.20540475845336914</v>
      </c>
      <c r="O10667">
        <v>4.2191114276647568E-2</v>
      </c>
      <c r="P10667">
        <v>-0.25671097636222839</v>
      </c>
      <c r="Q10667">
        <v>-0.1820870041847229</v>
      </c>
      <c r="R10667">
        <v>-2.6564573869109154E-2</v>
      </c>
      <c r="S10667">
        <v>8.1149786710739136E-2</v>
      </c>
      <c r="T10667">
        <v>0.18886414170265198</v>
      </c>
      <c r="U10667">
        <v>0.34438657760620117</v>
      </c>
      <c r="V10667">
        <v>0.41901054978370667</v>
      </c>
    </row>
    <row r="10668" spans="1:22" x14ac:dyDescent="0.25">
      <c r="A10668" t="s">
        <v>125</v>
      </c>
      <c r="B10668" t="s">
        <v>131</v>
      </c>
      <c r="C10668" t="s">
        <v>102</v>
      </c>
      <c r="D10668" t="s">
        <v>116</v>
      </c>
      <c r="E10668" t="s">
        <v>88</v>
      </c>
      <c r="F10668" t="s">
        <v>54</v>
      </c>
      <c r="G10668">
        <v>320</v>
      </c>
      <c r="H10668">
        <v>10</v>
      </c>
      <c r="I10668">
        <f>IF(VLOOKUP(Data!$A10668,summermonths, 2, FALSE) = 1, VLOOKUP(Data!$H10668,rateblocks, 2, FALSE), VLOOKUP(Data!H10668, rateblocks,3, FALSE))</f>
        <v>2</v>
      </c>
      <c r="J10668">
        <v>2.259979248046875</v>
      </c>
      <c r="K10668">
        <v>2.5364062786102295</v>
      </c>
      <c r="L10668">
        <v>77.253128051757813</v>
      </c>
      <c r="M10668">
        <v>0.27642697095870972</v>
      </c>
      <c r="N10668">
        <v>0.31046304106712341</v>
      </c>
      <c r="O10668">
        <v>9.6387296915054321E-2</v>
      </c>
      <c r="P10668">
        <v>-0.23423929512500763</v>
      </c>
      <c r="Q10668">
        <v>-0.12144742906093597</v>
      </c>
      <c r="R10668">
        <v>0.11361999064683914</v>
      </c>
      <c r="S10668">
        <v>0.27642697095870972</v>
      </c>
      <c r="T10668">
        <v>0.43923395872116089</v>
      </c>
      <c r="U10668">
        <v>0.6743013858795166</v>
      </c>
      <c r="V10668">
        <v>0.78709322214126587</v>
      </c>
    </row>
    <row r="10669" spans="1:22" x14ac:dyDescent="0.25">
      <c r="A10669" t="s">
        <v>95</v>
      </c>
      <c r="B10669" t="s">
        <v>131</v>
      </c>
      <c r="C10669" t="s">
        <v>102</v>
      </c>
      <c r="D10669" t="s">
        <v>78</v>
      </c>
      <c r="E10669" t="s">
        <v>88</v>
      </c>
      <c r="F10669" t="s">
        <v>54</v>
      </c>
      <c r="G10669">
        <v>320</v>
      </c>
      <c r="H10669">
        <v>4</v>
      </c>
      <c r="I10669">
        <f>IF(VLOOKUP(Data!$A10669,summermonths, 2, FALSE) = 1, VLOOKUP(Data!$H10669,rateblocks, 2, FALSE), VLOOKUP(Data!H10669, rateblocks,3, FALSE))</f>
        <v>3</v>
      </c>
      <c r="J10669">
        <v>2.1050641536712646</v>
      </c>
      <c r="K10669">
        <v>2.1595313549041748</v>
      </c>
      <c r="L10669">
        <v>60.825000762939453</v>
      </c>
      <c r="M10669">
        <v>5.4467044770717621E-2</v>
      </c>
      <c r="N10669">
        <v>0.2184164822101593</v>
      </c>
      <c r="O10669">
        <v>4.7705758363008499E-2</v>
      </c>
      <c r="P10669">
        <v>-0.30479609966278076</v>
      </c>
      <c r="Q10669">
        <v>-0.22544494271278381</v>
      </c>
      <c r="R10669">
        <v>-6.0070671141147614E-2</v>
      </c>
      <c r="S10669">
        <v>5.4467044770717621E-2</v>
      </c>
      <c r="T10669">
        <v>0.16900475323200226</v>
      </c>
      <c r="U10669">
        <v>0.33437901735305786</v>
      </c>
      <c r="V10669">
        <v>0.41373017430305481</v>
      </c>
    </row>
    <row r="10670" spans="1:22" x14ac:dyDescent="0.25">
      <c r="A10670" t="s">
        <v>98</v>
      </c>
      <c r="B10670" t="s">
        <v>131</v>
      </c>
      <c r="C10670" t="s">
        <v>102</v>
      </c>
      <c r="D10670" t="s">
        <v>81</v>
      </c>
      <c r="E10670" t="s">
        <v>88</v>
      </c>
      <c r="F10670" t="s">
        <v>54</v>
      </c>
      <c r="G10670">
        <v>320</v>
      </c>
      <c r="H10670">
        <v>10</v>
      </c>
      <c r="I10670">
        <f>IF(VLOOKUP(Data!$A10670,summermonths, 2, FALSE) = 1, VLOOKUP(Data!$H10670,rateblocks, 2, FALSE), VLOOKUP(Data!H10670, rateblocks,3, FALSE))</f>
        <v>2</v>
      </c>
      <c r="J10670">
        <v>3.1155362129211426</v>
      </c>
      <c r="K10670">
        <v>2.9449687004089355</v>
      </c>
      <c r="L10670">
        <v>84.262496948242188</v>
      </c>
      <c r="M10670">
        <v>-0.17056737840175629</v>
      </c>
      <c r="N10670">
        <v>0.39051511883735657</v>
      </c>
      <c r="O10670">
        <v>0.15250205993652344</v>
      </c>
      <c r="P10670">
        <v>-0.81290757656097412</v>
      </c>
      <c r="Q10670">
        <v>-0.67103266716003418</v>
      </c>
      <c r="R10670">
        <v>-0.37535369396209717</v>
      </c>
      <c r="S10670">
        <v>-0.17056737840175629</v>
      </c>
      <c r="T10670">
        <v>3.421894833445549E-2</v>
      </c>
      <c r="U10670">
        <v>0.32989788055419922</v>
      </c>
      <c r="V10670">
        <v>0.47177281975746155</v>
      </c>
    </row>
    <row r="10671" spans="1:22" x14ac:dyDescent="0.25">
      <c r="A10671" t="s">
        <v>122</v>
      </c>
      <c r="B10671" t="s">
        <v>131</v>
      </c>
      <c r="C10671" t="s">
        <v>101</v>
      </c>
      <c r="D10671" t="s">
        <v>117</v>
      </c>
      <c r="E10671" t="s">
        <v>88</v>
      </c>
      <c r="F10671" t="s">
        <v>54</v>
      </c>
      <c r="G10671">
        <v>320</v>
      </c>
      <c r="H10671">
        <v>16</v>
      </c>
      <c r="I10671">
        <f>IF(VLOOKUP(Data!$A10671,summermonths, 2, FALSE) = 1, VLOOKUP(Data!$H10671,rateblocks, 2, FALSE), VLOOKUP(Data!H10671, rateblocks,3, FALSE))</f>
        <v>2</v>
      </c>
      <c r="J10671">
        <v>2.5111751556396484</v>
      </c>
      <c r="K10671">
        <v>2.4847943782806396</v>
      </c>
      <c r="L10671">
        <v>66.252815246582031</v>
      </c>
      <c r="M10671">
        <v>-2.6380710303783417E-2</v>
      </c>
      <c r="N10671">
        <v>0.10858462750911713</v>
      </c>
      <c r="O10671">
        <v>1.1790621094405651E-2</v>
      </c>
      <c r="P10671">
        <v>-0.20498652756214142</v>
      </c>
      <c r="Q10671">
        <v>-0.1655375063419342</v>
      </c>
      <c r="R10671">
        <v>-8.3322547376155853E-2</v>
      </c>
      <c r="S10671">
        <v>-2.6380710303783417E-2</v>
      </c>
      <c r="T10671">
        <v>3.0561124905943871E-2</v>
      </c>
      <c r="U10671">
        <v>0.11277608573436737</v>
      </c>
      <c r="V10671">
        <v>0.15222510695457458</v>
      </c>
    </row>
    <row r="10672" spans="1:22" x14ac:dyDescent="0.25">
      <c r="A10672" t="s">
        <v>123</v>
      </c>
      <c r="B10672" t="s">
        <v>131</v>
      </c>
      <c r="C10672" t="s">
        <v>102</v>
      </c>
      <c r="D10672" t="s">
        <v>118</v>
      </c>
      <c r="E10672" t="s">
        <v>88</v>
      </c>
      <c r="F10672" t="s">
        <v>54</v>
      </c>
      <c r="G10672">
        <v>320</v>
      </c>
      <c r="H10672">
        <v>23</v>
      </c>
      <c r="I10672">
        <f>IF(VLOOKUP(Data!$A10672,summermonths, 2, FALSE) = 1, VLOOKUP(Data!$H10672,rateblocks, 2, FALSE), VLOOKUP(Data!H10672, rateblocks,3, FALSE))</f>
        <v>3</v>
      </c>
      <c r="J10672">
        <v>2.3825228214263916</v>
      </c>
      <c r="K10672">
        <v>2.4864375591278076</v>
      </c>
      <c r="L10672">
        <v>60.706249237060547</v>
      </c>
      <c r="M10672">
        <v>0.10391468554735184</v>
      </c>
      <c r="N10672">
        <v>0.25153851509094238</v>
      </c>
      <c r="O10672">
        <v>6.3271626830101013E-2</v>
      </c>
      <c r="P10672">
        <v>-0.30982935428619385</v>
      </c>
      <c r="Q10672">
        <v>-0.21844489872455597</v>
      </c>
      <c r="R10672">
        <v>-2.7992241084575653E-2</v>
      </c>
      <c r="S10672">
        <v>0.10391468554735184</v>
      </c>
      <c r="T10672">
        <v>0.23582160472869873</v>
      </c>
      <c r="U10672">
        <v>0.42627426981925964</v>
      </c>
      <c r="V10672">
        <v>0.51765871047973633</v>
      </c>
    </row>
    <row r="10673" spans="1:22" x14ac:dyDescent="0.25">
      <c r="A10673" t="s">
        <v>125</v>
      </c>
      <c r="B10673" t="s">
        <v>131</v>
      </c>
      <c r="C10673" t="s">
        <v>102</v>
      </c>
      <c r="D10673" t="s">
        <v>116</v>
      </c>
      <c r="E10673" t="s">
        <v>88</v>
      </c>
      <c r="F10673" t="s">
        <v>54</v>
      </c>
      <c r="G10673">
        <v>320</v>
      </c>
      <c r="H10673">
        <v>17</v>
      </c>
      <c r="I10673">
        <f>IF(VLOOKUP(Data!$A10673,summermonths, 2, FALSE) = 1, VLOOKUP(Data!$H10673,rateblocks, 2, FALSE), VLOOKUP(Data!H10673, rateblocks,3, FALSE))</f>
        <v>2</v>
      </c>
      <c r="J10673">
        <v>3.2468693256378174</v>
      </c>
      <c r="K10673">
        <v>3.1179218292236328</v>
      </c>
      <c r="L10673">
        <v>81.496871948242188</v>
      </c>
      <c r="M10673">
        <v>-0.12894757091999054</v>
      </c>
      <c r="N10673">
        <v>0.2936260998249054</v>
      </c>
      <c r="O10673">
        <v>8.6216285824775696E-2</v>
      </c>
      <c r="P10673">
        <v>-0.61191952228546143</v>
      </c>
      <c r="Q10673">
        <v>-0.50524455308914185</v>
      </c>
      <c r="R10673">
        <v>-0.28292524814605713</v>
      </c>
      <c r="S10673">
        <v>-0.12894757091999054</v>
      </c>
      <c r="T10673">
        <v>2.503010630607605E-2</v>
      </c>
      <c r="U10673">
        <v>0.24734941124916077</v>
      </c>
      <c r="V10673">
        <v>0.35402438044548035</v>
      </c>
    </row>
    <row r="10674" spans="1:22" x14ac:dyDescent="0.25">
      <c r="A10674" t="s">
        <v>100</v>
      </c>
      <c r="B10674" t="s">
        <v>131</v>
      </c>
      <c r="C10674" t="s">
        <v>102</v>
      </c>
      <c r="D10674" t="s">
        <v>83</v>
      </c>
      <c r="E10674" t="s">
        <v>88</v>
      </c>
      <c r="F10674" t="s">
        <v>54</v>
      </c>
      <c r="G10674">
        <v>320</v>
      </c>
      <c r="H10674">
        <v>19</v>
      </c>
      <c r="I10674">
        <f>IF(VLOOKUP(Data!$A10674,summermonths, 2, FALSE) = 1, VLOOKUP(Data!$H10674,rateblocks, 2, FALSE), VLOOKUP(Data!H10674, rateblocks,3, FALSE))</f>
        <v>2</v>
      </c>
      <c r="J10674">
        <v>3.8900675773620605</v>
      </c>
      <c r="K10674">
        <v>3.7658624649047852</v>
      </c>
      <c r="L10674">
        <v>78.199996948242188</v>
      </c>
      <c r="M10674">
        <v>-0.12420516461133957</v>
      </c>
      <c r="N10674">
        <v>0.39275252819061279</v>
      </c>
      <c r="O10674">
        <v>0.15425455570220947</v>
      </c>
      <c r="P10674">
        <v>-0.77022558450698853</v>
      </c>
      <c r="Q10674">
        <v>-0.62753778696060181</v>
      </c>
      <c r="R10674">
        <v>-0.33016479015350342</v>
      </c>
      <c r="S10674">
        <v>-0.12420516461133957</v>
      </c>
      <c r="T10674">
        <v>8.175446093082428E-2</v>
      </c>
      <c r="U10674">
        <v>0.37912744283676147</v>
      </c>
      <c r="V10674">
        <v>0.52181524038314819</v>
      </c>
    </row>
    <row r="10675" spans="1:22" x14ac:dyDescent="0.25">
      <c r="A10675" t="s">
        <v>125</v>
      </c>
      <c r="B10675" t="s">
        <v>131</v>
      </c>
      <c r="C10675" t="s">
        <v>102</v>
      </c>
      <c r="D10675" t="s">
        <v>116</v>
      </c>
      <c r="E10675" t="s">
        <v>88</v>
      </c>
      <c r="F10675" t="s">
        <v>54</v>
      </c>
      <c r="G10675">
        <v>320</v>
      </c>
      <c r="H10675">
        <v>14</v>
      </c>
      <c r="I10675">
        <f>IF(VLOOKUP(Data!$A10675,summermonths, 2, FALSE) = 1, VLOOKUP(Data!$H10675,rateblocks, 2, FALSE), VLOOKUP(Data!H10675, rateblocks,3, FALSE))</f>
        <v>2</v>
      </c>
      <c r="J10675">
        <v>3.1254293918609619</v>
      </c>
      <c r="K10675">
        <v>3.3219530582427979</v>
      </c>
      <c r="L10675">
        <v>83.753128051757812</v>
      </c>
      <c r="M10675">
        <v>0.19652383029460907</v>
      </c>
      <c r="N10675">
        <v>0.24330927431583405</v>
      </c>
      <c r="O10675">
        <v>5.919940397143364E-2</v>
      </c>
      <c r="P10675">
        <v>-0.20368431508541107</v>
      </c>
      <c r="Q10675">
        <v>-0.11528955399990082</v>
      </c>
      <c r="R10675">
        <v>6.8932324647903442E-2</v>
      </c>
      <c r="S10675">
        <v>0.19652383029460907</v>
      </c>
      <c r="T10675">
        <v>0.3241153359413147</v>
      </c>
      <c r="U10675">
        <v>0.50833719968795776</v>
      </c>
      <c r="V10675">
        <v>0.59673196077346802</v>
      </c>
    </row>
    <row r="10676" spans="1:22" x14ac:dyDescent="0.25">
      <c r="A10676" t="s">
        <v>95</v>
      </c>
      <c r="B10676" t="s">
        <v>131</v>
      </c>
      <c r="C10676" t="s">
        <v>101</v>
      </c>
      <c r="D10676" t="s">
        <v>72</v>
      </c>
      <c r="E10676" t="s">
        <v>88</v>
      </c>
      <c r="F10676" t="s">
        <v>54</v>
      </c>
      <c r="G10676">
        <v>320</v>
      </c>
      <c r="H10676">
        <v>2</v>
      </c>
      <c r="I10676">
        <f>IF(VLOOKUP(Data!$A10676,summermonths, 2, FALSE) = 1, VLOOKUP(Data!$H10676,rateblocks, 2, FALSE), VLOOKUP(Data!H10676, rateblocks,3, FALSE))</f>
        <v>3</v>
      </c>
      <c r="J10676">
        <v>1.8650325536727905</v>
      </c>
      <c r="K10676">
        <v>2.0942485332489014</v>
      </c>
      <c r="L10676">
        <v>59.263904571533203</v>
      </c>
      <c r="M10676">
        <v>0.2292158305644989</v>
      </c>
      <c r="N10676">
        <v>0.12568625807762146</v>
      </c>
      <c r="O10676">
        <v>1.579703576862812E-2</v>
      </c>
      <c r="P10676">
        <v>2.2480333223938942E-2</v>
      </c>
      <c r="Q10676">
        <v>6.8142406642436981E-2</v>
      </c>
      <c r="R10676">
        <v>0.16330589354038239</v>
      </c>
      <c r="S10676">
        <v>0.2292158305644989</v>
      </c>
      <c r="T10676">
        <v>0.29512578248977661</v>
      </c>
      <c r="U10676">
        <v>0.39028924703598022</v>
      </c>
      <c r="V10676">
        <v>0.43595132231712341</v>
      </c>
    </row>
    <row r="10677" spans="1:22" x14ac:dyDescent="0.25">
      <c r="A10677" t="s">
        <v>95</v>
      </c>
      <c r="B10677" t="s">
        <v>131</v>
      </c>
      <c r="C10677" t="s">
        <v>101</v>
      </c>
      <c r="D10677" t="s">
        <v>72</v>
      </c>
      <c r="E10677" t="s">
        <v>88</v>
      </c>
      <c r="F10677" t="s">
        <v>54</v>
      </c>
      <c r="G10677">
        <v>320</v>
      </c>
      <c r="H10677">
        <v>12</v>
      </c>
      <c r="I10677">
        <f>IF(VLOOKUP(Data!$A10677,summermonths, 2, FALSE) = 1, VLOOKUP(Data!$H10677,rateblocks, 2, FALSE), VLOOKUP(Data!H10677, rateblocks,3, FALSE))</f>
        <v>1</v>
      </c>
      <c r="J10677">
        <v>2.5500426292419434</v>
      </c>
      <c r="K10677">
        <v>2.7085983753204346</v>
      </c>
      <c r="L10677">
        <v>66.047500610351562</v>
      </c>
      <c r="M10677">
        <v>0.15855571627616882</v>
      </c>
      <c r="N10677">
        <v>0.1608995646238327</v>
      </c>
      <c r="O10677">
        <v>2.5888670235872269E-2</v>
      </c>
      <c r="P10677">
        <v>-0.10610051453113556</v>
      </c>
      <c r="Q10677">
        <v>-4.7645371407270432E-2</v>
      </c>
      <c r="R10677">
        <v>7.4179902672767639E-2</v>
      </c>
      <c r="S10677">
        <v>0.15855571627616882</v>
      </c>
      <c r="T10677">
        <v>0.24293152987957001</v>
      </c>
      <c r="U10677">
        <v>0.36475679278373718</v>
      </c>
      <c r="V10677">
        <v>0.4232119619846344</v>
      </c>
    </row>
    <row r="10678" spans="1:22" x14ac:dyDescent="0.25">
      <c r="A10678" t="s">
        <v>122</v>
      </c>
      <c r="B10678" t="s">
        <v>131</v>
      </c>
      <c r="C10678" t="s">
        <v>102</v>
      </c>
      <c r="D10678" t="s">
        <v>115</v>
      </c>
      <c r="E10678" t="s">
        <v>88</v>
      </c>
      <c r="F10678" t="s">
        <v>54</v>
      </c>
      <c r="G10678">
        <v>320</v>
      </c>
      <c r="H10678">
        <v>14</v>
      </c>
      <c r="I10678">
        <f>IF(VLOOKUP(Data!$A10678,summermonths, 2, FALSE) = 1, VLOOKUP(Data!$H10678,rateblocks, 2, FALSE), VLOOKUP(Data!H10678, rateblocks,3, FALSE))</f>
        <v>2</v>
      </c>
      <c r="J10678">
        <v>2.7972955703735352</v>
      </c>
      <c r="K10678">
        <v>2.5016250610351562</v>
      </c>
      <c r="L10678">
        <v>58.009376525878906</v>
      </c>
      <c r="M10678">
        <v>-0.29567065834999084</v>
      </c>
      <c r="N10678">
        <v>0.51165282726287842</v>
      </c>
      <c r="O10678">
        <v>0.26178860664367676</v>
      </c>
      <c r="P10678">
        <v>-1.137264609336853</v>
      </c>
      <c r="Q10678">
        <v>-0.95138013362884521</v>
      </c>
      <c r="R10678">
        <v>-0.56398165225982666</v>
      </c>
      <c r="S10678">
        <v>-0.29567065834999084</v>
      </c>
      <c r="T10678">
        <v>-2.7359653264284134E-2</v>
      </c>
      <c r="U10678">
        <v>0.36003881692886353</v>
      </c>
      <c r="V10678">
        <v>0.54592335224151611</v>
      </c>
    </row>
    <row r="10679" spans="1:22" x14ac:dyDescent="0.25">
      <c r="A10679" t="s">
        <v>98</v>
      </c>
      <c r="B10679" t="s">
        <v>131</v>
      </c>
      <c r="C10679" t="s">
        <v>102</v>
      </c>
      <c r="D10679" t="s">
        <v>81</v>
      </c>
      <c r="E10679" t="s">
        <v>88</v>
      </c>
      <c r="F10679" t="s">
        <v>54</v>
      </c>
      <c r="G10679">
        <v>320</v>
      </c>
      <c r="H10679">
        <v>21</v>
      </c>
      <c r="I10679">
        <f>IF(VLOOKUP(Data!$A10679,summermonths, 2, FALSE) = 1, VLOOKUP(Data!$H10679,rateblocks, 2, FALSE), VLOOKUP(Data!H10679, rateblocks,3, FALSE))</f>
        <v>2</v>
      </c>
      <c r="J10679">
        <v>3.7305207252502441</v>
      </c>
      <c r="K10679">
        <v>3.710890531539917</v>
      </c>
      <c r="L10679">
        <v>77.284378051757813</v>
      </c>
      <c r="M10679">
        <v>-1.9630098715424538E-2</v>
      </c>
      <c r="N10679">
        <v>0.39199718832969666</v>
      </c>
      <c r="O10679">
        <v>0.15366180241107941</v>
      </c>
      <c r="P10679">
        <v>-0.66440808773040771</v>
      </c>
      <c r="Q10679">
        <v>-0.52199470996856689</v>
      </c>
      <c r="R10679">
        <v>-0.22519361972808838</v>
      </c>
      <c r="S10679">
        <v>-1.9630098715424538E-2</v>
      </c>
      <c r="T10679">
        <v>0.1859334260225296</v>
      </c>
      <c r="U10679">
        <v>0.48273450136184692</v>
      </c>
      <c r="V10679">
        <v>0.62514787912368774</v>
      </c>
    </row>
    <row r="10680" spans="1:22" x14ac:dyDescent="0.25">
      <c r="A10680" t="s">
        <v>95</v>
      </c>
      <c r="B10680" t="s">
        <v>131</v>
      </c>
      <c r="C10680" t="s">
        <v>101</v>
      </c>
      <c r="D10680" t="s">
        <v>72</v>
      </c>
      <c r="E10680" t="s">
        <v>88</v>
      </c>
      <c r="F10680" t="s">
        <v>54</v>
      </c>
      <c r="G10680">
        <v>320</v>
      </c>
      <c r="H10680">
        <v>11</v>
      </c>
      <c r="I10680">
        <f>IF(VLOOKUP(Data!$A10680,summermonths, 2, FALSE) = 1, VLOOKUP(Data!$H10680,rateblocks, 2, FALSE), VLOOKUP(Data!H10680, rateblocks,3, FALSE))</f>
        <v>2</v>
      </c>
      <c r="J10680">
        <v>2.3855793476104736</v>
      </c>
      <c r="K10680">
        <v>2.57808518409729</v>
      </c>
      <c r="L10680">
        <v>64.628128051757812</v>
      </c>
      <c r="M10680">
        <v>0.19250574707984924</v>
      </c>
      <c r="N10680">
        <v>0.15470516681671143</v>
      </c>
      <c r="O10680">
        <v>2.3933688178658485E-2</v>
      </c>
      <c r="P10680">
        <v>-6.196160614490509E-2</v>
      </c>
      <c r="Q10680">
        <v>-5.7569015771150589E-3</v>
      </c>
      <c r="R10680">
        <v>0.11137827485799789</v>
      </c>
      <c r="S10680">
        <v>0.19250574707984924</v>
      </c>
      <c r="T10680">
        <v>0.27363321185112</v>
      </c>
      <c r="U10680">
        <v>0.39076840877532959</v>
      </c>
      <c r="V10680">
        <v>0.44697311520576477</v>
      </c>
    </row>
    <row r="10681" spans="1:22" x14ac:dyDescent="0.25">
      <c r="A10681" t="s">
        <v>99</v>
      </c>
      <c r="B10681" t="s">
        <v>131</v>
      </c>
      <c r="C10681" t="s">
        <v>102</v>
      </c>
      <c r="D10681" t="s">
        <v>82</v>
      </c>
      <c r="E10681" t="s">
        <v>88</v>
      </c>
      <c r="F10681" t="s">
        <v>54</v>
      </c>
      <c r="G10681">
        <v>320</v>
      </c>
      <c r="H10681">
        <v>11</v>
      </c>
      <c r="I10681">
        <f>IF(VLOOKUP(Data!$A10681,summermonths, 2, FALSE) = 1, VLOOKUP(Data!$H10681,rateblocks, 2, FALSE), VLOOKUP(Data!H10681, rateblocks,3, FALSE))</f>
        <v>2</v>
      </c>
      <c r="J10681">
        <v>3.7114784717559814</v>
      </c>
      <c r="K10681">
        <v>3.4970624446868896</v>
      </c>
      <c r="L10681">
        <v>89.25</v>
      </c>
      <c r="M10681">
        <v>-0.21441586315631866</v>
      </c>
      <c r="N10681">
        <v>0.36663329601287842</v>
      </c>
      <c r="O10681">
        <v>0.13441997766494751</v>
      </c>
      <c r="P10681">
        <v>-0.81747394800186157</v>
      </c>
      <c r="Q10681">
        <v>-0.68427532911300659</v>
      </c>
      <c r="R10681">
        <v>-0.40667855739593506</v>
      </c>
      <c r="S10681">
        <v>-0.21441586315631866</v>
      </c>
      <c r="T10681">
        <v>-2.2153174504637718E-2</v>
      </c>
      <c r="U10681">
        <v>0.25544360280036926</v>
      </c>
      <c r="V10681">
        <v>0.38864225149154663</v>
      </c>
    </row>
    <row r="10682" spans="1:22" x14ac:dyDescent="0.25">
      <c r="A10682" t="s">
        <v>96</v>
      </c>
      <c r="B10682" t="s">
        <v>131</v>
      </c>
      <c r="C10682" t="s">
        <v>102</v>
      </c>
      <c r="D10682" t="s">
        <v>79</v>
      </c>
      <c r="E10682" t="s">
        <v>88</v>
      </c>
      <c r="F10682" t="s">
        <v>54</v>
      </c>
      <c r="G10682">
        <v>320</v>
      </c>
      <c r="H10682">
        <v>12</v>
      </c>
      <c r="I10682">
        <f>IF(VLOOKUP(Data!$A10682,summermonths, 2, FALSE) = 1, VLOOKUP(Data!$H10682,rateblocks, 2, FALSE), VLOOKUP(Data!H10682, rateblocks,3, FALSE))</f>
        <v>1</v>
      </c>
      <c r="J10682">
        <v>3.4688453674316406</v>
      </c>
      <c r="K10682">
        <v>3.3499844074249268</v>
      </c>
      <c r="L10682">
        <v>81.403121948242188</v>
      </c>
      <c r="M10682">
        <v>-0.11886096745729446</v>
      </c>
      <c r="N10682">
        <v>0.37250149250030518</v>
      </c>
      <c r="O10682">
        <v>0.1387573629617691</v>
      </c>
      <c r="P10682">
        <v>-0.73157137632369995</v>
      </c>
      <c r="Q10682">
        <v>-0.5962408185005188</v>
      </c>
      <c r="R10682">
        <v>-0.31420093774795532</v>
      </c>
      <c r="S10682">
        <v>-0.11886096745729446</v>
      </c>
      <c r="T10682">
        <v>7.6479002833366394E-2</v>
      </c>
      <c r="U10682">
        <v>0.35851889848709106</v>
      </c>
      <c r="V10682">
        <v>0.49384945631027222</v>
      </c>
    </row>
    <row r="10683" spans="1:22" x14ac:dyDescent="0.25">
      <c r="A10683" t="s">
        <v>98</v>
      </c>
      <c r="B10683" t="s">
        <v>131</v>
      </c>
      <c r="C10683" t="s">
        <v>102</v>
      </c>
      <c r="D10683" t="s">
        <v>81</v>
      </c>
      <c r="E10683" t="s">
        <v>88</v>
      </c>
      <c r="F10683" t="s">
        <v>54</v>
      </c>
      <c r="G10683">
        <v>320</v>
      </c>
      <c r="H10683">
        <v>14</v>
      </c>
      <c r="I10683">
        <f>IF(VLOOKUP(Data!$A10683,summermonths, 2, FALSE) = 1, VLOOKUP(Data!$H10683,rateblocks, 2, FALSE), VLOOKUP(Data!H10683, rateblocks,3, FALSE))</f>
        <v>1</v>
      </c>
      <c r="J10683">
        <v>4.1295452117919922</v>
      </c>
      <c r="K10683">
        <v>3.823312520980835</v>
      </c>
      <c r="L10683">
        <v>89.440628051757813</v>
      </c>
      <c r="M10683">
        <v>-0.30623260140419006</v>
      </c>
      <c r="N10683">
        <v>0.40715309977531433</v>
      </c>
      <c r="O10683">
        <v>0.16577364504337311</v>
      </c>
      <c r="P10683">
        <v>-0.97593986988067627</v>
      </c>
      <c r="Q10683">
        <v>-0.82802027463912964</v>
      </c>
      <c r="R10683">
        <v>-0.51974391937255859</v>
      </c>
      <c r="S10683">
        <v>-0.30623260140419006</v>
      </c>
      <c r="T10683">
        <v>-9.2721305787563324E-2</v>
      </c>
      <c r="U10683">
        <v>0.21555508673191071</v>
      </c>
      <c r="V10683">
        <v>0.36347463726997375</v>
      </c>
    </row>
    <row r="10684" spans="1:22" x14ac:dyDescent="0.25">
      <c r="A10684" t="s">
        <v>122</v>
      </c>
      <c r="B10684" t="s">
        <v>131</v>
      </c>
      <c r="C10684" t="s">
        <v>101</v>
      </c>
      <c r="D10684" t="s">
        <v>117</v>
      </c>
      <c r="E10684" t="s">
        <v>88</v>
      </c>
      <c r="F10684" t="s">
        <v>54</v>
      </c>
      <c r="G10684">
        <v>320</v>
      </c>
      <c r="H10684">
        <v>3</v>
      </c>
      <c r="I10684">
        <f>IF(VLOOKUP(Data!$A10684,summermonths, 2, FALSE) = 1, VLOOKUP(Data!$H10684,rateblocks, 2, FALSE), VLOOKUP(Data!H10684, rateblocks,3, FALSE))</f>
        <v>3</v>
      </c>
      <c r="J10684">
        <v>1.8039220571517944</v>
      </c>
      <c r="K10684">
        <v>1.9408085346221924</v>
      </c>
      <c r="L10684">
        <v>52.802345275878906</v>
      </c>
      <c r="M10684">
        <v>0.13688653707504272</v>
      </c>
      <c r="N10684">
        <v>9.813506156206131E-2</v>
      </c>
      <c r="O10684">
        <v>9.6304900944232941E-3</v>
      </c>
      <c r="P10684">
        <v>-2.4531275033950806E-2</v>
      </c>
      <c r="Q10684">
        <v>1.1121395044028759E-2</v>
      </c>
      <c r="R10684">
        <v>8.5424460470676422E-2</v>
      </c>
      <c r="S10684">
        <v>0.13688653707504272</v>
      </c>
      <c r="T10684">
        <v>0.18834860622882843</v>
      </c>
      <c r="U10684">
        <v>0.26265168190002441</v>
      </c>
      <c r="V10684">
        <v>0.29830434918403625</v>
      </c>
    </row>
    <row r="10685" spans="1:22" x14ac:dyDescent="0.25">
      <c r="A10685" t="s">
        <v>100</v>
      </c>
      <c r="B10685" t="s">
        <v>131</v>
      </c>
      <c r="C10685" t="s">
        <v>101</v>
      </c>
      <c r="D10685" t="s">
        <v>77</v>
      </c>
      <c r="E10685" t="s">
        <v>88</v>
      </c>
      <c r="F10685" t="s">
        <v>54</v>
      </c>
      <c r="G10685">
        <v>320</v>
      </c>
      <c r="H10685">
        <v>12</v>
      </c>
      <c r="I10685">
        <f>IF(VLOOKUP(Data!$A10685,summermonths, 2, FALSE) = 1, VLOOKUP(Data!$H10685,rateblocks, 2, FALSE), VLOOKUP(Data!H10685, rateblocks,3, FALSE))</f>
        <v>1</v>
      </c>
      <c r="J10685">
        <v>3.1130800247192383</v>
      </c>
      <c r="K10685">
        <v>3.2356646060943604</v>
      </c>
      <c r="L10685">
        <v>80.441192626953125</v>
      </c>
      <c r="M10685">
        <v>0.12258461862802505</v>
      </c>
      <c r="N10685">
        <v>0.17978216707706451</v>
      </c>
      <c r="O10685">
        <v>3.232162818312645E-2</v>
      </c>
      <c r="P10685">
        <v>-0.17313073575496674</v>
      </c>
      <c r="Q10685">
        <v>-0.10781549662351608</v>
      </c>
      <c r="R10685">
        <v>2.8306758031249046E-2</v>
      </c>
      <c r="S10685">
        <v>0.12258461862802505</v>
      </c>
      <c r="T10685">
        <v>0.21686248481273651</v>
      </c>
      <c r="U10685">
        <v>0.3529847264289856</v>
      </c>
      <c r="V10685">
        <v>0.41829997301101685</v>
      </c>
    </row>
    <row r="10686" spans="1:22" x14ac:dyDescent="0.25">
      <c r="A10686" t="s">
        <v>99</v>
      </c>
      <c r="B10686" t="s">
        <v>131</v>
      </c>
      <c r="C10686" t="s">
        <v>102</v>
      </c>
      <c r="D10686" t="s">
        <v>82</v>
      </c>
      <c r="E10686" t="s">
        <v>88</v>
      </c>
      <c r="F10686" t="s">
        <v>54</v>
      </c>
      <c r="G10686">
        <v>320</v>
      </c>
      <c r="H10686">
        <v>10</v>
      </c>
      <c r="I10686">
        <f>IF(VLOOKUP(Data!$A10686,summermonths, 2, FALSE) = 1, VLOOKUP(Data!$H10686,rateblocks, 2, FALSE), VLOOKUP(Data!H10686, rateblocks,3, FALSE))</f>
        <v>2</v>
      </c>
      <c r="J10686">
        <v>3.2681810855865479</v>
      </c>
      <c r="K10686">
        <v>3.1266875267028809</v>
      </c>
      <c r="L10686">
        <v>86.900001525878906</v>
      </c>
      <c r="M10686">
        <v>-0.14149361848831177</v>
      </c>
      <c r="N10686">
        <v>0.3537864089012146</v>
      </c>
      <c r="O10686">
        <v>0.12516482174396515</v>
      </c>
      <c r="P10686">
        <v>-0.72342050075531006</v>
      </c>
      <c r="Q10686">
        <v>-0.59488916397094727</v>
      </c>
      <c r="R10686">
        <v>-0.32701939344406128</v>
      </c>
      <c r="S10686">
        <v>-0.14149361848831177</v>
      </c>
      <c r="T10686">
        <v>4.4032156467437744E-2</v>
      </c>
      <c r="U10686">
        <v>0.31190189719200134</v>
      </c>
      <c r="V10686">
        <v>0.44043323397636414</v>
      </c>
    </row>
    <row r="10687" spans="1:22" x14ac:dyDescent="0.25">
      <c r="A10687" t="s">
        <v>97</v>
      </c>
      <c r="B10687" t="s">
        <v>131</v>
      </c>
      <c r="C10687" t="s">
        <v>101</v>
      </c>
      <c r="D10687" t="s">
        <v>74</v>
      </c>
      <c r="E10687" t="s">
        <v>88</v>
      </c>
      <c r="F10687" t="s">
        <v>54</v>
      </c>
      <c r="G10687">
        <v>320</v>
      </c>
      <c r="H10687">
        <v>22</v>
      </c>
      <c r="I10687">
        <f>IF(VLOOKUP(Data!$A10687,summermonths, 2, FALSE) = 1, VLOOKUP(Data!$H10687,rateblocks, 2, FALSE), VLOOKUP(Data!H10687, rateblocks,3, FALSE))</f>
        <v>2</v>
      </c>
      <c r="J10687">
        <v>2.8654673099517822</v>
      </c>
      <c r="K10687">
        <v>3.0947177410125732</v>
      </c>
      <c r="L10687">
        <v>68.431114196777344</v>
      </c>
      <c r="M10687">
        <v>0.22925028204917908</v>
      </c>
      <c r="N10687">
        <v>0.14205019176006317</v>
      </c>
      <c r="O10687">
        <v>2.0178256556391716E-2</v>
      </c>
      <c r="P10687">
        <v>-4.4014910236001015E-3</v>
      </c>
      <c r="Q10687">
        <v>4.7205638140439987E-2</v>
      </c>
      <c r="R10687">
        <v>0.15475909411907196</v>
      </c>
      <c r="S10687">
        <v>0.22925028204917908</v>
      </c>
      <c r="T10687">
        <v>0.30374148488044739</v>
      </c>
      <c r="U10687">
        <v>0.41129493713378906</v>
      </c>
      <c r="V10687">
        <v>0.46290206909179688</v>
      </c>
    </row>
    <row r="10688" spans="1:22" x14ac:dyDescent="0.25">
      <c r="A10688" t="s">
        <v>123</v>
      </c>
      <c r="B10688" t="s">
        <v>131</v>
      </c>
      <c r="C10688" t="s">
        <v>102</v>
      </c>
      <c r="D10688" t="s">
        <v>118</v>
      </c>
      <c r="E10688" t="s">
        <v>88</v>
      </c>
      <c r="F10688" t="s">
        <v>54</v>
      </c>
      <c r="G10688">
        <v>320</v>
      </c>
      <c r="H10688">
        <v>4</v>
      </c>
      <c r="I10688">
        <f>IF(VLOOKUP(Data!$A10688,summermonths, 2, FALSE) = 1, VLOOKUP(Data!$H10688,rateblocks, 2, FALSE), VLOOKUP(Data!H10688, rateblocks,3, FALSE))</f>
        <v>3</v>
      </c>
      <c r="J10688">
        <v>1.9780791997909546</v>
      </c>
      <c r="K10688">
        <v>1.975359320640564</v>
      </c>
      <c r="L10688">
        <v>55.721874237060547</v>
      </c>
      <c r="M10688">
        <v>-2.7198654133826494E-3</v>
      </c>
      <c r="N10688">
        <v>0.21064890921115875</v>
      </c>
      <c r="O10688">
        <v>4.4372964650392532E-2</v>
      </c>
      <c r="P10688">
        <v>-0.34920647740364075</v>
      </c>
      <c r="Q10688">
        <v>-0.27267730236053467</v>
      </c>
      <c r="R10688">
        <v>-0.11318425834178925</v>
      </c>
      <c r="S10688">
        <v>-2.7198654133826494E-3</v>
      </c>
      <c r="T10688">
        <v>0.10774452984333038</v>
      </c>
      <c r="U10688">
        <v>0.26723757386207581</v>
      </c>
      <c r="V10688">
        <v>0.34376674890518188</v>
      </c>
    </row>
    <row r="10689" spans="1:22" x14ac:dyDescent="0.25">
      <c r="A10689" t="s">
        <v>96</v>
      </c>
      <c r="B10689" t="s">
        <v>131</v>
      </c>
      <c r="C10689" t="s">
        <v>101</v>
      </c>
      <c r="D10689" t="s">
        <v>73</v>
      </c>
      <c r="E10689" t="s">
        <v>88</v>
      </c>
      <c r="F10689" t="s">
        <v>54</v>
      </c>
      <c r="G10689">
        <v>320</v>
      </c>
      <c r="H10689">
        <v>22</v>
      </c>
      <c r="I10689">
        <f>IF(VLOOKUP(Data!$A10689,summermonths, 2, FALSE) = 1, VLOOKUP(Data!$H10689,rateblocks, 2, FALSE), VLOOKUP(Data!H10689, rateblocks,3, FALSE))</f>
        <v>2</v>
      </c>
      <c r="J10689">
        <v>2.7954370975494385</v>
      </c>
      <c r="K10689">
        <v>2.9516377449035645</v>
      </c>
      <c r="L10689">
        <v>65.507530212402344</v>
      </c>
      <c r="M10689">
        <v>0.15620075166225433</v>
      </c>
      <c r="N10689">
        <v>0.16850969195365906</v>
      </c>
      <c r="O10689">
        <v>2.83955167979002E-2</v>
      </c>
      <c r="P10689">
        <v>-0.12097302824258804</v>
      </c>
      <c r="Q10689">
        <v>-5.9753108769655228E-2</v>
      </c>
      <c r="R10689">
        <v>6.7834183573722839E-2</v>
      </c>
      <c r="S10689">
        <v>0.15620075166225433</v>
      </c>
      <c r="T10689">
        <v>0.24456731975078583</v>
      </c>
      <c r="U10689">
        <v>0.37215462327003479</v>
      </c>
      <c r="V10689">
        <v>0.43337452411651611</v>
      </c>
    </row>
    <row r="10690" spans="1:22" x14ac:dyDescent="0.25">
      <c r="A10690" t="s">
        <v>95</v>
      </c>
      <c r="B10690" t="s">
        <v>131</v>
      </c>
      <c r="C10690" t="s">
        <v>101</v>
      </c>
      <c r="D10690" t="s">
        <v>72</v>
      </c>
      <c r="E10690" t="s">
        <v>88</v>
      </c>
      <c r="F10690" t="s">
        <v>54</v>
      </c>
      <c r="G10690">
        <v>320</v>
      </c>
      <c r="H10690">
        <v>18</v>
      </c>
      <c r="I10690">
        <f>IF(VLOOKUP(Data!$A10690,summermonths, 2, FALSE) = 1, VLOOKUP(Data!$H10690,rateblocks, 2, FALSE), VLOOKUP(Data!H10690, rateblocks,3, FALSE))</f>
        <v>1</v>
      </c>
      <c r="J10690">
        <v>2.4101731777191162</v>
      </c>
      <c r="K10690">
        <v>2.6583874225616455</v>
      </c>
      <c r="L10690">
        <v>64.302810668945313</v>
      </c>
      <c r="M10690">
        <v>0.24821427464485168</v>
      </c>
      <c r="N10690">
        <v>0.1655992716550827</v>
      </c>
      <c r="O10690">
        <v>2.742311917245388E-2</v>
      </c>
      <c r="P10690">
        <v>-2.4172287434339523E-2</v>
      </c>
      <c r="Q10690">
        <v>3.5990267992019653E-2</v>
      </c>
      <c r="R10690">
        <v>0.16137392818927765</v>
      </c>
      <c r="S10690">
        <v>0.24821427464485168</v>
      </c>
      <c r="T10690">
        <v>0.33505460619926453</v>
      </c>
      <c r="U10690">
        <v>0.46043828129768372</v>
      </c>
      <c r="V10690">
        <v>0.52060085535049438</v>
      </c>
    </row>
    <row r="10691" spans="1:22" x14ac:dyDescent="0.25">
      <c r="A10691" t="s">
        <v>100</v>
      </c>
      <c r="B10691" t="s">
        <v>131</v>
      </c>
      <c r="C10691" t="s">
        <v>101</v>
      </c>
      <c r="D10691" t="s">
        <v>77</v>
      </c>
      <c r="E10691" t="s">
        <v>88</v>
      </c>
      <c r="F10691" t="s">
        <v>54</v>
      </c>
      <c r="G10691">
        <v>320</v>
      </c>
      <c r="H10691">
        <v>17</v>
      </c>
      <c r="I10691">
        <f>IF(VLOOKUP(Data!$A10691,summermonths, 2, FALSE) = 1, VLOOKUP(Data!$H10691,rateblocks, 2, FALSE), VLOOKUP(Data!H10691, rateblocks,3, FALSE))</f>
        <v>1</v>
      </c>
      <c r="J10691">
        <v>3.2271237373352051</v>
      </c>
      <c r="K10691">
        <v>3.2712361812591553</v>
      </c>
      <c r="L10691">
        <v>80.258804321289063</v>
      </c>
      <c r="M10691">
        <v>4.4112540781497955E-2</v>
      </c>
      <c r="N10691">
        <v>0.18070000410079956</v>
      </c>
      <c r="O10691">
        <v>3.2652489840984344E-2</v>
      </c>
      <c r="P10691">
        <v>-0.25311252474784851</v>
      </c>
      <c r="Q10691">
        <v>-0.18746383488178253</v>
      </c>
      <c r="R10691">
        <v>-5.064663290977478E-2</v>
      </c>
      <c r="S10691">
        <v>4.4112540781497955E-2</v>
      </c>
      <c r="T10691">
        <v>0.13887171447277069</v>
      </c>
      <c r="U10691">
        <v>0.27568891644477844</v>
      </c>
      <c r="V10691">
        <v>0.34133759140968323</v>
      </c>
    </row>
    <row r="10692" spans="1:22" x14ac:dyDescent="0.25">
      <c r="A10692" t="s">
        <v>124</v>
      </c>
      <c r="B10692" t="s">
        <v>131</v>
      </c>
      <c r="C10692" t="s">
        <v>101</v>
      </c>
      <c r="D10692" t="s">
        <v>119</v>
      </c>
      <c r="E10692" t="s">
        <v>88</v>
      </c>
      <c r="F10692" t="s">
        <v>54</v>
      </c>
      <c r="G10692">
        <v>320</v>
      </c>
      <c r="H10692">
        <v>12</v>
      </c>
      <c r="I10692">
        <f>IF(VLOOKUP(Data!$A10692,summermonths, 2, FALSE) = 1, VLOOKUP(Data!$H10692,rateblocks, 2, FALSE), VLOOKUP(Data!H10692, rateblocks,3, FALSE))</f>
        <v>2</v>
      </c>
      <c r="J10692">
        <v>2.7124936580657959</v>
      </c>
      <c r="K10692">
        <v>2.7728490829467773</v>
      </c>
      <c r="L10692">
        <v>72.960418701171875</v>
      </c>
      <c r="M10692">
        <v>6.0355480760335922E-2</v>
      </c>
      <c r="N10692">
        <v>0.11861883848905563</v>
      </c>
      <c r="O10692">
        <v>1.4070428907871246E-2</v>
      </c>
      <c r="P10692">
        <v>-0.13475514948368073</v>
      </c>
      <c r="Q10692">
        <v>-9.1660678386688232E-2</v>
      </c>
      <c r="R10692">
        <v>-1.8482989398762584E-3</v>
      </c>
      <c r="S10692">
        <v>6.0355480760335922E-2</v>
      </c>
      <c r="T10692">
        <v>0.12255925685167313</v>
      </c>
      <c r="U10692">
        <v>0.21237163245677948</v>
      </c>
      <c r="V10692">
        <v>0.25546610355377197</v>
      </c>
    </row>
    <row r="10693" spans="1:22" x14ac:dyDescent="0.25">
      <c r="A10693" t="s">
        <v>122</v>
      </c>
      <c r="B10693" t="s">
        <v>131</v>
      </c>
      <c r="C10693" t="s">
        <v>102</v>
      </c>
      <c r="D10693" t="s">
        <v>115</v>
      </c>
      <c r="E10693" t="s">
        <v>88</v>
      </c>
      <c r="F10693" t="s">
        <v>54</v>
      </c>
      <c r="G10693">
        <v>320</v>
      </c>
      <c r="H10693">
        <v>23</v>
      </c>
      <c r="I10693">
        <f>IF(VLOOKUP(Data!$A10693,summermonths, 2, FALSE) = 1, VLOOKUP(Data!$H10693,rateblocks, 2, FALSE), VLOOKUP(Data!H10693, rateblocks,3, FALSE))</f>
        <v>3</v>
      </c>
      <c r="J10693">
        <v>2.3477988243103027</v>
      </c>
      <c r="K10693">
        <v>2.4024374485015869</v>
      </c>
      <c r="L10693">
        <v>45.337501525878906</v>
      </c>
      <c r="M10693">
        <v>5.4638709872961044E-2</v>
      </c>
      <c r="N10693">
        <v>0.35134729743003845</v>
      </c>
      <c r="O10693">
        <v>0.12344492226839066</v>
      </c>
      <c r="P10693">
        <v>-0.52327615022659302</v>
      </c>
      <c r="Q10693">
        <v>-0.39563095569610596</v>
      </c>
      <c r="R10693">
        <v>-0.12960799038410187</v>
      </c>
      <c r="S10693">
        <v>5.4638709872961044E-2</v>
      </c>
      <c r="T10693">
        <v>0.23888541758060455</v>
      </c>
      <c r="U10693">
        <v>0.50490838289260864</v>
      </c>
      <c r="V10693">
        <v>0.6325535774230957</v>
      </c>
    </row>
    <row r="10694" spans="1:22" x14ac:dyDescent="0.25">
      <c r="A10694" t="s">
        <v>123</v>
      </c>
      <c r="B10694" t="s">
        <v>131</v>
      </c>
      <c r="C10694" t="s">
        <v>102</v>
      </c>
      <c r="D10694" t="s">
        <v>118</v>
      </c>
      <c r="E10694" t="s">
        <v>88</v>
      </c>
      <c r="F10694" t="s">
        <v>54</v>
      </c>
      <c r="G10694">
        <v>320</v>
      </c>
      <c r="H10694">
        <v>14</v>
      </c>
      <c r="I10694">
        <f>IF(VLOOKUP(Data!$A10694,summermonths, 2, FALSE) = 1, VLOOKUP(Data!$H10694,rateblocks, 2, FALSE), VLOOKUP(Data!H10694, rateblocks,3, FALSE))</f>
        <v>2</v>
      </c>
      <c r="J10694">
        <v>2.9785435199737549</v>
      </c>
      <c r="K10694">
        <v>2.9670782089233398</v>
      </c>
      <c r="L10694">
        <v>83.925003051757813</v>
      </c>
      <c r="M10694">
        <v>-1.1465427465736866E-2</v>
      </c>
      <c r="N10694">
        <v>0.28921306133270264</v>
      </c>
      <c r="O10694">
        <v>8.3644196391105652E-2</v>
      </c>
      <c r="P10694">
        <v>-0.48717859387397766</v>
      </c>
      <c r="Q10694">
        <v>-0.38210687041282654</v>
      </c>
      <c r="R10694">
        <v>-0.16312891244888306</v>
      </c>
      <c r="S10694">
        <v>-1.1465427465736866E-2</v>
      </c>
      <c r="T10694">
        <v>0.14019805192947388</v>
      </c>
      <c r="U10694">
        <v>0.35917600989341736</v>
      </c>
      <c r="V10694">
        <v>0.46424773335456848</v>
      </c>
    </row>
    <row r="10695" spans="1:22" x14ac:dyDescent="0.25">
      <c r="A10695" t="s">
        <v>100</v>
      </c>
      <c r="B10695" t="s">
        <v>131</v>
      </c>
      <c r="C10695" t="s">
        <v>102</v>
      </c>
      <c r="D10695" t="s">
        <v>83</v>
      </c>
      <c r="E10695" t="s">
        <v>88</v>
      </c>
      <c r="F10695" t="s">
        <v>54</v>
      </c>
      <c r="G10695">
        <v>320</v>
      </c>
      <c r="H10695">
        <v>12</v>
      </c>
      <c r="I10695">
        <f>IF(VLOOKUP(Data!$A10695,summermonths, 2, FALSE) = 1, VLOOKUP(Data!$H10695,rateblocks, 2, FALSE), VLOOKUP(Data!H10695, rateblocks,3, FALSE))</f>
        <v>1</v>
      </c>
      <c r="J10695">
        <v>3.530315637588501</v>
      </c>
      <c r="K10695">
        <v>3.5936436653137207</v>
      </c>
      <c r="L10695">
        <v>85.690628051757813</v>
      </c>
      <c r="M10695">
        <v>6.3328050076961517E-2</v>
      </c>
      <c r="N10695">
        <v>0.45659157633781433</v>
      </c>
      <c r="O10695">
        <v>0.20847587287425995</v>
      </c>
      <c r="P10695">
        <v>-0.68769824504852295</v>
      </c>
      <c r="Q10695">
        <v>-0.52181762456893921</v>
      </c>
      <c r="R10695">
        <v>-0.17610880732536316</v>
      </c>
      <c r="S10695">
        <v>6.3328050076961517E-2</v>
      </c>
      <c r="T10695">
        <v>0.302764892578125</v>
      </c>
      <c r="U10695">
        <v>0.64847368001937866</v>
      </c>
      <c r="V10695">
        <v>0.81435436010360718</v>
      </c>
    </row>
    <row r="10696" spans="1:22" x14ac:dyDescent="0.25">
      <c r="A10696" t="s">
        <v>97</v>
      </c>
      <c r="B10696" t="s">
        <v>131</v>
      </c>
      <c r="C10696" t="s">
        <v>102</v>
      </c>
      <c r="D10696" t="s">
        <v>80</v>
      </c>
      <c r="E10696" t="s">
        <v>88</v>
      </c>
      <c r="F10696" t="s">
        <v>54</v>
      </c>
      <c r="G10696">
        <v>320</v>
      </c>
      <c r="H10696">
        <v>7</v>
      </c>
      <c r="I10696">
        <f>IF(VLOOKUP(Data!$A10696,summermonths, 2, FALSE) = 1, VLOOKUP(Data!$H10696,rateblocks, 2, FALSE), VLOOKUP(Data!H10696, rateblocks,3, FALSE))</f>
        <v>2</v>
      </c>
      <c r="J10696">
        <v>2.1369309425354004</v>
      </c>
      <c r="K10696">
        <v>2.2177813053131104</v>
      </c>
      <c r="L10696">
        <v>71.787498474121094</v>
      </c>
      <c r="M10696">
        <v>8.0850273370742798E-2</v>
      </c>
      <c r="N10696">
        <v>0.30266353487968445</v>
      </c>
      <c r="O10696">
        <v>9.1605216264724731E-2</v>
      </c>
      <c r="P10696">
        <v>-0.41698694229125977</v>
      </c>
      <c r="Q10696">
        <v>-0.30702865123748779</v>
      </c>
      <c r="R10696">
        <v>-7.7866636216640472E-2</v>
      </c>
      <c r="S10696">
        <v>8.0850273370742798E-2</v>
      </c>
      <c r="T10696">
        <v>0.23956719040870667</v>
      </c>
      <c r="U10696">
        <v>0.46872919797897339</v>
      </c>
      <c r="V10696">
        <v>0.57868748903274536</v>
      </c>
    </row>
    <row r="10697" spans="1:22" x14ac:dyDescent="0.25">
      <c r="A10697" t="s">
        <v>99</v>
      </c>
      <c r="B10697" t="s">
        <v>131</v>
      </c>
      <c r="C10697" t="s">
        <v>102</v>
      </c>
      <c r="D10697" t="s">
        <v>82</v>
      </c>
      <c r="E10697" t="s">
        <v>88</v>
      </c>
      <c r="F10697" t="s">
        <v>54</v>
      </c>
      <c r="G10697">
        <v>320</v>
      </c>
      <c r="H10697">
        <v>17</v>
      </c>
      <c r="I10697">
        <f>IF(VLOOKUP(Data!$A10697,summermonths, 2, FALSE) = 1, VLOOKUP(Data!$H10697,rateblocks, 2, FALSE), VLOOKUP(Data!H10697, rateblocks,3, FALSE))</f>
        <v>1</v>
      </c>
      <c r="J10697">
        <v>4.1001110076904297</v>
      </c>
      <c r="K10697">
        <v>3.7360000610351563</v>
      </c>
      <c r="L10697">
        <v>90.043746948242187</v>
      </c>
      <c r="M10697">
        <v>-0.36411088705062866</v>
      </c>
      <c r="N10697">
        <v>0.50827938318252563</v>
      </c>
      <c r="O10697">
        <v>0.25834792852401733</v>
      </c>
      <c r="P10697">
        <v>-1.2001560926437378</v>
      </c>
      <c r="Q10697">
        <v>-1.015497088432312</v>
      </c>
      <c r="R10697">
        <v>-0.63065284490585327</v>
      </c>
      <c r="S10697">
        <v>-0.36411088705062866</v>
      </c>
      <c r="T10697">
        <v>-9.7568914294242859E-2</v>
      </c>
      <c r="U10697">
        <v>0.28727534413337708</v>
      </c>
      <c r="V10697">
        <v>0.47193428874015808</v>
      </c>
    </row>
    <row r="10698" spans="1:22" x14ac:dyDescent="0.25">
      <c r="A10698" t="s">
        <v>123</v>
      </c>
      <c r="B10698" t="s">
        <v>131</v>
      </c>
      <c r="C10698" t="s">
        <v>101</v>
      </c>
      <c r="D10698" t="s">
        <v>113</v>
      </c>
      <c r="E10698" t="s">
        <v>88</v>
      </c>
      <c r="F10698" t="s">
        <v>54</v>
      </c>
      <c r="G10698">
        <v>320</v>
      </c>
      <c r="H10698">
        <v>23</v>
      </c>
      <c r="I10698">
        <f>IF(VLOOKUP(Data!$A10698,summermonths, 2, FALSE) = 1, VLOOKUP(Data!$H10698,rateblocks, 2, FALSE), VLOOKUP(Data!H10698, rateblocks,3, FALSE))</f>
        <v>3</v>
      </c>
      <c r="J10698">
        <v>2.2374074459075928</v>
      </c>
      <c r="K10698">
        <v>2.3619546890258789</v>
      </c>
      <c r="L10698">
        <v>56.024505615234375</v>
      </c>
      <c r="M10698">
        <v>0.12454727292060852</v>
      </c>
      <c r="N10698">
        <v>9.5265939831733704E-2</v>
      </c>
      <c r="O10698">
        <v>9.0755997225642204E-3</v>
      </c>
      <c r="P10698">
        <v>-3.2151252031326294E-2</v>
      </c>
      <c r="Q10698">
        <v>2.4590585380792618E-3</v>
      </c>
      <c r="R10698">
        <v>7.4589766561985016E-2</v>
      </c>
      <c r="S10698">
        <v>0.12454727292060852</v>
      </c>
      <c r="T10698">
        <v>0.17450478672981262</v>
      </c>
      <c r="U10698">
        <v>0.24663548171520233</v>
      </c>
      <c r="V10698">
        <v>0.28124579787254333</v>
      </c>
    </row>
    <row r="10699" spans="1:22" x14ac:dyDescent="0.25">
      <c r="A10699" t="s">
        <v>97</v>
      </c>
      <c r="B10699" t="s">
        <v>131</v>
      </c>
      <c r="C10699" t="s">
        <v>101</v>
      </c>
      <c r="D10699" t="s">
        <v>74</v>
      </c>
      <c r="E10699" t="s">
        <v>88</v>
      </c>
      <c r="F10699" t="s">
        <v>54</v>
      </c>
      <c r="G10699">
        <v>320</v>
      </c>
      <c r="H10699">
        <v>9</v>
      </c>
      <c r="I10699">
        <f>IF(VLOOKUP(Data!$A10699,summermonths, 2, FALSE) = 1, VLOOKUP(Data!$H10699,rateblocks, 2, FALSE), VLOOKUP(Data!H10699, rateblocks,3, FALSE))</f>
        <v>2</v>
      </c>
      <c r="J10699">
        <v>2.2426064014434814</v>
      </c>
      <c r="K10699">
        <v>2.2881472110748291</v>
      </c>
      <c r="L10699">
        <v>70.346199035644531</v>
      </c>
      <c r="M10699">
        <v>4.554077610373497E-2</v>
      </c>
      <c r="N10699">
        <v>0.16343770921230316</v>
      </c>
      <c r="O10699">
        <v>2.6711884886026382E-2</v>
      </c>
      <c r="P10699">
        <v>-0.2232903391122818</v>
      </c>
      <c r="Q10699">
        <v>-0.1639130711555481</v>
      </c>
      <c r="R10699">
        <v>-4.0166042745113373E-2</v>
      </c>
      <c r="S10699">
        <v>4.554077610373497E-2</v>
      </c>
      <c r="T10699">
        <v>0.13124759495258331</v>
      </c>
      <c r="U10699">
        <v>0.25499463081359863</v>
      </c>
      <c r="V10699">
        <v>0.31437188386917114</v>
      </c>
    </row>
    <row r="10700" spans="1:22" x14ac:dyDescent="0.25">
      <c r="A10700" t="s">
        <v>95</v>
      </c>
      <c r="B10700" t="s">
        <v>131</v>
      </c>
      <c r="C10700" t="s">
        <v>102</v>
      </c>
      <c r="D10700" t="s">
        <v>78</v>
      </c>
      <c r="E10700" t="s">
        <v>88</v>
      </c>
      <c r="F10700" t="s">
        <v>54</v>
      </c>
      <c r="G10700">
        <v>320</v>
      </c>
      <c r="H10700">
        <v>2</v>
      </c>
      <c r="I10700">
        <f>IF(VLOOKUP(Data!$A10700,summermonths, 2, FALSE) = 1, VLOOKUP(Data!$H10700,rateblocks, 2, FALSE), VLOOKUP(Data!H10700, rateblocks,3, FALSE))</f>
        <v>3</v>
      </c>
      <c r="J10700">
        <v>2.153346061706543</v>
      </c>
      <c r="K10700">
        <v>2.2619688510894775</v>
      </c>
      <c r="L10700">
        <v>63.028125762939453</v>
      </c>
      <c r="M10700">
        <v>0.10862264782190323</v>
      </c>
      <c r="N10700">
        <v>0.199467733502388</v>
      </c>
      <c r="O10700">
        <v>3.9787378162145615E-2</v>
      </c>
      <c r="P10700">
        <v>-0.21947257220745087</v>
      </c>
      <c r="Q10700">
        <v>-0.14700554311275482</v>
      </c>
      <c r="R10700">
        <v>4.0216660127043724E-3</v>
      </c>
      <c r="S10700">
        <v>0.10862264782190323</v>
      </c>
      <c r="T10700">
        <v>0.21322363615036011</v>
      </c>
      <c r="U10700">
        <v>0.36425083875656128</v>
      </c>
      <c r="V10700">
        <v>0.43671786785125732</v>
      </c>
    </row>
    <row r="10701" spans="1:22" x14ac:dyDescent="0.25">
      <c r="A10701" t="s">
        <v>125</v>
      </c>
      <c r="B10701" t="s">
        <v>131</v>
      </c>
      <c r="C10701" t="s">
        <v>102</v>
      </c>
      <c r="D10701" t="s">
        <v>116</v>
      </c>
      <c r="E10701" t="s">
        <v>88</v>
      </c>
      <c r="F10701" t="s">
        <v>54</v>
      </c>
      <c r="G10701">
        <v>320</v>
      </c>
      <c r="H10701">
        <v>7</v>
      </c>
      <c r="I10701">
        <f>IF(VLOOKUP(Data!$A10701,summermonths, 2, FALSE) = 1, VLOOKUP(Data!$H10701,rateblocks, 2, FALSE), VLOOKUP(Data!H10701, rateblocks,3, FALSE))</f>
        <v>2</v>
      </c>
      <c r="J10701">
        <v>1.812230110168457</v>
      </c>
      <c r="K10701">
        <v>1.9861562252044678</v>
      </c>
      <c r="L10701">
        <v>60.590625762939453</v>
      </c>
      <c r="M10701">
        <v>0.17392612993717194</v>
      </c>
      <c r="N10701">
        <v>0.38382017612457275</v>
      </c>
      <c r="O10701">
        <v>0.14731793105602264</v>
      </c>
      <c r="P10701">
        <v>-0.45740187168121338</v>
      </c>
      <c r="Q10701">
        <v>-0.31795921921730042</v>
      </c>
      <c r="R10701">
        <v>-2.7349367737770081E-2</v>
      </c>
      <c r="S10701">
        <v>0.17392612993717194</v>
      </c>
      <c r="T10701">
        <v>0.37520161271095276</v>
      </c>
      <c r="U10701">
        <v>0.66581147909164429</v>
      </c>
      <c r="V10701">
        <v>0.80525416135787964</v>
      </c>
    </row>
    <row r="10702" spans="1:22" x14ac:dyDescent="0.25">
      <c r="A10702" t="s">
        <v>99</v>
      </c>
      <c r="B10702" t="s">
        <v>131</v>
      </c>
      <c r="C10702" t="s">
        <v>102</v>
      </c>
      <c r="D10702" t="s">
        <v>82</v>
      </c>
      <c r="E10702" t="s">
        <v>88</v>
      </c>
      <c r="F10702" t="s">
        <v>54</v>
      </c>
      <c r="G10702">
        <v>320</v>
      </c>
      <c r="H10702">
        <v>7</v>
      </c>
      <c r="I10702">
        <f>IF(VLOOKUP(Data!$A10702,summermonths, 2, FALSE) = 1, VLOOKUP(Data!$H10702,rateblocks, 2, FALSE), VLOOKUP(Data!H10702, rateblocks,3, FALSE))</f>
        <v>2</v>
      </c>
      <c r="J10702">
        <v>2.2982568740844727</v>
      </c>
      <c r="K10702">
        <v>2.4806406497955322</v>
      </c>
      <c r="L10702">
        <v>73.456253051757813</v>
      </c>
      <c r="M10702">
        <v>0.18238365650177002</v>
      </c>
      <c r="N10702">
        <v>0.32746002078056335</v>
      </c>
      <c r="O10702">
        <v>0.10723006725311279</v>
      </c>
      <c r="P10702">
        <v>-0.35624015331268311</v>
      </c>
      <c r="Q10702">
        <v>-0.23727324604988098</v>
      </c>
      <c r="R10702">
        <v>1.0663453489542007E-2</v>
      </c>
      <c r="S10702">
        <v>0.18238365650177002</v>
      </c>
      <c r="T10702">
        <v>0.35410386323928833</v>
      </c>
      <c r="U10702">
        <v>0.60204052925109863</v>
      </c>
      <c r="V10702">
        <v>0.72100746631622314</v>
      </c>
    </row>
    <row r="10703" spans="1:22" x14ac:dyDescent="0.25">
      <c r="A10703" t="s">
        <v>122</v>
      </c>
      <c r="B10703" t="s">
        <v>131</v>
      </c>
      <c r="C10703" t="s">
        <v>102</v>
      </c>
      <c r="D10703" t="s">
        <v>115</v>
      </c>
      <c r="E10703" t="s">
        <v>88</v>
      </c>
      <c r="F10703" t="s">
        <v>54</v>
      </c>
      <c r="G10703">
        <v>320</v>
      </c>
      <c r="H10703">
        <v>13</v>
      </c>
      <c r="I10703">
        <f>IF(VLOOKUP(Data!$A10703,summermonths, 2, FALSE) = 1, VLOOKUP(Data!$H10703,rateblocks, 2, FALSE), VLOOKUP(Data!H10703, rateblocks,3, FALSE))</f>
        <v>2</v>
      </c>
      <c r="J10703">
        <v>2.9372587203979492</v>
      </c>
      <c r="K10703">
        <v>2.4996562004089355</v>
      </c>
      <c r="L10703">
        <v>58.271873474121094</v>
      </c>
      <c r="M10703">
        <v>-0.43760240077972412</v>
      </c>
      <c r="N10703">
        <v>0.53776091337203979</v>
      </c>
      <c r="O10703">
        <v>0.28918680548667908</v>
      </c>
      <c r="P10703">
        <v>-1.3221403360366821</v>
      </c>
      <c r="Q10703">
        <v>-1.1267707347869873</v>
      </c>
      <c r="R10703">
        <v>-0.7196044921875</v>
      </c>
      <c r="S10703">
        <v>-0.43760240077972412</v>
      </c>
      <c r="T10703">
        <v>-0.15560030937194824</v>
      </c>
      <c r="U10703">
        <v>0.25156593322753906</v>
      </c>
      <c r="V10703">
        <v>0.44693559408187866</v>
      </c>
    </row>
    <row r="10704" spans="1:22" x14ac:dyDescent="0.25">
      <c r="A10704" t="s">
        <v>122</v>
      </c>
      <c r="B10704" t="s">
        <v>131</v>
      </c>
      <c r="C10704" t="s">
        <v>102</v>
      </c>
      <c r="D10704" t="s">
        <v>115</v>
      </c>
      <c r="E10704" t="s">
        <v>88</v>
      </c>
      <c r="F10704" t="s">
        <v>54</v>
      </c>
      <c r="G10704">
        <v>320</v>
      </c>
      <c r="H10704">
        <v>6</v>
      </c>
      <c r="I10704">
        <f>IF(VLOOKUP(Data!$A10704,summermonths, 2, FALSE) = 1, VLOOKUP(Data!$H10704,rateblocks, 2, FALSE), VLOOKUP(Data!H10704, rateblocks,3, FALSE))</f>
        <v>3</v>
      </c>
      <c r="J10704">
        <v>2.1851291656494141</v>
      </c>
      <c r="K10704">
        <v>1.9399218559265137</v>
      </c>
      <c r="L10704">
        <v>37.106250762939453</v>
      </c>
      <c r="M10704">
        <v>-0.24520717561244965</v>
      </c>
      <c r="N10704">
        <v>0.33612632751464844</v>
      </c>
      <c r="O10704">
        <v>0.1129809096455574</v>
      </c>
      <c r="P10704">
        <v>-0.79808580875396729</v>
      </c>
      <c r="Q10704">
        <v>-0.67597037553787231</v>
      </c>
      <c r="R10704">
        <v>-0.4214719831943512</v>
      </c>
      <c r="S10704">
        <v>-0.24520717561244965</v>
      </c>
      <c r="T10704">
        <v>-6.8942360579967499E-2</v>
      </c>
      <c r="U10704">
        <v>0.18555603921413422</v>
      </c>
      <c r="V10704">
        <v>0.30767142772674561</v>
      </c>
    </row>
    <row r="10705" spans="1:22" x14ac:dyDescent="0.25">
      <c r="A10705" t="s">
        <v>98</v>
      </c>
      <c r="B10705" t="s">
        <v>131</v>
      </c>
      <c r="C10705" t="s">
        <v>102</v>
      </c>
      <c r="D10705" t="s">
        <v>81</v>
      </c>
      <c r="E10705" t="s">
        <v>88</v>
      </c>
      <c r="F10705" t="s">
        <v>54</v>
      </c>
      <c r="G10705">
        <v>320</v>
      </c>
      <c r="H10705">
        <v>9</v>
      </c>
      <c r="I10705">
        <f>IF(VLOOKUP(Data!$A10705,summermonths, 2, FALSE) = 1, VLOOKUP(Data!$H10705,rateblocks, 2, FALSE), VLOOKUP(Data!H10705, rateblocks,3, FALSE))</f>
        <v>2</v>
      </c>
      <c r="J10705">
        <v>2.6157228946685791</v>
      </c>
      <c r="K10705">
        <v>2.5059218406677246</v>
      </c>
      <c r="L10705">
        <v>79.03125</v>
      </c>
      <c r="M10705">
        <v>-0.10980106890201569</v>
      </c>
      <c r="N10705">
        <v>0.37613201141357422</v>
      </c>
      <c r="O10705">
        <v>0.14147529006004333</v>
      </c>
      <c r="P10705">
        <v>-0.72848320007324219</v>
      </c>
      <c r="Q10705">
        <v>-0.59183365106582642</v>
      </c>
      <c r="R10705">
        <v>-0.30704489350318909</v>
      </c>
      <c r="S10705">
        <v>-0.10980106890201569</v>
      </c>
      <c r="T10705">
        <v>8.7442748248577118E-2</v>
      </c>
      <c r="U10705">
        <v>0.37223151326179504</v>
      </c>
      <c r="V10705">
        <v>0.50888103246688843</v>
      </c>
    </row>
    <row r="10706" spans="1:22" x14ac:dyDescent="0.25">
      <c r="A10706" t="s">
        <v>100</v>
      </c>
      <c r="B10706" t="s">
        <v>131</v>
      </c>
      <c r="C10706" t="s">
        <v>101</v>
      </c>
      <c r="D10706" t="s">
        <v>77</v>
      </c>
      <c r="E10706" t="s">
        <v>88</v>
      </c>
      <c r="F10706" t="s">
        <v>54</v>
      </c>
      <c r="G10706">
        <v>320</v>
      </c>
      <c r="H10706">
        <v>19</v>
      </c>
      <c r="I10706">
        <f>IF(VLOOKUP(Data!$A10706,summermonths, 2, FALSE) = 1, VLOOKUP(Data!$H10706,rateblocks, 2, FALSE), VLOOKUP(Data!H10706, rateblocks,3, FALSE))</f>
        <v>2</v>
      </c>
      <c r="J10706">
        <v>3.314197301864624</v>
      </c>
      <c r="K10706">
        <v>3.4625463485717773</v>
      </c>
      <c r="L10706">
        <v>75.527557373046875</v>
      </c>
      <c r="M10706">
        <v>0.14834903180599213</v>
      </c>
      <c r="N10706">
        <v>0.18346957862377167</v>
      </c>
      <c r="O10706">
        <v>3.3661086112260818E-2</v>
      </c>
      <c r="P10706">
        <v>-0.15343156456947327</v>
      </c>
      <c r="Q10706">
        <v>-8.6776696145534515E-2</v>
      </c>
      <c r="R10706">
        <v>5.213749036192894E-2</v>
      </c>
      <c r="S10706">
        <v>0.14834903180599213</v>
      </c>
      <c r="T10706">
        <v>0.24456056952476501</v>
      </c>
      <c r="U10706">
        <v>0.38347476720809937</v>
      </c>
      <c r="V10706">
        <v>0.45012962818145752</v>
      </c>
    </row>
    <row r="10707" spans="1:22" x14ac:dyDescent="0.25">
      <c r="A10707" t="s">
        <v>123</v>
      </c>
      <c r="B10707" t="s">
        <v>131</v>
      </c>
      <c r="C10707" t="s">
        <v>101</v>
      </c>
      <c r="D10707" t="s">
        <v>113</v>
      </c>
      <c r="E10707" t="s">
        <v>88</v>
      </c>
      <c r="F10707" t="s">
        <v>54</v>
      </c>
      <c r="G10707">
        <v>320</v>
      </c>
      <c r="H10707">
        <v>19</v>
      </c>
      <c r="I10707">
        <f>IF(VLOOKUP(Data!$A10707,summermonths, 2, FALSE) = 1, VLOOKUP(Data!$H10707,rateblocks, 2, FALSE), VLOOKUP(Data!H10707, rateblocks,3, FALSE))</f>
        <v>1</v>
      </c>
      <c r="J10707">
        <v>3.0667641162872314</v>
      </c>
      <c r="K10707">
        <v>3.162416934967041</v>
      </c>
      <c r="L10707">
        <v>61.052139282226562</v>
      </c>
      <c r="M10707">
        <v>9.5652908086776733E-2</v>
      </c>
      <c r="N10707">
        <v>8.8969841599464417E-2</v>
      </c>
      <c r="O10707">
        <v>7.9156327992677689E-3</v>
      </c>
      <c r="P10707">
        <v>-5.0689458847045898E-2</v>
      </c>
      <c r="Q10707">
        <v>-1.8366532400250435E-2</v>
      </c>
      <c r="R10707">
        <v>4.8997078090906143E-2</v>
      </c>
      <c r="S10707">
        <v>9.5652908086776733E-2</v>
      </c>
      <c r="T10707">
        <v>0.14230874180793762</v>
      </c>
      <c r="U10707">
        <v>0.20967234671115875</v>
      </c>
      <c r="V10707">
        <v>0.24199527502059937</v>
      </c>
    </row>
    <row r="10708" spans="1:22" x14ac:dyDescent="0.25">
      <c r="A10708" t="s">
        <v>96</v>
      </c>
      <c r="B10708" t="s">
        <v>131</v>
      </c>
      <c r="C10708" t="s">
        <v>102</v>
      </c>
      <c r="D10708" t="s">
        <v>79</v>
      </c>
      <c r="E10708" t="s">
        <v>88</v>
      </c>
      <c r="F10708" t="s">
        <v>54</v>
      </c>
      <c r="G10708">
        <v>320</v>
      </c>
      <c r="H10708">
        <v>18</v>
      </c>
      <c r="I10708">
        <f>IF(VLOOKUP(Data!$A10708,summermonths, 2, FALSE) = 1, VLOOKUP(Data!$H10708,rateblocks, 2, FALSE), VLOOKUP(Data!H10708, rateblocks,3, FALSE))</f>
        <v>1</v>
      </c>
      <c r="J10708">
        <v>3.3891634941101074</v>
      </c>
      <c r="K10708">
        <v>3.3285467624664307</v>
      </c>
      <c r="L10708">
        <v>82.262496948242188</v>
      </c>
      <c r="M10708">
        <v>-6.0616668313741684E-2</v>
      </c>
      <c r="N10708">
        <v>0.45811006426811218</v>
      </c>
      <c r="O10708">
        <v>0.20986482501029968</v>
      </c>
      <c r="P10708">
        <v>-0.8141406774520874</v>
      </c>
      <c r="Q10708">
        <v>-0.64770835638046265</v>
      </c>
      <c r="R10708">
        <v>-0.30084982514381409</v>
      </c>
      <c r="S10708">
        <v>-6.0616668313741684E-2</v>
      </c>
      <c r="T10708">
        <v>0.17961648106575012</v>
      </c>
      <c r="U10708">
        <v>0.52647501230239868</v>
      </c>
      <c r="V10708">
        <v>0.69290733337402344</v>
      </c>
    </row>
    <row r="10709" spans="1:22" x14ac:dyDescent="0.25">
      <c r="A10709" t="s">
        <v>95</v>
      </c>
      <c r="B10709" t="s">
        <v>131</v>
      </c>
      <c r="C10709" t="s">
        <v>101</v>
      </c>
      <c r="D10709" t="s">
        <v>72</v>
      </c>
      <c r="E10709" t="s">
        <v>88</v>
      </c>
      <c r="F10709" t="s">
        <v>54</v>
      </c>
      <c r="G10709">
        <v>320</v>
      </c>
      <c r="H10709">
        <v>1</v>
      </c>
      <c r="I10709">
        <f>IF(VLOOKUP(Data!$A10709,summermonths, 2, FALSE) = 1, VLOOKUP(Data!$H10709,rateblocks, 2, FALSE), VLOOKUP(Data!H10709, rateblocks,3, FALSE))</f>
        <v>3</v>
      </c>
      <c r="J10709">
        <v>1.9406590461730957</v>
      </c>
      <c r="K10709">
        <v>2.1541297435760498</v>
      </c>
      <c r="L10709">
        <v>59.528907775878906</v>
      </c>
      <c r="M10709">
        <v>0.21347066760063171</v>
      </c>
      <c r="N10709">
        <v>0.13542677462100983</v>
      </c>
      <c r="O10709">
        <v>1.834041066467762E-2</v>
      </c>
      <c r="P10709">
        <v>-9.2865535989403725E-3</v>
      </c>
      <c r="Q10709">
        <v>3.9914272725582123E-2</v>
      </c>
      <c r="R10709">
        <v>0.14245279133319855</v>
      </c>
      <c r="S10709">
        <v>0.21347066760063171</v>
      </c>
      <c r="T10709">
        <v>0.28448852896690369</v>
      </c>
      <c r="U10709">
        <v>0.38702705502510071</v>
      </c>
      <c r="V10709">
        <v>0.43622788786888123</v>
      </c>
    </row>
    <row r="10710" spans="1:22" x14ac:dyDescent="0.25">
      <c r="A10710" t="s">
        <v>99</v>
      </c>
      <c r="B10710" t="s">
        <v>131</v>
      </c>
      <c r="C10710" t="s">
        <v>101</v>
      </c>
      <c r="D10710" t="s">
        <v>76</v>
      </c>
      <c r="E10710" t="s">
        <v>88</v>
      </c>
      <c r="F10710" t="s">
        <v>54</v>
      </c>
      <c r="G10710">
        <v>320</v>
      </c>
      <c r="H10710">
        <v>6</v>
      </c>
      <c r="I10710">
        <f>IF(VLOOKUP(Data!$A10710,summermonths, 2, FALSE) = 1, VLOOKUP(Data!$H10710,rateblocks, 2, FALSE), VLOOKUP(Data!H10710, rateblocks,3, FALSE))</f>
        <v>3</v>
      </c>
      <c r="J10710">
        <v>2.2162201404571533</v>
      </c>
      <c r="K10710">
        <v>2.3535902500152588</v>
      </c>
      <c r="L10710">
        <v>68.372047424316406</v>
      </c>
      <c r="M10710">
        <v>0.13737006485462189</v>
      </c>
      <c r="N10710">
        <v>0.1305273026227951</v>
      </c>
      <c r="O10710">
        <v>1.7037376761436462E-2</v>
      </c>
      <c r="P10710">
        <v>-7.7328242361545563E-2</v>
      </c>
      <c r="Q10710">
        <v>-2.9907403513789177E-2</v>
      </c>
      <c r="R10710">
        <v>6.8921484053134918E-2</v>
      </c>
      <c r="S10710">
        <v>0.13737006485462189</v>
      </c>
      <c r="T10710">
        <v>0.20581865310668945</v>
      </c>
      <c r="U10710">
        <v>0.3046475350856781</v>
      </c>
      <c r="V10710">
        <v>0.35206836462020874</v>
      </c>
    </row>
    <row r="10711" spans="1:22" x14ac:dyDescent="0.25">
      <c r="A10711" t="s">
        <v>100</v>
      </c>
      <c r="B10711" t="s">
        <v>131</v>
      </c>
      <c r="C10711" t="s">
        <v>101</v>
      </c>
      <c r="D10711" t="s">
        <v>77</v>
      </c>
      <c r="E10711" t="s">
        <v>88</v>
      </c>
      <c r="F10711" t="s">
        <v>54</v>
      </c>
      <c r="G10711">
        <v>320</v>
      </c>
      <c r="H10711">
        <v>9</v>
      </c>
      <c r="I10711">
        <f>IF(VLOOKUP(Data!$A10711,summermonths, 2, FALSE) = 1, VLOOKUP(Data!$H10711,rateblocks, 2, FALSE), VLOOKUP(Data!H10711, rateblocks,3, FALSE))</f>
        <v>2</v>
      </c>
      <c r="J10711">
        <v>2.3615233898162842</v>
      </c>
      <c r="K10711">
        <v>2.3045113086700439</v>
      </c>
      <c r="L10711">
        <v>72.684371948242188</v>
      </c>
      <c r="M10711">
        <v>-5.7012170553207397E-2</v>
      </c>
      <c r="N10711">
        <v>0.14269088208675385</v>
      </c>
      <c r="O10711">
        <v>2.0360687747597694E-2</v>
      </c>
      <c r="P10711">
        <v>-0.29171779751777649</v>
      </c>
      <c r="Q10711">
        <v>-0.23987789452075958</v>
      </c>
      <c r="R10711">
        <v>-0.1318393349647522</v>
      </c>
      <c r="S10711">
        <v>-5.7012170553207397E-2</v>
      </c>
      <c r="T10711">
        <v>1.7815001308917999E-2</v>
      </c>
      <c r="U10711">
        <v>0.12585355341434479</v>
      </c>
      <c r="V10711">
        <v>0.1776934415102005</v>
      </c>
    </row>
    <row r="10712" spans="1:22" x14ac:dyDescent="0.25">
      <c r="A10712" t="s">
        <v>123</v>
      </c>
      <c r="B10712" t="s">
        <v>131</v>
      </c>
      <c r="C10712" t="s">
        <v>101</v>
      </c>
      <c r="D10712" t="s">
        <v>113</v>
      </c>
      <c r="E10712" t="s">
        <v>88</v>
      </c>
      <c r="F10712" t="s">
        <v>54</v>
      </c>
      <c r="G10712">
        <v>320</v>
      </c>
      <c r="H10712">
        <v>24</v>
      </c>
      <c r="I10712">
        <f>IF(VLOOKUP(Data!$A10712,summermonths, 2, FALSE) = 1, VLOOKUP(Data!$H10712,rateblocks, 2, FALSE), VLOOKUP(Data!H10712, rateblocks,3, FALSE))</f>
        <v>3</v>
      </c>
      <c r="J10712">
        <v>2.0978400707244873</v>
      </c>
      <c r="K10712">
        <v>2.1876685619354248</v>
      </c>
      <c r="L10712">
        <v>55.210525512695312</v>
      </c>
      <c r="M10712">
        <v>8.9828424155712128E-2</v>
      </c>
      <c r="N10712">
        <v>9.4073757529258728E-2</v>
      </c>
      <c r="O10712">
        <v>8.8498722761869431E-3</v>
      </c>
      <c r="P10712">
        <v>-6.4909137785434723E-2</v>
      </c>
      <c r="Q10712">
        <v>-3.0731946229934692E-2</v>
      </c>
      <c r="R10712">
        <v>4.0496096014976501E-2</v>
      </c>
      <c r="S10712">
        <v>8.9828424155712128E-2</v>
      </c>
      <c r="T10712">
        <v>0.13916075229644775</v>
      </c>
      <c r="U10712">
        <v>0.21038879454135895</v>
      </c>
      <c r="V10712">
        <v>0.24456597864627838</v>
      </c>
    </row>
    <row r="10713" spans="1:22" x14ac:dyDescent="0.25">
      <c r="A10713" t="s">
        <v>125</v>
      </c>
      <c r="B10713" t="s">
        <v>131</v>
      </c>
      <c r="C10713" t="s">
        <v>102</v>
      </c>
      <c r="D10713" t="s">
        <v>116</v>
      </c>
      <c r="E10713" t="s">
        <v>88</v>
      </c>
      <c r="F10713" t="s">
        <v>54</v>
      </c>
      <c r="G10713">
        <v>320</v>
      </c>
      <c r="H10713">
        <v>23</v>
      </c>
      <c r="I10713">
        <f>IF(VLOOKUP(Data!$A10713,summermonths, 2, FALSE) = 1, VLOOKUP(Data!$H10713,rateblocks, 2, FALSE), VLOOKUP(Data!H10713, rateblocks,3, FALSE))</f>
        <v>3</v>
      </c>
      <c r="J10713">
        <v>2.6287455558776855</v>
      </c>
      <c r="K10713">
        <v>2.6718907356262207</v>
      </c>
      <c r="L10713">
        <v>67.943748474121094</v>
      </c>
      <c r="M10713">
        <v>4.3144963681697845E-2</v>
      </c>
      <c r="N10713">
        <v>0.20677071809768677</v>
      </c>
      <c r="O10713">
        <v>4.2754128575325012E-2</v>
      </c>
      <c r="P10713">
        <v>-0.29696258902549744</v>
      </c>
      <c r="Q10713">
        <v>-0.22184237837791443</v>
      </c>
      <c r="R10713">
        <v>-6.5285705029964447E-2</v>
      </c>
      <c r="S10713">
        <v>4.3144963681697845E-2</v>
      </c>
      <c r="T10713">
        <v>0.15157563984394073</v>
      </c>
      <c r="U10713">
        <v>0.30813229084014893</v>
      </c>
      <c r="V10713">
        <v>0.38325253129005432</v>
      </c>
    </row>
    <row r="10714" spans="1:22" x14ac:dyDescent="0.25">
      <c r="A10714" t="s">
        <v>100</v>
      </c>
      <c r="B10714" t="s">
        <v>131</v>
      </c>
      <c r="C10714" t="s">
        <v>102</v>
      </c>
      <c r="D10714" t="s">
        <v>83</v>
      </c>
      <c r="E10714" t="s">
        <v>88</v>
      </c>
      <c r="F10714" t="s">
        <v>54</v>
      </c>
      <c r="G10714">
        <v>320</v>
      </c>
      <c r="H10714">
        <v>4</v>
      </c>
      <c r="I10714">
        <f>IF(VLOOKUP(Data!$A10714,summermonths, 2, FALSE) = 1, VLOOKUP(Data!$H10714,rateblocks, 2, FALSE), VLOOKUP(Data!H10714, rateblocks,3, FALSE))</f>
        <v>3</v>
      </c>
      <c r="J10714">
        <v>2.1783583164215088</v>
      </c>
      <c r="K10714">
        <v>2.3205187320709229</v>
      </c>
      <c r="L10714">
        <v>73.025001525878906</v>
      </c>
      <c r="M10714">
        <v>0.14216040074825287</v>
      </c>
      <c r="N10714">
        <v>0.20115822553634644</v>
      </c>
      <c r="O10714">
        <v>4.0464632213115692E-2</v>
      </c>
      <c r="P10714">
        <v>-0.18871544301509857</v>
      </c>
      <c r="Q10714">
        <v>-0.1156342402100563</v>
      </c>
      <c r="R10714">
        <v>3.6672923713922501E-2</v>
      </c>
      <c r="S10714">
        <v>0.14216040074825287</v>
      </c>
      <c r="T10714">
        <v>0.24764788150787354</v>
      </c>
      <c r="U10714">
        <v>0.39995503425598145</v>
      </c>
      <c r="V10714">
        <v>0.47303622961044312</v>
      </c>
    </row>
    <row r="10715" spans="1:22" x14ac:dyDescent="0.25">
      <c r="A10715" t="s">
        <v>96</v>
      </c>
      <c r="B10715" t="s">
        <v>131</v>
      </c>
      <c r="C10715" t="s">
        <v>101</v>
      </c>
      <c r="D10715" t="s">
        <v>73</v>
      </c>
      <c r="E10715" t="s">
        <v>88</v>
      </c>
      <c r="F10715" t="s">
        <v>54</v>
      </c>
      <c r="G10715">
        <v>320</v>
      </c>
      <c r="H10715">
        <v>23</v>
      </c>
      <c r="I10715">
        <f>IF(VLOOKUP(Data!$A10715,summermonths, 2, FALSE) = 1, VLOOKUP(Data!$H10715,rateblocks, 2, FALSE), VLOOKUP(Data!H10715, rateblocks,3, FALSE))</f>
        <v>3</v>
      </c>
      <c r="J10715">
        <v>2.4558212757110596</v>
      </c>
      <c r="K10715">
        <v>2.642561674118042</v>
      </c>
      <c r="L10715">
        <v>64.873580932617188</v>
      </c>
      <c r="M10715">
        <v>0.18674056231975555</v>
      </c>
      <c r="N10715">
        <v>0.16010896861553192</v>
      </c>
      <c r="O10715">
        <v>2.5634881108999252E-2</v>
      </c>
      <c r="P10715">
        <v>-7.6615259051322937E-2</v>
      </c>
      <c r="Q10715">
        <v>-1.8447337672114372E-2</v>
      </c>
      <c r="R10715">
        <v>0.1027793362736702</v>
      </c>
      <c r="S10715">
        <v>0.18674056231975555</v>
      </c>
      <c r="T10715">
        <v>0.27070179581642151</v>
      </c>
      <c r="U10715">
        <v>0.39192846417427063</v>
      </c>
      <c r="V10715">
        <v>0.45009636878967285</v>
      </c>
    </row>
    <row r="10716" spans="1:22" x14ac:dyDescent="0.25">
      <c r="A10716" t="s">
        <v>100</v>
      </c>
      <c r="B10716" t="s">
        <v>131</v>
      </c>
      <c r="C10716" t="s">
        <v>101</v>
      </c>
      <c r="D10716" t="s">
        <v>77</v>
      </c>
      <c r="E10716" t="s">
        <v>88</v>
      </c>
      <c r="F10716" t="s">
        <v>54</v>
      </c>
      <c r="G10716">
        <v>320</v>
      </c>
      <c r="H10716">
        <v>2</v>
      </c>
      <c r="I10716">
        <f>IF(VLOOKUP(Data!$A10716,summermonths, 2, FALSE) = 1, VLOOKUP(Data!$H10716,rateblocks, 2, FALSE), VLOOKUP(Data!H10716, rateblocks,3, FALSE))</f>
        <v>3</v>
      </c>
      <c r="J10716">
        <v>2.0650761127471924</v>
      </c>
      <c r="K10716">
        <v>2.2270309925079346</v>
      </c>
      <c r="L10716">
        <v>68.813018798828125</v>
      </c>
      <c r="M10716">
        <v>0.16195499897003174</v>
      </c>
      <c r="N10716">
        <v>0.11215796321630478</v>
      </c>
      <c r="O10716">
        <v>1.2579408474266529E-2</v>
      </c>
      <c r="P10716">
        <v>-2.2528434172272682E-2</v>
      </c>
      <c r="Q10716">
        <v>1.8218785524368286E-2</v>
      </c>
      <c r="R10716">
        <v>0.10313930362462997</v>
      </c>
      <c r="S10716">
        <v>0.16195499897003174</v>
      </c>
      <c r="T10716">
        <v>0.22077068686485291</v>
      </c>
      <c r="U10716">
        <v>0.30569121241569519</v>
      </c>
      <c r="V10716">
        <v>0.34643843770027161</v>
      </c>
    </row>
    <row r="10717" spans="1:22" x14ac:dyDescent="0.25">
      <c r="A10717" t="s">
        <v>96</v>
      </c>
      <c r="B10717" t="s">
        <v>131</v>
      </c>
      <c r="C10717" t="s">
        <v>102</v>
      </c>
      <c r="D10717" t="s">
        <v>79</v>
      </c>
      <c r="E10717" t="s">
        <v>88</v>
      </c>
      <c r="F10717" t="s">
        <v>54</v>
      </c>
      <c r="G10717">
        <v>320</v>
      </c>
      <c r="H10717">
        <v>21</v>
      </c>
      <c r="I10717">
        <f>IF(VLOOKUP(Data!$A10717,summermonths, 2, FALSE) = 1, VLOOKUP(Data!$H10717,rateblocks, 2, FALSE), VLOOKUP(Data!H10717, rateblocks,3, FALSE))</f>
        <v>2</v>
      </c>
      <c r="J10717">
        <v>3.1781692504882812</v>
      </c>
      <c r="K10717">
        <v>3.4351282119750977</v>
      </c>
      <c r="L10717">
        <v>72.53125</v>
      </c>
      <c r="M10717">
        <v>0.25695893168449402</v>
      </c>
      <c r="N10717">
        <v>0.47204187512397766</v>
      </c>
      <c r="O10717">
        <v>0.22282353043556213</v>
      </c>
      <c r="P10717">
        <v>-0.51948088407516479</v>
      </c>
      <c r="Q10717">
        <v>-0.34798708558082581</v>
      </c>
      <c r="R10717">
        <v>9.4199301674962044E-3</v>
      </c>
      <c r="S10717">
        <v>0.25695893168449402</v>
      </c>
      <c r="T10717">
        <v>0.5044979453086853</v>
      </c>
      <c r="U10717">
        <v>0.86190491914749146</v>
      </c>
      <c r="V10717">
        <v>1.0333987474441528</v>
      </c>
    </row>
    <row r="10718" spans="1:22" x14ac:dyDescent="0.25">
      <c r="A10718" t="s">
        <v>96</v>
      </c>
      <c r="B10718" t="s">
        <v>131</v>
      </c>
      <c r="C10718" t="s">
        <v>102</v>
      </c>
      <c r="D10718" t="s">
        <v>79</v>
      </c>
      <c r="E10718" t="s">
        <v>88</v>
      </c>
      <c r="F10718" t="s">
        <v>54</v>
      </c>
      <c r="G10718">
        <v>320</v>
      </c>
      <c r="H10718">
        <v>9</v>
      </c>
      <c r="I10718">
        <f>IF(VLOOKUP(Data!$A10718,summermonths, 2, FALSE) = 1, VLOOKUP(Data!$H10718,rateblocks, 2, FALSE), VLOOKUP(Data!H10718, rateblocks,3, FALSE))</f>
        <v>2</v>
      </c>
      <c r="J10718">
        <v>2.341625452041626</v>
      </c>
      <c r="K10718">
        <v>2.3472344875335693</v>
      </c>
      <c r="L10718">
        <v>74.765625</v>
      </c>
      <c r="M10718">
        <v>5.6088264100253582E-3</v>
      </c>
      <c r="N10718">
        <v>0.30821725726127625</v>
      </c>
      <c r="O10718">
        <v>9.4997875392436981E-2</v>
      </c>
      <c r="P10718">
        <v>-0.50136345624923706</v>
      </c>
      <c r="Q10718">
        <v>-0.38938748836517334</v>
      </c>
      <c r="R10718">
        <v>-0.15602046251296997</v>
      </c>
      <c r="S10718">
        <v>5.6088264100253582E-3</v>
      </c>
      <c r="T10718">
        <v>0.16723811626434326</v>
      </c>
      <c r="U10718">
        <v>0.40060514211654663</v>
      </c>
      <c r="V10718">
        <v>0.51258111000061035</v>
      </c>
    </row>
    <row r="10719" spans="1:22" x14ac:dyDescent="0.25">
      <c r="A10719" t="s">
        <v>124</v>
      </c>
      <c r="B10719" t="s">
        <v>131</v>
      </c>
      <c r="C10719" t="s">
        <v>101</v>
      </c>
      <c r="D10719" t="s">
        <v>119</v>
      </c>
      <c r="E10719" t="s">
        <v>88</v>
      </c>
      <c r="F10719" t="s">
        <v>54</v>
      </c>
      <c r="G10719">
        <v>320</v>
      </c>
      <c r="H10719">
        <v>15</v>
      </c>
      <c r="I10719">
        <f>IF(VLOOKUP(Data!$A10719,summermonths, 2, FALSE) = 1, VLOOKUP(Data!$H10719,rateblocks, 2, FALSE), VLOOKUP(Data!H10719, rateblocks,3, FALSE))</f>
        <v>2</v>
      </c>
      <c r="J10719">
        <v>2.8364448547363281</v>
      </c>
      <c r="K10719">
        <v>2.8116426467895508</v>
      </c>
      <c r="L10719">
        <v>73.817558288574219</v>
      </c>
      <c r="M10719">
        <v>-2.4802342057228088E-2</v>
      </c>
      <c r="N10719">
        <v>0.11040303111076355</v>
      </c>
      <c r="O10719">
        <v>1.2188829481601715E-2</v>
      </c>
      <c r="P10719">
        <v>-0.20639917254447937</v>
      </c>
      <c r="Q10719">
        <v>-0.16628952324390411</v>
      </c>
      <c r="R10719">
        <v>-8.2697749137878418E-2</v>
      </c>
      <c r="S10719">
        <v>-2.4802342057228088E-2</v>
      </c>
      <c r="T10719">
        <v>3.3093065023422241E-2</v>
      </c>
      <c r="U10719">
        <v>0.11668483167886734</v>
      </c>
      <c r="V10719">
        <v>0.15679448843002319</v>
      </c>
    </row>
    <row r="10720" spans="1:22" x14ac:dyDescent="0.25">
      <c r="A10720" t="s">
        <v>122</v>
      </c>
      <c r="B10720" t="s">
        <v>131</v>
      </c>
      <c r="C10720" t="s">
        <v>102</v>
      </c>
      <c r="D10720" t="s">
        <v>115</v>
      </c>
      <c r="E10720" t="s">
        <v>88</v>
      </c>
      <c r="F10720" t="s">
        <v>54</v>
      </c>
      <c r="G10720">
        <v>320</v>
      </c>
      <c r="H10720">
        <v>9</v>
      </c>
      <c r="I10720">
        <f>IF(VLOOKUP(Data!$A10720,summermonths, 2, FALSE) = 1, VLOOKUP(Data!$H10720,rateblocks, 2, FALSE), VLOOKUP(Data!H10720, rateblocks,3, FALSE))</f>
        <v>2</v>
      </c>
      <c r="J10720">
        <v>2.2982518672943115</v>
      </c>
      <c r="K10720">
        <v>1.8802343606948853</v>
      </c>
      <c r="L10720">
        <v>46.168750762939453</v>
      </c>
      <c r="M10720">
        <v>-0.41801741719245911</v>
      </c>
      <c r="N10720">
        <v>0.36582735180854797</v>
      </c>
      <c r="O10720">
        <v>0.13382965326309204</v>
      </c>
      <c r="P10720">
        <v>-1.0197498798370361</v>
      </c>
      <c r="Q10720">
        <v>-0.88684403896331787</v>
      </c>
      <c r="R10720">
        <v>-0.60985743999481201</v>
      </c>
      <c r="S10720">
        <v>-0.41801741719245911</v>
      </c>
      <c r="T10720">
        <v>-0.22617736458778381</v>
      </c>
      <c r="U10720">
        <v>5.0809197127819061E-2</v>
      </c>
      <c r="V10720">
        <v>0.18371503055095673</v>
      </c>
    </row>
    <row r="10721" spans="1:22" x14ac:dyDescent="0.25">
      <c r="A10721" t="s">
        <v>98</v>
      </c>
      <c r="B10721" t="s">
        <v>131</v>
      </c>
      <c r="C10721" t="s">
        <v>101</v>
      </c>
      <c r="D10721" t="s">
        <v>75</v>
      </c>
      <c r="E10721" t="s">
        <v>88</v>
      </c>
      <c r="F10721" t="s">
        <v>54</v>
      </c>
      <c r="G10721">
        <v>320</v>
      </c>
      <c r="H10721">
        <v>14</v>
      </c>
      <c r="I10721">
        <f>IF(VLOOKUP(Data!$A10721,summermonths, 2, FALSE) = 1, VLOOKUP(Data!$H10721,rateblocks, 2, FALSE), VLOOKUP(Data!H10721, rateblocks,3, FALSE))</f>
        <v>1</v>
      </c>
      <c r="J10721">
        <v>3.7238261699676514</v>
      </c>
      <c r="K10721">
        <v>3.564932107925415</v>
      </c>
      <c r="L10721">
        <v>81.47125244140625</v>
      </c>
      <c r="M10721">
        <v>-0.15889403223991394</v>
      </c>
      <c r="N10721">
        <v>0.20730631053447723</v>
      </c>
      <c r="O10721">
        <v>4.2975906282663345E-2</v>
      </c>
      <c r="P10721">
        <v>-0.49988257884979248</v>
      </c>
      <c r="Q10721">
        <v>-0.42456775903701782</v>
      </c>
      <c r="R10721">
        <v>-0.26760557293891907</v>
      </c>
      <c r="S10721">
        <v>-0.15889403223991394</v>
      </c>
      <c r="T10721">
        <v>-5.0182495266199112E-2</v>
      </c>
      <c r="U10721">
        <v>0.10677969455718994</v>
      </c>
      <c r="V10721">
        <v>0.18209449946880341</v>
      </c>
    </row>
    <row r="10722" spans="1:22" x14ac:dyDescent="0.25">
      <c r="A10722" t="s">
        <v>96</v>
      </c>
      <c r="B10722" t="s">
        <v>131</v>
      </c>
      <c r="C10722" t="s">
        <v>102</v>
      </c>
      <c r="D10722" t="s">
        <v>79</v>
      </c>
      <c r="E10722" t="s">
        <v>88</v>
      </c>
      <c r="F10722" t="s">
        <v>54</v>
      </c>
      <c r="G10722">
        <v>320</v>
      </c>
      <c r="H10722">
        <v>4</v>
      </c>
      <c r="I10722">
        <f>IF(VLOOKUP(Data!$A10722,summermonths, 2, FALSE) = 1, VLOOKUP(Data!$H10722,rateblocks, 2, FALSE), VLOOKUP(Data!H10722, rateblocks,3, FALSE))</f>
        <v>3</v>
      </c>
      <c r="J10722">
        <v>1.9000027179718018</v>
      </c>
      <c r="K10722">
        <v>2.1578750610351562</v>
      </c>
      <c r="L10722">
        <v>65.721878051757813</v>
      </c>
      <c r="M10722">
        <v>0.25787225365638733</v>
      </c>
      <c r="N10722">
        <v>0.20054160058498383</v>
      </c>
      <c r="O10722">
        <v>4.0216933935880661E-2</v>
      </c>
      <c r="P10722">
        <v>-7.1989327669143677E-2</v>
      </c>
      <c r="Q10722">
        <v>8.6785148596391082E-4</v>
      </c>
      <c r="R10722">
        <v>0.15270812809467316</v>
      </c>
      <c r="S10722">
        <v>0.25787225365638733</v>
      </c>
      <c r="T10722">
        <v>0.36303636431694031</v>
      </c>
      <c r="U10722">
        <v>0.51487666368484497</v>
      </c>
      <c r="V10722">
        <v>0.58773380517959595</v>
      </c>
    </row>
    <row r="10723" spans="1:22" x14ac:dyDescent="0.25">
      <c r="A10723" t="s">
        <v>125</v>
      </c>
      <c r="B10723" t="s">
        <v>131</v>
      </c>
      <c r="C10723" t="s">
        <v>101</v>
      </c>
      <c r="D10723" t="s">
        <v>120</v>
      </c>
      <c r="E10723" t="s">
        <v>88</v>
      </c>
      <c r="F10723" t="s">
        <v>54</v>
      </c>
      <c r="G10723">
        <v>320</v>
      </c>
      <c r="H10723">
        <v>6</v>
      </c>
      <c r="I10723">
        <f>IF(VLOOKUP(Data!$A10723,summermonths, 2, FALSE) = 1, VLOOKUP(Data!$H10723,rateblocks, 2, FALSE), VLOOKUP(Data!H10723, rateblocks,3, FALSE))</f>
        <v>3</v>
      </c>
      <c r="J10723">
        <v>2.0729911327362061</v>
      </c>
      <c r="K10723">
        <v>2.1346094608306885</v>
      </c>
      <c r="L10723">
        <v>56.153694152832031</v>
      </c>
      <c r="M10723">
        <v>6.1618279665708542E-2</v>
      </c>
      <c r="N10723">
        <v>0.1092861220240593</v>
      </c>
      <c r="O10723">
        <v>1.1943456716835499E-2</v>
      </c>
      <c r="P10723">
        <v>-0.11814139783382416</v>
      </c>
      <c r="Q10723">
        <v>-7.8437522053718567E-2</v>
      </c>
      <c r="R10723">
        <v>4.3085813522338867E-3</v>
      </c>
      <c r="S10723">
        <v>6.1618279665708542E-2</v>
      </c>
      <c r="T10723">
        <v>0.1189279779791832</v>
      </c>
      <c r="U10723">
        <v>0.20167407393455505</v>
      </c>
      <c r="V10723">
        <v>0.24137794971466064</v>
      </c>
    </row>
    <row r="10724" spans="1:22" x14ac:dyDescent="0.25">
      <c r="A10724" t="s">
        <v>122</v>
      </c>
      <c r="B10724" t="s">
        <v>131</v>
      </c>
      <c r="C10724" t="s">
        <v>102</v>
      </c>
      <c r="D10724" t="s">
        <v>115</v>
      </c>
      <c r="E10724" t="s">
        <v>88</v>
      </c>
      <c r="F10724" t="s">
        <v>54</v>
      </c>
      <c r="G10724">
        <v>320</v>
      </c>
      <c r="H10724">
        <v>4</v>
      </c>
      <c r="I10724">
        <f>IF(VLOOKUP(Data!$A10724,summermonths, 2, FALSE) = 1, VLOOKUP(Data!$H10724,rateblocks, 2, FALSE), VLOOKUP(Data!H10724, rateblocks,3, FALSE))</f>
        <v>3</v>
      </c>
      <c r="J10724">
        <v>1.9499123096466064</v>
      </c>
      <c r="K10724">
        <v>1.8881562948226929</v>
      </c>
      <c r="L10724">
        <v>37.453125</v>
      </c>
      <c r="M10724">
        <v>-6.1756022274494171E-2</v>
      </c>
      <c r="N10724">
        <v>0.31586989760398865</v>
      </c>
      <c r="O10724">
        <v>9.9773794412612915E-2</v>
      </c>
      <c r="P10724">
        <v>-0.58131575584411621</v>
      </c>
      <c r="Q10724">
        <v>-0.46655958890914917</v>
      </c>
      <c r="R10724">
        <v>-0.22739836573600769</v>
      </c>
      <c r="S10724">
        <v>-6.1756022274494171E-2</v>
      </c>
      <c r="T10724">
        <v>0.10388631373643875</v>
      </c>
      <c r="U10724">
        <v>0.34304752945899963</v>
      </c>
      <c r="V10724">
        <v>0.45780372619628906</v>
      </c>
    </row>
    <row r="10725" spans="1:22" x14ac:dyDescent="0.25">
      <c r="A10725" t="s">
        <v>122</v>
      </c>
      <c r="B10725" t="s">
        <v>131</v>
      </c>
      <c r="C10725" t="s">
        <v>101</v>
      </c>
      <c r="D10725" t="s">
        <v>117</v>
      </c>
      <c r="E10725" t="s">
        <v>88</v>
      </c>
      <c r="F10725" t="s">
        <v>54</v>
      </c>
      <c r="G10725">
        <v>320</v>
      </c>
      <c r="H10725">
        <v>9</v>
      </c>
      <c r="I10725">
        <f>IF(VLOOKUP(Data!$A10725,summermonths, 2, FALSE) = 1, VLOOKUP(Data!$H10725,rateblocks, 2, FALSE), VLOOKUP(Data!H10725, rateblocks,3, FALSE))</f>
        <v>2</v>
      </c>
      <c r="J10725">
        <v>2.0783193111419678</v>
      </c>
      <c r="K10725">
        <v>2.0357928276062012</v>
      </c>
      <c r="L10725">
        <v>59.002185821533203</v>
      </c>
      <c r="M10725">
        <v>-4.2526405304670334E-2</v>
      </c>
      <c r="N10725">
        <v>0.12563104927539825</v>
      </c>
      <c r="O10725">
        <v>1.5783160924911499E-2</v>
      </c>
      <c r="P10725">
        <v>-0.24917109310626984</v>
      </c>
      <c r="Q10725">
        <v>-0.20352907478809357</v>
      </c>
      <c r="R10725">
        <v>-0.1084073930978775</v>
      </c>
      <c r="S10725">
        <v>-4.2526405304670334E-2</v>
      </c>
      <c r="T10725">
        <v>2.3354580625891685E-2</v>
      </c>
      <c r="U10725">
        <v>0.1184762641787529</v>
      </c>
      <c r="V10725">
        <v>0.16411827504634857</v>
      </c>
    </row>
    <row r="10726" spans="1:22" x14ac:dyDescent="0.25">
      <c r="A10726" t="s">
        <v>99</v>
      </c>
      <c r="B10726" t="s">
        <v>131</v>
      </c>
      <c r="C10726" t="s">
        <v>102</v>
      </c>
      <c r="D10726" t="s">
        <v>82</v>
      </c>
      <c r="E10726" t="s">
        <v>88</v>
      </c>
      <c r="F10726" t="s">
        <v>54</v>
      </c>
      <c r="G10726">
        <v>320</v>
      </c>
      <c r="H10726">
        <v>20</v>
      </c>
      <c r="I10726">
        <f>IF(VLOOKUP(Data!$A10726,summermonths, 2, FALSE) = 1, VLOOKUP(Data!$H10726,rateblocks, 2, FALSE), VLOOKUP(Data!H10726, rateblocks,3, FALSE))</f>
        <v>2</v>
      </c>
      <c r="J10726">
        <v>3.9021286964416504</v>
      </c>
      <c r="K10726">
        <v>3.700624942779541</v>
      </c>
      <c r="L10726">
        <v>82.949996948242188</v>
      </c>
      <c r="M10726">
        <v>-0.20150379836559296</v>
      </c>
      <c r="N10726">
        <v>0.37192678451538086</v>
      </c>
      <c r="O10726">
        <v>0.13832953572273254</v>
      </c>
      <c r="P10726">
        <v>-0.81326889991760254</v>
      </c>
      <c r="Q10726">
        <v>-0.67814713716506958</v>
      </c>
      <c r="R10726">
        <v>-0.39654240012168884</v>
      </c>
      <c r="S10726">
        <v>-0.20150379836559296</v>
      </c>
      <c r="T10726">
        <v>-6.4652017317712307E-3</v>
      </c>
      <c r="U10726">
        <v>0.27513954043388367</v>
      </c>
      <c r="V10726">
        <v>0.41026133298873901</v>
      </c>
    </row>
    <row r="10727" spans="1:22" x14ac:dyDescent="0.25">
      <c r="A10727" t="s">
        <v>99</v>
      </c>
      <c r="B10727" t="s">
        <v>131</v>
      </c>
      <c r="C10727" t="s">
        <v>101</v>
      </c>
      <c r="D10727" t="s">
        <v>76</v>
      </c>
      <c r="E10727" t="s">
        <v>88</v>
      </c>
      <c r="F10727" t="s">
        <v>54</v>
      </c>
      <c r="G10727">
        <v>320</v>
      </c>
      <c r="H10727">
        <v>1</v>
      </c>
      <c r="I10727">
        <f>IF(VLOOKUP(Data!$A10727,summermonths, 2, FALSE) = 1, VLOOKUP(Data!$H10727,rateblocks, 2, FALSE), VLOOKUP(Data!H10727, rateblocks,3, FALSE))</f>
        <v>3</v>
      </c>
      <c r="J10727">
        <v>2.1732001304626465</v>
      </c>
      <c r="K10727">
        <v>2.362004280090332</v>
      </c>
      <c r="L10727">
        <v>69.802604675292969</v>
      </c>
      <c r="M10727">
        <v>0.18880432844161987</v>
      </c>
      <c r="N10727">
        <v>0.12924006581306458</v>
      </c>
      <c r="O10727">
        <v>1.6702994704246521E-2</v>
      </c>
      <c r="P10727">
        <v>-2.3776663467288017E-2</v>
      </c>
      <c r="Q10727">
        <v>2.3176519200205803E-2</v>
      </c>
      <c r="R10727">
        <v>0.1210307702422142</v>
      </c>
      <c r="S10727">
        <v>0.18880432844161987</v>
      </c>
      <c r="T10727">
        <v>0.25657787919044495</v>
      </c>
      <c r="U10727">
        <v>0.35443213582038879</v>
      </c>
      <c r="V10727">
        <v>0.40138530731201172</v>
      </c>
    </row>
    <row r="10728" spans="1:22" x14ac:dyDescent="0.25">
      <c r="A10728" t="s">
        <v>95</v>
      </c>
      <c r="B10728" t="s">
        <v>131</v>
      </c>
      <c r="C10728" t="s">
        <v>102</v>
      </c>
      <c r="D10728" t="s">
        <v>78</v>
      </c>
      <c r="E10728" t="s">
        <v>88</v>
      </c>
      <c r="F10728" t="s">
        <v>54</v>
      </c>
      <c r="G10728">
        <v>320</v>
      </c>
      <c r="H10728">
        <v>23</v>
      </c>
      <c r="I10728">
        <f>IF(VLOOKUP(Data!$A10728,summermonths, 2, FALSE) = 1, VLOOKUP(Data!$H10728,rateblocks, 2, FALSE), VLOOKUP(Data!H10728, rateblocks,3, FALSE))</f>
        <v>3</v>
      </c>
      <c r="J10728">
        <v>2.5751776695251465</v>
      </c>
      <c r="K10728">
        <v>2.8602499961853027</v>
      </c>
      <c r="L10728">
        <v>64.818748474121094</v>
      </c>
      <c r="M10728">
        <v>0.28507223725318909</v>
      </c>
      <c r="N10728">
        <v>0.29619333148002625</v>
      </c>
      <c r="O10728">
        <v>8.7730489671230316E-2</v>
      </c>
      <c r="P10728">
        <v>-0.20212243497371674</v>
      </c>
      <c r="Q10728">
        <v>-9.4514787197113037E-2</v>
      </c>
      <c r="R10728">
        <v>0.12974829971790314</v>
      </c>
      <c r="S10728">
        <v>0.28507223725318909</v>
      </c>
      <c r="T10728">
        <v>0.44039615988731384</v>
      </c>
      <c r="U10728">
        <v>0.66465926170349121</v>
      </c>
      <c r="V10728">
        <v>0.7722669243812561</v>
      </c>
    </row>
    <row r="10729" spans="1:22" x14ac:dyDescent="0.25">
      <c r="A10729" t="s">
        <v>98</v>
      </c>
      <c r="B10729" t="s">
        <v>131</v>
      </c>
      <c r="C10729" t="s">
        <v>101</v>
      </c>
      <c r="D10729" t="s">
        <v>75</v>
      </c>
      <c r="E10729" t="s">
        <v>88</v>
      </c>
      <c r="F10729" t="s">
        <v>54</v>
      </c>
      <c r="G10729">
        <v>320</v>
      </c>
      <c r="H10729">
        <v>21</v>
      </c>
      <c r="I10729">
        <f>IF(VLOOKUP(Data!$A10729,summermonths, 2, FALSE) = 1, VLOOKUP(Data!$H10729,rateblocks, 2, FALSE), VLOOKUP(Data!H10729, rateblocks,3, FALSE))</f>
        <v>2</v>
      </c>
      <c r="J10729">
        <v>3.2984626293182373</v>
      </c>
      <c r="K10729">
        <v>3.5001671314239502</v>
      </c>
      <c r="L10729">
        <v>71.601875305175781</v>
      </c>
      <c r="M10729">
        <v>0.20170463621616364</v>
      </c>
      <c r="N10729">
        <v>0.18196618556976318</v>
      </c>
      <c r="O10729">
        <v>3.3111691474914551E-2</v>
      </c>
      <c r="P10729">
        <v>-9.7603105008602142E-2</v>
      </c>
      <c r="Q10729">
        <v>-3.1494412571191788E-2</v>
      </c>
      <c r="R10729">
        <v>0.10628147423267365</v>
      </c>
      <c r="S10729">
        <v>0.20170463621616364</v>
      </c>
      <c r="T10729">
        <v>0.29712778329849243</v>
      </c>
      <c r="U10729">
        <v>0.43490368127822876</v>
      </c>
      <c r="V10729">
        <v>0.50101238489151001</v>
      </c>
    </row>
    <row r="10730" spans="1:22" x14ac:dyDescent="0.25">
      <c r="A10730" t="s">
        <v>123</v>
      </c>
      <c r="B10730" t="s">
        <v>131</v>
      </c>
      <c r="C10730" t="s">
        <v>102</v>
      </c>
      <c r="D10730" t="s">
        <v>118</v>
      </c>
      <c r="E10730" t="s">
        <v>88</v>
      </c>
      <c r="F10730" t="s">
        <v>54</v>
      </c>
      <c r="G10730">
        <v>320</v>
      </c>
      <c r="H10730">
        <v>16</v>
      </c>
      <c r="I10730">
        <f>IF(VLOOKUP(Data!$A10730,summermonths, 2, FALSE) = 1, VLOOKUP(Data!$H10730,rateblocks, 2, FALSE), VLOOKUP(Data!H10730, rateblocks,3, FALSE))</f>
        <v>2</v>
      </c>
      <c r="J10730">
        <v>3.1299514770507812</v>
      </c>
      <c r="K10730">
        <v>2.7966094017028809</v>
      </c>
      <c r="L10730">
        <v>82.003128051757812</v>
      </c>
      <c r="M10730">
        <v>-0.33334210515022278</v>
      </c>
      <c r="N10730">
        <v>0.30542087554931641</v>
      </c>
      <c r="O10730">
        <v>9.3281909823417664E-2</v>
      </c>
      <c r="P10730">
        <v>-0.83571475744247437</v>
      </c>
      <c r="Q10730">
        <v>-0.7247546911239624</v>
      </c>
      <c r="R10730">
        <v>-0.49350497126579285</v>
      </c>
      <c r="S10730">
        <v>-0.33334210515022278</v>
      </c>
      <c r="T10730">
        <v>-0.17317923903465271</v>
      </c>
      <c r="U10730">
        <v>5.807049572467804E-2</v>
      </c>
      <c r="V10730">
        <v>0.16903053224086761</v>
      </c>
    </row>
    <row r="10731" spans="1:22" x14ac:dyDescent="0.25">
      <c r="A10731" t="s">
        <v>125</v>
      </c>
      <c r="B10731" t="s">
        <v>131</v>
      </c>
      <c r="C10731" t="s">
        <v>102</v>
      </c>
      <c r="D10731" t="s">
        <v>116</v>
      </c>
      <c r="E10731" t="s">
        <v>88</v>
      </c>
      <c r="F10731" t="s">
        <v>54</v>
      </c>
      <c r="G10731">
        <v>320</v>
      </c>
      <c r="H10731">
        <v>19</v>
      </c>
      <c r="I10731">
        <f>IF(VLOOKUP(Data!$A10731,summermonths, 2, FALSE) = 1, VLOOKUP(Data!$H10731,rateblocks, 2, FALSE), VLOOKUP(Data!H10731, rateblocks,3, FALSE))</f>
        <v>1</v>
      </c>
      <c r="J10731">
        <v>3.3080790042877197</v>
      </c>
      <c r="K10731">
        <v>3.196218729019165</v>
      </c>
      <c r="L10731">
        <v>75.431251525878906</v>
      </c>
      <c r="M10731">
        <v>-0.11186020821332932</v>
      </c>
      <c r="N10731">
        <v>0.30135565996170044</v>
      </c>
      <c r="O10731">
        <v>9.0815231204032898E-2</v>
      </c>
      <c r="P10731">
        <v>-0.60754615068435669</v>
      </c>
      <c r="Q10731">
        <v>-0.49806302785873413</v>
      </c>
      <c r="R10731">
        <v>-0.26989126205444336</v>
      </c>
      <c r="S10731">
        <v>-0.11186020821332932</v>
      </c>
      <c r="T10731">
        <v>4.6170853078365326E-2</v>
      </c>
      <c r="U10731">
        <v>0.27434259653091431</v>
      </c>
      <c r="V10731">
        <v>0.38382574915885925</v>
      </c>
    </row>
    <row r="10732" spans="1:22" x14ac:dyDescent="0.25">
      <c r="A10732" t="s">
        <v>124</v>
      </c>
      <c r="B10732" t="s">
        <v>131</v>
      </c>
      <c r="C10732" t="s">
        <v>101</v>
      </c>
      <c r="D10732" t="s">
        <v>119</v>
      </c>
      <c r="E10732" t="s">
        <v>88</v>
      </c>
      <c r="F10732" t="s">
        <v>54</v>
      </c>
      <c r="G10732">
        <v>320</v>
      </c>
      <c r="H10732">
        <v>21</v>
      </c>
      <c r="I10732">
        <f>IF(VLOOKUP(Data!$A10732,summermonths, 2, FALSE) = 1, VLOOKUP(Data!$H10732,rateblocks, 2, FALSE), VLOOKUP(Data!H10732, rateblocks,3, FALSE))</f>
        <v>2</v>
      </c>
      <c r="J10732">
        <v>2.9006905555725098</v>
      </c>
      <c r="K10732">
        <v>3.0659375190734863</v>
      </c>
      <c r="L10732">
        <v>62.448215484619141</v>
      </c>
      <c r="M10732">
        <v>0.16524702310562134</v>
      </c>
      <c r="N10732">
        <v>0.13284459710121155</v>
      </c>
      <c r="O10732">
        <v>1.7647687345743179E-2</v>
      </c>
      <c r="P10732">
        <v>-5.3262893110513687E-2</v>
      </c>
      <c r="Q10732">
        <v>-5.0001782365143299E-3</v>
      </c>
      <c r="R10732">
        <v>9.5583245158195496E-2</v>
      </c>
      <c r="S10732">
        <v>0.16524702310562134</v>
      </c>
      <c r="T10732">
        <v>0.23491080105304718</v>
      </c>
      <c r="U10732">
        <v>0.33549422025680542</v>
      </c>
      <c r="V10732">
        <v>0.38375693559646606</v>
      </c>
    </row>
    <row r="10733" spans="1:22" x14ac:dyDescent="0.25">
      <c r="A10733" t="s">
        <v>124</v>
      </c>
      <c r="B10733" t="s">
        <v>131</v>
      </c>
      <c r="C10733" t="s">
        <v>102</v>
      </c>
      <c r="D10733" t="s">
        <v>114</v>
      </c>
      <c r="E10733" t="s">
        <v>88</v>
      </c>
      <c r="F10733" t="s">
        <v>54</v>
      </c>
      <c r="G10733">
        <v>320</v>
      </c>
      <c r="H10733">
        <v>8</v>
      </c>
      <c r="I10733">
        <f>IF(VLOOKUP(Data!$A10733,summermonths, 2, FALSE) = 1, VLOOKUP(Data!$H10733,rateblocks, 2, FALSE), VLOOKUP(Data!H10733, rateblocks,3, FALSE))</f>
        <v>2</v>
      </c>
      <c r="J10733">
        <v>2.2858133316040039</v>
      </c>
      <c r="K10733">
        <v>2.1101717948913574</v>
      </c>
      <c r="L10733">
        <v>64.84375</v>
      </c>
      <c r="M10733">
        <v>-0.17564138770103455</v>
      </c>
      <c r="N10733">
        <v>0.34616407752037048</v>
      </c>
      <c r="O10733">
        <v>0.11982956528663635</v>
      </c>
      <c r="P10733">
        <v>-0.74503064155578613</v>
      </c>
      <c r="Q10733">
        <v>-0.61926847696304321</v>
      </c>
      <c r="R10733">
        <v>-0.35717001557350159</v>
      </c>
      <c r="S10733">
        <v>-0.17564138770103455</v>
      </c>
      <c r="T10733">
        <v>5.8872322551906109E-3</v>
      </c>
      <c r="U10733">
        <v>0.26798573136329651</v>
      </c>
      <c r="V10733">
        <v>0.39374783635139465</v>
      </c>
    </row>
    <row r="10734" spans="1:22" x14ac:dyDescent="0.25">
      <c r="A10734" t="s">
        <v>98</v>
      </c>
      <c r="B10734" t="s">
        <v>131</v>
      </c>
      <c r="C10734" t="s">
        <v>102</v>
      </c>
      <c r="D10734" t="s">
        <v>81</v>
      </c>
      <c r="E10734" t="s">
        <v>88</v>
      </c>
      <c r="F10734" t="s">
        <v>54</v>
      </c>
      <c r="G10734">
        <v>320</v>
      </c>
      <c r="H10734">
        <v>19</v>
      </c>
      <c r="I10734">
        <f>IF(VLOOKUP(Data!$A10734,summermonths, 2, FALSE) = 1, VLOOKUP(Data!$H10734,rateblocks, 2, FALSE), VLOOKUP(Data!H10734, rateblocks,3, FALSE))</f>
        <v>2</v>
      </c>
      <c r="J10734">
        <v>3.3977487087249756</v>
      </c>
      <c r="K10734">
        <v>3.7078437805175781</v>
      </c>
      <c r="L10734">
        <v>82.3125</v>
      </c>
      <c r="M10734">
        <v>0.31009507179260254</v>
      </c>
      <c r="N10734">
        <v>0.49712410569190979</v>
      </c>
      <c r="O10734">
        <v>0.24713237583637238</v>
      </c>
      <c r="P10734">
        <v>-0.50760132074356079</v>
      </c>
      <c r="Q10734">
        <v>-0.32699510455131531</v>
      </c>
      <c r="R10734">
        <v>4.9402937293052673E-2</v>
      </c>
      <c r="S10734">
        <v>0.31009507179260254</v>
      </c>
      <c r="T10734">
        <v>0.57078719139099121</v>
      </c>
      <c r="U10734">
        <v>0.947185218334198</v>
      </c>
      <c r="V10734">
        <v>1.1277914047241211</v>
      </c>
    </row>
    <row r="10735" spans="1:22" x14ac:dyDescent="0.25">
      <c r="A10735" t="s">
        <v>99</v>
      </c>
      <c r="B10735" t="s">
        <v>131</v>
      </c>
      <c r="C10735" t="s">
        <v>101</v>
      </c>
      <c r="D10735" t="s">
        <v>76</v>
      </c>
      <c r="E10735" t="s">
        <v>88</v>
      </c>
      <c r="F10735" t="s">
        <v>54</v>
      </c>
      <c r="G10735">
        <v>320</v>
      </c>
      <c r="H10735">
        <v>21</v>
      </c>
      <c r="I10735">
        <f>IF(VLOOKUP(Data!$A10735,summermonths, 2, FALSE) = 1, VLOOKUP(Data!$H10735,rateblocks, 2, FALSE), VLOOKUP(Data!H10735, rateblocks,3, FALSE))</f>
        <v>2</v>
      </c>
      <c r="J10735">
        <v>3.1469075679779053</v>
      </c>
      <c r="K10735">
        <v>3.3709070682525635</v>
      </c>
      <c r="L10735">
        <v>72.1060791015625</v>
      </c>
      <c r="M10735">
        <v>0.22399964928627014</v>
      </c>
      <c r="N10735">
        <v>0.19212177395820618</v>
      </c>
      <c r="O10735">
        <v>3.6910776048898697E-2</v>
      </c>
      <c r="P10735">
        <v>-9.2012546956539154E-2</v>
      </c>
      <c r="Q10735">
        <v>-2.2214310243725777E-2</v>
      </c>
      <c r="R10735">
        <v>0.12325089424848557</v>
      </c>
      <c r="S10735">
        <v>0.22399964928627014</v>
      </c>
      <c r="T10735">
        <v>0.32474839687347412</v>
      </c>
      <c r="U10735">
        <v>0.4702136218547821</v>
      </c>
      <c r="V10735">
        <v>0.54001182317733765</v>
      </c>
    </row>
    <row r="10736" spans="1:22" x14ac:dyDescent="0.25">
      <c r="A10736" t="s">
        <v>98</v>
      </c>
      <c r="B10736" t="s">
        <v>131</v>
      </c>
      <c r="C10736" t="s">
        <v>102</v>
      </c>
      <c r="D10736" t="s">
        <v>81</v>
      </c>
      <c r="E10736" t="s">
        <v>88</v>
      </c>
      <c r="F10736" t="s">
        <v>54</v>
      </c>
      <c r="G10736">
        <v>320</v>
      </c>
      <c r="H10736">
        <v>20</v>
      </c>
      <c r="I10736">
        <f>IF(VLOOKUP(Data!$A10736,summermonths, 2, FALSE) = 1, VLOOKUP(Data!$H10736,rateblocks, 2, FALSE), VLOOKUP(Data!H10736, rateblocks,3, FALSE))</f>
        <v>2</v>
      </c>
      <c r="J10736">
        <v>3.9162571430206299</v>
      </c>
      <c r="K10736">
        <v>3.8180155754089355</v>
      </c>
      <c r="L10736">
        <v>78.690628051757812</v>
      </c>
      <c r="M10736">
        <v>-9.8241478204727173E-2</v>
      </c>
      <c r="N10736">
        <v>0.41679367423057556</v>
      </c>
      <c r="O10736">
        <v>0.1737169623374939</v>
      </c>
      <c r="P10736">
        <v>-0.78380608558654785</v>
      </c>
      <c r="Q10736">
        <v>-0.63238406181335449</v>
      </c>
      <c r="R10736">
        <v>-0.31680828332901001</v>
      </c>
      <c r="S10736">
        <v>-9.8241478204727173E-2</v>
      </c>
      <c r="T10736">
        <v>0.12032534182071686</v>
      </c>
      <c r="U10736">
        <v>0.43590110540390015</v>
      </c>
      <c r="V10736">
        <v>0.58732312917709351</v>
      </c>
    </row>
    <row r="10737" spans="1:22" x14ac:dyDescent="0.25">
      <c r="A10737" t="s">
        <v>99</v>
      </c>
      <c r="B10737" t="s">
        <v>131</v>
      </c>
      <c r="C10737" t="s">
        <v>102</v>
      </c>
      <c r="D10737" t="s">
        <v>82</v>
      </c>
      <c r="E10737" t="s">
        <v>88</v>
      </c>
      <c r="F10737" t="s">
        <v>54</v>
      </c>
      <c r="G10737">
        <v>320</v>
      </c>
      <c r="H10737">
        <v>15</v>
      </c>
      <c r="I10737">
        <f>IF(VLOOKUP(Data!$A10737,summermonths, 2, FALSE) = 1, VLOOKUP(Data!$H10737,rateblocks, 2, FALSE), VLOOKUP(Data!H10737, rateblocks,3, FALSE))</f>
        <v>1</v>
      </c>
      <c r="J10737">
        <v>4.1807975769042969</v>
      </c>
      <c r="K10737">
        <v>3.8492655754089355</v>
      </c>
      <c r="L10737">
        <v>91.140625</v>
      </c>
      <c r="M10737">
        <v>-0.33153188228607178</v>
      </c>
      <c r="N10737">
        <v>0.39901620149612427</v>
      </c>
      <c r="O10737">
        <v>0.15921393036842346</v>
      </c>
      <c r="P10737">
        <v>-0.98785513639450073</v>
      </c>
      <c r="Q10737">
        <v>-0.84289169311523438</v>
      </c>
      <c r="R10737">
        <v>-0.54077619314193726</v>
      </c>
      <c r="S10737">
        <v>-0.33153188228607178</v>
      </c>
      <c r="T10737">
        <v>-0.1222875788807869</v>
      </c>
      <c r="U10737">
        <v>0.17982795834541321</v>
      </c>
      <c r="V10737">
        <v>0.32479137182235718</v>
      </c>
    </row>
    <row r="10738" spans="1:22" x14ac:dyDescent="0.25">
      <c r="A10738" t="s">
        <v>100</v>
      </c>
      <c r="B10738" t="s">
        <v>131</v>
      </c>
      <c r="C10738" t="s">
        <v>102</v>
      </c>
      <c r="D10738" t="s">
        <v>83</v>
      </c>
      <c r="E10738" t="s">
        <v>88</v>
      </c>
      <c r="F10738" t="s">
        <v>54</v>
      </c>
      <c r="G10738">
        <v>320</v>
      </c>
      <c r="H10738">
        <v>7</v>
      </c>
      <c r="I10738">
        <f>IF(VLOOKUP(Data!$A10738,summermonths, 2, FALSE) = 1, VLOOKUP(Data!$H10738,rateblocks, 2, FALSE), VLOOKUP(Data!H10738, rateblocks,3, FALSE))</f>
        <v>2</v>
      </c>
      <c r="J10738">
        <v>2.3451712131500244</v>
      </c>
      <c r="K10738">
        <v>2.4349281787872314</v>
      </c>
      <c r="L10738">
        <v>73.137496948242187</v>
      </c>
      <c r="M10738">
        <v>8.9756853878498077E-2</v>
      </c>
      <c r="N10738">
        <v>0.27786687016487122</v>
      </c>
      <c r="O10738">
        <v>7.7209994196891785E-2</v>
      </c>
      <c r="P10738">
        <v>-0.36729347705841064</v>
      </c>
      <c r="Q10738">
        <v>-0.2663438618183136</v>
      </c>
      <c r="R10738">
        <v>-5.5956676602363586E-2</v>
      </c>
      <c r="S10738">
        <v>8.9756853878498077E-2</v>
      </c>
      <c r="T10738">
        <v>0.23547038435935974</v>
      </c>
      <c r="U10738">
        <v>0.44585758447647095</v>
      </c>
      <c r="V10738">
        <v>0.54680716991424561</v>
      </c>
    </row>
    <row r="10739" spans="1:22" x14ac:dyDescent="0.25">
      <c r="A10739" t="s">
        <v>96</v>
      </c>
      <c r="B10739" t="s">
        <v>131</v>
      </c>
      <c r="C10739" t="s">
        <v>102</v>
      </c>
      <c r="D10739" t="s">
        <v>79</v>
      </c>
      <c r="E10739" t="s">
        <v>88</v>
      </c>
      <c r="F10739" t="s">
        <v>54</v>
      </c>
      <c r="G10739">
        <v>320</v>
      </c>
      <c r="H10739">
        <v>19</v>
      </c>
      <c r="I10739">
        <f>IF(VLOOKUP(Data!$A10739,summermonths, 2, FALSE) = 1, VLOOKUP(Data!$H10739,rateblocks, 2, FALSE), VLOOKUP(Data!H10739, rateblocks,3, FALSE))</f>
        <v>2</v>
      </c>
      <c r="J10739">
        <v>3.2405378818511963</v>
      </c>
      <c r="K10739">
        <v>3.3498125076293945</v>
      </c>
      <c r="L10739">
        <v>79.775001525878906</v>
      </c>
      <c r="M10739">
        <v>0.10927455127239227</v>
      </c>
      <c r="N10739">
        <v>0.43731117248535156</v>
      </c>
      <c r="O10739">
        <v>0.191241055727005</v>
      </c>
      <c r="P10739">
        <v>-0.61003834009170532</v>
      </c>
      <c r="Q10739">
        <v>-0.45116227865219116</v>
      </c>
      <c r="R10739">
        <v>-0.12005165219306946</v>
      </c>
      <c r="S10739">
        <v>0.10927455127239227</v>
      </c>
      <c r="T10739">
        <v>0.338600754737854</v>
      </c>
      <c r="U10739">
        <v>0.66971135139465332</v>
      </c>
      <c r="V10739">
        <v>0.82858741283416748</v>
      </c>
    </row>
    <row r="10740" spans="1:22" x14ac:dyDescent="0.25">
      <c r="A10740" t="s">
        <v>97</v>
      </c>
      <c r="B10740" t="s">
        <v>131</v>
      </c>
      <c r="C10740" t="s">
        <v>102</v>
      </c>
      <c r="D10740" t="s">
        <v>80</v>
      </c>
      <c r="E10740" t="s">
        <v>88</v>
      </c>
      <c r="F10740" t="s">
        <v>54</v>
      </c>
      <c r="G10740">
        <v>320</v>
      </c>
      <c r="H10740">
        <v>11</v>
      </c>
      <c r="I10740">
        <f>IF(VLOOKUP(Data!$A10740,summermonths, 2, FALSE) = 1, VLOOKUP(Data!$H10740,rateblocks, 2, FALSE), VLOOKUP(Data!H10740, rateblocks,3, FALSE))</f>
        <v>2</v>
      </c>
      <c r="J10740">
        <v>2.9045405387878418</v>
      </c>
      <c r="K10740">
        <v>3.0858125686645508</v>
      </c>
      <c r="L10740">
        <v>76.606246948242188</v>
      </c>
      <c r="M10740">
        <v>0.18127201497554779</v>
      </c>
      <c r="N10740">
        <v>0.34023711085319519</v>
      </c>
      <c r="O10740">
        <v>0.11576129496097565</v>
      </c>
      <c r="P10740">
        <v>-0.37836822867393494</v>
      </c>
      <c r="Q10740">
        <v>-0.25475940108299255</v>
      </c>
      <c r="R10740">
        <v>2.8514997102320194E-3</v>
      </c>
      <c r="S10740">
        <v>0.18127201497554779</v>
      </c>
      <c r="T10740">
        <v>0.35969254374504089</v>
      </c>
      <c r="U10740">
        <v>0.61730343103408813</v>
      </c>
      <c r="V10740">
        <v>0.74091225862503052</v>
      </c>
    </row>
    <row r="10741" spans="1:22" x14ac:dyDescent="0.25">
      <c r="A10741" t="s">
        <v>99</v>
      </c>
      <c r="B10741" t="s">
        <v>131</v>
      </c>
      <c r="C10741" t="s">
        <v>102</v>
      </c>
      <c r="D10741" t="s">
        <v>82</v>
      </c>
      <c r="E10741" t="s">
        <v>88</v>
      </c>
      <c r="F10741" t="s">
        <v>54</v>
      </c>
      <c r="G10741">
        <v>320</v>
      </c>
      <c r="H10741">
        <v>13</v>
      </c>
      <c r="I10741">
        <f>IF(VLOOKUP(Data!$A10741,summermonths, 2, FALSE) = 1, VLOOKUP(Data!$H10741,rateblocks, 2, FALSE), VLOOKUP(Data!H10741, rateblocks,3, FALSE))</f>
        <v>1</v>
      </c>
      <c r="J10741">
        <v>4.1418051719665527</v>
      </c>
      <c r="K10741">
        <v>3.82421875</v>
      </c>
      <c r="L10741">
        <v>90.574996948242188</v>
      </c>
      <c r="M10741">
        <v>-0.31758645176887512</v>
      </c>
      <c r="N10741">
        <v>0.43085587024688721</v>
      </c>
      <c r="O10741">
        <v>0.18563677370548248</v>
      </c>
      <c r="P10741">
        <v>-1.0262812376022339</v>
      </c>
      <c r="Q10741">
        <v>-0.86975044012069702</v>
      </c>
      <c r="R10741">
        <v>-0.54352748394012451</v>
      </c>
      <c r="S10741">
        <v>-0.31758645176887512</v>
      </c>
      <c r="T10741">
        <v>-9.1645412147045135E-2</v>
      </c>
      <c r="U10741">
        <v>0.23457756638526917</v>
      </c>
      <c r="V10741">
        <v>0.39110839366912842</v>
      </c>
    </row>
    <row r="10742" spans="1:22" x14ac:dyDescent="0.25">
      <c r="A10742" t="s">
        <v>122</v>
      </c>
      <c r="B10742" t="s">
        <v>131</v>
      </c>
      <c r="C10742" t="s">
        <v>101</v>
      </c>
      <c r="D10742" t="s">
        <v>117</v>
      </c>
      <c r="E10742" t="s">
        <v>88</v>
      </c>
      <c r="F10742" t="s">
        <v>54</v>
      </c>
      <c r="G10742">
        <v>320</v>
      </c>
      <c r="H10742">
        <v>7</v>
      </c>
      <c r="I10742">
        <f>IF(VLOOKUP(Data!$A10742,summermonths, 2, FALSE) = 1, VLOOKUP(Data!$H10742,rateblocks, 2, FALSE), VLOOKUP(Data!H10742, rateblocks,3, FALSE))</f>
        <v>2</v>
      </c>
      <c r="J10742">
        <v>2.1316626071929932</v>
      </c>
      <c r="K10742">
        <v>2.0801787376403809</v>
      </c>
      <c r="L10742">
        <v>51.553905487060547</v>
      </c>
      <c r="M10742">
        <v>-5.1483809947967529E-2</v>
      </c>
      <c r="N10742">
        <v>0.1279086172580719</v>
      </c>
      <c r="O10742">
        <v>1.6360614448785782E-2</v>
      </c>
      <c r="P10742">
        <v>-0.26187476515769958</v>
      </c>
      <c r="Q10742">
        <v>-0.21540530025959015</v>
      </c>
      <c r="R10742">
        <v>-0.11855915188789368</v>
      </c>
      <c r="S10742">
        <v>-5.1483809947967529E-2</v>
      </c>
      <c r="T10742">
        <v>1.5591534785926342E-2</v>
      </c>
      <c r="U10742">
        <v>0.11243768036365509</v>
      </c>
      <c r="V10742">
        <v>0.15890714526176453</v>
      </c>
    </row>
    <row r="10743" spans="1:22" x14ac:dyDescent="0.25">
      <c r="A10743" t="s">
        <v>98</v>
      </c>
      <c r="B10743" t="s">
        <v>131</v>
      </c>
      <c r="C10743" t="s">
        <v>102</v>
      </c>
      <c r="D10743" t="s">
        <v>81</v>
      </c>
      <c r="E10743" t="s">
        <v>88</v>
      </c>
      <c r="F10743" t="s">
        <v>54</v>
      </c>
      <c r="G10743">
        <v>320</v>
      </c>
      <c r="H10743">
        <v>17</v>
      </c>
      <c r="I10743">
        <f>IF(VLOOKUP(Data!$A10743,summermonths, 2, FALSE) = 1, VLOOKUP(Data!$H10743,rateblocks, 2, FALSE), VLOOKUP(Data!H10743, rateblocks,3, FALSE))</f>
        <v>1</v>
      </c>
      <c r="J10743">
        <v>3.6488897800445557</v>
      </c>
      <c r="K10743">
        <v>3.791921854019165</v>
      </c>
      <c r="L10743">
        <v>89.178123474121094</v>
      </c>
      <c r="M10743">
        <v>0.14303205907344818</v>
      </c>
      <c r="N10743">
        <v>0.47515809535980225</v>
      </c>
      <c r="O10743">
        <v>0.22577521204948425</v>
      </c>
      <c r="P10743">
        <v>-0.63853347301483154</v>
      </c>
      <c r="Q10743">
        <v>-0.46590754389762878</v>
      </c>
      <c r="R10743">
        <v>-0.10614109039306641</v>
      </c>
      <c r="S10743">
        <v>0.14303205907344818</v>
      </c>
      <c r="T10743">
        <v>0.39220520853996277</v>
      </c>
      <c r="U10743">
        <v>0.75197166204452515</v>
      </c>
      <c r="V10743">
        <v>0.92459756135940552</v>
      </c>
    </row>
    <row r="10744" spans="1:22" x14ac:dyDescent="0.25">
      <c r="A10744" t="s">
        <v>95</v>
      </c>
      <c r="B10744" t="s">
        <v>131</v>
      </c>
      <c r="C10744" t="s">
        <v>102</v>
      </c>
      <c r="D10744" t="s">
        <v>78</v>
      </c>
      <c r="E10744" t="s">
        <v>88</v>
      </c>
      <c r="F10744" t="s">
        <v>54</v>
      </c>
      <c r="G10744">
        <v>320</v>
      </c>
      <c r="H10744">
        <v>5</v>
      </c>
      <c r="I10744">
        <f>IF(VLOOKUP(Data!$A10744,summermonths, 2, FALSE) = 1, VLOOKUP(Data!$H10744,rateblocks, 2, FALSE), VLOOKUP(Data!H10744, rateblocks,3, FALSE))</f>
        <v>3</v>
      </c>
      <c r="J10744">
        <v>2.206676721572876</v>
      </c>
      <c r="K10744">
        <v>2.1141092777252197</v>
      </c>
      <c r="L10744">
        <v>59.487499237060547</v>
      </c>
      <c r="M10744">
        <v>-9.2567361891269684E-2</v>
      </c>
      <c r="N10744">
        <v>0.26940205693244934</v>
      </c>
      <c r="O10744">
        <v>7.2577469050884247E-2</v>
      </c>
      <c r="P10744">
        <v>-0.53569430112838745</v>
      </c>
      <c r="Q10744">
        <v>-0.43781998753547668</v>
      </c>
      <c r="R10744">
        <v>-0.23384194076061249</v>
      </c>
      <c r="S10744">
        <v>-9.2567361891269684E-2</v>
      </c>
      <c r="T10744">
        <v>4.8707213252782822E-2</v>
      </c>
      <c r="U10744">
        <v>0.25268527865409851</v>
      </c>
      <c r="V10744">
        <v>0.35055959224700928</v>
      </c>
    </row>
    <row r="10745" spans="1:22" x14ac:dyDescent="0.25">
      <c r="A10745" t="s">
        <v>125</v>
      </c>
      <c r="B10745" t="s">
        <v>131</v>
      </c>
      <c r="C10745" t="s">
        <v>102</v>
      </c>
      <c r="D10745" t="s">
        <v>116</v>
      </c>
      <c r="E10745" t="s">
        <v>88</v>
      </c>
      <c r="F10745" t="s">
        <v>54</v>
      </c>
      <c r="G10745">
        <v>320</v>
      </c>
      <c r="H10745">
        <v>24</v>
      </c>
      <c r="I10745">
        <f>IF(VLOOKUP(Data!$A10745,summermonths, 2, FALSE) = 1, VLOOKUP(Data!$H10745,rateblocks, 2, FALSE), VLOOKUP(Data!H10745, rateblocks,3, FALSE))</f>
        <v>3</v>
      </c>
      <c r="J10745">
        <v>2.4234983921051025</v>
      </c>
      <c r="K10745">
        <v>2.5240781307220459</v>
      </c>
      <c r="L10745">
        <v>65.631248474121094</v>
      </c>
      <c r="M10745">
        <v>0.10057981312274933</v>
      </c>
      <c r="N10745">
        <v>0.19824454188346863</v>
      </c>
      <c r="O10745">
        <v>3.930089995265007E-2</v>
      </c>
      <c r="P10745">
        <v>-0.22550344467163086</v>
      </c>
      <c r="Q10745">
        <v>-0.15348078310489655</v>
      </c>
      <c r="R10745">
        <v>-3.3797263167798519E-3</v>
      </c>
      <c r="S10745">
        <v>0.10057981312274933</v>
      </c>
      <c r="T10745">
        <v>0.20453935861587524</v>
      </c>
      <c r="U10745">
        <v>0.3546404242515564</v>
      </c>
      <c r="V10745">
        <v>0.42666307091712952</v>
      </c>
    </row>
    <row r="10746" spans="1:22" x14ac:dyDescent="0.25">
      <c r="A10746" t="s">
        <v>124</v>
      </c>
      <c r="B10746" t="s">
        <v>131</v>
      </c>
      <c r="C10746" t="s">
        <v>101</v>
      </c>
      <c r="D10746" t="s">
        <v>119</v>
      </c>
      <c r="E10746" t="s">
        <v>88</v>
      </c>
      <c r="F10746" t="s">
        <v>54</v>
      </c>
      <c r="G10746">
        <v>320</v>
      </c>
      <c r="H10746">
        <v>1</v>
      </c>
      <c r="I10746">
        <f>IF(VLOOKUP(Data!$A10746,summermonths, 2, FALSE) = 1, VLOOKUP(Data!$H10746,rateblocks, 2, FALSE), VLOOKUP(Data!H10746, rateblocks,3, FALSE))</f>
        <v>3</v>
      </c>
      <c r="J10746">
        <v>2.1142165660858154</v>
      </c>
      <c r="K10746">
        <v>2.1589760780334473</v>
      </c>
      <c r="L10746">
        <v>57.332290649414063</v>
      </c>
      <c r="M10746">
        <v>4.475972056388855E-2</v>
      </c>
      <c r="N10746">
        <v>9.0477354824542999E-2</v>
      </c>
      <c r="O10746">
        <v>8.1861512735486031E-3</v>
      </c>
      <c r="P10746">
        <v>-0.1040622815489769</v>
      </c>
      <c r="Q10746">
        <v>-7.1191675961017609E-2</v>
      </c>
      <c r="R10746">
        <v>-2.686650725081563E-3</v>
      </c>
      <c r="S10746">
        <v>4.475972056388855E-2</v>
      </c>
      <c r="T10746">
        <v>9.2206090688705444E-2</v>
      </c>
      <c r="U10746">
        <v>0.16071110963821411</v>
      </c>
      <c r="V10746">
        <v>0.19358173012733459</v>
      </c>
    </row>
    <row r="10747" spans="1:22" x14ac:dyDescent="0.25">
      <c r="A10747" t="s">
        <v>100</v>
      </c>
      <c r="B10747" t="s">
        <v>131</v>
      </c>
      <c r="C10747" t="s">
        <v>101</v>
      </c>
      <c r="D10747" t="s">
        <v>77</v>
      </c>
      <c r="E10747" t="s">
        <v>88</v>
      </c>
      <c r="F10747" t="s">
        <v>54</v>
      </c>
      <c r="G10747">
        <v>320</v>
      </c>
      <c r="H10747">
        <v>11</v>
      </c>
      <c r="I10747">
        <f>IF(VLOOKUP(Data!$A10747,summermonths, 2, FALSE) = 1, VLOOKUP(Data!$H10747,rateblocks, 2, FALSE), VLOOKUP(Data!H10747, rateblocks,3, FALSE))</f>
        <v>2</v>
      </c>
      <c r="J10747">
        <v>2.9153823852539063</v>
      </c>
      <c r="K10747">
        <v>2.9662127494812012</v>
      </c>
      <c r="L10747">
        <v>78.964485168457031</v>
      </c>
      <c r="M10747">
        <v>5.0830330699682236E-2</v>
      </c>
      <c r="N10747">
        <v>0.17312486469745636</v>
      </c>
      <c r="O10747">
        <v>2.9972217977046967E-2</v>
      </c>
      <c r="P10747">
        <v>-0.23393473029136658</v>
      </c>
      <c r="Q10747">
        <v>-0.17103810608386993</v>
      </c>
      <c r="R10747">
        <v>-3.9956435561180115E-2</v>
      </c>
      <c r="S10747">
        <v>5.0830330699682236E-2</v>
      </c>
      <c r="T10747">
        <v>0.14161710441112518</v>
      </c>
      <c r="U10747">
        <v>0.27269876003265381</v>
      </c>
      <c r="V10747">
        <v>0.33559539914131165</v>
      </c>
    </row>
    <row r="10748" spans="1:22" x14ac:dyDescent="0.25">
      <c r="A10748" t="s">
        <v>97</v>
      </c>
      <c r="B10748" t="s">
        <v>131</v>
      </c>
      <c r="C10748" t="s">
        <v>102</v>
      </c>
      <c r="D10748" t="s">
        <v>80</v>
      </c>
      <c r="E10748" t="s">
        <v>88</v>
      </c>
      <c r="F10748" t="s">
        <v>54</v>
      </c>
      <c r="G10748">
        <v>320</v>
      </c>
      <c r="H10748">
        <v>22</v>
      </c>
      <c r="I10748">
        <f>IF(VLOOKUP(Data!$A10748,summermonths, 2, FALSE) = 1, VLOOKUP(Data!$H10748,rateblocks, 2, FALSE), VLOOKUP(Data!H10748, rateblocks,3, FALSE))</f>
        <v>2</v>
      </c>
      <c r="J10748">
        <v>2.6884756088256836</v>
      </c>
      <c r="K10748">
        <v>3.0833280086517334</v>
      </c>
      <c r="L10748">
        <v>70.878128051757812</v>
      </c>
      <c r="M10748">
        <v>0.39485257863998413</v>
      </c>
      <c r="N10748">
        <v>0.29084345698356628</v>
      </c>
      <c r="O10748">
        <v>8.4589913487434387E-2</v>
      </c>
      <c r="P10748">
        <v>-8.3542339503765106E-2</v>
      </c>
      <c r="Q10748">
        <v>2.2121690213680267E-2</v>
      </c>
      <c r="R10748">
        <v>0.24233412742614746</v>
      </c>
      <c r="S10748">
        <v>0.39485257863998413</v>
      </c>
      <c r="T10748">
        <v>0.5473710298538208</v>
      </c>
      <c r="U10748">
        <v>0.76758348941802979</v>
      </c>
      <c r="V10748">
        <v>0.87324750423431396</v>
      </c>
    </row>
    <row r="10749" spans="1:22" x14ac:dyDescent="0.25">
      <c r="A10749" t="s">
        <v>124</v>
      </c>
      <c r="B10749" t="s">
        <v>131</v>
      </c>
      <c r="C10749" t="s">
        <v>102</v>
      </c>
      <c r="D10749" t="s">
        <v>114</v>
      </c>
      <c r="E10749" t="s">
        <v>88</v>
      </c>
      <c r="F10749" t="s">
        <v>54</v>
      </c>
      <c r="G10749">
        <v>320</v>
      </c>
      <c r="H10749">
        <v>11</v>
      </c>
      <c r="I10749">
        <f>IF(VLOOKUP(Data!$A10749,summermonths, 2, FALSE) = 1, VLOOKUP(Data!$H10749,rateblocks, 2, FALSE), VLOOKUP(Data!H10749, rateblocks,3, FALSE))</f>
        <v>2</v>
      </c>
      <c r="J10749">
        <v>2.9863393306732178</v>
      </c>
      <c r="K10749">
        <v>2.8505468368530273</v>
      </c>
      <c r="L10749">
        <v>83.034378051757813</v>
      </c>
      <c r="M10749">
        <v>-0.13579243421554565</v>
      </c>
      <c r="N10749">
        <v>0.32642993330955505</v>
      </c>
      <c r="O10749">
        <v>0.10655650496482849</v>
      </c>
      <c r="P10749">
        <v>-0.67272192239761353</v>
      </c>
      <c r="Q10749">
        <v>-0.55412924289703369</v>
      </c>
      <c r="R10749">
        <v>-0.3069724440574646</v>
      </c>
      <c r="S10749">
        <v>-0.13579243421554565</v>
      </c>
      <c r="T10749">
        <v>3.5387590527534485E-2</v>
      </c>
      <c r="U10749">
        <v>0.28254434466362</v>
      </c>
      <c r="V10749">
        <v>0.40113702416419983</v>
      </c>
    </row>
    <row r="10750" spans="1:22" x14ac:dyDescent="0.25">
      <c r="A10750" t="s">
        <v>98</v>
      </c>
      <c r="B10750" t="s">
        <v>131</v>
      </c>
      <c r="C10750" t="s">
        <v>101</v>
      </c>
      <c r="D10750" t="s">
        <v>75</v>
      </c>
      <c r="E10750" t="s">
        <v>88</v>
      </c>
      <c r="F10750" t="s">
        <v>54</v>
      </c>
      <c r="G10750">
        <v>320</v>
      </c>
      <c r="H10750">
        <v>7</v>
      </c>
      <c r="I10750">
        <f>IF(VLOOKUP(Data!$A10750,summermonths, 2, FALSE) = 1, VLOOKUP(Data!$H10750,rateblocks, 2, FALSE), VLOOKUP(Data!H10750, rateblocks,3, FALSE))</f>
        <v>2</v>
      </c>
      <c r="J10750">
        <v>2.1434507369995117</v>
      </c>
      <c r="K10750">
        <v>2.27262282371521</v>
      </c>
      <c r="L10750">
        <v>68.731559753417969</v>
      </c>
      <c r="M10750">
        <v>0.12917196750640869</v>
      </c>
      <c r="N10750">
        <v>0.15292687714099884</v>
      </c>
      <c r="O10750">
        <v>2.3386629298329353E-2</v>
      </c>
      <c r="P10750">
        <v>-0.12237036228179932</v>
      </c>
      <c r="Q10750">
        <v>-6.6811710596084595E-2</v>
      </c>
      <c r="R10750">
        <v>4.8977036029100418E-2</v>
      </c>
      <c r="S10750">
        <v>0.12917196750640869</v>
      </c>
      <c r="T10750">
        <v>0.20936690270900726</v>
      </c>
      <c r="U10750">
        <v>0.32515564560890198</v>
      </c>
      <c r="V10750">
        <v>0.3807142972946167</v>
      </c>
    </row>
    <row r="10751" spans="1:22" x14ac:dyDescent="0.25">
      <c r="A10751" t="s">
        <v>122</v>
      </c>
      <c r="B10751" t="s">
        <v>131</v>
      </c>
      <c r="C10751" t="s">
        <v>101</v>
      </c>
      <c r="D10751" t="s">
        <v>117</v>
      </c>
      <c r="E10751" t="s">
        <v>88</v>
      </c>
      <c r="F10751" t="s">
        <v>54</v>
      </c>
      <c r="G10751">
        <v>320</v>
      </c>
      <c r="H10751">
        <v>23</v>
      </c>
      <c r="I10751">
        <f>IF(VLOOKUP(Data!$A10751,summermonths, 2, FALSE) = 1, VLOOKUP(Data!$H10751,rateblocks, 2, FALSE), VLOOKUP(Data!H10751, rateblocks,3, FALSE))</f>
        <v>3</v>
      </c>
      <c r="J10751">
        <v>2.1347312927246094</v>
      </c>
      <c r="K10751">
        <v>2.3245913982391357</v>
      </c>
      <c r="L10751">
        <v>54.534843444824219</v>
      </c>
      <c r="M10751">
        <v>0.18986022472381592</v>
      </c>
      <c r="N10751">
        <v>0.1229228749871254</v>
      </c>
      <c r="O10751">
        <v>1.5110033564269543E-2</v>
      </c>
      <c r="P10751">
        <v>-1.2329911813139915E-2</v>
      </c>
      <c r="Q10751">
        <v>3.2328221946954727E-2</v>
      </c>
      <c r="R10751">
        <v>0.12539941072463989</v>
      </c>
      <c r="S10751">
        <v>0.18986022472381592</v>
      </c>
      <c r="T10751">
        <v>0.25432103872299194</v>
      </c>
      <c r="U10751">
        <v>0.34739223122596741</v>
      </c>
      <c r="V10751">
        <v>0.3920503556728363</v>
      </c>
    </row>
    <row r="10752" spans="1:22" x14ac:dyDescent="0.25">
      <c r="A10752" t="s">
        <v>96</v>
      </c>
      <c r="B10752" t="s">
        <v>131</v>
      </c>
      <c r="C10752" t="s">
        <v>101</v>
      </c>
      <c r="D10752" t="s">
        <v>73</v>
      </c>
      <c r="E10752" t="s">
        <v>88</v>
      </c>
      <c r="F10752" t="s">
        <v>54</v>
      </c>
      <c r="G10752">
        <v>320</v>
      </c>
      <c r="H10752">
        <v>18</v>
      </c>
      <c r="I10752">
        <f>IF(VLOOKUP(Data!$A10752,summermonths, 2, FALSE) = 1, VLOOKUP(Data!$H10752,rateblocks, 2, FALSE), VLOOKUP(Data!H10752, rateblocks,3, FALSE))</f>
        <v>1</v>
      </c>
      <c r="J10752">
        <v>2.9812846183776855</v>
      </c>
      <c r="K10752">
        <v>3.0174438953399658</v>
      </c>
      <c r="L10752">
        <v>72.238494873046875</v>
      </c>
      <c r="M10752">
        <v>3.6159265786409378E-2</v>
      </c>
      <c r="N10752">
        <v>0.20351935923099518</v>
      </c>
      <c r="O10752">
        <v>4.142012819647789E-2</v>
      </c>
      <c r="P10752">
        <v>-0.29860028624534607</v>
      </c>
      <c r="Q10752">
        <v>-0.22466129064559937</v>
      </c>
      <c r="R10752">
        <v>-7.0566393435001373E-2</v>
      </c>
      <c r="S10752">
        <v>3.6159265786409378E-2</v>
      </c>
      <c r="T10752">
        <v>0.14288492500782013</v>
      </c>
      <c r="U10752">
        <v>0.29697981476783752</v>
      </c>
      <c r="V10752">
        <v>0.37091881036758423</v>
      </c>
    </row>
    <row r="10753" spans="1:22" x14ac:dyDescent="0.25">
      <c r="A10753" t="s">
        <v>124</v>
      </c>
      <c r="B10753" t="s">
        <v>131</v>
      </c>
      <c r="C10753" t="s">
        <v>101</v>
      </c>
      <c r="D10753" t="s">
        <v>119</v>
      </c>
      <c r="E10753" t="s">
        <v>88</v>
      </c>
      <c r="F10753" t="s">
        <v>54</v>
      </c>
      <c r="G10753">
        <v>320</v>
      </c>
      <c r="H10753">
        <v>19</v>
      </c>
      <c r="I10753">
        <f>IF(VLOOKUP(Data!$A10753,summermonths, 2, FALSE) = 1, VLOOKUP(Data!$H10753,rateblocks, 2, FALSE), VLOOKUP(Data!H10753, rateblocks,3, FALSE))</f>
        <v>1</v>
      </c>
      <c r="J10753">
        <v>2.8982169628143311</v>
      </c>
      <c r="K10753">
        <v>3.013232946395874</v>
      </c>
      <c r="L10753">
        <v>66.322914123535156</v>
      </c>
      <c r="M10753">
        <v>0.11501598358154297</v>
      </c>
      <c r="N10753">
        <v>0.10282633453607559</v>
      </c>
      <c r="O10753">
        <v>1.0573254898190498E-2</v>
      </c>
      <c r="P10753">
        <v>-5.4118286818265915E-2</v>
      </c>
      <c r="Q10753">
        <v>-1.6761265695095062E-2</v>
      </c>
      <c r="R10753">
        <v>6.1093799769878387E-2</v>
      </c>
      <c r="S10753">
        <v>0.11501598358154297</v>
      </c>
      <c r="T10753">
        <v>0.16893815994262695</v>
      </c>
      <c r="U10753">
        <v>0.2467932403087616</v>
      </c>
      <c r="V10753">
        <v>0.28415024280548096</v>
      </c>
    </row>
    <row r="10754" spans="1:22" x14ac:dyDescent="0.25">
      <c r="A10754" t="s">
        <v>125</v>
      </c>
      <c r="B10754" t="s">
        <v>131</v>
      </c>
      <c r="C10754" t="s">
        <v>102</v>
      </c>
      <c r="D10754" t="s">
        <v>116</v>
      </c>
      <c r="E10754" t="s">
        <v>88</v>
      </c>
      <c r="F10754" t="s">
        <v>54</v>
      </c>
      <c r="G10754">
        <v>320</v>
      </c>
      <c r="H10754">
        <v>16</v>
      </c>
      <c r="I10754">
        <f>IF(VLOOKUP(Data!$A10754,summermonths, 2, FALSE) = 1, VLOOKUP(Data!$H10754,rateblocks, 2, FALSE), VLOOKUP(Data!H10754, rateblocks,3, FALSE))</f>
        <v>2</v>
      </c>
      <c r="J10754">
        <v>3.1868689060211182</v>
      </c>
      <c r="K10754">
        <v>3.1733124256134033</v>
      </c>
      <c r="L10754">
        <v>82.059371948242188</v>
      </c>
      <c r="M10754">
        <v>-1.3556348159909248E-2</v>
      </c>
      <c r="N10754">
        <v>0.28953197598457336</v>
      </c>
      <c r="O10754">
        <v>8.3828762173652649E-2</v>
      </c>
      <c r="P10754">
        <v>-0.48979407548904419</v>
      </c>
      <c r="Q10754">
        <v>-0.38460651040077209</v>
      </c>
      <c r="R10754">
        <v>-0.16538706421852112</v>
      </c>
      <c r="S10754">
        <v>-1.3556348159909248E-2</v>
      </c>
      <c r="T10754">
        <v>0.13827437162399292</v>
      </c>
      <c r="U10754">
        <v>0.3574938178062439</v>
      </c>
      <c r="V10754">
        <v>0.46268138289451599</v>
      </c>
    </row>
    <row r="10755" spans="1:22" x14ac:dyDescent="0.25">
      <c r="A10755" t="s">
        <v>123</v>
      </c>
      <c r="B10755" t="s">
        <v>131</v>
      </c>
      <c r="C10755" t="s">
        <v>101</v>
      </c>
      <c r="D10755" t="s">
        <v>113</v>
      </c>
      <c r="E10755" t="s">
        <v>88</v>
      </c>
      <c r="F10755" t="s">
        <v>54</v>
      </c>
      <c r="G10755">
        <v>320</v>
      </c>
      <c r="H10755">
        <v>6</v>
      </c>
      <c r="I10755">
        <f>IF(VLOOKUP(Data!$A10755,summermonths, 2, FALSE) = 1, VLOOKUP(Data!$H10755,rateblocks, 2, FALSE), VLOOKUP(Data!H10755, rateblocks,3, FALSE))</f>
        <v>3</v>
      </c>
      <c r="J10755">
        <v>2.0533607006072998</v>
      </c>
      <c r="K10755">
        <v>2.0650041103363037</v>
      </c>
      <c r="L10755">
        <v>52.002304077148438</v>
      </c>
      <c r="M10755">
        <v>1.1643446050584316E-2</v>
      </c>
      <c r="N10755">
        <v>0.10697254538536072</v>
      </c>
      <c r="O10755">
        <v>1.1443125084042549E-2</v>
      </c>
      <c r="P10755">
        <v>-0.16431073844432831</v>
      </c>
      <c r="Q10755">
        <v>-0.12544739246368408</v>
      </c>
      <c r="R10755">
        <v>-4.4453009963035583E-2</v>
      </c>
      <c r="S10755">
        <v>1.1643446050584316E-2</v>
      </c>
      <c r="T10755">
        <v>6.7739903926849365E-2</v>
      </c>
      <c r="U10755">
        <v>0.14873428642749786</v>
      </c>
      <c r="V10755">
        <v>0.18759763240814209</v>
      </c>
    </row>
    <row r="10756" spans="1:22" x14ac:dyDescent="0.25">
      <c r="A10756" t="s">
        <v>122</v>
      </c>
      <c r="B10756" t="s">
        <v>131</v>
      </c>
      <c r="C10756" t="s">
        <v>102</v>
      </c>
      <c r="D10756" t="s">
        <v>115</v>
      </c>
      <c r="E10756" t="s">
        <v>88</v>
      </c>
      <c r="F10756" t="s">
        <v>54</v>
      </c>
      <c r="G10756">
        <v>320</v>
      </c>
      <c r="H10756">
        <v>1</v>
      </c>
      <c r="I10756">
        <f>IF(VLOOKUP(Data!$A10756,summermonths, 2, FALSE) = 1, VLOOKUP(Data!$H10756,rateblocks, 2, FALSE), VLOOKUP(Data!H10756, rateblocks,3, FALSE))</f>
        <v>3</v>
      </c>
      <c r="J10756">
        <v>1.9273306131362915</v>
      </c>
      <c r="K10756">
        <v>2.0969998836517334</v>
      </c>
      <c r="L10756">
        <v>40.612499237060547</v>
      </c>
      <c r="M10756">
        <v>0.16966934502124786</v>
      </c>
      <c r="N10756">
        <v>0.35872781276702881</v>
      </c>
      <c r="O10756">
        <v>0.12868563830852509</v>
      </c>
      <c r="P10756">
        <v>-0.42038539052009583</v>
      </c>
      <c r="Q10756">
        <v>-0.29005885124206543</v>
      </c>
      <c r="R10756">
        <v>-1.8447704613208771E-2</v>
      </c>
      <c r="S10756">
        <v>0.16966934502124786</v>
      </c>
      <c r="T10756">
        <v>0.3577863872051239</v>
      </c>
      <c r="U10756">
        <v>0.62939751148223877</v>
      </c>
      <c r="V10756">
        <v>0.75972408056259155</v>
      </c>
    </row>
    <row r="10757" spans="1:22" x14ac:dyDescent="0.25">
      <c r="A10757" t="s">
        <v>123</v>
      </c>
      <c r="B10757" t="s">
        <v>131</v>
      </c>
      <c r="C10757" t="s">
        <v>101</v>
      </c>
      <c r="D10757" t="s">
        <v>113</v>
      </c>
      <c r="E10757" t="s">
        <v>88</v>
      </c>
      <c r="F10757" t="s">
        <v>54</v>
      </c>
      <c r="G10757">
        <v>320</v>
      </c>
      <c r="H10757">
        <v>16</v>
      </c>
      <c r="I10757">
        <f>IF(VLOOKUP(Data!$A10757,summermonths, 2, FALSE) = 1, VLOOKUP(Data!$H10757,rateblocks, 2, FALSE), VLOOKUP(Data!H10757, rateblocks,3, FALSE))</f>
        <v>2</v>
      </c>
      <c r="J10757">
        <v>2.5347402095794678</v>
      </c>
      <c r="K10757">
        <v>2.5731093883514404</v>
      </c>
      <c r="L10757">
        <v>68.692924499511719</v>
      </c>
      <c r="M10757">
        <v>3.8369245827198029E-2</v>
      </c>
      <c r="N10757">
        <v>0.1063193678855896</v>
      </c>
      <c r="O10757">
        <v>1.1303807608783245E-2</v>
      </c>
      <c r="P10757">
        <v>-0.13651055097579956</v>
      </c>
      <c r="Q10757">
        <v>-9.7884505987167358E-2</v>
      </c>
      <c r="R10757">
        <v>-1.7384685575962067E-2</v>
      </c>
      <c r="S10757">
        <v>3.8369245827198029E-2</v>
      </c>
      <c r="T10757">
        <v>9.4123177230358124E-2</v>
      </c>
      <c r="U10757">
        <v>0.17462299764156342</v>
      </c>
      <c r="V10757">
        <v>0.21324904263019562</v>
      </c>
    </row>
    <row r="10758" spans="1:22" x14ac:dyDescent="0.25">
      <c r="A10758" t="s">
        <v>100</v>
      </c>
      <c r="B10758" t="s">
        <v>131</v>
      </c>
      <c r="C10758" t="s">
        <v>102</v>
      </c>
      <c r="D10758" t="s">
        <v>83</v>
      </c>
      <c r="E10758" t="s">
        <v>88</v>
      </c>
      <c r="F10758" t="s">
        <v>54</v>
      </c>
      <c r="G10758">
        <v>320</v>
      </c>
      <c r="H10758">
        <v>6</v>
      </c>
      <c r="I10758">
        <f>IF(VLOOKUP(Data!$A10758,summermonths, 2, FALSE) = 1, VLOOKUP(Data!$H10758,rateblocks, 2, FALSE), VLOOKUP(Data!H10758, rateblocks,3, FALSE))</f>
        <v>3</v>
      </c>
      <c r="J10758">
        <v>2.293950080871582</v>
      </c>
      <c r="K10758">
        <v>2.3977406024932861</v>
      </c>
      <c r="L10758">
        <v>72.459373474121094</v>
      </c>
      <c r="M10758">
        <v>0.10379064828157425</v>
      </c>
      <c r="N10758">
        <v>0.21378389000892639</v>
      </c>
      <c r="O10758">
        <v>4.5703552663326263E-2</v>
      </c>
      <c r="P10758">
        <v>-0.24785256385803223</v>
      </c>
      <c r="Q10758">
        <v>-0.1701844334602356</v>
      </c>
      <c r="R10758">
        <v>-8.3177331835031509E-3</v>
      </c>
      <c r="S10758">
        <v>0.10379064828157425</v>
      </c>
      <c r="T10758">
        <v>0.2158990353345871</v>
      </c>
      <c r="U10758">
        <v>0.3777657151222229</v>
      </c>
      <c r="V10758">
        <v>0.45543384552001953</v>
      </c>
    </row>
    <row r="10759" spans="1:22" x14ac:dyDescent="0.25">
      <c r="A10759" t="s">
        <v>100</v>
      </c>
      <c r="B10759" t="s">
        <v>131</v>
      </c>
      <c r="C10759" t="s">
        <v>101</v>
      </c>
      <c r="D10759" t="s">
        <v>77</v>
      </c>
      <c r="E10759" t="s">
        <v>88</v>
      </c>
      <c r="F10759" t="s">
        <v>54</v>
      </c>
      <c r="G10759">
        <v>320</v>
      </c>
      <c r="H10759">
        <v>16</v>
      </c>
      <c r="I10759">
        <f>IF(VLOOKUP(Data!$A10759,summermonths, 2, FALSE) = 1, VLOOKUP(Data!$H10759,rateblocks, 2, FALSE), VLOOKUP(Data!H10759, rateblocks,3, FALSE))</f>
        <v>1</v>
      </c>
      <c r="J10759">
        <v>3.3017292022705078</v>
      </c>
      <c r="K10759">
        <v>3.2406668663024902</v>
      </c>
      <c r="L10759">
        <v>81.420173645019531</v>
      </c>
      <c r="M10759">
        <v>-6.1062242835760117E-2</v>
      </c>
      <c r="N10759">
        <v>0.17496168613433838</v>
      </c>
      <c r="O10759">
        <v>3.0611591413617134E-2</v>
      </c>
      <c r="P10759">
        <v>-0.3488486111164093</v>
      </c>
      <c r="Q10759">
        <v>-0.28528466820716858</v>
      </c>
      <c r="R10759">
        <v>-0.15281224250793457</v>
      </c>
      <c r="S10759">
        <v>-6.1062242835760117E-2</v>
      </c>
      <c r="T10759">
        <v>3.0687754973769188E-2</v>
      </c>
      <c r="U10759">
        <v>0.16316017508506775</v>
      </c>
      <c r="V10759">
        <v>0.22672411799430847</v>
      </c>
    </row>
    <row r="10760" spans="1:22" x14ac:dyDescent="0.25">
      <c r="A10760" t="s">
        <v>95</v>
      </c>
      <c r="B10760" t="s">
        <v>131</v>
      </c>
      <c r="C10760" t="s">
        <v>101</v>
      </c>
      <c r="D10760" t="s">
        <v>72</v>
      </c>
      <c r="E10760" t="s">
        <v>88</v>
      </c>
      <c r="F10760" t="s">
        <v>54</v>
      </c>
      <c r="G10760">
        <v>320</v>
      </c>
      <c r="H10760">
        <v>23</v>
      </c>
      <c r="I10760">
        <f>IF(VLOOKUP(Data!$A10760,summermonths, 2, FALSE) = 1, VLOOKUP(Data!$H10760,rateblocks, 2, FALSE), VLOOKUP(Data!H10760, rateblocks,3, FALSE))</f>
        <v>3</v>
      </c>
      <c r="J10760">
        <v>2.2047243118286133</v>
      </c>
      <c r="K10760">
        <v>2.4277710914611816</v>
      </c>
      <c r="L10760">
        <v>59.507030487060547</v>
      </c>
      <c r="M10760">
        <v>0.22304680943489075</v>
      </c>
      <c r="N10760">
        <v>0.1427559107542038</v>
      </c>
      <c r="O10760">
        <v>2.037925086915493E-2</v>
      </c>
      <c r="P10760">
        <v>-1.1765767820179462E-2</v>
      </c>
      <c r="Q10760">
        <v>4.0097746998071671E-2</v>
      </c>
      <c r="R10760">
        <v>0.14818553626537323</v>
      </c>
      <c r="S10760">
        <v>0.22304680943489075</v>
      </c>
      <c r="T10760">
        <v>0.29790806770324707</v>
      </c>
      <c r="U10760">
        <v>0.40599587559700012</v>
      </c>
      <c r="V10760">
        <v>0.45785939693450928</v>
      </c>
    </row>
    <row r="10761" spans="1:22" x14ac:dyDescent="0.25">
      <c r="A10761" t="s">
        <v>95</v>
      </c>
      <c r="B10761" t="s">
        <v>131</v>
      </c>
      <c r="C10761" t="s">
        <v>102</v>
      </c>
      <c r="D10761" t="s">
        <v>78</v>
      </c>
      <c r="E10761" t="s">
        <v>88</v>
      </c>
      <c r="F10761" t="s">
        <v>54</v>
      </c>
      <c r="G10761">
        <v>320</v>
      </c>
      <c r="H10761">
        <v>12</v>
      </c>
      <c r="I10761">
        <f>IF(VLOOKUP(Data!$A10761,summermonths, 2, FALSE) = 1, VLOOKUP(Data!$H10761,rateblocks, 2, FALSE), VLOOKUP(Data!H10761, rateblocks,3, FALSE))</f>
        <v>1</v>
      </c>
      <c r="J10761">
        <v>2.9158012866973877</v>
      </c>
      <c r="K10761">
        <v>3.2169842720031738</v>
      </c>
      <c r="L10761">
        <v>81.484375</v>
      </c>
      <c r="M10761">
        <v>0.30118316411972046</v>
      </c>
      <c r="N10761">
        <v>0.34768107533454895</v>
      </c>
      <c r="O10761">
        <v>0.12088213115930557</v>
      </c>
      <c r="P10761">
        <v>-0.27070131897926331</v>
      </c>
      <c r="Q10761">
        <v>-0.14438806474208832</v>
      </c>
      <c r="R10761">
        <v>0.11885903030633926</v>
      </c>
      <c r="S10761">
        <v>0.30118316411972046</v>
      </c>
      <c r="T10761">
        <v>0.48350730538368225</v>
      </c>
      <c r="U10761">
        <v>0.74675440788269043</v>
      </c>
      <c r="V10761">
        <v>0.87306761741638184</v>
      </c>
    </row>
    <row r="10762" spans="1:22" x14ac:dyDescent="0.25">
      <c r="A10762" t="s">
        <v>98</v>
      </c>
      <c r="B10762" t="s">
        <v>131</v>
      </c>
      <c r="C10762" t="s">
        <v>101</v>
      </c>
      <c r="D10762" t="s">
        <v>75</v>
      </c>
      <c r="E10762" t="s">
        <v>88</v>
      </c>
      <c r="F10762" t="s">
        <v>54</v>
      </c>
      <c r="G10762">
        <v>320</v>
      </c>
      <c r="H10762">
        <v>3</v>
      </c>
      <c r="I10762">
        <f>IF(VLOOKUP(Data!$A10762,summermonths, 2, FALSE) = 1, VLOOKUP(Data!$H10762,rateblocks, 2, FALSE), VLOOKUP(Data!H10762, rateblocks,3, FALSE))</f>
        <v>3</v>
      </c>
      <c r="J10762">
        <v>2.1115262508392334</v>
      </c>
      <c r="K10762">
        <v>2.261467456817627</v>
      </c>
      <c r="L10762">
        <v>68.59375</v>
      </c>
      <c r="M10762">
        <v>0.1499411016702652</v>
      </c>
      <c r="N10762">
        <v>0.13388161361217499</v>
      </c>
      <c r="O10762">
        <v>1.7924286425113678E-2</v>
      </c>
      <c r="P10762">
        <v>-7.0274554193019867E-2</v>
      </c>
      <c r="Q10762">
        <v>-2.1635089069604874E-2</v>
      </c>
      <c r="R10762">
        <v>7.9733513295650482E-2</v>
      </c>
      <c r="S10762">
        <v>0.1499411016702652</v>
      </c>
      <c r="T10762">
        <v>0.22014868259429932</v>
      </c>
      <c r="U10762">
        <v>0.32151728868484497</v>
      </c>
      <c r="V10762">
        <v>0.37015676498413086</v>
      </c>
    </row>
    <row r="10763" spans="1:22" x14ac:dyDescent="0.25">
      <c r="A10763" t="s">
        <v>97</v>
      </c>
      <c r="B10763" t="s">
        <v>131</v>
      </c>
      <c r="C10763" t="s">
        <v>101</v>
      </c>
      <c r="D10763" t="s">
        <v>74</v>
      </c>
      <c r="E10763" t="s">
        <v>88</v>
      </c>
      <c r="F10763" t="s">
        <v>54</v>
      </c>
      <c r="G10763">
        <v>320</v>
      </c>
      <c r="H10763">
        <v>3</v>
      </c>
      <c r="I10763">
        <f>IF(VLOOKUP(Data!$A10763,summermonths, 2, FALSE) = 1, VLOOKUP(Data!$H10763,rateblocks, 2, FALSE), VLOOKUP(Data!H10763, rateblocks,3, FALSE))</f>
        <v>3</v>
      </c>
      <c r="J10763">
        <v>2.1148126125335693</v>
      </c>
      <c r="K10763">
        <v>2.2622921466827393</v>
      </c>
      <c r="L10763">
        <v>67.461410522460937</v>
      </c>
      <c r="M10763">
        <v>0.14747944474220276</v>
      </c>
      <c r="N10763">
        <v>0.10914767533540726</v>
      </c>
      <c r="O10763">
        <v>1.1913214810192585E-2</v>
      </c>
      <c r="P10763">
        <v>-3.2052505761384964E-2</v>
      </c>
      <c r="Q10763">
        <v>7.6010706834495068E-3</v>
      </c>
      <c r="R10763">
        <v>9.0242348611354828E-2</v>
      </c>
      <c r="S10763">
        <v>0.14747944474220276</v>
      </c>
      <c r="T10763">
        <v>0.20471654832363129</v>
      </c>
      <c r="U10763">
        <v>0.28735780715942383</v>
      </c>
      <c r="V10763">
        <v>0.32701140642166138</v>
      </c>
    </row>
    <row r="10764" spans="1:22" x14ac:dyDescent="0.25">
      <c r="A10764" t="s">
        <v>100</v>
      </c>
      <c r="B10764" t="s">
        <v>131</v>
      </c>
      <c r="C10764" t="s">
        <v>102</v>
      </c>
      <c r="D10764" t="s">
        <v>83</v>
      </c>
      <c r="E10764" t="s">
        <v>88</v>
      </c>
      <c r="F10764" t="s">
        <v>54</v>
      </c>
      <c r="G10764">
        <v>320</v>
      </c>
      <c r="H10764">
        <v>15</v>
      </c>
      <c r="I10764">
        <f>IF(VLOOKUP(Data!$A10764,summermonths, 2, FALSE) = 1, VLOOKUP(Data!$H10764,rateblocks, 2, FALSE), VLOOKUP(Data!H10764, rateblocks,3, FALSE))</f>
        <v>1</v>
      </c>
      <c r="J10764">
        <v>4.0296788215637207</v>
      </c>
      <c r="K10764">
        <v>3.6720750331878662</v>
      </c>
      <c r="L10764">
        <v>84.659378051757813</v>
      </c>
      <c r="M10764">
        <v>-0.35760366916656494</v>
      </c>
      <c r="N10764">
        <v>0.3747241199016571</v>
      </c>
      <c r="O10764">
        <v>0.14041817188262939</v>
      </c>
      <c r="P10764">
        <v>-0.97396999597549438</v>
      </c>
      <c r="Q10764">
        <v>-0.83783197402954102</v>
      </c>
      <c r="R10764">
        <v>-0.55410921573638916</v>
      </c>
      <c r="S10764">
        <v>-0.35760366916656494</v>
      </c>
      <c r="T10764">
        <v>-0.16109815239906311</v>
      </c>
      <c r="U10764">
        <v>0.12262461334466934</v>
      </c>
      <c r="V10764">
        <v>0.2587626576423645</v>
      </c>
    </row>
    <row r="10765" spans="1:22" x14ac:dyDescent="0.25">
      <c r="A10765" t="s">
        <v>95</v>
      </c>
      <c r="B10765" t="s">
        <v>131</v>
      </c>
      <c r="C10765" t="s">
        <v>101</v>
      </c>
      <c r="D10765" t="s">
        <v>72</v>
      </c>
      <c r="E10765" t="s">
        <v>88</v>
      </c>
      <c r="F10765" t="s">
        <v>54</v>
      </c>
      <c r="G10765">
        <v>320</v>
      </c>
      <c r="H10765">
        <v>20</v>
      </c>
      <c r="I10765">
        <f>IF(VLOOKUP(Data!$A10765,summermonths, 2, FALSE) = 1, VLOOKUP(Data!$H10765,rateblocks, 2, FALSE), VLOOKUP(Data!H10765, rateblocks,3, FALSE))</f>
        <v>2</v>
      </c>
      <c r="J10765">
        <v>2.5457367897033691</v>
      </c>
      <c r="K10765">
        <v>2.8832569122314453</v>
      </c>
      <c r="L10765">
        <v>61.189376831054687</v>
      </c>
      <c r="M10765">
        <v>0.33752027153968811</v>
      </c>
      <c r="N10765">
        <v>0.17470119893550873</v>
      </c>
      <c r="O10765">
        <v>3.052050806581974E-2</v>
      </c>
      <c r="P10765">
        <v>5.0162371248006821E-2</v>
      </c>
      <c r="Q10765">
        <v>0.11363167315721512</v>
      </c>
      <c r="R10765">
        <v>0.24590687453746796</v>
      </c>
      <c r="S10765">
        <v>0.33752027153968811</v>
      </c>
      <c r="T10765">
        <v>0.42913368344306946</v>
      </c>
      <c r="U10765">
        <v>0.5614088773727417</v>
      </c>
      <c r="V10765">
        <v>0.6248781681060791</v>
      </c>
    </row>
    <row r="10766" spans="1:22" x14ac:dyDescent="0.25">
      <c r="A10766" t="s">
        <v>98</v>
      </c>
      <c r="B10766" t="s">
        <v>131</v>
      </c>
      <c r="C10766" t="s">
        <v>102</v>
      </c>
      <c r="D10766" t="s">
        <v>81</v>
      </c>
      <c r="E10766" t="s">
        <v>88</v>
      </c>
      <c r="F10766" t="s">
        <v>54</v>
      </c>
      <c r="G10766">
        <v>320</v>
      </c>
      <c r="H10766">
        <v>12</v>
      </c>
      <c r="I10766">
        <f>IF(VLOOKUP(Data!$A10766,summermonths, 2, FALSE) = 1, VLOOKUP(Data!$H10766,rateblocks, 2, FALSE), VLOOKUP(Data!H10766, rateblocks,3, FALSE))</f>
        <v>1</v>
      </c>
      <c r="J10766">
        <v>3.8809411525726318</v>
      </c>
      <c r="K10766">
        <v>3.7502188682556152</v>
      </c>
      <c r="L10766">
        <v>88.112503051757813</v>
      </c>
      <c r="M10766">
        <v>-0.1307222843170166</v>
      </c>
      <c r="N10766">
        <v>0.41823342442512512</v>
      </c>
      <c r="O10766">
        <v>0.17491920292377472</v>
      </c>
      <c r="P10766">
        <v>-0.81865507364273071</v>
      </c>
      <c r="Q10766">
        <v>-0.66670995950698853</v>
      </c>
      <c r="R10766">
        <v>-0.35004410147666931</v>
      </c>
      <c r="S10766">
        <v>-0.1307222843170166</v>
      </c>
      <c r="T10766">
        <v>8.8599540293216705E-2</v>
      </c>
      <c r="U10766">
        <v>0.40526542067527771</v>
      </c>
      <c r="V10766">
        <v>0.55721050500869751</v>
      </c>
    </row>
    <row r="10767" spans="1:22" x14ac:dyDescent="0.25">
      <c r="A10767" t="s">
        <v>99</v>
      </c>
      <c r="B10767" t="s">
        <v>131</v>
      </c>
      <c r="C10767" t="s">
        <v>102</v>
      </c>
      <c r="D10767" t="s">
        <v>82</v>
      </c>
      <c r="E10767" t="s">
        <v>88</v>
      </c>
      <c r="F10767" t="s">
        <v>54</v>
      </c>
      <c r="G10767">
        <v>320</v>
      </c>
      <c r="H10767">
        <v>5</v>
      </c>
      <c r="I10767">
        <f>IF(VLOOKUP(Data!$A10767,summermonths, 2, FALSE) = 1, VLOOKUP(Data!$H10767,rateblocks, 2, FALSE), VLOOKUP(Data!H10767, rateblocks,3, FALSE))</f>
        <v>3</v>
      </c>
      <c r="J10767">
        <v>2.1443092823028564</v>
      </c>
      <c r="K10767">
        <v>2.4001092910766602</v>
      </c>
      <c r="L10767">
        <v>72.959373474121094</v>
      </c>
      <c r="M10767">
        <v>0.25580015778541565</v>
      </c>
      <c r="N10767">
        <v>0.22595398128032684</v>
      </c>
      <c r="O10767">
        <v>5.1055200397968292E-2</v>
      </c>
      <c r="P10767">
        <v>-0.11586106568574905</v>
      </c>
      <c r="Q10767">
        <v>-3.3771522343158722E-2</v>
      </c>
      <c r="R10767">
        <v>0.13730977475643158</v>
      </c>
      <c r="S10767">
        <v>0.25580015778541565</v>
      </c>
      <c r="T10767">
        <v>0.37429055571556091</v>
      </c>
      <c r="U10767">
        <v>0.54537183046340942</v>
      </c>
      <c r="V10767">
        <v>0.62746137380599976</v>
      </c>
    </row>
    <row r="10768" spans="1:22" x14ac:dyDescent="0.25">
      <c r="A10768" t="s">
        <v>96</v>
      </c>
      <c r="B10768" t="s">
        <v>131</v>
      </c>
      <c r="C10768" t="s">
        <v>101</v>
      </c>
      <c r="D10768" t="s">
        <v>73</v>
      </c>
      <c r="E10768" t="s">
        <v>88</v>
      </c>
      <c r="F10768" t="s">
        <v>54</v>
      </c>
      <c r="G10768">
        <v>320</v>
      </c>
      <c r="H10768">
        <v>17</v>
      </c>
      <c r="I10768">
        <f>IF(VLOOKUP(Data!$A10768,summermonths, 2, FALSE) = 1, VLOOKUP(Data!$H10768,rateblocks, 2, FALSE), VLOOKUP(Data!H10768, rateblocks,3, FALSE))</f>
        <v>1</v>
      </c>
      <c r="J10768">
        <v>3.062903881072998</v>
      </c>
      <c r="K10768">
        <v>3.0219566822052002</v>
      </c>
      <c r="L10768">
        <v>73.447731018066406</v>
      </c>
      <c r="M10768">
        <v>-4.0947210043668747E-2</v>
      </c>
      <c r="N10768">
        <v>0.204578697681427</v>
      </c>
      <c r="O10768">
        <v>4.1852444410324097E-2</v>
      </c>
      <c r="P10768">
        <v>-0.37744921445846558</v>
      </c>
      <c r="Q10768">
        <v>-0.30312535166740417</v>
      </c>
      <c r="R10768">
        <v>-0.14822837710380554</v>
      </c>
      <c r="S10768">
        <v>-4.0947210043668747E-2</v>
      </c>
      <c r="T10768">
        <v>6.6333964467048645E-2</v>
      </c>
      <c r="U10768">
        <v>0.22123093903064728</v>
      </c>
      <c r="V10768">
        <v>0.29555481672286987</v>
      </c>
    </row>
    <row r="10769" spans="1:22" x14ac:dyDescent="0.25">
      <c r="A10769" t="s">
        <v>122</v>
      </c>
      <c r="B10769" t="s">
        <v>131</v>
      </c>
      <c r="C10769" t="s">
        <v>101</v>
      </c>
      <c r="D10769" t="s">
        <v>117</v>
      </c>
      <c r="E10769" t="s">
        <v>88</v>
      </c>
      <c r="F10769" t="s">
        <v>54</v>
      </c>
      <c r="G10769">
        <v>320</v>
      </c>
      <c r="H10769">
        <v>4</v>
      </c>
      <c r="I10769">
        <f>IF(VLOOKUP(Data!$A10769,summermonths, 2, FALSE) = 1, VLOOKUP(Data!$H10769,rateblocks, 2, FALSE), VLOOKUP(Data!H10769, rateblocks,3, FALSE))</f>
        <v>3</v>
      </c>
      <c r="J10769">
        <v>1.8123881816864014</v>
      </c>
      <c r="K10769">
        <v>1.9494872093200684</v>
      </c>
      <c r="L10769">
        <v>52.191875457763672</v>
      </c>
      <c r="M10769">
        <v>0.1370990127325058</v>
      </c>
      <c r="N10769">
        <v>9.9692903459072113E-2</v>
      </c>
      <c r="O10769">
        <v>9.9386749789118767E-3</v>
      </c>
      <c r="P10769">
        <v>-2.6881221681833267E-2</v>
      </c>
      <c r="Q10769">
        <v>9.3374159187078476E-3</v>
      </c>
      <c r="R10769">
        <v>8.4820002317428589E-2</v>
      </c>
      <c r="S10769">
        <v>0.1370990127325058</v>
      </c>
      <c r="T10769">
        <v>0.18937802314758301</v>
      </c>
      <c r="U10769">
        <v>0.264860600233078</v>
      </c>
      <c r="V10769">
        <v>0.30107924342155457</v>
      </c>
    </row>
    <row r="10770" spans="1:22" x14ac:dyDescent="0.25">
      <c r="A10770" t="s">
        <v>100</v>
      </c>
      <c r="B10770" t="s">
        <v>131</v>
      </c>
      <c r="C10770" t="s">
        <v>102</v>
      </c>
      <c r="D10770" t="s">
        <v>83</v>
      </c>
      <c r="E10770" t="s">
        <v>88</v>
      </c>
      <c r="F10770" t="s">
        <v>54</v>
      </c>
      <c r="G10770">
        <v>320</v>
      </c>
      <c r="H10770">
        <v>18</v>
      </c>
      <c r="I10770">
        <f>IF(VLOOKUP(Data!$A10770,summermonths, 2, FALSE) = 1, VLOOKUP(Data!$H10770,rateblocks, 2, FALSE), VLOOKUP(Data!H10770, rateblocks,3, FALSE))</f>
        <v>1</v>
      </c>
      <c r="J10770">
        <v>3.5928492546081543</v>
      </c>
      <c r="K10770">
        <v>3.4519531726837158</v>
      </c>
      <c r="L10770">
        <v>80.262496948242188</v>
      </c>
      <c r="M10770">
        <v>-0.14089620113372803</v>
      </c>
      <c r="N10770">
        <v>0.3406241238117218</v>
      </c>
      <c r="O10770">
        <v>0.11602479219436646</v>
      </c>
      <c r="P10770">
        <v>-0.70117300748825073</v>
      </c>
      <c r="Q10770">
        <v>-0.5774235725402832</v>
      </c>
      <c r="R10770">
        <v>-0.31951966881752014</v>
      </c>
      <c r="S10770">
        <v>-0.14089620113372803</v>
      </c>
      <c r="T10770">
        <v>3.7727262824773788E-2</v>
      </c>
      <c r="U10770">
        <v>0.29563117027282715</v>
      </c>
      <c r="V10770">
        <v>0.41938063502311707</v>
      </c>
    </row>
    <row r="10771" spans="1:22" x14ac:dyDescent="0.25">
      <c r="A10771" t="s">
        <v>100</v>
      </c>
      <c r="B10771" t="s">
        <v>131</v>
      </c>
      <c r="C10771" t="s">
        <v>102</v>
      </c>
      <c r="D10771" t="s">
        <v>83</v>
      </c>
      <c r="E10771" t="s">
        <v>88</v>
      </c>
      <c r="F10771" t="s">
        <v>54</v>
      </c>
      <c r="G10771">
        <v>320</v>
      </c>
      <c r="H10771">
        <v>3</v>
      </c>
      <c r="I10771">
        <f>IF(VLOOKUP(Data!$A10771,summermonths, 2, FALSE) = 1, VLOOKUP(Data!$H10771,rateblocks, 2, FALSE), VLOOKUP(Data!H10771, rateblocks,3, FALSE))</f>
        <v>3</v>
      </c>
      <c r="J10771">
        <v>2.3452556133270264</v>
      </c>
      <c r="K10771">
        <v>2.3073718547821045</v>
      </c>
      <c r="L10771">
        <v>73.974998474121094</v>
      </c>
      <c r="M10771">
        <v>-3.7883806973695755E-2</v>
      </c>
      <c r="N10771">
        <v>0.21603843569755554</v>
      </c>
      <c r="O10771">
        <v>4.6672604978084564E-2</v>
      </c>
      <c r="P10771">
        <v>-0.39323541522026062</v>
      </c>
      <c r="Q10771">
        <v>-0.31474819779396057</v>
      </c>
      <c r="R10771">
        <v>-0.15117447078227997</v>
      </c>
      <c r="S10771">
        <v>-3.7883806973695755E-2</v>
      </c>
      <c r="T10771">
        <v>7.5406856834888458E-2</v>
      </c>
      <c r="U10771">
        <v>0.23898059129714966</v>
      </c>
      <c r="V10771">
        <v>0.31746780872344971</v>
      </c>
    </row>
    <row r="10772" spans="1:22" x14ac:dyDescent="0.25">
      <c r="A10772" t="s">
        <v>124</v>
      </c>
      <c r="B10772" t="s">
        <v>131</v>
      </c>
      <c r="C10772" t="s">
        <v>102</v>
      </c>
      <c r="D10772" t="s">
        <v>114</v>
      </c>
      <c r="E10772" t="s">
        <v>88</v>
      </c>
      <c r="F10772" t="s">
        <v>54</v>
      </c>
      <c r="G10772">
        <v>320</v>
      </c>
      <c r="H10772">
        <v>5</v>
      </c>
      <c r="I10772">
        <f>IF(VLOOKUP(Data!$A10772,summermonths, 2, FALSE) = 1, VLOOKUP(Data!$H10772,rateblocks, 2, FALSE), VLOOKUP(Data!H10772, rateblocks,3, FALSE))</f>
        <v>3</v>
      </c>
      <c r="J10772">
        <v>2.0491721630096436</v>
      </c>
      <c r="K10772">
        <v>2.1861093044281006</v>
      </c>
      <c r="L10772">
        <v>62.09375</v>
      </c>
      <c r="M10772">
        <v>0.13693714141845703</v>
      </c>
      <c r="N10772">
        <v>0.15582473576068878</v>
      </c>
      <c r="O10772">
        <v>2.4281349033117294E-2</v>
      </c>
      <c r="P10772">
        <v>-0.11937174201011658</v>
      </c>
      <c r="Q10772">
        <v>-6.2760293483734131E-2</v>
      </c>
      <c r="R10772">
        <v>5.5222570896148682E-2</v>
      </c>
      <c r="S10772">
        <v>0.13693714141845703</v>
      </c>
      <c r="T10772">
        <v>0.21865171194076538</v>
      </c>
      <c r="U10772">
        <v>0.33663457632064819</v>
      </c>
      <c r="V10772">
        <v>0.39324602484703064</v>
      </c>
    </row>
    <row r="10773" spans="1:22" x14ac:dyDescent="0.25">
      <c r="A10773" t="s">
        <v>122</v>
      </c>
      <c r="B10773" t="s">
        <v>131</v>
      </c>
      <c r="C10773" t="s">
        <v>102</v>
      </c>
      <c r="D10773" t="s">
        <v>115</v>
      </c>
      <c r="E10773" t="s">
        <v>88</v>
      </c>
      <c r="F10773" t="s">
        <v>54</v>
      </c>
      <c r="G10773">
        <v>320</v>
      </c>
      <c r="H10773">
        <v>2</v>
      </c>
      <c r="I10773">
        <f>IF(VLOOKUP(Data!$A10773,summermonths, 2, FALSE) = 1, VLOOKUP(Data!$H10773,rateblocks, 2, FALSE), VLOOKUP(Data!H10773, rateblocks,3, FALSE))</f>
        <v>3</v>
      </c>
      <c r="J10773">
        <v>1.8945459127426147</v>
      </c>
      <c r="K10773">
        <v>1.9621719121932983</v>
      </c>
      <c r="L10773">
        <v>40.334373474121094</v>
      </c>
      <c r="M10773">
        <v>6.7625924944877625E-2</v>
      </c>
      <c r="N10773">
        <v>0.34259334206581116</v>
      </c>
      <c r="O10773">
        <v>0.11737019568681717</v>
      </c>
      <c r="P10773">
        <v>-0.49588996171951294</v>
      </c>
      <c r="Q10773">
        <v>-0.37142512202262878</v>
      </c>
      <c r="R10773">
        <v>-0.11203020066022873</v>
      </c>
      <c r="S10773">
        <v>6.7625924944877625E-2</v>
      </c>
      <c r="T10773">
        <v>0.24728204309940338</v>
      </c>
      <c r="U10773">
        <v>0.50667697191238403</v>
      </c>
      <c r="V10773">
        <v>0.63114184141159058</v>
      </c>
    </row>
    <row r="10774" spans="1:22" x14ac:dyDescent="0.25">
      <c r="A10774" t="s">
        <v>122</v>
      </c>
      <c r="B10774" t="s">
        <v>131</v>
      </c>
      <c r="C10774" t="s">
        <v>101</v>
      </c>
      <c r="D10774" t="s">
        <v>117</v>
      </c>
      <c r="E10774" t="s">
        <v>88</v>
      </c>
      <c r="F10774" t="s">
        <v>54</v>
      </c>
      <c r="G10774">
        <v>320</v>
      </c>
      <c r="H10774">
        <v>2</v>
      </c>
      <c r="I10774">
        <f>IF(VLOOKUP(Data!$A10774,summermonths, 2, FALSE) = 1, VLOOKUP(Data!$H10774,rateblocks, 2, FALSE), VLOOKUP(Data!H10774, rateblocks,3, FALSE))</f>
        <v>3</v>
      </c>
      <c r="J10774">
        <v>1.7954130172729492</v>
      </c>
      <c r="K10774">
        <v>1.9757091999053955</v>
      </c>
      <c r="L10774">
        <v>53.347343444824219</v>
      </c>
      <c r="M10774">
        <v>0.18029618263244629</v>
      </c>
      <c r="N10774">
        <v>0.10762947797775269</v>
      </c>
      <c r="O10774">
        <v>1.1584104970097542E-2</v>
      </c>
      <c r="P10774">
        <v>3.2614453230053186E-3</v>
      </c>
      <c r="Q10774">
        <v>4.2363457381725311E-2</v>
      </c>
      <c r="R10774">
        <v>0.12385522574186325</v>
      </c>
      <c r="S10774">
        <v>0.18029618263244629</v>
      </c>
      <c r="T10774">
        <v>0.23673713207244873</v>
      </c>
      <c r="U10774">
        <v>0.31822890043258667</v>
      </c>
      <c r="V10774">
        <v>0.35733091831207275</v>
      </c>
    </row>
    <row r="10775" spans="1:22" x14ac:dyDescent="0.25">
      <c r="A10775" t="s">
        <v>99</v>
      </c>
      <c r="B10775" t="s">
        <v>131</v>
      </c>
      <c r="C10775" t="s">
        <v>101</v>
      </c>
      <c r="D10775" t="s">
        <v>76</v>
      </c>
      <c r="E10775" t="s">
        <v>88</v>
      </c>
      <c r="F10775" t="s">
        <v>54</v>
      </c>
      <c r="G10775">
        <v>320</v>
      </c>
      <c r="H10775">
        <v>10</v>
      </c>
      <c r="I10775">
        <f>IF(VLOOKUP(Data!$A10775,summermonths, 2, FALSE) = 1, VLOOKUP(Data!$H10775,rateblocks, 2, FALSE), VLOOKUP(Data!H10775, rateblocks,3, FALSE))</f>
        <v>2</v>
      </c>
      <c r="J10775">
        <v>2.7245471477508545</v>
      </c>
      <c r="K10775">
        <v>2.6764662265777588</v>
      </c>
      <c r="L10775">
        <v>76.292015075683594</v>
      </c>
      <c r="M10775">
        <v>-4.8080887645483017E-2</v>
      </c>
      <c r="N10775">
        <v>0.17460690438747406</v>
      </c>
      <c r="O10775">
        <v>3.0487570911645889E-2</v>
      </c>
      <c r="P10775">
        <v>-0.33528369665145874</v>
      </c>
      <c r="Q10775">
        <v>-0.2718486487865448</v>
      </c>
      <c r="R10775">
        <v>-0.13964483141899109</v>
      </c>
      <c r="S10775">
        <v>-4.8080887645483017E-2</v>
      </c>
      <c r="T10775">
        <v>4.3483063578605652E-2</v>
      </c>
      <c r="U10775">
        <v>0.17568686604499817</v>
      </c>
      <c r="V10775">
        <v>0.23912191390991211</v>
      </c>
    </row>
    <row r="10776" spans="1:22" x14ac:dyDescent="0.25">
      <c r="A10776" t="s">
        <v>100</v>
      </c>
      <c r="B10776" t="s">
        <v>131</v>
      </c>
      <c r="C10776" t="s">
        <v>101</v>
      </c>
      <c r="D10776" t="s">
        <v>77</v>
      </c>
      <c r="E10776" t="s">
        <v>88</v>
      </c>
      <c r="F10776" t="s">
        <v>54</v>
      </c>
      <c r="G10776">
        <v>320</v>
      </c>
      <c r="H10776">
        <v>6</v>
      </c>
      <c r="I10776">
        <f>IF(VLOOKUP(Data!$A10776,summermonths, 2, FALSE) = 1, VLOOKUP(Data!$H10776,rateblocks, 2, FALSE), VLOOKUP(Data!H10776, rateblocks,3, FALSE))</f>
        <v>3</v>
      </c>
      <c r="J10776">
        <v>2.1271274089813232</v>
      </c>
      <c r="K10776">
        <v>2.2919962406158447</v>
      </c>
      <c r="L10776">
        <v>66.99346923828125</v>
      </c>
      <c r="M10776">
        <v>0.16486884653568268</v>
      </c>
      <c r="N10776">
        <v>0.1194770410656929</v>
      </c>
      <c r="O10776">
        <v>1.4274762943387032E-2</v>
      </c>
      <c r="P10776">
        <v>-3.1653396785259247E-2</v>
      </c>
      <c r="Q10776">
        <v>1.1752857826650143E-2</v>
      </c>
      <c r="R10776">
        <v>0.10221502184867859</v>
      </c>
      <c r="S10776">
        <v>0.16486884653568268</v>
      </c>
      <c r="T10776">
        <v>0.22752267122268677</v>
      </c>
      <c r="U10776">
        <v>0.31798484921455383</v>
      </c>
      <c r="V10776">
        <v>0.3613910973072052</v>
      </c>
    </row>
    <row r="10777" spans="1:22" x14ac:dyDescent="0.25">
      <c r="A10777" t="s">
        <v>123</v>
      </c>
      <c r="B10777" t="s">
        <v>131</v>
      </c>
      <c r="C10777" t="s">
        <v>101</v>
      </c>
      <c r="D10777" t="s">
        <v>113</v>
      </c>
      <c r="E10777" t="s">
        <v>88</v>
      </c>
      <c r="F10777" t="s">
        <v>54</v>
      </c>
      <c r="G10777">
        <v>320</v>
      </c>
      <c r="H10777">
        <v>4</v>
      </c>
      <c r="I10777">
        <f>IF(VLOOKUP(Data!$A10777,summermonths, 2, FALSE) = 1, VLOOKUP(Data!$H10777,rateblocks, 2, FALSE), VLOOKUP(Data!H10777, rateblocks,3, FALSE))</f>
        <v>3</v>
      </c>
      <c r="J10777">
        <v>1.889574408531189</v>
      </c>
      <c r="K10777">
        <v>1.956731915473938</v>
      </c>
      <c r="L10777">
        <v>52.903453826904297</v>
      </c>
      <c r="M10777">
        <v>6.715749204158783E-2</v>
      </c>
      <c r="N10777">
        <v>9.0781964361667633E-2</v>
      </c>
      <c r="O10777">
        <v>8.2413647323846817E-3</v>
      </c>
      <c r="P10777">
        <v>-8.2165554165840149E-2</v>
      </c>
      <c r="Q10777">
        <v>-4.9184277653694153E-2</v>
      </c>
      <c r="R10777">
        <v>1.9551383331418037E-2</v>
      </c>
      <c r="S10777">
        <v>6.715749204158783E-2</v>
      </c>
      <c r="T10777">
        <v>0.11476360261440277</v>
      </c>
      <c r="U10777">
        <v>0.18349926173686981</v>
      </c>
      <c r="V10777">
        <v>0.21648053824901581</v>
      </c>
    </row>
    <row r="10778" spans="1:22" x14ac:dyDescent="0.25">
      <c r="A10778" t="s">
        <v>123</v>
      </c>
      <c r="B10778" t="s">
        <v>131</v>
      </c>
      <c r="C10778" t="s">
        <v>101</v>
      </c>
      <c r="D10778" t="s">
        <v>113</v>
      </c>
      <c r="E10778" t="s">
        <v>88</v>
      </c>
      <c r="F10778" t="s">
        <v>54</v>
      </c>
      <c r="G10778">
        <v>320</v>
      </c>
      <c r="H10778">
        <v>10</v>
      </c>
      <c r="I10778">
        <f>IF(VLOOKUP(Data!$A10778,summermonths, 2, FALSE) = 1, VLOOKUP(Data!$H10778,rateblocks, 2, FALSE), VLOOKUP(Data!H10778, rateblocks,3, FALSE))</f>
        <v>2</v>
      </c>
      <c r="J10778">
        <v>2.1262154579162598</v>
      </c>
      <c r="K10778">
        <v>2.2479283809661865</v>
      </c>
      <c r="L10778">
        <v>65.328453063964844</v>
      </c>
      <c r="M10778">
        <v>0.12171310931444168</v>
      </c>
      <c r="N10778">
        <v>0.15957246720790863</v>
      </c>
      <c r="O10778">
        <v>2.5463372468948364E-2</v>
      </c>
      <c r="P10778">
        <v>-0.14076024293899536</v>
      </c>
      <c r="Q10778">
        <v>-8.278723806142807E-2</v>
      </c>
      <c r="R10778">
        <v>3.8033224642276764E-2</v>
      </c>
      <c r="S10778">
        <v>0.12171310931444168</v>
      </c>
      <c r="T10778">
        <v>0.205392986536026</v>
      </c>
      <c r="U10778">
        <v>0.32621344923973083</v>
      </c>
      <c r="V10778">
        <v>0.38418644666671753</v>
      </c>
    </row>
    <row r="10779" spans="1:22" x14ac:dyDescent="0.25">
      <c r="A10779" t="s">
        <v>125</v>
      </c>
      <c r="B10779" t="s">
        <v>131</v>
      </c>
      <c r="C10779" t="s">
        <v>101</v>
      </c>
      <c r="D10779" t="s">
        <v>120</v>
      </c>
      <c r="E10779" t="s">
        <v>88</v>
      </c>
      <c r="F10779" t="s">
        <v>54</v>
      </c>
      <c r="G10779">
        <v>320</v>
      </c>
      <c r="H10779">
        <v>5</v>
      </c>
      <c r="I10779">
        <f>IF(VLOOKUP(Data!$A10779,summermonths, 2, FALSE) = 1, VLOOKUP(Data!$H10779,rateblocks, 2, FALSE), VLOOKUP(Data!H10779, rateblocks,3, FALSE))</f>
        <v>3</v>
      </c>
      <c r="J10779">
        <v>1.9331831932067871</v>
      </c>
      <c r="K10779">
        <v>2.0477755069732666</v>
      </c>
      <c r="L10779">
        <v>56.442897796630859</v>
      </c>
      <c r="M10779">
        <v>0.11459241062402725</v>
      </c>
      <c r="N10779">
        <v>8.6906656622886658E-2</v>
      </c>
      <c r="O10779">
        <v>7.5527671724557877E-3</v>
      </c>
      <c r="P10779">
        <v>-2.8356319293379784E-2</v>
      </c>
      <c r="Q10779">
        <v>3.2170487102121115E-3</v>
      </c>
      <c r="R10779">
        <v>6.9018512964248657E-2</v>
      </c>
      <c r="S10779">
        <v>0.11459241062402725</v>
      </c>
      <c r="T10779">
        <v>0.16016630828380585</v>
      </c>
      <c r="U10779">
        <v>0.22596777975559235</v>
      </c>
      <c r="V10779">
        <v>0.25754114985466003</v>
      </c>
    </row>
    <row r="10780" spans="1:22" x14ac:dyDescent="0.25">
      <c r="A10780" t="s">
        <v>124</v>
      </c>
      <c r="B10780" t="s">
        <v>131</v>
      </c>
      <c r="C10780" t="s">
        <v>102</v>
      </c>
      <c r="D10780" t="s">
        <v>114</v>
      </c>
      <c r="E10780" t="s">
        <v>88</v>
      </c>
      <c r="F10780" t="s">
        <v>54</v>
      </c>
      <c r="G10780">
        <v>320</v>
      </c>
      <c r="H10780">
        <v>23</v>
      </c>
      <c r="I10780">
        <f>IF(VLOOKUP(Data!$A10780,summermonths, 2, FALSE) = 1, VLOOKUP(Data!$H10780,rateblocks, 2, FALSE), VLOOKUP(Data!H10780, rateblocks,3, FALSE))</f>
        <v>3</v>
      </c>
      <c r="J10780">
        <v>2.3056020736694336</v>
      </c>
      <c r="K10780">
        <v>2.5895311832427979</v>
      </c>
      <c r="L10780">
        <v>64.340621948242187</v>
      </c>
      <c r="M10780">
        <v>0.28392904996871948</v>
      </c>
      <c r="N10780">
        <v>0.24053981900215149</v>
      </c>
      <c r="O10780">
        <v>5.7859405875205994E-2</v>
      </c>
      <c r="P10780">
        <v>-0.11172374337911606</v>
      </c>
      <c r="Q10780">
        <v>-2.4335131049156189E-2</v>
      </c>
      <c r="R10780">
        <v>0.15778984129428864</v>
      </c>
      <c r="S10780">
        <v>0.28392904996871948</v>
      </c>
      <c r="T10780">
        <v>0.41006824374198914</v>
      </c>
      <c r="U10780">
        <v>0.59219324588775635</v>
      </c>
      <c r="V10780">
        <v>0.67958182096481323</v>
      </c>
    </row>
    <row r="10781" spans="1:22" x14ac:dyDescent="0.25">
      <c r="A10781" t="s">
        <v>97</v>
      </c>
      <c r="B10781" t="s">
        <v>131</v>
      </c>
      <c r="C10781" t="s">
        <v>102</v>
      </c>
      <c r="D10781" t="s">
        <v>80</v>
      </c>
      <c r="E10781" t="s">
        <v>88</v>
      </c>
      <c r="F10781" t="s">
        <v>54</v>
      </c>
      <c r="G10781">
        <v>320</v>
      </c>
      <c r="H10781">
        <v>12</v>
      </c>
      <c r="I10781">
        <f>IF(VLOOKUP(Data!$A10781,summermonths, 2, FALSE) = 1, VLOOKUP(Data!$H10781,rateblocks, 2, FALSE), VLOOKUP(Data!H10781, rateblocks,3, FALSE))</f>
        <v>1</v>
      </c>
      <c r="J10781">
        <v>3.1280755996704102</v>
      </c>
      <c r="K10781">
        <v>3.3718593120574951</v>
      </c>
      <c r="L10781">
        <v>78.481246948242188</v>
      </c>
      <c r="M10781">
        <v>0.2437838613986969</v>
      </c>
      <c r="N10781">
        <v>0.35403603315353394</v>
      </c>
      <c r="O10781">
        <v>0.12534151971340179</v>
      </c>
      <c r="P10781">
        <v>-0.33855357766151428</v>
      </c>
      <c r="Q10781">
        <v>-0.20993156731128693</v>
      </c>
      <c r="R10781">
        <v>5.8127183467149734E-2</v>
      </c>
      <c r="S10781">
        <v>0.2437838613986969</v>
      </c>
      <c r="T10781">
        <v>0.42944052815437317</v>
      </c>
      <c r="U10781">
        <v>0.69749927520751953</v>
      </c>
      <c r="V10781">
        <v>0.82612133026123047</v>
      </c>
    </row>
    <row r="10782" spans="1:22" x14ac:dyDescent="0.25">
      <c r="A10782" t="s">
        <v>123</v>
      </c>
      <c r="B10782" t="s">
        <v>131</v>
      </c>
      <c r="C10782" t="s">
        <v>101</v>
      </c>
      <c r="D10782" t="s">
        <v>113</v>
      </c>
      <c r="E10782" t="s">
        <v>88</v>
      </c>
      <c r="F10782" t="s">
        <v>54</v>
      </c>
      <c r="G10782">
        <v>320</v>
      </c>
      <c r="H10782">
        <v>7</v>
      </c>
      <c r="I10782">
        <f>IF(VLOOKUP(Data!$A10782,summermonths, 2, FALSE) = 1, VLOOKUP(Data!$H10782,rateblocks, 2, FALSE), VLOOKUP(Data!H10782, rateblocks,3, FALSE))</f>
        <v>2</v>
      </c>
      <c r="J10782">
        <v>2.0648672580718994</v>
      </c>
      <c r="K10782">
        <v>2.0370616912841797</v>
      </c>
      <c r="L10782">
        <v>52.442764282226562</v>
      </c>
      <c r="M10782">
        <v>-2.7805587276816368E-2</v>
      </c>
      <c r="N10782">
        <v>0.1218436136841774</v>
      </c>
      <c r="O10782">
        <v>1.4845865778625011E-2</v>
      </c>
      <c r="P10782">
        <v>-0.22822049260139465</v>
      </c>
      <c r="Q10782">
        <v>-0.18395446240901947</v>
      </c>
      <c r="R10782">
        <v>-9.1700442135334015E-2</v>
      </c>
      <c r="S10782">
        <v>-2.7805587276816368E-2</v>
      </c>
      <c r="T10782">
        <v>3.6089267581701279E-2</v>
      </c>
      <c r="U10782">
        <v>0.12834328413009644</v>
      </c>
      <c r="V10782">
        <v>0.17260932922363281</v>
      </c>
    </row>
    <row r="10783" spans="1:22" x14ac:dyDescent="0.25">
      <c r="A10783" t="s">
        <v>97</v>
      </c>
      <c r="B10783" t="s">
        <v>131</v>
      </c>
      <c r="C10783" t="s">
        <v>102</v>
      </c>
      <c r="D10783" t="s">
        <v>80</v>
      </c>
      <c r="E10783" t="s">
        <v>88</v>
      </c>
      <c r="F10783" t="s">
        <v>54</v>
      </c>
      <c r="G10783">
        <v>320</v>
      </c>
      <c r="H10783">
        <v>17</v>
      </c>
      <c r="I10783">
        <f>IF(VLOOKUP(Data!$A10783,summermonths, 2, FALSE) = 1, VLOOKUP(Data!$H10783,rateblocks, 2, FALSE), VLOOKUP(Data!H10783, rateblocks,3, FALSE))</f>
        <v>1</v>
      </c>
      <c r="J10783">
        <v>3.0959281921386719</v>
      </c>
      <c r="K10783">
        <v>3.4337499141693115</v>
      </c>
      <c r="L10783">
        <v>77.631248474121094</v>
      </c>
      <c r="M10783">
        <v>0.3378218412399292</v>
      </c>
      <c r="N10783">
        <v>0.37589859962463379</v>
      </c>
      <c r="O10783">
        <v>0.14129975438117981</v>
      </c>
      <c r="P10783">
        <v>-0.28047633171081543</v>
      </c>
      <c r="Q10783">
        <v>-0.14391160011291504</v>
      </c>
      <c r="R10783">
        <v>0.14070042967796326</v>
      </c>
      <c r="S10783">
        <v>0.3378218412399292</v>
      </c>
      <c r="T10783">
        <v>0.53494328260421753</v>
      </c>
      <c r="U10783">
        <v>0.81955528259277344</v>
      </c>
      <c r="V10783">
        <v>0.95612001419067383</v>
      </c>
    </row>
    <row r="10784" spans="1:22" x14ac:dyDescent="0.25">
      <c r="A10784" t="s">
        <v>96</v>
      </c>
      <c r="B10784" t="s">
        <v>131</v>
      </c>
      <c r="C10784" t="s">
        <v>102</v>
      </c>
      <c r="D10784" t="s">
        <v>79</v>
      </c>
      <c r="E10784" t="s">
        <v>88</v>
      </c>
      <c r="F10784" t="s">
        <v>54</v>
      </c>
      <c r="G10784">
        <v>320</v>
      </c>
      <c r="H10784">
        <v>1</v>
      </c>
      <c r="I10784">
        <f>IF(VLOOKUP(Data!$A10784,summermonths, 2, FALSE) = 1, VLOOKUP(Data!$H10784,rateblocks, 2, FALSE), VLOOKUP(Data!H10784, rateblocks,3, FALSE))</f>
        <v>3</v>
      </c>
      <c r="J10784">
        <v>2.2110264301300049</v>
      </c>
      <c r="K10784">
        <v>2.3196094036102295</v>
      </c>
      <c r="L10784">
        <v>67.543746948242188</v>
      </c>
      <c r="M10784">
        <v>0.1085829958319664</v>
      </c>
      <c r="N10784">
        <v>0.24083615839481354</v>
      </c>
      <c r="O10784">
        <v>5.8002054691314697E-2</v>
      </c>
      <c r="P10784">
        <v>-0.28755724430084229</v>
      </c>
      <c r="Q10784">
        <v>-0.20006096363067627</v>
      </c>
      <c r="R10784">
        <v>-1.7711609601974487E-2</v>
      </c>
      <c r="S10784">
        <v>0.1085829958319664</v>
      </c>
      <c r="T10784">
        <v>0.23487760126590729</v>
      </c>
      <c r="U10784">
        <v>0.41722694039344788</v>
      </c>
      <c r="V10784">
        <v>0.50472325086593628</v>
      </c>
    </row>
    <row r="10785" spans="1:22" x14ac:dyDescent="0.25">
      <c r="A10785" t="s">
        <v>95</v>
      </c>
      <c r="B10785" t="s">
        <v>131</v>
      </c>
      <c r="C10785" t="s">
        <v>102</v>
      </c>
      <c r="D10785" t="s">
        <v>78</v>
      </c>
      <c r="E10785" t="s">
        <v>88</v>
      </c>
      <c r="F10785" t="s">
        <v>54</v>
      </c>
      <c r="G10785">
        <v>320</v>
      </c>
      <c r="H10785">
        <v>19</v>
      </c>
      <c r="I10785">
        <f>IF(VLOOKUP(Data!$A10785,summermonths, 2, FALSE) = 1, VLOOKUP(Data!$H10785,rateblocks, 2, FALSE), VLOOKUP(Data!H10785, rateblocks,3, FALSE))</f>
        <v>2</v>
      </c>
      <c r="J10785">
        <v>2.9316473007202148</v>
      </c>
      <c r="K10785">
        <v>3.3542187213897705</v>
      </c>
      <c r="L10785">
        <v>72.375</v>
      </c>
      <c r="M10785">
        <v>0.4225713312625885</v>
      </c>
      <c r="N10785">
        <v>0.37880042195320129</v>
      </c>
      <c r="O10785">
        <v>0.14348976314067841</v>
      </c>
      <c r="P10785">
        <v>-0.20049992203712463</v>
      </c>
      <c r="Q10785">
        <v>-6.2880940735340118E-2</v>
      </c>
      <c r="R10785">
        <v>0.22392819821834564</v>
      </c>
      <c r="S10785">
        <v>0.4225713312625885</v>
      </c>
      <c r="T10785">
        <v>0.62121444940567017</v>
      </c>
      <c r="U10785">
        <v>0.90802359580993652</v>
      </c>
      <c r="V10785">
        <v>1.045642614364624</v>
      </c>
    </row>
    <row r="10786" spans="1:22" x14ac:dyDescent="0.25">
      <c r="A10786" t="s">
        <v>96</v>
      </c>
      <c r="B10786" t="s">
        <v>131</v>
      </c>
      <c r="C10786" t="s">
        <v>102</v>
      </c>
      <c r="D10786" t="s">
        <v>79</v>
      </c>
      <c r="E10786" t="s">
        <v>88</v>
      </c>
      <c r="F10786" t="s">
        <v>54</v>
      </c>
      <c r="G10786">
        <v>320</v>
      </c>
      <c r="H10786">
        <v>15</v>
      </c>
      <c r="I10786">
        <f>IF(VLOOKUP(Data!$A10786,summermonths, 2, FALSE) = 1, VLOOKUP(Data!$H10786,rateblocks, 2, FALSE), VLOOKUP(Data!H10786, rateblocks,3, FALSE))</f>
        <v>1</v>
      </c>
      <c r="J10786">
        <v>3.6689910888671875</v>
      </c>
      <c r="K10786">
        <v>3.3467657566070557</v>
      </c>
      <c r="L10786">
        <v>73.528121948242187</v>
      </c>
      <c r="M10786">
        <v>-0.32222554087638855</v>
      </c>
      <c r="N10786">
        <v>0.42709535360336304</v>
      </c>
      <c r="O10786">
        <v>0.18241043388843536</v>
      </c>
      <c r="P10786">
        <v>-1.0247348546981812</v>
      </c>
      <c r="Q10786">
        <v>-0.86957025527954102</v>
      </c>
      <c r="R10786">
        <v>-0.54619455337524414</v>
      </c>
      <c r="S10786">
        <v>-0.32222554087638855</v>
      </c>
      <c r="T10786">
        <v>-9.8256520926952362E-2</v>
      </c>
      <c r="U10786">
        <v>0.22511917352676392</v>
      </c>
      <c r="V10786">
        <v>0.38028380274772644</v>
      </c>
    </row>
    <row r="10787" spans="1:22" x14ac:dyDescent="0.25">
      <c r="A10787" t="s">
        <v>123</v>
      </c>
      <c r="B10787" t="s">
        <v>131</v>
      </c>
      <c r="C10787" t="s">
        <v>102</v>
      </c>
      <c r="D10787" t="s">
        <v>118</v>
      </c>
      <c r="E10787" t="s">
        <v>88</v>
      </c>
      <c r="F10787" t="s">
        <v>54</v>
      </c>
      <c r="G10787">
        <v>320</v>
      </c>
      <c r="H10787">
        <v>7</v>
      </c>
      <c r="I10787">
        <f>IF(VLOOKUP(Data!$A10787,summermonths, 2, FALSE) = 1, VLOOKUP(Data!$H10787,rateblocks, 2, FALSE), VLOOKUP(Data!H10787, rateblocks,3, FALSE))</f>
        <v>2</v>
      </c>
      <c r="J10787">
        <v>2.1443395614624023</v>
      </c>
      <c r="K10787">
        <v>2.0601251125335693</v>
      </c>
      <c r="L10787">
        <v>61.081249237060547</v>
      </c>
      <c r="M10787">
        <v>-8.4214471280574799E-2</v>
      </c>
      <c r="N10787">
        <v>0.32893070578575134</v>
      </c>
      <c r="O10787">
        <v>0.10819540917873383</v>
      </c>
      <c r="P10787">
        <v>-0.62525731325149536</v>
      </c>
      <c r="Q10787">
        <v>-0.50575613975524902</v>
      </c>
      <c r="R10787">
        <v>-0.25670590996742249</v>
      </c>
      <c r="S10787">
        <v>-8.4214471280574799E-2</v>
      </c>
      <c r="T10787">
        <v>8.8276959955692291E-2</v>
      </c>
      <c r="U10787">
        <v>0.33732718229293823</v>
      </c>
      <c r="V10787">
        <v>0.45682838559150696</v>
      </c>
    </row>
    <row r="10788" spans="1:22" x14ac:dyDescent="0.25">
      <c r="A10788" t="s">
        <v>124</v>
      </c>
      <c r="B10788" t="s">
        <v>131</v>
      </c>
      <c r="C10788" t="s">
        <v>101</v>
      </c>
      <c r="D10788" t="s">
        <v>119</v>
      </c>
      <c r="E10788" t="s">
        <v>88</v>
      </c>
      <c r="F10788" t="s">
        <v>54</v>
      </c>
      <c r="G10788">
        <v>320</v>
      </c>
      <c r="H10788">
        <v>9</v>
      </c>
      <c r="I10788">
        <f>IF(VLOOKUP(Data!$A10788,summermonths, 2, FALSE) = 1, VLOOKUP(Data!$H10788,rateblocks, 2, FALSE), VLOOKUP(Data!H10788, rateblocks,3, FALSE))</f>
        <v>2</v>
      </c>
      <c r="J10788">
        <v>2.1071262359619141</v>
      </c>
      <c r="K10788">
        <v>2.1066899299621582</v>
      </c>
      <c r="L10788">
        <v>62.30535888671875</v>
      </c>
      <c r="M10788">
        <v>-4.3627317063510418E-4</v>
      </c>
      <c r="N10788">
        <v>0.10646814107894897</v>
      </c>
      <c r="O10788">
        <v>1.1335465125739574E-2</v>
      </c>
      <c r="P10788">
        <v>-0.17556078732013702</v>
      </c>
      <c r="Q10788">
        <v>-0.13688068091869354</v>
      </c>
      <c r="R10788">
        <v>-5.6268222630023956E-2</v>
      </c>
      <c r="S10788">
        <v>-4.3627317063510418E-4</v>
      </c>
      <c r="T10788">
        <v>5.5395673960447311E-2</v>
      </c>
      <c r="U10788">
        <v>0.13600814342498779</v>
      </c>
      <c r="V10788">
        <v>0.17468823492527008</v>
      </c>
    </row>
    <row r="10789" spans="1:22" x14ac:dyDescent="0.25">
      <c r="A10789" t="s">
        <v>125</v>
      </c>
      <c r="B10789" t="s">
        <v>131</v>
      </c>
      <c r="C10789" t="s">
        <v>102</v>
      </c>
      <c r="D10789" t="s">
        <v>116</v>
      </c>
      <c r="E10789" t="s">
        <v>88</v>
      </c>
      <c r="F10789" t="s">
        <v>54</v>
      </c>
      <c r="G10789">
        <v>320</v>
      </c>
      <c r="H10789">
        <v>12</v>
      </c>
      <c r="I10789">
        <f>IF(VLOOKUP(Data!$A10789,summermonths, 2, FALSE) = 1, VLOOKUP(Data!$H10789,rateblocks, 2, FALSE), VLOOKUP(Data!H10789, rateblocks,3, FALSE))</f>
        <v>2</v>
      </c>
      <c r="J10789">
        <v>3.0196819305419922</v>
      </c>
      <c r="K10789">
        <v>3.2043125629425049</v>
      </c>
      <c r="L10789">
        <v>81.678123474121094</v>
      </c>
      <c r="M10789">
        <v>0.18463057279586792</v>
      </c>
      <c r="N10789">
        <v>0.24102316796779633</v>
      </c>
      <c r="O10789">
        <v>5.8092165738344193E-2</v>
      </c>
      <c r="P10789">
        <v>-0.21181726455688477</v>
      </c>
      <c r="Q10789">
        <v>-0.1242530420422554</v>
      </c>
      <c r="R10789">
        <v>5.8237899094820023E-2</v>
      </c>
      <c r="S10789">
        <v>0.18463057279586792</v>
      </c>
      <c r="T10789">
        <v>0.31102323532104492</v>
      </c>
      <c r="U10789">
        <v>0.49351418018341064</v>
      </c>
      <c r="V10789">
        <v>0.58107841014862061</v>
      </c>
    </row>
    <row r="10790" spans="1:22" x14ac:dyDescent="0.25">
      <c r="A10790" t="s">
        <v>125</v>
      </c>
      <c r="B10790" t="s">
        <v>131</v>
      </c>
      <c r="C10790" t="s">
        <v>102</v>
      </c>
      <c r="D10790" t="s">
        <v>116</v>
      </c>
      <c r="E10790" t="s">
        <v>88</v>
      </c>
      <c r="F10790" t="s">
        <v>54</v>
      </c>
      <c r="G10790">
        <v>320</v>
      </c>
      <c r="H10790">
        <v>1</v>
      </c>
      <c r="I10790">
        <f>IF(VLOOKUP(Data!$A10790,summermonths, 2, FALSE) = 1, VLOOKUP(Data!$H10790,rateblocks, 2, FALSE), VLOOKUP(Data!H10790, rateblocks,3, FALSE))</f>
        <v>3</v>
      </c>
      <c r="J10790">
        <v>2.2832636833190918</v>
      </c>
      <c r="K10790">
        <v>2.2318282127380371</v>
      </c>
      <c r="L10790">
        <v>62.721874237060547</v>
      </c>
      <c r="M10790">
        <v>-5.1435615867376328E-2</v>
      </c>
      <c r="N10790">
        <v>0.22079934179782867</v>
      </c>
      <c r="O10790">
        <v>4.8752348870038986E-2</v>
      </c>
      <c r="P10790">
        <v>-0.41461822390556335</v>
      </c>
      <c r="Q10790">
        <v>-0.33440136909484863</v>
      </c>
      <c r="R10790">
        <v>-0.16722290217876434</v>
      </c>
      <c r="S10790">
        <v>-5.1435615867376328E-2</v>
      </c>
      <c r="T10790">
        <v>6.4351670444011688E-2</v>
      </c>
      <c r="U10790">
        <v>0.23153012990951538</v>
      </c>
      <c r="V10790">
        <v>0.3117469847202301</v>
      </c>
    </row>
    <row r="10791" spans="1:22" x14ac:dyDescent="0.25">
      <c r="A10791" t="s">
        <v>124</v>
      </c>
      <c r="B10791" t="s">
        <v>131</v>
      </c>
      <c r="C10791" t="s">
        <v>101</v>
      </c>
      <c r="D10791" t="s">
        <v>119</v>
      </c>
      <c r="E10791" t="s">
        <v>88</v>
      </c>
      <c r="F10791" t="s">
        <v>54</v>
      </c>
      <c r="G10791">
        <v>320</v>
      </c>
      <c r="H10791">
        <v>8</v>
      </c>
      <c r="I10791">
        <f>IF(VLOOKUP(Data!$A10791,summermonths, 2, FALSE) = 1, VLOOKUP(Data!$H10791,rateblocks, 2, FALSE), VLOOKUP(Data!H10791, rateblocks,3, FALSE))</f>
        <v>2</v>
      </c>
      <c r="J10791">
        <v>2.0190470218658447</v>
      </c>
      <c r="K10791">
        <v>1.9930449724197388</v>
      </c>
      <c r="L10791">
        <v>57.556697845458984</v>
      </c>
      <c r="M10791">
        <v>-2.6002187281847E-2</v>
      </c>
      <c r="N10791">
        <v>0.11898577213287354</v>
      </c>
      <c r="O10791">
        <v>1.41576137393713E-2</v>
      </c>
      <c r="P10791">
        <v>-0.22171635925769806</v>
      </c>
      <c r="Q10791">
        <v>-0.1784885972738266</v>
      </c>
      <c r="R10791">
        <v>-8.8398389518260956E-2</v>
      </c>
      <c r="S10791">
        <v>-2.6002187281847E-2</v>
      </c>
      <c r="T10791">
        <v>3.6394011229276657E-2</v>
      </c>
      <c r="U10791">
        <v>0.126484215259552</v>
      </c>
      <c r="V10791">
        <v>0.16971199214458466</v>
      </c>
    </row>
    <row r="10792" spans="1:22" x14ac:dyDescent="0.25">
      <c r="A10792" t="s">
        <v>122</v>
      </c>
      <c r="B10792" t="s">
        <v>131</v>
      </c>
      <c r="C10792" t="s">
        <v>102</v>
      </c>
      <c r="D10792" t="s">
        <v>115</v>
      </c>
      <c r="E10792" t="s">
        <v>88</v>
      </c>
      <c r="F10792" t="s">
        <v>54</v>
      </c>
      <c r="G10792">
        <v>320</v>
      </c>
      <c r="H10792">
        <v>21</v>
      </c>
      <c r="I10792">
        <f>IF(VLOOKUP(Data!$A10792,summermonths, 2, FALSE) = 1, VLOOKUP(Data!$H10792,rateblocks, 2, FALSE), VLOOKUP(Data!H10792, rateblocks,3, FALSE))</f>
        <v>2</v>
      </c>
      <c r="J10792">
        <v>2.9268085956573486</v>
      </c>
      <c r="K10792">
        <v>2.8387343883514404</v>
      </c>
      <c r="L10792">
        <v>47.03125</v>
      </c>
      <c r="M10792">
        <v>-8.8074102997779846E-2</v>
      </c>
      <c r="N10792">
        <v>0.35407146811485291</v>
      </c>
      <c r="O10792">
        <v>0.12536659836769104</v>
      </c>
      <c r="P10792">
        <v>-0.67046982049942017</v>
      </c>
      <c r="Q10792">
        <v>-0.54183495044708252</v>
      </c>
      <c r="R10792">
        <v>-0.27374935150146484</v>
      </c>
      <c r="S10792">
        <v>-8.8074102997779846E-2</v>
      </c>
      <c r="T10792">
        <v>9.7601152956485748E-2</v>
      </c>
      <c r="U10792">
        <v>0.36568674445152283</v>
      </c>
      <c r="V10792">
        <v>0.49432164430618286</v>
      </c>
    </row>
    <row r="10793" spans="1:22" x14ac:dyDescent="0.25">
      <c r="A10793" t="s">
        <v>122</v>
      </c>
      <c r="B10793" t="s">
        <v>131</v>
      </c>
      <c r="C10793" t="s">
        <v>102</v>
      </c>
      <c r="D10793" t="s">
        <v>115</v>
      </c>
      <c r="E10793" t="s">
        <v>88</v>
      </c>
      <c r="F10793" t="s">
        <v>54</v>
      </c>
      <c r="G10793">
        <v>320</v>
      </c>
      <c r="H10793">
        <v>15</v>
      </c>
      <c r="I10793">
        <f>IF(VLOOKUP(Data!$A10793,summermonths, 2, FALSE) = 1, VLOOKUP(Data!$H10793,rateblocks, 2, FALSE), VLOOKUP(Data!H10793, rateblocks,3, FALSE))</f>
        <v>2</v>
      </c>
      <c r="J10793">
        <v>2.5219590663909912</v>
      </c>
      <c r="K10793">
        <v>2.4162969589233398</v>
      </c>
      <c r="L10793">
        <v>57.359375</v>
      </c>
      <c r="M10793">
        <v>-0.10566218942403793</v>
      </c>
      <c r="N10793">
        <v>0.3136838972568512</v>
      </c>
      <c r="O10793">
        <v>9.8397590219974518E-2</v>
      </c>
      <c r="P10793">
        <v>-0.62162625789642334</v>
      </c>
      <c r="Q10793">
        <v>-0.5076642632484436</v>
      </c>
      <c r="R10793">
        <v>-0.27015817165374756</v>
      </c>
      <c r="S10793">
        <v>-0.10566218942403793</v>
      </c>
      <c r="T10793">
        <v>5.8833807706832886E-2</v>
      </c>
      <c r="U10793">
        <v>0.29633989930152893</v>
      </c>
      <c r="V10793">
        <v>0.41030189394950867</v>
      </c>
    </row>
    <row r="10794" spans="1:22" x14ac:dyDescent="0.25">
      <c r="A10794" t="s">
        <v>96</v>
      </c>
      <c r="B10794" t="s">
        <v>131</v>
      </c>
      <c r="C10794" t="s">
        <v>102</v>
      </c>
      <c r="D10794" t="s">
        <v>79</v>
      </c>
      <c r="E10794" t="s">
        <v>88</v>
      </c>
      <c r="F10794" t="s">
        <v>54</v>
      </c>
      <c r="G10794">
        <v>320</v>
      </c>
      <c r="H10794">
        <v>8</v>
      </c>
      <c r="I10794">
        <f>IF(VLOOKUP(Data!$A10794,summermonths, 2, FALSE) = 1, VLOOKUP(Data!$H10794,rateblocks, 2, FALSE), VLOOKUP(Data!H10794, rateblocks,3, FALSE))</f>
        <v>2</v>
      </c>
      <c r="J10794">
        <v>2.131880521774292</v>
      </c>
      <c r="K10794">
        <v>2.1534061431884766</v>
      </c>
      <c r="L10794">
        <v>70.553123474121094</v>
      </c>
      <c r="M10794">
        <v>2.1525774151086807E-2</v>
      </c>
      <c r="N10794">
        <v>0.28187736868858337</v>
      </c>
      <c r="O10794">
        <v>7.9454854130744934E-2</v>
      </c>
      <c r="P10794">
        <v>-0.4421212375164032</v>
      </c>
      <c r="Q10794">
        <v>-0.33971461653709412</v>
      </c>
      <c r="R10794">
        <v>-0.12629085779190063</v>
      </c>
      <c r="S10794">
        <v>2.1525774151086807E-2</v>
      </c>
      <c r="T10794">
        <v>0.16934241354465485</v>
      </c>
      <c r="U10794">
        <v>0.38276615738868713</v>
      </c>
      <c r="V10794">
        <v>0.48517277836799622</v>
      </c>
    </row>
    <row r="10795" spans="1:22" x14ac:dyDescent="0.25">
      <c r="A10795" t="s">
        <v>97</v>
      </c>
      <c r="B10795" t="s">
        <v>131</v>
      </c>
      <c r="C10795" t="s">
        <v>101</v>
      </c>
      <c r="D10795" t="s">
        <v>74</v>
      </c>
      <c r="E10795" t="s">
        <v>88</v>
      </c>
      <c r="F10795" t="s">
        <v>54</v>
      </c>
      <c r="G10795">
        <v>320</v>
      </c>
      <c r="H10795">
        <v>15</v>
      </c>
      <c r="I10795">
        <f>IF(VLOOKUP(Data!$A10795,summermonths, 2, FALSE) = 1, VLOOKUP(Data!$H10795,rateblocks, 2, FALSE), VLOOKUP(Data!H10795, rateblocks,3, FALSE))</f>
        <v>1</v>
      </c>
      <c r="J10795">
        <v>3.3414344787597656</v>
      </c>
      <c r="K10795">
        <v>3.3299858570098877</v>
      </c>
      <c r="L10795">
        <v>77.934646606445313</v>
      </c>
      <c r="M10795">
        <v>-1.1448542587459087E-2</v>
      </c>
      <c r="N10795">
        <v>0.19814972579479218</v>
      </c>
      <c r="O10795">
        <v>3.9263315498828888E-2</v>
      </c>
      <c r="P10795">
        <v>-0.33737584948539734</v>
      </c>
      <c r="Q10795">
        <v>-0.26538762450218201</v>
      </c>
      <c r="R10795">
        <v>-0.11535836011171341</v>
      </c>
      <c r="S10795">
        <v>-1.1448542587459087E-2</v>
      </c>
      <c r="T10795">
        <v>9.2461273074150085E-2</v>
      </c>
      <c r="U10795">
        <v>0.24249054491519928</v>
      </c>
      <c r="V10795">
        <v>0.31447875499725342</v>
      </c>
    </row>
    <row r="10796" spans="1:22" x14ac:dyDescent="0.25">
      <c r="A10796" t="s">
        <v>125</v>
      </c>
      <c r="B10796" t="s">
        <v>131</v>
      </c>
      <c r="C10796" t="s">
        <v>101</v>
      </c>
      <c r="D10796" t="s">
        <v>120</v>
      </c>
      <c r="E10796" t="s">
        <v>88</v>
      </c>
      <c r="F10796" t="s">
        <v>54</v>
      </c>
      <c r="G10796">
        <v>320</v>
      </c>
      <c r="H10796">
        <v>22</v>
      </c>
      <c r="I10796">
        <f>IF(VLOOKUP(Data!$A10796,summermonths, 2, FALSE) = 1, VLOOKUP(Data!$H10796,rateblocks, 2, FALSE), VLOOKUP(Data!H10796, rateblocks,3, FALSE))</f>
        <v>2</v>
      </c>
      <c r="J10796">
        <v>2.5894291400909424</v>
      </c>
      <c r="K10796">
        <v>2.7571208477020264</v>
      </c>
      <c r="L10796">
        <v>61.433380126953125</v>
      </c>
      <c r="M10796">
        <v>0.16769170761108398</v>
      </c>
      <c r="N10796">
        <v>0.12465357780456543</v>
      </c>
      <c r="O10796">
        <v>1.5538514591753483E-2</v>
      </c>
      <c r="P10796">
        <v>-3.7345182150602341E-2</v>
      </c>
      <c r="Q10796">
        <v>7.941720075905323E-3</v>
      </c>
      <c r="R10796">
        <v>0.10232330858707428</v>
      </c>
      <c r="S10796">
        <v>0.16769170761108398</v>
      </c>
      <c r="T10796">
        <v>0.23306010663509369</v>
      </c>
      <c r="U10796">
        <v>0.32744169235229492</v>
      </c>
      <c r="V10796">
        <v>0.37272858619689941</v>
      </c>
    </row>
    <row r="10797" spans="1:22" x14ac:dyDescent="0.25">
      <c r="A10797" t="s">
        <v>98</v>
      </c>
      <c r="B10797" t="s">
        <v>131</v>
      </c>
      <c r="C10797" t="s">
        <v>101</v>
      </c>
      <c r="D10797" t="s">
        <v>75</v>
      </c>
      <c r="E10797" t="s">
        <v>88</v>
      </c>
      <c r="F10797" t="s">
        <v>54</v>
      </c>
      <c r="G10797">
        <v>320</v>
      </c>
      <c r="H10797">
        <v>6</v>
      </c>
      <c r="I10797">
        <f>IF(VLOOKUP(Data!$A10797,summermonths, 2, FALSE) = 1, VLOOKUP(Data!$H10797,rateblocks, 2, FALSE), VLOOKUP(Data!H10797, rateblocks,3, FALSE))</f>
        <v>3</v>
      </c>
      <c r="J10797">
        <v>2.2089676856994629</v>
      </c>
      <c r="K10797">
        <v>2.3535220623016357</v>
      </c>
      <c r="L10797">
        <v>68.14984130859375</v>
      </c>
      <c r="M10797">
        <v>0.14455431699752808</v>
      </c>
      <c r="N10797">
        <v>0.1335396021604538</v>
      </c>
      <c r="O10797">
        <v>1.783282496035099E-2</v>
      </c>
      <c r="P10797">
        <v>-7.5098782777786255E-2</v>
      </c>
      <c r="Q10797">
        <v>-2.6583569124341011E-2</v>
      </c>
      <c r="R10797">
        <v>7.4526078999042511E-2</v>
      </c>
      <c r="S10797">
        <v>0.14455431699752808</v>
      </c>
      <c r="T10797">
        <v>0.21458254754543304</v>
      </c>
      <c r="U10797">
        <v>0.31569221615791321</v>
      </c>
      <c r="V10797">
        <v>0.36420741677284241</v>
      </c>
    </row>
    <row r="10798" spans="1:22" x14ac:dyDescent="0.25">
      <c r="A10798" t="s">
        <v>125</v>
      </c>
      <c r="B10798" t="s">
        <v>131</v>
      </c>
      <c r="C10798" t="s">
        <v>102</v>
      </c>
      <c r="D10798" t="s">
        <v>116</v>
      </c>
      <c r="E10798" t="s">
        <v>88</v>
      </c>
      <c r="F10798" t="s">
        <v>54</v>
      </c>
      <c r="G10798">
        <v>320</v>
      </c>
      <c r="H10798">
        <v>22</v>
      </c>
      <c r="I10798">
        <f>IF(VLOOKUP(Data!$A10798,summermonths, 2, FALSE) = 1, VLOOKUP(Data!$H10798,rateblocks, 2, FALSE), VLOOKUP(Data!H10798, rateblocks,3, FALSE))</f>
        <v>2</v>
      </c>
      <c r="J10798">
        <v>3.0370099544525146</v>
      </c>
      <c r="K10798">
        <v>2.9559218883514404</v>
      </c>
      <c r="L10798">
        <v>67.284378051757813</v>
      </c>
      <c r="M10798">
        <v>-8.1088066101074219E-2</v>
      </c>
      <c r="N10798">
        <v>0.26182687282562256</v>
      </c>
      <c r="O10798">
        <v>6.8553313612937927E-2</v>
      </c>
      <c r="P10798">
        <v>-0.51175493001937866</v>
      </c>
      <c r="Q10798">
        <v>-0.41663271188735962</v>
      </c>
      <c r="R10798">
        <v>-0.21839021146297455</v>
      </c>
      <c r="S10798">
        <v>-8.1088066101074219E-2</v>
      </c>
      <c r="T10798">
        <v>5.6214079260826111E-2</v>
      </c>
      <c r="U10798">
        <v>0.25445657968521118</v>
      </c>
      <c r="V10798">
        <v>0.34957882761955261</v>
      </c>
    </row>
    <row r="10799" spans="1:22" x14ac:dyDescent="0.25">
      <c r="A10799" t="s">
        <v>95</v>
      </c>
      <c r="B10799" t="s">
        <v>131</v>
      </c>
      <c r="C10799" t="s">
        <v>101</v>
      </c>
      <c r="D10799" t="s">
        <v>72</v>
      </c>
      <c r="E10799" t="s">
        <v>88</v>
      </c>
      <c r="F10799" t="s">
        <v>54</v>
      </c>
      <c r="G10799">
        <v>320</v>
      </c>
      <c r="H10799">
        <v>6</v>
      </c>
      <c r="I10799">
        <f>IF(VLOOKUP(Data!$A10799,summermonths, 2, FALSE) = 1, VLOOKUP(Data!$H10799,rateblocks, 2, FALSE), VLOOKUP(Data!H10799, rateblocks,3, FALSE))</f>
        <v>3</v>
      </c>
      <c r="J10799">
        <v>2.0202763080596924</v>
      </c>
      <c r="K10799">
        <v>2.1093671321868896</v>
      </c>
      <c r="L10799">
        <v>58.543594360351562</v>
      </c>
      <c r="M10799">
        <v>8.9090816676616669E-2</v>
      </c>
      <c r="N10799">
        <v>0.13526156544685364</v>
      </c>
      <c r="O10799">
        <v>1.8295690417289734E-2</v>
      </c>
      <c r="P10799">
        <v>-0.13339465856552124</v>
      </c>
      <c r="Q10799">
        <v>-8.4253855049610138E-2</v>
      </c>
      <c r="R10799">
        <v>1.8159583210945129E-2</v>
      </c>
      <c r="S10799">
        <v>8.9090816676616669E-2</v>
      </c>
      <c r="T10799">
        <v>0.16002205014228821</v>
      </c>
      <c r="U10799">
        <v>0.26243549585342407</v>
      </c>
      <c r="V10799">
        <v>0.31157630681991577</v>
      </c>
    </row>
    <row r="10800" spans="1:22" x14ac:dyDescent="0.25">
      <c r="A10800" t="s">
        <v>125</v>
      </c>
      <c r="B10800" t="s">
        <v>131</v>
      </c>
      <c r="C10800" t="s">
        <v>101</v>
      </c>
      <c r="D10800" t="s">
        <v>120</v>
      </c>
      <c r="E10800" t="s">
        <v>88</v>
      </c>
      <c r="F10800" t="s">
        <v>54</v>
      </c>
      <c r="G10800">
        <v>320</v>
      </c>
      <c r="H10800">
        <v>18</v>
      </c>
      <c r="I10800">
        <f>IF(VLOOKUP(Data!$A10800,summermonths, 2, FALSE) = 1, VLOOKUP(Data!$H10800,rateblocks, 2, FALSE), VLOOKUP(Data!H10800, rateblocks,3, FALSE))</f>
        <v>1</v>
      </c>
      <c r="J10800">
        <v>2.703190803527832</v>
      </c>
      <c r="K10800">
        <v>2.7459807395935059</v>
      </c>
      <c r="L10800">
        <v>68.594314575195313</v>
      </c>
      <c r="M10800">
        <v>4.2789921164512634E-2</v>
      </c>
      <c r="N10800">
        <v>0.12446360290050507</v>
      </c>
      <c r="O10800">
        <v>1.5491188503801823E-2</v>
      </c>
      <c r="P10800">
        <v>-0.16193448007106781</v>
      </c>
      <c r="Q10800">
        <v>-0.11671660095453262</v>
      </c>
      <c r="R10800">
        <v>-2.2478856146335602E-2</v>
      </c>
      <c r="S10800">
        <v>4.2789921164512634E-2</v>
      </c>
      <c r="T10800">
        <v>0.10805869847536087</v>
      </c>
      <c r="U10800">
        <v>0.20229645073413849</v>
      </c>
      <c r="V10800">
        <v>0.24751432240009308</v>
      </c>
    </row>
    <row r="10801" spans="1:22" x14ac:dyDescent="0.25">
      <c r="A10801" t="s">
        <v>96</v>
      </c>
      <c r="B10801" t="s">
        <v>131</v>
      </c>
      <c r="C10801" t="s">
        <v>101</v>
      </c>
      <c r="D10801" t="s">
        <v>73</v>
      </c>
      <c r="E10801" t="s">
        <v>88</v>
      </c>
      <c r="F10801" t="s">
        <v>54</v>
      </c>
      <c r="G10801">
        <v>320</v>
      </c>
      <c r="H10801">
        <v>4</v>
      </c>
      <c r="I10801">
        <f>IF(VLOOKUP(Data!$A10801,summermonths, 2, FALSE) = 1, VLOOKUP(Data!$H10801,rateblocks, 2, FALSE), VLOOKUP(Data!H10801, rateblocks,3, FALSE))</f>
        <v>3</v>
      </c>
      <c r="J10801">
        <v>2.0077242851257324</v>
      </c>
      <c r="K10801">
        <v>2.1536753177642822</v>
      </c>
      <c r="L10801">
        <v>63.245029449462891</v>
      </c>
      <c r="M10801">
        <v>0.14595112204551697</v>
      </c>
      <c r="N10801">
        <v>0.11197831481695175</v>
      </c>
      <c r="O10801">
        <v>1.2539142742753029E-2</v>
      </c>
      <c r="P10801">
        <v>-3.8236815482378006E-2</v>
      </c>
      <c r="Q10801">
        <v>2.4451373610645533E-3</v>
      </c>
      <c r="R10801">
        <v>8.7229639291763306E-2</v>
      </c>
      <c r="S10801">
        <v>0.14595112204551697</v>
      </c>
      <c r="T10801">
        <v>0.20467260479927063</v>
      </c>
      <c r="U10801">
        <v>0.28945711255073547</v>
      </c>
      <c r="V10801">
        <v>0.33013907074928284</v>
      </c>
    </row>
    <row r="10802" spans="1:22" x14ac:dyDescent="0.25">
      <c r="A10802" t="s">
        <v>99</v>
      </c>
      <c r="B10802" t="s">
        <v>131</v>
      </c>
      <c r="C10802" t="s">
        <v>101</v>
      </c>
      <c r="D10802" t="s">
        <v>76</v>
      </c>
      <c r="E10802" t="s">
        <v>88</v>
      </c>
      <c r="F10802" t="s">
        <v>54</v>
      </c>
      <c r="G10802">
        <v>320</v>
      </c>
      <c r="H10802">
        <v>20</v>
      </c>
      <c r="I10802">
        <f>IF(VLOOKUP(Data!$A10802,summermonths, 2, FALSE) = 1, VLOOKUP(Data!$H10802,rateblocks, 2, FALSE), VLOOKUP(Data!H10802, rateblocks,3, FALSE))</f>
        <v>2</v>
      </c>
      <c r="J10802">
        <v>3.3075292110443115</v>
      </c>
      <c r="K10802">
        <v>3.5608012676239014</v>
      </c>
      <c r="L10802">
        <v>72.96875</v>
      </c>
      <c r="M10802">
        <v>0.25327211618423462</v>
      </c>
      <c r="N10802">
        <v>0.20520594716072083</v>
      </c>
      <c r="O10802">
        <v>4.2109481990337372E-2</v>
      </c>
      <c r="P10802">
        <v>-8.4261633455753326E-2</v>
      </c>
      <c r="Q10802">
        <v>-9.7098862752318382E-3</v>
      </c>
      <c r="R10802">
        <v>0.14566200971603394</v>
      </c>
      <c r="S10802">
        <v>0.25327211618423462</v>
      </c>
      <c r="T10802">
        <v>0.3608822226524353</v>
      </c>
      <c r="U10802">
        <v>0.51625412702560425</v>
      </c>
      <c r="V10802">
        <v>0.59080588817596436</v>
      </c>
    </row>
    <row r="10803" spans="1:22" x14ac:dyDescent="0.25">
      <c r="A10803" t="s">
        <v>98</v>
      </c>
      <c r="B10803" t="s">
        <v>131</v>
      </c>
      <c r="C10803" t="s">
        <v>102</v>
      </c>
      <c r="D10803" t="s">
        <v>81</v>
      </c>
      <c r="E10803" t="s">
        <v>88</v>
      </c>
      <c r="F10803" t="s">
        <v>54</v>
      </c>
      <c r="G10803">
        <v>320</v>
      </c>
      <c r="H10803">
        <v>15</v>
      </c>
      <c r="I10803">
        <f>IF(VLOOKUP(Data!$A10803,summermonths, 2, FALSE) = 1, VLOOKUP(Data!$H10803,rateblocks, 2, FALSE), VLOOKUP(Data!H10803, rateblocks,3, FALSE))</f>
        <v>1</v>
      </c>
      <c r="J10803">
        <v>4.0689010620117187</v>
      </c>
      <c r="K10803">
        <v>3.7742812633514404</v>
      </c>
      <c r="L10803">
        <v>91.462501525878906</v>
      </c>
      <c r="M10803">
        <v>-0.2946198582649231</v>
      </c>
      <c r="N10803">
        <v>0.41781768202781677</v>
      </c>
      <c r="O10803">
        <v>0.17457161843776703</v>
      </c>
      <c r="P10803">
        <v>-0.98186880350112915</v>
      </c>
      <c r="Q10803">
        <v>-0.83007478713989258</v>
      </c>
      <c r="R10803">
        <v>-0.51372367143630981</v>
      </c>
      <c r="S10803">
        <v>-0.2946198582649231</v>
      </c>
      <c r="T10803">
        <v>-7.5516052544116974E-2</v>
      </c>
      <c r="U10803">
        <v>0.240835040807724</v>
      </c>
      <c r="V10803">
        <v>0.39262905716896057</v>
      </c>
    </row>
    <row r="10804" spans="1:22" x14ac:dyDescent="0.25">
      <c r="A10804" t="s">
        <v>125</v>
      </c>
      <c r="B10804" t="s">
        <v>131</v>
      </c>
      <c r="C10804" t="s">
        <v>101</v>
      </c>
      <c r="D10804" t="s">
        <v>120</v>
      </c>
      <c r="E10804" t="s">
        <v>88</v>
      </c>
      <c r="F10804" t="s">
        <v>54</v>
      </c>
      <c r="G10804">
        <v>320</v>
      </c>
      <c r="H10804">
        <v>14</v>
      </c>
      <c r="I10804">
        <f>IF(VLOOKUP(Data!$A10804,summermonths, 2, FALSE) = 1, VLOOKUP(Data!$H10804,rateblocks, 2, FALSE), VLOOKUP(Data!H10804, rateblocks,3, FALSE))</f>
        <v>2</v>
      </c>
      <c r="J10804">
        <v>2.7830264568328857</v>
      </c>
      <c r="K10804">
        <v>2.8384189605712891</v>
      </c>
      <c r="L10804">
        <v>72.363349914550781</v>
      </c>
      <c r="M10804">
        <v>5.5392686277627945E-2</v>
      </c>
      <c r="N10804">
        <v>0.11892334371805191</v>
      </c>
      <c r="O10804">
        <v>1.4142761938273907E-2</v>
      </c>
      <c r="P10804">
        <v>-0.14021880924701691</v>
      </c>
      <c r="Q10804">
        <v>-9.7013711929321289E-2</v>
      </c>
      <c r="R10804">
        <v>-6.9707762449979782E-3</v>
      </c>
      <c r="S10804">
        <v>5.5392686277627945E-2</v>
      </c>
      <c r="T10804">
        <v>0.11775615066289902</v>
      </c>
      <c r="U10804">
        <v>0.20779907703399658</v>
      </c>
      <c r="V10804">
        <v>0.25100418925285339</v>
      </c>
    </row>
    <row r="10805" spans="1:22" x14ac:dyDescent="0.25">
      <c r="A10805" t="s">
        <v>96</v>
      </c>
      <c r="B10805" t="s">
        <v>131</v>
      </c>
      <c r="C10805" t="s">
        <v>101</v>
      </c>
      <c r="D10805" t="s">
        <v>73</v>
      </c>
      <c r="E10805" t="s">
        <v>88</v>
      </c>
      <c r="F10805" t="s">
        <v>54</v>
      </c>
      <c r="G10805">
        <v>320</v>
      </c>
      <c r="H10805">
        <v>10</v>
      </c>
      <c r="I10805">
        <f>IF(VLOOKUP(Data!$A10805,summermonths, 2, FALSE) = 1, VLOOKUP(Data!$H10805,rateblocks, 2, FALSE), VLOOKUP(Data!H10805, rateblocks,3, FALSE))</f>
        <v>2</v>
      </c>
      <c r="J10805">
        <v>2.529862642288208</v>
      </c>
      <c r="K10805">
        <v>2.5252442359924316</v>
      </c>
      <c r="L10805">
        <v>71.032241821289062</v>
      </c>
      <c r="M10805">
        <v>-4.6182684600353241E-3</v>
      </c>
      <c r="N10805">
        <v>0.1643185168504715</v>
      </c>
      <c r="O10805">
        <v>2.7000574395060539E-2</v>
      </c>
      <c r="P10805">
        <v>-0.27489817142486572</v>
      </c>
      <c r="Q10805">
        <v>-0.21520091593265533</v>
      </c>
      <c r="R10805">
        <v>-9.078698605298996E-2</v>
      </c>
      <c r="S10805">
        <v>-4.6182684600353241E-3</v>
      </c>
      <c r="T10805">
        <v>8.1550449132919312E-2</v>
      </c>
      <c r="U10805">
        <v>0.20596438646316528</v>
      </c>
      <c r="V10805">
        <v>0.26566162705421448</v>
      </c>
    </row>
    <row r="10806" spans="1:22" x14ac:dyDescent="0.25">
      <c r="A10806" t="s">
        <v>124</v>
      </c>
      <c r="B10806" t="s">
        <v>131</v>
      </c>
      <c r="C10806" t="s">
        <v>101</v>
      </c>
      <c r="D10806" t="s">
        <v>119</v>
      </c>
      <c r="E10806" t="s">
        <v>88</v>
      </c>
      <c r="F10806" t="s">
        <v>54</v>
      </c>
      <c r="G10806">
        <v>320</v>
      </c>
      <c r="H10806">
        <v>13</v>
      </c>
      <c r="I10806">
        <f>IF(VLOOKUP(Data!$A10806,summermonths, 2, FALSE) = 1, VLOOKUP(Data!$H10806,rateblocks, 2, FALSE), VLOOKUP(Data!H10806, rateblocks,3, FALSE))</f>
        <v>2</v>
      </c>
      <c r="J10806">
        <v>2.854816198348999</v>
      </c>
      <c r="K10806">
        <v>2.866187572479248</v>
      </c>
      <c r="L10806">
        <v>73.935562133789063</v>
      </c>
      <c r="M10806">
        <v>1.1371240019798279E-2</v>
      </c>
      <c r="N10806">
        <v>0.11604946851730347</v>
      </c>
      <c r="O10806">
        <v>1.346747949719429E-2</v>
      </c>
      <c r="P10806">
        <v>-0.17951315641403198</v>
      </c>
      <c r="Q10806">
        <v>-0.13735213875770569</v>
      </c>
      <c r="R10806">
        <v>-4.9485161900520325E-2</v>
      </c>
      <c r="S10806">
        <v>1.1371240019798279E-2</v>
      </c>
      <c r="T10806">
        <v>7.2227641940116882E-2</v>
      </c>
      <c r="U10806">
        <v>0.16009461879730225</v>
      </c>
      <c r="V10806">
        <v>0.20225563645362854</v>
      </c>
    </row>
    <row r="10807" spans="1:22" x14ac:dyDescent="0.25">
      <c r="A10807" t="s">
        <v>95</v>
      </c>
      <c r="B10807" t="s">
        <v>131</v>
      </c>
      <c r="C10807" t="s">
        <v>102</v>
      </c>
      <c r="D10807" t="s">
        <v>78</v>
      </c>
      <c r="E10807" t="s">
        <v>88</v>
      </c>
      <c r="F10807" t="s">
        <v>54</v>
      </c>
      <c r="G10807">
        <v>320</v>
      </c>
      <c r="H10807">
        <v>8</v>
      </c>
      <c r="I10807">
        <f>IF(VLOOKUP(Data!$A10807,summermonths, 2, FALSE) = 1, VLOOKUP(Data!$H10807,rateblocks, 2, FALSE), VLOOKUP(Data!H10807, rateblocks,3, FALSE))</f>
        <v>2</v>
      </c>
      <c r="J10807">
        <v>1.7393141984939575</v>
      </c>
      <c r="K10807">
        <v>1.999500036239624</v>
      </c>
      <c r="L10807">
        <v>67.081253051757813</v>
      </c>
      <c r="M10807">
        <v>0.2601858377456665</v>
      </c>
      <c r="N10807">
        <v>0.38701567053794861</v>
      </c>
      <c r="O10807">
        <v>0.14978112280368805</v>
      </c>
      <c r="P10807">
        <v>-0.37639829516410828</v>
      </c>
      <c r="Q10807">
        <v>-0.23579470813274384</v>
      </c>
      <c r="R10807">
        <v>5.7234622538089752E-2</v>
      </c>
      <c r="S10807">
        <v>0.2601858377456665</v>
      </c>
      <c r="T10807">
        <v>0.46313706040382385</v>
      </c>
      <c r="U10807">
        <v>0.75616639852523804</v>
      </c>
      <c r="V10807">
        <v>0.8967699408531189</v>
      </c>
    </row>
    <row r="10808" spans="1:22" x14ac:dyDescent="0.25">
      <c r="A10808" t="s">
        <v>96</v>
      </c>
      <c r="B10808" t="s">
        <v>131</v>
      </c>
      <c r="C10808" t="s">
        <v>101</v>
      </c>
      <c r="D10808" t="s">
        <v>73</v>
      </c>
      <c r="E10808" t="s">
        <v>88</v>
      </c>
      <c r="F10808" t="s">
        <v>54</v>
      </c>
      <c r="G10808">
        <v>320</v>
      </c>
      <c r="H10808">
        <v>3</v>
      </c>
      <c r="I10808">
        <f>IF(VLOOKUP(Data!$A10808,summermonths, 2, FALSE) = 1, VLOOKUP(Data!$H10808,rateblocks, 2, FALSE), VLOOKUP(Data!H10808, rateblocks,3, FALSE))</f>
        <v>3</v>
      </c>
      <c r="J10808">
        <v>2.0339767932891846</v>
      </c>
      <c r="K10808">
        <v>2.1803593635559082</v>
      </c>
      <c r="L10808">
        <v>63.511222839355469</v>
      </c>
      <c r="M10808">
        <v>0.14638262987136841</v>
      </c>
      <c r="N10808">
        <v>0.11322041600942612</v>
      </c>
      <c r="O10808">
        <v>1.2818862684071064E-2</v>
      </c>
      <c r="P10808">
        <v>-3.9848383516073227E-2</v>
      </c>
      <c r="Q10808">
        <v>1.284828525967896E-3</v>
      </c>
      <c r="R10808">
        <v>8.7009787559509277E-2</v>
      </c>
      <c r="S10808">
        <v>0.14638262987136841</v>
      </c>
      <c r="T10808">
        <v>0.20575547218322754</v>
      </c>
      <c r="U10808">
        <v>0.2914804220199585</v>
      </c>
      <c r="V10808">
        <v>0.33261364698410034</v>
      </c>
    </row>
    <row r="10809" spans="1:22" x14ac:dyDescent="0.25">
      <c r="A10809" t="s">
        <v>96</v>
      </c>
      <c r="B10809" t="s">
        <v>131</v>
      </c>
      <c r="C10809" t="s">
        <v>101</v>
      </c>
      <c r="D10809" t="s">
        <v>73</v>
      </c>
      <c r="E10809" t="s">
        <v>88</v>
      </c>
      <c r="F10809" t="s">
        <v>54</v>
      </c>
      <c r="G10809">
        <v>320</v>
      </c>
      <c r="H10809">
        <v>5</v>
      </c>
      <c r="I10809">
        <f>IF(VLOOKUP(Data!$A10809,summermonths, 2, FALSE) = 1, VLOOKUP(Data!$H10809,rateblocks, 2, FALSE), VLOOKUP(Data!H10809, rateblocks,3, FALSE))</f>
        <v>3</v>
      </c>
      <c r="J10809">
        <v>2.0742917060852051</v>
      </c>
      <c r="K10809">
        <v>2.1556391716003418</v>
      </c>
      <c r="L10809">
        <v>63.065910339355469</v>
      </c>
      <c r="M10809">
        <v>8.1347547471523285E-2</v>
      </c>
      <c r="N10809">
        <v>0.11481529474258423</v>
      </c>
      <c r="O10809">
        <v>1.3182551600039005E-2</v>
      </c>
      <c r="P10809">
        <v>-0.10750680416822433</v>
      </c>
      <c r="Q10809">
        <v>-6.5794169902801514E-2</v>
      </c>
      <c r="R10809">
        <v>2.1138347685337067E-2</v>
      </c>
      <c r="S10809">
        <v>8.1347547471523285E-2</v>
      </c>
      <c r="T10809">
        <v>0.14155673980712891</v>
      </c>
      <c r="U10809">
        <v>0.22848926484584808</v>
      </c>
      <c r="V10809">
        <v>0.27020189166069031</v>
      </c>
    </row>
    <row r="10810" spans="1:22" x14ac:dyDescent="0.25">
      <c r="A10810" t="s">
        <v>100</v>
      </c>
      <c r="B10810" t="s">
        <v>131</v>
      </c>
      <c r="C10810" t="s">
        <v>101</v>
      </c>
      <c r="D10810" t="s">
        <v>77</v>
      </c>
      <c r="E10810" t="s">
        <v>88</v>
      </c>
      <c r="F10810" t="s">
        <v>54</v>
      </c>
      <c r="G10810">
        <v>320</v>
      </c>
      <c r="H10810">
        <v>23</v>
      </c>
      <c r="I10810">
        <f>IF(VLOOKUP(Data!$A10810,summermonths, 2, FALSE) = 1, VLOOKUP(Data!$H10810,rateblocks, 2, FALSE), VLOOKUP(Data!H10810, rateblocks,3, FALSE))</f>
        <v>3</v>
      </c>
      <c r="J10810">
        <v>2.5609776973724365</v>
      </c>
      <c r="K10810">
        <v>2.7045786380767822</v>
      </c>
      <c r="L10810">
        <v>71.439491271972656</v>
      </c>
      <c r="M10810">
        <v>0.14360083639621735</v>
      </c>
      <c r="N10810">
        <v>0.13062642514705658</v>
      </c>
      <c r="O10810">
        <v>1.7063263803720474E-2</v>
      </c>
      <c r="P10810">
        <v>-7.1260511875152588E-2</v>
      </c>
      <c r="Q10810">
        <v>-2.380366250872612E-2</v>
      </c>
      <c r="R10810">
        <v>7.510027289390564E-2</v>
      </c>
      <c r="S10810">
        <v>0.14360083639621735</v>
      </c>
      <c r="T10810">
        <v>0.21210139989852905</v>
      </c>
      <c r="U10810">
        <v>0.31100532412528992</v>
      </c>
      <c r="V10810">
        <v>0.35846218466758728</v>
      </c>
    </row>
    <row r="10811" spans="1:22" x14ac:dyDescent="0.25">
      <c r="A10811" t="s">
        <v>125</v>
      </c>
      <c r="B10811" t="s">
        <v>131</v>
      </c>
      <c r="C10811" t="s">
        <v>102</v>
      </c>
      <c r="D10811" t="s">
        <v>116</v>
      </c>
      <c r="E10811" t="s">
        <v>88</v>
      </c>
      <c r="F10811" t="s">
        <v>54</v>
      </c>
      <c r="G10811">
        <v>320</v>
      </c>
      <c r="H10811">
        <v>11</v>
      </c>
      <c r="I10811">
        <f>IF(VLOOKUP(Data!$A10811,summermonths, 2, FALSE) = 1, VLOOKUP(Data!$H10811,rateblocks, 2, FALSE), VLOOKUP(Data!H10811, rateblocks,3, FALSE))</f>
        <v>2</v>
      </c>
      <c r="J10811">
        <v>2.5798325538635254</v>
      </c>
      <c r="K10811">
        <v>2.8118906021118164</v>
      </c>
      <c r="L10811">
        <v>80.828125</v>
      </c>
      <c r="M10811">
        <v>0.23205812275409698</v>
      </c>
      <c r="N10811">
        <v>0.25830265879631042</v>
      </c>
      <c r="O10811">
        <v>6.6720262169837952E-2</v>
      </c>
      <c r="P10811">
        <v>-0.19281193614006042</v>
      </c>
      <c r="Q10811">
        <v>-9.897005558013916E-2</v>
      </c>
      <c r="R10811">
        <v>9.6604079008102417E-2</v>
      </c>
      <c r="S10811">
        <v>0.23205812275409698</v>
      </c>
      <c r="T10811">
        <v>0.36751216650009155</v>
      </c>
      <c r="U10811">
        <v>0.56308627128601074</v>
      </c>
      <c r="V10811">
        <v>0.65692818164825439</v>
      </c>
    </row>
    <row r="10812" spans="1:22" x14ac:dyDescent="0.25">
      <c r="A10812" t="s">
        <v>124</v>
      </c>
      <c r="B10812" t="s">
        <v>131</v>
      </c>
      <c r="C10812" t="s">
        <v>102</v>
      </c>
      <c r="D10812" t="s">
        <v>114</v>
      </c>
      <c r="E10812" t="s">
        <v>88</v>
      </c>
      <c r="F10812" t="s">
        <v>54</v>
      </c>
      <c r="G10812">
        <v>320</v>
      </c>
      <c r="H10812">
        <v>12</v>
      </c>
      <c r="I10812">
        <f>IF(VLOOKUP(Data!$A10812,summermonths, 2, FALSE) = 1, VLOOKUP(Data!$H10812,rateblocks, 2, FALSE), VLOOKUP(Data!H10812, rateblocks,3, FALSE))</f>
        <v>2</v>
      </c>
      <c r="J10812">
        <v>2.8763020038604736</v>
      </c>
      <c r="K10812">
        <v>3.1305313110351563</v>
      </c>
      <c r="L10812">
        <v>87.231246948242188</v>
      </c>
      <c r="M10812">
        <v>0.25422921776771545</v>
      </c>
      <c r="N10812">
        <v>0.47584876418113708</v>
      </c>
      <c r="O10812">
        <v>0.22643204033374786</v>
      </c>
      <c r="P10812">
        <v>-0.52847236394882202</v>
      </c>
      <c r="Q10812">
        <v>-0.35559549927711487</v>
      </c>
      <c r="R10812">
        <v>4.6938820742070675E-3</v>
      </c>
      <c r="S10812">
        <v>0.25422921776771545</v>
      </c>
      <c r="T10812">
        <v>0.5037645697593689</v>
      </c>
      <c r="U10812">
        <v>0.86405396461486816</v>
      </c>
      <c r="V10812">
        <v>1.0369307994842529</v>
      </c>
    </row>
    <row r="10813" spans="1:22" x14ac:dyDescent="0.25">
      <c r="A10813" t="s">
        <v>97</v>
      </c>
      <c r="B10813" t="s">
        <v>131</v>
      </c>
      <c r="C10813" t="s">
        <v>101</v>
      </c>
      <c r="D10813" t="s">
        <v>74</v>
      </c>
      <c r="E10813" t="s">
        <v>88</v>
      </c>
      <c r="F10813" t="s">
        <v>54</v>
      </c>
      <c r="G10813">
        <v>320</v>
      </c>
      <c r="H10813">
        <v>5</v>
      </c>
      <c r="I10813">
        <f>IF(VLOOKUP(Data!$A10813,summermonths, 2, FALSE) = 1, VLOOKUP(Data!$H10813,rateblocks, 2, FALSE), VLOOKUP(Data!H10813, rateblocks,3, FALSE))</f>
        <v>3</v>
      </c>
      <c r="J10813">
        <v>2.1128652095794678</v>
      </c>
      <c r="K10813">
        <v>2.2414469718933105</v>
      </c>
      <c r="L10813">
        <v>67.207740783691406</v>
      </c>
      <c r="M10813">
        <v>0.128581702709198</v>
      </c>
      <c r="N10813">
        <v>0.11169952154159546</v>
      </c>
      <c r="O10813">
        <v>1.2476783245801926E-2</v>
      </c>
      <c r="P10813">
        <v>-5.5147659033536911E-2</v>
      </c>
      <c r="Q10813">
        <v>-1.4566994272172451E-2</v>
      </c>
      <c r="R10813">
        <v>7.0006415247917175E-2</v>
      </c>
      <c r="S10813">
        <v>0.128581702709198</v>
      </c>
      <c r="T10813">
        <v>0.18715699017047882</v>
      </c>
      <c r="U10813">
        <v>0.27173039317131042</v>
      </c>
      <c r="V10813">
        <v>0.31231105327606201</v>
      </c>
    </row>
    <row r="10814" spans="1:22" x14ac:dyDescent="0.25">
      <c r="A10814" t="s">
        <v>123</v>
      </c>
      <c r="B10814" t="s">
        <v>131</v>
      </c>
      <c r="C10814" t="s">
        <v>102</v>
      </c>
      <c r="D10814" t="s">
        <v>118</v>
      </c>
      <c r="E10814" t="s">
        <v>88</v>
      </c>
      <c r="F10814" t="s">
        <v>54</v>
      </c>
      <c r="G10814">
        <v>320</v>
      </c>
      <c r="H10814">
        <v>2</v>
      </c>
      <c r="I10814">
        <f>IF(VLOOKUP(Data!$A10814,summermonths, 2, FALSE) = 1, VLOOKUP(Data!$H10814,rateblocks, 2, FALSE), VLOOKUP(Data!H10814, rateblocks,3, FALSE))</f>
        <v>3</v>
      </c>
      <c r="J10814">
        <v>2.1257266998291016</v>
      </c>
      <c r="K10814">
        <v>2.030250072479248</v>
      </c>
      <c r="L10814">
        <v>57.453125</v>
      </c>
      <c r="M10814">
        <v>-9.5476634800434113E-2</v>
      </c>
      <c r="N10814">
        <v>0.21139824390411377</v>
      </c>
      <c r="O10814">
        <v>4.468921571969986E-2</v>
      </c>
      <c r="P10814">
        <v>-0.44319579005241394</v>
      </c>
      <c r="Q10814">
        <v>-0.36639437079429626</v>
      </c>
      <c r="R10814">
        <v>-0.20633397996425629</v>
      </c>
      <c r="S10814">
        <v>-9.5476634800434113E-2</v>
      </c>
      <c r="T10814">
        <v>1.5380712226033211E-2</v>
      </c>
      <c r="U10814">
        <v>0.17544111609458923</v>
      </c>
      <c r="V10814">
        <v>0.25224253535270691</v>
      </c>
    </row>
    <row r="10815" spans="1:22" x14ac:dyDescent="0.25">
      <c r="A10815" t="s">
        <v>96</v>
      </c>
      <c r="B10815" t="s">
        <v>131</v>
      </c>
      <c r="C10815" t="s">
        <v>101</v>
      </c>
      <c r="D10815" t="s">
        <v>73</v>
      </c>
      <c r="E10815" t="s">
        <v>88</v>
      </c>
      <c r="F10815" t="s">
        <v>54</v>
      </c>
      <c r="G10815">
        <v>320</v>
      </c>
      <c r="H10815">
        <v>24</v>
      </c>
      <c r="I10815">
        <f>IF(VLOOKUP(Data!$A10815,summermonths, 2, FALSE) = 1, VLOOKUP(Data!$H10815,rateblocks, 2, FALSE), VLOOKUP(Data!H10815, rateblocks,3, FALSE))</f>
        <v>3</v>
      </c>
      <c r="J10815">
        <v>2.2228841781616211</v>
      </c>
      <c r="K10815">
        <v>2.4440803527832031</v>
      </c>
      <c r="L10815">
        <v>64.5303955078125</v>
      </c>
      <c r="M10815">
        <v>0.22119602560997009</v>
      </c>
      <c r="N10815">
        <v>0.15509441494941711</v>
      </c>
      <c r="O10815">
        <v>2.4054277688264847E-2</v>
      </c>
      <c r="P10815">
        <v>-3.3911585807800293E-2</v>
      </c>
      <c r="Q10815">
        <v>2.2434534505009651E-2</v>
      </c>
      <c r="R10815">
        <v>0.13986442983150482</v>
      </c>
      <c r="S10815">
        <v>0.22119602560997009</v>
      </c>
      <c r="T10815">
        <v>0.30252760648727417</v>
      </c>
      <c r="U10815">
        <v>0.41995751857757568</v>
      </c>
      <c r="V10815">
        <v>0.47630363702774048</v>
      </c>
    </row>
    <row r="10816" spans="1:22" x14ac:dyDescent="0.25">
      <c r="A10816" t="s">
        <v>122</v>
      </c>
      <c r="B10816" t="s">
        <v>131</v>
      </c>
      <c r="C10816" t="s">
        <v>101</v>
      </c>
      <c r="D10816" t="s">
        <v>117</v>
      </c>
      <c r="E10816" t="s">
        <v>88</v>
      </c>
      <c r="F10816" t="s">
        <v>54</v>
      </c>
      <c r="G10816">
        <v>320</v>
      </c>
      <c r="H10816">
        <v>12</v>
      </c>
      <c r="I10816">
        <f>IF(VLOOKUP(Data!$A10816,summermonths, 2, FALSE) = 1, VLOOKUP(Data!$H10816,rateblocks, 2, FALSE), VLOOKUP(Data!H10816, rateblocks,3, FALSE))</f>
        <v>2</v>
      </c>
      <c r="J10816">
        <v>2.6895565986633301</v>
      </c>
      <c r="K10816">
        <v>2.5767114162445068</v>
      </c>
      <c r="L10816">
        <v>68.983436584472656</v>
      </c>
      <c r="M10816">
        <v>-0.11284521967172623</v>
      </c>
      <c r="N10816">
        <v>0.15813380479812622</v>
      </c>
      <c r="O10816">
        <v>2.5006299838423729E-2</v>
      </c>
      <c r="P10816">
        <v>-0.37295219302177429</v>
      </c>
      <c r="Q10816">
        <v>-0.31550183892250061</v>
      </c>
      <c r="R10816">
        <v>-0.19577066600322723</v>
      </c>
      <c r="S10816">
        <v>-0.11284521967172623</v>
      </c>
      <c r="T10816">
        <v>-2.991977147758007E-2</v>
      </c>
      <c r="U10816">
        <v>8.9811407029628754E-2</v>
      </c>
      <c r="V10816">
        <v>0.14726173877716064</v>
      </c>
    </row>
    <row r="10817" spans="1:22" x14ac:dyDescent="0.25">
      <c r="A10817" t="s">
        <v>98</v>
      </c>
      <c r="B10817" t="s">
        <v>131</v>
      </c>
      <c r="C10817" t="s">
        <v>101</v>
      </c>
      <c r="D10817" t="s">
        <v>75</v>
      </c>
      <c r="E10817" t="s">
        <v>88</v>
      </c>
      <c r="F10817" t="s">
        <v>54</v>
      </c>
      <c r="G10817">
        <v>320</v>
      </c>
      <c r="H10817">
        <v>15</v>
      </c>
      <c r="I10817">
        <f>IF(VLOOKUP(Data!$A10817,summermonths, 2, FALSE) = 1, VLOOKUP(Data!$H10817,rateblocks, 2, FALSE), VLOOKUP(Data!H10817, rateblocks,3, FALSE))</f>
        <v>1</v>
      </c>
      <c r="J10817">
        <v>3.6449694633483887</v>
      </c>
      <c r="K10817">
        <v>3.4957730770111084</v>
      </c>
      <c r="L10817">
        <v>81.393280029296875</v>
      </c>
      <c r="M10817">
        <v>-0.1491963267326355</v>
      </c>
      <c r="N10817">
        <v>0.20308437943458557</v>
      </c>
      <c r="O10817">
        <v>4.1243266314268112E-2</v>
      </c>
      <c r="P10817">
        <v>-0.48324039578437805</v>
      </c>
      <c r="Q10817">
        <v>-0.4094594419002533</v>
      </c>
      <c r="R10817">
        <v>-0.25569388270378113</v>
      </c>
      <c r="S10817">
        <v>-0.1491963267326355</v>
      </c>
      <c r="T10817">
        <v>-4.2698774486780167E-2</v>
      </c>
      <c r="U10817">
        <v>0.1110667809844017</v>
      </c>
      <c r="V10817">
        <v>0.18484775722026825</v>
      </c>
    </row>
    <row r="10818" spans="1:22" x14ac:dyDescent="0.25">
      <c r="A10818" t="s">
        <v>122</v>
      </c>
      <c r="B10818" t="s">
        <v>131</v>
      </c>
      <c r="C10818" t="s">
        <v>101</v>
      </c>
      <c r="D10818" t="s">
        <v>117</v>
      </c>
      <c r="E10818" t="s">
        <v>88</v>
      </c>
      <c r="F10818" t="s">
        <v>54</v>
      </c>
      <c r="G10818">
        <v>320</v>
      </c>
      <c r="H10818">
        <v>20</v>
      </c>
      <c r="I10818">
        <f>IF(VLOOKUP(Data!$A10818,summermonths, 2, FALSE) = 1, VLOOKUP(Data!$H10818,rateblocks, 2, FALSE), VLOOKUP(Data!H10818, rateblocks,3, FALSE))</f>
        <v>1</v>
      </c>
      <c r="J10818">
        <v>2.8463528156280518</v>
      </c>
      <c r="K10818">
        <v>2.9462182521820068</v>
      </c>
      <c r="L10818">
        <v>57.709686279296875</v>
      </c>
      <c r="M10818">
        <v>9.9865414202213287E-2</v>
      </c>
      <c r="N10818">
        <v>0.12064741551876068</v>
      </c>
      <c r="O10818">
        <v>1.4555798843502998E-2</v>
      </c>
      <c r="P10818">
        <v>-9.858192503452301E-2</v>
      </c>
      <c r="Q10818">
        <v>-5.4750468581914902E-2</v>
      </c>
      <c r="R10818">
        <v>3.6597847938537598E-2</v>
      </c>
      <c r="S10818">
        <v>9.9865414202213287E-2</v>
      </c>
      <c r="T10818">
        <v>0.16313298046588898</v>
      </c>
      <c r="U10818">
        <v>0.25448128581047058</v>
      </c>
      <c r="V10818">
        <v>0.29831275343894958</v>
      </c>
    </row>
    <row r="10819" spans="1:22" x14ac:dyDescent="0.25">
      <c r="A10819" t="s">
        <v>99</v>
      </c>
      <c r="B10819" t="s">
        <v>131</v>
      </c>
      <c r="C10819" t="s">
        <v>102</v>
      </c>
      <c r="D10819" t="s">
        <v>82</v>
      </c>
      <c r="E10819" t="s">
        <v>88</v>
      </c>
      <c r="F10819" t="s">
        <v>54</v>
      </c>
      <c r="G10819">
        <v>320</v>
      </c>
      <c r="H10819">
        <v>8</v>
      </c>
      <c r="I10819">
        <f>IF(VLOOKUP(Data!$A10819,summermonths, 2, FALSE) = 1, VLOOKUP(Data!$H10819,rateblocks, 2, FALSE), VLOOKUP(Data!H10819, rateblocks,3, FALSE))</f>
        <v>2</v>
      </c>
      <c r="J10819">
        <v>2.3630895614624023</v>
      </c>
      <c r="K10819">
        <v>2.3503282070159912</v>
      </c>
      <c r="L10819">
        <v>76.896873474121094</v>
      </c>
      <c r="M10819">
        <v>-1.276147086173296E-2</v>
      </c>
      <c r="N10819">
        <v>0.30333977937698364</v>
      </c>
      <c r="O10819">
        <v>9.2015020549297333E-2</v>
      </c>
      <c r="P10819">
        <v>-0.5117110013961792</v>
      </c>
      <c r="Q10819">
        <v>-0.40150704979896545</v>
      </c>
      <c r="R10819">
        <v>-0.17183300852775574</v>
      </c>
      <c r="S10819">
        <v>-1.276147086173296E-2</v>
      </c>
      <c r="T10819">
        <v>0.14631006121635437</v>
      </c>
      <c r="U10819">
        <v>0.37598410248756409</v>
      </c>
      <c r="V10819">
        <v>0.48618805408477783</v>
      </c>
    </row>
    <row r="10820" spans="1:22" x14ac:dyDescent="0.25">
      <c r="A10820" t="s">
        <v>98</v>
      </c>
      <c r="B10820" t="s">
        <v>131</v>
      </c>
      <c r="C10820" t="s">
        <v>101</v>
      </c>
      <c r="D10820" t="s">
        <v>75</v>
      </c>
      <c r="E10820" t="s">
        <v>88</v>
      </c>
      <c r="F10820" t="s">
        <v>54</v>
      </c>
      <c r="G10820">
        <v>320</v>
      </c>
      <c r="H10820">
        <v>13</v>
      </c>
      <c r="I10820">
        <f>IF(VLOOKUP(Data!$A10820,summermonths, 2, FALSE) = 1, VLOOKUP(Data!$H10820,rateblocks, 2, FALSE), VLOOKUP(Data!H10820, rateblocks,3, FALSE))</f>
        <v>1</v>
      </c>
      <c r="J10820">
        <v>3.679126501083374</v>
      </c>
      <c r="K10820">
        <v>3.5529525279998779</v>
      </c>
      <c r="L10820">
        <v>81.49078369140625</v>
      </c>
      <c r="M10820">
        <v>-0.12617400288581848</v>
      </c>
      <c r="N10820">
        <v>0.21869400143623352</v>
      </c>
      <c r="O10820">
        <v>4.7827064990997314E-2</v>
      </c>
      <c r="P10820">
        <v>-0.48589363694190979</v>
      </c>
      <c r="Q10820">
        <v>-0.40644162893295288</v>
      </c>
      <c r="R10820">
        <v>-0.24085724353790283</v>
      </c>
      <c r="S10820">
        <v>-0.12617400288581848</v>
      </c>
      <c r="T10820">
        <v>-1.1490756645798683E-2</v>
      </c>
      <c r="U10820">
        <v>0.15409363806247711</v>
      </c>
      <c r="V10820">
        <v>0.23354561626911163</v>
      </c>
    </row>
    <row r="10821" spans="1:22" x14ac:dyDescent="0.25">
      <c r="A10821" t="s">
        <v>100</v>
      </c>
      <c r="B10821" t="s">
        <v>131</v>
      </c>
      <c r="C10821" t="s">
        <v>102</v>
      </c>
      <c r="D10821" t="s">
        <v>83</v>
      </c>
      <c r="E10821" t="s">
        <v>88</v>
      </c>
      <c r="F10821" t="s">
        <v>54</v>
      </c>
      <c r="G10821">
        <v>320</v>
      </c>
      <c r="H10821">
        <v>5</v>
      </c>
      <c r="I10821">
        <f>IF(VLOOKUP(Data!$A10821,summermonths, 2, FALSE) = 1, VLOOKUP(Data!$H10821,rateblocks, 2, FALSE), VLOOKUP(Data!H10821, rateblocks,3, FALSE))</f>
        <v>3</v>
      </c>
      <c r="J10821">
        <v>2.2570581436157227</v>
      </c>
      <c r="K10821">
        <v>2.322284460067749</v>
      </c>
      <c r="L10821">
        <v>73.240623474121094</v>
      </c>
      <c r="M10821">
        <v>6.5226197242736816E-2</v>
      </c>
      <c r="N10821">
        <v>0.21265023946762085</v>
      </c>
      <c r="O10821">
        <v>4.5220125466585159E-2</v>
      </c>
      <c r="P10821">
        <v>-0.28455230593681335</v>
      </c>
      <c r="Q10821">
        <v>-0.20729604363441467</v>
      </c>
      <c r="R10821">
        <v>-4.6287696808576584E-2</v>
      </c>
      <c r="S10821">
        <v>6.5226197242736816E-2</v>
      </c>
      <c r="T10821">
        <v>0.17674009501934052</v>
      </c>
      <c r="U10821">
        <v>0.33774843811988831</v>
      </c>
      <c r="V10821">
        <v>0.41500470042228699</v>
      </c>
    </row>
    <row r="10822" spans="1:22" x14ac:dyDescent="0.25">
      <c r="A10822" t="s">
        <v>123</v>
      </c>
      <c r="B10822" t="s">
        <v>131</v>
      </c>
      <c r="C10822" t="s">
        <v>101</v>
      </c>
      <c r="D10822" t="s">
        <v>113</v>
      </c>
      <c r="E10822" t="s">
        <v>88</v>
      </c>
      <c r="F10822" t="s">
        <v>54</v>
      </c>
      <c r="G10822">
        <v>320</v>
      </c>
      <c r="H10822">
        <v>5</v>
      </c>
      <c r="I10822">
        <f>IF(VLOOKUP(Data!$A10822,summermonths, 2, FALSE) = 1, VLOOKUP(Data!$H10822,rateblocks, 2, FALSE), VLOOKUP(Data!H10822, rateblocks,3, FALSE))</f>
        <v>3</v>
      </c>
      <c r="J10822">
        <v>1.9389066696166992</v>
      </c>
      <c r="K10822">
        <v>1.9923864603042603</v>
      </c>
      <c r="L10822">
        <v>52.559047698974609</v>
      </c>
      <c r="M10822">
        <v>5.347982794046402E-2</v>
      </c>
      <c r="N10822">
        <v>9.0301446616649628E-2</v>
      </c>
      <c r="O10822">
        <v>8.1543512642383575E-3</v>
      </c>
      <c r="P10822">
        <v>-9.5052830874919891E-2</v>
      </c>
      <c r="Q10822">
        <v>-6.2246132642030716E-2</v>
      </c>
      <c r="R10822">
        <v>6.1257029883563519E-3</v>
      </c>
      <c r="S10822">
        <v>5.347982794046402E-2</v>
      </c>
      <c r="T10822">
        <v>0.1008339524269104</v>
      </c>
      <c r="U10822">
        <v>0.16920578479766846</v>
      </c>
      <c r="V10822">
        <v>0.20201249420642853</v>
      </c>
    </row>
    <row r="10823" spans="1:22" x14ac:dyDescent="0.25">
      <c r="A10823" t="s">
        <v>99</v>
      </c>
      <c r="B10823" t="s">
        <v>131</v>
      </c>
      <c r="C10823" t="s">
        <v>101</v>
      </c>
      <c r="D10823" t="s">
        <v>76</v>
      </c>
      <c r="E10823" t="s">
        <v>88</v>
      </c>
      <c r="F10823" t="s">
        <v>54</v>
      </c>
      <c r="G10823">
        <v>320</v>
      </c>
      <c r="H10823">
        <v>13</v>
      </c>
      <c r="I10823">
        <f>IF(VLOOKUP(Data!$A10823,summermonths, 2, FALSE) = 1, VLOOKUP(Data!$H10823,rateblocks, 2, FALSE), VLOOKUP(Data!H10823, rateblocks,3, FALSE))</f>
        <v>1</v>
      </c>
      <c r="J10823">
        <v>3.4945390224456787</v>
      </c>
      <c r="K10823">
        <v>3.4830260276794434</v>
      </c>
      <c r="L10823">
        <v>80.901908874511719</v>
      </c>
      <c r="M10823">
        <v>-1.151286531239748E-2</v>
      </c>
      <c r="N10823">
        <v>0.20637761056423187</v>
      </c>
      <c r="O10823">
        <v>4.2591717094182968E-2</v>
      </c>
      <c r="P10823">
        <v>-0.35097381472587585</v>
      </c>
      <c r="Q10823">
        <v>-0.27599641680717468</v>
      </c>
      <c r="R10823">
        <v>-0.11973738670349121</v>
      </c>
      <c r="S10823">
        <v>-1.151286531239748E-2</v>
      </c>
      <c r="T10823">
        <v>9.67116579413414E-2</v>
      </c>
      <c r="U10823">
        <v>0.25297069549560547</v>
      </c>
      <c r="V10823">
        <v>0.32794809341430664</v>
      </c>
    </row>
    <row r="10824" spans="1:22" x14ac:dyDescent="0.25">
      <c r="A10824" t="s">
        <v>96</v>
      </c>
      <c r="B10824" t="s">
        <v>131</v>
      </c>
      <c r="C10824" t="s">
        <v>102</v>
      </c>
      <c r="D10824" t="s">
        <v>79</v>
      </c>
      <c r="E10824" t="s">
        <v>88</v>
      </c>
      <c r="F10824" t="s">
        <v>54</v>
      </c>
      <c r="G10824">
        <v>320</v>
      </c>
      <c r="H10824">
        <v>20</v>
      </c>
      <c r="I10824">
        <f>IF(VLOOKUP(Data!$A10824,summermonths, 2, FALSE) = 1, VLOOKUP(Data!$H10824,rateblocks, 2, FALSE), VLOOKUP(Data!H10824, rateblocks,3, FALSE))</f>
        <v>2</v>
      </c>
      <c r="J10824">
        <v>3.2372612953186035</v>
      </c>
      <c r="K10824">
        <v>3.3136093616485596</v>
      </c>
      <c r="L10824">
        <v>75.046875</v>
      </c>
      <c r="M10824">
        <v>7.6348088681697845E-2</v>
      </c>
      <c r="N10824">
        <v>0.41179108619689941</v>
      </c>
      <c r="O10824">
        <v>0.1695718914270401</v>
      </c>
      <c r="P10824">
        <v>-0.60098797082901001</v>
      </c>
      <c r="Q10824">
        <v>-0.45138341188430786</v>
      </c>
      <c r="R10824">
        <v>-0.13959537446498871</v>
      </c>
      <c r="S10824">
        <v>7.6348088681697845E-2</v>
      </c>
      <c r="T10824">
        <v>0.2922915518283844</v>
      </c>
      <c r="U10824">
        <v>0.60407960414886475</v>
      </c>
      <c r="V10824">
        <v>0.75368416309356689</v>
      </c>
    </row>
    <row r="10825" spans="1:22" x14ac:dyDescent="0.25">
      <c r="A10825" t="s">
        <v>98</v>
      </c>
      <c r="B10825" t="s">
        <v>131</v>
      </c>
      <c r="C10825" t="s">
        <v>101</v>
      </c>
      <c r="D10825" t="s">
        <v>75</v>
      </c>
      <c r="E10825" t="s">
        <v>88</v>
      </c>
      <c r="F10825" t="s">
        <v>54</v>
      </c>
      <c r="G10825">
        <v>320</v>
      </c>
      <c r="H10825">
        <v>19</v>
      </c>
      <c r="I10825">
        <f>IF(VLOOKUP(Data!$A10825,summermonths, 2, FALSE) = 1, VLOOKUP(Data!$H10825,rateblocks, 2, FALSE), VLOOKUP(Data!H10825, rateblocks,3, FALSE))</f>
        <v>2</v>
      </c>
      <c r="J10825">
        <v>3.2386248111724854</v>
      </c>
      <c r="K10825">
        <v>3.3048827648162842</v>
      </c>
      <c r="L10825">
        <v>75.452812194824219</v>
      </c>
      <c r="M10825">
        <v>6.6258050501346588E-2</v>
      </c>
      <c r="N10825">
        <v>0.20848938822746277</v>
      </c>
      <c r="O10825">
        <v>4.3467823415994644E-2</v>
      </c>
      <c r="P10825">
        <v>-0.2766764760017395</v>
      </c>
      <c r="Q10825">
        <v>-0.2009318470954895</v>
      </c>
      <c r="R10825">
        <v>-4.3073892593383789E-2</v>
      </c>
      <c r="S10825">
        <v>6.6258050501346588E-2</v>
      </c>
      <c r="T10825">
        <v>0.17558999359607697</v>
      </c>
      <c r="U10825">
        <v>0.33344796299934387</v>
      </c>
      <c r="V10825">
        <v>0.40919256210327148</v>
      </c>
    </row>
    <row r="10826" spans="1:22" x14ac:dyDescent="0.25">
      <c r="A10826" t="s">
        <v>97</v>
      </c>
      <c r="B10826" t="s">
        <v>131</v>
      </c>
      <c r="C10826" t="s">
        <v>102</v>
      </c>
      <c r="D10826" t="s">
        <v>80</v>
      </c>
      <c r="E10826" t="s">
        <v>88</v>
      </c>
      <c r="F10826" t="s">
        <v>54</v>
      </c>
      <c r="G10826">
        <v>320</v>
      </c>
      <c r="H10826">
        <v>8</v>
      </c>
      <c r="I10826">
        <f>IF(VLOOKUP(Data!$A10826,summermonths, 2, FALSE) = 1, VLOOKUP(Data!$H10826,rateblocks, 2, FALSE), VLOOKUP(Data!H10826, rateblocks,3, FALSE))</f>
        <v>2</v>
      </c>
      <c r="J10826">
        <v>2.1253814697265625</v>
      </c>
      <c r="K10826">
        <v>2.2415626049041748</v>
      </c>
      <c r="L10826">
        <v>72.962501525878906</v>
      </c>
      <c r="M10826">
        <v>0.11618099361658096</v>
      </c>
      <c r="N10826">
        <v>0.30530565977096558</v>
      </c>
      <c r="O10826">
        <v>9.3211546540260315E-2</v>
      </c>
      <c r="P10826">
        <v>-0.38600212335586548</v>
      </c>
      <c r="Q10826">
        <v>-0.27508395910263062</v>
      </c>
      <c r="R10826">
        <v>-4.3921452015638351E-2</v>
      </c>
      <c r="S10826">
        <v>0.11618099361658096</v>
      </c>
      <c r="T10826">
        <v>0.27628344297409058</v>
      </c>
      <c r="U10826">
        <v>0.50744593143463135</v>
      </c>
      <c r="V10826">
        <v>0.61836409568786621</v>
      </c>
    </row>
    <row r="10827" spans="1:22" x14ac:dyDescent="0.25">
      <c r="A10827" t="s">
        <v>96</v>
      </c>
      <c r="B10827" t="s">
        <v>131</v>
      </c>
      <c r="C10827" t="s">
        <v>101</v>
      </c>
      <c r="D10827" t="s">
        <v>73</v>
      </c>
      <c r="E10827" t="s">
        <v>88</v>
      </c>
      <c r="F10827" t="s">
        <v>54</v>
      </c>
      <c r="G10827">
        <v>320</v>
      </c>
      <c r="H10827">
        <v>19</v>
      </c>
      <c r="I10827">
        <f>IF(VLOOKUP(Data!$A10827,summermonths, 2, FALSE) = 1, VLOOKUP(Data!$H10827,rateblocks, 2, FALSE), VLOOKUP(Data!H10827, rateblocks,3, FALSE))</f>
        <v>2</v>
      </c>
      <c r="J10827">
        <v>2.9239587783813477</v>
      </c>
      <c r="K10827">
        <v>3.0248777866363525</v>
      </c>
      <c r="L10827">
        <v>70.485511779785156</v>
      </c>
      <c r="M10827">
        <v>0.10091909766197205</v>
      </c>
      <c r="N10827">
        <v>0.19939923286437988</v>
      </c>
      <c r="O10827">
        <v>3.9760053157806396E-2</v>
      </c>
      <c r="P10827">
        <v>-0.22706344723701477</v>
      </c>
      <c r="Q10827">
        <v>-0.15462130308151245</v>
      </c>
      <c r="R10827">
        <v>-3.6459623370319605E-3</v>
      </c>
      <c r="S10827">
        <v>0.10091909766197205</v>
      </c>
      <c r="T10827">
        <v>0.20548415184020996</v>
      </c>
      <c r="U10827">
        <v>0.35645949840545654</v>
      </c>
      <c r="V10827">
        <v>0.42890164256095886</v>
      </c>
    </row>
    <row r="10828" spans="1:22" x14ac:dyDescent="0.25">
      <c r="A10828" t="s">
        <v>97</v>
      </c>
      <c r="B10828" t="s">
        <v>131</v>
      </c>
      <c r="C10828" t="s">
        <v>101</v>
      </c>
      <c r="D10828" t="s">
        <v>74</v>
      </c>
      <c r="E10828" t="s">
        <v>88</v>
      </c>
      <c r="F10828" t="s">
        <v>54</v>
      </c>
      <c r="G10828">
        <v>320</v>
      </c>
      <c r="H10828">
        <v>23</v>
      </c>
      <c r="I10828">
        <f>IF(VLOOKUP(Data!$A10828,summermonths, 2, FALSE) = 1, VLOOKUP(Data!$H10828,rateblocks, 2, FALSE), VLOOKUP(Data!H10828, rateblocks,3, FALSE))</f>
        <v>3</v>
      </c>
      <c r="J10828">
        <v>2.5428276062011719</v>
      </c>
      <c r="K10828">
        <v>2.7544150352478027</v>
      </c>
      <c r="L10828">
        <v>68.022285461425781</v>
      </c>
      <c r="M10828">
        <v>0.2115875631570816</v>
      </c>
      <c r="N10828">
        <v>0.13160170614719391</v>
      </c>
      <c r="O10828">
        <v>1.7319008708000183E-2</v>
      </c>
      <c r="P10828">
        <v>-4.8779803328216076E-3</v>
      </c>
      <c r="Q10828">
        <v>4.2933192104101181E-2</v>
      </c>
      <c r="R10828">
        <v>0.14257556200027466</v>
      </c>
      <c r="S10828">
        <v>0.2115875631570816</v>
      </c>
      <c r="T10828">
        <v>0.28059956431388855</v>
      </c>
      <c r="U10828">
        <v>0.38024193048477173</v>
      </c>
      <c r="V10828">
        <v>0.4280531108379364</v>
      </c>
    </row>
    <row r="10829" spans="1:22" x14ac:dyDescent="0.25">
      <c r="A10829" t="s">
        <v>96</v>
      </c>
      <c r="B10829" t="s">
        <v>131</v>
      </c>
      <c r="C10829" t="s">
        <v>102</v>
      </c>
      <c r="D10829" t="s">
        <v>79</v>
      </c>
      <c r="E10829" t="s">
        <v>88</v>
      </c>
      <c r="F10829" t="s">
        <v>54</v>
      </c>
      <c r="G10829">
        <v>320</v>
      </c>
      <c r="H10829">
        <v>24</v>
      </c>
      <c r="I10829">
        <f>IF(VLOOKUP(Data!$A10829,summermonths, 2, FALSE) = 1, VLOOKUP(Data!$H10829,rateblocks, 2, FALSE), VLOOKUP(Data!H10829, rateblocks,3, FALSE))</f>
        <v>3</v>
      </c>
      <c r="J10829">
        <v>2.2037460803985596</v>
      </c>
      <c r="K10829">
        <v>2.5255625247955322</v>
      </c>
      <c r="L10829">
        <v>70.278121948242188</v>
      </c>
      <c r="M10829">
        <v>0.32181632518768311</v>
      </c>
      <c r="N10829">
        <v>0.41539204120635986</v>
      </c>
      <c r="O10829">
        <v>0.17255054414272308</v>
      </c>
      <c r="P10829">
        <v>-0.36144277453422546</v>
      </c>
      <c r="Q10829">
        <v>-0.21052999794483185</v>
      </c>
      <c r="R10829">
        <v>0.1039845272898674</v>
      </c>
      <c r="S10829">
        <v>0.32181632518768311</v>
      </c>
      <c r="T10829">
        <v>0.53964811563491821</v>
      </c>
      <c r="U10829">
        <v>0.85416263341903687</v>
      </c>
      <c r="V10829">
        <v>1.0050754547119141</v>
      </c>
    </row>
    <row r="10830" spans="1:22" x14ac:dyDescent="0.25">
      <c r="A10830" t="s">
        <v>124</v>
      </c>
      <c r="B10830" t="s">
        <v>131</v>
      </c>
      <c r="C10830" t="s">
        <v>101</v>
      </c>
      <c r="D10830" t="s">
        <v>119</v>
      </c>
      <c r="E10830" t="s">
        <v>88</v>
      </c>
      <c r="F10830" t="s">
        <v>54</v>
      </c>
      <c r="G10830">
        <v>320</v>
      </c>
      <c r="H10830">
        <v>2</v>
      </c>
      <c r="I10830">
        <f>IF(VLOOKUP(Data!$A10830,summermonths, 2, FALSE) = 1, VLOOKUP(Data!$H10830,rateblocks, 2, FALSE), VLOOKUP(Data!H10830, rateblocks,3, FALSE))</f>
        <v>3</v>
      </c>
      <c r="J10830">
        <v>2.0297627449035645</v>
      </c>
      <c r="K10830">
        <v>2.0895044803619385</v>
      </c>
      <c r="L10830">
        <v>56.558334350585937</v>
      </c>
      <c r="M10830">
        <v>5.9741668403148651E-2</v>
      </c>
      <c r="N10830">
        <v>8.6561456322669983E-2</v>
      </c>
      <c r="O10830">
        <v>7.4928859248757362E-3</v>
      </c>
      <c r="P10830">
        <v>-8.2639254629611969E-2</v>
      </c>
      <c r="Q10830">
        <v>-5.11913001537323E-2</v>
      </c>
      <c r="R10830">
        <v>1.434879656881094E-2</v>
      </c>
      <c r="S10830">
        <v>5.9741668403148651E-2</v>
      </c>
      <c r="T10830">
        <v>0.10513453930616379</v>
      </c>
      <c r="U10830">
        <v>0.1706746369600296</v>
      </c>
      <c r="V10830">
        <v>0.20212259888648987</v>
      </c>
    </row>
    <row r="10831" spans="1:22" x14ac:dyDescent="0.25">
      <c r="A10831" t="s">
        <v>125</v>
      </c>
      <c r="B10831" t="s">
        <v>131</v>
      </c>
      <c r="C10831" t="s">
        <v>101</v>
      </c>
      <c r="D10831" t="s">
        <v>120</v>
      </c>
      <c r="E10831" t="s">
        <v>88</v>
      </c>
      <c r="F10831" t="s">
        <v>54</v>
      </c>
      <c r="G10831">
        <v>320</v>
      </c>
      <c r="H10831">
        <v>8</v>
      </c>
      <c r="I10831">
        <f>IF(VLOOKUP(Data!$A10831,summermonths, 2, FALSE) = 1, VLOOKUP(Data!$H10831,rateblocks, 2, FALSE), VLOOKUP(Data!H10831, rateblocks,3, FALSE))</f>
        <v>2</v>
      </c>
      <c r="J10831">
        <v>1.888487696647644</v>
      </c>
      <c r="K10831">
        <v>1.9377592802047729</v>
      </c>
      <c r="L10831">
        <v>59.964771270751953</v>
      </c>
      <c r="M10831">
        <v>4.9271497875452042E-2</v>
      </c>
      <c r="N10831">
        <v>0.13130319118499756</v>
      </c>
      <c r="O10831">
        <v>1.7240528017282486E-2</v>
      </c>
      <c r="P10831">
        <v>-0.16670303046703339</v>
      </c>
      <c r="Q10831">
        <v>-0.11900031566619873</v>
      </c>
      <c r="R10831">
        <v>-1.9583962857723236E-2</v>
      </c>
      <c r="S10831">
        <v>4.9271497875452042E-2</v>
      </c>
      <c r="T10831">
        <v>0.11812695860862732</v>
      </c>
      <c r="U10831">
        <v>0.21754330396652222</v>
      </c>
      <c r="V10831">
        <v>0.26524603366851807</v>
      </c>
    </row>
    <row r="10832" spans="1:22" x14ac:dyDescent="0.25">
      <c r="A10832" t="s">
        <v>95</v>
      </c>
      <c r="B10832" t="s">
        <v>131</v>
      </c>
      <c r="C10832" t="s">
        <v>102</v>
      </c>
      <c r="D10832" t="s">
        <v>78</v>
      </c>
      <c r="E10832" t="s">
        <v>88</v>
      </c>
      <c r="F10832" t="s">
        <v>54</v>
      </c>
      <c r="G10832">
        <v>320</v>
      </c>
      <c r="H10832">
        <v>24</v>
      </c>
      <c r="I10832">
        <f>IF(VLOOKUP(Data!$A10832,summermonths, 2, FALSE) = 1, VLOOKUP(Data!$H10832,rateblocks, 2, FALSE), VLOOKUP(Data!H10832, rateblocks,3, FALSE))</f>
        <v>3</v>
      </c>
      <c r="J10832">
        <v>2.258908748626709</v>
      </c>
      <c r="K10832">
        <v>2.6061563491821289</v>
      </c>
      <c r="L10832">
        <v>63.224998474121094</v>
      </c>
      <c r="M10832">
        <v>0.34724763035774231</v>
      </c>
      <c r="N10832">
        <v>0.2467128187417984</v>
      </c>
      <c r="O10832">
        <v>6.0867216438055038E-2</v>
      </c>
      <c r="P10832">
        <v>-5.8558844029903412E-2</v>
      </c>
      <c r="Q10832">
        <v>3.1072432175278664E-2</v>
      </c>
      <c r="R10832">
        <v>0.21787130832672119</v>
      </c>
      <c r="S10832">
        <v>0.34724763035774231</v>
      </c>
      <c r="T10832">
        <v>0.47662395238876343</v>
      </c>
      <c r="U10832">
        <v>0.66342282295227051</v>
      </c>
      <c r="V10832">
        <v>0.75305408239364624</v>
      </c>
    </row>
    <row r="10833" spans="1:22" x14ac:dyDescent="0.25">
      <c r="A10833" t="s">
        <v>125</v>
      </c>
      <c r="B10833" t="s">
        <v>131</v>
      </c>
      <c r="C10833" t="s">
        <v>101</v>
      </c>
      <c r="D10833" t="s">
        <v>120</v>
      </c>
      <c r="E10833" t="s">
        <v>88</v>
      </c>
      <c r="F10833" t="s">
        <v>54</v>
      </c>
      <c r="G10833">
        <v>320</v>
      </c>
      <c r="H10833">
        <v>24</v>
      </c>
      <c r="I10833">
        <f>IF(VLOOKUP(Data!$A10833,summermonths, 2, FALSE) = 1, VLOOKUP(Data!$H10833,rateblocks, 2, FALSE), VLOOKUP(Data!H10833, rateblocks,3, FALSE))</f>
        <v>3</v>
      </c>
      <c r="J10833">
        <v>2.1237807273864746</v>
      </c>
      <c r="K10833">
        <v>2.3111717700958252</v>
      </c>
      <c r="L10833">
        <v>59.255680084228516</v>
      </c>
      <c r="M10833">
        <v>0.18739117681980133</v>
      </c>
      <c r="N10833">
        <v>0.12227512896060944</v>
      </c>
      <c r="O10833">
        <v>1.4951206743717194E-2</v>
      </c>
      <c r="P10833">
        <v>-1.3733512721955776E-2</v>
      </c>
      <c r="Q10833">
        <v>3.0689293518662453E-2</v>
      </c>
      <c r="R10833">
        <v>0.12327003479003906</v>
      </c>
      <c r="S10833">
        <v>0.18739117681980133</v>
      </c>
      <c r="T10833">
        <v>0.2515123188495636</v>
      </c>
      <c r="U10833">
        <v>0.34409305453300476</v>
      </c>
      <c r="V10833">
        <v>0.38851585984230042</v>
      </c>
    </row>
    <row r="10834" spans="1:22" x14ac:dyDescent="0.25">
      <c r="A10834" t="s">
        <v>122</v>
      </c>
      <c r="B10834" t="s">
        <v>131</v>
      </c>
      <c r="C10834" t="s">
        <v>102</v>
      </c>
      <c r="D10834" t="s">
        <v>115</v>
      </c>
      <c r="E10834" t="s">
        <v>88</v>
      </c>
      <c r="F10834" t="s">
        <v>54</v>
      </c>
      <c r="G10834">
        <v>320</v>
      </c>
      <c r="H10834">
        <v>10</v>
      </c>
      <c r="I10834">
        <f>IF(VLOOKUP(Data!$A10834,summermonths, 2, FALSE) = 1, VLOOKUP(Data!$H10834,rateblocks, 2, FALSE), VLOOKUP(Data!H10834, rateblocks,3, FALSE))</f>
        <v>2</v>
      </c>
      <c r="J10834">
        <v>2.213977575302124</v>
      </c>
      <c r="K10834">
        <v>2.1417655944824219</v>
      </c>
      <c r="L10834">
        <v>51.221874237060547</v>
      </c>
      <c r="M10834">
        <v>-7.2211980819702148E-2</v>
      </c>
      <c r="N10834">
        <v>0.37190860509872437</v>
      </c>
      <c r="O10834">
        <v>0.13831600546836853</v>
      </c>
      <c r="P10834">
        <v>-0.68394720554351807</v>
      </c>
      <c r="Q10834">
        <v>-0.54883205890655518</v>
      </c>
      <c r="R10834">
        <v>-0.26724103093147278</v>
      </c>
      <c r="S10834">
        <v>-7.2211980819702148E-2</v>
      </c>
      <c r="T10834">
        <v>0.12281708419322968</v>
      </c>
      <c r="U10834">
        <v>0.40440806746482849</v>
      </c>
      <c r="V10834">
        <v>0.53952324390411377</v>
      </c>
    </row>
    <row r="10835" spans="1:22" x14ac:dyDescent="0.25">
      <c r="A10835" t="s">
        <v>96</v>
      </c>
      <c r="B10835" t="s">
        <v>131</v>
      </c>
      <c r="C10835" t="s">
        <v>102</v>
      </c>
      <c r="D10835" t="s">
        <v>79</v>
      </c>
      <c r="E10835" t="s">
        <v>88</v>
      </c>
      <c r="F10835" t="s">
        <v>54</v>
      </c>
      <c r="G10835">
        <v>320</v>
      </c>
      <c r="H10835">
        <v>3</v>
      </c>
      <c r="I10835">
        <f>IF(VLOOKUP(Data!$A10835,summermonths, 2, FALSE) = 1, VLOOKUP(Data!$H10835,rateblocks, 2, FALSE), VLOOKUP(Data!H10835, rateblocks,3, FALSE))</f>
        <v>3</v>
      </c>
      <c r="J10835">
        <v>1.9907850027084351</v>
      </c>
      <c r="K10835">
        <v>2.1687500476837158</v>
      </c>
      <c r="L10835">
        <v>66.353126525878906</v>
      </c>
      <c r="M10835">
        <v>0.17796500027179718</v>
      </c>
      <c r="N10835">
        <v>0.20034594833850861</v>
      </c>
      <c r="O10835">
        <v>4.0138497948646545E-2</v>
      </c>
      <c r="P10835">
        <v>-0.1515747606754303</v>
      </c>
      <c r="Q10835">
        <v>-7.878866046667099E-2</v>
      </c>
      <c r="R10835">
        <v>7.2903484106063843E-2</v>
      </c>
      <c r="S10835">
        <v>0.17796500027179718</v>
      </c>
      <c r="T10835">
        <v>0.28302651643753052</v>
      </c>
      <c r="U10835">
        <v>0.43471866846084595</v>
      </c>
      <c r="V10835">
        <v>0.50750476121902466</v>
      </c>
    </row>
    <row r="10836" spans="1:22" x14ac:dyDescent="0.25">
      <c r="A10836" t="s">
        <v>125</v>
      </c>
      <c r="B10836" t="s">
        <v>131</v>
      </c>
      <c r="C10836" t="s">
        <v>102</v>
      </c>
      <c r="D10836" t="s">
        <v>116</v>
      </c>
      <c r="E10836" t="s">
        <v>88</v>
      </c>
      <c r="F10836" t="s">
        <v>54</v>
      </c>
      <c r="G10836">
        <v>320</v>
      </c>
      <c r="H10836">
        <v>20</v>
      </c>
      <c r="I10836">
        <f>IF(VLOOKUP(Data!$A10836,summermonths, 2, FALSE) = 1, VLOOKUP(Data!$H10836,rateblocks, 2, FALSE), VLOOKUP(Data!H10836, rateblocks,3, FALSE))</f>
        <v>1</v>
      </c>
      <c r="J10836">
        <v>3.5133042335510254</v>
      </c>
      <c r="K10836">
        <v>3.2543125152587891</v>
      </c>
      <c r="L10836">
        <v>70.918746948242188</v>
      </c>
      <c r="M10836">
        <v>-0.2589917778968811</v>
      </c>
      <c r="N10836">
        <v>0.33975017070770264</v>
      </c>
      <c r="O10836">
        <v>0.11543017625808716</v>
      </c>
      <c r="P10836">
        <v>-0.81783109903335571</v>
      </c>
      <c r="Q10836">
        <v>-0.69439911842346191</v>
      </c>
      <c r="R10836">
        <v>-0.43715694546699524</v>
      </c>
      <c r="S10836">
        <v>-0.2589917778968811</v>
      </c>
      <c r="T10836">
        <v>-8.0826617777347565E-2</v>
      </c>
      <c r="U10836">
        <v>0.17641559243202209</v>
      </c>
      <c r="V10836">
        <v>0.29984751343727112</v>
      </c>
    </row>
    <row r="10837" spans="1:22" x14ac:dyDescent="0.25">
      <c r="A10837" t="s">
        <v>100</v>
      </c>
      <c r="B10837" t="s">
        <v>131</v>
      </c>
      <c r="C10837" t="s">
        <v>101</v>
      </c>
      <c r="D10837" t="s">
        <v>77</v>
      </c>
      <c r="E10837" t="s">
        <v>88</v>
      </c>
      <c r="F10837" t="s">
        <v>54</v>
      </c>
      <c r="G10837">
        <v>320</v>
      </c>
      <c r="H10837">
        <v>24</v>
      </c>
      <c r="I10837">
        <f>IF(VLOOKUP(Data!$A10837,summermonths, 2, FALSE) = 1, VLOOKUP(Data!$H10837,rateblocks, 2, FALSE), VLOOKUP(Data!H10837, rateblocks,3, FALSE))</f>
        <v>3</v>
      </c>
      <c r="J10837">
        <v>2.3020234107971191</v>
      </c>
      <c r="K10837">
        <v>2.5104281902313232</v>
      </c>
      <c r="L10837">
        <v>70.533805847167969</v>
      </c>
      <c r="M10837">
        <v>0.20840463042259216</v>
      </c>
      <c r="N10837">
        <v>0.11892805248498917</v>
      </c>
      <c r="O10837">
        <v>1.4143881388008595E-2</v>
      </c>
      <c r="P10837">
        <v>1.2785391882061958E-2</v>
      </c>
      <c r="Q10837">
        <v>5.5992197245359421E-2</v>
      </c>
      <c r="R10837">
        <v>0.14603869616985321</v>
      </c>
      <c r="S10837">
        <v>0.20840463042259216</v>
      </c>
      <c r="T10837">
        <v>0.27077054977416992</v>
      </c>
      <c r="U10837">
        <v>0.3608170747756958</v>
      </c>
      <c r="V10837">
        <v>0.40402385592460632</v>
      </c>
    </row>
    <row r="10838" spans="1:22" x14ac:dyDescent="0.25">
      <c r="A10838" t="s">
        <v>95</v>
      </c>
      <c r="B10838" t="s">
        <v>131</v>
      </c>
      <c r="C10838" t="s">
        <v>101</v>
      </c>
      <c r="D10838" t="s">
        <v>72</v>
      </c>
      <c r="E10838" t="s">
        <v>88</v>
      </c>
      <c r="F10838" t="s">
        <v>54</v>
      </c>
      <c r="G10838">
        <v>320</v>
      </c>
      <c r="H10838">
        <v>5</v>
      </c>
      <c r="I10838">
        <f>IF(VLOOKUP(Data!$A10838,summermonths, 2, FALSE) = 1, VLOOKUP(Data!$H10838,rateblocks, 2, FALSE), VLOOKUP(Data!H10838, rateblocks,3, FALSE))</f>
        <v>3</v>
      </c>
      <c r="J10838">
        <v>1.8956377506256104</v>
      </c>
      <c r="K10838">
        <v>2.0349147319793701</v>
      </c>
      <c r="L10838">
        <v>58.581718444824219</v>
      </c>
      <c r="M10838">
        <v>0.1392771452665329</v>
      </c>
      <c r="N10838">
        <v>0.11887207627296448</v>
      </c>
      <c r="O10838">
        <v>1.413057092577219E-2</v>
      </c>
      <c r="P10838">
        <v>-5.6250020861625671E-2</v>
      </c>
      <c r="Q10838">
        <v>-1.3063549995422363E-2</v>
      </c>
      <c r="R10838">
        <v>7.6940566301345825E-2</v>
      </c>
      <c r="S10838">
        <v>0.1392771452665329</v>
      </c>
      <c r="T10838">
        <v>0.20161372423171997</v>
      </c>
      <c r="U10838">
        <v>0.29161784052848816</v>
      </c>
      <c r="V10838">
        <v>0.33480429649353027</v>
      </c>
    </row>
    <row r="10839" spans="1:22" x14ac:dyDescent="0.25">
      <c r="A10839" t="s">
        <v>125</v>
      </c>
      <c r="B10839" t="s">
        <v>131</v>
      </c>
      <c r="C10839" t="s">
        <v>101</v>
      </c>
      <c r="D10839" t="s">
        <v>120</v>
      </c>
      <c r="E10839" t="s">
        <v>88</v>
      </c>
      <c r="F10839" t="s">
        <v>54</v>
      </c>
      <c r="G10839">
        <v>320</v>
      </c>
      <c r="H10839">
        <v>16</v>
      </c>
      <c r="I10839">
        <f>IF(VLOOKUP(Data!$A10839,summermonths, 2, FALSE) = 1, VLOOKUP(Data!$H10839,rateblocks, 2, FALSE), VLOOKUP(Data!H10839, rateblocks,3, FALSE))</f>
        <v>2</v>
      </c>
      <c r="J10839">
        <v>2.7189173698425293</v>
      </c>
      <c r="K10839">
        <v>2.7231605052947998</v>
      </c>
      <c r="L10839">
        <v>71.432952880859375</v>
      </c>
      <c r="M10839">
        <v>4.2432500049471855E-3</v>
      </c>
      <c r="N10839">
        <v>0.11945173889398575</v>
      </c>
      <c r="O10839">
        <v>1.4268717728555202E-2</v>
      </c>
      <c r="P10839">
        <v>-0.19223737716674805</v>
      </c>
      <c r="Q10839">
        <v>-0.14884030818939209</v>
      </c>
      <c r="R10839">
        <v>-5.8397304266691208E-2</v>
      </c>
      <c r="S10839">
        <v>4.2432500049471855E-3</v>
      </c>
      <c r="T10839">
        <v>6.688380241394043E-2</v>
      </c>
      <c r="U10839">
        <v>0.15732681751251221</v>
      </c>
      <c r="V10839">
        <v>0.20072387158870697</v>
      </c>
    </row>
    <row r="10840" spans="1:22" x14ac:dyDescent="0.25">
      <c r="A10840" t="s">
        <v>97</v>
      </c>
      <c r="B10840" t="s">
        <v>131</v>
      </c>
      <c r="C10840" t="s">
        <v>102</v>
      </c>
      <c r="D10840" t="s">
        <v>80</v>
      </c>
      <c r="E10840" t="s">
        <v>88</v>
      </c>
      <c r="F10840" t="s">
        <v>54</v>
      </c>
      <c r="G10840">
        <v>320</v>
      </c>
      <c r="H10840">
        <v>1</v>
      </c>
      <c r="I10840">
        <f>IF(VLOOKUP(Data!$A10840,summermonths, 2, FALSE) = 1, VLOOKUP(Data!$H10840,rateblocks, 2, FALSE), VLOOKUP(Data!H10840, rateblocks,3, FALSE))</f>
        <v>3</v>
      </c>
      <c r="J10840">
        <v>2.1869430541992187</v>
      </c>
      <c r="K10840">
        <v>2.3792500495910645</v>
      </c>
      <c r="L10840">
        <v>73.959373474121094</v>
      </c>
      <c r="M10840">
        <v>0.19230704009532928</v>
      </c>
      <c r="N10840">
        <v>0.24507388472557068</v>
      </c>
      <c r="O10840">
        <v>6.006120890378952E-2</v>
      </c>
      <c r="P10840">
        <v>-0.21080362796783447</v>
      </c>
      <c r="Q10840">
        <v>-0.12176778167486191</v>
      </c>
      <c r="R10840">
        <v>6.3790172338485718E-2</v>
      </c>
      <c r="S10840">
        <v>0.19230704009532928</v>
      </c>
      <c r="T10840">
        <v>0.32082390785217285</v>
      </c>
      <c r="U10840">
        <v>0.50638186931610107</v>
      </c>
      <c r="V10840">
        <v>0.59541773796081543</v>
      </c>
    </row>
    <row r="10841" spans="1:22" x14ac:dyDescent="0.25">
      <c r="A10841" t="s">
        <v>124</v>
      </c>
      <c r="B10841" t="s">
        <v>131</v>
      </c>
      <c r="C10841" t="s">
        <v>101</v>
      </c>
      <c r="D10841" t="s">
        <v>119</v>
      </c>
      <c r="E10841" t="s">
        <v>88</v>
      </c>
      <c r="F10841" t="s">
        <v>54</v>
      </c>
      <c r="G10841">
        <v>320</v>
      </c>
      <c r="H10841">
        <v>18</v>
      </c>
      <c r="I10841">
        <f>IF(VLOOKUP(Data!$A10841,summermonths, 2, FALSE) = 1, VLOOKUP(Data!$H10841,rateblocks, 2, FALSE), VLOOKUP(Data!H10841, rateblocks,3, FALSE))</f>
        <v>1</v>
      </c>
      <c r="J10841">
        <v>2.7798151969909668</v>
      </c>
      <c r="K10841">
        <v>2.8348414897918701</v>
      </c>
      <c r="L10841">
        <v>69.331100463867187</v>
      </c>
      <c r="M10841">
        <v>5.5026412010192871E-2</v>
      </c>
      <c r="N10841">
        <v>0.10051681101322174</v>
      </c>
      <c r="O10841">
        <v>1.0103628970682621E-2</v>
      </c>
      <c r="P10841">
        <v>-0.11030902713537216</v>
      </c>
      <c r="Q10841">
        <v>-7.3791064321994781E-2</v>
      </c>
      <c r="R10841">
        <v>2.3153447546064854E-3</v>
      </c>
      <c r="S10841">
        <v>5.5026412010192871E-2</v>
      </c>
      <c r="T10841">
        <v>0.10773748159408569</v>
      </c>
      <c r="U10841">
        <v>0.18384389579296112</v>
      </c>
      <c r="V10841">
        <v>0.2203618586063385</v>
      </c>
    </row>
    <row r="10842" spans="1:22" x14ac:dyDescent="0.25">
      <c r="A10842" t="s">
        <v>98</v>
      </c>
      <c r="B10842" t="s">
        <v>131</v>
      </c>
      <c r="C10842" t="s">
        <v>102</v>
      </c>
      <c r="D10842" t="s">
        <v>81</v>
      </c>
      <c r="E10842" t="s">
        <v>88</v>
      </c>
      <c r="F10842" t="s">
        <v>54</v>
      </c>
      <c r="G10842">
        <v>320</v>
      </c>
      <c r="H10842">
        <v>22</v>
      </c>
      <c r="I10842">
        <f>IF(VLOOKUP(Data!$A10842,summermonths, 2, FALSE) = 1, VLOOKUP(Data!$H10842,rateblocks, 2, FALSE), VLOOKUP(Data!H10842, rateblocks,3, FALSE))</f>
        <v>2</v>
      </c>
      <c r="J10842">
        <v>3.1151392459869385</v>
      </c>
      <c r="K10842">
        <v>3.2970311641693115</v>
      </c>
      <c r="L10842">
        <v>75.993751525878906</v>
      </c>
      <c r="M10842">
        <v>0.18189194798469543</v>
      </c>
      <c r="N10842">
        <v>0.36190539598464966</v>
      </c>
      <c r="O10842">
        <v>0.13097551465034485</v>
      </c>
      <c r="P10842">
        <v>-0.41338944435119629</v>
      </c>
      <c r="Q10842">
        <v>-0.28190848231315613</v>
      </c>
      <c r="R10842">
        <v>-7.891426794230938E-3</v>
      </c>
      <c r="S10842">
        <v>0.18189194798469543</v>
      </c>
      <c r="T10842">
        <v>0.37167531251907349</v>
      </c>
      <c r="U10842">
        <v>0.64569234848022461</v>
      </c>
      <c r="V10842">
        <v>0.77717334032058716</v>
      </c>
    </row>
    <row r="10843" spans="1:22" x14ac:dyDescent="0.25">
      <c r="A10843" t="s">
        <v>100</v>
      </c>
      <c r="B10843" t="s">
        <v>131</v>
      </c>
      <c r="C10843" t="s">
        <v>102</v>
      </c>
      <c r="D10843" t="s">
        <v>83</v>
      </c>
      <c r="E10843" t="s">
        <v>88</v>
      </c>
      <c r="F10843" t="s">
        <v>54</v>
      </c>
      <c r="G10843">
        <v>320</v>
      </c>
      <c r="H10843">
        <v>14</v>
      </c>
      <c r="I10843">
        <f>IF(VLOOKUP(Data!$A10843,summermonths, 2, FALSE) = 1, VLOOKUP(Data!$H10843,rateblocks, 2, FALSE), VLOOKUP(Data!H10843, rateblocks,3, FALSE))</f>
        <v>1</v>
      </c>
      <c r="J10843">
        <v>3.9897549152374268</v>
      </c>
      <c r="K10843">
        <v>3.802290678024292</v>
      </c>
      <c r="L10843">
        <v>85.990623474121094</v>
      </c>
      <c r="M10843">
        <v>-0.18746428191661835</v>
      </c>
      <c r="N10843">
        <v>0.35958185791969299</v>
      </c>
      <c r="O10843">
        <v>0.12929911911487579</v>
      </c>
      <c r="P10843">
        <v>-0.77892380952835083</v>
      </c>
      <c r="Q10843">
        <v>-0.64828699827194214</v>
      </c>
      <c r="R10843">
        <v>-0.37602919340133667</v>
      </c>
      <c r="S10843">
        <v>-0.18746428191661835</v>
      </c>
      <c r="T10843">
        <v>1.1006287531927228E-3</v>
      </c>
      <c r="U10843">
        <v>0.27335840463638306</v>
      </c>
      <c r="V10843">
        <v>0.40399524569511414</v>
      </c>
    </row>
    <row r="10844" spans="1:22" x14ac:dyDescent="0.25">
      <c r="A10844" t="s">
        <v>97</v>
      </c>
      <c r="B10844" t="s">
        <v>131</v>
      </c>
      <c r="C10844" t="s">
        <v>101</v>
      </c>
      <c r="D10844" t="s">
        <v>74</v>
      </c>
      <c r="E10844" t="s">
        <v>88</v>
      </c>
      <c r="F10844" t="s">
        <v>54</v>
      </c>
      <c r="G10844">
        <v>320</v>
      </c>
      <c r="H10844">
        <v>6</v>
      </c>
      <c r="I10844">
        <f>IF(VLOOKUP(Data!$A10844,summermonths, 2, FALSE) = 1, VLOOKUP(Data!$H10844,rateblocks, 2, FALSE), VLOOKUP(Data!H10844, rateblocks,3, FALSE))</f>
        <v>3</v>
      </c>
      <c r="J10844">
        <v>2.2231032848358154</v>
      </c>
      <c r="K10844">
        <v>2.3305966854095459</v>
      </c>
      <c r="L10844">
        <v>67.201492309570313</v>
      </c>
      <c r="M10844">
        <v>0.10749337077140808</v>
      </c>
      <c r="N10844">
        <v>0.11538039147853851</v>
      </c>
      <c r="O10844">
        <v>1.3312635011970997E-2</v>
      </c>
      <c r="P10844">
        <v>-8.2290485501289368E-2</v>
      </c>
      <c r="Q10844">
        <v>-4.0372550487518311E-2</v>
      </c>
      <c r="R10844">
        <v>4.6987835317850113E-2</v>
      </c>
      <c r="S10844">
        <v>0.10749337077140808</v>
      </c>
      <c r="T10844">
        <v>0.16799890995025635</v>
      </c>
      <c r="U10844">
        <v>0.25535929203033447</v>
      </c>
      <c r="V10844">
        <v>0.29727721214294434</v>
      </c>
    </row>
    <row r="10845" spans="1:22" x14ac:dyDescent="0.25">
      <c r="A10845" t="s">
        <v>125</v>
      </c>
      <c r="B10845" t="s">
        <v>131</v>
      </c>
      <c r="C10845" t="s">
        <v>101</v>
      </c>
      <c r="D10845" t="s">
        <v>120</v>
      </c>
      <c r="E10845" t="s">
        <v>88</v>
      </c>
      <c r="F10845" t="s">
        <v>54</v>
      </c>
      <c r="G10845">
        <v>320</v>
      </c>
      <c r="H10845">
        <v>9</v>
      </c>
      <c r="I10845">
        <f>IF(VLOOKUP(Data!$A10845,summermonths, 2, FALSE) = 1, VLOOKUP(Data!$H10845,rateblocks, 2, FALSE), VLOOKUP(Data!H10845, rateblocks,3, FALSE))</f>
        <v>2</v>
      </c>
      <c r="J10845">
        <v>2.0968143939971924</v>
      </c>
      <c r="K10845">
        <v>2.0998928546905518</v>
      </c>
      <c r="L10845">
        <v>63.725284576416016</v>
      </c>
      <c r="M10845">
        <v>3.078352427110076E-3</v>
      </c>
      <c r="N10845">
        <v>0.11436118930578232</v>
      </c>
      <c r="O10845">
        <v>1.3078481890261173E-2</v>
      </c>
      <c r="P10845">
        <v>-0.18502905964851379</v>
      </c>
      <c r="Q10845">
        <v>-0.14348140358924866</v>
      </c>
      <c r="R10845">
        <v>-5.6892715394496918E-2</v>
      </c>
      <c r="S10845">
        <v>3.078352427110076E-3</v>
      </c>
      <c r="T10845">
        <v>6.3049420714378357E-2</v>
      </c>
      <c r="U10845">
        <v>0.14963811635971069</v>
      </c>
      <c r="V10845">
        <v>0.19118577241897583</v>
      </c>
    </row>
    <row r="10846" spans="1:22" x14ac:dyDescent="0.25">
      <c r="A10846" t="s">
        <v>99</v>
      </c>
      <c r="B10846" t="s">
        <v>131</v>
      </c>
      <c r="C10846" t="s">
        <v>102</v>
      </c>
      <c r="D10846" t="s">
        <v>82</v>
      </c>
      <c r="E10846" t="s">
        <v>88</v>
      </c>
      <c r="F10846" t="s">
        <v>54</v>
      </c>
      <c r="G10846">
        <v>320</v>
      </c>
      <c r="H10846">
        <v>3</v>
      </c>
      <c r="I10846">
        <f>IF(VLOOKUP(Data!$A10846,summermonths, 2, FALSE) = 1, VLOOKUP(Data!$H10846,rateblocks, 2, FALSE), VLOOKUP(Data!H10846, rateblocks,3, FALSE))</f>
        <v>3</v>
      </c>
      <c r="J10846">
        <v>2.073796272277832</v>
      </c>
      <c r="K10846">
        <v>2.4246718883514404</v>
      </c>
      <c r="L10846">
        <v>73.412498474121094</v>
      </c>
      <c r="M10846">
        <v>0.35087570548057556</v>
      </c>
      <c r="N10846">
        <v>0.22518773376941681</v>
      </c>
      <c r="O10846">
        <v>5.0709515810012817E-2</v>
      </c>
      <c r="P10846">
        <v>-1.9525155425071716E-2</v>
      </c>
      <c r="Q10846">
        <v>6.2286011874675751E-2</v>
      </c>
      <c r="R10846">
        <v>0.23278714716434479</v>
      </c>
      <c r="S10846">
        <v>0.35087570548057556</v>
      </c>
      <c r="T10846">
        <v>0.46896427869796753</v>
      </c>
      <c r="U10846">
        <v>0.63946539163589478</v>
      </c>
      <c r="V10846">
        <v>0.72127658128738403</v>
      </c>
    </row>
    <row r="10847" spans="1:22" x14ac:dyDescent="0.25">
      <c r="A10847" t="s">
        <v>96</v>
      </c>
      <c r="B10847" t="s">
        <v>131</v>
      </c>
      <c r="C10847" t="s">
        <v>101</v>
      </c>
      <c r="D10847" t="s">
        <v>73</v>
      </c>
      <c r="E10847" t="s">
        <v>88</v>
      </c>
      <c r="F10847" t="s">
        <v>54</v>
      </c>
      <c r="G10847">
        <v>320</v>
      </c>
      <c r="H10847">
        <v>21</v>
      </c>
      <c r="I10847">
        <f>IF(VLOOKUP(Data!$A10847,summermonths, 2, FALSE) = 1, VLOOKUP(Data!$H10847,rateblocks, 2, FALSE), VLOOKUP(Data!H10847, rateblocks,3, FALSE))</f>
        <v>2</v>
      </c>
      <c r="J10847">
        <v>3.0190691947937012</v>
      </c>
      <c r="K10847">
        <v>3.2456173896789551</v>
      </c>
      <c r="L10847">
        <v>66.315483093261719</v>
      </c>
      <c r="M10847">
        <v>0.22654812037944794</v>
      </c>
      <c r="N10847">
        <v>0.19384978711605072</v>
      </c>
      <c r="O10847">
        <v>3.7577740848064423E-2</v>
      </c>
      <c r="P10847">
        <v>-9.2306405305862427E-2</v>
      </c>
      <c r="Q10847">
        <v>-2.18803770840168E-2</v>
      </c>
      <c r="R10847">
        <v>0.1248931959271431</v>
      </c>
      <c r="S10847">
        <v>0.22654812037944794</v>
      </c>
      <c r="T10847">
        <v>0.32820305228233337</v>
      </c>
      <c r="U10847">
        <v>0.47497662901878357</v>
      </c>
      <c r="V10847">
        <v>0.5454026460647583</v>
      </c>
    </row>
    <row r="10848" spans="1:22" x14ac:dyDescent="0.25">
      <c r="A10848" t="s">
        <v>125</v>
      </c>
      <c r="B10848" t="s">
        <v>131</v>
      </c>
      <c r="C10848" t="s">
        <v>102</v>
      </c>
      <c r="D10848" t="s">
        <v>116</v>
      </c>
      <c r="E10848" t="s">
        <v>88</v>
      </c>
      <c r="F10848" t="s">
        <v>54</v>
      </c>
      <c r="G10848">
        <v>320</v>
      </c>
      <c r="H10848">
        <v>6</v>
      </c>
      <c r="I10848">
        <f>IF(VLOOKUP(Data!$A10848,summermonths, 2, FALSE) = 1, VLOOKUP(Data!$H10848,rateblocks, 2, FALSE), VLOOKUP(Data!H10848, rateblocks,3, FALSE))</f>
        <v>3</v>
      </c>
      <c r="J10848">
        <v>2.0836405754089355</v>
      </c>
      <c r="K10848">
        <v>2.1671562194824219</v>
      </c>
      <c r="L10848">
        <v>58.640625</v>
      </c>
      <c r="M10848">
        <v>8.3515606820583344E-2</v>
      </c>
      <c r="N10848">
        <v>0.21886324882507324</v>
      </c>
      <c r="O10848">
        <v>4.7901120036840439E-2</v>
      </c>
      <c r="P10848">
        <v>-0.27648240327835083</v>
      </c>
      <c r="Q10848">
        <v>-0.1969689279794693</v>
      </c>
      <c r="R10848">
        <v>-3.1256392598152161E-2</v>
      </c>
      <c r="S10848">
        <v>8.3515606820583344E-2</v>
      </c>
      <c r="T10848">
        <v>0.19828760623931885</v>
      </c>
      <c r="U10848">
        <v>0.36400014162063599</v>
      </c>
      <c r="V10848">
        <v>0.44351360201835632</v>
      </c>
    </row>
    <row r="10849" spans="1:22" x14ac:dyDescent="0.25">
      <c r="A10849" t="s">
        <v>98</v>
      </c>
      <c r="B10849" t="s">
        <v>131</v>
      </c>
      <c r="C10849" t="s">
        <v>102</v>
      </c>
      <c r="D10849" t="s">
        <v>81</v>
      </c>
      <c r="E10849" t="s">
        <v>88</v>
      </c>
      <c r="F10849" t="s">
        <v>54</v>
      </c>
      <c r="G10849">
        <v>320</v>
      </c>
      <c r="H10849">
        <v>16</v>
      </c>
      <c r="I10849">
        <f>IF(VLOOKUP(Data!$A10849,summermonths, 2, FALSE) = 1, VLOOKUP(Data!$H10849,rateblocks, 2, FALSE), VLOOKUP(Data!H10849, rateblocks,3, FALSE))</f>
        <v>1</v>
      </c>
      <c r="J10849">
        <v>3.777479887008667</v>
      </c>
      <c r="K10849">
        <v>3.8380000591278076</v>
      </c>
      <c r="L10849">
        <v>90.384376525878906</v>
      </c>
      <c r="M10849">
        <v>6.0520220547914505E-2</v>
      </c>
      <c r="N10849">
        <v>0.47195878624916077</v>
      </c>
      <c r="O10849">
        <v>0.22274509072303772</v>
      </c>
      <c r="P10849">
        <v>-0.71578288078308105</v>
      </c>
      <c r="Q10849">
        <v>-0.5443192720413208</v>
      </c>
      <c r="R10849">
        <v>-0.18697521090507507</v>
      </c>
      <c r="S10849">
        <v>6.0520220547914505E-2</v>
      </c>
      <c r="T10849">
        <v>0.30801564455032349</v>
      </c>
      <c r="U10849">
        <v>0.6653597354888916</v>
      </c>
      <c r="V10849">
        <v>0.83682334423065186</v>
      </c>
    </row>
    <row r="10850" spans="1:22" x14ac:dyDescent="0.25">
      <c r="A10850" t="s">
        <v>125</v>
      </c>
      <c r="B10850" t="s">
        <v>131</v>
      </c>
      <c r="C10850" t="s">
        <v>102</v>
      </c>
      <c r="D10850" t="s">
        <v>116</v>
      </c>
      <c r="E10850" t="s">
        <v>88</v>
      </c>
      <c r="F10850" t="s">
        <v>54</v>
      </c>
      <c r="G10850">
        <v>320</v>
      </c>
      <c r="H10850">
        <v>8</v>
      </c>
      <c r="I10850">
        <f>IF(VLOOKUP(Data!$A10850,summermonths, 2, FALSE) = 1, VLOOKUP(Data!$H10850,rateblocks, 2, FALSE), VLOOKUP(Data!H10850, rateblocks,3, FALSE))</f>
        <v>2</v>
      </c>
      <c r="J10850">
        <v>1.7311224937438965</v>
      </c>
      <c r="K10850">
        <v>2.003406286239624</v>
      </c>
      <c r="L10850">
        <v>67.262496948242188</v>
      </c>
      <c r="M10850">
        <v>0.27228379249572754</v>
      </c>
      <c r="N10850">
        <v>0.39452409744262695</v>
      </c>
      <c r="O10850">
        <v>0.15564925968647003</v>
      </c>
      <c r="P10850">
        <v>-0.3766506016254425</v>
      </c>
      <c r="Q10850">
        <v>-0.23331917822360992</v>
      </c>
      <c r="R10850">
        <v>6.5395154058933258E-2</v>
      </c>
      <c r="S10850">
        <v>0.27228379249572754</v>
      </c>
      <c r="T10850">
        <v>0.47917243838310242</v>
      </c>
      <c r="U10850">
        <v>0.77788674831390381</v>
      </c>
      <c r="V10850">
        <v>0.9212181568145752</v>
      </c>
    </row>
    <row r="10851" spans="1:22" x14ac:dyDescent="0.25">
      <c r="A10851" t="s">
        <v>123</v>
      </c>
      <c r="B10851" t="s">
        <v>131</v>
      </c>
      <c r="C10851" t="s">
        <v>101</v>
      </c>
      <c r="D10851" t="s">
        <v>113</v>
      </c>
      <c r="E10851" t="s">
        <v>88</v>
      </c>
      <c r="F10851" t="s">
        <v>54</v>
      </c>
      <c r="G10851">
        <v>320</v>
      </c>
      <c r="H10851">
        <v>18</v>
      </c>
      <c r="I10851">
        <f>IF(VLOOKUP(Data!$A10851,summermonths, 2, FALSE) = 1, VLOOKUP(Data!$H10851,rateblocks, 2, FALSE), VLOOKUP(Data!H10851, rateblocks,3, FALSE))</f>
        <v>1</v>
      </c>
      <c r="J10851">
        <v>2.8821184635162354</v>
      </c>
      <c r="K10851">
        <v>2.914949893951416</v>
      </c>
      <c r="L10851">
        <v>63.066448211669922</v>
      </c>
      <c r="M10851">
        <v>3.2831259071826935E-2</v>
      </c>
      <c r="N10851">
        <v>9.4162441790103912E-2</v>
      </c>
      <c r="O10851">
        <v>8.8665653020143509E-3</v>
      </c>
      <c r="P10851">
        <v>-0.12205217778682709</v>
      </c>
      <c r="Q10851">
        <v>-8.7842762470245361E-2</v>
      </c>
      <c r="R10851">
        <v>-1.6547573730349541E-2</v>
      </c>
      <c r="S10851">
        <v>3.2831259071826935E-2</v>
      </c>
      <c r="T10851">
        <v>8.221009373664856E-2</v>
      </c>
      <c r="U10851">
        <v>0.15350528061389923</v>
      </c>
      <c r="V10851">
        <v>0.18771469593048096</v>
      </c>
    </row>
    <row r="10852" spans="1:22" x14ac:dyDescent="0.25">
      <c r="A10852" t="s">
        <v>96</v>
      </c>
      <c r="B10852" t="s">
        <v>131</v>
      </c>
      <c r="C10852" t="s">
        <v>101</v>
      </c>
      <c r="D10852" t="s">
        <v>73</v>
      </c>
      <c r="E10852" t="s">
        <v>88</v>
      </c>
      <c r="F10852" t="s">
        <v>54</v>
      </c>
      <c r="G10852">
        <v>320</v>
      </c>
      <c r="H10852">
        <v>2</v>
      </c>
      <c r="I10852">
        <f>IF(VLOOKUP(Data!$A10852,summermonths, 2, FALSE) = 1, VLOOKUP(Data!$H10852,rateblocks, 2, FALSE), VLOOKUP(Data!H10852, rateblocks,3, FALSE))</f>
        <v>3</v>
      </c>
      <c r="J10852">
        <v>2.0237891674041748</v>
      </c>
      <c r="K10852">
        <v>2.239203929901123</v>
      </c>
      <c r="L10852">
        <v>63.851421356201172</v>
      </c>
      <c r="M10852">
        <v>0.21541468799114227</v>
      </c>
      <c r="N10852">
        <v>0.11718542873859406</v>
      </c>
      <c r="O10852">
        <v>1.3732424937188625E-2</v>
      </c>
      <c r="P10852">
        <v>2.2661810740828514E-2</v>
      </c>
      <c r="Q10852">
        <v>6.5235517919063568E-2</v>
      </c>
      <c r="R10852">
        <v>0.15396258234977722</v>
      </c>
      <c r="S10852">
        <v>0.21541468799114227</v>
      </c>
      <c r="T10852">
        <v>0.27686679363250732</v>
      </c>
      <c r="U10852">
        <v>0.36559385061264038</v>
      </c>
      <c r="V10852">
        <v>0.40816757082939148</v>
      </c>
    </row>
    <row r="10853" spans="1:22" x14ac:dyDescent="0.25">
      <c r="A10853" t="s">
        <v>100</v>
      </c>
      <c r="B10853" t="s">
        <v>131</v>
      </c>
      <c r="C10853" t="s">
        <v>102</v>
      </c>
      <c r="D10853" t="s">
        <v>83</v>
      </c>
      <c r="E10853" t="s">
        <v>88</v>
      </c>
      <c r="F10853" t="s">
        <v>54</v>
      </c>
      <c r="G10853">
        <v>320</v>
      </c>
      <c r="H10853">
        <v>22</v>
      </c>
      <c r="I10853">
        <f>IF(VLOOKUP(Data!$A10853,summermonths, 2, FALSE) = 1, VLOOKUP(Data!$H10853,rateblocks, 2, FALSE), VLOOKUP(Data!H10853, rateblocks,3, FALSE))</f>
        <v>2</v>
      </c>
      <c r="J10853">
        <v>3.2421133518218994</v>
      </c>
      <c r="K10853">
        <v>3.1234219074249268</v>
      </c>
      <c r="L10853">
        <v>75.496871948242187</v>
      </c>
      <c r="M10853">
        <v>-0.11869146674871445</v>
      </c>
      <c r="N10853">
        <v>0.2721133828163147</v>
      </c>
      <c r="O10853">
        <v>7.404569536447525E-2</v>
      </c>
      <c r="P10853">
        <v>-0.56627815961837769</v>
      </c>
      <c r="Q10853">
        <v>-0.46741878986358643</v>
      </c>
      <c r="R10853">
        <v>-0.26138785481452942</v>
      </c>
      <c r="S10853">
        <v>-0.11869146674871445</v>
      </c>
      <c r="T10853">
        <v>2.4004930630326271E-2</v>
      </c>
      <c r="U10853">
        <v>0.23003587126731873</v>
      </c>
      <c r="V10853">
        <v>0.3288952112197876</v>
      </c>
    </row>
    <row r="10854" spans="1:22" x14ac:dyDescent="0.25">
      <c r="A10854" t="s">
        <v>98</v>
      </c>
      <c r="B10854" t="s">
        <v>131</v>
      </c>
      <c r="C10854" t="s">
        <v>102</v>
      </c>
      <c r="D10854" t="s">
        <v>81</v>
      </c>
      <c r="E10854" t="s">
        <v>88</v>
      </c>
      <c r="F10854" t="s">
        <v>54</v>
      </c>
      <c r="G10854">
        <v>320</v>
      </c>
      <c r="H10854">
        <v>24</v>
      </c>
      <c r="I10854">
        <f>IF(VLOOKUP(Data!$A10854,summermonths, 2, FALSE) = 1, VLOOKUP(Data!$H10854,rateblocks, 2, FALSE), VLOOKUP(Data!H10854, rateblocks,3, FALSE))</f>
        <v>3</v>
      </c>
      <c r="J10854">
        <v>2.5999534130096436</v>
      </c>
      <c r="K10854">
        <v>2.7671248912811279</v>
      </c>
      <c r="L10854">
        <v>74.784378051757812</v>
      </c>
      <c r="M10854">
        <v>0.1671716719865799</v>
      </c>
      <c r="N10854">
        <v>0.30025216937065125</v>
      </c>
      <c r="O10854">
        <v>9.0151362121105194E-2</v>
      </c>
      <c r="P10854">
        <v>-0.32669919729232788</v>
      </c>
      <c r="Q10854">
        <v>-0.21761696040630341</v>
      </c>
      <c r="R10854">
        <v>9.7192805260419846E-3</v>
      </c>
      <c r="S10854">
        <v>0.1671716719865799</v>
      </c>
      <c r="T10854">
        <v>0.32462406158447266</v>
      </c>
      <c r="U10854">
        <v>0.551960289478302</v>
      </c>
      <c r="V10854">
        <v>0.66104257106781006</v>
      </c>
    </row>
    <row r="10855" spans="1:22" x14ac:dyDescent="0.25">
      <c r="A10855" t="s">
        <v>98</v>
      </c>
      <c r="B10855" t="s">
        <v>131</v>
      </c>
      <c r="C10855" t="s">
        <v>102</v>
      </c>
      <c r="D10855" t="s">
        <v>81</v>
      </c>
      <c r="E10855" t="s">
        <v>88</v>
      </c>
      <c r="F10855" t="s">
        <v>54</v>
      </c>
      <c r="G10855">
        <v>320</v>
      </c>
      <c r="H10855">
        <v>23</v>
      </c>
      <c r="I10855">
        <f>IF(VLOOKUP(Data!$A10855,summermonths, 2, FALSE) = 1, VLOOKUP(Data!$H10855,rateblocks, 2, FALSE), VLOOKUP(Data!H10855, rateblocks,3, FALSE))</f>
        <v>3</v>
      </c>
      <c r="J10855">
        <v>2.7756636142730713</v>
      </c>
      <c r="K10855">
        <v>2.9720468521118164</v>
      </c>
      <c r="L10855">
        <v>75.762496948242188</v>
      </c>
      <c r="M10855">
        <v>0.19638332724571228</v>
      </c>
      <c r="N10855">
        <v>0.32891896367073059</v>
      </c>
      <c r="O10855">
        <v>0.10818768292665482</v>
      </c>
      <c r="P10855">
        <v>-0.34464022517204285</v>
      </c>
      <c r="Q10855">
        <v>-0.22514328360557556</v>
      </c>
      <c r="R10855">
        <v>2.3898053914308548E-2</v>
      </c>
      <c r="S10855">
        <v>0.19638332724571228</v>
      </c>
      <c r="T10855">
        <v>0.36886858940124512</v>
      </c>
      <c r="U10855">
        <v>0.61790996789932251</v>
      </c>
      <c r="V10855">
        <v>0.73740684986114502</v>
      </c>
    </row>
    <row r="10856" spans="1:22" x14ac:dyDescent="0.25">
      <c r="A10856" t="s">
        <v>123</v>
      </c>
      <c r="B10856" t="s">
        <v>131</v>
      </c>
      <c r="C10856" t="s">
        <v>101</v>
      </c>
      <c r="D10856" t="s">
        <v>113</v>
      </c>
      <c r="E10856" t="s">
        <v>88</v>
      </c>
      <c r="F10856" t="s">
        <v>54</v>
      </c>
      <c r="G10856">
        <v>320</v>
      </c>
      <c r="H10856">
        <v>14</v>
      </c>
      <c r="I10856">
        <f>IF(VLOOKUP(Data!$A10856,summermonths, 2, FALSE) = 1, VLOOKUP(Data!$H10856,rateblocks, 2, FALSE), VLOOKUP(Data!H10856, rateblocks,3, FALSE))</f>
        <v>2</v>
      </c>
      <c r="J10856">
        <v>2.6895451545715332</v>
      </c>
      <c r="K10856">
        <v>2.7040913105010986</v>
      </c>
      <c r="L10856">
        <v>70.948516845703125</v>
      </c>
      <c r="M10856">
        <v>1.4546103775501251E-2</v>
      </c>
      <c r="N10856">
        <v>0.11589217185974121</v>
      </c>
      <c r="O10856">
        <v>1.3430995866656303E-2</v>
      </c>
      <c r="P10856">
        <v>-0.17607955634593964</v>
      </c>
      <c r="Q10856">
        <v>-0.13397568464279175</v>
      </c>
      <c r="R10856">
        <v>-4.622780904173851E-2</v>
      </c>
      <c r="S10856">
        <v>1.4546103775501251E-2</v>
      </c>
      <c r="T10856">
        <v>7.5320020318031311E-2</v>
      </c>
      <c r="U10856">
        <v>0.16306789219379425</v>
      </c>
      <c r="V10856">
        <v>0.20517176389694214</v>
      </c>
    </row>
    <row r="10857" spans="1:22" x14ac:dyDescent="0.25">
      <c r="A10857" t="s">
        <v>125</v>
      </c>
      <c r="B10857" t="s">
        <v>131</v>
      </c>
      <c r="C10857" t="s">
        <v>101</v>
      </c>
      <c r="D10857" t="s">
        <v>120</v>
      </c>
      <c r="E10857" t="s">
        <v>88</v>
      </c>
      <c r="F10857" t="s">
        <v>54</v>
      </c>
      <c r="G10857">
        <v>320</v>
      </c>
      <c r="H10857">
        <v>11</v>
      </c>
      <c r="I10857">
        <f>IF(VLOOKUP(Data!$A10857,summermonths, 2, FALSE) = 1, VLOOKUP(Data!$H10857,rateblocks, 2, FALSE), VLOOKUP(Data!H10857, rateblocks,3, FALSE))</f>
        <v>2</v>
      </c>
      <c r="J10857">
        <v>2.5034611225128174</v>
      </c>
      <c r="K10857">
        <v>2.5722577571868896</v>
      </c>
      <c r="L10857">
        <v>69.986076354980469</v>
      </c>
      <c r="M10857">
        <v>6.8796806037425995E-2</v>
      </c>
      <c r="N10857">
        <v>0.10987348109483719</v>
      </c>
      <c r="O10857">
        <v>1.2072182260453701E-2</v>
      </c>
      <c r="P10857">
        <v>-0.11192898452281952</v>
      </c>
      <c r="Q10857">
        <v>-7.201172411441803E-2</v>
      </c>
      <c r="R10857">
        <v>1.1179096065461636E-2</v>
      </c>
      <c r="S10857">
        <v>6.8796806037425995E-2</v>
      </c>
      <c r="T10857">
        <v>0.12641452252864838</v>
      </c>
      <c r="U10857">
        <v>0.20960533618927002</v>
      </c>
      <c r="V10857">
        <v>0.24952259659767151</v>
      </c>
    </row>
    <row r="10858" spans="1:22" x14ac:dyDescent="0.25">
      <c r="A10858" t="s">
        <v>122</v>
      </c>
      <c r="B10858" t="s">
        <v>131</v>
      </c>
      <c r="C10858" t="s">
        <v>102</v>
      </c>
      <c r="D10858" t="s">
        <v>115</v>
      </c>
      <c r="E10858" t="s">
        <v>88</v>
      </c>
      <c r="F10858" t="s">
        <v>54</v>
      </c>
      <c r="G10858">
        <v>320</v>
      </c>
      <c r="H10858">
        <v>5</v>
      </c>
      <c r="I10858">
        <f>IF(VLOOKUP(Data!$A10858,summermonths, 2, FALSE) = 1, VLOOKUP(Data!$H10858,rateblocks, 2, FALSE), VLOOKUP(Data!H10858, rateblocks,3, FALSE))</f>
        <v>3</v>
      </c>
      <c r="J10858">
        <v>1.9939121007919312</v>
      </c>
      <c r="K10858">
        <v>1.8661562204360962</v>
      </c>
      <c r="L10858">
        <v>36.831249237060547</v>
      </c>
      <c r="M10858">
        <v>-0.12775580585002899</v>
      </c>
      <c r="N10858">
        <v>0.30930164456367493</v>
      </c>
      <c r="O10858">
        <v>9.5667503774166107E-2</v>
      </c>
      <c r="P10858">
        <v>-0.63651174306869507</v>
      </c>
      <c r="Q10858">
        <v>-0.52414178848266602</v>
      </c>
      <c r="R10858">
        <v>-0.28995373845100403</v>
      </c>
      <c r="S10858">
        <v>-0.12775580585002899</v>
      </c>
      <c r="T10858">
        <v>3.4442134201526642E-2</v>
      </c>
      <c r="U10858">
        <v>0.26863020658493042</v>
      </c>
      <c r="V10858">
        <v>0.38100013136863708</v>
      </c>
    </row>
    <row r="10859" spans="1:22" x14ac:dyDescent="0.25">
      <c r="A10859" t="s">
        <v>99</v>
      </c>
      <c r="B10859" t="s">
        <v>131</v>
      </c>
      <c r="C10859" t="s">
        <v>101</v>
      </c>
      <c r="D10859" t="s">
        <v>76</v>
      </c>
      <c r="E10859" t="s">
        <v>88</v>
      </c>
      <c r="F10859" t="s">
        <v>54</v>
      </c>
      <c r="G10859">
        <v>320</v>
      </c>
      <c r="H10859">
        <v>14</v>
      </c>
      <c r="I10859">
        <f>IF(VLOOKUP(Data!$A10859,summermonths, 2, FALSE) = 1, VLOOKUP(Data!$H10859,rateblocks, 2, FALSE), VLOOKUP(Data!H10859, rateblocks,3, FALSE))</f>
        <v>1</v>
      </c>
      <c r="J10859">
        <v>3.5084259510040283</v>
      </c>
      <c r="K10859">
        <v>3.5277352333068848</v>
      </c>
      <c r="L10859">
        <v>81.051040649414063</v>
      </c>
      <c r="M10859">
        <v>1.9309353083372116E-2</v>
      </c>
      <c r="N10859">
        <v>0.20084282755851746</v>
      </c>
      <c r="O10859">
        <v>4.0337841957807541E-2</v>
      </c>
      <c r="P10859">
        <v>-0.31104770302772522</v>
      </c>
      <c r="Q10859">
        <v>-0.23808108270168304</v>
      </c>
      <c r="R10859">
        <v>-8.601272851228714E-2</v>
      </c>
      <c r="S10859">
        <v>1.9309353083372116E-2</v>
      </c>
      <c r="T10859">
        <v>0.12463143467903137</v>
      </c>
      <c r="U10859">
        <v>0.27669978141784668</v>
      </c>
      <c r="V10859">
        <v>0.34966641664505005</v>
      </c>
    </row>
    <row r="10860" spans="1:22" x14ac:dyDescent="0.25">
      <c r="A10860" t="s">
        <v>98</v>
      </c>
      <c r="B10860" t="s">
        <v>131</v>
      </c>
      <c r="C10860" t="s">
        <v>101</v>
      </c>
      <c r="D10860" t="s">
        <v>75</v>
      </c>
      <c r="E10860" t="s">
        <v>88</v>
      </c>
      <c r="F10860" t="s">
        <v>54</v>
      </c>
      <c r="G10860">
        <v>320</v>
      </c>
      <c r="H10860">
        <v>9</v>
      </c>
      <c r="I10860">
        <f>IF(VLOOKUP(Data!$A10860,summermonths, 2, FALSE) = 1, VLOOKUP(Data!$H10860,rateblocks, 2, FALSE), VLOOKUP(Data!H10860, rateblocks,3, FALSE))</f>
        <v>2</v>
      </c>
      <c r="J10860">
        <v>2.3807969093322754</v>
      </c>
      <c r="K10860">
        <v>2.4277830123901367</v>
      </c>
      <c r="L10860">
        <v>72.916404724121094</v>
      </c>
      <c r="M10860">
        <v>4.6986181288957596E-2</v>
      </c>
      <c r="N10860">
        <v>0.16583745181560516</v>
      </c>
      <c r="O10860">
        <v>2.7502059936523438E-2</v>
      </c>
      <c r="P10860">
        <v>-0.22579215466976166</v>
      </c>
      <c r="Q10860">
        <v>-0.16554306447505951</v>
      </c>
      <c r="R10860">
        <v>-3.9979062974452972E-2</v>
      </c>
      <c r="S10860">
        <v>4.6986181288957596E-2</v>
      </c>
      <c r="T10860">
        <v>0.13395142555236816</v>
      </c>
      <c r="U10860">
        <v>0.2595154345035553</v>
      </c>
      <c r="V10860">
        <v>0.31976452469825745</v>
      </c>
    </row>
    <row r="10861" spans="1:22" x14ac:dyDescent="0.25">
      <c r="A10861" t="s">
        <v>96</v>
      </c>
      <c r="B10861" t="s">
        <v>131</v>
      </c>
      <c r="C10861" t="s">
        <v>101</v>
      </c>
      <c r="D10861" t="s">
        <v>73</v>
      </c>
      <c r="E10861" t="s">
        <v>88</v>
      </c>
      <c r="F10861" t="s">
        <v>54</v>
      </c>
      <c r="G10861">
        <v>320</v>
      </c>
      <c r="H10861">
        <v>16</v>
      </c>
      <c r="I10861">
        <f>IF(VLOOKUP(Data!$A10861,summermonths, 2, FALSE) = 1, VLOOKUP(Data!$H10861,rateblocks, 2, FALSE), VLOOKUP(Data!H10861, rateblocks,3, FALSE))</f>
        <v>1</v>
      </c>
      <c r="J10861">
        <v>3.1779434680938721</v>
      </c>
      <c r="K10861">
        <v>3.0080418586730957</v>
      </c>
      <c r="L10861">
        <v>74.317329406738281</v>
      </c>
      <c r="M10861">
        <v>-0.16990156471729279</v>
      </c>
      <c r="N10861">
        <v>0.20235025882720947</v>
      </c>
      <c r="O10861">
        <v>4.0945626795291901E-2</v>
      </c>
      <c r="P10861">
        <v>-0.50273811817169189</v>
      </c>
      <c r="Q10861">
        <v>-0.42922386527061462</v>
      </c>
      <c r="R10861">
        <v>-0.27601414918899536</v>
      </c>
      <c r="S10861">
        <v>-0.16990156471729279</v>
      </c>
      <c r="T10861">
        <v>-6.3788987696170807E-2</v>
      </c>
      <c r="U10861">
        <v>8.9420728385448456E-2</v>
      </c>
      <c r="V10861">
        <v>0.16293498873710632</v>
      </c>
    </row>
    <row r="10862" spans="1:22" x14ac:dyDescent="0.25">
      <c r="A10862" t="s">
        <v>124</v>
      </c>
      <c r="B10862" t="s">
        <v>131</v>
      </c>
      <c r="C10862" t="s">
        <v>101</v>
      </c>
      <c r="D10862" t="s">
        <v>119</v>
      </c>
      <c r="E10862" t="s">
        <v>88</v>
      </c>
      <c r="F10862" t="s">
        <v>54</v>
      </c>
      <c r="G10862">
        <v>320</v>
      </c>
      <c r="H10862">
        <v>22</v>
      </c>
      <c r="I10862">
        <f>IF(VLOOKUP(Data!$A10862,summermonths, 2, FALSE) = 1, VLOOKUP(Data!$H10862,rateblocks, 2, FALSE), VLOOKUP(Data!H10862, rateblocks,3, FALSE))</f>
        <v>2</v>
      </c>
      <c r="J10862">
        <v>2.5936028957366943</v>
      </c>
      <c r="K10862">
        <v>2.7761480808258057</v>
      </c>
      <c r="L10862">
        <v>60.8641357421875</v>
      </c>
      <c r="M10862">
        <v>0.18254528939723969</v>
      </c>
      <c r="N10862">
        <v>0.11317642033100128</v>
      </c>
      <c r="O10862">
        <v>1.2808902189135551E-2</v>
      </c>
      <c r="P10862">
        <v>-3.6133560352027416E-3</v>
      </c>
      <c r="Q10862">
        <v>3.7503872066736221E-2</v>
      </c>
      <c r="R10862">
        <v>0.12319551408290863</v>
      </c>
      <c r="S10862">
        <v>0.18254528939723969</v>
      </c>
      <c r="T10862">
        <v>0.24189506471157074</v>
      </c>
      <c r="U10862">
        <v>0.32758671045303345</v>
      </c>
      <c r="V10862">
        <v>0.3687039315700531</v>
      </c>
    </row>
    <row r="10863" spans="1:22" x14ac:dyDescent="0.25">
      <c r="A10863" t="s">
        <v>99</v>
      </c>
      <c r="B10863" t="s">
        <v>131</v>
      </c>
      <c r="C10863" t="s">
        <v>102</v>
      </c>
      <c r="D10863" t="s">
        <v>82</v>
      </c>
      <c r="E10863" t="s">
        <v>88</v>
      </c>
      <c r="F10863" t="s">
        <v>54</v>
      </c>
      <c r="G10863">
        <v>320</v>
      </c>
      <c r="H10863">
        <v>9</v>
      </c>
      <c r="I10863">
        <f>IF(VLOOKUP(Data!$A10863,summermonths, 2, FALSE) = 1, VLOOKUP(Data!$H10863,rateblocks, 2, FALSE), VLOOKUP(Data!H10863, rateblocks,3, FALSE))</f>
        <v>2</v>
      </c>
      <c r="J10863">
        <v>2.8013086318969727</v>
      </c>
      <c r="K10863">
        <v>2.6702344417572021</v>
      </c>
      <c r="L10863">
        <v>81.953125</v>
      </c>
      <c r="M10863">
        <v>-0.13107430934906006</v>
      </c>
      <c r="N10863">
        <v>0.3494429886341095</v>
      </c>
      <c r="O10863">
        <v>0.12211040407419205</v>
      </c>
      <c r="P10863">
        <v>-0.70585685968399048</v>
      </c>
      <c r="Q10863">
        <v>-0.57890349626541138</v>
      </c>
      <c r="R10863">
        <v>-0.31432238221168518</v>
      </c>
      <c r="S10863">
        <v>-0.13107430934906006</v>
      </c>
      <c r="T10863">
        <v>5.2173774689435959E-2</v>
      </c>
      <c r="U10863">
        <v>0.31675490736961365</v>
      </c>
      <c r="V10863">
        <v>0.44370827078819275</v>
      </c>
    </row>
    <row r="10864" spans="1:22" x14ac:dyDescent="0.25">
      <c r="A10864" t="s">
        <v>97</v>
      </c>
      <c r="B10864" t="s">
        <v>131</v>
      </c>
      <c r="C10864" t="s">
        <v>102</v>
      </c>
      <c r="D10864" t="s">
        <v>80</v>
      </c>
      <c r="E10864" t="s">
        <v>88</v>
      </c>
      <c r="F10864" t="s">
        <v>54</v>
      </c>
      <c r="G10864">
        <v>320</v>
      </c>
      <c r="H10864">
        <v>18</v>
      </c>
      <c r="I10864">
        <f>IF(VLOOKUP(Data!$A10864,summermonths, 2, FALSE) = 1, VLOOKUP(Data!$H10864,rateblocks, 2, FALSE), VLOOKUP(Data!H10864, rateblocks,3, FALSE))</f>
        <v>1</v>
      </c>
      <c r="J10864">
        <v>2.9650135040283203</v>
      </c>
      <c r="K10864">
        <v>3.3292813301086426</v>
      </c>
      <c r="L10864">
        <v>76.040626525878906</v>
      </c>
      <c r="M10864">
        <v>0.3642677366733551</v>
      </c>
      <c r="N10864">
        <v>0.38809958100318909</v>
      </c>
      <c r="O10864">
        <v>0.15062128007411957</v>
      </c>
      <c r="P10864">
        <v>-0.27409926056861877</v>
      </c>
      <c r="Q10864">
        <v>-0.13310189545154572</v>
      </c>
      <c r="R10864">
        <v>0.16074812412261963</v>
      </c>
      <c r="S10864">
        <v>0.3642677366733551</v>
      </c>
      <c r="T10864">
        <v>0.56778734922409058</v>
      </c>
      <c r="U10864">
        <v>0.86163735389709473</v>
      </c>
      <c r="V10864">
        <v>1.0026347637176514</v>
      </c>
    </row>
    <row r="10865" spans="1:22" x14ac:dyDescent="0.25">
      <c r="A10865" t="s">
        <v>123</v>
      </c>
      <c r="B10865" t="s">
        <v>131</v>
      </c>
      <c r="C10865" t="s">
        <v>101</v>
      </c>
      <c r="D10865" t="s">
        <v>113</v>
      </c>
      <c r="E10865" t="s">
        <v>88</v>
      </c>
      <c r="F10865" t="s">
        <v>54</v>
      </c>
      <c r="G10865">
        <v>320</v>
      </c>
      <c r="H10865">
        <v>13</v>
      </c>
      <c r="I10865">
        <f>IF(VLOOKUP(Data!$A10865,summermonths, 2, FALSE) = 1, VLOOKUP(Data!$H10865,rateblocks, 2, FALSE), VLOOKUP(Data!H10865, rateblocks,3, FALSE))</f>
        <v>2</v>
      </c>
      <c r="J10865">
        <v>2.7103743553161621</v>
      </c>
      <c r="K10865">
        <v>2.719296932220459</v>
      </c>
      <c r="L10865">
        <v>71.238319396972656</v>
      </c>
      <c r="M10865">
        <v>8.9225266128778458E-3</v>
      </c>
      <c r="N10865">
        <v>0.11951303482055664</v>
      </c>
      <c r="O10865">
        <v>1.4283365570008755E-2</v>
      </c>
      <c r="P10865">
        <v>-0.18765892088413239</v>
      </c>
      <c r="Q10865">
        <v>-0.14423958957195282</v>
      </c>
      <c r="R10865">
        <v>-5.3750168532133102E-2</v>
      </c>
      <c r="S10865">
        <v>8.9225266128778458E-3</v>
      </c>
      <c r="T10865">
        <v>7.1595221757888794E-2</v>
      </c>
      <c r="U10865">
        <v>0.16208463907241821</v>
      </c>
      <c r="V10865">
        <v>0.20550397038459778</v>
      </c>
    </row>
    <row r="10866" spans="1:22" x14ac:dyDescent="0.25">
      <c r="A10866" t="s">
        <v>124</v>
      </c>
      <c r="B10866" t="s">
        <v>131</v>
      </c>
      <c r="C10866" t="s">
        <v>101</v>
      </c>
      <c r="D10866" t="s">
        <v>119</v>
      </c>
      <c r="E10866" t="s">
        <v>88</v>
      </c>
      <c r="F10866" t="s">
        <v>54</v>
      </c>
      <c r="G10866">
        <v>320</v>
      </c>
      <c r="H10866">
        <v>11</v>
      </c>
      <c r="I10866">
        <f>IF(VLOOKUP(Data!$A10866,summermonths, 2, FALSE) = 1, VLOOKUP(Data!$H10866,rateblocks, 2, FALSE), VLOOKUP(Data!H10866, rateblocks,3, FALSE))</f>
        <v>2</v>
      </c>
      <c r="J10866">
        <v>2.4727408885955811</v>
      </c>
      <c r="K10866">
        <v>2.5915274620056152</v>
      </c>
      <c r="L10866">
        <v>70.68511962890625</v>
      </c>
      <c r="M10866">
        <v>0.11878675222396851</v>
      </c>
      <c r="N10866">
        <v>0.12929992377758026</v>
      </c>
      <c r="O10866">
        <v>1.6718469560146332E-2</v>
      </c>
      <c r="P10866">
        <v>-9.3892693519592285E-2</v>
      </c>
      <c r="Q10866">
        <v>-4.6917766332626343E-2</v>
      </c>
      <c r="R10866">
        <v>5.0981804728507996E-2</v>
      </c>
      <c r="S10866">
        <v>0.11878675222396851</v>
      </c>
      <c r="T10866">
        <v>0.18659169971942902</v>
      </c>
      <c r="U10866">
        <v>0.28449127078056335</v>
      </c>
      <c r="V10866">
        <v>0.3314661979675293</v>
      </c>
    </row>
    <row r="10867" spans="1:22" x14ac:dyDescent="0.25">
      <c r="A10867" t="s">
        <v>123</v>
      </c>
      <c r="B10867" t="s">
        <v>131</v>
      </c>
      <c r="C10867" t="s">
        <v>102</v>
      </c>
      <c r="D10867" t="s">
        <v>118</v>
      </c>
      <c r="E10867" t="s">
        <v>88</v>
      </c>
      <c r="F10867" t="s">
        <v>54</v>
      </c>
      <c r="G10867">
        <v>320</v>
      </c>
      <c r="H10867">
        <v>21</v>
      </c>
      <c r="I10867">
        <f>IF(VLOOKUP(Data!$A10867,summermonths, 2, FALSE) = 1, VLOOKUP(Data!$H10867,rateblocks, 2, FALSE), VLOOKUP(Data!H10867, rateblocks,3, FALSE))</f>
        <v>2</v>
      </c>
      <c r="J10867">
        <v>2.8355402946472168</v>
      </c>
      <c r="K10867">
        <v>3.0928125381469727</v>
      </c>
      <c r="L10867">
        <v>64.96875</v>
      </c>
      <c r="M10867">
        <v>0.25727230310440063</v>
      </c>
      <c r="N10867">
        <v>0.41057717800140381</v>
      </c>
      <c r="O10867">
        <v>0.16857361793518066</v>
      </c>
      <c r="P10867">
        <v>-0.41806706786155701</v>
      </c>
      <c r="Q10867">
        <v>-0.26890352368354797</v>
      </c>
      <c r="R10867">
        <v>4.1965421289205551E-2</v>
      </c>
      <c r="S10867">
        <v>0.25727230310440063</v>
      </c>
      <c r="T10867">
        <v>0.47257918119430542</v>
      </c>
      <c r="U10867">
        <v>0.78344810009002686</v>
      </c>
      <c r="V10867">
        <v>0.93261164426803589</v>
      </c>
    </row>
    <row r="10868" spans="1:22" x14ac:dyDescent="0.25">
      <c r="A10868" t="s">
        <v>124</v>
      </c>
      <c r="B10868" t="s">
        <v>131</v>
      </c>
      <c r="C10868" t="s">
        <v>101</v>
      </c>
      <c r="D10868" t="s">
        <v>119</v>
      </c>
      <c r="E10868" t="s">
        <v>88</v>
      </c>
      <c r="F10868" t="s">
        <v>54</v>
      </c>
      <c r="G10868">
        <v>320</v>
      </c>
      <c r="H10868">
        <v>24</v>
      </c>
      <c r="I10868">
        <f>IF(VLOOKUP(Data!$A10868,summermonths, 2, FALSE) = 1, VLOOKUP(Data!$H10868,rateblocks, 2, FALSE), VLOOKUP(Data!H10868, rateblocks,3, FALSE))</f>
        <v>3</v>
      </c>
      <c r="J10868">
        <v>2.1726081371307373</v>
      </c>
      <c r="K10868">
        <v>2.2935588359832764</v>
      </c>
      <c r="L10868">
        <v>58.426189422607422</v>
      </c>
      <c r="M10868">
        <v>0.12095054984092712</v>
      </c>
      <c r="N10868">
        <v>0.10642066597938538</v>
      </c>
      <c r="O10868">
        <v>1.1325358413159847E-2</v>
      </c>
      <c r="P10868">
        <v>-5.4095868021249771E-2</v>
      </c>
      <c r="Q10868">
        <v>-1.5433020889759064E-2</v>
      </c>
      <c r="R10868">
        <v>6.5143495798110962E-2</v>
      </c>
      <c r="S10868">
        <v>0.12095054984092712</v>
      </c>
      <c r="T10868">
        <v>0.17675760388374329</v>
      </c>
      <c r="U10868">
        <v>0.25733411312103271</v>
      </c>
      <c r="V10868">
        <v>0.29599696397781372</v>
      </c>
    </row>
    <row r="10869" spans="1:22" x14ac:dyDescent="0.25">
      <c r="A10869" t="s">
        <v>125</v>
      </c>
      <c r="B10869" t="s">
        <v>131</v>
      </c>
      <c r="C10869" t="s">
        <v>101</v>
      </c>
      <c r="D10869" t="s">
        <v>120</v>
      </c>
      <c r="E10869" t="s">
        <v>88</v>
      </c>
      <c r="F10869" t="s">
        <v>54</v>
      </c>
      <c r="G10869">
        <v>320</v>
      </c>
      <c r="H10869">
        <v>23</v>
      </c>
      <c r="I10869">
        <f>IF(VLOOKUP(Data!$A10869,summermonths, 2, FALSE) = 1, VLOOKUP(Data!$H10869,rateblocks, 2, FALSE), VLOOKUP(Data!H10869, rateblocks,3, FALSE))</f>
        <v>3</v>
      </c>
      <c r="J10869">
        <v>2.3026926517486572</v>
      </c>
      <c r="K10869">
        <v>2.4665341377258301</v>
      </c>
      <c r="L10869">
        <v>60.444175720214844</v>
      </c>
      <c r="M10869">
        <v>0.16384132206439972</v>
      </c>
      <c r="N10869">
        <v>0.12145457416772842</v>
      </c>
      <c r="O10869">
        <v>1.4751213602721691E-2</v>
      </c>
      <c r="P10869">
        <v>-3.593367338180542E-2</v>
      </c>
      <c r="Q10869">
        <v>8.191022090613842E-3</v>
      </c>
      <c r="R10869">
        <v>0.10015048086643219</v>
      </c>
      <c r="S10869">
        <v>0.16384132206439972</v>
      </c>
      <c r="T10869">
        <v>0.22753216326236725</v>
      </c>
      <c r="U10869">
        <v>0.31949162483215332</v>
      </c>
      <c r="V10869">
        <v>0.36361631751060486</v>
      </c>
    </row>
    <row r="10870" spans="1:22" x14ac:dyDescent="0.25">
      <c r="A10870" t="s">
        <v>98</v>
      </c>
      <c r="B10870" t="s">
        <v>131</v>
      </c>
      <c r="C10870" t="s">
        <v>102</v>
      </c>
      <c r="D10870" t="s">
        <v>81</v>
      </c>
      <c r="E10870" t="s">
        <v>88</v>
      </c>
      <c r="F10870" t="s">
        <v>54</v>
      </c>
      <c r="G10870">
        <v>320</v>
      </c>
      <c r="H10870">
        <v>3</v>
      </c>
      <c r="I10870">
        <f>IF(VLOOKUP(Data!$A10870,summermonths, 2, FALSE) = 1, VLOOKUP(Data!$H10870,rateblocks, 2, FALSE), VLOOKUP(Data!H10870, rateblocks,3, FALSE))</f>
        <v>3</v>
      </c>
      <c r="J10870">
        <v>2.0841846466064453</v>
      </c>
      <c r="K10870">
        <v>2.2302343845367432</v>
      </c>
      <c r="L10870">
        <v>71.868751525878906</v>
      </c>
      <c r="M10870">
        <v>0.14604967832565308</v>
      </c>
      <c r="N10870">
        <v>0.34071844816207886</v>
      </c>
      <c r="O10870">
        <v>0.11608906090259552</v>
      </c>
      <c r="P10870">
        <v>-0.41438230872154236</v>
      </c>
      <c r="Q10870">
        <v>-0.29059857130050659</v>
      </c>
      <c r="R10870">
        <v>-3.2623250037431717E-2</v>
      </c>
      <c r="S10870">
        <v>0.14604967832565308</v>
      </c>
      <c r="T10870">
        <v>0.32472261786460876</v>
      </c>
      <c r="U10870">
        <v>0.58269792795181274</v>
      </c>
      <c r="V10870">
        <v>0.70648163557052612</v>
      </c>
    </row>
    <row r="10871" spans="1:22" x14ac:dyDescent="0.25">
      <c r="A10871" t="s">
        <v>122</v>
      </c>
      <c r="B10871" t="s">
        <v>131</v>
      </c>
      <c r="C10871" t="s">
        <v>101</v>
      </c>
      <c r="D10871" t="s">
        <v>117</v>
      </c>
      <c r="E10871" t="s">
        <v>88</v>
      </c>
      <c r="F10871" t="s">
        <v>54</v>
      </c>
      <c r="G10871">
        <v>320</v>
      </c>
      <c r="H10871">
        <v>1</v>
      </c>
      <c r="I10871">
        <f>IF(VLOOKUP(Data!$A10871,summermonths, 2, FALSE) = 1, VLOOKUP(Data!$H10871,rateblocks, 2, FALSE), VLOOKUP(Data!H10871, rateblocks,3, FALSE))</f>
        <v>3</v>
      </c>
      <c r="J10871">
        <v>1.8475205898284912</v>
      </c>
      <c r="K10871">
        <v>2.0317585468292236</v>
      </c>
      <c r="L10871">
        <v>53.754844665527344</v>
      </c>
      <c r="M10871">
        <v>0.18423782289028168</v>
      </c>
      <c r="N10871">
        <v>0.11141559481620789</v>
      </c>
      <c r="O10871">
        <v>1.2413434684276581E-2</v>
      </c>
      <c r="P10871">
        <v>9.7547768382355571E-4</v>
      </c>
      <c r="Q10871">
        <v>4.1452992707490921E-2</v>
      </c>
      <c r="R10871">
        <v>0.12581142783164978</v>
      </c>
      <c r="S10871">
        <v>0.18423782289028168</v>
      </c>
      <c r="T10871">
        <v>0.24266421794891357</v>
      </c>
      <c r="U10871">
        <v>0.32702264189720154</v>
      </c>
      <c r="V10871">
        <v>0.36750015616416931</v>
      </c>
    </row>
    <row r="10872" spans="1:22" x14ac:dyDescent="0.25">
      <c r="A10872" t="s">
        <v>99</v>
      </c>
      <c r="B10872" t="s">
        <v>131</v>
      </c>
      <c r="C10872" t="s">
        <v>102</v>
      </c>
      <c r="D10872" t="s">
        <v>82</v>
      </c>
      <c r="E10872" t="s">
        <v>88</v>
      </c>
      <c r="F10872" t="s">
        <v>54</v>
      </c>
      <c r="G10872">
        <v>320</v>
      </c>
      <c r="H10872">
        <v>24</v>
      </c>
      <c r="I10872">
        <f>IF(VLOOKUP(Data!$A10872,summermonths, 2, FALSE) = 1, VLOOKUP(Data!$H10872,rateblocks, 2, FALSE), VLOOKUP(Data!H10872, rateblocks,3, FALSE))</f>
        <v>3</v>
      </c>
      <c r="J10872">
        <v>2.8097624778747559</v>
      </c>
      <c r="K10872">
        <v>2.735374927520752</v>
      </c>
      <c r="L10872">
        <v>79.487503051757813</v>
      </c>
      <c r="M10872">
        <v>-7.4387475848197937E-2</v>
      </c>
      <c r="N10872">
        <v>0.30226650834083557</v>
      </c>
      <c r="O10872">
        <v>9.1365039348602295E-2</v>
      </c>
      <c r="P10872">
        <v>-0.57157164812088013</v>
      </c>
      <c r="Q10872">
        <v>-0.4617576003074646</v>
      </c>
      <c r="R10872">
        <v>-0.23289619386196136</v>
      </c>
      <c r="S10872">
        <v>-7.4387475848197937E-2</v>
      </c>
      <c r="T10872">
        <v>8.4121234714984894E-2</v>
      </c>
      <c r="U10872">
        <v>0.31298264861106873</v>
      </c>
      <c r="V10872">
        <v>0.42279669642448425</v>
      </c>
    </row>
    <row r="10873" spans="1:22" x14ac:dyDescent="0.25">
      <c r="A10873" t="s">
        <v>100</v>
      </c>
      <c r="B10873" t="s">
        <v>131</v>
      </c>
      <c r="C10873" t="s">
        <v>102</v>
      </c>
      <c r="D10873" t="s">
        <v>83</v>
      </c>
      <c r="E10873" t="s">
        <v>88</v>
      </c>
      <c r="F10873" t="s">
        <v>54</v>
      </c>
      <c r="G10873">
        <v>320</v>
      </c>
      <c r="H10873">
        <v>10</v>
      </c>
      <c r="I10873">
        <f>IF(VLOOKUP(Data!$A10873,summermonths, 2, FALSE) = 1, VLOOKUP(Data!$H10873,rateblocks, 2, FALSE), VLOOKUP(Data!H10873, rateblocks,3, FALSE))</f>
        <v>2</v>
      </c>
      <c r="J10873">
        <v>2.9465055465698242</v>
      </c>
      <c r="K10873">
        <v>2.8511874675750732</v>
      </c>
      <c r="L10873">
        <v>83.009376525878906</v>
      </c>
      <c r="M10873">
        <v>-9.5318011939525604E-2</v>
      </c>
      <c r="N10873">
        <v>0.40133547782897949</v>
      </c>
      <c r="O10873">
        <v>0.16107016801834106</v>
      </c>
      <c r="P10873">
        <v>-0.75545614957809448</v>
      </c>
      <c r="Q10873">
        <v>-0.6096501350402832</v>
      </c>
      <c r="R10873">
        <v>-0.30577853322029114</v>
      </c>
      <c r="S10873">
        <v>-9.5318011939525604E-2</v>
      </c>
      <c r="T10873">
        <v>0.11514251679182053</v>
      </c>
      <c r="U10873">
        <v>0.4190140962600708</v>
      </c>
      <c r="V10873">
        <v>0.56482011079788208</v>
      </c>
    </row>
    <row r="10874" spans="1:22" x14ac:dyDescent="0.25">
      <c r="A10874" t="s">
        <v>95</v>
      </c>
      <c r="B10874" t="s">
        <v>131</v>
      </c>
      <c r="C10874" t="s">
        <v>101</v>
      </c>
      <c r="D10874" t="s">
        <v>72</v>
      </c>
      <c r="E10874" t="s">
        <v>88</v>
      </c>
      <c r="F10874" t="s">
        <v>54</v>
      </c>
      <c r="G10874">
        <v>320</v>
      </c>
      <c r="H10874">
        <v>7</v>
      </c>
      <c r="I10874">
        <f>IF(VLOOKUP(Data!$A10874,summermonths, 2, FALSE) = 1, VLOOKUP(Data!$H10874,rateblocks, 2, FALSE), VLOOKUP(Data!H10874, rateblocks,3, FALSE))</f>
        <v>2</v>
      </c>
      <c r="J10874">
        <v>1.8819533586502075</v>
      </c>
      <c r="K10874">
        <v>1.9642781019210815</v>
      </c>
      <c r="L10874">
        <v>59.053592681884766</v>
      </c>
      <c r="M10874">
        <v>8.2324795424938202E-2</v>
      </c>
      <c r="N10874">
        <v>0.16861328482627869</v>
      </c>
      <c r="O10874">
        <v>2.8430439531803131E-2</v>
      </c>
      <c r="P10874">
        <v>-0.19501937925815582</v>
      </c>
      <c r="Q10874">
        <v>-0.13376182317733765</v>
      </c>
      <c r="R10874">
        <v>-6.0960976406931877E-3</v>
      </c>
      <c r="S10874">
        <v>8.2324795424938202E-2</v>
      </c>
      <c r="T10874">
        <v>0.17074568569660187</v>
      </c>
      <c r="U10874">
        <v>0.29841142892837524</v>
      </c>
      <c r="V10874">
        <v>0.35966897010803223</v>
      </c>
    </row>
    <row r="10875" spans="1:22" x14ac:dyDescent="0.25">
      <c r="A10875" t="s">
        <v>99</v>
      </c>
      <c r="B10875" t="s">
        <v>131</v>
      </c>
      <c r="C10875" t="s">
        <v>101</v>
      </c>
      <c r="D10875" t="s">
        <v>76</v>
      </c>
      <c r="E10875" t="s">
        <v>88</v>
      </c>
      <c r="F10875" t="s">
        <v>54</v>
      </c>
      <c r="G10875">
        <v>320</v>
      </c>
      <c r="H10875">
        <v>22</v>
      </c>
      <c r="I10875">
        <f>IF(VLOOKUP(Data!$A10875,summermonths, 2, FALSE) = 1, VLOOKUP(Data!$H10875,rateblocks, 2, FALSE), VLOOKUP(Data!H10875, rateblocks,3, FALSE))</f>
        <v>2</v>
      </c>
      <c r="J10875">
        <v>2.8251361846923828</v>
      </c>
      <c r="K10875">
        <v>3.0054340362548828</v>
      </c>
      <c r="L10875">
        <v>71.318923950195312</v>
      </c>
      <c r="M10875">
        <v>0.18029773235321045</v>
      </c>
      <c r="N10875">
        <v>0.14545696973800659</v>
      </c>
      <c r="O10875">
        <v>2.1157730370759964E-2</v>
      </c>
      <c r="P10875">
        <v>-5.8957692235708237E-2</v>
      </c>
      <c r="Q10875">
        <v>-6.1128749512135983E-3</v>
      </c>
      <c r="R10875">
        <v>0.10402002185583115</v>
      </c>
      <c r="S10875">
        <v>0.18029773235321045</v>
      </c>
      <c r="T10875">
        <v>0.25657543540000916</v>
      </c>
      <c r="U10875">
        <v>0.36670833826065063</v>
      </c>
      <c r="V10875">
        <v>0.41955316066741943</v>
      </c>
    </row>
    <row r="10876" spans="1:22" x14ac:dyDescent="0.25">
      <c r="A10876" t="s">
        <v>96</v>
      </c>
      <c r="B10876" t="s">
        <v>131</v>
      </c>
      <c r="C10876" t="s">
        <v>101</v>
      </c>
      <c r="D10876" t="s">
        <v>73</v>
      </c>
      <c r="E10876" t="s">
        <v>88</v>
      </c>
      <c r="F10876" t="s">
        <v>54</v>
      </c>
      <c r="G10876">
        <v>320</v>
      </c>
      <c r="H10876">
        <v>13</v>
      </c>
      <c r="I10876">
        <f>IF(VLOOKUP(Data!$A10876,summermonths, 2, FALSE) = 1, VLOOKUP(Data!$H10876,rateblocks, 2, FALSE), VLOOKUP(Data!H10876, rateblocks,3, FALSE))</f>
        <v>1</v>
      </c>
      <c r="J10876">
        <v>3.2413308620452881</v>
      </c>
      <c r="K10876">
        <v>3.2506654262542725</v>
      </c>
      <c r="L10876">
        <v>75.431106567382813</v>
      </c>
      <c r="M10876">
        <v>9.3347160145640373E-3</v>
      </c>
      <c r="N10876">
        <v>0.21581239998340607</v>
      </c>
      <c r="O10876">
        <v>4.6574991196393967E-2</v>
      </c>
      <c r="P10876">
        <v>-0.34564509987831116</v>
      </c>
      <c r="Q10876">
        <v>-0.2672400176525116</v>
      </c>
      <c r="R10876">
        <v>-0.10383741557598114</v>
      </c>
      <c r="S10876">
        <v>9.3347160145640373E-3</v>
      </c>
      <c r="T10876">
        <v>0.12250684946775436</v>
      </c>
      <c r="U10876">
        <v>0.28590944409370422</v>
      </c>
      <c r="V10876">
        <v>0.36431452631950378</v>
      </c>
    </row>
    <row r="10877" spans="1:22" x14ac:dyDescent="0.25">
      <c r="A10877" t="s">
        <v>125</v>
      </c>
      <c r="B10877" t="s">
        <v>131</v>
      </c>
      <c r="C10877" t="s">
        <v>101</v>
      </c>
      <c r="D10877" t="s">
        <v>120</v>
      </c>
      <c r="E10877" t="s">
        <v>88</v>
      </c>
      <c r="F10877" t="s">
        <v>54</v>
      </c>
      <c r="G10877">
        <v>320</v>
      </c>
      <c r="H10877">
        <v>7</v>
      </c>
      <c r="I10877">
        <f>IF(VLOOKUP(Data!$A10877,summermonths, 2, FALSE) = 1, VLOOKUP(Data!$H10877,rateblocks, 2, FALSE), VLOOKUP(Data!H10877, rateblocks,3, FALSE))</f>
        <v>2</v>
      </c>
      <c r="J10877">
        <v>2.0040392875671387</v>
      </c>
      <c r="K10877">
        <v>2.0565426349639893</v>
      </c>
      <c r="L10877">
        <v>56.631107330322266</v>
      </c>
      <c r="M10877">
        <v>5.2503425627946854E-2</v>
      </c>
      <c r="N10877">
        <v>0.12423817068338394</v>
      </c>
      <c r="O10877">
        <v>1.5435122884809971E-2</v>
      </c>
      <c r="P10877">
        <v>-0.15185017883777618</v>
      </c>
      <c r="Q10877">
        <v>-0.10671419650316238</v>
      </c>
      <c r="R10877">
        <v>-1.2647135183215141E-2</v>
      </c>
      <c r="S10877">
        <v>5.2503425627946854E-2</v>
      </c>
      <c r="T10877">
        <v>0.117653988301754</v>
      </c>
      <c r="U10877">
        <v>0.21172104775905609</v>
      </c>
      <c r="V10877">
        <v>0.25685703754425049</v>
      </c>
    </row>
    <row r="10878" spans="1:22" x14ac:dyDescent="0.25">
      <c r="A10878" t="s">
        <v>95</v>
      </c>
      <c r="B10878" t="s">
        <v>131</v>
      </c>
      <c r="C10878" t="s">
        <v>102</v>
      </c>
      <c r="D10878" t="s">
        <v>78</v>
      </c>
      <c r="E10878" t="s">
        <v>88</v>
      </c>
      <c r="F10878" t="s">
        <v>54</v>
      </c>
      <c r="G10878">
        <v>320</v>
      </c>
      <c r="H10878">
        <v>20</v>
      </c>
      <c r="I10878">
        <f>IF(VLOOKUP(Data!$A10878,summermonths, 2, FALSE) = 1, VLOOKUP(Data!$H10878,rateblocks, 2, FALSE), VLOOKUP(Data!H10878, rateblocks,3, FALSE))</f>
        <v>2</v>
      </c>
      <c r="J10878">
        <v>2.8475358486175537</v>
      </c>
      <c r="K10878">
        <v>3.3141250610351562</v>
      </c>
      <c r="L10878">
        <v>69.240623474121094</v>
      </c>
      <c r="M10878">
        <v>0.46658912301063538</v>
      </c>
      <c r="N10878">
        <v>0.37262266874313354</v>
      </c>
      <c r="O10878">
        <v>0.13884764909744263</v>
      </c>
      <c r="P10878">
        <v>-0.14632062613964081</v>
      </c>
      <c r="Q10878">
        <v>-1.0946041904389858E-2</v>
      </c>
      <c r="R10878">
        <v>0.27118560671806335</v>
      </c>
      <c r="S10878">
        <v>0.46658912301063538</v>
      </c>
      <c r="T10878">
        <v>0.66199266910552979</v>
      </c>
      <c r="U10878">
        <v>0.94412428140640259</v>
      </c>
      <c r="V10878">
        <v>1.0794988870620728</v>
      </c>
    </row>
    <row r="10879" spans="1:22" x14ac:dyDescent="0.25">
      <c r="A10879" t="s">
        <v>123</v>
      </c>
      <c r="B10879" t="s">
        <v>131</v>
      </c>
      <c r="C10879" t="s">
        <v>101</v>
      </c>
      <c r="D10879" t="s">
        <v>113</v>
      </c>
      <c r="E10879" t="s">
        <v>88</v>
      </c>
      <c r="F10879" t="s">
        <v>54</v>
      </c>
      <c r="G10879">
        <v>320</v>
      </c>
      <c r="H10879">
        <v>3</v>
      </c>
      <c r="I10879">
        <f>IF(VLOOKUP(Data!$A10879,summermonths, 2, FALSE) = 1, VLOOKUP(Data!$H10879,rateblocks, 2, FALSE), VLOOKUP(Data!H10879, rateblocks,3, FALSE))</f>
        <v>3</v>
      </c>
      <c r="J10879">
        <v>1.8557004928588867</v>
      </c>
      <c r="K10879">
        <v>1.9750962257385254</v>
      </c>
      <c r="L10879">
        <v>53.468257904052734</v>
      </c>
      <c r="M10879">
        <v>0.11939574778079987</v>
      </c>
      <c r="N10879">
        <v>9.0231075882911682E-2</v>
      </c>
      <c r="O10879">
        <v>8.1416470929980278E-3</v>
      </c>
      <c r="P10879">
        <v>-2.9021164402365685E-2</v>
      </c>
      <c r="Q10879">
        <v>3.7599711213260889E-3</v>
      </c>
      <c r="R10879">
        <v>7.2078526020050049E-2</v>
      </c>
      <c r="S10879">
        <v>0.11939574778079987</v>
      </c>
      <c r="T10879">
        <v>0.16671296954154968</v>
      </c>
      <c r="U10879">
        <v>0.23503153026103973</v>
      </c>
      <c r="V10879">
        <v>0.26781266927719116</v>
      </c>
    </row>
    <row r="10880" spans="1:22" x14ac:dyDescent="0.25">
      <c r="A10880" t="s">
        <v>123</v>
      </c>
      <c r="B10880" t="s">
        <v>131</v>
      </c>
      <c r="C10880" t="s">
        <v>102</v>
      </c>
      <c r="D10880" t="s">
        <v>118</v>
      </c>
      <c r="E10880" t="s">
        <v>88</v>
      </c>
      <c r="F10880" t="s">
        <v>54</v>
      </c>
      <c r="G10880">
        <v>320</v>
      </c>
      <c r="H10880">
        <v>17</v>
      </c>
      <c r="I10880">
        <f>IF(VLOOKUP(Data!$A10880,summermonths, 2, FALSE) = 1, VLOOKUP(Data!$H10880,rateblocks, 2, FALSE), VLOOKUP(Data!H10880, rateblocks,3, FALSE))</f>
        <v>2</v>
      </c>
      <c r="J10880">
        <v>3.1779382228851318</v>
      </c>
      <c r="K10880">
        <v>2.8764686584472656</v>
      </c>
      <c r="L10880">
        <v>77.512496948242188</v>
      </c>
      <c r="M10880">
        <v>-0.30146950483322144</v>
      </c>
      <c r="N10880">
        <v>0.30047014355659485</v>
      </c>
      <c r="O10880">
        <v>9.028230607509613E-2</v>
      </c>
      <c r="P10880">
        <v>-0.79569888114929199</v>
      </c>
      <c r="Q10880">
        <v>-0.68653750419616699</v>
      </c>
      <c r="R10880">
        <v>-0.4590362012386322</v>
      </c>
      <c r="S10880">
        <v>-0.30146950483322144</v>
      </c>
      <c r="T10880">
        <v>-0.14390280842781067</v>
      </c>
      <c r="U10880">
        <v>8.3598479628562927E-2</v>
      </c>
      <c r="V10880">
        <v>0.19275990128517151</v>
      </c>
    </row>
    <row r="10881" spans="1:22" x14ac:dyDescent="0.25">
      <c r="A10881" t="s">
        <v>98</v>
      </c>
      <c r="B10881" t="s">
        <v>131</v>
      </c>
      <c r="C10881" t="s">
        <v>101</v>
      </c>
      <c r="D10881" t="s">
        <v>75</v>
      </c>
      <c r="E10881" t="s">
        <v>88</v>
      </c>
      <c r="F10881" t="s">
        <v>54</v>
      </c>
      <c r="G10881">
        <v>320</v>
      </c>
      <c r="H10881">
        <v>16</v>
      </c>
      <c r="I10881">
        <f>IF(VLOOKUP(Data!$A10881,summermonths, 2, FALSE) = 1, VLOOKUP(Data!$H10881,rateblocks, 2, FALSE), VLOOKUP(Data!H10881, rateblocks,3, FALSE))</f>
        <v>1</v>
      </c>
      <c r="J10881">
        <v>3.5149929523468018</v>
      </c>
      <c r="K10881">
        <v>3.4424664974212646</v>
      </c>
      <c r="L10881">
        <v>80.670158386230469</v>
      </c>
      <c r="M10881">
        <v>-7.2526529431343079E-2</v>
      </c>
      <c r="N10881">
        <v>0.20871298015117645</v>
      </c>
      <c r="O10881">
        <v>4.3561108410358429E-2</v>
      </c>
      <c r="P10881">
        <v>-0.41582882404327393</v>
      </c>
      <c r="Q10881">
        <v>-0.34000298380851746</v>
      </c>
      <c r="R10881">
        <v>-0.18197572231292725</v>
      </c>
      <c r="S10881">
        <v>-7.2526529431343079E-2</v>
      </c>
      <c r="T10881">
        <v>3.6922663450241089E-2</v>
      </c>
      <c r="U10881">
        <v>0.1949499100446701</v>
      </c>
      <c r="V10881">
        <v>0.27077576518058777</v>
      </c>
    </row>
    <row r="10882" spans="1:22" x14ac:dyDescent="0.25">
      <c r="A10882" t="s">
        <v>97</v>
      </c>
      <c r="B10882" t="s">
        <v>131</v>
      </c>
      <c r="C10882" t="s">
        <v>101</v>
      </c>
      <c r="D10882" t="s">
        <v>74</v>
      </c>
      <c r="E10882" t="s">
        <v>88</v>
      </c>
      <c r="F10882" t="s">
        <v>54</v>
      </c>
      <c r="G10882">
        <v>320</v>
      </c>
      <c r="H10882">
        <v>21</v>
      </c>
      <c r="I10882">
        <f>IF(VLOOKUP(Data!$A10882,summermonths, 2, FALSE) = 1, VLOOKUP(Data!$H10882,rateblocks, 2, FALSE), VLOOKUP(Data!H10882, rateblocks,3, FALSE))</f>
        <v>2</v>
      </c>
      <c r="J10882">
        <v>3.1552472114562988</v>
      </c>
      <c r="K10882">
        <v>3.4025280475616455</v>
      </c>
      <c r="L10882">
        <v>69.01983642578125</v>
      </c>
      <c r="M10882">
        <v>0.24728086590766907</v>
      </c>
      <c r="N10882">
        <v>0.17420844733715057</v>
      </c>
      <c r="O10882">
        <v>3.0348582193255424E-2</v>
      </c>
      <c r="P10882">
        <v>-3.9266530424356461E-2</v>
      </c>
      <c r="Q10882">
        <v>2.4023758247494698E-2</v>
      </c>
      <c r="R10882">
        <v>0.15592586994171143</v>
      </c>
      <c r="S10882">
        <v>0.24728086590766907</v>
      </c>
      <c r="T10882">
        <v>0.33863586187362671</v>
      </c>
      <c r="U10882">
        <v>0.47053796052932739</v>
      </c>
      <c r="V10882">
        <v>0.5338282585144043</v>
      </c>
    </row>
    <row r="10883" spans="1:22" x14ac:dyDescent="0.25">
      <c r="A10883" t="s">
        <v>98</v>
      </c>
      <c r="B10883" t="s">
        <v>131</v>
      </c>
      <c r="C10883" t="s">
        <v>102</v>
      </c>
      <c r="D10883" t="s">
        <v>81</v>
      </c>
      <c r="E10883" t="s">
        <v>88</v>
      </c>
      <c r="F10883" t="s">
        <v>54</v>
      </c>
      <c r="G10883">
        <v>320</v>
      </c>
      <c r="H10883">
        <v>8</v>
      </c>
      <c r="I10883">
        <f>IF(VLOOKUP(Data!$A10883,summermonths, 2, FALSE) = 1, VLOOKUP(Data!$H10883,rateblocks, 2, FALSE), VLOOKUP(Data!H10883, rateblocks,3, FALSE))</f>
        <v>2</v>
      </c>
      <c r="J10883">
        <v>2.219052791595459</v>
      </c>
      <c r="K10883">
        <v>2.1911249160766602</v>
      </c>
      <c r="L10883">
        <v>74.5625</v>
      </c>
      <c r="M10883">
        <v>-2.7927720919251442E-2</v>
      </c>
      <c r="N10883">
        <v>0.35274380445480347</v>
      </c>
      <c r="O10883">
        <v>0.12442819029092789</v>
      </c>
      <c r="P10883">
        <v>-0.60813963413238525</v>
      </c>
      <c r="Q10883">
        <v>-0.47998708486557007</v>
      </c>
      <c r="R10883">
        <v>-0.21290674805641174</v>
      </c>
      <c r="S10883">
        <v>-2.7927720919251442E-2</v>
      </c>
      <c r="T10883">
        <v>0.15705130994319916</v>
      </c>
      <c r="U10883">
        <v>0.42413166165351868</v>
      </c>
      <c r="V10883">
        <v>0.55228418111801147</v>
      </c>
    </row>
    <row r="10884" spans="1:22" x14ac:dyDescent="0.25">
      <c r="A10884" t="s">
        <v>95</v>
      </c>
      <c r="B10884" t="s">
        <v>131</v>
      </c>
      <c r="C10884" t="s">
        <v>101</v>
      </c>
      <c r="D10884" t="s">
        <v>72</v>
      </c>
      <c r="E10884" t="s">
        <v>88</v>
      </c>
      <c r="F10884" t="s">
        <v>54</v>
      </c>
      <c r="G10884">
        <v>320</v>
      </c>
      <c r="H10884">
        <v>3</v>
      </c>
      <c r="I10884">
        <f>IF(VLOOKUP(Data!$A10884,summermonths, 2, FALSE) = 1, VLOOKUP(Data!$H10884,rateblocks, 2, FALSE), VLOOKUP(Data!H10884, rateblocks,3, FALSE))</f>
        <v>3</v>
      </c>
      <c r="J10884">
        <v>1.8749686479568481</v>
      </c>
      <c r="K10884">
        <v>2.0530328750610352</v>
      </c>
      <c r="L10884">
        <v>59.147186279296875</v>
      </c>
      <c r="M10884">
        <v>0.17806418240070343</v>
      </c>
      <c r="N10884">
        <v>0.11857140809297562</v>
      </c>
      <c r="O10884">
        <v>1.4059178531169891E-2</v>
      </c>
      <c r="P10884">
        <v>-1.6968429088592529E-2</v>
      </c>
      <c r="Q10884">
        <v>2.6108808815479279E-2</v>
      </c>
      <c r="R10884">
        <v>0.11588527262210846</v>
      </c>
      <c r="S10884">
        <v>0.17806418240070343</v>
      </c>
      <c r="T10884">
        <v>0.2402430921792984</v>
      </c>
      <c r="U10884">
        <v>0.33001956343650818</v>
      </c>
      <c r="V10884">
        <v>0.37309679388999939</v>
      </c>
    </row>
    <row r="10885" spans="1:22" x14ac:dyDescent="0.25">
      <c r="A10885" t="s">
        <v>123</v>
      </c>
      <c r="B10885" t="s">
        <v>131</v>
      </c>
      <c r="C10885" t="s">
        <v>101</v>
      </c>
      <c r="D10885" t="s">
        <v>113</v>
      </c>
      <c r="E10885" t="s">
        <v>88</v>
      </c>
      <c r="F10885" t="s">
        <v>54</v>
      </c>
      <c r="G10885">
        <v>320</v>
      </c>
      <c r="H10885">
        <v>11</v>
      </c>
      <c r="I10885">
        <f>IF(VLOOKUP(Data!$A10885,summermonths, 2, FALSE) = 1, VLOOKUP(Data!$H10885,rateblocks, 2, FALSE), VLOOKUP(Data!H10885, rateblocks,3, FALSE))</f>
        <v>2</v>
      </c>
      <c r="J10885">
        <v>2.4052488803863525</v>
      </c>
      <c r="K10885">
        <v>2.4504704475402832</v>
      </c>
      <c r="L10885">
        <v>69.060523986816406</v>
      </c>
      <c r="M10885">
        <v>4.5221496373414993E-2</v>
      </c>
      <c r="N10885">
        <v>0.13918893039226532</v>
      </c>
      <c r="O10885">
        <v>1.9373558461666107E-2</v>
      </c>
      <c r="P10885">
        <v>-0.18372392654418945</v>
      </c>
      <c r="Q10885">
        <v>-0.13315629959106445</v>
      </c>
      <c r="R10885">
        <v>-2.7769250795245171E-2</v>
      </c>
      <c r="S10885">
        <v>4.5221496373414993E-2</v>
      </c>
      <c r="T10885">
        <v>0.11821224540472031</v>
      </c>
      <c r="U10885">
        <v>0.22359928488731384</v>
      </c>
      <c r="V10885">
        <v>0.27416691184043884</v>
      </c>
    </row>
    <row r="10886" spans="1:22" x14ac:dyDescent="0.25">
      <c r="A10886" t="s">
        <v>123</v>
      </c>
      <c r="B10886" t="s">
        <v>131</v>
      </c>
      <c r="C10886" t="s">
        <v>101</v>
      </c>
      <c r="D10886" t="s">
        <v>113</v>
      </c>
      <c r="E10886" t="s">
        <v>88</v>
      </c>
      <c r="F10886" t="s">
        <v>54</v>
      </c>
      <c r="G10886">
        <v>320</v>
      </c>
      <c r="H10886">
        <v>9</v>
      </c>
      <c r="I10886">
        <f>IF(VLOOKUP(Data!$A10886,summermonths, 2, FALSE) = 1, VLOOKUP(Data!$H10886,rateblocks, 2, FALSE), VLOOKUP(Data!H10886, rateblocks,3, FALSE))</f>
        <v>2</v>
      </c>
      <c r="J10886">
        <v>2.0069510936737061</v>
      </c>
      <c r="K10886">
        <v>2.0460708141326904</v>
      </c>
      <c r="L10886">
        <v>60.618915557861328</v>
      </c>
      <c r="M10886">
        <v>3.9119698107242584E-2</v>
      </c>
      <c r="N10886">
        <v>0.12668196856975555</v>
      </c>
      <c r="O10886">
        <v>1.604832150042057E-2</v>
      </c>
      <c r="P10886">
        <v>-0.16925360262393951</v>
      </c>
      <c r="Q10886">
        <v>-0.12322977930307388</v>
      </c>
      <c r="R10886">
        <v>-2.7312390506267548E-2</v>
      </c>
      <c r="S10886">
        <v>3.9119698107242584E-2</v>
      </c>
      <c r="T10886">
        <v>0.10555178672075272</v>
      </c>
      <c r="U10886">
        <v>0.20146916806697845</v>
      </c>
      <c r="V10886">
        <v>0.24749299883842468</v>
      </c>
    </row>
    <row r="10887" spans="1:22" x14ac:dyDescent="0.25">
      <c r="A10887" t="s">
        <v>95</v>
      </c>
      <c r="B10887" t="s">
        <v>131</v>
      </c>
      <c r="C10887" t="s">
        <v>102</v>
      </c>
      <c r="D10887" t="s">
        <v>78</v>
      </c>
      <c r="E10887" t="s">
        <v>88</v>
      </c>
      <c r="F10887" t="s">
        <v>54</v>
      </c>
      <c r="G10887">
        <v>320</v>
      </c>
      <c r="H10887">
        <v>22</v>
      </c>
      <c r="I10887">
        <f>IF(VLOOKUP(Data!$A10887,summermonths, 2, FALSE) = 1, VLOOKUP(Data!$H10887,rateblocks, 2, FALSE), VLOOKUP(Data!H10887, rateblocks,3, FALSE))</f>
        <v>2</v>
      </c>
      <c r="J10887">
        <v>2.7963547706604004</v>
      </c>
      <c r="K10887">
        <v>3.2030313014984131</v>
      </c>
      <c r="L10887">
        <v>66.90625</v>
      </c>
      <c r="M10887">
        <v>0.40667656064033508</v>
      </c>
      <c r="N10887">
        <v>0.32880240678787231</v>
      </c>
      <c r="O10887">
        <v>0.10811102390289307</v>
      </c>
      <c r="P10887">
        <v>-0.1341552734375</v>
      </c>
      <c r="Q10887">
        <v>-1.4700678177177906E-2</v>
      </c>
      <c r="R10887">
        <v>0.23425240814685822</v>
      </c>
      <c r="S10887">
        <v>0.40667656064033508</v>
      </c>
      <c r="T10887">
        <v>0.57910072803497314</v>
      </c>
      <c r="U10887">
        <v>0.82805377244949341</v>
      </c>
      <c r="V10887">
        <v>0.94750839471817017</v>
      </c>
    </row>
    <row r="10888" spans="1:22" x14ac:dyDescent="0.25">
      <c r="A10888" t="s">
        <v>124</v>
      </c>
      <c r="B10888" t="s">
        <v>131</v>
      </c>
      <c r="C10888" t="s">
        <v>102</v>
      </c>
      <c r="D10888" t="s">
        <v>114</v>
      </c>
      <c r="E10888" t="s">
        <v>88</v>
      </c>
      <c r="F10888" t="s">
        <v>54</v>
      </c>
      <c r="G10888">
        <v>320</v>
      </c>
      <c r="H10888">
        <v>14</v>
      </c>
      <c r="I10888">
        <f>IF(VLOOKUP(Data!$A10888,summermonths, 2, FALSE) = 1, VLOOKUP(Data!$H10888,rateblocks, 2, FALSE), VLOOKUP(Data!H10888, rateblocks,3, FALSE))</f>
        <v>2</v>
      </c>
      <c r="J10888">
        <v>3.2378387451171875</v>
      </c>
      <c r="K10888">
        <v>3.1095623970031738</v>
      </c>
      <c r="L10888">
        <v>86.603126525878906</v>
      </c>
      <c r="M10888">
        <v>-0.12827616930007935</v>
      </c>
      <c r="N10888">
        <v>0.35270330309867859</v>
      </c>
      <c r="O10888">
        <v>0.12439961731433868</v>
      </c>
      <c r="P10888">
        <v>-0.70842146873474121</v>
      </c>
      <c r="Q10888">
        <v>-0.58028364181518555</v>
      </c>
      <c r="R10888">
        <v>-0.31323397159576416</v>
      </c>
      <c r="S10888">
        <v>-0.12827616930007935</v>
      </c>
      <c r="T10888">
        <v>5.6681621819734573E-2</v>
      </c>
      <c r="U10888">
        <v>0.32373130321502686</v>
      </c>
      <c r="V10888">
        <v>0.45186913013458252</v>
      </c>
    </row>
    <row r="10889" spans="1:22" x14ac:dyDescent="0.25">
      <c r="A10889" t="s">
        <v>123</v>
      </c>
      <c r="B10889" t="s">
        <v>131</v>
      </c>
      <c r="C10889" t="s">
        <v>102</v>
      </c>
      <c r="D10889" t="s">
        <v>118</v>
      </c>
      <c r="E10889" t="s">
        <v>88</v>
      </c>
      <c r="F10889" t="s">
        <v>54</v>
      </c>
      <c r="G10889">
        <v>320</v>
      </c>
      <c r="H10889">
        <v>11</v>
      </c>
      <c r="I10889">
        <f>IF(VLOOKUP(Data!$A10889,summermonths, 2, FALSE) = 1, VLOOKUP(Data!$H10889,rateblocks, 2, FALSE), VLOOKUP(Data!H10889, rateblocks,3, FALSE))</f>
        <v>2</v>
      </c>
      <c r="J10889">
        <v>2.3418278694152832</v>
      </c>
      <c r="K10889">
        <v>2.5880937576293945</v>
      </c>
      <c r="L10889">
        <v>82.418746948242187</v>
      </c>
      <c r="M10889">
        <v>0.24626582860946655</v>
      </c>
      <c r="N10889">
        <v>0.63912612199783325</v>
      </c>
      <c r="O10889">
        <v>0.40848219394683838</v>
      </c>
      <c r="P10889">
        <v>-0.80500310659408569</v>
      </c>
      <c r="Q10889">
        <v>-0.57280725240707397</v>
      </c>
      <c r="R10889">
        <v>-8.8892236351966858E-2</v>
      </c>
      <c r="S10889">
        <v>0.24626582860946655</v>
      </c>
      <c r="T10889">
        <v>0.58142387866973877</v>
      </c>
      <c r="U10889">
        <v>1.0653389692306519</v>
      </c>
      <c r="V10889">
        <v>1.297534704208374</v>
      </c>
    </row>
    <row r="10890" spans="1:22" x14ac:dyDescent="0.25">
      <c r="A10890" t="s">
        <v>99</v>
      </c>
      <c r="B10890" t="s">
        <v>131</v>
      </c>
      <c r="C10890" t="s">
        <v>101</v>
      </c>
      <c r="D10890" t="s">
        <v>76</v>
      </c>
      <c r="E10890" t="s">
        <v>88</v>
      </c>
      <c r="F10890" t="s">
        <v>54</v>
      </c>
      <c r="G10890">
        <v>320</v>
      </c>
      <c r="H10890">
        <v>19</v>
      </c>
      <c r="I10890">
        <f>IF(VLOOKUP(Data!$A10890,summermonths, 2, FALSE) = 1, VLOOKUP(Data!$H10890,rateblocks, 2, FALSE), VLOOKUP(Data!H10890, rateblocks,3, FALSE))</f>
        <v>2</v>
      </c>
      <c r="J10890">
        <v>3.1926496028900146</v>
      </c>
      <c r="K10890">
        <v>3.2550241947174072</v>
      </c>
      <c r="L10890">
        <v>74.301040649414063</v>
      </c>
      <c r="M10890">
        <v>6.2374632805585861E-2</v>
      </c>
      <c r="N10890">
        <v>0.19811886548995972</v>
      </c>
      <c r="O10890">
        <v>3.9251085370779037E-2</v>
      </c>
      <c r="P10890">
        <v>-0.26350191235542297</v>
      </c>
      <c r="Q10890">
        <v>-0.19152490794658661</v>
      </c>
      <c r="R10890">
        <v>-4.1519001126289368E-2</v>
      </c>
      <c r="S10890">
        <v>6.2374632805585861E-2</v>
      </c>
      <c r="T10890">
        <v>0.16626827418804169</v>
      </c>
      <c r="U10890">
        <v>0.31627416610717773</v>
      </c>
      <c r="V10890">
        <v>0.38825115561485291</v>
      </c>
    </row>
    <row r="10891" spans="1:22" x14ac:dyDescent="0.25">
      <c r="A10891" t="s">
        <v>123</v>
      </c>
      <c r="B10891" t="s">
        <v>131</v>
      </c>
      <c r="C10891" t="s">
        <v>102</v>
      </c>
      <c r="D10891" t="s">
        <v>118</v>
      </c>
      <c r="E10891" t="s">
        <v>88</v>
      </c>
      <c r="F10891" t="s">
        <v>54</v>
      </c>
      <c r="G10891">
        <v>320</v>
      </c>
      <c r="H10891">
        <v>6</v>
      </c>
      <c r="I10891">
        <f>IF(VLOOKUP(Data!$A10891,summermonths, 2, FALSE) = 1, VLOOKUP(Data!$H10891,rateblocks, 2, FALSE), VLOOKUP(Data!H10891, rateblocks,3, FALSE))</f>
        <v>3</v>
      </c>
      <c r="J10891">
        <v>2.0406603813171387</v>
      </c>
      <c r="K10891">
        <v>2.0774686336517334</v>
      </c>
      <c r="L10891">
        <v>56.1875</v>
      </c>
      <c r="M10891">
        <v>3.6808345466852188E-2</v>
      </c>
      <c r="N10891">
        <v>0.19173698127269745</v>
      </c>
      <c r="O10891">
        <v>3.6763068288564682E-2</v>
      </c>
      <c r="P10891">
        <v>-0.27857092022895813</v>
      </c>
      <c r="Q10891">
        <v>-0.20891247689723969</v>
      </c>
      <c r="R10891">
        <v>-6.3738629221916199E-2</v>
      </c>
      <c r="S10891">
        <v>3.6808345466852188E-2</v>
      </c>
      <c r="T10891">
        <v>0.13735531270503998</v>
      </c>
      <c r="U10891">
        <v>0.28252917528152466</v>
      </c>
      <c r="V10891">
        <v>0.35218760371208191</v>
      </c>
    </row>
    <row r="10892" spans="1:22" x14ac:dyDescent="0.25">
      <c r="A10892" t="s">
        <v>97</v>
      </c>
      <c r="B10892" t="s">
        <v>131</v>
      </c>
      <c r="C10892" t="s">
        <v>101</v>
      </c>
      <c r="D10892" t="s">
        <v>74</v>
      </c>
      <c r="E10892" t="s">
        <v>88</v>
      </c>
      <c r="F10892" t="s">
        <v>54</v>
      </c>
      <c r="G10892">
        <v>320</v>
      </c>
      <c r="H10892">
        <v>17</v>
      </c>
      <c r="I10892">
        <f>IF(VLOOKUP(Data!$A10892,summermonths, 2, FALSE) = 1, VLOOKUP(Data!$H10892,rateblocks, 2, FALSE), VLOOKUP(Data!H10892, rateblocks,3, FALSE))</f>
        <v>1</v>
      </c>
      <c r="J10892">
        <v>3.0667643547058105</v>
      </c>
      <c r="K10892">
        <v>3.236966609954834</v>
      </c>
      <c r="L10892">
        <v>75.872421264648438</v>
      </c>
      <c r="M10892">
        <v>0.17020232975482941</v>
      </c>
      <c r="N10892">
        <v>0.20256055891513824</v>
      </c>
      <c r="O10892">
        <v>4.1030779480934143E-2</v>
      </c>
      <c r="P10892">
        <v>-0.16298013925552368</v>
      </c>
      <c r="Q10892">
        <v>-8.938947319984436E-2</v>
      </c>
      <c r="R10892">
        <v>6.3979469239711761E-2</v>
      </c>
      <c r="S10892">
        <v>0.17020232975482941</v>
      </c>
      <c r="T10892">
        <v>0.27642518281936646</v>
      </c>
      <c r="U10892">
        <v>0.42979413270950317</v>
      </c>
      <c r="V10892">
        <v>0.50338482856750488</v>
      </c>
    </row>
    <row r="10893" spans="1:22" x14ac:dyDescent="0.25">
      <c r="A10893" t="s">
        <v>124</v>
      </c>
      <c r="B10893" t="s">
        <v>131</v>
      </c>
      <c r="C10893" t="s">
        <v>102</v>
      </c>
      <c r="D10893" t="s">
        <v>114</v>
      </c>
      <c r="E10893" t="s">
        <v>88</v>
      </c>
      <c r="F10893" t="s">
        <v>54</v>
      </c>
      <c r="G10893">
        <v>320</v>
      </c>
      <c r="H10893">
        <v>17</v>
      </c>
      <c r="I10893">
        <f>IF(VLOOKUP(Data!$A10893,summermonths, 2, FALSE) = 1, VLOOKUP(Data!$H10893,rateblocks, 2, FALSE), VLOOKUP(Data!H10893, rateblocks,3, FALSE))</f>
        <v>2</v>
      </c>
      <c r="J10893">
        <v>3.1618936061859131</v>
      </c>
      <c r="K10893">
        <v>2.9576406478881836</v>
      </c>
      <c r="L10893">
        <v>80.971878051757813</v>
      </c>
      <c r="M10893">
        <v>-0.2042529433965683</v>
      </c>
      <c r="N10893">
        <v>0.3047977089881897</v>
      </c>
      <c r="O10893">
        <v>9.2901647090911865E-2</v>
      </c>
      <c r="P10893">
        <v>-0.7056005597114563</v>
      </c>
      <c r="Q10893">
        <v>-0.59486693143844604</v>
      </c>
      <c r="R10893">
        <v>-0.36408901214599609</v>
      </c>
      <c r="S10893">
        <v>-0.2042529433965683</v>
      </c>
      <c r="T10893">
        <v>-4.4416867196559906E-2</v>
      </c>
      <c r="U10893">
        <v>0.18636104464530945</v>
      </c>
      <c r="V10893">
        <v>0.2970946729183197</v>
      </c>
    </row>
    <row r="10894" spans="1:22" x14ac:dyDescent="0.25">
      <c r="A10894" t="s">
        <v>122</v>
      </c>
      <c r="B10894" t="s">
        <v>131</v>
      </c>
      <c r="C10894" t="s">
        <v>101</v>
      </c>
      <c r="D10894" t="s">
        <v>117</v>
      </c>
      <c r="E10894" t="s">
        <v>88</v>
      </c>
      <c r="F10894" t="s">
        <v>54</v>
      </c>
      <c r="G10894">
        <v>320</v>
      </c>
      <c r="H10894">
        <v>18</v>
      </c>
      <c r="I10894">
        <f>IF(VLOOKUP(Data!$A10894,summermonths, 2, FALSE) = 1, VLOOKUP(Data!$H10894,rateblocks, 2, FALSE), VLOOKUP(Data!H10894, rateblocks,3, FALSE))</f>
        <v>1</v>
      </c>
      <c r="J10894">
        <v>3.0554080009460449</v>
      </c>
      <c r="K10894">
        <v>3.0324254035949707</v>
      </c>
      <c r="L10894">
        <v>60.953594207763672</v>
      </c>
      <c r="M10894">
        <v>-2.2982612252235413E-2</v>
      </c>
      <c r="N10894">
        <v>0.10319164395332336</v>
      </c>
      <c r="O10894">
        <v>1.0648515075445175E-2</v>
      </c>
      <c r="P10894">
        <v>-0.19271776080131531</v>
      </c>
      <c r="Q10894">
        <v>-0.15522801876068115</v>
      </c>
      <c r="R10894">
        <v>-7.7096365392208099E-2</v>
      </c>
      <c r="S10894">
        <v>-2.2982612252235413E-2</v>
      </c>
      <c r="T10894">
        <v>3.1131139025092125E-2</v>
      </c>
      <c r="U10894">
        <v>0.10926280170679092</v>
      </c>
      <c r="V10894">
        <v>0.14675253629684448</v>
      </c>
    </row>
    <row r="10895" spans="1:22" x14ac:dyDescent="0.25">
      <c r="A10895" t="s">
        <v>96</v>
      </c>
      <c r="B10895" t="s">
        <v>131</v>
      </c>
      <c r="C10895" t="s">
        <v>102</v>
      </c>
      <c r="D10895" t="s">
        <v>79</v>
      </c>
      <c r="E10895" t="s">
        <v>88</v>
      </c>
      <c r="F10895" t="s">
        <v>54</v>
      </c>
      <c r="G10895">
        <v>320</v>
      </c>
      <c r="H10895">
        <v>11</v>
      </c>
      <c r="I10895">
        <f>IF(VLOOKUP(Data!$A10895,summermonths, 2, FALSE) = 1, VLOOKUP(Data!$H10895,rateblocks, 2, FALSE), VLOOKUP(Data!H10895, rateblocks,3, FALSE))</f>
        <v>2</v>
      </c>
      <c r="J10895">
        <v>3.0402572154998779</v>
      </c>
      <c r="K10895">
        <v>3.1448125839233398</v>
      </c>
      <c r="L10895">
        <v>80.328125</v>
      </c>
      <c r="M10895">
        <v>0.10455531626939774</v>
      </c>
      <c r="N10895">
        <v>0.35296046733856201</v>
      </c>
      <c r="O10895">
        <v>0.12458109110593796</v>
      </c>
      <c r="P10895">
        <v>-0.47601297497749329</v>
      </c>
      <c r="Q10895">
        <v>-0.3477817177772522</v>
      </c>
      <c r="R10895">
        <v>-8.0537334084510803E-2</v>
      </c>
      <c r="S10895">
        <v>0.10455531626939774</v>
      </c>
      <c r="T10895">
        <v>0.28964796662330627</v>
      </c>
      <c r="U10895">
        <v>0.55689233541488647</v>
      </c>
      <c r="V10895">
        <v>0.68512362241744995</v>
      </c>
    </row>
    <row r="10896" spans="1:22" x14ac:dyDescent="0.25">
      <c r="A10896" t="s">
        <v>123</v>
      </c>
      <c r="B10896" t="s">
        <v>131</v>
      </c>
      <c r="C10896" t="s">
        <v>101</v>
      </c>
      <c r="D10896" t="s">
        <v>113</v>
      </c>
      <c r="E10896" t="s">
        <v>88</v>
      </c>
      <c r="F10896" t="s">
        <v>54</v>
      </c>
      <c r="G10896">
        <v>320</v>
      </c>
      <c r="H10896">
        <v>15</v>
      </c>
      <c r="I10896">
        <f>IF(VLOOKUP(Data!$A10896,summermonths, 2, FALSE) = 1, VLOOKUP(Data!$H10896,rateblocks, 2, FALSE), VLOOKUP(Data!H10896, rateblocks,3, FALSE))</f>
        <v>2</v>
      </c>
      <c r="J10896">
        <v>2.6144847869873047</v>
      </c>
      <c r="K10896">
        <v>2.6201012134552002</v>
      </c>
      <c r="L10896">
        <v>70.237167358398437</v>
      </c>
      <c r="M10896">
        <v>5.616399459540844E-3</v>
      </c>
      <c r="N10896">
        <v>0.11339151859283447</v>
      </c>
      <c r="O10896">
        <v>1.285763643682003E-2</v>
      </c>
      <c r="P10896">
        <v>-0.18089604377746582</v>
      </c>
      <c r="Q10896">
        <v>-0.13970068097114563</v>
      </c>
      <c r="R10896">
        <v>-5.3846169263124466E-2</v>
      </c>
      <c r="S10896">
        <v>5.616399459540844E-3</v>
      </c>
      <c r="T10896">
        <v>6.5078966319561005E-2</v>
      </c>
      <c r="U10896">
        <v>0.15093347430229187</v>
      </c>
      <c r="V10896">
        <v>0.19212885200977325</v>
      </c>
    </row>
    <row r="10897" spans="1:22" x14ac:dyDescent="0.25">
      <c r="A10897" t="s">
        <v>98</v>
      </c>
      <c r="B10897" t="s">
        <v>131</v>
      </c>
      <c r="C10897" t="s">
        <v>102</v>
      </c>
      <c r="D10897" t="s">
        <v>81</v>
      </c>
      <c r="E10897" t="s">
        <v>88</v>
      </c>
      <c r="F10897" t="s">
        <v>54</v>
      </c>
      <c r="G10897">
        <v>320</v>
      </c>
      <c r="H10897">
        <v>7</v>
      </c>
      <c r="I10897">
        <f>IF(VLOOKUP(Data!$A10897,summermonths, 2, FALSE) = 1, VLOOKUP(Data!$H10897,rateblocks, 2, FALSE), VLOOKUP(Data!H10897, rateblocks,3, FALSE))</f>
        <v>2</v>
      </c>
      <c r="J10897">
        <v>2.2512173652648926</v>
      </c>
      <c r="K10897">
        <v>2.2173750400543213</v>
      </c>
      <c r="L10897">
        <v>71.243751525878906</v>
      </c>
      <c r="M10897">
        <v>-3.3842377364635468E-2</v>
      </c>
      <c r="N10897">
        <v>0.36277487874031067</v>
      </c>
      <c r="O10897">
        <v>0.1316056102514267</v>
      </c>
      <c r="P10897">
        <v>-0.6305539608001709</v>
      </c>
      <c r="Q10897">
        <v>-0.49875709414482117</v>
      </c>
      <c r="R10897">
        <v>-0.22408170998096466</v>
      </c>
      <c r="S10897">
        <v>-3.3842377364635468E-2</v>
      </c>
      <c r="T10897">
        <v>0.15639695525169373</v>
      </c>
      <c r="U10897">
        <v>0.43107232451438904</v>
      </c>
      <c r="V10897">
        <v>0.56286919116973877</v>
      </c>
    </row>
    <row r="10898" spans="1:22" x14ac:dyDescent="0.25">
      <c r="A10898" t="s">
        <v>98</v>
      </c>
      <c r="B10898" t="s">
        <v>131</v>
      </c>
      <c r="C10898" t="s">
        <v>101</v>
      </c>
      <c r="D10898" t="s">
        <v>75</v>
      </c>
      <c r="E10898" t="s">
        <v>88</v>
      </c>
      <c r="F10898" t="s">
        <v>54</v>
      </c>
      <c r="G10898">
        <v>320</v>
      </c>
      <c r="H10898">
        <v>12</v>
      </c>
      <c r="I10898">
        <f>IF(VLOOKUP(Data!$A10898,summermonths, 2, FALSE) = 1, VLOOKUP(Data!$H10898,rateblocks, 2, FALSE), VLOOKUP(Data!H10898, rateblocks,3, FALSE))</f>
        <v>1</v>
      </c>
      <c r="J10898">
        <v>3.4746625423431396</v>
      </c>
      <c r="K10898">
        <v>3.4544010162353516</v>
      </c>
      <c r="L10898">
        <v>80.432815551757812</v>
      </c>
      <c r="M10898">
        <v>-2.0261583849787712E-2</v>
      </c>
      <c r="N10898">
        <v>0.19273602962493896</v>
      </c>
      <c r="O10898">
        <v>3.7147175520658493E-2</v>
      </c>
      <c r="P10898">
        <v>-0.3372841477394104</v>
      </c>
      <c r="Q10898">
        <v>-0.26726275682449341</v>
      </c>
      <c r="R10898">
        <v>-0.12133245915174484</v>
      </c>
      <c r="S10898">
        <v>-2.0261583849787712E-2</v>
      </c>
      <c r="T10898">
        <v>8.080928772687912E-2</v>
      </c>
      <c r="U10898">
        <v>0.22673957049846649</v>
      </c>
      <c r="V10898">
        <v>0.29676097631454468</v>
      </c>
    </row>
    <row r="10899" spans="1:22" x14ac:dyDescent="0.25">
      <c r="A10899" t="s">
        <v>123</v>
      </c>
      <c r="B10899" t="s">
        <v>131</v>
      </c>
      <c r="C10899" t="s">
        <v>102</v>
      </c>
      <c r="D10899" t="s">
        <v>118</v>
      </c>
      <c r="E10899" t="s">
        <v>88</v>
      </c>
      <c r="F10899" t="s">
        <v>54</v>
      </c>
      <c r="G10899">
        <v>320</v>
      </c>
      <c r="H10899">
        <v>24</v>
      </c>
      <c r="I10899">
        <f>IF(VLOOKUP(Data!$A10899,summermonths, 2, FALSE) = 1, VLOOKUP(Data!$H10899,rateblocks, 2, FALSE), VLOOKUP(Data!H10899, rateblocks,3, FALSE))</f>
        <v>3</v>
      </c>
      <c r="J10899">
        <v>2.1801025867462158</v>
      </c>
      <c r="K10899">
        <v>2.3171093463897705</v>
      </c>
      <c r="L10899">
        <v>58.40625</v>
      </c>
      <c r="M10899">
        <v>0.13700667023658752</v>
      </c>
      <c r="N10899">
        <v>0.20312459766864777</v>
      </c>
      <c r="O10899">
        <v>4.1259601712226868E-2</v>
      </c>
      <c r="P10899">
        <v>-0.19710355997085571</v>
      </c>
      <c r="Q10899">
        <v>-0.1233079731464386</v>
      </c>
      <c r="R10899">
        <v>3.0488027259707451E-2</v>
      </c>
      <c r="S10899">
        <v>0.13700667023658752</v>
      </c>
      <c r="T10899">
        <v>0.24352531135082245</v>
      </c>
      <c r="U10899">
        <v>0.39732131361961365</v>
      </c>
      <c r="V10899">
        <v>0.47111690044403076</v>
      </c>
    </row>
    <row r="10900" spans="1:22" x14ac:dyDescent="0.25">
      <c r="A10900" t="s">
        <v>95</v>
      </c>
      <c r="B10900" t="s">
        <v>131</v>
      </c>
      <c r="C10900" t="s">
        <v>101</v>
      </c>
      <c r="D10900" t="s">
        <v>72</v>
      </c>
      <c r="E10900" t="s">
        <v>88</v>
      </c>
      <c r="F10900" t="s">
        <v>54</v>
      </c>
      <c r="G10900">
        <v>320</v>
      </c>
      <c r="H10900">
        <v>10</v>
      </c>
      <c r="I10900">
        <f>IF(VLOOKUP(Data!$A10900,summermonths, 2, FALSE) = 1, VLOOKUP(Data!$H10900,rateblocks, 2, FALSE), VLOOKUP(Data!H10900, rateblocks,3, FALSE))</f>
        <v>2</v>
      </c>
      <c r="J10900">
        <v>2.2410576343536377</v>
      </c>
      <c r="K10900">
        <v>2.3449280261993408</v>
      </c>
      <c r="L10900">
        <v>62.959060668945313</v>
      </c>
      <c r="M10900">
        <v>0.10387058556079865</v>
      </c>
      <c r="N10900">
        <v>0.15197320282459259</v>
      </c>
      <c r="O10900">
        <v>2.3095853626728058E-2</v>
      </c>
      <c r="P10900">
        <v>-0.14610308408737183</v>
      </c>
      <c r="Q10900">
        <v>-9.0890906751155853E-2</v>
      </c>
      <c r="R10900">
        <v>2.417575940489769E-2</v>
      </c>
      <c r="S10900">
        <v>0.10387058556079865</v>
      </c>
      <c r="T10900">
        <v>0.1835654079914093</v>
      </c>
      <c r="U10900">
        <v>0.29863208532333374</v>
      </c>
      <c r="V10900">
        <v>0.35384425520896912</v>
      </c>
    </row>
    <row r="10901" spans="1:22" x14ac:dyDescent="0.25">
      <c r="A10901" t="s">
        <v>95</v>
      </c>
      <c r="B10901" t="s">
        <v>131</v>
      </c>
      <c r="C10901" t="s">
        <v>102</v>
      </c>
      <c r="D10901" t="s">
        <v>78</v>
      </c>
      <c r="E10901" t="s">
        <v>88</v>
      </c>
      <c r="F10901" t="s">
        <v>54</v>
      </c>
      <c r="G10901">
        <v>320</v>
      </c>
      <c r="H10901">
        <v>6</v>
      </c>
      <c r="I10901">
        <f>IF(VLOOKUP(Data!$A10901,summermonths, 2, FALSE) = 1, VLOOKUP(Data!$H10901,rateblocks, 2, FALSE), VLOOKUP(Data!H10901, rateblocks,3, FALSE))</f>
        <v>3</v>
      </c>
      <c r="J10901">
        <v>2.2122511863708496</v>
      </c>
      <c r="K10901">
        <v>2.1631405353546143</v>
      </c>
      <c r="L10901">
        <v>58.990623474121094</v>
      </c>
      <c r="M10901">
        <v>-4.9110621213912964E-2</v>
      </c>
      <c r="N10901">
        <v>0.24466054141521454</v>
      </c>
      <c r="O10901">
        <v>5.9858780354261398E-2</v>
      </c>
      <c r="P10901">
        <v>-0.45154139399528503</v>
      </c>
      <c r="Q10901">
        <v>-0.36265572905540466</v>
      </c>
      <c r="R10901">
        <v>-0.17741073668003082</v>
      </c>
      <c r="S10901">
        <v>-4.9110621213912964E-2</v>
      </c>
      <c r="T10901">
        <v>7.9189494252204895E-2</v>
      </c>
      <c r="U10901">
        <v>0.26443448662757874</v>
      </c>
      <c r="V10901">
        <v>0.35332015156745911</v>
      </c>
    </row>
    <row r="10902" spans="1:22" x14ac:dyDescent="0.25">
      <c r="A10902" t="s">
        <v>96</v>
      </c>
      <c r="B10902" t="s">
        <v>131</v>
      </c>
      <c r="C10902" t="s">
        <v>101</v>
      </c>
      <c r="D10902" t="s">
        <v>73</v>
      </c>
      <c r="E10902" t="s">
        <v>88</v>
      </c>
      <c r="F10902" t="s">
        <v>54</v>
      </c>
      <c r="G10902">
        <v>320</v>
      </c>
      <c r="H10902">
        <v>12</v>
      </c>
      <c r="I10902">
        <f>IF(VLOOKUP(Data!$A10902,summermonths, 2, FALSE) = 1, VLOOKUP(Data!$H10902,rateblocks, 2, FALSE), VLOOKUP(Data!H10902, rateblocks,3, FALSE))</f>
        <v>1</v>
      </c>
      <c r="J10902">
        <v>3.0648989677429199</v>
      </c>
      <c r="K10902">
        <v>3.0850028991699219</v>
      </c>
      <c r="L10902">
        <v>75.005111694335938</v>
      </c>
      <c r="M10902">
        <v>2.0103780552744865E-2</v>
      </c>
      <c r="N10902">
        <v>0.18080085515975952</v>
      </c>
      <c r="O10902">
        <v>3.2688949257135391E-2</v>
      </c>
      <c r="P10902">
        <v>-0.27728715538978577</v>
      </c>
      <c r="Q10902">
        <v>-0.21160183846950531</v>
      </c>
      <c r="R10902">
        <v>-7.4708282947540283E-2</v>
      </c>
      <c r="S10902">
        <v>2.0103780552744865E-2</v>
      </c>
      <c r="T10902">
        <v>0.11491584032773972</v>
      </c>
      <c r="U10902">
        <v>0.25180938839912415</v>
      </c>
      <c r="V10902">
        <v>0.3174947202205658</v>
      </c>
    </row>
    <row r="10903" spans="1:22" x14ac:dyDescent="0.25">
      <c r="A10903" t="s">
        <v>97</v>
      </c>
      <c r="B10903" t="s">
        <v>131</v>
      </c>
      <c r="C10903" t="s">
        <v>102</v>
      </c>
      <c r="D10903" t="s">
        <v>80</v>
      </c>
      <c r="E10903" t="s">
        <v>88</v>
      </c>
      <c r="F10903" t="s">
        <v>54</v>
      </c>
      <c r="G10903">
        <v>320</v>
      </c>
      <c r="H10903">
        <v>15</v>
      </c>
      <c r="I10903">
        <f>IF(VLOOKUP(Data!$A10903,summermonths, 2, FALSE) = 1, VLOOKUP(Data!$H10903,rateblocks, 2, FALSE), VLOOKUP(Data!H10903, rateblocks,3, FALSE))</f>
        <v>1</v>
      </c>
      <c r="J10903">
        <v>3.3774874210357666</v>
      </c>
      <c r="K10903">
        <v>3.5084373950958252</v>
      </c>
      <c r="L10903">
        <v>79.946876525878906</v>
      </c>
      <c r="M10903">
        <v>0.13095013797283173</v>
      </c>
      <c r="N10903">
        <v>0.43133506178855896</v>
      </c>
      <c r="O10903">
        <v>0.1860499382019043</v>
      </c>
      <c r="P10903">
        <v>-0.578532874584198</v>
      </c>
      <c r="Q10903">
        <v>-0.42182797193527222</v>
      </c>
      <c r="R10903">
        <v>-9.524218738079071E-2</v>
      </c>
      <c r="S10903">
        <v>0.13095013797283173</v>
      </c>
      <c r="T10903">
        <v>0.35714247822761536</v>
      </c>
      <c r="U10903">
        <v>0.68372827768325806</v>
      </c>
      <c r="V10903">
        <v>0.84043318033218384</v>
      </c>
    </row>
    <row r="10904" spans="1:22" x14ac:dyDescent="0.25">
      <c r="A10904" t="s">
        <v>100</v>
      </c>
      <c r="B10904" t="s">
        <v>131</v>
      </c>
      <c r="C10904" t="s">
        <v>101</v>
      </c>
      <c r="D10904" t="s">
        <v>77</v>
      </c>
      <c r="E10904" t="s">
        <v>88</v>
      </c>
      <c r="F10904" t="s">
        <v>54</v>
      </c>
      <c r="G10904">
        <v>320</v>
      </c>
      <c r="H10904">
        <v>22</v>
      </c>
      <c r="I10904">
        <f>IF(VLOOKUP(Data!$A10904,summermonths, 2, FALSE) = 1, VLOOKUP(Data!$H10904,rateblocks, 2, FALSE), VLOOKUP(Data!H10904, rateblocks,3, FALSE))</f>
        <v>2</v>
      </c>
      <c r="J10904">
        <v>2.8311605453491211</v>
      </c>
      <c r="K10904">
        <v>3.0185427665710449</v>
      </c>
      <c r="L10904">
        <v>72.261650085449219</v>
      </c>
      <c r="M10904">
        <v>0.18738207221031189</v>
      </c>
      <c r="N10904">
        <v>0.14210067689418793</v>
      </c>
      <c r="O10904">
        <v>2.0192602649331093E-2</v>
      </c>
      <c r="P10904">
        <v>-4.6352740377187729E-2</v>
      </c>
      <c r="Q10904">
        <v>5.2727274596691132E-3</v>
      </c>
      <c r="R10904">
        <v>0.11286440491676331</v>
      </c>
      <c r="S10904">
        <v>0.18738207221031189</v>
      </c>
      <c r="T10904">
        <v>0.26189973950386047</v>
      </c>
      <c r="U10904">
        <v>0.36949142813682556</v>
      </c>
      <c r="V10904">
        <v>0.42111688852310181</v>
      </c>
    </row>
    <row r="10905" spans="1:22" x14ac:dyDescent="0.25">
      <c r="A10905" t="s">
        <v>123</v>
      </c>
      <c r="B10905" t="s">
        <v>131</v>
      </c>
      <c r="C10905" t="s">
        <v>102</v>
      </c>
      <c r="D10905" t="s">
        <v>118</v>
      </c>
      <c r="E10905" t="s">
        <v>88</v>
      </c>
      <c r="F10905" t="s">
        <v>54</v>
      </c>
      <c r="G10905">
        <v>320</v>
      </c>
      <c r="H10905">
        <v>3</v>
      </c>
      <c r="I10905">
        <f>IF(VLOOKUP(Data!$A10905,summermonths, 2, FALSE) = 1, VLOOKUP(Data!$H10905,rateblocks, 2, FALSE), VLOOKUP(Data!H10905, rateblocks,3, FALSE))</f>
        <v>3</v>
      </c>
      <c r="J10905">
        <v>2.0283238887786865</v>
      </c>
      <c r="K10905">
        <v>1.9801563024520874</v>
      </c>
      <c r="L10905">
        <v>57.150001525878906</v>
      </c>
      <c r="M10905">
        <v>-4.8167724162340164E-2</v>
      </c>
      <c r="N10905">
        <v>0.20624361932277679</v>
      </c>
      <c r="O10905">
        <v>4.2536430060863495E-2</v>
      </c>
      <c r="P10905">
        <v>-0.38740828633308411</v>
      </c>
      <c r="Q10905">
        <v>-0.31247955560684204</v>
      </c>
      <c r="R10905">
        <v>-0.15632198750972748</v>
      </c>
      <c r="S10905">
        <v>-4.8167724162340164E-2</v>
      </c>
      <c r="T10905">
        <v>5.9986535459756851E-2</v>
      </c>
      <c r="U10905">
        <v>0.21614411473274231</v>
      </c>
      <c r="V10905">
        <v>0.29107284545898438</v>
      </c>
    </row>
    <row r="10906" spans="1:22" x14ac:dyDescent="0.25">
      <c r="A10906" t="s">
        <v>122</v>
      </c>
      <c r="B10906" t="s">
        <v>131</v>
      </c>
      <c r="C10906" t="s">
        <v>101</v>
      </c>
      <c r="D10906" t="s">
        <v>117</v>
      </c>
      <c r="E10906" t="s">
        <v>88</v>
      </c>
      <c r="F10906" t="s">
        <v>54</v>
      </c>
      <c r="G10906">
        <v>320</v>
      </c>
      <c r="H10906">
        <v>10</v>
      </c>
      <c r="I10906">
        <f>IF(VLOOKUP(Data!$A10906,summermonths, 2, FALSE) = 1, VLOOKUP(Data!$H10906,rateblocks, 2, FALSE), VLOOKUP(Data!H10906, rateblocks,3, FALSE))</f>
        <v>2</v>
      </c>
      <c r="J10906">
        <v>2.2847557067871094</v>
      </c>
      <c r="K10906">
        <v>2.2569379806518555</v>
      </c>
      <c r="L10906">
        <v>63.459686279296875</v>
      </c>
      <c r="M10906">
        <v>-2.7817826718091965E-2</v>
      </c>
      <c r="N10906">
        <v>0.13749517500400543</v>
      </c>
      <c r="O10906">
        <v>1.8904922530055046E-2</v>
      </c>
      <c r="P10906">
        <v>-0.25397726893424988</v>
      </c>
      <c r="Q10906">
        <v>-0.20402498543262482</v>
      </c>
      <c r="R10906">
        <v>-9.9920369684696198E-2</v>
      </c>
      <c r="S10906">
        <v>-2.7817826718091965E-2</v>
      </c>
      <c r="T10906">
        <v>4.428471252322197E-2</v>
      </c>
      <c r="U10906">
        <v>0.14838932454586029</v>
      </c>
      <c r="V10906">
        <v>0.19834160804748535</v>
      </c>
    </row>
    <row r="10907" spans="1:22" x14ac:dyDescent="0.25">
      <c r="A10907" t="s">
        <v>123</v>
      </c>
      <c r="B10907" t="s">
        <v>131</v>
      </c>
      <c r="C10907" t="s">
        <v>102</v>
      </c>
      <c r="D10907" t="s">
        <v>118</v>
      </c>
      <c r="E10907" t="s">
        <v>88</v>
      </c>
      <c r="F10907" t="s">
        <v>54</v>
      </c>
      <c r="G10907">
        <v>320</v>
      </c>
      <c r="H10907">
        <v>12</v>
      </c>
      <c r="I10907">
        <f>IF(VLOOKUP(Data!$A10907,summermonths, 2, FALSE) = 1, VLOOKUP(Data!$H10907,rateblocks, 2, FALSE), VLOOKUP(Data!H10907, rateblocks,3, FALSE))</f>
        <v>2</v>
      </c>
      <c r="J10907">
        <v>2.4453494548797607</v>
      </c>
      <c r="K10907">
        <v>2.807593822479248</v>
      </c>
      <c r="L10907">
        <v>82.862503051757812</v>
      </c>
      <c r="M10907">
        <v>0.36224421858787537</v>
      </c>
      <c r="N10907">
        <v>0.64468914270401001</v>
      </c>
      <c r="O10907">
        <v>0.41562408208847046</v>
      </c>
      <c r="P10907">
        <v>-0.69817507266998291</v>
      </c>
      <c r="Q10907">
        <v>-0.46395817399024963</v>
      </c>
      <c r="R10907">
        <v>2.4168901145458221E-2</v>
      </c>
      <c r="S10907">
        <v>0.36224421858787537</v>
      </c>
      <c r="T10907">
        <v>0.70031952857971191</v>
      </c>
      <c r="U10907">
        <v>1.1884466409683228</v>
      </c>
      <c r="V10907">
        <v>1.4226634502410889</v>
      </c>
    </row>
    <row r="10908" spans="1:22" x14ac:dyDescent="0.25">
      <c r="A10908" t="s">
        <v>98</v>
      </c>
      <c r="B10908" t="s">
        <v>131</v>
      </c>
      <c r="C10908" t="s">
        <v>102</v>
      </c>
      <c r="D10908" t="s">
        <v>81</v>
      </c>
      <c r="E10908" t="s">
        <v>88</v>
      </c>
      <c r="F10908" t="s">
        <v>54</v>
      </c>
      <c r="G10908">
        <v>320</v>
      </c>
      <c r="H10908">
        <v>4</v>
      </c>
      <c r="I10908">
        <f>IF(VLOOKUP(Data!$A10908,summermonths, 2, FALSE) = 1, VLOOKUP(Data!$H10908,rateblocks, 2, FALSE), VLOOKUP(Data!H10908, rateblocks,3, FALSE))</f>
        <v>3</v>
      </c>
      <c r="J10908">
        <v>2.0009324550628662</v>
      </c>
      <c r="K10908">
        <v>2.2356717586517334</v>
      </c>
      <c r="L10908">
        <v>71.359375</v>
      </c>
      <c r="M10908">
        <v>0.23473939299583435</v>
      </c>
      <c r="N10908">
        <v>0.33299952745437622</v>
      </c>
      <c r="O10908">
        <v>0.11088868230581284</v>
      </c>
      <c r="P10908">
        <v>-0.31299608945846558</v>
      </c>
      <c r="Q10908">
        <v>-0.19201667606830597</v>
      </c>
      <c r="R10908">
        <v>6.0114268213510513E-2</v>
      </c>
      <c r="S10908">
        <v>0.23473939299583435</v>
      </c>
      <c r="T10908">
        <v>0.40936452150344849</v>
      </c>
      <c r="U10908">
        <v>0.66149544715881348</v>
      </c>
      <c r="V10908">
        <v>0.78247487545013428</v>
      </c>
    </row>
    <row r="10909" spans="1:22" x14ac:dyDescent="0.25">
      <c r="A10909" t="s">
        <v>97</v>
      </c>
      <c r="B10909" t="s">
        <v>131</v>
      </c>
      <c r="C10909" t="s">
        <v>102</v>
      </c>
      <c r="D10909" t="s">
        <v>80</v>
      </c>
      <c r="E10909" t="s">
        <v>88</v>
      </c>
      <c r="F10909" t="s">
        <v>54</v>
      </c>
      <c r="G10909">
        <v>320</v>
      </c>
      <c r="H10909">
        <v>16</v>
      </c>
      <c r="I10909">
        <f>IF(VLOOKUP(Data!$A10909,summermonths, 2, FALSE) = 1, VLOOKUP(Data!$H10909,rateblocks, 2, FALSE), VLOOKUP(Data!H10909, rateblocks,3, FALSE))</f>
        <v>1</v>
      </c>
      <c r="J10909">
        <v>3.3106253147125244</v>
      </c>
      <c r="K10909">
        <v>3.3956093788146973</v>
      </c>
      <c r="L10909">
        <v>79.640625</v>
      </c>
      <c r="M10909">
        <v>8.4984049201011658E-2</v>
      </c>
      <c r="N10909">
        <v>0.37679219245910645</v>
      </c>
      <c r="O10909">
        <v>0.14197236299514771</v>
      </c>
      <c r="P10909">
        <v>-0.53478395938873291</v>
      </c>
      <c r="Q10909">
        <v>-0.39789456129074097</v>
      </c>
      <c r="R10909">
        <v>-0.11260596662759781</v>
      </c>
      <c r="S10909">
        <v>8.4984049201011658E-2</v>
      </c>
      <c r="T10909">
        <v>0.28257405757904053</v>
      </c>
      <c r="U10909">
        <v>0.56786268949508667</v>
      </c>
      <c r="V10909">
        <v>0.70475202798843384</v>
      </c>
    </row>
    <row r="10910" spans="1:22" x14ac:dyDescent="0.25">
      <c r="A10910" t="s">
        <v>124</v>
      </c>
      <c r="B10910" t="s">
        <v>131</v>
      </c>
      <c r="C10910" t="s">
        <v>102</v>
      </c>
      <c r="D10910" t="s">
        <v>114</v>
      </c>
      <c r="E10910" t="s">
        <v>88</v>
      </c>
      <c r="F10910" t="s">
        <v>54</v>
      </c>
      <c r="G10910">
        <v>320</v>
      </c>
      <c r="H10910">
        <v>18</v>
      </c>
      <c r="I10910">
        <f>IF(VLOOKUP(Data!$A10910,summermonths, 2, FALSE) = 1, VLOOKUP(Data!$H10910,rateblocks, 2, FALSE), VLOOKUP(Data!H10910, rateblocks,3, FALSE))</f>
        <v>1</v>
      </c>
      <c r="J10910">
        <v>2.9926011562347412</v>
      </c>
      <c r="K10910">
        <v>2.9145936965942383</v>
      </c>
      <c r="L10910">
        <v>79.384376525878906</v>
      </c>
      <c r="M10910">
        <v>-7.8007489442825317E-2</v>
      </c>
      <c r="N10910">
        <v>0.32347363233566284</v>
      </c>
      <c r="O10910">
        <v>0.10463519394397736</v>
      </c>
      <c r="P10910">
        <v>-0.61007428169250488</v>
      </c>
      <c r="Q10910">
        <v>-0.49255561828613281</v>
      </c>
      <c r="R10910">
        <v>-0.24763722717761993</v>
      </c>
      <c r="S10910">
        <v>-7.8007489442825317E-2</v>
      </c>
      <c r="T10910">
        <v>9.1622248291969299E-2</v>
      </c>
      <c r="U10910">
        <v>0.33654063940048218</v>
      </c>
      <c r="V10910">
        <v>0.45405930280685425</v>
      </c>
    </row>
    <row r="10911" spans="1:22" x14ac:dyDescent="0.25">
      <c r="A10911" t="s">
        <v>98</v>
      </c>
      <c r="B10911" t="s">
        <v>131</v>
      </c>
      <c r="C10911" t="s">
        <v>101</v>
      </c>
      <c r="D10911" t="s">
        <v>75</v>
      </c>
      <c r="E10911" t="s">
        <v>88</v>
      </c>
      <c r="F10911" t="s">
        <v>54</v>
      </c>
      <c r="G10911">
        <v>320</v>
      </c>
      <c r="H10911">
        <v>20</v>
      </c>
      <c r="I10911">
        <f>IF(VLOOKUP(Data!$A10911,summermonths, 2, FALSE) = 1, VLOOKUP(Data!$H10911,rateblocks, 2, FALSE), VLOOKUP(Data!H10911, rateblocks,3, FALSE))</f>
        <v>2</v>
      </c>
      <c r="J10911">
        <v>3.2497079372406006</v>
      </c>
      <c r="K10911">
        <v>3.4405031204223633</v>
      </c>
      <c r="L10911">
        <v>72.858436584472656</v>
      </c>
      <c r="M10911">
        <v>0.19079507887363434</v>
      </c>
      <c r="N10911">
        <v>0.19958367943763733</v>
      </c>
      <c r="O10911">
        <v>3.9833646267652512E-2</v>
      </c>
      <c r="P10911">
        <v>-0.13749085366725922</v>
      </c>
      <c r="Q10911">
        <v>-6.4981698989868164E-2</v>
      </c>
      <c r="R10911">
        <v>8.6133293807506561E-2</v>
      </c>
      <c r="S10911">
        <v>0.19079507887363434</v>
      </c>
      <c r="T10911">
        <v>0.29545685648918152</v>
      </c>
      <c r="U10911">
        <v>0.44657185673713684</v>
      </c>
      <c r="V10911">
        <v>0.5190809965133667</v>
      </c>
    </row>
    <row r="10912" spans="1:22" x14ac:dyDescent="0.25">
      <c r="A10912" t="s">
        <v>124</v>
      </c>
      <c r="B10912" t="s">
        <v>131</v>
      </c>
      <c r="C10912" t="s">
        <v>101</v>
      </c>
      <c r="D10912" t="s">
        <v>119</v>
      </c>
      <c r="E10912" t="s">
        <v>88</v>
      </c>
      <c r="F10912" t="s">
        <v>54</v>
      </c>
      <c r="G10912">
        <v>320</v>
      </c>
      <c r="H10912">
        <v>7</v>
      </c>
      <c r="I10912">
        <f>IF(VLOOKUP(Data!$A10912,summermonths, 2, FALSE) = 1, VLOOKUP(Data!$H10912,rateblocks, 2, FALSE), VLOOKUP(Data!H10912, rateblocks,3, FALSE))</f>
        <v>2</v>
      </c>
      <c r="J10912">
        <v>2.1782937049865723</v>
      </c>
      <c r="K10912">
        <v>2.1494050025939941</v>
      </c>
      <c r="L10912">
        <v>54.326637268066406</v>
      </c>
      <c r="M10912">
        <v>-2.8888879343867302E-2</v>
      </c>
      <c r="N10912">
        <v>9.7326651215553284E-2</v>
      </c>
      <c r="O10912">
        <v>9.4724772498011589E-3</v>
      </c>
      <c r="P10912">
        <v>-0.18897697329521179</v>
      </c>
      <c r="Q10912">
        <v>-0.15361800789833069</v>
      </c>
      <c r="R10912">
        <v>-7.9927027225494385E-2</v>
      </c>
      <c r="S10912">
        <v>-2.8888879343867302E-2</v>
      </c>
      <c r="T10912">
        <v>2.2149266675114632E-2</v>
      </c>
      <c r="U10912">
        <v>9.5840245485305786E-2</v>
      </c>
      <c r="V10912">
        <v>0.13119921088218689</v>
      </c>
    </row>
    <row r="10913" spans="1:22" x14ac:dyDescent="0.25">
      <c r="A10913" t="s">
        <v>125</v>
      </c>
      <c r="B10913" t="s">
        <v>131</v>
      </c>
      <c r="C10913" t="s">
        <v>102</v>
      </c>
      <c r="D10913" t="s">
        <v>116</v>
      </c>
      <c r="E10913" t="s">
        <v>88</v>
      </c>
      <c r="F10913" t="s">
        <v>54</v>
      </c>
      <c r="G10913">
        <v>320</v>
      </c>
      <c r="H10913">
        <v>21</v>
      </c>
      <c r="I10913">
        <f>IF(VLOOKUP(Data!$A10913,summermonths, 2, FALSE) = 1, VLOOKUP(Data!$H10913,rateblocks, 2, FALSE), VLOOKUP(Data!H10913, rateblocks,3, FALSE))</f>
        <v>2</v>
      </c>
      <c r="J10913">
        <v>3.4825315475463867</v>
      </c>
      <c r="K10913">
        <v>3.3278436660766602</v>
      </c>
      <c r="L10913">
        <v>68.793746948242188</v>
      </c>
      <c r="M10913">
        <v>-0.15468773245811462</v>
      </c>
      <c r="N10913">
        <v>0.33349362015724182</v>
      </c>
      <c r="O10913">
        <v>0.11121799796819687</v>
      </c>
      <c r="P10913">
        <v>-0.703235924243927</v>
      </c>
      <c r="Q10913">
        <v>-0.5820770263671875</v>
      </c>
      <c r="R10913">
        <v>-0.32957196235656738</v>
      </c>
      <c r="S10913">
        <v>-0.15468773245811462</v>
      </c>
      <c r="T10913">
        <v>2.0196493715047836E-2</v>
      </c>
      <c r="U10913">
        <v>0.27270153164863586</v>
      </c>
      <c r="V10913">
        <v>0.39386045932769775</v>
      </c>
    </row>
    <row r="10914" spans="1:22" x14ac:dyDescent="0.25">
      <c r="A10914" t="s">
        <v>99</v>
      </c>
      <c r="B10914" t="s">
        <v>131</v>
      </c>
      <c r="C10914" t="s">
        <v>102</v>
      </c>
      <c r="D10914" t="s">
        <v>82</v>
      </c>
      <c r="E10914" t="s">
        <v>88</v>
      </c>
      <c r="F10914" t="s">
        <v>54</v>
      </c>
      <c r="G10914">
        <v>320</v>
      </c>
      <c r="H10914">
        <v>19</v>
      </c>
      <c r="I10914">
        <f>IF(VLOOKUP(Data!$A10914,summermonths, 2, FALSE) = 1, VLOOKUP(Data!$H10914,rateblocks, 2, FALSE), VLOOKUP(Data!H10914, rateblocks,3, FALSE))</f>
        <v>2</v>
      </c>
      <c r="J10914">
        <v>3.7223937511444092</v>
      </c>
      <c r="K10914">
        <v>3.4881405830383301</v>
      </c>
      <c r="L10914">
        <v>83.925003051757813</v>
      </c>
      <c r="M10914">
        <v>-0.23425322771072388</v>
      </c>
      <c r="N10914">
        <v>0.44439077377319336</v>
      </c>
      <c r="O10914">
        <v>0.19748316705226898</v>
      </c>
      <c r="P10914">
        <v>-0.96521097421646118</v>
      </c>
      <c r="Q10914">
        <v>-0.80376291275024414</v>
      </c>
      <c r="R10914">
        <v>-0.46729198098182678</v>
      </c>
      <c r="S10914">
        <v>-0.23425322771072388</v>
      </c>
      <c r="T10914">
        <v>-1.2144780484959483E-3</v>
      </c>
      <c r="U10914">
        <v>0.33525645732879639</v>
      </c>
      <c r="V10914">
        <v>0.49670454859733582</v>
      </c>
    </row>
    <row r="10915" spans="1:22" x14ac:dyDescent="0.25">
      <c r="A10915" t="s">
        <v>98</v>
      </c>
      <c r="B10915" t="s">
        <v>131</v>
      </c>
      <c r="C10915" t="s">
        <v>101</v>
      </c>
      <c r="D10915" t="s">
        <v>75</v>
      </c>
      <c r="E10915" t="s">
        <v>88</v>
      </c>
      <c r="F10915" t="s">
        <v>54</v>
      </c>
      <c r="G10915">
        <v>320</v>
      </c>
      <c r="H10915">
        <v>24</v>
      </c>
      <c r="I10915">
        <f>IF(VLOOKUP(Data!$A10915,summermonths, 2, FALSE) = 1, VLOOKUP(Data!$H10915,rateblocks, 2, FALSE), VLOOKUP(Data!H10915, rateblocks,3, FALSE))</f>
        <v>3</v>
      </c>
      <c r="J10915">
        <v>2.3974905014038086</v>
      </c>
      <c r="K10915">
        <v>2.5526421070098877</v>
      </c>
      <c r="L10915">
        <v>69.919998168945313</v>
      </c>
      <c r="M10915">
        <v>0.15515159070491791</v>
      </c>
      <c r="N10915">
        <v>0.14373831450939178</v>
      </c>
      <c r="O10915">
        <v>2.0660702139139175E-2</v>
      </c>
      <c r="P10915">
        <v>-8.1276893615722656E-2</v>
      </c>
      <c r="Q10915">
        <v>-2.9056470841169357E-2</v>
      </c>
      <c r="R10915">
        <v>7.9775147140026093E-2</v>
      </c>
      <c r="S10915">
        <v>0.15515159070491791</v>
      </c>
      <c r="T10915">
        <v>0.23052804172039032</v>
      </c>
      <c r="U10915">
        <v>0.33935964107513428</v>
      </c>
      <c r="V10915">
        <v>0.39158007502555847</v>
      </c>
    </row>
    <row r="10916" spans="1:22" x14ac:dyDescent="0.25">
      <c r="A10916" t="s">
        <v>124</v>
      </c>
      <c r="B10916" t="s">
        <v>131</v>
      </c>
      <c r="C10916" t="s">
        <v>101</v>
      </c>
      <c r="D10916" t="s">
        <v>119</v>
      </c>
      <c r="E10916" t="s">
        <v>88</v>
      </c>
      <c r="F10916" t="s">
        <v>54</v>
      </c>
      <c r="G10916">
        <v>320</v>
      </c>
      <c r="H10916">
        <v>17</v>
      </c>
      <c r="I10916">
        <f>IF(VLOOKUP(Data!$A10916,summermonths, 2, FALSE) = 1, VLOOKUP(Data!$H10916,rateblocks, 2, FALSE), VLOOKUP(Data!H10916, rateblocks,3, FALSE))</f>
        <v>2</v>
      </c>
      <c r="J10916">
        <v>2.736325740814209</v>
      </c>
      <c r="K10916">
        <v>2.7727351188659668</v>
      </c>
      <c r="L10916">
        <v>71.506546020507813</v>
      </c>
      <c r="M10916">
        <v>3.6409370601177216E-2</v>
      </c>
      <c r="N10916">
        <v>0.11076575517654419</v>
      </c>
      <c r="O10916">
        <v>1.2269052676856518E-2</v>
      </c>
      <c r="P10916">
        <v>-0.14578408002853394</v>
      </c>
      <c r="Q10916">
        <v>-0.10554265975952148</v>
      </c>
      <c r="R10916">
        <v>-2.167624793946743E-2</v>
      </c>
      <c r="S10916">
        <v>3.6409370601177216E-2</v>
      </c>
      <c r="T10916">
        <v>9.449499100446701E-2</v>
      </c>
      <c r="U10916">
        <v>0.17836140096187592</v>
      </c>
      <c r="V10916">
        <v>0.21860282123088837</v>
      </c>
    </row>
    <row r="10917" spans="1:22" x14ac:dyDescent="0.25">
      <c r="A10917" t="s">
        <v>100</v>
      </c>
      <c r="B10917" t="s">
        <v>131</v>
      </c>
      <c r="C10917" t="s">
        <v>102</v>
      </c>
      <c r="D10917" t="s">
        <v>83</v>
      </c>
      <c r="E10917" t="s">
        <v>88</v>
      </c>
      <c r="F10917" t="s">
        <v>54</v>
      </c>
      <c r="G10917">
        <v>320</v>
      </c>
      <c r="H10917">
        <v>16</v>
      </c>
      <c r="I10917">
        <f>IF(VLOOKUP(Data!$A10917,summermonths, 2, FALSE) = 1, VLOOKUP(Data!$H10917,rateblocks, 2, FALSE), VLOOKUP(Data!H10917, rateblocks,3, FALSE))</f>
        <v>1</v>
      </c>
      <c r="J10917">
        <v>3.7911162376403809</v>
      </c>
      <c r="K10917">
        <v>3.6248404979705811</v>
      </c>
      <c r="L10917">
        <v>83.740623474121094</v>
      </c>
      <c r="M10917">
        <v>-0.16627568006515503</v>
      </c>
      <c r="N10917">
        <v>0.36554786562919617</v>
      </c>
      <c r="O10917">
        <v>0.13362523913383484</v>
      </c>
      <c r="P10917">
        <v>-0.76754844188690186</v>
      </c>
      <c r="Q10917">
        <v>-0.63474410772323608</v>
      </c>
      <c r="R10917">
        <v>-0.35796916484832764</v>
      </c>
      <c r="S10917">
        <v>-0.16627568006515503</v>
      </c>
      <c r="T10917">
        <v>2.5417808443307877E-2</v>
      </c>
      <c r="U10917">
        <v>0.30219274759292603</v>
      </c>
      <c r="V10917">
        <v>0.43499705195426941</v>
      </c>
    </row>
    <row r="10918" spans="1:22" x14ac:dyDescent="0.25">
      <c r="A10918" t="s">
        <v>122</v>
      </c>
      <c r="B10918" t="s">
        <v>131</v>
      </c>
      <c r="C10918" t="s">
        <v>101</v>
      </c>
      <c r="D10918" t="s">
        <v>117</v>
      </c>
      <c r="E10918" t="s">
        <v>88</v>
      </c>
      <c r="F10918" t="s">
        <v>54</v>
      </c>
      <c r="G10918">
        <v>320</v>
      </c>
      <c r="H10918">
        <v>11</v>
      </c>
      <c r="I10918">
        <f>IF(VLOOKUP(Data!$A10918,summermonths, 2, FALSE) = 1, VLOOKUP(Data!$H10918,rateblocks, 2, FALSE), VLOOKUP(Data!H10918, rateblocks,3, FALSE))</f>
        <v>2</v>
      </c>
      <c r="J10918">
        <v>2.4828202724456787</v>
      </c>
      <c r="K10918">
        <v>2.4370512962341309</v>
      </c>
      <c r="L10918">
        <v>66.986404418945313</v>
      </c>
      <c r="M10918">
        <v>-4.5769110321998596E-2</v>
      </c>
      <c r="N10918">
        <v>0.13999089598655701</v>
      </c>
      <c r="O10918">
        <v>1.9597450271248817E-2</v>
      </c>
      <c r="P10918">
        <v>-0.27603363990783691</v>
      </c>
      <c r="Q10918">
        <v>-0.2251746654510498</v>
      </c>
      <c r="R10918">
        <v>-0.11918041110038757</v>
      </c>
      <c r="S10918">
        <v>-4.5769110321998596E-2</v>
      </c>
      <c r="T10918">
        <v>2.7642186731100082E-2</v>
      </c>
      <c r="U10918">
        <v>0.13363644480705261</v>
      </c>
      <c r="V10918">
        <v>0.18449541926383972</v>
      </c>
    </row>
    <row r="10919" spans="1:22" x14ac:dyDescent="0.25">
      <c r="A10919" t="s">
        <v>125</v>
      </c>
      <c r="B10919" t="s">
        <v>131</v>
      </c>
      <c r="C10919" t="s">
        <v>101</v>
      </c>
      <c r="D10919" t="s">
        <v>120</v>
      </c>
      <c r="E10919" t="s">
        <v>88</v>
      </c>
      <c r="F10919" t="s">
        <v>54</v>
      </c>
      <c r="G10919">
        <v>320</v>
      </c>
      <c r="H10919">
        <v>10</v>
      </c>
      <c r="I10919">
        <f>IF(VLOOKUP(Data!$A10919,summermonths, 2, FALSE) = 1, VLOOKUP(Data!$H10919,rateblocks, 2, FALSE), VLOOKUP(Data!H10919, rateblocks,3, FALSE))</f>
        <v>2</v>
      </c>
      <c r="J10919">
        <v>2.2515609264373779</v>
      </c>
      <c r="K10919">
        <v>2.332890510559082</v>
      </c>
      <c r="L10919">
        <v>67.312217712402344</v>
      </c>
      <c r="M10919">
        <v>8.1329680979251862E-2</v>
      </c>
      <c r="N10919">
        <v>0.10778110474348068</v>
      </c>
      <c r="O10919">
        <v>1.1616766452789307E-2</v>
      </c>
      <c r="P10919">
        <v>-9.5954462885856628E-2</v>
      </c>
      <c r="Q10919">
        <v>-5.6797362864017487E-2</v>
      </c>
      <c r="R10919">
        <v>2.4809215217828751E-2</v>
      </c>
      <c r="S10919">
        <v>8.1329680979251862E-2</v>
      </c>
      <c r="T10919">
        <v>0.13785015046596527</v>
      </c>
      <c r="U10919">
        <v>0.21945671737194061</v>
      </c>
      <c r="V10919">
        <v>0.25861382484436035</v>
      </c>
    </row>
    <row r="10920" spans="1:22" x14ac:dyDescent="0.25">
      <c r="A10920" t="s">
        <v>96</v>
      </c>
      <c r="B10920" t="s">
        <v>131</v>
      </c>
      <c r="C10920" t="s">
        <v>102</v>
      </c>
      <c r="D10920" t="s">
        <v>79</v>
      </c>
      <c r="E10920" t="s">
        <v>88</v>
      </c>
      <c r="F10920" t="s">
        <v>54</v>
      </c>
      <c r="G10920">
        <v>320</v>
      </c>
      <c r="H10920">
        <v>6</v>
      </c>
      <c r="I10920">
        <f>IF(VLOOKUP(Data!$A10920,summermonths, 2, FALSE) = 1, VLOOKUP(Data!$H10920,rateblocks, 2, FALSE), VLOOKUP(Data!H10920, rateblocks,3, FALSE))</f>
        <v>3</v>
      </c>
      <c r="J10920">
        <v>2.1818344593048096</v>
      </c>
      <c r="K10920">
        <v>2.2251718044281006</v>
      </c>
      <c r="L10920">
        <v>65.415626525878906</v>
      </c>
      <c r="M10920">
        <v>4.3337300419807434E-2</v>
      </c>
      <c r="N10920">
        <v>0.22070334851741791</v>
      </c>
      <c r="O10920">
        <v>4.8709966242313385E-2</v>
      </c>
      <c r="P10920">
        <v>-0.31968739628791809</v>
      </c>
      <c r="Q10920">
        <v>-0.23950542509555817</v>
      </c>
      <c r="R10920">
        <v>-7.2399646043777466E-2</v>
      </c>
      <c r="S10920">
        <v>4.3337300419807434E-2</v>
      </c>
      <c r="T10920">
        <v>0.15907424688339233</v>
      </c>
      <c r="U10920">
        <v>0.32618001103401184</v>
      </c>
      <c r="V10920">
        <v>0.40636199712753296</v>
      </c>
    </row>
    <row r="10921" spans="1:22" x14ac:dyDescent="0.25">
      <c r="A10921" t="s">
        <v>99</v>
      </c>
      <c r="B10921" t="s">
        <v>131</v>
      </c>
      <c r="C10921" t="s">
        <v>102</v>
      </c>
      <c r="D10921" t="s">
        <v>82</v>
      </c>
      <c r="E10921" t="s">
        <v>88</v>
      </c>
      <c r="F10921" t="s">
        <v>54</v>
      </c>
      <c r="G10921">
        <v>320</v>
      </c>
      <c r="H10921">
        <v>23</v>
      </c>
      <c r="I10921">
        <f>IF(VLOOKUP(Data!$A10921,summermonths, 2, FALSE) = 1, VLOOKUP(Data!$H10921,rateblocks, 2, FALSE), VLOOKUP(Data!H10921, rateblocks,3, FALSE))</f>
        <v>3</v>
      </c>
      <c r="J10921">
        <v>2.9083812236785889</v>
      </c>
      <c r="K10921">
        <v>2.9491093158721924</v>
      </c>
      <c r="L10921">
        <v>80.456253051757813</v>
      </c>
      <c r="M10921">
        <v>4.0728110820055008E-2</v>
      </c>
      <c r="N10921">
        <v>0.30180886387825012</v>
      </c>
      <c r="O10921">
        <v>9.1088593006134033E-2</v>
      </c>
      <c r="P10921">
        <v>-0.45570328831672668</v>
      </c>
      <c r="Q10921">
        <v>-0.34605550765991211</v>
      </c>
      <c r="R10921">
        <v>-0.11754061281681061</v>
      </c>
      <c r="S10921">
        <v>4.0728110820055008E-2</v>
      </c>
      <c r="T10921">
        <v>0.19899682700634003</v>
      </c>
      <c r="U10921">
        <v>0.42751172184944153</v>
      </c>
      <c r="V10921">
        <v>0.5371595025062561</v>
      </c>
    </row>
    <row r="10922" spans="1:22" x14ac:dyDescent="0.25">
      <c r="A10922" t="s">
        <v>125</v>
      </c>
      <c r="B10922" t="s">
        <v>131</v>
      </c>
      <c r="C10922" t="s">
        <v>101</v>
      </c>
      <c r="D10922" t="s">
        <v>120</v>
      </c>
      <c r="E10922" t="s">
        <v>88</v>
      </c>
      <c r="F10922" t="s">
        <v>54</v>
      </c>
      <c r="G10922">
        <v>320</v>
      </c>
      <c r="H10922">
        <v>15</v>
      </c>
      <c r="I10922">
        <f>IF(VLOOKUP(Data!$A10922,summermonths, 2, FALSE) = 1, VLOOKUP(Data!$H10922,rateblocks, 2, FALSE), VLOOKUP(Data!H10922, rateblocks,3, FALSE))</f>
        <v>2</v>
      </c>
      <c r="J10922">
        <v>2.7661900520324707</v>
      </c>
      <c r="K10922">
        <v>2.7642884254455566</v>
      </c>
      <c r="L10922">
        <v>71.946449279785156</v>
      </c>
      <c r="M10922">
        <v>-1.9018136663362384E-3</v>
      </c>
      <c r="N10922">
        <v>0.11451612412929535</v>
      </c>
      <c r="O10922">
        <v>1.3113942928612232E-2</v>
      </c>
      <c r="P10922">
        <v>-0.19026407599449158</v>
      </c>
      <c r="Q10922">
        <v>-0.14866013824939728</v>
      </c>
      <c r="R10922">
        <v>-6.1954129487276077E-2</v>
      </c>
      <c r="S10922">
        <v>-1.9018136663362384E-3</v>
      </c>
      <c r="T10922">
        <v>5.8150500059127808E-2</v>
      </c>
      <c r="U10922">
        <v>0.14485649764537811</v>
      </c>
      <c r="V10922">
        <v>0.18646045029163361</v>
      </c>
    </row>
    <row r="10923" spans="1:22" x14ac:dyDescent="0.25">
      <c r="A10923" t="s">
        <v>97</v>
      </c>
      <c r="B10923" t="s">
        <v>131</v>
      </c>
      <c r="C10923" t="s">
        <v>101</v>
      </c>
      <c r="D10923" t="s">
        <v>74</v>
      </c>
      <c r="E10923" t="s">
        <v>88</v>
      </c>
      <c r="F10923" t="s">
        <v>54</v>
      </c>
      <c r="G10923">
        <v>320</v>
      </c>
      <c r="H10923">
        <v>7</v>
      </c>
      <c r="I10923">
        <f>IF(VLOOKUP(Data!$A10923,summermonths, 2, FALSE) = 1, VLOOKUP(Data!$H10923,rateblocks, 2, FALSE), VLOOKUP(Data!H10923, rateblocks,3, FALSE))</f>
        <v>2</v>
      </c>
      <c r="J10923">
        <v>2.0091471672058105</v>
      </c>
      <c r="K10923">
        <v>2.1846246719360352</v>
      </c>
      <c r="L10923">
        <v>67.572959899902344</v>
      </c>
      <c r="M10923">
        <v>0.17547737061977386</v>
      </c>
      <c r="N10923">
        <v>0.15229716897010803</v>
      </c>
      <c r="O10923">
        <v>2.3194428533315659E-2</v>
      </c>
      <c r="P10923">
        <v>-7.5029179453849792E-2</v>
      </c>
      <c r="Q10923">
        <v>-1.9699305295944214E-2</v>
      </c>
      <c r="R10923">
        <v>9.5612660050392151E-2</v>
      </c>
      <c r="S10923">
        <v>0.17547737061977386</v>
      </c>
      <c r="T10923">
        <v>0.25534209609031677</v>
      </c>
      <c r="U10923">
        <v>0.37065404653549194</v>
      </c>
      <c r="V10923">
        <v>0.42598393559455872</v>
      </c>
    </row>
    <row r="10924" spans="1:22" x14ac:dyDescent="0.25">
      <c r="A10924" t="s">
        <v>122</v>
      </c>
      <c r="B10924" t="s">
        <v>131</v>
      </c>
      <c r="C10924" t="s">
        <v>101</v>
      </c>
      <c r="D10924" t="s">
        <v>117</v>
      </c>
      <c r="E10924" t="s">
        <v>88</v>
      </c>
      <c r="F10924" t="s">
        <v>54</v>
      </c>
      <c r="G10924">
        <v>320</v>
      </c>
      <c r="H10924">
        <v>22</v>
      </c>
      <c r="I10924">
        <f>IF(VLOOKUP(Data!$A10924,summermonths, 2, FALSE) = 1, VLOOKUP(Data!$H10924,rateblocks, 2, FALSE), VLOOKUP(Data!H10924, rateblocks,3, FALSE))</f>
        <v>2</v>
      </c>
      <c r="J10924">
        <v>2.341724157333374</v>
      </c>
      <c r="K10924">
        <v>2.5514910221099854</v>
      </c>
      <c r="L10924">
        <v>55.294532775878906</v>
      </c>
      <c r="M10924">
        <v>0.20976684987545013</v>
      </c>
      <c r="N10924">
        <v>0.125942662358284</v>
      </c>
      <c r="O10924">
        <v>1.5861554071307182E-2</v>
      </c>
      <c r="P10924">
        <v>2.6096049696207047E-3</v>
      </c>
      <c r="Q10924">
        <v>4.8364832997322083E-2</v>
      </c>
      <c r="R10924">
        <v>0.14372245967388153</v>
      </c>
      <c r="S10924">
        <v>0.20976684987545013</v>
      </c>
      <c r="T10924">
        <v>0.27581125497817993</v>
      </c>
      <c r="U10924">
        <v>0.37116885185241699</v>
      </c>
      <c r="V10924">
        <v>0.41692408919334412</v>
      </c>
    </row>
    <row r="10925" spans="1:22" x14ac:dyDescent="0.25">
      <c r="A10925" t="s">
        <v>122</v>
      </c>
      <c r="B10925" t="s">
        <v>131</v>
      </c>
      <c r="C10925" t="s">
        <v>102</v>
      </c>
      <c r="D10925" t="s">
        <v>115</v>
      </c>
      <c r="E10925" t="s">
        <v>88</v>
      </c>
      <c r="F10925" t="s">
        <v>54</v>
      </c>
      <c r="G10925">
        <v>320</v>
      </c>
      <c r="H10925">
        <v>11</v>
      </c>
      <c r="I10925">
        <f>IF(VLOOKUP(Data!$A10925,summermonths, 2, FALSE) = 1, VLOOKUP(Data!$H10925,rateblocks, 2, FALSE), VLOOKUP(Data!H10925, rateblocks,3, FALSE))</f>
        <v>2</v>
      </c>
      <c r="J10925">
        <v>2.5090622901916504</v>
      </c>
      <c r="K10925">
        <v>2.2804999351501465</v>
      </c>
      <c r="L10925">
        <v>54.971874237060547</v>
      </c>
      <c r="M10925">
        <v>-0.22856226563453674</v>
      </c>
      <c r="N10925">
        <v>0.30087822675704956</v>
      </c>
      <c r="O10925">
        <v>9.052770584821701E-2</v>
      </c>
      <c r="P10925">
        <v>-0.72346287965774536</v>
      </c>
      <c r="Q10925">
        <v>-0.61415320634841919</v>
      </c>
      <c r="R10925">
        <v>-0.38634297251701355</v>
      </c>
      <c r="S10925">
        <v>-0.22856226563453674</v>
      </c>
      <c r="T10925">
        <v>-7.0781566202640533E-2</v>
      </c>
      <c r="U10925">
        <v>0.1570286899805069</v>
      </c>
      <c r="V10925">
        <v>0.26633837819099426</v>
      </c>
    </row>
    <row r="10926" spans="1:22" x14ac:dyDescent="0.25">
      <c r="A10926" t="s">
        <v>95</v>
      </c>
      <c r="B10926" t="s">
        <v>131</v>
      </c>
      <c r="C10926" t="s">
        <v>101</v>
      </c>
      <c r="D10926" t="s">
        <v>72</v>
      </c>
      <c r="E10926" t="s">
        <v>88</v>
      </c>
      <c r="F10926" t="s">
        <v>54</v>
      </c>
      <c r="G10926">
        <v>320</v>
      </c>
      <c r="H10926">
        <v>4</v>
      </c>
      <c r="I10926">
        <f>IF(VLOOKUP(Data!$A10926,summermonths, 2, FALSE) = 1, VLOOKUP(Data!$H10926,rateblocks, 2, FALSE), VLOOKUP(Data!H10926, rateblocks,3, FALSE))</f>
        <v>3</v>
      </c>
      <c r="J10926">
        <v>1.8239327669143677</v>
      </c>
      <c r="K10926">
        <v>2.0181796550750732</v>
      </c>
      <c r="L10926">
        <v>58.875156402587891</v>
      </c>
      <c r="M10926">
        <v>0.19424697756767273</v>
      </c>
      <c r="N10926">
        <v>0.11574473232030869</v>
      </c>
      <c r="O10926">
        <v>1.3396843336522579E-2</v>
      </c>
      <c r="P10926">
        <v>3.8638347759842873E-3</v>
      </c>
      <c r="Q10926">
        <v>4.5914135873317719E-2</v>
      </c>
      <c r="R10926">
        <v>0.13355037569999695</v>
      </c>
      <c r="S10926">
        <v>0.19424697756767273</v>
      </c>
      <c r="T10926">
        <v>0.25494357943534851</v>
      </c>
      <c r="U10926">
        <v>0.34257981181144714</v>
      </c>
      <c r="V10926">
        <v>0.38463011384010315</v>
      </c>
    </row>
    <row r="10927" spans="1:22" x14ac:dyDescent="0.25">
      <c r="A10927" t="s">
        <v>96</v>
      </c>
      <c r="B10927" t="s">
        <v>131</v>
      </c>
      <c r="C10927" t="s">
        <v>101</v>
      </c>
      <c r="D10927" t="s">
        <v>73</v>
      </c>
      <c r="E10927" t="s">
        <v>88</v>
      </c>
      <c r="F10927" t="s">
        <v>54</v>
      </c>
      <c r="G10927">
        <v>320</v>
      </c>
      <c r="H10927">
        <v>6</v>
      </c>
      <c r="I10927">
        <f>IF(VLOOKUP(Data!$A10927,summermonths, 2, FALSE) = 1, VLOOKUP(Data!$H10927,rateblocks, 2, FALSE), VLOOKUP(Data!H10927, rateblocks,3, FALSE))</f>
        <v>3</v>
      </c>
      <c r="J10927">
        <v>2.1779985427856445</v>
      </c>
      <c r="K10927">
        <v>2.2321135997772217</v>
      </c>
      <c r="L10927">
        <v>62.950710296630859</v>
      </c>
      <c r="M10927">
        <v>5.4114978760480881E-2</v>
      </c>
      <c r="N10927">
        <v>0.11646479368209839</v>
      </c>
      <c r="O10927">
        <v>1.3564048334956169E-2</v>
      </c>
      <c r="P10927">
        <v>-0.13745255768299103</v>
      </c>
      <c r="Q10927">
        <v>-9.5140658318996429E-2</v>
      </c>
      <c r="R10927">
        <v>-6.9592185318470001E-3</v>
      </c>
      <c r="S10927">
        <v>5.4114978760480881E-2</v>
      </c>
      <c r="T10927">
        <v>0.11518917977809906</v>
      </c>
      <c r="U10927">
        <v>0.20337061583995819</v>
      </c>
      <c r="V10927">
        <v>0.24568252265453339</v>
      </c>
    </row>
    <row r="10928" spans="1:22" x14ac:dyDescent="0.25">
      <c r="A10928" t="s">
        <v>98</v>
      </c>
      <c r="B10928" t="s">
        <v>131</v>
      </c>
      <c r="C10928" t="s">
        <v>101</v>
      </c>
      <c r="D10928" t="s">
        <v>75</v>
      </c>
      <c r="E10928" t="s">
        <v>88</v>
      </c>
      <c r="F10928" t="s">
        <v>54</v>
      </c>
      <c r="G10928">
        <v>320</v>
      </c>
      <c r="H10928">
        <v>11</v>
      </c>
      <c r="I10928">
        <f>IF(VLOOKUP(Data!$A10928,summermonths, 2, FALSE) = 1, VLOOKUP(Data!$H10928,rateblocks, 2, FALSE), VLOOKUP(Data!H10928, rateblocks,3, FALSE))</f>
        <v>2</v>
      </c>
      <c r="J10928">
        <v>3.1290028095245361</v>
      </c>
      <c r="K10928">
        <v>3.1458747386932373</v>
      </c>
      <c r="L10928">
        <v>78.60296630859375</v>
      </c>
      <c r="M10928">
        <v>1.687188446521759E-2</v>
      </c>
      <c r="N10928">
        <v>0.19086933135986328</v>
      </c>
      <c r="O10928">
        <v>3.6431100219488144E-2</v>
      </c>
      <c r="P10928">
        <v>-0.29708021879196167</v>
      </c>
      <c r="Q10928">
        <v>-0.22773700952529907</v>
      </c>
      <c r="R10928">
        <v>-8.3220094442367554E-2</v>
      </c>
      <c r="S10928">
        <v>1.687188446521759E-2</v>
      </c>
      <c r="T10928">
        <v>0.11696386337280273</v>
      </c>
      <c r="U10928">
        <v>0.26148077845573425</v>
      </c>
      <c r="V10928">
        <v>0.33082398772239685</v>
      </c>
    </row>
    <row r="10929" spans="1:22" x14ac:dyDescent="0.25">
      <c r="A10929" t="s">
        <v>100</v>
      </c>
      <c r="B10929" t="s">
        <v>131</v>
      </c>
      <c r="C10929" t="s">
        <v>102</v>
      </c>
      <c r="D10929" t="s">
        <v>83</v>
      </c>
      <c r="E10929" t="s">
        <v>88</v>
      </c>
      <c r="F10929" t="s">
        <v>54</v>
      </c>
      <c r="G10929">
        <v>320</v>
      </c>
      <c r="H10929">
        <v>11</v>
      </c>
      <c r="I10929">
        <f>IF(VLOOKUP(Data!$A10929,summermonths, 2, FALSE) = 1, VLOOKUP(Data!$H10929,rateblocks, 2, FALSE), VLOOKUP(Data!H10929, rateblocks,3, FALSE))</f>
        <v>2</v>
      </c>
      <c r="J10929">
        <v>3.2590532302856445</v>
      </c>
      <c r="K10929">
        <v>3.3252062797546387</v>
      </c>
      <c r="L10929">
        <v>84.268753051757813</v>
      </c>
      <c r="M10929">
        <v>6.615312397480011E-2</v>
      </c>
      <c r="N10929">
        <v>0.42292565107345581</v>
      </c>
      <c r="O10929">
        <v>0.17886610329151154</v>
      </c>
      <c r="P10929">
        <v>-0.62949764728546143</v>
      </c>
      <c r="Q10929">
        <v>-0.47584789991378784</v>
      </c>
      <c r="R10929">
        <v>-0.15562930703163147</v>
      </c>
      <c r="S10929">
        <v>6.615312397480011E-2</v>
      </c>
      <c r="T10929">
        <v>0.28793555498123169</v>
      </c>
      <c r="U10929">
        <v>0.60815417766571045</v>
      </c>
      <c r="V10929">
        <v>0.76180392503738403</v>
      </c>
    </row>
    <row r="10930" spans="1:22" x14ac:dyDescent="0.25">
      <c r="A10930" t="s">
        <v>123</v>
      </c>
      <c r="B10930" t="s">
        <v>131</v>
      </c>
      <c r="C10930" t="s">
        <v>102</v>
      </c>
      <c r="D10930" t="s">
        <v>118</v>
      </c>
      <c r="E10930" t="s">
        <v>88</v>
      </c>
      <c r="F10930" t="s">
        <v>54</v>
      </c>
      <c r="G10930">
        <v>320</v>
      </c>
      <c r="H10930">
        <v>15</v>
      </c>
      <c r="I10930">
        <f>IF(VLOOKUP(Data!$A10930,summermonths, 2, FALSE) = 1, VLOOKUP(Data!$H10930,rateblocks, 2, FALSE), VLOOKUP(Data!H10930, rateblocks,3, FALSE))</f>
        <v>2</v>
      </c>
      <c r="J10930">
        <v>3.0848979949951172</v>
      </c>
      <c r="K10930">
        <v>2.8502030372619629</v>
      </c>
      <c r="L10930">
        <v>83.300003051757813</v>
      </c>
      <c r="M10930">
        <v>-0.23469488322734833</v>
      </c>
      <c r="N10930">
        <v>0.29782640933990479</v>
      </c>
      <c r="O10930">
        <v>8.8700570166110992E-2</v>
      </c>
      <c r="P10930">
        <v>-0.72457575798034668</v>
      </c>
      <c r="Q10930">
        <v>-0.61637479066848755</v>
      </c>
      <c r="R10930">
        <v>-0.3908751904964447</v>
      </c>
      <c r="S10930">
        <v>-0.23469488322734833</v>
      </c>
      <c r="T10930">
        <v>-7.8514561057090759E-2</v>
      </c>
      <c r="U10930">
        <v>0.14698502421379089</v>
      </c>
      <c r="V10930">
        <v>0.25518596172332764</v>
      </c>
    </row>
    <row r="10931" spans="1:22" x14ac:dyDescent="0.25">
      <c r="A10931" t="s">
        <v>123</v>
      </c>
      <c r="B10931" t="s">
        <v>131</v>
      </c>
      <c r="C10931" t="s">
        <v>102</v>
      </c>
      <c r="D10931" t="s">
        <v>118</v>
      </c>
      <c r="E10931" t="s">
        <v>88</v>
      </c>
      <c r="F10931" t="s">
        <v>54</v>
      </c>
      <c r="G10931">
        <v>320</v>
      </c>
      <c r="H10931">
        <v>20</v>
      </c>
      <c r="I10931">
        <f>IF(VLOOKUP(Data!$A10931,summermonths, 2, FALSE) = 1, VLOOKUP(Data!$H10931,rateblocks, 2, FALSE), VLOOKUP(Data!H10931, rateblocks,3, FALSE))</f>
        <v>1</v>
      </c>
      <c r="J10931">
        <v>3.0227072238922119</v>
      </c>
      <c r="K10931">
        <v>3.2781562805175781</v>
      </c>
      <c r="L10931">
        <v>66.540626525878906</v>
      </c>
      <c r="M10931">
        <v>0.25544896721839905</v>
      </c>
      <c r="N10931">
        <v>0.47711431980133057</v>
      </c>
      <c r="O10931">
        <v>0.22763808071613312</v>
      </c>
      <c r="P10931">
        <v>-0.52933424711227417</v>
      </c>
      <c r="Q10931">
        <v>-0.35599762201309204</v>
      </c>
      <c r="R10931">
        <v>5.2499733865261078E-3</v>
      </c>
      <c r="S10931">
        <v>0.25544896721839905</v>
      </c>
      <c r="T10931">
        <v>0.50564795732498169</v>
      </c>
      <c r="U10931">
        <v>0.86689555644989014</v>
      </c>
      <c r="V10931">
        <v>1.0402321815490723</v>
      </c>
    </row>
    <row r="10932" spans="1:22" x14ac:dyDescent="0.25">
      <c r="A10932" t="s">
        <v>123</v>
      </c>
      <c r="B10932" t="s">
        <v>131</v>
      </c>
      <c r="C10932" t="s">
        <v>102</v>
      </c>
      <c r="D10932" t="s">
        <v>118</v>
      </c>
      <c r="E10932" t="s">
        <v>88</v>
      </c>
      <c r="F10932" t="s">
        <v>54</v>
      </c>
      <c r="G10932">
        <v>320</v>
      </c>
      <c r="H10932">
        <v>9</v>
      </c>
      <c r="I10932">
        <f>IF(VLOOKUP(Data!$A10932,summermonths, 2, FALSE) = 1, VLOOKUP(Data!$H10932,rateblocks, 2, FALSE), VLOOKUP(Data!H10932, rateblocks,3, FALSE))</f>
        <v>2</v>
      </c>
      <c r="J10932">
        <v>2.0046172142028809</v>
      </c>
      <c r="K10932">
        <v>2.0765781402587891</v>
      </c>
      <c r="L10932">
        <v>73.375</v>
      </c>
      <c r="M10932">
        <v>7.1961008012294769E-2</v>
      </c>
      <c r="N10932">
        <v>0.47049155831336975</v>
      </c>
      <c r="O10932">
        <v>0.22136230766773224</v>
      </c>
      <c r="P10932">
        <v>-0.70192873477935791</v>
      </c>
      <c r="Q10932">
        <v>-0.53099817037582397</v>
      </c>
      <c r="R10932">
        <v>-0.17476500570774078</v>
      </c>
      <c r="S10932">
        <v>7.1961008012294769E-2</v>
      </c>
      <c r="T10932">
        <v>0.31868702173233032</v>
      </c>
      <c r="U10932">
        <v>0.67492020130157471</v>
      </c>
      <c r="V10932">
        <v>0.84585076570510864</v>
      </c>
    </row>
    <row r="10933" spans="1:22" x14ac:dyDescent="0.25">
      <c r="A10933" t="s">
        <v>96</v>
      </c>
      <c r="B10933" t="s">
        <v>131</v>
      </c>
      <c r="C10933" t="s">
        <v>101</v>
      </c>
      <c r="D10933" t="s">
        <v>73</v>
      </c>
      <c r="E10933" t="s">
        <v>88</v>
      </c>
      <c r="F10933" t="s">
        <v>54</v>
      </c>
      <c r="G10933">
        <v>320</v>
      </c>
      <c r="H10933">
        <v>7</v>
      </c>
      <c r="I10933">
        <f>IF(VLOOKUP(Data!$A10933,summermonths, 2, FALSE) = 1, VLOOKUP(Data!$H10933,rateblocks, 2, FALSE), VLOOKUP(Data!H10933, rateblocks,3, FALSE))</f>
        <v>2</v>
      </c>
      <c r="J10933">
        <v>1.9371110200881958</v>
      </c>
      <c r="K10933">
        <v>2.0655124187469482</v>
      </c>
      <c r="L10933">
        <v>63.909660339355469</v>
      </c>
      <c r="M10933">
        <v>0.12840145826339722</v>
      </c>
      <c r="N10933">
        <v>0.15347203612327576</v>
      </c>
      <c r="O10933">
        <v>2.3553665727376938E-2</v>
      </c>
      <c r="P10933">
        <v>-0.12403757870197296</v>
      </c>
      <c r="Q10933">
        <v>-6.8280868232250214E-2</v>
      </c>
      <c r="R10933">
        <v>4.7920644283294678E-2</v>
      </c>
      <c r="S10933">
        <v>0.12840145826339722</v>
      </c>
      <c r="T10933">
        <v>0.20888227224349976</v>
      </c>
      <c r="U10933">
        <v>0.32508379220962524</v>
      </c>
      <c r="V10933">
        <v>0.3808404803276062</v>
      </c>
    </row>
    <row r="10934" spans="1:22" x14ac:dyDescent="0.25">
      <c r="A10934" t="s">
        <v>124</v>
      </c>
      <c r="B10934" t="s">
        <v>131</v>
      </c>
      <c r="C10934" t="s">
        <v>101</v>
      </c>
      <c r="D10934" t="s">
        <v>119</v>
      </c>
      <c r="E10934" t="s">
        <v>88</v>
      </c>
      <c r="F10934" t="s">
        <v>54</v>
      </c>
      <c r="G10934">
        <v>320</v>
      </c>
      <c r="H10934">
        <v>20</v>
      </c>
      <c r="I10934">
        <f>IF(VLOOKUP(Data!$A10934,summermonths, 2, FALSE) = 1, VLOOKUP(Data!$H10934,rateblocks, 2, FALSE), VLOOKUP(Data!H10934, rateblocks,3, FALSE))</f>
        <v>1</v>
      </c>
      <c r="J10934">
        <v>3.0703144073486328</v>
      </c>
      <c r="K10934">
        <v>3.2151756286621094</v>
      </c>
      <c r="L10934">
        <v>64.083480834960938</v>
      </c>
      <c r="M10934">
        <v>0.14486122131347656</v>
      </c>
      <c r="N10934">
        <v>0.13202749192714691</v>
      </c>
      <c r="O10934">
        <v>1.7431259155273438E-2</v>
      </c>
      <c r="P10934">
        <v>-7.2304680943489075E-2</v>
      </c>
      <c r="Q10934">
        <v>-2.4338817223906517E-2</v>
      </c>
      <c r="R10934">
        <v>7.5625933706760406E-2</v>
      </c>
      <c r="S10934">
        <v>0.14486122131347656</v>
      </c>
      <c r="T10934">
        <v>0.21409650146961212</v>
      </c>
      <c r="U10934">
        <v>0.31406125426292419</v>
      </c>
      <c r="V10934">
        <v>0.36202710866928101</v>
      </c>
    </row>
    <row r="10935" spans="1:22" x14ac:dyDescent="0.25">
      <c r="A10935" t="s">
        <v>98</v>
      </c>
      <c r="B10935" t="s">
        <v>131</v>
      </c>
      <c r="C10935" t="s">
        <v>102</v>
      </c>
      <c r="D10935" t="s">
        <v>81</v>
      </c>
      <c r="E10935" t="s">
        <v>88</v>
      </c>
      <c r="F10935" t="s">
        <v>54</v>
      </c>
      <c r="G10935">
        <v>320</v>
      </c>
      <c r="H10935">
        <v>11</v>
      </c>
      <c r="I10935">
        <f>IF(VLOOKUP(Data!$A10935,summermonths, 2, FALSE) = 1, VLOOKUP(Data!$H10935,rateblocks, 2, FALSE), VLOOKUP(Data!H10935, rateblocks,3, FALSE))</f>
        <v>2</v>
      </c>
      <c r="J10935">
        <v>3.4245612621307373</v>
      </c>
      <c r="K10935">
        <v>3.4172344207763672</v>
      </c>
      <c r="L10935">
        <v>86.171875</v>
      </c>
      <c r="M10935">
        <v>-7.3267952539026737E-3</v>
      </c>
      <c r="N10935">
        <v>0.38170924782752991</v>
      </c>
      <c r="O10935">
        <v>0.14570194482803345</v>
      </c>
      <c r="P10935">
        <v>-0.63518261909484863</v>
      </c>
      <c r="Q10935">
        <v>-0.49650686979293823</v>
      </c>
      <c r="R10935">
        <v>-0.20749531686306</v>
      </c>
      <c r="S10935">
        <v>-7.3267952539026737E-3</v>
      </c>
      <c r="T10935">
        <v>0.19284172356128693</v>
      </c>
      <c r="U10935">
        <v>0.48185327649116516</v>
      </c>
      <c r="V10935">
        <v>0.62052905559539795</v>
      </c>
    </row>
    <row r="10936" spans="1:22" x14ac:dyDescent="0.25">
      <c r="A10936" t="s">
        <v>125</v>
      </c>
      <c r="B10936" t="s">
        <v>131</v>
      </c>
      <c r="C10936" t="s">
        <v>101</v>
      </c>
      <c r="D10936" t="s">
        <v>120</v>
      </c>
      <c r="E10936" t="s">
        <v>88</v>
      </c>
      <c r="F10936" t="s">
        <v>54</v>
      </c>
      <c r="G10936">
        <v>320</v>
      </c>
      <c r="H10936">
        <v>2</v>
      </c>
      <c r="I10936">
        <f>IF(VLOOKUP(Data!$A10936,summermonths, 2, FALSE) = 1, VLOOKUP(Data!$H10936,rateblocks, 2, FALSE), VLOOKUP(Data!H10936, rateblocks,3, FALSE))</f>
        <v>3</v>
      </c>
      <c r="J10936">
        <v>1.9429781436920166</v>
      </c>
      <c r="K10936">
        <v>2.1085879802703857</v>
      </c>
      <c r="L10936">
        <v>57.656108856201172</v>
      </c>
      <c r="M10936">
        <v>0.1656099408864975</v>
      </c>
      <c r="N10936">
        <v>0.10588089376688004</v>
      </c>
      <c r="O10936">
        <v>1.1210763826966286E-2</v>
      </c>
      <c r="P10936">
        <v>-8.5486313328146935E-3</v>
      </c>
      <c r="Q10936">
        <v>2.9918115586042404E-2</v>
      </c>
      <c r="R10936">
        <v>0.11008594930171967</v>
      </c>
      <c r="S10936">
        <v>0.1656099408864975</v>
      </c>
      <c r="T10936">
        <v>0.22113393247127533</v>
      </c>
      <c r="U10936">
        <v>0.30130177736282349</v>
      </c>
      <c r="V10936">
        <v>0.33976849913597107</v>
      </c>
    </row>
    <row r="10937" spans="1:22" x14ac:dyDescent="0.25">
      <c r="A10937" t="s">
        <v>95</v>
      </c>
      <c r="B10937" t="s">
        <v>131</v>
      </c>
      <c r="C10937" t="s">
        <v>101</v>
      </c>
      <c r="D10937" t="s">
        <v>72</v>
      </c>
      <c r="E10937" t="s">
        <v>88</v>
      </c>
      <c r="F10937" t="s">
        <v>54</v>
      </c>
      <c r="G10937">
        <v>320</v>
      </c>
      <c r="H10937">
        <v>21</v>
      </c>
      <c r="I10937">
        <f>IF(VLOOKUP(Data!$A10937,summermonths, 2, FALSE) = 1, VLOOKUP(Data!$H10937,rateblocks, 2, FALSE), VLOOKUP(Data!H10937, rateblocks,3, FALSE))</f>
        <v>2</v>
      </c>
      <c r="J10937">
        <v>2.7541515827178955</v>
      </c>
      <c r="K10937">
        <v>2.9872937202453613</v>
      </c>
      <c r="L10937">
        <v>60.432655334472656</v>
      </c>
      <c r="M10937">
        <v>0.23314207792282104</v>
      </c>
      <c r="N10937">
        <v>0.16063904762268066</v>
      </c>
      <c r="O10937">
        <v>2.5804903358221054E-2</v>
      </c>
      <c r="P10937">
        <v>-3.108564205467701E-2</v>
      </c>
      <c r="Q10937">
        <v>2.7274854481220245E-2</v>
      </c>
      <c r="R10937">
        <v>0.14890287816524506</v>
      </c>
      <c r="S10937">
        <v>0.23314207792282104</v>
      </c>
      <c r="T10937">
        <v>0.31738126277923584</v>
      </c>
      <c r="U10937">
        <v>0.43900930881500244</v>
      </c>
      <c r="V10937">
        <v>0.49736979603767395</v>
      </c>
    </row>
    <row r="10938" spans="1:22" x14ac:dyDescent="0.25">
      <c r="A10938" t="s">
        <v>124</v>
      </c>
      <c r="B10938" t="s">
        <v>131</v>
      </c>
      <c r="C10938" t="s">
        <v>101</v>
      </c>
      <c r="D10938" t="s">
        <v>119</v>
      </c>
      <c r="E10938" t="s">
        <v>88</v>
      </c>
      <c r="F10938" t="s">
        <v>54</v>
      </c>
      <c r="G10938">
        <v>320</v>
      </c>
      <c r="H10938">
        <v>23</v>
      </c>
      <c r="I10938">
        <f>IF(VLOOKUP(Data!$A10938,summermonths, 2, FALSE) = 1, VLOOKUP(Data!$H10938,rateblocks, 2, FALSE), VLOOKUP(Data!H10938, rateblocks,3, FALSE))</f>
        <v>3</v>
      </c>
      <c r="J10938">
        <v>2.3037347793579102</v>
      </c>
      <c r="K10938">
        <v>2.4675238132476807</v>
      </c>
      <c r="L10938">
        <v>59.520832061767578</v>
      </c>
      <c r="M10938">
        <v>0.16378892958164215</v>
      </c>
      <c r="N10938">
        <v>0.11516499519348145</v>
      </c>
      <c r="O10938">
        <v>1.3262975960969925E-2</v>
      </c>
      <c r="P10938">
        <v>-2.5640631094574928E-2</v>
      </c>
      <c r="Q10938">
        <v>1.6199050471186638E-2</v>
      </c>
      <c r="R10938">
        <v>0.10339634865522385</v>
      </c>
      <c r="S10938">
        <v>0.16378892958164215</v>
      </c>
      <c r="T10938">
        <v>0.22418151795864105</v>
      </c>
      <c r="U10938">
        <v>0.31137880682945251</v>
      </c>
      <c r="V10938">
        <v>0.35321849584579468</v>
      </c>
    </row>
    <row r="10939" spans="1:22" x14ac:dyDescent="0.25">
      <c r="A10939" t="s">
        <v>97</v>
      </c>
      <c r="B10939" t="s">
        <v>131</v>
      </c>
      <c r="C10939" t="s">
        <v>102</v>
      </c>
      <c r="D10939" t="s">
        <v>80</v>
      </c>
      <c r="E10939" t="s">
        <v>88</v>
      </c>
      <c r="F10939" t="s">
        <v>54</v>
      </c>
      <c r="G10939">
        <v>320</v>
      </c>
      <c r="H10939">
        <v>24</v>
      </c>
      <c r="I10939">
        <f>IF(VLOOKUP(Data!$A10939,summermonths, 2, FALSE) = 1, VLOOKUP(Data!$H10939,rateblocks, 2, FALSE), VLOOKUP(Data!H10939, rateblocks,3, FALSE))</f>
        <v>3</v>
      </c>
      <c r="J10939">
        <v>2.3079633712768555</v>
      </c>
      <c r="K10939">
        <v>2.576718807220459</v>
      </c>
      <c r="L10939">
        <v>70.431251525878906</v>
      </c>
      <c r="M10939">
        <v>0.2687554657459259</v>
      </c>
      <c r="N10939">
        <v>0.27514952421188354</v>
      </c>
      <c r="O10939">
        <v>7.5707264244556427E-2</v>
      </c>
      <c r="P10939">
        <v>-0.18382522463798523</v>
      </c>
      <c r="Q10939">
        <v>-8.3862841129302979E-2</v>
      </c>
      <c r="R10939">
        <v>0.1244669109582901</v>
      </c>
      <c r="S10939">
        <v>0.2687554657459259</v>
      </c>
      <c r="T10939">
        <v>0.41304400563240051</v>
      </c>
      <c r="U10939">
        <v>0.62137377262115479</v>
      </c>
      <c r="V10939">
        <v>0.72133618593215942</v>
      </c>
    </row>
    <row r="10940" spans="1:22" x14ac:dyDescent="0.25">
      <c r="A10940" t="s">
        <v>99</v>
      </c>
      <c r="B10940" t="s">
        <v>131</v>
      </c>
      <c r="C10940" t="s">
        <v>101</v>
      </c>
      <c r="D10940" t="s">
        <v>76</v>
      </c>
      <c r="E10940" t="s">
        <v>88</v>
      </c>
      <c r="F10940" t="s">
        <v>54</v>
      </c>
      <c r="G10940">
        <v>320</v>
      </c>
      <c r="H10940">
        <v>3</v>
      </c>
      <c r="I10940">
        <f>IF(VLOOKUP(Data!$A10940,summermonths, 2, FALSE) = 1, VLOOKUP(Data!$H10940,rateblocks, 2, FALSE), VLOOKUP(Data!H10940, rateblocks,3, FALSE))</f>
        <v>3</v>
      </c>
      <c r="J10940">
        <v>2.0703260898590088</v>
      </c>
      <c r="K10940">
        <v>2.258918285369873</v>
      </c>
      <c r="L10940">
        <v>69.053474426269531</v>
      </c>
      <c r="M10940">
        <v>0.18859238922595978</v>
      </c>
      <c r="N10940">
        <v>0.13001170754432678</v>
      </c>
      <c r="O10940">
        <v>1.6903044655919075E-2</v>
      </c>
      <c r="P10940">
        <v>-2.5257838889956474E-2</v>
      </c>
      <c r="Q10940">
        <v>2.1975681185722351E-2</v>
      </c>
      <c r="R10940">
        <v>0.12041418254375458</v>
      </c>
      <c r="S10940">
        <v>0.18859238922595978</v>
      </c>
      <c r="T10940">
        <v>0.25677058100700378</v>
      </c>
      <c r="U10940">
        <v>0.35520908236503601</v>
      </c>
      <c r="V10940">
        <v>0.40244260430335999</v>
      </c>
    </row>
    <row r="10941" spans="1:22" x14ac:dyDescent="0.25">
      <c r="A10941" t="s">
        <v>100</v>
      </c>
      <c r="B10941" t="s">
        <v>131</v>
      </c>
      <c r="C10941" t="s">
        <v>101</v>
      </c>
      <c r="D10941" t="s">
        <v>77</v>
      </c>
      <c r="E10941" t="s">
        <v>88</v>
      </c>
      <c r="F10941" t="s">
        <v>54</v>
      </c>
      <c r="G10941">
        <v>320</v>
      </c>
      <c r="H10941">
        <v>20</v>
      </c>
      <c r="I10941">
        <f>IF(VLOOKUP(Data!$A10941,summermonths, 2, FALSE) = 1, VLOOKUP(Data!$H10941,rateblocks, 2, FALSE), VLOOKUP(Data!H10941, rateblocks,3, FALSE))</f>
        <v>2</v>
      </c>
      <c r="J10941">
        <v>3.3803791999816895</v>
      </c>
      <c r="K10941">
        <v>3.6278038024902344</v>
      </c>
      <c r="L10941">
        <v>74.330963134765625</v>
      </c>
      <c r="M10941">
        <v>0.24742478132247925</v>
      </c>
      <c r="N10941">
        <v>0.18047748506069183</v>
      </c>
      <c r="O10941">
        <v>3.2572124153375626E-2</v>
      </c>
      <c r="P10941">
        <v>-4.943426325917244E-2</v>
      </c>
      <c r="Q10941">
        <v>1.613357849419117E-2</v>
      </c>
      <c r="R10941">
        <v>0.15278229117393494</v>
      </c>
      <c r="S10941">
        <v>0.24742478132247925</v>
      </c>
      <c r="T10941">
        <v>0.34206727147102356</v>
      </c>
      <c r="U10941">
        <v>0.47871598601341248</v>
      </c>
      <c r="V10941">
        <v>0.54428380727767944</v>
      </c>
    </row>
    <row r="10942" spans="1:22" x14ac:dyDescent="0.25">
      <c r="A10942" t="s">
        <v>99</v>
      </c>
      <c r="B10942" t="s">
        <v>131</v>
      </c>
      <c r="C10942" t="s">
        <v>102</v>
      </c>
      <c r="D10942" t="s">
        <v>82</v>
      </c>
      <c r="E10942" t="s">
        <v>88</v>
      </c>
      <c r="F10942" t="s">
        <v>54</v>
      </c>
      <c r="G10942">
        <v>320</v>
      </c>
      <c r="H10942">
        <v>22</v>
      </c>
      <c r="I10942">
        <f>IF(VLOOKUP(Data!$A10942,summermonths, 2, FALSE) = 1, VLOOKUP(Data!$H10942,rateblocks, 2, FALSE), VLOOKUP(Data!H10942, rateblocks,3, FALSE))</f>
        <v>2</v>
      </c>
      <c r="J10942">
        <v>3.3865904808044434</v>
      </c>
      <c r="K10942">
        <v>3.2357187271118164</v>
      </c>
      <c r="L10942">
        <v>81.34375</v>
      </c>
      <c r="M10942">
        <v>-0.15087167918682098</v>
      </c>
      <c r="N10942">
        <v>0.31108909845352173</v>
      </c>
      <c r="O10942">
        <v>9.6776425838470459E-2</v>
      </c>
      <c r="P10942">
        <v>-0.66256773471832275</v>
      </c>
      <c r="Q10942">
        <v>-0.54954838752746582</v>
      </c>
      <c r="R10942">
        <v>-0.31400695443153381</v>
      </c>
      <c r="S10942">
        <v>-0.15087167918682098</v>
      </c>
      <c r="T10942">
        <v>1.2263603508472443E-2</v>
      </c>
      <c r="U10942">
        <v>0.24780504405498505</v>
      </c>
      <c r="V10942">
        <v>0.3608243465423584</v>
      </c>
    </row>
    <row r="10943" spans="1:22" x14ac:dyDescent="0.25">
      <c r="A10943" t="s">
        <v>95</v>
      </c>
      <c r="B10943" t="s">
        <v>131</v>
      </c>
      <c r="C10943" t="s">
        <v>102</v>
      </c>
      <c r="D10943" t="s">
        <v>78</v>
      </c>
      <c r="E10943" t="s">
        <v>88</v>
      </c>
      <c r="F10943" t="s">
        <v>54</v>
      </c>
      <c r="G10943">
        <v>320</v>
      </c>
      <c r="H10943">
        <v>15</v>
      </c>
      <c r="I10943">
        <f>IF(VLOOKUP(Data!$A10943,summermonths, 2, FALSE) = 1, VLOOKUP(Data!$H10943,rateblocks, 2, FALSE), VLOOKUP(Data!H10943, rateblocks,3, FALSE))</f>
        <v>1</v>
      </c>
      <c r="J10943">
        <v>3.1819958686828613</v>
      </c>
      <c r="K10943">
        <v>3.4034843444824219</v>
      </c>
      <c r="L10943">
        <v>83.290626525878906</v>
      </c>
      <c r="M10943">
        <v>0.22148850560188293</v>
      </c>
      <c r="N10943">
        <v>0.38734614849090576</v>
      </c>
      <c r="O10943">
        <v>0.15003703534603119</v>
      </c>
      <c r="P10943">
        <v>-0.41563922166824341</v>
      </c>
      <c r="Q10943">
        <v>-0.27491554617881775</v>
      </c>
      <c r="R10943">
        <v>1.8363986164331436E-2</v>
      </c>
      <c r="S10943">
        <v>0.22148850560188293</v>
      </c>
      <c r="T10943">
        <v>0.42461302876472473</v>
      </c>
      <c r="U10943">
        <v>0.71789258718490601</v>
      </c>
      <c r="V10943">
        <v>0.85861623287200928</v>
      </c>
    </row>
    <row r="10944" spans="1:22" x14ac:dyDescent="0.25">
      <c r="A10944" t="s">
        <v>98</v>
      </c>
      <c r="B10944" t="s">
        <v>131</v>
      </c>
      <c r="C10944" t="s">
        <v>102</v>
      </c>
      <c r="D10944" t="s">
        <v>81</v>
      </c>
      <c r="E10944" t="s">
        <v>88</v>
      </c>
      <c r="F10944" t="s">
        <v>54</v>
      </c>
      <c r="G10944">
        <v>320</v>
      </c>
      <c r="H10944">
        <v>13</v>
      </c>
      <c r="I10944">
        <f>IF(VLOOKUP(Data!$A10944,summermonths, 2, FALSE) = 1, VLOOKUP(Data!$H10944,rateblocks, 2, FALSE), VLOOKUP(Data!H10944, rateblocks,3, FALSE))</f>
        <v>1</v>
      </c>
      <c r="J10944">
        <v>4.0634160041809082</v>
      </c>
      <c r="K10944">
        <v>3.8305156230926514</v>
      </c>
      <c r="L10944">
        <v>89.384376525878906</v>
      </c>
      <c r="M10944">
        <v>-0.23290024697780609</v>
      </c>
      <c r="N10944">
        <v>0.42718726396560669</v>
      </c>
      <c r="O10944">
        <v>0.18248896300792694</v>
      </c>
      <c r="P10944">
        <v>-0.93556076288223267</v>
      </c>
      <c r="Q10944">
        <v>-0.78036272525787354</v>
      </c>
      <c r="R10944">
        <v>-0.45691746473312378</v>
      </c>
      <c r="S10944">
        <v>-0.23290024697780609</v>
      </c>
      <c r="T10944">
        <v>-8.8830264285206795E-3</v>
      </c>
      <c r="U10944">
        <v>0.31456226110458374</v>
      </c>
      <c r="V10944">
        <v>0.46976026892662048</v>
      </c>
    </row>
    <row r="10945" spans="1:22" x14ac:dyDescent="0.25">
      <c r="A10945" t="s">
        <v>99</v>
      </c>
      <c r="B10945" t="s">
        <v>131</v>
      </c>
      <c r="C10945" t="s">
        <v>101</v>
      </c>
      <c r="D10945" t="s">
        <v>76</v>
      </c>
      <c r="E10945" t="s">
        <v>88</v>
      </c>
      <c r="F10945" t="s">
        <v>54</v>
      </c>
      <c r="G10945">
        <v>320</v>
      </c>
      <c r="H10945">
        <v>16</v>
      </c>
      <c r="I10945">
        <f>IF(VLOOKUP(Data!$A10945,summermonths, 2, FALSE) = 1, VLOOKUP(Data!$H10945,rateblocks, 2, FALSE), VLOOKUP(Data!H10945, rateblocks,3, FALSE))</f>
        <v>1</v>
      </c>
      <c r="J10945">
        <v>3.3700482845306396</v>
      </c>
      <c r="K10945">
        <v>3.3625164031982422</v>
      </c>
      <c r="L10945">
        <v>80.046699523925781</v>
      </c>
      <c r="M10945">
        <v>-7.5317141599953175E-3</v>
      </c>
      <c r="N10945">
        <v>0.19125811755657196</v>
      </c>
      <c r="O10945">
        <v>3.6579668521881104E-2</v>
      </c>
      <c r="P10945">
        <v>-0.32212331891059875</v>
      </c>
      <c r="Q10945">
        <v>-0.25263884663581848</v>
      </c>
      <c r="R10945">
        <v>-0.1078275665640831</v>
      </c>
      <c r="S10945">
        <v>-7.5317141599953175E-3</v>
      </c>
      <c r="T10945">
        <v>9.2764139175415039E-2</v>
      </c>
      <c r="U10945">
        <v>0.23757542669773102</v>
      </c>
      <c r="V10945">
        <v>0.3070598840713501</v>
      </c>
    </row>
    <row r="10946" spans="1:22" x14ac:dyDescent="0.25">
      <c r="A10946" t="s">
        <v>100</v>
      </c>
      <c r="B10946" t="s">
        <v>131</v>
      </c>
      <c r="C10946" t="s">
        <v>101</v>
      </c>
      <c r="D10946" t="s">
        <v>77</v>
      </c>
      <c r="E10946" t="s">
        <v>88</v>
      </c>
      <c r="F10946" t="s">
        <v>54</v>
      </c>
      <c r="G10946">
        <v>320</v>
      </c>
      <c r="H10946">
        <v>3</v>
      </c>
      <c r="I10946">
        <f>IF(VLOOKUP(Data!$A10946,summermonths, 2, FALSE) = 1, VLOOKUP(Data!$H10946,rateblocks, 2, FALSE), VLOOKUP(Data!H10946, rateblocks,3, FALSE))</f>
        <v>3</v>
      </c>
      <c r="J10946">
        <v>2.0574605464935303</v>
      </c>
      <c r="K10946">
        <v>2.1992664337158203</v>
      </c>
      <c r="L10946">
        <v>68.353126525878906</v>
      </c>
      <c r="M10946">
        <v>0.14180579781532288</v>
      </c>
      <c r="N10946">
        <v>0.10774992406368256</v>
      </c>
      <c r="O10946">
        <v>1.1610046029090881E-2</v>
      </c>
      <c r="P10946">
        <v>-3.542705625295639E-2</v>
      </c>
      <c r="Q10946">
        <v>3.7187139969319105E-3</v>
      </c>
      <c r="R10946">
        <v>8.5301682353019714E-2</v>
      </c>
      <c r="S10946">
        <v>0.14180579781532288</v>
      </c>
      <c r="T10946">
        <v>0.19830991327762604</v>
      </c>
      <c r="U10946">
        <v>0.27989289164543152</v>
      </c>
      <c r="V10946">
        <v>0.31903865933418274</v>
      </c>
    </row>
    <row r="10947" spans="1:22" x14ac:dyDescent="0.25">
      <c r="A10947" t="s">
        <v>124</v>
      </c>
      <c r="B10947" t="s">
        <v>131</v>
      </c>
      <c r="C10947" t="s">
        <v>102</v>
      </c>
      <c r="D10947" t="s">
        <v>114</v>
      </c>
      <c r="E10947" t="s">
        <v>88</v>
      </c>
      <c r="F10947" t="s">
        <v>54</v>
      </c>
      <c r="G10947">
        <v>320</v>
      </c>
      <c r="H10947">
        <v>13</v>
      </c>
      <c r="I10947">
        <f>IF(VLOOKUP(Data!$A10947,summermonths, 2, FALSE) = 1, VLOOKUP(Data!$H10947,rateblocks, 2, FALSE), VLOOKUP(Data!H10947, rateblocks,3, FALSE))</f>
        <v>2</v>
      </c>
      <c r="J10947">
        <v>3.0564777851104736</v>
      </c>
      <c r="K10947">
        <v>3.2406249046325684</v>
      </c>
      <c r="L10947">
        <v>87.581253051757813</v>
      </c>
      <c r="M10947">
        <v>0.1841471791267395</v>
      </c>
      <c r="N10947">
        <v>0.44142606854438782</v>
      </c>
      <c r="O10947">
        <v>0.19485697150230408</v>
      </c>
      <c r="P10947">
        <v>-0.54193407297134399</v>
      </c>
      <c r="Q10947">
        <v>-0.38156309723854065</v>
      </c>
      <c r="R10947">
        <v>-4.7336876392364502E-2</v>
      </c>
      <c r="S10947">
        <v>0.1841471791267395</v>
      </c>
      <c r="T10947">
        <v>0.41563123464584351</v>
      </c>
      <c r="U10947">
        <v>0.74985742568969727</v>
      </c>
      <c r="V10947">
        <v>0.910228431224823</v>
      </c>
    </row>
    <row r="10948" spans="1:22" x14ac:dyDescent="0.25">
      <c r="A10948" t="s">
        <v>98</v>
      </c>
      <c r="B10948" t="s">
        <v>131</v>
      </c>
      <c r="C10948" t="s">
        <v>101</v>
      </c>
      <c r="D10948" t="s">
        <v>75</v>
      </c>
      <c r="E10948" t="s">
        <v>88</v>
      </c>
      <c r="F10948" t="s">
        <v>54</v>
      </c>
      <c r="G10948">
        <v>320</v>
      </c>
      <c r="H10948">
        <v>8</v>
      </c>
      <c r="I10948">
        <f>IF(VLOOKUP(Data!$A10948,summermonths, 2, FALSE) = 1, VLOOKUP(Data!$H10948,rateblocks, 2, FALSE), VLOOKUP(Data!H10948, rateblocks,3, FALSE))</f>
        <v>2</v>
      </c>
      <c r="J10948">
        <v>2.1202466487884521</v>
      </c>
      <c r="K10948">
        <v>2.2334606647491455</v>
      </c>
      <c r="L10948">
        <v>70.467971801757812</v>
      </c>
      <c r="M10948">
        <v>0.11321406066417694</v>
      </c>
      <c r="N10948">
        <v>0.16813766956329346</v>
      </c>
      <c r="O10948">
        <v>2.8270276263356209E-2</v>
      </c>
      <c r="P10948">
        <v>-0.16334779560565948</v>
      </c>
      <c r="Q10948">
        <v>-0.10226303339004517</v>
      </c>
      <c r="R10948">
        <v>2.504258044064045E-2</v>
      </c>
      <c r="S10948">
        <v>0.11321406066417694</v>
      </c>
      <c r="T10948">
        <v>0.20138554275035858</v>
      </c>
      <c r="U10948">
        <v>0.32869115471839905</v>
      </c>
      <c r="V10948">
        <v>0.38977590203285217</v>
      </c>
    </row>
    <row r="10949" spans="1:22" x14ac:dyDescent="0.25">
      <c r="A10949" t="s">
        <v>124</v>
      </c>
      <c r="B10949" t="s">
        <v>131</v>
      </c>
      <c r="C10949" t="s">
        <v>101</v>
      </c>
      <c r="D10949" t="s">
        <v>119</v>
      </c>
      <c r="E10949" t="s">
        <v>88</v>
      </c>
      <c r="F10949" t="s">
        <v>54</v>
      </c>
      <c r="G10949">
        <v>320</v>
      </c>
      <c r="H10949">
        <v>4</v>
      </c>
      <c r="I10949">
        <f>IF(VLOOKUP(Data!$A10949,summermonths, 2, FALSE) = 1, VLOOKUP(Data!$H10949,rateblocks, 2, FALSE), VLOOKUP(Data!H10949, rateblocks,3, FALSE))</f>
        <v>3</v>
      </c>
      <c r="J10949">
        <v>1.9823157787322998</v>
      </c>
      <c r="K10949">
        <v>2.0428910255432129</v>
      </c>
      <c r="L10949">
        <v>55.117561340332031</v>
      </c>
      <c r="M10949">
        <v>6.0575339943170547E-2</v>
      </c>
      <c r="N10949">
        <v>8.8402681052684784E-2</v>
      </c>
      <c r="O10949">
        <v>7.8150341287255287E-3</v>
      </c>
      <c r="P10949">
        <v>-8.4834128618240356E-2</v>
      </c>
      <c r="Q10949">
        <v>-5.2717253565788269E-2</v>
      </c>
      <c r="R10949">
        <v>1.4216928742825985E-2</v>
      </c>
      <c r="S10949">
        <v>6.0575339943170547E-2</v>
      </c>
      <c r="T10949">
        <v>0.10693375021219254</v>
      </c>
      <c r="U10949">
        <v>0.17386794090270996</v>
      </c>
      <c r="V10949">
        <v>0.20598481595516205</v>
      </c>
    </row>
    <row r="10950" spans="1:22" x14ac:dyDescent="0.25">
      <c r="A10950" t="s">
        <v>96</v>
      </c>
      <c r="B10950" t="s">
        <v>131</v>
      </c>
      <c r="C10950" t="s">
        <v>102</v>
      </c>
      <c r="D10950" t="s">
        <v>79</v>
      </c>
      <c r="E10950" t="s">
        <v>88</v>
      </c>
      <c r="F10950" t="s">
        <v>54</v>
      </c>
      <c r="G10950">
        <v>320</v>
      </c>
      <c r="H10950">
        <v>22</v>
      </c>
      <c r="I10950">
        <f>IF(VLOOKUP(Data!$A10950,summermonths, 2, FALSE) = 1, VLOOKUP(Data!$H10950,rateblocks, 2, FALSE), VLOOKUP(Data!H10950, rateblocks,3, FALSE))</f>
        <v>2</v>
      </c>
      <c r="J10950">
        <v>2.9888482093811035</v>
      </c>
      <c r="K10950">
        <v>3.0764999389648438</v>
      </c>
      <c r="L10950">
        <v>70.509376525878906</v>
      </c>
      <c r="M10950">
        <v>8.7651856243610382E-2</v>
      </c>
      <c r="N10950">
        <v>0.47960197925567627</v>
      </c>
      <c r="O10950">
        <v>0.23001806437969208</v>
      </c>
      <c r="P10950">
        <v>-0.70122319459915161</v>
      </c>
      <c r="Q10950">
        <v>-0.52698278427124023</v>
      </c>
      <c r="R10950">
        <v>-0.16385166347026825</v>
      </c>
      <c r="S10950">
        <v>8.7651856243610382E-2</v>
      </c>
      <c r="T10950">
        <v>0.33915537595748901</v>
      </c>
      <c r="U10950">
        <v>0.70228654146194458</v>
      </c>
      <c r="V10950">
        <v>0.87652689218521118</v>
      </c>
    </row>
    <row r="10951" spans="1:22" x14ac:dyDescent="0.25">
      <c r="A10951" t="s">
        <v>124</v>
      </c>
      <c r="B10951" t="s">
        <v>131</v>
      </c>
      <c r="C10951" t="s">
        <v>102</v>
      </c>
      <c r="D10951" t="s">
        <v>114</v>
      </c>
      <c r="E10951" t="s">
        <v>88</v>
      </c>
      <c r="F10951" t="s">
        <v>54</v>
      </c>
      <c r="G10951">
        <v>320</v>
      </c>
      <c r="H10951">
        <v>24</v>
      </c>
      <c r="I10951">
        <f>IF(VLOOKUP(Data!$A10951,summermonths, 2, FALSE) = 1, VLOOKUP(Data!$H10951,rateblocks, 2, FALSE), VLOOKUP(Data!H10951, rateblocks,3, FALSE))</f>
        <v>3</v>
      </c>
      <c r="J10951">
        <v>2.2211678028106689</v>
      </c>
      <c r="K10951">
        <v>2.3754062652587891</v>
      </c>
      <c r="L10951">
        <v>63.703125</v>
      </c>
      <c r="M10951">
        <v>0.15423856675624847</v>
      </c>
      <c r="N10951">
        <v>0.20740081369876862</v>
      </c>
      <c r="O10951">
        <v>4.3015096336603165E-2</v>
      </c>
      <c r="P10951">
        <v>-0.18690541386604309</v>
      </c>
      <c r="Q10951">
        <v>-0.1115562692284584</v>
      </c>
      <c r="R10951">
        <v>4.5477472245693207E-2</v>
      </c>
      <c r="S10951">
        <v>0.15423856675624847</v>
      </c>
      <c r="T10951">
        <v>0.26299965381622314</v>
      </c>
      <c r="U10951">
        <v>0.42003339529037476</v>
      </c>
      <c r="V10951">
        <v>0.49538254737854004</v>
      </c>
    </row>
    <row r="10952" spans="1:22" x14ac:dyDescent="0.25">
      <c r="A10952" t="s">
        <v>100</v>
      </c>
      <c r="B10952" t="s">
        <v>131</v>
      </c>
      <c r="C10952" t="s">
        <v>102</v>
      </c>
      <c r="D10952" t="s">
        <v>83</v>
      </c>
      <c r="E10952" t="s">
        <v>88</v>
      </c>
      <c r="F10952" t="s">
        <v>54</v>
      </c>
      <c r="G10952">
        <v>320</v>
      </c>
      <c r="H10952">
        <v>20</v>
      </c>
      <c r="I10952">
        <f>IF(VLOOKUP(Data!$A10952,summermonths, 2, FALSE) = 1, VLOOKUP(Data!$H10952,rateblocks, 2, FALSE), VLOOKUP(Data!H10952, rateblocks,3, FALSE))</f>
        <v>2</v>
      </c>
      <c r="J10952">
        <v>3.7951400279998779</v>
      </c>
      <c r="K10952">
        <v>3.790071964263916</v>
      </c>
      <c r="L10952">
        <v>77.284378051757813</v>
      </c>
      <c r="M10952">
        <v>-5.0680860877037048E-3</v>
      </c>
      <c r="N10952">
        <v>0.36823076009750366</v>
      </c>
      <c r="O10952">
        <v>0.13559389114379883</v>
      </c>
      <c r="P10952">
        <v>-0.61075377464294434</v>
      </c>
      <c r="Q10952">
        <v>-0.47697478532791138</v>
      </c>
      <c r="R10952">
        <v>-0.19816848635673523</v>
      </c>
      <c r="S10952">
        <v>-5.0680860877037048E-3</v>
      </c>
      <c r="T10952">
        <v>0.18803231418132782</v>
      </c>
      <c r="U10952">
        <v>0.46683862805366516</v>
      </c>
      <c r="V10952">
        <v>0.60061758756637573</v>
      </c>
    </row>
    <row r="10953" spans="1:22" x14ac:dyDescent="0.25">
      <c r="A10953" t="s">
        <v>99</v>
      </c>
      <c r="B10953" t="s">
        <v>131</v>
      </c>
      <c r="C10953" t="s">
        <v>102</v>
      </c>
      <c r="D10953" t="s">
        <v>82</v>
      </c>
      <c r="E10953" t="s">
        <v>88</v>
      </c>
      <c r="F10953" t="s">
        <v>54</v>
      </c>
      <c r="G10953">
        <v>320</v>
      </c>
      <c r="H10953">
        <v>2</v>
      </c>
      <c r="I10953">
        <f>IF(VLOOKUP(Data!$A10953,summermonths, 2, FALSE) = 1, VLOOKUP(Data!$H10953,rateblocks, 2, FALSE), VLOOKUP(Data!H10953, rateblocks,3, FALSE))</f>
        <v>3</v>
      </c>
      <c r="J10953">
        <v>2.1197192668914795</v>
      </c>
      <c r="K10953">
        <v>2.3802657127380371</v>
      </c>
      <c r="L10953">
        <v>74.053123474121094</v>
      </c>
      <c r="M10953">
        <v>0.26054629683494568</v>
      </c>
      <c r="N10953">
        <v>0.21461236476898193</v>
      </c>
      <c r="O10953">
        <v>4.6058468520641327E-2</v>
      </c>
      <c r="P10953">
        <v>-9.2459626495838165E-2</v>
      </c>
      <c r="Q10953">
        <v>-1.4490514993667603E-2</v>
      </c>
      <c r="R10953">
        <v>0.14800345897674561</v>
      </c>
      <c r="S10953">
        <v>0.26054629683494568</v>
      </c>
      <c r="T10953">
        <v>0.37308913469314575</v>
      </c>
      <c r="U10953">
        <v>0.53558313846588135</v>
      </c>
      <c r="V10953">
        <v>0.61355221271514893</v>
      </c>
    </row>
    <row r="10954" spans="1:22" x14ac:dyDescent="0.25">
      <c r="A10954" t="s">
        <v>99</v>
      </c>
      <c r="B10954" t="s">
        <v>131</v>
      </c>
      <c r="C10954" t="s">
        <v>102</v>
      </c>
      <c r="D10954" t="s">
        <v>82</v>
      </c>
      <c r="E10954" t="s">
        <v>88</v>
      </c>
      <c r="F10954" t="s">
        <v>54</v>
      </c>
      <c r="G10954">
        <v>320</v>
      </c>
      <c r="H10954">
        <v>18</v>
      </c>
      <c r="I10954">
        <f>IF(VLOOKUP(Data!$A10954,summermonths, 2, FALSE) = 1, VLOOKUP(Data!$H10954,rateblocks, 2, FALSE), VLOOKUP(Data!H10954, rateblocks,3, FALSE))</f>
        <v>1</v>
      </c>
      <c r="J10954">
        <v>3.7824280261993408</v>
      </c>
      <c r="K10954">
        <v>3.615281343460083</v>
      </c>
      <c r="L10954">
        <v>86.606246948242188</v>
      </c>
      <c r="M10954">
        <v>-0.16714680194854736</v>
      </c>
      <c r="N10954">
        <v>0.481294184923172</v>
      </c>
      <c r="O10954">
        <v>0.23164409399032593</v>
      </c>
      <c r="P10954">
        <v>-0.95880526304244995</v>
      </c>
      <c r="Q10954">
        <v>-0.7839500904083252</v>
      </c>
      <c r="R10954">
        <v>-0.41953772306442261</v>
      </c>
      <c r="S10954">
        <v>-0.16714680194854736</v>
      </c>
      <c r="T10954">
        <v>8.5244111716747284E-2</v>
      </c>
      <c r="U10954">
        <v>0.44965651631355286</v>
      </c>
      <c r="V10954">
        <v>0.62451165914535522</v>
      </c>
    </row>
    <row r="10955" spans="1:22" x14ac:dyDescent="0.25">
      <c r="A10955" t="s">
        <v>123</v>
      </c>
      <c r="B10955" t="s">
        <v>131</v>
      </c>
      <c r="C10955" t="s">
        <v>101</v>
      </c>
      <c r="D10955" t="s">
        <v>113</v>
      </c>
      <c r="E10955" t="s">
        <v>88</v>
      </c>
      <c r="F10955" t="s">
        <v>54</v>
      </c>
      <c r="G10955">
        <v>320</v>
      </c>
      <c r="H10955">
        <v>17</v>
      </c>
      <c r="I10955">
        <f>IF(VLOOKUP(Data!$A10955,summermonths, 2, FALSE) = 1, VLOOKUP(Data!$H10955,rateblocks, 2, FALSE), VLOOKUP(Data!H10955, rateblocks,3, FALSE))</f>
        <v>2</v>
      </c>
      <c r="J10955">
        <v>2.5506885051727295</v>
      </c>
      <c r="K10955">
        <v>2.6133749485015869</v>
      </c>
      <c r="L10955">
        <v>66.215957641601563</v>
      </c>
      <c r="M10955">
        <v>6.2686502933502197E-2</v>
      </c>
      <c r="N10955">
        <v>0.10629405826330185</v>
      </c>
      <c r="O10955">
        <v>1.1298426426947117E-2</v>
      </c>
      <c r="P10955">
        <v>-0.11215166747570038</v>
      </c>
      <c r="Q10955">
        <v>-7.353481650352478E-2</v>
      </c>
      <c r="R10955">
        <v>6.9458442740142345E-3</v>
      </c>
      <c r="S10955">
        <v>6.2686502933502197E-2</v>
      </c>
      <c r="T10955">
        <v>0.11842716485261917</v>
      </c>
      <c r="U10955">
        <v>0.19890782237052917</v>
      </c>
      <c r="V10955">
        <v>0.23752467334270477</v>
      </c>
    </row>
    <row r="10956" spans="1:22" x14ac:dyDescent="0.25">
      <c r="A10956" t="s">
        <v>97</v>
      </c>
      <c r="B10956" t="s">
        <v>131</v>
      </c>
      <c r="C10956" t="s">
        <v>101</v>
      </c>
      <c r="D10956" t="s">
        <v>74</v>
      </c>
      <c r="E10956" t="s">
        <v>88</v>
      </c>
      <c r="F10956" t="s">
        <v>54</v>
      </c>
      <c r="G10956">
        <v>320</v>
      </c>
      <c r="H10956">
        <v>12</v>
      </c>
      <c r="I10956">
        <f>IF(VLOOKUP(Data!$A10956,summermonths, 2, FALSE) = 1, VLOOKUP(Data!$H10956,rateblocks, 2, FALSE), VLOOKUP(Data!H10956, rateblocks,3, FALSE))</f>
        <v>1</v>
      </c>
      <c r="J10956">
        <v>3.1672067642211914</v>
      </c>
      <c r="K10956">
        <v>3.2165319919586182</v>
      </c>
      <c r="L10956">
        <v>76.699188232421875</v>
      </c>
      <c r="M10956">
        <v>4.9325276166200638E-2</v>
      </c>
      <c r="N10956">
        <v>0.1812957376241684</v>
      </c>
      <c r="O10956">
        <v>3.2868143171072006E-2</v>
      </c>
      <c r="P10956">
        <v>-0.24887967109680176</v>
      </c>
      <c r="Q10956">
        <v>-0.18301455676555634</v>
      </c>
      <c r="R10956">
        <v>-4.5746300369501114E-2</v>
      </c>
      <c r="S10956">
        <v>4.9325276166200638E-2</v>
      </c>
      <c r="T10956">
        <v>0.14439685642719269</v>
      </c>
      <c r="U10956">
        <v>0.28166511654853821</v>
      </c>
      <c r="V10956">
        <v>0.34753021597862244</v>
      </c>
    </row>
    <row r="10957" spans="1:22" x14ac:dyDescent="0.25">
      <c r="A10957" t="s">
        <v>97</v>
      </c>
      <c r="B10957" t="s">
        <v>131</v>
      </c>
      <c r="C10957" t="s">
        <v>101</v>
      </c>
      <c r="D10957" t="s">
        <v>74</v>
      </c>
      <c r="E10957" t="s">
        <v>88</v>
      </c>
      <c r="F10957" t="s">
        <v>54</v>
      </c>
      <c r="G10957">
        <v>320</v>
      </c>
      <c r="H10957">
        <v>16</v>
      </c>
      <c r="I10957">
        <f>IF(VLOOKUP(Data!$A10957,summermonths, 2, FALSE) = 1, VLOOKUP(Data!$H10957,rateblocks, 2, FALSE), VLOOKUP(Data!H10957, rateblocks,3, FALSE))</f>
        <v>1</v>
      </c>
      <c r="J10957">
        <v>3.2239878177642822</v>
      </c>
      <c r="K10957">
        <v>3.2380194664001465</v>
      </c>
      <c r="L10957">
        <v>77.122421264648437</v>
      </c>
      <c r="M10957">
        <v>1.403167936950922E-2</v>
      </c>
      <c r="N10957">
        <v>0.19682891666889191</v>
      </c>
      <c r="O10957">
        <v>3.8741622120141983E-2</v>
      </c>
      <c r="P10957">
        <v>-0.30972307920455933</v>
      </c>
      <c r="Q10957">
        <v>-0.23821473121643066</v>
      </c>
      <c r="R10957">
        <v>-8.9185506105422974E-2</v>
      </c>
      <c r="S10957">
        <v>1.403167936950922E-2</v>
      </c>
      <c r="T10957">
        <v>0.11724886298179626</v>
      </c>
      <c r="U10957">
        <v>0.26627808809280396</v>
      </c>
      <c r="V10957">
        <v>0.33778643608093262</v>
      </c>
    </row>
    <row r="10958" spans="1:22" x14ac:dyDescent="0.25">
      <c r="A10958" t="s">
        <v>100</v>
      </c>
      <c r="B10958" t="s">
        <v>131</v>
      </c>
      <c r="C10958" t="s">
        <v>102</v>
      </c>
      <c r="D10958" t="s">
        <v>83</v>
      </c>
      <c r="E10958" t="s">
        <v>88</v>
      </c>
      <c r="F10958" t="s">
        <v>54</v>
      </c>
      <c r="G10958">
        <v>320</v>
      </c>
      <c r="H10958">
        <v>2</v>
      </c>
      <c r="I10958">
        <f>IF(VLOOKUP(Data!$A10958,summermonths, 2, FALSE) = 1, VLOOKUP(Data!$H10958,rateblocks, 2, FALSE), VLOOKUP(Data!H10958, rateblocks,3, FALSE))</f>
        <v>3</v>
      </c>
      <c r="J10958">
        <v>2.3041644096374512</v>
      </c>
      <c r="K10958">
        <v>2.329012393951416</v>
      </c>
      <c r="L10958">
        <v>74.459373474121094</v>
      </c>
      <c r="M10958">
        <v>2.4848081171512604E-2</v>
      </c>
      <c r="N10958">
        <v>0.22271144390106201</v>
      </c>
      <c r="O10958">
        <v>4.960038885474205E-2</v>
      </c>
      <c r="P10958">
        <v>-0.34147965908050537</v>
      </c>
      <c r="Q10958">
        <v>-0.26056811213493347</v>
      </c>
      <c r="R10958">
        <v>-9.1941915452480316E-2</v>
      </c>
      <c r="S10958">
        <v>2.4848081171512604E-2</v>
      </c>
      <c r="T10958">
        <v>0.14163807034492493</v>
      </c>
      <c r="U10958">
        <v>0.31026428937911987</v>
      </c>
      <c r="V10958">
        <v>0.39117580652236938</v>
      </c>
    </row>
    <row r="10959" spans="1:22" x14ac:dyDescent="0.25">
      <c r="A10959" t="s">
        <v>96</v>
      </c>
      <c r="B10959" t="s">
        <v>131</v>
      </c>
      <c r="C10959" t="s">
        <v>102</v>
      </c>
      <c r="D10959" t="s">
        <v>79</v>
      </c>
      <c r="E10959" t="s">
        <v>88</v>
      </c>
      <c r="F10959" t="s">
        <v>54</v>
      </c>
      <c r="G10959">
        <v>320</v>
      </c>
      <c r="H10959">
        <v>23</v>
      </c>
      <c r="I10959">
        <f>IF(VLOOKUP(Data!$A10959,summermonths, 2, FALSE) = 1, VLOOKUP(Data!$H10959,rateblocks, 2, FALSE), VLOOKUP(Data!H10959, rateblocks,3, FALSE))</f>
        <v>3</v>
      </c>
      <c r="J10959">
        <v>2.5028488636016846</v>
      </c>
      <c r="K10959">
        <v>2.6996092796325684</v>
      </c>
      <c r="L10959">
        <v>70.053123474121094</v>
      </c>
      <c r="M10959">
        <v>0.19676050543785095</v>
      </c>
      <c r="N10959">
        <v>0.42955967783927917</v>
      </c>
      <c r="O10959">
        <v>0.18452151119709015</v>
      </c>
      <c r="P10959">
        <v>-0.50980228185653687</v>
      </c>
      <c r="Q10959">
        <v>-0.35374236106872559</v>
      </c>
      <c r="R10959">
        <v>-2.8500810265541077E-2</v>
      </c>
      <c r="S10959">
        <v>0.19676050543785095</v>
      </c>
      <c r="T10959">
        <v>0.42202180624008179</v>
      </c>
      <c r="U10959">
        <v>0.74726337194442749</v>
      </c>
      <c r="V10959">
        <v>0.90332329273223877</v>
      </c>
    </row>
    <row r="10960" spans="1:22" x14ac:dyDescent="0.25">
      <c r="A10960" t="s">
        <v>99</v>
      </c>
      <c r="B10960" t="s">
        <v>131</v>
      </c>
      <c r="C10960" t="s">
        <v>101</v>
      </c>
      <c r="D10960" t="s">
        <v>76</v>
      </c>
      <c r="E10960" t="s">
        <v>88</v>
      </c>
      <c r="F10960" t="s">
        <v>54</v>
      </c>
      <c r="G10960">
        <v>320</v>
      </c>
      <c r="H10960">
        <v>17</v>
      </c>
      <c r="I10960">
        <f>IF(VLOOKUP(Data!$A10960,summermonths, 2, FALSE) = 1, VLOOKUP(Data!$H10960,rateblocks, 2, FALSE), VLOOKUP(Data!H10960, rateblocks,3, FALSE))</f>
        <v>1</v>
      </c>
      <c r="J10960">
        <v>3.2811827659606934</v>
      </c>
      <c r="K10960">
        <v>3.3220043182373047</v>
      </c>
      <c r="L10960">
        <v>78.603469848632812</v>
      </c>
      <c r="M10960">
        <v>4.0821541100740433E-2</v>
      </c>
      <c r="N10960">
        <v>0.2042260468006134</v>
      </c>
      <c r="O10960">
        <v>4.1708279401063919E-2</v>
      </c>
      <c r="P10960">
        <v>-0.29510042071342468</v>
      </c>
      <c r="Q10960">
        <v>-0.22090466320514679</v>
      </c>
      <c r="R10960">
        <v>-6.6274702548980713E-2</v>
      </c>
      <c r="S10960">
        <v>4.0821541100740433E-2</v>
      </c>
      <c r="T10960">
        <v>0.14791779220104218</v>
      </c>
      <c r="U10960">
        <v>0.30254775285720825</v>
      </c>
      <c r="V10960">
        <v>0.37674349546432495</v>
      </c>
    </row>
    <row r="10961" spans="1:22" x14ac:dyDescent="0.25">
      <c r="A10961" t="s">
        <v>99</v>
      </c>
      <c r="B10961" t="s">
        <v>131</v>
      </c>
      <c r="C10961" t="s">
        <v>101</v>
      </c>
      <c r="D10961" t="s">
        <v>76</v>
      </c>
      <c r="E10961" t="s">
        <v>88</v>
      </c>
      <c r="F10961" t="s">
        <v>54</v>
      </c>
      <c r="G10961">
        <v>320</v>
      </c>
      <c r="H10961">
        <v>9</v>
      </c>
      <c r="I10961">
        <f>IF(VLOOKUP(Data!$A10961,summermonths, 2, FALSE) = 1, VLOOKUP(Data!$H10961,rateblocks, 2, FALSE), VLOOKUP(Data!H10961, rateblocks,3, FALSE))</f>
        <v>2</v>
      </c>
      <c r="J10961">
        <v>2.3312394618988037</v>
      </c>
      <c r="K10961">
        <v>2.3400938510894775</v>
      </c>
      <c r="L10961">
        <v>73.483161926269531</v>
      </c>
      <c r="M10961">
        <v>8.8542532175779343E-3</v>
      </c>
      <c r="N10961">
        <v>0.16461506485939026</v>
      </c>
      <c r="O10961">
        <v>2.7098119258880615E-2</v>
      </c>
      <c r="P10961">
        <v>-0.26191341876983643</v>
      </c>
      <c r="Q10961">
        <v>-0.20210844278335571</v>
      </c>
      <c r="R10961">
        <v>-7.7469974756240845E-2</v>
      </c>
      <c r="S10961">
        <v>8.8542532175779343E-3</v>
      </c>
      <c r="T10961">
        <v>9.5178477466106415E-2</v>
      </c>
      <c r="U10961">
        <v>0.21981695294380188</v>
      </c>
      <c r="V10961">
        <v>0.27962192893028259</v>
      </c>
    </row>
    <row r="10962" spans="1:22" x14ac:dyDescent="0.25">
      <c r="A10962" t="s">
        <v>122</v>
      </c>
      <c r="B10962" t="s">
        <v>131</v>
      </c>
      <c r="C10962" t="s">
        <v>102</v>
      </c>
      <c r="D10962" t="s">
        <v>115</v>
      </c>
      <c r="E10962" t="s">
        <v>88</v>
      </c>
      <c r="F10962" t="s">
        <v>54</v>
      </c>
      <c r="G10962">
        <v>320</v>
      </c>
      <c r="H10962">
        <v>8</v>
      </c>
      <c r="I10962">
        <f>IF(VLOOKUP(Data!$A10962,summermonths, 2, FALSE) = 1, VLOOKUP(Data!$H10962,rateblocks, 2, FALSE), VLOOKUP(Data!H10962, rateblocks,3, FALSE))</f>
        <v>2</v>
      </c>
      <c r="J10962">
        <v>2.0742087364196777</v>
      </c>
      <c r="K10962">
        <v>1.7531719207763672</v>
      </c>
      <c r="L10962">
        <v>40.415626525878906</v>
      </c>
      <c r="M10962">
        <v>-0.32103690505027771</v>
      </c>
      <c r="N10962">
        <v>0.37694978713989258</v>
      </c>
      <c r="O10962">
        <v>0.14209114015102386</v>
      </c>
      <c r="P10962">
        <v>-0.94106411933898926</v>
      </c>
      <c r="Q10962">
        <v>-0.80411750078201294</v>
      </c>
      <c r="R10962">
        <v>-0.51870954036712646</v>
      </c>
      <c r="S10962">
        <v>-0.32103690505027771</v>
      </c>
      <c r="T10962">
        <v>-0.12336423993110657</v>
      </c>
      <c r="U10962">
        <v>0.16204369068145752</v>
      </c>
      <c r="V10962">
        <v>0.29899030923843384</v>
      </c>
    </row>
    <row r="10963" spans="1:22" x14ac:dyDescent="0.25">
      <c r="A10963" t="s">
        <v>99</v>
      </c>
      <c r="B10963" t="s">
        <v>131</v>
      </c>
      <c r="C10963" t="s">
        <v>102</v>
      </c>
      <c r="D10963" t="s">
        <v>82</v>
      </c>
      <c r="E10963" t="s">
        <v>88</v>
      </c>
      <c r="F10963" t="s">
        <v>54</v>
      </c>
      <c r="G10963">
        <v>320</v>
      </c>
      <c r="H10963">
        <v>12</v>
      </c>
      <c r="I10963">
        <f>IF(VLOOKUP(Data!$A10963,summermonths, 2, FALSE) = 1, VLOOKUP(Data!$H10963,rateblocks, 2, FALSE), VLOOKUP(Data!H10963, rateblocks,3, FALSE))</f>
        <v>1</v>
      </c>
      <c r="J10963">
        <v>4.036829948425293</v>
      </c>
      <c r="K10963">
        <v>3.7881875038146973</v>
      </c>
      <c r="L10963">
        <v>90.071876525878906</v>
      </c>
      <c r="M10963">
        <v>-0.24864257872104645</v>
      </c>
      <c r="N10963">
        <v>0.40551483631134033</v>
      </c>
      <c r="O10963">
        <v>0.1644422858953476</v>
      </c>
      <c r="P10963">
        <v>-0.91565513610839844</v>
      </c>
      <c r="Q10963">
        <v>-0.76833075284957886</v>
      </c>
      <c r="R10963">
        <v>-0.46129477024078369</v>
      </c>
      <c r="S10963">
        <v>-0.24864257872104645</v>
      </c>
      <c r="T10963">
        <v>-3.5990390926599503E-2</v>
      </c>
      <c r="U10963">
        <v>0.27104559540748596</v>
      </c>
      <c r="V10963">
        <v>0.41836997866630554</v>
      </c>
    </row>
    <row r="10964" spans="1:22" x14ac:dyDescent="0.25">
      <c r="A10964" t="s">
        <v>95</v>
      </c>
      <c r="B10964" t="s">
        <v>131</v>
      </c>
      <c r="C10964" t="s">
        <v>101</v>
      </c>
      <c r="D10964" t="s">
        <v>72</v>
      </c>
      <c r="E10964" t="s">
        <v>88</v>
      </c>
      <c r="F10964" t="s">
        <v>54</v>
      </c>
      <c r="G10964">
        <v>320</v>
      </c>
      <c r="H10964">
        <v>24</v>
      </c>
      <c r="I10964">
        <f>IF(VLOOKUP(Data!$A10964,summermonths, 2, FALSE) = 1, VLOOKUP(Data!$H10964,rateblocks, 2, FALSE), VLOOKUP(Data!H10964, rateblocks,3, FALSE))</f>
        <v>3</v>
      </c>
      <c r="J10964">
        <v>2.0417680740356445</v>
      </c>
      <c r="K10964">
        <v>2.2713522911071777</v>
      </c>
      <c r="L10964">
        <v>59.116405487060547</v>
      </c>
      <c r="M10964">
        <v>0.22958433628082275</v>
      </c>
      <c r="N10964">
        <v>0.14154396951198578</v>
      </c>
      <c r="O10964">
        <v>2.0034695044159889E-2</v>
      </c>
      <c r="P10964">
        <v>-3.2347752712666988E-3</v>
      </c>
      <c r="Q10964">
        <v>4.8188440501689911E-2</v>
      </c>
      <c r="R10964">
        <v>0.15535861253738403</v>
      </c>
      <c r="S10964">
        <v>0.22958433628082275</v>
      </c>
      <c r="T10964">
        <v>0.30381006002426147</v>
      </c>
      <c r="U10964">
        <v>0.410980224609375</v>
      </c>
      <c r="V10964">
        <v>0.46240344643592834</v>
      </c>
    </row>
    <row r="10965" spans="1:22" x14ac:dyDescent="0.25">
      <c r="A10965" t="s">
        <v>124</v>
      </c>
      <c r="B10965" t="s">
        <v>131</v>
      </c>
      <c r="C10965" t="s">
        <v>102</v>
      </c>
      <c r="D10965" t="s">
        <v>114</v>
      </c>
      <c r="E10965" t="s">
        <v>88</v>
      </c>
      <c r="F10965" t="s">
        <v>54</v>
      </c>
      <c r="G10965">
        <v>320</v>
      </c>
      <c r="H10965">
        <v>15</v>
      </c>
      <c r="I10965">
        <f>IF(VLOOKUP(Data!$A10965,summermonths, 2, FALSE) = 1, VLOOKUP(Data!$H10965,rateblocks, 2, FALSE), VLOOKUP(Data!H10965, rateblocks,3, FALSE))</f>
        <v>2</v>
      </c>
      <c r="J10965">
        <v>3.3293895721435547</v>
      </c>
      <c r="K10965">
        <v>2.9983282089233398</v>
      </c>
      <c r="L10965">
        <v>85.803123474121094</v>
      </c>
      <c r="M10965">
        <v>-0.33106145262718201</v>
      </c>
      <c r="N10965">
        <v>0.30528077483177185</v>
      </c>
      <c r="O10965">
        <v>9.3196354806423187E-2</v>
      </c>
      <c r="P10965">
        <v>-0.83320361375808716</v>
      </c>
      <c r="Q10965">
        <v>-0.72229450941085815</v>
      </c>
      <c r="R10965">
        <v>-0.49115085601806641</v>
      </c>
      <c r="S10965">
        <v>-0.33106145262718201</v>
      </c>
      <c r="T10965">
        <v>-0.1709720641374588</v>
      </c>
      <c r="U10965">
        <v>6.0171600431203842E-2</v>
      </c>
      <c r="V10965">
        <v>0.17108073830604553</v>
      </c>
    </row>
    <row r="10966" spans="1:22" x14ac:dyDescent="0.25">
      <c r="A10966" t="s">
        <v>125</v>
      </c>
      <c r="B10966" t="s">
        <v>131</v>
      </c>
      <c r="C10966" t="s">
        <v>102</v>
      </c>
      <c r="D10966" t="s">
        <v>116</v>
      </c>
      <c r="E10966" t="s">
        <v>88</v>
      </c>
      <c r="F10966" t="s">
        <v>54</v>
      </c>
      <c r="G10966">
        <v>320</v>
      </c>
      <c r="H10966">
        <v>9</v>
      </c>
      <c r="I10966">
        <f>IF(VLOOKUP(Data!$A10966,summermonths, 2, FALSE) = 1, VLOOKUP(Data!$H10966,rateblocks, 2, FALSE), VLOOKUP(Data!H10966, rateblocks,3, FALSE))</f>
        <v>2</v>
      </c>
      <c r="J10966">
        <v>1.9383113384246826</v>
      </c>
      <c r="K10966">
        <v>2.2092187404632568</v>
      </c>
      <c r="L10966">
        <v>73.256248474121094</v>
      </c>
      <c r="M10966">
        <v>0.27090746164321899</v>
      </c>
      <c r="N10966">
        <v>0.37065994739532471</v>
      </c>
      <c r="O10966">
        <v>0.13738879561424255</v>
      </c>
      <c r="P10966">
        <v>-0.33877390623092651</v>
      </c>
      <c r="Q10966">
        <v>-0.20411238074302673</v>
      </c>
      <c r="R10966">
        <v>7.6533198356628418E-2</v>
      </c>
      <c r="S10966">
        <v>0.27090746164321899</v>
      </c>
      <c r="T10966">
        <v>0.46528172492980957</v>
      </c>
      <c r="U10966">
        <v>0.74592727422714233</v>
      </c>
      <c r="V10966">
        <v>0.8805888295173645</v>
      </c>
    </row>
    <row r="10967" spans="1:22" x14ac:dyDescent="0.25">
      <c r="A10967" t="s">
        <v>125</v>
      </c>
      <c r="B10967" t="s">
        <v>131</v>
      </c>
      <c r="C10967" t="s">
        <v>102</v>
      </c>
      <c r="D10967" t="s">
        <v>116</v>
      </c>
      <c r="E10967" t="s">
        <v>88</v>
      </c>
      <c r="F10967" t="s">
        <v>54</v>
      </c>
      <c r="G10967">
        <v>320</v>
      </c>
      <c r="H10967">
        <v>15</v>
      </c>
      <c r="I10967">
        <f>IF(VLOOKUP(Data!$A10967,summermonths, 2, FALSE) = 1, VLOOKUP(Data!$H10967,rateblocks, 2, FALSE), VLOOKUP(Data!H10967, rateblocks,3, FALSE))</f>
        <v>2</v>
      </c>
      <c r="J10967">
        <v>3.2098751068115234</v>
      </c>
      <c r="K10967">
        <v>3.2464687824249268</v>
      </c>
      <c r="L10967">
        <v>81.40625</v>
      </c>
      <c r="M10967">
        <v>3.6593589931726456E-2</v>
      </c>
      <c r="N10967">
        <v>0.26256567239761353</v>
      </c>
      <c r="O10967">
        <v>6.8940728902816772E-2</v>
      </c>
      <c r="P10967">
        <v>-0.39528849720954895</v>
      </c>
      <c r="Q10967">
        <v>-0.29989784955978394</v>
      </c>
      <c r="R10967">
        <v>-0.10109598189592361</v>
      </c>
      <c r="S10967">
        <v>3.6593589931726456E-2</v>
      </c>
      <c r="T10967">
        <v>0.17428316175937653</v>
      </c>
      <c r="U10967">
        <v>0.37308505177497864</v>
      </c>
      <c r="V10967">
        <v>0.46847569942474365</v>
      </c>
    </row>
    <row r="10968" spans="1:22" x14ac:dyDescent="0.25">
      <c r="A10968" t="s">
        <v>97</v>
      </c>
      <c r="B10968" t="s">
        <v>131</v>
      </c>
      <c r="C10968" t="s">
        <v>101</v>
      </c>
      <c r="D10968" t="s">
        <v>74</v>
      </c>
      <c r="E10968" t="s">
        <v>88</v>
      </c>
      <c r="F10968" t="s">
        <v>54</v>
      </c>
      <c r="G10968">
        <v>320</v>
      </c>
      <c r="H10968">
        <v>24</v>
      </c>
      <c r="I10968">
        <f>IF(VLOOKUP(Data!$A10968,summermonths, 2, FALSE) = 1, VLOOKUP(Data!$H10968,rateblocks, 2, FALSE), VLOOKUP(Data!H10968, rateblocks,3, FALSE))</f>
        <v>3</v>
      </c>
      <c r="J10968">
        <v>2.3464329242706299</v>
      </c>
      <c r="K10968">
        <v>2.549952507019043</v>
      </c>
      <c r="L10968">
        <v>67.815628051757812</v>
      </c>
      <c r="M10968">
        <v>0.20351946353912354</v>
      </c>
      <c r="N10968">
        <v>0.12894627451896667</v>
      </c>
      <c r="O10968">
        <v>1.6627142205834389E-2</v>
      </c>
      <c r="P10968">
        <v>-8.5782837122678757E-3</v>
      </c>
      <c r="Q10968">
        <v>3.8268163800239563E-2</v>
      </c>
      <c r="R10968">
        <v>0.13589997589588165</v>
      </c>
      <c r="S10968">
        <v>0.20351946353912354</v>
      </c>
      <c r="T10968">
        <v>0.27113896608352661</v>
      </c>
      <c r="U10968">
        <v>0.3687707781791687</v>
      </c>
      <c r="V10968">
        <v>0.4156171977519989</v>
      </c>
    </row>
    <row r="10969" spans="1:22" x14ac:dyDescent="0.25">
      <c r="A10969" t="s">
        <v>95</v>
      </c>
      <c r="B10969" t="s">
        <v>131</v>
      </c>
      <c r="C10969" t="s">
        <v>102</v>
      </c>
      <c r="D10969" t="s">
        <v>78</v>
      </c>
      <c r="E10969" t="s">
        <v>88</v>
      </c>
      <c r="F10969" t="s">
        <v>54</v>
      </c>
      <c r="G10969">
        <v>320</v>
      </c>
      <c r="H10969">
        <v>1</v>
      </c>
      <c r="I10969">
        <f>IF(VLOOKUP(Data!$A10969,summermonths, 2, FALSE) = 1, VLOOKUP(Data!$H10969,rateblocks, 2, FALSE), VLOOKUP(Data!H10969, rateblocks,3, FALSE))</f>
        <v>3</v>
      </c>
      <c r="J10969">
        <v>2.2622697353363037</v>
      </c>
      <c r="K10969">
        <v>2.3729531764984131</v>
      </c>
      <c r="L10969">
        <v>63.796875</v>
      </c>
      <c r="M10969">
        <v>0.11068348586559296</v>
      </c>
      <c r="N10969">
        <v>0.21967184543609619</v>
      </c>
      <c r="O10969">
        <v>4.8255719244480133E-2</v>
      </c>
      <c r="P10969">
        <v>-0.25064453482627869</v>
      </c>
      <c r="Q10969">
        <v>-0.17083731293678284</v>
      </c>
      <c r="R10969">
        <v>-4.5125423930585384E-3</v>
      </c>
      <c r="S10969">
        <v>0.11068348586559296</v>
      </c>
      <c r="T10969">
        <v>0.22587952017784119</v>
      </c>
      <c r="U10969">
        <v>0.39220428466796875</v>
      </c>
      <c r="V10969">
        <v>0.4720115065574646</v>
      </c>
    </row>
    <row r="10970" spans="1:22" x14ac:dyDescent="0.25">
      <c r="A10970" t="s">
        <v>100</v>
      </c>
      <c r="B10970" t="s">
        <v>131</v>
      </c>
      <c r="C10970" t="s">
        <v>101</v>
      </c>
      <c r="D10970" t="s">
        <v>77</v>
      </c>
      <c r="E10970" t="s">
        <v>88</v>
      </c>
      <c r="F10970" t="s">
        <v>54</v>
      </c>
      <c r="G10970">
        <v>320</v>
      </c>
      <c r="H10970">
        <v>15</v>
      </c>
      <c r="I10970">
        <f>IF(VLOOKUP(Data!$A10970,summermonths, 2, FALSE) = 1, VLOOKUP(Data!$H10970,rateblocks, 2, FALSE), VLOOKUP(Data!H10970, rateblocks,3, FALSE))</f>
        <v>1</v>
      </c>
      <c r="J10970">
        <v>3.4051711559295654</v>
      </c>
      <c r="K10970">
        <v>3.314565896987915</v>
      </c>
      <c r="L10970">
        <v>81.776138305664063</v>
      </c>
      <c r="M10970">
        <v>-9.0605176985263824E-2</v>
      </c>
      <c r="N10970">
        <v>0.17324312031269073</v>
      </c>
      <c r="O10970">
        <v>3.0013179406523705E-2</v>
      </c>
      <c r="P10970">
        <v>-0.37556475400924683</v>
      </c>
      <c r="Q10970">
        <v>-0.31262516975402832</v>
      </c>
      <c r="R10970">
        <v>-0.18145395815372467</v>
      </c>
      <c r="S10970">
        <v>-9.0605176985263824E-2</v>
      </c>
      <c r="T10970">
        <v>2.4360412498936057E-4</v>
      </c>
      <c r="U10970">
        <v>0.13141481578350067</v>
      </c>
      <c r="V10970">
        <v>0.19435440003871918</v>
      </c>
    </row>
    <row r="10971" spans="1:22" x14ac:dyDescent="0.25">
      <c r="A10971" t="s">
        <v>100</v>
      </c>
      <c r="B10971" t="s">
        <v>131</v>
      </c>
      <c r="C10971" t="s">
        <v>101</v>
      </c>
      <c r="D10971" t="s">
        <v>77</v>
      </c>
      <c r="E10971" t="s">
        <v>88</v>
      </c>
      <c r="F10971" t="s">
        <v>54</v>
      </c>
      <c r="G10971">
        <v>320</v>
      </c>
      <c r="H10971">
        <v>5</v>
      </c>
      <c r="I10971">
        <f>IF(VLOOKUP(Data!$A10971,summermonths, 2, FALSE) = 1, VLOOKUP(Data!$H10971,rateblocks, 2, FALSE), VLOOKUP(Data!H10971, rateblocks,3, FALSE))</f>
        <v>3</v>
      </c>
      <c r="J10971">
        <v>2.0277278423309326</v>
      </c>
      <c r="K10971">
        <v>2.1867341995239258</v>
      </c>
      <c r="L10971">
        <v>67.567451477050781</v>
      </c>
      <c r="M10971">
        <v>0.159006267786026</v>
      </c>
      <c r="N10971">
        <v>0.11337548494338989</v>
      </c>
      <c r="O10971">
        <v>1.2854000553488731E-2</v>
      </c>
      <c r="P10971">
        <v>-2.7479810640215874E-2</v>
      </c>
      <c r="Q10971">
        <v>1.3709737919270992E-2</v>
      </c>
      <c r="R10971">
        <v>9.9552102386951447E-2</v>
      </c>
      <c r="S10971">
        <v>0.159006267786026</v>
      </c>
      <c r="T10971">
        <v>0.21846042573451996</v>
      </c>
      <c r="U10971">
        <v>0.30430281162261963</v>
      </c>
      <c r="V10971">
        <v>0.34549233317375183</v>
      </c>
    </row>
    <row r="10972" spans="1:22" x14ac:dyDescent="0.25">
      <c r="A10972" t="s">
        <v>124</v>
      </c>
      <c r="B10972" t="s">
        <v>131</v>
      </c>
      <c r="C10972" t="s">
        <v>101</v>
      </c>
      <c r="D10972" t="s">
        <v>119</v>
      </c>
      <c r="E10972" t="s">
        <v>88</v>
      </c>
      <c r="F10972" t="s">
        <v>54</v>
      </c>
      <c r="G10972">
        <v>320</v>
      </c>
      <c r="H10972">
        <v>6</v>
      </c>
      <c r="I10972">
        <f>IF(VLOOKUP(Data!$A10972,summermonths, 2, FALSE) = 1, VLOOKUP(Data!$H10972,rateblocks, 2, FALSE), VLOOKUP(Data!H10972, rateblocks,3, FALSE))</f>
        <v>3</v>
      </c>
      <c r="J10972">
        <v>2.120736837387085</v>
      </c>
      <c r="K10972">
        <v>2.1540403366088867</v>
      </c>
      <c r="L10972">
        <v>54.377975463867188</v>
      </c>
      <c r="M10972">
        <v>3.3303543925285339E-2</v>
      </c>
      <c r="N10972">
        <v>0.11554788053035736</v>
      </c>
      <c r="O10972">
        <v>1.3351312838494778E-2</v>
      </c>
      <c r="P10972">
        <v>-0.15675580501556396</v>
      </c>
      <c r="Q10972">
        <v>-0.11477702111005783</v>
      </c>
      <c r="R10972">
        <v>-2.7289824560284615E-2</v>
      </c>
      <c r="S10972">
        <v>3.3303543925285339E-2</v>
      </c>
      <c r="T10972">
        <v>9.3896910548210144E-2</v>
      </c>
      <c r="U10972">
        <v>0.18138411641120911</v>
      </c>
      <c r="V10972">
        <v>0.22336289286613464</v>
      </c>
    </row>
    <row r="10973" spans="1:22" x14ac:dyDescent="0.25">
      <c r="A10973" t="s">
        <v>100</v>
      </c>
      <c r="B10973" t="s">
        <v>131</v>
      </c>
      <c r="C10973" t="s">
        <v>102</v>
      </c>
      <c r="D10973" t="s">
        <v>83</v>
      </c>
      <c r="E10973" t="s">
        <v>88</v>
      </c>
      <c r="F10973" t="s">
        <v>54</v>
      </c>
      <c r="G10973">
        <v>320</v>
      </c>
      <c r="H10973">
        <v>21</v>
      </c>
      <c r="I10973">
        <f>IF(VLOOKUP(Data!$A10973,summermonths, 2, FALSE) = 1, VLOOKUP(Data!$H10973,rateblocks, 2, FALSE), VLOOKUP(Data!H10973, rateblocks,3, FALSE))</f>
        <v>2</v>
      </c>
      <c r="J10973">
        <v>3.5163843631744385</v>
      </c>
      <c r="K10973">
        <v>3.5083374977111816</v>
      </c>
      <c r="L10973">
        <v>76.903121948242188</v>
      </c>
      <c r="M10973">
        <v>-8.0469511449337006E-3</v>
      </c>
      <c r="N10973">
        <v>0.37809091806411743</v>
      </c>
      <c r="O10973">
        <v>0.14295274019241333</v>
      </c>
      <c r="P10973">
        <v>-0.62995117902755737</v>
      </c>
      <c r="Q10973">
        <v>-0.49258995056152344</v>
      </c>
      <c r="R10973">
        <v>-0.20631802082061768</v>
      </c>
      <c r="S10973">
        <v>-8.0469511449337006E-3</v>
      </c>
      <c r="T10973">
        <v>0.19022412598133087</v>
      </c>
      <c r="U10973">
        <v>0.47649607062339783</v>
      </c>
      <c r="V10973">
        <v>0.61385726928710938</v>
      </c>
    </row>
    <row r="10974" spans="1:22" x14ac:dyDescent="0.25">
      <c r="A10974" t="s">
        <v>96</v>
      </c>
      <c r="B10974" t="s">
        <v>131</v>
      </c>
      <c r="C10974" t="s">
        <v>102</v>
      </c>
      <c r="D10974" t="s">
        <v>79</v>
      </c>
      <c r="E10974" t="s">
        <v>88</v>
      </c>
      <c r="F10974" t="s">
        <v>54</v>
      </c>
      <c r="G10974">
        <v>320</v>
      </c>
      <c r="H10974">
        <v>13</v>
      </c>
      <c r="I10974">
        <f>IF(VLOOKUP(Data!$A10974,summermonths, 2, FALSE) = 1, VLOOKUP(Data!$H10974,rateblocks, 2, FALSE), VLOOKUP(Data!H10974, rateblocks,3, FALSE))</f>
        <v>1</v>
      </c>
      <c r="J10974">
        <v>3.6467132568359375</v>
      </c>
      <c r="K10974">
        <v>3.4976718425750732</v>
      </c>
      <c r="L10974">
        <v>80.590621948242188</v>
      </c>
      <c r="M10974">
        <v>-0.14904136955738068</v>
      </c>
      <c r="N10974">
        <v>0.45224425196647644</v>
      </c>
      <c r="O10974">
        <v>0.20452485978603363</v>
      </c>
      <c r="P10974">
        <v>-0.8929169774055481</v>
      </c>
      <c r="Q10974">
        <v>-0.72861570119857788</v>
      </c>
      <c r="R10974">
        <v>-0.386198490858078</v>
      </c>
      <c r="S10974">
        <v>-0.14904136955738068</v>
      </c>
      <c r="T10974">
        <v>8.811575174331665E-2</v>
      </c>
      <c r="U10974">
        <v>0.43053296208381653</v>
      </c>
      <c r="V10974">
        <v>0.59483420848846436</v>
      </c>
    </row>
    <row r="10975" spans="1:22" x14ac:dyDescent="0.25">
      <c r="A10975" t="s">
        <v>98</v>
      </c>
      <c r="B10975" t="s">
        <v>131</v>
      </c>
      <c r="C10975" t="s">
        <v>102</v>
      </c>
      <c r="D10975" t="s">
        <v>81</v>
      </c>
      <c r="E10975" t="s">
        <v>88</v>
      </c>
      <c r="F10975" t="s">
        <v>54</v>
      </c>
      <c r="G10975">
        <v>320</v>
      </c>
      <c r="H10975">
        <v>18</v>
      </c>
      <c r="I10975">
        <f>IF(VLOOKUP(Data!$A10975,summermonths, 2, FALSE) = 1, VLOOKUP(Data!$H10975,rateblocks, 2, FALSE), VLOOKUP(Data!H10975, rateblocks,3, FALSE))</f>
        <v>1</v>
      </c>
      <c r="J10975">
        <v>3.5208919048309326</v>
      </c>
      <c r="K10975">
        <v>3.6850156784057617</v>
      </c>
      <c r="L10975">
        <v>86.365623474121094</v>
      </c>
      <c r="M10975">
        <v>0.16412362456321716</v>
      </c>
      <c r="N10975">
        <v>0.4584212601184845</v>
      </c>
      <c r="O10975">
        <v>0.21015004813671112</v>
      </c>
      <c r="P10975">
        <v>-0.58991223573684692</v>
      </c>
      <c r="Q10975">
        <v>-0.42336684465408325</v>
      </c>
      <c r="R10975">
        <v>-7.6272718608379364E-2</v>
      </c>
      <c r="S10975">
        <v>0.16412362456321716</v>
      </c>
      <c r="T10975">
        <v>0.40451997518539429</v>
      </c>
      <c r="U10975">
        <v>0.75161409378051758</v>
      </c>
      <c r="V10975">
        <v>0.91815948486328125</v>
      </c>
    </row>
    <row r="10976" spans="1:22" x14ac:dyDescent="0.25">
      <c r="A10976" t="s">
        <v>122</v>
      </c>
      <c r="B10976" t="s">
        <v>131</v>
      </c>
      <c r="C10976" t="s">
        <v>102</v>
      </c>
      <c r="D10976" t="s">
        <v>115</v>
      </c>
      <c r="E10976" t="s">
        <v>88</v>
      </c>
      <c r="F10976" t="s">
        <v>54</v>
      </c>
      <c r="G10976">
        <v>320</v>
      </c>
      <c r="H10976">
        <v>12</v>
      </c>
      <c r="I10976">
        <f>IF(VLOOKUP(Data!$A10976,summermonths, 2, FALSE) = 1, VLOOKUP(Data!$H10976,rateblocks, 2, FALSE), VLOOKUP(Data!H10976, rateblocks,3, FALSE))</f>
        <v>2</v>
      </c>
      <c r="J10976">
        <v>2.8919272422790527</v>
      </c>
      <c r="K10976">
        <v>2.3992969989776611</v>
      </c>
      <c r="L10976">
        <v>58.012500762939453</v>
      </c>
      <c r="M10976">
        <v>-0.49263030290603638</v>
      </c>
      <c r="N10976">
        <v>0.48613125085830688</v>
      </c>
      <c r="O10976">
        <v>0.23632359504699707</v>
      </c>
      <c r="P10976">
        <v>-1.2922450304031372</v>
      </c>
      <c r="Q10976">
        <v>-1.1156325340270996</v>
      </c>
      <c r="R10976">
        <v>-0.74755775928497314</v>
      </c>
      <c r="S10976">
        <v>-0.49263030290603638</v>
      </c>
      <c r="T10976">
        <v>-0.23770283162593842</v>
      </c>
      <c r="U10976">
        <v>0.13037195801734924</v>
      </c>
      <c r="V10976">
        <v>0.30698445439338684</v>
      </c>
    </row>
    <row r="10977" spans="1:22" x14ac:dyDescent="0.25">
      <c r="A10977" t="s">
        <v>122</v>
      </c>
      <c r="B10977" t="s">
        <v>131</v>
      </c>
      <c r="C10977" t="s">
        <v>101</v>
      </c>
      <c r="D10977" t="s">
        <v>117</v>
      </c>
      <c r="E10977" t="s">
        <v>88</v>
      </c>
      <c r="F10977" t="s">
        <v>54</v>
      </c>
      <c r="G10977">
        <v>320</v>
      </c>
      <c r="H10977">
        <v>13</v>
      </c>
      <c r="I10977">
        <f>IF(VLOOKUP(Data!$A10977,summermonths, 2, FALSE) = 1, VLOOKUP(Data!$H10977,rateblocks, 2, FALSE), VLOOKUP(Data!H10977, rateblocks,3, FALSE))</f>
        <v>2</v>
      </c>
      <c r="J10977">
        <v>2.6837158203125</v>
      </c>
      <c r="K10977">
        <v>2.6319053173065186</v>
      </c>
      <c r="L10977">
        <v>69.214378356933594</v>
      </c>
      <c r="M10977">
        <v>-5.1810495555400848E-2</v>
      </c>
      <c r="N10977">
        <v>0.1276920884847641</v>
      </c>
      <c r="O10977">
        <v>1.6305269673466682E-2</v>
      </c>
      <c r="P10977">
        <v>-0.26184529066085815</v>
      </c>
      <c r="Q10977">
        <v>-0.21545448899269104</v>
      </c>
      <c r="R10977">
        <v>-0.11877229064702988</v>
      </c>
      <c r="S10977">
        <v>-5.1810495555400848E-2</v>
      </c>
      <c r="T10977">
        <v>1.5151301398873329E-2</v>
      </c>
      <c r="U10977">
        <v>0.11183349788188934</v>
      </c>
      <c r="V10977">
        <v>0.15822429955005646</v>
      </c>
    </row>
    <row r="10978" spans="1:22" x14ac:dyDescent="0.25">
      <c r="A10978" t="s">
        <v>97</v>
      </c>
      <c r="B10978" t="s">
        <v>131</v>
      </c>
      <c r="C10978" t="s">
        <v>102</v>
      </c>
      <c r="D10978" t="s">
        <v>80</v>
      </c>
      <c r="E10978" t="s">
        <v>88</v>
      </c>
      <c r="F10978" t="s">
        <v>54</v>
      </c>
      <c r="G10978">
        <v>320</v>
      </c>
      <c r="H10978">
        <v>4</v>
      </c>
      <c r="I10978">
        <f>IF(VLOOKUP(Data!$A10978,summermonths, 2, FALSE) = 1, VLOOKUP(Data!$H10978,rateblocks, 2, FALSE), VLOOKUP(Data!H10978, rateblocks,3, FALSE))</f>
        <v>3</v>
      </c>
      <c r="J10978">
        <v>2.1008036136627197</v>
      </c>
      <c r="K10978">
        <v>2.2581405639648437</v>
      </c>
      <c r="L10978">
        <v>72.818748474121094</v>
      </c>
      <c r="M10978">
        <v>0.15733695030212402</v>
      </c>
      <c r="N10978">
        <v>0.22591909766197205</v>
      </c>
      <c r="O10978">
        <v>5.10394386947155E-2</v>
      </c>
      <c r="P10978">
        <v>-0.21426689624786377</v>
      </c>
      <c r="Q10978">
        <v>-0.13219001889228821</v>
      </c>
      <c r="R10978">
        <v>3.8864858448505402E-2</v>
      </c>
      <c r="S10978">
        <v>0.15733695030212402</v>
      </c>
      <c r="T10978">
        <v>0.27580904960632324</v>
      </c>
      <c r="U10978">
        <v>0.44686391949653625</v>
      </c>
      <c r="V10978">
        <v>0.52894079685211182</v>
      </c>
    </row>
    <row r="10979" spans="1:22" x14ac:dyDescent="0.25">
      <c r="A10979" t="s">
        <v>99</v>
      </c>
      <c r="B10979" t="s">
        <v>131</v>
      </c>
      <c r="C10979" t="s">
        <v>101</v>
      </c>
      <c r="D10979" t="s">
        <v>76</v>
      </c>
      <c r="E10979" t="s">
        <v>88</v>
      </c>
      <c r="F10979" t="s">
        <v>54</v>
      </c>
      <c r="G10979">
        <v>320</v>
      </c>
      <c r="H10979">
        <v>2</v>
      </c>
      <c r="I10979">
        <f>IF(VLOOKUP(Data!$A10979,summermonths, 2, FALSE) = 1, VLOOKUP(Data!$H10979,rateblocks, 2, FALSE), VLOOKUP(Data!H10979, rateblocks,3, FALSE))</f>
        <v>3</v>
      </c>
      <c r="J10979">
        <v>2.0799343585968018</v>
      </c>
      <c r="K10979">
        <v>2.2904167175292969</v>
      </c>
      <c r="L10979">
        <v>69.4576416015625</v>
      </c>
      <c r="M10979">
        <v>0.21048231422901154</v>
      </c>
      <c r="N10979">
        <v>0.12864631414413452</v>
      </c>
      <c r="O10979">
        <v>1.6549874097108841E-2</v>
      </c>
      <c r="P10979">
        <v>-1.1220421874895692E-3</v>
      </c>
      <c r="Q10979">
        <v>4.5615427196025848E-2</v>
      </c>
      <c r="R10979">
        <v>0.14302012324333191</v>
      </c>
      <c r="S10979">
        <v>0.21048231422901154</v>
      </c>
      <c r="T10979">
        <v>0.27794450521469116</v>
      </c>
      <c r="U10979">
        <v>0.37534919381141663</v>
      </c>
      <c r="V10979">
        <v>0.42208665609359741</v>
      </c>
    </row>
    <row r="10980" spans="1:22" x14ac:dyDescent="0.25">
      <c r="A10980" t="s">
        <v>97</v>
      </c>
      <c r="B10980" t="s">
        <v>131</v>
      </c>
      <c r="C10980" t="s">
        <v>102</v>
      </c>
      <c r="D10980" t="s">
        <v>80</v>
      </c>
      <c r="E10980" t="s">
        <v>88</v>
      </c>
      <c r="F10980" t="s">
        <v>54</v>
      </c>
      <c r="G10980">
        <v>320</v>
      </c>
      <c r="H10980">
        <v>14</v>
      </c>
      <c r="I10980">
        <f>IF(VLOOKUP(Data!$A10980,summermonths, 2, FALSE) = 1, VLOOKUP(Data!$H10980,rateblocks, 2, FALSE), VLOOKUP(Data!H10980, rateblocks,3, FALSE))</f>
        <v>1</v>
      </c>
      <c r="J10980">
        <v>3.3794574737548828</v>
      </c>
      <c r="K10980">
        <v>3.5727813243865967</v>
      </c>
      <c r="L10980">
        <v>79.943748474121094</v>
      </c>
      <c r="M10980">
        <v>0.19332371652126312</v>
      </c>
      <c r="N10980">
        <v>0.41492646932601929</v>
      </c>
      <c r="O10980">
        <v>0.17216397821903229</v>
      </c>
      <c r="P10980">
        <v>-0.48916959762573242</v>
      </c>
      <c r="Q10980">
        <v>-0.33842596411705017</v>
      </c>
      <c r="R10980">
        <v>-2.4263937026262283E-2</v>
      </c>
      <c r="S10980">
        <v>0.19332371652126312</v>
      </c>
      <c r="T10980">
        <v>0.41091138124465942</v>
      </c>
      <c r="U10980">
        <v>0.72507339715957642</v>
      </c>
      <c r="V10980">
        <v>0.87581700086593628</v>
      </c>
    </row>
    <row r="10981" spans="1:22" x14ac:dyDescent="0.25">
      <c r="A10981" t="s">
        <v>96</v>
      </c>
      <c r="B10981" t="s">
        <v>131</v>
      </c>
      <c r="C10981" t="s">
        <v>101</v>
      </c>
      <c r="D10981" t="s">
        <v>73</v>
      </c>
      <c r="E10981" t="s">
        <v>88</v>
      </c>
      <c r="F10981" t="s">
        <v>54</v>
      </c>
      <c r="G10981">
        <v>320</v>
      </c>
      <c r="H10981">
        <v>15</v>
      </c>
      <c r="I10981">
        <f>IF(VLOOKUP(Data!$A10981,summermonths, 2, FALSE) = 1, VLOOKUP(Data!$H10981,rateblocks, 2, FALSE), VLOOKUP(Data!H10981, rateblocks,3, FALSE))</f>
        <v>1</v>
      </c>
      <c r="J10981">
        <v>3.246492862701416</v>
      </c>
      <c r="K10981">
        <v>3.1126158237457275</v>
      </c>
      <c r="L10981">
        <v>74.839775085449219</v>
      </c>
      <c r="M10981">
        <v>-0.13387712836265564</v>
      </c>
      <c r="N10981">
        <v>0.20444898307323456</v>
      </c>
      <c r="O10981">
        <v>4.1799385100603104E-2</v>
      </c>
      <c r="P10981">
        <v>-0.47016578912734985</v>
      </c>
      <c r="Q10981">
        <v>-0.3958890438079834</v>
      </c>
      <c r="R10981">
        <v>-0.24109028279781342</v>
      </c>
      <c r="S10981">
        <v>-0.13387712836265564</v>
      </c>
      <c r="T10981">
        <v>-2.6663977652788162E-2</v>
      </c>
      <c r="U10981">
        <v>0.12813478708267212</v>
      </c>
      <c r="V10981">
        <v>0.20241151750087738</v>
      </c>
    </row>
    <row r="10982" spans="1:22" x14ac:dyDescent="0.25">
      <c r="A10982" t="s">
        <v>122</v>
      </c>
      <c r="B10982" t="s">
        <v>131</v>
      </c>
      <c r="C10982" t="s">
        <v>102</v>
      </c>
      <c r="D10982" t="s">
        <v>115</v>
      </c>
      <c r="E10982" t="s">
        <v>88</v>
      </c>
      <c r="F10982" t="s">
        <v>54</v>
      </c>
      <c r="G10982">
        <v>320</v>
      </c>
      <c r="H10982">
        <v>19</v>
      </c>
      <c r="I10982">
        <f>IF(VLOOKUP(Data!$A10982,summermonths, 2, FALSE) = 1, VLOOKUP(Data!$H10982,rateblocks, 2, FALSE), VLOOKUP(Data!H10982, rateblocks,3, FALSE))</f>
        <v>1</v>
      </c>
      <c r="J10982">
        <v>3.1969330310821533</v>
      </c>
      <c r="K10982">
        <v>3.0069999694824219</v>
      </c>
      <c r="L10982">
        <v>48.971874237060547</v>
      </c>
      <c r="M10982">
        <v>-0.18993309140205383</v>
      </c>
      <c r="N10982">
        <v>0.3131212592124939</v>
      </c>
      <c r="O10982">
        <v>9.8044924437999725E-2</v>
      </c>
      <c r="P10982">
        <v>-0.70497173070907593</v>
      </c>
      <c r="Q10982">
        <v>-0.59121412038803101</v>
      </c>
      <c r="R10982">
        <v>-0.35413405299186707</v>
      </c>
      <c r="S10982">
        <v>-0.18993309140205383</v>
      </c>
      <c r="T10982">
        <v>-2.5732142850756645E-2</v>
      </c>
      <c r="U10982">
        <v>0.21134795248508453</v>
      </c>
      <c r="V10982">
        <v>0.32510554790496826</v>
      </c>
    </row>
    <row r="10983" spans="1:22" x14ac:dyDescent="0.25">
      <c r="A10983" t="s">
        <v>96</v>
      </c>
      <c r="B10983" t="s">
        <v>131</v>
      </c>
      <c r="C10983" t="s">
        <v>101</v>
      </c>
      <c r="D10983" t="s">
        <v>73</v>
      </c>
      <c r="E10983" t="s">
        <v>88</v>
      </c>
      <c r="F10983" t="s">
        <v>54</v>
      </c>
      <c r="G10983">
        <v>320</v>
      </c>
      <c r="H10983">
        <v>1</v>
      </c>
      <c r="I10983">
        <f>IF(VLOOKUP(Data!$A10983,summermonths, 2, FALSE) = 1, VLOOKUP(Data!$H10983,rateblocks, 2, FALSE), VLOOKUP(Data!H10983, rateblocks,3, FALSE))</f>
        <v>3</v>
      </c>
      <c r="J10983">
        <v>2.1081233024597168</v>
      </c>
      <c r="K10983">
        <v>2.3108344078063965</v>
      </c>
      <c r="L10983">
        <v>64.205398559570313</v>
      </c>
      <c r="M10983">
        <v>0.2027113288640976</v>
      </c>
      <c r="N10983">
        <v>0.13796602189540863</v>
      </c>
      <c r="O10983">
        <v>1.9034624099731445E-2</v>
      </c>
      <c r="P10983">
        <v>-2.4222582578659058E-2</v>
      </c>
      <c r="Q10983">
        <v>2.5900756940245628E-2</v>
      </c>
      <c r="R10983">
        <v>0.13036186993122101</v>
      </c>
      <c r="S10983">
        <v>0.2027113288640976</v>
      </c>
      <c r="T10983">
        <v>0.27506077289581299</v>
      </c>
      <c r="U10983">
        <v>0.37952190637588501</v>
      </c>
      <c r="V10983">
        <v>0.42964524030685425</v>
      </c>
    </row>
    <row r="10984" spans="1:22" x14ac:dyDescent="0.25">
      <c r="A10984" t="s">
        <v>124</v>
      </c>
      <c r="B10984" t="s">
        <v>131</v>
      </c>
      <c r="C10984" t="s">
        <v>102</v>
      </c>
      <c r="D10984" t="s">
        <v>114</v>
      </c>
      <c r="E10984" t="s">
        <v>88</v>
      </c>
      <c r="F10984" t="s">
        <v>54</v>
      </c>
      <c r="G10984">
        <v>320</v>
      </c>
      <c r="H10984">
        <v>2</v>
      </c>
      <c r="I10984">
        <f>IF(VLOOKUP(Data!$A10984,summermonths, 2, FALSE) = 1, VLOOKUP(Data!$H10984,rateblocks, 2, FALSE), VLOOKUP(Data!H10984, rateblocks,3, FALSE))</f>
        <v>3</v>
      </c>
      <c r="J10984">
        <v>2.073634147644043</v>
      </c>
      <c r="K10984">
        <v>2.2532656192779541</v>
      </c>
      <c r="L10984">
        <v>65.131248474121094</v>
      </c>
      <c r="M10984">
        <v>0.17963139712810516</v>
      </c>
      <c r="N10984">
        <v>0.15250548720359802</v>
      </c>
      <c r="O10984">
        <v>2.3257924243807793E-2</v>
      </c>
      <c r="P10984">
        <v>-7.1217805147171021E-2</v>
      </c>
      <c r="Q10984">
        <v>-1.581224799156189E-2</v>
      </c>
      <c r="R10984">
        <v>9.9657438695430756E-2</v>
      </c>
      <c r="S10984">
        <v>0.17963139712810516</v>
      </c>
      <c r="T10984">
        <v>0.25960534811019897</v>
      </c>
      <c r="U10984">
        <v>0.37507504224777222</v>
      </c>
      <c r="V10984">
        <v>0.43048059940338135</v>
      </c>
    </row>
    <row r="10985" spans="1:22" x14ac:dyDescent="0.25">
      <c r="A10985" t="s">
        <v>95</v>
      </c>
      <c r="B10985" t="s">
        <v>131</v>
      </c>
      <c r="C10985" t="s">
        <v>101</v>
      </c>
      <c r="D10985" t="s">
        <v>72</v>
      </c>
      <c r="E10985" t="s">
        <v>88</v>
      </c>
      <c r="F10985" t="s">
        <v>54</v>
      </c>
      <c r="G10985">
        <v>320</v>
      </c>
      <c r="H10985">
        <v>14</v>
      </c>
      <c r="I10985">
        <f>IF(VLOOKUP(Data!$A10985,summermonths, 2, FALSE) = 1, VLOOKUP(Data!$H10985,rateblocks, 2, FALSE), VLOOKUP(Data!H10985, rateblocks,3, FALSE))</f>
        <v>1</v>
      </c>
      <c r="J10985">
        <v>2.7239758968353271</v>
      </c>
      <c r="K10985">
        <v>2.7647030353546143</v>
      </c>
      <c r="L10985">
        <v>67.336402893066406</v>
      </c>
      <c r="M10985">
        <v>4.0727194398641586E-2</v>
      </c>
      <c r="N10985">
        <v>0.16893038153648376</v>
      </c>
      <c r="O10985">
        <v>2.8537474572658539E-2</v>
      </c>
      <c r="P10985">
        <v>-0.23713855445384979</v>
      </c>
      <c r="Q10985">
        <v>-0.17576579749584198</v>
      </c>
      <c r="R10985">
        <v>-4.7859985381364822E-2</v>
      </c>
      <c r="S10985">
        <v>4.0727194398641586E-2</v>
      </c>
      <c r="T10985">
        <v>0.12931437790393829</v>
      </c>
      <c r="U10985">
        <v>0.25722017884254456</v>
      </c>
      <c r="V10985">
        <v>0.31859293580055237</v>
      </c>
    </row>
    <row r="10986" spans="1:22" x14ac:dyDescent="0.25">
      <c r="A10986" t="s">
        <v>95</v>
      </c>
      <c r="B10986" t="s">
        <v>131</v>
      </c>
      <c r="C10986" t="s">
        <v>102</v>
      </c>
      <c r="D10986" t="s">
        <v>78</v>
      </c>
      <c r="E10986" t="s">
        <v>88</v>
      </c>
      <c r="F10986" t="s">
        <v>54</v>
      </c>
      <c r="G10986">
        <v>320</v>
      </c>
      <c r="H10986">
        <v>14</v>
      </c>
      <c r="I10986">
        <f>IF(VLOOKUP(Data!$A10986,summermonths, 2, FALSE) = 1, VLOOKUP(Data!$H10986,rateblocks, 2, FALSE), VLOOKUP(Data!H10986, rateblocks,3, FALSE))</f>
        <v>1</v>
      </c>
      <c r="J10986">
        <v>3.1610171794891357</v>
      </c>
      <c r="K10986">
        <v>3.5054688453674316</v>
      </c>
      <c r="L10986">
        <v>83.824996948242188</v>
      </c>
      <c r="M10986">
        <v>0.34445160627365112</v>
      </c>
      <c r="N10986">
        <v>0.39273715019226074</v>
      </c>
      <c r="O10986">
        <v>0.15424247086048126</v>
      </c>
      <c r="P10986">
        <v>-0.30154353380203247</v>
      </c>
      <c r="Q10986">
        <v>-0.15886130928993225</v>
      </c>
      <c r="R10986">
        <v>0.13850004971027374</v>
      </c>
      <c r="S10986">
        <v>0.34445160627365112</v>
      </c>
      <c r="T10986">
        <v>0.5504031777381897</v>
      </c>
      <c r="U10986">
        <v>0.84776449203491211</v>
      </c>
      <c r="V10986">
        <v>0.99044674634933472</v>
      </c>
    </row>
    <row r="10987" spans="1:22" x14ac:dyDescent="0.25">
      <c r="A10987" t="s">
        <v>123</v>
      </c>
      <c r="B10987" t="s">
        <v>131</v>
      </c>
      <c r="C10987" t="s">
        <v>102</v>
      </c>
      <c r="D10987" t="s">
        <v>118</v>
      </c>
      <c r="E10987" t="s">
        <v>88</v>
      </c>
      <c r="F10987" t="s">
        <v>54</v>
      </c>
      <c r="G10987">
        <v>320</v>
      </c>
      <c r="H10987">
        <v>1</v>
      </c>
      <c r="I10987">
        <f>IF(VLOOKUP(Data!$A10987,summermonths, 2, FALSE) = 1, VLOOKUP(Data!$H10987,rateblocks, 2, FALSE), VLOOKUP(Data!H10987, rateblocks,3, FALSE))</f>
        <v>3</v>
      </c>
      <c r="J10987">
        <v>2.2285952568054199</v>
      </c>
      <c r="K10987">
        <v>2.0667967796325684</v>
      </c>
      <c r="L10987">
        <v>58.409374237060547</v>
      </c>
      <c r="M10987">
        <v>-0.16179835796356201</v>
      </c>
      <c r="N10987">
        <v>0.21349866688251495</v>
      </c>
      <c r="O10987">
        <v>4.5581679791212082E-2</v>
      </c>
      <c r="P10987">
        <v>-0.51297241449356079</v>
      </c>
      <c r="Q10987">
        <v>-0.43540790677070618</v>
      </c>
      <c r="R10987">
        <v>-0.27375715970993042</v>
      </c>
      <c r="S10987">
        <v>-0.16179835796356201</v>
      </c>
      <c r="T10987">
        <v>-4.9839548766613007E-2</v>
      </c>
      <c r="U10987">
        <v>0.11181119084358215</v>
      </c>
      <c r="V10987">
        <v>0.18937569856643677</v>
      </c>
    </row>
    <row r="10988" spans="1:22" x14ac:dyDescent="0.25">
      <c r="A10988" t="s">
        <v>123</v>
      </c>
      <c r="B10988" t="s">
        <v>131</v>
      </c>
      <c r="C10988" t="s">
        <v>101</v>
      </c>
      <c r="D10988" t="s">
        <v>113</v>
      </c>
      <c r="E10988" t="s">
        <v>88</v>
      </c>
      <c r="F10988" t="s">
        <v>54</v>
      </c>
      <c r="G10988">
        <v>320</v>
      </c>
      <c r="H10988">
        <v>22</v>
      </c>
      <c r="I10988">
        <f>IF(VLOOKUP(Data!$A10988,summermonths, 2, FALSE) = 1, VLOOKUP(Data!$H10988,rateblocks, 2, FALSE), VLOOKUP(Data!H10988, rateblocks,3, FALSE))</f>
        <v>2</v>
      </c>
      <c r="J10988">
        <v>2.460399866104126</v>
      </c>
      <c r="K10988">
        <v>2.623821496963501</v>
      </c>
      <c r="L10988">
        <v>56.951152801513672</v>
      </c>
      <c r="M10988">
        <v>0.16342179477214813</v>
      </c>
      <c r="N10988">
        <v>9.5847241580486298E-2</v>
      </c>
      <c r="O10988">
        <v>9.1866934671998024E-3</v>
      </c>
      <c r="P10988">
        <v>5.7671116665005684E-3</v>
      </c>
      <c r="Q10988">
        <v>4.0588613599538803E-2</v>
      </c>
      <c r="R10988">
        <v>0.11315945535898209</v>
      </c>
      <c r="S10988">
        <v>0.16342179477214813</v>
      </c>
      <c r="T10988">
        <v>0.21368414163589478</v>
      </c>
      <c r="U10988">
        <v>0.28625497221946716</v>
      </c>
      <c r="V10988">
        <v>0.32107648253440857</v>
      </c>
    </row>
    <row r="10989" spans="1:22" x14ac:dyDescent="0.25">
      <c r="A10989" t="s">
        <v>97</v>
      </c>
      <c r="B10989" t="s">
        <v>131</v>
      </c>
      <c r="C10989" t="s">
        <v>102</v>
      </c>
      <c r="D10989" t="s">
        <v>80</v>
      </c>
      <c r="E10989" t="s">
        <v>88</v>
      </c>
      <c r="F10989" t="s">
        <v>54</v>
      </c>
      <c r="G10989">
        <v>320</v>
      </c>
      <c r="H10989">
        <v>6</v>
      </c>
      <c r="I10989">
        <f>IF(VLOOKUP(Data!$A10989,summermonths, 2, FALSE) = 1, VLOOKUP(Data!$H10989,rateblocks, 2, FALSE), VLOOKUP(Data!H10989, rateblocks,3, FALSE))</f>
        <v>3</v>
      </c>
      <c r="J10989">
        <v>2.3222799301147461</v>
      </c>
      <c r="K10989">
        <v>2.3798282146453857</v>
      </c>
      <c r="L10989">
        <v>72.074996948242187</v>
      </c>
      <c r="M10989">
        <v>5.7548247277736664E-2</v>
      </c>
      <c r="N10989">
        <v>0.21587260067462921</v>
      </c>
      <c r="O10989">
        <v>4.6600978821516037E-2</v>
      </c>
      <c r="P10989">
        <v>-0.29753059148788452</v>
      </c>
      <c r="Q10989">
        <v>-0.2191036194562912</v>
      </c>
      <c r="R10989">
        <v>-5.5655453354120255E-2</v>
      </c>
      <c r="S10989">
        <v>5.7548247277736664E-2</v>
      </c>
      <c r="T10989">
        <v>0.17075194418430328</v>
      </c>
      <c r="U10989">
        <v>0.33420011401176453</v>
      </c>
      <c r="V10989">
        <v>0.41262707114219666</v>
      </c>
    </row>
    <row r="10990" spans="1:22" x14ac:dyDescent="0.25">
      <c r="A10990" t="s">
        <v>95</v>
      </c>
      <c r="B10990" t="s">
        <v>131</v>
      </c>
      <c r="C10990" t="s">
        <v>101</v>
      </c>
      <c r="D10990" t="s">
        <v>72</v>
      </c>
      <c r="E10990" t="s">
        <v>88</v>
      </c>
      <c r="F10990" t="s">
        <v>54</v>
      </c>
      <c r="G10990">
        <v>320</v>
      </c>
      <c r="H10990">
        <v>15</v>
      </c>
      <c r="I10990">
        <f>IF(VLOOKUP(Data!$A10990,summermonths, 2, FALSE) = 1, VLOOKUP(Data!$H10990,rateblocks, 2, FALSE), VLOOKUP(Data!H10990, rateblocks,3, FALSE))</f>
        <v>1</v>
      </c>
      <c r="J10990">
        <v>2.6698844432830811</v>
      </c>
      <c r="K10990">
        <v>2.7059593200683594</v>
      </c>
      <c r="L10990">
        <v>67.354377746582031</v>
      </c>
      <c r="M10990">
        <v>3.607497364282608E-2</v>
      </c>
      <c r="N10990">
        <v>0.16566802561283112</v>
      </c>
      <c r="O10990">
        <v>2.7445895597338676E-2</v>
      </c>
      <c r="P10990">
        <v>-0.23642468452453613</v>
      </c>
      <c r="Q10990">
        <v>-0.17623715102672577</v>
      </c>
      <c r="R10990">
        <v>-5.0801422446966171E-2</v>
      </c>
      <c r="S10990">
        <v>3.607497364282608E-2</v>
      </c>
      <c r="T10990">
        <v>0.12295137345790863</v>
      </c>
      <c r="U10990">
        <v>0.24838709831237793</v>
      </c>
      <c r="V10990">
        <v>0.3085746169090271</v>
      </c>
    </row>
    <row r="10991" spans="1:22" x14ac:dyDescent="0.25">
      <c r="A10991" t="s">
        <v>99</v>
      </c>
      <c r="B10991" t="s">
        <v>131</v>
      </c>
      <c r="C10991" t="s">
        <v>102</v>
      </c>
      <c r="D10991" t="s">
        <v>82</v>
      </c>
      <c r="E10991" t="s">
        <v>88</v>
      </c>
      <c r="F10991" t="s">
        <v>54</v>
      </c>
      <c r="G10991">
        <v>320</v>
      </c>
      <c r="H10991">
        <v>6</v>
      </c>
      <c r="I10991">
        <f>IF(VLOOKUP(Data!$A10991,summermonths, 2, FALSE) = 1, VLOOKUP(Data!$H10991,rateblocks, 2, FALSE), VLOOKUP(Data!H10991, rateblocks,3, FALSE))</f>
        <v>3</v>
      </c>
      <c r="J10991">
        <v>2.2764689922332764</v>
      </c>
      <c r="K10991">
        <v>2.4969062805175781</v>
      </c>
      <c r="L10991">
        <v>72.668746948242187</v>
      </c>
      <c r="M10991">
        <v>0.22043736279010773</v>
      </c>
      <c r="N10991">
        <v>0.22478751838207245</v>
      </c>
      <c r="O10991">
        <v>5.0529427826404572E-2</v>
      </c>
      <c r="P10991">
        <v>-0.14930520951747894</v>
      </c>
      <c r="Q10991">
        <v>-6.7639432847499847E-2</v>
      </c>
      <c r="R10991">
        <v>0.1025586724281311</v>
      </c>
      <c r="S10991">
        <v>0.22043736279010773</v>
      </c>
      <c r="T10991">
        <v>0.33831605315208435</v>
      </c>
      <c r="U10991">
        <v>0.5085141658782959</v>
      </c>
      <c r="V10991">
        <v>0.5901799201965332</v>
      </c>
    </row>
    <row r="10992" spans="1:22" x14ac:dyDescent="0.25">
      <c r="A10992" t="s">
        <v>97</v>
      </c>
      <c r="B10992" t="s">
        <v>131</v>
      </c>
      <c r="C10992" t="s">
        <v>102</v>
      </c>
      <c r="D10992" t="s">
        <v>80</v>
      </c>
      <c r="E10992" t="s">
        <v>88</v>
      </c>
      <c r="F10992" t="s">
        <v>54</v>
      </c>
      <c r="G10992">
        <v>320</v>
      </c>
      <c r="H10992">
        <v>9</v>
      </c>
      <c r="I10992">
        <f>IF(VLOOKUP(Data!$A10992,summermonths, 2, FALSE) = 1, VLOOKUP(Data!$H10992,rateblocks, 2, FALSE), VLOOKUP(Data!H10992, rateblocks,3, FALSE))</f>
        <v>2</v>
      </c>
      <c r="J10992">
        <v>2.5165340900421143</v>
      </c>
      <c r="K10992">
        <v>2.3806874752044678</v>
      </c>
      <c r="L10992">
        <v>74.143753051757813</v>
      </c>
      <c r="M10992">
        <v>-0.13584659993648529</v>
      </c>
      <c r="N10992">
        <v>0.3348451554775238</v>
      </c>
      <c r="O10992">
        <v>0.11212127655744553</v>
      </c>
      <c r="P10992">
        <v>-0.68661785125732422</v>
      </c>
      <c r="Q10992">
        <v>-0.56496793031692505</v>
      </c>
      <c r="R10992">
        <v>-0.31143957376480103</v>
      </c>
      <c r="S10992">
        <v>-0.13584659993648529</v>
      </c>
      <c r="T10992">
        <v>3.9746370166540146E-2</v>
      </c>
      <c r="U10992">
        <v>0.29327473044395447</v>
      </c>
      <c r="V10992">
        <v>0.41492468118667603</v>
      </c>
    </row>
    <row r="10993" spans="1:22" x14ac:dyDescent="0.25">
      <c r="A10993" t="s">
        <v>100</v>
      </c>
      <c r="B10993" t="s">
        <v>131</v>
      </c>
      <c r="C10993" t="s">
        <v>101</v>
      </c>
      <c r="D10993" t="s">
        <v>77</v>
      </c>
      <c r="E10993" t="s">
        <v>88</v>
      </c>
      <c r="F10993" t="s">
        <v>54</v>
      </c>
      <c r="G10993">
        <v>320</v>
      </c>
      <c r="H10993">
        <v>7</v>
      </c>
      <c r="I10993">
        <f>IF(VLOOKUP(Data!$A10993,summermonths, 2, FALSE) = 1, VLOOKUP(Data!$H10993,rateblocks, 2, FALSE), VLOOKUP(Data!H10993, rateblocks,3, FALSE))</f>
        <v>2</v>
      </c>
      <c r="J10993">
        <v>2.2085332870483398</v>
      </c>
      <c r="K10993">
        <v>2.3090114593505859</v>
      </c>
      <c r="L10993">
        <v>66.945457458496094</v>
      </c>
      <c r="M10993">
        <v>0.10047808289527893</v>
      </c>
      <c r="N10993">
        <v>0.11990728229284286</v>
      </c>
      <c r="O10993">
        <v>1.4377756044268608E-2</v>
      </c>
      <c r="P10993">
        <v>-9.6751846373081207E-2</v>
      </c>
      <c r="Q10993">
        <v>-5.318928137421608E-2</v>
      </c>
      <c r="R10993">
        <v>3.7598643451929092E-2</v>
      </c>
      <c r="S10993">
        <v>0.10047808289527893</v>
      </c>
      <c r="T10993">
        <v>0.16335752606391907</v>
      </c>
      <c r="U10993">
        <v>0.25414544343948364</v>
      </c>
      <c r="V10993">
        <v>0.29770800471305847</v>
      </c>
    </row>
    <row r="10994" spans="1:22" x14ac:dyDescent="0.25">
      <c r="A10994" t="s">
        <v>95</v>
      </c>
      <c r="B10994" t="s">
        <v>131</v>
      </c>
      <c r="C10994" t="s">
        <v>101</v>
      </c>
      <c r="D10994" t="s">
        <v>72</v>
      </c>
      <c r="E10994" t="s">
        <v>88</v>
      </c>
      <c r="F10994" t="s">
        <v>54</v>
      </c>
      <c r="G10994">
        <v>320</v>
      </c>
      <c r="H10994">
        <v>13</v>
      </c>
      <c r="I10994">
        <f>IF(VLOOKUP(Data!$A10994,summermonths, 2, FALSE) = 1, VLOOKUP(Data!$H10994,rateblocks, 2, FALSE), VLOOKUP(Data!H10994, rateblocks,3, FALSE))</f>
        <v>1</v>
      </c>
      <c r="J10994">
        <v>2.6765232086181641</v>
      </c>
      <c r="K10994">
        <v>2.7634999752044678</v>
      </c>
      <c r="L10994">
        <v>66.938125610351562</v>
      </c>
      <c r="M10994">
        <v>8.6976826190948486E-2</v>
      </c>
      <c r="N10994">
        <v>0.17228317260742188</v>
      </c>
      <c r="O10994">
        <v>2.9681490734219551E-2</v>
      </c>
      <c r="P10994">
        <v>-0.19640377163887024</v>
      </c>
      <c r="Q10994">
        <v>-0.13381294906139374</v>
      </c>
      <c r="R10994">
        <v>-3.3685578964650631E-3</v>
      </c>
      <c r="S10994">
        <v>8.6976826190948486E-2</v>
      </c>
      <c r="T10994">
        <v>0.17732220888137817</v>
      </c>
      <c r="U10994">
        <v>0.30776658654212952</v>
      </c>
      <c r="V10994">
        <v>0.37035742402076721</v>
      </c>
    </row>
    <row r="10995" spans="1:22" x14ac:dyDescent="0.25">
      <c r="A10995" t="s">
        <v>125</v>
      </c>
      <c r="B10995" t="s">
        <v>131</v>
      </c>
      <c r="C10995" t="s">
        <v>101</v>
      </c>
      <c r="D10995" t="s">
        <v>120</v>
      </c>
      <c r="E10995" t="s">
        <v>88</v>
      </c>
      <c r="F10995" t="s">
        <v>54</v>
      </c>
      <c r="G10995">
        <v>320</v>
      </c>
      <c r="H10995">
        <v>12</v>
      </c>
      <c r="I10995">
        <f>IF(VLOOKUP(Data!$A10995,summermonths, 2, FALSE) = 1, VLOOKUP(Data!$H10995,rateblocks, 2, FALSE), VLOOKUP(Data!H10995, rateblocks,3, FALSE))</f>
        <v>2</v>
      </c>
      <c r="J10995">
        <v>2.6871092319488525</v>
      </c>
      <c r="K10995">
        <v>2.7507400512695313</v>
      </c>
      <c r="L10995">
        <v>71.356246948242188</v>
      </c>
      <c r="M10995">
        <v>6.3630826771259308E-2</v>
      </c>
      <c r="N10995">
        <v>0.11029233038425446</v>
      </c>
      <c r="O10995">
        <v>1.2164398096501827E-2</v>
      </c>
      <c r="P10995">
        <v>-0.11778391152620316</v>
      </c>
      <c r="Q10995">
        <v>-7.7714480459690094E-2</v>
      </c>
      <c r="R10995">
        <v>5.7934722863137722E-3</v>
      </c>
      <c r="S10995">
        <v>6.3630826771259308E-2</v>
      </c>
      <c r="T10995">
        <v>0.12146817892789841</v>
      </c>
      <c r="U10995">
        <v>0.20497614145278931</v>
      </c>
      <c r="V10995">
        <v>0.24504557251930237</v>
      </c>
    </row>
    <row r="10996" spans="1:22" x14ac:dyDescent="0.25">
      <c r="A10996" t="s">
        <v>124</v>
      </c>
      <c r="B10996" t="s">
        <v>131</v>
      </c>
      <c r="C10996" t="s">
        <v>102</v>
      </c>
      <c r="D10996" t="s">
        <v>114</v>
      </c>
      <c r="E10996" t="s">
        <v>88</v>
      </c>
      <c r="F10996" t="s">
        <v>54</v>
      </c>
      <c r="G10996">
        <v>320</v>
      </c>
      <c r="H10996">
        <v>9</v>
      </c>
      <c r="I10996">
        <f>IF(VLOOKUP(Data!$A10996,summermonths, 2, FALSE) = 1, VLOOKUP(Data!$H10996,rateblocks, 2, FALSE), VLOOKUP(Data!H10996, rateblocks,3, FALSE))</f>
        <v>2</v>
      </c>
      <c r="J10996">
        <v>2.3018686771392822</v>
      </c>
      <c r="K10996">
        <v>2.2170937061309814</v>
      </c>
      <c r="L10996">
        <v>72.3125</v>
      </c>
      <c r="M10996">
        <v>-8.4774956107139587E-2</v>
      </c>
      <c r="N10996">
        <v>0.32928982377052307</v>
      </c>
      <c r="O10996">
        <v>0.10843178629875183</v>
      </c>
      <c r="P10996">
        <v>-0.62640851736068726</v>
      </c>
      <c r="Q10996">
        <v>-0.50677686929702759</v>
      </c>
      <c r="R10996">
        <v>-0.25745472311973572</v>
      </c>
      <c r="S10996">
        <v>-8.4774956107139587E-2</v>
      </c>
      <c r="T10996">
        <v>8.7904796004295349E-2</v>
      </c>
      <c r="U10996">
        <v>0.33722692728042603</v>
      </c>
      <c r="V10996">
        <v>0.45685860514640808</v>
      </c>
    </row>
    <row r="10997" spans="1:22" x14ac:dyDescent="0.25">
      <c r="A10997" t="s">
        <v>125</v>
      </c>
      <c r="B10997" t="s">
        <v>131</v>
      </c>
      <c r="C10997" t="s">
        <v>101</v>
      </c>
      <c r="D10997" t="s">
        <v>120</v>
      </c>
      <c r="E10997" t="s">
        <v>88</v>
      </c>
      <c r="F10997" t="s">
        <v>54</v>
      </c>
      <c r="G10997">
        <v>320</v>
      </c>
      <c r="H10997">
        <v>19</v>
      </c>
      <c r="I10997">
        <f>IF(VLOOKUP(Data!$A10997,summermonths, 2, FALSE) = 1, VLOOKUP(Data!$H10997,rateblocks, 2, FALSE), VLOOKUP(Data!H10997, rateblocks,3, FALSE))</f>
        <v>1</v>
      </c>
      <c r="J10997">
        <v>2.7581126689910889</v>
      </c>
      <c r="K10997">
        <v>2.8720283508300781</v>
      </c>
      <c r="L10997">
        <v>66.139915466308594</v>
      </c>
      <c r="M10997">
        <v>0.11391574144363403</v>
      </c>
      <c r="N10997">
        <v>0.13695301115512848</v>
      </c>
      <c r="O10997">
        <v>1.875612698495388E-2</v>
      </c>
      <c r="P10997">
        <v>-0.11135191470384598</v>
      </c>
      <c r="Q10997">
        <v>-6.159660592675209E-2</v>
      </c>
      <c r="R10997">
        <v>4.2097512632608414E-2</v>
      </c>
      <c r="S10997">
        <v>0.11391574144363403</v>
      </c>
      <c r="T10997">
        <v>0.18573397397994995</v>
      </c>
      <c r="U10997">
        <v>0.28942808508872986</v>
      </c>
      <c r="V10997">
        <v>0.33918339014053345</v>
      </c>
    </row>
    <row r="10998" spans="1:22" x14ac:dyDescent="0.25">
      <c r="A10998" t="s">
        <v>97</v>
      </c>
      <c r="B10998" t="s">
        <v>131</v>
      </c>
      <c r="C10998" t="s">
        <v>102</v>
      </c>
      <c r="D10998" t="s">
        <v>80</v>
      </c>
      <c r="E10998" t="s">
        <v>88</v>
      </c>
      <c r="F10998" t="s">
        <v>54</v>
      </c>
      <c r="G10998">
        <v>320</v>
      </c>
      <c r="H10998">
        <v>21</v>
      </c>
      <c r="I10998">
        <f>IF(VLOOKUP(Data!$A10998,summermonths, 2, FALSE) = 1, VLOOKUP(Data!$H10998,rateblocks, 2, FALSE), VLOOKUP(Data!H10998, rateblocks,3, FALSE))</f>
        <v>2</v>
      </c>
      <c r="J10998">
        <v>3.1266169548034668</v>
      </c>
      <c r="K10998">
        <v>3.3708906173706055</v>
      </c>
      <c r="L10998">
        <v>71.328125</v>
      </c>
      <c r="M10998">
        <v>0.24427370727062225</v>
      </c>
      <c r="N10998">
        <v>0.33100739121437073</v>
      </c>
      <c r="O10998">
        <v>0.10956589132547379</v>
      </c>
      <c r="P10998">
        <v>-0.30018499493598938</v>
      </c>
      <c r="Q10998">
        <v>-0.17992933094501495</v>
      </c>
      <c r="R10998">
        <v>7.0693261921405792E-2</v>
      </c>
      <c r="S10998">
        <v>0.24427370727062225</v>
      </c>
      <c r="T10998">
        <v>0.41785416007041931</v>
      </c>
      <c r="U10998">
        <v>0.66847676038742065</v>
      </c>
      <c r="V10998">
        <v>0.78873240947723389</v>
      </c>
    </row>
    <row r="10999" spans="1:22" x14ac:dyDescent="0.25">
      <c r="A10999" t="s">
        <v>123</v>
      </c>
      <c r="B10999" t="s">
        <v>131</v>
      </c>
      <c r="C10999" t="s">
        <v>102</v>
      </c>
      <c r="D10999" t="s">
        <v>118</v>
      </c>
      <c r="E10999" t="s">
        <v>88</v>
      </c>
      <c r="F10999" t="s">
        <v>54</v>
      </c>
      <c r="G10999">
        <v>320</v>
      </c>
      <c r="H10999">
        <v>10</v>
      </c>
      <c r="I10999">
        <f>IF(VLOOKUP(Data!$A10999,summermonths, 2, FALSE) = 1, VLOOKUP(Data!$H10999,rateblocks, 2, FALSE), VLOOKUP(Data!H10999, rateblocks,3, FALSE))</f>
        <v>2</v>
      </c>
      <c r="J10999">
        <v>2.1684165000915527</v>
      </c>
      <c r="K10999">
        <v>2.3572657108306885</v>
      </c>
      <c r="L10999">
        <v>78.474998474121094</v>
      </c>
      <c r="M10999">
        <v>0.1888490617275238</v>
      </c>
      <c r="N10999">
        <v>0.52096045017242432</v>
      </c>
      <c r="O10999">
        <v>0.27139979600906372</v>
      </c>
      <c r="P10999">
        <v>-0.66805464029312134</v>
      </c>
      <c r="Q10999">
        <v>-0.47878861427307129</v>
      </c>
      <c r="R10999">
        <v>-8.4342867136001587E-2</v>
      </c>
      <c r="S10999">
        <v>0.1888490617275238</v>
      </c>
      <c r="T10999">
        <v>0.46204099059104919</v>
      </c>
      <c r="U10999">
        <v>0.8564867377281189</v>
      </c>
      <c r="V10999">
        <v>1.0457527637481689</v>
      </c>
    </row>
    <row r="11000" spans="1:22" x14ac:dyDescent="0.25">
      <c r="A11000" t="s">
        <v>96</v>
      </c>
      <c r="B11000" t="s">
        <v>131</v>
      </c>
      <c r="C11000" t="s">
        <v>102</v>
      </c>
      <c r="D11000" t="s">
        <v>79</v>
      </c>
      <c r="E11000" t="s">
        <v>88</v>
      </c>
      <c r="F11000" t="s">
        <v>54</v>
      </c>
      <c r="G11000">
        <v>320</v>
      </c>
      <c r="H11000">
        <v>2</v>
      </c>
      <c r="I11000">
        <f>IF(VLOOKUP(Data!$A11000,summermonths, 2, FALSE) = 1, VLOOKUP(Data!$H11000,rateblocks, 2, FALSE), VLOOKUP(Data!H11000, rateblocks,3, FALSE))</f>
        <v>3</v>
      </c>
      <c r="J11000">
        <v>2.0021665096282959</v>
      </c>
      <c r="K11000">
        <v>2.2409374713897705</v>
      </c>
      <c r="L11000">
        <v>66.693748474121094</v>
      </c>
      <c r="M11000">
        <v>0.23877088725566864</v>
      </c>
      <c r="N11000">
        <v>0.22467914223670959</v>
      </c>
      <c r="O11000">
        <v>5.0480715930461884E-2</v>
      </c>
      <c r="P11000">
        <v>-0.13079340755939484</v>
      </c>
      <c r="Q11000">
        <v>-4.9167018383741379E-2</v>
      </c>
      <c r="R11000">
        <v>0.12094902992248535</v>
      </c>
      <c r="S11000">
        <v>0.23877088725566864</v>
      </c>
      <c r="T11000">
        <v>0.35659274458885193</v>
      </c>
      <c r="U11000">
        <v>0.52670878171920776</v>
      </c>
      <c r="V11000">
        <v>0.60833519697189331</v>
      </c>
    </row>
    <row r="11001" spans="1:22" x14ac:dyDescent="0.25">
      <c r="A11001" t="s">
        <v>124</v>
      </c>
      <c r="B11001" t="s">
        <v>131</v>
      </c>
      <c r="C11001" t="s">
        <v>102</v>
      </c>
      <c r="D11001" t="s">
        <v>114</v>
      </c>
      <c r="E11001" t="s">
        <v>88</v>
      </c>
      <c r="F11001" t="s">
        <v>54</v>
      </c>
      <c r="G11001">
        <v>320</v>
      </c>
      <c r="H11001">
        <v>16</v>
      </c>
      <c r="I11001">
        <f>IF(VLOOKUP(Data!$A11001,summermonths, 2, FALSE) = 1, VLOOKUP(Data!$H11001,rateblocks, 2, FALSE), VLOOKUP(Data!H11001, rateblocks,3, FALSE))</f>
        <v>2</v>
      </c>
      <c r="J11001">
        <v>3.1925933361053467</v>
      </c>
      <c r="K11001">
        <v>2.9350781440734863</v>
      </c>
      <c r="L11001">
        <v>84.365623474121094</v>
      </c>
      <c r="M11001">
        <v>-0.25751519203186035</v>
      </c>
      <c r="N11001">
        <v>0.307395339012146</v>
      </c>
      <c r="O11001">
        <v>9.449189156293869E-2</v>
      </c>
      <c r="P11001">
        <v>-0.76313555240631104</v>
      </c>
      <c r="Q11001">
        <v>-0.65145814418792725</v>
      </c>
      <c r="R11001">
        <v>-0.41871348023414612</v>
      </c>
      <c r="S11001">
        <v>-0.25751519203186035</v>
      </c>
      <c r="T11001">
        <v>-9.6316918730735779E-2</v>
      </c>
      <c r="U11001">
        <v>0.13642778992652893</v>
      </c>
      <c r="V11001">
        <v>0.24810515344142914</v>
      </c>
    </row>
    <row r="11002" spans="1:22" x14ac:dyDescent="0.25">
      <c r="A11002" t="s">
        <v>100</v>
      </c>
      <c r="B11002" t="s">
        <v>131</v>
      </c>
      <c r="C11002" t="s">
        <v>102</v>
      </c>
      <c r="D11002" t="s">
        <v>83</v>
      </c>
      <c r="E11002" t="s">
        <v>88</v>
      </c>
      <c r="F11002" t="s">
        <v>54</v>
      </c>
      <c r="G11002">
        <v>320</v>
      </c>
      <c r="H11002">
        <v>23</v>
      </c>
      <c r="I11002">
        <f>IF(VLOOKUP(Data!$A11002,summermonths, 2, FALSE) = 1, VLOOKUP(Data!$H11002,rateblocks, 2, FALSE), VLOOKUP(Data!H11002, rateblocks,3, FALSE))</f>
        <v>3</v>
      </c>
      <c r="J11002">
        <v>2.8263485431671143</v>
      </c>
      <c r="K11002">
        <v>2.8429563045501709</v>
      </c>
      <c r="L11002">
        <v>75.296875</v>
      </c>
      <c r="M11002">
        <v>1.6607753932476044E-2</v>
      </c>
      <c r="N11002">
        <v>0.2590472400188446</v>
      </c>
      <c r="O11002">
        <v>6.7105472087860107E-2</v>
      </c>
      <c r="P11002">
        <v>-0.4094870388507843</v>
      </c>
      <c r="Q11002">
        <v>-0.31537464261054993</v>
      </c>
      <c r="R11002">
        <v>-0.11923675239086151</v>
      </c>
      <c r="S11002">
        <v>1.6607753932476044E-2</v>
      </c>
      <c r="T11002">
        <v>0.1524522602558136</v>
      </c>
      <c r="U11002">
        <v>0.34859013557434082</v>
      </c>
      <c r="V11002">
        <v>0.4427025318145752</v>
      </c>
    </row>
    <row r="11003" spans="1:22" x14ac:dyDescent="0.25">
      <c r="A11003" t="s">
        <v>100</v>
      </c>
      <c r="B11003" t="s">
        <v>131</v>
      </c>
      <c r="C11003" t="s">
        <v>102</v>
      </c>
      <c r="D11003" t="s">
        <v>83</v>
      </c>
      <c r="E11003" t="s">
        <v>88</v>
      </c>
      <c r="F11003" t="s">
        <v>54</v>
      </c>
      <c r="G11003">
        <v>320</v>
      </c>
      <c r="H11003">
        <v>13</v>
      </c>
      <c r="I11003">
        <f>IF(VLOOKUP(Data!$A11003,summermonths, 2, FALSE) = 1, VLOOKUP(Data!$H11003,rateblocks, 2, FALSE), VLOOKUP(Data!H11003, rateblocks,3, FALSE))</f>
        <v>1</v>
      </c>
      <c r="J11003">
        <v>3.9665133953094482</v>
      </c>
      <c r="K11003">
        <v>3.72174072265625</v>
      </c>
      <c r="L11003">
        <v>86.740623474121094</v>
      </c>
      <c r="M11003">
        <v>-0.24477267265319824</v>
      </c>
      <c r="N11003">
        <v>0.37755733728408813</v>
      </c>
      <c r="O11003">
        <v>0.1425495445728302</v>
      </c>
      <c r="P11003">
        <v>-0.86579924821853638</v>
      </c>
      <c r="Q11003">
        <v>-0.72863185405731201</v>
      </c>
      <c r="R11003">
        <v>-0.44276392459869385</v>
      </c>
      <c r="S11003">
        <v>-0.24477267265319824</v>
      </c>
      <c r="T11003">
        <v>-4.678141325712204E-2</v>
      </c>
      <c r="U11003">
        <v>0.23908652365207672</v>
      </c>
      <c r="V11003">
        <v>0.3762538731098175</v>
      </c>
    </row>
    <row r="11004" spans="1:22" x14ac:dyDescent="0.25">
      <c r="A11004" t="s">
        <v>96</v>
      </c>
      <c r="B11004" t="s">
        <v>131</v>
      </c>
      <c r="C11004" t="s">
        <v>102</v>
      </c>
      <c r="D11004" t="s">
        <v>79</v>
      </c>
      <c r="E11004" t="s">
        <v>88</v>
      </c>
      <c r="F11004" t="s">
        <v>54</v>
      </c>
      <c r="G11004">
        <v>320</v>
      </c>
      <c r="H11004">
        <v>5</v>
      </c>
      <c r="I11004">
        <f>IF(VLOOKUP(Data!$A11004,summermonths, 2, FALSE) = 1, VLOOKUP(Data!$H11004,rateblocks, 2, FALSE), VLOOKUP(Data!H11004, rateblocks,3, FALSE))</f>
        <v>3</v>
      </c>
      <c r="J11004">
        <v>2.0511722564697266</v>
      </c>
      <c r="K11004">
        <v>2.1600780487060547</v>
      </c>
      <c r="L11004">
        <v>65.634376525878906</v>
      </c>
      <c r="M11004">
        <v>0.10890592634677887</v>
      </c>
      <c r="N11004">
        <v>0.20723719894886017</v>
      </c>
      <c r="O11004">
        <v>4.2947255074977875E-2</v>
      </c>
      <c r="P11004">
        <v>-0.23196893930435181</v>
      </c>
      <c r="Q11004">
        <v>-0.15667922794818878</v>
      </c>
      <c r="R11004">
        <v>2.3063296976033598E-4</v>
      </c>
      <c r="S11004">
        <v>0.10890592634677887</v>
      </c>
      <c r="T11004">
        <v>0.21758121252059937</v>
      </c>
      <c r="U11004">
        <v>0.37449109554290771</v>
      </c>
      <c r="V11004">
        <v>0.44978079199790955</v>
      </c>
    </row>
    <row r="11005" spans="1:22" x14ac:dyDescent="0.25">
      <c r="A11005" t="s">
        <v>100</v>
      </c>
      <c r="B11005" t="s">
        <v>131</v>
      </c>
      <c r="C11005" t="s">
        <v>102</v>
      </c>
      <c r="D11005" t="s">
        <v>83</v>
      </c>
      <c r="E11005" t="s">
        <v>88</v>
      </c>
      <c r="F11005" t="s">
        <v>54</v>
      </c>
      <c r="G11005">
        <v>320</v>
      </c>
      <c r="H11005">
        <v>8</v>
      </c>
      <c r="I11005">
        <f>IF(VLOOKUP(Data!$A11005,summermonths, 2, FALSE) = 1, VLOOKUP(Data!$H11005,rateblocks, 2, FALSE), VLOOKUP(Data!H11005, rateblocks,3, FALSE))</f>
        <v>2</v>
      </c>
      <c r="J11005">
        <v>2.0508286952972412</v>
      </c>
      <c r="K11005">
        <v>2.2096219062805176</v>
      </c>
      <c r="L11005">
        <v>76.196876525878906</v>
      </c>
      <c r="M11005">
        <v>0.15879309177398682</v>
      </c>
      <c r="N11005">
        <v>0.42830070853233337</v>
      </c>
      <c r="O11005">
        <v>0.18344148993492126</v>
      </c>
      <c r="P11005">
        <v>-0.54569888114929199</v>
      </c>
      <c r="Q11005">
        <v>-0.39009636640548706</v>
      </c>
      <c r="R11005">
        <v>-6.5808020532131195E-2</v>
      </c>
      <c r="S11005">
        <v>0.15879309177398682</v>
      </c>
      <c r="T11005">
        <v>0.38339421153068542</v>
      </c>
      <c r="U11005">
        <v>0.70768254995346069</v>
      </c>
      <c r="V11005">
        <v>0.86328506469726563</v>
      </c>
    </row>
    <row r="11006" spans="1:22" x14ac:dyDescent="0.25">
      <c r="A11006" t="s">
        <v>98</v>
      </c>
      <c r="B11006" t="s">
        <v>131</v>
      </c>
      <c r="C11006" t="s">
        <v>101</v>
      </c>
      <c r="D11006" t="s">
        <v>75</v>
      </c>
      <c r="E11006" t="s">
        <v>88</v>
      </c>
      <c r="F11006" t="s">
        <v>54</v>
      </c>
      <c r="G11006">
        <v>320</v>
      </c>
      <c r="H11006">
        <v>10</v>
      </c>
      <c r="I11006">
        <f>IF(VLOOKUP(Data!$A11006,summermonths, 2, FALSE) = 1, VLOOKUP(Data!$H11006,rateblocks, 2, FALSE), VLOOKUP(Data!H11006, rateblocks,3, FALSE))</f>
        <v>2</v>
      </c>
      <c r="J11006">
        <v>2.7807455062866211</v>
      </c>
      <c r="K11006">
        <v>2.7935552597045898</v>
      </c>
      <c r="L11006">
        <v>75.921409606933594</v>
      </c>
      <c r="M11006">
        <v>1.2809900566935539E-2</v>
      </c>
      <c r="N11006">
        <v>0.18698534369468689</v>
      </c>
      <c r="O11006">
        <v>3.4963518381118774E-2</v>
      </c>
      <c r="P11006">
        <v>-0.29475361108779907</v>
      </c>
      <c r="Q11006">
        <v>-0.22682145237922668</v>
      </c>
      <c r="R11006">
        <v>-8.5245311260223389E-2</v>
      </c>
      <c r="S11006">
        <v>1.2809900566935539E-2</v>
      </c>
      <c r="T11006">
        <v>0.11086510866880417</v>
      </c>
      <c r="U11006">
        <v>0.25244125723838806</v>
      </c>
      <c r="V11006">
        <v>0.32037341594696045</v>
      </c>
    </row>
    <row r="11007" spans="1:22" x14ac:dyDescent="0.25">
      <c r="A11007" t="s">
        <v>122</v>
      </c>
      <c r="B11007" t="s">
        <v>131</v>
      </c>
      <c r="C11007" t="s">
        <v>101</v>
      </c>
      <c r="D11007" t="s">
        <v>117</v>
      </c>
      <c r="E11007" t="s">
        <v>88</v>
      </c>
      <c r="F11007" t="s">
        <v>54</v>
      </c>
      <c r="G11007">
        <v>320</v>
      </c>
      <c r="H11007">
        <v>5</v>
      </c>
      <c r="I11007">
        <f>IF(VLOOKUP(Data!$A11007,summermonths, 2, FALSE) = 1, VLOOKUP(Data!$H11007,rateblocks, 2, FALSE), VLOOKUP(Data!H11007, rateblocks,3, FALSE))</f>
        <v>3</v>
      </c>
      <c r="J11007">
        <v>1.8602629899978638</v>
      </c>
      <c r="K11007">
        <v>1.9589381217956543</v>
      </c>
      <c r="L11007">
        <v>51.672969818115234</v>
      </c>
      <c r="M11007">
        <v>9.8675161600112915E-2</v>
      </c>
      <c r="N11007">
        <v>0.10251440852880478</v>
      </c>
      <c r="O11007">
        <v>1.0509204119443893E-2</v>
      </c>
      <c r="P11007">
        <v>-6.9946035742759705E-2</v>
      </c>
      <c r="Q11007">
        <v>-3.2702337950468063E-2</v>
      </c>
      <c r="R11007">
        <v>4.4916551560163498E-2</v>
      </c>
      <c r="S11007">
        <v>9.8675161600112915E-2</v>
      </c>
      <c r="T11007">
        <v>0.15243376791477203</v>
      </c>
      <c r="U11007">
        <v>0.23005266487598419</v>
      </c>
      <c r="V11007">
        <v>0.26729634404182434</v>
      </c>
    </row>
    <row r="11008" spans="1:22" x14ac:dyDescent="0.25">
      <c r="A11008" t="s">
        <v>125</v>
      </c>
      <c r="B11008" t="s">
        <v>131</v>
      </c>
      <c r="C11008" t="s">
        <v>101</v>
      </c>
      <c r="D11008" t="s">
        <v>120</v>
      </c>
      <c r="E11008" t="s">
        <v>88</v>
      </c>
      <c r="F11008" t="s">
        <v>54</v>
      </c>
      <c r="G11008">
        <v>320</v>
      </c>
      <c r="H11008">
        <v>17</v>
      </c>
      <c r="I11008">
        <f>IF(VLOOKUP(Data!$A11008,summermonths, 2, FALSE) = 1, VLOOKUP(Data!$H11008,rateblocks, 2, FALSE), VLOOKUP(Data!H11008, rateblocks,3, FALSE))</f>
        <v>2</v>
      </c>
      <c r="J11008">
        <v>2.7108809947967529</v>
      </c>
      <c r="K11008">
        <v>2.7394146919250488</v>
      </c>
      <c r="L11008">
        <v>70.275138854980469</v>
      </c>
      <c r="M11008">
        <v>2.8533687815070152E-2</v>
      </c>
      <c r="N11008">
        <v>0.1268947571516037</v>
      </c>
      <c r="O11008">
        <v>1.6102278605103493E-2</v>
      </c>
      <c r="P11008">
        <v>-0.18018960952758789</v>
      </c>
      <c r="Q11008">
        <v>-0.13408848643302917</v>
      </c>
      <c r="R11008">
        <v>-3.8009986281394958E-2</v>
      </c>
      <c r="S11008">
        <v>2.8533687815070152E-2</v>
      </c>
      <c r="T11008">
        <v>9.5077365636825562E-2</v>
      </c>
      <c r="U11008">
        <v>0.19115586578845978</v>
      </c>
      <c r="V11008">
        <v>0.23725698888301849</v>
      </c>
    </row>
    <row r="11009" spans="1:22" x14ac:dyDescent="0.25">
      <c r="A11009" t="s">
        <v>95</v>
      </c>
      <c r="B11009" t="s">
        <v>131</v>
      </c>
      <c r="C11009" t="s">
        <v>101</v>
      </c>
      <c r="D11009" t="s">
        <v>72</v>
      </c>
      <c r="E11009" t="s">
        <v>88</v>
      </c>
      <c r="F11009" t="s">
        <v>54</v>
      </c>
      <c r="G11009">
        <v>320</v>
      </c>
      <c r="H11009">
        <v>8</v>
      </c>
      <c r="I11009">
        <f>IF(VLOOKUP(Data!$A11009,summermonths, 2, FALSE) = 1, VLOOKUP(Data!$H11009,rateblocks, 2, FALSE), VLOOKUP(Data!H11009, rateblocks,3, FALSE))</f>
        <v>2</v>
      </c>
      <c r="J11009">
        <v>1.8561700582504272</v>
      </c>
      <c r="K11009">
        <v>1.8898328542709351</v>
      </c>
      <c r="L11009">
        <v>60.202186584472656</v>
      </c>
      <c r="M11009">
        <v>3.3662807196378708E-2</v>
      </c>
      <c r="N11009">
        <v>0.1561131477355957</v>
      </c>
      <c r="O11009">
        <v>2.437131479382515E-2</v>
      </c>
      <c r="P11009">
        <v>-0.22312046587467194</v>
      </c>
      <c r="Q11009">
        <v>-0.16640424728393555</v>
      </c>
      <c r="R11009">
        <v>-4.8203006386756897E-2</v>
      </c>
      <c r="S11009">
        <v>3.3662807196378708E-2</v>
      </c>
      <c r="T11009">
        <v>0.11552862077951431</v>
      </c>
      <c r="U11009">
        <v>0.23372985422611237</v>
      </c>
      <c r="V11009">
        <v>0.29044607281684875</v>
      </c>
    </row>
    <row r="11010" spans="1:22" x14ac:dyDescent="0.25">
      <c r="A11010" t="s">
        <v>95</v>
      </c>
      <c r="B11010" t="s">
        <v>131</v>
      </c>
      <c r="C11010" t="s">
        <v>102</v>
      </c>
      <c r="D11010" t="s">
        <v>78</v>
      </c>
      <c r="E11010" t="s">
        <v>88</v>
      </c>
      <c r="F11010" t="s">
        <v>54</v>
      </c>
      <c r="G11010">
        <v>320</v>
      </c>
      <c r="H11010">
        <v>13</v>
      </c>
      <c r="I11010">
        <f>IF(VLOOKUP(Data!$A11010,summermonths, 2, FALSE) = 1, VLOOKUP(Data!$H11010,rateblocks, 2, FALSE), VLOOKUP(Data!H11010, rateblocks,3, FALSE))</f>
        <v>1</v>
      </c>
      <c r="J11010">
        <v>3.0583498477935791</v>
      </c>
      <c r="K11010">
        <v>3.4430937767028809</v>
      </c>
      <c r="L11010">
        <v>83.915626525878906</v>
      </c>
      <c r="M11010">
        <v>0.38474401831626892</v>
      </c>
      <c r="N11010">
        <v>0.37451937794685364</v>
      </c>
      <c r="O11010">
        <v>0.14026476442813873</v>
      </c>
      <c r="P11010">
        <v>-0.23128554224967957</v>
      </c>
      <c r="Q11010">
        <v>-9.5221877098083496E-2</v>
      </c>
      <c r="R11010">
        <v>0.18834586441516876</v>
      </c>
      <c r="S11010">
        <v>0.38474401831626892</v>
      </c>
      <c r="T11010">
        <v>0.58114218711853027</v>
      </c>
      <c r="U11010">
        <v>0.86470991373062134</v>
      </c>
      <c r="V11010">
        <v>1.000773549079895</v>
      </c>
    </row>
    <row r="11011" spans="1:22" x14ac:dyDescent="0.25">
      <c r="A11011" t="s">
        <v>100</v>
      </c>
      <c r="B11011" t="s">
        <v>131</v>
      </c>
      <c r="C11011" t="s">
        <v>101</v>
      </c>
      <c r="D11011" t="s">
        <v>77</v>
      </c>
      <c r="E11011" t="s">
        <v>88</v>
      </c>
      <c r="F11011" t="s">
        <v>54</v>
      </c>
      <c r="G11011">
        <v>320</v>
      </c>
      <c r="H11011">
        <v>14</v>
      </c>
      <c r="I11011">
        <f>IF(VLOOKUP(Data!$A11011,summermonths, 2, FALSE) = 1, VLOOKUP(Data!$H11011,rateblocks, 2, FALSE), VLOOKUP(Data!H11011, rateblocks,3, FALSE))</f>
        <v>1</v>
      </c>
      <c r="J11011">
        <v>3.3776981830596924</v>
      </c>
      <c r="K11011">
        <v>3.3961935043334961</v>
      </c>
      <c r="L11011">
        <v>81.7977294921875</v>
      </c>
      <c r="M11011">
        <v>1.8495248630642891E-2</v>
      </c>
      <c r="N11011">
        <v>0.17855840921401978</v>
      </c>
      <c r="O11011">
        <v>3.1883105635643005E-2</v>
      </c>
      <c r="P11011">
        <v>-0.27520719170570374</v>
      </c>
      <c r="Q11011">
        <v>-0.21033656597137451</v>
      </c>
      <c r="R11011">
        <v>-7.5140871107578278E-2</v>
      </c>
      <c r="S11011">
        <v>1.8495248630642891E-2</v>
      </c>
      <c r="T11011">
        <v>0.11213137209415436</v>
      </c>
      <c r="U11011">
        <v>0.24732705950737</v>
      </c>
      <c r="V11011">
        <v>0.31219768524169922</v>
      </c>
    </row>
    <row r="11012" spans="1:22" x14ac:dyDescent="0.25">
      <c r="A11012" t="s">
        <v>98</v>
      </c>
      <c r="B11012" t="s">
        <v>131</v>
      </c>
      <c r="C11012" t="s">
        <v>101</v>
      </c>
      <c r="D11012" t="s">
        <v>75</v>
      </c>
      <c r="E11012" t="s">
        <v>88</v>
      </c>
      <c r="F11012" t="s">
        <v>54</v>
      </c>
      <c r="G11012">
        <v>320</v>
      </c>
      <c r="H11012">
        <v>1</v>
      </c>
      <c r="I11012">
        <f>IF(VLOOKUP(Data!$A11012,summermonths, 2, FALSE) = 1, VLOOKUP(Data!$H11012,rateblocks, 2, FALSE), VLOOKUP(Data!H11012, rateblocks,3, FALSE))</f>
        <v>3</v>
      </c>
      <c r="J11012">
        <v>2.2664859294891357</v>
      </c>
      <c r="K11012">
        <v>2.3925361633300781</v>
      </c>
      <c r="L11012">
        <v>69.159843444824219</v>
      </c>
      <c r="M11012">
        <v>0.12605015933513641</v>
      </c>
      <c r="N11012">
        <v>0.1334916353225708</v>
      </c>
      <c r="O11012">
        <v>1.7820017412304878E-2</v>
      </c>
      <c r="P11012">
        <v>-9.3524038791656494E-2</v>
      </c>
      <c r="Q11012">
        <v>-4.5026253908872604E-2</v>
      </c>
      <c r="R11012">
        <v>5.6047078222036362E-2</v>
      </c>
      <c r="S11012">
        <v>0.12605015933513641</v>
      </c>
      <c r="T11012">
        <v>0.19605323672294617</v>
      </c>
      <c r="U11012">
        <v>0.29712656140327454</v>
      </c>
      <c r="V11012">
        <v>0.34562435746192932</v>
      </c>
    </row>
    <row r="11013" spans="1:22" x14ac:dyDescent="0.25">
      <c r="A11013" t="s">
        <v>97</v>
      </c>
      <c r="B11013" t="s">
        <v>131</v>
      </c>
      <c r="C11013" t="s">
        <v>101</v>
      </c>
      <c r="D11013" t="s">
        <v>74</v>
      </c>
      <c r="E11013" t="s">
        <v>88</v>
      </c>
      <c r="F11013" t="s">
        <v>54</v>
      </c>
      <c r="G11013">
        <v>320</v>
      </c>
      <c r="H11013">
        <v>14</v>
      </c>
      <c r="I11013">
        <f>IF(VLOOKUP(Data!$A11013,summermonths, 2, FALSE) = 1, VLOOKUP(Data!$H11013,rateblocks, 2, FALSE), VLOOKUP(Data!H11013, rateblocks,3, FALSE))</f>
        <v>1</v>
      </c>
      <c r="J11013">
        <v>3.4086666107177734</v>
      </c>
      <c r="K11013">
        <v>3.4094958305358887</v>
      </c>
      <c r="L11013">
        <v>78.119972229003906</v>
      </c>
      <c r="M11013">
        <v>8.2934205420315266E-4</v>
      </c>
      <c r="N11013">
        <v>0.21108222007751465</v>
      </c>
      <c r="O11013">
        <v>4.4555705040693283E-2</v>
      </c>
      <c r="P11013">
        <v>-0.34637001156806946</v>
      </c>
      <c r="Q11013">
        <v>-0.26968342065811157</v>
      </c>
      <c r="R11013">
        <v>-0.10986228287220001</v>
      </c>
      <c r="S11013">
        <v>8.2934205420315266E-4</v>
      </c>
      <c r="T11013">
        <v>0.11152096837759018</v>
      </c>
      <c r="U11013">
        <v>0.27134209871292114</v>
      </c>
      <c r="V11013">
        <v>0.34802868962287903</v>
      </c>
    </row>
    <row r="11014" spans="1:22" x14ac:dyDescent="0.25">
      <c r="A11014" t="s">
        <v>99</v>
      </c>
      <c r="B11014" t="s">
        <v>131</v>
      </c>
      <c r="C11014" t="s">
        <v>101</v>
      </c>
      <c r="D11014" t="s">
        <v>76</v>
      </c>
      <c r="E11014" t="s">
        <v>88</v>
      </c>
      <c r="F11014" t="s">
        <v>54</v>
      </c>
      <c r="G11014">
        <v>320</v>
      </c>
      <c r="H11014">
        <v>4</v>
      </c>
      <c r="I11014">
        <f>IF(VLOOKUP(Data!$A11014,summermonths, 2, FALSE) = 1, VLOOKUP(Data!$H11014,rateblocks, 2, FALSE), VLOOKUP(Data!H11014, rateblocks,3, FALSE))</f>
        <v>3</v>
      </c>
      <c r="J11014">
        <v>1.9858275651931763</v>
      </c>
      <c r="K11014">
        <v>2.230381965637207</v>
      </c>
      <c r="L11014">
        <v>68.886634826660156</v>
      </c>
      <c r="M11014">
        <v>0.24455434083938599</v>
      </c>
      <c r="N11014">
        <v>0.1286279708147049</v>
      </c>
      <c r="O11014">
        <v>1.654515415430069E-2</v>
      </c>
      <c r="P11014">
        <v>3.2980155199766159E-2</v>
      </c>
      <c r="Q11014">
        <v>7.9710960388183594E-2</v>
      </c>
      <c r="R11014">
        <v>0.17710176110267639</v>
      </c>
      <c r="S11014">
        <v>0.24455434083938599</v>
      </c>
      <c r="T11014">
        <v>0.31200692057609558</v>
      </c>
      <c r="U11014">
        <v>0.40939772129058838</v>
      </c>
      <c r="V11014">
        <v>0.45612853765487671</v>
      </c>
    </row>
    <row r="11015" spans="1:22" x14ac:dyDescent="0.25">
      <c r="A11015" t="s">
        <v>95</v>
      </c>
      <c r="B11015" t="s">
        <v>131</v>
      </c>
      <c r="C11015" t="s">
        <v>101</v>
      </c>
      <c r="D11015" t="s">
        <v>72</v>
      </c>
      <c r="E11015" t="s">
        <v>88</v>
      </c>
      <c r="F11015" t="s">
        <v>54</v>
      </c>
      <c r="G11015">
        <v>320</v>
      </c>
      <c r="H11015">
        <v>22</v>
      </c>
      <c r="I11015">
        <f>IF(VLOOKUP(Data!$A11015,summermonths, 2, FALSE) = 1, VLOOKUP(Data!$H11015,rateblocks, 2, FALSE), VLOOKUP(Data!H11015, rateblocks,3, FALSE))</f>
        <v>2</v>
      </c>
      <c r="J11015">
        <v>2.4956128597259521</v>
      </c>
      <c r="K11015">
        <v>2.7072710990905762</v>
      </c>
      <c r="L11015">
        <v>59.945468902587891</v>
      </c>
      <c r="M11015">
        <v>0.21165820956230164</v>
      </c>
      <c r="N11015">
        <v>0.14859381318092346</v>
      </c>
      <c r="O11015">
        <v>2.208012156188488E-2</v>
      </c>
      <c r="P11015">
        <v>-3.2756861299276352E-2</v>
      </c>
      <c r="Q11015">
        <v>2.1227575838565826E-2</v>
      </c>
      <c r="R11015">
        <v>0.1337355375289917</v>
      </c>
      <c r="S11015">
        <v>0.21165820956230164</v>
      </c>
      <c r="T11015">
        <v>0.28958088159561157</v>
      </c>
      <c r="U11015">
        <v>0.40208885073661804</v>
      </c>
      <c r="V11015">
        <v>0.45607328414916992</v>
      </c>
    </row>
    <row r="11016" spans="1:22" x14ac:dyDescent="0.25">
      <c r="A11016" t="s">
        <v>96</v>
      </c>
      <c r="B11016" t="s">
        <v>131</v>
      </c>
      <c r="C11016" t="s">
        <v>101</v>
      </c>
      <c r="D11016" t="s">
        <v>73</v>
      </c>
      <c r="E11016" t="s">
        <v>88</v>
      </c>
      <c r="F11016" t="s">
        <v>54</v>
      </c>
      <c r="G11016">
        <v>320</v>
      </c>
      <c r="H11016">
        <v>14</v>
      </c>
      <c r="I11016">
        <f>IF(VLOOKUP(Data!$A11016,summermonths, 2, FALSE) = 1, VLOOKUP(Data!$H11016,rateblocks, 2, FALSE), VLOOKUP(Data!H11016, rateblocks,3, FALSE))</f>
        <v>1</v>
      </c>
      <c r="J11016">
        <v>3.2752916812896729</v>
      </c>
      <c r="K11016">
        <v>3.2317144870758057</v>
      </c>
      <c r="L11016">
        <v>75.251991271972656</v>
      </c>
      <c r="M11016">
        <v>-4.3577279895544052E-2</v>
      </c>
      <c r="N11016">
        <v>0.20796979963779449</v>
      </c>
      <c r="O11016">
        <v>4.3251436203718185E-2</v>
      </c>
      <c r="P11016">
        <v>-0.38565716147422791</v>
      </c>
      <c r="Q11016">
        <v>-0.31010130047798157</v>
      </c>
      <c r="R11016">
        <v>-0.15263675153255463</v>
      </c>
      <c r="S11016">
        <v>-4.3577279895544052E-2</v>
      </c>
      <c r="T11016">
        <v>6.5482191741466522E-2</v>
      </c>
      <c r="U11016">
        <v>0.22294674813747406</v>
      </c>
      <c r="V11016">
        <v>0.2985025942325592</v>
      </c>
    </row>
    <row r="11017" spans="1:22" x14ac:dyDescent="0.25">
      <c r="A11017" t="s">
        <v>95</v>
      </c>
      <c r="B11017" t="s">
        <v>131</v>
      </c>
      <c r="C11017" t="s">
        <v>102</v>
      </c>
      <c r="D11017" t="s">
        <v>78</v>
      </c>
      <c r="E11017" t="s">
        <v>88</v>
      </c>
      <c r="F11017" t="s">
        <v>54</v>
      </c>
      <c r="G11017">
        <v>320</v>
      </c>
      <c r="H11017">
        <v>10</v>
      </c>
      <c r="I11017">
        <f>IF(VLOOKUP(Data!$A11017,summermonths, 2, FALSE) = 1, VLOOKUP(Data!$H11017,rateblocks, 2, FALSE), VLOOKUP(Data!H11017, rateblocks,3, FALSE))</f>
        <v>2</v>
      </c>
      <c r="J11017">
        <v>2.5531973838806152</v>
      </c>
      <c r="K11017">
        <v>2.5710000991821289</v>
      </c>
      <c r="L11017">
        <v>75.115623474121094</v>
      </c>
      <c r="M11017">
        <v>1.7802614718675613E-2</v>
      </c>
      <c r="N11017">
        <v>0.37338650226593018</v>
      </c>
      <c r="O11017">
        <v>0.13941748440265656</v>
      </c>
      <c r="P11017">
        <v>-0.59636354446411133</v>
      </c>
      <c r="Q11017">
        <v>-0.46071144938468933</v>
      </c>
      <c r="R11017">
        <v>-0.17800146341323853</v>
      </c>
      <c r="S11017">
        <v>1.7802614718675613E-2</v>
      </c>
      <c r="T11017">
        <v>0.21360668540000916</v>
      </c>
      <c r="U11017">
        <v>0.49631667137145996</v>
      </c>
      <c r="V11017">
        <v>0.63196873664855957</v>
      </c>
    </row>
    <row r="11018" spans="1:22" x14ac:dyDescent="0.25">
      <c r="A11018" t="s">
        <v>96</v>
      </c>
      <c r="B11018" t="s">
        <v>131</v>
      </c>
      <c r="C11018" t="s">
        <v>101</v>
      </c>
      <c r="D11018" t="s">
        <v>73</v>
      </c>
      <c r="E11018" t="s">
        <v>88</v>
      </c>
      <c r="F11018" t="s">
        <v>54</v>
      </c>
      <c r="G11018">
        <v>320</v>
      </c>
      <c r="H11018">
        <v>8</v>
      </c>
      <c r="I11018">
        <f>IF(VLOOKUP(Data!$A11018,summermonths, 2, FALSE) = 1, VLOOKUP(Data!$H11018,rateblocks, 2, FALSE), VLOOKUP(Data!H11018, rateblocks,3, FALSE))</f>
        <v>2</v>
      </c>
      <c r="J11018">
        <v>2.0062813758850098</v>
      </c>
      <c r="K11018">
        <v>2.0327763557434082</v>
      </c>
      <c r="L11018">
        <v>65.640480041503906</v>
      </c>
      <c r="M11018">
        <v>2.6494858786463737E-2</v>
      </c>
      <c r="N11018">
        <v>0.15659706294536591</v>
      </c>
      <c r="O11018">
        <v>2.4522639811038971E-2</v>
      </c>
      <c r="P11018">
        <v>-0.23108439147472382</v>
      </c>
      <c r="Q11018">
        <v>-0.17419235408306122</v>
      </c>
      <c r="R11018">
        <v>-5.5624719709157944E-2</v>
      </c>
      <c r="S11018">
        <v>2.6494858786463737E-2</v>
      </c>
      <c r="T11018">
        <v>0.10861443728208542</v>
      </c>
      <c r="U11018">
        <v>0.22718207538127899</v>
      </c>
      <c r="V11018">
        <v>0.2840740978717804</v>
      </c>
    </row>
    <row r="11019" spans="1:22" x14ac:dyDescent="0.25">
      <c r="A11019" t="s">
        <v>95</v>
      </c>
      <c r="B11019" t="s">
        <v>131</v>
      </c>
      <c r="C11019" t="s">
        <v>101</v>
      </c>
      <c r="D11019" t="s">
        <v>72</v>
      </c>
      <c r="E11019" t="s">
        <v>88</v>
      </c>
      <c r="F11019" t="s">
        <v>54</v>
      </c>
      <c r="G11019">
        <v>320</v>
      </c>
      <c r="H11019">
        <v>19</v>
      </c>
      <c r="I11019">
        <f>IF(VLOOKUP(Data!$A11019,summermonths, 2, FALSE) = 1, VLOOKUP(Data!$H11019,rateblocks, 2, FALSE), VLOOKUP(Data!H11019, rateblocks,3, FALSE))</f>
        <v>2</v>
      </c>
      <c r="J11019">
        <v>2.4608728885650635</v>
      </c>
      <c r="K11019">
        <v>2.7466139793395996</v>
      </c>
      <c r="L11019">
        <v>62.827186584472656</v>
      </c>
      <c r="M11019">
        <v>0.28574109077453613</v>
      </c>
      <c r="N11019">
        <v>0.17019689083099365</v>
      </c>
      <c r="O11019">
        <v>2.8966981917619705E-2</v>
      </c>
      <c r="P11019">
        <v>5.792117677628994E-3</v>
      </c>
      <c r="Q11019">
        <v>6.7625001072883606E-2</v>
      </c>
      <c r="R11019">
        <v>0.19648975133895874</v>
      </c>
      <c r="S11019">
        <v>0.28574109077453613</v>
      </c>
      <c r="T11019">
        <v>0.37499243021011353</v>
      </c>
      <c r="U11019">
        <v>0.50385719537734985</v>
      </c>
      <c r="V11019">
        <v>0.56569004058837891</v>
      </c>
    </row>
    <row r="11020" spans="1:22" x14ac:dyDescent="0.25">
      <c r="A11020" t="s">
        <v>97</v>
      </c>
      <c r="B11020" t="s">
        <v>131</v>
      </c>
      <c r="C11020" t="s">
        <v>101</v>
      </c>
      <c r="D11020" t="s">
        <v>74</v>
      </c>
      <c r="E11020" t="s">
        <v>88</v>
      </c>
      <c r="F11020" t="s">
        <v>54</v>
      </c>
      <c r="G11020">
        <v>320</v>
      </c>
      <c r="H11020">
        <v>19</v>
      </c>
      <c r="I11020">
        <f>IF(VLOOKUP(Data!$A11020,summermonths, 2, FALSE) = 1, VLOOKUP(Data!$H11020,rateblocks, 2, FALSE), VLOOKUP(Data!H11020, rateblocks,3, FALSE))</f>
        <v>2</v>
      </c>
      <c r="J11020">
        <v>2.9652574062347412</v>
      </c>
      <c r="K11020">
        <v>3.1255829334259033</v>
      </c>
      <c r="L11020">
        <v>72.347282409667969</v>
      </c>
      <c r="M11020">
        <v>0.1603255420923233</v>
      </c>
      <c r="N11020">
        <v>0.19532276690006256</v>
      </c>
      <c r="O11020">
        <v>3.8150984793901443E-2</v>
      </c>
      <c r="P11020">
        <v>-0.16095182299613953</v>
      </c>
      <c r="Q11020">
        <v>-8.9990653097629547E-2</v>
      </c>
      <c r="R11020">
        <v>5.7898182421922684E-2</v>
      </c>
      <c r="S11020">
        <v>0.1603255420923233</v>
      </c>
      <c r="T11020">
        <v>0.26275289058685303</v>
      </c>
      <c r="U11020">
        <v>0.41064172983169556</v>
      </c>
      <c r="V11020">
        <v>0.48160290718078613</v>
      </c>
    </row>
    <row r="11021" spans="1:22" x14ac:dyDescent="0.25">
      <c r="A11021" t="s">
        <v>99</v>
      </c>
      <c r="B11021" t="s">
        <v>131</v>
      </c>
      <c r="C11021" t="s">
        <v>102</v>
      </c>
      <c r="D11021" t="s">
        <v>82</v>
      </c>
      <c r="E11021" t="s">
        <v>88</v>
      </c>
      <c r="F11021" t="s">
        <v>54</v>
      </c>
      <c r="G11021">
        <v>320</v>
      </c>
      <c r="H11021">
        <v>14</v>
      </c>
      <c r="I11021">
        <f>IF(VLOOKUP(Data!$A11021,summermonths, 2, FALSE) = 1, VLOOKUP(Data!$H11021,rateblocks, 2, FALSE), VLOOKUP(Data!H11021, rateblocks,3, FALSE))</f>
        <v>1</v>
      </c>
      <c r="J11021">
        <v>4.1162710189819336</v>
      </c>
      <c r="K11021">
        <v>3.9189062118530273</v>
      </c>
      <c r="L11021">
        <v>91.949996948242188</v>
      </c>
      <c r="M11021">
        <v>-0.19736467301845551</v>
      </c>
      <c r="N11021">
        <v>0.42629745602607727</v>
      </c>
      <c r="O11021">
        <v>0.1817295253276825</v>
      </c>
      <c r="P11021">
        <v>-0.89856159687042236</v>
      </c>
      <c r="Q11021">
        <v>-0.74368685483932495</v>
      </c>
      <c r="R11021">
        <v>-0.42091527581214905</v>
      </c>
      <c r="S11021">
        <v>-0.19736467301845551</v>
      </c>
      <c r="T11021">
        <v>2.6185931637883186E-2</v>
      </c>
      <c r="U11021">
        <v>0.34895750880241394</v>
      </c>
      <c r="V11021">
        <v>0.50383222103118896</v>
      </c>
    </row>
    <row r="11022" spans="1:22" x14ac:dyDescent="0.25">
      <c r="A11022" t="s">
        <v>98</v>
      </c>
      <c r="B11022" t="s">
        <v>131</v>
      </c>
      <c r="C11022" t="s">
        <v>101</v>
      </c>
      <c r="D11022" t="s">
        <v>75</v>
      </c>
      <c r="E11022" t="s">
        <v>88</v>
      </c>
      <c r="F11022" t="s">
        <v>54</v>
      </c>
      <c r="G11022">
        <v>320</v>
      </c>
      <c r="H11022">
        <v>23</v>
      </c>
      <c r="I11022">
        <f>IF(VLOOKUP(Data!$A11022,summermonths, 2, FALSE) = 1, VLOOKUP(Data!$H11022,rateblocks, 2, FALSE), VLOOKUP(Data!H11022, rateblocks,3, FALSE))</f>
        <v>3</v>
      </c>
      <c r="J11022">
        <v>2.6150033473968506</v>
      </c>
      <c r="K11022">
        <v>2.7547695636749268</v>
      </c>
      <c r="L11022">
        <v>70.330154418945312</v>
      </c>
      <c r="M11022">
        <v>0.13976626098155975</v>
      </c>
      <c r="N11022">
        <v>0.14640325307846069</v>
      </c>
      <c r="O11022">
        <v>2.1433912217617035E-2</v>
      </c>
      <c r="P11022">
        <v>-0.10104566067457199</v>
      </c>
      <c r="Q11022">
        <v>-4.7857057303190231E-2</v>
      </c>
      <c r="R11022">
        <v>6.2992319464683533E-2</v>
      </c>
      <c r="S11022">
        <v>0.13976626098155975</v>
      </c>
      <c r="T11022">
        <v>0.21654020249843597</v>
      </c>
      <c r="U11022">
        <v>0.32738956809043884</v>
      </c>
      <c r="V11022">
        <v>0.38057819008827209</v>
      </c>
    </row>
    <row r="11023" spans="1:22" x14ac:dyDescent="0.25">
      <c r="A11023" t="s">
        <v>125</v>
      </c>
      <c r="B11023" t="s">
        <v>131</v>
      </c>
      <c r="C11023" t="s">
        <v>101</v>
      </c>
      <c r="D11023" t="s">
        <v>120</v>
      </c>
      <c r="E11023" t="s">
        <v>88</v>
      </c>
      <c r="F11023" t="s">
        <v>54</v>
      </c>
      <c r="G11023">
        <v>320</v>
      </c>
      <c r="H11023">
        <v>4</v>
      </c>
      <c r="I11023">
        <f>IF(VLOOKUP(Data!$A11023,summermonths, 2, FALSE) = 1, VLOOKUP(Data!$H11023,rateblocks, 2, FALSE), VLOOKUP(Data!H11023, rateblocks,3, FALSE))</f>
        <v>3</v>
      </c>
      <c r="J11023">
        <v>1.9330036640167236</v>
      </c>
      <c r="K11023">
        <v>2.0502755641937256</v>
      </c>
      <c r="L11023">
        <v>56.895172119140625</v>
      </c>
      <c r="M11023">
        <v>0.11727191507816315</v>
      </c>
      <c r="N11023">
        <v>8.6638607084751129E-2</v>
      </c>
      <c r="O11023">
        <v>7.5062480755150318E-3</v>
      </c>
      <c r="P11023">
        <v>-2.5235911831259727E-2</v>
      </c>
      <c r="Q11023">
        <v>6.2400726601481438E-3</v>
      </c>
      <c r="R11023">
        <v>7.1838587522506714E-2</v>
      </c>
      <c r="S11023">
        <v>0.11727191507816315</v>
      </c>
      <c r="T11023">
        <v>0.16270524263381958</v>
      </c>
      <c r="U11023">
        <v>0.22830376029014587</v>
      </c>
      <c r="V11023">
        <v>0.25977975130081177</v>
      </c>
    </row>
    <row r="11024" spans="1:22" x14ac:dyDescent="0.25">
      <c r="A11024" t="s">
        <v>122</v>
      </c>
      <c r="B11024" t="s">
        <v>131</v>
      </c>
      <c r="C11024" t="s">
        <v>101</v>
      </c>
      <c r="D11024" t="s">
        <v>117</v>
      </c>
      <c r="E11024" t="s">
        <v>88</v>
      </c>
      <c r="F11024" t="s">
        <v>54</v>
      </c>
      <c r="G11024">
        <v>320</v>
      </c>
      <c r="H11024">
        <v>14</v>
      </c>
      <c r="I11024">
        <f>IF(VLOOKUP(Data!$A11024,summermonths, 2, FALSE) = 1, VLOOKUP(Data!$H11024,rateblocks, 2, FALSE), VLOOKUP(Data!H11024, rateblocks,3, FALSE))</f>
        <v>2</v>
      </c>
      <c r="J11024">
        <v>2.6682145595550537</v>
      </c>
      <c r="K11024">
        <v>2.6214449405670166</v>
      </c>
      <c r="L11024">
        <v>68.610939025878906</v>
      </c>
      <c r="M11024">
        <v>-4.6769481152296066E-2</v>
      </c>
      <c r="N11024">
        <v>0.12264767289161682</v>
      </c>
      <c r="O11024">
        <v>1.5042451210319996E-2</v>
      </c>
      <c r="P11024">
        <v>-0.24850694835186005</v>
      </c>
      <c r="Q11024">
        <v>-0.20394879579544067</v>
      </c>
      <c r="R11024">
        <v>-0.11108598113059998</v>
      </c>
      <c r="S11024">
        <v>-4.6769481152296066E-2</v>
      </c>
      <c r="T11024">
        <v>1.7547020688652992E-2</v>
      </c>
      <c r="U11024">
        <v>0.11040983349084854</v>
      </c>
      <c r="V11024">
        <v>0.15496799349784851</v>
      </c>
    </row>
    <row r="11025" spans="1:22" x14ac:dyDescent="0.25">
      <c r="A11025" t="s">
        <v>122</v>
      </c>
      <c r="B11025" t="s">
        <v>131</v>
      </c>
      <c r="C11025" t="s">
        <v>102</v>
      </c>
      <c r="D11025" t="s">
        <v>115</v>
      </c>
      <c r="E11025" t="s">
        <v>88</v>
      </c>
      <c r="F11025" t="s">
        <v>54</v>
      </c>
      <c r="G11025">
        <v>320</v>
      </c>
      <c r="H11025">
        <v>18</v>
      </c>
      <c r="I11025">
        <f>IF(VLOOKUP(Data!$A11025,summermonths, 2, FALSE) = 1, VLOOKUP(Data!$H11025,rateblocks, 2, FALSE), VLOOKUP(Data!H11025, rateblocks,3, FALSE))</f>
        <v>1</v>
      </c>
      <c r="J11025">
        <v>3.1035428047180176</v>
      </c>
      <c r="K11025">
        <v>3.0245468616485596</v>
      </c>
      <c r="L11025">
        <v>51.471874237060547</v>
      </c>
      <c r="M11025">
        <v>-7.8995846211910248E-2</v>
      </c>
      <c r="N11025">
        <v>0.33308500051498413</v>
      </c>
      <c r="O11025">
        <v>0.11094561964273453</v>
      </c>
      <c r="P11025">
        <v>-0.62687194347381592</v>
      </c>
      <c r="Q11025">
        <v>-0.50586146116256714</v>
      </c>
      <c r="R11025">
        <v>-0.25366580486297607</v>
      </c>
      <c r="S11025">
        <v>-7.8995846211910248E-2</v>
      </c>
      <c r="T11025">
        <v>9.5674097537994385E-2</v>
      </c>
      <c r="U11025">
        <v>0.34786975383758545</v>
      </c>
      <c r="V11025">
        <v>0.46888023614883423</v>
      </c>
    </row>
    <row r="11026" spans="1:22" x14ac:dyDescent="0.25">
      <c r="A11026" t="s">
        <v>122</v>
      </c>
      <c r="B11026" t="s">
        <v>131</v>
      </c>
      <c r="C11026" t="s">
        <v>101</v>
      </c>
      <c r="D11026" t="s">
        <v>117</v>
      </c>
      <c r="E11026" t="s">
        <v>88</v>
      </c>
      <c r="F11026" t="s">
        <v>54</v>
      </c>
      <c r="G11026">
        <v>320</v>
      </c>
      <c r="H11026">
        <v>21</v>
      </c>
      <c r="I11026">
        <f>IF(VLOOKUP(Data!$A11026,summermonths, 2, FALSE) = 1, VLOOKUP(Data!$H11026,rateblocks, 2, FALSE), VLOOKUP(Data!H11026, rateblocks,3, FALSE))</f>
        <v>2</v>
      </c>
      <c r="J11026">
        <v>2.6575758457183838</v>
      </c>
      <c r="K11026">
        <v>2.8018362522125244</v>
      </c>
      <c r="L11026">
        <v>56.518749237060547</v>
      </c>
      <c r="M11026">
        <v>0.1442604660987854</v>
      </c>
      <c r="N11026">
        <v>0.12352100014686584</v>
      </c>
      <c r="O11026">
        <v>1.5257437713444233E-2</v>
      </c>
      <c r="P11026">
        <v>-5.8913499116897583E-2</v>
      </c>
      <c r="Q11026">
        <v>-1.4038065448403358E-2</v>
      </c>
      <c r="R11026">
        <v>7.9485990107059479E-2</v>
      </c>
      <c r="S11026">
        <v>0.1442604660987854</v>
      </c>
      <c r="T11026">
        <v>0.20903493463993073</v>
      </c>
      <c r="U11026">
        <v>0.30255898833274841</v>
      </c>
      <c r="V11026">
        <v>0.34743443131446838</v>
      </c>
    </row>
    <row r="11027" spans="1:22" x14ac:dyDescent="0.25">
      <c r="A11027" t="s">
        <v>123</v>
      </c>
      <c r="B11027" t="s">
        <v>131</v>
      </c>
      <c r="C11027" t="s">
        <v>102</v>
      </c>
      <c r="D11027" t="s">
        <v>118</v>
      </c>
      <c r="E11027" t="s">
        <v>88</v>
      </c>
      <c r="F11027" t="s">
        <v>54</v>
      </c>
      <c r="G11027">
        <v>320</v>
      </c>
      <c r="H11027">
        <v>22</v>
      </c>
      <c r="I11027">
        <f>IF(VLOOKUP(Data!$A11027,summermonths, 2, FALSE) = 1, VLOOKUP(Data!$H11027,rateblocks, 2, FALSE), VLOOKUP(Data!H11027, rateblocks,3, FALSE))</f>
        <v>2</v>
      </c>
      <c r="J11027">
        <v>2.4931113719940186</v>
      </c>
      <c r="K11027">
        <v>2.7184998989105225</v>
      </c>
      <c r="L11027">
        <v>63.859375</v>
      </c>
      <c r="M11027">
        <v>0.22538873553276062</v>
      </c>
      <c r="N11027">
        <v>0.36028864979743958</v>
      </c>
      <c r="O11027">
        <v>0.12980790436267853</v>
      </c>
      <c r="P11027">
        <v>-0.36723336577415466</v>
      </c>
      <c r="Q11027">
        <v>-0.2363397479057312</v>
      </c>
      <c r="R11027">
        <v>3.6453183740377426E-2</v>
      </c>
      <c r="S11027">
        <v>0.22538873553276062</v>
      </c>
      <c r="T11027">
        <v>0.41432428359985352</v>
      </c>
      <c r="U11027">
        <v>0.68711721897125244</v>
      </c>
      <c r="V11027">
        <v>0.81801080703735352</v>
      </c>
    </row>
    <row r="11028" spans="1:22" x14ac:dyDescent="0.25">
      <c r="A11028" t="s">
        <v>97</v>
      </c>
      <c r="B11028" t="s">
        <v>131</v>
      </c>
      <c r="C11028" t="s">
        <v>102</v>
      </c>
      <c r="D11028" t="s">
        <v>80</v>
      </c>
      <c r="E11028" t="s">
        <v>88</v>
      </c>
      <c r="F11028" t="s">
        <v>54</v>
      </c>
      <c r="G11028">
        <v>320</v>
      </c>
      <c r="H11028">
        <v>3</v>
      </c>
      <c r="I11028">
        <f>IF(VLOOKUP(Data!$A11028,summermonths, 2, FALSE) = 1, VLOOKUP(Data!$H11028,rateblocks, 2, FALSE), VLOOKUP(Data!H11028, rateblocks,3, FALSE))</f>
        <v>3</v>
      </c>
      <c r="J11028">
        <v>2.1495344638824463</v>
      </c>
      <c r="K11028">
        <v>2.2760312557220459</v>
      </c>
      <c r="L11028">
        <v>73.699996948242188</v>
      </c>
      <c r="M11028">
        <v>0.12649686634540558</v>
      </c>
      <c r="N11028">
        <v>0.21294823288917542</v>
      </c>
      <c r="O11028">
        <v>4.5346949249505997E-2</v>
      </c>
      <c r="P11028">
        <v>-0.22377181053161621</v>
      </c>
      <c r="Q11028">
        <v>-0.14640727639198303</v>
      </c>
      <c r="R11028">
        <v>1.4826703816652298E-2</v>
      </c>
      <c r="S11028">
        <v>0.12649686634540558</v>
      </c>
      <c r="T11028">
        <v>0.23816703259944916</v>
      </c>
      <c r="U11028">
        <v>0.39940100908279419</v>
      </c>
      <c r="V11028">
        <v>0.47676554322242737</v>
      </c>
    </row>
    <row r="11029" spans="1:22" x14ac:dyDescent="0.25">
      <c r="A11029" t="s">
        <v>124</v>
      </c>
      <c r="B11029" t="s">
        <v>131</v>
      </c>
      <c r="C11029" t="s">
        <v>102</v>
      </c>
      <c r="D11029" t="s">
        <v>114</v>
      </c>
      <c r="E11029" t="s">
        <v>88</v>
      </c>
      <c r="F11029" t="s">
        <v>54</v>
      </c>
      <c r="G11029">
        <v>320</v>
      </c>
      <c r="H11029">
        <v>3</v>
      </c>
      <c r="I11029">
        <f>IF(VLOOKUP(Data!$A11029,summermonths, 2, FALSE) = 1, VLOOKUP(Data!$H11029,rateblocks, 2, FALSE), VLOOKUP(Data!H11029, rateblocks,3, FALSE))</f>
        <v>3</v>
      </c>
      <c r="J11029">
        <v>2.0544641017913818</v>
      </c>
      <c r="K11029">
        <v>2.2184062004089355</v>
      </c>
      <c r="L11029">
        <v>62.96875</v>
      </c>
      <c r="M11029">
        <v>0.1639421135187149</v>
      </c>
      <c r="N11029">
        <v>0.14353133738040924</v>
      </c>
      <c r="O11029">
        <v>2.0601244643330574E-2</v>
      </c>
      <c r="P11029">
        <v>-7.2145923972129822E-2</v>
      </c>
      <c r="Q11029">
        <v>-2.0000696182250977E-2</v>
      </c>
      <c r="R11029">
        <v>8.8674210011959076E-2</v>
      </c>
      <c r="S11029">
        <v>0.1639421135187149</v>
      </c>
      <c r="T11029">
        <v>0.23921002447605133</v>
      </c>
      <c r="U11029">
        <v>0.34788492321968079</v>
      </c>
      <c r="V11029">
        <v>0.40003016591072083</v>
      </c>
    </row>
    <row r="11030" spans="1:22" x14ac:dyDescent="0.25">
      <c r="A11030" t="s">
        <v>122</v>
      </c>
      <c r="B11030" t="s">
        <v>131</v>
      </c>
      <c r="C11030" t="s">
        <v>102</v>
      </c>
      <c r="D11030" t="s">
        <v>115</v>
      </c>
      <c r="E11030" t="s">
        <v>88</v>
      </c>
      <c r="F11030" t="s">
        <v>54</v>
      </c>
      <c r="G11030">
        <v>320</v>
      </c>
      <c r="H11030">
        <v>24</v>
      </c>
      <c r="I11030">
        <f>IF(VLOOKUP(Data!$A11030,summermonths, 2, FALSE) = 1, VLOOKUP(Data!$H11030,rateblocks, 2, FALSE), VLOOKUP(Data!H11030, rateblocks,3, FALSE))</f>
        <v>3</v>
      </c>
      <c r="J11030">
        <v>2.1562175750732422</v>
      </c>
      <c r="K11030">
        <v>2.2312812805175781</v>
      </c>
      <c r="L11030">
        <v>44.099998474121094</v>
      </c>
      <c r="M11030">
        <v>7.506367564201355E-2</v>
      </c>
      <c r="N11030">
        <v>0.32924196124076843</v>
      </c>
      <c r="O11030">
        <v>0.10840027034282684</v>
      </c>
      <c r="P11030">
        <v>-0.46649116277694702</v>
      </c>
      <c r="Q11030">
        <v>-0.34687688946723938</v>
      </c>
      <c r="R11030">
        <v>-9.759097546339035E-2</v>
      </c>
      <c r="S11030">
        <v>7.506367564201355E-2</v>
      </c>
      <c r="T11030">
        <v>0.24771833419799805</v>
      </c>
      <c r="U11030">
        <v>0.49700424075126648</v>
      </c>
      <c r="V11030">
        <v>0.61661851406097412</v>
      </c>
    </row>
    <row r="11031" spans="1:22" x14ac:dyDescent="0.25">
      <c r="A11031" t="s">
        <v>100</v>
      </c>
      <c r="B11031" t="s">
        <v>131</v>
      </c>
      <c r="C11031" t="s">
        <v>101</v>
      </c>
      <c r="D11031" t="s">
        <v>77</v>
      </c>
      <c r="E11031" t="s">
        <v>88</v>
      </c>
      <c r="F11031" t="s">
        <v>54</v>
      </c>
      <c r="G11031">
        <v>320</v>
      </c>
      <c r="H11031">
        <v>4</v>
      </c>
      <c r="I11031">
        <f>IF(VLOOKUP(Data!$A11031,summermonths, 2, FALSE) = 1, VLOOKUP(Data!$H11031,rateblocks, 2, FALSE), VLOOKUP(Data!H11031, rateblocks,3, FALSE))</f>
        <v>3</v>
      </c>
      <c r="J11031">
        <v>2.0054407119750977</v>
      </c>
      <c r="K11031">
        <v>2.1834156513214111</v>
      </c>
      <c r="L11031">
        <v>67.766929626464844</v>
      </c>
      <c r="M11031">
        <v>0.17797484993934631</v>
      </c>
      <c r="N11031">
        <v>0.10714402049779892</v>
      </c>
      <c r="O11031">
        <v>1.147984154522419E-2</v>
      </c>
      <c r="P11031">
        <v>1.7386191757395864E-3</v>
      </c>
      <c r="Q11031">
        <v>4.0664263069629669E-2</v>
      </c>
      <c r="R11031">
        <v>0.12178847193717957</v>
      </c>
      <c r="S11031">
        <v>0.17797484993934631</v>
      </c>
      <c r="T11031">
        <v>0.23416122794151306</v>
      </c>
      <c r="U11031">
        <v>0.31528544425964355</v>
      </c>
      <c r="V11031">
        <v>0.35421109199523926</v>
      </c>
    </row>
    <row r="11032" spans="1:22" x14ac:dyDescent="0.25">
      <c r="A11032" t="s">
        <v>125</v>
      </c>
      <c r="B11032" t="s">
        <v>131</v>
      </c>
      <c r="C11032" t="s">
        <v>101</v>
      </c>
      <c r="D11032" t="s">
        <v>120</v>
      </c>
      <c r="E11032" t="s">
        <v>88</v>
      </c>
      <c r="F11032" t="s">
        <v>54</v>
      </c>
      <c r="G11032">
        <v>320</v>
      </c>
      <c r="H11032">
        <v>13</v>
      </c>
      <c r="I11032">
        <f>IF(VLOOKUP(Data!$A11032,summermonths, 2, FALSE) = 1, VLOOKUP(Data!$H11032,rateblocks, 2, FALSE), VLOOKUP(Data!H11032, rateblocks,3, FALSE))</f>
        <v>2</v>
      </c>
      <c r="J11032">
        <v>2.8655657768249512</v>
      </c>
      <c r="K11032">
        <v>2.842388391494751</v>
      </c>
      <c r="L11032">
        <v>72.248008728027344</v>
      </c>
      <c r="M11032">
        <v>-2.3177197203040123E-2</v>
      </c>
      <c r="N11032">
        <v>0.11368285119533539</v>
      </c>
      <c r="O11032">
        <v>1.2923791073262691E-2</v>
      </c>
      <c r="P11032">
        <v>-0.21016885340213776</v>
      </c>
      <c r="Q11032">
        <v>-0.16886763274669647</v>
      </c>
      <c r="R11032">
        <v>-8.279254287481308E-2</v>
      </c>
      <c r="S11032">
        <v>-2.3177197203040123E-2</v>
      </c>
      <c r="T11032">
        <v>3.6438148468732834E-2</v>
      </c>
      <c r="U11032">
        <v>0.12251324206590652</v>
      </c>
      <c r="V11032">
        <v>0.16381445527076721</v>
      </c>
    </row>
    <row r="11033" spans="1:22" x14ac:dyDescent="0.25">
      <c r="A11033" t="s">
        <v>124</v>
      </c>
      <c r="B11033" t="s">
        <v>131</v>
      </c>
      <c r="C11033" t="s">
        <v>102</v>
      </c>
      <c r="D11033" t="s">
        <v>114</v>
      </c>
      <c r="E11033" t="s">
        <v>88</v>
      </c>
      <c r="F11033" t="s">
        <v>54</v>
      </c>
      <c r="G11033">
        <v>320</v>
      </c>
      <c r="H11033">
        <v>22</v>
      </c>
      <c r="I11033">
        <f>IF(VLOOKUP(Data!$A11033,summermonths, 2, FALSE) = 1, VLOOKUP(Data!$H11033,rateblocks, 2, FALSE), VLOOKUP(Data!H11033, rateblocks,3, FALSE))</f>
        <v>2</v>
      </c>
      <c r="J11033">
        <v>2.611785888671875</v>
      </c>
      <c r="K11033">
        <v>2.7783281803131104</v>
      </c>
      <c r="L11033">
        <v>66.415626525878906</v>
      </c>
      <c r="M11033">
        <v>0.16654223203659058</v>
      </c>
      <c r="N11033">
        <v>0.23088604211807251</v>
      </c>
      <c r="O11033">
        <v>5.3308364003896713E-2</v>
      </c>
      <c r="P11033">
        <v>-0.21323151886463165</v>
      </c>
      <c r="Q11033">
        <v>-0.12935014069080353</v>
      </c>
      <c r="R11033">
        <v>4.5465473085641861E-2</v>
      </c>
      <c r="S11033">
        <v>0.16654223203659058</v>
      </c>
      <c r="T11033">
        <v>0.28761899471282959</v>
      </c>
      <c r="U11033">
        <v>0.46243458986282349</v>
      </c>
      <c r="V11033">
        <v>0.54631596803665161</v>
      </c>
    </row>
    <row r="11034" spans="1:22" x14ac:dyDescent="0.25">
      <c r="A11034" t="s">
        <v>122</v>
      </c>
      <c r="B11034" t="s">
        <v>131</v>
      </c>
      <c r="C11034" t="s">
        <v>102</v>
      </c>
      <c r="D11034" t="s">
        <v>115</v>
      </c>
      <c r="E11034" t="s">
        <v>88</v>
      </c>
      <c r="F11034" t="s">
        <v>54</v>
      </c>
      <c r="G11034">
        <v>320</v>
      </c>
      <c r="H11034">
        <v>22</v>
      </c>
      <c r="I11034">
        <f>IF(VLOOKUP(Data!$A11034,summermonths, 2, FALSE) = 1, VLOOKUP(Data!$H11034,rateblocks, 2, FALSE), VLOOKUP(Data!H11034, rateblocks,3, FALSE))</f>
        <v>2</v>
      </c>
      <c r="J11034">
        <v>2.6190698146820068</v>
      </c>
      <c r="K11034">
        <v>2.6684844493865967</v>
      </c>
      <c r="L11034">
        <v>45.709373474121094</v>
      </c>
      <c r="M11034">
        <v>4.9414552748203278E-2</v>
      </c>
      <c r="N11034">
        <v>0.38290369510650635</v>
      </c>
      <c r="O11034">
        <v>0.14661523699760437</v>
      </c>
      <c r="P11034">
        <v>-0.58040595054626465</v>
      </c>
      <c r="Q11034">
        <v>-0.4412962794303894</v>
      </c>
      <c r="R11034">
        <v>-0.15138034522533417</v>
      </c>
      <c r="S11034">
        <v>4.9414552748203278E-2</v>
      </c>
      <c r="T11034">
        <v>0.25020945072174072</v>
      </c>
      <c r="U11034">
        <v>0.54012537002563477</v>
      </c>
      <c r="V11034">
        <v>0.67923510074615479</v>
      </c>
    </row>
    <row r="11035" spans="1:22" x14ac:dyDescent="0.25">
      <c r="A11035" t="s">
        <v>125</v>
      </c>
      <c r="B11035" t="s">
        <v>131</v>
      </c>
      <c r="C11035" t="s">
        <v>101</v>
      </c>
      <c r="D11035" t="s">
        <v>120</v>
      </c>
      <c r="E11035" t="s">
        <v>88</v>
      </c>
      <c r="F11035" t="s">
        <v>54</v>
      </c>
      <c r="G11035">
        <v>320</v>
      </c>
      <c r="H11035">
        <v>20</v>
      </c>
      <c r="I11035">
        <f>IF(VLOOKUP(Data!$A11035,summermonths, 2, FALSE) = 1, VLOOKUP(Data!$H11035,rateblocks, 2, FALSE), VLOOKUP(Data!H11035, rateblocks,3, FALSE))</f>
        <v>1</v>
      </c>
      <c r="J11035">
        <v>2.9780378341674805</v>
      </c>
      <c r="K11035">
        <v>3.0707302093505859</v>
      </c>
      <c r="L11035">
        <v>63.869743347167969</v>
      </c>
      <c r="M11035">
        <v>9.2692308127880096E-2</v>
      </c>
      <c r="N11035">
        <v>0.14708133041858673</v>
      </c>
      <c r="O11035">
        <v>2.163291722536087E-2</v>
      </c>
      <c r="P11035">
        <v>-0.14923495054244995</v>
      </c>
      <c r="Q11035">
        <v>-9.5799997448921204E-2</v>
      </c>
      <c r="R11035">
        <v>1.5562782995402813E-2</v>
      </c>
      <c r="S11035">
        <v>9.2692308127880096E-2</v>
      </c>
      <c r="T11035">
        <v>0.16982182860374451</v>
      </c>
      <c r="U11035">
        <v>0.2811846137046814</v>
      </c>
      <c r="V11035">
        <v>0.33461958169937134</v>
      </c>
    </row>
    <row r="11036" spans="1:22" x14ac:dyDescent="0.25">
      <c r="A11036" t="s">
        <v>100</v>
      </c>
      <c r="B11036" t="s">
        <v>131</v>
      </c>
      <c r="C11036" t="s">
        <v>101</v>
      </c>
      <c r="D11036" t="s">
        <v>77</v>
      </c>
      <c r="E11036" t="s">
        <v>88</v>
      </c>
      <c r="F11036" t="s">
        <v>54</v>
      </c>
      <c r="G11036">
        <v>320</v>
      </c>
      <c r="H11036">
        <v>13</v>
      </c>
      <c r="I11036">
        <f>IF(VLOOKUP(Data!$A11036,summermonths, 2, FALSE) = 1, VLOOKUP(Data!$H11036,rateblocks, 2, FALSE), VLOOKUP(Data!H11036, rateblocks,3, FALSE))</f>
        <v>1</v>
      </c>
      <c r="J11036">
        <v>3.3132915496826172</v>
      </c>
      <c r="K11036">
        <v>3.3446788787841797</v>
      </c>
      <c r="L11036">
        <v>81.217330932617188</v>
      </c>
      <c r="M11036">
        <v>3.1387325376272202E-2</v>
      </c>
      <c r="N11036">
        <v>0.18110091984272003</v>
      </c>
      <c r="O11036">
        <v>3.2797541469335556E-2</v>
      </c>
      <c r="P11036">
        <v>-0.2664971649646759</v>
      </c>
      <c r="Q11036">
        <v>-0.20070284605026245</v>
      </c>
      <c r="R11036">
        <v>-6.3582092523574829E-2</v>
      </c>
      <c r="S11036">
        <v>3.1387325376272202E-2</v>
      </c>
      <c r="T11036">
        <v>0.12635673582553864</v>
      </c>
      <c r="U11036">
        <v>0.26347750425338745</v>
      </c>
      <c r="V11036">
        <v>0.3292718231678009</v>
      </c>
    </row>
    <row r="11037" spans="1:22" x14ac:dyDescent="0.25">
      <c r="A11037" t="s">
        <v>124</v>
      </c>
      <c r="B11037" t="s">
        <v>131</v>
      </c>
      <c r="C11037" t="s">
        <v>102</v>
      </c>
      <c r="D11037" t="s">
        <v>114</v>
      </c>
      <c r="E11037" t="s">
        <v>88</v>
      </c>
      <c r="F11037" t="s">
        <v>54</v>
      </c>
      <c r="G11037">
        <v>320</v>
      </c>
      <c r="H11037">
        <v>21</v>
      </c>
      <c r="I11037">
        <f>IF(VLOOKUP(Data!$A11037,summermonths, 2, FALSE) = 1, VLOOKUP(Data!$H11037,rateblocks, 2, FALSE), VLOOKUP(Data!H11037, rateblocks,3, FALSE))</f>
        <v>2</v>
      </c>
      <c r="J11037">
        <v>3.0105369091033936</v>
      </c>
      <c r="K11037">
        <v>3.1092967987060547</v>
      </c>
      <c r="L11037">
        <v>69.974998474121094</v>
      </c>
      <c r="M11037">
        <v>9.8759949207305908E-2</v>
      </c>
      <c r="N11037">
        <v>0.25238192081451416</v>
      </c>
      <c r="O11037">
        <v>6.3696630299091339E-2</v>
      </c>
      <c r="P11037">
        <v>-0.3163713812828064</v>
      </c>
      <c r="Q11037">
        <v>-0.22468049824237823</v>
      </c>
      <c r="R11037">
        <v>-3.3589258790016174E-2</v>
      </c>
      <c r="S11037">
        <v>9.8759949207305908E-2</v>
      </c>
      <c r="T11037">
        <v>0.23110915720462799</v>
      </c>
      <c r="U11037">
        <v>0.42220038175582886</v>
      </c>
      <c r="V11037">
        <v>0.51389127969741821</v>
      </c>
    </row>
    <row r="11038" spans="1:22" x14ac:dyDescent="0.25">
      <c r="A11038" t="s">
        <v>97</v>
      </c>
      <c r="B11038" t="s">
        <v>131</v>
      </c>
      <c r="C11038" t="s">
        <v>101</v>
      </c>
      <c r="D11038" t="s">
        <v>74</v>
      </c>
      <c r="E11038" t="s">
        <v>88</v>
      </c>
      <c r="F11038" t="s">
        <v>54</v>
      </c>
      <c r="G11038">
        <v>320</v>
      </c>
      <c r="H11038">
        <v>18</v>
      </c>
      <c r="I11038">
        <f>IF(VLOOKUP(Data!$A11038,summermonths, 2, FALSE) = 1, VLOOKUP(Data!$H11038,rateblocks, 2, FALSE), VLOOKUP(Data!H11038, rateblocks,3, FALSE))</f>
        <v>1</v>
      </c>
      <c r="J11038">
        <v>2.9821755886077881</v>
      </c>
      <c r="K11038">
        <v>3.1724405288696289</v>
      </c>
      <c r="L11038">
        <v>74.234779357910156</v>
      </c>
      <c r="M11038">
        <v>0.19026491045951843</v>
      </c>
      <c r="N11038">
        <v>0.19463786482810974</v>
      </c>
      <c r="O11038">
        <v>3.7883900105953217E-2</v>
      </c>
      <c r="P11038">
        <v>-0.12988588213920593</v>
      </c>
      <c r="Q11038">
        <v>-5.9173550456762314E-2</v>
      </c>
      <c r="R11038">
        <v>8.8196717202663422E-2</v>
      </c>
      <c r="S11038">
        <v>0.19026491045951843</v>
      </c>
      <c r="T11038">
        <v>0.29233309626579285</v>
      </c>
      <c r="U11038">
        <v>0.43970337510108948</v>
      </c>
      <c r="V11038">
        <v>0.51041573286056519</v>
      </c>
    </row>
    <row r="11039" spans="1:22" x14ac:dyDescent="0.25">
      <c r="A11039" t="s">
        <v>98</v>
      </c>
      <c r="B11039" t="s">
        <v>131</v>
      </c>
      <c r="C11039" t="s">
        <v>102</v>
      </c>
      <c r="D11039" t="s">
        <v>81</v>
      </c>
      <c r="E11039" t="s">
        <v>88</v>
      </c>
      <c r="F11039" t="s">
        <v>54</v>
      </c>
      <c r="G11039">
        <v>320</v>
      </c>
      <c r="H11039">
        <v>2</v>
      </c>
      <c r="I11039">
        <f>IF(VLOOKUP(Data!$A11039,summermonths, 2, FALSE) = 1, VLOOKUP(Data!$H11039,rateblocks, 2, FALSE), VLOOKUP(Data!H11039, rateblocks,3, FALSE))</f>
        <v>3</v>
      </c>
      <c r="J11039">
        <v>2.1779227256774902</v>
      </c>
      <c r="K11039">
        <v>2.2819530963897705</v>
      </c>
      <c r="L11039">
        <v>72.143753051757812</v>
      </c>
      <c r="M11039">
        <v>0.10403046756982803</v>
      </c>
      <c r="N11039">
        <v>0.27708768844604492</v>
      </c>
      <c r="O11039">
        <v>7.6777584850788116E-2</v>
      </c>
      <c r="P11039">
        <v>-0.35173821449279785</v>
      </c>
      <c r="Q11039">
        <v>-0.25107169151306152</v>
      </c>
      <c r="R11039">
        <v>-4.1274458169937134E-2</v>
      </c>
      <c r="S11039">
        <v>0.10403046756982803</v>
      </c>
      <c r="T11039">
        <v>0.2493353933095932</v>
      </c>
      <c r="U11039">
        <v>0.45913264155387878</v>
      </c>
      <c r="V11039">
        <v>0.55979913473129272</v>
      </c>
    </row>
    <row r="11040" spans="1:22" x14ac:dyDescent="0.25">
      <c r="A11040" t="s">
        <v>125</v>
      </c>
      <c r="B11040" t="s">
        <v>131</v>
      </c>
      <c r="C11040" t="s">
        <v>102</v>
      </c>
      <c r="D11040" t="s">
        <v>116</v>
      </c>
      <c r="E11040" t="s">
        <v>88</v>
      </c>
      <c r="F11040" t="s">
        <v>54</v>
      </c>
      <c r="G11040">
        <v>320</v>
      </c>
      <c r="H11040">
        <v>18</v>
      </c>
      <c r="I11040">
        <f>IF(VLOOKUP(Data!$A11040,summermonths, 2, FALSE) = 1, VLOOKUP(Data!$H11040,rateblocks, 2, FALSE), VLOOKUP(Data!H11040, rateblocks,3, FALSE))</f>
        <v>1</v>
      </c>
      <c r="J11040">
        <v>3.2242403030395508</v>
      </c>
      <c r="K11040">
        <v>3.0369844436645508</v>
      </c>
      <c r="L11040">
        <v>79.296875</v>
      </c>
      <c r="M11040">
        <v>-0.18725591897964478</v>
      </c>
      <c r="N11040">
        <v>0.27665600180625916</v>
      </c>
      <c r="O11040">
        <v>7.6538540422916412E-2</v>
      </c>
      <c r="P11040">
        <v>-0.64231455326080322</v>
      </c>
      <c r="Q11040">
        <v>-0.54180485010147095</v>
      </c>
      <c r="R11040">
        <v>-0.33233445882797241</v>
      </c>
      <c r="S11040">
        <v>-0.18725591897964478</v>
      </c>
      <c r="T11040">
        <v>-4.2177367955446243E-2</v>
      </c>
      <c r="U11040">
        <v>0.1672930121421814</v>
      </c>
      <c r="V11040">
        <v>0.26780271530151367</v>
      </c>
    </row>
    <row r="11041" spans="1:22" x14ac:dyDescent="0.25">
      <c r="A11041" t="s">
        <v>124</v>
      </c>
      <c r="B11041" t="s">
        <v>131</v>
      </c>
      <c r="C11041" t="s">
        <v>101</v>
      </c>
      <c r="D11041" t="s">
        <v>119</v>
      </c>
      <c r="E11041" t="s">
        <v>88</v>
      </c>
      <c r="F11041" t="s">
        <v>54</v>
      </c>
      <c r="G11041">
        <v>320</v>
      </c>
      <c r="H11041">
        <v>16</v>
      </c>
      <c r="I11041">
        <f>IF(VLOOKUP(Data!$A11041,summermonths, 2, FALSE) = 1, VLOOKUP(Data!$H11041,rateblocks, 2, FALSE), VLOOKUP(Data!H11041, rateblocks,3, FALSE))</f>
        <v>2</v>
      </c>
      <c r="J11041">
        <v>2.7561590671539307</v>
      </c>
      <c r="K11041">
        <v>2.765869140625</v>
      </c>
      <c r="L11041">
        <v>72.972618103027344</v>
      </c>
      <c r="M11041">
        <v>9.7099505364894867E-3</v>
      </c>
      <c r="N11041">
        <v>0.11385851353406906</v>
      </c>
      <c r="O11041">
        <v>1.2963760644197464E-2</v>
      </c>
      <c r="P11041">
        <v>-0.177570641040802</v>
      </c>
      <c r="Q11041">
        <v>-0.13620559871196747</v>
      </c>
      <c r="R11041">
        <v>-4.9997512251138687E-2</v>
      </c>
      <c r="S11041">
        <v>9.7099505364894867E-3</v>
      </c>
      <c r="T11041">
        <v>6.9417417049407959E-2</v>
      </c>
      <c r="U11041">
        <v>0.15562550723552704</v>
      </c>
      <c r="V11041">
        <v>0.19699053466320038</v>
      </c>
    </row>
    <row r="11042" spans="1:22" x14ac:dyDescent="0.25">
      <c r="A11042" t="s">
        <v>122</v>
      </c>
      <c r="B11042" t="s">
        <v>131</v>
      </c>
      <c r="C11042" t="s">
        <v>101</v>
      </c>
      <c r="D11042" t="s">
        <v>117</v>
      </c>
      <c r="E11042" t="s">
        <v>88</v>
      </c>
      <c r="F11042" t="s">
        <v>55</v>
      </c>
      <c r="G11042">
        <v>184</v>
      </c>
      <c r="H11042">
        <v>21</v>
      </c>
      <c r="I11042">
        <f>IF(VLOOKUP(Data!$A11042,summermonths, 2, FALSE) = 1, VLOOKUP(Data!$H11042,rateblocks, 2, FALSE), VLOOKUP(Data!H11042, rateblocks,3, FALSE))</f>
        <v>2</v>
      </c>
      <c r="J11042">
        <v>3.0321829319000244</v>
      </c>
      <c r="K11042">
        <v>3.163386344909668</v>
      </c>
      <c r="L11042">
        <v>55.869022369384766</v>
      </c>
      <c r="M11042">
        <v>0.13120357692241669</v>
      </c>
      <c r="N11042">
        <v>0.20844809710979462</v>
      </c>
      <c r="O11042">
        <v>4.3450608849525452E-2</v>
      </c>
      <c r="P11042">
        <v>-0.21166303753852844</v>
      </c>
      <c r="Q11042">
        <v>-0.13593341410160065</v>
      </c>
      <c r="R11042">
        <v>2.189328707754612E-2</v>
      </c>
      <c r="S11042">
        <v>0.13120357692241669</v>
      </c>
      <c r="T11042">
        <v>0.24051386117935181</v>
      </c>
      <c r="U11042">
        <v>0.39834055304527283</v>
      </c>
      <c r="V11042">
        <v>0.47407019138336182</v>
      </c>
    </row>
    <row r="11043" spans="1:22" x14ac:dyDescent="0.25">
      <c r="A11043" t="s">
        <v>125</v>
      </c>
      <c r="B11043" t="s">
        <v>131</v>
      </c>
      <c r="C11043" t="s">
        <v>101</v>
      </c>
      <c r="D11043" t="s">
        <v>120</v>
      </c>
      <c r="E11043" t="s">
        <v>88</v>
      </c>
      <c r="F11043" t="s">
        <v>55</v>
      </c>
      <c r="G11043">
        <v>184</v>
      </c>
      <c r="H11043">
        <v>20</v>
      </c>
      <c r="I11043">
        <f>IF(VLOOKUP(Data!$A11043,summermonths, 2, FALSE) = 1, VLOOKUP(Data!$H11043,rateblocks, 2, FALSE), VLOOKUP(Data!H11043, rateblocks,3, FALSE))</f>
        <v>1</v>
      </c>
      <c r="J11043">
        <v>3.7858889102935791</v>
      </c>
      <c r="K11043">
        <v>3.6859948635101318</v>
      </c>
      <c r="L11043">
        <v>63.485671997070313</v>
      </c>
      <c r="M11043">
        <v>-9.9894218146800995E-2</v>
      </c>
      <c r="N11043">
        <v>0.20382338762283325</v>
      </c>
      <c r="O11043">
        <v>4.1543971747159958E-2</v>
      </c>
      <c r="P11043">
        <v>-0.43515384197235107</v>
      </c>
      <c r="Q11043">
        <v>-0.36110439896583557</v>
      </c>
      <c r="R11043">
        <v>-0.20677930116653442</v>
      </c>
      <c r="S11043">
        <v>-9.9894218146800995E-2</v>
      </c>
      <c r="T11043">
        <v>6.9908709265291691E-3</v>
      </c>
      <c r="U11043">
        <v>0.16131596267223358</v>
      </c>
      <c r="V11043">
        <v>0.23536542057991028</v>
      </c>
    </row>
    <row r="11044" spans="1:22" x14ac:dyDescent="0.25">
      <c r="A11044" t="s">
        <v>124</v>
      </c>
      <c r="B11044" t="s">
        <v>131</v>
      </c>
      <c r="C11044" t="s">
        <v>101</v>
      </c>
      <c r="D11044" t="s">
        <v>119</v>
      </c>
      <c r="E11044" t="s">
        <v>88</v>
      </c>
      <c r="F11044" t="s">
        <v>55</v>
      </c>
      <c r="G11044">
        <v>184</v>
      </c>
      <c r="H11044">
        <v>21</v>
      </c>
      <c r="I11044">
        <f>IF(VLOOKUP(Data!$A11044,summermonths, 2, FALSE) = 1, VLOOKUP(Data!$H11044,rateblocks, 2, FALSE), VLOOKUP(Data!H11044, rateblocks,3, FALSE))</f>
        <v>2</v>
      </c>
      <c r="J11044">
        <v>3.3166913986206055</v>
      </c>
      <c r="K11044">
        <v>3.52756667137146</v>
      </c>
      <c r="L11044">
        <v>61.779243469238281</v>
      </c>
      <c r="M11044">
        <v>0.21087548136711121</v>
      </c>
      <c r="N11044">
        <v>0.21155455708503723</v>
      </c>
      <c r="O11044">
        <v>4.4755332171916962E-2</v>
      </c>
      <c r="P11044">
        <v>-0.13710080087184906</v>
      </c>
      <c r="Q11044">
        <v>-6.0242593288421631E-2</v>
      </c>
      <c r="R11044">
        <v>9.9936164915561676E-2</v>
      </c>
      <c r="S11044">
        <v>0.21087548136711121</v>
      </c>
      <c r="T11044">
        <v>0.32181480526924133</v>
      </c>
      <c r="U11044">
        <v>0.48199355602264404</v>
      </c>
      <c r="V11044">
        <v>0.55885177850723267</v>
      </c>
    </row>
    <row r="11045" spans="1:22" x14ac:dyDescent="0.25">
      <c r="A11045" t="s">
        <v>122</v>
      </c>
      <c r="B11045" t="s">
        <v>131</v>
      </c>
      <c r="C11045" t="s">
        <v>102</v>
      </c>
      <c r="D11045" t="s">
        <v>115</v>
      </c>
      <c r="E11045" t="s">
        <v>88</v>
      </c>
      <c r="F11045" t="s">
        <v>55</v>
      </c>
      <c r="G11045">
        <v>184</v>
      </c>
      <c r="H11045">
        <v>22</v>
      </c>
      <c r="I11045">
        <f>IF(VLOOKUP(Data!$A11045,summermonths, 2, FALSE) = 1, VLOOKUP(Data!$H11045,rateblocks, 2, FALSE), VLOOKUP(Data!H11045, rateblocks,3, FALSE))</f>
        <v>2</v>
      </c>
      <c r="J11045">
        <v>2.6598336696624756</v>
      </c>
      <c r="K11045">
        <v>2.9172935485839844</v>
      </c>
      <c r="L11045">
        <v>44.722827911376953</v>
      </c>
      <c r="M11045">
        <v>0.25745972990989685</v>
      </c>
      <c r="N11045">
        <v>0.59023374319076538</v>
      </c>
      <c r="O11045">
        <v>0.34837585687637329</v>
      </c>
      <c r="P11045">
        <v>-0.71338838338851929</v>
      </c>
      <c r="Q11045">
        <v>-0.49895524978637695</v>
      </c>
      <c r="R11045">
        <v>-5.2059147506952286E-2</v>
      </c>
      <c r="S11045">
        <v>0.25745972990989685</v>
      </c>
      <c r="T11045">
        <v>0.56697863340377808</v>
      </c>
      <c r="U11045">
        <v>1.0138746500015259</v>
      </c>
      <c r="V11045">
        <v>1.228307843208313</v>
      </c>
    </row>
    <row r="11046" spans="1:22" x14ac:dyDescent="0.25">
      <c r="A11046" t="s">
        <v>98</v>
      </c>
      <c r="B11046" t="s">
        <v>131</v>
      </c>
      <c r="C11046" t="s">
        <v>101</v>
      </c>
      <c r="D11046" t="s">
        <v>75</v>
      </c>
      <c r="E11046" t="s">
        <v>88</v>
      </c>
      <c r="F11046" t="s">
        <v>55</v>
      </c>
      <c r="G11046">
        <v>184</v>
      </c>
      <c r="H11046">
        <v>11</v>
      </c>
      <c r="I11046">
        <f>IF(VLOOKUP(Data!$A11046,summermonths, 2, FALSE) = 1, VLOOKUP(Data!$H11046,rateblocks, 2, FALSE), VLOOKUP(Data!H11046, rateblocks,3, FALSE))</f>
        <v>2</v>
      </c>
      <c r="J11046">
        <v>4.0247006416320801</v>
      </c>
      <c r="K11046">
        <v>3.7464320659637451</v>
      </c>
      <c r="L11046">
        <v>79.12799072265625</v>
      </c>
      <c r="M11046">
        <v>-0.27826878428459167</v>
      </c>
      <c r="N11046">
        <v>0.34138700366020203</v>
      </c>
      <c r="O11046">
        <v>0.11654508858919144</v>
      </c>
      <c r="P11046">
        <v>-0.83980041742324829</v>
      </c>
      <c r="Q11046">
        <v>-0.7157738208770752</v>
      </c>
      <c r="R11046">
        <v>-0.45729231834411621</v>
      </c>
      <c r="S11046">
        <v>-0.27826878428459167</v>
      </c>
      <c r="T11046">
        <v>-9.9245265126228333E-2</v>
      </c>
      <c r="U11046">
        <v>0.15923626720905304</v>
      </c>
      <c r="V11046">
        <v>0.28326287865638733</v>
      </c>
    </row>
    <row r="11047" spans="1:22" x14ac:dyDescent="0.25">
      <c r="A11047" t="s">
        <v>99</v>
      </c>
      <c r="B11047" t="s">
        <v>131</v>
      </c>
      <c r="C11047" t="s">
        <v>102</v>
      </c>
      <c r="D11047" t="s">
        <v>82</v>
      </c>
      <c r="E11047" t="s">
        <v>88</v>
      </c>
      <c r="F11047" t="s">
        <v>55</v>
      </c>
      <c r="G11047">
        <v>184</v>
      </c>
      <c r="H11047">
        <v>21</v>
      </c>
      <c r="I11047">
        <f>IF(VLOOKUP(Data!$A11047,summermonths, 2, FALSE) = 1, VLOOKUP(Data!$H11047,rateblocks, 2, FALSE), VLOOKUP(Data!H11047, rateblocks,3, FALSE))</f>
        <v>2</v>
      </c>
      <c r="J11047">
        <v>3.8594167232513428</v>
      </c>
      <c r="K11047">
        <v>4.3847556114196777</v>
      </c>
      <c r="L11047">
        <v>82.054344177246094</v>
      </c>
      <c r="M11047">
        <v>0.52533870935440063</v>
      </c>
      <c r="N11047">
        <v>0.61902350187301636</v>
      </c>
      <c r="O11047">
        <v>0.3831900954246521</v>
      </c>
      <c r="P11047">
        <v>-0.49286434054374695</v>
      </c>
      <c r="Q11047">
        <v>-0.26797181367874146</v>
      </c>
      <c r="R11047">
        <v>0.20072247087955475</v>
      </c>
      <c r="S11047">
        <v>0.52533870935440063</v>
      </c>
      <c r="T11047">
        <v>0.84995496273040771</v>
      </c>
      <c r="U11047">
        <v>1.3186492919921875</v>
      </c>
      <c r="V11047">
        <v>1.5435417890548706</v>
      </c>
    </row>
    <row r="11048" spans="1:22" x14ac:dyDescent="0.25">
      <c r="A11048" t="s">
        <v>123</v>
      </c>
      <c r="B11048" t="s">
        <v>131</v>
      </c>
      <c r="C11048" t="s">
        <v>101</v>
      </c>
      <c r="D11048" t="s">
        <v>113</v>
      </c>
      <c r="E11048" t="s">
        <v>88</v>
      </c>
      <c r="F11048" t="s">
        <v>55</v>
      </c>
      <c r="G11048">
        <v>184</v>
      </c>
      <c r="H11048">
        <v>8</v>
      </c>
      <c r="I11048">
        <f>IF(VLOOKUP(Data!$A11048,summermonths, 2, FALSE) = 1, VLOOKUP(Data!$H11048,rateblocks, 2, FALSE), VLOOKUP(Data!H11048, rateblocks,3, FALSE))</f>
        <v>2</v>
      </c>
      <c r="J11048">
        <v>2.4170198440551758</v>
      </c>
      <c r="K11048">
        <v>2.5020737648010254</v>
      </c>
      <c r="L11048">
        <v>55.355548858642578</v>
      </c>
      <c r="M11048">
        <v>8.5054032504558563E-2</v>
      </c>
      <c r="N11048">
        <v>0.18754729628562927</v>
      </c>
      <c r="O11048">
        <v>3.5173989832401276E-2</v>
      </c>
      <c r="P11048">
        <v>-0.22343382239341736</v>
      </c>
      <c r="Q11048">
        <v>-0.15529750287532806</v>
      </c>
      <c r="R11048">
        <v>-1.3295865617692471E-2</v>
      </c>
      <c r="S11048">
        <v>8.5054032504558563E-2</v>
      </c>
      <c r="T11048">
        <v>0.18340392410755157</v>
      </c>
      <c r="U11048">
        <v>0.32540556788444519</v>
      </c>
      <c r="V11048">
        <v>0.39354187250137329</v>
      </c>
    </row>
    <row r="11049" spans="1:22" x14ac:dyDescent="0.25">
      <c r="A11049" t="s">
        <v>98</v>
      </c>
      <c r="B11049" t="s">
        <v>131</v>
      </c>
      <c r="C11049" t="s">
        <v>101</v>
      </c>
      <c r="D11049" t="s">
        <v>75</v>
      </c>
      <c r="E11049" t="s">
        <v>88</v>
      </c>
      <c r="F11049" t="s">
        <v>55</v>
      </c>
      <c r="G11049">
        <v>184</v>
      </c>
      <c r="H11049">
        <v>3</v>
      </c>
      <c r="I11049">
        <f>IF(VLOOKUP(Data!$A11049,summermonths, 2, FALSE) = 1, VLOOKUP(Data!$H11049,rateblocks, 2, FALSE), VLOOKUP(Data!H11049, rateblocks,3, FALSE))</f>
        <v>3</v>
      </c>
      <c r="J11049">
        <v>2.7716231346130371</v>
      </c>
      <c r="K11049">
        <v>2.8522989749908447</v>
      </c>
      <c r="L11049">
        <v>68.1309814453125</v>
      </c>
      <c r="M11049">
        <v>8.0675892531871796E-2</v>
      </c>
      <c r="N11049">
        <v>0.35683125257492065</v>
      </c>
      <c r="O11049">
        <v>0.1273285448551178</v>
      </c>
      <c r="P11049">
        <v>-0.5062592625617981</v>
      </c>
      <c r="Q11049">
        <v>-0.37662175297737122</v>
      </c>
      <c r="R11049">
        <v>-0.10644660145044327</v>
      </c>
      <c r="S11049">
        <v>8.0675892531871796E-2</v>
      </c>
      <c r="T11049">
        <v>0.26779839396476746</v>
      </c>
      <c r="U11049">
        <v>0.53797352313995361</v>
      </c>
      <c r="V11049">
        <v>0.66761106252670288</v>
      </c>
    </row>
    <row r="11050" spans="1:22" x14ac:dyDescent="0.25">
      <c r="A11050" t="s">
        <v>125</v>
      </c>
      <c r="B11050" t="s">
        <v>131</v>
      </c>
      <c r="C11050" t="s">
        <v>102</v>
      </c>
      <c r="D11050" t="s">
        <v>116</v>
      </c>
      <c r="E11050" t="s">
        <v>88</v>
      </c>
      <c r="F11050" t="s">
        <v>55</v>
      </c>
      <c r="G11050">
        <v>184</v>
      </c>
      <c r="H11050">
        <v>11</v>
      </c>
      <c r="I11050">
        <f>IF(VLOOKUP(Data!$A11050,summermonths, 2, FALSE) = 1, VLOOKUP(Data!$H11050,rateblocks, 2, FALSE), VLOOKUP(Data!H11050, rateblocks,3, FALSE))</f>
        <v>2</v>
      </c>
      <c r="J11050">
        <v>4.0648040771484375</v>
      </c>
      <c r="K11050">
        <v>3.4737718105316162</v>
      </c>
      <c r="L11050">
        <v>81.353263854980469</v>
      </c>
      <c r="M11050">
        <v>-0.59103226661682129</v>
      </c>
      <c r="N11050">
        <v>0.50310510396957397</v>
      </c>
      <c r="O11050">
        <v>0.25311475992202759</v>
      </c>
      <c r="P11050">
        <v>-1.4185664653778076</v>
      </c>
      <c r="Q11050">
        <v>-1.2357873916625977</v>
      </c>
      <c r="R11050">
        <v>-0.85486084222793579</v>
      </c>
      <c r="S11050">
        <v>-0.59103226661682129</v>
      </c>
      <c r="T11050">
        <v>-0.32720369100570679</v>
      </c>
      <c r="U11050">
        <v>5.3722865879535675E-2</v>
      </c>
      <c r="V11050">
        <v>0.23650199174880981</v>
      </c>
    </row>
    <row r="11051" spans="1:22" x14ac:dyDescent="0.25">
      <c r="A11051" t="s">
        <v>96</v>
      </c>
      <c r="B11051" t="s">
        <v>131</v>
      </c>
      <c r="C11051" t="s">
        <v>102</v>
      </c>
      <c r="D11051" t="s">
        <v>79</v>
      </c>
      <c r="E11051" t="s">
        <v>88</v>
      </c>
      <c r="F11051" t="s">
        <v>55</v>
      </c>
      <c r="G11051">
        <v>184</v>
      </c>
      <c r="H11051">
        <v>15</v>
      </c>
      <c r="I11051">
        <f>IF(VLOOKUP(Data!$A11051,summermonths, 2, FALSE) = 1, VLOOKUP(Data!$H11051,rateblocks, 2, FALSE), VLOOKUP(Data!H11051, rateblocks,3, FALSE))</f>
        <v>1</v>
      </c>
      <c r="J11051">
        <v>4.0874195098876953</v>
      </c>
      <c r="K11051">
        <v>3.453315258026123</v>
      </c>
      <c r="L11051">
        <v>73.565216064453125</v>
      </c>
      <c r="M11051">
        <v>-0.63410431146621704</v>
      </c>
      <c r="N11051">
        <v>0.52094674110412598</v>
      </c>
      <c r="O11051">
        <v>0.27138552069664001</v>
      </c>
      <c r="P11051">
        <v>-1.4909853935241699</v>
      </c>
      <c r="Q11051">
        <v>-1.3017244338989258</v>
      </c>
      <c r="R11051">
        <v>-0.90728902816772461</v>
      </c>
      <c r="S11051">
        <v>-0.63410431146621704</v>
      </c>
      <c r="T11051">
        <v>-0.36091956496238708</v>
      </c>
      <c r="U11051">
        <v>3.3515799790620804E-2</v>
      </c>
      <c r="V11051">
        <v>0.22277683019638062</v>
      </c>
    </row>
    <row r="11052" spans="1:22" x14ac:dyDescent="0.25">
      <c r="A11052" t="s">
        <v>98</v>
      </c>
      <c r="B11052" t="s">
        <v>131</v>
      </c>
      <c r="C11052" t="s">
        <v>102</v>
      </c>
      <c r="D11052" t="s">
        <v>81</v>
      </c>
      <c r="E11052" t="s">
        <v>88</v>
      </c>
      <c r="F11052" t="s">
        <v>55</v>
      </c>
      <c r="G11052">
        <v>184</v>
      </c>
      <c r="H11052">
        <v>11</v>
      </c>
      <c r="I11052">
        <f>IF(VLOOKUP(Data!$A11052,summermonths, 2, FALSE) = 1, VLOOKUP(Data!$H11052,rateblocks, 2, FALSE), VLOOKUP(Data!H11052, rateblocks,3, FALSE))</f>
        <v>2</v>
      </c>
      <c r="J11052">
        <v>4.596198558807373</v>
      </c>
      <c r="K11052">
        <v>3.923858642578125</v>
      </c>
      <c r="L11052">
        <v>86.75543212890625</v>
      </c>
      <c r="M11052">
        <v>-0.6723400354385376</v>
      </c>
      <c r="N11052">
        <v>0.58811694383621216</v>
      </c>
      <c r="O11052">
        <v>0.34588155150413513</v>
      </c>
      <c r="P11052">
        <v>-1.6397063732147217</v>
      </c>
      <c r="Q11052">
        <v>-1.4260421991348267</v>
      </c>
      <c r="R11052">
        <v>-0.98074889183044434</v>
      </c>
      <c r="S11052">
        <v>-0.6723400354385376</v>
      </c>
      <c r="T11052">
        <v>-0.36393120884895325</v>
      </c>
      <c r="U11052">
        <v>8.1362158060073853E-2</v>
      </c>
      <c r="V11052">
        <v>0.29502624273300171</v>
      </c>
    </row>
    <row r="11053" spans="1:22" x14ac:dyDescent="0.25">
      <c r="A11053" t="s">
        <v>95</v>
      </c>
      <c r="B11053" t="s">
        <v>131</v>
      </c>
      <c r="C11053" t="s">
        <v>101</v>
      </c>
      <c r="D11053" t="s">
        <v>72</v>
      </c>
      <c r="E11053" t="s">
        <v>88</v>
      </c>
      <c r="F11053" t="s">
        <v>55</v>
      </c>
      <c r="G11053">
        <v>184</v>
      </c>
      <c r="H11053">
        <v>7</v>
      </c>
      <c r="I11053">
        <f>IF(VLOOKUP(Data!$A11053,summermonths, 2, FALSE) = 1, VLOOKUP(Data!$H11053,rateblocks, 2, FALSE), VLOOKUP(Data!H11053, rateblocks,3, FALSE))</f>
        <v>2</v>
      </c>
      <c r="J11053">
        <v>1.7579002380371094</v>
      </c>
      <c r="K11053">
        <v>2.3186657428741455</v>
      </c>
      <c r="L11053">
        <v>58.575000762939453</v>
      </c>
      <c r="M11053">
        <v>0.56076556444168091</v>
      </c>
      <c r="N11053">
        <v>0.30607450008392334</v>
      </c>
      <c r="O11053">
        <v>9.3681596219539642E-2</v>
      </c>
      <c r="P11053">
        <v>5.7317811995744705E-2</v>
      </c>
      <c r="Q11053">
        <v>0.16851530969142914</v>
      </c>
      <c r="R11053">
        <v>0.40025994181632996</v>
      </c>
      <c r="S11053">
        <v>0.56076556444168091</v>
      </c>
      <c r="T11053">
        <v>0.72127121686935425</v>
      </c>
      <c r="U11053">
        <v>0.95301580429077148</v>
      </c>
      <c r="V11053">
        <v>1.0642132759094238</v>
      </c>
    </row>
    <row r="11054" spans="1:22" x14ac:dyDescent="0.25">
      <c r="A11054" t="s">
        <v>100</v>
      </c>
      <c r="B11054" t="s">
        <v>131</v>
      </c>
      <c r="C11054" t="s">
        <v>101</v>
      </c>
      <c r="D11054" t="s">
        <v>77</v>
      </c>
      <c r="E11054" t="s">
        <v>88</v>
      </c>
      <c r="F11054" t="s">
        <v>55</v>
      </c>
      <c r="G11054">
        <v>184</v>
      </c>
      <c r="H11054">
        <v>21</v>
      </c>
      <c r="I11054">
        <f>IF(VLOOKUP(Data!$A11054,summermonths, 2, FALSE) = 1, VLOOKUP(Data!$H11054,rateblocks, 2, FALSE), VLOOKUP(Data!H11054, rateblocks,3, FALSE))</f>
        <v>2</v>
      </c>
      <c r="J11054">
        <v>3.6608643531799316</v>
      </c>
      <c r="K11054">
        <v>3.9500906467437744</v>
      </c>
      <c r="L11054">
        <v>72.855728149414063</v>
      </c>
      <c r="M11054">
        <v>0.28922611474990845</v>
      </c>
      <c r="N11054">
        <v>0.33594360947608948</v>
      </c>
      <c r="O11054">
        <v>0.11285810917615891</v>
      </c>
      <c r="P11054">
        <v>-0.26335194706916809</v>
      </c>
      <c r="Q11054">
        <v>-0.14130294322967529</v>
      </c>
      <c r="R11054">
        <v>0.11305711418390274</v>
      </c>
      <c r="S11054">
        <v>0.28922611474990845</v>
      </c>
      <c r="T11054">
        <v>0.46539512276649475</v>
      </c>
      <c r="U11054">
        <v>0.71975517272949219</v>
      </c>
      <c r="V11054">
        <v>0.84180420637130737</v>
      </c>
    </row>
    <row r="11055" spans="1:22" x14ac:dyDescent="0.25">
      <c r="A11055" t="s">
        <v>96</v>
      </c>
      <c r="B11055" t="s">
        <v>131</v>
      </c>
      <c r="C11055" t="s">
        <v>102</v>
      </c>
      <c r="D11055" t="s">
        <v>79</v>
      </c>
      <c r="E11055" t="s">
        <v>88</v>
      </c>
      <c r="F11055" t="s">
        <v>55</v>
      </c>
      <c r="G11055">
        <v>184</v>
      </c>
      <c r="H11055">
        <v>7</v>
      </c>
      <c r="I11055">
        <f>IF(VLOOKUP(Data!$A11055,summermonths, 2, FALSE) = 1, VLOOKUP(Data!$H11055,rateblocks, 2, FALSE), VLOOKUP(Data!H11055, rateblocks,3, FALSE))</f>
        <v>2</v>
      </c>
      <c r="J11055">
        <v>2.2779862880706787</v>
      </c>
      <c r="K11055">
        <v>2.5457065105438232</v>
      </c>
      <c r="L11055">
        <v>66.771736145019531</v>
      </c>
      <c r="M11055">
        <v>0.26772022247314453</v>
      </c>
      <c r="N11055">
        <v>0.37995758652687073</v>
      </c>
      <c r="O11055">
        <v>0.1443677693605423</v>
      </c>
      <c r="P11055">
        <v>-0.35725438594818115</v>
      </c>
      <c r="Q11055">
        <v>-0.2192150205373764</v>
      </c>
      <c r="R11055">
        <v>6.8470269441604614E-2</v>
      </c>
      <c r="S11055">
        <v>0.26772022247314453</v>
      </c>
      <c r="T11055">
        <v>0.46697017550468445</v>
      </c>
      <c r="U11055">
        <v>0.75465548038482666</v>
      </c>
      <c r="V11055">
        <v>0.89269483089447021</v>
      </c>
    </row>
    <row r="11056" spans="1:22" x14ac:dyDescent="0.25">
      <c r="A11056" t="s">
        <v>122</v>
      </c>
      <c r="B11056" t="s">
        <v>131</v>
      </c>
      <c r="C11056" t="s">
        <v>102</v>
      </c>
      <c r="D11056" t="s">
        <v>115</v>
      </c>
      <c r="E11056" t="s">
        <v>88</v>
      </c>
      <c r="F11056" t="s">
        <v>55</v>
      </c>
      <c r="G11056">
        <v>184</v>
      </c>
      <c r="H11056">
        <v>14</v>
      </c>
      <c r="I11056">
        <f>IF(VLOOKUP(Data!$A11056,summermonths, 2, FALSE) = 1, VLOOKUP(Data!$H11056,rateblocks, 2, FALSE), VLOOKUP(Data!H11056, rateblocks,3, FALSE))</f>
        <v>2</v>
      </c>
      <c r="J11056">
        <v>2.127720832824707</v>
      </c>
      <c r="K11056">
        <v>2.7065870761871338</v>
      </c>
      <c r="L11056">
        <v>57.853260040283203</v>
      </c>
      <c r="M11056">
        <v>0.57886606454849243</v>
      </c>
      <c r="N11056">
        <v>0.56468790769577026</v>
      </c>
      <c r="O11056">
        <v>0.31887242197990417</v>
      </c>
      <c r="P11056">
        <v>-0.34996289014816284</v>
      </c>
      <c r="Q11056">
        <v>-0.14481060206890106</v>
      </c>
      <c r="R11056">
        <v>0.2827434241771698</v>
      </c>
      <c r="S11056">
        <v>0.57886606454849243</v>
      </c>
      <c r="T11056">
        <v>0.87498867511749268</v>
      </c>
      <c r="U11056">
        <v>1.3025426864624023</v>
      </c>
      <c r="V11056">
        <v>1.5076949596405029</v>
      </c>
    </row>
    <row r="11057" spans="1:22" x14ac:dyDescent="0.25">
      <c r="A11057" t="s">
        <v>100</v>
      </c>
      <c r="B11057" t="s">
        <v>131</v>
      </c>
      <c r="C11057" t="s">
        <v>101</v>
      </c>
      <c r="D11057" t="s">
        <v>77</v>
      </c>
      <c r="E11057" t="s">
        <v>88</v>
      </c>
      <c r="F11057" t="s">
        <v>55</v>
      </c>
      <c r="G11057">
        <v>184</v>
      </c>
      <c r="H11057">
        <v>23</v>
      </c>
      <c r="I11057">
        <f>IF(VLOOKUP(Data!$A11057,summermonths, 2, FALSE) = 1, VLOOKUP(Data!$H11057,rateblocks, 2, FALSE), VLOOKUP(Data!H11057, rateblocks,3, FALSE))</f>
        <v>3</v>
      </c>
      <c r="J11057">
        <v>3.0141928195953369</v>
      </c>
      <c r="K11057">
        <v>3.194927453994751</v>
      </c>
      <c r="L11057">
        <v>70.794960021972656</v>
      </c>
      <c r="M11057">
        <v>0.18073482811450958</v>
      </c>
      <c r="N11057">
        <v>0.32961824536323547</v>
      </c>
      <c r="O11057">
        <v>0.10864818841218948</v>
      </c>
      <c r="P11057">
        <v>-0.36143893003463745</v>
      </c>
      <c r="Q11057">
        <v>-0.24168795347213745</v>
      </c>
      <c r="R11057">
        <v>7.8828511759638786E-3</v>
      </c>
      <c r="S11057">
        <v>0.18073482811450958</v>
      </c>
      <c r="T11057">
        <v>0.35358679294586182</v>
      </c>
      <c r="U11057">
        <v>0.60315757989883423</v>
      </c>
      <c r="V11057">
        <v>0.722908616065979</v>
      </c>
    </row>
    <row r="11058" spans="1:22" x14ac:dyDescent="0.25">
      <c r="A11058" t="s">
        <v>125</v>
      </c>
      <c r="B11058" t="s">
        <v>131</v>
      </c>
      <c r="C11058" t="s">
        <v>101</v>
      </c>
      <c r="D11058" t="s">
        <v>120</v>
      </c>
      <c r="E11058" t="s">
        <v>88</v>
      </c>
      <c r="F11058" t="s">
        <v>55</v>
      </c>
      <c r="G11058">
        <v>184</v>
      </c>
      <c r="H11058">
        <v>17</v>
      </c>
      <c r="I11058">
        <f>IF(VLOOKUP(Data!$A11058,summermonths, 2, FALSE) = 1, VLOOKUP(Data!$H11058,rateblocks, 2, FALSE), VLOOKUP(Data!H11058, rateblocks,3, FALSE))</f>
        <v>2</v>
      </c>
      <c r="J11058">
        <v>3.2833962440490723</v>
      </c>
      <c r="K11058">
        <v>3.0998575687408447</v>
      </c>
      <c r="L11058">
        <v>70.282608032226563</v>
      </c>
      <c r="M11058">
        <v>-0.18353869020938873</v>
      </c>
      <c r="N11058">
        <v>0.14060956239700317</v>
      </c>
      <c r="O11058">
        <v>1.9771048799157143E-2</v>
      </c>
      <c r="P11058">
        <v>-0.41482084989547729</v>
      </c>
      <c r="Q11058">
        <v>-0.36373710632324219</v>
      </c>
      <c r="R11058">
        <v>-0.25727441906929016</v>
      </c>
      <c r="S11058">
        <v>-0.18353869020938873</v>
      </c>
      <c r="T11058">
        <v>-0.1098029613494873</v>
      </c>
      <c r="U11058">
        <v>-3.3402855042368174E-3</v>
      </c>
      <c r="V11058">
        <v>4.7743458300828934E-2</v>
      </c>
    </row>
    <row r="11059" spans="1:22" x14ac:dyDescent="0.25">
      <c r="A11059" t="s">
        <v>97</v>
      </c>
      <c r="B11059" t="s">
        <v>131</v>
      </c>
      <c r="C11059" t="s">
        <v>101</v>
      </c>
      <c r="D11059" t="s">
        <v>74</v>
      </c>
      <c r="E11059" t="s">
        <v>88</v>
      </c>
      <c r="F11059" t="s">
        <v>55</v>
      </c>
      <c r="G11059">
        <v>184</v>
      </c>
      <c r="H11059">
        <v>4</v>
      </c>
      <c r="I11059">
        <f>IF(VLOOKUP(Data!$A11059,summermonths, 2, FALSE) = 1, VLOOKUP(Data!$H11059,rateblocks, 2, FALSE), VLOOKUP(Data!H11059, rateblocks,3, FALSE))</f>
        <v>3</v>
      </c>
      <c r="J11059">
        <v>2.3824155330657959</v>
      </c>
      <c r="K11059">
        <v>2.7943089008331299</v>
      </c>
      <c r="L11059">
        <v>66.840972900390625</v>
      </c>
      <c r="M11059">
        <v>0.41189324855804443</v>
      </c>
      <c r="N11059">
        <v>0.30681511759757996</v>
      </c>
      <c r="O11059">
        <v>9.413551539182663E-2</v>
      </c>
      <c r="P11059">
        <v>-9.2772707343101501E-2</v>
      </c>
      <c r="Q11059">
        <v>1.8693855032324791E-2</v>
      </c>
      <c r="R11059">
        <v>0.25099924206733704</v>
      </c>
      <c r="S11059">
        <v>0.41189324855804443</v>
      </c>
      <c r="T11059">
        <v>0.57278722524642944</v>
      </c>
      <c r="U11059">
        <v>0.80509263277053833</v>
      </c>
      <c r="V11059">
        <v>0.91655921936035156</v>
      </c>
    </row>
    <row r="11060" spans="1:22" x14ac:dyDescent="0.25">
      <c r="A11060" t="s">
        <v>95</v>
      </c>
      <c r="B11060" t="s">
        <v>131</v>
      </c>
      <c r="C11060" t="s">
        <v>101</v>
      </c>
      <c r="D11060" t="s">
        <v>72</v>
      </c>
      <c r="E11060" t="s">
        <v>88</v>
      </c>
      <c r="F11060" t="s">
        <v>55</v>
      </c>
      <c r="G11060">
        <v>184</v>
      </c>
      <c r="H11060">
        <v>12</v>
      </c>
      <c r="I11060">
        <f>IF(VLOOKUP(Data!$A11060,summermonths, 2, FALSE) = 1, VLOOKUP(Data!$H11060,rateblocks, 2, FALSE), VLOOKUP(Data!H11060, rateblocks,3, FALSE))</f>
        <v>1</v>
      </c>
      <c r="J11060">
        <v>3.1931350231170654</v>
      </c>
      <c r="K11060">
        <v>3.1249184608459473</v>
      </c>
      <c r="L11060">
        <v>66.112503051757813</v>
      </c>
      <c r="M11060">
        <v>-6.8216472864151001E-2</v>
      </c>
      <c r="N11060">
        <v>0.23843064904212952</v>
      </c>
      <c r="O11060">
        <v>5.6849174201488495E-2</v>
      </c>
      <c r="P11060">
        <v>-0.46039998531341553</v>
      </c>
      <c r="Q11060">
        <v>-0.37377765774726868</v>
      </c>
      <c r="R11060">
        <v>-0.19324962794780731</v>
      </c>
      <c r="S11060">
        <v>-6.8216472864151001E-2</v>
      </c>
      <c r="T11060">
        <v>5.681668221950531E-2</v>
      </c>
      <c r="U11060">
        <v>0.23734469711780548</v>
      </c>
      <c r="V11060">
        <v>0.32396703958511353</v>
      </c>
    </row>
    <row r="11061" spans="1:22" x14ac:dyDescent="0.25">
      <c r="A11061" t="s">
        <v>98</v>
      </c>
      <c r="B11061" t="s">
        <v>131</v>
      </c>
      <c r="C11061" t="s">
        <v>102</v>
      </c>
      <c r="D11061" t="s">
        <v>81</v>
      </c>
      <c r="E11061" t="s">
        <v>88</v>
      </c>
      <c r="F11061" t="s">
        <v>55</v>
      </c>
      <c r="G11061">
        <v>184</v>
      </c>
      <c r="H11061">
        <v>12</v>
      </c>
      <c r="I11061">
        <f>IF(VLOOKUP(Data!$A11061,summermonths, 2, FALSE) = 1, VLOOKUP(Data!$H11061,rateblocks, 2, FALSE), VLOOKUP(Data!H11061, rateblocks,3, FALSE))</f>
        <v>1</v>
      </c>
      <c r="J11061">
        <v>4.5006775856018066</v>
      </c>
      <c r="K11061">
        <v>4.1208696365356445</v>
      </c>
      <c r="L11061">
        <v>88.798912048339844</v>
      </c>
      <c r="M11061">
        <v>-0.37980788946151733</v>
      </c>
      <c r="N11061">
        <v>0.62572777271270752</v>
      </c>
      <c r="O11061">
        <v>0.39153525233268738</v>
      </c>
      <c r="P11061">
        <v>-1.4090385437011719</v>
      </c>
      <c r="Q11061">
        <v>-1.1817102432250977</v>
      </c>
      <c r="R11061">
        <v>-0.70793986320495605</v>
      </c>
      <c r="S11061">
        <v>-0.37980788946151733</v>
      </c>
      <c r="T11061">
        <v>-5.167592316865921E-2</v>
      </c>
      <c r="U11061">
        <v>0.42209452390670776</v>
      </c>
      <c r="V11061">
        <v>0.64942270517349243</v>
      </c>
    </row>
    <row r="11062" spans="1:22" x14ac:dyDescent="0.25">
      <c r="A11062" t="s">
        <v>98</v>
      </c>
      <c r="B11062" t="s">
        <v>131</v>
      </c>
      <c r="C11062" t="s">
        <v>101</v>
      </c>
      <c r="D11062" t="s">
        <v>75</v>
      </c>
      <c r="E11062" t="s">
        <v>88</v>
      </c>
      <c r="F11062" t="s">
        <v>55</v>
      </c>
      <c r="G11062">
        <v>184</v>
      </c>
      <c r="H11062">
        <v>17</v>
      </c>
      <c r="I11062">
        <f>IF(VLOOKUP(Data!$A11062,summermonths, 2, FALSE) = 1, VLOOKUP(Data!$H11062,rateblocks, 2, FALSE), VLOOKUP(Data!H11062, rateblocks,3, FALSE))</f>
        <v>1</v>
      </c>
      <c r="J11062">
        <v>4.0824861526489258</v>
      </c>
      <c r="K11062">
        <v>3.8092553615570068</v>
      </c>
      <c r="L11062">
        <v>80.057334899902344</v>
      </c>
      <c r="M11062">
        <v>-0.27323058247566223</v>
      </c>
      <c r="N11062">
        <v>0.34526461362838745</v>
      </c>
      <c r="O11062">
        <v>0.11920765042304993</v>
      </c>
      <c r="P11062">
        <v>-0.84114032983779907</v>
      </c>
      <c r="Q11062">
        <v>-0.71570497751235962</v>
      </c>
      <c r="R11062">
        <v>-0.45428752899169922</v>
      </c>
      <c r="S11062">
        <v>-0.27323058247566223</v>
      </c>
      <c r="T11062">
        <v>-9.2173643410205841E-2</v>
      </c>
      <c r="U11062">
        <v>0.16924382746219635</v>
      </c>
      <c r="V11062">
        <v>0.29467916488647461</v>
      </c>
    </row>
    <row r="11063" spans="1:22" x14ac:dyDescent="0.25">
      <c r="A11063" t="s">
        <v>125</v>
      </c>
      <c r="B11063" t="s">
        <v>131</v>
      </c>
      <c r="C11063" t="s">
        <v>102</v>
      </c>
      <c r="D11063" t="s">
        <v>116</v>
      </c>
      <c r="E11063" t="s">
        <v>88</v>
      </c>
      <c r="F11063" t="s">
        <v>55</v>
      </c>
      <c r="G11063">
        <v>184</v>
      </c>
      <c r="H11063">
        <v>6</v>
      </c>
      <c r="I11063">
        <f>IF(VLOOKUP(Data!$A11063,summermonths, 2, FALSE) = 1, VLOOKUP(Data!$H11063,rateblocks, 2, FALSE), VLOOKUP(Data!H11063, rateblocks,3, FALSE))</f>
        <v>3</v>
      </c>
      <c r="J11063">
        <v>2.7216250896453857</v>
      </c>
      <c r="K11063">
        <v>2.4646956920623779</v>
      </c>
      <c r="L11063">
        <v>57.836956024169922</v>
      </c>
      <c r="M11063">
        <v>-0.25692933797836304</v>
      </c>
      <c r="N11063">
        <v>0.63263815641403198</v>
      </c>
      <c r="O11063">
        <v>0.40023103356361389</v>
      </c>
      <c r="P11063">
        <v>-1.297526478767395</v>
      </c>
      <c r="Q11063">
        <v>-1.0676877498626709</v>
      </c>
      <c r="R11063">
        <v>-0.58868509531021118</v>
      </c>
      <c r="S11063">
        <v>-0.25692933797836304</v>
      </c>
      <c r="T11063">
        <v>7.4826434254646301E-2</v>
      </c>
      <c r="U11063">
        <v>0.55382907390594482</v>
      </c>
      <c r="V11063">
        <v>0.78366780281066895</v>
      </c>
    </row>
    <row r="11064" spans="1:22" x14ac:dyDescent="0.25">
      <c r="A11064" t="s">
        <v>124</v>
      </c>
      <c r="B11064" t="s">
        <v>131</v>
      </c>
      <c r="C11064" t="s">
        <v>101</v>
      </c>
      <c r="D11064" t="s">
        <v>119</v>
      </c>
      <c r="E11064" t="s">
        <v>88</v>
      </c>
      <c r="F11064" t="s">
        <v>55</v>
      </c>
      <c r="G11064">
        <v>184</v>
      </c>
      <c r="H11064">
        <v>5</v>
      </c>
      <c r="I11064">
        <f>IF(VLOOKUP(Data!$A11064,summermonths, 2, FALSE) = 1, VLOOKUP(Data!$H11064,rateblocks, 2, FALSE), VLOOKUP(Data!H11064, rateblocks,3, FALSE))</f>
        <v>3</v>
      </c>
      <c r="J11064">
        <v>2.1837313175201416</v>
      </c>
      <c r="K11064">
        <v>2.4594879150390625</v>
      </c>
      <c r="L11064">
        <v>53.716098785400391</v>
      </c>
      <c r="M11064">
        <v>0.27575656771659851</v>
      </c>
      <c r="N11064">
        <v>0.19323267042636871</v>
      </c>
      <c r="O11064">
        <v>3.7338864058256149E-2</v>
      </c>
      <c r="P11064">
        <v>-4.2082890868186951E-2</v>
      </c>
      <c r="Q11064">
        <v>2.8118936344981194E-2</v>
      </c>
      <c r="R11064">
        <v>0.17442525923252106</v>
      </c>
      <c r="S11064">
        <v>0.27575656771659851</v>
      </c>
      <c r="T11064">
        <v>0.37708789110183716</v>
      </c>
      <c r="U11064">
        <v>0.52339422702789307</v>
      </c>
      <c r="V11064">
        <v>0.59359604120254517</v>
      </c>
    </row>
    <row r="11065" spans="1:22" x14ac:dyDescent="0.25">
      <c r="A11065" t="s">
        <v>97</v>
      </c>
      <c r="B11065" t="s">
        <v>131</v>
      </c>
      <c r="C11065" t="s">
        <v>102</v>
      </c>
      <c r="D11065" t="s">
        <v>80</v>
      </c>
      <c r="E11065" t="s">
        <v>88</v>
      </c>
      <c r="F11065" t="s">
        <v>55</v>
      </c>
      <c r="G11065">
        <v>184</v>
      </c>
      <c r="H11065">
        <v>7</v>
      </c>
      <c r="I11065">
        <f>IF(VLOOKUP(Data!$A11065,summermonths, 2, FALSE) = 1, VLOOKUP(Data!$H11065,rateblocks, 2, FALSE), VLOOKUP(Data!H11065, rateblocks,3, FALSE))</f>
        <v>2</v>
      </c>
      <c r="J11065">
        <v>2.4482755661010742</v>
      </c>
      <c r="K11065">
        <v>2.6791303157806396</v>
      </c>
      <c r="L11065">
        <v>71.603263854980469</v>
      </c>
      <c r="M11065">
        <v>0.23085480928421021</v>
      </c>
      <c r="N11065">
        <v>0.47237440943717957</v>
      </c>
      <c r="O11065">
        <v>0.22313758730888367</v>
      </c>
      <c r="P11065">
        <v>-0.54613196849822998</v>
      </c>
      <c r="Q11065">
        <v>-0.37451735138893127</v>
      </c>
      <c r="R11065">
        <v>-1.6858574002981186E-2</v>
      </c>
      <c r="S11065">
        <v>0.23085480928421021</v>
      </c>
      <c r="T11065">
        <v>0.47856819629669189</v>
      </c>
      <c r="U11065">
        <v>0.83622699975967407</v>
      </c>
      <c r="V11065">
        <v>1.0078415870666504</v>
      </c>
    </row>
    <row r="11066" spans="1:22" x14ac:dyDescent="0.25">
      <c r="A11066" t="s">
        <v>96</v>
      </c>
      <c r="B11066" t="s">
        <v>131</v>
      </c>
      <c r="C11066" t="s">
        <v>101</v>
      </c>
      <c r="D11066" t="s">
        <v>73</v>
      </c>
      <c r="E11066" t="s">
        <v>88</v>
      </c>
      <c r="F11066" t="s">
        <v>55</v>
      </c>
      <c r="G11066">
        <v>184</v>
      </c>
      <c r="H11066">
        <v>1</v>
      </c>
      <c r="I11066">
        <f>IF(VLOOKUP(Data!$A11066,summermonths, 2, FALSE) = 1, VLOOKUP(Data!$H11066,rateblocks, 2, FALSE), VLOOKUP(Data!H11066, rateblocks,3, FALSE))</f>
        <v>3</v>
      </c>
      <c r="J11066">
        <v>2.4452588558197021</v>
      </c>
      <c r="K11066">
        <v>2.8944108486175537</v>
      </c>
      <c r="L11066">
        <v>63.845108032226563</v>
      </c>
      <c r="M11066">
        <v>0.44915187358856201</v>
      </c>
      <c r="N11066">
        <v>0.27912205457687378</v>
      </c>
      <c r="O11066">
        <v>7.7909119427204132E-2</v>
      </c>
      <c r="P11066">
        <v>-9.9630504846572876E-3</v>
      </c>
      <c r="Q11066">
        <v>9.1442570090293884E-2</v>
      </c>
      <c r="R11066">
        <v>0.30278012156486511</v>
      </c>
      <c r="S11066">
        <v>0.44915187358856201</v>
      </c>
      <c r="T11066">
        <v>0.59552359580993652</v>
      </c>
      <c r="U11066">
        <v>0.80686116218566895</v>
      </c>
      <c r="V11066">
        <v>0.90826678276062012</v>
      </c>
    </row>
    <row r="11067" spans="1:22" x14ac:dyDescent="0.25">
      <c r="A11067" t="s">
        <v>99</v>
      </c>
      <c r="B11067" t="s">
        <v>131</v>
      </c>
      <c r="C11067" t="s">
        <v>101</v>
      </c>
      <c r="D11067" t="s">
        <v>76</v>
      </c>
      <c r="E11067" t="s">
        <v>88</v>
      </c>
      <c r="F11067" t="s">
        <v>55</v>
      </c>
      <c r="G11067">
        <v>184</v>
      </c>
      <c r="H11067">
        <v>1</v>
      </c>
      <c r="I11067">
        <f>IF(VLOOKUP(Data!$A11067,summermonths, 2, FALSE) = 1, VLOOKUP(Data!$H11067,rateblocks, 2, FALSE), VLOOKUP(Data!H11067, rateblocks,3, FALSE))</f>
        <v>3</v>
      </c>
      <c r="J11067">
        <v>2.6281008720397949</v>
      </c>
      <c r="K11067">
        <v>2.9704241752624512</v>
      </c>
      <c r="L11067">
        <v>69.22735595703125</v>
      </c>
      <c r="M11067">
        <v>0.34232333302497864</v>
      </c>
      <c r="N11067">
        <v>0.29453587532043457</v>
      </c>
      <c r="O11067">
        <v>8.6751379072666168E-2</v>
      </c>
      <c r="P11067">
        <v>-0.1421450674533844</v>
      </c>
      <c r="Q11067">
        <v>-3.5139579325914383E-2</v>
      </c>
      <c r="R11067">
        <v>0.18786856532096863</v>
      </c>
      <c r="S11067">
        <v>0.34232333302497864</v>
      </c>
      <c r="T11067">
        <v>0.49677810072898865</v>
      </c>
      <c r="U11067">
        <v>0.71978622674942017</v>
      </c>
      <c r="V11067">
        <v>0.82679176330566406</v>
      </c>
    </row>
    <row r="11068" spans="1:22" x14ac:dyDescent="0.25">
      <c r="A11068" t="s">
        <v>123</v>
      </c>
      <c r="B11068" t="s">
        <v>131</v>
      </c>
      <c r="C11068" t="s">
        <v>101</v>
      </c>
      <c r="D11068" t="s">
        <v>113</v>
      </c>
      <c r="E11068" t="s">
        <v>88</v>
      </c>
      <c r="F11068" t="s">
        <v>55</v>
      </c>
      <c r="G11068">
        <v>184</v>
      </c>
      <c r="H11068">
        <v>15</v>
      </c>
      <c r="I11068">
        <f>IF(VLOOKUP(Data!$A11068,summermonths, 2, FALSE) = 1, VLOOKUP(Data!$H11068,rateblocks, 2, FALSE), VLOOKUP(Data!H11068, rateblocks,3, FALSE))</f>
        <v>2</v>
      </c>
      <c r="J11068">
        <v>2.9159858226776123</v>
      </c>
      <c r="K11068">
        <v>3.2284195423126221</v>
      </c>
      <c r="L11068">
        <v>70.308067321777344</v>
      </c>
      <c r="M11068">
        <v>0.3124338686466217</v>
      </c>
      <c r="N11068">
        <v>0.20479947328567505</v>
      </c>
      <c r="O11068">
        <v>4.1942823678255081E-2</v>
      </c>
      <c r="P11068">
        <v>-2.4431288242340088E-2</v>
      </c>
      <c r="Q11068">
        <v>4.9972783774137497E-2</v>
      </c>
      <c r="R11068">
        <v>0.20503692328929901</v>
      </c>
      <c r="S11068">
        <v>0.3124338686466217</v>
      </c>
      <c r="T11068">
        <v>0.41983082890510559</v>
      </c>
      <c r="U11068">
        <v>0.57489496469497681</v>
      </c>
      <c r="V11068">
        <v>0.6492990255355835</v>
      </c>
    </row>
    <row r="11069" spans="1:22" x14ac:dyDescent="0.25">
      <c r="A11069" t="s">
        <v>99</v>
      </c>
      <c r="B11069" t="s">
        <v>131</v>
      </c>
      <c r="C11069" t="s">
        <v>102</v>
      </c>
      <c r="D11069" t="s">
        <v>82</v>
      </c>
      <c r="E11069" t="s">
        <v>88</v>
      </c>
      <c r="F11069" t="s">
        <v>55</v>
      </c>
      <c r="G11069">
        <v>184</v>
      </c>
      <c r="H11069">
        <v>22</v>
      </c>
      <c r="I11069">
        <f>IF(VLOOKUP(Data!$A11069,summermonths, 2, FALSE) = 1, VLOOKUP(Data!$H11069,rateblocks, 2, FALSE), VLOOKUP(Data!H11069, rateblocks,3, FALSE))</f>
        <v>2</v>
      </c>
      <c r="J11069">
        <v>3.2917678356170654</v>
      </c>
      <c r="K11069">
        <v>3.9074456691741943</v>
      </c>
      <c r="L11069">
        <v>80.989128112792969</v>
      </c>
      <c r="M11069">
        <v>0.61567789316177368</v>
      </c>
      <c r="N11069">
        <v>0.53307217359542847</v>
      </c>
      <c r="O11069">
        <v>0.28416594862937927</v>
      </c>
      <c r="P11069">
        <v>-0.26114779710769653</v>
      </c>
      <c r="Q11069">
        <v>-6.7481584846973419E-2</v>
      </c>
      <c r="R11069">
        <v>0.33613458275794983</v>
      </c>
      <c r="S11069">
        <v>0.61567789316177368</v>
      </c>
      <c r="T11069">
        <v>0.89522123336791992</v>
      </c>
      <c r="U11069">
        <v>1.298837423324585</v>
      </c>
      <c r="V11069">
        <v>1.4925036430358887</v>
      </c>
    </row>
    <row r="11070" spans="1:22" x14ac:dyDescent="0.25">
      <c r="A11070" t="s">
        <v>100</v>
      </c>
      <c r="B11070" t="s">
        <v>131</v>
      </c>
      <c r="C11070" t="s">
        <v>101</v>
      </c>
      <c r="D11070" t="s">
        <v>77</v>
      </c>
      <c r="E11070" t="s">
        <v>88</v>
      </c>
      <c r="F11070" t="s">
        <v>55</v>
      </c>
      <c r="G11070">
        <v>184</v>
      </c>
      <c r="H11070">
        <v>8</v>
      </c>
      <c r="I11070">
        <f>IF(VLOOKUP(Data!$A11070,summermonths, 2, FALSE) = 1, VLOOKUP(Data!$H11070,rateblocks, 2, FALSE), VLOOKUP(Data!H11070, rateblocks,3, FALSE))</f>
        <v>2</v>
      </c>
      <c r="J11070">
        <v>2.7673988342285156</v>
      </c>
      <c r="K11070">
        <v>2.8183424472808838</v>
      </c>
      <c r="L11070">
        <v>68.49505615234375</v>
      </c>
      <c r="M11070">
        <v>5.0943639129400253E-2</v>
      </c>
      <c r="N11070">
        <v>0.30353343486785889</v>
      </c>
      <c r="O11070">
        <v>9.2132546007633209E-2</v>
      </c>
      <c r="P11070">
        <v>-0.44832444190979004</v>
      </c>
      <c r="Q11070">
        <v>-0.33805009722709656</v>
      </c>
      <c r="R11070">
        <v>-0.10822945088148117</v>
      </c>
      <c r="S11070">
        <v>5.0943639129400253E-2</v>
      </c>
      <c r="T11070">
        <v>0.21011672914028168</v>
      </c>
      <c r="U11070">
        <v>0.43993738293647766</v>
      </c>
      <c r="V11070">
        <v>0.55021172761917114</v>
      </c>
    </row>
    <row r="11071" spans="1:22" x14ac:dyDescent="0.25">
      <c r="A11071" t="s">
        <v>124</v>
      </c>
      <c r="B11071" t="s">
        <v>131</v>
      </c>
      <c r="C11071" t="s">
        <v>102</v>
      </c>
      <c r="D11071" t="s">
        <v>114</v>
      </c>
      <c r="E11071" t="s">
        <v>88</v>
      </c>
      <c r="F11071" t="s">
        <v>55</v>
      </c>
      <c r="G11071">
        <v>184</v>
      </c>
      <c r="H11071">
        <v>3</v>
      </c>
      <c r="I11071">
        <f>IF(VLOOKUP(Data!$A11071,summermonths, 2, FALSE) = 1, VLOOKUP(Data!$H11071,rateblocks, 2, FALSE), VLOOKUP(Data!H11071, rateblocks,3, FALSE))</f>
        <v>3</v>
      </c>
      <c r="J11071">
        <v>2.3168544769287109</v>
      </c>
      <c r="K11071">
        <v>2.6204347610473633</v>
      </c>
      <c r="L11071">
        <v>61.766304016113281</v>
      </c>
      <c r="M11071">
        <v>0.30358043313026428</v>
      </c>
      <c r="N11071">
        <v>0.42777830362319946</v>
      </c>
      <c r="O11071">
        <v>0.18299427628517151</v>
      </c>
      <c r="P11071">
        <v>-0.40005224943161011</v>
      </c>
      <c r="Q11071">
        <v>-0.24463951587677002</v>
      </c>
      <c r="R11071">
        <v>7.9253271222114563E-2</v>
      </c>
      <c r="S11071">
        <v>0.30358043313026428</v>
      </c>
      <c r="T11071">
        <v>0.5279076099395752</v>
      </c>
      <c r="U11071">
        <v>0.85180038213729858</v>
      </c>
      <c r="V11071">
        <v>1.0072131156921387</v>
      </c>
    </row>
    <row r="11072" spans="1:22" x14ac:dyDescent="0.25">
      <c r="A11072" t="s">
        <v>124</v>
      </c>
      <c r="B11072" t="s">
        <v>131</v>
      </c>
      <c r="C11072" t="s">
        <v>102</v>
      </c>
      <c r="D11072" t="s">
        <v>114</v>
      </c>
      <c r="E11072" t="s">
        <v>88</v>
      </c>
      <c r="F11072" t="s">
        <v>55</v>
      </c>
      <c r="G11072">
        <v>184</v>
      </c>
      <c r="H11072">
        <v>5</v>
      </c>
      <c r="I11072">
        <f>IF(VLOOKUP(Data!$A11072,summermonths, 2, FALSE) = 1, VLOOKUP(Data!$H11072,rateblocks, 2, FALSE), VLOOKUP(Data!H11072, rateblocks,3, FALSE))</f>
        <v>3</v>
      </c>
      <c r="J11072">
        <v>2.268679141998291</v>
      </c>
      <c r="K11072">
        <v>2.4489402770996094</v>
      </c>
      <c r="L11072">
        <v>61</v>
      </c>
      <c r="M11072">
        <v>0.18026097118854523</v>
      </c>
      <c r="N11072">
        <v>0.33073192834854126</v>
      </c>
      <c r="O11072">
        <v>0.10938360542058945</v>
      </c>
      <c r="P11072">
        <v>-0.36374464631080627</v>
      </c>
      <c r="Q11072">
        <v>-0.24358904361724854</v>
      </c>
      <c r="R11072">
        <v>6.8249781616032124E-3</v>
      </c>
      <c r="S11072">
        <v>0.18026097118854523</v>
      </c>
      <c r="T11072">
        <v>0.35369697213172913</v>
      </c>
      <c r="U11072">
        <v>0.60411101579666138</v>
      </c>
      <c r="V11072">
        <v>0.72426658868789673</v>
      </c>
    </row>
    <row r="11073" spans="1:22" x14ac:dyDescent="0.25">
      <c r="A11073" t="s">
        <v>95</v>
      </c>
      <c r="B11073" t="s">
        <v>131</v>
      </c>
      <c r="C11073" t="s">
        <v>101</v>
      </c>
      <c r="D11073" t="s">
        <v>72</v>
      </c>
      <c r="E11073" t="s">
        <v>88</v>
      </c>
      <c r="F11073" t="s">
        <v>55</v>
      </c>
      <c r="G11073">
        <v>184</v>
      </c>
      <c r="H11073">
        <v>24</v>
      </c>
      <c r="I11073">
        <f>IF(VLOOKUP(Data!$A11073,summermonths, 2, FALSE) = 1, VLOOKUP(Data!$H11073,rateblocks, 2, FALSE), VLOOKUP(Data!H11073, rateblocks,3, FALSE))</f>
        <v>3</v>
      </c>
      <c r="J11073">
        <v>2.275740385055542</v>
      </c>
      <c r="K11073">
        <v>2.7326195240020752</v>
      </c>
      <c r="L11073">
        <v>58.625816345214844</v>
      </c>
      <c r="M11073">
        <v>0.45687907934188843</v>
      </c>
      <c r="N11073">
        <v>0.32883131504058838</v>
      </c>
      <c r="O11073">
        <v>0.10813003033399582</v>
      </c>
      <c r="P11073">
        <v>-8.4000304341316223E-2</v>
      </c>
      <c r="Q11073">
        <v>3.546479344367981E-2</v>
      </c>
      <c r="R11073">
        <v>0.28443977236747742</v>
      </c>
      <c r="S11073">
        <v>0.45687907934188843</v>
      </c>
      <c r="T11073">
        <v>0.62931841611862183</v>
      </c>
      <c r="U11073">
        <v>0.87829339504241943</v>
      </c>
      <c r="V11073">
        <v>0.99775844812393188</v>
      </c>
    </row>
    <row r="11074" spans="1:22" x14ac:dyDescent="0.25">
      <c r="A11074" t="s">
        <v>100</v>
      </c>
      <c r="B11074" t="s">
        <v>131</v>
      </c>
      <c r="C11074" t="s">
        <v>101</v>
      </c>
      <c r="D11074" t="s">
        <v>77</v>
      </c>
      <c r="E11074" t="s">
        <v>88</v>
      </c>
      <c r="F11074" t="s">
        <v>55</v>
      </c>
      <c r="G11074">
        <v>184</v>
      </c>
      <c r="H11074">
        <v>7</v>
      </c>
      <c r="I11074">
        <f>IF(VLOOKUP(Data!$A11074,summermonths, 2, FALSE) = 1, VLOOKUP(Data!$H11074,rateblocks, 2, FALSE), VLOOKUP(Data!H11074, rateblocks,3, FALSE))</f>
        <v>2</v>
      </c>
      <c r="J11074">
        <v>2.5323083400726318</v>
      </c>
      <c r="K11074">
        <v>2.7604484558105469</v>
      </c>
      <c r="L11074">
        <v>66.241600036621094</v>
      </c>
      <c r="M11074">
        <v>0.22814008593559265</v>
      </c>
      <c r="N11074">
        <v>0.3007340133190155</v>
      </c>
      <c r="O11074">
        <v>9.0440943837165833E-2</v>
      </c>
      <c r="P11074">
        <v>-0.26652336120605469</v>
      </c>
      <c r="Q11074">
        <v>-0.15726606547832489</v>
      </c>
      <c r="R11074">
        <v>7.0435017347335815E-2</v>
      </c>
      <c r="S11074">
        <v>0.22814008593559265</v>
      </c>
      <c r="T11074">
        <v>0.38584515452384949</v>
      </c>
      <c r="U11074">
        <v>0.61354625225067139</v>
      </c>
      <c r="V11074">
        <v>0.72280353307723999</v>
      </c>
    </row>
    <row r="11075" spans="1:22" x14ac:dyDescent="0.25">
      <c r="A11075" t="s">
        <v>100</v>
      </c>
      <c r="B11075" t="s">
        <v>131</v>
      </c>
      <c r="C11075" t="s">
        <v>102</v>
      </c>
      <c r="D11075" t="s">
        <v>83</v>
      </c>
      <c r="E11075" t="s">
        <v>88</v>
      </c>
      <c r="F11075" t="s">
        <v>55</v>
      </c>
      <c r="G11075">
        <v>184</v>
      </c>
      <c r="H11075">
        <v>21</v>
      </c>
      <c r="I11075">
        <f>IF(VLOOKUP(Data!$A11075,summermonths, 2, FALSE) = 1, VLOOKUP(Data!$H11075,rateblocks, 2, FALSE), VLOOKUP(Data!H11075, rateblocks,3, FALSE))</f>
        <v>2</v>
      </c>
      <c r="J11075">
        <v>3.7653830051422119</v>
      </c>
      <c r="K11075">
        <v>4.0269293785095215</v>
      </c>
      <c r="L11075">
        <v>76.440216064453125</v>
      </c>
      <c r="M11075">
        <v>0.26154622435569763</v>
      </c>
      <c r="N11075">
        <v>0.52985233068466187</v>
      </c>
      <c r="O11075">
        <v>0.28074347972869873</v>
      </c>
      <c r="P11075">
        <v>-0.60998332500457764</v>
      </c>
      <c r="Q11075">
        <v>-0.41748684644699097</v>
      </c>
      <c r="R11075">
        <v>-1.6308609396219254E-2</v>
      </c>
      <c r="S11075">
        <v>0.26154622435569763</v>
      </c>
      <c r="T11075">
        <v>0.53940105438232422</v>
      </c>
      <c r="U11075">
        <v>0.94057929515838623</v>
      </c>
      <c r="V11075">
        <v>1.1330757141113281</v>
      </c>
    </row>
    <row r="11076" spans="1:22" x14ac:dyDescent="0.25">
      <c r="A11076" t="s">
        <v>124</v>
      </c>
      <c r="B11076" t="s">
        <v>131</v>
      </c>
      <c r="C11076" t="s">
        <v>101</v>
      </c>
      <c r="D11076" t="s">
        <v>119</v>
      </c>
      <c r="E11076" t="s">
        <v>88</v>
      </c>
      <c r="F11076" t="s">
        <v>55</v>
      </c>
      <c r="G11076">
        <v>184</v>
      </c>
      <c r="H11076">
        <v>6</v>
      </c>
      <c r="I11076">
        <f>IF(VLOOKUP(Data!$A11076,summermonths, 2, FALSE) = 1, VLOOKUP(Data!$H11076,rateblocks, 2, FALSE), VLOOKUP(Data!H11076, rateblocks,3, FALSE))</f>
        <v>3</v>
      </c>
      <c r="J11076">
        <v>2.2696630954742432</v>
      </c>
      <c r="K11076">
        <v>2.4289255142211914</v>
      </c>
      <c r="L11076">
        <v>53.573238372802734</v>
      </c>
      <c r="M11076">
        <v>0.15926241874694824</v>
      </c>
      <c r="N11076">
        <v>0.17738862335681915</v>
      </c>
      <c r="O11076">
        <v>3.146672248840332E-2</v>
      </c>
      <c r="P11076">
        <v>-0.13251590728759766</v>
      </c>
      <c r="Q11076">
        <v>-6.8070247769355774E-2</v>
      </c>
      <c r="R11076">
        <v>6.6239736974239349E-2</v>
      </c>
      <c r="S11076">
        <v>0.15926241874694824</v>
      </c>
      <c r="T11076">
        <v>0.25228509306907654</v>
      </c>
      <c r="U11076">
        <v>0.38659510016441345</v>
      </c>
      <c r="V11076">
        <v>0.45104074478149414</v>
      </c>
    </row>
    <row r="11077" spans="1:22" x14ac:dyDescent="0.25">
      <c r="A11077" t="s">
        <v>98</v>
      </c>
      <c r="B11077" t="s">
        <v>131</v>
      </c>
      <c r="C11077" t="s">
        <v>101</v>
      </c>
      <c r="D11077" t="s">
        <v>75</v>
      </c>
      <c r="E11077" t="s">
        <v>88</v>
      </c>
      <c r="F11077" t="s">
        <v>55</v>
      </c>
      <c r="G11077">
        <v>184</v>
      </c>
      <c r="H11077">
        <v>1</v>
      </c>
      <c r="I11077">
        <f>IF(VLOOKUP(Data!$A11077,summermonths, 2, FALSE) = 1, VLOOKUP(Data!$H11077,rateblocks, 2, FALSE), VLOOKUP(Data!H11077, rateblocks,3, FALSE))</f>
        <v>3</v>
      </c>
      <c r="J11077">
        <v>2.9113757610321045</v>
      </c>
      <c r="K11077">
        <v>2.9916765689849854</v>
      </c>
      <c r="L11077">
        <v>68.750274658203125</v>
      </c>
      <c r="M11077">
        <v>8.0300919711589813E-2</v>
      </c>
      <c r="N11077">
        <v>0.35798242688179016</v>
      </c>
      <c r="O11077">
        <v>0.12815141677856445</v>
      </c>
      <c r="P11077">
        <v>-0.50852775573730469</v>
      </c>
      <c r="Q11077">
        <v>-0.37847203016281128</v>
      </c>
      <c r="R11077">
        <v>-0.10742525011301041</v>
      </c>
      <c r="S11077">
        <v>8.0300919711589813E-2</v>
      </c>
      <c r="T11077">
        <v>0.26802709698677063</v>
      </c>
      <c r="U11077">
        <v>0.5390738844871521</v>
      </c>
      <c r="V11077">
        <v>0.66912961006164551</v>
      </c>
    </row>
    <row r="11078" spans="1:22" x14ac:dyDescent="0.25">
      <c r="A11078" t="s">
        <v>123</v>
      </c>
      <c r="B11078" t="s">
        <v>131</v>
      </c>
      <c r="C11078" t="s">
        <v>101</v>
      </c>
      <c r="D11078" t="s">
        <v>113</v>
      </c>
      <c r="E11078" t="s">
        <v>88</v>
      </c>
      <c r="F11078" t="s">
        <v>55</v>
      </c>
      <c r="G11078">
        <v>184</v>
      </c>
      <c r="H11078">
        <v>10</v>
      </c>
      <c r="I11078">
        <f>IF(VLOOKUP(Data!$A11078,summermonths, 2, FALSE) = 1, VLOOKUP(Data!$H11078,rateblocks, 2, FALSE), VLOOKUP(Data!H11078, rateblocks,3, FALSE))</f>
        <v>2</v>
      </c>
      <c r="J11078">
        <v>2.6544220447540283</v>
      </c>
      <c r="K11078">
        <v>2.8858838081359863</v>
      </c>
      <c r="L11078">
        <v>65.364418029785156</v>
      </c>
      <c r="M11078">
        <v>0.23146174848079681</v>
      </c>
      <c r="N11078">
        <v>0.19175624847412109</v>
      </c>
      <c r="O11078">
        <v>3.677045926451683E-2</v>
      </c>
      <c r="P11078">
        <v>-8.3949215710163116E-2</v>
      </c>
      <c r="Q11078">
        <v>-1.4283771626651287E-2</v>
      </c>
      <c r="R11078">
        <v>0.1309046745300293</v>
      </c>
      <c r="S11078">
        <v>0.23146174848079681</v>
      </c>
      <c r="T11078">
        <v>0.33201882243156433</v>
      </c>
      <c r="U11078">
        <v>0.47720727324485779</v>
      </c>
      <c r="V11078">
        <v>0.54687273502349854</v>
      </c>
    </row>
    <row r="11079" spans="1:22" x14ac:dyDescent="0.25">
      <c r="A11079" t="s">
        <v>100</v>
      </c>
      <c r="B11079" t="s">
        <v>131</v>
      </c>
      <c r="C11079" t="s">
        <v>102</v>
      </c>
      <c r="D11079" t="s">
        <v>83</v>
      </c>
      <c r="E11079" t="s">
        <v>88</v>
      </c>
      <c r="F11079" t="s">
        <v>55</v>
      </c>
      <c r="G11079">
        <v>184</v>
      </c>
      <c r="H11079">
        <v>8</v>
      </c>
      <c r="I11079">
        <f>IF(VLOOKUP(Data!$A11079,summermonths, 2, FALSE) = 1, VLOOKUP(Data!$H11079,rateblocks, 2, FALSE), VLOOKUP(Data!H11079, rateblocks,3, FALSE))</f>
        <v>2</v>
      </c>
      <c r="J11079">
        <v>2.673081636428833</v>
      </c>
      <c r="K11079">
        <v>3.0113587379455566</v>
      </c>
      <c r="L11079">
        <v>75.472824096679688</v>
      </c>
      <c r="M11079">
        <v>0.33827716112136841</v>
      </c>
      <c r="N11079">
        <v>0.48356989026069641</v>
      </c>
      <c r="O11079">
        <v>0.23383983969688416</v>
      </c>
      <c r="P11079">
        <v>-0.45712453126907349</v>
      </c>
      <c r="Q11079">
        <v>-0.28144258260726929</v>
      </c>
      <c r="R11079">
        <v>8.4692865610122681E-2</v>
      </c>
      <c r="S11079">
        <v>0.33827716112136841</v>
      </c>
      <c r="T11079">
        <v>0.59186148643493652</v>
      </c>
      <c r="U11079">
        <v>0.9579969048500061</v>
      </c>
      <c r="V11079">
        <v>1.1336787939071655</v>
      </c>
    </row>
    <row r="11080" spans="1:22" x14ac:dyDescent="0.25">
      <c r="A11080" t="s">
        <v>97</v>
      </c>
      <c r="B11080" t="s">
        <v>131</v>
      </c>
      <c r="C11080" t="s">
        <v>101</v>
      </c>
      <c r="D11080" t="s">
        <v>74</v>
      </c>
      <c r="E11080" t="s">
        <v>88</v>
      </c>
      <c r="F11080" t="s">
        <v>55</v>
      </c>
      <c r="G11080">
        <v>184</v>
      </c>
      <c r="H11080">
        <v>24</v>
      </c>
      <c r="I11080">
        <f>IF(VLOOKUP(Data!$A11080,summermonths, 2, FALSE) = 1, VLOOKUP(Data!$H11080,rateblocks, 2, FALSE), VLOOKUP(Data!H11080, rateblocks,3, FALSE))</f>
        <v>3</v>
      </c>
      <c r="J11080">
        <v>2.7848291397094727</v>
      </c>
      <c r="K11080">
        <v>3.0351121425628662</v>
      </c>
      <c r="L11080">
        <v>67.433128356933594</v>
      </c>
      <c r="M11080">
        <v>0.25028306245803833</v>
      </c>
      <c r="N11080">
        <v>0.30333733558654785</v>
      </c>
      <c r="O11080">
        <v>9.2013537883758545E-2</v>
      </c>
      <c r="P11080">
        <v>-0.24866245687007904</v>
      </c>
      <c r="Q11080">
        <v>-0.13845936954021454</v>
      </c>
      <c r="R11080">
        <v>9.1212809085845947E-2</v>
      </c>
      <c r="S11080">
        <v>0.25028306245803833</v>
      </c>
      <c r="T11080">
        <v>0.40935331583023071</v>
      </c>
      <c r="U11080">
        <v>0.63902550935745239</v>
      </c>
      <c r="V11080">
        <v>0.74922859668731689</v>
      </c>
    </row>
    <row r="11081" spans="1:22" x14ac:dyDescent="0.25">
      <c r="A11081" t="s">
        <v>95</v>
      </c>
      <c r="B11081" t="s">
        <v>131</v>
      </c>
      <c r="C11081" t="s">
        <v>101</v>
      </c>
      <c r="D11081" t="s">
        <v>72</v>
      </c>
      <c r="E11081" t="s">
        <v>88</v>
      </c>
      <c r="F11081" t="s">
        <v>55</v>
      </c>
      <c r="G11081">
        <v>184</v>
      </c>
      <c r="H11081">
        <v>6</v>
      </c>
      <c r="I11081">
        <f>IF(VLOOKUP(Data!$A11081,summermonths, 2, FALSE) = 1, VLOOKUP(Data!$H11081,rateblocks, 2, FALSE), VLOOKUP(Data!H11081, rateblocks,3, FALSE))</f>
        <v>3</v>
      </c>
      <c r="J11081">
        <v>1.9625313282012939</v>
      </c>
      <c r="K11081">
        <v>2.3950598239898682</v>
      </c>
      <c r="L11081">
        <v>57.996467590332031</v>
      </c>
      <c r="M11081">
        <v>0.43252849578857422</v>
      </c>
      <c r="N11081">
        <v>0.31992393732070923</v>
      </c>
      <c r="O11081">
        <v>0.10235132277011871</v>
      </c>
      <c r="P11081">
        <v>-9.3699552118778229E-2</v>
      </c>
      <c r="Q11081">
        <v>2.2529473528265953E-2</v>
      </c>
      <c r="R11081">
        <v>0.26476022601127625</v>
      </c>
      <c r="S11081">
        <v>0.43252849578857422</v>
      </c>
      <c r="T11081">
        <v>0.60029679536819458</v>
      </c>
      <c r="U11081">
        <v>0.84252750873565674</v>
      </c>
      <c r="V11081">
        <v>0.95875656604766846</v>
      </c>
    </row>
    <row r="11082" spans="1:22" x14ac:dyDescent="0.25">
      <c r="A11082" t="s">
        <v>99</v>
      </c>
      <c r="B11082" t="s">
        <v>131</v>
      </c>
      <c r="C11082" t="s">
        <v>102</v>
      </c>
      <c r="D11082" t="s">
        <v>82</v>
      </c>
      <c r="E11082" t="s">
        <v>88</v>
      </c>
      <c r="F11082" t="s">
        <v>55</v>
      </c>
      <c r="G11082">
        <v>184</v>
      </c>
      <c r="H11082">
        <v>3</v>
      </c>
      <c r="I11082">
        <f>IF(VLOOKUP(Data!$A11082,summermonths, 2, FALSE) = 1, VLOOKUP(Data!$H11082,rateblocks, 2, FALSE), VLOOKUP(Data!H11082, rateblocks,3, FALSE))</f>
        <v>3</v>
      </c>
      <c r="J11082">
        <v>2.7387688159942627</v>
      </c>
      <c r="K11082">
        <v>3.0096738338470459</v>
      </c>
      <c r="L11082">
        <v>72.847824096679688</v>
      </c>
      <c r="M11082">
        <v>0.27090510725975037</v>
      </c>
      <c r="N11082">
        <v>0.46773836016654968</v>
      </c>
      <c r="O11082">
        <v>0.21877917647361755</v>
      </c>
      <c r="P11082">
        <v>-0.49845603108406067</v>
      </c>
      <c r="Q11082">
        <v>-0.32852572202682495</v>
      </c>
      <c r="R11082">
        <v>2.5622870773077011E-2</v>
      </c>
      <c r="S11082">
        <v>0.27090510725975037</v>
      </c>
      <c r="T11082">
        <v>0.51618736982345581</v>
      </c>
      <c r="U11082">
        <v>0.87033593654632568</v>
      </c>
      <c r="V11082">
        <v>1.0402662754058838</v>
      </c>
    </row>
    <row r="11083" spans="1:22" x14ac:dyDescent="0.25">
      <c r="A11083" t="s">
        <v>96</v>
      </c>
      <c r="B11083" t="s">
        <v>131</v>
      </c>
      <c r="C11083" t="s">
        <v>102</v>
      </c>
      <c r="D11083" t="s">
        <v>79</v>
      </c>
      <c r="E11083" t="s">
        <v>88</v>
      </c>
      <c r="F11083" t="s">
        <v>55</v>
      </c>
      <c r="G11083">
        <v>184</v>
      </c>
      <c r="H11083">
        <v>23</v>
      </c>
      <c r="I11083">
        <f>IF(VLOOKUP(Data!$A11083,summermonths, 2, FALSE) = 1, VLOOKUP(Data!$H11083,rateblocks, 2, FALSE), VLOOKUP(Data!H11083, rateblocks,3, FALSE))</f>
        <v>3</v>
      </c>
      <c r="J11083">
        <v>2.9327366352081299</v>
      </c>
      <c r="K11083">
        <v>3.1022281646728516</v>
      </c>
      <c r="L11083">
        <v>69.923912048339844</v>
      </c>
      <c r="M11083">
        <v>0.16949161887168884</v>
      </c>
      <c r="N11083">
        <v>0.50564420223236084</v>
      </c>
      <c r="O11083">
        <v>0.25567606091499329</v>
      </c>
      <c r="P11083">
        <v>-0.66221910715103149</v>
      </c>
      <c r="Q11083">
        <v>-0.47851750254631042</v>
      </c>
      <c r="R11083">
        <v>-9.5668457448482513E-2</v>
      </c>
      <c r="S11083">
        <v>0.16949161887168884</v>
      </c>
      <c r="T11083">
        <v>0.4346517026424408</v>
      </c>
      <c r="U11083">
        <v>0.81750071048736572</v>
      </c>
      <c r="V11083">
        <v>1.0012023448944092</v>
      </c>
    </row>
    <row r="11084" spans="1:22" x14ac:dyDescent="0.25">
      <c r="A11084" t="s">
        <v>99</v>
      </c>
      <c r="B11084" t="s">
        <v>131</v>
      </c>
      <c r="C11084" t="s">
        <v>101</v>
      </c>
      <c r="D11084" t="s">
        <v>76</v>
      </c>
      <c r="E11084" t="s">
        <v>88</v>
      </c>
      <c r="F11084" t="s">
        <v>55</v>
      </c>
      <c r="G11084">
        <v>184</v>
      </c>
      <c r="H11084">
        <v>11</v>
      </c>
      <c r="I11084">
        <f>IF(VLOOKUP(Data!$A11084,summermonths, 2, FALSE) = 1, VLOOKUP(Data!$H11084,rateblocks, 2, FALSE), VLOOKUP(Data!H11084, rateblocks,3, FALSE))</f>
        <v>2</v>
      </c>
      <c r="J11084">
        <v>3.8461296558380127</v>
      </c>
      <c r="K11084">
        <v>3.5967724323272705</v>
      </c>
      <c r="L11084">
        <v>79.014793395996094</v>
      </c>
      <c r="M11084">
        <v>-0.24935738742351532</v>
      </c>
      <c r="N11084">
        <v>0.2740497887134552</v>
      </c>
      <c r="O11084">
        <v>7.5103290379047394E-2</v>
      </c>
      <c r="P11084">
        <v>-0.70012915134429932</v>
      </c>
      <c r="Q11084">
        <v>-0.6005663275718689</v>
      </c>
      <c r="R11084">
        <v>-0.39306923747062683</v>
      </c>
      <c r="S11084">
        <v>-0.24935738742351532</v>
      </c>
      <c r="T11084">
        <v>-0.10564553737640381</v>
      </c>
      <c r="U11084">
        <v>0.10185154527425766</v>
      </c>
      <c r="V11084">
        <v>0.20141440629959106</v>
      </c>
    </row>
    <row r="11085" spans="1:22" x14ac:dyDescent="0.25">
      <c r="A11085" t="s">
        <v>96</v>
      </c>
      <c r="B11085" t="s">
        <v>131</v>
      </c>
      <c r="C11085" t="s">
        <v>101</v>
      </c>
      <c r="D11085" t="s">
        <v>73</v>
      </c>
      <c r="E11085" t="s">
        <v>88</v>
      </c>
      <c r="F11085" t="s">
        <v>55</v>
      </c>
      <c r="G11085">
        <v>184</v>
      </c>
      <c r="H11085">
        <v>22</v>
      </c>
      <c r="I11085">
        <f>IF(VLOOKUP(Data!$A11085,summermonths, 2, FALSE) = 1, VLOOKUP(Data!$H11085,rateblocks, 2, FALSE), VLOOKUP(Data!H11085, rateblocks,3, FALSE))</f>
        <v>2</v>
      </c>
      <c r="J11085">
        <v>3.3120110034942627</v>
      </c>
      <c r="K11085">
        <v>3.3842601776123047</v>
      </c>
      <c r="L11085">
        <v>65.311019897460938</v>
      </c>
      <c r="M11085">
        <v>7.224901020526886E-2</v>
      </c>
      <c r="N11085">
        <v>0.29612013697624207</v>
      </c>
      <c r="O11085">
        <v>8.7687134742736816E-2</v>
      </c>
      <c r="P11085">
        <v>-0.41482526063919067</v>
      </c>
      <c r="Q11085">
        <v>-0.30724421143531799</v>
      </c>
      <c r="R11085">
        <v>-8.3036541938781738E-2</v>
      </c>
      <c r="S11085">
        <v>7.224901020526886E-2</v>
      </c>
      <c r="T11085">
        <v>0.22753456234931946</v>
      </c>
      <c r="U11085">
        <v>0.45174223184585571</v>
      </c>
      <c r="V11085">
        <v>0.55932331085205078</v>
      </c>
    </row>
    <row r="11086" spans="1:22" x14ac:dyDescent="0.25">
      <c r="A11086" t="s">
        <v>124</v>
      </c>
      <c r="B11086" t="s">
        <v>131</v>
      </c>
      <c r="C11086" t="s">
        <v>101</v>
      </c>
      <c r="D11086" t="s">
        <v>119</v>
      </c>
      <c r="E11086" t="s">
        <v>88</v>
      </c>
      <c r="F11086" t="s">
        <v>55</v>
      </c>
      <c r="G11086">
        <v>184</v>
      </c>
      <c r="H11086">
        <v>18</v>
      </c>
      <c r="I11086">
        <f>IF(VLOOKUP(Data!$A11086,summermonths, 2, FALSE) = 1, VLOOKUP(Data!$H11086,rateblocks, 2, FALSE), VLOOKUP(Data!H11086, rateblocks,3, FALSE))</f>
        <v>1</v>
      </c>
      <c r="J11086">
        <v>3.0058598518371582</v>
      </c>
      <c r="K11086">
        <v>3.239025354385376</v>
      </c>
      <c r="L11086">
        <v>69.195907592773438</v>
      </c>
      <c r="M11086">
        <v>0.23316545784473419</v>
      </c>
      <c r="N11086">
        <v>0.19763708114624023</v>
      </c>
      <c r="O11086">
        <v>3.906041756272316E-2</v>
      </c>
      <c r="P11086">
        <v>-9.1918610036373138E-2</v>
      </c>
      <c r="Q11086">
        <v>-2.0116653293371201E-2</v>
      </c>
      <c r="R11086">
        <v>0.12952446937561035</v>
      </c>
      <c r="S11086">
        <v>0.23316545784473419</v>
      </c>
      <c r="T11086">
        <v>0.33680644631385803</v>
      </c>
      <c r="U11086">
        <v>0.48644757270812988</v>
      </c>
      <c r="V11086">
        <v>0.55824953317642212</v>
      </c>
    </row>
    <row r="11087" spans="1:22" x14ac:dyDescent="0.25">
      <c r="A11087" t="s">
        <v>98</v>
      </c>
      <c r="B11087" t="s">
        <v>131</v>
      </c>
      <c r="C11087" t="s">
        <v>102</v>
      </c>
      <c r="D11087" t="s">
        <v>81</v>
      </c>
      <c r="E11087" t="s">
        <v>88</v>
      </c>
      <c r="F11087" t="s">
        <v>55</v>
      </c>
      <c r="G11087">
        <v>184</v>
      </c>
      <c r="H11087">
        <v>20</v>
      </c>
      <c r="I11087">
        <f>IF(VLOOKUP(Data!$A11087,summermonths, 2, FALSE) = 1, VLOOKUP(Data!$H11087,rateblocks, 2, FALSE), VLOOKUP(Data!H11087, rateblocks,3, FALSE))</f>
        <v>2</v>
      </c>
      <c r="J11087">
        <v>4.2366442680358887</v>
      </c>
      <c r="K11087">
        <v>4.3511142730712891</v>
      </c>
      <c r="L11087">
        <v>78.706520080566406</v>
      </c>
      <c r="M11087">
        <v>0.11447001248598099</v>
      </c>
      <c r="N11087">
        <v>0.93184667825698853</v>
      </c>
      <c r="O11087">
        <v>0.86833822727203369</v>
      </c>
      <c r="P11087">
        <v>-1.4182813167572021</v>
      </c>
      <c r="Q11087">
        <v>-1.0797395706176758</v>
      </c>
      <c r="R11087">
        <v>-0.37419086694717407</v>
      </c>
      <c r="S11087">
        <v>0.11447001248598099</v>
      </c>
      <c r="T11087">
        <v>0.60313087701797485</v>
      </c>
      <c r="U11087">
        <v>1.3086795806884766</v>
      </c>
      <c r="V11087">
        <v>1.6472214460372925</v>
      </c>
    </row>
    <row r="11088" spans="1:22" x14ac:dyDescent="0.25">
      <c r="A11088" t="s">
        <v>98</v>
      </c>
      <c r="B11088" t="s">
        <v>131</v>
      </c>
      <c r="C11088" t="s">
        <v>102</v>
      </c>
      <c r="D11088" t="s">
        <v>81</v>
      </c>
      <c r="E11088" t="s">
        <v>88</v>
      </c>
      <c r="F11088" t="s">
        <v>55</v>
      </c>
      <c r="G11088">
        <v>184</v>
      </c>
      <c r="H11088">
        <v>4</v>
      </c>
      <c r="I11088">
        <f>IF(VLOOKUP(Data!$A11088,summermonths, 2, FALSE) = 1, VLOOKUP(Data!$H11088,rateblocks, 2, FALSE), VLOOKUP(Data!H11088, rateblocks,3, FALSE))</f>
        <v>3</v>
      </c>
      <c r="J11088">
        <v>2.5592794418334961</v>
      </c>
      <c r="K11088">
        <v>2.8219563961029053</v>
      </c>
      <c r="L11088">
        <v>70.885871887207031</v>
      </c>
      <c r="M11088">
        <v>0.26267716288566589</v>
      </c>
      <c r="N11088">
        <v>0.53153073787689209</v>
      </c>
      <c r="O11088">
        <v>0.28252491354942322</v>
      </c>
      <c r="P11088">
        <v>-0.61161309480667114</v>
      </c>
      <c r="Q11088">
        <v>-0.41850689053535461</v>
      </c>
      <c r="R11088">
        <v>-1.6057828441262245E-2</v>
      </c>
      <c r="S11088">
        <v>0.26267716288566589</v>
      </c>
      <c r="T11088">
        <v>0.54141217470169067</v>
      </c>
      <c r="U11088">
        <v>0.94386118650436401</v>
      </c>
      <c r="V11088">
        <v>1.1369674205780029</v>
      </c>
    </row>
    <row r="11089" spans="1:22" x14ac:dyDescent="0.25">
      <c r="A11089" t="s">
        <v>100</v>
      </c>
      <c r="B11089" t="s">
        <v>131</v>
      </c>
      <c r="C11089" t="s">
        <v>101</v>
      </c>
      <c r="D11089" t="s">
        <v>77</v>
      </c>
      <c r="E11089" t="s">
        <v>88</v>
      </c>
      <c r="F11089" t="s">
        <v>55</v>
      </c>
      <c r="G11089">
        <v>184</v>
      </c>
      <c r="H11089">
        <v>11</v>
      </c>
      <c r="I11089">
        <f>IF(VLOOKUP(Data!$A11089,summermonths, 2, FALSE) = 1, VLOOKUP(Data!$H11089,rateblocks, 2, FALSE), VLOOKUP(Data!H11089, rateblocks,3, FALSE))</f>
        <v>2</v>
      </c>
      <c r="J11089">
        <v>3.6983780860900879</v>
      </c>
      <c r="K11089">
        <v>3.5435416698455811</v>
      </c>
      <c r="L11089">
        <v>79.08843994140625</v>
      </c>
      <c r="M11089">
        <v>-0.15483646094799042</v>
      </c>
      <c r="N11089">
        <v>0.30488547682762146</v>
      </c>
      <c r="O11089">
        <v>9.2955157160758972E-2</v>
      </c>
      <c r="P11089">
        <v>-0.65632843971252441</v>
      </c>
      <c r="Q11089">
        <v>-0.54556292295455933</v>
      </c>
      <c r="R11089">
        <v>-0.3147185742855072</v>
      </c>
      <c r="S11089">
        <v>-0.15483646094799042</v>
      </c>
      <c r="T11089">
        <v>5.0456393510103226E-3</v>
      </c>
      <c r="U11089">
        <v>0.23589000105857849</v>
      </c>
      <c r="V11089">
        <v>0.34665551781654358</v>
      </c>
    </row>
    <row r="11090" spans="1:22" x14ac:dyDescent="0.25">
      <c r="A11090" t="s">
        <v>125</v>
      </c>
      <c r="B11090" t="s">
        <v>131</v>
      </c>
      <c r="C11090" t="s">
        <v>102</v>
      </c>
      <c r="D11090" t="s">
        <v>116</v>
      </c>
      <c r="E11090" t="s">
        <v>88</v>
      </c>
      <c r="F11090" t="s">
        <v>55</v>
      </c>
      <c r="G11090">
        <v>184</v>
      </c>
      <c r="H11090">
        <v>15</v>
      </c>
      <c r="I11090">
        <f>IF(VLOOKUP(Data!$A11090,summermonths, 2, FALSE) = 1, VLOOKUP(Data!$H11090,rateblocks, 2, FALSE), VLOOKUP(Data!H11090, rateblocks,3, FALSE))</f>
        <v>2</v>
      </c>
      <c r="J11090">
        <v>4.0451459884643555</v>
      </c>
      <c r="K11090">
        <v>3.7197010517120361</v>
      </c>
      <c r="L11090">
        <v>82.043479919433594</v>
      </c>
      <c r="M11090">
        <v>-0.3254450261592865</v>
      </c>
      <c r="N11090">
        <v>0.37612143158912659</v>
      </c>
      <c r="O11090">
        <v>0.14146733283996582</v>
      </c>
      <c r="P11090">
        <v>-0.94410973787307739</v>
      </c>
      <c r="Q11090">
        <v>-0.80746406316757202</v>
      </c>
      <c r="R11090">
        <v>-0.52268332242965698</v>
      </c>
      <c r="S11090">
        <v>-0.3254450261592865</v>
      </c>
      <c r="T11090">
        <v>-0.1282067596912384</v>
      </c>
      <c r="U11090">
        <v>0.15657398104667664</v>
      </c>
      <c r="V11090">
        <v>0.29321968555450439</v>
      </c>
    </row>
    <row r="11091" spans="1:22" x14ac:dyDescent="0.25">
      <c r="A11091" t="s">
        <v>97</v>
      </c>
      <c r="B11091" t="s">
        <v>131</v>
      </c>
      <c r="C11091" t="s">
        <v>101</v>
      </c>
      <c r="D11091" t="s">
        <v>74</v>
      </c>
      <c r="E11091" t="s">
        <v>88</v>
      </c>
      <c r="F11091" t="s">
        <v>55</v>
      </c>
      <c r="G11091">
        <v>184</v>
      </c>
      <c r="H11091">
        <v>8</v>
      </c>
      <c r="I11091">
        <f>IF(VLOOKUP(Data!$A11091,summermonths, 2, FALSE) = 1, VLOOKUP(Data!$H11091,rateblocks, 2, FALSE), VLOOKUP(Data!H11091, rateblocks,3, FALSE))</f>
        <v>2</v>
      </c>
      <c r="J11091">
        <v>2.6050705909729004</v>
      </c>
      <c r="K11091">
        <v>2.8145983219146729</v>
      </c>
      <c r="L11091">
        <v>68.476608276367188</v>
      </c>
      <c r="M11091">
        <v>0.20952777564525604</v>
      </c>
      <c r="N11091">
        <v>0.28670862317085266</v>
      </c>
      <c r="O11091">
        <v>8.2201831042766571E-2</v>
      </c>
      <c r="P11091">
        <v>-0.26206594705581665</v>
      </c>
      <c r="Q11091">
        <v>-0.15790410339832306</v>
      </c>
      <c r="R11091">
        <v>5.9177625924348831E-2</v>
      </c>
      <c r="S11091">
        <v>0.20952777564525604</v>
      </c>
      <c r="T11091">
        <v>0.35987791419029236</v>
      </c>
      <c r="U11091">
        <v>0.57695966958999634</v>
      </c>
      <c r="V11091">
        <v>0.68112146854400635</v>
      </c>
    </row>
    <row r="11092" spans="1:22" x14ac:dyDescent="0.25">
      <c r="A11092" t="s">
        <v>100</v>
      </c>
      <c r="B11092" t="s">
        <v>131</v>
      </c>
      <c r="C11092" t="s">
        <v>102</v>
      </c>
      <c r="D11092" t="s">
        <v>83</v>
      </c>
      <c r="E11092" t="s">
        <v>88</v>
      </c>
      <c r="F11092" t="s">
        <v>55</v>
      </c>
      <c r="G11092">
        <v>184</v>
      </c>
      <c r="H11092">
        <v>19</v>
      </c>
      <c r="I11092">
        <f>IF(VLOOKUP(Data!$A11092,summermonths, 2, FALSE) = 1, VLOOKUP(Data!$H11092,rateblocks, 2, FALSE), VLOOKUP(Data!H11092, rateblocks,3, FALSE))</f>
        <v>2</v>
      </c>
      <c r="J11092">
        <v>4.2172746658325195</v>
      </c>
      <c r="K11092">
        <v>4.0697283744812012</v>
      </c>
      <c r="L11092">
        <v>78.032608032226562</v>
      </c>
      <c r="M11092">
        <v>-0.14754651486873627</v>
      </c>
      <c r="N11092">
        <v>0.50674426555633545</v>
      </c>
      <c r="O11092">
        <v>0.25678974390029907</v>
      </c>
      <c r="P11092">
        <v>-0.98106664419174194</v>
      </c>
      <c r="Q11092">
        <v>-0.79696542024612427</v>
      </c>
      <c r="R11092">
        <v>-0.41328346729278564</v>
      </c>
      <c r="S11092">
        <v>-0.14754651486873627</v>
      </c>
      <c r="T11092">
        <v>0.11819043755531311</v>
      </c>
      <c r="U11092">
        <v>0.50187242031097412</v>
      </c>
      <c r="V11092">
        <v>0.6859736442565918</v>
      </c>
    </row>
    <row r="11093" spans="1:22" x14ac:dyDescent="0.25">
      <c r="A11093" t="s">
        <v>123</v>
      </c>
      <c r="B11093" t="s">
        <v>131</v>
      </c>
      <c r="C11093" t="s">
        <v>102</v>
      </c>
      <c r="D11093" t="s">
        <v>118</v>
      </c>
      <c r="E11093" t="s">
        <v>88</v>
      </c>
      <c r="F11093" t="s">
        <v>55</v>
      </c>
      <c r="G11093">
        <v>184</v>
      </c>
      <c r="H11093">
        <v>18</v>
      </c>
      <c r="I11093">
        <f>IF(VLOOKUP(Data!$A11093,summermonths, 2, FALSE) = 1, VLOOKUP(Data!$H11093,rateblocks, 2, FALSE), VLOOKUP(Data!H11093, rateblocks,3, FALSE))</f>
        <v>1</v>
      </c>
      <c r="J11093">
        <v>4.1054868698120117</v>
      </c>
      <c r="K11093">
        <v>3.5615489482879639</v>
      </c>
      <c r="L11093">
        <v>72.228263854980469</v>
      </c>
      <c r="M11093">
        <v>-0.5439378023147583</v>
      </c>
      <c r="N11093">
        <v>0.64555966854095459</v>
      </c>
      <c r="O11093">
        <v>0.41674727201461792</v>
      </c>
      <c r="P11093">
        <v>-1.6057889461517334</v>
      </c>
      <c r="Q11093">
        <v>-1.3712557554244995</v>
      </c>
      <c r="R11093">
        <v>-0.88246959447860718</v>
      </c>
      <c r="S11093">
        <v>-0.5439378023147583</v>
      </c>
      <c r="T11093">
        <v>-0.20540598034858704</v>
      </c>
      <c r="U11093">
        <v>0.28338021039962769</v>
      </c>
      <c r="V11093">
        <v>0.5179133415222168</v>
      </c>
    </row>
    <row r="11094" spans="1:22" x14ac:dyDescent="0.25">
      <c r="A11094" t="s">
        <v>122</v>
      </c>
      <c r="B11094" t="s">
        <v>131</v>
      </c>
      <c r="C11094" t="s">
        <v>101</v>
      </c>
      <c r="D11094" t="s">
        <v>117</v>
      </c>
      <c r="E11094" t="s">
        <v>88</v>
      </c>
      <c r="F11094" t="s">
        <v>55</v>
      </c>
      <c r="G11094">
        <v>184</v>
      </c>
      <c r="H11094">
        <v>1</v>
      </c>
      <c r="I11094">
        <f>IF(VLOOKUP(Data!$A11094,summermonths, 2, FALSE) = 1, VLOOKUP(Data!$H11094,rateblocks, 2, FALSE), VLOOKUP(Data!H11094, rateblocks,3, FALSE))</f>
        <v>3</v>
      </c>
      <c r="J11094">
        <v>2.3377768993377686</v>
      </c>
      <c r="K11094">
        <v>2.5261845588684082</v>
      </c>
      <c r="L11094">
        <v>53.214946746826172</v>
      </c>
      <c r="M11094">
        <v>0.18840759992599487</v>
      </c>
      <c r="N11094">
        <v>0.20399703085422516</v>
      </c>
      <c r="O11094">
        <v>4.1614789515733719E-2</v>
      </c>
      <c r="P11094">
        <v>-0.14713765680789948</v>
      </c>
      <c r="Q11094">
        <v>-7.3025114834308624E-2</v>
      </c>
      <c r="R11094">
        <v>8.1431455910205841E-2</v>
      </c>
      <c r="S11094">
        <v>0.18840759992599487</v>
      </c>
      <c r="T11094">
        <v>0.2953837513923645</v>
      </c>
      <c r="U11094">
        <v>0.44984030723571777</v>
      </c>
      <c r="V11094">
        <v>0.52395284175872803</v>
      </c>
    </row>
    <row r="11095" spans="1:22" x14ac:dyDescent="0.25">
      <c r="A11095" t="s">
        <v>123</v>
      </c>
      <c r="B11095" t="s">
        <v>131</v>
      </c>
      <c r="C11095" t="s">
        <v>102</v>
      </c>
      <c r="D11095" t="s">
        <v>118</v>
      </c>
      <c r="E11095" t="s">
        <v>88</v>
      </c>
      <c r="F11095" t="s">
        <v>55</v>
      </c>
      <c r="G11095">
        <v>184</v>
      </c>
      <c r="H11095">
        <v>15</v>
      </c>
      <c r="I11095">
        <f>IF(VLOOKUP(Data!$A11095,summermonths, 2, FALSE) = 1, VLOOKUP(Data!$H11095,rateblocks, 2, FALSE), VLOOKUP(Data!H11095, rateblocks,3, FALSE))</f>
        <v>2</v>
      </c>
      <c r="J11095">
        <v>3.1078016757965088</v>
      </c>
      <c r="K11095">
        <v>3.4576358795166016</v>
      </c>
      <c r="L11095">
        <v>82.766304016113281</v>
      </c>
      <c r="M11095">
        <v>0.349834144115448</v>
      </c>
      <c r="N11095">
        <v>0.40869072079658508</v>
      </c>
      <c r="O11095">
        <v>0.16702809929847717</v>
      </c>
      <c r="P11095">
        <v>-0.32240226864814758</v>
      </c>
      <c r="Q11095">
        <v>-0.17392408847808838</v>
      </c>
      <c r="R11095">
        <v>0.13551652431488037</v>
      </c>
      <c r="S11095">
        <v>0.349834144115448</v>
      </c>
      <c r="T11095">
        <v>0.56415176391601563</v>
      </c>
      <c r="U11095">
        <v>0.87359237670898438</v>
      </c>
      <c r="V11095">
        <v>1.0220705270767212</v>
      </c>
    </row>
    <row r="11096" spans="1:22" x14ac:dyDescent="0.25">
      <c r="A11096" t="s">
        <v>123</v>
      </c>
      <c r="B11096" t="s">
        <v>131</v>
      </c>
      <c r="C11096" t="s">
        <v>102</v>
      </c>
      <c r="D11096" t="s">
        <v>118</v>
      </c>
      <c r="E11096" t="s">
        <v>88</v>
      </c>
      <c r="F11096" t="s">
        <v>55</v>
      </c>
      <c r="G11096">
        <v>184</v>
      </c>
      <c r="H11096">
        <v>19</v>
      </c>
      <c r="I11096">
        <f>IF(VLOOKUP(Data!$A11096,summermonths, 2, FALSE) = 1, VLOOKUP(Data!$H11096,rateblocks, 2, FALSE), VLOOKUP(Data!H11096, rateblocks,3, FALSE))</f>
        <v>1</v>
      </c>
      <c r="J11096">
        <v>4.261528491973877</v>
      </c>
      <c r="K11096">
        <v>3.7149999141693115</v>
      </c>
      <c r="L11096">
        <v>68.815216064453125</v>
      </c>
      <c r="M11096">
        <v>-0.54652851819992065</v>
      </c>
      <c r="N11096">
        <v>0.70367145538330078</v>
      </c>
      <c r="O11096">
        <v>0.4951535165309906</v>
      </c>
      <c r="P11096">
        <v>-1.7039650678634644</v>
      </c>
      <c r="Q11096">
        <v>-1.4483197927474976</v>
      </c>
      <c r="R11096">
        <v>-0.91553419828414917</v>
      </c>
      <c r="S11096">
        <v>-0.54652851819992065</v>
      </c>
      <c r="T11096">
        <v>-0.17752285301685333</v>
      </c>
      <c r="U11096">
        <v>0.35526272654533386</v>
      </c>
      <c r="V11096">
        <v>0.61090803146362305</v>
      </c>
    </row>
    <row r="11097" spans="1:22" x14ac:dyDescent="0.25">
      <c r="A11097" t="s">
        <v>122</v>
      </c>
      <c r="B11097" t="s">
        <v>131</v>
      </c>
      <c r="C11097" t="s">
        <v>102</v>
      </c>
      <c r="D11097" t="s">
        <v>115</v>
      </c>
      <c r="E11097" t="s">
        <v>88</v>
      </c>
      <c r="F11097" t="s">
        <v>55</v>
      </c>
      <c r="G11097">
        <v>184</v>
      </c>
      <c r="H11097">
        <v>8</v>
      </c>
      <c r="I11097">
        <f>IF(VLOOKUP(Data!$A11097,summermonths, 2, FALSE) = 1, VLOOKUP(Data!$H11097,rateblocks, 2, FALSE), VLOOKUP(Data!H11097, rateblocks,3, FALSE))</f>
        <v>2</v>
      </c>
      <c r="J11097">
        <v>1.9359291791915894</v>
      </c>
      <c r="K11097">
        <v>2.476010799407959</v>
      </c>
      <c r="L11097">
        <v>39.673912048339844</v>
      </c>
      <c r="M11097">
        <v>0.54008162021636963</v>
      </c>
      <c r="N11097">
        <v>0.39505875110626221</v>
      </c>
      <c r="O11097">
        <v>0.15607140958309174</v>
      </c>
      <c r="P11097">
        <v>-0.10973219573497772</v>
      </c>
      <c r="Q11097">
        <v>3.3793460577726364E-2</v>
      </c>
      <c r="R11097">
        <v>0.33291259407997131</v>
      </c>
      <c r="S11097">
        <v>0.54008162021636963</v>
      </c>
      <c r="T11097">
        <v>0.74725061655044556</v>
      </c>
      <c r="U11097">
        <v>1.0463697910308838</v>
      </c>
      <c r="V11097">
        <v>1.1898953914642334</v>
      </c>
    </row>
    <row r="11098" spans="1:22" x14ac:dyDescent="0.25">
      <c r="A11098" t="s">
        <v>96</v>
      </c>
      <c r="B11098" t="s">
        <v>131</v>
      </c>
      <c r="C11098" t="s">
        <v>101</v>
      </c>
      <c r="D11098" t="s">
        <v>73</v>
      </c>
      <c r="E11098" t="s">
        <v>88</v>
      </c>
      <c r="F11098" t="s">
        <v>55</v>
      </c>
      <c r="G11098">
        <v>184</v>
      </c>
      <c r="H11098">
        <v>18</v>
      </c>
      <c r="I11098">
        <f>IF(VLOOKUP(Data!$A11098,summermonths, 2, FALSE) = 1, VLOOKUP(Data!$H11098,rateblocks, 2, FALSE), VLOOKUP(Data!H11098, rateblocks,3, FALSE))</f>
        <v>1</v>
      </c>
      <c r="J11098">
        <v>3.3337314128875732</v>
      </c>
      <c r="K11098">
        <v>3.4609386920928955</v>
      </c>
      <c r="L11098">
        <v>72.662055969238281</v>
      </c>
      <c r="M11098">
        <v>0.12720738351345062</v>
      </c>
      <c r="N11098">
        <v>0.25939863920211792</v>
      </c>
      <c r="O11098">
        <v>6.7287653684616089E-2</v>
      </c>
      <c r="P11098">
        <v>-0.29946541786193848</v>
      </c>
      <c r="Q11098">
        <v>-0.20522534847259521</v>
      </c>
      <c r="R11098">
        <v>-8.8213961571455002E-3</v>
      </c>
      <c r="S11098">
        <v>0.12720738351345062</v>
      </c>
      <c r="T11098">
        <v>0.26323616504669189</v>
      </c>
      <c r="U11098">
        <v>0.45964011549949646</v>
      </c>
      <c r="V11098">
        <v>0.55388015508651733</v>
      </c>
    </row>
    <row r="11099" spans="1:22" x14ac:dyDescent="0.25">
      <c r="A11099" t="s">
        <v>97</v>
      </c>
      <c r="B11099" t="s">
        <v>131</v>
      </c>
      <c r="C11099" t="s">
        <v>102</v>
      </c>
      <c r="D11099" t="s">
        <v>80</v>
      </c>
      <c r="E11099" t="s">
        <v>88</v>
      </c>
      <c r="F11099" t="s">
        <v>55</v>
      </c>
      <c r="G11099">
        <v>184</v>
      </c>
      <c r="H11099">
        <v>2</v>
      </c>
      <c r="I11099">
        <f>IF(VLOOKUP(Data!$A11099,summermonths, 2, FALSE) = 1, VLOOKUP(Data!$H11099,rateblocks, 2, FALSE), VLOOKUP(Data!H11099, rateblocks,3, FALSE))</f>
        <v>3</v>
      </c>
      <c r="J11099">
        <v>2.691025972366333</v>
      </c>
      <c r="K11099">
        <v>2.6947011947631836</v>
      </c>
      <c r="L11099">
        <v>73.451087951660156</v>
      </c>
      <c r="M11099">
        <v>3.6750601138919592E-3</v>
      </c>
      <c r="N11099">
        <v>0.50278794765472412</v>
      </c>
      <c r="O11099">
        <v>0.25279572606086731</v>
      </c>
      <c r="P11099">
        <v>-0.82333749532699585</v>
      </c>
      <c r="Q11099">
        <v>-0.64067363739013672</v>
      </c>
      <c r="R11099">
        <v>-0.25998720526695251</v>
      </c>
      <c r="S11099">
        <v>3.6750601138919592E-3</v>
      </c>
      <c r="T11099">
        <v>0.26733732223510742</v>
      </c>
      <c r="U11099">
        <v>0.64802372455596924</v>
      </c>
      <c r="V11099">
        <v>0.83068764209747314</v>
      </c>
    </row>
    <row r="11100" spans="1:22" x14ac:dyDescent="0.25">
      <c r="A11100" t="s">
        <v>99</v>
      </c>
      <c r="B11100" t="s">
        <v>131</v>
      </c>
      <c r="C11100" t="s">
        <v>102</v>
      </c>
      <c r="D11100" t="s">
        <v>82</v>
      </c>
      <c r="E11100" t="s">
        <v>88</v>
      </c>
      <c r="F11100" t="s">
        <v>55</v>
      </c>
      <c r="G11100">
        <v>184</v>
      </c>
      <c r="H11100">
        <v>24</v>
      </c>
      <c r="I11100">
        <f>IF(VLOOKUP(Data!$A11100,summermonths, 2, FALSE) = 1, VLOOKUP(Data!$H11100,rateblocks, 2, FALSE), VLOOKUP(Data!H11100, rateblocks,3, FALSE))</f>
        <v>3</v>
      </c>
      <c r="J11100">
        <v>2.5542173385620117</v>
      </c>
      <c r="K11100">
        <v>3.3068206310272217</v>
      </c>
      <c r="L11100">
        <v>78.967391967773437</v>
      </c>
      <c r="M11100">
        <v>0.75260335206985474</v>
      </c>
      <c r="N11100">
        <v>0.54565101861953735</v>
      </c>
      <c r="O11100">
        <v>0.29773503541946411</v>
      </c>
      <c r="P11100">
        <v>-0.14491270482540131</v>
      </c>
      <c r="Q11100">
        <v>5.332343652844429E-2</v>
      </c>
      <c r="R11100">
        <v>0.46646368503570557</v>
      </c>
      <c r="S11100">
        <v>0.75260335206985474</v>
      </c>
      <c r="T11100">
        <v>1.0387430191040039</v>
      </c>
      <c r="U11100">
        <v>1.4518833160400391</v>
      </c>
      <c r="V11100">
        <v>1.650119423866272</v>
      </c>
    </row>
    <row r="11101" spans="1:22" x14ac:dyDescent="0.25">
      <c r="A11101" t="s">
        <v>122</v>
      </c>
      <c r="B11101" t="s">
        <v>131</v>
      </c>
      <c r="C11101" t="s">
        <v>102</v>
      </c>
      <c r="D11101" t="s">
        <v>115</v>
      </c>
      <c r="E11101" t="s">
        <v>88</v>
      </c>
      <c r="F11101" t="s">
        <v>55</v>
      </c>
      <c r="G11101">
        <v>184</v>
      </c>
      <c r="H11101">
        <v>16</v>
      </c>
      <c r="I11101">
        <f>IF(VLOOKUP(Data!$A11101,summermonths, 2, FALSE) = 1, VLOOKUP(Data!$H11101,rateblocks, 2, FALSE), VLOOKUP(Data!H11101, rateblocks,3, FALSE))</f>
        <v>2</v>
      </c>
      <c r="J11101">
        <v>2.0617425441741943</v>
      </c>
      <c r="K11101">
        <v>2.6529836654663086</v>
      </c>
      <c r="L11101">
        <v>56.195652008056641</v>
      </c>
      <c r="M11101">
        <v>0.59124112129211426</v>
      </c>
      <c r="N11101">
        <v>0.59206658601760864</v>
      </c>
      <c r="O11101">
        <v>0.35054284334182739</v>
      </c>
      <c r="P11101">
        <v>-0.38262173533439636</v>
      </c>
      <c r="Q11101">
        <v>-0.16752274334430695</v>
      </c>
      <c r="R11101">
        <v>0.28076109290122986</v>
      </c>
      <c r="S11101">
        <v>0.59124112129211426</v>
      </c>
      <c r="T11101">
        <v>0.90172111988067627</v>
      </c>
      <c r="U11101">
        <v>1.350005030632019</v>
      </c>
      <c r="V11101">
        <v>1.5651040077209473</v>
      </c>
    </row>
    <row r="11102" spans="1:22" x14ac:dyDescent="0.25">
      <c r="A11102" t="s">
        <v>122</v>
      </c>
      <c r="B11102" t="s">
        <v>131</v>
      </c>
      <c r="C11102" t="s">
        <v>101</v>
      </c>
      <c r="D11102" t="s">
        <v>117</v>
      </c>
      <c r="E11102" t="s">
        <v>88</v>
      </c>
      <c r="F11102" t="s">
        <v>55</v>
      </c>
      <c r="G11102">
        <v>184</v>
      </c>
      <c r="H11102">
        <v>9</v>
      </c>
      <c r="I11102">
        <f>IF(VLOOKUP(Data!$A11102,summermonths, 2, FALSE) = 1, VLOOKUP(Data!$H11102,rateblocks, 2, FALSE), VLOOKUP(Data!H11102, rateblocks,3, FALSE))</f>
        <v>2</v>
      </c>
      <c r="J11102">
        <v>2.3096842765808105</v>
      </c>
      <c r="K11102">
        <v>2.6622002124786377</v>
      </c>
      <c r="L11102">
        <v>58.748096466064453</v>
      </c>
      <c r="M11102">
        <v>0.35251602530479431</v>
      </c>
      <c r="N11102">
        <v>0.19517204165458679</v>
      </c>
      <c r="O11102">
        <v>3.8092125207185745E-2</v>
      </c>
      <c r="P11102">
        <v>3.1486585736274719E-2</v>
      </c>
      <c r="Q11102">
        <v>0.10239298641681671</v>
      </c>
      <c r="R11102">
        <v>0.25016769766807556</v>
      </c>
      <c r="S11102">
        <v>0.35251602530479431</v>
      </c>
      <c r="T11102">
        <v>0.45486435294151306</v>
      </c>
      <c r="U11102">
        <v>0.60263907909393311</v>
      </c>
      <c r="V11102">
        <v>0.6735454797744751</v>
      </c>
    </row>
    <row r="11103" spans="1:22" x14ac:dyDescent="0.25">
      <c r="A11103" t="s">
        <v>95</v>
      </c>
      <c r="B11103" t="s">
        <v>131</v>
      </c>
      <c r="C11103" t="s">
        <v>102</v>
      </c>
      <c r="D11103" t="s">
        <v>78</v>
      </c>
      <c r="E11103" t="s">
        <v>88</v>
      </c>
      <c r="F11103" t="s">
        <v>55</v>
      </c>
      <c r="G11103">
        <v>184</v>
      </c>
      <c r="H11103">
        <v>23</v>
      </c>
      <c r="I11103">
        <f>IF(VLOOKUP(Data!$A11103,summermonths, 2, FALSE) = 1, VLOOKUP(Data!$H11103,rateblocks, 2, FALSE), VLOOKUP(Data!H11103, rateblocks,3, FALSE))</f>
        <v>3</v>
      </c>
      <c r="J11103">
        <v>2.7237966060638428</v>
      </c>
      <c r="K11103">
        <v>3.3236684799194336</v>
      </c>
      <c r="L11103">
        <v>64.445655822753906</v>
      </c>
      <c r="M11103">
        <v>0.59987187385559082</v>
      </c>
      <c r="N11103">
        <v>0.62321329116821289</v>
      </c>
      <c r="O11103">
        <v>0.3883948028087616</v>
      </c>
      <c r="P11103">
        <v>-0.42522275447845459</v>
      </c>
      <c r="Q11103">
        <v>-0.19880808889865875</v>
      </c>
      <c r="R11103">
        <v>0.27305850386619568</v>
      </c>
      <c r="S11103">
        <v>0.59987187385559082</v>
      </c>
      <c r="T11103">
        <v>0.92668521404266357</v>
      </c>
      <c r="U11103">
        <v>1.3985518217086792</v>
      </c>
      <c r="V11103">
        <v>1.6249665021896362</v>
      </c>
    </row>
    <row r="11104" spans="1:22" x14ac:dyDescent="0.25">
      <c r="A11104" t="s">
        <v>123</v>
      </c>
      <c r="B11104" t="s">
        <v>131</v>
      </c>
      <c r="C11104" t="s">
        <v>102</v>
      </c>
      <c r="D11104" t="s">
        <v>118</v>
      </c>
      <c r="E11104" t="s">
        <v>88</v>
      </c>
      <c r="F11104" t="s">
        <v>55</v>
      </c>
      <c r="G11104">
        <v>184</v>
      </c>
      <c r="H11104">
        <v>4</v>
      </c>
      <c r="I11104">
        <f>IF(VLOOKUP(Data!$A11104,summermonths, 2, FALSE) = 1, VLOOKUP(Data!$H11104,rateblocks, 2, FALSE), VLOOKUP(Data!H11104, rateblocks,3, FALSE))</f>
        <v>3</v>
      </c>
      <c r="J11104">
        <v>2.4130570888519287</v>
      </c>
      <c r="K11104">
        <v>2.4743478298187256</v>
      </c>
      <c r="L11104">
        <v>55.494564056396484</v>
      </c>
      <c r="M11104">
        <v>6.129075214266777E-2</v>
      </c>
      <c r="N11104">
        <v>0.34754070639610291</v>
      </c>
      <c r="O11104">
        <v>0.12078454345464706</v>
      </c>
      <c r="P11104">
        <v>-0.51036286354064941</v>
      </c>
      <c r="Q11104">
        <v>-0.38410058617591858</v>
      </c>
      <c r="R11104">
        <v>-0.12095977365970612</v>
      </c>
      <c r="S11104">
        <v>6.129075214266777E-2</v>
      </c>
      <c r="T11104">
        <v>0.24354127049446106</v>
      </c>
      <c r="U11104">
        <v>0.50668209791183472</v>
      </c>
      <c r="V11104">
        <v>0.63294434547424316</v>
      </c>
    </row>
    <row r="11105" spans="1:22" x14ac:dyDescent="0.25">
      <c r="A11105" t="s">
        <v>95</v>
      </c>
      <c r="B11105" t="s">
        <v>131</v>
      </c>
      <c r="C11105" t="s">
        <v>102</v>
      </c>
      <c r="D11105" t="s">
        <v>78</v>
      </c>
      <c r="E11105" t="s">
        <v>88</v>
      </c>
      <c r="F11105" t="s">
        <v>55</v>
      </c>
      <c r="G11105">
        <v>184</v>
      </c>
      <c r="H11105">
        <v>16</v>
      </c>
      <c r="I11105">
        <f>IF(VLOOKUP(Data!$A11105,summermonths, 2, FALSE) = 1, VLOOKUP(Data!$H11105,rateblocks, 2, FALSE), VLOOKUP(Data!H11105, rateblocks,3, FALSE))</f>
        <v>1</v>
      </c>
      <c r="J11105">
        <v>3.9546880722045898</v>
      </c>
      <c r="K11105">
        <v>3.8256793022155762</v>
      </c>
      <c r="L11105">
        <v>82.635871887207031</v>
      </c>
      <c r="M11105">
        <v>-0.12900881469249725</v>
      </c>
      <c r="N11105">
        <v>0.53972452878952026</v>
      </c>
      <c r="O11105">
        <v>0.29130256175994873</v>
      </c>
      <c r="P11105">
        <v>-1.0167766809463501</v>
      </c>
      <c r="Q11105">
        <v>-0.82069361209869385</v>
      </c>
      <c r="R11105">
        <v>-0.41204062104225159</v>
      </c>
      <c r="S11105">
        <v>-0.12900881469249725</v>
      </c>
      <c r="T11105">
        <v>0.15402300655841827</v>
      </c>
      <c r="U11105">
        <v>0.56267601251602173</v>
      </c>
      <c r="V11105">
        <v>0.7587590217590332</v>
      </c>
    </row>
    <row r="11106" spans="1:22" x14ac:dyDescent="0.25">
      <c r="A11106" t="s">
        <v>100</v>
      </c>
      <c r="B11106" t="s">
        <v>131</v>
      </c>
      <c r="C11106" t="s">
        <v>101</v>
      </c>
      <c r="D11106" t="s">
        <v>77</v>
      </c>
      <c r="E11106" t="s">
        <v>88</v>
      </c>
      <c r="F11106" t="s">
        <v>55</v>
      </c>
      <c r="G11106">
        <v>184</v>
      </c>
      <c r="H11106">
        <v>19</v>
      </c>
      <c r="I11106">
        <f>IF(VLOOKUP(Data!$A11106,summermonths, 2, FALSE) = 1, VLOOKUP(Data!$H11106,rateblocks, 2, FALSE), VLOOKUP(Data!H11106, rateblocks,3, FALSE))</f>
        <v>2</v>
      </c>
      <c r="J11106">
        <v>3.6927618980407715</v>
      </c>
      <c r="K11106">
        <v>3.8842120170593262</v>
      </c>
      <c r="L11106">
        <v>75.294464111328125</v>
      </c>
      <c r="M11106">
        <v>0.19145013391971588</v>
      </c>
      <c r="N11106">
        <v>0.33205056190490723</v>
      </c>
      <c r="O11106">
        <v>0.11025757342576981</v>
      </c>
      <c r="P11106">
        <v>-0.35472443699836731</v>
      </c>
      <c r="Q11106">
        <v>-0.23408977687358856</v>
      </c>
      <c r="R11106">
        <v>1.732264831662178E-2</v>
      </c>
      <c r="S11106">
        <v>0.19145013391971588</v>
      </c>
      <c r="T11106">
        <v>0.36557760834693909</v>
      </c>
      <c r="U11106">
        <v>0.61699002981185913</v>
      </c>
      <c r="V11106">
        <v>0.73762470483779907</v>
      </c>
    </row>
    <row r="11107" spans="1:22" x14ac:dyDescent="0.25">
      <c r="A11107" t="s">
        <v>96</v>
      </c>
      <c r="B11107" t="s">
        <v>131</v>
      </c>
      <c r="C11107" t="s">
        <v>102</v>
      </c>
      <c r="D11107" t="s">
        <v>79</v>
      </c>
      <c r="E11107" t="s">
        <v>88</v>
      </c>
      <c r="F11107" t="s">
        <v>55</v>
      </c>
      <c r="G11107">
        <v>184</v>
      </c>
      <c r="H11107">
        <v>14</v>
      </c>
      <c r="I11107">
        <f>IF(VLOOKUP(Data!$A11107,summermonths, 2, FALSE) = 1, VLOOKUP(Data!$H11107,rateblocks, 2, FALSE), VLOOKUP(Data!H11107, rateblocks,3, FALSE))</f>
        <v>1</v>
      </c>
      <c r="J11107">
        <v>3.9771785736083984</v>
      </c>
      <c r="K11107">
        <v>3.6215217113494873</v>
      </c>
      <c r="L11107">
        <v>75.293479919433594</v>
      </c>
      <c r="M11107">
        <v>-0.35565692186355591</v>
      </c>
      <c r="N11107">
        <v>0.47983381152153015</v>
      </c>
      <c r="O11107">
        <v>0.23024049401283264</v>
      </c>
      <c r="P11107">
        <v>-1.1449133157730103</v>
      </c>
      <c r="Q11107">
        <v>-0.97058868408203125</v>
      </c>
      <c r="R11107">
        <v>-0.60728204250335693</v>
      </c>
      <c r="S11107">
        <v>-0.35565692186355591</v>
      </c>
      <c r="T11107">
        <v>-0.10403182357549667</v>
      </c>
      <c r="U11107">
        <v>0.25927484035491943</v>
      </c>
      <c r="V11107">
        <v>0.43359947204589844</v>
      </c>
    </row>
    <row r="11108" spans="1:22" x14ac:dyDescent="0.25">
      <c r="A11108" t="s">
        <v>97</v>
      </c>
      <c r="B11108" t="s">
        <v>131</v>
      </c>
      <c r="C11108" t="s">
        <v>101</v>
      </c>
      <c r="D11108" t="s">
        <v>74</v>
      </c>
      <c r="E11108" t="s">
        <v>88</v>
      </c>
      <c r="F11108" t="s">
        <v>55</v>
      </c>
      <c r="G11108">
        <v>184</v>
      </c>
      <c r="H11108">
        <v>5</v>
      </c>
      <c r="I11108">
        <f>IF(VLOOKUP(Data!$A11108,summermonths, 2, FALSE) = 1, VLOOKUP(Data!$H11108,rateblocks, 2, FALSE), VLOOKUP(Data!H11108, rateblocks,3, FALSE))</f>
        <v>3</v>
      </c>
      <c r="J11108">
        <v>2.3749454021453857</v>
      </c>
      <c r="K11108">
        <v>2.667386531829834</v>
      </c>
      <c r="L11108">
        <v>66.707466125488281</v>
      </c>
      <c r="M11108">
        <v>0.29244124889373779</v>
      </c>
      <c r="N11108">
        <v>0.28844469785690308</v>
      </c>
      <c r="O11108">
        <v>8.3200342953205109E-2</v>
      </c>
      <c r="P11108">
        <v>-0.1820080578327179</v>
      </c>
      <c r="Q11108">
        <v>-7.7215507626533508E-2</v>
      </c>
      <c r="R11108">
        <v>0.14118069410324097</v>
      </c>
      <c r="S11108">
        <v>0.29244124889373779</v>
      </c>
      <c r="T11108">
        <v>0.44370180368423462</v>
      </c>
      <c r="U11108">
        <v>0.6620979905128479</v>
      </c>
      <c r="V11108">
        <v>0.76689058542251587</v>
      </c>
    </row>
    <row r="11109" spans="1:22" x14ac:dyDescent="0.25">
      <c r="A11109" t="s">
        <v>96</v>
      </c>
      <c r="B11109" t="s">
        <v>131</v>
      </c>
      <c r="C11109" t="s">
        <v>102</v>
      </c>
      <c r="D11109" t="s">
        <v>79</v>
      </c>
      <c r="E11109" t="s">
        <v>88</v>
      </c>
      <c r="F11109" t="s">
        <v>55</v>
      </c>
      <c r="G11109">
        <v>184</v>
      </c>
      <c r="H11109">
        <v>22</v>
      </c>
      <c r="I11109">
        <f>IF(VLOOKUP(Data!$A11109,summermonths, 2, FALSE) = 1, VLOOKUP(Data!$H11109,rateblocks, 2, FALSE), VLOOKUP(Data!H11109, rateblocks,3, FALSE))</f>
        <v>2</v>
      </c>
      <c r="J11109">
        <v>3.6102414131164551</v>
      </c>
      <c r="K11109">
        <v>3.4840760231018066</v>
      </c>
      <c r="L11109">
        <v>70.38043212890625</v>
      </c>
      <c r="M11109">
        <v>-0.12616537511348724</v>
      </c>
      <c r="N11109">
        <v>0.55224478244781494</v>
      </c>
      <c r="O11109">
        <v>0.30497428774833679</v>
      </c>
      <c r="P11109">
        <v>-1.0345271825790405</v>
      </c>
      <c r="Q11109">
        <v>-0.83389556407928467</v>
      </c>
      <c r="R11109">
        <v>-0.41576281189918518</v>
      </c>
      <c r="S11109">
        <v>-0.12616537511348724</v>
      </c>
      <c r="T11109">
        <v>0.16343207657337189</v>
      </c>
      <c r="U11109">
        <v>0.58156478404998779</v>
      </c>
      <c r="V11109">
        <v>0.78219646215438843</v>
      </c>
    </row>
    <row r="11110" spans="1:22" x14ac:dyDescent="0.25">
      <c r="A11110" t="s">
        <v>97</v>
      </c>
      <c r="B11110" t="s">
        <v>131</v>
      </c>
      <c r="C11110" t="s">
        <v>102</v>
      </c>
      <c r="D11110" t="s">
        <v>80</v>
      </c>
      <c r="E11110" t="s">
        <v>88</v>
      </c>
      <c r="F11110" t="s">
        <v>55</v>
      </c>
      <c r="G11110">
        <v>184</v>
      </c>
      <c r="H11110">
        <v>1</v>
      </c>
      <c r="I11110">
        <f>IF(VLOOKUP(Data!$A11110,summermonths, 2, FALSE) = 1, VLOOKUP(Data!$H11110,rateblocks, 2, FALSE), VLOOKUP(Data!H11110, rateblocks,3, FALSE))</f>
        <v>3</v>
      </c>
      <c r="J11110">
        <v>2.6976697444915771</v>
      </c>
      <c r="K11110">
        <v>2.7882065773010254</v>
      </c>
      <c r="L11110">
        <v>73.717391967773438</v>
      </c>
      <c r="M11110">
        <v>9.0536661446094513E-2</v>
      </c>
      <c r="N11110">
        <v>0.51681387424468994</v>
      </c>
      <c r="O11110">
        <v>0.26709657907485962</v>
      </c>
      <c r="P11110">
        <v>-0.75954651832580566</v>
      </c>
      <c r="Q11110">
        <v>-0.57178694009780884</v>
      </c>
      <c r="R11110">
        <v>-0.18048079311847687</v>
      </c>
      <c r="S11110">
        <v>9.0536661446094513E-2</v>
      </c>
      <c r="T11110">
        <v>0.36155411601066589</v>
      </c>
      <c r="U11110">
        <v>0.75286030769348145</v>
      </c>
      <c r="V11110">
        <v>0.9406198263168335</v>
      </c>
    </row>
    <row r="11111" spans="1:22" x14ac:dyDescent="0.25">
      <c r="A11111" t="s">
        <v>98</v>
      </c>
      <c r="B11111" t="s">
        <v>131</v>
      </c>
      <c r="C11111" t="s">
        <v>102</v>
      </c>
      <c r="D11111" t="s">
        <v>81</v>
      </c>
      <c r="E11111" t="s">
        <v>88</v>
      </c>
      <c r="F11111" t="s">
        <v>55</v>
      </c>
      <c r="G11111">
        <v>184</v>
      </c>
      <c r="H11111">
        <v>8</v>
      </c>
      <c r="I11111">
        <f>IF(VLOOKUP(Data!$A11111,summermonths, 2, FALSE) = 1, VLOOKUP(Data!$H11111,rateblocks, 2, FALSE), VLOOKUP(Data!H11111, rateblocks,3, FALSE))</f>
        <v>2</v>
      </c>
      <c r="J11111">
        <v>3.161588191986084</v>
      </c>
      <c r="K11111">
        <v>2.8825814723968506</v>
      </c>
      <c r="L11111">
        <v>74.50543212890625</v>
      </c>
      <c r="M11111">
        <v>-0.27900665998458862</v>
      </c>
      <c r="N11111">
        <v>0.52163165807723999</v>
      </c>
      <c r="O11111">
        <v>0.27209958434104919</v>
      </c>
      <c r="P11111">
        <v>-1.1370143890380859</v>
      </c>
      <c r="Q11111">
        <v>-0.94750452041625977</v>
      </c>
      <c r="R11111">
        <v>-0.5525505542755127</v>
      </c>
      <c r="S11111">
        <v>-0.27900665998458862</v>
      </c>
      <c r="T11111">
        <v>-5.4627512581646442E-3</v>
      </c>
      <c r="U11111">
        <v>0.38949120044708252</v>
      </c>
      <c r="V11111">
        <v>0.57900106906890869</v>
      </c>
    </row>
    <row r="11112" spans="1:22" x14ac:dyDescent="0.25">
      <c r="A11112" t="s">
        <v>97</v>
      </c>
      <c r="B11112" t="s">
        <v>131</v>
      </c>
      <c r="C11112" t="s">
        <v>102</v>
      </c>
      <c r="D11112" t="s">
        <v>80</v>
      </c>
      <c r="E11112" t="s">
        <v>88</v>
      </c>
      <c r="F11112" t="s">
        <v>55</v>
      </c>
      <c r="G11112">
        <v>184</v>
      </c>
      <c r="H11112">
        <v>22</v>
      </c>
      <c r="I11112">
        <f>IF(VLOOKUP(Data!$A11112,summermonths, 2, FALSE) = 1, VLOOKUP(Data!$H11112,rateblocks, 2, FALSE), VLOOKUP(Data!H11112, rateblocks,3, FALSE))</f>
        <v>2</v>
      </c>
      <c r="J11112">
        <v>3.5142307281494141</v>
      </c>
      <c r="K11112">
        <v>3.75339674949646</v>
      </c>
      <c r="L11112">
        <v>70.641304016113281</v>
      </c>
      <c r="M11112">
        <v>0.23916591703891754</v>
      </c>
      <c r="N11112">
        <v>0.60892957448959351</v>
      </c>
      <c r="O11112">
        <v>0.37079522013664246</v>
      </c>
      <c r="P11112">
        <v>-0.76243412494659424</v>
      </c>
      <c r="Q11112">
        <v>-0.54120874404907227</v>
      </c>
      <c r="R11112">
        <v>-8.0157063901424408E-2</v>
      </c>
      <c r="S11112">
        <v>0.23916591703891754</v>
      </c>
      <c r="T11112">
        <v>0.55848890542984009</v>
      </c>
      <c r="U11112">
        <v>1.019540548324585</v>
      </c>
      <c r="V11112">
        <v>1.2407659292221069</v>
      </c>
    </row>
    <row r="11113" spans="1:22" x14ac:dyDescent="0.25">
      <c r="A11113" t="s">
        <v>100</v>
      </c>
      <c r="B11113" t="s">
        <v>131</v>
      </c>
      <c r="C11113" t="s">
        <v>101</v>
      </c>
      <c r="D11113" t="s">
        <v>77</v>
      </c>
      <c r="E11113" t="s">
        <v>88</v>
      </c>
      <c r="F11113" t="s">
        <v>55</v>
      </c>
      <c r="G11113">
        <v>184</v>
      </c>
      <c r="H11113">
        <v>4</v>
      </c>
      <c r="I11113">
        <f>IF(VLOOKUP(Data!$A11113,summermonths, 2, FALSE) = 1, VLOOKUP(Data!$H11113,rateblocks, 2, FALSE), VLOOKUP(Data!H11113, rateblocks,3, FALSE))</f>
        <v>3</v>
      </c>
      <c r="J11113">
        <v>2.5887377262115479</v>
      </c>
      <c r="K11113">
        <v>2.6907224655151367</v>
      </c>
      <c r="L11113">
        <v>67.061141967773437</v>
      </c>
      <c r="M11113">
        <v>0.10198462009429932</v>
      </c>
      <c r="N11113">
        <v>0.30763864517211914</v>
      </c>
      <c r="O11113">
        <v>9.4641536474227905E-2</v>
      </c>
      <c r="P11113">
        <v>-0.40403592586517334</v>
      </c>
      <c r="Q11113">
        <v>-0.29227015376091003</v>
      </c>
      <c r="R11113">
        <v>-5.9341244399547577E-2</v>
      </c>
      <c r="S11113">
        <v>0.10198462009429932</v>
      </c>
      <c r="T11113">
        <v>0.26331049203872681</v>
      </c>
      <c r="U11113">
        <v>0.49623939394950867</v>
      </c>
      <c r="V11113">
        <v>0.60800516605377197</v>
      </c>
    </row>
    <row r="11114" spans="1:22" x14ac:dyDescent="0.25">
      <c r="A11114" t="s">
        <v>100</v>
      </c>
      <c r="B11114" t="s">
        <v>131</v>
      </c>
      <c r="C11114" t="s">
        <v>101</v>
      </c>
      <c r="D11114" t="s">
        <v>77</v>
      </c>
      <c r="E11114" t="s">
        <v>88</v>
      </c>
      <c r="F11114" t="s">
        <v>55</v>
      </c>
      <c r="G11114">
        <v>184</v>
      </c>
      <c r="H11114">
        <v>22</v>
      </c>
      <c r="I11114">
        <f>IF(VLOOKUP(Data!$A11114,summermonths, 2, FALSE) = 1, VLOOKUP(Data!$H11114,rateblocks, 2, FALSE), VLOOKUP(Data!H11114, rateblocks,3, FALSE))</f>
        <v>2</v>
      </c>
      <c r="J11114">
        <v>3.3551926612854004</v>
      </c>
      <c r="K11114">
        <v>3.5422055721282959</v>
      </c>
      <c r="L11114">
        <v>71.705039978027344</v>
      </c>
      <c r="M11114">
        <v>0.18701301515102386</v>
      </c>
      <c r="N11114">
        <v>0.33315402269363403</v>
      </c>
      <c r="O11114">
        <v>0.11099160462617874</v>
      </c>
      <c r="P11114">
        <v>-0.36097657680511475</v>
      </c>
      <c r="Q11114">
        <v>-0.23994104564189911</v>
      </c>
      <c r="R11114">
        <v>1.2306874617934227E-2</v>
      </c>
      <c r="S11114">
        <v>0.18701301515102386</v>
      </c>
      <c r="T11114">
        <v>0.36171916127204895</v>
      </c>
      <c r="U11114">
        <v>0.61396706104278564</v>
      </c>
      <c r="V11114">
        <v>0.73500263690948486</v>
      </c>
    </row>
    <row r="11115" spans="1:22" x14ac:dyDescent="0.25">
      <c r="A11115" t="s">
        <v>99</v>
      </c>
      <c r="B11115" t="s">
        <v>131</v>
      </c>
      <c r="C11115" t="s">
        <v>101</v>
      </c>
      <c r="D11115" t="s">
        <v>76</v>
      </c>
      <c r="E11115" t="s">
        <v>88</v>
      </c>
      <c r="F11115" t="s">
        <v>55</v>
      </c>
      <c r="G11115">
        <v>184</v>
      </c>
      <c r="H11115">
        <v>17</v>
      </c>
      <c r="I11115">
        <f>IF(VLOOKUP(Data!$A11115,summermonths, 2, FALSE) = 1, VLOOKUP(Data!$H11115,rateblocks, 2, FALSE), VLOOKUP(Data!H11115, rateblocks,3, FALSE))</f>
        <v>1</v>
      </c>
      <c r="J11115">
        <v>3.6301388740539551</v>
      </c>
      <c r="K11115">
        <v>3.7500014305114746</v>
      </c>
      <c r="L11115">
        <v>78.77838134765625</v>
      </c>
      <c r="M11115">
        <v>0.11986266076564789</v>
      </c>
      <c r="N11115">
        <v>0.28588294982910156</v>
      </c>
      <c r="O11115">
        <v>8.1729061901569366E-2</v>
      </c>
      <c r="P11115">
        <v>-0.35037294030189514</v>
      </c>
      <c r="Q11115">
        <v>-0.24651108682155609</v>
      </c>
      <c r="R11115">
        <v>-3.0054504051804543E-2</v>
      </c>
      <c r="S11115">
        <v>0.11986266076564789</v>
      </c>
      <c r="T11115">
        <v>0.26977983117103577</v>
      </c>
      <c r="U11115">
        <v>0.48623639345169067</v>
      </c>
      <c r="V11115">
        <v>0.59009826183319092</v>
      </c>
    </row>
    <row r="11116" spans="1:22" x14ac:dyDescent="0.25">
      <c r="A11116" t="s">
        <v>95</v>
      </c>
      <c r="B11116" t="s">
        <v>131</v>
      </c>
      <c r="C11116" t="s">
        <v>101</v>
      </c>
      <c r="D11116" t="s">
        <v>72</v>
      </c>
      <c r="E11116" t="s">
        <v>88</v>
      </c>
      <c r="F11116" t="s">
        <v>55</v>
      </c>
      <c r="G11116">
        <v>184</v>
      </c>
      <c r="H11116">
        <v>16</v>
      </c>
      <c r="I11116">
        <f>IF(VLOOKUP(Data!$A11116,summermonths, 2, FALSE) = 1, VLOOKUP(Data!$H11116,rateblocks, 2, FALSE), VLOOKUP(Data!H11116, rateblocks,3, FALSE))</f>
        <v>1</v>
      </c>
      <c r="J11116">
        <v>3.0764296054840088</v>
      </c>
      <c r="K11116">
        <v>3.0873205661773682</v>
      </c>
      <c r="L11116">
        <v>66.910865783691406</v>
      </c>
      <c r="M11116">
        <v>1.0890979319810867E-2</v>
      </c>
      <c r="N11116">
        <v>0.231851726770401</v>
      </c>
      <c r="O11116">
        <v>5.3755223751068115E-2</v>
      </c>
      <c r="P11116">
        <v>-0.37047117948532104</v>
      </c>
      <c r="Q11116">
        <v>-0.28623896837234497</v>
      </c>
      <c r="R11116">
        <v>-0.11069218814373016</v>
      </c>
      <c r="S11116">
        <v>1.0890979319810867E-2</v>
      </c>
      <c r="T11116">
        <v>0.1324741393327713</v>
      </c>
      <c r="U11116">
        <v>0.30802091956138611</v>
      </c>
      <c r="V11116">
        <v>0.39225313067436218</v>
      </c>
    </row>
    <row r="11117" spans="1:22" x14ac:dyDescent="0.25">
      <c r="A11117" t="s">
        <v>100</v>
      </c>
      <c r="B11117" t="s">
        <v>131</v>
      </c>
      <c r="C11117" t="s">
        <v>102</v>
      </c>
      <c r="D11117" t="s">
        <v>83</v>
      </c>
      <c r="E11117" t="s">
        <v>88</v>
      </c>
      <c r="F11117" t="s">
        <v>55</v>
      </c>
      <c r="G11117">
        <v>184</v>
      </c>
      <c r="H11117">
        <v>1</v>
      </c>
      <c r="I11117">
        <f>IF(VLOOKUP(Data!$A11117,summermonths, 2, FALSE) = 1, VLOOKUP(Data!$H11117,rateblocks, 2, FALSE), VLOOKUP(Data!H11117, rateblocks,3, FALSE))</f>
        <v>3</v>
      </c>
      <c r="J11117">
        <v>2.7547597885131836</v>
      </c>
      <c r="K11117">
        <v>3.0689945220947266</v>
      </c>
      <c r="L11117">
        <v>74.554344177246094</v>
      </c>
      <c r="M11117">
        <v>0.31423467397689819</v>
      </c>
      <c r="N11117">
        <v>0.47546744346618652</v>
      </c>
      <c r="O11117">
        <v>0.22606928646564484</v>
      </c>
      <c r="P11117">
        <v>-0.46783968806266785</v>
      </c>
      <c r="Q11117">
        <v>-0.29510137438774109</v>
      </c>
      <c r="R11117">
        <v>6.4899303019046783E-2</v>
      </c>
      <c r="S11117">
        <v>0.31423467397689819</v>
      </c>
      <c r="T11117">
        <v>0.56357002258300781</v>
      </c>
      <c r="U11117">
        <v>0.92357069253921509</v>
      </c>
      <c r="V11117">
        <v>1.0963090658187866</v>
      </c>
    </row>
    <row r="11118" spans="1:22" x14ac:dyDescent="0.25">
      <c r="A11118" t="s">
        <v>98</v>
      </c>
      <c r="B11118" t="s">
        <v>131</v>
      </c>
      <c r="C11118" t="s">
        <v>101</v>
      </c>
      <c r="D11118" t="s">
        <v>75</v>
      </c>
      <c r="E11118" t="s">
        <v>88</v>
      </c>
      <c r="F11118" t="s">
        <v>55</v>
      </c>
      <c r="G11118">
        <v>184</v>
      </c>
      <c r="H11118">
        <v>4</v>
      </c>
      <c r="I11118">
        <f>IF(VLOOKUP(Data!$A11118,summermonths, 2, FALSE) = 1, VLOOKUP(Data!$H11118,rateblocks, 2, FALSE), VLOOKUP(Data!H11118, rateblocks,3, FALSE))</f>
        <v>3</v>
      </c>
      <c r="J11118">
        <v>2.6911303997039795</v>
      </c>
      <c r="K11118">
        <v>2.7972772121429443</v>
      </c>
      <c r="L11118">
        <v>67.961143493652344</v>
      </c>
      <c r="M11118">
        <v>0.10614671558141708</v>
      </c>
      <c r="N11118">
        <v>0.35545527935028076</v>
      </c>
      <c r="O11118">
        <v>0.12634845077991486</v>
      </c>
      <c r="P11118">
        <v>-0.47852519154548645</v>
      </c>
      <c r="Q11118">
        <v>-0.34938755631446838</v>
      </c>
      <c r="R11118">
        <v>-8.0254212021827698E-2</v>
      </c>
      <c r="S11118">
        <v>0.10614671558141708</v>
      </c>
      <c r="T11118">
        <v>0.29254764318466187</v>
      </c>
      <c r="U11118">
        <v>0.56168097257614136</v>
      </c>
      <c r="V11118">
        <v>0.69081860780715942</v>
      </c>
    </row>
    <row r="11119" spans="1:22" x14ac:dyDescent="0.25">
      <c r="A11119" t="s">
        <v>124</v>
      </c>
      <c r="B11119" t="s">
        <v>131</v>
      </c>
      <c r="C11119" t="s">
        <v>101</v>
      </c>
      <c r="D11119" t="s">
        <v>119</v>
      </c>
      <c r="E11119" t="s">
        <v>88</v>
      </c>
      <c r="F11119" t="s">
        <v>55</v>
      </c>
      <c r="G11119">
        <v>184</v>
      </c>
      <c r="H11119">
        <v>7</v>
      </c>
      <c r="I11119">
        <f>IF(VLOOKUP(Data!$A11119,summermonths, 2, FALSE) = 1, VLOOKUP(Data!$H11119,rateblocks, 2, FALSE), VLOOKUP(Data!H11119, rateblocks,3, FALSE))</f>
        <v>2</v>
      </c>
      <c r="J11119">
        <v>2.37919020652771</v>
      </c>
      <c r="K11119">
        <v>2.565361499786377</v>
      </c>
      <c r="L11119">
        <v>53.514492034912109</v>
      </c>
      <c r="M11119">
        <v>0.18617139756679535</v>
      </c>
      <c r="N11119">
        <v>0.18240365386009216</v>
      </c>
      <c r="O11119">
        <v>3.3271092921495438E-2</v>
      </c>
      <c r="P11119">
        <v>-0.11385591328144073</v>
      </c>
      <c r="Q11119">
        <v>-4.75882887840271E-2</v>
      </c>
      <c r="R11119">
        <v>9.0518824756145477E-2</v>
      </c>
      <c r="S11119">
        <v>0.18617139756679535</v>
      </c>
      <c r="T11119">
        <v>0.28182396292686462</v>
      </c>
      <c r="U11119">
        <v>0.4199310839176178</v>
      </c>
      <c r="V11119">
        <v>0.48619872331619263</v>
      </c>
    </row>
    <row r="11120" spans="1:22" x14ac:dyDescent="0.25">
      <c r="A11120" t="s">
        <v>123</v>
      </c>
      <c r="B11120" t="s">
        <v>131</v>
      </c>
      <c r="C11120" t="s">
        <v>102</v>
      </c>
      <c r="D11120" t="s">
        <v>118</v>
      </c>
      <c r="E11120" t="s">
        <v>88</v>
      </c>
      <c r="F11120" t="s">
        <v>55</v>
      </c>
      <c r="G11120">
        <v>184</v>
      </c>
      <c r="H11120">
        <v>17</v>
      </c>
      <c r="I11120">
        <f>IF(VLOOKUP(Data!$A11120,summermonths, 2, FALSE) = 1, VLOOKUP(Data!$H11120,rateblocks, 2, FALSE), VLOOKUP(Data!H11120, rateblocks,3, FALSE))</f>
        <v>2</v>
      </c>
      <c r="J11120">
        <v>3.4582169055938721</v>
      </c>
      <c r="K11120">
        <v>3.4189674854278564</v>
      </c>
      <c r="L11120">
        <v>77.25543212890625</v>
      </c>
      <c r="M11120">
        <v>-3.924957662820816E-2</v>
      </c>
      <c r="N11120">
        <v>0.44807115197181702</v>
      </c>
      <c r="O11120">
        <v>0.20076775550842285</v>
      </c>
      <c r="P11120">
        <v>-0.77626103162765503</v>
      </c>
      <c r="Q11120">
        <v>-0.61347585916519165</v>
      </c>
      <c r="R11120">
        <v>-0.27421832084655762</v>
      </c>
      <c r="S11120">
        <v>-3.924957662820816E-2</v>
      </c>
      <c r="T11120">
        <v>0.1957191675901413</v>
      </c>
      <c r="U11120">
        <v>0.53497672080993652</v>
      </c>
      <c r="V11120">
        <v>0.6977618932723999</v>
      </c>
    </row>
    <row r="11121" spans="1:22" x14ac:dyDescent="0.25">
      <c r="A11121" t="s">
        <v>122</v>
      </c>
      <c r="B11121" t="s">
        <v>131</v>
      </c>
      <c r="C11121" t="s">
        <v>102</v>
      </c>
      <c r="D11121" t="s">
        <v>115</v>
      </c>
      <c r="E11121" t="s">
        <v>88</v>
      </c>
      <c r="F11121" t="s">
        <v>55</v>
      </c>
      <c r="G11121">
        <v>184</v>
      </c>
      <c r="H11121">
        <v>3</v>
      </c>
      <c r="I11121">
        <f>IF(VLOOKUP(Data!$A11121,summermonths, 2, FALSE) = 1, VLOOKUP(Data!$H11121,rateblocks, 2, FALSE), VLOOKUP(Data!H11121, rateblocks,3, FALSE))</f>
        <v>3</v>
      </c>
      <c r="J11121">
        <v>2.1753964424133301</v>
      </c>
      <c r="K11121">
        <v>2.2983696460723877</v>
      </c>
      <c r="L11121">
        <v>38.5</v>
      </c>
      <c r="M11121">
        <v>0.12297318130731583</v>
      </c>
      <c r="N11121">
        <v>0.44843333959579468</v>
      </c>
      <c r="O11121">
        <v>0.20109246671199799</v>
      </c>
      <c r="P11121">
        <v>-0.61463403701782227</v>
      </c>
      <c r="Q11121">
        <v>-0.45171725749969482</v>
      </c>
      <c r="R11121">
        <v>-0.11218549311161041</v>
      </c>
      <c r="S11121">
        <v>0.12297318130731583</v>
      </c>
      <c r="T11121">
        <v>0.35813185572624207</v>
      </c>
      <c r="U11121">
        <v>0.69766360521316528</v>
      </c>
      <c r="V11121">
        <v>0.86058038473129272</v>
      </c>
    </row>
    <row r="11122" spans="1:22" x14ac:dyDescent="0.25">
      <c r="A11122" t="s">
        <v>125</v>
      </c>
      <c r="B11122" t="s">
        <v>131</v>
      </c>
      <c r="C11122" t="s">
        <v>102</v>
      </c>
      <c r="D11122" t="s">
        <v>116</v>
      </c>
      <c r="E11122" t="s">
        <v>88</v>
      </c>
      <c r="F11122" t="s">
        <v>55</v>
      </c>
      <c r="G11122">
        <v>184</v>
      </c>
      <c r="H11122">
        <v>1</v>
      </c>
      <c r="I11122">
        <f>IF(VLOOKUP(Data!$A11122,summermonths, 2, FALSE) = 1, VLOOKUP(Data!$H11122,rateblocks, 2, FALSE), VLOOKUP(Data!H11122, rateblocks,3, FALSE))</f>
        <v>3</v>
      </c>
      <c r="J11122">
        <v>2.6087732315063477</v>
      </c>
      <c r="K11122">
        <v>2.7791955471038818</v>
      </c>
      <c r="L11122">
        <v>61.929347991943359</v>
      </c>
      <c r="M11122">
        <v>0.17042244970798492</v>
      </c>
      <c r="N11122">
        <v>0.48418182134628296</v>
      </c>
      <c r="O11122">
        <v>0.23443204164505005</v>
      </c>
      <c r="P11122">
        <v>-0.62598580121994019</v>
      </c>
      <c r="Q11122">
        <v>-0.45008152723312378</v>
      </c>
      <c r="R11122">
        <v>-8.3482742309570313E-2</v>
      </c>
      <c r="S11122">
        <v>0.17042244970798492</v>
      </c>
      <c r="T11122">
        <v>0.42432764172554016</v>
      </c>
      <c r="U11122">
        <v>0.79092639684677124</v>
      </c>
      <c r="V11122">
        <v>0.96683067083358765</v>
      </c>
    </row>
    <row r="11123" spans="1:22" x14ac:dyDescent="0.25">
      <c r="A11123" t="s">
        <v>122</v>
      </c>
      <c r="B11123" t="s">
        <v>131</v>
      </c>
      <c r="C11123" t="s">
        <v>102</v>
      </c>
      <c r="D11123" t="s">
        <v>115</v>
      </c>
      <c r="E11123" t="s">
        <v>88</v>
      </c>
      <c r="F11123" t="s">
        <v>55</v>
      </c>
      <c r="G11123">
        <v>184</v>
      </c>
      <c r="H11123">
        <v>19</v>
      </c>
      <c r="I11123">
        <f>IF(VLOOKUP(Data!$A11123,summermonths, 2, FALSE) = 1, VLOOKUP(Data!$H11123,rateblocks, 2, FALSE), VLOOKUP(Data!H11123, rateblocks,3, FALSE))</f>
        <v>1</v>
      </c>
      <c r="J11123">
        <v>2.8797225952148437</v>
      </c>
      <c r="K11123">
        <v>3.1530923843383789</v>
      </c>
      <c r="L11123">
        <v>48.163043975830078</v>
      </c>
      <c r="M11123">
        <v>0.27336981892585754</v>
      </c>
      <c r="N11123">
        <v>0.43651151657104492</v>
      </c>
      <c r="O11123">
        <v>0.1905423104763031</v>
      </c>
      <c r="P11123">
        <v>-0.44462773203849792</v>
      </c>
      <c r="Q11123">
        <v>-0.28604218363761902</v>
      </c>
      <c r="R11123">
        <v>4.4462956488132477E-2</v>
      </c>
      <c r="S11123">
        <v>0.27336981892585754</v>
      </c>
      <c r="T11123">
        <v>0.50227665901184082</v>
      </c>
      <c r="U11123">
        <v>0.83278185129165649</v>
      </c>
      <c r="V11123">
        <v>0.9913673996925354</v>
      </c>
    </row>
    <row r="11124" spans="1:22" x14ac:dyDescent="0.25">
      <c r="A11124" t="s">
        <v>125</v>
      </c>
      <c r="B11124" t="s">
        <v>131</v>
      </c>
      <c r="C11124" t="s">
        <v>101</v>
      </c>
      <c r="D11124" t="s">
        <v>120</v>
      </c>
      <c r="E11124" t="s">
        <v>88</v>
      </c>
      <c r="F11124" t="s">
        <v>55</v>
      </c>
      <c r="G11124">
        <v>184</v>
      </c>
      <c r="H11124">
        <v>5</v>
      </c>
      <c r="I11124">
        <f>IF(VLOOKUP(Data!$A11124,summermonths, 2, FALSE) = 1, VLOOKUP(Data!$H11124,rateblocks, 2, FALSE), VLOOKUP(Data!H11124, rateblocks,3, FALSE))</f>
        <v>3</v>
      </c>
      <c r="J11124">
        <v>2.5036008358001709</v>
      </c>
      <c r="K11124">
        <v>2.442659854888916</v>
      </c>
      <c r="L11124">
        <v>55.673912048339844</v>
      </c>
      <c r="M11124">
        <v>-6.0940973460674286E-2</v>
      </c>
      <c r="N11124">
        <v>0.22051286697387695</v>
      </c>
      <c r="O11124">
        <v>4.8625923693180084E-2</v>
      </c>
      <c r="P11124">
        <v>-0.42365235090255737</v>
      </c>
      <c r="Q11124">
        <v>-0.34353959560394287</v>
      </c>
      <c r="R11124">
        <v>-0.17657802999019623</v>
      </c>
      <c r="S11124">
        <v>-6.0940973460674286E-2</v>
      </c>
      <c r="T11124">
        <v>5.4696086794137955E-2</v>
      </c>
      <c r="U11124">
        <v>0.22165763378143311</v>
      </c>
      <c r="V11124">
        <v>0.30177041888237</v>
      </c>
    </row>
    <row r="11125" spans="1:22" x14ac:dyDescent="0.25">
      <c r="A11125" t="s">
        <v>98</v>
      </c>
      <c r="B11125" t="s">
        <v>131</v>
      </c>
      <c r="C11125" t="s">
        <v>101</v>
      </c>
      <c r="D11125" t="s">
        <v>75</v>
      </c>
      <c r="E11125" t="s">
        <v>88</v>
      </c>
      <c r="F11125" t="s">
        <v>55</v>
      </c>
      <c r="G11125">
        <v>184</v>
      </c>
      <c r="H11125">
        <v>24</v>
      </c>
      <c r="I11125">
        <f>IF(VLOOKUP(Data!$A11125,summermonths, 2, FALSE) = 1, VLOOKUP(Data!$H11125,rateblocks, 2, FALSE), VLOOKUP(Data!H11125, rateblocks,3, FALSE))</f>
        <v>3</v>
      </c>
      <c r="J11125">
        <v>3.0821859836578369</v>
      </c>
      <c r="K11125">
        <v>3.0486440658569336</v>
      </c>
      <c r="L11125">
        <v>69.550811767578125</v>
      </c>
      <c r="M11125">
        <v>-3.354191780090332E-2</v>
      </c>
      <c r="N11125">
        <v>0.35330277681350708</v>
      </c>
      <c r="O11125">
        <v>0.12482285499572754</v>
      </c>
      <c r="P11125">
        <v>-0.61467325687408447</v>
      </c>
      <c r="Q11125">
        <v>-0.48631763458251953</v>
      </c>
      <c r="R11125">
        <v>-0.21881407499313354</v>
      </c>
      <c r="S11125">
        <v>-3.354191780090332E-2</v>
      </c>
      <c r="T11125">
        <v>0.1517302393913269</v>
      </c>
      <c r="U11125">
        <v>0.41923379898071289</v>
      </c>
      <c r="V11125">
        <v>0.54758942127227783</v>
      </c>
    </row>
    <row r="11126" spans="1:22" x14ac:dyDescent="0.25">
      <c r="A11126" t="s">
        <v>124</v>
      </c>
      <c r="B11126" t="s">
        <v>131</v>
      </c>
      <c r="C11126" t="s">
        <v>102</v>
      </c>
      <c r="D11126" t="s">
        <v>114</v>
      </c>
      <c r="E11126" t="s">
        <v>88</v>
      </c>
      <c r="F11126" t="s">
        <v>55</v>
      </c>
      <c r="G11126">
        <v>184</v>
      </c>
      <c r="H11126">
        <v>17</v>
      </c>
      <c r="I11126">
        <f>IF(VLOOKUP(Data!$A11126,summermonths, 2, FALSE) = 1, VLOOKUP(Data!$H11126,rateblocks, 2, FALSE), VLOOKUP(Data!H11126, rateblocks,3, FALSE))</f>
        <v>2</v>
      </c>
      <c r="J11126">
        <v>3.2695152759552002</v>
      </c>
      <c r="K11126">
        <v>3.3804347515106201</v>
      </c>
      <c r="L11126">
        <v>80.853263854980469</v>
      </c>
      <c r="M11126">
        <v>0.11091946065425873</v>
      </c>
      <c r="N11126">
        <v>0.41576552391052246</v>
      </c>
      <c r="O11126">
        <v>0.17286096513271332</v>
      </c>
      <c r="P11126">
        <v>-0.57295399904251099</v>
      </c>
      <c r="Q11126">
        <v>-0.42190548777580261</v>
      </c>
      <c r="R11126">
        <v>-0.10710819065570831</v>
      </c>
      <c r="S11126">
        <v>0.11091946065425873</v>
      </c>
      <c r="T11126">
        <v>0.32894712686538696</v>
      </c>
      <c r="U11126">
        <v>0.64374440908432007</v>
      </c>
      <c r="V11126">
        <v>0.79479289054870605</v>
      </c>
    </row>
    <row r="11127" spans="1:22" x14ac:dyDescent="0.25">
      <c r="A11127" t="s">
        <v>122</v>
      </c>
      <c r="B11127" t="s">
        <v>131</v>
      </c>
      <c r="C11127" t="s">
        <v>102</v>
      </c>
      <c r="D11127" t="s">
        <v>115</v>
      </c>
      <c r="E11127" t="s">
        <v>88</v>
      </c>
      <c r="F11127" t="s">
        <v>55</v>
      </c>
      <c r="G11127">
        <v>184</v>
      </c>
      <c r="H11127">
        <v>9</v>
      </c>
      <c r="I11127">
        <f>IF(VLOOKUP(Data!$A11127,summermonths, 2, FALSE) = 1, VLOOKUP(Data!$H11127,rateblocks, 2, FALSE), VLOOKUP(Data!H11127, rateblocks,3, FALSE))</f>
        <v>2</v>
      </c>
      <c r="J11127">
        <v>2.1663439273834229</v>
      </c>
      <c r="K11127">
        <v>2.673875093460083</v>
      </c>
      <c r="L11127">
        <v>45.440216064453125</v>
      </c>
      <c r="M11127">
        <v>0.50753110647201538</v>
      </c>
      <c r="N11127">
        <v>0.42404770851135254</v>
      </c>
      <c r="O11127">
        <v>0.17981645464897156</v>
      </c>
      <c r="P11127">
        <v>-0.18996530771255493</v>
      </c>
      <c r="Q11127">
        <v>-3.5907898098230362E-2</v>
      </c>
      <c r="R11127">
        <v>0.28516027331352234</v>
      </c>
      <c r="S11127">
        <v>0.50753110647201538</v>
      </c>
      <c r="T11127">
        <v>0.72990196943283081</v>
      </c>
      <c r="U11127">
        <v>1.0509700775146484</v>
      </c>
      <c r="V11127">
        <v>1.2050274610519409</v>
      </c>
    </row>
    <row r="11128" spans="1:22" x14ac:dyDescent="0.25">
      <c r="A11128" t="s">
        <v>123</v>
      </c>
      <c r="B11128" t="s">
        <v>131</v>
      </c>
      <c r="C11128" t="s">
        <v>102</v>
      </c>
      <c r="D11128" t="s">
        <v>118</v>
      </c>
      <c r="E11128" t="s">
        <v>88</v>
      </c>
      <c r="F11128" t="s">
        <v>55</v>
      </c>
      <c r="G11128">
        <v>184</v>
      </c>
      <c r="H11128">
        <v>20</v>
      </c>
      <c r="I11128">
        <f>IF(VLOOKUP(Data!$A11128,summermonths, 2, FALSE) = 1, VLOOKUP(Data!$H11128,rateblocks, 2, FALSE), VLOOKUP(Data!H11128, rateblocks,3, FALSE))</f>
        <v>1</v>
      </c>
      <c r="J11128">
        <v>3.9787166118621826</v>
      </c>
      <c r="K11128">
        <v>3.6990761756896973</v>
      </c>
      <c r="L11128">
        <v>65.951087951660156</v>
      </c>
      <c r="M11128">
        <v>-0.27964064478874207</v>
      </c>
      <c r="N11128">
        <v>0.6284213662147522</v>
      </c>
      <c r="O11128">
        <v>0.39491340517997742</v>
      </c>
      <c r="P11128">
        <v>-1.3133018016815186</v>
      </c>
      <c r="Q11128">
        <v>-1.0849950313568115</v>
      </c>
      <c r="R11128">
        <v>-0.60918515920639038</v>
      </c>
      <c r="S11128">
        <v>-0.27964064478874207</v>
      </c>
      <c r="T11128">
        <v>4.9903843551874161E-2</v>
      </c>
      <c r="U11128">
        <v>0.52571374177932739</v>
      </c>
      <c r="V11128">
        <v>0.75402051210403442</v>
      </c>
    </row>
    <row r="11129" spans="1:22" x14ac:dyDescent="0.25">
      <c r="A11129" t="s">
        <v>100</v>
      </c>
      <c r="B11129" t="s">
        <v>131</v>
      </c>
      <c r="C11129" t="s">
        <v>101</v>
      </c>
      <c r="D11129" t="s">
        <v>77</v>
      </c>
      <c r="E11129" t="s">
        <v>88</v>
      </c>
      <c r="F11129" t="s">
        <v>55</v>
      </c>
      <c r="G11129">
        <v>184</v>
      </c>
      <c r="H11129">
        <v>6</v>
      </c>
      <c r="I11129">
        <f>IF(VLOOKUP(Data!$A11129,summermonths, 2, FALSE) = 1, VLOOKUP(Data!$H11129,rateblocks, 2, FALSE), VLOOKUP(Data!H11129, rateblocks,3, FALSE))</f>
        <v>3</v>
      </c>
      <c r="J11129">
        <v>2.4383437633514404</v>
      </c>
      <c r="K11129">
        <v>2.6962976455688477</v>
      </c>
      <c r="L11129">
        <v>66.288040161132813</v>
      </c>
      <c r="M11129">
        <v>0.25795376300811768</v>
      </c>
      <c r="N11129">
        <v>0.30294150114059448</v>
      </c>
      <c r="O11129">
        <v>9.1773554682731628E-2</v>
      </c>
      <c r="P11129">
        <v>-0.24034066498279572</v>
      </c>
      <c r="Q11129">
        <v>-0.13028138875961304</v>
      </c>
      <c r="R11129">
        <v>9.9091082811355591E-2</v>
      </c>
      <c r="S11129">
        <v>0.25795376300811768</v>
      </c>
      <c r="T11129">
        <v>0.41681644320487976</v>
      </c>
      <c r="U11129">
        <v>0.64618891477584839</v>
      </c>
      <c r="V11129">
        <v>0.75624817609786987</v>
      </c>
    </row>
    <row r="11130" spans="1:22" x14ac:dyDescent="0.25">
      <c r="A11130" t="s">
        <v>95</v>
      </c>
      <c r="B11130" t="s">
        <v>131</v>
      </c>
      <c r="C11130" t="s">
        <v>102</v>
      </c>
      <c r="D11130" t="s">
        <v>78</v>
      </c>
      <c r="E11130" t="s">
        <v>88</v>
      </c>
      <c r="F11130" t="s">
        <v>55</v>
      </c>
      <c r="G11130">
        <v>184</v>
      </c>
      <c r="H11130">
        <v>6</v>
      </c>
      <c r="I11130">
        <f>IF(VLOOKUP(Data!$A11130,summermonths, 2, FALSE) = 1, VLOOKUP(Data!$H11130,rateblocks, 2, FALSE), VLOOKUP(Data!H11130, rateblocks,3, FALSE))</f>
        <v>3</v>
      </c>
      <c r="J11130">
        <v>2.7592666149139404</v>
      </c>
      <c r="K11130">
        <v>2.5205979347229004</v>
      </c>
      <c r="L11130">
        <v>58.163043975830078</v>
      </c>
      <c r="M11130">
        <v>-0.23866868019104004</v>
      </c>
      <c r="N11130">
        <v>0.56541615724563599</v>
      </c>
      <c r="O11130">
        <v>0.31969544291496277</v>
      </c>
      <c r="P11130">
        <v>-1.1686954498291016</v>
      </c>
      <c r="Q11130">
        <v>-0.96327865123748779</v>
      </c>
      <c r="R11130">
        <v>-0.53517317771911621</v>
      </c>
      <c r="S11130">
        <v>-0.23866868019104004</v>
      </c>
      <c r="T11130">
        <v>5.7835843414068222E-2</v>
      </c>
      <c r="U11130">
        <v>0.48594129085540771</v>
      </c>
      <c r="V11130">
        <v>0.69135814905166626</v>
      </c>
    </row>
    <row r="11131" spans="1:22" x14ac:dyDescent="0.25">
      <c r="A11131" t="s">
        <v>123</v>
      </c>
      <c r="B11131" t="s">
        <v>131</v>
      </c>
      <c r="C11131" t="s">
        <v>101</v>
      </c>
      <c r="D11131" t="s">
        <v>113</v>
      </c>
      <c r="E11131" t="s">
        <v>88</v>
      </c>
      <c r="F11131" t="s">
        <v>55</v>
      </c>
      <c r="G11131">
        <v>184</v>
      </c>
      <c r="H11131">
        <v>9</v>
      </c>
      <c r="I11131">
        <f>IF(VLOOKUP(Data!$A11131,summermonths, 2, FALSE) = 1, VLOOKUP(Data!$H11131,rateblocks, 2, FALSE), VLOOKUP(Data!H11131, rateblocks,3, FALSE))</f>
        <v>2</v>
      </c>
      <c r="J11131">
        <v>2.5422379970550537</v>
      </c>
      <c r="K11131">
        <v>2.6451115608215332</v>
      </c>
      <c r="L11131">
        <v>60.445652008056641</v>
      </c>
      <c r="M11131">
        <v>0.10287363827228546</v>
      </c>
      <c r="N11131">
        <v>0.18526442348957062</v>
      </c>
      <c r="O11131">
        <v>3.4322906285524368E-2</v>
      </c>
      <c r="P11131">
        <v>-0.20185922086238861</v>
      </c>
      <c r="Q11131">
        <v>-0.13455227017402649</v>
      </c>
      <c r="R11131">
        <v>5.7208794169127941E-3</v>
      </c>
      <c r="S11131">
        <v>0.10287363827228546</v>
      </c>
      <c r="T11131">
        <v>0.20002639293670654</v>
      </c>
      <c r="U11131">
        <v>0.34029954671859741</v>
      </c>
      <c r="V11131">
        <v>0.40760648250579834</v>
      </c>
    </row>
    <row r="11132" spans="1:22" x14ac:dyDescent="0.25">
      <c r="A11132" t="s">
        <v>100</v>
      </c>
      <c r="B11132" t="s">
        <v>131</v>
      </c>
      <c r="C11132" t="s">
        <v>102</v>
      </c>
      <c r="D11132" t="s">
        <v>83</v>
      </c>
      <c r="E11132" t="s">
        <v>88</v>
      </c>
      <c r="F11132" t="s">
        <v>55</v>
      </c>
      <c r="G11132">
        <v>184</v>
      </c>
      <c r="H11132">
        <v>20</v>
      </c>
      <c r="I11132">
        <f>IF(VLOOKUP(Data!$A11132,summermonths, 2, FALSE) = 1, VLOOKUP(Data!$H11132,rateblocks, 2, FALSE), VLOOKUP(Data!H11132, rateblocks,3, FALSE))</f>
        <v>2</v>
      </c>
      <c r="J11132">
        <v>4.0527677536010742</v>
      </c>
      <c r="K11132">
        <v>4.1917662620544434</v>
      </c>
      <c r="L11132">
        <v>76.983695983886719</v>
      </c>
      <c r="M11132">
        <v>0.13899877667427063</v>
      </c>
      <c r="N11132">
        <v>0.52515000104904175</v>
      </c>
      <c r="O11132">
        <v>0.27578252553939819</v>
      </c>
      <c r="P11132">
        <v>-0.7247961163520813</v>
      </c>
      <c r="Q11132">
        <v>-0.53400802612304688</v>
      </c>
      <c r="R11132">
        <v>-0.13639014959335327</v>
      </c>
      <c r="S11132">
        <v>0.13899877667427063</v>
      </c>
      <c r="T11132">
        <v>0.41438770294189453</v>
      </c>
      <c r="U11132">
        <v>0.81200557947158813</v>
      </c>
      <c r="V11132">
        <v>1.0027936697006226</v>
      </c>
    </row>
    <row r="11133" spans="1:22" x14ac:dyDescent="0.25">
      <c r="A11133" t="s">
        <v>123</v>
      </c>
      <c r="B11133" t="s">
        <v>131</v>
      </c>
      <c r="C11133" t="s">
        <v>101</v>
      </c>
      <c r="D11133" t="s">
        <v>113</v>
      </c>
      <c r="E11133" t="s">
        <v>88</v>
      </c>
      <c r="F11133" t="s">
        <v>55</v>
      </c>
      <c r="G11133">
        <v>184</v>
      </c>
      <c r="H11133">
        <v>6</v>
      </c>
      <c r="I11133">
        <f>IF(VLOOKUP(Data!$A11133,summermonths, 2, FALSE) = 1, VLOOKUP(Data!$H11133,rateblocks, 2, FALSE), VLOOKUP(Data!H11133, rateblocks,3, FALSE))</f>
        <v>3</v>
      </c>
      <c r="J11133">
        <v>2.2451889514923096</v>
      </c>
      <c r="K11133">
        <v>2.4323155879974365</v>
      </c>
      <c r="L11133">
        <v>51.29833984375</v>
      </c>
      <c r="M11133">
        <v>0.18712657690048218</v>
      </c>
      <c r="N11133">
        <v>0.19710679352283478</v>
      </c>
      <c r="O11133">
        <v>3.8851089775562286E-2</v>
      </c>
      <c r="P11133">
        <v>-0.13708524405956268</v>
      </c>
      <c r="Q11133">
        <v>-6.5475940704345703E-2</v>
      </c>
      <c r="R11133">
        <v>8.3763673901557922E-2</v>
      </c>
      <c r="S11133">
        <v>0.18712657690048218</v>
      </c>
      <c r="T11133">
        <v>0.29048949480056763</v>
      </c>
      <c r="U11133">
        <v>0.43972909450531006</v>
      </c>
      <c r="V11133">
        <v>0.51133841276168823</v>
      </c>
    </row>
    <row r="11134" spans="1:22" x14ac:dyDescent="0.25">
      <c r="A11134" t="s">
        <v>125</v>
      </c>
      <c r="B11134" t="s">
        <v>131</v>
      </c>
      <c r="C11134" t="s">
        <v>102</v>
      </c>
      <c r="D11134" t="s">
        <v>116</v>
      </c>
      <c r="E11134" t="s">
        <v>88</v>
      </c>
      <c r="F11134" t="s">
        <v>55</v>
      </c>
      <c r="G11134">
        <v>184</v>
      </c>
      <c r="H11134">
        <v>24</v>
      </c>
      <c r="I11134">
        <f>IF(VLOOKUP(Data!$A11134,summermonths, 2, FALSE) = 1, VLOOKUP(Data!$H11134,rateblocks, 2, FALSE), VLOOKUP(Data!H11134, rateblocks,3, FALSE))</f>
        <v>3</v>
      </c>
      <c r="J11134">
        <v>2.9023270606994629</v>
      </c>
      <c r="K11134">
        <v>2.904059886932373</v>
      </c>
      <c r="L11134">
        <v>64.967391967773438</v>
      </c>
      <c r="M11134">
        <v>1.7327439272776246E-3</v>
      </c>
      <c r="N11134">
        <v>0.29862135648727417</v>
      </c>
      <c r="O11134">
        <v>8.9174717664718628E-2</v>
      </c>
      <c r="P11134">
        <v>-0.48945567011833191</v>
      </c>
      <c r="Q11134">
        <v>-0.38096591830253601</v>
      </c>
      <c r="R11134">
        <v>-0.15486444532871246</v>
      </c>
      <c r="S11134">
        <v>1.7327439272776246E-3</v>
      </c>
      <c r="T11134">
        <v>0.15832993388175964</v>
      </c>
      <c r="U11134">
        <v>0.38443142175674438</v>
      </c>
      <c r="V11134">
        <v>0.49292117357254028</v>
      </c>
    </row>
    <row r="11135" spans="1:22" x14ac:dyDescent="0.25">
      <c r="A11135" t="s">
        <v>100</v>
      </c>
      <c r="B11135" t="s">
        <v>131</v>
      </c>
      <c r="C11135" t="s">
        <v>102</v>
      </c>
      <c r="D11135" t="s">
        <v>83</v>
      </c>
      <c r="E11135" t="s">
        <v>88</v>
      </c>
      <c r="F11135" t="s">
        <v>55</v>
      </c>
      <c r="G11135">
        <v>184</v>
      </c>
      <c r="H11135">
        <v>18</v>
      </c>
      <c r="I11135">
        <f>IF(VLOOKUP(Data!$A11135,summermonths, 2, FALSE) = 1, VLOOKUP(Data!$H11135,rateblocks, 2, FALSE), VLOOKUP(Data!H11135, rateblocks,3, FALSE))</f>
        <v>1</v>
      </c>
      <c r="J11135">
        <v>3.8119220733642578</v>
      </c>
      <c r="K11135">
        <v>3.7452445030212402</v>
      </c>
      <c r="L11135">
        <v>80.065216064453125</v>
      </c>
      <c r="M11135">
        <v>-6.6677577793598175E-2</v>
      </c>
      <c r="N11135">
        <v>0.54265344142913818</v>
      </c>
      <c r="O11135">
        <v>0.29447275400161743</v>
      </c>
      <c r="P11135">
        <v>-0.95926308631896973</v>
      </c>
      <c r="Q11135">
        <v>-0.7621159553527832</v>
      </c>
      <c r="R11135">
        <v>-0.35124531388282776</v>
      </c>
      <c r="S11135">
        <v>-6.6677577793598175E-2</v>
      </c>
      <c r="T11135">
        <v>0.21789015829563141</v>
      </c>
      <c r="U11135">
        <v>0.62876081466674805</v>
      </c>
      <c r="V11135">
        <v>0.82590788602828979</v>
      </c>
    </row>
    <row r="11136" spans="1:22" x14ac:dyDescent="0.25">
      <c r="A11136" t="s">
        <v>125</v>
      </c>
      <c r="B11136" t="s">
        <v>131</v>
      </c>
      <c r="C11136" t="s">
        <v>101</v>
      </c>
      <c r="D11136" t="s">
        <v>120</v>
      </c>
      <c r="E11136" t="s">
        <v>88</v>
      </c>
      <c r="F11136" t="s">
        <v>55</v>
      </c>
      <c r="G11136">
        <v>184</v>
      </c>
      <c r="H11136">
        <v>12</v>
      </c>
      <c r="I11136">
        <f>IF(VLOOKUP(Data!$A11136,summermonths, 2, FALSE) = 1, VLOOKUP(Data!$H11136,rateblocks, 2, FALSE), VLOOKUP(Data!H11136, rateblocks,3, FALSE))</f>
        <v>2</v>
      </c>
      <c r="J11136">
        <v>3.4914815425872803</v>
      </c>
      <c r="K11136">
        <v>3.1503713130950928</v>
      </c>
      <c r="L11136">
        <v>71.416999816894531</v>
      </c>
      <c r="M11136">
        <v>-0.34111031889915466</v>
      </c>
      <c r="N11136">
        <v>0.19351339340209961</v>
      </c>
      <c r="O11136">
        <v>3.7447433918714523E-2</v>
      </c>
      <c r="P11136">
        <v>-0.65941154956817627</v>
      </c>
      <c r="Q11136">
        <v>-0.5891076922416687</v>
      </c>
      <c r="R11136">
        <v>-0.44258883595466614</v>
      </c>
      <c r="S11136">
        <v>-0.34111031889915466</v>
      </c>
      <c r="T11136">
        <v>-0.23963180184364319</v>
      </c>
      <c r="U11136">
        <v>-9.3112923204898834E-2</v>
      </c>
      <c r="V11136">
        <v>-2.2809112444519997E-2</v>
      </c>
    </row>
    <row r="11137" spans="1:22" x14ac:dyDescent="0.25">
      <c r="A11137" t="s">
        <v>99</v>
      </c>
      <c r="B11137" t="s">
        <v>131</v>
      </c>
      <c r="C11137" t="s">
        <v>101</v>
      </c>
      <c r="D11137" t="s">
        <v>76</v>
      </c>
      <c r="E11137" t="s">
        <v>88</v>
      </c>
      <c r="F11137" t="s">
        <v>55</v>
      </c>
      <c r="G11137">
        <v>184</v>
      </c>
      <c r="H11137">
        <v>7</v>
      </c>
      <c r="I11137">
        <f>IF(VLOOKUP(Data!$A11137,summermonths, 2, FALSE) = 1, VLOOKUP(Data!$H11137,rateblocks, 2, FALSE), VLOOKUP(Data!H11137, rateblocks,3, FALSE))</f>
        <v>2</v>
      </c>
      <c r="J11137">
        <v>2.5551176071166992</v>
      </c>
      <c r="K11137">
        <v>2.7609677314758301</v>
      </c>
      <c r="L11137">
        <v>67.811592102050781</v>
      </c>
      <c r="M11137">
        <v>0.20585009455680847</v>
      </c>
      <c r="N11137">
        <v>0.28183868527412415</v>
      </c>
      <c r="O11137">
        <v>7.9433046281337738E-2</v>
      </c>
      <c r="P11137">
        <v>-0.25773328542709351</v>
      </c>
      <c r="Q11137">
        <v>-0.15534071624279022</v>
      </c>
      <c r="R11137">
        <v>5.8053743094205856E-2</v>
      </c>
      <c r="S11137">
        <v>0.20585009455680847</v>
      </c>
      <c r="T11137">
        <v>0.35364645719528198</v>
      </c>
      <c r="U11137">
        <v>0.56704092025756836</v>
      </c>
      <c r="V11137">
        <v>0.66943347454071045</v>
      </c>
    </row>
    <row r="11138" spans="1:22" x14ac:dyDescent="0.25">
      <c r="A11138" t="s">
        <v>98</v>
      </c>
      <c r="B11138" t="s">
        <v>131</v>
      </c>
      <c r="C11138" t="s">
        <v>101</v>
      </c>
      <c r="D11138" t="s">
        <v>75</v>
      </c>
      <c r="E11138" t="s">
        <v>88</v>
      </c>
      <c r="F11138" t="s">
        <v>55</v>
      </c>
      <c r="G11138">
        <v>184</v>
      </c>
      <c r="H11138">
        <v>21</v>
      </c>
      <c r="I11138">
        <f>IF(VLOOKUP(Data!$A11138,summermonths, 2, FALSE) = 1, VLOOKUP(Data!$H11138,rateblocks, 2, FALSE), VLOOKUP(Data!H11138, rateblocks,3, FALSE))</f>
        <v>2</v>
      </c>
      <c r="J11138">
        <v>4.2061829566955566</v>
      </c>
      <c r="K11138">
        <v>4.1336007118225098</v>
      </c>
      <c r="L11138">
        <v>71.545379638671875</v>
      </c>
      <c r="M11138">
        <v>-7.2582624852657318E-2</v>
      </c>
      <c r="N11138">
        <v>0.38007742166519165</v>
      </c>
      <c r="O11138">
        <v>0.14445884525775909</v>
      </c>
      <c r="P11138">
        <v>-0.69775432348251343</v>
      </c>
      <c r="Q11138">
        <v>-0.55967146158218384</v>
      </c>
      <c r="R11138">
        <v>-0.27189540863037109</v>
      </c>
      <c r="S11138">
        <v>-7.2582624852657318E-2</v>
      </c>
      <c r="T11138">
        <v>0.12673017382621765</v>
      </c>
      <c r="U11138">
        <v>0.41450619697570801</v>
      </c>
      <c r="V11138">
        <v>0.55258911848068237</v>
      </c>
    </row>
    <row r="11139" spans="1:22" x14ac:dyDescent="0.25">
      <c r="A11139" t="s">
        <v>100</v>
      </c>
      <c r="B11139" t="s">
        <v>131</v>
      </c>
      <c r="C11139" t="s">
        <v>102</v>
      </c>
      <c r="D11139" t="s">
        <v>83</v>
      </c>
      <c r="E11139" t="s">
        <v>88</v>
      </c>
      <c r="F11139" t="s">
        <v>55</v>
      </c>
      <c r="G11139">
        <v>184</v>
      </c>
      <c r="H11139">
        <v>11</v>
      </c>
      <c r="I11139">
        <f>IF(VLOOKUP(Data!$A11139,summermonths, 2, FALSE) = 1, VLOOKUP(Data!$H11139,rateblocks, 2, FALSE), VLOOKUP(Data!H11139, rateblocks,3, FALSE))</f>
        <v>2</v>
      </c>
      <c r="J11139">
        <v>4.2664437294006348</v>
      </c>
      <c r="K11139">
        <v>3.8536412715911865</v>
      </c>
      <c r="L11139">
        <v>84.445655822753906</v>
      </c>
      <c r="M11139">
        <v>-0.4128023087978363</v>
      </c>
      <c r="N11139">
        <v>0.49588257074356079</v>
      </c>
      <c r="O11139">
        <v>0.24589952826499939</v>
      </c>
      <c r="P11139">
        <v>-1.2284564971923828</v>
      </c>
      <c r="Q11139">
        <v>-1.0483013391494751</v>
      </c>
      <c r="R11139">
        <v>-0.67284339666366577</v>
      </c>
      <c r="S11139">
        <v>-0.4128023087978363</v>
      </c>
      <c r="T11139">
        <v>-0.15276123583316803</v>
      </c>
      <c r="U11139">
        <v>0.22269678115844727</v>
      </c>
      <c r="V11139">
        <v>0.40285193920135498</v>
      </c>
    </row>
    <row r="11140" spans="1:22" x14ac:dyDescent="0.25">
      <c r="A11140" t="s">
        <v>125</v>
      </c>
      <c r="B11140" t="s">
        <v>131</v>
      </c>
      <c r="C11140" t="s">
        <v>102</v>
      </c>
      <c r="D11140" t="s">
        <v>116</v>
      </c>
      <c r="E11140" t="s">
        <v>88</v>
      </c>
      <c r="F11140" t="s">
        <v>55</v>
      </c>
      <c r="G11140">
        <v>184</v>
      </c>
      <c r="H11140">
        <v>7</v>
      </c>
      <c r="I11140">
        <f>IF(VLOOKUP(Data!$A11140,summermonths, 2, FALSE) = 1, VLOOKUP(Data!$H11140,rateblocks, 2, FALSE), VLOOKUP(Data!H11140, rateblocks,3, FALSE))</f>
        <v>2</v>
      </c>
      <c r="J11140">
        <v>2.4163534641265869</v>
      </c>
      <c r="K11140">
        <v>2.3420705795288086</v>
      </c>
      <c r="L11140">
        <v>59.918479919433594</v>
      </c>
      <c r="M11140">
        <v>-7.4282757937908173E-2</v>
      </c>
      <c r="N11140">
        <v>0.62776792049407959</v>
      </c>
      <c r="O11140">
        <v>0.39409255981445313</v>
      </c>
      <c r="P11140">
        <v>-1.106869101524353</v>
      </c>
      <c r="Q11140">
        <v>-0.87879973649978638</v>
      </c>
      <c r="R11140">
        <v>-0.40348458290100098</v>
      </c>
      <c r="S11140">
        <v>-7.4282757937908173E-2</v>
      </c>
      <c r="T11140">
        <v>0.25491905212402344</v>
      </c>
      <c r="U11140">
        <v>0.73023420572280884</v>
      </c>
      <c r="V11140">
        <v>0.95830357074737549</v>
      </c>
    </row>
    <row r="11141" spans="1:22" x14ac:dyDescent="0.25">
      <c r="A11141" t="s">
        <v>122</v>
      </c>
      <c r="B11141" t="s">
        <v>131</v>
      </c>
      <c r="C11141" t="s">
        <v>102</v>
      </c>
      <c r="D11141" t="s">
        <v>115</v>
      </c>
      <c r="E11141" t="s">
        <v>88</v>
      </c>
      <c r="F11141" t="s">
        <v>55</v>
      </c>
      <c r="G11141">
        <v>184</v>
      </c>
      <c r="H11141">
        <v>18</v>
      </c>
      <c r="I11141">
        <f>IF(VLOOKUP(Data!$A11141,summermonths, 2, FALSE) = 1, VLOOKUP(Data!$H11141,rateblocks, 2, FALSE), VLOOKUP(Data!H11141, rateblocks,3, FALSE))</f>
        <v>1</v>
      </c>
      <c r="J11141">
        <v>2.9839704036712646</v>
      </c>
      <c r="K11141">
        <v>3.1716630458831787</v>
      </c>
      <c r="L11141">
        <v>50.820652008056641</v>
      </c>
      <c r="M11141">
        <v>0.18769274652004242</v>
      </c>
      <c r="N11141">
        <v>0.47707065939903259</v>
      </c>
      <c r="O11141">
        <v>0.22759641706943512</v>
      </c>
      <c r="P11141">
        <v>-0.59701865911483765</v>
      </c>
      <c r="Q11141">
        <v>-0.42369791865348816</v>
      </c>
      <c r="R11141">
        <v>-6.2483351677656174E-2</v>
      </c>
      <c r="S11141">
        <v>0.18769274652004242</v>
      </c>
      <c r="T11141">
        <v>0.43786883354187012</v>
      </c>
      <c r="U11141">
        <v>0.799083411693573</v>
      </c>
      <c r="V11141">
        <v>0.9724041223526001</v>
      </c>
    </row>
    <row r="11142" spans="1:22" x14ac:dyDescent="0.25">
      <c r="A11142" t="s">
        <v>123</v>
      </c>
      <c r="B11142" t="s">
        <v>131</v>
      </c>
      <c r="C11142" t="s">
        <v>102</v>
      </c>
      <c r="D11142" t="s">
        <v>118</v>
      </c>
      <c r="E11142" t="s">
        <v>88</v>
      </c>
      <c r="F11142" t="s">
        <v>55</v>
      </c>
      <c r="G11142">
        <v>184</v>
      </c>
      <c r="H11142">
        <v>5</v>
      </c>
      <c r="I11142">
        <f>IF(VLOOKUP(Data!$A11142,summermonths, 2, FALSE) = 1, VLOOKUP(Data!$H11142,rateblocks, 2, FALSE), VLOOKUP(Data!H11142, rateblocks,3, FALSE))</f>
        <v>3</v>
      </c>
      <c r="J11142">
        <v>2.3524541854858398</v>
      </c>
      <c r="K11142">
        <v>2.4430434703826904</v>
      </c>
      <c r="L11142">
        <v>55.146739959716797</v>
      </c>
      <c r="M11142">
        <v>9.0589284896850586E-2</v>
      </c>
      <c r="N11142">
        <v>0.35711798071861267</v>
      </c>
      <c r="O11142">
        <v>0.12753325700759888</v>
      </c>
      <c r="P11142">
        <v>-0.49681752920150757</v>
      </c>
      <c r="Q11142">
        <v>-0.36707583069801331</v>
      </c>
      <c r="R11142">
        <v>-9.6683569252490997E-2</v>
      </c>
      <c r="S11142">
        <v>9.0589284896850586E-2</v>
      </c>
      <c r="T11142">
        <v>0.27786213159561157</v>
      </c>
      <c r="U11142">
        <v>0.54825437068939209</v>
      </c>
      <c r="V11142">
        <v>0.67799609899520874</v>
      </c>
    </row>
    <row r="11143" spans="1:22" x14ac:dyDescent="0.25">
      <c r="A11143" t="s">
        <v>124</v>
      </c>
      <c r="B11143" t="s">
        <v>131</v>
      </c>
      <c r="C11143" t="s">
        <v>101</v>
      </c>
      <c r="D11143" t="s">
        <v>119</v>
      </c>
      <c r="E11143" t="s">
        <v>88</v>
      </c>
      <c r="F11143" t="s">
        <v>55</v>
      </c>
      <c r="G11143">
        <v>184</v>
      </c>
      <c r="H11143">
        <v>14</v>
      </c>
      <c r="I11143">
        <f>IF(VLOOKUP(Data!$A11143,summermonths, 2, FALSE) = 1, VLOOKUP(Data!$H11143,rateblocks, 2, FALSE), VLOOKUP(Data!H11143, rateblocks,3, FALSE))</f>
        <v>2</v>
      </c>
      <c r="J11143">
        <v>3.1911284923553467</v>
      </c>
      <c r="K11143">
        <v>3.2285432815551758</v>
      </c>
      <c r="L11143">
        <v>73.920806884765625</v>
      </c>
      <c r="M11143">
        <v>3.7414651364088058E-2</v>
      </c>
      <c r="N11143">
        <v>0.2135280966758728</v>
      </c>
      <c r="O11143">
        <v>4.5594248920679092E-2</v>
      </c>
      <c r="P11143">
        <v>-0.31380781531333923</v>
      </c>
      <c r="Q11143">
        <v>-0.23623260855674744</v>
      </c>
      <c r="R11143">
        <v>-7.4559591710567474E-2</v>
      </c>
      <c r="S11143">
        <v>3.7414651364088058E-2</v>
      </c>
      <c r="T11143">
        <v>0.14938889443874359</v>
      </c>
      <c r="U11143">
        <v>0.31106191873550415</v>
      </c>
      <c r="V11143">
        <v>0.38863712549209595</v>
      </c>
    </row>
    <row r="11144" spans="1:22" x14ac:dyDescent="0.25">
      <c r="A11144" t="s">
        <v>123</v>
      </c>
      <c r="B11144" t="s">
        <v>131</v>
      </c>
      <c r="C11144" t="s">
        <v>101</v>
      </c>
      <c r="D11144" t="s">
        <v>113</v>
      </c>
      <c r="E11144" t="s">
        <v>88</v>
      </c>
      <c r="F11144" t="s">
        <v>55</v>
      </c>
      <c r="G11144">
        <v>184</v>
      </c>
      <c r="H11144">
        <v>20</v>
      </c>
      <c r="I11144">
        <f>IF(VLOOKUP(Data!$A11144,summermonths, 2, FALSE) = 1, VLOOKUP(Data!$H11144,rateblocks, 2, FALSE), VLOOKUP(Data!H11144, rateblocks,3, FALSE))</f>
        <v>1</v>
      </c>
      <c r="J11144">
        <v>3.469627857208252</v>
      </c>
      <c r="K11144">
        <v>3.4761812686920166</v>
      </c>
      <c r="L11144">
        <v>58.770309448242187</v>
      </c>
      <c r="M11144">
        <v>6.5535446628928185E-3</v>
      </c>
      <c r="N11144">
        <v>0.23356550931930542</v>
      </c>
      <c r="O11144">
        <v>5.4552845656871796E-2</v>
      </c>
      <c r="P11144">
        <v>-0.37762752175331116</v>
      </c>
      <c r="Q11144">
        <v>-0.29277271032333374</v>
      </c>
      <c r="R11144">
        <v>-0.11592832952737808</v>
      </c>
      <c r="S11144">
        <v>6.5535446628928185E-3</v>
      </c>
      <c r="T11144">
        <v>0.12903541326522827</v>
      </c>
      <c r="U11144">
        <v>0.30587980151176453</v>
      </c>
      <c r="V11144">
        <v>0.39073461294174194</v>
      </c>
    </row>
    <row r="11145" spans="1:22" x14ac:dyDescent="0.25">
      <c r="A11145" t="s">
        <v>97</v>
      </c>
      <c r="B11145" t="s">
        <v>131</v>
      </c>
      <c r="C11145" t="s">
        <v>101</v>
      </c>
      <c r="D11145" t="s">
        <v>74</v>
      </c>
      <c r="E11145" t="s">
        <v>88</v>
      </c>
      <c r="F11145" t="s">
        <v>55</v>
      </c>
      <c r="G11145">
        <v>184</v>
      </c>
      <c r="H11145">
        <v>20</v>
      </c>
      <c r="I11145">
        <f>IF(VLOOKUP(Data!$A11145,summermonths, 2, FALSE) = 1, VLOOKUP(Data!$H11145,rateblocks, 2, FALSE), VLOOKUP(Data!H11145, rateblocks,3, FALSE))</f>
        <v>2</v>
      </c>
      <c r="J11145">
        <v>3.6316750049591064</v>
      </c>
      <c r="K11145">
        <v>3.7536070346832275</v>
      </c>
      <c r="L11145">
        <v>70.000473022460937</v>
      </c>
      <c r="M11145">
        <v>0.12193207442760468</v>
      </c>
      <c r="N11145">
        <v>0.32701319456100464</v>
      </c>
      <c r="O11145">
        <v>0.10693763196468353</v>
      </c>
      <c r="P11145">
        <v>-0.4159567654132843</v>
      </c>
      <c r="Q11145">
        <v>-0.29715219140052795</v>
      </c>
      <c r="R11145">
        <v>-4.9553811550140381E-2</v>
      </c>
      <c r="S11145">
        <v>0.12193207442760468</v>
      </c>
      <c r="T11145">
        <v>0.29341796040534973</v>
      </c>
      <c r="U11145">
        <v>0.5410163402557373</v>
      </c>
      <c r="V11145">
        <v>0.65982091426849365</v>
      </c>
    </row>
    <row r="11146" spans="1:22" x14ac:dyDescent="0.25">
      <c r="A11146" t="s">
        <v>95</v>
      </c>
      <c r="B11146" t="s">
        <v>131</v>
      </c>
      <c r="C11146" t="s">
        <v>102</v>
      </c>
      <c r="D11146" t="s">
        <v>78</v>
      </c>
      <c r="E11146" t="s">
        <v>88</v>
      </c>
      <c r="F11146" t="s">
        <v>55</v>
      </c>
      <c r="G11146">
        <v>184</v>
      </c>
      <c r="H11146">
        <v>5</v>
      </c>
      <c r="I11146">
        <f>IF(VLOOKUP(Data!$A11146,summermonths, 2, FALSE) = 1, VLOOKUP(Data!$H11146,rateblocks, 2, FALSE), VLOOKUP(Data!H11146, rateblocks,3, FALSE))</f>
        <v>3</v>
      </c>
      <c r="J11146">
        <v>2.6706554889678955</v>
      </c>
      <c r="K11146">
        <v>2.6683967113494873</v>
      </c>
      <c r="L11146">
        <v>58.701087951660156</v>
      </c>
      <c r="M11146">
        <v>-2.2586814593523741E-3</v>
      </c>
      <c r="N11146">
        <v>0.58250147104263306</v>
      </c>
      <c r="O11146">
        <v>0.33930796384811401</v>
      </c>
      <c r="P11146">
        <v>-0.96038836240768433</v>
      </c>
      <c r="Q11146">
        <v>-0.74876433610916138</v>
      </c>
      <c r="R11146">
        <v>-0.30772274732589722</v>
      </c>
      <c r="S11146">
        <v>-2.2586814593523741E-3</v>
      </c>
      <c r="T11146">
        <v>0.30320540070533752</v>
      </c>
      <c r="U11146">
        <v>0.74424701929092407</v>
      </c>
      <c r="V11146">
        <v>0.95587098598480225</v>
      </c>
    </row>
    <row r="11147" spans="1:22" x14ac:dyDescent="0.25">
      <c r="A11147" t="s">
        <v>100</v>
      </c>
      <c r="B11147" t="s">
        <v>131</v>
      </c>
      <c r="C11147" t="s">
        <v>101</v>
      </c>
      <c r="D11147" t="s">
        <v>77</v>
      </c>
      <c r="E11147" t="s">
        <v>88</v>
      </c>
      <c r="F11147" t="s">
        <v>55</v>
      </c>
      <c r="G11147">
        <v>184</v>
      </c>
      <c r="H11147">
        <v>14</v>
      </c>
      <c r="I11147">
        <f>IF(VLOOKUP(Data!$A11147,summermonths, 2, FALSE) = 1, VLOOKUP(Data!$H11147,rateblocks, 2, FALSE), VLOOKUP(Data!H11147, rateblocks,3, FALSE))</f>
        <v>1</v>
      </c>
      <c r="J11147">
        <v>3.9398765563964844</v>
      </c>
      <c r="K11147">
        <v>3.692366361618042</v>
      </c>
      <c r="L11147">
        <v>81.910079956054687</v>
      </c>
      <c r="M11147">
        <v>-0.24751026928424835</v>
      </c>
      <c r="N11147">
        <v>0.3353610634803772</v>
      </c>
      <c r="O11147">
        <v>0.11246704310178757</v>
      </c>
      <c r="P11147">
        <v>-0.7991301417350769</v>
      </c>
      <c r="Q11147">
        <v>-0.67729276418685913</v>
      </c>
      <c r="R11147">
        <v>-0.42337378859519958</v>
      </c>
      <c r="S11147">
        <v>-0.24751026928424835</v>
      </c>
      <c r="T11147">
        <v>-7.1646757423877716E-2</v>
      </c>
      <c r="U11147">
        <v>0.18227222561836243</v>
      </c>
      <c r="V11147">
        <v>0.3041096031665802</v>
      </c>
    </row>
    <row r="11148" spans="1:22" x14ac:dyDescent="0.25">
      <c r="A11148" t="s">
        <v>124</v>
      </c>
      <c r="B11148" t="s">
        <v>131</v>
      </c>
      <c r="C11148" t="s">
        <v>102</v>
      </c>
      <c r="D11148" t="s">
        <v>114</v>
      </c>
      <c r="E11148" t="s">
        <v>88</v>
      </c>
      <c r="F11148" t="s">
        <v>55</v>
      </c>
      <c r="G11148">
        <v>184</v>
      </c>
      <c r="H11148">
        <v>22</v>
      </c>
      <c r="I11148">
        <f>IF(VLOOKUP(Data!$A11148,summermonths, 2, FALSE) = 1, VLOOKUP(Data!$H11148,rateblocks, 2, FALSE), VLOOKUP(Data!H11148, rateblocks,3, FALSE))</f>
        <v>2</v>
      </c>
      <c r="J11148">
        <v>2.8367791175842285</v>
      </c>
      <c r="K11148">
        <v>3.3576903343200684</v>
      </c>
      <c r="L11148">
        <v>65.228263854980469</v>
      </c>
      <c r="M11148">
        <v>0.52091121673583984</v>
      </c>
      <c r="N11148">
        <v>0.43159160017967224</v>
      </c>
      <c r="O11148">
        <v>0.1862713098526001</v>
      </c>
      <c r="P11148">
        <v>-0.18899379670619965</v>
      </c>
      <c r="Q11148">
        <v>-3.2195672392845154E-2</v>
      </c>
      <c r="R11148">
        <v>0.29458436369895935</v>
      </c>
      <c r="S11148">
        <v>0.52091121673583984</v>
      </c>
      <c r="T11148">
        <v>0.74723809957504272</v>
      </c>
      <c r="U11148">
        <v>1.074018120765686</v>
      </c>
      <c r="V11148">
        <v>1.2308162450790405</v>
      </c>
    </row>
    <row r="11149" spans="1:22" x14ac:dyDescent="0.25">
      <c r="A11149" t="s">
        <v>100</v>
      </c>
      <c r="B11149" t="s">
        <v>131</v>
      </c>
      <c r="C11149" t="s">
        <v>102</v>
      </c>
      <c r="D11149" t="s">
        <v>83</v>
      </c>
      <c r="E11149" t="s">
        <v>88</v>
      </c>
      <c r="F11149" t="s">
        <v>55</v>
      </c>
      <c r="G11149">
        <v>184</v>
      </c>
      <c r="H11149">
        <v>5</v>
      </c>
      <c r="I11149">
        <f>IF(VLOOKUP(Data!$A11149,summermonths, 2, FALSE) = 1, VLOOKUP(Data!$H11149,rateblocks, 2, FALSE), VLOOKUP(Data!H11149, rateblocks,3, FALSE))</f>
        <v>3</v>
      </c>
      <c r="J11149">
        <v>2.5496160984039307</v>
      </c>
      <c r="K11149">
        <v>2.7563314437866211</v>
      </c>
      <c r="L11149">
        <v>72.358695983886719</v>
      </c>
      <c r="M11149">
        <v>0.20671533048152924</v>
      </c>
      <c r="N11149">
        <v>0.47782033681869507</v>
      </c>
      <c r="O11149">
        <v>0.22831226885318756</v>
      </c>
      <c r="P11149">
        <v>-0.57922917604446411</v>
      </c>
      <c r="Q11149">
        <v>-0.40563607215881348</v>
      </c>
      <c r="R11149">
        <v>-4.3853897601366043E-2</v>
      </c>
      <c r="S11149">
        <v>0.20671533048152924</v>
      </c>
      <c r="T11149">
        <v>0.45728456974029541</v>
      </c>
      <c r="U11149">
        <v>0.81906670331954956</v>
      </c>
      <c r="V11149">
        <v>0.99265986680984497</v>
      </c>
    </row>
    <row r="11150" spans="1:22" x14ac:dyDescent="0.25">
      <c r="A11150" t="s">
        <v>122</v>
      </c>
      <c r="B11150" t="s">
        <v>131</v>
      </c>
      <c r="C11150" t="s">
        <v>102</v>
      </c>
      <c r="D11150" t="s">
        <v>115</v>
      </c>
      <c r="E11150" t="s">
        <v>88</v>
      </c>
      <c r="F11150" t="s">
        <v>55</v>
      </c>
      <c r="G11150">
        <v>184</v>
      </c>
      <c r="H11150">
        <v>5</v>
      </c>
      <c r="I11150">
        <f>IF(VLOOKUP(Data!$A11150,summermonths, 2, FALSE) = 1, VLOOKUP(Data!$H11150,rateblocks, 2, FALSE), VLOOKUP(Data!H11150, rateblocks,3, FALSE))</f>
        <v>3</v>
      </c>
      <c r="J11150">
        <v>2.046269416809082</v>
      </c>
      <c r="K11150">
        <v>2.2379021644592285</v>
      </c>
      <c r="L11150">
        <v>36.016304016113281</v>
      </c>
      <c r="M11150">
        <v>0.19163282215595245</v>
      </c>
      <c r="N11150">
        <v>0.35312792658805847</v>
      </c>
      <c r="O11150">
        <v>0.12469933182001114</v>
      </c>
      <c r="P11150">
        <v>-0.38921093940734863</v>
      </c>
      <c r="Q11150">
        <v>-0.26091882586479187</v>
      </c>
      <c r="R11150">
        <v>6.4523564651608467E-3</v>
      </c>
      <c r="S11150">
        <v>0.19163282215595245</v>
      </c>
      <c r="T11150">
        <v>0.37681329250335693</v>
      </c>
      <c r="U11150">
        <v>0.64418447017669678</v>
      </c>
      <c r="V11150">
        <v>0.77247655391693115</v>
      </c>
    </row>
    <row r="11151" spans="1:22" x14ac:dyDescent="0.25">
      <c r="A11151" t="s">
        <v>96</v>
      </c>
      <c r="B11151" t="s">
        <v>131</v>
      </c>
      <c r="C11151" t="s">
        <v>101</v>
      </c>
      <c r="D11151" t="s">
        <v>73</v>
      </c>
      <c r="E11151" t="s">
        <v>88</v>
      </c>
      <c r="F11151" t="s">
        <v>55</v>
      </c>
      <c r="G11151">
        <v>184</v>
      </c>
      <c r="H11151">
        <v>15</v>
      </c>
      <c r="I11151">
        <f>IF(VLOOKUP(Data!$A11151,summermonths, 2, FALSE) = 1, VLOOKUP(Data!$H11151,rateblocks, 2, FALSE), VLOOKUP(Data!H11151, rateblocks,3, FALSE))</f>
        <v>1</v>
      </c>
      <c r="J11151">
        <v>3.7149496078491211</v>
      </c>
      <c r="K11151">
        <v>3.5874950885772705</v>
      </c>
      <c r="L11151">
        <v>75.396492004394531</v>
      </c>
      <c r="M11151">
        <v>-0.12745463848114014</v>
      </c>
      <c r="N11151">
        <v>0.27524250745773315</v>
      </c>
      <c r="O11151">
        <v>7.57584348320961E-2</v>
      </c>
      <c r="P11151">
        <v>-0.58018827438354492</v>
      </c>
      <c r="Q11151">
        <v>-0.48019209504127502</v>
      </c>
      <c r="R11151">
        <v>-0.2717919647693634</v>
      </c>
      <c r="S11151">
        <v>-0.12745463848114014</v>
      </c>
      <c r="T11151">
        <v>1.6882672905921936E-2</v>
      </c>
      <c r="U11151">
        <v>0.22528283298015594</v>
      </c>
      <c r="V11151">
        <v>0.32527899742126465</v>
      </c>
    </row>
    <row r="11152" spans="1:22" x14ac:dyDescent="0.25">
      <c r="A11152" t="s">
        <v>98</v>
      </c>
      <c r="B11152" t="s">
        <v>131</v>
      </c>
      <c r="C11152" t="s">
        <v>102</v>
      </c>
      <c r="D11152" t="s">
        <v>81</v>
      </c>
      <c r="E11152" t="s">
        <v>88</v>
      </c>
      <c r="F11152" t="s">
        <v>55</v>
      </c>
      <c r="G11152">
        <v>184</v>
      </c>
      <c r="H11152">
        <v>1</v>
      </c>
      <c r="I11152">
        <f>IF(VLOOKUP(Data!$A11152,summermonths, 2, FALSE) = 1, VLOOKUP(Data!$H11152,rateblocks, 2, FALSE), VLOOKUP(Data!H11152, rateblocks,3, FALSE))</f>
        <v>3</v>
      </c>
      <c r="J11152">
        <v>2.8483397960662842</v>
      </c>
      <c r="K11152">
        <v>2.9834239482879639</v>
      </c>
      <c r="L11152">
        <v>71.934783935546875</v>
      </c>
      <c r="M11152">
        <v>0.13508406281471252</v>
      </c>
      <c r="N11152">
        <v>0.55222815275192261</v>
      </c>
      <c r="O11152">
        <v>0.30495592951774597</v>
      </c>
      <c r="P11152">
        <v>-0.77325040102005005</v>
      </c>
      <c r="Q11152">
        <v>-0.5726248025894165</v>
      </c>
      <c r="R11152">
        <v>-0.15450465679168701</v>
      </c>
      <c r="S11152">
        <v>0.13508406281471252</v>
      </c>
      <c r="T11152">
        <v>0.42467278242111206</v>
      </c>
      <c r="U11152">
        <v>0.84279292821884155</v>
      </c>
      <c r="V11152">
        <v>1.0434185266494751</v>
      </c>
    </row>
    <row r="11153" spans="1:22" x14ac:dyDescent="0.25">
      <c r="A11153" t="s">
        <v>97</v>
      </c>
      <c r="B11153" t="s">
        <v>131</v>
      </c>
      <c r="C11153" t="s">
        <v>101</v>
      </c>
      <c r="D11153" t="s">
        <v>74</v>
      </c>
      <c r="E11153" t="s">
        <v>88</v>
      </c>
      <c r="F11153" t="s">
        <v>55</v>
      </c>
      <c r="G11153">
        <v>184</v>
      </c>
      <c r="H11153">
        <v>1</v>
      </c>
      <c r="I11153">
        <f>IF(VLOOKUP(Data!$A11153,summermonths, 2, FALSE) = 1, VLOOKUP(Data!$H11153,rateblocks, 2, FALSE), VLOOKUP(Data!H11153, rateblocks,3, FALSE))</f>
        <v>3</v>
      </c>
      <c r="J11153">
        <v>2.6218059062957764</v>
      </c>
      <c r="K11153">
        <v>3.0172140598297119</v>
      </c>
      <c r="L11153">
        <v>67.376419067382813</v>
      </c>
      <c r="M11153">
        <v>0.39540809392929077</v>
      </c>
      <c r="N11153">
        <v>0.30031093955039978</v>
      </c>
      <c r="O11153">
        <v>9.0186662971973419E-2</v>
      </c>
      <c r="P11153">
        <v>-9.8559446632862091E-2</v>
      </c>
      <c r="Q11153">
        <v>1.0544138960540295E-2</v>
      </c>
      <c r="R11153">
        <v>0.23792488873004913</v>
      </c>
      <c r="S11153">
        <v>0.39540809392929077</v>
      </c>
      <c r="T11153">
        <v>0.5528913140296936</v>
      </c>
      <c r="U11153">
        <v>0.78027206659317017</v>
      </c>
      <c r="V11153">
        <v>0.88937562704086304</v>
      </c>
    </row>
    <row r="11154" spans="1:22" x14ac:dyDescent="0.25">
      <c r="A11154" t="s">
        <v>99</v>
      </c>
      <c r="B11154" t="s">
        <v>131</v>
      </c>
      <c r="C11154" t="s">
        <v>102</v>
      </c>
      <c r="D11154" t="s">
        <v>82</v>
      </c>
      <c r="E11154" t="s">
        <v>88</v>
      </c>
      <c r="F11154" t="s">
        <v>55</v>
      </c>
      <c r="G11154">
        <v>184</v>
      </c>
      <c r="H11154">
        <v>12</v>
      </c>
      <c r="I11154">
        <f>IF(VLOOKUP(Data!$A11154,summermonths, 2, FALSE) = 1, VLOOKUP(Data!$H11154,rateblocks, 2, FALSE), VLOOKUP(Data!H11154, rateblocks,3, FALSE))</f>
        <v>1</v>
      </c>
      <c r="J11154">
        <v>4.417971134185791</v>
      </c>
      <c r="K11154">
        <v>4.2721195220947266</v>
      </c>
      <c r="L11154">
        <v>90.673912048339844</v>
      </c>
      <c r="M11154">
        <v>-0.14585177600383759</v>
      </c>
      <c r="N11154">
        <v>0.51515001058578491</v>
      </c>
      <c r="O11154">
        <v>0.26537954807281494</v>
      </c>
      <c r="P11154">
        <v>-0.99319815635681152</v>
      </c>
      <c r="Q11154">
        <v>-0.80604308843612671</v>
      </c>
      <c r="R11154">
        <v>-0.41599670052528381</v>
      </c>
      <c r="S11154">
        <v>-0.14585177600383759</v>
      </c>
      <c r="T11154">
        <v>0.12429315596818924</v>
      </c>
      <c r="U11154">
        <v>0.51433950662612915</v>
      </c>
      <c r="V11154">
        <v>0.70149457454681396</v>
      </c>
    </row>
    <row r="11155" spans="1:22" x14ac:dyDescent="0.25">
      <c r="A11155" t="s">
        <v>123</v>
      </c>
      <c r="B11155" t="s">
        <v>131</v>
      </c>
      <c r="C11155" t="s">
        <v>102</v>
      </c>
      <c r="D11155" t="s">
        <v>118</v>
      </c>
      <c r="E11155" t="s">
        <v>88</v>
      </c>
      <c r="F11155" t="s">
        <v>55</v>
      </c>
      <c r="G11155">
        <v>184</v>
      </c>
      <c r="H11155">
        <v>22</v>
      </c>
      <c r="I11155">
        <f>IF(VLOOKUP(Data!$A11155,summermonths, 2, FALSE) = 1, VLOOKUP(Data!$H11155,rateblocks, 2, FALSE), VLOOKUP(Data!H11155, rateblocks,3, FALSE))</f>
        <v>2</v>
      </c>
      <c r="J11155">
        <v>3.0967285633087158</v>
      </c>
      <c r="K11155">
        <v>3.0266032218933105</v>
      </c>
      <c r="L11155">
        <v>63.081520080566406</v>
      </c>
      <c r="M11155">
        <v>-7.0125281810760498E-2</v>
      </c>
      <c r="N11155">
        <v>0.46282422542572021</v>
      </c>
      <c r="O11155">
        <v>0.214206263422966</v>
      </c>
      <c r="P11155">
        <v>-0.83140337467193604</v>
      </c>
      <c r="Q11155">
        <v>-0.66325837373733521</v>
      </c>
      <c r="R11155">
        <v>-0.31283053755760193</v>
      </c>
      <c r="S11155">
        <v>-7.0125281810760498E-2</v>
      </c>
      <c r="T11155">
        <v>0.17257997393608093</v>
      </c>
      <c r="U11155">
        <v>0.52300781011581421</v>
      </c>
      <c r="V11155">
        <v>0.69115281105041504</v>
      </c>
    </row>
    <row r="11156" spans="1:22" x14ac:dyDescent="0.25">
      <c r="A11156" t="s">
        <v>122</v>
      </c>
      <c r="B11156" t="s">
        <v>131</v>
      </c>
      <c r="C11156" t="s">
        <v>101</v>
      </c>
      <c r="D11156" t="s">
        <v>117</v>
      </c>
      <c r="E11156" t="s">
        <v>88</v>
      </c>
      <c r="F11156" t="s">
        <v>55</v>
      </c>
      <c r="G11156">
        <v>184</v>
      </c>
      <c r="H11156">
        <v>10</v>
      </c>
      <c r="I11156">
        <f>IF(VLOOKUP(Data!$A11156,summermonths, 2, FALSE) = 1, VLOOKUP(Data!$H11156,rateblocks, 2, FALSE), VLOOKUP(Data!H11156, rateblocks,3, FALSE))</f>
        <v>2</v>
      </c>
      <c r="J11156">
        <v>2.4831202030181885</v>
      </c>
      <c r="K11156">
        <v>2.9147310256958008</v>
      </c>
      <c r="L11156">
        <v>63.306793212890625</v>
      </c>
      <c r="M11156">
        <v>0.43161076307296753</v>
      </c>
      <c r="N11156">
        <v>0.2009379118680954</v>
      </c>
      <c r="O11156">
        <v>4.0376044809818268E-2</v>
      </c>
      <c r="P11156">
        <v>0.10109730809926987</v>
      </c>
      <c r="Q11156">
        <v>0.17409846186637878</v>
      </c>
      <c r="R11156">
        <v>0.32623881101608276</v>
      </c>
      <c r="S11156">
        <v>0.43161076307296753</v>
      </c>
      <c r="T11156">
        <v>0.53698271512985229</v>
      </c>
      <c r="U11156">
        <v>0.68912303447723389</v>
      </c>
      <c r="V11156">
        <v>0.76212424039840698</v>
      </c>
    </row>
    <row r="11157" spans="1:22" x14ac:dyDescent="0.25">
      <c r="A11157" t="s">
        <v>99</v>
      </c>
      <c r="B11157" t="s">
        <v>131</v>
      </c>
      <c r="C11157" t="s">
        <v>101</v>
      </c>
      <c r="D11157" t="s">
        <v>76</v>
      </c>
      <c r="E11157" t="s">
        <v>88</v>
      </c>
      <c r="F11157" t="s">
        <v>55</v>
      </c>
      <c r="G11157">
        <v>184</v>
      </c>
      <c r="H11157">
        <v>23</v>
      </c>
      <c r="I11157">
        <f>IF(VLOOKUP(Data!$A11157,summermonths, 2, FALSE) = 1, VLOOKUP(Data!$H11157,rateblocks, 2, FALSE), VLOOKUP(Data!H11157, rateblocks,3, FALSE))</f>
        <v>3</v>
      </c>
      <c r="J11157">
        <v>2.9408085346221924</v>
      </c>
      <c r="K11157">
        <v>3.2177491188049316</v>
      </c>
      <c r="L11157">
        <v>70.124397277832031</v>
      </c>
      <c r="M11157">
        <v>0.27694058418273926</v>
      </c>
      <c r="N11157">
        <v>0.30427956581115723</v>
      </c>
      <c r="O11157">
        <v>9.2586055397987366E-2</v>
      </c>
      <c r="P11157">
        <v>-0.22355476021766663</v>
      </c>
      <c r="Q11157">
        <v>-0.11300937086343765</v>
      </c>
      <c r="R11157">
        <v>0.11737622320652008</v>
      </c>
      <c r="S11157">
        <v>0.27694058418273926</v>
      </c>
      <c r="T11157">
        <v>0.43650493025779724</v>
      </c>
      <c r="U11157">
        <v>0.66689056158065796</v>
      </c>
      <c r="V11157">
        <v>0.77743595838546753</v>
      </c>
    </row>
    <row r="11158" spans="1:22" x14ac:dyDescent="0.25">
      <c r="A11158" t="s">
        <v>124</v>
      </c>
      <c r="B11158" t="s">
        <v>131</v>
      </c>
      <c r="C11158" t="s">
        <v>102</v>
      </c>
      <c r="D11158" t="s">
        <v>114</v>
      </c>
      <c r="E11158" t="s">
        <v>88</v>
      </c>
      <c r="F11158" t="s">
        <v>55</v>
      </c>
      <c r="G11158">
        <v>184</v>
      </c>
      <c r="H11158">
        <v>9</v>
      </c>
      <c r="I11158">
        <f>IF(VLOOKUP(Data!$A11158,summermonths, 2, FALSE) = 1, VLOOKUP(Data!$H11158,rateblocks, 2, FALSE), VLOOKUP(Data!H11158, rateblocks,3, FALSE))</f>
        <v>2</v>
      </c>
      <c r="J11158">
        <v>2.5549814701080322</v>
      </c>
      <c r="K11158">
        <v>2.7253804206848145</v>
      </c>
      <c r="L11158">
        <v>71.875</v>
      </c>
      <c r="M11158">
        <v>0.17039893567562103</v>
      </c>
      <c r="N11158">
        <v>0.29475966095924377</v>
      </c>
      <c r="O11158">
        <v>8.688325434923172E-2</v>
      </c>
      <c r="P11158">
        <v>-0.31443756818771362</v>
      </c>
      <c r="Q11158">
        <v>-0.20735077559947968</v>
      </c>
      <c r="R11158">
        <v>1.5826817601919174E-2</v>
      </c>
      <c r="S11158">
        <v>0.17039893567562103</v>
      </c>
      <c r="T11158">
        <v>0.32497105002403259</v>
      </c>
      <c r="U11158">
        <v>0.54814863204956055</v>
      </c>
      <c r="V11158">
        <v>0.6552354097366333</v>
      </c>
    </row>
    <row r="11159" spans="1:22" x14ac:dyDescent="0.25">
      <c r="A11159" t="s">
        <v>124</v>
      </c>
      <c r="B11159" t="s">
        <v>131</v>
      </c>
      <c r="C11159" t="s">
        <v>102</v>
      </c>
      <c r="D11159" t="s">
        <v>114</v>
      </c>
      <c r="E11159" t="s">
        <v>88</v>
      </c>
      <c r="F11159" t="s">
        <v>55</v>
      </c>
      <c r="G11159">
        <v>184</v>
      </c>
      <c r="H11159">
        <v>8</v>
      </c>
      <c r="I11159">
        <f>IF(VLOOKUP(Data!$A11159,summermonths, 2, FALSE) = 1, VLOOKUP(Data!$H11159,rateblocks, 2, FALSE), VLOOKUP(Data!H11159, rateblocks,3, FALSE))</f>
        <v>2</v>
      </c>
      <c r="J11159">
        <v>2.4202907085418701</v>
      </c>
      <c r="K11159">
        <v>2.6549727916717529</v>
      </c>
      <c r="L11159">
        <v>63.951087951660156</v>
      </c>
      <c r="M11159">
        <v>0.23468205332756042</v>
      </c>
      <c r="N11159">
        <v>0.31644240021705627</v>
      </c>
      <c r="O11159">
        <v>0.10013579577207565</v>
      </c>
      <c r="P11159">
        <v>-0.28581938147544861</v>
      </c>
      <c r="Q11159">
        <v>-0.17085519433021545</v>
      </c>
      <c r="R11159">
        <v>6.8739496171474457E-2</v>
      </c>
      <c r="S11159">
        <v>0.23468205332756042</v>
      </c>
      <c r="T11159">
        <v>0.4006246030330658</v>
      </c>
      <c r="U11159">
        <v>0.64021933078765869</v>
      </c>
      <c r="V11159">
        <v>0.75518345832824707</v>
      </c>
    </row>
    <row r="11160" spans="1:22" x14ac:dyDescent="0.25">
      <c r="A11160" t="s">
        <v>97</v>
      </c>
      <c r="B11160" t="s">
        <v>131</v>
      </c>
      <c r="C11160" t="s">
        <v>101</v>
      </c>
      <c r="D11160" t="s">
        <v>74</v>
      </c>
      <c r="E11160" t="s">
        <v>88</v>
      </c>
      <c r="F11160" t="s">
        <v>55</v>
      </c>
      <c r="G11160">
        <v>184</v>
      </c>
      <c r="H11160">
        <v>3</v>
      </c>
      <c r="I11160">
        <f>IF(VLOOKUP(Data!$A11160,summermonths, 2, FALSE) = 1, VLOOKUP(Data!$H11160,rateblocks, 2, FALSE), VLOOKUP(Data!H11160, rateblocks,3, FALSE))</f>
        <v>3</v>
      </c>
      <c r="J11160">
        <v>2.453688383102417</v>
      </c>
      <c r="K11160">
        <v>2.8839662075042725</v>
      </c>
      <c r="L11160">
        <v>66.998580932617187</v>
      </c>
      <c r="M11160">
        <v>0.43027776479721069</v>
      </c>
      <c r="N11160">
        <v>0.32131147384643555</v>
      </c>
      <c r="O11160">
        <v>0.10324106365442276</v>
      </c>
      <c r="P11160">
        <v>-9.8232574760913849E-2</v>
      </c>
      <c r="Q11160">
        <v>1.8500542268157005E-2</v>
      </c>
      <c r="R11160">
        <v>0.26178187131881714</v>
      </c>
      <c r="S11160">
        <v>0.43027776479721069</v>
      </c>
      <c r="T11160">
        <v>0.59877365827560425</v>
      </c>
      <c r="U11160">
        <v>0.84205496311187744</v>
      </c>
      <c r="V11160">
        <v>0.95878809690475464</v>
      </c>
    </row>
    <row r="11161" spans="1:22" x14ac:dyDescent="0.25">
      <c r="A11161" t="s">
        <v>96</v>
      </c>
      <c r="B11161" t="s">
        <v>131</v>
      </c>
      <c r="C11161" t="s">
        <v>101</v>
      </c>
      <c r="D11161" t="s">
        <v>73</v>
      </c>
      <c r="E11161" t="s">
        <v>88</v>
      </c>
      <c r="F11161" t="s">
        <v>55</v>
      </c>
      <c r="G11161">
        <v>184</v>
      </c>
      <c r="H11161">
        <v>24</v>
      </c>
      <c r="I11161">
        <f>IF(VLOOKUP(Data!$A11161,summermonths, 2, FALSE) = 1, VLOOKUP(Data!$H11161,rateblocks, 2, FALSE), VLOOKUP(Data!H11161, rateblocks,3, FALSE))</f>
        <v>3</v>
      </c>
      <c r="J11161">
        <v>2.6759061813354492</v>
      </c>
      <c r="K11161">
        <v>2.9143898487091064</v>
      </c>
      <c r="L11161">
        <v>64.166748046875</v>
      </c>
      <c r="M11161">
        <v>0.23848359286785126</v>
      </c>
      <c r="N11161">
        <v>0.29290300607681274</v>
      </c>
      <c r="O11161">
        <v>8.5792168974876404E-2</v>
      </c>
      <c r="P11161">
        <v>-0.2432989776134491</v>
      </c>
      <c r="Q11161">
        <v>-0.13688671588897705</v>
      </c>
      <c r="R11161">
        <v>8.4885105490684509E-2</v>
      </c>
      <c r="S11161">
        <v>0.23848359286785126</v>
      </c>
      <c r="T11161">
        <v>0.39208206534385681</v>
      </c>
      <c r="U11161">
        <v>0.61385387182235718</v>
      </c>
      <c r="V11161">
        <v>0.72026616334915161</v>
      </c>
    </row>
    <row r="11162" spans="1:22" x14ac:dyDescent="0.25">
      <c r="A11162" t="s">
        <v>123</v>
      </c>
      <c r="B11162" t="s">
        <v>131</v>
      </c>
      <c r="C11162" t="s">
        <v>101</v>
      </c>
      <c r="D11162" t="s">
        <v>113</v>
      </c>
      <c r="E11162" t="s">
        <v>88</v>
      </c>
      <c r="F11162" t="s">
        <v>55</v>
      </c>
      <c r="G11162">
        <v>184</v>
      </c>
      <c r="H11162">
        <v>11</v>
      </c>
      <c r="I11162">
        <f>IF(VLOOKUP(Data!$A11162,summermonths, 2, FALSE) = 1, VLOOKUP(Data!$H11162,rateblocks, 2, FALSE), VLOOKUP(Data!H11162, rateblocks,3, FALSE))</f>
        <v>2</v>
      </c>
      <c r="J11162">
        <v>2.9424996376037598</v>
      </c>
      <c r="K11162">
        <v>3.1052188873291016</v>
      </c>
      <c r="L11162">
        <v>69.212532043457031</v>
      </c>
      <c r="M11162">
        <v>0.16271916031837463</v>
      </c>
      <c r="N11162">
        <v>0.17484176158905029</v>
      </c>
      <c r="O11162">
        <v>3.0569640919566154E-2</v>
      </c>
      <c r="P11162">
        <v>-0.1248699426651001</v>
      </c>
      <c r="Q11162">
        <v>-6.1349574476480484E-2</v>
      </c>
      <c r="R11162">
        <v>7.1032047271728516E-2</v>
      </c>
      <c r="S11162">
        <v>0.16271916031837463</v>
      </c>
      <c r="T11162">
        <v>0.25440627336502075</v>
      </c>
      <c r="U11162">
        <v>0.38678789138793945</v>
      </c>
      <c r="V11162">
        <v>0.45030826330184937</v>
      </c>
    </row>
    <row r="11163" spans="1:22" x14ac:dyDescent="0.25">
      <c r="A11163" t="s">
        <v>122</v>
      </c>
      <c r="B11163" t="s">
        <v>131</v>
      </c>
      <c r="C11163" t="s">
        <v>102</v>
      </c>
      <c r="D11163" t="s">
        <v>115</v>
      </c>
      <c r="E11163" t="s">
        <v>88</v>
      </c>
      <c r="F11163" t="s">
        <v>55</v>
      </c>
      <c r="G11163">
        <v>184</v>
      </c>
      <c r="H11163">
        <v>11</v>
      </c>
      <c r="I11163">
        <f>IF(VLOOKUP(Data!$A11163,summermonths, 2, FALSE) = 1, VLOOKUP(Data!$H11163,rateblocks, 2, FALSE), VLOOKUP(Data!H11163, rateblocks,3, FALSE))</f>
        <v>2</v>
      </c>
      <c r="J11163">
        <v>2.6449069976806641</v>
      </c>
      <c r="K11163">
        <v>2.9187555313110352</v>
      </c>
      <c r="L11163">
        <v>54.679347991943359</v>
      </c>
      <c r="M11163">
        <v>0.27384832501411438</v>
      </c>
      <c r="N11163">
        <v>0.41377231478691101</v>
      </c>
      <c r="O11163">
        <v>0.17120753228664398</v>
      </c>
      <c r="P11163">
        <v>-0.40674656629562378</v>
      </c>
      <c r="Q11163">
        <v>-0.25642222166061401</v>
      </c>
      <c r="R11163">
        <v>5.6865911930799484E-2</v>
      </c>
      <c r="S11163">
        <v>0.27384832501411438</v>
      </c>
      <c r="T11163">
        <v>0.49083074927330017</v>
      </c>
      <c r="U11163">
        <v>0.80411887168884277</v>
      </c>
      <c r="V11163">
        <v>0.95444321632385254</v>
      </c>
    </row>
    <row r="11164" spans="1:22" x14ac:dyDescent="0.25">
      <c r="A11164" t="s">
        <v>98</v>
      </c>
      <c r="B11164" t="s">
        <v>131</v>
      </c>
      <c r="C11164" t="s">
        <v>101</v>
      </c>
      <c r="D11164" t="s">
        <v>75</v>
      </c>
      <c r="E11164" t="s">
        <v>88</v>
      </c>
      <c r="F11164" t="s">
        <v>55</v>
      </c>
      <c r="G11164">
        <v>184</v>
      </c>
      <c r="H11164">
        <v>8</v>
      </c>
      <c r="I11164">
        <f>IF(VLOOKUP(Data!$A11164,summermonths, 2, FALSE) = 1, VLOOKUP(Data!$H11164,rateblocks, 2, FALSE), VLOOKUP(Data!H11164, rateblocks,3, FALSE))</f>
        <v>2</v>
      </c>
      <c r="J11164">
        <v>3.0931897163391113</v>
      </c>
      <c r="K11164">
        <v>2.8853816986083984</v>
      </c>
      <c r="L11164">
        <v>70.393203735351562</v>
      </c>
      <c r="M11164">
        <v>-0.20780794322490692</v>
      </c>
      <c r="N11164">
        <v>0.36161351203918457</v>
      </c>
      <c r="O11164">
        <v>0.13076433539390564</v>
      </c>
      <c r="P11164">
        <v>-0.80260926485061646</v>
      </c>
      <c r="Q11164">
        <v>-0.67123430967330933</v>
      </c>
      <c r="R11164">
        <v>-0.39743825793266296</v>
      </c>
      <c r="S11164">
        <v>-0.20780794322490692</v>
      </c>
      <c r="T11164">
        <v>-1.8177632242441177E-2</v>
      </c>
      <c r="U11164">
        <v>0.25561842322349548</v>
      </c>
      <c r="V11164">
        <v>0.38699334859848022</v>
      </c>
    </row>
    <row r="11165" spans="1:22" x14ac:dyDescent="0.25">
      <c r="A11165" t="s">
        <v>99</v>
      </c>
      <c r="B11165" t="s">
        <v>131</v>
      </c>
      <c r="C11165" t="s">
        <v>101</v>
      </c>
      <c r="D11165" t="s">
        <v>76</v>
      </c>
      <c r="E11165" t="s">
        <v>88</v>
      </c>
      <c r="F11165" t="s">
        <v>55</v>
      </c>
      <c r="G11165">
        <v>184</v>
      </c>
      <c r="H11165">
        <v>2</v>
      </c>
      <c r="I11165">
        <f>IF(VLOOKUP(Data!$A11165,summermonths, 2, FALSE) = 1, VLOOKUP(Data!$H11165,rateblocks, 2, FALSE), VLOOKUP(Data!H11165, rateblocks,3, FALSE))</f>
        <v>3</v>
      </c>
      <c r="J11165">
        <v>2.659733772277832</v>
      </c>
      <c r="K11165">
        <v>2.9117875099182129</v>
      </c>
      <c r="L11165">
        <v>68.865943908691406</v>
      </c>
      <c r="M11165">
        <v>0.25205358862876892</v>
      </c>
      <c r="N11165">
        <v>0.2895980179309845</v>
      </c>
      <c r="O11165">
        <v>8.3867013454437256E-2</v>
      </c>
      <c r="P11165">
        <v>-0.22429275512695313</v>
      </c>
      <c r="Q11165">
        <v>-0.11908120661973953</v>
      </c>
      <c r="R11165">
        <v>0.1001882404088974</v>
      </c>
      <c r="S11165">
        <v>0.25205358862876892</v>
      </c>
      <c r="T11165">
        <v>0.40391895174980164</v>
      </c>
      <c r="U11165">
        <v>0.62318837642669678</v>
      </c>
      <c r="V11165">
        <v>0.72839993238449097</v>
      </c>
    </row>
    <row r="11166" spans="1:22" x14ac:dyDescent="0.25">
      <c r="A11166" t="s">
        <v>123</v>
      </c>
      <c r="B11166" t="s">
        <v>131</v>
      </c>
      <c r="C11166" t="s">
        <v>102</v>
      </c>
      <c r="D11166" t="s">
        <v>118</v>
      </c>
      <c r="E11166" t="s">
        <v>88</v>
      </c>
      <c r="F11166" t="s">
        <v>55</v>
      </c>
      <c r="G11166">
        <v>184</v>
      </c>
      <c r="H11166">
        <v>13</v>
      </c>
      <c r="I11166">
        <f>IF(VLOOKUP(Data!$A11166,summermonths, 2, FALSE) = 1, VLOOKUP(Data!$H11166,rateblocks, 2, FALSE), VLOOKUP(Data!H11166, rateblocks,3, FALSE))</f>
        <v>2</v>
      </c>
      <c r="J11166">
        <v>3.079958438873291</v>
      </c>
      <c r="K11166">
        <v>3.3380434513092041</v>
      </c>
      <c r="L11166">
        <v>83.50543212890625</v>
      </c>
      <c r="M11166">
        <v>0.25808513164520264</v>
      </c>
      <c r="N11166">
        <v>0.35611125826835632</v>
      </c>
      <c r="O11166">
        <v>0.12681522965431213</v>
      </c>
      <c r="P11166">
        <v>-0.327665776014328</v>
      </c>
      <c r="Q11166">
        <v>-0.19828981161117554</v>
      </c>
      <c r="R11166">
        <v>7.1340203285217285E-2</v>
      </c>
      <c r="S11166">
        <v>0.25808513164520264</v>
      </c>
      <c r="T11166">
        <v>0.44483006000518799</v>
      </c>
      <c r="U11166">
        <v>0.71446007490158081</v>
      </c>
      <c r="V11166">
        <v>0.84383600950241089</v>
      </c>
    </row>
    <row r="11167" spans="1:22" x14ac:dyDescent="0.25">
      <c r="A11167" t="s">
        <v>95</v>
      </c>
      <c r="B11167" t="s">
        <v>131</v>
      </c>
      <c r="C11167" t="s">
        <v>101</v>
      </c>
      <c r="D11167" t="s">
        <v>72</v>
      </c>
      <c r="E11167" t="s">
        <v>88</v>
      </c>
      <c r="F11167" t="s">
        <v>55</v>
      </c>
      <c r="G11167">
        <v>184</v>
      </c>
      <c r="H11167">
        <v>19</v>
      </c>
      <c r="I11167">
        <f>IF(VLOOKUP(Data!$A11167,summermonths, 2, FALSE) = 1, VLOOKUP(Data!$H11167,rateblocks, 2, FALSE), VLOOKUP(Data!H11167, rateblocks,3, FALSE))</f>
        <v>2</v>
      </c>
      <c r="J11167">
        <v>2.9262189865112305</v>
      </c>
      <c r="K11167">
        <v>3.2721412181854248</v>
      </c>
      <c r="L11167">
        <v>62.635326385498047</v>
      </c>
      <c r="M11167">
        <v>0.34592220187187195</v>
      </c>
      <c r="N11167">
        <v>0.28687542676925659</v>
      </c>
      <c r="O11167">
        <v>8.2297511398792267E-2</v>
      </c>
      <c r="P11167">
        <v>-0.12594588100910187</v>
      </c>
      <c r="Q11167">
        <v>-2.1723451092839241E-2</v>
      </c>
      <c r="R11167">
        <v>0.19548457860946655</v>
      </c>
      <c r="S11167">
        <v>0.34592220187187195</v>
      </c>
      <c r="T11167">
        <v>0.49635982513427734</v>
      </c>
      <c r="U11167">
        <v>0.71356785297393799</v>
      </c>
      <c r="V11167">
        <v>0.81779026985168457</v>
      </c>
    </row>
    <row r="11168" spans="1:22" x14ac:dyDescent="0.25">
      <c r="A11168" t="s">
        <v>123</v>
      </c>
      <c r="B11168" t="s">
        <v>131</v>
      </c>
      <c r="C11168" t="s">
        <v>102</v>
      </c>
      <c r="D11168" t="s">
        <v>118</v>
      </c>
      <c r="E11168" t="s">
        <v>88</v>
      </c>
      <c r="F11168" t="s">
        <v>55</v>
      </c>
      <c r="G11168">
        <v>184</v>
      </c>
      <c r="H11168">
        <v>2</v>
      </c>
      <c r="I11168">
        <f>IF(VLOOKUP(Data!$A11168,summermonths, 2, FALSE) = 1, VLOOKUP(Data!$H11168,rateblocks, 2, FALSE), VLOOKUP(Data!H11168, rateblocks,3, FALSE))</f>
        <v>3</v>
      </c>
      <c r="J11168">
        <v>2.4477310180664062</v>
      </c>
      <c r="K11168">
        <v>2.5785598754882812</v>
      </c>
      <c r="L11168">
        <v>57.103260040283203</v>
      </c>
      <c r="M11168">
        <v>0.13082872331142426</v>
      </c>
      <c r="N11168">
        <v>0.44431984424591064</v>
      </c>
      <c r="O11168">
        <v>0.19742012023925781</v>
      </c>
      <c r="P11168">
        <v>-0.60001236200332642</v>
      </c>
      <c r="Q11168">
        <v>-0.43859007954597473</v>
      </c>
      <c r="R11168">
        <v>-0.10217282921075821</v>
      </c>
      <c r="S11168">
        <v>0.13082872331142426</v>
      </c>
      <c r="T11168">
        <v>0.36383026838302612</v>
      </c>
      <c r="U11168">
        <v>0.70024752616882324</v>
      </c>
      <c r="V11168">
        <v>0.86166983842849731</v>
      </c>
    </row>
    <row r="11169" spans="1:22" x14ac:dyDescent="0.25">
      <c r="A11169" t="s">
        <v>100</v>
      </c>
      <c r="B11169" t="s">
        <v>131</v>
      </c>
      <c r="C11169" t="s">
        <v>102</v>
      </c>
      <c r="D11169" t="s">
        <v>83</v>
      </c>
      <c r="E11169" t="s">
        <v>88</v>
      </c>
      <c r="F11169" t="s">
        <v>55</v>
      </c>
      <c r="G11169">
        <v>184</v>
      </c>
      <c r="H11169">
        <v>10</v>
      </c>
      <c r="I11169">
        <f>IF(VLOOKUP(Data!$A11169,summermonths, 2, FALSE) = 1, VLOOKUP(Data!$H11169,rateblocks, 2, FALSE), VLOOKUP(Data!H11169, rateblocks,3, FALSE))</f>
        <v>2</v>
      </c>
      <c r="J11169">
        <v>3.8224978446960449</v>
      </c>
      <c r="K11169">
        <v>3.5366575717926025</v>
      </c>
      <c r="L11169">
        <v>82.951087951660156</v>
      </c>
      <c r="M11169">
        <v>-0.28584027290344238</v>
      </c>
      <c r="N11169">
        <v>0.50164926052093506</v>
      </c>
      <c r="O11169">
        <v>0.25165197253227234</v>
      </c>
      <c r="P11169">
        <v>-1.1109799146652222</v>
      </c>
      <c r="Q11169">
        <v>-0.92872965335845947</v>
      </c>
      <c r="R11169">
        <v>-0.54890537261962891</v>
      </c>
      <c r="S11169">
        <v>-0.28584027290344238</v>
      </c>
      <c r="T11169">
        <v>-2.2775143384933472E-2</v>
      </c>
      <c r="U11169">
        <v>0.35704910755157471</v>
      </c>
      <c r="V11169">
        <v>0.53929930925369263</v>
      </c>
    </row>
    <row r="11170" spans="1:22" x14ac:dyDescent="0.25">
      <c r="A11170" t="s">
        <v>96</v>
      </c>
      <c r="B11170" t="s">
        <v>131</v>
      </c>
      <c r="C11170" t="s">
        <v>102</v>
      </c>
      <c r="D11170" t="s">
        <v>79</v>
      </c>
      <c r="E11170" t="s">
        <v>88</v>
      </c>
      <c r="F11170" t="s">
        <v>55</v>
      </c>
      <c r="G11170">
        <v>184</v>
      </c>
      <c r="H11170">
        <v>19</v>
      </c>
      <c r="I11170">
        <f>IF(VLOOKUP(Data!$A11170,summermonths, 2, FALSE) = 1, VLOOKUP(Data!$H11170,rateblocks, 2, FALSE), VLOOKUP(Data!H11170, rateblocks,3, FALSE))</f>
        <v>2</v>
      </c>
      <c r="J11170">
        <v>4.2132492065429687</v>
      </c>
      <c r="K11170">
        <v>3.6117663383483887</v>
      </c>
      <c r="L11170">
        <v>80.277175903320312</v>
      </c>
      <c r="M11170">
        <v>-0.60148292779922485</v>
      </c>
      <c r="N11170">
        <v>0.67485558986663818</v>
      </c>
      <c r="O11170">
        <v>0.45543006062507629</v>
      </c>
      <c r="P11170">
        <v>-1.7115216255187988</v>
      </c>
      <c r="Q11170">
        <v>-1.4663451910018921</v>
      </c>
      <c r="R11170">
        <v>-0.95537751913070679</v>
      </c>
      <c r="S11170">
        <v>-0.60148292779922485</v>
      </c>
      <c r="T11170">
        <v>-0.24758830666542053</v>
      </c>
      <c r="U11170">
        <v>0.26337930560112</v>
      </c>
      <c r="V11170">
        <v>0.50855571031570435</v>
      </c>
    </row>
    <row r="11171" spans="1:22" x14ac:dyDescent="0.25">
      <c r="A11171" t="s">
        <v>124</v>
      </c>
      <c r="B11171" t="s">
        <v>131</v>
      </c>
      <c r="C11171" t="s">
        <v>102</v>
      </c>
      <c r="D11171" t="s">
        <v>114</v>
      </c>
      <c r="E11171" t="s">
        <v>88</v>
      </c>
      <c r="F11171" t="s">
        <v>55</v>
      </c>
      <c r="G11171">
        <v>184</v>
      </c>
      <c r="H11171">
        <v>7</v>
      </c>
      <c r="I11171">
        <f>IF(VLOOKUP(Data!$A11171,summermonths, 2, FALSE) = 1, VLOOKUP(Data!$H11171,rateblocks, 2, FALSE), VLOOKUP(Data!H11171, rateblocks,3, FALSE))</f>
        <v>2</v>
      </c>
      <c r="J11171">
        <v>2.5727434158325195</v>
      </c>
      <c r="K11171">
        <v>2.622309684753418</v>
      </c>
      <c r="L11171">
        <v>61.538043975830078</v>
      </c>
      <c r="M11171">
        <v>4.9566391855478287E-2</v>
      </c>
      <c r="N11171">
        <v>0.32157787680625916</v>
      </c>
      <c r="O11171">
        <v>0.10341233015060425</v>
      </c>
      <c r="P11171">
        <v>-0.47938215732574463</v>
      </c>
      <c r="Q11171">
        <v>-0.3625522255897522</v>
      </c>
      <c r="R11171">
        <v>-0.11906921118497849</v>
      </c>
      <c r="S11171">
        <v>4.9566391855478287E-2</v>
      </c>
      <c r="T11171">
        <v>0.21820199489593506</v>
      </c>
      <c r="U11171">
        <v>0.46168503165245056</v>
      </c>
      <c r="V11171">
        <v>0.57851493358612061</v>
      </c>
    </row>
    <row r="11172" spans="1:22" x14ac:dyDescent="0.25">
      <c r="A11172" t="s">
        <v>125</v>
      </c>
      <c r="B11172" t="s">
        <v>131</v>
      </c>
      <c r="C11172" t="s">
        <v>101</v>
      </c>
      <c r="D11172" t="s">
        <v>120</v>
      </c>
      <c r="E11172" t="s">
        <v>88</v>
      </c>
      <c r="F11172" t="s">
        <v>55</v>
      </c>
      <c r="G11172">
        <v>184</v>
      </c>
      <c r="H11172">
        <v>18</v>
      </c>
      <c r="I11172">
        <f>IF(VLOOKUP(Data!$A11172,summermonths, 2, FALSE) = 1, VLOOKUP(Data!$H11172,rateblocks, 2, FALSE), VLOOKUP(Data!H11172, rateblocks,3, FALSE))</f>
        <v>1</v>
      </c>
      <c r="J11172">
        <v>3.2580752372741699</v>
      </c>
      <c r="K11172">
        <v>3.1142473220825195</v>
      </c>
      <c r="L11172">
        <v>68.501480102539062</v>
      </c>
      <c r="M11172">
        <v>-0.14382798969745636</v>
      </c>
      <c r="N11172">
        <v>0.14433297514915466</v>
      </c>
      <c r="O11172">
        <v>2.0832007750868797E-2</v>
      </c>
      <c r="P11172">
        <v>-0.38123461604118347</v>
      </c>
      <c r="Q11172">
        <v>-0.32879814505577087</v>
      </c>
      <c r="R11172">
        <v>-0.21951627731323242</v>
      </c>
      <c r="S11172">
        <v>-0.14382798969745636</v>
      </c>
      <c r="T11172">
        <v>-6.8139702081680298E-2</v>
      </c>
      <c r="U11172">
        <v>4.1142161935567856E-2</v>
      </c>
      <c r="V11172">
        <v>9.3578629195690155E-2</v>
      </c>
    </row>
    <row r="11173" spans="1:22" x14ac:dyDescent="0.25">
      <c r="A11173" t="s">
        <v>122</v>
      </c>
      <c r="B11173" t="s">
        <v>131</v>
      </c>
      <c r="C11173" t="s">
        <v>102</v>
      </c>
      <c r="D11173" t="s">
        <v>115</v>
      </c>
      <c r="E11173" t="s">
        <v>88</v>
      </c>
      <c r="F11173" t="s">
        <v>55</v>
      </c>
      <c r="G11173">
        <v>184</v>
      </c>
      <c r="H11173">
        <v>6</v>
      </c>
      <c r="I11173">
        <f>IF(VLOOKUP(Data!$A11173,summermonths, 2, FALSE) = 1, VLOOKUP(Data!$H11173,rateblocks, 2, FALSE), VLOOKUP(Data!H11173, rateblocks,3, FALSE))</f>
        <v>3</v>
      </c>
      <c r="J11173">
        <v>2.0471172332763672</v>
      </c>
      <c r="K11173">
        <v>2.3130326271057129</v>
      </c>
      <c r="L11173">
        <v>36.184783935546875</v>
      </c>
      <c r="M11173">
        <v>0.26591545343399048</v>
      </c>
      <c r="N11173">
        <v>0.32990670204162598</v>
      </c>
      <c r="O11173">
        <v>0.10883843153715134</v>
      </c>
      <c r="P11173">
        <v>-0.27673277258872986</v>
      </c>
      <c r="Q11173">
        <v>-0.15687699615955353</v>
      </c>
      <c r="R11173">
        <v>9.2912212014198303E-2</v>
      </c>
      <c r="S11173">
        <v>0.26591545343399048</v>
      </c>
      <c r="T11173">
        <v>0.43891870975494385</v>
      </c>
      <c r="U11173">
        <v>0.68870788812637329</v>
      </c>
      <c r="V11173">
        <v>0.8085637092590332</v>
      </c>
    </row>
    <row r="11174" spans="1:22" x14ac:dyDescent="0.25">
      <c r="A11174" t="s">
        <v>124</v>
      </c>
      <c r="B11174" t="s">
        <v>131</v>
      </c>
      <c r="C11174" t="s">
        <v>101</v>
      </c>
      <c r="D11174" t="s">
        <v>119</v>
      </c>
      <c r="E11174" t="s">
        <v>88</v>
      </c>
      <c r="F11174" t="s">
        <v>55</v>
      </c>
      <c r="G11174">
        <v>184</v>
      </c>
      <c r="H11174">
        <v>10</v>
      </c>
      <c r="I11174">
        <f>IF(VLOOKUP(Data!$A11174,summermonths, 2, FALSE) = 1, VLOOKUP(Data!$H11174,rateblocks, 2, FALSE), VLOOKUP(Data!H11174, rateblocks,3, FALSE))</f>
        <v>2</v>
      </c>
      <c r="J11174">
        <v>2.8284215927124023</v>
      </c>
      <c r="K11174">
        <v>2.7560794353485107</v>
      </c>
      <c r="L11174">
        <v>66.806419372558594</v>
      </c>
      <c r="M11174">
        <v>-7.2342097759246826E-2</v>
      </c>
      <c r="N11174">
        <v>0.16833880543708801</v>
      </c>
      <c r="O11174">
        <v>2.8337953612208366E-2</v>
      </c>
      <c r="P11174">
        <v>-0.34923478960990906</v>
      </c>
      <c r="Q11174">
        <v>-0.2880769670009613</v>
      </c>
      <c r="R11174">
        <v>-0.16061905026435852</v>
      </c>
      <c r="S11174">
        <v>-7.2342097759246826E-2</v>
      </c>
      <c r="T11174">
        <v>1.5934858471155167E-2</v>
      </c>
      <c r="U11174">
        <v>0.14339275658130646</v>
      </c>
      <c r="V11174">
        <v>0.20455059409141541</v>
      </c>
    </row>
    <row r="11175" spans="1:22" x14ac:dyDescent="0.25">
      <c r="A11175" t="s">
        <v>100</v>
      </c>
      <c r="B11175" t="s">
        <v>131</v>
      </c>
      <c r="C11175" t="s">
        <v>101</v>
      </c>
      <c r="D11175" t="s">
        <v>77</v>
      </c>
      <c r="E11175" t="s">
        <v>88</v>
      </c>
      <c r="F11175" t="s">
        <v>55</v>
      </c>
      <c r="G11175">
        <v>184</v>
      </c>
      <c r="H11175">
        <v>5</v>
      </c>
      <c r="I11175">
        <f>IF(VLOOKUP(Data!$A11175,summermonths, 2, FALSE) = 1, VLOOKUP(Data!$H11175,rateblocks, 2, FALSE), VLOOKUP(Data!H11175, rateblocks,3, FALSE))</f>
        <v>3</v>
      </c>
      <c r="J11175">
        <v>2.4505918025970459</v>
      </c>
      <c r="K11175">
        <v>2.6421287059783936</v>
      </c>
      <c r="L11175">
        <v>66.861412048339844</v>
      </c>
      <c r="M11175">
        <v>0.19153681397438049</v>
      </c>
      <c r="N11175">
        <v>0.30236935615539551</v>
      </c>
      <c r="O11175">
        <v>9.1427229344844818E-2</v>
      </c>
      <c r="P11175">
        <v>-0.30581653118133545</v>
      </c>
      <c r="Q11175">
        <v>-0.19596511125564575</v>
      </c>
      <c r="R11175">
        <v>3.2974168658256531E-2</v>
      </c>
      <c r="S11175">
        <v>0.19153681397438049</v>
      </c>
      <c r="T11175">
        <v>0.35009947419166565</v>
      </c>
      <c r="U11175">
        <v>0.57903873920440674</v>
      </c>
      <c r="V11175">
        <v>0.68889015913009644</v>
      </c>
    </row>
    <row r="11176" spans="1:22" x14ac:dyDescent="0.25">
      <c r="A11176" t="s">
        <v>99</v>
      </c>
      <c r="B11176" t="s">
        <v>131</v>
      </c>
      <c r="C11176" t="s">
        <v>102</v>
      </c>
      <c r="D11176" t="s">
        <v>82</v>
      </c>
      <c r="E11176" t="s">
        <v>88</v>
      </c>
      <c r="F11176" t="s">
        <v>55</v>
      </c>
      <c r="G11176">
        <v>184</v>
      </c>
      <c r="H11176">
        <v>20</v>
      </c>
      <c r="I11176">
        <f>IF(VLOOKUP(Data!$A11176,summermonths, 2, FALSE) = 1, VLOOKUP(Data!$H11176,rateblocks, 2, FALSE), VLOOKUP(Data!H11176, rateblocks,3, FALSE))</f>
        <v>2</v>
      </c>
      <c r="J11176">
        <v>4.1320309638977051</v>
      </c>
      <c r="K11176">
        <v>4.4738588333129883</v>
      </c>
      <c r="L11176">
        <v>82.510871887207031</v>
      </c>
      <c r="M11176">
        <v>0.34182772040367126</v>
      </c>
      <c r="N11176">
        <v>0.53289371728897095</v>
      </c>
      <c r="O11176">
        <v>0.28397572040557861</v>
      </c>
      <c r="P11176">
        <v>-0.53470444679260254</v>
      </c>
      <c r="Q11176">
        <v>-0.34110304713249207</v>
      </c>
      <c r="R11176">
        <v>6.2377981841564178E-2</v>
      </c>
      <c r="S11176">
        <v>0.34182772040367126</v>
      </c>
      <c r="T11176">
        <v>0.62127745151519775</v>
      </c>
      <c r="U11176">
        <v>1.0247584581375122</v>
      </c>
      <c r="V11176">
        <v>1.2183598279953003</v>
      </c>
    </row>
    <row r="11177" spans="1:22" x14ac:dyDescent="0.25">
      <c r="A11177" t="s">
        <v>122</v>
      </c>
      <c r="B11177" t="s">
        <v>131</v>
      </c>
      <c r="C11177" t="s">
        <v>102</v>
      </c>
      <c r="D11177" t="s">
        <v>115</v>
      </c>
      <c r="E11177" t="s">
        <v>88</v>
      </c>
      <c r="F11177" t="s">
        <v>55</v>
      </c>
      <c r="G11177">
        <v>184</v>
      </c>
      <c r="H11177">
        <v>2</v>
      </c>
      <c r="I11177">
        <f>IF(VLOOKUP(Data!$A11177,summermonths, 2, FALSE) = 1, VLOOKUP(Data!$H11177,rateblocks, 2, FALSE), VLOOKUP(Data!H11177, rateblocks,3, FALSE))</f>
        <v>3</v>
      </c>
      <c r="J11177">
        <v>2.312523365020752</v>
      </c>
      <c r="K11177">
        <v>2.3582553863525391</v>
      </c>
      <c r="L11177">
        <v>39.418479919433594</v>
      </c>
      <c r="M11177">
        <v>4.5732010155916214E-2</v>
      </c>
      <c r="N11177">
        <v>0.44109714031219482</v>
      </c>
      <c r="O11177">
        <v>0.19456668198108673</v>
      </c>
      <c r="P11177">
        <v>-0.67980819940567017</v>
      </c>
      <c r="Q11177">
        <v>-0.51955670118331909</v>
      </c>
      <c r="R11177">
        <v>-0.18557955324649811</v>
      </c>
      <c r="S11177">
        <v>4.5732010155916214E-2</v>
      </c>
      <c r="T11177">
        <v>0.27704358100891113</v>
      </c>
      <c r="U11177">
        <v>0.61102074384689331</v>
      </c>
      <c r="V11177">
        <v>0.77127224206924438</v>
      </c>
    </row>
    <row r="11178" spans="1:22" x14ac:dyDescent="0.25">
      <c r="A11178" t="s">
        <v>97</v>
      </c>
      <c r="B11178" t="s">
        <v>131</v>
      </c>
      <c r="C11178" t="s">
        <v>101</v>
      </c>
      <c r="D11178" t="s">
        <v>74</v>
      </c>
      <c r="E11178" t="s">
        <v>88</v>
      </c>
      <c r="F11178" t="s">
        <v>55</v>
      </c>
      <c r="G11178">
        <v>184</v>
      </c>
      <c r="H11178">
        <v>21</v>
      </c>
      <c r="I11178">
        <f>IF(VLOOKUP(Data!$A11178,summermonths, 2, FALSE) = 1, VLOOKUP(Data!$H11178,rateblocks, 2, FALSE), VLOOKUP(Data!H11178, rateblocks,3, FALSE))</f>
        <v>2</v>
      </c>
      <c r="J11178">
        <v>3.8336963653564453</v>
      </c>
      <c r="K11178">
        <v>3.9856557846069336</v>
      </c>
      <c r="L11178">
        <v>68.865310668945312</v>
      </c>
      <c r="M11178">
        <v>0.15195940434932709</v>
      </c>
      <c r="N11178">
        <v>0.31439957022666931</v>
      </c>
      <c r="O11178">
        <v>9.8847091197967529E-2</v>
      </c>
      <c r="P11178">
        <v>-0.36518186330795288</v>
      </c>
      <c r="Q11178">
        <v>-0.2509598433971405</v>
      </c>
      <c r="R11178">
        <v>-1.291189156472683E-2</v>
      </c>
      <c r="S11178">
        <v>0.15195940434932709</v>
      </c>
      <c r="T11178">
        <v>0.31683069467544556</v>
      </c>
      <c r="U11178">
        <v>0.55487865209579468</v>
      </c>
      <c r="V11178">
        <v>0.66910070180892944</v>
      </c>
    </row>
    <row r="11179" spans="1:22" x14ac:dyDescent="0.25">
      <c r="A11179" t="s">
        <v>122</v>
      </c>
      <c r="B11179" t="s">
        <v>131</v>
      </c>
      <c r="C11179" t="s">
        <v>101</v>
      </c>
      <c r="D11179" t="s">
        <v>117</v>
      </c>
      <c r="E11179" t="s">
        <v>88</v>
      </c>
      <c r="F11179" t="s">
        <v>55</v>
      </c>
      <c r="G11179">
        <v>184</v>
      </c>
      <c r="H11179">
        <v>5</v>
      </c>
      <c r="I11179">
        <f>IF(VLOOKUP(Data!$A11179,summermonths, 2, FALSE) = 1, VLOOKUP(Data!$H11179,rateblocks, 2, FALSE), VLOOKUP(Data!H11179, rateblocks,3, FALSE))</f>
        <v>3</v>
      </c>
      <c r="J11179">
        <v>2.0271515846252441</v>
      </c>
      <c r="K11179">
        <v>2.3464522361755371</v>
      </c>
      <c r="L11179">
        <v>51.220653533935547</v>
      </c>
      <c r="M11179">
        <v>0.31930047273635864</v>
      </c>
      <c r="N11179">
        <v>0.21188151836395264</v>
      </c>
      <c r="O11179">
        <v>4.4893778860569E-2</v>
      </c>
      <c r="P11179">
        <v>-2.9213611036539078E-2</v>
      </c>
      <c r="Q11179">
        <v>4.7763381153345108E-2</v>
      </c>
      <c r="R11179">
        <v>0.2081896960735321</v>
      </c>
      <c r="S11179">
        <v>0.31930047273635864</v>
      </c>
      <c r="T11179">
        <v>0.43041124939918518</v>
      </c>
      <c r="U11179">
        <v>0.59083753824234009</v>
      </c>
      <c r="V11179">
        <v>0.66781455278396606</v>
      </c>
    </row>
    <row r="11180" spans="1:22" x14ac:dyDescent="0.25">
      <c r="A11180" t="s">
        <v>97</v>
      </c>
      <c r="B11180" t="s">
        <v>131</v>
      </c>
      <c r="C11180" t="s">
        <v>102</v>
      </c>
      <c r="D11180" t="s">
        <v>80</v>
      </c>
      <c r="E11180" t="s">
        <v>88</v>
      </c>
      <c r="F11180" t="s">
        <v>55</v>
      </c>
      <c r="G11180">
        <v>184</v>
      </c>
      <c r="H11180">
        <v>16</v>
      </c>
      <c r="I11180">
        <f>IF(VLOOKUP(Data!$A11180,summermonths, 2, FALSE) = 1, VLOOKUP(Data!$H11180,rateblocks, 2, FALSE), VLOOKUP(Data!H11180, rateblocks,3, FALSE))</f>
        <v>1</v>
      </c>
      <c r="J11180">
        <v>4.0890235900878906</v>
      </c>
      <c r="K11180">
        <v>3.8858151435852051</v>
      </c>
      <c r="L11180">
        <v>79.967391967773438</v>
      </c>
      <c r="M11180">
        <v>-0.20320841670036316</v>
      </c>
      <c r="N11180">
        <v>0.50149452686309814</v>
      </c>
      <c r="O11180">
        <v>0.25149676203727722</v>
      </c>
      <c r="P11180">
        <v>-1.0280934572219849</v>
      </c>
      <c r="Q11180">
        <v>-0.84589952230453491</v>
      </c>
      <c r="R11180">
        <v>-0.46619239449501038</v>
      </c>
      <c r="S11180">
        <v>-0.20320841670036316</v>
      </c>
      <c r="T11180">
        <v>5.9775568544864655E-2</v>
      </c>
      <c r="U11180">
        <v>0.43948268890380859</v>
      </c>
      <c r="V11180">
        <v>0.62167668342590332</v>
      </c>
    </row>
    <row r="11181" spans="1:22" x14ac:dyDescent="0.25">
      <c r="A11181" t="s">
        <v>98</v>
      </c>
      <c r="B11181" t="s">
        <v>131</v>
      </c>
      <c r="C11181" t="s">
        <v>101</v>
      </c>
      <c r="D11181" t="s">
        <v>75</v>
      </c>
      <c r="E11181" t="s">
        <v>88</v>
      </c>
      <c r="F11181" t="s">
        <v>55</v>
      </c>
      <c r="G11181">
        <v>184</v>
      </c>
      <c r="H11181">
        <v>10</v>
      </c>
      <c r="I11181">
        <f>IF(VLOOKUP(Data!$A11181,summermonths, 2, FALSE) = 1, VLOOKUP(Data!$H11181,rateblocks, 2, FALSE), VLOOKUP(Data!H11181, rateblocks,3, FALSE))</f>
        <v>2</v>
      </c>
      <c r="J11181">
        <v>3.6797289848327637</v>
      </c>
      <c r="K11181">
        <v>3.2527241706848145</v>
      </c>
      <c r="L11181">
        <v>76.37799072265625</v>
      </c>
      <c r="M11181">
        <v>-0.42700478434562683</v>
      </c>
      <c r="N11181">
        <v>0.33771061897277832</v>
      </c>
      <c r="O11181">
        <v>0.11404845863580704</v>
      </c>
      <c r="P11181">
        <v>-0.98248934745788574</v>
      </c>
      <c r="Q11181">
        <v>-0.8597983717918396</v>
      </c>
      <c r="R11181">
        <v>-0.60410040616989136</v>
      </c>
      <c r="S11181">
        <v>-0.42700478434562683</v>
      </c>
      <c r="T11181">
        <v>-0.2499091625213623</v>
      </c>
      <c r="U11181">
        <v>5.7887881994247437E-3</v>
      </c>
      <c r="V11181">
        <v>0.12847974896430969</v>
      </c>
    </row>
    <row r="11182" spans="1:22" x14ac:dyDescent="0.25">
      <c r="A11182" t="s">
        <v>100</v>
      </c>
      <c r="B11182" t="s">
        <v>131</v>
      </c>
      <c r="C11182" t="s">
        <v>101</v>
      </c>
      <c r="D11182" t="s">
        <v>77</v>
      </c>
      <c r="E11182" t="s">
        <v>88</v>
      </c>
      <c r="F11182" t="s">
        <v>55</v>
      </c>
      <c r="G11182">
        <v>184</v>
      </c>
      <c r="H11182">
        <v>20</v>
      </c>
      <c r="I11182">
        <f>IF(VLOOKUP(Data!$A11182,summermonths, 2, FALSE) = 1, VLOOKUP(Data!$H11182,rateblocks, 2, FALSE), VLOOKUP(Data!H11182, rateblocks,3, FALSE))</f>
        <v>2</v>
      </c>
      <c r="J11182">
        <v>3.9091033935546875</v>
      </c>
      <c r="K11182">
        <v>4.0962796211242676</v>
      </c>
      <c r="L11182">
        <v>73.977767944335937</v>
      </c>
      <c r="M11182">
        <v>0.18717598915100098</v>
      </c>
      <c r="N11182">
        <v>0.32577723264694214</v>
      </c>
      <c r="O11182">
        <v>0.10613080859184265</v>
      </c>
      <c r="P11182">
        <v>-0.34867987036705017</v>
      </c>
      <c r="Q11182">
        <v>-0.23032432794570923</v>
      </c>
      <c r="R11182">
        <v>1.6338242217898369E-2</v>
      </c>
      <c r="S11182">
        <v>0.18717598915100098</v>
      </c>
      <c r="T11182">
        <v>0.35801374912261963</v>
      </c>
      <c r="U11182">
        <v>0.60467630624771118</v>
      </c>
      <c r="V11182">
        <v>0.72303187847137451</v>
      </c>
    </row>
    <row r="11183" spans="1:22" x14ac:dyDescent="0.25">
      <c r="A11183" t="s">
        <v>124</v>
      </c>
      <c r="B11183" t="s">
        <v>131</v>
      </c>
      <c r="C11183" t="s">
        <v>101</v>
      </c>
      <c r="D11183" t="s">
        <v>119</v>
      </c>
      <c r="E11183" t="s">
        <v>88</v>
      </c>
      <c r="F11183" t="s">
        <v>55</v>
      </c>
      <c r="G11183">
        <v>184</v>
      </c>
      <c r="H11183">
        <v>3</v>
      </c>
      <c r="I11183">
        <f>IF(VLOOKUP(Data!$A11183,summermonths, 2, FALSE) = 1, VLOOKUP(Data!$H11183,rateblocks, 2, FALSE), VLOOKUP(Data!H11183, rateblocks,3, FALSE))</f>
        <v>3</v>
      </c>
      <c r="J11183">
        <v>2.2912716865539551</v>
      </c>
      <c r="K11183">
        <v>2.5883207321166992</v>
      </c>
      <c r="L11183">
        <v>54.790115356445313</v>
      </c>
      <c r="M11183">
        <v>0.29704892635345459</v>
      </c>
      <c r="N11183">
        <v>0.1981738954782486</v>
      </c>
      <c r="O11183">
        <v>3.9272893220186234E-2</v>
      </c>
      <c r="P11183">
        <v>-2.8918124735355377E-2</v>
      </c>
      <c r="Q11183">
        <v>4.3078862130641937E-2</v>
      </c>
      <c r="R11183">
        <v>0.19312644004821777</v>
      </c>
      <c r="S11183">
        <v>0.29704892635345459</v>
      </c>
      <c r="T11183">
        <v>0.40097141265869141</v>
      </c>
      <c r="U11183">
        <v>0.55101901292800903</v>
      </c>
      <c r="V11183">
        <v>0.62301599979400635</v>
      </c>
    </row>
    <row r="11184" spans="1:22" x14ac:dyDescent="0.25">
      <c r="A11184" t="s">
        <v>98</v>
      </c>
      <c r="B11184" t="s">
        <v>131</v>
      </c>
      <c r="C11184" t="s">
        <v>102</v>
      </c>
      <c r="D11184" t="s">
        <v>81</v>
      </c>
      <c r="E11184" t="s">
        <v>88</v>
      </c>
      <c r="F11184" t="s">
        <v>55</v>
      </c>
      <c r="G11184">
        <v>184</v>
      </c>
      <c r="H11184">
        <v>9</v>
      </c>
      <c r="I11184">
        <f>IF(VLOOKUP(Data!$A11184,summermonths, 2, FALSE) = 1, VLOOKUP(Data!$H11184,rateblocks, 2, FALSE), VLOOKUP(Data!H11184, rateblocks,3, FALSE))</f>
        <v>2</v>
      </c>
      <c r="J11184">
        <v>3.6545689105987549</v>
      </c>
      <c r="K11184">
        <v>3.1152718067169189</v>
      </c>
      <c r="L11184">
        <v>79.331520080566406</v>
      </c>
      <c r="M11184">
        <v>-0.53929728269577026</v>
      </c>
      <c r="N11184">
        <v>0.56098365783691406</v>
      </c>
      <c r="O11184">
        <v>0.31470265984535217</v>
      </c>
      <c r="P11184">
        <v>-1.4620332717895508</v>
      </c>
      <c r="Q11184">
        <v>-1.258226752281189</v>
      </c>
      <c r="R11184">
        <v>-0.83347737789154053</v>
      </c>
      <c r="S11184">
        <v>-0.53929728269577026</v>
      </c>
      <c r="T11184">
        <v>-0.24511715769767761</v>
      </c>
      <c r="U11184">
        <v>0.17963220179080963</v>
      </c>
      <c r="V11184">
        <v>0.38343873620033264</v>
      </c>
    </row>
    <row r="11185" spans="1:22" x14ac:dyDescent="0.25">
      <c r="A11185" t="s">
        <v>95</v>
      </c>
      <c r="B11185" t="s">
        <v>131</v>
      </c>
      <c r="C11185" t="s">
        <v>101</v>
      </c>
      <c r="D11185" t="s">
        <v>72</v>
      </c>
      <c r="E11185" t="s">
        <v>88</v>
      </c>
      <c r="F11185" t="s">
        <v>55</v>
      </c>
      <c r="G11185">
        <v>184</v>
      </c>
      <c r="H11185">
        <v>20</v>
      </c>
      <c r="I11185">
        <f>IF(VLOOKUP(Data!$A11185,summermonths, 2, FALSE) = 1, VLOOKUP(Data!$H11185,rateblocks, 2, FALSE), VLOOKUP(Data!H11185, rateblocks,3, FALSE))</f>
        <v>2</v>
      </c>
      <c r="J11185">
        <v>3.0242331027984619</v>
      </c>
      <c r="K11185">
        <v>3.5136494636535645</v>
      </c>
      <c r="L11185">
        <v>60.901901245117188</v>
      </c>
      <c r="M11185">
        <v>0.48941636085510254</v>
      </c>
      <c r="N11185">
        <v>0.35271185636520386</v>
      </c>
      <c r="O11185">
        <v>0.12440565228462219</v>
      </c>
      <c r="P11185">
        <v>-9.0743012726306915E-2</v>
      </c>
      <c r="Q11185">
        <v>3.7397928535938263E-2</v>
      </c>
      <c r="R11185">
        <v>0.30445408821105957</v>
      </c>
      <c r="S11185">
        <v>0.48941636085510254</v>
      </c>
      <c r="T11185">
        <v>0.67437863349914551</v>
      </c>
      <c r="U11185">
        <v>0.94143480062484741</v>
      </c>
      <c r="V11185">
        <v>1.0695757865905762</v>
      </c>
    </row>
    <row r="11186" spans="1:22" x14ac:dyDescent="0.25">
      <c r="A11186" t="s">
        <v>98</v>
      </c>
      <c r="B11186" t="s">
        <v>131</v>
      </c>
      <c r="C11186" t="s">
        <v>102</v>
      </c>
      <c r="D11186" t="s">
        <v>81</v>
      </c>
      <c r="E11186" t="s">
        <v>88</v>
      </c>
      <c r="F11186" t="s">
        <v>55</v>
      </c>
      <c r="G11186">
        <v>184</v>
      </c>
      <c r="H11186">
        <v>5</v>
      </c>
      <c r="I11186">
        <f>IF(VLOOKUP(Data!$A11186,summermonths, 2, FALSE) = 1, VLOOKUP(Data!$H11186,rateblocks, 2, FALSE), VLOOKUP(Data!H11186, rateblocks,3, FALSE))</f>
        <v>3</v>
      </c>
      <c r="J11186">
        <v>2.7112855911254883</v>
      </c>
      <c r="K11186">
        <v>2.7006793022155762</v>
      </c>
      <c r="L11186">
        <v>71.043479919433594</v>
      </c>
      <c r="M11186">
        <v>-1.0606195777654648E-2</v>
      </c>
      <c r="N11186">
        <v>0.47456976771354675</v>
      </c>
      <c r="O11186">
        <v>0.22521646320819855</v>
      </c>
      <c r="P11186">
        <v>-0.79120397567749023</v>
      </c>
      <c r="Q11186">
        <v>-0.61879181861877441</v>
      </c>
      <c r="R11186">
        <v>-0.25947082042694092</v>
      </c>
      <c r="S11186">
        <v>-1.0606195777654648E-2</v>
      </c>
      <c r="T11186">
        <v>0.23825843632221222</v>
      </c>
      <c r="U11186">
        <v>0.59757941961288452</v>
      </c>
      <c r="V11186">
        <v>0.76999163627624512</v>
      </c>
    </row>
    <row r="11187" spans="1:22" x14ac:dyDescent="0.25">
      <c r="A11187" t="s">
        <v>97</v>
      </c>
      <c r="B11187" t="s">
        <v>131</v>
      </c>
      <c r="C11187" t="s">
        <v>101</v>
      </c>
      <c r="D11187" t="s">
        <v>74</v>
      </c>
      <c r="E11187" t="s">
        <v>88</v>
      </c>
      <c r="F11187" t="s">
        <v>55</v>
      </c>
      <c r="G11187">
        <v>184</v>
      </c>
      <c r="H11187">
        <v>22</v>
      </c>
      <c r="I11187">
        <f>IF(VLOOKUP(Data!$A11187,summermonths, 2, FALSE) = 1, VLOOKUP(Data!$H11187,rateblocks, 2, FALSE), VLOOKUP(Data!H11187, rateblocks,3, FALSE))</f>
        <v>2</v>
      </c>
      <c r="J11187">
        <v>3.4968039989471436</v>
      </c>
      <c r="K11187">
        <v>3.5981073379516602</v>
      </c>
      <c r="L11187">
        <v>68.156898498535156</v>
      </c>
      <c r="M11187">
        <v>0.10130323469638824</v>
      </c>
      <c r="N11187">
        <v>0.31313613057136536</v>
      </c>
      <c r="O11187">
        <v>9.805423766374588E-2</v>
      </c>
      <c r="P11187">
        <v>-0.41375985741615295</v>
      </c>
      <c r="Q11187">
        <v>-0.29999685287475586</v>
      </c>
      <c r="R11187">
        <v>-6.2905512750148773E-2</v>
      </c>
      <c r="S11187">
        <v>0.10130323469638824</v>
      </c>
      <c r="T11187">
        <v>0.26551198959350586</v>
      </c>
      <c r="U11187">
        <v>0.50260335206985474</v>
      </c>
      <c r="V11187">
        <v>0.61636632680892944</v>
      </c>
    </row>
    <row r="11188" spans="1:22" x14ac:dyDescent="0.25">
      <c r="A11188" t="s">
        <v>96</v>
      </c>
      <c r="B11188" t="s">
        <v>131</v>
      </c>
      <c r="C11188" t="s">
        <v>101</v>
      </c>
      <c r="D11188" t="s">
        <v>73</v>
      </c>
      <c r="E11188" t="s">
        <v>88</v>
      </c>
      <c r="F11188" t="s">
        <v>55</v>
      </c>
      <c r="G11188">
        <v>184</v>
      </c>
      <c r="H11188">
        <v>14</v>
      </c>
      <c r="I11188">
        <f>IF(VLOOKUP(Data!$A11188,summermonths, 2, FALSE) = 1, VLOOKUP(Data!$H11188,rateblocks, 2, FALSE), VLOOKUP(Data!H11188, rateblocks,3, FALSE))</f>
        <v>1</v>
      </c>
      <c r="J11188">
        <v>3.7177047729492187</v>
      </c>
      <c r="K11188">
        <v>3.6310746669769287</v>
      </c>
      <c r="L11188">
        <v>75.856964111328125</v>
      </c>
      <c r="M11188">
        <v>-8.6630068719387054E-2</v>
      </c>
      <c r="N11188">
        <v>0.2801271378993988</v>
      </c>
      <c r="O11188">
        <v>7.8471213579177856E-2</v>
      </c>
      <c r="P11188">
        <v>-0.54739820957183838</v>
      </c>
      <c r="Q11188">
        <v>-0.44562745094299316</v>
      </c>
      <c r="R11188">
        <v>-0.23352888226509094</v>
      </c>
      <c r="S11188">
        <v>-8.6630068719387054E-2</v>
      </c>
      <c r="T11188">
        <v>6.0268744826316833E-2</v>
      </c>
      <c r="U11188">
        <v>0.27236729860305786</v>
      </c>
      <c r="V11188">
        <v>0.37413805723190308</v>
      </c>
    </row>
    <row r="11189" spans="1:22" x14ac:dyDescent="0.25">
      <c r="A11189" t="s">
        <v>125</v>
      </c>
      <c r="B11189" t="s">
        <v>131</v>
      </c>
      <c r="C11189" t="s">
        <v>102</v>
      </c>
      <c r="D11189" t="s">
        <v>116</v>
      </c>
      <c r="E11189" t="s">
        <v>88</v>
      </c>
      <c r="F11189" t="s">
        <v>55</v>
      </c>
      <c r="G11189">
        <v>184</v>
      </c>
      <c r="H11189">
        <v>16</v>
      </c>
      <c r="I11189">
        <f>IF(VLOOKUP(Data!$A11189,summermonths, 2, FALSE) = 1, VLOOKUP(Data!$H11189,rateblocks, 2, FALSE), VLOOKUP(Data!H11189, rateblocks,3, FALSE))</f>
        <v>2</v>
      </c>
      <c r="J11189">
        <v>4.0383939743041992</v>
      </c>
      <c r="K11189">
        <v>3.6739401817321777</v>
      </c>
      <c r="L11189">
        <v>82.527175903320312</v>
      </c>
      <c r="M11189">
        <v>-0.36445364356040955</v>
      </c>
      <c r="N11189">
        <v>0.3744300901889801</v>
      </c>
      <c r="O11189">
        <v>0.14019788801670074</v>
      </c>
      <c r="P11189">
        <v>-0.98033630847930908</v>
      </c>
      <c r="Q11189">
        <v>-0.84430509805679321</v>
      </c>
      <c r="R11189">
        <v>-0.56080496311187744</v>
      </c>
      <c r="S11189">
        <v>-0.36445364356040955</v>
      </c>
      <c r="T11189">
        <v>-0.16810230910778046</v>
      </c>
      <c r="U11189">
        <v>0.11539782583713531</v>
      </c>
      <c r="V11189">
        <v>0.25142905116081238</v>
      </c>
    </row>
    <row r="11190" spans="1:22" x14ac:dyDescent="0.25">
      <c r="A11190" t="s">
        <v>99</v>
      </c>
      <c r="B11190" t="s">
        <v>131</v>
      </c>
      <c r="C11190" t="s">
        <v>101</v>
      </c>
      <c r="D11190" t="s">
        <v>76</v>
      </c>
      <c r="E11190" t="s">
        <v>88</v>
      </c>
      <c r="F11190" t="s">
        <v>55</v>
      </c>
      <c r="G11190">
        <v>184</v>
      </c>
      <c r="H11190">
        <v>24</v>
      </c>
      <c r="I11190">
        <f>IF(VLOOKUP(Data!$A11190,summermonths, 2, FALSE) = 1, VLOOKUP(Data!$H11190,rateblocks, 2, FALSE), VLOOKUP(Data!H11190, rateblocks,3, FALSE))</f>
        <v>3</v>
      </c>
      <c r="J11190">
        <v>2.6877789497375488</v>
      </c>
      <c r="K11190">
        <v>2.9933862686157227</v>
      </c>
      <c r="L11190">
        <v>69.5797119140625</v>
      </c>
      <c r="M11190">
        <v>0.3056071400642395</v>
      </c>
      <c r="N11190">
        <v>0.296295166015625</v>
      </c>
      <c r="O11190">
        <v>8.7790824472904205E-2</v>
      </c>
      <c r="P11190">
        <v>-0.18175503611564636</v>
      </c>
      <c r="Q11190">
        <v>-7.4110396206378937E-2</v>
      </c>
      <c r="R11190">
        <v>0.1502297967672348</v>
      </c>
      <c r="S11190">
        <v>0.3056071400642395</v>
      </c>
      <c r="T11190">
        <v>0.46098446846008301</v>
      </c>
      <c r="U11190">
        <v>0.68532466888427734</v>
      </c>
      <c r="V11190">
        <v>0.79296934604644775</v>
      </c>
    </row>
    <row r="11191" spans="1:22" x14ac:dyDescent="0.25">
      <c r="A11191" t="s">
        <v>97</v>
      </c>
      <c r="B11191" t="s">
        <v>131</v>
      </c>
      <c r="C11191" t="s">
        <v>101</v>
      </c>
      <c r="D11191" t="s">
        <v>74</v>
      </c>
      <c r="E11191" t="s">
        <v>88</v>
      </c>
      <c r="F11191" t="s">
        <v>55</v>
      </c>
      <c r="G11191">
        <v>184</v>
      </c>
      <c r="H11191">
        <v>16</v>
      </c>
      <c r="I11191">
        <f>IF(VLOOKUP(Data!$A11191,summermonths, 2, FALSE) = 1, VLOOKUP(Data!$H11191,rateblocks, 2, FALSE), VLOOKUP(Data!H11191, rateblocks,3, FALSE))</f>
        <v>1</v>
      </c>
      <c r="J11191">
        <v>3.731544017791748</v>
      </c>
      <c r="K11191">
        <v>3.6916399002075195</v>
      </c>
      <c r="L11191">
        <v>77.543716430664063</v>
      </c>
      <c r="M11191">
        <v>-3.9904035627841949E-2</v>
      </c>
      <c r="N11191">
        <v>0.29669243097305298</v>
      </c>
      <c r="O11191">
        <v>8.8026396930217743E-2</v>
      </c>
      <c r="P11191">
        <v>-0.52791965007781982</v>
      </c>
      <c r="Q11191">
        <v>-0.42013069987297058</v>
      </c>
      <c r="R11191">
        <v>-0.19548970460891724</v>
      </c>
      <c r="S11191">
        <v>-3.9904035627841949E-2</v>
      </c>
      <c r="T11191">
        <v>0.11568162590265274</v>
      </c>
      <c r="U11191">
        <v>0.34032261371612549</v>
      </c>
      <c r="V11191">
        <v>0.44811159372329712</v>
      </c>
    </row>
    <row r="11192" spans="1:22" x14ac:dyDescent="0.25">
      <c r="A11192" t="s">
        <v>95</v>
      </c>
      <c r="B11192" t="s">
        <v>131</v>
      </c>
      <c r="C11192" t="s">
        <v>102</v>
      </c>
      <c r="D11192" t="s">
        <v>78</v>
      </c>
      <c r="E11192" t="s">
        <v>88</v>
      </c>
      <c r="F11192" t="s">
        <v>55</v>
      </c>
      <c r="G11192">
        <v>184</v>
      </c>
      <c r="H11192">
        <v>11</v>
      </c>
      <c r="I11192">
        <f>IF(VLOOKUP(Data!$A11192,summermonths, 2, FALSE) = 1, VLOOKUP(Data!$H11192,rateblocks, 2, FALSE), VLOOKUP(Data!H11192, rateblocks,3, FALSE))</f>
        <v>2</v>
      </c>
      <c r="J11192">
        <v>3.6427772045135498</v>
      </c>
      <c r="K11192">
        <v>3.5850000381469727</v>
      </c>
      <c r="L11192">
        <v>80.320655822753906</v>
      </c>
      <c r="M11192">
        <v>-5.7777315378189087E-2</v>
      </c>
      <c r="N11192">
        <v>0.6382482647895813</v>
      </c>
      <c r="O11192">
        <v>0.40736085176467896</v>
      </c>
      <c r="P11192">
        <v>-1.1076022386550903</v>
      </c>
      <c r="Q11192">
        <v>-0.8757253885269165</v>
      </c>
      <c r="R11192">
        <v>-0.39247503876686096</v>
      </c>
      <c r="S11192">
        <v>-5.7777315378189087E-2</v>
      </c>
      <c r="T11192">
        <v>0.27692040801048279</v>
      </c>
      <c r="U11192">
        <v>0.76017075777053833</v>
      </c>
      <c r="V11192">
        <v>0.99204766750335693</v>
      </c>
    </row>
    <row r="11193" spans="1:22" x14ac:dyDescent="0.25">
      <c r="A11193" t="s">
        <v>97</v>
      </c>
      <c r="B11193" t="s">
        <v>131</v>
      </c>
      <c r="C11193" t="s">
        <v>101</v>
      </c>
      <c r="D11193" t="s">
        <v>74</v>
      </c>
      <c r="E11193" t="s">
        <v>88</v>
      </c>
      <c r="F11193" t="s">
        <v>55</v>
      </c>
      <c r="G11193">
        <v>184</v>
      </c>
      <c r="H11193">
        <v>2</v>
      </c>
      <c r="I11193">
        <f>IF(VLOOKUP(Data!$A11193,summermonths, 2, FALSE) = 1, VLOOKUP(Data!$H11193,rateblocks, 2, FALSE), VLOOKUP(Data!H11193, rateblocks,3, FALSE))</f>
        <v>3</v>
      </c>
      <c r="J11193">
        <v>2.5675904750823975</v>
      </c>
      <c r="K11193">
        <v>2.962460994720459</v>
      </c>
      <c r="L11193">
        <v>67.192108154296875</v>
      </c>
      <c r="M11193">
        <v>0.39487063884735107</v>
      </c>
      <c r="N11193">
        <v>0.30148297548294067</v>
      </c>
      <c r="O11193">
        <v>9.0891987085342407E-2</v>
      </c>
      <c r="P11193">
        <v>-0.10102472454309464</v>
      </c>
      <c r="Q11193">
        <v>8.5046598687767982E-3</v>
      </c>
      <c r="R11193">
        <v>0.2367728054523468</v>
      </c>
      <c r="S11193">
        <v>0.39487063884735107</v>
      </c>
      <c r="T11193">
        <v>0.55296844244003296</v>
      </c>
      <c r="U11193">
        <v>0.78123658895492554</v>
      </c>
      <c r="V11193">
        <v>0.89076602458953857</v>
      </c>
    </row>
    <row r="11194" spans="1:22" x14ac:dyDescent="0.25">
      <c r="A11194" t="s">
        <v>95</v>
      </c>
      <c r="B11194" t="s">
        <v>131</v>
      </c>
      <c r="C11194" t="s">
        <v>101</v>
      </c>
      <c r="D11194" t="s">
        <v>72</v>
      </c>
      <c r="E11194" t="s">
        <v>88</v>
      </c>
      <c r="F11194" t="s">
        <v>55</v>
      </c>
      <c r="G11194">
        <v>184</v>
      </c>
      <c r="H11194">
        <v>17</v>
      </c>
      <c r="I11194">
        <f>IF(VLOOKUP(Data!$A11194,summermonths, 2, FALSE) = 1, VLOOKUP(Data!$H11194,rateblocks, 2, FALSE), VLOOKUP(Data!H11194, rateblocks,3, FALSE))</f>
        <v>1</v>
      </c>
      <c r="J11194">
        <v>2.9688267707824707</v>
      </c>
      <c r="K11194">
        <v>3.0117676258087158</v>
      </c>
      <c r="L11194">
        <v>65.851356506347656</v>
      </c>
      <c r="M11194">
        <v>4.29408960044384E-2</v>
      </c>
      <c r="N11194">
        <v>0.23597058653831482</v>
      </c>
      <c r="O11194">
        <v>5.5682118982076645E-2</v>
      </c>
      <c r="P11194">
        <v>-0.3451961874961853</v>
      </c>
      <c r="Q11194">
        <v>-0.25946757197380066</v>
      </c>
      <c r="R11194">
        <v>-8.0802202224731445E-2</v>
      </c>
      <c r="S11194">
        <v>4.29408960044384E-2</v>
      </c>
      <c r="T11194">
        <v>0.16668398678302765</v>
      </c>
      <c r="U11194">
        <v>0.34534937143325806</v>
      </c>
      <c r="V11194">
        <v>0.43107795715332031</v>
      </c>
    </row>
    <row r="11195" spans="1:22" x14ac:dyDescent="0.25">
      <c r="A11195" t="s">
        <v>95</v>
      </c>
      <c r="B11195" t="s">
        <v>131</v>
      </c>
      <c r="C11195" t="s">
        <v>102</v>
      </c>
      <c r="D11195" t="s">
        <v>78</v>
      </c>
      <c r="E11195" t="s">
        <v>88</v>
      </c>
      <c r="F11195" t="s">
        <v>55</v>
      </c>
      <c r="G11195">
        <v>184</v>
      </c>
      <c r="H11195">
        <v>15</v>
      </c>
      <c r="I11195">
        <f>IF(VLOOKUP(Data!$A11195,summermonths, 2, FALSE) = 1, VLOOKUP(Data!$H11195,rateblocks, 2, FALSE), VLOOKUP(Data!H11195, rateblocks,3, FALSE))</f>
        <v>1</v>
      </c>
      <c r="J11195">
        <v>3.8729960918426514</v>
      </c>
      <c r="K11195">
        <v>3.7606792449951172</v>
      </c>
      <c r="L11195">
        <v>83.798912048339844</v>
      </c>
      <c r="M11195">
        <v>-0.11231667548418045</v>
      </c>
      <c r="N11195">
        <v>0.48623225092887878</v>
      </c>
      <c r="O11195">
        <v>0.23642180860042572</v>
      </c>
      <c r="P11195">
        <v>-0.91209757328033447</v>
      </c>
      <c r="Q11195">
        <v>-0.73544836044311523</v>
      </c>
      <c r="R11195">
        <v>-0.36729711294174194</v>
      </c>
      <c r="S11195">
        <v>-0.11231667548418045</v>
      </c>
      <c r="T11195">
        <v>0.14266376197338104</v>
      </c>
      <c r="U11195">
        <v>0.51081502437591553</v>
      </c>
      <c r="V11195">
        <v>0.68746417760848999</v>
      </c>
    </row>
    <row r="11196" spans="1:22" x14ac:dyDescent="0.25">
      <c r="A11196" t="s">
        <v>99</v>
      </c>
      <c r="B11196" t="s">
        <v>131</v>
      </c>
      <c r="C11196" t="s">
        <v>102</v>
      </c>
      <c r="D11196" t="s">
        <v>82</v>
      </c>
      <c r="E11196" t="s">
        <v>88</v>
      </c>
      <c r="F11196" t="s">
        <v>55</v>
      </c>
      <c r="G11196">
        <v>184</v>
      </c>
      <c r="H11196">
        <v>1</v>
      </c>
      <c r="I11196">
        <f>IF(VLOOKUP(Data!$A11196,summermonths, 2, FALSE) = 1, VLOOKUP(Data!$H11196,rateblocks, 2, FALSE), VLOOKUP(Data!H11196, rateblocks,3, FALSE))</f>
        <v>3</v>
      </c>
      <c r="J11196">
        <v>2.5382530689239502</v>
      </c>
      <c r="K11196">
        <v>3.0842392444610596</v>
      </c>
      <c r="L11196">
        <v>74.222824096679688</v>
      </c>
      <c r="M11196">
        <v>0.54598593711853027</v>
      </c>
      <c r="N11196">
        <v>0.46090298891067505</v>
      </c>
      <c r="O11196">
        <v>0.21243156492710114</v>
      </c>
      <c r="P11196">
        <v>-0.21213202178478241</v>
      </c>
      <c r="Q11196">
        <v>-4.4685009866952896E-2</v>
      </c>
      <c r="R11196">
        <v>0.30428817868232727</v>
      </c>
      <c r="S11196">
        <v>0.54598593711853027</v>
      </c>
      <c r="T11196">
        <v>0.78768372535705566</v>
      </c>
      <c r="U11196">
        <v>1.1366568803787231</v>
      </c>
      <c r="V11196">
        <v>1.3041038513183594</v>
      </c>
    </row>
    <row r="11197" spans="1:22" x14ac:dyDescent="0.25">
      <c r="A11197" t="s">
        <v>100</v>
      </c>
      <c r="B11197" t="s">
        <v>131</v>
      </c>
      <c r="C11197" t="s">
        <v>102</v>
      </c>
      <c r="D11197" t="s">
        <v>83</v>
      </c>
      <c r="E11197" t="s">
        <v>88</v>
      </c>
      <c r="F11197" t="s">
        <v>55</v>
      </c>
      <c r="G11197">
        <v>184</v>
      </c>
      <c r="H11197">
        <v>7</v>
      </c>
      <c r="I11197">
        <f>IF(VLOOKUP(Data!$A11197,summermonths, 2, FALSE) = 1, VLOOKUP(Data!$H11197,rateblocks, 2, FALSE), VLOOKUP(Data!H11197, rateblocks,3, FALSE))</f>
        <v>2</v>
      </c>
      <c r="J11197">
        <v>2.5217344760894775</v>
      </c>
      <c r="K11197">
        <v>2.9482607841491699</v>
      </c>
      <c r="L11197">
        <v>72.309783935546875</v>
      </c>
      <c r="M11197">
        <v>0.42652627825737</v>
      </c>
      <c r="N11197">
        <v>0.49758777022361755</v>
      </c>
      <c r="O11197">
        <v>0.24759358167648315</v>
      </c>
      <c r="P11197">
        <v>-0.39193275570869446</v>
      </c>
      <c r="Q11197">
        <v>-0.21115811169147491</v>
      </c>
      <c r="R11197">
        <v>0.16559100151062012</v>
      </c>
      <c r="S11197">
        <v>0.42652627825737</v>
      </c>
      <c r="T11197">
        <v>0.68746155500411987</v>
      </c>
      <c r="U11197">
        <v>1.0642106533050537</v>
      </c>
      <c r="V11197">
        <v>1.2449853420257568</v>
      </c>
    </row>
    <row r="11198" spans="1:22" x14ac:dyDescent="0.25">
      <c r="A11198" t="s">
        <v>125</v>
      </c>
      <c r="B11198" t="s">
        <v>131</v>
      </c>
      <c r="C11198" t="s">
        <v>102</v>
      </c>
      <c r="D11198" t="s">
        <v>116</v>
      </c>
      <c r="E11198" t="s">
        <v>88</v>
      </c>
      <c r="F11198" t="s">
        <v>55</v>
      </c>
      <c r="G11198">
        <v>184</v>
      </c>
      <c r="H11198">
        <v>9</v>
      </c>
      <c r="I11198">
        <f>IF(VLOOKUP(Data!$A11198,summermonths, 2, FALSE) = 1, VLOOKUP(Data!$H11198,rateblocks, 2, FALSE), VLOOKUP(Data!H11198, rateblocks,3, FALSE))</f>
        <v>2</v>
      </c>
      <c r="J11198">
        <v>3.1745836734771729</v>
      </c>
      <c r="K11198">
        <v>2.8012065887451172</v>
      </c>
      <c r="L11198">
        <v>73.597824096679687</v>
      </c>
      <c r="M11198">
        <v>-0.37337708473205566</v>
      </c>
      <c r="N11198">
        <v>0.50097376108169556</v>
      </c>
      <c r="O11198">
        <v>0.25097471475601196</v>
      </c>
      <c r="P11198">
        <v>-1.1974055767059326</v>
      </c>
      <c r="Q11198">
        <v>-1.015400767326355</v>
      </c>
      <c r="R11198">
        <v>-0.63608795404434204</v>
      </c>
      <c r="S11198">
        <v>-0.37337708473205566</v>
      </c>
      <c r="T11198">
        <v>-0.1106661856174469</v>
      </c>
      <c r="U11198">
        <v>0.26864662766456604</v>
      </c>
      <c r="V11198">
        <v>0.45065143704414368</v>
      </c>
    </row>
    <row r="11199" spans="1:22" x14ac:dyDescent="0.25">
      <c r="A11199" t="s">
        <v>122</v>
      </c>
      <c r="B11199" t="s">
        <v>131</v>
      </c>
      <c r="C11199" t="s">
        <v>101</v>
      </c>
      <c r="D11199" t="s">
        <v>117</v>
      </c>
      <c r="E11199" t="s">
        <v>88</v>
      </c>
      <c r="F11199" t="s">
        <v>55</v>
      </c>
      <c r="G11199">
        <v>184</v>
      </c>
      <c r="H11199">
        <v>16</v>
      </c>
      <c r="I11199">
        <f>IF(VLOOKUP(Data!$A11199,summermonths, 2, FALSE) = 1, VLOOKUP(Data!$H11199,rateblocks, 2, FALSE), VLOOKUP(Data!H11199, rateblocks,3, FALSE))</f>
        <v>2</v>
      </c>
      <c r="J11199">
        <v>2.5210967063903809</v>
      </c>
      <c r="K11199">
        <v>2.9932537078857422</v>
      </c>
      <c r="L11199">
        <v>66.058425903320313</v>
      </c>
      <c r="M11199">
        <v>0.47215715050697327</v>
      </c>
      <c r="N11199">
        <v>0.19851449131965637</v>
      </c>
      <c r="O11199">
        <v>3.940800204873085E-2</v>
      </c>
      <c r="P11199">
        <v>0.14562986791133881</v>
      </c>
      <c r="Q11199">
        <v>0.21775059401988983</v>
      </c>
      <c r="R11199">
        <v>0.36805605888366699</v>
      </c>
      <c r="S11199">
        <v>0.47215715050697327</v>
      </c>
      <c r="T11199">
        <v>0.57625824213027954</v>
      </c>
      <c r="U11199">
        <v>0.72656369209289551</v>
      </c>
      <c r="V11199">
        <v>0.79868441820144653</v>
      </c>
    </row>
    <row r="11200" spans="1:22" x14ac:dyDescent="0.25">
      <c r="A11200" t="s">
        <v>100</v>
      </c>
      <c r="B11200" t="s">
        <v>131</v>
      </c>
      <c r="C11200" t="s">
        <v>101</v>
      </c>
      <c r="D11200" t="s">
        <v>77</v>
      </c>
      <c r="E11200" t="s">
        <v>88</v>
      </c>
      <c r="F11200" t="s">
        <v>55</v>
      </c>
      <c r="G11200">
        <v>184</v>
      </c>
      <c r="H11200">
        <v>13</v>
      </c>
      <c r="I11200">
        <f>IF(VLOOKUP(Data!$A11200,summermonths, 2, FALSE) = 1, VLOOKUP(Data!$H11200,rateblocks, 2, FALSE), VLOOKUP(Data!H11200, rateblocks,3, FALSE))</f>
        <v>1</v>
      </c>
      <c r="J11200">
        <v>3.902158260345459</v>
      </c>
      <c r="K11200">
        <v>3.730337381362915</v>
      </c>
      <c r="L11200">
        <v>81.353263854980469</v>
      </c>
      <c r="M11200">
        <v>-0.17182072997093201</v>
      </c>
      <c r="N11200">
        <v>0.31772401928901672</v>
      </c>
      <c r="O11200">
        <v>0.10094854980707169</v>
      </c>
      <c r="P11200">
        <v>-0.69443023204803467</v>
      </c>
      <c r="Q11200">
        <v>-0.57900047302246094</v>
      </c>
      <c r="R11200">
        <v>-0.33843538165092468</v>
      </c>
      <c r="S11200">
        <v>-0.17182072997093201</v>
      </c>
      <c r="T11200">
        <v>-5.2060913294553757E-3</v>
      </c>
      <c r="U11200">
        <v>0.23535898327827454</v>
      </c>
      <c r="V11200">
        <v>0.35078877210617065</v>
      </c>
    </row>
    <row r="11201" spans="1:22" x14ac:dyDescent="0.25">
      <c r="A11201" t="s">
        <v>125</v>
      </c>
      <c r="B11201" t="s">
        <v>131</v>
      </c>
      <c r="C11201" t="s">
        <v>102</v>
      </c>
      <c r="D11201" t="s">
        <v>116</v>
      </c>
      <c r="E11201" t="s">
        <v>88</v>
      </c>
      <c r="F11201" t="s">
        <v>55</v>
      </c>
      <c r="G11201">
        <v>184</v>
      </c>
      <c r="H11201">
        <v>17</v>
      </c>
      <c r="I11201">
        <f>IF(VLOOKUP(Data!$A11201,summermonths, 2, FALSE) = 1, VLOOKUP(Data!$H11201,rateblocks, 2, FALSE), VLOOKUP(Data!H11201, rateblocks,3, FALSE))</f>
        <v>2</v>
      </c>
      <c r="J11201">
        <v>3.8703327178955078</v>
      </c>
      <c r="K11201">
        <v>3.485858678817749</v>
      </c>
      <c r="L11201">
        <v>81.798912048339844</v>
      </c>
      <c r="M11201">
        <v>-0.38447406888008118</v>
      </c>
      <c r="N11201">
        <v>0.34843471646308899</v>
      </c>
      <c r="O11201">
        <v>0.12140674889087677</v>
      </c>
      <c r="P11201">
        <v>-0.95759814977645874</v>
      </c>
      <c r="Q11201">
        <v>-0.83101111650466919</v>
      </c>
      <c r="R11201">
        <v>-0.56719338893890381</v>
      </c>
      <c r="S11201">
        <v>-0.38447406888008118</v>
      </c>
      <c r="T11201">
        <v>-0.20175471901893616</v>
      </c>
      <c r="U11201">
        <v>6.2062986195087433E-2</v>
      </c>
      <c r="V11201">
        <v>0.18865004181861877</v>
      </c>
    </row>
    <row r="11202" spans="1:22" x14ac:dyDescent="0.25">
      <c r="A11202" t="s">
        <v>95</v>
      </c>
      <c r="B11202" t="s">
        <v>131</v>
      </c>
      <c r="C11202" t="s">
        <v>101</v>
      </c>
      <c r="D11202" t="s">
        <v>72</v>
      </c>
      <c r="E11202" t="s">
        <v>88</v>
      </c>
      <c r="F11202" t="s">
        <v>55</v>
      </c>
      <c r="G11202">
        <v>184</v>
      </c>
      <c r="H11202">
        <v>18</v>
      </c>
      <c r="I11202">
        <f>IF(VLOOKUP(Data!$A11202,summermonths, 2, FALSE) = 1, VLOOKUP(Data!$H11202,rateblocks, 2, FALSE), VLOOKUP(Data!H11202, rateblocks,3, FALSE))</f>
        <v>1</v>
      </c>
      <c r="J11202">
        <v>2.9011068344116211</v>
      </c>
      <c r="K11202">
        <v>3.0717160701751709</v>
      </c>
      <c r="L11202">
        <v>64.231521606445312</v>
      </c>
      <c r="M11202">
        <v>0.17060929536819458</v>
      </c>
      <c r="N11202">
        <v>0.2427581399679184</v>
      </c>
      <c r="O11202">
        <v>5.8931514620780945E-2</v>
      </c>
      <c r="P11202">
        <v>-0.22869230806827545</v>
      </c>
      <c r="Q11202">
        <v>-0.14049777388572693</v>
      </c>
      <c r="R11202">
        <v>4.3306801468133926E-2</v>
      </c>
      <c r="S11202">
        <v>0.17060929536819458</v>
      </c>
      <c r="T11202">
        <v>0.29791179299354553</v>
      </c>
      <c r="U11202">
        <v>0.48171636462211609</v>
      </c>
      <c r="V11202">
        <v>0.56991088390350342</v>
      </c>
    </row>
    <row r="11203" spans="1:22" x14ac:dyDescent="0.25">
      <c r="A11203" t="s">
        <v>100</v>
      </c>
      <c r="B11203" t="s">
        <v>131</v>
      </c>
      <c r="C11203" t="s">
        <v>101</v>
      </c>
      <c r="D11203" t="s">
        <v>77</v>
      </c>
      <c r="E11203" t="s">
        <v>88</v>
      </c>
      <c r="F11203" t="s">
        <v>55</v>
      </c>
      <c r="G11203">
        <v>184</v>
      </c>
      <c r="H11203">
        <v>3</v>
      </c>
      <c r="I11203">
        <f>IF(VLOOKUP(Data!$A11203,summermonths, 2, FALSE) = 1, VLOOKUP(Data!$H11203,rateblocks, 2, FALSE), VLOOKUP(Data!H11203, rateblocks,3, FALSE))</f>
        <v>3</v>
      </c>
      <c r="J11203">
        <v>2.6667928695678711</v>
      </c>
      <c r="K11203">
        <v>2.8186254501342773</v>
      </c>
      <c r="L11203">
        <v>67.649909973144531</v>
      </c>
      <c r="M11203">
        <v>0.15183266997337341</v>
      </c>
      <c r="N11203">
        <v>0.29756546020507813</v>
      </c>
      <c r="O11203">
        <v>8.854520320892334E-2</v>
      </c>
      <c r="P11203">
        <v>-0.33761894702911377</v>
      </c>
      <c r="Q11203">
        <v>-0.22951281070709229</v>
      </c>
      <c r="R11203">
        <v>-4.2108097113668919E-3</v>
      </c>
      <c r="S11203">
        <v>0.15183266997337341</v>
      </c>
      <c r="T11203">
        <v>0.30787613987922668</v>
      </c>
      <c r="U11203">
        <v>0.53317815065383911</v>
      </c>
      <c r="V11203">
        <v>0.6412842869758606</v>
      </c>
    </row>
    <row r="11204" spans="1:22" x14ac:dyDescent="0.25">
      <c r="A11204" t="s">
        <v>98</v>
      </c>
      <c r="B11204" t="s">
        <v>131</v>
      </c>
      <c r="C11204" t="s">
        <v>102</v>
      </c>
      <c r="D11204" t="s">
        <v>81</v>
      </c>
      <c r="E11204" t="s">
        <v>88</v>
      </c>
      <c r="F11204" t="s">
        <v>55</v>
      </c>
      <c r="G11204">
        <v>184</v>
      </c>
      <c r="H11204">
        <v>3</v>
      </c>
      <c r="I11204">
        <f>IF(VLOOKUP(Data!$A11204,summermonths, 2, FALSE) = 1, VLOOKUP(Data!$H11204,rateblocks, 2, FALSE), VLOOKUP(Data!H11204, rateblocks,3, FALSE))</f>
        <v>3</v>
      </c>
      <c r="J11204">
        <v>2.6663732528686523</v>
      </c>
      <c r="K11204">
        <v>2.8327445983886719</v>
      </c>
      <c r="L11204">
        <v>71.38043212890625</v>
      </c>
      <c r="M11204">
        <v>0.16637140512466431</v>
      </c>
      <c r="N11204">
        <v>0.53332483768463135</v>
      </c>
      <c r="O11204">
        <v>0.28443539142608643</v>
      </c>
      <c r="P11204">
        <v>-0.71086990833282471</v>
      </c>
      <c r="Q11204">
        <v>-0.51711189746856689</v>
      </c>
      <c r="R11204">
        <v>-0.11330441385507584</v>
      </c>
      <c r="S11204">
        <v>0.16637140512466431</v>
      </c>
      <c r="T11204">
        <v>0.44604721665382385</v>
      </c>
      <c r="U11204">
        <v>0.84985470771789551</v>
      </c>
      <c r="V11204">
        <v>1.0436127185821533</v>
      </c>
    </row>
    <row r="11205" spans="1:22" x14ac:dyDescent="0.25">
      <c r="A11205" t="s">
        <v>122</v>
      </c>
      <c r="B11205" t="s">
        <v>131</v>
      </c>
      <c r="C11205" t="s">
        <v>101</v>
      </c>
      <c r="D11205" t="s">
        <v>117</v>
      </c>
      <c r="E11205" t="s">
        <v>88</v>
      </c>
      <c r="F11205" t="s">
        <v>55</v>
      </c>
      <c r="G11205">
        <v>184</v>
      </c>
      <c r="H11205">
        <v>24</v>
      </c>
      <c r="I11205">
        <f>IF(VLOOKUP(Data!$A11205,summermonths, 2, FALSE) = 1, VLOOKUP(Data!$H11205,rateblocks, 2, FALSE), VLOOKUP(Data!H11205, rateblocks,3, FALSE))</f>
        <v>3</v>
      </c>
      <c r="J11205">
        <v>2.3725159168243408</v>
      </c>
      <c r="K11205">
        <v>2.658113956451416</v>
      </c>
      <c r="L11205">
        <v>53.092662811279297</v>
      </c>
      <c r="M11205">
        <v>0.28559795022010803</v>
      </c>
      <c r="N11205">
        <v>0.22080804407596588</v>
      </c>
      <c r="O11205">
        <v>4.8756193369626999E-2</v>
      </c>
      <c r="P11205">
        <v>-7.759895920753479E-2</v>
      </c>
      <c r="Q11205">
        <v>2.621055580675602E-3</v>
      </c>
      <c r="R11205">
        <v>0.1698060929775238</v>
      </c>
      <c r="S11205">
        <v>0.28559795022010803</v>
      </c>
      <c r="T11205">
        <v>0.40138980746269226</v>
      </c>
      <c r="U11205">
        <v>0.56857484579086304</v>
      </c>
      <c r="V11205">
        <v>0.64879488945007324</v>
      </c>
    </row>
    <row r="11206" spans="1:22" x14ac:dyDescent="0.25">
      <c r="A11206" t="s">
        <v>95</v>
      </c>
      <c r="B11206" t="s">
        <v>131</v>
      </c>
      <c r="C11206" t="s">
        <v>101</v>
      </c>
      <c r="D11206" t="s">
        <v>72</v>
      </c>
      <c r="E11206" t="s">
        <v>88</v>
      </c>
      <c r="F11206" t="s">
        <v>55</v>
      </c>
      <c r="G11206">
        <v>184</v>
      </c>
      <c r="H11206">
        <v>8</v>
      </c>
      <c r="I11206">
        <f>IF(VLOOKUP(Data!$A11206,summermonths, 2, FALSE) = 1, VLOOKUP(Data!$H11206,rateblocks, 2, FALSE), VLOOKUP(Data!H11206, rateblocks,3, FALSE))</f>
        <v>2</v>
      </c>
      <c r="J11206">
        <v>2.1418395042419434</v>
      </c>
      <c r="K11206">
        <v>2.4252512454986572</v>
      </c>
      <c r="L11206">
        <v>59.845653533935547</v>
      </c>
      <c r="M11206">
        <v>0.28341177105903625</v>
      </c>
      <c r="N11206">
        <v>0.29140403866767883</v>
      </c>
      <c r="O11206">
        <v>8.4916315972805023E-2</v>
      </c>
      <c r="P11206">
        <v>-0.19590522348880768</v>
      </c>
      <c r="Q11206">
        <v>-9.0037532150745392E-2</v>
      </c>
      <c r="R11206">
        <v>0.13059934973716736</v>
      </c>
      <c r="S11206">
        <v>0.28341177105903625</v>
      </c>
      <c r="T11206">
        <v>0.43622419238090515</v>
      </c>
      <c r="U11206">
        <v>0.6568610668182373</v>
      </c>
      <c r="V11206">
        <v>0.76272875070571899</v>
      </c>
    </row>
    <row r="11207" spans="1:22" x14ac:dyDescent="0.25">
      <c r="A11207" t="s">
        <v>96</v>
      </c>
      <c r="B11207" t="s">
        <v>131</v>
      </c>
      <c r="C11207" t="s">
        <v>101</v>
      </c>
      <c r="D11207" t="s">
        <v>73</v>
      </c>
      <c r="E11207" t="s">
        <v>88</v>
      </c>
      <c r="F11207" t="s">
        <v>55</v>
      </c>
      <c r="G11207">
        <v>184</v>
      </c>
      <c r="H11207">
        <v>8</v>
      </c>
      <c r="I11207">
        <f>IF(VLOOKUP(Data!$A11207,summermonths, 2, FALSE) = 1, VLOOKUP(Data!$H11207,rateblocks, 2, FALSE), VLOOKUP(Data!H11207, rateblocks,3, FALSE))</f>
        <v>2</v>
      </c>
      <c r="J11207">
        <v>2.3771095275878906</v>
      </c>
      <c r="K11207">
        <v>2.7366118431091309</v>
      </c>
      <c r="L11207">
        <v>65.732704162597656</v>
      </c>
      <c r="M11207">
        <v>0.3595024049282074</v>
      </c>
      <c r="N11207">
        <v>0.28389161825180054</v>
      </c>
      <c r="O11207">
        <v>8.0594450235366821E-2</v>
      </c>
      <c r="P11207">
        <v>-0.10745774954557419</v>
      </c>
      <c r="Q11207">
        <v>-4.3193427845835686E-3</v>
      </c>
      <c r="R11207">
        <v>0.21062949299812317</v>
      </c>
      <c r="S11207">
        <v>0.3595024049282074</v>
      </c>
      <c r="T11207">
        <v>0.50837528705596924</v>
      </c>
      <c r="U11207">
        <v>0.72332417964935303</v>
      </c>
      <c r="V11207">
        <v>0.82646256685256958</v>
      </c>
    </row>
    <row r="11208" spans="1:22" x14ac:dyDescent="0.25">
      <c r="A11208" t="s">
        <v>98</v>
      </c>
      <c r="B11208" t="s">
        <v>131</v>
      </c>
      <c r="C11208" t="s">
        <v>102</v>
      </c>
      <c r="D11208" t="s">
        <v>81</v>
      </c>
      <c r="E11208" t="s">
        <v>88</v>
      </c>
      <c r="F11208" t="s">
        <v>55</v>
      </c>
      <c r="G11208">
        <v>184</v>
      </c>
      <c r="H11208">
        <v>21</v>
      </c>
      <c r="I11208">
        <f>IF(VLOOKUP(Data!$A11208,summermonths, 2, FALSE) = 1, VLOOKUP(Data!$H11208,rateblocks, 2, FALSE), VLOOKUP(Data!H11208, rateblocks,3, FALSE))</f>
        <v>2</v>
      </c>
      <c r="J11208">
        <v>4.0189838409423828</v>
      </c>
      <c r="K11208">
        <v>4.5695381164550781</v>
      </c>
      <c r="L11208">
        <v>77.282608032226563</v>
      </c>
      <c r="M11208">
        <v>0.55055433511734009</v>
      </c>
      <c r="N11208">
        <v>0.90331786870956421</v>
      </c>
      <c r="O11208">
        <v>0.81598317623138428</v>
      </c>
      <c r="P11208">
        <v>-0.93527132272720337</v>
      </c>
      <c r="Q11208">
        <v>-0.60709410905838013</v>
      </c>
      <c r="R11208">
        <v>7.6853983104228973E-2</v>
      </c>
      <c r="S11208">
        <v>0.55055433511734009</v>
      </c>
      <c r="T11208">
        <v>1.0242546796798706</v>
      </c>
      <c r="U11208">
        <v>1.7082027196884155</v>
      </c>
      <c r="V11208">
        <v>2.0363800525665283</v>
      </c>
    </row>
    <row r="11209" spans="1:22" x14ac:dyDescent="0.25">
      <c r="A11209" t="s">
        <v>123</v>
      </c>
      <c r="B11209" t="s">
        <v>131</v>
      </c>
      <c r="C11209" t="s">
        <v>102</v>
      </c>
      <c r="D11209" t="s">
        <v>118</v>
      </c>
      <c r="E11209" t="s">
        <v>88</v>
      </c>
      <c r="F11209" t="s">
        <v>55</v>
      </c>
      <c r="G11209">
        <v>184</v>
      </c>
      <c r="H11209">
        <v>1</v>
      </c>
      <c r="I11209">
        <f>IF(VLOOKUP(Data!$A11209,summermonths, 2, FALSE) = 1, VLOOKUP(Data!$H11209,rateblocks, 2, FALSE), VLOOKUP(Data!H11209, rateblocks,3, FALSE))</f>
        <v>3</v>
      </c>
      <c r="J11209">
        <v>2.6583511829376221</v>
      </c>
      <c r="K11209">
        <v>2.7080979347229004</v>
      </c>
      <c r="L11209">
        <v>58.103260040283203</v>
      </c>
      <c r="M11209">
        <v>4.9746669828891754E-2</v>
      </c>
      <c r="N11209">
        <v>0.37535625696182251</v>
      </c>
      <c r="O11209">
        <v>0.14089232683181763</v>
      </c>
      <c r="P11209">
        <v>-0.56765943765640259</v>
      </c>
      <c r="Q11209">
        <v>-0.43129172921180725</v>
      </c>
      <c r="R11209">
        <v>-0.14709034562110901</v>
      </c>
      <c r="S11209">
        <v>4.9746669828891754E-2</v>
      </c>
      <c r="T11209">
        <v>0.24658368527889252</v>
      </c>
      <c r="U11209">
        <v>0.53078508377075195</v>
      </c>
      <c r="V11209">
        <v>0.6671527624130249</v>
      </c>
    </row>
    <row r="11210" spans="1:22" x14ac:dyDescent="0.25">
      <c r="A11210" t="s">
        <v>95</v>
      </c>
      <c r="B11210" t="s">
        <v>131</v>
      </c>
      <c r="C11210" t="s">
        <v>102</v>
      </c>
      <c r="D11210" t="s">
        <v>78</v>
      </c>
      <c r="E11210" t="s">
        <v>88</v>
      </c>
      <c r="F11210" t="s">
        <v>55</v>
      </c>
      <c r="G11210">
        <v>184</v>
      </c>
      <c r="H11210">
        <v>1</v>
      </c>
      <c r="I11210">
        <f>IF(VLOOKUP(Data!$A11210,summermonths, 2, FALSE) = 1, VLOOKUP(Data!$H11210,rateblocks, 2, FALSE), VLOOKUP(Data!H11210, rateblocks,3, FALSE))</f>
        <v>3</v>
      </c>
      <c r="J11210">
        <v>2.8598191738128662</v>
      </c>
      <c r="K11210">
        <v>2.9696195125579834</v>
      </c>
      <c r="L11210">
        <v>63.217391967773438</v>
      </c>
      <c r="M11210">
        <v>0.10980033874511719</v>
      </c>
      <c r="N11210">
        <v>0.44857493042945862</v>
      </c>
      <c r="O11210">
        <v>0.20121946930885315</v>
      </c>
      <c r="P11210">
        <v>-0.62803977727890015</v>
      </c>
      <c r="Q11210">
        <v>-0.46507155895233154</v>
      </c>
      <c r="R11210">
        <v>-0.1254325807094574</v>
      </c>
      <c r="S11210">
        <v>0.10980033874511719</v>
      </c>
      <c r="T11210">
        <v>0.34503325819969177</v>
      </c>
      <c r="U11210">
        <v>0.68467223644256592</v>
      </c>
      <c r="V11210">
        <v>0.84764045476913452</v>
      </c>
    </row>
    <row r="11211" spans="1:22" x14ac:dyDescent="0.25">
      <c r="A11211" t="s">
        <v>96</v>
      </c>
      <c r="B11211" t="s">
        <v>131</v>
      </c>
      <c r="C11211" t="s">
        <v>102</v>
      </c>
      <c r="D11211" t="s">
        <v>79</v>
      </c>
      <c r="E11211" t="s">
        <v>88</v>
      </c>
      <c r="F11211" t="s">
        <v>55</v>
      </c>
      <c r="G11211">
        <v>184</v>
      </c>
      <c r="H11211">
        <v>3</v>
      </c>
      <c r="I11211">
        <f>IF(VLOOKUP(Data!$A11211,summermonths, 2, FALSE) = 1, VLOOKUP(Data!$H11211,rateblocks, 2, FALSE), VLOOKUP(Data!H11211, rateblocks,3, FALSE))</f>
        <v>3</v>
      </c>
      <c r="J11211">
        <v>2.0996487140655518</v>
      </c>
      <c r="K11211">
        <v>2.8447282314300537</v>
      </c>
      <c r="L11211">
        <v>66.114128112792969</v>
      </c>
      <c r="M11211">
        <v>0.7450796365737915</v>
      </c>
      <c r="N11211">
        <v>0.49109736084938049</v>
      </c>
      <c r="O11211">
        <v>0.24117662012577057</v>
      </c>
      <c r="P11211">
        <v>-6.2703639268875122E-2</v>
      </c>
      <c r="Q11211">
        <v>0.11571304500102997</v>
      </c>
      <c r="R11211">
        <v>0.48754793405532837</v>
      </c>
      <c r="S11211">
        <v>0.7450796365737915</v>
      </c>
      <c r="T11211">
        <v>1.0026113986968994</v>
      </c>
      <c r="U11211">
        <v>1.3744462728500366</v>
      </c>
      <c r="V11211">
        <v>1.5528628826141357</v>
      </c>
    </row>
    <row r="11212" spans="1:22" x14ac:dyDescent="0.25">
      <c r="A11212" t="s">
        <v>99</v>
      </c>
      <c r="B11212" t="s">
        <v>131</v>
      </c>
      <c r="C11212" t="s">
        <v>102</v>
      </c>
      <c r="D11212" t="s">
        <v>82</v>
      </c>
      <c r="E11212" t="s">
        <v>88</v>
      </c>
      <c r="F11212" t="s">
        <v>55</v>
      </c>
      <c r="G11212">
        <v>184</v>
      </c>
      <c r="H11212">
        <v>10</v>
      </c>
      <c r="I11212">
        <f>IF(VLOOKUP(Data!$A11212,summermonths, 2, FALSE) = 1, VLOOKUP(Data!$H11212,rateblocks, 2, FALSE), VLOOKUP(Data!H11212, rateblocks,3, FALSE))</f>
        <v>2</v>
      </c>
      <c r="J11212">
        <v>3.8996150493621826</v>
      </c>
      <c r="K11212">
        <v>3.5788857936859131</v>
      </c>
      <c r="L11212">
        <v>87.320655822753906</v>
      </c>
      <c r="M11212">
        <v>-0.32072910666465759</v>
      </c>
      <c r="N11212">
        <v>0.52700662612915039</v>
      </c>
      <c r="O11212">
        <v>0.27773597836494446</v>
      </c>
      <c r="P11212">
        <v>-1.1875778436660767</v>
      </c>
      <c r="Q11212">
        <v>-0.99611526727676392</v>
      </c>
      <c r="R11212">
        <v>-0.5970916748046875</v>
      </c>
      <c r="S11212">
        <v>-0.32072910666465759</v>
      </c>
      <c r="T11212">
        <v>-4.4366560876369476E-2</v>
      </c>
      <c r="U11212">
        <v>0.35465705394744873</v>
      </c>
      <c r="V11212">
        <v>0.54611963033676147</v>
      </c>
    </row>
    <row r="11213" spans="1:22" x14ac:dyDescent="0.25">
      <c r="A11213" t="s">
        <v>124</v>
      </c>
      <c r="B11213" t="s">
        <v>131</v>
      </c>
      <c r="C11213" t="s">
        <v>101</v>
      </c>
      <c r="D11213" t="s">
        <v>119</v>
      </c>
      <c r="E11213" t="s">
        <v>88</v>
      </c>
      <c r="F11213" t="s">
        <v>55</v>
      </c>
      <c r="G11213">
        <v>184</v>
      </c>
      <c r="H11213">
        <v>2</v>
      </c>
      <c r="I11213">
        <f>IF(VLOOKUP(Data!$A11213,summermonths, 2, FALSE) = 1, VLOOKUP(Data!$H11213,rateblocks, 2, FALSE), VLOOKUP(Data!H11213, rateblocks,3, FALSE))</f>
        <v>3</v>
      </c>
      <c r="J11213">
        <v>2.3711831569671631</v>
      </c>
      <c r="K11213">
        <v>2.6775519847869873</v>
      </c>
      <c r="L11213">
        <v>55.735767364501953</v>
      </c>
      <c r="M11213">
        <v>0.30636885762214661</v>
      </c>
      <c r="N11213">
        <v>0.19124220311641693</v>
      </c>
      <c r="O11213">
        <v>3.6573581397533417E-2</v>
      </c>
      <c r="P11213">
        <v>-8.1965737044811249E-3</v>
      </c>
      <c r="Q11213">
        <v>6.1282113194465637E-2</v>
      </c>
      <c r="R11213">
        <v>0.20608134567737579</v>
      </c>
      <c r="S11213">
        <v>0.30636885762214661</v>
      </c>
      <c r="T11213">
        <v>0.40665635466575623</v>
      </c>
      <c r="U11213">
        <v>0.55145561695098877</v>
      </c>
      <c r="V11213">
        <v>0.62093430757522583</v>
      </c>
    </row>
    <row r="11214" spans="1:22" x14ac:dyDescent="0.25">
      <c r="A11214" t="s">
        <v>122</v>
      </c>
      <c r="B11214" t="s">
        <v>131</v>
      </c>
      <c r="C11214" t="s">
        <v>101</v>
      </c>
      <c r="D11214" t="s">
        <v>117</v>
      </c>
      <c r="E11214" t="s">
        <v>88</v>
      </c>
      <c r="F11214" t="s">
        <v>55</v>
      </c>
      <c r="G11214">
        <v>184</v>
      </c>
      <c r="H11214">
        <v>8</v>
      </c>
      <c r="I11214">
        <f>IF(VLOOKUP(Data!$A11214,summermonths, 2, FALSE) = 1, VLOOKUP(Data!$H11214,rateblocks, 2, FALSE), VLOOKUP(Data!H11214, rateblocks,3, FALSE))</f>
        <v>2</v>
      </c>
      <c r="J11214">
        <v>2.1901779174804687</v>
      </c>
      <c r="K11214">
        <v>2.4969773292541504</v>
      </c>
      <c r="L11214">
        <v>53.635597229003906</v>
      </c>
      <c r="M11214">
        <v>0.30679953098297119</v>
      </c>
      <c r="N11214">
        <v>0.20207902789115906</v>
      </c>
      <c r="O11214">
        <v>4.0835931897163391E-2</v>
      </c>
      <c r="P11214">
        <v>-2.5590891018509865E-2</v>
      </c>
      <c r="Q11214">
        <v>4.7824837267398834E-2</v>
      </c>
      <c r="R11214">
        <v>0.20082917809486389</v>
      </c>
      <c r="S11214">
        <v>0.30679953098297119</v>
      </c>
      <c r="T11214">
        <v>0.41276988387107849</v>
      </c>
      <c r="U11214">
        <v>0.56577420234680176</v>
      </c>
      <c r="V11214">
        <v>0.6391899585723877</v>
      </c>
    </row>
    <row r="11215" spans="1:22" x14ac:dyDescent="0.25">
      <c r="A11215" t="s">
        <v>123</v>
      </c>
      <c r="B11215" t="s">
        <v>131</v>
      </c>
      <c r="C11215" t="s">
        <v>101</v>
      </c>
      <c r="D11215" t="s">
        <v>113</v>
      </c>
      <c r="E11215" t="s">
        <v>88</v>
      </c>
      <c r="F11215" t="s">
        <v>55</v>
      </c>
      <c r="G11215">
        <v>184</v>
      </c>
      <c r="H11215">
        <v>12</v>
      </c>
      <c r="I11215">
        <f>IF(VLOOKUP(Data!$A11215,summermonths, 2, FALSE) = 1, VLOOKUP(Data!$H11215,rateblocks, 2, FALSE), VLOOKUP(Data!H11215, rateblocks,3, FALSE))</f>
        <v>2</v>
      </c>
      <c r="J11215">
        <v>3.0991365909576416</v>
      </c>
      <c r="K11215">
        <v>3.1766448020935059</v>
      </c>
      <c r="L11215">
        <v>70.754859924316406</v>
      </c>
      <c r="M11215">
        <v>7.7508129179477692E-2</v>
      </c>
      <c r="N11215">
        <v>0.17240345478057861</v>
      </c>
      <c r="O11215">
        <v>2.9722951352596283E-2</v>
      </c>
      <c r="P11215">
        <v>-0.20607031881809235</v>
      </c>
      <c r="Q11215">
        <v>-0.14343579113483429</v>
      </c>
      <c r="R11215">
        <v>-1.2900331057608128E-2</v>
      </c>
      <c r="S11215">
        <v>7.7508129179477692E-2</v>
      </c>
      <c r="T11215">
        <v>0.16791659593582153</v>
      </c>
      <c r="U11215">
        <v>0.29845204949378967</v>
      </c>
      <c r="V11215">
        <v>0.36108657717704773</v>
      </c>
    </row>
    <row r="11216" spans="1:22" x14ac:dyDescent="0.25">
      <c r="A11216" t="s">
        <v>98</v>
      </c>
      <c r="B11216" t="s">
        <v>131</v>
      </c>
      <c r="C11216" t="s">
        <v>102</v>
      </c>
      <c r="D11216" t="s">
        <v>81</v>
      </c>
      <c r="E11216" t="s">
        <v>88</v>
      </c>
      <c r="F11216" t="s">
        <v>55</v>
      </c>
      <c r="G11216">
        <v>184</v>
      </c>
      <c r="H11216">
        <v>13</v>
      </c>
      <c r="I11216">
        <f>IF(VLOOKUP(Data!$A11216,summermonths, 2, FALSE) = 1, VLOOKUP(Data!$H11216,rateblocks, 2, FALSE), VLOOKUP(Data!H11216, rateblocks,3, FALSE))</f>
        <v>1</v>
      </c>
      <c r="J11216">
        <v>4.5800347328186035</v>
      </c>
      <c r="K11216">
        <v>4.1882882118225098</v>
      </c>
      <c r="L11216">
        <v>89.902175903320313</v>
      </c>
      <c r="M11216">
        <v>-0.39174649119377136</v>
      </c>
      <c r="N11216">
        <v>0.63492411375045776</v>
      </c>
      <c r="O11216">
        <v>0.40312862396240234</v>
      </c>
      <c r="P11216">
        <v>-1.4361037015914917</v>
      </c>
      <c r="Q11216">
        <v>-1.2054344415664673</v>
      </c>
      <c r="R11216">
        <v>-0.72470104694366455</v>
      </c>
      <c r="S11216">
        <v>-0.39174649119377136</v>
      </c>
      <c r="T11216">
        <v>-5.8791961520910263E-2</v>
      </c>
      <c r="U11216">
        <v>0.42194148898124695</v>
      </c>
      <c r="V11216">
        <v>0.65261071920394897</v>
      </c>
    </row>
    <row r="11217" spans="1:22" x14ac:dyDescent="0.25">
      <c r="A11217" t="s">
        <v>99</v>
      </c>
      <c r="B11217" t="s">
        <v>131</v>
      </c>
      <c r="C11217" t="s">
        <v>101</v>
      </c>
      <c r="D11217" t="s">
        <v>76</v>
      </c>
      <c r="E11217" t="s">
        <v>88</v>
      </c>
      <c r="F11217" t="s">
        <v>55</v>
      </c>
      <c r="G11217">
        <v>184</v>
      </c>
      <c r="H11217">
        <v>6</v>
      </c>
      <c r="I11217">
        <f>IF(VLOOKUP(Data!$A11217,summermonths, 2, FALSE) = 1, VLOOKUP(Data!$H11217,rateblocks, 2, FALSE), VLOOKUP(Data!H11217, rateblocks,3, FALSE))</f>
        <v>3</v>
      </c>
      <c r="J11217">
        <v>2.420464038848877</v>
      </c>
      <c r="K11217">
        <v>2.7426042556762695</v>
      </c>
      <c r="L11217">
        <v>67.7442626953125</v>
      </c>
      <c r="M11217">
        <v>0.32214006781578064</v>
      </c>
      <c r="N11217">
        <v>0.29139432311058044</v>
      </c>
      <c r="O11217">
        <v>8.4910653531551361E-2</v>
      </c>
      <c r="P11217">
        <v>-0.15716093778610229</v>
      </c>
      <c r="Q11217">
        <v>-5.1296781748533249E-2</v>
      </c>
      <c r="R11217">
        <v>0.16933274269104004</v>
      </c>
      <c r="S11217">
        <v>0.32214006781578064</v>
      </c>
      <c r="T11217">
        <v>0.47494739294052124</v>
      </c>
      <c r="U11217">
        <v>0.69557690620422363</v>
      </c>
      <c r="V11217">
        <v>0.80144107341766357</v>
      </c>
    </row>
    <row r="11218" spans="1:22" x14ac:dyDescent="0.25">
      <c r="A11218" t="s">
        <v>97</v>
      </c>
      <c r="B11218" t="s">
        <v>131</v>
      </c>
      <c r="C11218" t="s">
        <v>101</v>
      </c>
      <c r="D11218" t="s">
        <v>74</v>
      </c>
      <c r="E11218" t="s">
        <v>88</v>
      </c>
      <c r="F11218" t="s">
        <v>55</v>
      </c>
      <c r="G11218">
        <v>184</v>
      </c>
      <c r="H11218">
        <v>11</v>
      </c>
      <c r="I11218">
        <f>IF(VLOOKUP(Data!$A11218,summermonths, 2, FALSE) = 1, VLOOKUP(Data!$H11218,rateblocks, 2, FALSE), VLOOKUP(Data!H11218, rateblocks,3, FALSE))</f>
        <v>2</v>
      </c>
      <c r="J11218">
        <v>3.5158224105834961</v>
      </c>
      <c r="K11218">
        <v>3.6072790622711182</v>
      </c>
      <c r="L11218">
        <v>75.09381103515625</v>
      </c>
      <c r="M11218">
        <v>9.145672619342804E-2</v>
      </c>
      <c r="N11218">
        <v>0.28777122497558594</v>
      </c>
      <c r="O11218">
        <v>8.2812279462814331E-2</v>
      </c>
      <c r="P11218">
        <v>-0.38188481330871582</v>
      </c>
      <c r="Q11218">
        <v>-0.27733692526817322</v>
      </c>
      <c r="R11218">
        <v>-5.9450652450323105E-2</v>
      </c>
      <c r="S11218">
        <v>9.145672619342804E-2</v>
      </c>
      <c r="T11218">
        <v>0.24236410856246948</v>
      </c>
      <c r="U11218">
        <v>0.4602503776550293</v>
      </c>
      <c r="V11218">
        <v>0.56479829549789429</v>
      </c>
    </row>
    <row r="11219" spans="1:22" x14ac:dyDescent="0.25">
      <c r="A11219" t="s">
        <v>100</v>
      </c>
      <c r="B11219" t="s">
        <v>131</v>
      </c>
      <c r="C11219" t="s">
        <v>102</v>
      </c>
      <c r="D11219" t="s">
        <v>83</v>
      </c>
      <c r="E11219" t="s">
        <v>88</v>
      </c>
      <c r="F11219" t="s">
        <v>55</v>
      </c>
      <c r="G11219">
        <v>184</v>
      </c>
      <c r="H11219">
        <v>23</v>
      </c>
      <c r="I11219">
        <f>IF(VLOOKUP(Data!$A11219,summermonths, 2, FALSE) = 1, VLOOKUP(Data!$H11219,rateblocks, 2, FALSE), VLOOKUP(Data!H11219, rateblocks,3, FALSE))</f>
        <v>3</v>
      </c>
      <c r="J11219">
        <v>2.931729793548584</v>
      </c>
      <c r="K11219">
        <v>3.1170651912689209</v>
      </c>
      <c r="L11219">
        <v>74.690216064453125</v>
      </c>
      <c r="M11219">
        <v>0.1853354424238205</v>
      </c>
      <c r="N11219">
        <v>0.48167163133621216</v>
      </c>
      <c r="O11219">
        <v>0.23200756311416626</v>
      </c>
      <c r="P11219">
        <v>-0.60694390535354614</v>
      </c>
      <c r="Q11219">
        <v>-0.43195158243179321</v>
      </c>
      <c r="R11219">
        <v>-6.7253410816192627E-2</v>
      </c>
      <c r="S11219">
        <v>0.1853354424238205</v>
      </c>
      <c r="T11219">
        <v>0.43792429566383362</v>
      </c>
      <c r="U11219">
        <v>0.80262249708175659</v>
      </c>
      <c r="V11219">
        <v>0.97761476039886475</v>
      </c>
    </row>
    <row r="11220" spans="1:22" x14ac:dyDescent="0.25">
      <c r="A11220" t="s">
        <v>96</v>
      </c>
      <c r="B11220" t="s">
        <v>131</v>
      </c>
      <c r="C11220" t="s">
        <v>102</v>
      </c>
      <c r="D11220" t="s">
        <v>79</v>
      </c>
      <c r="E11220" t="s">
        <v>88</v>
      </c>
      <c r="F11220" t="s">
        <v>55</v>
      </c>
      <c r="G11220">
        <v>184</v>
      </c>
      <c r="H11220">
        <v>6</v>
      </c>
      <c r="I11220">
        <f>IF(VLOOKUP(Data!$A11220,summermonths, 2, FALSE) = 1, VLOOKUP(Data!$H11220,rateblocks, 2, FALSE), VLOOKUP(Data!H11220, rateblocks,3, FALSE))</f>
        <v>3</v>
      </c>
      <c r="J11220">
        <v>2.0959100723266602</v>
      </c>
      <c r="K11220">
        <v>2.583695650100708</v>
      </c>
      <c r="L11220">
        <v>65.076087951660156</v>
      </c>
      <c r="M11220">
        <v>0.48778551816940308</v>
      </c>
      <c r="N11220">
        <v>0.41291239857673645</v>
      </c>
      <c r="O11220">
        <v>0.17049664258956909</v>
      </c>
      <c r="P11220">
        <v>-0.19139494001865387</v>
      </c>
      <c r="Q11220">
        <v>-4.1383013129234314E-2</v>
      </c>
      <c r="R11220">
        <v>0.2712540328502655</v>
      </c>
      <c r="S11220">
        <v>0.48778551816940308</v>
      </c>
      <c r="T11220">
        <v>0.70431697368621826</v>
      </c>
      <c r="U11220">
        <v>1.0169540643692017</v>
      </c>
      <c r="V11220">
        <v>1.1669659614562988</v>
      </c>
    </row>
    <row r="11221" spans="1:22" x14ac:dyDescent="0.25">
      <c r="A11221" t="s">
        <v>96</v>
      </c>
      <c r="B11221" t="s">
        <v>131</v>
      </c>
      <c r="C11221" t="s">
        <v>101</v>
      </c>
      <c r="D11221" t="s">
        <v>73</v>
      </c>
      <c r="E11221" t="s">
        <v>88</v>
      </c>
      <c r="F11221" t="s">
        <v>55</v>
      </c>
      <c r="G11221">
        <v>184</v>
      </c>
      <c r="H11221">
        <v>23</v>
      </c>
      <c r="I11221">
        <f>IF(VLOOKUP(Data!$A11221,summermonths, 2, FALSE) = 1, VLOOKUP(Data!$H11221,rateblocks, 2, FALSE), VLOOKUP(Data!H11221, rateblocks,3, FALSE))</f>
        <v>3</v>
      </c>
      <c r="J11221">
        <v>2.858292818069458</v>
      </c>
      <c r="K11221">
        <v>3.1126358509063721</v>
      </c>
      <c r="L11221">
        <v>64.592391967773438</v>
      </c>
      <c r="M11221">
        <v>0.25434312224388123</v>
      </c>
      <c r="N11221">
        <v>0.29314938187599182</v>
      </c>
      <c r="O11221">
        <v>8.5936561226844788E-2</v>
      </c>
      <c r="P11221">
        <v>-0.22784470021724701</v>
      </c>
      <c r="Q11221">
        <v>-0.12134292721748352</v>
      </c>
      <c r="R11221">
        <v>0.10061543434858322</v>
      </c>
      <c r="S11221">
        <v>0.25434312224388123</v>
      </c>
      <c r="T11221">
        <v>0.40807080268859863</v>
      </c>
      <c r="U11221">
        <v>0.63002914190292358</v>
      </c>
      <c r="V11221">
        <v>0.73653095960617065</v>
      </c>
    </row>
    <row r="11222" spans="1:22" x14ac:dyDescent="0.25">
      <c r="A11222" t="s">
        <v>99</v>
      </c>
      <c r="B11222" t="s">
        <v>131</v>
      </c>
      <c r="C11222" t="s">
        <v>102</v>
      </c>
      <c r="D11222" t="s">
        <v>82</v>
      </c>
      <c r="E11222" t="s">
        <v>88</v>
      </c>
      <c r="F11222" t="s">
        <v>55</v>
      </c>
      <c r="G11222">
        <v>184</v>
      </c>
      <c r="H11222">
        <v>7</v>
      </c>
      <c r="I11222">
        <f>IF(VLOOKUP(Data!$A11222,summermonths, 2, FALSE) = 1, VLOOKUP(Data!$H11222,rateblocks, 2, FALSE), VLOOKUP(Data!H11222, rateblocks,3, FALSE))</f>
        <v>2</v>
      </c>
      <c r="J11222">
        <v>2.3415818214416504</v>
      </c>
      <c r="K11222">
        <v>2.9615488052368164</v>
      </c>
      <c r="L11222">
        <v>73.043479919433594</v>
      </c>
      <c r="M11222">
        <v>0.61996710300445557</v>
      </c>
      <c r="N11222">
        <v>0.51145690679550171</v>
      </c>
      <c r="O11222">
        <v>0.26158815622329712</v>
      </c>
      <c r="P11222">
        <v>-0.22130464017391205</v>
      </c>
      <c r="Q11222">
        <v>-3.5491295158863068E-2</v>
      </c>
      <c r="R11222">
        <v>0.35175883769989014</v>
      </c>
      <c r="S11222">
        <v>0.61996710300445557</v>
      </c>
      <c r="T11222">
        <v>0.888175368309021</v>
      </c>
      <c r="U11222">
        <v>1.2754255533218384</v>
      </c>
      <c r="V11222">
        <v>1.4612388610839844</v>
      </c>
    </row>
    <row r="11223" spans="1:22" x14ac:dyDescent="0.25">
      <c r="A11223" t="s">
        <v>99</v>
      </c>
      <c r="B11223" t="s">
        <v>131</v>
      </c>
      <c r="C11223" t="s">
        <v>102</v>
      </c>
      <c r="D11223" t="s">
        <v>82</v>
      </c>
      <c r="E11223" t="s">
        <v>88</v>
      </c>
      <c r="F11223" t="s">
        <v>55</v>
      </c>
      <c r="G11223">
        <v>184</v>
      </c>
      <c r="H11223">
        <v>2</v>
      </c>
      <c r="I11223">
        <f>IF(VLOOKUP(Data!$A11223,summermonths, 2, FALSE) = 1, VLOOKUP(Data!$H11223,rateblocks, 2, FALSE), VLOOKUP(Data!H11223, rateblocks,3, FALSE))</f>
        <v>3</v>
      </c>
      <c r="J11223">
        <v>2.7241470813751221</v>
      </c>
      <c r="K11223">
        <v>2.9830162525177002</v>
      </c>
      <c r="L11223">
        <v>73.663040161132813</v>
      </c>
      <c r="M11223">
        <v>0.25886914134025574</v>
      </c>
      <c r="N11223">
        <v>0.43699410557746887</v>
      </c>
      <c r="O11223">
        <v>0.19096384942531586</v>
      </c>
      <c r="P11223">
        <v>-0.459922194480896</v>
      </c>
      <c r="Q11223">
        <v>-0.30116134881973267</v>
      </c>
      <c r="R11223">
        <v>2.9709208756685257E-2</v>
      </c>
      <c r="S11223">
        <v>0.25886914134025574</v>
      </c>
      <c r="T11223">
        <v>0.48802906274795532</v>
      </c>
      <c r="U11223">
        <v>0.81889963150024414</v>
      </c>
      <c r="V11223">
        <v>0.97766047716140747</v>
      </c>
    </row>
    <row r="11224" spans="1:22" x14ac:dyDescent="0.25">
      <c r="A11224" t="s">
        <v>99</v>
      </c>
      <c r="B11224" t="s">
        <v>131</v>
      </c>
      <c r="C11224" t="s">
        <v>102</v>
      </c>
      <c r="D11224" t="s">
        <v>82</v>
      </c>
      <c r="E11224" t="s">
        <v>88</v>
      </c>
      <c r="F11224" t="s">
        <v>55</v>
      </c>
      <c r="G11224">
        <v>184</v>
      </c>
      <c r="H11224">
        <v>13</v>
      </c>
      <c r="I11224">
        <f>IF(VLOOKUP(Data!$A11224,summermonths, 2, FALSE) = 1, VLOOKUP(Data!$H11224,rateblocks, 2, FALSE), VLOOKUP(Data!H11224, rateblocks,3, FALSE))</f>
        <v>1</v>
      </c>
      <c r="J11224">
        <v>4.2534875869750977</v>
      </c>
      <c r="K11224">
        <v>4.2518477439880371</v>
      </c>
      <c r="L11224">
        <v>91.027175903320312</v>
      </c>
      <c r="M11224">
        <v>-1.6396647552028298E-3</v>
      </c>
      <c r="N11224">
        <v>0.53504008054733276</v>
      </c>
      <c r="O11224">
        <v>0.28626787662506104</v>
      </c>
      <c r="P11224">
        <v>-0.88170230388641357</v>
      </c>
      <c r="Q11224">
        <v>-0.68732112646102905</v>
      </c>
      <c r="R11224">
        <v>-0.28221496939659119</v>
      </c>
      <c r="S11224">
        <v>-1.6396647552028298E-3</v>
      </c>
      <c r="T11224">
        <v>0.27893564105033875</v>
      </c>
      <c r="U11224">
        <v>0.68404179811477661</v>
      </c>
      <c r="V11224">
        <v>0.87842297554016113</v>
      </c>
    </row>
    <row r="11225" spans="1:22" x14ac:dyDescent="0.25">
      <c r="A11225" t="s">
        <v>96</v>
      </c>
      <c r="B11225" t="s">
        <v>131</v>
      </c>
      <c r="C11225" t="s">
        <v>101</v>
      </c>
      <c r="D11225" t="s">
        <v>73</v>
      </c>
      <c r="E11225" t="s">
        <v>88</v>
      </c>
      <c r="F11225" t="s">
        <v>55</v>
      </c>
      <c r="G11225">
        <v>184</v>
      </c>
      <c r="H11225">
        <v>11</v>
      </c>
      <c r="I11225">
        <f>IF(VLOOKUP(Data!$A11225,summermonths, 2, FALSE) = 1, VLOOKUP(Data!$H11225,rateblocks, 2, FALSE), VLOOKUP(Data!H11225, rateblocks,3, FALSE))</f>
        <v>2</v>
      </c>
      <c r="J11225">
        <v>3.3573510646820068</v>
      </c>
      <c r="K11225">
        <v>3.4697110652923584</v>
      </c>
      <c r="L11225">
        <v>74.022972106933594</v>
      </c>
      <c r="M11225">
        <v>0.11235996335744858</v>
      </c>
      <c r="N11225">
        <v>0.27922520041465759</v>
      </c>
      <c r="O11225">
        <v>7.7966712415218353E-2</v>
      </c>
      <c r="P11225">
        <v>-0.34692463278770447</v>
      </c>
      <c r="Q11225">
        <v>-0.24548153579235077</v>
      </c>
      <c r="R11225">
        <v>-3.406587615609169E-2</v>
      </c>
      <c r="S11225">
        <v>0.11235996335744858</v>
      </c>
      <c r="T11225">
        <v>0.25878581404685974</v>
      </c>
      <c r="U11225">
        <v>0.47020146250724792</v>
      </c>
      <c r="V11225">
        <v>0.57164454460144043</v>
      </c>
    </row>
    <row r="11226" spans="1:22" x14ac:dyDescent="0.25">
      <c r="A11226" t="s">
        <v>95</v>
      </c>
      <c r="B11226" t="s">
        <v>131</v>
      </c>
      <c r="C11226" t="s">
        <v>102</v>
      </c>
      <c r="D11226" t="s">
        <v>78</v>
      </c>
      <c r="E11226" t="s">
        <v>88</v>
      </c>
      <c r="F11226" t="s">
        <v>55</v>
      </c>
      <c r="G11226">
        <v>184</v>
      </c>
      <c r="H11226">
        <v>22</v>
      </c>
      <c r="I11226">
        <f>IF(VLOOKUP(Data!$A11226,summermonths, 2, FALSE) = 1, VLOOKUP(Data!$H11226,rateblocks, 2, FALSE), VLOOKUP(Data!H11226, rateblocks,3, FALSE))</f>
        <v>2</v>
      </c>
      <c r="J11226">
        <v>3.0363738536834717</v>
      </c>
      <c r="K11226">
        <v>3.6314945220947266</v>
      </c>
      <c r="L11226">
        <v>66.592391967773438</v>
      </c>
      <c r="M11226">
        <v>0.59512060880661011</v>
      </c>
      <c r="N11226">
        <v>0.63628792762756348</v>
      </c>
      <c r="O11226">
        <v>0.40486231446266174</v>
      </c>
      <c r="P11226">
        <v>-0.45147988200187683</v>
      </c>
      <c r="Q11226">
        <v>-0.22031518816947937</v>
      </c>
      <c r="R11226">
        <v>0.26145088672637939</v>
      </c>
      <c r="S11226">
        <v>0.59512060880661011</v>
      </c>
      <c r="T11226">
        <v>0.92879033088684082</v>
      </c>
      <c r="U11226">
        <v>1.410556435585022</v>
      </c>
      <c r="V11226">
        <v>1.6417211294174194</v>
      </c>
    </row>
    <row r="11227" spans="1:22" x14ac:dyDescent="0.25">
      <c r="A11227" t="s">
        <v>97</v>
      </c>
      <c r="B11227" t="s">
        <v>131</v>
      </c>
      <c r="C11227" t="s">
        <v>101</v>
      </c>
      <c r="D11227" t="s">
        <v>74</v>
      </c>
      <c r="E11227" t="s">
        <v>88</v>
      </c>
      <c r="F11227" t="s">
        <v>55</v>
      </c>
      <c r="G11227">
        <v>184</v>
      </c>
      <c r="H11227">
        <v>7</v>
      </c>
      <c r="I11227">
        <f>IF(VLOOKUP(Data!$A11227,summermonths, 2, FALSE) = 1, VLOOKUP(Data!$H11227,rateblocks, 2, FALSE), VLOOKUP(Data!H11227, rateblocks,3, FALSE))</f>
        <v>2</v>
      </c>
      <c r="J11227">
        <v>2.2529380321502686</v>
      </c>
      <c r="K11227">
        <v>2.6493170261383057</v>
      </c>
      <c r="L11227">
        <v>67.186203002929688</v>
      </c>
      <c r="M11227">
        <v>0.39637914299964905</v>
      </c>
      <c r="N11227">
        <v>0.28054532408714294</v>
      </c>
      <c r="O11227">
        <v>7.8705675899982452E-2</v>
      </c>
      <c r="P11227">
        <v>-6.5076850354671478E-2</v>
      </c>
      <c r="Q11227">
        <v>3.6845844238996506E-2</v>
      </c>
      <c r="R11227">
        <v>0.2492610365152359</v>
      </c>
      <c r="S11227">
        <v>0.39637914299964905</v>
      </c>
      <c r="T11227">
        <v>0.54349726438522339</v>
      </c>
      <c r="U11227">
        <v>0.7559124231338501</v>
      </c>
      <c r="V11227">
        <v>0.85783511400222778</v>
      </c>
    </row>
    <row r="11228" spans="1:22" x14ac:dyDescent="0.25">
      <c r="A11228" t="s">
        <v>97</v>
      </c>
      <c r="B11228" t="s">
        <v>131</v>
      </c>
      <c r="C11228" t="s">
        <v>102</v>
      </c>
      <c r="D11228" t="s">
        <v>80</v>
      </c>
      <c r="E11228" t="s">
        <v>88</v>
      </c>
      <c r="F11228" t="s">
        <v>55</v>
      </c>
      <c r="G11228">
        <v>184</v>
      </c>
      <c r="H11228">
        <v>5</v>
      </c>
      <c r="I11228">
        <f>IF(VLOOKUP(Data!$A11228,summermonths, 2, FALSE) = 1, VLOOKUP(Data!$H11228,rateblocks, 2, FALSE), VLOOKUP(Data!H11228, rateblocks,3, FALSE))</f>
        <v>3</v>
      </c>
      <c r="J11228">
        <v>2.5062344074249268</v>
      </c>
      <c r="K11228">
        <v>2.576141357421875</v>
      </c>
      <c r="L11228">
        <v>71.820655822753906</v>
      </c>
      <c r="M11228">
        <v>6.9906972348690033E-2</v>
      </c>
      <c r="N11228">
        <v>0.47651013731956482</v>
      </c>
      <c r="O11228">
        <v>0.2270619124174118</v>
      </c>
      <c r="P11228">
        <v>-0.7138824462890625</v>
      </c>
      <c r="Q11228">
        <v>-0.54076534509658813</v>
      </c>
      <c r="R11228">
        <v>-0.17997518181800842</v>
      </c>
      <c r="S11228">
        <v>6.9906972348690033E-2</v>
      </c>
      <c r="T11228">
        <v>0.31978914141654968</v>
      </c>
      <c r="U11228">
        <v>0.68057930469512939</v>
      </c>
      <c r="V11228">
        <v>0.85369640588760376</v>
      </c>
    </row>
    <row r="11229" spans="1:22" x14ac:dyDescent="0.25">
      <c r="A11229" t="s">
        <v>122</v>
      </c>
      <c r="B11229" t="s">
        <v>131</v>
      </c>
      <c r="C11229" t="s">
        <v>101</v>
      </c>
      <c r="D11229" t="s">
        <v>117</v>
      </c>
      <c r="E11229" t="s">
        <v>88</v>
      </c>
      <c r="F11229" t="s">
        <v>55</v>
      </c>
      <c r="G11229">
        <v>184</v>
      </c>
      <c r="H11229">
        <v>6</v>
      </c>
      <c r="I11229">
        <f>IF(VLOOKUP(Data!$A11229,summermonths, 2, FALSE) = 1, VLOOKUP(Data!$H11229,rateblocks, 2, FALSE), VLOOKUP(Data!H11229, rateblocks,3, FALSE))</f>
        <v>3</v>
      </c>
      <c r="J11229">
        <v>2.1198117733001709</v>
      </c>
      <c r="K11229">
        <v>2.4303188323974609</v>
      </c>
      <c r="L11229">
        <v>51.035598754882812</v>
      </c>
      <c r="M11229">
        <v>0.31050688028335571</v>
      </c>
      <c r="N11229">
        <v>0.21975326538085938</v>
      </c>
      <c r="O11229">
        <v>4.8291496932506561E-2</v>
      </c>
      <c r="P11229">
        <v>-5.0955075770616531E-2</v>
      </c>
      <c r="Q11229">
        <v>2.88817398250103E-2</v>
      </c>
      <c r="R11229">
        <v>0.19526815414428711</v>
      </c>
      <c r="S11229">
        <v>0.31050688028335571</v>
      </c>
      <c r="T11229">
        <v>0.42574560642242432</v>
      </c>
      <c r="U11229">
        <v>0.59213203191757202</v>
      </c>
      <c r="V11229">
        <v>0.67196881771087646</v>
      </c>
    </row>
    <row r="11230" spans="1:22" x14ac:dyDescent="0.25">
      <c r="A11230" t="s">
        <v>100</v>
      </c>
      <c r="B11230" t="s">
        <v>131</v>
      </c>
      <c r="C11230" t="s">
        <v>101</v>
      </c>
      <c r="D11230" t="s">
        <v>77</v>
      </c>
      <c r="E11230" t="s">
        <v>88</v>
      </c>
      <c r="F11230" t="s">
        <v>55</v>
      </c>
      <c r="G11230">
        <v>184</v>
      </c>
      <c r="H11230">
        <v>24</v>
      </c>
      <c r="I11230">
        <f>IF(VLOOKUP(Data!$A11230,summermonths, 2, FALSE) = 1, VLOOKUP(Data!$H11230,rateblocks, 2, FALSE), VLOOKUP(Data!H11230, rateblocks,3, FALSE))</f>
        <v>3</v>
      </c>
      <c r="J11230">
        <v>2.7573308944702148</v>
      </c>
      <c r="K11230">
        <v>3.0077128410339355</v>
      </c>
      <c r="L11230">
        <v>69.840415954589844</v>
      </c>
      <c r="M11230">
        <v>0.25038188695907593</v>
      </c>
      <c r="N11230">
        <v>0.31767699122428894</v>
      </c>
      <c r="O11230">
        <v>0.10091867297887802</v>
      </c>
      <c r="P11230">
        <v>-0.27215027809143066</v>
      </c>
      <c r="Q11230">
        <v>-0.1567375510931015</v>
      </c>
      <c r="R11230">
        <v>8.3791911602020264E-2</v>
      </c>
      <c r="S11230">
        <v>0.25038188695907593</v>
      </c>
      <c r="T11230">
        <v>0.41697186231613159</v>
      </c>
      <c r="U11230">
        <v>0.65750133991241455</v>
      </c>
      <c r="V11230">
        <v>0.77291405200958252</v>
      </c>
    </row>
    <row r="11231" spans="1:22" x14ac:dyDescent="0.25">
      <c r="A11231" t="s">
        <v>123</v>
      </c>
      <c r="B11231" t="s">
        <v>131</v>
      </c>
      <c r="C11231" t="s">
        <v>101</v>
      </c>
      <c r="D11231" t="s">
        <v>113</v>
      </c>
      <c r="E11231" t="s">
        <v>88</v>
      </c>
      <c r="F11231" t="s">
        <v>55</v>
      </c>
      <c r="G11231">
        <v>184</v>
      </c>
      <c r="H11231">
        <v>18</v>
      </c>
      <c r="I11231">
        <f>IF(VLOOKUP(Data!$A11231,summermonths, 2, FALSE) = 1, VLOOKUP(Data!$H11231,rateblocks, 2, FALSE), VLOOKUP(Data!H11231, rateblocks,3, FALSE))</f>
        <v>1</v>
      </c>
      <c r="J11231">
        <v>3.2755253314971924</v>
      </c>
      <c r="K11231">
        <v>3.3753790855407715</v>
      </c>
      <c r="L11231">
        <v>62.754863739013672</v>
      </c>
      <c r="M11231">
        <v>9.985370934009552E-2</v>
      </c>
      <c r="N11231">
        <v>0.19464769959449768</v>
      </c>
      <c r="O11231">
        <v>3.7887725979089737E-2</v>
      </c>
      <c r="P11231">
        <v>-0.22031326591968536</v>
      </c>
      <c r="Q11231">
        <v>-0.14959736168384552</v>
      </c>
      <c r="R11231">
        <v>-2.2196441423147917E-3</v>
      </c>
      <c r="S11231">
        <v>9.985370934009552E-2</v>
      </c>
      <c r="T11231">
        <v>0.2019270658493042</v>
      </c>
      <c r="U11231">
        <v>0.34930476546287537</v>
      </c>
      <c r="V11231">
        <v>0.42002066969871521</v>
      </c>
    </row>
    <row r="11232" spans="1:22" x14ac:dyDescent="0.25">
      <c r="A11232" t="s">
        <v>97</v>
      </c>
      <c r="B11232" t="s">
        <v>131</v>
      </c>
      <c r="C11232" t="s">
        <v>101</v>
      </c>
      <c r="D11232" t="s">
        <v>74</v>
      </c>
      <c r="E11232" t="s">
        <v>88</v>
      </c>
      <c r="F11232" t="s">
        <v>55</v>
      </c>
      <c r="G11232">
        <v>184</v>
      </c>
      <c r="H11232">
        <v>17</v>
      </c>
      <c r="I11232">
        <f>IF(VLOOKUP(Data!$A11232,summermonths, 2, FALSE) = 1, VLOOKUP(Data!$H11232,rateblocks, 2, FALSE), VLOOKUP(Data!H11232, rateblocks,3, FALSE))</f>
        <v>1</v>
      </c>
      <c r="J11232">
        <v>3.6409730911254883</v>
      </c>
      <c r="K11232">
        <v>3.6404216289520264</v>
      </c>
      <c r="L11232">
        <v>76.247161865234375</v>
      </c>
      <c r="M11232">
        <v>-5.515349330380559E-4</v>
      </c>
      <c r="N11232">
        <v>0.30370134115219116</v>
      </c>
      <c r="O11232">
        <v>9.2234507203102112E-2</v>
      </c>
      <c r="P11232">
        <v>-0.50009578466415405</v>
      </c>
      <c r="Q11232">
        <v>-0.38976046442985535</v>
      </c>
      <c r="R11232">
        <v>-0.15981267392635345</v>
      </c>
      <c r="S11232">
        <v>-5.515349330380559E-4</v>
      </c>
      <c r="T11232">
        <v>0.15870960056781769</v>
      </c>
      <c r="U11232">
        <v>0.38865739107131958</v>
      </c>
      <c r="V11232">
        <v>0.49899271130561829</v>
      </c>
    </row>
    <row r="11233" spans="1:22" x14ac:dyDescent="0.25">
      <c r="A11233" t="s">
        <v>99</v>
      </c>
      <c r="B11233" t="s">
        <v>131</v>
      </c>
      <c r="C11233" t="s">
        <v>101</v>
      </c>
      <c r="D11233" t="s">
        <v>76</v>
      </c>
      <c r="E11233" t="s">
        <v>88</v>
      </c>
      <c r="F11233" t="s">
        <v>55</v>
      </c>
      <c r="G11233">
        <v>184</v>
      </c>
      <c r="H11233">
        <v>22</v>
      </c>
      <c r="I11233">
        <f>IF(VLOOKUP(Data!$A11233,summermonths, 2, FALSE) = 1, VLOOKUP(Data!$H11233,rateblocks, 2, FALSE), VLOOKUP(Data!H11233, rateblocks,3, FALSE))</f>
        <v>2</v>
      </c>
      <c r="J11233">
        <v>3.3683052062988281</v>
      </c>
      <c r="K11233">
        <v>3.5815684795379639</v>
      </c>
      <c r="L11233">
        <v>70.821258544921875</v>
      </c>
      <c r="M11233">
        <v>0.21326334774494171</v>
      </c>
      <c r="N11233">
        <v>0.30918142199516296</v>
      </c>
      <c r="O11233">
        <v>9.5593154430389404E-2</v>
      </c>
      <c r="P11233">
        <v>-0.29529482126235962</v>
      </c>
      <c r="Q11233">
        <v>-0.18296858668327332</v>
      </c>
      <c r="R11233">
        <v>5.1128450781106949E-2</v>
      </c>
      <c r="S11233">
        <v>0.21326334774494171</v>
      </c>
      <c r="T11233">
        <v>0.37539824843406677</v>
      </c>
      <c r="U11233">
        <v>0.60949528217315674</v>
      </c>
      <c r="V11233">
        <v>0.72182154655456543</v>
      </c>
    </row>
    <row r="11234" spans="1:22" x14ac:dyDescent="0.25">
      <c r="A11234" t="s">
        <v>97</v>
      </c>
      <c r="B11234" t="s">
        <v>131</v>
      </c>
      <c r="C11234" t="s">
        <v>102</v>
      </c>
      <c r="D11234" t="s">
        <v>80</v>
      </c>
      <c r="E11234" t="s">
        <v>88</v>
      </c>
      <c r="F11234" t="s">
        <v>55</v>
      </c>
      <c r="G11234">
        <v>184</v>
      </c>
      <c r="H11234">
        <v>4</v>
      </c>
      <c r="I11234">
        <f>IF(VLOOKUP(Data!$A11234,summermonths, 2, FALSE) = 1, VLOOKUP(Data!$H11234,rateblocks, 2, FALSE), VLOOKUP(Data!H11234, rateblocks,3, FALSE))</f>
        <v>3</v>
      </c>
      <c r="J11234">
        <v>2.4580674171447754</v>
      </c>
      <c r="K11234">
        <v>2.5883967876434326</v>
      </c>
      <c r="L11234">
        <v>72.478263854980469</v>
      </c>
      <c r="M11234">
        <v>0.13032929599285126</v>
      </c>
      <c r="N11234">
        <v>0.46895730495452881</v>
      </c>
      <c r="O11234">
        <v>0.21992094814777374</v>
      </c>
      <c r="P11234">
        <v>-0.64103680849075317</v>
      </c>
      <c r="Q11234">
        <v>-0.47066366672515869</v>
      </c>
      <c r="R11234">
        <v>-0.11559215188026428</v>
      </c>
      <c r="S11234">
        <v>0.13032929599285126</v>
      </c>
      <c r="T11234">
        <v>0.3762507438659668</v>
      </c>
      <c r="U11234">
        <v>0.73132228851318359</v>
      </c>
      <c r="V11234">
        <v>0.90169543027877808</v>
      </c>
    </row>
    <row r="11235" spans="1:22" x14ac:dyDescent="0.25">
      <c r="A11235" t="s">
        <v>100</v>
      </c>
      <c r="B11235" t="s">
        <v>131</v>
      </c>
      <c r="C11235" t="s">
        <v>102</v>
      </c>
      <c r="D11235" t="s">
        <v>83</v>
      </c>
      <c r="E11235" t="s">
        <v>88</v>
      </c>
      <c r="F11235" t="s">
        <v>55</v>
      </c>
      <c r="G11235">
        <v>184</v>
      </c>
      <c r="H11235">
        <v>9</v>
      </c>
      <c r="I11235">
        <f>IF(VLOOKUP(Data!$A11235,summermonths, 2, FALSE) = 1, VLOOKUP(Data!$H11235,rateblocks, 2, FALSE), VLOOKUP(Data!H11235, rateblocks,3, FALSE))</f>
        <v>2</v>
      </c>
      <c r="J11235">
        <v>3.2475800514221191</v>
      </c>
      <c r="K11235">
        <v>3.1900544166564941</v>
      </c>
      <c r="L11235">
        <v>79.766304016113281</v>
      </c>
      <c r="M11235">
        <v>-5.7525705546140671E-2</v>
      </c>
      <c r="N11235">
        <v>0.45976045727729797</v>
      </c>
      <c r="O11235">
        <v>0.21137967705726624</v>
      </c>
      <c r="P11235">
        <v>-0.81376433372497559</v>
      </c>
      <c r="Q11235">
        <v>-0.64673244953155518</v>
      </c>
      <c r="R11235">
        <v>-0.29862433671951294</v>
      </c>
      <c r="S11235">
        <v>-5.7525705546140671E-2</v>
      </c>
      <c r="T11235">
        <v>0.183572918176651</v>
      </c>
      <c r="U11235">
        <v>0.53168100118637085</v>
      </c>
      <c r="V11235">
        <v>0.69871294498443604</v>
      </c>
    </row>
    <row r="11236" spans="1:22" x14ac:dyDescent="0.25">
      <c r="A11236" t="s">
        <v>122</v>
      </c>
      <c r="B11236" t="s">
        <v>131</v>
      </c>
      <c r="C11236" t="s">
        <v>101</v>
      </c>
      <c r="D11236" t="s">
        <v>117</v>
      </c>
      <c r="E11236" t="s">
        <v>88</v>
      </c>
      <c r="F11236" t="s">
        <v>55</v>
      </c>
      <c r="G11236">
        <v>184</v>
      </c>
      <c r="H11236">
        <v>3</v>
      </c>
      <c r="I11236">
        <f>IF(VLOOKUP(Data!$A11236,summermonths, 2, FALSE) = 1, VLOOKUP(Data!$H11236,rateblocks, 2, FALSE), VLOOKUP(Data!H11236, rateblocks,3, FALSE))</f>
        <v>3</v>
      </c>
      <c r="J11236">
        <v>2.0741443634033203</v>
      </c>
      <c r="K11236">
        <v>2.3556339740753174</v>
      </c>
      <c r="L11236">
        <v>52.320652008056641</v>
      </c>
      <c r="M11236">
        <v>0.28148961067199707</v>
      </c>
      <c r="N11236">
        <v>0.21780736744403839</v>
      </c>
      <c r="O11236">
        <v>4.7440048307180405E-2</v>
      </c>
      <c r="P11236">
        <v>-7.6771624386310577E-2</v>
      </c>
      <c r="Q11236">
        <v>2.3582379799336195E-3</v>
      </c>
      <c r="R11236">
        <v>0.16727131605148315</v>
      </c>
      <c r="S11236">
        <v>0.28148961067199707</v>
      </c>
      <c r="T11236">
        <v>0.39570790529251099</v>
      </c>
      <c r="U11236">
        <v>0.56062096357345581</v>
      </c>
      <c r="V11236">
        <v>0.63975083827972412</v>
      </c>
    </row>
    <row r="11237" spans="1:22" x14ac:dyDescent="0.25">
      <c r="A11237" t="s">
        <v>122</v>
      </c>
      <c r="B11237" t="s">
        <v>131</v>
      </c>
      <c r="C11237" t="s">
        <v>101</v>
      </c>
      <c r="D11237" t="s">
        <v>117</v>
      </c>
      <c r="E11237" t="s">
        <v>88</v>
      </c>
      <c r="F11237" t="s">
        <v>55</v>
      </c>
      <c r="G11237">
        <v>184</v>
      </c>
      <c r="H11237">
        <v>18</v>
      </c>
      <c r="I11237">
        <f>IF(VLOOKUP(Data!$A11237,summermonths, 2, FALSE) = 1, VLOOKUP(Data!$H11237,rateblocks, 2, FALSE), VLOOKUP(Data!H11237, rateblocks,3, FALSE))</f>
        <v>1</v>
      </c>
      <c r="J11237">
        <v>3.0557098388671875</v>
      </c>
      <c r="K11237">
        <v>3.3838067054748535</v>
      </c>
      <c r="L11237">
        <v>60.477447509765625</v>
      </c>
      <c r="M11237">
        <v>0.32809692621231079</v>
      </c>
      <c r="N11237">
        <v>0.20504975318908691</v>
      </c>
      <c r="O11237">
        <v>4.204539954662323E-2</v>
      </c>
      <c r="P11237">
        <v>-9.1799041256308556E-3</v>
      </c>
      <c r="Q11237">
        <v>6.5315097570419312E-2</v>
      </c>
      <c r="R11237">
        <v>0.22056873142719269</v>
      </c>
      <c r="S11237">
        <v>0.32809692621231079</v>
      </c>
      <c r="T11237">
        <v>0.43562513589859009</v>
      </c>
      <c r="U11237">
        <v>0.59087878465652466</v>
      </c>
      <c r="V11237">
        <v>0.66537374258041382</v>
      </c>
    </row>
    <row r="11238" spans="1:22" x14ac:dyDescent="0.25">
      <c r="A11238" t="s">
        <v>125</v>
      </c>
      <c r="B11238" t="s">
        <v>131</v>
      </c>
      <c r="C11238" t="s">
        <v>102</v>
      </c>
      <c r="D11238" t="s">
        <v>116</v>
      </c>
      <c r="E11238" t="s">
        <v>88</v>
      </c>
      <c r="F11238" t="s">
        <v>55</v>
      </c>
      <c r="G11238">
        <v>184</v>
      </c>
      <c r="H11238">
        <v>20</v>
      </c>
      <c r="I11238">
        <f>IF(VLOOKUP(Data!$A11238,summermonths, 2, FALSE) = 1, VLOOKUP(Data!$H11238,rateblocks, 2, FALSE), VLOOKUP(Data!H11238, rateblocks,3, FALSE))</f>
        <v>1</v>
      </c>
      <c r="J11238">
        <v>4.2183337211608887</v>
      </c>
      <c r="K11238">
        <v>4.151369571685791</v>
      </c>
      <c r="L11238">
        <v>71.038040161132813</v>
      </c>
      <c r="M11238">
        <v>-6.6964030265808105E-2</v>
      </c>
      <c r="N11238">
        <v>0.55779939889907837</v>
      </c>
      <c r="O11238">
        <v>0.31114017963409424</v>
      </c>
      <c r="P11238">
        <v>-0.98446238040924072</v>
      </c>
      <c r="Q11238">
        <v>-0.78181272745132446</v>
      </c>
      <c r="R11238">
        <v>-0.35947433114051819</v>
      </c>
      <c r="S11238">
        <v>-6.6964030265808105E-2</v>
      </c>
      <c r="T11238">
        <v>0.22554625570774078</v>
      </c>
      <c r="U11238">
        <v>0.64788466691970825</v>
      </c>
      <c r="V11238">
        <v>0.85053431987762451</v>
      </c>
    </row>
    <row r="11239" spans="1:22" x14ac:dyDescent="0.25">
      <c r="A11239" t="s">
        <v>97</v>
      </c>
      <c r="B11239" t="s">
        <v>131</v>
      </c>
      <c r="C11239" t="s">
        <v>101</v>
      </c>
      <c r="D11239" t="s">
        <v>74</v>
      </c>
      <c r="E11239" t="s">
        <v>88</v>
      </c>
      <c r="F11239" t="s">
        <v>55</v>
      </c>
      <c r="G11239">
        <v>184</v>
      </c>
      <c r="H11239">
        <v>12</v>
      </c>
      <c r="I11239">
        <f>IF(VLOOKUP(Data!$A11239,summermonths, 2, FALSE) = 1, VLOOKUP(Data!$H11239,rateblocks, 2, FALSE), VLOOKUP(Data!H11239, rateblocks,3, FALSE))</f>
        <v>1</v>
      </c>
      <c r="J11239">
        <v>3.6685645580291748</v>
      </c>
      <c r="K11239">
        <v>3.6964378356933594</v>
      </c>
      <c r="L11239">
        <v>77.061203002929688</v>
      </c>
      <c r="M11239">
        <v>2.7873227372765541E-2</v>
      </c>
      <c r="N11239">
        <v>0.28446623682975769</v>
      </c>
      <c r="O11239">
        <v>8.092103898525238E-2</v>
      </c>
      <c r="P11239">
        <v>-0.44003209471702576</v>
      </c>
      <c r="Q11239">
        <v>-0.33668491244316101</v>
      </c>
      <c r="R11239">
        <v>-0.12130101025104523</v>
      </c>
      <c r="S11239">
        <v>2.7873227372765541E-2</v>
      </c>
      <c r="T11239">
        <v>0.17704746127128601</v>
      </c>
      <c r="U11239">
        <v>0.39243137836456299</v>
      </c>
      <c r="V11239">
        <v>0.49577856063842773</v>
      </c>
    </row>
    <row r="11240" spans="1:22" x14ac:dyDescent="0.25">
      <c r="A11240" t="s">
        <v>95</v>
      </c>
      <c r="B11240" t="s">
        <v>131</v>
      </c>
      <c r="C11240" t="s">
        <v>101</v>
      </c>
      <c r="D11240" t="s">
        <v>72</v>
      </c>
      <c r="E11240" t="s">
        <v>88</v>
      </c>
      <c r="F11240" t="s">
        <v>55</v>
      </c>
      <c r="G11240">
        <v>184</v>
      </c>
      <c r="H11240">
        <v>23</v>
      </c>
      <c r="I11240">
        <f>IF(VLOOKUP(Data!$A11240,summermonths, 2, FALSE) = 1, VLOOKUP(Data!$H11240,rateblocks, 2, FALSE), VLOOKUP(Data!H11240, rateblocks,3, FALSE))</f>
        <v>3</v>
      </c>
      <c r="J11240">
        <v>2.4322924613952637</v>
      </c>
      <c r="K11240">
        <v>2.9174239635467529</v>
      </c>
      <c r="L11240">
        <v>59.004890441894531</v>
      </c>
      <c r="M11240">
        <v>0.48513147234916687</v>
      </c>
      <c r="N11240">
        <v>0.33550915122032166</v>
      </c>
      <c r="O11240">
        <v>0.11256638914346695</v>
      </c>
      <c r="P11240">
        <v>-6.6731974482536316E-2</v>
      </c>
      <c r="Q11240">
        <v>5.5159192532300949E-2</v>
      </c>
      <c r="R11240">
        <v>0.3091903030872345</v>
      </c>
      <c r="S11240">
        <v>0.48513147234916687</v>
      </c>
      <c r="T11240">
        <v>0.66107267141342163</v>
      </c>
      <c r="U11240">
        <v>0.9151037335395813</v>
      </c>
      <c r="V11240">
        <v>1.0369949340820312</v>
      </c>
    </row>
    <row r="11241" spans="1:22" x14ac:dyDescent="0.25">
      <c r="A11241" t="s">
        <v>98</v>
      </c>
      <c r="B11241" t="s">
        <v>131</v>
      </c>
      <c r="C11241" t="s">
        <v>102</v>
      </c>
      <c r="D11241" t="s">
        <v>81</v>
      </c>
      <c r="E11241" t="s">
        <v>88</v>
      </c>
      <c r="F11241" t="s">
        <v>55</v>
      </c>
      <c r="G11241">
        <v>184</v>
      </c>
      <c r="H11241">
        <v>15</v>
      </c>
      <c r="I11241">
        <f>IF(VLOOKUP(Data!$A11241,summermonths, 2, FALSE) = 1, VLOOKUP(Data!$H11241,rateblocks, 2, FALSE), VLOOKUP(Data!H11241, rateblocks,3, FALSE))</f>
        <v>1</v>
      </c>
      <c r="J11241">
        <v>4.5174455642700195</v>
      </c>
      <c r="K11241">
        <v>4.0984783172607422</v>
      </c>
      <c r="L11241">
        <v>91.668479919433594</v>
      </c>
      <c r="M11241">
        <v>-0.41896739602088928</v>
      </c>
      <c r="N11241">
        <v>0.59750193357467651</v>
      </c>
      <c r="O11241">
        <v>0.35700854659080505</v>
      </c>
      <c r="P11241">
        <v>-1.4017705917358398</v>
      </c>
      <c r="Q11241">
        <v>-1.1846969127655029</v>
      </c>
      <c r="R11241">
        <v>-0.73229771852493286</v>
      </c>
      <c r="S11241">
        <v>-0.41896739602088928</v>
      </c>
      <c r="T11241">
        <v>-0.1056370735168457</v>
      </c>
      <c r="U11241">
        <v>0.34676215052604675</v>
      </c>
      <c r="V11241">
        <v>0.56383579969406128</v>
      </c>
    </row>
    <row r="11242" spans="1:22" x14ac:dyDescent="0.25">
      <c r="A11242" t="s">
        <v>95</v>
      </c>
      <c r="B11242" t="s">
        <v>131</v>
      </c>
      <c r="C11242" t="s">
        <v>101</v>
      </c>
      <c r="D11242" t="s">
        <v>72</v>
      </c>
      <c r="E11242" t="s">
        <v>88</v>
      </c>
      <c r="F11242" t="s">
        <v>55</v>
      </c>
      <c r="G11242">
        <v>184</v>
      </c>
      <c r="H11242">
        <v>13</v>
      </c>
      <c r="I11242">
        <f>IF(VLOOKUP(Data!$A11242,summermonths, 2, FALSE) = 1, VLOOKUP(Data!$H11242,rateblocks, 2, FALSE), VLOOKUP(Data!H11242, rateblocks,3, FALSE))</f>
        <v>1</v>
      </c>
      <c r="J11242">
        <v>3.1733520030975342</v>
      </c>
      <c r="K11242">
        <v>3.1619088649749756</v>
      </c>
      <c r="L11242">
        <v>67.050811767578125</v>
      </c>
      <c r="M11242">
        <v>-1.1443103663623333E-2</v>
      </c>
      <c r="N11242">
        <v>0.23337399959564209</v>
      </c>
      <c r="O11242">
        <v>5.4463423788547516E-2</v>
      </c>
      <c r="P11242">
        <v>-0.39530918002128601</v>
      </c>
      <c r="Q11242">
        <v>-0.31052392721176147</v>
      </c>
      <c r="R11242">
        <v>-0.13382454216480255</v>
      </c>
      <c r="S11242">
        <v>-1.1443103663623333E-2</v>
      </c>
      <c r="T11242">
        <v>0.11093834042549133</v>
      </c>
      <c r="U11242">
        <v>0.28763771057128906</v>
      </c>
      <c r="V11242">
        <v>0.3724229633808136</v>
      </c>
    </row>
    <row r="11243" spans="1:22" x14ac:dyDescent="0.25">
      <c r="A11243" t="s">
        <v>100</v>
      </c>
      <c r="B11243" t="s">
        <v>131</v>
      </c>
      <c r="C11243" t="s">
        <v>102</v>
      </c>
      <c r="D11243" t="s">
        <v>83</v>
      </c>
      <c r="E11243" t="s">
        <v>88</v>
      </c>
      <c r="F11243" t="s">
        <v>55</v>
      </c>
      <c r="G11243">
        <v>184</v>
      </c>
      <c r="H11243">
        <v>2</v>
      </c>
      <c r="I11243">
        <f>IF(VLOOKUP(Data!$A11243,summermonths, 2, FALSE) = 1, VLOOKUP(Data!$H11243,rateblocks, 2, FALSE), VLOOKUP(Data!H11243, rateblocks,3, FALSE))</f>
        <v>3</v>
      </c>
      <c r="J11243">
        <v>2.7330863475799561</v>
      </c>
      <c r="K11243">
        <v>3.0796468257904053</v>
      </c>
      <c r="L11243">
        <v>73.61956787109375</v>
      </c>
      <c r="M11243">
        <v>0.34656029939651489</v>
      </c>
      <c r="N11243">
        <v>0.4863569438457489</v>
      </c>
      <c r="O11243">
        <v>0.23654307425022125</v>
      </c>
      <c r="P11243">
        <v>-0.45342567563056946</v>
      </c>
      <c r="Q11243">
        <v>-0.27673119306564331</v>
      </c>
      <c r="R11243">
        <v>9.1514468193054199E-2</v>
      </c>
      <c r="S11243">
        <v>0.34656029939651489</v>
      </c>
      <c r="T11243">
        <v>0.60160613059997559</v>
      </c>
      <c r="U11243">
        <v>0.9698517918586731</v>
      </c>
      <c r="V11243">
        <v>1.1465462446212769</v>
      </c>
    </row>
    <row r="11244" spans="1:22" x14ac:dyDescent="0.25">
      <c r="A11244" t="s">
        <v>95</v>
      </c>
      <c r="B11244" t="s">
        <v>131</v>
      </c>
      <c r="C11244" t="s">
        <v>102</v>
      </c>
      <c r="D11244" t="s">
        <v>78</v>
      </c>
      <c r="E11244" t="s">
        <v>88</v>
      </c>
      <c r="F11244" t="s">
        <v>55</v>
      </c>
      <c r="G11244">
        <v>184</v>
      </c>
      <c r="H11244">
        <v>24</v>
      </c>
      <c r="I11244">
        <f>IF(VLOOKUP(Data!$A11244,summermonths, 2, FALSE) = 1, VLOOKUP(Data!$H11244,rateblocks, 2, FALSE), VLOOKUP(Data!H11244, rateblocks,3, FALSE))</f>
        <v>3</v>
      </c>
      <c r="J11244">
        <v>2.484978199005127</v>
      </c>
      <c r="K11244">
        <v>3.0677444934844971</v>
      </c>
      <c r="L11244">
        <v>62.663043975830078</v>
      </c>
      <c r="M11244">
        <v>0.58276635408401489</v>
      </c>
      <c r="N11244">
        <v>0.63089919090270996</v>
      </c>
      <c r="O11244">
        <v>0.39803379774093628</v>
      </c>
      <c r="P11244">
        <v>-0.45497047901153564</v>
      </c>
      <c r="Q11244">
        <v>-0.22576348483562469</v>
      </c>
      <c r="R11244">
        <v>0.25192248821258545</v>
      </c>
      <c r="S11244">
        <v>0.58276635408401489</v>
      </c>
      <c r="T11244">
        <v>0.91361021995544434</v>
      </c>
      <c r="U11244">
        <v>1.3912961483001709</v>
      </c>
      <c r="V11244">
        <v>1.6205031871795654</v>
      </c>
    </row>
    <row r="11245" spans="1:22" x14ac:dyDescent="0.25">
      <c r="A11245" t="s">
        <v>124</v>
      </c>
      <c r="B11245" t="s">
        <v>131</v>
      </c>
      <c r="C11245" t="s">
        <v>102</v>
      </c>
      <c r="D11245" t="s">
        <v>114</v>
      </c>
      <c r="E11245" t="s">
        <v>88</v>
      </c>
      <c r="F11245" t="s">
        <v>55</v>
      </c>
      <c r="G11245">
        <v>184</v>
      </c>
      <c r="H11245">
        <v>19</v>
      </c>
      <c r="I11245">
        <f>IF(VLOOKUP(Data!$A11245,summermonths, 2, FALSE) = 1, VLOOKUP(Data!$H11245,rateblocks, 2, FALSE), VLOOKUP(Data!H11245, rateblocks,3, FALSE))</f>
        <v>1</v>
      </c>
      <c r="J11245">
        <v>2.8800046443939209</v>
      </c>
      <c r="K11245">
        <v>3.6103804111480713</v>
      </c>
      <c r="L11245">
        <v>75.25543212890625</v>
      </c>
      <c r="M11245">
        <v>0.73037588596343994</v>
      </c>
      <c r="N11245">
        <v>0.53533631563186646</v>
      </c>
      <c r="O11245">
        <v>0.28658497333526611</v>
      </c>
      <c r="P11245">
        <v>-0.15017399191856384</v>
      </c>
      <c r="Q11245">
        <v>4.431479424238205E-2</v>
      </c>
      <c r="R11245">
        <v>0.44964525103569031</v>
      </c>
      <c r="S11245">
        <v>0.73037588596343994</v>
      </c>
      <c r="T11245">
        <v>1.0111064910888672</v>
      </c>
      <c r="U11245">
        <v>1.416437029838562</v>
      </c>
      <c r="V11245">
        <v>1.6109257936477661</v>
      </c>
    </row>
    <row r="11246" spans="1:22" x14ac:dyDescent="0.25">
      <c r="A11246" t="s">
        <v>99</v>
      </c>
      <c r="B11246" t="s">
        <v>131</v>
      </c>
      <c r="C11246" t="s">
        <v>101</v>
      </c>
      <c r="D11246" t="s">
        <v>76</v>
      </c>
      <c r="E11246" t="s">
        <v>88</v>
      </c>
      <c r="F11246" t="s">
        <v>55</v>
      </c>
      <c r="G11246">
        <v>184</v>
      </c>
      <c r="H11246">
        <v>20</v>
      </c>
      <c r="I11246">
        <f>IF(VLOOKUP(Data!$A11246,summermonths, 2, FALSE) = 1, VLOOKUP(Data!$H11246,rateblocks, 2, FALSE), VLOOKUP(Data!H11246, rateblocks,3, FALSE))</f>
        <v>2</v>
      </c>
      <c r="J11246">
        <v>3.8859786987304687</v>
      </c>
      <c r="K11246">
        <v>4.1430315971374512</v>
      </c>
      <c r="L11246">
        <v>72.699272155761719</v>
      </c>
      <c r="M11246">
        <v>0.25705263018608093</v>
      </c>
      <c r="N11246">
        <v>0.28029695153236389</v>
      </c>
      <c r="O11246">
        <v>7.8566379845142365E-2</v>
      </c>
      <c r="P11246">
        <v>-0.20399482548236847</v>
      </c>
      <c r="Q11246">
        <v>-0.10216236859560013</v>
      </c>
      <c r="R11246">
        <v>0.11006476730108261</v>
      </c>
      <c r="S11246">
        <v>0.25705263018608093</v>
      </c>
      <c r="T11246">
        <v>0.40404048562049866</v>
      </c>
      <c r="U11246">
        <v>0.6162676215171814</v>
      </c>
      <c r="V11246">
        <v>0.71810007095336914</v>
      </c>
    </row>
    <row r="11247" spans="1:22" x14ac:dyDescent="0.25">
      <c r="A11247" t="s">
        <v>99</v>
      </c>
      <c r="B11247" t="s">
        <v>131</v>
      </c>
      <c r="C11247" t="s">
        <v>101</v>
      </c>
      <c r="D11247" t="s">
        <v>76</v>
      </c>
      <c r="E11247" t="s">
        <v>88</v>
      </c>
      <c r="F11247" t="s">
        <v>55</v>
      </c>
      <c r="G11247">
        <v>184</v>
      </c>
      <c r="H11247">
        <v>19</v>
      </c>
      <c r="I11247">
        <f>IF(VLOOKUP(Data!$A11247,summermonths, 2, FALSE) = 1, VLOOKUP(Data!$H11247,rateblocks, 2, FALSE), VLOOKUP(Data!H11247, rateblocks,3, FALSE))</f>
        <v>2</v>
      </c>
      <c r="J11247">
        <v>3.6040384769439697</v>
      </c>
      <c r="K11247">
        <v>3.7552340030670166</v>
      </c>
      <c r="L11247">
        <v>74.20440673828125</v>
      </c>
      <c r="M11247">
        <v>0.15119560062885284</v>
      </c>
      <c r="N11247">
        <v>0.28855481743812561</v>
      </c>
      <c r="O11247">
        <v>8.3263881504535675E-2</v>
      </c>
      <c r="P11247">
        <v>-0.32343482971191406</v>
      </c>
      <c r="Q11247">
        <v>-0.21860228478908539</v>
      </c>
      <c r="R11247">
        <v>-1.2269358558114618E-4</v>
      </c>
      <c r="S11247">
        <v>0.15119560062885284</v>
      </c>
      <c r="T11247">
        <v>0.30251389741897583</v>
      </c>
      <c r="U11247">
        <v>0.52099347114562988</v>
      </c>
      <c r="V11247">
        <v>0.62582606077194214</v>
      </c>
    </row>
    <row r="11248" spans="1:22" x14ac:dyDescent="0.25">
      <c r="A11248" t="s">
        <v>97</v>
      </c>
      <c r="B11248" t="s">
        <v>131</v>
      </c>
      <c r="C11248" t="s">
        <v>101</v>
      </c>
      <c r="D11248" t="s">
        <v>74</v>
      </c>
      <c r="E11248" t="s">
        <v>88</v>
      </c>
      <c r="F11248" t="s">
        <v>55</v>
      </c>
      <c r="G11248">
        <v>184</v>
      </c>
      <c r="H11248">
        <v>13</v>
      </c>
      <c r="I11248">
        <f>IF(VLOOKUP(Data!$A11248,summermonths, 2, FALSE) = 1, VLOOKUP(Data!$H11248,rateblocks, 2, FALSE), VLOOKUP(Data!H11248, rateblocks,3, FALSE))</f>
        <v>1</v>
      </c>
      <c r="J11248">
        <v>3.7235298156738281</v>
      </c>
      <c r="K11248">
        <v>3.7488725185394287</v>
      </c>
      <c r="L11248">
        <v>78.223770141601563</v>
      </c>
      <c r="M11248">
        <v>2.5342701002955437E-2</v>
      </c>
      <c r="N11248">
        <v>0.29763254523277283</v>
      </c>
      <c r="O11248">
        <v>8.8585130870342255E-2</v>
      </c>
      <c r="P11248">
        <v>-0.46421927213668823</v>
      </c>
      <c r="Q11248">
        <v>-0.35608875751495361</v>
      </c>
      <c r="R11248">
        <v>-0.13073596358299255</v>
      </c>
      <c r="S11248">
        <v>2.5342701002955437E-2</v>
      </c>
      <c r="T11248">
        <v>0.18142135441303253</v>
      </c>
      <c r="U11248">
        <v>0.40677416324615479</v>
      </c>
      <c r="V11248">
        <v>0.5149046778678894</v>
      </c>
    </row>
    <row r="11249" spans="1:22" x14ac:dyDescent="0.25">
      <c r="A11249" t="s">
        <v>95</v>
      </c>
      <c r="B11249" t="s">
        <v>131</v>
      </c>
      <c r="C11249" t="s">
        <v>101</v>
      </c>
      <c r="D11249" t="s">
        <v>72</v>
      </c>
      <c r="E11249" t="s">
        <v>88</v>
      </c>
      <c r="F11249" t="s">
        <v>55</v>
      </c>
      <c r="G11249">
        <v>184</v>
      </c>
      <c r="H11249">
        <v>9</v>
      </c>
      <c r="I11249">
        <f>IF(VLOOKUP(Data!$A11249,summermonths, 2, FALSE) = 1, VLOOKUP(Data!$H11249,rateblocks, 2, FALSE), VLOOKUP(Data!H11249, rateblocks,3, FALSE))</f>
        <v>2</v>
      </c>
      <c r="J11249">
        <v>2.3219404220581055</v>
      </c>
      <c r="K11249">
        <v>2.6017513275146484</v>
      </c>
      <c r="L11249">
        <v>61.330432891845703</v>
      </c>
      <c r="M11249">
        <v>0.27981099486351013</v>
      </c>
      <c r="N11249">
        <v>0.28879973292350769</v>
      </c>
      <c r="O11249">
        <v>8.3405286073684692E-2</v>
      </c>
      <c r="P11249">
        <v>-0.19522228837013245</v>
      </c>
      <c r="Q11249">
        <v>-9.0300753712654114E-2</v>
      </c>
      <c r="R11249">
        <v>0.12836426496505737</v>
      </c>
      <c r="S11249">
        <v>0.27981099486351013</v>
      </c>
      <c r="T11249">
        <v>0.43125772476196289</v>
      </c>
      <c r="U11249">
        <v>0.64992272853851318</v>
      </c>
      <c r="V11249">
        <v>0.7548443078994751</v>
      </c>
    </row>
    <row r="11250" spans="1:22" x14ac:dyDescent="0.25">
      <c r="A11250" t="s">
        <v>125</v>
      </c>
      <c r="B11250" t="s">
        <v>131</v>
      </c>
      <c r="C11250" t="s">
        <v>102</v>
      </c>
      <c r="D11250" t="s">
        <v>116</v>
      </c>
      <c r="E11250" t="s">
        <v>88</v>
      </c>
      <c r="F11250" t="s">
        <v>55</v>
      </c>
      <c r="G11250">
        <v>184</v>
      </c>
      <c r="H11250">
        <v>14</v>
      </c>
      <c r="I11250">
        <f>IF(VLOOKUP(Data!$A11250,summermonths, 2, FALSE) = 1, VLOOKUP(Data!$H11250,rateblocks, 2, FALSE), VLOOKUP(Data!H11250, rateblocks,3, FALSE))</f>
        <v>2</v>
      </c>
      <c r="J11250">
        <v>4.0653080940246582</v>
      </c>
      <c r="K11250">
        <v>3.735978364944458</v>
      </c>
      <c r="L11250">
        <v>84.298912048339844</v>
      </c>
      <c r="M11250">
        <v>-0.32933005690574646</v>
      </c>
      <c r="N11250">
        <v>0.37613567709922791</v>
      </c>
      <c r="O11250">
        <v>0.1414780467748642</v>
      </c>
      <c r="P11250">
        <v>-0.94801819324493408</v>
      </c>
      <c r="Q11250">
        <v>-0.81136733293533325</v>
      </c>
      <c r="R11250">
        <v>-0.52657580375671387</v>
      </c>
      <c r="S11250">
        <v>-0.32933005690574646</v>
      </c>
      <c r="T11250">
        <v>-0.13208431005477905</v>
      </c>
      <c r="U11250">
        <v>0.15270720422267914</v>
      </c>
      <c r="V11250">
        <v>0.28935807943344116</v>
      </c>
    </row>
    <row r="11251" spans="1:22" x14ac:dyDescent="0.25">
      <c r="A11251" t="s">
        <v>98</v>
      </c>
      <c r="B11251" t="s">
        <v>131</v>
      </c>
      <c r="C11251" t="s">
        <v>101</v>
      </c>
      <c r="D11251" t="s">
        <v>75</v>
      </c>
      <c r="E11251" t="s">
        <v>88</v>
      </c>
      <c r="F11251" t="s">
        <v>55</v>
      </c>
      <c r="G11251">
        <v>184</v>
      </c>
      <c r="H11251">
        <v>18</v>
      </c>
      <c r="I11251">
        <f>IF(VLOOKUP(Data!$A11251,summermonths, 2, FALSE) = 1, VLOOKUP(Data!$H11251,rateblocks, 2, FALSE), VLOOKUP(Data!H11251, rateblocks,3, FALSE))</f>
        <v>1</v>
      </c>
      <c r="J11251">
        <v>4.010378360748291</v>
      </c>
      <c r="K11251">
        <v>3.7205760478973389</v>
      </c>
      <c r="L11251">
        <v>78.338584899902344</v>
      </c>
      <c r="M11251">
        <v>-0.28980246186256409</v>
      </c>
      <c r="N11251">
        <v>0.34475493431091309</v>
      </c>
      <c r="O11251">
        <v>0.11885596811771393</v>
      </c>
      <c r="P11251">
        <v>-0.85687386989593506</v>
      </c>
      <c r="Q11251">
        <v>-0.73162370920181274</v>
      </c>
      <c r="R11251">
        <v>-0.47059211134910583</v>
      </c>
      <c r="S11251">
        <v>-0.28980246186256409</v>
      </c>
      <c r="T11251">
        <v>-0.10901279747486115</v>
      </c>
      <c r="U11251">
        <v>0.15201877057552338</v>
      </c>
      <c r="V11251">
        <v>0.27726894617080688</v>
      </c>
    </row>
    <row r="11252" spans="1:22" x14ac:dyDescent="0.25">
      <c r="A11252" t="s">
        <v>125</v>
      </c>
      <c r="B11252" t="s">
        <v>131</v>
      </c>
      <c r="C11252" t="s">
        <v>102</v>
      </c>
      <c r="D11252" t="s">
        <v>116</v>
      </c>
      <c r="E11252" t="s">
        <v>88</v>
      </c>
      <c r="F11252" t="s">
        <v>55</v>
      </c>
      <c r="G11252">
        <v>184</v>
      </c>
      <c r="H11252">
        <v>10</v>
      </c>
      <c r="I11252">
        <f>IF(VLOOKUP(Data!$A11252,summermonths, 2, FALSE) = 1, VLOOKUP(Data!$H11252,rateblocks, 2, FALSE), VLOOKUP(Data!H11252, rateblocks,3, FALSE))</f>
        <v>2</v>
      </c>
      <c r="J11252">
        <v>3.5044045448303223</v>
      </c>
      <c r="K11252">
        <v>3.0517826080322266</v>
      </c>
      <c r="L11252">
        <v>77.820655822753906</v>
      </c>
      <c r="M11252">
        <v>-0.45262196660041809</v>
      </c>
      <c r="N11252">
        <v>0.53486073017120361</v>
      </c>
      <c r="O11252">
        <v>0.28607600927352905</v>
      </c>
      <c r="P11252">
        <v>-1.3323895931243896</v>
      </c>
      <c r="Q11252">
        <v>-1.1380735635757446</v>
      </c>
      <c r="R11252">
        <v>-0.73310321569442749</v>
      </c>
      <c r="S11252">
        <v>-0.45262196660041809</v>
      </c>
      <c r="T11252">
        <v>-0.17214073240756989</v>
      </c>
      <c r="U11252">
        <v>0.23282964527606964</v>
      </c>
      <c r="V11252">
        <v>0.42714565992355347</v>
      </c>
    </row>
    <row r="11253" spans="1:22" x14ac:dyDescent="0.25">
      <c r="A11253" t="s">
        <v>122</v>
      </c>
      <c r="B11253" t="s">
        <v>131</v>
      </c>
      <c r="C11253" t="s">
        <v>101</v>
      </c>
      <c r="D11253" t="s">
        <v>117</v>
      </c>
      <c r="E11253" t="s">
        <v>88</v>
      </c>
      <c r="F11253" t="s">
        <v>55</v>
      </c>
      <c r="G11253">
        <v>184</v>
      </c>
      <c r="H11253">
        <v>14</v>
      </c>
      <c r="I11253">
        <f>IF(VLOOKUP(Data!$A11253,summermonths, 2, FALSE) = 1, VLOOKUP(Data!$H11253,rateblocks, 2, FALSE), VLOOKUP(Data!H11253, rateblocks,3, FALSE))</f>
        <v>2</v>
      </c>
      <c r="J11253">
        <v>2.67462158203125</v>
      </c>
      <c r="K11253">
        <v>3.0901410579681396</v>
      </c>
      <c r="L11253">
        <v>68.486412048339844</v>
      </c>
      <c r="M11253">
        <v>0.41551938652992249</v>
      </c>
      <c r="N11253">
        <v>0.21870598196983337</v>
      </c>
      <c r="O11253">
        <v>4.783230647444725E-2</v>
      </c>
      <c r="P11253">
        <v>5.5780060589313507E-2</v>
      </c>
      <c r="Q11253">
        <v>0.13523639738559723</v>
      </c>
      <c r="R11253">
        <v>0.30082985758781433</v>
      </c>
      <c r="S11253">
        <v>0.41551938652992249</v>
      </c>
      <c r="T11253">
        <v>0.53020894527435303</v>
      </c>
      <c r="U11253">
        <v>0.69580239057540894</v>
      </c>
      <c r="V11253">
        <v>0.77525871992111206</v>
      </c>
    </row>
    <row r="11254" spans="1:22" x14ac:dyDescent="0.25">
      <c r="A11254" t="s">
        <v>124</v>
      </c>
      <c r="B11254" t="s">
        <v>131</v>
      </c>
      <c r="C11254" t="s">
        <v>101</v>
      </c>
      <c r="D11254" t="s">
        <v>119</v>
      </c>
      <c r="E11254" t="s">
        <v>88</v>
      </c>
      <c r="F11254" t="s">
        <v>55</v>
      </c>
      <c r="G11254">
        <v>184</v>
      </c>
      <c r="H11254">
        <v>20</v>
      </c>
      <c r="I11254">
        <f>IF(VLOOKUP(Data!$A11254,summermonths, 2, FALSE) = 1, VLOOKUP(Data!$H11254,rateblocks, 2, FALSE), VLOOKUP(Data!H11254, rateblocks,3, FALSE))</f>
        <v>1</v>
      </c>
      <c r="J11254">
        <v>3.3580777645111084</v>
      </c>
      <c r="K11254">
        <v>3.6844856739044189</v>
      </c>
      <c r="L11254">
        <v>63.553569793701172</v>
      </c>
      <c r="M11254">
        <v>0.3264080286026001</v>
      </c>
      <c r="N11254">
        <v>0.19827519357204437</v>
      </c>
      <c r="O11254">
        <v>3.9313051849603653E-2</v>
      </c>
      <c r="P11254">
        <v>2.7435732772573829E-4</v>
      </c>
      <c r="Q11254">
        <v>7.2308145463466644E-2</v>
      </c>
      <c r="R11254">
        <v>0.22243241965770721</v>
      </c>
      <c r="S11254">
        <v>0.3264080286026001</v>
      </c>
      <c r="T11254">
        <v>0.43038365244865417</v>
      </c>
      <c r="U11254">
        <v>0.58050793409347534</v>
      </c>
      <c r="V11254">
        <v>0.65254169702529907</v>
      </c>
    </row>
    <row r="11255" spans="1:22" x14ac:dyDescent="0.25">
      <c r="A11255" t="s">
        <v>99</v>
      </c>
      <c r="B11255" t="s">
        <v>131</v>
      </c>
      <c r="C11255" t="s">
        <v>102</v>
      </c>
      <c r="D11255" t="s">
        <v>82</v>
      </c>
      <c r="E11255" t="s">
        <v>88</v>
      </c>
      <c r="F11255" t="s">
        <v>55</v>
      </c>
      <c r="G11255">
        <v>184</v>
      </c>
      <c r="H11255">
        <v>8</v>
      </c>
      <c r="I11255">
        <f>IF(VLOOKUP(Data!$A11255,summermonths, 2, FALSE) = 1, VLOOKUP(Data!$H11255,rateblocks, 2, FALSE), VLOOKUP(Data!H11255, rateblocks,3, FALSE))</f>
        <v>2</v>
      </c>
      <c r="J11255">
        <v>3.043893575668335</v>
      </c>
      <c r="K11255">
        <v>3.1161684989929199</v>
      </c>
      <c r="L11255">
        <v>76.760871887207031</v>
      </c>
      <c r="M11255">
        <v>7.2274982929229736E-2</v>
      </c>
      <c r="N11255">
        <v>0.51195961236953735</v>
      </c>
      <c r="O11255">
        <v>0.2621026337146759</v>
      </c>
      <c r="P11255">
        <v>-0.76982367038726807</v>
      </c>
      <c r="Q11255">
        <v>-0.5838276743888855</v>
      </c>
      <c r="R11255">
        <v>-0.19619689881801605</v>
      </c>
      <c r="S11255">
        <v>7.2274982929229736E-2</v>
      </c>
      <c r="T11255">
        <v>0.34074687957763672</v>
      </c>
      <c r="U11255">
        <v>0.72837764024734497</v>
      </c>
      <c r="V11255">
        <v>0.91437363624572754</v>
      </c>
    </row>
    <row r="11256" spans="1:22" x14ac:dyDescent="0.25">
      <c r="A11256" t="s">
        <v>97</v>
      </c>
      <c r="B11256" t="s">
        <v>131</v>
      </c>
      <c r="C11256" t="s">
        <v>102</v>
      </c>
      <c r="D11256" t="s">
        <v>80</v>
      </c>
      <c r="E11256" t="s">
        <v>88</v>
      </c>
      <c r="F11256" t="s">
        <v>55</v>
      </c>
      <c r="G11256">
        <v>184</v>
      </c>
      <c r="H11256">
        <v>15</v>
      </c>
      <c r="I11256">
        <f>IF(VLOOKUP(Data!$A11256,summermonths, 2, FALSE) = 1, VLOOKUP(Data!$H11256,rateblocks, 2, FALSE), VLOOKUP(Data!H11256, rateblocks,3, FALSE))</f>
        <v>1</v>
      </c>
      <c r="J11256">
        <v>4.0287599563598633</v>
      </c>
      <c r="K11256">
        <v>3.9364945888519287</v>
      </c>
      <c r="L11256">
        <v>80.407608032226563</v>
      </c>
      <c r="M11256">
        <v>-9.2265434563159943E-2</v>
      </c>
      <c r="N11256">
        <v>0.53115695714950562</v>
      </c>
      <c r="O11256">
        <v>0.28212770819664001</v>
      </c>
      <c r="P11256">
        <v>-0.96594089269638062</v>
      </c>
      <c r="Q11256">
        <v>-0.77297043800354004</v>
      </c>
      <c r="R11256">
        <v>-0.37080442905426025</v>
      </c>
      <c r="S11256">
        <v>-9.2265434563159943E-2</v>
      </c>
      <c r="T11256">
        <v>0.18627354502677917</v>
      </c>
      <c r="U11256">
        <v>0.58843958377838135</v>
      </c>
      <c r="V11256">
        <v>0.78141003847122192</v>
      </c>
    </row>
    <row r="11257" spans="1:22" x14ac:dyDescent="0.25">
      <c r="A11257" t="s">
        <v>95</v>
      </c>
      <c r="B11257" t="s">
        <v>131</v>
      </c>
      <c r="C11257" t="s">
        <v>102</v>
      </c>
      <c r="D11257" t="s">
        <v>78</v>
      </c>
      <c r="E11257" t="s">
        <v>88</v>
      </c>
      <c r="F11257" t="s">
        <v>55</v>
      </c>
      <c r="G11257">
        <v>184</v>
      </c>
      <c r="H11257">
        <v>9</v>
      </c>
      <c r="I11257">
        <f>IF(VLOOKUP(Data!$A11257,summermonths, 2, FALSE) = 1, VLOOKUP(Data!$H11257,rateblocks, 2, FALSE), VLOOKUP(Data!H11257, rateblocks,3, FALSE))</f>
        <v>2</v>
      </c>
      <c r="J11257">
        <v>2.7164402008056641</v>
      </c>
      <c r="K11257">
        <v>2.6976358890533447</v>
      </c>
      <c r="L11257">
        <v>71.760871887207031</v>
      </c>
      <c r="M11257">
        <v>-1.8804425373673439E-2</v>
      </c>
      <c r="N11257">
        <v>0.6788133978843689</v>
      </c>
      <c r="O11257">
        <v>0.46078762412071228</v>
      </c>
      <c r="P11257">
        <v>-1.1353530883789062</v>
      </c>
      <c r="Q11257">
        <v>-0.88873881101608276</v>
      </c>
      <c r="R11257">
        <v>-0.3747745156288147</v>
      </c>
      <c r="S11257">
        <v>-1.8804425373673439E-2</v>
      </c>
      <c r="T11257">
        <v>0.33716565370559692</v>
      </c>
      <c r="U11257">
        <v>0.85112994909286499</v>
      </c>
      <c r="V11257">
        <v>1.0977442264556885</v>
      </c>
    </row>
    <row r="11258" spans="1:22" x14ac:dyDescent="0.25">
      <c r="A11258" t="s">
        <v>96</v>
      </c>
      <c r="B11258" t="s">
        <v>131</v>
      </c>
      <c r="C11258" t="s">
        <v>101</v>
      </c>
      <c r="D11258" t="s">
        <v>73</v>
      </c>
      <c r="E11258" t="s">
        <v>88</v>
      </c>
      <c r="F11258" t="s">
        <v>55</v>
      </c>
      <c r="G11258">
        <v>184</v>
      </c>
      <c r="H11258">
        <v>12</v>
      </c>
      <c r="I11258">
        <f>IF(VLOOKUP(Data!$A11258,summermonths, 2, FALSE) = 1, VLOOKUP(Data!$H11258,rateblocks, 2, FALSE), VLOOKUP(Data!H11258, rateblocks,3, FALSE))</f>
        <v>1</v>
      </c>
      <c r="J11258">
        <v>3.6555583477020264</v>
      </c>
      <c r="K11258">
        <v>3.5841996669769287</v>
      </c>
      <c r="L11258">
        <v>75.605239868164062</v>
      </c>
      <c r="M11258">
        <v>-7.1358844637870789E-2</v>
      </c>
      <c r="N11258">
        <v>0.27334925532341003</v>
      </c>
      <c r="O11258">
        <v>7.4719816446304321E-2</v>
      </c>
      <c r="P11258">
        <v>-0.52097833156585693</v>
      </c>
      <c r="Q11258">
        <v>-0.42167001962661743</v>
      </c>
      <c r="R11258">
        <v>-0.21470333635807037</v>
      </c>
      <c r="S11258">
        <v>-7.1358844637870789E-2</v>
      </c>
      <c r="T11258">
        <v>7.1985647082328796E-2</v>
      </c>
      <c r="U11258">
        <v>0.27895233035087585</v>
      </c>
      <c r="V11258">
        <v>0.37826067209243774</v>
      </c>
    </row>
    <row r="11259" spans="1:22" x14ac:dyDescent="0.25">
      <c r="A11259" t="s">
        <v>124</v>
      </c>
      <c r="B11259" t="s">
        <v>131</v>
      </c>
      <c r="C11259" t="s">
        <v>102</v>
      </c>
      <c r="D11259" t="s">
        <v>114</v>
      </c>
      <c r="E11259" t="s">
        <v>88</v>
      </c>
      <c r="F11259" t="s">
        <v>55</v>
      </c>
      <c r="G11259">
        <v>184</v>
      </c>
      <c r="H11259">
        <v>15</v>
      </c>
      <c r="I11259">
        <f>IF(VLOOKUP(Data!$A11259,summermonths, 2, FALSE) = 1, VLOOKUP(Data!$H11259,rateblocks, 2, FALSE), VLOOKUP(Data!H11259, rateblocks,3, FALSE))</f>
        <v>2</v>
      </c>
      <c r="J11259">
        <v>3.5958700180053711</v>
      </c>
      <c r="K11259">
        <v>3.4717662334442139</v>
      </c>
      <c r="L11259">
        <v>85.951087951660156</v>
      </c>
      <c r="M11259">
        <v>-0.12410362809896469</v>
      </c>
      <c r="N11259">
        <v>0.45856371521949768</v>
      </c>
      <c r="O11259">
        <v>0.21028068661689758</v>
      </c>
      <c r="P11259">
        <v>-0.87837380170822144</v>
      </c>
      <c r="Q11259">
        <v>-0.71177667379379272</v>
      </c>
      <c r="R11259">
        <v>-0.36457467079162598</v>
      </c>
      <c r="S11259">
        <v>-0.12410362809896469</v>
      </c>
      <c r="T11259">
        <v>0.11636742204427719</v>
      </c>
      <c r="U11259">
        <v>0.46356943249702454</v>
      </c>
      <c r="V11259">
        <v>0.63016659021377563</v>
      </c>
    </row>
    <row r="11260" spans="1:22" x14ac:dyDescent="0.25">
      <c r="A11260" t="s">
        <v>97</v>
      </c>
      <c r="B11260" t="s">
        <v>131</v>
      </c>
      <c r="C11260" t="s">
        <v>101</v>
      </c>
      <c r="D11260" t="s">
        <v>74</v>
      </c>
      <c r="E11260" t="s">
        <v>88</v>
      </c>
      <c r="F11260" t="s">
        <v>55</v>
      </c>
      <c r="G11260">
        <v>184</v>
      </c>
      <c r="H11260">
        <v>10</v>
      </c>
      <c r="I11260">
        <f>IF(VLOOKUP(Data!$A11260,summermonths, 2, FALSE) = 1, VLOOKUP(Data!$H11260,rateblocks, 2, FALSE), VLOOKUP(Data!H11260, rateblocks,3, FALSE))</f>
        <v>2</v>
      </c>
      <c r="J11260">
        <v>3.1395184993743896</v>
      </c>
      <c r="K11260">
        <v>3.193413257598877</v>
      </c>
      <c r="L11260">
        <v>72.734642028808594</v>
      </c>
      <c r="M11260">
        <v>5.38947694003582E-2</v>
      </c>
      <c r="N11260">
        <v>0.27845263481140137</v>
      </c>
      <c r="O11260">
        <v>7.7535867691040039E-2</v>
      </c>
      <c r="P11260">
        <v>-0.40411904454231262</v>
      </c>
      <c r="Q11260">
        <v>-0.30295664072036743</v>
      </c>
      <c r="R11260">
        <v>-9.2125937342643738E-2</v>
      </c>
      <c r="S11260">
        <v>5.38947694003582E-2</v>
      </c>
      <c r="T11260">
        <v>0.19991546869277954</v>
      </c>
      <c r="U11260">
        <v>0.41074618697166443</v>
      </c>
      <c r="V11260">
        <v>0.51190859079360962</v>
      </c>
    </row>
    <row r="11261" spans="1:22" x14ac:dyDescent="0.25">
      <c r="A11261" t="s">
        <v>123</v>
      </c>
      <c r="B11261" t="s">
        <v>131</v>
      </c>
      <c r="C11261" t="s">
        <v>101</v>
      </c>
      <c r="D11261" t="s">
        <v>113</v>
      </c>
      <c r="E11261" t="s">
        <v>88</v>
      </c>
      <c r="F11261" t="s">
        <v>55</v>
      </c>
      <c r="G11261">
        <v>184</v>
      </c>
      <c r="H11261">
        <v>16</v>
      </c>
      <c r="I11261">
        <f>IF(VLOOKUP(Data!$A11261,summermonths, 2, FALSE) = 1, VLOOKUP(Data!$H11261,rateblocks, 2, FALSE), VLOOKUP(Data!H11261, rateblocks,3, FALSE))</f>
        <v>2</v>
      </c>
      <c r="J11261">
        <v>2.8049888610839844</v>
      </c>
      <c r="K11261">
        <v>3.156773567199707</v>
      </c>
      <c r="L11261">
        <v>68.719680786132812</v>
      </c>
      <c r="M11261">
        <v>0.35178452730178833</v>
      </c>
      <c r="N11261">
        <v>0.19044628739356995</v>
      </c>
      <c r="O11261">
        <v>3.6269787698984146E-2</v>
      </c>
      <c r="P11261">
        <v>3.8528259843587875E-2</v>
      </c>
      <c r="Q11261">
        <v>0.10771778970956802</v>
      </c>
      <c r="R11261">
        <v>0.251914381980896</v>
      </c>
      <c r="S11261">
        <v>0.35178452730178833</v>
      </c>
      <c r="T11261">
        <v>0.45165467262268066</v>
      </c>
      <c r="U11261">
        <v>0.59585124254226685</v>
      </c>
      <c r="V11261">
        <v>0.66504079103469849</v>
      </c>
    </row>
    <row r="11262" spans="1:22" x14ac:dyDescent="0.25">
      <c r="A11262" t="s">
        <v>98</v>
      </c>
      <c r="B11262" t="s">
        <v>131</v>
      </c>
      <c r="C11262" t="s">
        <v>102</v>
      </c>
      <c r="D11262" t="s">
        <v>81</v>
      </c>
      <c r="E11262" t="s">
        <v>88</v>
      </c>
      <c r="F11262" t="s">
        <v>55</v>
      </c>
      <c r="G11262">
        <v>184</v>
      </c>
      <c r="H11262">
        <v>17</v>
      </c>
      <c r="I11262">
        <f>IF(VLOOKUP(Data!$A11262,summermonths, 2, FALSE) = 1, VLOOKUP(Data!$H11262,rateblocks, 2, FALSE), VLOOKUP(Data!H11262, rateblocks,3, FALSE))</f>
        <v>1</v>
      </c>
      <c r="J11262">
        <v>3.6837124824523926</v>
      </c>
      <c r="K11262">
        <v>4.0152444839477539</v>
      </c>
      <c r="L11262">
        <v>89.50543212890625</v>
      </c>
      <c r="M11262">
        <v>0.33153212070465088</v>
      </c>
      <c r="N11262">
        <v>0.78884458541870117</v>
      </c>
      <c r="O11262">
        <v>0.62227576971054077</v>
      </c>
      <c r="P11262">
        <v>-0.96600174903869629</v>
      </c>
      <c r="Q11262">
        <v>-0.67941290140151978</v>
      </c>
      <c r="R11262">
        <v>-8.2138381898403168E-2</v>
      </c>
      <c r="S11262">
        <v>0.33153212070465088</v>
      </c>
      <c r="T11262">
        <v>0.74520260095596313</v>
      </c>
      <c r="U11262">
        <v>1.3424770832061768</v>
      </c>
      <c r="V11262">
        <v>1.629065990447998</v>
      </c>
    </row>
    <row r="11263" spans="1:22" x14ac:dyDescent="0.25">
      <c r="A11263" t="s">
        <v>124</v>
      </c>
      <c r="B11263" t="s">
        <v>131</v>
      </c>
      <c r="C11263" t="s">
        <v>102</v>
      </c>
      <c r="D11263" t="s">
        <v>114</v>
      </c>
      <c r="E11263" t="s">
        <v>88</v>
      </c>
      <c r="F11263" t="s">
        <v>55</v>
      </c>
      <c r="G11263">
        <v>184</v>
      </c>
      <c r="H11263">
        <v>23</v>
      </c>
      <c r="I11263">
        <f>IF(VLOOKUP(Data!$A11263,summermonths, 2, FALSE) = 1, VLOOKUP(Data!$H11263,rateblocks, 2, FALSE), VLOOKUP(Data!H11263, rateblocks,3, FALSE))</f>
        <v>3</v>
      </c>
      <c r="J11263">
        <v>2.5223116874694824</v>
      </c>
      <c r="K11263">
        <v>3.4116032123565674</v>
      </c>
      <c r="L11263">
        <v>63.211956024169922</v>
      </c>
      <c r="M11263">
        <v>0.88929146528244019</v>
      </c>
      <c r="N11263">
        <v>0.49117505550384521</v>
      </c>
      <c r="O11263">
        <v>0.24125292897224426</v>
      </c>
      <c r="P11263">
        <v>8.1380397081375122E-2</v>
      </c>
      <c r="Q11263">
        <v>0.25982528924942017</v>
      </c>
      <c r="R11263">
        <v>0.63171899318695068</v>
      </c>
      <c r="S11263">
        <v>0.88929146528244019</v>
      </c>
      <c r="T11263">
        <v>1.1468639373779297</v>
      </c>
      <c r="U11263">
        <v>1.5187575817108154</v>
      </c>
      <c r="V11263">
        <v>1.6972025632858276</v>
      </c>
    </row>
    <row r="11264" spans="1:22" x14ac:dyDescent="0.25">
      <c r="A11264" t="s">
        <v>125</v>
      </c>
      <c r="B11264" t="s">
        <v>131</v>
      </c>
      <c r="C11264" t="s">
        <v>102</v>
      </c>
      <c r="D11264" t="s">
        <v>116</v>
      </c>
      <c r="E11264" t="s">
        <v>88</v>
      </c>
      <c r="F11264" t="s">
        <v>55</v>
      </c>
      <c r="G11264">
        <v>184</v>
      </c>
      <c r="H11264">
        <v>5</v>
      </c>
      <c r="I11264">
        <f>IF(VLOOKUP(Data!$A11264,summermonths, 2, FALSE) = 1, VLOOKUP(Data!$H11264,rateblocks, 2, FALSE), VLOOKUP(Data!H11264, rateblocks,3, FALSE))</f>
        <v>3</v>
      </c>
      <c r="J11264">
        <v>2.6563980579376221</v>
      </c>
      <c r="K11264">
        <v>2.5995488166809082</v>
      </c>
      <c r="L11264">
        <v>58.711956024169922</v>
      </c>
      <c r="M11264">
        <v>-5.6849144399166107E-2</v>
      </c>
      <c r="N11264">
        <v>0.65765607357025146</v>
      </c>
      <c r="O11264">
        <v>0.43251150846481323</v>
      </c>
      <c r="P11264">
        <v>-1.1385971307754517</v>
      </c>
      <c r="Q11264">
        <v>-0.89966928958892822</v>
      </c>
      <c r="R11264">
        <v>-0.40172433853149414</v>
      </c>
      <c r="S11264">
        <v>-5.6849144399166107E-2</v>
      </c>
      <c r="T11264">
        <v>0.28802603483200073</v>
      </c>
      <c r="U11264">
        <v>0.78597104549407959</v>
      </c>
      <c r="V11264">
        <v>1.024898886680603</v>
      </c>
    </row>
    <row r="11265" spans="1:22" x14ac:dyDescent="0.25">
      <c r="A11265" t="s">
        <v>123</v>
      </c>
      <c r="B11265" t="s">
        <v>131</v>
      </c>
      <c r="C11265" t="s">
        <v>101</v>
      </c>
      <c r="D11265" t="s">
        <v>113</v>
      </c>
      <c r="E11265" t="s">
        <v>88</v>
      </c>
      <c r="F11265" t="s">
        <v>55</v>
      </c>
      <c r="G11265">
        <v>184</v>
      </c>
      <c r="H11265">
        <v>22</v>
      </c>
      <c r="I11265">
        <f>IF(VLOOKUP(Data!$A11265,summermonths, 2, FALSE) = 1, VLOOKUP(Data!$H11265,rateblocks, 2, FALSE), VLOOKUP(Data!H11265, rateblocks,3, FALSE))</f>
        <v>2</v>
      </c>
      <c r="J11265">
        <v>2.809370756149292</v>
      </c>
      <c r="K11265">
        <v>2.9083566665649414</v>
      </c>
      <c r="L11265">
        <v>56.185928344726562</v>
      </c>
      <c r="M11265">
        <v>9.8986051976680756E-2</v>
      </c>
      <c r="N11265">
        <v>0.1956682950258255</v>
      </c>
      <c r="O11265">
        <v>3.8286082446575165E-2</v>
      </c>
      <c r="P11265">
        <v>-0.22285965085029602</v>
      </c>
      <c r="Q11265">
        <v>-0.15177296102046967</v>
      </c>
      <c r="R11265">
        <v>-3.6225023213773966E-3</v>
      </c>
      <c r="S11265">
        <v>9.8986051976680756E-2</v>
      </c>
      <c r="T11265">
        <v>0.20159460604190826</v>
      </c>
      <c r="U11265">
        <v>0.34974506497383118</v>
      </c>
      <c r="V11265">
        <v>0.42083176970481873</v>
      </c>
    </row>
    <row r="11266" spans="1:22" x14ac:dyDescent="0.25">
      <c r="A11266" t="s">
        <v>125</v>
      </c>
      <c r="B11266" t="s">
        <v>131</v>
      </c>
      <c r="C11266" t="s">
        <v>102</v>
      </c>
      <c r="D11266" t="s">
        <v>116</v>
      </c>
      <c r="E11266" t="s">
        <v>88</v>
      </c>
      <c r="F11266" t="s">
        <v>55</v>
      </c>
      <c r="G11266">
        <v>184</v>
      </c>
      <c r="H11266">
        <v>12</v>
      </c>
      <c r="I11266">
        <f>IF(VLOOKUP(Data!$A11266,summermonths, 2, FALSE) = 1, VLOOKUP(Data!$H11266,rateblocks, 2, FALSE), VLOOKUP(Data!H11266, rateblocks,3, FALSE))</f>
        <v>2</v>
      </c>
      <c r="J11266">
        <v>4.221992015838623</v>
      </c>
      <c r="K11266">
        <v>3.5197446346282959</v>
      </c>
      <c r="L11266">
        <v>82.445655822753906</v>
      </c>
      <c r="M11266">
        <v>-0.70224744081497192</v>
      </c>
      <c r="N11266">
        <v>0.46025183796882629</v>
      </c>
      <c r="O11266">
        <v>0.21183174848556519</v>
      </c>
      <c r="P11266">
        <v>-1.459294319152832</v>
      </c>
      <c r="Q11266">
        <v>-1.2920838594436646</v>
      </c>
      <c r="R11266">
        <v>-0.9436037540435791</v>
      </c>
      <c r="S11266">
        <v>-0.70224744081497192</v>
      </c>
      <c r="T11266">
        <v>-0.46089112758636475</v>
      </c>
      <c r="U11266">
        <v>-0.11241097748279572</v>
      </c>
      <c r="V11266">
        <v>5.4799463599920273E-2</v>
      </c>
    </row>
    <row r="11267" spans="1:22" x14ac:dyDescent="0.25">
      <c r="A11267" t="s">
        <v>123</v>
      </c>
      <c r="B11267" t="s">
        <v>131</v>
      </c>
      <c r="C11267" t="s">
        <v>101</v>
      </c>
      <c r="D11267" t="s">
        <v>113</v>
      </c>
      <c r="E11267" t="s">
        <v>88</v>
      </c>
      <c r="F11267" t="s">
        <v>55</v>
      </c>
      <c r="G11267">
        <v>184</v>
      </c>
      <c r="H11267">
        <v>4</v>
      </c>
      <c r="I11267">
        <f>IF(VLOOKUP(Data!$A11267,summermonths, 2, FALSE) = 1, VLOOKUP(Data!$H11267,rateblocks, 2, FALSE), VLOOKUP(Data!H11267, rateblocks,3, FALSE))</f>
        <v>3</v>
      </c>
      <c r="J11267">
        <v>2.1194131374359131</v>
      </c>
      <c r="K11267">
        <v>2.3345050811767578</v>
      </c>
      <c r="L11267">
        <v>52.129291534423828</v>
      </c>
      <c r="M11267">
        <v>0.21509197354316711</v>
      </c>
      <c r="N11267">
        <v>0.19827860593795776</v>
      </c>
      <c r="O11267">
        <v>3.9314404129981995E-2</v>
      </c>
      <c r="P11267">
        <v>-0.11104731261730194</v>
      </c>
      <c r="Q11267">
        <v>-3.9012283086776733E-2</v>
      </c>
      <c r="R11267">
        <v>0.11111456900835037</v>
      </c>
      <c r="S11267">
        <v>0.21509197354316711</v>
      </c>
      <c r="T11267">
        <v>0.31906938552856445</v>
      </c>
      <c r="U11267">
        <v>0.46919623017311096</v>
      </c>
      <c r="V11267">
        <v>0.54123127460479736</v>
      </c>
    </row>
    <row r="11268" spans="1:22" x14ac:dyDescent="0.25">
      <c r="A11268" t="s">
        <v>124</v>
      </c>
      <c r="B11268" t="s">
        <v>131</v>
      </c>
      <c r="C11268" t="s">
        <v>101</v>
      </c>
      <c r="D11268" t="s">
        <v>119</v>
      </c>
      <c r="E11268" t="s">
        <v>88</v>
      </c>
      <c r="F11268" t="s">
        <v>55</v>
      </c>
      <c r="G11268">
        <v>184</v>
      </c>
      <c r="H11268">
        <v>1</v>
      </c>
      <c r="I11268">
        <f>IF(VLOOKUP(Data!$A11268,summermonths, 2, FALSE) = 1, VLOOKUP(Data!$H11268,rateblocks, 2, FALSE), VLOOKUP(Data!H11268, rateblocks,3, FALSE))</f>
        <v>3</v>
      </c>
      <c r="J11268">
        <v>2.4044740200042725</v>
      </c>
      <c r="K11268">
        <v>2.7215361595153809</v>
      </c>
      <c r="L11268">
        <v>56.496116638183594</v>
      </c>
      <c r="M11268">
        <v>0.31706231832504272</v>
      </c>
      <c r="N11268">
        <v>0.19110293686389923</v>
      </c>
      <c r="O11268">
        <v>3.6520332098007202E-2</v>
      </c>
      <c r="P11268">
        <v>2.7259595226496458E-3</v>
      </c>
      <c r="Q11268">
        <v>7.2154052555561066E-2</v>
      </c>
      <c r="R11268">
        <v>0.21684783697128296</v>
      </c>
      <c r="S11268">
        <v>0.31706231832504272</v>
      </c>
      <c r="T11268">
        <v>0.41727679967880249</v>
      </c>
      <c r="U11268">
        <v>0.56197059154510498</v>
      </c>
      <c r="V11268">
        <v>0.63139867782592773</v>
      </c>
    </row>
    <row r="11269" spans="1:22" x14ac:dyDescent="0.25">
      <c r="A11269" t="s">
        <v>98</v>
      </c>
      <c r="B11269" t="s">
        <v>131</v>
      </c>
      <c r="C11269" t="s">
        <v>102</v>
      </c>
      <c r="D11269" t="s">
        <v>81</v>
      </c>
      <c r="E11269" t="s">
        <v>88</v>
      </c>
      <c r="F11269" t="s">
        <v>55</v>
      </c>
      <c r="G11269">
        <v>184</v>
      </c>
      <c r="H11269">
        <v>19</v>
      </c>
      <c r="I11269">
        <f>IF(VLOOKUP(Data!$A11269,summermonths, 2, FALSE) = 1, VLOOKUP(Data!$H11269,rateblocks, 2, FALSE), VLOOKUP(Data!H11269, rateblocks,3, FALSE))</f>
        <v>2</v>
      </c>
      <c r="J11269">
        <v>3.7657442092895508</v>
      </c>
      <c r="K11269">
        <v>4.1471195220947266</v>
      </c>
      <c r="L11269">
        <v>82.50543212890625</v>
      </c>
      <c r="M11269">
        <v>0.38137543201446533</v>
      </c>
      <c r="N11269">
        <v>0.84051162004470825</v>
      </c>
      <c r="O11269">
        <v>0.70645976066589355</v>
      </c>
      <c r="P11269">
        <v>-1.0011430978775024</v>
      </c>
      <c r="Q11269">
        <v>-0.69578355550765991</v>
      </c>
      <c r="R11269">
        <v>-5.9389293193817139E-2</v>
      </c>
      <c r="S11269">
        <v>0.38137543201446533</v>
      </c>
      <c r="T11269">
        <v>0.8221401572227478</v>
      </c>
      <c r="U11269">
        <v>1.4585343599319458</v>
      </c>
      <c r="V11269">
        <v>1.7638939619064331</v>
      </c>
    </row>
    <row r="11270" spans="1:22" x14ac:dyDescent="0.25">
      <c r="A11270" t="s">
        <v>95</v>
      </c>
      <c r="B11270" t="s">
        <v>131</v>
      </c>
      <c r="C11270" t="s">
        <v>102</v>
      </c>
      <c r="D11270" t="s">
        <v>78</v>
      </c>
      <c r="E11270" t="s">
        <v>88</v>
      </c>
      <c r="F11270" t="s">
        <v>55</v>
      </c>
      <c r="G11270">
        <v>184</v>
      </c>
      <c r="H11270">
        <v>12</v>
      </c>
      <c r="I11270">
        <f>IF(VLOOKUP(Data!$A11270,summermonths, 2, FALSE) = 1, VLOOKUP(Data!$H11270,rateblocks, 2, FALSE), VLOOKUP(Data!H11270, rateblocks,3, FALSE))</f>
        <v>1</v>
      </c>
      <c r="J11270">
        <v>4.1429972648620605</v>
      </c>
      <c r="K11270">
        <v>3.5528805255889893</v>
      </c>
      <c r="L11270">
        <v>82.222824096679688</v>
      </c>
      <c r="M11270">
        <v>-0.59011679887771606</v>
      </c>
      <c r="N11270">
        <v>0.62242579460144043</v>
      </c>
      <c r="O11270">
        <v>0.38741385936737061</v>
      </c>
      <c r="P11270">
        <v>-1.6139161586761475</v>
      </c>
      <c r="Q11270">
        <v>-1.3877875804901123</v>
      </c>
      <c r="R11270">
        <v>-0.91651719808578491</v>
      </c>
      <c r="S11270">
        <v>-0.59011679887771606</v>
      </c>
      <c r="T11270">
        <v>-0.26371639966964722</v>
      </c>
      <c r="U11270">
        <v>0.20755395293235779</v>
      </c>
      <c r="V11270">
        <v>0.43368253111839294</v>
      </c>
    </row>
    <row r="11271" spans="1:22" x14ac:dyDescent="0.25">
      <c r="A11271" t="s">
        <v>100</v>
      </c>
      <c r="B11271" t="s">
        <v>131</v>
      </c>
      <c r="C11271" t="s">
        <v>101</v>
      </c>
      <c r="D11271" t="s">
        <v>77</v>
      </c>
      <c r="E11271" t="s">
        <v>88</v>
      </c>
      <c r="F11271" t="s">
        <v>55</v>
      </c>
      <c r="G11271">
        <v>184</v>
      </c>
      <c r="H11271">
        <v>1</v>
      </c>
      <c r="I11271">
        <f>IF(VLOOKUP(Data!$A11271,summermonths, 2, FALSE) = 1, VLOOKUP(Data!$H11271,rateblocks, 2, FALSE), VLOOKUP(Data!H11271, rateblocks,3, FALSE))</f>
        <v>3</v>
      </c>
      <c r="J11271">
        <v>2.6891729831695557</v>
      </c>
      <c r="K11271">
        <v>2.9535574913024902</v>
      </c>
      <c r="L11271">
        <v>68.626808166503906</v>
      </c>
      <c r="M11271">
        <v>0.26438459753990173</v>
      </c>
      <c r="N11271">
        <v>0.30167996883392334</v>
      </c>
      <c r="O11271">
        <v>9.1010801494121552E-2</v>
      </c>
      <c r="P11271">
        <v>-0.23183479905128479</v>
      </c>
      <c r="Q11271">
        <v>-0.12223383784294128</v>
      </c>
      <c r="R11271">
        <v>0.10618346929550171</v>
      </c>
      <c r="S11271">
        <v>0.26438459753990173</v>
      </c>
      <c r="T11271">
        <v>0.42258572578430176</v>
      </c>
      <c r="U11271">
        <v>0.65100306272506714</v>
      </c>
      <c r="V11271">
        <v>0.76060396432876587</v>
      </c>
    </row>
    <row r="11272" spans="1:22" x14ac:dyDescent="0.25">
      <c r="A11272" t="s">
        <v>123</v>
      </c>
      <c r="B11272" t="s">
        <v>131</v>
      </c>
      <c r="C11272" t="s">
        <v>101</v>
      </c>
      <c r="D11272" t="s">
        <v>113</v>
      </c>
      <c r="E11272" t="s">
        <v>88</v>
      </c>
      <c r="F11272" t="s">
        <v>55</v>
      </c>
      <c r="G11272">
        <v>184</v>
      </c>
      <c r="H11272">
        <v>24</v>
      </c>
      <c r="I11272">
        <f>IF(VLOOKUP(Data!$A11272,summermonths, 2, FALSE) = 1, VLOOKUP(Data!$H11272,rateblocks, 2, FALSE), VLOOKUP(Data!H11272, rateblocks,3, FALSE))</f>
        <v>3</v>
      </c>
      <c r="J11272">
        <v>2.489898681640625</v>
      </c>
      <c r="K11272">
        <v>2.7062642574310303</v>
      </c>
      <c r="L11272">
        <v>54.422767639160156</v>
      </c>
      <c r="M11272">
        <v>0.21636568009853363</v>
      </c>
      <c r="N11272">
        <v>0.21008060872554779</v>
      </c>
      <c r="O11272">
        <v>4.4133860617876053E-2</v>
      </c>
      <c r="P11272">
        <v>-0.12918616831302643</v>
      </c>
      <c r="Q11272">
        <v>-5.2863452583551407E-2</v>
      </c>
      <c r="R11272">
        <v>0.10619930177927017</v>
      </c>
      <c r="S11272">
        <v>0.21636568009853363</v>
      </c>
      <c r="T11272">
        <v>0.32653206586837769</v>
      </c>
      <c r="U11272">
        <v>0.48559480905532837</v>
      </c>
      <c r="V11272">
        <v>0.56191754341125488</v>
      </c>
    </row>
    <row r="11273" spans="1:22" x14ac:dyDescent="0.25">
      <c r="A11273" t="s">
        <v>98</v>
      </c>
      <c r="B11273" t="s">
        <v>131</v>
      </c>
      <c r="C11273" t="s">
        <v>102</v>
      </c>
      <c r="D11273" t="s">
        <v>81</v>
      </c>
      <c r="E11273" t="s">
        <v>88</v>
      </c>
      <c r="F11273" t="s">
        <v>55</v>
      </c>
      <c r="G11273">
        <v>184</v>
      </c>
      <c r="H11273">
        <v>10</v>
      </c>
      <c r="I11273">
        <f>IF(VLOOKUP(Data!$A11273,summermonths, 2, FALSE) = 1, VLOOKUP(Data!$H11273,rateblocks, 2, FALSE), VLOOKUP(Data!H11273, rateblocks,3, FALSE))</f>
        <v>2</v>
      </c>
      <c r="J11273">
        <v>4.1551909446716309</v>
      </c>
      <c r="K11273">
        <v>3.3433966636657715</v>
      </c>
      <c r="L11273">
        <v>84.684783935546875</v>
      </c>
      <c r="M11273">
        <v>-0.81179428100585938</v>
      </c>
      <c r="N11273">
        <v>0.57635623216629028</v>
      </c>
      <c r="O11273">
        <v>0.33218652009963989</v>
      </c>
      <c r="P11273">
        <v>-1.7598159313201904</v>
      </c>
      <c r="Q11273">
        <v>-1.5504244565963745</v>
      </c>
      <c r="R11273">
        <v>-1.1140357255935669</v>
      </c>
      <c r="S11273">
        <v>-0.81179428100585938</v>
      </c>
      <c r="T11273">
        <v>-0.50955277681350708</v>
      </c>
      <c r="U11273">
        <v>-7.3164045810699463E-2</v>
      </c>
      <c r="V11273">
        <v>0.13622735440731049</v>
      </c>
    </row>
    <row r="11274" spans="1:22" x14ac:dyDescent="0.25">
      <c r="A11274" t="s">
        <v>125</v>
      </c>
      <c r="B11274" t="s">
        <v>131</v>
      </c>
      <c r="C11274" t="s">
        <v>102</v>
      </c>
      <c r="D11274" t="s">
        <v>116</v>
      </c>
      <c r="E11274" t="s">
        <v>88</v>
      </c>
      <c r="F11274" t="s">
        <v>55</v>
      </c>
      <c r="G11274">
        <v>184</v>
      </c>
      <c r="H11274">
        <v>2</v>
      </c>
      <c r="I11274">
        <f>IF(VLOOKUP(Data!$A11274,summermonths, 2, FALSE) = 1, VLOOKUP(Data!$H11274,rateblocks, 2, FALSE), VLOOKUP(Data!H11274, rateblocks,3, FALSE))</f>
        <v>3</v>
      </c>
      <c r="J11274">
        <v>2.6908810138702393</v>
      </c>
      <c r="K11274">
        <v>2.7436792850494385</v>
      </c>
      <c r="L11274">
        <v>61.429347991943359</v>
      </c>
      <c r="M11274">
        <v>5.2798248827457428E-2</v>
      </c>
      <c r="N11274">
        <v>0.48846715688705444</v>
      </c>
      <c r="O11274">
        <v>0.23860016465187073</v>
      </c>
      <c r="P11274">
        <v>-0.75065875053405762</v>
      </c>
      <c r="Q11274">
        <v>-0.57319760322570801</v>
      </c>
      <c r="R11274">
        <v>-0.20335417985916138</v>
      </c>
      <c r="S11274">
        <v>5.2798248827457428E-2</v>
      </c>
      <c r="T11274">
        <v>0.30895066261291504</v>
      </c>
      <c r="U11274">
        <v>0.67879408597946167</v>
      </c>
      <c r="V11274">
        <v>0.85625523328781128</v>
      </c>
    </row>
    <row r="11275" spans="1:22" x14ac:dyDescent="0.25">
      <c r="A11275" t="s">
        <v>125</v>
      </c>
      <c r="B11275" t="s">
        <v>131</v>
      </c>
      <c r="C11275" t="s">
        <v>102</v>
      </c>
      <c r="D11275" t="s">
        <v>116</v>
      </c>
      <c r="E11275" t="s">
        <v>88</v>
      </c>
      <c r="F11275" t="s">
        <v>55</v>
      </c>
      <c r="G11275">
        <v>184</v>
      </c>
      <c r="H11275">
        <v>8</v>
      </c>
      <c r="I11275">
        <f>IF(VLOOKUP(Data!$A11275,summermonths, 2, FALSE) = 1, VLOOKUP(Data!$H11275,rateblocks, 2, FALSE), VLOOKUP(Data!H11275, rateblocks,3, FALSE))</f>
        <v>2</v>
      </c>
      <c r="J11275">
        <v>2.9747622013092041</v>
      </c>
      <c r="K11275">
        <v>2.5802445411682129</v>
      </c>
      <c r="L11275">
        <v>67.081520080566406</v>
      </c>
      <c r="M11275">
        <v>-0.39451760053634644</v>
      </c>
      <c r="N11275">
        <v>0.54813194274902344</v>
      </c>
      <c r="O11275">
        <v>0.30044862627983093</v>
      </c>
      <c r="P11275">
        <v>-1.296114444732666</v>
      </c>
      <c r="Q11275">
        <v>-1.0969769954681396</v>
      </c>
      <c r="R11275">
        <v>-0.68195825815200806</v>
      </c>
      <c r="S11275">
        <v>-0.39451760053634644</v>
      </c>
      <c r="T11275">
        <v>-0.10707692801952362</v>
      </c>
      <c r="U11275">
        <v>0.307941734790802</v>
      </c>
      <c r="V11275">
        <v>0.50707918405532837</v>
      </c>
    </row>
    <row r="11276" spans="1:22" x14ac:dyDescent="0.25">
      <c r="A11276" t="s">
        <v>96</v>
      </c>
      <c r="B11276" t="s">
        <v>131</v>
      </c>
      <c r="C11276" t="s">
        <v>101</v>
      </c>
      <c r="D11276" t="s">
        <v>73</v>
      </c>
      <c r="E11276" t="s">
        <v>88</v>
      </c>
      <c r="F11276" t="s">
        <v>55</v>
      </c>
      <c r="G11276">
        <v>184</v>
      </c>
      <c r="H11276">
        <v>16</v>
      </c>
      <c r="I11276">
        <f>IF(VLOOKUP(Data!$A11276,summermonths, 2, FALSE) = 1, VLOOKUP(Data!$H11276,rateblocks, 2, FALSE), VLOOKUP(Data!H11276, rateblocks,3, FALSE))</f>
        <v>1</v>
      </c>
      <c r="J11276">
        <v>3.6196732521057129</v>
      </c>
      <c r="K11276">
        <v>3.5480706691741943</v>
      </c>
      <c r="L11276">
        <v>74.852027893066406</v>
      </c>
      <c r="M11276">
        <v>-7.1602679789066315E-2</v>
      </c>
      <c r="N11276">
        <v>0.26975512504577637</v>
      </c>
      <c r="O11276">
        <v>7.2767823934555054E-2</v>
      </c>
      <c r="P11276">
        <v>-0.51531034708023071</v>
      </c>
      <c r="Q11276">
        <v>-0.41730779409408569</v>
      </c>
      <c r="R11276">
        <v>-0.21306240558624268</v>
      </c>
      <c r="S11276">
        <v>-7.1602679789066315E-2</v>
      </c>
      <c r="T11276">
        <v>6.9857046008110046E-2</v>
      </c>
      <c r="U11276">
        <v>0.27410241961479187</v>
      </c>
      <c r="V11276">
        <v>0.37210500240325928</v>
      </c>
    </row>
    <row r="11277" spans="1:22" x14ac:dyDescent="0.25">
      <c r="A11277" t="s">
        <v>95</v>
      </c>
      <c r="B11277" t="s">
        <v>131</v>
      </c>
      <c r="C11277" t="s">
        <v>101</v>
      </c>
      <c r="D11277" t="s">
        <v>72</v>
      </c>
      <c r="E11277" t="s">
        <v>88</v>
      </c>
      <c r="F11277" t="s">
        <v>55</v>
      </c>
      <c r="G11277">
        <v>184</v>
      </c>
      <c r="H11277">
        <v>10</v>
      </c>
      <c r="I11277">
        <f>IF(VLOOKUP(Data!$A11277,summermonths, 2, FALSE) = 1, VLOOKUP(Data!$H11277,rateblocks, 2, FALSE), VLOOKUP(Data!H11277, rateblocks,3, FALSE))</f>
        <v>2</v>
      </c>
      <c r="J11277">
        <v>2.4894816875457764</v>
      </c>
      <c r="K11277">
        <v>2.7591698169708252</v>
      </c>
      <c r="L11277">
        <v>62.904891967773438</v>
      </c>
      <c r="M11277">
        <v>0.26968806982040405</v>
      </c>
      <c r="N11277">
        <v>0.30288821458816528</v>
      </c>
      <c r="O11277">
        <v>9.1741271317005157E-2</v>
      </c>
      <c r="P11277">
        <v>-0.22851870954036713</v>
      </c>
      <c r="Q11277">
        <v>-0.11847879737615585</v>
      </c>
      <c r="R11277">
        <v>0.11085333675146103</v>
      </c>
      <c r="S11277">
        <v>0.26968806982040405</v>
      </c>
      <c r="T11277">
        <v>0.42852279543876648</v>
      </c>
      <c r="U11277">
        <v>0.65785491466522217</v>
      </c>
      <c r="V11277">
        <v>0.76789486408233643</v>
      </c>
    </row>
    <row r="11278" spans="1:22" x14ac:dyDescent="0.25">
      <c r="A11278" t="s">
        <v>95</v>
      </c>
      <c r="B11278" t="s">
        <v>131</v>
      </c>
      <c r="C11278" t="s">
        <v>102</v>
      </c>
      <c r="D11278" t="s">
        <v>78</v>
      </c>
      <c r="E11278" t="s">
        <v>88</v>
      </c>
      <c r="F11278" t="s">
        <v>55</v>
      </c>
      <c r="G11278">
        <v>184</v>
      </c>
      <c r="H11278">
        <v>19</v>
      </c>
      <c r="I11278">
        <f>IF(VLOOKUP(Data!$A11278,summermonths, 2, FALSE) = 1, VLOOKUP(Data!$H11278,rateblocks, 2, FALSE), VLOOKUP(Data!H11278, rateblocks,3, FALSE))</f>
        <v>2</v>
      </c>
      <c r="J11278">
        <v>3.5875792503356934</v>
      </c>
      <c r="K11278">
        <v>3.9170651435852051</v>
      </c>
      <c r="L11278">
        <v>72.532608032226563</v>
      </c>
      <c r="M11278">
        <v>0.32948598265647888</v>
      </c>
      <c r="N11278">
        <v>0.6475556492805481</v>
      </c>
      <c r="O11278">
        <v>0.41932833194732666</v>
      </c>
      <c r="P11278">
        <v>-0.73564827442169189</v>
      </c>
      <c r="Q11278">
        <v>-0.50038999319076538</v>
      </c>
      <c r="R11278">
        <v>-1.0092532262206078E-2</v>
      </c>
      <c r="S11278">
        <v>0.32948598265647888</v>
      </c>
      <c r="T11278">
        <v>0.66906452178955078</v>
      </c>
      <c r="U11278">
        <v>1.1593619585037231</v>
      </c>
      <c r="V11278">
        <v>1.3946202993392944</v>
      </c>
    </row>
    <row r="11279" spans="1:22" x14ac:dyDescent="0.25">
      <c r="A11279" t="s">
        <v>125</v>
      </c>
      <c r="B11279" t="s">
        <v>131</v>
      </c>
      <c r="C11279" t="s">
        <v>101</v>
      </c>
      <c r="D11279" t="s">
        <v>120</v>
      </c>
      <c r="E11279" t="s">
        <v>88</v>
      </c>
      <c r="F11279" t="s">
        <v>55</v>
      </c>
      <c r="G11279">
        <v>184</v>
      </c>
      <c r="H11279">
        <v>22</v>
      </c>
      <c r="I11279">
        <f>IF(VLOOKUP(Data!$A11279,summermonths, 2, FALSE) = 1, VLOOKUP(Data!$H11279,rateblocks, 2, FALSE), VLOOKUP(Data!H11279, rateblocks,3, FALSE))</f>
        <v>2</v>
      </c>
      <c r="J11279">
        <v>3.411963939666748</v>
      </c>
      <c r="K11279">
        <v>3.2230324745178223</v>
      </c>
      <c r="L11279">
        <v>60.763092041015625</v>
      </c>
      <c r="M11279">
        <v>-0.18893153965473175</v>
      </c>
      <c r="N11279">
        <v>0.1931011825799942</v>
      </c>
      <c r="O11279">
        <v>3.7288065999746323E-2</v>
      </c>
      <c r="P11279">
        <v>-0.50655472278594971</v>
      </c>
      <c r="Q11279">
        <v>-0.4364006519317627</v>
      </c>
      <c r="R11279">
        <v>-0.29019388556480408</v>
      </c>
      <c r="S11279">
        <v>-0.18893153965473175</v>
      </c>
      <c r="T11279">
        <v>-8.766917884349823E-2</v>
      </c>
      <c r="U11279">
        <v>5.853758379817009E-2</v>
      </c>
      <c r="V11279">
        <v>0.12869164347648621</v>
      </c>
    </row>
    <row r="11280" spans="1:22" x14ac:dyDescent="0.25">
      <c r="A11280" t="s">
        <v>95</v>
      </c>
      <c r="B11280" t="s">
        <v>131</v>
      </c>
      <c r="C11280" t="s">
        <v>102</v>
      </c>
      <c r="D11280" t="s">
        <v>78</v>
      </c>
      <c r="E11280" t="s">
        <v>88</v>
      </c>
      <c r="F11280" t="s">
        <v>55</v>
      </c>
      <c r="G11280">
        <v>184</v>
      </c>
      <c r="H11280">
        <v>17</v>
      </c>
      <c r="I11280">
        <f>IF(VLOOKUP(Data!$A11280,summermonths, 2, FALSE) = 1, VLOOKUP(Data!$H11280,rateblocks, 2, FALSE), VLOOKUP(Data!H11280, rateblocks,3, FALSE))</f>
        <v>1</v>
      </c>
      <c r="J11280">
        <v>3.8756556510925293</v>
      </c>
      <c r="K11280">
        <v>3.6626086235046387</v>
      </c>
      <c r="L11280">
        <v>79.347824096679688</v>
      </c>
      <c r="M11280">
        <v>-0.21304705739021301</v>
      </c>
      <c r="N11280">
        <v>0.62735676765441895</v>
      </c>
      <c r="O11280">
        <v>0.39357650279998779</v>
      </c>
      <c r="P11280">
        <v>-1.2449570894241333</v>
      </c>
      <c r="Q11280">
        <v>-1.0170371532440186</v>
      </c>
      <c r="R11280">
        <v>-0.54203325510025024</v>
      </c>
      <c r="S11280">
        <v>-0.21304705739021301</v>
      </c>
      <c r="T11280">
        <v>0.11593915522098541</v>
      </c>
      <c r="U11280">
        <v>0.59094297885894775</v>
      </c>
      <c r="V11280">
        <v>0.81886297464370728</v>
      </c>
    </row>
    <row r="11281" spans="1:22" x14ac:dyDescent="0.25">
      <c r="A11281" t="s">
        <v>124</v>
      </c>
      <c r="B11281" t="s">
        <v>131</v>
      </c>
      <c r="C11281" t="s">
        <v>102</v>
      </c>
      <c r="D11281" t="s">
        <v>114</v>
      </c>
      <c r="E11281" t="s">
        <v>88</v>
      </c>
      <c r="F11281" t="s">
        <v>55</v>
      </c>
      <c r="G11281">
        <v>184</v>
      </c>
      <c r="H11281">
        <v>14</v>
      </c>
      <c r="I11281">
        <f>IF(VLOOKUP(Data!$A11281,summermonths, 2, FALSE) = 1, VLOOKUP(Data!$H11281,rateblocks, 2, FALSE), VLOOKUP(Data!H11281, rateblocks,3, FALSE))</f>
        <v>2</v>
      </c>
      <c r="J11281">
        <v>3.5944840908050537</v>
      </c>
      <c r="K11281">
        <v>3.4921195507049561</v>
      </c>
      <c r="L11281">
        <v>86.646736145019531</v>
      </c>
      <c r="M11281">
        <v>-0.10236458480358124</v>
      </c>
      <c r="N11281">
        <v>0.45134028792381287</v>
      </c>
      <c r="O11281">
        <v>0.20370805263519287</v>
      </c>
      <c r="P11281">
        <v>-0.84475326538085938</v>
      </c>
      <c r="Q11281">
        <v>-0.68078041076660156</v>
      </c>
      <c r="R11281">
        <v>-0.33904767036437988</v>
      </c>
      <c r="S11281">
        <v>-0.10236458480358124</v>
      </c>
      <c r="T11281">
        <v>0.13431850075721741</v>
      </c>
      <c r="U11281">
        <v>0.47605127096176147</v>
      </c>
      <c r="V11281">
        <v>0.64002412557601929</v>
      </c>
    </row>
    <row r="11282" spans="1:22" x14ac:dyDescent="0.25">
      <c r="A11282" t="s">
        <v>124</v>
      </c>
      <c r="B11282" t="s">
        <v>131</v>
      </c>
      <c r="C11282" t="s">
        <v>102</v>
      </c>
      <c r="D11282" t="s">
        <v>114</v>
      </c>
      <c r="E11282" t="s">
        <v>88</v>
      </c>
      <c r="F11282" t="s">
        <v>55</v>
      </c>
      <c r="G11282">
        <v>184</v>
      </c>
      <c r="H11282">
        <v>20</v>
      </c>
      <c r="I11282">
        <f>IF(VLOOKUP(Data!$A11282,summermonths, 2, FALSE) = 1, VLOOKUP(Data!$H11282,rateblocks, 2, FALSE), VLOOKUP(Data!H11282, rateblocks,3, FALSE))</f>
        <v>1</v>
      </c>
      <c r="J11282">
        <v>3.3999660015106201</v>
      </c>
      <c r="K11282">
        <v>3.8621737957000732</v>
      </c>
      <c r="L11282">
        <v>71.532608032226563</v>
      </c>
      <c r="M11282">
        <v>0.46220791339874268</v>
      </c>
      <c r="N11282">
        <v>0.44080543518066406</v>
      </c>
      <c r="O11282">
        <v>0.19430942833423615</v>
      </c>
      <c r="P11282">
        <v>-0.26285251975059509</v>
      </c>
      <c r="Q11282">
        <v>-0.10270698368549347</v>
      </c>
      <c r="R11282">
        <v>0.2310493141412735</v>
      </c>
      <c r="S11282">
        <v>0.46220791339874268</v>
      </c>
      <c r="T11282">
        <v>0.69336652755737305</v>
      </c>
      <c r="U11282">
        <v>1.0271228551864624</v>
      </c>
      <c r="V11282">
        <v>1.1872683763504028</v>
      </c>
    </row>
    <row r="11283" spans="1:22" x14ac:dyDescent="0.25">
      <c r="A11283" t="s">
        <v>122</v>
      </c>
      <c r="B11283" t="s">
        <v>131</v>
      </c>
      <c r="C11283" t="s">
        <v>102</v>
      </c>
      <c r="D11283" t="s">
        <v>115</v>
      </c>
      <c r="E11283" t="s">
        <v>88</v>
      </c>
      <c r="F11283" t="s">
        <v>55</v>
      </c>
      <c r="G11283">
        <v>184</v>
      </c>
      <c r="H11283">
        <v>4</v>
      </c>
      <c r="I11283">
        <f>IF(VLOOKUP(Data!$A11283,summermonths, 2, FALSE) = 1, VLOOKUP(Data!$H11283,rateblocks, 2, FALSE), VLOOKUP(Data!H11283, rateblocks,3, FALSE))</f>
        <v>3</v>
      </c>
      <c r="J11283">
        <v>1.9268828630447388</v>
      </c>
      <c r="K11283">
        <v>2.2984457015991211</v>
      </c>
      <c r="L11283">
        <v>36.701087951660156</v>
      </c>
      <c r="M11283">
        <v>0.37156283855438232</v>
      </c>
      <c r="N11283">
        <v>0.37448009848594666</v>
      </c>
      <c r="O11283">
        <v>0.14023534953594208</v>
      </c>
      <c r="P11283">
        <v>-0.24440211057662964</v>
      </c>
      <c r="Q11283">
        <v>-0.10835272073745728</v>
      </c>
      <c r="R11283">
        <v>0.17518527805805206</v>
      </c>
      <c r="S11283">
        <v>0.37156283855438232</v>
      </c>
      <c r="T11283">
        <v>0.56794041395187378</v>
      </c>
      <c r="U11283">
        <v>0.85147839784622192</v>
      </c>
      <c r="V11283">
        <v>0.98752778768539429</v>
      </c>
    </row>
    <row r="11284" spans="1:22" x14ac:dyDescent="0.25">
      <c r="A11284" t="s">
        <v>100</v>
      </c>
      <c r="B11284" t="s">
        <v>131</v>
      </c>
      <c r="C11284" t="s">
        <v>101</v>
      </c>
      <c r="D11284" t="s">
        <v>77</v>
      </c>
      <c r="E11284" t="s">
        <v>88</v>
      </c>
      <c r="F11284" t="s">
        <v>55</v>
      </c>
      <c r="G11284">
        <v>184</v>
      </c>
      <c r="H11284">
        <v>12</v>
      </c>
      <c r="I11284">
        <f>IF(VLOOKUP(Data!$A11284,summermonths, 2, FALSE) = 1, VLOOKUP(Data!$H11284,rateblocks, 2, FALSE), VLOOKUP(Data!H11284, rateblocks,3, FALSE))</f>
        <v>1</v>
      </c>
      <c r="J11284">
        <v>3.8290812969207764</v>
      </c>
      <c r="K11284">
        <v>3.6266961097717285</v>
      </c>
      <c r="L11284">
        <v>80.574111938476563</v>
      </c>
      <c r="M11284">
        <v>-0.20238517224788666</v>
      </c>
      <c r="N11284">
        <v>0.31221926212310791</v>
      </c>
      <c r="O11284">
        <v>9.748087078332901E-2</v>
      </c>
      <c r="P11284">
        <v>-0.71594017744064331</v>
      </c>
      <c r="Q11284">
        <v>-0.60251027345657349</v>
      </c>
      <c r="R11284">
        <v>-0.36611312627792358</v>
      </c>
      <c r="S11284">
        <v>-0.20238517224788666</v>
      </c>
      <c r="T11284">
        <v>-3.8657229393720627E-2</v>
      </c>
      <c r="U11284">
        <v>0.19773991405963898</v>
      </c>
      <c r="V11284">
        <v>0.31116980314254761</v>
      </c>
    </row>
    <row r="11285" spans="1:22" x14ac:dyDescent="0.25">
      <c r="A11285" t="s">
        <v>96</v>
      </c>
      <c r="B11285" t="s">
        <v>131</v>
      </c>
      <c r="C11285" t="s">
        <v>102</v>
      </c>
      <c r="D11285" t="s">
        <v>79</v>
      </c>
      <c r="E11285" t="s">
        <v>88</v>
      </c>
      <c r="F11285" t="s">
        <v>55</v>
      </c>
      <c r="G11285">
        <v>184</v>
      </c>
      <c r="H11285">
        <v>5</v>
      </c>
      <c r="I11285">
        <f>IF(VLOOKUP(Data!$A11285,summermonths, 2, FALSE) = 1, VLOOKUP(Data!$H11285,rateblocks, 2, FALSE), VLOOKUP(Data!H11285, rateblocks,3, FALSE))</f>
        <v>3</v>
      </c>
      <c r="J11285">
        <v>2.1424715518951416</v>
      </c>
      <c r="K11285">
        <v>2.639211893081665</v>
      </c>
      <c r="L11285">
        <v>65.413040161132813</v>
      </c>
      <c r="M11285">
        <v>0.49674037098884583</v>
      </c>
      <c r="N11285">
        <v>0.42527598142623901</v>
      </c>
      <c r="O11285">
        <v>0.18085965514183044</v>
      </c>
      <c r="P11285">
        <v>-0.20277637243270874</v>
      </c>
      <c r="Q11285">
        <v>-4.827272891998291E-2</v>
      </c>
      <c r="R11285">
        <v>0.27372542023658752</v>
      </c>
      <c r="S11285">
        <v>0.49674037098884583</v>
      </c>
      <c r="T11285">
        <v>0.71975529193878174</v>
      </c>
      <c r="U11285">
        <v>1.0417534112930298</v>
      </c>
      <c r="V11285">
        <v>1.1962571144104004</v>
      </c>
    </row>
    <row r="11286" spans="1:22" x14ac:dyDescent="0.25">
      <c r="A11286" t="s">
        <v>98</v>
      </c>
      <c r="B11286" t="s">
        <v>131</v>
      </c>
      <c r="C11286" t="s">
        <v>101</v>
      </c>
      <c r="D11286" t="s">
        <v>75</v>
      </c>
      <c r="E11286" t="s">
        <v>88</v>
      </c>
      <c r="F11286" t="s">
        <v>55</v>
      </c>
      <c r="G11286">
        <v>184</v>
      </c>
      <c r="H11286">
        <v>22</v>
      </c>
      <c r="I11286">
        <f>IF(VLOOKUP(Data!$A11286,summermonths, 2, FALSE) = 1, VLOOKUP(Data!$H11286,rateblocks, 2, FALSE), VLOOKUP(Data!H11286, rateblocks,3, FALSE))</f>
        <v>2</v>
      </c>
      <c r="J11286">
        <v>3.7557656764984131</v>
      </c>
      <c r="K11286">
        <v>3.6696345806121826</v>
      </c>
      <c r="L11286">
        <v>70.597557067871094</v>
      </c>
      <c r="M11286">
        <v>-8.6131274700164795E-2</v>
      </c>
      <c r="N11286">
        <v>0.37781316041946411</v>
      </c>
      <c r="O11286">
        <v>0.14274278283119202</v>
      </c>
      <c r="P11286">
        <v>-0.70757859945297241</v>
      </c>
      <c r="Q11286">
        <v>-0.57031834125518799</v>
      </c>
      <c r="R11286">
        <v>-0.2842566967010498</v>
      </c>
      <c r="S11286">
        <v>-8.6131274700164795E-2</v>
      </c>
      <c r="T11286">
        <v>0.11199413985013962</v>
      </c>
      <c r="U11286">
        <v>0.39805576205253601</v>
      </c>
      <c r="V11286">
        <v>0.53531605005264282</v>
      </c>
    </row>
    <row r="11287" spans="1:22" x14ac:dyDescent="0.25">
      <c r="A11287" t="s">
        <v>124</v>
      </c>
      <c r="B11287" t="s">
        <v>131</v>
      </c>
      <c r="C11287" t="s">
        <v>101</v>
      </c>
      <c r="D11287" t="s">
        <v>119</v>
      </c>
      <c r="E11287" t="s">
        <v>88</v>
      </c>
      <c r="F11287" t="s">
        <v>55</v>
      </c>
      <c r="G11287">
        <v>184</v>
      </c>
      <c r="H11287">
        <v>8</v>
      </c>
      <c r="I11287">
        <f>IF(VLOOKUP(Data!$A11287,summermonths, 2, FALSE) = 1, VLOOKUP(Data!$H11287,rateblocks, 2, FALSE), VLOOKUP(Data!H11287, rateblocks,3, FALSE))</f>
        <v>2</v>
      </c>
      <c r="J11287">
        <v>2.3765950202941895</v>
      </c>
      <c r="K11287">
        <v>2.5519826412200928</v>
      </c>
      <c r="L11287">
        <v>56.912525177001953</v>
      </c>
      <c r="M11287">
        <v>0.17538760602474213</v>
      </c>
      <c r="N11287">
        <v>0.20193125307559967</v>
      </c>
      <c r="O11287">
        <v>4.077623039484024E-2</v>
      </c>
      <c r="P11287">
        <v>-0.15675975382328033</v>
      </c>
      <c r="Q11287">
        <v>-8.3397708833217621E-2</v>
      </c>
      <c r="R11287">
        <v>6.9494754076004028E-2</v>
      </c>
      <c r="S11287">
        <v>0.17538760602474213</v>
      </c>
      <c r="T11287">
        <v>0.28128045797348022</v>
      </c>
      <c r="U11287">
        <v>0.43417292833328247</v>
      </c>
      <c r="V11287">
        <v>0.50753498077392578</v>
      </c>
    </row>
    <row r="11288" spans="1:22" x14ac:dyDescent="0.25">
      <c r="A11288" t="s">
        <v>95</v>
      </c>
      <c r="B11288" t="s">
        <v>131</v>
      </c>
      <c r="C11288" t="s">
        <v>102</v>
      </c>
      <c r="D11288" t="s">
        <v>78</v>
      </c>
      <c r="E11288" t="s">
        <v>88</v>
      </c>
      <c r="F11288" t="s">
        <v>55</v>
      </c>
      <c r="G11288">
        <v>184</v>
      </c>
      <c r="H11288">
        <v>7</v>
      </c>
      <c r="I11288">
        <f>IF(VLOOKUP(Data!$A11288,summermonths, 2, FALSE) = 1, VLOOKUP(Data!$H11288,rateblocks, 2, FALSE), VLOOKUP(Data!H11288, rateblocks,3, FALSE))</f>
        <v>2</v>
      </c>
      <c r="J11288">
        <v>2.3491313457489014</v>
      </c>
      <c r="K11288">
        <v>2.4486141204833984</v>
      </c>
      <c r="L11288">
        <v>60.630435943603516</v>
      </c>
      <c r="M11288">
        <v>9.9482856690883636E-2</v>
      </c>
      <c r="N11288">
        <v>0.57814741134643555</v>
      </c>
      <c r="O11288">
        <v>0.33425444364547729</v>
      </c>
      <c r="P11288">
        <v>-0.85148501396179199</v>
      </c>
      <c r="Q11288">
        <v>-0.64144283533096313</v>
      </c>
      <c r="R11288">
        <v>-0.20369794964790344</v>
      </c>
      <c r="S11288">
        <v>9.9482856690883636E-2</v>
      </c>
      <c r="T11288">
        <v>0.40266364812850952</v>
      </c>
      <c r="U11288">
        <v>0.8404085636138916</v>
      </c>
      <c r="V11288">
        <v>1.0504506826400757</v>
      </c>
    </row>
    <row r="11289" spans="1:22" x14ac:dyDescent="0.25">
      <c r="A11289" t="s">
        <v>123</v>
      </c>
      <c r="B11289" t="s">
        <v>131</v>
      </c>
      <c r="C11289" t="s">
        <v>102</v>
      </c>
      <c r="D11289" t="s">
        <v>118</v>
      </c>
      <c r="E11289" t="s">
        <v>88</v>
      </c>
      <c r="F11289" t="s">
        <v>55</v>
      </c>
      <c r="G11289">
        <v>184</v>
      </c>
      <c r="H11289">
        <v>3</v>
      </c>
      <c r="I11289">
        <f>IF(VLOOKUP(Data!$A11289,summermonths, 2, FALSE) = 1, VLOOKUP(Data!$H11289,rateblocks, 2, FALSE), VLOOKUP(Data!H11289, rateblocks,3, FALSE))</f>
        <v>3</v>
      </c>
      <c r="J11289">
        <v>2.1906661987304687</v>
      </c>
      <c r="K11289">
        <v>2.4840488433837891</v>
      </c>
      <c r="L11289">
        <v>56.809783935546875</v>
      </c>
      <c r="M11289">
        <v>0.29338264465332031</v>
      </c>
      <c r="N11289">
        <v>0.38119295239448547</v>
      </c>
      <c r="O11289">
        <v>0.14530806243419647</v>
      </c>
      <c r="P11289">
        <v>-0.3336239755153656</v>
      </c>
      <c r="Q11289">
        <v>-0.19513578712940216</v>
      </c>
      <c r="R11289">
        <v>9.3484863638877869E-2</v>
      </c>
      <c r="S11289">
        <v>0.29338264465332031</v>
      </c>
      <c r="T11289">
        <v>0.49328041076660156</v>
      </c>
      <c r="U11289">
        <v>0.78190106153488159</v>
      </c>
      <c r="V11289">
        <v>0.92038923501968384</v>
      </c>
    </row>
    <row r="11290" spans="1:22" x14ac:dyDescent="0.25">
      <c r="A11290" t="s">
        <v>122</v>
      </c>
      <c r="B11290" t="s">
        <v>131</v>
      </c>
      <c r="C11290" t="s">
        <v>101</v>
      </c>
      <c r="D11290" t="s">
        <v>117</v>
      </c>
      <c r="E11290" t="s">
        <v>88</v>
      </c>
      <c r="F11290" t="s">
        <v>55</v>
      </c>
      <c r="G11290">
        <v>184</v>
      </c>
      <c r="H11290">
        <v>11</v>
      </c>
      <c r="I11290">
        <f>IF(VLOOKUP(Data!$A11290,summermonths, 2, FALSE) = 1, VLOOKUP(Data!$H11290,rateblocks, 2, FALSE), VLOOKUP(Data!H11290, rateblocks,3, FALSE))</f>
        <v>2</v>
      </c>
      <c r="J11290">
        <v>2.7371158599853516</v>
      </c>
      <c r="K11290">
        <v>3.1169869899749756</v>
      </c>
      <c r="L11290">
        <v>66.84918212890625</v>
      </c>
      <c r="M11290">
        <v>0.37987101078033447</v>
      </c>
      <c r="N11290">
        <v>0.20264028012752533</v>
      </c>
      <c r="O11290">
        <v>4.1063081473112106E-2</v>
      </c>
      <c r="P11290">
        <v>4.6557411551475525E-2</v>
      </c>
      <c r="Q11290">
        <v>0.12017704546451569</v>
      </c>
      <c r="R11290">
        <v>0.27360633015632629</v>
      </c>
      <c r="S11290">
        <v>0.37987101078033447</v>
      </c>
      <c r="T11290">
        <v>0.48613569140434265</v>
      </c>
      <c r="U11290">
        <v>0.63956499099731445</v>
      </c>
      <c r="V11290">
        <v>0.71318459510803223</v>
      </c>
    </row>
    <row r="11291" spans="1:22" x14ac:dyDescent="0.25">
      <c r="A11291" t="s">
        <v>122</v>
      </c>
      <c r="B11291" t="s">
        <v>131</v>
      </c>
      <c r="C11291" t="s">
        <v>101</v>
      </c>
      <c r="D11291" t="s">
        <v>117</v>
      </c>
      <c r="E11291" t="s">
        <v>88</v>
      </c>
      <c r="F11291" t="s">
        <v>55</v>
      </c>
      <c r="G11291">
        <v>184</v>
      </c>
      <c r="H11291">
        <v>22</v>
      </c>
      <c r="I11291">
        <f>IF(VLOOKUP(Data!$A11291,summermonths, 2, FALSE) = 1, VLOOKUP(Data!$H11291,rateblocks, 2, FALSE), VLOOKUP(Data!H11291, rateblocks,3, FALSE))</f>
        <v>2</v>
      </c>
      <c r="J11291">
        <v>2.7259304523468018</v>
      </c>
      <c r="K11291">
        <v>2.8887159824371338</v>
      </c>
      <c r="L11291">
        <v>54.642391204833984</v>
      </c>
      <c r="M11291">
        <v>0.16278563439846039</v>
      </c>
      <c r="N11291">
        <v>0.20335640013217926</v>
      </c>
      <c r="O11291">
        <v>4.1353825479745865E-2</v>
      </c>
      <c r="P11291">
        <v>-0.17170587182044983</v>
      </c>
      <c r="Q11291">
        <v>-9.7826078534126282E-2</v>
      </c>
      <c r="R11291">
        <v>5.6145433336496353E-2</v>
      </c>
      <c r="S11291">
        <v>0.16278563439846039</v>
      </c>
      <c r="T11291">
        <v>0.26942583918571472</v>
      </c>
      <c r="U11291">
        <v>0.42339736223220825</v>
      </c>
      <c r="V11291">
        <v>0.49727714061737061</v>
      </c>
    </row>
    <row r="11292" spans="1:22" x14ac:dyDescent="0.25">
      <c r="A11292" t="s">
        <v>123</v>
      </c>
      <c r="B11292" t="s">
        <v>131</v>
      </c>
      <c r="C11292" t="s">
        <v>102</v>
      </c>
      <c r="D11292" t="s">
        <v>118</v>
      </c>
      <c r="E11292" t="s">
        <v>88</v>
      </c>
      <c r="F11292" t="s">
        <v>55</v>
      </c>
      <c r="G11292">
        <v>184</v>
      </c>
      <c r="H11292">
        <v>24</v>
      </c>
      <c r="I11292">
        <f>IF(VLOOKUP(Data!$A11292,summermonths, 2, FALSE) = 1, VLOOKUP(Data!$H11292,rateblocks, 2, FALSE), VLOOKUP(Data!H11292, rateblocks,3, FALSE))</f>
        <v>3</v>
      </c>
      <c r="J11292">
        <v>2.6162309646606445</v>
      </c>
      <c r="K11292">
        <v>2.735978364944458</v>
      </c>
      <c r="L11292">
        <v>57.728260040283203</v>
      </c>
      <c r="M11292">
        <v>0.11974721401929855</v>
      </c>
      <c r="N11292">
        <v>0.35536873340606689</v>
      </c>
      <c r="O11292">
        <v>0.12628693878650665</v>
      </c>
      <c r="P11292">
        <v>-0.46478232741355896</v>
      </c>
      <c r="Q11292">
        <v>-0.33567613363265991</v>
      </c>
      <c r="R11292">
        <v>-6.6608332097530365E-2</v>
      </c>
      <c r="S11292">
        <v>0.11974721401929855</v>
      </c>
      <c r="T11292">
        <v>0.30610275268554688</v>
      </c>
      <c r="U11292">
        <v>0.57517057657241821</v>
      </c>
      <c r="V11292">
        <v>0.70427674055099487</v>
      </c>
    </row>
    <row r="11293" spans="1:22" x14ac:dyDescent="0.25">
      <c r="A11293" t="s">
        <v>122</v>
      </c>
      <c r="B11293" t="s">
        <v>131</v>
      </c>
      <c r="C11293" t="s">
        <v>102</v>
      </c>
      <c r="D11293" t="s">
        <v>115</v>
      </c>
      <c r="E11293" t="s">
        <v>88</v>
      </c>
      <c r="F11293" t="s">
        <v>55</v>
      </c>
      <c r="G11293">
        <v>184</v>
      </c>
      <c r="H11293">
        <v>12</v>
      </c>
      <c r="I11293">
        <f>IF(VLOOKUP(Data!$A11293,summermonths, 2, FALSE) = 1, VLOOKUP(Data!$H11293,rateblocks, 2, FALSE), VLOOKUP(Data!H11293, rateblocks,3, FALSE))</f>
        <v>2</v>
      </c>
      <c r="J11293">
        <v>2.6045916080474854</v>
      </c>
      <c r="K11293">
        <v>2.8471794128417969</v>
      </c>
      <c r="L11293">
        <v>57.744564056396484</v>
      </c>
      <c r="M11293">
        <v>0.24258768558502197</v>
      </c>
      <c r="N11293">
        <v>0.36469641327857971</v>
      </c>
      <c r="O11293">
        <v>0.13300347328186035</v>
      </c>
      <c r="P11293">
        <v>-0.3572845458984375</v>
      </c>
      <c r="Q11293">
        <v>-0.2247895747423172</v>
      </c>
      <c r="R11293">
        <v>5.1340699195861816E-2</v>
      </c>
      <c r="S11293">
        <v>0.24258768558502197</v>
      </c>
      <c r="T11293">
        <v>0.43383467197418213</v>
      </c>
      <c r="U11293">
        <v>0.70996493101119995</v>
      </c>
      <c r="V11293">
        <v>0.84245991706848145</v>
      </c>
    </row>
    <row r="11294" spans="1:22" x14ac:dyDescent="0.25">
      <c r="A11294" t="s">
        <v>96</v>
      </c>
      <c r="B11294" t="s">
        <v>131</v>
      </c>
      <c r="C11294" t="s">
        <v>101</v>
      </c>
      <c r="D11294" t="s">
        <v>73</v>
      </c>
      <c r="E11294" t="s">
        <v>88</v>
      </c>
      <c r="F11294" t="s">
        <v>55</v>
      </c>
      <c r="G11294">
        <v>184</v>
      </c>
      <c r="H11294">
        <v>3</v>
      </c>
      <c r="I11294">
        <f>IF(VLOOKUP(Data!$A11294,summermonths, 2, FALSE) = 1, VLOOKUP(Data!$H11294,rateblocks, 2, FALSE), VLOOKUP(Data!H11294, rateblocks,3, FALSE))</f>
        <v>3</v>
      </c>
      <c r="J11294">
        <v>2.3195886611938477</v>
      </c>
      <c r="K11294">
        <v>2.7660067081451416</v>
      </c>
      <c r="L11294">
        <v>63.119071960449219</v>
      </c>
      <c r="M11294">
        <v>0.44641810655593872</v>
      </c>
      <c r="N11294">
        <v>0.29514726996421814</v>
      </c>
      <c r="O11294">
        <v>8.7111912667751312E-2</v>
      </c>
      <c r="P11294">
        <v>-3.9055950939655304E-2</v>
      </c>
      <c r="Q11294">
        <v>6.8171657621860504E-2</v>
      </c>
      <c r="R11294">
        <v>0.29164272546768188</v>
      </c>
      <c r="S11294">
        <v>0.44641810655593872</v>
      </c>
      <c r="T11294">
        <v>0.60119348764419556</v>
      </c>
      <c r="U11294">
        <v>0.82466453313827515</v>
      </c>
      <c r="V11294">
        <v>0.93189215660095215</v>
      </c>
    </row>
    <row r="11295" spans="1:22" x14ac:dyDescent="0.25">
      <c r="A11295" t="s">
        <v>99</v>
      </c>
      <c r="B11295" t="s">
        <v>131</v>
      </c>
      <c r="C11295" t="s">
        <v>101</v>
      </c>
      <c r="D11295" t="s">
        <v>76</v>
      </c>
      <c r="E11295" t="s">
        <v>88</v>
      </c>
      <c r="F11295" t="s">
        <v>55</v>
      </c>
      <c r="G11295">
        <v>184</v>
      </c>
      <c r="H11295">
        <v>3</v>
      </c>
      <c r="I11295">
        <f>IF(VLOOKUP(Data!$A11295,summermonths, 2, FALSE) = 1, VLOOKUP(Data!$H11295,rateblocks, 2, FALSE), VLOOKUP(Data!H11295, rateblocks,3, FALSE))</f>
        <v>3</v>
      </c>
      <c r="J11295">
        <v>2.5640082359313965</v>
      </c>
      <c r="K11295">
        <v>2.839397668838501</v>
      </c>
      <c r="L11295">
        <v>68.419387817382812</v>
      </c>
      <c r="M11295">
        <v>0.2753894031047821</v>
      </c>
      <c r="N11295">
        <v>0.28228890895843506</v>
      </c>
      <c r="O11295">
        <v>7.9687029123306274E-2</v>
      </c>
      <c r="P11295">
        <v>-0.18893453478813171</v>
      </c>
      <c r="Q11295">
        <v>-8.6378388106822968E-2</v>
      </c>
      <c r="R11295">
        <v>0.12735696136951447</v>
      </c>
      <c r="S11295">
        <v>0.2753894031047821</v>
      </c>
      <c r="T11295">
        <v>0.42342185974121094</v>
      </c>
      <c r="U11295">
        <v>0.63715720176696777</v>
      </c>
      <c r="V11295">
        <v>0.73971331119537354</v>
      </c>
    </row>
    <row r="11296" spans="1:22" x14ac:dyDescent="0.25">
      <c r="A11296" t="s">
        <v>97</v>
      </c>
      <c r="B11296" t="s">
        <v>131</v>
      </c>
      <c r="C11296" t="s">
        <v>102</v>
      </c>
      <c r="D11296" t="s">
        <v>80</v>
      </c>
      <c r="E11296" t="s">
        <v>88</v>
      </c>
      <c r="F11296" t="s">
        <v>55</v>
      </c>
      <c r="G11296">
        <v>184</v>
      </c>
      <c r="H11296">
        <v>8</v>
      </c>
      <c r="I11296">
        <f>IF(VLOOKUP(Data!$A11296,summermonths, 2, FALSE) = 1, VLOOKUP(Data!$H11296,rateblocks, 2, FALSE), VLOOKUP(Data!H11296, rateblocks,3, FALSE))</f>
        <v>2</v>
      </c>
      <c r="J11296">
        <v>2.9004580974578857</v>
      </c>
      <c r="K11296">
        <v>2.9140489101409912</v>
      </c>
      <c r="L11296">
        <v>72.86956787109375</v>
      </c>
      <c r="M11296">
        <v>1.3590801507234573E-2</v>
      </c>
      <c r="N11296">
        <v>0.50189799070358276</v>
      </c>
      <c r="O11296">
        <v>0.25190159678459167</v>
      </c>
      <c r="P11296">
        <v>-0.8119579553604126</v>
      </c>
      <c r="Q11296">
        <v>-0.62961733341217041</v>
      </c>
      <c r="R11296">
        <v>-0.24960476160049438</v>
      </c>
      <c r="S11296">
        <v>1.3590801507234573E-2</v>
      </c>
      <c r="T11296">
        <v>0.27678635716438293</v>
      </c>
      <c r="U11296">
        <v>0.65679895877838135</v>
      </c>
      <c r="V11296">
        <v>0.83913952112197876</v>
      </c>
    </row>
    <row r="11297" spans="1:22" x14ac:dyDescent="0.25">
      <c r="A11297" t="s">
        <v>98</v>
      </c>
      <c r="B11297" t="s">
        <v>131</v>
      </c>
      <c r="C11297" t="s">
        <v>102</v>
      </c>
      <c r="D11297" t="s">
        <v>81</v>
      </c>
      <c r="E11297" t="s">
        <v>88</v>
      </c>
      <c r="F11297" t="s">
        <v>55</v>
      </c>
      <c r="G11297">
        <v>184</v>
      </c>
      <c r="H11297">
        <v>14</v>
      </c>
      <c r="I11297">
        <f>IF(VLOOKUP(Data!$A11297,summermonths, 2, FALSE) = 1, VLOOKUP(Data!$H11297,rateblocks, 2, FALSE), VLOOKUP(Data!H11297, rateblocks,3, FALSE))</f>
        <v>1</v>
      </c>
      <c r="J11297">
        <v>4.5160961151123047</v>
      </c>
      <c r="K11297">
        <v>4.1085596084594727</v>
      </c>
      <c r="L11297">
        <v>89.641304016113281</v>
      </c>
      <c r="M11297">
        <v>-0.40753647685050964</v>
      </c>
      <c r="N11297">
        <v>0.62357974052429199</v>
      </c>
      <c r="O11297">
        <v>0.38885170221328735</v>
      </c>
      <c r="P11297">
        <v>-1.4332338571548462</v>
      </c>
      <c r="Q11297">
        <v>-1.2066860198974609</v>
      </c>
      <c r="R11297">
        <v>-0.73454201221466064</v>
      </c>
      <c r="S11297">
        <v>-0.40753647685050964</v>
      </c>
      <c r="T11297">
        <v>-8.0530941486358643E-2</v>
      </c>
      <c r="U11297">
        <v>0.39161312580108643</v>
      </c>
      <c r="V11297">
        <v>0.6181609034538269</v>
      </c>
    </row>
    <row r="11298" spans="1:22" x14ac:dyDescent="0.25">
      <c r="A11298" t="s">
        <v>124</v>
      </c>
      <c r="B11298" t="s">
        <v>131</v>
      </c>
      <c r="C11298" t="s">
        <v>101</v>
      </c>
      <c r="D11298" t="s">
        <v>119</v>
      </c>
      <c r="E11298" t="s">
        <v>88</v>
      </c>
      <c r="F11298" t="s">
        <v>55</v>
      </c>
      <c r="G11298">
        <v>184</v>
      </c>
      <c r="H11298">
        <v>12</v>
      </c>
      <c r="I11298">
        <f>IF(VLOOKUP(Data!$A11298,summermonths, 2, FALSE) = 1, VLOOKUP(Data!$H11298,rateblocks, 2, FALSE), VLOOKUP(Data!H11298, rateblocks,3, FALSE))</f>
        <v>2</v>
      </c>
      <c r="J11298">
        <v>3.244992733001709</v>
      </c>
      <c r="K11298">
        <v>3.1663084030151367</v>
      </c>
      <c r="L11298">
        <v>73.055122375488281</v>
      </c>
      <c r="M11298">
        <v>-7.8684195876121521E-2</v>
      </c>
      <c r="N11298">
        <v>0.16516560316085815</v>
      </c>
      <c r="O11298">
        <v>2.7279676869511604E-2</v>
      </c>
      <c r="P11298">
        <v>-0.35035744309425354</v>
      </c>
      <c r="Q11298">
        <v>-0.29035243391990662</v>
      </c>
      <c r="R11298">
        <v>-0.16529712080955505</v>
      </c>
      <c r="S11298">
        <v>-7.8684195876121521E-2</v>
      </c>
      <c r="T11298">
        <v>7.9287309199571609E-3</v>
      </c>
      <c r="U11298">
        <v>0.13298404216766357</v>
      </c>
      <c r="V11298">
        <v>0.1929890513420105</v>
      </c>
    </row>
    <row r="11299" spans="1:22" x14ac:dyDescent="0.25">
      <c r="A11299" t="s">
        <v>124</v>
      </c>
      <c r="B11299" t="s">
        <v>131</v>
      </c>
      <c r="C11299" t="s">
        <v>101</v>
      </c>
      <c r="D11299" t="s">
        <v>119</v>
      </c>
      <c r="E11299" t="s">
        <v>88</v>
      </c>
      <c r="F11299" t="s">
        <v>55</v>
      </c>
      <c r="G11299">
        <v>184</v>
      </c>
      <c r="H11299">
        <v>24</v>
      </c>
      <c r="I11299">
        <f>IF(VLOOKUP(Data!$A11299,summermonths, 2, FALSE) = 1, VLOOKUP(Data!$H11299,rateblocks, 2, FALSE), VLOOKUP(Data!H11299, rateblocks,3, FALSE))</f>
        <v>3</v>
      </c>
      <c r="J11299">
        <v>2.45139479637146</v>
      </c>
      <c r="K11299">
        <v>2.8161182403564453</v>
      </c>
      <c r="L11299">
        <v>57.577121734619141</v>
      </c>
      <c r="M11299">
        <v>0.36472338438034058</v>
      </c>
      <c r="N11299">
        <v>0.22088257968425751</v>
      </c>
      <c r="O11299">
        <v>4.8789113759994507E-2</v>
      </c>
      <c r="P11299">
        <v>1.4038720401003957E-3</v>
      </c>
      <c r="Q11299">
        <v>8.1650964915752411E-2</v>
      </c>
      <c r="R11299">
        <v>0.24889244139194489</v>
      </c>
      <c r="S11299">
        <v>0.36472338438034058</v>
      </c>
      <c r="T11299">
        <v>0.48055431246757507</v>
      </c>
      <c r="U11299">
        <v>0.64779579639434814</v>
      </c>
      <c r="V11299">
        <v>0.72804290056228638</v>
      </c>
    </row>
    <row r="11300" spans="1:22" x14ac:dyDescent="0.25">
      <c r="A11300" t="s">
        <v>123</v>
      </c>
      <c r="B11300" t="s">
        <v>131</v>
      </c>
      <c r="C11300" t="s">
        <v>102</v>
      </c>
      <c r="D11300" t="s">
        <v>118</v>
      </c>
      <c r="E11300" t="s">
        <v>88</v>
      </c>
      <c r="F11300" t="s">
        <v>55</v>
      </c>
      <c r="G11300">
        <v>184</v>
      </c>
      <c r="H11300">
        <v>6</v>
      </c>
      <c r="I11300">
        <f>IF(VLOOKUP(Data!$A11300,summermonths, 2, FALSE) = 1, VLOOKUP(Data!$H11300,rateblocks, 2, FALSE), VLOOKUP(Data!H11300, rateblocks,3, FALSE))</f>
        <v>3</v>
      </c>
      <c r="J11300">
        <v>2.4085354804992676</v>
      </c>
      <c r="K11300">
        <v>2.5844836235046387</v>
      </c>
      <c r="L11300">
        <v>56.201087951660156</v>
      </c>
      <c r="M11300">
        <v>0.17594817280769348</v>
      </c>
      <c r="N11300">
        <v>0.36446359753608704</v>
      </c>
      <c r="O11300">
        <v>0.13283371925354004</v>
      </c>
      <c r="P11300">
        <v>-0.42354109883308411</v>
      </c>
      <c r="Q11300">
        <v>-0.29113072156906128</v>
      </c>
      <c r="R11300">
        <v>-1.5176724642515182E-2</v>
      </c>
      <c r="S11300">
        <v>0.17594817280769348</v>
      </c>
      <c r="T11300">
        <v>0.36707305908203125</v>
      </c>
      <c r="U11300">
        <v>0.64302706718444824</v>
      </c>
      <c r="V11300">
        <v>0.77543741464614868</v>
      </c>
    </row>
    <row r="11301" spans="1:22" x14ac:dyDescent="0.25">
      <c r="A11301" t="s">
        <v>125</v>
      </c>
      <c r="B11301" t="s">
        <v>131</v>
      </c>
      <c r="C11301" t="s">
        <v>101</v>
      </c>
      <c r="D11301" t="s">
        <v>120</v>
      </c>
      <c r="E11301" t="s">
        <v>88</v>
      </c>
      <c r="F11301" t="s">
        <v>55</v>
      </c>
      <c r="G11301">
        <v>184</v>
      </c>
      <c r="H11301">
        <v>1</v>
      </c>
      <c r="I11301">
        <f>IF(VLOOKUP(Data!$A11301,summermonths, 2, FALSE) = 1, VLOOKUP(Data!$H11301,rateblocks, 2, FALSE), VLOOKUP(Data!H11301, rateblocks,3, FALSE))</f>
        <v>3</v>
      </c>
      <c r="J11301">
        <v>2.7556397914886475</v>
      </c>
      <c r="K11301">
        <v>2.7047126293182373</v>
      </c>
      <c r="L11301">
        <v>57.356719970703125</v>
      </c>
      <c r="M11301">
        <v>-5.0927009433507919E-2</v>
      </c>
      <c r="N11301">
        <v>0.19752515852451324</v>
      </c>
      <c r="O11301">
        <v>3.9016187191009521E-2</v>
      </c>
      <c r="P11301">
        <v>-0.37582698464393616</v>
      </c>
      <c r="Q11301">
        <v>-0.30406567454338074</v>
      </c>
      <c r="R11301">
        <v>-0.15450930595397949</v>
      </c>
      <c r="S11301">
        <v>-5.0927009433507919E-2</v>
      </c>
      <c r="T11301">
        <v>5.2655283361673355E-2</v>
      </c>
      <c r="U11301">
        <v>0.2022116631269455</v>
      </c>
      <c r="V11301">
        <v>0.27397295832633972</v>
      </c>
    </row>
    <row r="11302" spans="1:22" x14ac:dyDescent="0.25">
      <c r="A11302" t="s">
        <v>98</v>
      </c>
      <c r="B11302" t="s">
        <v>131</v>
      </c>
      <c r="C11302" t="s">
        <v>102</v>
      </c>
      <c r="D11302" t="s">
        <v>81</v>
      </c>
      <c r="E11302" t="s">
        <v>88</v>
      </c>
      <c r="F11302" t="s">
        <v>55</v>
      </c>
      <c r="G11302">
        <v>184</v>
      </c>
      <c r="H11302">
        <v>16</v>
      </c>
      <c r="I11302">
        <f>IF(VLOOKUP(Data!$A11302,summermonths, 2, FALSE) = 1, VLOOKUP(Data!$H11302,rateblocks, 2, FALSE), VLOOKUP(Data!H11302, rateblocks,3, FALSE))</f>
        <v>1</v>
      </c>
      <c r="J11302">
        <v>3.6967117786407471</v>
      </c>
      <c r="K11302">
        <v>4.0598640441894531</v>
      </c>
      <c r="L11302">
        <v>90.74456787109375</v>
      </c>
      <c r="M11302">
        <v>0.36315232515335083</v>
      </c>
      <c r="N11302">
        <v>0.76421958208084106</v>
      </c>
      <c r="O11302">
        <v>0.58403158187866211</v>
      </c>
      <c r="P11302">
        <v>-0.89387702941894531</v>
      </c>
      <c r="Q11302">
        <v>-0.61623448133468628</v>
      </c>
      <c r="R11302">
        <v>-3.7604816257953644E-2</v>
      </c>
      <c r="S11302">
        <v>0.36315232515335083</v>
      </c>
      <c r="T11302">
        <v>0.76390945911407471</v>
      </c>
      <c r="U11302">
        <v>1.3425390720367432</v>
      </c>
      <c r="V11302">
        <v>1.620181679725647</v>
      </c>
    </row>
    <row r="11303" spans="1:22" x14ac:dyDescent="0.25">
      <c r="A11303" t="s">
        <v>97</v>
      </c>
      <c r="B11303" t="s">
        <v>131</v>
      </c>
      <c r="C11303" t="s">
        <v>102</v>
      </c>
      <c r="D11303" t="s">
        <v>80</v>
      </c>
      <c r="E11303" t="s">
        <v>88</v>
      </c>
      <c r="F11303" t="s">
        <v>55</v>
      </c>
      <c r="G11303">
        <v>184</v>
      </c>
      <c r="H11303">
        <v>18</v>
      </c>
      <c r="I11303">
        <f>IF(VLOOKUP(Data!$A11303,summermonths, 2, FALSE) = 1, VLOOKUP(Data!$H11303,rateblocks, 2, FALSE), VLOOKUP(Data!H11303, rateblocks,3, FALSE))</f>
        <v>1</v>
      </c>
      <c r="J11303">
        <v>3.9698867797851562</v>
      </c>
      <c r="K11303">
        <v>3.8725271224975586</v>
      </c>
      <c r="L11303">
        <v>76.288040161132812</v>
      </c>
      <c r="M11303">
        <v>-9.7359590232372284E-2</v>
      </c>
      <c r="N11303">
        <v>0.59428304433822632</v>
      </c>
      <c r="O11303">
        <v>0.35317233204841614</v>
      </c>
      <c r="P11303">
        <v>-1.0748682022094727</v>
      </c>
      <c r="Q11303">
        <v>-0.85896396636962891</v>
      </c>
      <c r="R11303">
        <v>-0.4090019166469574</v>
      </c>
      <c r="S11303">
        <v>-9.7359590232372284E-2</v>
      </c>
      <c r="T11303">
        <v>0.21428273618221283</v>
      </c>
      <c r="U11303">
        <v>0.66424477100372314</v>
      </c>
      <c r="V11303">
        <v>0.88014900684356689</v>
      </c>
    </row>
    <row r="11304" spans="1:22" x14ac:dyDescent="0.25">
      <c r="A11304" t="s">
        <v>124</v>
      </c>
      <c r="B11304" t="s">
        <v>131</v>
      </c>
      <c r="C11304" t="s">
        <v>101</v>
      </c>
      <c r="D11304" t="s">
        <v>119</v>
      </c>
      <c r="E11304" t="s">
        <v>88</v>
      </c>
      <c r="F11304" t="s">
        <v>55</v>
      </c>
      <c r="G11304">
        <v>184</v>
      </c>
      <c r="H11304">
        <v>13</v>
      </c>
      <c r="I11304">
        <f>IF(VLOOKUP(Data!$A11304,summermonths, 2, FALSE) = 1, VLOOKUP(Data!$H11304,rateblocks, 2, FALSE), VLOOKUP(Data!H11304, rateblocks,3, FALSE))</f>
        <v>2</v>
      </c>
      <c r="J11304">
        <v>3.2980492115020752</v>
      </c>
      <c r="K11304">
        <v>3.2133207321166992</v>
      </c>
      <c r="L11304">
        <v>74.013717651367187</v>
      </c>
      <c r="M11304">
        <v>-8.4728553891181946E-2</v>
      </c>
      <c r="N11304">
        <v>0.18384627997875214</v>
      </c>
      <c r="O11304">
        <v>3.3799454569816589E-2</v>
      </c>
      <c r="P11304">
        <v>-0.38712877035140991</v>
      </c>
      <c r="Q11304">
        <v>-0.32033702731132507</v>
      </c>
      <c r="R11304">
        <v>-0.18113763630390167</v>
      </c>
      <c r="S11304">
        <v>-8.4728553891181946E-2</v>
      </c>
      <c r="T11304">
        <v>1.1680529452860355E-2</v>
      </c>
      <c r="U11304">
        <v>0.15087993443012238</v>
      </c>
      <c r="V11304">
        <v>0.21767166256904602</v>
      </c>
    </row>
    <row r="11305" spans="1:22" x14ac:dyDescent="0.25">
      <c r="A11305" t="s">
        <v>100</v>
      </c>
      <c r="B11305" t="s">
        <v>131</v>
      </c>
      <c r="C11305" t="s">
        <v>102</v>
      </c>
      <c r="D11305" t="s">
        <v>83</v>
      </c>
      <c r="E11305" t="s">
        <v>88</v>
      </c>
      <c r="F11305" t="s">
        <v>55</v>
      </c>
      <c r="G11305">
        <v>184</v>
      </c>
      <c r="H11305">
        <v>3</v>
      </c>
      <c r="I11305">
        <f>IF(VLOOKUP(Data!$A11305,summermonths, 2, FALSE) = 1, VLOOKUP(Data!$H11305,rateblocks, 2, FALSE), VLOOKUP(Data!H11305, rateblocks,3, FALSE))</f>
        <v>3</v>
      </c>
      <c r="J11305">
        <v>2.6904881000518799</v>
      </c>
      <c r="K11305">
        <v>2.9951629638671875</v>
      </c>
      <c r="L11305">
        <v>73.125</v>
      </c>
      <c r="M11305">
        <v>0.30467483401298523</v>
      </c>
      <c r="N11305">
        <v>0.49889695644378662</v>
      </c>
      <c r="O11305">
        <v>0.24889817833900452</v>
      </c>
      <c r="P11305">
        <v>-0.51593762636184692</v>
      </c>
      <c r="Q11305">
        <v>-0.33468735218048096</v>
      </c>
      <c r="R11305">
        <v>4.3053016066551208E-2</v>
      </c>
      <c r="S11305">
        <v>0.30467483401298523</v>
      </c>
      <c r="T11305">
        <v>0.56629663705825806</v>
      </c>
      <c r="U11305">
        <v>0.94403702020645142</v>
      </c>
      <c r="V11305">
        <v>1.1252872943878174</v>
      </c>
    </row>
    <row r="11306" spans="1:22" x14ac:dyDescent="0.25">
      <c r="A11306" t="s">
        <v>95</v>
      </c>
      <c r="B11306" t="s">
        <v>131</v>
      </c>
      <c r="C11306" t="s">
        <v>102</v>
      </c>
      <c r="D11306" t="s">
        <v>78</v>
      </c>
      <c r="E11306" t="s">
        <v>88</v>
      </c>
      <c r="F11306" t="s">
        <v>55</v>
      </c>
      <c r="G11306">
        <v>184</v>
      </c>
      <c r="H11306">
        <v>13</v>
      </c>
      <c r="I11306">
        <f>IF(VLOOKUP(Data!$A11306,summermonths, 2, FALSE) = 1, VLOOKUP(Data!$H11306,rateblocks, 2, FALSE), VLOOKUP(Data!H11306, rateblocks,3, FALSE))</f>
        <v>1</v>
      </c>
      <c r="J11306">
        <v>4.0531535148620605</v>
      </c>
      <c r="K11306">
        <v>3.7677173614501953</v>
      </c>
      <c r="L11306">
        <v>84.586959838867188</v>
      </c>
      <c r="M11306">
        <v>-0.28543609380722046</v>
      </c>
      <c r="N11306">
        <v>0.54365450143814087</v>
      </c>
      <c r="O11306">
        <v>0.29556021094322205</v>
      </c>
      <c r="P11306">
        <v>-1.1796681880950928</v>
      </c>
      <c r="Q11306">
        <v>-0.98215734958648682</v>
      </c>
      <c r="R11306">
        <v>-0.57052880525588989</v>
      </c>
      <c r="S11306">
        <v>-0.28543609380722046</v>
      </c>
      <c r="T11306">
        <v>-3.4339452395215631E-4</v>
      </c>
      <c r="U11306">
        <v>0.41128519177436829</v>
      </c>
      <c r="V11306">
        <v>0.60879600048065186</v>
      </c>
    </row>
    <row r="11307" spans="1:22" x14ac:dyDescent="0.25">
      <c r="A11307" t="s">
        <v>98</v>
      </c>
      <c r="B11307" t="s">
        <v>131</v>
      </c>
      <c r="C11307" t="s">
        <v>101</v>
      </c>
      <c r="D11307" t="s">
        <v>75</v>
      </c>
      <c r="E11307" t="s">
        <v>88</v>
      </c>
      <c r="F11307" t="s">
        <v>55</v>
      </c>
      <c r="G11307">
        <v>184</v>
      </c>
      <c r="H11307">
        <v>2</v>
      </c>
      <c r="I11307">
        <f>IF(VLOOKUP(Data!$A11307,summermonths, 2, FALSE) = 1, VLOOKUP(Data!$H11307,rateblocks, 2, FALSE), VLOOKUP(Data!H11307, rateblocks,3, FALSE))</f>
        <v>3</v>
      </c>
      <c r="J11307">
        <v>2.8449246883392334</v>
      </c>
      <c r="K11307">
        <v>2.9347200393676758</v>
      </c>
      <c r="L11307">
        <v>68.487503051757813</v>
      </c>
      <c r="M11307">
        <v>8.9795388281345367E-2</v>
      </c>
      <c r="N11307">
        <v>0.35566416382789612</v>
      </c>
      <c r="O11307">
        <v>0.12649700045585632</v>
      </c>
      <c r="P11307">
        <v>-0.49522009491920471</v>
      </c>
      <c r="Q11307">
        <v>-0.36600658297538757</v>
      </c>
      <c r="R11307">
        <v>-9.6715085208415985E-2</v>
      </c>
      <c r="S11307">
        <v>8.9795388281345367E-2</v>
      </c>
      <c r="T11307">
        <v>0.27630585432052612</v>
      </c>
      <c r="U11307">
        <v>0.5455973744392395</v>
      </c>
      <c r="V11307">
        <v>0.67481088638305664</v>
      </c>
    </row>
    <row r="11308" spans="1:22" x14ac:dyDescent="0.25">
      <c r="A11308" t="s">
        <v>123</v>
      </c>
      <c r="B11308" t="s">
        <v>131</v>
      </c>
      <c r="C11308" t="s">
        <v>101</v>
      </c>
      <c r="D11308" t="s">
        <v>113</v>
      </c>
      <c r="E11308" t="s">
        <v>88</v>
      </c>
      <c r="F11308" t="s">
        <v>55</v>
      </c>
      <c r="G11308">
        <v>184</v>
      </c>
      <c r="H11308">
        <v>17</v>
      </c>
      <c r="I11308">
        <f>IF(VLOOKUP(Data!$A11308,summermonths, 2, FALSE) = 1, VLOOKUP(Data!$H11308,rateblocks, 2, FALSE), VLOOKUP(Data!H11308, rateblocks,3, FALSE))</f>
        <v>2</v>
      </c>
      <c r="J11308">
        <v>2.9362692832946777</v>
      </c>
      <c r="K11308">
        <v>3.1121866703033447</v>
      </c>
      <c r="L11308">
        <v>66.104118347167969</v>
      </c>
      <c r="M11308">
        <v>0.17591746151447296</v>
      </c>
      <c r="N11308">
        <v>0.186884805560112</v>
      </c>
      <c r="O11308">
        <v>3.4925930202007294E-2</v>
      </c>
      <c r="P11308">
        <v>-0.13148069381713867</v>
      </c>
      <c r="Q11308">
        <v>-6.3585050404071808E-2</v>
      </c>
      <c r="R11308">
        <v>7.7914975583553314E-2</v>
      </c>
      <c r="S11308">
        <v>0.17591746151447296</v>
      </c>
      <c r="T11308">
        <v>0.27391993999481201</v>
      </c>
      <c r="U11308">
        <v>0.41541996598243713</v>
      </c>
      <c r="V11308">
        <v>0.48331561684608459</v>
      </c>
    </row>
    <row r="11309" spans="1:22" x14ac:dyDescent="0.25">
      <c r="A11309" t="s">
        <v>97</v>
      </c>
      <c r="B11309" t="s">
        <v>131</v>
      </c>
      <c r="C11309" t="s">
        <v>101</v>
      </c>
      <c r="D11309" t="s">
        <v>74</v>
      </c>
      <c r="E11309" t="s">
        <v>88</v>
      </c>
      <c r="F11309" t="s">
        <v>55</v>
      </c>
      <c r="G11309">
        <v>184</v>
      </c>
      <c r="H11309">
        <v>19</v>
      </c>
      <c r="I11309">
        <f>IF(VLOOKUP(Data!$A11309,summermonths, 2, FALSE) = 1, VLOOKUP(Data!$H11309,rateblocks, 2, FALSE), VLOOKUP(Data!H11309, rateblocks,3, FALSE))</f>
        <v>2</v>
      </c>
      <c r="J11309">
        <v>3.5588855743408203</v>
      </c>
      <c r="K11309">
        <v>3.6409027576446533</v>
      </c>
      <c r="L11309">
        <v>72.47802734375</v>
      </c>
      <c r="M11309">
        <v>8.2017004489898682E-2</v>
      </c>
      <c r="N11309">
        <v>0.31228899955749512</v>
      </c>
      <c r="O11309">
        <v>9.752441942691803E-2</v>
      </c>
      <c r="P11309">
        <v>-0.43165269494056702</v>
      </c>
      <c r="Q11309">
        <v>-0.31819745898246765</v>
      </c>
      <c r="R11309">
        <v>-8.174750953912735E-2</v>
      </c>
      <c r="S11309">
        <v>8.2017004489898682E-2</v>
      </c>
      <c r="T11309">
        <v>0.24578151106834412</v>
      </c>
      <c r="U11309">
        <v>0.48223146796226501</v>
      </c>
      <c r="V11309">
        <v>0.59568667411804199</v>
      </c>
    </row>
    <row r="11310" spans="1:22" x14ac:dyDescent="0.25">
      <c r="A11310" t="s">
        <v>124</v>
      </c>
      <c r="B11310" t="s">
        <v>131</v>
      </c>
      <c r="C11310" t="s">
        <v>101</v>
      </c>
      <c r="D11310" t="s">
        <v>119</v>
      </c>
      <c r="E11310" t="s">
        <v>88</v>
      </c>
      <c r="F11310" t="s">
        <v>55</v>
      </c>
      <c r="G11310">
        <v>184</v>
      </c>
      <c r="H11310">
        <v>17</v>
      </c>
      <c r="I11310">
        <f>IF(VLOOKUP(Data!$A11310,summermonths, 2, FALSE) = 1, VLOOKUP(Data!$H11310,rateblocks, 2, FALSE), VLOOKUP(Data!H11310, rateblocks,3, FALSE))</f>
        <v>2</v>
      </c>
      <c r="J11310">
        <v>3.052842378616333</v>
      </c>
      <c r="K11310">
        <v>3.1446430683135986</v>
      </c>
      <c r="L11310">
        <v>71.488357543945313</v>
      </c>
      <c r="M11310">
        <v>9.1800674796104431E-2</v>
      </c>
      <c r="N11310">
        <v>0.1954689621925354</v>
      </c>
      <c r="O11310">
        <v>3.8208115845918655E-2</v>
      </c>
      <c r="P11310">
        <v>-0.22971715033054352</v>
      </c>
      <c r="Q11310">
        <v>-0.15870288014411926</v>
      </c>
      <c r="R11310">
        <v>-1.0703349485993385E-2</v>
      </c>
      <c r="S11310">
        <v>9.1800674796104431E-2</v>
      </c>
      <c r="T11310">
        <v>0.1943047046661377</v>
      </c>
      <c r="U11310">
        <v>0.34230422973632813</v>
      </c>
      <c r="V11310">
        <v>0.41331851482391357</v>
      </c>
    </row>
    <row r="11311" spans="1:22" x14ac:dyDescent="0.25">
      <c r="A11311" t="s">
        <v>97</v>
      </c>
      <c r="B11311" t="s">
        <v>131</v>
      </c>
      <c r="C11311" t="s">
        <v>102</v>
      </c>
      <c r="D11311" t="s">
        <v>80</v>
      </c>
      <c r="E11311" t="s">
        <v>88</v>
      </c>
      <c r="F11311" t="s">
        <v>55</v>
      </c>
      <c r="G11311">
        <v>184</v>
      </c>
      <c r="H11311">
        <v>13</v>
      </c>
      <c r="I11311">
        <f>IF(VLOOKUP(Data!$A11311,summermonths, 2, FALSE) = 1, VLOOKUP(Data!$H11311,rateblocks, 2, FALSE), VLOOKUP(Data!H11311, rateblocks,3, FALSE))</f>
        <v>1</v>
      </c>
      <c r="J11311">
        <v>3.9420871734619141</v>
      </c>
      <c r="K11311">
        <v>4.0109238624572754</v>
      </c>
      <c r="L11311">
        <v>80.027175903320313</v>
      </c>
      <c r="M11311">
        <v>6.8836793303489685E-2</v>
      </c>
      <c r="N11311">
        <v>0.50767385959625244</v>
      </c>
      <c r="O11311">
        <v>0.25773274898529053</v>
      </c>
      <c r="P11311">
        <v>-0.76621240377426147</v>
      </c>
      <c r="Q11311">
        <v>-0.58177345991134644</v>
      </c>
      <c r="R11311">
        <v>-0.19738763570785522</v>
      </c>
      <c r="S11311">
        <v>6.8836793303489685E-2</v>
      </c>
      <c r="T11311">
        <v>0.33506122231483459</v>
      </c>
      <c r="U11311">
        <v>0.71944701671600342</v>
      </c>
      <c r="V11311">
        <v>0.90388596057891846</v>
      </c>
    </row>
    <row r="11312" spans="1:22" x14ac:dyDescent="0.25">
      <c r="A11312" t="s">
        <v>123</v>
      </c>
      <c r="B11312" t="s">
        <v>131</v>
      </c>
      <c r="C11312" t="s">
        <v>102</v>
      </c>
      <c r="D11312" t="s">
        <v>118</v>
      </c>
      <c r="E11312" t="s">
        <v>88</v>
      </c>
      <c r="F11312" t="s">
        <v>55</v>
      </c>
      <c r="G11312">
        <v>184</v>
      </c>
      <c r="H11312">
        <v>10</v>
      </c>
      <c r="I11312">
        <f>IF(VLOOKUP(Data!$A11312,summermonths, 2, FALSE) = 1, VLOOKUP(Data!$H11312,rateblocks, 2, FALSE), VLOOKUP(Data!H11312, rateblocks,3, FALSE))</f>
        <v>2</v>
      </c>
      <c r="J11312">
        <v>2.818645715713501</v>
      </c>
      <c r="K11312">
        <v>3.1847283840179443</v>
      </c>
      <c r="L11312">
        <v>77.771736145019531</v>
      </c>
      <c r="M11312">
        <v>0.36608248949050903</v>
      </c>
      <c r="N11312">
        <v>0.3966754674911499</v>
      </c>
      <c r="O11312">
        <v>0.15735141932964325</v>
      </c>
      <c r="P11312">
        <v>-0.28639060258865356</v>
      </c>
      <c r="Q11312">
        <v>-0.14227758347988129</v>
      </c>
      <c r="R11312">
        <v>0.15806567668914795</v>
      </c>
      <c r="S11312">
        <v>0.36608248949050903</v>
      </c>
      <c r="T11312">
        <v>0.57409930229187012</v>
      </c>
      <c r="U11312">
        <v>0.87444257736206055</v>
      </c>
      <c r="V11312">
        <v>1.0185555219650269</v>
      </c>
    </row>
    <row r="11313" spans="1:22" x14ac:dyDescent="0.25">
      <c r="A11313" t="s">
        <v>96</v>
      </c>
      <c r="B11313" t="s">
        <v>131</v>
      </c>
      <c r="C11313" t="s">
        <v>101</v>
      </c>
      <c r="D11313" t="s">
        <v>73</v>
      </c>
      <c r="E11313" t="s">
        <v>88</v>
      </c>
      <c r="F11313" t="s">
        <v>55</v>
      </c>
      <c r="G11313">
        <v>184</v>
      </c>
      <c r="H11313">
        <v>17</v>
      </c>
      <c r="I11313">
        <f>IF(VLOOKUP(Data!$A11313,summermonths, 2, FALSE) = 1, VLOOKUP(Data!$H11313,rateblocks, 2, FALSE), VLOOKUP(Data!H11313, rateblocks,3, FALSE))</f>
        <v>1</v>
      </c>
      <c r="J11313">
        <v>3.471588134765625</v>
      </c>
      <c r="K11313">
        <v>3.4653644561767578</v>
      </c>
      <c r="L11313">
        <v>73.942192077636719</v>
      </c>
      <c r="M11313">
        <v>-6.2236906960606575E-3</v>
      </c>
      <c r="N11313">
        <v>0.26454111933708191</v>
      </c>
      <c r="O11313">
        <v>6.9982007145881653E-2</v>
      </c>
      <c r="P11313">
        <v>-0.44135510921478271</v>
      </c>
      <c r="Q11313">
        <v>-0.34524676203727722</v>
      </c>
      <c r="R11313">
        <v>-0.14494918286800385</v>
      </c>
      <c r="S11313">
        <v>-6.2236906960606575E-3</v>
      </c>
      <c r="T11313">
        <v>0.13250181078910828</v>
      </c>
      <c r="U11313">
        <v>0.33279940485954285</v>
      </c>
      <c r="V11313">
        <v>0.42890772223472595</v>
      </c>
    </row>
    <row r="11314" spans="1:22" x14ac:dyDescent="0.25">
      <c r="A11314" t="s">
        <v>125</v>
      </c>
      <c r="B11314" t="s">
        <v>131</v>
      </c>
      <c r="C11314" t="s">
        <v>101</v>
      </c>
      <c r="D11314" t="s">
        <v>120</v>
      </c>
      <c r="E11314" t="s">
        <v>88</v>
      </c>
      <c r="F11314" t="s">
        <v>55</v>
      </c>
      <c r="G11314">
        <v>184</v>
      </c>
      <c r="H11314">
        <v>16</v>
      </c>
      <c r="I11314">
        <f>IF(VLOOKUP(Data!$A11314,summermonths, 2, FALSE) = 1, VLOOKUP(Data!$H11314,rateblocks, 2, FALSE), VLOOKUP(Data!H11314, rateblocks,3, FALSE))</f>
        <v>2</v>
      </c>
      <c r="J11314">
        <v>3.3664610385894775</v>
      </c>
      <c r="K11314">
        <v>3.1855409145355225</v>
      </c>
      <c r="L11314">
        <v>71.500495910644531</v>
      </c>
      <c r="M11314">
        <v>-0.18091998994350433</v>
      </c>
      <c r="N11314">
        <v>0.15261748433113098</v>
      </c>
      <c r="O11314">
        <v>2.3292096331715584E-2</v>
      </c>
      <c r="P11314">
        <v>-0.43195340037345886</v>
      </c>
      <c r="Q11314">
        <v>-0.37650716304779053</v>
      </c>
      <c r="R11314">
        <v>-0.26095268130302429</v>
      </c>
      <c r="S11314">
        <v>-0.18091998994350433</v>
      </c>
      <c r="T11314">
        <v>-0.10088730603456497</v>
      </c>
      <c r="U11314">
        <v>1.4667185954749584E-2</v>
      </c>
      <c r="V11314">
        <v>7.0113435387611389E-2</v>
      </c>
    </row>
    <row r="11315" spans="1:22" x14ac:dyDescent="0.25">
      <c r="A11315" t="s">
        <v>98</v>
      </c>
      <c r="B11315" t="s">
        <v>131</v>
      </c>
      <c r="C11315" t="s">
        <v>101</v>
      </c>
      <c r="D11315" t="s">
        <v>75</v>
      </c>
      <c r="E11315" t="s">
        <v>88</v>
      </c>
      <c r="F11315" t="s">
        <v>55</v>
      </c>
      <c r="G11315">
        <v>184</v>
      </c>
      <c r="H11315">
        <v>19</v>
      </c>
      <c r="I11315">
        <f>IF(VLOOKUP(Data!$A11315,summermonths, 2, FALSE) = 1, VLOOKUP(Data!$H11315,rateblocks, 2, FALSE), VLOOKUP(Data!H11315, rateblocks,3, FALSE))</f>
        <v>2</v>
      </c>
      <c r="J11315">
        <v>4.0694308280944824</v>
      </c>
      <c r="K11315">
        <v>3.7555122375488281</v>
      </c>
      <c r="L11315">
        <v>75.657333374023438</v>
      </c>
      <c r="M11315">
        <v>-0.31391838192939758</v>
      </c>
      <c r="N11315">
        <v>0.34715190529823303</v>
      </c>
      <c r="O11315">
        <v>0.12051444500684738</v>
      </c>
      <c r="P11315">
        <v>-0.88493245840072632</v>
      </c>
      <c r="Q11315">
        <v>-0.75881147384643555</v>
      </c>
      <c r="R11315">
        <v>-0.49596503376960754</v>
      </c>
      <c r="S11315">
        <v>-0.31391838192939758</v>
      </c>
      <c r="T11315">
        <v>-0.13187174499034882</v>
      </c>
      <c r="U11315">
        <v>0.13097468018531799</v>
      </c>
      <c r="V11315">
        <v>0.25709569454193115</v>
      </c>
    </row>
    <row r="11316" spans="1:22" x14ac:dyDescent="0.25">
      <c r="A11316" t="s">
        <v>96</v>
      </c>
      <c r="B11316" t="s">
        <v>131</v>
      </c>
      <c r="C11316" t="s">
        <v>102</v>
      </c>
      <c r="D11316" t="s">
        <v>79</v>
      </c>
      <c r="E11316" t="s">
        <v>88</v>
      </c>
      <c r="F11316" t="s">
        <v>55</v>
      </c>
      <c r="G11316">
        <v>184</v>
      </c>
      <c r="H11316">
        <v>11</v>
      </c>
      <c r="I11316">
        <f>IF(VLOOKUP(Data!$A11316,summermonths, 2, FALSE) = 1, VLOOKUP(Data!$H11316,rateblocks, 2, FALSE), VLOOKUP(Data!H11316, rateblocks,3, FALSE))</f>
        <v>2</v>
      </c>
      <c r="J11316">
        <v>3.7711706161499023</v>
      </c>
      <c r="K11316">
        <v>3.7719020843505859</v>
      </c>
      <c r="L11316">
        <v>80.918479919433594</v>
      </c>
      <c r="M11316">
        <v>7.3161855107173324E-4</v>
      </c>
      <c r="N11316">
        <v>0.49570548534393311</v>
      </c>
      <c r="O11316">
        <v>0.24572393298149109</v>
      </c>
      <c r="P11316">
        <v>-0.81463134288787842</v>
      </c>
      <c r="Q11316">
        <v>-0.63454049825668335</v>
      </c>
      <c r="R11316">
        <v>-0.25921660661697388</v>
      </c>
      <c r="S11316">
        <v>7.3161855107173324E-4</v>
      </c>
      <c r="T11316">
        <v>0.26067984104156494</v>
      </c>
      <c r="U11316">
        <v>0.63600373268127441</v>
      </c>
      <c r="V11316">
        <v>0.81609457731246948</v>
      </c>
    </row>
    <row r="11317" spans="1:22" x14ac:dyDescent="0.25">
      <c r="A11317" t="s">
        <v>96</v>
      </c>
      <c r="B11317" t="s">
        <v>131</v>
      </c>
      <c r="C11317" t="s">
        <v>101</v>
      </c>
      <c r="D11317" t="s">
        <v>73</v>
      </c>
      <c r="E11317" t="s">
        <v>88</v>
      </c>
      <c r="F11317" t="s">
        <v>55</v>
      </c>
      <c r="G11317">
        <v>184</v>
      </c>
      <c r="H11317">
        <v>21</v>
      </c>
      <c r="I11317">
        <f>IF(VLOOKUP(Data!$A11317,summermonths, 2, FALSE) = 1, VLOOKUP(Data!$H11317,rateblocks, 2, FALSE), VLOOKUP(Data!H11317, rateblocks,3, FALSE))</f>
        <v>2</v>
      </c>
      <c r="J11317">
        <v>3.6632189750671387</v>
      </c>
      <c r="K11317">
        <v>3.7674975395202637</v>
      </c>
      <c r="L11317">
        <v>66.269271850585938</v>
      </c>
      <c r="M11317">
        <v>0.10427851229906082</v>
      </c>
      <c r="N11317">
        <v>0.29328608512878418</v>
      </c>
      <c r="O11317">
        <v>8.6016729474067688E-2</v>
      </c>
      <c r="P11317">
        <v>-0.37813416123390198</v>
      </c>
      <c r="Q11317">
        <v>-0.27158272266387939</v>
      </c>
      <c r="R11317">
        <v>-4.9520861357450485E-2</v>
      </c>
      <c r="S11317">
        <v>0.10427851229906082</v>
      </c>
      <c r="T11317">
        <v>0.25807788968086243</v>
      </c>
      <c r="U11317">
        <v>0.48013976216316223</v>
      </c>
      <c r="V11317">
        <v>0.58669120073318481</v>
      </c>
    </row>
    <row r="11318" spans="1:22" x14ac:dyDescent="0.25">
      <c r="A11318" t="s">
        <v>96</v>
      </c>
      <c r="B11318" t="s">
        <v>131</v>
      </c>
      <c r="C11318" t="s">
        <v>101</v>
      </c>
      <c r="D11318" t="s">
        <v>73</v>
      </c>
      <c r="E11318" t="s">
        <v>88</v>
      </c>
      <c r="F11318" t="s">
        <v>55</v>
      </c>
      <c r="G11318">
        <v>184</v>
      </c>
      <c r="H11318">
        <v>7</v>
      </c>
      <c r="I11318">
        <f>IF(VLOOKUP(Data!$A11318,summermonths, 2, FALSE) = 1, VLOOKUP(Data!$H11318,rateblocks, 2, FALSE), VLOOKUP(Data!H11318, rateblocks,3, FALSE))</f>
        <v>2</v>
      </c>
      <c r="J11318">
        <v>2.0231697559356689</v>
      </c>
      <c r="K11318">
        <v>2.5429966449737549</v>
      </c>
      <c r="L11318">
        <v>63.686016082763672</v>
      </c>
      <c r="M11318">
        <v>0.51982676982879639</v>
      </c>
      <c r="N11318">
        <v>0.28518235683441162</v>
      </c>
      <c r="O11318">
        <v>8.1328973174095154E-2</v>
      </c>
      <c r="P11318">
        <v>5.0743535161018372E-2</v>
      </c>
      <c r="Q11318">
        <v>0.1543508768081665</v>
      </c>
      <c r="R11318">
        <v>0.37027698755264282</v>
      </c>
      <c r="S11318">
        <v>0.51982676982879639</v>
      </c>
      <c r="T11318">
        <v>0.66937655210494995</v>
      </c>
      <c r="U11318">
        <v>0.88530266284942627</v>
      </c>
      <c r="V11318">
        <v>0.9889100193977356</v>
      </c>
    </row>
    <row r="11319" spans="1:22" x14ac:dyDescent="0.25">
      <c r="A11319" t="s">
        <v>95</v>
      </c>
      <c r="B11319" t="s">
        <v>131</v>
      </c>
      <c r="C11319" t="s">
        <v>102</v>
      </c>
      <c r="D11319" t="s">
        <v>78</v>
      </c>
      <c r="E11319" t="s">
        <v>88</v>
      </c>
      <c r="F11319" t="s">
        <v>55</v>
      </c>
      <c r="G11319">
        <v>184</v>
      </c>
      <c r="H11319">
        <v>18</v>
      </c>
      <c r="I11319">
        <f>IF(VLOOKUP(Data!$A11319,summermonths, 2, FALSE) = 1, VLOOKUP(Data!$H11319,rateblocks, 2, FALSE), VLOOKUP(Data!H11319, rateblocks,3, FALSE))</f>
        <v>1</v>
      </c>
      <c r="J11319">
        <v>3.8249344825744629</v>
      </c>
      <c r="K11319">
        <v>3.7041575908660889</v>
      </c>
      <c r="L11319">
        <v>75.896736145019531</v>
      </c>
      <c r="M11319">
        <v>-0.12077691406011581</v>
      </c>
      <c r="N11319">
        <v>0.60703456401824951</v>
      </c>
      <c r="O11319">
        <v>0.36849096417427063</v>
      </c>
      <c r="P11319">
        <v>-1.1192599534988403</v>
      </c>
      <c r="Q11319">
        <v>-0.89872300624847412</v>
      </c>
      <c r="R11319">
        <v>-0.43910613656044006</v>
      </c>
      <c r="S11319">
        <v>-0.12077691406011581</v>
      </c>
      <c r="T11319">
        <v>0.19755232334136963</v>
      </c>
      <c r="U11319">
        <v>0.6571691632270813</v>
      </c>
      <c r="V11319">
        <v>0.87770611047744751</v>
      </c>
    </row>
    <row r="11320" spans="1:22" x14ac:dyDescent="0.25">
      <c r="A11320" t="s">
        <v>95</v>
      </c>
      <c r="B11320" t="s">
        <v>131</v>
      </c>
      <c r="C11320" t="s">
        <v>102</v>
      </c>
      <c r="D11320" t="s">
        <v>78</v>
      </c>
      <c r="E11320" t="s">
        <v>88</v>
      </c>
      <c r="F11320" t="s">
        <v>55</v>
      </c>
      <c r="G11320">
        <v>184</v>
      </c>
      <c r="H11320">
        <v>20</v>
      </c>
      <c r="I11320">
        <f>IF(VLOOKUP(Data!$A11320,summermonths, 2, FALSE) = 1, VLOOKUP(Data!$H11320,rateblocks, 2, FALSE), VLOOKUP(Data!H11320, rateblocks,3, FALSE))</f>
        <v>2</v>
      </c>
      <c r="J11320">
        <v>3.5105421543121338</v>
      </c>
      <c r="K11320">
        <v>4.0766034126281738</v>
      </c>
      <c r="L11320">
        <v>69.304344177246094</v>
      </c>
      <c r="M11320">
        <v>0.56606113910675049</v>
      </c>
      <c r="N11320">
        <v>0.75321459770202637</v>
      </c>
      <c r="O11320">
        <v>0.56733220815658569</v>
      </c>
      <c r="P11320">
        <v>-0.67286664247512817</v>
      </c>
      <c r="Q11320">
        <v>-0.39922219514846802</v>
      </c>
      <c r="R11320">
        <v>0.17107501626014709</v>
      </c>
      <c r="S11320">
        <v>0.56606113910675049</v>
      </c>
      <c r="T11320">
        <v>0.96104723215103149</v>
      </c>
      <c r="U11320">
        <v>1.5313445329666138</v>
      </c>
      <c r="V11320">
        <v>1.8049888610839844</v>
      </c>
    </row>
    <row r="11321" spans="1:22" x14ac:dyDescent="0.25">
      <c r="A11321" t="s">
        <v>99</v>
      </c>
      <c r="B11321" t="s">
        <v>131</v>
      </c>
      <c r="C11321" t="s">
        <v>102</v>
      </c>
      <c r="D11321" t="s">
        <v>82</v>
      </c>
      <c r="E11321" t="s">
        <v>88</v>
      </c>
      <c r="F11321" t="s">
        <v>55</v>
      </c>
      <c r="G11321">
        <v>184</v>
      </c>
      <c r="H11321">
        <v>4</v>
      </c>
      <c r="I11321">
        <f>IF(VLOOKUP(Data!$A11321,summermonths, 2, FALSE) = 1, VLOOKUP(Data!$H11321,rateblocks, 2, FALSE), VLOOKUP(Data!H11321, rateblocks,3, FALSE))</f>
        <v>3</v>
      </c>
      <c r="J11321">
        <v>2.5124988555908203</v>
      </c>
      <c r="K11321">
        <v>2.9857337474822998</v>
      </c>
      <c r="L11321">
        <v>72.777175903320313</v>
      </c>
      <c r="M11321">
        <v>0.47323474287986755</v>
      </c>
      <c r="N11321">
        <v>0.4606853723526001</v>
      </c>
      <c r="O11321">
        <v>0.21223101019859314</v>
      </c>
      <c r="P11321">
        <v>-0.28452527523040771</v>
      </c>
      <c r="Q11321">
        <v>-0.11715731769800186</v>
      </c>
      <c r="R11321">
        <v>0.23165109753608704</v>
      </c>
      <c r="S11321">
        <v>0.47323474287986755</v>
      </c>
      <c r="T11321">
        <v>0.71481841802597046</v>
      </c>
      <c r="U11321">
        <v>1.063626766204834</v>
      </c>
      <c r="V11321">
        <v>1.230994701385498</v>
      </c>
    </row>
    <row r="11322" spans="1:22" x14ac:dyDescent="0.25">
      <c r="A11322" t="s">
        <v>123</v>
      </c>
      <c r="B11322" t="s">
        <v>131</v>
      </c>
      <c r="C11322" t="s">
        <v>102</v>
      </c>
      <c r="D11322" t="s">
        <v>118</v>
      </c>
      <c r="E11322" t="s">
        <v>88</v>
      </c>
      <c r="F11322" t="s">
        <v>55</v>
      </c>
      <c r="G11322">
        <v>184</v>
      </c>
      <c r="H11322">
        <v>12</v>
      </c>
      <c r="I11322">
        <f>IF(VLOOKUP(Data!$A11322,summermonths, 2, FALSE) = 1, VLOOKUP(Data!$H11322,rateblocks, 2, FALSE), VLOOKUP(Data!H11322, rateblocks,3, FALSE))</f>
        <v>2</v>
      </c>
      <c r="J11322">
        <v>3.1595611572265625</v>
      </c>
      <c r="K11322">
        <v>3.3456249237060547</v>
      </c>
      <c r="L11322">
        <v>82.456520080566406</v>
      </c>
      <c r="M11322">
        <v>0.1860637366771698</v>
      </c>
      <c r="N11322">
        <v>0.3226485550403595</v>
      </c>
      <c r="O11322">
        <v>0.10410209000110626</v>
      </c>
      <c r="P11322">
        <v>-0.3446459174156189</v>
      </c>
      <c r="Q11322">
        <v>-0.22742702066898346</v>
      </c>
      <c r="R11322">
        <v>1.6866669058799744E-2</v>
      </c>
      <c r="S11322">
        <v>0.1860637366771698</v>
      </c>
      <c r="T11322">
        <v>0.35526081919670105</v>
      </c>
      <c r="U11322">
        <v>0.59955447912216187</v>
      </c>
      <c r="V11322">
        <v>0.7167733907699585</v>
      </c>
    </row>
    <row r="11323" spans="1:22" x14ac:dyDescent="0.25">
      <c r="A11323" t="s">
        <v>122</v>
      </c>
      <c r="B11323" t="s">
        <v>131</v>
      </c>
      <c r="C11323" t="s">
        <v>102</v>
      </c>
      <c r="D11323" t="s">
        <v>115</v>
      </c>
      <c r="E11323" t="s">
        <v>88</v>
      </c>
      <c r="F11323" t="s">
        <v>55</v>
      </c>
      <c r="G11323">
        <v>184</v>
      </c>
      <c r="H11323">
        <v>24</v>
      </c>
      <c r="I11323">
        <f>IF(VLOOKUP(Data!$A11323,summermonths, 2, FALSE) = 1, VLOOKUP(Data!$H11323,rateblocks, 2, FALSE), VLOOKUP(Data!H11323, rateblocks,3, FALSE))</f>
        <v>3</v>
      </c>
      <c r="J11323">
        <v>2.1906907558441162</v>
      </c>
      <c r="K11323">
        <v>2.7940108776092529</v>
      </c>
      <c r="L11323">
        <v>43.054347991943359</v>
      </c>
      <c r="M11323">
        <v>0.60332018136978149</v>
      </c>
      <c r="N11323">
        <v>0.4645247757434845</v>
      </c>
      <c r="O11323">
        <v>0.21578326821327209</v>
      </c>
      <c r="P11323">
        <v>-0.16075508296489716</v>
      </c>
      <c r="Q11323">
        <v>8.0077275633811951E-3</v>
      </c>
      <c r="R11323">
        <v>0.35972315073013306</v>
      </c>
      <c r="S11323">
        <v>0.60332018136978149</v>
      </c>
      <c r="T11323">
        <v>0.84691721200942993</v>
      </c>
      <c r="U11323">
        <v>1.1986325979232788</v>
      </c>
      <c r="V11323">
        <v>1.3673954010009766</v>
      </c>
    </row>
    <row r="11324" spans="1:22" x14ac:dyDescent="0.25">
      <c r="A11324" t="s">
        <v>123</v>
      </c>
      <c r="B11324" t="s">
        <v>131</v>
      </c>
      <c r="C11324" t="s">
        <v>101</v>
      </c>
      <c r="D11324" t="s">
        <v>113</v>
      </c>
      <c r="E11324" t="s">
        <v>88</v>
      </c>
      <c r="F11324" t="s">
        <v>55</v>
      </c>
      <c r="G11324">
        <v>184</v>
      </c>
      <c r="H11324">
        <v>14</v>
      </c>
      <c r="I11324">
        <f>IF(VLOOKUP(Data!$A11324,summermonths, 2, FALSE) = 1, VLOOKUP(Data!$H11324,rateblocks, 2, FALSE), VLOOKUP(Data!H11324, rateblocks,3, FALSE))</f>
        <v>2</v>
      </c>
      <c r="J11324">
        <v>2.9804584980010986</v>
      </c>
      <c r="K11324">
        <v>3.2264974117279053</v>
      </c>
      <c r="L11324">
        <v>71.088676452636719</v>
      </c>
      <c r="M11324">
        <v>0.2460390031337738</v>
      </c>
      <c r="N11324">
        <v>0.20829823613166809</v>
      </c>
      <c r="O11324">
        <v>4.3388154357671738E-2</v>
      </c>
      <c r="P11324">
        <v>-9.6581108868122101E-2</v>
      </c>
      <c r="Q11324">
        <v>-2.0905926823616028E-2</v>
      </c>
      <c r="R11324">
        <v>0.13680730760097504</v>
      </c>
      <c r="S11324">
        <v>0.2460390031337738</v>
      </c>
      <c r="T11324">
        <v>0.35527071356773376</v>
      </c>
      <c r="U11324">
        <v>0.51298391819000244</v>
      </c>
      <c r="V11324">
        <v>0.58865910768508911</v>
      </c>
    </row>
    <row r="11325" spans="1:22" x14ac:dyDescent="0.25">
      <c r="A11325" t="s">
        <v>123</v>
      </c>
      <c r="B11325" t="s">
        <v>131</v>
      </c>
      <c r="C11325" t="s">
        <v>101</v>
      </c>
      <c r="D11325" t="s">
        <v>113</v>
      </c>
      <c r="E11325" t="s">
        <v>88</v>
      </c>
      <c r="F11325" t="s">
        <v>55</v>
      </c>
      <c r="G11325">
        <v>184</v>
      </c>
      <c r="H11325">
        <v>13</v>
      </c>
      <c r="I11325">
        <f>IF(VLOOKUP(Data!$A11325,summermonths, 2, FALSE) = 1, VLOOKUP(Data!$H11325,rateblocks, 2, FALSE), VLOOKUP(Data!H11325, rateblocks,3, FALSE))</f>
        <v>2</v>
      </c>
      <c r="J11325">
        <v>3.0326194763183594</v>
      </c>
      <c r="K11325">
        <v>3.2334825992584229</v>
      </c>
      <c r="L11325">
        <v>71.420768737792969</v>
      </c>
      <c r="M11325">
        <v>0.20086318254470825</v>
      </c>
      <c r="N11325">
        <v>0.19423039257526398</v>
      </c>
      <c r="O11325">
        <v>3.7725444883108139E-2</v>
      </c>
      <c r="P11325">
        <v>-0.11861738562583923</v>
      </c>
      <c r="Q11325">
        <v>-4.8053082078695297E-2</v>
      </c>
      <c r="R11325">
        <v>9.9008664488792419E-2</v>
      </c>
      <c r="S11325">
        <v>0.20086318254470825</v>
      </c>
      <c r="T11325">
        <v>0.30271768569946289</v>
      </c>
      <c r="U11325">
        <v>0.4497794508934021</v>
      </c>
      <c r="V11325">
        <v>0.52034372091293335</v>
      </c>
    </row>
    <row r="11326" spans="1:22" x14ac:dyDescent="0.25">
      <c r="A11326" t="s">
        <v>98</v>
      </c>
      <c r="B11326" t="s">
        <v>131</v>
      </c>
      <c r="C11326" t="s">
        <v>101</v>
      </c>
      <c r="D11326" t="s">
        <v>75</v>
      </c>
      <c r="E11326" t="s">
        <v>88</v>
      </c>
      <c r="F11326" t="s">
        <v>55</v>
      </c>
      <c r="G11326">
        <v>184</v>
      </c>
      <c r="H11326">
        <v>9</v>
      </c>
      <c r="I11326">
        <f>IF(VLOOKUP(Data!$A11326,summermonths, 2, FALSE) = 1, VLOOKUP(Data!$H11326,rateblocks, 2, FALSE), VLOOKUP(Data!H11326, rateblocks,3, FALSE))</f>
        <v>2</v>
      </c>
      <c r="J11326">
        <v>3.4106402397155762</v>
      </c>
      <c r="K11326">
        <v>2.9980666637420654</v>
      </c>
      <c r="L11326">
        <v>73.188041687011719</v>
      </c>
      <c r="M11326">
        <v>-0.41257369518280029</v>
      </c>
      <c r="N11326">
        <v>0.3318307101726532</v>
      </c>
      <c r="O11326">
        <v>0.11011161655187607</v>
      </c>
      <c r="P11326">
        <v>-0.95838665962219238</v>
      </c>
      <c r="Q11326">
        <v>-0.83783185482025146</v>
      </c>
      <c r="R11326">
        <v>-0.5865858793258667</v>
      </c>
      <c r="S11326">
        <v>-0.41257369518280029</v>
      </c>
      <c r="T11326">
        <v>-0.23856149613857269</v>
      </c>
      <c r="U11326">
        <v>1.2684470973908901E-2</v>
      </c>
      <c r="V11326">
        <v>0.1332392543554306</v>
      </c>
    </row>
    <row r="11327" spans="1:22" x14ac:dyDescent="0.25">
      <c r="A11327" t="s">
        <v>124</v>
      </c>
      <c r="B11327" t="s">
        <v>131</v>
      </c>
      <c r="C11327" t="s">
        <v>102</v>
      </c>
      <c r="D11327" t="s">
        <v>114</v>
      </c>
      <c r="E11327" t="s">
        <v>88</v>
      </c>
      <c r="F11327" t="s">
        <v>55</v>
      </c>
      <c r="G11327">
        <v>184</v>
      </c>
      <c r="H11327">
        <v>13</v>
      </c>
      <c r="I11327">
        <f>IF(VLOOKUP(Data!$A11327,summermonths, 2, FALSE) = 1, VLOOKUP(Data!$H11327,rateblocks, 2, FALSE), VLOOKUP(Data!H11327, rateblocks,3, FALSE))</f>
        <v>2</v>
      </c>
      <c r="J11327">
        <v>3.4119060039520264</v>
      </c>
      <c r="K11327">
        <v>3.4487500190734863</v>
      </c>
      <c r="L11327">
        <v>87.489128112792969</v>
      </c>
      <c r="M11327">
        <v>3.6843951791524887E-2</v>
      </c>
      <c r="N11327">
        <v>0.43063858151435852</v>
      </c>
      <c r="O11327">
        <v>0.18544958531856537</v>
      </c>
      <c r="P11327">
        <v>-0.67149347066879272</v>
      </c>
      <c r="Q11327">
        <v>-0.51504158973693848</v>
      </c>
      <c r="R11327">
        <v>-0.18898314237594604</v>
      </c>
      <c r="S11327">
        <v>3.6843951791524887E-2</v>
      </c>
      <c r="T11327">
        <v>0.26267105340957642</v>
      </c>
      <c r="U11327">
        <v>0.58872950077056885</v>
      </c>
      <c r="V11327">
        <v>0.7451813817024231</v>
      </c>
    </row>
    <row r="11328" spans="1:22" x14ac:dyDescent="0.25">
      <c r="A11328" t="s">
        <v>96</v>
      </c>
      <c r="B11328" t="s">
        <v>131</v>
      </c>
      <c r="C11328" t="s">
        <v>102</v>
      </c>
      <c r="D11328" t="s">
        <v>79</v>
      </c>
      <c r="E11328" t="s">
        <v>88</v>
      </c>
      <c r="F11328" t="s">
        <v>55</v>
      </c>
      <c r="G11328">
        <v>184</v>
      </c>
      <c r="H11328">
        <v>18</v>
      </c>
      <c r="I11328">
        <f>IF(VLOOKUP(Data!$A11328,summermonths, 2, FALSE) = 1, VLOOKUP(Data!$H11328,rateblocks, 2, FALSE), VLOOKUP(Data!H11328, rateblocks,3, FALSE))</f>
        <v>1</v>
      </c>
      <c r="J11328">
        <v>4.0108733177185059</v>
      </c>
      <c r="K11328">
        <v>3.5152173042297363</v>
      </c>
      <c r="L11328">
        <v>82.61956787109375</v>
      </c>
      <c r="M11328">
        <v>-0.49565577507019043</v>
      </c>
      <c r="N11328">
        <v>0.57999658584594727</v>
      </c>
      <c r="O11328">
        <v>0.33639603853225708</v>
      </c>
      <c r="P11328">
        <v>-1.4496653079986572</v>
      </c>
      <c r="Q11328">
        <v>-1.2389513254165649</v>
      </c>
      <c r="R11328">
        <v>-0.79980629682540894</v>
      </c>
      <c r="S11328">
        <v>-0.49565577507019043</v>
      </c>
      <c r="T11328">
        <v>-0.19150526821613312</v>
      </c>
      <c r="U11328">
        <v>0.24763976037502289</v>
      </c>
      <c r="V11328">
        <v>0.45835369825363159</v>
      </c>
    </row>
    <row r="11329" spans="1:22" x14ac:dyDescent="0.25">
      <c r="A11329" t="s">
        <v>99</v>
      </c>
      <c r="B11329" t="s">
        <v>131</v>
      </c>
      <c r="C11329" t="s">
        <v>102</v>
      </c>
      <c r="D11329" t="s">
        <v>82</v>
      </c>
      <c r="E11329" t="s">
        <v>88</v>
      </c>
      <c r="F11329" t="s">
        <v>55</v>
      </c>
      <c r="G11329">
        <v>184</v>
      </c>
      <c r="H11329">
        <v>19</v>
      </c>
      <c r="I11329">
        <f>IF(VLOOKUP(Data!$A11329,summermonths, 2, FALSE) = 1, VLOOKUP(Data!$H11329,rateblocks, 2, FALSE), VLOOKUP(Data!H11329, rateblocks,3, FALSE))</f>
        <v>2</v>
      </c>
      <c r="J11329">
        <v>3.9804368019104004</v>
      </c>
      <c r="K11329">
        <v>4.1939945220947266</v>
      </c>
      <c r="L11329">
        <v>83.934783935546875</v>
      </c>
      <c r="M11329">
        <v>0.21355769038200378</v>
      </c>
      <c r="N11329">
        <v>0.56736570596694946</v>
      </c>
      <c r="O11329">
        <v>0.32190385460853577</v>
      </c>
      <c r="P11329">
        <v>-0.71967583894729614</v>
      </c>
      <c r="Q11329">
        <v>-0.51355069875717163</v>
      </c>
      <c r="R11329">
        <v>-8.3969175815582275E-2</v>
      </c>
      <c r="S11329">
        <v>0.21355769038200378</v>
      </c>
      <c r="T11329">
        <v>0.51108455657958984</v>
      </c>
      <c r="U11329">
        <v>0.9406660795211792</v>
      </c>
      <c r="V11329">
        <v>1.1467912197113037</v>
      </c>
    </row>
    <row r="11330" spans="1:22" x14ac:dyDescent="0.25">
      <c r="A11330" t="s">
        <v>98</v>
      </c>
      <c r="B11330" t="s">
        <v>131</v>
      </c>
      <c r="C11330" t="s">
        <v>101</v>
      </c>
      <c r="D11330" t="s">
        <v>75</v>
      </c>
      <c r="E11330" t="s">
        <v>88</v>
      </c>
      <c r="F11330" t="s">
        <v>55</v>
      </c>
      <c r="G11330">
        <v>184</v>
      </c>
      <c r="H11330">
        <v>6</v>
      </c>
      <c r="I11330">
        <f>IF(VLOOKUP(Data!$A11330,summermonths, 2, FALSE) = 1, VLOOKUP(Data!$H11330,rateblocks, 2, FALSE), VLOOKUP(Data!H11330, rateblocks,3, FALSE))</f>
        <v>3</v>
      </c>
      <c r="J11330">
        <v>2.668921947479248</v>
      </c>
      <c r="K11330">
        <v>2.6931807994842529</v>
      </c>
      <c r="L11330">
        <v>67.642936706542969</v>
      </c>
      <c r="M11330">
        <v>2.4258678779006004E-2</v>
      </c>
      <c r="N11330">
        <v>0.35299918055534363</v>
      </c>
      <c r="O11330">
        <v>0.12460841983556747</v>
      </c>
      <c r="P11330">
        <v>-0.55637329816818237</v>
      </c>
      <c r="Q11330">
        <v>-0.42812797427177429</v>
      </c>
      <c r="R11330">
        <v>-0.16085426509380341</v>
      </c>
      <c r="S11330">
        <v>2.4258678779006004E-2</v>
      </c>
      <c r="T11330">
        <v>0.20937162637710571</v>
      </c>
      <c r="U11330">
        <v>0.47664532065391541</v>
      </c>
      <c r="V11330">
        <v>0.60489064455032349</v>
      </c>
    </row>
    <row r="11331" spans="1:22" x14ac:dyDescent="0.25">
      <c r="A11331" t="s">
        <v>98</v>
      </c>
      <c r="B11331" t="s">
        <v>131</v>
      </c>
      <c r="C11331" t="s">
        <v>101</v>
      </c>
      <c r="D11331" t="s">
        <v>75</v>
      </c>
      <c r="E11331" t="s">
        <v>88</v>
      </c>
      <c r="F11331" t="s">
        <v>55</v>
      </c>
      <c r="G11331">
        <v>184</v>
      </c>
      <c r="H11331">
        <v>23</v>
      </c>
      <c r="I11331">
        <f>IF(VLOOKUP(Data!$A11331,summermonths, 2, FALSE) = 1, VLOOKUP(Data!$H11331,rateblocks, 2, FALSE), VLOOKUP(Data!H11331, rateblocks,3, FALSE))</f>
        <v>3</v>
      </c>
      <c r="J11331">
        <v>3.3149583339691162</v>
      </c>
      <c r="K11331">
        <v>3.2985026836395264</v>
      </c>
      <c r="L11331">
        <v>70.010055541992188</v>
      </c>
      <c r="M11331">
        <v>-1.6455730423331261E-2</v>
      </c>
      <c r="N11331">
        <v>0.36882975697517395</v>
      </c>
      <c r="O11331">
        <v>0.13603538274765015</v>
      </c>
      <c r="P11331">
        <v>-0.62312668561935425</v>
      </c>
      <c r="Q11331">
        <v>-0.48913007974624634</v>
      </c>
      <c r="R11331">
        <v>-0.20987024903297424</v>
      </c>
      <c r="S11331">
        <v>-1.6455730423331261E-2</v>
      </c>
      <c r="T11331">
        <v>0.17695878446102142</v>
      </c>
      <c r="U11331">
        <v>0.45621863007545471</v>
      </c>
      <c r="V11331">
        <v>0.59021520614624023</v>
      </c>
    </row>
    <row r="11332" spans="1:22" x14ac:dyDescent="0.25">
      <c r="A11332" t="s">
        <v>122</v>
      </c>
      <c r="B11332" t="s">
        <v>131</v>
      </c>
      <c r="C11332" t="s">
        <v>101</v>
      </c>
      <c r="D11332" t="s">
        <v>117</v>
      </c>
      <c r="E11332" t="s">
        <v>88</v>
      </c>
      <c r="F11332" t="s">
        <v>55</v>
      </c>
      <c r="G11332">
        <v>184</v>
      </c>
      <c r="H11332">
        <v>2</v>
      </c>
      <c r="I11332">
        <f>IF(VLOOKUP(Data!$A11332,summermonths, 2, FALSE) = 1, VLOOKUP(Data!$H11332,rateblocks, 2, FALSE), VLOOKUP(Data!H11332, rateblocks,3, FALSE))</f>
        <v>3</v>
      </c>
      <c r="J11332">
        <v>2.2553207874298096</v>
      </c>
      <c r="K11332">
        <v>2.4534807205200195</v>
      </c>
      <c r="L11332">
        <v>52.835597991943359</v>
      </c>
      <c r="M11332">
        <v>0.19815993309020996</v>
      </c>
      <c r="N11332">
        <v>0.20740315318107605</v>
      </c>
      <c r="O11332">
        <v>4.3016068637371063E-2</v>
      </c>
      <c r="P11332">
        <v>-0.14298789203166962</v>
      </c>
      <c r="Q11332">
        <v>-6.7637905478477478E-2</v>
      </c>
      <c r="R11332">
        <v>8.9397616684436798E-2</v>
      </c>
      <c r="S11332">
        <v>0.19815993309020996</v>
      </c>
      <c r="T11332">
        <v>0.30692225694656372</v>
      </c>
      <c r="U11332">
        <v>0.46395775675773621</v>
      </c>
      <c r="V11332">
        <v>0.53930777311325073</v>
      </c>
    </row>
    <row r="11333" spans="1:22" x14ac:dyDescent="0.25">
      <c r="A11333" t="s">
        <v>96</v>
      </c>
      <c r="B11333" t="s">
        <v>131</v>
      </c>
      <c r="C11333" t="s">
        <v>102</v>
      </c>
      <c r="D11333" t="s">
        <v>79</v>
      </c>
      <c r="E11333" t="s">
        <v>88</v>
      </c>
      <c r="F11333" t="s">
        <v>55</v>
      </c>
      <c r="G11333">
        <v>184</v>
      </c>
      <c r="H11333">
        <v>17</v>
      </c>
      <c r="I11333">
        <f>IF(VLOOKUP(Data!$A11333,summermonths, 2, FALSE) = 1, VLOOKUP(Data!$H11333,rateblocks, 2, FALSE), VLOOKUP(Data!H11333, rateblocks,3, FALSE))</f>
        <v>1</v>
      </c>
      <c r="J11333">
        <v>3.7885193824768066</v>
      </c>
      <c r="K11333">
        <v>3.3476903438568115</v>
      </c>
      <c r="L11333">
        <v>82.74456787109375</v>
      </c>
      <c r="M11333">
        <v>-0.44082921743392944</v>
      </c>
      <c r="N11333">
        <v>0.58286476135253906</v>
      </c>
      <c r="O11333">
        <v>0.33973133563995361</v>
      </c>
      <c r="P11333">
        <v>-1.3995563983917236</v>
      </c>
      <c r="Q11333">
        <v>-1.187800407409668</v>
      </c>
      <c r="R11333">
        <v>-0.74648380279541016</v>
      </c>
      <c r="S11333">
        <v>-0.44082921743392944</v>
      </c>
      <c r="T11333">
        <v>-0.13517463207244873</v>
      </c>
      <c r="U11333">
        <v>0.30614203214645386</v>
      </c>
      <c r="V11333">
        <v>0.51789802312850952</v>
      </c>
    </row>
    <row r="11334" spans="1:22" x14ac:dyDescent="0.25">
      <c r="A11334" t="s">
        <v>123</v>
      </c>
      <c r="B11334" t="s">
        <v>131</v>
      </c>
      <c r="C11334" t="s">
        <v>101</v>
      </c>
      <c r="D11334" t="s">
        <v>113</v>
      </c>
      <c r="E11334" t="s">
        <v>88</v>
      </c>
      <c r="F11334" t="s">
        <v>55</v>
      </c>
      <c r="G11334">
        <v>184</v>
      </c>
      <c r="H11334">
        <v>7</v>
      </c>
      <c r="I11334">
        <f>IF(VLOOKUP(Data!$A11334,summermonths, 2, FALSE) = 1, VLOOKUP(Data!$H11334,rateblocks, 2, FALSE), VLOOKUP(Data!H11334, rateblocks,3, FALSE))</f>
        <v>2</v>
      </c>
      <c r="J11334">
        <v>2.2752790451049805</v>
      </c>
      <c r="K11334">
        <v>2.5293407440185547</v>
      </c>
      <c r="L11334">
        <v>51.680778503417969</v>
      </c>
      <c r="M11334">
        <v>0.25406157970428467</v>
      </c>
      <c r="N11334">
        <v>0.21562157571315765</v>
      </c>
      <c r="O11334">
        <v>4.6492662280797958E-2</v>
      </c>
      <c r="P11334">
        <v>-0.100604347884655</v>
      </c>
      <c r="Q11334">
        <v>-2.2268587723374367E-2</v>
      </c>
      <c r="R11334">
        <v>0.1409895122051239</v>
      </c>
      <c r="S11334">
        <v>0.25406157970428467</v>
      </c>
      <c r="T11334">
        <v>0.36713364720344543</v>
      </c>
      <c r="U11334">
        <v>0.53039175271987915</v>
      </c>
      <c r="V11334">
        <v>0.60872751474380493</v>
      </c>
    </row>
    <row r="11335" spans="1:22" x14ac:dyDescent="0.25">
      <c r="A11335" t="s">
        <v>98</v>
      </c>
      <c r="B11335" t="s">
        <v>131</v>
      </c>
      <c r="C11335" t="s">
        <v>101</v>
      </c>
      <c r="D11335" t="s">
        <v>75</v>
      </c>
      <c r="E11335" t="s">
        <v>88</v>
      </c>
      <c r="F11335" t="s">
        <v>55</v>
      </c>
      <c r="G11335">
        <v>184</v>
      </c>
      <c r="H11335">
        <v>5</v>
      </c>
      <c r="I11335">
        <f>IF(VLOOKUP(Data!$A11335,summermonths, 2, FALSE) = 1, VLOOKUP(Data!$H11335,rateblocks, 2, FALSE), VLOOKUP(Data!H11335, rateblocks,3, FALSE))</f>
        <v>3</v>
      </c>
      <c r="J11335">
        <v>2.6934568881988525</v>
      </c>
      <c r="K11335">
        <v>2.6859810352325439</v>
      </c>
      <c r="L11335">
        <v>67.792121887207031</v>
      </c>
      <c r="M11335">
        <v>-7.4759293347597122E-3</v>
      </c>
      <c r="N11335">
        <v>0.3404528796672821</v>
      </c>
      <c r="O11335">
        <v>0.11590816080570221</v>
      </c>
      <c r="P11335">
        <v>-0.56747108697891235</v>
      </c>
      <c r="Q11335">
        <v>-0.44378384947776794</v>
      </c>
      <c r="R11335">
        <v>-0.18600960075855255</v>
      </c>
      <c r="S11335">
        <v>-7.4759293347597122E-3</v>
      </c>
      <c r="T11335">
        <v>0.17105773091316223</v>
      </c>
      <c r="U11335">
        <v>0.42883199453353882</v>
      </c>
      <c r="V11335">
        <v>0.55251920223236084</v>
      </c>
    </row>
    <row r="11336" spans="1:22" x14ac:dyDescent="0.25">
      <c r="A11336" t="s">
        <v>96</v>
      </c>
      <c r="B11336" t="s">
        <v>131</v>
      </c>
      <c r="C11336" t="s">
        <v>102</v>
      </c>
      <c r="D11336" t="s">
        <v>79</v>
      </c>
      <c r="E11336" t="s">
        <v>88</v>
      </c>
      <c r="F11336" t="s">
        <v>55</v>
      </c>
      <c r="G11336">
        <v>184</v>
      </c>
      <c r="H11336">
        <v>24</v>
      </c>
      <c r="I11336">
        <f>IF(VLOOKUP(Data!$A11336,summermonths, 2, FALSE) = 1, VLOOKUP(Data!$H11336,rateblocks, 2, FALSE), VLOOKUP(Data!H11336, rateblocks,3, FALSE))</f>
        <v>3</v>
      </c>
      <c r="J11336">
        <v>2.8976831436157227</v>
      </c>
      <c r="K11336">
        <v>2.8834238052368164</v>
      </c>
      <c r="L11336">
        <v>70.016304016113281</v>
      </c>
      <c r="M11336">
        <v>-1.4259151183068752E-2</v>
      </c>
      <c r="N11336">
        <v>0.50740623474121094</v>
      </c>
      <c r="O11336">
        <v>0.25746110081672668</v>
      </c>
      <c r="P11336">
        <v>-0.84886813163757324</v>
      </c>
      <c r="Q11336">
        <v>-0.66452640295028687</v>
      </c>
      <c r="R11336">
        <v>-0.28034323453903198</v>
      </c>
      <c r="S11336">
        <v>-1.4259151183068752E-2</v>
      </c>
      <c r="T11336">
        <v>0.25182494521141052</v>
      </c>
      <c r="U11336">
        <v>0.63600808382034302</v>
      </c>
      <c r="V11336">
        <v>0.82034981250762939</v>
      </c>
    </row>
    <row r="11337" spans="1:22" x14ac:dyDescent="0.25">
      <c r="A11337" t="s">
        <v>95</v>
      </c>
      <c r="B11337" t="s">
        <v>131</v>
      </c>
      <c r="C11337" t="s">
        <v>102</v>
      </c>
      <c r="D11337" t="s">
        <v>78</v>
      </c>
      <c r="E11337" t="s">
        <v>88</v>
      </c>
      <c r="F11337" t="s">
        <v>55</v>
      </c>
      <c r="G11337">
        <v>184</v>
      </c>
      <c r="H11337">
        <v>21</v>
      </c>
      <c r="I11337">
        <f>IF(VLOOKUP(Data!$A11337,summermonths, 2, FALSE) = 1, VLOOKUP(Data!$H11337,rateblocks, 2, FALSE), VLOOKUP(Data!H11337, rateblocks,3, FALSE))</f>
        <v>2</v>
      </c>
      <c r="J11337">
        <v>3.543846607208252</v>
      </c>
      <c r="K11337">
        <v>4.0433969497680664</v>
      </c>
      <c r="L11337">
        <v>67.782608032226562</v>
      </c>
      <c r="M11337">
        <v>0.49955016374588013</v>
      </c>
      <c r="N11337">
        <v>0.65953266620635986</v>
      </c>
      <c r="O11337">
        <v>0.43498334288597107</v>
      </c>
      <c r="P11337">
        <v>-0.5852845311164856</v>
      </c>
      <c r="Q11337">
        <v>-0.34567496180534363</v>
      </c>
      <c r="R11337">
        <v>0.1536908894777298</v>
      </c>
      <c r="S11337">
        <v>0.49955016374588013</v>
      </c>
      <c r="T11337">
        <v>0.84540945291519165</v>
      </c>
      <c r="U11337">
        <v>1.3447753190994263</v>
      </c>
      <c r="V11337">
        <v>1.5843849182128906</v>
      </c>
    </row>
    <row r="11338" spans="1:22" x14ac:dyDescent="0.25">
      <c r="A11338" t="s">
        <v>96</v>
      </c>
      <c r="B11338" t="s">
        <v>131</v>
      </c>
      <c r="C11338" t="s">
        <v>102</v>
      </c>
      <c r="D11338" t="s">
        <v>79</v>
      </c>
      <c r="E11338" t="s">
        <v>88</v>
      </c>
      <c r="F11338" t="s">
        <v>55</v>
      </c>
      <c r="G11338">
        <v>184</v>
      </c>
      <c r="H11338">
        <v>16</v>
      </c>
      <c r="I11338">
        <f>IF(VLOOKUP(Data!$A11338,summermonths, 2, FALSE) = 1, VLOOKUP(Data!$H11338,rateblocks, 2, FALSE), VLOOKUP(Data!H11338, rateblocks,3, FALSE))</f>
        <v>1</v>
      </c>
      <c r="J11338">
        <v>3.7081975936889648</v>
      </c>
      <c r="K11338">
        <v>3.3672282695770264</v>
      </c>
      <c r="L11338">
        <v>78.559783935546875</v>
      </c>
      <c r="M11338">
        <v>-0.34096935391426086</v>
      </c>
      <c r="N11338">
        <v>0.53192234039306641</v>
      </c>
      <c r="O11338">
        <v>0.28294137120246887</v>
      </c>
      <c r="P11338">
        <v>-1.2159037590026855</v>
      </c>
      <c r="Q11338">
        <v>-1.0226552486419678</v>
      </c>
      <c r="R11338">
        <v>-0.61990970373153687</v>
      </c>
      <c r="S11338">
        <v>-0.34096935391426086</v>
      </c>
      <c r="T11338">
        <v>-6.2029004096984863E-2</v>
      </c>
      <c r="U11338">
        <v>0.34071654081344604</v>
      </c>
      <c r="V11338">
        <v>0.53396505117416382</v>
      </c>
    </row>
    <row r="11339" spans="1:22" x14ac:dyDescent="0.25">
      <c r="A11339" t="s">
        <v>125</v>
      </c>
      <c r="B11339" t="s">
        <v>131</v>
      </c>
      <c r="C11339" t="s">
        <v>101</v>
      </c>
      <c r="D11339" t="s">
        <v>120</v>
      </c>
      <c r="E11339" t="s">
        <v>88</v>
      </c>
      <c r="F11339" t="s">
        <v>55</v>
      </c>
      <c r="G11339">
        <v>184</v>
      </c>
      <c r="H11339">
        <v>4</v>
      </c>
      <c r="I11339">
        <f>IF(VLOOKUP(Data!$A11339,summermonths, 2, FALSE) = 1, VLOOKUP(Data!$H11339,rateblocks, 2, FALSE), VLOOKUP(Data!H11339, rateblocks,3, FALSE))</f>
        <v>3</v>
      </c>
      <c r="J11339">
        <v>2.5546605587005615</v>
      </c>
      <c r="K11339">
        <v>2.5242938995361328</v>
      </c>
      <c r="L11339">
        <v>56.13018798828125</v>
      </c>
      <c r="M11339">
        <v>-3.0366480350494385E-2</v>
      </c>
      <c r="N11339">
        <v>0.22964459657669067</v>
      </c>
      <c r="O11339">
        <v>5.2736639976501465E-2</v>
      </c>
      <c r="P11339">
        <v>-0.40809822082519531</v>
      </c>
      <c r="Q11339">
        <v>-0.32466787099838257</v>
      </c>
      <c r="R11339">
        <v>-0.15079222619533539</v>
      </c>
      <c r="S11339">
        <v>-3.0366480350494385E-2</v>
      </c>
      <c r="T11339">
        <v>9.0059265494346619E-2</v>
      </c>
      <c r="U11339">
        <v>0.2639349102973938</v>
      </c>
      <c r="V11339">
        <v>0.34736526012420654</v>
      </c>
    </row>
    <row r="11340" spans="1:22" x14ac:dyDescent="0.25">
      <c r="A11340" t="s">
        <v>95</v>
      </c>
      <c r="B11340" t="s">
        <v>131</v>
      </c>
      <c r="C11340" t="s">
        <v>101</v>
      </c>
      <c r="D11340" t="s">
        <v>72</v>
      </c>
      <c r="E11340" t="s">
        <v>88</v>
      </c>
      <c r="F11340" t="s">
        <v>55</v>
      </c>
      <c r="G11340">
        <v>184</v>
      </c>
      <c r="H11340">
        <v>15</v>
      </c>
      <c r="I11340">
        <f>IF(VLOOKUP(Data!$A11340,summermonths, 2, FALSE) = 1, VLOOKUP(Data!$H11340,rateblocks, 2, FALSE), VLOOKUP(Data!H11340, rateblocks,3, FALSE))</f>
        <v>1</v>
      </c>
      <c r="J11340">
        <v>3.0888290405273437</v>
      </c>
      <c r="K11340">
        <v>3.125293493270874</v>
      </c>
      <c r="L11340">
        <v>67.439132690429688</v>
      </c>
      <c r="M11340">
        <v>3.6464519798755646E-2</v>
      </c>
      <c r="N11340">
        <v>0.23541970551013947</v>
      </c>
      <c r="O11340">
        <v>5.5422436445951462E-2</v>
      </c>
      <c r="P11340">
        <v>-0.35076645016670227</v>
      </c>
      <c r="Q11340">
        <v>-0.26523798704147339</v>
      </c>
      <c r="R11340">
        <v>-8.6989693343639374E-2</v>
      </c>
      <c r="S11340">
        <v>3.6464519798755646E-2</v>
      </c>
      <c r="T11340">
        <v>0.15991874039173126</v>
      </c>
      <c r="U11340">
        <v>0.33816701173782349</v>
      </c>
      <c r="V11340">
        <v>0.42369547486305237</v>
      </c>
    </row>
    <row r="11341" spans="1:22" x14ac:dyDescent="0.25">
      <c r="A11341" t="s">
        <v>125</v>
      </c>
      <c r="B11341" t="s">
        <v>131</v>
      </c>
      <c r="C11341" t="s">
        <v>102</v>
      </c>
      <c r="D11341" t="s">
        <v>116</v>
      </c>
      <c r="E11341" t="s">
        <v>88</v>
      </c>
      <c r="F11341" t="s">
        <v>55</v>
      </c>
      <c r="G11341">
        <v>184</v>
      </c>
      <c r="H11341">
        <v>21</v>
      </c>
      <c r="I11341">
        <f>IF(VLOOKUP(Data!$A11341,summermonths, 2, FALSE) = 1, VLOOKUP(Data!$H11341,rateblocks, 2, FALSE), VLOOKUP(Data!H11341, rateblocks,3, FALSE))</f>
        <v>2</v>
      </c>
      <c r="J11341">
        <v>4.3694272041320801</v>
      </c>
      <c r="K11341">
        <v>4.1300272941589355</v>
      </c>
      <c r="L11341">
        <v>68.652175903320312</v>
      </c>
      <c r="M11341">
        <v>-0.23939980566501617</v>
      </c>
      <c r="N11341">
        <v>0.55056279897689819</v>
      </c>
      <c r="O11341">
        <v>0.30311939120292664</v>
      </c>
      <c r="P11341">
        <v>-1.1449949741363525</v>
      </c>
      <c r="Q11341">
        <v>-0.94497442245483398</v>
      </c>
      <c r="R11341">
        <v>-0.52811521291732788</v>
      </c>
      <c r="S11341">
        <v>-0.23939980566501617</v>
      </c>
      <c r="T11341">
        <v>4.9315609037876129E-2</v>
      </c>
      <c r="U11341">
        <v>0.46617481112480164</v>
      </c>
      <c r="V11341">
        <v>0.66619539260864258</v>
      </c>
    </row>
    <row r="11342" spans="1:22" x14ac:dyDescent="0.25">
      <c r="A11342" t="s">
        <v>99</v>
      </c>
      <c r="B11342" t="s">
        <v>131</v>
      </c>
      <c r="C11342" t="s">
        <v>101</v>
      </c>
      <c r="D11342" t="s">
        <v>76</v>
      </c>
      <c r="E11342" t="s">
        <v>88</v>
      </c>
      <c r="F11342" t="s">
        <v>55</v>
      </c>
      <c r="G11342">
        <v>184</v>
      </c>
      <c r="H11342">
        <v>9</v>
      </c>
      <c r="I11342">
        <f>IF(VLOOKUP(Data!$A11342,summermonths, 2, FALSE) = 1, VLOOKUP(Data!$H11342,rateblocks, 2, FALSE), VLOOKUP(Data!H11342, rateblocks,3, FALSE))</f>
        <v>2</v>
      </c>
      <c r="J11342">
        <v>3.1161766052246094</v>
      </c>
      <c r="K11342">
        <v>2.9915564060211182</v>
      </c>
      <c r="L11342">
        <v>73.436592102050781</v>
      </c>
      <c r="M11342">
        <v>-0.12462025135755539</v>
      </c>
      <c r="N11342">
        <v>0.26933175325393677</v>
      </c>
      <c r="O11342">
        <v>7.2539590299129486E-2</v>
      </c>
      <c r="P11342">
        <v>-0.56763154268264771</v>
      </c>
      <c r="Q11342">
        <v>-0.46978276968002319</v>
      </c>
      <c r="R11342">
        <v>-0.26585796475410461</v>
      </c>
      <c r="S11342">
        <v>-0.12462025135755539</v>
      </c>
      <c r="T11342">
        <v>1.6617458313703537E-2</v>
      </c>
      <c r="U11342">
        <v>0.22054228186607361</v>
      </c>
      <c r="V11342">
        <v>0.31839105486869812</v>
      </c>
    </row>
    <row r="11343" spans="1:22" x14ac:dyDescent="0.25">
      <c r="A11343" t="s">
        <v>100</v>
      </c>
      <c r="B11343" t="s">
        <v>131</v>
      </c>
      <c r="C11343" t="s">
        <v>102</v>
      </c>
      <c r="D11343" t="s">
        <v>83</v>
      </c>
      <c r="E11343" t="s">
        <v>88</v>
      </c>
      <c r="F11343" t="s">
        <v>55</v>
      </c>
      <c r="G11343">
        <v>184</v>
      </c>
      <c r="H11343">
        <v>4</v>
      </c>
      <c r="I11343">
        <f>IF(VLOOKUP(Data!$A11343,summermonths, 2, FALSE) = 1, VLOOKUP(Data!$H11343,rateblocks, 2, FALSE), VLOOKUP(Data!H11343, rateblocks,3, FALSE))</f>
        <v>3</v>
      </c>
      <c r="J11343">
        <v>2.6103770732879639</v>
      </c>
      <c r="K11343">
        <v>2.9568479061126709</v>
      </c>
      <c r="L11343">
        <v>72.097824096679688</v>
      </c>
      <c r="M11343">
        <v>0.34647083282470703</v>
      </c>
      <c r="N11343">
        <v>0.48436224460601807</v>
      </c>
      <c r="O11343">
        <v>0.2346067875623703</v>
      </c>
      <c r="P11343">
        <v>-0.45023417472839355</v>
      </c>
      <c r="Q11343">
        <v>-0.27426436543464661</v>
      </c>
      <c r="R11343">
        <v>9.2471025884151459E-2</v>
      </c>
      <c r="S11343">
        <v>0.34647083282470703</v>
      </c>
      <c r="T11343">
        <v>0.60047066211700439</v>
      </c>
      <c r="U11343">
        <v>0.96720600128173828</v>
      </c>
      <c r="V11343">
        <v>1.1431758403778076</v>
      </c>
    </row>
    <row r="11344" spans="1:22" x14ac:dyDescent="0.25">
      <c r="A11344" t="s">
        <v>97</v>
      </c>
      <c r="B11344" t="s">
        <v>131</v>
      </c>
      <c r="C11344" t="s">
        <v>102</v>
      </c>
      <c r="D11344" t="s">
        <v>80</v>
      </c>
      <c r="E11344" t="s">
        <v>88</v>
      </c>
      <c r="F11344" t="s">
        <v>55</v>
      </c>
      <c r="G11344">
        <v>184</v>
      </c>
      <c r="H11344">
        <v>14</v>
      </c>
      <c r="I11344">
        <f>IF(VLOOKUP(Data!$A11344,summermonths, 2, FALSE) = 1, VLOOKUP(Data!$H11344,rateblocks, 2, FALSE), VLOOKUP(Data!H11344, rateblocks,3, FALSE))</f>
        <v>1</v>
      </c>
      <c r="J11344">
        <v>3.8611948490142822</v>
      </c>
      <c r="K11344">
        <v>3.9952716827392578</v>
      </c>
      <c r="L11344">
        <v>80.353263854980469</v>
      </c>
      <c r="M11344">
        <v>0.134076789021492</v>
      </c>
      <c r="N11344">
        <v>0.52909630537033081</v>
      </c>
      <c r="O11344">
        <v>0.27994289994239807</v>
      </c>
      <c r="P11344">
        <v>-0.7362092137336731</v>
      </c>
      <c r="Q11344">
        <v>-0.54398739337921143</v>
      </c>
      <c r="R11344">
        <v>-0.14338158071041107</v>
      </c>
      <c r="S11344">
        <v>0.134076789021492</v>
      </c>
      <c r="T11344">
        <v>0.41153517365455627</v>
      </c>
      <c r="U11344">
        <v>0.81214100122451782</v>
      </c>
      <c r="V11344">
        <v>1.0043628215789795</v>
      </c>
    </row>
    <row r="11345" spans="1:22" x14ac:dyDescent="0.25">
      <c r="A11345" t="s">
        <v>122</v>
      </c>
      <c r="B11345" t="s">
        <v>131</v>
      </c>
      <c r="C11345" t="s">
        <v>101</v>
      </c>
      <c r="D11345" t="s">
        <v>117</v>
      </c>
      <c r="E11345" t="s">
        <v>88</v>
      </c>
      <c r="F11345" t="s">
        <v>55</v>
      </c>
      <c r="G11345">
        <v>184</v>
      </c>
      <c r="H11345">
        <v>13</v>
      </c>
      <c r="I11345">
        <f>IF(VLOOKUP(Data!$A11345,summermonths, 2, FALSE) = 1, VLOOKUP(Data!$H11345,rateblocks, 2, FALSE), VLOOKUP(Data!H11345, rateblocks,3, FALSE))</f>
        <v>2</v>
      </c>
      <c r="J11345">
        <v>2.7354378700256348</v>
      </c>
      <c r="K11345">
        <v>3.1009187698364258</v>
      </c>
      <c r="L11345">
        <v>69.074729919433594</v>
      </c>
      <c r="M11345">
        <v>0.3654809296131134</v>
      </c>
      <c r="N11345">
        <v>0.20395505428314209</v>
      </c>
      <c r="O11345">
        <v>4.1597664356231689E-2</v>
      </c>
      <c r="P11345">
        <v>3.0004719272255898E-2</v>
      </c>
      <c r="Q11345">
        <v>0.1041020080447197</v>
      </c>
      <c r="R11345">
        <v>0.25852680206298828</v>
      </c>
      <c r="S11345">
        <v>0.3654809296131134</v>
      </c>
      <c r="T11345">
        <v>0.47243505716323853</v>
      </c>
      <c r="U11345">
        <v>0.62685984373092651</v>
      </c>
      <c r="V11345">
        <v>0.70095711946487427</v>
      </c>
    </row>
    <row r="11346" spans="1:22" x14ac:dyDescent="0.25">
      <c r="A11346" t="s">
        <v>97</v>
      </c>
      <c r="B11346" t="s">
        <v>131</v>
      </c>
      <c r="C11346" t="s">
        <v>102</v>
      </c>
      <c r="D11346" t="s">
        <v>80</v>
      </c>
      <c r="E11346" t="s">
        <v>88</v>
      </c>
      <c r="F11346" t="s">
        <v>55</v>
      </c>
      <c r="G11346">
        <v>184</v>
      </c>
      <c r="H11346">
        <v>17</v>
      </c>
      <c r="I11346">
        <f>IF(VLOOKUP(Data!$A11346,summermonths, 2, FALSE) = 1, VLOOKUP(Data!$H11346,rateblocks, 2, FALSE), VLOOKUP(Data!H11346, rateblocks,3, FALSE))</f>
        <v>1</v>
      </c>
      <c r="J11346">
        <v>4.1130595207214355</v>
      </c>
      <c r="K11346">
        <v>3.9158425331115723</v>
      </c>
      <c r="L11346">
        <v>78.059783935546875</v>
      </c>
      <c r="M11346">
        <v>-0.19721721112728119</v>
      </c>
      <c r="N11346">
        <v>0.58493685722351074</v>
      </c>
      <c r="O11346">
        <v>0.34215113520622253</v>
      </c>
      <c r="P11346">
        <v>-1.1593527793884277</v>
      </c>
      <c r="Q11346">
        <v>-0.94684398174285889</v>
      </c>
      <c r="R11346">
        <v>-0.50395840406417847</v>
      </c>
      <c r="S11346">
        <v>-0.19721721112728119</v>
      </c>
      <c r="T11346">
        <v>0.10952397435903549</v>
      </c>
      <c r="U11346">
        <v>0.55240952968597412</v>
      </c>
      <c r="V11346">
        <v>0.76491832733154297</v>
      </c>
    </row>
    <row r="11347" spans="1:22" x14ac:dyDescent="0.25">
      <c r="A11347" t="s">
        <v>122</v>
      </c>
      <c r="B11347" t="s">
        <v>131</v>
      </c>
      <c r="C11347" t="s">
        <v>101</v>
      </c>
      <c r="D11347" t="s">
        <v>117</v>
      </c>
      <c r="E11347" t="s">
        <v>88</v>
      </c>
      <c r="F11347" t="s">
        <v>55</v>
      </c>
      <c r="G11347">
        <v>184</v>
      </c>
      <c r="H11347">
        <v>15</v>
      </c>
      <c r="I11347">
        <f>IF(VLOOKUP(Data!$A11347,summermonths, 2, FALSE) = 1, VLOOKUP(Data!$H11347,rateblocks, 2, FALSE), VLOOKUP(Data!H11347, rateblocks,3, FALSE))</f>
        <v>2</v>
      </c>
      <c r="J11347">
        <v>2.6299867630004883</v>
      </c>
      <c r="K11347">
        <v>3.0633251667022705</v>
      </c>
      <c r="L11347">
        <v>67.606521606445313</v>
      </c>
      <c r="M11347">
        <v>0.43333849310874939</v>
      </c>
      <c r="N11347">
        <v>0.21330511569976807</v>
      </c>
      <c r="O11347">
        <v>4.5499071478843689E-2</v>
      </c>
      <c r="P11347">
        <v>8.2482799887657166E-2</v>
      </c>
      <c r="Q11347">
        <v>0.15997698903083801</v>
      </c>
      <c r="R11347">
        <v>0.32148116827011108</v>
      </c>
      <c r="S11347">
        <v>0.43333849310874939</v>
      </c>
      <c r="T11347">
        <v>0.5451958179473877</v>
      </c>
      <c r="U11347">
        <v>0.70670002698898315</v>
      </c>
      <c r="V11347">
        <v>0.78419417142868042</v>
      </c>
    </row>
    <row r="11348" spans="1:22" x14ac:dyDescent="0.25">
      <c r="A11348" t="s">
        <v>124</v>
      </c>
      <c r="B11348" t="s">
        <v>131</v>
      </c>
      <c r="C11348" t="s">
        <v>102</v>
      </c>
      <c r="D11348" t="s">
        <v>114</v>
      </c>
      <c r="E11348" t="s">
        <v>88</v>
      </c>
      <c r="F11348" t="s">
        <v>55</v>
      </c>
      <c r="G11348">
        <v>184</v>
      </c>
      <c r="H11348">
        <v>11</v>
      </c>
      <c r="I11348">
        <f>IF(VLOOKUP(Data!$A11348,summermonths, 2, FALSE) = 1, VLOOKUP(Data!$H11348,rateblocks, 2, FALSE), VLOOKUP(Data!H11348, rateblocks,3, FALSE))</f>
        <v>2</v>
      </c>
      <c r="J11348">
        <v>3.2769923210144043</v>
      </c>
      <c r="K11348">
        <v>3.2240488529205322</v>
      </c>
      <c r="L11348">
        <v>82.864128112792969</v>
      </c>
      <c r="M11348">
        <v>-5.2943330258131027E-2</v>
      </c>
      <c r="N11348">
        <v>0.34509497880935669</v>
      </c>
      <c r="O11348">
        <v>0.11909054219722748</v>
      </c>
      <c r="P11348">
        <v>-0.62057405710220337</v>
      </c>
      <c r="Q11348">
        <v>-0.49520033597946167</v>
      </c>
      <c r="R11348">
        <v>-0.23391132056713104</v>
      </c>
      <c r="S11348">
        <v>-5.2943330258131027E-2</v>
      </c>
      <c r="T11348">
        <v>0.12802465260028839</v>
      </c>
      <c r="U11348">
        <v>0.38931366801261902</v>
      </c>
      <c r="V11348">
        <v>0.51468741893768311</v>
      </c>
    </row>
    <row r="11349" spans="1:22" x14ac:dyDescent="0.25">
      <c r="A11349" t="s">
        <v>96</v>
      </c>
      <c r="B11349" t="s">
        <v>131</v>
      </c>
      <c r="C11349" t="s">
        <v>101</v>
      </c>
      <c r="D11349" t="s">
        <v>73</v>
      </c>
      <c r="E11349" t="s">
        <v>88</v>
      </c>
      <c r="F11349" t="s">
        <v>55</v>
      </c>
      <c r="G11349">
        <v>184</v>
      </c>
      <c r="H11349">
        <v>20</v>
      </c>
      <c r="I11349">
        <f>IF(VLOOKUP(Data!$A11349,summermonths, 2, FALSE) = 1, VLOOKUP(Data!$H11349,rateblocks, 2, FALSE), VLOOKUP(Data!H11349, rateblocks,3, FALSE))</f>
        <v>2</v>
      </c>
      <c r="J11349">
        <v>3.3262989521026611</v>
      </c>
      <c r="K11349">
        <v>3.6564908027648926</v>
      </c>
      <c r="L11349">
        <v>67.962699890136719</v>
      </c>
      <c r="M11349">
        <v>0.33019194006919861</v>
      </c>
      <c r="N11349">
        <v>0.27614349126815796</v>
      </c>
      <c r="O11349">
        <v>7.6255224645137787E-2</v>
      </c>
      <c r="P11349">
        <v>-0.1240236833691597</v>
      </c>
      <c r="Q11349">
        <v>-2.3700183257460594E-2</v>
      </c>
      <c r="R11349">
        <v>0.18538215756416321</v>
      </c>
      <c r="S11349">
        <v>0.33019194006919861</v>
      </c>
      <c r="T11349">
        <v>0.47500172257423401</v>
      </c>
      <c r="U11349">
        <v>0.68408405780792236</v>
      </c>
      <c r="V11349">
        <v>0.78440755605697632</v>
      </c>
    </row>
    <row r="11350" spans="1:22" x14ac:dyDescent="0.25">
      <c r="A11350" t="s">
        <v>125</v>
      </c>
      <c r="B11350" t="s">
        <v>131</v>
      </c>
      <c r="C11350" t="s">
        <v>101</v>
      </c>
      <c r="D11350" t="s">
        <v>120</v>
      </c>
      <c r="E11350" t="s">
        <v>88</v>
      </c>
      <c r="F11350" t="s">
        <v>55</v>
      </c>
      <c r="G11350">
        <v>184</v>
      </c>
      <c r="H11350">
        <v>21</v>
      </c>
      <c r="I11350">
        <f>IF(VLOOKUP(Data!$A11350,summermonths, 2, FALSE) = 1, VLOOKUP(Data!$H11350,rateblocks, 2, FALSE), VLOOKUP(Data!H11350, rateblocks,3, FALSE))</f>
        <v>2</v>
      </c>
      <c r="J11350">
        <v>3.7818207740783691</v>
      </c>
      <c r="K11350">
        <v>3.5858325958251953</v>
      </c>
      <c r="L11350">
        <v>62.094615936279297</v>
      </c>
      <c r="M11350">
        <v>-0.19598816335201263</v>
      </c>
      <c r="N11350">
        <v>0.19596149027347565</v>
      </c>
      <c r="O11350">
        <v>3.8400907069444656E-2</v>
      </c>
      <c r="P11350">
        <v>-0.51831614971160889</v>
      </c>
      <c r="Q11350">
        <v>-0.44712293148040771</v>
      </c>
      <c r="R11350">
        <v>-0.29875046014785767</v>
      </c>
      <c r="S11350">
        <v>-0.19598816335201263</v>
      </c>
      <c r="T11350">
        <v>-9.3225859105587006E-2</v>
      </c>
      <c r="U11350">
        <v>5.5146589875221252E-2</v>
      </c>
      <c r="V11350">
        <v>0.12633980810642242</v>
      </c>
    </row>
    <row r="11351" spans="1:22" x14ac:dyDescent="0.25">
      <c r="A11351" t="s">
        <v>99</v>
      </c>
      <c r="B11351" t="s">
        <v>131</v>
      </c>
      <c r="C11351" t="s">
        <v>102</v>
      </c>
      <c r="D11351" t="s">
        <v>82</v>
      </c>
      <c r="E11351" t="s">
        <v>88</v>
      </c>
      <c r="F11351" t="s">
        <v>55</v>
      </c>
      <c r="G11351">
        <v>184</v>
      </c>
      <c r="H11351">
        <v>14</v>
      </c>
      <c r="I11351">
        <f>IF(VLOOKUP(Data!$A11351,summermonths, 2, FALSE) = 1, VLOOKUP(Data!$H11351,rateblocks, 2, FALSE), VLOOKUP(Data!H11351, rateblocks,3, FALSE))</f>
        <v>1</v>
      </c>
      <c r="J11351">
        <v>4.2485089302062988</v>
      </c>
      <c r="K11351">
        <v>4.2392935752868652</v>
      </c>
      <c r="L11351">
        <v>91.826087951660156</v>
      </c>
      <c r="M11351">
        <v>-9.2155346646904945E-3</v>
      </c>
      <c r="N11351">
        <v>0.52788341045379639</v>
      </c>
      <c r="O11351">
        <v>0.27866089344024658</v>
      </c>
      <c r="P11351">
        <v>-0.87750649452209473</v>
      </c>
      <c r="Q11351">
        <v>-0.68572533130645752</v>
      </c>
      <c r="R11351">
        <v>-0.2860378623008728</v>
      </c>
      <c r="S11351">
        <v>-9.2155346646904945E-3</v>
      </c>
      <c r="T11351">
        <v>0.26760679483413696</v>
      </c>
      <c r="U11351">
        <v>0.66729426383972168</v>
      </c>
      <c r="V11351">
        <v>0.85907542705535889</v>
      </c>
    </row>
    <row r="11352" spans="1:22" x14ac:dyDescent="0.25">
      <c r="A11352" t="s">
        <v>122</v>
      </c>
      <c r="B11352" t="s">
        <v>131</v>
      </c>
      <c r="C11352" t="s">
        <v>101</v>
      </c>
      <c r="D11352" t="s">
        <v>117</v>
      </c>
      <c r="E11352" t="s">
        <v>88</v>
      </c>
      <c r="F11352" t="s">
        <v>55</v>
      </c>
      <c r="G11352">
        <v>184</v>
      </c>
      <c r="H11352">
        <v>20</v>
      </c>
      <c r="I11352">
        <f>IF(VLOOKUP(Data!$A11352,summermonths, 2, FALSE) = 1, VLOOKUP(Data!$H11352,rateblocks, 2, FALSE), VLOOKUP(Data!H11352, rateblocks,3, FALSE))</f>
        <v>1</v>
      </c>
      <c r="J11352">
        <v>3.1172208786010742</v>
      </c>
      <c r="K11352">
        <v>3.335068941116333</v>
      </c>
      <c r="L11352">
        <v>57.062770843505859</v>
      </c>
      <c r="M11352">
        <v>0.21784813702106476</v>
      </c>
      <c r="N11352">
        <v>0.22110827267169952</v>
      </c>
      <c r="O11352">
        <v>4.888886958360672E-2</v>
      </c>
      <c r="P11352">
        <v>-0.14584261178970337</v>
      </c>
      <c r="Q11352">
        <v>-6.551351398229599E-2</v>
      </c>
      <c r="R11352">
        <v>0.10189884901046753</v>
      </c>
      <c r="S11352">
        <v>0.21784813702106476</v>
      </c>
      <c r="T11352">
        <v>0.33379742503166199</v>
      </c>
      <c r="U11352">
        <v>0.5012097954750061</v>
      </c>
      <c r="V11352">
        <v>0.5815388560295105</v>
      </c>
    </row>
    <row r="11353" spans="1:22" x14ac:dyDescent="0.25">
      <c r="A11353" t="s">
        <v>97</v>
      </c>
      <c r="B11353" t="s">
        <v>131</v>
      </c>
      <c r="C11353" t="s">
        <v>102</v>
      </c>
      <c r="D11353" t="s">
        <v>80</v>
      </c>
      <c r="E11353" t="s">
        <v>88</v>
      </c>
      <c r="F11353" t="s">
        <v>55</v>
      </c>
      <c r="G11353">
        <v>184</v>
      </c>
      <c r="H11353">
        <v>11</v>
      </c>
      <c r="I11353">
        <f>IF(VLOOKUP(Data!$A11353,summermonths, 2, FALSE) = 1, VLOOKUP(Data!$H11353,rateblocks, 2, FALSE), VLOOKUP(Data!H11353, rateblocks,3, FALSE))</f>
        <v>2</v>
      </c>
      <c r="J11353">
        <v>3.7759242057800293</v>
      </c>
      <c r="K11353">
        <v>3.8907337188720703</v>
      </c>
      <c r="L11353">
        <v>76.902175903320313</v>
      </c>
      <c r="M11353">
        <v>0.11480942368507385</v>
      </c>
      <c r="N11353">
        <v>0.49298697710037231</v>
      </c>
      <c r="O11353">
        <v>0.24303616583347321</v>
      </c>
      <c r="P11353">
        <v>-0.69608199596405029</v>
      </c>
      <c r="Q11353">
        <v>-0.51697880029678345</v>
      </c>
      <c r="R11353">
        <v>-0.14371320605278015</v>
      </c>
      <c r="S11353">
        <v>0.11480942368507385</v>
      </c>
      <c r="T11353">
        <v>0.37333205342292786</v>
      </c>
      <c r="U11353">
        <v>0.74659764766693115</v>
      </c>
      <c r="V11353">
        <v>0.925700843334198</v>
      </c>
    </row>
    <row r="11354" spans="1:22" x14ac:dyDescent="0.25">
      <c r="A11354" t="s">
        <v>122</v>
      </c>
      <c r="B11354" t="s">
        <v>131</v>
      </c>
      <c r="C11354" t="s">
        <v>101</v>
      </c>
      <c r="D11354" t="s">
        <v>117</v>
      </c>
      <c r="E11354" t="s">
        <v>88</v>
      </c>
      <c r="F11354" t="s">
        <v>55</v>
      </c>
      <c r="G11354">
        <v>184</v>
      </c>
      <c r="H11354">
        <v>19</v>
      </c>
      <c r="I11354">
        <f>IF(VLOOKUP(Data!$A11354,summermonths, 2, FALSE) = 1, VLOOKUP(Data!$H11354,rateblocks, 2, FALSE), VLOOKUP(Data!H11354, rateblocks,3, FALSE))</f>
        <v>1</v>
      </c>
      <c r="J11354">
        <v>3.1041200160980225</v>
      </c>
      <c r="K11354">
        <v>3.3990349769592285</v>
      </c>
      <c r="L11354">
        <v>58.651088714599609</v>
      </c>
      <c r="M11354">
        <v>0.29491513967514038</v>
      </c>
      <c r="N11354">
        <v>0.21398931741714478</v>
      </c>
      <c r="O11354">
        <v>4.5791428536176682E-2</v>
      </c>
      <c r="P11354">
        <v>-5.7065963745117188E-2</v>
      </c>
      <c r="Q11354">
        <v>2.0676795393228531E-2</v>
      </c>
      <c r="R11354">
        <v>0.18269902467727661</v>
      </c>
      <c r="S11354">
        <v>0.29491513967514038</v>
      </c>
      <c r="T11354">
        <v>0.40713125467300415</v>
      </c>
      <c r="U11354">
        <v>0.56915348768234253</v>
      </c>
      <c r="V11354">
        <v>0.64689624309539795</v>
      </c>
    </row>
    <row r="11355" spans="1:22" x14ac:dyDescent="0.25">
      <c r="A11355" t="s">
        <v>125</v>
      </c>
      <c r="B11355" t="s">
        <v>131</v>
      </c>
      <c r="C11355" t="s">
        <v>101</v>
      </c>
      <c r="D11355" t="s">
        <v>120</v>
      </c>
      <c r="E11355" t="s">
        <v>88</v>
      </c>
      <c r="F11355" t="s">
        <v>55</v>
      </c>
      <c r="G11355">
        <v>184</v>
      </c>
      <c r="H11355">
        <v>6</v>
      </c>
      <c r="I11355">
        <f>IF(VLOOKUP(Data!$A11355,summermonths, 2, FALSE) = 1, VLOOKUP(Data!$H11355,rateblocks, 2, FALSE), VLOOKUP(Data!H11355, rateblocks,3, FALSE))</f>
        <v>3</v>
      </c>
      <c r="J11355">
        <v>2.58310866355896</v>
      </c>
      <c r="K11355">
        <v>2.4417970180511475</v>
      </c>
      <c r="L11355">
        <v>55.376235961914063</v>
      </c>
      <c r="M11355">
        <v>-0.14131161570549011</v>
      </c>
      <c r="N11355">
        <v>0.21882046759128571</v>
      </c>
      <c r="O11355">
        <v>4.7882396727800369E-2</v>
      </c>
      <c r="P11355">
        <v>-0.50123924016952515</v>
      </c>
      <c r="Q11355">
        <v>-0.42174133658409119</v>
      </c>
      <c r="R11355">
        <v>-0.25606116652488708</v>
      </c>
      <c r="S11355">
        <v>-0.14131161570549011</v>
      </c>
      <c r="T11355">
        <v>-2.6562049984931946E-2</v>
      </c>
      <c r="U11355">
        <v>0.13911809027194977</v>
      </c>
      <c r="V11355">
        <v>0.21861602365970612</v>
      </c>
    </row>
    <row r="11356" spans="1:22" x14ac:dyDescent="0.25">
      <c r="A11356" t="s">
        <v>125</v>
      </c>
      <c r="B11356" t="s">
        <v>131</v>
      </c>
      <c r="C11356" t="s">
        <v>102</v>
      </c>
      <c r="D11356" t="s">
        <v>116</v>
      </c>
      <c r="E11356" t="s">
        <v>88</v>
      </c>
      <c r="F11356" t="s">
        <v>55</v>
      </c>
      <c r="G11356">
        <v>184</v>
      </c>
      <c r="H11356">
        <v>22</v>
      </c>
      <c r="I11356">
        <f>IF(VLOOKUP(Data!$A11356,summermonths, 2, FALSE) = 1, VLOOKUP(Data!$H11356,rateblocks, 2, FALSE), VLOOKUP(Data!H11356, rateblocks,3, FALSE))</f>
        <v>2</v>
      </c>
      <c r="J11356">
        <v>3.9120769500732422</v>
      </c>
      <c r="K11356">
        <v>3.5974729061126709</v>
      </c>
      <c r="L11356">
        <v>66.711959838867188</v>
      </c>
      <c r="M11356">
        <v>-0.31460413336753845</v>
      </c>
      <c r="N11356">
        <v>0.48330378532409668</v>
      </c>
      <c r="O11356">
        <v>0.23358255624771118</v>
      </c>
      <c r="P11356">
        <v>-1.1095681190490723</v>
      </c>
      <c r="Q11356">
        <v>-0.93398284912109375</v>
      </c>
      <c r="R11356">
        <v>-0.56804889440536499</v>
      </c>
      <c r="S11356">
        <v>-0.31460413336753845</v>
      </c>
      <c r="T11356">
        <v>-6.1159379780292511E-2</v>
      </c>
      <c r="U11356">
        <v>0.30477458238601685</v>
      </c>
      <c r="V11356">
        <v>0.48035985231399536</v>
      </c>
    </row>
    <row r="11357" spans="1:22" x14ac:dyDescent="0.25">
      <c r="A11357" t="s">
        <v>100</v>
      </c>
      <c r="B11357" t="s">
        <v>131</v>
      </c>
      <c r="C11357" t="s">
        <v>102</v>
      </c>
      <c r="D11357" t="s">
        <v>83</v>
      </c>
      <c r="E11357" t="s">
        <v>88</v>
      </c>
      <c r="F11357" t="s">
        <v>55</v>
      </c>
      <c r="G11357">
        <v>184</v>
      </c>
      <c r="H11357">
        <v>17</v>
      </c>
      <c r="I11357">
        <f>IF(VLOOKUP(Data!$A11357,summermonths, 2, FALSE) = 1, VLOOKUP(Data!$H11357,rateblocks, 2, FALSE), VLOOKUP(Data!H11357, rateblocks,3, FALSE))</f>
        <v>1</v>
      </c>
      <c r="J11357">
        <v>3.9306790828704834</v>
      </c>
      <c r="K11357">
        <v>3.9719836711883545</v>
      </c>
      <c r="L11357">
        <v>82.467391967773438</v>
      </c>
      <c r="M11357">
        <v>4.1304681450128555E-2</v>
      </c>
      <c r="N11357">
        <v>0.58902424573898315</v>
      </c>
      <c r="O11357">
        <v>0.34694954752922058</v>
      </c>
      <c r="P11357">
        <v>-0.92755401134490967</v>
      </c>
      <c r="Q11357">
        <v>-0.71356028318405151</v>
      </c>
      <c r="R11357">
        <v>-0.26757994294166565</v>
      </c>
      <c r="S11357">
        <v>4.1304681450128555E-2</v>
      </c>
      <c r="T11357">
        <v>0.35018929839134216</v>
      </c>
      <c r="U11357">
        <v>0.79616963863372803</v>
      </c>
      <c r="V11357">
        <v>1.0101633071899414</v>
      </c>
    </row>
    <row r="11358" spans="1:22" x14ac:dyDescent="0.25">
      <c r="A11358" t="s">
        <v>125</v>
      </c>
      <c r="B11358" t="s">
        <v>131</v>
      </c>
      <c r="C11358" t="s">
        <v>102</v>
      </c>
      <c r="D11358" t="s">
        <v>116</v>
      </c>
      <c r="E11358" t="s">
        <v>88</v>
      </c>
      <c r="F11358" t="s">
        <v>55</v>
      </c>
      <c r="G11358">
        <v>184</v>
      </c>
      <c r="H11358">
        <v>4</v>
      </c>
      <c r="I11358">
        <f>IF(VLOOKUP(Data!$A11358,summermonths, 2, FALSE) = 1, VLOOKUP(Data!$H11358,rateblocks, 2, FALSE), VLOOKUP(Data!H11358, rateblocks,3, FALSE))</f>
        <v>3</v>
      </c>
      <c r="J11358">
        <v>2.6613681316375732</v>
      </c>
      <c r="K11358">
        <v>2.5981087684631348</v>
      </c>
      <c r="L11358">
        <v>58.902172088623047</v>
      </c>
      <c r="M11358">
        <v>-6.3259363174438477E-2</v>
      </c>
      <c r="N11358">
        <v>0.64445596933364868</v>
      </c>
      <c r="O11358">
        <v>0.41532349586486816</v>
      </c>
      <c r="P11358">
        <v>-1.1232950687408447</v>
      </c>
      <c r="Q11358">
        <v>-0.88916289806365967</v>
      </c>
      <c r="R11358">
        <v>-0.40121239423751831</v>
      </c>
      <c r="S11358">
        <v>-6.3259363174438477E-2</v>
      </c>
      <c r="T11358">
        <v>0.27469366788864136</v>
      </c>
      <c r="U11358">
        <v>0.76264417171478271</v>
      </c>
      <c r="V11358">
        <v>0.99677640199661255</v>
      </c>
    </row>
    <row r="11359" spans="1:22" x14ac:dyDescent="0.25">
      <c r="A11359" t="s">
        <v>97</v>
      </c>
      <c r="B11359" t="s">
        <v>131</v>
      </c>
      <c r="C11359" t="s">
        <v>101</v>
      </c>
      <c r="D11359" t="s">
        <v>74</v>
      </c>
      <c r="E11359" t="s">
        <v>88</v>
      </c>
      <c r="F11359" t="s">
        <v>55</v>
      </c>
      <c r="G11359">
        <v>184</v>
      </c>
      <c r="H11359">
        <v>9</v>
      </c>
      <c r="I11359">
        <f>IF(VLOOKUP(Data!$A11359,summermonths, 2, FALSE) = 1, VLOOKUP(Data!$H11359,rateblocks, 2, FALSE), VLOOKUP(Data!H11359, rateblocks,3, FALSE))</f>
        <v>2</v>
      </c>
      <c r="J11359">
        <v>2.8999817371368408</v>
      </c>
      <c r="K11359">
        <v>3.0110089778900146</v>
      </c>
      <c r="L11359">
        <v>70.453453063964844</v>
      </c>
      <c r="M11359">
        <v>0.11102724820375443</v>
      </c>
      <c r="N11359">
        <v>0.2647588849067688</v>
      </c>
      <c r="O11359">
        <v>7.0097267627716064E-2</v>
      </c>
      <c r="P11359">
        <v>-0.32446235418319702</v>
      </c>
      <c r="Q11359">
        <v>-0.22827491164207458</v>
      </c>
      <c r="R11359">
        <v>-2.7812447398900986E-2</v>
      </c>
      <c r="S11359">
        <v>0.11102724820375443</v>
      </c>
      <c r="T11359">
        <v>0.24986694753170013</v>
      </c>
      <c r="U11359">
        <v>0.45032942295074463</v>
      </c>
      <c r="V11359">
        <v>0.54651683568954468</v>
      </c>
    </row>
    <row r="11360" spans="1:22" x14ac:dyDescent="0.25">
      <c r="A11360" t="s">
        <v>95</v>
      </c>
      <c r="B11360" t="s">
        <v>131</v>
      </c>
      <c r="C11360" t="s">
        <v>102</v>
      </c>
      <c r="D11360" t="s">
        <v>78</v>
      </c>
      <c r="E11360" t="s">
        <v>88</v>
      </c>
      <c r="F11360" t="s">
        <v>55</v>
      </c>
      <c r="G11360">
        <v>184</v>
      </c>
      <c r="H11360">
        <v>4</v>
      </c>
      <c r="I11360">
        <f>IF(VLOOKUP(Data!$A11360,summermonths, 2, FALSE) = 1, VLOOKUP(Data!$H11360,rateblocks, 2, FALSE), VLOOKUP(Data!H11360, rateblocks,3, FALSE))</f>
        <v>3</v>
      </c>
      <c r="J11360">
        <v>2.9092812538146973</v>
      </c>
      <c r="K11360">
        <v>2.7799456119537354</v>
      </c>
      <c r="L11360">
        <v>60.016304016113281</v>
      </c>
      <c r="M11360">
        <v>-0.12933571636676788</v>
      </c>
      <c r="N11360">
        <v>0.57440173625946045</v>
      </c>
      <c r="O11360">
        <v>0.32993736863136292</v>
      </c>
      <c r="P11360">
        <v>-1.0741424560546875</v>
      </c>
      <c r="Q11360">
        <v>-0.86546117067337036</v>
      </c>
      <c r="R11360">
        <v>-0.43055227398872375</v>
      </c>
      <c r="S11360">
        <v>-0.12933571636676788</v>
      </c>
      <c r="T11360">
        <v>0.17188084125518799</v>
      </c>
      <c r="U11360">
        <v>0.60678970813751221</v>
      </c>
      <c r="V11360">
        <v>0.81547105312347412</v>
      </c>
    </row>
    <row r="11361" spans="1:22" x14ac:dyDescent="0.25">
      <c r="A11361" t="s">
        <v>99</v>
      </c>
      <c r="B11361" t="s">
        <v>131</v>
      </c>
      <c r="C11361" t="s">
        <v>102</v>
      </c>
      <c r="D11361" t="s">
        <v>82</v>
      </c>
      <c r="E11361" t="s">
        <v>88</v>
      </c>
      <c r="F11361" t="s">
        <v>55</v>
      </c>
      <c r="G11361">
        <v>184</v>
      </c>
      <c r="H11361">
        <v>17</v>
      </c>
      <c r="I11361">
        <f>IF(VLOOKUP(Data!$A11361,summermonths, 2, FALSE) = 1, VLOOKUP(Data!$H11361,rateblocks, 2, FALSE), VLOOKUP(Data!H11361, rateblocks,3, FALSE))</f>
        <v>1</v>
      </c>
      <c r="J11361">
        <v>4.0431032180786133</v>
      </c>
      <c r="K11361">
        <v>4.1280708312988281</v>
      </c>
      <c r="L11361">
        <v>90.086959838867187</v>
      </c>
      <c r="M11361">
        <v>8.4967337548732758E-2</v>
      </c>
      <c r="N11361">
        <v>0.51300811767578125</v>
      </c>
      <c r="O11361">
        <v>0.26317733526229858</v>
      </c>
      <c r="P11361">
        <v>-0.75885593891143799</v>
      </c>
      <c r="Q11361">
        <v>-0.5724790096282959</v>
      </c>
      <c r="R11361">
        <v>-0.18405438959598541</v>
      </c>
      <c r="S11361">
        <v>8.4967337548732758E-2</v>
      </c>
      <c r="T11361">
        <v>0.35398906469345093</v>
      </c>
      <c r="U11361">
        <v>0.74241369962692261</v>
      </c>
      <c r="V11361">
        <v>0.9287906289100647</v>
      </c>
    </row>
    <row r="11362" spans="1:22" x14ac:dyDescent="0.25">
      <c r="A11362" t="s">
        <v>100</v>
      </c>
      <c r="B11362" t="s">
        <v>131</v>
      </c>
      <c r="C11362" t="s">
        <v>102</v>
      </c>
      <c r="D11362" t="s">
        <v>83</v>
      </c>
      <c r="E11362" t="s">
        <v>88</v>
      </c>
      <c r="F11362" t="s">
        <v>55</v>
      </c>
      <c r="G11362">
        <v>184</v>
      </c>
      <c r="H11362">
        <v>14</v>
      </c>
      <c r="I11362">
        <f>IF(VLOOKUP(Data!$A11362,summermonths, 2, FALSE) = 1, VLOOKUP(Data!$H11362,rateblocks, 2, FALSE), VLOOKUP(Data!H11362, rateblocks,3, FALSE))</f>
        <v>1</v>
      </c>
      <c r="J11362">
        <v>4.466123104095459</v>
      </c>
      <c r="K11362">
        <v>4.1238856315612793</v>
      </c>
      <c r="L11362">
        <v>86.173912048339844</v>
      </c>
      <c r="M11362">
        <v>-0.34223711490631104</v>
      </c>
      <c r="N11362">
        <v>0.57116454839706421</v>
      </c>
      <c r="O11362">
        <v>0.32622894644737244</v>
      </c>
      <c r="P11362">
        <v>-1.2817192077636719</v>
      </c>
      <c r="Q11362">
        <v>-1.074213981628418</v>
      </c>
      <c r="R11362">
        <v>-0.64175611734390259</v>
      </c>
      <c r="S11362">
        <v>-0.34223711490631104</v>
      </c>
      <c r="T11362">
        <v>-4.2718131095170975E-2</v>
      </c>
      <c r="U11362">
        <v>0.38973969221115112</v>
      </c>
      <c r="V11362">
        <v>0.5972449779510498</v>
      </c>
    </row>
    <row r="11363" spans="1:22" x14ac:dyDescent="0.25">
      <c r="A11363" t="s">
        <v>95</v>
      </c>
      <c r="B11363" t="s">
        <v>131</v>
      </c>
      <c r="C11363" t="s">
        <v>102</v>
      </c>
      <c r="D11363" t="s">
        <v>78</v>
      </c>
      <c r="E11363" t="s">
        <v>88</v>
      </c>
      <c r="F11363" t="s">
        <v>55</v>
      </c>
      <c r="G11363">
        <v>184</v>
      </c>
      <c r="H11363">
        <v>10</v>
      </c>
      <c r="I11363">
        <f>IF(VLOOKUP(Data!$A11363,summermonths, 2, FALSE) = 1, VLOOKUP(Data!$H11363,rateblocks, 2, FALSE), VLOOKUP(Data!H11363, rateblocks,3, FALSE))</f>
        <v>2</v>
      </c>
      <c r="J11363">
        <v>3.0683190822601318</v>
      </c>
      <c r="K11363">
        <v>3.0225272178649902</v>
      </c>
      <c r="L11363">
        <v>75.75</v>
      </c>
      <c r="M11363">
        <v>-4.579181969165802E-2</v>
      </c>
      <c r="N11363">
        <v>0.69801735877990723</v>
      </c>
      <c r="O11363">
        <v>0.48722824454307556</v>
      </c>
      <c r="P11363">
        <v>-1.1939282417297363</v>
      </c>
      <c r="Q11363">
        <v>-0.94033706188201904</v>
      </c>
      <c r="R11363">
        <v>-0.41183248162269592</v>
      </c>
      <c r="S11363">
        <v>-4.579181969165802E-2</v>
      </c>
      <c r="T11363">
        <v>0.32024884223937988</v>
      </c>
      <c r="U11363">
        <v>0.84875339269638062</v>
      </c>
      <c r="V11363">
        <v>1.1023445129394531</v>
      </c>
    </row>
    <row r="11364" spans="1:22" x14ac:dyDescent="0.25">
      <c r="A11364" t="s">
        <v>125</v>
      </c>
      <c r="B11364" t="s">
        <v>131</v>
      </c>
      <c r="C11364" t="s">
        <v>101</v>
      </c>
      <c r="D11364" t="s">
        <v>120</v>
      </c>
      <c r="E11364" t="s">
        <v>88</v>
      </c>
      <c r="F11364" t="s">
        <v>55</v>
      </c>
      <c r="G11364">
        <v>184</v>
      </c>
      <c r="H11364">
        <v>15</v>
      </c>
      <c r="I11364">
        <f>IF(VLOOKUP(Data!$A11364,summermonths, 2, FALSE) = 1, VLOOKUP(Data!$H11364,rateblocks, 2, FALSE), VLOOKUP(Data!H11364, rateblocks,3, FALSE))</f>
        <v>2</v>
      </c>
      <c r="J11364">
        <v>3.409069299697876</v>
      </c>
      <c r="K11364">
        <v>3.207655668258667</v>
      </c>
      <c r="L11364">
        <v>72.083251953125</v>
      </c>
      <c r="M11364">
        <v>-0.20141363143920898</v>
      </c>
      <c r="N11364">
        <v>0.17522165179252625</v>
      </c>
      <c r="O11364">
        <v>3.0702626332640648E-2</v>
      </c>
      <c r="P11364">
        <v>-0.48962759971618652</v>
      </c>
      <c r="Q11364">
        <v>-0.42596921324729919</v>
      </c>
      <c r="R11364">
        <v>-0.29329994320869446</v>
      </c>
      <c r="S11364">
        <v>-0.20141363143920898</v>
      </c>
      <c r="T11364">
        <v>-0.10952730476856232</v>
      </c>
      <c r="U11364">
        <v>2.3141950368881226E-2</v>
      </c>
      <c r="V11364">
        <v>8.6800336837768555E-2</v>
      </c>
    </row>
    <row r="11365" spans="1:22" x14ac:dyDescent="0.25">
      <c r="A11365" t="s">
        <v>98</v>
      </c>
      <c r="B11365" t="s">
        <v>131</v>
      </c>
      <c r="C11365" t="s">
        <v>101</v>
      </c>
      <c r="D11365" t="s">
        <v>75</v>
      </c>
      <c r="E11365" t="s">
        <v>88</v>
      </c>
      <c r="F11365" t="s">
        <v>55</v>
      </c>
      <c r="G11365">
        <v>184</v>
      </c>
      <c r="H11365">
        <v>14</v>
      </c>
      <c r="I11365">
        <f>IF(VLOOKUP(Data!$A11365,summermonths, 2, FALSE) = 1, VLOOKUP(Data!$H11365,rateblocks, 2, FALSE), VLOOKUP(Data!H11365, rateblocks,3, FALSE))</f>
        <v>1</v>
      </c>
      <c r="J11365">
        <v>4.2493233680725098</v>
      </c>
      <c r="K11365">
        <v>3.900963306427002</v>
      </c>
      <c r="L11365">
        <v>82.022010803222656</v>
      </c>
      <c r="M11365">
        <v>-0.34835991263389587</v>
      </c>
      <c r="N11365">
        <v>0.36404368281364441</v>
      </c>
      <c r="O11365">
        <v>0.13252779841423035</v>
      </c>
      <c r="P11365">
        <v>-0.94715845584869385</v>
      </c>
      <c r="Q11365">
        <v>-0.81490063667297363</v>
      </c>
      <c r="R11365">
        <v>-0.53926461935043335</v>
      </c>
      <c r="S11365">
        <v>-0.34835991263389587</v>
      </c>
      <c r="T11365">
        <v>-0.15745522081851959</v>
      </c>
      <c r="U11365">
        <v>0.11818084120750427</v>
      </c>
      <c r="V11365">
        <v>0.25043866038322449</v>
      </c>
    </row>
    <row r="11366" spans="1:22" x14ac:dyDescent="0.25">
      <c r="A11366" t="s">
        <v>124</v>
      </c>
      <c r="B11366" t="s">
        <v>131</v>
      </c>
      <c r="C11366" t="s">
        <v>102</v>
      </c>
      <c r="D11366" t="s">
        <v>114</v>
      </c>
      <c r="E11366" t="s">
        <v>88</v>
      </c>
      <c r="F11366" t="s">
        <v>55</v>
      </c>
      <c r="G11366">
        <v>184</v>
      </c>
      <c r="H11366">
        <v>1</v>
      </c>
      <c r="I11366">
        <f>IF(VLOOKUP(Data!$A11366,summermonths, 2, FALSE) = 1, VLOOKUP(Data!$H11366,rateblocks, 2, FALSE), VLOOKUP(Data!H11366, rateblocks,3, FALSE))</f>
        <v>3</v>
      </c>
      <c r="J11366">
        <v>2.6686286926269531</v>
      </c>
      <c r="K11366">
        <v>2.773179292678833</v>
      </c>
      <c r="L11366">
        <v>66.135871887207031</v>
      </c>
      <c r="M11366">
        <v>0.1045505478978157</v>
      </c>
      <c r="N11366">
        <v>0.35612553358078003</v>
      </c>
      <c r="O11366">
        <v>0.12682539224624634</v>
      </c>
      <c r="P11366">
        <v>-0.48122382164001465</v>
      </c>
      <c r="Q11366">
        <v>-0.35184270143508911</v>
      </c>
      <c r="R11366">
        <v>-8.2201860845088959E-2</v>
      </c>
      <c r="S11366">
        <v>0.1045505478978157</v>
      </c>
      <c r="T11366">
        <v>0.29130294919013977</v>
      </c>
      <c r="U11366">
        <v>0.56094378232955933</v>
      </c>
      <c r="V11366">
        <v>0.69032490253448486</v>
      </c>
    </row>
    <row r="11367" spans="1:22" x14ac:dyDescent="0.25">
      <c r="A11367" t="s">
        <v>125</v>
      </c>
      <c r="B11367" t="s">
        <v>131</v>
      </c>
      <c r="C11367" t="s">
        <v>101</v>
      </c>
      <c r="D11367" t="s">
        <v>120</v>
      </c>
      <c r="E11367" t="s">
        <v>88</v>
      </c>
      <c r="F11367" t="s">
        <v>55</v>
      </c>
      <c r="G11367">
        <v>184</v>
      </c>
      <c r="H11367">
        <v>7</v>
      </c>
      <c r="I11367">
        <f>IF(VLOOKUP(Data!$A11367,summermonths, 2, FALSE) = 1, VLOOKUP(Data!$H11367,rateblocks, 2, FALSE), VLOOKUP(Data!H11367, rateblocks,3, FALSE))</f>
        <v>2</v>
      </c>
      <c r="J11367">
        <v>2.528888463973999</v>
      </c>
      <c r="K11367">
        <v>2.4324619770050049</v>
      </c>
      <c r="L11367">
        <v>55.919712066650391</v>
      </c>
      <c r="M11367">
        <v>-9.6426405012607574E-2</v>
      </c>
      <c r="N11367">
        <v>0.20766711235046387</v>
      </c>
      <c r="O11367">
        <v>4.3125629425048828E-2</v>
      </c>
      <c r="P11367">
        <v>-0.43800839781761169</v>
      </c>
      <c r="Q11367">
        <v>-0.36256250739097595</v>
      </c>
      <c r="R11367">
        <v>-0.20532713830471039</v>
      </c>
      <c r="S11367">
        <v>-9.6426405012607574E-2</v>
      </c>
      <c r="T11367">
        <v>1.2474334798753262E-2</v>
      </c>
      <c r="U11367">
        <v>0.169709712266922</v>
      </c>
      <c r="V11367">
        <v>0.24515560269355774</v>
      </c>
    </row>
    <row r="11368" spans="1:22" x14ac:dyDescent="0.25">
      <c r="A11368" t="s">
        <v>100</v>
      </c>
      <c r="B11368" t="s">
        <v>131</v>
      </c>
      <c r="C11368" t="s">
        <v>102</v>
      </c>
      <c r="D11368" t="s">
        <v>83</v>
      </c>
      <c r="E11368" t="s">
        <v>88</v>
      </c>
      <c r="F11368" t="s">
        <v>55</v>
      </c>
      <c r="G11368">
        <v>184</v>
      </c>
      <c r="H11368">
        <v>6</v>
      </c>
      <c r="I11368">
        <f>IF(VLOOKUP(Data!$A11368,summermonths, 2, FALSE) = 1, VLOOKUP(Data!$H11368,rateblocks, 2, FALSE), VLOOKUP(Data!H11368, rateblocks,3, FALSE))</f>
        <v>3</v>
      </c>
      <c r="J11368">
        <v>2.4795205593109131</v>
      </c>
      <c r="K11368">
        <v>2.8420925140380859</v>
      </c>
      <c r="L11368">
        <v>71.489128112792969</v>
      </c>
      <c r="M11368">
        <v>0.3625718355178833</v>
      </c>
      <c r="N11368">
        <v>0.48021337389945984</v>
      </c>
      <c r="O11368">
        <v>0.23060488700866699</v>
      </c>
      <c r="P11368">
        <v>-0.42730888724327087</v>
      </c>
      <c r="Q11368">
        <v>-0.252846360206604</v>
      </c>
      <c r="R11368">
        <v>0.11074769496917725</v>
      </c>
      <c r="S11368">
        <v>0.3625718355178833</v>
      </c>
      <c r="T11368">
        <v>0.61439597606658936</v>
      </c>
      <c r="U11368">
        <v>0.97799003124237061</v>
      </c>
      <c r="V11368">
        <v>1.1524525880813599</v>
      </c>
    </row>
    <row r="11369" spans="1:22" x14ac:dyDescent="0.25">
      <c r="A11369" t="s">
        <v>96</v>
      </c>
      <c r="B11369" t="s">
        <v>131</v>
      </c>
      <c r="C11369" t="s">
        <v>101</v>
      </c>
      <c r="D11369" t="s">
        <v>73</v>
      </c>
      <c r="E11369" t="s">
        <v>88</v>
      </c>
      <c r="F11369" t="s">
        <v>55</v>
      </c>
      <c r="G11369">
        <v>184</v>
      </c>
      <c r="H11369">
        <v>19</v>
      </c>
      <c r="I11369">
        <f>IF(VLOOKUP(Data!$A11369,summermonths, 2, FALSE) = 1, VLOOKUP(Data!$H11369,rateblocks, 2, FALSE), VLOOKUP(Data!H11369, rateblocks,3, FALSE))</f>
        <v>2</v>
      </c>
      <c r="J11369">
        <v>3.3538851737976074</v>
      </c>
      <c r="K11369">
        <v>3.5401952266693115</v>
      </c>
      <c r="L11369">
        <v>70.759384155273438</v>
      </c>
      <c r="M11369">
        <v>0.18631003797054291</v>
      </c>
      <c r="N11369">
        <v>0.25562718510627747</v>
      </c>
      <c r="O11369">
        <v>6.5345257520675659E-2</v>
      </c>
      <c r="P11369">
        <v>-0.23415926098823547</v>
      </c>
      <c r="Q11369">
        <v>-0.14128938317298889</v>
      </c>
      <c r="R11369">
        <v>5.2259009331464767E-2</v>
      </c>
      <c r="S11369">
        <v>0.18631003797054291</v>
      </c>
      <c r="T11369">
        <v>0.32036107778549194</v>
      </c>
      <c r="U11369">
        <v>0.51390945911407471</v>
      </c>
      <c r="V11369">
        <v>0.60677933692932129</v>
      </c>
    </row>
    <row r="11370" spans="1:22" x14ac:dyDescent="0.25">
      <c r="A11370" t="s">
        <v>98</v>
      </c>
      <c r="B11370" t="s">
        <v>131</v>
      </c>
      <c r="C11370" t="s">
        <v>102</v>
      </c>
      <c r="D11370" t="s">
        <v>81</v>
      </c>
      <c r="E11370" t="s">
        <v>88</v>
      </c>
      <c r="F11370" t="s">
        <v>55</v>
      </c>
      <c r="G11370">
        <v>184</v>
      </c>
      <c r="H11370">
        <v>23</v>
      </c>
      <c r="I11370">
        <f>IF(VLOOKUP(Data!$A11370,summermonths, 2, FALSE) = 1, VLOOKUP(Data!$H11370,rateblocks, 2, FALSE), VLOOKUP(Data!H11370, rateblocks,3, FALSE))</f>
        <v>3</v>
      </c>
      <c r="J11370">
        <v>2.7935824394226074</v>
      </c>
      <c r="K11370">
        <v>3.7960326671600342</v>
      </c>
      <c r="L11370">
        <v>75.423912048339844</v>
      </c>
      <c r="M11370">
        <v>1.0024501085281372</v>
      </c>
      <c r="N11370">
        <v>0.91649973392486572</v>
      </c>
      <c r="O11370">
        <v>0.83997178077697754</v>
      </c>
      <c r="P11370">
        <v>-0.50505781173706055</v>
      </c>
      <c r="Q11370">
        <v>-0.17209155857563019</v>
      </c>
      <c r="R11370">
        <v>0.52183717489242554</v>
      </c>
      <c r="S11370">
        <v>1.0024501085281372</v>
      </c>
      <c r="T11370">
        <v>1.4830629825592041</v>
      </c>
      <c r="U11370">
        <v>2.1769917011260986</v>
      </c>
      <c r="V11370">
        <v>2.509958028793335</v>
      </c>
    </row>
    <row r="11371" spans="1:22" x14ac:dyDescent="0.25">
      <c r="A11371" t="s">
        <v>98</v>
      </c>
      <c r="B11371" t="s">
        <v>131</v>
      </c>
      <c r="C11371" t="s">
        <v>102</v>
      </c>
      <c r="D11371" t="s">
        <v>81</v>
      </c>
      <c r="E11371" t="s">
        <v>88</v>
      </c>
      <c r="F11371" t="s">
        <v>55</v>
      </c>
      <c r="G11371">
        <v>184</v>
      </c>
      <c r="H11371">
        <v>6</v>
      </c>
      <c r="I11371">
        <f>IF(VLOOKUP(Data!$A11371,summermonths, 2, FALSE) = 1, VLOOKUP(Data!$H11371,rateblocks, 2, FALSE), VLOOKUP(Data!H11371, rateblocks,3, FALSE))</f>
        <v>3</v>
      </c>
      <c r="J11371">
        <v>2.6268360614776611</v>
      </c>
      <c r="K11371">
        <v>2.642608642578125</v>
      </c>
      <c r="L11371">
        <v>70.331520080566406</v>
      </c>
      <c r="M11371">
        <v>1.5772722661495209E-2</v>
      </c>
      <c r="N11371">
        <v>0.50102943181991577</v>
      </c>
      <c r="O11371">
        <v>0.25103050470352173</v>
      </c>
      <c r="P11371">
        <v>-0.80834734439849854</v>
      </c>
      <c r="Q11371">
        <v>-0.62632232904434204</v>
      </c>
      <c r="R11371">
        <v>-0.2469673752784729</v>
      </c>
      <c r="S11371">
        <v>1.5772722661495209E-2</v>
      </c>
      <c r="T11371">
        <v>0.27851280570030212</v>
      </c>
      <c r="U11371">
        <v>0.65786778926849365</v>
      </c>
      <c r="V11371">
        <v>0.83989280462265015</v>
      </c>
    </row>
    <row r="11372" spans="1:22" x14ac:dyDescent="0.25">
      <c r="A11372" t="s">
        <v>98</v>
      </c>
      <c r="B11372" t="s">
        <v>131</v>
      </c>
      <c r="C11372" t="s">
        <v>101</v>
      </c>
      <c r="D11372" t="s">
        <v>75</v>
      </c>
      <c r="E11372" t="s">
        <v>88</v>
      </c>
      <c r="F11372" t="s">
        <v>55</v>
      </c>
      <c r="G11372">
        <v>184</v>
      </c>
      <c r="H11372">
        <v>16</v>
      </c>
      <c r="I11372">
        <f>IF(VLOOKUP(Data!$A11372,summermonths, 2, FALSE) = 1, VLOOKUP(Data!$H11372,rateblocks, 2, FALSE), VLOOKUP(Data!H11372, rateblocks,3, FALSE))</f>
        <v>1</v>
      </c>
      <c r="J11372">
        <v>4.2020063400268555</v>
      </c>
      <c r="K11372">
        <v>3.8418207168579102</v>
      </c>
      <c r="L11372">
        <v>81.154350280761719</v>
      </c>
      <c r="M11372">
        <v>-0.36018571257591248</v>
      </c>
      <c r="N11372">
        <v>0.34608358144760132</v>
      </c>
      <c r="O11372">
        <v>0.11977384239435196</v>
      </c>
      <c r="P11372">
        <v>-0.92944252490997314</v>
      </c>
      <c r="Q11372">
        <v>-0.80370968580245972</v>
      </c>
      <c r="R11372">
        <v>-0.54167211055755615</v>
      </c>
      <c r="S11372">
        <v>-0.36018571257591248</v>
      </c>
      <c r="T11372">
        <v>-0.1786992996931076</v>
      </c>
      <c r="U11372">
        <v>8.3338245749473572E-2</v>
      </c>
      <c r="V11372">
        <v>0.20907111465930939</v>
      </c>
    </row>
    <row r="11373" spans="1:22" x14ac:dyDescent="0.25">
      <c r="A11373" t="s">
        <v>99</v>
      </c>
      <c r="B11373" t="s">
        <v>131</v>
      </c>
      <c r="C11373" t="s">
        <v>101</v>
      </c>
      <c r="D11373" t="s">
        <v>76</v>
      </c>
      <c r="E11373" t="s">
        <v>88</v>
      </c>
      <c r="F11373" t="s">
        <v>55</v>
      </c>
      <c r="G11373">
        <v>184</v>
      </c>
      <c r="H11373">
        <v>15</v>
      </c>
      <c r="I11373">
        <f>IF(VLOOKUP(Data!$A11373,summermonths, 2, FALSE) = 1, VLOOKUP(Data!$H11373,rateblocks, 2, FALSE), VLOOKUP(Data!H11373, rateblocks,3, FALSE))</f>
        <v>1</v>
      </c>
      <c r="J11373">
        <v>3.8610372543334961</v>
      </c>
      <c r="K11373">
        <v>3.8488390445709229</v>
      </c>
      <c r="L11373">
        <v>80.997886657714844</v>
      </c>
      <c r="M11373">
        <v>-1.2198098935186863E-2</v>
      </c>
      <c r="N11373">
        <v>0.29235833883285522</v>
      </c>
      <c r="O11373">
        <v>8.5473395884037018E-2</v>
      </c>
      <c r="P11373">
        <v>-0.49308475852012634</v>
      </c>
      <c r="Q11373">
        <v>-0.38687038421630859</v>
      </c>
      <c r="R11373">
        <v>-0.16551096737384796</v>
      </c>
      <c r="S11373">
        <v>-1.2198098935186863E-2</v>
      </c>
      <c r="T11373">
        <v>0.14111475646495819</v>
      </c>
      <c r="U11373">
        <v>0.36247417330741882</v>
      </c>
      <c r="V11373">
        <v>0.46868857741355896</v>
      </c>
    </row>
    <row r="11374" spans="1:22" x14ac:dyDescent="0.25">
      <c r="A11374" t="s">
        <v>122</v>
      </c>
      <c r="B11374" t="s">
        <v>131</v>
      </c>
      <c r="C11374" t="s">
        <v>102</v>
      </c>
      <c r="D11374" t="s">
        <v>115</v>
      </c>
      <c r="E11374" t="s">
        <v>88</v>
      </c>
      <c r="F11374" t="s">
        <v>55</v>
      </c>
      <c r="G11374">
        <v>184</v>
      </c>
      <c r="H11374">
        <v>15</v>
      </c>
      <c r="I11374">
        <f>IF(VLOOKUP(Data!$A11374,summermonths, 2, FALSE) = 1, VLOOKUP(Data!$H11374,rateblocks, 2, FALSE), VLOOKUP(Data!H11374, rateblocks,3, FALSE))</f>
        <v>2</v>
      </c>
      <c r="J11374">
        <v>2.1269142627716064</v>
      </c>
      <c r="K11374">
        <v>2.7430706024169922</v>
      </c>
      <c r="L11374">
        <v>57.130435943603516</v>
      </c>
      <c r="M11374">
        <v>0.61615628004074097</v>
      </c>
      <c r="N11374">
        <v>0.57976275682449341</v>
      </c>
      <c r="O11374">
        <v>0.33612486720085144</v>
      </c>
      <c r="P11374">
        <v>-0.33746859431266785</v>
      </c>
      <c r="Q11374">
        <v>-0.12683959305286407</v>
      </c>
      <c r="R11374">
        <v>0.31212839484214783</v>
      </c>
      <c r="S11374">
        <v>0.61615628004074097</v>
      </c>
      <c r="T11374">
        <v>0.92018419504165649</v>
      </c>
      <c r="U11374">
        <v>1.3591521978378296</v>
      </c>
      <c r="V11374">
        <v>1.5697811841964722</v>
      </c>
    </row>
    <row r="11375" spans="1:22" x14ac:dyDescent="0.25">
      <c r="A11375" t="s">
        <v>98</v>
      </c>
      <c r="B11375" t="s">
        <v>131</v>
      </c>
      <c r="C11375" t="s">
        <v>101</v>
      </c>
      <c r="D11375" t="s">
        <v>75</v>
      </c>
      <c r="E11375" t="s">
        <v>88</v>
      </c>
      <c r="F11375" t="s">
        <v>55</v>
      </c>
      <c r="G11375">
        <v>184</v>
      </c>
      <c r="H11375">
        <v>13</v>
      </c>
      <c r="I11375">
        <f>IF(VLOOKUP(Data!$A11375,summermonths, 2, FALSE) = 1, VLOOKUP(Data!$H11375,rateblocks, 2, FALSE), VLOOKUP(Data!H11375, rateblocks,3, FALSE))</f>
        <v>1</v>
      </c>
      <c r="J11375">
        <v>4.2501964569091797</v>
      </c>
      <c r="K11375">
        <v>3.9229645729064941</v>
      </c>
      <c r="L11375">
        <v>82.092933654785156</v>
      </c>
      <c r="M11375">
        <v>-0.32723158597946167</v>
      </c>
      <c r="N11375">
        <v>0.3604048490524292</v>
      </c>
      <c r="O11375">
        <v>0.12989164888858795</v>
      </c>
      <c r="P11375">
        <v>-0.92004477977752686</v>
      </c>
      <c r="Q11375">
        <v>-0.7891089916229248</v>
      </c>
      <c r="R11375">
        <v>-0.5162280797958374</v>
      </c>
      <c r="S11375">
        <v>-0.32723158597946167</v>
      </c>
      <c r="T11375">
        <v>-0.13823509216308594</v>
      </c>
      <c r="U11375">
        <v>0.13464581966400146</v>
      </c>
      <c r="V11375">
        <v>0.2655816376209259</v>
      </c>
    </row>
    <row r="11376" spans="1:22" x14ac:dyDescent="0.25">
      <c r="A11376" t="s">
        <v>99</v>
      </c>
      <c r="B11376" t="s">
        <v>131</v>
      </c>
      <c r="C11376" t="s">
        <v>102</v>
      </c>
      <c r="D11376" t="s">
        <v>82</v>
      </c>
      <c r="E11376" t="s">
        <v>88</v>
      </c>
      <c r="F11376" t="s">
        <v>55</v>
      </c>
      <c r="G11376">
        <v>184</v>
      </c>
      <c r="H11376">
        <v>16</v>
      </c>
      <c r="I11376">
        <f>IF(VLOOKUP(Data!$A11376,summermonths, 2, FALSE) = 1, VLOOKUP(Data!$H11376,rateblocks, 2, FALSE), VLOOKUP(Data!H11376, rateblocks,3, FALSE))</f>
        <v>1</v>
      </c>
      <c r="J11376">
        <v>4.1903901100158691</v>
      </c>
      <c r="K11376">
        <v>4.1020922660827637</v>
      </c>
      <c r="L11376">
        <v>90.978263854980469</v>
      </c>
      <c r="M11376">
        <v>-8.8297523558139801E-2</v>
      </c>
      <c r="N11376">
        <v>0.49135839939117432</v>
      </c>
      <c r="O11376">
        <v>0.24143308401107788</v>
      </c>
      <c r="P11376">
        <v>-0.89651018381118774</v>
      </c>
      <c r="Q11376">
        <v>-0.71799862384796143</v>
      </c>
      <c r="R11376">
        <v>-0.34596613049507141</v>
      </c>
      <c r="S11376">
        <v>-8.8297523558139801E-2</v>
      </c>
      <c r="T11376">
        <v>0.16937106847763062</v>
      </c>
      <c r="U11376">
        <v>0.54140359163284302</v>
      </c>
      <c r="V11376">
        <v>0.71991515159606934</v>
      </c>
    </row>
    <row r="11377" spans="1:22" x14ac:dyDescent="0.25">
      <c r="A11377" t="s">
        <v>99</v>
      </c>
      <c r="B11377" t="s">
        <v>131</v>
      </c>
      <c r="C11377" t="s">
        <v>101</v>
      </c>
      <c r="D11377" t="s">
        <v>76</v>
      </c>
      <c r="E11377" t="s">
        <v>88</v>
      </c>
      <c r="F11377" t="s">
        <v>55</v>
      </c>
      <c r="G11377">
        <v>184</v>
      </c>
      <c r="H11377">
        <v>13</v>
      </c>
      <c r="I11377">
        <f>IF(VLOOKUP(Data!$A11377,summermonths, 2, FALSE) = 1, VLOOKUP(Data!$H11377,rateblocks, 2, FALSE), VLOOKUP(Data!H11377, rateblocks,3, FALSE))</f>
        <v>1</v>
      </c>
      <c r="J11377">
        <v>3.9235324859619141</v>
      </c>
      <c r="K11377">
        <v>3.8242571353912354</v>
      </c>
      <c r="L11377">
        <v>81.18719482421875</v>
      </c>
      <c r="M11377">
        <v>-9.9275186657905579E-2</v>
      </c>
      <c r="N11377">
        <v>0.28183814883232117</v>
      </c>
      <c r="O11377">
        <v>7.9432740807533264E-2</v>
      </c>
      <c r="P11377">
        <v>-0.56285768747329712</v>
      </c>
      <c r="Q11377">
        <v>-0.46046531200408936</v>
      </c>
      <c r="R11377">
        <v>-0.24707125127315521</v>
      </c>
      <c r="S11377">
        <v>-9.9275186657905579E-2</v>
      </c>
      <c r="T11377">
        <v>4.8520881682634354E-2</v>
      </c>
      <c r="U11377">
        <v>0.2619149386882782</v>
      </c>
      <c r="V11377">
        <v>0.36430731415748596</v>
      </c>
    </row>
    <row r="11378" spans="1:22" x14ac:dyDescent="0.25">
      <c r="A11378" t="s">
        <v>99</v>
      </c>
      <c r="B11378" t="s">
        <v>131</v>
      </c>
      <c r="C11378" t="s">
        <v>101</v>
      </c>
      <c r="D11378" t="s">
        <v>76</v>
      </c>
      <c r="E11378" t="s">
        <v>88</v>
      </c>
      <c r="F11378" t="s">
        <v>55</v>
      </c>
      <c r="G11378">
        <v>184</v>
      </c>
      <c r="H11378">
        <v>5</v>
      </c>
      <c r="I11378">
        <f>IF(VLOOKUP(Data!$A11378,summermonths, 2, FALSE) = 1, VLOOKUP(Data!$H11378,rateblocks, 2, FALSE), VLOOKUP(Data!H11378, rateblocks,3, FALSE))</f>
        <v>3</v>
      </c>
      <c r="J11378">
        <v>2.4463422298431396</v>
      </c>
      <c r="K11378">
        <v>2.7150270938873291</v>
      </c>
      <c r="L11378">
        <v>67.966484069824219</v>
      </c>
      <c r="M11378">
        <v>0.26868483424186707</v>
      </c>
      <c r="N11378">
        <v>0.28029432892799377</v>
      </c>
      <c r="O11378">
        <v>7.8564912080764771E-2</v>
      </c>
      <c r="P11378">
        <v>-0.19235831499099731</v>
      </c>
      <c r="Q11378">
        <v>-9.0526804327964783E-2</v>
      </c>
      <c r="R11378">
        <v>0.12169834226369858</v>
      </c>
      <c r="S11378">
        <v>0.26868483424186707</v>
      </c>
      <c r="T11378">
        <v>0.41567131876945496</v>
      </c>
      <c r="U11378">
        <v>0.62789648771286011</v>
      </c>
      <c r="V11378">
        <v>0.72972798347473145</v>
      </c>
    </row>
    <row r="11379" spans="1:22" x14ac:dyDescent="0.25">
      <c r="A11379" t="s">
        <v>122</v>
      </c>
      <c r="B11379" t="s">
        <v>131</v>
      </c>
      <c r="C11379" t="s">
        <v>101</v>
      </c>
      <c r="D11379" t="s">
        <v>117</v>
      </c>
      <c r="E11379" t="s">
        <v>88</v>
      </c>
      <c r="F11379" t="s">
        <v>55</v>
      </c>
      <c r="G11379">
        <v>184</v>
      </c>
      <c r="H11379">
        <v>23</v>
      </c>
      <c r="I11379">
        <f>IF(VLOOKUP(Data!$A11379,summermonths, 2, FALSE) = 1, VLOOKUP(Data!$H11379,rateblocks, 2, FALSE), VLOOKUP(Data!H11379, rateblocks,3, FALSE))</f>
        <v>3</v>
      </c>
      <c r="J11379">
        <v>2.4263577461242676</v>
      </c>
      <c r="K11379">
        <v>2.650317907333374</v>
      </c>
      <c r="L11379">
        <v>53.906791687011719</v>
      </c>
      <c r="M11379">
        <v>0.223960280418396</v>
      </c>
      <c r="N11379">
        <v>0.20580829679965973</v>
      </c>
      <c r="O11379">
        <v>4.2357053607702255E-2</v>
      </c>
      <c r="P11379">
        <v>-0.11456423997879028</v>
      </c>
      <c r="Q11379">
        <v>-3.979366272687912E-2</v>
      </c>
      <c r="R11379">
        <v>0.11603430658578873</v>
      </c>
      <c r="S11379">
        <v>0.223960280418396</v>
      </c>
      <c r="T11379">
        <v>0.33188626170158386</v>
      </c>
      <c r="U11379">
        <v>0.48771423101425171</v>
      </c>
      <c r="V11379">
        <v>0.56248480081558228</v>
      </c>
    </row>
    <row r="11380" spans="1:22" x14ac:dyDescent="0.25">
      <c r="A11380" t="s">
        <v>125</v>
      </c>
      <c r="B11380" t="s">
        <v>131</v>
      </c>
      <c r="C11380" t="s">
        <v>101</v>
      </c>
      <c r="D11380" t="s">
        <v>120</v>
      </c>
      <c r="E11380" t="s">
        <v>88</v>
      </c>
      <c r="F11380" t="s">
        <v>55</v>
      </c>
      <c r="G11380">
        <v>184</v>
      </c>
      <c r="H11380">
        <v>8</v>
      </c>
      <c r="I11380">
        <f>IF(VLOOKUP(Data!$A11380,summermonths, 2, FALSE) = 1, VLOOKUP(Data!$H11380,rateblocks, 2, FALSE), VLOOKUP(Data!H11380, rateblocks,3, FALSE))</f>
        <v>2</v>
      </c>
      <c r="J11380">
        <v>2.6317613124847412</v>
      </c>
      <c r="K11380">
        <v>2.4156100749969482</v>
      </c>
      <c r="L11380">
        <v>59.540760040283203</v>
      </c>
      <c r="M11380">
        <v>-0.21615111827850342</v>
      </c>
      <c r="N11380">
        <v>0.19977162778377533</v>
      </c>
      <c r="O11380">
        <v>3.9908703416585922E-2</v>
      </c>
      <c r="P11380">
        <v>-0.54474622011184692</v>
      </c>
      <c r="Q11380">
        <v>-0.47216877341270447</v>
      </c>
      <c r="R11380">
        <v>-0.3209114670753479</v>
      </c>
      <c r="S11380">
        <v>-0.21615111827850342</v>
      </c>
      <c r="T11380">
        <v>-0.11139077693223953</v>
      </c>
      <c r="U11380">
        <v>3.9866525679826736E-2</v>
      </c>
      <c r="V11380">
        <v>0.11244396865367889</v>
      </c>
    </row>
    <row r="11381" spans="1:22" x14ac:dyDescent="0.25">
      <c r="A11381" t="s">
        <v>125</v>
      </c>
      <c r="B11381" t="s">
        <v>131</v>
      </c>
      <c r="C11381" t="s">
        <v>101</v>
      </c>
      <c r="D11381" t="s">
        <v>120</v>
      </c>
      <c r="E11381" t="s">
        <v>88</v>
      </c>
      <c r="F11381" t="s">
        <v>55</v>
      </c>
      <c r="G11381">
        <v>184</v>
      </c>
      <c r="H11381">
        <v>13</v>
      </c>
      <c r="I11381">
        <f>IF(VLOOKUP(Data!$A11381,summermonths, 2, FALSE) = 1, VLOOKUP(Data!$H11381,rateblocks, 2, FALSE), VLOOKUP(Data!H11381, rateblocks,3, FALSE))</f>
        <v>2</v>
      </c>
      <c r="J11381">
        <v>3.4960424900054932</v>
      </c>
      <c r="K11381">
        <v>3.1896798610687256</v>
      </c>
      <c r="L11381">
        <v>72.37005615234375</v>
      </c>
      <c r="M11381">
        <v>-0.30636268854141235</v>
      </c>
      <c r="N11381">
        <v>0.18438734114170074</v>
      </c>
      <c r="O11381">
        <v>3.3998690545558929E-2</v>
      </c>
      <c r="P11381">
        <v>-0.60965287685394287</v>
      </c>
      <c r="Q11381">
        <v>-0.54266458749771118</v>
      </c>
      <c r="R11381">
        <v>-0.40305551886558533</v>
      </c>
      <c r="S11381">
        <v>-0.30636268854141235</v>
      </c>
      <c r="T11381">
        <v>-0.20966987311840057</v>
      </c>
      <c r="U11381">
        <v>-7.0060804486274719E-2</v>
      </c>
      <c r="V11381">
        <v>-3.0725016258656979E-3</v>
      </c>
    </row>
    <row r="11382" spans="1:22" x14ac:dyDescent="0.25">
      <c r="A11382" t="s">
        <v>122</v>
      </c>
      <c r="B11382" t="s">
        <v>131</v>
      </c>
      <c r="C11382" t="s">
        <v>102</v>
      </c>
      <c r="D11382" t="s">
        <v>115</v>
      </c>
      <c r="E11382" t="s">
        <v>88</v>
      </c>
      <c r="F11382" t="s">
        <v>55</v>
      </c>
      <c r="G11382">
        <v>184</v>
      </c>
      <c r="H11382">
        <v>17</v>
      </c>
      <c r="I11382">
        <f>IF(VLOOKUP(Data!$A11382,summermonths, 2, FALSE) = 1, VLOOKUP(Data!$H11382,rateblocks, 2, FALSE), VLOOKUP(Data!H11382, rateblocks,3, FALSE))</f>
        <v>2</v>
      </c>
      <c r="J11382">
        <v>2.4321246147155762</v>
      </c>
      <c r="K11382">
        <v>2.704538106918335</v>
      </c>
      <c r="L11382">
        <v>53.309783935546875</v>
      </c>
      <c r="M11382">
        <v>0.27241340279579163</v>
      </c>
      <c r="N11382">
        <v>0.40904799103736877</v>
      </c>
      <c r="O11382">
        <v>0.16732026636600494</v>
      </c>
      <c r="P11382">
        <v>-0.40041068196296692</v>
      </c>
      <c r="Q11382">
        <v>-0.25180268287658691</v>
      </c>
      <c r="R11382">
        <v>5.7908426970243454E-2</v>
      </c>
      <c r="S11382">
        <v>0.27241340279579163</v>
      </c>
      <c r="T11382">
        <v>0.48691838979721069</v>
      </c>
      <c r="U11382">
        <v>0.79662948846817017</v>
      </c>
      <c r="V11382">
        <v>0.94523745775222778</v>
      </c>
    </row>
    <row r="11383" spans="1:22" x14ac:dyDescent="0.25">
      <c r="A11383" t="s">
        <v>123</v>
      </c>
      <c r="B11383" t="s">
        <v>131</v>
      </c>
      <c r="C11383" t="s">
        <v>101</v>
      </c>
      <c r="D11383" t="s">
        <v>113</v>
      </c>
      <c r="E11383" t="s">
        <v>88</v>
      </c>
      <c r="F11383" t="s">
        <v>55</v>
      </c>
      <c r="G11383">
        <v>184</v>
      </c>
      <c r="H11383">
        <v>5</v>
      </c>
      <c r="I11383">
        <f>IF(VLOOKUP(Data!$A11383,summermonths, 2, FALSE) = 1, VLOOKUP(Data!$H11383,rateblocks, 2, FALSE), VLOOKUP(Data!H11383, rateblocks,3, FALSE))</f>
        <v>3</v>
      </c>
      <c r="J11383">
        <v>2.164283275604248</v>
      </c>
      <c r="K11383">
        <v>2.3341333866119385</v>
      </c>
      <c r="L11383">
        <v>51.816360473632813</v>
      </c>
      <c r="M11383">
        <v>0.16985012590885162</v>
      </c>
      <c r="N11383">
        <v>0.19669143855571747</v>
      </c>
      <c r="O11383">
        <v>3.8687523454427719E-2</v>
      </c>
      <c r="P11383">
        <v>-0.15367850661277771</v>
      </c>
      <c r="Q11383">
        <v>-8.2220092415809631E-2</v>
      </c>
      <c r="R11383">
        <v>6.6705033183097839E-2</v>
      </c>
      <c r="S11383">
        <v>0.16985012590885162</v>
      </c>
      <c r="T11383">
        <v>0.27299520373344421</v>
      </c>
      <c r="U11383">
        <v>0.42192035913467407</v>
      </c>
      <c r="V11383">
        <v>0.49337875843048096</v>
      </c>
    </row>
    <row r="11384" spans="1:22" x14ac:dyDescent="0.25">
      <c r="A11384" t="s">
        <v>95</v>
      </c>
      <c r="B11384" t="s">
        <v>131</v>
      </c>
      <c r="C11384" t="s">
        <v>101</v>
      </c>
      <c r="D11384" t="s">
        <v>72</v>
      </c>
      <c r="E11384" t="s">
        <v>88</v>
      </c>
      <c r="F11384" t="s">
        <v>55</v>
      </c>
      <c r="G11384">
        <v>184</v>
      </c>
      <c r="H11384">
        <v>21</v>
      </c>
      <c r="I11384">
        <f>IF(VLOOKUP(Data!$A11384,summermonths, 2, FALSE) = 1, VLOOKUP(Data!$H11384,rateblocks, 2, FALSE), VLOOKUP(Data!H11384, rateblocks,3, FALSE))</f>
        <v>2</v>
      </c>
      <c r="J11384">
        <v>3.2624862194061279</v>
      </c>
      <c r="K11384">
        <v>3.5512962341308594</v>
      </c>
      <c r="L11384">
        <v>60.048912048339844</v>
      </c>
      <c r="M11384">
        <v>0.28881001472473145</v>
      </c>
      <c r="N11384">
        <v>0.35843068361282349</v>
      </c>
      <c r="O11384">
        <v>0.12847255170345306</v>
      </c>
      <c r="P11384">
        <v>-0.30075600743293762</v>
      </c>
      <c r="Q11384">
        <v>-0.17053738236427307</v>
      </c>
      <c r="R11384">
        <v>0.10084877908229828</v>
      </c>
      <c r="S11384">
        <v>0.28881001472473145</v>
      </c>
      <c r="T11384">
        <v>0.47677123546600342</v>
      </c>
      <c r="U11384">
        <v>0.74815744161605835</v>
      </c>
      <c r="V11384">
        <v>0.87837600708007813</v>
      </c>
    </row>
    <row r="11385" spans="1:22" x14ac:dyDescent="0.25">
      <c r="A11385" t="s">
        <v>123</v>
      </c>
      <c r="B11385" t="s">
        <v>131</v>
      </c>
      <c r="C11385" t="s">
        <v>102</v>
      </c>
      <c r="D11385" t="s">
        <v>118</v>
      </c>
      <c r="E11385" t="s">
        <v>88</v>
      </c>
      <c r="F11385" t="s">
        <v>55</v>
      </c>
      <c r="G11385">
        <v>184</v>
      </c>
      <c r="H11385">
        <v>14</v>
      </c>
      <c r="I11385">
        <f>IF(VLOOKUP(Data!$A11385,summermonths, 2, FALSE) = 1, VLOOKUP(Data!$H11385,rateblocks, 2, FALSE), VLOOKUP(Data!H11385, rateblocks,3, FALSE))</f>
        <v>2</v>
      </c>
      <c r="J11385">
        <v>3.0635309219360352</v>
      </c>
      <c r="K11385">
        <v>3.437309741973877</v>
      </c>
      <c r="L11385">
        <v>83.423912048339844</v>
      </c>
      <c r="M11385">
        <v>0.37377887964248657</v>
      </c>
      <c r="N11385">
        <v>0.38607895374298096</v>
      </c>
      <c r="O11385">
        <v>0.14905695617198944</v>
      </c>
      <c r="P11385">
        <v>-0.26126447319984436</v>
      </c>
      <c r="Q11385">
        <v>-0.12100120633840561</v>
      </c>
      <c r="R11385">
        <v>0.17131887376308441</v>
      </c>
      <c r="S11385">
        <v>0.37377887964248657</v>
      </c>
      <c r="T11385">
        <v>0.57623887062072754</v>
      </c>
      <c r="U11385">
        <v>0.86855894327163696</v>
      </c>
      <c r="V11385">
        <v>1.0088222026824951</v>
      </c>
    </row>
    <row r="11386" spans="1:22" x14ac:dyDescent="0.25">
      <c r="A11386" t="s">
        <v>100</v>
      </c>
      <c r="B11386" t="s">
        <v>131</v>
      </c>
      <c r="C11386" t="s">
        <v>102</v>
      </c>
      <c r="D11386" t="s">
        <v>83</v>
      </c>
      <c r="E11386" t="s">
        <v>88</v>
      </c>
      <c r="F11386" t="s">
        <v>55</v>
      </c>
      <c r="G11386">
        <v>184</v>
      </c>
      <c r="H11386">
        <v>22</v>
      </c>
      <c r="I11386">
        <f>IF(VLOOKUP(Data!$A11386,summermonths, 2, FALSE) = 1, VLOOKUP(Data!$H11386,rateblocks, 2, FALSE), VLOOKUP(Data!H11386, rateblocks,3, FALSE))</f>
        <v>2</v>
      </c>
      <c r="J11386">
        <v>3.346665620803833</v>
      </c>
      <c r="K11386">
        <v>3.5902173519134521</v>
      </c>
      <c r="L11386">
        <v>75.016304016113281</v>
      </c>
      <c r="M11386">
        <v>0.24355170130729675</v>
      </c>
      <c r="N11386">
        <v>0.49820441007614136</v>
      </c>
      <c r="O11386">
        <v>0.24820762872695923</v>
      </c>
      <c r="P11386">
        <v>-0.57592165470123291</v>
      </c>
      <c r="Q11386">
        <v>-0.39492294192314148</v>
      </c>
      <c r="R11386">
        <v>-1.7706947401165962E-2</v>
      </c>
      <c r="S11386">
        <v>0.24355170130729675</v>
      </c>
      <c r="T11386">
        <v>0.50481033325195313</v>
      </c>
      <c r="U11386">
        <v>0.8820263147354126</v>
      </c>
      <c r="V11386">
        <v>1.0630249977111816</v>
      </c>
    </row>
    <row r="11387" spans="1:22" x14ac:dyDescent="0.25">
      <c r="A11387" t="s">
        <v>99</v>
      </c>
      <c r="B11387" t="s">
        <v>131</v>
      </c>
      <c r="C11387" t="s">
        <v>102</v>
      </c>
      <c r="D11387" t="s">
        <v>82</v>
      </c>
      <c r="E11387" t="s">
        <v>88</v>
      </c>
      <c r="F11387" t="s">
        <v>55</v>
      </c>
      <c r="G11387">
        <v>184</v>
      </c>
      <c r="H11387">
        <v>11</v>
      </c>
      <c r="I11387">
        <f>IF(VLOOKUP(Data!$A11387,summermonths, 2, FALSE) = 1, VLOOKUP(Data!$H11387,rateblocks, 2, FALSE), VLOOKUP(Data!H11387, rateblocks,3, FALSE))</f>
        <v>2</v>
      </c>
      <c r="J11387">
        <v>4.3296647071838379</v>
      </c>
      <c r="K11387">
        <v>4.0247554779052734</v>
      </c>
      <c r="L11387">
        <v>89.701087951660156</v>
      </c>
      <c r="M11387">
        <v>-0.30490913987159729</v>
      </c>
      <c r="N11387">
        <v>0.49459749460220337</v>
      </c>
      <c r="O11387">
        <v>0.24462668597698212</v>
      </c>
      <c r="P11387">
        <v>-1.1184495687484741</v>
      </c>
      <c r="Q11387">
        <v>-0.93876135349273682</v>
      </c>
      <c r="R11387">
        <v>-0.56427633762359619</v>
      </c>
      <c r="S11387">
        <v>-0.30490913987159729</v>
      </c>
      <c r="T11387">
        <v>-4.5541960746049881E-2</v>
      </c>
      <c r="U11387">
        <v>0.32894304394721985</v>
      </c>
      <c r="V11387">
        <v>0.50863134860992432</v>
      </c>
    </row>
    <row r="11388" spans="1:22" x14ac:dyDescent="0.25">
      <c r="A11388" t="s">
        <v>96</v>
      </c>
      <c r="B11388" t="s">
        <v>131</v>
      </c>
      <c r="C11388" t="s">
        <v>102</v>
      </c>
      <c r="D11388" t="s">
        <v>79</v>
      </c>
      <c r="E11388" t="s">
        <v>88</v>
      </c>
      <c r="F11388" t="s">
        <v>55</v>
      </c>
      <c r="G11388">
        <v>184</v>
      </c>
      <c r="H11388">
        <v>1</v>
      </c>
      <c r="I11388">
        <f>IF(VLOOKUP(Data!$A11388,summermonths, 2, FALSE) = 1, VLOOKUP(Data!$H11388,rateblocks, 2, FALSE), VLOOKUP(Data!H11388, rateblocks,3, FALSE))</f>
        <v>3</v>
      </c>
      <c r="J11388">
        <v>2.3766646385192871</v>
      </c>
      <c r="K11388">
        <v>2.9452445507049561</v>
      </c>
      <c r="L11388">
        <v>67.304344177246094</v>
      </c>
      <c r="M11388">
        <v>0.56857997179031372</v>
      </c>
      <c r="N11388">
        <v>0.44477728009223938</v>
      </c>
      <c r="O11388">
        <v>0.19782683253288269</v>
      </c>
      <c r="P11388">
        <v>-0.16301354765892029</v>
      </c>
      <c r="Q11388">
        <v>-1.4250478707253933E-3</v>
      </c>
      <c r="R11388">
        <v>0.3353385329246521</v>
      </c>
      <c r="S11388">
        <v>0.56857997179031372</v>
      </c>
      <c r="T11388">
        <v>0.80182141065597534</v>
      </c>
      <c r="U11388">
        <v>1.1385849714279175</v>
      </c>
      <c r="V11388">
        <v>1.3001735210418701</v>
      </c>
    </row>
    <row r="11389" spans="1:22" x14ac:dyDescent="0.25">
      <c r="A11389" t="s">
        <v>125</v>
      </c>
      <c r="B11389" t="s">
        <v>131</v>
      </c>
      <c r="C11389" t="s">
        <v>101</v>
      </c>
      <c r="D11389" t="s">
        <v>120</v>
      </c>
      <c r="E11389" t="s">
        <v>88</v>
      </c>
      <c r="F11389" t="s">
        <v>55</v>
      </c>
      <c r="G11389">
        <v>184</v>
      </c>
      <c r="H11389">
        <v>10</v>
      </c>
      <c r="I11389">
        <f>IF(VLOOKUP(Data!$A11389,summermonths, 2, FALSE) = 1, VLOOKUP(Data!$H11389,rateblocks, 2, FALSE), VLOOKUP(Data!H11389, rateblocks,3, FALSE))</f>
        <v>2</v>
      </c>
      <c r="J11389">
        <v>3.0484237670898438</v>
      </c>
      <c r="K11389">
        <v>2.7062382698059082</v>
      </c>
      <c r="L11389">
        <v>67.213935852050781</v>
      </c>
      <c r="M11389">
        <v>-0.34218546748161316</v>
      </c>
      <c r="N11389">
        <v>0.18846990168094635</v>
      </c>
      <c r="O11389">
        <v>3.5520903766155243E-2</v>
      </c>
      <c r="P11389">
        <v>-0.65219086408615112</v>
      </c>
      <c r="Q11389">
        <v>-0.58371937274932861</v>
      </c>
      <c r="R11389">
        <v>-0.44101917743682861</v>
      </c>
      <c r="S11389">
        <v>-0.34218546748161316</v>
      </c>
      <c r="T11389">
        <v>-0.24335175752639771</v>
      </c>
      <c r="U11389">
        <v>-0.1006515696644783</v>
      </c>
      <c r="V11389">
        <v>-3.2180067151784897E-2</v>
      </c>
    </row>
    <row r="11390" spans="1:22" x14ac:dyDescent="0.25">
      <c r="A11390" t="s">
        <v>124</v>
      </c>
      <c r="B11390" t="s">
        <v>131</v>
      </c>
      <c r="C11390" t="s">
        <v>101</v>
      </c>
      <c r="D11390" t="s">
        <v>119</v>
      </c>
      <c r="E11390" t="s">
        <v>88</v>
      </c>
      <c r="F11390" t="s">
        <v>55</v>
      </c>
      <c r="G11390">
        <v>184</v>
      </c>
      <c r="H11390">
        <v>11</v>
      </c>
      <c r="I11390">
        <f>IF(VLOOKUP(Data!$A11390,summermonths, 2, FALSE) = 1, VLOOKUP(Data!$H11390,rateblocks, 2, FALSE), VLOOKUP(Data!H11390, rateblocks,3, FALSE))</f>
        <v>2</v>
      </c>
      <c r="J11390">
        <v>3.1014091968536377</v>
      </c>
      <c r="K11390">
        <v>3.0498166084289551</v>
      </c>
      <c r="L11390">
        <v>70.71868896484375</v>
      </c>
      <c r="M11390">
        <v>-5.159280076622963E-2</v>
      </c>
      <c r="N11390">
        <v>0.1668802797794342</v>
      </c>
      <c r="O11390">
        <v>2.7849027886986732E-2</v>
      </c>
      <c r="P11390">
        <v>-0.32608643174171448</v>
      </c>
      <c r="Q11390">
        <v>-0.26545849442481995</v>
      </c>
      <c r="R11390">
        <v>-0.13910490274429321</v>
      </c>
      <c r="S11390">
        <v>-5.159280076622963E-2</v>
      </c>
      <c r="T11390">
        <v>3.5919304937124252E-2</v>
      </c>
      <c r="U11390">
        <v>0.16227288544178009</v>
      </c>
      <c r="V11390">
        <v>0.22290083765983582</v>
      </c>
    </row>
    <row r="11391" spans="1:22" x14ac:dyDescent="0.25">
      <c r="A11391" t="s">
        <v>122</v>
      </c>
      <c r="B11391" t="s">
        <v>131</v>
      </c>
      <c r="C11391" t="s">
        <v>102</v>
      </c>
      <c r="D11391" t="s">
        <v>115</v>
      </c>
      <c r="E11391" t="s">
        <v>88</v>
      </c>
      <c r="F11391" t="s">
        <v>55</v>
      </c>
      <c r="G11391">
        <v>184</v>
      </c>
      <c r="H11391">
        <v>7</v>
      </c>
      <c r="I11391">
        <f>IF(VLOOKUP(Data!$A11391,summermonths, 2, FALSE) = 1, VLOOKUP(Data!$H11391,rateblocks, 2, FALSE), VLOOKUP(Data!H11391, rateblocks,3, FALSE))</f>
        <v>2</v>
      </c>
      <c r="J11391">
        <v>1.9616663455963135</v>
      </c>
      <c r="K11391">
        <v>2.3573205471038818</v>
      </c>
      <c r="L11391">
        <v>36.130435943603516</v>
      </c>
      <c r="M11391">
        <v>0.3956543505191803</v>
      </c>
      <c r="N11391">
        <v>0.32812601327896118</v>
      </c>
      <c r="O11391">
        <v>0.10766667872667313</v>
      </c>
      <c r="P11391">
        <v>-0.14406491816043854</v>
      </c>
      <c r="Q11391">
        <v>-2.4856055155396461E-2</v>
      </c>
      <c r="R11391">
        <v>0.22358490526676178</v>
      </c>
      <c r="S11391">
        <v>0.3956543505191803</v>
      </c>
      <c r="T11391">
        <v>0.56772381067276001</v>
      </c>
      <c r="U11391">
        <v>0.81616473197937012</v>
      </c>
      <c r="V11391">
        <v>0.93537360429763794</v>
      </c>
    </row>
    <row r="11392" spans="1:22" x14ac:dyDescent="0.25">
      <c r="A11392" t="s">
        <v>96</v>
      </c>
      <c r="B11392" t="s">
        <v>131</v>
      </c>
      <c r="C11392" t="s">
        <v>101</v>
      </c>
      <c r="D11392" t="s">
        <v>73</v>
      </c>
      <c r="E11392" t="s">
        <v>88</v>
      </c>
      <c r="F11392" t="s">
        <v>55</v>
      </c>
      <c r="G11392">
        <v>184</v>
      </c>
      <c r="H11392">
        <v>13</v>
      </c>
      <c r="I11392">
        <f>IF(VLOOKUP(Data!$A11392,summermonths, 2, FALSE) = 1, VLOOKUP(Data!$H11392,rateblocks, 2, FALSE), VLOOKUP(Data!H11392, rateblocks,3, FALSE))</f>
        <v>1</v>
      </c>
      <c r="J11392">
        <v>3.7060298919677734</v>
      </c>
      <c r="K11392">
        <v>3.6673097610473633</v>
      </c>
      <c r="L11392">
        <v>76.047676086425781</v>
      </c>
      <c r="M11392">
        <v>-3.8720127195119858E-2</v>
      </c>
      <c r="N11392">
        <v>0.27667051553726196</v>
      </c>
      <c r="O11392">
        <v>7.6546572148799896E-2</v>
      </c>
      <c r="P11392">
        <v>-0.49380263686180115</v>
      </c>
      <c r="Q11392">
        <v>-0.39328765869140625</v>
      </c>
      <c r="R11392">
        <v>-0.18380628526210785</v>
      </c>
      <c r="S11392">
        <v>-3.8720127195119858E-2</v>
      </c>
      <c r="T11392">
        <v>0.10636603087186813</v>
      </c>
      <c r="U11392">
        <v>0.31584739685058594</v>
      </c>
      <c r="V11392">
        <v>0.41636237502098083</v>
      </c>
    </row>
    <row r="11393" spans="1:22" x14ac:dyDescent="0.25">
      <c r="A11393" t="s">
        <v>96</v>
      </c>
      <c r="B11393" t="s">
        <v>131</v>
      </c>
      <c r="C11393" t="s">
        <v>102</v>
      </c>
      <c r="D11393" t="s">
        <v>79</v>
      </c>
      <c r="E11393" t="s">
        <v>88</v>
      </c>
      <c r="F11393" t="s">
        <v>55</v>
      </c>
      <c r="G11393">
        <v>184</v>
      </c>
      <c r="H11393">
        <v>13</v>
      </c>
      <c r="I11393">
        <f>IF(VLOOKUP(Data!$A11393,summermonths, 2, FALSE) = 1, VLOOKUP(Data!$H11393,rateblocks, 2, FALSE), VLOOKUP(Data!H11393, rateblocks,3, FALSE))</f>
        <v>1</v>
      </c>
      <c r="J11393">
        <v>3.9114735126495361</v>
      </c>
      <c r="K11393">
        <v>3.8059511184692383</v>
      </c>
      <c r="L11393">
        <v>81.108695983886719</v>
      </c>
      <c r="M11393">
        <v>-0.10552237927913666</v>
      </c>
      <c r="N11393">
        <v>0.47956758737564087</v>
      </c>
      <c r="O11393">
        <v>0.2299850732088089</v>
      </c>
      <c r="P11393">
        <v>-0.8943408727645874</v>
      </c>
      <c r="Q11393">
        <v>-0.72011297941207886</v>
      </c>
      <c r="R11393">
        <v>-0.35700786113739014</v>
      </c>
      <c r="S11393">
        <v>-0.10552237927913666</v>
      </c>
      <c r="T11393">
        <v>0.14596310257911682</v>
      </c>
      <c r="U11393">
        <v>0.50906819105148315</v>
      </c>
      <c r="V11393">
        <v>0.6832960844039917</v>
      </c>
    </row>
    <row r="11394" spans="1:22" x14ac:dyDescent="0.25">
      <c r="A11394" t="s">
        <v>125</v>
      </c>
      <c r="B11394" t="s">
        <v>131</v>
      </c>
      <c r="C11394" t="s">
        <v>101</v>
      </c>
      <c r="D11394" t="s">
        <v>120</v>
      </c>
      <c r="E11394" t="s">
        <v>88</v>
      </c>
      <c r="F11394" t="s">
        <v>55</v>
      </c>
      <c r="G11394">
        <v>184</v>
      </c>
      <c r="H11394">
        <v>3</v>
      </c>
      <c r="I11394">
        <f>IF(VLOOKUP(Data!$A11394,summermonths, 2, FALSE) = 1, VLOOKUP(Data!$H11394,rateblocks, 2, FALSE), VLOOKUP(Data!H11394, rateblocks,3, FALSE))</f>
        <v>3</v>
      </c>
      <c r="J11394">
        <v>2.6998546123504639</v>
      </c>
      <c r="K11394">
        <v>2.6150684356689453</v>
      </c>
      <c r="L11394">
        <v>56.401927947998047</v>
      </c>
      <c r="M11394">
        <v>-8.4786258637905121E-2</v>
      </c>
      <c r="N11394">
        <v>0.21192224323749542</v>
      </c>
      <c r="O11394">
        <v>4.4911038130521774E-2</v>
      </c>
      <c r="P11394">
        <v>-0.43336734175682068</v>
      </c>
      <c r="Q11394">
        <v>-0.35637554526329041</v>
      </c>
      <c r="R11394">
        <v>-0.19591839611530304</v>
      </c>
      <c r="S11394">
        <v>-8.4786258637905121E-2</v>
      </c>
      <c r="T11394">
        <v>2.6345875114202499E-2</v>
      </c>
      <c r="U11394">
        <v>0.18680302798748016</v>
      </c>
      <c r="V11394">
        <v>0.26379480957984924</v>
      </c>
    </row>
    <row r="11395" spans="1:22" x14ac:dyDescent="0.25">
      <c r="A11395" t="s">
        <v>124</v>
      </c>
      <c r="B11395" t="s">
        <v>131</v>
      </c>
      <c r="C11395" t="s">
        <v>101</v>
      </c>
      <c r="D11395" t="s">
        <v>119</v>
      </c>
      <c r="E11395" t="s">
        <v>88</v>
      </c>
      <c r="F11395" t="s">
        <v>55</v>
      </c>
      <c r="G11395">
        <v>184</v>
      </c>
      <c r="H11395">
        <v>19</v>
      </c>
      <c r="I11395">
        <f>IF(VLOOKUP(Data!$A11395,summermonths, 2, FALSE) = 1, VLOOKUP(Data!$H11395,rateblocks, 2, FALSE), VLOOKUP(Data!H11395, rateblocks,3, FALSE))</f>
        <v>1</v>
      </c>
      <c r="J11395">
        <v>3.0685737133026123</v>
      </c>
      <c r="K11395">
        <v>3.4341843128204346</v>
      </c>
      <c r="L11395">
        <v>66.016822814941406</v>
      </c>
      <c r="M11395">
        <v>0.36561059951782227</v>
      </c>
      <c r="N11395">
        <v>0.2139471024274826</v>
      </c>
      <c r="O11395">
        <v>4.5773360878229141E-2</v>
      </c>
      <c r="P11395">
        <v>1.3698931783437729E-2</v>
      </c>
      <c r="Q11395">
        <v>9.1426357626914978E-2</v>
      </c>
      <c r="R11395">
        <v>0.25341662764549255</v>
      </c>
      <c r="S11395">
        <v>0.36561059951782227</v>
      </c>
      <c r="T11395">
        <v>0.47780457139015198</v>
      </c>
      <c r="U11395">
        <v>0.63979482650756836</v>
      </c>
      <c r="V11395">
        <v>0.7175222635269165</v>
      </c>
    </row>
    <row r="11396" spans="1:22" x14ac:dyDescent="0.25">
      <c r="A11396" t="s">
        <v>95</v>
      </c>
      <c r="B11396" t="s">
        <v>131</v>
      </c>
      <c r="C11396" t="s">
        <v>102</v>
      </c>
      <c r="D11396" t="s">
        <v>78</v>
      </c>
      <c r="E11396" t="s">
        <v>88</v>
      </c>
      <c r="F11396" t="s">
        <v>55</v>
      </c>
      <c r="G11396">
        <v>184</v>
      </c>
      <c r="H11396">
        <v>3</v>
      </c>
      <c r="I11396">
        <f>IF(VLOOKUP(Data!$A11396,summermonths, 2, FALSE) = 1, VLOOKUP(Data!$H11396,rateblocks, 2, FALSE), VLOOKUP(Data!H11396, rateblocks,3, FALSE))</f>
        <v>3</v>
      </c>
      <c r="J11396">
        <v>3.1331770420074463</v>
      </c>
      <c r="K11396">
        <v>2.8587501049041748</v>
      </c>
      <c r="L11396">
        <v>61.385868072509766</v>
      </c>
      <c r="M11396">
        <v>-0.2744271457195282</v>
      </c>
      <c r="N11396">
        <v>0.58490926027297974</v>
      </c>
      <c r="O11396">
        <v>0.34211882948875427</v>
      </c>
      <c r="P11396">
        <v>-1.2365173101425171</v>
      </c>
      <c r="Q11396">
        <v>-1.0240185260772705</v>
      </c>
      <c r="R11396">
        <v>-0.58115386962890625</v>
      </c>
      <c r="S11396">
        <v>-0.2744271457195282</v>
      </c>
      <c r="T11396">
        <v>3.2299570739269257E-2</v>
      </c>
      <c r="U11396">
        <v>0.47516423463821411</v>
      </c>
      <c r="V11396">
        <v>0.68766295909881592</v>
      </c>
    </row>
    <row r="11397" spans="1:22" x14ac:dyDescent="0.25">
      <c r="A11397" t="s">
        <v>99</v>
      </c>
      <c r="B11397" t="s">
        <v>131</v>
      </c>
      <c r="C11397" t="s">
        <v>101</v>
      </c>
      <c r="D11397" t="s">
        <v>76</v>
      </c>
      <c r="E11397" t="s">
        <v>88</v>
      </c>
      <c r="F11397" t="s">
        <v>55</v>
      </c>
      <c r="G11397">
        <v>184</v>
      </c>
      <c r="H11397">
        <v>8</v>
      </c>
      <c r="I11397">
        <f>IF(VLOOKUP(Data!$A11397,summermonths, 2, FALSE) = 1, VLOOKUP(Data!$H11397,rateblocks, 2, FALSE), VLOOKUP(Data!H11397, rateblocks,3, FALSE))</f>
        <v>2</v>
      </c>
      <c r="J11397">
        <v>2.7747061252593994</v>
      </c>
      <c r="K11397">
        <v>2.7717783451080322</v>
      </c>
      <c r="L11397">
        <v>70.116241455078125</v>
      </c>
      <c r="M11397">
        <v>-2.9276451095938683E-3</v>
      </c>
      <c r="N11397">
        <v>0.28260582685470581</v>
      </c>
      <c r="O11397">
        <v>7.986605167388916E-2</v>
      </c>
      <c r="P11397">
        <v>-0.46777287125587463</v>
      </c>
      <c r="Q11397">
        <v>-0.36510157585144043</v>
      </c>
      <c r="R11397">
        <v>-0.15112628042697906</v>
      </c>
      <c r="S11397">
        <v>-2.9276451095938683E-3</v>
      </c>
      <c r="T11397">
        <v>0.14527098834514618</v>
      </c>
      <c r="U11397">
        <v>0.35924628376960754</v>
      </c>
      <c r="V11397">
        <v>0.46191757917404175</v>
      </c>
    </row>
    <row r="11398" spans="1:22" x14ac:dyDescent="0.25">
      <c r="A11398" t="s">
        <v>96</v>
      </c>
      <c r="B11398" t="s">
        <v>131</v>
      </c>
      <c r="C11398" t="s">
        <v>102</v>
      </c>
      <c r="D11398" t="s">
        <v>79</v>
      </c>
      <c r="E11398" t="s">
        <v>88</v>
      </c>
      <c r="F11398" t="s">
        <v>55</v>
      </c>
      <c r="G11398">
        <v>184</v>
      </c>
      <c r="H11398">
        <v>2</v>
      </c>
      <c r="I11398">
        <f>IF(VLOOKUP(Data!$A11398,summermonths, 2, FALSE) = 1, VLOOKUP(Data!$H11398,rateblocks, 2, FALSE), VLOOKUP(Data!H11398, rateblocks,3, FALSE))</f>
        <v>3</v>
      </c>
      <c r="J11398">
        <v>2.2378644943237305</v>
      </c>
      <c r="K11398">
        <v>2.9369022846221924</v>
      </c>
      <c r="L11398">
        <v>66.358695983886719</v>
      </c>
      <c r="M11398">
        <v>0.69903773069381714</v>
      </c>
      <c r="N11398">
        <v>0.48354792594909668</v>
      </c>
      <c r="O11398">
        <v>0.23381859064102173</v>
      </c>
      <c r="P11398">
        <v>-9.6327826380729675E-2</v>
      </c>
      <c r="Q11398">
        <v>7.9346127808094025E-2</v>
      </c>
      <c r="R11398">
        <v>0.44546493887901306</v>
      </c>
      <c r="S11398">
        <v>0.69903773069381714</v>
      </c>
      <c r="T11398">
        <v>0.95261049270629883</v>
      </c>
      <c r="U11398">
        <v>1.3187292814254761</v>
      </c>
      <c r="V11398">
        <v>1.4944032430648804</v>
      </c>
    </row>
    <row r="11399" spans="1:22" x14ac:dyDescent="0.25">
      <c r="A11399" t="s">
        <v>122</v>
      </c>
      <c r="B11399" t="s">
        <v>131</v>
      </c>
      <c r="C11399" t="s">
        <v>101</v>
      </c>
      <c r="D11399" t="s">
        <v>117</v>
      </c>
      <c r="E11399" t="s">
        <v>88</v>
      </c>
      <c r="F11399" t="s">
        <v>55</v>
      </c>
      <c r="G11399">
        <v>184</v>
      </c>
      <c r="H11399">
        <v>17</v>
      </c>
      <c r="I11399">
        <f>IF(VLOOKUP(Data!$A11399,summermonths, 2, FALSE) = 1, VLOOKUP(Data!$H11399,rateblocks, 2, FALSE), VLOOKUP(Data!H11399, rateblocks,3, FALSE))</f>
        <v>2</v>
      </c>
      <c r="J11399">
        <v>2.6449131965637207</v>
      </c>
      <c r="K11399">
        <v>2.9280247688293457</v>
      </c>
      <c r="L11399">
        <v>63.120651245117188</v>
      </c>
      <c r="M11399">
        <v>0.28311145305633545</v>
      </c>
      <c r="N11399">
        <v>0.18763084709644318</v>
      </c>
      <c r="O11399">
        <v>3.5205334424972534E-2</v>
      </c>
      <c r="P11399">
        <v>-2.5513825938105583E-2</v>
      </c>
      <c r="Q11399">
        <v>4.265284538269043E-2</v>
      </c>
      <c r="R11399">
        <v>0.18471774458885193</v>
      </c>
      <c r="S11399">
        <v>0.28311145305633545</v>
      </c>
      <c r="T11399">
        <v>0.38150516152381897</v>
      </c>
      <c r="U11399">
        <v>0.52357006072998047</v>
      </c>
      <c r="V11399">
        <v>0.59173673391342163</v>
      </c>
    </row>
    <row r="11400" spans="1:22" x14ac:dyDescent="0.25">
      <c r="A11400" t="s">
        <v>98</v>
      </c>
      <c r="B11400" t="s">
        <v>131</v>
      </c>
      <c r="C11400" t="s">
        <v>102</v>
      </c>
      <c r="D11400" t="s">
        <v>81</v>
      </c>
      <c r="E11400" t="s">
        <v>88</v>
      </c>
      <c r="F11400" t="s">
        <v>55</v>
      </c>
      <c r="G11400">
        <v>184</v>
      </c>
      <c r="H11400">
        <v>2</v>
      </c>
      <c r="I11400">
        <f>IF(VLOOKUP(Data!$A11400,summermonths, 2, FALSE) = 1, VLOOKUP(Data!$H11400,rateblocks, 2, FALSE), VLOOKUP(Data!H11400, rateblocks,3, FALSE))</f>
        <v>3</v>
      </c>
      <c r="J11400">
        <v>2.9089517593383789</v>
      </c>
      <c r="K11400">
        <v>2.9341304302215576</v>
      </c>
      <c r="L11400">
        <v>71.673912048339844</v>
      </c>
      <c r="M11400">
        <v>2.5178758427500725E-2</v>
      </c>
      <c r="N11400">
        <v>0.56145501136779785</v>
      </c>
      <c r="O11400">
        <v>0.31523174047470093</v>
      </c>
      <c r="P11400">
        <v>-0.89833253622055054</v>
      </c>
      <c r="Q11400">
        <v>-0.69435477256774902</v>
      </c>
      <c r="R11400">
        <v>-0.26924854516983032</v>
      </c>
      <c r="S11400">
        <v>2.5178758427500725E-2</v>
      </c>
      <c r="T11400">
        <v>0.31960606575012207</v>
      </c>
      <c r="U11400">
        <v>0.74471229314804077</v>
      </c>
      <c r="V11400">
        <v>0.94869005680084229</v>
      </c>
    </row>
    <row r="11401" spans="1:22" x14ac:dyDescent="0.25">
      <c r="A11401" t="s">
        <v>95</v>
      </c>
      <c r="B11401" t="s">
        <v>131</v>
      </c>
      <c r="C11401" t="s">
        <v>101</v>
      </c>
      <c r="D11401" t="s">
        <v>72</v>
      </c>
      <c r="E11401" t="s">
        <v>88</v>
      </c>
      <c r="F11401" t="s">
        <v>55</v>
      </c>
      <c r="G11401">
        <v>184</v>
      </c>
      <c r="H11401">
        <v>1</v>
      </c>
      <c r="I11401">
        <f>IF(VLOOKUP(Data!$A11401,summermonths, 2, FALSE) = 1, VLOOKUP(Data!$H11401,rateblocks, 2, FALSE), VLOOKUP(Data!H11401, rateblocks,3, FALSE))</f>
        <v>3</v>
      </c>
      <c r="J11401">
        <v>2.1912336349487305</v>
      </c>
      <c r="K11401">
        <v>2.7515707015991211</v>
      </c>
      <c r="L11401">
        <v>59.003532409667969</v>
      </c>
      <c r="M11401">
        <v>0.56033706665039063</v>
      </c>
      <c r="N11401">
        <v>0.32342496514320374</v>
      </c>
      <c r="O11401">
        <v>0.10460370779037476</v>
      </c>
      <c r="P11401">
        <v>2.8350340202450752E-2</v>
      </c>
      <c r="Q11401">
        <v>0.14585129916667938</v>
      </c>
      <c r="R11401">
        <v>0.39073285460472107</v>
      </c>
      <c r="S11401">
        <v>0.56033706665039063</v>
      </c>
      <c r="T11401">
        <v>0.72994130849838257</v>
      </c>
      <c r="U11401">
        <v>0.97482281923294067</v>
      </c>
      <c r="V11401">
        <v>1.0923237800598145</v>
      </c>
    </row>
    <row r="11402" spans="1:22" x14ac:dyDescent="0.25">
      <c r="A11402" t="s">
        <v>96</v>
      </c>
      <c r="B11402" t="s">
        <v>131</v>
      </c>
      <c r="C11402" t="s">
        <v>101</v>
      </c>
      <c r="D11402" t="s">
        <v>73</v>
      </c>
      <c r="E11402" t="s">
        <v>88</v>
      </c>
      <c r="F11402" t="s">
        <v>55</v>
      </c>
      <c r="G11402">
        <v>184</v>
      </c>
      <c r="H11402">
        <v>4</v>
      </c>
      <c r="I11402">
        <f>IF(VLOOKUP(Data!$A11402,summermonths, 2, FALSE) = 1, VLOOKUP(Data!$H11402,rateblocks, 2, FALSE), VLOOKUP(Data!H11402, rateblocks,3, FALSE))</f>
        <v>3</v>
      </c>
      <c r="J11402">
        <v>2.2951259613037109</v>
      </c>
      <c r="K11402">
        <v>2.6780250072479248</v>
      </c>
      <c r="L11402">
        <v>62.834980010986328</v>
      </c>
      <c r="M11402">
        <v>0.3828989565372467</v>
      </c>
      <c r="N11402">
        <v>0.28540000319480896</v>
      </c>
      <c r="O11402">
        <v>8.145315945148468E-2</v>
      </c>
      <c r="P11402">
        <v>-8.6542271077632904E-2</v>
      </c>
      <c r="Q11402">
        <v>1.7144136130809784E-2</v>
      </c>
      <c r="R11402">
        <v>0.23323504626750946</v>
      </c>
      <c r="S11402">
        <v>0.3828989565372467</v>
      </c>
      <c r="T11402">
        <v>0.53256285190582275</v>
      </c>
      <c r="U11402">
        <v>0.74865376949310303</v>
      </c>
      <c r="V11402">
        <v>0.85234016180038452</v>
      </c>
    </row>
    <row r="11403" spans="1:22" x14ac:dyDescent="0.25">
      <c r="A11403" t="s">
        <v>99</v>
      </c>
      <c r="B11403" t="s">
        <v>131</v>
      </c>
      <c r="C11403" t="s">
        <v>101</v>
      </c>
      <c r="D11403" t="s">
        <v>76</v>
      </c>
      <c r="E11403" t="s">
        <v>88</v>
      </c>
      <c r="F11403" t="s">
        <v>55</v>
      </c>
      <c r="G11403">
        <v>184</v>
      </c>
      <c r="H11403">
        <v>16</v>
      </c>
      <c r="I11403">
        <f>IF(VLOOKUP(Data!$A11403,summermonths, 2, FALSE) = 1, VLOOKUP(Data!$H11403,rateblocks, 2, FALSE), VLOOKUP(Data!H11403, rateblocks,3, FALSE))</f>
        <v>1</v>
      </c>
      <c r="J11403">
        <v>3.8086304664611816</v>
      </c>
      <c r="K11403">
        <v>3.7940640449523926</v>
      </c>
      <c r="L11403">
        <v>80.268722534179688</v>
      </c>
      <c r="M11403">
        <v>-1.4566447585821152E-2</v>
      </c>
      <c r="N11403">
        <v>0.28177925944328308</v>
      </c>
      <c r="O11403">
        <v>7.9399548470973969E-2</v>
      </c>
      <c r="P11403">
        <v>-0.47805207967758179</v>
      </c>
      <c r="Q11403">
        <v>-0.37568110227584839</v>
      </c>
      <c r="R11403">
        <v>-0.16233164072036743</v>
      </c>
      <c r="S11403">
        <v>-1.4566447585821152E-2</v>
      </c>
      <c r="T11403">
        <v>0.13319873809814453</v>
      </c>
      <c r="U11403">
        <v>0.34654819965362549</v>
      </c>
      <c r="V11403">
        <v>0.44891917705535889</v>
      </c>
    </row>
    <row r="11404" spans="1:22" x14ac:dyDescent="0.25">
      <c r="A11404" t="s">
        <v>125</v>
      </c>
      <c r="B11404" t="s">
        <v>131</v>
      </c>
      <c r="C11404" t="s">
        <v>101</v>
      </c>
      <c r="D11404" t="s">
        <v>120</v>
      </c>
      <c r="E11404" t="s">
        <v>88</v>
      </c>
      <c r="F11404" t="s">
        <v>55</v>
      </c>
      <c r="G11404">
        <v>184</v>
      </c>
      <c r="H11404">
        <v>2</v>
      </c>
      <c r="I11404">
        <f>IF(VLOOKUP(Data!$A11404,summermonths, 2, FALSE) = 1, VLOOKUP(Data!$H11404,rateblocks, 2, FALSE), VLOOKUP(Data!H11404, rateblocks,3, FALSE))</f>
        <v>3</v>
      </c>
      <c r="J11404">
        <v>2.7332854270935059</v>
      </c>
      <c r="K11404">
        <v>2.6919262409210205</v>
      </c>
      <c r="L11404">
        <v>56.870059967041016</v>
      </c>
      <c r="M11404">
        <v>-4.1359353810548782E-2</v>
      </c>
      <c r="N11404">
        <v>0.20094229280948639</v>
      </c>
      <c r="O11404">
        <v>4.037780687212944E-2</v>
      </c>
      <c r="P11404">
        <v>-0.37188002467155457</v>
      </c>
      <c r="Q11404">
        <v>-0.29887726902961731</v>
      </c>
      <c r="R11404">
        <v>-0.1467335969209671</v>
      </c>
      <c r="S11404">
        <v>-4.1359353810548782E-2</v>
      </c>
      <c r="T11404">
        <v>6.4014889299869537E-2</v>
      </c>
      <c r="U11404">
        <v>0.21615855395793915</v>
      </c>
      <c r="V11404">
        <v>0.28916129469871521</v>
      </c>
    </row>
    <row r="11405" spans="1:22" x14ac:dyDescent="0.25">
      <c r="A11405" t="s">
        <v>99</v>
      </c>
      <c r="B11405" t="s">
        <v>131</v>
      </c>
      <c r="C11405" t="s">
        <v>101</v>
      </c>
      <c r="D11405" t="s">
        <v>76</v>
      </c>
      <c r="E11405" t="s">
        <v>88</v>
      </c>
      <c r="F11405" t="s">
        <v>55</v>
      </c>
      <c r="G11405">
        <v>184</v>
      </c>
      <c r="H11405">
        <v>10</v>
      </c>
      <c r="I11405">
        <f>IF(VLOOKUP(Data!$A11405,summermonths, 2, FALSE) = 1, VLOOKUP(Data!$H11405,rateblocks, 2, FALSE), VLOOKUP(Data!H11405, rateblocks,3, FALSE))</f>
        <v>2</v>
      </c>
      <c r="J11405">
        <v>3.4696989059448242</v>
      </c>
      <c r="K11405">
        <v>3.2189176082611084</v>
      </c>
      <c r="L11405">
        <v>76.456520080566406</v>
      </c>
      <c r="M11405">
        <v>-0.25078141689300537</v>
      </c>
      <c r="N11405">
        <v>0.27585068345069885</v>
      </c>
      <c r="O11405">
        <v>7.6093599200248718E-2</v>
      </c>
      <c r="P11405">
        <v>-0.70451539754867554</v>
      </c>
      <c r="Q11405">
        <v>-0.60429829359054565</v>
      </c>
      <c r="R11405">
        <v>-0.39543765783309937</v>
      </c>
      <c r="S11405">
        <v>-0.25078141689300537</v>
      </c>
      <c r="T11405">
        <v>-0.10612517595291138</v>
      </c>
      <c r="U11405">
        <v>0.10273545980453491</v>
      </c>
      <c r="V11405">
        <v>0.20295257866382599</v>
      </c>
    </row>
    <row r="11406" spans="1:22" x14ac:dyDescent="0.25">
      <c r="A11406" t="s">
        <v>98</v>
      </c>
      <c r="B11406" t="s">
        <v>131</v>
      </c>
      <c r="C11406" t="s">
        <v>102</v>
      </c>
      <c r="D11406" t="s">
        <v>81</v>
      </c>
      <c r="E11406" t="s">
        <v>88</v>
      </c>
      <c r="F11406" t="s">
        <v>55</v>
      </c>
      <c r="G11406">
        <v>184</v>
      </c>
      <c r="H11406">
        <v>18</v>
      </c>
      <c r="I11406">
        <f>IF(VLOOKUP(Data!$A11406,summermonths, 2, FALSE) = 1, VLOOKUP(Data!$H11406,rateblocks, 2, FALSE), VLOOKUP(Data!H11406, rateblocks,3, FALSE))</f>
        <v>1</v>
      </c>
      <c r="J11406">
        <v>3.7162482738494873</v>
      </c>
      <c r="K11406">
        <v>3.9951629638671875</v>
      </c>
      <c r="L11406">
        <v>86.586959838867187</v>
      </c>
      <c r="M11406">
        <v>0.27891477942466736</v>
      </c>
      <c r="N11406">
        <v>0.78489547967910767</v>
      </c>
      <c r="O11406">
        <v>0.61606091260910034</v>
      </c>
      <c r="P11406">
        <v>-1.0121233463287354</v>
      </c>
      <c r="Q11406">
        <v>-0.72696924209594727</v>
      </c>
      <c r="R11406">
        <v>-0.13268481194972992</v>
      </c>
      <c r="S11406">
        <v>0.27891477942466736</v>
      </c>
      <c r="T11406">
        <v>0.69051438570022583</v>
      </c>
      <c r="U11406">
        <v>1.2847988605499268</v>
      </c>
      <c r="V11406">
        <v>1.5699529647827148</v>
      </c>
    </row>
    <row r="11407" spans="1:22" x14ac:dyDescent="0.25">
      <c r="A11407" t="s">
        <v>95</v>
      </c>
      <c r="B11407" t="s">
        <v>131</v>
      </c>
      <c r="C11407" t="s">
        <v>101</v>
      </c>
      <c r="D11407" t="s">
        <v>72</v>
      </c>
      <c r="E11407" t="s">
        <v>88</v>
      </c>
      <c r="F11407" t="s">
        <v>55</v>
      </c>
      <c r="G11407">
        <v>184</v>
      </c>
      <c r="H11407">
        <v>3</v>
      </c>
      <c r="I11407">
        <f>IF(VLOOKUP(Data!$A11407,summermonths, 2, FALSE) = 1, VLOOKUP(Data!$H11407,rateblocks, 2, FALSE), VLOOKUP(Data!H11407, rateblocks,3, FALSE))</f>
        <v>3</v>
      </c>
      <c r="J11407">
        <v>2.1672730445861816</v>
      </c>
      <c r="K11407">
        <v>2.6278939247131348</v>
      </c>
      <c r="L11407">
        <v>58.622825622558594</v>
      </c>
      <c r="M11407">
        <v>0.46062102913856506</v>
      </c>
      <c r="N11407">
        <v>0.32934799790382385</v>
      </c>
      <c r="O11407">
        <v>0.10847010463476181</v>
      </c>
      <c r="P11407">
        <v>-8.1108219921588898E-2</v>
      </c>
      <c r="Q11407">
        <v>3.8544587790966034E-2</v>
      </c>
      <c r="R11407">
        <v>0.28791075944900513</v>
      </c>
      <c r="S11407">
        <v>0.46062102913856506</v>
      </c>
      <c r="T11407">
        <v>0.633331298828125</v>
      </c>
      <c r="U11407">
        <v>0.8826974630355835</v>
      </c>
      <c r="V11407">
        <v>1.0023503303527832</v>
      </c>
    </row>
    <row r="11408" spans="1:22" x14ac:dyDescent="0.25">
      <c r="A11408" t="s">
        <v>122</v>
      </c>
      <c r="B11408" t="s">
        <v>131</v>
      </c>
      <c r="C11408" t="s">
        <v>101</v>
      </c>
      <c r="D11408" t="s">
        <v>117</v>
      </c>
      <c r="E11408" t="s">
        <v>88</v>
      </c>
      <c r="F11408" t="s">
        <v>55</v>
      </c>
      <c r="G11408">
        <v>184</v>
      </c>
      <c r="H11408">
        <v>12</v>
      </c>
      <c r="I11408">
        <f>IF(VLOOKUP(Data!$A11408,summermonths, 2, FALSE) = 1, VLOOKUP(Data!$H11408,rateblocks, 2, FALSE), VLOOKUP(Data!H11408, rateblocks,3, FALSE))</f>
        <v>2</v>
      </c>
      <c r="J11408">
        <v>2.829350471496582</v>
      </c>
      <c r="K11408">
        <v>3.0893752574920654</v>
      </c>
      <c r="L11408">
        <v>68.866035461425781</v>
      </c>
      <c r="M11408">
        <v>0.26002484560012817</v>
      </c>
      <c r="N11408">
        <v>0.18779174983501434</v>
      </c>
      <c r="O11408">
        <v>3.5265740007162094E-2</v>
      </c>
      <c r="P11408">
        <v>-4.8865094780921936E-2</v>
      </c>
      <c r="Q11408">
        <v>1.9360033795237541E-2</v>
      </c>
      <c r="R11408">
        <v>0.16154675185680389</v>
      </c>
      <c r="S11408">
        <v>0.26002484560012817</v>
      </c>
      <c r="T11408">
        <v>0.35850292444229126</v>
      </c>
      <c r="U11408">
        <v>0.50068968534469604</v>
      </c>
      <c r="V11408">
        <v>0.56891477108001709</v>
      </c>
    </row>
    <row r="11409" spans="1:22" x14ac:dyDescent="0.25">
      <c r="A11409" t="s">
        <v>124</v>
      </c>
      <c r="B11409" t="s">
        <v>131</v>
      </c>
      <c r="C11409" t="s">
        <v>102</v>
      </c>
      <c r="D11409" t="s">
        <v>114</v>
      </c>
      <c r="E11409" t="s">
        <v>88</v>
      </c>
      <c r="F11409" t="s">
        <v>55</v>
      </c>
      <c r="G11409">
        <v>184</v>
      </c>
      <c r="H11409">
        <v>16</v>
      </c>
      <c r="I11409">
        <f>IF(VLOOKUP(Data!$A11409,summermonths, 2, FALSE) = 1, VLOOKUP(Data!$H11409,rateblocks, 2, FALSE), VLOOKUP(Data!H11409, rateblocks,3, FALSE))</f>
        <v>2</v>
      </c>
      <c r="J11409">
        <v>3.3892421722412109</v>
      </c>
      <c r="K11409">
        <v>3.4601631164550781</v>
      </c>
      <c r="L11409">
        <v>84.451087951660156</v>
      </c>
      <c r="M11409">
        <v>7.092081755399704E-2</v>
      </c>
      <c r="N11409">
        <v>0.42274570465087891</v>
      </c>
      <c r="O11409">
        <v>0.17871393263339996</v>
      </c>
      <c r="P11409">
        <v>-0.62443399429321289</v>
      </c>
      <c r="Q11409">
        <v>-0.47084960341453552</v>
      </c>
      <c r="R11409">
        <v>-0.1507672518491745</v>
      </c>
      <c r="S11409">
        <v>7.092081755399704E-2</v>
      </c>
      <c r="T11409">
        <v>0.29260888695716858</v>
      </c>
      <c r="U11409">
        <v>0.61269122362136841</v>
      </c>
      <c r="V11409">
        <v>0.76627564430236816</v>
      </c>
    </row>
    <row r="11410" spans="1:22" x14ac:dyDescent="0.25">
      <c r="A11410" t="s">
        <v>99</v>
      </c>
      <c r="B11410" t="s">
        <v>131</v>
      </c>
      <c r="C11410" t="s">
        <v>101</v>
      </c>
      <c r="D11410" t="s">
        <v>76</v>
      </c>
      <c r="E11410" t="s">
        <v>88</v>
      </c>
      <c r="F11410" t="s">
        <v>55</v>
      </c>
      <c r="G11410">
        <v>184</v>
      </c>
      <c r="H11410">
        <v>12</v>
      </c>
      <c r="I11410">
        <f>IF(VLOOKUP(Data!$A11410,summermonths, 2, FALSE) = 1, VLOOKUP(Data!$H11410,rateblocks, 2, FALSE), VLOOKUP(Data!H11410, rateblocks,3, FALSE))</f>
        <v>1</v>
      </c>
      <c r="J11410">
        <v>3.9110774993896484</v>
      </c>
      <c r="K11410">
        <v>3.768826961517334</v>
      </c>
      <c r="L11410">
        <v>80.529586791992188</v>
      </c>
      <c r="M11410">
        <v>-0.14225055277347565</v>
      </c>
      <c r="N11410">
        <v>0.2701168954372406</v>
      </c>
      <c r="O11410">
        <v>7.2963140904903412E-2</v>
      </c>
      <c r="P11410">
        <v>-0.58655333518981934</v>
      </c>
      <c r="Q11410">
        <v>-0.4884192943572998</v>
      </c>
      <c r="R11410">
        <v>-0.28389999270439148</v>
      </c>
      <c r="S11410">
        <v>-0.14225055277347565</v>
      </c>
      <c r="T11410">
        <v>-6.0111429775133729E-4</v>
      </c>
      <c r="U11410">
        <v>0.20391817390918732</v>
      </c>
      <c r="V11410">
        <v>0.30205219984054565</v>
      </c>
    </row>
    <row r="11411" spans="1:22" x14ac:dyDescent="0.25">
      <c r="A11411" t="s">
        <v>122</v>
      </c>
      <c r="B11411" t="s">
        <v>131</v>
      </c>
      <c r="C11411" t="s">
        <v>102</v>
      </c>
      <c r="D11411" t="s">
        <v>115</v>
      </c>
      <c r="E11411" t="s">
        <v>88</v>
      </c>
      <c r="F11411" t="s">
        <v>55</v>
      </c>
      <c r="G11411">
        <v>184</v>
      </c>
      <c r="H11411">
        <v>13</v>
      </c>
      <c r="I11411">
        <f>IF(VLOOKUP(Data!$A11411,summermonths, 2, FALSE) = 1, VLOOKUP(Data!$H11411,rateblocks, 2, FALSE), VLOOKUP(Data!H11411, rateblocks,3, FALSE))</f>
        <v>2</v>
      </c>
      <c r="J11411">
        <v>2.5700430870056152</v>
      </c>
      <c r="K11411">
        <v>2.7422988414764404</v>
      </c>
      <c r="L11411">
        <v>58.043479919433594</v>
      </c>
      <c r="M11411">
        <v>0.17225591838359833</v>
      </c>
      <c r="N11411">
        <v>0.39373859763145447</v>
      </c>
      <c r="O11411">
        <v>0.15503008663654327</v>
      </c>
      <c r="P11411">
        <v>-0.47538644075393677</v>
      </c>
      <c r="Q11411">
        <v>-0.33234038949012756</v>
      </c>
      <c r="R11411">
        <v>-3.4220803529024124E-2</v>
      </c>
      <c r="S11411">
        <v>0.17225591838359833</v>
      </c>
      <c r="T11411">
        <v>0.37873265147209167</v>
      </c>
      <c r="U11411">
        <v>0.67685222625732422</v>
      </c>
      <c r="V11411">
        <v>0.81989830732345581</v>
      </c>
    </row>
    <row r="11412" spans="1:22" x14ac:dyDescent="0.25">
      <c r="A11412" t="s">
        <v>124</v>
      </c>
      <c r="B11412" t="s">
        <v>131</v>
      </c>
      <c r="C11412" t="s">
        <v>101</v>
      </c>
      <c r="D11412" t="s">
        <v>119</v>
      </c>
      <c r="E11412" t="s">
        <v>88</v>
      </c>
      <c r="F11412" t="s">
        <v>55</v>
      </c>
      <c r="G11412">
        <v>184</v>
      </c>
      <c r="H11412">
        <v>9</v>
      </c>
      <c r="I11412">
        <f>IF(VLOOKUP(Data!$A11412,summermonths, 2, FALSE) = 1, VLOOKUP(Data!$H11412,rateblocks, 2, FALSE), VLOOKUP(Data!H11412, rateblocks,3, FALSE))</f>
        <v>2</v>
      </c>
      <c r="J11412">
        <v>2.6018121242523193</v>
      </c>
      <c r="K11412">
        <v>2.6374084949493408</v>
      </c>
      <c r="L11412">
        <v>61.973861694335937</v>
      </c>
      <c r="M11412">
        <v>3.5596303641796112E-2</v>
      </c>
      <c r="N11412">
        <v>0.17586377263069153</v>
      </c>
      <c r="O11412">
        <v>3.0928066000342369E-2</v>
      </c>
      <c r="P11412">
        <v>-0.25367385149002075</v>
      </c>
      <c r="Q11412">
        <v>-0.18978218734264374</v>
      </c>
      <c r="R11412">
        <v>-5.6626748293638229E-2</v>
      </c>
      <c r="S11412">
        <v>3.5596303641796112E-2</v>
      </c>
      <c r="T11412">
        <v>0.12781935930252075</v>
      </c>
      <c r="U11412">
        <v>0.26097479462623596</v>
      </c>
      <c r="V11412">
        <v>0.32486647367477417</v>
      </c>
    </row>
    <row r="11413" spans="1:22" x14ac:dyDescent="0.25">
      <c r="A11413" t="s">
        <v>100</v>
      </c>
      <c r="B11413" t="s">
        <v>131</v>
      </c>
      <c r="C11413" t="s">
        <v>101</v>
      </c>
      <c r="D11413" t="s">
        <v>77</v>
      </c>
      <c r="E11413" t="s">
        <v>88</v>
      </c>
      <c r="F11413" t="s">
        <v>55</v>
      </c>
      <c r="G11413">
        <v>184</v>
      </c>
      <c r="H11413">
        <v>10</v>
      </c>
      <c r="I11413">
        <f>IF(VLOOKUP(Data!$A11413,summermonths, 2, FALSE) = 1, VLOOKUP(Data!$H11413,rateblocks, 2, FALSE), VLOOKUP(Data!H11413, rateblocks,3, FALSE))</f>
        <v>2</v>
      </c>
      <c r="J11413">
        <v>3.3674962520599365</v>
      </c>
      <c r="K11413">
        <v>3.2040035724639893</v>
      </c>
      <c r="L11413">
        <v>76.180831909179688</v>
      </c>
      <c r="M11413">
        <v>-0.16349269449710846</v>
      </c>
      <c r="N11413">
        <v>0.29607149958610535</v>
      </c>
      <c r="O11413">
        <v>8.7658330798149109E-2</v>
      </c>
      <c r="P11413">
        <v>-0.65048694610595703</v>
      </c>
      <c r="Q11413">
        <v>-0.54292356967926025</v>
      </c>
      <c r="R11413">
        <v>-0.31875273585319519</v>
      </c>
      <c r="S11413">
        <v>-0.16349269449710846</v>
      </c>
      <c r="T11413">
        <v>-8.2326484844088554E-3</v>
      </c>
      <c r="U11413">
        <v>0.21593819558620453</v>
      </c>
      <c r="V11413">
        <v>0.3235015869140625</v>
      </c>
    </row>
    <row r="11414" spans="1:22" x14ac:dyDescent="0.25">
      <c r="A11414" t="s">
        <v>123</v>
      </c>
      <c r="B11414" t="s">
        <v>131</v>
      </c>
      <c r="C11414" t="s">
        <v>102</v>
      </c>
      <c r="D11414" t="s">
        <v>118</v>
      </c>
      <c r="E11414" t="s">
        <v>88</v>
      </c>
      <c r="F11414" t="s">
        <v>55</v>
      </c>
      <c r="G11414">
        <v>184</v>
      </c>
      <c r="H11414">
        <v>7</v>
      </c>
      <c r="I11414">
        <f>IF(VLOOKUP(Data!$A11414,summermonths, 2, FALSE) = 1, VLOOKUP(Data!$H11414,rateblocks, 2, FALSE), VLOOKUP(Data!H11414, rateblocks,3, FALSE))</f>
        <v>2</v>
      </c>
      <c r="J11414">
        <v>2.3426432609558105</v>
      </c>
      <c r="K11414">
        <v>2.7183423042297363</v>
      </c>
      <c r="L11414">
        <v>60.315216064453125</v>
      </c>
      <c r="M11414">
        <v>0.37569922208786011</v>
      </c>
      <c r="N11414">
        <v>0.36946636438369751</v>
      </c>
      <c r="O11414">
        <v>0.13650539517402649</v>
      </c>
      <c r="P11414">
        <v>-0.23201887309551239</v>
      </c>
      <c r="Q11414">
        <v>-9.7790978848934174E-2</v>
      </c>
      <c r="R11414">
        <v>0.18195086717605591</v>
      </c>
      <c r="S11414">
        <v>0.37569922208786011</v>
      </c>
      <c r="T11414">
        <v>0.56944757699966431</v>
      </c>
      <c r="U11414">
        <v>0.8491894006729126</v>
      </c>
      <c r="V11414">
        <v>0.9834173321723938</v>
      </c>
    </row>
    <row r="11415" spans="1:22" x14ac:dyDescent="0.25">
      <c r="A11415" t="s">
        <v>97</v>
      </c>
      <c r="B11415" t="s">
        <v>131</v>
      </c>
      <c r="C11415" t="s">
        <v>101</v>
      </c>
      <c r="D11415" t="s">
        <v>74</v>
      </c>
      <c r="E11415" t="s">
        <v>88</v>
      </c>
      <c r="F11415" t="s">
        <v>55</v>
      </c>
      <c r="G11415">
        <v>184</v>
      </c>
      <c r="H11415">
        <v>6</v>
      </c>
      <c r="I11415">
        <f>IF(VLOOKUP(Data!$A11415,summermonths, 2, FALSE) = 1, VLOOKUP(Data!$H11415,rateblocks, 2, FALSE), VLOOKUP(Data!H11415, rateblocks,3, FALSE))</f>
        <v>3</v>
      </c>
      <c r="J11415">
        <v>2.3626859188079834</v>
      </c>
      <c r="K11415">
        <v>2.6289083957672119</v>
      </c>
      <c r="L11415">
        <v>66.703216552734375</v>
      </c>
      <c r="M11415">
        <v>0.26622241735458374</v>
      </c>
      <c r="N11415">
        <v>0.29115188121795654</v>
      </c>
      <c r="O11415">
        <v>8.4769420325756073E-2</v>
      </c>
      <c r="P11415">
        <v>-0.21267980337142944</v>
      </c>
      <c r="Q11415">
        <v>-0.10690373182296753</v>
      </c>
      <c r="R11415">
        <v>0.11354222148656845</v>
      </c>
      <c r="S11415">
        <v>0.26622241735458374</v>
      </c>
      <c r="T11415">
        <v>0.41890260577201843</v>
      </c>
      <c r="U11415">
        <v>0.63934856653213501</v>
      </c>
      <c r="V11415">
        <v>0.74512463808059692</v>
      </c>
    </row>
    <row r="11416" spans="1:22" x14ac:dyDescent="0.25">
      <c r="A11416" t="s">
        <v>99</v>
      </c>
      <c r="B11416" t="s">
        <v>131</v>
      </c>
      <c r="C11416" t="s">
        <v>102</v>
      </c>
      <c r="D11416" t="s">
        <v>82</v>
      </c>
      <c r="E11416" t="s">
        <v>88</v>
      </c>
      <c r="F11416" t="s">
        <v>55</v>
      </c>
      <c r="G11416">
        <v>184</v>
      </c>
      <c r="H11416">
        <v>5</v>
      </c>
      <c r="I11416">
        <f>IF(VLOOKUP(Data!$A11416,summermonths, 2, FALSE) = 1, VLOOKUP(Data!$H11416,rateblocks, 2, FALSE), VLOOKUP(Data!H11416, rateblocks,3, FALSE))</f>
        <v>3</v>
      </c>
      <c r="J11416">
        <v>2.5509388446807861</v>
      </c>
      <c r="K11416">
        <v>2.8719022274017334</v>
      </c>
      <c r="L11416">
        <v>72.483695983886719</v>
      </c>
      <c r="M11416">
        <v>0.32096335291862488</v>
      </c>
      <c r="N11416">
        <v>0.48023682832717896</v>
      </c>
      <c r="O11416">
        <v>0.23062741756439209</v>
      </c>
      <c r="P11416">
        <v>-0.46895593404769897</v>
      </c>
      <c r="Q11416">
        <v>-0.29448491334915161</v>
      </c>
      <c r="R11416">
        <v>6.9126911461353302E-2</v>
      </c>
      <c r="S11416">
        <v>0.32096335291862488</v>
      </c>
      <c r="T11416">
        <v>0.57279980182647705</v>
      </c>
      <c r="U11416">
        <v>0.93641161918640137</v>
      </c>
      <c r="V11416">
        <v>1.1108826398849487</v>
      </c>
    </row>
    <row r="11417" spans="1:22" x14ac:dyDescent="0.25">
      <c r="A11417" t="s">
        <v>99</v>
      </c>
      <c r="B11417" t="s">
        <v>131</v>
      </c>
      <c r="C11417" t="s">
        <v>101</v>
      </c>
      <c r="D11417" t="s">
        <v>76</v>
      </c>
      <c r="E11417" t="s">
        <v>88</v>
      </c>
      <c r="F11417" t="s">
        <v>55</v>
      </c>
      <c r="G11417">
        <v>184</v>
      </c>
      <c r="H11417">
        <v>14</v>
      </c>
      <c r="I11417">
        <f>IF(VLOOKUP(Data!$A11417,summermonths, 2, FALSE) = 1, VLOOKUP(Data!$H11417,rateblocks, 2, FALSE), VLOOKUP(Data!H11417, rateblocks,3, FALSE))</f>
        <v>1</v>
      </c>
      <c r="J11417">
        <v>3.8300087451934814</v>
      </c>
      <c r="K11417">
        <v>3.8362455368041992</v>
      </c>
      <c r="L11417">
        <v>81.297103881835938</v>
      </c>
      <c r="M11417">
        <v>6.2366332858800888E-3</v>
      </c>
      <c r="N11417">
        <v>0.28718724846839905</v>
      </c>
      <c r="O11417">
        <v>8.2476519048213959E-2</v>
      </c>
      <c r="P11417">
        <v>-0.46614435315132141</v>
      </c>
      <c r="Q11417">
        <v>-0.36180862784385681</v>
      </c>
      <c r="R11417">
        <v>-0.14436450600624084</v>
      </c>
      <c r="S11417">
        <v>6.2366332858800888E-3</v>
      </c>
      <c r="T11417">
        <v>0.15683777630329132</v>
      </c>
      <c r="U11417">
        <v>0.37428191304206848</v>
      </c>
      <c r="V11417">
        <v>0.47861760854721069</v>
      </c>
    </row>
    <row r="11418" spans="1:22" x14ac:dyDescent="0.25">
      <c r="A11418" t="s">
        <v>122</v>
      </c>
      <c r="B11418" t="s">
        <v>131</v>
      </c>
      <c r="C11418" t="s">
        <v>102</v>
      </c>
      <c r="D11418" t="s">
        <v>115</v>
      </c>
      <c r="E11418" t="s">
        <v>88</v>
      </c>
      <c r="F11418" t="s">
        <v>55</v>
      </c>
      <c r="G11418">
        <v>184</v>
      </c>
      <c r="H11418">
        <v>23</v>
      </c>
      <c r="I11418">
        <f>IF(VLOOKUP(Data!$A11418,summermonths, 2, FALSE) = 1, VLOOKUP(Data!$H11418,rateblocks, 2, FALSE), VLOOKUP(Data!H11418, rateblocks,3, FALSE))</f>
        <v>3</v>
      </c>
      <c r="J11418">
        <v>2.2262265682220459</v>
      </c>
      <c r="K11418">
        <v>2.710695743560791</v>
      </c>
      <c r="L11418">
        <v>44.277172088623047</v>
      </c>
      <c r="M11418">
        <v>0.48446899652481079</v>
      </c>
      <c r="N11418">
        <v>0.55286508798599243</v>
      </c>
      <c r="O11418">
        <v>0.30565980076789856</v>
      </c>
      <c r="P11418">
        <v>-0.42491313815116882</v>
      </c>
      <c r="Q11418">
        <v>-0.22405612468719482</v>
      </c>
      <c r="R11418">
        <v>0.19454626739025116</v>
      </c>
      <c r="S11418">
        <v>0.48446899652481079</v>
      </c>
      <c r="T11418">
        <v>0.77439171075820923</v>
      </c>
      <c r="U11418">
        <v>1.1929941177368164</v>
      </c>
      <c r="V11418">
        <v>1.3938511610031128</v>
      </c>
    </row>
    <row r="11419" spans="1:22" x14ac:dyDescent="0.25">
      <c r="A11419" t="s">
        <v>99</v>
      </c>
      <c r="B11419" t="s">
        <v>131</v>
      </c>
      <c r="C11419" t="s">
        <v>102</v>
      </c>
      <c r="D11419" t="s">
        <v>82</v>
      </c>
      <c r="E11419" t="s">
        <v>88</v>
      </c>
      <c r="F11419" t="s">
        <v>55</v>
      </c>
      <c r="G11419">
        <v>184</v>
      </c>
      <c r="H11419">
        <v>23</v>
      </c>
      <c r="I11419">
        <f>IF(VLOOKUP(Data!$A11419,summermonths, 2, FALSE) = 1, VLOOKUP(Data!$H11419,rateblocks, 2, FALSE), VLOOKUP(Data!H11419, rateblocks,3, FALSE))</f>
        <v>3</v>
      </c>
      <c r="J11419">
        <v>2.76857590675354</v>
      </c>
      <c r="K11419">
        <v>3.4868206977844238</v>
      </c>
      <c r="L11419">
        <v>79.88043212890625</v>
      </c>
      <c r="M11419">
        <v>0.71824467182159424</v>
      </c>
      <c r="N11419">
        <v>0.51433759927749634</v>
      </c>
      <c r="O11419">
        <v>0.26454317569732666</v>
      </c>
      <c r="P11419">
        <v>-0.12776538729667664</v>
      </c>
      <c r="Q11419">
        <v>5.9094514697790146E-2</v>
      </c>
      <c r="R11419">
        <v>0.44852575659751892</v>
      </c>
      <c r="S11419">
        <v>0.71824467182159424</v>
      </c>
      <c r="T11419">
        <v>0.98796355724334717</v>
      </c>
      <c r="U11419">
        <v>1.3773947954177856</v>
      </c>
      <c r="V11419">
        <v>1.5642547607421875</v>
      </c>
    </row>
    <row r="11420" spans="1:22" x14ac:dyDescent="0.25">
      <c r="A11420" t="s">
        <v>97</v>
      </c>
      <c r="B11420" t="s">
        <v>131</v>
      </c>
      <c r="C11420" t="s">
        <v>102</v>
      </c>
      <c r="D11420" t="s">
        <v>80</v>
      </c>
      <c r="E11420" t="s">
        <v>88</v>
      </c>
      <c r="F11420" t="s">
        <v>55</v>
      </c>
      <c r="G11420">
        <v>184</v>
      </c>
      <c r="H11420">
        <v>12</v>
      </c>
      <c r="I11420">
        <f>IF(VLOOKUP(Data!$A11420,summermonths, 2, FALSE) = 1, VLOOKUP(Data!$H11420,rateblocks, 2, FALSE), VLOOKUP(Data!H11420, rateblocks,3, FALSE))</f>
        <v>1</v>
      </c>
      <c r="J11420">
        <v>3.9924442768096924</v>
      </c>
      <c r="K11420">
        <v>3.9413044452667236</v>
      </c>
      <c r="L11420">
        <v>78.793479919433594</v>
      </c>
      <c r="M11420">
        <v>-5.1139827817678452E-2</v>
      </c>
      <c r="N11420">
        <v>0.48490068316459656</v>
      </c>
      <c r="O11420">
        <v>0.23512867093086243</v>
      </c>
      <c r="P11420">
        <v>-0.84873050451278687</v>
      </c>
      <c r="Q11420">
        <v>-0.6725650429725647</v>
      </c>
      <c r="R11420">
        <v>-0.30542200803756714</v>
      </c>
      <c r="S11420">
        <v>-5.1139827817678452E-2</v>
      </c>
      <c r="T11420">
        <v>0.20314234495162964</v>
      </c>
      <c r="U11420">
        <v>0.5702853798866272</v>
      </c>
      <c r="V11420">
        <v>0.74645084142684937</v>
      </c>
    </row>
    <row r="11421" spans="1:22" x14ac:dyDescent="0.25">
      <c r="A11421" t="s">
        <v>123</v>
      </c>
      <c r="B11421" t="s">
        <v>131</v>
      </c>
      <c r="C11421" t="s">
        <v>102</v>
      </c>
      <c r="D11421" t="s">
        <v>118</v>
      </c>
      <c r="E11421" t="s">
        <v>88</v>
      </c>
      <c r="F11421" t="s">
        <v>55</v>
      </c>
      <c r="G11421">
        <v>184</v>
      </c>
      <c r="H11421">
        <v>16</v>
      </c>
      <c r="I11421">
        <f>IF(VLOOKUP(Data!$A11421,summermonths, 2, FALSE) = 1, VLOOKUP(Data!$H11421,rateblocks, 2, FALSE), VLOOKUP(Data!H11421, rateblocks,3, FALSE))</f>
        <v>2</v>
      </c>
      <c r="J11421">
        <v>3.021618127822876</v>
      </c>
      <c r="K11421">
        <v>3.4261684417724609</v>
      </c>
      <c r="L11421">
        <v>81.652175903320312</v>
      </c>
      <c r="M11421">
        <v>0.40455034375190735</v>
      </c>
      <c r="N11421">
        <v>0.39811480045318604</v>
      </c>
      <c r="O11421">
        <v>0.15849539637565613</v>
      </c>
      <c r="P11421">
        <v>-0.25029021501541138</v>
      </c>
      <c r="Q11421">
        <v>-0.10565429925918579</v>
      </c>
      <c r="R11421">
        <v>0.1957787424325943</v>
      </c>
      <c r="S11421">
        <v>0.40455034375190735</v>
      </c>
      <c r="T11421">
        <v>0.61332195997238159</v>
      </c>
      <c r="U11421">
        <v>0.91475498676300049</v>
      </c>
      <c r="V11421">
        <v>1.0593909025192261</v>
      </c>
    </row>
    <row r="11422" spans="1:22" x14ac:dyDescent="0.25">
      <c r="A11422" t="s">
        <v>97</v>
      </c>
      <c r="B11422" t="s">
        <v>131</v>
      </c>
      <c r="C11422" t="s">
        <v>102</v>
      </c>
      <c r="D11422" t="s">
        <v>80</v>
      </c>
      <c r="E11422" t="s">
        <v>88</v>
      </c>
      <c r="F11422" t="s">
        <v>55</v>
      </c>
      <c r="G11422">
        <v>184</v>
      </c>
      <c r="H11422">
        <v>6</v>
      </c>
      <c r="I11422">
        <f>IF(VLOOKUP(Data!$A11422,summermonths, 2, FALSE) = 1, VLOOKUP(Data!$H11422,rateblocks, 2, FALSE), VLOOKUP(Data!H11422, rateblocks,3, FALSE))</f>
        <v>3</v>
      </c>
      <c r="J11422">
        <v>2.40102219581604</v>
      </c>
      <c r="K11422">
        <v>2.6222009658813477</v>
      </c>
      <c r="L11422">
        <v>71.75543212890625</v>
      </c>
      <c r="M11422">
        <v>0.22117879986763</v>
      </c>
      <c r="N11422">
        <v>0.48543426394462585</v>
      </c>
      <c r="O11422">
        <v>0.23564642667770386</v>
      </c>
      <c r="P11422">
        <v>-0.57728952169418335</v>
      </c>
      <c r="Q11422">
        <v>-0.400930255651474</v>
      </c>
      <c r="R11422">
        <v>-3.3383175730705261E-2</v>
      </c>
      <c r="S11422">
        <v>0.22117879986763</v>
      </c>
      <c r="T11422">
        <v>0.47574079036712646</v>
      </c>
      <c r="U11422">
        <v>0.84328782558441162</v>
      </c>
      <c r="V11422">
        <v>1.0196471214294434</v>
      </c>
    </row>
    <row r="11423" spans="1:22" x14ac:dyDescent="0.25">
      <c r="A11423" t="s">
        <v>123</v>
      </c>
      <c r="B11423" t="s">
        <v>131</v>
      </c>
      <c r="C11423" t="s">
        <v>101</v>
      </c>
      <c r="D11423" t="s">
        <v>113</v>
      </c>
      <c r="E11423" t="s">
        <v>88</v>
      </c>
      <c r="F11423" t="s">
        <v>55</v>
      </c>
      <c r="G11423">
        <v>184</v>
      </c>
      <c r="H11423">
        <v>21</v>
      </c>
      <c r="I11423">
        <f>IF(VLOOKUP(Data!$A11423,summermonths, 2, FALSE) = 1, VLOOKUP(Data!$H11423,rateblocks, 2, FALSE), VLOOKUP(Data!H11423, rateblocks,3, FALSE))</f>
        <v>2</v>
      </c>
      <c r="J11423">
        <v>3.2684249877929687</v>
      </c>
      <c r="K11423">
        <v>3.2176072597503662</v>
      </c>
      <c r="L11423">
        <v>57.407321929931641</v>
      </c>
      <c r="M11423">
        <v>-5.0817694514989853E-2</v>
      </c>
      <c r="N11423">
        <v>0.21467261016368866</v>
      </c>
      <c r="O11423">
        <v>4.608432948589325E-2</v>
      </c>
      <c r="P11423">
        <v>-0.40392270684242249</v>
      </c>
      <c r="Q11423">
        <v>-0.32593172788619995</v>
      </c>
      <c r="R11423">
        <v>-0.16339212656021118</v>
      </c>
      <c r="S11423">
        <v>-5.0817694514989853E-2</v>
      </c>
      <c r="T11423">
        <v>6.1756733804941177E-2</v>
      </c>
      <c r="U11423">
        <v>0.22429633140563965</v>
      </c>
      <c r="V11423">
        <v>0.30228734016418457</v>
      </c>
    </row>
    <row r="11424" spans="1:22" x14ac:dyDescent="0.25">
      <c r="A11424" t="s">
        <v>97</v>
      </c>
      <c r="B11424" t="s">
        <v>131</v>
      </c>
      <c r="C11424" t="s">
        <v>102</v>
      </c>
      <c r="D11424" t="s">
        <v>80</v>
      </c>
      <c r="E11424" t="s">
        <v>88</v>
      </c>
      <c r="F11424" t="s">
        <v>55</v>
      </c>
      <c r="G11424">
        <v>184</v>
      </c>
      <c r="H11424">
        <v>10</v>
      </c>
      <c r="I11424">
        <f>IF(VLOOKUP(Data!$A11424,summermonths, 2, FALSE) = 1, VLOOKUP(Data!$H11424,rateblocks, 2, FALSE), VLOOKUP(Data!H11424, rateblocks,3, FALSE))</f>
        <v>2</v>
      </c>
      <c r="J11424">
        <v>3.3213579654693604</v>
      </c>
      <c r="K11424">
        <v>3.3119564056396484</v>
      </c>
      <c r="L11424">
        <v>74.885871887207031</v>
      </c>
      <c r="M11424">
        <v>-9.4014937058091164E-3</v>
      </c>
      <c r="N11424">
        <v>0.46962884068489075</v>
      </c>
      <c r="O11424">
        <v>0.2205512523651123</v>
      </c>
      <c r="P11424">
        <v>-0.7818722128868103</v>
      </c>
      <c r="Q11424">
        <v>-0.61125504970550537</v>
      </c>
      <c r="R11424">
        <v>-0.25567510724067688</v>
      </c>
      <c r="S11424">
        <v>-9.4014937058091164E-3</v>
      </c>
      <c r="T11424">
        <v>0.2368721067905426</v>
      </c>
      <c r="U11424">
        <v>0.59245210886001587</v>
      </c>
      <c r="V11424">
        <v>0.76306921243667603</v>
      </c>
    </row>
    <row r="11425" spans="1:22" x14ac:dyDescent="0.25">
      <c r="A11425" t="s">
        <v>96</v>
      </c>
      <c r="B11425" t="s">
        <v>131</v>
      </c>
      <c r="C11425" t="s">
        <v>102</v>
      </c>
      <c r="D11425" t="s">
        <v>79</v>
      </c>
      <c r="E11425" t="s">
        <v>88</v>
      </c>
      <c r="F11425" t="s">
        <v>55</v>
      </c>
      <c r="G11425">
        <v>184</v>
      </c>
      <c r="H11425">
        <v>8</v>
      </c>
      <c r="I11425">
        <f>IF(VLOOKUP(Data!$A11425,summermonths, 2, FALSE) = 1, VLOOKUP(Data!$H11425,rateblocks, 2, FALSE), VLOOKUP(Data!H11425, rateblocks,3, FALSE))</f>
        <v>2</v>
      </c>
      <c r="J11425">
        <v>2.6408090591430664</v>
      </c>
      <c r="K11425">
        <v>2.9615490436553955</v>
      </c>
      <c r="L11425">
        <v>70.804344177246094</v>
      </c>
      <c r="M11425">
        <v>0.32073983550071716</v>
      </c>
      <c r="N11425">
        <v>0.38998997211456299</v>
      </c>
      <c r="O11425">
        <v>0.15209217369556427</v>
      </c>
      <c r="P11425">
        <v>-0.3207365870475769</v>
      </c>
      <c r="Q11425">
        <v>-0.17905242741107941</v>
      </c>
      <c r="R11425">
        <v>0.11622889339923859</v>
      </c>
      <c r="S11425">
        <v>0.32073983550071716</v>
      </c>
      <c r="T11425">
        <v>0.52525079250335693</v>
      </c>
      <c r="U11425">
        <v>0.82053208351135254</v>
      </c>
      <c r="V11425">
        <v>0.96221625804901123</v>
      </c>
    </row>
    <row r="11426" spans="1:22" x14ac:dyDescent="0.25">
      <c r="A11426" t="s">
        <v>98</v>
      </c>
      <c r="B11426" t="s">
        <v>131</v>
      </c>
      <c r="C11426" t="s">
        <v>101</v>
      </c>
      <c r="D11426" t="s">
        <v>75</v>
      </c>
      <c r="E11426" t="s">
        <v>88</v>
      </c>
      <c r="F11426" t="s">
        <v>55</v>
      </c>
      <c r="G11426">
        <v>184</v>
      </c>
      <c r="H11426">
        <v>7</v>
      </c>
      <c r="I11426">
        <f>IF(VLOOKUP(Data!$A11426,summermonths, 2, FALSE) = 1, VLOOKUP(Data!$H11426,rateblocks, 2, FALSE), VLOOKUP(Data!H11426, rateblocks,3, FALSE))</f>
        <v>2</v>
      </c>
      <c r="J11426">
        <v>2.6857106685638428</v>
      </c>
      <c r="K11426">
        <v>2.7415950298309326</v>
      </c>
      <c r="L11426">
        <v>68.289947509765625</v>
      </c>
      <c r="M11426">
        <v>5.5884532630443573E-2</v>
      </c>
      <c r="N11426">
        <v>0.35340231657028198</v>
      </c>
      <c r="O11426">
        <v>0.1248931959271431</v>
      </c>
      <c r="P11426">
        <v>-0.52541053295135498</v>
      </c>
      <c r="Q11426">
        <v>-0.39701876044273376</v>
      </c>
      <c r="R11426">
        <v>-0.1294398307800293</v>
      </c>
      <c r="S11426">
        <v>5.5884532630443573E-2</v>
      </c>
      <c r="T11426">
        <v>0.24120889604091644</v>
      </c>
      <c r="U11426">
        <v>0.50878781080245972</v>
      </c>
      <c r="V11426">
        <v>0.63717961311340332</v>
      </c>
    </row>
    <row r="11427" spans="1:22" x14ac:dyDescent="0.25">
      <c r="A11427" t="s">
        <v>124</v>
      </c>
      <c r="B11427" t="s">
        <v>131</v>
      </c>
      <c r="C11427" t="s">
        <v>102</v>
      </c>
      <c r="D11427" t="s">
        <v>114</v>
      </c>
      <c r="E11427" t="s">
        <v>88</v>
      </c>
      <c r="F11427" t="s">
        <v>55</v>
      </c>
      <c r="G11427">
        <v>184</v>
      </c>
      <c r="H11427">
        <v>24</v>
      </c>
      <c r="I11427">
        <f>IF(VLOOKUP(Data!$A11427,summermonths, 2, FALSE) = 1, VLOOKUP(Data!$H11427,rateblocks, 2, FALSE), VLOOKUP(Data!H11427, rateblocks,3, FALSE))</f>
        <v>3</v>
      </c>
      <c r="J11427">
        <v>2.6194982528686523</v>
      </c>
      <c r="K11427">
        <v>3.1322824954986572</v>
      </c>
      <c r="L11427">
        <v>62.472827911376953</v>
      </c>
      <c r="M11427">
        <v>0.51278442144393921</v>
      </c>
      <c r="N11427">
        <v>0.42554816603660583</v>
      </c>
      <c r="O11427">
        <v>0.18109124898910522</v>
      </c>
      <c r="P11427">
        <v>-0.18718002736568451</v>
      </c>
      <c r="Q11427">
        <v>-3.2577496021986008E-2</v>
      </c>
      <c r="R11427">
        <v>0.28962674736976624</v>
      </c>
      <c r="S11427">
        <v>0.51278442144393921</v>
      </c>
      <c r="T11427">
        <v>0.73594212532043457</v>
      </c>
      <c r="U11427">
        <v>1.0581463575363159</v>
      </c>
      <c r="V11427">
        <v>1.2127488851547241</v>
      </c>
    </row>
    <row r="11428" spans="1:22" x14ac:dyDescent="0.25">
      <c r="A11428" t="s">
        <v>125</v>
      </c>
      <c r="B11428" t="s">
        <v>131</v>
      </c>
      <c r="C11428" t="s">
        <v>101</v>
      </c>
      <c r="D11428" t="s">
        <v>120</v>
      </c>
      <c r="E11428" t="s">
        <v>88</v>
      </c>
      <c r="F11428" t="s">
        <v>55</v>
      </c>
      <c r="G11428">
        <v>184</v>
      </c>
      <c r="H11428">
        <v>24</v>
      </c>
      <c r="I11428">
        <f>IF(VLOOKUP(Data!$A11428,summermonths, 2, FALSE) = 1, VLOOKUP(Data!$H11428,rateblocks, 2, FALSE), VLOOKUP(Data!H11428, rateblocks,3, FALSE))</f>
        <v>3</v>
      </c>
      <c r="J11428">
        <v>2.7585294246673584</v>
      </c>
      <c r="K11428">
        <v>2.7239863872528076</v>
      </c>
      <c r="L11428">
        <v>58.494319915771484</v>
      </c>
      <c r="M11428">
        <v>-3.4543108195066452E-2</v>
      </c>
      <c r="N11428">
        <v>0.19039379060268402</v>
      </c>
      <c r="O11428">
        <v>3.6249794065952301E-2</v>
      </c>
      <c r="P11428">
        <v>-0.34771302342414856</v>
      </c>
      <c r="Q11428">
        <v>-0.27854257822036743</v>
      </c>
      <c r="R11428">
        <v>-0.13438570499420166</v>
      </c>
      <c r="S11428">
        <v>-3.4543108195066452E-2</v>
      </c>
      <c r="T11428">
        <v>6.5299496054649353E-2</v>
      </c>
      <c r="U11428">
        <v>0.20945635437965393</v>
      </c>
      <c r="V11428">
        <v>0.27862679958343506</v>
      </c>
    </row>
    <row r="11429" spans="1:22" x14ac:dyDescent="0.25">
      <c r="A11429" t="s">
        <v>99</v>
      </c>
      <c r="B11429" t="s">
        <v>131</v>
      </c>
      <c r="C11429" t="s">
        <v>102</v>
      </c>
      <c r="D11429" t="s">
        <v>82</v>
      </c>
      <c r="E11429" t="s">
        <v>88</v>
      </c>
      <c r="F11429" t="s">
        <v>55</v>
      </c>
      <c r="G11429">
        <v>184</v>
      </c>
      <c r="H11429">
        <v>9</v>
      </c>
      <c r="I11429">
        <f>IF(VLOOKUP(Data!$A11429,summermonths, 2, FALSE) = 1, VLOOKUP(Data!$H11429,rateblocks, 2, FALSE), VLOOKUP(Data!H11429, rateblocks,3, FALSE))</f>
        <v>2</v>
      </c>
      <c r="J11429">
        <v>3.5659947395324707</v>
      </c>
      <c r="K11429">
        <v>3.2584781646728516</v>
      </c>
      <c r="L11429">
        <v>82.125</v>
      </c>
      <c r="M11429">
        <v>-0.30751660466194153</v>
      </c>
      <c r="N11429">
        <v>0.51796430349349976</v>
      </c>
      <c r="O11429">
        <v>0.26828703284263611</v>
      </c>
      <c r="P11429">
        <v>-1.159492015838623</v>
      </c>
      <c r="Q11429">
        <v>-0.97131454944610596</v>
      </c>
      <c r="R11429">
        <v>-0.57913732528686523</v>
      </c>
      <c r="S11429">
        <v>-0.30751660466194153</v>
      </c>
      <c r="T11429">
        <v>-3.5895857959985733E-2</v>
      </c>
      <c r="U11429">
        <v>0.35628136992454529</v>
      </c>
      <c r="V11429">
        <v>0.54445886611938477</v>
      </c>
    </row>
    <row r="11430" spans="1:22" x14ac:dyDescent="0.25">
      <c r="A11430" t="s">
        <v>123</v>
      </c>
      <c r="B11430" t="s">
        <v>131</v>
      </c>
      <c r="C11430" t="s">
        <v>101</v>
      </c>
      <c r="D11430" t="s">
        <v>113</v>
      </c>
      <c r="E11430" t="s">
        <v>88</v>
      </c>
      <c r="F11430" t="s">
        <v>55</v>
      </c>
      <c r="G11430">
        <v>184</v>
      </c>
      <c r="H11430">
        <v>2</v>
      </c>
      <c r="I11430">
        <f>IF(VLOOKUP(Data!$A11430,summermonths, 2, FALSE) = 1, VLOOKUP(Data!$H11430,rateblocks, 2, FALSE), VLOOKUP(Data!H11430, rateblocks,3, FALSE))</f>
        <v>3</v>
      </c>
      <c r="J11430">
        <v>2.3749902248382568</v>
      </c>
      <c r="K11430">
        <v>2.5616405010223389</v>
      </c>
      <c r="L11430">
        <v>52.904460906982422</v>
      </c>
      <c r="M11430">
        <v>0.18665020167827606</v>
      </c>
      <c r="N11430">
        <v>0.19407598674297333</v>
      </c>
      <c r="O11430">
        <v>3.7665490061044693E-2</v>
      </c>
      <c r="P11430">
        <v>-0.13257639110088348</v>
      </c>
      <c r="Q11430">
        <v>-6.2068182975053787E-2</v>
      </c>
      <c r="R11430">
        <v>8.4876656532287598E-2</v>
      </c>
      <c r="S11430">
        <v>0.18665020167827606</v>
      </c>
      <c r="T11430">
        <v>0.28842374682426453</v>
      </c>
      <c r="U11430">
        <v>0.43536859750747681</v>
      </c>
      <c r="V11430">
        <v>0.50587677955627441</v>
      </c>
    </row>
    <row r="11431" spans="1:22" x14ac:dyDescent="0.25">
      <c r="A11431" t="s">
        <v>97</v>
      </c>
      <c r="B11431" t="s">
        <v>131</v>
      </c>
      <c r="C11431" t="s">
        <v>102</v>
      </c>
      <c r="D11431" t="s">
        <v>80</v>
      </c>
      <c r="E11431" t="s">
        <v>88</v>
      </c>
      <c r="F11431" t="s">
        <v>55</v>
      </c>
      <c r="G11431">
        <v>184</v>
      </c>
      <c r="H11431">
        <v>9</v>
      </c>
      <c r="I11431">
        <f>IF(VLOOKUP(Data!$A11431,summermonths, 2, FALSE) = 1, VLOOKUP(Data!$H11431,rateblocks, 2, FALSE), VLOOKUP(Data!H11431, rateblocks,3, FALSE))</f>
        <v>2</v>
      </c>
      <c r="J11431">
        <v>3.1961822509765625</v>
      </c>
      <c r="K11431">
        <v>3.2335870265960693</v>
      </c>
      <c r="L11431">
        <v>74.24456787109375</v>
      </c>
      <c r="M11431">
        <v>3.7404801696538925E-2</v>
      </c>
      <c r="N11431">
        <v>0.4782097339630127</v>
      </c>
      <c r="O11431">
        <v>0.22868454456329346</v>
      </c>
      <c r="P11431">
        <v>-0.74918019771575928</v>
      </c>
      <c r="Q11431">
        <v>-0.57544565200805664</v>
      </c>
      <c r="R11431">
        <v>-0.21336862444877625</v>
      </c>
      <c r="S11431">
        <v>3.7404801696538925E-2</v>
      </c>
      <c r="T11431">
        <v>0.28817823529243469</v>
      </c>
      <c r="U11431">
        <v>0.65025526285171509</v>
      </c>
      <c r="V11431">
        <v>0.82398980855941772</v>
      </c>
    </row>
    <row r="11432" spans="1:22" x14ac:dyDescent="0.25">
      <c r="A11432" t="s">
        <v>124</v>
      </c>
      <c r="B11432" t="s">
        <v>131</v>
      </c>
      <c r="C11432" t="s">
        <v>102</v>
      </c>
      <c r="D11432" t="s">
        <v>114</v>
      </c>
      <c r="E11432" t="s">
        <v>88</v>
      </c>
      <c r="F11432" t="s">
        <v>55</v>
      </c>
      <c r="G11432">
        <v>184</v>
      </c>
      <c r="H11432">
        <v>21</v>
      </c>
      <c r="I11432">
        <f>IF(VLOOKUP(Data!$A11432,summermonths, 2, FALSE) = 1, VLOOKUP(Data!$H11432,rateblocks, 2, FALSE), VLOOKUP(Data!H11432, rateblocks,3, FALSE))</f>
        <v>2</v>
      </c>
      <c r="J11432">
        <v>3.2453782558441162</v>
      </c>
      <c r="K11432">
        <v>3.6777446269989014</v>
      </c>
      <c r="L11432">
        <v>69.070655822753906</v>
      </c>
      <c r="M11432">
        <v>0.43236634135246277</v>
      </c>
      <c r="N11432">
        <v>0.5257689356803894</v>
      </c>
      <c r="O11432">
        <v>0.27643296122550964</v>
      </c>
      <c r="P11432">
        <v>-0.43244659900665283</v>
      </c>
      <c r="Q11432">
        <v>-0.24143366515636444</v>
      </c>
      <c r="R11432">
        <v>0.15665283799171448</v>
      </c>
      <c r="S11432">
        <v>0.43236634135246277</v>
      </c>
      <c r="T11432">
        <v>0.70807981491088867</v>
      </c>
      <c r="U11432">
        <v>1.1061663627624512</v>
      </c>
      <c r="V11432">
        <v>1.2971793413162231</v>
      </c>
    </row>
    <row r="11433" spans="1:22" x14ac:dyDescent="0.25">
      <c r="A11433" t="s">
        <v>125</v>
      </c>
      <c r="B11433" t="s">
        <v>131</v>
      </c>
      <c r="C11433" t="s">
        <v>101</v>
      </c>
      <c r="D11433" t="s">
        <v>120</v>
      </c>
      <c r="E11433" t="s">
        <v>88</v>
      </c>
      <c r="F11433" t="s">
        <v>55</v>
      </c>
      <c r="G11433">
        <v>184</v>
      </c>
      <c r="H11433">
        <v>23</v>
      </c>
      <c r="I11433">
        <f>IF(VLOOKUP(Data!$A11433,summermonths, 2, FALSE) = 1, VLOOKUP(Data!$H11433,rateblocks, 2, FALSE), VLOOKUP(Data!H11433, rateblocks,3, FALSE))</f>
        <v>3</v>
      </c>
      <c r="J11433">
        <v>2.9942562580108643</v>
      </c>
      <c r="K11433">
        <v>2.9200170040130615</v>
      </c>
      <c r="L11433">
        <v>59.688735961914063</v>
      </c>
      <c r="M11433">
        <v>-7.4239194393157959E-2</v>
      </c>
      <c r="N11433">
        <v>0.18893536925315857</v>
      </c>
      <c r="O11433">
        <v>3.5696573555469513E-2</v>
      </c>
      <c r="P11433">
        <v>-0.38501021265983582</v>
      </c>
      <c r="Q11433">
        <v>-0.31636962294578552</v>
      </c>
      <c r="R11433">
        <v>-0.17331700026988983</v>
      </c>
      <c r="S11433">
        <v>-7.4239194393157959E-2</v>
      </c>
      <c r="T11433">
        <v>2.4838609620928764E-2</v>
      </c>
      <c r="U11433">
        <v>0.16789121925830841</v>
      </c>
      <c r="V11433">
        <v>0.23653183877468109</v>
      </c>
    </row>
    <row r="11434" spans="1:22" x14ac:dyDescent="0.25">
      <c r="A11434" t="s">
        <v>125</v>
      </c>
      <c r="B11434" t="s">
        <v>131</v>
      </c>
      <c r="C11434" t="s">
        <v>102</v>
      </c>
      <c r="D11434" t="s">
        <v>116</v>
      </c>
      <c r="E11434" t="s">
        <v>88</v>
      </c>
      <c r="F11434" t="s">
        <v>55</v>
      </c>
      <c r="G11434">
        <v>184</v>
      </c>
      <c r="H11434">
        <v>19</v>
      </c>
      <c r="I11434">
        <f>IF(VLOOKUP(Data!$A11434,summermonths, 2, FALSE) = 1, VLOOKUP(Data!$H11434,rateblocks, 2, FALSE), VLOOKUP(Data!H11434, rateblocks,3, FALSE))</f>
        <v>1</v>
      </c>
      <c r="J11434">
        <v>3.8449039459228516</v>
      </c>
      <c r="K11434">
        <v>3.8074836730957031</v>
      </c>
      <c r="L11434">
        <v>75.5</v>
      </c>
      <c r="M11434">
        <v>-3.7420265376567841E-2</v>
      </c>
      <c r="N11434">
        <v>0.44829905033111572</v>
      </c>
      <c r="O11434">
        <v>0.20097203552722931</v>
      </c>
      <c r="P11434">
        <v>-0.77480655908584595</v>
      </c>
      <c r="Q11434">
        <v>-0.61193859577178955</v>
      </c>
      <c r="R11434">
        <v>-0.27250853180885315</v>
      </c>
      <c r="S11434">
        <v>-3.7420265376567841E-2</v>
      </c>
      <c r="T11434">
        <v>0.19766798615455627</v>
      </c>
      <c r="U11434">
        <v>0.53709810972213745</v>
      </c>
      <c r="V11434">
        <v>0.69996607303619385</v>
      </c>
    </row>
    <row r="11435" spans="1:22" x14ac:dyDescent="0.25">
      <c r="A11435" t="s">
        <v>99</v>
      </c>
      <c r="B11435" t="s">
        <v>131</v>
      </c>
      <c r="C11435" t="s">
        <v>102</v>
      </c>
      <c r="D11435" t="s">
        <v>82</v>
      </c>
      <c r="E11435" t="s">
        <v>88</v>
      </c>
      <c r="F11435" t="s">
        <v>55</v>
      </c>
      <c r="G11435">
        <v>184</v>
      </c>
      <c r="H11435">
        <v>6</v>
      </c>
      <c r="I11435">
        <f>IF(VLOOKUP(Data!$A11435,summermonths, 2, FALSE) = 1, VLOOKUP(Data!$H11435,rateblocks, 2, FALSE), VLOOKUP(Data!H11435, rateblocks,3, FALSE))</f>
        <v>3</v>
      </c>
      <c r="J11435">
        <v>2.3799567222595215</v>
      </c>
      <c r="K11435">
        <v>2.8292663097381592</v>
      </c>
      <c r="L11435">
        <v>72.25</v>
      </c>
      <c r="M11435">
        <v>0.44930949807167053</v>
      </c>
      <c r="N11435">
        <v>0.46388658881187439</v>
      </c>
      <c r="O11435">
        <v>0.21519076824188232</v>
      </c>
      <c r="P11435">
        <v>-0.31371605396270752</v>
      </c>
      <c r="Q11435">
        <v>-0.14518508315086365</v>
      </c>
      <c r="R11435">
        <v>0.20604713261127472</v>
      </c>
      <c r="S11435">
        <v>0.44930949807167053</v>
      </c>
      <c r="T11435">
        <v>0.69257187843322754</v>
      </c>
      <c r="U11435">
        <v>1.0438040494918823</v>
      </c>
      <c r="V11435">
        <v>1.2123349905014038</v>
      </c>
    </row>
    <row r="11436" spans="1:22" x14ac:dyDescent="0.25">
      <c r="A11436" t="s">
        <v>122</v>
      </c>
      <c r="B11436" t="s">
        <v>131</v>
      </c>
      <c r="C11436" t="s">
        <v>101</v>
      </c>
      <c r="D11436" t="s">
        <v>117</v>
      </c>
      <c r="E11436" t="s">
        <v>88</v>
      </c>
      <c r="F11436" t="s">
        <v>55</v>
      </c>
      <c r="G11436">
        <v>184</v>
      </c>
      <c r="H11436">
        <v>7</v>
      </c>
      <c r="I11436">
        <f>IF(VLOOKUP(Data!$A11436,summermonths, 2, FALSE) = 1, VLOOKUP(Data!$H11436,rateblocks, 2, FALSE), VLOOKUP(Data!H11436, rateblocks,3, FALSE))</f>
        <v>2</v>
      </c>
      <c r="J11436">
        <v>2.2624964714050293</v>
      </c>
      <c r="K11436">
        <v>2.5301575660705566</v>
      </c>
      <c r="L11436">
        <v>51.120380401611328</v>
      </c>
      <c r="M11436">
        <v>0.26766106486320496</v>
      </c>
      <c r="N11436">
        <v>0.21656806766986847</v>
      </c>
      <c r="O11436">
        <v>4.6901728957891464E-2</v>
      </c>
      <c r="P11436">
        <v>-8.8561706244945526E-2</v>
      </c>
      <c r="Q11436">
        <v>-9.8820813000202179E-3</v>
      </c>
      <c r="R11436">
        <v>0.15409265458583832</v>
      </c>
      <c r="S11436">
        <v>0.26766106486320496</v>
      </c>
      <c r="T11436">
        <v>0.3812294602394104</v>
      </c>
      <c r="U11436">
        <v>0.54520422220230103</v>
      </c>
      <c r="V11436">
        <v>0.62388384342193604</v>
      </c>
    </row>
    <row r="11437" spans="1:22" x14ac:dyDescent="0.25">
      <c r="A11437" t="s">
        <v>97</v>
      </c>
      <c r="B11437" t="s">
        <v>131</v>
      </c>
      <c r="C11437" t="s">
        <v>102</v>
      </c>
      <c r="D11437" t="s">
        <v>80</v>
      </c>
      <c r="E11437" t="s">
        <v>88</v>
      </c>
      <c r="F11437" t="s">
        <v>55</v>
      </c>
      <c r="G11437">
        <v>184</v>
      </c>
      <c r="H11437">
        <v>23</v>
      </c>
      <c r="I11437">
        <f>IF(VLOOKUP(Data!$A11437,summermonths, 2, FALSE) = 1, VLOOKUP(Data!$H11437,rateblocks, 2, FALSE), VLOOKUP(Data!H11437, rateblocks,3, FALSE))</f>
        <v>3</v>
      </c>
      <c r="J11437">
        <v>3.0260403156280518</v>
      </c>
      <c r="K11437">
        <v>3.2707064151763916</v>
      </c>
      <c r="L11437">
        <v>70.228263854980469</v>
      </c>
      <c r="M11437">
        <v>0.24466612935066223</v>
      </c>
      <c r="N11437">
        <v>0.55007439851760864</v>
      </c>
      <c r="O11437">
        <v>0.30258184671401978</v>
      </c>
      <c r="P11437">
        <v>-0.660125732421875</v>
      </c>
      <c r="Q11437">
        <v>-0.46028256416320801</v>
      </c>
      <c r="R11437">
        <v>-4.3793167918920517E-2</v>
      </c>
      <c r="S11437">
        <v>0.24466612935066223</v>
      </c>
      <c r="T11437">
        <v>0.53312540054321289</v>
      </c>
      <c r="U11437">
        <v>0.94961482286453247</v>
      </c>
      <c r="V11437">
        <v>1.1494580507278442</v>
      </c>
    </row>
    <row r="11438" spans="1:22" x14ac:dyDescent="0.25">
      <c r="A11438" t="s">
        <v>124</v>
      </c>
      <c r="B11438" t="s">
        <v>131</v>
      </c>
      <c r="C11438" t="s">
        <v>101</v>
      </c>
      <c r="D11438" t="s">
        <v>119</v>
      </c>
      <c r="E11438" t="s">
        <v>88</v>
      </c>
      <c r="F11438" t="s">
        <v>55</v>
      </c>
      <c r="G11438">
        <v>184</v>
      </c>
      <c r="H11438">
        <v>22</v>
      </c>
      <c r="I11438">
        <f>IF(VLOOKUP(Data!$A11438,summermonths, 2, FALSE) = 1, VLOOKUP(Data!$H11438,rateblocks, 2, FALSE), VLOOKUP(Data!H11438, rateblocks,3, FALSE))</f>
        <v>2</v>
      </c>
      <c r="J11438">
        <v>2.9650905132293701</v>
      </c>
      <c r="K11438">
        <v>3.1817657947540283</v>
      </c>
      <c r="L11438">
        <v>60.065216064453125</v>
      </c>
      <c r="M11438">
        <v>0.21667538583278656</v>
      </c>
      <c r="N11438">
        <v>0.20495383441448212</v>
      </c>
      <c r="O11438">
        <v>4.2006075382232666E-2</v>
      </c>
      <c r="P11438">
        <v>-0.1204436719417572</v>
      </c>
      <c r="Q11438">
        <v>-4.598352313041687E-2</v>
      </c>
      <c r="R11438">
        <v>0.10919748991727829</v>
      </c>
      <c r="S11438">
        <v>0.21667538583278656</v>
      </c>
      <c r="T11438">
        <v>0.32415327429771423</v>
      </c>
      <c r="U11438">
        <v>0.47933429479598999</v>
      </c>
      <c r="V11438">
        <v>0.55379444360733032</v>
      </c>
    </row>
    <row r="11439" spans="1:22" x14ac:dyDescent="0.25">
      <c r="A11439" t="s">
        <v>98</v>
      </c>
      <c r="B11439" t="s">
        <v>131</v>
      </c>
      <c r="C11439" t="s">
        <v>102</v>
      </c>
      <c r="D11439" t="s">
        <v>81</v>
      </c>
      <c r="E11439" t="s">
        <v>88</v>
      </c>
      <c r="F11439" t="s">
        <v>55</v>
      </c>
      <c r="G11439">
        <v>184</v>
      </c>
      <c r="H11439">
        <v>24</v>
      </c>
      <c r="I11439">
        <f>IF(VLOOKUP(Data!$A11439,summermonths, 2, FALSE) = 1, VLOOKUP(Data!$H11439,rateblocks, 2, FALSE), VLOOKUP(Data!H11439, rateblocks,3, FALSE))</f>
        <v>3</v>
      </c>
      <c r="J11439">
        <v>2.7124135494232178</v>
      </c>
      <c r="K11439">
        <v>3.5063858032226562</v>
      </c>
      <c r="L11439">
        <v>74.429344177246094</v>
      </c>
      <c r="M11439">
        <v>0.79397237300872803</v>
      </c>
      <c r="N11439">
        <v>0.87721556425094604</v>
      </c>
      <c r="O11439">
        <v>0.76950716972351074</v>
      </c>
      <c r="P11439">
        <v>-0.64891880750656128</v>
      </c>
      <c r="Q11439">
        <v>-0.33022460341453552</v>
      </c>
      <c r="R11439">
        <v>0.33396008610725403</v>
      </c>
      <c r="S11439">
        <v>0.79397237300872803</v>
      </c>
      <c r="T11439">
        <v>1.2539846897125244</v>
      </c>
      <c r="U11439">
        <v>1.918169379234314</v>
      </c>
      <c r="V11439">
        <v>2.2368636131286621</v>
      </c>
    </row>
    <row r="11440" spans="1:22" x14ac:dyDescent="0.25">
      <c r="A11440" t="s">
        <v>95</v>
      </c>
      <c r="B11440" t="s">
        <v>131</v>
      </c>
      <c r="C11440" t="s">
        <v>101</v>
      </c>
      <c r="D11440" t="s">
        <v>72</v>
      </c>
      <c r="E11440" t="s">
        <v>88</v>
      </c>
      <c r="F11440" t="s">
        <v>55</v>
      </c>
      <c r="G11440">
        <v>184</v>
      </c>
      <c r="H11440">
        <v>4</v>
      </c>
      <c r="I11440">
        <f>IF(VLOOKUP(Data!$A11440,summermonths, 2, FALSE) = 1, VLOOKUP(Data!$H11440,rateblocks, 2, FALSE), VLOOKUP(Data!H11440, rateblocks,3, FALSE))</f>
        <v>3</v>
      </c>
      <c r="J11440">
        <v>2.0652508735656738</v>
      </c>
      <c r="K11440">
        <v>2.5007731914520264</v>
      </c>
      <c r="L11440">
        <v>58.337226867675781</v>
      </c>
      <c r="M11440">
        <v>0.4355221688747406</v>
      </c>
      <c r="N11440">
        <v>0.32504120469093323</v>
      </c>
      <c r="O11440">
        <v>0.10565178841352463</v>
      </c>
      <c r="P11440">
        <v>-9.9123038351535797E-2</v>
      </c>
      <c r="Q11440">
        <v>1.8965104594826698E-2</v>
      </c>
      <c r="R11440">
        <v>0.26507040858268738</v>
      </c>
      <c r="S11440">
        <v>0.4355221688747406</v>
      </c>
      <c r="T11440">
        <v>0.60597395896911621</v>
      </c>
      <c r="U11440">
        <v>0.85207921266555786</v>
      </c>
      <c r="V11440">
        <v>0.97016739845275879</v>
      </c>
    </row>
    <row r="11441" spans="1:22" x14ac:dyDescent="0.25">
      <c r="A11441" t="s">
        <v>123</v>
      </c>
      <c r="B11441" t="s">
        <v>131</v>
      </c>
      <c r="C11441" t="s">
        <v>101</v>
      </c>
      <c r="D11441" t="s">
        <v>113</v>
      </c>
      <c r="E11441" t="s">
        <v>88</v>
      </c>
      <c r="F11441" t="s">
        <v>55</v>
      </c>
      <c r="G11441">
        <v>184</v>
      </c>
      <c r="H11441">
        <v>19</v>
      </c>
      <c r="I11441">
        <f>IF(VLOOKUP(Data!$A11441,summermonths, 2, FALSE) = 1, VLOOKUP(Data!$H11441,rateblocks, 2, FALSE), VLOOKUP(Data!H11441, rateblocks,3, FALSE))</f>
        <v>1</v>
      </c>
      <c r="J11441">
        <v>3.4631004333496094</v>
      </c>
      <c r="K11441">
        <v>3.5635497570037842</v>
      </c>
      <c r="L11441">
        <v>60.548053741455078</v>
      </c>
      <c r="M11441">
        <v>0.10044930130243301</v>
      </c>
      <c r="N11441">
        <v>0.20303161442279816</v>
      </c>
      <c r="O11441">
        <v>4.1221834719181061E-2</v>
      </c>
      <c r="P11441">
        <v>-0.23350799083709717</v>
      </c>
      <c r="Q11441">
        <v>-0.15974618494510651</v>
      </c>
      <c r="R11441">
        <v>-6.0205813497304916E-3</v>
      </c>
      <c r="S11441">
        <v>0.10044930130243301</v>
      </c>
      <c r="T11441">
        <v>0.20691917836666107</v>
      </c>
      <c r="U11441">
        <v>0.36064478754997253</v>
      </c>
      <c r="V11441">
        <v>0.434406578540802</v>
      </c>
    </row>
    <row r="11442" spans="1:22" x14ac:dyDescent="0.25">
      <c r="A11442" t="s">
        <v>124</v>
      </c>
      <c r="B11442" t="s">
        <v>131</v>
      </c>
      <c r="C11442" t="s">
        <v>101</v>
      </c>
      <c r="D11442" t="s">
        <v>119</v>
      </c>
      <c r="E11442" t="s">
        <v>88</v>
      </c>
      <c r="F11442" t="s">
        <v>55</v>
      </c>
      <c r="G11442">
        <v>184</v>
      </c>
      <c r="H11442">
        <v>23</v>
      </c>
      <c r="I11442">
        <f>IF(VLOOKUP(Data!$A11442,summermonths, 2, FALSE) = 1, VLOOKUP(Data!$H11442,rateblocks, 2, FALSE), VLOOKUP(Data!H11442, rateblocks,3, FALSE))</f>
        <v>3</v>
      </c>
      <c r="J11442">
        <v>2.6326198577880859</v>
      </c>
      <c r="K11442">
        <v>2.9591619968414307</v>
      </c>
      <c r="L11442">
        <v>58.687629699707031</v>
      </c>
      <c r="M11442">
        <v>0.32654213905334473</v>
      </c>
      <c r="N11442">
        <v>0.22085249423980713</v>
      </c>
      <c r="O11442">
        <v>4.8775825649499893E-2</v>
      </c>
      <c r="P11442">
        <v>-3.6727886646986008E-2</v>
      </c>
      <c r="Q11442">
        <v>4.3508280068635941E-2</v>
      </c>
      <c r="R11442">
        <v>0.21072697639465332</v>
      </c>
      <c r="S11442">
        <v>0.32654213905334473</v>
      </c>
      <c r="T11442">
        <v>0.44235730171203613</v>
      </c>
      <c r="U11442">
        <v>0.60957598686218262</v>
      </c>
      <c r="V11442">
        <v>0.68981218338012695</v>
      </c>
    </row>
    <row r="11443" spans="1:22" x14ac:dyDescent="0.25">
      <c r="A11443" t="s">
        <v>125</v>
      </c>
      <c r="B11443" t="s">
        <v>131</v>
      </c>
      <c r="C11443" t="s">
        <v>101</v>
      </c>
      <c r="D11443" t="s">
        <v>120</v>
      </c>
      <c r="E11443" t="s">
        <v>88</v>
      </c>
      <c r="F11443" t="s">
        <v>55</v>
      </c>
      <c r="G11443">
        <v>184</v>
      </c>
      <c r="H11443">
        <v>9</v>
      </c>
      <c r="I11443">
        <f>IF(VLOOKUP(Data!$A11443,summermonths, 2, FALSE) = 1, VLOOKUP(Data!$H11443,rateblocks, 2, FALSE), VLOOKUP(Data!H11443, rateblocks,3, FALSE))</f>
        <v>2</v>
      </c>
      <c r="J11443">
        <v>2.8557689189910889</v>
      </c>
      <c r="K11443">
        <v>2.5595657825469971</v>
      </c>
      <c r="L11443">
        <v>63.5313720703125</v>
      </c>
      <c r="M11443">
        <v>-0.29620328545570374</v>
      </c>
      <c r="N11443">
        <v>0.1793273389339447</v>
      </c>
      <c r="O11443">
        <v>3.2158292829990387E-2</v>
      </c>
      <c r="P11443">
        <v>-0.59117048978805542</v>
      </c>
      <c r="Q11443">
        <v>-0.52602052688598633</v>
      </c>
      <c r="R11443">
        <v>-0.39024263620376587</v>
      </c>
      <c r="S11443">
        <v>-0.29620328545570374</v>
      </c>
      <c r="T11443">
        <v>-0.2021639347076416</v>
      </c>
      <c r="U11443">
        <v>-6.638605147600174E-2</v>
      </c>
      <c r="V11443">
        <v>-1.2360615655779839E-3</v>
      </c>
    </row>
    <row r="11444" spans="1:22" x14ac:dyDescent="0.25">
      <c r="A11444" t="s">
        <v>100</v>
      </c>
      <c r="B11444" t="s">
        <v>131</v>
      </c>
      <c r="C11444" t="s">
        <v>101</v>
      </c>
      <c r="D11444" t="s">
        <v>77</v>
      </c>
      <c r="E11444" t="s">
        <v>88</v>
      </c>
      <c r="F11444" t="s">
        <v>55</v>
      </c>
      <c r="G11444">
        <v>184</v>
      </c>
      <c r="H11444">
        <v>2</v>
      </c>
      <c r="I11444">
        <f>IF(VLOOKUP(Data!$A11444,summermonths, 2, FALSE) = 1, VLOOKUP(Data!$H11444,rateblocks, 2, FALSE), VLOOKUP(Data!H11444, rateblocks,3, FALSE))</f>
        <v>3</v>
      </c>
      <c r="J11444">
        <v>2.7258384227752686</v>
      </c>
      <c r="K11444">
        <v>2.9181022644042969</v>
      </c>
      <c r="L11444">
        <v>68.13360595703125</v>
      </c>
      <c r="M11444">
        <v>0.1922639012336731</v>
      </c>
      <c r="N11444">
        <v>0.30250257253646851</v>
      </c>
      <c r="O11444">
        <v>9.1507807374000549E-2</v>
      </c>
      <c r="P11444">
        <v>-0.30530855059623718</v>
      </c>
      <c r="Q11444">
        <v>-0.19540874660015106</v>
      </c>
      <c r="R11444">
        <v>3.3631395548582077E-2</v>
      </c>
      <c r="S11444">
        <v>0.1922639012336731</v>
      </c>
      <c r="T11444">
        <v>0.35089641809463501</v>
      </c>
      <c r="U11444">
        <v>0.57993656396865845</v>
      </c>
      <c r="V11444">
        <v>0.68983638286590576</v>
      </c>
    </row>
    <row r="11445" spans="1:22" x14ac:dyDescent="0.25">
      <c r="A11445" t="s">
        <v>122</v>
      </c>
      <c r="B11445" t="s">
        <v>131</v>
      </c>
      <c r="C11445" t="s">
        <v>101</v>
      </c>
      <c r="D11445" t="s">
        <v>117</v>
      </c>
      <c r="E11445" t="s">
        <v>88</v>
      </c>
      <c r="F11445" t="s">
        <v>55</v>
      </c>
      <c r="G11445">
        <v>184</v>
      </c>
      <c r="H11445">
        <v>4</v>
      </c>
      <c r="I11445">
        <f>IF(VLOOKUP(Data!$A11445,summermonths, 2, FALSE) = 1, VLOOKUP(Data!$H11445,rateblocks, 2, FALSE), VLOOKUP(Data!H11445, rateblocks,3, FALSE))</f>
        <v>3</v>
      </c>
      <c r="J11445">
        <v>2.0145132541656494</v>
      </c>
      <c r="K11445">
        <v>2.2984094619750977</v>
      </c>
      <c r="L11445">
        <v>51.722553253173828</v>
      </c>
      <c r="M11445">
        <v>0.28389617800712585</v>
      </c>
      <c r="N11445">
        <v>0.21457278728485107</v>
      </c>
      <c r="O11445">
        <v>4.6041481196880341E-2</v>
      </c>
      <c r="P11445">
        <v>-6.9044649600982666E-2</v>
      </c>
      <c r="Q11445">
        <v>8.9100869372487068E-3</v>
      </c>
      <c r="R11445">
        <v>0.17137409746646881</v>
      </c>
      <c r="S11445">
        <v>0.28389617800712585</v>
      </c>
      <c r="T11445">
        <v>0.3964182436466217</v>
      </c>
      <c r="U11445">
        <v>0.55888229608535767</v>
      </c>
      <c r="V11445">
        <v>0.63683700561523438</v>
      </c>
    </row>
    <row r="11446" spans="1:22" x14ac:dyDescent="0.25">
      <c r="A11446" t="s">
        <v>123</v>
      </c>
      <c r="B11446" t="s">
        <v>131</v>
      </c>
      <c r="C11446" t="s">
        <v>102</v>
      </c>
      <c r="D11446" t="s">
        <v>118</v>
      </c>
      <c r="E11446" t="s">
        <v>88</v>
      </c>
      <c r="F11446" t="s">
        <v>55</v>
      </c>
      <c r="G11446">
        <v>184</v>
      </c>
      <c r="H11446">
        <v>8</v>
      </c>
      <c r="I11446">
        <f>IF(VLOOKUP(Data!$A11446,summermonths, 2, FALSE) = 1, VLOOKUP(Data!$H11446,rateblocks, 2, FALSE), VLOOKUP(Data!H11446, rateblocks,3, FALSE))</f>
        <v>2</v>
      </c>
      <c r="J11446">
        <v>2.3518531322479248</v>
      </c>
      <c r="K11446">
        <v>2.7102446556091309</v>
      </c>
      <c r="L11446">
        <v>65.788040161132813</v>
      </c>
      <c r="M11446">
        <v>0.35839152336120605</v>
      </c>
      <c r="N11446">
        <v>0.35734876990318298</v>
      </c>
      <c r="O11446">
        <v>0.1276981383562088</v>
      </c>
      <c r="P11446">
        <v>-0.22939489781856537</v>
      </c>
      <c r="Q11446">
        <v>-9.9569350481033325E-2</v>
      </c>
      <c r="R11446">
        <v>0.17099764943122864</v>
      </c>
      <c r="S11446">
        <v>0.35839152336120605</v>
      </c>
      <c r="T11446">
        <v>0.54578542709350586</v>
      </c>
      <c r="U11446">
        <v>0.81635242700576782</v>
      </c>
      <c r="V11446">
        <v>0.94617795944213867</v>
      </c>
    </row>
    <row r="11447" spans="1:22" x14ac:dyDescent="0.25">
      <c r="A11447" t="s">
        <v>98</v>
      </c>
      <c r="B11447" t="s">
        <v>131</v>
      </c>
      <c r="C11447" t="s">
        <v>102</v>
      </c>
      <c r="D11447" t="s">
        <v>81</v>
      </c>
      <c r="E11447" t="s">
        <v>88</v>
      </c>
      <c r="F11447" t="s">
        <v>55</v>
      </c>
      <c r="G11447">
        <v>184</v>
      </c>
      <c r="H11447">
        <v>7</v>
      </c>
      <c r="I11447">
        <f>IF(VLOOKUP(Data!$A11447,summermonths, 2, FALSE) = 1, VLOOKUP(Data!$H11447,rateblocks, 2, FALSE), VLOOKUP(Data!H11447, rateblocks,3, FALSE))</f>
        <v>2</v>
      </c>
      <c r="J11447">
        <v>2.6428394317626953</v>
      </c>
      <c r="K11447">
        <v>2.7595922946929932</v>
      </c>
      <c r="L11447">
        <v>70.798912048339844</v>
      </c>
      <c r="M11447">
        <v>0.11675293743610382</v>
      </c>
      <c r="N11447">
        <v>0.49644115567207336</v>
      </c>
      <c r="O11447">
        <v>0.24645382165908813</v>
      </c>
      <c r="P11447">
        <v>-0.69982010126113892</v>
      </c>
      <c r="Q11447">
        <v>-0.519461989402771</v>
      </c>
      <c r="R11447">
        <v>-0.14358106255531311</v>
      </c>
      <c r="S11447">
        <v>0.11675293743610382</v>
      </c>
      <c r="T11447">
        <v>0.37708693742752075</v>
      </c>
      <c r="U11447">
        <v>0.75296789407730103</v>
      </c>
      <c r="V11447">
        <v>0.93332594633102417</v>
      </c>
    </row>
    <row r="11448" spans="1:22" x14ac:dyDescent="0.25">
      <c r="A11448" t="s">
        <v>95</v>
      </c>
      <c r="B11448" t="s">
        <v>131</v>
      </c>
      <c r="C11448" t="s">
        <v>101</v>
      </c>
      <c r="D11448" t="s">
        <v>72</v>
      </c>
      <c r="E11448" t="s">
        <v>88</v>
      </c>
      <c r="F11448" t="s">
        <v>55</v>
      </c>
      <c r="G11448">
        <v>184</v>
      </c>
      <c r="H11448">
        <v>5</v>
      </c>
      <c r="I11448">
        <f>IF(VLOOKUP(Data!$A11448,summermonths, 2, FALSE) = 1, VLOOKUP(Data!$H11448,rateblocks, 2, FALSE), VLOOKUP(Data!H11448, rateblocks,3, FALSE))</f>
        <v>3</v>
      </c>
      <c r="J11448">
        <v>1.9755308628082275</v>
      </c>
      <c r="K11448">
        <v>2.4174401760101318</v>
      </c>
      <c r="L11448">
        <v>58.038585662841797</v>
      </c>
      <c r="M11448">
        <v>0.44190937280654907</v>
      </c>
      <c r="N11448">
        <v>0.32803899049758911</v>
      </c>
      <c r="O11448">
        <v>0.1076095774769783</v>
      </c>
      <c r="P11448">
        <v>-9.7666747868061066E-2</v>
      </c>
      <c r="Q11448">
        <v>2.1510491147637367E-2</v>
      </c>
      <c r="R11448">
        <v>0.26988556981086731</v>
      </c>
      <c r="S11448">
        <v>0.44190937280654907</v>
      </c>
      <c r="T11448">
        <v>0.61393320560455322</v>
      </c>
      <c r="U11448">
        <v>0.86230826377868652</v>
      </c>
      <c r="V11448">
        <v>0.98148548603057861</v>
      </c>
    </row>
    <row r="11449" spans="1:22" x14ac:dyDescent="0.25">
      <c r="A11449" t="s">
        <v>100</v>
      </c>
      <c r="B11449" t="s">
        <v>131</v>
      </c>
      <c r="C11449" t="s">
        <v>102</v>
      </c>
      <c r="D11449" t="s">
        <v>83</v>
      </c>
      <c r="E11449" t="s">
        <v>88</v>
      </c>
      <c r="F11449" t="s">
        <v>55</v>
      </c>
      <c r="G11449">
        <v>184</v>
      </c>
      <c r="H11449">
        <v>16</v>
      </c>
      <c r="I11449">
        <f>IF(VLOOKUP(Data!$A11449,summermonths, 2, FALSE) = 1, VLOOKUP(Data!$H11449,rateblocks, 2, FALSE), VLOOKUP(Data!H11449, rateblocks,3, FALSE))</f>
        <v>1</v>
      </c>
      <c r="J11449">
        <v>4.057553768157959</v>
      </c>
      <c r="K11449">
        <v>4.1694564819335937</v>
      </c>
      <c r="L11449">
        <v>83.836959838867187</v>
      </c>
      <c r="M11449">
        <v>0.11190283298492432</v>
      </c>
      <c r="N11449">
        <v>0.72007346153259277</v>
      </c>
      <c r="O11449">
        <v>0.51850581169128418</v>
      </c>
      <c r="P11449">
        <v>-1.0725126266479492</v>
      </c>
      <c r="Q11449">
        <v>-0.81090843677520752</v>
      </c>
      <c r="R11449">
        <v>-0.26570406556129456</v>
      </c>
      <c r="S11449">
        <v>0.11190283298492432</v>
      </c>
      <c r="T11449">
        <v>0.48950973153114319</v>
      </c>
      <c r="U11449">
        <v>1.0347141027450562</v>
      </c>
      <c r="V11449">
        <v>1.2963182926177979</v>
      </c>
    </row>
    <row r="11450" spans="1:22" x14ac:dyDescent="0.25">
      <c r="A11450" t="s">
        <v>124</v>
      </c>
      <c r="B11450" t="s">
        <v>131</v>
      </c>
      <c r="C11450" t="s">
        <v>102</v>
      </c>
      <c r="D11450" t="s">
        <v>114</v>
      </c>
      <c r="E11450" t="s">
        <v>88</v>
      </c>
      <c r="F11450" t="s">
        <v>55</v>
      </c>
      <c r="G11450">
        <v>184</v>
      </c>
      <c r="H11450">
        <v>12</v>
      </c>
      <c r="I11450">
        <f>IF(VLOOKUP(Data!$A11450,summermonths, 2, FALSE) = 1, VLOOKUP(Data!$H11450,rateblocks, 2, FALSE), VLOOKUP(Data!H11450, rateblocks,3, FALSE))</f>
        <v>2</v>
      </c>
      <c r="J11450">
        <v>3.4281530380249023</v>
      </c>
      <c r="K11450">
        <v>3.4380433559417725</v>
      </c>
      <c r="L11450">
        <v>87.190216064453125</v>
      </c>
      <c r="M11450">
        <v>9.8904957994818687E-3</v>
      </c>
      <c r="N11450">
        <v>0.38072943687438965</v>
      </c>
      <c r="O11450">
        <v>0.14495490491390228</v>
      </c>
      <c r="P11450">
        <v>-0.61635369062423706</v>
      </c>
      <c r="Q11450">
        <v>-0.47803390026092529</v>
      </c>
      <c r="R11450">
        <v>-0.18976421654224396</v>
      </c>
      <c r="S11450">
        <v>9.8904957994818687E-3</v>
      </c>
      <c r="T11450">
        <v>0.20954521000385284</v>
      </c>
      <c r="U11450">
        <v>0.49781489372253418</v>
      </c>
      <c r="V11450">
        <v>0.63613468408584595</v>
      </c>
    </row>
    <row r="11451" spans="1:22" x14ac:dyDescent="0.25">
      <c r="A11451" t="s">
        <v>98</v>
      </c>
      <c r="B11451" t="s">
        <v>131</v>
      </c>
      <c r="C11451" t="s">
        <v>101</v>
      </c>
      <c r="D11451" t="s">
        <v>75</v>
      </c>
      <c r="E11451" t="s">
        <v>88</v>
      </c>
      <c r="F11451" t="s">
        <v>55</v>
      </c>
      <c r="G11451">
        <v>184</v>
      </c>
      <c r="H11451">
        <v>15</v>
      </c>
      <c r="I11451">
        <f>IF(VLOOKUP(Data!$A11451,summermonths, 2, FALSE) = 1, VLOOKUP(Data!$H11451,rateblocks, 2, FALSE), VLOOKUP(Data!H11451, rateblocks,3, FALSE))</f>
        <v>1</v>
      </c>
      <c r="J11451">
        <v>4.2664999961853027</v>
      </c>
      <c r="K11451">
        <v>3.8848342895507813</v>
      </c>
      <c r="L11451">
        <v>81.954345703125</v>
      </c>
      <c r="M11451">
        <v>-0.38166576623916626</v>
      </c>
      <c r="N11451">
        <v>0.36731353402137756</v>
      </c>
      <c r="O11451">
        <v>0.13491922616958618</v>
      </c>
      <c r="P11451">
        <v>-0.98584276437759399</v>
      </c>
      <c r="Q11451">
        <v>-0.85239702463150024</v>
      </c>
      <c r="R11451">
        <v>-0.57428514957427979</v>
      </c>
      <c r="S11451">
        <v>-0.38166576623916626</v>
      </c>
      <c r="T11451">
        <v>-0.18904636800289154</v>
      </c>
      <c r="U11451">
        <v>8.9065469801425934E-2</v>
      </c>
      <c r="V11451">
        <v>0.22251123189926147</v>
      </c>
    </row>
    <row r="11452" spans="1:22" x14ac:dyDescent="0.25">
      <c r="A11452" t="s">
        <v>99</v>
      </c>
      <c r="B11452" t="s">
        <v>131</v>
      </c>
      <c r="C11452" t="s">
        <v>102</v>
      </c>
      <c r="D11452" t="s">
        <v>82</v>
      </c>
      <c r="E11452" t="s">
        <v>88</v>
      </c>
      <c r="F11452" t="s">
        <v>55</v>
      </c>
      <c r="G11452">
        <v>184</v>
      </c>
      <c r="H11452">
        <v>18</v>
      </c>
      <c r="I11452">
        <f>IF(VLOOKUP(Data!$A11452,summermonths, 2, FALSE) = 1, VLOOKUP(Data!$H11452,rateblocks, 2, FALSE), VLOOKUP(Data!H11452, rateblocks,3, FALSE))</f>
        <v>1</v>
      </c>
      <c r="J11452">
        <v>3.7672038078308105</v>
      </c>
      <c r="K11452">
        <v>3.9948098659515381</v>
      </c>
      <c r="L11452">
        <v>86.739128112792969</v>
      </c>
      <c r="M11452">
        <v>0.22760599851608276</v>
      </c>
      <c r="N11452">
        <v>0.51495254039764404</v>
      </c>
      <c r="O11452">
        <v>0.26517611742019653</v>
      </c>
      <c r="P11452">
        <v>-0.61941558122634888</v>
      </c>
      <c r="Q11452">
        <v>-0.43233224749565125</v>
      </c>
      <c r="R11452">
        <v>-4.2435377836227417E-2</v>
      </c>
      <c r="S11452">
        <v>0.22760599851608276</v>
      </c>
      <c r="T11452">
        <v>0.49764737486839294</v>
      </c>
      <c r="U11452">
        <v>0.88754421472549438</v>
      </c>
      <c r="V11452">
        <v>1.0746275186538696</v>
      </c>
    </row>
    <row r="11453" spans="1:22" x14ac:dyDescent="0.25">
      <c r="A11453" t="s">
        <v>96</v>
      </c>
      <c r="B11453" t="s">
        <v>131</v>
      </c>
      <c r="C11453" t="s">
        <v>101</v>
      </c>
      <c r="D11453" t="s">
        <v>73</v>
      </c>
      <c r="E11453" t="s">
        <v>88</v>
      </c>
      <c r="F11453" t="s">
        <v>55</v>
      </c>
      <c r="G11453">
        <v>184</v>
      </c>
      <c r="H11453">
        <v>9</v>
      </c>
      <c r="I11453">
        <f>IF(VLOOKUP(Data!$A11453,summermonths, 2, FALSE) = 1, VLOOKUP(Data!$H11453,rateblocks, 2, FALSE), VLOOKUP(Data!H11453, rateblocks,3, FALSE))</f>
        <v>2</v>
      </c>
      <c r="J11453">
        <v>2.5777502059936523</v>
      </c>
      <c r="K11453">
        <v>2.964336633682251</v>
      </c>
      <c r="L11453">
        <v>68.605979919433594</v>
      </c>
      <c r="M11453">
        <v>0.38658648729324341</v>
      </c>
      <c r="N11453">
        <v>0.28742370009422302</v>
      </c>
      <c r="O11453">
        <v>8.2612380385398865E-2</v>
      </c>
      <c r="P11453">
        <v>-8.6183428764343262E-2</v>
      </c>
      <c r="Q11453">
        <v>1.8238194286823273E-2</v>
      </c>
      <c r="R11453">
        <v>0.23586134612560272</v>
      </c>
      <c r="S11453">
        <v>0.38658648729324341</v>
      </c>
      <c r="T11453">
        <v>0.5373116135597229</v>
      </c>
      <c r="U11453">
        <v>0.75493478775024414</v>
      </c>
      <c r="V11453">
        <v>0.85935640335083008</v>
      </c>
    </row>
    <row r="11454" spans="1:22" x14ac:dyDescent="0.25">
      <c r="A11454" t="s">
        <v>125</v>
      </c>
      <c r="B11454" t="s">
        <v>131</v>
      </c>
      <c r="C11454" t="s">
        <v>101</v>
      </c>
      <c r="D11454" t="s">
        <v>120</v>
      </c>
      <c r="E11454" t="s">
        <v>88</v>
      </c>
      <c r="F11454" t="s">
        <v>55</v>
      </c>
      <c r="G11454">
        <v>184</v>
      </c>
      <c r="H11454">
        <v>14</v>
      </c>
      <c r="I11454">
        <f>IF(VLOOKUP(Data!$A11454,summermonths, 2, FALSE) = 1, VLOOKUP(Data!$H11454,rateblocks, 2, FALSE), VLOOKUP(Data!H11454, rateblocks,3, FALSE))</f>
        <v>2</v>
      </c>
      <c r="J11454">
        <v>3.4944100379943848</v>
      </c>
      <c r="K11454">
        <v>3.2067217826843262</v>
      </c>
      <c r="L11454">
        <v>72.493080139160156</v>
      </c>
      <c r="M11454">
        <v>-0.28768831491470337</v>
      </c>
      <c r="N11454">
        <v>0.18533828854560852</v>
      </c>
      <c r="O11454">
        <v>3.4350279718637466E-2</v>
      </c>
      <c r="P11454">
        <v>-0.59254264831542969</v>
      </c>
      <c r="Q11454">
        <v>-0.52520889043807983</v>
      </c>
      <c r="R11454">
        <v>-0.38487979769706726</v>
      </c>
      <c r="S11454">
        <v>-0.28768831491470337</v>
      </c>
      <c r="T11454">
        <v>-0.19049681723117828</v>
      </c>
      <c r="U11454">
        <v>-5.0167739391326904E-2</v>
      </c>
      <c r="V11454">
        <v>1.716604083776474E-2</v>
      </c>
    </row>
    <row r="11455" spans="1:22" x14ac:dyDescent="0.25">
      <c r="A11455" t="s">
        <v>124</v>
      </c>
      <c r="B11455" t="s">
        <v>131</v>
      </c>
      <c r="C11455" t="s">
        <v>102</v>
      </c>
      <c r="D11455" t="s">
        <v>114</v>
      </c>
      <c r="E11455" t="s">
        <v>88</v>
      </c>
      <c r="F11455" t="s">
        <v>55</v>
      </c>
      <c r="G11455">
        <v>184</v>
      </c>
      <c r="H11455">
        <v>2</v>
      </c>
      <c r="I11455">
        <f>IF(VLOOKUP(Data!$A11455,summermonths, 2, FALSE) = 1, VLOOKUP(Data!$H11455,rateblocks, 2, FALSE), VLOOKUP(Data!H11455, rateblocks,3, FALSE))</f>
        <v>3</v>
      </c>
      <c r="J11455">
        <v>2.5385453701019287</v>
      </c>
      <c r="K11455">
        <v>2.6661956310272217</v>
      </c>
      <c r="L11455">
        <v>64.11956787109375</v>
      </c>
      <c r="M11455">
        <v>0.12765020132064819</v>
      </c>
      <c r="N11455">
        <v>0.36998352408409119</v>
      </c>
      <c r="O11455">
        <v>0.1368878036737442</v>
      </c>
      <c r="P11455">
        <v>-0.4809185266494751</v>
      </c>
      <c r="Q11455">
        <v>-0.34650275111198425</v>
      </c>
      <c r="R11455">
        <v>-6.6369347274303436E-2</v>
      </c>
      <c r="S11455">
        <v>0.12765020132064819</v>
      </c>
      <c r="T11455">
        <v>0.32166975736618042</v>
      </c>
      <c r="U11455">
        <v>0.60180318355560303</v>
      </c>
      <c r="V11455">
        <v>0.73621892929077148</v>
      </c>
    </row>
    <row r="11456" spans="1:22" x14ac:dyDescent="0.25">
      <c r="A11456" t="s">
        <v>125</v>
      </c>
      <c r="B11456" t="s">
        <v>131</v>
      </c>
      <c r="C11456" t="s">
        <v>102</v>
      </c>
      <c r="D11456" t="s">
        <v>116</v>
      </c>
      <c r="E11456" t="s">
        <v>88</v>
      </c>
      <c r="F11456" t="s">
        <v>55</v>
      </c>
      <c r="G11456">
        <v>184</v>
      </c>
      <c r="H11456">
        <v>23</v>
      </c>
      <c r="I11456">
        <f>IF(VLOOKUP(Data!$A11456,summermonths, 2, FALSE) = 1, VLOOKUP(Data!$H11456,rateblocks, 2, FALSE), VLOOKUP(Data!H11456, rateblocks,3, FALSE))</f>
        <v>3</v>
      </c>
      <c r="J11456">
        <v>3.1588795185089111</v>
      </c>
      <c r="K11456">
        <v>3.1537988185882568</v>
      </c>
      <c r="L11456">
        <v>67.239128112792969</v>
      </c>
      <c r="M11456">
        <v>-5.0806053914129734E-3</v>
      </c>
      <c r="N11456">
        <v>0.29637417197227478</v>
      </c>
      <c r="O11456">
        <v>8.7837651371955872E-2</v>
      </c>
      <c r="P11456">
        <v>-0.49257272481918335</v>
      </c>
      <c r="Q11456">
        <v>-0.38489937782287598</v>
      </c>
      <c r="R11456">
        <v>-0.16049937903881073</v>
      </c>
      <c r="S11456">
        <v>-5.0806053914129734E-3</v>
      </c>
      <c r="T11456">
        <v>0.15033815801143646</v>
      </c>
      <c r="U11456">
        <v>0.3747381865978241</v>
      </c>
      <c r="V11456">
        <v>0.48241153359413147</v>
      </c>
    </row>
    <row r="11457" spans="1:22" x14ac:dyDescent="0.25">
      <c r="A11457" t="s">
        <v>96</v>
      </c>
      <c r="B11457" t="s">
        <v>131</v>
      </c>
      <c r="C11457" t="s">
        <v>101</v>
      </c>
      <c r="D11457" t="s">
        <v>73</v>
      </c>
      <c r="E11457" t="s">
        <v>88</v>
      </c>
      <c r="F11457" t="s">
        <v>55</v>
      </c>
      <c r="G11457">
        <v>184</v>
      </c>
      <c r="H11457">
        <v>10</v>
      </c>
      <c r="I11457">
        <f>IF(VLOOKUP(Data!$A11457,summermonths, 2, FALSE) = 1, VLOOKUP(Data!$H11457,rateblocks, 2, FALSE), VLOOKUP(Data!H11457, rateblocks,3, FALSE))</f>
        <v>2</v>
      </c>
      <c r="J11457">
        <v>2.8640875816345215</v>
      </c>
      <c r="K11457">
        <v>3.1427099704742432</v>
      </c>
      <c r="L11457">
        <v>71.523468017578125</v>
      </c>
      <c r="M11457">
        <v>0.2786223292350769</v>
      </c>
      <c r="N11457">
        <v>0.29253512620925903</v>
      </c>
      <c r="O11457">
        <v>8.5576802492141724E-2</v>
      </c>
      <c r="P11457">
        <v>-0.20255513489246368</v>
      </c>
      <c r="Q11457">
        <v>-9.6276521682739258E-2</v>
      </c>
      <c r="R11457">
        <v>0.12521675229072571</v>
      </c>
      <c r="S11457">
        <v>0.2786223292350769</v>
      </c>
      <c r="T11457">
        <v>0.4320279061794281</v>
      </c>
      <c r="U11457">
        <v>0.65352118015289307</v>
      </c>
      <c r="V11457">
        <v>0.7597997784614563</v>
      </c>
    </row>
    <row r="11458" spans="1:22" x14ac:dyDescent="0.25">
      <c r="A11458" t="s">
        <v>122</v>
      </c>
      <c r="B11458" t="s">
        <v>131</v>
      </c>
      <c r="C11458" t="s">
        <v>102</v>
      </c>
      <c r="D11458" t="s">
        <v>115</v>
      </c>
      <c r="E11458" t="s">
        <v>88</v>
      </c>
      <c r="F11458" t="s">
        <v>55</v>
      </c>
      <c r="G11458">
        <v>184</v>
      </c>
      <c r="H11458">
        <v>1</v>
      </c>
      <c r="I11458">
        <f>IF(VLOOKUP(Data!$A11458,summermonths, 2, FALSE) = 1, VLOOKUP(Data!$H11458,rateblocks, 2, FALSE), VLOOKUP(Data!H11458, rateblocks,3, FALSE))</f>
        <v>3</v>
      </c>
      <c r="J11458">
        <v>2.2034738063812256</v>
      </c>
      <c r="K11458">
        <v>2.3887391090393066</v>
      </c>
      <c r="L11458">
        <v>39.652172088623047</v>
      </c>
      <c r="M11458">
        <v>0.18526539206504822</v>
      </c>
      <c r="N11458">
        <v>0.44092366099357605</v>
      </c>
      <c r="O11458">
        <v>0.1944136768579483</v>
      </c>
      <c r="P11458">
        <v>-0.53998947143554688</v>
      </c>
      <c r="Q11458">
        <v>-0.37980100512504578</v>
      </c>
      <c r="R11458">
        <v>-4.5955203473567963E-2</v>
      </c>
      <c r="S11458">
        <v>0.18526539206504822</v>
      </c>
      <c r="T11458">
        <v>0.416485995054245</v>
      </c>
      <c r="U11458">
        <v>0.7503318190574646</v>
      </c>
      <c r="V11458">
        <v>0.91052025556564331</v>
      </c>
    </row>
    <row r="11459" spans="1:22" x14ac:dyDescent="0.25">
      <c r="A11459" t="s">
        <v>100</v>
      </c>
      <c r="B11459" t="s">
        <v>131</v>
      </c>
      <c r="C11459" t="s">
        <v>102</v>
      </c>
      <c r="D11459" t="s">
        <v>83</v>
      </c>
      <c r="E11459" t="s">
        <v>88</v>
      </c>
      <c r="F11459" t="s">
        <v>55</v>
      </c>
      <c r="G11459">
        <v>184</v>
      </c>
      <c r="H11459">
        <v>15</v>
      </c>
      <c r="I11459">
        <f>IF(VLOOKUP(Data!$A11459,summermonths, 2, FALSE) = 1, VLOOKUP(Data!$H11459,rateblocks, 2, FALSE), VLOOKUP(Data!H11459, rateblocks,3, FALSE))</f>
        <v>1</v>
      </c>
      <c r="J11459">
        <v>4.3974895477294922</v>
      </c>
      <c r="K11459">
        <v>4.0901360511779785</v>
      </c>
      <c r="L11459">
        <v>84.836959838867188</v>
      </c>
      <c r="M11459">
        <v>-0.30735346674919128</v>
      </c>
      <c r="N11459">
        <v>0.60354965925216675</v>
      </c>
      <c r="O11459">
        <v>0.36427217721939087</v>
      </c>
      <c r="P11459">
        <v>-1.3001042604446411</v>
      </c>
      <c r="Q11459">
        <v>-1.0808334350585937</v>
      </c>
      <c r="R11459">
        <v>-0.62385523319244385</v>
      </c>
      <c r="S11459">
        <v>-0.30735346674919128</v>
      </c>
      <c r="T11459">
        <v>9.1482838615775108E-3</v>
      </c>
      <c r="U11459">
        <v>0.46612653136253357</v>
      </c>
      <c r="V11459">
        <v>0.68539738655090332</v>
      </c>
    </row>
    <row r="11460" spans="1:22" x14ac:dyDescent="0.25">
      <c r="A11460" t="s">
        <v>124</v>
      </c>
      <c r="B11460" t="s">
        <v>131</v>
      </c>
      <c r="C11460" t="s">
        <v>102</v>
      </c>
      <c r="D11460" t="s">
        <v>114</v>
      </c>
      <c r="E11460" t="s">
        <v>88</v>
      </c>
      <c r="F11460" t="s">
        <v>55</v>
      </c>
      <c r="G11460">
        <v>184</v>
      </c>
      <c r="H11460">
        <v>18</v>
      </c>
      <c r="I11460">
        <f>IF(VLOOKUP(Data!$A11460,summermonths, 2, FALSE) = 1, VLOOKUP(Data!$H11460,rateblocks, 2, FALSE), VLOOKUP(Data!H11460, rateblocks,3, FALSE))</f>
        <v>1</v>
      </c>
      <c r="J11460">
        <v>2.9166688919067383</v>
      </c>
      <c r="K11460">
        <v>3.5105979442596436</v>
      </c>
      <c r="L11460">
        <v>79.108695983886719</v>
      </c>
      <c r="M11460">
        <v>0.59392887353897095</v>
      </c>
      <c r="N11460">
        <v>0.55923432111740112</v>
      </c>
      <c r="O11460">
        <v>0.31274303793907166</v>
      </c>
      <c r="P11460">
        <v>-0.32592973113059998</v>
      </c>
      <c r="Q11460">
        <v>-0.12275874614715576</v>
      </c>
      <c r="R11460">
        <v>0.30066612362861633</v>
      </c>
      <c r="S11460">
        <v>0.59392887353897095</v>
      </c>
      <c r="T11460">
        <v>0.88719165325164795</v>
      </c>
      <c r="U11460">
        <v>1.3106164932250977</v>
      </c>
      <c r="V11460">
        <v>1.5137875080108643</v>
      </c>
    </row>
    <row r="11461" spans="1:22" x14ac:dyDescent="0.25">
      <c r="A11461" t="s">
        <v>97</v>
      </c>
      <c r="B11461" t="s">
        <v>131</v>
      </c>
      <c r="C11461" t="s">
        <v>102</v>
      </c>
      <c r="D11461" t="s">
        <v>80</v>
      </c>
      <c r="E11461" t="s">
        <v>88</v>
      </c>
      <c r="F11461" t="s">
        <v>55</v>
      </c>
      <c r="G11461">
        <v>184</v>
      </c>
      <c r="H11461">
        <v>3</v>
      </c>
      <c r="I11461">
        <f>IF(VLOOKUP(Data!$A11461,summermonths, 2, FALSE) = 1, VLOOKUP(Data!$H11461,rateblocks, 2, FALSE), VLOOKUP(Data!H11461, rateblocks,3, FALSE))</f>
        <v>3</v>
      </c>
      <c r="J11461">
        <v>2.4275531768798828</v>
      </c>
      <c r="K11461">
        <v>2.6150000095367432</v>
      </c>
      <c r="L11461">
        <v>73.407608032226563</v>
      </c>
      <c r="M11461">
        <v>0.18744675815105438</v>
      </c>
      <c r="N11461">
        <v>0.47294774651527405</v>
      </c>
      <c r="O11461">
        <v>0.22367957234382629</v>
      </c>
      <c r="P11461">
        <v>-0.59048306941986084</v>
      </c>
      <c r="Q11461">
        <v>-0.41866016387939453</v>
      </c>
      <c r="R11461">
        <v>-6.0567282140254974E-2</v>
      </c>
      <c r="S11461">
        <v>0.18744675815105438</v>
      </c>
      <c r="T11461">
        <v>0.43546080589294434</v>
      </c>
      <c r="U11461">
        <v>0.79355370998382568</v>
      </c>
      <c r="V11461">
        <v>0.96537655591964722</v>
      </c>
    </row>
    <row r="11462" spans="1:22" x14ac:dyDescent="0.25">
      <c r="A11462" t="s">
        <v>125</v>
      </c>
      <c r="B11462" t="s">
        <v>131</v>
      </c>
      <c r="C11462" t="s">
        <v>101</v>
      </c>
      <c r="D11462" t="s">
        <v>120</v>
      </c>
      <c r="E11462" t="s">
        <v>88</v>
      </c>
      <c r="F11462" t="s">
        <v>55</v>
      </c>
      <c r="G11462">
        <v>184</v>
      </c>
      <c r="H11462">
        <v>19</v>
      </c>
      <c r="I11462">
        <f>IF(VLOOKUP(Data!$A11462,summermonths, 2, FALSE) = 1, VLOOKUP(Data!$H11462,rateblocks, 2, FALSE), VLOOKUP(Data!H11462, rateblocks,3, FALSE))</f>
        <v>1</v>
      </c>
      <c r="J11462">
        <v>3.3017687797546387</v>
      </c>
      <c r="K11462">
        <v>3.3218014240264893</v>
      </c>
      <c r="L11462">
        <v>65.907363891601563</v>
      </c>
      <c r="M11462">
        <v>2.0032547414302826E-2</v>
      </c>
      <c r="N11462">
        <v>0.18690502643585205</v>
      </c>
      <c r="O11462">
        <v>3.4933488816022873E-2</v>
      </c>
      <c r="P11462">
        <v>-0.28739887475967407</v>
      </c>
      <c r="Q11462">
        <v>-0.21949587762355804</v>
      </c>
      <c r="R11462">
        <v>-7.7980540692806244E-2</v>
      </c>
      <c r="S11462">
        <v>2.0032547414302826E-2</v>
      </c>
      <c r="T11462">
        <v>0.1180456355214119</v>
      </c>
      <c r="U11462">
        <v>0.2595609724521637</v>
      </c>
      <c r="V11462">
        <v>0.32746395468711853</v>
      </c>
    </row>
    <row r="11463" spans="1:22" x14ac:dyDescent="0.25">
      <c r="A11463" t="s">
        <v>98</v>
      </c>
      <c r="B11463" t="s">
        <v>131</v>
      </c>
      <c r="C11463" t="s">
        <v>101</v>
      </c>
      <c r="D11463" t="s">
        <v>75</v>
      </c>
      <c r="E11463" t="s">
        <v>88</v>
      </c>
      <c r="F11463" t="s">
        <v>55</v>
      </c>
      <c r="G11463">
        <v>184</v>
      </c>
      <c r="H11463">
        <v>20</v>
      </c>
      <c r="I11463">
        <f>IF(VLOOKUP(Data!$A11463,summermonths, 2, FALSE) = 1, VLOOKUP(Data!$H11463,rateblocks, 2, FALSE), VLOOKUP(Data!H11463, rateblocks,3, FALSE))</f>
        <v>2</v>
      </c>
      <c r="J11463">
        <v>4.0906710624694824</v>
      </c>
      <c r="K11463">
        <v>3.958876371383667</v>
      </c>
      <c r="L11463">
        <v>72.880706787109375</v>
      </c>
      <c r="M11463">
        <v>-0.13179454207420349</v>
      </c>
      <c r="N11463">
        <v>0.37360459566116333</v>
      </c>
      <c r="O11463">
        <v>0.13958039879798889</v>
      </c>
      <c r="P11463">
        <v>-0.74631941318511963</v>
      </c>
      <c r="Q11463">
        <v>-0.61058807373046875</v>
      </c>
      <c r="R11463">
        <v>-0.32771298289299011</v>
      </c>
      <c r="S11463">
        <v>-0.13179454207420349</v>
      </c>
      <c r="T11463">
        <v>6.412389874458313E-2</v>
      </c>
      <c r="U11463">
        <v>0.34699901938438416</v>
      </c>
      <c r="V11463">
        <v>0.48273032903671265</v>
      </c>
    </row>
    <row r="11464" spans="1:22" x14ac:dyDescent="0.25">
      <c r="A11464" t="s">
        <v>123</v>
      </c>
      <c r="B11464" t="s">
        <v>131</v>
      </c>
      <c r="C11464" t="s">
        <v>102</v>
      </c>
      <c r="D11464" t="s">
        <v>118</v>
      </c>
      <c r="E11464" t="s">
        <v>88</v>
      </c>
      <c r="F11464" t="s">
        <v>55</v>
      </c>
      <c r="G11464">
        <v>184</v>
      </c>
      <c r="H11464">
        <v>11</v>
      </c>
      <c r="I11464">
        <f>IF(VLOOKUP(Data!$A11464,summermonths, 2, FALSE) = 1, VLOOKUP(Data!$H11464,rateblocks, 2, FALSE), VLOOKUP(Data!H11464, rateblocks,3, FALSE))</f>
        <v>2</v>
      </c>
      <c r="J11464">
        <v>2.9492247104644775</v>
      </c>
      <c r="K11464">
        <v>3.3346195220947266</v>
      </c>
      <c r="L11464">
        <v>81.858695983886719</v>
      </c>
      <c r="M11464">
        <v>0.38539478182792664</v>
      </c>
      <c r="N11464">
        <v>0.36987429857254028</v>
      </c>
      <c r="O11464">
        <v>0.13680699467658997</v>
      </c>
      <c r="P11464">
        <v>-0.22299429774284363</v>
      </c>
      <c r="Q11464">
        <v>-8.8618203997612E-2</v>
      </c>
      <c r="R11464">
        <v>0.19143250584602356</v>
      </c>
      <c r="S11464">
        <v>0.38539478182792664</v>
      </c>
      <c r="T11464">
        <v>0.57935702800750732</v>
      </c>
      <c r="U11464">
        <v>0.85940778255462646</v>
      </c>
      <c r="V11464">
        <v>0.99378389120101929</v>
      </c>
    </row>
    <row r="11465" spans="1:22" x14ac:dyDescent="0.25">
      <c r="A11465" t="s">
        <v>97</v>
      </c>
      <c r="B11465" t="s">
        <v>131</v>
      </c>
      <c r="C11465" t="s">
        <v>101</v>
      </c>
      <c r="D11465" t="s">
        <v>74</v>
      </c>
      <c r="E11465" t="s">
        <v>88</v>
      </c>
      <c r="F11465" t="s">
        <v>55</v>
      </c>
      <c r="G11465">
        <v>184</v>
      </c>
      <c r="H11465">
        <v>23</v>
      </c>
      <c r="I11465">
        <f>IF(VLOOKUP(Data!$A11465,summermonths, 2, FALSE) = 1, VLOOKUP(Data!$H11465,rateblocks, 2, FALSE), VLOOKUP(Data!H11465, rateblocks,3, FALSE))</f>
        <v>3</v>
      </c>
      <c r="J11465">
        <v>3.0296680927276611</v>
      </c>
      <c r="K11465">
        <v>3.2643134593963623</v>
      </c>
      <c r="L11465">
        <v>67.694000244140625</v>
      </c>
      <c r="M11465">
        <v>0.23464551568031311</v>
      </c>
      <c r="N11465">
        <v>0.31625911593437195</v>
      </c>
      <c r="O11465">
        <v>0.10001982748508453</v>
      </c>
      <c r="P11465">
        <v>-0.285554438829422</v>
      </c>
      <c r="Q11465">
        <v>-0.17065684497356415</v>
      </c>
      <c r="R11465">
        <v>6.879907101392746E-2</v>
      </c>
      <c r="S11465">
        <v>0.23464551568031311</v>
      </c>
      <c r="T11465">
        <v>0.40049195289611816</v>
      </c>
      <c r="U11465">
        <v>0.63994789123535156</v>
      </c>
      <c r="V11465">
        <v>0.75484544038772583</v>
      </c>
    </row>
    <row r="11466" spans="1:22" x14ac:dyDescent="0.25">
      <c r="A11466" t="s">
        <v>122</v>
      </c>
      <c r="B11466" t="s">
        <v>131</v>
      </c>
      <c r="C11466" t="s">
        <v>102</v>
      </c>
      <c r="D11466" t="s">
        <v>115</v>
      </c>
      <c r="E11466" t="s">
        <v>88</v>
      </c>
      <c r="F11466" t="s">
        <v>55</v>
      </c>
      <c r="G11466">
        <v>184</v>
      </c>
      <c r="H11466">
        <v>10</v>
      </c>
      <c r="I11466">
        <f>IF(VLOOKUP(Data!$A11466,summermonths, 2, FALSE) = 1, VLOOKUP(Data!$H11466,rateblocks, 2, FALSE), VLOOKUP(Data!H11466, rateblocks,3, FALSE))</f>
        <v>2</v>
      </c>
      <c r="J11466">
        <v>2.3327615261077881</v>
      </c>
      <c r="K11466">
        <v>2.87522292137146</v>
      </c>
      <c r="L11466">
        <v>50.646739959716797</v>
      </c>
      <c r="M11466">
        <v>0.54246139526367188</v>
      </c>
      <c r="N11466">
        <v>0.43995007872581482</v>
      </c>
      <c r="O11466">
        <v>0.19355607032775879</v>
      </c>
      <c r="P11466">
        <v>-0.18119208514690399</v>
      </c>
      <c r="Q11466">
        <v>-2.1357316523790359E-2</v>
      </c>
      <c r="R11466">
        <v>0.31175133585929871</v>
      </c>
      <c r="S11466">
        <v>0.54246139526367188</v>
      </c>
      <c r="T11466">
        <v>0.77317142486572266</v>
      </c>
      <c r="U11466">
        <v>1.1062800884246826</v>
      </c>
      <c r="V11466">
        <v>1.2661148309707642</v>
      </c>
    </row>
    <row r="11467" spans="1:22" x14ac:dyDescent="0.25">
      <c r="A11467" t="s">
        <v>99</v>
      </c>
      <c r="B11467" t="s">
        <v>131</v>
      </c>
      <c r="C11467" t="s">
        <v>101</v>
      </c>
      <c r="D11467" t="s">
        <v>76</v>
      </c>
      <c r="E11467" t="s">
        <v>88</v>
      </c>
      <c r="F11467" t="s">
        <v>55</v>
      </c>
      <c r="G11467">
        <v>184</v>
      </c>
      <c r="H11467">
        <v>18</v>
      </c>
      <c r="I11467">
        <f>IF(VLOOKUP(Data!$A11467,summermonths, 2, FALSE) = 1, VLOOKUP(Data!$H11467,rateblocks, 2, FALSE), VLOOKUP(Data!H11467, rateblocks,3, FALSE))</f>
        <v>1</v>
      </c>
      <c r="J11467">
        <v>3.4843580722808838</v>
      </c>
      <c r="K11467">
        <v>3.6732940673828125</v>
      </c>
      <c r="L11467">
        <v>76.741241455078125</v>
      </c>
      <c r="M11467">
        <v>0.18893605470657349</v>
      </c>
      <c r="N11467">
        <v>0.27391627430915833</v>
      </c>
      <c r="O11467">
        <v>7.5030125677585602E-2</v>
      </c>
      <c r="P11467">
        <v>-0.26161611080169678</v>
      </c>
      <c r="Q11467">
        <v>-0.16210177540779114</v>
      </c>
      <c r="R11467">
        <v>4.5294221490621567E-2</v>
      </c>
      <c r="S11467">
        <v>0.18893605470657349</v>
      </c>
      <c r="T11467">
        <v>0.33257788419723511</v>
      </c>
      <c r="U11467">
        <v>0.5399739146232605</v>
      </c>
      <c r="V11467">
        <v>0.63948822021484375</v>
      </c>
    </row>
    <row r="11468" spans="1:22" x14ac:dyDescent="0.25">
      <c r="A11468" t="s">
        <v>97</v>
      </c>
      <c r="B11468" t="s">
        <v>131</v>
      </c>
      <c r="C11468" t="s">
        <v>102</v>
      </c>
      <c r="D11468" t="s">
        <v>80</v>
      </c>
      <c r="E11468" t="s">
        <v>88</v>
      </c>
      <c r="F11468" t="s">
        <v>55</v>
      </c>
      <c r="G11468">
        <v>184</v>
      </c>
      <c r="H11468">
        <v>24</v>
      </c>
      <c r="I11468">
        <f>IF(VLOOKUP(Data!$A11468,summermonths, 2, FALSE) = 1, VLOOKUP(Data!$H11468,rateblocks, 2, FALSE), VLOOKUP(Data!H11468, rateblocks,3, FALSE))</f>
        <v>3</v>
      </c>
      <c r="J11468">
        <v>2.7007853984832764</v>
      </c>
      <c r="K11468">
        <v>2.9660325050354004</v>
      </c>
      <c r="L11468">
        <v>70.260871887207031</v>
      </c>
      <c r="M11468">
        <v>0.26524710655212402</v>
      </c>
      <c r="N11468">
        <v>0.50442880392074585</v>
      </c>
      <c r="O11468">
        <v>0.25444841384887695</v>
      </c>
      <c r="P11468">
        <v>-0.56446444988250732</v>
      </c>
      <c r="Q11468">
        <v>-0.38120442628860474</v>
      </c>
      <c r="R11468">
        <v>7.243831641972065E-4</v>
      </c>
      <c r="S11468">
        <v>0.26524710655212402</v>
      </c>
      <c r="T11468">
        <v>0.52976983785629272</v>
      </c>
      <c r="U11468">
        <v>0.91169863939285278</v>
      </c>
      <c r="V11468">
        <v>1.0949586629867554</v>
      </c>
    </row>
    <row r="11469" spans="1:22" x14ac:dyDescent="0.25">
      <c r="A11469" t="s">
        <v>98</v>
      </c>
      <c r="B11469" t="s">
        <v>131</v>
      </c>
      <c r="C11469" t="s">
        <v>102</v>
      </c>
      <c r="D11469" t="s">
        <v>81</v>
      </c>
      <c r="E11469" t="s">
        <v>88</v>
      </c>
      <c r="F11469" t="s">
        <v>55</v>
      </c>
      <c r="G11469">
        <v>184</v>
      </c>
      <c r="H11469">
        <v>22</v>
      </c>
      <c r="I11469">
        <f>IF(VLOOKUP(Data!$A11469,summermonths, 2, FALSE) = 1, VLOOKUP(Data!$H11469,rateblocks, 2, FALSE), VLOOKUP(Data!H11469, rateblocks,3, FALSE))</f>
        <v>2</v>
      </c>
      <c r="J11469">
        <v>3.3960514068603516</v>
      </c>
      <c r="K11469">
        <v>4.1226630210876465</v>
      </c>
      <c r="L11469">
        <v>75.690216064453125</v>
      </c>
      <c r="M11469">
        <v>0.72661161422729492</v>
      </c>
      <c r="N11469">
        <v>0.90012949705123901</v>
      </c>
      <c r="O11469">
        <v>0.81023311614990234</v>
      </c>
      <c r="P11469">
        <v>-0.75396966934204102</v>
      </c>
      <c r="Q11469">
        <v>-0.42695075273513794</v>
      </c>
      <c r="R11469">
        <v>0.25458323955535889</v>
      </c>
      <c r="S11469">
        <v>0.72661161422729492</v>
      </c>
      <c r="T11469">
        <v>1.198639988899231</v>
      </c>
      <c r="U11469">
        <v>1.880173921585083</v>
      </c>
      <c r="V11469">
        <v>2.2071928977966309</v>
      </c>
    </row>
    <row r="11470" spans="1:22" x14ac:dyDescent="0.25">
      <c r="A11470" t="s">
        <v>96</v>
      </c>
      <c r="B11470" t="s">
        <v>131</v>
      </c>
      <c r="C11470" t="s">
        <v>102</v>
      </c>
      <c r="D11470" t="s">
        <v>79</v>
      </c>
      <c r="E11470" t="s">
        <v>88</v>
      </c>
      <c r="F11470" t="s">
        <v>55</v>
      </c>
      <c r="G11470">
        <v>184</v>
      </c>
      <c r="H11470">
        <v>12</v>
      </c>
      <c r="I11470">
        <f>IF(VLOOKUP(Data!$A11470,summermonths, 2, FALSE) = 1, VLOOKUP(Data!$H11470,rateblocks, 2, FALSE), VLOOKUP(Data!H11470, rateblocks,3, FALSE))</f>
        <v>1</v>
      </c>
      <c r="J11470">
        <v>4.1085309982299805</v>
      </c>
      <c r="K11470">
        <v>3.7396194934844971</v>
      </c>
      <c r="L11470">
        <v>82.081520080566406</v>
      </c>
      <c r="M11470">
        <v>-0.36891123652458191</v>
      </c>
      <c r="N11470">
        <v>0.4766961932182312</v>
      </c>
      <c r="O11470">
        <v>0.22723926603794098</v>
      </c>
      <c r="P11470">
        <v>-1.1530066728591919</v>
      </c>
      <c r="Q11470">
        <v>-0.97982197999954224</v>
      </c>
      <c r="R11470">
        <v>-0.61889094114303589</v>
      </c>
      <c r="S11470">
        <v>-0.36891123652458191</v>
      </c>
      <c r="T11470">
        <v>-0.11893150955438614</v>
      </c>
      <c r="U11470">
        <v>0.24199952185153961</v>
      </c>
      <c r="V11470">
        <v>0.41518422961235046</v>
      </c>
    </row>
    <row r="11471" spans="1:22" x14ac:dyDescent="0.25">
      <c r="A11471" t="s">
        <v>97</v>
      </c>
      <c r="B11471" t="s">
        <v>131</v>
      </c>
      <c r="C11471" t="s">
        <v>101</v>
      </c>
      <c r="D11471" t="s">
        <v>74</v>
      </c>
      <c r="E11471" t="s">
        <v>88</v>
      </c>
      <c r="F11471" t="s">
        <v>55</v>
      </c>
      <c r="G11471">
        <v>184</v>
      </c>
      <c r="H11471">
        <v>18</v>
      </c>
      <c r="I11471">
        <f>IF(VLOOKUP(Data!$A11471,summermonths, 2, FALSE) = 1, VLOOKUP(Data!$H11471,rateblocks, 2, FALSE), VLOOKUP(Data!H11471, rateblocks,3, FALSE))</f>
        <v>1</v>
      </c>
      <c r="J11471">
        <v>3.5026309490203857</v>
      </c>
      <c r="K11471">
        <v>3.5679264068603516</v>
      </c>
      <c r="L11471">
        <v>74.50543212890625</v>
      </c>
      <c r="M11471">
        <v>6.5295569598674774E-2</v>
      </c>
      <c r="N11471">
        <v>0.30449503660202026</v>
      </c>
      <c r="O11471">
        <v>9.2717230319976807E-2</v>
      </c>
      <c r="P11471">
        <v>-0.43555420637130737</v>
      </c>
      <c r="Q11471">
        <v>-0.32493051886558533</v>
      </c>
      <c r="R11471">
        <v>-9.438178688287735E-2</v>
      </c>
      <c r="S11471">
        <v>6.5295569598674774E-2</v>
      </c>
      <c r="T11471">
        <v>0.2249729186296463</v>
      </c>
      <c r="U11471">
        <v>0.45552167296409607</v>
      </c>
      <c r="V11471">
        <v>0.56614536046981812</v>
      </c>
    </row>
    <row r="11472" spans="1:22" x14ac:dyDescent="0.25">
      <c r="A11472" t="s">
        <v>97</v>
      </c>
      <c r="B11472" t="s">
        <v>131</v>
      </c>
      <c r="C11472" t="s">
        <v>102</v>
      </c>
      <c r="D11472" t="s">
        <v>80</v>
      </c>
      <c r="E11472" t="s">
        <v>88</v>
      </c>
      <c r="F11472" t="s">
        <v>55</v>
      </c>
      <c r="G11472">
        <v>184</v>
      </c>
      <c r="H11472">
        <v>19</v>
      </c>
      <c r="I11472">
        <f>IF(VLOOKUP(Data!$A11472,summermonths, 2, FALSE) = 1, VLOOKUP(Data!$H11472,rateblocks, 2, FALSE), VLOOKUP(Data!H11472, rateblocks,3, FALSE))</f>
        <v>2</v>
      </c>
      <c r="J11472">
        <v>4.0066142082214355</v>
      </c>
      <c r="K11472">
        <v>4.0058422088623047</v>
      </c>
      <c r="L11472">
        <v>73.951087951660156</v>
      </c>
      <c r="M11472">
        <v>-7.7176676131784916E-4</v>
      </c>
      <c r="N11472">
        <v>0.62822234630584717</v>
      </c>
      <c r="O11472">
        <v>0.39466330409049988</v>
      </c>
      <c r="P11472">
        <v>-1.0341055393218994</v>
      </c>
      <c r="Q11472">
        <v>-0.80587106943130493</v>
      </c>
      <c r="R11472">
        <v>-0.33021187782287598</v>
      </c>
      <c r="S11472">
        <v>-7.7176676131784916E-4</v>
      </c>
      <c r="T11472">
        <v>0.32866835594177246</v>
      </c>
      <c r="U11472">
        <v>0.80432754755020142</v>
      </c>
      <c r="V11472">
        <v>1.0325620174407959</v>
      </c>
    </row>
    <row r="11473" spans="1:22" x14ac:dyDescent="0.25">
      <c r="A11473" t="s">
        <v>125</v>
      </c>
      <c r="B11473" t="s">
        <v>131</v>
      </c>
      <c r="C11473" t="s">
        <v>101</v>
      </c>
      <c r="D11473" t="s">
        <v>120</v>
      </c>
      <c r="E11473" t="s">
        <v>88</v>
      </c>
      <c r="F11473" t="s">
        <v>55</v>
      </c>
      <c r="G11473">
        <v>184</v>
      </c>
      <c r="H11473">
        <v>11</v>
      </c>
      <c r="I11473">
        <f>IF(VLOOKUP(Data!$A11473,summermonths, 2, FALSE) = 1, VLOOKUP(Data!$H11473,rateblocks, 2, FALSE), VLOOKUP(Data!H11473, rateblocks,3, FALSE))</f>
        <v>2</v>
      </c>
      <c r="J11473">
        <v>3.309211254119873</v>
      </c>
      <c r="K11473">
        <v>3.0421068668365479</v>
      </c>
      <c r="L11473">
        <v>70.011856079101563</v>
      </c>
      <c r="M11473">
        <v>-0.2671043872833252</v>
      </c>
      <c r="N11473">
        <v>0.18889264762401581</v>
      </c>
      <c r="O11473">
        <v>3.5680431872606277E-2</v>
      </c>
      <c r="P11473">
        <v>-0.57780516147613525</v>
      </c>
      <c r="Q11473">
        <v>-0.50918006896972656</v>
      </c>
      <c r="R11473">
        <v>-0.36615979671478271</v>
      </c>
      <c r="S11473">
        <v>-0.2671043872833252</v>
      </c>
      <c r="T11473">
        <v>-0.16804899275302887</v>
      </c>
      <c r="U11473">
        <v>-2.5028718635439873E-2</v>
      </c>
      <c r="V11473">
        <v>4.3596368283033371E-2</v>
      </c>
    </row>
    <row r="11474" spans="1:22" x14ac:dyDescent="0.25">
      <c r="A11474" t="s">
        <v>125</v>
      </c>
      <c r="B11474" t="s">
        <v>131</v>
      </c>
      <c r="C11474" t="s">
        <v>102</v>
      </c>
      <c r="D11474" t="s">
        <v>116</v>
      </c>
      <c r="E11474" t="s">
        <v>88</v>
      </c>
      <c r="F11474" t="s">
        <v>55</v>
      </c>
      <c r="G11474">
        <v>184</v>
      </c>
      <c r="H11474">
        <v>13</v>
      </c>
      <c r="I11474">
        <f>IF(VLOOKUP(Data!$A11474,summermonths, 2, FALSE) = 1, VLOOKUP(Data!$H11474,rateblocks, 2, FALSE), VLOOKUP(Data!H11474, rateblocks,3, FALSE))</f>
        <v>2</v>
      </c>
      <c r="J11474">
        <v>3.9856324195861816</v>
      </c>
      <c r="K11474">
        <v>3.6774129867553711</v>
      </c>
      <c r="L11474">
        <v>83.88043212890625</v>
      </c>
      <c r="M11474">
        <v>-0.30821937322616577</v>
      </c>
      <c r="N11474">
        <v>0.38110575079917908</v>
      </c>
      <c r="O11474">
        <v>0.14524158835411072</v>
      </c>
      <c r="P11474">
        <v>-0.93508255481719971</v>
      </c>
      <c r="Q11474">
        <v>-0.79662603139877319</v>
      </c>
      <c r="R11474">
        <v>-0.5080714225769043</v>
      </c>
      <c r="S11474">
        <v>-0.30821937322616577</v>
      </c>
      <c r="T11474">
        <v>-0.10836732387542725</v>
      </c>
      <c r="U11474">
        <v>0.18018729984760284</v>
      </c>
      <c r="V11474">
        <v>0.31864380836486816</v>
      </c>
    </row>
    <row r="11475" spans="1:22" x14ac:dyDescent="0.25">
      <c r="A11475" t="s">
        <v>124</v>
      </c>
      <c r="B11475" t="s">
        <v>131</v>
      </c>
      <c r="C11475" t="s">
        <v>101</v>
      </c>
      <c r="D11475" t="s">
        <v>119</v>
      </c>
      <c r="E11475" t="s">
        <v>88</v>
      </c>
      <c r="F11475" t="s">
        <v>55</v>
      </c>
      <c r="G11475">
        <v>184</v>
      </c>
      <c r="H11475">
        <v>4</v>
      </c>
      <c r="I11475">
        <f>IF(VLOOKUP(Data!$A11475,summermonths, 2, FALSE) = 1, VLOOKUP(Data!$H11475,rateblocks, 2, FALSE), VLOOKUP(Data!H11475, rateblocks,3, FALSE))</f>
        <v>3</v>
      </c>
      <c r="J11475">
        <v>2.2045450210571289</v>
      </c>
      <c r="K11475">
        <v>2.4928755760192871</v>
      </c>
      <c r="L11475">
        <v>54.289337158203125</v>
      </c>
      <c r="M11475">
        <v>0.28833046555519104</v>
      </c>
      <c r="N11475">
        <v>0.20306888222694397</v>
      </c>
      <c r="O11475">
        <v>4.1236970573663712E-2</v>
      </c>
      <c r="P11475">
        <v>-4.5688122510910034E-2</v>
      </c>
      <c r="Q11475">
        <v>2.8087221086025238E-2</v>
      </c>
      <c r="R11475">
        <v>0.18184104561805725</v>
      </c>
      <c r="S11475">
        <v>0.28833046555519104</v>
      </c>
      <c r="T11475">
        <v>0.39481988549232483</v>
      </c>
      <c r="U11475">
        <v>0.54857373237609863</v>
      </c>
      <c r="V11475">
        <v>0.62234902381896973</v>
      </c>
    </row>
    <row r="11476" spans="1:22" x14ac:dyDescent="0.25">
      <c r="A11476" t="s">
        <v>125</v>
      </c>
      <c r="B11476" t="s">
        <v>131</v>
      </c>
      <c r="C11476" t="s">
        <v>102</v>
      </c>
      <c r="D11476" t="s">
        <v>116</v>
      </c>
      <c r="E11476" t="s">
        <v>88</v>
      </c>
      <c r="F11476" t="s">
        <v>55</v>
      </c>
      <c r="G11476">
        <v>184</v>
      </c>
      <c r="H11476">
        <v>18</v>
      </c>
      <c r="I11476">
        <f>IF(VLOOKUP(Data!$A11476,summermonths, 2, FALSE) = 1, VLOOKUP(Data!$H11476,rateblocks, 2, FALSE), VLOOKUP(Data!H11476, rateblocks,3, FALSE))</f>
        <v>1</v>
      </c>
      <c r="J11476">
        <v>3.8092582225799561</v>
      </c>
      <c r="K11476">
        <v>3.5312933921813965</v>
      </c>
      <c r="L11476">
        <v>79.445655822753906</v>
      </c>
      <c r="M11476">
        <v>-0.27796477079391479</v>
      </c>
      <c r="N11476">
        <v>0.35972985625267029</v>
      </c>
      <c r="O11476">
        <v>0.12940557301044464</v>
      </c>
      <c r="P11476">
        <v>-0.86966770887374878</v>
      </c>
      <c r="Q11476">
        <v>-0.73897713422775269</v>
      </c>
      <c r="R11476">
        <v>-0.46660730242729187</v>
      </c>
      <c r="S11476">
        <v>-0.27796477079391479</v>
      </c>
      <c r="T11476">
        <v>-8.9322246611118317E-2</v>
      </c>
      <c r="U11476">
        <v>0.1830475926399231</v>
      </c>
      <c r="V11476">
        <v>0.31373819708824158</v>
      </c>
    </row>
    <row r="11477" spans="1:22" x14ac:dyDescent="0.25">
      <c r="A11477" t="s">
        <v>95</v>
      </c>
      <c r="B11477" t="s">
        <v>131</v>
      </c>
      <c r="C11477" t="s">
        <v>102</v>
      </c>
      <c r="D11477" t="s">
        <v>78</v>
      </c>
      <c r="E11477" t="s">
        <v>88</v>
      </c>
      <c r="F11477" t="s">
        <v>55</v>
      </c>
      <c r="G11477">
        <v>184</v>
      </c>
      <c r="H11477">
        <v>2</v>
      </c>
      <c r="I11477">
        <f>IF(VLOOKUP(Data!$A11477,summermonths, 2, FALSE) = 1, VLOOKUP(Data!$H11477,rateblocks, 2, FALSE), VLOOKUP(Data!H11477, rateblocks,3, FALSE))</f>
        <v>3</v>
      </c>
      <c r="J11477">
        <v>2.9286186695098877</v>
      </c>
      <c r="K11477">
        <v>2.9367935657501221</v>
      </c>
      <c r="L11477">
        <v>62.402172088623047</v>
      </c>
      <c r="M11477">
        <v>8.174823597073555E-3</v>
      </c>
      <c r="N11477">
        <v>0.44220462441444397</v>
      </c>
      <c r="O11477">
        <v>0.19554492831230164</v>
      </c>
      <c r="P11477">
        <v>-0.71918708086013794</v>
      </c>
      <c r="Q11477">
        <v>-0.5585331916809082</v>
      </c>
      <c r="R11477">
        <v>-0.22371751070022583</v>
      </c>
      <c r="S11477">
        <v>8.174823597073555E-3</v>
      </c>
      <c r="T11477">
        <v>0.24006715416908264</v>
      </c>
      <c r="U11477">
        <v>0.5748828649520874</v>
      </c>
      <c r="V11477">
        <v>0.73553669452667236</v>
      </c>
    </row>
    <row r="11478" spans="1:22" x14ac:dyDescent="0.25">
      <c r="A11478" t="s">
        <v>96</v>
      </c>
      <c r="B11478" t="s">
        <v>131</v>
      </c>
      <c r="C11478" t="s">
        <v>101</v>
      </c>
      <c r="D11478" t="s">
        <v>73</v>
      </c>
      <c r="E11478" t="s">
        <v>88</v>
      </c>
      <c r="F11478" t="s">
        <v>55</v>
      </c>
      <c r="G11478">
        <v>184</v>
      </c>
      <c r="H11478">
        <v>2</v>
      </c>
      <c r="I11478">
        <f>IF(VLOOKUP(Data!$A11478,summermonths, 2, FALSE) = 1, VLOOKUP(Data!$H11478,rateblocks, 2, FALSE), VLOOKUP(Data!H11478, rateblocks,3, FALSE))</f>
        <v>3</v>
      </c>
      <c r="J11478">
        <v>2.4006602764129639</v>
      </c>
      <c r="K11478">
        <v>2.8327014446258545</v>
      </c>
      <c r="L11478">
        <v>63.469367980957031</v>
      </c>
      <c r="M11478">
        <v>0.43204095959663391</v>
      </c>
      <c r="N11478">
        <v>0.2837960422039032</v>
      </c>
      <c r="O11478">
        <v>8.0540195107460022E-2</v>
      </c>
      <c r="P11478">
        <v>-3.476199135184288E-2</v>
      </c>
      <c r="Q11478">
        <v>6.83416947722435E-2</v>
      </c>
      <c r="R11478">
        <v>0.28321817517280579</v>
      </c>
      <c r="S11478">
        <v>0.43204095959663391</v>
      </c>
      <c r="T11478">
        <v>0.58086377382278442</v>
      </c>
      <c r="U11478">
        <v>0.79574024677276611</v>
      </c>
      <c r="V11478">
        <v>0.89884388446807861</v>
      </c>
    </row>
    <row r="11479" spans="1:22" x14ac:dyDescent="0.25">
      <c r="A11479" t="s">
        <v>96</v>
      </c>
      <c r="B11479" t="s">
        <v>131</v>
      </c>
      <c r="C11479" t="s">
        <v>102</v>
      </c>
      <c r="D11479" t="s">
        <v>79</v>
      </c>
      <c r="E11479" t="s">
        <v>88</v>
      </c>
      <c r="F11479" t="s">
        <v>55</v>
      </c>
      <c r="G11479">
        <v>184</v>
      </c>
      <c r="H11479">
        <v>10</v>
      </c>
      <c r="I11479">
        <f>IF(VLOOKUP(Data!$A11479,summermonths, 2, FALSE) = 1, VLOOKUP(Data!$H11479,rateblocks, 2, FALSE), VLOOKUP(Data!H11479, rateblocks,3, FALSE))</f>
        <v>2</v>
      </c>
      <c r="J11479">
        <v>3.1629757881164551</v>
      </c>
      <c r="K11479">
        <v>3.360978364944458</v>
      </c>
      <c r="L11479">
        <v>78.896736145019531</v>
      </c>
      <c r="M11479">
        <v>0.1980023980140686</v>
      </c>
      <c r="N11479">
        <v>0.46626555919647217</v>
      </c>
      <c r="O11479">
        <v>0.21740357577800751</v>
      </c>
      <c r="P11479">
        <v>-0.56893616914749146</v>
      </c>
      <c r="Q11479">
        <v>-0.39954096078872681</v>
      </c>
      <c r="R11479">
        <v>-4.6507500112056732E-2</v>
      </c>
      <c r="S11479">
        <v>0.1980023980140686</v>
      </c>
      <c r="T11479">
        <v>0.44251230359077454</v>
      </c>
      <c r="U11479">
        <v>0.79554575681686401</v>
      </c>
      <c r="V11479">
        <v>0.96494096517562866</v>
      </c>
    </row>
    <row r="11480" spans="1:22" x14ac:dyDescent="0.25">
      <c r="A11480" t="s">
        <v>100</v>
      </c>
      <c r="B11480" t="s">
        <v>131</v>
      </c>
      <c r="C11480" t="s">
        <v>101</v>
      </c>
      <c r="D11480" t="s">
        <v>77</v>
      </c>
      <c r="E11480" t="s">
        <v>88</v>
      </c>
      <c r="F11480" t="s">
        <v>55</v>
      </c>
      <c r="G11480">
        <v>184</v>
      </c>
      <c r="H11480">
        <v>16</v>
      </c>
      <c r="I11480">
        <f>IF(VLOOKUP(Data!$A11480,summermonths, 2, FALSE) = 1, VLOOKUP(Data!$H11480,rateblocks, 2, FALSE), VLOOKUP(Data!H11480, rateblocks,3, FALSE))</f>
        <v>1</v>
      </c>
      <c r="J11480">
        <v>3.9113783836364746</v>
      </c>
      <c r="K11480">
        <v>3.6850225925445557</v>
      </c>
      <c r="L11480">
        <v>81.429840087890625</v>
      </c>
      <c r="M11480">
        <v>-0.22635579109191895</v>
      </c>
      <c r="N11480">
        <v>0.34410881996154785</v>
      </c>
      <c r="O11480">
        <v>0.1184108778834343</v>
      </c>
      <c r="P11480">
        <v>-0.79236441850662231</v>
      </c>
      <c r="Q11480">
        <v>-0.66734898090362549</v>
      </c>
      <c r="R11480">
        <v>-0.40680661797523499</v>
      </c>
      <c r="S11480">
        <v>-0.22635579109191895</v>
      </c>
      <c r="T11480">
        <v>-4.5904949307441711E-2</v>
      </c>
      <c r="U11480">
        <v>0.2146373987197876</v>
      </c>
      <c r="V11480">
        <v>0.33965283632278442</v>
      </c>
    </row>
    <row r="11481" spans="1:22" x14ac:dyDescent="0.25">
      <c r="A11481" t="s">
        <v>99</v>
      </c>
      <c r="B11481" t="s">
        <v>131</v>
      </c>
      <c r="C11481" t="s">
        <v>101</v>
      </c>
      <c r="D11481" t="s">
        <v>76</v>
      </c>
      <c r="E11481" t="s">
        <v>88</v>
      </c>
      <c r="F11481" t="s">
        <v>55</v>
      </c>
      <c r="G11481">
        <v>184</v>
      </c>
      <c r="H11481">
        <v>21</v>
      </c>
      <c r="I11481">
        <f>IF(VLOOKUP(Data!$A11481,summermonths, 2, FALSE) = 1, VLOOKUP(Data!$H11481,rateblocks, 2, FALSE), VLOOKUP(Data!H11481, rateblocks,3, FALSE))</f>
        <v>2</v>
      </c>
      <c r="J11481">
        <v>3.7306103706359863</v>
      </c>
      <c r="K11481">
        <v>4.0310192108154297</v>
      </c>
      <c r="L11481">
        <v>71.714973449707031</v>
      </c>
      <c r="M11481">
        <v>0.30040854215621948</v>
      </c>
      <c r="N11481">
        <v>0.31318357586860657</v>
      </c>
      <c r="O11481">
        <v>9.8083950579166412E-2</v>
      </c>
      <c r="P11481">
        <v>-0.21473260223865509</v>
      </c>
      <c r="Q11481">
        <v>-0.10095235705375671</v>
      </c>
      <c r="R11481">
        <v>0.13617491722106934</v>
      </c>
      <c r="S11481">
        <v>0.30040854215621948</v>
      </c>
      <c r="T11481">
        <v>0.46464216709136963</v>
      </c>
      <c r="U11481">
        <v>0.70176947116851807</v>
      </c>
      <c r="V11481">
        <v>0.81554967164993286</v>
      </c>
    </row>
    <row r="11482" spans="1:22" x14ac:dyDescent="0.25">
      <c r="A11482" t="s">
        <v>123</v>
      </c>
      <c r="B11482" t="s">
        <v>131</v>
      </c>
      <c r="C11482" t="s">
        <v>102</v>
      </c>
      <c r="D11482" t="s">
        <v>118</v>
      </c>
      <c r="E11482" t="s">
        <v>88</v>
      </c>
      <c r="F11482" t="s">
        <v>55</v>
      </c>
      <c r="G11482">
        <v>184</v>
      </c>
      <c r="H11482">
        <v>23</v>
      </c>
      <c r="I11482">
        <f>IF(VLOOKUP(Data!$A11482,summermonths, 2, FALSE) = 1, VLOOKUP(Data!$H11482,rateblocks, 2, FALSE), VLOOKUP(Data!H11482, rateblocks,3, FALSE))</f>
        <v>3</v>
      </c>
      <c r="J11482">
        <v>2.6772618293762207</v>
      </c>
      <c r="K11482">
        <v>2.7031521797180176</v>
      </c>
      <c r="L11482">
        <v>60.021739959716797</v>
      </c>
      <c r="M11482">
        <v>2.5890400633215904E-2</v>
      </c>
      <c r="N11482">
        <v>0.3895811140537262</v>
      </c>
      <c r="O11482">
        <v>0.15177343785762787</v>
      </c>
      <c r="P11482">
        <v>-0.61491352319717407</v>
      </c>
      <c r="Q11482">
        <v>-0.47337788343429565</v>
      </c>
      <c r="R11482">
        <v>-0.17840613424777985</v>
      </c>
      <c r="S11482">
        <v>2.5890400633215904E-2</v>
      </c>
      <c r="T11482">
        <v>0.23018693923950195</v>
      </c>
      <c r="U11482">
        <v>0.52515870332717896</v>
      </c>
      <c r="V11482">
        <v>0.6666942834854126</v>
      </c>
    </row>
    <row r="11483" spans="1:22" x14ac:dyDescent="0.25">
      <c r="A11483" t="s">
        <v>124</v>
      </c>
      <c r="B11483" t="s">
        <v>131</v>
      </c>
      <c r="C11483" t="s">
        <v>102</v>
      </c>
      <c r="D11483" t="s">
        <v>114</v>
      </c>
      <c r="E11483" t="s">
        <v>88</v>
      </c>
      <c r="F11483" t="s">
        <v>55</v>
      </c>
      <c r="G11483">
        <v>184</v>
      </c>
      <c r="H11483">
        <v>6</v>
      </c>
      <c r="I11483">
        <f>IF(VLOOKUP(Data!$A11483,summermonths, 2, FALSE) = 1, VLOOKUP(Data!$H11483,rateblocks, 2, FALSE), VLOOKUP(Data!H11483, rateblocks,3, FALSE))</f>
        <v>3</v>
      </c>
      <c r="J11483">
        <v>2.1982426643371582</v>
      </c>
      <c r="K11483">
        <v>2.4233968257904053</v>
      </c>
      <c r="L11483">
        <v>60.978260040283203</v>
      </c>
      <c r="M11483">
        <v>0.22515410184860229</v>
      </c>
      <c r="N11483">
        <v>0.31917008757591248</v>
      </c>
      <c r="O11483">
        <v>0.10186954587697983</v>
      </c>
      <c r="P11483">
        <v>-0.2998339831829071</v>
      </c>
      <c r="Q11483">
        <v>-0.1838788241147995</v>
      </c>
      <c r="R11483">
        <v>5.7781144976615906E-2</v>
      </c>
      <c r="S11483">
        <v>0.22515410184860229</v>
      </c>
      <c r="T11483">
        <v>0.39252707362174988</v>
      </c>
      <c r="U11483">
        <v>0.63418704271316528</v>
      </c>
      <c r="V11483">
        <v>0.75014215707778931</v>
      </c>
    </row>
    <row r="11484" spans="1:22" x14ac:dyDescent="0.25">
      <c r="A11484" t="s">
        <v>95</v>
      </c>
      <c r="B11484" t="s">
        <v>131</v>
      </c>
      <c r="C11484" t="s">
        <v>101</v>
      </c>
      <c r="D11484" t="s">
        <v>72</v>
      </c>
      <c r="E11484" t="s">
        <v>88</v>
      </c>
      <c r="F11484" t="s">
        <v>55</v>
      </c>
      <c r="G11484">
        <v>184</v>
      </c>
      <c r="H11484">
        <v>22</v>
      </c>
      <c r="I11484">
        <f>IF(VLOOKUP(Data!$A11484,summermonths, 2, FALSE) = 1, VLOOKUP(Data!$H11484,rateblocks, 2, FALSE), VLOOKUP(Data!H11484, rateblocks,3, FALSE))</f>
        <v>2</v>
      </c>
      <c r="J11484">
        <v>2.8316586017608643</v>
      </c>
      <c r="K11484">
        <v>3.1962852478027344</v>
      </c>
      <c r="L11484">
        <v>59.483966827392578</v>
      </c>
      <c r="M11484">
        <v>0.36462661623954773</v>
      </c>
      <c r="N11484">
        <v>0.345447838306427</v>
      </c>
      <c r="O11484">
        <v>0.11933420598506927</v>
      </c>
      <c r="P11484">
        <v>-0.20358450710773468</v>
      </c>
      <c r="Q11484">
        <v>-7.8082598745822906E-2</v>
      </c>
      <c r="R11484">
        <v>0.18347358703613281</v>
      </c>
      <c r="S11484">
        <v>0.36462661623954773</v>
      </c>
      <c r="T11484">
        <v>0.54577964544296265</v>
      </c>
      <c r="U11484">
        <v>0.80733585357666016</v>
      </c>
      <c r="V11484">
        <v>0.93283772468566895</v>
      </c>
    </row>
    <row r="11485" spans="1:22" x14ac:dyDescent="0.25">
      <c r="A11485" t="s">
        <v>100</v>
      </c>
      <c r="B11485" t="s">
        <v>131</v>
      </c>
      <c r="C11485" t="s">
        <v>102</v>
      </c>
      <c r="D11485" t="s">
        <v>83</v>
      </c>
      <c r="E11485" t="s">
        <v>88</v>
      </c>
      <c r="F11485" t="s">
        <v>55</v>
      </c>
      <c r="G11485">
        <v>184</v>
      </c>
      <c r="H11485">
        <v>13</v>
      </c>
      <c r="I11485">
        <f>IF(VLOOKUP(Data!$A11485,summermonths, 2, FALSE) = 1, VLOOKUP(Data!$H11485,rateblocks, 2, FALSE), VLOOKUP(Data!H11485, rateblocks,3, FALSE))</f>
        <v>1</v>
      </c>
      <c r="J11485">
        <v>4.5141687393188477</v>
      </c>
      <c r="K11485">
        <v>4.2037501335144043</v>
      </c>
      <c r="L11485">
        <v>86.918479919433594</v>
      </c>
      <c r="M11485">
        <v>-0.31041857600212097</v>
      </c>
      <c r="N11485">
        <v>0.54482746124267578</v>
      </c>
      <c r="O11485">
        <v>0.2968369722366333</v>
      </c>
      <c r="P11485">
        <v>-1.2065800428390503</v>
      </c>
      <c r="Q11485">
        <v>-1.0086430311203003</v>
      </c>
      <c r="R11485">
        <v>-0.59612637758255005</v>
      </c>
      <c r="S11485">
        <v>-0.31041857600212097</v>
      </c>
      <c r="T11485">
        <v>-2.4710776284337044E-2</v>
      </c>
      <c r="U11485">
        <v>0.38780590891838074</v>
      </c>
      <c r="V11485">
        <v>0.58574283123016357</v>
      </c>
    </row>
    <row r="11486" spans="1:22" x14ac:dyDescent="0.25">
      <c r="A11486" t="s">
        <v>96</v>
      </c>
      <c r="B11486" t="s">
        <v>131</v>
      </c>
      <c r="C11486" t="s">
        <v>102</v>
      </c>
      <c r="D11486" t="s">
        <v>79</v>
      </c>
      <c r="E11486" t="s">
        <v>88</v>
      </c>
      <c r="F11486" t="s">
        <v>55</v>
      </c>
      <c r="G11486">
        <v>184</v>
      </c>
      <c r="H11486">
        <v>9</v>
      </c>
      <c r="I11486">
        <f>IF(VLOOKUP(Data!$A11486,summermonths, 2, FALSE) = 1, VLOOKUP(Data!$H11486,rateblocks, 2, FALSE), VLOOKUP(Data!H11486, rateblocks,3, FALSE))</f>
        <v>2</v>
      </c>
      <c r="J11486">
        <v>2.8826069831848145</v>
      </c>
      <c r="K11486">
        <v>3.1946196556091309</v>
      </c>
      <c r="L11486">
        <v>75.086959838867188</v>
      </c>
      <c r="M11486">
        <v>0.31201249361038208</v>
      </c>
      <c r="N11486">
        <v>0.42163494229316711</v>
      </c>
      <c r="O11486">
        <v>0.1777760237455368</v>
      </c>
      <c r="P11486">
        <v>-0.3815152645111084</v>
      </c>
      <c r="Q11486">
        <v>-0.22833442687988281</v>
      </c>
      <c r="R11486">
        <v>9.0906910598278046E-2</v>
      </c>
      <c r="S11486">
        <v>0.31201249361038208</v>
      </c>
      <c r="T11486">
        <v>0.53311806917190552</v>
      </c>
      <c r="U11486">
        <v>0.85235941410064697</v>
      </c>
      <c r="V11486">
        <v>1.0055402517318726</v>
      </c>
    </row>
    <row r="11487" spans="1:22" x14ac:dyDescent="0.25">
      <c r="A11487" t="s">
        <v>124</v>
      </c>
      <c r="B11487" t="s">
        <v>131</v>
      </c>
      <c r="C11487" t="s">
        <v>102</v>
      </c>
      <c r="D11487" t="s">
        <v>114</v>
      </c>
      <c r="E11487" t="s">
        <v>88</v>
      </c>
      <c r="F11487" t="s">
        <v>55</v>
      </c>
      <c r="G11487">
        <v>184</v>
      </c>
      <c r="H11487">
        <v>4</v>
      </c>
      <c r="I11487">
        <f>IF(VLOOKUP(Data!$A11487,summermonths, 2, FALSE) = 1, VLOOKUP(Data!$H11487,rateblocks, 2, FALSE), VLOOKUP(Data!H11487, rateblocks,3, FALSE))</f>
        <v>3</v>
      </c>
      <c r="J11487">
        <v>2.244199275970459</v>
      </c>
      <c r="K11487">
        <v>2.5550816059112549</v>
      </c>
      <c r="L11487">
        <v>61.668479919433594</v>
      </c>
      <c r="M11487">
        <v>0.3108823299407959</v>
      </c>
      <c r="N11487">
        <v>0.41864997148513794</v>
      </c>
      <c r="O11487">
        <v>0.17526780068874359</v>
      </c>
      <c r="P11487">
        <v>-0.37773558497428894</v>
      </c>
      <c r="Q11487">
        <v>-0.22563919425010681</v>
      </c>
      <c r="R11487">
        <v>9.1342069208621979E-2</v>
      </c>
      <c r="S11487">
        <v>0.3108823299407959</v>
      </c>
      <c r="T11487">
        <v>0.53042256832122803</v>
      </c>
      <c r="U11487">
        <v>0.847403883934021</v>
      </c>
      <c r="V11487">
        <v>0.99950027465820313</v>
      </c>
    </row>
    <row r="11488" spans="1:22" x14ac:dyDescent="0.25">
      <c r="A11488" t="s">
        <v>96</v>
      </c>
      <c r="B11488" t="s">
        <v>131</v>
      </c>
      <c r="C11488" t="s">
        <v>101</v>
      </c>
      <c r="D11488" t="s">
        <v>73</v>
      </c>
      <c r="E11488" t="s">
        <v>88</v>
      </c>
      <c r="F11488" t="s">
        <v>55</v>
      </c>
      <c r="G11488">
        <v>184</v>
      </c>
      <c r="H11488">
        <v>6</v>
      </c>
      <c r="I11488">
        <f>IF(VLOOKUP(Data!$A11488,summermonths, 2, FALSE) = 1, VLOOKUP(Data!$H11488,rateblocks, 2, FALSE), VLOOKUP(Data!H11488, rateblocks,3, FALSE))</f>
        <v>3</v>
      </c>
      <c r="J11488">
        <v>2.1989436149597168</v>
      </c>
      <c r="K11488">
        <v>2.5595738887786865</v>
      </c>
      <c r="L11488">
        <v>62.524456024169922</v>
      </c>
      <c r="M11488">
        <v>0.36063030362129211</v>
      </c>
      <c r="N11488">
        <v>0.28459149599075317</v>
      </c>
      <c r="O11488">
        <v>8.0992318689823151E-2</v>
      </c>
      <c r="P11488">
        <v>-0.10748104751110077</v>
      </c>
      <c r="Q11488">
        <v>-4.088373389095068E-3</v>
      </c>
      <c r="R11488">
        <v>0.21139037609100342</v>
      </c>
      <c r="S11488">
        <v>0.36063030362129211</v>
      </c>
      <c r="T11488">
        <v>0.50987023115158081</v>
      </c>
      <c r="U11488">
        <v>0.72534900903701782</v>
      </c>
      <c r="V11488">
        <v>0.82874166965484619</v>
      </c>
    </row>
    <row r="11489" spans="1:22" x14ac:dyDescent="0.25">
      <c r="A11489" t="s">
        <v>100</v>
      </c>
      <c r="B11489" t="s">
        <v>131</v>
      </c>
      <c r="C11489" t="s">
        <v>102</v>
      </c>
      <c r="D11489" t="s">
        <v>83</v>
      </c>
      <c r="E11489" t="s">
        <v>88</v>
      </c>
      <c r="F11489" t="s">
        <v>55</v>
      </c>
      <c r="G11489">
        <v>184</v>
      </c>
      <c r="H11489">
        <v>24</v>
      </c>
      <c r="I11489">
        <f>IF(VLOOKUP(Data!$A11489,summermonths, 2, FALSE) = 1, VLOOKUP(Data!$H11489,rateblocks, 2, FALSE), VLOOKUP(Data!H11489, rateblocks,3, FALSE))</f>
        <v>3</v>
      </c>
      <c r="J11489">
        <v>2.8441126346588135</v>
      </c>
      <c r="K11489">
        <v>2.9661412239074707</v>
      </c>
      <c r="L11489">
        <v>74.24456787109375</v>
      </c>
      <c r="M11489">
        <v>0.12202864140272141</v>
      </c>
      <c r="N11489">
        <v>0.47090786695480347</v>
      </c>
      <c r="O11489">
        <v>0.22175422310829163</v>
      </c>
      <c r="P11489">
        <v>-0.65254586935043335</v>
      </c>
      <c r="Q11489">
        <v>-0.48146405816078186</v>
      </c>
      <c r="R11489">
        <v>-0.12491568177938461</v>
      </c>
      <c r="S11489">
        <v>0.12202864140272141</v>
      </c>
      <c r="T11489">
        <v>0.36897295713424683</v>
      </c>
      <c r="U11489">
        <v>0.72552132606506348</v>
      </c>
      <c r="V11489">
        <v>0.89660316705703735</v>
      </c>
    </row>
    <row r="11490" spans="1:22" x14ac:dyDescent="0.25">
      <c r="A11490" t="s">
        <v>98</v>
      </c>
      <c r="B11490" t="s">
        <v>131</v>
      </c>
      <c r="C11490" t="s">
        <v>101</v>
      </c>
      <c r="D11490" t="s">
        <v>75</v>
      </c>
      <c r="E11490" t="s">
        <v>88</v>
      </c>
      <c r="F11490" t="s">
        <v>55</v>
      </c>
      <c r="G11490">
        <v>184</v>
      </c>
      <c r="H11490">
        <v>12</v>
      </c>
      <c r="I11490">
        <f>IF(VLOOKUP(Data!$A11490,summermonths, 2, FALSE) = 1, VLOOKUP(Data!$H11490,rateblocks, 2, FALSE), VLOOKUP(Data!H11490, rateblocks,3, FALSE))</f>
        <v>1</v>
      </c>
      <c r="J11490">
        <v>4.1691813468933105</v>
      </c>
      <c r="K11490">
        <v>3.8505733013153076</v>
      </c>
      <c r="L11490">
        <v>80.983970642089844</v>
      </c>
      <c r="M11490">
        <v>-0.31860795617103577</v>
      </c>
      <c r="N11490">
        <v>0.34948846697807312</v>
      </c>
      <c r="O11490">
        <v>0.12214218825101852</v>
      </c>
      <c r="P11490">
        <v>-0.89346534013748169</v>
      </c>
      <c r="Q11490">
        <v>-0.7664954662322998</v>
      </c>
      <c r="R11490">
        <v>-0.50187987089157104</v>
      </c>
      <c r="S11490">
        <v>-0.31860795617103577</v>
      </c>
      <c r="T11490">
        <v>-0.13533602654933929</v>
      </c>
      <c r="U11490">
        <v>0.12927953898906708</v>
      </c>
      <c r="V11490">
        <v>0.25624942779541016</v>
      </c>
    </row>
    <row r="11491" spans="1:22" x14ac:dyDescent="0.25">
      <c r="A11491" t="s">
        <v>96</v>
      </c>
      <c r="B11491" t="s">
        <v>131</v>
      </c>
      <c r="C11491" t="s">
        <v>102</v>
      </c>
      <c r="D11491" t="s">
        <v>79</v>
      </c>
      <c r="E11491" t="s">
        <v>88</v>
      </c>
      <c r="F11491" t="s">
        <v>55</v>
      </c>
      <c r="G11491">
        <v>184</v>
      </c>
      <c r="H11491">
        <v>4</v>
      </c>
      <c r="I11491">
        <f>IF(VLOOKUP(Data!$A11491,summermonths, 2, FALSE) = 1, VLOOKUP(Data!$H11491,rateblocks, 2, FALSE), VLOOKUP(Data!H11491, rateblocks,3, FALSE))</f>
        <v>3</v>
      </c>
      <c r="J11491">
        <v>2.1582133769989014</v>
      </c>
      <c r="K11491">
        <v>2.774266242980957</v>
      </c>
      <c r="L11491">
        <v>65.364128112792969</v>
      </c>
      <c r="M11491">
        <v>0.61605286598205566</v>
      </c>
      <c r="N11491">
        <v>0.46948352456092834</v>
      </c>
      <c r="O11491">
        <v>0.22041477262973785</v>
      </c>
      <c r="P11491">
        <v>-0.15617881715297699</v>
      </c>
      <c r="Q11491">
        <v>1.4385520480573177E-2</v>
      </c>
      <c r="R11491">
        <v>0.36985546350479126</v>
      </c>
      <c r="S11491">
        <v>0.61605286598205566</v>
      </c>
      <c r="T11491">
        <v>0.86225026845932007</v>
      </c>
      <c r="U11491">
        <v>1.2177202701568604</v>
      </c>
      <c r="V11491">
        <v>1.3882845640182495</v>
      </c>
    </row>
    <row r="11492" spans="1:22" x14ac:dyDescent="0.25">
      <c r="A11492" t="s">
        <v>96</v>
      </c>
      <c r="B11492" t="s">
        <v>131</v>
      </c>
      <c r="C11492" t="s">
        <v>101</v>
      </c>
      <c r="D11492" t="s">
        <v>73</v>
      </c>
      <c r="E11492" t="s">
        <v>88</v>
      </c>
      <c r="F11492" t="s">
        <v>55</v>
      </c>
      <c r="G11492">
        <v>184</v>
      </c>
      <c r="H11492">
        <v>5</v>
      </c>
      <c r="I11492">
        <f>IF(VLOOKUP(Data!$A11492,summermonths, 2, FALSE) = 1, VLOOKUP(Data!$H11492,rateblocks, 2, FALSE), VLOOKUP(Data!H11492, rateblocks,3, FALSE))</f>
        <v>3</v>
      </c>
      <c r="J11492">
        <v>2.1885659694671631</v>
      </c>
      <c r="K11492">
        <v>2.5825493335723877</v>
      </c>
      <c r="L11492">
        <v>62.653656005859375</v>
      </c>
      <c r="M11492">
        <v>0.393983393907547</v>
      </c>
      <c r="N11492">
        <v>0.28254833817481995</v>
      </c>
      <c r="O11492">
        <v>7.9833559691905975E-2</v>
      </c>
      <c r="P11492">
        <v>-7.0767268538475037E-2</v>
      </c>
      <c r="Q11492">
        <v>3.1883127987384796E-2</v>
      </c>
      <c r="R11492">
        <v>0.24581490457057953</v>
      </c>
      <c r="S11492">
        <v>0.393983393907547</v>
      </c>
      <c r="T11492">
        <v>0.54215186834335327</v>
      </c>
      <c r="U11492">
        <v>0.75608366727828979</v>
      </c>
      <c r="V11492">
        <v>0.85873407125473022</v>
      </c>
    </row>
    <row r="11493" spans="1:22" x14ac:dyDescent="0.25">
      <c r="A11493" t="s">
        <v>95</v>
      </c>
      <c r="B11493" t="s">
        <v>131</v>
      </c>
      <c r="C11493" t="s">
        <v>102</v>
      </c>
      <c r="D11493" t="s">
        <v>78</v>
      </c>
      <c r="E11493" t="s">
        <v>88</v>
      </c>
      <c r="F11493" t="s">
        <v>55</v>
      </c>
      <c r="G11493">
        <v>184</v>
      </c>
      <c r="H11493">
        <v>14</v>
      </c>
      <c r="I11493">
        <f>IF(VLOOKUP(Data!$A11493,summermonths, 2, FALSE) = 1, VLOOKUP(Data!$H11493,rateblocks, 2, FALSE), VLOOKUP(Data!H11493, rateblocks,3, FALSE))</f>
        <v>1</v>
      </c>
      <c r="J11493">
        <v>3.8090739250183105</v>
      </c>
      <c r="K11493">
        <v>3.732581615447998</v>
      </c>
      <c r="L11493">
        <v>84.527175903320313</v>
      </c>
      <c r="M11493">
        <v>-7.6492369174957275E-2</v>
      </c>
      <c r="N11493">
        <v>0.49736729264259338</v>
      </c>
      <c r="O11493">
        <v>0.24737422168254852</v>
      </c>
      <c r="P11493">
        <v>-0.89458876848220825</v>
      </c>
      <c r="Q11493">
        <v>-0.71389418840408325</v>
      </c>
      <c r="R11493">
        <v>-0.33731204271316528</v>
      </c>
      <c r="S11493">
        <v>-7.6492369174957275E-2</v>
      </c>
      <c r="T11493">
        <v>0.18432728946208954</v>
      </c>
      <c r="U11493">
        <v>0.5609094500541687</v>
      </c>
      <c r="V11493">
        <v>0.7416040301322937</v>
      </c>
    </row>
    <row r="11494" spans="1:22" x14ac:dyDescent="0.25">
      <c r="A11494" t="s">
        <v>95</v>
      </c>
      <c r="B11494" t="s">
        <v>131</v>
      </c>
      <c r="C11494" t="s">
        <v>102</v>
      </c>
      <c r="D11494" t="s">
        <v>78</v>
      </c>
      <c r="E11494" t="s">
        <v>88</v>
      </c>
      <c r="F11494" t="s">
        <v>55</v>
      </c>
      <c r="G11494">
        <v>184</v>
      </c>
      <c r="H11494">
        <v>8</v>
      </c>
      <c r="I11494">
        <f>IF(VLOOKUP(Data!$A11494,summermonths, 2, FALSE) = 1, VLOOKUP(Data!$H11494,rateblocks, 2, FALSE), VLOOKUP(Data!H11494, rateblocks,3, FALSE))</f>
        <v>2</v>
      </c>
      <c r="J11494">
        <v>2.6504759788513184</v>
      </c>
      <c r="K11494">
        <v>2.5620107650756836</v>
      </c>
      <c r="L11494">
        <v>66.940216064453125</v>
      </c>
      <c r="M11494">
        <v>-8.8464997708797455E-2</v>
      </c>
      <c r="N11494">
        <v>0.54117673635482788</v>
      </c>
      <c r="O11494">
        <v>0.29287225008010864</v>
      </c>
      <c r="P11494">
        <v>-0.97862154245376587</v>
      </c>
      <c r="Q11494">
        <v>-0.78201091289520264</v>
      </c>
      <c r="R11494">
        <v>-0.37225836515426636</v>
      </c>
      <c r="S11494">
        <v>-8.8464997708797455E-2</v>
      </c>
      <c r="T11494">
        <v>0.19532835483551025</v>
      </c>
      <c r="U11494">
        <v>0.60508090257644653</v>
      </c>
      <c r="V11494">
        <v>0.80169153213500977</v>
      </c>
    </row>
    <row r="11495" spans="1:22" x14ac:dyDescent="0.25">
      <c r="A11495" t="s">
        <v>122</v>
      </c>
      <c r="B11495" t="s">
        <v>131</v>
      </c>
      <c r="C11495" t="s">
        <v>102</v>
      </c>
      <c r="D11495" t="s">
        <v>115</v>
      </c>
      <c r="E11495" t="s">
        <v>88</v>
      </c>
      <c r="F11495" t="s">
        <v>55</v>
      </c>
      <c r="G11495">
        <v>184</v>
      </c>
      <c r="H11495">
        <v>20</v>
      </c>
      <c r="I11495">
        <f>IF(VLOOKUP(Data!$A11495,summermonths, 2, FALSE) = 1, VLOOKUP(Data!$H11495,rateblocks, 2, FALSE), VLOOKUP(Data!H11495, rateblocks,3, FALSE))</f>
        <v>1</v>
      </c>
      <c r="J11495">
        <v>2.9783990383148193</v>
      </c>
      <c r="K11495">
        <v>3.1345815658569336</v>
      </c>
      <c r="L11495">
        <v>46.744564056396484</v>
      </c>
      <c r="M11495">
        <v>0.15618243813514709</v>
      </c>
      <c r="N11495">
        <v>0.43911412358283997</v>
      </c>
      <c r="O11495">
        <v>0.19282121956348419</v>
      </c>
      <c r="P11495">
        <v>-0.56609600782394409</v>
      </c>
      <c r="Q11495">
        <v>-0.40656495094299316</v>
      </c>
      <c r="R11495">
        <v>-7.4089236557483673E-2</v>
      </c>
      <c r="S11495">
        <v>0.15618243813514709</v>
      </c>
      <c r="T11495">
        <v>0.38645410537719727</v>
      </c>
      <c r="U11495">
        <v>0.71892982721328735</v>
      </c>
      <c r="V11495">
        <v>0.87846088409423828</v>
      </c>
    </row>
    <row r="11496" spans="1:22" x14ac:dyDescent="0.25">
      <c r="A11496" t="s">
        <v>100</v>
      </c>
      <c r="B11496" t="s">
        <v>131</v>
      </c>
      <c r="C11496" t="s">
        <v>101</v>
      </c>
      <c r="D11496" t="s">
        <v>77</v>
      </c>
      <c r="E11496" t="s">
        <v>88</v>
      </c>
      <c r="F11496" t="s">
        <v>55</v>
      </c>
      <c r="G11496">
        <v>184</v>
      </c>
      <c r="H11496">
        <v>18</v>
      </c>
      <c r="I11496">
        <f>IF(VLOOKUP(Data!$A11496,summermonths, 2, FALSE) = 1, VLOOKUP(Data!$H11496,rateblocks, 2, FALSE), VLOOKUP(Data!H11496, rateblocks,3, FALSE))</f>
        <v>1</v>
      </c>
      <c r="J11496">
        <v>3.5044775009155273</v>
      </c>
      <c r="K11496">
        <v>3.5962681770324707</v>
      </c>
      <c r="L11496">
        <v>77.876976013183594</v>
      </c>
      <c r="M11496">
        <v>9.1790571808815002E-2</v>
      </c>
      <c r="N11496">
        <v>0.33469593524932861</v>
      </c>
      <c r="O11496">
        <v>0.11202137172222137</v>
      </c>
      <c r="P11496">
        <v>-0.45873525738716125</v>
      </c>
      <c r="Q11496">
        <v>-0.33713951706886292</v>
      </c>
      <c r="R11496">
        <v>-8.3724148571491241E-2</v>
      </c>
      <c r="S11496">
        <v>9.1790571808815002E-2</v>
      </c>
      <c r="T11496">
        <v>0.26730528473854065</v>
      </c>
      <c r="U11496">
        <v>0.52072066068649292</v>
      </c>
      <c r="V11496">
        <v>0.64231640100479126</v>
      </c>
    </row>
    <row r="11497" spans="1:22" x14ac:dyDescent="0.25">
      <c r="A11497" t="s">
        <v>100</v>
      </c>
      <c r="B11497" t="s">
        <v>131</v>
      </c>
      <c r="C11497" t="s">
        <v>101</v>
      </c>
      <c r="D11497" t="s">
        <v>77</v>
      </c>
      <c r="E11497" t="s">
        <v>88</v>
      </c>
      <c r="F11497" t="s">
        <v>55</v>
      </c>
      <c r="G11497">
        <v>184</v>
      </c>
      <c r="H11497">
        <v>9</v>
      </c>
      <c r="I11497">
        <f>IF(VLOOKUP(Data!$A11497,summermonths, 2, FALSE) = 1, VLOOKUP(Data!$H11497,rateblocks, 2, FALSE), VLOOKUP(Data!H11497, rateblocks,3, FALSE))</f>
        <v>2</v>
      </c>
      <c r="J11497">
        <v>3.0350918769836426</v>
      </c>
      <c r="K11497">
        <v>2.9682562351226807</v>
      </c>
      <c r="L11497">
        <v>72.489128112792969</v>
      </c>
      <c r="M11497">
        <v>-6.6835597157478333E-2</v>
      </c>
      <c r="N11497">
        <v>0.28795379400253296</v>
      </c>
      <c r="O11497">
        <v>8.2917384803295135E-2</v>
      </c>
      <c r="P11497">
        <v>-0.540477454662323</v>
      </c>
      <c r="Q11497">
        <v>-0.43586322665214539</v>
      </c>
      <c r="R11497">
        <v>-0.21783871948719025</v>
      </c>
      <c r="S11497">
        <v>-6.6835597157478333E-2</v>
      </c>
      <c r="T11497">
        <v>8.4167517721652985E-2</v>
      </c>
      <c r="U11497">
        <v>0.30219203233718872</v>
      </c>
      <c r="V11497">
        <v>0.40680623054504395</v>
      </c>
    </row>
    <row r="11498" spans="1:22" x14ac:dyDescent="0.25">
      <c r="A11498" t="s">
        <v>97</v>
      </c>
      <c r="B11498" t="s">
        <v>131</v>
      </c>
      <c r="C11498" t="s">
        <v>101</v>
      </c>
      <c r="D11498" t="s">
        <v>74</v>
      </c>
      <c r="E11498" t="s">
        <v>88</v>
      </c>
      <c r="F11498" t="s">
        <v>55</v>
      </c>
      <c r="G11498">
        <v>184</v>
      </c>
      <c r="H11498">
        <v>15</v>
      </c>
      <c r="I11498">
        <f>IF(VLOOKUP(Data!$A11498,summermonths, 2, FALSE) = 1, VLOOKUP(Data!$H11498,rateblocks, 2, FALSE), VLOOKUP(Data!H11498, rateblocks,3, FALSE))</f>
        <v>1</v>
      </c>
      <c r="J11498">
        <v>3.7014133930206299</v>
      </c>
      <c r="K11498">
        <v>3.7435846328735352</v>
      </c>
      <c r="L11498">
        <v>78.390357971191406</v>
      </c>
      <c r="M11498">
        <v>4.2171284556388855E-2</v>
      </c>
      <c r="N11498">
        <v>0.29749652743339539</v>
      </c>
      <c r="O11498">
        <v>8.8504180312156677E-2</v>
      </c>
      <c r="P11498">
        <v>-0.44716694951057434</v>
      </c>
      <c r="Q11498">
        <v>-0.33908584713935852</v>
      </c>
      <c r="R11498">
        <v>-0.11383605003356934</v>
      </c>
      <c r="S11498">
        <v>4.2171284556388855E-2</v>
      </c>
      <c r="T11498">
        <v>0.19817861914634705</v>
      </c>
      <c r="U11498">
        <v>0.42342841625213623</v>
      </c>
      <c r="V11498">
        <v>0.53150951862335205</v>
      </c>
    </row>
    <row r="11499" spans="1:22" x14ac:dyDescent="0.25">
      <c r="A11499" t="s">
        <v>123</v>
      </c>
      <c r="B11499" t="s">
        <v>131</v>
      </c>
      <c r="C11499" t="s">
        <v>102</v>
      </c>
      <c r="D11499" t="s">
        <v>118</v>
      </c>
      <c r="E11499" t="s">
        <v>88</v>
      </c>
      <c r="F11499" t="s">
        <v>55</v>
      </c>
      <c r="G11499">
        <v>184</v>
      </c>
      <c r="H11499">
        <v>9</v>
      </c>
      <c r="I11499">
        <f>IF(VLOOKUP(Data!$A11499,summermonths, 2, FALSE) = 1, VLOOKUP(Data!$H11499,rateblocks, 2, FALSE), VLOOKUP(Data!H11499, rateblocks,3, FALSE))</f>
        <v>2</v>
      </c>
      <c r="J11499">
        <v>2.5634639263153076</v>
      </c>
      <c r="K11499">
        <v>3.0394566059112549</v>
      </c>
      <c r="L11499">
        <v>72.592391967773438</v>
      </c>
      <c r="M11499">
        <v>0.47599250078201294</v>
      </c>
      <c r="N11499">
        <v>0.42759239673614502</v>
      </c>
      <c r="O11499">
        <v>0.18283525109291077</v>
      </c>
      <c r="P11499">
        <v>-0.2273344099521637</v>
      </c>
      <c r="Q11499">
        <v>-7.1989201009273529E-2</v>
      </c>
      <c r="R11499">
        <v>0.25176283717155457</v>
      </c>
      <c r="S11499">
        <v>0.47599250078201294</v>
      </c>
      <c r="T11499">
        <v>0.7002221941947937</v>
      </c>
      <c r="U11499">
        <v>1.0239741802215576</v>
      </c>
      <c r="V11499">
        <v>1.1793193817138672</v>
      </c>
    </row>
    <row r="11500" spans="1:22" x14ac:dyDescent="0.25">
      <c r="A11500" t="s">
        <v>96</v>
      </c>
      <c r="B11500" t="s">
        <v>131</v>
      </c>
      <c r="C11500" t="s">
        <v>102</v>
      </c>
      <c r="D11500" t="s">
        <v>79</v>
      </c>
      <c r="E11500" t="s">
        <v>88</v>
      </c>
      <c r="F11500" t="s">
        <v>55</v>
      </c>
      <c r="G11500">
        <v>184</v>
      </c>
      <c r="H11500">
        <v>20</v>
      </c>
      <c r="I11500">
        <f>IF(VLOOKUP(Data!$A11500,summermonths, 2, FALSE) = 1, VLOOKUP(Data!$H11500,rateblocks, 2, FALSE), VLOOKUP(Data!H11500, rateblocks,3, FALSE))</f>
        <v>2</v>
      </c>
      <c r="J11500">
        <v>3.9190106391906738</v>
      </c>
      <c r="K11500">
        <v>3.7691576480865479</v>
      </c>
      <c r="L11500">
        <v>75.179344177246094</v>
      </c>
      <c r="M11500">
        <v>-0.14985299110412598</v>
      </c>
      <c r="N11500">
        <v>0.61546051502227783</v>
      </c>
      <c r="O11500">
        <v>0.37879166007041931</v>
      </c>
      <c r="P11500">
        <v>-1.1621954441070557</v>
      </c>
      <c r="Q11500">
        <v>-0.93859738111495972</v>
      </c>
      <c r="R11500">
        <v>-0.4726007878780365</v>
      </c>
      <c r="S11500">
        <v>-0.14985299110412598</v>
      </c>
      <c r="T11500">
        <v>0.17289482057094574</v>
      </c>
      <c r="U11500">
        <v>0.63889139890670776</v>
      </c>
      <c r="V11500">
        <v>0.86248946189880371</v>
      </c>
    </row>
    <row r="11501" spans="1:22" x14ac:dyDescent="0.25">
      <c r="A11501" t="s">
        <v>97</v>
      </c>
      <c r="B11501" t="s">
        <v>131</v>
      </c>
      <c r="C11501" t="s">
        <v>101</v>
      </c>
      <c r="D11501" t="s">
        <v>74</v>
      </c>
      <c r="E11501" t="s">
        <v>88</v>
      </c>
      <c r="F11501" t="s">
        <v>55</v>
      </c>
      <c r="G11501">
        <v>184</v>
      </c>
      <c r="H11501">
        <v>14</v>
      </c>
      <c r="I11501">
        <f>IF(VLOOKUP(Data!$A11501,summermonths, 2, FALSE) = 1, VLOOKUP(Data!$H11501,rateblocks, 2, FALSE), VLOOKUP(Data!H11501, rateblocks,3, FALSE))</f>
        <v>1</v>
      </c>
      <c r="J11501">
        <v>3.6841213703155518</v>
      </c>
      <c r="K11501">
        <v>3.759521484375</v>
      </c>
      <c r="L11501">
        <v>78.578453063964844</v>
      </c>
      <c r="M11501">
        <v>7.540004700422287E-2</v>
      </c>
      <c r="N11501">
        <v>0.2993273138999939</v>
      </c>
      <c r="O11501">
        <v>8.9596837759017944E-2</v>
      </c>
      <c r="P11501">
        <v>-0.4169495701789856</v>
      </c>
      <c r="Q11501">
        <v>-0.30820333957672119</v>
      </c>
      <c r="R11501">
        <v>-8.1567347049713135E-2</v>
      </c>
      <c r="S11501">
        <v>7.540004700422287E-2</v>
      </c>
      <c r="T11501">
        <v>0.23236744105815887</v>
      </c>
      <c r="U11501">
        <v>0.45900344848632813</v>
      </c>
      <c r="V11501">
        <v>0.56774967908859253</v>
      </c>
    </row>
    <row r="11502" spans="1:22" x14ac:dyDescent="0.25">
      <c r="A11502" t="s">
        <v>95</v>
      </c>
      <c r="B11502" t="s">
        <v>131</v>
      </c>
      <c r="C11502" t="s">
        <v>101</v>
      </c>
      <c r="D11502" t="s">
        <v>72</v>
      </c>
      <c r="E11502" t="s">
        <v>88</v>
      </c>
      <c r="F11502" t="s">
        <v>55</v>
      </c>
      <c r="G11502">
        <v>184</v>
      </c>
      <c r="H11502">
        <v>11</v>
      </c>
      <c r="I11502">
        <f>IF(VLOOKUP(Data!$A11502,summermonths, 2, FALSE) = 1, VLOOKUP(Data!$H11502,rateblocks, 2, FALSE), VLOOKUP(Data!H11502, rateblocks,3, FALSE))</f>
        <v>2</v>
      </c>
      <c r="J11502">
        <v>2.9943645000457764</v>
      </c>
      <c r="K11502">
        <v>3.0689117908477783</v>
      </c>
      <c r="L11502">
        <v>64.664131164550781</v>
      </c>
      <c r="M11502">
        <v>7.4547164142131805E-2</v>
      </c>
      <c r="N11502">
        <v>0.26668891310691833</v>
      </c>
      <c r="O11502">
        <v>7.1122974157333374E-2</v>
      </c>
      <c r="P11502">
        <v>-0.36411705613136292</v>
      </c>
      <c r="Q11502">
        <v>-0.26722842454910278</v>
      </c>
      <c r="R11502">
        <v>-6.530463695526123E-2</v>
      </c>
      <c r="S11502">
        <v>7.4547164142131805E-2</v>
      </c>
      <c r="T11502">
        <v>0.21439896523952484</v>
      </c>
      <c r="U11502">
        <v>0.41632276773452759</v>
      </c>
      <c r="V11502">
        <v>0.51321136951446533</v>
      </c>
    </row>
    <row r="11503" spans="1:22" x14ac:dyDescent="0.25">
      <c r="A11503" t="s">
        <v>95</v>
      </c>
      <c r="B11503" t="s">
        <v>131</v>
      </c>
      <c r="C11503" t="s">
        <v>101</v>
      </c>
      <c r="D11503" t="s">
        <v>72</v>
      </c>
      <c r="E11503" t="s">
        <v>88</v>
      </c>
      <c r="F11503" t="s">
        <v>55</v>
      </c>
      <c r="G11503">
        <v>184</v>
      </c>
      <c r="H11503">
        <v>14</v>
      </c>
      <c r="I11503">
        <f>IF(VLOOKUP(Data!$A11503,summermonths, 2, FALSE) = 1, VLOOKUP(Data!$H11503,rateblocks, 2, FALSE), VLOOKUP(Data!H11503, rateblocks,3, FALSE))</f>
        <v>1</v>
      </c>
      <c r="J11503">
        <v>3.0823173522949219</v>
      </c>
      <c r="K11503">
        <v>3.1274971961975098</v>
      </c>
      <c r="L11503">
        <v>67.444023132324219</v>
      </c>
      <c r="M11503">
        <v>4.5179910957813263E-2</v>
      </c>
      <c r="N11503">
        <v>0.23480235040187836</v>
      </c>
      <c r="O11503">
        <v>5.5132143199443817E-2</v>
      </c>
      <c r="P11503">
        <v>-0.34103557467460632</v>
      </c>
      <c r="Q11503">
        <v>-0.25573140382766724</v>
      </c>
      <c r="R11503">
        <v>-7.7950559556484222E-2</v>
      </c>
      <c r="S11503">
        <v>4.5179910957813263E-2</v>
      </c>
      <c r="T11503">
        <v>0.16831038892269135</v>
      </c>
      <c r="U11503">
        <v>0.34609124064445496</v>
      </c>
      <c r="V11503">
        <v>0.43139541149139404</v>
      </c>
    </row>
    <row r="11504" spans="1:22" x14ac:dyDescent="0.25">
      <c r="A11504" t="s">
        <v>99</v>
      </c>
      <c r="B11504" t="s">
        <v>131</v>
      </c>
      <c r="C11504" t="s">
        <v>102</v>
      </c>
      <c r="D11504" t="s">
        <v>82</v>
      </c>
      <c r="E11504" t="s">
        <v>88</v>
      </c>
      <c r="F11504" t="s">
        <v>55</v>
      </c>
      <c r="G11504">
        <v>184</v>
      </c>
      <c r="H11504">
        <v>15</v>
      </c>
      <c r="I11504">
        <f>IF(VLOOKUP(Data!$A11504,summermonths, 2, FALSE) = 1, VLOOKUP(Data!$H11504,rateblocks, 2, FALSE), VLOOKUP(Data!H11504, rateblocks,3, FALSE))</f>
        <v>1</v>
      </c>
      <c r="J11504">
        <v>4.3080525398254395</v>
      </c>
      <c r="K11504">
        <v>4.2535867691040039</v>
      </c>
      <c r="L11504">
        <v>91.375</v>
      </c>
      <c r="M11504">
        <v>-5.4465338587760925E-2</v>
      </c>
      <c r="N11504">
        <v>0.5192188024520874</v>
      </c>
      <c r="O11504">
        <v>0.2695881724357605</v>
      </c>
      <c r="P11504">
        <v>-0.90850424766540527</v>
      </c>
      <c r="Q11504">
        <v>-0.71987098455429077</v>
      </c>
      <c r="R11504">
        <v>-0.32674393057823181</v>
      </c>
      <c r="S11504">
        <v>-5.4465338587760925E-2</v>
      </c>
      <c r="T11504">
        <v>0.21781326830387115</v>
      </c>
      <c r="U11504">
        <v>0.61094033718109131</v>
      </c>
      <c r="V11504">
        <v>0.79957360029220581</v>
      </c>
    </row>
    <row r="11505" spans="1:22" x14ac:dyDescent="0.25">
      <c r="A11505" t="s">
        <v>125</v>
      </c>
      <c r="B11505" t="s">
        <v>131</v>
      </c>
      <c r="C11505" t="s">
        <v>102</v>
      </c>
      <c r="D11505" t="s">
        <v>116</v>
      </c>
      <c r="E11505" t="s">
        <v>88</v>
      </c>
      <c r="F11505" t="s">
        <v>55</v>
      </c>
      <c r="G11505">
        <v>184</v>
      </c>
      <c r="H11505">
        <v>3</v>
      </c>
      <c r="I11505">
        <f>IF(VLOOKUP(Data!$A11505,summermonths, 2, FALSE) = 1, VLOOKUP(Data!$H11505,rateblocks, 2, FALSE), VLOOKUP(Data!H11505, rateblocks,3, FALSE))</f>
        <v>3</v>
      </c>
      <c r="J11505">
        <v>2.6400439739227295</v>
      </c>
      <c r="K11505">
        <v>2.681532621383667</v>
      </c>
      <c r="L11505">
        <v>59.548912048339844</v>
      </c>
      <c r="M11505">
        <v>4.1488673537969589E-2</v>
      </c>
      <c r="N11505">
        <v>0.49058842658996582</v>
      </c>
      <c r="O11505">
        <v>0.24067699909210205</v>
      </c>
      <c r="P11505">
        <v>-0.76545745134353638</v>
      </c>
      <c r="Q11505">
        <v>-0.58722567558288574</v>
      </c>
      <c r="R11505">
        <v>-0.21577614545822144</v>
      </c>
      <c r="S11505">
        <v>4.1488673537969589E-2</v>
      </c>
      <c r="T11505">
        <v>0.29875349998474121</v>
      </c>
      <c r="U11505">
        <v>0.67020303010940552</v>
      </c>
      <c r="V11505">
        <v>0.84843480587005615</v>
      </c>
    </row>
    <row r="11506" spans="1:22" x14ac:dyDescent="0.25">
      <c r="A11506" t="s">
        <v>100</v>
      </c>
      <c r="B11506" t="s">
        <v>131</v>
      </c>
      <c r="C11506" t="s">
        <v>101</v>
      </c>
      <c r="D11506" t="s">
        <v>77</v>
      </c>
      <c r="E11506" t="s">
        <v>88</v>
      </c>
      <c r="F11506" t="s">
        <v>55</v>
      </c>
      <c r="G11506">
        <v>184</v>
      </c>
      <c r="H11506">
        <v>15</v>
      </c>
      <c r="I11506">
        <f>IF(VLOOKUP(Data!$A11506,summermonths, 2, FALSE) = 1, VLOOKUP(Data!$H11506,rateblocks, 2, FALSE), VLOOKUP(Data!H11506, rateblocks,3, FALSE))</f>
        <v>1</v>
      </c>
      <c r="J11506">
        <v>3.9671328067779541</v>
      </c>
      <c r="K11506">
        <v>3.7051312923431396</v>
      </c>
      <c r="L11506">
        <v>81.858695983886719</v>
      </c>
      <c r="M11506">
        <v>-0.26200136542320251</v>
      </c>
      <c r="N11506">
        <v>0.34556800127029419</v>
      </c>
      <c r="O11506">
        <v>0.11941724270582199</v>
      </c>
      <c r="P11506">
        <v>-0.83041012287139893</v>
      </c>
      <c r="Q11506">
        <v>-0.70486456155776978</v>
      </c>
      <c r="R11506">
        <v>-0.44321739673614502</v>
      </c>
      <c r="S11506">
        <v>-0.26200136542320251</v>
      </c>
      <c r="T11506">
        <v>-8.0785326659679413E-2</v>
      </c>
      <c r="U11506">
        <v>0.18086184561252594</v>
      </c>
      <c r="V11506">
        <v>0.30640742182731628</v>
      </c>
    </row>
    <row r="11507" spans="1:22" x14ac:dyDescent="0.25">
      <c r="A11507" t="s">
        <v>124</v>
      </c>
      <c r="B11507" t="s">
        <v>131</v>
      </c>
      <c r="C11507" t="s">
        <v>101</v>
      </c>
      <c r="D11507" t="s">
        <v>119</v>
      </c>
      <c r="E11507" t="s">
        <v>88</v>
      </c>
      <c r="F11507" t="s">
        <v>55</v>
      </c>
      <c r="G11507">
        <v>184</v>
      </c>
      <c r="H11507">
        <v>16</v>
      </c>
      <c r="I11507">
        <f>IF(VLOOKUP(Data!$A11507,summermonths, 2, FALSE) = 1, VLOOKUP(Data!$H11507,rateblocks, 2, FALSE), VLOOKUP(Data!H11507, rateblocks,3, FALSE))</f>
        <v>2</v>
      </c>
      <c r="J11507">
        <v>3.119865894317627</v>
      </c>
      <c r="K11507">
        <v>3.1837320327758789</v>
      </c>
      <c r="L11507">
        <v>73.020965576171875</v>
      </c>
      <c r="M11507">
        <v>6.3866361975669861E-2</v>
      </c>
      <c r="N11507">
        <v>0.205216184258461</v>
      </c>
      <c r="O11507">
        <v>4.2113684117794037E-2</v>
      </c>
      <c r="P11507">
        <v>-0.27368423342704773</v>
      </c>
      <c r="Q11507">
        <v>-0.19912876188755035</v>
      </c>
      <c r="R11507">
        <v>-4.3749108910560608E-2</v>
      </c>
      <c r="S11507">
        <v>6.3866361975669861E-2</v>
      </c>
      <c r="T11507">
        <v>0.17148183286190033</v>
      </c>
      <c r="U11507">
        <v>0.32686147093772888</v>
      </c>
      <c r="V11507">
        <v>0.40141695737838745</v>
      </c>
    </row>
    <row r="11508" spans="1:22" x14ac:dyDescent="0.25">
      <c r="A11508" t="s">
        <v>99</v>
      </c>
      <c r="B11508" t="s">
        <v>131</v>
      </c>
      <c r="C11508" t="s">
        <v>101</v>
      </c>
      <c r="D11508" t="s">
        <v>76</v>
      </c>
      <c r="E11508" t="s">
        <v>88</v>
      </c>
      <c r="F11508" t="s">
        <v>55</v>
      </c>
      <c r="G11508">
        <v>184</v>
      </c>
      <c r="H11508">
        <v>4</v>
      </c>
      <c r="I11508">
        <f>IF(VLOOKUP(Data!$A11508,summermonths, 2, FALSE) = 1, VLOOKUP(Data!$H11508,rateblocks, 2, FALSE), VLOOKUP(Data!H11508, rateblocks,3, FALSE))</f>
        <v>3</v>
      </c>
      <c r="J11508">
        <v>2.4680812358856201</v>
      </c>
      <c r="K11508">
        <v>2.7744579315185547</v>
      </c>
      <c r="L11508">
        <v>68.2327880859375</v>
      </c>
      <c r="M11508">
        <v>0.30637672543525696</v>
      </c>
      <c r="N11508">
        <v>0.27852028608322144</v>
      </c>
      <c r="O11508">
        <v>7.757355272769928E-2</v>
      </c>
      <c r="P11508">
        <v>-0.15174837410449982</v>
      </c>
      <c r="Q11508">
        <v>-5.0561383366584778E-2</v>
      </c>
      <c r="R11508">
        <v>0.16032055020332336</v>
      </c>
      <c r="S11508">
        <v>0.30637672543525696</v>
      </c>
      <c r="T11508">
        <v>0.45243290066719055</v>
      </c>
      <c r="U11508">
        <v>0.6633148193359375</v>
      </c>
      <c r="V11508">
        <v>0.76450181007385254</v>
      </c>
    </row>
    <row r="11509" spans="1:22" x14ac:dyDescent="0.25">
      <c r="A11509" t="s">
        <v>95</v>
      </c>
      <c r="B11509" t="s">
        <v>131</v>
      </c>
      <c r="C11509" t="s">
        <v>101</v>
      </c>
      <c r="D11509" t="s">
        <v>72</v>
      </c>
      <c r="E11509" t="s">
        <v>88</v>
      </c>
      <c r="F11509" t="s">
        <v>55</v>
      </c>
      <c r="G11509">
        <v>184</v>
      </c>
      <c r="H11509">
        <v>2</v>
      </c>
      <c r="I11509">
        <f>IF(VLOOKUP(Data!$A11509,summermonths, 2, FALSE) = 1, VLOOKUP(Data!$H11509,rateblocks, 2, FALSE), VLOOKUP(Data!H11509, rateblocks,3, FALSE))</f>
        <v>3</v>
      </c>
      <c r="J11509">
        <v>2.2343442440032959</v>
      </c>
      <c r="K11509">
        <v>2.7045719623565674</v>
      </c>
      <c r="L11509">
        <v>58.747825622558594</v>
      </c>
      <c r="M11509">
        <v>0.47022765874862671</v>
      </c>
      <c r="N11509">
        <v>0.32016453146934509</v>
      </c>
      <c r="O11509">
        <v>0.10250532627105713</v>
      </c>
      <c r="P11509">
        <v>-5.6396130472421646E-2</v>
      </c>
      <c r="Q11509">
        <v>5.9920303523540497E-2</v>
      </c>
      <c r="R11509">
        <v>0.30233320593833923</v>
      </c>
      <c r="S11509">
        <v>0.47022765874862671</v>
      </c>
      <c r="T11509">
        <v>0.6381220817565918</v>
      </c>
      <c r="U11509">
        <v>0.88053500652313232</v>
      </c>
      <c r="V11509">
        <v>0.99685144424438477</v>
      </c>
    </row>
    <row r="11510" spans="1:22" x14ac:dyDescent="0.25">
      <c r="A11510" t="s">
        <v>123</v>
      </c>
      <c r="B11510" t="s">
        <v>131</v>
      </c>
      <c r="C11510" t="s">
        <v>101</v>
      </c>
      <c r="D11510" t="s">
        <v>113</v>
      </c>
      <c r="E11510" t="s">
        <v>88</v>
      </c>
      <c r="F11510" t="s">
        <v>55</v>
      </c>
      <c r="G11510">
        <v>184</v>
      </c>
      <c r="H11510">
        <v>23</v>
      </c>
      <c r="I11510">
        <f>IF(VLOOKUP(Data!$A11510,summermonths, 2, FALSE) = 1, VLOOKUP(Data!$H11510,rateblocks, 2, FALSE), VLOOKUP(Data!H11510, rateblocks,3, FALSE))</f>
        <v>3</v>
      </c>
      <c r="J11510">
        <v>2.4862291812896729</v>
      </c>
      <c r="K11510">
        <v>2.7041819095611572</v>
      </c>
      <c r="L11510">
        <v>55.25</v>
      </c>
      <c r="M11510">
        <v>0.21795278787612915</v>
      </c>
      <c r="N11510">
        <v>0.20556436479091644</v>
      </c>
      <c r="O11510">
        <v>4.2256709188222885E-2</v>
      </c>
      <c r="P11510">
        <v>-0.12017050385475159</v>
      </c>
      <c r="Q11510">
        <v>-4.5488543808460236E-2</v>
      </c>
      <c r="R11510">
        <v>0.11015473306179047</v>
      </c>
      <c r="S11510">
        <v>0.21795278787612915</v>
      </c>
      <c r="T11510">
        <v>0.32575085759162903</v>
      </c>
      <c r="U11510">
        <v>0.48139411211013794</v>
      </c>
      <c r="V11510">
        <v>0.5560760498046875</v>
      </c>
    </row>
    <row r="11511" spans="1:22" x14ac:dyDescent="0.25">
      <c r="A11511" t="s">
        <v>97</v>
      </c>
      <c r="B11511" t="s">
        <v>131</v>
      </c>
      <c r="C11511" t="s">
        <v>102</v>
      </c>
      <c r="D11511" t="s">
        <v>80</v>
      </c>
      <c r="E11511" t="s">
        <v>88</v>
      </c>
      <c r="F11511" t="s">
        <v>55</v>
      </c>
      <c r="G11511">
        <v>184</v>
      </c>
      <c r="H11511">
        <v>21</v>
      </c>
      <c r="I11511">
        <f>IF(VLOOKUP(Data!$A11511,summermonths, 2, FALSE) = 1, VLOOKUP(Data!$H11511,rateblocks, 2, FALSE), VLOOKUP(Data!H11511, rateblocks,3, FALSE))</f>
        <v>2</v>
      </c>
      <c r="J11511">
        <v>4.0343484878540039</v>
      </c>
      <c r="K11511">
        <v>4.2617664337158203</v>
      </c>
      <c r="L11511">
        <v>71.195655822753906</v>
      </c>
      <c r="M11511">
        <v>0.22741802036762238</v>
      </c>
      <c r="N11511">
        <v>0.56443524360656738</v>
      </c>
      <c r="O11511">
        <v>0.31858715415000916</v>
      </c>
      <c r="P11511">
        <v>-0.70099532604217529</v>
      </c>
      <c r="Q11511">
        <v>-0.49593484401702881</v>
      </c>
      <c r="R11511">
        <v>-6.8572111427783966E-2</v>
      </c>
      <c r="S11511">
        <v>0.22741802036762238</v>
      </c>
      <c r="T11511">
        <v>0.52340817451477051</v>
      </c>
      <c r="U11511">
        <v>0.95077091455459595</v>
      </c>
      <c r="V11511">
        <v>1.1558313369750977</v>
      </c>
    </row>
    <row r="11512" spans="1:22" x14ac:dyDescent="0.25">
      <c r="A11512" t="s">
        <v>122</v>
      </c>
      <c r="B11512" t="s">
        <v>131</v>
      </c>
      <c r="C11512" t="s">
        <v>102</v>
      </c>
      <c r="D11512" t="s">
        <v>115</v>
      </c>
      <c r="E11512" t="s">
        <v>88</v>
      </c>
      <c r="F11512" t="s">
        <v>55</v>
      </c>
      <c r="G11512">
        <v>184</v>
      </c>
      <c r="H11512">
        <v>21</v>
      </c>
      <c r="I11512">
        <f>IF(VLOOKUP(Data!$A11512,summermonths, 2, FALSE) = 1, VLOOKUP(Data!$H11512,rateblocks, 2, FALSE), VLOOKUP(Data!H11512, rateblocks,3, FALSE))</f>
        <v>2</v>
      </c>
      <c r="J11512">
        <v>2.7448742389678955</v>
      </c>
      <c r="K11512">
        <v>3.0008096694946289</v>
      </c>
      <c r="L11512">
        <v>46.152172088623047</v>
      </c>
      <c r="M11512">
        <v>0.25593549013137817</v>
      </c>
      <c r="N11512">
        <v>0.50224995613098145</v>
      </c>
      <c r="O11512">
        <v>0.25225502252578735</v>
      </c>
      <c r="P11512">
        <v>-0.57019215822219849</v>
      </c>
      <c r="Q11512">
        <v>-0.38772371411323547</v>
      </c>
      <c r="R11512">
        <v>-7.4446443468332291E-3</v>
      </c>
      <c r="S11512">
        <v>0.25593549013137817</v>
      </c>
      <c r="T11512">
        <v>0.51931560039520264</v>
      </c>
      <c r="U11512">
        <v>0.89959472417831421</v>
      </c>
      <c r="V11512">
        <v>1.0820631980895996</v>
      </c>
    </row>
    <row r="11513" spans="1:22" x14ac:dyDescent="0.25">
      <c r="A11513" t="s">
        <v>123</v>
      </c>
      <c r="B11513" t="s">
        <v>131</v>
      </c>
      <c r="C11513" t="s">
        <v>101</v>
      </c>
      <c r="D11513" t="s">
        <v>113</v>
      </c>
      <c r="E11513" t="s">
        <v>88</v>
      </c>
      <c r="F11513" t="s">
        <v>55</v>
      </c>
      <c r="G11513">
        <v>184</v>
      </c>
      <c r="H11513">
        <v>1</v>
      </c>
      <c r="I11513">
        <f>IF(VLOOKUP(Data!$A11513,summermonths, 2, FALSE) = 1, VLOOKUP(Data!$H11513,rateblocks, 2, FALSE), VLOOKUP(Data!H11513, rateblocks,3, FALSE))</f>
        <v>3</v>
      </c>
      <c r="J11513">
        <v>2.4904334545135498</v>
      </c>
      <c r="K11513">
        <v>2.6068849563598633</v>
      </c>
      <c r="L11513">
        <v>53.502574920654297</v>
      </c>
      <c r="M11513">
        <v>0.11645159125328064</v>
      </c>
      <c r="N11513">
        <v>0.19240233302116394</v>
      </c>
      <c r="O11513">
        <v>3.7018656730651855E-2</v>
      </c>
      <c r="P11513">
        <v>-0.20002208650112152</v>
      </c>
      <c r="Q11513">
        <v>-0.13012191653251648</v>
      </c>
      <c r="R11513">
        <v>1.5555709600448608E-2</v>
      </c>
      <c r="S11513">
        <v>0.11645159125328064</v>
      </c>
      <c r="T11513">
        <v>0.21734747290611267</v>
      </c>
      <c r="U11513">
        <v>0.36302509903907776</v>
      </c>
      <c r="V11513">
        <v>0.43292525410652161</v>
      </c>
    </row>
    <row r="11514" spans="1:22" x14ac:dyDescent="0.25">
      <c r="A11514" t="s">
        <v>100</v>
      </c>
      <c r="B11514" t="s">
        <v>131</v>
      </c>
      <c r="C11514" t="s">
        <v>101</v>
      </c>
      <c r="D11514" t="s">
        <v>77</v>
      </c>
      <c r="E11514" t="s">
        <v>88</v>
      </c>
      <c r="F11514" t="s">
        <v>55</v>
      </c>
      <c r="G11514">
        <v>184</v>
      </c>
      <c r="H11514">
        <v>17</v>
      </c>
      <c r="I11514">
        <f>IF(VLOOKUP(Data!$A11514,summermonths, 2, FALSE) = 1, VLOOKUP(Data!$H11514,rateblocks, 2, FALSE), VLOOKUP(Data!H11514, rateblocks,3, FALSE))</f>
        <v>1</v>
      </c>
      <c r="J11514">
        <v>3.7592027187347412</v>
      </c>
      <c r="K11514">
        <v>3.6201221942901611</v>
      </c>
      <c r="L11514">
        <v>80.211463928222656</v>
      </c>
      <c r="M11514">
        <v>-0.1390804648399353</v>
      </c>
      <c r="N11514">
        <v>0.34234929084777832</v>
      </c>
      <c r="O11514">
        <v>0.11720303446054459</v>
      </c>
      <c r="P11514">
        <v>-0.7021949291229248</v>
      </c>
      <c r="Q11514">
        <v>-0.57781875133514404</v>
      </c>
      <c r="R11514">
        <v>-0.3186086118221283</v>
      </c>
      <c r="S11514">
        <v>-0.1390804648399353</v>
      </c>
      <c r="T11514">
        <v>4.0447678416967392E-2</v>
      </c>
      <c r="U11514">
        <v>0.29965779185295105</v>
      </c>
      <c r="V11514">
        <v>0.4240339994430542</v>
      </c>
    </row>
    <row r="11515" spans="1:22" x14ac:dyDescent="0.25">
      <c r="A11515" t="s">
        <v>124</v>
      </c>
      <c r="B11515" t="s">
        <v>131</v>
      </c>
      <c r="C11515" t="s">
        <v>101</v>
      </c>
      <c r="D11515" t="s">
        <v>119</v>
      </c>
      <c r="E11515" t="s">
        <v>88</v>
      </c>
      <c r="F11515" t="s">
        <v>55</v>
      </c>
      <c r="G11515">
        <v>184</v>
      </c>
      <c r="H11515">
        <v>15</v>
      </c>
      <c r="I11515">
        <f>IF(VLOOKUP(Data!$A11515,summermonths, 2, FALSE) = 1, VLOOKUP(Data!$H11515,rateblocks, 2, FALSE), VLOOKUP(Data!H11515, rateblocks,3, FALSE))</f>
        <v>2</v>
      </c>
      <c r="J11515">
        <v>3.173994779586792</v>
      </c>
      <c r="K11515">
        <v>3.2310445308685303</v>
      </c>
      <c r="L11515">
        <v>73.889236450195313</v>
      </c>
      <c r="M11515">
        <v>5.7049822062253952E-2</v>
      </c>
      <c r="N11515">
        <v>0.21404574811458588</v>
      </c>
      <c r="O11515">
        <v>4.5815583318471909E-2</v>
      </c>
      <c r="P11515">
        <v>-0.29502409696578979</v>
      </c>
      <c r="Q11515">
        <v>-0.21726083755493164</v>
      </c>
      <c r="R11515">
        <v>-5.5195879191160202E-2</v>
      </c>
      <c r="S11515">
        <v>5.7049822062253952E-2</v>
      </c>
      <c r="T11515">
        <v>0.16929551959037781</v>
      </c>
      <c r="U11515">
        <v>0.33136048913002014</v>
      </c>
      <c r="V11515">
        <v>0.4091237485408783</v>
      </c>
    </row>
    <row r="11516" spans="1:22" x14ac:dyDescent="0.25">
      <c r="A11516" t="s">
        <v>97</v>
      </c>
      <c r="B11516" t="s">
        <v>131</v>
      </c>
      <c r="C11516" t="s">
        <v>102</v>
      </c>
      <c r="D11516" t="s">
        <v>80</v>
      </c>
      <c r="E11516" t="s">
        <v>88</v>
      </c>
      <c r="F11516" t="s">
        <v>55</v>
      </c>
      <c r="G11516">
        <v>184</v>
      </c>
      <c r="H11516">
        <v>20</v>
      </c>
      <c r="I11516">
        <f>IF(VLOOKUP(Data!$A11516,summermonths, 2, FALSE) = 1, VLOOKUP(Data!$H11516,rateblocks, 2, FALSE), VLOOKUP(Data!H11516, rateblocks,3, FALSE))</f>
        <v>2</v>
      </c>
      <c r="J11516">
        <v>4.1367354393005371</v>
      </c>
      <c r="K11516">
        <v>4.080815315246582</v>
      </c>
      <c r="L11516">
        <v>72.103263854980469</v>
      </c>
      <c r="M11516">
        <v>-5.592021718621254E-2</v>
      </c>
      <c r="N11516">
        <v>0.59968733787536621</v>
      </c>
      <c r="O11516">
        <v>0.35962489247322083</v>
      </c>
      <c r="P11516">
        <v>-1.0423181056976318</v>
      </c>
      <c r="Q11516">
        <v>-0.82445049285888672</v>
      </c>
      <c r="R11516">
        <v>-0.37039655447006226</v>
      </c>
      <c r="S11516">
        <v>-5.592021718621254E-2</v>
      </c>
      <c r="T11516">
        <v>0.25855612754821777</v>
      </c>
      <c r="U11516">
        <v>0.71261000633239746</v>
      </c>
      <c r="V11516">
        <v>0.93047767877578735</v>
      </c>
    </row>
    <row r="11517" spans="1:22" x14ac:dyDescent="0.25">
      <c r="A11517" t="s">
        <v>124</v>
      </c>
      <c r="B11517" t="s">
        <v>131</v>
      </c>
      <c r="C11517" t="s">
        <v>102</v>
      </c>
      <c r="D11517" t="s">
        <v>114</v>
      </c>
      <c r="E11517" t="s">
        <v>88</v>
      </c>
      <c r="F11517" t="s">
        <v>55</v>
      </c>
      <c r="G11517">
        <v>184</v>
      </c>
      <c r="H11517">
        <v>10</v>
      </c>
      <c r="I11517">
        <f>IF(VLOOKUP(Data!$A11517,summermonths, 2, FALSE) = 1, VLOOKUP(Data!$H11517,rateblocks, 2, FALSE), VLOOKUP(Data!H11517, rateblocks,3, FALSE))</f>
        <v>2</v>
      </c>
      <c r="J11517">
        <v>2.8787956237792969</v>
      </c>
      <c r="K11517">
        <v>2.8841304779052734</v>
      </c>
      <c r="L11517">
        <v>77.228263854980469</v>
      </c>
      <c r="M11517">
        <v>5.334748886525631E-3</v>
      </c>
      <c r="N11517">
        <v>0.29624465107917786</v>
      </c>
      <c r="O11517">
        <v>8.7760895490646362E-2</v>
      </c>
      <c r="P11517">
        <v>-0.48194435238838196</v>
      </c>
      <c r="Q11517">
        <v>-0.37431803345680237</v>
      </c>
      <c r="R11517">
        <v>-0.15001609921455383</v>
      </c>
      <c r="S11517">
        <v>5.334748886525631E-3</v>
      </c>
      <c r="T11517">
        <v>0.16068559885025024</v>
      </c>
      <c r="U11517">
        <v>0.38498753309249878</v>
      </c>
      <c r="V11517">
        <v>0.49261385202407837</v>
      </c>
    </row>
    <row r="11518" spans="1:22" x14ac:dyDescent="0.25">
      <c r="A11518" t="s">
        <v>123</v>
      </c>
      <c r="B11518" t="s">
        <v>131</v>
      </c>
      <c r="C11518" t="s">
        <v>101</v>
      </c>
      <c r="D11518" t="s">
        <v>113</v>
      </c>
      <c r="E11518" t="s">
        <v>88</v>
      </c>
      <c r="F11518" t="s">
        <v>55</v>
      </c>
      <c r="G11518">
        <v>184</v>
      </c>
      <c r="H11518">
        <v>3</v>
      </c>
      <c r="I11518">
        <f>IF(VLOOKUP(Data!$A11518,summermonths, 2, FALSE) = 1, VLOOKUP(Data!$H11518,rateblocks, 2, FALSE), VLOOKUP(Data!H11518, rateblocks,3, FALSE))</f>
        <v>3</v>
      </c>
      <c r="J11518">
        <v>2.1961014270782471</v>
      </c>
      <c r="K11518">
        <v>2.446782112121582</v>
      </c>
      <c r="L11518">
        <v>52.682781219482422</v>
      </c>
      <c r="M11518">
        <v>0.25068056583404541</v>
      </c>
      <c r="N11518">
        <v>0.20293033123016357</v>
      </c>
      <c r="O11518">
        <v>4.1180718690156937E-2</v>
      </c>
      <c r="P11518">
        <v>-8.3110123872756958E-2</v>
      </c>
      <c r="Q11518">
        <v>-9.3851182609796524E-3</v>
      </c>
      <c r="R11518">
        <v>0.14426378905773163</v>
      </c>
      <c r="S11518">
        <v>0.25068056583404541</v>
      </c>
      <c r="T11518">
        <v>0.357097327709198</v>
      </c>
      <c r="U11518">
        <v>0.51074624061584473</v>
      </c>
      <c r="V11518">
        <v>0.58447128534317017</v>
      </c>
    </row>
    <row r="11519" spans="1:22" x14ac:dyDescent="0.25">
      <c r="A11519" t="s">
        <v>96</v>
      </c>
      <c r="B11519" t="s">
        <v>131</v>
      </c>
      <c r="C11519" t="s">
        <v>102</v>
      </c>
      <c r="D11519" t="s">
        <v>79</v>
      </c>
      <c r="E11519" t="s">
        <v>88</v>
      </c>
      <c r="F11519" t="s">
        <v>55</v>
      </c>
      <c r="G11519">
        <v>184</v>
      </c>
      <c r="H11519">
        <v>21</v>
      </c>
      <c r="I11519">
        <f>IF(VLOOKUP(Data!$A11519,summermonths, 2, FALSE) = 1, VLOOKUP(Data!$H11519,rateblocks, 2, FALSE), VLOOKUP(Data!H11519, rateblocks,3, FALSE))</f>
        <v>2</v>
      </c>
      <c r="J11519">
        <v>4.0361905097961426</v>
      </c>
      <c r="K11519">
        <v>3.9085054397583008</v>
      </c>
      <c r="L11519">
        <v>72.532608032226563</v>
      </c>
      <c r="M11519">
        <v>-0.12768521904945374</v>
      </c>
      <c r="N11519">
        <v>0.61184722185134888</v>
      </c>
      <c r="O11519">
        <v>0.37435701489448547</v>
      </c>
      <c r="P11519">
        <v>-1.1340843439102173</v>
      </c>
      <c r="Q11519">
        <v>-0.91179901361465454</v>
      </c>
      <c r="R11519">
        <v>-0.44853821396827698</v>
      </c>
      <c r="S11519">
        <v>-0.12768521904945374</v>
      </c>
      <c r="T11519">
        <v>0.19316777586936951</v>
      </c>
      <c r="U11519">
        <v>0.65642857551574707</v>
      </c>
      <c r="V11519">
        <v>0.87871390581130981</v>
      </c>
    </row>
    <row r="11520" spans="1:22" x14ac:dyDescent="0.25">
      <c r="A11520" t="s">
        <v>123</v>
      </c>
      <c r="B11520" t="s">
        <v>131</v>
      </c>
      <c r="C11520" t="s">
        <v>102</v>
      </c>
      <c r="D11520" t="s">
        <v>118</v>
      </c>
      <c r="E11520" t="s">
        <v>88</v>
      </c>
      <c r="F11520" t="s">
        <v>55</v>
      </c>
      <c r="G11520">
        <v>184</v>
      </c>
      <c r="H11520">
        <v>21</v>
      </c>
      <c r="I11520">
        <f>IF(VLOOKUP(Data!$A11520,summermonths, 2, FALSE) = 1, VLOOKUP(Data!$H11520,rateblocks, 2, FALSE), VLOOKUP(Data!H11520, rateblocks,3, FALSE))</f>
        <v>2</v>
      </c>
      <c r="J11520">
        <v>3.6261191368103027</v>
      </c>
      <c r="K11520">
        <v>3.3833968639373779</v>
      </c>
      <c r="L11520">
        <v>64.548912048339844</v>
      </c>
      <c r="M11520">
        <v>-0.24272248148918152</v>
      </c>
      <c r="N11520">
        <v>0.50173568725585938</v>
      </c>
      <c r="O11520">
        <v>0.25173869729042053</v>
      </c>
      <c r="P11520">
        <v>-1.0680042505264282</v>
      </c>
      <c r="Q11520">
        <v>-0.88572263717651367</v>
      </c>
      <c r="R11520">
        <v>-0.50583291053771973</v>
      </c>
      <c r="S11520">
        <v>-0.24272248148918152</v>
      </c>
      <c r="T11520">
        <v>2.038796991109848E-2</v>
      </c>
      <c r="U11520">
        <v>0.40027767419815063</v>
      </c>
      <c r="V11520">
        <v>0.58255928754806519</v>
      </c>
    </row>
    <row r="11521" spans="1:22" x14ac:dyDescent="0.25">
      <c r="A11521" t="s">
        <v>100</v>
      </c>
      <c r="B11521" t="s">
        <v>131</v>
      </c>
      <c r="C11521" t="s">
        <v>102</v>
      </c>
      <c r="D11521" t="s">
        <v>83</v>
      </c>
      <c r="E11521" t="s">
        <v>88</v>
      </c>
      <c r="F11521" t="s">
        <v>55</v>
      </c>
      <c r="G11521">
        <v>184</v>
      </c>
      <c r="H11521">
        <v>12</v>
      </c>
      <c r="I11521">
        <f>IF(VLOOKUP(Data!$A11521,summermonths, 2, FALSE) = 1, VLOOKUP(Data!$H11521,rateblocks, 2, FALSE), VLOOKUP(Data!H11521, rateblocks,3, FALSE))</f>
        <v>1</v>
      </c>
      <c r="J11521">
        <v>4.5341720581054687</v>
      </c>
      <c r="K11521">
        <v>4.0355162620544434</v>
      </c>
      <c r="L11521">
        <v>85.934783935546875</v>
      </c>
      <c r="M11521">
        <v>-0.49865591526031494</v>
      </c>
      <c r="N11521">
        <v>0.52446341514587402</v>
      </c>
      <c r="O11521">
        <v>0.27506187558174133</v>
      </c>
      <c r="P11521">
        <v>-1.3613214492797852</v>
      </c>
      <c r="Q11521">
        <v>-1.1707828044891357</v>
      </c>
      <c r="R11521">
        <v>-0.7736847996711731</v>
      </c>
      <c r="S11521">
        <v>-0.49865591526031494</v>
      </c>
      <c r="T11521">
        <v>-0.22362703084945679</v>
      </c>
      <c r="U11521">
        <v>0.17347098886966705</v>
      </c>
      <c r="V11521">
        <v>0.36400964856147766</v>
      </c>
    </row>
    <row r="11522" spans="1:22" x14ac:dyDescent="0.25">
      <c r="A11522" t="s">
        <v>99</v>
      </c>
      <c r="B11522" t="s">
        <v>131</v>
      </c>
      <c r="C11522" t="s">
        <v>101</v>
      </c>
      <c r="D11522" t="s">
        <v>76</v>
      </c>
      <c r="E11522" t="s">
        <v>88</v>
      </c>
      <c r="F11522" t="s">
        <v>56</v>
      </c>
      <c r="G11522">
        <v>890</v>
      </c>
      <c r="H11522">
        <v>16</v>
      </c>
      <c r="I11522">
        <f>IF(VLOOKUP(Data!$A11522,summermonths, 2, FALSE) = 1, VLOOKUP(Data!$H11522,rateblocks, 2, FALSE), VLOOKUP(Data!H11522, rateblocks,3, FALSE))</f>
        <v>1</v>
      </c>
      <c r="J11522">
        <v>0.99531233310699463</v>
      </c>
      <c r="K11522">
        <v>0.89275103807449341</v>
      </c>
      <c r="L11522">
        <v>79.369163513183594</v>
      </c>
      <c r="M11522">
        <v>-0.10256128758192062</v>
      </c>
      <c r="N11522">
        <v>7.0228949189186096E-2</v>
      </c>
      <c r="O11522">
        <v>4.9321050755679607E-3</v>
      </c>
      <c r="P11522">
        <v>-0.21807762980461121</v>
      </c>
      <c r="Q11522">
        <v>-0.19256331026554108</v>
      </c>
      <c r="R11522">
        <v>-0.13938938081264496</v>
      </c>
      <c r="S11522">
        <v>-0.10256128758192062</v>
      </c>
      <c r="T11522">
        <v>-6.5733186900615692E-2</v>
      </c>
      <c r="U11522">
        <v>-1.2559267692267895E-2</v>
      </c>
      <c r="V11522">
        <v>1.2955054640769958E-2</v>
      </c>
    </row>
    <row r="11523" spans="1:22" x14ac:dyDescent="0.25">
      <c r="A11523" t="s">
        <v>100</v>
      </c>
      <c r="B11523" t="s">
        <v>131</v>
      </c>
      <c r="C11523" t="s">
        <v>101</v>
      </c>
      <c r="D11523" t="s">
        <v>77</v>
      </c>
      <c r="E11523" t="s">
        <v>88</v>
      </c>
      <c r="F11523" t="s">
        <v>56</v>
      </c>
      <c r="G11523">
        <v>890</v>
      </c>
      <c r="H11523">
        <v>16</v>
      </c>
      <c r="I11523">
        <f>IF(VLOOKUP(Data!$A11523,summermonths, 2, FALSE) = 1, VLOOKUP(Data!$H11523,rateblocks, 2, FALSE), VLOOKUP(Data!H11523, rateblocks,3, FALSE))</f>
        <v>1</v>
      </c>
      <c r="J11523">
        <v>1.0342656373977661</v>
      </c>
      <c r="K11523">
        <v>0.87255418300628662</v>
      </c>
      <c r="L11523">
        <v>81.085800170898437</v>
      </c>
      <c r="M11523">
        <v>-0.16171146929264069</v>
      </c>
      <c r="N11523">
        <v>7.6590336859226227E-2</v>
      </c>
      <c r="O11523">
        <v>5.8660795912146568E-3</v>
      </c>
      <c r="P11523">
        <v>-0.28769135475158691</v>
      </c>
      <c r="Q11523">
        <v>-0.25986593961715698</v>
      </c>
      <c r="R11523">
        <v>-0.2018754780292511</v>
      </c>
      <c r="S11523">
        <v>-0.16171146929264069</v>
      </c>
      <c r="T11523">
        <v>-0.12154746055603027</v>
      </c>
      <c r="U11523">
        <v>-6.3557006418704987E-2</v>
      </c>
      <c r="V11523">
        <v>-3.5731576383113861E-2</v>
      </c>
    </row>
    <row r="11524" spans="1:22" x14ac:dyDescent="0.25">
      <c r="A11524" t="s">
        <v>99</v>
      </c>
      <c r="B11524" t="s">
        <v>131</v>
      </c>
      <c r="C11524" t="s">
        <v>102</v>
      </c>
      <c r="D11524" t="s">
        <v>82</v>
      </c>
      <c r="E11524" t="s">
        <v>88</v>
      </c>
      <c r="F11524" t="s">
        <v>56</v>
      </c>
      <c r="G11524">
        <v>890</v>
      </c>
      <c r="H11524">
        <v>9</v>
      </c>
      <c r="I11524">
        <f>IF(VLOOKUP(Data!$A11524,summermonths, 2, FALSE) = 1, VLOOKUP(Data!$H11524,rateblocks, 2, FALSE), VLOOKUP(Data!H11524, rateblocks,3, FALSE))</f>
        <v>2</v>
      </c>
      <c r="J11524">
        <v>0.90829604864120483</v>
      </c>
      <c r="K11524">
        <v>0.82992696762084961</v>
      </c>
      <c r="L11524">
        <v>82.22808837890625</v>
      </c>
      <c r="M11524">
        <v>-7.8369066119194031E-2</v>
      </c>
      <c r="N11524">
        <v>0.11679089814424515</v>
      </c>
      <c r="O11524">
        <v>1.3640114106237888E-2</v>
      </c>
      <c r="P11524">
        <v>-0.27047300338745117</v>
      </c>
      <c r="Q11524">
        <v>-0.22804261744022369</v>
      </c>
      <c r="R11524">
        <v>-0.13961426913738251</v>
      </c>
      <c r="S11524">
        <v>-7.8369066119194031E-2</v>
      </c>
      <c r="T11524">
        <v>-1.7123859375715256E-2</v>
      </c>
      <c r="U11524">
        <v>7.1304492652416229E-2</v>
      </c>
      <c r="V11524">
        <v>0.11373486369848251</v>
      </c>
    </row>
    <row r="11525" spans="1:22" x14ac:dyDescent="0.25">
      <c r="A11525" t="s">
        <v>96</v>
      </c>
      <c r="B11525" t="s">
        <v>131</v>
      </c>
      <c r="C11525" t="s">
        <v>102</v>
      </c>
      <c r="D11525" t="s">
        <v>79</v>
      </c>
      <c r="E11525" t="s">
        <v>88</v>
      </c>
      <c r="F11525" t="s">
        <v>56</v>
      </c>
      <c r="G11525">
        <v>890</v>
      </c>
      <c r="H11525">
        <v>17</v>
      </c>
      <c r="I11525">
        <f>IF(VLOOKUP(Data!$A11525,summermonths, 2, FALSE) = 1, VLOOKUP(Data!$H11525,rateblocks, 2, FALSE), VLOOKUP(Data!H11525, rateblocks,3, FALSE))</f>
        <v>1</v>
      </c>
      <c r="J11525">
        <v>0.8349604606628418</v>
      </c>
      <c r="K11525">
        <v>0.85894942283630371</v>
      </c>
      <c r="L11525">
        <v>82.707862854003906</v>
      </c>
      <c r="M11525">
        <v>2.3988975211977959E-2</v>
      </c>
      <c r="N11525">
        <v>0.1329447478055954</v>
      </c>
      <c r="O11525">
        <v>1.7674306407570839E-2</v>
      </c>
      <c r="P11525">
        <v>-0.1946856826543808</v>
      </c>
      <c r="Q11525">
        <v>-0.14638657867908478</v>
      </c>
      <c r="R11525">
        <v>-4.572732001543045E-2</v>
      </c>
      <c r="S11525">
        <v>2.3988975211977959E-2</v>
      </c>
      <c r="T11525">
        <v>9.3705266714096069E-2</v>
      </c>
      <c r="U11525">
        <v>0.1943645179271698</v>
      </c>
      <c r="V11525">
        <v>0.24266362190246582</v>
      </c>
    </row>
    <row r="11526" spans="1:22" x14ac:dyDescent="0.25">
      <c r="A11526" t="s">
        <v>125</v>
      </c>
      <c r="B11526" t="s">
        <v>131</v>
      </c>
      <c r="C11526" t="s">
        <v>102</v>
      </c>
      <c r="D11526" t="s">
        <v>116</v>
      </c>
      <c r="E11526" t="s">
        <v>88</v>
      </c>
      <c r="F11526" t="s">
        <v>56</v>
      </c>
      <c r="G11526">
        <v>890</v>
      </c>
      <c r="H11526">
        <v>18</v>
      </c>
      <c r="I11526">
        <f>IF(VLOOKUP(Data!$A11526,summermonths, 2, FALSE) = 1, VLOOKUP(Data!$H11526,rateblocks, 2, FALSE), VLOOKUP(Data!H11526, rateblocks,3, FALSE))</f>
        <v>1</v>
      </c>
      <c r="J11526">
        <v>0.751007080078125</v>
      </c>
      <c r="K11526">
        <v>0.84323036670684814</v>
      </c>
      <c r="L11526">
        <v>78.432586669921875</v>
      </c>
      <c r="M11526">
        <v>9.2223271727561951E-2</v>
      </c>
      <c r="N11526">
        <v>0.16113604605197906</v>
      </c>
      <c r="O11526">
        <v>2.5964824482798576E-2</v>
      </c>
      <c r="P11526">
        <v>-0.17282193899154663</v>
      </c>
      <c r="Q11526">
        <v>-0.11428087949752808</v>
      </c>
      <c r="R11526">
        <v>7.7234464697539806E-3</v>
      </c>
      <c r="S11526">
        <v>9.2223271727561951E-2</v>
      </c>
      <c r="T11526">
        <v>0.17672309279441833</v>
      </c>
      <c r="U11526">
        <v>0.29872742295265198</v>
      </c>
      <c r="V11526">
        <v>0.35726848244667053</v>
      </c>
    </row>
    <row r="11527" spans="1:22" x14ac:dyDescent="0.25">
      <c r="A11527" t="s">
        <v>96</v>
      </c>
      <c r="B11527" t="s">
        <v>131</v>
      </c>
      <c r="C11527" t="s">
        <v>102</v>
      </c>
      <c r="D11527" t="s">
        <v>79</v>
      </c>
      <c r="E11527" t="s">
        <v>88</v>
      </c>
      <c r="F11527" t="s">
        <v>56</v>
      </c>
      <c r="G11527">
        <v>890</v>
      </c>
      <c r="H11527">
        <v>12</v>
      </c>
      <c r="I11527">
        <f>IF(VLOOKUP(Data!$A11527,summermonths, 2, FALSE) = 1, VLOOKUP(Data!$H11527,rateblocks, 2, FALSE), VLOOKUP(Data!H11527, rateblocks,3, FALSE))</f>
        <v>1</v>
      </c>
      <c r="J11527">
        <v>0.90241879224777222</v>
      </c>
      <c r="K11527">
        <v>0.91188877820968628</v>
      </c>
      <c r="L11527">
        <v>79.966293334960937</v>
      </c>
      <c r="M11527">
        <v>9.4699915498495102E-3</v>
      </c>
      <c r="N11527">
        <v>0.13471423089504242</v>
      </c>
      <c r="O11527">
        <v>1.8147924914956093E-2</v>
      </c>
      <c r="P11527">
        <v>-0.21211519837379456</v>
      </c>
      <c r="Q11527">
        <v>-0.16317324340343475</v>
      </c>
      <c r="R11527">
        <v>-6.1174221336841583E-2</v>
      </c>
      <c r="S11527">
        <v>9.4699915498495102E-3</v>
      </c>
      <c r="T11527">
        <v>8.0114200711250305E-2</v>
      </c>
      <c r="U11527">
        <v>0.18211323022842407</v>
      </c>
      <c r="V11527">
        <v>0.23105518519878387</v>
      </c>
    </row>
    <row r="11528" spans="1:22" x14ac:dyDescent="0.25">
      <c r="A11528" t="s">
        <v>95</v>
      </c>
      <c r="B11528" t="s">
        <v>131</v>
      </c>
      <c r="C11528" t="s">
        <v>101</v>
      </c>
      <c r="D11528" t="s">
        <v>72</v>
      </c>
      <c r="E11528" t="s">
        <v>88</v>
      </c>
      <c r="F11528" t="s">
        <v>56</v>
      </c>
      <c r="G11528">
        <v>890</v>
      </c>
      <c r="H11528">
        <v>8</v>
      </c>
      <c r="I11528">
        <f>IF(VLOOKUP(Data!$A11528,summermonths, 2, FALSE) = 1, VLOOKUP(Data!$H11528,rateblocks, 2, FALSE), VLOOKUP(Data!H11528, rateblocks,3, FALSE))</f>
        <v>2</v>
      </c>
      <c r="J11528">
        <v>0.79157662391662598</v>
      </c>
      <c r="K11528">
        <v>0.74283874034881592</v>
      </c>
      <c r="L11528">
        <v>60.476516723632812</v>
      </c>
      <c r="M11528">
        <v>-4.8737850040197372E-2</v>
      </c>
      <c r="N11528">
        <v>5.9671826660633087E-2</v>
      </c>
      <c r="O11528">
        <v>3.5607269965112209E-3</v>
      </c>
      <c r="P11528">
        <v>-0.14688926935195923</v>
      </c>
      <c r="Q11528">
        <v>-0.12521037459373474</v>
      </c>
      <c r="R11528">
        <v>-8.0029785633087158E-2</v>
      </c>
      <c r="S11528">
        <v>-4.8737850040197372E-2</v>
      </c>
      <c r="T11528">
        <v>-1.7445914447307587E-2</v>
      </c>
      <c r="U11528">
        <v>2.7734672650694847E-2</v>
      </c>
      <c r="V11528">
        <v>4.9413569271564484E-2</v>
      </c>
    </row>
    <row r="11529" spans="1:22" x14ac:dyDescent="0.25">
      <c r="A11529" t="s">
        <v>123</v>
      </c>
      <c r="B11529" t="s">
        <v>131</v>
      </c>
      <c r="C11529" t="s">
        <v>102</v>
      </c>
      <c r="D11529" t="s">
        <v>118</v>
      </c>
      <c r="E11529" t="s">
        <v>88</v>
      </c>
      <c r="F11529" t="s">
        <v>56</v>
      </c>
      <c r="G11529">
        <v>890</v>
      </c>
      <c r="H11529">
        <v>9</v>
      </c>
      <c r="I11529">
        <f>IF(VLOOKUP(Data!$A11529,summermonths, 2, FALSE) = 1, VLOOKUP(Data!$H11529,rateblocks, 2, FALSE), VLOOKUP(Data!H11529, rateblocks,3, FALSE))</f>
        <v>2</v>
      </c>
      <c r="J11529">
        <v>0.98870956897735596</v>
      </c>
      <c r="K11529">
        <v>0.71024155616760254</v>
      </c>
      <c r="L11529">
        <v>76.407867431640625</v>
      </c>
      <c r="M11529">
        <v>-0.27846801280975342</v>
      </c>
      <c r="N11529">
        <v>0.22449199855327606</v>
      </c>
      <c r="O11529">
        <v>5.0396658480167389E-2</v>
      </c>
      <c r="P11529">
        <v>-0.64772450923919678</v>
      </c>
      <c r="Q11529">
        <v>-0.56616610288619995</v>
      </c>
      <c r="R11529">
        <v>-0.39619174599647522</v>
      </c>
      <c r="S11529">
        <v>-0.27846801280975342</v>
      </c>
      <c r="T11529">
        <v>-0.16074429452419281</v>
      </c>
      <c r="U11529">
        <v>9.2300595715641975E-3</v>
      </c>
      <c r="V11529">
        <v>9.0788468718528748E-2</v>
      </c>
    </row>
    <row r="11530" spans="1:22" x14ac:dyDescent="0.25">
      <c r="A11530" t="s">
        <v>123</v>
      </c>
      <c r="B11530" t="s">
        <v>131</v>
      </c>
      <c r="C11530" t="s">
        <v>102</v>
      </c>
      <c r="D11530" t="s">
        <v>118</v>
      </c>
      <c r="E11530" t="s">
        <v>88</v>
      </c>
      <c r="F11530" t="s">
        <v>56</v>
      </c>
      <c r="G11530">
        <v>890</v>
      </c>
      <c r="H11530">
        <v>13</v>
      </c>
      <c r="I11530">
        <f>IF(VLOOKUP(Data!$A11530,summermonths, 2, FALSE) = 1, VLOOKUP(Data!$H11530,rateblocks, 2, FALSE), VLOOKUP(Data!H11530, rateblocks,3, FALSE))</f>
        <v>2</v>
      </c>
      <c r="J11530">
        <v>0.96960324048995972</v>
      </c>
      <c r="K11530">
        <v>0.76366293430328369</v>
      </c>
      <c r="L11530">
        <v>83.625839233398438</v>
      </c>
      <c r="M11530">
        <v>-0.20594032108783722</v>
      </c>
      <c r="N11530">
        <v>0.11795409768819809</v>
      </c>
      <c r="O11530">
        <v>1.3913169503211975E-2</v>
      </c>
      <c r="P11530">
        <v>-0.39995753765106201</v>
      </c>
      <c r="Q11530">
        <v>-0.35710456967353821</v>
      </c>
      <c r="R11530">
        <v>-0.26779550313949585</v>
      </c>
      <c r="S11530">
        <v>-0.20594032108783722</v>
      </c>
      <c r="T11530">
        <v>-0.14408513903617859</v>
      </c>
      <c r="U11530">
        <v>-5.4776061326265335E-2</v>
      </c>
      <c r="V11530">
        <v>-1.1923096142709255E-2</v>
      </c>
    </row>
    <row r="11531" spans="1:22" x14ac:dyDescent="0.25">
      <c r="A11531" t="s">
        <v>97</v>
      </c>
      <c r="B11531" t="s">
        <v>131</v>
      </c>
      <c r="C11531" t="s">
        <v>101</v>
      </c>
      <c r="D11531" t="s">
        <v>74</v>
      </c>
      <c r="E11531" t="s">
        <v>88</v>
      </c>
      <c r="F11531" t="s">
        <v>56</v>
      </c>
      <c r="G11531">
        <v>890</v>
      </c>
      <c r="H11531">
        <v>12</v>
      </c>
      <c r="I11531">
        <f>IF(VLOOKUP(Data!$A11531,summermonths, 2, FALSE) = 1, VLOOKUP(Data!$H11531,rateblocks, 2, FALSE), VLOOKUP(Data!H11531, rateblocks,3, FALSE))</f>
        <v>1</v>
      </c>
      <c r="J11531">
        <v>0.90867692232131958</v>
      </c>
      <c r="K11531">
        <v>0.8523593544960022</v>
      </c>
      <c r="L11531">
        <v>75.902099609375</v>
      </c>
      <c r="M11531">
        <v>-5.6317582726478577E-2</v>
      </c>
      <c r="N11531">
        <v>6.5404966473579407E-2</v>
      </c>
      <c r="O11531">
        <v>4.2778095230460167E-3</v>
      </c>
      <c r="P11531">
        <v>-0.16389918327331543</v>
      </c>
      <c r="Q11531">
        <v>-0.14013741910457611</v>
      </c>
      <c r="R11531">
        <v>-9.0615980327129364E-2</v>
      </c>
      <c r="S11531">
        <v>-5.6317582726478577E-2</v>
      </c>
      <c r="T11531">
        <v>-2.2019185125827789E-2</v>
      </c>
      <c r="U11531">
        <v>2.7502253651618958E-2</v>
      </c>
      <c r="V11531">
        <v>5.1264014095067978E-2</v>
      </c>
    </row>
    <row r="11532" spans="1:22" x14ac:dyDescent="0.25">
      <c r="A11532" t="s">
        <v>124</v>
      </c>
      <c r="B11532" t="s">
        <v>131</v>
      </c>
      <c r="C11532" t="s">
        <v>102</v>
      </c>
      <c r="D11532" t="s">
        <v>114</v>
      </c>
      <c r="E11532" t="s">
        <v>88</v>
      </c>
      <c r="F11532" t="s">
        <v>56</v>
      </c>
      <c r="G11532">
        <v>890</v>
      </c>
      <c r="H11532">
        <v>8</v>
      </c>
      <c r="I11532">
        <f>IF(VLOOKUP(Data!$A11532,summermonths, 2, FALSE) = 1, VLOOKUP(Data!$H11532,rateblocks, 2, FALSE), VLOOKUP(Data!H11532, rateblocks,3, FALSE))</f>
        <v>2</v>
      </c>
      <c r="J11532">
        <v>0.91116201877593994</v>
      </c>
      <c r="K11532">
        <v>0.81383705139160156</v>
      </c>
      <c r="L11532">
        <v>67.37078857421875</v>
      </c>
      <c r="M11532">
        <v>-9.7324952483177185E-2</v>
      </c>
      <c r="N11532">
        <v>0.1223670095205307</v>
      </c>
      <c r="O11532">
        <v>1.4973685145378113E-2</v>
      </c>
      <c r="P11532">
        <v>-0.29860076308250427</v>
      </c>
      <c r="Q11532">
        <v>-0.2541445791721344</v>
      </c>
      <c r="R11532">
        <v>-0.16149426996707916</v>
      </c>
      <c r="S11532">
        <v>-9.7324952483177185E-2</v>
      </c>
      <c r="T11532">
        <v>-3.3155631273984909E-2</v>
      </c>
      <c r="U11532">
        <v>5.9494681656360626E-2</v>
      </c>
      <c r="V11532">
        <v>0.1039508655667305</v>
      </c>
    </row>
    <row r="11533" spans="1:22" x14ac:dyDescent="0.25">
      <c r="A11533" t="s">
        <v>100</v>
      </c>
      <c r="B11533" t="s">
        <v>131</v>
      </c>
      <c r="C11533" t="s">
        <v>101</v>
      </c>
      <c r="D11533" t="s">
        <v>77</v>
      </c>
      <c r="E11533" t="s">
        <v>88</v>
      </c>
      <c r="F11533" t="s">
        <v>56</v>
      </c>
      <c r="G11533">
        <v>890</v>
      </c>
      <c r="H11533">
        <v>22</v>
      </c>
      <c r="I11533">
        <f>IF(VLOOKUP(Data!$A11533,summermonths, 2, FALSE) = 1, VLOOKUP(Data!$H11533,rateblocks, 2, FALSE), VLOOKUP(Data!H11533, rateblocks,3, FALSE))</f>
        <v>2</v>
      </c>
      <c r="J11533">
        <v>1.3233268260955811</v>
      </c>
      <c r="K11533">
        <v>1.2729766368865967</v>
      </c>
      <c r="L11533">
        <v>72.812049865722656</v>
      </c>
      <c r="M11533">
        <v>-5.0350185483694077E-2</v>
      </c>
      <c r="N11533">
        <v>8.2680203020572662E-2</v>
      </c>
      <c r="O11533">
        <v>6.836016196757555E-3</v>
      </c>
      <c r="P11533">
        <v>-0.18634702265262604</v>
      </c>
      <c r="Q11533">
        <v>-0.15630912780761719</v>
      </c>
      <c r="R11533">
        <v>-9.3707725405693054E-2</v>
      </c>
      <c r="S11533">
        <v>-5.0350185483694077E-2</v>
      </c>
      <c r="T11533">
        <v>-6.9926446303725243E-3</v>
      </c>
      <c r="U11533">
        <v>5.5608756840229034E-2</v>
      </c>
      <c r="V11533">
        <v>8.5646644234657288E-2</v>
      </c>
    </row>
    <row r="11534" spans="1:22" x14ac:dyDescent="0.25">
      <c r="A11534" t="s">
        <v>97</v>
      </c>
      <c r="B11534" t="s">
        <v>131</v>
      </c>
      <c r="C11534" t="s">
        <v>101</v>
      </c>
      <c r="D11534" t="s">
        <v>74</v>
      </c>
      <c r="E11534" t="s">
        <v>88</v>
      </c>
      <c r="F11534" t="s">
        <v>56</v>
      </c>
      <c r="G11534">
        <v>890</v>
      </c>
      <c r="H11534">
        <v>11</v>
      </c>
      <c r="I11534">
        <f>IF(VLOOKUP(Data!$A11534,summermonths, 2, FALSE) = 1, VLOOKUP(Data!$H11534,rateblocks, 2, FALSE), VLOOKUP(Data!H11534, rateblocks,3, FALSE))</f>
        <v>2</v>
      </c>
      <c r="J11534">
        <v>0.88956344127655029</v>
      </c>
      <c r="K11534">
        <v>0.83289068937301636</v>
      </c>
      <c r="L11534">
        <v>74.389739990234375</v>
      </c>
      <c r="M11534">
        <v>-5.6672707200050354E-2</v>
      </c>
      <c r="N11534">
        <v>6.5833181142807007E-2</v>
      </c>
      <c r="O11534">
        <v>4.3340078555047512E-3</v>
      </c>
      <c r="P11534">
        <v>-0.164958655834198</v>
      </c>
      <c r="Q11534">
        <v>-0.14104132354259491</v>
      </c>
      <c r="R11534">
        <v>-9.1195657849311829E-2</v>
      </c>
      <c r="S11534">
        <v>-5.6672707200050354E-2</v>
      </c>
      <c r="T11534">
        <v>-2.2149752825498581E-2</v>
      </c>
      <c r="U11534">
        <v>2.7695909142494202E-2</v>
      </c>
      <c r="V11534">
        <v>5.161324143409729E-2</v>
      </c>
    </row>
    <row r="11535" spans="1:22" x14ac:dyDescent="0.25">
      <c r="A11535" t="s">
        <v>123</v>
      </c>
      <c r="B11535" t="s">
        <v>131</v>
      </c>
      <c r="C11535" t="s">
        <v>102</v>
      </c>
      <c r="D11535" t="s">
        <v>118</v>
      </c>
      <c r="E11535" t="s">
        <v>88</v>
      </c>
      <c r="F11535" t="s">
        <v>56</v>
      </c>
      <c r="G11535">
        <v>890</v>
      </c>
      <c r="H11535">
        <v>8</v>
      </c>
      <c r="I11535">
        <f>IF(VLOOKUP(Data!$A11535,summermonths, 2, FALSE) = 1, VLOOKUP(Data!$H11535,rateblocks, 2, FALSE), VLOOKUP(Data!H11535, rateblocks,3, FALSE))</f>
        <v>2</v>
      </c>
      <c r="J11535">
        <v>0.9994702935218811</v>
      </c>
      <c r="K11535">
        <v>0.70392698049545288</v>
      </c>
      <c r="L11535">
        <v>69.971908569335938</v>
      </c>
      <c r="M11535">
        <v>-0.29554334282875061</v>
      </c>
      <c r="N11535">
        <v>0.22142975032329559</v>
      </c>
      <c r="O11535">
        <v>4.9031134694814682E-2</v>
      </c>
      <c r="P11535">
        <v>-0.65976285934448242</v>
      </c>
      <c r="Q11535">
        <v>-0.57931697368621826</v>
      </c>
      <c r="R11535">
        <v>-0.41166120767593384</v>
      </c>
      <c r="S11535">
        <v>-0.29554334282875061</v>
      </c>
      <c r="T11535">
        <v>-0.17942546308040619</v>
      </c>
      <c r="U11535">
        <v>-1.1769699864089489E-2</v>
      </c>
      <c r="V11535">
        <v>6.8676188588142395E-2</v>
      </c>
    </row>
    <row r="11536" spans="1:22" x14ac:dyDescent="0.25">
      <c r="A11536" t="s">
        <v>95</v>
      </c>
      <c r="B11536" t="s">
        <v>131</v>
      </c>
      <c r="C11536" t="s">
        <v>102</v>
      </c>
      <c r="D11536" t="s">
        <v>78</v>
      </c>
      <c r="E11536" t="s">
        <v>88</v>
      </c>
      <c r="F11536" t="s">
        <v>56</v>
      </c>
      <c r="G11536">
        <v>890</v>
      </c>
      <c r="H11536">
        <v>23</v>
      </c>
      <c r="I11536">
        <f>IF(VLOOKUP(Data!$A11536,summermonths, 2, FALSE) = 1, VLOOKUP(Data!$H11536,rateblocks, 2, FALSE), VLOOKUP(Data!H11536, rateblocks,3, FALSE))</f>
        <v>3</v>
      </c>
      <c r="J11536">
        <v>1.2859747409820557</v>
      </c>
      <c r="K11536">
        <v>1.2274887561798096</v>
      </c>
      <c r="L11536">
        <v>65.69775390625</v>
      </c>
      <c r="M11536">
        <v>-5.8486003428697586E-2</v>
      </c>
      <c r="N11536">
        <v>9.3887820839881897E-2</v>
      </c>
      <c r="O11536">
        <v>8.814922533929348E-3</v>
      </c>
      <c r="P11536">
        <v>-0.21291773021221161</v>
      </c>
      <c r="Q11536">
        <v>-0.17880809307098389</v>
      </c>
      <c r="R11536">
        <v>-0.10772082209587097</v>
      </c>
      <c r="S11536">
        <v>-5.8486003428697586E-2</v>
      </c>
      <c r="T11536">
        <v>-9.2511819675564766E-3</v>
      </c>
      <c r="U11536">
        <v>6.1836078763008118E-2</v>
      </c>
      <c r="V11536">
        <v>9.594571590423584E-2</v>
      </c>
    </row>
    <row r="11537" spans="1:22" x14ac:dyDescent="0.25">
      <c r="A11537" t="s">
        <v>100</v>
      </c>
      <c r="B11537" t="s">
        <v>131</v>
      </c>
      <c r="C11537" t="s">
        <v>102</v>
      </c>
      <c r="D11537" t="s">
        <v>83</v>
      </c>
      <c r="E11537" t="s">
        <v>88</v>
      </c>
      <c r="F11537" t="s">
        <v>56</v>
      </c>
      <c r="G11537">
        <v>890</v>
      </c>
      <c r="H11537">
        <v>16</v>
      </c>
      <c r="I11537">
        <f>IF(VLOOKUP(Data!$A11537,summermonths, 2, FALSE) = 1, VLOOKUP(Data!$H11537,rateblocks, 2, FALSE), VLOOKUP(Data!H11537, rateblocks,3, FALSE))</f>
        <v>1</v>
      </c>
      <c r="J11537">
        <v>1.1708781719207764</v>
      </c>
      <c r="K11537">
        <v>0.94329774379730225</v>
      </c>
      <c r="L11537">
        <v>83.389884948730469</v>
      </c>
      <c r="M11537">
        <v>-0.22758038341999054</v>
      </c>
      <c r="N11537">
        <v>0.12930840253829956</v>
      </c>
      <c r="O11537">
        <v>1.6720663756132126E-2</v>
      </c>
      <c r="P11537">
        <v>-0.44027379155158997</v>
      </c>
      <c r="Q11537">
        <v>-0.3932957649230957</v>
      </c>
      <c r="R11537">
        <v>-0.29538977146148682</v>
      </c>
      <c r="S11537">
        <v>-0.22758038341999054</v>
      </c>
      <c r="T11537">
        <v>-0.15977099537849426</v>
      </c>
      <c r="U11537">
        <v>-6.1864998191595078E-2</v>
      </c>
      <c r="V11537">
        <v>-1.4886988326907158E-2</v>
      </c>
    </row>
    <row r="11538" spans="1:22" x14ac:dyDescent="0.25">
      <c r="A11538" t="s">
        <v>98</v>
      </c>
      <c r="B11538" t="s">
        <v>131</v>
      </c>
      <c r="C11538" t="s">
        <v>101</v>
      </c>
      <c r="D11538" t="s">
        <v>75</v>
      </c>
      <c r="E11538" t="s">
        <v>88</v>
      </c>
      <c r="F11538" t="s">
        <v>56</v>
      </c>
      <c r="G11538">
        <v>890</v>
      </c>
      <c r="H11538">
        <v>11</v>
      </c>
      <c r="I11538">
        <f>IF(VLOOKUP(Data!$A11538,summermonths, 2, FALSE) = 1, VLOOKUP(Data!$H11538,rateblocks, 2, FALSE), VLOOKUP(Data!H11538, rateblocks,3, FALSE))</f>
        <v>2</v>
      </c>
      <c r="J11538">
        <v>0.95499509572982788</v>
      </c>
      <c r="K11538">
        <v>0.86778515577316284</v>
      </c>
      <c r="L11538">
        <v>77.85028076171875</v>
      </c>
      <c r="M11538">
        <v>-8.7209925055503845E-2</v>
      </c>
      <c r="N11538">
        <v>7.0414401590824127E-2</v>
      </c>
      <c r="O11538">
        <v>4.9581881612539291E-3</v>
      </c>
      <c r="P11538">
        <v>-0.20303130149841309</v>
      </c>
      <c r="Q11538">
        <v>-0.17744961380958557</v>
      </c>
      <c r="R11538">
        <v>-0.12413527071475983</v>
      </c>
      <c r="S11538">
        <v>-8.7209925055503845E-2</v>
      </c>
      <c r="T11538">
        <v>-5.0284575670957565E-2</v>
      </c>
      <c r="U11538">
        <v>3.029761603102088E-3</v>
      </c>
      <c r="V11538">
        <v>2.8611458837985992E-2</v>
      </c>
    </row>
    <row r="11539" spans="1:22" x14ac:dyDescent="0.25">
      <c r="A11539" t="s">
        <v>125</v>
      </c>
      <c r="B11539" t="s">
        <v>131</v>
      </c>
      <c r="C11539" t="s">
        <v>102</v>
      </c>
      <c r="D11539" t="s">
        <v>116</v>
      </c>
      <c r="E11539" t="s">
        <v>88</v>
      </c>
      <c r="F11539" t="s">
        <v>56</v>
      </c>
      <c r="G11539">
        <v>890</v>
      </c>
      <c r="H11539">
        <v>2</v>
      </c>
      <c r="I11539">
        <f>IF(VLOOKUP(Data!$A11539,summermonths, 2, FALSE) = 1, VLOOKUP(Data!$H11539,rateblocks, 2, FALSE), VLOOKUP(Data!H11539, rateblocks,3, FALSE))</f>
        <v>3</v>
      </c>
      <c r="J11539">
        <v>0.91897135972976685</v>
      </c>
      <c r="K11539">
        <v>1.1518539190292358</v>
      </c>
      <c r="L11539">
        <v>62.847190856933594</v>
      </c>
      <c r="M11539">
        <v>0.23288258910179138</v>
      </c>
      <c r="N11539">
        <v>0.14475864171981812</v>
      </c>
      <c r="O11539">
        <v>2.095506526529789E-2</v>
      </c>
      <c r="P11539">
        <v>-5.224187858402729E-3</v>
      </c>
      <c r="Q11539">
        <v>4.7366924583911896E-2</v>
      </c>
      <c r="R11539">
        <v>0.15697108209133148</v>
      </c>
      <c r="S11539">
        <v>0.23288258910179138</v>
      </c>
      <c r="T11539">
        <v>0.30879408121109009</v>
      </c>
      <c r="U11539">
        <v>0.41839826107025146</v>
      </c>
      <c r="V11539">
        <v>0.47098937630653381</v>
      </c>
    </row>
    <row r="11540" spans="1:22" x14ac:dyDescent="0.25">
      <c r="A11540" t="s">
        <v>95</v>
      </c>
      <c r="B11540" t="s">
        <v>131</v>
      </c>
      <c r="C11540" t="s">
        <v>101</v>
      </c>
      <c r="D11540" t="s">
        <v>72</v>
      </c>
      <c r="E11540" t="s">
        <v>88</v>
      </c>
      <c r="F11540" t="s">
        <v>56</v>
      </c>
      <c r="G11540">
        <v>890</v>
      </c>
      <c r="H11540">
        <v>15</v>
      </c>
      <c r="I11540">
        <f>IF(VLOOKUP(Data!$A11540,summermonths, 2, FALSE) = 1, VLOOKUP(Data!$H11540,rateblocks, 2, FALSE), VLOOKUP(Data!H11540, rateblocks,3, FALSE))</f>
        <v>1</v>
      </c>
      <c r="J11540">
        <v>0.82386672496795654</v>
      </c>
      <c r="K11540">
        <v>0.73601853847503662</v>
      </c>
      <c r="L11540">
        <v>66.730003356933594</v>
      </c>
      <c r="M11540">
        <v>-8.7848186492919922E-2</v>
      </c>
      <c r="N11540">
        <v>5.8341424912214279E-2</v>
      </c>
      <c r="O11540">
        <v>3.4037218429148197E-3</v>
      </c>
      <c r="P11540">
        <v>-0.18381129205226898</v>
      </c>
      <c r="Q11540">
        <v>-0.16261573135852814</v>
      </c>
      <c r="R11540">
        <v>-0.11844246089458466</v>
      </c>
      <c r="S11540">
        <v>-8.7848186492919922E-2</v>
      </c>
      <c r="T11540">
        <v>-5.7253912091255188E-2</v>
      </c>
      <c r="U11540">
        <v>-1.3080641627311707E-2</v>
      </c>
      <c r="V11540">
        <v>8.1149181351065636E-3</v>
      </c>
    </row>
    <row r="11541" spans="1:22" x14ac:dyDescent="0.25">
      <c r="A11541" t="s">
        <v>100</v>
      </c>
      <c r="B11541" t="s">
        <v>131</v>
      </c>
      <c r="C11541" t="s">
        <v>101</v>
      </c>
      <c r="D11541" t="s">
        <v>77</v>
      </c>
      <c r="E11541" t="s">
        <v>88</v>
      </c>
      <c r="F11541" t="s">
        <v>56</v>
      </c>
      <c r="G11541">
        <v>890</v>
      </c>
      <c r="H11541">
        <v>23</v>
      </c>
      <c r="I11541">
        <f>IF(VLOOKUP(Data!$A11541,summermonths, 2, FALSE) = 1, VLOOKUP(Data!$H11541,rateblocks, 2, FALSE), VLOOKUP(Data!H11541, rateblocks,3, FALSE))</f>
        <v>3</v>
      </c>
      <c r="J11541">
        <v>1.2949615716934204</v>
      </c>
      <c r="K11541">
        <v>1.2405849695205688</v>
      </c>
      <c r="L11541">
        <v>72.041168212890625</v>
      </c>
      <c r="M11541">
        <v>-5.4376669228076935E-2</v>
      </c>
      <c r="N11541">
        <v>8.2948699593544006E-2</v>
      </c>
      <c r="O11541">
        <v>6.8804868496954441E-3</v>
      </c>
      <c r="P11541">
        <v>-0.19081513583660126</v>
      </c>
      <c r="Q11541">
        <v>-0.16067969799041748</v>
      </c>
      <c r="R11541">
        <v>-9.7875006496906281E-2</v>
      </c>
      <c r="S11541">
        <v>-5.4376669228076935E-2</v>
      </c>
      <c r="T11541">
        <v>-1.0878328233957291E-2</v>
      </c>
      <c r="U11541">
        <v>5.1926366984844208E-2</v>
      </c>
      <c r="V11541">
        <v>8.2061797380447388E-2</v>
      </c>
    </row>
    <row r="11542" spans="1:22" x14ac:dyDescent="0.25">
      <c r="A11542" t="s">
        <v>123</v>
      </c>
      <c r="B11542" t="s">
        <v>131</v>
      </c>
      <c r="C11542" t="s">
        <v>101</v>
      </c>
      <c r="D11542" t="s">
        <v>113</v>
      </c>
      <c r="E11542" t="s">
        <v>88</v>
      </c>
      <c r="F11542" t="s">
        <v>56</v>
      </c>
      <c r="G11542">
        <v>890</v>
      </c>
      <c r="H11542">
        <v>22</v>
      </c>
      <c r="I11542">
        <f>IF(VLOOKUP(Data!$A11542,summermonths, 2, FALSE) = 1, VLOOKUP(Data!$H11542,rateblocks, 2, FALSE), VLOOKUP(Data!H11542, rateblocks,3, FALSE))</f>
        <v>2</v>
      </c>
      <c r="J11542">
        <v>1.2578099966049194</v>
      </c>
      <c r="K11542">
        <v>1.2251788377761841</v>
      </c>
      <c r="L11542">
        <v>58.003490447998047</v>
      </c>
      <c r="M11542">
        <v>-3.2631076872348785E-2</v>
      </c>
      <c r="N11542">
        <v>5.3572870790958405E-2</v>
      </c>
      <c r="O11542">
        <v>2.8700525872409344E-3</v>
      </c>
      <c r="P11542">
        <v>-0.12075060606002808</v>
      </c>
      <c r="Q11542">
        <v>-0.10128747671842575</v>
      </c>
      <c r="R11542">
        <v>-6.0724716633558273E-2</v>
      </c>
      <c r="S11542">
        <v>-3.2631076872348785E-2</v>
      </c>
      <c r="T11542">
        <v>-4.5374361798167229E-3</v>
      </c>
      <c r="U11542">
        <v>3.6025319248437881E-2</v>
      </c>
      <c r="V11542">
        <v>5.5488452315330505E-2</v>
      </c>
    </row>
    <row r="11543" spans="1:22" x14ac:dyDescent="0.25">
      <c r="A11543" t="s">
        <v>100</v>
      </c>
      <c r="B11543" t="s">
        <v>131</v>
      </c>
      <c r="C11543" t="s">
        <v>102</v>
      </c>
      <c r="D11543" t="s">
        <v>83</v>
      </c>
      <c r="E11543" t="s">
        <v>88</v>
      </c>
      <c r="F11543" t="s">
        <v>56</v>
      </c>
      <c r="G11543">
        <v>890</v>
      </c>
      <c r="H11543">
        <v>22</v>
      </c>
      <c r="I11543">
        <f>IF(VLOOKUP(Data!$A11543,summermonths, 2, FALSE) = 1, VLOOKUP(Data!$H11543,rateblocks, 2, FALSE), VLOOKUP(Data!H11543, rateblocks,3, FALSE))</f>
        <v>2</v>
      </c>
      <c r="J11543">
        <v>1.3481366634368896</v>
      </c>
      <c r="K11543">
        <v>1.3089494705200195</v>
      </c>
      <c r="L11543">
        <v>75.887641906738281</v>
      </c>
      <c r="M11543">
        <v>-3.9187226444482803E-2</v>
      </c>
      <c r="N11543">
        <v>0.1368594616651535</v>
      </c>
      <c r="O11543">
        <v>1.8730511888861656E-2</v>
      </c>
      <c r="P11543">
        <v>-0.26430100202560425</v>
      </c>
      <c r="Q11543">
        <v>-0.21457968652248383</v>
      </c>
      <c r="R11543">
        <v>-0.11095640063285828</v>
      </c>
      <c r="S11543">
        <v>-3.9187226444482803E-2</v>
      </c>
      <c r="T11543">
        <v>3.2581944018602371E-2</v>
      </c>
      <c r="U11543">
        <v>0.13620522618293762</v>
      </c>
      <c r="V11543">
        <v>0.18592655658721924</v>
      </c>
    </row>
    <row r="11544" spans="1:22" x14ac:dyDescent="0.25">
      <c r="A11544" t="s">
        <v>97</v>
      </c>
      <c r="B11544" t="s">
        <v>131</v>
      </c>
      <c r="C11544" t="s">
        <v>101</v>
      </c>
      <c r="D11544" t="s">
        <v>74</v>
      </c>
      <c r="E11544" t="s">
        <v>88</v>
      </c>
      <c r="F11544" t="s">
        <v>56</v>
      </c>
      <c r="G11544">
        <v>890</v>
      </c>
      <c r="H11544">
        <v>22</v>
      </c>
      <c r="I11544">
        <f>IF(VLOOKUP(Data!$A11544,summermonths, 2, FALSE) = 1, VLOOKUP(Data!$H11544,rateblocks, 2, FALSE), VLOOKUP(Data!H11544, rateblocks,3, FALSE))</f>
        <v>2</v>
      </c>
      <c r="J11544">
        <v>1.2092885971069336</v>
      </c>
      <c r="K11544">
        <v>1.26580810546875</v>
      </c>
      <c r="L11544">
        <v>68.323989868164063</v>
      </c>
      <c r="M11544">
        <v>5.6519407778978348E-2</v>
      </c>
      <c r="N11544">
        <v>6.4713165163993835E-2</v>
      </c>
      <c r="O11544">
        <v>4.1877939365804195E-3</v>
      </c>
      <c r="P11544">
        <v>-4.9924276769161224E-2</v>
      </c>
      <c r="Q11544">
        <v>-2.6413850486278534E-2</v>
      </c>
      <c r="R11544">
        <v>2.2583790123462677E-2</v>
      </c>
      <c r="S11544">
        <v>5.6519407778978348E-2</v>
      </c>
      <c r="T11544">
        <v>9.0455025434494019E-2</v>
      </c>
      <c r="U11544">
        <v>0.13945266604423523</v>
      </c>
      <c r="V11544">
        <v>0.16296309232711792</v>
      </c>
    </row>
    <row r="11545" spans="1:22" x14ac:dyDescent="0.25">
      <c r="A11545" t="s">
        <v>97</v>
      </c>
      <c r="B11545" t="s">
        <v>131</v>
      </c>
      <c r="C11545" t="s">
        <v>101</v>
      </c>
      <c r="D11545" t="s">
        <v>74</v>
      </c>
      <c r="E11545" t="s">
        <v>88</v>
      </c>
      <c r="F11545" t="s">
        <v>56</v>
      </c>
      <c r="G11545">
        <v>890</v>
      </c>
      <c r="H11545">
        <v>15</v>
      </c>
      <c r="I11545">
        <f>IF(VLOOKUP(Data!$A11545,summermonths, 2, FALSE) = 1, VLOOKUP(Data!$H11545,rateblocks, 2, FALSE), VLOOKUP(Data!H11545, rateblocks,3, FALSE))</f>
        <v>1</v>
      </c>
      <c r="J11545">
        <v>0.941947340965271</v>
      </c>
      <c r="K11545">
        <v>0.85552686452865601</v>
      </c>
      <c r="L11545">
        <v>76.833168029785156</v>
      </c>
      <c r="M11545">
        <v>-8.6420461535453796E-2</v>
      </c>
      <c r="N11545">
        <v>6.8733327090740204E-2</v>
      </c>
      <c r="O11545">
        <v>4.7242701984941959E-3</v>
      </c>
      <c r="P11545">
        <v>-0.19947671890258789</v>
      </c>
      <c r="Q11545">
        <v>-0.17450577020645142</v>
      </c>
      <c r="R11545">
        <v>-0.12246425449848175</v>
      </c>
      <c r="S11545">
        <v>-8.6420461535453796E-2</v>
      </c>
      <c r="T11545">
        <v>-5.0376668572425842E-2</v>
      </c>
      <c r="U11545">
        <v>1.6648414311930537E-3</v>
      </c>
      <c r="V11545">
        <v>2.6635801419615746E-2</v>
      </c>
    </row>
    <row r="11546" spans="1:22" x14ac:dyDescent="0.25">
      <c r="A11546" t="s">
        <v>96</v>
      </c>
      <c r="B11546" t="s">
        <v>131</v>
      </c>
      <c r="C11546" t="s">
        <v>101</v>
      </c>
      <c r="D11546" t="s">
        <v>73</v>
      </c>
      <c r="E11546" t="s">
        <v>88</v>
      </c>
      <c r="F11546" t="s">
        <v>56</v>
      </c>
      <c r="G11546">
        <v>890</v>
      </c>
      <c r="H11546">
        <v>22</v>
      </c>
      <c r="I11546">
        <f>IF(VLOOKUP(Data!$A11546,summermonths, 2, FALSE) = 1, VLOOKUP(Data!$H11546,rateblocks, 2, FALSE), VLOOKUP(Data!H11546, rateblocks,3, FALSE))</f>
        <v>2</v>
      </c>
      <c r="J11546">
        <v>1.2176101207733154</v>
      </c>
      <c r="K11546">
        <v>1.2507214546203613</v>
      </c>
      <c r="L11546">
        <v>65.3438720703125</v>
      </c>
      <c r="M11546">
        <v>3.3111322671175003E-2</v>
      </c>
      <c r="N11546">
        <v>6.8125739693641663E-2</v>
      </c>
      <c r="O11546">
        <v>4.6411165967583656E-3</v>
      </c>
      <c r="P11546">
        <v>-7.8945547342300415E-2</v>
      </c>
      <c r="Q11546">
        <v>-5.4195325821638107E-2</v>
      </c>
      <c r="R11546">
        <v>-2.6138501707464457E-3</v>
      </c>
      <c r="S11546">
        <v>3.3111322671175003E-2</v>
      </c>
      <c r="T11546">
        <v>6.8836495280265808E-2</v>
      </c>
      <c r="U11546">
        <v>0.12041796743869781</v>
      </c>
      <c r="V11546">
        <v>0.14516820013523102</v>
      </c>
    </row>
    <row r="11547" spans="1:22" x14ac:dyDescent="0.25">
      <c r="A11547" t="s">
        <v>99</v>
      </c>
      <c r="B11547" t="s">
        <v>131</v>
      </c>
      <c r="C11547" t="s">
        <v>102</v>
      </c>
      <c r="D11547" t="s">
        <v>82</v>
      </c>
      <c r="E11547" t="s">
        <v>88</v>
      </c>
      <c r="F11547" t="s">
        <v>56</v>
      </c>
      <c r="G11547">
        <v>890</v>
      </c>
      <c r="H11547">
        <v>19</v>
      </c>
      <c r="I11547">
        <f>IF(VLOOKUP(Data!$A11547,summermonths, 2, FALSE) = 1, VLOOKUP(Data!$H11547,rateblocks, 2, FALSE), VLOOKUP(Data!H11547, rateblocks,3, FALSE))</f>
        <v>2</v>
      </c>
      <c r="J11547">
        <v>1.0246223211288452</v>
      </c>
      <c r="K11547">
        <v>0.93123596906661987</v>
      </c>
      <c r="L11547">
        <v>83.177528381347656</v>
      </c>
      <c r="M11547">
        <v>-9.3386352062225342E-2</v>
      </c>
      <c r="N11547">
        <v>0.12197598814964294</v>
      </c>
      <c r="O11547">
        <v>1.4878141693770885E-2</v>
      </c>
      <c r="P11547">
        <v>-0.29401898384094238</v>
      </c>
      <c r="Q11547">
        <v>-0.24970486760139465</v>
      </c>
      <c r="R11547">
        <v>-0.15735062956809998</v>
      </c>
      <c r="S11547">
        <v>-9.3386352062225342E-2</v>
      </c>
      <c r="T11547">
        <v>-2.9422082006931305E-2</v>
      </c>
      <c r="U11547">
        <v>6.293216347694397E-2</v>
      </c>
      <c r="V11547">
        <v>0.10724629461765289</v>
      </c>
    </row>
    <row r="11548" spans="1:22" x14ac:dyDescent="0.25">
      <c r="A11548" t="s">
        <v>95</v>
      </c>
      <c r="B11548" t="s">
        <v>131</v>
      </c>
      <c r="C11548" t="s">
        <v>101</v>
      </c>
      <c r="D11548" t="s">
        <v>72</v>
      </c>
      <c r="E11548" t="s">
        <v>88</v>
      </c>
      <c r="F11548" t="s">
        <v>56</v>
      </c>
      <c r="G11548">
        <v>890</v>
      </c>
      <c r="H11548">
        <v>6</v>
      </c>
      <c r="I11548">
        <f>IF(VLOOKUP(Data!$A11548,summermonths, 2, FALSE) = 1, VLOOKUP(Data!$H11548,rateblocks, 2, FALSE), VLOOKUP(Data!H11548, rateblocks,3, FALSE))</f>
        <v>3</v>
      </c>
      <c r="J11548">
        <v>1.1257603168487549</v>
      </c>
      <c r="K11548">
        <v>1.0979166030883789</v>
      </c>
      <c r="L11548">
        <v>58.888034820556641</v>
      </c>
      <c r="M11548">
        <v>-2.78437789529562E-2</v>
      </c>
      <c r="N11548">
        <v>5.4289821535348892E-2</v>
      </c>
      <c r="O11548">
        <v>2.947384724393487E-3</v>
      </c>
      <c r="P11548">
        <v>-0.11714258790016174</v>
      </c>
      <c r="Q11548">
        <v>-9.7418986260890961E-2</v>
      </c>
      <c r="R11548">
        <v>-5.6313388049602509E-2</v>
      </c>
      <c r="S11548">
        <v>-2.78437789529562E-2</v>
      </c>
      <c r="T11548">
        <v>6.2583130784332752E-4</v>
      </c>
      <c r="U11548">
        <v>4.1731428354978561E-2</v>
      </c>
      <c r="V11548">
        <v>6.1455029994249344E-2</v>
      </c>
    </row>
    <row r="11549" spans="1:22" x14ac:dyDescent="0.25">
      <c r="A11549" t="s">
        <v>122</v>
      </c>
      <c r="B11549" t="s">
        <v>131</v>
      </c>
      <c r="C11549" t="s">
        <v>102</v>
      </c>
      <c r="D11549" t="s">
        <v>115</v>
      </c>
      <c r="E11549" t="s">
        <v>88</v>
      </c>
      <c r="F11549" t="s">
        <v>56</v>
      </c>
      <c r="G11549">
        <v>890</v>
      </c>
      <c r="H11549">
        <v>8</v>
      </c>
      <c r="I11549">
        <f>IF(VLOOKUP(Data!$A11549,summermonths, 2, FALSE) = 1, VLOOKUP(Data!$H11549,rateblocks, 2, FALSE), VLOOKUP(Data!H11549, rateblocks,3, FALSE))</f>
        <v>2</v>
      </c>
      <c r="J11549">
        <v>0.66923278570175171</v>
      </c>
      <c r="K11549">
        <v>0.79548317193984985</v>
      </c>
      <c r="L11549">
        <v>41.935955047607422</v>
      </c>
      <c r="M11549">
        <v>0.12625038623809814</v>
      </c>
      <c r="N11549">
        <v>0.11457192152738571</v>
      </c>
      <c r="O11549">
        <v>1.312672533094883E-2</v>
      </c>
      <c r="P11549">
        <v>-6.2203653156757355E-2</v>
      </c>
      <c r="Q11549">
        <v>-2.0579438656568527E-2</v>
      </c>
      <c r="R11549">
        <v>6.6168814897537231E-2</v>
      </c>
      <c r="S11549">
        <v>0.12625038623809814</v>
      </c>
      <c r="T11549">
        <v>0.18633195757865906</v>
      </c>
      <c r="U11549">
        <v>0.27308019995689392</v>
      </c>
      <c r="V11549">
        <v>0.31470441818237305</v>
      </c>
    </row>
    <row r="11550" spans="1:22" x14ac:dyDescent="0.25">
      <c r="A11550" t="s">
        <v>124</v>
      </c>
      <c r="B11550" t="s">
        <v>131</v>
      </c>
      <c r="C11550" t="s">
        <v>101</v>
      </c>
      <c r="D11550" t="s">
        <v>119</v>
      </c>
      <c r="E11550" t="s">
        <v>88</v>
      </c>
      <c r="F11550" t="s">
        <v>56</v>
      </c>
      <c r="G11550">
        <v>890</v>
      </c>
      <c r="H11550">
        <v>13</v>
      </c>
      <c r="I11550">
        <f>IF(VLOOKUP(Data!$A11550,summermonths, 2, FALSE) = 1, VLOOKUP(Data!$H11550,rateblocks, 2, FALSE), VLOOKUP(Data!H11550, rateblocks,3, FALSE))</f>
        <v>2</v>
      </c>
      <c r="J11550">
        <v>0.88033097982406616</v>
      </c>
      <c r="K11550">
        <v>0.75115925073623657</v>
      </c>
      <c r="L11550">
        <v>73.471534729003906</v>
      </c>
      <c r="M11550">
        <v>-0.12917172908782959</v>
      </c>
      <c r="N11550">
        <v>5.3964368999004364E-2</v>
      </c>
      <c r="O11550">
        <v>2.9121530242264271E-3</v>
      </c>
      <c r="P11550">
        <v>-0.2179352194070816</v>
      </c>
      <c r="Q11550">
        <v>-0.19832985103130341</v>
      </c>
      <c r="R11550">
        <v>-0.15747067332267761</v>
      </c>
      <c r="S11550">
        <v>-0.12917172908782959</v>
      </c>
      <c r="T11550">
        <v>-0.10087278485298157</v>
      </c>
      <c r="U11550">
        <v>-6.0013607144355774E-2</v>
      </c>
      <c r="V11550">
        <v>-4.0408242493867874E-2</v>
      </c>
    </row>
    <row r="11551" spans="1:22" x14ac:dyDescent="0.25">
      <c r="A11551" t="s">
        <v>95</v>
      </c>
      <c r="B11551" t="s">
        <v>131</v>
      </c>
      <c r="C11551" t="s">
        <v>102</v>
      </c>
      <c r="D11551" t="s">
        <v>78</v>
      </c>
      <c r="E11551" t="s">
        <v>88</v>
      </c>
      <c r="F11551" t="s">
        <v>56</v>
      </c>
      <c r="G11551">
        <v>890</v>
      </c>
      <c r="H11551">
        <v>6</v>
      </c>
      <c r="I11551">
        <f>IF(VLOOKUP(Data!$A11551,summermonths, 2, FALSE) = 1, VLOOKUP(Data!$H11551,rateblocks, 2, FALSE), VLOOKUP(Data!H11551, rateblocks,3, FALSE))</f>
        <v>3</v>
      </c>
      <c r="J11551">
        <v>1.1597356796264648</v>
      </c>
      <c r="K11551">
        <v>1.137595534324646</v>
      </c>
      <c r="L11551">
        <v>60.115730285644531</v>
      </c>
      <c r="M11551">
        <v>-2.2140216082334518E-2</v>
      </c>
      <c r="N11551">
        <v>8.5506632924079895E-2</v>
      </c>
      <c r="O11551">
        <v>7.3113841935992241E-3</v>
      </c>
      <c r="P11551">
        <v>-0.16278611123561859</v>
      </c>
      <c r="Q11551">
        <v>-0.1317213773727417</v>
      </c>
      <c r="R11551">
        <v>-6.6979937255382538E-2</v>
      </c>
      <c r="S11551">
        <v>-2.2140216082334518E-2</v>
      </c>
      <c r="T11551">
        <v>2.269950695335865E-2</v>
      </c>
      <c r="U11551">
        <v>8.7440945208072662E-2</v>
      </c>
      <c r="V11551">
        <v>0.11850567907094955</v>
      </c>
    </row>
    <row r="11552" spans="1:22" x14ac:dyDescent="0.25">
      <c r="A11552" t="s">
        <v>95</v>
      </c>
      <c r="B11552" t="s">
        <v>131</v>
      </c>
      <c r="C11552" t="s">
        <v>101</v>
      </c>
      <c r="D11552" t="s">
        <v>72</v>
      </c>
      <c r="E11552" t="s">
        <v>88</v>
      </c>
      <c r="F11552" t="s">
        <v>56</v>
      </c>
      <c r="G11552">
        <v>890</v>
      </c>
      <c r="H11552">
        <v>5</v>
      </c>
      <c r="I11552">
        <f>IF(VLOOKUP(Data!$A11552,summermonths, 2, FALSE) = 1, VLOOKUP(Data!$H11552,rateblocks, 2, FALSE), VLOOKUP(Data!H11552, rateblocks,3, FALSE))</f>
        <v>3</v>
      </c>
      <c r="J11552">
        <v>1.1233593225479126</v>
      </c>
      <c r="K11552">
        <v>1.1142289638519287</v>
      </c>
      <c r="L11552">
        <v>58.936798095703125</v>
      </c>
      <c r="M11552">
        <v>-9.1304099187254906E-3</v>
      </c>
      <c r="N11552">
        <v>5.470014363527298E-2</v>
      </c>
      <c r="O11552">
        <v>2.992105670273304E-3</v>
      </c>
      <c r="P11552">
        <v>-9.9104136228561401E-2</v>
      </c>
      <c r="Q11552">
        <v>-7.9231463372707367E-2</v>
      </c>
      <c r="R11552">
        <v>-3.7815194576978683E-2</v>
      </c>
      <c r="S11552">
        <v>-9.1304099187254906E-3</v>
      </c>
      <c r="T11552">
        <v>1.9554372876882553E-2</v>
      </c>
      <c r="U11552">
        <v>6.0970645397901535E-2</v>
      </c>
      <c r="V11552">
        <v>8.0843321979045868E-2</v>
      </c>
    </row>
    <row r="11553" spans="1:22" x14ac:dyDescent="0.25">
      <c r="A11553" t="s">
        <v>122</v>
      </c>
      <c r="B11553" t="s">
        <v>131</v>
      </c>
      <c r="C11553" t="s">
        <v>102</v>
      </c>
      <c r="D11553" t="s">
        <v>115</v>
      </c>
      <c r="E11553" t="s">
        <v>88</v>
      </c>
      <c r="F11553" t="s">
        <v>56</v>
      </c>
      <c r="G11553">
        <v>890</v>
      </c>
      <c r="H11553">
        <v>10</v>
      </c>
      <c r="I11553">
        <f>IF(VLOOKUP(Data!$A11553,summermonths, 2, FALSE) = 1, VLOOKUP(Data!$H11553,rateblocks, 2, FALSE), VLOOKUP(Data!H11553, rateblocks,3, FALSE))</f>
        <v>2</v>
      </c>
      <c r="J11553">
        <v>0.60519629716873169</v>
      </c>
      <c r="K11553">
        <v>0.75944381952285767</v>
      </c>
      <c r="L11553">
        <v>52.035953521728516</v>
      </c>
      <c r="M11553">
        <v>0.15424750745296478</v>
      </c>
      <c r="N11553">
        <v>0.19985775649547577</v>
      </c>
      <c r="O11553">
        <v>3.9943121373653412E-2</v>
      </c>
      <c r="P11553">
        <v>-0.17448924481868744</v>
      </c>
      <c r="Q11553">
        <v>-0.1018805131316185</v>
      </c>
      <c r="R11553">
        <v>4.9441996961832047E-2</v>
      </c>
      <c r="S11553">
        <v>0.15424750745296478</v>
      </c>
      <c r="T11553">
        <v>0.25905302166938782</v>
      </c>
      <c r="U11553">
        <v>0.41037553548812866</v>
      </c>
      <c r="V11553">
        <v>0.4829842746257782</v>
      </c>
    </row>
    <row r="11554" spans="1:22" x14ac:dyDescent="0.25">
      <c r="A11554" t="s">
        <v>95</v>
      </c>
      <c r="B11554" t="s">
        <v>131</v>
      </c>
      <c r="C11554" t="s">
        <v>101</v>
      </c>
      <c r="D11554" t="s">
        <v>72</v>
      </c>
      <c r="E11554" t="s">
        <v>88</v>
      </c>
      <c r="F11554" t="s">
        <v>56</v>
      </c>
      <c r="G11554">
        <v>890</v>
      </c>
      <c r="H11554">
        <v>14</v>
      </c>
      <c r="I11554">
        <f>IF(VLOOKUP(Data!$A11554,summermonths, 2, FALSE) = 1, VLOOKUP(Data!$H11554,rateblocks, 2, FALSE), VLOOKUP(Data!H11554, rateblocks,3, FALSE))</f>
        <v>1</v>
      </c>
      <c r="J11554">
        <v>0.83652949333190918</v>
      </c>
      <c r="K11554">
        <v>0.7417559027671814</v>
      </c>
      <c r="L11554">
        <v>66.725563049316406</v>
      </c>
      <c r="M11554">
        <v>-9.4773590564727783E-2</v>
      </c>
      <c r="N11554">
        <v>5.6313924491405487E-2</v>
      </c>
      <c r="O11554">
        <v>3.1712581403553486E-3</v>
      </c>
      <c r="P11554">
        <v>-0.18740175664424896</v>
      </c>
      <c r="Q11554">
        <v>-0.1669427901506424</v>
      </c>
      <c r="R11554">
        <v>-0.1243046447634697</v>
      </c>
      <c r="S11554">
        <v>-9.4773590564727783E-2</v>
      </c>
      <c r="T11554">
        <v>-6.524253636598587E-2</v>
      </c>
      <c r="U11554">
        <v>-2.2604392841458321E-2</v>
      </c>
      <c r="V11554">
        <v>-2.1454275120049715E-3</v>
      </c>
    </row>
    <row r="11555" spans="1:22" x14ac:dyDescent="0.25">
      <c r="A11555" t="s">
        <v>100</v>
      </c>
      <c r="B11555" t="s">
        <v>131</v>
      </c>
      <c r="C11555" t="s">
        <v>101</v>
      </c>
      <c r="D11555" t="s">
        <v>77</v>
      </c>
      <c r="E11555" t="s">
        <v>88</v>
      </c>
      <c r="F11555" t="s">
        <v>56</v>
      </c>
      <c r="G11555">
        <v>890</v>
      </c>
      <c r="H11555">
        <v>5</v>
      </c>
      <c r="I11555">
        <f>IF(VLOOKUP(Data!$A11555,summermonths, 2, FALSE) = 1, VLOOKUP(Data!$H11555,rateblocks, 2, FALSE), VLOOKUP(Data!H11555, rateblocks,3, FALSE))</f>
        <v>3</v>
      </c>
      <c r="J11555">
        <v>1.1501883268356323</v>
      </c>
      <c r="K11555">
        <v>1.1518378257751465</v>
      </c>
      <c r="L11555">
        <v>68.432487487792969</v>
      </c>
      <c r="M11555">
        <v>1.6495500458404422E-3</v>
      </c>
      <c r="N11555">
        <v>7.3164880275726318E-2</v>
      </c>
      <c r="O11555">
        <v>5.3530996665358543E-3</v>
      </c>
      <c r="P11555">
        <v>-0.11869596689939499</v>
      </c>
      <c r="Q11555">
        <v>-9.2115014791488647E-2</v>
      </c>
      <c r="R11555">
        <v>-3.6718152463436127E-2</v>
      </c>
      <c r="S11555">
        <v>1.6495500458404422E-3</v>
      </c>
      <c r="T11555">
        <v>4.0017250925302505E-2</v>
      </c>
      <c r="U11555">
        <v>9.5414116978645325E-2</v>
      </c>
      <c r="V11555">
        <v>0.12199506908655167</v>
      </c>
    </row>
    <row r="11556" spans="1:22" x14ac:dyDescent="0.25">
      <c r="A11556" t="s">
        <v>125</v>
      </c>
      <c r="B11556" t="s">
        <v>131</v>
      </c>
      <c r="C11556" t="s">
        <v>102</v>
      </c>
      <c r="D11556" t="s">
        <v>116</v>
      </c>
      <c r="E11556" t="s">
        <v>88</v>
      </c>
      <c r="F11556" t="s">
        <v>56</v>
      </c>
      <c r="G11556">
        <v>890</v>
      </c>
      <c r="H11556">
        <v>6</v>
      </c>
      <c r="I11556">
        <f>IF(VLOOKUP(Data!$A11556,summermonths, 2, FALSE) = 1, VLOOKUP(Data!$H11556,rateblocks, 2, FALSE), VLOOKUP(Data!H11556, rateblocks,3, FALSE))</f>
        <v>3</v>
      </c>
      <c r="J11556">
        <v>0.96638286113739014</v>
      </c>
      <c r="K11556">
        <v>1.1336629390716553</v>
      </c>
      <c r="L11556">
        <v>60.258426666259766</v>
      </c>
      <c r="M11556">
        <v>0.16728004813194275</v>
      </c>
      <c r="N11556">
        <v>9.9524803459644318E-2</v>
      </c>
      <c r="O11556">
        <v>9.9051864817738533E-3</v>
      </c>
      <c r="P11556">
        <v>3.5763140767812729E-3</v>
      </c>
      <c r="Q11556">
        <v>3.9733879268169403E-2</v>
      </c>
      <c r="R11556">
        <v>0.11508919298648834</v>
      </c>
      <c r="S11556">
        <v>0.16728004813194275</v>
      </c>
      <c r="T11556">
        <v>0.21947090327739716</v>
      </c>
      <c r="U11556">
        <v>0.2948262095451355</v>
      </c>
      <c r="V11556">
        <v>0.33098378777503967</v>
      </c>
    </row>
    <row r="11557" spans="1:22" x14ac:dyDescent="0.25">
      <c r="A11557" t="s">
        <v>99</v>
      </c>
      <c r="B11557" t="s">
        <v>131</v>
      </c>
      <c r="C11557" t="s">
        <v>101</v>
      </c>
      <c r="D11557" t="s">
        <v>76</v>
      </c>
      <c r="E11557" t="s">
        <v>88</v>
      </c>
      <c r="F11557" t="s">
        <v>56</v>
      </c>
      <c r="G11557">
        <v>890</v>
      </c>
      <c r="H11557">
        <v>17</v>
      </c>
      <c r="I11557">
        <f>IF(VLOOKUP(Data!$A11557,summermonths, 2, FALSE) = 1, VLOOKUP(Data!$H11557,rateblocks, 2, FALSE), VLOOKUP(Data!H11557, rateblocks,3, FALSE))</f>
        <v>1</v>
      </c>
      <c r="J11557">
        <v>0.95086747407913208</v>
      </c>
      <c r="K11557">
        <v>0.87070697546005249</v>
      </c>
      <c r="L11557">
        <v>77.965354919433594</v>
      </c>
      <c r="M11557">
        <v>-8.0160483717918396E-2</v>
      </c>
      <c r="N11557">
        <v>7.05551877617836E-2</v>
      </c>
      <c r="O11557">
        <v>4.978034645318985E-3</v>
      </c>
      <c r="P11557">
        <v>-0.19621343910694122</v>
      </c>
      <c r="Q11557">
        <v>-0.17058059573173523</v>
      </c>
      <c r="R11557">
        <v>-0.1171596571803093</v>
      </c>
      <c r="S11557">
        <v>-8.0160483717918396E-2</v>
      </c>
      <c r="T11557">
        <v>-4.3161306530237198E-2</v>
      </c>
      <c r="U11557">
        <v>1.0259627364575863E-2</v>
      </c>
      <c r="V11557">
        <v>3.5892471671104431E-2</v>
      </c>
    </row>
    <row r="11558" spans="1:22" x14ac:dyDescent="0.25">
      <c r="A11558" t="s">
        <v>97</v>
      </c>
      <c r="B11558" t="s">
        <v>131</v>
      </c>
      <c r="C11558" t="s">
        <v>101</v>
      </c>
      <c r="D11558" t="s">
        <v>74</v>
      </c>
      <c r="E11558" t="s">
        <v>88</v>
      </c>
      <c r="F11558" t="s">
        <v>56</v>
      </c>
      <c r="G11558">
        <v>890</v>
      </c>
      <c r="H11558">
        <v>14</v>
      </c>
      <c r="I11558">
        <f>IF(VLOOKUP(Data!$A11558,summermonths, 2, FALSE) = 1, VLOOKUP(Data!$H11558,rateblocks, 2, FALSE), VLOOKUP(Data!H11558, rateblocks,3, FALSE))</f>
        <v>1</v>
      </c>
      <c r="J11558">
        <v>0.94427764415740967</v>
      </c>
      <c r="K11558">
        <v>0.85951840877532959</v>
      </c>
      <c r="L11558">
        <v>77.012161254882812</v>
      </c>
      <c r="M11558">
        <v>-8.475920557975769E-2</v>
      </c>
      <c r="N11558">
        <v>6.6357582807540894E-2</v>
      </c>
      <c r="O11558">
        <v>4.4033289887011051E-3</v>
      </c>
      <c r="P11558">
        <v>-0.1939077228307724</v>
      </c>
      <c r="Q11558">
        <v>-0.16979986429214478</v>
      </c>
      <c r="R11558">
        <v>-0.11955715715885162</v>
      </c>
      <c r="S11558">
        <v>-8.475920557975769E-2</v>
      </c>
      <c r="T11558">
        <v>-4.9961254000663757E-2</v>
      </c>
      <c r="U11558">
        <v>2.8145854594185948E-4</v>
      </c>
      <c r="V11558">
        <v>2.4389306083321571E-2</v>
      </c>
    </row>
    <row r="11559" spans="1:22" x14ac:dyDescent="0.25">
      <c r="A11559" t="s">
        <v>122</v>
      </c>
      <c r="B11559" t="s">
        <v>131</v>
      </c>
      <c r="C11559" t="s">
        <v>102</v>
      </c>
      <c r="D11559" t="s">
        <v>115</v>
      </c>
      <c r="E11559" t="s">
        <v>88</v>
      </c>
      <c r="F11559" t="s">
        <v>56</v>
      </c>
      <c r="G11559">
        <v>890</v>
      </c>
      <c r="H11559">
        <v>7</v>
      </c>
      <c r="I11559">
        <f>IF(VLOOKUP(Data!$A11559,summermonths, 2, FALSE) = 1, VLOOKUP(Data!$H11559,rateblocks, 2, FALSE), VLOOKUP(Data!H11559, rateblocks,3, FALSE))</f>
        <v>2</v>
      </c>
      <c r="J11559">
        <v>0.97222006320953369</v>
      </c>
      <c r="K11559">
        <v>1.0764044523239136</v>
      </c>
      <c r="L11559">
        <v>38.394382476806641</v>
      </c>
      <c r="M11559">
        <v>0.10418441146612167</v>
      </c>
      <c r="N11559">
        <v>0.11874022334814072</v>
      </c>
      <c r="O11559">
        <v>1.4099240303039551E-2</v>
      </c>
      <c r="P11559">
        <v>-9.112587571144104E-2</v>
      </c>
      <c r="Q11559">
        <v>-4.7987308353185654E-2</v>
      </c>
      <c r="R11559">
        <v>4.1916977614164352E-2</v>
      </c>
      <c r="S11559">
        <v>0.10418441146612167</v>
      </c>
      <c r="T11559">
        <v>0.1664518415927887</v>
      </c>
      <c r="U11559">
        <v>0.25635612010955811</v>
      </c>
      <c r="V11559">
        <v>0.29949468374252319</v>
      </c>
    </row>
    <row r="11560" spans="1:22" x14ac:dyDescent="0.25">
      <c r="A11560" t="s">
        <v>100</v>
      </c>
      <c r="B11560" t="s">
        <v>131</v>
      </c>
      <c r="C11560" t="s">
        <v>102</v>
      </c>
      <c r="D11560" t="s">
        <v>83</v>
      </c>
      <c r="E11560" t="s">
        <v>88</v>
      </c>
      <c r="F11560" t="s">
        <v>56</v>
      </c>
      <c r="G11560">
        <v>890</v>
      </c>
      <c r="H11560">
        <v>23</v>
      </c>
      <c r="I11560">
        <f>IF(VLOOKUP(Data!$A11560,summermonths, 2, FALSE) = 1, VLOOKUP(Data!$H11560,rateblocks, 2, FALSE), VLOOKUP(Data!H11560, rateblocks,3, FALSE))</f>
        <v>3</v>
      </c>
      <c r="J11560">
        <v>1.2774579524993896</v>
      </c>
      <c r="K11560">
        <v>1.266853928565979</v>
      </c>
      <c r="L11560">
        <v>75.724716186523438</v>
      </c>
      <c r="M11560">
        <v>-1.0604051873087883E-2</v>
      </c>
      <c r="N11560">
        <v>0.15105099976062775</v>
      </c>
      <c r="O11560">
        <v>2.2816404700279236E-2</v>
      </c>
      <c r="P11560">
        <v>-0.25906082987785339</v>
      </c>
      <c r="Q11560">
        <v>-0.20418369770050049</v>
      </c>
      <c r="R11560">
        <v>-8.9815273880958557E-2</v>
      </c>
      <c r="S11560">
        <v>-1.0604051873087883E-2</v>
      </c>
      <c r="T11560">
        <v>6.8607166409492493E-2</v>
      </c>
      <c r="U11560">
        <v>0.18297559022903442</v>
      </c>
      <c r="V11560">
        <v>0.23785273730754852</v>
      </c>
    </row>
    <row r="11561" spans="1:22" x14ac:dyDescent="0.25">
      <c r="A11561" t="s">
        <v>123</v>
      </c>
      <c r="B11561" t="s">
        <v>131</v>
      </c>
      <c r="C11561" t="s">
        <v>101</v>
      </c>
      <c r="D11561" t="s">
        <v>113</v>
      </c>
      <c r="E11561" t="s">
        <v>88</v>
      </c>
      <c r="F11561" t="s">
        <v>56</v>
      </c>
      <c r="G11561">
        <v>890</v>
      </c>
      <c r="H11561">
        <v>15</v>
      </c>
      <c r="I11561">
        <f>IF(VLOOKUP(Data!$A11561,summermonths, 2, FALSE) = 1, VLOOKUP(Data!$H11561,rateblocks, 2, FALSE), VLOOKUP(Data!H11561, rateblocks,3, FALSE))</f>
        <v>2</v>
      </c>
      <c r="J11561">
        <v>0.77766382694244385</v>
      </c>
      <c r="K11561">
        <v>0.72398227453231812</v>
      </c>
      <c r="L11561">
        <v>69.623947143554688</v>
      </c>
      <c r="M11561">
        <v>-5.3681548684835434E-2</v>
      </c>
      <c r="N11561">
        <v>5.8220963925123215E-2</v>
      </c>
      <c r="O11561">
        <v>3.3896805252879858E-3</v>
      </c>
      <c r="P11561">
        <v>-0.1494465172290802</v>
      </c>
      <c r="Q11561">
        <v>-0.12829472124576569</v>
      </c>
      <c r="R11561">
        <v>-8.4212653338909149E-2</v>
      </c>
      <c r="S11561">
        <v>-5.3681548684835434E-2</v>
      </c>
      <c r="T11561">
        <v>-2.3150445893406868E-2</v>
      </c>
      <c r="U11561">
        <v>2.093161828815937E-2</v>
      </c>
      <c r="V11561">
        <v>4.2083416134119034E-2</v>
      </c>
    </row>
    <row r="11562" spans="1:22" x14ac:dyDescent="0.25">
      <c r="A11562" t="s">
        <v>125</v>
      </c>
      <c r="B11562" t="s">
        <v>131</v>
      </c>
      <c r="C11562" t="s">
        <v>102</v>
      </c>
      <c r="D11562" t="s">
        <v>116</v>
      </c>
      <c r="E11562" t="s">
        <v>88</v>
      </c>
      <c r="F11562" t="s">
        <v>56</v>
      </c>
      <c r="G11562">
        <v>890</v>
      </c>
      <c r="H11562">
        <v>15</v>
      </c>
      <c r="I11562">
        <f>IF(VLOOKUP(Data!$A11562,summermonths, 2, FALSE) = 1, VLOOKUP(Data!$H11562,rateblocks, 2, FALSE), VLOOKUP(Data!H11562, rateblocks,3, FALSE))</f>
        <v>2</v>
      </c>
      <c r="J11562">
        <v>0.89382666349411011</v>
      </c>
      <c r="K11562">
        <v>0.82911795377731323</v>
      </c>
      <c r="L11562">
        <v>80.284271240234375</v>
      </c>
      <c r="M11562">
        <v>-6.470867246389389E-2</v>
      </c>
      <c r="N11562">
        <v>0.16798950731754303</v>
      </c>
      <c r="O11562">
        <v>2.8220474720001221E-2</v>
      </c>
      <c r="P11562">
        <v>-0.34102681279182434</v>
      </c>
      <c r="Q11562">
        <v>-0.27999588847160339</v>
      </c>
      <c r="R11562">
        <v>-0.15280245244503021</v>
      </c>
      <c r="S11562">
        <v>-6.470867246389389E-2</v>
      </c>
      <c r="T11562">
        <v>2.338511124253273E-2</v>
      </c>
      <c r="U11562">
        <v>0.15057854354381561</v>
      </c>
      <c r="V11562">
        <v>0.21160948276519775</v>
      </c>
    </row>
    <row r="11563" spans="1:22" x14ac:dyDescent="0.25">
      <c r="A11563" t="s">
        <v>125</v>
      </c>
      <c r="B11563" t="s">
        <v>131</v>
      </c>
      <c r="C11563" t="s">
        <v>101</v>
      </c>
      <c r="D11563" t="s">
        <v>120</v>
      </c>
      <c r="E11563" t="s">
        <v>88</v>
      </c>
      <c r="F11563" t="s">
        <v>56</v>
      </c>
      <c r="G11563">
        <v>890</v>
      </c>
      <c r="H11563">
        <v>6</v>
      </c>
      <c r="I11563">
        <f>IF(VLOOKUP(Data!$A11563,summermonths, 2, FALSE) = 1, VLOOKUP(Data!$H11563,rateblocks, 2, FALSE), VLOOKUP(Data!H11563, rateblocks,3, FALSE))</f>
        <v>3</v>
      </c>
      <c r="J11563">
        <v>1.0614844560623169</v>
      </c>
      <c r="K11563">
        <v>1.142632007598877</v>
      </c>
      <c r="L11563">
        <v>57.332790374755859</v>
      </c>
      <c r="M11563">
        <v>8.1147529184818268E-2</v>
      </c>
      <c r="N11563">
        <v>4.9621406942605972E-2</v>
      </c>
      <c r="O11563">
        <v>2.4622839409857988E-3</v>
      </c>
      <c r="P11563">
        <v>-4.7242199070751667E-4</v>
      </c>
      <c r="Q11563">
        <v>1.7555138096213341E-2</v>
      </c>
      <c r="R11563">
        <v>5.5126037448644638E-2</v>
      </c>
      <c r="S11563">
        <v>8.1147529184818268E-2</v>
      </c>
      <c r="T11563">
        <v>0.1071690171957016</v>
      </c>
      <c r="U11563">
        <v>0.14473992586135864</v>
      </c>
      <c r="V11563">
        <v>0.16276748478412628</v>
      </c>
    </row>
    <row r="11564" spans="1:22" x14ac:dyDescent="0.25">
      <c r="A11564" t="s">
        <v>96</v>
      </c>
      <c r="B11564" t="s">
        <v>131</v>
      </c>
      <c r="C11564" t="s">
        <v>102</v>
      </c>
      <c r="D11564" t="s">
        <v>79</v>
      </c>
      <c r="E11564" t="s">
        <v>88</v>
      </c>
      <c r="F11564" t="s">
        <v>56</v>
      </c>
      <c r="G11564">
        <v>890</v>
      </c>
      <c r="H11564">
        <v>1</v>
      </c>
      <c r="I11564">
        <f>IF(VLOOKUP(Data!$A11564,summermonths, 2, FALSE) = 1, VLOOKUP(Data!$H11564,rateblocks, 2, FALSE), VLOOKUP(Data!H11564, rateblocks,3, FALSE))</f>
        <v>3</v>
      </c>
      <c r="J11564">
        <v>1.2085263729095459</v>
      </c>
      <c r="K11564">
        <v>1.1723932027816772</v>
      </c>
      <c r="L11564">
        <v>67.571907043457031</v>
      </c>
      <c r="M11564">
        <v>-3.6133073270320892E-2</v>
      </c>
      <c r="N11564">
        <v>9.8356932401657104E-2</v>
      </c>
      <c r="O11564">
        <v>9.6740862354636192E-3</v>
      </c>
      <c r="P11564">
        <v>-0.19791583716869354</v>
      </c>
      <c r="Q11564">
        <v>-0.16218255460262299</v>
      </c>
      <c r="R11564">
        <v>-8.7711498141288757E-2</v>
      </c>
      <c r="S11564">
        <v>-3.6133073270320892E-2</v>
      </c>
      <c r="T11564">
        <v>1.5445352531969547E-2</v>
      </c>
      <c r="U11564">
        <v>8.9916408061981201E-2</v>
      </c>
      <c r="V11564">
        <v>0.12564969062805176</v>
      </c>
    </row>
    <row r="11565" spans="1:22" x14ac:dyDescent="0.25">
      <c r="A11565" t="s">
        <v>100</v>
      </c>
      <c r="B11565" t="s">
        <v>131</v>
      </c>
      <c r="C11565" t="s">
        <v>102</v>
      </c>
      <c r="D11565" t="s">
        <v>83</v>
      </c>
      <c r="E11565" t="s">
        <v>88</v>
      </c>
      <c r="F11565" t="s">
        <v>56</v>
      </c>
      <c r="G11565">
        <v>890</v>
      </c>
      <c r="H11565">
        <v>4</v>
      </c>
      <c r="I11565">
        <f>IF(VLOOKUP(Data!$A11565,summermonths, 2, FALSE) = 1, VLOOKUP(Data!$H11565,rateblocks, 2, FALSE), VLOOKUP(Data!H11565, rateblocks,3, FALSE))</f>
        <v>3</v>
      </c>
      <c r="J11565">
        <v>1.0858309268951416</v>
      </c>
      <c r="K11565">
        <v>1.273084282875061</v>
      </c>
      <c r="L11565">
        <v>74.070785522460938</v>
      </c>
      <c r="M11565">
        <v>0.18725340068340302</v>
      </c>
      <c r="N11565">
        <v>0.19056715071201324</v>
      </c>
      <c r="O11565">
        <v>3.6315839737653732E-2</v>
      </c>
      <c r="P11565">
        <v>-0.12620167434215546</v>
      </c>
      <c r="Q11565">
        <v>-5.6968230754137039E-2</v>
      </c>
      <c r="R11565">
        <v>8.7319888174533844E-2</v>
      </c>
      <c r="S11565">
        <v>0.18725340068340302</v>
      </c>
      <c r="T11565">
        <v>0.28718692064285278</v>
      </c>
      <c r="U11565">
        <v>0.43147504329681396</v>
      </c>
      <c r="V11565">
        <v>0.50070846080780029</v>
      </c>
    </row>
    <row r="11566" spans="1:22" x14ac:dyDescent="0.25">
      <c r="A11566" t="s">
        <v>124</v>
      </c>
      <c r="B11566" t="s">
        <v>131</v>
      </c>
      <c r="C11566" t="s">
        <v>102</v>
      </c>
      <c r="D11566" t="s">
        <v>114</v>
      </c>
      <c r="E11566" t="s">
        <v>88</v>
      </c>
      <c r="F11566" t="s">
        <v>56</v>
      </c>
      <c r="G11566">
        <v>890</v>
      </c>
      <c r="H11566">
        <v>6</v>
      </c>
      <c r="I11566">
        <f>IF(VLOOKUP(Data!$A11566,summermonths, 2, FALSE) = 1, VLOOKUP(Data!$H11566,rateblocks, 2, FALSE), VLOOKUP(Data!H11566, rateblocks,3, FALSE))</f>
        <v>3</v>
      </c>
      <c r="J11566">
        <v>1.2405940294265747</v>
      </c>
      <c r="K11566">
        <v>1.1434100866317749</v>
      </c>
      <c r="L11566">
        <v>64.230339050292969</v>
      </c>
      <c r="M11566">
        <v>-9.7183942794799805E-2</v>
      </c>
      <c r="N11566">
        <v>0.10089350491762161</v>
      </c>
      <c r="O11566">
        <v>1.0179499164223671E-2</v>
      </c>
      <c r="P11566">
        <v>-0.26313897967338562</v>
      </c>
      <c r="Q11566">
        <v>-0.22648416459560394</v>
      </c>
      <c r="R11566">
        <v>-0.15009254217147827</v>
      </c>
      <c r="S11566">
        <v>-9.7183942794799805E-2</v>
      </c>
      <c r="T11566">
        <v>-4.4275335967540741E-2</v>
      </c>
      <c r="U11566">
        <v>3.211628645658493E-2</v>
      </c>
      <c r="V11566">
        <v>6.8771101534366608E-2</v>
      </c>
    </row>
    <row r="11567" spans="1:22" x14ac:dyDescent="0.25">
      <c r="A11567" t="s">
        <v>99</v>
      </c>
      <c r="B11567" t="s">
        <v>131</v>
      </c>
      <c r="C11567" t="s">
        <v>102</v>
      </c>
      <c r="D11567" t="s">
        <v>82</v>
      </c>
      <c r="E11567" t="s">
        <v>88</v>
      </c>
      <c r="F11567" t="s">
        <v>56</v>
      </c>
      <c r="G11567">
        <v>890</v>
      </c>
      <c r="H11567">
        <v>22</v>
      </c>
      <c r="I11567">
        <f>IF(VLOOKUP(Data!$A11567,summermonths, 2, FALSE) = 1, VLOOKUP(Data!$H11567,rateblocks, 2, FALSE), VLOOKUP(Data!H11567, rateblocks,3, FALSE))</f>
        <v>2</v>
      </c>
      <c r="J11567">
        <v>1.2325950860977173</v>
      </c>
      <c r="K11567">
        <v>1.3022809028625488</v>
      </c>
      <c r="L11567">
        <v>81.422470092773438</v>
      </c>
      <c r="M11567">
        <v>6.9685779511928558E-2</v>
      </c>
      <c r="N11567">
        <v>0.11464165896177292</v>
      </c>
      <c r="O11567">
        <v>1.3142709620296955E-2</v>
      </c>
      <c r="P11567">
        <v>-0.11888296902179718</v>
      </c>
      <c r="Q11567">
        <v>-7.7233418822288513E-2</v>
      </c>
      <c r="R11567">
        <v>9.5676351338624954E-3</v>
      </c>
      <c r="S11567">
        <v>6.9685779511928558E-2</v>
      </c>
      <c r="T11567">
        <v>0.12980392575263977</v>
      </c>
      <c r="U11567">
        <v>0.21660497784614563</v>
      </c>
      <c r="V11567">
        <v>0.2582545280456543</v>
      </c>
    </row>
    <row r="11568" spans="1:22" x14ac:dyDescent="0.25">
      <c r="A11568" t="s">
        <v>125</v>
      </c>
      <c r="B11568" t="s">
        <v>131</v>
      </c>
      <c r="C11568" t="s">
        <v>102</v>
      </c>
      <c r="D11568" t="s">
        <v>116</v>
      </c>
      <c r="E11568" t="s">
        <v>88</v>
      </c>
      <c r="F11568" t="s">
        <v>56</v>
      </c>
      <c r="G11568">
        <v>890</v>
      </c>
      <c r="H11568">
        <v>8</v>
      </c>
      <c r="I11568">
        <f>IF(VLOOKUP(Data!$A11568,summermonths, 2, FALSE) = 1, VLOOKUP(Data!$H11568,rateblocks, 2, FALSE), VLOOKUP(Data!H11568, rateblocks,3, FALSE))</f>
        <v>2</v>
      </c>
      <c r="J11568">
        <v>0.61414033174514771</v>
      </c>
      <c r="K11568">
        <v>0.75376403331756592</v>
      </c>
      <c r="L11568">
        <v>68.439323425292969</v>
      </c>
      <c r="M11568">
        <v>0.1396237313747406</v>
      </c>
      <c r="N11568">
        <v>0.14753398299217224</v>
      </c>
      <c r="O11568">
        <v>2.1766277030110359E-2</v>
      </c>
      <c r="P11568">
        <v>-0.10304807871580124</v>
      </c>
      <c r="Q11568">
        <v>-4.9448676407337189E-2</v>
      </c>
      <c r="R11568">
        <v>6.2256835401058197E-2</v>
      </c>
      <c r="S11568">
        <v>0.1396237313747406</v>
      </c>
      <c r="T11568">
        <v>0.2169906347990036</v>
      </c>
      <c r="U11568">
        <v>0.32869613170623779</v>
      </c>
      <c r="V11568">
        <v>0.38229554891586304</v>
      </c>
    </row>
    <row r="11569" spans="1:22" x14ac:dyDescent="0.25">
      <c r="A11569" t="s">
        <v>123</v>
      </c>
      <c r="B11569" t="s">
        <v>131</v>
      </c>
      <c r="C11569" t="s">
        <v>102</v>
      </c>
      <c r="D11569" t="s">
        <v>118</v>
      </c>
      <c r="E11569" t="s">
        <v>88</v>
      </c>
      <c r="F11569" t="s">
        <v>56</v>
      </c>
      <c r="G11569">
        <v>890</v>
      </c>
      <c r="H11569">
        <v>2</v>
      </c>
      <c r="I11569">
        <f>IF(VLOOKUP(Data!$A11569,summermonths, 2, FALSE) = 1, VLOOKUP(Data!$H11569,rateblocks, 2, FALSE), VLOOKUP(Data!H11569, rateblocks,3, FALSE))</f>
        <v>3</v>
      </c>
      <c r="J11569">
        <v>1.2785634994506836</v>
      </c>
      <c r="K11569">
        <v>1.108910083770752</v>
      </c>
      <c r="L11569">
        <v>60.233707427978516</v>
      </c>
      <c r="M11569">
        <v>-0.16965340077877045</v>
      </c>
      <c r="N11569">
        <v>0.19423653185367584</v>
      </c>
      <c r="O11569">
        <v>3.7727829068899155E-2</v>
      </c>
      <c r="P11569">
        <v>-0.48914405703544617</v>
      </c>
      <c r="Q11569">
        <v>-0.41857752203941345</v>
      </c>
      <c r="R11569">
        <v>-0.27151113748550415</v>
      </c>
      <c r="S11569">
        <v>-0.16965340077877045</v>
      </c>
      <c r="T11569">
        <v>-6.7795664072036743E-2</v>
      </c>
      <c r="U11569">
        <v>7.9270727932453156E-2</v>
      </c>
      <c r="V11569">
        <v>0.14983727037906647</v>
      </c>
    </row>
    <row r="11570" spans="1:22" x14ac:dyDescent="0.25">
      <c r="A11570" t="s">
        <v>123</v>
      </c>
      <c r="B11570" t="s">
        <v>131</v>
      </c>
      <c r="C11570" t="s">
        <v>101</v>
      </c>
      <c r="D11570" t="s">
        <v>113</v>
      </c>
      <c r="E11570" t="s">
        <v>88</v>
      </c>
      <c r="F11570" t="s">
        <v>56</v>
      </c>
      <c r="G11570">
        <v>890</v>
      </c>
      <c r="H11570">
        <v>9</v>
      </c>
      <c r="I11570">
        <f>IF(VLOOKUP(Data!$A11570,summermonths, 2, FALSE) = 1, VLOOKUP(Data!$H11570,rateblocks, 2, FALSE), VLOOKUP(Data!H11570, rateblocks,3, FALSE))</f>
        <v>2</v>
      </c>
      <c r="J11570">
        <v>0.81590116024017334</v>
      </c>
      <c r="K11570">
        <v>0.69935333728790283</v>
      </c>
      <c r="L11570">
        <v>61.519161224365234</v>
      </c>
      <c r="M11570">
        <v>-0.1165478304028511</v>
      </c>
      <c r="N11570">
        <v>5.5865589529275894E-2</v>
      </c>
      <c r="O11570">
        <v>3.1209641601890326E-3</v>
      </c>
      <c r="P11570">
        <v>-0.20843854546546936</v>
      </c>
      <c r="Q11570">
        <v>-0.18814246356487274</v>
      </c>
      <c r="R11570">
        <v>-0.14584377408027649</v>
      </c>
      <c r="S11570">
        <v>-0.1165478304028511</v>
      </c>
      <c r="T11570">
        <v>-8.725188672542572E-2</v>
      </c>
      <c r="U11570">
        <v>-4.4953197240829468E-2</v>
      </c>
      <c r="V11570">
        <v>-2.46571134775877E-2</v>
      </c>
    </row>
    <row r="11571" spans="1:22" x14ac:dyDescent="0.25">
      <c r="A11571" t="s">
        <v>123</v>
      </c>
      <c r="B11571" t="s">
        <v>131</v>
      </c>
      <c r="C11571" t="s">
        <v>101</v>
      </c>
      <c r="D11571" t="s">
        <v>113</v>
      </c>
      <c r="E11571" t="s">
        <v>88</v>
      </c>
      <c r="F11571" t="s">
        <v>56</v>
      </c>
      <c r="G11571">
        <v>890</v>
      </c>
      <c r="H11571">
        <v>21</v>
      </c>
      <c r="I11571">
        <f>IF(VLOOKUP(Data!$A11571,summermonths, 2, FALSE) = 1, VLOOKUP(Data!$H11571,rateblocks, 2, FALSE), VLOOKUP(Data!H11571, rateblocks,3, FALSE))</f>
        <v>2</v>
      </c>
      <c r="J11571">
        <v>1.2974112033843994</v>
      </c>
      <c r="K11571">
        <v>1.3314435482025146</v>
      </c>
      <c r="L11571">
        <v>58.995506286621094</v>
      </c>
      <c r="M11571">
        <v>3.4032374620437622E-2</v>
      </c>
      <c r="N11571">
        <v>7.4962235987186432E-2</v>
      </c>
      <c r="O11571">
        <v>5.6193368509411812E-3</v>
      </c>
      <c r="P11571">
        <v>-8.9269533753395081E-2</v>
      </c>
      <c r="Q11571">
        <v>-6.2035597860813141E-2</v>
      </c>
      <c r="R11571">
        <v>-5.2778604440391064E-3</v>
      </c>
      <c r="S11571">
        <v>3.4032374620437622E-2</v>
      </c>
      <c r="T11571">
        <v>7.3342606425285339E-2</v>
      </c>
      <c r="U11571">
        <v>0.13010033965110779</v>
      </c>
      <c r="V11571">
        <v>0.15733428299427032</v>
      </c>
    </row>
    <row r="11572" spans="1:22" x14ac:dyDescent="0.25">
      <c r="A11572" t="s">
        <v>97</v>
      </c>
      <c r="B11572" t="s">
        <v>131</v>
      </c>
      <c r="C11572" t="s">
        <v>102</v>
      </c>
      <c r="D11572" t="s">
        <v>80</v>
      </c>
      <c r="E11572" t="s">
        <v>88</v>
      </c>
      <c r="F11572" t="s">
        <v>56</v>
      </c>
      <c r="G11572">
        <v>890</v>
      </c>
      <c r="H11572">
        <v>21</v>
      </c>
      <c r="I11572">
        <f>IF(VLOOKUP(Data!$A11572,summermonths, 2, FALSE) = 1, VLOOKUP(Data!$H11572,rateblocks, 2, FALSE), VLOOKUP(Data!H11572, rateblocks,3, FALSE))</f>
        <v>2</v>
      </c>
      <c r="J11572">
        <v>1.2480742931365967</v>
      </c>
      <c r="K11572">
        <v>1.2481236457824707</v>
      </c>
      <c r="L11572">
        <v>70.856178283691406</v>
      </c>
      <c r="M11572">
        <v>4.9278853111900389E-5</v>
      </c>
      <c r="N11572">
        <v>0.10952833294868469</v>
      </c>
      <c r="O11572">
        <v>1.1996455490589142E-2</v>
      </c>
      <c r="P11572">
        <v>-0.18010880053043365</v>
      </c>
      <c r="Q11572">
        <v>-0.14031693339347839</v>
      </c>
      <c r="R11572">
        <v>-5.738743394613266E-2</v>
      </c>
      <c r="S11572">
        <v>4.9278853111900389E-5</v>
      </c>
      <c r="T11572">
        <v>5.7485993951559067E-2</v>
      </c>
      <c r="U11572">
        <v>0.1404154896736145</v>
      </c>
      <c r="V11572">
        <v>0.18020735681056976</v>
      </c>
    </row>
    <row r="11573" spans="1:22" x14ac:dyDescent="0.25">
      <c r="A11573" t="s">
        <v>123</v>
      </c>
      <c r="B11573" t="s">
        <v>131</v>
      </c>
      <c r="C11573" t="s">
        <v>101</v>
      </c>
      <c r="D11573" t="s">
        <v>113</v>
      </c>
      <c r="E11573" t="s">
        <v>88</v>
      </c>
      <c r="F11573" t="s">
        <v>56</v>
      </c>
      <c r="G11573">
        <v>890</v>
      </c>
      <c r="H11573">
        <v>2</v>
      </c>
      <c r="I11573">
        <f>IF(VLOOKUP(Data!$A11573,summermonths, 2, FALSE) = 1, VLOOKUP(Data!$H11573,rateblocks, 2, FALSE), VLOOKUP(Data!H11573, rateblocks,3, FALSE))</f>
        <v>3</v>
      </c>
      <c r="J11573">
        <v>1.1260985136032104</v>
      </c>
      <c r="K11573">
        <v>1.1145144701004028</v>
      </c>
      <c r="L11573">
        <v>54.939682006835938</v>
      </c>
      <c r="M11573">
        <v>-1.1584032326936722E-2</v>
      </c>
      <c r="N11573">
        <v>5.3414419293403625E-2</v>
      </c>
      <c r="O11573">
        <v>2.8531001880764961E-3</v>
      </c>
      <c r="P11573">
        <v>-9.9442936480045319E-2</v>
      </c>
      <c r="Q11573">
        <v>-8.003736287355423E-2</v>
      </c>
      <c r="R11573">
        <v>-3.9594579488039017E-2</v>
      </c>
      <c r="S11573">
        <v>-1.1584032326936722E-2</v>
      </c>
      <c r="T11573">
        <v>1.6426516696810722E-2</v>
      </c>
      <c r="U11573">
        <v>5.6869301944971085E-2</v>
      </c>
      <c r="V11573">
        <v>7.6274871826171875E-2</v>
      </c>
    </row>
    <row r="11574" spans="1:22" x14ac:dyDescent="0.25">
      <c r="A11574" t="s">
        <v>96</v>
      </c>
      <c r="B11574" t="s">
        <v>131</v>
      </c>
      <c r="C11574" t="s">
        <v>101</v>
      </c>
      <c r="D11574" t="s">
        <v>73</v>
      </c>
      <c r="E11574" t="s">
        <v>88</v>
      </c>
      <c r="F11574" t="s">
        <v>56</v>
      </c>
      <c r="G11574">
        <v>890</v>
      </c>
      <c r="H11574">
        <v>4</v>
      </c>
      <c r="I11574">
        <f>IF(VLOOKUP(Data!$A11574,summermonths, 2, FALSE) = 1, VLOOKUP(Data!$H11574,rateblocks, 2, FALSE), VLOOKUP(Data!H11574, rateblocks,3, FALSE))</f>
        <v>3</v>
      </c>
      <c r="J11574">
        <v>1.136749267578125</v>
      </c>
      <c r="K11574">
        <v>1.139153003692627</v>
      </c>
      <c r="L11574">
        <v>63.454750061035156</v>
      </c>
      <c r="M11574">
        <v>2.4037340190261602E-3</v>
      </c>
      <c r="N11574">
        <v>5.7394001632928848E-2</v>
      </c>
      <c r="O11574">
        <v>3.2940714154392481E-3</v>
      </c>
      <c r="P11574">
        <v>-9.2000998556613922E-2</v>
      </c>
      <c r="Q11574">
        <v>-7.1149639785289764E-2</v>
      </c>
      <c r="R11574">
        <v>-2.769370935857296E-2</v>
      </c>
      <c r="S11574">
        <v>2.4037340190261602E-3</v>
      </c>
      <c r="T11574">
        <v>3.2501179724931717E-2</v>
      </c>
      <c r="U11574">
        <v>7.5957104563713074E-2</v>
      </c>
      <c r="V11574">
        <v>9.6808463335037231E-2</v>
      </c>
    </row>
    <row r="11575" spans="1:22" x14ac:dyDescent="0.25">
      <c r="A11575" t="s">
        <v>100</v>
      </c>
      <c r="B11575" t="s">
        <v>131</v>
      </c>
      <c r="C11575" t="s">
        <v>102</v>
      </c>
      <c r="D11575" t="s">
        <v>83</v>
      </c>
      <c r="E11575" t="s">
        <v>88</v>
      </c>
      <c r="F11575" t="s">
        <v>56</v>
      </c>
      <c r="G11575">
        <v>890</v>
      </c>
      <c r="H11575">
        <v>24</v>
      </c>
      <c r="I11575">
        <f>IF(VLOOKUP(Data!$A11575,summermonths, 2, FALSE) = 1, VLOOKUP(Data!$H11575,rateblocks, 2, FALSE), VLOOKUP(Data!H11575, rateblocks,3, FALSE))</f>
        <v>3</v>
      </c>
      <c r="J11575">
        <v>1.2891950607299805</v>
      </c>
      <c r="K11575">
        <v>1.203432559967041</v>
      </c>
      <c r="L11575">
        <v>75.3572998046875</v>
      </c>
      <c r="M11575">
        <v>-8.5762500762939453E-2</v>
      </c>
      <c r="N11575">
        <v>0.13549649715423584</v>
      </c>
      <c r="O11575">
        <v>1.835930161178112E-2</v>
      </c>
      <c r="P11575">
        <v>-0.30863440036773682</v>
      </c>
      <c r="Q11575">
        <v>-0.25940823554992676</v>
      </c>
      <c r="R11575">
        <v>-0.15681692957878113</v>
      </c>
      <c r="S11575">
        <v>-8.5762500762939453E-2</v>
      </c>
      <c r="T11575">
        <v>-1.470806822180748E-2</v>
      </c>
      <c r="U11575">
        <v>8.7883248925209045E-2</v>
      </c>
      <c r="V11575">
        <v>0.13710939884185791</v>
      </c>
    </row>
    <row r="11576" spans="1:22" x14ac:dyDescent="0.25">
      <c r="A11576" t="s">
        <v>98</v>
      </c>
      <c r="B11576" t="s">
        <v>131</v>
      </c>
      <c r="C11576" t="s">
        <v>101</v>
      </c>
      <c r="D11576" t="s">
        <v>75</v>
      </c>
      <c r="E11576" t="s">
        <v>88</v>
      </c>
      <c r="F11576" t="s">
        <v>56</v>
      </c>
      <c r="G11576">
        <v>890</v>
      </c>
      <c r="H11576">
        <v>1</v>
      </c>
      <c r="I11576">
        <f>IF(VLOOKUP(Data!$A11576,summermonths, 2, FALSE) = 1, VLOOKUP(Data!$H11576,rateblocks, 2, FALSE), VLOOKUP(Data!H11576, rateblocks,3, FALSE))</f>
        <v>3</v>
      </c>
      <c r="J11576">
        <v>1.1518924236297607</v>
      </c>
      <c r="K11576">
        <v>1.1903846263885498</v>
      </c>
      <c r="L11576">
        <v>69.343597412109375</v>
      </c>
      <c r="M11576">
        <v>3.8492176681756973E-2</v>
      </c>
      <c r="N11576">
        <v>6.6792890429496765E-2</v>
      </c>
      <c r="O11576">
        <v>4.4612903147935867E-3</v>
      </c>
      <c r="P11576">
        <v>-7.1372352540493011E-2</v>
      </c>
      <c r="Q11576">
        <v>-4.7106355428695679E-2</v>
      </c>
      <c r="R11576">
        <v>3.4659507218748331E-3</v>
      </c>
      <c r="S11576">
        <v>3.8492176681756973E-2</v>
      </c>
      <c r="T11576">
        <v>7.3518402874469757E-2</v>
      </c>
      <c r="U11576">
        <v>0.12409070879220963</v>
      </c>
      <c r="V11576">
        <v>0.14835670590400696</v>
      </c>
    </row>
    <row r="11577" spans="1:22" x14ac:dyDescent="0.25">
      <c r="A11577" t="s">
        <v>125</v>
      </c>
      <c r="B11577" t="s">
        <v>131</v>
      </c>
      <c r="C11577" t="s">
        <v>102</v>
      </c>
      <c r="D11577" t="s">
        <v>116</v>
      </c>
      <c r="E11577" t="s">
        <v>88</v>
      </c>
      <c r="F11577" t="s">
        <v>56</v>
      </c>
      <c r="G11577">
        <v>890</v>
      </c>
      <c r="H11577">
        <v>13</v>
      </c>
      <c r="I11577">
        <f>IF(VLOOKUP(Data!$A11577,summermonths, 2, FALSE) = 1, VLOOKUP(Data!$H11577,rateblocks, 2, FALSE), VLOOKUP(Data!H11577, rateblocks,3, FALSE))</f>
        <v>2</v>
      </c>
      <c r="J11577">
        <v>0.83876824378967285</v>
      </c>
      <c r="K11577">
        <v>0.83978652954101563</v>
      </c>
      <c r="L11577">
        <v>81.98089599609375</v>
      </c>
      <c r="M11577">
        <v>1.0182966943830252E-3</v>
      </c>
      <c r="N11577">
        <v>0.18099932372570038</v>
      </c>
      <c r="O11577">
        <v>3.2760754227638245E-2</v>
      </c>
      <c r="P11577">
        <v>-0.29669910669326782</v>
      </c>
      <c r="Q11577">
        <v>-0.23094166815280914</v>
      </c>
      <c r="R11577">
        <v>-9.389784187078476E-2</v>
      </c>
      <c r="S11577">
        <v>1.0182966943830252E-3</v>
      </c>
      <c r="T11577">
        <v>9.5934435725212097E-2</v>
      </c>
      <c r="U11577">
        <v>0.23297826945781708</v>
      </c>
      <c r="V11577">
        <v>0.29873567819595337</v>
      </c>
    </row>
    <row r="11578" spans="1:22" x14ac:dyDescent="0.25">
      <c r="A11578" t="s">
        <v>95</v>
      </c>
      <c r="B11578" t="s">
        <v>131</v>
      </c>
      <c r="C11578" t="s">
        <v>101</v>
      </c>
      <c r="D11578" t="s">
        <v>72</v>
      </c>
      <c r="E11578" t="s">
        <v>88</v>
      </c>
      <c r="F11578" t="s">
        <v>56</v>
      </c>
      <c r="G11578">
        <v>890</v>
      </c>
      <c r="H11578">
        <v>22</v>
      </c>
      <c r="I11578">
        <f>IF(VLOOKUP(Data!$A11578,summermonths, 2, FALSE) = 1, VLOOKUP(Data!$H11578,rateblocks, 2, FALSE), VLOOKUP(Data!H11578, rateblocks,3, FALSE))</f>
        <v>2</v>
      </c>
      <c r="J11578">
        <v>1.2263191938400269</v>
      </c>
      <c r="K11578">
        <v>1.2275280952453613</v>
      </c>
      <c r="L11578">
        <v>60.164100646972656</v>
      </c>
      <c r="M11578">
        <v>1.2088584480807185E-3</v>
      </c>
      <c r="N11578">
        <v>6.5081998705863953E-2</v>
      </c>
      <c r="O11578">
        <v>4.235666710883379E-3</v>
      </c>
      <c r="P11578">
        <v>-0.1058415025472641</v>
      </c>
      <c r="Q11578">
        <v>-8.2197077572345734E-2</v>
      </c>
      <c r="R11578">
        <v>-3.2920174300670624E-2</v>
      </c>
      <c r="S11578">
        <v>1.2088584480807185E-3</v>
      </c>
      <c r="T11578">
        <v>3.5337891429662704E-2</v>
      </c>
      <c r="U11578">
        <v>8.4614798426628113E-2</v>
      </c>
      <c r="V11578">
        <v>0.10825922340154648</v>
      </c>
    </row>
    <row r="11579" spans="1:22" x14ac:dyDescent="0.25">
      <c r="A11579" t="s">
        <v>97</v>
      </c>
      <c r="B11579" t="s">
        <v>131</v>
      </c>
      <c r="C11579" t="s">
        <v>102</v>
      </c>
      <c r="D11579" t="s">
        <v>80</v>
      </c>
      <c r="E11579" t="s">
        <v>88</v>
      </c>
      <c r="F11579" t="s">
        <v>56</v>
      </c>
      <c r="G11579">
        <v>890</v>
      </c>
      <c r="H11579">
        <v>7</v>
      </c>
      <c r="I11579">
        <f>IF(VLOOKUP(Data!$A11579,summermonths, 2, FALSE) = 1, VLOOKUP(Data!$H11579,rateblocks, 2, FALSE), VLOOKUP(Data!H11579, rateblocks,3, FALSE))</f>
        <v>2</v>
      </c>
      <c r="J11579">
        <v>0.84221082925796509</v>
      </c>
      <c r="K11579">
        <v>0.91788762807846069</v>
      </c>
      <c r="L11579">
        <v>71.742698669433594</v>
      </c>
      <c r="M11579">
        <v>7.567683607339859E-2</v>
      </c>
      <c r="N11579">
        <v>0.13482432067394257</v>
      </c>
      <c r="O11579">
        <v>1.8177596852183342E-2</v>
      </c>
      <c r="P11579">
        <v>-0.14608943462371826</v>
      </c>
      <c r="Q11579">
        <v>-9.7107484936714172E-2</v>
      </c>
      <c r="R11579">
        <v>4.974893294274807E-3</v>
      </c>
      <c r="S11579">
        <v>7.567683607339859E-2</v>
      </c>
      <c r="T11579">
        <v>0.1463787853717804</v>
      </c>
      <c r="U11579">
        <v>0.24846115708351135</v>
      </c>
      <c r="V11579">
        <v>0.29744312167167664</v>
      </c>
    </row>
    <row r="11580" spans="1:22" x14ac:dyDescent="0.25">
      <c r="A11580" t="s">
        <v>98</v>
      </c>
      <c r="B11580" t="s">
        <v>131</v>
      </c>
      <c r="C11580" t="s">
        <v>102</v>
      </c>
      <c r="D11580" t="s">
        <v>81</v>
      </c>
      <c r="E11580" t="s">
        <v>88</v>
      </c>
      <c r="F11580" t="s">
        <v>56</v>
      </c>
      <c r="G11580">
        <v>890</v>
      </c>
      <c r="H11580">
        <v>7</v>
      </c>
      <c r="I11580">
        <f>IF(VLOOKUP(Data!$A11580,summermonths, 2, FALSE) = 1, VLOOKUP(Data!$H11580,rateblocks, 2, FALSE), VLOOKUP(Data!H11580, rateblocks,3, FALSE))</f>
        <v>2</v>
      </c>
      <c r="J11580">
        <v>0.99982911348342896</v>
      </c>
      <c r="K11580">
        <v>0.97283709049224854</v>
      </c>
      <c r="L11580">
        <v>71.557304382324219</v>
      </c>
      <c r="M11580">
        <v>-2.6992013677954674E-2</v>
      </c>
      <c r="N11580">
        <v>0.15197658538818359</v>
      </c>
      <c r="O11580">
        <v>2.3096881806850433E-2</v>
      </c>
      <c r="P11580">
        <v>-0.2769712507724762</v>
      </c>
      <c r="Q11580">
        <v>-0.22175784409046173</v>
      </c>
      <c r="R11580">
        <v>-0.10668861120939255</v>
      </c>
      <c r="S11580">
        <v>-2.6992013677954674E-2</v>
      </c>
      <c r="T11580">
        <v>5.27045838534832E-2</v>
      </c>
      <c r="U11580">
        <v>0.16777381300926208</v>
      </c>
      <c r="V11580">
        <v>0.22298721969127655</v>
      </c>
    </row>
    <row r="11581" spans="1:22" x14ac:dyDescent="0.25">
      <c r="A11581" t="s">
        <v>122</v>
      </c>
      <c r="B11581" t="s">
        <v>131</v>
      </c>
      <c r="C11581" t="s">
        <v>101</v>
      </c>
      <c r="D11581" t="s">
        <v>117</v>
      </c>
      <c r="E11581" t="s">
        <v>88</v>
      </c>
      <c r="F11581" t="s">
        <v>56</v>
      </c>
      <c r="G11581">
        <v>890</v>
      </c>
      <c r="H11581">
        <v>20</v>
      </c>
      <c r="I11581">
        <f>IF(VLOOKUP(Data!$A11581,summermonths, 2, FALSE) = 1, VLOOKUP(Data!$H11581,rateblocks, 2, FALSE), VLOOKUP(Data!H11581, rateblocks,3, FALSE))</f>
        <v>1</v>
      </c>
      <c r="J11581">
        <v>1.1484000682830811</v>
      </c>
      <c r="K11581">
        <v>1.3485649824142456</v>
      </c>
      <c r="L11581">
        <v>58.705787658691406</v>
      </c>
      <c r="M11581">
        <v>0.20016482472419739</v>
      </c>
      <c r="N11581">
        <v>0.10968001931905746</v>
      </c>
      <c r="O11581">
        <v>1.2029706500470638E-2</v>
      </c>
      <c r="P11581">
        <v>1.9757246598601341E-2</v>
      </c>
      <c r="Q11581">
        <v>5.9604223817586899E-2</v>
      </c>
      <c r="R11581">
        <v>0.14264856278896332</v>
      </c>
      <c r="S11581">
        <v>0.20016482472419739</v>
      </c>
      <c r="T11581">
        <v>0.25768107175827026</v>
      </c>
      <c r="U11581">
        <v>0.34072542190551758</v>
      </c>
      <c r="V11581">
        <v>0.38057240843772888</v>
      </c>
    </row>
    <row r="11582" spans="1:22" x14ac:dyDescent="0.25">
      <c r="A11582" t="s">
        <v>124</v>
      </c>
      <c r="B11582" t="s">
        <v>131</v>
      </c>
      <c r="C11582" t="s">
        <v>102</v>
      </c>
      <c r="D11582" t="s">
        <v>114</v>
      </c>
      <c r="E11582" t="s">
        <v>88</v>
      </c>
      <c r="F11582" t="s">
        <v>56</v>
      </c>
      <c r="G11582">
        <v>890</v>
      </c>
      <c r="H11582">
        <v>23</v>
      </c>
      <c r="I11582">
        <f>IF(VLOOKUP(Data!$A11582,summermonths, 2, FALSE) = 1, VLOOKUP(Data!$H11582,rateblocks, 2, FALSE), VLOOKUP(Data!H11582, rateblocks,3, FALSE))</f>
        <v>3</v>
      </c>
      <c r="J11582">
        <v>1.2716513872146606</v>
      </c>
      <c r="K11582">
        <v>1.2228595018386841</v>
      </c>
      <c r="L11582">
        <v>66.189888000488281</v>
      </c>
      <c r="M11582">
        <v>-4.879181832075119E-2</v>
      </c>
      <c r="N11582">
        <v>9.4179332256317139E-2</v>
      </c>
      <c r="O11582">
        <v>8.8697466999292374E-3</v>
      </c>
      <c r="P11582">
        <v>-0.20370303094387054</v>
      </c>
      <c r="Q11582">
        <v>-0.16948749125003815</v>
      </c>
      <c r="R11582">
        <v>-9.8179511725902557E-2</v>
      </c>
      <c r="S11582">
        <v>-4.879181832075119E-2</v>
      </c>
      <c r="T11582">
        <v>5.9587182477116585E-4</v>
      </c>
      <c r="U11582">
        <v>7.1903854608535767E-2</v>
      </c>
      <c r="V11582">
        <v>0.10611939430236816</v>
      </c>
    </row>
    <row r="11583" spans="1:22" x14ac:dyDescent="0.25">
      <c r="A11583" t="s">
        <v>122</v>
      </c>
      <c r="B11583" t="s">
        <v>131</v>
      </c>
      <c r="C11583" t="s">
        <v>102</v>
      </c>
      <c r="D11583" t="s">
        <v>115</v>
      </c>
      <c r="E11583" t="s">
        <v>88</v>
      </c>
      <c r="F11583" t="s">
        <v>56</v>
      </c>
      <c r="G11583">
        <v>890</v>
      </c>
      <c r="H11583">
        <v>4</v>
      </c>
      <c r="I11583">
        <f>IF(VLOOKUP(Data!$A11583,summermonths, 2, FALSE) = 1, VLOOKUP(Data!$H11583,rateblocks, 2, FALSE), VLOOKUP(Data!H11583, rateblocks,3, FALSE))</f>
        <v>3</v>
      </c>
      <c r="J11583">
        <v>1.0923945903778076</v>
      </c>
      <c r="K11583">
        <v>1.1141235828399658</v>
      </c>
      <c r="L11583">
        <v>38.839324951171875</v>
      </c>
      <c r="M11583">
        <v>2.1729033440351486E-2</v>
      </c>
      <c r="N11583">
        <v>0.10087205469608307</v>
      </c>
      <c r="O11583">
        <v>1.0175171308219433E-2</v>
      </c>
      <c r="P11583">
        <v>-0.14419072866439819</v>
      </c>
      <c r="Q11583">
        <v>-0.1075437068939209</v>
      </c>
      <c r="R11583">
        <v>-3.1168323010206223E-2</v>
      </c>
      <c r="S11583">
        <v>2.1729033440351486E-2</v>
      </c>
      <c r="T11583">
        <v>7.4626393616199493E-2</v>
      </c>
      <c r="U11583">
        <v>0.15100176632404327</v>
      </c>
      <c r="V11583">
        <v>0.18764880299568176</v>
      </c>
    </row>
    <row r="11584" spans="1:22" x14ac:dyDescent="0.25">
      <c r="A11584" t="s">
        <v>95</v>
      </c>
      <c r="B11584" t="s">
        <v>131</v>
      </c>
      <c r="C11584" t="s">
        <v>101</v>
      </c>
      <c r="D11584" t="s">
        <v>72</v>
      </c>
      <c r="E11584" t="s">
        <v>88</v>
      </c>
      <c r="F11584" t="s">
        <v>56</v>
      </c>
      <c r="G11584">
        <v>890</v>
      </c>
      <c r="H11584">
        <v>16</v>
      </c>
      <c r="I11584">
        <f>IF(VLOOKUP(Data!$A11584,summermonths, 2, FALSE) = 1, VLOOKUP(Data!$H11584,rateblocks, 2, FALSE), VLOOKUP(Data!H11584, rateblocks,3, FALSE))</f>
        <v>1</v>
      </c>
      <c r="J11584">
        <v>0.81892126798629761</v>
      </c>
      <c r="K11584">
        <v>0.72723877429962158</v>
      </c>
      <c r="L11584">
        <v>66.317306518554688</v>
      </c>
      <c r="M11584">
        <v>-9.1682508587837219E-2</v>
      </c>
      <c r="N11584">
        <v>5.9431225061416626E-2</v>
      </c>
      <c r="O11584">
        <v>3.5320704337209463E-3</v>
      </c>
      <c r="P11584">
        <v>-0.18943817913532257</v>
      </c>
      <c r="Q11584">
        <v>-0.16784669458866119</v>
      </c>
      <c r="R11584">
        <v>-0.1228482723236084</v>
      </c>
      <c r="S11584">
        <v>-9.1682508587837219E-2</v>
      </c>
      <c r="T11584">
        <v>-6.051674485206604E-2</v>
      </c>
      <c r="U11584">
        <v>-1.5518329106271267E-2</v>
      </c>
      <c r="V11584">
        <v>6.0731573030352592E-3</v>
      </c>
    </row>
    <row r="11585" spans="1:22" x14ac:dyDescent="0.25">
      <c r="A11585" t="s">
        <v>100</v>
      </c>
      <c r="B11585" t="s">
        <v>131</v>
      </c>
      <c r="C11585" t="s">
        <v>102</v>
      </c>
      <c r="D11585" t="s">
        <v>83</v>
      </c>
      <c r="E11585" t="s">
        <v>88</v>
      </c>
      <c r="F11585" t="s">
        <v>56</v>
      </c>
      <c r="G11585">
        <v>890</v>
      </c>
      <c r="H11585">
        <v>7</v>
      </c>
      <c r="I11585">
        <f>IF(VLOOKUP(Data!$A11585,summermonths, 2, FALSE) = 1, VLOOKUP(Data!$H11585,rateblocks, 2, FALSE), VLOOKUP(Data!H11585, rateblocks,3, FALSE))</f>
        <v>2</v>
      </c>
      <c r="J11585">
        <v>1.2270448207855225</v>
      </c>
      <c r="K11585">
        <v>1.2484999895095825</v>
      </c>
      <c r="L11585">
        <v>74.461799621582031</v>
      </c>
      <c r="M11585">
        <v>2.1455137059092522E-2</v>
      </c>
      <c r="N11585">
        <v>0.19911633431911469</v>
      </c>
      <c r="O11585">
        <v>3.9647314697504044E-2</v>
      </c>
      <c r="P11585">
        <v>-0.30606210231781006</v>
      </c>
      <c r="Q11585">
        <v>-0.23372271656990051</v>
      </c>
      <c r="R11585">
        <v>-8.2961574196815491E-2</v>
      </c>
      <c r="S11585">
        <v>2.1455137059092522E-2</v>
      </c>
      <c r="T11585">
        <v>0.12587185204029083</v>
      </c>
      <c r="U11585">
        <v>0.27663299441337585</v>
      </c>
      <c r="V11585">
        <v>0.34897235035896301</v>
      </c>
    </row>
    <row r="11586" spans="1:22" x14ac:dyDescent="0.25">
      <c r="A11586" t="s">
        <v>95</v>
      </c>
      <c r="B11586" t="s">
        <v>131</v>
      </c>
      <c r="C11586" t="s">
        <v>102</v>
      </c>
      <c r="D11586" t="s">
        <v>78</v>
      </c>
      <c r="E11586" t="s">
        <v>88</v>
      </c>
      <c r="F11586" t="s">
        <v>56</v>
      </c>
      <c r="G11586">
        <v>890</v>
      </c>
      <c r="H11586">
        <v>3</v>
      </c>
      <c r="I11586">
        <f>IF(VLOOKUP(Data!$A11586,summermonths, 2, FALSE) = 1, VLOOKUP(Data!$H11586,rateblocks, 2, FALSE), VLOOKUP(Data!H11586, rateblocks,3, FALSE))</f>
        <v>3</v>
      </c>
      <c r="J11586">
        <v>1.2643429040908813</v>
      </c>
      <c r="K11586">
        <v>1.1581685543060303</v>
      </c>
      <c r="L11586">
        <v>63.076404571533203</v>
      </c>
      <c r="M11586">
        <v>-0.10617439448833466</v>
      </c>
      <c r="N11586">
        <v>0.12304974347352982</v>
      </c>
      <c r="O11586">
        <v>1.5141239389777184E-2</v>
      </c>
      <c r="P11586">
        <v>-0.30857321619987488</v>
      </c>
      <c r="Q11586">
        <v>-0.26386898756027222</v>
      </c>
      <c r="R11586">
        <v>-0.17070174217224121</v>
      </c>
      <c r="S11586">
        <v>-0.10617439448833466</v>
      </c>
      <c r="T11586">
        <v>-4.1647046804428101E-2</v>
      </c>
      <c r="U11586">
        <v>5.1520198583602905E-2</v>
      </c>
      <c r="V11586">
        <v>9.6224419772624969E-2</v>
      </c>
    </row>
    <row r="11587" spans="1:22" x14ac:dyDescent="0.25">
      <c r="A11587" t="s">
        <v>125</v>
      </c>
      <c r="B11587" t="s">
        <v>131</v>
      </c>
      <c r="C11587" t="s">
        <v>101</v>
      </c>
      <c r="D11587" t="s">
        <v>120</v>
      </c>
      <c r="E11587" t="s">
        <v>88</v>
      </c>
      <c r="F11587" t="s">
        <v>56</v>
      </c>
      <c r="G11587">
        <v>890</v>
      </c>
      <c r="H11587">
        <v>23</v>
      </c>
      <c r="I11587">
        <f>IF(VLOOKUP(Data!$A11587,summermonths, 2, FALSE) = 1, VLOOKUP(Data!$H11587,rateblocks, 2, FALSE), VLOOKUP(Data!H11587, rateblocks,3, FALSE))</f>
        <v>3</v>
      </c>
      <c r="J11587">
        <v>1.0772683620452881</v>
      </c>
      <c r="K11587">
        <v>1.2059019804000854</v>
      </c>
      <c r="L11587">
        <v>61.165882110595703</v>
      </c>
      <c r="M11587">
        <v>0.12863358855247498</v>
      </c>
      <c r="N11587">
        <v>8.5011348128318787E-2</v>
      </c>
      <c r="O11587">
        <v>7.226929534226656E-3</v>
      </c>
      <c r="P11587">
        <v>-1.1197635903954506E-2</v>
      </c>
      <c r="Q11587">
        <v>1.9687162712216377E-2</v>
      </c>
      <c r="R11587">
        <v>8.4053590893745422E-2</v>
      </c>
      <c r="S11587">
        <v>0.12863358855247498</v>
      </c>
      <c r="T11587">
        <v>0.17321358621120453</v>
      </c>
      <c r="U11587">
        <v>0.23758001625537872</v>
      </c>
      <c r="V11587">
        <v>0.26846480369567871</v>
      </c>
    </row>
    <row r="11588" spans="1:22" x14ac:dyDescent="0.25">
      <c r="A11588" t="s">
        <v>97</v>
      </c>
      <c r="B11588" t="s">
        <v>131</v>
      </c>
      <c r="C11588" t="s">
        <v>101</v>
      </c>
      <c r="D11588" t="s">
        <v>74</v>
      </c>
      <c r="E11588" t="s">
        <v>88</v>
      </c>
      <c r="F11588" t="s">
        <v>56</v>
      </c>
      <c r="G11588">
        <v>890</v>
      </c>
      <c r="H11588">
        <v>4</v>
      </c>
      <c r="I11588">
        <f>IF(VLOOKUP(Data!$A11588,summermonths, 2, FALSE) = 1, VLOOKUP(Data!$H11588,rateblocks, 2, FALSE), VLOOKUP(Data!H11588, rateblocks,3, FALSE))</f>
        <v>3</v>
      </c>
      <c r="J11588">
        <v>1.1022756099700928</v>
      </c>
      <c r="K11588">
        <v>1.1505342721939087</v>
      </c>
      <c r="L11588">
        <v>67.480705261230469</v>
      </c>
      <c r="M11588">
        <v>4.825868085026741E-2</v>
      </c>
      <c r="N11588">
        <v>5.7482000440359116E-2</v>
      </c>
      <c r="O11588">
        <v>3.3041804563254118E-3</v>
      </c>
      <c r="P11588">
        <v>-4.6290796250104904E-2</v>
      </c>
      <c r="Q11588">
        <v>-2.5407467037439346E-2</v>
      </c>
      <c r="R11588">
        <v>1.811509020626545E-2</v>
      </c>
      <c r="S11588">
        <v>4.825868085026741E-2</v>
      </c>
      <c r="T11588">
        <v>7.840227335691452E-2</v>
      </c>
      <c r="U11588">
        <v>0.12192482501268387</v>
      </c>
      <c r="V11588">
        <v>0.14280815422534943</v>
      </c>
    </row>
    <row r="11589" spans="1:22" x14ac:dyDescent="0.25">
      <c r="A11589" t="s">
        <v>124</v>
      </c>
      <c r="B11589" t="s">
        <v>131</v>
      </c>
      <c r="C11589" t="s">
        <v>102</v>
      </c>
      <c r="D11589" t="s">
        <v>114</v>
      </c>
      <c r="E11589" t="s">
        <v>88</v>
      </c>
      <c r="F11589" t="s">
        <v>56</v>
      </c>
      <c r="G11589">
        <v>890</v>
      </c>
      <c r="H11589">
        <v>5</v>
      </c>
      <c r="I11589">
        <f>IF(VLOOKUP(Data!$A11589,summermonths, 2, FALSE) = 1, VLOOKUP(Data!$H11589,rateblocks, 2, FALSE), VLOOKUP(Data!H11589, rateblocks,3, FALSE))</f>
        <v>3</v>
      </c>
      <c r="J11589">
        <v>1.2109935283660889</v>
      </c>
      <c r="K11589">
        <v>1.1197696924209595</v>
      </c>
      <c r="L11589">
        <v>64.031463623046875</v>
      </c>
      <c r="M11589">
        <v>-9.1223835945129395E-2</v>
      </c>
      <c r="N11589">
        <v>8.6186736822128296E-2</v>
      </c>
      <c r="O11589">
        <v>7.4281534180045128E-3</v>
      </c>
      <c r="P11589">
        <v>-0.23298840224742889</v>
      </c>
      <c r="Q11589">
        <v>-0.20167657732963562</v>
      </c>
      <c r="R11589">
        <v>-0.13642020523548126</v>
      </c>
      <c r="S11589">
        <v>-9.1223835945129395E-2</v>
      </c>
      <c r="T11589">
        <v>-4.6027466654777527E-2</v>
      </c>
      <c r="U11589">
        <v>1.9228911027312279E-2</v>
      </c>
      <c r="V11589">
        <v>5.0540730357170105E-2</v>
      </c>
    </row>
    <row r="11590" spans="1:22" x14ac:dyDescent="0.25">
      <c r="A11590" t="s">
        <v>97</v>
      </c>
      <c r="B11590" t="s">
        <v>131</v>
      </c>
      <c r="C11590" t="s">
        <v>101</v>
      </c>
      <c r="D11590" t="s">
        <v>74</v>
      </c>
      <c r="E11590" t="s">
        <v>88</v>
      </c>
      <c r="F11590" t="s">
        <v>56</v>
      </c>
      <c r="G11590">
        <v>890</v>
      </c>
      <c r="H11590">
        <v>17</v>
      </c>
      <c r="I11590">
        <f>IF(VLOOKUP(Data!$A11590,summermonths, 2, FALSE) = 1, VLOOKUP(Data!$H11590,rateblocks, 2, FALSE), VLOOKUP(Data!H11590, rateblocks,3, FALSE))</f>
        <v>1</v>
      </c>
      <c r="J11590">
        <v>0.89653688669204712</v>
      </c>
      <c r="K11590">
        <v>0.83661860227584839</v>
      </c>
      <c r="L11590">
        <v>74.979827880859375</v>
      </c>
      <c r="M11590">
        <v>-5.9918258339166641E-2</v>
      </c>
      <c r="N11590">
        <v>6.7618086934089661E-2</v>
      </c>
      <c r="O11590">
        <v>4.5722057111561298E-3</v>
      </c>
      <c r="P11590">
        <v>-0.17114011943340302</v>
      </c>
      <c r="Q11590">
        <v>-0.14657431840896606</v>
      </c>
      <c r="R11590">
        <v>-9.5377214252948761E-2</v>
      </c>
      <c r="S11590">
        <v>-5.9918258339166641E-2</v>
      </c>
      <c r="T11590">
        <v>-2.4459298700094223E-2</v>
      </c>
      <c r="U11590">
        <v>2.673780731856823E-2</v>
      </c>
      <c r="V11590">
        <v>5.1303599029779434E-2</v>
      </c>
    </row>
    <row r="11591" spans="1:22" x14ac:dyDescent="0.25">
      <c r="A11591" t="s">
        <v>123</v>
      </c>
      <c r="B11591" t="s">
        <v>131</v>
      </c>
      <c r="C11591" t="s">
        <v>102</v>
      </c>
      <c r="D11591" t="s">
        <v>118</v>
      </c>
      <c r="E11591" t="s">
        <v>88</v>
      </c>
      <c r="F11591" t="s">
        <v>56</v>
      </c>
      <c r="G11591">
        <v>890</v>
      </c>
      <c r="H11591">
        <v>15</v>
      </c>
      <c r="I11591">
        <f>IF(VLOOKUP(Data!$A11591,summermonths, 2, FALSE) = 1, VLOOKUP(Data!$H11591,rateblocks, 2, FALSE), VLOOKUP(Data!H11591, rateblocks,3, FALSE))</f>
        <v>2</v>
      </c>
      <c r="J11591">
        <v>0.98105978965759277</v>
      </c>
      <c r="K11591">
        <v>0.7596966028213501</v>
      </c>
      <c r="L11591">
        <v>82.765167236328125</v>
      </c>
      <c r="M11591">
        <v>-0.22136314213275909</v>
      </c>
      <c r="N11591">
        <v>0.11340844631195068</v>
      </c>
      <c r="O11591">
        <v>1.2861475348472595E-2</v>
      </c>
      <c r="P11591">
        <v>-0.40790343284606934</v>
      </c>
      <c r="Q11591">
        <v>-0.36670190095901489</v>
      </c>
      <c r="R11591">
        <v>-0.28083458542823792</v>
      </c>
      <c r="S11591">
        <v>-0.22136314213275909</v>
      </c>
      <c r="T11591">
        <v>-0.16189169883728027</v>
      </c>
      <c r="U11591">
        <v>-7.6024368405342102E-2</v>
      </c>
      <c r="V11591">
        <v>-3.4822847694158554E-2</v>
      </c>
    </row>
    <row r="11592" spans="1:22" x14ac:dyDescent="0.25">
      <c r="A11592" t="s">
        <v>99</v>
      </c>
      <c r="B11592" t="s">
        <v>131</v>
      </c>
      <c r="C11592" t="s">
        <v>102</v>
      </c>
      <c r="D11592" t="s">
        <v>82</v>
      </c>
      <c r="E11592" t="s">
        <v>88</v>
      </c>
      <c r="F11592" t="s">
        <v>56</v>
      </c>
      <c r="G11592">
        <v>890</v>
      </c>
      <c r="H11592">
        <v>15</v>
      </c>
      <c r="I11592">
        <f>IF(VLOOKUP(Data!$A11592,summermonths, 2, FALSE) = 1, VLOOKUP(Data!$H11592,rateblocks, 2, FALSE), VLOOKUP(Data!H11592, rateblocks,3, FALSE))</f>
        <v>1</v>
      </c>
      <c r="J11592">
        <v>0.98943102359771729</v>
      </c>
      <c r="K11592">
        <v>0.98431462049484253</v>
      </c>
      <c r="L11592">
        <v>89.958427429199219</v>
      </c>
      <c r="M11592">
        <v>-5.1164338365197182E-3</v>
      </c>
      <c r="N11592">
        <v>0.13741037249565125</v>
      </c>
      <c r="O11592">
        <v>1.8881609663367271E-2</v>
      </c>
      <c r="P11592">
        <v>-0.23113638162612915</v>
      </c>
      <c r="Q11592">
        <v>-0.18121491372585297</v>
      </c>
      <c r="R11592">
        <v>-7.7174507081508636E-2</v>
      </c>
      <c r="S11592">
        <v>-5.1164338365197182E-3</v>
      </c>
      <c r="T11592">
        <v>6.6941633820533752E-2</v>
      </c>
      <c r="U11592">
        <v>0.17098204791545868</v>
      </c>
      <c r="V11592">
        <v>0.22090351581573486</v>
      </c>
    </row>
    <row r="11593" spans="1:22" x14ac:dyDescent="0.25">
      <c r="A11593" t="s">
        <v>125</v>
      </c>
      <c r="B11593" t="s">
        <v>131</v>
      </c>
      <c r="C11593" t="s">
        <v>101</v>
      </c>
      <c r="D11593" t="s">
        <v>120</v>
      </c>
      <c r="E11593" t="s">
        <v>88</v>
      </c>
      <c r="F11593" t="s">
        <v>56</v>
      </c>
      <c r="G11593">
        <v>890</v>
      </c>
      <c r="H11593">
        <v>17</v>
      </c>
      <c r="I11593">
        <f>IF(VLOOKUP(Data!$A11593,summermonths, 2, FALSE) = 1, VLOOKUP(Data!$H11593,rateblocks, 2, FALSE), VLOOKUP(Data!H11593, rateblocks,3, FALSE))</f>
        <v>2</v>
      </c>
      <c r="J11593">
        <v>0.73273378610610962</v>
      </c>
      <c r="K11593">
        <v>0.75732481479644775</v>
      </c>
      <c r="L11593">
        <v>69.818695068359375</v>
      </c>
      <c r="M11593">
        <v>2.4591024965047836E-2</v>
      </c>
      <c r="N11593">
        <v>8.8960640132427216E-2</v>
      </c>
      <c r="O11593">
        <v>7.9139955341815948E-3</v>
      </c>
      <c r="P11593">
        <v>-0.12173620611429214</v>
      </c>
      <c r="Q11593">
        <v>-8.9416623115539551E-2</v>
      </c>
      <c r="R11593">
        <v>-2.2059980779886246E-2</v>
      </c>
      <c r="S11593">
        <v>2.4591024965047836E-2</v>
      </c>
      <c r="T11593">
        <v>7.124202698469162E-2</v>
      </c>
      <c r="U11593">
        <v>0.13859866559505463</v>
      </c>
      <c r="V11593">
        <v>0.17091825604438782</v>
      </c>
    </row>
    <row r="11594" spans="1:22" x14ac:dyDescent="0.25">
      <c r="A11594" t="s">
        <v>122</v>
      </c>
      <c r="B11594" t="s">
        <v>131</v>
      </c>
      <c r="C11594" t="s">
        <v>101</v>
      </c>
      <c r="D11594" t="s">
        <v>117</v>
      </c>
      <c r="E11594" t="s">
        <v>88</v>
      </c>
      <c r="F11594" t="s">
        <v>56</v>
      </c>
      <c r="G11594">
        <v>890</v>
      </c>
      <c r="H11594">
        <v>19</v>
      </c>
      <c r="I11594">
        <f>IF(VLOOKUP(Data!$A11594,summermonths, 2, FALSE) = 1, VLOOKUP(Data!$H11594,rateblocks, 2, FALSE), VLOOKUP(Data!H11594, rateblocks,3, FALSE))</f>
        <v>1</v>
      </c>
      <c r="J11594">
        <v>1.1715904474258423</v>
      </c>
      <c r="K11594">
        <v>1.362276554107666</v>
      </c>
      <c r="L11594">
        <v>59.963481903076172</v>
      </c>
      <c r="M11594">
        <v>0.19068609178066254</v>
      </c>
      <c r="N11594">
        <v>0.11040013283491135</v>
      </c>
      <c r="O11594">
        <v>1.2188189662992954E-2</v>
      </c>
      <c r="P11594">
        <v>9.09403245896101E-3</v>
      </c>
      <c r="Q11594">
        <v>4.9202628433704376E-2</v>
      </c>
      <c r="R11594">
        <v>0.13279220461845398</v>
      </c>
      <c r="S11594">
        <v>0.19068609178066254</v>
      </c>
      <c r="T11594">
        <v>0.24857997894287109</v>
      </c>
      <c r="U11594">
        <v>0.33216956257820129</v>
      </c>
      <c r="V11594">
        <v>0.37227815389633179</v>
      </c>
    </row>
    <row r="11595" spans="1:22" x14ac:dyDescent="0.25">
      <c r="A11595" t="s">
        <v>100</v>
      </c>
      <c r="B11595" t="s">
        <v>131</v>
      </c>
      <c r="C11595" t="s">
        <v>101</v>
      </c>
      <c r="D11595" t="s">
        <v>77</v>
      </c>
      <c r="E11595" t="s">
        <v>88</v>
      </c>
      <c r="F11595" t="s">
        <v>56</v>
      </c>
      <c r="G11595">
        <v>890</v>
      </c>
      <c r="H11595">
        <v>7</v>
      </c>
      <c r="I11595">
        <f>IF(VLOOKUP(Data!$A11595,summermonths, 2, FALSE) = 1, VLOOKUP(Data!$H11595,rateblocks, 2, FALSE), VLOOKUP(Data!H11595, rateblocks,3, FALSE))</f>
        <v>2</v>
      </c>
      <c r="J11595">
        <v>1.143470287322998</v>
      </c>
      <c r="K11595">
        <v>1.125700831413269</v>
      </c>
      <c r="L11595">
        <v>67.984779357910156</v>
      </c>
      <c r="M11595">
        <v>-1.7769411206245422E-2</v>
      </c>
      <c r="N11595">
        <v>6.9614872336387634E-2</v>
      </c>
      <c r="O11595">
        <v>4.8462306149303913E-3</v>
      </c>
      <c r="P11595">
        <v>-0.13227568566799164</v>
      </c>
      <c r="Q11595">
        <v>-0.1069844588637352</v>
      </c>
      <c r="R11595">
        <v>-5.4275486618280411E-2</v>
      </c>
      <c r="S11595">
        <v>-1.7769411206245422E-2</v>
      </c>
      <c r="T11595">
        <v>1.8736664205789566E-2</v>
      </c>
      <c r="U11595">
        <v>7.1445636451244354E-2</v>
      </c>
      <c r="V11595">
        <v>9.6736863255500793E-2</v>
      </c>
    </row>
    <row r="11596" spans="1:22" x14ac:dyDescent="0.25">
      <c r="A11596" t="s">
        <v>97</v>
      </c>
      <c r="B11596" t="s">
        <v>131</v>
      </c>
      <c r="C11596" t="s">
        <v>102</v>
      </c>
      <c r="D11596" t="s">
        <v>80</v>
      </c>
      <c r="E11596" t="s">
        <v>88</v>
      </c>
      <c r="F11596" t="s">
        <v>56</v>
      </c>
      <c r="G11596">
        <v>890</v>
      </c>
      <c r="H11596">
        <v>14</v>
      </c>
      <c r="I11596">
        <f>IF(VLOOKUP(Data!$A11596,summermonths, 2, FALSE) = 1, VLOOKUP(Data!$H11596,rateblocks, 2, FALSE), VLOOKUP(Data!H11596, rateblocks,3, FALSE))</f>
        <v>1</v>
      </c>
      <c r="J11596">
        <v>0.89429450035095215</v>
      </c>
      <c r="K11596">
        <v>0.87921345233917236</v>
      </c>
      <c r="L11596">
        <v>79.489891052246094</v>
      </c>
      <c r="M11596">
        <v>-1.508102472871542E-2</v>
      </c>
      <c r="N11596">
        <v>0.12655504047870636</v>
      </c>
      <c r="O11596">
        <v>1.6016177833080292E-2</v>
      </c>
      <c r="P11596">
        <v>-0.22324554622173309</v>
      </c>
      <c r="Q11596">
        <v>-0.17726783454418182</v>
      </c>
      <c r="R11596">
        <v>-8.1446550786495209E-2</v>
      </c>
      <c r="S11596">
        <v>-1.508102472871542E-2</v>
      </c>
      <c r="T11596">
        <v>5.1284503191709518E-2</v>
      </c>
      <c r="U11596">
        <v>0.14710578322410583</v>
      </c>
      <c r="V11596">
        <v>0.1930834949016571</v>
      </c>
    </row>
    <row r="11597" spans="1:22" x14ac:dyDescent="0.25">
      <c r="A11597" t="s">
        <v>96</v>
      </c>
      <c r="B11597" t="s">
        <v>131</v>
      </c>
      <c r="C11597" t="s">
        <v>102</v>
      </c>
      <c r="D11597" t="s">
        <v>79</v>
      </c>
      <c r="E11597" t="s">
        <v>88</v>
      </c>
      <c r="F11597" t="s">
        <v>56</v>
      </c>
      <c r="G11597">
        <v>890</v>
      </c>
      <c r="H11597">
        <v>23</v>
      </c>
      <c r="I11597">
        <f>IF(VLOOKUP(Data!$A11597,summermonths, 2, FALSE) = 1, VLOOKUP(Data!$H11597,rateblocks, 2, FALSE), VLOOKUP(Data!H11597, rateblocks,3, FALSE))</f>
        <v>3</v>
      </c>
      <c r="J11597">
        <v>1.1436270475387573</v>
      </c>
      <c r="K11597">
        <v>1.2282583713531494</v>
      </c>
      <c r="L11597">
        <v>69.878654479980469</v>
      </c>
      <c r="M11597">
        <v>8.4631331264972687E-2</v>
      </c>
      <c r="N11597">
        <v>0.13750194013118744</v>
      </c>
      <c r="O11597">
        <v>1.8906783312559128E-2</v>
      </c>
      <c r="P11597">
        <v>-0.14153923094272614</v>
      </c>
      <c r="Q11597">
        <v>-9.1584496200084686E-2</v>
      </c>
      <c r="R11597">
        <v>1.2525243684649467E-2</v>
      </c>
      <c r="S11597">
        <v>8.4631331264972687E-2</v>
      </c>
      <c r="T11597">
        <v>0.15673741698265076</v>
      </c>
      <c r="U11597">
        <v>0.26084715127944946</v>
      </c>
      <c r="V11597">
        <v>0.31080189347267151</v>
      </c>
    </row>
    <row r="11598" spans="1:22" x14ac:dyDescent="0.25">
      <c r="A11598" t="s">
        <v>96</v>
      </c>
      <c r="B11598" t="s">
        <v>131</v>
      </c>
      <c r="C11598" t="s">
        <v>102</v>
      </c>
      <c r="D11598" t="s">
        <v>79</v>
      </c>
      <c r="E11598" t="s">
        <v>88</v>
      </c>
      <c r="F11598" t="s">
        <v>56</v>
      </c>
      <c r="G11598">
        <v>890</v>
      </c>
      <c r="H11598">
        <v>9</v>
      </c>
      <c r="I11598">
        <f>IF(VLOOKUP(Data!$A11598,summermonths, 2, FALSE) = 1, VLOOKUP(Data!$H11598,rateblocks, 2, FALSE), VLOOKUP(Data!H11598, rateblocks,3, FALSE))</f>
        <v>2</v>
      </c>
      <c r="J11598">
        <v>0.77363699674606323</v>
      </c>
      <c r="K11598">
        <v>0.80616855621337891</v>
      </c>
      <c r="L11598">
        <v>74.366294860839844</v>
      </c>
      <c r="M11598">
        <v>3.2531533390283585E-2</v>
      </c>
      <c r="N11598">
        <v>0.12187657505273819</v>
      </c>
      <c r="O11598">
        <v>1.4853899367153645E-2</v>
      </c>
      <c r="P11598">
        <v>-0.16793759167194366</v>
      </c>
      <c r="Q11598">
        <v>-0.12365958094596863</v>
      </c>
      <c r="R11598">
        <v>-3.1380604952573776E-2</v>
      </c>
      <c r="S11598">
        <v>3.2531533390283585E-2</v>
      </c>
      <c r="T11598">
        <v>9.6443675458431244E-2</v>
      </c>
      <c r="U11598">
        <v>0.18872265517711639</v>
      </c>
      <c r="V11598">
        <v>0.23300066590309143</v>
      </c>
    </row>
    <row r="11599" spans="1:22" x14ac:dyDescent="0.25">
      <c r="A11599" t="s">
        <v>122</v>
      </c>
      <c r="B11599" t="s">
        <v>131</v>
      </c>
      <c r="C11599" t="s">
        <v>102</v>
      </c>
      <c r="D11599" t="s">
        <v>115</v>
      </c>
      <c r="E11599" t="s">
        <v>88</v>
      </c>
      <c r="F11599" t="s">
        <v>56</v>
      </c>
      <c r="G11599">
        <v>890</v>
      </c>
      <c r="H11599">
        <v>1</v>
      </c>
      <c r="I11599">
        <f>IF(VLOOKUP(Data!$A11599,summermonths, 2, FALSE) = 1, VLOOKUP(Data!$H11599,rateblocks, 2, FALSE), VLOOKUP(Data!H11599, rateblocks,3, FALSE))</f>
        <v>3</v>
      </c>
      <c r="J11599">
        <v>1.1254099607467651</v>
      </c>
      <c r="K11599">
        <v>1.1184213161468506</v>
      </c>
      <c r="L11599">
        <v>41.946067810058594</v>
      </c>
      <c r="M11599">
        <v>-6.9886636920273304E-3</v>
      </c>
      <c r="N11599">
        <v>0.15557238459587097</v>
      </c>
      <c r="O11599">
        <v>2.4202767759561539E-2</v>
      </c>
      <c r="P11599">
        <v>-0.26288247108459473</v>
      </c>
      <c r="Q11599">
        <v>-0.20636269450187683</v>
      </c>
      <c r="R11599">
        <v>-8.857090026140213E-2</v>
      </c>
      <c r="S11599">
        <v>-6.9886636920273304E-3</v>
      </c>
      <c r="T11599">
        <v>7.4593573808670044E-2</v>
      </c>
      <c r="U11599">
        <v>0.19238537549972534</v>
      </c>
      <c r="V11599">
        <v>0.24890513718128204</v>
      </c>
    </row>
    <row r="11600" spans="1:22" x14ac:dyDescent="0.25">
      <c r="A11600" t="s">
        <v>95</v>
      </c>
      <c r="B11600" t="s">
        <v>131</v>
      </c>
      <c r="C11600" t="s">
        <v>101</v>
      </c>
      <c r="D11600" t="s">
        <v>72</v>
      </c>
      <c r="E11600" t="s">
        <v>88</v>
      </c>
      <c r="F11600" t="s">
        <v>56</v>
      </c>
      <c r="G11600">
        <v>890</v>
      </c>
      <c r="H11600">
        <v>4</v>
      </c>
      <c r="I11600">
        <f>IF(VLOOKUP(Data!$A11600,summermonths, 2, FALSE) = 1, VLOOKUP(Data!$H11600,rateblocks, 2, FALSE), VLOOKUP(Data!H11600, rateblocks,3, FALSE))</f>
        <v>3</v>
      </c>
      <c r="J11600">
        <v>1.0963445901870728</v>
      </c>
      <c r="K11600">
        <v>1.1144511699676514</v>
      </c>
      <c r="L11600">
        <v>59.202751159667969</v>
      </c>
      <c r="M11600">
        <v>1.8106527626514435E-2</v>
      </c>
      <c r="N11600">
        <v>5.9250839054584503E-2</v>
      </c>
      <c r="O11600">
        <v>3.5106618888676167E-3</v>
      </c>
      <c r="P11600">
        <v>-7.9352430999279022E-2</v>
      </c>
      <c r="Q11600">
        <v>-5.7826478034257889E-2</v>
      </c>
      <c r="R11600">
        <v>-1.2964642606675625E-2</v>
      </c>
      <c r="S11600">
        <v>1.8106527626514435E-2</v>
      </c>
      <c r="T11600">
        <v>4.9177698791027069E-2</v>
      </c>
      <c r="U11600">
        <v>9.403952956199646E-2</v>
      </c>
      <c r="V11600">
        <v>0.11556548625230789</v>
      </c>
    </row>
    <row r="11601" spans="1:22" x14ac:dyDescent="0.25">
      <c r="A11601" t="s">
        <v>98</v>
      </c>
      <c r="B11601" t="s">
        <v>131</v>
      </c>
      <c r="C11601" t="s">
        <v>102</v>
      </c>
      <c r="D11601" t="s">
        <v>81</v>
      </c>
      <c r="E11601" t="s">
        <v>88</v>
      </c>
      <c r="F11601" t="s">
        <v>56</v>
      </c>
      <c r="G11601">
        <v>890</v>
      </c>
      <c r="H11601">
        <v>15</v>
      </c>
      <c r="I11601">
        <f>IF(VLOOKUP(Data!$A11601,summermonths, 2, FALSE) = 1, VLOOKUP(Data!$H11601,rateblocks, 2, FALSE), VLOOKUP(Data!H11601, rateblocks,3, FALSE))</f>
        <v>1</v>
      </c>
      <c r="J11601">
        <v>1.0477056503295898</v>
      </c>
      <c r="K11601">
        <v>0.97932583093643188</v>
      </c>
      <c r="L11601">
        <v>90.767417907714844</v>
      </c>
      <c r="M11601">
        <v>-6.8379797041416168E-2</v>
      </c>
      <c r="N11601">
        <v>0.14311406016349792</v>
      </c>
      <c r="O11601">
        <v>2.0481634885072708E-2</v>
      </c>
      <c r="P11601">
        <v>-0.30378147959709167</v>
      </c>
      <c r="Q11601">
        <v>-0.25178784132003784</v>
      </c>
      <c r="R11601">
        <v>-0.14342887699604034</v>
      </c>
      <c r="S11601">
        <v>-6.8379797041416168E-2</v>
      </c>
      <c r="T11601">
        <v>6.6692894324660301E-3</v>
      </c>
      <c r="U11601">
        <v>0.11502824723720551</v>
      </c>
      <c r="V11601">
        <v>0.16702188551425934</v>
      </c>
    </row>
    <row r="11602" spans="1:22" x14ac:dyDescent="0.25">
      <c r="A11602" t="s">
        <v>122</v>
      </c>
      <c r="B11602" t="s">
        <v>131</v>
      </c>
      <c r="C11602" t="s">
        <v>102</v>
      </c>
      <c r="D11602" t="s">
        <v>115</v>
      </c>
      <c r="E11602" t="s">
        <v>88</v>
      </c>
      <c r="F11602" t="s">
        <v>56</v>
      </c>
      <c r="G11602">
        <v>890</v>
      </c>
      <c r="H11602">
        <v>12</v>
      </c>
      <c r="I11602">
        <f>IF(VLOOKUP(Data!$A11602,summermonths, 2, FALSE) = 1, VLOOKUP(Data!$H11602,rateblocks, 2, FALSE), VLOOKUP(Data!H11602, rateblocks,3, FALSE))</f>
        <v>2</v>
      </c>
      <c r="J11602">
        <v>0.52732372283935547</v>
      </c>
      <c r="K11602">
        <v>0.72361797094345093</v>
      </c>
      <c r="L11602">
        <v>57.952808380126953</v>
      </c>
      <c r="M11602">
        <v>0.19629424810409546</v>
      </c>
      <c r="N11602">
        <v>0.22897659242153168</v>
      </c>
      <c r="O11602">
        <v>5.2430279552936554E-2</v>
      </c>
      <c r="P11602">
        <v>-0.18033872544765472</v>
      </c>
      <c r="Q11602">
        <v>-9.715106338262558E-2</v>
      </c>
      <c r="R11602">
        <v>7.6218806207180023E-2</v>
      </c>
      <c r="S11602">
        <v>0.19629424810409546</v>
      </c>
      <c r="T11602">
        <v>0.3163696825504303</v>
      </c>
      <c r="U11602">
        <v>0.48973956704139709</v>
      </c>
      <c r="V11602">
        <v>0.57292723655700684</v>
      </c>
    </row>
    <row r="11603" spans="1:22" x14ac:dyDescent="0.25">
      <c r="A11603" t="s">
        <v>124</v>
      </c>
      <c r="B11603" t="s">
        <v>131</v>
      </c>
      <c r="C11603" t="s">
        <v>101</v>
      </c>
      <c r="D11603" t="s">
        <v>119</v>
      </c>
      <c r="E11603" t="s">
        <v>88</v>
      </c>
      <c r="F11603" t="s">
        <v>56</v>
      </c>
      <c r="G11603">
        <v>890</v>
      </c>
      <c r="H11603">
        <v>20</v>
      </c>
      <c r="I11603">
        <f>IF(VLOOKUP(Data!$A11603,summermonths, 2, FALSE) = 1, VLOOKUP(Data!$H11603,rateblocks, 2, FALSE), VLOOKUP(Data!H11603, rateblocks,3, FALSE))</f>
        <v>1</v>
      </c>
      <c r="J11603">
        <v>1.3170469999313354</v>
      </c>
      <c r="K11603">
        <v>1.3383916616439819</v>
      </c>
      <c r="L11603">
        <v>64.336219787597656</v>
      </c>
      <c r="M11603">
        <v>2.1344700828194618E-2</v>
      </c>
      <c r="N11603">
        <v>5.9931270778179169E-2</v>
      </c>
      <c r="O11603">
        <v>3.5917572677135468E-3</v>
      </c>
      <c r="P11603">
        <v>-7.7233470976352692E-2</v>
      </c>
      <c r="Q11603">
        <v>-5.5460311472415924E-2</v>
      </c>
      <c r="R11603">
        <v>-1.0083287954330444E-2</v>
      </c>
      <c r="S11603">
        <v>2.1344700828194618E-2</v>
      </c>
      <c r="T11603">
        <v>5.2772689610719681E-2</v>
      </c>
      <c r="U11603">
        <v>9.8149716854095459E-2</v>
      </c>
      <c r="V11603">
        <v>0.11992286890745163</v>
      </c>
    </row>
    <row r="11604" spans="1:22" x14ac:dyDescent="0.25">
      <c r="A11604" t="s">
        <v>122</v>
      </c>
      <c r="B11604" t="s">
        <v>131</v>
      </c>
      <c r="C11604" t="s">
        <v>101</v>
      </c>
      <c r="D11604" t="s">
        <v>117</v>
      </c>
      <c r="E11604" t="s">
        <v>88</v>
      </c>
      <c r="F11604" t="s">
        <v>56</v>
      </c>
      <c r="G11604">
        <v>890</v>
      </c>
      <c r="H11604">
        <v>10</v>
      </c>
      <c r="I11604">
        <f>IF(VLOOKUP(Data!$A11604,summermonths, 2, FALSE) = 1, VLOOKUP(Data!$H11604,rateblocks, 2, FALSE), VLOOKUP(Data!H11604, rateblocks,3, FALSE))</f>
        <v>2</v>
      </c>
      <c r="J11604">
        <v>0.68326544761657715</v>
      </c>
      <c r="K11604">
        <v>0.73792850971221924</v>
      </c>
      <c r="L11604">
        <v>64.599098205566406</v>
      </c>
      <c r="M11604">
        <v>5.4663114249706268E-2</v>
      </c>
      <c r="N11604">
        <v>9.7085587680339813E-2</v>
      </c>
      <c r="O11604">
        <v>9.4256112352013588E-3</v>
      </c>
      <c r="P11604">
        <v>-0.10502846539020538</v>
      </c>
      <c r="Q11604">
        <v>-6.9757074117660522E-2</v>
      </c>
      <c r="R11604">
        <v>3.7513822317123413E-3</v>
      </c>
      <c r="S11604">
        <v>5.4663114249706268E-2</v>
      </c>
      <c r="T11604">
        <v>0.1055748462677002</v>
      </c>
      <c r="U11604">
        <v>0.17908330261707306</v>
      </c>
      <c r="V11604">
        <v>0.21435469388961792</v>
      </c>
    </row>
    <row r="11605" spans="1:22" x14ac:dyDescent="0.25">
      <c r="A11605" t="s">
        <v>124</v>
      </c>
      <c r="B11605" t="s">
        <v>131</v>
      </c>
      <c r="C11605" t="s">
        <v>101</v>
      </c>
      <c r="D11605" t="s">
        <v>119</v>
      </c>
      <c r="E11605" t="s">
        <v>88</v>
      </c>
      <c r="F11605" t="s">
        <v>56</v>
      </c>
      <c r="G11605">
        <v>890</v>
      </c>
      <c r="H11605">
        <v>16</v>
      </c>
      <c r="I11605">
        <f>IF(VLOOKUP(Data!$A11605,summermonths, 2, FALSE) = 1, VLOOKUP(Data!$H11605,rateblocks, 2, FALSE), VLOOKUP(Data!H11605, rateblocks,3, FALSE))</f>
        <v>2</v>
      </c>
      <c r="J11605">
        <v>0.81685906648635864</v>
      </c>
      <c r="K11605">
        <v>0.74612092971801758</v>
      </c>
      <c r="L11605">
        <v>72.443016052246094</v>
      </c>
      <c r="M11605">
        <v>-7.0738166570663452E-2</v>
      </c>
      <c r="N11605">
        <v>5.5369563400745392E-2</v>
      </c>
      <c r="O11605">
        <v>3.0657886527478695E-3</v>
      </c>
      <c r="P11605">
        <v>-0.16181299090385437</v>
      </c>
      <c r="Q11605">
        <v>-0.14169712364673615</v>
      </c>
      <c r="R11605">
        <v>-9.9773995578289032E-2</v>
      </c>
      <c r="S11605">
        <v>-7.0738166570663452E-2</v>
      </c>
      <c r="T11605">
        <v>-4.1702337563037872E-2</v>
      </c>
      <c r="U11605">
        <v>2.2078408801462501E-4</v>
      </c>
      <c r="V11605">
        <v>2.0336661487817764E-2</v>
      </c>
    </row>
    <row r="11606" spans="1:22" x14ac:dyDescent="0.25">
      <c r="A11606" t="s">
        <v>96</v>
      </c>
      <c r="B11606" t="s">
        <v>131</v>
      </c>
      <c r="C11606" t="s">
        <v>101</v>
      </c>
      <c r="D11606" t="s">
        <v>73</v>
      </c>
      <c r="E11606" t="s">
        <v>88</v>
      </c>
      <c r="F11606" t="s">
        <v>56</v>
      </c>
      <c r="G11606">
        <v>890</v>
      </c>
      <c r="H11606">
        <v>12</v>
      </c>
      <c r="I11606">
        <f>IF(VLOOKUP(Data!$A11606,summermonths, 2, FALSE) = 1, VLOOKUP(Data!$H11606,rateblocks, 2, FALSE), VLOOKUP(Data!H11606, rateblocks,3, FALSE))</f>
        <v>1</v>
      </c>
      <c r="J11606">
        <v>0.88643747568130493</v>
      </c>
      <c r="K11606">
        <v>0.80881285667419434</v>
      </c>
      <c r="L11606">
        <v>73.779777526855469</v>
      </c>
      <c r="M11606">
        <v>-7.7624619007110596E-2</v>
      </c>
      <c r="N11606">
        <v>6.4607739448547363E-2</v>
      </c>
      <c r="O11606">
        <v>4.1741598397493362E-3</v>
      </c>
      <c r="P11606">
        <v>-0.18389488756656647</v>
      </c>
      <c r="Q11606">
        <v>-0.16042277216911316</v>
      </c>
      <c r="R11606">
        <v>-0.11150494962930679</v>
      </c>
      <c r="S11606">
        <v>-7.7624619007110596E-2</v>
      </c>
      <c r="T11606">
        <v>-4.3744288384914398E-2</v>
      </c>
      <c r="U11606">
        <v>5.1735304296016693E-3</v>
      </c>
      <c r="V11606">
        <v>2.8645655140280724E-2</v>
      </c>
    </row>
    <row r="11607" spans="1:22" x14ac:dyDescent="0.25">
      <c r="A11607" t="s">
        <v>96</v>
      </c>
      <c r="B11607" t="s">
        <v>131</v>
      </c>
      <c r="C11607" t="s">
        <v>101</v>
      </c>
      <c r="D11607" t="s">
        <v>73</v>
      </c>
      <c r="E11607" t="s">
        <v>88</v>
      </c>
      <c r="F11607" t="s">
        <v>56</v>
      </c>
      <c r="G11607">
        <v>890</v>
      </c>
      <c r="H11607">
        <v>23</v>
      </c>
      <c r="I11607">
        <f>IF(VLOOKUP(Data!$A11607,summermonths, 2, FALSE) = 1, VLOOKUP(Data!$H11607,rateblocks, 2, FALSE), VLOOKUP(Data!H11607, rateblocks,3, FALSE))</f>
        <v>3</v>
      </c>
      <c r="J11607">
        <v>1.2129402160644531</v>
      </c>
      <c r="K11607">
        <v>1.2252318859100342</v>
      </c>
      <c r="L11607">
        <v>64.80755615234375</v>
      </c>
      <c r="M11607">
        <v>1.229166891425848E-2</v>
      </c>
      <c r="N11607">
        <v>7.1783550083637238E-2</v>
      </c>
      <c r="O11607">
        <v>5.1528778858482838E-3</v>
      </c>
      <c r="P11607">
        <v>-0.10578176379203796</v>
      </c>
      <c r="Q11607">
        <v>-7.9702652990818024E-2</v>
      </c>
      <c r="R11607">
        <v>-2.5351662188768387E-2</v>
      </c>
      <c r="S11607">
        <v>1.229166891425848E-2</v>
      </c>
      <c r="T11607">
        <v>4.9934998154640198E-2</v>
      </c>
      <c r="U11607">
        <v>0.10428599268198013</v>
      </c>
      <c r="V11607">
        <v>0.13036510348320007</v>
      </c>
    </row>
    <row r="11608" spans="1:22" x14ac:dyDescent="0.25">
      <c r="A11608" t="s">
        <v>122</v>
      </c>
      <c r="B11608" t="s">
        <v>131</v>
      </c>
      <c r="C11608" t="s">
        <v>101</v>
      </c>
      <c r="D11608" t="s">
        <v>117</v>
      </c>
      <c r="E11608" t="s">
        <v>88</v>
      </c>
      <c r="F11608" t="s">
        <v>56</v>
      </c>
      <c r="G11608">
        <v>890</v>
      </c>
      <c r="H11608">
        <v>5</v>
      </c>
      <c r="I11608">
        <f>IF(VLOOKUP(Data!$A11608,summermonths, 2, FALSE) = 1, VLOOKUP(Data!$H11608,rateblocks, 2, FALSE), VLOOKUP(Data!H11608, rateblocks,3, FALSE))</f>
        <v>3</v>
      </c>
      <c r="J11608">
        <v>1.0720950365066528</v>
      </c>
      <c r="K11608">
        <v>1.1092948913574219</v>
      </c>
      <c r="L11608">
        <v>53.158821105957031</v>
      </c>
      <c r="M11608">
        <v>3.7199854850769043E-2</v>
      </c>
      <c r="N11608">
        <v>5.5141456425189972E-2</v>
      </c>
      <c r="O11608">
        <v>3.0405803117901087E-3</v>
      </c>
      <c r="P11608">
        <v>-5.3499769419431686E-2</v>
      </c>
      <c r="Q11608">
        <v>-3.346676379442215E-2</v>
      </c>
      <c r="R11608">
        <v>8.2836467772722244E-3</v>
      </c>
      <c r="S11608">
        <v>3.7199854850769043E-2</v>
      </c>
      <c r="T11608">
        <v>6.6116064786911011E-2</v>
      </c>
      <c r="U11608">
        <v>0.10786647349596024</v>
      </c>
      <c r="V11608">
        <v>0.12789948284626007</v>
      </c>
    </row>
    <row r="11609" spans="1:22" x14ac:dyDescent="0.25">
      <c r="A11609" t="s">
        <v>122</v>
      </c>
      <c r="B11609" t="s">
        <v>131</v>
      </c>
      <c r="C11609" t="s">
        <v>102</v>
      </c>
      <c r="D11609" t="s">
        <v>115</v>
      </c>
      <c r="E11609" t="s">
        <v>88</v>
      </c>
      <c r="F11609" t="s">
        <v>56</v>
      </c>
      <c r="G11609">
        <v>890</v>
      </c>
      <c r="H11609">
        <v>3</v>
      </c>
      <c r="I11609">
        <f>IF(VLOOKUP(Data!$A11609,summermonths, 2, FALSE) = 1, VLOOKUP(Data!$H11609,rateblocks, 2, FALSE), VLOOKUP(Data!H11609, rateblocks,3, FALSE))</f>
        <v>3</v>
      </c>
      <c r="J11609">
        <v>1.1289521455764771</v>
      </c>
      <c r="K11609">
        <v>1.1206797361373901</v>
      </c>
      <c r="L11609">
        <v>40.810111999511719</v>
      </c>
      <c r="M11609">
        <v>-8.2724196836352348E-3</v>
      </c>
      <c r="N11609">
        <v>0.14541392028331757</v>
      </c>
      <c r="O11609">
        <v>2.1145207807421684E-2</v>
      </c>
      <c r="P11609">
        <v>-0.24745702743530273</v>
      </c>
      <c r="Q11609">
        <v>-0.19462785124778748</v>
      </c>
      <c r="R11609">
        <v>-8.4527552127838135E-2</v>
      </c>
      <c r="S11609">
        <v>-8.2724196836352348E-3</v>
      </c>
      <c r="T11609">
        <v>6.7982718348503113E-2</v>
      </c>
      <c r="U11609">
        <v>0.17808301746845245</v>
      </c>
      <c r="V11609">
        <v>0.23091219365596771</v>
      </c>
    </row>
    <row r="11610" spans="1:22" x14ac:dyDescent="0.25">
      <c r="A11610" t="s">
        <v>125</v>
      </c>
      <c r="B11610" t="s">
        <v>131</v>
      </c>
      <c r="C11610" t="s">
        <v>101</v>
      </c>
      <c r="D11610" t="s">
        <v>120</v>
      </c>
      <c r="E11610" t="s">
        <v>88</v>
      </c>
      <c r="F11610" t="s">
        <v>56</v>
      </c>
      <c r="G11610">
        <v>890</v>
      </c>
      <c r="H11610">
        <v>4</v>
      </c>
      <c r="I11610">
        <f>IF(VLOOKUP(Data!$A11610,summermonths, 2, FALSE) = 1, VLOOKUP(Data!$H11610,rateblocks, 2, FALSE), VLOOKUP(Data!H11610, rateblocks,3, FALSE))</f>
        <v>3</v>
      </c>
      <c r="J11610">
        <v>1.0334687232971191</v>
      </c>
      <c r="K11610">
        <v>1.1226223707199097</v>
      </c>
      <c r="L11610">
        <v>57.945762634277344</v>
      </c>
      <c r="M11610">
        <v>8.9153647422790527E-2</v>
      </c>
      <c r="N11610">
        <v>5.1339320838451385E-2</v>
      </c>
      <c r="O11610">
        <v>2.635725773870945E-3</v>
      </c>
      <c r="P11610">
        <v>4.707979504019022E-3</v>
      </c>
      <c r="Q11610">
        <v>2.3359660059213638E-2</v>
      </c>
      <c r="R11610">
        <v>6.2231279909610748E-2</v>
      </c>
      <c r="S11610">
        <v>8.9153647422790527E-2</v>
      </c>
      <c r="T11610">
        <v>0.11607601493597031</v>
      </c>
      <c r="U11610">
        <v>0.15494763851165771</v>
      </c>
      <c r="V11610">
        <v>0.17359931766986847</v>
      </c>
    </row>
    <row r="11611" spans="1:22" x14ac:dyDescent="0.25">
      <c r="A11611" t="s">
        <v>96</v>
      </c>
      <c r="B11611" t="s">
        <v>131</v>
      </c>
      <c r="C11611" t="s">
        <v>101</v>
      </c>
      <c r="D11611" t="s">
        <v>73</v>
      </c>
      <c r="E11611" t="s">
        <v>88</v>
      </c>
      <c r="F11611" t="s">
        <v>56</v>
      </c>
      <c r="G11611">
        <v>890</v>
      </c>
      <c r="H11611">
        <v>20</v>
      </c>
      <c r="I11611">
        <f>IF(VLOOKUP(Data!$A11611,summermonths, 2, FALSE) = 1, VLOOKUP(Data!$H11611,rateblocks, 2, FALSE), VLOOKUP(Data!H11611, rateblocks,3, FALSE))</f>
        <v>2</v>
      </c>
      <c r="J11611">
        <v>0.95274871587753296</v>
      </c>
      <c r="K11611">
        <v>0.97106850147247314</v>
      </c>
      <c r="L11611">
        <v>67.199745178222656</v>
      </c>
      <c r="M11611">
        <v>1.8319757655262947E-2</v>
      </c>
      <c r="N11611">
        <v>7.3919110000133514E-2</v>
      </c>
      <c r="O11611">
        <v>5.4640346206724644E-3</v>
      </c>
      <c r="P11611">
        <v>-0.10326635837554932</v>
      </c>
      <c r="Q11611">
        <v>-7.6411396265029907E-2</v>
      </c>
      <c r="R11611">
        <v>-2.0443461835384369E-2</v>
      </c>
      <c r="S11611">
        <v>1.8319757655262947E-2</v>
      </c>
      <c r="T11611">
        <v>5.7082977145910263E-2</v>
      </c>
      <c r="U11611">
        <v>0.1130509078502655</v>
      </c>
      <c r="V11611">
        <v>0.13990586996078491</v>
      </c>
    </row>
    <row r="11612" spans="1:22" x14ac:dyDescent="0.25">
      <c r="A11612" t="s">
        <v>125</v>
      </c>
      <c r="B11612" t="s">
        <v>131</v>
      </c>
      <c r="C11612" t="s">
        <v>102</v>
      </c>
      <c r="D11612" t="s">
        <v>116</v>
      </c>
      <c r="E11612" t="s">
        <v>88</v>
      </c>
      <c r="F11612" t="s">
        <v>56</v>
      </c>
      <c r="G11612">
        <v>890</v>
      </c>
      <c r="H11612">
        <v>16</v>
      </c>
      <c r="I11612">
        <f>IF(VLOOKUP(Data!$A11612,summermonths, 2, FALSE) = 1, VLOOKUP(Data!$H11612,rateblocks, 2, FALSE), VLOOKUP(Data!H11612, rateblocks,3, FALSE))</f>
        <v>2</v>
      </c>
      <c r="J11612">
        <v>0.86768829822540283</v>
      </c>
      <c r="K11612">
        <v>0.83693820238113403</v>
      </c>
      <c r="L11612">
        <v>81.592132568359375</v>
      </c>
      <c r="M11612">
        <v>-3.0750073492527008E-2</v>
      </c>
      <c r="N11612">
        <v>0.16115924715995789</v>
      </c>
      <c r="O11612">
        <v>2.5972303003072739E-2</v>
      </c>
      <c r="P11612">
        <v>-0.29583343863487244</v>
      </c>
      <c r="Q11612">
        <v>-0.23728395998477936</v>
      </c>
      <c r="R11612">
        <v>-0.11526206880807877</v>
      </c>
      <c r="S11612">
        <v>-3.0750073492527008E-2</v>
      </c>
      <c r="T11612">
        <v>5.3761918097734451E-2</v>
      </c>
      <c r="U11612">
        <v>0.17578381299972534</v>
      </c>
      <c r="V11612">
        <v>0.23433329164981842</v>
      </c>
    </row>
    <row r="11613" spans="1:22" x14ac:dyDescent="0.25">
      <c r="A11613" t="s">
        <v>99</v>
      </c>
      <c r="B11613" t="s">
        <v>131</v>
      </c>
      <c r="C11613" t="s">
        <v>101</v>
      </c>
      <c r="D11613" t="s">
        <v>76</v>
      </c>
      <c r="E11613" t="s">
        <v>88</v>
      </c>
      <c r="F11613" t="s">
        <v>56</v>
      </c>
      <c r="G11613">
        <v>890</v>
      </c>
      <c r="H11613">
        <v>12</v>
      </c>
      <c r="I11613">
        <f>IF(VLOOKUP(Data!$A11613,summermonths, 2, FALSE) = 1, VLOOKUP(Data!$H11613,rateblocks, 2, FALSE), VLOOKUP(Data!H11613, rateblocks,3, FALSE))</f>
        <v>1</v>
      </c>
      <c r="J11613">
        <v>0.94596028327941895</v>
      </c>
      <c r="K11613">
        <v>0.89411163330078125</v>
      </c>
      <c r="L11613">
        <v>79.495567321777344</v>
      </c>
      <c r="M11613">
        <v>-5.1848694682121277E-2</v>
      </c>
      <c r="N11613">
        <v>7.2928227484226227E-2</v>
      </c>
      <c r="O11613">
        <v>5.3185261785984039E-3</v>
      </c>
      <c r="P11613">
        <v>-0.17180494964122772</v>
      </c>
      <c r="Q11613">
        <v>-0.14530998468399048</v>
      </c>
      <c r="R11613">
        <v>-9.0092293918132782E-2</v>
      </c>
      <c r="S11613">
        <v>-5.1848694682121277E-2</v>
      </c>
      <c r="T11613">
        <v>-1.3605094514787197E-2</v>
      </c>
      <c r="U11613">
        <v>4.1612587869167328E-2</v>
      </c>
      <c r="V11613">
        <v>6.8107567727565765E-2</v>
      </c>
    </row>
    <row r="11614" spans="1:22" x14ac:dyDescent="0.25">
      <c r="A11614" t="s">
        <v>124</v>
      </c>
      <c r="B11614" t="s">
        <v>131</v>
      </c>
      <c r="C11614" t="s">
        <v>102</v>
      </c>
      <c r="D11614" t="s">
        <v>114</v>
      </c>
      <c r="E11614" t="s">
        <v>88</v>
      </c>
      <c r="F11614" t="s">
        <v>56</v>
      </c>
      <c r="G11614">
        <v>890</v>
      </c>
      <c r="H11614">
        <v>19</v>
      </c>
      <c r="I11614">
        <f>IF(VLOOKUP(Data!$A11614,summermonths, 2, FALSE) = 1, VLOOKUP(Data!$H11614,rateblocks, 2, FALSE), VLOOKUP(Data!H11614, rateblocks,3, FALSE))</f>
        <v>1</v>
      </c>
      <c r="J11614">
        <v>0.83325791358947754</v>
      </c>
      <c r="K11614">
        <v>1.0233258008956909</v>
      </c>
      <c r="L11614">
        <v>74.858428955078125</v>
      </c>
      <c r="M11614">
        <v>0.19006790220737457</v>
      </c>
      <c r="N11614">
        <v>0.20048883557319641</v>
      </c>
      <c r="O11614">
        <v>4.0195774286985397E-2</v>
      </c>
      <c r="P11614">
        <v>-0.13970687985420227</v>
      </c>
      <c r="Q11614">
        <v>-6.6868878901004791E-2</v>
      </c>
      <c r="R11614">
        <v>8.4931455552577972E-2</v>
      </c>
      <c r="S11614">
        <v>0.19006790220737457</v>
      </c>
      <c r="T11614">
        <v>0.29520434141159058</v>
      </c>
      <c r="U11614">
        <v>0.44700467586517334</v>
      </c>
      <c r="V11614">
        <v>0.51984268426895142</v>
      </c>
    </row>
    <row r="11615" spans="1:22" x14ac:dyDescent="0.25">
      <c r="A11615" t="s">
        <v>124</v>
      </c>
      <c r="B11615" t="s">
        <v>131</v>
      </c>
      <c r="C11615" t="s">
        <v>101</v>
      </c>
      <c r="D11615" t="s">
        <v>119</v>
      </c>
      <c r="E11615" t="s">
        <v>88</v>
      </c>
      <c r="F11615" t="s">
        <v>56</v>
      </c>
      <c r="G11615">
        <v>890</v>
      </c>
      <c r="H11615">
        <v>9</v>
      </c>
      <c r="I11615">
        <f>IF(VLOOKUP(Data!$A11615,summermonths, 2, FALSE) = 1, VLOOKUP(Data!$H11615,rateblocks, 2, FALSE), VLOOKUP(Data!H11615, rateblocks,3, FALSE))</f>
        <v>2</v>
      </c>
      <c r="J11615">
        <v>0.79101526737213135</v>
      </c>
      <c r="K11615">
        <v>0.71210199594497681</v>
      </c>
      <c r="L11615">
        <v>63.372550964355469</v>
      </c>
      <c r="M11615">
        <v>-7.8913278877735138E-2</v>
      </c>
      <c r="N11615">
        <v>4.9599595367908478E-2</v>
      </c>
      <c r="O11615">
        <v>2.4601197801530361E-3</v>
      </c>
      <c r="P11615">
        <v>-0.16049735248088837</v>
      </c>
      <c r="Q11615">
        <v>-0.14247772097587585</v>
      </c>
      <c r="R11615">
        <v>-0.10492333024740219</v>
      </c>
      <c r="S11615">
        <v>-7.8913278877735138E-2</v>
      </c>
      <c r="T11615">
        <v>-5.2903223782777786E-2</v>
      </c>
      <c r="U11615">
        <v>-1.5348839573562145E-2</v>
      </c>
      <c r="V11615">
        <v>2.6707954239100218E-3</v>
      </c>
    </row>
    <row r="11616" spans="1:22" x14ac:dyDescent="0.25">
      <c r="A11616" t="s">
        <v>125</v>
      </c>
      <c r="B11616" t="s">
        <v>131</v>
      </c>
      <c r="C11616" t="s">
        <v>101</v>
      </c>
      <c r="D11616" t="s">
        <v>120</v>
      </c>
      <c r="E11616" t="s">
        <v>88</v>
      </c>
      <c r="F11616" t="s">
        <v>56</v>
      </c>
      <c r="G11616">
        <v>890</v>
      </c>
      <c r="H11616">
        <v>5</v>
      </c>
      <c r="I11616">
        <f>IF(VLOOKUP(Data!$A11616,summermonths, 2, FALSE) = 1, VLOOKUP(Data!$H11616,rateblocks, 2, FALSE), VLOOKUP(Data!H11616, rateblocks,3, FALSE))</f>
        <v>3</v>
      </c>
      <c r="J11616">
        <v>1.0397001504898071</v>
      </c>
      <c r="K11616">
        <v>1.1229016780853271</v>
      </c>
      <c r="L11616">
        <v>57.578292846679687</v>
      </c>
      <c r="M11616">
        <v>8.3201587200164795E-2</v>
      </c>
      <c r="N11616">
        <v>4.7884706407785416E-2</v>
      </c>
      <c r="O11616">
        <v>2.2929450497031212E-3</v>
      </c>
      <c r="P11616">
        <v>4.4382540509104729E-3</v>
      </c>
      <c r="Q11616">
        <v>2.183486707508564E-2</v>
      </c>
      <c r="R11616">
        <v>5.8090820908546448E-2</v>
      </c>
      <c r="S11616">
        <v>8.3201587200164795E-2</v>
      </c>
      <c r="T11616">
        <v>0.10831235349178314</v>
      </c>
      <c r="U11616">
        <v>0.1445683091878891</v>
      </c>
      <c r="V11616">
        <v>0.16196492314338684</v>
      </c>
    </row>
    <row r="11617" spans="1:22" x14ac:dyDescent="0.25">
      <c r="A11617" t="s">
        <v>100</v>
      </c>
      <c r="B11617" t="s">
        <v>131</v>
      </c>
      <c r="C11617" t="s">
        <v>101</v>
      </c>
      <c r="D11617" t="s">
        <v>77</v>
      </c>
      <c r="E11617" t="s">
        <v>88</v>
      </c>
      <c r="F11617" t="s">
        <v>56</v>
      </c>
      <c r="G11617">
        <v>890</v>
      </c>
      <c r="H11617">
        <v>21</v>
      </c>
      <c r="I11617">
        <f>IF(VLOOKUP(Data!$A11617,summermonths, 2, FALSE) = 1, VLOOKUP(Data!$H11617,rateblocks, 2, FALSE), VLOOKUP(Data!H11617, rateblocks,3, FALSE))</f>
        <v>2</v>
      </c>
      <c r="J11617">
        <v>1.4046101570129395</v>
      </c>
      <c r="K11617">
        <v>1.3685692548751831</v>
      </c>
      <c r="L11617">
        <v>73.759140014648438</v>
      </c>
      <c r="M11617">
        <v>-3.6040928214788437E-2</v>
      </c>
      <c r="N11617">
        <v>7.9883337020874023E-2</v>
      </c>
      <c r="O11617">
        <v>6.3813473097980022E-3</v>
      </c>
      <c r="P11617">
        <v>-0.16743732988834381</v>
      </c>
      <c r="Q11617">
        <v>-0.13841554522514343</v>
      </c>
      <c r="R11617">
        <v>-7.7931791543960571E-2</v>
      </c>
      <c r="S11617">
        <v>-3.6040928214788437E-2</v>
      </c>
      <c r="T11617">
        <v>5.8499346487224102E-3</v>
      </c>
      <c r="U11617">
        <v>6.6333688795566559E-2</v>
      </c>
      <c r="V11617">
        <v>9.535546600818634E-2</v>
      </c>
    </row>
    <row r="11618" spans="1:22" x14ac:dyDescent="0.25">
      <c r="A11618" t="s">
        <v>98</v>
      </c>
      <c r="B11618" t="s">
        <v>131</v>
      </c>
      <c r="C11618" t="s">
        <v>101</v>
      </c>
      <c r="D11618" t="s">
        <v>75</v>
      </c>
      <c r="E11618" t="s">
        <v>88</v>
      </c>
      <c r="F11618" t="s">
        <v>56</v>
      </c>
      <c r="G11618">
        <v>890</v>
      </c>
      <c r="H11618">
        <v>2</v>
      </c>
      <c r="I11618">
        <f>IF(VLOOKUP(Data!$A11618,summermonths, 2, FALSE) = 1, VLOOKUP(Data!$H11618,rateblocks, 2, FALSE), VLOOKUP(Data!H11618, rateblocks,3, FALSE))</f>
        <v>3</v>
      </c>
      <c r="J11618">
        <v>1.0969860553741455</v>
      </c>
      <c r="K11618">
        <v>1.1800628900527954</v>
      </c>
      <c r="L11618">
        <v>69.12432861328125</v>
      </c>
      <c r="M11618">
        <v>8.3076842129230499E-2</v>
      </c>
      <c r="N11618">
        <v>6.7176125943660736E-2</v>
      </c>
      <c r="O11618">
        <v>4.5126318000257015E-3</v>
      </c>
      <c r="P11618">
        <v>-2.7418052777647972E-2</v>
      </c>
      <c r="Q11618">
        <v>-3.0128271318972111E-3</v>
      </c>
      <c r="R11618">
        <v>4.7849647700786591E-2</v>
      </c>
      <c r="S11618">
        <v>8.3076842129230499E-2</v>
      </c>
      <c r="T11618">
        <v>0.11830403655767441</v>
      </c>
      <c r="U11618">
        <v>0.16916650533676147</v>
      </c>
      <c r="V11618">
        <v>0.19357173144817352</v>
      </c>
    </row>
    <row r="11619" spans="1:22" x14ac:dyDescent="0.25">
      <c r="A11619" t="s">
        <v>98</v>
      </c>
      <c r="B11619" t="s">
        <v>131</v>
      </c>
      <c r="C11619" t="s">
        <v>101</v>
      </c>
      <c r="D11619" t="s">
        <v>75</v>
      </c>
      <c r="E11619" t="s">
        <v>88</v>
      </c>
      <c r="F11619" t="s">
        <v>56</v>
      </c>
      <c r="G11619">
        <v>890</v>
      </c>
      <c r="H11619">
        <v>3</v>
      </c>
      <c r="I11619">
        <f>IF(VLOOKUP(Data!$A11619,summermonths, 2, FALSE) = 1, VLOOKUP(Data!$H11619,rateblocks, 2, FALSE), VLOOKUP(Data!H11619, rateblocks,3, FALSE))</f>
        <v>3</v>
      </c>
      <c r="J11619">
        <v>1.0876450538635254</v>
      </c>
      <c r="K11619">
        <v>1.1678714752197266</v>
      </c>
      <c r="L11619">
        <v>68.8050537109375</v>
      </c>
      <c r="M11619">
        <v>8.0226458609104156E-2</v>
      </c>
      <c r="N11619">
        <v>6.7258715629577637E-2</v>
      </c>
      <c r="O11619">
        <v>4.5237350277602673E-3</v>
      </c>
      <c r="P11619">
        <v>-3.0404284596443176E-2</v>
      </c>
      <c r="Q11619">
        <v>-5.9690535999834538E-3</v>
      </c>
      <c r="R11619">
        <v>4.495595395565033E-2</v>
      </c>
      <c r="S11619">
        <v>8.0226458609104156E-2</v>
      </c>
      <c r="T11619">
        <v>0.11549696326255798</v>
      </c>
      <c r="U11619">
        <v>0.16642196476459503</v>
      </c>
      <c r="V11619">
        <v>0.19085720181465149</v>
      </c>
    </row>
    <row r="11620" spans="1:22" x14ac:dyDescent="0.25">
      <c r="A11620" t="s">
        <v>97</v>
      </c>
      <c r="B11620" t="s">
        <v>131</v>
      </c>
      <c r="C11620" t="s">
        <v>102</v>
      </c>
      <c r="D11620" t="s">
        <v>80</v>
      </c>
      <c r="E11620" t="s">
        <v>88</v>
      </c>
      <c r="F11620" t="s">
        <v>56</v>
      </c>
      <c r="G11620">
        <v>890</v>
      </c>
      <c r="H11620">
        <v>20</v>
      </c>
      <c r="I11620">
        <f>IF(VLOOKUP(Data!$A11620,summermonths, 2, FALSE) = 1, VLOOKUP(Data!$H11620,rateblocks, 2, FALSE), VLOOKUP(Data!H11620, rateblocks,3, FALSE))</f>
        <v>2</v>
      </c>
      <c r="J11620">
        <v>0.90793842077255249</v>
      </c>
      <c r="K11620">
        <v>0.94033145904541016</v>
      </c>
      <c r="L11620">
        <v>71.558425903320312</v>
      </c>
      <c r="M11620">
        <v>3.2393056899309158E-2</v>
      </c>
      <c r="N11620">
        <v>0.116714708507061</v>
      </c>
      <c r="O11620">
        <v>1.3622323051095009E-2</v>
      </c>
      <c r="P11620">
        <v>-0.15958555042743683</v>
      </c>
      <c r="Q11620">
        <v>-0.11718285828828812</v>
      </c>
      <c r="R11620">
        <v>-2.8812196105718613E-2</v>
      </c>
      <c r="S11620">
        <v>3.2393056899309158E-2</v>
      </c>
      <c r="T11620">
        <v>9.3598306179046631E-2</v>
      </c>
      <c r="U11620">
        <v>0.18196897208690643</v>
      </c>
      <c r="V11620">
        <v>0.22437167167663574</v>
      </c>
    </row>
    <row r="11621" spans="1:22" x14ac:dyDescent="0.25">
      <c r="A11621" t="s">
        <v>122</v>
      </c>
      <c r="B11621" t="s">
        <v>131</v>
      </c>
      <c r="C11621" t="s">
        <v>101</v>
      </c>
      <c r="D11621" t="s">
        <v>117</v>
      </c>
      <c r="E11621" t="s">
        <v>88</v>
      </c>
      <c r="F11621" t="s">
        <v>56</v>
      </c>
      <c r="G11621">
        <v>890</v>
      </c>
      <c r="H11621">
        <v>14</v>
      </c>
      <c r="I11621">
        <f>IF(VLOOKUP(Data!$A11621,summermonths, 2, FALSE) = 1, VLOOKUP(Data!$H11621,rateblocks, 2, FALSE), VLOOKUP(Data!H11621, rateblocks,3, FALSE))</f>
        <v>2</v>
      </c>
      <c r="J11621">
        <v>0.66962200403213501</v>
      </c>
      <c r="K11621">
        <v>0.72992449998855591</v>
      </c>
      <c r="L11621">
        <v>68.54876708984375</v>
      </c>
      <c r="M11621">
        <v>6.0302495956420898E-2</v>
      </c>
      <c r="N11621">
        <v>0.10662605613470078</v>
      </c>
      <c r="O11621">
        <v>1.1369115673005581E-2</v>
      </c>
      <c r="P11621">
        <v>-0.11508175730705261</v>
      </c>
      <c r="Q11621">
        <v>-7.6344296336174011E-2</v>
      </c>
      <c r="R11621">
        <v>4.3877372518181801E-3</v>
      </c>
      <c r="S11621">
        <v>6.0302495956420898E-2</v>
      </c>
      <c r="T11621">
        <v>0.11621725559234619</v>
      </c>
      <c r="U11621">
        <v>0.19694928824901581</v>
      </c>
      <c r="V11621">
        <v>0.23568674921989441</v>
      </c>
    </row>
    <row r="11622" spans="1:22" x14ac:dyDescent="0.25">
      <c r="A11622" t="s">
        <v>97</v>
      </c>
      <c r="B11622" t="s">
        <v>131</v>
      </c>
      <c r="C11622" t="s">
        <v>101</v>
      </c>
      <c r="D11622" t="s">
        <v>74</v>
      </c>
      <c r="E11622" t="s">
        <v>88</v>
      </c>
      <c r="F11622" t="s">
        <v>56</v>
      </c>
      <c r="G11622">
        <v>890</v>
      </c>
      <c r="H11622">
        <v>7</v>
      </c>
      <c r="I11622">
        <f>IF(VLOOKUP(Data!$A11622,summermonths, 2, FALSE) = 1, VLOOKUP(Data!$H11622,rateblocks, 2, FALSE), VLOOKUP(Data!H11622, rateblocks,3, FALSE))</f>
        <v>2</v>
      </c>
      <c r="J11622">
        <v>0.88216918706893921</v>
      </c>
      <c r="K11622">
        <v>0.8782045841217041</v>
      </c>
      <c r="L11622">
        <v>67.723892211914063</v>
      </c>
      <c r="M11622">
        <v>-3.9645973592996597E-3</v>
      </c>
      <c r="N11622">
        <v>7.1670934557914734E-2</v>
      </c>
      <c r="O11622">
        <v>5.1367226988077164E-3</v>
      </c>
      <c r="P11622">
        <v>-0.12185279279947281</v>
      </c>
      <c r="Q11622">
        <v>-9.5814593136310577E-2</v>
      </c>
      <c r="R11622">
        <v>-4.1548870503902435E-2</v>
      </c>
      <c r="S11622">
        <v>-3.9645973592996597E-3</v>
      </c>
      <c r="T11622">
        <v>3.3619675785303116E-2</v>
      </c>
      <c r="U11622">
        <v>8.7885402143001556E-2</v>
      </c>
      <c r="V11622">
        <v>0.11392360180616379</v>
      </c>
    </row>
    <row r="11623" spans="1:22" x14ac:dyDescent="0.25">
      <c r="A11623" t="s">
        <v>95</v>
      </c>
      <c r="B11623" t="s">
        <v>131</v>
      </c>
      <c r="C11623" t="s">
        <v>102</v>
      </c>
      <c r="D11623" t="s">
        <v>78</v>
      </c>
      <c r="E11623" t="s">
        <v>88</v>
      </c>
      <c r="F11623" t="s">
        <v>56</v>
      </c>
      <c r="G11623">
        <v>890</v>
      </c>
      <c r="H11623">
        <v>14</v>
      </c>
      <c r="I11623">
        <f>IF(VLOOKUP(Data!$A11623,summermonths, 2, FALSE) = 1, VLOOKUP(Data!$H11623,rateblocks, 2, FALSE), VLOOKUP(Data!H11623, rateblocks,3, FALSE))</f>
        <v>1</v>
      </c>
      <c r="J11623">
        <v>1.05930495262146</v>
      </c>
      <c r="K11623">
        <v>0.77732020616531372</v>
      </c>
      <c r="L11623">
        <v>82.98089599609375</v>
      </c>
      <c r="M11623">
        <v>-0.28198468685150146</v>
      </c>
      <c r="N11623">
        <v>0.13898725807666779</v>
      </c>
      <c r="O11623">
        <v>1.931745745241642E-2</v>
      </c>
      <c r="P11623">
        <v>-0.51059836149215698</v>
      </c>
      <c r="Q11623">
        <v>-0.46010401844978333</v>
      </c>
      <c r="R11623">
        <v>-0.35486966371536255</v>
      </c>
      <c r="S11623">
        <v>-0.28198468685150146</v>
      </c>
      <c r="T11623">
        <v>-0.20909969508647919</v>
      </c>
      <c r="U11623">
        <v>-0.10386534780263901</v>
      </c>
      <c r="V11623">
        <v>-5.3370989859104156E-2</v>
      </c>
    </row>
    <row r="11624" spans="1:22" x14ac:dyDescent="0.25">
      <c r="A11624" t="s">
        <v>125</v>
      </c>
      <c r="B11624" t="s">
        <v>131</v>
      </c>
      <c r="C11624" t="s">
        <v>101</v>
      </c>
      <c r="D11624" t="s">
        <v>120</v>
      </c>
      <c r="E11624" t="s">
        <v>88</v>
      </c>
      <c r="F11624" t="s">
        <v>56</v>
      </c>
      <c r="G11624">
        <v>890</v>
      </c>
      <c r="H11624">
        <v>19</v>
      </c>
      <c r="I11624">
        <f>IF(VLOOKUP(Data!$A11624,summermonths, 2, FALSE) = 1, VLOOKUP(Data!$H11624,rateblocks, 2, FALSE), VLOOKUP(Data!H11624, rateblocks,3, FALSE))</f>
        <v>1</v>
      </c>
      <c r="J11624">
        <v>0.83485037088394165</v>
      </c>
      <c r="K11624">
        <v>0.85732686519622803</v>
      </c>
      <c r="L11624">
        <v>65.8861083984375</v>
      </c>
      <c r="M11624">
        <v>2.247648686170578E-2</v>
      </c>
      <c r="N11624">
        <v>8.8432461023330688E-2</v>
      </c>
      <c r="O11624">
        <v>7.8202998265624046E-3</v>
      </c>
      <c r="P11624">
        <v>-0.1229819655418396</v>
      </c>
      <c r="Q11624">
        <v>-9.0854272246360779E-2</v>
      </c>
      <c r="R11624">
        <v>-2.3897541686892509E-2</v>
      </c>
      <c r="S11624">
        <v>2.247648686170578E-2</v>
      </c>
      <c r="T11624">
        <v>6.8850517272949219E-2</v>
      </c>
      <c r="U11624">
        <v>0.13580724596977234</v>
      </c>
      <c r="V11624">
        <v>0.16793493926525116</v>
      </c>
    </row>
    <row r="11625" spans="1:22" x14ac:dyDescent="0.25">
      <c r="A11625" t="s">
        <v>96</v>
      </c>
      <c r="B11625" t="s">
        <v>131</v>
      </c>
      <c r="C11625" t="s">
        <v>101</v>
      </c>
      <c r="D11625" t="s">
        <v>73</v>
      </c>
      <c r="E11625" t="s">
        <v>88</v>
      </c>
      <c r="F11625" t="s">
        <v>56</v>
      </c>
      <c r="G11625">
        <v>890</v>
      </c>
      <c r="H11625">
        <v>13</v>
      </c>
      <c r="I11625">
        <f>IF(VLOOKUP(Data!$A11625,summermonths, 2, FALSE) = 1, VLOOKUP(Data!$H11625,rateblocks, 2, FALSE), VLOOKUP(Data!H11625, rateblocks,3, FALSE))</f>
        <v>1</v>
      </c>
      <c r="J11625">
        <v>0.91079813241958618</v>
      </c>
      <c r="K11625">
        <v>0.8224213719367981</v>
      </c>
      <c r="L11625">
        <v>74.008781433105469</v>
      </c>
      <c r="M11625">
        <v>-8.8376767933368683E-2</v>
      </c>
      <c r="N11625">
        <v>6.162644550204277E-2</v>
      </c>
      <c r="O11625">
        <v>3.7978186737746E-3</v>
      </c>
      <c r="P11625">
        <v>-0.18974325060844421</v>
      </c>
      <c r="Q11625">
        <v>-0.16735424101352692</v>
      </c>
      <c r="R11625">
        <v>-0.12069370597600937</v>
      </c>
      <c r="S11625">
        <v>-8.8376767933368683E-2</v>
      </c>
      <c r="T11625">
        <v>-5.6059829890727997E-2</v>
      </c>
      <c r="U11625">
        <v>-9.3993004411458969E-3</v>
      </c>
      <c r="V11625">
        <v>1.2989714741706848E-2</v>
      </c>
    </row>
    <row r="11626" spans="1:22" x14ac:dyDescent="0.25">
      <c r="A11626" t="s">
        <v>123</v>
      </c>
      <c r="B11626" t="s">
        <v>131</v>
      </c>
      <c r="C11626" t="s">
        <v>101</v>
      </c>
      <c r="D11626" t="s">
        <v>113</v>
      </c>
      <c r="E11626" t="s">
        <v>88</v>
      </c>
      <c r="F11626" t="s">
        <v>56</v>
      </c>
      <c r="G11626">
        <v>890</v>
      </c>
      <c r="H11626">
        <v>13</v>
      </c>
      <c r="I11626">
        <f>IF(VLOOKUP(Data!$A11626,summermonths, 2, FALSE) = 1, VLOOKUP(Data!$H11626,rateblocks, 2, FALSE), VLOOKUP(Data!H11626, rateblocks,3, FALSE))</f>
        <v>2</v>
      </c>
      <c r="J11626">
        <v>0.77182191610336304</v>
      </c>
      <c r="K11626">
        <v>0.731178879737854</v>
      </c>
      <c r="L11626">
        <v>70.442756652832031</v>
      </c>
      <c r="M11626">
        <v>-4.0643006563186646E-2</v>
      </c>
      <c r="N11626">
        <v>6.0558490455150604E-2</v>
      </c>
      <c r="O11626">
        <v>3.6673308350145817E-3</v>
      </c>
      <c r="P11626">
        <v>-0.14025285840034485</v>
      </c>
      <c r="Q11626">
        <v>-0.11825183779001236</v>
      </c>
      <c r="R11626">
        <v>-7.2399906814098358E-2</v>
      </c>
      <c r="S11626">
        <v>-4.0643006563186646E-2</v>
      </c>
      <c r="T11626">
        <v>-8.886103518307209E-3</v>
      </c>
      <c r="U11626">
        <v>3.696582093834877E-2</v>
      </c>
      <c r="V11626">
        <v>5.8966845273971558E-2</v>
      </c>
    </row>
    <row r="11627" spans="1:22" x14ac:dyDescent="0.25">
      <c r="A11627" t="s">
        <v>95</v>
      </c>
      <c r="B11627" t="s">
        <v>131</v>
      </c>
      <c r="C11627" t="s">
        <v>101</v>
      </c>
      <c r="D11627" t="s">
        <v>72</v>
      </c>
      <c r="E11627" t="s">
        <v>88</v>
      </c>
      <c r="F11627" t="s">
        <v>56</v>
      </c>
      <c r="G11627">
        <v>890</v>
      </c>
      <c r="H11627">
        <v>18</v>
      </c>
      <c r="I11627">
        <f>IF(VLOOKUP(Data!$A11627,summermonths, 2, FALSE) = 1, VLOOKUP(Data!$H11627,rateblocks, 2, FALSE), VLOOKUP(Data!H11627, rateblocks,3, FALSE))</f>
        <v>1</v>
      </c>
      <c r="J11627">
        <v>0.7644045352935791</v>
      </c>
      <c r="K11627">
        <v>0.7367820143699646</v>
      </c>
      <c r="L11627">
        <v>63.915729522705078</v>
      </c>
      <c r="M11627">
        <v>-2.7622517198324203E-2</v>
      </c>
      <c r="N11627">
        <v>5.7159852236509323E-2</v>
      </c>
      <c r="O11627">
        <v>3.2672486267983913E-3</v>
      </c>
      <c r="P11627">
        <v>-0.121642105281353</v>
      </c>
      <c r="Q11627">
        <v>-0.10087581723928452</v>
      </c>
      <c r="R11627">
        <v>-5.7597171515226364E-2</v>
      </c>
      <c r="S11627">
        <v>-2.7622517198324203E-2</v>
      </c>
      <c r="T11627">
        <v>2.3521385155618191E-3</v>
      </c>
      <c r="U11627">
        <v>4.563077911734581E-2</v>
      </c>
      <c r="V11627">
        <v>6.639707088470459E-2</v>
      </c>
    </row>
    <row r="11628" spans="1:22" x14ac:dyDescent="0.25">
      <c r="A11628" t="s">
        <v>122</v>
      </c>
      <c r="B11628" t="s">
        <v>131</v>
      </c>
      <c r="C11628" t="s">
        <v>102</v>
      </c>
      <c r="D11628" t="s">
        <v>115</v>
      </c>
      <c r="E11628" t="s">
        <v>88</v>
      </c>
      <c r="F11628" t="s">
        <v>56</v>
      </c>
      <c r="G11628">
        <v>890</v>
      </c>
      <c r="H11628">
        <v>20</v>
      </c>
      <c r="I11628">
        <f>IF(VLOOKUP(Data!$A11628,summermonths, 2, FALSE) = 1, VLOOKUP(Data!$H11628,rateblocks, 2, FALSE), VLOOKUP(Data!H11628, rateblocks,3, FALSE))</f>
        <v>1</v>
      </c>
      <c r="J11628">
        <v>1.1392894983291626</v>
      </c>
      <c r="K11628">
        <v>1.2698090076446533</v>
      </c>
      <c r="L11628">
        <v>48.782020568847656</v>
      </c>
      <c r="M11628">
        <v>0.13051952421665192</v>
      </c>
      <c r="N11628">
        <v>0.19278071820735931</v>
      </c>
      <c r="O11628">
        <v>3.7164404988288879E-2</v>
      </c>
      <c r="P11628">
        <v>-0.18657654523849487</v>
      </c>
      <c r="Q11628">
        <v>-0.11653890460729599</v>
      </c>
      <c r="R11628">
        <v>2.9425216838717461E-2</v>
      </c>
      <c r="S11628">
        <v>0.13051952421665192</v>
      </c>
      <c r="T11628">
        <v>0.23161382973194122</v>
      </c>
      <c r="U11628">
        <v>0.37757796049118042</v>
      </c>
      <c r="V11628">
        <v>0.44761559367179871</v>
      </c>
    </row>
    <row r="11629" spans="1:22" x14ac:dyDescent="0.25">
      <c r="A11629" t="s">
        <v>125</v>
      </c>
      <c r="B11629" t="s">
        <v>131</v>
      </c>
      <c r="C11629" t="s">
        <v>101</v>
      </c>
      <c r="D11629" t="s">
        <v>120</v>
      </c>
      <c r="E11629" t="s">
        <v>88</v>
      </c>
      <c r="F11629" t="s">
        <v>56</v>
      </c>
      <c r="G11629">
        <v>890</v>
      </c>
      <c r="H11629">
        <v>13</v>
      </c>
      <c r="I11629">
        <f>IF(VLOOKUP(Data!$A11629,summermonths, 2, FALSE) = 1, VLOOKUP(Data!$H11629,rateblocks, 2, FALSE), VLOOKUP(Data!H11629, rateblocks,3, FALSE))</f>
        <v>2</v>
      </c>
      <c r="J11629">
        <v>0.77100569009780884</v>
      </c>
      <c r="K11629">
        <v>0.75896960496902466</v>
      </c>
      <c r="L11629">
        <v>71.672981262207031</v>
      </c>
      <c r="M11629">
        <v>-1.2036063708364964E-2</v>
      </c>
      <c r="N11629">
        <v>8.6038455367088318E-2</v>
      </c>
      <c r="O11629">
        <v>7.4026156216859818E-3</v>
      </c>
      <c r="P11629">
        <v>-0.15355673432350159</v>
      </c>
      <c r="Q11629">
        <v>-0.12229878455400467</v>
      </c>
      <c r="R11629">
        <v>-5.7154674082994461E-2</v>
      </c>
      <c r="S11629">
        <v>-1.2036063708364964E-2</v>
      </c>
      <c r="T11629">
        <v>3.3082544803619385E-2</v>
      </c>
      <c r="U11629">
        <v>9.8226651549339294E-2</v>
      </c>
      <c r="V11629">
        <v>0.12948460876941681</v>
      </c>
    </row>
    <row r="11630" spans="1:22" x14ac:dyDescent="0.25">
      <c r="A11630" t="s">
        <v>124</v>
      </c>
      <c r="B11630" t="s">
        <v>131</v>
      </c>
      <c r="C11630" t="s">
        <v>101</v>
      </c>
      <c r="D11630" t="s">
        <v>119</v>
      </c>
      <c r="E11630" t="s">
        <v>88</v>
      </c>
      <c r="F11630" t="s">
        <v>56</v>
      </c>
      <c r="G11630">
        <v>890</v>
      </c>
      <c r="H11630">
        <v>18</v>
      </c>
      <c r="I11630">
        <f>IF(VLOOKUP(Data!$A11630,summermonths, 2, FALSE) = 1, VLOOKUP(Data!$H11630,rateblocks, 2, FALSE), VLOOKUP(Data!H11630, rateblocks,3, FALSE))</f>
        <v>1</v>
      </c>
      <c r="J11630">
        <v>0.88830697536468506</v>
      </c>
      <c r="K11630">
        <v>0.81169450283050537</v>
      </c>
      <c r="L11630">
        <v>69.017547607421875</v>
      </c>
      <c r="M11630">
        <v>-7.6612487435340881E-2</v>
      </c>
      <c r="N11630">
        <v>4.9868199974298477E-2</v>
      </c>
      <c r="O11630">
        <v>2.4868373293429613E-3</v>
      </c>
      <c r="P11630">
        <v>-0.1586383730173111</v>
      </c>
      <c r="Q11630">
        <v>-0.14052115380764008</v>
      </c>
      <c r="R11630">
        <v>-0.10276339948177338</v>
      </c>
      <c r="S11630">
        <v>-7.6612487435340881E-2</v>
      </c>
      <c r="T11630">
        <v>-5.0461579114198685E-2</v>
      </c>
      <c r="U11630">
        <v>-1.2703817337751389E-2</v>
      </c>
      <c r="V11630">
        <v>5.4134023375809193E-3</v>
      </c>
    </row>
    <row r="11631" spans="1:22" x14ac:dyDescent="0.25">
      <c r="A11631" t="s">
        <v>99</v>
      </c>
      <c r="B11631" t="s">
        <v>131</v>
      </c>
      <c r="C11631" t="s">
        <v>101</v>
      </c>
      <c r="D11631" t="s">
        <v>76</v>
      </c>
      <c r="E11631" t="s">
        <v>88</v>
      </c>
      <c r="F11631" t="s">
        <v>56</v>
      </c>
      <c r="G11631">
        <v>890</v>
      </c>
      <c r="H11631">
        <v>5</v>
      </c>
      <c r="I11631">
        <f>IF(VLOOKUP(Data!$A11631,summermonths, 2, FALSE) = 1, VLOOKUP(Data!$H11631,rateblocks, 2, FALSE), VLOOKUP(Data!H11631, rateblocks,3, FALSE))</f>
        <v>3</v>
      </c>
      <c r="J11631">
        <v>1.0884872674942017</v>
      </c>
      <c r="K11631">
        <v>1.1555222272872925</v>
      </c>
      <c r="L11631">
        <v>69.210174560546875</v>
      </c>
      <c r="M11631">
        <v>6.7034997045993805E-2</v>
      </c>
      <c r="N11631">
        <v>6.3272908329963684E-2</v>
      </c>
      <c r="O11631">
        <v>4.0034609846770763E-3</v>
      </c>
      <c r="P11631">
        <v>-3.7039674818515778E-2</v>
      </c>
      <c r="Q11631">
        <v>-1.40524972230196E-2</v>
      </c>
      <c r="R11631">
        <v>3.38546521961689E-2</v>
      </c>
      <c r="S11631">
        <v>6.7034997045993805E-2</v>
      </c>
      <c r="T11631">
        <v>0.10021534562110901</v>
      </c>
      <c r="U11631">
        <v>0.14812248945236206</v>
      </c>
      <c r="V11631">
        <v>0.17110967636108398</v>
      </c>
    </row>
    <row r="11632" spans="1:22" x14ac:dyDescent="0.25">
      <c r="A11632" t="s">
        <v>123</v>
      </c>
      <c r="B11632" t="s">
        <v>131</v>
      </c>
      <c r="C11632" t="s">
        <v>101</v>
      </c>
      <c r="D11632" t="s">
        <v>113</v>
      </c>
      <c r="E11632" t="s">
        <v>88</v>
      </c>
      <c r="F11632" t="s">
        <v>56</v>
      </c>
      <c r="G11632">
        <v>890</v>
      </c>
      <c r="H11632">
        <v>17</v>
      </c>
      <c r="I11632">
        <f>IF(VLOOKUP(Data!$A11632,summermonths, 2, FALSE) = 1, VLOOKUP(Data!$H11632,rateblocks, 2, FALSE), VLOOKUP(Data!H11632, rateblocks,3, FALSE))</f>
        <v>2</v>
      </c>
      <c r="J11632">
        <v>0.78504824638366699</v>
      </c>
      <c r="K11632">
        <v>0.76618748903274536</v>
      </c>
      <c r="L11632">
        <v>65.880722045898437</v>
      </c>
      <c r="M11632">
        <v>-1.8860805779695511E-2</v>
      </c>
      <c r="N11632">
        <v>5.5421490222215652E-2</v>
      </c>
      <c r="O11632">
        <v>3.071541665121913E-3</v>
      </c>
      <c r="P11632">
        <v>-0.11002104729413986</v>
      </c>
      <c r="Q11632">
        <v>-8.9886300265789032E-2</v>
      </c>
      <c r="R11632">
        <v>-4.7923862934112549E-2</v>
      </c>
      <c r="S11632">
        <v>-1.8860805779695511E-2</v>
      </c>
      <c r="T11632">
        <v>1.0202252306044102E-2</v>
      </c>
      <c r="U11632">
        <v>5.2164692431688309E-2</v>
      </c>
      <c r="V11632">
        <v>7.229943573474884E-2</v>
      </c>
    </row>
    <row r="11633" spans="1:22" x14ac:dyDescent="0.25">
      <c r="A11633" t="s">
        <v>124</v>
      </c>
      <c r="B11633" t="s">
        <v>131</v>
      </c>
      <c r="C11633" t="s">
        <v>101</v>
      </c>
      <c r="D11633" t="s">
        <v>119</v>
      </c>
      <c r="E11633" t="s">
        <v>88</v>
      </c>
      <c r="F11633" t="s">
        <v>56</v>
      </c>
      <c r="G11633">
        <v>890</v>
      </c>
      <c r="H11633">
        <v>22</v>
      </c>
      <c r="I11633">
        <f>IF(VLOOKUP(Data!$A11633,summermonths, 2, FALSE) = 1, VLOOKUP(Data!$H11633,rateblocks, 2, FALSE), VLOOKUP(Data!H11633, rateblocks,3, FALSE))</f>
        <v>2</v>
      </c>
      <c r="J11633">
        <v>1.2350646257400513</v>
      </c>
      <c r="K11633">
        <v>1.2379087209701538</v>
      </c>
      <c r="L11633">
        <v>61.639057159423828</v>
      </c>
      <c r="M11633">
        <v>2.8442027978599072E-3</v>
      </c>
      <c r="N11633">
        <v>5.3287461400032043E-2</v>
      </c>
      <c r="O11633">
        <v>2.8395536355674267E-3</v>
      </c>
      <c r="P11633">
        <v>-8.4805868566036224E-2</v>
      </c>
      <c r="Q11633">
        <v>-6.5446428954601288E-2</v>
      </c>
      <c r="R11633">
        <v>-2.5099769234657288E-2</v>
      </c>
      <c r="S11633">
        <v>2.8442027978599072E-3</v>
      </c>
      <c r="T11633">
        <v>3.0788175761699677E-2</v>
      </c>
      <c r="U11633">
        <v>7.1134835481643677E-2</v>
      </c>
      <c r="V11633">
        <v>9.0494275093078613E-2</v>
      </c>
    </row>
    <row r="11634" spans="1:22" x14ac:dyDescent="0.25">
      <c r="A11634" t="s">
        <v>97</v>
      </c>
      <c r="B11634" t="s">
        <v>131</v>
      </c>
      <c r="C11634" t="s">
        <v>101</v>
      </c>
      <c r="D11634" t="s">
        <v>74</v>
      </c>
      <c r="E11634" t="s">
        <v>88</v>
      </c>
      <c r="F11634" t="s">
        <v>56</v>
      </c>
      <c r="G11634">
        <v>890</v>
      </c>
      <c r="H11634">
        <v>24</v>
      </c>
      <c r="I11634">
        <f>IF(VLOOKUP(Data!$A11634,summermonths, 2, FALSE) = 1, VLOOKUP(Data!$H11634,rateblocks, 2, FALSE), VLOOKUP(Data!H11634, rateblocks,3, FALSE))</f>
        <v>3</v>
      </c>
      <c r="J11634">
        <v>1.1473608016967773</v>
      </c>
      <c r="K11634">
        <v>1.2124946117401123</v>
      </c>
      <c r="L11634">
        <v>67.931854248046875</v>
      </c>
      <c r="M11634">
        <v>6.5133750438690186E-2</v>
      </c>
      <c r="N11634">
        <v>6.5202094614505768E-2</v>
      </c>
      <c r="O11634">
        <v>4.251312930136919E-3</v>
      </c>
      <c r="P11634">
        <v>-4.2114149779081345E-2</v>
      </c>
      <c r="Q11634">
        <v>-1.8426096066832542E-2</v>
      </c>
      <c r="R11634">
        <v>3.0941737815737724E-2</v>
      </c>
      <c r="S11634">
        <v>6.5133750438690186E-2</v>
      </c>
      <c r="T11634">
        <v>9.9325761198997498E-2</v>
      </c>
      <c r="U11634">
        <v>0.14869359135627747</v>
      </c>
      <c r="V11634">
        <v>0.17238165438175201</v>
      </c>
    </row>
    <row r="11635" spans="1:22" x14ac:dyDescent="0.25">
      <c r="A11635" t="s">
        <v>124</v>
      </c>
      <c r="B11635" t="s">
        <v>131</v>
      </c>
      <c r="C11635" t="s">
        <v>101</v>
      </c>
      <c r="D11635" t="s">
        <v>119</v>
      </c>
      <c r="E11635" t="s">
        <v>88</v>
      </c>
      <c r="F11635" t="s">
        <v>56</v>
      </c>
      <c r="G11635">
        <v>890</v>
      </c>
      <c r="H11635">
        <v>8</v>
      </c>
      <c r="I11635">
        <f>IF(VLOOKUP(Data!$A11635,summermonths, 2, FALSE) = 1, VLOOKUP(Data!$H11635,rateblocks, 2, FALSE), VLOOKUP(Data!H11635, rateblocks,3, FALSE))</f>
        <v>2</v>
      </c>
      <c r="J11635">
        <v>0.84706127643585205</v>
      </c>
      <c r="K11635">
        <v>0.79068517684936523</v>
      </c>
      <c r="L11635">
        <v>58.943607330322266</v>
      </c>
      <c r="M11635">
        <v>-5.6376073509454727E-2</v>
      </c>
      <c r="N11635">
        <v>5.0830334424972534E-2</v>
      </c>
      <c r="O11635">
        <v>2.5837228167802095E-3</v>
      </c>
      <c r="P11635">
        <v>-0.13998453319072723</v>
      </c>
      <c r="Q11635">
        <v>-0.12151776999235153</v>
      </c>
      <c r="R11635">
        <v>-8.3031527698040009E-2</v>
      </c>
      <c r="S11635">
        <v>-5.6376073509454727E-2</v>
      </c>
      <c r="T11635">
        <v>-2.9720619320869446E-2</v>
      </c>
      <c r="U11635">
        <v>8.7656211107969284E-3</v>
      </c>
      <c r="V11635">
        <v>2.723238617181778E-2</v>
      </c>
    </row>
    <row r="11636" spans="1:22" x14ac:dyDescent="0.25">
      <c r="A11636" t="s">
        <v>99</v>
      </c>
      <c r="B11636" t="s">
        <v>131</v>
      </c>
      <c r="C11636" t="s">
        <v>101</v>
      </c>
      <c r="D11636" t="s">
        <v>76</v>
      </c>
      <c r="E11636" t="s">
        <v>88</v>
      </c>
      <c r="F11636" t="s">
        <v>56</v>
      </c>
      <c r="G11636">
        <v>890</v>
      </c>
      <c r="H11636">
        <v>9</v>
      </c>
      <c r="I11636">
        <f>IF(VLOOKUP(Data!$A11636,summermonths, 2, FALSE) = 1, VLOOKUP(Data!$H11636,rateblocks, 2, FALSE), VLOOKUP(Data!H11636, rateblocks,3, FALSE))</f>
        <v>2</v>
      </c>
      <c r="J11636">
        <v>0.84444785118103027</v>
      </c>
      <c r="K11636">
        <v>0.80148178339004517</v>
      </c>
      <c r="L11636">
        <v>73.702682495117188</v>
      </c>
      <c r="M11636">
        <v>-4.2966052889823914E-2</v>
      </c>
      <c r="N11636">
        <v>6.6768668591976166E-2</v>
      </c>
      <c r="O11636">
        <v>4.4580549001693726E-3</v>
      </c>
      <c r="P11636">
        <v>-0.15279074013233185</v>
      </c>
      <c r="Q11636">
        <v>-0.12853354215621948</v>
      </c>
      <c r="R11636">
        <v>-7.7979579567909241E-2</v>
      </c>
      <c r="S11636">
        <v>-4.2966052889823914E-2</v>
      </c>
      <c r="T11636">
        <v>-7.9525290057063103E-3</v>
      </c>
      <c r="U11636">
        <v>4.2601440101861954E-2</v>
      </c>
      <c r="V11636">
        <v>6.6858634352684021E-2</v>
      </c>
    </row>
    <row r="11637" spans="1:22" x14ac:dyDescent="0.25">
      <c r="A11637" t="s">
        <v>95</v>
      </c>
      <c r="B11637" t="s">
        <v>131</v>
      </c>
      <c r="C11637" t="s">
        <v>101</v>
      </c>
      <c r="D11637" t="s">
        <v>72</v>
      </c>
      <c r="E11637" t="s">
        <v>88</v>
      </c>
      <c r="F11637" t="s">
        <v>56</v>
      </c>
      <c r="G11637">
        <v>890</v>
      </c>
      <c r="H11637">
        <v>3</v>
      </c>
      <c r="I11637">
        <f>IF(VLOOKUP(Data!$A11637,summermonths, 2, FALSE) = 1, VLOOKUP(Data!$H11637,rateblocks, 2, FALSE), VLOOKUP(Data!H11637, rateblocks,3, FALSE))</f>
        <v>3</v>
      </c>
      <c r="J11637">
        <v>1.1002073287963867</v>
      </c>
      <c r="K11637">
        <v>1.122139573097229</v>
      </c>
      <c r="L11637">
        <v>59.5028076171875</v>
      </c>
      <c r="M11637">
        <v>2.1932285279035568E-2</v>
      </c>
      <c r="N11637">
        <v>6.0871399939060211E-2</v>
      </c>
      <c r="O11637">
        <v>3.7053273990750313E-3</v>
      </c>
      <c r="P11637">
        <v>-7.8192256391048431E-2</v>
      </c>
      <c r="Q11637">
        <v>-5.607755109667778E-2</v>
      </c>
      <c r="R11637">
        <v>-9.988708421587944E-3</v>
      </c>
      <c r="S11637">
        <v>2.1932285279035568E-2</v>
      </c>
      <c r="T11637">
        <v>5.3853277117013931E-2</v>
      </c>
      <c r="U11637">
        <v>9.9942125380039215E-2</v>
      </c>
      <c r="V11637">
        <v>0.12205682694911957</v>
      </c>
    </row>
    <row r="11638" spans="1:22" x14ac:dyDescent="0.25">
      <c r="A11638" t="s">
        <v>122</v>
      </c>
      <c r="B11638" t="s">
        <v>131</v>
      </c>
      <c r="C11638" t="s">
        <v>101</v>
      </c>
      <c r="D11638" t="s">
        <v>117</v>
      </c>
      <c r="E11638" t="s">
        <v>88</v>
      </c>
      <c r="F11638" t="s">
        <v>56</v>
      </c>
      <c r="G11638">
        <v>890</v>
      </c>
      <c r="H11638">
        <v>23</v>
      </c>
      <c r="I11638">
        <f>IF(VLOOKUP(Data!$A11638,summermonths, 2, FALSE) = 1, VLOOKUP(Data!$H11638,rateblocks, 2, FALSE), VLOOKUP(Data!H11638, rateblocks,3, FALSE))</f>
        <v>3</v>
      </c>
      <c r="J11638">
        <v>1.1450691223144531</v>
      </c>
      <c r="K11638">
        <v>1.1748459339141846</v>
      </c>
      <c r="L11638">
        <v>55.890506744384766</v>
      </c>
      <c r="M11638">
        <v>2.9776819050312042E-2</v>
      </c>
      <c r="N11638">
        <v>5.5411722511053085E-2</v>
      </c>
      <c r="O11638">
        <v>3.0704590026289225E-3</v>
      </c>
      <c r="P11638">
        <v>-6.1367355287075043E-2</v>
      </c>
      <c r="Q11638">
        <v>-4.1236162185668945E-2</v>
      </c>
      <c r="R11638">
        <v>7.1888335514813662E-4</v>
      </c>
      <c r="S11638">
        <v>2.9776819050312042E-2</v>
      </c>
      <c r="T11638">
        <v>5.8834753930568695E-2</v>
      </c>
      <c r="U11638">
        <v>0.10078980028629303</v>
      </c>
      <c r="V11638">
        <v>0.12092099338769913</v>
      </c>
    </row>
    <row r="11639" spans="1:22" x14ac:dyDescent="0.25">
      <c r="A11639" t="s">
        <v>122</v>
      </c>
      <c r="B11639" t="s">
        <v>131</v>
      </c>
      <c r="C11639" t="s">
        <v>101</v>
      </c>
      <c r="D11639" t="s">
        <v>117</v>
      </c>
      <c r="E11639" t="s">
        <v>88</v>
      </c>
      <c r="F11639" t="s">
        <v>56</v>
      </c>
      <c r="G11639">
        <v>890</v>
      </c>
      <c r="H11639">
        <v>15</v>
      </c>
      <c r="I11639">
        <f>IF(VLOOKUP(Data!$A11639,summermonths, 2, FALSE) = 1, VLOOKUP(Data!$H11639,rateblocks, 2, FALSE), VLOOKUP(Data!H11639, rateblocks,3, FALSE))</f>
        <v>2</v>
      </c>
      <c r="J11639">
        <v>0.64881157875061035</v>
      </c>
      <c r="K11639">
        <v>0.72470963001251221</v>
      </c>
      <c r="L11639">
        <v>67.513198852539062</v>
      </c>
      <c r="M11639">
        <v>7.5898036360740662E-2</v>
      </c>
      <c r="N11639">
        <v>0.10494296252727509</v>
      </c>
      <c r="O11639">
        <v>1.1013025417923927E-2</v>
      </c>
      <c r="P11639">
        <v>-9.6717774868011475E-2</v>
      </c>
      <c r="Q11639">
        <v>-5.8591783046722412E-2</v>
      </c>
      <c r="R11639">
        <v>2.0865892991423607E-2</v>
      </c>
      <c r="S11639">
        <v>7.5898036360740662E-2</v>
      </c>
      <c r="T11639">
        <v>0.13093018531799316</v>
      </c>
      <c r="U11639">
        <v>0.21038785576820374</v>
      </c>
      <c r="V11639">
        <v>0.2485138475894928</v>
      </c>
    </row>
    <row r="11640" spans="1:22" x14ac:dyDescent="0.25">
      <c r="A11640" t="s">
        <v>100</v>
      </c>
      <c r="B11640" t="s">
        <v>131</v>
      </c>
      <c r="C11640" t="s">
        <v>101</v>
      </c>
      <c r="D11640" t="s">
        <v>77</v>
      </c>
      <c r="E11640" t="s">
        <v>88</v>
      </c>
      <c r="F11640" t="s">
        <v>56</v>
      </c>
      <c r="G11640">
        <v>890</v>
      </c>
      <c r="H11640">
        <v>9</v>
      </c>
      <c r="I11640">
        <f>IF(VLOOKUP(Data!$A11640,summermonths, 2, FALSE) = 1, VLOOKUP(Data!$H11640,rateblocks, 2, FALSE), VLOOKUP(Data!H11640, rateblocks,3, FALSE))</f>
        <v>2</v>
      </c>
      <c r="J11640">
        <v>0.88284075260162354</v>
      </c>
      <c r="K11640">
        <v>0.79926168918609619</v>
      </c>
      <c r="L11640">
        <v>73.251174926757812</v>
      </c>
      <c r="M11640">
        <v>-8.3579055964946747E-2</v>
      </c>
      <c r="N11640">
        <v>6.9069914519786835E-2</v>
      </c>
      <c r="O11640">
        <v>4.7706533223390579E-3</v>
      </c>
      <c r="P11640">
        <v>-0.19718895852565765</v>
      </c>
      <c r="Q11640">
        <v>-0.17209571599960327</v>
      </c>
      <c r="R11640">
        <v>-0.11979935318231583</v>
      </c>
      <c r="S11640">
        <v>-8.3579055964946747E-2</v>
      </c>
      <c r="T11640">
        <v>-4.7358758747577667E-2</v>
      </c>
      <c r="U11640">
        <v>4.937601275742054E-3</v>
      </c>
      <c r="V11640">
        <v>3.0030842870473862E-2</v>
      </c>
    </row>
    <row r="11641" spans="1:22" x14ac:dyDescent="0.25">
      <c r="A11641" t="s">
        <v>99</v>
      </c>
      <c r="B11641" t="s">
        <v>131</v>
      </c>
      <c r="C11641" t="s">
        <v>101</v>
      </c>
      <c r="D11641" t="s">
        <v>76</v>
      </c>
      <c r="E11641" t="s">
        <v>88</v>
      </c>
      <c r="F11641" t="s">
        <v>56</v>
      </c>
      <c r="G11641">
        <v>890</v>
      </c>
      <c r="H11641">
        <v>13</v>
      </c>
      <c r="I11641">
        <f>IF(VLOOKUP(Data!$A11641,summermonths, 2, FALSE) = 1, VLOOKUP(Data!$H11641,rateblocks, 2, FALSE), VLOOKUP(Data!H11641, rateblocks,3, FALSE))</f>
        <v>1</v>
      </c>
      <c r="J11641">
        <v>0.97711861133575439</v>
      </c>
      <c r="K11641">
        <v>0.9052005410194397</v>
      </c>
      <c r="L11641">
        <v>79.997817993164063</v>
      </c>
      <c r="M11641">
        <v>-7.1918025612831116E-2</v>
      </c>
      <c r="N11641">
        <v>7.0623628795146942E-2</v>
      </c>
      <c r="O11641">
        <v>4.9876971170306206E-3</v>
      </c>
      <c r="P11641">
        <v>-0.18808355927467346</v>
      </c>
      <c r="Q11641">
        <v>-0.16242584586143494</v>
      </c>
      <c r="R11641">
        <v>-0.10895309597253799</v>
      </c>
      <c r="S11641">
        <v>-7.1918025612831116E-2</v>
      </c>
      <c r="T11641">
        <v>-3.4882958978414536E-2</v>
      </c>
      <c r="U11641">
        <v>1.8589796498417854E-2</v>
      </c>
      <c r="V11641">
        <v>4.424750804901123E-2</v>
      </c>
    </row>
    <row r="11642" spans="1:22" x14ac:dyDescent="0.25">
      <c r="A11642" t="s">
        <v>99</v>
      </c>
      <c r="B11642" t="s">
        <v>131</v>
      </c>
      <c r="C11642" t="s">
        <v>102</v>
      </c>
      <c r="D11642" t="s">
        <v>82</v>
      </c>
      <c r="E11642" t="s">
        <v>88</v>
      </c>
      <c r="F11642" t="s">
        <v>56</v>
      </c>
      <c r="G11642">
        <v>890</v>
      </c>
      <c r="H11642">
        <v>2</v>
      </c>
      <c r="I11642">
        <f>IF(VLOOKUP(Data!$A11642,summermonths, 2, FALSE) = 1, VLOOKUP(Data!$H11642,rateblocks, 2, FALSE), VLOOKUP(Data!H11642, rateblocks,3, FALSE))</f>
        <v>3</v>
      </c>
      <c r="J11642">
        <v>1.0582273006439209</v>
      </c>
      <c r="K11642">
        <v>1.1675393581390381</v>
      </c>
      <c r="L11642">
        <v>74.373031616210938</v>
      </c>
      <c r="M11642">
        <v>0.10931204259395599</v>
      </c>
      <c r="N11642">
        <v>0.10480400174856186</v>
      </c>
      <c r="O11642">
        <v>1.0983878746628761E-2</v>
      </c>
      <c r="P11642">
        <v>-6.3075199723243713E-2</v>
      </c>
      <c r="Q11642">
        <v>-2.4999689310789108E-2</v>
      </c>
      <c r="R11642">
        <v>5.4352771490812302E-2</v>
      </c>
      <c r="S11642">
        <v>0.10931204259395599</v>
      </c>
      <c r="T11642">
        <v>0.16427130997180939</v>
      </c>
      <c r="U11642">
        <v>0.24362377822399139</v>
      </c>
      <c r="V11642">
        <v>0.28169929981231689</v>
      </c>
    </row>
    <row r="11643" spans="1:22" x14ac:dyDescent="0.25">
      <c r="A11643" t="s">
        <v>100</v>
      </c>
      <c r="B11643" t="s">
        <v>131</v>
      </c>
      <c r="C11643" t="s">
        <v>101</v>
      </c>
      <c r="D11643" t="s">
        <v>77</v>
      </c>
      <c r="E11643" t="s">
        <v>88</v>
      </c>
      <c r="F11643" t="s">
        <v>56</v>
      </c>
      <c r="G11643">
        <v>890</v>
      </c>
      <c r="H11643">
        <v>17</v>
      </c>
      <c r="I11643">
        <f>IF(VLOOKUP(Data!$A11643,summermonths, 2, FALSE) = 1, VLOOKUP(Data!$H11643,rateblocks, 2, FALSE), VLOOKUP(Data!H11643, rateblocks,3, FALSE))</f>
        <v>1</v>
      </c>
      <c r="J11643">
        <v>1.0140594244003296</v>
      </c>
      <c r="K11643">
        <v>0.85541462898254395</v>
      </c>
      <c r="L11643">
        <v>79.916038513183594</v>
      </c>
      <c r="M11643">
        <v>-0.15864484012126923</v>
      </c>
      <c r="N11643">
        <v>7.3033057153224945E-2</v>
      </c>
      <c r="O11643">
        <v>5.3338273428380489E-3</v>
      </c>
      <c r="P11643">
        <v>-0.27877351641654968</v>
      </c>
      <c r="Q11643">
        <v>-0.25224047899246216</v>
      </c>
      <c r="R11643">
        <v>-0.19694341719150543</v>
      </c>
      <c r="S11643">
        <v>-0.15864484012126923</v>
      </c>
      <c r="T11643">
        <v>-0.12034627050161362</v>
      </c>
      <c r="U11643">
        <v>-6.5049208700656891E-2</v>
      </c>
      <c r="V11643">
        <v>-3.8516152650117874E-2</v>
      </c>
    </row>
    <row r="11644" spans="1:22" x14ac:dyDescent="0.25">
      <c r="A11644" t="s">
        <v>125</v>
      </c>
      <c r="B11644" t="s">
        <v>131</v>
      </c>
      <c r="C11644" t="s">
        <v>101</v>
      </c>
      <c r="D11644" t="s">
        <v>120</v>
      </c>
      <c r="E11644" t="s">
        <v>88</v>
      </c>
      <c r="F11644" t="s">
        <v>56</v>
      </c>
      <c r="G11644">
        <v>890</v>
      </c>
      <c r="H11644">
        <v>15</v>
      </c>
      <c r="I11644">
        <f>IF(VLOOKUP(Data!$A11644,summermonths, 2, FALSE) = 1, VLOOKUP(Data!$H11644,rateblocks, 2, FALSE), VLOOKUP(Data!H11644, rateblocks,3, FALSE))</f>
        <v>2</v>
      </c>
      <c r="J11644">
        <v>0.77030062675476074</v>
      </c>
      <c r="K11644">
        <v>0.75992441177368164</v>
      </c>
      <c r="L11644">
        <v>71.344329833984375</v>
      </c>
      <c r="M11644">
        <v>-1.0376191698014736E-2</v>
      </c>
      <c r="N11644">
        <v>8.8768370449542999E-2</v>
      </c>
      <c r="O11644">
        <v>7.8798234462738037E-3</v>
      </c>
      <c r="P11644">
        <v>-0.15638716518878937</v>
      </c>
      <c r="Q11644">
        <v>-0.12413743883371353</v>
      </c>
      <c r="R11644">
        <v>-5.6926369667053223E-2</v>
      </c>
      <c r="S11644">
        <v>-1.0376191698014736E-2</v>
      </c>
      <c r="T11644">
        <v>3.61739881336689E-2</v>
      </c>
      <c r="U11644">
        <v>0.10338505357503891</v>
      </c>
      <c r="V11644">
        <v>0.13563477993011475</v>
      </c>
    </row>
    <row r="11645" spans="1:22" x14ac:dyDescent="0.25">
      <c r="A11645" t="s">
        <v>123</v>
      </c>
      <c r="B11645" t="s">
        <v>131</v>
      </c>
      <c r="C11645" t="s">
        <v>102</v>
      </c>
      <c r="D11645" t="s">
        <v>118</v>
      </c>
      <c r="E11645" t="s">
        <v>88</v>
      </c>
      <c r="F11645" t="s">
        <v>56</v>
      </c>
      <c r="G11645">
        <v>890</v>
      </c>
      <c r="H11645">
        <v>17</v>
      </c>
      <c r="I11645">
        <f>IF(VLOOKUP(Data!$A11645,summermonths, 2, FALSE) = 1, VLOOKUP(Data!$H11645,rateblocks, 2, FALSE), VLOOKUP(Data!H11645, rateblocks,3, FALSE))</f>
        <v>2</v>
      </c>
      <c r="J11645">
        <v>1.0646899938583374</v>
      </c>
      <c r="K11645">
        <v>0.78585952520370483</v>
      </c>
      <c r="L11645">
        <v>77.006744384765625</v>
      </c>
      <c r="M11645">
        <v>-0.27883046865463257</v>
      </c>
      <c r="N11645">
        <v>0.16586193442344666</v>
      </c>
      <c r="O11645">
        <v>2.7510181069374084E-2</v>
      </c>
      <c r="P11645">
        <v>-0.55164909362792969</v>
      </c>
      <c r="Q11645">
        <v>-0.49139109253883362</v>
      </c>
      <c r="R11645">
        <v>-0.36580854654312134</v>
      </c>
      <c r="S11645">
        <v>-0.27883046865463257</v>
      </c>
      <c r="T11645">
        <v>-0.1918523907661438</v>
      </c>
      <c r="U11645">
        <v>-6.6269844770431519E-2</v>
      </c>
      <c r="V11645">
        <v>-6.0118641704320908E-3</v>
      </c>
    </row>
    <row r="11646" spans="1:22" x14ac:dyDescent="0.25">
      <c r="A11646" t="s">
        <v>98</v>
      </c>
      <c r="B11646" t="s">
        <v>131</v>
      </c>
      <c r="C11646" t="s">
        <v>102</v>
      </c>
      <c r="D11646" t="s">
        <v>81</v>
      </c>
      <c r="E11646" t="s">
        <v>88</v>
      </c>
      <c r="F11646" t="s">
        <v>56</v>
      </c>
      <c r="G11646">
        <v>890</v>
      </c>
      <c r="H11646">
        <v>2</v>
      </c>
      <c r="I11646">
        <f>IF(VLOOKUP(Data!$A11646,summermonths, 2, FALSE) = 1, VLOOKUP(Data!$H11646,rateblocks, 2, FALSE), VLOOKUP(Data!H11646, rateblocks,3, FALSE))</f>
        <v>3</v>
      </c>
      <c r="J11646">
        <v>1.1382458209991455</v>
      </c>
      <c r="K11646">
        <v>1.1992415189743042</v>
      </c>
      <c r="L11646">
        <v>72.22808837890625</v>
      </c>
      <c r="M11646">
        <v>6.0995720326900482E-2</v>
      </c>
      <c r="N11646">
        <v>0.11638269573450089</v>
      </c>
      <c r="O11646">
        <v>1.3544932007789612E-2</v>
      </c>
      <c r="P11646">
        <v>-0.13043677806854248</v>
      </c>
      <c r="Q11646">
        <v>-8.8154703378677368E-2</v>
      </c>
      <c r="R11646">
        <v>-3.5424985981080681E-5</v>
      </c>
      <c r="S11646">
        <v>6.0995720326900482E-2</v>
      </c>
      <c r="T11646">
        <v>0.12202686816453934</v>
      </c>
      <c r="U11646">
        <v>0.21014614403247833</v>
      </c>
      <c r="V11646">
        <v>0.25242823362350464</v>
      </c>
    </row>
    <row r="11647" spans="1:22" x14ac:dyDescent="0.25">
      <c r="A11647" t="s">
        <v>96</v>
      </c>
      <c r="B11647" t="s">
        <v>131</v>
      </c>
      <c r="C11647" t="s">
        <v>102</v>
      </c>
      <c r="D11647" t="s">
        <v>79</v>
      </c>
      <c r="E11647" t="s">
        <v>88</v>
      </c>
      <c r="F11647" t="s">
        <v>56</v>
      </c>
      <c r="G11647">
        <v>890</v>
      </c>
      <c r="H11647">
        <v>2</v>
      </c>
      <c r="I11647">
        <f>IF(VLOOKUP(Data!$A11647,summermonths, 2, FALSE) = 1, VLOOKUP(Data!$H11647,rateblocks, 2, FALSE), VLOOKUP(Data!H11647, rateblocks,3, FALSE))</f>
        <v>3</v>
      </c>
      <c r="J11647">
        <v>1.1195214986801147</v>
      </c>
      <c r="K11647">
        <v>1.157050609588623</v>
      </c>
      <c r="L11647">
        <v>66.926963806152344</v>
      </c>
      <c r="M11647">
        <v>3.7529014050960541E-2</v>
      </c>
      <c r="N11647">
        <v>0.1192936897277832</v>
      </c>
      <c r="O11647">
        <v>1.4230984263122082E-2</v>
      </c>
      <c r="P11647">
        <v>-0.1586916446685791</v>
      </c>
      <c r="Q11647">
        <v>-0.11535199731588364</v>
      </c>
      <c r="R11647">
        <v>-2.5028657168149948E-2</v>
      </c>
      <c r="S11647">
        <v>3.7529014050960541E-2</v>
      </c>
      <c r="T11647">
        <v>0.10008668899536133</v>
      </c>
      <c r="U11647">
        <v>0.19041003286838531</v>
      </c>
      <c r="V11647">
        <v>0.23374967277050018</v>
      </c>
    </row>
    <row r="11648" spans="1:22" x14ac:dyDescent="0.25">
      <c r="A11648" t="s">
        <v>95</v>
      </c>
      <c r="B11648" t="s">
        <v>131</v>
      </c>
      <c r="C11648" t="s">
        <v>102</v>
      </c>
      <c r="D11648" t="s">
        <v>78</v>
      </c>
      <c r="E11648" t="s">
        <v>88</v>
      </c>
      <c r="F11648" t="s">
        <v>56</v>
      </c>
      <c r="G11648">
        <v>890</v>
      </c>
      <c r="H11648">
        <v>20</v>
      </c>
      <c r="I11648">
        <f>IF(VLOOKUP(Data!$A11648,summermonths, 2, FALSE) = 1, VLOOKUP(Data!$H11648,rateblocks, 2, FALSE), VLOOKUP(Data!H11648, rateblocks,3, FALSE))</f>
        <v>2</v>
      </c>
      <c r="J11648">
        <v>1.2699792385101318</v>
      </c>
      <c r="K11648">
        <v>1.1601910591125488</v>
      </c>
      <c r="L11648">
        <v>69.223594665527344</v>
      </c>
      <c r="M11648">
        <v>-0.10978827625513077</v>
      </c>
      <c r="N11648">
        <v>0.19300399720668793</v>
      </c>
      <c r="O11648">
        <v>3.7250541150569916E-2</v>
      </c>
      <c r="P11648">
        <v>-0.42725160717964172</v>
      </c>
      <c r="Q11648">
        <v>-0.35713285207748413</v>
      </c>
      <c r="R11648">
        <v>-0.21099966764450073</v>
      </c>
      <c r="S11648">
        <v>-0.10978827625513077</v>
      </c>
      <c r="T11648">
        <v>-8.5768811404705048E-3</v>
      </c>
      <c r="U11648">
        <v>0.1375562995672226</v>
      </c>
      <c r="V11648">
        <v>0.20767505466938019</v>
      </c>
    </row>
    <row r="11649" spans="1:22" x14ac:dyDescent="0.25">
      <c r="A11649" t="s">
        <v>122</v>
      </c>
      <c r="B11649" t="s">
        <v>131</v>
      </c>
      <c r="C11649" t="s">
        <v>102</v>
      </c>
      <c r="D11649" t="s">
        <v>115</v>
      </c>
      <c r="E11649" t="s">
        <v>88</v>
      </c>
      <c r="F11649" t="s">
        <v>56</v>
      </c>
      <c r="G11649">
        <v>890</v>
      </c>
      <c r="H11649">
        <v>17</v>
      </c>
      <c r="I11649">
        <f>IF(VLOOKUP(Data!$A11649,summermonths, 2, FALSE) = 1, VLOOKUP(Data!$H11649,rateblocks, 2, FALSE), VLOOKUP(Data!H11649, rateblocks,3, FALSE))</f>
        <v>2</v>
      </c>
      <c r="J11649">
        <v>0.54236990213394165</v>
      </c>
      <c r="K11649">
        <v>0.81998312473297119</v>
      </c>
      <c r="L11649">
        <v>53.834831237792969</v>
      </c>
      <c r="M11649">
        <v>0.27761325240135193</v>
      </c>
      <c r="N11649">
        <v>0.15670309960842133</v>
      </c>
      <c r="O11649">
        <v>2.4555861949920654E-2</v>
      </c>
      <c r="P11649">
        <v>1.9859591498970985E-2</v>
      </c>
      <c r="Q11649">
        <v>7.679014652967453E-2</v>
      </c>
      <c r="R11649">
        <v>0.19543807208538055</v>
      </c>
      <c r="S11649">
        <v>0.27761325240135193</v>
      </c>
      <c r="T11649">
        <v>0.3597884476184845</v>
      </c>
      <c r="U11649">
        <v>0.47843635082244873</v>
      </c>
      <c r="V11649">
        <v>0.53536689281463623</v>
      </c>
    </row>
    <row r="11650" spans="1:22" x14ac:dyDescent="0.25">
      <c r="A11650" t="s">
        <v>125</v>
      </c>
      <c r="B11650" t="s">
        <v>131</v>
      </c>
      <c r="C11650" t="s">
        <v>101</v>
      </c>
      <c r="D11650" t="s">
        <v>120</v>
      </c>
      <c r="E11650" t="s">
        <v>88</v>
      </c>
      <c r="F11650" t="s">
        <v>56</v>
      </c>
      <c r="G11650">
        <v>890</v>
      </c>
      <c r="H11650">
        <v>12</v>
      </c>
      <c r="I11650">
        <f>IF(VLOOKUP(Data!$A11650,summermonths, 2, FALSE) = 1, VLOOKUP(Data!$H11650,rateblocks, 2, FALSE), VLOOKUP(Data!H11650, rateblocks,3, FALSE))</f>
        <v>2</v>
      </c>
      <c r="J11650">
        <v>0.73630672693252563</v>
      </c>
      <c r="K11650">
        <v>0.75029468536376953</v>
      </c>
      <c r="L11650">
        <v>70.973541259765625</v>
      </c>
      <c r="M11650">
        <v>1.3987962156534195E-2</v>
      </c>
      <c r="N11650">
        <v>8.5325285792350769E-2</v>
      </c>
      <c r="O11650">
        <v>7.2804042138159275E-3</v>
      </c>
      <c r="P11650">
        <v>-0.12635964155197144</v>
      </c>
      <c r="Q11650">
        <v>-9.5360793173313141E-2</v>
      </c>
      <c r="R11650">
        <v>-3.0756661668419838E-2</v>
      </c>
      <c r="S11650">
        <v>1.3987962156534195E-2</v>
      </c>
      <c r="T11650">
        <v>5.8732584118843079E-2</v>
      </c>
      <c r="U11650">
        <v>0.12333671748638153</v>
      </c>
      <c r="V11650">
        <v>0.15433557331562042</v>
      </c>
    </row>
    <row r="11651" spans="1:22" x14ac:dyDescent="0.25">
      <c r="A11651" t="s">
        <v>100</v>
      </c>
      <c r="B11651" t="s">
        <v>131</v>
      </c>
      <c r="C11651" t="s">
        <v>101</v>
      </c>
      <c r="D11651" t="s">
        <v>77</v>
      </c>
      <c r="E11651" t="s">
        <v>88</v>
      </c>
      <c r="F11651" t="s">
        <v>56</v>
      </c>
      <c r="G11651">
        <v>890</v>
      </c>
      <c r="H11651">
        <v>12</v>
      </c>
      <c r="I11651">
        <f>IF(VLOOKUP(Data!$A11651,summermonths, 2, FALSE) = 1, VLOOKUP(Data!$H11651,rateblocks, 2, FALSE), VLOOKUP(Data!H11651, rateblocks,3, FALSE))</f>
        <v>1</v>
      </c>
      <c r="J11651">
        <v>1.0026792287826538</v>
      </c>
      <c r="K11651">
        <v>0.8632206916809082</v>
      </c>
      <c r="L11651">
        <v>79.986007690429687</v>
      </c>
      <c r="M11651">
        <v>-0.13945853710174561</v>
      </c>
      <c r="N11651">
        <v>7.4410766363143921E-2</v>
      </c>
      <c r="O11651">
        <v>5.5369623005390167E-3</v>
      </c>
      <c r="P11651">
        <v>-0.26185336709022522</v>
      </c>
      <c r="Q11651">
        <v>-0.23481976985931396</v>
      </c>
      <c r="R11651">
        <v>-0.17847958207130432</v>
      </c>
      <c r="S11651">
        <v>-0.13945853710174561</v>
      </c>
      <c r="T11651">
        <v>-0.10043749213218689</v>
      </c>
      <c r="U11651">
        <v>-4.4097304344177246E-2</v>
      </c>
      <c r="V11651">
        <v>-1.7063718289136887E-2</v>
      </c>
    </row>
    <row r="11652" spans="1:22" x14ac:dyDescent="0.25">
      <c r="A11652" t="s">
        <v>122</v>
      </c>
      <c r="B11652" t="s">
        <v>131</v>
      </c>
      <c r="C11652" t="s">
        <v>102</v>
      </c>
      <c r="D11652" t="s">
        <v>115</v>
      </c>
      <c r="E11652" t="s">
        <v>88</v>
      </c>
      <c r="F11652" t="s">
        <v>56</v>
      </c>
      <c r="G11652">
        <v>890</v>
      </c>
      <c r="H11652">
        <v>15</v>
      </c>
      <c r="I11652">
        <f>IF(VLOOKUP(Data!$A11652,summermonths, 2, FALSE) = 1, VLOOKUP(Data!$H11652,rateblocks, 2, FALSE), VLOOKUP(Data!H11652, rateblocks,3, FALSE))</f>
        <v>2</v>
      </c>
      <c r="J11652">
        <v>0.48506209254264832</v>
      </c>
      <c r="K11652">
        <v>0.68075281381607056</v>
      </c>
      <c r="L11652">
        <v>57.160675048828125</v>
      </c>
      <c r="M11652">
        <v>0.19569070637226105</v>
      </c>
      <c r="N11652">
        <v>0.23288501799106598</v>
      </c>
      <c r="O11652">
        <v>5.4235432296991348E-2</v>
      </c>
      <c r="P11652">
        <v>-0.18737106025218964</v>
      </c>
      <c r="Q11652">
        <v>-0.10276345163583755</v>
      </c>
      <c r="R11652">
        <v>7.3565684258937836E-2</v>
      </c>
      <c r="S11652">
        <v>0.19569070637226105</v>
      </c>
      <c r="T11652">
        <v>0.31781572103500366</v>
      </c>
      <c r="U11652">
        <v>0.49414485692977905</v>
      </c>
      <c r="V11652">
        <v>0.57875245809555054</v>
      </c>
    </row>
    <row r="11653" spans="1:22" x14ac:dyDescent="0.25">
      <c r="A11653" t="s">
        <v>100</v>
      </c>
      <c r="B11653" t="s">
        <v>131</v>
      </c>
      <c r="C11653" t="s">
        <v>102</v>
      </c>
      <c r="D11653" t="s">
        <v>83</v>
      </c>
      <c r="E11653" t="s">
        <v>88</v>
      </c>
      <c r="F11653" t="s">
        <v>56</v>
      </c>
      <c r="G11653">
        <v>890</v>
      </c>
      <c r="H11653">
        <v>17</v>
      </c>
      <c r="I11653">
        <f>IF(VLOOKUP(Data!$A11653,summermonths, 2, FALSE) = 1, VLOOKUP(Data!$H11653,rateblocks, 2, FALSE), VLOOKUP(Data!H11653, rateblocks,3, FALSE))</f>
        <v>1</v>
      </c>
      <c r="J11653">
        <v>1.1055322885513306</v>
      </c>
      <c r="K11653">
        <v>0.92067980766296387</v>
      </c>
      <c r="L11653">
        <v>82.233711242675781</v>
      </c>
      <c r="M11653">
        <v>-0.18485254049301147</v>
      </c>
      <c r="N11653">
        <v>0.13383574783802032</v>
      </c>
      <c r="O11653">
        <v>1.7912007868289948E-2</v>
      </c>
      <c r="P11653">
        <v>-0.40499275922775269</v>
      </c>
      <c r="Q11653">
        <v>-0.35636994242668152</v>
      </c>
      <c r="R11653">
        <v>-0.25503608584403992</v>
      </c>
      <c r="S11653">
        <v>-0.18485254049301147</v>
      </c>
      <c r="T11653">
        <v>-0.11466900259256363</v>
      </c>
      <c r="U11653">
        <v>-1.333512831479311E-2</v>
      </c>
      <c r="V11653">
        <v>3.5287674516439438E-2</v>
      </c>
    </row>
    <row r="11654" spans="1:22" x14ac:dyDescent="0.25">
      <c r="A11654" t="s">
        <v>98</v>
      </c>
      <c r="B11654" t="s">
        <v>131</v>
      </c>
      <c r="C11654" t="s">
        <v>101</v>
      </c>
      <c r="D11654" t="s">
        <v>75</v>
      </c>
      <c r="E11654" t="s">
        <v>88</v>
      </c>
      <c r="F11654" t="s">
        <v>56</v>
      </c>
      <c r="G11654">
        <v>890</v>
      </c>
      <c r="H11654">
        <v>17</v>
      </c>
      <c r="I11654">
        <f>IF(VLOOKUP(Data!$A11654,summermonths, 2, FALSE) = 1, VLOOKUP(Data!$H11654,rateblocks, 2, FALSE), VLOOKUP(Data!H11654, rateblocks,3, FALSE))</f>
        <v>1</v>
      </c>
      <c r="J11654">
        <v>0.94958466291427612</v>
      </c>
      <c r="K11654">
        <v>0.87108677625656128</v>
      </c>
      <c r="L11654">
        <v>78.625564575195313</v>
      </c>
      <c r="M11654">
        <v>-7.849787175655365E-2</v>
      </c>
      <c r="N11654">
        <v>7.1617394685745239E-2</v>
      </c>
      <c r="O11654">
        <v>5.1290513947606087E-3</v>
      </c>
      <c r="P11654">
        <v>-0.19629800319671631</v>
      </c>
      <c r="Q11654">
        <v>-0.17027924954891205</v>
      </c>
      <c r="R11654">
        <v>-0.11605407297611237</v>
      </c>
      <c r="S11654">
        <v>-7.849787175655365E-2</v>
      </c>
      <c r="T11654">
        <v>-4.0941674262285233E-2</v>
      </c>
      <c r="U11654">
        <v>1.3283512555062771E-2</v>
      </c>
      <c r="V11654">
        <v>3.9302259683609009E-2</v>
      </c>
    </row>
    <row r="11655" spans="1:22" x14ac:dyDescent="0.25">
      <c r="A11655" t="s">
        <v>97</v>
      </c>
      <c r="B11655" t="s">
        <v>131</v>
      </c>
      <c r="C11655" t="s">
        <v>102</v>
      </c>
      <c r="D11655" t="s">
        <v>80</v>
      </c>
      <c r="E11655" t="s">
        <v>88</v>
      </c>
      <c r="F11655" t="s">
        <v>56</v>
      </c>
      <c r="G11655">
        <v>890</v>
      </c>
      <c r="H11655">
        <v>1</v>
      </c>
      <c r="I11655">
        <f>IF(VLOOKUP(Data!$A11655,summermonths, 2, FALSE) = 1, VLOOKUP(Data!$H11655,rateblocks, 2, FALSE), VLOOKUP(Data!H11655, rateblocks,3, FALSE))</f>
        <v>3</v>
      </c>
      <c r="J11655">
        <v>1.0703712701797485</v>
      </c>
      <c r="K11655">
        <v>1.195651650428772</v>
      </c>
      <c r="L11655">
        <v>74.298873901367188</v>
      </c>
      <c r="M11655">
        <v>0.1252804696559906</v>
      </c>
      <c r="N11655">
        <v>0.12098295986652374</v>
      </c>
      <c r="O11655">
        <v>1.4636876992881298E-2</v>
      </c>
      <c r="P11655">
        <v>-7.371879369020462E-2</v>
      </c>
      <c r="Q11655">
        <v>-2.9765432700514793E-2</v>
      </c>
      <c r="R11655">
        <v>6.1836943030357361E-2</v>
      </c>
      <c r="S11655">
        <v>0.1252804696559906</v>
      </c>
      <c r="T11655">
        <v>0.18872399628162384</v>
      </c>
      <c r="U11655">
        <v>0.28032636642456055</v>
      </c>
      <c r="V11655">
        <v>0.32427972555160522</v>
      </c>
    </row>
    <row r="11656" spans="1:22" x14ac:dyDescent="0.25">
      <c r="A11656" t="s">
        <v>99</v>
      </c>
      <c r="B11656" t="s">
        <v>131</v>
      </c>
      <c r="C11656" t="s">
        <v>101</v>
      </c>
      <c r="D11656" t="s">
        <v>76</v>
      </c>
      <c r="E11656" t="s">
        <v>88</v>
      </c>
      <c r="F11656" t="s">
        <v>56</v>
      </c>
      <c r="G11656">
        <v>890</v>
      </c>
      <c r="H11656">
        <v>22</v>
      </c>
      <c r="I11656">
        <f>IF(VLOOKUP(Data!$A11656,summermonths, 2, FALSE) = 1, VLOOKUP(Data!$H11656,rateblocks, 2, FALSE), VLOOKUP(Data!H11656, rateblocks,3, FALSE))</f>
        <v>2</v>
      </c>
      <c r="J11656">
        <v>1.1840082406997681</v>
      </c>
      <c r="K11656">
        <v>1.2655963897705078</v>
      </c>
      <c r="L11656">
        <v>71.624282836914062</v>
      </c>
      <c r="M11656">
        <v>8.158816397190094E-2</v>
      </c>
      <c r="N11656">
        <v>6.8902492523193359E-2</v>
      </c>
      <c r="O11656">
        <v>4.7475532628595829E-3</v>
      </c>
      <c r="P11656">
        <v>-3.1746350228786469E-2</v>
      </c>
      <c r="Q11656">
        <v>-6.7139333114027977E-3</v>
      </c>
      <c r="R11656">
        <v>4.5455660670995712E-2</v>
      </c>
      <c r="S11656">
        <v>8.158816397190094E-2</v>
      </c>
      <c r="T11656">
        <v>0.11772066354751587</v>
      </c>
      <c r="U11656">
        <v>0.16989025473594666</v>
      </c>
      <c r="V11656">
        <v>0.19492268562316895</v>
      </c>
    </row>
    <row r="11657" spans="1:22" x14ac:dyDescent="0.25">
      <c r="A11657" t="s">
        <v>96</v>
      </c>
      <c r="B11657" t="s">
        <v>131</v>
      </c>
      <c r="C11657" t="s">
        <v>101</v>
      </c>
      <c r="D11657" t="s">
        <v>73</v>
      </c>
      <c r="E11657" t="s">
        <v>88</v>
      </c>
      <c r="F11657" t="s">
        <v>56</v>
      </c>
      <c r="G11657">
        <v>890</v>
      </c>
      <c r="H11657">
        <v>2</v>
      </c>
      <c r="I11657">
        <f>IF(VLOOKUP(Data!$A11657,summermonths, 2, FALSE) = 1, VLOOKUP(Data!$H11657,rateblocks, 2, FALSE), VLOOKUP(Data!H11657, rateblocks,3, FALSE))</f>
        <v>3</v>
      </c>
      <c r="J11657">
        <v>1.1269087791442871</v>
      </c>
      <c r="K11657">
        <v>1.1621192693710327</v>
      </c>
      <c r="L11657">
        <v>64.003219604492187</v>
      </c>
      <c r="M11657">
        <v>3.5210441797971725E-2</v>
      </c>
      <c r="N11657">
        <v>6.2360674142837524E-2</v>
      </c>
      <c r="O11657">
        <v>3.8888535927981138E-3</v>
      </c>
      <c r="P11657">
        <v>-6.7363739013671875E-2</v>
      </c>
      <c r="Q11657">
        <v>-4.4707976281642914E-2</v>
      </c>
      <c r="R11657">
        <v>2.5084724184125662E-3</v>
      </c>
      <c r="S11657">
        <v>3.5210441797971725E-2</v>
      </c>
      <c r="T11657">
        <v>6.791241466999054E-2</v>
      </c>
      <c r="U11657">
        <v>0.11512885987758636</v>
      </c>
      <c r="V11657">
        <v>0.13778463006019592</v>
      </c>
    </row>
    <row r="11658" spans="1:22" x14ac:dyDescent="0.25">
      <c r="A11658" t="s">
        <v>97</v>
      </c>
      <c r="B11658" t="s">
        <v>131</v>
      </c>
      <c r="C11658" t="s">
        <v>101</v>
      </c>
      <c r="D11658" t="s">
        <v>74</v>
      </c>
      <c r="E11658" t="s">
        <v>88</v>
      </c>
      <c r="F11658" t="s">
        <v>56</v>
      </c>
      <c r="G11658">
        <v>890</v>
      </c>
      <c r="H11658">
        <v>8</v>
      </c>
      <c r="I11658">
        <f>IF(VLOOKUP(Data!$A11658,summermonths, 2, FALSE) = 1, VLOOKUP(Data!$H11658,rateblocks, 2, FALSE), VLOOKUP(Data!H11658, rateblocks,3, FALSE))</f>
        <v>2</v>
      </c>
      <c r="J11658">
        <v>0.79235285520553589</v>
      </c>
      <c r="K11658">
        <v>0.78088492155075073</v>
      </c>
      <c r="L11658">
        <v>68.641426086425781</v>
      </c>
      <c r="M11658">
        <v>-1.1467956937849522E-2</v>
      </c>
      <c r="N11658">
        <v>7.4521645903587341E-2</v>
      </c>
      <c r="O11658">
        <v>5.5534755811095238E-3</v>
      </c>
      <c r="P11658">
        <v>-0.13404515385627747</v>
      </c>
      <c r="Q11658">
        <v>-0.10697128623723984</v>
      </c>
      <c r="R11658">
        <v>-5.0547145307064056E-2</v>
      </c>
      <c r="S11658">
        <v>-1.1467956937849522E-2</v>
      </c>
      <c r="T11658">
        <v>2.7611233294010162E-2</v>
      </c>
      <c r="U11658">
        <v>8.4035374224185944E-2</v>
      </c>
      <c r="V11658">
        <v>0.11110924184322357</v>
      </c>
    </row>
    <row r="11659" spans="1:22" x14ac:dyDescent="0.25">
      <c r="A11659" t="s">
        <v>100</v>
      </c>
      <c r="B11659" t="s">
        <v>131</v>
      </c>
      <c r="C11659" t="s">
        <v>102</v>
      </c>
      <c r="D11659" t="s">
        <v>83</v>
      </c>
      <c r="E11659" t="s">
        <v>88</v>
      </c>
      <c r="F11659" t="s">
        <v>56</v>
      </c>
      <c r="G11659">
        <v>890</v>
      </c>
      <c r="H11659">
        <v>11</v>
      </c>
      <c r="I11659">
        <f>IF(VLOOKUP(Data!$A11659,summermonths, 2, FALSE) = 1, VLOOKUP(Data!$H11659,rateblocks, 2, FALSE), VLOOKUP(Data!H11659, rateblocks,3, FALSE))</f>
        <v>2</v>
      </c>
      <c r="J11659">
        <v>0.97443234920501709</v>
      </c>
      <c r="K11659">
        <v>0.91356182098388672</v>
      </c>
      <c r="L11659">
        <v>83.971908569335937</v>
      </c>
      <c r="M11659">
        <v>-6.0870535671710968E-2</v>
      </c>
      <c r="N11659">
        <v>0.16484940052032471</v>
      </c>
      <c r="O11659">
        <v>2.7175324037671089E-2</v>
      </c>
      <c r="P11659">
        <v>-0.33202368021011353</v>
      </c>
      <c r="Q11659">
        <v>-0.27213352918624878</v>
      </c>
      <c r="R11659">
        <v>-0.14731764793395996</v>
      </c>
      <c r="S11659">
        <v>-6.0870535671710968E-2</v>
      </c>
      <c r="T11659">
        <v>2.5576574727892876E-2</v>
      </c>
      <c r="U11659">
        <v>0.15039247274398804</v>
      </c>
      <c r="V11659">
        <v>0.2102825939655304</v>
      </c>
    </row>
    <row r="11660" spans="1:22" x14ac:dyDescent="0.25">
      <c r="A11660" t="s">
        <v>125</v>
      </c>
      <c r="B11660" t="s">
        <v>131</v>
      </c>
      <c r="C11660" t="s">
        <v>101</v>
      </c>
      <c r="D11660" t="s">
        <v>120</v>
      </c>
      <c r="E11660" t="s">
        <v>88</v>
      </c>
      <c r="F11660" t="s">
        <v>56</v>
      </c>
      <c r="G11660">
        <v>890</v>
      </c>
      <c r="H11660">
        <v>18</v>
      </c>
      <c r="I11660">
        <f>IF(VLOOKUP(Data!$A11660,summermonths, 2, FALSE) = 1, VLOOKUP(Data!$H11660,rateblocks, 2, FALSE), VLOOKUP(Data!H11660, rateblocks,3, FALSE))</f>
        <v>1</v>
      </c>
      <c r="J11660">
        <v>0.73435497283935547</v>
      </c>
      <c r="K11660">
        <v>0.77477091550827026</v>
      </c>
      <c r="L11660">
        <v>68.232276916503906</v>
      </c>
      <c r="M11660">
        <v>4.0415946394205093E-2</v>
      </c>
      <c r="N11660">
        <v>8.8645562529563904E-2</v>
      </c>
      <c r="O11660">
        <v>7.8580360859632492E-3</v>
      </c>
      <c r="P11660">
        <v>-0.10539302974939346</v>
      </c>
      <c r="Q11660">
        <v>-7.318791002035141E-2</v>
      </c>
      <c r="R11660">
        <v>-6.0698320157825947E-3</v>
      </c>
      <c r="S11660">
        <v>4.0415946394205093E-2</v>
      </c>
      <c r="T11660">
        <v>8.6901724338531494E-2</v>
      </c>
      <c r="U11660">
        <v>0.1540198028087616</v>
      </c>
      <c r="V11660">
        <v>0.18622492253780365</v>
      </c>
    </row>
    <row r="11661" spans="1:22" x14ac:dyDescent="0.25">
      <c r="A11661" t="s">
        <v>96</v>
      </c>
      <c r="B11661" t="s">
        <v>131</v>
      </c>
      <c r="C11661" t="s">
        <v>102</v>
      </c>
      <c r="D11661" t="s">
        <v>79</v>
      </c>
      <c r="E11661" t="s">
        <v>88</v>
      </c>
      <c r="F11661" t="s">
        <v>56</v>
      </c>
      <c r="G11661">
        <v>890</v>
      </c>
      <c r="H11661">
        <v>10</v>
      </c>
      <c r="I11661">
        <f>IF(VLOOKUP(Data!$A11661,summermonths, 2, FALSE) = 1, VLOOKUP(Data!$H11661,rateblocks, 2, FALSE), VLOOKUP(Data!H11661, rateblocks,3, FALSE))</f>
        <v>2</v>
      </c>
      <c r="J11661">
        <v>0.88181841373443604</v>
      </c>
      <c r="K11661">
        <v>0.84759551286697388</v>
      </c>
      <c r="L11661">
        <v>77.484268188476562</v>
      </c>
      <c r="M11661">
        <v>-3.4222874790430069E-2</v>
      </c>
      <c r="N11661">
        <v>0.11886268109083176</v>
      </c>
      <c r="O11661">
        <v>1.4128336682915688E-2</v>
      </c>
      <c r="P11661">
        <v>-0.22973458468914032</v>
      </c>
      <c r="Q11661">
        <v>-0.1865515261888504</v>
      </c>
      <c r="R11661">
        <v>-9.6554525196552277E-2</v>
      </c>
      <c r="S11661">
        <v>-3.4222874790430069E-2</v>
      </c>
      <c r="T11661">
        <v>2.8108775615692139E-2</v>
      </c>
      <c r="U11661">
        <v>0.11810577660799026</v>
      </c>
      <c r="V11661">
        <v>0.16128884255886078</v>
      </c>
    </row>
    <row r="11662" spans="1:22" x14ac:dyDescent="0.25">
      <c r="A11662" t="s">
        <v>98</v>
      </c>
      <c r="B11662" t="s">
        <v>131</v>
      </c>
      <c r="C11662" t="s">
        <v>101</v>
      </c>
      <c r="D11662" t="s">
        <v>75</v>
      </c>
      <c r="E11662" t="s">
        <v>88</v>
      </c>
      <c r="F11662" t="s">
        <v>56</v>
      </c>
      <c r="G11662">
        <v>890</v>
      </c>
      <c r="H11662">
        <v>13</v>
      </c>
      <c r="I11662">
        <f>IF(VLOOKUP(Data!$A11662,summermonths, 2, FALSE) = 1, VLOOKUP(Data!$H11662,rateblocks, 2, FALSE), VLOOKUP(Data!H11662, rateblocks,3, FALSE))</f>
        <v>1</v>
      </c>
      <c r="J11662">
        <v>0.98855412006378174</v>
      </c>
      <c r="K11662">
        <v>0.89498502016067505</v>
      </c>
      <c r="L11662">
        <v>80.3841552734375</v>
      </c>
      <c r="M11662">
        <v>-9.356912225484848E-2</v>
      </c>
      <c r="N11662">
        <v>7.3270261287689209E-2</v>
      </c>
      <c r="O11662">
        <v>5.3685312159359455E-3</v>
      </c>
      <c r="P11662">
        <v>-0.21408797800540924</v>
      </c>
      <c r="Q11662">
        <v>-0.18746873736381531</v>
      </c>
      <c r="R11662">
        <v>-0.13199208676815033</v>
      </c>
      <c r="S11662">
        <v>-9.356912225484848E-2</v>
      </c>
      <c r="T11662">
        <v>-5.5146161466836929E-2</v>
      </c>
      <c r="U11662">
        <v>3.304957936052233E-4</v>
      </c>
      <c r="V11662">
        <v>2.694973349571228E-2</v>
      </c>
    </row>
    <row r="11663" spans="1:22" x14ac:dyDescent="0.25">
      <c r="A11663" t="s">
        <v>123</v>
      </c>
      <c r="B11663" t="s">
        <v>131</v>
      </c>
      <c r="C11663" t="s">
        <v>102</v>
      </c>
      <c r="D11663" t="s">
        <v>118</v>
      </c>
      <c r="E11663" t="s">
        <v>88</v>
      </c>
      <c r="F11663" t="s">
        <v>56</v>
      </c>
      <c r="G11663">
        <v>890</v>
      </c>
      <c r="H11663">
        <v>16</v>
      </c>
      <c r="I11663">
        <f>IF(VLOOKUP(Data!$A11663,summermonths, 2, FALSE) = 1, VLOOKUP(Data!$H11663,rateblocks, 2, FALSE), VLOOKUP(Data!H11663, rateblocks,3, FALSE))</f>
        <v>2</v>
      </c>
      <c r="J11663">
        <v>0.9379805326461792</v>
      </c>
      <c r="K11663">
        <v>0.75923597812652588</v>
      </c>
      <c r="L11663">
        <v>81.66741943359375</v>
      </c>
      <c r="M11663">
        <v>-0.17874458432197571</v>
      </c>
      <c r="N11663">
        <v>0.10671664029359818</v>
      </c>
      <c r="O11663">
        <v>1.1388441547751427E-2</v>
      </c>
      <c r="P11663">
        <v>-0.3542778491973877</v>
      </c>
      <c r="Q11663">
        <v>-0.31550747156143188</v>
      </c>
      <c r="R11663">
        <v>-0.23470684885978699</v>
      </c>
      <c r="S11663">
        <v>-0.17874458432197571</v>
      </c>
      <c r="T11663">
        <v>-0.12278231978416443</v>
      </c>
      <c r="U11663">
        <v>-4.1981708258390427E-2</v>
      </c>
      <c r="V11663">
        <v>-3.2113315537571907E-3</v>
      </c>
    </row>
    <row r="11664" spans="1:22" x14ac:dyDescent="0.25">
      <c r="A11664" t="s">
        <v>125</v>
      </c>
      <c r="B11664" t="s">
        <v>131</v>
      </c>
      <c r="C11664" t="s">
        <v>102</v>
      </c>
      <c r="D11664" t="s">
        <v>116</v>
      </c>
      <c r="E11664" t="s">
        <v>88</v>
      </c>
      <c r="F11664" t="s">
        <v>56</v>
      </c>
      <c r="G11664">
        <v>890</v>
      </c>
      <c r="H11664">
        <v>23</v>
      </c>
      <c r="I11664">
        <f>IF(VLOOKUP(Data!$A11664,summermonths, 2, FALSE) = 1, VLOOKUP(Data!$H11664,rateblocks, 2, FALSE), VLOOKUP(Data!H11664, rateblocks,3, FALSE))</f>
        <v>3</v>
      </c>
      <c r="J11664">
        <v>1.0665249824523926</v>
      </c>
      <c r="K11664">
        <v>1.2297022342681885</v>
      </c>
      <c r="L11664">
        <v>68.476402282714844</v>
      </c>
      <c r="M11664">
        <v>0.1631772518157959</v>
      </c>
      <c r="N11664">
        <v>0.1363682746887207</v>
      </c>
      <c r="O11664">
        <v>1.8596306443214417E-2</v>
      </c>
      <c r="P11664">
        <v>-6.112859770655632E-2</v>
      </c>
      <c r="Q11664">
        <v>-1.1585724540054798E-2</v>
      </c>
      <c r="R11664">
        <v>9.1665655374526978E-2</v>
      </c>
      <c r="S11664">
        <v>0.1631772518157959</v>
      </c>
      <c r="T11664">
        <v>0.23468884825706482</v>
      </c>
      <c r="U11664">
        <v>0.33794021606445313</v>
      </c>
      <c r="V11664">
        <v>0.38748309016227722</v>
      </c>
    </row>
    <row r="11665" spans="1:22" x14ac:dyDescent="0.25">
      <c r="A11665" t="s">
        <v>96</v>
      </c>
      <c r="B11665" t="s">
        <v>131</v>
      </c>
      <c r="C11665" t="s">
        <v>101</v>
      </c>
      <c r="D11665" t="s">
        <v>73</v>
      </c>
      <c r="E11665" t="s">
        <v>88</v>
      </c>
      <c r="F11665" t="s">
        <v>56</v>
      </c>
      <c r="G11665">
        <v>890</v>
      </c>
      <c r="H11665">
        <v>15</v>
      </c>
      <c r="I11665">
        <f>IF(VLOOKUP(Data!$A11665,summermonths, 2, FALSE) = 1, VLOOKUP(Data!$H11665,rateblocks, 2, FALSE), VLOOKUP(Data!H11665, rateblocks,3, FALSE))</f>
        <v>1</v>
      </c>
      <c r="J11665">
        <v>0.90705877542495728</v>
      </c>
      <c r="K11665">
        <v>0.82161200046539307</v>
      </c>
      <c r="L11665">
        <v>73.530288696289063</v>
      </c>
      <c r="M11665">
        <v>-8.5446767508983612E-2</v>
      </c>
      <c r="N11665">
        <v>6.3154101371765137E-2</v>
      </c>
      <c r="O11665">
        <v>3.9884406141936779E-3</v>
      </c>
      <c r="P11665">
        <v>-0.18932601809501648</v>
      </c>
      <c r="Q11665">
        <v>-0.16638199985027313</v>
      </c>
      <c r="R11665">
        <v>-0.11856481432914734</v>
      </c>
      <c r="S11665">
        <v>-8.5446767508983612E-2</v>
      </c>
      <c r="T11665">
        <v>-5.2328724414110184E-2</v>
      </c>
      <c r="U11665">
        <v>-4.5115300454199314E-3</v>
      </c>
      <c r="V11665">
        <v>1.8432484939694405E-2</v>
      </c>
    </row>
    <row r="11666" spans="1:22" x14ac:dyDescent="0.25">
      <c r="A11666" t="s">
        <v>125</v>
      </c>
      <c r="B11666" t="s">
        <v>131</v>
      </c>
      <c r="C11666" t="s">
        <v>102</v>
      </c>
      <c r="D11666" t="s">
        <v>116</v>
      </c>
      <c r="E11666" t="s">
        <v>88</v>
      </c>
      <c r="F11666" t="s">
        <v>56</v>
      </c>
      <c r="G11666">
        <v>890</v>
      </c>
      <c r="H11666">
        <v>1</v>
      </c>
      <c r="I11666">
        <f>IF(VLOOKUP(Data!$A11666,summermonths, 2, FALSE) = 1, VLOOKUP(Data!$H11666,rateblocks, 2, FALSE), VLOOKUP(Data!H11666, rateblocks,3, FALSE))</f>
        <v>3</v>
      </c>
      <c r="J11666">
        <v>0.9897078275680542</v>
      </c>
      <c r="K11666">
        <v>1.1699156761169434</v>
      </c>
      <c r="L11666">
        <v>63.196628570556641</v>
      </c>
      <c r="M11666">
        <v>0.18020792305469513</v>
      </c>
      <c r="N11666">
        <v>0.14418384432792664</v>
      </c>
      <c r="O11666">
        <v>2.0788980647921562E-2</v>
      </c>
      <c r="P11666">
        <v>-5.6953396648168564E-2</v>
      </c>
      <c r="Q11666">
        <v>-4.5711081475019455E-3</v>
      </c>
      <c r="R11666">
        <v>0.10459784418344498</v>
      </c>
      <c r="S11666">
        <v>0.18020792305469513</v>
      </c>
      <c r="T11666">
        <v>0.25581800937652588</v>
      </c>
      <c r="U11666">
        <v>0.36498695611953735</v>
      </c>
      <c r="V11666">
        <v>0.41736924648284912</v>
      </c>
    </row>
    <row r="11667" spans="1:22" x14ac:dyDescent="0.25">
      <c r="A11667" t="s">
        <v>96</v>
      </c>
      <c r="B11667" t="s">
        <v>131</v>
      </c>
      <c r="C11667" t="s">
        <v>101</v>
      </c>
      <c r="D11667" t="s">
        <v>73</v>
      </c>
      <c r="E11667" t="s">
        <v>88</v>
      </c>
      <c r="F11667" t="s">
        <v>56</v>
      </c>
      <c r="G11667">
        <v>890</v>
      </c>
      <c r="H11667">
        <v>8</v>
      </c>
      <c r="I11667">
        <f>IF(VLOOKUP(Data!$A11667,summermonths, 2, FALSE) = 1, VLOOKUP(Data!$H11667,rateblocks, 2, FALSE), VLOOKUP(Data!H11667, rateblocks,3, FALSE))</f>
        <v>2</v>
      </c>
      <c r="J11667">
        <v>0.7534404993057251</v>
      </c>
      <c r="K11667">
        <v>0.75656843185424805</v>
      </c>
      <c r="L11667">
        <v>65.538047790527344</v>
      </c>
      <c r="M11667">
        <v>3.1279465183615685E-3</v>
      </c>
      <c r="N11667">
        <v>6.1213970184326172E-2</v>
      </c>
      <c r="O11667">
        <v>3.7471500691026449E-3</v>
      </c>
      <c r="P11667">
        <v>-9.7560077905654907E-2</v>
      </c>
      <c r="Q11667">
        <v>-7.5320914387702942E-2</v>
      </c>
      <c r="R11667">
        <v>-2.8972690925002098E-2</v>
      </c>
      <c r="S11667">
        <v>3.1279465183615685E-3</v>
      </c>
      <c r="T11667">
        <v>3.5228583961725235E-2</v>
      </c>
      <c r="U11667">
        <v>8.1576809287071228E-2</v>
      </c>
      <c r="V11667">
        <v>0.1038159653544426</v>
      </c>
    </row>
    <row r="11668" spans="1:22" x14ac:dyDescent="0.25">
      <c r="A11668" t="s">
        <v>123</v>
      </c>
      <c r="B11668" t="s">
        <v>131</v>
      </c>
      <c r="C11668" t="s">
        <v>101</v>
      </c>
      <c r="D11668" t="s">
        <v>113</v>
      </c>
      <c r="E11668" t="s">
        <v>88</v>
      </c>
      <c r="F11668" t="s">
        <v>56</v>
      </c>
      <c r="G11668">
        <v>890</v>
      </c>
      <c r="H11668">
        <v>7</v>
      </c>
      <c r="I11668">
        <f>IF(VLOOKUP(Data!$A11668,summermonths, 2, FALSE) = 1, VLOOKUP(Data!$H11668,rateblocks, 2, FALSE), VLOOKUP(Data!H11668, rateblocks,3, FALSE))</f>
        <v>2</v>
      </c>
      <c r="J11668">
        <v>1.0467816591262817</v>
      </c>
      <c r="K11668">
        <v>0.9907415509223938</v>
      </c>
      <c r="L11668">
        <v>53.877292633056641</v>
      </c>
      <c r="M11668">
        <v>-5.6040041148662567E-2</v>
      </c>
      <c r="N11668">
        <v>6.2298443168401718E-2</v>
      </c>
      <c r="O11668">
        <v>3.8810959085822105E-3</v>
      </c>
      <c r="P11668">
        <v>-0.15851186215877533</v>
      </c>
      <c r="Q11668">
        <v>-0.13587871193885803</v>
      </c>
      <c r="R11668">
        <v>-8.8709376752376556E-2</v>
      </c>
      <c r="S11668">
        <v>-5.6040041148662567E-2</v>
      </c>
      <c r="T11668">
        <v>-2.3370705544948578E-2</v>
      </c>
      <c r="U11668">
        <v>2.3798625916242599E-2</v>
      </c>
      <c r="V11668">
        <v>4.6431779861450195E-2</v>
      </c>
    </row>
    <row r="11669" spans="1:22" x14ac:dyDescent="0.25">
      <c r="A11669" t="s">
        <v>97</v>
      </c>
      <c r="B11669" t="s">
        <v>131</v>
      </c>
      <c r="C11669" t="s">
        <v>102</v>
      </c>
      <c r="D11669" t="s">
        <v>80</v>
      </c>
      <c r="E11669" t="s">
        <v>88</v>
      </c>
      <c r="F11669" t="s">
        <v>56</v>
      </c>
      <c r="G11669">
        <v>890</v>
      </c>
      <c r="H11669">
        <v>15</v>
      </c>
      <c r="I11669">
        <f>IF(VLOOKUP(Data!$A11669,summermonths, 2, FALSE) = 1, VLOOKUP(Data!$H11669,rateblocks, 2, FALSE), VLOOKUP(Data!H11669, rateblocks,3, FALSE))</f>
        <v>1</v>
      </c>
      <c r="J11669">
        <v>0.92754197120666504</v>
      </c>
      <c r="K11669">
        <v>0.86628091335296631</v>
      </c>
      <c r="L11669">
        <v>79.533706665039063</v>
      </c>
      <c r="M11669">
        <v>-6.1261050403118134E-2</v>
      </c>
      <c r="N11669">
        <v>0.11900220811367035</v>
      </c>
      <c r="O11669">
        <v>1.4161525294184685E-2</v>
      </c>
      <c r="P11669">
        <v>-0.25700226426124573</v>
      </c>
      <c r="Q11669">
        <v>-0.21376851201057434</v>
      </c>
      <c r="R11669">
        <v>-0.12366586923599243</v>
      </c>
      <c r="S11669">
        <v>-6.1261050403118134E-2</v>
      </c>
      <c r="T11669">
        <v>1.1437685461714864E-3</v>
      </c>
      <c r="U11669">
        <v>9.1246418654918671E-2</v>
      </c>
      <c r="V11669">
        <v>0.13448016345500946</v>
      </c>
    </row>
    <row r="11670" spans="1:22" x14ac:dyDescent="0.25">
      <c r="A11670" t="s">
        <v>98</v>
      </c>
      <c r="B11670" t="s">
        <v>131</v>
      </c>
      <c r="C11670" t="s">
        <v>101</v>
      </c>
      <c r="D11670" t="s">
        <v>75</v>
      </c>
      <c r="E11670" t="s">
        <v>88</v>
      </c>
      <c r="F11670" t="s">
        <v>56</v>
      </c>
      <c r="G11670">
        <v>890</v>
      </c>
      <c r="H11670">
        <v>24</v>
      </c>
      <c r="I11670">
        <f>IF(VLOOKUP(Data!$A11670,summermonths, 2, FALSE) = 1, VLOOKUP(Data!$H11670,rateblocks, 2, FALSE), VLOOKUP(Data!H11670, rateblocks,3, FALSE))</f>
        <v>3</v>
      </c>
      <c r="J11670">
        <v>1.1686362028121948</v>
      </c>
      <c r="K11670">
        <v>1.2174196243286133</v>
      </c>
      <c r="L11670">
        <v>70.069381713867188</v>
      </c>
      <c r="M11670">
        <v>4.8783514648675919E-2</v>
      </c>
      <c r="N11670">
        <v>7.1797855198383331E-2</v>
      </c>
      <c r="O11670">
        <v>5.1549319177865982E-3</v>
      </c>
      <c r="P11670">
        <v>-6.9313444197177887E-2</v>
      </c>
      <c r="Q11670">
        <v>-4.3229140341281891E-2</v>
      </c>
      <c r="R11670">
        <v>1.1132682673633099E-2</v>
      </c>
      <c r="S11670">
        <v>4.8783514648675919E-2</v>
      </c>
      <c r="T11670">
        <v>8.6434349417686462E-2</v>
      </c>
      <c r="U11670">
        <v>0.14079616963863373</v>
      </c>
      <c r="V11670">
        <v>0.16688047349452972</v>
      </c>
    </row>
    <row r="11671" spans="1:22" x14ac:dyDescent="0.25">
      <c r="A11671" t="s">
        <v>100</v>
      </c>
      <c r="B11671" t="s">
        <v>131</v>
      </c>
      <c r="C11671" t="s">
        <v>101</v>
      </c>
      <c r="D11671" t="s">
        <v>77</v>
      </c>
      <c r="E11671" t="s">
        <v>88</v>
      </c>
      <c r="F11671" t="s">
        <v>56</v>
      </c>
      <c r="G11671">
        <v>890</v>
      </c>
      <c r="H11671">
        <v>2</v>
      </c>
      <c r="I11671">
        <f>IF(VLOOKUP(Data!$A11671,summermonths, 2, FALSE) = 1, VLOOKUP(Data!$H11671,rateblocks, 2, FALSE), VLOOKUP(Data!H11671, rateblocks,3, FALSE))</f>
        <v>3</v>
      </c>
      <c r="J11671">
        <v>1.1566586494445801</v>
      </c>
      <c r="K11671">
        <v>1.170588493347168</v>
      </c>
      <c r="L11671">
        <v>69.626869201660156</v>
      </c>
      <c r="M11671">
        <v>1.3929877430200577E-2</v>
      </c>
      <c r="N11671">
        <v>8.4514893591403961E-2</v>
      </c>
      <c r="O11671">
        <v>7.1427673101425171E-3</v>
      </c>
      <c r="P11671">
        <v>-0.12508475780487061</v>
      </c>
      <c r="Q11671">
        <v>-9.4380319118499756E-2</v>
      </c>
      <c r="R11671">
        <v>-3.0389776453375816E-2</v>
      </c>
      <c r="S11671">
        <v>1.3929877430200577E-2</v>
      </c>
      <c r="T11671">
        <v>5.8249529451131821E-2</v>
      </c>
      <c r="U11671">
        <v>0.12224007397890091</v>
      </c>
      <c r="V11671">
        <v>0.15294450521469116</v>
      </c>
    </row>
    <row r="11672" spans="1:22" x14ac:dyDescent="0.25">
      <c r="A11672" t="s">
        <v>123</v>
      </c>
      <c r="B11672" t="s">
        <v>131</v>
      </c>
      <c r="C11672" t="s">
        <v>102</v>
      </c>
      <c r="D11672" t="s">
        <v>118</v>
      </c>
      <c r="E11672" t="s">
        <v>88</v>
      </c>
      <c r="F11672" t="s">
        <v>56</v>
      </c>
      <c r="G11672">
        <v>890</v>
      </c>
      <c r="H11672">
        <v>10</v>
      </c>
      <c r="I11672">
        <f>IF(VLOOKUP(Data!$A11672,summermonths, 2, FALSE) = 1, VLOOKUP(Data!$H11672,rateblocks, 2, FALSE), VLOOKUP(Data!H11672, rateblocks,3, FALSE))</f>
        <v>2</v>
      </c>
      <c r="J11672">
        <v>0.98328530788421631</v>
      </c>
      <c r="K11672">
        <v>0.76223593950271606</v>
      </c>
      <c r="L11672">
        <v>79.992134094238281</v>
      </c>
      <c r="M11672">
        <v>-0.22104933857917786</v>
      </c>
      <c r="N11672">
        <v>0.21534086763858795</v>
      </c>
      <c r="O11672">
        <v>4.6371690928936005E-2</v>
      </c>
      <c r="P11672">
        <v>-0.57525354623794556</v>
      </c>
      <c r="Q11672">
        <v>-0.49701976776123047</v>
      </c>
      <c r="R11672">
        <v>-0.3339742124080658</v>
      </c>
      <c r="S11672">
        <v>-0.22104933857917786</v>
      </c>
      <c r="T11672">
        <v>-0.10812447965145111</v>
      </c>
      <c r="U11672">
        <v>5.4921086877584457E-2</v>
      </c>
      <c r="V11672">
        <v>0.13315486907958984</v>
      </c>
    </row>
    <row r="11673" spans="1:22" x14ac:dyDescent="0.25">
      <c r="A11673" t="s">
        <v>98</v>
      </c>
      <c r="B11673" t="s">
        <v>131</v>
      </c>
      <c r="C11673" t="s">
        <v>101</v>
      </c>
      <c r="D11673" t="s">
        <v>75</v>
      </c>
      <c r="E11673" t="s">
        <v>88</v>
      </c>
      <c r="F11673" t="s">
        <v>56</v>
      </c>
      <c r="G11673">
        <v>890</v>
      </c>
      <c r="H11673">
        <v>9</v>
      </c>
      <c r="I11673">
        <f>IF(VLOOKUP(Data!$A11673,summermonths, 2, FALSE) = 1, VLOOKUP(Data!$H11673,rateblocks, 2, FALSE), VLOOKUP(Data!H11673, rateblocks,3, FALSE))</f>
        <v>2</v>
      </c>
      <c r="J11673">
        <v>0.87104088068008423</v>
      </c>
      <c r="K11673">
        <v>0.80397456884384155</v>
      </c>
      <c r="L11673">
        <v>72.713203430175781</v>
      </c>
      <c r="M11673">
        <v>-6.706634908914566E-2</v>
      </c>
      <c r="N11673">
        <v>7.3492050170898438E-2</v>
      </c>
      <c r="O11673">
        <v>5.4010814055800438E-3</v>
      </c>
      <c r="P11673">
        <v>-0.1879500150680542</v>
      </c>
      <c r="Q11673">
        <v>-0.16125020384788513</v>
      </c>
      <c r="R11673">
        <v>-0.10560561716556549</v>
      </c>
      <c r="S11673">
        <v>-6.706634908914566E-2</v>
      </c>
      <c r="T11673">
        <v>-2.852708101272583E-2</v>
      </c>
      <c r="U11673">
        <v>2.7117501944303513E-2</v>
      </c>
      <c r="V11673">
        <v>5.3817316889762878E-2</v>
      </c>
    </row>
    <row r="11674" spans="1:22" x14ac:dyDescent="0.25">
      <c r="A11674" t="s">
        <v>99</v>
      </c>
      <c r="B11674" t="s">
        <v>131</v>
      </c>
      <c r="C11674" t="s">
        <v>101</v>
      </c>
      <c r="D11674" t="s">
        <v>76</v>
      </c>
      <c r="E11674" t="s">
        <v>88</v>
      </c>
      <c r="F11674" t="s">
        <v>56</v>
      </c>
      <c r="G11674">
        <v>890</v>
      </c>
      <c r="H11674">
        <v>2</v>
      </c>
      <c r="I11674">
        <f>IF(VLOOKUP(Data!$A11674,summermonths, 2, FALSE) = 1, VLOOKUP(Data!$H11674,rateblocks, 2, FALSE), VLOOKUP(Data!H11674, rateblocks,3, FALSE))</f>
        <v>3</v>
      </c>
      <c r="J11674">
        <v>1.0721471309661865</v>
      </c>
      <c r="K11674">
        <v>1.1722369194030762</v>
      </c>
      <c r="L11674">
        <v>69.977027893066406</v>
      </c>
      <c r="M11674">
        <v>0.10008974373340607</v>
      </c>
      <c r="N11674">
        <v>6.8253427743911743E-2</v>
      </c>
      <c r="O11674">
        <v>4.6585304662585258E-3</v>
      </c>
      <c r="P11674">
        <v>-1.2177154421806335E-2</v>
      </c>
      <c r="Q11674">
        <v>1.2619456276297569E-2</v>
      </c>
      <c r="R11674">
        <v>6.4297609031200409E-2</v>
      </c>
      <c r="S11674">
        <v>0.10008974373340607</v>
      </c>
      <c r="T11674">
        <v>0.13588187098503113</v>
      </c>
      <c r="U11674">
        <v>0.18756003677845001</v>
      </c>
      <c r="V11674">
        <v>0.21235664188861847</v>
      </c>
    </row>
    <row r="11675" spans="1:22" x14ac:dyDescent="0.25">
      <c r="A11675" t="s">
        <v>100</v>
      </c>
      <c r="B11675" t="s">
        <v>131</v>
      </c>
      <c r="C11675" t="s">
        <v>102</v>
      </c>
      <c r="D11675" t="s">
        <v>83</v>
      </c>
      <c r="E11675" t="s">
        <v>88</v>
      </c>
      <c r="F11675" t="s">
        <v>56</v>
      </c>
      <c r="G11675">
        <v>890</v>
      </c>
      <c r="H11675">
        <v>10</v>
      </c>
      <c r="I11675">
        <f>IF(VLOOKUP(Data!$A11675,summermonths, 2, FALSE) = 1, VLOOKUP(Data!$H11675,rateblocks, 2, FALSE), VLOOKUP(Data!H11675, rateblocks,3, FALSE))</f>
        <v>2</v>
      </c>
      <c r="J11675">
        <v>0.95510309934616089</v>
      </c>
      <c r="K11675">
        <v>0.89816856384277344</v>
      </c>
      <c r="L11675">
        <v>82.922470092773437</v>
      </c>
      <c r="M11675">
        <v>-5.6934554129838943E-2</v>
      </c>
      <c r="N11675">
        <v>0.15761901438236237</v>
      </c>
      <c r="O11675">
        <v>2.484375424683094E-2</v>
      </c>
      <c r="P11675">
        <v>-0.31619477272033691</v>
      </c>
      <c r="Q11675">
        <v>-0.25893145799636841</v>
      </c>
      <c r="R11675">
        <v>-0.13959003984928131</v>
      </c>
      <c r="S11675">
        <v>-5.6934554129838943E-2</v>
      </c>
      <c r="T11675">
        <v>2.5720937177538872E-2</v>
      </c>
      <c r="U11675">
        <v>0.14506234228610992</v>
      </c>
      <c r="V11675">
        <v>0.20232565701007843</v>
      </c>
    </row>
    <row r="11676" spans="1:22" x14ac:dyDescent="0.25">
      <c r="A11676" t="s">
        <v>123</v>
      </c>
      <c r="B11676" t="s">
        <v>131</v>
      </c>
      <c r="C11676" t="s">
        <v>101</v>
      </c>
      <c r="D11676" t="s">
        <v>113</v>
      </c>
      <c r="E11676" t="s">
        <v>88</v>
      </c>
      <c r="F11676" t="s">
        <v>56</v>
      </c>
      <c r="G11676">
        <v>890</v>
      </c>
      <c r="H11676">
        <v>8</v>
      </c>
      <c r="I11676">
        <f>IF(VLOOKUP(Data!$A11676,summermonths, 2, FALSE) = 1, VLOOKUP(Data!$H11676,rateblocks, 2, FALSE), VLOOKUP(Data!H11676, rateblocks,3, FALSE))</f>
        <v>2</v>
      </c>
      <c r="J11676">
        <v>0.82177090644836426</v>
      </c>
      <c r="K11676">
        <v>0.71141660213470459</v>
      </c>
      <c r="L11676">
        <v>57.297222137451172</v>
      </c>
      <c r="M11676">
        <v>-0.11035428196191788</v>
      </c>
      <c r="N11676">
        <v>5.634365975856781E-2</v>
      </c>
      <c r="O11676">
        <v>3.1746081076562405E-3</v>
      </c>
      <c r="P11676">
        <v>-0.20303136110305786</v>
      </c>
      <c r="Q11676">
        <v>-0.18256159126758575</v>
      </c>
      <c r="R11676">
        <v>-0.13990092277526855</v>
      </c>
      <c r="S11676">
        <v>-0.11035428196191788</v>
      </c>
      <c r="T11676">
        <v>-8.08076411485672E-2</v>
      </c>
      <c r="U11676">
        <v>-3.8146976381540298E-2</v>
      </c>
      <c r="V11676">
        <v>-1.7677208408713341E-2</v>
      </c>
    </row>
    <row r="11677" spans="1:22" x14ac:dyDescent="0.25">
      <c r="A11677" t="s">
        <v>123</v>
      </c>
      <c r="B11677" t="s">
        <v>131</v>
      </c>
      <c r="C11677" t="s">
        <v>101</v>
      </c>
      <c r="D11677" t="s">
        <v>113</v>
      </c>
      <c r="E11677" t="s">
        <v>88</v>
      </c>
      <c r="F11677" t="s">
        <v>56</v>
      </c>
      <c r="G11677">
        <v>890</v>
      </c>
      <c r="H11677">
        <v>1</v>
      </c>
      <c r="I11677">
        <f>IF(VLOOKUP(Data!$A11677,summermonths, 2, FALSE) = 1, VLOOKUP(Data!$H11677,rateblocks, 2, FALSE), VLOOKUP(Data!H11677, rateblocks,3, FALSE))</f>
        <v>3</v>
      </c>
      <c r="J11677">
        <v>1.144689679145813</v>
      </c>
      <c r="K11677">
        <v>1.1353397369384766</v>
      </c>
      <c r="L11677">
        <v>55.532821655273438</v>
      </c>
      <c r="M11677">
        <v>-9.3499086797237396E-3</v>
      </c>
      <c r="N11677">
        <v>5.3713992238044739E-2</v>
      </c>
      <c r="O11677">
        <v>2.8851928655058146E-3</v>
      </c>
      <c r="P11677">
        <v>-9.7701564431190491E-2</v>
      </c>
      <c r="Q11677">
        <v>-7.8187160193920135E-2</v>
      </c>
      <c r="R11677">
        <v>-3.7517555058002472E-2</v>
      </c>
      <c r="S11677">
        <v>-9.3499086797237396E-3</v>
      </c>
      <c r="T11677">
        <v>1.8817735835909843E-2</v>
      </c>
      <c r="U11677">
        <v>5.9487342834472656E-2</v>
      </c>
      <c r="V11677">
        <v>7.9001747071743011E-2</v>
      </c>
    </row>
    <row r="11678" spans="1:22" x14ac:dyDescent="0.25">
      <c r="A11678" t="s">
        <v>125</v>
      </c>
      <c r="B11678" t="s">
        <v>131</v>
      </c>
      <c r="C11678" t="s">
        <v>101</v>
      </c>
      <c r="D11678" t="s">
        <v>120</v>
      </c>
      <c r="E11678" t="s">
        <v>88</v>
      </c>
      <c r="F11678" t="s">
        <v>56</v>
      </c>
      <c r="G11678">
        <v>890</v>
      </c>
      <c r="H11678">
        <v>8</v>
      </c>
      <c r="I11678">
        <f>IF(VLOOKUP(Data!$A11678,summermonths, 2, FALSE) = 1, VLOOKUP(Data!$H11678,rateblocks, 2, FALSE), VLOOKUP(Data!H11678, rateblocks,3, FALSE))</f>
        <v>2</v>
      </c>
      <c r="J11678">
        <v>0.70820742845535278</v>
      </c>
      <c r="K11678">
        <v>0.76120227575302124</v>
      </c>
      <c r="L11678">
        <v>60.965576171875</v>
      </c>
      <c r="M11678">
        <v>5.2994795143604279E-2</v>
      </c>
      <c r="N11678">
        <v>5.7656925171613693E-2</v>
      </c>
      <c r="O11678">
        <v>3.3243210054934025E-3</v>
      </c>
      <c r="P11678">
        <v>-4.184240847826004E-2</v>
      </c>
      <c r="Q11678">
        <v>-2.0895527675747871E-2</v>
      </c>
      <c r="R11678">
        <v>2.2759474813938141E-2</v>
      </c>
      <c r="S11678">
        <v>5.2994795143604279E-2</v>
      </c>
      <c r="T11678">
        <v>8.3230115473270416E-2</v>
      </c>
      <c r="U11678">
        <v>0.12688511610031128</v>
      </c>
      <c r="V11678">
        <v>0.147831991314888</v>
      </c>
    </row>
    <row r="11679" spans="1:22" x14ac:dyDescent="0.25">
      <c r="A11679" t="s">
        <v>100</v>
      </c>
      <c r="B11679" t="s">
        <v>131</v>
      </c>
      <c r="C11679" t="s">
        <v>102</v>
      </c>
      <c r="D11679" t="s">
        <v>83</v>
      </c>
      <c r="E11679" t="s">
        <v>88</v>
      </c>
      <c r="F11679" t="s">
        <v>56</v>
      </c>
      <c r="G11679">
        <v>890</v>
      </c>
      <c r="H11679">
        <v>19</v>
      </c>
      <c r="I11679">
        <f>IF(VLOOKUP(Data!$A11679,summermonths, 2, FALSE) = 1, VLOOKUP(Data!$H11679,rateblocks, 2, FALSE), VLOOKUP(Data!H11679, rateblocks,3, FALSE))</f>
        <v>2</v>
      </c>
      <c r="J11679">
        <v>1.4361788034439087</v>
      </c>
      <c r="K11679">
        <v>1.3432190418243408</v>
      </c>
      <c r="L11679">
        <v>78.126968383789063</v>
      </c>
      <c r="M11679">
        <v>-9.2959649860858917E-2</v>
      </c>
      <c r="N11679">
        <v>0.13207581639289856</v>
      </c>
      <c r="O11679">
        <v>1.7444021999835968E-2</v>
      </c>
      <c r="P11679">
        <v>-0.31020504236221313</v>
      </c>
      <c r="Q11679">
        <v>-0.26222160458564758</v>
      </c>
      <c r="R11679">
        <v>-0.16222026944160461</v>
      </c>
      <c r="S11679">
        <v>-9.2959649860858917E-2</v>
      </c>
      <c r="T11679">
        <v>-2.3699024692177773E-2</v>
      </c>
      <c r="U11679">
        <v>7.6302319765090942E-2</v>
      </c>
      <c r="V11679">
        <v>0.1242857351899147</v>
      </c>
    </row>
    <row r="11680" spans="1:22" x14ac:dyDescent="0.25">
      <c r="A11680" t="s">
        <v>95</v>
      </c>
      <c r="B11680" t="s">
        <v>131</v>
      </c>
      <c r="C11680" t="s">
        <v>102</v>
      </c>
      <c r="D11680" t="s">
        <v>78</v>
      </c>
      <c r="E11680" t="s">
        <v>88</v>
      </c>
      <c r="F11680" t="s">
        <v>56</v>
      </c>
      <c r="G11680">
        <v>890</v>
      </c>
      <c r="H11680">
        <v>10</v>
      </c>
      <c r="I11680">
        <f>IF(VLOOKUP(Data!$A11680,summermonths, 2, FALSE) = 1, VLOOKUP(Data!$H11680,rateblocks, 2, FALSE), VLOOKUP(Data!H11680, rateblocks,3, FALSE))</f>
        <v>2</v>
      </c>
      <c r="J11680">
        <v>0.83348816633224487</v>
      </c>
      <c r="K11680">
        <v>0.762370765209198</v>
      </c>
      <c r="L11680">
        <v>74.693260192871094</v>
      </c>
      <c r="M11680">
        <v>-7.1117408573627472E-2</v>
      </c>
      <c r="N11680">
        <v>0.10191766172647476</v>
      </c>
      <c r="O11680">
        <v>1.0387210175395012E-2</v>
      </c>
      <c r="P11680">
        <v>-0.23875704407691956</v>
      </c>
      <c r="Q11680">
        <v>-0.2017301470041275</v>
      </c>
      <c r="R11680">
        <v>-0.12456308305263519</v>
      </c>
      <c r="S11680">
        <v>-7.1117408573627472E-2</v>
      </c>
      <c r="T11680">
        <v>-1.7671734094619751E-2</v>
      </c>
      <c r="U11680">
        <v>5.9495329856872559E-2</v>
      </c>
      <c r="V11680">
        <v>9.6522226929664612E-2</v>
      </c>
    </row>
    <row r="11681" spans="1:22" x14ac:dyDescent="0.25">
      <c r="A11681" t="s">
        <v>95</v>
      </c>
      <c r="B11681" t="s">
        <v>131</v>
      </c>
      <c r="C11681" t="s">
        <v>101</v>
      </c>
      <c r="D11681" t="s">
        <v>72</v>
      </c>
      <c r="E11681" t="s">
        <v>88</v>
      </c>
      <c r="F11681" t="s">
        <v>56</v>
      </c>
      <c r="G11681">
        <v>890</v>
      </c>
      <c r="H11681">
        <v>24</v>
      </c>
      <c r="I11681">
        <f>IF(VLOOKUP(Data!$A11681,summermonths, 2, FALSE) = 1, VLOOKUP(Data!$H11681,rateblocks, 2, FALSE), VLOOKUP(Data!H11681, rateblocks,3, FALSE))</f>
        <v>3</v>
      </c>
      <c r="J11681">
        <v>1.1592472791671753</v>
      </c>
      <c r="K11681">
        <v>1.1673612594604492</v>
      </c>
      <c r="L11681">
        <v>59.411518096923828</v>
      </c>
      <c r="M11681">
        <v>8.1139896064996719E-3</v>
      </c>
      <c r="N11681">
        <v>6.1885643750429153E-2</v>
      </c>
      <c r="O11681">
        <v>3.8298328872770071E-3</v>
      </c>
      <c r="P11681">
        <v>-9.3678839504718781E-2</v>
      </c>
      <c r="Q11681">
        <v>-7.1195654571056366E-2</v>
      </c>
      <c r="R11681">
        <v>-2.4338873103260994E-2</v>
      </c>
      <c r="S11681">
        <v>8.1139896064996719E-3</v>
      </c>
      <c r="T11681">
        <v>4.0566854178905487E-2</v>
      </c>
      <c r="U11681">
        <v>8.7423630058765411E-2</v>
      </c>
      <c r="V11681">
        <v>0.10990681499242783</v>
      </c>
    </row>
    <row r="11682" spans="1:22" x14ac:dyDescent="0.25">
      <c r="A11682" t="s">
        <v>122</v>
      </c>
      <c r="B11682" t="s">
        <v>131</v>
      </c>
      <c r="C11682" t="s">
        <v>102</v>
      </c>
      <c r="D11682" t="s">
        <v>115</v>
      </c>
      <c r="E11682" t="s">
        <v>88</v>
      </c>
      <c r="F11682" t="s">
        <v>56</v>
      </c>
      <c r="G11682">
        <v>890</v>
      </c>
      <c r="H11682">
        <v>14</v>
      </c>
      <c r="I11682">
        <f>IF(VLOOKUP(Data!$A11682,summermonths, 2, FALSE) = 1, VLOOKUP(Data!$H11682,rateblocks, 2, FALSE), VLOOKUP(Data!H11682, rateblocks,3, FALSE))</f>
        <v>2</v>
      </c>
      <c r="J11682">
        <v>0.49998331069946289</v>
      </c>
      <c r="K11682">
        <v>0.68970227241516113</v>
      </c>
      <c r="L11682">
        <v>57.757305145263672</v>
      </c>
      <c r="M11682">
        <v>0.18971893191337585</v>
      </c>
      <c r="N11682">
        <v>0.22370249032974243</v>
      </c>
      <c r="O11682">
        <v>5.0042804330587387E-2</v>
      </c>
      <c r="P11682">
        <v>-0.17823891341686249</v>
      </c>
      <c r="Q11682">
        <v>-9.6967346966266632E-2</v>
      </c>
      <c r="R11682">
        <v>7.2409234941005707E-2</v>
      </c>
      <c r="S11682">
        <v>0.18971893191337585</v>
      </c>
      <c r="T11682">
        <v>0.30702862143516541</v>
      </c>
      <c r="U11682">
        <v>0.47640520334243774</v>
      </c>
      <c r="V11682">
        <v>0.55767679214477539</v>
      </c>
    </row>
    <row r="11683" spans="1:22" x14ac:dyDescent="0.25">
      <c r="A11683" t="s">
        <v>95</v>
      </c>
      <c r="B11683" t="s">
        <v>131</v>
      </c>
      <c r="C11683" t="s">
        <v>102</v>
      </c>
      <c r="D11683" t="s">
        <v>78</v>
      </c>
      <c r="E11683" t="s">
        <v>88</v>
      </c>
      <c r="F11683" t="s">
        <v>56</v>
      </c>
      <c r="G11683">
        <v>890</v>
      </c>
      <c r="H11683">
        <v>21</v>
      </c>
      <c r="I11683">
        <f>IF(VLOOKUP(Data!$A11683,summermonths, 2, FALSE) = 1, VLOOKUP(Data!$H11683,rateblocks, 2, FALSE), VLOOKUP(Data!H11683, rateblocks,3, FALSE))</f>
        <v>2</v>
      </c>
      <c r="J11683">
        <v>1.5441828966140747</v>
      </c>
      <c r="K11683">
        <v>1.3752415180206299</v>
      </c>
      <c r="L11683">
        <v>68.143821716308594</v>
      </c>
      <c r="M11683">
        <v>-0.16894130408763885</v>
      </c>
      <c r="N11683">
        <v>0.1961854100227356</v>
      </c>
      <c r="O11683">
        <v>3.8488715887069702E-2</v>
      </c>
      <c r="P11683">
        <v>-0.49163758754730225</v>
      </c>
      <c r="Q11683">
        <v>-0.42036300897598267</v>
      </c>
      <c r="R11683">
        <v>-0.27182102203369141</v>
      </c>
      <c r="S11683">
        <v>-0.16894130408763885</v>
      </c>
      <c r="T11683">
        <v>-6.606157124042511E-2</v>
      </c>
      <c r="U11683">
        <v>8.248041570186615E-2</v>
      </c>
      <c r="V11683">
        <v>0.15375497937202454</v>
      </c>
    </row>
    <row r="11684" spans="1:22" x14ac:dyDescent="0.25">
      <c r="A11684" t="s">
        <v>97</v>
      </c>
      <c r="B11684" t="s">
        <v>131</v>
      </c>
      <c r="C11684" t="s">
        <v>101</v>
      </c>
      <c r="D11684" t="s">
        <v>74</v>
      </c>
      <c r="E11684" t="s">
        <v>88</v>
      </c>
      <c r="F11684" t="s">
        <v>56</v>
      </c>
      <c r="G11684">
        <v>890</v>
      </c>
      <c r="H11684">
        <v>13</v>
      </c>
      <c r="I11684">
        <f>IF(VLOOKUP(Data!$A11684,summermonths, 2, FALSE) = 1, VLOOKUP(Data!$H11684,rateblocks, 2, FALSE), VLOOKUP(Data!H11684, rateblocks,3, FALSE))</f>
        <v>1</v>
      </c>
      <c r="J11684">
        <v>0.93534845113754272</v>
      </c>
      <c r="K11684">
        <v>0.85856896638870239</v>
      </c>
      <c r="L11684">
        <v>76.793212890625</v>
      </c>
      <c r="M11684">
        <v>-7.6779447495937347E-2</v>
      </c>
      <c r="N11684">
        <v>6.5141662955284119E-2</v>
      </c>
      <c r="O11684">
        <v>4.2434362694621086E-3</v>
      </c>
      <c r="P11684">
        <v>-0.18392795324325562</v>
      </c>
      <c r="Q11684">
        <v>-0.1602618545293808</v>
      </c>
      <c r="R11684">
        <v>-0.11093977093696594</v>
      </c>
      <c r="S11684">
        <v>-7.6779447495937347E-2</v>
      </c>
      <c r="T11684">
        <v>-4.2619127780199051E-2</v>
      </c>
      <c r="U11684">
        <v>6.7029525525867939E-3</v>
      </c>
      <c r="V11684">
        <v>3.0369052663445473E-2</v>
      </c>
    </row>
    <row r="11685" spans="1:22" x14ac:dyDescent="0.25">
      <c r="A11685" t="s">
        <v>125</v>
      </c>
      <c r="B11685" t="s">
        <v>131</v>
      </c>
      <c r="C11685" t="s">
        <v>102</v>
      </c>
      <c r="D11685" t="s">
        <v>116</v>
      </c>
      <c r="E11685" t="s">
        <v>88</v>
      </c>
      <c r="F11685" t="s">
        <v>56</v>
      </c>
      <c r="G11685">
        <v>890</v>
      </c>
      <c r="H11685">
        <v>3</v>
      </c>
      <c r="I11685">
        <f>IF(VLOOKUP(Data!$A11685,summermonths, 2, FALSE) = 1, VLOOKUP(Data!$H11685,rateblocks, 2, FALSE), VLOOKUP(Data!H11685, rateblocks,3, FALSE))</f>
        <v>3</v>
      </c>
      <c r="J11685">
        <v>0.92414814233779907</v>
      </c>
      <c r="K11685">
        <v>1.1288033723831177</v>
      </c>
      <c r="L11685">
        <v>61.159549713134766</v>
      </c>
      <c r="M11685">
        <v>0.20465520024299622</v>
      </c>
      <c r="N11685">
        <v>0.13432681560516357</v>
      </c>
      <c r="O11685">
        <v>1.8043693155050278E-2</v>
      </c>
      <c r="P11685">
        <v>-1.6292748972773552E-2</v>
      </c>
      <c r="Q11685">
        <v>3.2508458942174911E-2</v>
      </c>
      <c r="R11685">
        <v>0.13421414792537689</v>
      </c>
      <c r="S11685">
        <v>0.20465520024299622</v>
      </c>
      <c r="T11685">
        <v>0.27509623765945435</v>
      </c>
      <c r="U11685">
        <v>0.37680193781852722</v>
      </c>
      <c r="V11685">
        <v>0.42560315132141113</v>
      </c>
    </row>
    <row r="11686" spans="1:22" x14ac:dyDescent="0.25">
      <c r="A11686" t="s">
        <v>99</v>
      </c>
      <c r="B11686" t="s">
        <v>131</v>
      </c>
      <c r="C11686" t="s">
        <v>101</v>
      </c>
      <c r="D11686" t="s">
        <v>76</v>
      </c>
      <c r="E11686" t="s">
        <v>88</v>
      </c>
      <c r="F11686" t="s">
        <v>56</v>
      </c>
      <c r="G11686">
        <v>890</v>
      </c>
      <c r="H11686">
        <v>8</v>
      </c>
      <c r="I11686">
        <f>IF(VLOOKUP(Data!$A11686,summermonths, 2, FALSE) = 1, VLOOKUP(Data!$H11686,rateblocks, 2, FALSE), VLOOKUP(Data!H11686, rateblocks,3, FALSE))</f>
        <v>2</v>
      </c>
      <c r="J11686">
        <v>0.79971885681152344</v>
      </c>
      <c r="K11686">
        <v>0.80201739072799683</v>
      </c>
      <c r="L11686">
        <v>70.988639831542969</v>
      </c>
      <c r="M11686">
        <v>2.2985420655459166E-3</v>
      </c>
      <c r="N11686">
        <v>6.8511970341205597E-2</v>
      </c>
      <c r="O11686">
        <v>4.6938899904489517E-3</v>
      </c>
      <c r="P11686">
        <v>-0.11039362102746964</v>
      </c>
      <c r="Q11686">
        <v>-8.5503078997135162E-2</v>
      </c>
      <c r="R11686">
        <v>-3.3629171550273895E-2</v>
      </c>
      <c r="S11686">
        <v>2.2985420655459166E-3</v>
      </c>
      <c r="T11686">
        <v>3.8226254284381866E-2</v>
      </c>
      <c r="U11686">
        <v>9.0100161731243134E-2</v>
      </c>
      <c r="V11686">
        <v>0.11499070376157761</v>
      </c>
    </row>
    <row r="11687" spans="1:22" x14ac:dyDescent="0.25">
      <c r="A11687" t="s">
        <v>100</v>
      </c>
      <c r="B11687" t="s">
        <v>131</v>
      </c>
      <c r="C11687" t="s">
        <v>102</v>
      </c>
      <c r="D11687" t="s">
        <v>83</v>
      </c>
      <c r="E11687" t="s">
        <v>88</v>
      </c>
      <c r="F11687" t="s">
        <v>56</v>
      </c>
      <c r="G11687">
        <v>890</v>
      </c>
      <c r="H11687">
        <v>21</v>
      </c>
      <c r="I11687">
        <f>IF(VLOOKUP(Data!$A11687,summermonths, 2, FALSE) = 1, VLOOKUP(Data!$H11687,rateblocks, 2, FALSE), VLOOKUP(Data!H11687, rateblocks,3, FALSE))</f>
        <v>2</v>
      </c>
      <c r="J11687">
        <v>1.3957518339157104</v>
      </c>
      <c r="K11687">
        <v>1.4685899019241333</v>
      </c>
      <c r="L11687">
        <v>76.966293334960937</v>
      </c>
      <c r="M11687">
        <v>7.2838053107261658E-2</v>
      </c>
      <c r="N11687">
        <v>0.1626097559928894</v>
      </c>
      <c r="O11687">
        <v>2.6441933587193489E-2</v>
      </c>
      <c r="P11687">
        <v>-0.1946311891078949</v>
      </c>
      <c r="Q11687">
        <v>-0.1355547308921814</v>
      </c>
      <c r="R11687">
        <v>-1.2434585951268673E-2</v>
      </c>
      <c r="S11687">
        <v>7.2838053107261658E-2</v>
      </c>
      <c r="T11687">
        <v>0.15811069309711456</v>
      </c>
      <c r="U11687">
        <v>0.28123083710670471</v>
      </c>
      <c r="V11687">
        <v>0.34030729532241821</v>
      </c>
    </row>
    <row r="11688" spans="1:22" x14ac:dyDescent="0.25">
      <c r="A11688" t="s">
        <v>123</v>
      </c>
      <c r="B11688" t="s">
        <v>131</v>
      </c>
      <c r="C11688" t="s">
        <v>102</v>
      </c>
      <c r="D11688" t="s">
        <v>118</v>
      </c>
      <c r="E11688" t="s">
        <v>88</v>
      </c>
      <c r="F11688" t="s">
        <v>56</v>
      </c>
      <c r="G11688">
        <v>890</v>
      </c>
      <c r="H11688">
        <v>3</v>
      </c>
      <c r="I11688">
        <f>IF(VLOOKUP(Data!$A11688,summermonths, 2, FALSE) = 1, VLOOKUP(Data!$H11688,rateblocks, 2, FALSE), VLOOKUP(Data!H11688, rateblocks,3, FALSE))</f>
        <v>3</v>
      </c>
      <c r="J11688">
        <v>1.2596430778503418</v>
      </c>
      <c r="K11688">
        <v>1.1084662675857544</v>
      </c>
      <c r="L11688">
        <v>59.842697143554687</v>
      </c>
      <c r="M11688">
        <v>-0.1511768251657486</v>
      </c>
      <c r="N11688">
        <v>0.19174861907958984</v>
      </c>
      <c r="O11688">
        <v>3.6767531186342239E-2</v>
      </c>
      <c r="P11688">
        <v>-0.46657523512840271</v>
      </c>
      <c r="Q11688">
        <v>-0.39691257476806641</v>
      </c>
      <c r="R11688">
        <v>-0.25172990560531616</v>
      </c>
      <c r="S11688">
        <v>-0.1511768251657486</v>
      </c>
      <c r="T11688">
        <v>-5.0623752176761627E-2</v>
      </c>
      <c r="U11688">
        <v>9.4558916985988617E-2</v>
      </c>
      <c r="V11688">
        <v>0.16422158479690552</v>
      </c>
    </row>
    <row r="11689" spans="1:22" x14ac:dyDescent="0.25">
      <c r="A11689" t="s">
        <v>96</v>
      </c>
      <c r="B11689" t="s">
        <v>131</v>
      </c>
      <c r="C11689" t="s">
        <v>101</v>
      </c>
      <c r="D11689" t="s">
        <v>73</v>
      </c>
      <c r="E11689" t="s">
        <v>88</v>
      </c>
      <c r="F11689" t="s">
        <v>56</v>
      </c>
      <c r="G11689">
        <v>890</v>
      </c>
      <c r="H11689">
        <v>19</v>
      </c>
      <c r="I11689">
        <f>IF(VLOOKUP(Data!$A11689,summermonths, 2, FALSE) = 1, VLOOKUP(Data!$H11689,rateblocks, 2, FALSE), VLOOKUP(Data!H11689, rateblocks,3, FALSE))</f>
        <v>2</v>
      </c>
      <c r="J11689">
        <v>0.87452733516693115</v>
      </c>
      <c r="K11689">
        <v>0.81500691175460815</v>
      </c>
      <c r="L11689">
        <v>69.555107116699219</v>
      </c>
      <c r="M11689">
        <v>-5.9520464390516281E-2</v>
      </c>
      <c r="N11689">
        <v>5.9612922370433807E-2</v>
      </c>
      <c r="O11689">
        <v>3.5537004005163908E-3</v>
      </c>
      <c r="P11689">
        <v>-0.15757499635219574</v>
      </c>
      <c r="Q11689">
        <v>-0.13591749966144562</v>
      </c>
      <c r="R11689">
        <v>-9.0781509876251221E-2</v>
      </c>
      <c r="S11689">
        <v>-5.9520464390516281E-2</v>
      </c>
      <c r="T11689">
        <v>-2.8259417042136192E-2</v>
      </c>
      <c r="U11689">
        <v>1.6876569017767906E-2</v>
      </c>
      <c r="V11689">
        <v>3.8534067571163177E-2</v>
      </c>
    </row>
    <row r="11690" spans="1:22" x14ac:dyDescent="0.25">
      <c r="A11690" t="s">
        <v>99</v>
      </c>
      <c r="B11690" t="s">
        <v>131</v>
      </c>
      <c r="C11690" t="s">
        <v>101</v>
      </c>
      <c r="D11690" t="s">
        <v>76</v>
      </c>
      <c r="E11690" t="s">
        <v>88</v>
      </c>
      <c r="F11690" t="s">
        <v>56</v>
      </c>
      <c r="G11690">
        <v>890</v>
      </c>
      <c r="H11690">
        <v>14</v>
      </c>
      <c r="I11690">
        <f>IF(VLOOKUP(Data!$A11690,summermonths, 2, FALSE) = 1, VLOOKUP(Data!$H11690,rateblocks, 2, FALSE), VLOOKUP(Data!H11690, rateblocks,3, FALSE))</f>
        <v>1</v>
      </c>
      <c r="J11690">
        <v>0.99839061498641968</v>
      </c>
      <c r="K11690">
        <v>0.91094714403152466</v>
      </c>
      <c r="L11690">
        <v>80.137825012207031</v>
      </c>
      <c r="M11690">
        <v>-8.7443515658378601E-2</v>
      </c>
      <c r="N11690">
        <v>7.0078946650028229E-2</v>
      </c>
      <c r="O11690">
        <v>4.9110585823655128E-3</v>
      </c>
      <c r="P11690">
        <v>-0.20271313190460205</v>
      </c>
      <c r="Q11690">
        <v>-0.17725330591201782</v>
      </c>
      <c r="R11690">
        <v>-0.12419295310974121</v>
      </c>
      <c r="S11690">
        <v>-8.7443515658378601E-2</v>
      </c>
      <c r="T11690">
        <v>-5.069408193230629E-2</v>
      </c>
      <c r="U11690">
        <v>2.3662680760025978E-3</v>
      </c>
      <c r="V11690">
        <v>2.7826093137264252E-2</v>
      </c>
    </row>
    <row r="11691" spans="1:22" x14ac:dyDescent="0.25">
      <c r="A11691" t="s">
        <v>96</v>
      </c>
      <c r="B11691" t="s">
        <v>131</v>
      </c>
      <c r="C11691" t="s">
        <v>102</v>
      </c>
      <c r="D11691" t="s">
        <v>79</v>
      </c>
      <c r="E11691" t="s">
        <v>88</v>
      </c>
      <c r="F11691" t="s">
        <v>56</v>
      </c>
      <c r="G11691">
        <v>890</v>
      </c>
      <c r="H11691">
        <v>3</v>
      </c>
      <c r="I11691">
        <f>IF(VLOOKUP(Data!$A11691,summermonths, 2, FALSE) = 1, VLOOKUP(Data!$H11691,rateblocks, 2, FALSE), VLOOKUP(Data!H11691, rateblocks,3, FALSE))</f>
        <v>3</v>
      </c>
      <c r="J11691">
        <v>1.1008458137512207</v>
      </c>
      <c r="K11691">
        <v>1.1292753219604492</v>
      </c>
      <c r="L11691">
        <v>66.587638854980469</v>
      </c>
      <c r="M11691">
        <v>2.8429517522454262E-2</v>
      </c>
      <c r="N11691">
        <v>0.11613233387470245</v>
      </c>
      <c r="O11691">
        <v>1.3486718758940697E-2</v>
      </c>
      <c r="P11691">
        <v>-0.16259117424488068</v>
      </c>
      <c r="Q11691">
        <v>-0.12040005624294281</v>
      </c>
      <c r="R11691">
        <v>-3.2470338046550751E-2</v>
      </c>
      <c r="S11691">
        <v>2.8429517522454262E-2</v>
      </c>
      <c r="T11691">
        <v>8.9329369366168976E-2</v>
      </c>
      <c r="U11691">
        <v>0.17725908756256104</v>
      </c>
      <c r="V11691">
        <v>0.2194502055644989</v>
      </c>
    </row>
    <row r="11692" spans="1:22" x14ac:dyDescent="0.25">
      <c r="A11692" t="s">
        <v>98</v>
      </c>
      <c r="B11692" t="s">
        <v>131</v>
      </c>
      <c r="C11692" t="s">
        <v>101</v>
      </c>
      <c r="D11692" t="s">
        <v>75</v>
      </c>
      <c r="E11692" t="s">
        <v>88</v>
      </c>
      <c r="F11692" t="s">
        <v>56</v>
      </c>
      <c r="G11692">
        <v>890</v>
      </c>
      <c r="H11692">
        <v>20</v>
      </c>
      <c r="I11692">
        <f>IF(VLOOKUP(Data!$A11692,summermonths, 2, FALSE) = 1, VLOOKUP(Data!$H11692,rateblocks, 2, FALSE), VLOOKUP(Data!H11692, rateblocks,3, FALSE))</f>
        <v>2</v>
      </c>
      <c r="J11692">
        <v>1.0833264589309692</v>
      </c>
      <c r="K11692">
        <v>1.097969651222229</v>
      </c>
      <c r="L11692">
        <v>72.305397033691406</v>
      </c>
      <c r="M11692">
        <v>1.4643124304711819E-2</v>
      </c>
      <c r="N11692">
        <v>6.2281686812639236E-2</v>
      </c>
      <c r="O11692">
        <v>3.8790085818618536E-3</v>
      </c>
      <c r="P11692">
        <v>-8.7801136076450348E-2</v>
      </c>
      <c r="Q11692">
        <v>-6.517406553030014E-2</v>
      </c>
      <c r="R11692">
        <v>-1.8017424270510674E-2</v>
      </c>
      <c r="S11692">
        <v>1.4643124304711819E-2</v>
      </c>
      <c r="T11692">
        <v>4.7303672879934311E-2</v>
      </c>
      <c r="U11692">
        <v>9.4460316002368927E-2</v>
      </c>
      <c r="V11692">
        <v>0.11708737909793854</v>
      </c>
    </row>
    <row r="11693" spans="1:22" x14ac:dyDescent="0.25">
      <c r="A11693" t="s">
        <v>122</v>
      </c>
      <c r="B11693" t="s">
        <v>131</v>
      </c>
      <c r="C11693" t="s">
        <v>101</v>
      </c>
      <c r="D11693" t="s">
        <v>117</v>
      </c>
      <c r="E11693" t="s">
        <v>88</v>
      </c>
      <c r="F11693" t="s">
        <v>56</v>
      </c>
      <c r="G11693">
        <v>890</v>
      </c>
      <c r="H11693">
        <v>2</v>
      </c>
      <c r="I11693">
        <f>IF(VLOOKUP(Data!$A11693,summermonths, 2, FALSE) = 1, VLOOKUP(Data!$H11693,rateblocks, 2, FALSE), VLOOKUP(Data!H11693, rateblocks,3, FALSE))</f>
        <v>3</v>
      </c>
      <c r="J11693">
        <v>1.0596373081207275</v>
      </c>
      <c r="K11693">
        <v>1.1115480661392212</v>
      </c>
      <c r="L11693">
        <v>54.779327392578125</v>
      </c>
      <c r="M11693">
        <v>5.1910758018493652E-2</v>
      </c>
      <c r="N11693">
        <v>5.716434121131897E-2</v>
      </c>
      <c r="O11693">
        <v>3.2677620183676481E-3</v>
      </c>
      <c r="P11693">
        <v>-4.2116217315196991E-2</v>
      </c>
      <c r="Q11693">
        <v>-2.1348293870687485E-2</v>
      </c>
      <c r="R11693">
        <v>2.1933747455477715E-2</v>
      </c>
      <c r="S11693">
        <v>5.1910758018493652E-2</v>
      </c>
      <c r="T11693">
        <v>8.1887766718864441E-2</v>
      </c>
      <c r="U11693">
        <v>0.12516981363296509</v>
      </c>
      <c r="V11693">
        <v>0.1459377259016037</v>
      </c>
    </row>
    <row r="11694" spans="1:22" x14ac:dyDescent="0.25">
      <c r="A11694" t="s">
        <v>96</v>
      </c>
      <c r="B11694" t="s">
        <v>131</v>
      </c>
      <c r="C11694" t="s">
        <v>101</v>
      </c>
      <c r="D11694" t="s">
        <v>73</v>
      </c>
      <c r="E11694" t="s">
        <v>88</v>
      </c>
      <c r="F11694" t="s">
        <v>56</v>
      </c>
      <c r="G11694">
        <v>890</v>
      </c>
      <c r="H11694">
        <v>6</v>
      </c>
      <c r="I11694">
        <f>IF(VLOOKUP(Data!$A11694,summermonths, 2, FALSE) = 1, VLOOKUP(Data!$H11694,rateblocks, 2, FALSE), VLOOKUP(Data!H11694, rateblocks,3, FALSE))</f>
        <v>3</v>
      </c>
      <c r="J11694">
        <v>1.0898914337158203</v>
      </c>
      <c r="K11694">
        <v>1.0877472162246704</v>
      </c>
      <c r="L11694">
        <v>63.244739532470703</v>
      </c>
      <c r="M11694">
        <v>-2.1442011930048466E-3</v>
      </c>
      <c r="N11694">
        <v>5.5270563811063766E-2</v>
      </c>
      <c r="O11694">
        <v>3.0548351351171732E-3</v>
      </c>
      <c r="P11694">
        <v>-9.3056187033653259E-2</v>
      </c>
      <c r="Q11694">
        <v>-7.2976276278495789E-2</v>
      </c>
      <c r="R11694">
        <v>-3.1128114089369774E-2</v>
      </c>
      <c r="S11694">
        <v>-2.1442011930048466E-3</v>
      </c>
      <c r="T11694">
        <v>2.6839710772037506E-2</v>
      </c>
      <c r="U11694">
        <v>6.8687878549098969E-2</v>
      </c>
      <c r="V11694">
        <v>8.8767789304256439E-2</v>
      </c>
    </row>
    <row r="11695" spans="1:22" x14ac:dyDescent="0.25">
      <c r="A11695" t="s">
        <v>123</v>
      </c>
      <c r="B11695" t="s">
        <v>131</v>
      </c>
      <c r="C11695" t="s">
        <v>102</v>
      </c>
      <c r="D11695" t="s">
        <v>118</v>
      </c>
      <c r="E11695" t="s">
        <v>88</v>
      </c>
      <c r="F11695" t="s">
        <v>56</v>
      </c>
      <c r="G11695">
        <v>890</v>
      </c>
      <c r="H11695">
        <v>20</v>
      </c>
      <c r="I11695">
        <f>IF(VLOOKUP(Data!$A11695,summermonths, 2, FALSE) = 1, VLOOKUP(Data!$H11695,rateblocks, 2, FALSE), VLOOKUP(Data!H11695, rateblocks,3, FALSE))</f>
        <v>1</v>
      </c>
      <c r="J11695">
        <v>1.5687689781188965</v>
      </c>
      <c r="K11695">
        <v>1.3873764276504517</v>
      </c>
      <c r="L11695">
        <v>67.421348571777344</v>
      </c>
      <c r="M11695">
        <v>-0.1813926100730896</v>
      </c>
      <c r="N11695">
        <v>0.26934534311294556</v>
      </c>
      <c r="O11695">
        <v>7.2546914219856262E-2</v>
      </c>
      <c r="P11695">
        <v>-0.62442624568939209</v>
      </c>
      <c r="Q11695">
        <v>-0.526572585105896</v>
      </c>
      <c r="R11695">
        <v>-0.32263743877410889</v>
      </c>
      <c r="S11695">
        <v>-0.1813926100730896</v>
      </c>
      <c r="T11695">
        <v>-4.0147773921489716E-2</v>
      </c>
      <c r="U11695">
        <v>0.16378733515739441</v>
      </c>
      <c r="V11695">
        <v>0.26164105534553528</v>
      </c>
    </row>
    <row r="11696" spans="1:22" x14ac:dyDescent="0.25">
      <c r="A11696" t="s">
        <v>124</v>
      </c>
      <c r="B11696" t="s">
        <v>131</v>
      </c>
      <c r="C11696" t="s">
        <v>102</v>
      </c>
      <c r="D11696" t="s">
        <v>114</v>
      </c>
      <c r="E11696" t="s">
        <v>88</v>
      </c>
      <c r="F11696" t="s">
        <v>56</v>
      </c>
      <c r="G11696">
        <v>890</v>
      </c>
      <c r="H11696">
        <v>24</v>
      </c>
      <c r="I11696">
        <f>IF(VLOOKUP(Data!$A11696,summermonths, 2, FALSE) = 1, VLOOKUP(Data!$H11696,rateblocks, 2, FALSE), VLOOKUP(Data!H11696, rateblocks,3, FALSE))</f>
        <v>3</v>
      </c>
      <c r="J11696">
        <v>1.2150012254714966</v>
      </c>
      <c r="K11696">
        <v>1.2051292657852173</v>
      </c>
      <c r="L11696">
        <v>65.011238098144531</v>
      </c>
      <c r="M11696">
        <v>-9.8720220848917961E-3</v>
      </c>
      <c r="N11696">
        <v>8.9766353368759155E-2</v>
      </c>
      <c r="O11696">
        <v>8.0579984933137894E-3</v>
      </c>
      <c r="P11696">
        <v>-0.15752454102039337</v>
      </c>
      <c r="Q11696">
        <v>-0.12491223216056824</v>
      </c>
      <c r="R11696">
        <v>-5.6945543736219406E-2</v>
      </c>
      <c r="S11696">
        <v>-9.8720220848917961E-3</v>
      </c>
      <c r="T11696">
        <v>3.7201501429080963E-2</v>
      </c>
      <c r="U11696">
        <v>0.1051681861281395</v>
      </c>
      <c r="V11696">
        <v>0.13778048753738403</v>
      </c>
    </row>
    <row r="11697" spans="1:22" x14ac:dyDescent="0.25">
      <c r="A11697" t="s">
        <v>100</v>
      </c>
      <c r="B11697" t="s">
        <v>131</v>
      </c>
      <c r="C11697" t="s">
        <v>101</v>
      </c>
      <c r="D11697" t="s">
        <v>77</v>
      </c>
      <c r="E11697" t="s">
        <v>88</v>
      </c>
      <c r="F11697" t="s">
        <v>56</v>
      </c>
      <c r="G11697">
        <v>890</v>
      </c>
      <c r="H11697">
        <v>10</v>
      </c>
      <c r="I11697">
        <f>IF(VLOOKUP(Data!$A11697,summermonths, 2, FALSE) = 1, VLOOKUP(Data!$H11697,rateblocks, 2, FALSE), VLOOKUP(Data!H11697, rateblocks,3, FALSE))</f>
        <v>2</v>
      </c>
      <c r="J11697">
        <v>0.95448118448257446</v>
      </c>
      <c r="K11697">
        <v>0.8410523533821106</v>
      </c>
      <c r="L11697">
        <v>76.227371215820313</v>
      </c>
      <c r="M11697">
        <v>-0.11342886090278625</v>
      </c>
      <c r="N11697">
        <v>6.9373480975627899E-2</v>
      </c>
      <c r="O11697">
        <v>4.8126797191798687E-3</v>
      </c>
      <c r="P11697">
        <v>-0.22753807902336121</v>
      </c>
      <c r="Q11697">
        <v>-0.20233455300331116</v>
      </c>
      <c r="R11697">
        <v>-0.14980834722518921</v>
      </c>
      <c r="S11697">
        <v>-0.11342886090278625</v>
      </c>
      <c r="T11697">
        <v>-7.7049374580383301E-2</v>
      </c>
      <c r="U11697">
        <v>-2.4523166939616203E-2</v>
      </c>
      <c r="V11697">
        <v>6.8036088487133384E-4</v>
      </c>
    </row>
    <row r="11698" spans="1:22" x14ac:dyDescent="0.25">
      <c r="A11698" t="s">
        <v>97</v>
      </c>
      <c r="B11698" t="s">
        <v>131</v>
      </c>
      <c r="C11698" t="s">
        <v>101</v>
      </c>
      <c r="D11698" t="s">
        <v>74</v>
      </c>
      <c r="E11698" t="s">
        <v>88</v>
      </c>
      <c r="F11698" t="s">
        <v>56</v>
      </c>
      <c r="G11698">
        <v>890</v>
      </c>
      <c r="H11698">
        <v>3</v>
      </c>
      <c r="I11698">
        <f>IF(VLOOKUP(Data!$A11698,summermonths, 2, FALSE) = 1, VLOOKUP(Data!$H11698,rateblocks, 2, FALSE), VLOOKUP(Data!H11698, rateblocks,3, FALSE))</f>
        <v>3</v>
      </c>
      <c r="J11698">
        <v>1.1146759986877441</v>
      </c>
      <c r="K11698">
        <v>1.1557168960571289</v>
      </c>
      <c r="L11698">
        <v>67.647773742675781</v>
      </c>
      <c r="M11698">
        <v>4.104083776473999E-2</v>
      </c>
      <c r="N11698">
        <v>5.8693669736385345E-2</v>
      </c>
      <c r="O11698">
        <v>3.4449468366801739E-3</v>
      </c>
      <c r="P11698">
        <v>-5.5501658469438553E-2</v>
      </c>
      <c r="Q11698">
        <v>-3.4178126603364944E-2</v>
      </c>
      <c r="R11698">
        <v>1.0261847637593746E-2</v>
      </c>
      <c r="S11698">
        <v>4.104083776473999E-2</v>
      </c>
      <c r="T11698">
        <v>7.181982696056366E-2</v>
      </c>
      <c r="U11698">
        <v>0.11625979840755463</v>
      </c>
      <c r="V11698">
        <v>0.13758333027362823</v>
      </c>
    </row>
    <row r="11699" spans="1:22" x14ac:dyDescent="0.25">
      <c r="A11699" t="s">
        <v>96</v>
      </c>
      <c r="B11699" t="s">
        <v>131</v>
      </c>
      <c r="C11699" t="s">
        <v>102</v>
      </c>
      <c r="D11699" t="s">
        <v>79</v>
      </c>
      <c r="E11699" t="s">
        <v>88</v>
      </c>
      <c r="F11699" t="s">
        <v>56</v>
      </c>
      <c r="G11699">
        <v>890</v>
      </c>
      <c r="H11699">
        <v>24</v>
      </c>
      <c r="I11699">
        <f>IF(VLOOKUP(Data!$A11699,summermonths, 2, FALSE) = 1, VLOOKUP(Data!$H11699,rateblocks, 2, FALSE), VLOOKUP(Data!H11699, rateblocks,3, FALSE))</f>
        <v>3</v>
      </c>
      <c r="J11699">
        <v>1.033682107925415</v>
      </c>
      <c r="K11699">
        <v>1.2023359537124634</v>
      </c>
      <c r="L11699">
        <v>70.374160766601563</v>
      </c>
      <c r="M11699">
        <v>0.16865384578704834</v>
      </c>
      <c r="N11699">
        <v>0.15569718182086945</v>
      </c>
      <c r="O11699">
        <v>2.424161322414875E-2</v>
      </c>
      <c r="P11699">
        <v>-8.7445229291915894E-2</v>
      </c>
      <c r="Q11699">
        <v>-3.0880121514201164E-2</v>
      </c>
      <c r="R11699">
        <v>8.7006166577339172E-2</v>
      </c>
      <c r="S11699">
        <v>0.16865384578704834</v>
      </c>
      <c r="T11699">
        <v>0.2503015398979187</v>
      </c>
      <c r="U11699">
        <v>0.36818781495094299</v>
      </c>
      <c r="V11699">
        <v>0.42475292086601257</v>
      </c>
    </row>
    <row r="11700" spans="1:22" x14ac:dyDescent="0.25">
      <c r="A11700" t="s">
        <v>95</v>
      </c>
      <c r="B11700" t="s">
        <v>131</v>
      </c>
      <c r="C11700" t="s">
        <v>101</v>
      </c>
      <c r="D11700" t="s">
        <v>72</v>
      </c>
      <c r="E11700" t="s">
        <v>88</v>
      </c>
      <c r="F11700" t="s">
        <v>56</v>
      </c>
      <c r="G11700">
        <v>890</v>
      </c>
      <c r="H11700">
        <v>7</v>
      </c>
      <c r="I11700">
        <f>IF(VLOOKUP(Data!$A11700,summermonths, 2, FALSE) = 1, VLOOKUP(Data!$H11700,rateblocks, 2, FALSE), VLOOKUP(Data!H11700, rateblocks,3, FALSE))</f>
        <v>2</v>
      </c>
      <c r="J11700">
        <v>0.88297075033187866</v>
      </c>
      <c r="K11700">
        <v>0.85462725162506104</v>
      </c>
      <c r="L11700">
        <v>59.412696838378906</v>
      </c>
      <c r="M11700">
        <v>-2.8343521058559418E-2</v>
      </c>
      <c r="N11700">
        <v>5.5488061159849167E-2</v>
      </c>
      <c r="O11700">
        <v>3.0789249576628208E-3</v>
      </c>
      <c r="P11700">
        <v>-0.11961326003074646</v>
      </c>
      <c r="Q11700">
        <v>-9.9454335868358612E-2</v>
      </c>
      <c r="R11700">
        <v>-5.7441487908363342E-2</v>
      </c>
      <c r="S11700">
        <v>-2.8343521058559418E-2</v>
      </c>
      <c r="T11700">
        <v>7.5444666435942054E-4</v>
      </c>
      <c r="U11700">
        <v>4.2767290025949478E-2</v>
      </c>
      <c r="V11700">
        <v>6.2926217913627625E-2</v>
      </c>
    </row>
    <row r="11701" spans="1:22" x14ac:dyDescent="0.25">
      <c r="A11701" t="s">
        <v>123</v>
      </c>
      <c r="B11701" t="s">
        <v>131</v>
      </c>
      <c r="C11701" t="s">
        <v>102</v>
      </c>
      <c r="D11701" t="s">
        <v>118</v>
      </c>
      <c r="E11701" t="s">
        <v>88</v>
      </c>
      <c r="F11701" t="s">
        <v>56</v>
      </c>
      <c r="G11701">
        <v>890</v>
      </c>
      <c r="H11701">
        <v>21</v>
      </c>
      <c r="I11701">
        <f>IF(VLOOKUP(Data!$A11701,summermonths, 2, FALSE) = 1, VLOOKUP(Data!$H11701,rateblocks, 2, FALSE), VLOOKUP(Data!H11701, rateblocks,3, FALSE))</f>
        <v>2</v>
      </c>
      <c r="J11701">
        <v>1.4519046545028687</v>
      </c>
      <c r="K11701">
        <v>1.3522752523422241</v>
      </c>
      <c r="L11701">
        <v>66.039329528808594</v>
      </c>
      <c r="M11701">
        <v>-9.9629320204257965E-2</v>
      </c>
      <c r="N11701">
        <v>0.22620333731174469</v>
      </c>
      <c r="O11701">
        <v>5.1167950034141541E-2</v>
      </c>
      <c r="P11701">
        <v>-0.47170069813728333</v>
      </c>
      <c r="Q11701">
        <v>-0.3895205557346344</v>
      </c>
      <c r="R11701">
        <v>-0.21825046837329865</v>
      </c>
      <c r="S11701">
        <v>-9.9629320204257965E-2</v>
      </c>
      <c r="T11701">
        <v>1.8991826102137566E-2</v>
      </c>
      <c r="U11701">
        <v>0.19026191532611847</v>
      </c>
      <c r="V11701">
        <v>0.27244207262992859</v>
      </c>
    </row>
    <row r="11702" spans="1:22" x14ac:dyDescent="0.25">
      <c r="A11702" t="s">
        <v>122</v>
      </c>
      <c r="B11702" t="s">
        <v>131</v>
      </c>
      <c r="C11702" t="s">
        <v>102</v>
      </c>
      <c r="D11702" t="s">
        <v>115</v>
      </c>
      <c r="E11702" t="s">
        <v>88</v>
      </c>
      <c r="F11702" t="s">
        <v>56</v>
      </c>
      <c r="G11702">
        <v>890</v>
      </c>
      <c r="H11702">
        <v>18</v>
      </c>
      <c r="I11702">
        <f>IF(VLOOKUP(Data!$A11702,summermonths, 2, FALSE) = 1, VLOOKUP(Data!$H11702,rateblocks, 2, FALSE), VLOOKUP(Data!H11702, rateblocks,3, FALSE))</f>
        <v>1</v>
      </c>
      <c r="J11702">
        <v>1.057326078414917</v>
      </c>
      <c r="K11702">
        <v>1.2443426847457886</v>
      </c>
      <c r="L11702">
        <v>52.193260192871094</v>
      </c>
      <c r="M11702">
        <v>0.18701665103435516</v>
      </c>
      <c r="N11702">
        <v>0.19839534163475037</v>
      </c>
      <c r="O11702">
        <v>3.9360713213682175E-2</v>
      </c>
      <c r="P11702">
        <v>-0.13931465148925781</v>
      </c>
      <c r="Q11702">
        <v>-6.7237213253974915E-2</v>
      </c>
      <c r="R11702">
        <v>8.2978032529354095E-2</v>
      </c>
      <c r="S11702">
        <v>0.18701665103435516</v>
      </c>
      <c r="T11702">
        <v>0.29105526208877563</v>
      </c>
      <c r="U11702">
        <v>0.44127050042152405</v>
      </c>
      <c r="V11702">
        <v>0.51334792375564575</v>
      </c>
    </row>
    <row r="11703" spans="1:22" x14ac:dyDescent="0.25">
      <c r="A11703" t="s">
        <v>124</v>
      </c>
      <c r="B11703" t="s">
        <v>131</v>
      </c>
      <c r="C11703" t="s">
        <v>101</v>
      </c>
      <c r="D11703" t="s">
        <v>119</v>
      </c>
      <c r="E11703" t="s">
        <v>88</v>
      </c>
      <c r="F11703" t="s">
        <v>56</v>
      </c>
      <c r="G11703">
        <v>890</v>
      </c>
      <c r="H11703">
        <v>4</v>
      </c>
      <c r="I11703">
        <f>IF(VLOOKUP(Data!$A11703,summermonths, 2, FALSE) = 1, VLOOKUP(Data!$H11703,rateblocks, 2, FALSE), VLOOKUP(Data!H11703, rateblocks,3, FALSE))</f>
        <v>3</v>
      </c>
      <c r="J11703">
        <v>1.0663886070251465</v>
      </c>
      <c r="K11703">
        <v>1.1128895282745361</v>
      </c>
      <c r="L11703">
        <v>56.287105560302734</v>
      </c>
      <c r="M11703">
        <v>4.6500898897647858E-2</v>
      </c>
      <c r="N11703">
        <v>4.6735886484384537E-2</v>
      </c>
      <c r="O11703">
        <v>2.1842431742697954E-3</v>
      </c>
      <c r="P11703">
        <v>-3.0372792854905128E-2</v>
      </c>
      <c r="Q11703">
        <v>-1.3393549248576164E-2</v>
      </c>
      <c r="R11703">
        <v>2.1992575377225876E-2</v>
      </c>
      <c r="S11703">
        <v>4.6500898897647858E-2</v>
      </c>
      <c r="T11703">
        <v>7.1009218692779541E-2</v>
      </c>
      <c r="U11703">
        <v>0.10639534890651703</v>
      </c>
      <c r="V11703">
        <v>0.12337458878755569</v>
      </c>
    </row>
    <row r="11704" spans="1:22" x14ac:dyDescent="0.25">
      <c r="A11704" t="s">
        <v>124</v>
      </c>
      <c r="B11704" t="s">
        <v>131</v>
      </c>
      <c r="C11704" t="s">
        <v>102</v>
      </c>
      <c r="D11704" t="s">
        <v>114</v>
      </c>
      <c r="E11704" t="s">
        <v>88</v>
      </c>
      <c r="F11704" t="s">
        <v>56</v>
      </c>
      <c r="G11704">
        <v>890</v>
      </c>
      <c r="H11704">
        <v>15</v>
      </c>
      <c r="I11704">
        <f>IF(VLOOKUP(Data!$A11704,summermonths, 2, FALSE) = 1, VLOOKUP(Data!$H11704,rateblocks, 2, FALSE), VLOOKUP(Data!H11704, rateblocks,3, FALSE))</f>
        <v>2</v>
      </c>
      <c r="J11704">
        <v>0.90365517139434814</v>
      </c>
      <c r="K11704">
        <v>0.81323033571243286</v>
      </c>
      <c r="L11704">
        <v>85.521347045898437</v>
      </c>
      <c r="M11704">
        <v>-9.0424835681915283E-2</v>
      </c>
      <c r="N11704">
        <v>0.12794049084186554</v>
      </c>
      <c r="O11704">
        <v>1.6368769109249115E-2</v>
      </c>
      <c r="P11704">
        <v>-0.30086821317672729</v>
      </c>
      <c r="Q11704">
        <v>-0.25438717007637024</v>
      </c>
      <c r="R11704">
        <v>-0.15751689672470093</v>
      </c>
      <c r="S11704">
        <v>-9.0424835681915283E-2</v>
      </c>
      <c r="T11704">
        <v>-2.3332776501774788E-2</v>
      </c>
      <c r="U11704">
        <v>7.3537498712539673E-2</v>
      </c>
      <c r="V11704">
        <v>0.12001854181289673</v>
      </c>
    </row>
    <row r="11705" spans="1:22" x14ac:dyDescent="0.25">
      <c r="A11705" t="s">
        <v>98</v>
      </c>
      <c r="B11705" t="s">
        <v>131</v>
      </c>
      <c r="C11705" t="s">
        <v>102</v>
      </c>
      <c r="D11705" t="s">
        <v>81</v>
      </c>
      <c r="E11705" t="s">
        <v>88</v>
      </c>
      <c r="F11705" t="s">
        <v>56</v>
      </c>
      <c r="G11705">
        <v>890</v>
      </c>
      <c r="H11705">
        <v>10</v>
      </c>
      <c r="I11705">
        <f>IF(VLOOKUP(Data!$A11705,summermonths, 2, FALSE) = 1, VLOOKUP(Data!$H11705,rateblocks, 2, FALSE), VLOOKUP(Data!H11705, rateblocks,3, FALSE))</f>
        <v>2</v>
      </c>
      <c r="J11705">
        <v>0.96796822547912598</v>
      </c>
      <c r="K11705">
        <v>0.89685952663421631</v>
      </c>
      <c r="L11705">
        <v>83.591011047363281</v>
      </c>
      <c r="M11705">
        <v>-7.110866904258728E-2</v>
      </c>
      <c r="N11705">
        <v>0.12600687146186829</v>
      </c>
      <c r="O11705">
        <v>1.5877731144428253E-2</v>
      </c>
      <c r="P11705">
        <v>-0.27837154269218445</v>
      </c>
      <c r="Q11705">
        <v>-0.23259297013282776</v>
      </c>
      <c r="R11705">
        <v>-0.13718673586845398</v>
      </c>
      <c r="S11705">
        <v>-7.110866904258728E-2</v>
      </c>
      <c r="T11705">
        <v>-5.0306008197367191E-3</v>
      </c>
      <c r="U11705">
        <v>9.0375632047653198E-2</v>
      </c>
      <c r="V11705">
        <v>0.13615418970584869</v>
      </c>
    </row>
    <row r="11706" spans="1:22" x14ac:dyDescent="0.25">
      <c r="A11706" t="s">
        <v>99</v>
      </c>
      <c r="B11706" t="s">
        <v>131</v>
      </c>
      <c r="C11706" t="s">
        <v>102</v>
      </c>
      <c r="D11706" t="s">
        <v>82</v>
      </c>
      <c r="E11706" t="s">
        <v>88</v>
      </c>
      <c r="F11706" t="s">
        <v>56</v>
      </c>
      <c r="G11706">
        <v>890</v>
      </c>
      <c r="H11706">
        <v>1</v>
      </c>
      <c r="I11706">
        <f>IF(VLOOKUP(Data!$A11706,summermonths, 2, FALSE) = 1, VLOOKUP(Data!$H11706,rateblocks, 2, FALSE), VLOOKUP(Data!H11706, rateblocks,3, FALSE))</f>
        <v>3</v>
      </c>
      <c r="J11706">
        <v>1.0797910690307617</v>
      </c>
      <c r="K11706">
        <v>1.1849550008773804</v>
      </c>
      <c r="L11706">
        <v>74.544944763183594</v>
      </c>
      <c r="M11706">
        <v>0.10516401380300522</v>
      </c>
      <c r="N11706">
        <v>0.10346034169197083</v>
      </c>
      <c r="O11706">
        <v>1.0704042389988899E-2</v>
      </c>
      <c r="P11706">
        <v>-6.5013103187084198E-2</v>
      </c>
      <c r="Q11706">
        <v>-2.7425749227404594E-2</v>
      </c>
      <c r="R11706">
        <v>5.0909359008073807E-2</v>
      </c>
      <c r="S11706">
        <v>0.10516401380300522</v>
      </c>
      <c r="T11706">
        <v>0.15941867232322693</v>
      </c>
      <c r="U11706">
        <v>0.23775377869606018</v>
      </c>
      <c r="V11706">
        <v>0.27534112334251404</v>
      </c>
    </row>
    <row r="11707" spans="1:22" x14ac:dyDescent="0.25">
      <c r="A11707" t="s">
        <v>95</v>
      </c>
      <c r="B11707" t="s">
        <v>131</v>
      </c>
      <c r="C11707" t="s">
        <v>101</v>
      </c>
      <c r="D11707" t="s">
        <v>72</v>
      </c>
      <c r="E11707" t="s">
        <v>88</v>
      </c>
      <c r="F11707" t="s">
        <v>56</v>
      </c>
      <c r="G11707">
        <v>890</v>
      </c>
      <c r="H11707">
        <v>11</v>
      </c>
      <c r="I11707">
        <f>IF(VLOOKUP(Data!$A11707,summermonths, 2, FALSE) = 1, VLOOKUP(Data!$H11707,rateblocks, 2, FALSE), VLOOKUP(Data!H11707, rateblocks,3, FALSE))</f>
        <v>2</v>
      </c>
      <c r="J11707">
        <v>0.80814158916473389</v>
      </c>
      <c r="K11707">
        <v>0.72936207056045532</v>
      </c>
      <c r="L11707">
        <v>64.401519775390625</v>
      </c>
      <c r="M11707">
        <v>-7.8779496252536774E-2</v>
      </c>
      <c r="N11707">
        <v>5.4623797535896301E-2</v>
      </c>
      <c r="O11707">
        <v>2.9837591573596001E-3</v>
      </c>
      <c r="P11707">
        <v>-0.16862764954566956</v>
      </c>
      <c r="Q11707">
        <v>-0.14878271520137787</v>
      </c>
      <c r="R11707">
        <v>-0.10742424428462982</v>
      </c>
      <c r="S11707">
        <v>-7.8779496252536774E-2</v>
      </c>
      <c r="T11707">
        <v>-5.0134748220443726E-2</v>
      </c>
      <c r="U11707">
        <v>-8.7762828916311264E-3</v>
      </c>
      <c r="V11707">
        <v>1.1068655177950859E-2</v>
      </c>
    </row>
    <row r="11708" spans="1:22" x14ac:dyDescent="0.25">
      <c r="A11708" t="s">
        <v>95</v>
      </c>
      <c r="B11708" t="s">
        <v>131</v>
      </c>
      <c r="C11708" t="s">
        <v>102</v>
      </c>
      <c r="D11708" t="s">
        <v>78</v>
      </c>
      <c r="E11708" t="s">
        <v>88</v>
      </c>
      <c r="F11708" t="s">
        <v>56</v>
      </c>
      <c r="G11708">
        <v>890</v>
      </c>
      <c r="H11708">
        <v>17</v>
      </c>
      <c r="I11708">
        <f>IF(VLOOKUP(Data!$A11708,summermonths, 2, FALSE) = 1, VLOOKUP(Data!$H11708,rateblocks, 2, FALSE), VLOOKUP(Data!H11708, rateblocks,3, FALSE))</f>
        <v>1</v>
      </c>
      <c r="J11708">
        <v>0.92958253622055054</v>
      </c>
      <c r="K11708">
        <v>0.78093820810317993</v>
      </c>
      <c r="L11708">
        <v>77.052810668945313</v>
      </c>
      <c r="M11708">
        <v>-0.14864435791969299</v>
      </c>
      <c r="N11708">
        <v>0.12629643082618713</v>
      </c>
      <c r="O11708">
        <v>1.595078781247139E-2</v>
      </c>
      <c r="P11708">
        <v>-0.35638350248336792</v>
      </c>
      <c r="Q11708">
        <v>-0.31049975752830505</v>
      </c>
      <c r="R11708">
        <v>-0.214874267578125</v>
      </c>
      <c r="S11708">
        <v>-0.14864435791969299</v>
      </c>
      <c r="T11708">
        <v>-8.2414448261260986E-2</v>
      </c>
      <c r="U11708">
        <v>1.3211030513048172E-2</v>
      </c>
      <c r="V11708">
        <v>5.9094782918691635E-2</v>
      </c>
    </row>
    <row r="11709" spans="1:22" x14ac:dyDescent="0.25">
      <c r="A11709" t="s">
        <v>122</v>
      </c>
      <c r="B11709" t="s">
        <v>131</v>
      </c>
      <c r="C11709" t="s">
        <v>101</v>
      </c>
      <c r="D11709" t="s">
        <v>117</v>
      </c>
      <c r="E11709" t="s">
        <v>88</v>
      </c>
      <c r="F11709" t="s">
        <v>56</v>
      </c>
      <c r="G11709">
        <v>890</v>
      </c>
      <c r="H11709">
        <v>24</v>
      </c>
      <c r="I11709">
        <f>IF(VLOOKUP(Data!$A11709,summermonths, 2, FALSE) = 1, VLOOKUP(Data!$H11709,rateblocks, 2, FALSE), VLOOKUP(Data!H11709, rateblocks,3, FALSE))</f>
        <v>3</v>
      </c>
      <c r="J11709">
        <v>1.0777653455734253</v>
      </c>
      <c r="K11709">
        <v>1.1427282094955444</v>
      </c>
      <c r="L11709">
        <v>55.022190093994141</v>
      </c>
      <c r="M11709">
        <v>6.4962804317474365E-2</v>
      </c>
      <c r="N11709">
        <v>5.9770479798316956E-2</v>
      </c>
      <c r="O11709">
        <v>3.5725103225558996E-3</v>
      </c>
      <c r="P11709">
        <v>-3.3350884914398193E-2</v>
      </c>
      <c r="Q11709">
        <v>-1.1636147275567055E-2</v>
      </c>
      <c r="R11709">
        <v>3.3619135618209839E-2</v>
      </c>
      <c r="S11709">
        <v>6.4962804317474365E-2</v>
      </c>
      <c r="T11709">
        <v>9.6306473016738892E-2</v>
      </c>
      <c r="U11709">
        <v>0.14156176149845123</v>
      </c>
      <c r="V11709">
        <v>0.16327649354934692</v>
      </c>
    </row>
    <row r="11710" spans="1:22" x14ac:dyDescent="0.25">
      <c r="A11710" t="s">
        <v>124</v>
      </c>
      <c r="B11710" t="s">
        <v>131</v>
      </c>
      <c r="C11710" t="s">
        <v>102</v>
      </c>
      <c r="D11710" t="s">
        <v>114</v>
      </c>
      <c r="E11710" t="s">
        <v>88</v>
      </c>
      <c r="F11710" t="s">
        <v>56</v>
      </c>
      <c r="G11710">
        <v>890</v>
      </c>
      <c r="H11710">
        <v>17</v>
      </c>
      <c r="I11710">
        <f>IF(VLOOKUP(Data!$A11710,summermonths, 2, FALSE) = 1, VLOOKUP(Data!$H11710,rateblocks, 2, FALSE), VLOOKUP(Data!H11710, rateblocks,3, FALSE))</f>
        <v>2</v>
      </c>
      <c r="J11710">
        <v>0.93653303384780884</v>
      </c>
      <c r="K11710">
        <v>0.77655059099197388</v>
      </c>
      <c r="L11710">
        <v>80.779777526855469</v>
      </c>
      <c r="M11710">
        <v>-0.15998248755931854</v>
      </c>
      <c r="N11710">
        <v>0.11246515065431595</v>
      </c>
      <c r="O11710">
        <v>1.264841016381979E-2</v>
      </c>
      <c r="P11710">
        <v>-0.34497120976448059</v>
      </c>
      <c r="Q11710">
        <v>-0.30411237478256226</v>
      </c>
      <c r="R11710">
        <v>-0.2189592719078064</v>
      </c>
      <c r="S11710">
        <v>-0.15998248755931854</v>
      </c>
      <c r="T11710">
        <v>-0.10100570321083069</v>
      </c>
      <c r="U11710">
        <v>-1.585259847342968E-2</v>
      </c>
      <c r="V11710">
        <v>2.500622346997261E-2</v>
      </c>
    </row>
    <row r="11711" spans="1:22" x14ac:dyDescent="0.25">
      <c r="A11711" t="s">
        <v>122</v>
      </c>
      <c r="B11711" t="s">
        <v>131</v>
      </c>
      <c r="C11711" t="s">
        <v>102</v>
      </c>
      <c r="D11711" t="s">
        <v>115</v>
      </c>
      <c r="E11711" t="s">
        <v>88</v>
      </c>
      <c r="F11711" t="s">
        <v>56</v>
      </c>
      <c r="G11711">
        <v>890</v>
      </c>
      <c r="H11711">
        <v>6</v>
      </c>
      <c r="I11711">
        <f>IF(VLOOKUP(Data!$A11711,summermonths, 2, FALSE) = 1, VLOOKUP(Data!$H11711,rateblocks, 2, FALSE), VLOOKUP(Data!H11711, rateblocks,3, FALSE))</f>
        <v>3</v>
      </c>
      <c r="J11711">
        <v>1.0268323421478271</v>
      </c>
      <c r="K11711">
        <v>1.1370280981063843</v>
      </c>
      <c r="L11711">
        <v>38.438201904296875</v>
      </c>
      <c r="M11711">
        <v>0.11019578576087952</v>
      </c>
      <c r="N11711">
        <v>0.10054735094308853</v>
      </c>
      <c r="O11711">
        <v>1.0109770111739635E-2</v>
      </c>
      <c r="P11711">
        <v>-5.5189888924360275E-2</v>
      </c>
      <c r="Q11711">
        <v>-1.8660828471183777E-2</v>
      </c>
      <c r="R11711">
        <v>5.7468704879283905E-2</v>
      </c>
      <c r="S11711">
        <v>0.11019578576087952</v>
      </c>
      <c r="T11711">
        <v>0.16292287409305573</v>
      </c>
      <c r="U11711">
        <v>0.23905239999294281</v>
      </c>
      <c r="V11711">
        <v>0.27558144927024841</v>
      </c>
    </row>
    <row r="11712" spans="1:22" x14ac:dyDescent="0.25">
      <c r="A11712" t="s">
        <v>124</v>
      </c>
      <c r="B11712" t="s">
        <v>131</v>
      </c>
      <c r="C11712" t="s">
        <v>101</v>
      </c>
      <c r="D11712" t="s">
        <v>119</v>
      </c>
      <c r="E11712" t="s">
        <v>88</v>
      </c>
      <c r="F11712" t="s">
        <v>56</v>
      </c>
      <c r="G11712">
        <v>890</v>
      </c>
      <c r="H11712">
        <v>5</v>
      </c>
      <c r="I11712">
        <f>IF(VLOOKUP(Data!$A11712,summermonths, 2, FALSE) = 1, VLOOKUP(Data!$H11712,rateblocks, 2, FALSE), VLOOKUP(Data!H11712, rateblocks,3, FALSE))</f>
        <v>3</v>
      </c>
      <c r="J11712">
        <v>1.0948102474212646</v>
      </c>
      <c r="K11712">
        <v>1.1140438318252563</v>
      </c>
      <c r="L11712">
        <v>55.803905487060547</v>
      </c>
      <c r="M11712">
        <v>1.9233573228120804E-2</v>
      </c>
      <c r="N11712">
        <v>4.8105854541063309E-2</v>
      </c>
      <c r="O11712">
        <v>2.3141731508076191E-3</v>
      </c>
      <c r="P11712">
        <v>-5.9893514961004257E-2</v>
      </c>
      <c r="Q11712">
        <v>-4.2416561394929886E-2</v>
      </c>
      <c r="R11712">
        <v>-5.9931613504886627E-3</v>
      </c>
      <c r="S11712">
        <v>1.9233573228120804E-2</v>
      </c>
      <c r="T11712">
        <v>4.446030780673027E-2</v>
      </c>
      <c r="U11712">
        <v>8.0883704125881195E-2</v>
      </c>
      <c r="V11712">
        <v>9.8360665142536163E-2</v>
      </c>
    </row>
    <row r="11713" spans="1:22" x14ac:dyDescent="0.25">
      <c r="A11713" t="s">
        <v>95</v>
      </c>
      <c r="B11713" t="s">
        <v>131</v>
      </c>
      <c r="C11713" t="s">
        <v>101</v>
      </c>
      <c r="D11713" t="s">
        <v>72</v>
      </c>
      <c r="E11713" t="s">
        <v>88</v>
      </c>
      <c r="F11713" t="s">
        <v>56</v>
      </c>
      <c r="G11713">
        <v>890</v>
      </c>
      <c r="H11713">
        <v>21</v>
      </c>
      <c r="I11713">
        <f>IF(VLOOKUP(Data!$A11713,summermonths, 2, FALSE) = 1, VLOOKUP(Data!$H11713,rateblocks, 2, FALSE), VLOOKUP(Data!H11713, rateblocks,3, FALSE))</f>
        <v>2</v>
      </c>
      <c r="J11713">
        <v>1.2744265794754028</v>
      </c>
      <c r="K11713">
        <v>1.3195308446884155</v>
      </c>
      <c r="L11713">
        <v>60.534381866455078</v>
      </c>
      <c r="M11713">
        <v>4.5104309916496277E-2</v>
      </c>
      <c r="N11713">
        <v>9.5727726817131042E-2</v>
      </c>
      <c r="O11713">
        <v>9.1637978330254555E-3</v>
      </c>
      <c r="P11713">
        <v>-0.11235378682613373</v>
      </c>
      <c r="Q11713">
        <v>-7.7575705945491791E-2</v>
      </c>
      <c r="R11713">
        <v>-5.0953589379787445E-3</v>
      </c>
      <c r="S11713">
        <v>4.5104309916496277E-2</v>
      </c>
      <c r="T11713">
        <v>9.5303982496261597E-2</v>
      </c>
      <c r="U11713">
        <v>0.16778433322906494</v>
      </c>
      <c r="V11713">
        <v>0.20256240665912628</v>
      </c>
    </row>
    <row r="11714" spans="1:22" x14ac:dyDescent="0.25">
      <c r="A11714" t="s">
        <v>98</v>
      </c>
      <c r="B11714" t="s">
        <v>131</v>
      </c>
      <c r="C11714" t="s">
        <v>101</v>
      </c>
      <c r="D11714" t="s">
        <v>75</v>
      </c>
      <c r="E11714" t="s">
        <v>88</v>
      </c>
      <c r="F11714" t="s">
        <v>56</v>
      </c>
      <c r="G11714">
        <v>890</v>
      </c>
      <c r="H11714">
        <v>23</v>
      </c>
      <c r="I11714">
        <f>IF(VLOOKUP(Data!$A11714,summermonths, 2, FALSE) = 1, VLOOKUP(Data!$H11714,rateblocks, 2, FALSE), VLOOKUP(Data!H11714, rateblocks,3, FALSE))</f>
        <v>3</v>
      </c>
      <c r="J11714">
        <v>1.2159042358398437</v>
      </c>
      <c r="K11714">
        <v>1.2498522996902466</v>
      </c>
      <c r="L11714">
        <v>70.349609375</v>
      </c>
      <c r="M11714">
        <v>3.394801914691925E-2</v>
      </c>
      <c r="N11714">
        <v>7.1908123791217804E-2</v>
      </c>
      <c r="O11714">
        <v>5.1707783713936806E-3</v>
      </c>
      <c r="P11714">
        <v>-8.4330320358276367E-2</v>
      </c>
      <c r="Q11714">
        <v>-5.8205951005220413E-2</v>
      </c>
      <c r="R11714">
        <v>-3.7606379482895136E-3</v>
      </c>
      <c r="S11714">
        <v>3.394801914691925E-2</v>
      </c>
      <c r="T11714">
        <v>7.1656674146652222E-2</v>
      </c>
      <c r="U11714">
        <v>0.12610198557376862</v>
      </c>
      <c r="V11714">
        <v>0.15222635865211487</v>
      </c>
    </row>
    <row r="11715" spans="1:22" x14ac:dyDescent="0.25">
      <c r="A11715" t="s">
        <v>96</v>
      </c>
      <c r="B11715" t="s">
        <v>131</v>
      </c>
      <c r="C11715" t="s">
        <v>101</v>
      </c>
      <c r="D11715" t="s">
        <v>73</v>
      </c>
      <c r="E11715" t="s">
        <v>88</v>
      </c>
      <c r="F11715" t="s">
        <v>56</v>
      </c>
      <c r="G11715">
        <v>890</v>
      </c>
      <c r="H11715">
        <v>21</v>
      </c>
      <c r="I11715">
        <f>IF(VLOOKUP(Data!$A11715,summermonths, 2, FALSE) = 1, VLOOKUP(Data!$H11715,rateblocks, 2, FALSE), VLOOKUP(Data!H11715, rateblocks,3, FALSE))</f>
        <v>2</v>
      </c>
      <c r="J11715">
        <v>1.2444342374801636</v>
      </c>
      <c r="K11715">
        <v>1.3148621320724487</v>
      </c>
      <c r="L11715">
        <v>65.892440795898437</v>
      </c>
      <c r="M11715">
        <v>7.0427827537059784E-2</v>
      </c>
      <c r="N11715">
        <v>8.3962313830852509E-2</v>
      </c>
      <c r="O11715">
        <v>7.0496699772775173E-3</v>
      </c>
      <c r="P11715">
        <v>-6.7677885293960571E-2</v>
      </c>
      <c r="Q11715">
        <v>-3.7174206227064133E-2</v>
      </c>
      <c r="R11715">
        <v>2.63979472219944E-2</v>
      </c>
      <c r="S11715">
        <v>7.0427827537059784E-2</v>
      </c>
      <c r="T11715">
        <v>0.11445771157741547</v>
      </c>
      <c r="U11715">
        <v>0.178029865026474</v>
      </c>
      <c r="V11715">
        <v>0.20853354036808014</v>
      </c>
    </row>
    <row r="11716" spans="1:22" x14ac:dyDescent="0.25">
      <c r="A11716" t="s">
        <v>97</v>
      </c>
      <c r="B11716" t="s">
        <v>131</v>
      </c>
      <c r="C11716" t="s">
        <v>102</v>
      </c>
      <c r="D11716" t="s">
        <v>80</v>
      </c>
      <c r="E11716" t="s">
        <v>88</v>
      </c>
      <c r="F11716" t="s">
        <v>56</v>
      </c>
      <c r="G11716">
        <v>890</v>
      </c>
      <c r="H11716">
        <v>2</v>
      </c>
      <c r="I11716">
        <f>IF(VLOOKUP(Data!$A11716,summermonths, 2, FALSE) = 1, VLOOKUP(Data!$H11716,rateblocks, 2, FALSE), VLOOKUP(Data!H11716, rateblocks,3, FALSE))</f>
        <v>3</v>
      </c>
      <c r="J11716">
        <v>1.0133386850357056</v>
      </c>
      <c r="K11716">
        <v>1.1975730657577515</v>
      </c>
      <c r="L11716">
        <v>74.077529907226562</v>
      </c>
      <c r="M11716">
        <v>0.18423430621623993</v>
      </c>
      <c r="N11716">
        <v>0.12366155534982681</v>
      </c>
      <c r="O11716">
        <v>1.5292180702090263E-2</v>
      </c>
      <c r="P11716">
        <v>-1.917085237801075E-2</v>
      </c>
      <c r="Q11716">
        <v>2.5755645707249641E-2</v>
      </c>
      <c r="R11716">
        <v>0.11938612163066864</v>
      </c>
      <c r="S11716">
        <v>0.18423430621623993</v>
      </c>
      <c r="T11716">
        <v>0.24908249080181122</v>
      </c>
      <c r="U11716">
        <v>0.34271296858787537</v>
      </c>
      <c r="V11716">
        <v>0.38763946294784546</v>
      </c>
    </row>
    <row r="11717" spans="1:22" x14ac:dyDescent="0.25">
      <c r="A11717" t="s">
        <v>123</v>
      </c>
      <c r="B11717" t="s">
        <v>131</v>
      </c>
      <c r="C11717" t="s">
        <v>101</v>
      </c>
      <c r="D11717" t="s">
        <v>113</v>
      </c>
      <c r="E11717" t="s">
        <v>88</v>
      </c>
      <c r="F11717" t="s">
        <v>56</v>
      </c>
      <c r="G11717">
        <v>890</v>
      </c>
      <c r="H11717">
        <v>16</v>
      </c>
      <c r="I11717">
        <f>IF(VLOOKUP(Data!$A11717,summermonths, 2, FALSE) = 1, VLOOKUP(Data!$H11717,rateblocks, 2, FALSE), VLOOKUP(Data!H11717, rateblocks,3, FALSE))</f>
        <v>2</v>
      </c>
      <c r="J11717">
        <v>0.75564795732498169</v>
      </c>
      <c r="K11717">
        <v>0.71773505210876465</v>
      </c>
      <c r="L11717">
        <v>68.240097045898437</v>
      </c>
      <c r="M11717">
        <v>-3.7912875413894653E-2</v>
      </c>
      <c r="N11717">
        <v>5.4668132215738297E-2</v>
      </c>
      <c r="O11717">
        <v>2.9886045958846807E-3</v>
      </c>
      <c r="P11717">
        <v>-0.12783394753932953</v>
      </c>
      <c r="Q11717">
        <v>-0.10797290503978729</v>
      </c>
      <c r="R11717">
        <v>-6.6580869257450104E-2</v>
      </c>
      <c r="S11717">
        <v>-3.7912875413894653E-2</v>
      </c>
      <c r="T11717">
        <v>-9.244878776371479E-3</v>
      </c>
      <c r="U11717">
        <v>3.2147154211997986E-2</v>
      </c>
      <c r="V11717">
        <v>5.2008200436830521E-2</v>
      </c>
    </row>
    <row r="11718" spans="1:22" x14ac:dyDescent="0.25">
      <c r="A11718" t="s">
        <v>97</v>
      </c>
      <c r="B11718" t="s">
        <v>131</v>
      </c>
      <c r="C11718" t="s">
        <v>102</v>
      </c>
      <c r="D11718" t="s">
        <v>80</v>
      </c>
      <c r="E11718" t="s">
        <v>88</v>
      </c>
      <c r="F11718" t="s">
        <v>56</v>
      </c>
      <c r="G11718">
        <v>890</v>
      </c>
      <c r="H11718">
        <v>23</v>
      </c>
      <c r="I11718">
        <f>IF(VLOOKUP(Data!$A11718,summermonths, 2, FALSE) = 1, VLOOKUP(Data!$H11718,rateblocks, 2, FALSE), VLOOKUP(Data!H11718, rateblocks,3, FALSE))</f>
        <v>3</v>
      </c>
      <c r="J11718">
        <v>1.1267973184585571</v>
      </c>
      <c r="K11718">
        <v>1.2422416210174561</v>
      </c>
      <c r="L11718">
        <v>70.033706665039063</v>
      </c>
      <c r="M11718">
        <v>0.11544427275657654</v>
      </c>
      <c r="N11718">
        <v>0.11795077472925186</v>
      </c>
      <c r="O11718">
        <v>1.3912385329604149E-2</v>
      </c>
      <c r="P11718">
        <v>-7.8567489981651306E-2</v>
      </c>
      <c r="Q11718">
        <v>-3.5715728998184204E-2</v>
      </c>
      <c r="R11718">
        <v>5.3590826690196991E-2</v>
      </c>
      <c r="S11718">
        <v>0.11544427275657654</v>
      </c>
      <c r="T11718">
        <v>0.17729772627353668</v>
      </c>
      <c r="U11718">
        <v>0.26660427451133728</v>
      </c>
      <c r="V11718">
        <v>0.30945602059364319</v>
      </c>
    </row>
    <row r="11719" spans="1:22" x14ac:dyDescent="0.25">
      <c r="A11719" t="s">
        <v>122</v>
      </c>
      <c r="B11719" t="s">
        <v>131</v>
      </c>
      <c r="C11719" t="s">
        <v>101</v>
      </c>
      <c r="D11719" t="s">
        <v>117</v>
      </c>
      <c r="E11719" t="s">
        <v>88</v>
      </c>
      <c r="F11719" t="s">
        <v>56</v>
      </c>
      <c r="G11719">
        <v>890</v>
      </c>
      <c r="H11719">
        <v>4</v>
      </c>
      <c r="I11719">
        <f>IF(VLOOKUP(Data!$A11719,summermonths, 2, FALSE) = 1, VLOOKUP(Data!$H11719,rateblocks, 2, FALSE), VLOOKUP(Data!H11719, rateblocks,3, FALSE))</f>
        <v>3</v>
      </c>
      <c r="J11719">
        <v>1.0786930322647095</v>
      </c>
      <c r="K11719">
        <v>1.0988470315933228</v>
      </c>
      <c r="L11719">
        <v>53.653877258300781</v>
      </c>
      <c r="M11719">
        <v>2.0154008641839027E-2</v>
      </c>
      <c r="N11719">
        <v>5.5454108864068985E-2</v>
      </c>
      <c r="O11719">
        <v>3.0751582235097885E-3</v>
      </c>
      <c r="P11719">
        <v>-7.1059882640838623E-2</v>
      </c>
      <c r="Q11719">
        <v>-5.0913292914628983E-2</v>
      </c>
      <c r="R11719">
        <v>-8.9261541143059731E-3</v>
      </c>
      <c r="S11719">
        <v>2.0154008641839027E-2</v>
      </c>
      <c r="T11719">
        <v>4.9234170466661453E-2</v>
      </c>
      <c r="U11719">
        <v>9.1221310198307037E-2</v>
      </c>
      <c r="V11719">
        <v>0.11136790364980698</v>
      </c>
    </row>
    <row r="11720" spans="1:22" x14ac:dyDescent="0.25">
      <c r="A11720" t="s">
        <v>97</v>
      </c>
      <c r="B11720" t="s">
        <v>131</v>
      </c>
      <c r="C11720" t="s">
        <v>102</v>
      </c>
      <c r="D11720" t="s">
        <v>80</v>
      </c>
      <c r="E11720" t="s">
        <v>88</v>
      </c>
      <c r="F11720" t="s">
        <v>56</v>
      </c>
      <c r="G11720">
        <v>890</v>
      </c>
      <c r="H11720">
        <v>10</v>
      </c>
      <c r="I11720">
        <f>IF(VLOOKUP(Data!$A11720,summermonths, 2, FALSE) = 1, VLOOKUP(Data!$H11720,rateblocks, 2, FALSE), VLOOKUP(Data!H11720, rateblocks,3, FALSE))</f>
        <v>2</v>
      </c>
      <c r="J11720">
        <v>0.88053411245346069</v>
      </c>
      <c r="K11720">
        <v>0.83538204431533813</v>
      </c>
      <c r="L11720">
        <v>73.734832763671875</v>
      </c>
      <c r="M11720">
        <v>-4.5152060687541962E-2</v>
      </c>
      <c r="N11720">
        <v>0.10910290479660034</v>
      </c>
      <c r="O11720">
        <v>1.1903443373739719E-2</v>
      </c>
      <c r="P11720">
        <v>-0.22461037337779999</v>
      </c>
      <c r="Q11720">
        <v>-0.18497306108474731</v>
      </c>
      <c r="R11720">
        <v>-0.10236568003892899</v>
      </c>
      <c r="S11720">
        <v>-4.5152060687541962E-2</v>
      </c>
      <c r="T11720">
        <v>1.2061558663845062E-2</v>
      </c>
      <c r="U11720">
        <v>9.4668939709663391E-2</v>
      </c>
      <c r="V11720">
        <v>0.13430625200271606</v>
      </c>
    </row>
    <row r="11721" spans="1:22" x14ac:dyDescent="0.25">
      <c r="A11721" t="s">
        <v>99</v>
      </c>
      <c r="B11721" t="s">
        <v>131</v>
      </c>
      <c r="C11721" t="s">
        <v>102</v>
      </c>
      <c r="D11721" t="s">
        <v>82</v>
      </c>
      <c r="E11721" t="s">
        <v>88</v>
      </c>
      <c r="F11721" t="s">
        <v>56</v>
      </c>
      <c r="G11721">
        <v>890</v>
      </c>
      <c r="H11721">
        <v>21</v>
      </c>
      <c r="I11721">
        <f>IF(VLOOKUP(Data!$A11721,summermonths, 2, FALSE) = 1, VLOOKUP(Data!$H11721,rateblocks, 2, FALSE), VLOOKUP(Data!H11721, rateblocks,3, FALSE))</f>
        <v>2</v>
      </c>
      <c r="J11721">
        <v>1.3057718276977539</v>
      </c>
      <c r="K11721">
        <v>1.3968483209609985</v>
      </c>
      <c r="L11721">
        <v>82.089889526367188</v>
      </c>
      <c r="M11721">
        <v>9.1076448559761047E-2</v>
      </c>
      <c r="N11721">
        <v>0.1379728764295578</v>
      </c>
      <c r="O11721">
        <v>1.9036514684557915E-2</v>
      </c>
      <c r="P11721">
        <v>-0.13586874306201935</v>
      </c>
      <c r="Q11721">
        <v>-8.5742905735969543E-2</v>
      </c>
      <c r="R11721">
        <v>1.8723402172327042E-2</v>
      </c>
      <c r="S11721">
        <v>9.1076448559761047E-2</v>
      </c>
      <c r="T11721">
        <v>0.16342949867248535</v>
      </c>
      <c r="U11721">
        <v>0.26789581775665283</v>
      </c>
      <c r="V11721">
        <v>0.31802162528038025</v>
      </c>
    </row>
    <row r="11722" spans="1:22" x14ac:dyDescent="0.25">
      <c r="A11722" t="s">
        <v>122</v>
      </c>
      <c r="B11722" t="s">
        <v>131</v>
      </c>
      <c r="C11722" t="s">
        <v>102</v>
      </c>
      <c r="D11722" t="s">
        <v>115</v>
      </c>
      <c r="E11722" t="s">
        <v>88</v>
      </c>
      <c r="F11722" t="s">
        <v>56</v>
      </c>
      <c r="G11722">
        <v>890</v>
      </c>
      <c r="H11722">
        <v>5</v>
      </c>
      <c r="I11722">
        <f>IF(VLOOKUP(Data!$A11722,summermonths, 2, FALSE) = 1, VLOOKUP(Data!$H11722,rateblocks, 2, FALSE), VLOOKUP(Data!H11722, rateblocks,3, FALSE))</f>
        <v>3</v>
      </c>
      <c r="J11722">
        <v>1.0324863195419312</v>
      </c>
      <c r="K11722">
        <v>1.1284269094467163</v>
      </c>
      <c r="L11722">
        <v>37.933708190917969</v>
      </c>
      <c r="M11722">
        <v>9.5940671861171722E-2</v>
      </c>
      <c r="N11722">
        <v>9.6906751394271851E-2</v>
      </c>
      <c r="O11722">
        <v>9.3909185379743576E-3</v>
      </c>
      <c r="P11722">
        <v>-6.345675140619278E-2</v>
      </c>
      <c r="Q11722">
        <v>-2.8250327333807945E-2</v>
      </c>
      <c r="R11722">
        <v>4.5122720301151276E-2</v>
      </c>
      <c r="S11722">
        <v>9.5940671861171722E-2</v>
      </c>
      <c r="T11722">
        <v>0.14675861597061157</v>
      </c>
      <c r="U11722">
        <v>0.22013166546821594</v>
      </c>
      <c r="V11722">
        <v>0.25533810257911682</v>
      </c>
    </row>
    <row r="11723" spans="1:22" x14ac:dyDescent="0.25">
      <c r="A11723" t="s">
        <v>97</v>
      </c>
      <c r="B11723" t="s">
        <v>131</v>
      </c>
      <c r="C11723" t="s">
        <v>101</v>
      </c>
      <c r="D11723" t="s">
        <v>74</v>
      </c>
      <c r="E11723" t="s">
        <v>88</v>
      </c>
      <c r="F11723" t="s">
        <v>56</v>
      </c>
      <c r="G11723">
        <v>890</v>
      </c>
      <c r="H11723">
        <v>21</v>
      </c>
      <c r="I11723">
        <f>IF(VLOOKUP(Data!$A11723,summermonths, 2, FALSE) = 1, VLOOKUP(Data!$H11723,rateblocks, 2, FALSE), VLOOKUP(Data!H11723, rateblocks,3, FALSE))</f>
        <v>2</v>
      </c>
      <c r="J11723">
        <v>1.2449767589569092</v>
      </c>
      <c r="K11723">
        <v>1.314185619354248</v>
      </c>
      <c r="L11723">
        <v>68.717002868652344</v>
      </c>
      <c r="M11723">
        <v>6.9208838045597076E-2</v>
      </c>
      <c r="N11723">
        <v>7.0371545851230621E-2</v>
      </c>
      <c r="O11723">
        <v>4.9521545879542828E-3</v>
      </c>
      <c r="P11723">
        <v>-4.6542055904865265E-2</v>
      </c>
      <c r="Q11723">
        <v>-2.0975926890969276E-2</v>
      </c>
      <c r="R11723">
        <v>3.2305963337421417E-2</v>
      </c>
      <c r="S11723">
        <v>6.9208838045597076E-2</v>
      </c>
      <c r="T11723">
        <v>0.10611171275377274</v>
      </c>
      <c r="U11723">
        <v>0.15939360857009888</v>
      </c>
      <c r="V11723">
        <v>0.18495972454547882</v>
      </c>
    </row>
    <row r="11724" spans="1:22" x14ac:dyDescent="0.25">
      <c r="A11724" t="s">
        <v>124</v>
      </c>
      <c r="B11724" t="s">
        <v>131</v>
      </c>
      <c r="C11724" t="s">
        <v>101</v>
      </c>
      <c r="D11724" t="s">
        <v>119</v>
      </c>
      <c r="E11724" t="s">
        <v>88</v>
      </c>
      <c r="F11724" t="s">
        <v>56</v>
      </c>
      <c r="G11724">
        <v>890</v>
      </c>
      <c r="H11724">
        <v>21</v>
      </c>
      <c r="I11724">
        <f>IF(VLOOKUP(Data!$A11724,summermonths, 2, FALSE) = 1, VLOOKUP(Data!$H11724,rateblocks, 2, FALSE), VLOOKUP(Data!H11724, rateblocks,3, FALSE))</f>
        <v>2</v>
      </c>
      <c r="J11724">
        <v>1.3133120536804199</v>
      </c>
      <c r="K11724">
        <v>1.3463577032089233</v>
      </c>
      <c r="L11724">
        <v>62.925254821777344</v>
      </c>
      <c r="M11724">
        <v>3.3045601099729538E-2</v>
      </c>
      <c r="N11724">
        <v>5.8838345110416412E-2</v>
      </c>
      <c r="O11724">
        <v>3.4619509242475033E-3</v>
      </c>
      <c r="P11724">
        <v>-6.3734866678714752E-2</v>
      </c>
      <c r="Q11724">
        <v>-4.2358770966529846E-2</v>
      </c>
      <c r="R11724">
        <v>2.1907426416873932E-3</v>
      </c>
      <c r="S11724">
        <v>3.3045601099729538E-2</v>
      </c>
      <c r="T11724">
        <v>6.3900455832481384E-2</v>
      </c>
      <c r="U11724">
        <v>0.10844997316598892</v>
      </c>
      <c r="V11724">
        <v>0.12982606887817383</v>
      </c>
    </row>
    <row r="11725" spans="1:22" x14ac:dyDescent="0.25">
      <c r="A11725" t="s">
        <v>122</v>
      </c>
      <c r="B11725" t="s">
        <v>131</v>
      </c>
      <c r="C11725" t="s">
        <v>101</v>
      </c>
      <c r="D11725" t="s">
        <v>117</v>
      </c>
      <c r="E11725" t="s">
        <v>88</v>
      </c>
      <c r="F11725" t="s">
        <v>56</v>
      </c>
      <c r="G11725">
        <v>890</v>
      </c>
      <c r="H11725">
        <v>3</v>
      </c>
      <c r="I11725">
        <f>IF(VLOOKUP(Data!$A11725,summermonths, 2, FALSE) = 1, VLOOKUP(Data!$H11725,rateblocks, 2, FALSE), VLOOKUP(Data!H11725, rateblocks,3, FALSE))</f>
        <v>3</v>
      </c>
      <c r="J11725">
        <v>1.0690289735794067</v>
      </c>
      <c r="K11725">
        <v>1.1028206348419189</v>
      </c>
      <c r="L11725">
        <v>54.246742248535156</v>
      </c>
      <c r="M11725">
        <v>3.3791590481996536E-2</v>
      </c>
      <c r="N11725">
        <v>5.3792368620634079E-2</v>
      </c>
      <c r="O11725">
        <v>2.8936190064996481E-3</v>
      </c>
      <c r="P11725">
        <v>-5.4688982665538788E-2</v>
      </c>
      <c r="Q11725">
        <v>-3.514610230922699E-2</v>
      </c>
      <c r="R11725">
        <v>5.5828448385000229E-3</v>
      </c>
      <c r="S11725">
        <v>3.3791590481996536E-2</v>
      </c>
      <c r="T11725">
        <v>6.2000337988138199E-2</v>
      </c>
      <c r="U11725">
        <v>0.10272928327322006</v>
      </c>
      <c r="V11725">
        <v>0.12227216362953186</v>
      </c>
    </row>
    <row r="11726" spans="1:22" x14ac:dyDescent="0.25">
      <c r="A11726" t="s">
        <v>125</v>
      </c>
      <c r="B11726" t="s">
        <v>131</v>
      </c>
      <c r="C11726" t="s">
        <v>101</v>
      </c>
      <c r="D11726" t="s">
        <v>120</v>
      </c>
      <c r="E11726" t="s">
        <v>88</v>
      </c>
      <c r="F11726" t="s">
        <v>56</v>
      </c>
      <c r="G11726">
        <v>890</v>
      </c>
      <c r="H11726">
        <v>3</v>
      </c>
      <c r="I11726">
        <f>IF(VLOOKUP(Data!$A11726,summermonths, 2, FALSE) = 1, VLOOKUP(Data!$H11726,rateblocks, 2, FALSE), VLOOKUP(Data!H11726, rateblocks,3, FALSE))</f>
        <v>3</v>
      </c>
      <c r="J11726">
        <v>0.9937891960144043</v>
      </c>
      <c r="K11726">
        <v>1.1297998428344727</v>
      </c>
      <c r="L11726">
        <v>58.178192138671875</v>
      </c>
      <c r="M11726">
        <v>0.13601060211658478</v>
      </c>
      <c r="N11726">
        <v>7.8339926898479462E-2</v>
      </c>
      <c r="O11726">
        <v>6.137144286185503E-3</v>
      </c>
      <c r="P11726">
        <v>7.1528893895447254E-3</v>
      </c>
      <c r="Q11726">
        <v>3.5613946616649628E-2</v>
      </c>
      <c r="R11726">
        <v>9.4929106533527374E-2</v>
      </c>
      <c r="S11726">
        <v>0.13601060211658478</v>
      </c>
      <c r="T11726">
        <v>0.17709210515022278</v>
      </c>
      <c r="U11726">
        <v>0.23640726506710052</v>
      </c>
      <c r="V11726">
        <v>0.26486831903457642</v>
      </c>
    </row>
    <row r="11727" spans="1:22" x14ac:dyDescent="0.25">
      <c r="A11727" t="s">
        <v>124</v>
      </c>
      <c r="B11727" t="s">
        <v>131</v>
      </c>
      <c r="C11727" t="s">
        <v>102</v>
      </c>
      <c r="D11727" t="s">
        <v>114</v>
      </c>
      <c r="E11727" t="s">
        <v>88</v>
      </c>
      <c r="F11727" t="s">
        <v>56</v>
      </c>
      <c r="G11727">
        <v>890</v>
      </c>
      <c r="H11727">
        <v>11</v>
      </c>
      <c r="I11727">
        <f>IF(VLOOKUP(Data!$A11727,summermonths, 2, FALSE) = 1, VLOOKUP(Data!$H11727,rateblocks, 2, FALSE), VLOOKUP(Data!H11727, rateblocks,3, FALSE))</f>
        <v>2</v>
      </c>
      <c r="J11727">
        <v>0.88705790042877197</v>
      </c>
      <c r="K11727">
        <v>0.83501124382019043</v>
      </c>
      <c r="L11727">
        <v>83.115730285644531</v>
      </c>
      <c r="M11727">
        <v>-5.204666405916214E-2</v>
      </c>
      <c r="N11727">
        <v>0.14089390635490417</v>
      </c>
      <c r="O11727">
        <v>1.9851092249155045E-2</v>
      </c>
      <c r="P11727">
        <v>-0.2837965190410614</v>
      </c>
      <c r="Q11727">
        <v>-0.23260946571826935</v>
      </c>
      <c r="R11727">
        <v>-0.1259315013885498</v>
      </c>
      <c r="S11727">
        <v>-5.204666405916214E-2</v>
      </c>
      <c r="T11727">
        <v>2.1838173270225525E-2</v>
      </c>
      <c r="U11727">
        <v>0.12851613759994507</v>
      </c>
      <c r="V11727">
        <v>0.17970319092273712</v>
      </c>
    </row>
    <row r="11728" spans="1:22" x14ac:dyDescent="0.25">
      <c r="A11728" t="s">
        <v>99</v>
      </c>
      <c r="B11728" t="s">
        <v>131</v>
      </c>
      <c r="C11728" t="s">
        <v>102</v>
      </c>
      <c r="D11728" t="s">
        <v>82</v>
      </c>
      <c r="E11728" t="s">
        <v>88</v>
      </c>
      <c r="F11728" t="s">
        <v>56</v>
      </c>
      <c r="G11728">
        <v>890</v>
      </c>
      <c r="H11728">
        <v>18</v>
      </c>
      <c r="I11728">
        <f>IF(VLOOKUP(Data!$A11728,summermonths, 2, FALSE) = 1, VLOOKUP(Data!$H11728,rateblocks, 2, FALSE), VLOOKUP(Data!H11728, rateblocks,3, FALSE))</f>
        <v>1</v>
      </c>
      <c r="J11728">
        <v>1.0195425748825073</v>
      </c>
      <c r="K11728">
        <v>0.88283145427703857</v>
      </c>
      <c r="L11728">
        <v>86.135955810546875</v>
      </c>
      <c r="M11728">
        <v>-0.13671112060546875</v>
      </c>
      <c r="N11728">
        <v>0.12001835554838181</v>
      </c>
      <c r="O11728">
        <v>1.440440583974123E-2</v>
      </c>
      <c r="P11728">
        <v>-0.33412376046180725</v>
      </c>
      <c r="Q11728">
        <v>-0.29052084684371948</v>
      </c>
      <c r="R11728">
        <v>-0.19964881241321564</v>
      </c>
      <c r="S11728">
        <v>-0.13671112060546875</v>
      </c>
      <c r="T11728">
        <v>-7.377343624830246E-2</v>
      </c>
      <c r="U11728">
        <v>1.7098590731620789E-2</v>
      </c>
      <c r="V11728">
        <v>6.0701508074998856E-2</v>
      </c>
    </row>
    <row r="11729" spans="1:22" x14ac:dyDescent="0.25">
      <c r="A11729" t="s">
        <v>96</v>
      </c>
      <c r="B11729" t="s">
        <v>131</v>
      </c>
      <c r="C11729" t="s">
        <v>102</v>
      </c>
      <c r="D11729" t="s">
        <v>79</v>
      </c>
      <c r="E11729" t="s">
        <v>88</v>
      </c>
      <c r="F11729" t="s">
        <v>56</v>
      </c>
      <c r="G11729">
        <v>890</v>
      </c>
      <c r="H11729">
        <v>18</v>
      </c>
      <c r="I11729">
        <f>IF(VLOOKUP(Data!$A11729,summermonths, 2, FALSE) = 1, VLOOKUP(Data!$H11729,rateblocks, 2, FALSE), VLOOKUP(Data!H11729, rateblocks,3, FALSE))</f>
        <v>1</v>
      </c>
      <c r="J11729">
        <v>0.85687553882598877</v>
      </c>
      <c r="K11729">
        <v>0.87122470140457153</v>
      </c>
      <c r="L11729">
        <v>82.695503234863281</v>
      </c>
      <c r="M11729">
        <v>1.4349203556776047E-2</v>
      </c>
      <c r="N11729">
        <v>0.11354117840528488</v>
      </c>
      <c r="O11729">
        <v>1.2891598977148533E-2</v>
      </c>
      <c r="P11729">
        <v>-0.17240941524505615</v>
      </c>
      <c r="Q11729">
        <v>-0.13115967810153961</v>
      </c>
      <c r="R11729">
        <v>-4.5191846787929535E-2</v>
      </c>
      <c r="S11729">
        <v>1.4349203556776047E-2</v>
      </c>
      <c r="T11729">
        <v>7.3890253901481628E-2</v>
      </c>
      <c r="U11729">
        <v>0.15985807776451111</v>
      </c>
      <c r="V11729">
        <v>0.20110782980918884</v>
      </c>
    </row>
    <row r="11730" spans="1:22" x14ac:dyDescent="0.25">
      <c r="A11730" t="s">
        <v>122</v>
      </c>
      <c r="B11730" t="s">
        <v>131</v>
      </c>
      <c r="C11730" t="s">
        <v>101</v>
      </c>
      <c r="D11730" t="s">
        <v>117</v>
      </c>
      <c r="E11730" t="s">
        <v>88</v>
      </c>
      <c r="F11730" t="s">
        <v>56</v>
      </c>
      <c r="G11730">
        <v>890</v>
      </c>
      <c r="H11730">
        <v>11</v>
      </c>
      <c r="I11730">
        <f>IF(VLOOKUP(Data!$A11730,summermonths, 2, FALSE) = 1, VLOOKUP(Data!$H11730,rateblocks, 2, FALSE), VLOOKUP(Data!H11730, rateblocks,3, FALSE))</f>
        <v>2</v>
      </c>
      <c r="J11730">
        <v>0.64994937181472778</v>
      </c>
      <c r="K11730">
        <v>0.72728979587554932</v>
      </c>
      <c r="L11730">
        <v>67.5875244140625</v>
      </c>
      <c r="M11730">
        <v>7.7340386807918549E-2</v>
      </c>
      <c r="N11730">
        <v>0.10706798732280731</v>
      </c>
      <c r="O11730">
        <v>1.146355364471674E-2</v>
      </c>
      <c r="P11730">
        <v>-9.8770782351493835E-2</v>
      </c>
      <c r="Q11730">
        <v>-5.9872761368751526E-2</v>
      </c>
      <c r="R11730">
        <v>2.1193878725171089E-2</v>
      </c>
      <c r="S11730">
        <v>7.7340386807918549E-2</v>
      </c>
      <c r="T11730">
        <v>0.13348689675331116</v>
      </c>
      <c r="U11730">
        <v>0.21455353498458862</v>
      </c>
      <c r="V11730">
        <v>0.25345155596733093</v>
      </c>
    </row>
    <row r="11731" spans="1:22" x14ac:dyDescent="0.25">
      <c r="A11731" t="s">
        <v>96</v>
      </c>
      <c r="B11731" t="s">
        <v>131</v>
      </c>
      <c r="C11731" t="s">
        <v>101</v>
      </c>
      <c r="D11731" t="s">
        <v>73</v>
      </c>
      <c r="E11731" t="s">
        <v>88</v>
      </c>
      <c r="F11731" t="s">
        <v>56</v>
      </c>
      <c r="G11731">
        <v>890</v>
      </c>
      <c r="H11731">
        <v>9</v>
      </c>
      <c r="I11731">
        <f>IF(VLOOKUP(Data!$A11731,summermonths, 2, FALSE) = 1, VLOOKUP(Data!$H11731,rateblocks, 2, FALSE), VLOOKUP(Data!H11731, rateblocks,3, FALSE))</f>
        <v>2</v>
      </c>
      <c r="J11731">
        <v>0.79878681898117065</v>
      </c>
      <c r="K11731">
        <v>0.74784880876541138</v>
      </c>
      <c r="L11731">
        <v>67.921043395996094</v>
      </c>
      <c r="M11731">
        <v>-5.0938013941049576E-2</v>
      </c>
      <c r="N11731">
        <v>6.2387596815824509E-2</v>
      </c>
      <c r="O11731">
        <v>3.8922121748328209E-3</v>
      </c>
      <c r="P11731">
        <v>-0.15355648100376129</v>
      </c>
      <c r="Q11731">
        <v>-0.13089093565940857</v>
      </c>
      <c r="R11731">
        <v>-8.3654098212718964E-2</v>
      </c>
      <c r="S11731">
        <v>-5.0938013941049576E-2</v>
      </c>
      <c r="T11731">
        <v>-1.822192594408989E-2</v>
      </c>
      <c r="U11731">
        <v>2.9014907777309418E-2</v>
      </c>
      <c r="V11731">
        <v>5.1680449396371841E-2</v>
      </c>
    </row>
    <row r="11732" spans="1:22" x14ac:dyDescent="0.25">
      <c r="A11732" t="s">
        <v>97</v>
      </c>
      <c r="B11732" t="s">
        <v>131</v>
      </c>
      <c r="C11732" t="s">
        <v>101</v>
      </c>
      <c r="D11732" t="s">
        <v>74</v>
      </c>
      <c r="E11732" t="s">
        <v>88</v>
      </c>
      <c r="F11732" t="s">
        <v>56</v>
      </c>
      <c r="G11732">
        <v>890</v>
      </c>
      <c r="H11732">
        <v>5</v>
      </c>
      <c r="I11732">
        <f>IF(VLOOKUP(Data!$A11732,summermonths, 2, FALSE) = 1, VLOOKUP(Data!$H11732,rateblocks, 2, FALSE), VLOOKUP(Data!H11732, rateblocks,3, FALSE))</f>
        <v>3</v>
      </c>
      <c r="J11732">
        <v>1.1245567798614502</v>
      </c>
      <c r="K11732">
        <v>1.1498156785964966</v>
      </c>
      <c r="L11732">
        <v>67.36761474609375</v>
      </c>
      <c r="M11732">
        <v>2.5258906185626984E-2</v>
      </c>
      <c r="N11732">
        <v>5.4169084876775742E-2</v>
      </c>
      <c r="O11732">
        <v>2.934289863333106E-3</v>
      </c>
      <c r="P11732">
        <v>-6.3841313123703003E-2</v>
      </c>
      <c r="Q11732">
        <v>-4.4161569327116013E-2</v>
      </c>
      <c r="R11732">
        <v>-3.1473897397518158E-3</v>
      </c>
      <c r="S11732">
        <v>2.5258906185626984E-2</v>
      </c>
      <c r="T11732">
        <v>5.3665202111005783E-2</v>
      </c>
      <c r="U11732">
        <v>9.4679385423660278E-2</v>
      </c>
      <c r="V11732">
        <v>0.11435912549495697</v>
      </c>
    </row>
    <row r="11733" spans="1:22" x14ac:dyDescent="0.25">
      <c r="A11733" t="s">
        <v>122</v>
      </c>
      <c r="B11733" t="s">
        <v>131</v>
      </c>
      <c r="C11733" t="s">
        <v>101</v>
      </c>
      <c r="D11733" t="s">
        <v>117</v>
      </c>
      <c r="E11733" t="s">
        <v>88</v>
      </c>
      <c r="F11733" t="s">
        <v>56</v>
      </c>
      <c r="G11733">
        <v>890</v>
      </c>
      <c r="H11733">
        <v>13</v>
      </c>
      <c r="I11733">
        <f>IF(VLOOKUP(Data!$A11733,summermonths, 2, FALSE) = 1, VLOOKUP(Data!$H11733,rateblocks, 2, FALSE), VLOOKUP(Data!H11733, rateblocks,3, FALSE))</f>
        <v>2</v>
      </c>
      <c r="J11733">
        <v>0.67400240898132324</v>
      </c>
      <c r="K11733">
        <v>0.73461085557937622</v>
      </c>
      <c r="L11733">
        <v>68.998764038085938</v>
      </c>
      <c r="M11733">
        <v>6.0608409345149994E-2</v>
      </c>
      <c r="N11733">
        <v>0.10689028352499008</v>
      </c>
      <c r="O11733">
        <v>1.1425532400608063E-2</v>
      </c>
      <c r="P11733">
        <v>-0.11521045863628387</v>
      </c>
      <c r="Q11733">
        <v>-7.6377004384994507E-2</v>
      </c>
      <c r="R11733">
        <v>4.5550898648798466E-3</v>
      </c>
      <c r="S11733">
        <v>6.0608409345149994E-2</v>
      </c>
      <c r="T11733">
        <v>0.11666172742843628</v>
      </c>
      <c r="U11733">
        <v>0.19759382307529449</v>
      </c>
      <c r="V11733">
        <v>0.23642727732658386</v>
      </c>
    </row>
    <row r="11734" spans="1:22" x14ac:dyDescent="0.25">
      <c r="A11734" t="s">
        <v>98</v>
      </c>
      <c r="B11734" t="s">
        <v>131</v>
      </c>
      <c r="C11734" t="s">
        <v>102</v>
      </c>
      <c r="D11734" t="s">
        <v>81</v>
      </c>
      <c r="E11734" t="s">
        <v>88</v>
      </c>
      <c r="F11734" t="s">
        <v>56</v>
      </c>
      <c r="G11734">
        <v>890</v>
      </c>
      <c r="H11734">
        <v>12</v>
      </c>
      <c r="I11734">
        <f>IF(VLOOKUP(Data!$A11734,summermonths, 2, FALSE) = 1, VLOOKUP(Data!$H11734,rateblocks, 2, FALSE), VLOOKUP(Data!H11734, rateblocks,3, FALSE))</f>
        <v>1</v>
      </c>
      <c r="J11734">
        <v>0.99794220924377441</v>
      </c>
      <c r="K11734">
        <v>0.9381909966468811</v>
      </c>
      <c r="L11734">
        <v>87.029212951660156</v>
      </c>
      <c r="M11734">
        <v>-5.9751205146312714E-2</v>
      </c>
      <c r="N11734">
        <v>0.11436069011688232</v>
      </c>
      <c r="O11734">
        <v>1.3078367337584496E-2</v>
      </c>
      <c r="P11734">
        <v>-0.24785779416561127</v>
      </c>
      <c r="Q11734">
        <v>-0.20631033182144165</v>
      </c>
      <c r="R11734">
        <v>-0.11972200870513916</v>
      </c>
      <c r="S11734">
        <v>-5.9751205146312714E-2</v>
      </c>
      <c r="T11734">
        <v>2.1959938749205321E-4</v>
      </c>
      <c r="U11734">
        <v>8.6807914078235626E-2</v>
      </c>
      <c r="V11734">
        <v>0.12835538387298584</v>
      </c>
    </row>
    <row r="11735" spans="1:22" x14ac:dyDescent="0.25">
      <c r="A11735" t="s">
        <v>96</v>
      </c>
      <c r="B11735" t="s">
        <v>131</v>
      </c>
      <c r="C11735" t="s">
        <v>101</v>
      </c>
      <c r="D11735" t="s">
        <v>73</v>
      </c>
      <c r="E11735" t="s">
        <v>88</v>
      </c>
      <c r="F11735" t="s">
        <v>56</v>
      </c>
      <c r="G11735">
        <v>890</v>
      </c>
      <c r="H11735">
        <v>1</v>
      </c>
      <c r="I11735">
        <f>IF(VLOOKUP(Data!$A11735,summermonths, 2, FALSE) = 1, VLOOKUP(Data!$H11735,rateblocks, 2, FALSE), VLOOKUP(Data!H11735, rateblocks,3, FALSE))</f>
        <v>3</v>
      </c>
      <c r="J11735">
        <v>1.143480658531189</v>
      </c>
      <c r="K11735">
        <v>1.1707408428192139</v>
      </c>
      <c r="L11735">
        <v>64.326095581054688</v>
      </c>
      <c r="M11735">
        <v>2.7260160073637962E-2</v>
      </c>
      <c r="N11735">
        <v>6.6796451807022095E-2</v>
      </c>
      <c r="O11735">
        <v>4.4617657549679279E-3</v>
      </c>
      <c r="P11735">
        <v>-8.2610227167606354E-2</v>
      </c>
      <c r="Q11735">
        <v>-5.8342937380075455E-2</v>
      </c>
      <c r="R11735">
        <v>-7.7679334208369255E-3</v>
      </c>
      <c r="S11735">
        <v>2.7260160073637962E-2</v>
      </c>
      <c r="T11735">
        <v>6.2288254499435425E-2</v>
      </c>
      <c r="U11735">
        <v>0.11286325752735138</v>
      </c>
      <c r="V11735">
        <v>0.13713054358959198</v>
      </c>
    </row>
    <row r="11736" spans="1:22" x14ac:dyDescent="0.25">
      <c r="A11736" t="s">
        <v>96</v>
      </c>
      <c r="B11736" t="s">
        <v>131</v>
      </c>
      <c r="C11736" t="s">
        <v>101</v>
      </c>
      <c r="D11736" t="s">
        <v>73</v>
      </c>
      <c r="E11736" t="s">
        <v>88</v>
      </c>
      <c r="F11736" t="s">
        <v>56</v>
      </c>
      <c r="G11736">
        <v>890</v>
      </c>
      <c r="H11736">
        <v>14</v>
      </c>
      <c r="I11736">
        <f>IF(VLOOKUP(Data!$A11736,summermonths, 2, FALSE) = 1, VLOOKUP(Data!$H11736,rateblocks, 2, FALSE), VLOOKUP(Data!H11736, rateblocks,3, FALSE))</f>
        <v>1</v>
      </c>
      <c r="J11736">
        <v>0.93115723133087158</v>
      </c>
      <c r="K11736">
        <v>0.82699668407440186</v>
      </c>
      <c r="L11736">
        <v>73.856689453125</v>
      </c>
      <c r="M11736">
        <v>-0.10416053235530853</v>
      </c>
      <c r="N11736">
        <v>6.3765250146389008E-2</v>
      </c>
      <c r="O11736">
        <v>4.06600721180439E-3</v>
      </c>
      <c r="P11736">
        <v>-0.20904503762722015</v>
      </c>
      <c r="Q11736">
        <v>-0.18587899208068848</v>
      </c>
      <c r="R11736">
        <v>-0.13759906589984894</v>
      </c>
      <c r="S11736">
        <v>-0.10416053235530853</v>
      </c>
      <c r="T11736">
        <v>-7.0721998810768127E-2</v>
      </c>
      <c r="U11736">
        <v>-2.2442076355218887E-2</v>
      </c>
      <c r="V11736">
        <v>7.2397064650431275E-4</v>
      </c>
    </row>
    <row r="11737" spans="1:22" x14ac:dyDescent="0.25">
      <c r="A11737" t="s">
        <v>123</v>
      </c>
      <c r="B11737" t="s">
        <v>131</v>
      </c>
      <c r="C11737" t="s">
        <v>101</v>
      </c>
      <c r="D11737" t="s">
        <v>113</v>
      </c>
      <c r="E11737" t="s">
        <v>88</v>
      </c>
      <c r="F11737" t="s">
        <v>56</v>
      </c>
      <c r="G11737">
        <v>890</v>
      </c>
      <c r="H11737">
        <v>3</v>
      </c>
      <c r="I11737">
        <f>IF(VLOOKUP(Data!$A11737,summermonths, 2, FALSE) = 1, VLOOKUP(Data!$H11737,rateblocks, 2, FALSE), VLOOKUP(Data!H11737, rateblocks,3, FALSE))</f>
        <v>3</v>
      </c>
      <c r="J11737">
        <v>1.1140232086181641</v>
      </c>
      <c r="K11737">
        <v>1.1070653200149536</v>
      </c>
      <c r="L11737">
        <v>54.765346527099609</v>
      </c>
      <c r="M11737">
        <v>-6.9578154943883419E-3</v>
      </c>
      <c r="N11737">
        <v>5.2928686141967773E-2</v>
      </c>
      <c r="O11737">
        <v>2.8014457784593105E-3</v>
      </c>
      <c r="P11737">
        <v>-9.4017758965492249E-2</v>
      </c>
      <c r="Q11737">
        <v>-7.4788652360439301E-2</v>
      </c>
      <c r="R11737">
        <v>-3.4713644534349442E-2</v>
      </c>
      <c r="S11737">
        <v>-6.9578154943883419E-3</v>
      </c>
      <c r="T11737">
        <v>2.0798014476895332E-2</v>
      </c>
      <c r="U11737">
        <v>6.0873024165630341E-2</v>
      </c>
      <c r="V11737">
        <v>8.0102123320102692E-2</v>
      </c>
    </row>
    <row r="11738" spans="1:22" x14ac:dyDescent="0.25">
      <c r="A11738" t="s">
        <v>99</v>
      </c>
      <c r="B11738" t="s">
        <v>131</v>
      </c>
      <c r="C11738" t="s">
        <v>101</v>
      </c>
      <c r="D11738" t="s">
        <v>76</v>
      </c>
      <c r="E11738" t="s">
        <v>88</v>
      </c>
      <c r="F11738" t="s">
        <v>56</v>
      </c>
      <c r="G11738">
        <v>890</v>
      </c>
      <c r="H11738">
        <v>11</v>
      </c>
      <c r="I11738">
        <f>IF(VLOOKUP(Data!$A11738,summermonths, 2, FALSE) = 1, VLOOKUP(Data!$H11738,rateblocks, 2, FALSE), VLOOKUP(Data!H11738, rateblocks,3, FALSE))</f>
        <v>2</v>
      </c>
      <c r="J11738">
        <v>0.9351385235786438</v>
      </c>
      <c r="K11738">
        <v>0.87429845333099365</v>
      </c>
      <c r="L11738">
        <v>78.175033569335938</v>
      </c>
      <c r="M11738">
        <v>-6.0840073972940445E-2</v>
      </c>
      <c r="N11738">
        <v>6.9736503064632416E-2</v>
      </c>
      <c r="O11738">
        <v>4.8631797544658184E-3</v>
      </c>
      <c r="P11738">
        <v>-0.17554640769958496</v>
      </c>
      <c r="Q11738">
        <v>-0.15021099150180817</v>
      </c>
      <c r="R11738">
        <v>-9.7409933805465698E-2</v>
      </c>
      <c r="S11738">
        <v>-6.0840073972940445E-2</v>
      </c>
      <c r="T11738">
        <v>-2.4270216003060341E-2</v>
      </c>
      <c r="U11738">
        <v>2.8530851006507874E-2</v>
      </c>
      <c r="V11738">
        <v>5.3866267204284668E-2</v>
      </c>
    </row>
    <row r="11739" spans="1:22" x14ac:dyDescent="0.25">
      <c r="A11739" t="s">
        <v>98</v>
      </c>
      <c r="B11739" t="s">
        <v>131</v>
      </c>
      <c r="C11739" t="s">
        <v>102</v>
      </c>
      <c r="D11739" t="s">
        <v>81</v>
      </c>
      <c r="E11739" t="s">
        <v>88</v>
      </c>
      <c r="F11739" t="s">
        <v>56</v>
      </c>
      <c r="G11739">
        <v>890</v>
      </c>
      <c r="H11739">
        <v>3</v>
      </c>
      <c r="I11739">
        <f>IF(VLOOKUP(Data!$A11739,summermonths, 2, FALSE) = 1, VLOOKUP(Data!$H11739,rateblocks, 2, FALSE), VLOOKUP(Data!H11739, rateblocks,3, FALSE))</f>
        <v>3</v>
      </c>
      <c r="J11739">
        <v>1.0484609603881836</v>
      </c>
      <c r="K11739">
        <v>1.1938090324401855</v>
      </c>
      <c r="L11739">
        <v>72.182022094726563</v>
      </c>
      <c r="M11739">
        <v>0.14534802734851837</v>
      </c>
      <c r="N11739">
        <v>0.16048435866832733</v>
      </c>
      <c r="O11739">
        <v>2.5755228474736214E-2</v>
      </c>
      <c r="P11739">
        <v>-0.11862525343894958</v>
      </c>
      <c r="Q11739">
        <v>-6.0320954769849777E-2</v>
      </c>
      <c r="R11739">
        <v>6.1189945787191391E-2</v>
      </c>
      <c r="S11739">
        <v>0.14534802734851837</v>
      </c>
      <c r="T11739">
        <v>0.22950610518455505</v>
      </c>
      <c r="U11739">
        <v>0.35101699829101563</v>
      </c>
      <c r="V11739">
        <v>0.40932130813598633</v>
      </c>
    </row>
    <row r="11740" spans="1:22" x14ac:dyDescent="0.25">
      <c r="A11740" t="s">
        <v>122</v>
      </c>
      <c r="B11740" t="s">
        <v>131</v>
      </c>
      <c r="C11740" t="s">
        <v>101</v>
      </c>
      <c r="D11740" t="s">
        <v>117</v>
      </c>
      <c r="E11740" t="s">
        <v>88</v>
      </c>
      <c r="F11740" t="s">
        <v>56</v>
      </c>
      <c r="G11740">
        <v>890</v>
      </c>
      <c r="H11740">
        <v>17</v>
      </c>
      <c r="I11740">
        <f>IF(VLOOKUP(Data!$A11740,summermonths, 2, FALSE) = 1, VLOOKUP(Data!$H11740,rateblocks, 2, FALSE), VLOOKUP(Data!H11740, rateblocks,3, FALSE))</f>
        <v>2</v>
      </c>
      <c r="J11740">
        <v>0.67768013477325439</v>
      </c>
      <c r="K11740">
        <v>0.83337569236755371</v>
      </c>
      <c r="L11740">
        <v>63.539775848388672</v>
      </c>
      <c r="M11740">
        <v>0.15569554269313812</v>
      </c>
      <c r="N11740">
        <v>9.6955403685569763E-2</v>
      </c>
      <c r="O11740">
        <v>9.4003500416874886E-3</v>
      </c>
      <c r="P11740">
        <v>-3.781904699280858E-3</v>
      </c>
      <c r="Q11740">
        <v>3.1442191451787949E-2</v>
      </c>
      <c r="R11740">
        <v>0.10485208034515381</v>
      </c>
      <c r="S11740">
        <v>0.15569554269313812</v>
      </c>
      <c r="T11740">
        <v>0.20653900504112244</v>
      </c>
      <c r="U11740">
        <v>0.279948890209198</v>
      </c>
      <c r="V11740">
        <v>0.31517300009727478</v>
      </c>
    </row>
    <row r="11741" spans="1:22" x14ac:dyDescent="0.25">
      <c r="A11741" t="s">
        <v>98</v>
      </c>
      <c r="B11741" t="s">
        <v>131</v>
      </c>
      <c r="C11741" t="s">
        <v>102</v>
      </c>
      <c r="D11741" t="s">
        <v>81</v>
      </c>
      <c r="E11741" t="s">
        <v>88</v>
      </c>
      <c r="F11741" t="s">
        <v>56</v>
      </c>
      <c r="G11741">
        <v>890</v>
      </c>
      <c r="H11741">
        <v>23</v>
      </c>
      <c r="I11741">
        <f>IF(VLOOKUP(Data!$A11741,summermonths, 2, FALSE) = 1, VLOOKUP(Data!$H11741,rateblocks, 2, FALSE), VLOOKUP(Data!H11741, rateblocks,3, FALSE))</f>
        <v>3</v>
      </c>
      <c r="J11741">
        <v>1.3112039566040039</v>
      </c>
      <c r="K11741">
        <v>1.2748427391052246</v>
      </c>
      <c r="L11741">
        <v>75.643821716308594</v>
      </c>
      <c r="M11741">
        <v>-3.6361224949359894E-2</v>
      </c>
      <c r="N11741">
        <v>0.14431890845298767</v>
      </c>
      <c r="O11741">
        <v>2.0827947184443474E-2</v>
      </c>
      <c r="P11741">
        <v>-0.27374470233917236</v>
      </c>
      <c r="Q11741">
        <v>-0.22131334245204926</v>
      </c>
      <c r="R11741">
        <v>-0.112042136490345</v>
      </c>
      <c r="S11741">
        <v>-3.6361224949359894E-2</v>
      </c>
      <c r="T11741">
        <v>3.9319682866334915E-2</v>
      </c>
      <c r="U11741">
        <v>0.14859089255332947</v>
      </c>
      <c r="V11741">
        <v>0.20102225244045258</v>
      </c>
    </row>
    <row r="11742" spans="1:22" x14ac:dyDescent="0.25">
      <c r="A11742" t="s">
        <v>124</v>
      </c>
      <c r="B11742" t="s">
        <v>131</v>
      </c>
      <c r="C11742" t="s">
        <v>101</v>
      </c>
      <c r="D11742" t="s">
        <v>119</v>
      </c>
      <c r="E11742" t="s">
        <v>88</v>
      </c>
      <c r="F11742" t="s">
        <v>56</v>
      </c>
      <c r="G11742">
        <v>890</v>
      </c>
      <c r="H11742">
        <v>1</v>
      </c>
      <c r="I11742">
        <f>IF(VLOOKUP(Data!$A11742,summermonths, 2, FALSE) = 1, VLOOKUP(Data!$H11742,rateblocks, 2, FALSE), VLOOKUP(Data!H11742, rateblocks,3, FALSE))</f>
        <v>3</v>
      </c>
      <c r="J11742">
        <v>1.1043095588684082</v>
      </c>
      <c r="K11742">
        <v>1.1432839632034302</v>
      </c>
      <c r="L11742">
        <v>58.325736999511719</v>
      </c>
      <c r="M11742">
        <v>3.8974400609731674E-2</v>
      </c>
      <c r="N11742">
        <v>4.6086292713880539E-2</v>
      </c>
      <c r="O11742">
        <v>2.1239463239908218E-3</v>
      </c>
      <c r="P11742">
        <v>-3.6830805242061615E-2</v>
      </c>
      <c r="Q11742">
        <v>-2.0087560638785362E-2</v>
      </c>
      <c r="R11742">
        <v>1.4806725084781647E-2</v>
      </c>
      <c r="S11742">
        <v>3.8974400609731674E-2</v>
      </c>
      <c r="T11742">
        <v>6.3142076134681702E-2</v>
      </c>
      <c r="U11742">
        <v>9.803636372089386E-2</v>
      </c>
      <c r="V11742">
        <v>0.11477960646152496</v>
      </c>
    </row>
    <row r="11743" spans="1:22" x14ac:dyDescent="0.25">
      <c r="A11743" t="s">
        <v>100</v>
      </c>
      <c r="B11743" t="s">
        <v>131</v>
      </c>
      <c r="C11743" t="s">
        <v>102</v>
      </c>
      <c r="D11743" t="s">
        <v>83</v>
      </c>
      <c r="E11743" t="s">
        <v>88</v>
      </c>
      <c r="F11743" t="s">
        <v>56</v>
      </c>
      <c r="G11743">
        <v>890</v>
      </c>
      <c r="H11743">
        <v>20</v>
      </c>
      <c r="I11743">
        <f>IF(VLOOKUP(Data!$A11743,summermonths, 2, FALSE) = 1, VLOOKUP(Data!$H11743,rateblocks, 2, FALSE), VLOOKUP(Data!H11743, rateblocks,3, FALSE))</f>
        <v>2</v>
      </c>
      <c r="J11743">
        <v>1.5175086259841919</v>
      </c>
      <c r="K11743">
        <v>1.5707752704620361</v>
      </c>
      <c r="L11743">
        <v>77.27191162109375</v>
      </c>
      <c r="M11743">
        <v>5.3266633301973343E-2</v>
      </c>
      <c r="N11743">
        <v>0.15353846549987793</v>
      </c>
      <c r="O11743">
        <v>2.3574059829115868E-2</v>
      </c>
      <c r="P11743">
        <v>-0.19928166270256042</v>
      </c>
      <c r="Q11743">
        <v>-0.14350083470344543</v>
      </c>
      <c r="R11743">
        <v>-2.7249015867710114E-2</v>
      </c>
      <c r="S11743">
        <v>5.3266633301973343E-2</v>
      </c>
      <c r="T11743">
        <v>0.1337822824716568</v>
      </c>
      <c r="U11743">
        <v>0.25003409385681152</v>
      </c>
      <c r="V11743">
        <v>0.30581492185592651</v>
      </c>
    </row>
    <row r="11744" spans="1:22" x14ac:dyDescent="0.25">
      <c r="A11744" t="s">
        <v>124</v>
      </c>
      <c r="B11744" t="s">
        <v>131</v>
      </c>
      <c r="C11744" t="s">
        <v>101</v>
      </c>
      <c r="D11744" t="s">
        <v>119</v>
      </c>
      <c r="E11744" t="s">
        <v>88</v>
      </c>
      <c r="F11744" t="s">
        <v>56</v>
      </c>
      <c r="G11744">
        <v>890</v>
      </c>
      <c r="H11744">
        <v>15</v>
      </c>
      <c r="I11744">
        <f>IF(VLOOKUP(Data!$A11744,summermonths, 2, FALSE) = 1, VLOOKUP(Data!$H11744,rateblocks, 2, FALSE), VLOOKUP(Data!H11744, rateblocks,3, FALSE))</f>
        <v>2</v>
      </c>
      <c r="J11744">
        <v>0.85096406936645508</v>
      </c>
      <c r="K11744">
        <v>0.75373774766921997</v>
      </c>
      <c r="L11744">
        <v>73.331138610839844</v>
      </c>
      <c r="M11744">
        <v>-9.7226344048976898E-2</v>
      </c>
      <c r="N11744">
        <v>5.2345305681228638E-2</v>
      </c>
      <c r="O11744">
        <v>2.7400311082601547E-3</v>
      </c>
      <c r="P11744">
        <v>-0.18332670629024506</v>
      </c>
      <c r="Q11744">
        <v>-0.1643095463514328</v>
      </c>
      <c r="R11744">
        <v>-0.12467624992132187</v>
      </c>
      <c r="S11744">
        <v>-9.7226344048976898E-2</v>
      </c>
      <c r="T11744">
        <v>-6.9776438176631927E-2</v>
      </c>
      <c r="U11744">
        <v>-3.0143136158585548E-2</v>
      </c>
      <c r="V11744">
        <v>-1.1125978082418442E-2</v>
      </c>
    </row>
    <row r="11745" spans="1:22" x14ac:dyDescent="0.25">
      <c r="A11745" t="s">
        <v>100</v>
      </c>
      <c r="B11745" t="s">
        <v>131</v>
      </c>
      <c r="C11745" t="s">
        <v>102</v>
      </c>
      <c r="D11745" t="s">
        <v>83</v>
      </c>
      <c r="E11745" t="s">
        <v>88</v>
      </c>
      <c r="F11745" t="s">
        <v>56</v>
      </c>
      <c r="G11745">
        <v>890</v>
      </c>
      <c r="H11745">
        <v>13</v>
      </c>
      <c r="I11745">
        <f>IF(VLOOKUP(Data!$A11745,summermonths, 2, FALSE) = 1, VLOOKUP(Data!$H11745,rateblocks, 2, FALSE), VLOOKUP(Data!H11745, rateblocks,3, FALSE))</f>
        <v>1</v>
      </c>
      <c r="J11745">
        <v>1.1741131544113159</v>
      </c>
      <c r="K11745">
        <v>0.94364607334136963</v>
      </c>
      <c r="L11745">
        <v>86.374160766601563</v>
      </c>
      <c r="M11745">
        <v>-0.23046708106994629</v>
      </c>
      <c r="N11745">
        <v>0.12727685272693634</v>
      </c>
      <c r="O11745">
        <v>1.6199396923184395E-2</v>
      </c>
      <c r="P11745">
        <v>-0.4398188591003418</v>
      </c>
      <c r="Q11745">
        <v>-0.3935789167881012</v>
      </c>
      <c r="R11745">
        <v>-0.29721114039421082</v>
      </c>
      <c r="S11745">
        <v>-0.23046708106994629</v>
      </c>
      <c r="T11745">
        <v>-0.16372303664684296</v>
      </c>
      <c r="U11745">
        <v>-6.7355230450630188E-2</v>
      </c>
      <c r="V11745">
        <v>-2.1115288138389587E-2</v>
      </c>
    </row>
    <row r="11746" spans="1:22" x14ac:dyDescent="0.25">
      <c r="A11746" t="s">
        <v>98</v>
      </c>
      <c r="B11746" t="s">
        <v>131</v>
      </c>
      <c r="C11746" t="s">
        <v>102</v>
      </c>
      <c r="D11746" t="s">
        <v>81</v>
      </c>
      <c r="E11746" t="s">
        <v>88</v>
      </c>
      <c r="F11746" t="s">
        <v>56</v>
      </c>
      <c r="G11746">
        <v>890</v>
      </c>
      <c r="H11746">
        <v>17</v>
      </c>
      <c r="I11746">
        <f>IF(VLOOKUP(Data!$A11746,summermonths, 2, FALSE) = 1, VLOOKUP(Data!$H11746,rateblocks, 2, FALSE), VLOOKUP(Data!H11746, rateblocks,3, FALSE))</f>
        <v>1</v>
      </c>
      <c r="J11746">
        <v>0.99965721368789673</v>
      </c>
      <c r="K11746">
        <v>0.93017417192459106</v>
      </c>
      <c r="L11746">
        <v>87.939323425292969</v>
      </c>
      <c r="M11746">
        <v>-6.9483079016208649E-2</v>
      </c>
      <c r="N11746">
        <v>0.13646987080574036</v>
      </c>
      <c r="O11746">
        <v>1.8624026328325272E-2</v>
      </c>
      <c r="P11746">
        <v>-0.29395604133605957</v>
      </c>
      <c r="Q11746">
        <v>-0.24437625706195831</v>
      </c>
      <c r="R11746">
        <v>-0.14104795455932617</v>
      </c>
      <c r="S11746">
        <v>-6.9483079016208649E-2</v>
      </c>
      <c r="T11746">
        <v>2.0817911718040705E-3</v>
      </c>
      <c r="U11746">
        <v>0.10541009902954102</v>
      </c>
      <c r="V11746">
        <v>0.15498988330364227</v>
      </c>
    </row>
    <row r="11747" spans="1:22" x14ac:dyDescent="0.25">
      <c r="A11747" t="s">
        <v>100</v>
      </c>
      <c r="B11747" t="s">
        <v>131</v>
      </c>
      <c r="C11747" t="s">
        <v>101</v>
      </c>
      <c r="D11747" t="s">
        <v>77</v>
      </c>
      <c r="E11747" t="s">
        <v>88</v>
      </c>
      <c r="F11747" t="s">
        <v>56</v>
      </c>
      <c r="G11747">
        <v>890</v>
      </c>
      <c r="H11747">
        <v>8</v>
      </c>
      <c r="I11747">
        <f>IF(VLOOKUP(Data!$A11747,summermonths, 2, FALSE) = 1, VLOOKUP(Data!$H11747,rateblocks, 2, FALSE), VLOOKUP(Data!H11747, rateblocks,3, FALSE))</f>
        <v>2</v>
      </c>
      <c r="J11747">
        <v>0.90454435348510742</v>
      </c>
      <c r="K11747">
        <v>0.83671140670776367</v>
      </c>
      <c r="L11747">
        <v>69.962615966796875</v>
      </c>
      <c r="M11747">
        <v>-6.7832909524440765E-2</v>
      </c>
      <c r="N11747">
        <v>6.8914048373699188E-2</v>
      </c>
      <c r="O11747">
        <v>4.7491462901234627E-3</v>
      </c>
      <c r="P11747">
        <v>-0.18118643760681152</v>
      </c>
      <c r="Q11747">
        <v>-0.15614981949329376</v>
      </c>
      <c r="R11747">
        <v>-0.10397147387266159</v>
      </c>
      <c r="S11747">
        <v>-6.7832909524440765E-2</v>
      </c>
      <c r="T11747">
        <v>-3.1694348901510239E-2</v>
      </c>
      <c r="U11747">
        <v>2.0483996719121933E-2</v>
      </c>
      <c r="V11747">
        <v>4.5520611107349396E-2</v>
      </c>
    </row>
    <row r="11748" spans="1:22" x14ac:dyDescent="0.25">
      <c r="A11748" t="s">
        <v>123</v>
      </c>
      <c r="B11748" t="s">
        <v>131</v>
      </c>
      <c r="C11748" t="s">
        <v>102</v>
      </c>
      <c r="D11748" t="s">
        <v>118</v>
      </c>
      <c r="E11748" t="s">
        <v>88</v>
      </c>
      <c r="F11748" t="s">
        <v>56</v>
      </c>
      <c r="G11748">
        <v>890</v>
      </c>
      <c r="H11748">
        <v>1</v>
      </c>
      <c r="I11748">
        <f>IF(VLOOKUP(Data!$A11748,summermonths, 2, FALSE) = 1, VLOOKUP(Data!$H11748,rateblocks, 2, FALSE), VLOOKUP(Data!H11748, rateblocks,3, FALSE))</f>
        <v>3</v>
      </c>
      <c r="J11748">
        <v>1.2693305015563965</v>
      </c>
      <c r="K11748">
        <v>1.1158988475799561</v>
      </c>
      <c r="L11748">
        <v>60.587638854980469</v>
      </c>
      <c r="M11748">
        <v>-0.15343160927295685</v>
      </c>
      <c r="N11748">
        <v>0.19395855069160461</v>
      </c>
      <c r="O11748">
        <v>3.7619918584823608E-2</v>
      </c>
      <c r="P11748">
        <v>-0.47246503829956055</v>
      </c>
      <c r="Q11748">
        <v>-0.40199950337409973</v>
      </c>
      <c r="R11748">
        <v>-0.25514358282089233</v>
      </c>
      <c r="S11748">
        <v>-0.15343160927295685</v>
      </c>
      <c r="T11748">
        <v>-5.1719646900892258E-2</v>
      </c>
      <c r="U11748">
        <v>9.5136277377605438E-2</v>
      </c>
      <c r="V11748">
        <v>0.16560181975364685</v>
      </c>
    </row>
    <row r="11749" spans="1:22" x14ac:dyDescent="0.25">
      <c r="A11749" t="s">
        <v>99</v>
      </c>
      <c r="B11749" t="s">
        <v>131</v>
      </c>
      <c r="C11749" t="s">
        <v>102</v>
      </c>
      <c r="D11749" t="s">
        <v>82</v>
      </c>
      <c r="E11749" t="s">
        <v>88</v>
      </c>
      <c r="F11749" t="s">
        <v>56</v>
      </c>
      <c r="G11749">
        <v>890</v>
      </c>
      <c r="H11749">
        <v>11</v>
      </c>
      <c r="I11749">
        <f>IF(VLOOKUP(Data!$A11749,summermonths, 2, FALSE) = 1, VLOOKUP(Data!$H11749,rateblocks, 2, FALSE), VLOOKUP(Data!H11749, rateblocks,3, FALSE))</f>
        <v>2</v>
      </c>
      <c r="J11749">
        <v>1.0354676246643066</v>
      </c>
      <c r="K11749">
        <v>0.92658990621566772</v>
      </c>
      <c r="L11749">
        <v>87.959548950195313</v>
      </c>
      <c r="M11749">
        <v>-0.10887777060270309</v>
      </c>
      <c r="N11749">
        <v>0.13145387172698975</v>
      </c>
      <c r="O11749">
        <v>1.7280120402574539E-2</v>
      </c>
      <c r="P11749">
        <v>-0.32510015368461609</v>
      </c>
      <c r="Q11749">
        <v>-0.27734267711639404</v>
      </c>
      <c r="R11749">
        <v>-0.17781224846839905</v>
      </c>
      <c r="S11749">
        <v>-0.10887777060270309</v>
      </c>
      <c r="T11749">
        <v>-3.9943292737007141E-2</v>
      </c>
      <c r="U11749">
        <v>5.9587143361568451E-2</v>
      </c>
      <c r="V11749">
        <v>0.1073446050286293</v>
      </c>
    </row>
    <row r="11750" spans="1:22" x14ac:dyDescent="0.25">
      <c r="A11750" t="s">
        <v>125</v>
      </c>
      <c r="B11750" t="s">
        <v>131</v>
      </c>
      <c r="C11750" t="s">
        <v>102</v>
      </c>
      <c r="D11750" t="s">
        <v>116</v>
      </c>
      <c r="E11750" t="s">
        <v>88</v>
      </c>
      <c r="F11750" t="s">
        <v>56</v>
      </c>
      <c r="G11750">
        <v>890</v>
      </c>
      <c r="H11750">
        <v>11</v>
      </c>
      <c r="I11750">
        <f>IF(VLOOKUP(Data!$A11750,summermonths, 2, FALSE) = 1, VLOOKUP(Data!$H11750,rateblocks, 2, FALSE), VLOOKUP(Data!H11750, rateblocks,3, FALSE))</f>
        <v>2</v>
      </c>
      <c r="J11750">
        <v>0.89245182275772095</v>
      </c>
      <c r="K11750">
        <v>0.81164044141769409</v>
      </c>
      <c r="L11750">
        <v>79.813484191894531</v>
      </c>
      <c r="M11750">
        <v>-8.0811366438865662E-2</v>
      </c>
      <c r="N11750">
        <v>0.22520221769809723</v>
      </c>
      <c r="O11750">
        <v>5.0716038793325424E-2</v>
      </c>
      <c r="P11750">
        <v>-0.45123603940010071</v>
      </c>
      <c r="Q11750">
        <v>-0.3694196343421936</v>
      </c>
      <c r="R11750">
        <v>-0.1989075243473053</v>
      </c>
      <c r="S11750">
        <v>-8.0811366438865662E-2</v>
      </c>
      <c r="T11750">
        <v>3.7284791469573975E-2</v>
      </c>
      <c r="U11750">
        <v>0.20779688656330109</v>
      </c>
      <c r="V11750">
        <v>0.28961330652236938</v>
      </c>
    </row>
    <row r="11751" spans="1:22" x14ac:dyDescent="0.25">
      <c r="A11751" t="s">
        <v>125</v>
      </c>
      <c r="B11751" t="s">
        <v>131</v>
      </c>
      <c r="C11751" t="s">
        <v>101</v>
      </c>
      <c r="D11751" t="s">
        <v>120</v>
      </c>
      <c r="E11751" t="s">
        <v>88</v>
      </c>
      <c r="F11751" t="s">
        <v>56</v>
      </c>
      <c r="G11751">
        <v>890</v>
      </c>
      <c r="H11751">
        <v>16</v>
      </c>
      <c r="I11751">
        <f>IF(VLOOKUP(Data!$A11751,summermonths, 2, FALSE) = 1, VLOOKUP(Data!$H11751,rateblocks, 2, FALSE), VLOOKUP(Data!H11751, rateblocks,3, FALSE))</f>
        <v>2</v>
      </c>
      <c r="J11751">
        <v>0.75603985786437988</v>
      </c>
      <c r="K11751">
        <v>0.75704747438430786</v>
      </c>
      <c r="L11751">
        <v>70.83575439453125</v>
      </c>
      <c r="M11751">
        <v>1.007653190754354E-3</v>
      </c>
      <c r="N11751">
        <v>8.9119710028171539E-2</v>
      </c>
      <c r="O11751">
        <v>7.9423226416110992E-3</v>
      </c>
      <c r="P11751">
        <v>-0.14558123052120209</v>
      </c>
      <c r="Q11751">
        <v>-0.11320385336875916</v>
      </c>
      <c r="R11751">
        <v>-4.5726768672466278E-2</v>
      </c>
      <c r="S11751">
        <v>1.007653190754354E-3</v>
      </c>
      <c r="T11751">
        <v>4.7742076218128204E-2</v>
      </c>
      <c r="U11751">
        <v>0.11521915346384048</v>
      </c>
      <c r="V11751">
        <v>0.14759653806686401</v>
      </c>
    </row>
    <row r="11752" spans="1:22" x14ac:dyDescent="0.25">
      <c r="A11752" t="s">
        <v>95</v>
      </c>
      <c r="B11752" t="s">
        <v>131</v>
      </c>
      <c r="C11752" t="s">
        <v>102</v>
      </c>
      <c r="D11752" t="s">
        <v>78</v>
      </c>
      <c r="E11752" t="s">
        <v>88</v>
      </c>
      <c r="F11752" t="s">
        <v>56</v>
      </c>
      <c r="G11752">
        <v>890</v>
      </c>
      <c r="H11752">
        <v>5</v>
      </c>
      <c r="I11752">
        <f>IF(VLOOKUP(Data!$A11752,summermonths, 2, FALSE) = 1, VLOOKUP(Data!$H11752,rateblocks, 2, FALSE), VLOOKUP(Data!H11752, rateblocks,3, FALSE))</f>
        <v>3</v>
      </c>
      <c r="J11752">
        <v>1.123661994934082</v>
      </c>
      <c r="K11752">
        <v>1.1469382047653198</v>
      </c>
      <c r="L11752">
        <v>60.541572570800781</v>
      </c>
      <c r="M11752">
        <v>2.3276263847947121E-2</v>
      </c>
      <c r="N11752">
        <v>0.10240905731916428</v>
      </c>
      <c r="O11752">
        <v>1.0487615130841732E-2</v>
      </c>
      <c r="P11752">
        <v>-0.1451716423034668</v>
      </c>
      <c r="Q11752">
        <v>-0.10796622186899185</v>
      </c>
      <c r="R11752">
        <v>-3.0427098274230957E-2</v>
      </c>
      <c r="S11752">
        <v>2.3276263847947121E-2</v>
      </c>
      <c r="T11752">
        <v>7.6979629695415497E-2</v>
      </c>
      <c r="U11752">
        <v>0.15451875329017639</v>
      </c>
      <c r="V11752">
        <v>0.19172416627407074</v>
      </c>
    </row>
    <row r="11753" spans="1:22" x14ac:dyDescent="0.25">
      <c r="A11753" t="s">
        <v>96</v>
      </c>
      <c r="B11753" t="s">
        <v>131</v>
      </c>
      <c r="C11753" t="s">
        <v>101</v>
      </c>
      <c r="D11753" t="s">
        <v>73</v>
      </c>
      <c r="E11753" t="s">
        <v>88</v>
      </c>
      <c r="F11753" t="s">
        <v>56</v>
      </c>
      <c r="G11753">
        <v>890</v>
      </c>
      <c r="H11753">
        <v>16</v>
      </c>
      <c r="I11753">
        <f>IF(VLOOKUP(Data!$A11753,summermonths, 2, FALSE) = 1, VLOOKUP(Data!$H11753,rateblocks, 2, FALSE), VLOOKUP(Data!H11753, rateblocks,3, FALSE))</f>
        <v>1</v>
      </c>
      <c r="J11753">
        <v>0.87075281143188477</v>
      </c>
      <c r="K11753">
        <v>0.81317520141601563</v>
      </c>
      <c r="L11753">
        <v>73.094940185546875</v>
      </c>
      <c r="M11753">
        <v>-5.7577654719352722E-2</v>
      </c>
      <c r="N11753">
        <v>6.7388832569122314E-2</v>
      </c>
      <c r="O11753">
        <v>4.5412546023726463E-3</v>
      </c>
      <c r="P11753">
        <v>-0.16842241585254669</v>
      </c>
      <c r="Q11753">
        <v>-0.14393991231918335</v>
      </c>
      <c r="R11753">
        <v>-9.2916391789913177E-2</v>
      </c>
      <c r="S11753">
        <v>-5.7577654719352722E-2</v>
      </c>
      <c r="T11753">
        <v>-2.2238915786147118E-2</v>
      </c>
      <c r="U11753">
        <v>2.8784608468413353E-2</v>
      </c>
      <c r="V11753">
        <v>5.3267110139131546E-2</v>
      </c>
    </row>
    <row r="11754" spans="1:22" x14ac:dyDescent="0.25">
      <c r="A11754" t="s">
        <v>100</v>
      </c>
      <c r="B11754" t="s">
        <v>131</v>
      </c>
      <c r="C11754" t="s">
        <v>101</v>
      </c>
      <c r="D11754" t="s">
        <v>77</v>
      </c>
      <c r="E11754" t="s">
        <v>88</v>
      </c>
      <c r="F11754" t="s">
        <v>56</v>
      </c>
      <c r="G11754">
        <v>890</v>
      </c>
      <c r="H11754">
        <v>24</v>
      </c>
      <c r="I11754">
        <f>IF(VLOOKUP(Data!$A11754,summermonths, 2, FALSE) = 1, VLOOKUP(Data!$H11754,rateblocks, 2, FALSE), VLOOKUP(Data!H11754, rateblocks,3, FALSE))</f>
        <v>3</v>
      </c>
      <c r="J11754">
        <v>1.2536895275115967</v>
      </c>
      <c r="K11754">
        <v>1.2074906826019287</v>
      </c>
      <c r="L11754">
        <v>71.323081970214844</v>
      </c>
      <c r="M11754">
        <v>-4.619884118437767E-2</v>
      </c>
      <c r="N11754">
        <v>8.1918679177761078E-2</v>
      </c>
      <c r="O11754">
        <v>6.7106699571013451E-3</v>
      </c>
      <c r="P11754">
        <v>-0.1809430718421936</v>
      </c>
      <c r="Q11754">
        <v>-0.15118184685707092</v>
      </c>
      <c r="R11754">
        <v>-8.9157037436962128E-2</v>
      </c>
      <c r="S11754">
        <v>-4.619884118437767E-2</v>
      </c>
      <c r="T11754">
        <v>-3.2406437676399946E-3</v>
      </c>
      <c r="U11754">
        <v>5.8784171938896179E-2</v>
      </c>
      <c r="V11754">
        <v>8.854539692401886E-2</v>
      </c>
    </row>
    <row r="11755" spans="1:22" x14ac:dyDescent="0.25">
      <c r="A11755" t="s">
        <v>123</v>
      </c>
      <c r="B11755" t="s">
        <v>131</v>
      </c>
      <c r="C11755" t="s">
        <v>101</v>
      </c>
      <c r="D11755" t="s">
        <v>113</v>
      </c>
      <c r="E11755" t="s">
        <v>88</v>
      </c>
      <c r="F11755" t="s">
        <v>56</v>
      </c>
      <c r="G11755">
        <v>890</v>
      </c>
      <c r="H11755">
        <v>5</v>
      </c>
      <c r="I11755">
        <f>IF(VLOOKUP(Data!$A11755,summermonths, 2, FALSE) = 1, VLOOKUP(Data!$H11755,rateblocks, 2, FALSE), VLOOKUP(Data!H11755, rateblocks,3, FALSE))</f>
        <v>3</v>
      </c>
      <c r="J11755">
        <v>1.1281946897506714</v>
      </c>
      <c r="K11755">
        <v>1.1103852987289429</v>
      </c>
      <c r="L11755">
        <v>53.879241943359375</v>
      </c>
      <c r="M11755">
        <v>-1.7809370532631874E-2</v>
      </c>
      <c r="N11755">
        <v>5.4818827658891678E-2</v>
      </c>
      <c r="O11755">
        <v>3.0051039066165686E-3</v>
      </c>
      <c r="P11755">
        <v>-0.10797832161188126</v>
      </c>
      <c r="Q11755">
        <v>-8.8062524795532227E-2</v>
      </c>
      <c r="R11755">
        <v>-4.6556390821933746E-2</v>
      </c>
      <c r="S11755">
        <v>-1.7809370532631874E-2</v>
      </c>
      <c r="T11755">
        <v>1.0937650687992573E-2</v>
      </c>
      <c r="U11755">
        <v>5.2443783730268478E-2</v>
      </c>
      <c r="V11755">
        <v>7.2359576821327209E-2</v>
      </c>
    </row>
    <row r="11756" spans="1:22" x14ac:dyDescent="0.25">
      <c r="A11756" t="s">
        <v>122</v>
      </c>
      <c r="B11756" t="s">
        <v>131</v>
      </c>
      <c r="C11756" t="s">
        <v>102</v>
      </c>
      <c r="D11756" t="s">
        <v>115</v>
      </c>
      <c r="E11756" t="s">
        <v>88</v>
      </c>
      <c r="F11756" t="s">
        <v>56</v>
      </c>
      <c r="G11756">
        <v>890</v>
      </c>
      <c r="H11756">
        <v>22</v>
      </c>
      <c r="I11756">
        <f>IF(VLOOKUP(Data!$A11756,summermonths, 2, FALSE) = 1, VLOOKUP(Data!$H11756,rateblocks, 2, FALSE), VLOOKUP(Data!H11756, rateblocks,3, FALSE))</f>
        <v>2</v>
      </c>
      <c r="J11756">
        <v>1.1972147226333618</v>
      </c>
      <c r="K11756">
        <v>1.1930336952209473</v>
      </c>
      <c r="L11756">
        <v>47.343818664550781</v>
      </c>
      <c r="M11756">
        <v>-4.1810227558016777E-3</v>
      </c>
      <c r="N11756">
        <v>0.15549765527248383</v>
      </c>
      <c r="O11756">
        <v>2.4179520085453987E-2</v>
      </c>
      <c r="P11756">
        <v>-0.25995191931724548</v>
      </c>
      <c r="Q11756">
        <v>-0.20345929265022278</v>
      </c>
      <c r="R11756">
        <v>-8.572407066822052E-2</v>
      </c>
      <c r="S11756">
        <v>-4.1810227558016777E-3</v>
      </c>
      <c r="T11756">
        <v>7.7362030744552612E-2</v>
      </c>
      <c r="U11756">
        <v>0.19509723782539368</v>
      </c>
      <c r="V11756">
        <v>0.25158986449241638</v>
      </c>
    </row>
    <row r="11757" spans="1:22" x14ac:dyDescent="0.25">
      <c r="A11757" t="s">
        <v>97</v>
      </c>
      <c r="B11757" t="s">
        <v>131</v>
      </c>
      <c r="C11757" t="s">
        <v>102</v>
      </c>
      <c r="D11757" t="s">
        <v>80</v>
      </c>
      <c r="E11757" t="s">
        <v>88</v>
      </c>
      <c r="F11757" t="s">
        <v>56</v>
      </c>
      <c r="G11757">
        <v>890</v>
      </c>
      <c r="H11757">
        <v>4</v>
      </c>
      <c r="I11757">
        <f>IF(VLOOKUP(Data!$A11757,summermonths, 2, FALSE) = 1, VLOOKUP(Data!$H11757,rateblocks, 2, FALSE), VLOOKUP(Data!H11757, rateblocks,3, FALSE))</f>
        <v>3</v>
      </c>
      <c r="J11757">
        <v>1.0973180532455444</v>
      </c>
      <c r="K11757">
        <v>1.1734607219696045</v>
      </c>
      <c r="L11757">
        <v>72.808990478515625</v>
      </c>
      <c r="M11757">
        <v>7.6142676174640656E-2</v>
      </c>
      <c r="N11757">
        <v>0.11099911481142044</v>
      </c>
      <c r="O11757">
        <v>1.2320803478360176E-2</v>
      </c>
      <c r="P11757">
        <v>-0.10643462091684341</v>
      </c>
      <c r="Q11757">
        <v>-6.610841304063797E-2</v>
      </c>
      <c r="R11757">
        <v>1.7934683710336685E-2</v>
      </c>
      <c r="S11757">
        <v>7.6142676174640656E-2</v>
      </c>
      <c r="T11757">
        <v>0.13435067236423492</v>
      </c>
      <c r="U11757">
        <v>0.21839377284049988</v>
      </c>
      <c r="V11757">
        <v>0.25871998071670532</v>
      </c>
    </row>
    <row r="11758" spans="1:22" x14ac:dyDescent="0.25">
      <c r="A11758" t="s">
        <v>122</v>
      </c>
      <c r="B11758" t="s">
        <v>131</v>
      </c>
      <c r="C11758" t="s">
        <v>101</v>
      </c>
      <c r="D11758" t="s">
        <v>117</v>
      </c>
      <c r="E11758" t="s">
        <v>88</v>
      </c>
      <c r="F11758" t="s">
        <v>56</v>
      </c>
      <c r="G11758">
        <v>890</v>
      </c>
      <c r="H11758">
        <v>12</v>
      </c>
      <c r="I11758">
        <f>IF(VLOOKUP(Data!$A11758,summermonths, 2, FALSE) = 1, VLOOKUP(Data!$H11758,rateblocks, 2, FALSE), VLOOKUP(Data!H11758, rateblocks,3, FALSE))</f>
        <v>2</v>
      </c>
      <c r="J11758">
        <v>0.65203142166137695</v>
      </c>
      <c r="K11758">
        <v>0.73287010192871094</v>
      </c>
      <c r="L11758">
        <v>68.982131958007812</v>
      </c>
      <c r="M11758">
        <v>8.0838680267333984E-2</v>
      </c>
      <c r="N11758">
        <v>0.10815893858671188</v>
      </c>
      <c r="O11758">
        <v>1.169835589826107E-2</v>
      </c>
      <c r="P11758">
        <v>-9.7066938877105713E-2</v>
      </c>
      <c r="Q11758">
        <v>-5.7772576808929443E-2</v>
      </c>
      <c r="R11758">
        <v>2.412007749080658E-2</v>
      </c>
      <c r="S11758">
        <v>8.0838680267333984E-2</v>
      </c>
      <c r="T11758">
        <v>0.13755728304386139</v>
      </c>
      <c r="U11758">
        <v>0.21944993734359741</v>
      </c>
      <c r="V11758">
        <v>0.25874429941177368</v>
      </c>
    </row>
    <row r="11759" spans="1:22" x14ac:dyDescent="0.25">
      <c r="A11759" t="s">
        <v>97</v>
      </c>
      <c r="B11759" t="s">
        <v>131</v>
      </c>
      <c r="C11759" t="s">
        <v>101</v>
      </c>
      <c r="D11759" t="s">
        <v>74</v>
      </c>
      <c r="E11759" t="s">
        <v>88</v>
      </c>
      <c r="F11759" t="s">
        <v>56</v>
      </c>
      <c r="G11759">
        <v>890</v>
      </c>
      <c r="H11759">
        <v>2</v>
      </c>
      <c r="I11759">
        <f>IF(VLOOKUP(Data!$A11759,summermonths, 2, FALSE) = 1, VLOOKUP(Data!$H11759,rateblocks, 2, FALSE), VLOOKUP(Data!H11759, rateblocks,3, FALSE))</f>
        <v>3</v>
      </c>
      <c r="J11759">
        <v>1.1123336553573608</v>
      </c>
      <c r="K11759">
        <v>1.1699020862579346</v>
      </c>
      <c r="L11759">
        <v>67.7939453125</v>
      </c>
      <c r="M11759">
        <v>5.7568412274122238E-2</v>
      </c>
      <c r="N11759">
        <v>6.2323763966560364E-2</v>
      </c>
      <c r="O11759">
        <v>3.8842514622956514E-3</v>
      </c>
      <c r="P11759">
        <v>-4.4945057481527328E-2</v>
      </c>
      <c r="Q11759">
        <v>-2.230270579457283E-2</v>
      </c>
      <c r="R11759">
        <v>2.4885797873139381E-2</v>
      </c>
      <c r="S11759">
        <v>5.7568412274122238E-2</v>
      </c>
      <c r="T11759">
        <v>9.0251028537750244E-2</v>
      </c>
      <c r="U11759">
        <v>0.1374395340681076</v>
      </c>
      <c r="V11759">
        <v>0.16008187830448151</v>
      </c>
    </row>
    <row r="11760" spans="1:22" x14ac:dyDescent="0.25">
      <c r="A11760" t="s">
        <v>122</v>
      </c>
      <c r="B11760" t="s">
        <v>131</v>
      </c>
      <c r="C11760" t="s">
        <v>102</v>
      </c>
      <c r="D11760" t="s">
        <v>115</v>
      </c>
      <c r="E11760" t="s">
        <v>88</v>
      </c>
      <c r="F11760" t="s">
        <v>56</v>
      </c>
      <c r="G11760">
        <v>890</v>
      </c>
      <c r="H11760">
        <v>11</v>
      </c>
      <c r="I11760">
        <f>IF(VLOOKUP(Data!$A11760,summermonths, 2, FALSE) = 1, VLOOKUP(Data!$H11760,rateblocks, 2, FALSE), VLOOKUP(Data!H11760, rateblocks,3, FALSE))</f>
        <v>2</v>
      </c>
      <c r="J11760">
        <v>0.54884791374206543</v>
      </c>
      <c r="K11760">
        <v>0.74098873138427734</v>
      </c>
      <c r="L11760">
        <v>55.216854095458984</v>
      </c>
      <c r="M11760">
        <v>0.19214083254337311</v>
      </c>
      <c r="N11760">
        <v>0.22414042055606842</v>
      </c>
      <c r="O11760">
        <v>5.0238929688930511E-2</v>
      </c>
      <c r="P11760">
        <v>-0.17653734982013702</v>
      </c>
      <c r="Q11760">
        <v>-9.510667622089386E-2</v>
      </c>
      <c r="R11760">
        <v>7.460147887468338E-2</v>
      </c>
      <c r="S11760">
        <v>0.19214083254337311</v>
      </c>
      <c r="T11760">
        <v>0.30968019366264343</v>
      </c>
      <c r="U11760">
        <v>0.47938832640647888</v>
      </c>
      <c r="V11760">
        <v>0.56081902980804443</v>
      </c>
    </row>
    <row r="11761" spans="1:22" x14ac:dyDescent="0.25">
      <c r="A11761" t="s">
        <v>96</v>
      </c>
      <c r="B11761" t="s">
        <v>131</v>
      </c>
      <c r="C11761" t="s">
        <v>101</v>
      </c>
      <c r="D11761" t="s">
        <v>73</v>
      </c>
      <c r="E11761" t="s">
        <v>88</v>
      </c>
      <c r="F11761" t="s">
        <v>56</v>
      </c>
      <c r="G11761">
        <v>890</v>
      </c>
      <c r="H11761">
        <v>10</v>
      </c>
      <c r="I11761">
        <f>IF(VLOOKUP(Data!$A11761,summermonths, 2, FALSE) = 1, VLOOKUP(Data!$H11761,rateblocks, 2, FALSE), VLOOKUP(Data!H11761, rateblocks,3, FALSE))</f>
        <v>2</v>
      </c>
      <c r="J11761">
        <v>0.87052017450332642</v>
      </c>
      <c r="K11761">
        <v>0.77343845367431641</v>
      </c>
      <c r="L11761">
        <v>70.534934997558594</v>
      </c>
      <c r="M11761">
        <v>-9.7081698477268219E-2</v>
      </c>
      <c r="N11761">
        <v>6.5555587410926819E-2</v>
      </c>
      <c r="O11761">
        <v>4.2975349351763725E-3</v>
      </c>
      <c r="P11761">
        <v>-0.20491103827953339</v>
      </c>
      <c r="Q11761">
        <v>-0.18109455704689026</v>
      </c>
      <c r="R11761">
        <v>-0.13145908713340759</v>
      </c>
      <c r="S11761">
        <v>-9.7081698477268219E-2</v>
      </c>
      <c r="T11761">
        <v>-6.2704317271709442E-2</v>
      </c>
      <c r="U11761">
        <v>-1.3068832457065582E-2</v>
      </c>
      <c r="V11761">
        <v>1.0747646912932396E-2</v>
      </c>
    </row>
    <row r="11762" spans="1:22" x14ac:dyDescent="0.25">
      <c r="A11762" t="s">
        <v>95</v>
      </c>
      <c r="B11762" t="s">
        <v>131</v>
      </c>
      <c r="C11762" t="s">
        <v>102</v>
      </c>
      <c r="D11762" t="s">
        <v>78</v>
      </c>
      <c r="E11762" t="s">
        <v>88</v>
      </c>
      <c r="F11762" t="s">
        <v>56</v>
      </c>
      <c r="G11762">
        <v>890</v>
      </c>
      <c r="H11762">
        <v>11</v>
      </c>
      <c r="I11762">
        <f>IF(VLOOKUP(Data!$A11762,summermonths, 2, FALSE) = 1, VLOOKUP(Data!$H11762,rateblocks, 2, FALSE), VLOOKUP(Data!H11762, rateblocks,3, FALSE))</f>
        <v>2</v>
      </c>
      <c r="J11762">
        <v>0.82244795560836792</v>
      </c>
      <c r="K11762">
        <v>0.76565170288085938</v>
      </c>
      <c r="L11762">
        <v>78.780899047851563</v>
      </c>
      <c r="M11762">
        <v>-5.6796252727508545E-2</v>
      </c>
      <c r="N11762">
        <v>0.1263965517282486</v>
      </c>
      <c r="O11762">
        <v>1.5976088121533394E-2</v>
      </c>
      <c r="P11762">
        <v>-0.26470008492469788</v>
      </c>
      <c r="Q11762">
        <v>-0.21877995133399963</v>
      </c>
      <c r="R11762">
        <v>-0.12307866662740707</v>
      </c>
      <c r="S11762">
        <v>-5.6796252727508545E-2</v>
      </c>
      <c r="T11762">
        <v>9.486163966357708E-3</v>
      </c>
      <c r="U11762">
        <v>0.10518744587898254</v>
      </c>
      <c r="V11762">
        <v>0.15110757946968079</v>
      </c>
    </row>
    <row r="11763" spans="1:22" x14ac:dyDescent="0.25">
      <c r="A11763" t="s">
        <v>98</v>
      </c>
      <c r="B11763" t="s">
        <v>131</v>
      </c>
      <c r="C11763" t="s">
        <v>102</v>
      </c>
      <c r="D11763" t="s">
        <v>81</v>
      </c>
      <c r="E11763" t="s">
        <v>88</v>
      </c>
      <c r="F11763" t="s">
        <v>56</v>
      </c>
      <c r="G11763">
        <v>890</v>
      </c>
      <c r="H11763">
        <v>16</v>
      </c>
      <c r="I11763">
        <f>IF(VLOOKUP(Data!$A11763,summermonths, 2, FALSE) = 1, VLOOKUP(Data!$H11763,rateblocks, 2, FALSE), VLOOKUP(Data!H11763, rateblocks,3, FALSE))</f>
        <v>1</v>
      </c>
      <c r="J11763">
        <v>1.0409603118896484</v>
      </c>
      <c r="K11763">
        <v>0.95328652858734131</v>
      </c>
      <c r="L11763">
        <v>89.253929138183594</v>
      </c>
      <c r="M11763">
        <v>-8.7673835456371307E-2</v>
      </c>
      <c r="N11763">
        <v>0.13895881175994873</v>
      </c>
      <c r="O11763">
        <v>1.9309550523757935E-2</v>
      </c>
      <c r="P11763">
        <v>-0.31624072790145874</v>
      </c>
      <c r="Q11763">
        <v>-0.26575672626495361</v>
      </c>
      <c r="R11763">
        <v>-0.16054390370845795</v>
      </c>
      <c r="S11763">
        <v>-8.7673835456371307E-2</v>
      </c>
      <c r="T11763">
        <v>-1.480376347899437E-2</v>
      </c>
      <c r="U11763">
        <v>9.0409047901630402E-2</v>
      </c>
      <c r="V11763">
        <v>0.14089307188987732</v>
      </c>
    </row>
    <row r="11764" spans="1:22" x14ac:dyDescent="0.25">
      <c r="A11764" t="s">
        <v>99</v>
      </c>
      <c r="B11764" t="s">
        <v>131</v>
      </c>
      <c r="C11764" t="s">
        <v>102</v>
      </c>
      <c r="D11764" t="s">
        <v>82</v>
      </c>
      <c r="E11764" t="s">
        <v>88</v>
      </c>
      <c r="F11764" t="s">
        <v>56</v>
      </c>
      <c r="G11764">
        <v>890</v>
      </c>
      <c r="H11764">
        <v>24</v>
      </c>
      <c r="I11764">
        <f>IF(VLOOKUP(Data!$A11764,summermonths, 2, FALSE) = 1, VLOOKUP(Data!$H11764,rateblocks, 2, FALSE), VLOOKUP(Data!H11764, rateblocks,3, FALSE))</f>
        <v>3</v>
      </c>
      <c r="J11764">
        <v>1.1779887676239014</v>
      </c>
      <c r="K11764">
        <v>1.2315561771392822</v>
      </c>
      <c r="L11764">
        <v>79.702247619628906</v>
      </c>
      <c r="M11764">
        <v>5.3567394614219666E-2</v>
      </c>
      <c r="N11764">
        <v>0.11171139776706696</v>
      </c>
      <c r="O11764">
        <v>1.2479436583817005E-2</v>
      </c>
      <c r="P11764">
        <v>-0.13018150627613068</v>
      </c>
      <c r="Q11764">
        <v>-8.9596524834632874E-2</v>
      </c>
      <c r="R11764">
        <v>-5.0141196697950363E-3</v>
      </c>
      <c r="S11764">
        <v>5.3567394614219666E-2</v>
      </c>
      <c r="T11764">
        <v>0.11214891076087952</v>
      </c>
      <c r="U11764">
        <v>0.1967313140630722</v>
      </c>
      <c r="V11764">
        <v>0.23731629550457001</v>
      </c>
    </row>
    <row r="11765" spans="1:22" x14ac:dyDescent="0.25">
      <c r="A11765" t="s">
        <v>99</v>
      </c>
      <c r="B11765" t="s">
        <v>131</v>
      </c>
      <c r="C11765" t="s">
        <v>102</v>
      </c>
      <c r="D11765" t="s">
        <v>82</v>
      </c>
      <c r="E11765" t="s">
        <v>88</v>
      </c>
      <c r="F11765" t="s">
        <v>56</v>
      </c>
      <c r="G11765">
        <v>890</v>
      </c>
      <c r="H11765">
        <v>12</v>
      </c>
      <c r="I11765">
        <f>IF(VLOOKUP(Data!$A11765,summermonths, 2, FALSE) = 1, VLOOKUP(Data!$H11765,rateblocks, 2, FALSE), VLOOKUP(Data!H11765, rateblocks,3, FALSE))</f>
        <v>1</v>
      </c>
      <c r="J11765">
        <v>1.0464633703231812</v>
      </c>
      <c r="K11765">
        <v>0.9705168604850769</v>
      </c>
      <c r="L11765">
        <v>88.849441528320313</v>
      </c>
      <c r="M11765">
        <v>-7.5946569442749023E-2</v>
      </c>
      <c r="N11765">
        <v>0.13228300213813782</v>
      </c>
      <c r="O11765">
        <v>1.7498793080449104E-2</v>
      </c>
      <c r="P11765">
        <v>-0.29353275895118713</v>
      </c>
      <c r="Q11765">
        <v>-0.24547405540943146</v>
      </c>
      <c r="R11765">
        <v>-0.14531584084033966</v>
      </c>
      <c r="S11765">
        <v>-7.5946569442749023E-2</v>
      </c>
      <c r="T11765">
        <v>-6.5772952511906624E-3</v>
      </c>
      <c r="U11765">
        <v>9.3580916523933411E-2</v>
      </c>
      <c r="V11765">
        <v>0.14163960516452789</v>
      </c>
    </row>
    <row r="11766" spans="1:22" x14ac:dyDescent="0.25">
      <c r="A11766" t="s">
        <v>95</v>
      </c>
      <c r="B11766" t="s">
        <v>131</v>
      </c>
      <c r="C11766" t="s">
        <v>102</v>
      </c>
      <c r="D11766" t="s">
        <v>78</v>
      </c>
      <c r="E11766" t="s">
        <v>88</v>
      </c>
      <c r="F11766" t="s">
        <v>56</v>
      </c>
      <c r="G11766">
        <v>890</v>
      </c>
      <c r="H11766">
        <v>19</v>
      </c>
      <c r="I11766">
        <f>IF(VLOOKUP(Data!$A11766,summermonths, 2, FALSE) = 1, VLOOKUP(Data!$H11766,rateblocks, 2, FALSE), VLOOKUP(Data!H11766, rateblocks,3, FALSE))</f>
        <v>2</v>
      </c>
      <c r="J11766">
        <v>0.96772927045822144</v>
      </c>
      <c r="K11766">
        <v>0.82586514949798584</v>
      </c>
      <c r="L11766">
        <v>72.146064758300781</v>
      </c>
      <c r="M11766">
        <v>-0.1418641060590744</v>
      </c>
      <c r="N11766">
        <v>9.6737802028656006E-2</v>
      </c>
      <c r="O11766">
        <v>9.3582021072506905E-3</v>
      </c>
      <c r="P11766">
        <v>-0.30098363757133484</v>
      </c>
      <c r="Q11766">
        <v>-0.26583859324455261</v>
      </c>
      <c r="R11766">
        <v>-0.19259345531463623</v>
      </c>
      <c r="S11766">
        <v>-0.1418641060590744</v>
      </c>
      <c r="T11766">
        <v>-9.1134749352931976E-2</v>
      </c>
      <c r="U11766">
        <v>-1.7889624461531639E-2</v>
      </c>
      <c r="V11766">
        <v>1.7255418002605438E-2</v>
      </c>
    </row>
    <row r="11767" spans="1:22" x14ac:dyDescent="0.25">
      <c r="A11767" t="s">
        <v>97</v>
      </c>
      <c r="B11767" t="s">
        <v>131</v>
      </c>
      <c r="C11767" t="s">
        <v>101</v>
      </c>
      <c r="D11767" t="s">
        <v>74</v>
      </c>
      <c r="E11767" t="s">
        <v>88</v>
      </c>
      <c r="F11767" t="s">
        <v>56</v>
      </c>
      <c r="G11767">
        <v>890</v>
      </c>
      <c r="H11767">
        <v>19</v>
      </c>
      <c r="I11767">
        <f>IF(VLOOKUP(Data!$A11767,summermonths, 2, FALSE) = 1, VLOOKUP(Data!$H11767,rateblocks, 2, FALSE), VLOOKUP(Data!H11767, rateblocks,3, FALSE))</f>
        <v>2</v>
      </c>
      <c r="J11767">
        <v>0.87363982200622559</v>
      </c>
      <c r="K11767">
        <v>0.83475154638290405</v>
      </c>
      <c r="L11767">
        <v>71.656181335449219</v>
      </c>
      <c r="M11767">
        <v>-3.8888297975063324E-2</v>
      </c>
      <c r="N11767">
        <v>5.825626477599144E-2</v>
      </c>
      <c r="O11767">
        <v>3.3937923144549131E-3</v>
      </c>
      <c r="P11767">
        <v>-0.13471132516860962</v>
      </c>
      <c r="Q11767">
        <v>-0.1135467067360878</v>
      </c>
      <c r="R11767">
        <v>-6.9437913596630096E-2</v>
      </c>
      <c r="S11767">
        <v>-3.8888297975063324E-2</v>
      </c>
      <c r="T11767">
        <v>-8.3386832848191261E-3</v>
      </c>
      <c r="U11767">
        <v>3.5770110785961151E-2</v>
      </c>
      <c r="V11767">
        <v>5.6934729218482971E-2</v>
      </c>
    </row>
    <row r="11768" spans="1:22" x14ac:dyDescent="0.25">
      <c r="A11768" t="s">
        <v>100</v>
      </c>
      <c r="B11768" t="s">
        <v>131</v>
      </c>
      <c r="C11768" t="s">
        <v>101</v>
      </c>
      <c r="D11768" t="s">
        <v>77</v>
      </c>
      <c r="E11768" t="s">
        <v>88</v>
      </c>
      <c r="F11768" t="s">
        <v>56</v>
      </c>
      <c r="G11768">
        <v>890</v>
      </c>
      <c r="H11768">
        <v>15</v>
      </c>
      <c r="I11768">
        <f>IF(VLOOKUP(Data!$A11768,summermonths, 2, FALSE) = 1, VLOOKUP(Data!$H11768,rateblocks, 2, FALSE), VLOOKUP(Data!H11768, rateblocks,3, FALSE))</f>
        <v>1</v>
      </c>
      <c r="J11768">
        <v>1.0399088859558105</v>
      </c>
      <c r="K11768">
        <v>0.88235592842102051</v>
      </c>
      <c r="L11768">
        <v>81.279266357421875</v>
      </c>
      <c r="M11768">
        <v>-0.15755303204059601</v>
      </c>
      <c r="N11768">
        <v>7.5821757316589355E-2</v>
      </c>
      <c r="O11768">
        <v>5.7489387691020966E-3</v>
      </c>
      <c r="P11768">
        <v>-0.28226873278617859</v>
      </c>
      <c r="Q11768">
        <v>-0.25472253561019897</v>
      </c>
      <c r="R11768">
        <v>-0.19731399416923523</v>
      </c>
      <c r="S11768">
        <v>-0.15755303204059601</v>
      </c>
      <c r="T11768">
        <v>-0.11779206246137619</v>
      </c>
      <c r="U11768">
        <v>-6.0383539646863937E-2</v>
      </c>
      <c r="V11768">
        <v>-3.2837338745594025E-2</v>
      </c>
    </row>
    <row r="11769" spans="1:22" x14ac:dyDescent="0.25">
      <c r="A11769" t="s">
        <v>100</v>
      </c>
      <c r="B11769" t="s">
        <v>131</v>
      </c>
      <c r="C11769" t="s">
        <v>102</v>
      </c>
      <c r="D11769" t="s">
        <v>83</v>
      </c>
      <c r="E11769" t="s">
        <v>88</v>
      </c>
      <c r="F11769" t="s">
        <v>56</v>
      </c>
      <c r="G11769">
        <v>890</v>
      </c>
      <c r="H11769">
        <v>8</v>
      </c>
      <c r="I11769">
        <f>IF(VLOOKUP(Data!$A11769,summermonths, 2, FALSE) = 1, VLOOKUP(Data!$H11769,rateblocks, 2, FALSE), VLOOKUP(Data!H11769, rateblocks,3, FALSE))</f>
        <v>2</v>
      </c>
      <c r="J11769">
        <v>0.86193406581878662</v>
      </c>
      <c r="K11769">
        <v>0.95847189426422119</v>
      </c>
      <c r="L11769">
        <v>77.323593139648438</v>
      </c>
      <c r="M11769">
        <v>9.6537813544273376E-2</v>
      </c>
      <c r="N11769">
        <v>0.22794055938720703</v>
      </c>
      <c r="O11769">
        <v>5.1956899464130402E-2</v>
      </c>
      <c r="P11769">
        <v>-0.278391033411026</v>
      </c>
      <c r="Q11769">
        <v>-0.19557976722717285</v>
      </c>
      <c r="R11769">
        <v>-2.2994332015514374E-2</v>
      </c>
      <c r="S11769">
        <v>9.6537813544273376E-2</v>
      </c>
      <c r="T11769">
        <v>0.21606996655464172</v>
      </c>
      <c r="U11769">
        <v>0.3886553943157196</v>
      </c>
      <c r="V11769">
        <v>0.47146666049957275</v>
      </c>
    </row>
    <row r="11770" spans="1:22" x14ac:dyDescent="0.25">
      <c r="A11770" t="s">
        <v>96</v>
      </c>
      <c r="B11770" t="s">
        <v>131</v>
      </c>
      <c r="C11770" t="s">
        <v>102</v>
      </c>
      <c r="D11770" t="s">
        <v>79</v>
      </c>
      <c r="E11770" t="s">
        <v>88</v>
      </c>
      <c r="F11770" t="s">
        <v>56</v>
      </c>
      <c r="G11770">
        <v>890</v>
      </c>
      <c r="H11770">
        <v>11</v>
      </c>
      <c r="I11770">
        <f>IF(VLOOKUP(Data!$A11770,summermonths, 2, FALSE) = 1, VLOOKUP(Data!$H11770,rateblocks, 2, FALSE), VLOOKUP(Data!H11770, rateblocks,3, FALSE))</f>
        <v>2</v>
      </c>
      <c r="J11770">
        <v>0.86051571369171143</v>
      </c>
      <c r="K11770">
        <v>0.85962361097335815</v>
      </c>
      <c r="L11770">
        <v>79.107864379882812</v>
      </c>
      <c r="M11770">
        <v>-8.9214742183685303E-4</v>
      </c>
      <c r="N11770">
        <v>0.12913951277732849</v>
      </c>
      <c r="O11770">
        <v>1.6677014529705048E-2</v>
      </c>
      <c r="P11770">
        <v>-0.21330773830413818</v>
      </c>
      <c r="Q11770">
        <v>-0.16639108955860138</v>
      </c>
      <c r="R11770">
        <v>-6.8612970411777496E-2</v>
      </c>
      <c r="S11770">
        <v>-8.9214742183685303E-4</v>
      </c>
      <c r="T11770">
        <v>6.682867556810379E-2</v>
      </c>
      <c r="U11770">
        <v>0.16460679471492767</v>
      </c>
      <c r="V11770">
        <v>0.21152344346046448</v>
      </c>
    </row>
    <row r="11771" spans="1:22" x14ac:dyDescent="0.25">
      <c r="A11771" t="s">
        <v>123</v>
      </c>
      <c r="B11771" t="s">
        <v>131</v>
      </c>
      <c r="C11771" t="s">
        <v>101</v>
      </c>
      <c r="D11771" t="s">
        <v>113</v>
      </c>
      <c r="E11771" t="s">
        <v>88</v>
      </c>
      <c r="F11771" t="s">
        <v>56</v>
      </c>
      <c r="G11771">
        <v>890</v>
      </c>
      <c r="H11771">
        <v>6</v>
      </c>
      <c r="I11771">
        <f>IF(VLOOKUP(Data!$A11771,summermonths, 2, FALSE) = 1, VLOOKUP(Data!$H11771,rateblocks, 2, FALSE), VLOOKUP(Data!H11771, rateblocks,3, FALSE))</f>
        <v>3</v>
      </c>
      <c r="J11771">
        <v>1.1444216966629028</v>
      </c>
      <c r="K11771">
        <v>1.1208025217056274</v>
      </c>
      <c r="L11771">
        <v>53.346778869628906</v>
      </c>
      <c r="M11771">
        <v>-2.3619182407855988E-2</v>
      </c>
      <c r="N11771">
        <v>5.5941220372915268E-2</v>
      </c>
      <c r="O11771">
        <v>3.1294201035052538E-3</v>
      </c>
      <c r="P11771">
        <v>-0.11563429981470108</v>
      </c>
      <c r="Q11771">
        <v>-9.5310740172863007E-2</v>
      </c>
      <c r="R11771">
        <v>-5.2954785525798798E-2</v>
      </c>
      <c r="S11771">
        <v>-2.3619182407855988E-2</v>
      </c>
      <c r="T11771">
        <v>5.7164221070706844E-3</v>
      </c>
      <c r="U11771">
        <v>4.8072375357151031E-2</v>
      </c>
      <c r="V11771">
        <v>6.8395934998989105E-2</v>
      </c>
    </row>
    <row r="11772" spans="1:22" x14ac:dyDescent="0.25">
      <c r="A11772" t="s">
        <v>100</v>
      </c>
      <c r="B11772" t="s">
        <v>131</v>
      </c>
      <c r="C11772" t="s">
        <v>102</v>
      </c>
      <c r="D11772" t="s">
        <v>83</v>
      </c>
      <c r="E11772" t="s">
        <v>88</v>
      </c>
      <c r="F11772" t="s">
        <v>56</v>
      </c>
      <c r="G11772">
        <v>890</v>
      </c>
      <c r="H11772">
        <v>12</v>
      </c>
      <c r="I11772">
        <f>IF(VLOOKUP(Data!$A11772,summermonths, 2, FALSE) = 1, VLOOKUP(Data!$H11772,rateblocks, 2, FALSE), VLOOKUP(Data!H11772, rateblocks,3, FALSE))</f>
        <v>1</v>
      </c>
      <c r="J11772">
        <v>1.0659431219100952</v>
      </c>
      <c r="K11772">
        <v>0.92115730047225952</v>
      </c>
      <c r="L11772">
        <v>85.169662475585938</v>
      </c>
      <c r="M11772">
        <v>-0.14478577673435211</v>
      </c>
      <c r="N11772">
        <v>0.14527259767055511</v>
      </c>
      <c r="O11772">
        <v>2.1104127168655396E-2</v>
      </c>
      <c r="P11772">
        <v>-0.38373792171478271</v>
      </c>
      <c r="Q11772">
        <v>-0.33096009492874146</v>
      </c>
      <c r="R11772">
        <v>-0.22096680104732513</v>
      </c>
      <c r="S11772">
        <v>-0.14478577673435211</v>
      </c>
      <c r="T11772">
        <v>-6.8604752421379089E-2</v>
      </c>
      <c r="U11772">
        <v>4.1388548910617828E-2</v>
      </c>
      <c r="V11772">
        <v>9.4166383147239685E-2</v>
      </c>
    </row>
    <row r="11773" spans="1:22" x14ac:dyDescent="0.25">
      <c r="A11773" t="s">
        <v>95</v>
      </c>
      <c r="B11773" t="s">
        <v>131</v>
      </c>
      <c r="C11773" t="s">
        <v>102</v>
      </c>
      <c r="D11773" t="s">
        <v>78</v>
      </c>
      <c r="E11773" t="s">
        <v>88</v>
      </c>
      <c r="F11773" t="s">
        <v>56</v>
      </c>
      <c r="G11773">
        <v>890</v>
      </c>
      <c r="H11773">
        <v>8</v>
      </c>
      <c r="I11773">
        <f>IF(VLOOKUP(Data!$A11773,summermonths, 2, FALSE) = 1, VLOOKUP(Data!$H11773,rateblocks, 2, FALSE), VLOOKUP(Data!H11773, rateblocks,3, FALSE))</f>
        <v>2</v>
      </c>
      <c r="J11773">
        <v>0.85434168577194214</v>
      </c>
      <c r="K11773">
        <v>0.75849997997283936</v>
      </c>
      <c r="L11773">
        <v>68.102249145507813</v>
      </c>
      <c r="M11773">
        <v>-9.5841698348522186E-2</v>
      </c>
      <c r="N11773">
        <v>0.14652197062969208</v>
      </c>
      <c r="O11773">
        <v>2.1468687802553177E-2</v>
      </c>
      <c r="P11773">
        <v>-0.33684888482093811</v>
      </c>
      <c r="Q11773">
        <v>-0.28361716866493225</v>
      </c>
      <c r="R11773">
        <v>-0.17267788946628571</v>
      </c>
      <c r="S11773">
        <v>-9.5841698348522186E-2</v>
      </c>
      <c r="T11773">
        <v>-1.9005501642823219E-2</v>
      </c>
      <c r="U11773">
        <v>9.1933764517307281E-2</v>
      </c>
      <c r="V11773">
        <v>0.14516550302505493</v>
      </c>
    </row>
    <row r="11774" spans="1:22" x14ac:dyDescent="0.25">
      <c r="A11774" t="s">
        <v>99</v>
      </c>
      <c r="B11774" t="s">
        <v>131</v>
      </c>
      <c r="C11774" t="s">
        <v>102</v>
      </c>
      <c r="D11774" t="s">
        <v>82</v>
      </c>
      <c r="E11774" t="s">
        <v>88</v>
      </c>
      <c r="F11774" t="s">
        <v>56</v>
      </c>
      <c r="G11774">
        <v>890</v>
      </c>
      <c r="H11774">
        <v>6</v>
      </c>
      <c r="I11774">
        <f>IF(VLOOKUP(Data!$A11774,summermonths, 2, FALSE) = 1, VLOOKUP(Data!$H11774,rateblocks, 2, FALSE), VLOOKUP(Data!H11774, rateblocks,3, FALSE))</f>
        <v>3</v>
      </c>
      <c r="J11774">
        <v>1.1312432289123535</v>
      </c>
      <c r="K11774">
        <v>1.1639719009399414</v>
      </c>
      <c r="L11774">
        <v>73.174156188964844</v>
      </c>
      <c r="M11774">
        <v>3.2728623598814011E-2</v>
      </c>
      <c r="N11774">
        <v>0.10659021139144897</v>
      </c>
      <c r="O11774">
        <v>1.1361473239958286E-2</v>
      </c>
      <c r="P11774">
        <v>-0.14259667694568634</v>
      </c>
      <c r="Q11774">
        <v>-0.10387223213911057</v>
      </c>
      <c r="R11774">
        <v>-2.3167338222265244E-2</v>
      </c>
      <c r="S11774">
        <v>3.2728623598814011E-2</v>
      </c>
      <c r="T11774">
        <v>8.8624581694602966E-2</v>
      </c>
      <c r="U11774">
        <v>0.16932947933673859</v>
      </c>
      <c r="V11774">
        <v>0.20805391669273376</v>
      </c>
    </row>
    <row r="11775" spans="1:22" x14ac:dyDescent="0.25">
      <c r="A11775" t="s">
        <v>97</v>
      </c>
      <c r="B11775" t="s">
        <v>131</v>
      </c>
      <c r="C11775" t="s">
        <v>102</v>
      </c>
      <c r="D11775" t="s">
        <v>80</v>
      </c>
      <c r="E11775" t="s">
        <v>88</v>
      </c>
      <c r="F11775" t="s">
        <v>56</v>
      </c>
      <c r="G11775">
        <v>890</v>
      </c>
      <c r="H11775">
        <v>9</v>
      </c>
      <c r="I11775">
        <f>IF(VLOOKUP(Data!$A11775,summermonths, 2, FALSE) = 1, VLOOKUP(Data!$H11775,rateblocks, 2, FALSE), VLOOKUP(Data!H11775, rateblocks,3, FALSE))</f>
        <v>2</v>
      </c>
      <c r="J11775">
        <v>0.7380949854850769</v>
      </c>
      <c r="K11775">
        <v>0.82224154472351074</v>
      </c>
      <c r="L11775">
        <v>73.737075805664063</v>
      </c>
      <c r="M11775">
        <v>8.4146581590175629E-2</v>
      </c>
      <c r="N11775">
        <v>0.12323365360498428</v>
      </c>
      <c r="O11775">
        <v>1.5186533331871033E-2</v>
      </c>
      <c r="P11775">
        <v>-0.1185547411441803</v>
      </c>
      <c r="Q11775">
        <v>-7.3783703148365021E-2</v>
      </c>
      <c r="R11775">
        <v>1.9522789865732193E-2</v>
      </c>
      <c r="S11775">
        <v>8.4146581590175629E-2</v>
      </c>
      <c r="T11775">
        <v>0.14877037703990936</v>
      </c>
      <c r="U11775">
        <v>0.24207685887813568</v>
      </c>
      <c r="V11775">
        <v>0.28684788942337036</v>
      </c>
    </row>
    <row r="11776" spans="1:22" x14ac:dyDescent="0.25">
      <c r="A11776" t="s">
        <v>96</v>
      </c>
      <c r="B11776" t="s">
        <v>131</v>
      </c>
      <c r="C11776" t="s">
        <v>101</v>
      </c>
      <c r="D11776" t="s">
        <v>73</v>
      </c>
      <c r="E11776" t="s">
        <v>88</v>
      </c>
      <c r="F11776" t="s">
        <v>56</v>
      </c>
      <c r="G11776">
        <v>890</v>
      </c>
      <c r="H11776">
        <v>7</v>
      </c>
      <c r="I11776">
        <f>IF(VLOOKUP(Data!$A11776,summermonths, 2, FALSE) = 1, VLOOKUP(Data!$H11776,rateblocks, 2, FALSE), VLOOKUP(Data!H11776, rateblocks,3, FALSE))</f>
        <v>2</v>
      </c>
      <c r="J11776">
        <v>0.84856891632080078</v>
      </c>
      <c r="K11776">
        <v>0.8304823637008667</v>
      </c>
      <c r="L11776">
        <v>64.033302307128906</v>
      </c>
      <c r="M11776">
        <v>-1.80865079164505E-2</v>
      </c>
      <c r="N11776">
        <v>6.2006048858165741E-2</v>
      </c>
      <c r="O11776">
        <v>3.8447501137852669E-3</v>
      </c>
      <c r="P11776">
        <v>-0.12007737904787064</v>
      </c>
      <c r="Q11776">
        <v>-9.7550459206104279E-2</v>
      </c>
      <c r="R11776">
        <v>-5.0602510571479797E-2</v>
      </c>
      <c r="S11776">
        <v>-1.80865079164505E-2</v>
      </c>
      <c r="T11776">
        <v>1.4429495669901371E-2</v>
      </c>
      <c r="U11776">
        <v>6.1377439647912979E-2</v>
      </c>
      <c r="V11776">
        <v>8.3904363214969635E-2</v>
      </c>
    </row>
    <row r="11777" spans="1:22" x14ac:dyDescent="0.25">
      <c r="A11777" t="s">
        <v>96</v>
      </c>
      <c r="B11777" t="s">
        <v>131</v>
      </c>
      <c r="C11777" t="s">
        <v>102</v>
      </c>
      <c r="D11777" t="s">
        <v>79</v>
      </c>
      <c r="E11777" t="s">
        <v>88</v>
      </c>
      <c r="F11777" t="s">
        <v>56</v>
      </c>
      <c r="G11777">
        <v>890</v>
      </c>
      <c r="H11777">
        <v>6</v>
      </c>
      <c r="I11777">
        <f>IF(VLOOKUP(Data!$A11777,summermonths, 2, FALSE) = 1, VLOOKUP(Data!$H11777,rateblocks, 2, FALSE), VLOOKUP(Data!H11777, rateblocks,3, FALSE))</f>
        <v>3</v>
      </c>
      <c r="J11777">
        <v>1.0408018827438354</v>
      </c>
      <c r="K11777">
        <v>1.0827302932739258</v>
      </c>
      <c r="L11777">
        <v>65.707862854003906</v>
      </c>
      <c r="M11777">
        <v>4.1928499937057495E-2</v>
      </c>
      <c r="N11777">
        <v>0.11119453608989716</v>
      </c>
      <c r="O11777">
        <v>1.2364224530756474E-2</v>
      </c>
      <c r="P11777">
        <v>-0.14097023010253906</v>
      </c>
      <c r="Q11777">
        <v>-0.10057303309440613</v>
      </c>
      <c r="R11777">
        <v>-1.6381971538066864E-2</v>
      </c>
      <c r="S11777">
        <v>4.1928499937057495E-2</v>
      </c>
      <c r="T11777">
        <v>0.10023897141218185</v>
      </c>
      <c r="U11777">
        <v>0.18443003296852112</v>
      </c>
      <c r="V11777">
        <v>0.22482722997665405</v>
      </c>
    </row>
    <row r="11778" spans="1:22" x14ac:dyDescent="0.25">
      <c r="A11778" t="s">
        <v>124</v>
      </c>
      <c r="B11778" t="s">
        <v>131</v>
      </c>
      <c r="C11778" t="s">
        <v>101</v>
      </c>
      <c r="D11778" t="s">
        <v>119</v>
      </c>
      <c r="E11778" t="s">
        <v>88</v>
      </c>
      <c r="F11778" t="s">
        <v>56</v>
      </c>
      <c r="G11778">
        <v>890</v>
      </c>
      <c r="H11778">
        <v>7</v>
      </c>
      <c r="I11778">
        <f>IF(VLOOKUP(Data!$A11778,summermonths, 2, FALSE) = 1, VLOOKUP(Data!$H11778,rateblocks, 2, FALSE), VLOOKUP(Data!H11778, rateblocks,3, FALSE))</f>
        <v>2</v>
      </c>
      <c r="J11778">
        <v>1.0910534858703613</v>
      </c>
      <c r="K11778">
        <v>1.0759837627410889</v>
      </c>
      <c r="L11778">
        <v>55.702407836914062</v>
      </c>
      <c r="M11778">
        <v>-1.5069775283336639E-2</v>
      </c>
      <c r="N11778">
        <v>4.9874436110258102E-2</v>
      </c>
      <c r="O11778">
        <v>2.4874594528228045E-3</v>
      </c>
      <c r="P11778">
        <v>-9.7105920314788818E-2</v>
      </c>
      <c r="Q11778">
        <v>-7.8986436128616333E-2</v>
      </c>
      <c r="R11778">
        <v>-4.1223954409360886E-2</v>
      </c>
      <c r="S11778">
        <v>-1.5069775283336639E-2</v>
      </c>
      <c r="T11778">
        <v>1.1084404774010181E-2</v>
      </c>
      <c r="U11778">
        <v>4.8846885561943054E-2</v>
      </c>
      <c r="V11778">
        <v>6.696636974811554E-2</v>
      </c>
    </row>
    <row r="11779" spans="1:22" x14ac:dyDescent="0.25">
      <c r="A11779" t="s">
        <v>97</v>
      </c>
      <c r="B11779" t="s">
        <v>131</v>
      </c>
      <c r="C11779" t="s">
        <v>102</v>
      </c>
      <c r="D11779" t="s">
        <v>80</v>
      </c>
      <c r="E11779" t="s">
        <v>88</v>
      </c>
      <c r="F11779" t="s">
        <v>56</v>
      </c>
      <c r="G11779">
        <v>890</v>
      </c>
      <c r="H11779">
        <v>5</v>
      </c>
      <c r="I11779">
        <f>IF(VLOOKUP(Data!$A11779,summermonths, 2, FALSE) = 1, VLOOKUP(Data!$H11779,rateblocks, 2, FALSE), VLOOKUP(Data!H11779, rateblocks,3, FALSE))</f>
        <v>3</v>
      </c>
      <c r="J11779">
        <v>1.1261799335479736</v>
      </c>
      <c r="K11779">
        <v>1.1686291694641113</v>
      </c>
      <c r="L11779">
        <v>72.088760375976563</v>
      </c>
      <c r="M11779">
        <v>4.2449299246072769E-2</v>
      </c>
      <c r="N11779">
        <v>0.11069690436124802</v>
      </c>
      <c r="O11779">
        <v>1.2253805063664913E-2</v>
      </c>
      <c r="P11779">
        <v>-0.13963089883327484</v>
      </c>
      <c r="Q11779">
        <v>-9.9414490163326263E-2</v>
      </c>
      <c r="R11779">
        <v>-1.5600213780999184E-2</v>
      </c>
      <c r="S11779">
        <v>4.2449299246072769E-2</v>
      </c>
      <c r="T11779">
        <v>0.10049881041049957</v>
      </c>
      <c r="U11779">
        <v>0.1843130886554718</v>
      </c>
      <c r="V11779">
        <v>0.22452950477600098</v>
      </c>
    </row>
    <row r="11780" spans="1:22" x14ac:dyDescent="0.25">
      <c r="A11780" t="s">
        <v>123</v>
      </c>
      <c r="B11780" t="s">
        <v>131</v>
      </c>
      <c r="C11780" t="s">
        <v>101</v>
      </c>
      <c r="D11780" t="s">
        <v>113</v>
      </c>
      <c r="E11780" t="s">
        <v>88</v>
      </c>
      <c r="F11780" t="s">
        <v>56</v>
      </c>
      <c r="G11780">
        <v>890</v>
      </c>
      <c r="H11780">
        <v>18</v>
      </c>
      <c r="I11780">
        <f>IF(VLOOKUP(Data!$A11780,summermonths, 2, FALSE) = 1, VLOOKUP(Data!$H11780,rateblocks, 2, FALSE), VLOOKUP(Data!H11780, rateblocks,3, FALSE))</f>
        <v>1</v>
      </c>
      <c r="J11780">
        <v>1.0789933204650879</v>
      </c>
      <c r="K11780">
        <v>1.0910857915878296</v>
      </c>
      <c r="L11780">
        <v>63.032524108886719</v>
      </c>
      <c r="M11780">
        <v>1.2092436663806438E-2</v>
      </c>
      <c r="N11780">
        <v>6.3525132834911346E-2</v>
      </c>
      <c r="O11780">
        <v>4.0354426018893719E-3</v>
      </c>
      <c r="P11780">
        <v>-9.2397108674049377E-2</v>
      </c>
      <c r="Q11780">
        <v>-6.9318294525146484E-2</v>
      </c>
      <c r="R11780">
        <v>-2.1220175549387932E-2</v>
      </c>
      <c r="S11780">
        <v>1.2092436663806438E-2</v>
      </c>
      <c r="T11780">
        <v>4.5405048877000809E-2</v>
      </c>
      <c r="U11780">
        <v>9.350316971540451E-2</v>
      </c>
      <c r="V11780">
        <v>0.1165819838643074</v>
      </c>
    </row>
    <row r="11781" spans="1:22" x14ac:dyDescent="0.25">
      <c r="A11781" t="s">
        <v>123</v>
      </c>
      <c r="B11781" t="s">
        <v>131</v>
      </c>
      <c r="C11781" t="s">
        <v>101</v>
      </c>
      <c r="D11781" t="s">
        <v>113</v>
      </c>
      <c r="E11781" t="s">
        <v>88</v>
      </c>
      <c r="F11781" t="s">
        <v>56</v>
      </c>
      <c r="G11781">
        <v>890</v>
      </c>
      <c r="H11781">
        <v>20</v>
      </c>
      <c r="I11781">
        <f>IF(VLOOKUP(Data!$A11781,summermonths, 2, FALSE) = 1, VLOOKUP(Data!$H11781,rateblocks, 2, FALSE), VLOOKUP(Data!H11781, rateblocks,3, FALSE))</f>
        <v>1</v>
      </c>
      <c r="J11781">
        <v>1.3332183361053467</v>
      </c>
      <c r="K11781">
        <v>1.3692723512649536</v>
      </c>
      <c r="L11781">
        <v>60.069957733154297</v>
      </c>
      <c r="M11781">
        <v>3.6054033786058426E-2</v>
      </c>
      <c r="N11781">
        <v>7.163538783788681E-2</v>
      </c>
      <c r="O11781">
        <v>5.131628829985857E-3</v>
      </c>
      <c r="P11781">
        <v>-8.1775695085525513E-2</v>
      </c>
      <c r="Q11781">
        <v>-5.5750411003828049E-2</v>
      </c>
      <c r="R11781">
        <v>-1.5116003341972828E-3</v>
      </c>
      <c r="S11781">
        <v>3.6054033786058426E-2</v>
      </c>
      <c r="T11781">
        <v>7.3619671165943146E-2</v>
      </c>
      <c r="U11781">
        <v>0.1278584748506546</v>
      </c>
      <c r="V11781">
        <v>0.15388375520706177</v>
      </c>
    </row>
    <row r="11782" spans="1:22" x14ac:dyDescent="0.25">
      <c r="A11782" t="s">
        <v>100</v>
      </c>
      <c r="B11782" t="s">
        <v>131</v>
      </c>
      <c r="C11782" t="s">
        <v>102</v>
      </c>
      <c r="D11782" t="s">
        <v>83</v>
      </c>
      <c r="E11782" t="s">
        <v>88</v>
      </c>
      <c r="F11782" t="s">
        <v>56</v>
      </c>
      <c r="G11782">
        <v>890</v>
      </c>
      <c r="H11782">
        <v>6</v>
      </c>
      <c r="I11782">
        <f>IF(VLOOKUP(Data!$A11782,summermonths, 2, FALSE) = 1, VLOOKUP(Data!$H11782,rateblocks, 2, FALSE), VLOOKUP(Data!H11782, rateblocks,3, FALSE))</f>
        <v>3</v>
      </c>
      <c r="J11782">
        <v>1.171822190284729</v>
      </c>
      <c r="K11782">
        <v>1.2865337133407593</v>
      </c>
      <c r="L11782">
        <v>73.514610290527344</v>
      </c>
      <c r="M11782">
        <v>0.11471149325370789</v>
      </c>
      <c r="N11782">
        <v>0.17492674291133881</v>
      </c>
      <c r="O11782">
        <v>3.0599365010857582E-2</v>
      </c>
      <c r="P11782">
        <v>-0.17301739752292633</v>
      </c>
      <c r="Q11782">
        <v>-0.10946615040302277</v>
      </c>
      <c r="R11782">
        <v>2.2979820147156715E-2</v>
      </c>
      <c r="S11782">
        <v>0.11471149325370789</v>
      </c>
      <c r="T11782">
        <v>0.20644316077232361</v>
      </c>
      <c r="U11782">
        <v>0.33888912200927734</v>
      </c>
      <c r="V11782">
        <v>0.40244036912918091</v>
      </c>
    </row>
    <row r="11783" spans="1:22" x14ac:dyDescent="0.25">
      <c r="A11783" t="s">
        <v>100</v>
      </c>
      <c r="B11783" t="s">
        <v>131</v>
      </c>
      <c r="C11783" t="s">
        <v>101</v>
      </c>
      <c r="D11783" t="s">
        <v>77</v>
      </c>
      <c r="E11783" t="s">
        <v>88</v>
      </c>
      <c r="F11783" t="s">
        <v>56</v>
      </c>
      <c r="G11783">
        <v>890</v>
      </c>
      <c r="H11783">
        <v>19</v>
      </c>
      <c r="I11783">
        <f>IF(VLOOKUP(Data!$A11783,summermonths, 2, FALSE) = 1, VLOOKUP(Data!$H11783,rateblocks, 2, FALSE), VLOOKUP(Data!H11783, rateblocks,3, FALSE))</f>
        <v>2</v>
      </c>
      <c r="J11783">
        <v>1.3375030755996704</v>
      </c>
      <c r="K11783">
        <v>1.1794376373291016</v>
      </c>
      <c r="L11783">
        <v>75.489784240722656</v>
      </c>
      <c r="M11783">
        <v>-0.15806539356708527</v>
      </c>
      <c r="N11783">
        <v>7.7053636312484741E-2</v>
      </c>
      <c r="O11783">
        <v>5.9372629038989544E-3</v>
      </c>
      <c r="P11783">
        <v>-0.28480735421180725</v>
      </c>
      <c r="Q11783">
        <v>-0.25681361556053162</v>
      </c>
      <c r="R11783">
        <v>-0.19847236573696136</v>
      </c>
      <c r="S11783">
        <v>-0.15806539356708527</v>
      </c>
      <c r="T11783">
        <v>-0.11765842884778976</v>
      </c>
      <c r="U11783">
        <v>-5.931718647480011E-2</v>
      </c>
      <c r="V11783">
        <v>-3.1323440372943878E-2</v>
      </c>
    </row>
    <row r="11784" spans="1:22" x14ac:dyDescent="0.25">
      <c r="A11784" t="s">
        <v>122</v>
      </c>
      <c r="B11784" t="s">
        <v>131</v>
      </c>
      <c r="C11784" t="s">
        <v>101</v>
      </c>
      <c r="D11784" t="s">
        <v>117</v>
      </c>
      <c r="E11784" t="s">
        <v>88</v>
      </c>
      <c r="F11784" t="s">
        <v>56</v>
      </c>
      <c r="G11784">
        <v>890</v>
      </c>
      <c r="H11784">
        <v>1</v>
      </c>
      <c r="I11784">
        <f>IF(VLOOKUP(Data!$A11784,summermonths, 2, FALSE) = 1, VLOOKUP(Data!$H11784,rateblocks, 2, FALSE), VLOOKUP(Data!H11784, rateblocks,3, FALSE))</f>
        <v>3</v>
      </c>
      <c r="J11784">
        <v>1.0780926942825317</v>
      </c>
      <c r="K11784">
        <v>1.1205027103424072</v>
      </c>
      <c r="L11784">
        <v>55.033596038818359</v>
      </c>
      <c r="M11784">
        <v>4.2410034686326981E-2</v>
      </c>
      <c r="N11784">
        <v>5.7960610836744308E-2</v>
      </c>
      <c r="O11784">
        <v>3.3594323322176933E-3</v>
      </c>
      <c r="P11784">
        <v>-5.2926685661077499E-2</v>
      </c>
      <c r="Q11784">
        <v>-3.1869478523731232E-2</v>
      </c>
      <c r="R11784">
        <v>1.201546099036932E-2</v>
      </c>
      <c r="S11784">
        <v>4.2410034686326981E-2</v>
      </c>
      <c r="T11784">
        <v>7.2804607450962067E-2</v>
      </c>
      <c r="U11784">
        <v>0.11668954789638519</v>
      </c>
      <c r="V11784">
        <v>0.13774675130844116</v>
      </c>
    </row>
    <row r="11785" spans="1:22" x14ac:dyDescent="0.25">
      <c r="A11785" t="s">
        <v>97</v>
      </c>
      <c r="B11785" t="s">
        <v>131</v>
      </c>
      <c r="C11785" t="s">
        <v>102</v>
      </c>
      <c r="D11785" t="s">
        <v>80</v>
      </c>
      <c r="E11785" t="s">
        <v>88</v>
      </c>
      <c r="F11785" t="s">
        <v>56</v>
      </c>
      <c r="G11785">
        <v>890</v>
      </c>
      <c r="H11785">
        <v>12</v>
      </c>
      <c r="I11785">
        <f>IF(VLOOKUP(Data!$A11785,summermonths, 2, FALSE) = 1, VLOOKUP(Data!$H11785,rateblocks, 2, FALSE), VLOOKUP(Data!H11785, rateblocks,3, FALSE))</f>
        <v>1</v>
      </c>
      <c r="J11785">
        <v>0.91393154859542847</v>
      </c>
      <c r="K11785">
        <v>0.87956178188323975</v>
      </c>
      <c r="L11785">
        <v>78.17303466796875</v>
      </c>
      <c r="M11785">
        <v>-3.4369755536317825E-2</v>
      </c>
      <c r="N11785">
        <v>0.11604142189025879</v>
      </c>
      <c r="O11785">
        <v>1.3465611264109612E-2</v>
      </c>
      <c r="P11785">
        <v>-0.22524091601371765</v>
      </c>
      <c r="Q11785">
        <v>-0.18308281898498535</v>
      </c>
      <c r="R11785">
        <v>-9.5221936702728271E-2</v>
      </c>
      <c r="S11785">
        <v>-3.4369755536317825E-2</v>
      </c>
      <c r="T11785">
        <v>2.6482425630092621E-2</v>
      </c>
      <c r="U11785">
        <v>0.1143433079123497</v>
      </c>
      <c r="V11785">
        <v>0.1565013974905014</v>
      </c>
    </row>
    <row r="11786" spans="1:22" x14ac:dyDescent="0.25">
      <c r="A11786" t="s">
        <v>95</v>
      </c>
      <c r="B11786" t="s">
        <v>131</v>
      </c>
      <c r="C11786" t="s">
        <v>101</v>
      </c>
      <c r="D11786" t="s">
        <v>72</v>
      </c>
      <c r="E11786" t="s">
        <v>88</v>
      </c>
      <c r="F11786" t="s">
        <v>56</v>
      </c>
      <c r="G11786">
        <v>890</v>
      </c>
      <c r="H11786">
        <v>17</v>
      </c>
      <c r="I11786">
        <f>IF(VLOOKUP(Data!$A11786,summermonths, 2, FALSE) = 1, VLOOKUP(Data!$H11786,rateblocks, 2, FALSE), VLOOKUP(Data!H11786, rateblocks,3, FALSE))</f>
        <v>1</v>
      </c>
      <c r="J11786">
        <v>0.79925721883773804</v>
      </c>
      <c r="K11786">
        <v>0.72995674610137939</v>
      </c>
      <c r="L11786">
        <v>65.371910095214844</v>
      </c>
      <c r="M11786">
        <v>-6.9300487637519836E-2</v>
      </c>
      <c r="N11786">
        <v>5.7097092270851135E-2</v>
      </c>
      <c r="O11786">
        <v>3.2600779086351395E-3</v>
      </c>
      <c r="P11786">
        <v>-0.16321684420108795</v>
      </c>
      <c r="Q11786">
        <v>-0.14247335493564606</v>
      </c>
      <c r="R11786">
        <v>-9.9242232739925385E-2</v>
      </c>
      <c r="S11786">
        <v>-6.9300487637519836E-2</v>
      </c>
      <c r="T11786">
        <v>-3.9358742535114288E-2</v>
      </c>
      <c r="U11786">
        <v>3.8723803590983152E-3</v>
      </c>
      <c r="V11786">
        <v>2.4615870788693428E-2</v>
      </c>
    </row>
    <row r="11787" spans="1:22" x14ac:dyDescent="0.25">
      <c r="A11787" t="s">
        <v>125</v>
      </c>
      <c r="B11787" t="s">
        <v>131</v>
      </c>
      <c r="C11787" t="s">
        <v>101</v>
      </c>
      <c r="D11787" t="s">
        <v>120</v>
      </c>
      <c r="E11787" t="s">
        <v>88</v>
      </c>
      <c r="F11787" t="s">
        <v>56</v>
      </c>
      <c r="G11787">
        <v>890</v>
      </c>
      <c r="H11787">
        <v>20</v>
      </c>
      <c r="I11787">
        <f>IF(VLOOKUP(Data!$A11787,summermonths, 2, FALSE) = 1, VLOOKUP(Data!$H11787,rateblocks, 2, FALSE), VLOOKUP(Data!H11787, rateblocks,3, FALSE))</f>
        <v>1</v>
      </c>
      <c r="J11787">
        <v>1.1182577610015869</v>
      </c>
      <c r="K11787">
        <v>1.2343562841415405</v>
      </c>
      <c r="L11787">
        <v>63.783706665039063</v>
      </c>
      <c r="M11787">
        <v>0.11609843373298645</v>
      </c>
      <c r="N11787">
        <v>9.8653458058834076E-2</v>
      </c>
      <c r="O11787">
        <v>9.7325043752789497E-3</v>
      </c>
      <c r="P11787">
        <v>-4.6172063797712326E-2</v>
      </c>
      <c r="Q11787">
        <v>-1.033105980604887E-2</v>
      </c>
      <c r="R11787">
        <v>6.4364507794380188E-2</v>
      </c>
      <c r="S11787">
        <v>0.11609843373298645</v>
      </c>
      <c r="T11787">
        <v>0.16783235967159271</v>
      </c>
      <c r="U11787">
        <v>0.24252793192863464</v>
      </c>
      <c r="V11787">
        <v>0.27836892008781433</v>
      </c>
    </row>
    <row r="11788" spans="1:22" x14ac:dyDescent="0.25">
      <c r="A11788" t="s">
        <v>122</v>
      </c>
      <c r="B11788" t="s">
        <v>131</v>
      </c>
      <c r="C11788" t="s">
        <v>101</v>
      </c>
      <c r="D11788" t="s">
        <v>117</v>
      </c>
      <c r="E11788" t="s">
        <v>88</v>
      </c>
      <c r="F11788" t="s">
        <v>56</v>
      </c>
      <c r="G11788">
        <v>890</v>
      </c>
      <c r="H11788">
        <v>9</v>
      </c>
      <c r="I11788">
        <f>IF(VLOOKUP(Data!$A11788,summermonths, 2, FALSE) = 1, VLOOKUP(Data!$H11788,rateblocks, 2, FALSE), VLOOKUP(Data!H11788, rateblocks,3, FALSE))</f>
        <v>2</v>
      </c>
      <c r="J11788">
        <v>0.73691266775131226</v>
      </c>
      <c r="K11788">
        <v>0.72877997159957886</v>
      </c>
      <c r="L11788">
        <v>60.475563049316406</v>
      </c>
      <c r="M11788">
        <v>-8.1326952204108238E-3</v>
      </c>
      <c r="N11788">
        <v>5.2684921771287918E-2</v>
      </c>
      <c r="O11788">
        <v>2.7757009956985712E-3</v>
      </c>
      <c r="P11788">
        <v>-9.4791680574417114E-2</v>
      </c>
      <c r="Q11788">
        <v>-7.56511390209198E-2</v>
      </c>
      <c r="R11788">
        <v>-3.5760696977376938E-2</v>
      </c>
      <c r="S11788">
        <v>-8.1326952204108238E-3</v>
      </c>
      <c r="T11788">
        <v>1.9495304673910141E-2</v>
      </c>
      <c r="U11788">
        <v>5.9385750442743301E-2</v>
      </c>
      <c r="V11788">
        <v>7.8526288270950317E-2</v>
      </c>
    </row>
    <row r="11789" spans="1:22" x14ac:dyDescent="0.25">
      <c r="A11789" t="s">
        <v>100</v>
      </c>
      <c r="B11789" t="s">
        <v>131</v>
      </c>
      <c r="C11789" t="s">
        <v>101</v>
      </c>
      <c r="D11789" t="s">
        <v>77</v>
      </c>
      <c r="E11789" t="s">
        <v>88</v>
      </c>
      <c r="F11789" t="s">
        <v>56</v>
      </c>
      <c r="G11789">
        <v>890</v>
      </c>
      <c r="H11789">
        <v>18</v>
      </c>
      <c r="I11789">
        <f>IF(VLOOKUP(Data!$A11789,summermonths, 2, FALSE) = 1, VLOOKUP(Data!$H11789,rateblocks, 2, FALSE), VLOOKUP(Data!H11789, rateblocks,3, FALSE))</f>
        <v>1</v>
      </c>
      <c r="J11789">
        <v>1.0133548974990845</v>
      </c>
      <c r="K11789">
        <v>0.85886573791503906</v>
      </c>
      <c r="L11789">
        <v>77.847190856933594</v>
      </c>
      <c r="M11789">
        <v>-0.15448912978172302</v>
      </c>
      <c r="N11789">
        <v>7.4390716850757599E-2</v>
      </c>
      <c r="O11789">
        <v>5.533978808671236E-3</v>
      </c>
      <c r="P11789">
        <v>-0.27685096859931946</v>
      </c>
      <c r="Q11789">
        <v>-0.24982467293739319</v>
      </c>
      <c r="R11789">
        <v>-0.19349965453147888</v>
      </c>
      <c r="S11789">
        <v>-0.15448912978172302</v>
      </c>
      <c r="T11789">
        <v>-0.11547859758138657</v>
      </c>
      <c r="U11789">
        <v>-5.9153590351343155E-2</v>
      </c>
      <c r="V11789">
        <v>-3.2127290964126587E-2</v>
      </c>
    </row>
    <row r="11790" spans="1:22" x14ac:dyDescent="0.25">
      <c r="A11790" t="s">
        <v>97</v>
      </c>
      <c r="B11790" t="s">
        <v>131</v>
      </c>
      <c r="C11790" t="s">
        <v>102</v>
      </c>
      <c r="D11790" t="s">
        <v>80</v>
      </c>
      <c r="E11790" t="s">
        <v>88</v>
      </c>
      <c r="F11790" t="s">
        <v>56</v>
      </c>
      <c r="G11790">
        <v>890</v>
      </c>
      <c r="H11790">
        <v>8</v>
      </c>
      <c r="I11790">
        <f>IF(VLOOKUP(Data!$A11790,summermonths, 2, FALSE) = 1, VLOOKUP(Data!$H11790,rateblocks, 2, FALSE), VLOOKUP(Data!H11790, rateblocks,3, FALSE))</f>
        <v>2</v>
      </c>
      <c r="J11790">
        <v>0.74681603908538818</v>
      </c>
      <c r="K11790">
        <v>0.83764046430587769</v>
      </c>
      <c r="L11790">
        <v>72.901123046875</v>
      </c>
      <c r="M11790">
        <v>9.0824395418167114E-2</v>
      </c>
      <c r="N11790">
        <v>0.12930949032306671</v>
      </c>
      <c r="O11790">
        <v>1.672094501554966E-2</v>
      </c>
      <c r="P11790">
        <v>-0.12187078595161438</v>
      </c>
      <c r="Q11790">
        <v>-7.4892386794090271E-2</v>
      </c>
      <c r="R11790">
        <v>2.3014431819319725E-2</v>
      </c>
      <c r="S11790">
        <v>9.0824395418167114E-2</v>
      </c>
      <c r="T11790">
        <v>0.15863436460494995</v>
      </c>
      <c r="U11790">
        <v>0.25654116272926331</v>
      </c>
      <c r="V11790">
        <v>0.30351957678794861</v>
      </c>
    </row>
    <row r="11791" spans="1:22" x14ac:dyDescent="0.25">
      <c r="A11791" t="s">
        <v>99</v>
      </c>
      <c r="B11791" t="s">
        <v>131</v>
      </c>
      <c r="C11791" t="s">
        <v>102</v>
      </c>
      <c r="D11791" t="s">
        <v>82</v>
      </c>
      <c r="E11791" t="s">
        <v>88</v>
      </c>
      <c r="F11791" t="s">
        <v>56</v>
      </c>
      <c r="G11791">
        <v>890</v>
      </c>
      <c r="H11791">
        <v>10</v>
      </c>
      <c r="I11791">
        <f>IF(VLOOKUP(Data!$A11791,summermonths, 2, FALSE) = 1, VLOOKUP(Data!$H11791,rateblocks, 2, FALSE), VLOOKUP(Data!H11791, rateblocks,3, FALSE))</f>
        <v>2</v>
      </c>
      <c r="J11791">
        <v>0.97997862100601196</v>
      </c>
      <c r="K11791">
        <v>0.88358986377716064</v>
      </c>
      <c r="L11791">
        <v>86.496627807617188</v>
      </c>
      <c r="M11791">
        <v>-9.6388734877109528E-2</v>
      </c>
      <c r="N11791">
        <v>0.11809741705656052</v>
      </c>
      <c r="O11791">
        <v>1.3946999795734882E-2</v>
      </c>
      <c r="P11791">
        <v>-0.29064169526100159</v>
      </c>
      <c r="Q11791">
        <v>-0.24773666262626648</v>
      </c>
      <c r="R11791">
        <v>-0.15831908583641052</v>
      </c>
      <c r="S11791">
        <v>-9.6388734877109528E-2</v>
      </c>
      <c r="T11791">
        <v>-3.4458387643098831E-2</v>
      </c>
      <c r="U11791">
        <v>5.4959196597337723E-2</v>
      </c>
      <c r="V11791">
        <v>9.7864232957363129E-2</v>
      </c>
    </row>
    <row r="11792" spans="1:22" x14ac:dyDescent="0.25">
      <c r="A11792" t="s">
        <v>95</v>
      </c>
      <c r="B11792" t="s">
        <v>131</v>
      </c>
      <c r="C11792" t="s">
        <v>101</v>
      </c>
      <c r="D11792" t="s">
        <v>72</v>
      </c>
      <c r="E11792" t="s">
        <v>88</v>
      </c>
      <c r="F11792" t="s">
        <v>56</v>
      </c>
      <c r="G11792">
        <v>890</v>
      </c>
      <c r="H11792">
        <v>19</v>
      </c>
      <c r="I11792">
        <f>IF(VLOOKUP(Data!$A11792,summermonths, 2, FALSE) = 1, VLOOKUP(Data!$H11792,rateblocks, 2, FALSE), VLOOKUP(Data!H11792, rateblocks,3, FALSE))</f>
        <v>2</v>
      </c>
      <c r="J11792">
        <v>0.86360460519790649</v>
      </c>
      <c r="K11792">
        <v>0.79138708114624023</v>
      </c>
      <c r="L11792">
        <v>62.607414245605469</v>
      </c>
      <c r="M11792">
        <v>-7.2217509150505066E-2</v>
      </c>
      <c r="N11792">
        <v>5.6204218417406082E-2</v>
      </c>
      <c r="O11792">
        <v>3.1589141581207514E-3</v>
      </c>
      <c r="P11792">
        <v>-0.16466522216796875</v>
      </c>
      <c r="Q11792">
        <v>-0.14424611628055573</v>
      </c>
      <c r="R11792">
        <v>-0.10169102996587753</v>
      </c>
      <c r="S11792">
        <v>-7.2217509150505066E-2</v>
      </c>
      <c r="T11792">
        <v>-4.2743988335132599E-2</v>
      </c>
      <c r="U11792">
        <v>-1.8890504725277424E-4</v>
      </c>
      <c r="V11792">
        <v>2.0230203866958618E-2</v>
      </c>
    </row>
    <row r="11793" spans="1:22" x14ac:dyDescent="0.25">
      <c r="A11793" t="s">
        <v>123</v>
      </c>
      <c r="B11793" t="s">
        <v>131</v>
      </c>
      <c r="C11793" t="s">
        <v>101</v>
      </c>
      <c r="D11793" t="s">
        <v>113</v>
      </c>
      <c r="E11793" t="s">
        <v>88</v>
      </c>
      <c r="F11793" t="s">
        <v>56</v>
      </c>
      <c r="G11793">
        <v>890</v>
      </c>
      <c r="H11793">
        <v>19</v>
      </c>
      <c r="I11793">
        <f>IF(VLOOKUP(Data!$A11793,summermonths, 2, FALSE) = 1, VLOOKUP(Data!$H11793,rateblocks, 2, FALSE), VLOOKUP(Data!H11793, rateblocks,3, FALSE))</f>
        <v>1</v>
      </c>
      <c r="J11793">
        <v>1.3564999103546143</v>
      </c>
      <c r="K11793">
        <v>1.394869327545166</v>
      </c>
      <c r="L11793">
        <v>61.368007659912109</v>
      </c>
      <c r="M11793">
        <v>3.8369372487068176E-2</v>
      </c>
      <c r="N11793">
        <v>7.3559045791625977E-2</v>
      </c>
      <c r="O11793">
        <v>5.4109334014356136E-3</v>
      </c>
      <c r="P11793">
        <v>-8.2624487578868866E-2</v>
      </c>
      <c r="Q11793">
        <v>-5.5900339037179947E-2</v>
      </c>
      <c r="R11793">
        <v>-2.0502884581219405E-4</v>
      </c>
      <c r="S11793">
        <v>3.8369372487068176E-2</v>
      </c>
      <c r="T11793">
        <v>7.6943777501583099E-2</v>
      </c>
      <c r="U11793">
        <v>0.132639080286026</v>
      </c>
      <c r="V11793">
        <v>0.15936324000358582</v>
      </c>
    </row>
    <row r="11794" spans="1:22" x14ac:dyDescent="0.25">
      <c r="A11794" t="s">
        <v>100</v>
      </c>
      <c r="B11794" t="s">
        <v>131</v>
      </c>
      <c r="C11794" t="s">
        <v>101</v>
      </c>
      <c r="D11794" t="s">
        <v>77</v>
      </c>
      <c r="E11794" t="s">
        <v>88</v>
      </c>
      <c r="F11794" t="s">
        <v>56</v>
      </c>
      <c r="G11794">
        <v>890</v>
      </c>
      <c r="H11794">
        <v>6</v>
      </c>
      <c r="I11794">
        <f>IF(VLOOKUP(Data!$A11794,summermonths, 2, FALSE) = 1, VLOOKUP(Data!$H11794,rateblocks, 2, FALSE), VLOOKUP(Data!H11794, rateblocks,3, FALSE))</f>
        <v>3</v>
      </c>
      <c r="J11794">
        <v>1.1439002752304077</v>
      </c>
      <c r="K11794">
        <v>1.1694818735122681</v>
      </c>
      <c r="L11794">
        <v>67.953727722167969</v>
      </c>
      <c r="M11794">
        <v>2.558162622153759E-2</v>
      </c>
      <c r="N11794">
        <v>7.1542724967002869E-2</v>
      </c>
      <c r="O11794">
        <v>5.1183616742491722E-3</v>
      </c>
      <c r="P11794">
        <v>-9.2095687985420227E-2</v>
      </c>
      <c r="Q11794">
        <v>-6.6104061901569366E-2</v>
      </c>
      <c r="R11794">
        <v>-1.1935415677726269E-2</v>
      </c>
      <c r="S11794">
        <v>2.558162622153759E-2</v>
      </c>
      <c r="T11794">
        <v>6.3098669052124023E-2</v>
      </c>
      <c r="U11794">
        <v>0.11726731806993484</v>
      </c>
      <c r="V11794">
        <v>0.14325894415378571</v>
      </c>
    </row>
    <row r="11795" spans="1:22" x14ac:dyDescent="0.25">
      <c r="A11795" t="s">
        <v>124</v>
      </c>
      <c r="B11795" t="s">
        <v>131</v>
      </c>
      <c r="C11795" t="s">
        <v>102</v>
      </c>
      <c r="D11795" t="s">
        <v>114</v>
      </c>
      <c r="E11795" t="s">
        <v>88</v>
      </c>
      <c r="F11795" t="s">
        <v>56</v>
      </c>
      <c r="G11795">
        <v>890</v>
      </c>
      <c r="H11795">
        <v>7</v>
      </c>
      <c r="I11795">
        <f>IF(VLOOKUP(Data!$A11795,summermonths, 2, FALSE) = 1, VLOOKUP(Data!$H11795,rateblocks, 2, FALSE), VLOOKUP(Data!H11795, rateblocks,3, FALSE))</f>
        <v>2</v>
      </c>
      <c r="J11795">
        <v>1.2700159549713135</v>
      </c>
      <c r="K11795">
        <v>1.1438202857971191</v>
      </c>
      <c r="L11795">
        <v>64.889884948730469</v>
      </c>
      <c r="M11795">
        <v>-0.12619569897651672</v>
      </c>
      <c r="N11795">
        <v>0.11788922548294067</v>
      </c>
      <c r="O11795">
        <v>1.3897869735956192E-2</v>
      </c>
      <c r="P11795">
        <v>-0.32010620832443237</v>
      </c>
      <c r="Q11795">
        <v>-0.27727681398391724</v>
      </c>
      <c r="R11795">
        <v>-0.18801687657833099</v>
      </c>
      <c r="S11795">
        <v>-0.12619569897651672</v>
      </c>
      <c r="T11795">
        <v>-6.4374528825283051E-2</v>
      </c>
      <c r="U11795">
        <v>2.4885421618819237E-2</v>
      </c>
      <c r="V11795">
        <v>6.7714817821979523E-2</v>
      </c>
    </row>
    <row r="11796" spans="1:22" x14ac:dyDescent="0.25">
      <c r="A11796" t="s">
        <v>96</v>
      </c>
      <c r="B11796" t="s">
        <v>131</v>
      </c>
      <c r="C11796" t="s">
        <v>101</v>
      </c>
      <c r="D11796" t="s">
        <v>73</v>
      </c>
      <c r="E11796" t="s">
        <v>88</v>
      </c>
      <c r="F11796" t="s">
        <v>56</v>
      </c>
      <c r="G11796">
        <v>890</v>
      </c>
      <c r="H11796">
        <v>18</v>
      </c>
      <c r="I11796">
        <f>IF(VLOOKUP(Data!$A11796,summermonths, 2, FALSE) = 1, VLOOKUP(Data!$H11796,rateblocks, 2, FALSE), VLOOKUP(Data!H11796, rateblocks,3, FALSE))</f>
        <v>1</v>
      </c>
      <c r="J11796">
        <v>0.84547615051269531</v>
      </c>
      <c r="K11796">
        <v>0.78589659929275513</v>
      </c>
      <c r="L11796">
        <v>71.277732849121094</v>
      </c>
      <c r="M11796">
        <v>-5.9579599648714066E-2</v>
      </c>
      <c r="N11796">
        <v>6.0200043022632599E-2</v>
      </c>
      <c r="O11796">
        <v>3.6240452900528908E-3</v>
      </c>
      <c r="P11796">
        <v>-0.158599853515625</v>
      </c>
      <c r="Q11796">
        <v>-0.13672906160354614</v>
      </c>
      <c r="R11796">
        <v>-9.1148532927036285E-2</v>
      </c>
      <c r="S11796">
        <v>-5.9579599648714066E-2</v>
      </c>
      <c r="T11796">
        <v>-2.8010666370391846E-2</v>
      </c>
      <c r="U11796">
        <v>1.7569860443472862E-2</v>
      </c>
      <c r="V11796">
        <v>3.9440657943487167E-2</v>
      </c>
    </row>
    <row r="11797" spans="1:22" x14ac:dyDescent="0.25">
      <c r="A11797" t="s">
        <v>97</v>
      </c>
      <c r="B11797" t="s">
        <v>131</v>
      </c>
      <c r="C11797" t="s">
        <v>101</v>
      </c>
      <c r="D11797" t="s">
        <v>74</v>
      </c>
      <c r="E11797" t="s">
        <v>88</v>
      </c>
      <c r="F11797" t="s">
        <v>56</v>
      </c>
      <c r="G11797">
        <v>890</v>
      </c>
      <c r="H11797">
        <v>9</v>
      </c>
      <c r="I11797">
        <f>IF(VLOOKUP(Data!$A11797,summermonths, 2, FALSE) = 1, VLOOKUP(Data!$H11797,rateblocks, 2, FALSE), VLOOKUP(Data!H11797, rateblocks,3, FALSE))</f>
        <v>2</v>
      </c>
      <c r="J11797">
        <v>0.82011669874191284</v>
      </c>
      <c r="K11797">
        <v>0.78180664777755737</v>
      </c>
      <c r="L11797">
        <v>70.22467041015625</v>
      </c>
      <c r="M11797">
        <v>-3.8310062140226364E-2</v>
      </c>
      <c r="N11797">
        <v>6.925259530544281E-2</v>
      </c>
      <c r="O11797">
        <v>4.7959219664335251E-3</v>
      </c>
      <c r="P11797">
        <v>-0.15222044289112091</v>
      </c>
      <c r="Q11797">
        <v>-0.12706083059310913</v>
      </c>
      <c r="R11797">
        <v>-7.4626155197620392E-2</v>
      </c>
      <c r="S11797">
        <v>-3.8310062140226364E-2</v>
      </c>
      <c r="T11797">
        <v>-1.9939655903726816E-3</v>
      </c>
      <c r="U11797">
        <v>5.0440710037946701E-2</v>
      </c>
      <c r="V11797">
        <v>7.5600318610668182E-2</v>
      </c>
    </row>
    <row r="11798" spans="1:22" x14ac:dyDescent="0.25">
      <c r="A11798" t="s">
        <v>100</v>
      </c>
      <c r="B11798" t="s">
        <v>131</v>
      </c>
      <c r="C11798" t="s">
        <v>102</v>
      </c>
      <c r="D11798" t="s">
        <v>83</v>
      </c>
      <c r="E11798" t="s">
        <v>88</v>
      </c>
      <c r="F11798" t="s">
        <v>56</v>
      </c>
      <c r="G11798">
        <v>890</v>
      </c>
      <c r="H11798">
        <v>14</v>
      </c>
      <c r="I11798">
        <f>IF(VLOOKUP(Data!$A11798,summermonths, 2, FALSE) = 1, VLOOKUP(Data!$H11798,rateblocks, 2, FALSE), VLOOKUP(Data!H11798, rateblocks,3, FALSE))</f>
        <v>1</v>
      </c>
      <c r="J11798">
        <v>1.1327024698257446</v>
      </c>
      <c r="K11798">
        <v>0.95975840091705322</v>
      </c>
      <c r="L11798">
        <v>85.397750854492187</v>
      </c>
      <c r="M11798">
        <v>-0.17294405400753021</v>
      </c>
      <c r="N11798">
        <v>0.12631182372570038</v>
      </c>
      <c r="O11798">
        <v>1.5954677015542984E-2</v>
      </c>
      <c r="P11798">
        <v>-0.38070851564407349</v>
      </c>
      <c r="Q11798">
        <v>-0.33481916785240173</v>
      </c>
      <c r="R11798">
        <v>-0.23918204009532928</v>
      </c>
      <c r="S11798">
        <v>-0.17294405400753021</v>
      </c>
      <c r="T11798">
        <v>-0.10670606791973114</v>
      </c>
      <c r="U11798">
        <v>-1.1068938300013542E-2</v>
      </c>
      <c r="V11798">
        <v>3.4820407629013062E-2</v>
      </c>
    </row>
    <row r="11799" spans="1:22" x14ac:dyDescent="0.25">
      <c r="A11799" t="s">
        <v>99</v>
      </c>
      <c r="B11799" t="s">
        <v>131</v>
      </c>
      <c r="C11799" t="s">
        <v>102</v>
      </c>
      <c r="D11799" t="s">
        <v>82</v>
      </c>
      <c r="E11799" t="s">
        <v>88</v>
      </c>
      <c r="F11799" t="s">
        <v>56</v>
      </c>
      <c r="G11799">
        <v>890</v>
      </c>
      <c r="H11799">
        <v>3</v>
      </c>
      <c r="I11799">
        <f>IF(VLOOKUP(Data!$A11799,summermonths, 2, FALSE) = 1, VLOOKUP(Data!$H11799,rateblocks, 2, FALSE), VLOOKUP(Data!H11799, rateblocks,3, FALSE))</f>
        <v>3</v>
      </c>
      <c r="J11799">
        <v>1.0632345676422119</v>
      </c>
      <c r="K11799">
        <v>1.1656123399734497</v>
      </c>
      <c r="L11799">
        <v>73.830337524414063</v>
      </c>
      <c r="M11799">
        <v>0.10237780213356018</v>
      </c>
      <c r="N11799">
        <v>0.10709834843873978</v>
      </c>
      <c r="O11799">
        <v>1.1470056138932705E-2</v>
      </c>
      <c r="P11799">
        <v>-7.3783308267593384E-2</v>
      </c>
      <c r="Q11799">
        <v>-3.487425297498703E-2</v>
      </c>
      <c r="R11799">
        <v>4.6215374022722244E-2</v>
      </c>
      <c r="S11799">
        <v>0.10237780213356018</v>
      </c>
      <c r="T11799">
        <v>0.15854023396968842</v>
      </c>
      <c r="U11799">
        <v>0.23962986469268799</v>
      </c>
      <c r="V11799">
        <v>0.27853891253471375</v>
      </c>
    </row>
    <row r="11800" spans="1:22" x14ac:dyDescent="0.25">
      <c r="A11800" t="s">
        <v>124</v>
      </c>
      <c r="B11800" t="s">
        <v>131</v>
      </c>
      <c r="C11800" t="s">
        <v>101</v>
      </c>
      <c r="D11800" t="s">
        <v>119</v>
      </c>
      <c r="E11800" t="s">
        <v>88</v>
      </c>
      <c r="F11800" t="s">
        <v>56</v>
      </c>
      <c r="G11800">
        <v>890</v>
      </c>
      <c r="H11800">
        <v>6</v>
      </c>
      <c r="I11800">
        <f>IF(VLOOKUP(Data!$A11800,summermonths, 2, FALSE) = 1, VLOOKUP(Data!$H11800,rateblocks, 2, FALSE), VLOOKUP(Data!H11800, rateblocks,3, FALSE))</f>
        <v>3</v>
      </c>
      <c r="J11800">
        <v>1.1327399015426636</v>
      </c>
      <c r="K11800">
        <v>1.1361321210861206</v>
      </c>
      <c r="L11800">
        <v>55.693794250488281</v>
      </c>
      <c r="M11800">
        <v>3.392254700884223E-3</v>
      </c>
      <c r="N11800">
        <v>4.9652822315692902E-2</v>
      </c>
      <c r="O11800">
        <v>2.4654027074575424E-3</v>
      </c>
      <c r="P11800">
        <v>-7.8279368579387665E-2</v>
      </c>
      <c r="Q11800">
        <v>-6.0240399092435837E-2</v>
      </c>
      <c r="R11800">
        <v>-2.2645710036158562E-2</v>
      </c>
      <c r="S11800">
        <v>3.392254700884223E-3</v>
      </c>
      <c r="T11800">
        <v>2.9430219903588295E-2</v>
      </c>
      <c r="U11800">
        <v>6.702490895986557E-2</v>
      </c>
      <c r="V11800">
        <v>8.5063882172107697E-2</v>
      </c>
    </row>
    <row r="11801" spans="1:22" x14ac:dyDescent="0.25">
      <c r="A11801" t="s">
        <v>95</v>
      </c>
      <c r="B11801" t="s">
        <v>131</v>
      </c>
      <c r="C11801" t="s">
        <v>101</v>
      </c>
      <c r="D11801" t="s">
        <v>72</v>
      </c>
      <c r="E11801" t="s">
        <v>88</v>
      </c>
      <c r="F11801" t="s">
        <v>56</v>
      </c>
      <c r="G11801">
        <v>890</v>
      </c>
      <c r="H11801">
        <v>2</v>
      </c>
      <c r="I11801">
        <f>IF(VLOOKUP(Data!$A11801,summermonths, 2, FALSE) = 1, VLOOKUP(Data!$H11801,rateblocks, 2, FALSE), VLOOKUP(Data!H11801, rateblocks,3, FALSE))</f>
        <v>3</v>
      </c>
      <c r="J11801">
        <v>1.1108185052871704</v>
      </c>
      <c r="K11801">
        <v>1.1346230506896973</v>
      </c>
      <c r="L11801">
        <v>59.610111236572266</v>
      </c>
      <c r="M11801">
        <v>2.3804496973752975E-2</v>
      </c>
      <c r="N11801">
        <v>5.9444379061460495E-2</v>
      </c>
      <c r="O11801">
        <v>3.5336341243237257E-3</v>
      </c>
      <c r="P11801">
        <v>-7.3972806334495544E-2</v>
      </c>
      <c r="Q11801">
        <v>-5.2376538515090942E-2</v>
      </c>
      <c r="R11801">
        <v>-7.3681659996509552E-3</v>
      </c>
      <c r="S11801">
        <v>2.3804496973752975E-2</v>
      </c>
      <c r="T11801">
        <v>5.4977159947156906E-2</v>
      </c>
      <c r="U11801">
        <v>9.9985532462596893E-2</v>
      </c>
      <c r="V11801">
        <v>0.1215818002820015</v>
      </c>
    </row>
    <row r="11802" spans="1:22" x14ac:dyDescent="0.25">
      <c r="A11802" t="s">
        <v>125</v>
      </c>
      <c r="B11802" t="s">
        <v>131</v>
      </c>
      <c r="C11802" t="s">
        <v>102</v>
      </c>
      <c r="D11802" t="s">
        <v>116</v>
      </c>
      <c r="E11802" t="s">
        <v>88</v>
      </c>
      <c r="F11802" t="s">
        <v>56</v>
      </c>
      <c r="G11802">
        <v>890</v>
      </c>
      <c r="H11802">
        <v>5</v>
      </c>
      <c r="I11802">
        <f>IF(VLOOKUP(Data!$A11802,summermonths, 2, FALSE) = 1, VLOOKUP(Data!$H11802,rateblocks, 2, FALSE), VLOOKUP(Data!H11802, rateblocks,3, FALSE))</f>
        <v>3</v>
      </c>
      <c r="J11802">
        <v>1.027448296546936</v>
      </c>
      <c r="K11802">
        <v>1.118241548538208</v>
      </c>
      <c r="L11802">
        <v>60.912361145019531</v>
      </c>
      <c r="M11802">
        <v>9.0793229639530182E-2</v>
      </c>
      <c r="N11802">
        <v>0.10005000978708267</v>
      </c>
      <c r="O11802">
        <v>1.0010004043579102E-2</v>
      </c>
      <c r="P11802">
        <v>-7.3774389922618866E-2</v>
      </c>
      <c r="Q11802">
        <v>-3.7426017224788666E-2</v>
      </c>
      <c r="R11802">
        <v>3.832695260643959E-2</v>
      </c>
      <c r="S11802">
        <v>9.0793229639530182E-2</v>
      </c>
      <c r="T11802">
        <v>0.14325951039791107</v>
      </c>
      <c r="U11802">
        <v>0.21901246905326843</v>
      </c>
      <c r="V11802">
        <v>0.25536084175109863</v>
      </c>
    </row>
    <row r="11803" spans="1:22" x14ac:dyDescent="0.25">
      <c r="A11803" t="s">
        <v>98</v>
      </c>
      <c r="B11803" t="s">
        <v>131</v>
      </c>
      <c r="C11803" t="s">
        <v>102</v>
      </c>
      <c r="D11803" t="s">
        <v>81</v>
      </c>
      <c r="E11803" t="s">
        <v>88</v>
      </c>
      <c r="F11803" t="s">
        <v>56</v>
      </c>
      <c r="G11803">
        <v>890</v>
      </c>
      <c r="H11803">
        <v>6</v>
      </c>
      <c r="I11803">
        <f>IF(VLOOKUP(Data!$A11803,summermonths, 2, FALSE) = 1, VLOOKUP(Data!$H11803,rateblocks, 2, FALSE), VLOOKUP(Data!H11803, rateblocks,3, FALSE))</f>
        <v>3</v>
      </c>
      <c r="J11803">
        <v>1.1433649063110352</v>
      </c>
      <c r="K11803">
        <v>1.1958427429199219</v>
      </c>
      <c r="L11803">
        <v>71.532585144042969</v>
      </c>
      <c r="M11803">
        <v>5.2477825433015823E-2</v>
      </c>
      <c r="N11803">
        <v>0.13275261223316193</v>
      </c>
      <c r="O11803">
        <v>1.7623256891965866E-2</v>
      </c>
      <c r="P11803">
        <v>-0.16588078439235687</v>
      </c>
      <c r="Q11803">
        <v>-0.11765149235725403</v>
      </c>
      <c r="R11803">
        <v>-1.7137711867690086E-2</v>
      </c>
      <c r="S11803">
        <v>5.2477825433015823E-2</v>
      </c>
      <c r="T11803">
        <v>0.12209336459636688</v>
      </c>
      <c r="U11803">
        <v>0.22260715067386627</v>
      </c>
      <c r="V11803">
        <v>0.27083644270896912</v>
      </c>
    </row>
    <row r="11804" spans="1:22" x14ac:dyDescent="0.25">
      <c r="A11804" t="s">
        <v>99</v>
      </c>
      <c r="B11804" t="s">
        <v>131</v>
      </c>
      <c r="C11804" t="s">
        <v>101</v>
      </c>
      <c r="D11804" t="s">
        <v>76</v>
      </c>
      <c r="E11804" t="s">
        <v>88</v>
      </c>
      <c r="F11804" t="s">
        <v>56</v>
      </c>
      <c r="G11804">
        <v>890</v>
      </c>
      <c r="H11804">
        <v>6</v>
      </c>
      <c r="I11804">
        <f>IF(VLOOKUP(Data!$A11804,summermonths, 2, FALSE) = 1, VLOOKUP(Data!$H11804,rateblocks, 2, FALSE), VLOOKUP(Data!H11804, rateblocks,3, FALSE))</f>
        <v>3</v>
      </c>
      <c r="J11804">
        <v>1.0973126888275146</v>
      </c>
      <c r="K11804">
        <v>1.1666102409362793</v>
      </c>
      <c r="L11804">
        <v>69.006744384765625</v>
      </c>
      <c r="M11804">
        <v>6.9297567009925842E-2</v>
      </c>
      <c r="N11804">
        <v>6.6914640367031097E-2</v>
      </c>
      <c r="O11804">
        <v>4.4775689020752907E-3</v>
      </c>
      <c r="P11804">
        <v>-4.076722264289856E-2</v>
      </c>
      <c r="Q11804">
        <v>-1.6456995159387589E-2</v>
      </c>
      <c r="R11804">
        <v>3.4207496792078018E-2</v>
      </c>
      <c r="S11804">
        <v>6.9297567009925842E-2</v>
      </c>
      <c r="T11804">
        <v>0.10438764095306396</v>
      </c>
      <c r="U11804">
        <v>0.15505212545394897</v>
      </c>
      <c r="V11804">
        <v>0.17936235666275024</v>
      </c>
    </row>
    <row r="11805" spans="1:22" x14ac:dyDescent="0.25">
      <c r="A11805" t="s">
        <v>99</v>
      </c>
      <c r="B11805" t="s">
        <v>131</v>
      </c>
      <c r="C11805" t="s">
        <v>101</v>
      </c>
      <c r="D11805" t="s">
        <v>76</v>
      </c>
      <c r="E11805" t="s">
        <v>88</v>
      </c>
      <c r="F11805" t="s">
        <v>56</v>
      </c>
      <c r="G11805">
        <v>890</v>
      </c>
      <c r="H11805">
        <v>3</v>
      </c>
      <c r="I11805">
        <f>IF(VLOOKUP(Data!$A11805,summermonths, 2, FALSE) = 1, VLOOKUP(Data!$H11805,rateblocks, 2, FALSE), VLOOKUP(Data!H11805, rateblocks,3, FALSE))</f>
        <v>3</v>
      </c>
      <c r="J11805">
        <v>1.0382683277130127</v>
      </c>
      <c r="K11805">
        <v>1.1603325605392456</v>
      </c>
      <c r="L11805">
        <v>69.563735961914063</v>
      </c>
      <c r="M11805">
        <v>0.1220642551779747</v>
      </c>
      <c r="N11805">
        <v>7.7726654708385468E-2</v>
      </c>
      <c r="O11805">
        <v>6.0414327308535576E-3</v>
      </c>
      <c r="P11805">
        <v>-5.7847145944833755E-3</v>
      </c>
      <c r="Q11805">
        <v>2.2453539073467255E-2</v>
      </c>
      <c r="R11805">
        <v>8.1304356455802917E-2</v>
      </c>
      <c r="S11805">
        <v>0.1220642551779747</v>
      </c>
      <c r="T11805">
        <v>0.16282415390014648</v>
      </c>
      <c r="U11805">
        <v>0.22167496383190155</v>
      </c>
      <c r="V11805">
        <v>0.24991323053836823</v>
      </c>
    </row>
    <row r="11806" spans="1:22" x14ac:dyDescent="0.25">
      <c r="A11806" t="s">
        <v>95</v>
      </c>
      <c r="B11806" t="s">
        <v>131</v>
      </c>
      <c r="C11806" t="s">
        <v>102</v>
      </c>
      <c r="D11806" t="s">
        <v>78</v>
      </c>
      <c r="E11806" t="s">
        <v>88</v>
      </c>
      <c r="F11806" t="s">
        <v>56</v>
      </c>
      <c r="G11806">
        <v>890</v>
      </c>
      <c r="H11806">
        <v>16</v>
      </c>
      <c r="I11806">
        <f>IF(VLOOKUP(Data!$A11806,summermonths, 2, FALSE) = 1, VLOOKUP(Data!$H11806,rateblocks, 2, FALSE), VLOOKUP(Data!H11806, rateblocks,3, FALSE))</f>
        <v>1</v>
      </c>
      <c r="J11806">
        <v>1.0336372852325439</v>
      </c>
      <c r="K11806">
        <v>0.77548873424530029</v>
      </c>
      <c r="L11806">
        <v>81.297752380371094</v>
      </c>
      <c r="M11806">
        <v>-0.25814858078956604</v>
      </c>
      <c r="N11806">
        <v>0.13568100333213806</v>
      </c>
      <c r="O11806">
        <v>1.8409334123134613E-2</v>
      </c>
      <c r="P11806">
        <v>-0.4813239574432373</v>
      </c>
      <c r="Q11806">
        <v>-0.43203079700469971</v>
      </c>
      <c r="R11806">
        <v>-0.32929977774620056</v>
      </c>
      <c r="S11806">
        <v>-0.25814858078956604</v>
      </c>
      <c r="T11806">
        <v>-0.18699739873409271</v>
      </c>
      <c r="U11806">
        <v>-8.4266379475593567E-2</v>
      </c>
      <c r="V11806">
        <v>-3.4973189234733582E-2</v>
      </c>
    </row>
    <row r="11807" spans="1:22" x14ac:dyDescent="0.25">
      <c r="A11807" t="s">
        <v>124</v>
      </c>
      <c r="B11807" t="s">
        <v>131</v>
      </c>
      <c r="C11807" t="s">
        <v>102</v>
      </c>
      <c r="D11807" t="s">
        <v>114</v>
      </c>
      <c r="E11807" t="s">
        <v>88</v>
      </c>
      <c r="F11807" t="s">
        <v>56</v>
      </c>
      <c r="G11807">
        <v>890</v>
      </c>
      <c r="H11807">
        <v>20</v>
      </c>
      <c r="I11807">
        <f>IF(VLOOKUP(Data!$A11807,summermonths, 2, FALSE) = 1, VLOOKUP(Data!$H11807,rateblocks, 2, FALSE), VLOOKUP(Data!H11807, rateblocks,3, FALSE))</f>
        <v>1</v>
      </c>
      <c r="J11807">
        <v>1.3092271089553833</v>
      </c>
      <c r="K11807">
        <v>1.3890000581741333</v>
      </c>
      <c r="L11807">
        <v>72.684272766113281</v>
      </c>
      <c r="M11807">
        <v>7.9772904515266418E-2</v>
      </c>
      <c r="N11807">
        <v>0.13105383515357971</v>
      </c>
      <c r="O11807">
        <v>1.7175108194351196E-2</v>
      </c>
      <c r="P11807">
        <v>-0.13579146564006805</v>
      </c>
      <c r="Q11807">
        <v>-8.8179342448711395E-2</v>
      </c>
      <c r="R11807">
        <v>1.1048206128180027E-2</v>
      </c>
      <c r="S11807">
        <v>7.9772904515266418E-2</v>
      </c>
      <c r="T11807">
        <v>0.14849759638309479</v>
      </c>
      <c r="U11807">
        <v>0.24772515892982483</v>
      </c>
      <c r="V11807">
        <v>0.29533728957176208</v>
      </c>
    </row>
    <row r="11808" spans="1:22" x14ac:dyDescent="0.25">
      <c r="A11808" t="s">
        <v>125</v>
      </c>
      <c r="B11808" t="s">
        <v>131</v>
      </c>
      <c r="C11808" t="s">
        <v>102</v>
      </c>
      <c r="D11808" t="s">
        <v>116</v>
      </c>
      <c r="E11808" t="s">
        <v>88</v>
      </c>
      <c r="F11808" t="s">
        <v>56</v>
      </c>
      <c r="G11808">
        <v>890</v>
      </c>
      <c r="H11808">
        <v>19</v>
      </c>
      <c r="I11808">
        <f>IF(VLOOKUP(Data!$A11808,summermonths, 2, FALSE) = 1, VLOOKUP(Data!$H11808,rateblocks, 2, FALSE), VLOOKUP(Data!H11808, rateblocks,3, FALSE))</f>
        <v>1</v>
      </c>
      <c r="J11808">
        <v>0.80444526672363281</v>
      </c>
      <c r="K11808">
        <v>0.93664604425430298</v>
      </c>
      <c r="L11808">
        <v>74.9561767578125</v>
      </c>
      <c r="M11808">
        <v>0.13220082223415375</v>
      </c>
      <c r="N11808">
        <v>0.16360849142074585</v>
      </c>
      <c r="O11808">
        <v>2.6767738163471222E-2</v>
      </c>
      <c r="P11808">
        <v>-0.13691119849681854</v>
      </c>
      <c r="Q11808">
        <v>-7.7471897006034851E-2</v>
      </c>
      <c r="R11808">
        <v>4.6404443681240082E-2</v>
      </c>
      <c r="S11808">
        <v>0.13220082223415375</v>
      </c>
      <c r="T11808">
        <v>0.21799719333648682</v>
      </c>
      <c r="U11808">
        <v>0.34187352657318115</v>
      </c>
      <c r="V11808">
        <v>0.40131282806396484</v>
      </c>
    </row>
    <row r="11809" spans="1:22" x14ac:dyDescent="0.25">
      <c r="A11809" t="s">
        <v>99</v>
      </c>
      <c r="B11809" t="s">
        <v>131</v>
      </c>
      <c r="C11809" t="s">
        <v>101</v>
      </c>
      <c r="D11809" t="s">
        <v>76</v>
      </c>
      <c r="E11809" t="s">
        <v>88</v>
      </c>
      <c r="F11809" t="s">
        <v>56</v>
      </c>
      <c r="G11809">
        <v>890</v>
      </c>
      <c r="H11809">
        <v>19</v>
      </c>
      <c r="I11809">
        <f>IF(VLOOKUP(Data!$A11809,summermonths, 2, FALSE) = 1, VLOOKUP(Data!$H11809,rateblocks, 2, FALSE), VLOOKUP(Data!H11809, rateblocks,3, FALSE))</f>
        <v>2</v>
      </c>
      <c r="J11809">
        <v>1.0453338623046875</v>
      </c>
      <c r="K11809">
        <v>0.9605402946472168</v>
      </c>
      <c r="L11809">
        <v>73.992073059082031</v>
      </c>
      <c r="M11809">
        <v>-8.4793567657470703E-2</v>
      </c>
      <c r="N11809">
        <v>7.5743742287158966E-2</v>
      </c>
      <c r="O11809">
        <v>5.7371146976947784E-3</v>
      </c>
      <c r="P11809">
        <v>-0.20938093960285187</v>
      </c>
      <c r="Q11809">
        <v>-0.18186308443546295</v>
      </c>
      <c r="R11809">
        <v>-0.12451362609863281</v>
      </c>
      <c r="S11809">
        <v>-8.4793567657470703E-2</v>
      </c>
      <c r="T11809">
        <v>-4.5073509216308594E-2</v>
      </c>
      <c r="U11809">
        <v>1.2275943532586098E-2</v>
      </c>
      <c r="V11809">
        <v>3.9793800562620163E-2</v>
      </c>
    </row>
    <row r="11810" spans="1:22" x14ac:dyDescent="0.25">
      <c r="A11810" t="s">
        <v>96</v>
      </c>
      <c r="B11810" t="s">
        <v>131</v>
      </c>
      <c r="C11810" t="s">
        <v>101</v>
      </c>
      <c r="D11810" t="s">
        <v>73</v>
      </c>
      <c r="E11810" t="s">
        <v>88</v>
      </c>
      <c r="F11810" t="s">
        <v>56</v>
      </c>
      <c r="G11810">
        <v>890</v>
      </c>
      <c r="H11810">
        <v>11</v>
      </c>
      <c r="I11810">
        <f>IF(VLOOKUP(Data!$A11810,summermonths, 2, FALSE) = 1, VLOOKUP(Data!$H11810,rateblocks, 2, FALSE), VLOOKUP(Data!H11810, rateblocks,3, FALSE))</f>
        <v>2</v>
      </c>
      <c r="J11810">
        <v>0.86231940984725952</v>
      </c>
      <c r="K11810">
        <v>0.79083096981048584</v>
      </c>
      <c r="L11810">
        <v>72.598617553710938</v>
      </c>
      <c r="M11810">
        <v>-7.1488469839096069E-2</v>
      </c>
      <c r="N11810">
        <v>6.596885621547699E-2</v>
      </c>
      <c r="O11810">
        <v>4.351890180259943E-3</v>
      </c>
      <c r="P11810">
        <v>-0.17999757826328278</v>
      </c>
      <c r="Q11810">
        <v>-0.15603096783161163</v>
      </c>
      <c r="R11810">
        <v>-0.10608257353305817</v>
      </c>
      <c r="S11810">
        <v>-7.1488469839096069E-2</v>
      </c>
      <c r="T11810">
        <v>-3.6894366145133972E-2</v>
      </c>
      <c r="U11810">
        <v>1.3054020702838898E-2</v>
      </c>
      <c r="V11810">
        <v>3.7020642310380936E-2</v>
      </c>
    </row>
    <row r="11811" spans="1:22" x14ac:dyDescent="0.25">
      <c r="A11811" t="s">
        <v>124</v>
      </c>
      <c r="B11811" t="s">
        <v>131</v>
      </c>
      <c r="C11811" t="s">
        <v>102</v>
      </c>
      <c r="D11811" t="s">
        <v>114</v>
      </c>
      <c r="E11811" t="s">
        <v>88</v>
      </c>
      <c r="F11811" t="s">
        <v>56</v>
      </c>
      <c r="G11811">
        <v>890</v>
      </c>
      <c r="H11811">
        <v>12</v>
      </c>
      <c r="I11811">
        <f>IF(VLOOKUP(Data!$A11811,summermonths, 2, FALSE) = 1, VLOOKUP(Data!$H11811,rateblocks, 2, FALSE), VLOOKUP(Data!H11811, rateblocks,3, FALSE))</f>
        <v>2</v>
      </c>
      <c r="J11811">
        <v>0.96641266345977783</v>
      </c>
      <c r="K11811">
        <v>0.85205620527267456</v>
      </c>
      <c r="L11811">
        <v>86.560676574707031</v>
      </c>
      <c r="M11811">
        <v>-0.11435649544000626</v>
      </c>
      <c r="N11811">
        <v>0.13248750567436218</v>
      </c>
      <c r="O11811">
        <v>1.7552938312292099E-2</v>
      </c>
      <c r="P11811">
        <v>-0.33227905631065369</v>
      </c>
      <c r="Q11811">
        <v>-0.28414607048034668</v>
      </c>
      <c r="R11811">
        <v>-0.18383301794528961</v>
      </c>
      <c r="S11811">
        <v>-0.11435649544000626</v>
      </c>
      <c r="T11811">
        <v>-4.4879980385303497E-2</v>
      </c>
      <c r="U11811">
        <v>5.5433075875043869E-2</v>
      </c>
      <c r="V11811">
        <v>0.10356605798006058</v>
      </c>
    </row>
    <row r="11812" spans="1:22" x14ac:dyDescent="0.25">
      <c r="A11812" t="s">
        <v>97</v>
      </c>
      <c r="B11812" t="s">
        <v>131</v>
      </c>
      <c r="C11812" t="s">
        <v>102</v>
      </c>
      <c r="D11812" t="s">
        <v>80</v>
      </c>
      <c r="E11812" t="s">
        <v>88</v>
      </c>
      <c r="F11812" t="s">
        <v>56</v>
      </c>
      <c r="G11812">
        <v>890</v>
      </c>
      <c r="H11812">
        <v>24</v>
      </c>
      <c r="I11812">
        <f>IF(VLOOKUP(Data!$A11812,summermonths, 2, FALSE) = 1, VLOOKUP(Data!$H11812,rateblocks, 2, FALSE), VLOOKUP(Data!H11812, rateblocks,3, FALSE))</f>
        <v>3</v>
      </c>
      <c r="J11812">
        <v>1.0487749576568604</v>
      </c>
      <c r="K11812">
        <v>1.2255786657333374</v>
      </c>
      <c r="L11812">
        <v>70.033706665039063</v>
      </c>
      <c r="M11812">
        <v>0.17680366337299347</v>
      </c>
      <c r="N11812">
        <v>0.11994168907403946</v>
      </c>
      <c r="O11812">
        <v>1.4386008493602276E-2</v>
      </c>
      <c r="P11812">
        <v>-2.0482858642935753E-2</v>
      </c>
      <c r="Q11812">
        <v>2.3092204704880714E-2</v>
      </c>
      <c r="R11812">
        <v>0.11390618234872818</v>
      </c>
      <c r="S11812">
        <v>0.17680366337299347</v>
      </c>
      <c r="T11812">
        <v>0.23970115184783936</v>
      </c>
      <c r="U11812">
        <v>0.33051511645317078</v>
      </c>
      <c r="V11812">
        <v>0.37409019470214844</v>
      </c>
    </row>
    <row r="11813" spans="1:22" x14ac:dyDescent="0.25">
      <c r="A11813" t="s">
        <v>97</v>
      </c>
      <c r="B11813" t="s">
        <v>131</v>
      </c>
      <c r="C11813" t="s">
        <v>102</v>
      </c>
      <c r="D11813" t="s">
        <v>80</v>
      </c>
      <c r="E11813" t="s">
        <v>88</v>
      </c>
      <c r="F11813" t="s">
        <v>56</v>
      </c>
      <c r="G11813">
        <v>890</v>
      </c>
      <c r="H11813">
        <v>17</v>
      </c>
      <c r="I11813">
        <f>IF(VLOOKUP(Data!$A11813,summermonths, 2, FALSE) = 1, VLOOKUP(Data!$H11813,rateblocks, 2, FALSE), VLOOKUP(Data!H11813, rateblocks,3, FALSE))</f>
        <v>1</v>
      </c>
      <c r="J11813">
        <v>0.89692527055740356</v>
      </c>
      <c r="K11813">
        <v>0.8328595757484436</v>
      </c>
      <c r="L11813">
        <v>76.998878479003906</v>
      </c>
      <c r="M11813">
        <v>-6.4065724611282349E-2</v>
      </c>
      <c r="N11813">
        <v>0.12439010292291641</v>
      </c>
      <c r="O11813">
        <v>1.5472897328436375E-2</v>
      </c>
      <c r="P11813">
        <v>-0.2686692476272583</v>
      </c>
      <c r="Q11813">
        <v>-0.2234780490398407</v>
      </c>
      <c r="R11813">
        <v>-0.1292959600687027</v>
      </c>
      <c r="S11813">
        <v>-6.4065724611282349E-2</v>
      </c>
      <c r="T11813">
        <v>1.1645090999081731E-3</v>
      </c>
      <c r="U11813">
        <v>9.5346607267856598E-2</v>
      </c>
      <c r="V11813">
        <v>0.14053778350353241</v>
      </c>
    </row>
    <row r="11814" spans="1:22" x14ac:dyDescent="0.25">
      <c r="A11814" t="s">
        <v>95</v>
      </c>
      <c r="B11814" t="s">
        <v>131</v>
      </c>
      <c r="C11814" t="s">
        <v>101</v>
      </c>
      <c r="D11814" t="s">
        <v>72</v>
      </c>
      <c r="E11814" t="s">
        <v>88</v>
      </c>
      <c r="F11814" t="s">
        <v>56</v>
      </c>
      <c r="G11814">
        <v>890</v>
      </c>
      <c r="H11814">
        <v>12</v>
      </c>
      <c r="I11814">
        <f>IF(VLOOKUP(Data!$A11814,summermonths, 2, FALSE) = 1, VLOOKUP(Data!$H11814,rateblocks, 2, FALSE), VLOOKUP(Data!H11814, rateblocks,3, FALSE))</f>
        <v>1</v>
      </c>
      <c r="J11814">
        <v>0.81743520498275757</v>
      </c>
      <c r="K11814">
        <v>0.74158930778503418</v>
      </c>
      <c r="L11814">
        <v>65.637580871582031</v>
      </c>
      <c r="M11814">
        <v>-7.5845904648303986E-2</v>
      </c>
      <c r="N11814">
        <v>5.6319944560527802E-2</v>
      </c>
      <c r="O11814">
        <v>3.1719361431896687E-3</v>
      </c>
      <c r="P11814">
        <v>-0.16848397254943848</v>
      </c>
      <c r="Q11814">
        <v>-0.14802281558513641</v>
      </c>
      <c r="R11814">
        <v>-0.1053801104426384</v>
      </c>
      <c r="S11814">
        <v>-7.5845904648303986E-2</v>
      </c>
      <c r="T11814">
        <v>-4.6311695128679276E-2</v>
      </c>
      <c r="U11814">
        <v>-3.6689916159957647E-3</v>
      </c>
      <c r="V11814">
        <v>1.6792159527540207E-2</v>
      </c>
    </row>
    <row r="11815" spans="1:22" x14ac:dyDescent="0.25">
      <c r="A11815" t="s">
        <v>122</v>
      </c>
      <c r="B11815" t="s">
        <v>131</v>
      </c>
      <c r="C11815" t="s">
        <v>101</v>
      </c>
      <c r="D11815" t="s">
        <v>117</v>
      </c>
      <c r="E11815" t="s">
        <v>88</v>
      </c>
      <c r="F11815" t="s">
        <v>56</v>
      </c>
      <c r="G11815">
        <v>890</v>
      </c>
      <c r="H11815">
        <v>6</v>
      </c>
      <c r="I11815">
        <f>IF(VLOOKUP(Data!$A11815,summermonths, 2, FALSE) = 1, VLOOKUP(Data!$H11815,rateblocks, 2, FALSE), VLOOKUP(Data!H11815, rateblocks,3, FALSE))</f>
        <v>3</v>
      </c>
      <c r="J11815">
        <v>1.0745816230773926</v>
      </c>
      <c r="K11815">
        <v>1.1207988262176514</v>
      </c>
      <c r="L11815">
        <v>52.935504913330078</v>
      </c>
      <c r="M11815">
        <v>4.6217184513807297E-2</v>
      </c>
      <c r="N11815">
        <v>5.6639954447746277E-2</v>
      </c>
      <c r="O11815">
        <v>3.2080844976007938E-3</v>
      </c>
      <c r="P11815">
        <v>-4.694724828004837E-2</v>
      </c>
      <c r="Q11815">
        <v>-2.6369838044047356E-2</v>
      </c>
      <c r="R11815">
        <v>1.6515163704752922E-2</v>
      </c>
      <c r="S11815">
        <v>4.6217184513807297E-2</v>
      </c>
      <c r="T11815">
        <v>7.5919203460216522E-2</v>
      </c>
      <c r="U11815">
        <v>0.1188042089343071</v>
      </c>
      <c r="V11815">
        <v>0.13938161730766296</v>
      </c>
    </row>
    <row r="11816" spans="1:22" x14ac:dyDescent="0.25">
      <c r="A11816" t="s">
        <v>98</v>
      </c>
      <c r="B11816" t="s">
        <v>131</v>
      </c>
      <c r="C11816" t="s">
        <v>101</v>
      </c>
      <c r="D11816" t="s">
        <v>75</v>
      </c>
      <c r="E11816" t="s">
        <v>88</v>
      </c>
      <c r="F11816" t="s">
        <v>56</v>
      </c>
      <c r="G11816">
        <v>890</v>
      </c>
      <c r="H11816">
        <v>16</v>
      </c>
      <c r="I11816">
        <f>IF(VLOOKUP(Data!$A11816,summermonths, 2, FALSE) = 1, VLOOKUP(Data!$H11816,rateblocks, 2, FALSE), VLOOKUP(Data!H11816, rateblocks,3, FALSE))</f>
        <v>1</v>
      </c>
      <c r="J11816">
        <v>0.9973599910736084</v>
      </c>
      <c r="K11816">
        <v>0.88489800691604614</v>
      </c>
      <c r="L11816">
        <v>79.574775695800781</v>
      </c>
      <c r="M11816">
        <v>-0.11246197670698166</v>
      </c>
      <c r="N11816">
        <v>7.2226695716381073E-2</v>
      </c>
      <c r="O11816">
        <v>5.2166953682899475E-3</v>
      </c>
      <c r="P11816">
        <v>-0.23126432299613953</v>
      </c>
      <c r="Q11816">
        <v>-0.20502421259880066</v>
      </c>
      <c r="R11816">
        <v>-0.15033769607543945</v>
      </c>
      <c r="S11816">
        <v>-0.11246197670698166</v>
      </c>
      <c r="T11816">
        <v>-7.4586257338523865E-2</v>
      </c>
      <c r="U11816">
        <v>-1.9899740815162659E-2</v>
      </c>
      <c r="V11816">
        <v>6.34036585688591E-3</v>
      </c>
    </row>
    <row r="11817" spans="1:22" x14ac:dyDescent="0.25">
      <c r="A11817" t="s">
        <v>99</v>
      </c>
      <c r="B11817" t="s">
        <v>131</v>
      </c>
      <c r="C11817" t="s">
        <v>102</v>
      </c>
      <c r="D11817" t="s">
        <v>82</v>
      </c>
      <c r="E11817" t="s">
        <v>88</v>
      </c>
      <c r="F11817" t="s">
        <v>56</v>
      </c>
      <c r="G11817">
        <v>890</v>
      </c>
      <c r="H11817">
        <v>17</v>
      </c>
      <c r="I11817">
        <f>IF(VLOOKUP(Data!$A11817,summermonths, 2, FALSE) = 1, VLOOKUP(Data!$H11817,rateblocks, 2, FALSE), VLOOKUP(Data!H11817, rateblocks,3, FALSE))</f>
        <v>1</v>
      </c>
      <c r="J11817">
        <v>1.0677576065063477</v>
      </c>
      <c r="K11817">
        <v>0.92955619096755981</v>
      </c>
      <c r="L11817">
        <v>89.72808837890625</v>
      </c>
      <c r="M11817">
        <v>-0.13820141553878784</v>
      </c>
      <c r="N11817">
        <v>0.13156163692474365</v>
      </c>
      <c r="O11817">
        <v>1.7308464273810387E-2</v>
      </c>
      <c r="P11817">
        <v>-0.35460105538368225</v>
      </c>
      <c r="Q11817">
        <v>-0.30680444836616516</v>
      </c>
      <c r="R11817">
        <v>-0.20719240605831146</v>
      </c>
      <c r="S11817">
        <v>-0.13820141553878784</v>
      </c>
      <c r="T11817">
        <v>-6.9210425019264221E-2</v>
      </c>
      <c r="U11817">
        <v>3.0401606112718582E-2</v>
      </c>
      <c r="V11817">
        <v>7.819821685552597E-2</v>
      </c>
    </row>
    <row r="11818" spans="1:22" x14ac:dyDescent="0.25">
      <c r="A11818" t="s">
        <v>125</v>
      </c>
      <c r="B11818" t="s">
        <v>131</v>
      </c>
      <c r="C11818" t="s">
        <v>102</v>
      </c>
      <c r="D11818" t="s">
        <v>116</v>
      </c>
      <c r="E11818" t="s">
        <v>88</v>
      </c>
      <c r="F11818" t="s">
        <v>56</v>
      </c>
      <c r="G11818">
        <v>890</v>
      </c>
      <c r="H11818">
        <v>10</v>
      </c>
      <c r="I11818">
        <f>IF(VLOOKUP(Data!$A11818,summermonths, 2, FALSE) = 1, VLOOKUP(Data!$H11818,rateblocks, 2, FALSE), VLOOKUP(Data!H11818, rateblocks,3, FALSE))</f>
        <v>2</v>
      </c>
      <c r="J11818">
        <v>0.77719676494598389</v>
      </c>
      <c r="K11818">
        <v>0.81503933668136597</v>
      </c>
      <c r="L11818">
        <v>77.098876953125</v>
      </c>
      <c r="M11818">
        <v>3.7842530757188797E-2</v>
      </c>
      <c r="N11818">
        <v>0.21690882742404938</v>
      </c>
      <c r="O11818">
        <v>4.7049440443515778E-2</v>
      </c>
      <c r="P11818">
        <v>-0.31894072890281677</v>
      </c>
      <c r="Q11818">
        <v>-0.24013732373714447</v>
      </c>
      <c r="R11818">
        <v>-7.5904570519924164E-2</v>
      </c>
      <c r="S11818">
        <v>3.7842530757188797E-2</v>
      </c>
      <c r="T11818">
        <v>0.15158963203430176</v>
      </c>
      <c r="U11818">
        <v>0.31582239270210266</v>
      </c>
      <c r="V11818">
        <v>0.39462581276893616</v>
      </c>
    </row>
    <row r="11819" spans="1:22" x14ac:dyDescent="0.25">
      <c r="A11819" t="s">
        <v>100</v>
      </c>
      <c r="B11819" t="s">
        <v>131</v>
      </c>
      <c r="C11819" t="s">
        <v>102</v>
      </c>
      <c r="D11819" t="s">
        <v>83</v>
      </c>
      <c r="E11819" t="s">
        <v>88</v>
      </c>
      <c r="F11819" t="s">
        <v>56</v>
      </c>
      <c r="G11819">
        <v>890</v>
      </c>
      <c r="H11819">
        <v>1</v>
      </c>
      <c r="I11819">
        <f>IF(VLOOKUP(Data!$A11819,summermonths, 2, FALSE) = 1, VLOOKUP(Data!$H11819,rateblocks, 2, FALSE), VLOOKUP(Data!H11819, rateblocks,3, FALSE))</f>
        <v>3</v>
      </c>
      <c r="J11819">
        <v>1.1940039396286011</v>
      </c>
      <c r="K11819">
        <v>1.316286563873291</v>
      </c>
      <c r="L11819">
        <v>76.2528076171875</v>
      </c>
      <c r="M11819">
        <v>0.12228256464004517</v>
      </c>
      <c r="N11819">
        <v>0.18562936782836914</v>
      </c>
      <c r="O11819">
        <v>3.4458260983228683E-2</v>
      </c>
      <c r="P11819">
        <v>-0.18305057287216187</v>
      </c>
      <c r="Q11819">
        <v>-0.11561103910207748</v>
      </c>
      <c r="R11819">
        <v>2.4938428774476051E-2</v>
      </c>
      <c r="S11819">
        <v>0.12228256464004517</v>
      </c>
      <c r="T11819">
        <v>0.21962669491767883</v>
      </c>
      <c r="U11819">
        <v>0.36017617583274841</v>
      </c>
      <c r="V11819">
        <v>0.4276157021522522</v>
      </c>
    </row>
    <row r="11820" spans="1:22" x14ac:dyDescent="0.25">
      <c r="A11820" t="s">
        <v>124</v>
      </c>
      <c r="B11820" t="s">
        <v>131</v>
      </c>
      <c r="C11820" t="s">
        <v>101</v>
      </c>
      <c r="D11820" t="s">
        <v>119</v>
      </c>
      <c r="E11820" t="s">
        <v>88</v>
      </c>
      <c r="F11820" t="s">
        <v>56</v>
      </c>
      <c r="G11820">
        <v>890</v>
      </c>
      <c r="H11820">
        <v>24</v>
      </c>
      <c r="I11820">
        <f>IF(VLOOKUP(Data!$A11820,summermonths, 2, FALSE) = 1, VLOOKUP(Data!$H11820,rateblocks, 2, FALSE), VLOOKUP(Data!H11820, rateblocks,3, FALSE))</f>
        <v>3</v>
      </c>
      <c r="J11820">
        <v>1.1324267387390137</v>
      </c>
      <c r="K11820">
        <v>1.1703646183013916</v>
      </c>
      <c r="L11820">
        <v>59.414176940917969</v>
      </c>
      <c r="M11820">
        <v>3.79379503428936E-2</v>
      </c>
      <c r="N11820">
        <v>4.937029629945755E-2</v>
      </c>
      <c r="O11820">
        <v>2.4374262429773808E-3</v>
      </c>
      <c r="P11820">
        <v>-4.326895996928215E-2</v>
      </c>
      <c r="Q11820">
        <v>-2.5332629680633545E-2</v>
      </c>
      <c r="R11820">
        <v>1.2048142030835152E-2</v>
      </c>
      <c r="S11820">
        <v>3.79379503428936E-2</v>
      </c>
      <c r="T11820">
        <v>6.3827760517597198E-2</v>
      </c>
      <c r="U11820">
        <v>0.10120853036642075</v>
      </c>
      <c r="V11820">
        <v>0.11914486438035965</v>
      </c>
    </row>
    <row r="11821" spans="1:22" x14ac:dyDescent="0.25">
      <c r="A11821" t="s">
        <v>96</v>
      </c>
      <c r="B11821" t="s">
        <v>131</v>
      </c>
      <c r="C11821" t="s">
        <v>102</v>
      </c>
      <c r="D11821" t="s">
        <v>79</v>
      </c>
      <c r="E11821" t="s">
        <v>88</v>
      </c>
      <c r="F11821" t="s">
        <v>56</v>
      </c>
      <c r="G11821">
        <v>890</v>
      </c>
      <c r="H11821">
        <v>8</v>
      </c>
      <c r="I11821">
        <f>IF(VLOOKUP(Data!$A11821,summermonths, 2, FALSE) = 1, VLOOKUP(Data!$H11821,rateblocks, 2, FALSE), VLOOKUP(Data!H11821, rateblocks,3, FALSE))</f>
        <v>2</v>
      </c>
      <c r="J11821">
        <v>0.79342931509017944</v>
      </c>
      <c r="K11821">
        <v>0.78521907329559326</v>
      </c>
      <c r="L11821">
        <v>70.138198852539062</v>
      </c>
      <c r="M11821">
        <v>-8.2102278247475624E-3</v>
      </c>
      <c r="N11821">
        <v>0.11979319155216217</v>
      </c>
      <c r="O11821">
        <v>1.4350408688187599E-2</v>
      </c>
      <c r="P11821">
        <v>-0.20525249838829041</v>
      </c>
      <c r="Q11821">
        <v>-0.16173137724399567</v>
      </c>
      <c r="R11821">
        <v>-7.1029841899871826E-2</v>
      </c>
      <c r="S11821">
        <v>-8.2102278247475624E-3</v>
      </c>
      <c r="T11821">
        <v>5.4609384387731552E-2</v>
      </c>
      <c r="U11821">
        <v>0.14531092345714569</v>
      </c>
      <c r="V11821">
        <v>0.18883204460144043</v>
      </c>
    </row>
    <row r="11822" spans="1:22" x14ac:dyDescent="0.25">
      <c r="A11822" t="s">
        <v>122</v>
      </c>
      <c r="B11822" t="s">
        <v>131</v>
      </c>
      <c r="C11822" t="s">
        <v>102</v>
      </c>
      <c r="D11822" t="s">
        <v>115</v>
      </c>
      <c r="E11822" t="s">
        <v>88</v>
      </c>
      <c r="F11822" t="s">
        <v>56</v>
      </c>
      <c r="G11822">
        <v>890</v>
      </c>
      <c r="H11822">
        <v>13</v>
      </c>
      <c r="I11822">
        <f>IF(VLOOKUP(Data!$A11822,summermonths, 2, FALSE) = 1, VLOOKUP(Data!$H11822,rateblocks, 2, FALSE), VLOOKUP(Data!H11822, rateblocks,3, FALSE))</f>
        <v>2</v>
      </c>
      <c r="J11822">
        <v>0.48558729887008667</v>
      </c>
      <c r="K11822">
        <v>0.68855059146881104</v>
      </c>
      <c r="L11822">
        <v>57.987640380859375</v>
      </c>
      <c r="M11822">
        <v>0.20296324789524078</v>
      </c>
      <c r="N11822">
        <v>0.22238805890083313</v>
      </c>
      <c r="O11822">
        <v>4.945644736289978E-2</v>
      </c>
      <c r="P11822">
        <v>-0.16283255815505981</v>
      </c>
      <c r="Q11822">
        <v>-8.2038514316082001E-2</v>
      </c>
      <c r="R11822">
        <v>8.6342833936214447E-2</v>
      </c>
      <c r="S11822">
        <v>0.20296324789524078</v>
      </c>
      <c r="T11822">
        <v>0.31958365440368652</v>
      </c>
      <c r="U11822">
        <v>0.48796501755714417</v>
      </c>
      <c r="V11822">
        <v>0.56875902414321899</v>
      </c>
    </row>
    <row r="11823" spans="1:22" x14ac:dyDescent="0.25">
      <c r="A11823" t="s">
        <v>100</v>
      </c>
      <c r="B11823" t="s">
        <v>131</v>
      </c>
      <c r="C11823" t="s">
        <v>102</v>
      </c>
      <c r="D11823" t="s">
        <v>83</v>
      </c>
      <c r="E11823" t="s">
        <v>88</v>
      </c>
      <c r="F11823" t="s">
        <v>56</v>
      </c>
      <c r="G11823">
        <v>890</v>
      </c>
      <c r="H11823">
        <v>18</v>
      </c>
      <c r="I11823">
        <f>IF(VLOOKUP(Data!$A11823,summermonths, 2, FALSE) = 1, VLOOKUP(Data!$H11823,rateblocks, 2, FALSE), VLOOKUP(Data!H11823, rateblocks,3, FALSE))</f>
        <v>1</v>
      </c>
      <c r="J11823">
        <v>1.1466410160064697</v>
      </c>
      <c r="K11823">
        <v>0.92732584476470947</v>
      </c>
      <c r="L11823">
        <v>80.42022705078125</v>
      </c>
      <c r="M11823">
        <v>-0.21931521594524384</v>
      </c>
      <c r="N11823">
        <v>0.12283481657505035</v>
      </c>
      <c r="O11823">
        <v>1.5088392421603203E-2</v>
      </c>
      <c r="P11823">
        <v>-0.42136052250862122</v>
      </c>
      <c r="Q11823">
        <v>-0.37673437595367432</v>
      </c>
      <c r="R11823">
        <v>-0.28372985124588013</v>
      </c>
      <c r="S11823">
        <v>-0.21931521594524384</v>
      </c>
      <c r="T11823">
        <v>-0.15490058064460754</v>
      </c>
      <c r="U11823">
        <v>-6.1896063387393951E-2</v>
      </c>
      <c r="V11823">
        <v>-1.72699224203825E-2</v>
      </c>
    </row>
    <row r="11824" spans="1:22" x14ac:dyDescent="0.25">
      <c r="A11824" t="s">
        <v>95</v>
      </c>
      <c r="B11824" t="s">
        <v>131</v>
      </c>
      <c r="C11824" t="s">
        <v>102</v>
      </c>
      <c r="D11824" t="s">
        <v>78</v>
      </c>
      <c r="E11824" t="s">
        <v>88</v>
      </c>
      <c r="F11824" t="s">
        <v>56</v>
      </c>
      <c r="G11824">
        <v>890</v>
      </c>
      <c r="H11824">
        <v>24</v>
      </c>
      <c r="I11824">
        <f>IF(VLOOKUP(Data!$A11824,summermonths, 2, FALSE) = 1, VLOOKUP(Data!$H11824,rateblocks, 2, FALSE), VLOOKUP(Data!H11824, rateblocks,3, FALSE))</f>
        <v>3</v>
      </c>
      <c r="J11824">
        <v>1.3066935539245605</v>
      </c>
      <c r="K11824">
        <v>1.2059100866317749</v>
      </c>
      <c r="L11824">
        <v>63.820224761962891</v>
      </c>
      <c r="M11824">
        <v>-0.10078348219394684</v>
      </c>
      <c r="N11824">
        <v>0.11123944073915482</v>
      </c>
      <c r="O11824">
        <v>1.2374212965369225E-2</v>
      </c>
      <c r="P11824">
        <v>-0.2837560772895813</v>
      </c>
      <c r="Q11824">
        <v>-0.2433425635099411</v>
      </c>
      <c r="R11824">
        <v>-0.15911750495433807</v>
      </c>
      <c r="S11824">
        <v>-0.10078348219394684</v>
      </c>
      <c r="T11824">
        <v>-4.2449463158845901E-2</v>
      </c>
      <c r="U11824">
        <v>4.1775595396757126E-2</v>
      </c>
      <c r="V11824">
        <v>8.2189112901687622E-2</v>
      </c>
    </row>
    <row r="11825" spans="1:22" x14ac:dyDescent="0.25">
      <c r="A11825" t="s">
        <v>95</v>
      </c>
      <c r="B11825" t="s">
        <v>131</v>
      </c>
      <c r="C11825" t="s">
        <v>101</v>
      </c>
      <c r="D11825" t="s">
        <v>72</v>
      </c>
      <c r="E11825" t="s">
        <v>88</v>
      </c>
      <c r="F11825" t="s">
        <v>56</v>
      </c>
      <c r="G11825">
        <v>890</v>
      </c>
      <c r="H11825">
        <v>1</v>
      </c>
      <c r="I11825">
        <f>IF(VLOOKUP(Data!$A11825,summermonths, 2, FALSE) = 1, VLOOKUP(Data!$H11825,rateblocks, 2, FALSE), VLOOKUP(Data!H11825, rateblocks,3, FALSE))</f>
        <v>3</v>
      </c>
      <c r="J11825">
        <v>1.1427757740020752</v>
      </c>
      <c r="K11825">
        <v>1.1451499462127686</v>
      </c>
      <c r="L11825">
        <v>59.848987579345703</v>
      </c>
      <c r="M11825">
        <v>2.3742725607007742E-3</v>
      </c>
      <c r="N11825">
        <v>6.1398796737194061E-2</v>
      </c>
      <c r="O11825">
        <v>3.769812174141407E-3</v>
      </c>
      <c r="P11825">
        <v>-9.8617762327194214E-2</v>
      </c>
      <c r="Q11825">
        <v>-7.6311454176902771E-2</v>
      </c>
      <c r="R11825">
        <v>-2.9823288321495056E-2</v>
      </c>
      <c r="S11825">
        <v>2.3742725607007742E-3</v>
      </c>
      <c r="T11825">
        <v>3.4571833908557892E-2</v>
      </c>
      <c r="U11825">
        <v>8.1059999763965607E-2</v>
      </c>
      <c r="V11825">
        <v>0.10336630791425705</v>
      </c>
    </row>
    <row r="11826" spans="1:22" x14ac:dyDescent="0.25">
      <c r="A11826" t="s">
        <v>122</v>
      </c>
      <c r="B11826" t="s">
        <v>131</v>
      </c>
      <c r="C11826" t="s">
        <v>101</v>
      </c>
      <c r="D11826" t="s">
        <v>117</v>
      </c>
      <c r="E11826" t="s">
        <v>88</v>
      </c>
      <c r="F11826" t="s">
        <v>56</v>
      </c>
      <c r="G11826">
        <v>890</v>
      </c>
      <c r="H11826">
        <v>16</v>
      </c>
      <c r="I11826">
        <f>IF(VLOOKUP(Data!$A11826,summermonths, 2, FALSE) = 1, VLOOKUP(Data!$H11826,rateblocks, 2, FALSE), VLOOKUP(Data!H11826, rateblocks,3, FALSE))</f>
        <v>2</v>
      </c>
      <c r="J11826">
        <v>0.66050219535827637</v>
      </c>
      <c r="K11826">
        <v>0.71786737442016602</v>
      </c>
      <c r="L11826">
        <v>66.118316650390625</v>
      </c>
      <c r="M11826">
        <v>5.7365164160728455E-2</v>
      </c>
      <c r="N11826">
        <v>9.4021759927272797E-2</v>
      </c>
      <c r="O11826">
        <v>8.8400915265083313E-3</v>
      </c>
      <c r="P11826">
        <v>-9.728686511516571E-2</v>
      </c>
      <c r="Q11826">
        <v>-6.3128568232059479E-2</v>
      </c>
      <c r="R11826">
        <v>8.0601051449775696E-3</v>
      </c>
      <c r="S11826">
        <v>5.7365164160728455E-2</v>
      </c>
      <c r="T11826">
        <v>0.10667022317647934</v>
      </c>
      <c r="U11826">
        <v>0.17785890400409698</v>
      </c>
      <c r="V11826">
        <v>0.21201719343662262</v>
      </c>
    </row>
    <row r="11827" spans="1:22" x14ac:dyDescent="0.25">
      <c r="A11827" t="s">
        <v>99</v>
      </c>
      <c r="B11827" t="s">
        <v>131</v>
      </c>
      <c r="C11827" t="s">
        <v>102</v>
      </c>
      <c r="D11827" t="s">
        <v>82</v>
      </c>
      <c r="E11827" t="s">
        <v>88</v>
      </c>
      <c r="F11827" t="s">
        <v>56</v>
      </c>
      <c r="G11827">
        <v>890</v>
      </c>
      <c r="H11827">
        <v>23</v>
      </c>
      <c r="I11827">
        <f>IF(VLOOKUP(Data!$A11827,summermonths, 2, FALSE) = 1, VLOOKUP(Data!$H11827,rateblocks, 2, FALSE), VLOOKUP(Data!H11827, rateblocks,3, FALSE))</f>
        <v>3</v>
      </c>
      <c r="J11827">
        <v>1.2647099494934082</v>
      </c>
      <c r="K11827">
        <v>1.2684212923049927</v>
      </c>
      <c r="L11827">
        <v>80.758430480957031</v>
      </c>
      <c r="M11827">
        <v>3.7113388534635305E-3</v>
      </c>
      <c r="N11827">
        <v>0.11966060101985931</v>
      </c>
      <c r="O11827">
        <v>1.4318659901618958E-2</v>
      </c>
      <c r="P11827">
        <v>-0.19311283528804779</v>
      </c>
      <c r="Q11827">
        <v>-0.14963988959789276</v>
      </c>
      <c r="R11827">
        <v>-5.9038743376731873E-2</v>
      </c>
      <c r="S11827">
        <v>3.7113388534635305E-3</v>
      </c>
      <c r="T11827">
        <v>6.6461421549320221E-2</v>
      </c>
      <c r="U11827">
        <v>0.15706257522106171</v>
      </c>
      <c r="V11827">
        <v>0.20053550601005554</v>
      </c>
    </row>
    <row r="11828" spans="1:22" x14ac:dyDescent="0.25">
      <c r="A11828" t="s">
        <v>95</v>
      </c>
      <c r="B11828" t="s">
        <v>131</v>
      </c>
      <c r="C11828" t="s">
        <v>102</v>
      </c>
      <c r="D11828" t="s">
        <v>78</v>
      </c>
      <c r="E11828" t="s">
        <v>88</v>
      </c>
      <c r="F11828" t="s">
        <v>56</v>
      </c>
      <c r="G11828">
        <v>890</v>
      </c>
      <c r="H11828">
        <v>22</v>
      </c>
      <c r="I11828">
        <f>IF(VLOOKUP(Data!$A11828,summermonths, 2, FALSE) = 1, VLOOKUP(Data!$H11828,rateblocks, 2, FALSE), VLOOKUP(Data!H11828, rateblocks,3, FALSE))</f>
        <v>2</v>
      </c>
      <c r="J11828">
        <v>1.4291923046112061</v>
      </c>
      <c r="K11828">
        <v>1.2712584733963013</v>
      </c>
      <c r="L11828">
        <v>67.461799621582031</v>
      </c>
      <c r="M11828">
        <v>-0.15793389081954956</v>
      </c>
      <c r="N11828">
        <v>0.12325431406497955</v>
      </c>
      <c r="O11828">
        <v>1.519162580370903E-2</v>
      </c>
      <c r="P11828">
        <v>-0.36066919565200806</v>
      </c>
      <c r="Q11828">
        <v>-0.31589064002037048</v>
      </c>
      <c r="R11828">
        <v>-0.22256851196289063</v>
      </c>
      <c r="S11828">
        <v>-0.15793389081954956</v>
      </c>
      <c r="T11828">
        <v>-9.3299262225627899E-2</v>
      </c>
      <c r="U11828">
        <v>2.2868331143399701E-5</v>
      </c>
      <c r="V11828">
        <v>4.4801414012908936E-2</v>
      </c>
    </row>
    <row r="11829" spans="1:22" x14ac:dyDescent="0.25">
      <c r="A11829" t="s">
        <v>124</v>
      </c>
      <c r="B11829" t="s">
        <v>131</v>
      </c>
      <c r="C11829" t="s">
        <v>102</v>
      </c>
      <c r="D11829" t="s">
        <v>114</v>
      </c>
      <c r="E11829" t="s">
        <v>88</v>
      </c>
      <c r="F11829" t="s">
        <v>56</v>
      </c>
      <c r="G11829">
        <v>890</v>
      </c>
      <c r="H11829">
        <v>2</v>
      </c>
      <c r="I11829">
        <f>IF(VLOOKUP(Data!$A11829,summermonths, 2, FALSE) = 1, VLOOKUP(Data!$H11829,rateblocks, 2, FALSE), VLOOKUP(Data!H11829, rateblocks,3, FALSE))</f>
        <v>3</v>
      </c>
      <c r="J11829">
        <v>1.1433266401290894</v>
      </c>
      <c r="K11829">
        <v>1.1406741142272949</v>
      </c>
      <c r="L11829">
        <v>66.710113525390625</v>
      </c>
      <c r="M11829">
        <v>-2.6525354478508234E-3</v>
      </c>
      <c r="N11829">
        <v>7.7834419906139374E-2</v>
      </c>
      <c r="O11829">
        <v>6.0581970028579235E-3</v>
      </c>
      <c r="P11829">
        <v>-0.13067875802516937</v>
      </c>
      <c r="Q11829">
        <v>-0.10240136086940765</v>
      </c>
      <c r="R11829">
        <v>-4.3468944728374481E-2</v>
      </c>
      <c r="S11829">
        <v>-2.6525354478508234E-3</v>
      </c>
      <c r="T11829">
        <v>3.8163874298334122E-2</v>
      </c>
      <c r="U11829">
        <v>9.7096286714076996E-2</v>
      </c>
      <c r="V11829">
        <v>0.12537369132041931</v>
      </c>
    </row>
    <row r="11830" spans="1:22" x14ac:dyDescent="0.25">
      <c r="A11830" t="s">
        <v>122</v>
      </c>
      <c r="B11830" t="s">
        <v>131</v>
      </c>
      <c r="C11830" t="s">
        <v>101</v>
      </c>
      <c r="D11830" t="s">
        <v>117</v>
      </c>
      <c r="E11830" t="s">
        <v>88</v>
      </c>
      <c r="F11830" t="s">
        <v>56</v>
      </c>
      <c r="G11830">
        <v>890</v>
      </c>
      <c r="H11830">
        <v>22</v>
      </c>
      <c r="I11830">
        <f>IF(VLOOKUP(Data!$A11830,summermonths, 2, FALSE) = 1, VLOOKUP(Data!$H11830,rateblocks, 2, FALSE), VLOOKUP(Data!H11830, rateblocks,3, FALSE))</f>
        <v>2</v>
      </c>
      <c r="J11830">
        <v>1.1626911163330078</v>
      </c>
      <c r="K11830">
        <v>1.2102788686752319</v>
      </c>
      <c r="L11830">
        <v>56.498874664306641</v>
      </c>
      <c r="M11830">
        <v>4.7587815672159195E-2</v>
      </c>
      <c r="N11830">
        <v>5.5031180381774902E-2</v>
      </c>
      <c r="O11830">
        <v>3.0284307431429625E-3</v>
      </c>
      <c r="P11830">
        <v>-4.2930420488119125E-2</v>
      </c>
      <c r="Q11830">
        <v>-2.2937480360269547E-2</v>
      </c>
      <c r="R11830">
        <v>1.872943714261055E-2</v>
      </c>
      <c r="S11830">
        <v>4.7587815672159195E-2</v>
      </c>
      <c r="T11830">
        <v>7.6446197926998138E-2</v>
      </c>
      <c r="U11830">
        <v>0.11811310797929764</v>
      </c>
      <c r="V11830">
        <v>0.13810604810714722</v>
      </c>
    </row>
    <row r="11831" spans="1:22" x14ac:dyDescent="0.25">
      <c r="A11831" t="s">
        <v>100</v>
      </c>
      <c r="B11831" t="s">
        <v>131</v>
      </c>
      <c r="C11831" t="s">
        <v>101</v>
      </c>
      <c r="D11831" t="s">
        <v>77</v>
      </c>
      <c r="E11831" t="s">
        <v>88</v>
      </c>
      <c r="F11831" t="s">
        <v>56</v>
      </c>
      <c r="G11831">
        <v>890</v>
      </c>
      <c r="H11831">
        <v>20</v>
      </c>
      <c r="I11831">
        <f>IF(VLOOKUP(Data!$A11831,summermonths, 2, FALSE) = 1, VLOOKUP(Data!$H11831,rateblocks, 2, FALSE), VLOOKUP(Data!H11831, rateblocks,3, FALSE))</f>
        <v>2</v>
      </c>
      <c r="J11831">
        <v>1.4952844381332397</v>
      </c>
      <c r="K11831">
        <v>1.4143755435943604</v>
      </c>
      <c r="L11831">
        <v>74.527580261230469</v>
      </c>
      <c r="M11831">
        <v>-8.090885728597641E-2</v>
      </c>
      <c r="N11831">
        <v>7.8446522355079651E-2</v>
      </c>
      <c r="O11831">
        <v>6.1538568697869778E-3</v>
      </c>
      <c r="P11831">
        <v>-0.20994190871715546</v>
      </c>
      <c r="Q11831">
        <v>-0.18144212663173676</v>
      </c>
      <c r="R11831">
        <v>-0.12204625457525253</v>
      </c>
      <c r="S11831">
        <v>-8.090885728597641E-2</v>
      </c>
      <c r="T11831">
        <v>-3.9771459996700287E-2</v>
      </c>
      <c r="U11831">
        <v>1.9624406471848488E-2</v>
      </c>
      <c r="V11831">
        <v>4.8124190419912338E-2</v>
      </c>
    </row>
    <row r="11832" spans="1:22" x14ac:dyDescent="0.25">
      <c r="A11832" t="s">
        <v>99</v>
      </c>
      <c r="B11832" t="s">
        <v>131</v>
      </c>
      <c r="C11832" t="s">
        <v>102</v>
      </c>
      <c r="D11832" t="s">
        <v>82</v>
      </c>
      <c r="E11832" t="s">
        <v>88</v>
      </c>
      <c r="F11832" t="s">
        <v>56</v>
      </c>
      <c r="G11832">
        <v>890</v>
      </c>
      <c r="H11832">
        <v>4</v>
      </c>
      <c r="I11832">
        <f>IF(VLOOKUP(Data!$A11832,summermonths, 2, FALSE) = 1, VLOOKUP(Data!$H11832,rateblocks, 2, FALSE), VLOOKUP(Data!H11832, rateblocks,3, FALSE))</f>
        <v>3</v>
      </c>
      <c r="J11832">
        <v>1.0554416179656982</v>
      </c>
      <c r="K11832">
        <v>1.1584663391113281</v>
      </c>
      <c r="L11832">
        <v>73.817977905273438</v>
      </c>
      <c r="M11832">
        <v>0.10302471369504929</v>
      </c>
      <c r="N11832">
        <v>0.10596457868814468</v>
      </c>
      <c r="O11832">
        <v>1.1228491552174091E-2</v>
      </c>
      <c r="P11832">
        <v>-7.1271508932113647E-2</v>
      </c>
      <c r="Q11832">
        <v>-3.2774358987808228E-2</v>
      </c>
      <c r="R11832">
        <v>4.7456834465265274E-2</v>
      </c>
      <c r="S11832">
        <v>0.10302471369504929</v>
      </c>
      <c r="T11832">
        <v>0.1585925966501236</v>
      </c>
      <c r="U11832">
        <v>0.2388237863779068</v>
      </c>
      <c r="V11832">
        <v>0.27732092142105103</v>
      </c>
    </row>
    <row r="11833" spans="1:22" x14ac:dyDescent="0.25">
      <c r="A11833" t="s">
        <v>125</v>
      </c>
      <c r="B11833" t="s">
        <v>131</v>
      </c>
      <c r="C11833" t="s">
        <v>102</v>
      </c>
      <c r="D11833" t="s">
        <v>116</v>
      </c>
      <c r="E11833" t="s">
        <v>88</v>
      </c>
      <c r="F11833" t="s">
        <v>56</v>
      </c>
      <c r="G11833">
        <v>890</v>
      </c>
      <c r="H11833">
        <v>24</v>
      </c>
      <c r="I11833">
        <f>IF(VLOOKUP(Data!$A11833,summermonths, 2, FALSE) = 1, VLOOKUP(Data!$H11833,rateblocks, 2, FALSE), VLOOKUP(Data!H11833, rateblocks,3, FALSE))</f>
        <v>3</v>
      </c>
      <c r="J11833">
        <v>1.0273857116699219</v>
      </c>
      <c r="K11833">
        <v>1.2052134275436401</v>
      </c>
      <c r="L11833">
        <v>66.6427001953125</v>
      </c>
      <c r="M11833">
        <v>0.17782780528068542</v>
      </c>
      <c r="N11833">
        <v>0.13458755612373352</v>
      </c>
      <c r="O11833">
        <v>1.8113810569047928E-2</v>
      </c>
      <c r="P11833">
        <v>-4.3549023568630219E-2</v>
      </c>
      <c r="Q11833">
        <v>5.3469119593501091E-3</v>
      </c>
      <c r="R11833">
        <v>0.10725001990795135</v>
      </c>
      <c r="S11833">
        <v>0.17782780528068542</v>
      </c>
      <c r="T11833">
        <v>0.24840559065341949</v>
      </c>
      <c r="U11833">
        <v>0.35030868649482727</v>
      </c>
      <c r="V11833">
        <v>0.39920464158058167</v>
      </c>
    </row>
    <row r="11834" spans="1:22" x14ac:dyDescent="0.25">
      <c r="A11834" t="s">
        <v>122</v>
      </c>
      <c r="B11834" t="s">
        <v>131</v>
      </c>
      <c r="C11834" t="s">
        <v>101</v>
      </c>
      <c r="D11834" t="s">
        <v>117</v>
      </c>
      <c r="E11834" t="s">
        <v>88</v>
      </c>
      <c r="F11834" t="s">
        <v>56</v>
      </c>
      <c r="G11834">
        <v>890</v>
      </c>
      <c r="H11834">
        <v>21</v>
      </c>
      <c r="I11834">
        <f>IF(VLOOKUP(Data!$A11834,summermonths, 2, FALSE) = 1, VLOOKUP(Data!$H11834,rateblocks, 2, FALSE), VLOOKUP(Data!H11834, rateblocks,3, FALSE))</f>
        <v>2</v>
      </c>
      <c r="J11834">
        <v>1.1105256080627441</v>
      </c>
      <c r="K11834">
        <v>1.2841739654541016</v>
      </c>
      <c r="L11834">
        <v>57.584774017333984</v>
      </c>
      <c r="M11834">
        <v>0.17364835739135742</v>
      </c>
      <c r="N11834">
        <v>0.100749172270298</v>
      </c>
      <c r="O11834">
        <v>1.0150395333766937E-2</v>
      </c>
      <c r="P11834">
        <v>7.9307155683636665E-3</v>
      </c>
      <c r="Q11834">
        <v>4.4533096253871918E-2</v>
      </c>
      <c r="R11834">
        <v>0.12081544101238251</v>
      </c>
      <c r="S11834">
        <v>0.17364835739135742</v>
      </c>
      <c r="T11834">
        <v>0.22648127377033234</v>
      </c>
      <c r="U11834">
        <v>0.30276361107826233</v>
      </c>
      <c r="V11834">
        <v>0.33936598896980286</v>
      </c>
    </row>
    <row r="11835" spans="1:22" x14ac:dyDescent="0.25">
      <c r="A11835" t="s">
        <v>124</v>
      </c>
      <c r="B11835" t="s">
        <v>131</v>
      </c>
      <c r="C11835" t="s">
        <v>101</v>
      </c>
      <c r="D11835" t="s">
        <v>119</v>
      </c>
      <c r="E11835" t="s">
        <v>88</v>
      </c>
      <c r="F11835" t="s">
        <v>56</v>
      </c>
      <c r="G11835">
        <v>890</v>
      </c>
      <c r="H11835">
        <v>23</v>
      </c>
      <c r="I11835">
        <f>IF(VLOOKUP(Data!$A11835,summermonths, 2, FALSE) = 1, VLOOKUP(Data!$H11835,rateblocks, 2, FALSE), VLOOKUP(Data!H11835, rateblocks,3, FALSE))</f>
        <v>3</v>
      </c>
      <c r="J11835">
        <v>1.1929590702056885</v>
      </c>
      <c r="K11835">
        <v>1.1990150213241577</v>
      </c>
      <c r="L11835">
        <v>60.40155029296875</v>
      </c>
      <c r="M11835">
        <v>6.0558812692761421E-3</v>
      </c>
      <c r="N11835">
        <v>5.0013747066259384E-2</v>
      </c>
      <c r="O11835">
        <v>2.5013748090714216E-3</v>
      </c>
      <c r="P11835">
        <v>-7.6209411025047302E-2</v>
      </c>
      <c r="Q11835">
        <v>-5.8039315044879913E-2</v>
      </c>
      <c r="R11835">
        <v>-2.0171353593468666E-2</v>
      </c>
      <c r="S11835">
        <v>6.0558812692761421E-3</v>
      </c>
      <c r="T11835">
        <v>3.228311613202095E-2</v>
      </c>
      <c r="U11835">
        <v>7.0151075720787048E-2</v>
      </c>
      <c r="V11835">
        <v>8.8321171700954437E-2</v>
      </c>
    </row>
    <row r="11836" spans="1:22" x14ac:dyDescent="0.25">
      <c r="A11836" t="s">
        <v>98</v>
      </c>
      <c r="B11836" t="s">
        <v>131</v>
      </c>
      <c r="C11836" t="s">
        <v>101</v>
      </c>
      <c r="D11836" t="s">
        <v>75</v>
      </c>
      <c r="E11836" t="s">
        <v>88</v>
      </c>
      <c r="F11836" t="s">
        <v>56</v>
      </c>
      <c r="G11836">
        <v>890</v>
      </c>
      <c r="H11836">
        <v>7</v>
      </c>
      <c r="I11836">
        <f>IF(VLOOKUP(Data!$A11836,summermonths, 2, FALSE) = 1, VLOOKUP(Data!$H11836,rateblocks, 2, FALSE), VLOOKUP(Data!H11836, rateblocks,3, FALSE))</f>
        <v>2</v>
      </c>
      <c r="J11836">
        <v>0.98520362377166748</v>
      </c>
      <c r="K11836">
        <v>0.96207672357559204</v>
      </c>
      <c r="L11836">
        <v>69.049888610839844</v>
      </c>
      <c r="M11836">
        <v>-2.3126905784010887E-2</v>
      </c>
      <c r="N11836">
        <v>7.7023468911647797E-2</v>
      </c>
      <c r="O11836">
        <v>5.9326146729290485E-3</v>
      </c>
      <c r="P11836">
        <v>-0.14981923997402191</v>
      </c>
      <c r="Q11836">
        <v>-0.12183645367622375</v>
      </c>
      <c r="R11836">
        <v>-6.3518054783344269E-2</v>
      </c>
      <c r="S11836">
        <v>-2.3126905784010887E-2</v>
      </c>
      <c r="T11836">
        <v>1.7264241352677345E-2</v>
      </c>
      <c r="U11836">
        <v>7.5582638382911682E-2</v>
      </c>
      <c r="V11836">
        <v>0.10356542468070984</v>
      </c>
    </row>
    <row r="11837" spans="1:22" x14ac:dyDescent="0.25">
      <c r="A11837" t="s">
        <v>125</v>
      </c>
      <c r="B11837" t="s">
        <v>131</v>
      </c>
      <c r="C11837" t="s">
        <v>101</v>
      </c>
      <c r="D11837" t="s">
        <v>120</v>
      </c>
      <c r="E11837" t="s">
        <v>88</v>
      </c>
      <c r="F11837" t="s">
        <v>56</v>
      </c>
      <c r="G11837">
        <v>890</v>
      </c>
      <c r="H11837">
        <v>11</v>
      </c>
      <c r="I11837">
        <f>IF(VLOOKUP(Data!$A11837,summermonths, 2, FALSE) = 1, VLOOKUP(Data!$H11837,rateblocks, 2, FALSE), VLOOKUP(Data!H11837, rateblocks,3, FALSE))</f>
        <v>2</v>
      </c>
      <c r="J11837">
        <v>0.70088791847229004</v>
      </c>
      <c r="K11837">
        <v>0.73913097381591797</v>
      </c>
      <c r="L11837">
        <v>69.82666015625</v>
      </c>
      <c r="M11837">
        <v>3.8243073970079422E-2</v>
      </c>
      <c r="N11837">
        <v>8.6009696125984192E-2</v>
      </c>
      <c r="O11837">
        <v>7.397667970508337E-3</v>
      </c>
      <c r="P11837">
        <v>-0.10323029011487961</v>
      </c>
      <c r="Q11837">
        <v>-7.1982786059379578E-2</v>
      </c>
      <c r="R11837">
        <v>-6.8604545667767525E-3</v>
      </c>
      <c r="S11837">
        <v>3.8243073970079422E-2</v>
      </c>
      <c r="T11837">
        <v>8.334660530090332E-2</v>
      </c>
      <c r="U11837">
        <v>0.14846894145011902</v>
      </c>
      <c r="V11837">
        <v>0.17971643805503845</v>
      </c>
    </row>
    <row r="11838" spans="1:22" x14ac:dyDescent="0.25">
      <c r="A11838" t="s">
        <v>99</v>
      </c>
      <c r="B11838" t="s">
        <v>131</v>
      </c>
      <c r="C11838" t="s">
        <v>102</v>
      </c>
      <c r="D11838" t="s">
        <v>82</v>
      </c>
      <c r="E11838" t="s">
        <v>88</v>
      </c>
      <c r="F11838" t="s">
        <v>56</v>
      </c>
      <c r="G11838">
        <v>890</v>
      </c>
      <c r="H11838">
        <v>7</v>
      </c>
      <c r="I11838">
        <f>IF(VLOOKUP(Data!$A11838,summermonths, 2, FALSE) = 1, VLOOKUP(Data!$H11838,rateblocks, 2, FALSE), VLOOKUP(Data!H11838, rateblocks,3, FALSE))</f>
        <v>2</v>
      </c>
      <c r="J11838">
        <v>1.0336114168167114</v>
      </c>
      <c r="K11838">
        <v>1.0139100551605225</v>
      </c>
      <c r="L11838">
        <v>74.1483154296875</v>
      </c>
      <c r="M11838">
        <v>-1.970134861767292E-2</v>
      </c>
      <c r="N11838">
        <v>0.11534668505191803</v>
      </c>
      <c r="O11838">
        <v>1.3304857537150383E-2</v>
      </c>
      <c r="P11838">
        <v>-0.20942975580692291</v>
      </c>
      <c r="Q11838">
        <v>-0.1675240695476532</v>
      </c>
      <c r="R11838">
        <v>-8.0189205706119537E-2</v>
      </c>
      <c r="S11838">
        <v>-1.970134861767292E-2</v>
      </c>
      <c r="T11838">
        <v>4.0786512196063995E-2</v>
      </c>
      <c r="U11838">
        <v>0.12812137603759766</v>
      </c>
      <c r="V11838">
        <v>0.17002706229686737</v>
      </c>
    </row>
    <row r="11839" spans="1:22" x14ac:dyDescent="0.25">
      <c r="A11839" t="s">
        <v>99</v>
      </c>
      <c r="B11839" t="s">
        <v>131</v>
      </c>
      <c r="C11839" t="s">
        <v>102</v>
      </c>
      <c r="D11839" t="s">
        <v>82</v>
      </c>
      <c r="E11839" t="s">
        <v>88</v>
      </c>
      <c r="F11839" t="s">
        <v>56</v>
      </c>
      <c r="G11839">
        <v>890</v>
      </c>
      <c r="H11839">
        <v>5</v>
      </c>
      <c r="I11839">
        <f>IF(VLOOKUP(Data!$A11839,summermonths, 2, FALSE) = 1, VLOOKUP(Data!$H11839,rateblocks, 2, FALSE), VLOOKUP(Data!H11839, rateblocks,3, FALSE))</f>
        <v>3</v>
      </c>
      <c r="J11839">
        <v>1.0819991827011108</v>
      </c>
      <c r="K11839">
        <v>1.1590505838394165</v>
      </c>
      <c r="L11839">
        <v>73.411239624023438</v>
      </c>
      <c r="M11839">
        <v>7.705138623714447E-2</v>
      </c>
      <c r="N11839">
        <v>9.5311321318149567E-2</v>
      </c>
      <c r="O11839">
        <v>9.0842479839920998E-3</v>
      </c>
      <c r="P11839">
        <v>-7.9721786081790924E-2</v>
      </c>
      <c r="Q11839">
        <v>-4.5094985514879227E-2</v>
      </c>
      <c r="R11839">
        <v>2.7070080861449242E-2</v>
      </c>
      <c r="S11839">
        <v>7.705138623714447E-2</v>
      </c>
      <c r="T11839">
        <v>0.12703269720077515</v>
      </c>
      <c r="U11839">
        <v>0.19919775426387787</v>
      </c>
      <c r="V11839">
        <v>0.23382456600666046</v>
      </c>
    </row>
    <row r="11840" spans="1:22" x14ac:dyDescent="0.25">
      <c r="A11840" t="s">
        <v>98</v>
      </c>
      <c r="B11840" t="s">
        <v>131</v>
      </c>
      <c r="C11840" t="s">
        <v>102</v>
      </c>
      <c r="D11840" t="s">
        <v>81</v>
      </c>
      <c r="E11840" t="s">
        <v>88</v>
      </c>
      <c r="F11840" t="s">
        <v>56</v>
      </c>
      <c r="G11840">
        <v>890</v>
      </c>
      <c r="H11840">
        <v>1</v>
      </c>
      <c r="I11840">
        <f>IF(VLOOKUP(Data!$A11840,summermonths, 2, FALSE) = 1, VLOOKUP(Data!$H11840,rateblocks, 2, FALSE), VLOOKUP(Data!H11840, rateblocks,3, FALSE))</f>
        <v>3</v>
      </c>
      <c r="J11840">
        <v>1.2251684665679932</v>
      </c>
      <c r="K11840">
        <v>1.2172752618789673</v>
      </c>
      <c r="L11840">
        <v>72.478652954101563</v>
      </c>
      <c r="M11840">
        <v>-7.8931413590908051E-3</v>
      </c>
      <c r="N11840">
        <v>0.10407661646604538</v>
      </c>
      <c r="O11840">
        <v>1.0831941850483418E-2</v>
      </c>
      <c r="P11840">
        <v>-0.17908394336700439</v>
      </c>
      <c r="Q11840">
        <v>-0.14127269387245178</v>
      </c>
      <c r="R11840">
        <v>-6.2470972537994385E-2</v>
      </c>
      <c r="S11840">
        <v>-7.8931413590908051E-3</v>
      </c>
      <c r="T11840">
        <v>4.6684689819812775E-2</v>
      </c>
      <c r="U11840">
        <v>0.12548640370368958</v>
      </c>
      <c r="V11840">
        <v>0.16329765319824219</v>
      </c>
    </row>
    <row r="11841" spans="1:22" x14ac:dyDescent="0.25">
      <c r="A11841" t="s">
        <v>97</v>
      </c>
      <c r="B11841" t="s">
        <v>131</v>
      </c>
      <c r="C11841" t="s">
        <v>102</v>
      </c>
      <c r="D11841" t="s">
        <v>80</v>
      </c>
      <c r="E11841" t="s">
        <v>88</v>
      </c>
      <c r="F11841" t="s">
        <v>56</v>
      </c>
      <c r="G11841">
        <v>890</v>
      </c>
      <c r="H11841">
        <v>11</v>
      </c>
      <c r="I11841">
        <f>IF(VLOOKUP(Data!$A11841,summermonths, 2, FALSE) = 1, VLOOKUP(Data!$H11841,rateblocks, 2, FALSE), VLOOKUP(Data!H11841, rateblocks,3, FALSE))</f>
        <v>2</v>
      </c>
      <c r="J11841">
        <v>0.92327988147735596</v>
      </c>
      <c r="K11841">
        <v>0.86140447854995728</v>
      </c>
      <c r="L11841">
        <v>76.514610290527344</v>
      </c>
      <c r="M11841">
        <v>-6.1875365674495697E-2</v>
      </c>
      <c r="N11841">
        <v>0.11199168115854263</v>
      </c>
      <c r="O11841">
        <v>1.2542136944830418E-2</v>
      </c>
      <c r="P11841">
        <v>-0.24608528614044189</v>
      </c>
      <c r="Q11841">
        <v>-0.20539848506450653</v>
      </c>
      <c r="R11841">
        <v>-0.12060385942459106</v>
      </c>
      <c r="S11841">
        <v>-6.1875365674495697E-2</v>
      </c>
      <c r="T11841">
        <v>-3.1468707602471113E-3</v>
      </c>
      <c r="U11841">
        <v>8.164774626493454E-2</v>
      </c>
      <c r="V11841">
        <v>0.1223345547914505</v>
      </c>
    </row>
    <row r="11842" spans="1:22" x14ac:dyDescent="0.25">
      <c r="A11842" t="s">
        <v>125</v>
      </c>
      <c r="B11842" t="s">
        <v>131</v>
      </c>
      <c r="C11842" t="s">
        <v>102</v>
      </c>
      <c r="D11842" t="s">
        <v>116</v>
      </c>
      <c r="E11842" t="s">
        <v>88</v>
      </c>
      <c r="F11842" t="s">
        <v>56</v>
      </c>
      <c r="G11842">
        <v>890</v>
      </c>
      <c r="H11842">
        <v>7</v>
      </c>
      <c r="I11842">
        <f>IF(VLOOKUP(Data!$A11842,summermonths, 2, FALSE) = 1, VLOOKUP(Data!$H11842,rateblocks, 2, FALSE), VLOOKUP(Data!H11842, rateblocks,3, FALSE))</f>
        <v>2</v>
      </c>
      <c r="J11842">
        <v>0.69659507274627686</v>
      </c>
      <c r="K11842">
        <v>0.85523593425750732</v>
      </c>
      <c r="L11842">
        <v>61.943820953369141</v>
      </c>
      <c r="M11842">
        <v>0.15864086151123047</v>
      </c>
      <c r="N11842">
        <v>0.14390373229980469</v>
      </c>
      <c r="O11842">
        <v>2.070828340947628E-2</v>
      </c>
      <c r="P11842">
        <v>-7.8059718012809753E-2</v>
      </c>
      <c r="Q11842">
        <v>-2.577919140458107E-2</v>
      </c>
      <c r="R11842">
        <v>8.3177670836448669E-2</v>
      </c>
      <c r="S11842">
        <v>0.15864086151123047</v>
      </c>
      <c r="T11842">
        <v>0.23410405218601227</v>
      </c>
      <c r="U11842">
        <v>0.34306091070175171</v>
      </c>
      <c r="V11842">
        <v>0.3953414261341095</v>
      </c>
    </row>
    <row r="11843" spans="1:22" x14ac:dyDescent="0.25">
      <c r="A11843" t="s">
        <v>124</v>
      </c>
      <c r="B11843" t="s">
        <v>131</v>
      </c>
      <c r="C11843" t="s">
        <v>102</v>
      </c>
      <c r="D11843" t="s">
        <v>114</v>
      </c>
      <c r="E11843" t="s">
        <v>88</v>
      </c>
      <c r="F11843" t="s">
        <v>56</v>
      </c>
      <c r="G11843">
        <v>890</v>
      </c>
      <c r="H11843">
        <v>10</v>
      </c>
      <c r="I11843">
        <f>IF(VLOOKUP(Data!$A11843,summermonths, 2, FALSE) = 1, VLOOKUP(Data!$H11843,rateblocks, 2, FALSE), VLOOKUP(Data!H11843, rateblocks,3, FALSE))</f>
        <v>2</v>
      </c>
      <c r="J11843">
        <v>0.9223325252532959</v>
      </c>
      <c r="K11843">
        <v>0.78517413139343262</v>
      </c>
      <c r="L11843">
        <v>78.737075805664062</v>
      </c>
      <c r="M11843">
        <v>-0.13715839385986328</v>
      </c>
      <c r="N11843">
        <v>0.12774810194969177</v>
      </c>
      <c r="O11843">
        <v>1.6319576650857925E-2</v>
      </c>
      <c r="P11843">
        <v>-0.34728533029556274</v>
      </c>
      <c r="Q11843">
        <v>-0.30087417364120483</v>
      </c>
      <c r="R11843">
        <v>-0.20414955914020538</v>
      </c>
      <c r="S11843">
        <v>-0.13715839385986328</v>
      </c>
      <c r="T11843">
        <v>-7.0167221128940582E-2</v>
      </c>
      <c r="U11843">
        <v>2.6557385921478271E-2</v>
      </c>
      <c r="V11843">
        <v>7.2968535125255585E-2</v>
      </c>
    </row>
    <row r="11844" spans="1:22" x14ac:dyDescent="0.25">
      <c r="A11844" t="s">
        <v>99</v>
      </c>
      <c r="B11844" t="s">
        <v>131</v>
      </c>
      <c r="C11844" t="s">
        <v>101</v>
      </c>
      <c r="D11844" t="s">
        <v>76</v>
      </c>
      <c r="E11844" t="s">
        <v>88</v>
      </c>
      <c r="F11844" t="s">
        <v>56</v>
      </c>
      <c r="G11844">
        <v>890</v>
      </c>
      <c r="H11844">
        <v>24</v>
      </c>
      <c r="I11844">
        <f>IF(VLOOKUP(Data!$A11844,summermonths, 2, FALSE) = 1, VLOOKUP(Data!$H11844,rateblocks, 2, FALSE), VLOOKUP(Data!H11844, rateblocks,3, FALSE))</f>
        <v>3</v>
      </c>
      <c r="J11844">
        <v>1.1383651494979858</v>
      </c>
      <c r="K11844">
        <v>1.2082436084747314</v>
      </c>
      <c r="L11844">
        <v>70.68115234375</v>
      </c>
      <c r="M11844">
        <v>6.9878369569778442E-2</v>
      </c>
      <c r="N11844">
        <v>6.8819254636764526E-2</v>
      </c>
      <c r="O11844">
        <v>4.736089613288641E-3</v>
      </c>
      <c r="P11844">
        <v>-4.3319232761859894E-2</v>
      </c>
      <c r="Q11844">
        <v>-1.8317053094506264E-2</v>
      </c>
      <c r="R11844">
        <v>3.3789515495300293E-2</v>
      </c>
      <c r="S11844">
        <v>6.9878369569778442E-2</v>
      </c>
      <c r="T11844">
        <v>0.10596722364425659</v>
      </c>
      <c r="U11844">
        <v>0.1580737978219986</v>
      </c>
      <c r="V11844">
        <v>0.18307596445083618</v>
      </c>
    </row>
    <row r="11845" spans="1:22" x14ac:dyDescent="0.25">
      <c r="A11845" t="s">
        <v>123</v>
      </c>
      <c r="B11845" t="s">
        <v>131</v>
      </c>
      <c r="C11845" t="s">
        <v>102</v>
      </c>
      <c r="D11845" t="s">
        <v>118</v>
      </c>
      <c r="E11845" t="s">
        <v>88</v>
      </c>
      <c r="F11845" t="s">
        <v>56</v>
      </c>
      <c r="G11845">
        <v>890</v>
      </c>
      <c r="H11845">
        <v>18</v>
      </c>
      <c r="I11845">
        <f>IF(VLOOKUP(Data!$A11845,summermonths, 2, FALSE) = 1, VLOOKUP(Data!$H11845,rateblocks, 2, FALSE), VLOOKUP(Data!H11845, rateblocks,3, FALSE))</f>
        <v>1</v>
      </c>
      <c r="J11845">
        <v>1.4564868211746216</v>
      </c>
      <c r="K11845">
        <v>1.1226798295974731</v>
      </c>
      <c r="L11845">
        <v>72.440452575683594</v>
      </c>
      <c r="M11845">
        <v>-0.3338070809841156</v>
      </c>
      <c r="N11845">
        <v>0.25154536962509155</v>
      </c>
      <c r="O11845">
        <v>6.3275076448917389E-2</v>
      </c>
      <c r="P11845">
        <v>-0.74756240844726563</v>
      </c>
      <c r="Q11845">
        <v>-0.65617543458938599</v>
      </c>
      <c r="R11845">
        <v>-0.465717613697052</v>
      </c>
      <c r="S11845">
        <v>-0.3338070809841156</v>
      </c>
      <c r="T11845">
        <v>-0.20189656317234039</v>
      </c>
      <c r="U11845">
        <v>-1.1438718996942043E-2</v>
      </c>
      <c r="V11845">
        <v>7.994823157787323E-2</v>
      </c>
    </row>
    <row r="11846" spans="1:22" x14ac:dyDescent="0.25">
      <c r="A11846" t="s">
        <v>100</v>
      </c>
      <c r="B11846" t="s">
        <v>131</v>
      </c>
      <c r="C11846" t="s">
        <v>102</v>
      </c>
      <c r="D11846" t="s">
        <v>83</v>
      </c>
      <c r="E11846" t="s">
        <v>88</v>
      </c>
      <c r="F11846" t="s">
        <v>56</v>
      </c>
      <c r="G11846">
        <v>890</v>
      </c>
      <c r="H11846">
        <v>3</v>
      </c>
      <c r="I11846">
        <f>IF(VLOOKUP(Data!$A11846,summermonths, 2, FALSE) = 1, VLOOKUP(Data!$H11846,rateblocks, 2, FALSE), VLOOKUP(Data!H11846, rateblocks,3, FALSE))</f>
        <v>3</v>
      </c>
      <c r="J11846">
        <v>1.1954071521759033</v>
      </c>
      <c r="K11846">
        <v>1.2810899019241333</v>
      </c>
      <c r="L11846">
        <v>74.853935241699219</v>
      </c>
      <c r="M11846">
        <v>8.5682697594165802E-2</v>
      </c>
      <c r="N11846">
        <v>0.18782705068588257</v>
      </c>
      <c r="O11846">
        <v>3.5279002040624619E-2</v>
      </c>
      <c r="P11846">
        <v>-0.22326530516147614</v>
      </c>
      <c r="Q11846">
        <v>-0.1550273597240448</v>
      </c>
      <c r="R11846">
        <v>-1.2813904322683811E-2</v>
      </c>
      <c r="S11846">
        <v>8.5682697594165802E-2</v>
      </c>
      <c r="T11846">
        <v>0.18417930603027344</v>
      </c>
      <c r="U11846">
        <v>0.32639274001121521</v>
      </c>
      <c r="V11846">
        <v>0.39463070034980774</v>
      </c>
    </row>
    <row r="11847" spans="1:22" x14ac:dyDescent="0.25">
      <c r="A11847" t="s">
        <v>124</v>
      </c>
      <c r="B11847" t="s">
        <v>131</v>
      </c>
      <c r="C11847" t="s">
        <v>102</v>
      </c>
      <c r="D11847" t="s">
        <v>114</v>
      </c>
      <c r="E11847" t="s">
        <v>88</v>
      </c>
      <c r="F11847" t="s">
        <v>56</v>
      </c>
      <c r="G11847">
        <v>890</v>
      </c>
      <c r="H11847">
        <v>21</v>
      </c>
      <c r="I11847">
        <f>IF(VLOOKUP(Data!$A11847,summermonths, 2, FALSE) = 1, VLOOKUP(Data!$H11847,rateblocks, 2, FALSE), VLOOKUP(Data!H11847, rateblocks,3, FALSE))</f>
        <v>2</v>
      </c>
      <c r="J11847">
        <v>1.3717700242996216</v>
      </c>
      <c r="K11847">
        <v>1.3750674724578857</v>
      </c>
      <c r="L11847">
        <v>70</v>
      </c>
      <c r="M11847">
        <v>3.2974353525787592E-3</v>
      </c>
      <c r="N11847">
        <v>0.14068108797073364</v>
      </c>
      <c r="O11847">
        <v>1.9791169092059135E-2</v>
      </c>
      <c r="P11847">
        <v>-0.22810235619544983</v>
      </c>
      <c r="Q11847">
        <v>-0.17699263989925385</v>
      </c>
      <c r="R11847">
        <v>-7.0475801825523376E-2</v>
      </c>
      <c r="S11847">
        <v>3.2974353525787592E-3</v>
      </c>
      <c r="T11847">
        <v>7.7070668339729309E-2</v>
      </c>
      <c r="U11847">
        <v>0.18358750641345978</v>
      </c>
      <c r="V11847">
        <v>0.23469723761081696</v>
      </c>
    </row>
    <row r="11848" spans="1:22" x14ac:dyDescent="0.25">
      <c r="A11848" t="s">
        <v>125</v>
      </c>
      <c r="B11848" t="s">
        <v>131</v>
      </c>
      <c r="C11848" t="s">
        <v>101</v>
      </c>
      <c r="D11848" t="s">
        <v>120</v>
      </c>
      <c r="E11848" t="s">
        <v>88</v>
      </c>
      <c r="F11848" t="s">
        <v>56</v>
      </c>
      <c r="G11848">
        <v>890</v>
      </c>
      <c r="H11848">
        <v>9</v>
      </c>
      <c r="I11848">
        <f>IF(VLOOKUP(Data!$A11848,summermonths, 2, FALSE) = 1, VLOOKUP(Data!$H11848,rateblocks, 2, FALSE), VLOOKUP(Data!H11848, rateblocks,3, FALSE))</f>
        <v>2</v>
      </c>
      <c r="J11848">
        <v>0.6850203275680542</v>
      </c>
      <c r="K11848">
        <v>0.71695071458816528</v>
      </c>
      <c r="L11848">
        <v>64.233604431152344</v>
      </c>
      <c r="M11848">
        <v>3.1930368393659592E-2</v>
      </c>
      <c r="N11848">
        <v>7.2349108755588531E-2</v>
      </c>
      <c r="O11848">
        <v>5.2343937568366528E-3</v>
      </c>
      <c r="P11848">
        <v>-8.7073326110839844E-2</v>
      </c>
      <c r="Q11848">
        <v>-6.0788746923208237E-2</v>
      </c>
      <c r="R11848">
        <v>-6.0095414519309998E-3</v>
      </c>
      <c r="S11848">
        <v>3.1930368393659592E-2</v>
      </c>
      <c r="T11848">
        <v>6.9870278239250183E-2</v>
      </c>
      <c r="U11848">
        <v>0.12464947998523712</v>
      </c>
      <c r="V11848">
        <v>0.15093405544757843</v>
      </c>
    </row>
    <row r="11849" spans="1:22" x14ac:dyDescent="0.25">
      <c r="A11849" t="s">
        <v>97</v>
      </c>
      <c r="B11849" t="s">
        <v>131</v>
      </c>
      <c r="C11849" t="s">
        <v>101</v>
      </c>
      <c r="D11849" t="s">
        <v>74</v>
      </c>
      <c r="E11849" t="s">
        <v>88</v>
      </c>
      <c r="F11849" t="s">
        <v>56</v>
      </c>
      <c r="G11849">
        <v>890</v>
      </c>
      <c r="H11849">
        <v>1</v>
      </c>
      <c r="I11849">
        <f>IF(VLOOKUP(Data!$A11849,summermonths, 2, FALSE) = 1, VLOOKUP(Data!$H11849,rateblocks, 2, FALSE), VLOOKUP(Data!H11849, rateblocks,3, FALSE))</f>
        <v>3</v>
      </c>
      <c r="J11849">
        <v>1.1328988075256348</v>
      </c>
      <c r="K11849">
        <v>1.1822348833084106</v>
      </c>
      <c r="L11849">
        <v>67.951637268066406</v>
      </c>
      <c r="M11849">
        <v>4.9336150288581848E-2</v>
      </c>
      <c r="N11849">
        <v>6.1572115868330002E-2</v>
      </c>
      <c r="O11849">
        <v>3.7911254912614822E-3</v>
      </c>
      <c r="P11849">
        <v>-5.194096639752388E-2</v>
      </c>
      <c r="Q11849">
        <v>-2.9571691527962685E-2</v>
      </c>
      <c r="R11849">
        <v>1.704770140349865E-2</v>
      </c>
      <c r="S11849">
        <v>4.9336150288581848E-2</v>
      </c>
      <c r="T11849">
        <v>8.1624597311019897E-2</v>
      </c>
      <c r="U11849">
        <v>0.12824399769306183</v>
      </c>
      <c r="V11849">
        <v>0.15061326324939728</v>
      </c>
    </row>
    <row r="11850" spans="1:22" x14ac:dyDescent="0.25">
      <c r="A11850" t="s">
        <v>125</v>
      </c>
      <c r="B11850" t="s">
        <v>131</v>
      </c>
      <c r="C11850" t="s">
        <v>101</v>
      </c>
      <c r="D11850" t="s">
        <v>120</v>
      </c>
      <c r="E11850" t="s">
        <v>88</v>
      </c>
      <c r="F11850" t="s">
        <v>56</v>
      </c>
      <c r="G11850">
        <v>890</v>
      </c>
      <c r="H11850">
        <v>24</v>
      </c>
      <c r="I11850">
        <f>IF(VLOOKUP(Data!$A11850,summermonths, 2, FALSE) = 1, VLOOKUP(Data!$H11850,rateblocks, 2, FALSE), VLOOKUP(Data!H11850, rateblocks,3, FALSE))</f>
        <v>3</v>
      </c>
      <c r="J11850">
        <v>1.0154033899307251</v>
      </c>
      <c r="K11850">
        <v>1.1805753707885742</v>
      </c>
      <c r="L11850">
        <v>60.126201629638672</v>
      </c>
      <c r="M11850">
        <v>0.16517193615436554</v>
      </c>
      <c r="N11850">
        <v>8.2723058760166168E-2</v>
      </c>
      <c r="O11850">
        <v>6.8431044928729534E-3</v>
      </c>
      <c r="P11850">
        <v>2.9104612767696381E-2</v>
      </c>
      <c r="Q11850">
        <v>5.9158071875572205E-2</v>
      </c>
      <c r="R11850">
        <v>0.12179192155599594</v>
      </c>
      <c r="S11850">
        <v>0.16517193615436554</v>
      </c>
      <c r="T11850">
        <v>0.20855194330215454</v>
      </c>
      <c r="U11850">
        <v>0.27118581533432007</v>
      </c>
      <c r="V11850">
        <v>0.3012392520904541</v>
      </c>
    </row>
    <row r="11851" spans="1:22" x14ac:dyDescent="0.25">
      <c r="A11851" t="s">
        <v>96</v>
      </c>
      <c r="B11851" t="s">
        <v>131</v>
      </c>
      <c r="C11851" t="s">
        <v>101</v>
      </c>
      <c r="D11851" t="s">
        <v>73</v>
      </c>
      <c r="E11851" t="s">
        <v>88</v>
      </c>
      <c r="F11851" t="s">
        <v>56</v>
      </c>
      <c r="G11851">
        <v>890</v>
      </c>
      <c r="H11851">
        <v>5</v>
      </c>
      <c r="I11851">
        <f>IF(VLOOKUP(Data!$A11851,summermonths, 2, FALSE) = 1, VLOOKUP(Data!$H11851,rateblocks, 2, FALSE), VLOOKUP(Data!H11851, rateblocks,3, FALSE))</f>
        <v>3</v>
      </c>
      <c r="J11851">
        <v>1.1480765342712402</v>
      </c>
      <c r="K11851">
        <v>1.1383606195449829</v>
      </c>
      <c r="L11851">
        <v>63.354034423828125</v>
      </c>
      <c r="M11851">
        <v>-9.7160171717405319E-3</v>
      </c>
      <c r="N11851">
        <v>5.5664718151092529E-2</v>
      </c>
      <c r="O11851">
        <v>3.0985609628260136E-3</v>
      </c>
      <c r="P11851">
        <v>-0.10127633064985275</v>
      </c>
      <c r="Q11851">
        <v>-8.1053227186203003E-2</v>
      </c>
      <c r="R11851">
        <v>-3.8906622678041458E-2</v>
      </c>
      <c r="S11851">
        <v>-9.7160171717405319E-3</v>
      </c>
      <c r="T11851">
        <v>1.9474590197205544E-2</v>
      </c>
      <c r="U11851">
        <v>6.1621189117431641E-2</v>
      </c>
      <c r="V11851">
        <v>8.1844300031661987E-2</v>
      </c>
    </row>
    <row r="11852" spans="1:22" x14ac:dyDescent="0.25">
      <c r="A11852" t="s">
        <v>124</v>
      </c>
      <c r="B11852" t="s">
        <v>131</v>
      </c>
      <c r="C11852" t="s">
        <v>102</v>
      </c>
      <c r="D11852" t="s">
        <v>114</v>
      </c>
      <c r="E11852" t="s">
        <v>88</v>
      </c>
      <c r="F11852" t="s">
        <v>56</v>
      </c>
      <c r="G11852">
        <v>890</v>
      </c>
      <c r="H11852">
        <v>14</v>
      </c>
      <c r="I11852">
        <f>IF(VLOOKUP(Data!$A11852,summermonths, 2, FALSE) = 1, VLOOKUP(Data!$H11852,rateblocks, 2, FALSE), VLOOKUP(Data!H11852, rateblocks,3, FALSE))</f>
        <v>2</v>
      </c>
      <c r="J11852">
        <v>0.95988410711288452</v>
      </c>
      <c r="K11852">
        <v>0.81658989191055298</v>
      </c>
      <c r="L11852">
        <v>86.340446472167969</v>
      </c>
      <c r="M11852">
        <v>-0.14329424500465393</v>
      </c>
      <c r="N11852">
        <v>0.1173584833741188</v>
      </c>
      <c r="O11852">
        <v>1.3773013837635517E-2</v>
      </c>
      <c r="P11852">
        <v>-0.33633178472518921</v>
      </c>
      <c r="Q11852">
        <v>-0.29369518160820007</v>
      </c>
      <c r="R11852">
        <v>-0.20483709871768951</v>
      </c>
      <c r="S11852">
        <v>-0.14329424500465393</v>
      </c>
      <c r="T11852">
        <v>-8.1751398742198944E-2</v>
      </c>
      <c r="U11852">
        <v>7.1067032404243946E-3</v>
      </c>
      <c r="V11852">
        <v>4.9743283540010452E-2</v>
      </c>
    </row>
    <row r="11853" spans="1:22" x14ac:dyDescent="0.25">
      <c r="A11853" t="s">
        <v>100</v>
      </c>
      <c r="B11853" t="s">
        <v>131</v>
      </c>
      <c r="C11853" t="s">
        <v>102</v>
      </c>
      <c r="D11853" t="s">
        <v>83</v>
      </c>
      <c r="E11853" t="s">
        <v>88</v>
      </c>
      <c r="F11853" t="s">
        <v>56</v>
      </c>
      <c r="G11853">
        <v>890</v>
      </c>
      <c r="H11853">
        <v>2</v>
      </c>
      <c r="I11853">
        <f>IF(VLOOKUP(Data!$A11853,summermonths, 2, FALSE) = 1, VLOOKUP(Data!$H11853,rateblocks, 2, FALSE), VLOOKUP(Data!H11853, rateblocks,3, FALSE))</f>
        <v>3</v>
      </c>
      <c r="J11853">
        <v>1.1638638973236084</v>
      </c>
      <c r="K11853">
        <v>1.3112640380859375</v>
      </c>
      <c r="L11853">
        <v>75.250564575195313</v>
      </c>
      <c r="M11853">
        <v>0.14740018546581268</v>
      </c>
      <c r="N11853">
        <v>0.18286146223545074</v>
      </c>
      <c r="O11853">
        <v>3.3438313752412796E-2</v>
      </c>
      <c r="P11853">
        <v>-0.15338015556335449</v>
      </c>
      <c r="Q11853">
        <v>-8.6946204304695129E-2</v>
      </c>
      <c r="R11853">
        <v>5.1507540047168732E-2</v>
      </c>
      <c r="S11853">
        <v>0.14740018546581268</v>
      </c>
      <c r="T11853">
        <v>0.24329282343387604</v>
      </c>
      <c r="U11853">
        <v>0.38174659013748169</v>
      </c>
      <c r="V11853">
        <v>0.44818052649497986</v>
      </c>
    </row>
    <row r="11854" spans="1:22" x14ac:dyDescent="0.25">
      <c r="A11854" t="s">
        <v>124</v>
      </c>
      <c r="B11854" t="s">
        <v>131</v>
      </c>
      <c r="C11854" t="s">
        <v>101</v>
      </c>
      <c r="D11854" t="s">
        <v>119</v>
      </c>
      <c r="E11854" t="s">
        <v>88</v>
      </c>
      <c r="F11854" t="s">
        <v>56</v>
      </c>
      <c r="G11854">
        <v>890</v>
      </c>
      <c r="H11854">
        <v>12</v>
      </c>
      <c r="I11854">
        <f>IF(VLOOKUP(Data!$A11854,summermonths, 2, FALSE) = 1, VLOOKUP(Data!$H11854,rateblocks, 2, FALSE), VLOOKUP(Data!H11854, rateblocks,3, FALSE))</f>
        <v>2</v>
      </c>
      <c r="J11854">
        <v>0.82842409610748291</v>
      </c>
      <c r="K11854">
        <v>0.74318814277648926</v>
      </c>
      <c r="L11854">
        <v>72.642105102539063</v>
      </c>
      <c r="M11854">
        <v>-8.5235998034477234E-2</v>
      </c>
      <c r="N11854">
        <v>5.2346192300319672E-2</v>
      </c>
      <c r="O11854">
        <v>2.740123774856329E-3</v>
      </c>
      <c r="P11854">
        <v>-0.17133782804012299</v>
      </c>
      <c r="Q11854">
        <v>-0.15232034027576447</v>
      </c>
      <c r="R11854">
        <v>-0.11268636584281921</v>
      </c>
      <c r="S11854">
        <v>-8.5235998034477234E-2</v>
      </c>
      <c r="T11854">
        <v>-5.7785626500844955E-2</v>
      </c>
      <c r="U11854">
        <v>-1.8151653930544853E-2</v>
      </c>
      <c r="V11854">
        <v>8.6582620861008763E-4</v>
      </c>
    </row>
    <row r="11855" spans="1:22" x14ac:dyDescent="0.25">
      <c r="A11855" t="s">
        <v>95</v>
      </c>
      <c r="B11855" t="s">
        <v>131</v>
      </c>
      <c r="C11855" t="s">
        <v>101</v>
      </c>
      <c r="D11855" t="s">
        <v>72</v>
      </c>
      <c r="E11855" t="s">
        <v>88</v>
      </c>
      <c r="F11855" t="s">
        <v>56</v>
      </c>
      <c r="G11855">
        <v>890</v>
      </c>
      <c r="H11855">
        <v>20</v>
      </c>
      <c r="I11855">
        <f>IF(VLOOKUP(Data!$A11855,summermonths, 2, FALSE) = 1, VLOOKUP(Data!$H11855,rateblocks, 2, FALSE), VLOOKUP(Data!H11855, rateblocks,3, FALSE))</f>
        <v>2</v>
      </c>
      <c r="J11855">
        <v>1.043954610824585</v>
      </c>
      <c r="K11855">
        <v>1.0484623908996582</v>
      </c>
      <c r="L11855">
        <v>61.16241455078125</v>
      </c>
      <c r="M11855">
        <v>4.5077581889927387E-3</v>
      </c>
      <c r="N11855">
        <v>8.4404692053794861E-2</v>
      </c>
      <c r="O11855">
        <v>7.1241520345211029E-3</v>
      </c>
      <c r="P11855">
        <v>-0.13432560861110687</v>
      </c>
      <c r="Q11855">
        <v>-0.10366120934486389</v>
      </c>
      <c r="R11855">
        <v>-3.9754103869199753E-2</v>
      </c>
      <c r="S11855">
        <v>4.5077581889927387E-3</v>
      </c>
      <c r="T11855">
        <v>4.8769623041152954E-2</v>
      </c>
      <c r="U11855">
        <v>0.11267672479152679</v>
      </c>
      <c r="V11855">
        <v>0.14334112405776978</v>
      </c>
    </row>
    <row r="11856" spans="1:22" x14ac:dyDescent="0.25">
      <c r="A11856" t="s">
        <v>123</v>
      </c>
      <c r="B11856" t="s">
        <v>131</v>
      </c>
      <c r="C11856" t="s">
        <v>101</v>
      </c>
      <c r="D11856" t="s">
        <v>113</v>
      </c>
      <c r="E11856" t="s">
        <v>88</v>
      </c>
      <c r="F11856" t="s">
        <v>56</v>
      </c>
      <c r="G11856">
        <v>890</v>
      </c>
      <c r="H11856">
        <v>24</v>
      </c>
      <c r="I11856">
        <f>IF(VLOOKUP(Data!$A11856,summermonths, 2, FALSE) = 1, VLOOKUP(Data!$H11856,rateblocks, 2, FALSE), VLOOKUP(Data!H11856, rateblocks,3, FALSE))</f>
        <v>3</v>
      </c>
      <c r="J11856">
        <v>1.1505824327468872</v>
      </c>
      <c r="K11856">
        <v>1.1475576162338257</v>
      </c>
      <c r="L11856">
        <v>56.474689483642578</v>
      </c>
      <c r="M11856">
        <v>-3.0248325783759356E-3</v>
      </c>
      <c r="N11856">
        <v>5.8029044419527054E-2</v>
      </c>
      <c r="O11856">
        <v>3.3673699945211411E-3</v>
      </c>
      <c r="P11856">
        <v>-9.8474115133285522E-2</v>
      </c>
      <c r="Q11856">
        <v>-7.7392041683197021E-2</v>
      </c>
      <c r="R11856">
        <v>-3.3455293625593185E-2</v>
      </c>
      <c r="S11856">
        <v>-3.0248325783759356E-3</v>
      </c>
      <c r="T11856">
        <v>2.7405628934502602E-2</v>
      </c>
      <c r="U11856">
        <v>7.1342378854751587E-2</v>
      </c>
      <c r="V11856">
        <v>9.2424452304840088E-2</v>
      </c>
    </row>
    <row r="11857" spans="1:22" x14ac:dyDescent="0.25">
      <c r="A11857" t="s">
        <v>124</v>
      </c>
      <c r="B11857" t="s">
        <v>131</v>
      </c>
      <c r="C11857" t="s">
        <v>101</v>
      </c>
      <c r="D11857" t="s">
        <v>119</v>
      </c>
      <c r="E11857" t="s">
        <v>88</v>
      </c>
      <c r="F11857" t="s">
        <v>56</v>
      </c>
      <c r="G11857">
        <v>890</v>
      </c>
      <c r="H11857">
        <v>14</v>
      </c>
      <c r="I11857">
        <f>IF(VLOOKUP(Data!$A11857,summermonths, 2, FALSE) = 1, VLOOKUP(Data!$H11857,rateblocks, 2, FALSE), VLOOKUP(Data!H11857, rateblocks,3, FALSE))</f>
        <v>2</v>
      </c>
      <c r="J11857">
        <v>0.88247990608215332</v>
      </c>
      <c r="K11857">
        <v>0.7519458532333374</v>
      </c>
      <c r="L11857">
        <v>73.1231689453125</v>
      </c>
      <c r="M11857">
        <v>-0.13053403794765472</v>
      </c>
      <c r="N11857">
        <v>5.5846046656370163E-2</v>
      </c>
      <c r="O11857">
        <v>3.1187809072434902E-3</v>
      </c>
      <c r="P11857">
        <v>-0.22239260375499725</v>
      </c>
      <c r="Q11857">
        <v>-0.2021036297082901</v>
      </c>
      <c r="R11857">
        <v>-0.15981973707675934</v>
      </c>
      <c r="S11857">
        <v>-0.13053403794765472</v>
      </c>
      <c r="T11857">
        <v>-0.10124833881855011</v>
      </c>
      <c r="U11857">
        <v>-5.8964449912309647E-2</v>
      </c>
      <c r="V11857">
        <v>-3.8675464689731598E-2</v>
      </c>
    </row>
    <row r="11858" spans="1:22" x14ac:dyDescent="0.25">
      <c r="A11858" t="s">
        <v>123</v>
      </c>
      <c r="B11858" t="s">
        <v>131</v>
      </c>
      <c r="C11858" t="s">
        <v>101</v>
      </c>
      <c r="D11858" t="s">
        <v>113</v>
      </c>
      <c r="E11858" t="s">
        <v>88</v>
      </c>
      <c r="F11858" t="s">
        <v>56</v>
      </c>
      <c r="G11858">
        <v>890</v>
      </c>
      <c r="H11858">
        <v>14</v>
      </c>
      <c r="I11858">
        <f>IF(VLOOKUP(Data!$A11858,summermonths, 2, FALSE) = 1, VLOOKUP(Data!$H11858,rateblocks, 2, FALSE), VLOOKUP(Data!H11858, rateblocks,3, FALSE))</f>
        <v>2</v>
      </c>
      <c r="J11858">
        <v>0.78294849395751953</v>
      </c>
      <c r="K11858">
        <v>0.73019808530807495</v>
      </c>
      <c r="L11858">
        <v>70.208808898925781</v>
      </c>
      <c r="M11858">
        <v>-5.2750371396541595E-2</v>
      </c>
      <c r="N11858">
        <v>5.7665277272462845E-2</v>
      </c>
      <c r="O11858">
        <v>3.3252842258661985E-3</v>
      </c>
      <c r="P11858">
        <v>-0.14760130643844604</v>
      </c>
      <c r="Q11858">
        <v>-0.12665139138698578</v>
      </c>
      <c r="R11858">
        <v>-8.2990072667598724E-2</v>
      </c>
      <c r="S11858">
        <v>-5.2750371396541595E-2</v>
      </c>
      <c r="T11858">
        <v>-2.2510670125484467E-2</v>
      </c>
      <c r="U11858">
        <v>2.1150654181838036E-2</v>
      </c>
      <c r="V11858">
        <v>4.2100567370653152E-2</v>
      </c>
    </row>
    <row r="11859" spans="1:22" x14ac:dyDescent="0.25">
      <c r="A11859" t="s">
        <v>96</v>
      </c>
      <c r="B11859" t="s">
        <v>131</v>
      </c>
      <c r="C11859" t="s">
        <v>101</v>
      </c>
      <c r="D11859" t="s">
        <v>73</v>
      </c>
      <c r="E11859" t="s">
        <v>88</v>
      </c>
      <c r="F11859" t="s">
        <v>56</v>
      </c>
      <c r="G11859">
        <v>890</v>
      </c>
      <c r="H11859">
        <v>17</v>
      </c>
      <c r="I11859">
        <f>IF(VLOOKUP(Data!$A11859,summermonths, 2, FALSE) = 1, VLOOKUP(Data!$H11859,rateblocks, 2, FALSE), VLOOKUP(Data!H11859, rateblocks,3, FALSE))</f>
        <v>1</v>
      </c>
      <c r="J11859">
        <v>0.84687936305999756</v>
      </c>
      <c r="K11859">
        <v>0.79672062397003174</v>
      </c>
      <c r="L11859">
        <v>72.403419494628906</v>
      </c>
      <c r="M11859">
        <v>-5.0158750265836716E-2</v>
      </c>
      <c r="N11859">
        <v>6.5864160656929016E-2</v>
      </c>
      <c r="O11859">
        <v>4.3380875140428543E-3</v>
      </c>
      <c r="P11859">
        <v>-0.15849564969539642</v>
      </c>
      <c r="Q11859">
        <v>-0.13456706702709198</v>
      </c>
      <c r="R11859">
        <v>-8.4697946906089783E-2</v>
      </c>
      <c r="S11859">
        <v>-5.0158750265836716E-2</v>
      </c>
      <c r="T11859">
        <v>-1.5619550831615925E-2</v>
      </c>
      <c r="U11859">
        <v>3.4249566495418549E-2</v>
      </c>
      <c r="V11859">
        <v>5.817815288901329E-2</v>
      </c>
    </row>
    <row r="11860" spans="1:22" x14ac:dyDescent="0.25">
      <c r="A11860" t="s">
        <v>97</v>
      </c>
      <c r="B11860" t="s">
        <v>131</v>
      </c>
      <c r="C11860" t="s">
        <v>101</v>
      </c>
      <c r="D11860" t="s">
        <v>74</v>
      </c>
      <c r="E11860" t="s">
        <v>88</v>
      </c>
      <c r="F11860" t="s">
        <v>56</v>
      </c>
      <c r="G11860">
        <v>890</v>
      </c>
      <c r="H11860">
        <v>20</v>
      </c>
      <c r="I11860">
        <f>IF(VLOOKUP(Data!$A11860,summermonths, 2, FALSE) = 1, VLOOKUP(Data!$H11860,rateblocks, 2, FALSE), VLOOKUP(Data!H11860, rateblocks,3, FALSE))</f>
        <v>2</v>
      </c>
      <c r="J11860">
        <v>0.95494580268859863</v>
      </c>
      <c r="K11860">
        <v>0.98901766538619995</v>
      </c>
      <c r="L11860">
        <v>69.574203491210937</v>
      </c>
      <c r="M11860">
        <v>3.4071855247020721E-2</v>
      </c>
      <c r="N11860">
        <v>6.5884150564670563E-2</v>
      </c>
      <c r="O11860">
        <v>4.3407212942838669E-3</v>
      </c>
      <c r="P11860">
        <v>-7.429792732000351E-2</v>
      </c>
      <c r="Q11860">
        <v>-5.0362080335617065E-2</v>
      </c>
      <c r="R11860">
        <v>-4.7782709589228034E-4</v>
      </c>
      <c r="S11860">
        <v>3.4071855247020721E-2</v>
      </c>
      <c r="T11860">
        <v>6.8621538579463959E-2</v>
      </c>
      <c r="U11860">
        <v>0.11850579082965851</v>
      </c>
      <c r="V11860">
        <v>0.14244164526462555</v>
      </c>
    </row>
    <row r="11861" spans="1:22" x14ac:dyDescent="0.25">
      <c r="A11861" t="s">
        <v>99</v>
      </c>
      <c r="B11861" t="s">
        <v>131</v>
      </c>
      <c r="C11861" t="s">
        <v>101</v>
      </c>
      <c r="D11861" t="s">
        <v>76</v>
      </c>
      <c r="E11861" t="s">
        <v>88</v>
      </c>
      <c r="F11861" t="s">
        <v>56</v>
      </c>
      <c r="G11861">
        <v>890</v>
      </c>
      <c r="H11861">
        <v>18</v>
      </c>
      <c r="I11861">
        <f>IF(VLOOKUP(Data!$A11861,summermonths, 2, FALSE) = 1, VLOOKUP(Data!$H11861,rateblocks, 2, FALSE), VLOOKUP(Data!H11861, rateblocks,3, FALSE))</f>
        <v>1</v>
      </c>
      <c r="J11861">
        <v>0.92245346307754517</v>
      </c>
      <c r="K11861">
        <v>0.84747153520584106</v>
      </c>
      <c r="L11861">
        <v>76.241508483886719</v>
      </c>
      <c r="M11861">
        <v>-7.4981920421123505E-2</v>
      </c>
      <c r="N11861">
        <v>6.5780386328697205E-2</v>
      </c>
      <c r="O11861">
        <v>4.3270592577755451E-3</v>
      </c>
      <c r="P11861">
        <v>-0.183181032538414</v>
      </c>
      <c r="Q11861">
        <v>-0.1592828780412674</v>
      </c>
      <c r="R11861">
        <v>-0.10947719216346741</v>
      </c>
      <c r="S11861">
        <v>-7.4981920421123505E-2</v>
      </c>
      <c r="T11861">
        <v>-4.0486652404069901E-2</v>
      </c>
      <c r="U11861">
        <v>9.3190362676978111E-3</v>
      </c>
      <c r="V11861">
        <v>3.3217187970876694E-2</v>
      </c>
    </row>
    <row r="11862" spans="1:22" x14ac:dyDescent="0.25">
      <c r="A11862" t="s">
        <v>123</v>
      </c>
      <c r="B11862" t="s">
        <v>131</v>
      </c>
      <c r="C11862" t="s">
        <v>102</v>
      </c>
      <c r="D11862" t="s">
        <v>118</v>
      </c>
      <c r="E11862" t="s">
        <v>88</v>
      </c>
      <c r="F11862" t="s">
        <v>56</v>
      </c>
      <c r="G11862">
        <v>890</v>
      </c>
      <c r="H11862">
        <v>14</v>
      </c>
      <c r="I11862">
        <f>IF(VLOOKUP(Data!$A11862,summermonths, 2, FALSE) = 1, VLOOKUP(Data!$H11862,rateblocks, 2, FALSE), VLOOKUP(Data!H11862, rateblocks,3, FALSE))</f>
        <v>2</v>
      </c>
      <c r="J11862">
        <v>0.94980639219284058</v>
      </c>
      <c r="K11862">
        <v>0.77248877286911011</v>
      </c>
      <c r="L11862">
        <v>83.438201904296875</v>
      </c>
      <c r="M11862">
        <v>-0.17731764912605286</v>
      </c>
      <c r="N11862">
        <v>0.11602403223514557</v>
      </c>
      <c r="O11862">
        <v>1.3461575843393803E-2</v>
      </c>
      <c r="P11862">
        <v>-0.3681601881980896</v>
      </c>
      <c r="Q11862">
        <v>-0.32600843906402588</v>
      </c>
      <c r="R11862">
        <v>-0.23816071450710297</v>
      </c>
      <c r="S11862">
        <v>-0.17731764912605286</v>
      </c>
      <c r="T11862">
        <v>-0.11647458374500275</v>
      </c>
      <c r="U11862">
        <v>-2.862686850130558E-2</v>
      </c>
      <c r="V11862">
        <v>1.3524901121854782E-2</v>
      </c>
    </row>
    <row r="11863" spans="1:22" x14ac:dyDescent="0.25">
      <c r="A11863" t="s">
        <v>123</v>
      </c>
      <c r="B11863" t="s">
        <v>131</v>
      </c>
      <c r="C11863" t="s">
        <v>102</v>
      </c>
      <c r="D11863" t="s">
        <v>118</v>
      </c>
      <c r="E11863" t="s">
        <v>88</v>
      </c>
      <c r="F11863" t="s">
        <v>56</v>
      </c>
      <c r="G11863">
        <v>890</v>
      </c>
      <c r="H11863">
        <v>24</v>
      </c>
      <c r="I11863">
        <f>IF(VLOOKUP(Data!$A11863,summermonths, 2, FALSE) = 1, VLOOKUP(Data!$H11863,rateblocks, 2, FALSE), VLOOKUP(Data!H11863, rateblocks,3, FALSE))</f>
        <v>3</v>
      </c>
      <c r="J11863">
        <v>1.2344602346420288</v>
      </c>
      <c r="K11863">
        <v>1.1448707580566406</v>
      </c>
      <c r="L11863">
        <v>60.17864990234375</v>
      </c>
      <c r="M11863">
        <v>-8.9589498937129974E-2</v>
      </c>
      <c r="N11863">
        <v>0.13864424824714661</v>
      </c>
      <c r="O11863">
        <v>1.9222227856516838E-2</v>
      </c>
      <c r="P11863">
        <v>-0.31763899326324463</v>
      </c>
      <c r="Q11863">
        <v>-0.26726925373077393</v>
      </c>
      <c r="R11863">
        <v>-0.16229461133480072</v>
      </c>
      <c r="S11863">
        <v>-8.9589498937129974E-2</v>
      </c>
      <c r="T11863">
        <v>-1.6884384676814079E-2</v>
      </c>
      <c r="U11863">
        <v>8.8090255856513977E-2</v>
      </c>
      <c r="V11863">
        <v>0.13845999538898468</v>
      </c>
    </row>
    <row r="11864" spans="1:22" x14ac:dyDescent="0.25">
      <c r="A11864" t="s">
        <v>99</v>
      </c>
      <c r="B11864" t="s">
        <v>131</v>
      </c>
      <c r="C11864" t="s">
        <v>101</v>
      </c>
      <c r="D11864" t="s">
        <v>76</v>
      </c>
      <c r="E11864" t="s">
        <v>88</v>
      </c>
      <c r="F11864" t="s">
        <v>56</v>
      </c>
      <c r="G11864">
        <v>890</v>
      </c>
      <c r="H11864">
        <v>4</v>
      </c>
      <c r="I11864">
        <f>IF(VLOOKUP(Data!$A11864,summermonths, 2, FALSE) = 1, VLOOKUP(Data!$H11864,rateblocks, 2, FALSE), VLOOKUP(Data!H11864, rateblocks,3, FALSE))</f>
        <v>3</v>
      </c>
      <c r="J11864">
        <v>1.0647678375244141</v>
      </c>
      <c r="K11864">
        <v>1.1509867906570435</v>
      </c>
      <c r="L11864">
        <v>69.468666076660156</v>
      </c>
      <c r="M11864">
        <v>8.621891587972641E-2</v>
      </c>
      <c r="N11864">
        <v>6.701042503118515E-2</v>
      </c>
      <c r="O11864">
        <v>4.4903969392180443E-3</v>
      </c>
      <c r="P11864">
        <v>-2.4003425613045692E-2</v>
      </c>
      <c r="Q11864">
        <v>3.4160076756961644E-4</v>
      </c>
      <c r="R11864">
        <v>5.1078613847494125E-2</v>
      </c>
      <c r="S11864">
        <v>8.621891587972641E-2</v>
      </c>
      <c r="T11864">
        <v>0.1213592141866684</v>
      </c>
      <c r="U11864">
        <v>0.17209623754024506</v>
      </c>
      <c r="V11864">
        <v>0.19644126296043396</v>
      </c>
    </row>
    <row r="11865" spans="1:22" x14ac:dyDescent="0.25">
      <c r="A11865" t="s">
        <v>125</v>
      </c>
      <c r="B11865" t="s">
        <v>131</v>
      </c>
      <c r="C11865" t="s">
        <v>101</v>
      </c>
      <c r="D11865" t="s">
        <v>120</v>
      </c>
      <c r="E11865" t="s">
        <v>88</v>
      </c>
      <c r="F11865" t="s">
        <v>56</v>
      </c>
      <c r="G11865">
        <v>890</v>
      </c>
      <c r="H11865">
        <v>14</v>
      </c>
      <c r="I11865">
        <f>IF(VLOOKUP(Data!$A11865,summermonths, 2, FALSE) = 1, VLOOKUP(Data!$H11865,rateblocks, 2, FALSE), VLOOKUP(Data!H11865, rateblocks,3, FALSE))</f>
        <v>2</v>
      </c>
      <c r="J11865">
        <v>0.78536063432693481</v>
      </c>
      <c r="K11865">
        <v>0.76283937692642212</v>
      </c>
      <c r="L11865">
        <v>71.723747253417969</v>
      </c>
      <c r="M11865">
        <v>-2.2521262988448143E-2</v>
      </c>
      <c r="N11865">
        <v>8.8085755705833435E-2</v>
      </c>
      <c r="O11865">
        <v>7.759100291877985E-3</v>
      </c>
      <c r="P11865">
        <v>-0.16740943491458893</v>
      </c>
      <c r="Q11865">
        <v>-0.1354077011346817</v>
      </c>
      <c r="R11865">
        <v>-6.8713478744029999E-2</v>
      </c>
      <c r="S11865">
        <v>-2.2521262988448143E-2</v>
      </c>
      <c r="T11865">
        <v>2.3670952767133713E-2</v>
      </c>
      <c r="U11865">
        <v>9.0365171432495117E-2</v>
      </c>
      <c r="V11865">
        <v>0.12236691266298294</v>
      </c>
    </row>
    <row r="11866" spans="1:22" x14ac:dyDescent="0.25">
      <c r="A11866" t="s">
        <v>98</v>
      </c>
      <c r="B11866" t="s">
        <v>131</v>
      </c>
      <c r="C11866" t="s">
        <v>101</v>
      </c>
      <c r="D11866" t="s">
        <v>75</v>
      </c>
      <c r="E11866" t="s">
        <v>88</v>
      </c>
      <c r="F11866" t="s">
        <v>56</v>
      </c>
      <c r="G11866">
        <v>890</v>
      </c>
      <c r="H11866">
        <v>22</v>
      </c>
      <c r="I11866">
        <f>IF(VLOOKUP(Data!$A11866,summermonths, 2, FALSE) = 1, VLOOKUP(Data!$H11866,rateblocks, 2, FALSE), VLOOKUP(Data!H11866, rateblocks,3, FALSE))</f>
        <v>2</v>
      </c>
      <c r="J11866">
        <v>1.224881649017334</v>
      </c>
      <c r="K11866">
        <v>1.2739574909210205</v>
      </c>
      <c r="L11866">
        <v>70.701629638671875</v>
      </c>
      <c r="M11866">
        <v>4.9075767397880554E-2</v>
      </c>
      <c r="N11866">
        <v>6.6693678498268127E-2</v>
      </c>
      <c r="O11866">
        <v>4.4480469077825546E-3</v>
      </c>
      <c r="P11866">
        <v>-6.0625571757555008E-2</v>
      </c>
      <c r="Q11866">
        <v>-3.6395620554685593E-2</v>
      </c>
      <c r="R11866">
        <v>1.4101568609476089E-2</v>
      </c>
      <c r="S11866">
        <v>4.9075767397880554E-2</v>
      </c>
      <c r="T11866">
        <v>8.4049969911575317E-2</v>
      </c>
      <c r="U11866">
        <v>0.134547159075737</v>
      </c>
      <c r="V11866">
        <v>0.15877710282802582</v>
      </c>
    </row>
    <row r="11867" spans="1:22" x14ac:dyDescent="0.25">
      <c r="A11867" t="s">
        <v>98</v>
      </c>
      <c r="B11867" t="s">
        <v>131</v>
      </c>
      <c r="C11867" t="s">
        <v>102</v>
      </c>
      <c r="D11867" t="s">
        <v>81</v>
      </c>
      <c r="E11867" t="s">
        <v>88</v>
      </c>
      <c r="F11867" t="s">
        <v>56</v>
      </c>
      <c r="G11867">
        <v>890</v>
      </c>
      <c r="H11867">
        <v>8</v>
      </c>
      <c r="I11867">
        <f>IF(VLOOKUP(Data!$A11867,summermonths, 2, FALSE) = 1, VLOOKUP(Data!$H11867,rateblocks, 2, FALSE), VLOOKUP(Data!H11867, rateblocks,3, FALSE))</f>
        <v>2</v>
      </c>
      <c r="J11867">
        <v>0.83760523796081543</v>
      </c>
      <c r="K11867">
        <v>0.81182581186294556</v>
      </c>
      <c r="L11867">
        <v>74.924720764160156</v>
      </c>
      <c r="M11867">
        <v>-2.5779381394386292E-2</v>
      </c>
      <c r="N11867">
        <v>0.12690864503383636</v>
      </c>
      <c r="O11867">
        <v>1.6105804592370987E-2</v>
      </c>
      <c r="P11867">
        <v>-0.23452553153038025</v>
      </c>
      <c r="Q11867">
        <v>-0.18841935694217682</v>
      </c>
      <c r="R11867">
        <v>-9.2330336570739746E-2</v>
      </c>
      <c r="S11867">
        <v>-2.5779381394386292E-2</v>
      </c>
      <c r="T11867">
        <v>4.0771577507257462E-2</v>
      </c>
      <c r="U11867">
        <v>0.13686059415340424</v>
      </c>
      <c r="V11867">
        <v>0.18296676874160767</v>
      </c>
    </row>
    <row r="11868" spans="1:22" x14ac:dyDescent="0.25">
      <c r="A11868" t="s">
        <v>98</v>
      </c>
      <c r="B11868" t="s">
        <v>131</v>
      </c>
      <c r="C11868" t="s">
        <v>101</v>
      </c>
      <c r="D11868" t="s">
        <v>75</v>
      </c>
      <c r="E11868" t="s">
        <v>88</v>
      </c>
      <c r="F11868" t="s">
        <v>56</v>
      </c>
      <c r="G11868">
        <v>890</v>
      </c>
      <c r="H11868">
        <v>5</v>
      </c>
      <c r="I11868">
        <f>IF(VLOOKUP(Data!$A11868,summermonths, 2, FALSE) = 1, VLOOKUP(Data!$H11868,rateblocks, 2, FALSE), VLOOKUP(Data!H11868, rateblocks,3, FALSE))</f>
        <v>3</v>
      </c>
      <c r="J11868">
        <v>1.1180565357208252</v>
      </c>
      <c r="K11868">
        <v>1.1632118225097656</v>
      </c>
      <c r="L11868">
        <v>68.565170288085938</v>
      </c>
      <c r="M11868">
        <v>4.5155245810747147E-2</v>
      </c>
      <c r="N11868">
        <v>5.8764547109603882E-2</v>
      </c>
      <c r="O11868">
        <v>3.4532719291746616E-3</v>
      </c>
      <c r="P11868">
        <v>-5.1503833383321762E-2</v>
      </c>
      <c r="Q11868">
        <v>-3.0154552310705185E-2</v>
      </c>
      <c r="R11868">
        <v>1.4339087530970573E-2</v>
      </c>
      <c r="S11868">
        <v>4.5155245810747147E-2</v>
      </c>
      <c r="T11868">
        <v>7.5971402227878571E-2</v>
      </c>
      <c r="U11868">
        <v>0.12046504020690918</v>
      </c>
      <c r="V11868">
        <v>0.14181432127952576</v>
      </c>
    </row>
    <row r="11869" spans="1:22" x14ac:dyDescent="0.25">
      <c r="A11869" t="s">
        <v>123</v>
      </c>
      <c r="B11869" t="s">
        <v>131</v>
      </c>
      <c r="C11869" t="s">
        <v>102</v>
      </c>
      <c r="D11869" t="s">
        <v>118</v>
      </c>
      <c r="E11869" t="s">
        <v>88</v>
      </c>
      <c r="F11869" t="s">
        <v>56</v>
      </c>
      <c r="G11869">
        <v>890</v>
      </c>
      <c r="H11869">
        <v>6</v>
      </c>
      <c r="I11869">
        <f>IF(VLOOKUP(Data!$A11869,summermonths, 2, FALSE) = 1, VLOOKUP(Data!$H11869,rateblocks, 2, FALSE), VLOOKUP(Data!H11869, rateblocks,3, FALSE))</f>
        <v>3</v>
      </c>
      <c r="J11869">
        <v>1.2637456655502319</v>
      </c>
      <c r="K11869">
        <v>1.1311179399490356</v>
      </c>
      <c r="L11869">
        <v>58.987640380859375</v>
      </c>
      <c r="M11869">
        <v>-0.13262765109539032</v>
      </c>
      <c r="N11869">
        <v>0.20284190773963928</v>
      </c>
      <c r="O11869">
        <v>4.114484041929245E-2</v>
      </c>
      <c r="P11869">
        <v>-0.46627289056777954</v>
      </c>
      <c r="Q11869">
        <v>-0.39258000254631042</v>
      </c>
      <c r="R11869">
        <v>-0.23899805545806885</v>
      </c>
      <c r="S11869">
        <v>-0.13262765109539032</v>
      </c>
      <c r="T11869">
        <v>-2.625725045800209E-2</v>
      </c>
      <c r="U11869">
        <v>0.12732471525669098</v>
      </c>
      <c r="V11869">
        <v>0.2010176032781601</v>
      </c>
    </row>
    <row r="11870" spans="1:22" x14ac:dyDescent="0.25">
      <c r="A11870" t="s">
        <v>125</v>
      </c>
      <c r="B11870" t="s">
        <v>131</v>
      </c>
      <c r="C11870" t="s">
        <v>102</v>
      </c>
      <c r="D11870" t="s">
        <v>116</v>
      </c>
      <c r="E11870" t="s">
        <v>88</v>
      </c>
      <c r="F11870" t="s">
        <v>56</v>
      </c>
      <c r="G11870">
        <v>890</v>
      </c>
      <c r="H11870">
        <v>12</v>
      </c>
      <c r="I11870">
        <f>IF(VLOOKUP(Data!$A11870,summermonths, 2, FALSE) = 1, VLOOKUP(Data!$H11870,rateblocks, 2, FALSE), VLOOKUP(Data!H11870, rateblocks,3, FALSE))</f>
        <v>2</v>
      </c>
      <c r="J11870">
        <v>0.88178521394729614</v>
      </c>
      <c r="K11870">
        <v>0.83464604616165161</v>
      </c>
      <c r="L11870">
        <v>80.373031616210937</v>
      </c>
      <c r="M11870">
        <v>-4.713912308216095E-2</v>
      </c>
      <c r="N11870">
        <v>0.18184107542037964</v>
      </c>
      <c r="O11870">
        <v>3.3066175878047943E-2</v>
      </c>
      <c r="P11870">
        <v>-0.34624108672142029</v>
      </c>
      <c r="Q11870">
        <v>-0.28017783164978027</v>
      </c>
      <c r="R11870">
        <v>-0.14249667525291443</v>
      </c>
      <c r="S11870">
        <v>-4.713912308216095E-2</v>
      </c>
      <c r="T11870">
        <v>4.8218429088592529E-2</v>
      </c>
      <c r="U11870">
        <v>0.18589958548545837</v>
      </c>
      <c r="V11870">
        <v>0.25196284055709839</v>
      </c>
    </row>
    <row r="11871" spans="1:22" x14ac:dyDescent="0.25">
      <c r="A11871" t="s">
        <v>122</v>
      </c>
      <c r="B11871" t="s">
        <v>131</v>
      </c>
      <c r="C11871" t="s">
        <v>102</v>
      </c>
      <c r="D11871" t="s">
        <v>115</v>
      </c>
      <c r="E11871" t="s">
        <v>88</v>
      </c>
      <c r="F11871" t="s">
        <v>56</v>
      </c>
      <c r="G11871">
        <v>890</v>
      </c>
      <c r="H11871">
        <v>19</v>
      </c>
      <c r="I11871">
        <f>IF(VLOOKUP(Data!$A11871,summermonths, 2, FALSE) = 1, VLOOKUP(Data!$H11871,rateblocks, 2, FALSE), VLOOKUP(Data!H11871, rateblocks,3, FALSE))</f>
        <v>1</v>
      </c>
      <c r="J11871">
        <v>1.1385210752487183</v>
      </c>
      <c r="K11871">
        <v>1.2752921581268311</v>
      </c>
      <c r="L11871">
        <v>50.141574859619141</v>
      </c>
      <c r="M11871">
        <v>0.13677111268043518</v>
      </c>
      <c r="N11871">
        <v>0.19388510286808014</v>
      </c>
      <c r="O11871">
        <v>3.759143128991127E-2</v>
      </c>
      <c r="P11871">
        <v>-0.1821414977312088</v>
      </c>
      <c r="Q11871">
        <v>-0.11170264333486557</v>
      </c>
      <c r="R11871">
        <v>3.5097666084766388E-2</v>
      </c>
      <c r="S11871">
        <v>0.13677111268043518</v>
      </c>
      <c r="T11871">
        <v>0.23844456672668457</v>
      </c>
      <c r="U11871">
        <v>0.38524487614631653</v>
      </c>
      <c r="V11871">
        <v>0.45568373799324036</v>
      </c>
    </row>
    <row r="11872" spans="1:22" x14ac:dyDescent="0.25">
      <c r="A11872" t="s">
        <v>122</v>
      </c>
      <c r="B11872" t="s">
        <v>131</v>
      </c>
      <c r="C11872" t="s">
        <v>102</v>
      </c>
      <c r="D11872" t="s">
        <v>115</v>
      </c>
      <c r="E11872" t="s">
        <v>88</v>
      </c>
      <c r="F11872" t="s">
        <v>56</v>
      </c>
      <c r="G11872">
        <v>890</v>
      </c>
      <c r="H11872">
        <v>23</v>
      </c>
      <c r="I11872">
        <f>IF(VLOOKUP(Data!$A11872,summermonths, 2, FALSE) = 1, VLOOKUP(Data!$H11872,rateblocks, 2, FALSE), VLOOKUP(Data!H11872, rateblocks,3, FALSE))</f>
        <v>3</v>
      </c>
      <c r="J11872">
        <v>1.1911451816558838</v>
      </c>
      <c r="K11872">
        <v>1.1800955533981323</v>
      </c>
      <c r="L11872">
        <v>46.904495239257813</v>
      </c>
      <c r="M11872">
        <v>-1.1049640364944935E-2</v>
      </c>
      <c r="N11872">
        <v>0.16871722042560577</v>
      </c>
      <c r="O11872">
        <v>2.8465500101447105E-2</v>
      </c>
      <c r="P11872">
        <v>-0.2885647714138031</v>
      </c>
      <c r="Q11872">
        <v>-0.22726945579051971</v>
      </c>
      <c r="R11872">
        <v>-9.9525034427642822E-2</v>
      </c>
      <c r="S11872">
        <v>-1.1049640364944935E-2</v>
      </c>
      <c r="T11872">
        <v>7.7425755560398102E-2</v>
      </c>
      <c r="U11872">
        <v>0.20517018437385559</v>
      </c>
      <c r="V11872">
        <v>0.26646548509597778</v>
      </c>
    </row>
    <row r="11873" spans="1:22" x14ac:dyDescent="0.25">
      <c r="A11873" t="s">
        <v>124</v>
      </c>
      <c r="B11873" t="s">
        <v>131</v>
      </c>
      <c r="C11873" t="s">
        <v>101</v>
      </c>
      <c r="D11873" t="s">
        <v>119</v>
      </c>
      <c r="E11873" t="s">
        <v>88</v>
      </c>
      <c r="F11873" t="s">
        <v>56</v>
      </c>
      <c r="G11873">
        <v>890</v>
      </c>
      <c r="H11873">
        <v>11</v>
      </c>
      <c r="I11873">
        <f>IF(VLOOKUP(Data!$A11873,summermonths, 2, FALSE) = 1, VLOOKUP(Data!$H11873,rateblocks, 2, FALSE), VLOOKUP(Data!H11873, rateblocks,3, FALSE))</f>
        <v>2</v>
      </c>
      <c r="J11873">
        <v>0.79972851276397705</v>
      </c>
      <c r="K11873">
        <v>0.73202329874038696</v>
      </c>
      <c r="L11873">
        <v>70.612838745117187</v>
      </c>
      <c r="M11873">
        <v>-6.7705206573009491E-2</v>
      </c>
      <c r="N11873">
        <v>5.7022165507078171E-2</v>
      </c>
      <c r="O11873">
        <v>3.2515274360775948E-3</v>
      </c>
      <c r="P11873">
        <v>-0.16149832308292389</v>
      </c>
      <c r="Q11873">
        <v>-0.14078205823898315</v>
      </c>
      <c r="R11873">
        <v>-9.7607657313346863E-2</v>
      </c>
      <c r="S11873">
        <v>-6.7705206573009491E-2</v>
      </c>
      <c r="T11873">
        <v>-3.7802752107381821E-2</v>
      </c>
      <c r="U11873">
        <v>5.3716390393674374E-3</v>
      </c>
      <c r="V11873">
        <v>2.6087909936904907E-2</v>
      </c>
    </row>
    <row r="11874" spans="1:22" x14ac:dyDescent="0.25">
      <c r="A11874" t="s">
        <v>95</v>
      </c>
      <c r="B11874" t="s">
        <v>131</v>
      </c>
      <c r="C11874" t="s">
        <v>102</v>
      </c>
      <c r="D11874" t="s">
        <v>78</v>
      </c>
      <c r="E11874" t="s">
        <v>88</v>
      </c>
      <c r="F11874" t="s">
        <v>56</v>
      </c>
      <c r="G11874">
        <v>890</v>
      </c>
      <c r="H11874">
        <v>13</v>
      </c>
      <c r="I11874">
        <f>IF(VLOOKUP(Data!$A11874,summermonths, 2, FALSE) = 1, VLOOKUP(Data!$H11874,rateblocks, 2, FALSE), VLOOKUP(Data!H11874, rateblocks,3, FALSE))</f>
        <v>1</v>
      </c>
      <c r="J11874">
        <v>1.0539901256561279</v>
      </c>
      <c r="K11874">
        <v>0.79195505380630493</v>
      </c>
      <c r="L11874">
        <v>82.520225524902344</v>
      </c>
      <c r="M11874">
        <v>-0.262035071849823</v>
      </c>
      <c r="N11874">
        <v>0.11808913946151733</v>
      </c>
      <c r="O11874">
        <v>1.3945044949650764E-2</v>
      </c>
      <c r="P11874">
        <v>-0.45627442002296448</v>
      </c>
      <c r="Q11874">
        <v>-0.41337239742279053</v>
      </c>
      <c r="R11874">
        <v>-0.32396107912063599</v>
      </c>
      <c r="S11874">
        <v>-0.262035071849823</v>
      </c>
      <c r="T11874">
        <v>-0.20010906457901001</v>
      </c>
      <c r="U11874">
        <v>-0.11069775372743607</v>
      </c>
      <c r="V11874">
        <v>-6.7795723676681519E-2</v>
      </c>
    </row>
    <row r="11875" spans="1:22" x14ac:dyDescent="0.25">
      <c r="A11875" t="s">
        <v>125</v>
      </c>
      <c r="B11875" t="s">
        <v>131</v>
      </c>
      <c r="C11875" t="s">
        <v>102</v>
      </c>
      <c r="D11875" t="s">
        <v>116</v>
      </c>
      <c r="E11875" t="s">
        <v>88</v>
      </c>
      <c r="F11875" t="s">
        <v>56</v>
      </c>
      <c r="G11875">
        <v>890</v>
      </c>
      <c r="H11875">
        <v>22</v>
      </c>
      <c r="I11875">
        <f>IF(VLOOKUP(Data!$A11875,summermonths, 2, FALSE) = 1, VLOOKUP(Data!$H11875,rateblocks, 2, FALSE), VLOOKUP(Data!H11875, rateblocks,3, FALSE))</f>
        <v>2</v>
      </c>
      <c r="J11875">
        <v>1.171299934387207</v>
      </c>
      <c r="K11875">
        <v>1.2499831914901733</v>
      </c>
      <c r="L11875">
        <v>67.3460693359375</v>
      </c>
      <c r="M11875">
        <v>7.8683197498321533E-2</v>
      </c>
      <c r="N11875">
        <v>0.15821607410907745</v>
      </c>
      <c r="O11875">
        <v>2.5032326579093933E-2</v>
      </c>
      <c r="P11875">
        <v>-0.18155908584594727</v>
      </c>
      <c r="Q11875">
        <v>-0.12407886236906052</v>
      </c>
      <c r="R11875">
        <v>-4.2853928171098232E-3</v>
      </c>
      <c r="S11875">
        <v>7.8683197498321533E-2</v>
      </c>
      <c r="T11875">
        <v>0.16165179014205933</v>
      </c>
      <c r="U11875">
        <v>0.28144526481628418</v>
      </c>
      <c r="V11875">
        <v>0.33892548084259033</v>
      </c>
    </row>
    <row r="11876" spans="1:22" x14ac:dyDescent="0.25">
      <c r="A11876" t="s">
        <v>122</v>
      </c>
      <c r="B11876" t="s">
        <v>131</v>
      </c>
      <c r="C11876" t="s">
        <v>101</v>
      </c>
      <c r="D11876" t="s">
        <v>117</v>
      </c>
      <c r="E11876" t="s">
        <v>88</v>
      </c>
      <c r="F11876" t="s">
        <v>56</v>
      </c>
      <c r="G11876">
        <v>890</v>
      </c>
      <c r="H11876">
        <v>8</v>
      </c>
      <c r="I11876">
        <f>IF(VLOOKUP(Data!$A11876,summermonths, 2, FALSE) = 1, VLOOKUP(Data!$H11876,rateblocks, 2, FALSE), VLOOKUP(Data!H11876, rateblocks,3, FALSE))</f>
        <v>2</v>
      </c>
      <c r="J11876">
        <v>0.77696830034255981</v>
      </c>
      <c r="K11876">
        <v>0.77609717845916748</v>
      </c>
      <c r="L11876">
        <v>55.494831085205078</v>
      </c>
      <c r="M11876">
        <v>-8.711137343198061E-4</v>
      </c>
      <c r="N11876">
        <v>5.3992230445146561E-2</v>
      </c>
      <c r="O11876">
        <v>2.9151609633117914E-3</v>
      </c>
      <c r="P11876">
        <v>-8.968043327331543E-2</v>
      </c>
      <c r="Q11876">
        <v>-7.0064939558506012E-2</v>
      </c>
      <c r="R11876">
        <v>-2.9184667393565178E-2</v>
      </c>
      <c r="S11876">
        <v>-8.711137343198061E-4</v>
      </c>
      <c r="T11876">
        <v>2.7442440390586853E-2</v>
      </c>
      <c r="U11876">
        <v>6.8322710692882538E-2</v>
      </c>
      <c r="V11876">
        <v>8.7938204407691956E-2</v>
      </c>
    </row>
    <row r="11877" spans="1:22" x14ac:dyDescent="0.25">
      <c r="A11877" t="s">
        <v>99</v>
      </c>
      <c r="B11877" t="s">
        <v>131</v>
      </c>
      <c r="C11877" t="s">
        <v>102</v>
      </c>
      <c r="D11877" t="s">
        <v>82</v>
      </c>
      <c r="E11877" t="s">
        <v>88</v>
      </c>
      <c r="F11877" t="s">
        <v>56</v>
      </c>
      <c r="G11877">
        <v>890</v>
      </c>
      <c r="H11877">
        <v>8</v>
      </c>
      <c r="I11877">
        <f>IF(VLOOKUP(Data!$A11877,summermonths, 2, FALSE) = 1, VLOOKUP(Data!$H11877,rateblocks, 2, FALSE), VLOOKUP(Data!H11877, rateblocks,3, FALSE))</f>
        <v>2</v>
      </c>
      <c r="J11877">
        <v>0.82969629764556885</v>
      </c>
      <c r="K11877">
        <v>0.80523031949996948</v>
      </c>
      <c r="L11877">
        <v>77.494384765625</v>
      </c>
      <c r="M11877">
        <v>-2.4465974420309067E-2</v>
      </c>
      <c r="N11877">
        <v>0.10505350679159164</v>
      </c>
      <c r="O11877">
        <v>1.1036239564418793E-2</v>
      </c>
      <c r="P11877">
        <v>-0.19726361334323883</v>
      </c>
      <c r="Q11877">
        <v>-0.15909746289253235</v>
      </c>
      <c r="R11877">
        <v>-7.9556085169315338E-2</v>
      </c>
      <c r="S11877">
        <v>-2.4465974420309067E-2</v>
      </c>
      <c r="T11877">
        <v>3.0624138191342354E-2</v>
      </c>
      <c r="U11877">
        <v>0.11016551405191422</v>
      </c>
      <c r="V11877">
        <v>0.14833167195320129</v>
      </c>
    </row>
    <row r="11878" spans="1:22" x14ac:dyDescent="0.25">
      <c r="A11878" t="s">
        <v>123</v>
      </c>
      <c r="B11878" t="s">
        <v>131</v>
      </c>
      <c r="C11878" t="s">
        <v>102</v>
      </c>
      <c r="D11878" t="s">
        <v>118</v>
      </c>
      <c r="E11878" t="s">
        <v>88</v>
      </c>
      <c r="F11878" t="s">
        <v>56</v>
      </c>
      <c r="G11878">
        <v>890</v>
      </c>
      <c r="H11878">
        <v>23</v>
      </c>
      <c r="I11878">
        <f>IF(VLOOKUP(Data!$A11878,summermonths, 2, FALSE) = 1, VLOOKUP(Data!$H11878,rateblocks, 2, FALSE), VLOOKUP(Data!H11878, rateblocks,3, FALSE))</f>
        <v>3</v>
      </c>
      <c r="J11878">
        <v>1.2625102996826172</v>
      </c>
      <c r="K11878">
        <v>1.1788595914840698</v>
      </c>
      <c r="L11878">
        <v>61.661796569824219</v>
      </c>
      <c r="M11878">
        <v>-8.3650782704353333E-2</v>
      </c>
      <c r="N11878">
        <v>0.13371913135051727</v>
      </c>
      <c r="O11878">
        <v>1.788080669939518E-2</v>
      </c>
      <c r="P11878">
        <v>-0.30359917879104614</v>
      </c>
      <c r="Q11878">
        <v>-0.25501874089241028</v>
      </c>
      <c r="R11878">
        <v>-0.15377315878868103</v>
      </c>
      <c r="S11878">
        <v>-8.3650782704353333E-2</v>
      </c>
      <c r="T11878">
        <v>-1.3528401963412762E-2</v>
      </c>
      <c r="U11878">
        <v>8.771718293428421E-2</v>
      </c>
      <c r="V11878">
        <v>0.13629761338233948</v>
      </c>
    </row>
    <row r="11879" spans="1:22" x14ac:dyDescent="0.25">
      <c r="A11879" t="s">
        <v>123</v>
      </c>
      <c r="B11879" t="s">
        <v>131</v>
      </c>
      <c r="C11879" t="s">
        <v>102</v>
      </c>
      <c r="D11879" t="s">
        <v>118</v>
      </c>
      <c r="E11879" t="s">
        <v>88</v>
      </c>
      <c r="F11879" t="s">
        <v>56</v>
      </c>
      <c r="G11879">
        <v>890</v>
      </c>
      <c r="H11879">
        <v>11</v>
      </c>
      <c r="I11879">
        <f>IF(VLOOKUP(Data!$A11879,summermonths, 2, FALSE) = 1, VLOOKUP(Data!$H11879,rateblocks, 2, FALSE), VLOOKUP(Data!H11879, rateblocks,3, FALSE))</f>
        <v>2</v>
      </c>
      <c r="J11879">
        <v>0.86092925071716309</v>
      </c>
      <c r="K11879">
        <v>0.74944382905960083</v>
      </c>
      <c r="L11879">
        <v>82.517974853515625</v>
      </c>
      <c r="M11879">
        <v>-0.11148542910814285</v>
      </c>
      <c r="N11879">
        <v>0.12714898586273193</v>
      </c>
      <c r="O11879">
        <v>1.6166863963007927E-2</v>
      </c>
      <c r="P11879">
        <v>-0.32062691450119019</v>
      </c>
      <c r="Q11879">
        <v>-0.27443340420722961</v>
      </c>
      <c r="R11879">
        <v>-0.17816242575645447</v>
      </c>
      <c r="S11879">
        <v>-0.11148542910814285</v>
      </c>
      <c r="T11879">
        <v>-4.4808436185121536E-2</v>
      </c>
      <c r="U11879">
        <v>5.1462553441524506E-2</v>
      </c>
      <c r="V11879">
        <v>9.7656041383743286E-2</v>
      </c>
    </row>
    <row r="11880" spans="1:22" x14ac:dyDescent="0.25">
      <c r="A11880" t="s">
        <v>124</v>
      </c>
      <c r="B11880" t="s">
        <v>131</v>
      </c>
      <c r="C11880" t="s">
        <v>101</v>
      </c>
      <c r="D11880" t="s">
        <v>119</v>
      </c>
      <c r="E11880" t="s">
        <v>88</v>
      </c>
      <c r="F11880" t="s">
        <v>56</v>
      </c>
      <c r="G11880">
        <v>890</v>
      </c>
      <c r="H11880">
        <v>3</v>
      </c>
      <c r="I11880">
        <f>IF(VLOOKUP(Data!$A11880,summermonths, 2, FALSE) = 1, VLOOKUP(Data!$H11880,rateblocks, 2, FALSE), VLOOKUP(Data!H11880, rateblocks,3, FALSE))</f>
        <v>3</v>
      </c>
      <c r="J11880">
        <v>1.0701518058776855</v>
      </c>
      <c r="K11880">
        <v>1.1173242330551147</v>
      </c>
      <c r="L11880">
        <v>56.787853240966797</v>
      </c>
      <c r="M11880">
        <v>4.7172389924526215E-2</v>
      </c>
      <c r="N11880">
        <v>4.5326966792345047E-2</v>
      </c>
      <c r="O11880">
        <v>2.0545339211821556E-3</v>
      </c>
      <c r="P11880">
        <v>-2.7383835986256599E-2</v>
      </c>
      <c r="Q11880">
        <v>-1.0916455648839474E-2</v>
      </c>
      <c r="R11880">
        <v>2.3402905091643333E-2</v>
      </c>
      <c r="S11880">
        <v>4.7172389924526215E-2</v>
      </c>
      <c r="T11880">
        <v>7.0941872894763947E-2</v>
      </c>
      <c r="U11880">
        <v>0.10526123642921448</v>
      </c>
      <c r="V11880">
        <v>0.12172861397266388</v>
      </c>
    </row>
    <row r="11881" spans="1:22" x14ac:dyDescent="0.25">
      <c r="A11881" t="s">
        <v>123</v>
      </c>
      <c r="B11881" t="s">
        <v>131</v>
      </c>
      <c r="C11881" t="s">
        <v>101</v>
      </c>
      <c r="D11881" t="s">
        <v>113</v>
      </c>
      <c r="E11881" t="s">
        <v>88</v>
      </c>
      <c r="F11881" t="s">
        <v>56</v>
      </c>
      <c r="G11881">
        <v>890</v>
      </c>
      <c r="H11881">
        <v>10</v>
      </c>
      <c r="I11881">
        <f>IF(VLOOKUP(Data!$A11881,summermonths, 2, FALSE) = 1, VLOOKUP(Data!$H11881,rateblocks, 2, FALSE), VLOOKUP(Data!H11881, rateblocks,3, FALSE))</f>
        <v>2</v>
      </c>
      <c r="J11881">
        <v>0.80447971820831299</v>
      </c>
      <c r="K11881">
        <v>0.72249174118041992</v>
      </c>
      <c r="L11881">
        <v>65.852394104003906</v>
      </c>
      <c r="M11881">
        <v>-8.1987999379634857E-2</v>
      </c>
      <c r="N11881">
        <v>5.0744924694299698E-2</v>
      </c>
      <c r="O11881">
        <v>2.5750473141670227E-3</v>
      </c>
      <c r="P11881">
        <v>-0.16545596718788147</v>
      </c>
      <c r="Q11881">
        <v>-0.14702023565769196</v>
      </c>
      <c r="R11881">
        <v>-0.10859866440296173</v>
      </c>
      <c r="S11881">
        <v>-8.1987999379634857E-2</v>
      </c>
      <c r="T11881">
        <v>-5.5377334356307983E-2</v>
      </c>
      <c r="U11881">
        <v>-1.695576123893261E-2</v>
      </c>
      <c r="V11881">
        <v>1.4799740165472031E-3</v>
      </c>
    </row>
    <row r="11882" spans="1:22" x14ac:dyDescent="0.25">
      <c r="A11882" t="s">
        <v>99</v>
      </c>
      <c r="B11882" t="s">
        <v>131</v>
      </c>
      <c r="C11882" t="s">
        <v>101</v>
      </c>
      <c r="D11882" t="s">
        <v>76</v>
      </c>
      <c r="E11882" t="s">
        <v>88</v>
      </c>
      <c r="F11882" t="s">
        <v>56</v>
      </c>
      <c r="G11882">
        <v>890</v>
      </c>
      <c r="H11882">
        <v>10</v>
      </c>
      <c r="I11882">
        <f>IF(VLOOKUP(Data!$A11882,summermonths, 2, FALSE) = 1, VLOOKUP(Data!$H11882,rateblocks, 2, FALSE), VLOOKUP(Data!H11882, rateblocks,3, FALSE))</f>
        <v>2</v>
      </c>
      <c r="J11882">
        <v>0.91761213541030884</v>
      </c>
      <c r="K11882">
        <v>0.84492367506027222</v>
      </c>
      <c r="L11882">
        <v>76.148750305175781</v>
      </c>
      <c r="M11882">
        <v>-7.2688467800617218E-2</v>
      </c>
      <c r="N11882">
        <v>6.6268399357795715E-2</v>
      </c>
      <c r="O11882">
        <v>4.3915007263422012E-3</v>
      </c>
      <c r="P11882">
        <v>-0.18169029057025909</v>
      </c>
      <c r="Q11882">
        <v>-0.15761484205722809</v>
      </c>
      <c r="R11882">
        <v>-0.10743965208530426</v>
      </c>
      <c r="S11882">
        <v>-7.2688467800617218E-2</v>
      </c>
      <c r="T11882">
        <v>-3.7937283515930176E-2</v>
      </c>
      <c r="U11882">
        <v>1.2237902730703354E-2</v>
      </c>
      <c r="V11882">
        <v>3.6313347518444061E-2</v>
      </c>
    </row>
    <row r="11883" spans="1:22" x14ac:dyDescent="0.25">
      <c r="A11883" t="s">
        <v>100</v>
      </c>
      <c r="B11883" t="s">
        <v>131</v>
      </c>
      <c r="C11883" t="s">
        <v>102</v>
      </c>
      <c r="D11883" t="s">
        <v>83</v>
      </c>
      <c r="E11883" t="s">
        <v>88</v>
      </c>
      <c r="F11883" t="s">
        <v>56</v>
      </c>
      <c r="G11883">
        <v>890</v>
      </c>
      <c r="H11883">
        <v>5</v>
      </c>
      <c r="I11883">
        <f>IF(VLOOKUP(Data!$A11883,summermonths, 2, FALSE) = 1, VLOOKUP(Data!$H11883,rateblocks, 2, FALSE), VLOOKUP(Data!H11883, rateblocks,3, FALSE))</f>
        <v>3</v>
      </c>
      <c r="J11883">
        <v>1.0844975709915161</v>
      </c>
      <c r="K11883">
        <v>1.2636910676956177</v>
      </c>
      <c r="L11883">
        <v>74.495506286621094</v>
      </c>
      <c r="M11883">
        <v>0.1791934072971344</v>
      </c>
      <c r="N11883">
        <v>0.18866497278213501</v>
      </c>
      <c r="O11883">
        <v>3.5594470798969269E-2</v>
      </c>
      <c r="P11883">
        <v>-0.13113285601139069</v>
      </c>
      <c r="Q11883">
        <v>-6.259048730134964E-2</v>
      </c>
      <c r="R11883">
        <v>8.0257400870323181E-2</v>
      </c>
      <c r="S11883">
        <v>0.1791934072971344</v>
      </c>
      <c r="T11883">
        <v>0.27812942862510681</v>
      </c>
      <c r="U11883">
        <v>0.42097729444503784</v>
      </c>
      <c r="V11883">
        <v>0.48951968550682068</v>
      </c>
    </row>
    <row r="11884" spans="1:22" x14ac:dyDescent="0.25">
      <c r="A11884" t="s">
        <v>123</v>
      </c>
      <c r="B11884" t="s">
        <v>131</v>
      </c>
      <c r="C11884" t="s">
        <v>101</v>
      </c>
      <c r="D11884" t="s">
        <v>113</v>
      </c>
      <c r="E11884" t="s">
        <v>88</v>
      </c>
      <c r="F11884" t="s">
        <v>56</v>
      </c>
      <c r="G11884">
        <v>890</v>
      </c>
      <c r="H11884">
        <v>4</v>
      </c>
      <c r="I11884">
        <f>IF(VLOOKUP(Data!$A11884,summermonths, 2, FALSE) = 1, VLOOKUP(Data!$H11884,rateblocks, 2, FALSE), VLOOKUP(Data!H11884, rateblocks,3, FALSE))</f>
        <v>3</v>
      </c>
      <c r="J11884">
        <v>1.1163870096206665</v>
      </c>
      <c r="K11884">
        <v>1.1019325256347656</v>
      </c>
      <c r="L11884">
        <v>54.259136199951172</v>
      </c>
      <c r="M11884">
        <v>-1.4454415999352932E-2</v>
      </c>
      <c r="N11884">
        <v>5.5205371230840683E-2</v>
      </c>
      <c r="O11884">
        <v>3.047632984817028E-3</v>
      </c>
      <c r="P11884">
        <v>-0.10525917261838913</v>
      </c>
      <c r="Q11884">
        <v>-8.520294725894928E-2</v>
      </c>
      <c r="R11884">
        <v>-4.3404139578342438E-2</v>
      </c>
      <c r="S11884">
        <v>-1.4454415999352932E-2</v>
      </c>
      <c r="T11884">
        <v>1.4495309442281723E-2</v>
      </c>
      <c r="U11884">
        <v>5.6294113397598267E-2</v>
      </c>
      <c r="V11884">
        <v>7.6350338757038116E-2</v>
      </c>
    </row>
    <row r="11885" spans="1:22" x14ac:dyDescent="0.25">
      <c r="A11885" t="s">
        <v>98</v>
      </c>
      <c r="B11885" t="s">
        <v>131</v>
      </c>
      <c r="C11885" t="s">
        <v>101</v>
      </c>
      <c r="D11885" t="s">
        <v>75</v>
      </c>
      <c r="E11885" t="s">
        <v>88</v>
      </c>
      <c r="F11885" t="s">
        <v>56</v>
      </c>
      <c r="G11885">
        <v>890</v>
      </c>
      <c r="H11885">
        <v>8</v>
      </c>
      <c r="I11885">
        <f>IF(VLOOKUP(Data!$A11885,summermonths, 2, FALSE) = 1, VLOOKUP(Data!$H11885,rateblocks, 2, FALSE), VLOOKUP(Data!H11885, rateblocks,3, FALSE))</f>
        <v>2</v>
      </c>
      <c r="J11885">
        <v>0.80676907300949097</v>
      </c>
      <c r="K11885">
        <v>0.79856425523757935</v>
      </c>
      <c r="L11885">
        <v>70.545112609863281</v>
      </c>
      <c r="M11885">
        <v>-8.2048140466213226E-3</v>
      </c>
      <c r="N11885">
        <v>7.7094398438930511E-2</v>
      </c>
      <c r="O11885">
        <v>5.9435460716485977E-3</v>
      </c>
      <c r="P11885">
        <v>-0.13501381874084473</v>
      </c>
      <c r="Q11885">
        <v>-0.10700526088476181</v>
      </c>
      <c r="R11885">
        <v>-4.8633154481649399E-2</v>
      </c>
      <c r="S11885">
        <v>-8.2048140466213226E-3</v>
      </c>
      <c r="T11885">
        <v>3.2223526388406754E-2</v>
      </c>
      <c r="U11885">
        <v>9.0595632791519165E-2</v>
      </c>
      <c r="V11885">
        <v>0.11860418319702148</v>
      </c>
    </row>
    <row r="11886" spans="1:22" x14ac:dyDescent="0.25">
      <c r="A11886" t="s">
        <v>97</v>
      </c>
      <c r="B11886" t="s">
        <v>131</v>
      </c>
      <c r="C11886" t="s">
        <v>101</v>
      </c>
      <c r="D11886" t="s">
        <v>74</v>
      </c>
      <c r="E11886" t="s">
        <v>88</v>
      </c>
      <c r="F11886" t="s">
        <v>56</v>
      </c>
      <c r="G11886">
        <v>890</v>
      </c>
      <c r="H11886">
        <v>6</v>
      </c>
      <c r="I11886">
        <f>IF(VLOOKUP(Data!$A11886,summermonths, 2, FALSE) = 1, VLOOKUP(Data!$H11886,rateblocks, 2, FALSE), VLOOKUP(Data!H11886, rateblocks,3, FALSE))</f>
        <v>3</v>
      </c>
      <c r="J11886">
        <v>1.0829020738601685</v>
      </c>
      <c r="K11886">
        <v>1.1283473968505859</v>
      </c>
      <c r="L11886">
        <v>67.372444152832031</v>
      </c>
      <c r="M11886">
        <v>4.544537141919136E-2</v>
      </c>
      <c r="N11886">
        <v>5.985332652926445E-2</v>
      </c>
      <c r="O11886">
        <v>3.5824207589030266E-3</v>
      </c>
      <c r="P11886">
        <v>-5.3004588931798935E-2</v>
      </c>
      <c r="Q11886">
        <v>-3.1259752810001373E-2</v>
      </c>
      <c r="R11886">
        <v>1.4058256521821022E-2</v>
      </c>
      <c r="S11886">
        <v>4.544537141919136E-2</v>
      </c>
      <c r="T11886">
        <v>7.6832488179206848E-2</v>
      </c>
      <c r="U11886">
        <v>0.12215049564838409</v>
      </c>
      <c r="V11886">
        <v>0.14389532804489136</v>
      </c>
    </row>
    <row r="11887" spans="1:22" x14ac:dyDescent="0.25">
      <c r="A11887" t="s">
        <v>96</v>
      </c>
      <c r="B11887" t="s">
        <v>131</v>
      </c>
      <c r="C11887" t="s">
        <v>102</v>
      </c>
      <c r="D11887" t="s">
        <v>79</v>
      </c>
      <c r="E11887" t="s">
        <v>88</v>
      </c>
      <c r="F11887" t="s">
        <v>56</v>
      </c>
      <c r="G11887">
        <v>890</v>
      </c>
      <c r="H11887">
        <v>5</v>
      </c>
      <c r="I11887">
        <f>IF(VLOOKUP(Data!$A11887,summermonths, 2, FALSE) = 1, VLOOKUP(Data!$H11887,rateblocks, 2, FALSE), VLOOKUP(Data!H11887, rateblocks,3, FALSE))</f>
        <v>3</v>
      </c>
      <c r="J11887">
        <v>1.1696958541870117</v>
      </c>
      <c r="K11887">
        <v>1.1206461191177368</v>
      </c>
      <c r="L11887">
        <v>65.669662475585937</v>
      </c>
      <c r="M11887">
        <v>-4.9049787223339081E-2</v>
      </c>
      <c r="N11887">
        <v>8.4288723766803741E-2</v>
      </c>
      <c r="O11887">
        <v>7.1045891381800175E-3</v>
      </c>
      <c r="P11887">
        <v>-0.18769240379333496</v>
      </c>
      <c r="Q11887">
        <v>-0.15707013010978699</v>
      </c>
      <c r="R11887">
        <v>-9.3250840902328491E-2</v>
      </c>
      <c r="S11887">
        <v>-4.9049787223339081E-2</v>
      </c>
      <c r="T11887">
        <v>-4.8487372696399689E-3</v>
      </c>
      <c r="U11887">
        <v>5.8970559388399124E-2</v>
      </c>
      <c r="V11887">
        <v>8.9592829346656799E-2</v>
      </c>
    </row>
    <row r="11888" spans="1:22" x14ac:dyDescent="0.25">
      <c r="A11888" t="s">
        <v>125</v>
      </c>
      <c r="B11888" t="s">
        <v>131</v>
      </c>
      <c r="C11888" t="s">
        <v>102</v>
      </c>
      <c r="D11888" t="s">
        <v>116</v>
      </c>
      <c r="E11888" t="s">
        <v>88</v>
      </c>
      <c r="F11888" t="s">
        <v>56</v>
      </c>
      <c r="G11888">
        <v>890</v>
      </c>
      <c r="H11888">
        <v>9</v>
      </c>
      <c r="I11888">
        <f>IF(VLOOKUP(Data!$A11888,summermonths, 2, FALSE) = 1, VLOOKUP(Data!$H11888,rateblocks, 2, FALSE), VLOOKUP(Data!H11888, rateblocks,3, FALSE))</f>
        <v>2</v>
      </c>
      <c r="J11888">
        <v>0.71849656105041504</v>
      </c>
      <c r="K11888">
        <v>0.75758987665176392</v>
      </c>
      <c r="L11888">
        <v>73.783149719238281</v>
      </c>
      <c r="M11888">
        <v>3.9093349128961563E-2</v>
      </c>
      <c r="N11888">
        <v>0.18526600301265717</v>
      </c>
      <c r="O11888">
        <v>3.4323491156101227E-2</v>
      </c>
      <c r="P11888">
        <v>-0.26564210653305054</v>
      </c>
      <c r="Q11888">
        <v>-0.19833458960056305</v>
      </c>
      <c r="R11888">
        <v>-5.8060236275196075E-2</v>
      </c>
      <c r="S11888">
        <v>3.9093349128961563E-2</v>
      </c>
      <c r="T11888">
        <v>0.1362469345331192</v>
      </c>
      <c r="U11888">
        <v>0.27652129530906677</v>
      </c>
      <c r="V11888">
        <v>0.34382879734039307</v>
      </c>
    </row>
    <row r="11889" spans="1:22" x14ac:dyDescent="0.25">
      <c r="A11889" t="s">
        <v>97</v>
      </c>
      <c r="B11889" t="s">
        <v>131</v>
      </c>
      <c r="C11889" t="s">
        <v>102</v>
      </c>
      <c r="D11889" t="s">
        <v>80</v>
      </c>
      <c r="E11889" t="s">
        <v>88</v>
      </c>
      <c r="F11889" t="s">
        <v>56</v>
      </c>
      <c r="G11889">
        <v>890</v>
      </c>
      <c r="H11889">
        <v>6</v>
      </c>
      <c r="I11889">
        <f>IF(VLOOKUP(Data!$A11889,summermonths, 2, FALSE) = 1, VLOOKUP(Data!$H11889,rateblocks, 2, FALSE), VLOOKUP(Data!H11889, rateblocks,3, FALSE))</f>
        <v>3</v>
      </c>
      <c r="J11889">
        <v>1.0611046552658081</v>
      </c>
      <c r="K11889">
        <v>1.1509718894958496</v>
      </c>
      <c r="L11889">
        <v>72.065170288085937</v>
      </c>
      <c r="M11889">
        <v>8.9867271482944489E-2</v>
      </c>
      <c r="N11889">
        <v>0.10787493735551834</v>
      </c>
      <c r="O11889">
        <v>1.1637002229690552E-2</v>
      </c>
      <c r="P11889">
        <v>-8.7571211159229279E-2</v>
      </c>
      <c r="Q11889">
        <v>-4.838002473115921E-2</v>
      </c>
      <c r="R11889">
        <v>3.3297598361968994E-2</v>
      </c>
      <c r="S11889">
        <v>8.9867271482944489E-2</v>
      </c>
      <c r="T11889">
        <v>0.14643694460391998</v>
      </c>
      <c r="U11889">
        <v>0.22811456024646759</v>
      </c>
      <c r="V11889">
        <v>0.26730576157569885</v>
      </c>
    </row>
    <row r="11890" spans="1:22" x14ac:dyDescent="0.25">
      <c r="A11890" t="s">
        <v>98</v>
      </c>
      <c r="B11890" t="s">
        <v>131</v>
      </c>
      <c r="C11890" t="s">
        <v>102</v>
      </c>
      <c r="D11890" t="s">
        <v>81</v>
      </c>
      <c r="E11890" t="s">
        <v>88</v>
      </c>
      <c r="F11890" t="s">
        <v>56</v>
      </c>
      <c r="G11890">
        <v>890</v>
      </c>
      <c r="H11890">
        <v>9</v>
      </c>
      <c r="I11890">
        <f>IF(VLOOKUP(Data!$A11890,summermonths, 2, FALSE) = 1, VLOOKUP(Data!$H11890,rateblocks, 2, FALSE), VLOOKUP(Data!H11890, rateblocks,3, FALSE))</f>
        <v>2</v>
      </c>
      <c r="J11890">
        <v>0.88909691572189331</v>
      </c>
      <c r="K11890">
        <v>0.84573596715927124</v>
      </c>
      <c r="L11890">
        <v>78.631462097167969</v>
      </c>
      <c r="M11890">
        <v>-4.3360956013202667E-2</v>
      </c>
      <c r="N11890">
        <v>0.12689180672168732</v>
      </c>
      <c r="O11890">
        <v>1.6101529821753502E-2</v>
      </c>
      <c r="P11890">
        <v>-0.25207939743995667</v>
      </c>
      <c r="Q11890">
        <v>-0.20597934722900391</v>
      </c>
      <c r="R11890">
        <v>-0.10990308225154877</v>
      </c>
      <c r="S11890">
        <v>-4.3360956013202667E-2</v>
      </c>
      <c r="T11890">
        <v>2.3181172087788582E-2</v>
      </c>
      <c r="U11890">
        <v>0.11925743520259857</v>
      </c>
      <c r="V11890">
        <v>0.16535748541355133</v>
      </c>
    </row>
    <row r="11891" spans="1:22" x14ac:dyDescent="0.25">
      <c r="A11891" t="s">
        <v>98</v>
      </c>
      <c r="B11891" t="s">
        <v>131</v>
      </c>
      <c r="C11891" t="s">
        <v>101</v>
      </c>
      <c r="D11891" t="s">
        <v>75</v>
      </c>
      <c r="E11891" t="s">
        <v>88</v>
      </c>
      <c r="F11891" t="s">
        <v>56</v>
      </c>
      <c r="G11891">
        <v>890</v>
      </c>
      <c r="H11891">
        <v>18</v>
      </c>
      <c r="I11891">
        <f>IF(VLOOKUP(Data!$A11891,summermonths, 2, FALSE) = 1, VLOOKUP(Data!$H11891,rateblocks, 2, FALSE), VLOOKUP(Data!H11891, rateblocks,3, FALSE))</f>
        <v>1</v>
      </c>
      <c r="J11891">
        <v>0.91184496879577637</v>
      </c>
      <c r="K11891">
        <v>0.842582106590271</v>
      </c>
      <c r="L11891">
        <v>77.098541259765625</v>
      </c>
      <c r="M11891">
        <v>-6.9262899458408356E-2</v>
      </c>
      <c r="N11891">
        <v>6.4604148268699646E-2</v>
      </c>
      <c r="O11891">
        <v>4.1736960411071777E-3</v>
      </c>
      <c r="P11891">
        <v>-0.17552725970745087</v>
      </c>
      <c r="Q11891">
        <v>-0.15205644071102142</v>
      </c>
      <c r="R11891">
        <v>-0.10314134508371353</v>
      </c>
      <c r="S11891">
        <v>-6.9262899458408356E-2</v>
      </c>
      <c r="T11891">
        <v>-3.5384450107812881E-2</v>
      </c>
      <c r="U11891">
        <v>1.3530648313462734E-2</v>
      </c>
      <c r="V11891">
        <v>3.7001468241214752E-2</v>
      </c>
    </row>
    <row r="11892" spans="1:22" x14ac:dyDescent="0.25">
      <c r="A11892" t="s">
        <v>98</v>
      </c>
      <c r="B11892" t="s">
        <v>131</v>
      </c>
      <c r="C11892" t="s">
        <v>102</v>
      </c>
      <c r="D11892" t="s">
        <v>81</v>
      </c>
      <c r="E11892" t="s">
        <v>88</v>
      </c>
      <c r="F11892" t="s">
        <v>56</v>
      </c>
      <c r="G11892">
        <v>890</v>
      </c>
      <c r="H11892">
        <v>21</v>
      </c>
      <c r="I11892">
        <f>IF(VLOOKUP(Data!$A11892,summermonths, 2, FALSE) = 1, VLOOKUP(Data!$H11892,rateblocks, 2, FALSE), VLOOKUP(Data!H11892, rateblocks,3, FALSE))</f>
        <v>2</v>
      </c>
      <c r="J11892">
        <v>1.3602838516235352</v>
      </c>
      <c r="K11892">
        <v>1.4066010713577271</v>
      </c>
      <c r="L11892">
        <v>76.567413330078125</v>
      </c>
      <c r="M11892">
        <v>4.6317238360643387E-2</v>
      </c>
      <c r="N11892">
        <v>0.16071291267871857</v>
      </c>
      <c r="O11892">
        <v>2.5828640908002853E-2</v>
      </c>
      <c r="P11892">
        <v>-0.21803197264671326</v>
      </c>
      <c r="Q11892">
        <v>-0.15964464843273163</v>
      </c>
      <c r="R11892">
        <v>-3.7960696965456009E-2</v>
      </c>
      <c r="S11892">
        <v>4.6317238360643387E-2</v>
      </c>
      <c r="T11892">
        <v>0.13059517741203308</v>
      </c>
      <c r="U11892">
        <v>0.252279132604599</v>
      </c>
      <c r="V11892">
        <v>0.31066644191741943</v>
      </c>
    </row>
    <row r="11893" spans="1:22" x14ac:dyDescent="0.25">
      <c r="A11893" t="s">
        <v>97</v>
      </c>
      <c r="B11893" t="s">
        <v>131</v>
      </c>
      <c r="C11893" t="s">
        <v>102</v>
      </c>
      <c r="D11893" t="s">
        <v>80</v>
      </c>
      <c r="E11893" t="s">
        <v>88</v>
      </c>
      <c r="F11893" t="s">
        <v>56</v>
      </c>
      <c r="G11893">
        <v>890</v>
      </c>
      <c r="H11893">
        <v>13</v>
      </c>
      <c r="I11893">
        <f>IF(VLOOKUP(Data!$A11893,summermonths, 2, FALSE) = 1, VLOOKUP(Data!$H11893,rateblocks, 2, FALSE), VLOOKUP(Data!H11893, rateblocks,3, FALSE))</f>
        <v>1</v>
      </c>
      <c r="J11893">
        <v>0.87049591541290283</v>
      </c>
      <c r="K11893">
        <v>0.88258427381515503</v>
      </c>
      <c r="L11893">
        <v>79.038200378417969</v>
      </c>
      <c r="M11893">
        <v>1.20883509516716E-2</v>
      </c>
      <c r="N11893">
        <v>0.1283625066280365</v>
      </c>
      <c r="O11893">
        <v>1.6476932913064957E-2</v>
      </c>
      <c r="P11893">
        <v>-0.19904918968677521</v>
      </c>
      <c r="Q11893">
        <v>-0.15241481363773346</v>
      </c>
      <c r="R11893">
        <v>-5.5225014686584473E-2</v>
      </c>
      <c r="S11893">
        <v>1.20883509516716E-2</v>
      </c>
      <c r="T11893">
        <v>7.9401716589927673E-2</v>
      </c>
      <c r="U11893">
        <v>0.17659151554107666</v>
      </c>
      <c r="V11893">
        <v>0.22322589159011841</v>
      </c>
    </row>
    <row r="11894" spans="1:22" x14ac:dyDescent="0.25">
      <c r="A11894" t="s">
        <v>96</v>
      </c>
      <c r="B11894" t="s">
        <v>131</v>
      </c>
      <c r="C11894" t="s">
        <v>102</v>
      </c>
      <c r="D11894" t="s">
        <v>79</v>
      </c>
      <c r="E11894" t="s">
        <v>88</v>
      </c>
      <c r="F11894" t="s">
        <v>56</v>
      </c>
      <c r="G11894">
        <v>890</v>
      </c>
      <c r="H11894">
        <v>20</v>
      </c>
      <c r="I11894">
        <f>IF(VLOOKUP(Data!$A11894,summermonths, 2, FALSE) = 1, VLOOKUP(Data!$H11894,rateblocks, 2, FALSE), VLOOKUP(Data!H11894, rateblocks,3, FALSE))</f>
        <v>2</v>
      </c>
      <c r="J11894">
        <v>0.8963504433631897</v>
      </c>
      <c r="K11894">
        <v>0.95906293392181396</v>
      </c>
      <c r="L11894">
        <v>73.157302856445313</v>
      </c>
      <c r="M11894">
        <v>6.2712498009204865E-2</v>
      </c>
      <c r="N11894">
        <v>0.12481328845024109</v>
      </c>
      <c r="O11894">
        <v>1.5578356571495533E-2</v>
      </c>
      <c r="P11894">
        <v>-0.1425870954990387</v>
      </c>
      <c r="Q11894">
        <v>-9.7242169082164764E-2</v>
      </c>
      <c r="R11894">
        <v>-2.7396543882787228E-3</v>
      </c>
      <c r="S11894">
        <v>6.2712498009204865E-2</v>
      </c>
      <c r="T11894">
        <v>0.12816464900970459</v>
      </c>
      <c r="U11894">
        <v>0.2226671576499939</v>
      </c>
      <c r="V11894">
        <v>0.26801207661628723</v>
      </c>
    </row>
    <row r="11895" spans="1:22" x14ac:dyDescent="0.25">
      <c r="A11895" t="s">
        <v>97</v>
      </c>
      <c r="B11895" t="s">
        <v>131</v>
      </c>
      <c r="C11895" t="s">
        <v>102</v>
      </c>
      <c r="D11895" t="s">
        <v>80</v>
      </c>
      <c r="E11895" t="s">
        <v>88</v>
      </c>
      <c r="F11895" t="s">
        <v>56</v>
      </c>
      <c r="G11895">
        <v>890</v>
      </c>
      <c r="H11895">
        <v>3</v>
      </c>
      <c r="I11895">
        <f>IF(VLOOKUP(Data!$A11895,summermonths, 2, FALSE) = 1, VLOOKUP(Data!$H11895,rateblocks, 2, FALSE), VLOOKUP(Data!H11895, rateblocks,3, FALSE))</f>
        <v>3</v>
      </c>
      <c r="J11895">
        <v>1.0358504056930542</v>
      </c>
      <c r="K11895">
        <v>1.1791685819625854</v>
      </c>
      <c r="L11895">
        <v>74.042694091796875</v>
      </c>
      <c r="M11895">
        <v>0.14331819117069244</v>
      </c>
      <c r="N11895">
        <v>0.11471202224493027</v>
      </c>
      <c r="O11895">
        <v>1.3158848509192467E-2</v>
      </c>
      <c r="P11895">
        <v>-4.5366294682025909E-2</v>
      </c>
      <c r="Q11895">
        <v>-3.6911806091666222E-3</v>
      </c>
      <c r="R11895">
        <v>8.3163149654865265E-2</v>
      </c>
      <c r="S11895">
        <v>0.14331819117069244</v>
      </c>
      <c r="T11895">
        <v>0.20347324013710022</v>
      </c>
      <c r="U11895">
        <v>0.29032754898071289</v>
      </c>
      <c r="V11895">
        <v>0.3320026695728302</v>
      </c>
    </row>
    <row r="11896" spans="1:22" x14ac:dyDescent="0.25">
      <c r="A11896" t="s">
        <v>98</v>
      </c>
      <c r="B11896" t="s">
        <v>131</v>
      </c>
      <c r="C11896" t="s">
        <v>102</v>
      </c>
      <c r="D11896" t="s">
        <v>81</v>
      </c>
      <c r="E11896" t="s">
        <v>88</v>
      </c>
      <c r="F11896" t="s">
        <v>56</v>
      </c>
      <c r="G11896">
        <v>890</v>
      </c>
      <c r="H11896">
        <v>14</v>
      </c>
      <c r="I11896">
        <f>IF(VLOOKUP(Data!$A11896,summermonths, 2, FALSE) = 1, VLOOKUP(Data!$H11896,rateblocks, 2, FALSE), VLOOKUP(Data!H11896, rateblocks,3, FALSE))</f>
        <v>1</v>
      </c>
      <c r="J11896">
        <v>1.0237506628036499</v>
      </c>
      <c r="K11896">
        <v>0.97993820905685425</v>
      </c>
      <c r="L11896">
        <v>88.115730285644531</v>
      </c>
      <c r="M11896">
        <v>-4.3812450021505356E-2</v>
      </c>
      <c r="N11896">
        <v>0.12341324985027313</v>
      </c>
      <c r="O11896">
        <v>1.5230829827487469E-2</v>
      </c>
      <c r="P11896">
        <v>-0.24680918455123901</v>
      </c>
      <c r="Q11896">
        <v>-0.20197288691997528</v>
      </c>
      <c r="R11896">
        <v>-0.10853042453527451</v>
      </c>
      <c r="S11896">
        <v>-4.3812450021505356E-2</v>
      </c>
      <c r="T11896">
        <v>2.0905520766973495E-2</v>
      </c>
      <c r="U11896">
        <v>0.11434799432754517</v>
      </c>
      <c r="V11896">
        <v>0.15918427705764771</v>
      </c>
    </row>
    <row r="11897" spans="1:22" x14ac:dyDescent="0.25">
      <c r="A11897" t="s">
        <v>95</v>
      </c>
      <c r="B11897" t="s">
        <v>131</v>
      </c>
      <c r="C11897" t="s">
        <v>101</v>
      </c>
      <c r="D11897" t="s">
        <v>72</v>
      </c>
      <c r="E11897" t="s">
        <v>88</v>
      </c>
      <c r="F11897" t="s">
        <v>56</v>
      </c>
      <c r="G11897">
        <v>890</v>
      </c>
      <c r="H11897">
        <v>10</v>
      </c>
      <c r="I11897">
        <f>IF(VLOOKUP(Data!$A11897,summermonths, 2, FALSE) = 1, VLOOKUP(Data!$H11897,rateblocks, 2, FALSE), VLOOKUP(Data!H11897, rateblocks,3, FALSE))</f>
        <v>2</v>
      </c>
      <c r="J11897">
        <v>0.78672748804092407</v>
      </c>
      <c r="K11897">
        <v>0.73135983943939209</v>
      </c>
      <c r="L11897">
        <v>62.956291198730469</v>
      </c>
      <c r="M11897">
        <v>-5.5367685854434967E-2</v>
      </c>
      <c r="N11897">
        <v>5.3530771285295486E-2</v>
      </c>
      <c r="O11897">
        <v>2.8655435889959335E-3</v>
      </c>
      <c r="P11897">
        <v>-0.14341796934604645</v>
      </c>
      <c r="Q11897">
        <v>-0.12397012859582901</v>
      </c>
      <c r="R11897">
        <v>-8.3439253270626068E-2</v>
      </c>
      <c r="S11897">
        <v>-5.5367685854434967E-2</v>
      </c>
      <c r="T11897">
        <v>-2.7296122163534164E-2</v>
      </c>
      <c r="U11897">
        <v>1.3234757818281651E-2</v>
      </c>
      <c r="V11897">
        <v>3.2682597637176514E-2</v>
      </c>
    </row>
    <row r="11898" spans="1:22" x14ac:dyDescent="0.25">
      <c r="A11898" t="s">
        <v>124</v>
      </c>
      <c r="B11898" t="s">
        <v>131</v>
      </c>
      <c r="C11898" t="s">
        <v>101</v>
      </c>
      <c r="D11898" t="s">
        <v>119</v>
      </c>
      <c r="E11898" t="s">
        <v>88</v>
      </c>
      <c r="F11898" t="s">
        <v>56</v>
      </c>
      <c r="G11898">
        <v>890</v>
      </c>
      <c r="H11898">
        <v>2</v>
      </c>
      <c r="I11898">
        <f>IF(VLOOKUP(Data!$A11898,summermonths, 2, FALSE) = 1, VLOOKUP(Data!$H11898,rateblocks, 2, FALSE), VLOOKUP(Data!H11898, rateblocks,3, FALSE))</f>
        <v>3</v>
      </c>
      <c r="J11898">
        <v>1.0842208862304687</v>
      </c>
      <c r="K11898">
        <v>1.1309101581573486</v>
      </c>
      <c r="L11898">
        <v>57.570518493652344</v>
      </c>
      <c r="M11898">
        <v>4.6689193695783615E-2</v>
      </c>
      <c r="N11898">
        <v>4.6098873019218445E-2</v>
      </c>
      <c r="O11898">
        <v>2.1251060534268618E-3</v>
      </c>
      <c r="P11898">
        <v>-2.9136704280972481E-2</v>
      </c>
      <c r="Q11898">
        <v>-1.2388888746500015E-2</v>
      </c>
      <c r="R11898">
        <v>2.2514920681715012E-2</v>
      </c>
      <c r="S11898">
        <v>4.6689193695783615E-2</v>
      </c>
      <c r="T11898">
        <v>7.086346298456192E-2</v>
      </c>
      <c r="U11898">
        <v>0.10576727986335754</v>
      </c>
      <c r="V11898">
        <v>0.12251508980989456</v>
      </c>
    </row>
    <row r="11899" spans="1:22" x14ac:dyDescent="0.25">
      <c r="A11899" t="s">
        <v>100</v>
      </c>
      <c r="B11899" t="s">
        <v>131</v>
      </c>
      <c r="C11899" t="s">
        <v>101</v>
      </c>
      <c r="D11899" t="s">
        <v>77</v>
      </c>
      <c r="E11899" t="s">
        <v>88</v>
      </c>
      <c r="F11899" t="s">
        <v>56</v>
      </c>
      <c r="G11899">
        <v>890</v>
      </c>
      <c r="H11899">
        <v>4</v>
      </c>
      <c r="I11899">
        <f>IF(VLOOKUP(Data!$A11899,summermonths, 2, FALSE) = 1, VLOOKUP(Data!$H11899,rateblocks, 2, FALSE), VLOOKUP(Data!H11899, rateblocks,3, FALSE))</f>
        <v>3</v>
      </c>
      <c r="J11899">
        <v>1.1553235054016113</v>
      </c>
      <c r="K11899">
        <v>1.1506479978561401</v>
      </c>
      <c r="L11899">
        <v>68.524436950683594</v>
      </c>
      <c r="M11899">
        <v>-4.6754837967455387E-3</v>
      </c>
      <c r="N11899">
        <v>7.194460928440094E-2</v>
      </c>
      <c r="O11899">
        <v>5.1760268397629261E-3</v>
      </c>
      <c r="P11899">
        <v>-0.12301383167505264</v>
      </c>
      <c r="Q11899">
        <v>-9.687621146440506E-2</v>
      </c>
      <c r="R11899">
        <v>-4.2403273284435272E-2</v>
      </c>
      <c r="S11899">
        <v>-4.6754837967455387E-3</v>
      </c>
      <c r="T11899">
        <v>3.3052306622266769E-2</v>
      </c>
      <c r="U11899">
        <v>8.7525241076946259E-2</v>
      </c>
      <c r="V11899">
        <v>0.11366286873817444</v>
      </c>
    </row>
    <row r="11900" spans="1:22" x14ac:dyDescent="0.25">
      <c r="A11900" t="s">
        <v>95</v>
      </c>
      <c r="B11900" t="s">
        <v>131</v>
      </c>
      <c r="C11900" t="s">
        <v>102</v>
      </c>
      <c r="D11900" t="s">
        <v>78</v>
      </c>
      <c r="E11900" t="s">
        <v>88</v>
      </c>
      <c r="F11900" t="s">
        <v>56</v>
      </c>
      <c r="G11900">
        <v>890</v>
      </c>
      <c r="H11900">
        <v>12</v>
      </c>
      <c r="I11900">
        <f>IF(VLOOKUP(Data!$A11900,summermonths, 2, FALSE) = 1, VLOOKUP(Data!$H11900,rateblocks, 2, FALSE), VLOOKUP(Data!H11900, rateblocks,3, FALSE))</f>
        <v>1</v>
      </c>
      <c r="J11900">
        <v>0.93020063638687134</v>
      </c>
      <c r="K11900">
        <v>0.789112389087677</v>
      </c>
      <c r="L11900">
        <v>80.521347045898438</v>
      </c>
      <c r="M11900">
        <v>-0.14108824729919434</v>
      </c>
      <c r="N11900">
        <v>0.11481578648090363</v>
      </c>
      <c r="O11900">
        <v>1.3182665221393108E-2</v>
      </c>
      <c r="P11900">
        <v>-0.32994341850280762</v>
      </c>
      <c r="Q11900">
        <v>-0.28823059797286987</v>
      </c>
      <c r="R11900">
        <v>-0.20129770040512085</v>
      </c>
      <c r="S11900">
        <v>-0.14108824729919434</v>
      </c>
      <c r="T11900">
        <v>-8.0878786742687225E-2</v>
      </c>
      <c r="U11900">
        <v>6.0541038401424885E-3</v>
      </c>
      <c r="V11900">
        <v>4.7766916453838348E-2</v>
      </c>
    </row>
    <row r="11901" spans="1:22" x14ac:dyDescent="0.25">
      <c r="A11901" t="s">
        <v>123</v>
      </c>
      <c r="B11901" t="s">
        <v>131</v>
      </c>
      <c r="C11901" t="s">
        <v>102</v>
      </c>
      <c r="D11901" t="s">
        <v>118</v>
      </c>
      <c r="E11901" t="s">
        <v>88</v>
      </c>
      <c r="F11901" t="s">
        <v>56</v>
      </c>
      <c r="G11901">
        <v>890</v>
      </c>
      <c r="H11901">
        <v>19</v>
      </c>
      <c r="I11901">
        <f>IF(VLOOKUP(Data!$A11901,summermonths, 2, FALSE) = 1, VLOOKUP(Data!$H11901,rateblocks, 2, FALSE), VLOOKUP(Data!H11901, rateblocks,3, FALSE))</f>
        <v>1</v>
      </c>
      <c r="J11901">
        <v>1.6725513935089111</v>
      </c>
      <c r="K11901">
        <v>1.447859525680542</v>
      </c>
      <c r="L11901">
        <v>69.780899047851563</v>
      </c>
      <c r="M11901">
        <v>-0.22469183802604675</v>
      </c>
      <c r="N11901">
        <v>0.2780098021030426</v>
      </c>
      <c r="O11901">
        <v>7.728944718837738E-2</v>
      </c>
      <c r="P11901">
        <v>-0.68197727203369141</v>
      </c>
      <c r="Q11901">
        <v>-0.58097571134567261</v>
      </c>
      <c r="R11901">
        <v>-0.37048032879829407</v>
      </c>
      <c r="S11901">
        <v>-0.22469183802604675</v>
      </c>
      <c r="T11901">
        <v>-7.8903354704380035E-2</v>
      </c>
      <c r="U11901">
        <v>0.13159206509590149</v>
      </c>
      <c r="V11901">
        <v>0.2325935959815979</v>
      </c>
    </row>
    <row r="11902" spans="1:22" x14ac:dyDescent="0.25">
      <c r="A11902" t="s">
        <v>98</v>
      </c>
      <c r="B11902" t="s">
        <v>131</v>
      </c>
      <c r="C11902" t="s">
        <v>101</v>
      </c>
      <c r="D11902" t="s">
        <v>75</v>
      </c>
      <c r="E11902" t="s">
        <v>88</v>
      </c>
      <c r="F11902" t="s">
        <v>56</v>
      </c>
      <c r="G11902">
        <v>890</v>
      </c>
      <c r="H11902">
        <v>14</v>
      </c>
      <c r="I11902">
        <f>IF(VLOOKUP(Data!$A11902,summermonths, 2, FALSE) = 1, VLOOKUP(Data!$H11902,rateblocks, 2, FALSE), VLOOKUP(Data!H11902, rateblocks,3, FALSE))</f>
        <v>1</v>
      </c>
      <c r="J11902">
        <v>1.0020653009414673</v>
      </c>
      <c r="K11902">
        <v>0.89887708425521851</v>
      </c>
      <c r="L11902">
        <v>80.279945373535156</v>
      </c>
      <c r="M11902">
        <v>-0.10318827629089355</v>
      </c>
      <c r="N11902">
        <v>7.2761990129947662E-2</v>
      </c>
      <c r="O11902">
        <v>5.2943071350455284E-3</v>
      </c>
      <c r="P11902">
        <v>-0.2228710949420929</v>
      </c>
      <c r="Q11902">
        <v>-0.19643652439117432</v>
      </c>
      <c r="R11902">
        <v>-0.14134469628334045</v>
      </c>
      <c r="S11902">
        <v>-0.10318827629089355</v>
      </c>
      <c r="T11902">
        <v>-6.5031848847866058E-2</v>
      </c>
      <c r="U11902">
        <v>-9.9400337785482407E-3</v>
      </c>
      <c r="V11902">
        <v>1.6494547948241234E-2</v>
      </c>
    </row>
    <row r="11903" spans="1:22" x14ac:dyDescent="0.25">
      <c r="A11903" t="s">
        <v>124</v>
      </c>
      <c r="B11903" t="s">
        <v>131</v>
      </c>
      <c r="C11903" t="s">
        <v>102</v>
      </c>
      <c r="D11903" t="s">
        <v>114</v>
      </c>
      <c r="E11903" t="s">
        <v>88</v>
      </c>
      <c r="F11903" t="s">
        <v>56</v>
      </c>
      <c r="G11903">
        <v>890</v>
      </c>
      <c r="H11903">
        <v>1</v>
      </c>
      <c r="I11903">
        <f>IF(VLOOKUP(Data!$A11903,summermonths, 2, FALSE) = 1, VLOOKUP(Data!$H11903,rateblocks, 2, FALSE), VLOOKUP(Data!H11903, rateblocks,3, FALSE))</f>
        <v>3</v>
      </c>
      <c r="J11903">
        <v>1.2051237821578979</v>
      </c>
      <c r="K11903">
        <v>1.1513370275497437</v>
      </c>
      <c r="L11903">
        <v>68.965171813964844</v>
      </c>
      <c r="M11903">
        <v>-5.3786739706993103E-2</v>
      </c>
      <c r="N11903">
        <v>9.2313885688781738E-2</v>
      </c>
      <c r="O11903">
        <v>8.5218539461493492E-3</v>
      </c>
      <c r="P11903">
        <v>-0.20562957227230072</v>
      </c>
      <c r="Q11903">
        <v>-0.17209173738956451</v>
      </c>
      <c r="R11903">
        <v>-0.10219618678092957</v>
      </c>
      <c r="S11903">
        <v>-5.3786739706993103E-2</v>
      </c>
      <c r="T11903">
        <v>-5.3772907704114914E-3</v>
      </c>
      <c r="U11903">
        <v>6.4518265426158905E-2</v>
      </c>
      <c r="V11903">
        <v>9.8056092858314514E-2</v>
      </c>
    </row>
    <row r="11904" spans="1:22" x14ac:dyDescent="0.25">
      <c r="A11904" t="s">
        <v>100</v>
      </c>
      <c r="B11904" t="s">
        <v>131</v>
      </c>
      <c r="C11904" t="s">
        <v>101</v>
      </c>
      <c r="D11904" t="s">
        <v>77</v>
      </c>
      <c r="E11904" t="s">
        <v>88</v>
      </c>
      <c r="F11904" t="s">
        <v>56</v>
      </c>
      <c r="G11904">
        <v>890</v>
      </c>
      <c r="H11904">
        <v>1</v>
      </c>
      <c r="I11904">
        <f>IF(VLOOKUP(Data!$A11904,summermonths, 2, FALSE) = 1, VLOOKUP(Data!$H11904,rateblocks, 2, FALSE), VLOOKUP(Data!H11904, rateblocks,3, FALSE))</f>
        <v>3</v>
      </c>
      <c r="J11904">
        <v>1.1906588077545166</v>
      </c>
      <c r="K11904">
        <v>1.1834241151809692</v>
      </c>
      <c r="L11904">
        <v>70.027618408203125</v>
      </c>
      <c r="M11904">
        <v>-7.2346450760960579E-3</v>
      </c>
      <c r="N11904">
        <v>8.1464312970638275E-2</v>
      </c>
      <c r="O11904">
        <v>6.6364342346787453E-3</v>
      </c>
      <c r="P11904">
        <v>-0.14123152196407318</v>
      </c>
      <c r="Q11904">
        <v>-0.11163536459207535</v>
      </c>
      <c r="R11904">
        <v>-4.9954570829868317E-2</v>
      </c>
      <c r="S11904">
        <v>-7.2346450760960579E-3</v>
      </c>
      <c r="T11904">
        <v>3.548528254032135E-2</v>
      </c>
      <c r="U11904">
        <v>9.7166076302528381E-2</v>
      </c>
      <c r="V11904">
        <v>0.12676222622394562</v>
      </c>
    </row>
    <row r="11905" spans="1:22" x14ac:dyDescent="0.25">
      <c r="A11905" t="s">
        <v>123</v>
      </c>
      <c r="B11905" t="s">
        <v>131</v>
      </c>
      <c r="C11905" t="s">
        <v>101</v>
      </c>
      <c r="D11905" t="s">
        <v>113</v>
      </c>
      <c r="E11905" t="s">
        <v>88</v>
      </c>
      <c r="F11905" t="s">
        <v>56</v>
      </c>
      <c r="G11905">
        <v>890</v>
      </c>
      <c r="H11905">
        <v>11</v>
      </c>
      <c r="I11905">
        <f>IF(VLOOKUP(Data!$A11905,summermonths, 2, FALSE) = 1, VLOOKUP(Data!$H11905,rateblocks, 2, FALSE), VLOOKUP(Data!H11905, rateblocks,3, FALSE))</f>
        <v>2</v>
      </c>
      <c r="J11905">
        <v>0.77318322658538818</v>
      </c>
      <c r="K11905">
        <v>0.72168421745300293</v>
      </c>
      <c r="L11905">
        <v>68.924545288085937</v>
      </c>
      <c r="M11905">
        <v>-5.149904265999794E-2</v>
      </c>
      <c r="N11905">
        <v>5.2297525107860565E-2</v>
      </c>
      <c r="O11905">
        <v>2.7350310701876879E-3</v>
      </c>
      <c r="P11905">
        <v>-0.13752081990242004</v>
      </c>
      <c r="Q11905">
        <v>-0.11852101981639862</v>
      </c>
      <c r="R11905">
        <v>-7.8923888504505157E-2</v>
      </c>
      <c r="S11905">
        <v>-5.149904265999794E-2</v>
      </c>
      <c r="T11905">
        <v>-2.4074193090200424E-2</v>
      </c>
      <c r="U11905">
        <v>1.5522932633757591E-2</v>
      </c>
      <c r="V11905">
        <v>3.4522730857133865E-2</v>
      </c>
    </row>
    <row r="11906" spans="1:22" x14ac:dyDescent="0.25">
      <c r="A11906" t="s">
        <v>99</v>
      </c>
      <c r="B11906" t="s">
        <v>131</v>
      </c>
      <c r="C11906" t="s">
        <v>101</v>
      </c>
      <c r="D11906" t="s">
        <v>76</v>
      </c>
      <c r="E11906" t="s">
        <v>88</v>
      </c>
      <c r="F11906" t="s">
        <v>56</v>
      </c>
      <c r="G11906">
        <v>890</v>
      </c>
      <c r="H11906">
        <v>23</v>
      </c>
      <c r="I11906">
        <f>IF(VLOOKUP(Data!$A11906,summermonths, 2, FALSE) = 1, VLOOKUP(Data!$H11906,rateblocks, 2, FALSE), VLOOKUP(Data!H11906, rateblocks,3, FALSE))</f>
        <v>3</v>
      </c>
      <c r="J11906">
        <v>1.1730549335479736</v>
      </c>
      <c r="K11906">
        <v>1.2316244840621948</v>
      </c>
      <c r="L11906">
        <v>71.12371826171875</v>
      </c>
      <c r="M11906">
        <v>5.8569621294736862E-2</v>
      </c>
      <c r="N11906">
        <v>7.0141606032848358E-2</v>
      </c>
      <c r="O11906">
        <v>4.9198446795344353E-3</v>
      </c>
      <c r="P11906">
        <v>-5.6803055107593536E-2</v>
      </c>
      <c r="Q11906">
        <v>-3.1320463865995407E-2</v>
      </c>
      <c r="R11906">
        <v>2.1787326782941818E-2</v>
      </c>
      <c r="S11906">
        <v>5.8569621294736862E-2</v>
      </c>
      <c r="T11906">
        <v>9.5351912081241608E-2</v>
      </c>
      <c r="U11906">
        <v>0.14845970273017883</v>
      </c>
      <c r="V11906">
        <v>0.17394229769706726</v>
      </c>
    </row>
    <row r="11907" spans="1:22" x14ac:dyDescent="0.25">
      <c r="A11907" t="s">
        <v>99</v>
      </c>
      <c r="B11907" t="s">
        <v>131</v>
      </c>
      <c r="C11907" t="s">
        <v>101</v>
      </c>
      <c r="D11907" t="s">
        <v>76</v>
      </c>
      <c r="E11907" t="s">
        <v>88</v>
      </c>
      <c r="F11907" t="s">
        <v>56</v>
      </c>
      <c r="G11907">
        <v>890</v>
      </c>
      <c r="H11907">
        <v>7</v>
      </c>
      <c r="I11907">
        <f>IF(VLOOKUP(Data!$A11907,summermonths, 2, FALSE) = 1, VLOOKUP(Data!$H11907,rateblocks, 2, FALSE), VLOOKUP(Data!H11907, rateblocks,3, FALSE))</f>
        <v>2</v>
      </c>
      <c r="J11907">
        <v>1.0024386644363403</v>
      </c>
      <c r="K11907">
        <v>1.0558072328567505</v>
      </c>
      <c r="L11907">
        <v>69.048126220703125</v>
      </c>
      <c r="M11907">
        <v>5.3368542343378067E-2</v>
      </c>
      <c r="N11907">
        <v>7.781316339969635E-2</v>
      </c>
      <c r="O11907">
        <v>6.054888479411602E-3</v>
      </c>
      <c r="P11907">
        <v>-7.462272047996521E-2</v>
      </c>
      <c r="Q11907">
        <v>-4.6353038400411606E-2</v>
      </c>
      <c r="R11907">
        <v>1.2563279829919338E-2</v>
      </c>
      <c r="S11907">
        <v>5.3368542343378067E-2</v>
      </c>
      <c r="T11907">
        <v>9.4173803925514221E-2</v>
      </c>
      <c r="U11907">
        <v>0.15309011936187744</v>
      </c>
      <c r="V11907">
        <v>0.18135981261730194</v>
      </c>
    </row>
    <row r="11908" spans="1:22" x14ac:dyDescent="0.25">
      <c r="A11908" t="s">
        <v>95</v>
      </c>
      <c r="B11908" t="s">
        <v>131</v>
      </c>
      <c r="C11908" t="s">
        <v>101</v>
      </c>
      <c r="D11908" t="s">
        <v>72</v>
      </c>
      <c r="E11908" t="s">
        <v>88</v>
      </c>
      <c r="F11908" t="s">
        <v>56</v>
      </c>
      <c r="G11908">
        <v>890</v>
      </c>
      <c r="H11908">
        <v>23</v>
      </c>
      <c r="I11908">
        <f>IF(VLOOKUP(Data!$A11908,summermonths, 2, FALSE) = 1, VLOOKUP(Data!$H11908,rateblocks, 2, FALSE), VLOOKUP(Data!H11908, rateblocks,3, FALSE))</f>
        <v>3</v>
      </c>
      <c r="J11908">
        <v>1.1790083646774292</v>
      </c>
      <c r="K11908">
        <v>1.19586181640625</v>
      </c>
      <c r="L11908">
        <v>59.814888000488281</v>
      </c>
      <c r="M11908">
        <v>1.6853462904691696E-2</v>
      </c>
      <c r="N11908">
        <v>6.2664441764354706E-2</v>
      </c>
      <c r="O11908">
        <v>3.9268322288990021E-3</v>
      </c>
      <c r="P11908">
        <v>-8.622036874294281E-2</v>
      </c>
      <c r="Q11908">
        <v>-6.3454248011112213E-2</v>
      </c>
      <c r="R11908">
        <v>-1.6007803380489349E-2</v>
      </c>
      <c r="S11908">
        <v>1.6853462904691696E-2</v>
      </c>
      <c r="T11908">
        <v>4.9714729189872742E-2</v>
      </c>
      <c r="U11908">
        <v>9.7161173820495605E-2</v>
      </c>
      <c r="V11908">
        <v>0.1199272945523262</v>
      </c>
    </row>
    <row r="11909" spans="1:22" x14ac:dyDescent="0.25">
      <c r="A11909" t="s">
        <v>98</v>
      </c>
      <c r="B11909" t="s">
        <v>131</v>
      </c>
      <c r="C11909" t="s">
        <v>102</v>
      </c>
      <c r="D11909" t="s">
        <v>81</v>
      </c>
      <c r="E11909" t="s">
        <v>88</v>
      </c>
      <c r="F11909" t="s">
        <v>56</v>
      </c>
      <c r="G11909">
        <v>890</v>
      </c>
      <c r="H11909">
        <v>24</v>
      </c>
      <c r="I11909">
        <f>IF(VLOOKUP(Data!$A11909,summermonths, 2, FALSE) = 1, VLOOKUP(Data!$H11909,rateblocks, 2, FALSE), VLOOKUP(Data!H11909, rateblocks,3, FALSE))</f>
        <v>3</v>
      </c>
      <c r="J11909">
        <v>1.2294559478759766</v>
      </c>
      <c r="K11909">
        <v>1.2427527904510498</v>
      </c>
      <c r="L11909">
        <v>75.211235046386719</v>
      </c>
      <c r="M11909">
        <v>1.3296891935169697E-2</v>
      </c>
      <c r="N11909">
        <v>0.12081556767225266</v>
      </c>
      <c r="O11909">
        <v>1.4596401713788509E-2</v>
      </c>
      <c r="P11909">
        <v>-0.18542703986167908</v>
      </c>
      <c r="Q11909">
        <v>-0.14153449237346649</v>
      </c>
      <c r="R11909">
        <v>-5.0058852881193161E-2</v>
      </c>
      <c r="S11909">
        <v>1.3296891935169697E-2</v>
      </c>
      <c r="T11909">
        <v>7.6652638614177704E-2</v>
      </c>
      <c r="U11909">
        <v>0.16812826693058014</v>
      </c>
      <c r="V11909">
        <v>0.21202081441879272</v>
      </c>
    </row>
    <row r="11910" spans="1:22" x14ac:dyDescent="0.25">
      <c r="A11910" t="s">
        <v>96</v>
      </c>
      <c r="B11910" t="s">
        <v>131</v>
      </c>
      <c r="C11910" t="s">
        <v>102</v>
      </c>
      <c r="D11910" t="s">
        <v>79</v>
      </c>
      <c r="E11910" t="s">
        <v>88</v>
      </c>
      <c r="F11910" t="s">
        <v>56</v>
      </c>
      <c r="G11910">
        <v>890</v>
      </c>
      <c r="H11910">
        <v>13</v>
      </c>
      <c r="I11910">
        <f>IF(VLOOKUP(Data!$A11910,summermonths, 2, FALSE) = 1, VLOOKUP(Data!$H11910,rateblocks, 2, FALSE), VLOOKUP(Data!H11910, rateblocks,3, FALSE))</f>
        <v>1</v>
      </c>
      <c r="J11910">
        <v>0.93144136667251587</v>
      </c>
      <c r="K11910">
        <v>0.94239890575408936</v>
      </c>
      <c r="L11910">
        <v>78.937080383300781</v>
      </c>
      <c r="M11910">
        <v>1.0957499034702778E-2</v>
      </c>
      <c r="N11910">
        <v>0.13641981780529022</v>
      </c>
      <c r="O11910">
        <v>1.8610367551445961E-2</v>
      </c>
      <c r="P11910">
        <v>-0.21343313157558441</v>
      </c>
      <c r="Q11910">
        <v>-0.16387152671813965</v>
      </c>
      <c r="R11910">
        <v>-6.058112159371376E-2</v>
      </c>
      <c r="S11910">
        <v>1.0957499034702778E-2</v>
      </c>
      <c r="T11910">
        <v>8.2496121525764465E-2</v>
      </c>
      <c r="U11910">
        <v>0.18578653037548065</v>
      </c>
      <c r="V11910">
        <v>0.23534813523292542</v>
      </c>
    </row>
    <row r="11911" spans="1:22" x14ac:dyDescent="0.25">
      <c r="A11911" t="s">
        <v>100</v>
      </c>
      <c r="B11911" t="s">
        <v>131</v>
      </c>
      <c r="C11911" t="s">
        <v>101</v>
      </c>
      <c r="D11911" t="s">
        <v>77</v>
      </c>
      <c r="E11911" t="s">
        <v>88</v>
      </c>
      <c r="F11911" t="s">
        <v>56</v>
      </c>
      <c r="G11911">
        <v>890</v>
      </c>
      <c r="H11911">
        <v>13</v>
      </c>
      <c r="I11911">
        <f>IF(VLOOKUP(Data!$A11911,summermonths, 2, FALSE) = 1, VLOOKUP(Data!$H11911,rateblocks, 2, FALSE), VLOOKUP(Data!H11911, rateblocks,3, FALSE))</f>
        <v>1</v>
      </c>
      <c r="J11911">
        <v>1.0452543497085571</v>
      </c>
      <c r="K11911">
        <v>0.87663072347640991</v>
      </c>
      <c r="L11911">
        <v>80.636360168457031</v>
      </c>
      <c r="M11911">
        <v>-0.1686236560344696</v>
      </c>
      <c r="N11911">
        <v>7.4864059686660767E-2</v>
      </c>
      <c r="O11911">
        <v>5.6046275421977043E-3</v>
      </c>
      <c r="P11911">
        <v>-0.29176408052444458</v>
      </c>
      <c r="Q11911">
        <v>-0.26456579566001892</v>
      </c>
      <c r="R11911">
        <v>-0.20788240432739258</v>
      </c>
      <c r="S11911">
        <v>-0.1686236560344696</v>
      </c>
      <c r="T11911">
        <v>-0.12936490774154663</v>
      </c>
      <c r="U11911">
        <v>-7.2681501507759094E-2</v>
      </c>
      <c r="V11911">
        <v>-4.5483235269784927E-2</v>
      </c>
    </row>
    <row r="11912" spans="1:22" x14ac:dyDescent="0.25">
      <c r="A11912" t="s">
        <v>122</v>
      </c>
      <c r="B11912" t="s">
        <v>131</v>
      </c>
      <c r="C11912" t="s">
        <v>101</v>
      </c>
      <c r="D11912" t="s">
        <v>117</v>
      </c>
      <c r="E11912" t="s">
        <v>88</v>
      </c>
      <c r="F11912" t="s">
        <v>56</v>
      </c>
      <c r="G11912">
        <v>890</v>
      </c>
      <c r="H11912">
        <v>18</v>
      </c>
      <c r="I11912">
        <f>IF(VLOOKUP(Data!$A11912,summermonths, 2, FALSE) = 1, VLOOKUP(Data!$H11912,rateblocks, 2, FALSE), VLOOKUP(Data!H11912, rateblocks,3, FALSE))</f>
        <v>1</v>
      </c>
      <c r="J11912">
        <v>1.0812755823135376</v>
      </c>
      <c r="K11912">
        <v>1.2669912576675415</v>
      </c>
      <c r="L11912">
        <v>61.306461334228516</v>
      </c>
      <c r="M11912">
        <v>0.18571566045284271</v>
      </c>
      <c r="N11912">
        <v>0.1158662810921669</v>
      </c>
      <c r="O11912">
        <v>1.3424995355308056E-2</v>
      </c>
      <c r="P11912">
        <v>-4.8674121499061584E-3</v>
      </c>
      <c r="Q11912">
        <v>3.7227045744657516E-2</v>
      </c>
      <c r="R11912">
        <v>0.12495532631874084</v>
      </c>
      <c r="S11912">
        <v>0.18571566045284271</v>
      </c>
      <c r="T11912">
        <v>0.24647599458694458</v>
      </c>
      <c r="U11912">
        <v>0.3342042863368988</v>
      </c>
      <c r="V11912">
        <v>0.37629872560501099</v>
      </c>
    </row>
    <row r="11913" spans="1:22" x14ac:dyDescent="0.25">
      <c r="A11913" t="s">
        <v>98</v>
      </c>
      <c r="B11913" t="s">
        <v>131</v>
      </c>
      <c r="C11913" t="s">
        <v>101</v>
      </c>
      <c r="D11913" t="s">
        <v>75</v>
      </c>
      <c r="E11913" t="s">
        <v>88</v>
      </c>
      <c r="F11913" t="s">
        <v>56</v>
      </c>
      <c r="G11913">
        <v>890</v>
      </c>
      <c r="H11913">
        <v>4</v>
      </c>
      <c r="I11913">
        <f>IF(VLOOKUP(Data!$A11913,summermonths, 2, FALSE) = 1, VLOOKUP(Data!$H11913,rateblocks, 2, FALSE), VLOOKUP(Data!H11913, rateblocks,3, FALSE))</f>
        <v>3</v>
      </c>
      <c r="J11913">
        <v>1.0776255130767822</v>
      </c>
      <c r="K11913">
        <v>1.1591700315475464</v>
      </c>
      <c r="L11913">
        <v>68.716346740722656</v>
      </c>
      <c r="M11913">
        <v>8.1544533371925354E-2</v>
      </c>
      <c r="N11913">
        <v>6.4962089061737061E-2</v>
      </c>
      <c r="O11913">
        <v>4.2200731113553047E-3</v>
      </c>
      <c r="P11913">
        <v>-2.5308594107627869E-2</v>
      </c>
      <c r="Q11913">
        <v>-1.7077336087822914E-3</v>
      </c>
      <c r="R11913">
        <v>4.7478381544351578E-2</v>
      </c>
      <c r="S11913">
        <v>8.1544533371925354E-2</v>
      </c>
      <c r="T11913">
        <v>0.11561068892478943</v>
      </c>
      <c r="U11913">
        <v>0.16479679942131042</v>
      </c>
      <c r="V11913">
        <v>0.18839766085147858</v>
      </c>
    </row>
    <row r="11914" spans="1:22" x14ac:dyDescent="0.25">
      <c r="A11914" t="s">
        <v>95</v>
      </c>
      <c r="B11914" t="s">
        <v>131</v>
      </c>
      <c r="C11914" t="s">
        <v>102</v>
      </c>
      <c r="D11914" t="s">
        <v>78</v>
      </c>
      <c r="E11914" t="s">
        <v>88</v>
      </c>
      <c r="F11914" t="s">
        <v>56</v>
      </c>
      <c r="G11914">
        <v>890</v>
      </c>
      <c r="H11914">
        <v>4</v>
      </c>
      <c r="I11914">
        <f>IF(VLOOKUP(Data!$A11914,summermonths, 2, FALSE) = 1, VLOOKUP(Data!$H11914,rateblocks, 2, FALSE), VLOOKUP(Data!H11914, rateblocks,3, FALSE))</f>
        <v>3</v>
      </c>
      <c r="J11914">
        <v>1.1572360992431641</v>
      </c>
      <c r="K11914">
        <v>1.1506067514419556</v>
      </c>
      <c r="L11914">
        <v>61.538200378417969</v>
      </c>
      <c r="M11914">
        <v>-6.6293519921600819E-3</v>
      </c>
      <c r="N11914">
        <v>8.6522907018661499E-2</v>
      </c>
      <c r="O11914">
        <v>7.4862134642899036E-3</v>
      </c>
      <c r="P11914">
        <v>-0.14894686639308929</v>
      </c>
      <c r="Q11914">
        <v>-0.11751291900873184</v>
      </c>
      <c r="R11914">
        <v>-5.2002009004354477E-2</v>
      </c>
      <c r="S11914">
        <v>-6.6293519921600819E-3</v>
      </c>
      <c r="T11914">
        <v>3.8743305951356888E-2</v>
      </c>
      <c r="U11914">
        <v>0.10425421595573425</v>
      </c>
      <c r="V11914">
        <v>0.1356881707906723</v>
      </c>
    </row>
    <row r="11915" spans="1:22" x14ac:dyDescent="0.25">
      <c r="A11915" t="s">
        <v>123</v>
      </c>
      <c r="B11915" t="s">
        <v>131</v>
      </c>
      <c r="C11915" t="s">
        <v>101</v>
      </c>
      <c r="D11915" t="s">
        <v>113</v>
      </c>
      <c r="E11915" t="s">
        <v>88</v>
      </c>
      <c r="F11915" t="s">
        <v>56</v>
      </c>
      <c r="G11915">
        <v>890</v>
      </c>
      <c r="H11915">
        <v>23</v>
      </c>
      <c r="I11915">
        <f>IF(VLOOKUP(Data!$A11915,summermonths, 2, FALSE) = 1, VLOOKUP(Data!$H11915,rateblocks, 2, FALSE), VLOOKUP(Data!H11915, rateblocks,3, FALSE))</f>
        <v>3</v>
      </c>
      <c r="J11915">
        <v>1.2019435167312622</v>
      </c>
      <c r="K11915">
        <v>1.1764110326766968</v>
      </c>
      <c r="L11915">
        <v>57.204849243164062</v>
      </c>
      <c r="M11915">
        <v>-2.5532510131597519E-2</v>
      </c>
      <c r="N11915">
        <v>5.4551601409912109E-2</v>
      </c>
      <c r="O11915">
        <v>2.9758771415799856E-3</v>
      </c>
      <c r="P11915">
        <v>-0.11526191234588623</v>
      </c>
      <c r="Q11915">
        <v>-9.5443204045295715E-2</v>
      </c>
      <c r="R11915">
        <v>-5.4139398038387299E-2</v>
      </c>
      <c r="S11915">
        <v>-2.5532510131597519E-2</v>
      </c>
      <c r="T11915">
        <v>3.0743775423616171E-3</v>
      </c>
      <c r="U11915">
        <v>4.4378180056810379E-2</v>
      </c>
      <c r="V11915">
        <v>6.4196892082691193E-2</v>
      </c>
    </row>
    <row r="11916" spans="1:22" x14ac:dyDescent="0.25">
      <c r="A11916" t="s">
        <v>95</v>
      </c>
      <c r="B11916" t="s">
        <v>131</v>
      </c>
      <c r="C11916" t="s">
        <v>102</v>
      </c>
      <c r="D11916" t="s">
        <v>78</v>
      </c>
      <c r="E11916" t="s">
        <v>88</v>
      </c>
      <c r="F11916" t="s">
        <v>56</v>
      </c>
      <c r="G11916">
        <v>890</v>
      </c>
      <c r="H11916">
        <v>7</v>
      </c>
      <c r="I11916">
        <f>IF(VLOOKUP(Data!$A11916,summermonths, 2, FALSE) = 1, VLOOKUP(Data!$H11916,rateblocks, 2, FALSE), VLOOKUP(Data!H11916, rateblocks,3, FALSE))</f>
        <v>2</v>
      </c>
      <c r="J11916">
        <v>0.91878366470336914</v>
      </c>
      <c r="K11916">
        <v>0.85739326477050781</v>
      </c>
      <c r="L11916">
        <v>62.162921905517578</v>
      </c>
      <c r="M11916">
        <v>-6.1390407383441925E-2</v>
      </c>
      <c r="N11916">
        <v>9.5072850584983826E-2</v>
      </c>
      <c r="O11916">
        <v>9.0388469398021698E-3</v>
      </c>
      <c r="P11916">
        <v>-0.21777133643627167</v>
      </c>
      <c r="Q11916">
        <v>-0.1832311749458313</v>
      </c>
      <c r="R11916">
        <v>-0.11124666035175323</v>
      </c>
      <c r="S11916">
        <v>-6.1390407383441925E-2</v>
      </c>
      <c r="T11916">
        <v>-1.153415534645319E-2</v>
      </c>
      <c r="U11916">
        <v>6.0450352728366852E-2</v>
      </c>
      <c r="V11916">
        <v>9.499051421880722E-2</v>
      </c>
    </row>
    <row r="11917" spans="1:22" x14ac:dyDescent="0.25">
      <c r="A11917" t="s">
        <v>99</v>
      </c>
      <c r="B11917" t="s">
        <v>131</v>
      </c>
      <c r="C11917" t="s">
        <v>101</v>
      </c>
      <c r="D11917" t="s">
        <v>76</v>
      </c>
      <c r="E11917" t="s">
        <v>88</v>
      </c>
      <c r="F11917" t="s">
        <v>56</v>
      </c>
      <c r="G11917">
        <v>890</v>
      </c>
      <c r="H11917">
        <v>20</v>
      </c>
      <c r="I11917">
        <f>IF(VLOOKUP(Data!$A11917,summermonths, 2, FALSE) = 1, VLOOKUP(Data!$H11917,rateblocks, 2, FALSE), VLOOKUP(Data!H11917, rateblocks,3, FALSE))</f>
        <v>2</v>
      </c>
      <c r="J11917">
        <v>1.2990671396255493</v>
      </c>
      <c r="K11917">
        <v>1.3297957181930542</v>
      </c>
      <c r="L11917">
        <v>72.933273315429688</v>
      </c>
      <c r="M11917">
        <v>3.0728593468666077E-2</v>
      </c>
      <c r="N11917">
        <v>7.8623168170452118E-2</v>
      </c>
      <c r="O11917">
        <v>6.1816023662686348E-3</v>
      </c>
      <c r="P11917">
        <v>-9.8595008254051208E-2</v>
      </c>
      <c r="Q11917">
        <v>-7.0031054317951202E-2</v>
      </c>
      <c r="R11917">
        <v>-1.0501435957849026E-2</v>
      </c>
      <c r="S11917">
        <v>3.0728593468666077E-2</v>
      </c>
      <c r="T11917">
        <v>7.1958623826503754E-2</v>
      </c>
      <c r="U11917">
        <v>0.13148823380470276</v>
      </c>
      <c r="V11917">
        <v>0.16005219519138336</v>
      </c>
    </row>
    <row r="11918" spans="1:22" x14ac:dyDescent="0.25">
      <c r="A11918" t="s">
        <v>98</v>
      </c>
      <c r="B11918" t="s">
        <v>131</v>
      </c>
      <c r="C11918" t="s">
        <v>102</v>
      </c>
      <c r="D11918" t="s">
        <v>81</v>
      </c>
      <c r="E11918" t="s">
        <v>88</v>
      </c>
      <c r="F11918" t="s">
        <v>56</v>
      </c>
      <c r="G11918">
        <v>890</v>
      </c>
      <c r="H11918">
        <v>20</v>
      </c>
      <c r="I11918">
        <f>IF(VLOOKUP(Data!$A11918,summermonths, 2, FALSE) = 1, VLOOKUP(Data!$H11918,rateblocks, 2, FALSE), VLOOKUP(Data!H11918, rateblocks,3, FALSE))</f>
        <v>2</v>
      </c>
      <c r="J11918">
        <v>1.1416656970977783</v>
      </c>
      <c r="K11918">
        <v>1.2327303886413574</v>
      </c>
      <c r="L11918">
        <v>77.842697143554688</v>
      </c>
      <c r="M11918">
        <v>9.1064661741256714E-2</v>
      </c>
      <c r="N11918">
        <v>0.13975989818572998</v>
      </c>
      <c r="O11918">
        <v>1.9532829523086548E-2</v>
      </c>
      <c r="P11918">
        <v>-0.13881991803646088</v>
      </c>
      <c r="Q11918">
        <v>-8.8044852018356323E-2</v>
      </c>
      <c r="R11918">
        <v>1.7774499952793121E-2</v>
      </c>
      <c r="S11918">
        <v>9.1064661741256714E-2</v>
      </c>
      <c r="T11918">
        <v>0.1643548309803009</v>
      </c>
      <c r="U11918">
        <v>0.27017417550086975</v>
      </c>
      <c r="V11918">
        <v>0.32094922661781311</v>
      </c>
    </row>
    <row r="11919" spans="1:22" x14ac:dyDescent="0.25">
      <c r="A11919" t="s">
        <v>96</v>
      </c>
      <c r="B11919" t="s">
        <v>131</v>
      </c>
      <c r="C11919" t="s">
        <v>102</v>
      </c>
      <c r="D11919" t="s">
        <v>79</v>
      </c>
      <c r="E11919" t="s">
        <v>88</v>
      </c>
      <c r="F11919" t="s">
        <v>56</v>
      </c>
      <c r="G11919">
        <v>890</v>
      </c>
      <c r="H11919">
        <v>19</v>
      </c>
      <c r="I11919">
        <f>IF(VLOOKUP(Data!$A11919,summermonths, 2, FALSE) = 1, VLOOKUP(Data!$H11919,rateblocks, 2, FALSE), VLOOKUP(Data!H11919, rateblocks,3, FALSE))</f>
        <v>2</v>
      </c>
      <c r="J11919">
        <v>0.84884124994277954</v>
      </c>
      <c r="K11919">
        <v>0.88870227336883545</v>
      </c>
      <c r="L11919">
        <v>76.838203430175781</v>
      </c>
      <c r="M11919">
        <v>3.9860982447862625E-2</v>
      </c>
      <c r="N11919">
        <v>0.11032555252313614</v>
      </c>
      <c r="O11919">
        <v>1.2171727605164051E-2</v>
      </c>
      <c r="P11919">
        <v>-0.14160840213298798</v>
      </c>
      <c r="Q11919">
        <v>-0.1015269011259079</v>
      </c>
      <c r="R11919">
        <v>-1.799379475414753E-2</v>
      </c>
      <c r="S11919">
        <v>3.9860982447862625E-2</v>
      </c>
      <c r="T11919">
        <v>9.7715757787227631E-2</v>
      </c>
      <c r="U11919">
        <v>0.18124887347221375</v>
      </c>
      <c r="V11919">
        <v>0.22133037447929382</v>
      </c>
    </row>
    <row r="11920" spans="1:22" x14ac:dyDescent="0.25">
      <c r="A11920" t="s">
        <v>96</v>
      </c>
      <c r="B11920" t="s">
        <v>131</v>
      </c>
      <c r="C11920" t="s">
        <v>102</v>
      </c>
      <c r="D11920" t="s">
        <v>79</v>
      </c>
      <c r="E11920" t="s">
        <v>88</v>
      </c>
      <c r="F11920" t="s">
        <v>56</v>
      </c>
      <c r="G11920">
        <v>890</v>
      </c>
      <c r="H11920">
        <v>21</v>
      </c>
      <c r="I11920">
        <f>IF(VLOOKUP(Data!$A11920,summermonths, 2, FALSE) = 1, VLOOKUP(Data!$H11920,rateblocks, 2, FALSE), VLOOKUP(Data!H11920, rateblocks,3, FALSE))</f>
        <v>2</v>
      </c>
      <c r="J11920">
        <v>1.1334750652313232</v>
      </c>
      <c r="K11920">
        <v>1.264117956161499</v>
      </c>
      <c r="L11920">
        <v>71.797752380371094</v>
      </c>
      <c r="M11920">
        <v>0.13064292073249817</v>
      </c>
      <c r="N11920">
        <v>0.15087179839611053</v>
      </c>
      <c r="O11920">
        <v>2.2762300446629524E-2</v>
      </c>
      <c r="P11920">
        <v>-0.11751910299062729</v>
      </c>
      <c r="Q11920">
        <v>-6.2707066535949707E-2</v>
      </c>
      <c r="R11920">
        <v>5.1525671035051346E-2</v>
      </c>
      <c r="S11920">
        <v>0.13064292073249817</v>
      </c>
      <c r="T11920">
        <v>0.20976017415523529</v>
      </c>
      <c r="U11920">
        <v>0.32399290800094604</v>
      </c>
      <c r="V11920">
        <v>0.37880495190620422</v>
      </c>
    </row>
    <row r="11921" spans="1:22" x14ac:dyDescent="0.25">
      <c r="A11921" t="s">
        <v>124</v>
      </c>
      <c r="B11921" t="s">
        <v>131</v>
      </c>
      <c r="C11921" t="s">
        <v>102</v>
      </c>
      <c r="D11921" t="s">
        <v>114</v>
      </c>
      <c r="E11921" t="s">
        <v>88</v>
      </c>
      <c r="F11921" t="s">
        <v>56</v>
      </c>
      <c r="G11921">
        <v>890</v>
      </c>
      <c r="H11921">
        <v>13</v>
      </c>
      <c r="I11921">
        <f>IF(VLOOKUP(Data!$A11921,summermonths, 2, FALSE) = 1, VLOOKUP(Data!$H11921,rateblocks, 2, FALSE), VLOOKUP(Data!H11921, rateblocks,3, FALSE))</f>
        <v>2</v>
      </c>
      <c r="J11921">
        <v>1.0147849321365356</v>
      </c>
      <c r="K11921">
        <v>0.85182023048400879</v>
      </c>
      <c r="L11921">
        <v>87.5</v>
      </c>
      <c r="M11921">
        <v>-0.16296473145484924</v>
      </c>
      <c r="N11921">
        <v>0.13339465856552124</v>
      </c>
      <c r="O11921">
        <v>1.7794134095311165E-2</v>
      </c>
      <c r="P11921">
        <v>-0.38237941265106201</v>
      </c>
      <c r="Q11921">
        <v>-0.33391687273979187</v>
      </c>
      <c r="R11921">
        <v>-0.23291696608066559</v>
      </c>
      <c r="S11921">
        <v>-0.16296473145484924</v>
      </c>
      <c r="T11921">
        <v>-9.3012504279613495E-2</v>
      </c>
      <c r="U11921">
        <v>7.9874023795127869E-3</v>
      </c>
      <c r="V11921">
        <v>5.6449957191944122E-2</v>
      </c>
    </row>
    <row r="11922" spans="1:22" x14ac:dyDescent="0.25">
      <c r="A11922" t="s">
        <v>125</v>
      </c>
      <c r="B11922" t="s">
        <v>131</v>
      </c>
      <c r="C11922" t="s">
        <v>102</v>
      </c>
      <c r="D11922" t="s">
        <v>116</v>
      </c>
      <c r="E11922" t="s">
        <v>88</v>
      </c>
      <c r="F11922" t="s">
        <v>56</v>
      </c>
      <c r="G11922">
        <v>890</v>
      </c>
      <c r="H11922">
        <v>21</v>
      </c>
      <c r="I11922">
        <f>IF(VLOOKUP(Data!$A11922,summermonths, 2, FALSE) = 1, VLOOKUP(Data!$H11922,rateblocks, 2, FALSE), VLOOKUP(Data!H11922, rateblocks,3, FALSE))</f>
        <v>2</v>
      </c>
      <c r="J11922">
        <v>1.3295667171478271</v>
      </c>
      <c r="K11922">
        <v>1.4094101190567017</v>
      </c>
      <c r="L11922">
        <v>68.305618286132812</v>
      </c>
      <c r="M11922">
        <v>7.9843409359455109E-2</v>
      </c>
      <c r="N11922">
        <v>0.16979929804801941</v>
      </c>
      <c r="O11922">
        <v>2.8831802308559418E-2</v>
      </c>
      <c r="P11922">
        <v>-0.19945158064365387</v>
      </c>
      <c r="Q11922">
        <v>-0.13776314258575439</v>
      </c>
      <c r="R11922">
        <v>-9.1994293034076691E-3</v>
      </c>
      <c r="S11922">
        <v>7.9843409359455109E-2</v>
      </c>
      <c r="T11922">
        <v>0.16888624429702759</v>
      </c>
      <c r="U11922">
        <v>0.29744997620582581</v>
      </c>
      <c r="V11922">
        <v>0.35913839936256409</v>
      </c>
    </row>
    <row r="11923" spans="1:22" x14ac:dyDescent="0.25">
      <c r="A11923" t="s">
        <v>97</v>
      </c>
      <c r="B11923" t="s">
        <v>131</v>
      </c>
      <c r="C11923" t="s">
        <v>101</v>
      </c>
      <c r="D11923" t="s">
        <v>74</v>
      </c>
      <c r="E11923" t="s">
        <v>88</v>
      </c>
      <c r="F11923" t="s">
        <v>56</v>
      </c>
      <c r="G11923">
        <v>890</v>
      </c>
      <c r="H11923">
        <v>16</v>
      </c>
      <c r="I11923">
        <f>IF(VLOOKUP(Data!$A11923,summermonths, 2, FALSE) = 1, VLOOKUP(Data!$H11923,rateblocks, 2, FALSE), VLOOKUP(Data!H11923, rateblocks,3, FALSE))</f>
        <v>1</v>
      </c>
      <c r="J11923">
        <v>0.92649120092391968</v>
      </c>
      <c r="K11923">
        <v>0.84536242485046387</v>
      </c>
      <c r="L11923">
        <v>76.119346618652344</v>
      </c>
      <c r="M11923">
        <v>-8.1128768622875214E-2</v>
      </c>
      <c r="N11923">
        <v>6.8428628146648407E-2</v>
      </c>
      <c r="O11923">
        <v>4.6824770979583263E-3</v>
      </c>
      <c r="P11923">
        <v>-0.19368384778499603</v>
      </c>
      <c r="Q11923">
        <v>-0.16882358491420746</v>
      </c>
      <c r="R11923">
        <v>-0.11701277643442154</v>
      </c>
      <c r="S11923">
        <v>-8.1128768622875214E-2</v>
      </c>
      <c r="T11923">
        <v>-4.5244760811328888E-2</v>
      </c>
      <c r="U11923">
        <v>6.5660467371344566E-3</v>
      </c>
      <c r="V11923">
        <v>3.1426306813955307E-2</v>
      </c>
    </row>
    <row r="11924" spans="1:22" x14ac:dyDescent="0.25">
      <c r="A11924" t="s">
        <v>125</v>
      </c>
      <c r="B11924" t="s">
        <v>131</v>
      </c>
      <c r="C11924" t="s">
        <v>102</v>
      </c>
      <c r="D11924" t="s">
        <v>116</v>
      </c>
      <c r="E11924" t="s">
        <v>88</v>
      </c>
      <c r="F11924" t="s">
        <v>56</v>
      </c>
      <c r="G11924">
        <v>890</v>
      </c>
      <c r="H11924">
        <v>17</v>
      </c>
      <c r="I11924">
        <f>IF(VLOOKUP(Data!$A11924,summermonths, 2, FALSE) = 1, VLOOKUP(Data!$H11924,rateblocks, 2, FALSE), VLOOKUP(Data!H11924, rateblocks,3, FALSE))</f>
        <v>2</v>
      </c>
      <c r="J11924">
        <v>0.81566131114959717</v>
      </c>
      <c r="K11924">
        <v>0.82964605093002319</v>
      </c>
      <c r="L11924">
        <v>80.580902099609375</v>
      </c>
      <c r="M11924">
        <v>1.3984736986458302E-2</v>
      </c>
      <c r="N11924">
        <v>0.16312421858310699</v>
      </c>
      <c r="O11924">
        <v>2.6609510183334351E-2</v>
      </c>
      <c r="P11924">
        <v>-0.25433072447776794</v>
      </c>
      <c r="Q11924">
        <v>-0.19506736099720001</v>
      </c>
      <c r="R11924">
        <v>-7.1557685732841492E-2</v>
      </c>
      <c r="S11924">
        <v>1.3984736986458302E-2</v>
      </c>
      <c r="T11924">
        <v>9.9527157843112946E-2</v>
      </c>
      <c r="U11924">
        <v>0.22303684055805206</v>
      </c>
      <c r="V11924">
        <v>0.28230020403862</v>
      </c>
    </row>
    <row r="11925" spans="1:22" x14ac:dyDescent="0.25">
      <c r="A11925" t="s">
        <v>124</v>
      </c>
      <c r="B11925" t="s">
        <v>131</v>
      </c>
      <c r="C11925" t="s">
        <v>101</v>
      </c>
      <c r="D11925" t="s">
        <v>119</v>
      </c>
      <c r="E11925" t="s">
        <v>88</v>
      </c>
      <c r="F11925" t="s">
        <v>56</v>
      </c>
      <c r="G11925">
        <v>890</v>
      </c>
      <c r="H11925">
        <v>19</v>
      </c>
      <c r="I11925">
        <f>IF(VLOOKUP(Data!$A11925,summermonths, 2, FALSE) = 1, VLOOKUP(Data!$H11925,rateblocks, 2, FALSE), VLOOKUP(Data!H11925, rateblocks,3, FALSE))</f>
        <v>1</v>
      </c>
      <c r="J11925">
        <v>1.0635048151016235</v>
      </c>
      <c r="K11925">
        <v>1.0481070280075073</v>
      </c>
      <c r="L11925">
        <v>66.25714111328125</v>
      </c>
      <c r="M11925">
        <v>-1.5397845767438412E-2</v>
      </c>
      <c r="N11925">
        <v>5.5906880646944046E-2</v>
      </c>
      <c r="O11925">
        <v>3.1255793292075396E-3</v>
      </c>
      <c r="P11925">
        <v>-0.1073564812541008</v>
      </c>
      <c r="Q11925">
        <v>-8.7045393884181976E-2</v>
      </c>
      <c r="R11925">
        <v>-4.4715441763401031E-2</v>
      </c>
      <c r="S11925">
        <v>-1.5397845767438412E-2</v>
      </c>
      <c r="T11925">
        <v>1.3919751159846783E-2</v>
      </c>
      <c r="U11925">
        <v>5.6249704211950302E-2</v>
      </c>
      <c r="V11925">
        <v>7.6560787856578827E-2</v>
      </c>
    </row>
    <row r="11926" spans="1:22" x14ac:dyDescent="0.25">
      <c r="A11926" t="s">
        <v>97</v>
      </c>
      <c r="B11926" t="s">
        <v>131</v>
      </c>
      <c r="C11926" t="s">
        <v>102</v>
      </c>
      <c r="D11926" t="s">
        <v>80</v>
      </c>
      <c r="E11926" t="s">
        <v>88</v>
      </c>
      <c r="F11926" t="s">
        <v>56</v>
      </c>
      <c r="G11926">
        <v>890</v>
      </c>
      <c r="H11926">
        <v>19</v>
      </c>
      <c r="I11926">
        <f>IF(VLOOKUP(Data!$A11926,summermonths, 2, FALSE) = 1, VLOOKUP(Data!$H11926,rateblocks, 2, FALSE), VLOOKUP(Data!H11926, rateblocks,3, FALSE))</f>
        <v>2</v>
      </c>
      <c r="J11926">
        <v>0.84598690271377563</v>
      </c>
      <c r="K11926">
        <v>0.80523031949996948</v>
      </c>
      <c r="L11926">
        <v>72.883148193359375</v>
      </c>
      <c r="M11926">
        <v>-4.0756538510322571E-2</v>
      </c>
      <c r="N11926">
        <v>0.11850491166114807</v>
      </c>
      <c r="O11926">
        <v>1.4043414033949375E-2</v>
      </c>
      <c r="P11926">
        <v>-0.23567977547645569</v>
      </c>
      <c r="Q11926">
        <v>-0.1926266998052597</v>
      </c>
      <c r="R11926">
        <v>-0.10290057212114334</v>
      </c>
      <c r="S11926">
        <v>-4.0756538510322571E-2</v>
      </c>
      <c r="T11926">
        <v>2.1387498825788498E-2</v>
      </c>
      <c r="U11926">
        <v>0.11111361533403397</v>
      </c>
      <c r="V11926">
        <v>0.15416669845581055</v>
      </c>
    </row>
    <row r="11927" spans="1:22" x14ac:dyDescent="0.25">
      <c r="A11927" t="s">
        <v>95</v>
      </c>
      <c r="B11927" t="s">
        <v>131</v>
      </c>
      <c r="C11927" t="s">
        <v>101</v>
      </c>
      <c r="D11927" t="s">
        <v>72</v>
      </c>
      <c r="E11927" t="s">
        <v>88</v>
      </c>
      <c r="F11927" t="s">
        <v>56</v>
      </c>
      <c r="G11927">
        <v>890</v>
      </c>
      <c r="H11927">
        <v>13</v>
      </c>
      <c r="I11927">
        <f>IF(VLOOKUP(Data!$A11927,summermonths, 2, FALSE) = 1, VLOOKUP(Data!$H11927,rateblocks, 2, FALSE), VLOOKUP(Data!H11927, rateblocks,3, FALSE))</f>
        <v>1</v>
      </c>
      <c r="J11927">
        <v>0.84636962413787842</v>
      </c>
      <c r="K11927">
        <v>0.74505615234375</v>
      </c>
      <c r="L11927">
        <v>66.31854248046875</v>
      </c>
      <c r="M11927">
        <v>-0.10131347179412842</v>
      </c>
      <c r="N11927">
        <v>5.5842913687229156E-2</v>
      </c>
      <c r="O11927">
        <v>3.1184309627860785E-3</v>
      </c>
      <c r="P11927">
        <v>-0.19316689670085907</v>
      </c>
      <c r="Q11927">
        <v>-0.17287904024124146</v>
      </c>
      <c r="R11927">
        <v>-0.13059753179550171</v>
      </c>
      <c r="S11927">
        <v>-0.10131347179412842</v>
      </c>
      <c r="T11927">
        <v>-7.2029419243335724E-2</v>
      </c>
      <c r="U11927">
        <v>-2.9747897759079933E-2</v>
      </c>
      <c r="V11927">
        <v>-9.4600524753332138E-3</v>
      </c>
    </row>
    <row r="11928" spans="1:22" x14ac:dyDescent="0.25">
      <c r="A11928" t="s">
        <v>99</v>
      </c>
      <c r="B11928" t="s">
        <v>131</v>
      </c>
      <c r="C11928" t="s">
        <v>102</v>
      </c>
      <c r="D11928" t="s">
        <v>82</v>
      </c>
      <c r="E11928" t="s">
        <v>88</v>
      </c>
      <c r="F11928" t="s">
        <v>56</v>
      </c>
      <c r="G11928">
        <v>890</v>
      </c>
      <c r="H11928">
        <v>20</v>
      </c>
      <c r="I11928">
        <f>IF(VLOOKUP(Data!$A11928,summermonths, 2, FALSE) = 1, VLOOKUP(Data!$H11928,rateblocks, 2, FALSE), VLOOKUP(Data!H11928, rateblocks,3, FALSE))</f>
        <v>2</v>
      </c>
      <c r="J11928">
        <v>1.2852401733398437</v>
      </c>
      <c r="K11928">
        <v>1.3597809076309204</v>
      </c>
      <c r="L11928">
        <v>82.632583618164062</v>
      </c>
      <c r="M11928">
        <v>7.4540719389915466E-2</v>
      </c>
      <c r="N11928">
        <v>0.14527826011180878</v>
      </c>
      <c r="O11928">
        <v>2.1105773746967316E-2</v>
      </c>
      <c r="P11928">
        <v>-0.16442075371742249</v>
      </c>
      <c r="Q11928">
        <v>-0.11164086312055588</v>
      </c>
      <c r="R11928">
        <v>-1.6432746779173613E-3</v>
      </c>
      <c r="S11928">
        <v>7.4540719389915466E-2</v>
      </c>
      <c r="T11928">
        <v>0.15072470903396606</v>
      </c>
      <c r="U11928">
        <v>0.26072230935096741</v>
      </c>
      <c r="V11928">
        <v>0.31350219249725342</v>
      </c>
    </row>
    <row r="11929" spans="1:22" x14ac:dyDescent="0.25">
      <c r="A11929" t="s">
        <v>96</v>
      </c>
      <c r="B11929" t="s">
        <v>131</v>
      </c>
      <c r="C11929" t="s">
        <v>102</v>
      </c>
      <c r="D11929" t="s">
        <v>79</v>
      </c>
      <c r="E11929" t="s">
        <v>88</v>
      </c>
      <c r="F11929" t="s">
        <v>56</v>
      </c>
      <c r="G11929">
        <v>890</v>
      </c>
      <c r="H11929">
        <v>14</v>
      </c>
      <c r="I11929">
        <f>IF(VLOOKUP(Data!$A11929,summermonths, 2, FALSE) = 1, VLOOKUP(Data!$H11929,rateblocks, 2, FALSE), VLOOKUP(Data!H11929, rateblocks,3, FALSE))</f>
        <v>1</v>
      </c>
      <c r="J11929">
        <v>0.96385461091995239</v>
      </c>
      <c r="K11929">
        <v>0.91462922096252441</v>
      </c>
      <c r="L11929">
        <v>73.312362670898438</v>
      </c>
      <c r="M11929">
        <v>-4.9225393682718277E-2</v>
      </c>
      <c r="N11929">
        <v>0.13015997409820557</v>
      </c>
      <c r="O11929">
        <v>1.6941618174314499E-2</v>
      </c>
      <c r="P11929">
        <v>-0.26331949234008789</v>
      </c>
      <c r="Q11929">
        <v>-0.21603211760520935</v>
      </c>
      <c r="R11929">
        <v>-0.11748135089874268</v>
      </c>
      <c r="S11929">
        <v>-4.9225393682718277E-2</v>
      </c>
      <c r="T11929">
        <v>1.9030563533306122E-2</v>
      </c>
      <c r="U11929">
        <v>0.1175813227891922</v>
      </c>
      <c r="V11929">
        <v>0.16486871242523193</v>
      </c>
    </row>
    <row r="11930" spans="1:22" x14ac:dyDescent="0.25">
      <c r="A11930" t="s">
        <v>98</v>
      </c>
      <c r="B11930" t="s">
        <v>131</v>
      </c>
      <c r="C11930" t="s">
        <v>102</v>
      </c>
      <c r="D11930" t="s">
        <v>81</v>
      </c>
      <c r="E11930" t="s">
        <v>88</v>
      </c>
      <c r="F11930" t="s">
        <v>56</v>
      </c>
      <c r="G11930">
        <v>890</v>
      </c>
      <c r="H11930">
        <v>5</v>
      </c>
      <c r="I11930">
        <f>IF(VLOOKUP(Data!$A11930,summermonths, 2, FALSE) = 1, VLOOKUP(Data!$H11930,rateblocks, 2, FALSE), VLOOKUP(Data!H11930, rateblocks,3, FALSE))</f>
        <v>3</v>
      </c>
      <c r="J11930">
        <v>1.0637059211730957</v>
      </c>
      <c r="K11930">
        <v>1.1822977066040039</v>
      </c>
      <c r="L11930">
        <v>71.92022705078125</v>
      </c>
      <c r="M11930">
        <v>0.11859187483787537</v>
      </c>
      <c r="N11930">
        <v>0.14711876213550568</v>
      </c>
      <c r="O11930">
        <v>2.1643931046128273E-2</v>
      </c>
      <c r="P11930">
        <v>-0.12339695543050766</v>
      </c>
      <c r="Q11930">
        <v>-6.9948405027389526E-2</v>
      </c>
      <c r="R11930">
        <v>4.1442722082138062E-2</v>
      </c>
      <c r="S11930">
        <v>0.11859187483787537</v>
      </c>
      <c r="T11930">
        <v>0.19574102759361267</v>
      </c>
      <c r="U11930">
        <v>0.30713215470314026</v>
      </c>
      <c r="V11930">
        <v>0.36058071255683899</v>
      </c>
    </row>
    <row r="11931" spans="1:22" x14ac:dyDescent="0.25">
      <c r="A11931" t="s">
        <v>125</v>
      </c>
      <c r="B11931" t="s">
        <v>131</v>
      </c>
      <c r="C11931" t="s">
        <v>101</v>
      </c>
      <c r="D11931" t="s">
        <v>120</v>
      </c>
      <c r="E11931" t="s">
        <v>88</v>
      </c>
      <c r="F11931" t="s">
        <v>56</v>
      </c>
      <c r="G11931">
        <v>890</v>
      </c>
      <c r="H11931">
        <v>22</v>
      </c>
      <c r="I11931">
        <f>IF(VLOOKUP(Data!$A11931,summermonths, 2, FALSE) = 1, VLOOKUP(Data!$H11931,rateblocks, 2, FALSE), VLOOKUP(Data!H11931, rateblocks,3, FALSE))</f>
        <v>2</v>
      </c>
      <c r="J11931">
        <v>1.1423879861831665</v>
      </c>
      <c r="K11931">
        <v>1.2352663278579712</v>
      </c>
      <c r="L11931">
        <v>61.882278442382813</v>
      </c>
      <c r="M11931">
        <v>9.2878364026546478E-2</v>
      </c>
      <c r="N11931">
        <v>8.9059829711914063E-2</v>
      </c>
      <c r="O11931">
        <v>7.9316534101963043E-3</v>
      </c>
      <c r="P11931">
        <v>-5.3612019866704941E-2</v>
      </c>
      <c r="Q11931">
        <v>-2.1256400272250175E-2</v>
      </c>
      <c r="R11931">
        <v>4.6175342053174973E-2</v>
      </c>
      <c r="S11931">
        <v>9.2878364026546478E-2</v>
      </c>
      <c r="T11931">
        <v>0.13958138227462769</v>
      </c>
      <c r="U11931">
        <v>0.20701313018798828</v>
      </c>
      <c r="V11931">
        <v>0.2393687516450882</v>
      </c>
    </row>
    <row r="11932" spans="1:22" x14ac:dyDescent="0.25">
      <c r="A11932" t="s">
        <v>100</v>
      </c>
      <c r="B11932" t="s">
        <v>131</v>
      </c>
      <c r="C11932" t="s">
        <v>102</v>
      </c>
      <c r="D11932" t="s">
        <v>83</v>
      </c>
      <c r="E11932" t="s">
        <v>88</v>
      </c>
      <c r="F11932" t="s">
        <v>56</v>
      </c>
      <c r="G11932">
        <v>890</v>
      </c>
      <c r="H11932">
        <v>9</v>
      </c>
      <c r="I11932">
        <f>IF(VLOOKUP(Data!$A11932,summermonths, 2, FALSE) = 1, VLOOKUP(Data!$H11932,rateblocks, 2, FALSE), VLOOKUP(Data!H11932, rateblocks,3, FALSE))</f>
        <v>2</v>
      </c>
      <c r="J11932">
        <v>0.86270326375961304</v>
      </c>
      <c r="K11932">
        <v>0.83320784568786621</v>
      </c>
      <c r="L11932">
        <v>80.564041137695312</v>
      </c>
      <c r="M11932">
        <v>-2.9495390132069588E-2</v>
      </c>
      <c r="N11932">
        <v>0.16274932026863098</v>
      </c>
      <c r="O11932">
        <v>2.6487341150641441E-2</v>
      </c>
      <c r="P11932">
        <v>-0.2971942126750946</v>
      </c>
      <c r="Q11932">
        <v>-0.23806703090667725</v>
      </c>
      <c r="R11932">
        <v>-0.11484121531248093</v>
      </c>
      <c r="S11932">
        <v>-2.9495390132069588E-2</v>
      </c>
      <c r="T11932">
        <v>5.5850435048341751E-2</v>
      </c>
      <c r="U11932">
        <v>0.17907625436782837</v>
      </c>
      <c r="V11932">
        <v>0.23820342123508453</v>
      </c>
    </row>
    <row r="11933" spans="1:22" x14ac:dyDescent="0.25">
      <c r="A11933" t="s">
        <v>125</v>
      </c>
      <c r="B11933" t="s">
        <v>131</v>
      </c>
      <c r="C11933" t="s">
        <v>101</v>
      </c>
      <c r="D11933" t="s">
        <v>120</v>
      </c>
      <c r="E11933" t="s">
        <v>88</v>
      </c>
      <c r="F11933" t="s">
        <v>56</v>
      </c>
      <c r="G11933">
        <v>890</v>
      </c>
      <c r="H11933">
        <v>2</v>
      </c>
      <c r="I11933">
        <f>IF(VLOOKUP(Data!$A11933,summermonths, 2, FALSE) = 1, VLOOKUP(Data!$H11933,rateblocks, 2, FALSE), VLOOKUP(Data!H11933, rateblocks,3, FALSE))</f>
        <v>3</v>
      </c>
      <c r="J11933">
        <v>0.99760514497756958</v>
      </c>
      <c r="K11933">
        <v>1.1467512845993042</v>
      </c>
      <c r="L11933">
        <v>58.602451324462891</v>
      </c>
      <c r="M11933">
        <v>0.14914610981941223</v>
      </c>
      <c r="N11933">
        <v>7.8879408538341522E-2</v>
      </c>
      <c r="O11933">
        <v>6.2219612300395966E-3</v>
      </c>
      <c r="P11933">
        <v>1.9401028752326965E-2</v>
      </c>
      <c r="Q11933">
        <v>4.8058081418275833E-2</v>
      </c>
      <c r="R11933">
        <v>0.10778170824050903</v>
      </c>
      <c r="S11933">
        <v>0.14914610981941223</v>
      </c>
      <c r="T11933">
        <v>0.19051051139831543</v>
      </c>
      <c r="U11933">
        <v>0.25023412704467773</v>
      </c>
      <c r="V11933">
        <v>0.27889120578765869</v>
      </c>
    </row>
    <row r="11934" spans="1:22" x14ac:dyDescent="0.25">
      <c r="A11934" t="s">
        <v>124</v>
      </c>
      <c r="B11934" t="s">
        <v>131</v>
      </c>
      <c r="C11934" t="s">
        <v>102</v>
      </c>
      <c r="D11934" t="s">
        <v>114</v>
      </c>
      <c r="E11934" t="s">
        <v>88</v>
      </c>
      <c r="F11934" t="s">
        <v>56</v>
      </c>
      <c r="G11934">
        <v>890</v>
      </c>
      <c r="H11934">
        <v>9</v>
      </c>
      <c r="I11934">
        <f>IF(VLOOKUP(Data!$A11934,summermonths, 2, FALSE) = 1, VLOOKUP(Data!$H11934,rateblocks, 2, FALSE), VLOOKUP(Data!H11934, rateblocks,3, FALSE))</f>
        <v>2</v>
      </c>
      <c r="J11934">
        <v>0.88395380973815918</v>
      </c>
      <c r="K11934">
        <v>0.71517980098724365</v>
      </c>
      <c r="L11934">
        <v>74.244941711425781</v>
      </c>
      <c r="M11934">
        <v>-0.16877402365207672</v>
      </c>
      <c r="N11934">
        <v>0.12133756279945374</v>
      </c>
      <c r="O11934">
        <v>1.4722804538905621E-2</v>
      </c>
      <c r="P11934">
        <v>-0.36835655570030212</v>
      </c>
      <c r="Q11934">
        <v>-0.32427436113357544</v>
      </c>
      <c r="R11934">
        <v>-0.23240350186824799</v>
      </c>
      <c r="S11934">
        <v>-0.16877402365207672</v>
      </c>
      <c r="T11934">
        <v>-0.10514454543590546</v>
      </c>
      <c r="U11934">
        <v>-1.3273679651319981E-2</v>
      </c>
      <c r="V11934">
        <v>3.0808506533503532E-2</v>
      </c>
    </row>
    <row r="11935" spans="1:22" x14ac:dyDescent="0.25">
      <c r="A11935" t="s">
        <v>98</v>
      </c>
      <c r="B11935" t="s">
        <v>131</v>
      </c>
      <c r="C11935" t="s">
        <v>101</v>
      </c>
      <c r="D11935" t="s">
        <v>75</v>
      </c>
      <c r="E11935" t="s">
        <v>88</v>
      </c>
      <c r="F11935" t="s">
        <v>56</v>
      </c>
      <c r="G11935">
        <v>890</v>
      </c>
      <c r="H11935">
        <v>10</v>
      </c>
      <c r="I11935">
        <f>IF(VLOOKUP(Data!$A11935,summermonths, 2, FALSE) = 1, VLOOKUP(Data!$H11935,rateblocks, 2, FALSE), VLOOKUP(Data!H11935, rateblocks,3, FALSE))</f>
        <v>2</v>
      </c>
      <c r="J11935">
        <v>0.96379339694976807</v>
      </c>
      <c r="K11935">
        <v>0.84409582614898682</v>
      </c>
      <c r="L11935">
        <v>75.461517333984375</v>
      </c>
      <c r="M11935">
        <v>-0.11969756335020065</v>
      </c>
      <c r="N11935">
        <v>7.764781266450882E-2</v>
      </c>
      <c r="O11935">
        <v>6.0291825793683529E-3</v>
      </c>
      <c r="P11935">
        <v>-0.24741685390472412</v>
      </c>
      <c r="Q11935">
        <v>-0.21920724213123322</v>
      </c>
      <c r="R11935">
        <v>-0.16041611135005951</v>
      </c>
      <c r="S11935">
        <v>-0.11969756335020065</v>
      </c>
      <c r="T11935">
        <v>-7.89790078997612E-2</v>
      </c>
      <c r="U11935">
        <v>-2.0187888294458389E-2</v>
      </c>
      <c r="V11935">
        <v>8.0217225477099419E-3</v>
      </c>
    </row>
    <row r="11936" spans="1:22" x14ac:dyDescent="0.25">
      <c r="A11936" t="s">
        <v>125</v>
      </c>
      <c r="B11936" t="s">
        <v>131</v>
      </c>
      <c r="C11936" t="s">
        <v>102</v>
      </c>
      <c r="D11936" t="s">
        <v>116</v>
      </c>
      <c r="E11936" t="s">
        <v>88</v>
      </c>
      <c r="F11936" t="s">
        <v>56</v>
      </c>
      <c r="G11936">
        <v>890</v>
      </c>
      <c r="H11936">
        <v>20</v>
      </c>
      <c r="I11936">
        <f>IF(VLOOKUP(Data!$A11936,summermonths, 2, FALSE) = 1, VLOOKUP(Data!$H11936,rateblocks, 2, FALSE), VLOOKUP(Data!H11936, rateblocks,3, FALSE))</f>
        <v>1</v>
      </c>
      <c r="J11936">
        <v>1.1533253192901611</v>
      </c>
      <c r="K11936">
        <v>1.2423708438873291</v>
      </c>
      <c r="L11936">
        <v>70.495506286621094</v>
      </c>
      <c r="M11936">
        <v>8.9045442640781403E-2</v>
      </c>
      <c r="N11936">
        <v>0.14278529584407806</v>
      </c>
      <c r="O11936">
        <v>2.0387640222907066E-2</v>
      </c>
      <c r="P11936">
        <v>-0.14581546187400818</v>
      </c>
      <c r="Q11936">
        <v>-9.3941278755664825E-2</v>
      </c>
      <c r="R11936">
        <v>1.4168760739266872E-2</v>
      </c>
      <c r="S11936">
        <v>8.9045442640781403E-2</v>
      </c>
      <c r="T11936">
        <v>0.16392213106155396</v>
      </c>
      <c r="U11936">
        <v>0.27203217148780823</v>
      </c>
      <c r="V11936">
        <v>0.32390636205673218</v>
      </c>
    </row>
    <row r="11937" spans="1:22" x14ac:dyDescent="0.25">
      <c r="A11937" t="s">
        <v>98</v>
      </c>
      <c r="B11937" t="s">
        <v>131</v>
      </c>
      <c r="C11937" t="s">
        <v>101</v>
      </c>
      <c r="D11937" t="s">
        <v>75</v>
      </c>
      <c r="E11937" t="s">
        <v>88</v>
      </c>
      <c r="F11937" t="s">
        <v>56</v>
      </c>
      <c r="G11937">
        <v>890</v>
      </c>
      <c r="H11937">
        <v>19</v>
      </c>
      <c r="I11937">
        <f>IF(VLOOKUP(Data!$A11937,summermonths, 2, FALSE) = 1, VLOOKUP(Data!$H11937,rateblocks, 2, FALSE), VLOOKUP(Data!H11937, rateblocks,3, FALSE))</f>
        <v>2</v>
      </c>
      <c r="J11937">
        <v>0.92585557699203491</v>
      </c>
      <c r="K11937">
        <v>0.86853992938995361</v>
      </c>
      <c r="L11937">
        <v>74.725677490234375</v>
      </c>
      <c r="M11937">
        <v>-5.7315658777952194E-2</v>
      </c>
      <c r="N11937">
        <v>6.0234677046537399E-2</v>
      </c>
      <c r="O11937">
        <v>3.6282162182033062E-3</v>
      </c>
      <c r="P11937">
        <v>-0.15639288723468781</v>
      </c>
      <c r="Q11937">
        <v>-0.13450950384140015</v>
      </c>
      <c r="R11937">
        <v>-8.8902756571769714E-2</v>
      </c>
      <c r="S11937">
        <v>-5.7315658777952194E-2</v>
      </c>
      <c r="T11937">
        <v>-2.5728562846779823E-2</v>
      </c>
      <c r="U11937">
        <v>1.9878186285495758E-2</v>
      </c>
      <c r="V11937">
        <v>4.1761569678783417E-2</v>
      </c>
    </row>
    <row r="11938" spans="1:22" x14ac:dyDescent="0.25">
      <c r="A11938" t="s">
        <v>95</v>
      </c>
      <c r="B11938" t="s">
        <v>131</v>
      </c>
      <c r="C11938" t="s">
        <v>102</v>
      </c>
      <c r="D11938" t="s">
        <v>78</v>
      </c>
      <c r="E11938" t="s">
        <v>88</v>
      </c>
      <c r="F11938" t="s">
        <v>56</v>
      </c>
      <c r="G11938">
        <v>890</v>
      </c>
      <c r="H11938">
        <v>9</v>
      </c>
      <c r="I11938">
        <f>IF(VLOOKUP(Data!$A11938,summermonths, 2, FALSE) = 1, VLOOKUP(Data!$H11938,rateblocks, 2, FALSE), VLOOKUP(Data!H11938, rateblocks,3, FALSE))</f>
        <v>2</v>
      </c>
      <c r="J11938">
        <v>0.82624137401580811</v>
      </c>
      <c r="K11938">
        <v>0.73517417907714844</v>
      </c>
      <c r="L11938">
        <v>71.383148193359375</v>
      </c>
      <c r="M11938">
        <v>-9.1067217290401459E-2</v>
      </c>
      <c r="N11938">
        <v>0.12339169532060623</v>
      </c>
      <c r="O11938">
        <v>1.5225510112941265E-2</v>
      </c>
      <c r="P11938">
        <v>-0.29402849078178406</v>
      </c>
      <c r="Q11938">
        <v>-0.24920003116130829</v>
      </c>
      <c r="R11938">
        <v>-0.15577389299869537</v>
      </c>
      <c r="S11938">
        <v>-9.1067217290401459E-2</v>
      </c>
      <c r="T11938">
        <v>-2.6360549032688141E-2</v>
      </c>
      <c r="U11938">
        <v>6.7065604031085968E-2</v>
      </c>
      <c r="V11938">
        <v>0.11189406365156174</v>
      </c>
    </row>
    <row r="11939" spans="1:22" x14ac:dyDescent="0.25">
      <c r="A11939" t="s">
        <v>122</v>
      </c>
      <c r="B11939" t="s">
        <v>131</v>
      </c>
      <c r="C11939" t="s">
        <v>102</v>
      </c>
      <c r="D11939" t="s">
        <v>115</v>
      </c>
      <c r="E11939" t="s">
        <v>88</v>
      </c>
      <c r="F11939" t="s">
        <v>56</v>
      </c>
      <c r="G11939">
        <v>890</v>
      </c>
      <c r="H11939">
        <v>2</v>
      </c>
      <c r="I11939">
        <f>IF(VLOOKUP(Data!$A11939,summermonths, 2, FALSE) = 1, VLOOKUP(Data!$H11939,rateblocks, 2, FALSE), VLOOKUP(Data!H11939, rateblocks,3, FALSE))</f>
        <v>3</v>
      </c>
      <c r="J11939">
        <v>1.1095057725906372</v>
      </c>
      <c r="K11939">
        <v>1.1187247037887573</v>
      </c>
      <c r="L11939">
        <v>41.743820190429688</v>
      </c>
      <c r="M11939">
        <v>9.2189619317650795E-3</v>
      </c>
      <c r="N11939">
        <v>0.14295226335525513</v>
      </c>
      <c r="O11939">
        <v>2.0435350015759468E-2</v>
      </c>
      <c r="P11939">
        <v>-0.22591659426689148</v>
      </c>
      <c r="Q11939">
        <v>-0.17398174107074738</v>
      </c>
      <c r="R11939">
        <v>-6.57452791929245E-2</v>
      </c>
      <c r="S11939">
        <v>9.2189619317650795E-3</v>
      </c>
      <c r="T11939">
        <v>8.4183201193809509E-2</v>
      </c>
      <c r="U11939">
        <v>0.19241966307163239</v>
      </c>
      <c r="V11939">
        <v>0.24435451626777649</v>
      </c>
    </row>
    <row r="11940" spans="1:22" x14ac:dyDescent="0.25">
      <c r="A11940" t="s">
        <v>96</v>
      </c>
      <c r="B11940" t="s">
        <v>131</v>
      </c>
      <c r="C11940" t="s">
        <v>102</v>
      </c>
      <c r="D11940" t="s">
        <v>79</v>
      </c>
      <c r="E11940" t="s">
        <v>88</v>
      </c>
      <c r="F11940" t="s">
        <v>56</v>
      </c>
      <c r="G11940">
        <v>890</v>
      </c>
      <c r="H11940">
        <v>15</v>
      </c>
      <c r="I11940">
        <f>IF(VLOOKUP(Data!$A11940,summermonths, 2, FALSE) = 1, VLOOKUP(Data!$H11940,rateblocks, 2, FALSE), VLOOKUP(Data!H11940, rateblocks,3, FALSE))</f>
        <v>1</v>
      </c>
      <c r="J11940">
        <v>0.94213336706161499</v>
      </c>
      <c r="K11940">
        <v>0.89314383268356323</v>
      </c>
      <c r="L11940">
        <v>73.352806091308594</v>
      </c>
      <c r="M11940">
        <v>-4.8989549279212952E-2</v>
      </c>
      <c r="N11940">
        <v>0.13055209815502167</v>
      </c>
      <c r="O11940">
        <v>1.704384945333004E-2</v>
      </c>
      <c r="P11940">
        <v>-0.26372864842414856</v>
      </c>
      <c r="Q11940">
        <v>-0.21629878878593445</v>
      </c>
      <c r="R11940">
        <v>-0.11745113879442215</v>
      </c>
      <c r="S11940">
        <v>-4.8989549279212952E-2</v>
      </c>
      <c r="T11940">
        <v>1.9472038373351097E-2</v>
      </c>
      <c r="U11940">
        <v>0.11831969767808914</v>
      </c>
      <c r="V11940">
        <v>0.16574954986572266</v>
      </c>
    </row>
    <row r="11941" spans="1:22" x14ac:dyDescent="0.25">
      <c r="A11941" t="s">
        <v>98</v>
      </c>
      <c r="B11941" t="s">
        <v>131</v>
      </c>
      <c r="C11941" t="s">
        <v>102</v>
      </c>
      <c r="D11941" t="s">
        <v>81</v>
      </c>
      <c r="E11941" t="s">
        <v>88</v>
      </c>
      <c r="F11941" t="s">
        <v>56</v>
      </c>
      <c r="G11941">
        <v>890</v>
      </c>
      <c r="H11941">
        <v>19</v>
      </c>
      <c r="I11941">
        <f>IF(VLOOKUP(Data!$A11941,summermonths, 2, FALSE) = 1, VLOOKUP(Data!$H11941,rateblocks, 2, FALSE), VLOOKUP(Data!H11941, rateblocks,3, FALSE))</f>
        <v>2</v>
      </c>
      <c r="J11941">
        <v>0.92113214731216431</v>
      </c>
      <c r="K11941">
        <v>0.89869660139083862</v>
      </c>
      <c r="L11941">
        <v>81.062919616699219</v>
      </c>
      <c r="M11941">
        <v>-2.2435519844293594E-2</v>
      </c>
      <c r="N11941">
        <v>0.12384622544050217</v>
      </c>
      <c r="O11941">
        <v>1.5337887220084667E-2</v>
      </c>
      <c r="P11941">
        <v>-0.22614443302154541</v>
      </c>
      <c r="Q11941">
        <v>-0.18115083873271942</v>
      </c>
      <c r="R11941">
        <v>-8.7380543351173401E-2</v>
      </c>
      <c r="S11941">
        <v>-2.2435519844293594E-2</v>
      </c>
      <c r="T11941">
        <v>4.2509503662586212E-2</v>
      </c>
      <c r="U11941">
        <v>0.13627980649471283</v>
      </c>
      <c r="V11941">
        <v>0.18127338588237762</v>
      </c>
    </row>
    <row r="11942" spans="1:22" x14ac:dyDescent="0.25">
      <c r="A11942" t="s">
        <v>96</v>
      </c>
      <c r="B11942" t="s">
        <v>131</v>
      </c>
      <c r="C11942" t="s">
        <v>102</v>
      </c>
      <c r="D11942" t="s">
        <v>79</v>
      </c>
      <c r="E11942" t="s">
        <v>88</v>
      </c>
      <c r="F11942" t="s">
        <v>56</v>
      </c>
      <c r="G11942">
        <v>890</v>
      </c>
      <c r="H11942">
        <v>4</v>
      </c>
      <c r="I11942">
        <f>IF(VLOOKUP(Data!$A11942,summermonths, 2, FALSE) = 1, VLOOKUP(Data!$H11942,rateblocks, 2, FALSE), VLOOKUP(Data!H11942, rateblocks,3, FALSE))</f>
        <v>3</v>
      </c>
      <c r="J11942">
        <v>1.1481051445007324</v>
      </c>
      <c r="K11942">
        <v>1.1193820238113403</v>
      </c>
      <c r="L11942">
        <v>66.131462097167969</v>
      </c>
      <c r="M11942">
        <v>-2.8723074123263359E-2</v>
      </c>
      <c r="N11942">
        <v>8.9674413204193115E-2</v>
      </c>
      <c r="O11942">
        <v>8.0415001139044762E-3</v>
      </c>
      <c r="P11942">
        <v>-0.17622435092926025</v>
      </c>
      <c r="Q11942">
        <v>-0.14364546537399292</v>
      </c>
      <c r="R11942">
        <v>-7.574838399887085E-2</v>
      </c>
      <c r="S11942">
        <v>-2.8723074123263359E-2</v>
      </c>
      <c r="T11942">
        <v>1.8302233889698982E-2</v>
      </c>
      <c r="U11942">
        <v>8.6199313402175903E-2</v>
      </c>
      <c r="V11942">
        <v>0.11877820640802383</v>
      </c>
    </row>
    <row r="11943" spans="1:22" x14ac:dyDescent="0.25">
      <c r="A11943" t="s">
        <v>122</v>
      </c>
      <c r="B11943" t="s">
        <v>131</v>
      </c>
      <c r="C11943" t="s">
        <v>102</v>
      </c>
      <c r="D11943" t="s">
        <v>115</v>
      </c>
      <c r="E11943" t="s">
        <v>88</v>
      </c>
      <c r="F11943" t="s">
        <v>56</v>
      </c>
      <c r="G11943">
        <v>890</v>
      </c>
      <c r="H11943">
        <v>9</v>
      </c>
      <c r="I11943">
        <f>IF(VLOOKUP(Data!$A11943,summermonths, 2, FALSE) = 1, VLOOKUP(Data!$H11943,rateblocks, 2, FALSE), VLOOKUP(Data!H11943, rateblocks,3, FALSE))</f>
        <v>2</v>
      </c>
      <c r="J11943">
        <v>0.66031444072723389</v>
      </c>
      <c r="K11943">
        <v>0.77380335330963135</v>
      </c>
      <c r="L11943">
        <v>47.706741333007813</v>
      </c>
      <c r="M11943">
        <v>0.11348892748355865</v>
      </c>
      <c r="N11943">
        <v>0.11180827766656876</v>
      </c>
      <c r="O11943">
        <v>1.250109076499939E-2</v>
      </c>
      <c r="P11943">
        <v>-7.0419326424598694E-2</v>
      </c>
      <c r="Q11943">
        <v>-2.9799146577715874E-2</v>
      </c>
      <c r="R11943">
        <v>5.4856609553098679E-2</v>
      </c>
      <c r="S11943">
        <v>0.11348892748355865</v>
      </c>
      <c r="T11943">
        <v>0.17212124168872833</v>
      </c>
      <c r="U11943">
        <v>0.25677698850631714</v>
      </c>
      <c r="V11943">
        <v>0.29739716649055481</v>
      </c>
    </row>
    <row r="11944" spans="1:22" x14ac:dyDescent="0.25">
      <c r="A11944" t="s">
        <v>98</v>
      </c>
      <c r="B11944" t="s">
        <v>131</v>
      </c>
      <c r="C11944" t="s">
        <v>102</v>
      </c>
      <c r="D11944" t="s">
        <v>81</v>
      </c>
      <c r="E11944" t="s">
        <v>88</v>
      </c>
      <c r="F11944" t="s">
        <v>56</v>
      </c>
      <c r="G11944">
        <v>890</v>
      </c>
      <c r="H11944">
        <v>11</v>
      </c>
      <c r="I11944">
        <f>IF(VLOOKUP(Data!$A11944,summermonths, 2, FALSE) = 1, VLOOKUP(Data!$H11944,rateblocks, 2, FALSE), VLOOKUP(Data!H11944, rateblocks,3, FALSE))</f>
        <v>2</v>
      </c>
      <c r="J11944">
        <v>1.0013766288757324</v>
      </c>
      <c r="K11944">
        <v>0.92684829235076904</v>
      </c>
      <c r="L11944">
        <v>85.333709716796875</v>
      </c>
      <c r="M11944">
        <v>-7.4528254568576813E-2</v>
      </c>
      <c r="N11944">
        <v>0.12714067101478577</v>
      </c>
      <c r="O11944">
        <v>1.616474986076355E-2</v>
      </c>
      <c r="P11944">
        <v>-0.28365606069564819</v>
      </c>
      <c r="Q11944">
        <v>-0.23746557533740997</v>
      </c>
      <c r="R11944">
        <v>-0.14120088517665863</v>
      </c>
      <c r="S11944">
        <v>-7.4528254568576813E-2</v>
      </c>
      <c r="T11944">
        <v>-7.8556211665272713E-3</v>
      </c>
      <c r="U11944">
        <v>8.8409073650836945E-2</v>
      </c>
      <c r="V11944">
        <v>0.13459953665733337</v>
      </c>
    </row>
    <row r="11945" spans="1:22" x14ac:dyDescent="0.25">
      <c r="A11945" t="s">
        <v>125</v>
      </c>
      <c r="B11945" t="s">
        <v>131</v>
      </c>
      <c r="C11945" t="s">
        <v>101</v>
      </c>
      <c r="D11945" t="s">
        <v>120</v>
      </c>
      <c r="E11945" t="s">
        <v>88</v>
      </c>
      <c r="F11945" t="s">
        <v>56</v>
      </c>
      <c r="G11945">
        <v>890</v>
      </c>
      <c r="H11945">
        <v>7</v>
      </c>
      <c r="I11945">
        <f>IF(VLOOKUP(Data!$A11945,summermonths, 2, FALSE) = 1, VLOOKUP(Data!$H11945,rateblocks, 2, FALSE), VLOOKUP(Data!H11945, rateblocks,3, FALSE))</f>
        <v>2</v>
      </c>
      <c r="J11945">
        <v>0.89731985330581665</v>
      </c>
      <c r="K11945">
        <v>0.97035366296768188</v>
      </c>
      <c r="L11945">
        <v>57.825077056884766</v>
      </c>
      <c r="M11945">
        <v>7.3033846914768219E-2</v>
      </c>
      <c r="N11945">
        <v>5.8218564838171005E-2</v>
      </c>
      <c r="O11945">
        <v>3.3894013613462448E-3</v>
      </c>
      <c r="P11945">
        <v>-2.2727170959115028E-2</v>
      </c>
      <c r="Q11945">
        <v>-1.5762459952384233E-3</v>
      </c>
      <c r="R11945">
        <v>4.2504001408815384E-2</v>
      </c>
      <c r="S11945">
        <v>7.3033846914768219E-2</v>
      </c>
      <c r="T11945">
        <v>0.10356368869543076</v>
      </c>
      <c r="U11945">
        <v>0.14764393866062164</v>
      </c>
      <c r="V11945">
        <v>0.16879487037658691</v>
      </c>
    </row>
    <row r="11946" spans="1:22" x14ac:dyDescent="0.25">
      <c r="A11946" t="s">
        <v>99</v>
      </c>
      <c r="B11946" t="s">
        <v>131</v>
      </c>
      <c r="C11946" t="s">
        <v>101</v>
      </c>
      <c r="D11946" t="s">
        <v>76</v>
      </c>
      <c r="E11946" t="s">
        <v>88</v>
      </c>
      <c r="F11946" t="s">
        <v>56</v>
      </c>
      <c r="G11946">
        <v>890</v>
      </c>
      <c r="H11946">
        <v>15</v>
      </c>
      <c r="I11946">
        <f>IF(VLOOKUP(Data!$A11946,summermonths, 2, FALSE) = 1, VLOOKUP(Data!$H11946,rateblocks, 2, FALSE), VLOOKUP(Data!H11946, rateblocks,3, FALSE))</f>
        <v>1</v>
      </c>
      <c r="J11946">
        <v>1.0053902864456177</v>
      </c>
      <c r="K11946">
        <v>0.9080202579498291</v>
      </c>
      <c r="L11946">
        <v>79.821784973144531</v>
      </c>
      <c r="M11946">
        <v>-9.7370028495788574E-2</v>
      </c>
      <c r="N11946">
        <v>7.039758563041687E-2</v>
      </c>
      <c r="O11946">
        <v>4.9558202736079693E-3</v>
      </c>
      <c r="P11946">
        <v>-0.21316374838352203</v>
      </c>
      <c r="Q11946">
        <v>-0.187588170170784</v>
      </c>
      <c r="R11946">
        <v>-0.1342865526676178</v>
      </c>
      <c r="S11946">
        <v>-9.7370028495788574E-2</v>
      </c>
      <c r="T11946">
        <v>-6.0453496873378754E-2</v>
      </c>
      <c r="U11946">
        <v>-7.1518924087285995E-3</v>
      </c>
      <c r="V11946">
        <v>1.8423695117235184E-2</v>
      </c>
    </row>
    <row r="11947" spans="1:22" x14ac:dyDescent="0.25">
      <c r="A11947" t="s">
        <v>125</v>
      </c>
      <c r="B11947" t="s">
        <v>131</v>
      </c>
      <c r="C11947" t="s">
        <v>101</v>
      </c>
      <c r="D11947" t="s">
        <v>120</v>
      </c>
      <c r="E11947" t="s">
        <v>88</v>
      </c>
      <c r="F11947" t="s">
        <v>56</v>
      </c>
      <c r="G11947">
        <v>890</v>
      </c>
      <c r="H11947">
        <v>10</v>
      </c>
      <c r="I11947">
        <f>IF(VLOOKUP(Data!$A11947,summermonths, 2, FALSE) = 1, VLOOKUP(Data!$H11947,rateblocks, 2, FALSE), VLOOKUP(Data!H11947, rateblocks,3, FALSE))</f>
        <v>2</v>
      </c>
      <c r="J11947">
        <v>0.69780313968658447</v>
      </c>
      <c r="K11947">
        <v>0.73219329118728638</v>
      </c>
      <c r="L11947">
        <v>67.452194213867188</v>
      </c>
      <c r="M11947">
        <v>3.4390177577733994E-2</v>
      </c>
      <c r="N11947">
        <v>8.130403608083725E-2</v>
      </c>
      <c r="O11947">
        <v>6.6103464923799038E-3</v>
      </c>
      <c r="P11947">
        <v>-9.9343061447143555E-2</v>
      </c>
      <c r="Q11947">
        <v>-6.9805137813091278E-2</v>
      </c>
      <c r="R11947">
        <v>-8.2457009702920914E-3</v>
      </c>
      <c r="S11947">
        <v>3.4390177577733994E-2</v>
      </c>
      <c r="T11947">
        <v>7.7026054263114929E-2</v>
      </c>
      <c r="U11947">
        <v>0.13858549296855927</v>
      </c>
      <c r="V11947">
        <v>0.16812340915203094</v>
      </c>
    </row>
    <row r="11948" spans="1:22" x14ac:dyDescent="0.25">
      <c r="A11948" t="s">
        <v>122</v>
      </c>
      <c r="B11948" t="s">
        <v>131</v>
      </c>
      <c r="C11948" t="s">
        <v>102</v>
      </c>
      <c r="D11948" t="s">
        <v>115</v>
      </c>
      <c r="E11948" t="s">
        <v>88</v>
      </c>
      <c r="F11948" t="s">
        <v>56</v>
      </c>
      <c r="G11948">
        <v>890</v>
      </c>
      <c r="H11948">
        <v>24</v>
      </c>
      <c r="I11948">
        <f>IF(VLOOKUP(Data!$A11948,summermonths, 2, FALSE) = 1, VLOOKUP(Data!$H11948,rateblocks, 2, FALSE), VLOOKUP(Data!H11948, rateblocks,3, FALSE))</f>
        <v>3</v>
      </c>
      <c r="J11948">
        <v>1.1036874055862427</v>
      </c>
      <c r="K11948">
        <v>1.1578989028930664</v>
      </c>
      <c r="L11948">
        <v>45.607864379882813</v>
      </c>
      <c r="M11948">
        <v>5.4211508482694626E-2</v>
      </c>
      <c r="N11948">
        <v>0.17630147933959961</v>
      </c>
      <c r="O11948">
        <v>3.1082211062312126E-2</v>
      </c>
      <c r="P11948">
        <v>-0.23577861487865448</v>
      </c>
      <c r="Q11948">
        <v>-0.17172792553901672</v>
      </c>
      <c r="R11948">
        <v>-3.8241077214479446E-2</v>
      </c>
      <c r="S11948">
        <v>5.4211508482694626E-2</v>
      </c>
      <c r="T11948">
        <v>0.146664097905159</v>
      </c>
      <c r="U11948">
        <v>0.28015094995498657</v>
      </c>
      <c r="V11948">
        <v>0.34420162439346313</v>
      </c>
    </row>
    <row r="11949" spans="1:22" x14ac:dyDescent="0.25">
      <c r="A11949" t="s">
        <v>123</v>
      </c>
      <c r="B11949" t="s">
        <v>131</v>
      </c>
      <c r="C11949" t="s">
        <v>102</v>
      </c>
      <c r="D11949" t="s">
        <v>118</v>
      </c>
      <c r="E11949" t="s">
        <v>88</v>
      </c>
      <c r="F11949" t="s">
        <v>56</v>
      </c>
      <c r="G11949">
        <v>890</v>
      </c>
      <c r="H11949">
        <v>12</v>
      </c>
      <c r="I11949">
        <f>IF(VLOOKUP(Data!$A11949,summermonths, 2, FALSE) = 1, VLOOKUP(Data!$H11949,rateblocks, 2, FALSE), VLOOKUP(Data!H11949, rateblocks,3, FALSE))</f>
        <v>2</v>
      </c>
      <c r="J11949">
        <v>0.9347769021987915</v>
      </c>
      <c r="K11949">
        <v>0.75182586908340454</v>
      </c>
      <c r="L11949">
        <v>82.435958862304688</v>
      </c>
      <c r="M11949">
        <v>-0.18295104801654816</v>
      </c>
      <c r="N11949">
        <v>0.10560782253742218</v>
      </c>
      <c r="O11949">
        <v>1.115301251411438E-2</v>
      </c>
      <c r="P11949">
        <v>-0.35666045546531677</v>
      </c>
      <c r="Q11949">
        <v>-0.31829291582107544</v>
      </c>
      <c r="R11949">
        <v>-0.23833183944225311</v>
      </c>
      <c r="S11949">
        <v>-0.18295104801654816</v>
      </c>
      <c r="T11949">
        <v>-0.1275702565908432</v>
      </c>
      <c r="U11949">
        <v>-4.7609176486730576E-2</v>
      </c>
      <c r="V11949">
        <v>-9.2416377738118172E-3</v>
      </c>
    </row>
    <row r="11950" spans="1:22" x14ac:dyDescent="0.25">
      <c r="A11950" t="s">
        <v>124</v>
      </c>
      <c r="B11950" t="s">
        <v>131</v>
      </c>
      <c r="C11950" t="s">
        <v>102</v>
      </c>
      <c r="D11950" t="s">
        <v>114</v>
      </c>
      <c r="E11950" t="s">
        <v>88</v>
      </c>
      <c r="F11950" t="s">
        <v>56</v>
      </c>
      <c r="G11950">
        <v>890</v>
      </c>
      <c r="H11950">
        <v>18</v>
      </c>
      <c r="I11950">
        <f>IF(VLOOKUP(Data!$A11950,summermonths, 2, FALSE) = 1, VLOOKUP(Data!$H11950,rateblocks, 2, FALSE), VLOOKUP(Data!H11950, rateblocks,3, FALSE))</f>
        <v>1</v>
      </c>
      <c r="J11950">
        <v>0.85464751720428467</v>
      </c>
      <c r="K11950">
        <v>0.81423032283782959</v>
      </c>
      <c r="L11950">
        <v>79.365165710449219</v>
      </c>
      <c r="M11950">
        <v>-4.0417179465293884E-2</v>
      </c>
      <c r="N11950">
        <v>0.14928452670574188</v>
      </c>
      <c r="O11950">
        <v>2.2285869345068932E-2</v>
      </c>
      <c r="P11950">
        <v>-0.2859683632850647</v>
      </c>
      <c r="Q11950">
        <v>-0.23173299431800842</v>
      </c>
      <c r="R11950">
        <v>-0.11870206147432327</v>
      </c>
      <c r="S11950">
        <v>-4.0417179465293884E-2</v>
      </c>
      <c r="T11950">
        <v>3.7867702543735504E-2</v>
      </c>
      <c r="U11950">
        <v>0.15089863538742065</v>
      </c>
      <c r="V11950">
        <v>0.20513401925563812</v>
      </c>
    </row>
    <row r="11951" spans="1:22" x14ac:dyDescent="0.25">
      <c r="A11951" t="s">
        <v>99</v>
      </c>
      <c r="B11951" t="s">
        <v>131</v>
      </c>
      <c r="C11951" t="s">
        <v>102</v>
      </c>
      <c r="D11951" t="s">
        <v>82</v>
      </c>
      <c r="E11951" t="s">
        <v>88</v>
      </c>
      <c r="F11951" t="s">
        <v>56</v>
      </c>
      <c r="G11951">
        <v>890</v>
      </c>
      <c r="H11951">
        <v>14</v>
      </c>
      <c r="I11951">
        <f>IF(VLOOKUP(Data!$A11951,summermonths, 2, FALSE) = 1, VLOOKUP(Data!$H11951,rateblocks, 2, FALSE), VLOOKUP(Data!H11951, rateblocks,3, FALSE))</f>
        <v>1</v>
      </c>
      <c r="J11951">
        <v>1.0817705392837524</v>
      </c>
      <c r="K11951">
        <v>0.98644381761550903</v>
      </c>
      <c r="L11951">
        <v>91.16741943359375</v>
      </c>
      <c r="M11951">
        <v>-9.532676637172699E-2</v>
      </c>
      <c r="N11951">
        <v>0.13705214858055115</v>
      </c>
      <c r="O11951">
        <v>1.8783291801810265E-2</v>
      </c>
      <c r="P11951">
        <v>-0.32075747847557068</v>
      </c>
      <c r="Q11951">
        <v>-0.27096617221832275</v>
      </c>
      <c r="R11951">
        <v>-0.16719698905944824</v>
      </c>
      <c r="S11951">
        <v>-9.532676637172699E-2</v>
      </c>
      <c r="T11951">
        <v>-2.3456549271941185E-2</v>
      </c>
      <c r="U11951">
        <v>8.0312632024288177E-2</v>
      </c>
      <c r="V11951">
        <v>0.13010396063327789</v>
      </c>
    </row>
    <row r="11952" spans="1:22" x14ac:dyDescent="0.25">
      <c r="A11952" t="s">
        <v>97</v>
      </c>
      <c r="B11952" t="s">
        <v>131</v>
      </c>
      <c r="C11952" t="s">
        <v>101</v>
      </c>
      <c r="D11952" t="s">
        <v>74</v>
      </c>
      <c r="E11952" t="s">
        <v>88</v>
      </c>
      <c r="F11952" t="s">
        <v>56</v>
      </c>
      <c r="G11952">
        <v>890</v>
      </c>
      <c r="H11952">
        <v>23</v>
      </c>
      <c r="I11952">
        <f>IF(VLOOKUP(Data!$A11952,summermonths, 2, FALSE) = 1, VLOOKUP(Data!$H11952,rateblocks, 2, FALSE), VLOOKUP(Data!H11952, rateblocks,3, FALSE))</f>
        <v>3</v>
      </c>
      <c r="J11952">
        <v>1.1995317935943604</v>
      </c>
      <c r="K11952">
        <v>1.2431331872940063</v>
      </c>
      <c r="L11952">
        <v>67.973228454589844</v>
      </c>
      <c r="M11952">
        <v>4.3601348996162415E-2</v>
      </c>
      <c r="N11952">
        <v>6.5152063965797424E-2</v>
      </c>
      <c r="O11952">
        <v>4.2447913438081741E-3</v>
      </c>
      <c r="P11952">
        <v>-6.356426328420639E-2</v>
      </c>
      <c r="Q11952">
        <v>-3.9894379675388336E-2</v>
      </c>
      <c r="R11952">
        <v>9.4355735927820206E-3</v>
      </c>
      <c r="S11952">
        <v>4.3601348996162415E-2</v>
      </c>
      <c r="T11952">
        <v>7.7767126262187958E-2</v>
      </c>
      <c r="U11952">
        <v>0.12709708511829376</v>
      </c>
      <c r="V11952">
        <v>0.15076695382595062</v>
      </c>
    </row>
    <row r="11953" spans="1:22" x14ac:dyDescent="0.25">
      <c r="A11953" t="s">
        <v>100</v>
      </c>
      <c r="B11953" t="s">
        <v>131</v>
      </c>
      <c r="C11953" t="s">
        <v>101</v>
      </c>
      <c r="D11953" t="s">
        <v>77</v>
      </c>
      <c r="E11953" t="s">
        <v>88</v>
      </c>
      <c r="F11953" t="s">
        <v>56</v>
      </c>
      <c r="G11953">
        <v>890</v>
      </c>
      <c r="H11953">
        <v>3</v>
      </c>
      <c r="I11953">
        <f>IF(VLOOKUP(Data!$A11953,summermonths, 2, FALSE) = 1, VLOOKUP(Data!$H11953,rateblocks, 2, FALSE), VLOOKUP(Data!H11953, rateblocks,3, FALSE))</f>
        <v>3</v>
      </c>
      <c r="J11953">
        <v>1.1510088443756104</v>
      </c>
      <c r="K11953">
        <v>1.1594980955123901</v>
      </c>
      <c r="L11953">
        <v>69.131645202636719</v>
      </c>
      <c r="M11953">
        <v>8.4892716258764267E-3</v>
      </c>
      <c r="N11953">
        <v>7.4837774038314819E-2</v>
      </c>
      <c r="O11953">
        <v>5.6006922386586666E-3</v>
      </c>
      <c r="P11953">
        <v>-0.11460791528224945</v>
      </c>
      <c r="Q11953">
        <v>-8.7419196963310242E-2</v>
      </c>
      <c r="R11953">
        <v>-3.0755694955587387E-2</v>
      </c>
      <c r="S11953">
        <v>8.4892716258764267E-3</v>
      </c>
      <c r="T11953">
        <v>4.773423820734024E-2</v>
      </c>
      <c r="U11953">
        <v>0.1043977364897728</v>
      </c>
      <c r="V11953">
        <v>0.1315864622592926</v>
      </c>
    </row>
    <row r="11954" spans="1:22" x14ac:dyDescent="0.25">
      <c r="A11954" t="s">
        <v>124</v>
      </c>
      <c r="B11954" t="s">
        <v>131</v>
      </c>
      <c r="C11954" t="s">
        <v>101</v>
      </c>
      <c r="D11954" t="s">
        <v>119</v>
      </c>
      <c r="E11954" t="s">
        <v>88</v>
      </c>
      <c r="F11954" t="s">
        <v>56</v>
      </c>
      <c r="G11954">
        <v>890</v>
      </c>
      <c r="H11954">
        <v>10</v>
      </c>
      <c r="I11954">
        <f>IF(VLOOKUP(Data!$A11954,summermonths, 2, FALSE) = 1, VLOOKUP(Data!$H11954,rateblocks, 2, FALSE), VLOOKUP(Data!H11954, rateblocks,3, FALSE))</f>
        <v>2</v>
      </c>
      <c r="J11954">
        <v>0.79410427808761597</v>
      </c>
      <c r="K11954">
        <v>0.72640973329544067</v>
      </c>
      <c r="L11954">
        <v>67.320816040039063</v>
      </c>
      <c r="M11954">
        <v>-6.769455224275589E-2</v>
      </c>
      <c r="N11954">
        <v>5.4985079914331436E-2</v>
      </c>
      <c r="O11954">
        <v>3.0233589932322502E-3</v>
      </c>
      <c r="P11954">
        <v>-0.15813696384429932</v>
      </c>
      <c r="Q11954">
        <v>-0.13816076517105103</v>
      </c>
      <c r="R11954">
        <v>-9.6528753638267517E-2</v>
      </c>
      <c r="S11954">
        <v>-6.769455224275589E-2</v>
      </c>
      <c r="T11954">
        <v>-3.8860347121953964E-2</v>
      </c>
      <c r="U11954">
        <v>2.7716630138456821E-3</v>
      </c>
      <c r="V11954">
        <v>2.2747855633497238E-2</v>
      </c>
    </row>
    <row r="11955" spans="1:22" x14ac:dyDescent="0.25">
      <c r="A11955" t="s">
        <v>97</v>
      </c>
      <c r="B11955" t="s">
        <v>131</v>
      </c>
      <c r="C11955" t="s">
        <v>101</v>
      </c>
      <c r="D11955" t="s">
        <v>74</v>
      </c>
      <c r="E11955" t="s">
        <v>88</v>
      </c>
      <c r="F11955" t="s">
        <v>56</v>
      </c>
      <c r="G11955">
        <v>890</v>
      </c>
      <c r="H11955">
        <v>10</v>
      </c>
      <c r="I11955">
        <f>IF(VLOOKUP(Data!$A11955,summermonths, 2, FALSE) = 1, VLOOKUP(Data!$H11955,rateblocks, 2, FALSE), VLOOKUP(Data!H11955, rateblocks,3, FALSE))</f>
        <v>2</v>
      </c>
      <c r="J11955">
        <v>0.89295798540115356</v>
      </c>
      <c r="K11955">
        <v>0.81623393297195435</v>
      </c>
      <c r="L11955">
        <v>72.187446594238281</v>
      </c>
      <c r="M11955">
        <v>-7.6724022626876831E-2</v>
      </c>
      <c r="N11955">
        <v>6.6958561539649963E-2</v>
      </c>
      <c r="O11955">
        <v>4.4834488071501255E-3</v>
      </c>
      <c r="P11955">
        <v>-0.18686105310916901</v>
      </c>
      <c r="Q11955">
        <v>-0.16253487765789032</v>
      </c>
      <c r="R11955">
        <v>-0.11183712631464005</v>
      </c>
      <c r="S11955">
        <v>-7.6724022626876831E-2</v>
      </c>
      <c r="T11955">
        <v>-4.1610918939113617E-2</v>
      </c>
      <c r="U11955">
        <v>9.08682681620121E-3</v>
      </c>
      <c r="V11955">
        <v>3.3413011580705643E-2</v>
      </c>
    </row>
    <row r="11956" spans="1:22" x14ac:dyDescent="0.25">
      <c r="A11956" t="s">
        <v>95</v>
      </c>
      <c r="B11956" t="s">
        <v>131</v>
      </c>
      <c r="C11956" t="s">
        <v>102</v>
      </c>
      <c r="D11956" t="s">
        <v>78</v>
      </c>
      <c r="E11956" t="s">
        <v>88</v>
      </c>
      <c r="F11956" t="s">
        <v>56</v>
      </c>
      <c r="G11956">
        <v>890</v>
      </c>
      <c r="H11956">
        <v>2</v>
      </c>
      <c r="I11956">
        <f>IF(VLOOKUP(Data!$A11956,summermonths, 2, FALSE) = 1, VLOOKUP(Data!$H11956,rateblocks, 2, FALSE), VLOOKUP(Data!H11956, rateblocks,3, FALSE))</f>
        <v>3</v>
      </c>
      <c r="J11956">
        <v>1.2740753889083862</v>
      </c>
      <c r="K11956">
        <v>1.1731460094451904</v>
      </c>
      <c r="L11956">
        <v>64.050559997558594</v>
      </c>
      <c r="M11956">
        <v>-0.10092927515506744</v>
      </c>
      <c r="N11956">
        <v>0.12430790811777115</v>
      </c>
      <c r="O11956">
        <v>1.545245572924614E-2</v>
      </c>
      <c r="P11956">
        <v>-0.30539759993553162</v>
      </c>
      <c r="Q11956">
        <v>-0.26023626327514648</v>
      </c>
      <c r="R11956">
        <v>-0.16611640155315399</v>
      </c>
      <c r="S11956">
        <v>-0.10092927515506744</v>
      </c>
      <c r="T11956">
        <v>-3.5742145031690598E-2</v>
      </c>
      <c r="U11956">
        <v>5.8377720415592194E-2</v>
      </c>
      <c r="V11956">
        <v>0.10353903472423553</v>
      </c>
    </row>
    <row r="11957" spans="1:22" x14ac:dyDescent="0.25">
      <c r="A11957" t="s">
        <v>95</v>
      </c>
      <c r="B11957" t="s">
        <v>131</v>
      </c>
      <c r="C11957" t="s">
        <v>102</v>
      </c>
      <c r="D11957" t="s">
        <v>78</v>
      </c>
      <c r="E11957" t="s">
        <v>88</v>
      </c>
      <c r="F11957" t="s">
        <v>56</v>
      </c>
      <c r="G11957">
        <v>890</v>
      </c>
      <c r="H11957">
        <v>15</v>
      </c>
      <c r="I11957">
        <f>IF(VLOOKUP(Data!$A11957,summermonths, 2, FALSE) = 1, VLOOKUP(Data!$H11957,rateblocks, 2, FALSE), VLOOKUP(Data!H11957, rateblocks,3, FALSE))</f>
        <v>1</v>
      </c>
      <c r="J11957">
        <v>1.045540452003479</v>
      </c>
      <c r="K11957">
        <v>0.78329777717590332</v>
      </c>
      <c r="L11957">
        <v>82.621345520019531</v>
      </c>
      <c r="M11957">
        <v>-0.26224273443222046</v>
      </c>
      <c r="N11957">
        <v>0.13953033089637756</v>
      </c>
      <c r="O11957">
        <v>1.946871355175972E-2</v>
      </c>
      <c r="P11957">
        <v>-0.49174970388412476</v>
      </c>
      <c r="Q11957">
        <v>-0.44105803966522217</v>
      </c>
      <c r="R11957">
        <v>-0.33541250228881836</v>
      </c>
      <c r="S11957">
        <v>-0.26224273443222046</v>
      </c>
      <c r="T11957">
        <v>-0.18907295167446136</v>
      </c>
      <c r="U11957">
        <v>-8.3427421748638153E-2</v>
      </c>
      <c r="V11957">
        <v>-3.2735764980316162E-2</v>
      </c>
    </row>
    <row r="11958" spans="1:22" x14ac:dyDescent="0.25">
      <c r="A11958" t="s">
        <v>96</v>
      </c>
      <c r="B11958" t="s">
        <v>131</v>
      </c>
      <c r="C11958" t="s">
        <v>101</v>
      </c>
      <c r="D11958" t="s">
        <v>73</v>
      </c>
      <c r="E11958" t="s">
        <v>88</v>
      </c>
      <c r="F11958" t="s">
        <v>56</v>
      </c>
      <c r="G11958">
        <v>890</v>
      </c>
      <c r="H11958">
        <v>24</v>
      </c>
      <c r="I11958">
        <f>IF(VLOOKUP(Data!$A11958,summermonths, 2, FALSE) = 1, VLOOKUP(Data!$H11958,rateblocks, 2, FALSE), VLOOKUP(Data!H11958, rateblocks,3, FALSE))</f>
        <v>3</v>
      </c>
      <c r="J11958">
        <v>1.1621968746185303</v>
      </c>
      <c r="K11958">
        <v>1.1945163011550903</v>
      </c>
      <c r="L11958">
        <v>64.585395812988281</v>
      </c>
      <c r="M11958">
        <v>3.2319366931915283E-2</v>
      </c>
      <c r="N11958">
        <v>7.2643011808395386E-2</v>
      </c>
      <c r="O11958">
        <v>5.2770073525607586E-3</v>
      </c>
      <c r="P11958">
        <v>-8.7167754769325256E-2</v>
      </c>
      <c r="Q11958">
        <v>-6.0776397585868835E-2</v>
      </c>
      <c r="R11958">
        <v>-5.7746656239032745E-3</v>
      </c>
      <c r="S11958">
        <v>3.2319366931915283E-2</v>
      </c>
      <c r="T11958">
        <v>7.0413403213024139E-2</v>
      </c>
      <c r="U11958">
        <v>0.1254151314496994</v>
      </c>
      <c r="V11958">
        <v>0.15180648863315582</v>
      </c>
    </row>
    <row r="11959" spans="1:22" x14ac:dyDescent="0.25">
      <c r="A11959" t="s">
        <v>124</v>
      </c>
      <c r="B11959" t="s">
        <v>131</v>
      </c>
      <c r="C11959" t="s">
        <v>102</v>
      </c>
      <c r="D11959" t="s">
        <v>114</v>
      </c>
      <c r="E11959" t="s">
        <v>88</v>
      </c>
      <c r="F11959" t="s">
        <v>56</v>
      </c>
      <c r="G11959">
        <v>890</v>
      </c>
      <c r="H11959">
        <v>16</v>
      </c>
      <c r="I11959">
        <f>IF(VLOOKUP(Data!$A11959,summermonths, 2, FALSE) = 1, VLOOKUP(Data!$H11959,rateblocks, 2, FALSE), VLOOKUP(Data!H11959, rateblocks,3, FALSE))</f>
        <v>2</v>
      </c>
      <c r="J11959">
        <v>0.90954685211181641</v>
      </c>
      <c r="K11959">
        <v>0.80222469568252563</v>
      </c>
      <c r="L11959">
        <v>83.83258056640625</v>
      </c>
      <c r="M11959">
        <v>-0.10732211172580719</v>
      </c>
      <c r="N11959">
        <v>0.11494915932416916</v>
      </c>
      <c r="O11959">
        <v>1.3213309459388256E-2</v>
      </c>
      <c r="P11959">
        <v>-0.2963966429233551</v>
      </c>
      <c r="Q11959">
        <v>-0.25463539361953735</v>
      </c>
      <c r="R11959">
        <v>-0.16760151088237762</v>
      </c>
      <c r="S11959">
        <v>-0.10732211172580719</v>
      </c>
      <c r="T11959">
        <v>-4.7042712569236755E-2</v>
      </c>
      <c r="U11959">
        <v>3.9991162717342377E-2</v>
      </c>
      <c r="V11959">
        <v>8.175242692232132E-2</v>
      </c>
    </row>
    <row r="11960" spans="1:22" x14ac:dyDescent="0.25">
      <c r="A11960" t="s">
        <v>98</v>
      </c>
      <c r="B11960" t="s">
        <v>131</v>
      </c>
      <c r="C11960" t="s">
        <v>102</v>
      </c>
      <c r="D11960" t="s">
        <v>81</v>
      </c>
      <c r="E11960" t="s">
        <v>88</v>
      </c>
      <c r="F11960" t="s">
        <v>56</v>
      </c>
      <c r="G11960">
        <v>890</v>
      </c>
      <c r="H11960">
        <v>4</v>
      </c>
      <c r="I11960">
        <f>IF(VLOOKUP(Data!$A11960,summermonths, 2, FALSE) = 1, VLOOKUP(Data!$H11960,rateblocks, 2, FALSE), VLOOKUP(Data!H11960, rateblocks,3, FALSE))</f>
        <v>3</v>
      </c>
      <c r="J11960">
        <v>1.032576322555542</v>
      </c>
      <c r="K11960">
        <v>1.1758933067321777</v>
      </c>
      <c r="L11960">
        <v>71.773033142089844</v>
      </c>
      <c r="M11960">
        <v>0.14331696927547455</v>
      </c>
      <c r="N11960">
        <v>0.15760087966918945</v>
      </c>
      <c r="O11960">
        <v>2.483803778886795E-2</v>
      </c>
      <c r="P11960">
        <v>-0.11591340601444244</v>
      </c>
      <c r="Q11960">
        <v>-5.8656685054302216E-2</v>
      </c>
      <c r="R11960">
        <v>6.0670986771583557E-2</v>
      </c>
      <c r="S11960">
        <v>0.14331696927547455</v>
      </c>
      <c r="T11960">
        <v>0.22596295177936554</v>
      </c>
      <c r="U11960">
        <v>0.34529063105583191</v>
      </c>
      <c r="V11960">
        <v>0.40254735946655273</v>
      </c>
    </row>
    <row r="11961" spans="1:22" x14ac:dyDescent="0.25">
      <c r="A11961" t="s">
        <v>98</v>
      </c>
      <c r="B11961" t="s">
        <v>131</v>
      </c>
      <c r="C11961" t="s">
        <v>102</v>
      </c>
      <c r="D11961" t="s">
        <v>81</v>
      </c>
      <c r="E11961" t="s">
        <v>88</v>
      </c>
      <c r="F11961" t="s">
        <v>56</v>
      </c>
      <c r="G11961">
        <v>890</v>
      </c>
      <c r="H11961">
        <v>22</v>
      </c>
      <c r="I11961">
        <f>IF(VLOOKUP(Data!$A11961,summermonths, 2, FALSE) = 1, VLOOKUP(Data!$H11961,rateblocks, 2, FALSE), VLOOKUP(Data!H11961, rateblocks,3, FALSE))</f>
        <v>2</v>
      </c>
      <c r="J11961">
        <v>1.3116645812988281</v>
      </c>
      <c r="K11961">
        <v>1.3044662475585937</v>
      </c>
      <c r="L11961">
        <v>75.594383239746094</v>
      </c>
      <c r="M11961">
        <v>-7.1983048692345619E-3</v>
      </c>
      <c r="N11961">
        <v>0.13548614084720612</v>
      </c>
      <c r="O11961">
        <v>1.8356494605541229E-2</v>
      </c>
      <c r="P11961">
        <v>-0.23005317151546478</v>
      </c>
      <c r="Q11961">
        <v>-0.18083077669143677</v>
      </c>
      <c r="R11961">
        <v>-7.8247308731079102E-2</v>
      </c>
      <c r="S11961">
        <v>-7.1983048692345619E-3</v>
      </c>
      <c r="T11961">
        <v>6.385069340467453E-2</v>
      </c>
      <c r="U11961">
        <v>0.16643416881561279</v>
      </c>
      <c r="V11961">
        <v>0.21565656363964081</v>
      </c>
    </row>
    <row r="11962" spans="1:22" x14ac:dyDescent="0.25">
      <c r="A11962" t="s">
        <v>123</v>
      </c>
      <c r="B11962" t="s">
        <v>131</v>
      </c>
      <c r="C11962" t="s">
        <v>101</v>
      </c>
      <c r="D11962" t="s">
        <v>113</v>
      </c>
      <c r="E11962" t="s">
        <v>88</v>
      </c>
      <c r="F11962" t="s">
        <v>56</v>
      </c>
      <c r="G11962">
        <v>890</v>
      </c>
      <c r="H11962">
        <v>12</v>
      </c>
      <c r="I11962">
        <f>IF(VLOOKUP(Data!$A11962,summermonths, 2, FALSE) = 1, VLOOKUP(Data!$H11962,rateblocks, 2, FALSE), VLOOKUP(Data!H11962, rateblocks,3, FALSE))</f>
        <v>2</v>
      </c>
      <c r="J11962">
        <v>0.7707674503326416</v>
      </c>
      <c r="K11962">
        <v>0.72422975301742554</v>
      </c>
      <c r="L11962">
        <v>70.016380310058594</v>
      </c>
      <c r="M11962">
        <v>-4.6537678688764572E-2</v>
      </c>
      <c r="N11962">
        <v>5.6321673095226288E-2</v>
      </c>
      <c r="O11962">
        <v>3.1721307896077633E-3</v>
      </c>
      <c r="P11962">
        <v>-0.13917858898639679</v>
      </c>
      <c r="Q11962">
        <v>-0.11871680617332458</v>
      </c>
      <c r="R11962">
        <v>-7.607278972864151E-2</v>
      </c>
      <c r="S11962">
        <v>-4.6537678688764572E-2</v>
      </c>
      <c r="T11962">
        <v>-1.7002563923597336E-2</v>
      </c>
      <c r="U11962">
        <v>2.5641448795795441E-2</v>
      </c>
      <c r="V11962">
        <v>4.6103227883577347E-2</v>
      </c>
    </row>
    <row r="11963" spans="1:22" x14ac:dyDescent="0.25">
      <c r="A11963" t="s">
        <v>97</v>
      </c>
      <c r="B11963" t="s">
        <v>131</v>
      </c>
      <c r="C11963" t="s">
        <v>102</v>
      </c>
      <c r="D11963" t="s">
        <v>80</v>
      </c>
      <c r="E11963" t="s">
        <v>88</v>
      </c>
      <c r="F11963" t="s">
        <v>56</v>
      </c>
      <c r="G11963">
        <v>890</v>
      </c>
      <c r="H11963">
        <v>22</v>
      </c>
      <c r="I11963">
        <f>IF(VLOOKUP(Data!$A11963,summermonths, 2, FALSE) = 1, VLOOKUP(Data!$H11963,rateblocks, 2, FALSE), VLOOKUP(Data!H11963, rateblocks,3, FALSE))</f>
        <v>2</v>
      </c>
      <c r="J11963">
        <v>1.1840022802352905</v>
      </c>
      <c r="K11963">
        <v>1.2653595209121704</v>
      </c>
      <c r="L11963">
        <v>70.437080383300781</v>
      </c>
      <c r="M11963">
        <v>8.1357255578041077E-2</v>
      </c>
      <c r="N11963">
        <v>0.11067549884319305</v>
      </c>
      <c r="O11963">
        <v>1.224906649440527E-2</v>
      </c>
      <c r="P11963">
        <v>-0.10068774223327637</v>
      </c>
      <c r="Q11963">
        <v>-6.0479104518890381E-2</v>
      </c>
      <c r="R11963">
        <v>2.331896685063839E-2</v>
      </c>
      <c r="S11963">
        <v>8.1357255578041077E-2</v>
      </c>
      <c r="T11963">
        <v>0.13939554989337921</v>
      </c>
      <c r="U11963">
        <v>0.22319361567497253</v>
      </c>
      <c r="V11963">
        <v>0.26340225338935852</v>
      </c>
    </row>
    <row r="11964" spans="1:22" x14ac:dyDescent="0.25">
      <c r="A11964" t="s">
        <v>96</v>
      </c>
      <c r="B11964" t="s">
        <v>131</v>
      </c>
      <c r="C11964" t="s">
        <v>102</v>
      </c>
      <c r="D11964" t="s">
        <v>79</v>
      </c>
      <c r="E11964" t="s">
        <v>88</v>
      </c>
      <c r="F11964" t="s">
        <v>56</v>
      </c>
      <c r="G11964">
        <v>890</v>
      </c>
      <c r="H11964">
        <v>16</v>
      </c>
      <c r="I11964">
        <f>IF(VLOOKUP(Data!$A11964,summermonths, 2, FALSE) = 1, VLOOKUP(Data!$H11964,rateblocks, 2, FALSE), VLOOKUP(Data!H11964, rateblocks,3, FALSE))</f>
        <v>1</v>
      </c>
      <c r="J11964">
        <v>0.85623317956924438</v>
      </c>
      <c r="K11964">
        <v>0.90454494953155518</v>
      </c>
      <c r="L11964">
        <v>78.977531433105469</v>
      </c>
      <c r="M11964">
        <v>4.8311773687601089E-2</v>
      </c>
      <c r="N11964">
        <v>0.13544450700283051</v>
      </c>
      <c r="O11964">
        <v>1.8345214426517487E-2</v>
      </c>
      <c r="P11964">
        <v>-0.17447461187839508</v>
      </c>
      <c r="Q11964">
        <v>-0.12526734173297882</v>
      </c>
      <c r="R11964">
        <v>-2.271539531648159E-2</v>
      </c>
      <c r="S11964">
        <v>4.8311773687601089E-2</v>
      </c>
      <c r="T11964">
        <v>0.11933894455432892</v>
      </c>
      <c r="U11964">
        <v>0.2218908965587616</v>
      </c>
      <c r="V11964">
        <v>0.27109816670417786</v>
      </c>
    </row>
    <row r="11965" spans="1:22" x14ac:dyDescent="0.25">
      <c r="A11965" t="s">
        <v>99</v>
      </c>
      <c r="B11965" t="s">
        <v>131</v>
      </c>
      <c r="C11965" t="s">
        <v>102</v>
      </c>
      <c r="D11965" t="s">
        <v>82</v>
      </c>
      <c r="E11965" t="s">
        <v>88</v>
      </c>
      <c r="F11965" t="s">
        <v>56</v>
      </c>
      <c r="G11965">
        <v>890</v>
      </c>
      <c r="H11965">
        <v>16</v>
      </c>
      <c r="I11965">
        <f>IF(VLOOKUP(Data!$A11965,summermonths, 2, FALSE) = 1, VLOOKUP(Data!$H11965,rateblocks, 2, FALSE), VLOOKUP(Data!H11965, rateblocks,3, FALSE))</f>
        <v>1</v>
      </c>
      <c r="J11965">
        <v>1.0343955755233765</v>
      </c>
      <c r="K11965">
        <v>0.96190446615219116</v>
      </c>
      <c r="L11965">
        <v>90.421348571777344</v>
      </c>
      <c r="M11965">
        <v>-7.2491101920604706E-2</v>
      </c>
      <c r="N11965">
        <v>0.13350826501846313</v>
      </c>
      <c r="O11965">
        <v>1.7824456095695496E-2</v>
      </c>
      <c r="P11965">
        <v>-0.29209265112876892</v>
      </c>
      <c r="Q11965">
        <v>-0.24358883500099182</v>
      </c>
      <c r="R11965">
        <v>-0.14250290393829346</v>
      </c>
      <c r="S11965">
        <v>-7.2491101920604706E-2</v>
      </c>
      <c r="T11965">
        <v>-2.4792992044240236E-3</v>
      </c>
      <c r="U11965">
        <v>9.8606623709201813E-2</v>
      </c>
      <c r="V11965">
        <v>0.14711044728755951</v>
      </c>
    </row>
    <row r="11966" spans="1:22" x14ac:dyDescent="0.25">
      <c r="A11966" t="s">
        <v>125</v>
      </c>
      <c r="B11966" t="s">
        <v>131</v>
      </c>
      <c r="C11966" t="s">
        <v>102</v>
      </c>
      <c r="D11966" t="s">
        <v>116</v>
      </c>
      <c r="E11966" t="s">
        <v>88</v>
      </c>
      <c r="F11966" t="s">
        <v>56</v>
      </c>
      <c r="G11966">
        <v>890</v>
      </c>
      <c r="H11966">
        <v>4</v>
      </c>
      <c r="I11966">
        <f>IF(VLOOKUP(Data!$A11966,summermonths, 2, FALSE) = 1, VLOOKUP(Data!$H11966,rateblocks, 2, FALSE), VLOOKUP(Data!H11966, rateblocks,3, FALSE))</f>
        <v>3</v>
      </c>
      <c r="J11966">
        <v>0.98783355951309204</v>
      </c>
      <c r="K11966">
        <v>1.1153090000152588</v>
      </c>
      <c r="L11966">
        <v>61.126964569091797</v>
      </c>
      <c r="M11966">
        <v>0.12747541069984436</v>
      </c>
      <c r="N11966">
        <v>0.10132461786270142</v>
      </c>
      <c r="O11966">
        <v>1.0266678407788277E-2</v>
      </c>
      <c r="P11966">
        <v>-3.9188753813505173E-2</v>
      </c>
      <c r="Q11966">
        <v>-2.3773119319230318E-3</v>
      </c>
      <c r="R11966">
        <v>7.4340730905532837E-2</v>
      </c>
      <c r="S11966">
        <v>0.12747541069984436</v>
      </c>
      <c r="T11966">
        <v>0.18061009049415588</v>
      </c>
      <c r="U11966">
        <v>0.25732812285423279</v>
      </c>
      <c r="V11966">
        <v>0.294139564037323</v>
      </c>
    </row>
    <row r="11967" spans="1:22" x14ac:dyDescent="0.25">
      <c r="A11967" t="s">
        <v>123</v>
      </c>
      <c r="B11967" t="s">
        <v>131</v>
      </c>
      <c r="C11967" t="s">
        <v>102</v>
      </c>
      <c r="D11967" t="s">
        <v>118</v>
      </c>
      <c r="E11967" t="s">
        <v>88</v>
      </c>
      <c r="F11967" t="s">
        <v>56</v>
      </c>
      <c r="G11967">
        <v>890</v>
      </c>
      <c r="H11967">
        <v>5</v>
      </c>
      <c r="I11967">
        <f>IF(VLOOKUP(Data!$A11967,summermonths, 2, FALSE) = 1, VLOOKUP(Data!$H11967,rateblocks, 2, FALSE), VLOOKUP(Data!H11967, rateblocks,3, FALSE))</f>
        <v>3</v>
      </c>
      <c r="J11967">
        <v>1.2416834831237793</v>
      </c>
      <c r="K11967">
        <v>1.1093988418579102</v>
      </c>
      <c r="L11967">
        <v>57.775279998779297</v>
      </c>
      <c r="M11967">
        <v>-0.13228455185890198</v>
      </c>
      <c r="N11967">
        <v>0.19767791032791138</v>
      </c>
      <c r="O11967">
        <v>3.9076555520296097E-2</v>
      </c>
      <c r="P11967">
        <v>-0.45743578672409058</v>
      </c>
      <c r="Q11967">
        <v>-0.38561898469924927</v>
      </c>
      <c r="R11967">
        <v>-0.23594695329666138</v>
      </c>
      <c r="S11967">
        <v>-0.13228455185890198</v>
      </c>
      <c r="T11967">
        <v>-2.8622154146432877E-2</v>
      </c>
      <c r="U11967">
        <v>0.12104988098144531</v>
      </c>
      <c r="V11967">
        <v>0.19286668300628662</v>
      </c>
    </row>
    <row r="11968" spans="1:22" x14ac:dyDescent="0.25">
      <c r="A11968" t="s">
        <v>124</v>
      </c>
      <c r="B11968" t="s">
        <v>131</v>
      </c>
      <c r="C11968" t="s">
        <v>102</v>
      </c>
      <c r="D11968" t="s">
        <v>114</v>
      </c>
      <c r="E11968" t="s">
        <v>88</v>
      </c>
      <c r="F11968" t="s">
        <v>56</v>
      </c>
      <c r="G11968">
        <v>890</v>
      </c>
      <c r="H11968">
        <v>22</v>
      </c>
      <c r="I11968">
        <f>IF(VLOOKUP(Data!$A11968,summermonths, 2, FALSE) = 1, VLOOKUP(Data!$H11968,rateblocks, 2, FALSE), VLOOKUP(Data!H11968, rateblocks,3, FALSE))</f>
        <v>2</v>
      </c>
      <c r="J11968">
        <v>1.3182786703109741</v>
      </c>
      <c r="K11968">
        <v>1.240533709526062</v>
      </c>
      <c r="L11968">
        <v>67.62359619140625</v>
      </c>
      <c r="M11968">
        <v>-7.7744998037815094E-2</v>
      </c>
      <c r="N11968">
        <v>0.1077825203537941</v>
      </c>
      <c r="O11968">
        <v>1.1617071926593781E-2</v>
      </c>
      <c r="P11968">
        <v>-0.25503146648406982</v>
      </c>
      <c r="Q11968">
        <v>-0.21587385237216949</v>
      </c>
      <c r="R11968">
        <v>-0.1342662125825882</v>
      </c>
      <c r="S11968">
        <v>-7.7744998037815094E-2</v>
      </c>
      <c r="T11968">
        <v>-2.122378908097744E-2</v>
      </c>
      <c r="U11968">
        <v>6.0383860021829605E-2</v>
      </c>
      <c r="V11968">
        <v>9.9541470408439636E-2</v>
      </c>
    </row>
    <row r="11969" spans="1:22" x14ac:dyDescent="0.25">
      <c r="A11969" t="s">
        <v>122</v>
      </c>
      <c r="B11969" t="s">
        <v>131</v>
      </c>
      <c r="C11969" t="s">
        <v>102</v>
      </c>
      <c r="D11969" t="s">
        <v>115</v>
      </c>
      <c r="E11969" t="s">
        <v>88</v>
      </c>
      <c r="F11969" t="s">
        <v>56</v>
      </c>
      <c r="G11969">
        <v>890</v>
      </c>
      <c r="H11969">
        <v>16</v>
      </c>
      <c r="I11969">
        <f>IF(VLOOKUP(Data!$A11969,summermonths, 2, FALSE) = 1, VLOOKUP(Data!$H11969,rateblocks, 2, FALSE), VLOOKUP(Data!H11969, rateblocks,3, FALSE))</f>
        <v>2</v>
      </c>
      <c r="J11969">
        <v>0.56883913278579712</v>
      </c>
      <c r="K11969">
        <v>0.68213480710983276</v>
      </c>
      <c r="L11969">
        <v>56.410110473632813</v>
      </c>
      <c r="M11969">
        <v>0.11329571157693863</v>
      </c>
      <c r="N11969">
        <v>0.16562789678573608</v>
      </c>
      <c r="O11969">
        <v>2.7432600036263466E-2</v>
      </c>
      <c r="P11969">
        <v>-0.15913793444633484</v>
      </c>
      <c r="Q11969">
        <v>-9.8964981734752655E-2</v>
      </c>
      <c r="R11969">
        <v>2.644035778939724E-2</v>
      </c>
      <c r="S11969">
        <v>0.11329571157693863</v>
      </c>
      <c r="T11969">
        <v>0.20015107095241547</v>
      </c>
      <c r="U11969">
        <v>0.32555639743804932</v>
      </c>
      <c r="V11969">
        <v>0.38572937250137329</v>
      </c>
    </row>
    <row r="11970" spans="1:22" x14ac:dyDescent="0.25">
      <c r="A11970" t="s">
        <v>100</v>
      </c>
      <c r="B11970" t="s">
        <v>131</v>
      </c>
      <c r="C11970" t="s">
        <v>101</v>
      </c>
      <c r="D11970" t="s">
        <v>77</v>
      </c>
      <c r="E11970" t="s">
        <v>88</v>
      </c>
      <c r="F11970" t="s">
        <v>56</v>
      </c>
      <c r="G11970">
        <v>890</v>
      </c>
      <c r="H11970">
        <v>14</v>
      </c>
      <c r="I11970">
        <f>IF(VLOOKUP(Data!$A11970,summermonths, 2, FALSE) = 1, VLOOKUP(Data!$H11970,rateblocks, 2, FALSE), VLOOKUP(Data!H11970, rateblocks,3, FALSE))</f>
        <v>1</v>
      </c>
      <c r="J11970">
        <v>1.0409517288208008</v>
      </c>
      <c r="K11970">
        <v>0.88453865051269531</v>
      </c>
      <c r="L11970">
        <v>81.183860778808594</v>
      </c>
      <c r="M11970">
        <v>-0.15641307830810547</v>
      </c>
      <c r="N11970">
        <v>7.7169187366962433E-2</v>
      </c>
      <c r="O11970">
        <v>5.9550832957029343E-3</v>
      </c>
      <c r="P11970">
        <v>-0.28334510326385498</v>
      </c>
      <c r="Q11970">
        <v>-0.25530937314033508</v>
      </c>
      <c r="R11970">
        <v>-0.19688063859939575</v>
      </c>
      <c r="S11970">
        <v>-0.15641307830810547</v>
      </c>
      <c r="T11970">
        <v>-0.11594551801681519</v>
      </c>
      <c r="U11970">
        <v>-5.7516787201166153E-2</v>
      </c>
      <c r="V11970">
        <v>-2.9481060802936554E-2</v>
      </c>
    </row>
    <row r="11971" spans="1:22" x14ac:dyDescent="0.25">
      <c r="A11971" t="s">
        <v>99</v>
      </c>
      <c r="B11971" t="s">
        <v>131</v>
      </c>
      <c r="C11971" t="s">
        <v>101</v>
      </c>
      <c r="D11971" t="s">
        <v>76</v>
      </c>
      <c r="E11971" t="s">
        <v>88</v>
      </c>
      <c r="F11971" t="s">
        <v>56</v>
      </c>
      <c r="G11971">
        <v>890</v>
      </c>
      <c r="H11971">
        <v>1</v>
      </c>
      <c r="I11971">
        <f>IF(VLOOKUP(Data!$A11971,summermonths, 2, FALSE) = 1, VLOOKUP(Data!$H11971,rateblocks, 2, FALSE), VLOOKUP(Data!H11971, rateblocks,3, FALSE))</f>
        <v>3</v>
      </c>
      <c r="J11971">
        <v>1.1092134714126587</v>
      </c>
      <c r="K11971">
        <v>1.1845961809158325</v>
      </c>
      <c r="L11971">
        <v>70.264228820800781</v>
      </c>
      <c r="M11971">
        <v>7.53827765583992E-2</v>
      </c>
      <c r="N11971">
        <v>6.7980751395225525E-2</v>
      </c>
      <c r="O11971">
        <v>4.6213823370635509E-3</v>
      </c>
      <c r="P11971">
        <v>-3.6435607820749283E-2</v>
      </c>
      <c r="Q11971">
        <v>-1.1738061904907227E-2</v>
      </c>
      <c r="R11971">
        <v>3.9733637124300003E-2</v>
      </c>
      <c r="S11971">
        <v>7.53827765583992E-2</v>
      </c>
      <c r="T11971">
        <v>0.1110319197177887</v>
      </c>
      <c r="U11971">
        <v>0.16250361502170563</v>
      </c>
      <c r="V11971">
        <v>0.18720115721225739</v>
      </c>
    </row>
    <row r="11972" spans="1:22" x14ac:dyDescent="0.25">
      <c r="A11972" t="s">
        <v>99</v>
      </c>
      <c r="B11972" t="s">
        <v>131</v>
      </c>
      <c r="C11972" t="s">
        <v>101</v>
      </c>
      <c r="D11972" t="s">
        <v>76</v>
      </c>
      <c r="E11972" t="s">
        <v>88</v>
      </c>
      <c r="F11972" t="s">
        <v>56</v>
      </c>
      <c r="G11972">
        <v>890</v>
      </c>
      <c r="H11972">
        <v>21</v>
      </c>
      <c r="I11972">
        <f>IF(VLOOKUP(Data!$A11972,summermonths, 2, FALSE) = 1, VLOOKUP(Data!$H11972,rateblocks, 2, FALSE), VLOOKUP(Data!H11972, rateblocks,3, FALSE))</f>
        <v>2</v>
      </c>
      <c r="J11972">
        <v>1.2929947376251221</v>
      </c>
      <c r="K11972">
        <v>1.3424233198165894</v>
      </c>
      <c r="L11972">
        <v>72.239639282226563</v>
      </c>
      <c r="M11972">
        <v>4.9428593367338181E-2</v>
      </c>
      <c r="N11972">
        <v>7.2107397019863129E-2</v>
      </c>
      <c r="O11972">
        <v>5.1994766108691692E-3</v>
      </c>
      <c r="P11972">
        <v>-6.9177523255348206E-2</v>
      </c>
      <c r="Q11972">
        <v>-4.2980752885341644E-2</v>
      </c>
      <c r="R11972">
        <v>1.161543745547533E-2</v>
      </c>
      <c r="S11972">
        <v>4.9428593367338181E-2</v>
      </c>
      <c r="T11972">
        <v>8.7241746485233307E-2</v>
      </c>
      <c r="U11972">
        <v>0.14183793962001801</v>
      </c>
      <c r="V11972">
        <v>0.16803470253944397</v>
      </c>
    </row>
    <row r="11973" spans="1:22" x14ac:dyDescent="0.25">
      <c r="A11973" t="s">
        <v>98</v>
      </c>
      <c r="B11973" t="s">
        <v>131</v>
      </c>
      <c r="C11973" t="s">
        <v>102</v>
      </c>
      <c r="D11973" t="s">
        <v>81</v>
      </c>
      <c r="E11973" t="s">
        <v>88</v>
      </c>
      <c r="F11973" t="s">
        <v>56</v>
      </c>
      <c r="G11973">
        <v>890</v>
      </c>
      <c r="H11973">
        <v>18</v>
      </c>
      <c r="I11973">
        <f>IF(VLOOKUP(Data!$A11973,summermonths, 2, FALSE) = 1, VLOOKUP(Data!$H11973,rateblocks, 2, FALSE), VLOOKUP(Data!H11973, rateblocks,3, FALSE))</f>
        <v>1</v>
      </c>
      <c r="J11973">
        <v>0.90575283765792847</v>
      </c>
      <c r="K11973">
        <v>0.87674719095230103</v>
      </c>
      <c r="L11973">
        <v>85.5438232421875</v>
      </c>
      <c r="M11973">
        <v>-2.9005648568272591E-2</v>
      </c>
      <c r="N11973">
        <v>0.12349403649568558</v>
      </c>
      <c r="O11973">
        <v>1.5250776894390583E-2</v>
      </c>
      <c r="P11973">
        <v>-0.23213526606559753</v>
      </c>
      <c r="Q11973">
        <v>-0.18726962804794312</v>
      </c>
      <c r="R11973">
        <v>-9.3765981495380402E-2</v>
      </c>
      <c r="S11973">
        <v>-2.9005648568272591E-2</v>
      </c>
      <c r="T11973">
        <v>3.5754688084125519E-2</v>
      </c>
      <c r="U11973">
        <v>0.12925833463668823</v>
      </c>
      <c r="V11973">
        <v>0.17412397265434265</v>
      </c>
    </row>
    <row r="11974" spans="1:22" x14ac:dyDescent="0.25">
      <c r="A11974" t="s">
        <v>96</v>
      </c>
      <c r="B11974" t="s">
        <v>131</v>
      </c>
      <c r="C11974" t="s">
        <v>102</v>
      </c>
      <c r="D11974" t="s">
        <v>79</v>
      </c>
      <c r="E11974" t="s">
        <v>88</v>
      </c>
      <c r="F11974" t="s">
        <v>56</v>
      </c>
      <c r="G11974">
        <v>890</v>
      </c>
      <c r="H11974">
        <v>22</v>
      </c>
      <c r="I11974">
        <f>IF(VLOOKUP(Data!$A11974,summermonths, 2, FALSE) = 1, VLOOKUP(Data!$H11974,rateblocks, 2, FALSE), VLOOKUP(Data!H11974, rateblocks,3, FALSE))</f>
        <v>2</v>
      </c>
      <c r="J11974">
        <v>1.1461218595504761</v>
      </c>
      <c r="K11974">
        <v>1.2643202543258667</v>
      </c>
      <c r="L11974">
        <v>70.421348571777344</v>
      </c>
      <c r="M11974">
        <v>0.11819837242364883</v>
      </c>
      <c r="N11974">
        <v>0.14277064800262451</v>
      </c>
      <c r="O11974">
        <v>2.0383458584547043E-2</v>
      </c>
      <c r="P11974">
        <v>-0.11663844436407089</v>
      </c>
      <c r="Q11974">
        <v>-6.4769573509693146E-2</v>
      </c>
      <c r="R11974">
        <v>4.3329373002052307E-2</v>
      </c>
      <c r="S11974">
        <v>0.11819837242364883</v>
      </c>
      <c r="T11974">
        <v>0.19306737184524536</v>
      </c>
      <c r="U11974">
        <v>0.30116632580757141</v>
      </c>
      <c r="V11974">
        <v>0.35303518176078796</v>
      </c>
    </row>
    <row r="11975" spans="1:22" x14ac:dyDescent="0.25">
      <c r="A11975" t="s">
        <v>96</v>
      </c>
      <c r="B11975" t="s">
        <v>131</v>
      </c>
      <c r="C11975" t="s">
        <v>102</v>
      </c>
      <c r="D11975" t="s">
        <v>79</v>
      </c>
      <c r="E11975" t="s">
        <v>88</v>
      </c>
      <c r="F11975" t="s">
        <v>56</v>
      </c>
      <c r="G11975">
        <v>890</v>
      </c>
      <c r="H11975">
        <v>7</v>
      </c>
      <c r="I11975">
        <f>IF(VLOOKUP(Data!$A11975,summermonths, 2, FALSE) = 1, VLOOKUP(Data!$H11975,rateblocks, 2, FALSE), VLOOKUP(Data!H11975, rateblocks,3, FALSE))</f>
        <v>2</v>
      </c>
      <c r="J11975">
        <v>0.8583526611328125</v>
      </c>
      <c r="K11975">
        <v>0.82147753238677979</v>
      </c>
      <c r="L11975">
        <v>66.865165710449219</v>
      </c>
      <c r="M11975">
        <v>-3.6875106394290924E-2</v>
      </c>
      <c r="N11975">
        <v>0.11674272269010544</v>
      </c>
      <c r="O11975">
        <v>1.3628863729536533E-2</v>
      </c>
      <c r="P11975">
        <v>-0.22889979183673859</v>
      </c>
      <c r="Q11975">
        <v>-0.18648692965507507</v>
      </c>
      <c r="R11975">
        <v>-9.8095051944255829E-2</v>
      </c>
      <c r="S11975">
        <v>-3.6875106394290924E-2</v>
      </c>
      <c r="T11975">
        <v>2.4344837293028831E-2</v>
      </c>
      <c r="U11975">
        <v>0.11273670941591263</v>
      </c>
      <c r="V11975">
        <v>0.15514957904815674</v>
      </c>
    </row>
    <row r="11976" spans="1:22" x14ac:dyDescent="0.25">
      <c r="A11976" t="s">
        <v>98</v>
      </c>
      <c r="B11976" t="s">
        <v>131</v>
      </c>
      <c r="C11976" t="s">
        <v>101</v>
      </c>
      <c r="D11976" t="s">
        <v>75</v>
      </c>
      <c r="E11976" t="s">
        <v>88</v>
      </c>
      <c r="F11976" t="s">
        <v>56</v>
      </c>
      <c r="G11976">
        <v>890</v>
      </c>
      <c r="H11976">
        <v>12</v>
      </c>
      <c r="I11976">
        <f>IF(VLOOKUP(Data!$A11976,summermonths, 2, FALSE) = 1, VLOOKUP(Data!$H11976,rateblocks, 2, FALSE), VLOOKUP(Data!H11976, rateblocks,3, FALSE))</f>
        <v>1</v>
      </c>
      <c r="J11976">
        <v>0.95990782976150513</v>
      </c>
      <c r="K11976">
        <v>0.88727593421936035</v>
      </c>
      <c r="L11976">
        <v>79.524833679199219</v>
      </c>
      <c r="M11976">
        <v>-7.2631880640983582E-2</v>
      </c>
      <c r="N11976">
        <v>7.1351580321788788E-2</v>
      </c>
      <c r="O11976">
        <v>5.0910478457808495E-3</v>
      </c>
      <c r="P11976">
        <v>-0.18999478220939636</v>
      </c>
      <c r="Q11976">
        <v>-0.16407260298728943</v>
      </c>
      <c r="R11976">
        <v>-0.11004868894815445</v>
      </c>
      <c r="S11976">
        <v>-7.2631880640983582E-2</v>
      </c>
      <c r="T11976">
        <v>-3.5215076059103012E-2</v>
      </c>
      <c r="U11976">
        <v>1.8808849155902863E-2</v>
      </c>
      <c r="V11976">
        <v>4.4731024652719498E-2</v>
      </c>
    </row>
    <row r="11977" spans="1:22" x14ac:dyDescent="0.25">
      <c r="A11977" t="s">
        <v>99</v>
      </c>
      <c r="B11977" t="s">
        <v>131</v>
      </c>
      <c r="C11977" t="s">
        <v>102</v>
      </c>
      <c r="D11977" t="s">
        <v>82</v>
      </c>
      <c r="E11977" t="s">
        <v>88</v>
      </c>
      <c r="F11977" t="s">
        <v>56</v>
      </c>
      <c r="G11977">
        <v>890</v>
      </c>
      <c r="H11977">
        <v>13</v>
      </c>
      <c r="I11977">
        <f>IF(VLOOKUP(Data!$A11977,summermonths, 2, FALSE) = 1, VLOOKUP(Data!$H11977,rateblocks, 2, FALSE), VLOOKUP(Data!H11977, rateblocks,3, FALSE))</f>
        <v>1</v>
      </c>
      <c r="J11977">
        <v>1.0952244997024536</v>
      </c>
      <c r="K11977">
        <v>0.96898877620697021</v>
      </c>
      <c r="L11977">
        <v>89.692131042480469</v>
      </c>
      <c r="M11977">
        <v>-0.1262357085943222</v>
      </c>
      <c r="N11977">
        <v>0.13069038093090057</v>
      </c>
      <c r="O11977">
        <v>1.7079975455999374E-2</v>
      </c>
      <c r="P11977">
        <v>-0.3412022590637207</v>
      </c>
      <c r="Q11977">
        <v>-0.29372218251228333</v>
      </c>
      <c r="R11977">
        <v>-0.19476981461048126</v>
      </c>
      <c r="S11977">
        <v>-0.1262357085943222</v>
      </c>
      <c r="T11977">
        <v>-5.7701606303453445E-2</v>
      </c>
      <c r="U11977">
        <v>4.1250754147768021E-2</v>
      </c>
      <c r="V11977">
        <v>8.8730841875076294E-2</v>
      </c>
    </row>
    <row r="11978" spans="1:22" x14ac:dyDescent="0.25">
      <c r="A11978" t="s">
        <v>122</v>
      </c>
      <c r="B11978" t="s">
        <v>131</v>
      </c>
      <c r="C11978" t="s">
        <v>101</v>
      </c>
      <c r="D11978" t="s">
        <v>117</v>
      </c>
      <c r="E11978" t="s">
        <v>88</v>
      </c>
      <c r="F11978" t="s">
        <v>56</v>
      </c>
      <c r="G11978">
        <v>890</v>
      </c>
      <c r="H11978">
        <v>7</v>
      </c>
      <c r="I11978">
        <f>IF(VLOOKUP(Data!$A11978,summermonths, 2, FALSE) = 1, VLOOKUP(Data!$H11978,rateblocks, 2, FALSE), VLOOKUP(Data!H11978, rateblocks,3, FALSE))</f>
        <v>2</v>
      </c>
      <c r="J11978">
        <v>1.068523645401001</v>
      </c>
      <c r="K11978">
        <v>1.0758125782012939</v>
      </c>
      <c r="L11978">
        <v>53.0487060546875</v>
      </c>
      <c r="M11978">
        <v>7.2888615541160107E-3</v>
      </c>
      <c r="N11978">
        <v>6.2451723963022232E-2</v>
      </c>
      <c r="O11978">
        <v>3.9002178236842155E-3</v>
      </c>
      <c r="P11978">
        <v>-9.5435082912445068E-2</v>
      </c>
      <c r="Q11978">
        <v>-7.2746239602565765E-2</v>
      </c>
      <c r="R11978">
        <v>-2.5460854172706604E-2</v>
      </c>
      <c r="S11978">
        <v>7.2888615541160107E-3</v>
      </c>
      <c r="T11978">
        <v>4.00385782122612E-2</v>
      </c>
      <c r="U11978">
        <v>8.7323963642120361E-2</v>
      </c>
      <c r="V11978">
        <v>0.11001280695199966</v>
      </c>
    </row>
    <row r="11979" spans="1:22" x14ac:dyDescent="0.25">
      <c r="A11979" t="s">
        <v>124</v>
      </c>
      <c r="B11979" t="s">
        <v>131</v>
      </c>
      <c r="C11979" t="s">
        <v>102</v>
      </c>
      <c r="D11979" t="s">
        <v>114</v>
      </c>
      <c r="E11979" t="s">
        <v>88</v>
      </c>
      <c r="F11979" t="s">
        <v>56</v>
      </c>
      <c r="G11979">
        <v>890</v>
      </c>
      <c r="H11979">
        <v>4</v>
      </c>
      <c r="I11979">
        <f>IF(VLOOKUP(Data!$A11979,summermonths, 2, FALSE) = 1, VLOOKUP(Data!$H11979,rateblocks, 2, FALSE), VLOOKUP(Data!H11979, rateblocks,3, FALSE))</f>
        <v>3</v>
      </c>
      <c r="J11979">
        <v>1.1288717985153198</v>
      </c>
      <c r="K11979">
        <v>1.1258426904678345</v>
      </c>
      <c r="L11979">
        <v>64.787643432617188</v>
      </c>
      <c r="M11979">
        <v>-3.0291322618722916E-3</v>
      </c>
      <c r="N11979">
        <v>8.0829285085201263E-2</v>
      </c>
      <c r="O11979">
        <v>6.5333731472492218E-3</v>
      </c>
      <c r="P11979">
        <v>-0.13598147034645081</v>
      </c>
      <c r="Q11979">
        <v>-0.10661602765321732</v>
      </c>
      <c r="R11979">
        <v>-4.5416049659252167E-2</v>
      </c>
      <c r="S11979">
        <v>-3.0291322618722916E-3</v>
      </c>
      <c r="T11979">
        <v>3.9357785135507584E-2</v>
      </c>
      <c r="U11979">
        <v>0.10055776685476303</v>
      </c>
      <c r="V11979">
        <v>0.12992320954799652</v>
      </c>
    </row>
    <row r="11980" spans="1:22" x14ac:dyDescent="0.25">
      <c r="A11980" t="s">
        <v>100</v>
      </c>
      <c r="B11980" t="s">
        <v>131</v>
      </c>
      <c r="C11980" t="s">
        <v>102</v>
      </c>
      <c r="D11980" t="s">
        <v>83</v>
      </c>
      <c r="E11980" t="s">
        <v>88</v>
      </c>
      <c r="F11980" t="s">
        <v>56</v>
      </c>
      <c r="G11980">
        <v>890</v>
      </c>
      <c r="H11980">
        <v>15</v>
      </c>
      <c r="I11980">
        <f>IF(VLOOKUP(Data!$A11980,summermonths, 2, FALSE) = 1, VLOOKUP(Data!$H11980,rateblocks, 2, FALSE), VLOOKUP(Data!H11980, rateblocks,3, FALSE))</f>
        <v>1</v>
      </c>
      <c r="J11980">
        <v>1.1575769186019897</v>
      </c>
      <c r="K11980">
        <v>0.95055615901947021</v>
      </c>
      <c r="L11980">
        <v>84.080902099609375</v>
      </c>
      <c r="M11980">
        <v>-0.20702072978019714</v>
      </c>
      <c r="N11980">
        <v>0.12174553424119949</v>
      </c>
      <c r="O11980">
        <v>1.4821975491940975E-2</v>
      </c>
      <c r="P11980">
        <v>-0.40727430582046509</v>
      </c>
      <c r="Q11980">
        <v>-0.36304390430450439</v>
      </c>
      <c r="R11980">
        <v>-0.27086415886878967</v>
      </c>
      <c r="S11980">
        <v>-0.20702072978019714</v>
      </c>
      <c r="T11980">
        <v>-0.14317731559276581</v>
      </c>
      <c r="U11980">
        <v>-5.0997551530599594E-2</v>
      </c>
      <c r="V11980">
        <v>-6.7671462893486023E-3</v>
      </c>
    </row>
    <row r="11981" spans="1:22" x14ac:dyDescent="0.25">
      <c r="A11981" t="s">
        <v>100</v>
      </c>
      <c r="B11981" t="s">
        <v>131</v>
      </c>
      <c r="C11981" t="s">
        <v>101</v>
      </c>
      <c r="D11981" t="s">
        <v>77</v>
      </c>
      <c r="E11981" t="s">
        <v>88</v>
      </c>
      <c r="F11981" t="s">
        <v>56</v>
      </c>
      <c r="G11981">
        <v>890</v>
      </c>
      <c r="H11981">
        <v>11</v>
      </c>
      <c r="I11981">
        <f>IF(VLOOKUP(Data!$A11981,summermonths, 2, FALSE) = 1, VLOOKUP(Data!$H11981,rateblocks, 2, FALSE), VLOOKUP(Data!H11981, rateblocks,3, FALSE))</f>
        <v>2</v>
      </c>
      <c r="J11981">
        <v>0.96735310554504395</v>
      </c>
      <c r="K11981">
        <v>0.85036665201187134</v>
      </c>
      <c r="L11981">
        <v>78.655876159667969</v>
      </c>
      <c r="M11981">
        <v>-0.11698644608259201</v>
      </c>
      <c r="N11981">
        <v>7.3079921305179596E-2</v>
      </c>
      <c r="O11981">
        <v>5.3406748920679092E-3</v>
      </c>
      <c r="P11981">
        <v>-0.23719221353530884</v>
      </c>
      <c r="Q11981">
        <v>-0.21064212918281555</v>
      </c>
      <c r="R11981">
        <v>-0.15530958771705627</v>
      </c>
      <c r="S11981">
        <v>-0.11698644608259201</v>
      </c>
      <c r="T11981">
        <v>-7.866329699754715E-2</v>
      </c>
      <c r="U11981">
        <v>-2.3330759257078171E-2</v>
      </c>
      <c r="V11981">
        <v>3.2193274237215519E-3</v>
      </c>
    </row>
    <row r="11982" spans="1:22" x14ac:dyDescent="0.25">
      <c r="A11982" t="s">
        <v>97</v>
      </c>
      <c r="B11982" t="s">
        <v>131</v>
      </c>
      <c r="C11982" t="s">
        <v>102</v>
      </c>
      <c r="D11982" t="s">
        <v>80</v>
      </c>
      <c r="E11982" t="s">
        <v>88</v>
      </c>
      <c r="F11982" t="s">
        <v>56</v>
      </c>
      <c r="G11982">
        <v>890</v>
      </c>
      <c r="H11982">
        <v>18</v>
      </c>
      <c r="I11982">
        <f>IF(VLOOKUP(Data!$A11982,summermonths, 2, FALSE) = 1, VLOOKUP(Data!$H11982,rateblocks, 2, FALSE), VLOOKUP(Data!H11982, rateblocks,3, FALSE))</f>
        <v>1</v>
      </c>
      <c r="J11982">
        <v>0.82678991556167603</v>
      </c>
      <c r="K11982">
        <v>0.80482584238052368</v>
      </c>
      <c r="L11982">
        <v>75.164047241210937</v>
      </c>
      <c r="M11982">
        <v>-2.1964065730571747E-2</v>
      </c>
      <c r="N11982">
        <v>0.12194277346134186</v>
      </c>
      <c r="O11982">
        <v>1.4870040118694305E-2</v>
      </c>
      <c r="P11982">
        <v>-0.22254207730293274</v>
      </c>
      <c r="Q11982">
        <v>-0.17824001610279083</v>
      </c>
      <c r="R11982">
        <v>-8.5910916328430176E-2</v>
      </c>
      <c r="S11982">
        <v>-2.1964065730571747E-2</v>
      </c>
      <c r="T11982">
        <v>4.1982788592576981E-2</v>
      </c>
      <c r="U11982">
        <v>0.13431188464164734</v>
      </c>
      <c r="V11982">
        <v>0.17861394584178925</v>
      </c>
    </row>
    <row r="11983" spans="1:22" x14ac:dyDescent="0.25">
      <c r="A11983" t="s">
        <v>98</v>
      </c>
      <c r="B11983" t="s">
        <v>131</v>
      </c>
      <c r="C11983" t="s">
        <v>101</v>
      </c>
      <c r="D11983" t="s">
        <v>75</v>
      </c>
      <c r="E11983" t="s">
        <v>88</v>
      </c>
      <c r="F11983" t="s">
        <v>56</v>
      </c>
      <c r="G11983">
        <v>890</v>
      </c>
      <c r="H11983">
        <v>21</v>
      </c>
      <c r="I11983">
        <f>IF(VLOOKUP(Data!$A11983,summermonths, 2, FALSE) = 1, VLOOKUP(Data!$H11983,rateblocks, 2, FALSE), VLOOKUP(Data!H11983, rateblocks,3, FALSE))</f>
        <v>2</v>
      </c>
      <c r="J11983">
        <v>1.2818789482116699</v>
      </c>
      <c r="K11983">
        <v>1.3332874774932861</v>
      </c>
      <c r="L11983">
        <v>71.211570739746094</v>
      </c>
      <c r="M11983">
        <v>5.1408622413873672E-2</v>
      </c>
      <c r="N11983">
        <v>6.8546801805496216E-2</v>
      </c>
      <c r="O11983">
        <v>4.6986639499664307E-3</v>
      </c>
      <c r="P11983">
        <v>-6.1340834945440292E-2</v>
      </c>
      <c r="Q11983">
        <v>-3.6437638103961945E-2</v>
      </c>
      <c r="R11983">
        <v>1.5462644398212433E-2</v>
      </c>
      <c r="S11983">
        <v>5.1408622413873672E-2</v>
      </c>
      <c r="T11983">
        <v>8.7354600429534912E-2</v>
      </c>
      <c r="U11983">
        <v>0.13925488293170929</v>
      </c>
      <c r="V11983">
        <v>0.16415807604789734</v>
      </c>
    </row>
    <row r="11984" spans="1:22" x14ac:dyDescent="0.25">
      <c r="A11984" t="s">
        <v>96</v>
      </c>
      <c r="B11984" t="s">
        <v>131</v>
      </c>
      <c r="C11984" t="s">
        <v>101</v>
      </c>
      <c r="D11984" t="s">
        <v>73</v>
      </c>
      <c r="E11984" t="s">
        <v>88</v>
      </c>
      <c r="F11984" t="s">
        <v>56</v>
      </c>
      <c r="G11984">
        <v>890</v>
      </c>
      <c r="H11984">
        <v>3</v>
      </c>
      <c r="I11984">
        <f>IF(VLOOKUP(Data!$A11984,summermonths, 2, FALSE) = 1, VLOOKUP(Data!$H11984,rateblocks, 2, FALSE), VLOOKUP(Data!H11984, rateblocks,3, FALSE))</f>
        <v>3</v>
      </c>
      <c r="J11984">
        <v>1.1342488527297974</v>
      </c>
      <c r="K11984">
        <v>1.1479213237762451</v>
      </c>
      <c r="L11984">
        <v>63.731613159179688</v>
      </c>
      <c r="M11984">
        <v>1.367246825248003E-2</v>
      </c>
      <c r="N11984">
        <v>6.0305815190076828E-2</v>
      </c>
      <c r="O11984">
        <v>3.6367913708090782E-3</v>
      </c>
      <c r="P11984">
        <v>-8.5521772503852844E-2</v>
      </c>
      <c r="Q11984">
        <v>-6.3612543046474457E-2</v>
      </c>
      <c r="R11984">
        <v>-1.7951931804418564E-2</v>
      </c>
      <c r="S11984">
        <v>1.367246825248003E-2</v>
      </c>
      <c r="T11984">
        <v>4.5296870172023773E-2</v>
      </c>
      <c r="U11984">
        <v>9.0957477688789368E-2</v>
      </c>
      <c r="V11984">
        <v>0.11286670714616776</v>
      </c>
    </row>
    <row r="11985" spans="1:22" x14ac:dyDescent="0.25">
      <c r="A11985" t="s">
        <v>98</v>
      </c>
      <c r="B11985" t="s">
        <v>131</v>
      </c>
      <c r="C11985" t="s">
        <v>101</v>
      </c>
      <c r="D11985" t="s">
        <v>75</v>
      </c>
      <c r="E11985" t="s">
        <v>88</v>
      </c>
      <c r="F11985" t="s">
        <v>56</v>
      </c>
      <c r="G11985">
        <v>890</v>
      </c>
      <c r="H11985">
        <v>15</v>
      </c>
      <c r="I11985">
        <f>IF(VLOOKUP(Data!$A11985,summermonths, 2, FALSE) = 1, VLOOKUP(Data!$H11985,rateblocks, 2, FALSE), VLOOKUP(Data!H11985, rateblocks,3, FALSE))</f>
        <v>1</v>
      </c>
      <c r="J11985">
        <v>1.0179705619812012</v>
      </c>
      <c r="K11985">
        <v>0.89658987522125244</v>
      </c>
      <c r="L11985">
        <v>80.309104919433594</v>
      </c>
      <c r="M11985">
        <v>-0.12138064950704575</v>
      </c>
      <c r="N11985">
        <v>7.2906114161014557E-2</v>
      </c>
      <c r="O11985">
        <v>5.3153014741837978E-3</v>
      </c>
      <c r="P11985">
        <v>-0.24130053818225861</v>
      </c>
      <c r="Q11985">
        <v>-0.21481359004974365</v>
      </c>
      <c r="R11985">
        <v>-0.15961265563964844</v>
      </c>
      <c r="S11985">
        <v>-0.12138064950704575</v>
      </c>
      <c r="T11985">
        <v>-8.3148643374443054E-2</v>
      </c>
      <c r="U11985">
        <v>-2.7947705239057541E-2</v>
      </c>
      <c r="V11985">
        <v>-1.4607631601393223E-3</v>
      </c>
    </row>
    <row r="11986" spans="1:22" x14ac:dyDescent="0.25">
      <c r="A11986" t="s">
        <v>98</v>
      </c>
      <c r="B11986" t="s">
        <v>131</v>
      </c>
      <c r="C11986" t="s">
        <v>101</v>
      </c>
      <c r="D11986" t="s">
        <v>75</v>
      </c>
      <c r="E11986" t="s">
        <v>88</v>
      </c>
      <c r="F11986" t="s">
        <v>56</v>
      </c>
      <c r="G11986">
        <v>890</v>
      </c>
      <c r="H11986">
        <v>6</v>
      </c>
      <c r="I11986">
        <f>IF(VLOOKUP(Data!$A11986,summermonths, 2, FALSE) = 1, VLOOKUP(Data!$H11986,rateblocks, 2, FALSE), VLOOKUP(Data!H11986, rateblocks,3, FALSE))</f>
        <v>3</v>
      </c>
      <c r="J11986">
        <v>1.1331884860992432</v>
      </c>
      <c r="K11986">
        <v>1.1613374948501587</v>
      </c>
      <c r="L11986">
        <v>68.481910705566406</v>
      </c>
      <c r="M11986">
        <v>2.814902551472187E-2</v>
      </c>
      <c r="N11986">
        <v>5.9570606797933578E-2</v>
      </c>
      <c r="O11986">
        <v>3.548657288774848E-3</v>
      </c>
      <c r="P11986">
        <v>-6.9835901260375977E-2</v>
      </c>
      <c r="Q11986">
        <v>-4.8193778842687607E-2</v>
      </c>
      <c r="R11986">
        <v>-3.0898312106728554E-3</v>
      </c>
      <c r="S11986">
        <v>2.814902551472187E-2</v>
      </c>
      <c r="T11986">
        <v>5.9387881308794022E-2</v>
      </c>
      <c r="U11986">
        <v>0.10449182987213135</v>
      </c>
      <c r="V11986">
        <v>0.12613394856452942</v>
      </c>
    </row>
    <row r="11987" spans="1:22" x14ac:dyDescent="0.25">
      <c r="A11987" t="s">
        <v>122</v>
      </c>
      <c r="B11987" t="s">
        <v>131</v>
      </c>
      <c r="C11987" t="s">
        <v>102</v>
      </c>
      <c r="D11987" t="s">
        <v>115</v>
      </c>
      <c r="E11987" t="s">
        <v>88</v>
      </c>
      <c r="F11987" t="s">
        <v>56</v>
      </c>
      <c r="G11987">
        <v>890</v>
      </c>
      <c r="H11987">
        <v>21</v>
      </c>
      <c r="I11987">
        <f>IF(VLOOKUP(Data!$A11987,summermonths, 2, FALSE) = 1, VLOOKUP(Data!$H11987,rateblocks, 2, FALSE), VLOOKUP(Data!H11987, rateblocks,3, FALSE))</f>
        <v>2</v>
      </c>
      <c r="J11987">
        <v>1.1153650283813477</v>
      </c>
      <c r="K11987">
        <v>1.2048708200454712</v>
      </c>
      <c r="L11987">
        <v>48.52471923828125</v>
      </c>
      <c r="M11987">
        <v>8.9505761861801147E-2</v>
      </c>
      <c r="N11987">
        <v>0.19790427386760712</v>
      </c>
      <c r="O11987">
        <v>3.9166100323200226E-2</v>
      </c>
      <c r="P11987">
        <v>-0.23601779341697693</v>
      </c>
      <c r="Q11987">
        <v>-0.16411876678466797</v>
      </c>
      <c r="R11987">
        <v>-1.4275340363383293E-2</v>
      </c>
      <c r="S11987">
        <v>8.9505761861801147E-2</v>
      </c>
      <c r="T11987">
        <v>0.19328686594963074</v>
      </c>
      <c r="U11987">
        <v>0.34313029050827026</v>
      </c>
      <c r="V11987">
        <v>0.41502931714057922</v>
      </c>
    </row>
    <row r="11988" spans="1:22" x14ac:dyDescent="0.25">
      <c r="A11988" t="s">
        <v>125</v>
      </c>
      <c r="B11988" t="s">
        <v>131</v>
      </c>
      <c r="C11988" t="s">
        <v>101</v>
      </c>
      <c r="D11988" t="s">
        <v>120</v>
      </c>
      <c r="E11988" t="s">
        <v>88</v>
      </c>
      <c r="F11988" t="s">
        <v>56</v>
      </c>
      <c r="G11988">
        <v>890</v>
      </c>
      <c r="H11988">
        <v>21</v>
      </c>
      <c r="I11988">
        <f>IF(VLOOKUP(Data!$A11988,summermonths, 2, FALSE) = 1, VLOOKUP(Data!$H11988,rateblocks, 2, FALSE), VLOOKUP(Data!H11988, rateblocks,3, FALSE))</f>
        <v>2</v>
      </c>
      <c r="J11988">
        <v>1.2038744688034058</v>
      </c>
      <c r="K11988">
        <v>1.3610045909881592</v>
      </c>
      <c r="L11988">
        <v>62.710777282714844</v>
      </c>
      <c r="M11988">
        <v>0.157130166888237</v>
      </c>
      <c r="N11988">
        <v>9.8465375602245331E-2</v>
      </c>
      <c r="O11988">
        <v>9.6954302862286568E-3</v>
      </c>
      <c r="P11988">
        <v>-4.8309634439647198E-3</v>
      </c>
      <c r="Q11988">
        <v>3.0941709876060486E-2</v>
      </c>
      <c r="R11988">
        <v>0.10549487173557281</v>
      </c>
      <c r="S11988">
        <v>0.157130166888237</v>
      </c>
      <c r="T11988">
        <v>0.20876546204090118</v>
      </c>
      <c r="U11988">
        <v>0.28331860899925232</v>
      </c>
      <c r="V11988">
        <v>0.31909129023551941</v>
      </c>
    </row>
    <row r="11989" spans="1:22" x14ac:dyDescent="0.25">
      <c r="A11989" t="s">
        <v>95</v>
      </c>
      <c r="B11989" t="s">
        <v>131</v>
      </c>
      <c r="C11989" t="s">
        <v>101</v>
      </c>
      <c r="D11989" t="s">
        <v>72</v>
      </c>
      <c r="E11989" t="s">
        <v>88</v>
      </c>
      <c r="F11989" t="s">
        <v>56</v>
      </c>
      <c r="G11989">
        <v>890</v>
      </c>
      <c r="H11989">
        <v>9</v>
      </c>
      <c r="I11989">
        <f>IF(VLOOKUP(Data!$A11989,summermonths, 2, FALSE) = 1, VLOOKUP(Data!$H11989,rateblocks, 2, FALSE), VLOOKUP(Data!H11989, rateblocks,3, FALSE))</f>
        <v>2</v>
      </c>
      <c r="J11989">
        <v>0.77119904756546021</v>
      </c>
      <c r="K11989">
        <v>0.7139325737953186</v>
      </c>
      <c r="L11989">
        <v>61.509380340576172</v>
      </c>
      <c r="M11989">
        <v>-5.7266443967819214E-2</v>
      </c>
      <c r="N11989">
        <v>5.29819056391716E-2</v>
      </c>
      <c r="O11989">
        <v>2.8070823755115271E-3</v>
      </c>
      <c r="P11989">
        <v>-0.14441391825675964</v>
      </c>
      <c r="Q11989">
        <v>-0.12516549229621887</v>
      </c>
      <c r="R11989">
        <v>-8.5050180554389954E-2</v>
      </c>
      <c r="S11989">
        <v>-5.7266443967819214E-2</v>
      </c>
      <c r="T11989">
        <v>-2.9482705518603325E-2</v>
      </c>
      <c r="U11989">
        <v>1.0632599703967571E-2</v>
      </c>
      <c r="V11989">
        <v>2.9881035909056664E-2</v>
      </c>
    </row>
    <row r="11990" spans="1:22" x14ac:dyDescent="0.25">
      <c r="A11990" t="s">
        <v>123</v>
      </c>
      <c r="B11990" t="s">
        <v>131</v>
      </c>
      <c r="C11990" t="s">
        <v>102</v>
      </c>
      <c r="D11990" t="s">
        <v>118</v>
      </c>
      <c r="E11990" t="s">
        <v>88</v>
      </c>
      <c r="F11990" t="s">
        <v>56</v>
      </c>
      <c r="G11990">
        <v>890</v>
      </c>
      <c r="H11990">
        <v>4</v>
      </c>
      <c r="I11990">
        <f>IF(VLOOKUP(Data!$A11990,summermonths, 2, FALSE) = 1, VLOOKUP(Data!$H11990,rateblocks, 2, FALSE), VLOOKUP(Data!H11990, rateblocks,3, FALSE))</f>
        <v>3</v>
      </c>
      <c r="J11990">
        <v>1.2317302227020264</v>
      </c>
      <c r="K11990">
        <v>1.1128932237625122</v>
      </c>
      <c r="L11990">
        <v>58.602245330810547</v>
      </c>
      <c r="M11990">
        <v>-0.11883697658777237</v>
      </c>
      <c r="N11990">
        <v>0.19576837122440338</v>
      </c>
      <c r="O11990">
        <v>3.8325253874063492E-2</v>
      </c>
      <c r="P11990">
        <v>-0.44084727764129639</v>
      </c>
      <c r="Q11990">
        <v>-0.36972424387931824</v>
      </c>
      <c r="R11990">
        <v>-0.22149801254272461</v>
      </c>
      <c r="S11990">
        <v>-0.11883697658777237</v>
      </c>
      <c r="T11990">
        <v>-1.6175942495465279E-2</v>
      </c>
      <c r="U11990">
        <v>0.1320502907037735</v>
      </c>
      <c r="V11990">
        <v>0.20317333936691284</v>
      </c>
    </row>
    <row r="11991" spans="1:22" x14ac:dyDescent="0.25">
      <c r="A11991" t="s">
        <v>125</v>
      </c>
      <c r="B11991" t="s">
        <v>131</v>
      </c>
      <c r="C11991" t="s">
        <v>102</v>
      </c>
      <c r="D11991" t="s">
        <v>116</v>
      </c>
      <c r="E11991" t="s">
        <v>88</v>
      </c>
      <c r="F11991" t="s">
        <v>56</v>
      </c>
      <c r="G11991">
        <v>890</v>
      </c>
      <c r="H11991">
        <v>14</v>
      </c>
      <c r="I11991">
        <f>IF(VLOOKUP(Data!$A11991,summermonths, 2, FALSE) = 1, VLOOKUP(Data!$H11991,rateblocks, 2, FALSE), VLOOKUP(Data!H11991, rateblocks,3, FALSE))</f>
        <v>2</v>
      </c>
      <c r="J11991">
        <v>0.80823212862014771</v>
      </c>
      <c r="K11991">
        <v>0.82317978143692017</v>
      </c>
      <c r="L11991">
        <v>82.675277709960937</v>
      </c>
      <c r="M11991">
        <v>1.4947627671062946E-2</v>
      </c>
      <c r="N11991">
        <v>0.16844905912876129</v>
      </c>
      <c r="O11991">
        <v>2.8375085443258286E-2</v>
      </c>
      <c r="P11991">
        <v>-0.26212641596794128</v>
      </c>
      <c r="Q11991">
        <v>-0.20092852413654327</v>
      </c>
      <c r="R11991">
        <v>-7.338714599609375E-2</v>
      </c>
      <c r="S11991">
        <v>1.4947627671062946E-2</v>
      </c>
      <c r="T11991">
        <v>0.10328239947557449</v>
      </c>
      <c r="U11991">
        <v>0.23082378506660461</v>
      </c>
      <c r="V11991">
        <v>0.29202166199684143</v>
      </c>
    </row>
    <row r="11992" spans="1:22" x14ac:dyDescent="0.25">
      <c r="A11992" t="s">
        <v>95</v>
      </c>
      <c r="B11992" t="s">
        <v>131</v>
      </c>
      <c r="C11992" t="s">
        <v>102</v>
      </c>
      <c r="D11992" t="s">
        <v>78</v>
      </c>
      <c r="E11992" t="s">
        <v>88</v>
      </c>
      <c r="F11992" t="s">
        <v>56</v>
      </c>
      <c r="G11992">
        <v>890</v>
      </c>
      <c r="H11992">
        <v>18</v>
      </c>
      <c r="I11992">
        <f>IF(VLOOKUP(Data!$A11992,summermonths, 2, FALSE) = 1, VLOOKUP(Data!$H11992,rateblocks, 2, FALSE), VLOOKUP(Data!H11992, rateblocks,3, FALSE))</f>
        <v>1</v>
      </c>
      <c r="J11992">
        <v>0.8784172534942627</v>
      </c>
      <c r="K11992">
        <v>0.77093255519866943</v>
      </c>
      <c r="L11992">
        <v>74.244941711425781</v>
      </c>
      <c r="M11992">
        <v>-0.10748464614152908</v>
      </c>
      <c r="N11992">
        <v>0.10992872714996338</v>
      </c>
      <c r="O11992">
        <v>1.2084324844181538E-2</v>
      </c>
      <c r="P11992">
        <v>-0.28830131888389587</v>
      </c>
      <c r="Q11992">
        <v>-0.24836397171020508</v>
      </c>
      <c r="R11992">
        <v>-0.1651313304901123</v>
      </c>
      <c r="S11992">
        <v>-0.10748464614152908</v>
      </c>
      <c r="T11992">
        <v>-4.983796551823616E-2</v>
      </c>
      <c r="U11992">
        <v>3.3394686877727509E-2</v>
      </c>
      <c r="V11992">
        <v>7.3332019150257111E-2</v>
      </c>
    </row>
    <row r="11993" spans="1:22" x14ac:dyDescent="0.25">
      <c r="A11993" t="s">
        <v>95</v>
      </c>
      <c r="B11993" t="s">
        <v>131</v>
      </c>
      <c r="C11993" t="s">
        <v>102</v>
      </c>
      <c r="D11993" t="s">
        <v>78</v>
      </c>
      <c r="E11993" t="s">
        <v>88</v>
      </c>
      <c r="F11993" t="s">
        <v>56</v>
      </c>
      <c r="G11993">
        <v>890</v>
      </c>
      <c r="H11993">
        <v>1</v>
      </c>
      <c r="I11993">
        <f>IF(VLOOKUP(Data!$A11993,summermonths, 2, FALSE) = 1, VLOOKUP(Data!$H11993,rateblocks, 2, FALSE), VLOOKUP(Data!H11993, rateblocks,3, FALSE))</f>
        <v>3</v>
      </c>
      <c r="J11993">
        <v>1.2097060680389404</v>
      </c>
      <c r="K11993">
        <v>1.1877584457397461</v>
      </c>
      <c r="L11993">
        <v>64.569664001464844</v>
      </c>
      <c r="M11993">
        <v>-2.1947620436549187E-2</v>
      </c>
      <c r="N11993">
        <v>8.5159726440906525E-2</v>
      </c>
      <c r="O11993">
        <v>7.2521790862083435E-3</v>
      </c>
      <c r="P11993">
        <v>-0.1620229035615921</v>
      </c>
      <c r="Q11993">
        <v>-0.13108420372009277</v>
      </c>
      <c r="R11993">
        <v>-6.6605426371097565E-2</v>
      </c>
      <c r="S11993">
        <v>-2.1947620436549187E-2</v>
      </c>
      <c r="T11993">
        <v>2.2710183635354042E-2</v>
      </c>
      <c r="U11993">
        <v>8.7188959121704102E-2</v>
      </c>
      <c r="V11993">
        <v>0.11812766641378403</v>
      </c>
    </row>
    <row r="11994" spans="1:22" x14ac:dyDescent="0.25">
      <c r="A11994" t="s">
        <v>97</v>
      </c>
      <c r="B11994" t="s">
        <v>131</v>
      </c>
      <c r="C11994" t="s">
        <v>102</v>
      </c>
      <c r="D11994" t="s">
        <v>80</v>
      </c>
      <c r="E11994" t="s">
        <v>88</v>
      </c>
      <c r="F11994" t="s">
        <v>56</v>
      </c>
      <c r="G11994">
        <v>890</v>
      </c>
      <c r="H11994">
        <v>16</v>
      </c>
      <c r="I11994">
        <f>IF(VLOOKUP(Data!$A11994,summermonths, 2, FALSE) = 1, VLOOKUP(Data!$H11994,rateblocks, 2, FALSE), VLOOKUP(Data!H11994, rateblocks,3, FALSE))</f>
        <v>1</v>
      </c>
      <c r="J11994">
        <v>0.94890838861465454</v>
      </c>
      <c r="K11994">
        <v>0.84596067667007446</v>
      </c>
      <c r="L11994">
        <v>79.052810668945313</v>
      </c>
      <c r="M11994">
        <v>-0.10294772684574127</v>
      </c>
      <c r="N11994">
        <v>0.11550814658403397</v>
      </c>
      <c r="O11994">
        <v>1.3342131860554218E-2</v>
      </c>
      <c r="P11994">
        <v>-0.29294171929359436</v>
      </c>
      <c r="Q11994">
        <v>-0.25097736716270447</v>
      </c>
      <c r="R11994">
        <v>-0.16352026164531708</v>
      </c>
      <c r="S11994">
        <v>-0.10294772684574127</v>
      </c>
      <c r="T11994">
        <v>-4.2375195771455765E-2</v>
      </c>
      <c r="U11994">
        <v>4.5081920921802521E-2</v>
      </c>
      <c r="V11994">
        <v>8.7046265602111816E-2</v>
      </c>
    </row>
    <row r="11995" spans="1:22" x14ac:dyDescent="0.25">
      <c r="A11995" t="s">
        <v>97</v>
      </c>
      <c r="B11995" t="s">
        <v>131</v>
      </c>
      <c r="C11995" t="s">
        <v>101</v>
      </c>
      <c r="D11995" t="s">
        <v>74</v>
      </c>
      <c r="E11995" t="s">
        <v>88</v>
      </c>
      <c r="F11995" t="s">
        <v>56</v>
      </c>
      <c r="G11995">
        <v>890</v>
      </c>
      <c r="H11995">
        <v>18</v>
      </c>
      <c r="I11995">
        <f>IF(VLOOKUP(Data!$A11995,summermonths, 2, FALSE) = 1, VLOOKUP(Data!$H11995,rateblocks, 2, FALSE), VLOOKUP(Data!H11995, rateblocks,3, FALSE))</f>
        <v>1</v>
      </c>
      <c r="J11995">
        <v>0.86555463075637817</v>
      </c>
      <c r="K11995">
        <v>0.81267666816711426</v>
      </c>
      <c r="L11995">
        <v>73.426773071289063</v>
      </c>
      <c r="M11995">
        <v>-5.2877951413393021E-2</v>
      </c>
      <c r="N11995">
        <v>6.2028650194406509E-2</v>
      </c>
      <c r="O11995">
        <v>3.8475533947348595E-3</v>
      </c>
      <c r="P11995">
        <v>-0.1549060046672821</v>
      </c>
      <c r="Q11995">
        <v>-0.13237085938453674</v>
      </c>
      <c r="R11995">
        <v>-8.5405804216861725E-2</v>
      </c>
      <c r="S11995">
        <v>-5.2877951413393021E-2</v>
      </c>
      <c r="T11995">
        <v>-2.0350094884634018E-2</v>
      </c>
      <c r="U11995">
        <v>2.661496214568615E-2</v>
      </c>
      <c r="V11995">
        <v>4.9150098115205765E-2</v>
      </c>
    </row>
    <row r="11996" spans="1:22" x14ac:dyDescent="0.25">
      <c r="A11996" t="s">
        <v>98</v>
      </c>
      <c r="B11996" t="s">
        <v>131</v>
      </c>
      <c r="C11996" t="s">
        <v>102</v>
      </c>
      <c r="D11996" t="s">
        <v>81</v>
      </c>
      <c r="E11996" t="s">
        <v>88</v>
      </c>
      <c r="F11996" t="s">
        <v>56</v>
      </c>
      <c r="G11996">
        <v>890</v>
      </c>
      <c r="H11996">
        <v>13</v>
      </c>
      <c r="I11996">
        <f>IF(VLOOKUP(Data!$A11996,summermonths, 2, FALSE) = 1, VLOOKUP(Data!$H11996,rateblocks, 2, FALSE), VLOOKUP(Data!H11996, rateblocks,3, FALSE))</f>
        <v>1</v>
      </c>
      <c r="J11996">
        <v>0.99793869256973267</v>
      </c>
      <c r="K11996">
        <v>0.96356743574142456</v>
      </c>
      <c r="L11996">
        <v>88.042694091796875</v>
      </c>
      <c r="M11996">
        <v>-3.437129408121109E-2</v>
      </c>
      <c r="N11996">
        <v>0.12353858351707458</v>
      </c>
      <c r="O11996">
        <v>1.526178140193224E-2</v>
      </c>
      <c r="P11996">
        <v>-0.23757417500019073</v>
      </c>
      <c r="Q11996">
        <v>-0.1926923543214798</v>
      </c>
      <c r="R11996">
        <v>-9.9154993891716003E-2</v>
      </c>
      <c r="S11996">
        <v>-3.437129408121109E-2</v>
      </c>
      <c r="T11996">
        <v>3.0412402004003525E-2</v>
      </c>
      <c r="U11996">
        <v>0.12394977360963821</v>
      </c>
      <c r="V11996">
        <v>0.16883158683776855</v>
      </c>
    </row>
    <row r="11997" spans="1:22" x14ac:dyDescent="0.25">
      <c r="A11997" t="s">
        <v>125</v>
      </c>
      <c r="B11997" t="s">
        <v>131</v>
      </c>
      <c r="C11997" t="s">
        <v>101</v>
      </c>
      <c r="D11997" t="s">
        <v>120</v>
      </c>
      <c r="E11997" t="s">
        <v>88</v>
      </c>
      <c r="F11997" t="s">
        <v>56</v>
      </c>
      <c r="G11997">
        <v>890</v>
      </c>
      <c r="H11997">
        <v>1</v>
      </c>
      <c r="I11997">
        <f>IF(VLOOKUP(Data!$A11997,summermonths, 2, FALSE) = 1, VLOOKUP(Data!$H11997,rateblocks, 2, FALSE), VLOOKUP(Data!H11997, rateblocks,3, FALSE))</f>
        <v>3</v>
      </c>
      <c r="J11997">
        <v>0.99098402261734009</v>
      </c>
      <c r="K11997">
        <v>1.1588914394378662</v>
      </c>
      <c r="L11997">
        <v>58.973953247070313</v>
      </c>
      <c r="M11997">
        <v>0.16790743172168732</v>
      </c>
      <c r="N11997">
        <v>8.1926360726356506E-2</v>
      </c>
      <c r="O11997">
        <v>6.7119286395609379E-3</v>
      </c>
      <c r="P11997">
        <v>3.3150561153888702E-2</v>
      </c>
      <c r="Q11997">
        <v>6.2914572656154633E-2</v>
      </c>
      <c r="R11997">
        <v>0.12494520843029022</v>
      </c>
      <c r="S11997">
        <v>0.16790743172168732</v>
      </c>
      <c r="T11997">
        <v>0.21086965501308441</v>
      </c>
      <c r="U11997">
        <v>0.2729002833366394</v>
      </c>
      <c r="V11997">
        <v>0.30266430974006653</v>
      </c>
    </row>
    <row r="11998" spans="1:22" x14ac:dyDescent="0.25">
      <c r="A11998" t="s">
        <v>123</v>
      </c>
      <c r="B11998" t="s">
        <v>131</v>
      </c>
      <c r="C11998" t="s">
        <v>102</v>
      </c>
      <c r="D11998" t="s">
        <v>118</v>
      </c>
      <c r="E11998" t="s">
        <v>88</v>
      </c>
      <c r="F11998" t="s">
        <v>56</v>
      </c>
      <c r="G11998">
        <v>890</v>
      </c>
      <c r="H11998">
        <v>7</v>
      </c>
      <c r="I11998">
        <f>IF(VLOOKUP(Data!$A11998,summermonths, 2, FALSE) = 1, VLOOKUP(Data!$H11998,rateblocks, 2, FALSE), VLOOKUP(Data!H11998, rateblocks,3, FALSE))</f>
        <v>2</v>
      </c>
      <c r="J11998">
        <v>1.1389219760894775</v>
      </c>
      <c r="K11998">
        <v>0.98183143138885498</v>
      </c>
      <c r="L11998">
        <v>64.599998474121094</v>
      </c>
      <c r="M11998">
        <v>-0.15709049999713898</v>
      </c>
      <c r="N11998">
        <v>0.22088885307312012</v>
      </c>
      <c r="O11998">
        <v>4.8791885375976563E-2</v>
      </c>
      <c r="P11998">
        <v>-0.52042031288146973</v>
      </c>
      <c r="Q11998">
        <v>-0.44017094373703003</v>
      </c>
      <c r="R11998">
        <v>-0.27292472124099731</v>
      </c>
      <c r="S11998">
        <v>-0.15709049999713898</v>
      </c>
      <c r="T11998">
        <v>-4.1256271302700043E-2</v>
      </c>
      <c r="U11998">
        <v>0.12598995864391327</v>
      </c>
      <c r="V11998">
        <v>0.20623932778835297</v>
      </c>
    </row>
    <row r="11999" spans="1:22" x14ac:dyDescent="0.25">
      <c r="A11999" t="s">
        <v>124</v>
      </c>
      <c r="B11999" t="s">
        <v>131</v>
      </c>
      <c r="C11999" t="s">
        <v>101</v>
      </c>
      <c r="D11999" t="s">
        <v>119</v>
      </c>
      <c r="E11999" t="s">
        <v>88</v>
      </c>
      <c r="F11999" t="s">
        <v>56</v>
      </c>
      <c r="G11999">
        <v>890</v>
      </c>
      <c r="H11999">
        <v>17</v>
      </c>
      <c r="I11999">
        <f>IF(VLOOKUP(Data!$A11999,summermonths, 2, FALSE) = 1, VLOOKUP(Data!$H11999,rateblocks, 2, FALSE), VLOOKUP(Data!H11999, rateblocks,3, FALSE))</f>
        <v>2</v>
      </c>
      <c r="J11999">
        <v>0.81219673156738281</v>
      </c>
      <c r="K11999">
        <v>0.75310325622558594</v>
      </c>
      <c r="L11999">
        <v>71.000907897949219</v>
      </c>
      <c r="M11999">
        <v>-5.909348651766777E-2</v>
      </c>
      <c r="N11999">
        <v>5.3562439978122711E-2</v>
      </c>
      <c r="O11999">
        <v>2.8689350001513958E-3</v>
      </c>
      <c r="P11999">
        <v>-0.14719586074352264</v>
      </c>
      <c r="Q11999">
        <v>-0.12773650884628296</v>
      </c>
      <c r="R11999">
        <v>-8.7181657552719116E-2</v>
      </c>
      <c r="S11999">
        <v>-5.909348651766777E-2</v>
      </c>
      <c r="T11999">
        <v>-3.1005315482616425E-2</v>
      </c>
      <c r="U11999">
        <v>9.5495423302054405E-3</v>
      </c>
      <c r="V11999">
        <v>2.9008887708187103E-2</v>
      </c>
    </row>
    <row r="12000" spans="1:22" x14ac:dyDescent="0.25">
      <c r="A12000" t="s">
        <v>123</v>
      </c>
      <c r="B12000" t="s">
        <v>131</v>
      </c>
      <c r="C12000" t="s">
        <v>102</v>
      </c>
      <c r="D12000" t="s">
        <v>118</v>
      </c>
      <c r="E12000" t="s">
        <v>88</v>
      </c>
      <c r="F12000" t="s">
        <v>56</v>
      </c>
      <c r="G12000">
        <v>890</v>
      </c>
      <c r="H12000">
        <v>22</v>
      </c>
      <c r="I12000">
        <f>IF(VLOOKUP(Data!$A12000,summermonths, 2, FALSE) = 1, VLOOKUP(Data!$H12000,rateblocks, 2, FALSE), VLOOKUP(Data!H12000, rateblocks,3, FALSE))</f>
        <v>2</v>
      </c>
      <c r="J12000">
        <v>1.2831333875656128</v>
      </c>
      <c r="K12000">
        <v>1.229910135269165</v>
      </c>
      <c r="L12000">
        <v>65.147193908691406</v>
      </c>
      <c r="M12000">
        <v>-5.3223274648189545E-2</v>
      </c>
      <c r="N12000">
        <v>0.14036962389945984</v>
      </c>
      <c r="O12000">
        <v>1.9703632220625877E-2</v>
      </c>
      <c r="P12000">
        <v>-0.28411075472831726</v>
      </c>
      <c r="Q12000">
        <v>-0.23311418294906616</v>
      </c>
      <c r="R12000">
        <v>-0.12683317065238953</v>
      </c>
      <c r="S12000">
        <v>-5.3223274648189545E-2</v>
      </c>
      <c r="T12000">
        <v>2.0386628806591034E-2</v>
      </c>
      <c r="U12000">
        <v>0.12666763365268707</v>
      </c>
      <c r="V12000">
        <v>0.17766420543193817</v>
      </c>
    </row>
    <row r="12001" spans="1:22" x14ac:dyDescent="0.25">
      <c r="A12001" t="s">
        <v>124</v>
      </c>
      <c r="B12001" t="s">
        <v>131</v>
      </c>
      <c r="C12001" t="s">
        <v>102</v>
      </c>
      <c r="D12001" t="s">
        <v>114</v>
      </c>
      <c r="E12001" t="s">
        <v>88</v>
      </c>
      <c r="F12001" t="s">
        <v>56</v>
      </c>
      <c r="G12001">
        <v>890</v>
      </c>
      <c r="H12001">
        <v>3</v>
      </c>
      <c r="I12001">
        <f>IF(VLOOKUP(Data!$A12001,summermonths, 2, FALSE) = 1, VLOOKUP(Data!$H12001,rateblocks, 2, FALSE), VLOOKUP(Data!H12001, rateblocks,3, FALSE))</f>
        <v>3</v>
      </c>
      <c r="J12001">
        <v>1.1300135850906372</v>
      </c>
      <c r="K12001">
        <v>1.1385337114334106</v>
      </c>
      <c r="L12001">
        <v>65.355056762695312</v>
      </c>
      <c r="M12001">
        <v>8.5201598703861237E-3</v>
      </c>
      <c r="N12001">
        <v>7.481490820646286E-2</v>
      </c>
      <c r="O12001">
        <v>5.5972705595195293E-3</v>
      </c>
      <c r="P12001">
        <v>-0.11453941464424133</v>
      </c>
      <c r="Q12001">
        <v>-8.7359003722667694E-2</v>
      </c>
      <c r="R12001">
        <v>-3.071281686425209E-2</v>
      </c>
      <c r="S12001">
        <v>8.5201598703861237E-3</v>
      </c>
      <c r="T12001">
        <v>4.7753136605024338E-2</v>
      </c>
      <c r="U12001">
        <v>0.10439932346343994</v>
      </c>
      <c r="V12001">
        <v>0.13157972693443298</v>
      </c>
    </row>
    <row r="12002" spans="1:22" x14ac:dyDescent="0.25">
      <c r="A12002" t="s">
        <v>95</v>
      </c>
      <c r="B12002" t="s">
        <v>131</v>
      </c>
      <c r="C12002" t="s">
        <v>101</v>
      </c>
      <c r="D12002" t="s">
        <v>72</v>
      </c>
      <c r="E12002" t="s">
        <v>88</v>
      </c>
      <c r="F12002" t="s">
        <v>57</v>
      </c>
      <c r="G12002">
        <v>74</v>
      </c>
      <c r="H12002">
        <v>19</v>
      </c>
      <c r="I12002">
        <f>IF(VLOOKUP(Data!$A12002,summermonths, 2, FALSE) = 1, VLOOKUP(Data!$H12002,rateblocks, 2, FALSE), VLOOKUP(Data!H12002, rateblocks,3, FALSE))</f>
        <v>2</v>
      </c>
      <c r="J12002">
        <v>1.3780648708343506</v>
      </c>
      <c r="K12002">
        <v>1.5190736055374146</v>
      </c>
      <c r="L12002">
        <v>62.436485290527344</v>
      </c>
      <c r="M12002">
        <v>0.14100882411003113</v>
      </c>
      <c r="N12002">
        <v>0.24028217792510986</v>
      </c>
      <c r="O12002">
        <v>5.7735525071620941E-2</v>
      </c>
      <c r="P12002">
        <v>-0.25422018766403198</v>
      </c>
      <c r="Q12002">
        <v>-0.16692517697811127</v>
      </c>
      <c r="R12002">
        <v>1.5004727058112621E-2</v>
      </c>
      <c r="S12002">
        <v>0.14100882411003113</v>
      </c>
      <c r="T12002">
        <v>0.26701292395591736</v>
      </c>
      <c r="U12002">
        <v>0.44894284009933472</v>
      </c>
      <c r="V12002">
        <v>0.53623783588409424</v>
      </c>
    </row>
    <row r="12003" spans="1:22" x14ac:dyDescent="0.25">
      <c r="A12003" t="s">
        <v>96</v>
      </c>
      <c r="B12003" t="s">
        <v>131</v>
      </c>
      <c r="C12003" t="s">
        <v>102</v>
      </c>
      <c r="D12003" t="s">
        <v>79</v>
      </c>
      <c r="E12003" t="s">
        <v>88</v>
      </c>
      <c r="F12003" t="s">
        <v>57</v>
      </c>
      <c r="G12003">
        <v>74</v>
      </c>
      <c r="H12003">
        <v>10</v>
      </c>
      <c r="I12003">
        <f>IF(VLOOKUP(Data!$A12003,summermonths, 2, FALSE) = 1, VLOOKUP(Data!$H12003,rateblocks, 2, FALSE), VLOOKUP(Data!H12003, rateblocks,3, FALSE))</f>
        <v>2</v>
      </c>
      <c r="J12003">
        <v>0.94473081827163696</v>
      </c>
      <c r="K12003">
        <v>1.5568243265151978</v>
      </c>
      <c r="L12003">
        <v>79.56756591796875</v>
      </c>
      <c r="M12003">
        <v>0.61209350824356079</v>
      </c>
      <c r="N12003">
        <v>1.5391850471496582</v>
      </c>
      <c r="O12003">
        <v>2.3690905570983887</v>
      </c>
      <c r="P12003">
        <v>-1.9196405410766602</v>
      </c>
      <c r="Q12003">
        <v>-1.3604514598846436</v>
      </c>
      <c r="R12003">
        <v>-0.19505591690540314</v>
      </c>
      <c r="S12003">
        <v>0.61209350824356079</v>
      </c>
      <c r="T12003">
        <v>1.4192429780960083</v>
      </c>
      <c r="U12003">
        <v>2.5846385955810547</v>
      </c>
      <c r="V12003">
        <v>3.1438276767730713</v>
      </c>
    </row>
    <row r="12004" spans="1:22" x14ac:dyDescent="0.25">
      <c r="A12004" t="s">
        <v>123</v>
      </c>
      <c r="B12004" t="s">
        <v>131</v>
      </c>
      <c r="C12004" t="s">
        <v>102</v>
      </c>
      <c r="D12004" t="s">
        <v>118</v>
      </c>
      <c r="E12004" t="s">
        <v>88</v>
      </c>
      <c r="F12004" t="s">
        <v>57</v>
      </c>
      <c r="G12004">
        <v>74</v>
      </c>
      <c r="H12004">
        <v>6</v>
      </c>
      <c r="I12004">
        <f>IF(VLOOKUP(Data!$A12004,summermonths, 2, FALSE) = 1, VLOOKUP(Data!$H12004,rateblocks, 2, FALSE), VLOOKUP(Data!H12004, rateblocks,3, FALSE))</f>
        <v>3</v>
      </c>
      <c r="J12004">
        <v>1.6579104661941528</v>
      </c>
      <c r="K12004">
        <v>1.6744594573974609</v>
      </c>
      <c r="L12004">
        <v>57.391891479492188</v>
      </c>
      <c r="M12004">
        <v>1.6548942774534225E-2</v>
      </c>
      <c r="N12004">
        <v>0.41371151804924011</v>
      </c>
      <c r="O12004">
        <v>0.17115722596645355</v>
      </c>
      <c r="P12004">
        <v>-0.66394597291946411</v>
      </c>
      <c r="Q12004">
        <v>-0.51364368200302124</v>
      </c>
      <c r="R12004">
        <v>-0.20040158927440643</v>
      </c>
      <c r="S12004">
        <v>1.6548942774534225E-2</v>
      </c>
      <c r="T12004">
        <v>0.23349948227405548</v>
      </c>
      <c r="U12004">
        <v>0.54674160480499268</v>
      </c>
      <c r="V12004">
        <v>0.69704383611679077</v>
      </c>
    </row>
    <row r="12005" spans="1:22" x14ac:dyDescent="0.25">
      <c r="A12005" t="s">
        <v>96</v>
      </c>
      <c r="B12005" t="s">
        <v>131</v>
      </c>
      <c r="C12005" t="s">
        <v>101</v>
      </c>
      <c r="D12005" t="s">
        <v>73</v>
      </c>
      <c r="E12005" t="s">
        <v>88</v>
      </c>
      <c r="F12005" t="s">
        <v>57</v>
      </c>
      <c r="G12005">
        <v>74</v>
      </c>
      <c r="H12005">
        <v>2</v>
      </c>
      <c r="I12005">
        <f>IF(VLOOKUP(Data!$A12005,summermonths, 2, FALSE) = 1, VLOOKUP(Data!$H12005,rateblocks, 2, FALSE), VLOOKUP(Data!H12005, rateblocks,3, FALSE))</f>
        <v>3</v>
      </c>
      <c r="J12005">
        <v>2.7642838954925537</v>
      </c>
      <c r="K12005">
        <v>1.8814435005187988</v>
      </c>
      <c r="L12005">
        <v>62.981571197509766</v>
      </c>
      <c r="M12005">
        <v>-0.88284045457839966</v>
      </c>
      <c r="N12005">
        <v>0.7155308723449707</v>
      </c>
      <c r="O12005">
        <v>0.51198440790176392</v>
      </c>
      <c r="P12005">
        <v>-2.059783935546875</v>
      </c>
      <c r="Q12005">
        <v>-1.7998301982879639</v>
      </c>
      <c r="R12005">
        <v>-1.2580652236938477</v>
      </c>
      <c r="S12005">
        <v>-0.88284045457839966</v>
      </c>
      <c r="T12005">
        <v>-0.50761568546295166</v>
      </c>
      <c r="U12005">
        <v>3.4149255603551865E-2</v>
      </c>
      <c r="V12005">
        <v>0.29410308599472046</v>
      </c>
    </row>
    <row r="12006" spans="1:22" x14ac:dyDescent="0.25">
      <c r="A12006" t="s">
        <v>124</v>
      </c>
      <c r="B12006" t="s">
        <v>131</v>
      </c>
      <c r="C12006" t="s">
        <v>101</v>
      </c>
      <c r="D12006" t="s">
        <v>119</v>
      </c>
      <c r="E12006" t="s">
        <v>88</v>
      </c>
      <c r="F12006" t="s">
        <v>57</v>
      </c>
      <c r="G12006">
        <v>74</v>
      </c>
      <c r="H12006">
        <v>23</v>
      </c>
      <c r="I12006">
        <f>IF(VLOOKUP(Data!$A12006,summermonths, 2, FALSE) = 1, VLOOKUP(Data!$H12006,rateblocks, 2, FALSE), VLOOKUP(Data!H12006, rateblocks,3, FALSE))</f>
        <v>3</v>
      </c>
      <c r="J12006">
        <v>1.6849448680877686</v>
      </c>
      <c r="K12006">
        <v>1.9451673030853271</v>
      </c>
      <c r="L12006">
        <v>58.212997436523438</v>
      </c>
      <c r="M12006">
        <v>0.26022240519523621</v>
      </c>
      <c r="N12006">
        <v>0.25108474493026733</v>
      </c>
      <c r="O12006">
        <v>6.3043549656867981E-2</v>
      </c>
      <c r="P12006">
        <v>-0.15277524292469025</v>
      </c>
      <c r="Q12006">
        <v>-6.1555642634630203E-2</v>
      </c>
      <c r="R12006">
        <v>0.12855343520641327</v>
      </c>
      <c r="S12006">
        <v>0.26022240519523621</v>
      </c>
      <c r="T12006">
        <v>0.39189136028289795</v>
      </c>
      <c r="U12006">
        <v>0.58200043439865112</v>
      </c>
      <c r="V12006">
        <v>0.67322003841400146</v>
      </c>
    </row>
    <row r="12007" spans="1:22" x14ac:dyDescent="0.25">
      <c r="A12007" t="s">
        <v>98</v>
      </c>
      <c r="B12007" t="s">
        <v>131</v>
      </c>
      <c r="C12007" t="s">
        <v>101</v>
      </c>
      <c r="D12007" t="s">
        <v>75</v>
      </c>
      <c r="E12007" t="s">
        <v>88</v>
      </c>
      <c r="F12007" t="s">
        <v>57</v>
      </c>
      <c r="G12007">
        <v>74</v>
      </c>
      <c r="H12007">
        <v>21</v>
      </c>
      <c r="I12007">
        <f>IF(VLOOKUP(Data!$A12007,summermonths, 2, FALSE) = 1, VLOOKUP(Data!$H12007,rateblocks, 2, FALSE), VLOOKUP(Data!H12007, rateblocks,3, FALSE))</f>
        <v>2</v>
      </c>
      <c r="J12007">
        <v>2.730961799621582</v>
      </c>
      <c r="K12007">
        <v>2.5898783206939697</v>
      </c>
      <c r="L12007">
        <v>71.50946044921875</v>
      </c>
      <c r="M12007">
        <v>-0.14108344912528992</v>
      </c>
      <c r="N12007">
        <v>0.58121740818023682</v>
      </c>
      <c r="O12007">
        <v>0.33781367540359497</v>
      </c>
      <c r="P12007">
        <v>-1.0971009731292725</v>
      </c>
      <c r="Q12007">
        <v>-0.88594353199005127</v>
      </c>
      <c r="R12007">
        <v>-0.44587415456771851</v>
      </c>
      <c r="S12007">
        <v>-0.14108344912528992</v>
      </c>
      <c r="T12007">
        <v>0.16370725631713867</v>
      </c>
      <c r="U12007">
        <v>0.60377663373947144</v>
      </c>
      <c r="V12007">
        <v>0.8149341344833374</v>
      </c>
    </row>
    <row r="12008" spans="1:22" x14ac:dyDescent="0.25">
      <c r="A12008" t="s">
        <v>97</v>
      </c>
      <c r="B12008" t="s">
        <v>131</v>
      </c>
      <c r="C12008" t="s">
        <v>101</v>
      </c>
      <c r="D12008" t="s">
        <v>74</v>
      </c>
      <c r="E12008" t="s">
        <v>88</v>
      </c>
      <c r="F12008" t="s">
        <v>57</v>
      </c>
      <c r="G12008">
        <v>74</v>
      </c>
      <c r="H12008">
        <v>15</v>
      </c>
      <c r="I12008">
        <f>IF(VLOOKUP(Data!$A12008,summermonths, 2, FALSE) = 1, VLOOKUP(Data!$H12008,rateblocks, 2, FALSE), VLOOKUP(Data!H12008, rateblocks,3, FALSE))</f>
        <v>1</v>
      </c>
      <c r="J12008">
        <v>2.2139112949371338</v>
      </c>
      <c r="K12008">
        <v>1.9352291822433472</v>
      </c>
      <c r="L12008">
        <v>79.475914001464844</v>
      </c>
      <c r="M12008">
        <v>-0.27868205308914185</v>
      </c>
      <c r="N12008">
        <v>0.5203290581703186</v>
      </c>
      <c r="O12008">
        <v>0.27074232697486877</v>
      </c>
      <c r="P12008">
        <v>-1.134547233581543</v>
      </c>
      <c r="Q12008">
        <v>-0.94551056623458862</v>
      </c>
      <c r="R12008">
        <v>-0.55154287815093994</v>
      </c>
      <c r="S12008">
        <v>-0.27868205308914185</v>
      </c>
      <c r="T12008">
        <v>-5.82122802734375E-3</v>
      </c>
      <c r="U12008">
        <v>0.38814646005630493</v>
      </c>
      <c r="V12008">
        <v>0.5771830677986145</v>
      </c>
    </row>
    <row r="12009" spans="1:22" x14ac:dyDescent="0.25">
      <c r="A12009" t="s">
        <v>96</v>
      </c>
      <c r="B12009" t="s">
        <v>131</v>
      </c>
      <c r="C12009" t="s">
        <v>102</v>
      </c>
      <c r="D12009" t="s">
        <v>79</v>
      </c>
      <c r="E12009" t="s">
        <v>88</v>
      </c>
      <c r="F12009" t="s">
        <v>57</v>
      </c>
      <c r="G12009">
        <v>74</v>
      </c>
      <c r="H12009">
        <v>1</v>
      </c>
      <c r="I12009">
        <f>IF(VLOOKUP(Data!$A12009,summermonths, 2, FALSE) = 1, VLOOKUP(Data!$H12009,rateblocks, 2, FALSE), VLOOKUP(Data!H12009, rateblocks,3, FALSE))</f>
        <v>3</v>
      </c>
      <c r="J12009">
        <v>2.1682968139648437</v>
      </c>
      <c r="K12009">
        <v>2.2296621799468994</v>
      </c>
      <c r="L12009">
        <v>67.189186096191406</v>
      </c>
      <c r="M12009">
        <v>6.1365235596895218E-2</v>
      </c>
      <c r="N12009">
        <v>0.44377529621124268</v>
      </c>
      <c r="O12009">
        <v>0.19693651795387268</v>
      </c>
      <c r="P12009">
        <v>-0.66858017444610596</v>
      </c>
      <c r="Q12009">
        <v>-0.50735569000244141</v>
      </c>
      <c r="R12009">
        <v>-0.17135076224803925</v>
      </c>
      <c r="S12009">
        <v>6.1365235596895218E-2</v>
      </c>
      <c r="T12009">
        <v>0.29408124089241028</v>
      </c>
      <c r="U12009">
        <v>0.63008618354797363</v>
      </c>
      <c r="V12009">
        <v>0.79131066799163818</v>
      </c>
    </row>
    <row r="12010" spans="1:22" x14ac:dyDescent="0.25">
      <c r="A12010" t="s">
        <v>97</v>
      </c>
      <c r="B12010" t="s">
        <v>131</v>
      </c>
      <c r="C12010" t="s">
        <v>102</v>
      </c>
      <c r="D12010" t="s">
        <v>80</v>
      </c>
      <c r="E12010" t="s">
        <v>88</v>
      </c>
      <c r="F12010" t="s">
        <v>57</v>
      </c>
      <c r="G12010">
        <v>74</v>
      </c>
      <c r="H12010">
        <v>9</v>
      </c>
      <c r="I12010">
        <f>IF(VLOOKUP(Data!$A12010,summermonths, 2, FALSE) = 1, VLOOKUP(Data!$H12010,rateblocks, 2, FALSE), VLOOKUP(Data!H12010, rateblocks,3, FALSE))</f>
        <v>2</v>
      </c>
      <c r="J12010">
        <v>2.6871945858001709</v>
      </c>
      <c r="K12010">
        <v>1.5554729700088501</v>
      </c>
      <c r="L12010">
        <v>73.959457397460937</v>
      </c>
      <c r="M12010">
        <v>-1.1317216157913208</v>
      </c>
      <c r="N12010">
        <v>1.7003321647644043</v>
      </c>
      <c r="O12010">
        <v>2.8911294937133789</v>
      </c>
      <c r="P12010">
        <v>-3.9285192489624023</v>
      </c>
      <c r="Q12010">
        <v>-3.3107850551605225</v>
      </c>
      <c r="R12010">
        <v>-2.0233767032623291</v>
      </c>
      <c r="S12010">
        <v>-1.1317216157913208</v>
      </c>
      <c r="T12010">
        <v>-0.24006655812263489</v>
      </c>
      <c r="U12010">
        <v>1.0473417043685913</v>
      </c>
      <c r="V12010">
        <v>1.6650758981704712</v>
      </c>
    </row>
    <row r="12011" spans="1:22" x14ac:dyDescent="0.25">
      <c r="A12011" t="s">
        <v>99</v>
      </c>
      <c r="B12011" t="s">
        <v>131</v>
      </c>
      <c r="C12011" t="s">
        <v>101</v>
      </c>
      <c r="D12011" t="s">
        <v>76</v>
      </c>
      <c r="E12011" t="s">
        <v>88</v>
      </c>
      <c r="F12011" t="s">
        <v>57</v>
      </c>
      <c r="G12011">
        <v>74</v>
      </c>
      <c r="H12011">
        <v>5</v>
      </c>
      <c r="I12011">
        <f>IF(VLOOKUP(Data!$A12011,summermonths, 2, FALSE) = 1, VLOOKUP(Data!$H12011,rateblocks, 2, FALSE), VLOOKUP(Data!H12011, rateblocks,3, FALSE))</f>
        <v>3</v>
      </c>
      <c r="J12011">
        <v>1.8622995615005493</v>
      </c>
      <c r="K12011">
        <v>1.7225188016891479</v>
      </c>
      <c r="L12011">
        <v>67.081832885742188</v>
      </c>
      <c r="M12011">
        <v>-0.13978075981140137</v>
      </c>
      <c r="N12011">
        <v>0.24311563372612</v>
      </c>
      <c r="O12011">
        <v>5.910521000623703E-2</v>
      </c>
      <c r="P12011">
        <v>-0.53967040777206421</v>
      </c>
      <c r="Q12011">
        <v>-0.45134598016738892</v>
      </c>
      <c r="R12011">
        <v>-0.26727071404457092</v>
      </c>
      <c r="S12011">
        <v>-0.13978075981140137</v>
      </c>
      <c r="T12011">
        <v>-1.229079719632864E-2</v>
      </c>
      <c r="U12011">
        <v>0.17178446054458618</v>
      </c>
      <c r="V12011">
        <v>0.26010885834693909</v>
      </c>
    </row>
    <row r="12012" spans="1:22" x14ac:dyDescent="0.25">
      <c r="A12012" t="s">
        <v>96</v>
      </c>
      <c r="B12012" t="s">
        <v>131</v>
      </c>
      <c r="C12012" t="s">
        <v>101</v>
      </c>
      <c r="D12012" t="s">
        <v>73</v>
      </c>
      <c r="E12012" t="s">
        <v>88</v>
      </c>
      <c r="F12012" t="s">
        <v>57</v>
      </c>
      <c r="G12012">
        <v>74</v>
      </c>
      <c r="H12012">
        <v>15</v>
      </c>
      <c r="I12012">
        <f>IF(VLOOKUP(Data!$A12012,summermonths, 2, FALSE) = 1, VLOOKUP(Data!$H12012,rateblocks, 2, FALSE), VLOOKUP(Data!H12012, rateblocks,3, FALSE))</f>
        <v>1</v>
      </c>
      <c r="J12012">
        <v>2.0991346836090088</v>
      </c>
      <c r="K12012">
        <v>1.9185841083526611</v>
      </c>
      <c r="L12012">
        <v>76.7119140625</v>
      </c>
      <c r="M12012">
        <v>-0.18055041134357452</v>
      </c>
      <c r="N12012">
        <v>0.36648008227348328</v>
      </c>
      <c r="O12012">
        <v>0.13430765271186829</v>
      </c>
      <c r="P12012">
        <v>-0.78335648775100708</v>
      </c>
      <c r="Q12012">
        <v>-0.65021353960037231</v>
      </c>
      <c r="R12012">
        <v>-0.37273275852203369</v>
      </c>
      <c r="S12012">
        <v>-0.18055041134357452</v>
      </c>
      <c r="T12012">
        <v>1.1631932109594345E-2</v>
      </c>
      <c r="U12012">
        <v>0.28911271691322327</v>
      </c>
      <c r="V12012">
        <v>0.42225569486618042</v>
      </c>
    </row>
    <row r="12013" spans="1:22" x14ac:dyDescent="0.25">
      <c r="A12013" t="s">
        <v>122</v>
      </c>
      <c r="B12013" t="s">
        <v>131</v>
      </c>
      <c r="C12013" t="s">
        <v>101</v>
      </c>
      <c r="D12013" t="s">
        <v>117</v>
      </c>
      <c r="E12013" t="s">
        <v>88</v>
      </c>
      <c r="F12013" t="s">
        <v>57</v>
      </c>
      <c r="G12013">
        <v>74</v>
      </c>
      <c r="H12013">
        <v>7</v>
      </c>
      <c r="I12013">
        <f>IF(VLOOKUP(Data!$A12013,summermonths, 2, FALSE) = 1, VLOOKUP(Data!$H12013,rateblocks, 2, FALSE), VLOOKUP(Data!H12013, rateblocks,3, FALSE))</f>
        <v>2</v>
      </c>
      <c r="J12013">
        <v>1.4803684949874878</v>
      </c>
      <c r="K12013">
        <v>1.5925979614257813</v>
      </c>
      <c r="L12013">
        <v>50.143917083740234</v>
      </c>
      <c r="M12013">
        <v>0.11222945898771286</v>
      </c>
      <c r="N12013">
        <v>0.20826445519924164</v>
      </c>
      <c r="O12013">
        <v>4.3374083936214447E-2</v>
      </c>
      <c r="P12013">
        <v>-0.23033508658409119</v>
      </c>
      <c r="Q12013">
        <v>-0.15467217564582825</v>
      </c>
      <c r="R12013">
        <v>3.0154718551784754E-3</v>
      </c>
      <c r="S12013">
        <v>0.11222945898771286</v>
      </c>
      <c r="T12013">
        <v>0.22144344449043274</v>
      </c>
      <c r="U12013">
        <v>0.37913110852241516</v>
      </c>
      <c r="V12013">
        <v>0.45479398965835571</v>
      </c>
    </row>
    <row r="12014" spans="1:22" x14ac:dyDescent="0.25">
      <c r="A12014" t="s">
        <v>96</v>
      </c>
      <c r="B12014" t="s">
        <v>131</v>
      </c>
      <c r="C12014" t="s">
        <v>101</v>
      </c>
      <c r="D12014" t="s">
        <v>73</v>
      </c>
      <c r="E12014" t="s">
        <v>88</v>
      </c>
      <c r="F12014" t="s">
        <v>57</v>
      </c>
      <c r="G12014">
        <v>74</v>
      </c>
      <c r="H12014">
        <v>11</v>
      </c>
      <c r="I12014">
        <f>IF(VLOOKUP(Data!$A12014,summermonths, 2, FALSE) = 1, VLOOKUP(Data!$H12014,rateblocks, 2, FALSE), VLOOKUP(Data!H12014, rateblocks,3, FALSE))</f>
        <v>2</v>
      </c>
      <c r="J12014">
        <v>1.2832596302032471</v>
      </c>
      <c r="K12014">
        <v>1.7548679113388062</v>
      </c>
      <c r="L12014">
        <v>74.939186096191406</v>
      </c>
      <c r="M12014">
        <v>0.47160831093788147</v>
      </c>
      <c r="N12014">
        <v>0.61353307962417603</v>
      </c>
      <c r="O12014">
        <v>0.37642285227775574</v>
      </c>
      <c r="P12014">
        <v>-0.53756380081176758</v>
      </c>
      <c r="Q12014">
        <v>-0.31466597318649292</v>
      </c>
      <c r="R12014">
        <v>0.14987124502658844</v>
      </c>
      <c r="S12014">
        <v>0.47160831093788147</v>
      </c>
      <c r="T12014">
        <v>0.79334539175033569</v>
      </c>
      <c r="U12014">
        <v>1.2578825950622559</v>
      </c>
      <c r="V12014">
        <v>1.4807803630828857</v>
      </c>
    </row>
    <row r="12015" spans="1:22" x14ac:dyDescent="0.25">
      <c r="A12015" t="s">
        <v>98</v>
      </c>
      <c r="B12015" t="s">
        <v>131</v>
      </c>
      <c r="C12015" t="s">
        <v>102</v>
      </c>
      <c r="D12015" t="s">
        <v>81</v>
      </c>
      <c r="E12015" t="s">
        <v>88</v>
      </c>
      <c r="F12015" t="s">
        <v>57</v>
      </c>
      <c r="G12015">
        <v>74</v>
      </c>
      <c r="H12015">
        <v>19</v>
      </c>
      <c r="I12015">
        <f>IF(VLOOKUP(Data!$A12015,summermonths, 2, FALSE) = 1, VLOOKUP(Data!$H12015,rateblocks, 2, FALSE), VLOOKUP(Data!H12015, rateblocks,3, FALSE))</f>
        <v>2</v>
      </c>
      <c r="J12015">
        <v>2.806969165802002</v>
      </c>
      <c r="K12015">
        <v>1.7810810804367065</v>
      </c>
      <c r="L12015">
        <v>83.716217041015625</v>
      </c>
      <c r="M12015">
        <v>-1.0258880853652954</v>
      </c>
      <c r="N12015">
        <v>3.6964321136474609</v>
      </c>
      <c r="O12015">
        <v>13.663610458374023</v>
      </c>
      <c r="P12015">
        <v>-7.1059780120849609</v>
      </c>
      <c r="Q12015">
        <v>-5.7630562782287598</v>
      </c>
      <c r="R12015">
        <v>-2.9642989635467529</v>
      </c>
      <c r="S12015">
        <v>-1.0258880853652954</v>
      </c>
      <c r="T12015">
        <v>0.91252279281616211</v>
      </c>
      <c r="U12015">
        <v>3.711280345916748</v>
      </c>
      <c r="V12015">
        <v>5.054201602935791</v>
      </c>
    </row>
    <row r="12016" spans="1:22" x14ac:dyDescent="0.25">
      <c r="A12016" t="s">
        <v>97</v>
      </c>
      <c r="B12016" t="s">
        <v>131</v>
      </c>
      <c r="C12016" t="s">
        <v>101</v>
      </c>
      <c r="D12016" t="s">
        <v>74</v>
      </c>
      <c r="E12016" t="s">
        <v>88</v>
      </c>
      <c r="F12016" t="s">
        <v>57</v>
      </c>
      <c r="G12016">
        <v>74</v>
      </c>
      <c r="H12016">
        <v>9</v>
      </c>
      <c r="I12016">
        <f>IF(VLOOKUP(Data!$A12016,summermonths, 2, FALSE) = 1, VLOOKUP(Data!$H12016,rateblocks, 2, FALSE), VLOOKUP(Data!H12016, rateblocks,3, FALSE))</f>
        <v>2</v>
      </c>
      <c r="J12016">
        <v>1.4097954034805298</v>
      </c>
      <c r="K12016">
        <v>1.5110429525375366</v>
      </c>
      <c r="L12016">
        <v>70.028205871582031</v>
      </c>
      <c r="M12016">
        <v>0.10124743729829788</v>
      </c>
      <c r="N12016">
        <v>0.32754936814308167</v>
      </c>
      <c r="O12016">
        <v>0.10728859156370163</v>
      </c>
      <c r="P12016">
        <v>-0.43752333521842957</v>
      </c>
      <c r="Q12016">
        <v>-0.31852397322654724</v>
      </c>
      <c r="R12016">
        <v>-7.0519618690013885E-2</v>
      </c>
      <c r="S12016">
        <v>0.10124743729829788</v>
      </c>
      <c r="T12016">
        <v>0.27301448583602905</v>
      </c>
      <c r="U12016">
        <v>0.5210188627243042</v>
      </c>
      <c r="V12016">
        <v>0.64001822471618652</v>
      </c>
    </row>
    <row r="12017" spans="1:22" x14ac:dyDescent="0.25">
      <c r="A12017" t="s">
        <v>96</v>
      </c>
      <c r="B12017" t="s">
        <v>131</v>
      </c>
      <c r="C12017" t="s">
        <v>102</v>
      </c>
      <c r="D12017" t="s">
        <v>79</v>
      </c>
      <c r="E12017" t="s">
        <v>88</v>
      </c>
      <c r="F12017" t="s">
        <v>57</v>
      </c>
      <c r="G12017">
        <v>74</v>
      </c>
      <c r="H12017">
        <v>11</v>
      </c>
      <c r="I12017">
        <f>IF(VLOOKUP(Data!$A12017,summermonths, 2, FALSE) = 1, VLOOKUP(Data!$H12017,rateblocks, 2, FALSE), VLOOKUP(Data!H12017, rateblocks,3, FALSE))</f>
        <v>2</v>
      </c>
      <c r="J12017">
        <v>1.0289610624313354</v>
      </c>
      <c r="K12017">
        <v>1.7480405569076538</v>
      </c>
      <c r="L12017">
        <v>82.378379821777344</v>
      </c>
      <c r="M12017">
        <v>0.71907943487167358</v>
      </c>
      <c r="N12017">
        <v>1.4699749946594238</v>
      </c>
      <c r="O12017">
        <v>2.1608264446258545</v>
      </c>
      <c r="P12017">
        <v>-1.6988142728805542</v>
      </c>
      <c r="Q12017">
        <v>-1.1647692918777466</v>
      </c>
      <c r="R12017">
        <v>-5.1776204258203506E-2</v>
      </c>
      <c r="S12017">
        <v>0.71907943487167358</v>
      </c>
      <c r="T12017">
        <v>1.489935040473938</v>
      </c>
      <c r="U12017">
        <v>2.6029281616210937</v>
      </c>
      <c r="V12017">
        <v>3.1369731426239014</v>
      </c>
    </row>
    <row r="12018" spans="1:22" x14ac:dyDescent="0.25">
      <c r="A12018" t="s">
        <v>123</v>
      </c>
      <c r="B12018" t="s">
        <v>131</v>
      </c>
      <c r="C12018" t="s">
        <v>101</v>
      </c>
      <c r="D12018" t="s">
        <v>113</v>
      </c>
      <c r="E12018" t="s">
        <v>88</v>
      </c>
      <c r="F12018" t="s">
        <v>57</v>
      </c>
      <c r="G12018">
        <v>74</v>
      </c>
      <c r="H12018">
        <v>22</v>
      </c>
      <c r="I12018">
        <f>IF(VLOOKUP(Data!$A12018,summermonths, 2, FALSE) = 1, VLOOKUP(Data!$H12018,rateblocks, 2, FALSE), VLOOKUP(Data!H12018, rateblocks,3, FALSE))</f>
        <v>2</v>
      </c>
      <c r="J12018">
        <v>2.1717822551727295</v>
      </c>
      <c r="K12018">
        <v>1.9419417381286621</v>
      </c>
      <c r="L12018">
        <v>55.559032440185547</v>
      </c>
      <c r="M12018">
        <v>-0.22984053194522858</v>
      </c>
      <c r="N12018">
        <v>0.50565111637115479</v>
      </c>
      <c r="O12018">
        <v>0.25568306446075439</v>
      </c>
      <c r="P12018">
        <v>-1.0615626573562622</v>
      </c>
      <c r="Q12018">
        <v>-0.87785851955413818</v>
      </c>
      <c r="R12018">
        <v>-0.49500423669815063</v>
      </c>
      <c r="S12018">
        <v>-0.22984053194522858</v>
      </c>
      <c r="T12018">
        <v>3.5323172807693481E-2</v>
      </c>
      <c r="U12018">
        <v>0.41817745566368103</v>
      </c>
      <c r="V12018">
        <v>0.60188156366348267</v>
      </c>
    </row>
    <row r="12019" spans="1:22" x14ac:dyDescent="0.25">
      <c r="A12019" t="s">
        <v>124</v>
      </c>
      <c r="B12019" t="s">
        <v>131</v>
      </c>
      <c r="C12019" t="s">
        <v>101</v>
      </c>
      <c r="D12019" t="s">
        <v>119</v>
      </c>
      <c r="E12019" t="s">
        <v>88</v>
      </c>
      <c r="F12019" t="s">
        <v>57</v>
      </c>
      <c r="G12019">
        <v>74</v>
      </c>
      <c r="H12019">
        <v>13</v>
      </c>
      <c r="I12019">
        <f>IF(VLOOKUP(Data!$A12019,summermonths, 2, FALSE) = 1, VLOOKUP(Data!$H12019,rateblocks, 2, FALSE), VLOOKUP(Data!H12019, rateblocks,3, FALSE))</f>
        <v>2</v>
      </c>
      <c r="J12019">
        <v>1.7296490669250488</v>
      </c>
      <c r="K12019">
        <v>1.4951769113540649</v>
      </c>
      <c r="L12019">
        <v>74.589447021484375</v>
      </c>
      <c r="M12019">
        <v>-0.23447214066982269</v>
      </c>
      <c r="N12019">
        <v>0.43725970387458801</v>
      </c>
      <c r="O12019">
        <v>0.19119605422019958</v>
      </c>
      <c r="P12019">
        <v>-0.95370036363601685</v>
      </c>
      <c r="Q12019">
        <v>-0.79484301805496216</v>
      </c>
      <c r="R12019">
        <v>-0.46377134323120117</v>
      </c>
      <c r="S12019">
        <v>-0.23447214066982269</v>
      </c>
      <c r="T12019">
        <v>-5.1729278638958931E-3</v>
      </c>
      <c r="U12019">
        <v>0.32589870691299438</v>
      </c>
      <c r="V12019">
        <v>0.48475608229637146</v>
      </c>
    </row>
    <row r="12020" spans="1:22" x14ac:dyDescent="0.25">
      <c r="A12020" t="s">
        <v>124</v>
      </c>
      <c r="B12020" t="s">
        <v>131</v>
      </c>
      <c r="C12020" t="s">
        <v>101</v>
      </c>
      <c r="D12020" t="s">
        <v>119</v>
      </c>
      <c r="E12020" t="s">
        <v>88</v>
      </c>
      <c r="F12020" t="s">
        <v>57</v>
      </c>
      <c r="G12020">
        <v>74</v>
      </c>
      <c r="H12020">
        <v>22</v>
      </c>
      <c r="I12020">
        <f>IF(VLOOKUP(Data!$A12020,summermonths, 2, FALSE) = 1, VLOOKUP(Data!$H12020,rateblocks, 2, FALSE), VLOOKUP(Data!H12020, rateblocks,3, FALSE))</f>
        <v>2</v>
      </c>
      <c r="J12020">
        <v>2.0499613285064697</v>
      </c>
      <c r="K12020">
        <v>2.0299549102783203</v>
      </c>
      <c r="L12020">
        <v>59.585586547851562</v>
      </c>
      <c r="M12020">
        <v>-2.0006485283374786E-2</v>
      </c>
      <c r="N12020">
        <v>0.25036409497261047</v>
      </c>
      <c r="O12020">
        <v>6.2682181596755981E-2</v>
      </c>
      <c r="P12020">
        <v>-0.43181878328323364</v>
      </c>
      <c r="Q12020">
        <v>-0.3408609926700592</v>
      </c>
      <c r="R12020">
        <v>-0.15129753947257996</v>
      </c>
      <c r="S12020">
        <v>-2.0006485283374786E-2</v>
      </c>
      <c r="T12020">
        <v>0.11128457635641098</v>
      </c>
      <c r="U12020">
        <v>0.30084800720214844</v>
      </c>
      <c r="V12020">
        <v>0.39180579781532288</v>
      </c>
    </row>
    <row r="12021" spans="1:22" x14ac:dyDescent="0.25">
      <c r="A12021" t="s">
        <v>96</v>
      </c>
      <c r="B12021" t="s">
        <v>131</v>
      </c>
      <c r="C12021" t="s">
        <v>101</v>
      </c>
      <c r="D12021" t="s">
        <v>73</v>
      </c>
      <c r="E12021" t="s">
        <v>88</v>
      </c>
      <c r="F12021" t="s">
        <v>57</v>
      </c>
      <c r="G12021">
        <v>74</v>
      </c>
      <c r="H12021">
        <v>18</v>
      </c>
      <c r="I12021">
        <f>IF(VLOOKUP(Data!$A12021,summermonths, 2, FALSE) = 1, VLOOKUP(Data!$H12021,rateblocks, 2, FALSE), VLOOKUP(Data!H12021, rateblocks,3, FALSE))</f>
        <v>1</v>
      </c>
      <c r="J12021">
        <v>2.1155316829681396</v>
      </c>
      <c r="K12021">
        <v>1.8205682039260864</v>
      </c>
      <c r="L12021">
        <v>73.675064086914062</v>
      </c>
      <c r="M12021">
        <v>-0.29496338963508606</v>
      </c>
      <c r="N12021">
        <v>0.57400780916213989</v>
      </c>
      <c r="O12021">
        <v>0.3294849693775177</v>
      </c>
      <c r="P12021">
        <v>-1.2391222715377808</v>
      </c>
      <c r="Q12021">
        <v>-1.0305839776992798</v>
      </c>
      <c r="R12021">
        <v>-0.59597337245941162</v>
      </c>
      <c r="S12021">
        <v>-0.29496338963508606</v>
      </c>
      <c r="T12021">
        <v>6.0465997084975243E-3</v>
      </c>
      <c r="U12021">
        <v>0.44065722823143005</v>
      </c>
      <c r="V12021">
        <v>0.64919543266296387</v>
      </c>
    </row>
    <row r="12022" spans="1:22" x14ac:dyDescent="0.25">
      <c r="A12022" t="s">
        <v>124</v>
      </c>
      <c r="B12022" t="s">
        <v>131</v>
      </c>
      <c r="C12022" t="s">
        <v>101</v>
      </c>
      <c r="D12022" t="s">
        <v>119</v>
      </c>
      <c r="E12022" t="s">
        <v>88</v>
      </c>
      <c r="F12022" t="s">
        <v>57</v>
      </c>
      <c r="G12022">
        <v>74</v>
      </c>
      <c r="H12022">
        <v>10</v>
      </c>
      <c r="I12022">
        <f>IF(VLOOKUP(Data!$A12022,summermonths, 2, FALSE) = 1, VLOOKUP(Data!$H12022,rateblocks, 2, FALSE), VLOOKUP(Data!H12022, rateblocks,3, FALSE))</f>
        <v>2</v>
      </c>
      <c r="J12022">
        <v>1.96970534324646</v>
      </c>
      <c r="K12022">
        <v>1.3621139526367188</v>
      </c>
      <c r="L12022">
        <v>66.267051696777344</v>
      </c>
      <c r="M12022">
        <v>-0.60759139060974121</v>
      </c>
      <c r="N12022">
        <v>0.46613350510597229</v>
      </c>
      <c r="O12022">
        <v>0.21728044748306274</v>
      </c>
      <c r="P12022">
        <v>-1.3743127584457397</v>
      </c>
      <c r="Q12022">
        <v>-1.2049654722213745</v>
      </c>
      <c r="R12022">
        <v>-0.85203206539154053</v>
      </c>
      <c r="S12022">
        <v>-0.60759139060974121</v>
      </c>
      <c r="T12022">
        <v>-0.36315074563026428</v>
      </c>
      <c r="U12022">
        <v>-1.0217267088592052E-2</v>
      </c>
      <c r="V12022">
        <v>0.15912999212741852</v>
      </c>
    </row>
    <row r="12023" spans="1:22" x14ac:dyDescent="0.25">
      <c r="A12023" t="s">
        <v>95</v>
      </c>
      <c r="B12023" t="s">
        <v>131</v>
      </c>
      <c r="C12023" t="s">
        <v>101</v>
      </c>
      <c r="D12023" t="s">
        <v>72</v>
      </c>
      <c r="E12023" t="s">
        <v>88</v>
      </c>
      <c r="F12023" t="s">
        <v>57</v>
      </c>
      <c r="G12023">
        <v>74</v>
      </c>
      <c r="H12023">
        <v>2</v>
      </c>
      <c r="I12023">
        <f>IF(VLOOKUP(Data!$A12023,summermonths, 2, FALSE) = 1, VLOOKUP(Data!$H12023,rateblocks, 2, FALSE), VLOOKUP(Data!H12023, rateblocks,3, FALSE))</f>
        <v>3</v>
      </c>
      <c r="J12023">
        <v>2.120445728302002</v>
      </c>
      <c r="K12023">
        <v>1.5935074090957642</v>
      </c>
      <c r="L12023">
        <v>58.026351928710937</v>
      </c>
      <c r="M12023">
        <v>-0.52693831920623779</v>
      </c>
      <c r="N12023">
        <v>0.52803504467010498</v>
      </c>
      <c r="O12023">
        <v>0.27882102131843567</v>
      </c>
      <c r="P12023">
        <v>-1.3954787254333496</v>
      </c>
      <c r="Q12023">
        <v>-1.2036424875259399</v>
      </c>
      <c r="R12023">
        <v>-0.80384016036987305</v>
      </c>
      <c r="S12023">
        <v>-0.52693831920623779</v>
      </c>
      <c r="T12023">
        <v>-0.25003647804260254</v>
      </c>
      <c r="U12023">
        <v>0.14976581931114197</v>
      </c>
      <c r="V12023">
        <v>0.34160202741622925</v>
      </c>
    </row>
    <row r="12024" spans="1:22" x14ac:dyDescent="0.25">
      <c r="A12024" t="s">
        <v>100</v>
      </c>
      <c r="B12024" t="s">
        <v>131</v>
      </c>
      <c r="C12024" t="s">
        <v>101</v>
      </c>
      <c r="D12024" t="s">
        <v>77</v>
      </c>
      <c r="E12024" t="s">
        <v>88</v>
      </c>
      <c r="F12024" t="s">
        <v>57</v>
      </c>
      <c r="G12024">
        <v>74</v>
      </c>
      <c r="H12024">
        <v>9</v>
      </c>
      <c r="I12024">
        <f>IF(VLOOKUP(Data!$A12024,summermonths, 2, FALSE) = 1, VLOOKUP(Data!$H12024,rateblocks, 2, FALSE), VLOOKUP(Data!H12024, rateblocks,3, FALSE))</f>
        <v>2</v>
      </c>
      <c r="J12024">
        <v>1.7545580863952637</v>
      </c>
      <c r="K12024">
        <v>1.3093525171279907</v>
      </c>
      <c r="L12024">
        <v>71.646194458007813</v>
      </c>
      <c r="M12024">
        <v>-0.44520562887191772</v>
      </c>
      <c r="N12024">
        <v>0.23720288276672363</v>
      </c>
      <c r="O12024">
        <v>5.6265208870172501E-2</v>
      </c>
      <c r="P12024">
        <v>-0.83536964654922485</v>
      </c>
      <c r="Q12024">
        <v>-0.74919337034225464</v>
      </c>
      <c r="R12024">
        <v>-0.56959491968154907</v>
      </c>
      <c r="S12024">
        <v>-0.44520562887191772</v>
      </c>
      <c r="T12024">
        <v>-0.32081630825996399</v>
      </c>
      <c r="U12024">
        <v>-0.141217902302742</v>
      </c>
      <c r="V12024">
        <v>-5.5041607469320297E-2</v>
      </c>
    </row>
    <row r="12025" spans="1:22" x14ac:dyDescent="0.25">
      <c r="A12025" t="s">
        <v>100</v>
      </c>
      <c r="B12025" t="s">
        <v>131</v>
      </c>
      <c r="C12025" t="s">
        <v>102</v>
      </c>
      <c r="D12025" t="s">
        <v>83</v>
      </c>
      <c r="E12025" t="s">
        <v>88</v>
      </c>
      <c r="F12025" t="s">
        <v>57</v>
      </c>
      <c r="G12025">
        <v>74</v>
      </c>
      <c r="H12025">
        <v>21</v>
      </c>
      <c r="I12025">
        <f>IF(VLOOKUP(Data!$A12025,summermonths, 2, FALSE) = 1, VLOOKUP(Data!$H12025,rateblocks, 2, FALSE), VLOOKUP(Data!H12025, rateblocks,3, FALSE))</f>
        <v>2</v>
      </c>
      <c r="J12025">
        <v>2.8305282592773438</v>
      </c>
      <c r="K12025">
        <v>2.5071620941162109</v>
      </c>
      <c r="L12025">
        <v>76.270271301269531</v>
      </c>
      <c r="M12025">
        <v>-0.32336604595184326</v>
      </c>
      <c r="N12025">
        <v>1.0030328035354614</v>
      </c>
      <c r="O12025">
        <v>1.0060747861862183</v>
      </c>
      <c r="P12025">
        <v>-1.9732081890106201</v>
      </c>
      <c r="Q12025">
        <v>-1.6088043451309204</v>
      </c>
      <c r="R12025">
        <v>-0.84935694932937622</v>
      </c>
      <c r="S12025">
        <v>-0.32336604595184326</v>
      </c>
      <c r="T12025">
        <v>0.20262487232685089</v>
      </c>
      <c r="U12025">
        <v>0.96207219362258911</v>
      </c>
      <c r="V12025">
        <v>1.3264760971069336</v>
      </c>
    </row>
    <row r="12026" spans="1:22" x14ac:dyDescent="0.25">
      <c r="A12026" t="s">
        <v>95</v>
      </c>
      <c r="B12026" t="s">
        <v>131</v>
      </c>
      <c r="C12026" t="s">
        <v>101</v>
      </c>
      <c r="D12026" t="s">
        <v>72</v>
      </c>
      <c r="E12026" t="s">
        <v>88</v>
      </c>
      <c r="F12026" t="s">
        <v>57</v>
      </c>
      <c r="G12026">
        <v>74</v>
      </c>
      <c r="H12026">
        <v>15</v>
      </c>
      <c r="I12026">
        <f>IF(VLOOKUP(Data!$A12026,summermonths, 2, FALSE) = 1, VLOOKUP(Data!$H12026,rateblocks, 2, FALSE), VLOOKUP(Data!H12026, rateblocks,3, FALSE))</f>
        <v>1</v>
      </c>
      <c r="J12026">
        <v>2.0431098937988281</v>
      </c>
      <c r="K12026">
        <v>1.481257438659668</v>
      </c>
      <c r="L12026">
        <v>67.760810852050781</v>
      </c>
      <c r="M12026">
        <v>-0.56185251474380493</v>
      </c>
      <c r="N12026">
        <v>0.64247584342956543</v>
      </c>
      <c r="O12026">
        <v>0.41277521848678589</v>
      </c>
      <c r="P12026">
        <v>-1.6186312437057495</v>
      </c>
      <c r="Q12026">
        <v>-1.3852183818817139</v>
      </c>
      <c r="R12026">
        <v>-0.89876717329025269</v>
      </c>
      <c r="S12026">
        <v>-0.56185251474380493</v>
      </c>
      <c r="T12026">
        <v>-0.22493785619735718</v>
      </c>
      <c r="U12026">
        <v>0.26151341199874878</v>
      </c>
      <c r="V12026">
        <v>0.49492621421813965</v>
      </c>
    </row>
    <row r="12027" spans="1:22" x14ac:dyDescent="0.25">
      <c r="A12027" t="s">
        <v>98</v>
      </c>
      <c r="B12027" t="s">
        <v>131</v>
      </c>
      <c r="C12027" t="s">
        <v>101</v>
      </c>
      <c r="D12027" t="s">
        <v>75</v>
      </c>
      <c r="E12027" t="s">
        <v>88</v>
      </c>
      <c r="F12027" t="s">
        <v>57</v>
      </c>
      <c r="G12027">
        <v>74</v>
      </c>
      <c r="H12027">
        <v>23</v>
      </c>
      <c r="I12027">
        <f>IF(VLOOKUP(Data!$A12027,summermonths, 2, FALSE) = 1, VLOOKUP(Data!$H12027,rateblocks, 2, FALSE), VLOOKUP(Data!H12027, rateblocks,3, FALSE))</f>
        <v>3</v>
      </c>
      <c r="J12027">
        <v>2.7066740989685059</v>
      </c>
      <c r="K12027">
        <v>2.3909087181091309</v>
      </c>
      <c r="L12027">
        <v>69.679054260253906</v>
      </c>
      <c r="M12027">
        <v>-0.31576532125473022</v>
      </c>
      <c r="N12027">
        <v>0.54815965890884399</v>
      </c>
      <c r="O12027">
        <v>0.30047902464866638</v>
      </c>
      <c r="P12027">
        <v>-1.2174077033996582</v>
      </c>
      <c r="Q12027">
        <v>-1.0182602405548096</v>
      </c>
      <c r="R12027">
        <v>-0.60322052240371704</v>
      </c>
      <c r="S12027">
        <v>-0.31576532125473022</v>
      </c>
      <c r="T12027">
        <v>-2.8310114517807961E-2</v>
      </c>
      <c r="U12027">
        <v>0.38672953844070435</v>
      </c>
      <c r="V12027">
        <v>0.58587706089019775</v>
      </c>
    </row>
    <row r="12028" spans="1:22" x14ac:dyDescent="0.25">
      <c r="A12028" t="s">
        <v>100</v>
      </c>
      <c r="B12028" t="s">
        <v>131</v>
      </c>
      <c r="C12028" t="s">
        <v>101</v>
      </c>
      <c r="D12028" t="s">
        <v>77</v>
      </c>
      <c r="E12028" t="s">
        <v>88</v>
      </c>
      <c r="F12028" t="s">
        <v>57</v>
      </c>
      <c r="G12028">
        <v>74</v>
      </c>
      <c r="H12028">
        <v>13</v>
      </c>
      <c r="I12028">
        <f>IF(VLOOKUP(Data!$A12028,summermonths, 2, FALSE) = 1, VLOOKUP(Data!$H12028,rateblocks, 2, FALSE), VLOOKUP(Data!H12028, rateblocks,3, FALSE))</f>
        <v>1</v>
      </c>
      <c r="J12028">
        <v>1.7714207172393799</v>
      </c>
      <c r="K12028">
        <v>1.6437116861343384</v>
      </c>
      <c r="L12028">
        <v>81.686729431152344</v>
      </c>
      <c r="M12028">
        <v>-0.1277090460062027</v>
      </c>
      <c r="N12028">
        <v>0.22803834080696106</v>
      </c>
      <c r="O12028">
        <v>5.2001483738422394E-2</v>
      </c>
      <c r="P12028">
        <v>-0.50279873609542847</v>
      </c>
      <c r="Q12028">
        <v>-0.41995194554328918</v>
      </c>
      <c r="R12028">
        <v>-0.24729247391223907</v>
      </c>
      <c r="S12028">
        <v>-0.1277090460062027</v>
      </c>
      <c r="T12028">
        <v>-8.1256227567791939E-3</v>
      </c>
      <c r="U12028">
        <v>0.16453385353088379</v>
      </c>
      <c r="V12028">
        <v>0.24738064408302307</v>
      </c>
    </row>
    <row r="12029" spans="1:22" x14ac:dyDescent="0.25">
      <c r="A12029" t="s">
        <v>124</v>
      </c>
      <c r="B12029" t="s">
        <v>131</v>
      </c>
      <c r="C12029" t="s">
        <v>101</v>
      </c>
      <c r="D12029" t="s">
        <v>119</v>
      </c>
      <c r="E12029" t="s">
        <v>88</v>
      </c>
      <c r="F12029" t="s">
        <v>57</v>
      </c>
      <c r="G12029">
        <v>74</v>
      </c>
      <c r="H12029">
        <v>8</v>
      </c>
      <c r="I12029">
        <f>IF(VLOOKUP(Data!$A12029,summermonths, 2, FALSE) = 1, VLOOKUP(Data!$H12029,rateblocks, 2, FALSE), VLOOKUP(Data!H12029, rateblocks,3, FALSE))</f>
        <v>2</v>
      </c>
      <c r="J12029">
        <v>2.1426970958709717</v>
      </c>
      <c r="K12029">
        <v>1.3314317464828491</v>
      </c>
      <c r="L12029">
        <v>55.514801025390625</v>
      </c>
      <c r="M12029">
        <v>-0.81126528978347778</v>
      </c>
      <c r="N12029">
        <v>0.52053689956665039</v>
      </c>
      <c r="O12029">
        <v>0.27095866203308105</v>
      </c>
      <c r="P12029">
        <v>-1.667472243309021</v>
      </c>
      <c r="Q12029">
        <v>-1.4783601760864258</v>
      </c>
      <c r="R12029">
        <v>-1.0842350721359253</v>
      </c>
      <c r="S12029">
        <v>-0.81126528978347778</v>
      </c>
      <c r="T12029">
        <v>-0.5382954478263855</v>
      </c>
      <c r="U12029">
        <v>-0.14417041838169098</v>
      </c>
      <c r="V12029">
        <v>4.4941715896129608E-2</v>
      </c>
    </row>
    <row r="12030" spans="1:22" x14ac:dyDescent="0.25">
      <c r="A12030" t="s">
        <v>125</v>
      </c>
      <c r="B12030" t="s">
        <v>131</v>
      </c>
      <c r="C12030" t="s">
        <v>102</v>
      </c>
      <c r="D12030" t="s">
        <v>116</v>
      </c>
      <c r="E12030" t="s">
        <v>88</v>
      </c>
      <c r="F12030" t="s">
        <v>57</v>
      </c>
      <c r="G12030">
        <v>74</v>
      </c>
      <c r="H12030">
        <v>21</v>
      </c>
      <c r="I12030">
        <f>IF(VLOOKUP(Data!$A12030,summermonths, 2, FALSE) = 1, VLOOKUP(Data!$H12030,rateblocks, 2, FALSE), VLOOKUP(Data!H12030, rateblocks,3, FALSE))</f>
        <v>2</v>
      </c>
      <c r="J12030">
        <v>4.1095728874206543</v>
      </c>
      <c r="K12030">
        <v>2.5401351451873779</v>
      </c>
      <c r="L12030">
        <v>69.418922424316406</v>
      </c>
      <c r="M12030">
        <v>-1.5694377422332764</v>
      </c>
      <c r="N12030">
        <v>2.7195188999176025</v>
      </c>
      <c r="O12030">
        <v>7.3957829475402832</v>
      </c>
      <c r="P12030">
        <v>-6.0426483154296875</v>
      </c>
      <c r="Q12030">
        <v>-5.0546412467956543</v>
      </c>
      <c r="R12030">
        <v>-2.9955549240112305</v>
      </c>
      <c r="S12030">
        <v>-1.5694377422332764</v>
      </c>
      <c r="T12030">
        <v>-0.14332063496112823</v>
      </c>
      <c r="U12030">
        <v>1.9157660007476807</v>
      </c>
      <c r="V12030">
        <v>2.9037728309631348</v>
      </c>
    </row>
    <row r="12031" spans="1:22" x14ac:dyDescent="0.25">
      <c r="A12031" t="s">
        <v>98</v>
      </c>
      <c r="B12031" t="s">
        <v>131</v>
      </c>
      <c r="C12031" t="s">
        <v>101</v>
      </c>
      <c r="D12031" t="s">
        <v>75</v>
      </c>
      <c r="E12031" t="s">
        <v>88</v>
      </c>
      <c r="F12031" t="s">
        <v>57</v>
      </c>
      <c r="G12031">
        <v>74</v>
      </c>
      <c r="H12031">
        <v>3</v>
      </c>
      <c r="I12031">
        <f>IF(VLOOKUP(Data!$A12031,summermonths, 2, FALSE) = 1, VLOOKUP(Data!$H12031,rateblocks, 2, FALSE), VLOOKUP(Data!H12031, rateblocks,3, FALSE))</f>
        <v>3</v>
      </c>
      <c r="J12031">
        <v>2.762164831161499</v>
      </c>
      <c r="K12031">
        <v>1.8197534084320068</v>
      </c>
      <c r="L12031">
        <v>67.600677490234375</v>
      </c>
      <c r="M12031">
        <v>-0.94241142272949219</v>
      </c>
      <c r="N12031">
        <v>0.62175488471984863</v>
      </c>
      <c r="O12031">
        <v>0.38657912611961365</v>
      </c>
      <c r="P12031">
        <v>-1.9651072025299072</v>
      </c>
      <c r="Q12031">
        <v>-1.7392224073410034</v>
      </c>
      <c r="R12031">
        <v>-1.2684600353240967</v>
      </c>
      <c r="S12031">
        <v>-0.94241142272949219</v>
      </c>
      <c r="T12031">
        <v>-0.61636286973953247</v>
      </c>
      <c r="U12031">
        <v>-0.14560048282146454</v>
      </c>
      <c r="V12031">
        <v>8.0284357070922852E-2</v>
      </c>
    </row>
    <row r="12032" spans="1:22" x14ac:dyDescent="0.25">
      <c r="A12032" t="s">
        <v>125</v>
      </c>
      <c r="B12032" t="s">
        <v>131</v>
      </c>
      <c r="C12032" t="s">
        <v>102</v>
      </c>
      <c r="D12032" t="s">
        <v>116</v>
      </c>
      <c r="E12032" t="s">
        <v>88</v>
      </c>
      <c r="F12032" t="s">
        <v>57</v>
      </c>
      <c r="G12032">
        <v>74</v>
      </c>
      <c r="H12032">
        <v>19</v>
      </c>
      <c r="I12032">
        <f>IF(VLOOKUP(Data!$A12032,summermonths, 2, FALSE) = 1, VLOOKUP(Data!$H12032,rateblocks, 2, FALSE), VLOOKUP(Data!H12032, rateblocks,3, FALSE))</f>
        <v>1</v>
      </c>
      <c r="J12032">
        <v>2.19734787940979</v>
      </c>
      <c r="K12032">
        <v>2.1033782958984375</v>
      </c>
      <c r="L12032">
        <v>76.554054260253906</v>
      </c>
      <c r="M12032">
        <v>-9.3969576060771942E-2</v>
      </c>
      <c r="N12032">
        <v>0.37388849258422852</v>
      </c>
      <c r="O12032">
        <v>0.13979260623455048</v>
      </c>
      <c r="P12032">
        <v>-0.70896142721176147</v>
      </c>
      <c r="Q12032">
        <v>-0.57312697172164917</v>
      </c>
      <c r="R12032">
        <v>-0.2900368869304657</v>
      </c>
      <c r="S12032">
        <v>-9.3969576060771942E-2</v>
      </c>
      <c r="T12032">
        <v>0.10209774225950241</v>
      </c>
      <c r="U12032">
        <v>0.38518780469894409</v>
      </c>
      <c r="V12032">
        <v>0.5210222601890564</v>
      </c>
    </row>
    <row r="12033" spans="1:22" x14ac:dyDescent="0.25">
      <c r="A12033" t="s">
        <v>124</v>
      </c>
      <c r="B12033" t="s">
        <v>131</v>
      </c>
      <c r="C12033" t="s">
        <v>101</v>
      </c>
      <c r="D12033" t="s">
        <v>119</v>
      </c>
      <c r="E12033" t="s">
        <v>88</v>
      </c>
      <c r="F12033" t="s">
        <v>57</v>
      </c>
      <c r="G12033">
        <v>74</v>
      </c>
      <c r="H12033">
        <v>5</v>
      </c>
      <c r="I12033">
        <f>IF(VLOOKUP(Data!$A12033,summermonths, 2, FALSE) = 1, VLOOKUP(Data!$H12033,rateblocks, 2, FALSE), VLOOKUP(Data!H12033, rateblocks,3, FALSE))</f>
        <v>3</v>
      </c>
      <c r="J12033">
        <v>1.4393575191497803</v>
      </c>
      <c r="K12033">
        <v>1.5240122079849243</v>
      </c>
      <c r="L12033">
        <v>52.489704132080078</v>
      </c>
      <c r="M12033">
        <v>8.4654681384563446E-2</v>
      </c>
      <c r="N12033">
        <v>0.19047178328037262</v>
      </c>
      <c r="O12033">
        <v>3.6279499530792236E-2</v>
      </c>
      <c r="P12033">
        <v>-0.22864352166652679</v>
      </c>
      <c r="Q12033">
        <v>-0.15944473445415497</v>
      </c>
      <c r="R12033">
        <v>-1.5228819102048874E-2</v>
      </c>
      <c r="S12033">
        <v>8.4654681384563446E-2</v>
      </c>
      <c r="T12033">
        <v>0.18453818559646606</v>
      </c>
      <c r="U12033">
        <v>0.32875409722328186</v>
      </c>
      <c r="V12033">
        <v>0.39795288443565369</v>
      </c>
    </row>
    <row r="12034" spans="1:22" x14ac:dyDescent="0.25">
      <c r="A12034" t="s">
        <v>98</v>
      </c>
      <c r="B12034" t="s">
        <v>131</v>
      </c>
      <c r="C12034" t="s">
        <v>102</v>
      </c>
      <c r="D12034" t="s">
        <v>81</v>
      </c>
      <c r="E12034" t="s">
        <v>88</v>
      </c>
      <c r="F12034" t="s">
        <v>57</v>
      </c>
      <c r="G12034">
        <v>74</v>
      </c>
      <c r="H12034">
        <v>1</v>
      </c>
      <c r="I12034">
        <f>IF(VLOOKUP(Data!$A12034,summermonths, 2, FALSE) = 1, VLOOKUP(Data!$H12034,rateblocks, 2, FALSE), VLOOKUP(Data!H12034, rateblocks,3, FALSE))</f>
        <v>3</v>
      </c>
      <c r="J12034">
        <v>2.0817675590515137</v>
      </c>
      <c r="K12034">
        <v>2.2312836647033691</v>
      </c>
      <c r="L12034">
        <v>71.878379821777344</v>
      </c>
      <c r="M12034">
        <v>0.14951613545417786</v>
      </c>
      <c r="N12034">
        <v>0.7809026837348938</v>
      </c>
      <c r="O12034">
        <v>0.60980898141860962</v>
      </c>
      <c r="P12034">
        <v>-1.1349544525146484</v>
      </c>
      <c r="Q12034">
        <v>-0.85125094652175903</v>
      </c>
      <c r="R12034">
        <v>-0.25998961925506592</v>
      </c>
      <c r="S12034">
        <v>0.14951613545417786</v>
      </c>
      <c r="T12034">
        <v>0.55902189016342163</v>
      </c>
      <c r="U12034">
        <v>1.1502832174301147</v>
      </c>
      <c r="V12034">
        <v>1.4339867830276489</v>
      </c>
    </row>
    <row r="12035" spans="1:22" x14ac:dyDescent="0.25">
      <c r="A12035" t="s">
        <v>122</v>
      </c>
      <c r="B12035" t="s">
        <v>131</v>
      </c>
      <c r="C12035" t="s">
        <v>102</v>
      </c>
      <c r="D12035" t="s">
        <v>115</v>
      </c>
      <c r="E12035" t="s">
        <v>88</v>
      </c>
      <c r="F12035" t="s">
        <v>57</v>
      </c>
      <c r="G12035">
        <v>74</v>
      </c>
      <c r="H12035">
        <v>22</v>
      </c>
      <c r="I12035">
        <f>IF(VLOOKUP(Data!$A12035,summermonths, 2, FALSE) = 1, VLOOKUP(Data!$H12035,rateblocks, 2, FALSE), VLOOKUP(Data!H12035, rateblocks,3, FALSE))</f>
        <v>2</v>
      </c>
      <c r="J12035">
        <v>1.6248489618301392</v>
      </c>
      <c r="K12035">
        <v>1.8945270776748657</v>
      </c>
      <c r="L12035">
        <v>43.675674438476562</v>
      </c>
      <c r="M12035">
        <v>0.26967811584472656</v>
      </c>
      <c r="N12035">
        <v>0.44870224595069885</v>
      </c>
      <c r="O12035">
        <v>0.20133370161056519</v>
      </c>
      <c r="P12035">
        <v>-0.46837139129638672</v>
      </c>
      <c r="Q12035">
        <v>-0.3053569495677948</v>
      </c>
      <c r="R12035">
        <v>3.4378428012132645E-2</v>
      </c>
      <c r="S12035">
        <v>0.26967811584472656</v>
      </c>
      <c r="T12035">
        <v>0.50497782230377197</v>
      </c>
      <c r="U12035">
        <v>0.84471321105957031</v>
      </c>
      <c r="V12035">
        <v>1.0077276229858398</v>
      </c>
    </row>
    <row r="12036" spans="1:22" x14ac:dyDescent="0.25">
      <c r="A12036" t="s">
        <v>99</v>
      </c>
      <c r="B12036" t="s">
        <v>131</v>
      </c>
      <c r="C12036" t="s">
        <v>102</v>
      </c>
      <c r="D12036" t="s">
        <v>82</v>
      </c>
      <c r="E12036" t="s">
        <v>88</v>
      </c>
      <c r="F12036" t="s">
        <v>57</v>
      </c>
      <c r="G12036">
        <v>74</v>
      </c>
      <c r="H12036">
        <v>6</v>
      </c>
      <c r="I12036">
        <f>IF(VLOOKUP(Data!$A12036,summermonths, 2, FALSE) = 1, VLOOKUP(Data!$H12036,rateblocks, 2, FALSE), VLOOKUP(Data!H12036, rateblocks,3, FALSE))</f>
        <v>3</v>
      </c>
      <c r="J12036">
        <v>2.0997657775878906</v>
      </c>
      <c r="K12036">
        <v>1.6009459495544434</v>
      </c>
      <c r="L12036">
        <v>72.040542602539063</v>
      </c>
      <c r="M12036">
        <v>-0.49881988763809204</v>
      </c>
      <c r="N12036">
        <v>0.59780055284500122</v>
      </c>
      <c r="O12036">
        <v>0.35736548900604248</v>
      </c>
      <c r="P12036">
        <v>-1.482114315032959</v>
      </c>
      <c r="Q12036">
        <v>-1.2649321556091309</v>
      </c>
      <c r="R12036">
        <v>-0.81230682134628296</v>
      </c>
      <c r="S12036">
        <v>-0.49881988763809204</v>
      </c>
      <c r="T12036">
        <v>-0.18533296883106232</v>
      </c>
      <c r="U12036">
        <v>0.26729235053062439</v>
      </c>
      <c r="V12036">
        <v>0.48447450995445251</v>
      </c>
    </row>
    <row r="12037" spans="1:22" x14ac:dyDescent="0.25">
      <c r="A12037" t="s">
        <v>123</v>
      </c>
      <c r="B12037" t="s">
        <v>131</v>
      </c>
      <c r="C12037" t="s">
        <v>102</v>
      </c>
      <c r="D12037" t="s">
        <v>118</v>
      </c>
      <c r="E12037" t="s">
        <v>88</v>
      </c>
      <c r="F12037" t="s">
        <v>57</v>
      </c>
      <c r="G12037">
        <v>74</v>
      </c>
      <c r="H12037">
        <v>12</v>
      </c>
      <c r="I12037">
        <f>IF(VLOOKUP(Data!$A12037,summermonths, 2, FALSE) = 1, VLOOKUP(Data!$H12037,rateblocks, 2, FALSE), VLOOKUP(Data!H12037, rateblocks,3, FALSE))</f>
        <v>2</v>
      </c>
      <c r="J12037">
        <v>0.50803482532501221</v>
      </c>
      <c r="K12037">
        <v>1.3728377819061279</v>
      </c>
      <c r="L12037">
        <v>82.337837219238281</v>
      </c>
      <c r="M12037">
        <v>0.8648030161857605</v>
      </c>
      <c r="N12037">
        <v>1.7585618495941162</v>
      </c>
      <c r="O12037">
        <v>3.0925397872924805</v>
      </c>
      <c r="P12037">
        <v>-2.0277738571166992</v>
      </c>
      <c r="Q12037">
        <v>-1.3888846635818481</v>
      </c>
      <c r="R12037">
        <v>-5.7387720793485641E-2</v>
      </c>
      <c r="S12037">
        <v>0.8648030161857605</v>
      </c>
      <c r="T12037">
        <v>1.7869937419891357</v>
      </c>
      <c r="U12037">
        <v>3.1184906959533691</v>
      </c>
      <c r="V12037">
        <v>3.7573797702789307</v>
      </c>
    </row>
    <row r="12038" spans="1:22" x14ac:dyDescent="0.25">
      <c r="A12038" t="s">
        <v>123</v>
      </c>
      <c r="B12038" t="s">
        <v>131</v>
      </c>
      <c r="C12038" t="s">
        <v>101</v>
      </c>
      <c r="D12038" t="s">
        <v>113</v>
      </c>
      <c r="E12038" t="s">
        <v>88</v>
      </c>
      <c r="F12038" t="s">
        <v>57</v>
      </c>
      <c r="G12038">
        <v>74</v>
      </c>
      <c r="H12038">
        <v>1</v>
      </c>
      <c r="I12038">
        <f>IF(VLOOKUP(Data!$A12038,summermonths, 2, FALSE) = 1, VLOOKUP(Data!$H12038,rateblocks, 2, FALSE), VLOOKUP(Data!H12038, rateblocks,3, FALSE))</f>
        <v>3</v>
      </c>
      <c r="J12038">
        <v>1.3886641263961792</v>
      </c>
      <c r="K12038">
        <v>1.5346372127532959</v>
      </c>
      <c r="L12038">
        <v>52.685634613037109</v>
      </c>
      <c r="M12038">
        <v>0.14597314596176147</v>
      </c>
      <c r="N12038">
        <v>0.18713761866092682</v>
      </c>
      <c r="O12038">
        <v>3.5020489245653152E-2</v>
      </c>
      <c r="P12038">
        <v>-0.16184084117412567</v>
      </c>
      <c r="Q12038">
        <v>-9.3853361904621124E-2</v>
      </c>
      <c r="R12038">
        <v>4.7838084399700165E-2</v>
      </c>
      <c r="S12038">
        <v>0.14597314596176147</v>
      </c>
      <c r="T12038">
        <v>0.24410821497440338</v>
      </c>
      <c r="U12038">
        <v>0.38579964637756348</v>
      </c>
      <c r="V12038">
        <v>0.45378714799880981</v>
      </c>
    </row>
    <row r="12039" spans="1:22" x14ac:dyDescent="0.25">
      <c r="A12039" t="s">
        <v>100</v>
      </c>
      <c r="B12039" t="s">
        <v>131</v>
      </c>
      <c r="C12039" t="s">
        <v>102</v>
      </c>
      <c r="D12039" t="s">
        <v>83</v>
      </c>
      <c r="E12039" t="s">
        <v>88</v>
      </c>
      <c r="F12039" t="s">
        <v>57</v>
      </c>
      <c r="G12039">
        <v>74</v>
      </c>
      <c r="H12039">
        <v>20</v>
      </c>
      <c r="I12039">
        <f>IF(VLOOKUP(Data!$A12039,summermonths, 2, FALSE) = 1, VLOOKUP(Data!$H12039,rateblocks, 2, FALSE), VLOOKUP(Data!H12039, rateblocks,3, FALSE))</f>
        <v>2</v>
      </c>
      <c r="J12039">
        <v>1.5009050369262695</v>
      </c>
      <c r="K12039">
        <v>2.5606081485748291</v>
      </c>
      <c r="L12039">
        <v>76.702705383300781</v>
      </c>
      <c r="M12039">
        <v>1.0597031116485596</v>
      </c>
      <c r="N12039">
        <v>1.8041751384735107</v>
      </c>
      <c r="O12039">
        <v>3.2550480365753174</v>
      </c>
      <c r="P12039">
        <v>-1.9079009294509888</v>
      </c>
      <c r="Q12039">
        <v>-1.252440333366394</v>
      </c>
      <c r="R12039">
        <v>0.11359274387359619</v>
      </c>
      <c r="S12039">
        <v>1.0597031116485596</v>
      </c>
      <c r="T12039">
        <v>2.0058133602142334</v>
      </c>
      <c r="U12039">
        <v>3.3718466758728027</v>
      </c>
      <c r="V12039">
        <v>4.0273070335388184</v>
      </c>
    </row>
    <row r="12040" spans="1:22" x14ac:dyDescent="0.25">
      <c r="A12040" t="s">
        <v>97</v>
      </c>
      <c r="B12040" t="s">
        <v>131</v>
      </c>
      <c r="C12040" t="s">
        <v>102</v>
      </c>
      <c r="D12040" t="s">
        <v>80</v>
      </c>
      <c r="E12040" t="s">
        <v>88</v>
      </c>
      <c r="F12040" t="s">
        <v>57</v>
      </c>
      <c r="G12040">
        <v>74</v>
      </c>
      <c r="H12040">
        <v>10</v>
      </c>
      <c r="I12040">
        <f>IF(VLOOKUP(Data!$A12040,summermonths, 2, FALSE) = 1, VLOOKUP(Data!$H12040,rateblocks, 2, FALSE), VLOOKUP(Data!H12040, rateblocks,3, FALSE))</f>
        <v>2</v>
      </c>
      <c r="J12040">
        <v>2.6701815128326416</v>
      </c>
      <c r="K12040">
        <v>1.8393919467926025</v>
      </c>
      <c r="L12040">
        <v>75.472976684570313</v>
      </c>
      <c r="M12040">
        <v>-0.83078968524932861</v>
      </c>
      <c r="N12040">
        <v>1.6715879440307617</v>
      </c>
      <c r="O12040">
        <v>2.7942061424255371</v>
      </c>
      <c r="P12040">
        <v>-3.5803072452545166</v>
      </c>
      <c r="Q12040">
        <v>-2.9730157852172852</v>
      </c>
      <c r="R12040">
        <v>-1.7073712348937988</v>
      </c>
      <c r="S12040">
        <v>-0.83078968524932861</v>
      </c>
      <c r="T12040">
        <v>4.5791890472173691E-2</v>
      </c>
      <c r="U12040">
        <v>1.3114364147186279</v>
      </c>
      <c r="V12040">
        <v>1.9187277555465698</v>
      </c>
    </row>
    <row r="12041" spans="1:22" x14ac:dyDescent="0.25">
      <c r="A12041" t="s">
        <v>100</v>
      </c>
      <c r="B12041" t="s">
        <v>131</v>
      </c>
      <c r="C12041" t="s">
        <v>101</v>
      </c>
      <c r="D12041" t="s">
        <v>77</v>
      </c>
      <c r="E12041" t="s">
        <v>88</v>
      </c>
      <c r="F12041" t="s">
        <v>57</v>
      </c>
      <c r="G12041">
        <v>74</v>
      </c>
      <c r="H12041">
        <v>7</v>
      </c>
      <c r="I12041">
        <f>IF(VLOOKUP(Data!$A12041,summermonths, 2, FALSE) = 1, VLOOKUP(Data!$H12041,rateblocks, 2, FALSE), VLOOKUP(Data!H12041, rateblocks,3, FALSE))</f>
        <v>2</v>
      </c>
      <c r="J12041">
        <v>2.1273636817932129</v>
      </c>
      <c r="K12041">
        <v>1.6376385688781738</v>
      </c>
      <c r="L12041">
        <v>65.140052795410156</v>
      </c>
      <c r="M12041">
        <v>-0.48972514271736145</v>
      </c>
      <c r="N12041">
        <v>0.39666265249252319</v>
      </c>
      <c r="O12041">
        <v>0.15734125673770905</v>
      </c>
      <c r="P12041">
        <v>-1.1421771049499512</v>
      </c>
      <c r="Q12041">
        <v>-0.99806880950927734</v>
      </c>
      <c r="R12041">
        <v>-0.6977352499961853</v>
      </c>
      <c r="S12041">
        <v>-0.48972514271736145</v>
      </c>
      <c r="T12041">
        <v>-0.2817150354385376</v>
      </c>
      <c r="U12041">
        <v>1.8618499860167503E-2</v>
      </c>
      <c r="V12041">
        <v>0.16272686421871185</v>
      </c>
    </row>
    <row r="12042" spans="1:22" x14ac:dyDescent="0.25">
      <c r="A12042" t="s">
        <v>96</v>
      </c>
      <c r="B12042" t="s">
        <v>131</v>
      </c>
      <c r="C12042" t="s">
        <v>102</v>
      </c>
      <c r="D12042" t="s">
        <v>79</v>
      </c>
      <c r="E12042" t="s">
        <v>88</v>
      </c>
      <c r="F12042" t="s">
        <v>57</v>
      </c>
      <c r="G12042">
        <v>74</v>
      </c>
      <c r="H12042">
        <v>24</v>
      </c>
      <c r="I12042">
        <f>IF(VLOOKUP(Data!$A12042,summermonths, 2, FALSE) = 1, VLOOKUP(Data!$H12042,rateblocks, 2, FALSE), VLOOKUP(Data!H12042, rateblocks,3, FALSE))</f>
        <v>3</v>
      </c>
      <c r="J12042">
        <v>4.466860294342041</v>
      </c>
      <c r="K12042">
        <v>2.0978379249572754</v>
      </c>
      <c r="L12042">
        <v>69.837837219238281</v>
      </c>
      <c r="M12042">
        <v>-2.3690226078033447</v>
      </c>
      <c r="N12042">
        <v>2.8910837173461914</v>
      </c>
      <c r="O12042">
        <v>8.3583650588989258</v>
      </c>
      <c r="P12042">
        <v>-7.1244320869445801</v>
      </c>
      <c r="Q12042">
        <v>-6.0740952491760254</v>
      </c>
      <c r="R12042">
        <v>-3.885108470916748</v>
      </c>
      <c r="S12042">
        <v>-2.3690226078033447</v>
      </c>
      <c r="T12042">
        <v>-0.85293680429458618</v>
      </c>
      <c r="U12042">
        <v>1.336050271987915</v>
      </c>
      <c r="V12042">
        <v>2.3863868713378906</v>
      </c>
    </row>
    <row r="12043" spans="1:22" x14ac:dyDescent="0.25">
      <c r="A12043" t="s">
        <v>99</v>
      </c>
      <c r="B12043" t="s">
        <v>131</v>
      </c>
      <c r="C12043" t="s">
        <v>102</v>
      </c>
      <c r="D12043" t="s">
        <v>82</v>
      </c>
      <c r="E12043" t="s">
        <v>88</v>
      </c>
      <c r="F12043" t="s">
        <v>57</v>
      </c>
      <c r="G12043">
        <v>74</v>
      </c>
      <c r="H12043">
        <v>3</v>
      </c>
      <c r="I12043">
        <f>IF(VLOOKUP(Data!$A12043,summermonths, 2, FALSE) = 1, VLOOKUP(Data!$H12043,rateblocks, 2, FALSE), VLOOKUP(Data!H12043, rateblocks,3, FALSE))</f>
        <v>3</v>
      </c>
      <c r="J12043">
        <v>1.605028510093689</v>
      </c>
      <c r="K12043">
        <v>1.6870269775390625</v>
      </c>
      <c r="L12043">
        <v>72.486488342285156</v>
      </c>
      <c r="M12043">
        <v>8.1998459994792938E-2</v>
      </c>
      <c r="N12043">
        <v>0.52308541536331177</v>
      </c>
      <c r="O12043">
        <v>0.27361834049224854</v>
      </c>
      <c r="P12043">
        <v>-0.7784004807472229</v>
      </c>
      <c r="Q12043">
        <v>-0.58836245536804199</v>
      </c>
      <c r="R12043">
        <v>-0.19230780005455017</v>
      </c>
      <c r="S12043">
        <v>8.1998459994792938E-2</v>
      </c>
      <c r="T12043">
        <v>0.35630470514297485</v>
      </c>
      <c r="U12043">
        <v>0.75235939025878906</v>
      </c>
      <c r="V12043">
        <v>0.94239741563796997</v>
      </c>
    </row>
    <row r="12044" spans="1:22" x14ac:dyDescent="0.25">
      <c r="A12044" t="s">
        <v>95</v>
      </c>
      <c r="B12044" t="s">
        <v>131</v>
      </c>
      <c r="C12044" t="s">
        <v>101</v>
      </c>
      <c r="D12044" t="s">
        <v>72</v>
      </c>
      <c r="E12044" t="s">
        <v>88</v>
      </c>
      <c r="F12044" t="s">
        <v>57</v>
      </c>
      <c r="G12044">
        <v>74</v>
      </c>
      <c r="H12044">
        <v>13</v>
      </c>
      <c r="I12044">
        <f>IF(VLOOKUP(Data!$A12044,summermonths, 2, FALSE) = 1, VLOOKUP(Data!$H12044,rateblocks, 2, FALSE), VLOOKUP(Data!H12044, rateblocks,3, FALSE))</f>
        <v>1</v>
      </c>
      <c r="J12044">
        <v>1.4000736474990845</v>
      </c>
      <c r="K12044">
        <v>1.4349297285079956</v>
      </c>
      <c r="L12044">
        <v>67.328376770019531</v>
      </c>
      <c r="M12044">
        <v>3.4856069833040237E-2</v>
      </c>
      <c r="N12044">
        <v>0.18657273054122925</v>
      </c>
      <c r="O12044">
        <v>3.4809384495019913E-2</v>
      </c>
      <c r="P12044">
        <v>-0.27202877402305603</v>
      </c>
      <c r="Q12044">
        <v>-0.20424650609493256</v>
      </c>
      <c r="R12044">
        <v>-6.2982767820358276E-2</v>
      </c>
      <c r="S12044">
        <v>3.4856069833040237E-2</v>
      </c>
      <c r="T12044">
        <v>0.13269490003585815</v>
      </c>
      <c r="U12044">
        <v>0.27395865321159363</v>
      </c>
      <c r="V12044">
        <v>0.34174090623855591</v>
      </c>
    </row>
    <row r="12045" spans="1:22" x14ac:dyDescent="0.25">
      <c r="A12045" t="s">
        <v>124</v>
      </c>
      <c r="B12045" t="s">
        <v>131</v>
      </c>
      <c r="C12045" t="s">
        <v>101</v>
      </c>
      <c r="D12045" t="s">
        <v>119</v>
      </c>
      <c r="E12045" t="s">
        <v>88</v>
      </c>
      <c r="F12045" t="s">
        <v>57</v>
      </c>
      <c r="G12045">
        <v>74</v>
      </c>
      <c r="H12045">
        <v>6</v>
      </c>
      <c r="I12045">
        <f>IF(VLOOKUP(Data!$A12045,summermonths, 2, FALSE) = 1, VLOOKUP(Data!$H12045,rateblocks, 2, FALSE), VLOOKUP(Data!H12045, rateblocks,3, FALSE))</f>
        <v>3</v>
      </c>
      <c r="J12045">
        <v>1.6417100429534912</v>
      </c>
      <c r="K12045">
        <v>1.5932368040084839</v>
      </c>
      <c r="L12045">
        <v>52.360359191894531</v>
      </c>
      <c r="M12045">
        <v>-4.847320169210434E-2</v>
      </c>
      <c r="N12045">
        <v>0.20345057547092438</v>
      </c>
      <c r="O12045">
        <v>4.1392136365175247E-2</v>
      </c>
      <c r="P12045">
        <v>-0.3831196129322052</v>
      </c>
      <c r="Q12045">
        <v>-0.30920559167861938</v>
      </c>
      <c r="R12045">
        <v>-0.15516278147697449</v>
      </c>
      <c r="S12045">
        <v>-4.847320169210434E-2</v>
      </c>
      <c r="T12045">
        <v>5.8216385543346405E-2</v>
      </c>
      <c r="U12045">
        <v>0.2122592031955719</v>
      </c>
      <c r="V12045">
        <v>0.28617322444915771</v>
      </c>
    </row>
    <row r="12046" spans="1:22" x14ac:dyDescent="0.25">
      <c r="A12046" t="s">
        <v>98</v>
      </c>
      <c r="B12046" t="s">
        <v>131</v>
      </c>
      <c r="C12046" t="s">
        <v>102</v>
      </c>
      <c r="D12046" t="s">
        <v>81</v>
      </c>
      <c r="E12046" t="s">
        <v>88</v>
      </c>
      <c r="F12046" t="s">
        <v>57</v>
      </c>
      <c r="G12046">
        <v>74</v>
      </c>
      <c r="H12046">
        <v>17</v>
      </c>
      <c r="I12046">
        <f>IF(VLOOKUP(Data!$A12046,summermonths, 2, FALSE) = 1, VLOOKUP(Data!$H12046,rateblocks, 2, FALSE), VLOOKUP(Data!H12046, rateblocks,3, FALSE))</f>
        <v>1</v>
      </c>
      <c r="J12046">
        <v>1.8137298822402954</v>
      </c>
      <c r="K12046">
        <v>2.1438512802124023</v>
      </c>
      <c r="L12046">
        <v>91.094596862792969</v>
      </c>
      <c r="M12046">
        <v>0.33012151718139648</v>
      </c>
      <c r="N12046">
        <v>1.9074767827987671</v>
      </c>
      <c r="O12046">
        <v>3.6384677886962891</v>
      </c>
      <c r="P12046">
        <v>-2.8073985576629639</v>
      </c>
      <c r="Q12046">
        <v>-2.1144082546234131</v>
      </c>
      <c r="R12046">
        <v>-0.67016029357910156</v>
      </c>
      <c r="S12046">
        <v>0.33012151718139648</v>
      </c>
      <c r="T12046">
        <v>1.3304033279418945</v>
      </c>
      <c r="U12046">
        <v>2.7746512889862061</v>
      </c>
      <c r="V12046">
        <v>3.4676415920257568</v>
      </c>
    </row>
    <row r="12047" spans="1:22" x14ac:dyDescent="0.25">
      <c r="A12047" t="s">
        <v>99</v>
      </c>
      <c r="B12047" t="s">
        <v>131</v>
      </c>
      <c r="C12047" t="s">
        <v>102</v>
      </c>
      <c r="D12047" t="s">
        <v>82</v>
      </c>
      <c r="E12047" t="s">
        <v>88</v>
      </c>
      <c r="F12047" t="s">
        <v>57</v>
      </c>
      <c r="G12047">
        <v>74</v>
      </c>
      <c r="H12047">
        <v>17</v>
      </c>
      <c r="I12047">
        <f>IF(VLOOKUP(Data!$A12047,summermonths, 2, FALSE) = 1, VLOOKUP(Data!$H12047,rateblocks, 2, FALSE), VLOOKUP(Data!H12047, rateblocks,3, FALSE))</f>
        <v>1</v>
      </c>
      <c r="J12047">
        <v>0.61313349008560181</v>
      </c>
      <c r="K12047">
        <v>1.9997973442077637</v>
      </c>
      <c r="L12047">
        <v>91.040542602539062</v>
      </c>
      <c r="M12047">
        <v>1.3866637945175171</v>
      </c>
      <c r="N12047">
        <v>1.683784008026123</v>
      </c>
      <c r="O12047">
        <v>2.8351285457611084</v>
      </c>
      <c r="P12047">
        <v>-1.3829144239425659</v>
      </c>
      <c r="Q12047">
        <v>-0.77119225263595581</v>
      </c>
      <c r="R12047">
        <v>0.50368660688400269</v>
      </c>
      <c r="S12047">
        <v>1.3866637945175171</v>
      </c>
      <c r="T12047">
        <v>2.2696409225463867</v>
      </c>
      <c r="U12047">
        <v>3.5445199012756348</v>
      </c>
      <c r="V12047">
        <v>4.1562418937683105</v>
      </c>
    </row>
    <row r="12048" spans="1:22" x14ac:dyDescent="0.25">
      <c r="A12048" t="s">
        <v>99</v>
      </c>
      <c r="B12048" t="s">
        <v>131</v>
      </c>
      <c r="C12048" t="s">
        <v>101</v>
      </c>
      <c r="D12048" t="s">
        <v>76</v>
      </c>
      <c r="E12048" t="s">
        <v>88</v>
      </c>
      <c r="F12048" t="s">
        <v>57</v>
      </c>
      <c r="G12048">
        <v>74</v>
      </c>
      <c r="H12048">
        <v>15</v>
      </c>
      <c r="I12048">
        <f>IF(VLOOKUP(Data!$A12048,summermonths, 2, FALSE) = 1, VLOOKUP(Data!$H12048,rateblocks, 2, FALSE), VLOOKUP(Data!H12048, rateblocks,3, FALSE))</f>
        <v>1</v>
      </c>
      <c r="J12048">
        <v>1.4324549436569214</v>
      </c>
      <c r="K12048">
        <v>1.926659107208252</v>
      </c>
      <c r="L12048">
        <v>81.747749328613281</v>
      </c>
      <c r="M12048">
        <v>0.49420422315597534</v>
      </c>
      <c r="N12048">
        <v>0.47748720645904541</v>
      </c>
      <c r="O12048">
        <v>0.22799403965473175</v>
      </c>
      <c r="P12048">
        <v>-0.29119235277175903</v>
      </c>
      <c r="Q12048">
        <v>-0.11772025376558304</v>
      </c>
      <c r="R12048">
        <v>0.24380968511104584</v>
      </c>
      <c r="S12048">
        <v>0.49420422315597534</v>
      </c>
      <c r="T12048">
        <v>0.74459874629974365</v>
      </c>
      <c r="U12048">
        <v>1.1061286926269531</v>
      </c>
      <c r="V12048">
        <v>1.2796007394790649</v>
      </c>
    </row>
    <row r="12049" spans="1:22" x14ac:dyDescent="0.25">
      <c r="A12049" t="s">
        <v>100</v>
      </c>
      <c r="B12049" t="s">
        <v>131</v>
      </c>
      <c r="C12049" t="s">
        <v>102</v>
      </c>
      <c r="D12049" t="s">
        <v>83</v>
      </c>
      <c r="E12049" t="s">
        <v>88</v>
      </c>
      <c r="F12049" t="s">
        <v>57</v>
      </c>
      <c r="G12049">
        <v>74</v>
      </c>
      <c r="H12049">
        <v>10</v>
      </c>
      <c r="I12049">
        <f>IF(VLOOKUP(Data!$A12049,summermonths, 2, FALSE) = 1, VLOOKUP(Data!$H12049,rateblocks, 2, FALSE), VLOOKUP(Data!H12049, rateblocks,3, FALSE))</f>
        <v>2</v>
      </c>
      <c r="J12049">
        <v>1.9171156883239746</v>
      </c>
      <c r="K12049">
        <v>1.667432427406311</v>
      </c>
      <c r="L12049">
        <v>82.486488342285156</v>
      </c>
      <c r="M12049">
        <v>-0.24968332052230835</v>
      </c>
      <c r="N12049">
        <v>0.35937952995300293</v>
      </c>
      <c r="O12049">
        <v>0.12915365397930145</v>
      </c>
      <c r="P12049">
        <v>-0.84081006050109863</v>
      </c>
      <c r="Q12049">
        <v>-0.710246741771698</v>
      </c>
      <c r="R12049">
        <v>-0.43814212083816528</v>
      </c>
      <c r="S12049">
        <v>-0.24968332052230835</v>
      </c>
      <c r="T12049">
        <v>-6.1224509030580521E-2</v>
      </c>
      <c r="U12049">
        <v>0.2108800858259201</v>
      </c>
      <c r="V12049">
        <v>0.34144338965415955</v>
      </c>
    </row>
    <row r="12050" spans="1:22" x14ac:dyDescent="0.25">
      <c r="A12050" t="s">
        <v>125</v>
      </c>
      <c r="B12050" t="s">
        <v>131</v>
      </c>
      <c r="C12050" t="s">
        <v>102</v>
      </c>
      <c r="D12050" t="s">
        <v>116</v>
      </c>
      <c r="E12050" t="s">
        <v>88</v>
      </c>
      <c r="F12050" t="s">
        <v>57</v>
      </c>
      <c r="G12050">
        <v>74</v>
      </c>
      <c r="H12050">
        <v>2</v>
      </c>
      <c r="I12050">
        <f>IF(VLOOKUP(Data!$A12050,summermonths, 2, FALSE) = 1, VLOOKUP(Data!$H12050,rateblocks, 2, FALSE), VLOOKUP(Data!H12050, rateblocks,3, FALSE))</f>
        <v>3</v>
      </c>
      <c r="J12050">
        <v>1.5017280578613281</v>
      </c>
      <c r="K12050">
        <v>1.8875000476837158</v>
      </c>
      <c r="L12050">
        <v>61.797298431396484</v>
      </c>
      <c r="M12050">
        <v>0.38577196002006531</v>
      </c>
      <c r="N12050">
        <v>0.43910640478134155</v>
      </c>
      <c r="O12050">
        <v>0.19281443953514099</v>
      </c>
      <c r="P12050">
        <v>-0.33649379014968872</v>
      </c>
      <c r="Q12050">
        <v>-0.17696553468704224</v>
      </c>
      <c r="R12050">
        <v>0.15550433099269867</v>
      </c>
      <c r="S12050">
        <v>0.38577196002006531</v>
      </c>
      <c r="T12050">
        <v>0.61603957414627075</v>
      </c>
      <c r="U12050">
        <v>0.94850945472717285</v>
      </c>
      <c r="V12050">
        <v>1.1080377101898193</v>
      </c>
    </row>
    <row r="12051" spans="1:22" x14ac:dyDescent="0.25">
      <c r="A12051" t="s">
        <v>95</v>
      </c>
      <c r="B12051" t="s">
        <v>131</v>
      </c>
      <c r="C12051" t="s">
        <v>102</v>
      </c>
      <c r="D12051" t="s">
        <v>78</v>
      </c>
      <c r="E12051" t="s">
        <v>88</v>
      </c>
      <c r="F12051" t="s">
        <v>57</v>
      </c>
      <c r="G12051">
        <v>74</v>
      </c>
      <c r="H12051">
        <v>11</v>
      </c>
      <c r="I12051">
        <f>IF(VLOOKUP(Data!$A12051,summermonths, 2, FALSE) = 1, VLOOKUP(Data!$H12051,rateblocks, 2, FALSE), VLOOKUP(Data!H12051, rateblocks,3, FALSE))</f>
        <v>2</v>
      </c>
      <c r="J12051">
        <v>0.58836239576339722</v>
      </c>
      <c r="K12051">
        <v>1.5448648929595947</v>
      </c>
      <c r="L12051">
        <v>81.918922424316406</v>
      </c>
      <c r="M12051">
        <v>0.95650243759155273</v>
      </c>
      <c r="N12051">
        <v>1.8094589710235596</v>
      </c>
      <c r="O12051">
        <v>3.274141788482666</v>
      </c>
      <c r="P12051">
        <v>-2.0197927951812744</v>
      </c>
      <c r="Q12051">
        <v>-1.3624125719070435</v>
      </c>
      <c r="R12051">
        <v>7.6212254352867603E-3</v>
      </c>
      <c r="S12051">
        <v>0.95650243759155273</v>
      </c>
      <c r="T12051">
        <v>1.9053837060928345</v>
      </c>
      <c r="U12051">
        <v>3.2754173278808594</v>
      </c>
      <c r="V12051">
        <v>3.9327976703643799</v>
      </c>
    </row>
    <row r="12052" spans="1:22" x14ac:dyDescent="0.25">
      <c r="A12052" t="s">
        <v>124</v>
      </c>
      <c r="B12052" t="s">
        <v>131</v>
      </c>
      <c r="C12052" t="s">
        <v>102</v>
      </c>
      <c r="D12052" t="s">
        <v>114</v>
      </c>
      <c r="E12052" t="s">
        <v>88</v>
      </c>
      <c r="F12052" t="s">
        <v>57</v>
      </c>
      <c r="G12052">
        <v>74</v>
      </c>
      <c r="H12052">
        <v>20</v>
      </c>
      <c r="I12052">
        <f>IF(VLOOKUP(Data!$A12052,summermonths, 2, FALSE) = 1, VLOOKUP(Data!$H12052,rateblocks, 2, FALSE), VLOOKUP(Data!H12052, rateblocks,3, FALSE))</f>
        <v>1</v>
      </c>
      <c r="J12052">
        <v>3.4779422283172607</v>
      </c>
      <c r="K12052">
        <v>2.2813513278961182</v>
      </c>
      <c r="L12052">
        <v>72.121620178222656</v>
      </c>
      <c r="M12052">
        <v>-1.196590781211853</v>
      </c>
      <c r="N12052">
        <v>2.4650757312774658</v>
      </c>
      <c r="O12052">
        <v>6.0765981674194336</v>
      </c>
      <c r="P12052">
        <v>-5.251279354095459</v>
      </c>
      <c r="Q12052">
        <v>-4.3557124137878418</v>
      </c>
      <c r="R12052">
        <v>-2.4892778396606445</v>
      </c>
      <c r="S12052">
        <v>-1.196590781211853</v>
      </c>
      <c r="T12052">
        <v>9.609619528055191E-2</v>
      </c>
      <c r="U12052">
        <v>1.9625308513641357</v>
      </c>
      <c r="V12052">
        <v>2.858098030090332</v>
      </c>
    </row>
    <row r="12053" spans="1:22" x14ac:dyDescent="0.25">
      <c r="A12053" t="s">
        <v>99</v>
      </c>
      <c r="B12053" t="s">
        <v>131</v>
      </c>
      <c r="C12053" t="s">
        <v>101</v>
      </c>
      <c r="D12053" t="s">
        <v>76</v>
      </c>
      <c r="E12053" t="s">
        <v>88</v>
      </c>
      <c r="F12053" t="s">
        <v>57</v>
      </c>
      <c r="G12053">
        <v>74</v>
      </c>
      <c r="H12053">
        <v>1</v>
      </c>
      <c r="I12053">
        <f>IF(VLOOKUP(Data!$A12053,summermonths, 2, FALSE) = 1, VLOOKUP(Data!$H12053,rateblocks, 2, FALSE), VLOOKUP(Data!H12053, rateblocks,3, FALSE))</f>
        <v>3</v>
      </c>
      <c r="J12053">
        <v>1.8270740509033203</v>
      </c>
      <c r="K12053">
        <v>1.8472071886062622</v>
      </c>
      <c r="L12053">
        <v>68.583335876464844</v>
      </c>
      <c r="M12053">
        <v>2.0133189857006073E-2</v>
      </c>
      <c r="N12053">
        <v>0.28316226601600647</v>
      </c>
      <c r="O12053">
        <v>8.018086850643158E-2</v>
      </c>
      <c r="P12053">
        <v>-0.44562730193138123</v>
      </c>
      <c r="Q12053">
        <v>-0.34275385737419128</v>
      </c>
      <c r="R12053">
        <v>-0.12835724651813507</v>
      </c>
      <c r="S12053">
        <v>2.0133189857006073E-2</v>
      </c>
      <c r="T12053">
        <v>0.16862362623214722</v>
      </c>
      <c r="U12053">
        <v>0.38302022218704224</v>
      </c>
      <c r="V12053">
        <v>0.48589366674423218</v>
      </c>
    </row>
    <row r="12054" spans="1:22" x14ac:dyDescent="0.25">
      <c r="A12054" t="s">
        <v>122</v>
      </c>
      <c r="B12054" t="s">
        <v>131</v>
      </c>
      <c r="C12054" t="s">
        <v>101</v>
      </c>
      <c r="D12054" t="s">
        <v>117</v>
      </c>
      <c r="E12054" t="s">
        <v>88</v>
      </c>
      <c r="F12054" t="s">
        <v>57</v>
      </c>
      <c r="G12054">
        <v>74</v>
      </c>
      <c r="H12054">
        <v>12</v>
      </c>
      <c r="I12054">
        <f>IF(VLOOKUP(Data!$A12054,summermonths, 2, FALSE) = 1, VLOOKUP(Data!$H12054,rateblocks, 2, FALSE), VLOOKUP(Data!H12054, rateblocks,3, FALSE))</f>
        <v>2</v>
      </c>
      <c r="J12054">
        <v>1.3749659061431885</v>
      </c>
      <c r="K12054">
        <v>1.2429364919662476</v>
      </c>
      <c r="L12054">
        <v>68.943244934082031</v>
      </c>
      <c r="M12054">
        <v>-0.13202944397926331</v>
      </c>
      <c r="N12054">
        <v>0.142351895570755</v>
      </c>
      <c r="O12054">
        <v>2.0264063030481339E-2</v>
      </c>
      <c r="P12054">
        <v>-0.36617746949195862</v>
      </c>
      <c r="Q12054">
        <v>-0.31446072459220886</v>
      </c>
      <c r="R12054">
        <v>-0.2066788524389267</v>
      </c>
      <c r="S12054">
        <v>-0.13202944397926331</v>
      </c>
      <c r="T12054">
        <v>-5.7380035519599915E-2</v>
      </c>
      <c r="U12054">
        <v>5.0401851534843445E-2</v>
      </c>
      <c r="V12054">
        <v>0.1021185889840126</v>
      </c>
    </row>
    <row r="12055" spans="1:22" x14ac:dyDescent="0.25">
      <c r="A12055" t="s">
        <v>123</v>
      </c>
      <c r="B12055" t="s">
        <v>131</v>
      </c>
      <c r="C12055" t="s">
        <v>101</v>
      </c>
      <c r="D12055" t="s">
        <v>113</v>
      </c>
      <c r="E12055" t="s">
        <v>88</v>
      </c>
      <c r="F12055" t="s">
        <v>57</v>
      </c>
      <c r="G12055">
        <v>74</v>
      </c>
      <c r="H12055">
        <v>4</v>
      </c>
      <c r="I12055">
        <f>IF(VLOOKUP(Data!$A12055,summermonths, 2, FALSE) = 1, VLOOKUP(Data!$H12055,rateblocks, 2, FALSE), VLOOKUP(Data!H12055, rateblocks,3, FALSE))</f>
        <v>3</v>
      </c>
      <c r="J12055">
        <v>1.4218779802322388</v>
      </c>
      <c r="K12055">
        <v>1.5883036851882935</v>
      </c>
      <c r="L12055">
        <v>51.010669708251953</v>
      </c>
      <c r="M12055">
        <v>0.16642576456069946</v>
      </c>
      <c r="N12055">
        <v>0.20554898679256439</v>
      </c>
      <c r="O12055">
        <v>4.2250387370586395E-2</v>
      </c>
      <c r="P12055">
        <v>-0.17167222499847412</v>
      </c>
      <c r="Q12055">
        <v>-9.699586033821106E-2</v>
      </c>
      <c r="R12055">
        <v>5.863577127456665E-2</v>
      </c>
      <c r="S12055">
        <v>0.16642576456069946</v>
      </c>
      <c r="T12055">
        <v>0.27421575784683228</v>
      </c>
      <c r="U12055">
        <v>0.42984738945960999</v>
      </c>
      <c r="V12055">
        <v>0.50452375411987305</v>
      </c>
    </row>
    <row r="12056" spans="1:22" x14ac:dyDescent="0.25">
      <c r="A12056" t="s">
        <v>99</v>
      </c>
      <c r="B12056" t="s">
        <v>131</v>
      </c>
      <c r="C12056" t="s">
        <v>102</v>
      </c>
      <c r="D12056" t="s">
        <v>82</v>
      </c>
      <c r="E12056" t="s">
        <v>88</v>
      </c>
      <c r="F12056" t="s">
        <v>57</v>
      </c>
      <c r="G12056">
        <v>74</v>
      </c>
      <c r="H12056">
        <v>8</v>
      </c>
      <c r="I12056">
        <f>IF(VLOOKUP(Data!$A12056,summermonths, 2, FALSE) = 1, VLOOKUP(Data!$H12056,rateblocks, 2, FALSE), VLOOKUP(Data!H12056, rateblocks,3, FALSE))</f>
        <v>2</v>
      </c>
      <c r="J12056">
        <v>1.340228796005249</v>
      </c>
      <c r="K12056">
        <v>1.3866215944290161</v>
      </c>
      <c r="L12056">
        <v>76.283782958984375</v>
      </c>
      <c r="M12056">
        <v>4.6392783522605896E-2</v>
      </c>
      <c r="N12056">
        <v>0.4773220419883728</v>
      </c>
      <c r="O12056">
        <v>0.22783632576465607</v>
      </c>
      <c r="P12056">
        <v>-0.73873209953308105</v>
      </c>
      <c r="Q12056">
        <v>-0.56532001495361328</v>
      </c>
      <c r="R12056">
        <v>-0.20391513407230377</v>
      </c>
      <c r="S12056">
        <v>4.6392783522605896E-2</v>
      </c>
      <c r="T12056">
        <v>0.29670071601867676</v>
      </c>
      <c r="U12056">
        <v>0.65810561180114746</v>
      </c>
      <c r="V12056">
        <v>0.83151769638061523</v>
      </c>
    </row>
    <row r="12057" spans="1:22" x14ac:dyDescent="0.25">
      <c r="A12057" t="s">
        <v>124</v>
      </c>
      <c r="B12057" t="s">
        <v>131</v>
      </c>
      <c r="C12057" t="s">
        <v>102</v>
      </c>
      <c r="D12057" t="s">
        <v>114</v>
      </c>
      <c r="E12057" t="s">
        <v>88</v>
      </c>
      <c r="F12057" t="s">
        <v>57</v>
      </c>
      <c r="G12057">
        <v>74</v>
      </c>
      <c r="H12057">
        <v>22</v>
      </c>
      <c r="I12057">
        <f>IF(VLOOKUP(Data!$A12057,summermonths, 2, FALSE) = 1, VLOOKUP(Data!$H12057,rateblocks, 2, FALSE), VLOOKUP(Data!H12057, rateblocks,3, FALSE))</f>
        <v>2</v>
      </c>
      <c r="J12057">
        <v>2.8025443553924561</v>
      </c>
      <c r="K12057">
        <v>2.2062160968780518</v>
      </c>
      <c r="L12057">
        <v>64.594596862792969</v>
      </c>
      <c r="M12057">
        <v>-0.5963282585144043</v>
      </c>
      <c r="N12057">
        <v>1.8238368034362793</v>
      </c>
      <c r="O12057">
        <v>3.326380729675293</v>
      </c>
      <c r="P12057">
        <v>-3.5962729454040527</v>
      </c>
      <c r="Q12057">
        <v>-2.9336690902709961</v>
      </c>
      <c r="R12057">
        <v>-1.5527491569519043</v>
      </c>
      <c r="S12057">
        <v>-0.5963282585144043</v>
      </c>
      <c r="T12057">
        <v>0.36009269952774048</v>
      </c>
      <c r="U12057">
        <v>1.7410126924514771</v>
      </c>
      <c r="V12057">
        <v>2.4036164283752441</v>
      </c>
    </row>
    <row r="12058" spans="1:22" x14ac:dyDescent="0.25">
      <c r="A12058" t="s">
        <v>98</v>
      </c>
      <c r="B12058" t="s">
        <v>131</v>
      </c>
      <c r="C12058" t="s">
        <v>102</v>
      </c>
      <c r="D12058" t="s">
        <v>81</v>
      </c>
      <c r="E12058" t="s">
        <v>88</v>
      </c>
      <c r="F12058" t="s">
        <v>57</v>
      </c>
      <c r="G12058">
        <v>74</v>
      </c>
      <c r="H12058">
        <v>13</v>
      </c>
      <c r="I12058">
        <f>IF(VLOOKUP(Data!$A12058,summermonths, 2, FALSE) = 1, VLOOKUP(Data!$H12058,rateblocks, 2, FALSE), VLOOKUP(Data!H12058, rateblocks,3, FALSE))</f>
        <v>1</v>
      </c>
      <c r="J12058">
        <v>1.2613390684127808</v>
      </c>
      <c r="K12058">
        <v>2.1392567157745361</v>
      </c>
      <c r="L12058">
        <v>91.202705383300781</v>
      </c>
      <c r="M12058">
        <v>0.87791764736175537</v>
      </c>
      <c r="N12058">
        <v>1.7871564626693726</v>
      </c>
      <c r="O12058">
        <v>3.1939282417297363</v>
      </c>
      <c r="P12058">
        <v>-2.0616931915283203</v>
      </c>
      <c r="Q12058">
        <v>-1.4124155044555664</v>
      </c>
      <c r="R12058">
        <v>-5.926811695098877E-2</v>
      </c>
      <c r="S12058">
        <v>0.87791764736175537</v>
      </c>
      <c r="T12058">
        <v>1.8151034116744995</v>
      </c>
      <c r="U12058">
        <v>3.1682507991790771</v>
      </c>
      <c r="V12058">
        <v>3.8175284862518311</v>
      </c>
    </row>
    <row r="12059" spans="1:22" x14ac:dyDescent="0.25">
      <c r="A12059" t="s">
        <v>97</v>
      </c>
      <c r="B12059" t="s">
        <v>131</v>
      </c>
      <c r="C12059" t="s">
        <v>101</v>
      </c>
      <c r="D12059" t="s">
        <v>74</v>
      </c>
      <c r="E12059" t="s">
        <v>88</v>
      </c>
      <c r="F12059" t="s">
        <v>57</v>
      </c>
      <c r="G12059">
        <v>74</v>
      </c>
      <c r="H12059">
        <v>24</v>
      </c>
      <c r="I12059">
        <f>IF(VLOOKUP(Data!$A12059,summermonths, 2, FALSE) = 1, VLOOKUP(Data!$H12059,rateblocks, 2, FALSE), VLOOKUP(Data!H12059, rateblocks,3, FALSE))</f>
        <v>3</v>
      </c>
      <c r="J12059">
        <v>2.3147652149200439</v>
      </c>
      <c r="K12059">
        <v>2.2125205993652344</v>
      </c>
      <c r="L12059">
        <v>66.823150634765625</v>
      </c>
      <c r="M12059">
        <v>-0.10224466025829315</v>
      </c>
      <c r="N12059">
        <v>0.54439800977706909</v>
      </c>
      <c r="O12059">
        <v>0.29636919498443604</v>
      </c>
      <c r="P12059">
        <v>-0.99769967794418335</v>
      </c>
      <c r="Q12059">
        <v>-0.7999187707901001</v>
      </c>
      <c r="R12059">
        <v>-0.38772726058959961</v>
      </c>
      <c r="S12059">
        <v>-0.10224466025829315</v>
      </c>
      <c r="T12059">
        <v>0.18323794007301331</v>
      </c>
      <c r="U12059">
        <v>0.59542948007583618</v>
      </c>
      <c r="V12059">
        <v>0.79321038722991943</v>
      </c>
    </row>
    <row r="12060" spans="1:22" x14ac:dyDescent="0.25">
      <c r="A12060" t="s">
        <v>95</v>
      </c>
      <c r="B12060" t="s">
        <v>131</v>
      </c>
      <c r="C12060" t="s">
        <v>101</v>
      </c>
      <c r="D12060" t="s">
        <v>72</v>
      </c>
      <c r="E12060" t="s">
        <v>88</v>
      </c>
      <c r="F12060" t="s">
        <v>57</v>
      </c>
      <c r="G12060">
        <v>74</v>
      </c>
      <c r="H12060">
        <v>14</v>
      </c>
      <c r="I12060">
        <f>IF(VLOOKUP(Data!$A12060,summermonths, 2, FALSE) = 1, VLOOKUP(Data!$H12060,rateblocks, 2, FALSE), VLOOKUP(Data!H12060, rateblocks,3, FALSE))</f>
        <v>1</v>
      </c>
      <c r="J12060">
        <v>1.4487088918685913</v>
      </c>
      <c r="K12060">
        <v>1.46871018409729</v>
      </c>
      <c r="L12060">
        <v>67.813514709472656</v>
      </c>
      <c r="M12060">
        <v>2.0001199096441269E-2</v>
      </c>
      <c r="N12060">
        <v>0.24203780293464661</v>
      </c>
      <c r="O12060">
        <v>5.8582298457622528E-2</v>
      </c>
      <c r="P12060">
        <v>-0.37811556458473206</v>
      </c>
      <c r="Q12060">
        <v>-0.29018273949623108</v>
      </c>
      <c r="R12060">
        <v>-0.10692355036735535</v>
      </c>
      <c r="S12060">
        <v>2.0001199096441269E-2</v>
      </c>
      <c r="T12060">
        <v>0.14692594110965729</v>
      </c>
      <c r="U12060">
        <v>0.33018511533737183</v>
      </c>
      <c r="V12060">
        <v>0.41811797022819519</v>
      </c>
    </row>
    <row r="12061" spans="1:22" x14ac:dyDescent="0.25">
      <c r="A12061" t="s">
        <v>123</v>
      </c>
      <c r="B12061" t="s">
        <v>131</v>
      </c>
      <c r="C12061" t="s">
        <v>101</v>
      </c>
      <c r="D12061" t="s">
        <v>113</v>
      </c>
      <c r="E12061" t="s">
        <v>88</v>
      </c>
      <c r="F12061" t="s">
        <v>57</v>
      </c>
      <c r="G12061">
        <v>74</v>
      </c>
      <c r="H12061">
        <v>15</v>
      </c>
      <c r="I12061">
        <f>IF(VLOOKUP(Data!$A12061,summermonths, 2, FALSE) = 1, VLOOKUP(Data!$H12061,rateblocks, 2, FALSE), VLOOKUP(Data!H12061, rateblocks,3, FALSE))</f>
        <v>2</v>
      </c>
      <c r="J12061">
        <v>1.3684399127960205</v>
      </c>
      <c r="K12061">
        <v>1.4585063457489014</v>
      </c>
      <c r="L12061">
        <v>71.103126525878906</v>
      </c>
      <c r="M12061">
        <v>9.0066485106945038E-2</v>
      </c>
      <c r="N12061">
        <v>0.18166157603263855</v>
      </c>
      <c r="O12061">
        <v>3.3000927418470383E-2</v>
      </c>
      <c r="P12061">
        <v>-0.20874021947383881</v>
      </c>
      <c r="Q12061">
        <v>-0.14274218678474426</v>
      </c>
      <c r="R12061">
        <v>-5.1969382911920547E-3</v>
      </c>
      <c r="S12061">
        <v>9.0066485106945038E-2</v>
      </c>
      <c r="T12061">
        <v>0.18532991409301758</v>
      </c>
      <c r="U12061">
        <v>0.32287517189979553</v>
      </c>
      <c r="V12061">
        <v>0.38887318968772888</v>
      </c>
    </row>
    <row r="12062" spans="1:22" x14ac:dyDescent="0.25">
      <c r="A12062" t="s">
        <v>95</v>
      </c>
      <c r="B12062" t="s">
        <v>131</v>
      </c>
      <c r="C12062" t="s">
        <v>102</v>
      </c>
      <c r="D12062" t="s">
        <v>78</v>
      </c>
      <c r="E12062" t="s">
        <v>88</v>
      </c>
      <c r="F12062" t="s">
        <v>57</v>
      </c>
      <c r="G12062">
        <v>74</v>
      </c>
      <c r="H12062">
        <v>2</v>
      </c>
      <c r="I12062">
        <f>IF(VLOOKUP(Data!$A12062,summermonths, 2, FALSE) = 1, VLOOKUP(Data!$H12062,rateblocks, 2, FALSE), VLOOKUP(Data!H12062, rateblocks,3, FALSE))</f>
        <v>3</v>
      </c>
      <c r="J12062">
        <v>4.1031265258789062</v>
      </c>
      <c r="K12062">
        <v>1.761959433555603</v>
      </c>
      <c r="L12062">
        <v>62.229728698730469</v>
      </c>
      <c r="M12062">
        <v>-2.3411669731140137</v>
      </c>
      <c r="N12062">
        <v>3.3077559471130371</v>
      </c>
      <c r="O12062">
        <v>10.941249847412109</v>
      </c>
      <c r="P12062">
        <v>-7.7819414138793945</v>
      </c>
      <c r="Q12062">
        <v>-6.5802268981933594</v>
      </c>
      <c r="R12062">
        <v>-4.0757560729980469</v>
      </c>
      <c r="S12062">
        <v>-2.3411669731140137</v>
      </c>
      <c r="T12062">
        <v>-0.60657805204391479</v>
      </c>
      <c r="U12062">
        <v>1.8978928327560425</v>
      </c>
      <c r="V12062">
        <v>3.0996074676513672</v>
      </c>
    </row>
    <row r="12063" spans="1:22" x14ac:dyDescent="0.25">
      <c r="A12063" t="s">
        <v>124</v>
      </c>
      <c r="B12063" t="s">
        <v>131</v>
      </c>
      <c r="C12063" t="s">
        <v>101</v>
      </c>
      <c r="D12063" t="s">
        <v>119</v>
      </c>
      <c r="E12063" t="s">
        <v>88</v>
      </c>
      <c r="F12063" t="s">
        <v>57</v>
      </c>
      <c r="G12063">
        <v>74</v>
      </c>
      <c r="H12063">
        <v>24</v>
      </c>
      <c r="I12063">
        <f>IF(VLOOKUP(Data!$A12063,summermonths, 2, FALSE) = 1, VLOOKUP(Data!$H12063,rateblocks, 2, FALSE), VLOOKUP(Data!H12063, rateblocks,3, FALSE))</f>
        <v>3</v>
      </c>
      <c r="J12063">
        <v>1.4278334379196167</v>
      </c>
      <c r="K12063">
        <v>1.7412934303283691</v>
      </c>
      <c r="L12063">
        <v>56.911197662353516</v>
      </c>
      <c r="M12063">
        <v>0.31345996260643005</v>
      </c>
      <c r="N12063">
        <v>0.30194967985153198</v>
      </c>
      <c r="O12063">
        <v>9.1173611581325531E-2</v>
      </c>
      <c r="P12063">
        <v>-0.18320305645465851</v>
      </c>
      <c r="Q12063">
        <v>-7.3504120111465454E-2</v>
      </c>
      <c r="R12063">
        <v>0.15511739253997803</v>
      </c>
      <c r="S12063">
        <v>0.31345996260643005</v>
      </c>
      <c r="T12063">
        <v>0.47180253267288208</v>
      </c>
      <c r="U12063">
        <v>0.70042407512664795</v>
      </c>
      <c r="V12063">
        <v>0.81012296676635742</v>
      </c>
    </row>
    <row r="12064" spans="1:22" x14ac:dyDescent="0.25">
      <c r="A12064" t="s">
        <v>122</v>
      </c>
      <c r="B12064" t="s">
        <v>131</v>
      </c>
      <c r="C12064" t="s">
        <v>102</v>
      </c>
      <c r="D12064" t="s">
        <v>115</v>
      </c>
      <c r="E12064" t="s">
        <v>88</v>
      </c>
      <c r="F12064" t="s">
        <v>57</v>
      </c>
      <c r="G12064">
        <v>74</v>
      </c>
      <c r="H12064">
        <v>17</v>
      </c>
      <c r="I12064">
        <f>IF(VLOOKUP(Data!$A12064,summermonths, 2, FALSE) = 1, VLOOKUP(Data!$H12064,rateblocks, 2, FALSE), VLOOKUP(Data!H12064, rateblocks,3, FALSE))</f>
        <v>2</v>
      </c>
      <c r="J12064">
        <v>1.2317647933959961</v>
      </c>
      <c r="K12064">
        <v>1.5781756639480591</v>
      </c>
      <c r="L12064">
        <v>52.864864349365234</v>
      </c>
      <c r="M12064">
        <v>0.3464108407497406</v>
      </c>
      <c r="N12064">
        <v>0.49434265494346619</v>
      </c>
      <c r="O12064">
        <v>0.24437466263771057</v>
      </c>
      <c r="P12064">
        <v>-0.46671047806739807</v>
      </c>
      <c r="Q12064">
        <v>-0.28711476922035217</v>
      </c>
      <c r="R12064">
        <v>8.7177298963069916E-2</v>
      </c>
      <c r="S12064">
        <v>0.3464108407497406</v>
      </c>
      <c r="T12064">
        <v>0.60564440488815308</v>
      </c>
      <c r="U12064">
        <v>0.97993642091751099</v>
      </c>
      <c r="V12064">
        <v>1.1595321893692017</v>
      </c>
    </row>
    <row r="12065" spans="1:22" x14ac:dyDescent="0.25">
      <c r="A12065" t="s">
        <v>98</v>
      </c>
      <c r="B12065" t="s">
        <v>131</v>
      </c>
      <c r="C12065" t="s">
        <v>101</v>
      </c>
      <c r="D12065" t="s">
        <v>75</v>
      </c>
      <c r="E12065" t="s">
        <v>88</v>
      </c>
      <c r="F12065" t="s">
        <v>57</v>
      </c>
      <c r="G12065">
        <v>74</v>
      </c>
      <c r="H12065">
        <v>8</v>
      </c>
      <c r="I12065">
        <f>IF(VLOOKUP(Data!$A12065,summermonths, 2, FALSE) = 1, VLOOKUP(Data!$H12065,rateblocks, 2, FALSE), VLOOKUP(Data!H12065, rateblocks,3, FALSE))</f>
        <v>2</v>
      </c>
      <c r="J12065">
        <v>2.0202376842498779</v>
      </c>
      <c r="K12065">
        <v>1.3399628400802612</v>
      </c>
      <c r="L12065">
        <v>69.745269775390625</v>
      </c>
      <c r="M12065">
        <v>-0.6802748441696167</v>
      </c>
      <c r="N12065">
        <v>0.6225617527961731</v>
      </c>
      <c r="O12065">
        <v>0.38758313655853271</v>
      </c>
      <c r="P12065">
        <v>-1.7042977809906006</v>
      </c>
      <c r="Q12065">
        <v>-1.4781198501586914</v>
      </c>
      <c r="R12065">
        <v>-1.0067465305328369</v>
      </c>
      <c r="S12065">
        <v>-0.6802748441696167</v>
      </c>
      <c r="T12065">
        <v>-0.3538031280040741</v>
      </c>
      <c r="U12065">
        <v>0.11757014691829681</v>
      </c>
      <c r="V12065">
        <v>0.34374812245368958</v>
      </c>
    </row>
    <row r="12066" spans="1:22" x14ac:dyDescent="0.25">
      <c r="A12066" t="s">
        <v>124</v>
      </c>
      <c r="B12066" t="s">
        <v>131</v>
      </c>
      <c r="C12066" t="s">
        <v>102</v>
      </c>
      <c r="D12066" t="s">
        <v>114</v>
      </c>
      <c r="E12066" t="s">
        <v>88</v>
      </c>
      <c r="F12066" t="s">
        <v>57</v>
      </c>
      <c r="G12066">
        <v>74</v>
      </c>
      <c r="H12066">
        <v>11</v>
      </c>
      <c r="I12066">
        <f>IF(VLOOKUP(Data!$A12066,summermonths, 2, FALSE) = 1, VLOOKUP(Data!$H12066,rateblocks, 2, FALSE), VLOOKUP(Data!H12066, rateblocks,3, FALSE))</f>
        <v>2</v>
      </c>
      <c r="J12066">
        <v>1.5870115756988525</v>
      </c>
      <c r="K12066">
        <v>1.4928377866744995</v>
      </c>
      <c r="L12066">
        <v>82.1351318359375</v>
      </c>
      <c r="M12066">
        <v>-9.4173699617385864E-2</v>
      </c>
      <c r="N12066">
        <v>0.46793940663337708</v>
      </c>
      <c r="O12066">
        <v>0.21896728873252869</v>
      </c>
      <c r="P12066">
        <v>-0.86386555433273315</v>
      </c>
      <c r="Q12066">
        <v>-0.6938621997833252</v>
      </c>
      <c r="R12066">
        <v>-0.33956137299537659</v>
      </c>
      <c r="S12066">
        <v>-9.4173699617385864E-2</v>
      </c>
      <c r="T12066">
        <v>0.15121395885944366</v>
      </c>
      <c r="U12066">
        <v>0.50551480054855347</v>
      </c>
      <c r="V12066">
        <v>0.67551815509796143</v>
      </c>
    </row>
    <row r="12067" spans="1:22" x14ac:dyDescent="0.25">
      <c r="A12067" t="s">
        <v>95</v>
      </c>
      <c r="B12067" t="s">
        <v>131</v>
      </c>
      <c r="C12067" t="s">
        <v>101</v>
      </c>
      <c r="D12067" t="s">
        <v>72</v>
      </c>
      <c r="E12067" t="s">
        <v>88</v>
      </c>
      <c r="F12067" t="s">
        <v>57</v>
      </c>
      <c r="G12067">
        <v>74</v>
      </c>
      <c r="H12067">
        <v>4</v>
      </c>
      <c r="I12067">
        <f>IF(VLOOKUP(Data!$A12067,summermonths, 2, FALSE) = 1, VLOOKUP(Data!$H12067,rateblocks, 2, FALSE), VLOOKUP(Data!H12067, rateblocks,3, FALSE))</f>
        <v>3</v>
      </c>
      <c r="J12067">
        <v>2.0487494468688965</v>
      </c>
      <c r="K12067">
        <v>1.5459567308425903</v>
      </c>
      <c r="L12067">
        <v>57.622299194335938</v>
      </c>
      <c r="M12067">
        <v>-0.50279277563095093</v>
      </c>
      <c r="N12067">
        <v>0.4328974187374115</v>
      </c>
      <c r="O12067">
        <v>0.18740017712116241</v>
      </c>
      <c r="P12067">
        <v>-1.2148456573486328</v>
      </c>
      <c r="Q12067">
        <v>-1.0575731992721558</v>
      </c>
      <c r="R12067">
        <v>-0.7298043966293335</v>
      </c>
      <c r="S12067">
        <v>-0.50279277563095093</v>
      </c>
      <c r="T12067">
        <v>-0.27578115463256836</v>
      </c>
      <c r="U12067">
        <v>5.1987588405609131E-2</v>
      </c>
      <c r="V12067">
        <v>0.20926012098789215</v>
      </c>
    </row>
    <row r="12068" spans="1:22" x14ac:dyDescent="0.25">
      <c r="A12068" t="s">
        <v>124</v>
      </c>
      <c r="B12068" t="s">
        <v>131</v>
      </c>
      <c r="C12068" t="s">
        <v>101</v>
      </c>
      <c r="D12068" t="s">
        <v>119</v>
      </c>
      <c r="E12068" t="s">
        <v>88</v>
      </c>
      <c r="F12068" t="s">
        <v>57</v>
      </c>
      <c r="G12068">
        <v>74</v>
      </c>
      <c r="H12068">
        <v>19</v>
      </c>
      <c r="I12068">
        <f>IF(VLOOKUP(Data!$A12068,summermonths, 2, FALSE) = 1, VLOOKUP(Data!$H12068,rateblocks, 2, FALSE), VLOOKUP(Data!H12068, rateblocks,3, FALSE))</f>
        <v>1</v>
      </c>
      <c r="J12068">
        <v>2.3014962673187256</v>
      </c>
      <c r="K12068">
        <v>1.7846074104309082</v>
      </c>
      <c r="L12068">
        <v>66.020591735839844</v>
      </c>
      <c r="M12068">
        <v>-0.51688873767852783</v>
      </c>
      <c r="N12068">
        <v>0.63533890247344971</v>
      </c>
      <c r="O12068">
        <v>0.4036555290222168</v>
      </c>
      <c r="P12068">
        <v>-1.5619282722473145</v>
      </c>
      <c r="Q12068">
        <v>-1.3311083316802979</v>
      </c>
      <c r="R12068">
        <v>-0.85006076097488403</v>
      </c>
      <c r="S12068">
        <v>-0.51688873767852783</v>
      </c>
      <c r="T12068">
        <v>-0.18371668457984924</v>
      </c>
      <c r="U12068">
        <v>0.2973308265209198</v>
      </c>
      <c r="V12068">
        <v>0.52815073728561401</v>
      </c>
    </row>
    <row r="12069" spans="1:22" x14ac:dyDescent="0.25">
      <c r="A12069" t="s">
        <v>99</v>
      </c>
      <c r="B12069" t="s">
        <v>131</v>
      </c>
      <c r="C12069" t="s">
        <v>101</v>
      </c>
      <c r="D12069" t="s">
        <v>76</v>
      </c>
      <c r="E12069" t="s">
        <v>88</v>
      </c>
      <c r="F12069" t="s">
        <v>57</v>
      </c>
      <c r="G12069">
        <v>74</v>
      </c>
      <c r="H12069">
        <v>18</v>
      </c>
      <c r="I12069">
        <f>IF(VLOOKUP(Data!$A12069,summermonths, 2, FALSE) = 1, VLOOKUP(Data!$H12069,rateblocks, 2, FALSE), VLOOKUP(Data!H12069, rateblocks,3, FALSE))</f>
        <v>1</v>
      </c>
      <c r="J12069">
        <v>0.9888383150100708</v>
      </c>
      <c r="K12069">
        <v>1.852353572845459</v>
      </c>
      <c r="L12069">
        <v>76.901649475097656</v>
      </c>
      <c r="M12069">
        <v>0.86351525783538818</v>
      </c>
      <c r="N12069">
        <v>0.63040733337402344</v>
      </c>
      <c r="O12069">
        <v>0.39741340279579163</v>
      </c>
      <c r="P12069">
        <v>-0.17341253161430359</v>
      </c>
      <c r="Q12069">
        <v>5.5615752935409546E-2</v>
      </c>
      <c r="R12069">
        <v>0.53292930126190186</v>
      </c>
      <c r="S12069">
        <v>0.86351525783538818</v>
      </c>
      <c r="T12069">
        <v>1.1941012144088745</v>
      </c>
      <c r="U12069">
        <v>1.6714147329330444</v>
      </c>
      <c r="V12069">
        <v>1.9004430770874023</v>
      </c>
    </row>
    <row r="12070" spans="1:22" x14ac:dyDescent="0.25">
      <c r="A12070" t="s">
        <v>99</v>
      </c>
      <c r="B12070" t="s">
        <v>131</v>
      </c>
      <c r="C12070" t="s">
        <v>101</v>
      </c>
      <c r="D12070" t="s">
        <v>76</v>
      </c>
      <c r="E12070" t="s">
        <v>88</v>
      </c>
      <c r="F12070" t="s">
        <v>57</v>
      </c>
      <c r="G12070">
        <v>74</v>
      </c>
      <c r="H12070">
        <v>10</v>
      </c>
      <c r="I12070">
        <f>IF(VLOOKUP(Data!$A12070,summermonths, 2, FALSE) = 1, VLOOKUP(Data!$H12070,rateblocks, 2, FALSE), VLOOKUP(Data!H12070, rateblocks,3, FALSE))</f>
        <v>2</v>
      </c>
      <c r="J12070">
        <v>2.1531925201416016</v>
      </c>
      <c r="K12070">
        <v>1.4582619667053223</v>
      </c>
      <c r="L12070">
        <v>76.309310913085937</v>
      </c>
      <c r="M12070">
        <v>-0.69493043422698975</v>
      </c>
      <c r="N12070">
        <v>0.50850832462310791</v>
      </c>
      <c r="O12070">
        <v>0.25858071446418762</v>
      </c>
      <c r="P12070">
        <v>-1.531352162361145</v>
      </c>
      <c r="Q12070">
        <v>-1.3466100692749023</v>
      </c>
      <c r="R12070">
        <v>-0.96159243583679199</v>
      </c>
      <c r="S12070">
        <v>-0.69493043422698975</v>
      </c>
      <c r="T12070">
        <v>-0.42826840281486511</v>
      </c>
      <c r="U12070">
        <v>-4.325079545378685E-2</v>
      </c>
      <c r="V12070">
        <v>0.14149132370948792</v>
      </c>
    </row>
    <row r="12071" spans="1:22" x14ac:dyDescent="0.25">
      <c r="A12071" t="s">
        <v>100</v>
      </c>
      <c r="B12071" t="s">
        <v>131</v>
      </c>
      <c r="C12071" t="s">
        <v>102</v>
      </c>
      <c r="D12071" t="s">
        <v>83</v>
      </c>
      <c r="E12071" t="s">
        <v>88</v>
      </c>
      <c r="F12071" t="s">
        <v>57</v>
      </c>
      <c r="G12071">
        <v>74</v>
      </c>
      <c r="H12071">
        <v>4</v>
      </c>
      <c r="I12071">
        <f>IF(VLOOKUP(Data!$A12071,summermonths, 2, FALSE) = 1, VLOOKUP(Data!$H12071,rateblocks, 2, FALSE), VLOOKUP(Data!H12071, rateblocks,3, FALSE))</f>
        <v>3</v>
      </c>
      <c r="J12071">
        <v>1.6435292959213257</v>
      </c>
      <c r="K12071">
        <v>1.8202027082443237</v>
      </c>
      <c r="L12071">
        <v>70.986488342285156</v>
      </c>
      <c r="M12071">
        <v>0.17667339742183685</v>
      </c>
      <c r="N12071">
        <v>0.4007093608379364</v>
      </c>
      <c r="O12071">
        <v>0.1605679988861084</v>
      </c>
      <c r="P12071">
        <v>-0.48243483901023865</v>
      </c>
      <c r="Q12071">
        <v>-0.33685630559921265</v>
      </c>
      <c r="R12071">
        <v>-3.345879539847374E-2</v>
      </c>
      <c r="S12071">
        <v>0.17667339742183685</v>
      </c>
      <c r="T12071">
        <v>0.38680559396743774</v>
      </c>
      <c r="U12071">
        <v>0.69020313024520874</v>
      </c>
      <c r="V12071">
        <v>0.83578163385391235</v>
      </c>
    </row>
    <row r="12072" spans="1:22" x14ac:dyDescent="0.25">
      <c r="A12072" t="s">
        <v>122</v>
      </c>
      <c r="B12072" t="s">
        <v>131</v>
      </c>
      <c r="C12072" t="s">
        <v>102</v>
      </c>
      <c r="D12072" t="s">
        <v>115</v>
      </c>
      <c r="E12072" t="s">
        <v>88</v>
      </c>
      <c r="F12072" t="s">
        <v>57</v>
      </c>
      <c r="G12072">
        <v>74</v>
      </c>
      <c r="H12072">
        <v>13</v>
      </c>
      <c r="I12072">
        <f>IF(VLOOKUP(Data!$A12072,summermonths, 2, FALSE) = 1, VLOOKUP(Data!$H12072,rateblocks, 2, FALSE), VLOOKUP(Data!H12072, rateblocks,3, FALSE))</f>
        <v>2</v>
      </c>
      <c r="J12072">
        <v>1.0709221363067627</v>
      </c>
      <c r="K12072">
        <v>1.1567567586898804</v>
      </c>
      <c r="L12072">
        <v>58.189189910888672</v>
      </c>
      <c r="M12072">
        <v>8.583463728427887E-2</v>
      </c>
      <c r="N12072">
        <v>0.34309238195419312</v>
      </c>
      <c r="O12072">
        <v>0.11771238595247269</v>
      </c>
      <c r="P12072">
        <v>-0.47850212454795837</v>
      </c>
      <c r="Q12072">
        <v>-0.35385593771934509</v>
      </c>
      <c r="R12072">
        <v>-9.4083182513713837E-2</v>
      </c>
      <c r="S12072">
        <v>8.583463728427887E-2</v>
      </c>
      <c r="T12072">
        <v>0.26575246453285217</v>
      </c>
      <c r="U12072">
        <v>0.52552521228790283</v>
      </c>
      <c r="V12072">
        <v>0.65017139911651611</v>
      </c>
    </row>
    <row r="12073" spans="1:22" x14ac:dyDescent="0.25">
      <c r="A12073" t="s">
        <v>100</v>
      </c>
      <c r="B12073" t="s">
        <v>131</v>
      </c>
      <c r="C12073" t="s">
        <v>102</v>
      </c>
      <c r="D12073" t="s">
        <v>83</v>
      </c>
      <c r="E12073" t="s">
        <v>88</v>
      </c>
      <c r="F12073" t="s">
        <v>57</v>
      </c>
      <c r="G12073">
        <v>74</v>
      </c>
      <c r="H12073">
        <v>13</v>
      </c>
      <c r="I12073">
        <f>IF(VLOOKUP(Data!$A12073,summermonths, 2, FALSE) = 1, VLOOKUP(Data!$H12073,rateblocks, 2, FALSE), VLOOKUP(Data!H12073, rateblocks,3, FALSE))</f>
        <v>1</v>
      </c>
      <c r="J12073">
        <v>0.76518130302429199</v>
      </c>
      <c r="K12073">
        <v>2.0731756687164307</v>
      </c>
      <c r="L12073">
        <v>87.310813903808594</v>
      </c>
      <c r="M12073">
        <v>1.3079943656921387</v>
      </c>
      <c r="N12073">
        <v>1.8008978366851807</v>
      </c>
      <c r="O12073">
        <v>3.2432329654693604</v>
      </c>
      <c r="P12073">
        <v>-1.6542190313339233</v>
      </c>
      <c r="Q12073">
        <v>-0.99994909763336182</v>
      </c>
      <c r="R12073">
        <v>0.36360260844230652</v>
      </c>
      <c r="S12073">
        <v>1.3079943656921387</v>
      </c>
      <c r="T12073">
        <v>2.2523860931396484</v>
      </c>
      <c r="U12073">
        <v>3.6159377098083496</v>
      </c>
      <c r="V12073">
        <v>4.2702078819274902</v>
      </c>
    </row>
    <row r="12074" spans="1:22" x14ac:dyDescent="0.25">
      <c r="A12074" t="s">
        <v>99</v>
      </c>
      <c r="B12074" t="s">
        <v>131</v>
      </c>
      <c r="C12074" t="s">
        <v>102</v>
      </c>
      <c r="D12074" t="s">
        <v>82</v>
      </c>
      <c r="E12074" t="s">
        <v>88</v>
      </c>
      <c r="F12074" t="s">
        <v>57</v>
      </c>
      <c r="G12074">
        <v>74</v>
      </c>
      <c r="H12074">
        <v>9</v>
      </c>
      <c r="I12074">
        <f>IF(VLOOKUP(Data!$A12074,summermonths, 2, FALSE) = 1, VLOOKUP(Data!$H12074,rateblocks, 2, FALSE), VLOOKUP(Data!H12074, rateblocks,3, FALSE))</f>
        <v>2</v>
      </c>
      <c r="J12074">
        <v>2.9009339809417725</v>
      </c>
      <c r="K12074">
        <v>1.5765540599822998</v>
      </c>
      <c r="L12074">
        <v>82.216217041015625</v>
      </c>
      <c r="M12074">
        <v>-1.3243800401687622</v>
      </c>
      <c r="N12074">
        <v>2.039409875869751</v>
      </c>
      <c r="O12074">
        <v>4.1591925621032715</v>
      </c>
      <c r="P12074">
        <v>-4.6789107322692871</v>
      </c>
      <c r="Q12074">
        <v>-3.9379889965057373</v>
      </c>
      <c r="R12074">
        <v>-2.3938477039337158</v>
      </c>
      <c r="S12074">
        <v>-1.3243800401687622</v>
      </c>
      <c r="T12074">
        <v>-0.25491246581077576</v>
      </c>
      <c r="U12074">
        <v>1.2892289161682129</v>
      </c>
      <c r="V12074">
        <v>2.0301506519317627</v>
      </c>
    </row>
    <row r="12075" spans="1:22" x14ac:dyDescent="0.25">
      <c r="A12075" t="s">
        <v>99</v>
      </c>
      <c r="B12075" t="s">
        <v>131</v>
      </c>
      <c r="C12075" t="s">
        <v>101</v>
      </c>
      <c r="D12075" t="s">
        <v>76</v>
      </c>
      <c r="E12075" t="s">
        <v>88</v>
      </c>
      <c r="F12075" t="s">
        <v>57</v>
      </c>
      <c r="G12075">
        <v>74</v>
      </c>
      <c r="H12075">
        <v>21</v>
      </c>
      <c r="I12075">
        <f>IF(VLOOKUP(Data!$A12075,summermonths, 2, FALSE) = 1, VLOOKUP(Data!$H12075,rateblocks, 2, FALSE), VLOOKUP(Data!H12075, rateblocks,3, FALSE))</f>
        <v>2</v>
      </c>
      <c r="J12075">
        <v>1.3596382141113281</v>
      </c>
      <c r="K12075">
        <v>2.5083858966827393</v>
      </c>
      <c r="L12075">
        <v>71.262763977050781</v>
      </c>
      <c r="M12075">
        <v>1.1487476825714111</v>
      </c>
      <c r="N12075">
        <v>0.6307799220085144</v>
      </c>
      <c r="O12075">
        <v>0.39788329601287842</v>
      </c>
      <c r="P12075">
        <v>0.11120703816413879</v>
      </c>
      <c r="Q12075">
        <v>0.34037068486213684</v>
      </c>
      <c r="R12075">
        <v>0.81796634197235107</v>
      </c>
      <c r="S12075">
        <v>1.1487476825714111</v>
      </c>
      <c r="T12075">
        <v>1.4795290231704712</v>
      </c>
      <c r="U12075">
        <v>1.9571247100830078</v>
      </c>
      <c r="V12075">
        <v>2.1862883567810059</v>
      </c>
    </row>
    <row r="12076" spans="1:22" x14ac:dyDescent="0.25">
      <c r="A12076" t="s">
        <v>96</v>
      </c>
      <c r="B12076" t="s">
        <v>131</v>
      </c>
      <c r="C12076" t="s">
        <v>102</v>
      </c>
      <c r="D12076" t="s">
        <v>79</v>
      </c>
      <c r="E12076" t="s">
        <v>88</v>
      </c>
      <c r="F12076" t="s">
        <v>57</v>
      </c>
      <c r="G12076">
        <v>74</v>
      </c>
      <c r="H12076">
        <v>21</v>
      </c>
      <c r="I12076">
        <f>IF(VLOOKUP(Data!$A12076,summermonths, 2, FALSE) = 1, VLOOKUP(Data!$H12076,rateblocks, 2, FALSE), VLOOKUP(Data!H12076, rateblocks,3, FALSE))</f>
        <v>2</v>
      </c>
      <c r="J12076">
        <v>2.2630078792572021</v>
      </c>
      <c r="K12076">
        <v>2.6410810947418213</v>
      </c>
      <c r="L12076">
        <v>73.1351318359375</v>
      </c>
      <c r="M12076">
        <v>0.37807321548461914</v>
      </c>
      <c r="N12076">
        <v>0.89067476987838745</v>
      </c>
      <c r="O12076">
        <v>0.79330152273178101</v>
      </c>
      <c r="P12076">
        <v>-1.0869563817977905</v>
      </c>
      <c r="Q12076">
        <v>-0.76337242126464844</v>
      </c>
      <c r="R12076">
        <v>-8.8997088372707367E-2</v>
      </c>
      <c r="S12076">
        <v>0.37807321548461914</v>
      </c>
      <c r="T12076">
        <v>0.84514349699020386</v>
      </c>
      <c r="U12076">
        <v>1.5195188522338867</v>
      </c>
      <c r="V12076">
        <v>1.8431028127670288</v>
      </c>
    </row>
    <row r="12077" spans="1:22" x14ac:dyDescent="0.25">
      <c r="A12077" t="s">
        <v>122</v>
      </c>
      <c r="B12077" t="s">
        <v>131</v>
      </c>
      <c r="C12077" t="s">
        <v>102</v>
      </c>
      <c r="D12077" t="s">
        <v>115</v>
      </c>
      <c r="E12077" t="s">
        <v>88</v>
      </c>
      <c r="F12077" t="s">
        <v>57</v>
      </c>
      <c r="G12077">
        <v>74</v>
      </c>
      <c r="H12077">
        <v>20</v>
      </c>
      <c r="I12077">
        <f>IF(VLOOKUP(Data!$A12077,summermonths, 2, FALSE) = 1, VLOOKUP(Data!$H12077,rateblocks, 2, FALSE), VLOOKUP(Data!H12077, rateblocks,3, FALSE))</f>
        <v>1</v>
      </c>
      <c r="J12077">
        <v>1.5195020437240601</v>
      </c>
      <c r="K12077">
        <v>2.0387163162231445</v>
      </c>
      <c r="L12077">
        <v>46.391891479492188</v>
      </c>
      <c r="M12077">
        <v>0.51921415328979492</v>
      </c>
      <c r="N12077">
        <v>0.73550832271575928</v>
      </c>
      <c r="O12077">
        <v>0.54097247123718262</v>
      </c>
      <c r="P12077">
        <v>-0.69058936834335327</v>
      </c>
      <c r="Q12077">
        <v>-0.42337769269943237</v>
      </c>
      <c r="R12077">
        <v>0.13351321220397949</v>
      </c>
      <c r="S12077">
        <v>0.51921415328979492</v>
      </c>
      <c r="T12077">
        <v>0.90491509437561035</v>
      </c>
      <c r="U12077">
        <v>1.4618059396743774</v>
      </c>
      <c r="V12077">
        <v>1.7290177345275879</v>
      </c>
    </row>
    <row r="12078" spans="1:22" x14ac:dyDescent="0.25">
      <c r="A12078" t="s">
        <v>100</v>
      </c>
      <c r="B12078" t="s">
        <v>131</v>
      </c>
      <c r="C12078" t="s">
        <v>101</v>
      </c>
      <c r="D12078" t="s">
        <v>77</v>
      </c>
      <c r="E12078" t="s">
        <v>88</v>
      </c>
      <c r="F12078" t="s">
        <v>57</v>
      </c>
      <c r="G12078">
        <v>74</v>
      </c>
      <c r="H12078">
        <v>6</v>
      </c>
      <c r="I12078">
        <f>IF(VLOOKUP(Data!$A12078,summermonths, 2, FALSE) = 1, VLOOKUP(Data!$H12078,rateblocks, 2, FALSE), VLOOKUP(Data!H12078, rateblocks,3, FALSE))</f>
        <v>3</v>
      </c>
      <c r="J12078">
        <v>1.8653620481491089</v>
      </c>
      <c r="K12078">
        <v>1.6805844306945801</v>
      </c>
      <c r="L12078">
        <v>65.264129638671875</v>
      </c>
      <c r="M12078">
        <v>-0.18477757275104523</v>
      </c>
      <c r="N12078">
        <v>0.2553972601890564</v>
      </c>
      <c r="O12078">
        <v>6.522776186466217E-2</v>
      </c>
      <c r="P12078">
        <v>-0.60486871004104614</v>
      </c>
      <c r="Q12078">
        <v>-0.51208233833312988</v>
      </c>
      <c r="R12078">
        <v>-0.31870803236961365</v>
      </c>
      <c r="S12078">
        <v>-0.18477757275104523</v>
      </c>
      <c r="T12078">
        <v>-5.0847116857767105E-2</v>
      </c>
      <c r="U12078">
        <v>0.14252719283103943</v>
      </c>
      <c r="V12078">
        <v>0.2353135347366333</v>
      </c>
    </row>
    <row r="12079" spans="1:22" x14ac:dyDescent="0.25">
      <c r="A12079" t="s">
        <v>124</v>
      </c>
      <c r="B12079" t="s">
        <v>131</v>
      </c>
      <c r="C12079" t="s">
        <v>101</v>
      </c>
      <c r="D12079" t="s">
        <v>119</v>
      </c>
      <c r="E12079" t="s">
        <v>88</v>
      </c>
      <c r="F12079" t="s">
        <v>57</v>
      </c>
      <c r="G12079">
        <v>74</v>
      </c>
      <c r="H12079">
        <v>9</v>
      </c>
      <c r="I12079">
        <f>IF(VLOOKUP(Data!$A12079,summermonths, 2, FALSE) = 1, VLOOKUP(Data!$H12079,rateblocks, 2, FALSE), VLOOKUP(Data!H12079, rateblocks,3, FALSE))</f>
        <v>2</v>
      </c>
      <c r="J12079">
        <v>1.9906479120254517</v>
      </c>
      <c r="K12079">
        <v>1.2838706970214844</v>
      </c>
      <c r="L12079">
        <v>60.851352691650391</v>
      </c>
      <c r="M12079">
        <v>-0.70677727460861206</v>
      </c>
      <c r="N12079">
        <v>0.51465171575546265</v>
      </c>
      <c r="O12079">
        <v>0.26486638188362122</v>
      </c>
      <c r="P12079">
        <v>-1.5533039569854736</v>
      </c>
      <c r="Q12079">
        <v>-1.3663300275802612</v>
      </c>
      <c r="R12079">
        <v>-0.97666090726852417</v>
      </c>
      <c r="S12079">
        <v>-0.70677727460861206</v>
      </c>
      <c r="T12079">
        <v>-0.43689364194869995</v>
      </c>
      <c r="U12079">
        <v>-4.7224562615156174E-2</v>
      </c>
      <c r="V12079">
        <v>0.13974946737289429</v>
      </c>
    </row>
    <row r="12080" spans="1:22" x14ac:dyDescent="0.25">
      <c r="A12080" t="s">
        <v>96</v>
      </c>
      <c r="B12080" t="s">
        <v>131</v>
      </c>
      <c r="C12080" t="s">
        <v>101</v>
      </c>
      <c r="D12080" t="s">
        <v>73</v>
      </c>
      <c r="E12080" t="s">
        <v>88</v>
      </c>
      <c r="F12080" t="s">
        <v>57</v>
      </c>
      <c r="G12080">
        <v>74</v>
      </c>
      <c r="H12080">
        <v>1</v>
      </c>
      <c r="I12080">
        <f>IF(VLOOKUP(Data!$A12080,summermonths, 2, FALSE) = 1, VLOOKUP(Data!$H12080,rateblocks, 2, FALSE), VLOOKUP(Data!H12080, rateblocks,3, FALSE))</f>
        <v>3</v>
      </c>
      <c r="J12080">
        <v>2.7851274013519287</v>
      </c>
      <c r="K12080">
        <v>1.956925630569458</v>
      </c>
      <c r="L12080">
        <v>63.472972869873047</v>
      </c>
      <c r="M12080">
        <v>-0.82820171117782593</v>
      </c>
      <c r="N12080">
        <v>0.644054114818573</v>
      </c>
      <c r="O12080">
        <v>0.41480571031570435</v>
      </c>
      <c r="P12080">
        <v>-1.8875764608383179</v>
      </c>
      <c r="Q12080">
        <v>-1.6535903215408325</v>
      </c>
      <c r="R12080">
        <v>-1.16594398021698</v>
      </c>
      <c r="S12080">
        <v>-0.82820171117782593</v>
      </c>
      <c r="T12080">
        <v>-0.49045941233634949</v>
      </c>
      <c r="U12080">
        <v>-2.8131520375609398E-3</v>
      </c>
      <c r="V12080">
        <v>0.23117303848266602</v>
      </c>
    </row>
    <row r="12081" spans="1:22" x14ac:dyDescent="0.25">
      <c r="A12081" t="s">
        <v>99</v>
      </c>
      <c r="B12081" t="s">
        <v>131</v>
      </c>
      <c r="C12081" t="s">
        <v>101</v>
      </c>
      <c r="D12081" t="s">
        <v>76</v>
      </c>
      <c r="E12081" t="s">
        <v>88</v>
      </c>
      <c r="F12081" t="s">
        <v>57</v>
      </c>
      <c r="G12081">
        <v>74</v>
      </c>
      <c r="H12081">
        <v>7</v>
      </c>
      <c r="I12081">
        <f>IF(VLOOKUP(Data!$A12081,summermonths, 2, FALSE) = 1, VLOOKUP(Data!$H12081,rateblocks, 2, FALSE), VLOOKUP(Data!H12081, rateblocks,3, FALSE))</f>
        <v>2</v>
      </c>
      <c r="J12081">
        <v>2.0290405750274658</v>
      </c>
      <c r="K12081">
        <v>1.5916441679000854</v>
      </c>
      <c r="L12081">
        <v>66.909156799316406</v>
      </c>
      <c r="M12081">
        <v>-0.43739637732505798</v>
      </c>
      <c r="N12081">
        <v>0.31925332546234131</v>
      </c>
      <c r="O12081">
        <v>0.10192268341779709</v>
      </c>
      <c r="P12081">
        <v>-0.96252137422561646</v>
      </c>
      <c r="Q12081">
        <v>-0.84653598070144653</v>
      </c>
      <c r="R12081">
        <v>-0.60481297969818115</v>
      </c>
      <c r="S12081">
        <v>-0.43739637732505798</v>
      </c>
      <c r="T12081">
        <v>-0.26997977495193481</v>
      </c>
      <c r="U12081">
        <v>-2.8256777673959732E-2</v>
      </c>
      <c r="V12081">
        <v>8.7728612124919891E-2</v>
      </c>
    </row>
    <row r="12082" spans="1:22" x14ac:dyDescent="0.25">
      <c r="A12082" t="s">
        <v>125</v>
      </c>
      <c r="B12082" t="s">
        <v>131</v>
      </c>
      <c r="C12082" t="s">
        <v>102</v>
      </c>
      <c r="D12082" t="s">
        <v>116</v>
      </c>
      <c r="E12082" t="s">
        <v>88</v>
      </c>
      <c r="F12082" t="s">
        <v>57</v>
      </c>
      <c r="G12082">
        <v>74</v>
      </c>
      <c r="H12082">
        <v>4</v>
      </c>
      <c r="I12082">
        <f>IF(VLOOKUP(Data!$A12082,summermonths, 2, FALSE) = 1, VLOOKUP(Data!$H12082,rateblocks, 2, FALSE), VLOOKUP(Data!H12082, rateblocks,3, FALSE))</f>
        <v>3</v>
      </c>
      <c r="J12082">
        <v>1.0374394655227661</v>
      </c>
      <c r="K12082">
        <v>1.8834459781646729</v>
      </c>
      <c r="L12082">
        <v>58.581081390380859</v>
      </c>
      <c r="M12082">
        <v>0.84600645303726196</v>
      </c>
      <c r="N12082">
        <v>0.81968522071838379</v>
      </c>
      <c r="O12082">
        <v>0.67188388109207153</v>
      </c>
      <c r="P12082">
        <v>-0.50225573778152466</v>
      </c>
      <c r="Q12082">
        <v>-0.20446242392063141</v>
      </c>
      <c r="R12082">
        <v>0.4161631166934967</v>
      </c>
      <c r="S12082">
        <v>0.84600645303726196</v>
      </c>
      <c r="T12082">
        <v>1.2758498191833496</v>
      </c>
      <c r="U12082">
        <v>1.8964753150939941</v>
      </c>
      <c r="V12082">
        <v>2.1942687034606934</v>
      </c>
    </row>
    <row r="12083" spans="1:22" x14ac:dyDescent="0.25">
      <c r="A12083" t="s">
        <v>122</v>
      </c>
      <c r="B12083" t="s">
        <v>131</v>
      </c>
      <c r="C12083" t="s">
        <v>101</v>
      </c>
      <c r="D12083" t="s">
        <v>117</v>
      </c>
      <c r="E12083" t="s">
        <v>88</v>
      </c>
      <c r="F12083" t="s">
        <v>57</v>
      </c>
      <c r="G12083">
        <v>74</v>
      </c>
      <c r="H12083">
        <v>1</v>
      </c>
      <c r="I12083">
        <f>IF(VLOOKUP(Data!$A12083,summermonths, 2, FALSE) = 1, VLOOKUP(Data!$H12083,rateblocks, 2, FALSE), VLOOKUP(Data!H12083, rateblocks,3, FALSE))</f>
        <v>3</v>
      </c>
      <c r="J12083">
        <v>1.5266062021255493</v>
      </c>
      <c r="K12083">
        <v>1.5287972688674927</v>
      </c>
      <c r="L12083">
        <v>52.441215515136719</v>
      </c>
      <c r="M12083">
        <v>2.1910509094595909E-3</v>
      </c>
      <c r="N12083">
        <v>0.16224697232246399</v>
      </c>
      <c r="O12083">
        <v>2.6324080303311348E-2</v>
      </c>
      <c r="P12083">
        <v>-0.26468145847320557</v>
      </c>
      <c r="Q12083">
        <v>-0.20573681592941284</v>
      </c>
      <c r="R12083">
        <v>-8.2891345024108887E-2</v>
      </c>
      <c r="S12083">
        <v>2.1910509094595909E-3</v>
      </c>
      <c r="T12083">
        <v>8.7273448705673218E-2</v>
      </c>
      <c r="U12083">
        <v>0.21011891961097717</v>
      </c>
      <c r="V12083">
        <v>0.2690635621547699</v>
      </c>
    </row>
    <row r="12084" spans="1:22" x14ac:dyDescent="0.25">
      <c r="A12084" t="s">
        <v>97</v>
      </c>
      <c r="B12084" t="s">
        <v>131</v>
      </c>
      <c r="C12084" t="s">
        <v>102</v>
      </c>
      <c r="D12084" t="s">
        <v>80</v>
      </c>
      <c r="E12084" t="s">
        <v>88</v>
      </c>
      <c r="F12084" t="s">
        <v>57</v>
      </c>
      <c r="G12084">
        <v>74</v>
      </c>
      <c r="H12084">
        <v>24</v>
      </c>
      <c r="I12084">
        <f>IF(VLOOKUP(Data!$A12084,summermonths, 2, FALSE) = 1, VLOOKUP(Data!$H12084,rateblocks, 2, FALSE), VLOOKUP(Data!H12084, rateblocks,3, FALSE))</f>
        <v>3</v>
      </c>
      <c r="J12084">
        <v>1.7586250305175781</v>
      </c>
      <c r="K12084">
        <v>2.2400674819946289</v>
      </c>
      <c r="L12084">
        <v>69.986488342285156</v>
      </c>
      <c r="M12084">
        <v>0.48144254088401794</v>
      </c>
      <c r="N12084">
        <v>0.64291316270828247</v>
      </c>
      <c r="O12084">
        <v>0.41333732008934021</v>
      </c>
      <c r="P12084">
        <v>-0.57605552673339844</v>
      </c>
      <c r="Q12084">
        <v>-0.34248381853103638</v>
      </c>
      <c r="R12084">
        <v>0.14429855346679688</v>
      </c>
      <c r="S12084">
        <v>0.48144254088401794</v>
      </c>
      <c r="T12084">
        <v>0.81858652830123901</v>
      </c>
      <c r="U12084">
        <v>1.3053689002990723</v>
      </c>
      <c r="V12084">
        <v>1.5389405488967896</v>
      </c>
    </row>
    <row r="12085" spans="1:22" x14ac:dyDescent="0.25">
      <c r="A12085" t="s">
        <v>97</v>
      </c>
      <c r="B12085" t="s">
        <v>131</v>
      </c>
      <c r="C12085" t="s">
        <v>101</v>
      </c>
      <c r="D12085" t="s">
        <v>74</v>
      </c>
      <c r="E12085" t="s">
        <v>88</v>
      </c>
      <c r="F12085" t="s">
        <v>57</v>
      </c>
      <c r="G12085">
        <v>74</v>
      </c>
      <c r="H12085">
        <v>19</v>
      </c>
      <c r="I12085">
        <f>IF(VLOOKUP(Data!$A12085,summermonths, 2, FALSE) = 1, VLOOKUP(Data!$H12085,rateblocks, 2, FALSE), VLOOKUP(Data!H12085, rateblocks,3, FALSE))</f>
        <v>2</v>
      </c>
      <c r="J12085">
        <v>1.3045753240585327</v>
      </c>
      <c r="K12085">
        <v>1.8969742059707642</v>
      </c>
      <c r="L12085">
        <v>72.867805480957031</v>
      </c>
      <c r="M12085">
        <v>0.59239876270294189</v>
      </c>
      <c r="N12085">
        <v>0.33935004472732544</v>
      </c>
      <c r="O12085">
        <v>0.11515845358371735</v>
      </c>
      <c r="P12085">
        <v>3.4217610955238342E-2</v>
      </c>
      <c r="Q12085">
        <v>0.15750418603420258</v>
      </c>
      <c r="R12085">
        <v>0.41444343328475952</v>
      </c>
      <c r="S12085">
        <v>0.59239876270294189</v>
      </c>
      <c r="T12085">
        <v>0.77035409212112427</v>
      </c>
      <c r="U12085">
        <v>1.02729332447052</v>
      </c>
      <c r="V12085">
        <v>1.1505799293518066</v>
      </c>
    </row>
    <row r="12086" spans="1:22" x14ac:dyDescent="0.25">
      <c r="A12086" t="s">
        <v>122</v>
      </c>
      <c r="B12086" t="s">
        <v>131</v>
      </c>
      <c r="C12086" t="s">
        <v>102</v>
      </c>
      <c r="D12086" t="s">
        <v>115</v>
      </c>
      <c r="E12086" t="s">
        <v>88</v>
      </c>
      <c r="F12086" t="s">
        <v>57</v>
      </c>
      <c r="G12086">
        <v>74</v>
      </c>
      <c r="H12086">
        <v>6</v>
      </c>
      <c r="I12086">
        <f>IF(VLOOKUP(Data!$A12086,summermonths, 2, FALSE) = 1, VLOOKUP(Data!$H12086,rateblocks, 2, FALSE), VLOOKUP(Data!H12086, rateblocks,3, FALSE))</f>
        <v>3</v>
      </c>
      <c r="J12086">
        <v>0.48617398738861084</v>
      </c>
      <c r="K12086">
        <v>1.9097973108291626</v>
      </c>
      <c r="L12086">
        <v>34.770271301269531</v>
      </c>
      <c r="M12086">
        <v>1.4236233234405518</v>
      </c>
      <c r="N12086">
        <v>1.6733680963516235</v>
      </c>
      <c r="O12086">
        <v>2.8001608848571777</v>
      </c>
      <c r="P12086">
        <v>-1.3288222551345825</v>
      </c>
      <c r="Q12086">
        <v>-0.72088420391082764</v>
      </c>
      <c r="R12086">
        <v>0.54610824584960938</v>
      </c>
      <c r="S12086">
        <v>1.4236233234405518</v>
      </c>
      <c r="T12086">
        <v>2.3011384010314941</v>
      </c>
      <c r="U12086">
        <v>3.5681307315826416</v>
      </c>
      <c r="V12086">
        <v>4.1760687828063965</v>
      </c>
    </row>
    <row r="12087" spans="1:22" x14ac:dyDescent="0.25">
      <c r="A12087" t="s">
        <v>97</v>
      </c>
      <c r="B12087" t="s">
        <v>131</v>
      </c>
      <c r="C12087" t="s">
        <v>102</v>
      </c>
      <c r="D12087" t="s">
        <v>80</v>
      </c>
      <c r="E12087" t="s">
        <v>88</v>
      </c>
      <c r="F12087" t="s">
        <v>57</v>
      </c>
      <c r="G12087">
        <v>74</v>
      </c>
      <c r="H12087">
        <v>13</v>
      </c>
      <c r="I12087">
        <f>IF(VLOOKUP(Data!$A12087,summermonths, 2, FALSE) = 1, VLOOKUP(Data!$H12087,rateblocks, 2, FALSE), VLOOKUP(Data!H12087, rateblocks,3, FALSE))</f>
        <v>1</v>
      </c>
      <c r="J12087">
        <v>0.65403759479522705</v>
      </c>
      <c r="K12087">
        <v>1.9083783626556396</v>
      </c>
      <c r="L12087">
        <v>80.608108520507813</v>
      </c>
      <c r="M12087">
        <v>1.2543407678604126</v>
      </c>
      <c r="N12087">
        <v>1.8307361602783203</v>
      </c>
      <c r="O12087">
        <v>3.3515949249267578</v>
      </c>
      <c r="P12087">
        <v>-1.7569522857666016</v>
      </c>
      <c r="Q12087">
        <v>-1.0918420553207397</v>
      </c>
      <c r="R12087">
        <v>0.29430177807807922</v>
      </c>
      <c r="S12087">
        <v>1.2543407678604126</v>
      </c>
      <c r="T12087">
        <v>2.2143797874450684</v>
      </c>
      <c r="U12087">
        <v>3.6005234718322754</v>
      </c>
      <c r="V12087">
        <v>4.2656335830688477</v>
      </c>
    </row>
    <row r="12088" spans="1:22" x14ac:dyDescent="0.25">
      <c r="A12088" t="s">
        <v>125</v>
      </c>
      <c r="B12088" t="s">
        <v>131</v>
      </c>
      <c r="C12088" t="s">
        <v>102</v>
      </c>
      <c r="D12088" t="s">
        <v>116</v>
      </c>
      <c r="E12088" t="s">
        <v>88</v>
      </c>
      <c r="F12088" t="s">
        <v>57</v>
      </c>
      <c r="G12088">
        <v>74</v>
      </c>
      <c r="H12088">
        <v>11</v>
      </c>
      <c r="I12088">
        <f>IF(VLOOKUP(Data!$A12088,summermonths, 2, FALSE) = 1, VLOOKUP(Data!$H12088,rateblocks, 2, FALSE), VLOOKUP(Data!H12088, rateblocks,3, FALSE))</f>
        <v>2</v>
      </c>
      <c r="J12088">
        <v>1.167475700378418</v>
      </c>
      <c r="K12088">
        <v>1.6466891765594482</v>
      </c>
      <c r="L12088">
        <v>82.770271301269531</v>
      </c>
      <c r="M12088">
        <v>0.47921344637870789</v>
      </c>
      <c r="N12088">
        <v>1.1157400608062744</v>
      </c>
      <c r="O12088">
        <v>1.2448759078979492</v>
      </c>
      <c r="P12088">
        <v>-1.356015682220459</v>
      </c>
      <c r="Q12088">
        <v>-0.95066499710083008</v>
      </c>
      <c r="R12088">
        <v>-0.1058812141418457</v>
      </c>
      <c r="S12088">
        <v>0.47921344637870789</v>
      </c>
      <c r="T12088">
        <v>1.0643080472946167</v>
      </c>
      <c r="U12088">
        <v>1.9090918302536011</v>
      </c>
      <c r="V12088">
        <v>2.3144426345825195</v>
      </c>
    </row>
    <row r="12089" spans="1:22" x14ac:dyDescent="0.25">
      <c r="A12089" t="s">
        <v>100</v>
      </c>
      <c r="B12089" t="s">
        <v>131</v>
      </c>
      <c r="C12089" t="s">
        <v>101</v>
      </c>
      <c r="D12089" t="s">
        <v>77</v>
      </c>
      <c r="E12089" t="s">
        <v>88</v>
      </c>
      <c r="F12089" t="s">
        <v>57</v>
      </c>
      <c r="G12089">
        <v>74</v>
      </c>
      <c r="H12089">
        <v>3</v>
      </c>
      <c r="I12089">
        <f>IF(VLOOKUP(Data!$A12089,summermonths, 2, FALSE) = 1, VLOOKUP(Data!$H12089,rateblocks, 2, FALSE), VLOOKUP(Data!H12089, rateblocks,3, FALSE))</f>
        <v>3</v>
      </c>
      <c r="J12089">
        <v>1.5632141828536987</v>
      </c>
      <c r="K12089">
        <v>1.7199132442474365</v>
      </c>
      <c r="L12089">
        <v>66.701576232910156</v>
      </c>
      <c r="M12089">
        <v>0.15669906139373779</v>
      </c>
      <c r="N12089">
        <v>0.20872409641742706</v>
      </c>
      <c r="O12089">
        <v>4.3565750122070313E-2</v>
      </c>
      <c r="P12089">
        <v>-0.1866215318441391</v>
      </c>
      <c r="Q12089">
        <v>-0.11079163104295731</v>
      </c>
      <c r="R12089">
        <v>4.7244038432836533E-2</v>
      </c>
      <c r="S12089">
        <v>0.15669906139373779</v>
      </c>
      <c r="T12089">
        <v>0.26615408062934875</v>
      </c>
      <c r="U12089">
        <v>0.42418974637985229</v>
      </c>
      <c r="V12089">
        <v>0.50001966953277588</v>
      </c>
    </row>
    <row r="12090" spans="1:22" x14ac:dyDescent="0.25">
      <c r="A12090" t="s">
        <v>97</v>
      </c>
      <c r="B12090" t="s">
        <v>131</v>
      </c>
      <c r="C12090" t="s">
        <v>102</v>
      </c>
      <c r="D12090" t="s">
        <v>80</v>
      </c>
      <c r="E12090" t="s">
        <v>88</v>
      </c>
      <c r="F12090" t="s">
        <v>57</v>
      </c>
      <c r="G12090">
        <v>74</v>
      </c>
      <c r="H12090">
        <v>22</v>
      </c>
      <c r="I12090">
        <f>IF(VLOOKUP(Data!$A12090,summermonths, 2, FALSE) = 1, VLOOKUP(Data!$H12090,rateblocks, 2, FALSE), VLOOKUP(Data!H12090, rateblocks,3, FALSE))</f>
        <v>2</v>
      </c>
      <c r="J12090">
        <v>1.841844916343689</v>
      </c>
      <c r="K12090">
        <v>2.5241215229034424</v>
      </c>
      <c r="L12090">
        <v>70.391891479492188</v>
      </c>
      <c r="M12090">
        <v>0.68227678537368774</v>
      </c>
      <c r="N12090">
        <v>0.73029524087905884</v>
      </c>
      <c r="O12090">
        <v>0.53333115577697754</v>
      </c>
      <c r="P12090">
        <v>-0.51895201206207275</v>
      </c>
      <c r="Q12090">
        <v>-0.25363421440124512</v>
      </c>
      <c r="R12090">
        <v>0.29930958151817322</v>
      </c>
      <c r="S12090">
        <v>0.68227678537368774</v>
      </c>
      <c r="T12090">
        <v>1.0652439594268799</v>
      </c>
      <c r="U12090">
        <v>1.6181877851486206</v>
      </c>
      <c r="V12090">
        <v>1.8835055828094482</v>
      </c>
    </row>
    <row r="12091" spans="1:22" x14ac:dyDescent="0.25">
      <c r="A12091" t="s">
        <v>122</v>
      </c>
      <c r="B12091" t="s">
        <v>131</v>
      </c>
      <c r="C12091" t="s">
        <v>102</v>
      </c>
      <c r="D12091" t="s">
        <v>115</v>
      </c>
      <c r="E12091" t="s">
        <v>88</v>
      </c>
      <c r="F12091" t="s">
        <v>57</v>
      </c>
      <c r="G12091">
        <v>74</v>
      </c>
      <c r="H12091">
        <v>14</v>
      </c>
      <c r="I12091">
        <f>IF(VLOOKUP(Data!$A12091,summermonths, 2, FALSE) = 1, VLOOKUP(Data!$H12091,rateblocks, 2, FALSE), VLOOKUP(Data!H12091, rateblocks,3, FALSE))</f>
        <v>2</v>
      </c>
      <c r="J12091">
        <v>1.0255434513092041</v>
      </c>
      <c r="K12091">
        <v>1.1858783960342407</v>
      </c>
      <c r="L12091">
        <v>58.027027130126953</v>
      </c>
      <c r="M12091">
        <v>0.16033492982387543</v>
      </c>
      <c r="N12091">
        <v>0.35113450884819031</v>
      </c>
      <c r="O12091">
        <v>0.12329544126987457</v>
      </c>
      <c r="P12091">
        <v>-0.41722995042800903</v>
      </c>
      <c r="Q12091">
        <v>-0.28966206312179565</v>
      </c>
      <c r="R12091">
        <v>-2.3800186812877655E-2</v>
      </c>
      <c r="S12091">
        <v>0.16033492982387543</v>
      </c>
      <c r="T12091">
        <v>0.34447005391120911</v>
      </c>
      <c r="U12091">
        <v>0.61033189296722412</v>
      </c>
      <c r="V12091">
        <v>0.7378997802734375</v>
      </c>
    </row>
    <row r="12092" spans="1:22" x14ac:dyDescent="0.25">
      <c r="A12092" t="s">
        <v>98</v>
      </c>
      <c r="B12092" t="s">
        <v>131</v>
      </c>
      <c r="C12092" t="s">
        <v>101</v>
      </c>
      <c r="D12092" t="s">
        <v>75</v>
      </c>
      <c r="E12092" t="s">
        <v>88</v>
      </c>
      <c r="F12092" t="s">
        <v>57</v>
      </c>
      <c r="G12092">
        <v>74</v>
      </c>
      <c r="H12092">
        <v>20</v>
      </c>
      <c r="I12092">
        <f>IF(VLOOKUP(Data!$A12092,summermonths, 2, FALSE) = 1, VLOOKUP(Data!$H12092,rateblocks, 2, FALSE), VLOOKUP(Data!H12092, rateblocks,3, FALSE))</f>
        <v>2</v>
      </c>
      <c r="J12092">
        <v>2.5668876171112061</v>
      </c>
      <c r="K12092">
        <v>2.2811250686645508</v>
      </c>
      <c r="L12092">
        <v>73.147300720214844</v>
      </c>
      <c r="M12092">
        <v>-0.28576251864433289</v>
      </c>
      <c r="N12092">
        <v>0.56907123327255249</v>
      </c>
      <c r="O12092">
        <v>0.32384207844734192</v>
      </c>
      <c r="P12092">
        <v>-1.2218014001846313</v>
      </c>
      <c r="Q12092">
        <v>-1.0150566101074219</v>
      </c>
      <c r="R12092">
        <v>-0.58418375253677368</v>
      </c>
      <c r="S12092">
        <v>-0.28576251864433289</v>
      </c>
      <c r="T12092">
        <v>1.2658728286623955E-2</v>
      </c>
      <c r="U12092">
        <v>0.44353160262107849</v>
      </c>
      <c r="V12092">
        <v>0.65027636289596558</v>
      </c>
    </row>
    <row r="12093" spans="1:22" x14ac:dyDescent="0.25">
      <c r="A12093" t="s">
        <v>96</v>
      </c>
      <c r="B12093" t="s">
        <v>131</v>
      </c>
      <c r="C12093" t="s">
        <v>101</v>
      </c>
      <c r="D12093" t="s">
        <v>73</v>
      </c>
      <c r="E12093" t="s">
        <v>88</v>
      </c>
      <c r="F12093" t="s">
        <v>57</v>
      </c>
      <c r="G12093">
        <v>74</v>
      </c>
      <c r="H12093">
        <v>13</v>
      </c>
      <c r="I12093">
        <f>IF(VLOOKUP(Data!$A12093,summermonths, 2, FALSE) = 1, VLOOKUP(Data!$H12093,rateblocks, 2, FALSE), VLOOKUP(Data!H12093, rateblocks,3, FALSE))</f>
        <v>1</v>
      </c>
      <c r="J12093">
        <v>1.2145941257476807</v>
      </c>
      <c r="K12093">
        <v>1.8619409799575806</v>
      </c>
      <c r="L12093">
        <v>77.631446838378906</v>
      </c>
      <c r="M12093">
        <v>0.6473468542098999</v>
      </c>
      <c r="N12093">
        <v>0.63541501760482788</v>
      </c>
      <c r="O12093">
        <v>0.40375223755836487</v>
      </c>
      <c r="P12093">
        <v>-0.39781785011291504</v>
      </c>
      <c r="Q12093">
        <v>-0.16697025299072266</v>
      </c>
      <c r="R12093">
        <v>0.31413489580154419</v>
      </c>
      <c r="S12093">
        <v>0.6473468542098999</v>
      </c>
      <c r="T12093">
        <v>0.98055881261825562</v>
      </c>
      <c r="U12093">
        <v>1.4616639614105225</v>
      </c>
      <c r="V12093">
        <v>1.6925115585327148</v>
      </c>
    </row>
    <row r="12094" spans="1:22" x14ac:dyDescent="0.25">
      <c r="A12094" t="s">
        <v>123</v>
      </c>
      <c r="B12094" t="s">
        <v>131</v>
      </c>
      <c r="C12094" t="s">
        <v>101</v>
      </c>
      <c r="D12094" t="s">
        <v>113</v>
      </c>
      <c r="E12094" t="s">
        <v>88</v>
      </c>
      <c r="F12094" t="s">
        <v>57</v>
      </c>
      <c r="G12094">
        <v>74</v>
      </c>
      <c r="H12094">
        <v>20</v>
      </c>
      <c r="I12094">
        <f>IF(VLOOKUP(Data!$A12094,summermonths, 2, FALSE) = 1, VLOOKUP(Data!$H12094,rateblocks, 2, FALSE), VLOOKUP(Data!H12094, rateblocks,3, FALSE))</f>
        <v>1</v>
      </c>
      <c r="J12094">
        <v>2.5473930835723877</v>
      </c>
      <c r="K12094">
        <v>2.0327632427215576</v>
      </c>
      <c r="L12094">
        <v>58.484352111816406</v>
      </c>
      <c r="M12094">
        <v>-0.51462996006011963</v>
      </c>
      <c r="N12094">
        <v>0.5837363600730896</v>
      </c>
      <c r="O12094">
        <v>0.340748131275177</v>
      </c>
      <c r="P12094">
        <v>-1.4747908115386963</v>
      </c>
      <c r="Q12094">
        <v>-1.2627182006835937</v>
      </c>
      <c r="R12094">
        <v>-0.82074159383773804</v>
      </c>
      <c r="S12094">
        <v>-0.51462996006011963</v>
      </c>
      <c r="T12094">
        <v>-0.20851831138134003</v>
      </c>
      <c r="U12094">
        <v>0.23345828056335449</v>
      </c>
      <c r="V12094">
        <v>0.44553092122077942</v>
      </c>
    </row>
    <row r="12095" spans="1:22" x14ac:dyDescent="0.25">
      <c r="A12095" t="s">
        <v>96</v>
      </c>
      <c r="B12095" t="s">
        <v>131</v>
      </c>
      <c r="C12095" t="s">
        <v>101</v>
      </c>
      <c r="D12095" t="s">
        <v>73</v>
      </c>
      <c r="E12095" t="s">
        <v>88</v>
      </c>
      <c r="F12095" t="s">
        <v>57</v>
      </c>
      <c r="G12095">
        <v>74</v>
      </c>
      <c r="H12095">
        <v>17</v>
      </c>
      <c r="I12095">
        <f>IF(VLOOKUP(Data!$A12095,summermonths, 2, FALSE) = 1, VLOOKUP(Data!$H12095,rateblocks, 2, FALSE), VLOOKUP(Data!H12095, rateblocks,3, FALSE))</f>
        <v>1</v>
      </c>
      <c r="J12095">
        <v>2.2878024578094482</v>
      </c>
      <c r="K12095">
        <v>1.9015878438949585</v>
      </c>
      <c r="L12095">
        <v>75.082305908203125</v>
      </c>
      <c r="M12095">
        <v>-0.38621455430984497</v>
      </c>
      <c r="N12095">
        <v>0.62662768363952637</v>
      </c>
      <c r="O12095">
        <v>0.39266225695610046</v>
      </c>
      <c r="P12095">
        <v>-1.4169254302978516</v>
      </c>
      <c r="Q12095">
        <v>-1.1892702579498291</v>
      </c>
      <c r="R12095">
        <v>-0.71481841802597046</v>
      </c>
      <c r="S12095">
        <v>-0.38621455430984497</v>
      </c>
      <c r="T12095">
        <v>-5.7610675692558289E-2</v>
      </c>
      <c r="U12095">
        <v>0.41684114933013916</v>
      </c>
      <c r="V12095">
        <v>0.64449626207351685</v>
      </c>
    </row>
    <row r="12096" spans="1:22" x14ac:dyDescent="0.25">
      <c r="A12096" t="s">
        <v>100</v>
      </c>
      <c r="B12096" t="s">
        <v>131</v>
      </c>
      <c r="C12096" t="s">
        <v>102</v>
      </c>
      <c r="D12096" t="s">
        <v>83</v>
      </c>
      <c r="E12096" t="s">
        <v>88</v>
      </c>
      <c r="F12096" t="s">
        <v>57</v>
      </c>
      <c r="G12096">
        <v>74</v>
      </c>
      <c r="H12096">
        <v>15</v>
      </c>
      <c r="I12096">
        <f>IF(VLOOKUP(Data!$A12096,summermonths, 2, FALSE) = 1, VLOOKUP(Data!$H12096,rateblocks, 2, FALSE), VLOOKUP(Data!H12096, rateblocks,3, FALSE))</f>
        <v>1</v>
      </c>
      <c r="J12096">
        <v>0.68915861845016479</v>
      </c>
      <c r="K12096">
        <v>1.946689248085022</v>
      </c>
      <c r="L12096">
        <v>85.324325561523438</v>
      </c>
      <c r="M12096">
        <v>1.2575305700302124</v>
      </c>
      <c r="N12096">
        <v>1.7984292507171631</v>
      </c>
      <c r="O12096">
        <v>3.2343478202819824</v>
      </c>
      <c r="P12096">
        <v>-1.7006223201751709</v>
      </c>
      <c r="Q12096">
        <v>-1.0472491979598999</v>
      </c>
      <c r="R12096">
        <v>0.31443333625793457</v>
      </c>
      <c r="S12096">
        <v>1.2575305700302124</v>
      </c>
      <c r="T12096">
        <v>2.2006278038024902</v>
      </c>
      <c r="U12096">
        <v>3.5623104572296143</v>
      </c>
      <c r="V12096">
        <v>4.2156834602355957</v>
      </c>
    </row>
    <row r="12097" spans="1:22" x14ac:dyDescent="0.25">
      <c r="A12097" t="s">
        <v>98</v>
      </c>
      <c r="B12097" t="s">
        <v>131</v>
      </c>
      <c r="C12097" t="s">
        <v>101</v>
      </c>
      <c r="D12097" t="s">
        <v>75</v>
      </c>
      <c r="E12097" t="s">
        <v>88</v>
      </c>
      <c r="F12097" t="s">
        <v>57</v>
      </c>
      <c r="G12097">
        <v>74</v>
      </c>
      <c r="H12097">
        <v>13</v>
      </c>
      <c r="I12097">
        <f>IF(VLOOKUP(Data!$A12097,summermonths, 2, FALSE) = 1, VLOOKUP(Data!$H12097,rateblocks, 2, FALSE), VLOOKUP(Data!H12097, rateblocks,3, FALSE))</f>
        <v>1</v>
      </c>
      <c r="J12097">
        <v>2.2546148300170898</v>
      </c>
      <c r="K12097">
        <v>1.9762804508209229</v>
      </c>
      <c r="L12097">
        <v>83.374320983886719</v>
      </c>
      <c r="M12097">
        <v>-0.27833446860313416</v>
      </c>
      <c r="N12097">
        <v>0.72679048776626587</v>
      </c>
      <c r="O12097">
        <v>0.5282244086265564</v>
      </c>
      <c r="P12097">
        <v>-1.473798394203186</v>
      </c>
      <c r="Q12097">
        <v>-1.2097539901733398</v>
      </c>
      <c r="R12097">
        <v>-0.65946376323699951</v>
      </c>
      <c r="S12097">
        <v>-0.27833446860313416</v>
      </c>
      <c r="T12097">
        <v>0.1027948334813118</v>
      </c>
      <c r="U12097">
        <v>0.65308499336242676</v>
      </c>
      <c r="V12097">
        <v>0.9171295166015625</v>
      </c>
    </row>
    <row r="12098" spans="1:22" x14ac:dyDescent="0.25">
      <c r="A12098" t="s">
        <v>95</v>
      </c>
      <c r="B12098" t="s">
        <v>131</v>
      </c>
      <c r="C12098" t="s">
        <v>101</v>
      </c>
      <c r="D12098" t="s">
        <v>72</v>
      </c>
      <c r="E12098" t="s">
        <v>88</v>
      </c>
      <c r="F12098" t="s">
        <v>57</v>
      </c>
      <c r="G12098">
        <v>74</v>
      </c>
      <c r="H12098">
        <v>6</v>
      </c>
      <c r="I12098">
        <f>IF(VLOOKUP(Data!$A12098,summermonths, 2, FALSE) = 1, VLOOKUP(Data!$H12098,rateblocks, 2, FALSE), VLOOKUP(Data!H12098, rateblocks,3, FALSE))</f>
        <v>3</v>
      </c>
      <c r="J12098">
        <v>2.1778590679168701</v>
      </c>
      <c r="K12098">
        <v>1.5135344266891479</v>
      </c>
      <c r="L12098">
        <v>57.308784484863281</v>
      </c>
      <c r="M12098">
        <v>-0.66432458162307739</v>
      </c>
      <c r="N12098">
        <v>0.33145007491111755</v>
      </c>
      <c r="O12098">
        <v>0.1098591536283493</v>
      </c>
      <c r="P12098">
        <v>-1.209511399269104</v>
      </c>
      <c r="Q12098">
        <v>-1.0890949964523315</v>
      </c>
      <c r="R12098">
        <v>-0.83813714981079102</v>
      </c>
      <c r="S12098">
        <v>-0.66432458162307739</v>
      </c>
      <c r="T12098">
        <v>-0.49051198363304138</v>
      </c>
      <c r="U12098">
        <v>-0.23955422639846802</v>
      </c>
      <c r="V12098">
        <v>-0.1191377267241478</v>
      </c>
    </row>
    <row r="12099" spans="1:22" x14ac:dyDescent="0.25">
      <c r="A12099" t="s">
        <v>97</v>
      </c>
      <c r="B12099" t="s">
        <v>131</v>
      </c>
      <c r="C12099" t="s">
        <v>102</v>
      </c>
      <c r="D12099" t="s">
        <v>80</v>
      </c>
      <c r="E12099" t="s">
        <v>88</v>
      </c>
      <c r="F12099" t="s">
        <v>57</v>
      </c>
      <c r="G12099">
        <v>74</v>
      </c>
      <c r="H12099">
        <v>1</v>
      </c>
      <c r="I12099">
        <f>IF(VLOOKUP(Data!$A12099,summermonths, 2, FALSE) = 1, VLOOKUP(Data!$H12099,rateblocks, 2, FALSE), VLOOKUP(Data!H12099, rateblocks,3, FALSE))</f>
        <v>3</v>
      </c>
      <c r="J12099">
        <v>1.8190104961395264</v>
      </c>
      <c r="K12099">
        <v>1.9789865016937256</v>
      </c>
      <c r="L12099">
        <v>73.1351318359375</v>
      </c>
      <c r="M12099">
        <v>0.15997597575187683</v>
      </c>
      <c r="N12099">
        <v>0.61412423849105835</v>
      </c>
      <c r="O12099">
        <v>0.37714856863021851</v>
      </c>
      <c r="P12099">
        <v>-0.85016852617263794</v>
      </c>
      <c r="Q12099">
        <v>-0.62705588340759277</v>
      </c>
      <c r="R12099">
        <v>-0.16207109391689301</v>
      </c>
      <c r="S12099">
        <v>0.15997597575187683</v>
      </c>
      <c r="T12099">
        <v>0.48202303051948547</v>
      </c>
      <c r="U12099">
        <v>0.94700783491134644</v>
      </c>
      <c r="V12099">
        <v>1.1701204776763916</v>
      </c>
    </row>
    <row r="12100" spans="1:22" x14ac:dyDescent="0.25">
      <c r="A12100" t="s">
        <v>123</v>
      </c>
      <c r="B12100" t="s">
        <v>131</v>
      </c>
      <c r="C12100" t="s">
        <v>102</v>
      </c>
      <c r="D12100" t="s">
        <v>118</v>
      </c>
      <c r="E12100" t="s">
        <v>88</v>
      </c>
      <c r="F12100" t="s">
        <v>57</v>
      </c>
      <c r="G12100">
        <v>74</v>
      </c>
      <c r="H12100">
        <v>15</v>
      </c>
      <c r="I12100">
        <f>IF(VLOOKUP(Data!$A12100,summermonths, 2, FALSE) = 1, VLOOKUP(Data!$H12100,rateblocks, 2, FALSE), VLOOKUP(Data!H12100, rateblocks,3, FALSE))</f>
        <v>2</v>
      </c>
      <c r="J12100">
        <v>0.20533984899520874</v>
      </c>
      <c r="K12100">
        <v>1.869864821434021</v>
      </c>
      <c r="L12100">
        <v>82.905403137207031</v>
      </c>
      <c r="M12100">
        <v>1.664525032043457</v>
      </c>
      <c r="N12100">
        <v>1.797813892364502</v>
      </c>
      <c r="O12100">
        <v>3.2321348190307617</v>
      </c>
      <c r="P12100">
        <v>-1.2926156520843506</v>
      </c>
      <c r="Q12100">
        <v>-0.63946616649627686</v>
      </c>
      <c r="R12100">
        <v>0.72175049781799316</v>
      </c>
      <c r="S12100">
        <v>1.664525032043457</v>
      </c>
      <c r="T12100">
        <v>2.6072995662689209</v>
      </c>
      <c r="U12100">
        <v>3.9685163497924805</v>
      </c>
      <c r="V12100">
        <v>4.6216659545898437</v>
      </c>
    </row>
    <row r="12101" spans="1:22" x14ac:dyDescent="0.25">
      <c r="A12101" t="s">
        <v>100</v>
      </c>
      <c r="B12101" t="s">
        <v>131</v>
      </c>
      <c r="C12101" t="s">
        <v>102</v>
      </c>
      <c r="D12101" t="s">
        <v>83</v>
      </c>
      <c r="E12101" t="s">
        <v>88</v>
      </c>
      <c r="F12101" t="s">
        <v>57</v>
      </c>
      <c r="G12101">
        <v>74</v>
      </c>
      <c r="H12101">
        <v>2</v>
      </c>
      <c r="I12101">
        <f>IF(VLOOKUP(Data!$A12101,summermonths, 2, FALSE) = 1, VLOOKUP(Data!$H12101,rateblocks, 2, FALSE), VLOOKUP(Data!H12101, rateblocks,3, FALSE))</f>
        <v>3</v>
      </c>
      <c r="J12101">
        <v>1.7161157131195068</v>
      </c>
      <c r="K12101">
        <v>1.8579729795455933</v>
      </c>
      <c r="L12101">
        <v>72.716217041015625</v>
      </c>
      <c r="M12101">
        <v>0.14185725152492523</v>
      </c>
      <c r="N12101">
        <v>0.37679657340049744</v>
      </c>
      <c r="O12101">
        <v>0.14197565615177155</v>
      </c>
      <c r="P12101">
        <v>-0.47791796922683716</v>
      </c>
      <c r="Q12101">
        <v>-0.34102699160575867</v>
      </c>
      <c r="R12101">
        <v>-5.5735066533088684E-2</v>
      </c>
      <c r="S12101">
        <v>0.14185725152492523</v>
      </c>
      <c r="T12101">
        <v>0.33944955468177795</v>
      </c>
      <c r="U12101">
        <v>0.62474149465560913</v>
      </c>
      <c r="V12101">
        <v>0.76163244247436523</v>
      </c>
    </row>
    <row r="12102" spans="1:22" x14ac:dyDescent="0.25">
      <c r="A12102" t="s">
        <v>123</v>
      </c>
      <c r="B12102" t="s">
        <v>131</v>
      </c>
      <c r="C12102" t="s">
        <v>101</v>
      </c>
      <c r="D12102" t="s">
        <v>113</v>
      </c>
      <c r="E12102" t="s">
        <v>88</v>
      </c>
      <c r="F12102" t="s">
        <v>57</v>
      </c>
      <c r="G12102">
        <v>74</v>
      </c>
      <c r="H12102">
        <v>23</v>
      </c>
      <c r="I12102">
        <f>IF(VLOOKUP(Data!$A12102,summermonths, 2, FALSE) = 1, VLOOKUP(Data!$H12102,rateblocks, 2, FALSE), VLOOKUP(Data!H12102, rateblocks,3, FALSE))</f>
        <v>3</v>
      </c>
      <c r="J12102">
        <v>2.2502195835113525</v>
      </c>
      <c r="K12102">
        <v>1.8879196643829346</v>
      </c>
      <c r="L12102">
        <v>54.435989379882813</v>
      </c>
      <c r="M12102">
        <v>-0.36229991912841797</v>
      </c>
      <c r="N12102">
        <v>0.60232067108154297</v>
      </c>
      <c r="O12102">
        <v>0.36279019713401794</v>
      </c>
      <c r="P12102">
        <v>-1.3530292510986328</v>
      </c>
      <c r="Q12102">
        <v>-1.1342048645019531</v>
      </c>
      <c r="R12102">
        <v>-0.67815721035003662</v>
      </c>
      <c r="S12102">
        <v>-0.36229991912841797</v>
      </c>
      <c r="T12102">
        <v>-4.6442650258541107E-2</v>
      </c>
      <c r="U12102">
        <v>0.40960508584976196</v>
      </c>
      <c r="V12102">
        <v>0.62842941284179688</v>
      </c>
    </row>
    <row r="12103" spans="1:22" x14ac:dyDescent="0.25">
      <c r="A12103" t="s">
        <v>100</v>
      </c>
      <c r="B12103" t="s">
        <v>131</v>
      </c>
      <c r="C12103" t="s">
        <v>102</v>
      </c>
      <c r="D12103" t="s">
        <v>83</v>
      </c>
      <c r="E12103" t="s">
        <v>88</v>
      </c>
      <c r="F12103" t="s">
        <v>57</v>
      </c>
      <c r="G12103">
        <v>74</v>
      </c>
      <c r="H12103">
        <v>9</v>
      </c>
      <c r="I12103">
        <f>IF(VLOOKUP(Data!$A12103,summermonths, 2, FALSE) = 1, VLOOKUP(Data!$H12103,rateblocks, 2, FALSE), VLOOKUP(Data!H12103, rateblocks,3, FALSE))</f>
        <v>2</v>
      </c>
      <c r="J12103">
        <v>2.444108247756958</v>
      </c>
      <c r="K12103">
        <v>1.2555404901504517</v>
      </c>
      <c r="L12103">
        <v>79.013511657714844</v>
      </c>
      <c r="M12103">
        <v>-1.1885676383972168</v>
      </c>
      <c r="N12103">
        <v>0.73526912927627563</v>
      </c>
      <c r="O12103">
        <v>0.54062068462371826</v>
      </c>
      <c r="P12103">
        <v>-2.3979778289794922</v>
      </c>
      <c r="Q12103">
        <v>-2.1308529376983643</v>
      </c>
      <c r="R12103">
        <v>-1.5741431713104248</v>
      </c>
      <c r="S12103">
        <v>-1.1885676383972168</v>
      </c>
      <c r="T12103">
        <v>-0.80299210548400879</v>
      </c>
      <c r="U12103">
        <v>-0.24628233909606934</v>
      </c>
      <c r="V12103">
        <v>2.0842455327510834E-2</v>
      </c>
    </row>
    <row r="12104" spans="1:22" x14ac:dyDescent="0.25">
      <c r="A12104" t="s">
        <v>124</v>
      </c>
      <c r="B12104" t="s">
        <v>131</v>
      </c>
      <c r="C12104" t="s">
        <v>102</v>
      </c>
      <c r="D12104" t="s">
        <v>114</v>
      </c>
      <c r="E12104" t="s">
        <v>88</v>
      </c>
      <c r="F12104" t="s">
        <v>57</v>
      </c>
      <c r="G12104">
        <v>74</v>
      </c>
      <c r="H12104">
        <v>21</v>
      </c>
      <c r="I12104">
        <f>IF(VLOOKUP(Data!$A12104,summermonths, 2, FALSE) = 1, VLOOKUP(Data!$H12104,rateblocks, 2, FALSE), VLOOKUP(Data!H12104, rateblocks,3, FALSE))</f>
        <v>2</v>
      </c>
      <c r="J12104">
        <v>2.522268533706665</v>
      </c>
      <c r="K12104">
        <v>2.1639189720153809</v>
      </c>
      <c r="L12104">
        <v>69.8648681640625</v>
      </c>
      <c r="M12104">
        <v>-0.35834959149360657</v>
      </c>
      <c r="N12104">
        <v>2.0058257579803467</v>
      </c>
      <c r="O12104">
        <v>4.0233368873596191</v>
      </c>
      <c r="P12104">
        <v>-3.6576392650604248</v>
      </c>
      <c r="Q12104">
        <v>-2.9289188385009766</v>
      </c>
      <c r="R12104">
        <v>-1.410205602645874</v>
      </c>
      <c r="S12104">
        <v>-0.35834959149360657</v>
      </c>
      <c r="T12104">
        <v>0.69350647926330566</v>
      </c>
      <c r="U12104">
        <v>2.2122194766998291</v>
      </c>
      <c r="V12104">
        <v>2.9409401416778564</v>
      </c>
    </row>
    <row r="12105" spans="1:22" x14ac:dyDescent="0.25">
      <c r="A12105" t="s">
        <v>97</v>
      </c>
      <c r="B12105" t="s">
        <v>131</v>
      </c>
      <c r="C12105" t="s">
        <v>102</v>
      </c>
      <c r="D12105" t="s">
        <v>80</v>
      </c>
      <c r="E12105" t="s">
        <v>88</v>
      </c>
      <c r="F12105" t="s">
        <v>57</v>
      </c>
      <c r="G12105">
        <v>74</v>
      </c>
      <c r="H12105">
        <v>2</v>
      </c>
      <c r="I12105">
        <f>IF(VLOOKUP(Data!$A12105,summermonths, 2, FALSE) = 1, VLOOKUP(Data!$H12105,rateblocks, 2, FALSE), VLOOKUP(Data!H12105, rateblocks,3, FALSE))</f>
        <v>3</v>
      </c>
      <c r="J12105">
        <v>1.7196615934371948</v>
      </c>
      <c r="K12105">
        <v>1.8641891479492187</v>
      </c>
      <c r="L12105">
        <v>72.891891479492188</v>
      </c>
      <c r="M12105">
        <v>0.14452753961086273</v>
      </c>
      <c r="N12105">
        <v>0.61751246452331543</v>
      </c>
      <c r="O12105">
        <v>0.38132163882255554</v>
      </c>
      <c r="P12105">
        <v>-0.87119007110595703</v>
      </c>
      <c r="Q12105">
        <v>-0.64684653282165527</v>
      </c>
      <c r="R12105">
        <v>-0.17929631471633911</v>
      </c>
      <c r="S12105">
        <v>0.14452753961086273</v>
      </c>
      <c r="T12105">
        <v>0.46835139393806458</v>
      </c>
      <c r="U12105">
        <v>0.93590158224105835</v>
      </c>
      <c r="V12105">
        <v>1.1602451801300049</v>
      </c>
    </row>
    <row r="12106" spans="1:22" x14ac:dyDescent="0.25">
      <c r="A12106" t="s">
        <v>124</v>
      </c>
      <c r="B12106" t="s">
        <v>131</v>
      </c>
      <c r="C12106" t="s">
        <v>102</v>
      </c>
      <c r="D12106" t="s">
        <v>114</v>
      </c>
      <c r="E12106" t="s">
        <v>88</v>
      </c>
      <c r="F12106" t="s">
        <v>57</v>
      </c>
      <c r="G12106">
        <v>74</v>
      </c>
      <c r="H12106">
        <v>9</v>
      </c>
      <c r="I12106">
        <f>IF(VLOOKUP(Data!$A12106,summermonths, 2, FALSE) = 1, VLOOKUP(Data!$H12106,rateblocks, 2, FALSE), VLOOKUP(Data!H12106, rateblocks,3, FALSE))</f>
        <v>2</v>
      </c>
      <c r="J12106">
        <v>1.3411431312561035</v>
      </c>
      <c r="K12106">
        <v>1.2799999713897705</v>
      </c>
      <c r="L12106">
        <v>70.337837219238281</v>
      </c>
      <c r="M12106">
        <v>-6.1143174767494202E-2</v>
      </c>
      <c r="N12106">
        <v>0.50529938936233521</v>
      </c>
      <c r="O12106">
        <v>0.25532746315002441</v>
      </c>
      <c r="P12106">
        <v>-0.89228671789169312</v>
      </c>
      <c r="Q12106">
        <v>-0.70871037244796753</v>
      </c>
      <c r="R12106">
        <v>-0.32612243294715881</v>
      </c>
      <c r="S12106">
        <v>-6.1143174767494202E-2</v>
      </c>
      <c r="T12106">
        <v>0.20383608341217041</v>
      </c>
      <c r="U12106">
        <v>0.58642405271530151</v>
      </c>
      <c r="V12106">
        <v>0.77000033855438232</v>
      </c>
    </row>
    <row r="12107" spans="1:22" x14ac:dyDescent="0.25">
      <c r="A12107" t="s">
        <v>97</v>
      </c>
      <c r="B12107" t="s">
        <v>131</v>
      </c>
      <c r="C12107" t="s">
        <v>102</v>
      </c>
      <c r="D12107" t="s">
        <v>80</v>
      </c>
      <c r="E12107" t="s">
        <v>88</v>
      </c>
      <c r="F12107" t="s">
        <v>57</v>
      </c>
      <c r="G12107">
        <v>74</v>
      </c>
      <c r="H12107">
        <v>4</v>
      </c>
      <c r="I12107">
        <f>IF(VLOOKUP(Data!$A12107,summermonths, 2, FALSE) = 1, VLOOKUP(Data!$H12107,rateblocks, 2, FALSE), VLOOKUP(Data!H12107, rateblocks,3, FALSE))</f>
        <v>3</v>
      </c>
      <c r="J12107">
        <v>1.6171438694000244</v>
      </c>
      <c r="K12107">
        <v>1.804256796836853</v>
      </c>
      <c r="L12107">
        <v>72.121620178222656</v>
      </c>
      <c r="M12107">
        <v>0.18711289763450623</v>
      </c>
      <c r="N12107">
        <v>0.61616522073745728</v>
      </c>
      <c r="O12107">
        <v>0.37965959310531616</v>
      </c>
      <c r="P12107">
        <v>-0.82638871669769287</v>
      </c>
      <c r="Q12107">
        <v>-0.60253459215164185</v>
      </c>
      <c r="R12107">
        <v>-0.13600446283817291</v>
      </c>
      <c r="S12107">
        <v>0.18711289763450623</v>
      </c>
      <c r="T12107">
        <v>0.51023024320602417</v>
      </c>
      <c r="U12107">
        <v>0.9767603874206543</v>
      </c>
      <c r="V12107">
        <v>1.2006144523620605</v>
      </c>
    </row>
    <row r="12108" spans="1:22" x14ac:dyDescent="0.25">
      <c r="A12108" t="s">
        <v>97</v>
      </c>
      <c r="B12108" t="s">
        <v>131</v>
      </c>
      <c r="C12108" t="s">
        <v>102</v>
      </c>
      <c r="D12108" t="s">
        <v>80</v>
      </c>
      <c r="E12108" t="s">
        <v>88</v>
      </c>
      <c r="F12108" t="s">
        <v>57</v>
      </c>
      <c r="G12108">
        <v>74</v>
      </c>
      <c r="H12108">
        <v>18</v>
      </c>
      <c r="I12108">
        <f>IF(VLOOKUP(Data!$A12108,summermonths, 2, FALSE) = 1, VLOOKUP(Data!$H12108,rateblocks, 2, FALSE), VLOOKUP(Data!H12108, rateblocks,3, FALSE))</f>
        <v>1</v>
      </c>
      <c r="J12108">
        <v>1.5676853656768799</v>
      </c>
      <c r="K12108">
        <v>1.7677026987075806</v>
      </c>
      <c r="L12108">
        <v>76.797294616699219</v>
      </c>
      <c r="M12108">
        <v>0.20001727342605591</v>
      </c>
      <c r="N12108">
        <v>0.71698677539825439</v>
      </c>
      <c r="O12108">
        <v>0.51407003402709961</v>
      </c>
      <c r="P12108">
        <v>-0.97932100296020508</v>
      </c>
      <c r="Q12108">
        <v>-0.71883827447891235</v>
      </c>
      <c r="R12108">
        <v>-0.17597095668315887</v>
      </c>
      <c r="S12108">
        <v>0.20001727342605591</v>
      </c>
      <c r="T12108">
        <v>0.57600551843643188</v>
      </c>
      <c r="U12108">
        <v>1.1188727617263794</v>
      </c>
      <c r="V12108">
        <v>1.3793555498123169</v>
      </c>
    </row>
    <row r="12109" spans="1:22" x14ac:dyDescent="0.25">
      <c r="A12109" t="s">
        <v>99</v>
      </c>
      <c r="B12109" t="s">
        <v>131</v>
      </c>
      <c r="C12109" t="s">
        <v>101</v>
      </c>
      <c r="D12109" t="s">
        <v>76</v>
      </c>
      <c r="E12109" t="s">
        <v>88</v>
      </c>
      <c r="F12109" t="s">
        <v>57</v>
      </c>
      <c r="G12109">
        <v>74</v>
      </c>
      <c r="H12109">
        <v>24</v>
      </c>
      <c r="I12109">
        <f>IF(VLOOKUP(Data!$A12109,summermonths, 2, FALSE) = 1, VLOOKUP(Data!$H12109,rateblocks, 2, FALSE), VLOOKUP(Data!H12109, rateblocks,3, FALSE))</f>
        <v>3</v>
      </c>
      <c r="J12109">
        <v>1.8570568561553955</v>
      </c>
      <c r="K12109">
        <v>1.9569519758224487</v>
      </c>
      <c r="L12109">
        <v>68.979728698730469</v>
      </c>
      <c r="M12109">
        <v>9.9895142018795013E-2</v>
      </c>
      <c r="N12109">
        <v>0.21537038683891296</v>
      </c>
      <c r="O12109">
        <v>4.6384405344724655E-2</v>
      </c>
      <c r="P12109">
        <v>-0.25435760617256165</v>
      </c>
      <c r="Q12109">
        <v>-0.17611311376094818</v>
      </c>
      <c r="R12109">
        <v>-1.304519921541214E-2</v>
      </c>
      <c r="S12109">
        <v>9.9895142018795013E-2</v>
      </c>
      <c r="T12109">
        <v>0.21283549070358276</v>
      </c>
      <c r="U12109">
        <v>0.37590339779853821</v>
      </c>
      <c r="V12109">
        <v>0.45414790511131287</v>
      </c>
    </row>
    <row r="12110" spans="1:22" x14ac:dyDescent="0.25">
      <c r="A12110" t="s">
        <v>122</v>
      </c>
      <c r="B12110" t="s">
        <v>131</v>
      </c>
      <c r="C12110" t="s">
        <v>101</v>
      </c>
      <c r="D12110" t="s">
        <v>117</v>
      </c>
      <c r="E12110" t="s">
        <v>88</v>
      </c>
      <c r="F12110" t="s">
        <v>57</v>
      </c>
      <c r="G12110">
        <v>74</v>
      </c>
      <c r="H12110">
        <v>19</v>
      </c>
      <c r="I12110">
        <f>IF(VLOOKUP(Data!$A12110,summermonths, 2, FALSE) = 1, VLOOKUP(Data!$H12110,rateblocks, 2, FALSE), VLOOKUP(Data!H12110, rateblocks,3, FALSE))</f>
        <v>1</v>
      </c>
      <c r="J12110">
        <v>1.9535210132598877</v>
      </c>
      <c r="K12110">
        <v>1.9952499866485596</v>
      </c>
      <c r="L12110">
        <v>58.347972869873047</v>
      </c>
      <c r="M12110">
        <v>4.1728965938091278E-2</v>
      </c>
      <c r="N12110">
        <v>0.22992005944252014</v>
      </c>
      <c r="O12110">
        <v>5.2863232791423798E-2</v>
      </c>
      <c r="P12110">
        <v>-0.33645588159561157</v>
      </c>
      <c r="Q12110">
        <v>-0.25292545557022095</v>
      </c>
      <c r="R12110">
        <v>-7.8841231763362885E-2</v>
      </c>
      <c r="S12110">
        <v>4.1728965938091278E-2</v>
      </c>
      <c r="T12110">
        <v>0.16229915618896484</v>
      </c>
      <c r="U12110">
        <v>0.33638337254524231</v>
      </c>
      <c r="V12110">
        <v>0.41991379857063293</v>
      </c>
    </row>
    <row r="12111" spans="1:22" x14ac:dyDescent="0.25">
      <c r="A12111" t="s">
        <v>98</v>
      </c>
      <c r="B12111" t="s">
        <v>131</v>
      </c>
      <c r="C12111" t="s">
        <v>102</v>
      </c>
      <c r="D12111" t="s">
        <v>81</v>
      </c>
      <c r="E12111" t="s">
        <v>88</v>
      </c>
      <c r="F12111" t="s">
        <v>57</v>
      </c>
      <c r="G12111">
        <v>74</v>
      </c>
      <c r="H12111">
        <v>21</v>
      </c>
      <c r="I12111">
        <f>IF(VLOOKUP(Data!$A12111,summermonths, 2, FALSE) = 1, VLOOKUP(Data!$H12111,rateblocks, 2, FALSE), VLOOKUP(Data!H12111, rateblocks,3, FALSE))</f>
        <v>2</v>
      </c>
      <c r="J12111">
        <v>1.3696280717849731</v>
      </c>
      <c r="K12111">
        <v>2.4263513088226318</v>
      </c>
      <c r="L12111">
        <v>77.783782958984375</v>
      </c>
      <c r="M12111">
        <v>1.0567232370376587</v>
      </c>
      <c r="N12111">
        <v>1.575397253036499</v>
      </c>
      <c r="O12111">
        <v>2.4818766117095947</v>
      </c>
      <c r="P12111">
        <v>-1.5345746278762817</v>
      </c>
      <c r="Q12111">
        <v>-0.96222954988479614</v>
      </c>
      <c r="R12111">
        <v>0.23058411478996277</v>
      </c>
      <c r="S12111">
        <v>1.0567232370376587</v>
      </c>
      <c r="T12111">
        <v>1.8828623294830322</v>
      </c>
      <c r="U12111">
        <v>3.0756759643554687</v>
      </c>
      <c r="V12111">
        <v>3.6480212211608887</v>
      </c>
    </row>
    <row r="12112" spans="1:22" x14ac:dyDescent="0.25">
      <c r="A12112" t="s">
        <v>125</v>
      </c>
      <c r="B12112" t="s">
        <v>131</v>
      </c>
      <c r="C12112" t="s">
        <v>101</v>
      </c>
      <c r="D12112" t="s">
        <v>120</v>
      </c>
      <c r="E12112" t="s">
        <v>88</v>
      </c>
      <c r="F12112" t="s">
        <v>57</v>
      </c>
      <c r="G12112">
        <v>74</v>
      </c>
      <c r="H12112">
        <v>17</v>
      </c>
      <c r="I12112">
        <f>IF(VLOOKUP(Data!$A12112,summermonths, 2, FALSE) = 1, VLOOKUP(Data!$H12112,rateblocks, 2, FALSE), VLOOKUP(Data!H12112, rateblocks,3, FALSE))</f>
        <v>2</v>
      </c>
      <c r="J12112">
        <v>1.6647286415100098</v>
      </c>
      <c r="K12112">
        <v>1.562853217124939</v>
      </c>
      <c r="L12112">
        <v>70.640663146972656</v>
      </c>
      <c r="M12112">
        <v>-0.10187539458274841</v>
      </c>
      <c r="N12112">
        <v>0.36398038268089294</v>
      </c>
      <c r="O12112">
        <v>0.13248172402381897</v>
      </c>
      <c r="P12112">
        <v>-0.70056986808776855</v>
      </c>
      <c r="Q12112">
        <v>-0.56833499670028687</v>
      </c>
      <c r="R12112">
        <v>-0.292746901512146</v>
      </c>
      <c r="S12112">
        <v>-0.10187539458274841</v>
      </c>
      <c r="T12112">
        <v>8.8996104896068573E-2</v>
      </c>
      <c r="U12112">
        <v>0.36458423733711243</v>
      </c>
      <c r="V12112">
        <v>0.49681904911994934</v>
      </c>
    </row>
    <row r="12113" spans="1:22" x14ac:dyDescent="0.25">
      <c r="A12113" t="s">
        <v>124</v>
      </c>
      <c r="B12113" t="s">
        <v>131</v>
      </c>
      <c r="C12113" t="s">
        <v>101</v>
      </c>
      <c r="D12113" t="s">
        <v>119</v>
      </c>
      <c r="E12113" t="s">
        <v>88</v>
      </c>
      <c r="F12113" t="s">
        <v>57</v>
      </c>
      <c r="G12113">
        <v>74</v>
      </c>
      <c r="H12113">
        <v>20</v>
      </c>
      <c r="I12113">
        <f>IF(VLOOKUP(Data!$A12113,summermonths, 2, FALSE) = 1, VLOOKUP(Data!$H12113,rateblocks, 2, FALSE), VLOOKUP(Data!H12113, rateblocks,3, FALSE))</f>
        <v>1</v>
      </c>
      <c r="J12113">
        <v>2.5110132694244385</v>
      </c>
      <c r="K12113">
        <v>2.1119401454925537</v>
      </c>
      <c r="L12113">
        <v>63.410552978515625</v>
      </c>
      <c r="M12113">
        <v>-0.3990730345249176</v>
      </c>
      <c r="N12113">
        <v>0.44981464743614197</v>
      </c>
      <c r="O12113">
        <v>0.20233321189880371</v>
      </c>
      <c r="P12113">
        <v>-1.1389522552490234</v>
      </c>
      <c r="Q12113">
        <v>-0.97553372383117676</v>
      </c>
      <c r="R12113">
        <v>-0.63495606184005737</v>
      </c>
      <c r="S12113">
        <v>-0.3990730345249176</v>
      </c>
      <c r="T12113">
        <v>-0.16319000720977783</v>
      </c>
      <c r="U12113">
        <v>0.17738762497901917</v>
      </c>
      <c r="V12113">
        <v>0.34080621600151062</v>
      </c>
    </row>
    <row r="12114" spans="1:22" x14ac:dyDescent="0.25">
      <c r="A12114" t="s">
        <v>122</v>
      </c>
      <c r="B12114" t="s">
        <v>131</v>
      </c>
      <c r="C12114" t="s">
        <v>101</v>
      </c>
      <c r="D12114" t="s">
        <v>117</v>
      </c>
      <c r="E12114" t="s">
        <v>88</v>
      </c>
      <c r="F12114" t="s">
        <v>57</v>
      </c>
      <c r="G12114">
        <v>74</v>
      </c>
      <c r="H12114">
        <v>16</v>
      </c>
      <c r="I12114">
        <f>IF(VLOOKUP(Data!$A12114,summermonths, 2, FALSE) = 1, VLOOKUP(Data!$H12114,rateblocks, 2, FALSE), VLOOKUP(Data!H12114, rateblocks,3, FALSE))</f>
        <v>2</v>
      </c>
      <c r="J12114">
        <v>1.5059545040130615</v>
      </c>
      <c r="K12114">
        <v>1.270844578742981</v>
      </c>
      <c r="L12114">
        <v>66.31756591796875</v>
      </c>
      <c r="M12114">
        <v>-0.2351098507642746</v>
      </c>
      <c r="N12114">
        <v>0.23757541179656982</v>
      </c>
      <c r="O12114">
        <v>5.6442074477672577E-2</v>
      </c>
      <c r="P12114">
        <v>-0.62588661909103394</v>
      </c>
      <c r="Q12114">
        <v>-0.53957498073577881</v>
      </c>
      <c r="R12114">
        <v>-0.35969451069831848</v>
      </c>
      <c r="S12114">
        <v>-0.2351098507642746</v>
      </c>
      <c r="T12114">
        <v>-0.11052518337965012</v>
      </c>
      <c r="U12114">
        <v>6.9355286657810211E-2</v>
      </c>
      <c r="V12114">
        <v>0.15566693246364594</v>
      </c>
    </row>
    <row r="12115" spans="1:22" x14ac:dyDescent="0.25">
      <c r="A12115" t="s">
        <v>95</v>
      </c>
      <c r="B12115" t="s">
        <v>131</v>
      </c>
      <c r="C12115" t="s">
        <v>101</v>
      </c>
      <c r="D12115" t="s">
        <v>72</v>
      </c>
      <c r="E12115" t="s">
        <v>88</v>
      </c>
      <c r="F12115" t="s">
        <v>57</v>
      </c>
      <c r="G12115">
        <v>74</v>
      </c>
      <c r="H12115">
        <v>24</v>
      </c>
      <c r="I12115">
        <f>IF(VLOOKUP(Data!$A12115,summermonths, 2, FALSE) = 1, VLOOKUP(Data!$H12115,rateblocks, 2, FALSE), VLOOKUP(Data!H12115, rateblocks,3, FALSE))</f>
        <v>3</v>
      </c>
      <c r="J12115">
        <v>1.8787199258804321</v>
      </c>
      <c r="K12115">
        <v>1.7820006608963013</v>
      </c>
      <c r="L12115">
        <v>57.962162017822266</v>
      </c>
      <c r="M12115">
        <v>-9.6719212830066681E-2</v>
      </c>
      <c r="N12115">
        <v>0.20600591599941254</v>
      </c>
      <c r="O12115">
        <v>4.2438436299562454E-2</v>
      </c>
      <c r="P12115">
        <v>-0.43556877970695496</v>
      </c>
      <c r="Q12115">
        <v>-0.36072641611099243</v>
      </c>
      <c r="R12115">
        <v>-0.20474882423877716</v>
      </c>
      <c r="S12115">
        <v>-9.6719212830066681E-2</v>
      </c>
      <c r="T12115">
        <v>1.13103948533535E-2</v>
      </c>
      <c r="U12115">
        <v>0.16728799045085907</v>
      </c>
      <c r="V12115">
        <v>0.24213036894798279</v>
      </c>
    </row>
    <row r="12116" spans="1:22" x14ac:dyDescent="0.25">
      <c r="A12116" t="s">
        <v>98</v>
      </c>
      <c r="B12116" t="s">
        <v>131</v>
      </c>
      <c r="C12116" t="s">
        <v>102</v>
      </c>
      <c r="D12116" t="s">
        <v>81</v>
      </c>
      <c r="E12116" t="s">
        <v>88</v>
      </c>
      <c r="F12116" t="s">
        <v>57</v>
      </c>
      <c r="G12116">
        <v>74</v>
      </c>
      <c r="H12116">
        <v>7</v>
      </c>
      <c r="I12116">
        <f>IF(VLOOKUP(Data!$A12116,summermonths, 2, FALSE) = 1, VLOOKUP(Data!$H12116,rateblocks, 2, FALSE), VLOOKUP(Data!H12116, rateblocks,3, FALSE))</f>
        <v>2</v>
      </c>
      <c r="J12116">
        <v>2.0249693393707275</v>
      </c>
      <c r="K12116">
        <v>1.5337837934494019</v>
      </c>
      <c r="L12116">
        <v>70.662162780761719</v>
      </c>
      <c r="M12116">
        <v>-0.49118563532829285</v>
      </c>
      <c r="N12116">
        <v>0.62693309783935547</v>
      </c>
      <c r="O12116">
        <v>0.3930450975894928</v>
      </c>
      <c r="P12116">
        <v>-1.522398829460144</v>
      </c>
      <c r="Q12116">
        <v>-1.2946326732635498</v>
      </c>
      <c r="R12116">
        <v>-0.8199496865272522</v>
      </c>
      <c r="S12116">
        <v>-0.49118563532829285</v>
      </c>
      <c r="T12116">
        <v>-0.16242159903049469</v>
      </c>
      <c r="U12116">
        <v>0.31226146221160889</v>
      </c>
      <c r="V12116">
        <v>0.54002755880355835</v>
      </c>
    </row>
    <row r="12117" spans="1:22" x14ac:dyDescent="0.25">
      <c r="A12117" t="s">
        <v>122</v>
      </c>
      <c r="B12117" t="s">
        <v>131</v>
      </c>
      <c r="C12117" t="s">
        <v>101</v>
      </c>
      <c r="D12117" t="s">
        <v>117</v>
      </c>
      <c r="E12117" t="s">
        <v>88</v>
      </c>
      <c r="F12117" t="s">
        <v>57</v>
      </c>
      <c r="G12117">
        <v>74</v>
      </c>
      <c r="H12117">
        <v>2</v>
      </c>
      <c r="I12117">
        <f>IF(VLOOKUP(Data!$A12117,summermonths, 2, FALSE) = 1, VLOOKUP(Data!$H12117,rateblocks, 2, FALSE), VLOOKUP(Data!H12117, rateblocks,3, FALSE))</f>
        <v>3</v>
      </c>
      <c r="J12117">
        <v>1.519443154335022</v>
      </c>
      <c r="K12117">
        <v>1.4962027072906494</v>
      </c>
      <c r="L12117">
        <v>52.097972869873047</v>
      </c>
      <c r="M12117">
        <v>-2.3240501061081886E-2</v>
      </c>
      <c r="N12117">
        <v>0.1561829149723053</v>
      </c>
      <c r="O12117">
        <v>2.4393102154135704E-2</v>
      </c>
      <c r="P12117">
        <v>-0.2801385223865509</v>
      </c>
      <c r="Q12117">
        <v>-0.22339695692062378</v>
      </c>
      <c r="R12117">
        <v>-0.10514289885759354</v>
      </c>
      <c r="S12117">
        <v>-2.3240501061081886E-2</v>
      </c>
      <c r="T12117">
        <v>5.8661900460720062E-2</v>
      </c>
      <c r="U12117">
        <v>0.17691595852375031</v>
      </c>
      <c r="V12117">
        <v>0.23365753889083862</v>
      </c>
    </row>
    <row r="12118" spans="1:22" x14ac:dyDescent="0.25">
      <c r="A12118" t="s">
        <v>98</v>
      </c>
      <c r="B12118" t="s">
        <v>131</v>
      </c>
      <c r="C12118" t="s">
        <v>101</v>
      </c>
      <c r="D12118" t="s">
        <v>75</v>
      </c>
      <c r="E12118" t="s">
        <v>88</v>
      </c>
      <c r="F12118" t="s">
        <v>57</v>
      </c>
      <c r="G12118">
        <v>74</v>
      </c>
      <c r="H12118">
        <v>17</v>
      </c>
      <c r="I12118">
        <f>IF(VLOOKUP(Data!$A12118,summermonths, 2, FALSE) = 1, VLOOKUP(Data!$H12118,rateblocks, 2, FALSE), VLOOKUP(Data!H12118, rateblocks,3, FALSE))</f>
        <v>1</v>
      </c>
      <c r="J12118">
        <v>2.3266096115112305</v>
      </c>
      <c r="K12118">
        <v>1.9660675525665283</v>
      </c>
      <c r="L12118">
        <v>81.090538024902344</v>
      </c>
      <c r="M12118">
        <v>-0.36054202914237976</v>
      </c>
      <c r="N12118">
        <v>0.54453986883163452</v>
      </c>
      <c r="O12118">
        <v>0.29652366042137146</v>
      </c>
      <c r="P12118">
        <v>-1.256230354309082</v>
      </c>
      <c r="Q12118">
        <v>-1.0583980083465576</v>
      </c>
      <c r="R12118">
        <v>-0.6460990309715271</v>
      </c>
      <c r="S12118">
        <v>-0.36054202914237976</v>
      </c>
      <c r="T12118">
        <v>-7.4985042214393616E-2</v>
      </c>
      <c r="U12118">
        <v>0.33731389045715332</v>
      </c>
      <c r="V12118">
        <v>0.53514635562896729</v>
      </c>
    </row>
    <row r="12119" spans="1:22" x14ac:dyDescent="0.25">
      <c r="A12119" t="s">
        <v>125</v>
      </c>
      <c r="B12119" t="s">
        <v>131</v>
      </c>
      <c r="C12119" t="s">
        <v>102</v>
      </c>
      <c r="D12119" t="s">
        <v>116</v>
      </c>
      <c r="E12119" t="s">
        <v>88</v>
      </c>
      <c r="F12119" t="s">
        <v>57</v>
      </c>
      <c r="G12119">
        <v>74</v>
      </c>
      <c r="H12119">
        <v>6</v>
      </c>
      <c r="I12119">
        <f>IF(VLOOKUP(Data!$A12119,summermonths, 2, FALSE) = 1, VLOOKUP(Data!$H12119,rateblocks, 2, FALSE), VLOOKUP(Data!H12119, rateblocks,3, FALSE))</f>
        <v>3</v>
      </c>
      <c r="J12119">
        <v>0.72141772508621216</v>
      </c>
      <c r="K12119">
        <v>1.8106081485748291</v>
      </c>
      <c r="L12119">
        <v>57.351352691650391</v>
      </c>
      <c r="M12119">
        <v>1.0891903638839722</v>
      </c>
      <c r="N12119">
        <v>1.4601365327835083</v>
      </c>
      <c r="O12119">
        <v>2.1319987773895264</v>
      </c>
      <c r="P12119">
        <v>-1.3125205039978027</v>
      </c>
      <c r="Q12119">
        <v>-0.78204989433288574</v>
      </c>
      <c r="R12119">
        <v>0.32349401712417603</v>
      </c>
      <c r="S12119">
        <v>1.0891903638839722</v>
      </c>
      <c r="T12119">
        <v>1.8548866510391235</v>
      </c>
      <c r="U12119">
        <v>2.9604306221008301</v>
      </c>
      <c r="V12119">
        <v>3.4909012317657471</v>
      </c>
    </row>
    <row r="12120" spans="1:22" x14ac:dyDescent="0.25">
      <c r="A12120" t="s">
        <v>97</v>
      </c>
      <c r="B12120" t="s">
        <v>131</v>
      </c>
      <c r="C12120" t="s">
        <v>101</v>
      </c>
      <c r="D12120" t="s">
        <v>74</v>
      </c>
      <c r="E12120" t="s">
        <v>88</v>
      </c>
      <c r="F12120" t="s">
        <v>57</v>
      </c>
      <c r="G12120">
        <v>74</v>
      </c>
      <c r="H12120">
        <v>6</v>
      </c>
      <c r="I12120">
        <f>IF(VLOOKUP(Data!$A12120,summermonths, 2, FALSE) = 1, VLOOKUP(Data!$H12120,rateblocks, 2, FALSE), VLOOKUP(Data!H12120, rateblocks,3, FALSE))</f>
        <v>3</v>
      </c>
      <c r="J12120">
        <v>2.3471834659576416</v>
      </c>
      <c r="K12120">
        <v>1.7951909303665161</v>
      </c>
      <c r="L12120">
        <v>65.960044860839844</v>
      </c>
      <c r="M12120">
        <v>-0.55199259519577026</v>
      </c>
      <c r="N12120">
        <v>0.45123690366744995</v>
      </c>
      <c r="O12120">
        <v>0.203614741563797</v>
      </c>
      <c r="P12120">
        <v>-1.2942112684249878</v>
      </c>
      <c r="Q12120">
        <v>-1.1302759647369385</v>
      </c>
      <c r="R12120">
        <v>-0.78862148523330688</v>
      </c>
      <c r="S12120">
        <v>-0.55199259519577026</v>
      </c>
      <c r="T12120">
        <v>-0.31536373496055603</v>
      </c>
      <c r="U12120">
        <v>2.6290765032172203E-2</v>
      </c>
      <c r="V12120">
        <v>0.19022606313228607</v>
      </c>
    </row>
    <row r="12121" spans="1:22" x14ac:dyDescent="0.25">
      <c r="A12121" t="s">
        <v>95</v>
      </c>
      <c r="B12121" t="s">
        <v>131</v>
      </c>
      <c r="C12121" t="s">
        <v>102</v>
      </c>
      <c r="D12121" t="s">
        <v>78</v>
      </c>
      <c r="E12121" t="s">
        <v>88</v>
      </c>
      <c r="F12121" t="s">
        <v>57</v>
      </c>
      <c r="G12121">
        <v>74</v>
      </c>
      <c r="H12121">
        <v>1</v>
      </c>
      <c r="I12121">
        <f>IF(VLOOKUP(Data!$A12121,summermonths, 2, FALSE) = 1, VLOOKUP(Data!$H12121,rateblocks, 2, FALSE), VLOOKUP(Data!H12121, rateblocks,3, FALSE))</f>
        <v>3</v>
      </c>
      <c r="J12121">
        <v>4.3420295715332031</v>
      </c>
      <c r="K12121">
        <v>1.8711485862731934</v>
      </c>
      <c r="L12121">
        <v>63.081081390380859</v>
      </c>
      <c r="M12121">
        <v>-2.4708809852600098</v>
      </c>
      <c r="N12121">
        <v>3.3094899654388428</v>
      </c>
      <c r="O12121">
        <v>10.952723503112793</v>
      </c>
      <c r="P12121">
        <v>-7.9145073890686035</v>
      </c>
      <c r="Q12121">
        <v>-6.712162971496582</v>
      </c>
      <c r="R12121">
        <v>-4.2063794136047363</v>
      </c>
      <c r="S12121">
        <v>-2.4708809852600098</v>
      </c>
      <c r="T12121">
        <v>-0.73538273572921753</v>
      </c>
      <c r="U12121">
        <v>1.7704011201858521</v>
      </c>
      <c r="V12121">
        <v>2.9727456569671631</v>
      </c>
    </row>
    <row r="12122" spans="1:22" x14ac:dyDescent="0.25">
      <c r="A12122" t="s">
        <v>125</v>
      </c>
      <c r="B12122" t="s">
        <v>131</v>
      </c>
      <c r="C12122" t="s">
        <v>102</v>
      </c>
      <c r="D12122" t="s">
        <v>116</v>
      </c>
      <c r="E12122" t="s">
        <v>88</v>
      </c>
      <c r="F12122" t="s">
        <v>57</v>
      </c>
      <c r="G12122">
        <v>74</v>
      </c>
      <c r="H12122">
        <v>20</v>
      </c>
      <c r="I12122">
        <f>IF(VLOOKUP(Data!$A12122,summermonths, 2, FALSE) = 1, VLOOKUP(Data!$H12122,rateblocks, 2, FALSE), VLOOKUP(Data!H12122, rateblocks,3, FALSE))</f>
        <v>1</v>
      </c>
      <c r="J12122">
        <v>4.2661294937133789</v>
      </c>
      <c r="K12122">
        <v>2.4196622371673584</v>
      </c>
      <c r="L12122">
        <v>71.918922424316406</v>
      </c>
      <c r="M12122">
        <v>-1.8464672565460205</v>
      </c>
      <c r="N12122">
        <v>2.7065756320953369</v>
      </c>
      <c r="O12122">
        <v>7.3255515098571777</v>
      </c>
      <c r="P12122">
        <v>-6.2983880043029785</v>
      </c>
      <c r="Q12122">
        <v>-5.3150835037231445</v>
      </c>
      <c r="R12122">
        <v>-3.2657968997955322</v>
      </c>
      <c r="S12122">
        <v>-1.8464672565460205</v>
      </c>
      <c r="T12122">
        <v>-0.42713761329650879</v>
      </c>
      <c r="U12122">
        <v>1.6221489906311035</v>
      </c>
      <c r="V12122">
        <v>2.6054534912109375</v>
      </c>
    </row>
    <row r="12123" spans="1:22" x14ac:dyDescent="0.25">
      <c r="A12123" t="s">
        <v>99</v>
      </c>
      <c r="B12123" t="s">
        <v>131</v>
      </c>
      <c r="C12123" t="s">
        <v>102</v>
      </c>
      <c r="D12123" t="s">
        <v>82</v>
      </c>
      <c r="E12123" t="s">
        <v>88</v>
      </c>
      <c r="F12123" t="s">
        <v>57</v>
      </c>
      <c r="G12123">
        <v>74</v>
      </c>
      <c r="H12123">
        <v>16</v>
      </c>
      <c r="I12123">
        <f>IF(VLOOKUP(Data!$A12123,summermonths, 2, FALSE) = 1, VLOOKUP(Data!$H12123,rateblocks, 2, FALSE), VLOOKUP(Data!H12123, rateblocks,3, FALSE))</f>
        <v>1</v>
      </c>
      <c r="J12123">
        <v>0.8467678427696228</v>
      </c>
      <c r="K12123">
        <v>1.9091892242431641</v>
      </c>
      <c r="L12123">
        <v>92.405403137207031</v>
      </c>
      <c r="M12123">
        <v>1.0624213218688965</v>
      </c>
      <c r="N12123">
        <v>1.667228102684021</v>
      </c>
      <c r="O12123">
        <v>2.7796494960784912</v>
      </c>
      <c r="P12123">
        <v>-1.6799248456954956</v>
      </c>
      <c r="Q12123">
        <v>-1.0742174386978149</v>
      </c>
      <c r="R12123">
        <v>0.18812605738639832</v>
      </c>
      <c r="S12123">
        <v>1.0624213218688965</v>
      </c>
      <c r="T12123">
        <v>1.9367165565490723</v>
      </c>
      <c r="U12123">
        <v>3.1990602016448975</v>
      </c>
      <c r="V12123">
        <v>3.8047676086425781</v>
      </c>
    </row>
    <row r="12124" spans="1:22" x14ac:dyDescent="0.25">
      <c r="A12124" t="s">
        <v>95</v>
      </c>
      <c r="B12124" t="s">
        <v>131</v>
      </c>
      <c r="C12124" t="s">
        <v>101</v>
      </c>
      <c r="D12124" t="s">
        <v>72</v>
      </c>
      <c r="E12124" t="s">
        <v>88</v>
      </c>
      <c r="F12124" t="s">
        <v>57</v>
      </c>
      <c r="G12124">
        <v>74</v>
      </c>
      <c r="H12124">
        <v>10</v>
      </c>
      <c r="I12124">
        <f>IF(VLOOKUP(Data!$A12124,summermonths, 2, FALSE) = 1, VLOOKUP(Data!$H12124,rateblocks, 2, FALSE), VLOOKUP(Data!H12124, rateblocks,3, FALSE))</f>
        <v>2</v>
      </c>
      <c r="J12124">
        <v>1.2027493715286255</v>
      </c>
      <c r="K12124">
        <v>1.3045209646224976</v>
      </c>
      <c r="L12124">
        <v>62.464866638183594</v>
      </c>
      <c r="M12124">
        <v>0.10177155584096909</v>
      </c>
      <c r="N12124">
        <v>0.30217459797859192</v>
      </c>
      <c r="O12124">
        <v>9.1309487819671631E-2</v>
      </c>
      <c r="P12124">
        <v>-0.39526143670082092</v>
      </c>
      <c r="Q12124">
        <v>-0.28548076748847961</v>
      </c>
      <c r="R12124">
        <v>-5.6688956916332245E-2</v>
      </c>
      <c r="S12124">
        <v>0.10177155584096909</v>
      </c>
      <c r="T12124">
        <v>0.26023206114768982</v>
      </c>
      <c r="U12124">
        <v>0.48902389407157898</v>
      </c>
      <c r="V12124">
        <v>0.5988045334815979</v>
      </c>
    </row>
    <row r="12125" spans="1:22" x14ac:dyDescent="0.25">
      <c r="A12125" t="s">
        <v>95</v>
      </c>
      <c r="B12125" t="s">
        <v>131</v>
      </c>
      <c r="C12125" t="s">
        <v>101</v>
      </c>
      <c r="D12125" t="s">
        <v>72</v>
      </c>
      <c r="E12125" t="s">
        <v>88</v>
      </c>
      <c r="F12125" t="s">
        <v>57</v>
      </c>
      <c r="G12125">
        <v>74</v>
      </c>
      <c r="H12125">
        <v>7</v>
      </c>
      <c r="I12125">
        <f>IF(VLOOKUP(Data!$A12125,summermonths, 2, FALSE) = 1, VLOOKUP(Data!$H12125,rateblocks, 2, FALSE), VLOOKUP(Data!H12125, rateblocks,3, FALSE))</f>
        <v>2</v>
      </c>
      <c r="J12125">
        <v>1.6225608587265015</v>
      </c>
      <c r="K12125">
        <v>1.1878418922424316</v>
      </c>
      <c r="L12125">
        <v>57.856082916259766</v>
      </c>
      <c r="M12125">
        <v>-0.43471899628639221</v>
      </c>
      <c r="N12125">
        <v>0.33346915245056152</v>
      </c>
      <c r="O12125">
        <v>0.11120167374610901</v>
      </c>
      <c r="P12125">
        <v>-0.9832269549369812</v>
      </c>
      <c r="Q12125">
        <v>-0.86207693815231323</v>
      </c>
      <c r="R12125">
        <v>-0.60959041118621826</v>
      </c>
      <c r="S12125">
        <v>-0.43471899628639221</v>
      </c>
      <c r="T12125">
        <v>-0.25984761118888855</v>
      </c>
      <c r="U12125">
        <v>-7.3610818944871426E-3</v>
      </c>
      <c r="V12125">
        <v>0.11378894746303558</v>
      </c>
    </row>
    <row r="12126" spans="1:22" x14ac:dyDescent="0.25">
      <c r="A12126" t="s">
        <v>125</v>
      </c>
      <c r="B12126" t="s">
        <v>131</v>
      </c>
      <c r="C12126" t="s">
        <v>102</v>
      </c>
      <c r="D12126" t="s">
        <v>116</v>
      </c>
      <c r="E12126" t="s">
        <v>88</v>
      </c>
      <c r="F12126" t="s">
        <v>57</v>
      </c>
      <c r="G12126">
        <v>74</v>
      </c>
      <c r="H12126">
        <v>23</v>
      </c>
      <c r="I12126">
        <f>IF(VLOOKUP(Data!$A12126,summermonths, 2, FALSE) = 1, VLOOKUP(Data!$H12126,rateblocks, 2, FALSE), VLOOKUP(Data!H12126, rateblocks,3, FALSE))</f>
        <v>3</v>
      </c>
      <c r="J12126">
        <v>4.1180706024169922</v>
      </c>
      <c r="K12126">
        <v>2.2450675964355469</v>
      </c>
      <c r="L12126">
        <v>67.189186096191406</v>
      </c>
      <c r="M12126">
        <v>-1.8730028867721558</v>
      </c>
      <c r="N12126">
        <v>2.6976821422576904</v>
      </c>
      <c r="O12126">
        <v>7.2774887084960938</v>
      </c>
      <c r="P12126">
        <v>-6.3102951049804687</v>
      </c>
      <c r="Q12126">
        <v>-5.3302216529846191</v>
      </c>
      <c r="R12126">
        <v>-3.2876687049865723</v>
      </c>
      <c r="S12126">
        <v>-1.8730028867721558</v>
      </c>
      <c r="T12126">
        <v>-0.45833697915077209</v>
      </c>
      <c r="U12126">
        <v>1.5842158794403076</v>
      </c>
      <c r="V12126">
        <v>2.5642893314361572</v>
      </c>
    </row>
    <row r="12127" spans="1:22" x14ac:dyDescent="0.25">
      <c r="A12127" t="s">
        <v>123</v>
      </c>
      <c r="B12127" t="s">
        <v>131</v>
      </c>
      <c r="C12127" t="s">
        <v>101</v>
      </c>
      <c r="D12127" t="s">
        <v>113</v>
      </c>
      <c r="E12127" t="s">
        <v>88</v>
      </c>
      <c r="F12127" t="s">
        <v>57</v>
      </c>
      <c r="G12127">
        <v>74</v>
      </c>
      <c r="H12127">
        <v>17</v>
      </c>
      <c r="I12127">
        <f>IF(VLOOKUP(Data!$A12127,summermonths, 2, FALSE) = 1, VLOOKUP(Data!$H12127,rateblocks, 2, FALSE), VLOOKUP(Data!H12127, rateblocks,3, FALSE))</f>
        <v>2</v>
      </c>
      <c r="J12127">
        <v>1.860324501991272</v>
      </c>
      <c r="K12127">
        <v>1.5283071994781494</v>
      </c>
      <c r="L12127">
        <v>66.389045715332031</v>
      </c>
      <c r="M12127">
        <v>-0.3320172131061554</v>
      </c>
      <c r="N12127">
        <v>0.49309641122817993</v>
      </c>
      <c r="O12127">
        <v>0.24314406514167786</v>
      </c>
      <c r="P12127">
        <v>-1.1430885791778564</v>
      </c>
      <c r="Q12127">
        <v>-0.96394568681716919</v>
      </c>
      <c r="R12127">
        <v>-0.59059721231460571</v>
      </c>
      <c r="S12127">
        <v>-0.3320172131061554</v>
      </c>
      <c r="T12127">
        <v>-7.3437198996543884E-2</v>
      </c>
      <c r="U12127">
        <v>0.2999112606048584</v>
      </c>
      <c r="V12127">
        <v>0.47905421257019043</v>
      </c>
    </row>
    <row r="12128" spans="1:22" x14ac:dyDescent="0.25">
      <c r="A12128" t="s">
        <v>124</v>
      </c>
      <c r="B12128" t="s">
        <v>131</v>
      </c>
      <c r="C12128" t="s">
        <v>102</v>
      </c>
      <c r="D12128" t="s">
        <v>114</v>
      </c>
      <c r="E12128" t="s">
        <v>88</v>
      </c>
      <c r="F12128" t="s">
        <v>57</v>
      </c>
      <c r="G12128">
        <v>74</v>
      </c>
      <c r="H12128">
        <v>15</v>
      </c>
      <c r="I12128">
        <f>IF(VLOOKUP(Data!$A12128,summermonths, 2, FALSE) = 1, VLOOKUP(Data!$H12128,rateblocks, 2, FALSE), VLOOKUP(Data!H12128, rateblocks,3, FALSE))</f>
        <v>2</v>
      </c>
      <c r="J12128">
        <v>2.474076509475708</v>
      </c>
      <c r="K12128">
        <v>2.1150674819946289</v>
      </c>
      <c r="L12128">
        <v>86.486488342285156</v>
      </c>
      <c r="M12128">
        <v>-0.3590090274810791</v>
      </c>
      <c r="N12128">
        <v>1.6752787828445435</v>
      </c>
      <c r="O12128">
        <v>2.8065590858459473</v>
      </c>
      <c r="P12128">
        <v>-3.1145973205566406</v>
      </c>
      <c r="Q12128">
        <v>-2.5059652328491211</v>
      </c>
      <c r="R12128">
        <v>-1.2375260591506958</v>
      </c>
      <c r="S12128">
        <v>-0.3590090274810791</v>
      </c>
      <c r="T12128">
        <v>0.5195080041885376</v>
      </c>
      <c r="U12128">
        <v>1.7879471778869629</v>
      </c>
      <c r="V12128">
        <v>2.3965792655944824</v>
      </c>
    </row>
    <row r="12129" spans="1:22" x14ac:dyDescent="0.25">
      <c r="A12129" t="s">
        <v>99</v>
      </c>
      <c r="B12129" t="s">
        <v>131</v>
      </c>
      <c r="C12129" t="s">
        <v>101</v>
      </c>
      <c r="D12129" t="s">
        <v>76</v>
      </c>
      <c r="E12129" t="s">
        <v>88</v>
      </c>
      <c r="F12129" t="s">
        <v>57</v>
      </c>
      <c r="G12129">
        <v>74</v>
      </c>
      <c r="H12129">
        <v>17</v>
      </c>
      <c r="I12129">
        <f>IF(VLOOKUP(Data!$A12129,summermonths, 2, FALSE) = 1, VLOOKUP(Data!$H12129,rateblocks, 2, FALSE), VLOOKUP(Data!H12129, rateblocks,3, FALSE))</f>
        <v>1</v>
      </c>
      <c r="J12129">
        <v>1.1435637474060059</v>
      </c>
      <c r="K12129">
        <v>1.8778228759765625</v>
      </c>
      <c r="L12129">
        <v>79.288291931152344</v>
      </c>
      <c r="M12129">
        <v>0.73425912857055664</v>
      </c>
      <c r="N12129">
        <v>0.68607968091964722</v>
      </c>
      <c r="O12129">
        <v>0.47070533037185669</v>
      </c>
      <c r="P12129">
        <v>-0.39424151182174683</v>
      </c>
      <c r="Q12129">
        <v>-0.14498735964298248</v>
      </c>
      <c r="R12129">
        <v>0.37447857856750488</v>
      </c>
      <c r="S12129">
        <v>0.73425912857055664</v>
      </c>
      <c r="T12129">
        <v>1.0940396785736084</v>
      </c>
      <c r="U12129">
        <v>1.6135056018829346</v>
      </c>
      <c r="V12129">
        <v>1.8627598285675049</v>
      </c>
    </row>
    <row r="12130" spans="1:22" x14ac:dyDescent="0.25">
      <c r="A12130" t="s">
        <v>96</v>
      </c>
      <c r="B12130" t="s">
        <v>131</v>
      </c>
      <c r="C12130" t="s">
        <v>102</v>
      </c>
      <c r="D12130" t="s">
        <v>79</v>
      </c>
      <c r="E12130" t="s">
        <v>88</v>
      </c>
      <c r="F12130" t="s">
        <v>57</v>
      </c>
      <c r="G12130">
        <v>74</v>
      </c>
      <c r="H12130">
        <v>12</v>
      </c>
      <c r="I12130">
        <f>IF(VLOOKUP(Data!$A12130,summermonths, 2, FALSE) = 1, VLOOKUP(Data!$H12130,rateblocks, 2, FALSE), VLOOKUP(Data!H12130, rateblocks,3, FALSE))</f>
        <v>1</v>
      </c>
      <c r="J12130">
        <v>1.2545956373214722</v>
      </c>
      <c r="K12130">
        <v>1.9018243551254272</v>
      </c>
      <c r="L12130">
        <v>83.783782958984375</v>
      </c>
      <c r="M12130">
        <v>0.64722871780395508</v>
      </c>
      <c r="N12130">
        <v>1.448846697807312</v>
      </c>
      <c r="O12130">
        <v>2.0991568565368652</v>
      </c>
      <c r="P12130">
        <v>-1.7359120845794678</v>
      </c>
      <c r="Q12130">
        <v>-1.209542989730835</v>
      </c>
      <c r="R12130">
        <v>-0.11254723370075226</v>
      </c>
      <c r="S12130">
        <v>0.64722871780395508</v>
      </c>
      <c r="T12130">
        <v>1.407004714012146</v>
      </c>
      <c r="U12130">
        <v>2.5040004253387451</v>
      </c>
      <c r="V12130">
        <v>3.0303695201873779</v>
      </c>
    </row>
    <row r="12131" spans="1:22" x14ac:dyDescent="0.25">
      <c r="A12131" t="s">
        <v>98</v>
      </c>
      <c r="B12131" t="s">
        <v>131</v>
      </c>
      <c r="C12131" t="s">
        <v>102</v>
      </c>
      <c r="D12131" t="s">
        <v>81</v>
      </c>
      <c r="E12131" t="s">
        <v>88</v>
      </c>
      <c r="F12131" t="s">
        <v>57</v>
      </c>
      <c r="G12131">
        <v>74</v>
      </c>
      <c r="H12131">
        <v>22</v>
      </c>
      <c r="I12131">
        <f>IF(VLOOKUP(Data!$A12131,summermonths, 2, FALSE) = 1, VLOOKUP(Data!$H12131,rateblocks, 2, FALSE), VLOOKUP(Data!H12131, rateblocks,3, FALSE))</f>
        <v>2</v>
      </c>
      <c r="J12131">
        <v>1.3944553136825562</v>
      </c>
      <c r="K12131">
        <v>2.368175745010376</v>
      </c>
      <c r="L12131">
        <v>75.878379821777344</v>
      </c>
      <c r="M12131">
        <v>0.97372037172317505</v>
      </c>
      <c r="N12131">
        <v>1.5670948028564453</v>
      </c>
      <c r="O12131">
        <v>2.4557862281799316</v>
      </c>
      <c r="P12131">
        <v>-1.6039211750030518</v>
      </c>
      <c r="Q12131">
        <v>-1.0345923900604248</v>
      </c>
      <c r="R12131">
        <v>0.15193505585193634</v>
      </c>
      <c r="S12131">
        <v>0.97372037172317505</v>
      </c>
      <c r="T12131">
        <v>1.7955056428909302</v>
      </c>
      <c r="U12131">
        <v>2.9820332527160645</v>
      </c>
      <c r="V12131">
        <v>3.5513620376586914</v>
      </c>
    </row>
    <row r="12132" spans="1:22" x14ac:dyDescent="0.25">
      <c r="A12132" t="s">
        <v>122</v>
      </c>
      <c r="B12132" t="s">
        <v>131</v>
      </c>
      <c r="C12132" t="s">
        <v>102</v>
      </c>
      <c r="D12132" t="s">
        <v>115</v>
      </c>
      <c r="E12132" t="s">
        <v>88</v>
      </c>
      <c r="F12132" t="s">
        <v>57</v>
      </c>
      <c r="G12132">
        <v>74</v>
      </c>
      <c r="H12132">
        <v>10</v>
      </c>
      <c r="I12132">
        <f>IF(VLOOKUP(Data!$A12132,summermonths, 2, FALSE) = 1, VLOOKUP(Data!$H12132,rateblocks, 2, FALSE), VLOOKUP(Data!H12132, rateblocks,3, FALSE))</f>
        <v>2</v>
      </c>
      <c r="J12132">
        <v>0.4229925274848938</v>
      </c>
      <c r="K12132">
        <v>1.4991216659545898</v>
      </c>
      <c r="L12132">
        <v>49.270271301269531</v>
      </c>
      <c r="M12132">
        <v>1.0761290788650513</v>
      </c>
      <c r="N12132">
        <v>1.1104317903518677</v>
      </c>
      <c r="O12132">
        <v>1.2330588102340698</v>
      </c>
      <c r="P12132">
        <v>-0.75036865472793579</v>
      </c>
      <c r="Q12132">
        <v>-0.34694650769233704</v>
      </c>
      <c r="R12132">
        <v>0.49381807446479797</v>
      </c>
      <c r="S12132">
        <v>1.0761290788650513</v>
      </c>
      <c r="T12132">
        <v>1.658440113067627</v>
      </c>
      <c r="U12132">
        <v>2.4992046356201172</v>
      </c>
      <c r="V12132">
        <v>2.9026267528533936</v>
      </c>
    </row>
    <row r="12133" spans="1:22" x14ac:dyDescent="0.25">
      <c r="A12133" t="s">
        <v>99</v>
      </c>
      <c r="B12133" t="s">
        <v>131</v>
      </c>
      <c r="C12133" t="s">
        <v>101</v>
      </c>
      <c r="D12133" t="s">
        <v>76</v>
      </c>
      <c r="E12133" t="s">
        <v>88</v>
      </c>
      <c r="F12133" t="s">
        <v>57</v>
      </c>
      <c r="G12133">
        <v>74</v>
      </c>
      <c r="H12133">
        <v>13</v>
      </c>
      <c r="I12133">
        <f>IF(VLOOKUP(Data!$A12133,summermonths, 2, FALSE) = 1, VLOOKUP(Data!$H12133,rateblocks, 2, FALSE), VLOOKUP(Data!H12133, rateblocks,3, FALSE))</f>
        <v>1</v>
      </c>
      <c r="J12133">
        <v>1.9828317165374756</v>
      </c>
      <c r="K12133">
        <v>1.8010698556900024</v>
      </c>
      <c r="L12133">
        <v>81.945198059082031</v>
      </c>
      <c r="M12133">
        <v>-0.18176190555095673</v>
      </c>
      <c r="N12133">
        <v>0.29506367444992065</v>
      </c>
      <c r="O12133">
        <v>8.7062574923038483E-2</v>
      </c>
      <c r="P12133">
        <v>-0.66709846258163452</v>
      </c>
      <c r="Q12133">
        <v>-0.55990123748779297</v>
      </c>
      <c r="R12133">
        <v>-0.33649346232414246</v>
      </c>
      <c r="S12133">
        <v>-0.18176190555095673</v>
      </c>
      <c r="T12133">
        <v>-2.703036367893219E-2</v>
      </c>
      <c r="U12133">
        <v>0.19637741148471832</v>
      </c>
      <c r="V12133">
        <v>0.30357465147972107</v>
      </c>
    </row>
    <row r="12134" spans="1:22" x14ac:dyDescent="0.25">
      <c r="A12134" t="s">
        <v>124</v>
      </c>
      <c r="B12134" t="s">
        <v>131</v>
      </c>
      <c r="C12134" t="s">
        <v>101</v>
      </c>
      <c r="D12134" t="s">
        <v>119</v>
      </c>
      <c r="E12134" t="s">
        <v>88</v>
      </c>
      <c r="F12134" t="s">
        <v>57</v>
      </c>
      <c r="G12134">
        <v>74</v>
      </c>
      <c r="H12134">
        <v>2</v>
      </c>
      <c r="I12134">
        <f>IF(VLOOKUP(Data!$A12134,summermonths, 2, FALSE) = 1, VLOOKUP(Data!$H12134,rateblocks, 2, FALSE), VLOOKUP(Data!H12134, rateblocks,3, FALSE))</f>
        <v>3</v>
      </c>
      <c r="J12134">
        <v>1.1705970764160156</v>
      </c>
      <c r="K12134">
        <v>1.5739350318908691</v>
      </c>
      <c r="L12134">
        <v>54.832691192626953</v>
      </c>
      <c r="M12134">
        <v>0.4033379852771759</v>
      </c>
      <c r="N12134">
        <v>0.35497587919235229</v>
      </c>
      <c r="O12134">
        <v>0.12600786983966827</v>
      </c>
      <c r="P12134">
        <v>-0.180545374751091</v>
      </c>
      <c r="Q12134">
        <v>-5.1581908017396927E-2</v>
      </c>
      <c r="R12134">
        <v>0.21718844771385193</v>
      </c>
      <c r="S12134">
        <v>0.4033379852771759</v>
      </c>
      <c r="T12134">
        <v>0.58948749303817749</v>
      </c>
      <c r="U12134">
        <v>0.85825788974761963</v>
      </c>
      <c r="V12134">
        <v>0.987221360206604</v>
      </c>
    </row>
    <row r="12135" spans="1:22" x14ac:dyDescent="0.25">
      <c r="A12135" t="s">
        <v>95</v>
      </c>
      <c r="B12135" t="s">
        <v>131</v>
      </c>
      <c r="C12135" t="s">
        <v>101</v>
      </c>
      <c r="D12135" t="s">
        <v>72</v>
      </c>
      <c r="E12135" t="s">
        <v>88</v>
      </c>
      <c r="F12135" t="s">
        <v>57</v>
      </c>
      <c r="G12135">
        <v>74</v>
      </c>
      <c r="H12135">
        <v>3</v>
      </c>
      <c r="I12135">
        <f>IF(VLOOKUP(Data!$A12135,summermonths, 2, FALSE) = 1, VLOOKUP(Data!$H12135,rateblocks, 2, FALSE), VLOOKUP(Data!H12135, rateblocks,3, FALSE))</f>
        <v>3</v>
      </c>
      <c r="J12135">
        <v>2.0283222198486328</v>
      </c>
      <c r="K12135">
        <v>1.5503081083297729</v>
      </c>
      <c r="L12135">
        <v>57.919593811035156</v>
      </c>
      <c r="M12135">
        <v>-0.47801405191421509</v>
      </c>
      <c r="N12135">
        <v>0.44653928279876709</v>
      </c>
      <c r="O12135">
        <v>0.19939732551574707</v>
      </c>
      <c r="P12135">
        <v>-1.2125058174133301</v>
      </c>
      <c r="Q12135">
        <v>-1.0502771139144897</v>
      </c>
      <c r="R12135">
        <v>-0.71217948198318481</v>
      </c>
      <c r="S12135">
        <v>-0.47801405191421509</v>
      </c>
      <c r="T12135">
        <v>-0.24384862184524536</v>
      </c>
      <c r="U12135">
        <v>9.4249062240123749E-2</v>
      </c>
      <c r="V12135">
        <v>0.2564777135848999</v>
      </c>
    </row>
    <row r="12136" spans="1:22" x14ac:dyDescent="0.25">
      <c r="A12136" t="s">
        <v>96</v>
      </c>
      <c r="B12136" t="s">
        <v>131</v>
      </c>
      <c r="C12136" t="s">
        <v>101</v>
      </c>
      <c r="D12136" t="s">
        <v>73</v>
      </c>
      <c r="E12136" t="s">
        <v>88</v>
      </c>
      <c r="F12136" t="s">
        <v>57</v>
      </c>
      <c r="G12136">
        <v>74</v>
      </c>
      <c r="H12136">
        <v>3</v>
      </c>
      <c r="I12136">
        <f>IF(VLOOKUP(Data!$A12136,summermonths, 2, FALSE) = 1, VLOOKUP(Data!$H12136,rateblocks, 2, FALSE), VLOOKUP(Data!H12136, rateblocks,3, FALSE))</f>
        <v>3</v>
      </c>
      <c r="J12136">
        <v>2.7394309043884277</v>
      </c>
      <c r="K12136">
        <v>1.8004207611083984</v>
      </c>
      <c r="L12136">
        <v>62.529483795166016</v>
      </c>
      <c r="M12136">
        <v>-0.9390101432800293</v>
      </c>
      <c r="N12136">
        <v>0.72235071659088135</v>
      </c>
      <c r="O12136">
        <v>0.52179056406021118</v>
      </c>
      <c r="P12136">
        <v>-2.1271712779998779</v>
      </c>
      <c r="Q12136">
        <v>-1.8647397756576538</v>
      </c>
      <c r="R12136">
        <v>-1.3178112506866455</v>
      </c>
      <c r="S12136">
        <v>-0.9390101432800293</v>
      </c>
      <c r="T12136">
        <v>-0.56020903587341309</v>
      </c>
      <c r="U12136">
        <v>-1.328045129776001E-2</v>
      </c>
      <c r="V12136">
        <v>0.24915105104446411</v>
      </c>
    </row>
    <row r="12137" spans="1:22" x14ac:dyDescent="0.25">
      <c r="A12137" t="s">
        <v>124</v>
      </c>
      <c r="B12137" t="s">
        <v>131</v>
      </c>
      <c r="C12137" t="s">
        <v>102</v>
      </c>
      <c r="D12137" t="s">
        <v>114</v>
      </c>
      <c r="E12137" t="s">
        <v>88</v>
      </c>
      <c r="F12137" t="s">
        <v>57</v>
      </c>
      <c r="G12137">
        <v>74</v>
      </c>
      <c r="H12137">
        <v>10</v>
      </c>
      <c r="I12137">
        <f>IF(VLOOKUP(Data!$A12137,summermonths, 2, FALSE) = 1, VLOOKUP(Data!$H12137,rateblocks, 2, FALSE), VLOOKUP(Data!H12137, rateblocks,3, FALSE))</f>
        <v>2</v>
      </c>
      <c r="J12137">
        <v>1.4876236915588379</v>
      </c>
      <c r="K12137">
        <v>1.4135135412216187</v>
      </c>
      <c r="L12137">
        <v>75.621620178222656</v>
      </c>
      <c r="M12137">
        <v>-7.4110217392444611E-2</v>
      </c>
      <c r="N12137">
        <v>0.52855974435806274</v>
      </c>
      <c r="O12137">
        <v>0.27937540411949158</v>
      </c>
      <c r="P12137">
        <v>-0.94351363182067871</v>
      </c>
      <c r="Q12137">
        <v>-0.75148677825927734</v>
      </c>
      <c r="R12137">
        <v>-0.35128721594810486</v>
      </c>
      <c r="S12137">
        <v>-7.4110217392444611E-2</v>
      </c>
      <c r="T12137">
        <v>0.20306678116321564</v>
      </c>
      <c r="U12137">
        <v>0.60326635837554932</v>
      </c>
      <c r="V12137">
        <v>0.79529321193695068</v>
      </c>
    </row>
    <row r="12138" spans="1:22" x14ac:dyDescent="0.25">
      <c r="A12138" t="s">
        <v>123</v>
      </c>
      <c r="B12138" t="s">
        <v>131</v>
      </c>
      <c r="C12138" t="s">
        <v>102</v>
      </c>
      <c r="D12138" t="s">
        <v>118</v>
      </c>
      <c r="E12138" t="s">
        <v>88</v>
      </c>
      <c r="F12138" t="s">
        <v>57</v>
      </c>
      <c r="G12138">
        <v>74</v>
      </c>
      <c r="H12138">
        <v>16</v>
      </c>
      <c r="I12138">
        <f>IF(VLOOKUP(Data!$A12138,summermonths, 2, FALSE) = 1, VLOOKUP(Data!$H12138,rateblocks, 2, FALSE), VLOOKUP(Data!H12138, rateblocks,3, FALSE))</f>
        <v>2</v>
      </c>
      <c r="J12138">
        <v>7.9093977808952332E-2</v>
      </c>
      <c r="K12138">
        <v>1.7666215896606445</v>
      </c>
      <c r="L12138">
        <v>81.621620178222656</v>
      </c>
      <c r="M12138">
        <v>1.6875276565551758</v>
      </c>
      <c r="N12138">
        <v>1.7634220123291016</v>
      </c>
      <c r="O12138">
        <v>3.1096572875976562</v>
      </c>
      <c r="P12138">
        <v>-1.2130434513092041</v>
      </c>
      <c r="Q12138">
        <v>-0.57238858938217163</v>
      </c>
      <c r="R12138">
        <v>0.76278823614120483</v>
      </c>
      <c r="S12138">
        <v>1.6875276565551758</v>
      </c>
      <c r="T12138">
        <v>2.612267017364502</v>
      </c>
      <c r="U12138">
        <v>3.947443962097168</v>
      </c>
      <c r="V12138">
        <v>4.5880985260009766</v>
      </c>
    </row>
    <row r="12139" spans="1:22" x14ac:dyDescent="0.25">
      <c r="A12139" t="s">
        <v>96</v>
      </c>
      <c r="B12139" t="s">
        <v>131</v>
      </c>
      <c r="C12139" t="s">
        <v>102</v>
      </c>
      <c r="D12139" t="s">
        <v>79</v>
      </c>
      <c r="E12139" t="s">
        <v>88</v>
      </c>
      <c r="F12139" t="s">
        <v>57</v>
      </c>
      <c r="G12139">
        <v>74</v>
      </c>
      <c r="H12139">
        <v>23</v>
      </c>
      <c r="I12139">
        <f>IF(VLOOKUP(Data!$A12139,summermonths, 2, FALSE) = 1, VLOOKUP(Data!$H12139,rateblocks, 2, FALSE), VLOOKUP(Data!H12139, rateblocks,3, FALSE))</f>
        <v>3</v>
      </c>
      <c r="J12139">
        <v>4.7727479934692383</v>
      </c>
      <c r="K12139">
        <v>2.3372972011566162</v>
      </c>
      <c r="L12139">
        <v>69.770271301269531</v>
      </c>
      <c r="M12139">
        <v>-2.435450553894043</v>
      </c>
      <c r="N12139">
        <v>2.9068756103515625</v>
      </c>
      <c r="O12139">
        <v>8.449925422668457</v>
      </c>
      <c r="P12139">
        <v>-7.2168354988098145</v>
      </c>
      <c r="Q12139">
        <v>-6.1607613563537598</v>
      </c>
      <c r="R12139">
        <v>-3.95981764793396</v>
      </c>
      <c r="S12139">
        <v>-2.435450553894043</v>
      </c>
      <c r="T12139">
        <v>-0.91108351945877075</v>
      </c>
      <c r="U12139">
        <v>1.2898604869842529</v>
      </c>
      <c r="V12139">
        <v>2.3459343910217285</v>
      </c>
    </row>
    <row r="12140" spans="1:22" x14ac:dyDescent="0.25">
      <c r="A12140" t="s">
        <v>122</v>
      </c>
      <c r="B12140" t="s">
        <v>131</v>
      </c>
      <c r="C12140" t="s">
        <v>102</v>
      </c>
      <c r="D12140" t="s">
        <v>115</v>
      </c>
      <c r="E12140" t="s">
        <v>88</v>
      </c>
      <c r="F12140" t="s">
        <v>57</v>
      </c>
      <c r="G12140">
        <v>74</v>
      </c>
      <c r="H12140">
        <v>21</v>
      </c>
      <c r="I12140">
        <f>IF(VLOOKUP(Data!$A12140,summermonths, 2, FALSE) = 1, VLOOKUP(Data!$H12140,rateblocks, 2, FALSE), VLOOKUP(Data!H12140, rateblocks,3, FALSE))</f>
        <v>2</v>
      </c>
      <c r="J12140">
        <v>1.3388770818710327</v>
      </c>
      <c r="K12140">
        <v>1.9795945882797241</v>
      </c>
      <c r="L12140">
        <v>45.5</v>
      </c>
      <c r="M12140">
        <v>0.64071750640869141</v>
      </c>
      <c r="N12140">
        <v>0.70588237047195435</v>
      </c>
      <c r="O12140">
        <v>0.49826991558074951</v>
      </c>
      <c r="P12140">
        <v>-0.52035564184188843</v>
      </c>
      <c r="Q12140">
        <v>-0.26390716433525085</v>
      </c>
      <c r="R12140">
        <v>0.27055242657661438</v>
      </c>
      <c r="S12140">
        <v>0.64071750640869141</v>
      </c>
      <c r="T12140">
        <v>1.0108826160430908</v>
      </c>
      <c r="U12140">
        <v>1.5453422069549561</v>
      </c>
      <c r="V12140">
        <v>1.801790714263916</v>
      </c>
    </row>
    <row r="12141" spans="1:22" x14ac:dyDescent="0.25">
      <c r="A12141" t="s">
        <v>98</v>
      </c>
      <c r="B12141" t="s">
        <v>131</v>
      </c>
      <c r="C12141" t="s">
        <v>101</v>
      </c>
      <c r="D12141" t="s">
        <v>75</v>
      </c>
      <c r="E12141" t="s">
        <v>88</v>
      </c>
      <c r="F12141" t="s">
        <v>57</v>
      </c>
      <c r="G12141">
        <v>74</v>
      </c>
      <c r="H12141">
        <v>19</v>
      </c>
      <c r="I12141">
        <f>IF(VLOOKUP(Data!$A12141,summermonths, 2, FALSE) = 1, VLOOKUP(Data!$H12141,rateblocks, 2, FALSE), VLOOKUP(Data!H12141, rateblocks,3, FALSE))</f>
        <v>2</v>
      </c>
      <c r="J12141">
        <v>2.2240996360778809</v>
      </c>
      <c r="K12141">
        <v>1.9392094612121582</v>
      </c>
      <c r="L12141">
        <v>76.231758117675781</v>
      </c>
      <c r="M12141">
        <v>-0.28489014506340027</v>
      </c>
      <c r="N12141">
        <v>0.60440218448638916</v>
      </c>
      <c r="O12141">
        <v>0.36530199646949768</v>
      </c>
      <c r="P12141">
        <v>-1.2790433168411255</v>
      </c>
      <c r="Q12141">
        <v>-1.0594626665115356</v>
      </c>
      <c r="R12141">
        <v>-0.60183894634246826</v>
      </c>
      <c r="S12141">
        <v>-0.28489014506340027</v>
      </c>
      <c r="T12141">
        <v>3.2058671116828918E-2</v>
      </c>
      <c r="U12141">
        <v>0.4896824061870575</v>
      </c>
      <c r="V12141">
        <v>0.70926296710968018</v>
      </c>
    </row>
    <row r="12142" spans="1:22" x14ac:dyDescent="0.25">
      <c r="A12142" t="s">
        <v>123</v>
      </c>
      <c r="B12142" t="s">
        <v>131</v>
      </c>
      <c r="C12142" t="s">
        <v>102</v>
      </c>
      <c r="D12142" t="s">
        <v>118</v>
      </c>
      <c r="E12142" t="s">
        <v>88</v>
      </c>
      <c r="F12142" t="s">
        <v>57</v>
      </c>
      <c r="G12142">
        <v>74</v>
      </c>
      <c r="H12142">
        <v>17</v>
      </c>
      <c r="I12142">
        <f>IF(VLOOKUP(Data!$A12142,summermonths, 2, FALSE) = 1, VLOOKUP(Data!$H12142,rateblocks, 2, FALSE), VLOOKUP(Data!H12142, rateblocks,3, FALSE))</f>
        <v>2</v>
      </c>
      <c r="J12142">
        <v>0.5838736891746521</v>
      </c>
      <c r="K12142">
        <v>1.6027027368545532</v>
      </c>
      <c r="L12142">
        <v>77.918922424316406</v>
      </c>
      <c r="M12142">
        <v>1.0188289880752563</v>
      </c>
      <c r="N12142">
        <v>1.7523243427276611</v>
      </c>
      <c r="O12142">
        <v>3.0706405639648438</v>
      </c>
      <c r="P12142">
        <v>-1.8634880781173706</v>
      </c>
      <c r="Q12142">
        <v>-1.2268650531768799</v>
      </c>
      <c r="R12142">
        <v>9.9909201264381409E-2</v>
      </c>
      <c r="S12142">
        <v>1.0188289880752563</v>
      </c>
      <c r="T12142">
        <v>1.9377487897872925</v>
      </c>
      <c r="U12142">
        <v>3.2645230293273926</v>
      </c>
      <c r="V12142">
        <v>3.9011459350585937</v>
      </c>
    </row>
    <row r="12143" spans="1:22" x14ac:dyDescent="0.25">
      <c r="A12143" t="s">
        <v>123</v>
      </c>
      <c r="B12143" t="s">
        <v>131</v>
      </c>
      <c r="C12143" t="s">
        <v>102</v>
      </c>
      <c r="D12143" t="s">
        <v>118</v>
      </c>
      <c r="E12143" t="s">
        <v>88</v>
      </c>
      <c r="F12143" t="s">
        <v>57</v>
      </c>
      <c r="G12143">
        <v>74</v>
      </c>
      <c r="H12143">
        <v>21</v>
      </c>
      <c r="I12143">
        <f>IF(VLOOKUP(Data!$A12143,summermonths, 2, FALSE) = 1, VLOOKUP(Data!$H12143,rateblocks, 2, FALSE), VLOOKUP(Data!H12143, rateblocks,3, FALSE))</f>
        <v>2</v>
      </c>
      <c r="J12143">
        <v>4.736900806427002</v>
      </c>
      <c r="K12143">
        <v>1.8650000095367432</v>
      </c>
      <c r="L12143">
        <v>65.337837219238281</v>
      </c>
      <c r="M12143">
        <v>-2.8719007968902588</v>
      </c>
      <c r="N12143">
        <v>3.2989704608917236</v>
      </c>
      <c r="O12143">
        <v>10.883206367492676</v>
      </c>
      <c r="P12143">
        <v>-8.2982244491577148</v>
      </c>
      <c r="Q12143">
        <v>-7.0997014045715332</v>
      </c>
      <c r="R12143">
        <v>-4.6018824577331543</v>
      </c>
      <c r="S12143">
        <v>-2.8719007968902588</v>
      </c>
      <c r="T12143">
        <v>-1.1419190168380737</v>
      </c>
      <c r="U12143">
        <v>1.3558999300003052</v>
      </c>
      <c r="V12143">
        <v>2.5544226169586182</v>
      </c>
    </row>
    <row r="12144" spans="1:22" x14ac:dyDescent="0.25">
      <c r="A12144" t="s">
        <v>96</v>
      </c>
      <c r="B12144" t="s">
        <v>131</v>
      </c>
      <c r="C12144" t="s">
        <v>102</v>
      </c>
      <c r="D12144" t="s">
        <v>79</v>
      </c>
      <c r="E12144" t="s">
        <v>88</v>
      </c>
      <c r="F12144" t="s">
        <v>57</v>
      </c>
      <c r="G12144">
        <v>74</v>
      </c>
      <c r="H12144">
        <v>3</v>
      </c>
      <c r="I12144">
        <f>IF(VLOOKUP(Data!$A12144,summermonths, 2, FALSE) = 1, VLOOKUP(Data!$H12144,rateblocks, 2, FALSE), VLOOKUP(Data!H12144, rateblocks,3, FALSE))</f>
        <v>3</v>
      </c>
      <c r="J12144">
        <v>2.0147738456726074</v>
      </c>
      <c r="K12144">
        <v>2.2104053497314453</v>
      </c>
      <c r="L12144">
        <v>65.770271301269531</v>
      </c>
      <c r="M12144">
        <v>0.19563159346580505</v>
      </c>
      <c r="N12144">
        <v>0.46773779392242432</v>
      </c>
      <c r="O12144">
        <v>0.21877864003181458</v>
      </c>
      <c r="P12144">
        <v>-0.57372862100601196</v>
      </c>
      <c r="Q12144">
        <v>-0.40379852056503296</v>
      </c>
      <c r="R12144">
        <v>-4.9650344997644424E-2</v>
      </c>
      <c r="S12144">
        <v>0.19563159346580505</v>
      </c>
      <c r="T12144">
        <v>0.44091352820396423</v>
      </c>
      <c r="U12144">
        <v>0.79506170749664307</v>
      </c>
      <c r="V12144">
        <v>0.96499180793762207</v>
      </c>
    </row>
    <row r="12145" spans="1:22" x14ac:dyDescent="0.25">
      <c r="A12145" t="s">
        <v>123</v>
      </c>
      <c r="B12145" t="s">
        <v>131</v>
      </c>
      <c r="C12145" t="s">
        <v>101</v>
      </c>
      <c r="D12145" t="s">
        <v>113</v>
      </c>
      <c r="E12145" t="s">
        <v>88</v>
      </c>
      <c r="F12145" t="s">
        <v>57</v>
      </c>
      <c r="G12145">
        <v>74</v>
      </c>
      <c r="H12145">
        <v>13</v>
      </c>
      <c r="I12145">
        <f>IF(VLOOKUP(Data!$A12145,summermonths, 2, FALSE) = 1, VLOOKUP(Data!$H12145,rateblocks, 2, FALSE), VLOOKUP(Data!H12145, rateblocks,3, FALSE))</f>
        <v>2</v>
      </c>
      <c r="J12145">
        <v>1.04024338722229</v>
      </c>
      <c r="K12145">
        <v>1.3403875827789307</v>
      </c>
      <c r="L12145">
        <v>72.402557373046875</v>
      </c>
      <c r="M12145">
        <v>0.30014422535896301</v>
      </c>
      <c r="N12145">
        <v>0.32081872224807739</v>
      </c>
      <c r="O12145">
        <v>0.1029246523976326</v>
      </c>
      <c r="P12145">
        <v>-0.22755561769008636</v>
      </c>
      <c r="Q12145">
        <v>-0.11100151389837265</v>
      </c>
      <c r="R12145">
        <v>0.13190671801567078</v>
      </c>
      <c r="S12145">
        <v>0.30014422535896301</v>
      </c>
      <c r="T12145">
        <v>0.46838173270225525</v>
      </c>
      <c r="U12145">
        <v>0.71128994226455688</v>
      </c>
      <c r="V12145">
        <v>0.82784408330917358</v>
      </c>
    </row>
    <row r="12146" spans="1:22" x14ac:dyDescent="0.25">
      <c r="A12146" t="s">
        <v>95</v>
      </c>
      <c r="B12146" t="s">
        <v>131</v>
      </c>
      <c r="C12146" t="s">
        <v>101</v>
      </c>
      <c r="D12146" t="s">
        <v>72</v>
      </c>
      <c r="E12146" t="s">
        <v>88</v>
      </c>
      <c r="F12146" t="s">
        <v>57</v>
      </c>
      <c r="G12146">
        <v>74</v>
      </c>
      <c r="H12146">
        <v>20</v>
      </c>
      <c r="I12146">
        <f>IF(VLOOKUP(Data!$A12146,summermonths, 2, FALSE) = 1, VLOOKUP(Data!$H12146,rateblocks, 2, FALSE), VLOOKUP(Data!H12146, rateblocks,3, FALSE))</f>
        <v>2</v>
      </c>
      <c r="J12146">
        <v>1.6608133316040039</v>
      </c>
      <c r="K12146">
        <v>1.8117161989212036</v>
      </c>
      <c r="L12146">
        <v>60.468917846679688</v>
      </c>
      <c r="M12146">
        <v>0.1509028822183609</v>
      </c>
      <c r="N12146">
        <v>0.20580688118934631</v>
      </c>
      <c r="O12146">
        <v>4.2356472462415695E-2</v>
      </c>
      <c r="P12146">
        <v>-0.18761931359767914</v>
      </c>
      <c r="Q12146">
        <v>-0.11284925043582916</v>
      </c>
      <c r="R12146">
        <v>4.2977649718523026E-2</v>
      </c>
      <c r="S12146">
        <v>0.1509028822183609</v>
      </c>
      <c r="T12146">
        <v>0.25882810354232788</v>
      </c>
      <c r="U12146">
        <v>0.41465499997138977</v>
      </c>
      <c r="V12146">
        <v>0.48942506313323975</v>
      </c>
    </row>
    <row r="12147" spans="1:22" x14ac:dyDescent="0.25">
      <c r="A12147" t="s">
        <v>122</v>
      </c>
      <c r="B12147" t="s">
        <v>131</v>
      </c>
      <c r="C12147" t="s">
        <v>102</v>
      </c>
      <c r="D12147" t="s">
        <v>115</v>
      </c>
      <c r="E12147" t="s">
        <v>88</v>
      </c>
      <c r="F12147" t="s">
        <v>57</v>
      </c>
      <c r="G12147">
        <v>74</v>
      </c>
      <c r="H12147">
        <v>16</v>
      </c>
      <c r="I12147">
        <f>IF(VLOOKUP(Data!$A12147,summermonths, 2, FALSE) = 1, VLOOKUP(Data!$H12147,rateblocks, 2, FALSE), VLOOKUP(Data!H12147, rateblocks,3, FALSE))</f>
        <v>2</v>
      </c>
      <c r="J12147">
        <v>1.0532795190811157</v>
      </c>
      <c r="K12147">
        <v>1.0902702808380127</v>
      </c>
      <c r="L12147">
        <v>56</v>
      </c>
      <c r="M12147">
        <v>3.6990761756896973E-2</v>
      </c>
      <c r="N12147">
        <v>0.47373214364051819</v>
      </c>
      <c r="O12147">
        <v>0.2244221419095993</v>
      </c>
      <c r="P12147">
        <v>-0.74222928285598755</v>
      </c>
      <c r="Q12147">
        <v>-0.5701214075088501</v>
      </c>
      <c r="R12147">
        <v>-0.21143461763858795</v>
      </c>
      <c r="S12147">
        <v>3.6990761756896973E-2</v>
      </c>
      <c r="T12147">
        <v>0.2854161262512207</v>
      </c>
      <c r="U12147">
        <v>0.64410293102264404</v>
      </c>
      <c r="V12147">
        <v>0.81621080636978149</v>
      </c>
    </row>
    <row r="12148" spans="1:22" x14ac:dyDescent="0.25">
      <c r="A12148" t="s">
        <v>123</v>
      </c>
      <c r="B12148" t="s">
        <v>131</v>
      </c>
      <c r="C12148" t="s">
        <v>102</v>
      </c>
      <c r="D12148" t="s">
        <v>118</v>
      </c>
      <c r="E12148" t="s">
        <v>88</v>
      </c>
      <c r="F12148" t="s">
        <v>57</v>
      </c>
      <c r="G12148">
        <v>74</v>
      </c>
      <c r="H12148">
        <v>3</v>
      </c>
      <c r="I12148">
        <f>IF(VLOOKUP(Data!$A12148,summermonths, 2, FALSE) = 1, VLOOKUP(Data!$H12148,rateblocks, 2, FALSE), VLOOKUP(Data!H12148, rateblocks,3, FALSE))</f>
        <v>3</v>
      </c>
      <c r="J12148">
        <v>1.4055672883987427</v>
      </c>
      <c r="K12148">
        <v>1.4231756925582886</v>
      </c>
      <c r="L12148">
        <v>57.324325561523437</v>
      </c>
      <c r="M12148">
        <v>1.760842464864254E-2</v>
      </c>
      <c r="N12148">
        <v>0.33928945660591125</v>
      </c>
      <c r="O12148">
        <v>0.11511733382940292</v>
      </c>
      <c r="P12148">
        <v>-0.54047304391860962</v>
      </c>
      <c r="Q12148">
        <v>-0.41720852255821228</v>
      </c>
      <c r="R12148">
        <v>-0.16031514108181</v>
      </c>
      <c r="S12148">
        <v>1.760842464864254E-2</v>
      </c>
      <c r="T12148">
        <v>0.19553199410438538</v>
      </c>
      <c r="U12148">
        <v>0.45242536067962646</v>
      </c>
      <c r="V12148">
        <v>0.57568991184234619</v>
      </c>
    </row>
    <row r="12149" spans="1:22" x14ac:dyDescent="0.25">
      <c r="A12149" t="s">
        <v>97</v>
      </c>
      <c r="B12149" t="s">
        <v>131</v>
      </c>
      <c r="C12149" t="s">
        <v>101</v>
      </c>
      <c r="D12149" t="s">
        <v>74</v>
      </c>
      <c r="E12149" t="s">
        <v>88</v>
      </c>
      <c r="F12149" t="s">
        <v>57</v>
      </c>
      <c r="G12149">
        <v>74</v>
      </c>
      <c r="H12149">
        <v>17</v>
      </c>
      <c r="I12149">
        <f>IF(VLOOKUP(Data!$A12149,summermonths, 2, FALSE) = 1, VLOOKUP(Data!$H12149,rateblocks, 2, FALSE), VLOOKUP(Data!H12149, rateblocks,3, FALSE))</f>
        <v>1</v>
      </c>
      <c r="J12149">
        <v>1.8528751134872437</v>
      </c>
      <c r="K12149">
        <v>1.9042097330093384</v>
      </c>
      <c r="L12149">
        <v>77.063453674316406</v>
      </c>
      <c r="M12149">
        <v>5.133458599448204E-2</v>
      </c>
      <c r="N12149">
        <v>0.4248335063457489</v>
      </c>
      <c r="O12149">
        <v>0.18048350512981415</v>
      </c>
      <c r="P12149">
        <v>-0.64745432138442993</v>
      </c>
      <c r="Q12149">
        <v>-0.49311146140098572</v>
      </c>
      <c r="R12149">
        <v>-0.17144832015037537</v>
      </c>
      <c r="S12149">
        <v>5.133458599448204E-2</v>
      </c>
      <c r="T12149">
        <v>0.27411749958992004</v>
      </c>
      <c r="U12149">
        <v>0.59578061103820801</v>
      </c>
      <c r="V12149">
        <v>0.75012350082397461</v>
      </c>
    </row>
    <row r="12150" spans="1:22" x14ac:dyDescent="0.25">
      <c r="A12150" t="s">
        <v>122</v>
      </c>
      <c r="B12150" t="s">
        <v>131</v>
      </c>
      <c r="C12150" t="s">
        <v>101</v>
      </c>
      <c r="D12150" t="s">
        <v>117</v>
      </c>
      <c r="E12150" t="s">
        <v>88</v>
      </c>
      <c r="F12150" t="s">
        <v>57</v>
      </c>
      <c r="G12150">
        <v>74</v>
      </c>
      <c r="H12150">
        <v>3</v>
      </c>
      <c r="I12150">
        <f>IF(VLOOKUP(Data!$A12150,summermonths, 2, FALSE) = 1, VLOOKUP(Data!$H12150,rateblocks, 2, FALSE), VLOOKUP(Data!H12150, rateblocks,3, FALSE))</f>
        <v>3</v>
      </c>
      <c r="J12150">
        <v>1.5029512643814087</v>
      </c>
      <c r="K12150">
        <v>1.5112181901931763</v>
      </c>
      <c r="L12150">
        <v>51.573650360107422</v>
      </c>
      <c r="M12150">
        <v>8.2670040428638458E-3</v>
      </c>
      <c r="N12150">
        <v>0.16582635045051575</v>
      </c>
      <c r="O12150">
        <v>2.7498379349708557E-2</v>
      </c>
      <c r="P12150">
        <v>-0.26449307799339294</v>
      </c>
      <c r="Q12150">
        <v>-0.20424801111221313</v>
      </c>
      <c r="R12150">
        <v>-7.8692421317100525E-2</v>
      </c>
      <c r="S12150">
        <v>8.2670040428638458E-3</v>
      </c>
      <c r="T12150">
        <v>9.5226429402828217E-2</v>
      </c>
      <c r="U12150">
        <v>0.22078202664852142</v>
      </c>
      <c r="V12150">
        <v>0.28102707862854004</v>
      </c>
    </row>
    <row r="12151" spans="1:22" x14ac:dyDescent="0.25">
      <c r="A12151" t="s">
        <v>124</v>
      </c>
      <c r="B12151" t="s">
        <v>131</v>
      </c>
      <c r="C12151" t="s">
        <v>101</v>
      </c>
      <c r="D12151" t="s">
        <v>119</v>
      </c>
      <c r="E12151" t="s">
        <v>88</v>
      </c>
      <c r="F12151" t="s">
        <v>57</v>
      </c>
      <c r="G12151">
        <v>74</v>
      </c>
      <c r="H12151">
        <v>4</v>
      </c>
      <c r="I12151">
        <f>IF(VLOOKUP(Data!$A12151,summermonths, 2, FALSE) = 1, VLOOKUP(Data!$H12151,rateblocks, 2, FALSE), VLOOKUP(Data!H12151, rateblocks,3, FALSE))</f>
        <v>3</v>
      </c>
      <c r="J12151">
        <v>1.3255318403244019</v>
      </c>
      <c r="K12151">
        <v>1.5103507041931152</v>
      </c>
      <c r="L12151">
        <v>53.218147277832031</v>
      </c>
      <c r="M12151">
        <v>0.18481887876987457</v>
      </c>
      <c r="N12151">
        <v>0.21522681415081024</v>
      </c>
      <c r="O12151">
        <v>4.6322580426931381E-2</v>
      </c>
      <c r="P12151">
        <v>-0.16919772326946259</v>
      </c>
      <c r="Q12151">
        <v>-9.1005384922027588E-2</v>
      </c>
      <c r="R12151">
        <v>7.1953825652599335E-2</v>
      </c>
      <c r="S12151">
        <v>0.18481887876987457</v>
      </c>
      <c r="T12151">
        <v>0.29768392443656921</v>
      </c>
      <c r="U12151">
        <v>0.46064314246177673</v>
      </c>
      <c r="V12151">
        <v>0.53883546590805054</v>
      </c>
    </row>
    <row r="12152" spans="1:22" x14ac:dyDescent="0.25">
      <c r="A12152" t="s">
        <v>96</v>
      </c>
      <c r="B12152" t="s">
        <v>131</v>
      </c>
      <c r="C12152" t="s">
        <v>102</v>
      </c>
      <c r="D12152" t="s">
        <v>79</v>
      </c>
      <c r="E12152" t="s">
        <v>88</v>
      </c>
      <c r="F12152" t="s">
        <v>57</v>
      </c>
      <c r="G12152">
        <v>74</v>
      </c>
      <c r="H12152">
        <v>5</v>
      </c>
      <c r="I12152">
        <f>IF(VLOOKUP(Data!$A12152,summermonths, 2, FALSE) = 1, VLOOKUP(Data!$H12152,rateblocks, 2, FALSE), VLOOKUP(Data!H12152, rateblocks,3, FALSE))</f>
        <v>3</v>
      </c>
      <c r="J12152">
        <v>1.9321160316467285</v>
      </c>
      <c r="K12152">
        <v>2.0231757164001465</v>
      </c>
      <c r="L12152">
        <v>65.337837219238281</v>
      </c>
      <c r="M12152">
        <v>9.1059610247612E-2</v>
      </c>
      <c r="N12152">
        <v>0.33635488152503967</v>
      </c>
      <c r="O12152">
        <v>0.11313460767269135</v>
      </c>
      <c r="P12152">
        <v>-0.46219494938850403</v>
      </c>
      <c r="Q12152">
        <v>-0.33999651670455933</v>
      </c>
      <c r="R12152">
        <v>-8.5325062274932861E-2</v>
      </c>
      <c r="S12152">
        <v>9.1059610247612E-2</v>
      </c>
      <c r="T12152">
        <v>0.26744428277015686</v>
      </c>
      <c r="U12152">
        <v>0.52211570739746094</v>
      </c>
      <c r="V12152">
        <v>0.64431416988372803</v>
      </c>
    </row>
    <row r="12153" spans="1:22" x14ac:dyDescent="0.25">
      <c r="A12153" t="s">
        <v>95</v>
      </c>
      <c r="B12153" t="s">
        <v>131</v>
      </c>
      <c r="C12153" t="s">
        <v>102</v>
      </c>
      <c r="D12153" t="s">
        <v>78</v>
      </c>
      <c r="E12153" t="s">
        <v>88</v>
      </c>
      <c r="F12153" t="s">
        <v>57</v>
      </c>
      <c r="G12153">
        <v>74</v>
      </c>
      <c r="H12153">
        <v>9</v>
      </c>
      <c r="I12153">
        <f>IF(VLOOKUP(Data!$A12153,summermonths, 2, FALSE) = 1, VLOOKUP(Data!$H12153,rateblocks, 2, FALSE), VLOOKUP(Data!H12153, rateblocks,3, FALSE))</f>
        <v>2</v>
      </c>
      <c r="J12153">
        <v>0.12370564043521881</v>
      </c>
      <c r="K12153">
        <v>1.2602702379226685</v>
      </c>
      <c r="L12153">
        <v>72.148651123046875</v>
      </c>
      <c r="M12153">
        <v>1.1365646123886108</v>
      </c>
      <c r="N12153">
        <v>1.7873296737670898</v>
      </c>
      <c r="O12153">
        <v>3.1945474147796631</v>
      </c>
      <c r="P12153">
        <v>-1.8033311367034912</v>
      </c>
      <c r="Q12153">
        <v>-1.1539905071258545</v>
      </c>
      <c r="R12153">
        <v>0.199288010597229</v>
      </c>
      <c r="S12153">
        <v>1.1365646123886108</v>
      </c>
      <c r="T12153">
        <v>2.0738410949707031</v>
      </c>
      <c r="U12153">
        <v>3.4271197319030762</v>
      </c>
      <c r="V12153">
        <v>4.0764603614807129</v>
      </c>
    </row>
    <row r="12154" spans="1:22" x14ac:dyDescent="0.25">
      <c r="A12154" t="s">
        <v>123</v>
      </c>
      <c r="B12154" t="s">
        <v>131</v>
      </c>
      <c r="C12154" t="s">
        <v>101</v>
      </c>
      <c r="D12154" t="s">
        <v>113</v>
      </c>
      <c r="E12154" t="s">
        <v>88</v>
      </c>
      <c r="F12154" t="s">
        <v>57</v>
      </c>
      <c r="G12154">
        <v>74</v>
      </c>
      <c r="H12154">
        <v>10</v>
      </c>
      <c r="I12154">
        <f>IF(VLOOKUP(Data!$A12154,summermonths, 2, FALSE) = 1, VLOOKUP(Data!$H12154,rateblocks, 2, FALSE), VLOOKUP(Data!H12154, rateblocks,3, FALSE))</f>
        <v>2</v>
      </c>
      <c r="J12154">
        <v>1.1863323450088501</v>
      </c>
      <c r="K12154">
        <v>1.212827205657959</v>
      </c>
      <c r="L12154">
        <v>65.084640502929688</v>
      </c>
      <c r="M12154">
        <v>2.6494823396205902E-2</v>
      </c>
      <c r="N12154">
        <v>0.31214818358421326</v>
      </c>
      <c r="O12154">
        <v>9.7436487674713135E-2</v>
      </c>
      <c r="P12154">
        <v>-0.48694324493408203</v>
      </c>
      <c r="Q12154">
        <v>-0.37353917956352234</v>
      </c>
      <c r="R12154">
        <v>-0.13719584047794342</v>
      </c>
      <c r="S12154">
        <v>2.6494823396205902E-2</v>
      </c>
      <c r="T12154">
        <v>0.19018548727035522</v>
      </c>
      <c r="U12154">
        <v>0.42652881145477295</v>
      </c>
      <c r="V12154">
        <v>0.53993290662765503</v>
      </c>
    </row>
    <row r="12155" spans="1:22" x14ac:dyDescent="0.25">
      <c r="A12155" t="s">
        <v>125</v>
      </c>
      <c r="B12155" t="s">
        <v>131</v>
      </c>
      <c r="C12155" t="s">
        <v>101</v>
      </c>
      <c r="D12155" t="s">
        <v>120</v>
      </c>
      <c r="E12155" t="s">
        <v>88</v>
      </c>
      <c r="F12155" t="s">
        <v>57</v>
      </c>
      <c r="G12155">
        <v>74</v>
      </c>
      <c r="H12155">
        <v>1</v>
      </c>
      <c r="I12155">
        <f>IF(VLOOKUP(Data!$A12155,summermonths, 2, FALSE) = 1, VLOOKUP(Data!$H12155,rateblocks, 2, FALSE), VLOOKUP(Data!H12155, rateblocks,3, FALSE))</f>
        <v>3</v>
      </c>
      <c r="J12155">
        <v>1.0490093231201172</v>
      </c>
      <c r="K12155">
        <v>1.707871675491333</v>
      </c>
      <c r="L12155">
        <v>56.708229064941406</v>
      </c>
      <c r="M12155">
        <v>0.65886229276657104</v>
      </c>
      <c r="N12155">
        <v>0.33280834555625916</v>
      </c>
      <c r="O12155">
        <v>0.11076139658689499</v>
      </c>
      <c r="P12155">
        <v>0.11144127696752548</v>
      </c>
      <c r="Q12155">
        <v>0.23235124349594116</v>
      </c>
      <c r="R12155">
        <v>0.48433741927146912</v>
      </c>
      <c r="S12155">
        <v>0.65886229276657104</v>
      </c>
      <c r="T12155">
        <v>0.83338713645935059</v>
      </c>
      <c r="U12155">
        <v>1.0853734016418457</v>
      </c>
      <c r="V12155">
        <v>1.2062833309173584</v>
      </c>
    </row>
    <row r="12156" spans="1:22" x14ac:dyDescent="0.25">
      <c r="A12156" t="s">
        <v>124</v>
      </c>
      <c r="B12156" t="s">
        <v>131</v>
      </c>
      <c r="C12156" t="s">
        <v>102</v>
      </c>
      <c r="D12156" t="s">
        <v>114</v>
      </c>
      <c r="E12156" t="s">
        <v>88</v>
      </c>
      <c r="F12156" t="s">
        <v>57</v>
      </c>
      <c r="G12156">
        <v>74</v>
      </c>
      <c r="H12156">
        <v>3</v>
      </c>
      <c r="I12156">
        <f>IF(VLOOKUP(Data!$A12156,summermonths, 2, FALSE) = 1, VLOOKUP(Data!$H12156,rateblocks, 2, FALSE), VLOOKUP(Data!H12156, rateblocks,3, FALSE))</f>
        <v>3</v>
      </c>
      <c r="J12156">
        <v>1.3294947147369385</v>
      </c>
      <c r="K12156">
        <v>1.5912162065505981</v>
      </c>
      <c r="L12156">
        <v>60.256755828857422</v>
      </c>
      <c r="M12156">
        <v>0.26172146201133728</v>
      </c>
      <c r="N12156">
        <v>0.38432922959327698</v>
      </c>
      <c r="O12156">
        <v>0.1477089524269104</v>
      </c>
      <c r="P12156">
        <v>-0.37044385075569153</v>
      </c>
      <c r="Q12156">
        <v>-0.23081625998020172</v>
      </c>
      <c r="R12156">
        <v>6.017901748418808E-2</v>
      </c>
      <c r="S12156">
        <v>0.26172146201133728</v>
      </c>
      <c r="T12156">
        <v>0.46326389908790588</v>
      </c>
      <c r="U12156">
        <v>0.75425916910171509</v>
      </c>
      <c r="V12156">
        <v>0.89388680458068848</v>
      </c>
    </row>
    <row r="12157" spans="1:22" x14ac:dyDescent="0.25">
      <c r="A12157" t="s">
        <v>95</v>
      </c>
      <c r="B12157" t="s">
        <v>131</v>
      </c>
      <c r="C12157" t="s">
        <v>101</v>
      </c>
      <c r="D12157" t="s">
        <v>72</v>
      </c>
      <c r="E12157" t="s">
        <v>88</v>
      </c>
      <c r="F12157" t="s">
        <v>57</v>
      </c>
      <c r="G12157">
        <v>74</v>
      </c>
      <c r="H12157">
        <v>1</v>
      </c>
      <c r="I12157">
        <f>IF(VLOOKUP(Data!$A12157,summermonths, 2, FALSE) = 1, VLOOKUP(Data!$H12157,rateblocks, 2, FALSE), VLOOKUP(Data!H12157, rateblocks,3, FALSE))</f>
        <v>3</v>
      </c>
      <c r="J12157">
        <v>2.208942174911499</v>
      </c>
      <c r="K12157">
        <v>1.6757743358612061</v>
      </c>
      <c r="L12157">
        <v>58.276351928710938</v>
      </c>
      <c r="M12157">
        <v>-0.53316789865493774</v>
      </c>
      <c r="N12157">
        <v>0.49235585331916809</v>
      </c>
      <c r="O12157">
        <v>0.24241428077220917</v>
      </c>
      <c r="P12157">
        <v>-1.3430211544036865</v>
      </c>
      <c r="Q12157">
        <v>-1.1641472578048706</v>
      </c>
      <c r="R12157">
        <v>-0.791359543800354</v>
      </c>
      <c r="S12157">
        <v>-0.53316789865493774</v>
      </c>
      <c r="T12157">
        <v>-0.2749762237071991</v>
      </c>
      <c r="U12157">
        <v>9.7811512649059296E-2</v>
      </c>
      <c r="V12157">
        <v>0.27668541669845581</v>
      </c>
    </row>
    <row r="12158" spans="1:22" x14ac:dyDescent="0.25">
      <c r="A12158" t="s">
        <v>97</v>
      </c>
      <c r="B12158" t="s">
        <v>131</v>
      </c>
      <c r="C12158" t="s">
        <v>102</v>
      </c>
      <c r="D12158" t="s">
        <v>80</v>
      </c>
      <c r="E12158" t="s">
        <v>88</v>
      </c>
      <c r="F12158" t="s">
        <v>57</v>
      </c>
      <c r="G12158">
        <v>74</v>
      </c>
      <c r="H12158">
        <v>15</v>
      </c>
      <c r="I12158">
        <f>IF(VLOOKUP(Data!$A12158,summermonths, 2, FALSE) = 1, VLOOKUP(Data!$H12158,rateblocks, 2, FALSE), VLOOKUP(Data!H12158, rateblocks,3, FALSE))</f>
        <v>1</v>
      </c>
      <c r="J12158">
        <v>2.8077225685119629</v>
      </c>
      <c r="K12158">
        <v>1.8102701902389526</v>
      </c>
      <c r="L12158">
        <v>80.783782958984375</v>
      </c>
      <c r="M12158">
        <v>-0.9974522590637207</v>
      </c>
      <c r="N12158">
        <v>1.1014795303344727</v>
      </c>
      <c r="O12158">
        <v>1.2132571935653687</v>
      </c>
      <c r="P12158">
        <v>-2.8092248439788818</v>
      </c>
      <c r="Q12158">
        <v>-2.4090549945831299</v>
      </c>
      <c r="R12158">
        <v>-1.5750687122344971</v>
      </c>
      <c r="S12158">
        <v>-0.9974522590637207</v>
      </c>
      <c r="T12158">
        <v>-0.41983583569526672</v>
      </c>
      <c r="U12158">
        <v>0.41415056586265564</v>
      </c>
      <c r="V12158">
        <v>0.81432032585144043</v>
      </c>
    </row>
    <row r="12159" spans="1:22" x14ac:dyDescent="0.25">
      <c r="A12159" t="s">
        <v>124</v>
      </c>
      <c r="B12159" t="s">
        <v>131</v>
      </c>
      <c r="C12159" t="s">
        <v>101</v>
      </c>
      <c r="D12159" t="s">
        <v>119</v>
      </c>
      <c r="E12159" t="s">
        <v>88</v>
      </c>
      <c r="F12159" t="s">
        <v>57</v>
      </c>
      <c r="G12159">
        <v>74</v>
      </c>
      <c r="H12159">
        <v>17</v>
      </c>
      <c r="I12159">
        <f>IF(VLOOKUP(Data!$A12159,summermonths, 2, FALSE) = 1, VLOOKUP(Data!$H12159,rateblocks, 2, FALSE), VLOOKUP(Data!H12159, rateblocks,3, FALSE))</f>
        <v>2</v>
      </c>
      <c r="J12159">
        <v>2.1927304267883301</v>
      </c>
      <c r="K12159">
        <v>1.5225964784622192</v>
      </c>
      <c r="L12159">
        <v>72.184684753417969</v>
      </c>
      <c r="M12159">
        <v>-0.67013388872146606</v>
      </c>
      <c r="N12159">
        <v>0.7794298529624939</v>
      </c>
      <c r="O12159">
        <v>0.60751092433929443</v>
      </c>
      <c r="P12159">
        <v>-1.9521819353103638</v>
      </c>
      <c r="Q12159">
        <v>-1.6690133810043335</v>
      </c>
      <c r="R12159">
        <v>-1.0788673162460327</v>
      </c>
      <c r="S12159">
        <v>-0.67013388872146606</v>
      </c>
      <c r="T12159">
        <v>-0.26140046119689941</v>
      </c>
      <c r="U12159">
        <v>0.32874566316604614</v>
      </c>
      <c r="V12159">
        <v>0.61191415786743164</v>
      </c>
    </row>
    <row r="12160" spans="1:22" x14ac:dyDescent="0.25">
      <c r="A12160" t="s">
        <v>99</v>
      </c>
      <c r="B12160" t="s">
        <v>131</v>
      </c>
      <c r="C12160" t="s">
        <v>101</v>
      </c>
      <c r="D12160" t="s">
        <v>76</v>
      </c>
      <c r="E12160" t="s">
        <v>88</v>
      </c>
      <c r="F12160" t="s">
        <v>57</v>
      </c>
      <c r="G12160">
        <v>74</v>
      </c>
      <c r="H12160">
        <v>14</v>
      </c>
      <c r="I12160">
        <f>IF(VLOOKUP(Data!$A12160,summermonths, 2, FALSE) = 1, VLOOKUP(Data!$H12160,rateblocks, 2, FALSE), VLOOKUP(Data!H12160, rateblocks,3, FALSE))</f>
        <v>1</v>
      </c>
      <c r="J12160">
        <v>1.7964164018630981</v>
      </c>
      <c r="K12160">
        <v>1.8851989507675171</v>
      </c>
      <c r="L12160">
        <v>82.085586547851563</v>
      </c>
      <c r="M12160">
        <v>8.8782601058483124E-2</v>
      </c>
      <c r="N12160">
        <v>0.26520261168479919</v>
      </c>
      <c r="O12160">
        <v>7.0332422852516174E-2</v>
      </c>
      <c r="P12160">
        <v>-0.34743687510490417</v>
      </c>
      <c r="Q12160">
        <v>-0.25108823180198669</v>
      </c>
      <c r="R12160">
        <v>-5.0289783626794815E-2</v>
      </c>
      <c r="S12160">
        <v>8.8782601058483124E-2</v>
      </c>
      <c r="T12160">
        <v>0.22785498201847076</v>
      </c>
      <c r="U12160">
        <v>0.42865341901779175</v>
      </c>
      <c r="V12160">
        <v>0.52500206232070923</v>
      </c>
    </row>
    <row r="12161" spans="1:22" x14ac:dyDescent="0.25">
      <c r="A12161" t="s">
        <v>124</v>
      </c>
      <c r="B12161" t="s">
        <v>131</v>
      </c>
      <c r="C12161" t="s">
        <v>102</v>
      </c>
      <c r="D12161" t="s">
        <v>114</v>
      </c>
      <c r="E12161" t="s">
        <v>88</v>
      </c>
      <c r="F12161" t="s">
        <v>57</v>
      </c>
      <c r="G12161">
        <v>74</v>
      </c>
      <c r="H12161">
        <v>14</v>
      </c>
      <c r="I12161">
        <f>IF(VLOOKUP(Data!$A12161,summermonths, 2, FALSE) = 1, VLOOKUP(Data!$H12161,rateblocks, 2, FALSE), VLOOKUP(Data!H12161, rateblocks,3, FALSE))</f>
        <v>2</v>
      </c>
      <c r="J12161">
        <v>1.1298230886459351</v>
      </c>
      <c r="K12161">
        <v>2.1395270824432373</v>
      </c>
      <c r="L12161">
        <v>87.256759643554688</v>
      </c>
      <c r="M12161">
        <v>1.0097038745880127</v>
      </c>
      <c r="N12161">
        <v>0.61313831806182861</v>
      </c>
      <c r="O12161">
        <v>0.37593859434127808</v>
      </c>
      <c r="P12161">
        <v>1.1810882715508342E-3</v>
      </c>
      <c r="Q12161">
        <v>0.22393549978733063</v>
      </c>
      <c r="R12161">
        <v>0.68817383050918579</v>
      </c>
      <c r="S12161">
        <v>1.0097038745880127</v>
      </c>
      <c r="T12161">
        <v>1.3312339782714844</v>
      </c>
      <c r="U12161">
        <v>1.795472264289856</v>
      </c>
      <c r="V12161">
        <v>2.0182266235351562</v>
      </c>
    </row>
    <row r="12162" spans="1:22" x14ac:dyDescent="0.25">
      <c r="A12162" t="s">
        <v>123</v>
      </c>
      <c r="B12162" t="s">
        <v>131</v>
      </c>
      <c r="C12162" t="s">
        <v>102</v>
      </c>
      <c r="D12162" t="s">
        <v>118</v>
      </c>
      <c r="E12162" t="s">
        <v>88</v>
      </c>
      <c r="F12162" t="s">
        <v>57</v>
      </c>
      <c r="G12162">
        <v>74</v>
      </c>
      <c r="H12162">
        <v>22</v>
      </c>
      <c r="I12162">
        <f>IF(VLOOKUP(Data!$A12162,summermonths, 2, FALSE) = 1, VLOOKUP(Data!$H12162,rateblocks, 2, FALSE), VLOOKUP(Data!H12162, rateblocks,3, FALSE))</f>
        <v>2</v>
      </c>
      <c r="J12162">
        <v>4.3843998908996582</v>
      </c>
      <c r="K12162">
        <v>1.847027063369751</v>
      </c>
      <c r="L12162">
        <v>63.189189910888672</v>
      </c>
      <c r="M12162">
        <v>-2.5373730659484863</v>
      </c>
      <c r="N12162">
        <v>3.2975699901580811</v>
      </c>
      <c r="O12162">
        <v>10.873968124389648</v>
      </c>
      <c r="P12162">
        <v>-7.961392879486084</v>
      </c>
      <c r="Q12162">
        <v>-6.7633790969848633</v>
      </c>
      <c r="R12162">
        <v>-4.2666206359863281</v>
      </c>
      <c r="S12162">
        <v>-2.5373730659484863</v>
      </c>
      <c r="T12162">
        <v>-0.80812567472457886</v>
      </c>
      <c r="U12162">
        <v>1.6886329650878906</v>
      </c>
      <c r="V12162">
        <v>2.8866469860076904</v>
      </c>
    </row>
    <row r="12163" spans="1:22" x14ac:dyDescent="0.25">
      <c r="A12163" t="s">
        <v>124</v>
      </c>
      <c r="B12163" t="s">
        <v>131</v>
      </c>
      <c r="C12163" t="s">
        <v>102</v>
      </c>
      <c r="D12163" t="s">
        <v>114</v>
      </c>
      <c r="E12163" t="s">
        <v>88</v>
      </c>
      <c r="F12163" t="s">
        <v>57</v>
      </c>
      <c r="G12163">
        <v>74</v>
      </c>
      <c r="H12163">
        <v>17</v>
      </c>
      <c r="I12163">
        <f>IF(VLOOKUP(Data!$A12163,summermonths, 2, FALSE) = 1, VLOOKUP(Data!$H12163,rateblocks, 2, FALSE), VLOOKUP(Data!H12163, rateblocks,3, FALSE))</f>
        <v>2</v>
      </c>
      <c r="J12163">
        <v>3.7659010887145996</v>
      </c>
      <c r="K12163">
        <v>2.1475675106048584</v>
      </c>
      <c r="L12163">
        <v>81.310813903808594</v>
      </c>
      <c r="M12163">
        <v>-1.6183334589004517</v>
      </c>
      <c r="N12163">
        <v>3.384434700012207</v>
      </c>
      <c r="O12163">
        <v>11.454398155212402</v>
      </c>
      <c r="P12163">
        <v>-7.1852331161499023</v>
      </c>
      <c r="Q12163">
        <v>-5.9556608200073242</v>
      </c>
      <c r="R12163">
        <v>-3.3931326866149902</v>
      </c>
      <c r="S12163">
        <v>-1.6183334589004517</v>
      </c>
      <c r="T12163">
        <v>0.15646582841873169</v>
      </c>
      <c r="U12163">
        <v>2.718994140625</v>
      </c>
      <c r="V12163">
        <v>3.948566198348999</v>
      </c>
    </row>
    <row r="12164" spans="1:22" x14ac:dyDescent="0.25">
      <c r="A12164" t="s">
        <v>100</v>
      </c>
      <c r="B12164" t="s">
        <v>131</v>
      </c>
      <c r="C12164" t="s">
        <v>101</v>
      </c>
      <c r="D12164" t="s">
        <v>77</v>
      </c>
      <c r="E12164" t="s">
        <v>88</v>
      </c>
      <c r="F12164" t="s">
        <v>57</v>
      </c>
      <c r="G12164">
        <v>74</v>
      </c>
      <c r="H12164">
        <v>1</v>
      </c>
      <c r="I12164">
        <f>IF(VLOOKUP(Data!$A12164,summermonths, 2, FALSE) = 1, VLOOKUP(Data!$H12164,rateblocks, 2, FALSE), VLOOKUP(Data!H12164, rateblocks,3, FALSE))</f>
        <v>3</v>
      </c>
      <c r="J12164">
        <v>1.5896618366241455</v>
      </c>
      <c r="K12164">
        <v>1.8360518217086792</v>
      </c>
      <c r="L12164">
        <v>67.792793273925781</v>
      </c>
      <c r="M12164">
        <v>0.24638991057872772</v>
      </c>
      <c r="N12164">
        <v>0.25144442915916443</v>
      </c>
      <c r="O12164">
        <v>6.3224300742149353E-2</v>
      </c>
      <c r="P12164">
        <v>-0.16719937324523926</v>
      </c>
      <c r="Q12164">
        <v>-7.5849093496799469E-2</v>
      </c>
      <c r="R12164">
        <v>0.11453232169151306</v>
      </c>
      <c r="S12164">
        <v>0.24638991057872772</v>
      </c>
      <c r="T12164">
        <v>0.37824749946594238</v>
      </c>
      <c r="U12164">
        <v>0.56862890720367432</v>
      </c>
      <c r="V12164">
        <v>0.65997916460037231</v>
      </c>
    </row>
    <row r="12165" spans="1:22" x14ac:dyDescent="0.25">
      <c r="A12165" t="s">
        <v>100</v>
      </c>
      <c r="B12165" t="s">
        <v>131</v>
      </c>
      <c r="C12165" t="s">
        <v>101</v>
      </c>
      <c r="D12165" t="s">
        <v>77</v>
      </c>
      <c r="E12165" t="s">
        <v>88</v>
      </c>
      <c r="F12165" t="s">
        <v>57</v>
      </c>
      <c r="G12165">
        <v>74</v>
      </c>
      <c r="H12165">
        <v>15</v>
      </c>
      <c r="I12165">
        <f>IF(VLOOKUP(Data!$A12165,summermonths, 2, FALSE) = 1, VLOOKUP(Data!$H12165,rateblocks, 2, FALSE), VLOOKUP(Data!H12165, rateblocks,3, FALSE))</f>
        <v>1</v>
      </c>
      <c r="J12165">
        <v>1.6691833734512329</v>
      </c>
      <c r="K12165">
        <v>1.7117387056350708</v>
      </c>
      <c r="L12165">
        <v>82.18304443359375</v>
      </c>
      <c r="M12165">
        <v>4.2555395513772964E-2</v>
      </c>
      <c r="N12165">
        <v>0.22074407339096069</v>
      </c>
      <c r="O12165">
        <v>4.8727944493293762E-2</v>
      </c>
      <c r="P12165">
        <v>-0.3205362856388092</v>
      </c>
      <c r="Q12165">
        <v>-0.24033951759338379</v>
      </c>
      <c r="R12165">
        <v>-7.3202908039093018E-2</v>
      </c>
      <c r="S12165">
        <v>4.2555395513772964E-2</v>
      </c>
      <c r="T12165">
        <v>0.15831370651721954</v>
      </c>
      <c r="U12165">
        <v>0.32545030117034912</v>
      </c>
      <c r="V12165">
        <v>0.40564709901809692</v>
      </c>
    </row>
    <row r="12166" spans="1:22" x14ac:dyDescent="0.25">
      <c r="A12166" t="s">
        <v>100</v>
      </c>
      <c r="B12166" t="s">
        <v>131</v>
      </c>
      <c r="C12166" t="s">
        <v>102</v>
      </c>
      <c r="D12166" t="s">
        <v>83</v>
      </c>
      <c r="E12166" t="s">
        <v>88</v>
      </c>
      <c r="F12166" t="s">
        <v>57</v>
      </c>
      <c r="G12166">
        <v>74</v>
      </c>
      <c r="H12166">
        <v>18</v>
      </c>
      <c r="I12166">
        <f>IF(VLOOKUP(Data!$A12166,summermonths, 2, FALSE) = 1, VLOOKUP(Data!$H12166,rateblocks, 2, FALSE), VLOOKUP(Data!H12166, rateblocks,3, FALSE))</f>
        <v>1</v>
      </c>
      <c r="J12166">
        <v>0.88778722286224365</v>
      </c>
      <c r="K12166">
        <v>1.8864864110946655</v>
      </c>
      <c r="L12166">
        <v>79.648651123046875</v>
      </c>
      <c r="M12166">
        <v>0.99869924783706665</v>
      </c>
      <c r="N12166">
        <v>1.776179313659668</v>
      </c>
      <c r="O12166">
        <v>3.1548130512237549</v>
      </c>
      <c r="P12166">
        <v>-1.9228557348251343</v>
      </c>
      <c r="Q12166">
        <v>-1.2775660753250122</v>
      </c>
      <c r="R12166">
        <v>6.7269906401634216E-2</v>
      </c>
      <c r="S12166">
        <v>0.99869924783706665</v>
      </c>
      <c r="T12166">
        <v>1.9301285743713379</v>
      </c>
      <c r="U12166">
        <v>3.2749645709991455</v>
      </c>
      <c r="V12166">
        <v>3.9202542304992676</v>
      </c>
    </row>
    <row r="12167" spans="1:22" x14ac:dyDescent="0.25">
      <c r="A12167" t="s">
        <v>100</v>
      </c>
      <c r="B12167" t="s">
        <v>131</v>
      </c>
      <c r="C12167" t="s">
        <v>102</v>
      </c>
      <c r="D12167" t="s">
        <v>83</v>
      </c>
      <c r="E12167" t="s">
        <v>88</v>
      </c>
      <c r="F12167" t="s">
        <v>57</v>
      </c>
      <c r="G12167">
        <v>74</v>
      </c>
      <c r="H12167">
        <v>16</v>
      </c>
      <c r="I12167">
        <f>IF(VLOOKUP(Data!$A12167,summermonths, 2, FALSE) = 1, VLOOKUP(Data!$H12167,rateblocks, 2, FALSE), VLOOKUP(Data!H12167, rateblocks,3, FALSE))</f>
        <v>1</v>
      </c>
      <c r="J12167">
        <v>0.25422871112823486</v>
      </c>
      <c r="K12167">
        <v>2.0470271110534668</v>
      </c>
      <c r="L12167">
        <v>84.094596862792969</v>
      </c>
      <c r="M12167">
        <v>1.7927982807159424</v>
      </c>
      <c r="N12167">
        <v>2.0762379169464111</v>
      </c>
      <c r="O12167">
        <v>4.3107638359069824</v>
      </c>
      <c r="P12167">
        <v>-1.6223092079162598</v>
      </c>
      <c r="Q12167">
        <v>-0.86800765991210938</v>
      </c>
      <c r="R12167">
        <v>0.70401805639266968</v>
      </c>
      <c r="S12167">
        <v>1.7927982807159424</v>
      </c>
      <c r="T12167">
        <v>2.8815784454345703</v>
      </c>
      <c r="U12167">
        <v>4.4536042213439941</v>
      </c>
      <c r="V12167">
        <v>5.2079057693481445</v>
      </c>
    </row>
    <row r="12168" spans="1:22" x14ac:dyDescent="0.25">
      <c r="A12168" t="s">
        <v>99</v>
      </c>
      <c r="B12168" t="s">
        <v>131</v>
      </c>
      <c r="C12168" t="s">
        <v>102</v>
      </c>
      <c r="D12168" t="s">
        <v>82</v>
      </c>
      <c r="E12168" t="s">
        <v>88</v>
      </c>
      <c r="F12168" t="s">
        <v>57</v>
      </c>
      <c r="G12168">
        <v>74</v>
      </c>
      <c r="H12168">
        <v>20</v>
      </c>
      <c r="I12168">
        <f>IF(VLOOKUP(Data!$A12168,summermonths, 2, FALSE) = 1, VLOOKUP(Data!$H12168,rateblocks, 2, FALSE), VLOOKUP(Data!H12168, rateblocks,3, FALSE))</f>
        <v>2</v>
      </c>
      <c r="J12168">
        <v>0.80303865671157837</v>
      </c>
      <c r="K12168">
        <v>2.5840539932250977</v>
      </c>
      <c r="L12168">
        <v>82.5</v>
      </c>
      <c r="M12168">
        <v>1.7810153961181641</v>
      </c>
      <c r="N12168">
        <v>1.7606710195541382</v>
      </c>
      <c r="O12168">
        <v>3.0999624729156494</v>
      </c>
      <c r="P12168">
        <v>-1.1150307655334473</v>
      </c>
      <c r="Q12168">
        <v>-0.47537529468536377</v>
      </c>
      <c r="R12168">
        <v>0.85771858692169189</v>
      </c>
      <c r="S12168">
        <v>1.7810153961181641</v>
      </c>
      <c r="T12168">
        <v>2.7043120861053467</v>
      </c>
      <c r="U12168">
        <v>4.0374059677124023</v>
      </c>
      <c r="V12168">
        <v>4.6770615577697754</v>
      </c>
    </row>
    <row r="12169" spans="1:22" x14ac:dyDescent="0.25">
      <c r="A12169" t="s">
        <v>125</v>
      </c>
      <c r="B12169" t="s">
        <v>131</v>
      </c>
      <c r="C12169" t="s">
        <v>102</v>
      </c>
      <c r="D12169" t="s">
        <v>116</v>
      </c>
      <c r="E12169" t="s">
        <v>88</v>
      </c>
      <c r="F12169" t="s">
        <v>57</v>
      </c>
      <c r="G12169">
        <v>74</v>
      </c>
      <c r="H12169">
        <v>16</v>
      </c>
      <c r="I12169">
        <f>IF(VLOOKUP(Data!$A12169,summermonths, 2, FALSE) = 1, VLOOKUP(Data!$H12169,rateblocks, 2, FALSE), VLOOKUP(Data!H12169, rateblocks,3, FALSE))</f>
        <v>2</v>
      </c>
      <c r="J12169">
        <v>2.3594017028808594</v>
      </c>
      <c r="K12169">
        <v>1.9424325227737427</v>
      </c>
      <c r="L12169">
        <v>84.054054260253906</v>
      </c>
      <c r="M12169">
        <v>-0.41696935892105103</v>
      </c>
      <c r="N12169">
        <v>0.48474296927452087</v>
      </c>
      <c r="O12169">
        <v>0.23497574031352997</v>
      </c>
      <c r="P12169">
        <v>-1.2143006324768066</v>
      </c>
      <c r="Q12169">
        <v>-1.0381925106048584</v>
      </c>
      <c r="R12169">
        <v>-0.67116880416870117</v>
      </c>
      <c r="S12169">
        <v>-0.41696935892105103</v>
      </c>
      <c r="T12169">
        <v>-0.16276989877223969</v>
      </c>
      <c r="U12169">
        <v>0.20425374805927277</v>
      </c>
      <c r="V12169">
        <v>0.3803618848323822</v>
      </c>
    </row>
    <row r="12170" spans="1:22" x14ac:dyDescent="0.25">
      <c r="A12170" t="s">
        <v>99</v>
      </c>
      <c r="B12170" t="s">
        <v>131</v>
      </c>
      <c r="C12170" t="s">
        <v>102</v>
      </c>
      <c r="D12170" t="s">
        <v>82</v>
      </c>
      <c r="E12170" t="s">
        <v>88</v>
      </c>
      <c r="F12170" t="s">
        <v>57</v>
      </c>
      <c r="G12170">
        <v>74</v>
      </c>
      <c r="H12170">
        <v>7</v>
      </c>
      <c r="I12170">
        <f>IF(VLOOKUP(Data!$A12170,summermonths, 2, FALSE) = 1, VLOOKUP(Data!$H12170,rateblocks, 2, FALSE), VLOOKUP(Data!H12170, rateblocks,3, FALSE))</f>
        <v>2</v>
      </c>
      <c r="J12170">
        <v>1.8449194431304932</v>
      </c>
      <c r="K12170">
        <v>1.5462162494659424</v>
      </c>
      <c r="L12170">
        <v>72.756759643554688</v>
      </c>
      <c r="M12170">
        <v>-0.29870319366455078</v>
      </c>
      <c r="N12170">
        <v>0.54176890850067139</v>
      </c>
      <c r="O12170">
        <v>0.29351353645324707</v>
      </c>
      <c r="P12170">
        <v>-1.1898337602615356</v>
      </c>
      <c r="Q12170">
        <v>-0.99300795793533325</v>
      </c>
      <c r="R12170">
        <v>-0.58280706405639648</v>
      </c>
      <c r="S12170">
        <v>-0.29870319366455078</v>
      </c>
      <c r="T12170">
        <v>-1.4599299989640713E-2</v>
      </c>
      <c r="U12170">
        <v>0.39560160040855408</v>
      </c>
      <c r="V12170">
        <v>0.59242737293243408</v>
      </c>
    </row>
    <row r="12171" spans="1:22" x14ac:dyDescent="0.25">
      <c r="A12171" t="s">
        <v>99</v>
      </c>
      <c r="B12171" t="s">
        <v>131</v>
      </c>
      <c r="C12171" t="s">
        <v>101</v>
      </c>
      <c r="D12171" t="s">
        <v>76</v>
      </c>
      <c r="E12171" t="s">
        <v>88</v>
      </c>
      <c r="F12171" t="s">
        <v>57</v>
      </c>
      <c r="G12171">
        <v>74</v>
      </c>
      <c r="H12171">
        <v>9</v>
      </c>
      <c r="I12171">
        <f>IF(VLOOKUP(Data!$A12171,summermonths, 2, FALSE) = 1, VLOOKUP(Data!$H12171,rateblocks, 2, FALSE), VLOOKUP(Data!H12171, rateblocks,3, FALSE))</f>
        <v>2</v>
      </c>
      <c r="J12171">
        <v>1.9576971530914307</v>
      </c>
      <c r="K12171">
        <v>1.3207019567489624</v>
      </c>
      <c r="L12171">
        <v>72.936935424804687</v>
      </c>
      <c r="M12171">
        <v>-0.63699519634246826</v>
      </c>
      <c r="N12171">
        <v>0.3953891396522522</v>
      </c>
      <c r="O12171">
        <v>0.15633256733417511</v>
      </c>
      <c r="P12171">
        <v>-1.287352442741394</v>
      </c>
      <c r="Q12171">
        <v>-1.1437067985534668</v>
      </c>
      <c r="R12171">
        <v>-0.84433746337890625</v>
      </c>
      <c r="S12171">
        <v>-0.63699519634246826</v>
      </c>
      <c r="T12171">
        <v>-0.42965292930603027</v>
      </c>
      <c r="U12171">
        <v>-0.13028362393379211</v>
      </c>
      <c r="V12171">
        <v>1.3362064026296139E-2</v>
      </c>
    </row>
    <row r="12172" spans="1:22" x14ac:dyDescent="0.25">
      <c r="A12172" t="s">
        <v>95</v>
      </c>
      <c r="B12172" t="s">
        <v>131</v>
      </c>
      <c r="C12172" t="s">
        <v>101</v>
      </c>
      <c r="D12172" t="s">
        <v>72</v>
      </c>
      <c r="E12172" t="s">
        <v>88</v>
      </c>
      <c r="F12172" t="s">
        <v>57</v>
      </c>
      <c r="G12172">
        <v>74</v>
      </c>
      <c r="H12172">
        <v>17</v>
      </c>
      <c r="I12172">
        <f>IF(VLOOKUP(Data!$A12172,summermonths, 2, FALSE) = 1, VLOOKUP(Data!$H12172,rateblocks, 2, FALSE), VLOOKUP(Data!H12172, rateblocks,3, FALSE))</f>
        <v>1</v>
      </c>
      <c r="J12172">
        <v>1.8643982410430908</v>
      </c>
      <c r="K12172">
        <v>1.4025648832321167</v>
      </c>
      <c r="L12172">
        <v>66.014190673828125</v>
      </c>
      <c r="M12172">
        <v>-0.46183332800865173</v>
      </c>
      <c r="N12172">
        <v>0.49525654315948486</v>
      </c>
      <c r="O12172">
        <v>0.24527904391288757</v>
      </c>
      <c r="P12172">
        <v>-1.2764579057693481</v>
      </c>
      <c r="Q12172">
        <v>-1.0965300798416138</v>
      </c>
      <c r="R12172">
        <v>-0.72154611349105835</v>
      </c>
      <c r="S12172">
        <v>-0.46183332800865173</v>
      </c>
      <c r="T12172">
        <v>-0.20212054252624512</v>
      </c>
      <c r="U12172">
        <v>0.17286346852779388</v>
      </c>
      <c r="V12172">
        <v>0.3527911901473999</v>
      </c>
    </row>
    <row r="12173" spans="1:22" x14ac:dyDescent="0.25">
      <c r="A12173" t="s">
        <v>122</v>
      </c>
      <c r="B12173" t="s">
        <v>131</v>
      </c>
      <c r="C12173" t="s">
        <v>102</v>
      </c>
      <c r="D12173" t="s">
        <v>115</v>
      </c>
      <c r="E12173" t="s">
        <v>88</v>
      </c>
      <c r="F12173" t="s">
        <v>57</v>
      </c>
      <c r="G12173">
        <v>74</v>
      </c>
      <c r="H12173">
        <v>15</v>
      </c>
      <c r="I12173">
        <f>IF(VLOOKUP(Data!$A12173,summermonths, 2, FALSE) = 1, VLOOKUP(Data!$H12173,rateblocks, 2, FALSE), VLOOKUP(Data!H12173, rateblocks,3, FALSE))</f>
        <v>2</v>
      </c>
      <c r="J12173">
        <v>0.88118374347686768</v>
      </c>
      <c r="K12173">
        <v>1.0953378677368164</v>
      </c>
      <c r="L12173">
        <v>57.121620178222656</v>
      </c>
      <c r="M12173">
        <v>0.21415407955646515</v>
      </c>
      <c r="N12173">
        <v>0.46554172039031982</v>
      </c>
      <c r="O12173">
        <v>0.21672908961772919</v>
      </c>
      <c r="P12173">
        <v>-0.55159389972686768</v>
      </c>
      <c r="Q12173">
        <v>-0.38246163725852966</v>
      </c>
      <c r="R12173">
        <v>-2.9976237565279007E-2</v>
      </c>
      <c r="S12173">
        <v>0.21415407955646515</v>
      </c>
      <c r="T12173">
        <v>0.4582844078540802</v>
      </c>
      <c r="U12173">
        <v>0.81076979637145996</v>
      </c>
      <c r="V12173">
        <v>0.97990208864212036</v>
      </c>
    </row>
    <row r="12174" spans="1:22" x14ac:dyDescent="0.25">
      <c r="A12174" t="s">
        <v>95</v>
      </c>
      <c r="B12174" t="s">
        <v>131</v>
      </c>
      <c r="C12174" t="s">
        <v>102</v>
      </c>
      <c r="D12174" t="s">
        <v>78</v>
      </c>
      <c r="E12174" t="s">
        <v>88</v>
      </c>
      <c r="F12174" t="s">
        <v>57</v>
      </c>
      <c r="G12174">
        <v>74</v>
      </c>
      <c r="H12174">
        <v>24</v>
      </c>
      <c r="I12174">
        <f>IF(VLOOKUP(Data!$A12174,summermonths, 2, FALSE) = 1, VLOOKUP(Data!$H12174,rateblocks, 2, FALSE), VLOOKUP(Data!H12174, rateblocks,3, FALSE))</f>
        <v>3</v>
      </c>
      <c r="J12174">
        <v>1.7875394821166992</v>
      </c>
      <c r="K12174">
        <v>1.9402703046798706</v>
      </c>
      <c r="L12174">
        <v>62.621620178222656</v>
      </c>
      <c r="M12174">
        <v>0.15273077785968781</v>
      </c>
      <c r="N12174">
        <v>0.49762356281280518</v>
      </c>
      <c r="O12174">
        <v>0.24762921035289764</v>
      </c>
      <c r="P12174">
        <v>-0.66578716039657593</v>
      </c>
      <c r="Q12174">
        <v>-0.48499947786331177</v>
      </c>
      <c r="R12174">
        <v>-0.10822327435016632</v>
      </c>
      <c r="S12174">
        <v>0.15273077785968781</v>
      </c>
      <c r="T12174">
        <v>0.41368481516838074</v>
      </c>
      <c r="U12174">
        <v>0.79046106338500977</v>
      </c>
      <c r="V12174">
        <v>0.97124868631362915</v>
      </c>
    </row>
    <row r="12175" spans="1:22" x14ac:dyDescent="0.25">
      <c r="A12175" t="s">
        <v>124</v>
      </c>
      <c r="B12175" t="s">
        <v>131</v>
      </c>
      <c r="C12175" t="s">
        <v>102</v>
      </c>
      <c r="D12175" t="s">
        <v>114</v>
      </c>
      <c r="E12175" t="s">
        <v>88</v>
      </c>
      <c r="F12175" t="s">
        <v>57</v>
      </c>
      <c r="G12175">
        <v>74</v>
      </c>
      <c r="H12175">
        <v>4</v>
      </c>
      <c r="I12175">
        <f>IF(VLOOKUP(Data!$A12175,summermonths, 2, FALSE) = 1, VLOOKUP(Data!$H12175,rateblocks, 2, FALSE), VLOOKUP(Data!H12175, rateblocks,3, FALSE))</f>
        <v>3</v>
      </c>
      <c r="J12175">
        <v>1.3735946416854858</v>
      </c>
      <c r="K12175">
        <v>1.5477026700973511</v>
      </c>
      <c r="L12175">
        <v>59.702701568603516</v>
      </c>
      <c r="M12175">
        <v>0.1741081178188324</v>
      </c>
      <c r="N12175">
        <v>0.34199362993240356</v>
      </c>
      <c r="O12175">
        <v>0.11695964634418488</v>
      </c>
      <c r="P12175">
        <v>-0.38842135667800903</v>
      </c>
      <c r="Q12175">
        <v>-0.26417434215545654</v>
      </c>
      <c r="R12175">
        <v>-5.2335169166326523E-3</v>
      </c>
      <c r="S12175">
        <v>0.1741081178188324</v>
      </c>
      <c r="T12175">
        <v>0.35344976186752319</v>
      </c>
      <c r="U12175">
        <v>0.61239057779312134</v>
      </c>
      <c r="V12175">
        <v>0.73663759231567383</v>
      </c>
    </row>
    <row r="12176" spans="1:22" x14ac:dyDescent="0.25">
      <c r="A12176" t="s">
        <v>125</v>
      </c>
      <c r="B12176" t="s">
        <v>131</v>
      </c>
      <c r="C12176" t="s">
        <v>102</v>
      </c>
      <c r="D12176" t="s">
        <v>116</v>
      </c>
      <c r="E12176" t="s">
        <v>88</v>
      </c>
      <c r="F12176" t="s">
        <v>57</v>
      </c>
      <c r="G12176">
        <v>74</v>
      </c>
      <c r="H12176">
        <v>5</v>
      </c>
      <c r="I12176">
        <f>IF(VLOOKUP(Data!$A12176,summermonths, 2, FALSE) = 1, VLOOKUP(Data!$H12176,rateblocks, 2, FALSE), VLOOKUP(Data!H12176, rateblocks,3, FALSE))</f>
        <v>3</v>
      </c>
      <c r="J12176">
        <v>0.65026557445526123</v>
      </c>
      <c r="K12176">
        <v>1.8424999713897705</v>
      </c>
      <c r="L12176">
        <v>58.648647308349609</v>
      </c>
      <c r="M12176">
        <v>1.1922343969345093</v>
      </c>
      <c r="N12176">
        <v>1.4471538066864014</v>
      </c>
      <c r="O12176">
        <v>2.0942542552947998</v>
      </c>
      <c r="P12176">
        <v>-1.1881217956542969</v>
      </c>
      <c r="Q12176">
        <v>-0.66236782073974609</v>
      </c>
      <c r="R12176">
        <v>0.4333462119102478</v>
      </c>
      <c r="S12176">
        <v>1.1922343969345093</v>
      </c>
      <c r="T12176">
        <v>1.9511226415634155</v>
      </c>
      <c r="U12176">
        <v>3.0468366146087646</v>
      </c>
      <c r="V12176">
        <v>3.5725905895233154</v>
      </c>
    </row>
    <row r="12177" spans="1:22" x14ac:dyDescent="0.25">
      <c r="A12177" t="s">
        <v>124</v>
      </c>
      <c r="B12177" t="s">
        <v>131</v>
      </c>
      <c r="C12177" t="s">
        <v>101</v>
      </c>
      <c r="D12177" t="s">
        <v>119</v>
      </c>
      <c r="E12177" t="s">
        <v>88</v>
      </c>
      <c r="F12177" t="s">
        <v>57</v>
      </c>
      <c r="G12177">
        <v>74</v>
      </c>
      <c r="H12177">
        <v>3</v>
      </c>
      <c r="I12177">
        <f>IF(VLOOKUP(Data!$A12177,summermonths, 2, FALSE) = 1, VLOOKUP(Data!$H12177,rateblocks, 2, FALSE), VLOOKUP(Data!H12177, rateblocks,3, FALSE))</f>
        <v>3</v>
      </c>
      <c r="J12177">
        <v>1.1610078811645508</v>
      </c>
      <c r="K12177">
        <v>1.5455083847045898</v>
      </c>
      <c r="L12177">
        <v>53.765766143798828</v>
      </c>
      <c r="M12177">
        <v>0.38450050354003906</v>
      </c>
      <c r="N12177">
        <v>0.33158320188522339</v>
      </c>
      <c r="O12177">
        <v>0.10994742065668106</v>
      </c>
      <c r="P12177">
        <v>-0.16090533137321472</v>
      </c>
      <c r="Q12177">
        <v>-4.044046625494957E-2</v>
      </c>
      <c r="R12177">
        <v>0.21061810851097107</v>
      </c>
      <c r="S12177">
        <v>0.38450050354003906</v>
      </c>
      <c r="T12177">
        <v>0.55838292837142944</v>
      </c>
      <c r="U12177">
        <v>0.80944144725799561</v>
      </c>
      <c r="V12177">
        <v>0.92990630865097046</v>
      </c>
    </row>
    <row r="12178" spans="1:22" x14ac:dyDescent="0.25">
      <c r="A12178" t="s">
        <v>97</v>
      </c>
      <c r="B12178" t="s">
        <v>131</v>
      </c>
      <c r="C12178" t="s">
        <v>101</v>
      </c>
      <c r="D12178" t="s">
        <v>74</v>
      </c>
      <c r="E12178" t="s">
        <v>88</v>
      </c>
      <c r="F12178" t="s">
        <v>57</v>
      </c>
      <c r="G12178">
        <v>74</v>
      </c>
      <c r="H12178">
        <v>23</v>
      </c>
      <c r="I12178">
        <f>IF(VLOOKUP(Data!$A12178,summermonths, 2, FALSE) = 1, VLOOKUP(Data!$H12178,rateblocks, 2, FALSE), VLOOKUP(Data!H12178, rateblocks,3, FALSE))</f>
        <v>3</v>
      </c>
      <c r="J12178">
        <v>2.3882701396942139</v>
      </c>
      <c r="K12178">
        <v>2.4778172969818115</v>
      </c>
      <c r="L12178">
        <v>67.198593139648437</v>
      </c>
      <c r="M12178">
        <v>8.9547120034694672E-2</v>
      </c>
      <c r="N12178">
        <v>0.46775257587432861</v>
      </c>
      <c r="O12178">
        <v>0.21879246830940247</v>
      </c>
      <c r="P12178">
        <v>-0.67983740568161011</v>
      </c>
      <c r="Q12178">
        <v>-0.50990194082260132</v>
      </c>
      <c r="R12178">
        <v>-0.15574257075786591</v>
      </c>
      <c r="S12178">
        <v>8.9547120034694672E-2</v>
      </c>
      <c r="T12178">
        <v>0.33483681082725525</v>
      </c>
      <c r="U12178">
        <v>0.68899613618850708</v>
      </c>
      <c r="V12178">
        <v>0.85893166065216064</v>
      </c>
    </row>
    <row r="12179" spans="1:22" x14ac:dyDescent="0.25">
      <c r="A12179" t="s">
        <v>100</v>
      </c>
      <c r="B12179" t="s">
        <v>131</v>
      </c>
      <c r="C12179" t="s">
        <v>102</v>
      </c>
      <c r="D12179" t="s">
        <v>83</v>
      </c>
      <c r="E12179" t="s">
        <v>88</v>
      </c>
      <c r="F12179" t="s">
        <v>57</v>
      </c>
      <c r="G12179">
        <v>74</v>
      </c>
      <c r="H12179">
        <v>3</v>
      </c>
      <c r="I12179">
        <f>IF(VLOOKUP(Data!$A12179,summermonths, 2, FALSE) = 1, VLOOKUP(Data!$H12179,rateblocks, 2, FALSE), VLOOKUP(Data!H12179, rateblocks,3, FALSE))</f>
        <v>3</v>
      </c>
      <c r="J12179">
        <v>1.5847258567810059</v>
      </c>
      <c r="K12179">
        <v>1.8357433080673218</v>
      </c>
      <c r="L12179">
        <v>72.351348876953125</v>
      </c>
      <c r="M12179">
        <v>0.25101733207702637</v>
      </c>
      <c r="N12179">
        <v>0.36487483978271484</v>
      </c>
      <c r="O12179">
        <v>0.1331336498260498</v>
      </c>
      <c r="P12179">
        <v>-0.34914836287498474</v>
      </c>
      <c r="Q12179">
        <v>-0.2165885865688324</v>
      </c>
      <c r="R12179">
        <v>5.9676777571439743E-2</v>
      </c>
      <c r="S12179">
        <v>0.25101733207702637</v>
      </c>
      <c r="T12179">
        <v>0.44235789775848389</v>
      </c>
      <c r="U12179">
        <v>0.71862328052520752</v>
      </c>
      <c r="V12179">
        <v>0.85118305683135986</v>
      </c>
    </row>
    <row r="12180" spans="1:22" x14ac:dyDescent="0.25">
      <c r="A12180" t="s">
        <v>97</v>
      </c>
      <c r="B12180" t="s">
        <v>131</v>
      </c>
      <c r="C12180" t="s">
        <v>101</v>
      </c>
      <c r="D12180" t="s">
        <v>74</v>
      </c>
      <c r="E12180" t="s">
        <v>88</v>
      </c>
      <c r="F12180" t="s">
        <v>57</v>
      </c>
      <c r="G12180">
        <v>74</v>
      </c>
      <c r="H12180">
        <v>5</v>
      </c>
      <c r="I12180">
        <f>IF(VLOOKUP(Data!$A12180,summermonths, 2, FALSE) = 1, VLOOKUP(Data!$H12180,rateblocks, 2, FALSE), VLOOKUP(Data!H12180, rateblocks,3, FALSE))</f>
        <v>3</v>
      </c>
      <c r="J12180">
        <v>2.2127950191497803</v>
      </c>
      <c r="K12180">
        <v>1.783031702041626</v>
      </c>
      <c r="L12180">
        <v>65.958869934082031</v>
      </c>
      <c r="M12180">
        <v>-0.42976337671279907</v>
      </c>
      <c r="N12180">
        <v>0.57358855009078979</v>
      </c>
      <c r="O12180">
        <v>0.32900381088256836</v>
      </c>
      <c r="P12180">
        <v>-1.3732326030731201</v>
      </c>
      <c r="Q12180">
        <v>-1.164846658706665</v>
      </c>
      <c r="R12180">
        <v>-0.73055350780487061</v>
      </c>
      <c r="S12180">
        <v>-0.42976337671279907</v>
      </c>
      <c r="T12180">
        <v>-0.12897324562072754</v>
      </c>
      <c r="U12180">
        <v>0.30531993508338928</v>
      </c>
      <c r="V12180">
        <v>0.51370584964752197</v>
      </c>
    </row>
    <row r="12181" spans="1:22" x14ac:dyDescent="0.25">
      <c r="A12181" t="s">
        <v>123</v>
      </c>
      <c r="B12181" t="s">
        <v>131</v>
      </c>
      <c r="C12181" t="s">
        <v>102</v>
      </c>
      <c r="D12181" t="s">
        <v>118</v>
      </c>
      <c r="E12181" t="s">
        <v>88</v>
      </c>
      <c r="F12181" t="s">
        <v>57</v>
      </c>
      <c r="G12181">
        <v>74</v>
      </c>
      <c r="H12181">
        <v>2</v>
      </c>
      <c r="I12181">
        <f>IF(VLOOKUP(Data!$A12181,summermonths, 2, FALSE) = 1, VLOOKUP(Data!$H12181,rateblocks, 2, FALSE), VLOOKUP(Data!H12181, rateblocks,3, FALSE))</f>
        <v>3</v>
      </c>
      <c r="J12181">
        <v>1.4610847234725952</v>
      </c>
      <c r="K12181">
        <v>1.4113513231277466</v>
      </c>
      <c r="L12181">
        <v>57.959461212158203</v>
      </c>
      <c r="M12181">
        <v>-4.9733415246009827E-2</v>
      </c>
      <c r="N12181">
        <v>0.3687816858291626</v>
      </c>
      <c r="O12181">
        <v>0.13599993288516998</v>
      </c>
      <c r="P12181">
        <v>-0.65632528066635132</v>
      </c>
      <c r="Q12181">
        <v>-0.5223461389541626</v>
      </c>
      <c r="R12181">
        <v>-0.24312272667884827</v>
      </c>
      <c r="S12181">
        <v>-4.9733415246009827E-2</v>
      </c>
      <c r="T12181">
        <v>0.14365589618682861</v>
      </c>
      <c r="U12181">
        <v>0.42287933826446533</v>
      </c>
      <c r="V12181">
        <v>0.55685847997665405</v>
      </c>
    </row>
    <row r="12182" spans="1:22" x14ac:dyDescent="0.25">
      <c r="A12182" t="s">
        <v>99</v>
      </c>
      <c r="B12182" t="s">
        <v>131</v>
      </c>
      <c r="C12182" t="s">
        <v>102</v>
      </c>
      <c r="D12182" t="s">
        <v>82</v>
      </c>
      <c r="E12182" t="s">
        <v>88</v>
      </c>
      <c r="F12182" t="s">
        <v>57</v>
      </c>
      <c r="G12182">
        <v>74</v>
      </c>
      <c r="H12182">
        <v>10</v>
      </c>
      <c r="I12182">
        <f>IF(VLOOKUP(Data!$A12182,summermonths, 2, FALSE) = 1, VLOOKUP(Data!$H12182,rateblocks, 2, FALSE), VLOOKUP(Data!H12182, rateblocks,3, FALSE))</f>
        <v>2</v>
      </c>
      <c r="J12182">
        <v>3.7564651966094971</v>
      </c>
      <c r="K12182">
        <v>1.8255405426025391</v>
      </c>
      <c r="L12182">
        <v>87.986488342285156</v>
      </c>
      <c r="M12182">
        <v>-1.9309247732162476</v>
      </c>
      <c r="N12182">
        <v>3.286628246307373</v>
      </c>
      <c r="O12182">
        <v>10.801925659179687</v>
      </c>
      <c r="P12182">
        <v>-7.336946964263916</v>
      </c>
      <c r="Q12182">
        <v>-6.1429085731506348</v>
      </c>
      <c r="R12182">
        <v>-3.6544342041015625</v>
      </c>
      <c r="S12182">
        <v>-1.9309247732162476</v>
      </c>
      <c r="T12182">
        <v>-0.20741523802280426</v>
      </c>
      <c r="U12182">
        <v>2.2810587882995605</v>
      </c>
      <c r="V12182">
        <v>3.47509765625</v>
      </c>
    </row>
    <row r="12183" spans="1:22" x14ac:dyDescent="0.25">
      <c r="A12183" t="s">
        <v>96</v>
      </c>
      <c r="B12183" t="s">
        <v>131</v>
      </c>
      <c r="C12183" t="s">
        <v>102</v>
      </c>
      <c r="D12183" t="s">
        <v>79</v>
      </c>
      <c r="E12183" t="s">
        <v>88</v>
      </c>
      <c r="F12183" t="s">
        <v>57</v>
      </c>
      <c r="G12183">
        <v>74</v>
      </c>
      <c r="H12183">
        <v>6</v>
      </c>
      <c r="I12183">
        <f>IF(VLOOKUP(Data!$A12183,summermonths, 2, FALSE) = 1, VLOOKUP(Data!$H12183,rateblocks, 2, FALSE), VLOOKUP(Data!H12183, rateblocks,3, FALSE))</f>
        <v>3</v>
      </c>
      <c r="J12183">
        <v>1.181473970413208</v>
      </c>
      <c r="K12183">
        <v>1.9154729843139648</v>
      </c>
      <c r="L12183">
        <v>64.472976684570312</v>
      </c>
      <c r="M12183">
        <v>0.73399901390075684</v>
      </c>
      <c r="N12183">
        <v>1.3888618946075439</v>
      </c>
      <c r="O12183">
        <v>1.9289373159408569</v>
      </c>
      <c r="P12183">
        <v>-1.5504754781723022</v>
      </c>
      <c r="Q12183">
        <v>-1.0458991527557373</v>
      </c>
      <c r="R12183">
        <v>5.6791245006024837E-3</v>
      </c>
      <c r="S12183">
        <v>0.73399901390075684</v>
      </c>
      <c r="T12183">
        <v>1.4623188972473145</v>
      </c>
      <c r="U12183">
        <v>2.513897180557251</v>
      </c>
      <c r="V12183">
        <v>3.0184736251831055</v>
      </c>
    </row>
    <row r="12184" spans="1:22" x14ac:dyDescent="0.25">
      <c r="A12184" t="s">
        <v>100</v>
      </c>
      <c r="B12184" t="s">
        <v>131</v>
      </c>
      <c r="C12184" t="s">
        <v>101</v>
      </c>
      <c r="D12184" t="s">
        <v>77</v>
      </c>
      <c r="E12184" t="s">
        <v>88</v>
      </c>
      <c r="F12184" t="s">
        <v>57</v>
      </c>
      <c r="G12184">
        <v>74</v>
      </c>
      <c r="H12184">
        <v>22</v>
      </c>
      <c r="I12184">
        <f>IF(VLOOKUP(Data!$A12184,summermonths, 2, FALSE) = 1, VLOOKUP(Data!$H12184,rateblocks, 2, FALSE), VLOOKUP(Data!H12184, rateblocks,3, FALSE))</f>
        <v>2</v>
      </c>
      <c r="J12184">
        <v>1.8122047185897827</v>
      </c>
      <c r="K12184">
        <v>2.2391250133514404</v>
      </c>
      <c r="L12184">
        <v>71.062652587890625</v>
      </c>
      <c r="M12184">
        <v>0.42692023515701294</v>
      </c>
      <c r="N12184">
        <v>0.29949235916137695</v>
      </c>
      <c r="O12184">
        <v>8.9695669710636139E-2</v>
      </c>
      <c r="P12184">
        <v>-6.570085883140564E-2</v>
      </c>
      <c r="Q12184">
        <v>4.3105334043502808E-2</v>
      </c>
      <c r="R12184">
        <v>0.26986628770828247</v>
      </c>
      <c r="S12184">
        <v>0.42692023515701294</v>
      </c>
      <c r="T12184">
        <v>0.58397418260574341</v>
      </c>
      <c r="U12184">
        <v>0.81073516607284546</v>
      </c>
      <c r="V12184">
        <v>0.91954129934310913</v>
      </c>
    </row>
    <row r="12185" spans="1:22" x14ac:dyDescent="0.25">
      <c r="A12185" t="s">
        <v>97</v>
      </c>
      <c r="B12185" t="s">
        <v>131</v>
      </c>
      <c r="C12185" t="s">
        <v>101</v>
      </c>
      <c r="D12185" t="s">
        <v>74</v>
      </c>
      <c r="E12185" t="s">
        <v>88</v>
      </c>
      <c r="F12185" t="s">
        <v>57</v>
      </c>
      <c r="G12185">
        <v>74</v>
      </c>
      <c r="H12185">
        <v>7</v>
      </c>
      <c r="I12185">
        <f>IF(VLOOKUP(Data!$A12185,summermonths, 2, FALSE) = 1, VLOOKUP(Data!$H12185,rateblocks, 2, FALSE), VLOOKUP(Data!H12185, rateblocks,3, FALSE))</f>
        <v>2</v>
      </c>
      <c r="J12185">
        <v>1.6505450010299683</v>
      </c>
      <c r="K12185">
        <v>1.5797208547592163</v>
      </c>
      <c r="L12185">
        <v>66.424209594726563</v>
      </c>
      <c r="M12185">
        <v>-7.082405686378479E-2</v>
      </c>
      <c r="N12185">
        <v>0.3718724250793457</v>
      </c>
      <c r="O12185">
        <v>0.13828909397125244</v>
      </c>
      <c r="P12185">
        <v>-0.68249976634979248</v>
      </c>
      <c r="Q12185">
        <v>-0.54739773273468018</v>
      </c>
      <c r="R12185">
        <v>-0.26583415269851685</v>
      </c>
      <c r="S12185">
        <v>-7.082405686378479E-2</v>
      </c>
      <c r="T12185">
        <v>0.12418603152036667</v>
      </c>
      <c r="U12185">
        <v>0.4057496190071106</v>
      </c>
      <c r="V12185">
        <v>0.5408516526222229</v>
      </c>
    </row>
    <row r="12186" spans="1:22" x14ac:dyDescent="0.25">
      <c r="A12186" t="s">
        <v>123</v>
      </c>
      <c r="B12186" t="s">
        <v>131</v>
      </c>
      <c r="C12186" t="s">
        <v>102</v>
      </c>
      <c r="D12186" t="s">
        <v>118</v>
      </c>
      <c r="E12186" t="s">
        <v>88</v>
      </c>
      <c r="F12186" t="s">
        <v>57</v>
      </c>
      <c r="G12186">
        <v>74</v>
      </c>
      <c r="H12186">
        <v>13</v>
      </c>
      <c r="I12186">
        <f>IF(VLOOKUP(Data!$A12186,summermonths, 2, FALSE) = 1, VLOOKUP(Data!$H12186,rateblocks, 2, FALSE), VLOOKUP(Data!H12186, rateblocks,3, FALSE))</f>
        <v>2</v>
      </c>
      <c r="J12186">
        <v>0.21877916157245636</v>
      </c>
      <c r="K12186">
        <v>1.6976350545883179</v>
      </c>
      <c r="L12186">
        <v>83.729728698730469</v>
      </c>
      <c r="M12186">
        <v>1.4788559675216675</v>
      </c>
      <c r="N12186">
        <v>1.7839139699935913</v>
      </c>
      <c r="O12186">
        <v>3.1823489665985107</v>
      </c>
      <c r="P12186">
        <v>-1.4554214477539063</v>
      </c>
      <c r="Q12186">
        <v>-0.80732178688049316</v>
      </c>
      <c r="R12186">
        <v>0.54337054491043091</v>
      </c>
      <c r="S12186">
        <v>1.4788559675216675</v>
      </c>
      <c r="T12186">
        <v>2.4143414497375488</v>
      </c>
      <c r="U12186">
        <v>3.7650337219238281</v>
      </c>
      <c r="V12186">
        <v>4.4131331443786621</v>
      </c>
    </row>
    <row r="12187" spans="1:22" x14ac:dyDescent="0.25">
      <c r="A12187" t="s">
        <v>123</v>
      </c>
      <c r="B12187" t="s">
        <v>131</v>
      </c>
      <c r="C12187" t="s">
        <v>101</v>
      </c>
      <c r="D12187" t="s">
        <v>113</v>
      </c>
      <c r="E12187" t="s">
        <v>88</v>
      </c>
      <c r="F12187" t="s">
        <v>57</v>
      </c>
      <c r="G12187">
        <v>74</v>
      </c>
      <c r="H12187">
        <v>21</v>
      </c>
      <c r="I12187">
        <f>IF(VLOOKUP(Data!$A12187,summermonths, 2, FALSE) = 1, VLOOKUP(Data!$H12187,rateblocks, 2, FALSE), VLOOKUP(Data!H12187, rateblocks,3, FALSE))</f>
        <v>2</v>
      </c>
      <c r="J12187">
        <v>2.2873477935791016</v>
      </c>
      <c r="K12187">
        <v>1.9953911304473877</v>
      </c>
      <c r="L12187">
        <v>57.033428192138672</v>
      </c>
      <c r="M12187">
        <v>-0.29195672273635864</v>
      </c>
      <c r="N12187">
        <v>0.55082547664642334</v>
      </c>
      <c r="O12187">
        <v>0.30340871214866638</v>
      </c>
      <c r="P12187">
        <v>-1.197983980178833</v>
      </c>
      <c r="Q12187">
        <v>-0.99786800146102905</v>
      </c>
      <c r="R12187">
        <v>-0.58080989122390747</v>
      </c>
      <c r="S12187">
        <v>-0.29195672273635864</v>
      </c>
      <c r="T12187">
        <v>-3.1035603024065495E-3</v>
      </c>
      <c r="U12187">
        <v>0.41395452618598938</v>
      </c>
      <c r="V12187">
        <v>0.61407053470611572</v>
      </c>
    </row>
    <row r="12188" spans="1:22" x14ac:dyDescent="0.25">
      <c r="A12188" t="s">
        <v>97</v>
      </c>
      <c r="B12188" t="s">
        <v>131</v>
      </c>
      <c r="C12188" t="s">
        <v>101</v>
      </c>
      <c r="D12188" t="s">
        <v>74</v>
      </c>
      <c r="E12188" t="s">
        <v>88</v>
      </c>
      <c r="F12188" t="s">
        <v>57</v>
      </c>
      <c r="G12188">
        <v>74</v>
      </c>
      <c r="H12188">
        <v>22</v>
      </c>
      <c r="I12188">
        <f>IF(VLOOKUP(Data!$A12188,summermonths, 2, FALSE) = 1, VLOOKUP(Data!$H12188,rateblocks, 2, FALSE), VLOOKUP(Data!H12188, rateblocks,3, FALSE))</f>
        <v>2</v>
      </c>
      <c r="J12188">
        <v>2.26438307762146</v>
      </c>
      <c r="K12188">
        <v>2.5737161636352539</v>
      </c>
      <c r="L12188">
        <v>67.62103271484375</v>
      </c>
      <c r="M12188">
        <v>0.30933314561843872</v>
      </c>
      <c r="N12188">
        <v>0.37027546763420105</v>
      </c>
      <c r="O12188">
        <v>0.13710391521453857</v>
      </c>
      <c r="P12188">
        <v>-0.2997157871723175</v>
      </c>
      <c r="Q12188">
        <v>-0.16519396007061005</v>
      </c>
      <c r="R12188">
        <v>0.1151605024933815</v>
      </c>
      <c r="S12188">
        <v>0.30933314561843872</v>
      </c>
      <c r="T12188">
        <v>0.50350576639175415</v>
      </c>
      <c r="U12188">
        <v>0.78386026620864868</v>
      </c>
      <c r="V12188">
        <v>0.91838210821151733</v>
      </c>
    </row>
    <row r="12189" spans="1:22" x14ac:dyDescent="0.25">
      <c r="A12189" t="s">
        <v>95</v>
      </c>
      <c r="B12189" t="s">
        <v>131</v>
      </c>
      <c r="C12189" t="s">
        <v>101</v>
      </c>
      <c r="D12189" t="s">
        <v>72</v>
      </c>
      <c r="E12189" t="s">
        <v>88</v>
      </c>
      <c r="F12189" t="s">
        <v>57</v>
      </c>
      <c r="G12189">
        <v>74</v>
      </c>
      <c r="H12189">
        <v>16</v>
      </c>
      <c r="I12189">
        <f>IF(VLOOKUP(Data!$A12189,summermonths, 2, FALSE) = 1, VLOOKUP(Data!$H12189,rateblocks, 2, FALSE), VLOOKUP(Data!H12189, rateblocks,3, FALSE))</f>
        <v>1</v>
      </c>
      <c r="J12189">
        <v>2.1107492446899414</v>
      </c>
      <c r="K12189">
        <v>1.4431729316711426</v>
      </c>
      <c r="L12189">
        <v>67.213516235351563</v>
      </c>
      <c r="M12189">
        <v>-0.66757619380950928</v>
      </c>
      <c r="N12189">
        <v>0.69208872318267822</v>
      </c>
      <c r="O12189">
        <v>0.47898679971694946</v>
      </c>
      <c r="P12189">
        <v>-1.8059608936309814</v>
      </c>
      <c r="Q12189">
        <v>-1.5545235872268677</v>
      </c>
      <c r="R12189">
        <v>-1.0305079221725464</v>
      </c>
      <c r="S12189">
        <v>-0.66757619380950928</v>
      </c>
      <c r="T12189">
        <v>-0.30464452505111694</v>
      </c>
      <c r="U12189">
        <v>0.21937119960784912</v>
      </c>
      <c r="V12189">
        <v>0.47080844640731812</v>
      </c>
    </row>
    <row r="12190" spans="1:22" x14ac:dyDescent="0.25">
      <c r="A12190" t="s">
        <v>123</v>
      </c>
      <c r="B12190" t="s">
        <v>131</v>
      </c>
      <c r="C12190" t="s">
        <v>102</v>
      </c>
      <c r="D12190" t="s">
        <v>118</v>
      </c>
      <c r="E12190" t="s">
        <v>88</v>
      </c>
      <c r="F12190" t="s">
        <v>57</v>
      </c>
      <c r="G12190">
        <v>74</v>
      </c>
      <c r="H12190">
        <v>23</v>
      </c>
      <c r="I12190">
        <f>IF(VLOOKUP(Data!$A12190,summermonths, 2, FALSE) = 1, VLOOKUP(Data!$H12190,rateblocks, 2, FALSE), VLOOKUP(Data!H12190, rateblocks,3, FALSE))</f>
        <v>3</v>
      </c>
      <c r="J12190">
        <v>4.1395416259765625</v>
      </c>
      <c r="K12190">
        <v>1.826959490776062</v>
      </c>
      <c r="L12190">
        <v>60.527027130126953</v>
      </c>
      <c r="M12190">
        <v>-2.3125820159912109</v>
      </c>
      <c r="N12190">
        <v>3.2903029918670654</v>
      </c>
      <c r="O12190">
        <v>10.826093673706055</v>
      </c>
      <c r="P12190">
        <v>-7.7246489524841309</v>
      </c>
      <c r="Q12190">
        <v>-6.5292749404907227</v>
      </c>
      <c r="R12190">
        <v>-4.0380187034606934</v>
      </c>
      <c r="S12190">
        <v>-2.3125820159912109</v>
      </c>
      <c r="T12190">
        <v>-0.58714544773101807</v>
      </c>
      <c r="U12190">
        <v>1.9041109085083008</v>
      </c>
      <c r="V12190">
        <v>3.0994846820831299</v>
      </c>
    </row>
    <row r="12191" spans="1:22" x14ac:dyDescent="0.25">
      <c r="A12191" t="s">
        <v>122</v>
      </c>
      <c r="B12191" t="s">
        <v>131</v>
      </c>
      <c r="C12191" t="s">
        <v>101</v>
      </c>
      <c r="D12191" t="s">
        <v>117</v>
      </c>
      <c r="E12191" t="s">
        <v>88</v>
      </c>
      <c r="F12191" t="s">
        <v>57</v>
      </c>
      <c r="G12191">
        <v>74</v>
      </c>
      <c r="H12191">
        <v>18</v>
      </c>
      <c r="I12191">
        <f>IF(VLOOKUP(Data!$A12191,summermonths, 2, FALSE) = 1, VLOOKUP(Data!$H12191,rateblocks, 2, FALSE), VLOOKUP(Data!H12191, rateblocks,3, FALSE))</f>
        <v>1</v>
      </c>
      <c r="J12191">
        <v>2.0694630146026611</v>
      </c>
      <c r="K12191">
        <v>1.9528689384460449</v>
      </c>
      <c r="L12191">
        <v>60.213512420654297</v>
      </c>
      <c r="M12191">
        <v>-0.11659420281648636</v>
      </c>
      <c r="N12191">
        <v>0.21293938159942627</v>
      </c>
      <c r="O12191">
        <v>4.5343179255723953E-2</v>
      </c>
      <c r="P12191">
        <v>-0.46684831380844116</v>
      </c>
      <c r="Q12191">
        <v>-0.38948699831962585</v>
      </c>
      <c r="R12191">
        <v>-0.22825972735881805</v>
      </c>
      <c r="S12191">
        <v>-0.11659420281648636</v>
      </c>
      <c r="T12191">
        <v>-4.9286819994449615E-3</v>
      </c>
      <c r="U12191">
        <v>0.15629859268665314</v>
      </c>
      <c r="V12191">
        <v>0.23365990817546844</v>
      </c>
    </row>
    <row r="12192" spans="1:22" x14ac:dyDescent="0.25">
      <c r="A12192" t="s">
        <v>100</v>
      </c>
      <c r="B12192" t="s">
        <v>131</v>
      </c>
      <c r="C12192" t="s">
        <v>101</v>
      </c>
      <c r="D12192" t="s">
        <v>77</v>
      </c>
      <c r="E12192" t="s">
        <v>88</v>
      </c>
      <c r="F12192" t="s">
        <v>57</v>
      </c>
      <c r="G12192">
        <v>74</v>
      </c>
      <c r="H12192">
        <v>5</v>
      </c>
      <c r="I12192">
        <f>IF(VLOOKUP(Data!$A12192,summermonths, 2, FALSE) = 1, VLOOKUP(Data!$H12192,rateblocks, 2, FALSE), VLOOKUP(Data!H12192, rateblocks,3, FALSE))</f>
        <v>3</v>
      </c>
      <c r="J12192">
        <v>1.7094683647155762</v>
      </c>
      <c r="K12192">
        <v>1.6682635545730591</v>
      </c>
      <c r="L12192">
        <v>65.7601318359375</v>
      </c>
      <c r="M12192">
        <v>-4.1204832494258881E-2</v>
      </c>
      <c r="N12192">
        <v>0.22033752501010895</v>
      </c>
      <c r="O12192">
        <v>4.8548623919487E-2</v>
      </c>
      <c r="P12192">
        <v>-0.40362781286239624</v>
      </c>
      <c r="Q12192">
        <v>-0.32357874512672424</v>
      </c>
      <c r="R12192">
        <v>-0.15674994885921478</v>
      </c>
      <c r="S12192">
        <v>-4.1204832494258881E-2</v>
      </c>
      <c r="T12192">
        <v>7.4340276420116425E-2</v>
      </c>
      <c r="U12192">
        <v>0.24116906523704529</v>
      </c>
      <c r="V12192">
        <v>0.32121813297271729</v>
      </c>
    </row>
    <row r="12193" spans="1:22" x14ac:dyDescent="0.25">
      <c r="A12193" t="s">
        <v>125</v>
      </c>
      <c r="B12193" t="s">
        <v>131</v>
      </c>
      <c r="C12193" t="s">
        <v>102</v>
      </c>
      <c r="D12193" t="s">
        <v>116</v>
      </c>
      <c r="E12193" t="s">
        <v>88</v>
      </c>
      <c r="F12193" t="s">
        <v>57</v>
      </c>
      <c r="G12193">
        <v>74</v>
      </c>
      <c r="H12193">
        <v>14</v>
      </c>
      <c r="I12193">
        <f>IF(VLOOKUP(Data!$A12193,summermonths, 2, FALSE) = 1, VLOOKUP(Data!$H12193,rateblocks, 2, FALSE), VLOOKUP(Data!H12193, rateblocks,3, FALSE))</f>
        <v>2</v>
      </c>
      <c r="J12193">
        <v>2.1989495754241943</v>
      </c>
      <c r="K12193">
        <v>1.9714864492416382</v>
      </c>
      <c r="L12193">
        <v>86.094596862792969</v>
      </c>
      <c r="M12193">
        <v>-0.22746318578720093</v>
      </c>
      <c r="N12193">
        <v>0.42051079869270325</v>
      </c>
      <c r="O12193">
        <v>0.17682933807373047</v>
      </c>
      <c r="P12193">
        <v>-0.91914188861846924</v>
      </c>
      <c r="Q12193">
        <v>-0.76636946201324463</v>
      </c>
      <c r="R12193">
        <v>-0.44797927141189575</v>
      </c>
      <c r="S12193">
        <v>-0.22746318578720093</v>
      </c>
      <c r="T12193">
        <v>-6.9471071474254131E-3</v>
      </c>
      <c r="U12193">
        <v>0.31144309043884277</v>
      </c>
      <c r="V12193">
        <v>0.46421551704406738</v>
      </c>
    </row>
    <row r="12194" spans="1:22" x14ac:dyDescent="0.25">
      <c r="A12194" t="s">
        <v>123</v>
      </c>
      <c r="B12194" t="s">
        <v>131</v>
      </c>
      <c r="C12194" t="s">
        <v>102</v>
      </c>
      <c r="D12194" t="s">
        <v>118</v>
      </c>
      <c r="E12194" t="s">
        <v>88</v>
      </c>
      <c r="F12194" t="s">
        <v>57</v>
      </c>
      <c r="G12194">
        <v>74</v>
      </c>
      <c r="H12194">
        <v>10</v>
      </c>
      <c r="I12194">
        <f>IF(VLOOKUP(Data!$A12194,summermonths, 2, FALSE) = 1, VLOOKUP(Data!$H12194,rateblocks, 2, FALSE), VLOOKUP(Data!H12194, rateblocks,3, FALSE))</f>
        <v>2</v>
      </c>
      <c r="J12194">
        <v>1.7219216823577881</v>
      </c>
      <c r="K12194">
        <v>1.2193243503570557</v>
      </c>
      <c r="L12194">
        <v>76.837837219238281</v>
      </c>
      <c r="M12194">
        <v>-0.5025973916053772</v>
      </c>
      <c r="N12194">
        <v>0.45085349678993225</v>
      </c>
      <c r="O12194">
        <v>0.2032688707113266</v>
      </c>
      <c r="P12194">
        <v>-1.2441854476928711</v>
      </c>
      <c r="Q12194">
        <v>-1.0803893804550171</v>
      </c>
      <c r="R12194">
        <v>-0.73902517557144165</v>
      </c>
      <c r="S12194">
        <v>-0.5025973916053772</v>
      </c>
      <c r="T12194">
        <v>-0.26616957783699036</v>
      </c>
      <c r="U12194">
        <v>7.5194612145423889E-2</v>
      </c>
      <c r="V12194">
        <v>0.23899061977863312</v>
      </c>
    </row>
    <row r="12195" spans="1:22" x14ac:dyDescent="0.25">
      <c r="A12195" t="s">
        <v>100</v>
      </c>
      <c r="B12195" t="s">
        <v>131</v>
      </c>
      <c r="C12195" t="s">
        <v>101</v>
      </c>
      <c r="D12195" t="s">
        <v>77</v>
      </c>
      <c r="E12195" t="s">
        <v>88</v>
      </c>
      <c r="F12195" t="s">
        <v>57</v>
      </c>
      <c r="G12195">
        <v>74</v>
      </c>
      <c r="H12195">
        <v>2</v>
      </c>
      <c r="I12195">
        <f>IF(VLOOKUP(Data!$A12195,summermonths, 2, FALSE) = 1, VLOOKUP(Data!$H12195,rateblocks, 2, FALSE), VLOOKUP(Data!H12195, rateblocks,3, FALSE))</f>
        <v>3</v>
      </c>
      <c r="J12195">
        <v>1.4523923397064209</v>
      </c>
      <c r="K12195">
        <v>1.7431497573852539</v>
      </c>
      <c r="L12195">
        <v>67.18243408203125</v>
      </c>
      <c r="M12195">
        <v>0.2907574474811554</v>
      </c>
      <c r="N12195">
        <v>0.29510608315467834</v>
      </c>
      <c r="O12195">
        <v>8.708760142326355E-2</v>
      </c>
      <c r="P12195">
        <v>-0.1946488618850708</v>
      </c>
      <c r="Q12195">
        <v>-8.7436214089393616E-2</v>
      </c>
      <c r="R12195">
        <v>0.13600367307662964</v>
      </c>
      <c r="S12195">
        <v>0.2907574474811554</v>
      </c>
      <c r="T12195">
        <v>0.44551122188568115</v>
      </c>
      <c r="U12195">
        <v>0.66895109415054321</v>
      </c>
      <c r="V12195">
        <v>0.77616375684738159</v>
      </c>
    </row>
    <row r="12196" spans="1:22" x14ac:dyDescent="0.25">
      <c r="A12196" t="s">
        <v>123</v>
      </c>
      <c r="B12196" t="s">
        <v>131</v>
      </c>
      <c r="C12196" t="s">
        <v>101</v>
      </c>
      <c r="D12196" t="s">
        <v>113</v>
      </c>
      <c r="E12196" t="s">
        <v>88</v>
      </c>
      <c r="F12196" t="s">
        <v>57</v>
      </c>
      <c r="G12196">
        <v>74</v>
      </c>
      <c r="H12196">
        <v>11</v>
      </c>
      <c r="I12196">
        <f>IF(VLOOKUP(Data!$A12196,summermonths, 2, FALSE) = 1, VLOOKUP(Data!$H12196,rateblocks, 2, FALSE), VLOOKUP(Data!H12196, rateblocks,3, FALSE))</f>
        <v>2</v>
      </c>
      <c r="J12196">
        <v>1.0338822603225708</v>
      </c>
      <c r="K12196">
        <v>1.2503876686096191</v>
      </c>
      <c r="L12196">
        <v>69.428878784179688</v>
      </c>
      <c r="M12196">
        <v>0.21650539338588715</v>
      </c>
      <c r="N12196">
        <v>0.43557053804397583</v>
      </c>
      <c r="O12196">
        <v>0.18972168862819672</v>
      </c>
      <c r="P12196">
        <v>-0.49994438886642456</v>
      </c>
      <c r="Q12196">
        <v>-0.34170070290565491</v>
      </c>
      <c r="R12196">
        <v>-1.190801989287138E-2</v>
      </c>
      <c r="S12196">
        <v>0.21650539338588715</v>
      </c>
      <c r="T12196">
        <v>0.44491881132125854</v>
      </c>
      <c r="U12196">
        <v>0.7747114896774292</v>
      </c>
      <c r="V12196">
        <v>0.93295514583587646</v>
      </c>
    </row>
    <row r="12197" spans="1:22" x14ac:dyDescent="0.25">
      <c r="A12197" t="s">
        <v>96</v>
      </c>
      <c r="B12197" t="s">
        <v>131</v>
      </c>
      <c r="C12197" t="s">
        <v>102</v>
      </c>
      <c r="D12197" t="s">
        <v>79</v>
      </c>
      <c r="E12197" t="s">
        <v>88</v>
      </c>
      <c r="F12197" t="s">
        <v>57</v>
      </c>
      <c r="G12197">
        <v>74</v>
      </c>
      <c r="H12197">
        <v>2</v>
      </c>
      <c r="I12197">
        <f>IF(VLOOKUP(Data!$A12197,summermonths, 2, FALSE) = 1, VLOOKUP(Data!$H12197,rateblocks, 2, FALSE), VLOOKUP(Data!H12197, rateblocks,3, FALSE))</f>
        <v>3</v>
      </c>
      <c r="J12197">
        <v>1.9546276330947876</v>
      </c>
      <c r="K12197">
        <v>2.2423648834228516</v>
      </c>
      <c r="L12197">
        <v>66.310813903808594</v>
      </c>
      <c r="M12197">
        <v>0.28773728013038635</v>
      </c>
      <c r="N12197">
        <v>0.47234717011451721</v>
      </c>
      <c r="O12197">
        <v>0.22311185300350189</v>
      </c>
      <c r="P12197">
        <v>-0.48920467495918274</v>
      </c>
      <c r="Q12197">
        <v>-0.31759998202323914</v>
      </c>
      <c r="R12197">
        <v>4.0038183331489563E-2</v>
      </c>
      <c r="S12197">
        <v>0.28773728013038635</v>
      </c>
      <c r="T12197">
        <v>0.53543639183044434</v>
      </c>
      <c r="U12197">
        <v>0.89307451248168945</v>
      </c>
      <c r="V12197">
        <v>1.0646792650222778</v>
      </c>
    </row>
    <row r="12198" spans="1:22" x14ac:dyDescent="0.25">
      <c r="A12198" t="s">
        <v>97</v>
      </c>
      <c r="B12198" t="s">
        <v>131</v>
      </c>
      <c r="C12198" t="s">
        <v>102</v>
      </c>
      <c r="D12198" t="s">
        <v>80</v>
      </c>
      <c r="E12198" t="s">
        <v>88</v>
      </c>
      <c r="F12198" t="s">
        <v>57</v>
      </c>
      <c r="G12198">
        <v>74</v>
      </c>
      <c r="H12198">
        <v>20</v>
      </c>
      <c r="I12198">
        <f>IF(VLOOKUP(Data!$A12198,summermonths, 2, FALSE) = 1, VLOOKUP(Data!$H12198,rateblocks, 2, FALSE), VLOOKUP(Data!H12198, rateblocks,3, FALSE))</f>
        <v>2</v>
      </c>
      <c r="J12198">
        <v>1.2205060720443726</v>
      </c>
      <c r="K12198">
        <v>1.972162127494812</v>
      </c>
      <c r="L12198">
        <v>72.229728698730469</v>
      </c>
      <c r="M12198">
        <v>0.75165611505508423</v>
      </c>
      <c r="N12198">
        <v>0.75877594947814941</v>
      </c>
      <c r="O12198">
        <v>0.57574093341827393</v>
      </c>
      <c r="P12198">
        <v>-0.49641925096511841</v>
      </c>
      <c r="Q12198">
        <v>-0.22075438499450684</v>
      </c>
      <c r="R12198">
        <v>0.35375362634658813</v>
      </c>
      <c r="S12198">
        <v>0.75165611505508423</v>
      </c>
      <c r="T12198">
        <v>1.1495586633682251</v>
      </c>
      <c r="U12198">
        <v>1.7240666151046753</v>
      </c>
      <c r="V12198">
        <v>1.9997315406799316</v>
      </c>
    </row>
    <row r="12199" spans="1:22" x14ac:dyDescent="0.25">
      <c r="A12199" t="s">
        <v>98</v>
      </c>
      <c r="B12199" t="s">
        <v>131</v>
      </c>
      <c r="C12199" t="s">
        <v>101</v>
      </c>
      <c r="D12199" t="s">
        <v>75</v>
      </c>
      <c r="E12199" t="s">
        <v>88</v>
      </c>
      <c r="F12199" t="s">
        <v>57</v>
      </c>
      <c r="G12199">
        <v>74</v>
      </c>
      <c r="H12199">
        <v>10</v>
      </c>
      <c r="I12199">
        <f>IF(VLOOKUP(Data!$A12199,summermonths, 2, FALSE) = 1, VLOOKUP(Data!$H12199,rateblocks, 2, FALSE), VLOOKUP(Data!H12199, rateblocks,3, FALSE))</f>
        <v>2</v>
      </c>
      <c r="J12199">
        <v>2.1286418437957764</v>
      </c>
      <c r="K12199">
        <v>1.6081790924072266</v>
      </c>
      <c r="L12199">
        <v>76.5770263671875</v>
      </c>
      <c r="M12199">
        <v>-0.5204627513885498</v>
      </c>
      <c r="N12199">
        <v>0.55128985643386841</v>
      </c>
      <c r="O12199">
        <v>0.30392050743103027</v>
      </c>
      <c r="P12199">
        <v>-1.4272538423538208</v>
      </c>
      <c r="Q12199">
        <v>-1.2269691228866577</v>
      </c>
      <c r="R12199">
        <v>-0.80955946445465088</v>
      </c>
      <c r="S12199">
        <v>-0.5204627513885498</v>
      </c>
      <c r="T12199">
        <v>-0.23136606812477112</v>
      </c>
      <c r="U12199">
        <v>0.18604362010955811</v>
      </c>
      <c r="V12199">
        <v>0.38632836937904358</v>
      </c>
    </row>
    <row r="12200" spans="1:22" x14ac:dyDescent="0.25">
      <c r="A12200" t="s">
        <v>95</v>
      </c>
      <c r="B12200" t="s">
        <v>131</v>
      </c>
      <c r="C12200" t="s">
        <v>101</v>
      </c>
      <c r="D12200" t="s">
        <v>72</v>
      </c>
      <c r="E12200" t="s">
        <v>88</v>
      </c>
      <c r="F12200" t="s">
        <v>57</v>
      </c>
      <c r="G12200">
        <v>74</v>
      </c>
      <c r="H12200">
        <v>11</v>
      </c>
      <c r="I12200">
        <f>IF(VLOOKUP(Data!$A12200,summermonths, 2, FALSE) = 1, VLOOKUP(Data!$H12200,rateblocks, 2, FALSE), VLOOKUP(Data!H12200, rateblocks,3, FALSE))</f>
        <v>2</v>
      </c>
      <c r="J12200">
        <v>1.4053679704666138</v>
      </c>
      <c r="K12200">
        <v>1.3935176134109497</v>
      </c>
      <c r="L12200">
        <v>64.514190673828125</v>
      </c>
      <c r="M12200">
        <v>-1.1850461363792419E-2</v>
      </c>
      <c r="N12200">
        <v>0.20081064105033875</v>
      </c>
      <c r="O12200">
        <v>4.0324915200471878E-2</v>
      </c>
      <c r="P12200">
        <v>-0.34215456247329712</v>
      </c>
      <c r="Q12200">
        <v>-0.26919963955879211</v>
      </c>
      <c r="R12200">
        <v>-0.11715566366910934</v>
      </c>
      <c r="S12200">
        <v>-1.1850461363792419E-2</v>
      </c>
      <c r="T12200">
        <v>9.3454740941524506E-2</v>
      </c>
      <c r="U12200">
        <v>0.24549873173236847</v>
      </c>
      <c r="V12200">
        <v>0.31845363974571228</v>
      </c>
    </row>
    <row r="12201" spans="1:22" x14ac:dyDescent="0.25">
      <c r="A12201" t="s">
        <v>96</v>
      </c>
      <c r="B12201" t="s">
        <v>131</v>
      </c>
      <c r="C12201" t="s">
        <v>102</v>
      </c>
      <c r="D12201" t="s">
        <v>79</v>
      </c>
      <c r="E12201" t="s">
        <v>88</v>
      </c>
      <c r="F12201" t="s">
        <v>57</v>
      </c>
      <c r="G12201">
        <v>74</v>
      </c>
      <c r="H12201">
        <v>22</v>
      </c>
      <c r="I12201">
        <f>IF(VLOOKUP(Data!$A12201,summermonths, 2, FALSE) = 1, VLOOKUP(Data!$H12201,rateblocks, 2, FALSE), VLOOKUP(Data!H12201, rateblocks,3, FALSE))</f>
        <v>2</v>
      </c>
      <c r="J12201">
        <v>3.0655748844146729</v>
      </c>
      <c r="K12201">
        <v>2.5081756114959717</v>
      </c>
      <c r="L12201">
        <v>70.337837219238281</v>
      </c>
      <c r="M12201">
        <v>-0.55739909410476685</v>
      </c>
      <c r="N12201">
        <v>0.60772794485092163</v>
      </c>
      <c r="O12201">
        <v>0.36933326721191406</v>
      </c>
      <c r="P12201">
        <v>-1.5570225715637207</v>
      </c>
      <c r="Q12201">
        <v>-1.3362337350845337</v>
      </c>
      <c r="R12201">
        <v>-0.87609195709228516</v>
      </c>
      <c r="S12201">
        <v>-0.55739909410476685</v>
      </c>
      <c r="T12201">
        <v>-0.23870624601840973</v>
      </c>
      <c r="U12201">
        <v>0.22143560647964478</v>
      </c>
      <c r="V12201">
        <v>0.4422244131565094</v>
      </c>
    </row>
    <row r="12202" spans="1:22" x14ac:dyDescent="0.25">
      <c r="A12202" t="s">
        <v>97</v>
      </c>
      <c r="B12202" t="s">
        <v>131</v>
      </c>
      <c r="C12202" t="s">
        <v>101</v>
      </c>
      <c r="D12202" t="s">
        <v>74</v>
      </c>
      <c r="E12202" t="s">
        <v>88</v>
      </c>
      <c r="F12202" t="s">
        <v>57</v>
      </c>
      <c r="G12202">
        <v>74</v>
      </c>
      <c r="H12202">
        <v>13</v>
      </c>
      <c r="I12202">
        <f>IF(VLOOKUP(Data!$A12202,summermonths, 2, FALSE) = 1, VLOOKUP(Data!$H12202,rateblocks, 2, FALSE), VLOOKUP(Data!H12202, rateblocks,3, FALSE))</f>
        <v>1</v>
      </c>
      <c r="J12202">
        <v>1.3110450506210327</v>
      </c>
      <c r="K12202">
        <v>1.8205229043960571</v>
      </c>
      <c r="L12202">
        <v>79.158638000488281</v>
      </c>
      <c r="M12202">
        <v>0.50947791337966919</v>
      </c>
      <c r="N12202">
        <v>0.59340775012969971</v>
      </c>
      <c r="O12202">
        <v>0.35213276743888855</v>
      </c>
      <c r="P12202">
        <v>-0.46659097075462341</v>
      </c>
      <c r="Q12202">
        <v>-0.25100472569465637</v>
      </c>
      <c r="R12202">
        <v>0.19829457998275757</v>
      </c>
      <c r="S12202">
        <v>0.50947791337966919</v>
      </c>
      <c r="T12202">
        <v>0.82066124677658081</v>
      </c>
      <c r="U12202">
        <v>1.2699605226516724</v>
      </c>
      <c r="V12202">
        <v>1.4855468273162842</v>
      </c>
    </row>
    <row r="12203" spans="1:22" x14ac:dyDescent="0.25">
      <c r="A12203" t="s">
        <v>98</v>
      </c>
      <c r="B12203" t="s">
        <v>131</v>
      </c>
      <c r="C12203" t="s">
        <v>102</v>
      </c>
      <c r="D12203" t="s">
        <v>81</v>
      </c>
      <c r="E12203" t="s">
        <v>88</v>
      </c>
      <c r="F12203" t="s">
        <v>57</v>
      </c>
      <c r="G12203">
        <v>74</v>
      </c>
      <c r="H12203">
        <v>6</v>
      </c>
      <c r="I12203">
        <f>IF(VLOOKUP(Data!$A12203,summermonths, 2, FALSE) = 1, VLOOKUP(Data!$H12203,rateblocks, 2, FALSE), VLOOKUP(Data!H12203, rateblocks,3, FALSE))</f>
        <v>3</v>
      </c>
      <c r="J12203">
        <v>2.2556049823760986</v>
      </c>
      <c r="K12203">
        <v>1.7920945882797241</v>
      </c>
      <c r="L12203">
        <v>69.905403137207031</v>
      </c>
      <c r="M12203">
        <v>-0.46351027488708496</v>
      </c>
      <c r="N12203">
        <v>0.64070731401443481</v>
      </c>
      <c r="O12203">
        <v>0.41050586104393005</v>
      </c>
      <c r="P12203">
        <v>-1.5173799991607666</v>
      </c>
      <c r="Q12203">
        <v>-1.2846097946166992</v>
      </c>
      <c r="R12203">
        <v>-0.79949754476547241</v>
      </c>
      <c r="S12203">
        <v>-0.46351027488708496</v>
      </c>
      <c r="T12203">
        <v>-0.1275230348110199</v>
      </c>
      <c r="U12203">
        <v>0.35758918523788452</v>
      </c>
      <c r="V12203">
        <v>0.59035944938659668</v>
      </c>
    </row>
    <row r="12204" spans="1:22" x14ac:dyDescent="0.25">
      <c r="A12204" t="s">
        <v>97</v>
      </c>
      <c r="B12204" t="s">
        <v>131</v>
      </c>
      <c r="C12204" t="s">
        <v>102</v>
      </c>
      <c r="D12204" t="s">
        <v>80</v>
      </c>
      <c r="E12204" t="s">
        <v>88</v>
      </c>
      <c r="F12204" t="s">
        <v>57</v>
      </c>
      <c r="G12204">
        <v>74</v>
      </c>
      <c r="H12204">
        <v>21</v>
      </c>
      <c r="I12204">
        <f>IF(VLOOKUP(Data!$A12204,summermonths, 2, FALSE) = 1, VLOOKUP(Data!$H12204,rateblocks, 2, FALSE), VLOOKUP(Data!H12204, rateblocks,3, FALSE))</f>
        <v>2</v>
      </c>
      <c r="J12204">
        <v>1.9756889343261719</v>
      </c>
      <c r="K12204">
        <v>2.4233784675598145</v>
      </c>
      <c r="L12204">
        <v>70.986488342285156</v>
      </c>
      <c r="M12204">
        <v>0.44768941402435303</v>
      </c>
      <c r="N12204">
        <v>0.78843110799789429</v>
      </c>
      <c r="O12204">
        <v>0.62162363529205322</v>
      </c>
      <c r="P12204">
        <v>-0.84916436672210693</v>
      </c>
      <c r="Q12204">
        <v>-0.5627257227897644</v>
      </c>
      <c r="R12204">
        <v>3.4235738217830658E-2</v>
      </c>
      <c r="S12204">
        <v>0.44768941402435303</v>
      </c>
      <c r="T12204">
        <v>0.86114311218261719</v>
      </c>
      <c r="U12204">
        <v>1.4581044912338257</v>
      </c>
      <c r="V12204">
        <v>1.744543194770813</v>
      </c>
    </row>
    <row r="12205" spans="1:22" x14ac:dyDescent="0.25">
      <c r="A12205" t="s">
        <v>123</v>
      </c>
      <c r="B12205" t="s">
        <v>131</v>
      </c>
      <c r="C12205" t="s">
        <v>102</v>
      </c>
      <c r="D12205" t="s">
        <v>118</v>
      </c>
      <c r="E12205" t="s">
        <v>88</v>
      </c>
      <c r="F12205" t="s">
        <v>57</v>
      </c>
      <c r="G12205">
        <v>74</v>
      </c>
      <c r="H12205">
        <v>5</v>
      </c>
      <c r="I12205">
        <f>IF(VLOOKUP(Data!$A12205,summermonths, 2, FALSE) = 1, VLOOKUP(Data!$H12205,rateblocks, 2, FALSE), VLOOKUP(Data!H12205, rateblocks,3, FALSE))</f>
        <v>3</v>
      </c>
      <c r="J12205">
        <v>1.5046576261520386</v>
      </c>
      <c r="K12205">
        <v>1.6743918657302856</v>
      </c>
      <c r="L12205">
        <v>55.554054260253906</v>
      </c>
      <c r="M12205">
        <v>0.16973431408405304</v>
      </c>
      <c r="N12205">
        <v>0.52572911977767944</v>
      </c>
      <c r="O12205">
        <v>0.27639111876487732</v>
      </c>
      <c r="P12205">
        <v>-0.69501310586929321</v>
      </c>
      <c r="Q12205">
        <v>-0.50401467084884644</v>
      </c>
      <c r="R12205">
        <v>-0.10595830529928207</v>
      </c>
      <c r="S12205">
        <v>0.16973431408405304</v>
      </c>
      <c r="T12205">
        <v>0.44542694091796875</v>
      </c>
      <c r="U12205">
        <v>0.84348326921463013</v>
      </c>
      <c r="V12205">
        <v>1.0344817638397217</v>
      </c>
    </row>
    <row r="12206" spans="1:22" x14ac:dyDescent="0.25">
      <c r="A12206" t="s">
        <v>123</v>
      </c>
      <c r="B12206" t="s">
        <v>131</v>
      </c>
      <c r="C12206" t="s">
        <v>102</v>
      </c>
      <c r="D12206" t="s">
        <v>118</v>
      </c>
      <c r="E12206" t="s">
        <v>88</v>
      </c>
      <c r="F12206" t="s">
        <v>57</v>
      </c>
      <c r="G12206">
        <v>74</v>
      </c>
      <c r="H12206">
        <v>14</v>
      </c>
      <c r="I12206">
        <f>IF(VLOOKUP(Data!$A12206,summermonths, 2, FALSE) = 1, VLOOKUP(Data!$H12206,rateblocks, 2, FALSE), VLOOKUP(Data!H12206, rateblocks,3, FALSE))</f>
        <v>2</v>
      </c>
      <c r="J12206">
        <v>0.10598035901784897</v>
      </c>
      <c r="K12206">
        <v>1.7928378582000732</v>
      </c>
      <c r="L12206">
        <v>83.5</v>
      </c>
      <c r="M12206">
        <v>1.6868574619293213</v>
      </c>
      <c r="N12206">
        <v>1.7722314596176147</v>
      </c>
      <c r="O12206">
        <v>3.1408042907714844</v>
      </c>
      <c r="P12206">
        <v>-1.2282038927078247</v>
      </c>
      <c r="Q12206">
        <v>-0.58434855937957764</v>
      </c>
      <c r="R12206">
        <v>0.75749838352203369</v>
      </c>
      <c r="S12206">
        <v>1.6868574619293213</v>
      </c>
      <c r="T12206">
        <v>2.6162166595458984</v>
      </c>
      <c r="U12206">
        <v>3.9580633640289307</v>
      </c>
      <c r="V12206">
        <v>4.6019186973571777</v>
      </c>
    </row>
    <row r="12207" spans="1:22" x14ac:dyDescent="0.25">
      <c r="A12207" t="s">
        <v>97</v>
      </c>
      <c r="B12207" t="s">
        <v>131</v>
      </c>
      <c r="C12207" t="s">
        <v>101</v>
      </c>
      <c r="D12207" t="s">
        <v>74</v>
      </c>
      <c r="E12207" t="s">
        <v>88</v>
      </c>
      <c r="F12207" t="s">
        <v>57</v>
      </c>
      <c r="G12207">
        <v>74</v>
      </c>
      <c r="H12207">
        <v>14</v>
      </c>
      <c r="I12207">
        <f>IF(VLOOKUP(Data!$A12207,summermonths, 2, FALSE) = 1, VLOOKUP(Data!$H12207,rateblocks, 2, FALSE), VLOOKUP(Data!H12207, rateblocks,3, FALSE))</f>
        <v>1</v>
      </c>
      <c r="J12207">
        <v>1.8038208484649658</v>
      </c>
      <c r="K12207">
        <v>1.8948031663894653</v>
      </c>
      <c r="L12207">
        <v>79.611045837402344</v>
      </c>
      <c r="M12207">
        <v>9.098237007856369E-2</v>
      </c>
      <c r="N12207">
        <v>0.33529680967330933</v>
      </c>
      <c r="O12207">
        <v>0.11242394894361496</v>
      </c>
      <c r="P12207">
        <v>-0.4605318009853363</v>
      </c>
      <c r="Q12207">
        <v>-0.33871778845787048</v>
      </c>
      <c r="R12207">
        <v>-8.4847450256347656E-2</v>
      </c>
      <c r="S12207">
        <v>9.098237007856369E-2</v>
      </c>
      <c r="T12207">
        <v>0.26681217551231384</v>
      </c>
      <c r="U12207">
        <v>0.52068251371383667</v>
      </c>
      <c r="V12207">
        <v>0.64249652624130249</v>
      </c>
    </row>
    <row r="12208" spans="1:22" x14ac:dyDescent="0.25">
      <c r="A12208" t="s">
        <v>122</v>
      </c>
      <c r="B12208" t="s">
        <v>131</v>
      </c>
      <c r="C12208" t="s">
        <v>102</v>
      </c>
      <c r="D12208" t="s">
        <v>115</v>
      </c>
      <c r="E12208" t="s">
        <v>88</v>
      </c>
      <c r="F12208" t="s">
        <v>57</v>
      </c>
      <c r="G12208">
        <v>74</v>
      </c>
      <c r="H12208">
        <v>7</v>
      </c>
      <c r="I12208">
        <f>IF(VLOOKUP(Data!$A12208,summermonths, 2, FALSE) = 1, VLOOKUP(Data!$H12208,rateblocks, 2, FALSE), VLOOKUP(Data!H12208, rateblocks,3, FALSE))</f>
        <v>2</v>
      </c>
      <c r="J12208">
        <v>0.23127691447734833</v>
      </c>
      <c r="K12208">
        <v>2.0072298049926758</v>
      </c>
      <c r="L12208">
        <v>35.027027130126953</v>
      </c>
      <c r="M12208">
        <v>1.7759528160095215</v>
      </c>
      <c r="N12208">
        <v>1.6924686431884766</v>
      </c>
      <c r="O12208">
        <v>2.864450216293335</v>
      </c>
      <c r="P12208">
        <v>-1.0079103708267212</v>
      </c>
      <c r="Q12208">
        <v>-0.39303302764892578</v>
      </c>
      <c r="R12208">
        <v>0.88842141628265381</v>
      </c>
      <c r="S12208">
        <v>1.7759528160095215</v>
      </c>
      <c r="T12208">
        <v>2.6634843349456787</v>
      </c>
      <c r="U12208">
        <v>3.9449386596679687</v>
      </c>
      <c r="V12208">
        <v>4.5598158836364746</v>
      </c>
    </row>
    <row r="12209" spans="1:22" x14ac:dyDescent="0.25">
      <c r="A12209" t="s">
        <v>122</v>
      </c>
      <c r="B12209" t="s">
        <v>131</v>
      </c>
      <c r="C12209" t="s">
        <v>102</v>
      </c>
      <c r="D12209" t="s">
        <v>115</v>
      </c>
      <c r="E12209" t="s">
        <v>88</v>
      </c>
      <c r="F12209" t="s">
        <v>57</v>
      </c>
      <c r="G12209">
        <v>74</v>
      </c>
      <c r="H12209">
        <v>5</v>
      </c>
      <c r="I12209">
        <f>IF(VLOOKUP(Data!$A12209,summermonths, 2, FALSE) = 1, VLOOKUP(Data!$H12209,rateblocks, 2, FALSE), VLOOKUP(Data!H12209, rateblocks,3, FALSE))</f>
        <v>3</v>
      </c>
      <c r="J12209">
        <v>1.4964205026626587</v>
      </c>
      <c r="K12209">
        <v>1.831013560295105</v>
      </c>
      <c r="L12209">
        <v>34.675674438476563</v>
      </c>
      <c r="M12209">
        <v>0.33459296822547913</v>
      </c>
      <c r="N12209">
        <v>0.5023161768913269</v>
      </c>
      <c r="O12209">
        <v>0.25232154130935669</v>
      </c>
      <c r="P12209">
        <v>-0.49164360761642456</v>
      </c>
      <c r="Q12209">
        <v>-0.30915111303329468</v>
      </c>
      <c r="R12209">
        <v>7.117810845375061E-2</v>
      </c>
      <c r="S12209">
        <v>0.33459296822547913</v>
      </c>
      <c r="T12209">
        <v>0.59800785779953003</v>
      </c>
      <c r="U12209">
        <v>0.97833704948425293</v>
      </c>
      <c r="V12209">
        <v>1.1608295440673828</v>
      </c>
    </row>
    <row r="12210" spans="1:22" x14ac:dyDescent="0.25">
      <c r="A12210" t="s">
        <v>98</v>
      </c>
      <c r="B12210" t="s">
        <v>131</v>
      </c>
      <c r="C12210" t="s">
        <v>101</v>
      </c>
      <c r="D12210" t="s">
        <v>75</v>
      </c>
      <c r="E12210" t="s">
        <v>88</v>
      </c>
      <c r="F12210" t="s">
        <v>57</v>
      </c>
      <c r="G12210">
        <v>74</v>
      </c>
      <c r="H12210">
        <v>1</v>
      </c>
      <c r="I12210">
        <f>IF(VLOOKUP(Data!$A12210,summermonths, 2, FALSE) = 1, VLOOKUP(Data!$H12210,rateblocks, 2, FALSE), VLOOKUP(Data!H12210, rateblocks,3, FALSE))</f>
        <v>3</v>
      </c>
      <c r="J12210">
        <v>2.7538282871246338</v>
      </c>
      <c r="K12210">
        <v>2.0243244171142578</v>
      </c>
      <c r="L12210">
        <v>68.310813903808594</v>
      </c>
      <c r="M12210">
        <v>-0.7295040488243103</v>
      </c>
      <c r="N12210">
        <v>0.62995892763137817</v>
      </c>
      <c r="O12210">
        <v>0.39684826135635376</v>
      </c>
      <c r="P12210">
        <v>-1.765694260597229</v>
      </c>
      <c r="Q12210">
        <v>-1.536828875541687</v>
      </c>
      <c r="R12210">
        <v>-1.0598548650741577</v>
      </c>
      <c r="S12210">
        <v>-0.7295040488243103</v>
      </c>
      <c r="T12210">
        <v>-0.39915326237678528</v>
      </c>
      <c r="U12210">
        <v>7.7820800244808197E-2</v>
      </c>
      <c r="V12210">
        <v>0.30668619275093079</v>
      </c>
    </row>
    <row r="12211" spans="1:22" x14ac:dyDescent="0.25">
      <c r="A12211" t="s">
        <v>97</v>
      </c>
      <c r="B12211" t="s">
        <v>131</v>
      </c>
      <c r="C12211" t="s">
        <v>101</v>
      </c>
      <c r="D12211" t="s">
        <v>74</v>
      </c>
      <c r="E12211" t="s">
        <v>88</v>
      </c>
      <c r="F12211" t="s">
        <v>57</v>
      </c>
      <c r="G12211">
        <v>74</v>
      </c>
      <c r="H12211">
        <v>3</v>
      </c>
      <c r="I12211">
        <f>IF(VLOOKUP(Data!$A12211,summermonths, 2, FALSE) = 1, VLOOKUP(Data!$H12211,rateblocks, 2, FALSE), VLOOKUP(Data!H12211, rateblocks,3, FALSE))</f>
        <v>3</v>
      </c>
      <c r="J12211">
        <v>1.9994128942489624</v>
      </c>
      <c r="K12211">
        <v>1.7656257152557373</v>
      </c>
      <c r="L12211">
        <v>66.279083251953125</v>
      </c>
      <c r="M12211">
        <v>-0.23378710448741913</v>
      </c>
      <c r="N12211">
        <v>0.44309842586517334</v>
      </c>
      <c r="O12211">
        <v>0.19633620977401733</v>
      </c>
      <c r="P12211">
        <v>-0.96261918544769287</v>
      </c>
      <c r="Q12211">
        <v>-0.80164057016372681</v>
      </c>
      <c r="R12211">
        <v>-0.46614813804626465</v>
      </c>
      <c r="S12211">
        <v>-0.23378710448741913</v>
      </c>
      <c r="T12211">
        <v>-1.4260627795010805E-3</v>
      </c>
      <c r="U12211">
        <v>0.33406639099121094</v>
      </c>
      <c r="V12211">
        <v>0.49504494667053223</v>
      </c>
    </row>
    <row r="12212" spans="1:22" x14ac:dyDescent="0.25">
      <c r="A12212" t="s">
        <v>123</v>
      </c>
      <c r="B12212" t="s">
        <v>131</v>
      </c>
      <c r="C12212" t="s">
        <v>101</v>
      </c>
      <c r="D12212" t="s">
        <v>113</v>
      </c>
      <c r="E12212" t="s">
        <v>88</v>
      </c>
      <c r="F12212" t="s">
        <v>57</v>
      </c>
      <c r="G12212">
        <v>74</v>
      </c>
      <c r="H12212">
        <v>19</v>
      </c>
      <c r="I12212">
        <f>IF(VLOOKUP(Data!$A12212,summermonths, 2, FALSE) = 1, VLOOKUP(Data!$H12212,rateblocks, 2, FALSE), VLOOKUP(Data!H12212, rateblocks,3, FALSE))</f>
        <v>1</v>
      </c>
      <c r="J12212">
        <v>2.6792070865631104</v>
      </c>
      <c r="K12212">
        <v>2.0947902202606201</v>
      </c>
      <c r="L12212">
        <v>60.416786193847656</v>
      </c>
      <c r="M12212">
        <v>-0.58441692590713501</v>
      </c>
      <c r="N12212">
        <v>0.59162145853042603</v>
      </c>
      <c r="O12212">
        <v>0.35001593828201294</v>
      </c>
      <c r="P12212">
        <v>-1.5575475692749023</v>
      </c>
      <c r="Q12212">
        <v>-1.3426103591918945</v>
      </c>
      <c r="R12212">
        <v>-0.89466351270675659</v>
      </c>
      <c r="S12212">
        <v>-0.58441692590713501</v>
      </c>
      <c r="T12212">
        <v>-0.27417033910751343</v>
      </c>
      <c r="U12212">
        <v>0.17377647757530212</v>
      </c>
      <c r="V12212">
        <v>0.3887137770652771</v>
      </c>
    </row>
    <row r="12213" spans="1:22" x14ac:dyDescent="0.25">
      <c r="A12213" t="s">
        <v>123</v>
      </c>
      <c r="B12213" t="s">
        <v>131</v>
      </c>
      <c r="C12213" t="s">
        <v>101</v>
      </c>
      <c r="D12213" t="s">
        <v>113</v>
      </c>
      <c r="E12213" t="s">
        <v>88</v>
      </c>
      <c r="F12213" t="s">
        <v>57</v>
      </c>
      <c r="G12213">
        <v>74</v>
      </c>
      <c r="H12213">
        <v>2</v>
      </c>
      <c r="I12213">
        <f>IF(VLOOKUP(Data!$A12213,summermonths, 2, FALSE) = 1, VLOOKUP(Data!$H12213,rateblocks, 2, FALSE), VLOOKUP(Data!H12213, rateblocks,3, FALSE))</f>
        <v>3</v>
      </c>
      <c r="J12213">
        <v>1.3966771364212036</v>
      </c>
      <c r="K12213">
        <v>1.5471835136413574</v>
      </c>
      <c r="L12213">
        <v>51.866287231445313</v>
      </c>
      <c r="M12213">
        <v>0.15050636231899261</v>
      </c>
      <c r="N12213">
        <v>0.19617247581481934</v>
      </c>
      <c r="O12213">
        <v>3.8483642041683197E-2</v>
      </c>
      <c r="P12213">
        <v>-0.17216864228248596</v>
      </c>
      <c r="Q12213">
        <v>-0.10089877992868423</v>
      </c>
      <c r="R12213">
        <v>4.7633416950702667E-2</v>
      </c>
      <c r="S12213">
        <v>0.15050636231899261</v>
      </c>
      <c r="T12213">
        <v>0.25337931513786316</v>
      </c>
      <c r="U12213">
        <v>0.40191149711608887</v>
      </c>
      <c r="V12213">
        <v>0.47318136692047119</v>
      </c>
    </row>
    <row r="12214" spans="1:22" x14ac:dyDescent="0.25">
      <c r="A12214" t="s">
        <v>95</v>
      </c>
      <c r="B12214" t="s">
        <v>131</v>
      </c>
      <c r="C12214" t="s">
        <v>101</v>
      </c>
      <c r="D12214" t="s">
        <v>72</v>
      </c>
      <c r="E12214" t="s">
        <v>88</v>
      </c>
      <c r="F12214" t="s">
        <v>57</v>
      </c>
      <c r="G12214">
        <v>74</v>
      </c>
      <c r="H12214">
        <v>21</v>
      </c>
      <c r="I12214">
        <f>IF(VLOOKUP(Data!$A12214,summermonths, 2, FALSE) = 1, VLOOKUP(Data!$H12214,rateblocks, 2, FALSE), VLOOKUP(Data!H12214, rateblocks,3, FALSE))</f>
        <v>2</v>
      </c>
      <c r="J12214">
        <v>1.8426476716995239</v>
      </c>
      <c r="K12214">
        <v>2.1495068073272705</v>
      </c>
      <c r="L12214">
        <v>59.474323272705078</v>
      </c>
      <c r="M12214">
        <v>0.30685910582542419</v>
      </c>
      <c r="N12214">
        <v>0.18108728528022766</v>
      </c>
      <c r="O12214">
        <v>3.2792605459690094E-2</v>
      </c>
      <c r="P12214">
        <v>8.997027762234211E-3</v>
      </c>
      <c r="Q12214">
        <v>7.4786409735679626E-2</v>
      </c>
      <c r="R12214">
        <v>0.21189683675765991</v>
      </c>
      <c r="S12214">
        <v>0.30685910582542419</v>
      </c>
      <c r="T12214">
        <v>0.40182137489318848</v>
      </c>
      <c r="U12214">
        <v>0.53893178701400757</v>
      </c>
      <c r="V12214">
        <v>0.60472118854522705</v>
      </c>
    </row>
    <row r="12215" spans="1:22" x14ac:dyDescent="0.25">
      <c r="A12215" t="s">
        <v>96</v>
      </c>
      <c r="B12215" t="s">
        <v>131</v>
      </c>
      <c r="C12215" t="s">
        <v>102</v>
      </c>
      <c r="D12215" t="s">
        <v>79</v>
      </c>
      <c r="E12215" t="s">
        <v>88</v>
      </c>
      <c r="F12215" t="s">
        <v>57</v>
      </c>
      <c r="G12215">
        <v>74</v>
      </c>
      <c r="H12215">
        <v>7</v>
      </c>
      <c r="I12215">
        <f>IF(VLOOKUP(Data!$A12215,summermonths, 2, FALSE) = 1, VLOOKUP(Data!$H12215,rateblocks, 2, FALSE), VLOOKUP(Data!H12215, rateblocks,3, FALSE))</f>
        <v>2</v>
      </c>
      <c r="J12215">
        <v>0.7515188455581665</v>
      </c>
      <c r="K12215">
        <v>1.4222972393035889</v>
      </c>
      <c r="L12215">
        <v>66.297294616699219</v>
      </c>
      <c r="M12215">
        <v>0.67077845335006714</v>
      </c>
      <c r="N12215">
        <v>1.4724330902099609</v>
      </c>
      <c r="O12215">
        <v>2.1680591106414795</v>
      </c>
      <c r="P12215">
        <v>-1.7511584758758545</v>
      </c>
      <c r="Q12215">
        <v>-1.216220498085022</v>
      </c>
      <c r="R12215">
        <v>-0.10136621445417404</v>
      </c>
      <c r="S12215">
        <v>0.67077845335006714</v>
      </c>
      <c r="T12215">
        <v>1.4429230690002441</v>
      </c>
      <c r="U12215">
        <v>2.5577774047851562</v>
      </c>
      <c r="V12215">
        <v>3.0927152633666992</v>
      </c>
    </row>
    <row r="12216" spans="1:22" x14ac:dyDescent="0.25">
      <c r="A12216" t="s">
        <v>123</v>
      </c>
      <c r="B12216" t="s">
        <v>131</v>
      </c>
      <c r="C12216" t="s">
        <v>102</v>
      </c>
      <c r="D12216" t="s">
        <v>118</v>
      </c>
      <c r="E12216" t="s">
        <v>88</v>
      </c>
      <c r="F12216" t="s">
        <v>57</v>
      </c>
      <c r="G12216">
        <v>74</v>
      </c>
      <c r="H12216">
        <v>9</v>
      </c>
      <c r="I12216">
        <f>IF(VLOOKUP(Data!$A12216,summermonths, 2, FALSE) = 1, VLOOKUP(Data!$H12216,rateblocks, 2, FALSE), VLOOKUP(Data!H12216, rateblocks,3, FALSE))</f>
        <v>2</v>
      </c>
      <c r="J12216">
        <v>1.7126767635345459</v>
      </c>
      <c r="K12216">
        <v>1.1769595146179199</v>
      </c>
      <c r="L12216">
        <v>71.324325561523438</v>
      </c>
      <c r="M12216">
        <v>-0.53571736812591553</v>
      </c>
      <c r="N12216">
        <v>0.50150609016418457</v>
      </c>
      <c r="O12216">
        <v>0.25150835514068604</v>
      </c>
      <c r="P12216">
        <v>-1.360621452331543</v>
      </c>
      <c r="Q12216">
        <v>-1.178423285484314</v>
      </c>
      <c r="R12216">
        <v>-0.79870742559432983</v>
      </c>
      <c r="S12216">
        <v>-0.53571736812591553</v>
      </c>
      <c r="T12216">
        <v>-0.27272731065750122</v>
      </c>
      <c r="U12216">
        <v>0.10698854923248291</v>
      </c>
      <c r="V12216">
        <v>0.2891867458820343</v>
      </c>
    </row>
    <row r="12217" spans="1:22" x14ac:dyDescent="0.25">
      <c r="A12217" t="s">
        <v>98</v>
      </c>
      <c r="B12217" t="s">
        <v>131</v>
      </c>
      <c r="C12217" t="s">
        <v>101</v>
      </c>
      <c r="D12217" t="s">
        <v>75</v>
      </c>
      <c r="E12217" t="s">
        <v>88</v>
      </c>
      <c r="F12217" t="s">
        <v>57</v>
      </c>
      <c r="G12217">
        <v>74</v>
      </c>
      <c r="H12217">
        <v>11</v>
      </c>
      <c r="I12217">
        <f>IF(VLOOKUP(Data!$A12217,summermonths, 2, FALSE) = 1, VLOOKUP(Data!$H12217,rateblocks, 2, FALSE), VLOOKUP(Data!H12217, rateblocks,3, FALSE))</f>
        <v>2</v>
      </c>
      <c r="J12217">
        <v>2.1360025405883789</v>
      </c>
      <c r="K12217">
        <v>1.8164358139038086</v>
      </c>
      <c r="L12217">
        <v>79.715538024902344</v>
      </c>
      <c r="M12217">
        <v>-0.3195667564868927</v>
      </c>
      <c r="N12217">
        <v>0.58750766515731812</v>
      </c>
      <c r="O12217">
        <v>0.34516525268554688</v>
      </c>
      <c r="P12217">
        <v>-1.285930871963501</v>
      </c>
      <c r="Q12217">
        <v>-1.0724880695343018</v>
      </c>
      <c r="R12217">
        <v>-0.62765610218048096</v>
      </c>
      <c r="S12217">
        <v>-0.3195667564868927</v>
      </c>
      <c r="T12217">
        <v>-1.1477435939013958E-2</v>
      </c>
      <c r="U12217">
        <v>0.43335461616516113</v>
      </c>
      <c r="V12217">
        <v>0.64679735898971558</v>
      </c>
    </row>
    <row r="12218" spans="1:22" x14ac:dyDescent="0.25">
      <c r="A12218" t="s">
        <v>97</v>
      </c>
      <c r="B12218" t="s">
        <v>131</v>
      </c>
      <c r="C12218" t="s">
        <v>101</v>
      </c>
      <c r="D12218" t="s">
        <v>74</v>
      </c>
      <c r="E12218" t="s">
        <v>88</v>
      </c>
      <c r="F12218" t="s">
        <v>57</v>
      </c>
      <c r="G12218">
        <v>74</v>
      </c>
      <c r="H12218">
        <v>4</v>
      </c>
      <c r="I12218">
        <f>IF(VLOOKUP(Data!$A12218,summermonths, 2, FALSE) = 1, VLOOKUP(Data!$H12218,rateblocks, 2, FALSE), VLOOKUP(Data!H12218, rateblocks,3, FALSE))</f>
        <v>3</v>
      </c>
      <c r="J12218">
        <v>2.1429009437561035</v>
      </c>
      <c r="K12218">
        <v>1.7734371423721313</v>
      </c>
      <c r="L12218">
        <v>66.129844665527344</v>
      </c>
      <c r="M12218">
        <v>-0.36946374177932739</v>
      </c>
      <c r="N12218">
        <v>0.57604336738586426</v>
      </c>
      <c r="O12218">
        <v>0.33182597160339355</v>
      </c>
      <c r="P12218">
        <v>-1.3169707059860229</v>
      </c>
      <c r="Q12218">
        <v>-1.107693076133728</v>
      </c>
      <c r="R12218">
        <v>-0.67154115438461304</v>
      </c>
      <c r="S12218">
        <v>-0.36946374177932739</v>
      </c>
      <c r="T12218">
        <v>-6.7386306822299957E-2</v>
      </c>
      <c r="U12218">
        <v>0.36876553297042847</v>
      </c>
      <c r="V12218">
        <v>0.57804328203201294</v>
      </c>
    </row>
    <row r="12219" spans="1:22" x14ac:dyDescent="0.25">
      <c r="A12219" t="s">
        <v>98</v>
      </c>
      <c r="B12219" t="s">
        <v>131</v>
      </c>
      <c r="C12219" t="s">
        <v>102</v>
      </c>
      <c r="D12219" t="s">
        <v>81</v>
      </c>
      <c r="E12219" t="s">
        <v>88</v>
      </c>
      <c r="F12219" t="s">
        <v>57</v>
      </c>
      <c r="G12219">
        <v>74</v>
      </c>
      <c r="H12219">
        <v>20</v>
      </c>
      <c r="I12219">
        <f>IF(VLOOKUP(Data!$A12219,summermonths, 2, FALSE) = 1, VLOOKUP(Data!$H12219,rateblocks, 2, FALSE), VLOOKUP(Data!H12219, rateblocks,3, FALSE))</f>
        <v>2</v>
      </c>
      <c r="J12219">
        <v>2.2608637809753418</v>
      </c>
      <c r="K12219">
        <v>2.2334458827972412</v>
      </c>
      <c r="L12219">
        <v>79.5</v>
      </c>
      <c r="M12219">
        <v>-2.741776779294014E-2</v>
      </c>
      <c r="N12219">
        <v>1.9601447582244873</v>
      </c>
      <c r="O12219">
        <v>3.8421673774719238</v>
      </c>
      <c r="P12219">
        <v>-3.2515690326690674</v>
      </c>
      <c r="Q12219">
        <v>-2.5394444465637207</v>
      </c>
      <c r="R12219">
        <v>-1.0553187131881714</v>
      </c>
      <c r="S12219">
        <v>-2.741776779294014E-2</v>
      </c>
      <c r="T12219">
        <v>1.0004831552505493</v>
      </c>
      <c r="U12219">
        <v>2.4846088886260986</v>
      </c>
      <c r="V12219">
        <v>3.1967334747314453</v>
      </c>
    </row>
    <row r="12220" spans="1:22" x14ac:dyDescent="0.25">
      <c r="A12220" t="s">
        <v>124</v>
      </c>
      <c r="B12220" t="s">
        <v>131</v>
      </c>
      <c r="C12220" t="s">
        <v>101</v>
      </c>
      <c r="D12220" t="s">
        <v>119</v>
      </c>
      <c r="E12220" t="s">
        <v>88</v>
      </c>
      <c r="F12220" t="s">
        <v>57</v>
      </c>
      <c r="G12220">
        <v>74</v>
      </c>
      <c r="H12220">
        <v>16</v>
      </c>
      <c r="I12220">
        <f>IF(VLOOKUP(Data!$A12220,summermonths, 2, FALSE) = 1, VLOOKUP(Data!$H12220,rateblocks, 2, FALSE), VLOOKUP(Data!H12220, rateblocks,3, FALSE))</f>
        <v>2</v>
      </c>
      <c r="J12220">
        <v>2.3445529937744141</v>
      </c>
      <c r="K12220">
        <v>1.5261969566345215</v>
      </c>
      <c r="L12220">
        <v>73.736167907714844</v>
      </c>
      <c r="M12220">
        <v>-0.8183559775352478</v>
      </c>
      <c r="N12220">
        <v>0.93150162696838379</v>
      </c>
      <c r="O12220">
        <v>0.86769527196884155</v>
      </c>
      <c r="P12220">
        <v>-2.3505399227142334</v>
      </c>
      <c r="Q12220">
        <v>-2.0121233463287354</v>
      </c>
      <c r="R12220">
        <v>-1.3068358898162842</v>
      </c>
      <c r="S12220">
        <v>-0.8183559775352478</v>
      </c>
      <c r="T12220">
        <v>-0.32987603545188904</v>
      </c>
      <c r="U12220">
        <v>0.37541139125823975</v>
      </c>
      <c r="V12220">
        <v>0.71382784843444824</v>
      </c>
    </row>
    <row r="12221" spans="1:22" x14ac:dyDescent="0.25">
      <c r="A12221" t="s">
        <v>124</v>
      </c>
      <c r="B12221" t="s">
        <v>131</v>
      </c>
      <c r="C12221" t="s">
        <v>102</v>
      </c>
      <c r="D12221" t="s">
        <v>114</v>
      </c>
      <c r="E12221" t="s">
        <v>88</v>
      </c>
      <c r="F12221" t="s">
        <v>57</v>
      </c>
      <c r="G12221">
        <v>74</v>
      </c>
      <c r="H12221">
        <v>8</v>
      </c>
      <c r="I12221">
        <f>IF(VLOOKUP(Data!$A12221,summermonths, 2, FALSE) = 1, VLOOKUP(Data!$H12221,rateblocks, 2, FALSE), VLOOKUP(Data!H12221, rateblocks,3, FALSE))</f>
        <v>2</v>
      </c>
      <c r="J12221">
        <v>1.546602725982666</v>
      </c>
      <c r="K12221">
        <v>1.2810134887695313</v>
      </c>
      <c r="L12221">
        <v>61.283782958984375</v>
      </c>
      <c r="M12221">
        <v>-0.26558923721313477</v>
      </c>
      <c r="N12221">
        <v>0.54985857009887695</v>
      </c>
      <c r="O12221">
        <v>0.30234444141387939</v>
      </c>
      <c r="P12221">
        <v>-1.1700260639190674</v>
      </c>
      <c r="Q12221">
        <v>-0.9702613353729248</v>
      </c>
      <c r="R12221">
        <v>-0.55393534898757935</v>
      </c>
      <c r="S12221">
        <v>-0.26558923721313477</v>
      </c>
      <c r="T12221">
        <v>2.2756878286600113E-2</v>
      </c>
      <c r="U12221">
        <v>0.43908286094665527</v>
      </c>
      <c r="V12221">
        <v>0.63884764909744263</v>
      </c>
    </row>
    <row r="12222" spans="1:22" x14ac:dyDescent="0.25">
      <c r="A12222" t="s">
        <v>96</v>
      </c>
      <c r="B12222" t="s">
        <v>131</v>
      </c>
      <c r="C12222" t="s">
        <v>102</v>
      </c>
      <c r="D12222" t="s">
        <v>79</v>
      </c>
      <c r="E12222" t="s">
        <v>88</v>
      </c>
      <c r="F12222" t="s">
        <v>57</v>
      </c>
      <c r="G12222">
        <v>74</v>
      </c>
      <c r="H12222">
        <v>15</v>
      </c>
      <c r="I12222">
        <f>IF(VLOOKUP(Data!$A12222,summermonths, 2, FALSE) = 1, VLOOKUP(Data!$H12222,rateblocks, 2, FALSE), VLOOKUP(Data!H12222, rateblocks,3, FALSE))</f>
        <v>1</v>
      </c>
      <c r="J12222">
        <v>1.6171733140945435</v>
      </c>
      <c r="K12222">
        <v>2.0696620941162109</v>
      </c>
      <c r="L12222">
        <v>73.027023315429688</v>
      </c>
      <c r="M12222">
        <v>0.45248878002166748</v>
      </c>
      <c r="N12222">
        <v>0.92133724689483643</v>
      </c>
      <c r="O12222">
        <v>0.84886234998703003</v>
      </c>
      <c r="P12222">
        <v>-1.0629761219024658</v>
      </c>
      <c r="Q12222">
        <v>-0.72825241088867188</v>
      </c>
      <c r="R12222">
        <v>-3.0660944059491158E-2</v>
      </c>
      <c r="S12222">
        <v>0.45248878002166748</v>
      </c>
      <c r="T12222">
        <v>0.93563848733901978</v>
      </c>
      <c r="U12222">
        <v>1.6332299709320068</v>
      </c>
      <c r="V12222">
        <v>1.9679536819458008</v>
      </c>
    </row>
    <row r="12223" spans="1:22" x14ac:dyDescent="0.25">
      <c r="A12223" t="s">
        <v>100</v>
      </c>
      <c r="B12223" t="s">
        <v>131</v>
      </c>
      <c r="C12223" t="s">
        <v>102</v>
      </c>
      <c r="D12223" t="s">
        <v>83</v>
      </c>
      <c r="E12223" t="s">
        <v>88</v>
      </c>
      <c r="F12223" t="s">
        <v>57</v>
      </c>
      <c r="G12223">
        <v>74</v>
      </c>
      <c r="H12223">
        <v>11</v>
      </c>
      <c r="I12223">
        <f>IF(VLOOKUP(Data!$A12223,summermonths, 2, FALSE) = 1, VLOOKUP(Data!$H12223,rateblocks, 2, FALSE), VLOOKUP(Data!H12223, rateblocks,3, FALSE))</f>
        <v>2</v>
      </c>
      <c r="J12223">
        <v>1.7154172658920288</v>
      </c>
      <c r="K12223">
        <v>1.9775675535202026</v>
      </c>
      <c r="L12223">
        <v>84.472976684570313</v>
      </c>
      <c r="M12223">
        <v>0.26215031743049622</v>
      </c>
      <c r="N12223">
        <v>0.63849079608917236</v>
      </c>
      <c r="O12223">
        <v>0.40767049789428711</v>
      </c>
      <c r="P12223">
        <v>-0.78807359933853149</v>
      </c>
      <c r="Q12223">
        <v>-0.55610853433609009</v>
      </c>
      <c r="R12223">
        <v>-7.2674579918384552E-2</v>
      </c>
      <c r="S12223">
        <v>0.26215031743049622</v>
      </c>
      <c r="T12223">
        <v>0.59697520732879639</v>
      </c>
      <c r="U12223">
        <v>1.0804091691970825</v>
      </c>
      <c r="V12223">
        <v>1.3123742341995239</v>
      </c>
    </row>
    <row r="12224" spans="1:22" x14ac:dyDescent="0.25">
      <c r="A12224" t="s">
        <v>122</v>
      </c>
      <c r="B12224" t="s">
        <v>131</v>
      </c>
      <c r="C12224" t="s">
        <v>101</v>
      </c>
      <c r="D12224" t="s">
        <v>117</v>
      </c>
      <c r="E12224" t="s">
        <v>88</v>
      </c>
      <c r="F12224" t="s">
        <v>57</v>
      </c>
      <c r="G12224">
        <v>74</v>
      </c>
      <c r="H12224">
        <v>8</v>
      </c>
      <c r="I12224">
        <f>IF(VLOOKUP(Data!$A12224,summermonths, 2, FALSE) = 1, VLOOKUP(Data!$H12224,rateblocks, 2, FALSE), VLOOKUP(Data!H12224, rateblocks,3, FALSE))</f>
        <v>2</v>
      </c>
      <c r="J12224">
        <v>1.2906265258789063</v>
      </c>
      <c r="K12224">
        <v>1.2967250347137451</v>
      </c>
      <c r="L12224">
        <v>52.482433319091797</v>
      </c>
      <c r="M12224">
        <v>6.0984562151134014E-3</v>
      </c>
      <c r="N12224">
        <v>0.2223486602306366</v>
      </c>
      <c r="O12224">
        <v>4.9438927322626114E-2</v>
      </c>
      <c r="P12224">
        <v>-0.35963255167007446</v>
      </c>
      <c r="Q12224">
        <v>-0.27885282039642334</v>
      </c>
      <c r="R12224">
        <v>-0.11050129681825638</v>
      </c>
      <c r="S12224">
        <v>6.0984562151134014E-3</v>
      </c>
      <c r="T12224">
        <v>0.12269821017980576</v>
      </c>
      <c r="U12224">
        <v>0.29104971885681152</v>
      </c>
      <c r="V12224">
        <v>0.37182945013046265</v>
      </c>
    </row>
    <row r="12225" spans="1:22" x14ac:dyDescent="0.25">
      <c r="A12225" t="s">
        <v>98</v>
      </c>
      <c r="B12225" t="s">
        <v>131</v>
      </c>
      <c r="C12225" t="s">
        <v>102</v>
      </c>
      <c r="D12225" t="s">
        <v>81</v>
      </c>
      <c r="E12225" t="s">
        <v>88</v>
      </c>
      <c r="F12225" t="s">
        <v>57</v>
      </c>
      <c r="G12225">
        <v>74</v>
      </c>
      <c r="H12225">
        <v>14</v>
      </c>
      <c r="I12225">
        <f>IF(VLOOKUP(Data!$A12225,summermonths, 2, FALSE) = 1, VLOOKUP(Data!$H12225,rateblocks, 2, FALSE), VLOOKUP(Data!H12225, rateblocks,3, FALSE))</f>
        <v>1</v>
      </c>
      <c r="J12225">
        <v>1.2092345952987671</v>
      </c>
      <c r="K12225">
        <v>2.2266891002655029</v>
      </c>
      <c r="L12225">
        <v>91.148651123046875</v>
      </c>
      <c r="M12225">
        <v>1.0174546241760254</v>
      </c>
      <c r="N12225">
        <v>1.792078971862793</v>
      </c>
      <c r="O12225">
        <v>3.2115471363067627</v>
      </c>
      <c r="P12225">
        <v>-1.9302530288696289</v>
      </c>
      <c r="Q12225">
        <v>-1.2791869640350342</v>
      </c>
      <c r="R12225">
        <v>7.7687494456768036E-2</v>
      </c>
      <c r="S12225">
        <v>1.0174546241760254</v>
      </c>
      <c r="T12225">
        <v>1.9572217464447021</v>
      </c>
      <c r="U12225">
        <v>3.314096212387085</v>
      </c>
      <c r="V12225">
        <v>3.9651622772216797</v>
      </c>
    </row>
    <row r="12226" spans="1:22" x14ac:dyDescent="0.25">
      <c r="A12226" t="s">
        <v>125</v>
      </c>
      <c r="B12226" t="s">
        <v>131</v>
      </c>
      <c r="C12226" t="s">
        <v>102</v>
      </c>
      <c r="D12226" t="s">
        <v>116</v>
      </c>
      <c r="E12226" t="s">
        <v>88</v>
      </c>
      <c r="F12226" t="s">
        <v>57</v>
      </c>
      <c r="G12226">
        <v>74</v>
      </c>
      <c r="H12226">
        <v>18</v>
      </c>
      <c r="I12226">
        <f>IF(VLOOKUP(Data!$A12226,summermonths, 2, FALSE) = 1, VLOOKUP(Data!$H12226,rateblocks, 2, FALSE), VLOOKUP(Data!H12226, rateblocks,3, FALSE))</f>
        <v>1</v>
      </c>
      <c r="J12226">
        <v>2.1825439929962158</v>
      </c>
      <c r="K12226">
        <v>2.0468242168426514</v>
      </c>
      <c r="L12226">
        <v>80.945945739746094</v>
      </c>
      <c r="M12226">
        <v>-0.13571964204311371</v>
      </c>
      <c r="N12226">
        <v>0.49959701299667358</v>
      </c>
      <c r="O12226">
        <v>0.24959717690944672</v>
      </c>
      <c r="P12226">
        <v>-0.95748358964920044</v>
      </c>
      <c r="Q12226">
        <v>-0.77597898244857788</v>
      </c>
      <c r="R12226">
        <v>-0.39770856499671936</v>
      </c>
      <c r="S12226">
        <v>-0.13571964204311371</v>
      </c>
      <c r="T12226">
        <v>0.12626928091049194</v>
      </c>
      <c r="U12226">
        <v>0.50453966856002808</v>
      </c>
      <c r="V12226">
        <v>0.68604433536529541</v>
      </c>
    </row>
    <row r="12227" spans="1:22" x14ac:dyDescent="0.25">
      <c r="A12227" t="s">
        <v>125</v>
      </c>
      <c r="B12227" t="s">
        <v>131</v>
      </c>
      <c r="C12227" t="s">
        <v>101</v>
      </c>
      <c r="D12227" t="s">
        <v>120</v>
      </c>
      <c r="E12227" t="s">
        <v>88</v>
      </c>
      <c r="F12227" t="s">
        <v>57</v>
      </c>
      <c r="G12227">
        <v>74</v>
      </c>
      <c r="H12227">
        <v>18</v>
      </c>
      <c r="I12227">
        <f>IF(VLOOKUP(Data!$A12227,summermonths, 2, FALSE) = 1, VLOOKUP(Data!$H12227,rateblocks, 2, FALSE), VLOOKUP(Data!H12227, rateblocks,3, FALSE))</f>
        <v>1</v>
      </c>
      <c r="J12227">
        <v>1.4443528652191162</v>
      </c>
      <c r="K12227">
        <v>1.4638544321060181</v>
      </c>
      <c r="L12227">
        <v>68.68304443359375</v>
      </c>
      <c r="M12227">
        <v>1.9501591101288795E-2</v>
      </c>
      <c r="N12227">
        <v>0.24721868336200714</v>
      </c>
      <c r="O12227">
        <v>6.1117079108953476E-2</v>
      </c>
      <c r="P12227">
        <v>-0.38713696599006653</v>
      </c>
      <c r="Q12227">
        <v>-0.29732188582420349</v>
      </c>
      <c r="R12227">
        <v>-0.11014001071453094</v>
      </c>
      <c r="S12227">
        <v>1.9501591101288795E-2</v>
      </c>
      <c r="T12227">
        <v>0.14914318919181824</v>
      </c>
      <c r="U12227">
        <v>0.33632507920265198</v>
      </c>
      <c r="V12227">
        <v>0.42614012956619263</v>
      </c>
    </row>
    <row r="12228" spans="1:22" x14ac:dyDescent="0.25">
      <c r="A12228" t="s">
        <v>96</v>
      </c>
      <c r="B12228" t="s">
        <v>131</v>
      </c>
      <c r="C12228" t="s">
        <v>102</v>
      </c>
      <c r="D12228" t="s">
        <v>79</v>
      </c>
      <c r="E12228" t="s">
        <v>88</v>
      </c>
      <c r="F12228" t="s">
        <v>57</v>
      </c>
      <c r="G12228">
        <v>74</v>
      </c>
      <c r="H12228">
        <v>17</v>
      </c>
      <c r="I12228">
        <f>IF(VLOOKUP(Data!$A12228,summermonths, 2, FALSE) = 1, VLOOKUP(Data!$H12228,rateblocks, 2, FALSE), VLOOKUP(Data!H12228, rateblocks,3, FALSE))</f>
        <v>1</v>
      </c>
      <c r="J12228">
        <v>1.618205189704895</v>
      </c>
      <c r="K12228">
        <v>1.7440540790557861</v>
      </c>
      <c r="L12228">
        <v>82.810813903808594</v>
      </c>
      <c r="M12228">
        <v>0.12584885954856873</v>
      </c>
      <c r="N12228">
        <v>0.60246968269348145</v>
      </c>
      <c r="O12228">
        <v>0.36296972632408142</v>
      </c>
      <c r="P12228">
        <v>-0.86512559652328491</v>
      </c>
      <c r="Q12228">
        <v>-0.64624708890914917</v>
      </c>
      <c r="R12228">
        <v>-0.19008654356002808</v>
      </c>
      <c r="S12228">
        <v>0.12584885954856873</v>
      </c>
      <c r="T12228">
        <v>0.44178426265716553</v>
      </c>
      <c r="U12228">
        <v>0.89794480800628662</v>
      </c>
      <c r="V12228">
        <v>1.1168233156204224</v>
      </c>
    </row>
    <row r="12229" spans="1:22" x14ac:dyDescent="0.25">
      <c r="A12229" t="s">
        <v>122</v>
      </c>
      <c r="B12229" t="s">
        <v>131</v>
      </c>
      <c r="C12229" t="s">
        <v>102</v>
      </c>
      <c r="D12229" t="s">
        <v>115</v>
      </c>
      <c r="E12229" t="s">
        <v>88</v>
      </c>
      <c r="F12229" t="s">
        <v>57</v>
      </c>
      <c r="G12229">
        <v>74</v>
      </c>
      <c r="H12229">
        <v>4</v>
      </c>
      <c r="I12229">
        <f>IF(VLOOKUP(Data!$A12229,summermonths, 2, FALSE) = 1, VLOOKUP(Data!$H12229,rateblocks, 2, FALSE), VLOOKUP(Data!H12229, rateblocks,3, FALSE))</f>
        <v>3</v>
      </c>
      <c r="J12229">
        <v>1.7228430509567261</v>
      </c>
      <c r="K12229">
        <v>1.8059459924697876</v>
      </c>
      <c r="L12229">
        <v>35.391891479492188</v>
      </c>
      <c r="M12229">
        <v>8.3102859556674957E-2</v>
      </c>
      <c r="N12229">
        <v>0.47433382272720337</v>
      </c>
      <c r="O12229">
        <v>0.22499257326126099</v>
      </c>
      <c r="P12229">
        <v>-0.69710683822631836</v>
      </c>
      <c r="Q12229">
        <v>-0.52478039264678955</v>
      </c>
      <c r="R12229">
        <v>-0.16563804447650909</v>
      </c>
      <c r="S12229">
        <v>8.3102859556674957E-2</v>
      </c>
      <c r="T12229">
        <v>0.33184376358985901</v>
      </c>
      <c r="U12229">
        <v>0.69098609685897827</v>
      </c>
      <c r="V12229">
        <v>0.86331254243850708</v>
      </c>
    </row>
    <row r="12230" spans="1:22" x14ac:dyDescent="0.25">
      <c r="A12230" t="s">
        <v>97</v>
      </c>
      <c r="B12230" t="s">
        <v>131</v>
      </c>
      <c r="C12230" t="s">
        <v>102</v>
      </c>
      <c r="D12230" t="s">
        <v>80</v>
      </c>
      <c r="E12230" t="s">
        <v>88</v>
      </c>
      <c r="F12230" t="s">
        <v>57</v>
      </c>
      <c r="G12230">
        <v>74</v>
      </c>
      <c r="H12230">
        <v>14</v>
      </c>
      <c r="I12230">
        <f>IF(VLOOKUP(Data!$A12230,summermonths, 2, FALSE) = 1, VLOOKUP(Data!$H12230,rateblocks, 2, FALSE), VLOOKUP(Data!H12230, rateblocks,3, FALSE))</f>
        <v>1</v>
      </c>
      <c r="J12230">
        <v>1.7355862855911255</v>
      </c>
      <c r="K12230">
        <v>1.8740540742874146</v>
      </c>
      <c r="L12230">
        <v>80.972976684570313</v>
      </c>
      <c r="M12230">
        <v>0.13846783339977264</v>
      </c>
      <c r="N12230">
        <v>0.73630207777023315</v>
      </c>
      <c r="O12230">
        <v>0.54214072227478027</v>
      </c>
      <c r="P12230">
        <v>-1.0726412534713745</v>
      </c>
      <c r="Q12230">
        <v>-0.80514127016067505</v>
      </c>
      <c r="R12230">
        <v>-0.24764935672283173</v>
      </c>
      <c r="S12230">
        <v>0.13846783339977264</v>
      </c>
      <c r="T12230">
        <v>0.52458500862121582</v>
      </c>
      <c r="U12230">
        <v>1.0820769071578979</v>
      </c>
      <c r="V12230">
        <v>1.3495769500732422</v>
      </c>
    </row>
    <row r="12231" spans="1:22" x14ac:dyDescent="0.25">
      <c r="A12231" t="s">
        <v>99</v>
      </c>
      <c r="B12231" t="s">
        <v>131</v>
      </c>
      <c r="C12231" t="s">
        <v>102</v>
      </c>
      <c r="D12231" t="s">
        <v>82</v>
      </c>
      <c r="E12231" t="s">
        <v>88</v>
      </c>
      <c r="F12231" t="s">
        <v>57</v>
      </c>
      <c r="G12231">
        <v>74</v>
      </c>
      <c r="H12231">
        <v>13</v>
      </c>
      <c r="I12231">
        <f>IF(VLOOKUP(Data!$A12231,summermonths, 2, FALSE) = 1, VLOOKUP(Data!$H12231,rateblocks, 2, FALSE), VLOOKUP(Data!H12231, rateblocks,3, FALSE))</f>
        <v>1</v>
      </c>
      <c r="J12231">
        <v>2.0574533939361572</v>
      </c>
      <c r="K12231">
        <v>1.7570270299911499</v>
      </c>
      <c r="L12231">
        <v>92.959457397460938</v>
      </c>
      <c r="M12231">
        <v>-0.3004264235496521</v>
      </c>
      <c r="N12231">
        <v>0.62791305780410767</v>
      </c>
      <c r="O12231">
        <v>0.39427480101585388</v>
      </c>
      <c r="P12231">
        <v>-1.3332514762878418</v>
      </c>
      <c r="Q12231">
        <v>-1.1051293611526489</v>
      </c>
      <c r="R12231">
        <v>-0.62970435619354248</v>
      </c>
      <c r="S12231">
        <v>-0.3004264235496521</v>
      </c>
      <c r="T12231">
        <v>2.8851505368947983E-2</v>
      </c>
      <c r="U12231">
        <v>0.50427651405334473</v>
      </c>
      <c r="V12231">
        <v>0.7323986291885376</v>
      </c>
    </row>
    <row r="12232" spans="1:22" x14ac:dyDescent="0.25">
      <c r="A12232" t="s">
        <v>122</v>
      </c>
      <c r="B12232" t="s">
        <v>131</v>
      </c>
      <c r="C12232" t="s">
        <v>101</v>
      </c>
      <c r="D12232" t="s">
        <v>117</v>
      </c>
      <c r="E12232" t="s">
        <v>88</v>
      </c>
      <c r="F12232" t="s">
        <v>57</v>
      </c>
      <c r="G12232">
        <v>74</v>
      </c>
      <c r="H12232">
        <v>23</v>
      </c>
      <c r="I12232">
        <f>IF(VLOOKUP(Data!$A12232,summermonths, 2, FALSE) = 1, VLOOKUP(Data!$H12232,rateblocks, 2, FALSE), VLOOKUP(Data!H12232, rateblocks,3, FALSE))</f>
        <v>3</v>
      </c>
      <c r="J12232">
        <v>1.727325439453125</v>
      </c>
      <c r="K12232">
        <v>1.8258026838302612</v>
      </c>
      <c r="L12232">
        <v>53.250675201416016</v>
      </c>
      <c r="M12232">
        <v>9.8477207124233246E-2</v>
      </c>
      <c r="N12232">
        <v>0.1965792328119278</v>
      </c>
      <c r="O12232">
        <v>3.8643393665552139E-2</v>
      </c>
      <c r="P12232">
        <v>-0.22486685216426849</v>
      </c>
      <c r="Q12232">
        <v>-0.15344922244548798</v>
      </c>
      <c r="R12232">
        <v>-4.6090432442724705E-3</v>
      </c>
      <c r="S12232">
        <v>9.8477207124233246E-2</v>
      </c>
      <c r="T12232">
        <v>0.20156346261501312</v>
      </c>
      <c r="U12232">
        <v>0.35040363669395447</v>
      </c>
      <c r="V12232">
        <v>0.42182126641273499</v>
      </c>
    </row>
    <row r="12233" spans="1:22" x14ac:dyDescent="0.25">
      <c r="A12233" t="s">
        <v>125</v>
      </c>
      <c r="B12233" t="s">
        <v>131</v>
      </c>
      <c r="C12233" t="s">
        <v>101</v>
      </c>
      <c r="D12233" t="s">
        <v>120</v>
      </c>
      <c r="E12233" t="s">
        <v>88</v>
      </c>
      <c r="F12233" t="s">
        <v>57</v>
      </c>
      <c r="G12233">
        <v>74</v>
      </c>
      <c r="H12233">
        <v>11</v>
      </c>
      <c r="I12233">
        <f>IF(VLOOKUP(Data!$A12233,summermonths, 2, FALSE) = 1, VLOOKUP(Data!$H12233,rateblocks, 2, FALSE), VLOOKUP(Data!H12233, rateblocks,3, FALSE))</f>
        <v>2</v>
      </c>
      <c r="J12233">
        <v>1.6552435159683228</v>
      </c>
      <c r="K12233">
        <v>1.4410288333892822</v>
      </c>
      <c r="L12233">
        <v>70.056510925292969</v>
      </c>
      <c r="M12233">
        <v>-0.21421468257904053</v>
      </c>
      <c r="N12233">
        <v>0.20027256011962891</v>
      </c>
      <c r="O12233">
        <v>4.0109097957611084E-2</v>
      </c>
      <c r="P12233">
        <v>-0.54363375902175903</v>
      </c>
      <c r="Q12233">
        <v>-0.47087430953979492</v>
      </c>
      <c r="R12233">
        <v>-0.31923770904541016</v>
      </c>
      <c r="S12233">
        <v>-0.21421468257904053</v>
      </c>
      <c r="T12233">
        <v>-0.1091916486620903</v>
      </c>
      <c r="U12233">
        <v>4.2444929480552673E-2</v>
      </c>
      <c r="V12233">
        <v>0.11520436406135559</v>
      </c>
    </row>
    <row r="12234" spans="1:22" x14ac:dyDescent="0.25">
      <c r="A12234" t="s">
        <v>96</v>
      </c>
      <c r="B12234" t="s">
        <v>131</v>
      </c>
      <c r="C12234" t="s">
        <v>102</v>
      </c>
      <c r="D12234" t="s">
        <v>79</v>
      </c>
      <c r="E12234" t="s">
        <v>88</v>
      </c>
      <c r="F12234" t="s">
        <v>57</v>
      </c>
      <c r="G12234">
        <v>74</v>
      </c>
      <c r="H12234">
        <v>4</v>
      </c>
      <c r="I12234">
        <f>IF(VLOOKUP(Data!$A12234,summermonths, 2, FALSE) = 1, VLOOKUP(Data!$H12234,rateblocks, 2, FALSE), VLOOKUP(Data!H12234, rateblocks,3, FALSE))</f>
        <v>3</v>
      </c>
      <c r="J12234">
        <v>1.943105936050415</v>
      </c>
      <c r="K12234">
        <v>2.1718242168426514</v>
      </c>
      <c r="L12234">
        <v>64.891891479492188</v>
      </c>
      <c r="M12234">
        <v>0.22871837019920349</v>
      </c>
      <c r="N12234">
        <v>0.37463158369064331</v>
      </c>
      <c r="O12234">
        <v>0.14034882187843323</v>
      </c>
      <c r="P12234">
        <v>-0.38749575614929199</v>
      </c>
      <c r="Q12234">
        <v>-0.25139132142066956</v>
      </c>
      <c r="R12234">
        <v>3.2261375337839127E-2</v>
      </c>
      <c r="S12234">
        <v>0.22871837019920349</v>
      </c>
      <c r="T12234">
        <v>0.42517536878585815</v>
      </c>
      <c r="U12234">
        <v>0.70882809162139893</v>
      </c>
      <c r="V12234">
        <v>0.84493249654769897</v>
      </c>
    </row>
    <row r="12235" spans="1:22" x14ac:dyDescent="0.25">
      <c r="A12235" t="s">
        <v>125</v>
      </c>
      <c r="B12235" t="s">
        <v>131</v>
      </c>
      <c r="C12235" t="s">
        <v>101</v>
      </c>
      <c r="D12235" t="s">
        <v>120</v>
      </c>
      <c r="E12235" t="s">
        <v>88</v>
      </c>
      <c r="F12235" t="s">
        <v>57</v>
      </c>
      <c r="G12235">
        <v>74</v>
      </c>
      <c r="H12235">
        <v>20</v>
      </c>
      <c r="I12235">
        <f>IF(VLOOKUP(Data!$A12235,summermonths, 2, FALSE) = 1, VLOOKUP(Data!$H12235,rateblocks, 2, FALSE), VLOOKUP(Data!H12235, rateblocks,3, FALSE))</f>
        <v>1</v>
      </c>
      <c r="J12235">
        <v>2.5601644515991211</v>
      </c>
      <c r="K12235">
        <v>2.0033905506134033</v>
      </c>
      <c r="L12235">
        <v>63.222358703613281</v>
      </c>
      <c r="M12235">
        <v>-0.55677378177642822</v>
      </c>
      <c r="N12235">
        <v>0.52143955230712891</v>
      </c>
      <c r="O12235">
        <v>0.27189919352531433</v>
      </c>
      <c r="P12235">
        <v>-1.4144655466079712</v>
      </c>
      <c r="Q12235">
        <v>-1.2250254154205322</v>
      </c>
      <c r="R12235">
        <v>-0.83021694421768188</v>
      </c>
      <c r="S12235">
        <v>-0.55677378177642822</v>
      </c>
      <c r="T12235">
        <v>-0.28333061933517456</v>
      </c>
      <c r="U12235">
        <v>0.11147788912057877</v>
      </c>
      <c r="V12235">
        <v>0.30091795325279236</v>
      </c>
    </row>
    <row r="12236" spans="1:22" x14ac:dyDescent="0.25">
      <c r="A12236" t="s">
        <v>123</v>
      </c>
      <c r="B12236" t="s">
        <v>131</v>
      </c>
      <c r="C12236" t="s">
        <v>101</v>
      </c>
      <c r="D12236" t="s">
        <v>113</v>
      </c>
      <c r="E12236" t="s">
        <v>88</v>
      </c>
      <c r="F12236" t="s">
        <v>57</v>
      </c>
      <c r="G12236">
        <v>74</v>
      </c>
      <c r="H12236">
        <v>6</v>
      </c>
      <c r="I12236">
        <f>IF(VLOOKUP(Data!$A12236,summermonths, 2, FALSE) = 1, VLOOKUP(Data!$H12236,rateblocks, 2, FALSE), VLOOKUP(Data!H12236, rateblocks,3, FALSE))</f>
        <v>3</v>
      </c>
      <c r="J12236">
        <v>1.4413508176803589</v>
      </c>
      <c r="K12236">
        <v>1.5494701862335205</v>
      </c>
      <c r="L12236">
        <v>50.371265411376953</v>
      </c>
      <c r="M12236">
        <v>0.10811932384967804</v>
      </c>
      <c r="N12236">
        <v>0.19980964064598083</v>
      </c>
      <c r="O12236">
        <v>3.9923891425132751E-2</v>
      </c>
      <c r="P12236">
        <v>-0.22053828835487366</v>
      </c>
      <c r="Q12236">
        <v>-0.1479470282793045</v>
      </c>
      <c r="R12236">
        <v>3.3390459138900042E-3</v>
      </c>
      <c r="S12236">
        <v>0.10811932384967804</v>
      </c>
      <c r="T12236">
        <v>0.2128995954990387</v>
      </c>
      <c r="U12236">
        <v>0.36418569087982178</v>
      </c>
      <c r="V12236">
        <v>0.43677693605422974</v>
      </c>
    </row>
    <row r="12237" spans="1:22" x14ac:dyDescent="0.25">
      <c r="A12237" t="s">
        <v>95</v>
      </c>
      <c r="B12237" t="s">
        <v>131</v>
      </c>
      <c r="C12237" t="s">
        <v>102</v>
      </c>
      <c r="D12237" t="s">
        <v>78</v>
      </c>
      <c r="E12237" t="s">
        <v>88</v>
      </c>
      <c r="F12237" t="s">
        <v>57</v>
      </c>
      <c r="G12237">
        <v>74</v>
      </c>
      <c r="H12237">
        <v>7</v>
      </c>
      <c r="I12237">
        <f>IF(VLOOKUP(Data!$A12237,summermonths, 2, FALSE) = 1, VLOOKUP(Data!$H12237,rateblocks, 2, FALSE), VLOOKUP(Data!H12237, rateblocks,3, FALSE))</f>
        <v>2</v>
      </c>
      <c r="J12237">
        <v>1.2836508750915527</v>
      </c>
      <c r="K12237">
        <v>1.1124324798583984</v>
      </c>
      <c r="L12237">
        <v>60.608108520507812</v>
      </c>
      <c r="M12237">
        <v>-0.17121841013431549</v>
      </c>
      <c r="N12237">
        <v>0.71815621852874756</v>
      </c>
      <c r="O12237">
        <v>0.51574838161468506</v>
      </c>
      <c r="P12237">
        <v>-1.3524802923202515</v>
      </c>
      <c r="Q12237">
        <v>-1.091572642326355</v>
      </c>
      <c r="R12237">
        <v>-0.54781991243362427</v>
      </c>
      <c r="S12237">
        <v>-0.17121841013431549</v>
      </c>
      <c r="T12237">
        <v>0.20538307726383209</v>
      </c>
      <c r="U12237">
        <v>0.74913579225540161</v>
      </c>
      <c r="V12237">
        <v>1.0100435018539429</v>
      </c>
    </row>
    <row r="12238" spans="1:22" x14ac:dyDescent="0.25">
      <c r="A12238" t="s">
        <v>99</v>
      </c>
      <c r="B12238" t="s">
        <v>131</v>
      </c>
      <c r="C12238" t="s">
        <v>101</v>
      </c>
      <c r="D12238" t="s">
        <v>76</v>
      </c>
      <c r="E12238" t="s">
        <v>88</v>
      </c>
      <c r="F12238" t="s">
        <v>57</v>
      </c>
      <c r="G12238">
        <v>74</v>
      </c>
      <c r="H12238">
        <v>8</v>
      </c>
      <c r="I12238">
        <f>IF(VLOOKUP(Data!$A12238,summermonths, 2, FALSE) = 1, VLOOKUP(Data!$H12238,rateblocks, 2, FALSE), VLOOKUP(Data!H12238, rateblocks,3, FALSE))</f>
        <v>2</v>
      </c>
      <c r="J12238">
        <v>1.7144157886505127</v>
      </c>
      <c r="K12238">
        <v>1.2953152656555176</v>
      </c>
      <c r="L12238">
        <v>69.337089538574219</v>
      </c>
      <c r="M12238">
        <v>-0.41910052299499512</v>
      </c>
      <c r="N12238">
        <v>0.29613783955574036</v>
      </c>
      <c r="O12238">
        <v>8.7697617709636688E-2</v>
      </c>
      <c r="P12238">
        <v>-0.90620392560958862</v>
      </c>
      <c r="Q12238">
        <v>-0.79861640930175781</v>
      </c>
      <c r="R12238">
        <v>-0.57439535856246948</v>
      </c>
      <c r="S12238">
        <v>-0.41910052299499512</v>
      </c>
      <c r="T12238">
        <v>-0.26380568742752075</v>
      </c>
      <c r="U12238">
        <v>-3.9584610611200333E-2</v>
      </c>
      <c r="V12238">
        <v>6.8002879619598389E-2</v>
      </c>
    </row>
    <row r="12239" spans="1:22" x14ac:dyDescent="0.25">
      <c r="A12239" t="s">
        <v>97</v>
      </c>
      <c r="B12239" t="s">
        <v>131</v>
      </c>
      <c r="C12239" t="s">
        <v>102</v>
      </c>
      <c r="D12239" t="s">
        <v>80</v>
      </c>
      <c r="E12239" t="s">
        <v>88</v>
      </c>
      <c r="F12239" t="s">
        <v>57</v>
      </c>
      <c r="G12239">
        <v>74</v>
      </c>
      <c r="H12239">
        <v>3</v>
      </c>
      <c r="I12239">
        <f>IF(VLOOKUP(Data!$A12239,summermonths, 2, FALSE) = 1, VLOOKUP(Data!$H12239,rateblocks, 2, FALSE), VLOOKUP(Data!H12239, rateblocks,3, FALSE))</f>
        <v>3</v>
      </c>
      <c r="J12239">
        <v>1.5837497711181641</v>
      </c>
      <c r="K12239">
        <v>1.8422297239303589</v>
      </c>
      <c r="L12239">
        <v>72.824325561523438</v>
      </c>
      <c r="M12239">
        <v>0.25847998261451721</v>
      </c>
      <c r="N12239">
        <v>0.62530982494354248</v>
      </c>
      <c r="O12239">
        <v>0.39101237058639526</v>
      </c>
      <c r="P12239">
        <v>-0.77006316184997559</v>
      </c>
      <c r="Q12239">
        <v>-0.54288679361343384</v>
      </c>
      <c r="R12239">
        <v>-6.9432809948921204E-2</v>
      </c>
      <c r="S12239">
        <v>0.25847998261451721</v>
      </c>
      <c r="T12239">
        <v>0.58639276027679443</v>
      </c>
      <c r="U12239">
        <v>1.0598467588424683</v>
      </c>
      <c r="V12239">
        <v>1.2870230674743652</v>
      </c>
    </row>
    <row r="12240" spans="1:22" x14ac:dyDescent="0.25">
      <c r="A12240" t="s">
        <v>100</v>
      </c>
      <c r="B12240" t="s">
        <v>131</v>
      </c>
      <c r="C12240" t="s">
        <v>102</v>
      </c>
      <c r="D12240" t="s">
        <v>83</v>
      </c>
      <c r="E12240" t="s">
        <v>88</v>
      </c>
      <c r="F12240" t="s">
        <v>57</v>
      </c>
      <c r="G12240">
        <v>74</v>
      </c>
      <c r="H12240">
        <v>8</v>
      </c>
      <c r="I12240">
        <f>IF(VLOOKUP(Data!$A12240,summermonths, 2, FALSE) = 1, VLOOKUP(Data!$H12240,rateblocks, 2, FALSE), VLOOKUP(Data!H12240, rateblocks,3, FALSE))</f>
        <v>2</v>
      </c>
      <c r="J12240">
        <v>4.1745758056640625</v>
      </c>
      <c r="K12240">
        <v>1.3363513946533203</v>
      </c>
      <c r="L12240">
        <v>74.040542602539062</v>
      </c>
      <c r="M12240">
        <v>-2.8382244110107422</v>
      </c>
      <c r="N12240">
        <v>3.1607625484466553</v>
      </c>
      <c r="O12240">
        <v>9.9904203414916992</v>
      </c>
      <c r="P12240">
        <v>-8.0372161865234375</v>
      </c>
      <c r="Q12240">
        <v>-6.8889045715332031</v>
      </c>
      <c r="R12240">
        <v>-4.495729923248291</v>
      </c>
      <c r="S12240">
        <v>-2.8382244110107422</v>
      </c>
      <c r="T12240">
        <v>-1.1807188987731934</v>
      </c>
      <c r="U12240">
        <v>1.2124557495117187</v>
      </c>
      <c r="V12240">
        <v>2.3607673645019531</v>
      </c>
    </row>
    <row r="12241" spans="1:22" x14ac:dyDescent="0.25">
      <c r="A12241" t="s">
        <v>122</v>
      </c>
      <c r="B12241" t="s">
        <v>131</v>
      </c>
      <c r="C12241" t="s">
        <v>102</v>
      </c>
      <c r="D12241" t="s">
        <v>115</v>
      </c>
      <c r="E12241" t="s">
        <v>88</v>
      </c>
      <c r="F12241" t="s">
        <v>57</v>
      </c>
      <c r="G12241">
        <v>74</v>
      </c>
      <c r="H12241">
        <v>23</v>
      </c>
      <c r="I12241">
        <f>IF(VLOOKUP(Data!$A12241,summermonths, 2, FALSE) = 1, VLOOKUP(Data!$H12241,rateblocks, 2, FALSE), VLOOKUP(Data!H12241, rateblocks,3, FALSE))</f>
        <v>3</v>
      </c>
      <c r="J12241">
        <v>1.6227959394454956</v>
      </c>
      <c r="K12241">
        <v>1.8085811138153076</v>
      </c>
      <c r="L12241">
        <v>43.121620178222656</v>
      </c>
      <c r="M12241">
        <v>0.18578512966632843</v>
      </c>
      <c r="N12241">
        <v>0.47657588124275208</v>
      </c>
      <c r="O12241">
        <v>0.22712457180023193</v>
      </c>
      <c r="P12241">
        <v>-0.59811246395111084</v>
      </c>
      <c r="Q12241">
        <v>-0.42497143149375916</v>
      </c>
      <c r="R12241">
        <v>-6.4131505787372589E-2</v>
      </c>
      <c r="S12241">
        <v>0.18578512966632843</v>
      </c>
      <c r="T12241">
        <v>0.43570175766944885</v>
      </c>
      <c r="U12241">
        <v>0.79654169082641602</v>
      </c>
      <c r="V12241">
        <v>0.96968269348144531</v>
      </c>
    </row>
    <row r="12242" spans="1:22" x14ac:dyDescent="0.25">
      <c r="A12242" t="s">
        <v>99</v>
      </c>
      <c r="B12242" t="s">
        <v>131</v>
      </c>
      <c r="C12242" t="s">
        <v>102</v>
      </c>
      <c r="D12242" t="s">
        <v>82</v>
      </c>
      <c r="E12242" t="s">
        <v>88</v>
      </c>
      <c r="F12242" t="s">
        <v>57</v>
      </c>
      <c r="G12242">
        <v>74</v>
      </c>
      <c r="H12242">
        <v>23</v>
      </c>
      <c r="I12242">
        <f>IF(VLOOKUP(Data!$A12242,summermonths, 2, FALSE) = 1, VLOOKUP(Data!$H12242,rateblocks, 2, FALSE), VLOOKUP(Data!H12242, rateblocks,3, FALSE))</f>
        <v>3</v>
      </c>
      <c r="J12242">
        <v>1.8926066160202026</v>
      </c>
      <c r="K12242">
        <v>2.6455404758453369</v>
      </c>
      <c r="L12242">
        <v>79.891891479492187</v>
      </c>
      <c r="M12242">
        <v>0.75293385982513428</v>
      </c>
      <c r="N12242">
        <v>0.71528011560440063</v>
      </c>
      <c r="O12242">
        <v>0.51162564754486084</v>
      </c>
      <c r="P12242">
        <v>-0.42359724640846252</v>
      </c>
      <c r="Q12242">
        <v>-0.16373449563980103</v>
      </c>
      <c r="R12242">
        <v>0.37784060835838318</v>
      </c>
      <c r="S12242">
        <v>0.75293385982513428</v>
      </c>
      <c r="T12242">
        <v>1.128027081489563</v>
      </c>
      <c r="U12242">
        <v>1.6696021556854248</v>
      </c>
      <c r="V12242">
        <v>1.9294649362564087</v>
      </c>
    </row>
    <row r="12243" spans="1:22" x14ac:dyDescent="0.25">
      <c r="A12243" t="s">
        <v>99</v>
      </c>
      <c r="B12243" t="s">
        <v>131</v>
      </c>
      <c r="C12243" t="s">
        <v>102</v>
      </c>
      <c r="D12243" t="s">
        <v>82</v>
      </c>
      <c r="E12243" t="s">
        <v>88</v>
      </c>
      <c r="F12243" t="s">
        <v>57</v>
      </c>
      <c r="G12243">
        <v>74</v>
      </c>
      <c r="H12243">
        <v>21</v>
      </c>
      <c r="I12243">
        <f>IF(VLOOKUP(Data!$A12243,summermonths, 2, FALSE) = 1, VLOOKUP(Data!$H12243,rateblocks, 2, FALSE), VLOOKUP(Data!H12243, rateblocks,3, FALSE))</f>
        <v>2</v>
      </c>
      <c r="J12243">
        <v>1.1281508207321167</v>
      </c>
      <c r="K12243">
        <v>3.0012838840484619</v>
      </c>
      <c r="L12243">
        <v>82.216217041015625</v>
      </c>
      <c r="M12243">
        <v>1.8731329441070557</v>
      </c>
      <c r="N12243">
        <v>1.3671817779541016</v>
      </c>
      <c r="O12243">
        <v>1.8691860437393188</v>
      </c>
      <c r="P12243">
        <v>-0.37568095326423645</v>
      </c>
      <c r="Q12243">
        <v>0.12101899832487106</v>
      </c>
      <c r="R12243">
        <v>1.1561821699142456</v>
      </c>
      <c r="S12243">
        <v>1.8731329441070557</v>
      </c>
      <c r="T12243">
        <v>2.5900838375091553</v>
      </c>
      <c r="U12243">
        <v>3.6252470016479492</v>
      </c>
      <c r="V12243">
        <v>4.1219468116760254</v>
      </c>
    </row>
    <row r="12244" spans="1:22" x14ac:dyDescent="0.25">
      <c r="A12244" t="s">
        <v>95</v>
      </c>
      <c r="B12244" t="s">
        <v>131</v>
      </c>
      <c r="C12244" t="s">
        <v>101</v>
      </c>
      <c r="D12244" t="s">
        <v>72</v>
      </c>
      <c r="E12244" t="s">
        <v>88</v>
      </c>
      <c r="F12244" t="s">
        <v>57</v>
      </c>
      <c r="G12244">
        <v>74</v>
      </c>
      <c r="H12244">
        <v>8</v>
      </c>
      <c r="I12244">
        <f>IF(VLOOKUP(Data!$A12244,summermonths, 2, FALSE) = 1, VLOOKUP(Data!$H12244,rateblocks, 2, FALSE), VLOOKUP(Data!H12244, rateblocks,3, FALSE))</f>
        <v>2</v>
      </c>
      <c r="J12244">
        <v>1.1518781185150146</v>
      </c>
      <c r="K12244">
        <v>1.1527601480484009</v>
      </c>
      <c r="L12244">
        <v>59.139190673828125</v>
      </c>
      <c r="M12244">
        <v>8.8208052329719067E-4</v>
      </c>
      <c r="N12244">
        <v>0.41970819234848022</v>
      </c>
      <c r="O12244">
        <v>0.1761549711227417</v>
      </c>
      <c r="P12244">
        <v>-0.68947649002075195</v>
      </c>
      <c r="Q12244">
        <v>-0.53699558973312378</v>
      </c>
      <c r="R12244">
        <v>-0.21921311318874359</v>
      </c>
      <c r="S12244">
        <v>8.8208052329719067E-4</v>
      </c>
      <c r="T12244">
        <v>0.22097727656364441</v>
      </c>
      <c r="U12244">
        <v>0.53875976800918579</v>
      </c>
      <c r="V12244">
        <v>0.69124060869216919</v>
      </c>
    </row>
    <row r="12245" spans="1:22" x14ac:dyDescent="0.25">
      <c r="A12245" t="s">
        <v>125</v>
      </c>
      <c r="B12245" t="s">
        <v>131</v>
      </c>
      <c r="C12245" t="s">
        <v>101</v>
      </c>
      <c r="D12245" t="s">
        <v>120</v>
      </c>
      <c r="E12245" t="s">
        <v>88</v>
      </c>
      <c r="F12245" t="s">
        <v>57</v>
      </c>
      <c r="G12245">
        <v>74</v>
      </c>
      <c r="H12245">
        <v>22</v>
      </c>
      <c r="I12245">
        <f>IF(VLOOKUP(Data!$A12245,summermonths, 2, FALSE) = 1, VLOOKUP(Data!$H12245,rateblocks, 2, FALSE), VLOOKUP(Data!H12245, rateblocks,3, FALSE))</f>
        <v>2</v>
      </c>
      <c r="J12245">
        <v>2.5510053634643555</v>
      </c>
      <c r="K12245">
        <v>2.1159675121307373</v>
      </c>
      <c r="L12245">
        <v>60.225429534912109</v>
      </c>
      <c r="M12245">
        <v>-0.43503803014755249</v>
      </c>
      <c r="N12245">
        <v>0.6336783766746521</v>
      </c>
      <c r="O12245">
        <v>0.40154829621315002</v>
      </c>
      <c r="P12245">
        <v>-1.4773461818695068</v>
      </c>
      <c r="Q12245">
        <v>-1.2471295595169067</v>
      </c>
      <c r="R12245">
        <v>-0.76733928918838501</v>
      </c>
      <c r="S12245">
        <v>-0.43503803014755249</v>
      </c>
      <c r="T12245">
        <v>-0.10273676365613937</v>
      </c>
      <c r="U12245">
        <v>0.37705349922180176</v>
      </c>
      <c r="V12245">
        <v>0.60727012157440186</v>
      </c>
    </row>
    <row r="12246" spans="1:22" x14ac:dyDescent="0.25">
      <c r="A12246" t="s">
        <v>100</v>
      </c>
      <c r="B12246" t="s">
        <v>131</v>
      </c>
      <c r="C12246" t="s">
        <v>101</v>
      </c>
      <c r="D12246" t="s">
        <v>77</v>
      </c>
      <c r="E12246" t="s">
        <v>88</v>
      </c>
      <c r="F12246" t="s">
        <v>57</v>
      </c>
      <c r="G12246">
        <v>74</v>
      </c>
      <c r="H12246">
        <v>18</v>
      </c>
      <c r="I12246">
        <f>IF(VLOOKUP(Data!$A12246,summermonths, 2, FALSE) = 1, VLOOKUP(Data!$H12246,rateblocks, 2, FALSE), VLOOKUP(Data!H12246, rateblocks,3, FALSE))</f>
        <v>1</v>
      </c>
      <c r="J12246">
        <v>1.5670310258865356</v>
      </c>
      <c r="K12246">
        <v>1.7276182174682617</v>
      </c>
      <c r="L12246">
        <v>77.773956298828125</v>
      </c>
      <c r="M12246">
        <v>0.16058717668056488</v>
      </c>
      <c r="N12246">
        <v>0.26262190937995911</v>
      </c>
      <c r="O12246">
        <v>6.8970270454883575E-2</v>
      </c>
      <c r="P12246">
        <v>-0.27138742804527283</v>
      </c>
      <c r="Q12246">
        <v>-0.17597633600234985</v>
      </c>
      <c r="R12246">
        <v>2.2868113592267036E-2</v>
      </c>
      <c r="S12246">
        <v>0.16058717668056488</v>
      </c>
      <c r="T12246">
        <v>0.29830622673034668</v>
      </c>
      <c r="U12246">
        <v>0.49715068936347961</v>
      </c>
      <c r="V12246">
        <v>0.59256178140640259</v>
      </c>
    </row>
    <row r="12247" spans="1:22" x14ac:dyDescent="0.25">
      <c r="A12247" t="s">
        <v>100</v>
      </c>
      <c r="B12247" t="s">
        <v>131</v>
      </c>
      <c r="C12247" t="s">
        <v>102</v>
      </c>
      <c r="D12247" t="s">
        <v>83</v>
      </c>
      <c r="E12247" t="s">
        <v>88</v>
      </c>
      <c r="F12247" t="s">
        <v>57</v>
      </c>
      <c r="G12247">
        <v>74</v>
      </c>
      <c r="H12247">
        <v>5</v>
      </c>
      <c r="I12247">
        <f>IF(VLOOKUP(Data!$A12247,summermonths, 2, FALSE) = 1, VLOOKUP(Data!$H12247,rateblocks, 2, FALSE), VLOOKUP(Data!H12247, rateblocks,3, FALSE))</f>
        <v>3</v>
      </c>
      <c r="J12247">
        <v>2.0121529102325439</v>
      </c>
      <c r="K12247">
        <v>1.8087161779403687</v>
      </c>
      <c r="L12247">
        <v>71.351348876953125</v>
      </c>
      <c r="M12247">
        <v>-0.20343665778636932</v>
      </c>
      <c r="N12247">
        <v>0.50141644477844238</v>
      </c>
      <c r="O12247">
        <v>0.25141844153404236</v>
      </c>
      <c r="P12247">
        <v>-1.0281933546066284</v>
      </c>
      <c r="Q12247">
        <v>-0.846027672290802</v>
      </c>
      <c r="R12247">
        <v>-0.46637970209121704</v>
      </c>
      <c r="S12247">
        <v>-0.20343665778636932</v>
      </c>
      <c r="T12247">
        <v>5.9506382793188095E-2</v>
      </c>
      <c r="U12247">
        <v>0.43915438652038574</v>
      </c>
      <c r="V12247">
        <v>0.62132000923156738</v>
      </c>
    </row>
    <row r="12248" spans="1:22" x14ac:dyDescent="0.25">
      <c r="A12248" t="s">
        <v>122</v>
      </c>
      <c r="B12248" t="s">
        <v>131</v>
      </c>
      <c r="C12248" t="s">
        <v>101</v>
      </c>
      <c r="D12248" t="s">
        <v>117</v>
      </c>
      <c r="E12248" t="s">
        <v>88</v>
      </c>
      <c r="F12248" t="s">
        <v>57</v>
      </c>
      <c r="G12248">
        <v>74</v>
      </c>
      <c r="H12248">
        <v>24</v>
      </c>
      <c r="I12248">
        <f>IF(VLOOKUP(Data!$A12248,summermonths, 2, FALSE) = 1, VLOOKUP(Data!$H12248,rateblocks, 2, FALSE), VLOOKUP(Data!H12248, rateblocks,3, FALSE))</f>
        <v>3</v>
      </c>
      <c r="J12248">
        <v>1.6212958097457886</v>
      </c>
      <c r="K12248">
        <v>1.6017912626266479</v>
      </c>
      <c r="L12248">
        <v>52.354053497314453</v>
      </c>
      <c r="M12248">
        <v>-1.9504640251398087E-2</v>
      </c>
      <c r="N12248">
        <v>0.15810281038284302</v>
      </c>
      <c r="O12248">
        <v>2.4996498599648476E-2</v>
      </c>
      <c r="P12248">
        <v>-0.2795606255531311</v>
      </c>
      <c r="Q12248">
        <v>-0.22212155163288116</v>
      </c>
      <c r="R12248">
        <v>-0.1024138331413269</v>
      </c>
      <c r="S12248">
        <v>-1.9504640251398087E-2</v>
      </c>
      <c r="T12248">
        <v>6.3404552638530731E-2</v>
      </c>
      <c r="U12248">
        <v>0.18311226367950439</v>
      </c>
      <c r="V12248">
        <v>0.24055133759975433</v>
      </c>
    </row>
    <row r="12249" spans="1:22" x14ac:dyDescent="0.25">
      <c r="A12249" t="s">
        <v>123</v>
      </c>
      <c r="B12249" t="s">
        <v>131</v>
      </c>
      <c r="C12249" t="s">
        <v>102</v>
      </c>
      <c r="D12249" t="s">
        <v>118</v>
      </c>
      <c r="E12249" t="s">
        <v>88</v>
      </c>
      <c r="F12249" t="s">
        <v>57</v>
      </c>
      <c r="G12249">
        <v>74</v>
      </c>
      <c r="H12249">
        <v>8</v>
      </c>
      <c r="I12249">
        <f>IF(VLOOKUP(Data!$A12249,summermonths, 2, FALSE) = 1, VLOOKUP(Data!$H12249,rateblocks, 2, FALSE), VLOOKUP(Data!H12249, rateblocks,3, FALSE))</f>
        <v>2</v>
      </c>
      <c r="J12249">
        <v>1.8927043676376343</v>
      </c>
      <c r="K12249">
        <v>1.12236487865448</v>
      </c>
      <c r="L12249">
        <v>64.945945739746094</v>
      </c>
      <c r="M12249">
        <v>-0.77033954858779907</v>
      </c>
      <c r="N12249">
        <v>0.5429496169090271</v>
      </c>
      <c r="O12249">
        <v>0.29479429125785828</v>
      </c>
      <c r="P12249">
        <v>-1.6634122133255005</v>
      </c>
      <c r="Q12249">
        <v>-1.4661574363708496</v>
      </c>
      <c r="R12249">
        <v>-1.0550626516342163</v>
      </c>
      <c r="S12249">
        <v>-0.77033954858779907</v>
      </c>
      <c r="T12249">
        <v>-0.48561650514602661</v>
      </c>
      <c r="U12249">
        <v>-7.4521616101264954E-2</v>
      </c>
      <c r="V12249">
        <v>0.12273310124874115</v>
      </c>
    </row>
    <row r="12250" spans="1:22" x14ac:dyDescent="0.25">
      <c r="A12250" t="s">
        <v>100</v>
      </c>
      <c r="B12250" t="s">
        <v>131</v>
      </c>
      <c r="C12250" t="s">
        <v>102</v>
      </c>
      <c r="D12250" t="s">
        <v>83</v>
      </c>
      <c r="E12250" t="s">
        <v>88</v>
      </c>
      <c r="F12250" t="s">
        <v>57</v>
      </c>
      <c r="G12250">
        <v>74</v>
      </c>
      <c r="H12250">
        <v>14</v>
      </c>
      <c r="I12250">
        <f>IF(VLOOKUP(Data!$A12250,summermonths, 2, FALSE) = 1, VLOOKUP(Data!$H12250,rateblocks, 2, FALSE), VLOOKUP(Data!H12250, rateblocks,3, FALSE))</f>
        <v>1</v>
      </c>
      <c r="J12250">
        <v>0.89519453048706055</v>
      </c>
      <c r="K12250">
        <v>2.1379730701446533</v>
      </c>
      <c r="L12250">
        <v>86.594596862792969</v>
      </c>
      <c r="M12250">
        <v>1.2427784204483032</v>
      </c>
      <c r="N12250">
        <v>1.8124648332595825</v>
      </c>
      <c r="O12250">
        <v>3.2850286960601807</v>
      </c>
      <c r="P12250">
        <v>-1.738460898399353</v>
      </c>
      <c r="Q12250">
        <v>-1.0799887180328369</v>
      </c>
      <c r="R12250">
        <v>0.29232093691825867</v>
      </c>
      <c r="S12250">
        <v>1.2427784204483032</v>
      </c>
      <c r="T12250">
        <v>2.1932358741760254</v>
      </c>
      <c r="U12250">
        <v>3.5655455589294434</v>
      </c>
      <c r="V12250">
        <v>4.2240176200866699</v>
      </c>
    </row>
    <row r="12251" spans="1:22" x14ac:dyDescent="0.25">
      <c r="A12251" t="s">
        <v>97</v>
      </c>
      <c r="B12251" t="s">
        <v>131</v>
      </c>
      <c r="C12251" t="s">
        <v>102</v>
      </c>
      <c r="D12251" t="s">
        <v>80</v>
      </c>
      <c r="E12251" t="s">
        <v>88</v>
      </c>
      <c r="F12251" t="s">
        <v>57</v>
      </c>
      <c r="G12251">
        <v>74</v>
      </c>
      <c r="H12251">
        <v>23</v>
      </c>
      <c r="I12251">
        <f>IF(VLOOKUP(Data!$A12251,summermonths, 2, FALSE) = 1, VLOOKUP(Data!$H12251,rateblocks, 2, FALSE), VLOOKUP(Data!H12251, rateblocks,3, FALSE))</f>
        <v>3</v>
      </c>
      <c r="J12251">
        <v>1.9932900667190552</v>
      </c>
      <c r="K12251">
        <v>2.4030404090881348</v>
      </c>
      <c r="L12251">
        <v>69.959457397460937</v>
      </c>
      <c r="M12251">
        <v>0.40975049138069153</v>
      </c>
      <c r="N12251">
        <v>0.68647170066833496</v>
      </c>
      <c r="O12251">
        <v>0.47124338150024414</v>
      </c>
      <c r="P12251">
        <v>-0.7193949818611145</v>
      </c>
      <c r="Q12251">
        <v>-0.46999838948249817</v>
      </c>
      <c r="R12251">
        <v>4.9764379858970642E-2</v>
      </c>
      <c r="S12251">
        <v>0.40975049138069153</v>
      </c>
      <c r="T12251">
        <v>0.76973658800125122</v>
      </c>
      <c r="U12251">
        <v>1.2894994020462036</v>
      </c>
      <c r="V12251">
        <v>1.5388959646224976</v>
      </c>
    </row>
    <row r="12252" spans="1:22" x14ac:dyDescent="0.25">
      <c r="A12252" t="s">
        <v>95</v>
      </c>
      <c r="B12252" t="s">
        <v>131</v>
      </c>
      <c r="C12252" t="s">
        <v>101</v>
      </c>
      <c r="D12252" t="s">
        <v>72</v>
      </c>
      <c r="E12252" t="s">
        <v>88</v>
      </c>
      <c r="F12252" t="s">
        <v>57</v>
      </c>
      <c r="G12252">
        <v>74</v>
      </c>
      <c r="H12252">
        <v>9</v>
      </c>
      <c r="I12252">
        <f>IF(VLOOKUP(Data!$A12252,summermonths, 2, FALSE) = 1, VLOOKUP(Data!$H12252,rateblocks, 2, FALSE), VLOOKUP(Data!H12252, rateblocks,3, FALSE))</f>
        <v>2</v>
      </c>
      <c r="J12252">
        <v>1.0705482959747314</v>
      </c>
      <c r="K12252">
        <v>1.2376155853271484</v>
      </c>
      <c r="L12252">
        <v>60.753379821777344</v>
      </c>
      <c r="M12252">
        <v>0.16706719994544983</v>
      </c>
      <c r="N12252">
        <v>0.42764362692832947</v>
      </c>
      <c r="O12252">
        <v>0.18287907540798187</v>
      </c>
      <c r="P12252">
        <v>-0.53634399175643921</v>
      </c>
      <c r="Q12252">
        <v>-0.38098016381263733</v>
      </c>
      <c r="R12252">
        <v>-5.7189337909221649E-2</v>
      </c>
      <c r="S12252">
        <v>0.16706719994544983</v>
      </c>
      <c r="T12252">
        <v>0.3913237452507019</v>
      </c>
      <c r="U12252">
        <v>0.7151145339012146</v>
      </c>
      <c r="V12252">
        <v>0.87047839164733887</v>
      </c>
    </row>
    <row r="12253" spans="1:22" x14ac:dyDescent="0.25">
      <c r="A12253" t="s">
        <v>125</v>
      </c>
      <c r="B12253" t="s">
        <v>131</v>
      </c>
      <c r="C12253" t="s">
        <v>102</v>
      </c>
      <c r="D12253" t="s">
        <v>116</v>
      </c>
      <c r="E12253" t="s">
        <v>88</v>
      </c>
      <c r="F12253" t="s">
        <v>57</v>
      </c>
      <c r="G12253">
        <v>74</v>
      </c>
      <c r="H12253">
        <v>15</v>
      </c>
      <c r="I12253">
        <f>IF(VLOOKUP(Data!$A12253,summermonths, 2, FALSE) = 1, VLOOKUP(Data!$H12253,rateblocks, 2, FALSE), VLOOKUP(Data!H12253, rateblocks,3, FALSE))</f>
        <v>2</v>
      </c>
      <c r="J12253">
        <v>2.3170197010040283</v>
      </c>
      <c r="K12253">
        <v>1.9514864683151245</v>
      </c>
      <c r="L12253">
        <v>83.729728698730469</v>
      </c>
      <c r="M12253">
        <v>-0.36553323268890381</v>
      </c>
      <c r="N12253">
        <v>0.43654218316078186</v>
      </c>
      <c r="O12253">
        <v>0.19056907296180725</v>
      </c>
      <c r="P12253">
        <v>-1.0835812091827393</v>
      </c>
      <c r="Q12253">
        <v>-0.92498457431793213</v>
      </c>
      <c r="R12253">
        <v>-0.59445619583129883</v>
      </c>
      <c r="S12253">
        <v>-0.36553323268890381</v>
      </c>
      <c r="T12253">
        <v>-0.13661028444766998</v>
      </c>
      <c r="U12253">
        <v>0.19391807913780212</v>
      </c>
      <c r="V12253">
        <v>0.35251477360725403</v>
      </c>
    </row>
    <row r="12254" spans="1:22" x14ac:dyDescent="0.25">
      <c r="A12254" t="s">
        <v>99</v>
      </c>
      <c r="B12254" t="s">
        <v>131</v>
      </c>
      <c r="C12254" t="s">
        <v>102</v>
      </c>
      <c r="D12254" t="s">
        <v>82</v>
      </c>
      <c r="E12254" t="s">
        <v>88</v>
      </c>
      <c r="F12254" t="s">
        <v>57</v>
      </c>
      <c r="G12254">
        <v>74</v>
      </c>
      <c r="H12254">
        <v>5</v>
      </c>
      <c r="I12254">
        <f>IF(VLOOKUP(Data!$A12254,summermonths, 2, FALSE) = 1, VLOOKUP(Data!$H12254,rateblocks, 2, FALSE), VLOOKUP(Data!H12254, rateblocks,3, FALSE))</f>
        <v>3</v>
      </c>
      <c r="J12254">
        <v>1.7771105766296387</v>
      </c>
      <c r="K12254">
        <v>1.6139864921569824</v>
      </c>
      <c r="L12254">
        <v>72.243240356445312</v>
      </c>
      <c r="M12254">
        <v>-0.16312409937381744</v>
      </c>
      <c r="N12254">
        <v>0.53894740343093872</v>
      </c>
      <c r="O12254">
        <v>0.29046431183815002</v>
      </c>
      <c r="P12254">
        <v>-1.0496137142181396</v>
      </c>
      <c r="Q12254">
        <v>-0.85381299257278442</v>
      </c>
      <c r="R12254">
        <v>-0.44574838876724243</v>
      </c>
      <c r="S12254">
        <v>-0.16312409937381744</v>
      </c>
      <c r="T12254">
        <v>0.11950019747018814</v>
      </c>
      <c r="U12254">
        <v>0.52756476402282715</v>
      </c>
      <c r="V12254">
        <v>0.72336548566818237</v>
      </c>
    </row>
    <row r="12255" spans="1:22" x14ac:dyDescent="0.25">
      <c r="A12255" t="s">
        <v>97</v>
      </c>
      <c r="B12255" t="s">
        <v>131</v>
      </c>
      <c r="C12255" t="s">
        <v>102</v>
      </c>
      <c r="D12255" t="s">
        <v>80</v>
      </c>
      <c r="E12255" t="s">
        <v>88</v>
      </c>
      <c r="F12255" t="s">
        <v>57</v>
      </c>
      <c r="G12255">
        <v>74</v>
      </c>
      <c r="H12255">
        <v>12</v>
      </c>
      <c r="I12255">
        <f>IF(VLOOKUP(Data!$A12255,summermonths, 2, FALSE) = 1, VLOOKUP(Data!$H12255,rateblocks, 2, FALSE), VLOOKUP(Data!H12255, rateblocks,3, FALSE))</f>
        <v>1</v>
      </c>
      <c r="J12255">
        <v>0.59282475709915161</v>
      </c>
      <c r="K12255">
        <v>1.8346620798110962</v>
      </c>
      <c r="L12255">
        <v>79.027023315429687</v>
      </c>
      <c r="M12255">
        <v>1.2418373823165894</v>
      </c>
      <c r="N12255">
        <v>1.8123265504837036</v>
      </c>
      <c r="O12255">
        <v>3.2845275402069092</v>
      </c>
      <c r="P12255">
        <v>-1.739174485206604</v>
      </c>
      <c r="Q12255">
        <v>-1.0807524919509888</v>
      </c>
      <c r="R12255">
        <v>0.29145240783691406</v>
      </c>
      <c r="S12255">
        <v>1.2418373823165894</v>
      </c>
      <c r="T12255">
        <v>2.1922223567962646</v>
      </c>
      <c r="U12255">
        <v>3.564427375793457</v>
      </c>
      <c r="V12255">
        <v>4.2228493690490723</v>
      </c>
    </row>
    <row r="12256" spans="1:22" x14ac:dyDescent="0.25">
      <c r="A12256" t="s">
        <v>122</v>
      </c>
      <c r="B12256" t="s">
        <v>131</v>
      </c>
      <c r="C12256" t="s">
        <v>102</v>
      </c>
      <c r="D12256" t="s">
        <v>115</v>
      </c>
      <c r="E12256" t="s">
        <v>88</v>
      </c>
      <c r="F12256" t="s">
        <v>57</v>
      </c>
      <c r="G12256">
        <v>74</v>
      </c>
      <c r="H12256">
        <v>19</v>
      </c>
      <c r="I12256">
        <f>IF(VLOOKUP(Data!$A12256,summermonths, 2, FALSE) = 1, VLOOKUP(Data!$H12256,rateblocks, 2, FALSE), VLOOKUP(Data!H12256, rateblocks,3, FALSE))</f>
        <v>1</v>
      </c>
      <c r="J12256">
        <v>1.6504034996032715</v>
      </c>
      <c r="K12256">
        <v>1.9439189434051514</v>
      </c>
      <c r="L12256">
        <v>47.702701568603516</v>
      </c>
      <c r="M12256">
        <v>0.2935154139995575</v>
      </c>
      <c r="N12256">
        <v>0.59029555320739746</v>
      </c>
      <c r="O12256">
        <v>0.34844884276390076</v>
      </c>
      <c r="P12256">
        <v>-0.67743438482284546</v>
      </c>
      <c r="Q12256">
        <v>-0.4629787802696228</v>
      </c>
      <c r="R12256">
        <v>-1.6035877168178558E-2</v>
      </c>
      <c r="S12256">
        <v>0.2935154139995575</v>
      </c>
      <c r="T12256">
        <v>0.60306668281555176</v>
      </c>
      <c r="U12256">
        <v>1.0500096082687378</v>
      </c>
      <c r="V12256">
        <v>1.2644652128219604</v>
      </c>
    </row>
    <row r="12257" spans="1:22" x14ac:dyDescent="0.25">
      <c r="A12257" t="s">
        <v>124</v>
      </c>
      <c r="B12257" t="s">
        <v>131</v>
      </c>
      <c r="C12257" t="s">
        <v>102</v>
      </c>
      <c r="D12257" t="s">
        <v>114</v>
      </c>
      <c r="E12257" t="s">
        <v>88</v>
      </c>
      <c r="F12257" t="s">
        <v>57</v>
      </c>
      <c r="G12257">
        <v>74</v>
      </c>
      <c r="H12257">
        <v>1</v>
      </c>
      <c r="I12257">
        <f>IF(VLOOKUP(Data!$A12257,summermonths, 2, FALSE) = 1, VLOOKUP(Data!$H12257,rateblocks, 2, FALSE), VLOOKUP(Data!H12257, rateblocks,3, FALSE))</f>
        <v>3</v>
      </c>
      <c r="J12257">
        <v>1.4268956184387207</v>
      </c>
      <c r="K12257">
        <v>1.7733107805252075</v>
      </c>
      <c r="L12257">
        <v>65.324325561523438</v>
      </c>
      <c r="M12257">
        <v>0.34641525149345398</v>
      </c>
      <c r="N12257">
        <v>0.38243106007575989</v>
      </c>
      <c r="O12257">
        <v>0.14625351130962372</v>
      </c>
      <c r="P12257">
        <v>-0.28262785077095032</v>
      </c>
      <c r="Q12257">
        <v>-0.14368987083435059</v>
      </c>
      <c r="R12257">
        <v>0.1458682119846344</v>
      </c>
      <c r="S12257">
        <v>0.34641525149345398</v>
      </c>
      <c r="T12257">
        <v>0.54696232080459595</v>
      </c>
      <c r="U12257">
        <v>0.83652037382125854</v>
      </c>
      <c r="V12257">
        <v>0.97545838356018066</v>
      </c>
    </row>
    <row r="12258" spans="1:22" x14ac:dyDescent="0.25">
      <c r="A12258" t="s">
        <v>125</v>
      </c>
      <c r="B12258" t="s">
        <v>131</v>
      </c>
      <c r="C12258" t="s">
        <v>102</v>
      </c>
      <c r="D12258" t="s">
        <v>116</v>
      </c>
      <c r="E12258" t="s">
        <v>88</v>
      </c>
      <c r="F12258" t="s">
        <v>57</v>
      </c>
      <c r="G12258">
        <v>74</v>
      </c>
      <c r="H12258">
        <v>24</v>
      </c>
      <c r="I12258">
        <f>IF(VLOOKUP(Data!$A12258,summermonths, 2, FALSE) = 1, VLOOKUP(Data!$H12258,rateblocks, 2, FALSE), VLOOKUP(Data!H12258, rateblocks,3, FALSE))</f>
        <v>3</v>
      </c>
      <c r="J12258">
        <v>3.6824791431427002</v>
      </c>
      <c r="K12258">
        <v>2.0079729557037354</v>
      </c>
      <c r="L12258">
        <v>64.824325561523438</v>
      </c>
      <c r="M12258">
        <v>-1.6745061874389648</v>
      </c>
      <c r="N12258">
        <v>2.7001955509185791</v>
      </c>
      <c r="O12258">
        <v>7.2910561561584473</v>
      </c>
      <c r="P12258">
        <v>-6.1159324645996094</v>
      </c>
      <c r="Q12258">
        <v>-5.1349458694458008</v>
      </c>
      <c r="R12258">
        <v>-3.0904901027679443</v>
      </c>
      <c r="S12258">
        <v>-1.6745061874389648</v>
      </c>
      <c r="T12258">
        <v>-0.25852224230766296</v>
      </c>
      <c r="U12258">
        <v>1.7859336137771606</v>
      </c>
      <c r="V12258">
        <v>2.7669203281402588</v>
      </c>
    </row>
    <row r="12259" spans="1:22" x14ac:dyDescent="0.25">
      <c r="A12259" t="s">
        <v>97</v>
      </c>
      <c r="B12259" t="s">
        <v>131</v>
      </c>
      <c r="C12259" t="s">
        <v>101</v>
      </c>
      <c r="D12259" t="s">
        <v>74</v>
      </c>
      <c r="E12259" t="s">
        <v>88</v>
      </c>
      <c r="F12259" t="s">
        <v>57</v>
      </c>
      <c r="G12259">
        <v>74</v>
      </c>
      <c r="H12259">
        <v>16</v>
      </c>
      <c r="I12259">
        <f>IF(VLOOKUP(Data!$A12259,summermonths, 2, FALSE) = 1, VLOOKUP(Data!$H12259,rateblocks, 2, FALSE), VLOOKUP(Data!H12259, rateblocks,3, FALSE))</f>
        <v>1</v>
      </c>
      <c r="J12259">
        <v>2.1941947937011719</v>
      </c>
      <c r="K12259">
        <v>1.913133978843689</v>
      </c>
      <c r="L12259">
        <v>78.470619201660156</v>
      </c>
      <c r="M12259">
        <v>-0.2810608446598053</v>
      </c>
      <c r="N12259">
        <v>0.55174362659454346</v>
      </c>
      <c r="O12259">
        <v>0.30442103743553162</v>
      </c>
      <c r="P12259">
        <v>-1.1885983943939209</v>
      </c>
      <c r="Q12259">
        <v>-0.98814874887466431</v>
      </c>
      <c r="R12259">
        <v>-0.57039546966552734</v>
      </c>
      <c r="S12259">
        <v>-0.2810608446598053</v>
      </c>
      <c r="T12259">
        <v>8.2737961784005165E-3</v>
      </c>
      <c r="U12259">
        <v>0.42602705955505371</v>
      </c>
      <c r="V12259">
        <v>0.62647664546966553</v>
      </c>
    </row>
    <row r="12260" spans="1:22" x14ac:dyDescent="0.25">
      <c r="A12260" t="s">
        <v>95</v>
      </c>
      <c r="B12260" t="s">
        <v>131</v>
      </c>
      <c r="C12260" t="s">
        <v>101</v>
      </c>
      <c r="D12260" t="s">
        <v>72</v>
      </c>
      <c r="E12260" t="s">
        <v>88</v>
      </c>
      <c r="F12260" t="s">
        <v>57</v>
      </c>
      <c r="G12260">
        <v>74</v>
      </c>
      <c r="H12260">
        <v>12</v>
      </c>
      <c r="I12260">
        <f>IF(VLOOKUP(Data!$A12260,summermonths, 2, FALSE) = 1, VLOOKUP(Data!$H12260,rateblocks, 2, FALSE), VLOOKUP(Data!H12260, rateblocks,3, FALSE))</f>
        <v>1</v>
      </c>
      <c r="J12260">
        <v>1.4479162693023682</v>
      </c>
      <c r="K12260">
        <v>1.4210412502288818</v>
      </c>
      <c r="L12260">
        <v>66.181083679199219</v>
      </c>
      <c r="M12260">
        <v>-2.6875030249357224E-2</v>
      </c>
      <c r="N12260">
        <v>0.19732500612735748</v>
      </c>
      <c r="O12260">
        <v>3.893715888261795E-2</v>
      </c>
      <c r="P12260">
        <v>-0.35144579410552979</v>
      </c>
      <c r="Q12260">
        <v>-0.27975720167160034</v>
      </c>
      <c r="R12260">
        <v>-0.13035236299037933</v>
      </c>
      <c r="S12260">
        <v>-2.6875030249357224E-2</v>
      </c>
      <c r="T12260">
        <v>7.6602302491664886E-2</v>
      </c>
      <c r="U12260">
        <v>0.2260071337223053</v>
      </c>
      <c r="V12260">
        <v>0.29769572615623474</v>
      </c>
    </row>
    <row r="12261" spans="1:22" x14ac:dyDescent="0.25">
      <c r="A12261" t="s">
        <v>100</v>
      </c>
      <c r="B12261" t="s">
        <v>131</v>
      </c>
      <c r="C12261" t="s">
        <v>102</v>
      </c>
      <c r="D12261" t="s">
        <v>83</v>
      </c>
      <c r="E12261" t="s">
        <v>88</v>
      </c>
      <c r="F12261" t="s">
        <v>57</v>
      </c>
      <c r="G12261">
        <v>74</v>
      </c>
      <c r="H12261">
        <v>24</v>
      </c>
      <c r="I12261">
        <f>IF(VLOOKUP(Data!$A12261,summermonths, 2, FALSE) = 1, VLOOKUP(Data!$H12261,rateblocks, 2, FALSE), VLOOKUP(Data!H12261, rateblocks,3, FALSE))</f>
        <v>3</v>
      </c>
      <c r="J12261">
        <v>1.8401073217391968</v>
      </c>
      <c r="K12261">
        <v>2.3831756114959717</v>
      </c>
      <c r="L12261">
        <v>73.297294616699219</v>
      </c>
      <c r="M12261">
        <v>0.54306840896606445</v>
      </c>
      <c r="N12261">
        <v>0.57979071140289307</v>
      </c>
      <c r="O12261">
        <v>0.33615726232528687</v>
      </c>
      <c r="P12261">
        <v>-0.41060245037078857</v>
      </c>
      <c r="Q12261">
        <v>-0.1999632865190506</v>
      </c>
      <c r="R12261">
        <v>0.23902586102485657</v>
      </c>
      <c r="S12261">
        <v>0.54306840896606445</v>
      </c>
      <c r="T12261">
        <v>0.84711092710494995</v>
      </c>
      <c r="U12261">
        <v>1.2861001491546631</v>
      </c>
      <c r="V12261">
        <v>1.4967392683029175</v>
      </c>
    </row>
    <row r="12262" spans="1:22" x14ac:dyDescent="0.25">
      <c r="A12262" t="s">
        <v>95</v>
      </c>
      <c r="B12262" t="s">
        <v>131</v>
      </c>
      <c r="C12262" t="s">
        <v>102</v>
      </c>
      <c r="D12262" t="s">
        <v>78</v>
      </c>
      <c r="E12262" t="s">
        <v>88</v>
      </c>
      <c r="F12262" t="s">
        <v>57</v>
      </c>
      <c r="G12262">
        <v>74</v>
      </c>
      <c r="H12262">
        <v>12</v>
      </c>
      <c r="I12262">
        <f>IF(VLOOKUP(Data!$A12262,summermonths, 2, FALSE) = 1, VLOOKUP(Data!$H12262,rateblocks, 2, FALSE), VLOOKUP(Data!H12262, rateblocks,3, FALSE))</f>
        <v>1</v>
      </c>
      <c r="J12262">
        <v>0.80025368928909302</v>
      </c>
      <c r="K12262">
        <v>1.6911486387252808</v>
      </c>
      <c r="L12262">
        <v>83.878379821777344</v>
      </c>
      <c r="M12262">
        <v>0.89089494943618774</v>
      </c>
      <c r="N12262">
        <v>1.8251391649246216</v>
      </c>
      <c r="O12262">
        <v>3.3311328887939453</v>
      </c>
      <c r="P12262">
        <v>-2.1111917495727539</v>
      </c>
      <c r="Q12262">
        <v>-1.4481149911880493</v>
      </c>
      <c r="R12262">
        <v>-6.6208966076374054E-2</v>
      </c>
      <c r="S12262">
        <v>0.89089494943618774</v>
      </c>
      <c r="T12262">
        <v>1.8479988574981689</v>
      </c>
      <c r="U12262">
        <v>3.2299048900604248</v>
      </c>
      <c r="V12262">
        <v>3.8929817676544189</v>
      </c>
    </row>
    <row r="12263" spans="1:22" x14ac:dyDescent="0.25">
      <c r="A12263" t="s">
        <v>95</v>
      </c>
      <c r="B12263" t="s">
        <v>131</v>
      </c>
      <c r="C12263" t="s">
        <v>102</v>
      </c>
      <c r="D12263" t="s">
        <v>78</v>
      </c>
      <c r="E12263" t="s">
        <v>88</v>
      </c>
      <c r="F12263" t="s">
        <v>57</v>
      </c>
      <c r="G12263">
        <v>74</v>
      </c>
      <c r="H12263">
        <v>14</v>
      </c>
      <c r="I12263">
        <f>IF(VLOOKUP(Data!$A12263,summermonths, 2, FALSE) = 1, VLOOKUP(Data!$H12263,rateblocks, 2, FALSE), VLOOKUP(Data!H12263, rateblocks,3, FALSE))</f>
        <v>1</v>
      </c>
      <c r="J12263">
        <v>0.60698693990707397</v>
      </c>
      <c r="K12263">
        <v>1.7383784055709839</v>
      </c>
      <c r="L12263">
        <v>86.527023315429688</v>
      </c>
      <c r="M12263">
        <v>1.1313914060592651</v>
      </c>
      <c r="N12263">
        <v>1.8000873327255249</v>
      </c>
      <c r="O12263">
        <v>3.2403144836425781</v>
      </c>
      <c r="P12263">
        <v>-1.8294887542724609</v>
      </c>
      <c r="Q12263">
        <v>-1.1755133867263794</v>
      </c>
      <c r="R12263">
        <v>0.18742468953132629</v>
      </c>
      <c r="S12263">
        <v>1.1313914060592651</v>
      </c>
      <c r="T12263">
        <v>2.0753581523895264</v>
      </c>
      <c r="U12263">
        <v>3.4382960796356201</v>
      </c>
      <c r="V12263">
        <v>4.0922718048095703</v>
      </c>
    </row>
    <row r="12264" spans="1:22" x14ac:dyDescent="0.25">
      <c r="A12264" t="s">
        <v>123</v>
      </c>
      <c r="B12264" t="s">
        <v>131</v>
      </c>
      <c r="C12264" t="s">
        <v>102</v>
      </c>
      <c r="D12264" t="s">
        <v>118</v>
      </c>
      <c r="E12264" t="s">
        <v>88</v>
      </c>
      <c r="F12264" t="s">
        <v>57</v>
      </c>
      <c r="G12264">
        <v>74</v>
      </c>
      <c r="H12264">
        <v>18</v>
      </c>
      <c r="I12264">
        <f>IF(VLOOKUP(Data!$A12264,summermonths, 2, FALSE) = 1, VLOOKUP(Data!$H12264,rateblocks, 2, FALSE), VLOOKUP(Data!H12264, rateblocks,3, FALSE))</f>
        <v>1</v>
      </c>
      <c r="J12264">
        <v>2.1093316078186035</v>
      </c>
      <c r="K12264">
        <v>1.9164865016937256</v>
      </c>
      <c r="L12264">
        <v>72.986488342285156</v>
      </c>
      <c r="M12264">
        <v>-0.19284503161907196</v>
      </c>
      <c r="N12264">
        <v>0.97564280033111572</v>
      </c>
      <c r="O12264">
        <v>0.95187884569168091</v>
      </c>
      <c r="P12264">
        <v>-1.7976346015930176</v>
      </c>
      <c r="Q12264">
        <v>-1.4431816339492798</v>
      </c>
      <c r="R12264">
        <v>-0.70447260141372681</v>
      </c>
      <c r="S12264">
        <v>-0.19284503161907196</v>
      </c>
      <c r="T12264">
        <v>0.31878256797790527</v>
      </c>
      <c r="U12264">
        <v>1.0574915409088135</v>
      </c>
      <c r="V12264">
        <v>1.4119445085525513</v>
      </c>
    </row>
    <row r="12265" spans="1:22" x14ac:dyDescent="0.25">
      <c r="A12265" t="s">
        <v>97</v>
      </c>
      <c r="B12265" t="s">
        <v>131</v>
      </c>
      <c r="C12265" t="s">
        <v>102</v>
      </c>
      <c r="D12265" t="s">
        <v>80</v>
      </c>
      <c r="E12265" t="s">
        <v>88</v>
      </c>
      <c r="F12265" t="s">
        <v>57</v>
      </c>
      <c r="G12265">
        <v>74</v>
      </c>
      <c r="H12265">
        <v>19</v>
      </c>
      <c r="I12265">
        <f>IF(VLOOKUP(Data!$A12265,summermonths, 2, FALSE) = 1, VLOOKUP(Data!$H12265,rateblocks, 2, FALSE), VLOOKUP(Data!H12265, rateblocks,3, FALSE))</f>
        <v>2</v>
      </c>
      <c r="J12265">
        <v>1.2332237958908081</v>
      </c>
      <c r="K12265">
        <v>1.7870270013809204</v>
      </c>
      <c r="L12265">
        <v>74.3648681640625</v>
      </c>
      <c r="M12265">
        <v>0.55380326509475708</v>
      </c>
      <c r="N12265">
        <v>0.74730044603347778</v>
      </c>
      <c r="O12265">
        <v>0.55845797061920166</v>
      </c>
      <c r="P12265">
        <v>-0.67539656162261963</v>
      </c>
      <c r="Q12265">
        <v>-0.40390080213546753</v>
      </c>
      <c r="R12265">
        <v>0.1619185209274292</v>
      </c>
      <c r="S12265">
        <v>0.55380326509475708</v>
      </c>
      <c r="T12265">
        <v>0.94568800926208496</v>
      </c>
      <c r="U12265">
        <v>1.5115072727203369</v>
      </c>
      <c r="V12265">
        <v>1.7830030918121338</v>
      </c>
    </row>
    <row r="12266" spans="1:22" x14ac:dyDescent="0.25">
      <c r="A12266" t="s">
        <v>98</v>
      </c>
      <c r="B12266" t="s">
        <v>131</v>
      </c>
      <c r="C12266" t="s">
        <v>101</v>
      </c>
      <c r="D12266" t="s">
        <v>75</v>
      </c>
      <c r="E12266" t="s">
        <v>88</v>
      </c>
      <c r="F12266" t="s">
        <v>57</v>
      </c>
      <c r="G12266">
        <v>74</v>
      </c>
      <c r="H12266">
        <v>5</v>
      </c>
      <c r="I12266">
        <f>IF(VLOOKUP(Data!$A12266,summermonths, 2, FALSE) = 1, VLOOKUP(Data!$H12266,rateblocks, 2, FALSE), VLOOKUP(Data!H12266, rateblocks,3, FALSE))</f>
        <v>3</v>
      </c>
      <c r="J12266">
        <v>2.5804126262664795</v>
      </c>
      <c r="K12266">
        <v>1.7684763669967651</v>
      </c>
      <c r="L12266">
        <v>67.093917846679688</v>
      </c>
      <c r="M12266">
        <v>-0.81193625926971436</v>
      </c>
      <c r="N12266">
        <v>0.59521859884262085</v>
      </c>
      <c r="O12266">
        <v>0.35428518056869507</v>
      </c>
      <c r="P12266">
        <v>-1.7909836769104004</v>
      </c>
      <c r="Q12266">
        <v>-1.5747395753860474</v>
      </c>
      <c r="R12266">
        <v>-1.1240692138671875</v>
      </c>
      <c r="S12266">
        <v>-0.81193625926971436</v>
      </c>
      <c r="T12266">
        <v>-0.4998033344745636</v>
      </c>
      <c r="U12266">
        <v>-4.9132931977510452E-2</v>
      </c>
      <c r="V12266">
        <v>0.16711121797561646</v>
      </c>
    </row>
    <row r="12267" spans="1:22" x14ac:dyDescent="0.25">
      <c r="A12267" t="s">
        <v>125</v>
      </c>
      <c r="B12267" t="s">
        <v>131</v>
      </c>
      <c r="C12267" t="s">
        <v>102</v>
      </c>
      <c r="D12267" t="s">
        <v>116</v>
      </c>
      <c r="E12267" t="s">
        <v>88</v>
      </c>
      <c r="F12267" t="s">
        <v>57</v>
      </c>
      <c r="G12267">
        <v>74</v>
      </c>
      <c r="H12267">
        <v>10</v>
      </c>
      <c r="I12267">
        <f>IF(VLOOKUP(Data!$A12267,summermonths, 2, FALSE) = 1, VLOOKUP(Data!$H12267,rateblocks, 2, FALSE), VLOOKUP(Data!H12267, rateblocks,3, FALSE))</f>
        <v>2</v>
      </c>
      <c r="J12267">
        <v>1.0225870609283447</v>
      </c>
      <c r="K12267">
        <v>1.4314188957214355</v>
      </c>
      <c r="L12267">
        <v>78.56756591796875</v>
      </c>
      <c r="M12267">
        <v>0.40883186459541321</v>
      </c>
      <c r="N12267">
        <v>1.4798635244369507</v>
      </c>
      <c r="O12267">
        <v>2.1899960041046143</v>
      </c>
      <c r="P12267">
        <v>-2.0253269672393799</v>
      </c>
      <c r="Q12267">
        <v>-1.4876894950866699</v>
      </c>
      <c r="R12267">
        <v>-0.36720931529998779</v>
      </c>
      <c r="S12267">
        <v>0.40883186459541321</v>
      </c>
      <c r="T12267">
        <v>1.184873104095459</v>
      </c>
      <c r="U12267">
        <v>2.3053531646728516</v>
      </c>
      <c r="V12267">
        <v>2.8429906368255615</v>
      </c>
    </row>
    <row r="12268" spans="1:22" x14ac:dyDescent="0.25">
      <c r="A12268" t="s">
        <v>99</v>
      </c>
      <c r="B12268" t="s">
        <v>131</v>
      </c>
      <c r="C12268" t="s">
        <v>101</v>
      </c>
      <c r="D12268" t="s">
        <v>76</v>
      </c>
      <c r="E12268" t="s">
        <v>88</v>
      </c>
      <c r="F12268" t="s">
        <v>57</v>
      </c>
      <c r="G12268">
        <v>74</v>
      </c>
      <c r="H12268">
        <v>11</v>
      </c>
      <c r="I12268">
        <f>IF(VLOOKUP(Data!$A12268,summermonths, 2, FALSE) = 1, VLOOKUP(Data!$H12268,rateblocks, 2, FALSE), VLOOKUP(Data!H12268, rateblocks,3, FALSE))</f>
        <v>2</v>
      </c>
      <c r="J12268">
        <v>2.3229634761810303</v>
      </c>
      <c r="K12268">
        <v>1.6020607948303223</v>
      </c>
      <c r="L12268">
        <v>79.3551025390625</v>
      </c>
      <c r="M12268">
        <v>-0.72090274095535278</v>
      </c>
      <c r="N12268">
        <v>0.57859635353088379</v>
      </c>
      <c r="O12268">
        <v>0.33477374911308289</v>
      </c>
      <c r="P12268">
        <v>-1.6726090908050537</v>
      </c>
      <c r="Q12268">
        <v>-1.4624037742614746</v>
      </c>
      <c r="R12268">
        <v>-1.0243189334869385</v>
      </c>
      <c r="S12268">
        <v>-0.72090274095535278</v>
      </c>
      <c r="T12268">
        <v>-0.4174865186214447</v>
      </c>
      <c r="U12268">
        <v>2.0598322153091431E-2</v>
      </c>
      <c r="V12268">
        <v>0.23080356419086456</v>
      </c>
    </row>
    <row r="12269" spans="1:22" x14ac:dyDescent="0.25">
      <c r="A12269" t="s">
        <v>95</v>
      </c>
      <c r="B12269" t="s">
        <v>131</v>
      </c>
      <c r="C12269" t="s">
        <v>101</v>
      </c>
      <c r="D12269" t="s">
        <v>72</v>
      </c>
      <c r="E12269" t="s">
        <v>88</v>
      </c>
      <c r="F12269" t="s">
        <v>57</v>
      </c>
      <c r="G12269">
        <v>74</v>
      </c>
      <c r="H12269">
        <v>18</v>
      </c>
      <c r="I12269">
        <f>IF(VLOOKUP(Data!$A12269,summermonths, 2, FALSE) = 1, VLOOKUP(Data!$H12269,rateblocks, 2, FALSE), VLOOKUP(Data!H12269, rateblocks,3, FALSE))</f>
        <v>1</v>
      </c>
      <c r="J12269">
        <v>1.5897946357727051</v>
      </c>
      <c r="K12269">
        <v>1.3789730072021484</v>
      </c>
      <c r="L12269">
        <v>64.257431030273438</v>
      </c>
      <c r="M12269">
        <v>-0.21082168817520142</v>
      </c>
      <c r="N12269">
        <v>0.30856245756149292</v>
      </c>
      <c r="O12269">
        <v>9.5210790634155273E-2</v>
      </c>
      <c r="P12269">
        <v>-0.71836179494857788</v>
      </c>
      <c r="Q12269">
        <v>-0.60626035928726196</v>
      </c>
      <c r="R12269">
        <v>-0.37263199687004089</v>
      </c>
      <c r="S12269">
        <v>-0.21082168817520142</v>
      </c>
      <c r="T12269">
        <v>-4.901137575507164E-2</v>
      </c>
      <c r="U12269">
        <v>0.18461701273918152</v>
      </c>
      <c r="V12269">
        <v>0.29671838879585266</v>
      </c>
    </row>
    <row r="12270" spans="1:22" x14ac:dyDescent="0.25">
      <c r="A12270" t="s">
        <v>99</v>
      </c>
      <c r="B12270" t="s">
        <v>131</v>
      </c>
      <c r="C12270" t="s">
        <v>101</v>
      </c>
      <c r="D12270" t="s">
        <v>76</v>
      </c>
      <c r="E12270" t="s">
        <v>88</v>
      </c>
      <c r="F12270" t="s">
        <v>57</v>
      </c>
      <c r="G12270">
        <v>74</v>
      </c>
      <c r="H12270">
        <v>19</v>
      </c>
      <c r="I12270">
        <f>IF(VLOOKUP(Data!$A12270,summermonths, 2, FALSE) = 1, VLOOKUP(Data!$H12270,rateblocks, 2, FALSE), VLOOKUP(Data!H12270, rateblocks,3, FALSE))</f>
        <v>2</v>
      </c>
      <c r="J12270">
        <v>1.1171383857727051</v>
      </c>
      <c r="K12270">
        <v>1.8579992055892944</v>
      </c>
      <c r="L12270">
        <v>74.123870849609375</v>
      </c>
      <c r="M12270">
        <v>0.74086081981658936</v>
      </c>
      <c r="N12270">
        <v>0.64179325103759766</v>
      </c>
      <c r="O12270">
        <v>0.41189858317375183</v>
      </c>
      <c r="P12270">
        <v>-0.31479513645172119</v>
      </c>
      <c r="Q12270">
        <v>-8.1630326807498932E-2</v>
      </c>
      <c r="R12270">
        <v>0.40430411696434021</v>
      </c>
      <c r="S12270">
        <v>0.74086081981658936</v>
      </c>
      <c r="T12270">
        <v>1.0774174928665161</v>
      </c>
      <c r="U12270">
        <v>1.5633519887924194</v>
      </c>
      <c r="V12270">
        <v>1.7965167760848999</v>
      </c>
    </row>
    <row r="12271" spans="1:22" x14ac:dyDescent="0.25">
      <c r="A12271" t="s">
        <v>125</v>
      </c>
      <c r="B12271" t="s">
        <v>131</v>
      </c>
      <c r="C12271" t="s">
        <v>101</v>
      </c>
      <c r="D12271" t="s">
        <v>120</v>
      </c>
      <c r="E12271" t="s">
        <v>88</v>
      </c>
      <c r="F12271" t="s">
        <v>57</v>
      </c>
      <c r="G12271">
        <v>74</v>
      </c>
      <c r="H12271">
        <v>14</v>
      </c>
      <c r="I12271">
        <f>IF(VLOOKUP(Data!$A12271,summermonths, 2, FALSE) = 1, VLOOKUP(Data!$H12271,rateblocks, 2, FALSE), VLOOKUP(Data!H12271, rateblocks,3, FALSE))</f>
        <v>2</v>
      </c>
      <c r="J12271">
        <v>1.5675637722015381</v>
      </c>
      <c r="K12271">
        <v>1.5248095989227295</v>
      </c>
      <c r="L12271">
        <v>73.165847778320312</v>
      </c>
      <c r="M12271">
        <v>-4.2754147201776505E-2</v>
      </c>
      <c r="N12271">
        <v>0.21459320187568665</v>
      </c>
      <c r="O12271">
        <v>4.6050243079662323E-2</v>
      </c>
      <c r="P12271">
        <v>-0.39572855830192566</v>
      </c>
      <c r="Q12271">
        <v>-0.31776639819145203</v>
      </c>
      <c r="R12271">
        <v>-0.15528693795204163</v>
      </c>
      <c r="S12271">
        <v>-4.2754147201776505E-2</v>
      </c>
      <c r="T12271">
        <v>6.977863609790802E-2</v>
      </c>
      <c r="U12271">
        <v>0.23225811123847961</v>
      </c>
      <c r="V12271">
        <v>0.31022027134895325</v>
      </c>
    </row>
    <row r="12272" spans="1:22" x14ac:dyDescent="0.25">
      <c r="A12272" t="s">
        <v>95</v>
      </c>
      <c r="B12272" t="s">
        <v>131</v>
      </c>
      <c r="C12272" t="s">
        <v>102</v>
      </c>
      <c r="D12272" t="s">
        <v>78</v>
      </c>
      <c r="E12272" t="s">
        <v>88</v>
      </c>
      <c r="F12272" t="s">
        <v>57</v>
      </c>
      <c r="G12272">
        <v>74</v>
      </c>
      <c r="H12272">
        <v>5</v>
      </c>
      <c r="I12272">
        <f>IF(VLOOKUP(Data!$A12272,summermonths, 2, FALSE) = 1, VLOOKUP(Data!$H12272,rateblocks, 2, FALSE), VLOOKUP(Data!H12272, rateblocks,3, FALSE))</f>
        <v>3</v>
      </c>
      <c r="J12272">
        <v>4.2443141937255859</v>
      </c>
      <c r="K12272">
        <v>1.6185134649276733</v>
      </c>
      <c r="L12272">
        <v>57.891891479492188</v>
      </c>
      <c r="M12272">
        <v>-2.6258008480072021</v>
      </c>
      <c r="N12272">
        <v>3.2978699207305908</v>
      </c>
      <c r="O12272">
        <v>10.875946044921875</v>
      </c>
      <c r="P12272">
        <v>-8.0503139495849609</v>
      </c>
      <c r="Q12272">
        <v>-6.8521909713745117</v>
      </c>
      <c r="R12272">
        <v>-4.3552055358886719</v>
      </c>
      <c r="S12272">
        <v>-2.6258008480072021</v>
      </c>
      <c r="T12272">
        <v>-0.89639616012573242</v>
      </c>
      <c r="U12272">
        <v>1.6005895137786865</v>
      </c>
      <c r="V12272">
        <v>2.7987124919891357</v>
      </c>
    </row>
    <row r="12273" spans="1:22" x14ac:dyDescent="0.25">
      <c r="A12273" t="s">
        <v>96</v>
      </c>
      <c r="B12273" t="s">
        <v>131</v>
      </c>
      <c r="C12273" t="s">
        <v>101</v>
      </c>
      <c r="D12273" t="s">
        <v>73</v>
      </c>
      <c r="E12273" t="s">
        <v>88</v>
      </c>
      <c r="F12273" t="s">
        <v>57</v>
      </c>
      <c r="G12273">
        <v>74</v>
      </c>
      <c r="H12273">
        <v>9</v>
      </c>
      <c r="I12273">
        <f>IF(VLOOKUP(Data!$A12273,summermonths, 2, FALSE) = 1, VLOOKUP(Data!$H12273,rateblocks, 2, FALSE), VLOOKUP(Data!H12273, rateblocks,3, FALSE))</f>
        <v>2</v>
      </c>
      <c r="J12273">
        <v>1.2526212930679321</v>
      </c>
      <c r="K12273">
        <v>1.4607831239700317</v>
      </c>
      <c r="L12273">
        <v>69.022727966308594</v>
      </c>
      <c r="M12273">
        <v>0.208161860704422</v>
      </c>
      <c r="N12273">
        <v>0.48006689548492432</v>
      </c>
      <c r="O12273">
        <v>0.23046422004699707</v>
      </c>
      <c r="P12273">
        <v>-0.58147794008255005</v>
      </c>
      <c r="Q12273">
        <v>-0.40706861019134521</v>
      </c>
      <c r="R12273">
        <v>-4.3585464358329773E-2</v>
      </c>
      <c r="S12273">
        <v>0.208161860704422</v>
      </c>
      <c r="T12273">
        <v>0.45990920066833496</v>
      </c>
      <c r="U12273">
        <v>0.82339233160018921</v>
      </c>
      <c r="V12273">
        <v>0.99780166149139404</v>
      </c>
    </row>
    <row r="12274" spans="1:22" x14ac:dyDescent="0.25">
      <c r="A12274" t="s">
        <v>95</v>
      </c>
      <c r="B12274" t="s">
        <v>131</v>
      </c>
      <c r="C12274" t="s">
        <v>102</v>
      </c>
      <c r="D12274" t="s">
        <v>78</v>
      </c>
      <c r="E12274" t="s">
        <v>88</v>
      </c>
      <c r="F12274" t="s">
        <v>57</v>
      </c>
      <c r="G12274">
        <v>74</v>
      </c>
      <c r="H12274">
        <v>10</v>
      </c>
      <c r="I12274">
        <f>IF(VLOOKUP(Data!$A12274,summermonths, 2, FALSE) = 1, VLOOKUP(Data!$H12274,rateblocks, 2, FALSE), VLOOKUP(Data!H12274, rateblocks,3, FALSE))</f>
        <v>2</v>
      </c>
      <c r="J12274">
        <v>0.26362171769142151</v>
      </c>
      <c r="K12274">
        <v>1.3501350879669189</v>
      </c>
      <c r="L12274">
        <v>76.959457397460938</v>
      </c>
      <c r="M12274">
        <v>1.0865134000778198</v>
      </c>
      <c r="N12274">
        <v>1.7820030450820923</v>
      </c>
      <c r="O12274">
        <v>3.1755349636077881</v>
      </c>
      <c r="P12274">
        <v>-1.8446208238601685</v>
      </c>
      <c r="Q12274">
        <v>-1.1972154378890991</v>
      </c>
      <c r="R12274">
        <v>0.1520300954580307</v>
      </c>
      <c r="S12274">
        <v>1.0865134000778198</v>
      </c>
      <c r="T12274">
        <v>2.0209968090057373</v>
      </c>
      <c r="U12274">
        <v>3.3702421188354492</v>
      </c>
      <c r="V12274">
        <v>4.0176477432250977</v>
      </c>
    </row>
    <row r="12275" spans="1:22" x14ac:dyDescent="0.25">
      <c r="A12275" t="s">
        <v>95</v>
      </c>
      <c r="B12275" t="s">
        <v>131</v>
      </c>
      <c r="C12275" t="s">
        <v>102</v>
      </c>
      <c r="D12275" t="s">
        <v>78</v>
      </c>
      <c r="E12275" t="s">
        <v>88</v>
      </c>
      <c r="F12275" t="s">
        <v>57</v>
      </c>
      <c r="G12275">
        <v>74</v>
      </c>
      <c r="H12275">
        <v>20</v>
      </c>
      <c r="I12275">
        <f>IF(VLOOKUP(Data!$A12275,summermonths, 2, FALSE) = 1, VLOOKUP(Data!$H12275,rateblocks, 2, FALSE), VLOOKUP(Data!H12275, rateblocks,3, FALSE))</f>
        <v>2</v>
      </c>
      <c r="J12275">
        <v>1.6868805885314941</v>
      </c>
      <c r="K12275">
        <v>2.0548648834228516</v>
      </c>
      <c r="L12275">
        <v>69.824325561523437</v>
      </c>
      <c r="M12275">
        <v>0.36798429489135742</v>
      </c>
      <c r="N12275">
        <v>0.66191232204437256</v>
      </c>
      <c r="O12275">
        <v>0.43812793493270874</v>
      </c>
      <c r="P12275">
        <v>-0.72076457738876343</v>
      </c>
      <c r="Q12275">
        <v>-0.48029047250747681</v>
      </c>
      <c r="R12275">
        <v>2.0877134054899216E-2</v>
      </c>
      <c r="S12275">
        <v>0.36798429489135742</v>
      </c>
      <c r="T12275">
        <v>0.71509146690368652</v>
      </c>
      <c r="U12275">
        <v>1.2162591218948364</v>
      </c>
      <c r="V12275">
        <v>1.456733226776123</v>
      </c>
    </row>
    <row r="12276" spans="1:22" x14ac:dyDescent="0.25">
      <c r="A12276" t="s">
        <v>124</v>
      </c>
      <c r="B12276" t="s">
        <v>131</v>
      </c>
      <c r="C12276" t="s">
        <v>102</v>
      </c>
      <c r="D12276" t="s">
        <v>114</v>
      </c>
      <c r="E12276" t="s">
        <v>88</v>
      </c>
      <c r="F12276" t="s">
        <v>57</v>
      </c>
      <c r="G12276">
        <v>74</v>
      </c>
      <c r="H12276">
        <v>18</v>
      </c>
      <c r="I12276">
        <f>IF(VLOOKUP(Data!$A12276,summermonths, 2, FALSE) = 1, VLOOKUP(Data!$H12276,rateblocks, 2, FALSE), VLOOKUP(Data!H12276, rateblocks,3, FALSE))</f>
        <v>1</v>
      </c>
      <c r="J12276">
        <v>3.6993212699890137</v>
      </c>
      <c r="K12276">
        <v>1.8264188766479492</v>
      </c>
      <c r="L12276">
        <v>79.202705383300781</v>
      </c>
      <c r="M12276">
        <v>-1.8729022741317749</v>
      </c>
      <c r="N12276">
        <v>3.3768103122711182</v>
      </c>
      <c r="O12276">
        <v>11.402848243713379</v>
      </c>
      <c r="P12276">
        <v>-7.4272608757019043</v>
      </c>
      <c r="Q12276">
        <v>-6.2004590034484863</v>
      </c>
      <c r="R12276">
        <v>-3.6437032222747803</v>
      </c>
      <c r="S12276">
        <v>-1.8729022741317749</v>
      </c>
      <c r="T12276">
        <v>-0.10210121423006058</v>
      </c>
      <c r="U12276">
        <v>2.4546542167663574</v>
      </c>
      <c r="V12276">
        <v>3.6814563274383545</v>
      </c>
    </row>
    <row r="12277" spans="1:22" x14ac:dyDescent="0.25">
      <c r="A12277" t="s">
        <v>100</v>
      </c>
      <c r="B12277" t="s">
        <v>131</v>
      </c>
      <c r="C12277" t="s">
        <v>101</v>
      </c>
      <c r="D12277" t="s">
        <v>77</v>
      </c>
      <c r="E12277" t="s">
        <v>88</v>
      </c>
      <c r="F12277" t="s">
        <v>57</v>
      </c>
      <c r="G12277">
        <v>74</v>
      </c>
      <c r="H12277">
        <v>10</v>
      </c>
      <c r="I12277">
        <f>IF(VLOOKUP(Data!$A12277,summermonths, 2, FALSE) = 1, VLOOKUP(Data!$H12277,rateblocks, 2, FALSE), VLOOKUP(Data!H12277, rateblocks,3, FALSE))</f>
        <v>2</v>
      </c>
      <c r="J12277">
        <v>2.0179550647735596</v>
      </c>
      <c r="K12277">
        <v>1.4686486721038818</v>
      </c>
      <c r="L12277">
        <v>75.823097229003906</v>
      </c>
      <c r="M12277">
        <v>-0.54930639266967773</v>
      </c>
      <c r="N12277">
        <v>0.44868853688240051</v>
      </c>
      <c r="O12277">
        <v>0.20132140815258026</v>
      </c>
      <c r="P12277">
        <v>-1.2873333692550659</v>
      </c>
      <c r="Q12277">
        <v>-1.124323844909668</v>
      </c>
      <c r="R12277">
        <v>-0.78459888696670532</v>
      </c>
      <c r="S12277">
        <v>-0.54930639266967773</v>
      </c>
      <c r="T12277">
        <v>-0.31401389837265015</v>
      </c>
      <c r="U12277">
        <v>2.5711104273796082E-2</v>
      </c>
      <c r="V12277">
        <v>0.18872056901454926</v>
      </c>
    </row>
    <row r="12278" spans="1:22" x14ac:dyDescent="0.25">
      <c r="A12278" t="s">
        <v>100</v>
      </c>
      <c r="B12278" t="s">
        <v>131</v>
      </c>
      <c r="C12278" t="s">
        <v>101</v>
      </c>
      <c r="D12278" t="s">
        <v>77</v>
      </c>
      <c r="E12278" t="s">
        <v>88</v>
      </c>
      <c r="F12278" t="s">
        <v>57</v>
      </c>
      <c r="G12278">
        <v>74</v>
      </c>
      <c r="H12278">
        <v>11</v>
      </c>
      <c r="I12278">
        <f>IF(VLOOKUP(Data!$A12278,summermonths, 2, FALSE) = 1, VLOOKUP(Data!$H12278,rateblocks, 2, FALSE), VLOOKUP(Data!H12278, rateblocks,3, FALSE))</f>
        <v>2</v>
      </c>
      <c r="J12278">
        <v>1.7376165390014648</v>
      </c>
      <c r="K12278">
        <v>1.5224605798721313</v>
      </c>
      <c r="L12278">
        <v>79.237098693847656</v>
      </c>
      <c r="M12278">
        <v>-0.21515598893165588</v>
      </c>
      <c r="N12278">
        <v>0.22777169942855835</v>
      </c>
      <c r="O12278">
        <v>5.1879946142435074E-2</v>
      </c>
      <c r="P12278">
        <v>-0.58980709314346313</v>
      </c>
      <c r="Q12278">
        <v>-0.50705718994140625</v>
      </c>
      <c r="R12278">
        <v>-0.33459958434104919</v>
      </c>
      <c r="S12278">
        <v>-0.21515598893165588</v>
      </c>
      <c r="T12278">
        <v>-9.5712393522262573E-2</v>
      </c>
      <c r="U12278">
        <v>7.6745189726352692E-2</v>
      </c>
      <c r="V12278">
        <v>0.15949511528015137</v>
      </c>
    </row>
    <row r="12279" spans="1:22" x14ac:dyDescent="0.25">
      <c r="A12279" t="s">
        <v>123</v>
      </c>
      <c r="B12279" t="s">
        <v>131</v>
      </c>
      <c r="C12279" t="s">
        <v>101</v>
      </c>
      <c r="D12279" t="s">
        <v>113</v>
      </c>
      <c r="E12279" t="s">
        <v>88</v>
      </c>
      <c r="F12279" t="s">
        <v>57</v>
      </c>
      <c r="G12279">
        <v>74</v>
      </c>
      <c r="H12279">
        <v>5</v>
      </c>
      <c r="I12279">
        <f>IF(VLOOKUP(Data!$A12279,summermonths, 2, FALSE) = 1, VLOOKUP(Data!$H12279,rateblocks, 2, FALSE), VLOOKUP(Data!H12279, rateblocks,3, FALSE))</f>
        <v>3</v>
      </c>
      <c r="J12279">
        <v>1.5654438734054565</v>
      </c>
      <c r="K12279">
        <v>1.5490860939025879</v>
      </c>
      <c r="L12279">
        <v>50.823612213134766</v>
      </c>
      <c r="M12279">
        <v>-1.6357773914933205E-2</v>
      </c>
      <c r="N12279">
        <v>0.24086029827594757</v>
      </c>
      <c r="O12279">
        <v>5.8013685047626495E-2</v>
      </c>
      <c r="P12279">
        <v>-0.41253772377967834</v>
      </c>
      <c r="Q12279">
        <v>-0.32503265142440796</v>
      </c>
      <c r="R12279">
        <v>-0.14266504347324371</v>
      </c>
      <c r="S12279">
        <v>-1.6357773914933205E-2</v>
      </c>
      <c r="T12279">
        <v>0.10994949191808701</v>
      </c>
      <c r="U12279">
        <v>0.29231712222099304</v>
      </c>
      <c r="V12279">
        <v>0.37982216477394104</v>
      </c>
    </row>
    <row r="12280" spans="1:22" x14ac:dyDescent="0.25">
      <c r="A12280" t="s">
        <v>125</v>
      </c>
      <c r="B12280" t="s">
        <v>131</v>
      </c>
      <c r="C12280" t="s">
        <v>101</v>
      </c>
      <c r="D12280" t="s">
        <v>120</v>
      </c>
      <c r="E12280" t="s">
        <v>88</v>
      </c>
      <c r="F12280" t="s">
        <v>57</v>
      </c>
      <c r="G12280">
        <v>74</v>
      </c>
      <c r="H12280">
        <v>7</v>
      </c>
      <c r="I12280">
        <f>IF(VLOOKUP(Data!$A12280,summermonths, 2, FALSE) = 1, VLOOKUP(Data!$H12280,rateblocks, 2, FALSE), VLOOKUP(Data!H12280, rateblocks,3, FALSE))</f>
        <v>2</v>
      </c>
      <c r="J12280">
        <v>1.7071040868759155</v>
      </c>
      <c r="K12280">
        <v>1.3646222352981567</v>
      </c>
      <c r="L12280">
        <v>55.008598327636719</v>
      </c>
      <c r="M12280">
        <v>-0.34248188138008118</v>
      </c>
      <c r="N12280">
        <v>0.19379793107509613</v>
      </c>
      <c r="O12280">
        <v>3.7557639181613922E-2</v>
      </c>
      <c r="P12280">
        <v>-0.66125112771987915</v>
      </c>
      <c r="Q12280">
        <v>-0.59084391593933105</v>
      </c>
      <c r="R12280">
        <v>-0.44410961866378784</v>
      </c>
      <c r="S12280">
        <v>-0.34248188138008118</v>
      </c>
      <c r="T12280">
        <v>-0.24085414409637451</v>
      </c>
      <c r="U12280">
        <v>-9.4119839370250702E-2</v>
      </c>
      <c r="V12280">
        <v>-2.3712651804089546E-2</v>
      </c>
    </row>
    <row r="12281" spans="1:22" x14ac:dyDescent="0.25">
      <c r="A12281" t="s">
        <v>124</v>
      </c>
      <c r="B12281" t="s">
        <v>131</v>
      </c>
      <c r="C12281" t="s">
        <v>102</v>
      </c>
      <c r="D12281" t="s">
        <v>114</v>
      </c>
      <c r="E12281" t="s">
        <v>88</v>
      </c>
      <c r="F12281" t="s">
        <v>57</v>
      </c>
      <c r="G12281">
        <v>74</v>
      </c>
      <c r="H12281">
        <v>13</v>
      </c>
      <c r="I12281">
        <f>IF(VLOOKUP(Data!$A12281,summermonths, 2, FALSE) = 1, VLOOKUP(Data!$H12281,rateblocks, 2, FALSE), VLOOKUP(Data!H12281, rateblocks,3, FALSE))</f>
        <v>2</v>
      </c>
      <c r="J12281">
        <v>1.2633082866668701</v>
      </c>
      <c r="K12281">
        <v>2.0692567825317383</v>
      </c>
      <c r="L12281">
        <v>87.56756591796875</v>
      </c>
      <c r="M12281">
        <v>0.80594843626022339</v>
      </c>
      <c r="N12281">
        <v>0.59123271703720093</v>
      </c>
      <c r="O12281">
        <v>0.34955611824989319</v>
      </c>
      <c r="P12281">
        <v>-0.16654284298419952</v>
      </c>
      <c r="Q12281">
        <v>4.8253223299980164E-2</v>
      </c>
      <c r="R12281">
        <v>0.49590569734573364</v>
      </c>
      <c r="S12281">
        <v>0.80594843626022339</v>
      </c>
      <c r="T12281">
        <v>1.1159912347793579</v>
      </c>
      <c r="U12281">
        <v>1.5636436939239502</v>
      </c>
      <c r="V12281">
        <v>1.7784397602081299</v>
      </c>
    </row>
    <row r="12282" spans="1:22" x14ac:dyDescent="0.25">
      <c r="A12282" t="s">
        <v>98</v>
      </c>
      <c r="B12282" t="s">
        <v>131</v>
      </c>
      <c r="C12282" t="s">
        <v>101</v>
      </c>
      <c r="D12282" t="s">
        <v>75</v>
      </c>
      <c r="E12282" t="s">
        <v>88</v>
      </c>
      <c r="F12282" t="s">
        <v>57</v>
      </c>
      <c r="G12282">
        <v>74</v>
      </c>
      <c r="H12282">
        <v>7</v>
      </c>
      <c r="I12282">
        <f>IF(VLOOKUP(Data!$A12282,summermonths, 2, FALSE) = 1, VLOOKUP(Data!$H12282,rateblocks, 2, FALSE), VLOOKUP(Data!H12282, rateblocks,3, FALSE))</f>
        <v>2</v>
      </c>
      <c r="J12282">
        <v>2.199338436126709</v>
      </c>
      <c r="K12282">
        <v>1.5691519975662231</v>
      </c>
      <c r="L12282">
        <v>67.521621704101563</v>
      </c>
      <c r="M12282">
        <v>-0.63018643856048584</v>
      </c>
      <c r="N12282">
        <v>0.71089035272598267</v>
      </c>
      <c r="O12282">
        <v>0.50536507368087769</v>
      </c>
      <c r="P12282">
        <v>-1.7994970083236694</v>
      </c>
      <c r="Q12282">
        <v>-1.5412291288375854</v>
      </c>
      <c r="R12282">
        <v>-1.002977728843689</v>
      </c>
      <c r="S12282">
        <v>-0.63018643856048584</v>
      </c>
      <c r="T12282">
        <v>-0.2573951780796051</v>
      </c>
      <c r="U12282">
        <v>0.28085619211196899</v>
      </c>
      <c r="V12282">
        <v>0.53912413120269775</v>
      </c>
    </row>
    <row r="12283" spans="1:22" x14ac:dyDescent="0.25">
      <c r="A12283" t="s">
        <v>97</v>
      </c>
      <c r="B12283" t="s">
        <v>131</v>
      </c>
      <c r="C12283" t="s">
        <v>101</v>
      </c>
      <c r="D12283" t="s">
        <v>74</v>
      </c>
      <c r="E12283" t="s">
        <v>88</v>
      </c>
      <c r="F12283" t="s">
        <v>57</v>
      </c>
      <c r="G12283">
        <v>74</v>
      </c>
      <c r="H12283">
        <v>21</v>
      </c>
      <c r="I12283">
        <f>IF(VLOOKUP(Data!$A12283,summermonths, 2, FALSE) = 1, VLOOKUP(Data!$H12283,rateblocks, 2, FALSE), VLOOKUP(Data!H12283, rateblocks,3, FALSE))</f>
        <v>2</v>
      </c>
      <c r="J12283">
        <v>1.9926371574401855</v>
      </c>
      <c r="K12283">
        <v>2.5949060916900635</v>
      </c>
      <c r="L12283">
        <v>68.550529479980469</v>
      </c>
      <c r="M12283">
        <v>0.60226887464523315</v>
      </c>
      <c r="N12283">
        <v>0.33864441514015198</v>
      </c>
      <c r="O12283">
        <v>0.11468003690242767</v>
      </c>
      <c r="P12283">
        <v>4.5248381793498993E-2</v>
      </c>
      <c r="Q12283">
        <v>0.16827858984470367</v>
      </c>
      <c r="R12283">
        <v>0.42468357086181641</v>
      </c>
      <c r="S12283">
        <v>0.60226887464523315</v>
      </c>
      <c r="T12283">
        <v>0.7798541784286499</v>
      </c>
      <c r="U12283">
        <v>1.0362591743469238</v>
      </c>
      <c r="V12283">
        <v>1.1592893600463867</v>
      </c>
    </row>
    <row r="12284" spans="1:22" x14ac:dyDescent="0.25">
      <c r="A12284" t="s">
        <v>95</v>
      </c>
      <c r="B12284" t="s">
        <v>131</v>
      </c>
      <c r="C12284" t="s">
        <v>101</v>
      </c>
      <c r="D12284" t="s">
        <v>72</v>
      </c>
      <c r="E12284" t="s">
        <v>88</v>
      </c>
      <c r="F12284" t="s">
        <v>57</v>
      </c>
      <c r="G12284">
        <v>74</v>
      </c>
      <c r="H12284">
        <v>22</v>
      </c>
      <c r="I12284">
        <f>IF(VLOOKUP(Data!$A12284,summermonths, 2, FALSE) = 1, VLOOKUP(Data!$H12284,rateblocks, 2, FALSE), VLOOKUP(Data!H12284, rateblocks,3, FALSE))</f>
        <v>2</v>
      </c>
      <c r="J12284">
        <v>2.1275560855865479</v>
      </c>
      <c r="K12284">
        <v>2.0667836666107178</v>
      </c>
      <c r="L12284">
        <v>58.827701568603516</v>
      </c>
      <c r="M12284">
        <v>-6.0772188007831573E-2</v>
      </c>
      <c r="N12284">
        <v>0.23172982037067413</v>
      </c>
      <c r="O12284">
        <v>5.3698711097240448E-2</v>
      </c>
      <c r="P12284">
        <v>-0.44193381071090698</v>
      </c>
      <c r="Q12284">
        <v>-0.35774591565132141</v>
      </c>
      <c r="R12284">
        <v>-0.1822914183139801</v>
      </c>
      <c r="S12284">
        <v>-6.0772188007831573E-2</v>
      </c>
      <c r="T12284">
        <v>6.0747049748897552E-2</v>
      </c>
      <c r="U12284">
        <v>0.23620152473449707</v>
      </c>
      <c r="V12284">
        <v>0.32038944959640503</v>
      </c>
    </row>
    <row r="12285" spans="1:22" x14ac:dyDescent="0.25">
      <c r="A12285" t="s">
        <v>123</v>
      </c>
      <c r="B12285" t="s">
        <v>131</v>
      </c>
      <c r="C12285" t="s">
        <v>102</v>
      </c>
      <c r="D12285" t="s">
        <v>118</v>
      </c>
      <c r="E12285" t="s">
        <v>88</v>
      </c>
      <c r="F12285" t="s">
        <v>57</v>
      </c>
      <c r="G12285">
        <v>74</v>
      </c>
      <c r="H12285">
        <v>19</v>
      </c>
      <c r="I12285">
        <f>IF(VLOOKUP(Data!$A12285,summermonths, 2, FALSE) = 1, VLOOKUP(Data!$H12285,rateblocks, 2, FALSE), VLOOKUP(Data!H12285, rateblocks,3, FALSE))</f>
        <v>1</v>
      </c>
      <c r="J12285">
        <v>3.2209043502807617</v>
      </c>
      <c r="K12285">
        <v>2.0224323272705078</v>
      </c>
      <c r="L12285">
        <v>69.162162780761719</v>
      </c>
      <c r="M12285">
        <v>-1.1984719038009644</v>
      </c>
      <c r="N12285">
        <v>0.97932302951812744</v>
      </c>
      <c r="O12285">
        <v>0.95907360315322876</v>
      </c>
      <c r="P12285">
        <v>-2.8093149662017822</v>
      </c>
      <c r="Q12285">
        <v>-2.4535248279571533</v>
      </c>
      <c r="R12285">
        <v>-1.7120294570922852</v>
      </c>
      <c r="S12285">
        <v>-1.1984719038009644</v>
      </c>
      <c r="T12285">
        <v>-0.68491441011428833</v>
      </c>
      <c r="U12285">
        <v>5.6581057608127594E-2</v>
      </c>
      <c r="V12285">
        <v>0.41237112879753113</v>
      </c>
    </row>
    <row r="12286" spans="1:22" x14ac:dyDescent="0.25">
      <c r="A12286" t="s">
        <v>125</v>
      </c>
      <c r="B12286" t="s">
        <v>131</v>
      </c>
      <c r="C12286" t="s">
        <v>101</v>
      </c>
      <c r="D12286" t="s">
        <v>120</v>
      </c>
      <c r="E12286" t="s">
        <v>88</v>
      </c>
      <c r="F12286" t="s">
        <v>57</v>
      </c>
      <c r="G12286">
        <v>74</v>
      </c>
      <c r="H12286">
        <v>19</v>
      </c>
      <c r="I12286">
        <f>IF(VLOOKUP(Data!$A12286,summermonths, 2, FALSE) = 1, VLOOKUP(Data!$H12286,rateblocks, 2, FALSE), VLOOKUP(Data!H12286, rateblocks,3, FALSE))</f>
        <v>1</v>
      </c>
      <c r="J12286">
        <v>1.6630411148071289</v>
      </c>
      <c r="K12286">
        <v>1.6191645860671997</v>
      </c>
      <c r="L12286">
        <v>65.883293151855469</v>
      </c>
      <c r="M12286">
        <v>-4.387645423412323E-2</v>
      </c>
      <c r="N12286">
        <v>0.29858466982841492</v>
      </c>
      <c r="O12286">
        <v>8.9152805507183075E-2</v>
      </c>
      <c r="P12286">
        <v>-0.53500455617904663</v>
      </c>
      <c r="Q12286">
        <v>-0.42652809619903564</v>
      </c>
      <c r="R12286">
        <v>-0.20045441389083862</v>
      </c>
      <c r="S12286">
        <v>-4.387645423412323E-2</v>
      </c>
      <c r="T12286">
        <v>0.11270149797201157</v>
      </c>
      <c r="U12286">
        <v>0.33877518773078918</v>
      </c>
      <c r="V12286">
        <v>0.44725161790847778</v>
      </c>
    </row>
    <row r="12287" spans="1:22" x14ac:dyDescent="0.25">
      <c r="A12287" t="s">
        <v>99</v>
      </c>
      <c r="B12287" t="s">
        <v>131</v>
      </c>
      <c r="C12287" t="s">
        <v>102</v>
      </c>
      <c r="D12287" t="s">
        <v>82</v>
      </c>
      <c r="E12287" t="s">
        <v>88</v>
      </c>
      <c r="F12287" t="s">
        <v>57</v>
      </c>
      <c r="G12287">
        <v>74</v>
      </c>
      <c r="H12287">
        <v>14</v>
      </c>
      <c r="I12287">
        <f>IF(VLOOKUP(Data!$A12287,summermonths, 2, FALSE) = 1, VLOOKUP(Data!$H12287,rateblocks, 2, FALSE), VLOOKUP(Data!H12287, rateblocks,3, FALSE))</f>
        <v>1</v>
      </c>
      <c r="J12287">
        <v>1.1746363639831543</v>
      </c>
      <c r="K12287">
        <v>1.8981757164001465</v>
      </c>
      <c r="L12287">
        <v>93.351348876953125</v>
      </c>
      <c r="M12287">
        <v>0.72353935241699219</v>
      </c>
      <c r="N12287">
        <v>1.5709723234176636</v>
      </c>
      <c r="O12287">
        <v>2.467954158782959</v>
      </c>
      <c r="P12287">
        <v>-1.8604801893234253</v>
      </c>
      <c r="Q12287">
        <v>-1.2897427082061768</v>
      </c>
      <c r="R12287">
        <v>-0.10027933865785599</v>
      </c>
      <c r="S12287">
        <v>0.72353935241699219</v>
      </c>
      <c r="T12287">
        <v>1.5473580360412598</v>
      </c>
      <c r="U12287">
        <v>2.7368214130401611</v>
      </c>
      <c r="V12287">
        <v>3.3075587749481201</v>
      </c>
    </row>
    <row r="12288" spans="1:22" x14ac:dyDescent="0.25">
      <c r="A12288" t="s">
        <v>95</v>
      </c>
      <c r="B12288" t="s">
        <v>131</v>
      </c>
      <c r="C12288" t="s">
        <v>102</v>
      </c>
      <c r="D12288" t="s">
        <v>78</v>
      </c>
      <c r="E12288" t="s">
        <v>88</v>
      </c>
      <c r="F12288" t="s">
        <v>57</v>
      </c>
      <c r="G12288">
        <v>74</v>
      </c>
      <c r="H12288">
        <v>6</v>
      </c>
      <c r="I12288">
        <f>IF(VLOOKUP(Data!$A12288,summermonths, 2, FALSE) = 1, VLOOKUP(Data!$H12288,rateblocks, 2, FALSE), VLOOKUP(Data!H12288, rateblocks,3, FALSE))</f>
        <v>3</v>
      </c>
      <c r="J12288">
        <v>4.4205551147460938</v>
      </c>
      <c r="K12288">
        <v>1.5314189195632935</v>
      </c>
      <c r="L12288">
        <v>57.864864349365234</v>
      </c>
      <c r="M12288">
        <v>-2.8891363143920898</v>
      </c>
      <c r="N12288">
        <v>3.0986671447753906</v>
      </c>
      <c r="O12288">
        <v>9.6017379760742187</v>
      </c>
      <c r="P12288">
        <v>-7.985990047454834</v>
      </c>
      <c r="Q12288">
        <v>-6.8602380752563477</v>
      </c>
      <c r="R12288">
        <v>-4.5140790939331055</v>
      </c>
      <c r="S12288">
        <v>-2.8891363143920898</v>
      </c>
      <c r="T12288">
        <v>-1.2641936540603638</v>
      </c>
      <c r="U12288">
        <v>1.081965446472168</v>
      </c>
      <c r="V12288">
        <v>2.2077176570892334</v>
      </c>
    </row>
    <row r="12289" spans="1:22" x14ac:dyDescent="0.25">
      <c r="A12289" t="s">
        <v>96</v>
      </c>
      <c r="B12289" t="s">
        <v>131</v>
      </c>
      <c r="C12289" t="s">
        <v>101</v>
      </c>
      <c r="D12289" t="s">
        <v>73</v>
      </c>
      <c r="E12289" t="s">
        <v>88</v>
      </c>
      <c r="F12289" t="s">
        <v>57</v>
      </c>
      <c r="G12289">
        <v>74</v>
      </c>
      <c r="H12289">
        <v>21</v>
      </c>
      <c r="I12289">
        <f>IF(VLOOKUP(Data!$A12289,summermonths, 2, FALSE) = 1, VLOOKUP(Data!$H12289,rateblocks, 2, FALSE), VLOOKUP(Data!H12289, rateblocks,3, FALSE))</f>
        <v>2</v>
      </c>
      <c r="J12289">
        <v>2.4444277286529541</v>
      </c>
      <c r="K12289">
        <v>2.5646958351135254</v>
      </c>
      <c r="L12289">
        <v>66.353195190429688</v>
      </c>
      <c r="M12289">
        <v>0.12026823312044144</v>
      </c>
      <c r="N12289">
        <v>0.38198360800743103</v>
      </c>
      <c r="O12289">
        <v>0.14591147005558014</v>
      </c>
      <c r="P12289">
        <v>-0.50803887844085693</v>
      </c>
      <c r="Q12289">
        <v>-0.36926347017288208</v>
      </c>
      <c r="R12289">
        <v>-8.0044165253639221E-2</v>
      </c>
      <c r="S12289">
        <v>0.12026823312044144</v>
      </c>
      <c r="T12289">
        <v>0.32058063149452209</v>
      </c>
      <c r="U12289">
        <v>0.60979992151260376</v>
      </c>
      <c r="V12289">
        <v>0.74857532978057861</v>
      </c>
    </row>
    <row r="12290" spans="1:22" x14ac:dyDescent="0.25">
      <c r="A12290" t="s">
        <v>97</v>
      </c>
      <c r="B12290" t="s">
        <v>131</v>
      </c>
      <c r="C12290" t="s">
        <v>101</v>
      </c>
      <c r="D12290" t="s">
        <v>74</v>
      </c>
      <c r="E12290" t="s">
        <v>88</v>
      </c>
      <c r="F12290" t="s">
        <v>57</v>
      </c>
      <c r="G12290">
        <v>74</v>
      </c>
      <c r="H12290">
        <v>2</v>
      </c>
      <c r="I12290">
        <f>IF(VLOOKUP(Data!$A12290,summermonths, 2, FALSE) = 1, VLOOKUP(Data!$H12290,rateblocks, 2, FALSE), VLOOKUP(Data!H12290, rateblocks,3, FALSE))</f>
        <v>3</v>
      </c>
      <c r="J12290">
        <v>1.9425005912780762</v>
      </c>
      <c r="K12290">
        <v>1.8244770765304565</v>
      </c>
      <c r="L12290">
        <v>66.488838195800781</v>
      </c>
      <c r="M12290">
        <v>-0.11802344769239426</v>
      </c>
      <c r="N12290">
        <v>0.38279038667678833</v>
      </c>
      <c r="O12290">
        <v>0.14652848243713379</v>
      </c>
      <c r="P12290">
        <v>-0.74765759706497192</v>
      </c>
      <c r="Q12290">
        <v>-0.6085890531539917</v>
      </c>
      <c r="R12290">
        <v>-0.31875893473625183</v>
      </c>
      <c r="S12290">
        <v>-0.11802344769239426</v>
      </c>
      <c r="T12290">
        <v>8.2712024450302124E-2</v>
      </c>
      <c r="U12290">
        <v>0.37254217267036438</v>
      </c>
      <c r="V12290">
        <v>0.51161068677902222</v>
      </c>
    </row>
    <row r="12291" spans="1:22" x14ac:dyDescent="0.25">
      <c r="A12291" t="s">
        <v>100</v>
      </c>
      <c r="B12291" t="s">
        <v>131</v>
      </c>
      <c r="C12291" t="s">
        <v>102</v>
      </c>
      <c r="D12291" t="s">
        <v>83</v>
      </c>
      <c r="E12291" t="s">
        <v>88</v>
      </c>
      <c r="F12291" t="s">
        <v>57</v>
      </c>
      <c r="G12291">
        <v>74</v>
      </c>
      <c r="H12291">
        <v>7</v>
      </c>
      <c r="I12291">
        <f>IF(VLOOKUP(Data!$A12291,summermonths, 2, FALSE) = 1, VLOOKUP(Data!$H12291,rateblocks, 2, FALSE), VLOOKUP(Data!H12291, rateblocks,3, FALSE))</f>
        <v>2</v>
      </c>
      <c r="J12291">
        <v>2.9836022853851318</v>
      </c>
      <c r="K12291">
        <v>1.7572296857833862</v>
      </c>
      <c r="L12291">
        <v>71.337837219238281</v>
      </c>
      <c r="M12291">
        <v>-1.2263725996017456</v>
      </c>
      <c r="N12291">
        <v>1.502941370010376</v>
      </c>
      <c r="O12291">
        <v>2.2588326930999756</v>
      </c>
      <c r="P12291">
        <v>-3.698491096496582</v>
      </c>
      <c r="Q12291">
        <v>-3.1524693965911865</v>
      </c>
      <c r="R12291">
        <v>-2.0145158767700195</v>
      </c>
      <c r="S12291">
        <v>-1.2263725996017456</v>
      </c>
      <c r="T12291">
        <v>-0.43822938203811646</v>
      </c>
      <c r="U12291">
        <v>0.69972425699234009</v>
      </c>
      <c r="V12291">
        <v>1.2457460165023804</v>
      </c>
    </row>
    <row r="12292" spans="1:22" x14ac:dyDescent="0.25">
      <c r="A12292" t="s">
        <v>96</v>
      </c>
      <c r="B12292" t="s">
        <v>131</v>
      </c>
      <c r="C12292" t="s">
        <v>101</v>
      </c>
      <c r="D12292" t="s">
        <v>73</v>
      </c>
      <c r="E12292" t="s">
        <v>88</v>
      </c>
      <c r="F12292" t="s">
        <v>57</v>
      </c>
      <c r="G12292">
        <v>74</v>
      </c>
      <c r="H12292">
        <v>22</v>
      </c>
      <c r="I12292">
        <f>IF(VLOOKUP(Data!$A12292,summermonths, 2, FALSE) = 1, VLOOKUP(Data!$H12292,rateblocks, 2, FALSE), VLOOKUP(Data!H12292, rateblocks,3, FALSE))</f>
        <v>2</v>
      </c>
      <c r="J12292">
        <v>2.7710821628570557</v>
      </c>
      <c r="K12292">
        <v>2.5486302375793457</v>
      </c>
      <c r="L12292">
        <v>65.234642028808594</v>
      </c>
      <c r="M12292">
        <v>-0.2224518209695816</v>
      </c>
      <c r="N12292">
        <v>0.40696236491203308</v>
      </c>
      <c r="O12292">
        <v>0.16561836004257202</v>
      </c>
      <c r="P12292">
        <v>-0.89184534549713135</v>
      </c>
      <c r="Q12292">
        <v>-0.7439950704574585</v>
      </c>
      <c r="R12292">
        <v>-0.43586310744285583</v>
      </c>
      <c r="S12292">
        <v>-0.2224518209695816</v>
      </c>
      <c r="T12292">
        <v>-9.0405484661459923E-3</v>
      </c>
      <c r="U12292">
        <v>0.29909142851829529</v>
      </c>
      <c r="V12292">
        <v>0.44694170355796814</v>
      </c>
    </row>
    <row r="12293" spans="1:22" x14ac:dyDescent="0.25">
      <c r="A12293" t="s">
        <v>100</v>
      </c>
      <c r="B12293" t="s">
        <v>131</v>
      </c>
      <c r="C12293" t="s">
        <v>101</v>
      </c>
      <c r="D12293" t="s">
        <v>77</v>
      </c>
      <c r="E12293" t="s">
        <v>88</v>
      </c>
      <c r="F12293" t="s">
        <v>57</v>
      </c>
      <c r="G12293">
        <v>74</v>
      </c>
      <c r="H12293">
        <v>16</v>
      </c>
      <c r="I12293">
        <f>IF(VLOOKUP(Data!$A12293,summermonths, 2, FALSE) = 1, VLOOKUP(Data!$H12293,rateblocks, 2, FALSE), VLOOKUP(Data!H12293, rateblocks,3, FALSE))</f>
        <v>1</v>
      </c>
      <c r="J12293">
        <v>1.4279098510742187</v>
      </c>
      <c r="K12293">
        <v>1.7619121074676514</v>
      </c>
      <c r="L12293">
        <v>81.685501098632813</v>
      </c>
      <c r="M12293">
        <v>0.33400225639343262</v>
      </c>
      <c r="N12293">
        <v>0.29374891519546509</v>
      </c>
      <c r="O12293">
        <v>8.6288422346115112E-2</v>
      </c>
      <c r="P12293">
        <v>-0.14917171001434326</v>
      </c>
      <c r="Q12293">
        <v>-4.2452126741409302E-2</v>
      </c>
      <c r="R12293">
        <v>0.17996017634868622</v>
      </c>
      <c r="S12293">
        <v>0.33400225639343262</v>
      </c>
      <c r="T12293">
        <v>0.48804435133934021</v>
      </c>
      <c r="U12293">
        <v>0.71045660972595215</v>
      </c>
      <c r="V12293">
        <v>0.8171762228012085</v>
      </c>
    </row>
    <row r="12294" spans="1:22" x14ac:dyDescent="0.25">
      <c r="A12294" t="s">
        <v>95</v>
      </c>
      <c r="B12294" t="s">
        <v>131</v>
      </c>
      <c r="C12294" t="s">
        <v>102</v>
      </c>
      <c r="D12294" t="s">
        <v>78</v>
      </c>
      <c r="E12294" t="s">
        <v>88</v>
      </c>
      <c r="F12294" t="s">
        <v>57</v>
      </c>
      <c r="G12294">
        <v>74</v>
      </c>
      <c r="H12294">
        <v>17</v>
      </c>
      <c r="I12294">
        <f>IF(VLOOKUP(Data!$A12294,summermonths, 2, FALSE) = 1, VLOOKUP(Data!$H12294,rateblocks, 2, FALSE), VLOOKUP(Data!H12294, rateblocks,3, FALSE))</f>
        <v>1</v>
      </c>
      <c r="J12294">
        <v>1.8981683254241943</v>
      </c>
      <c r="K12294">
        <v>1.7622972726821899</v>
      </c>
      <c r="L12294">
        <v>81.486488342285156</v>
      </c>
      <c r="M12294">
        <v>-0.1358710378408432</v>
      </c>
      <c r="N12294">
        <v>0.63197016716003418</v>
      </c>
      <c r="O12294">
        <v>0.39938628673553467</v>
      </c>
      <c r="P12294">
        <v>-1.1753695011138916</v>
      </c>
      <c r="Q12294">
        <v>-0.9457734227180481</v>
      </c>
      <c r="R12294">
        <v>-0.46727651357650757</v>
      </c>
      <c r="S12294">
        <v>-0.1358710378408432</v>
      </c>
      <c r="T12294">
        <v>0.19553443789482117</v>
      </c>
      <c r="U12294">
        <v>0.67403131723403931</v>
      </c>
      <c r="V12294">
        <v>0.90362739562988281</v>
      </c>
    </row>
    <row r="12295" spans="1:22" x14ac:dyDescent="0.25">
      <c r="A12295" t="s">
        <v>122</v>
      </c>
      <c r="B12295" t="s">
        <v>131</v>
      </c>
      <c r="C12295" t="s">
        <v>101</v>
      </c>
      <c r="D12295" t="s">
        <v>117</v>
      </c>
      <c r="E12295" t="s">
        <v>88</v>
      </c>
      <c r="F12295" t="s">
        <v>57</v>
      </c>
      <c r="G12295">
        <v>74</v>
      </c>
      <c r="H12295">
        <v>20</v>
      </c>
      <c r="I12295">
        <f>IF(VLOOKUP(Data!$A12295,summermonths, 2, FALSE) = 1, VLOOKUP(Data!$H12295,rateblocks, 2, FALSE), VLOOKUP(Data!H12295, rateblocks,3, FALSE))</f>
        <v>1</v>
      </c>
      <c r="J12295">
        <v>1.7204039096832275</v>
      </c>
      <c r="K12295">
        <v>1.9740723371505737</v>
      </c>
      <c r="L12295">
        <v>56.622974395751953</v>
      </c>
      <c r="M12295">
        <v>0.25366836786270142</v>
      </c>
      <c r="N12295">
        <v>0.24820502102375031</v>
      </c>
      <c r="O12295">
        <v>6.1605732887983322E-2</v>
      </c>
      <c r="P12295">
        <v>-0.15459255874156952</v>
      </c>
      <c r="Q12295">
        <v>-6.4419165253639221E-2</v>
      </c>
      <c r="R12295">
        <v>0.12350952625274658</v>
      </c>
      <c r="S12295">
        <v>0.25366836786270142</v>
      </c>
      <c r="T12295">
        <v>0.38382720947265625</v>
      </c>
      <c r="U12295">
        <v>0.57175588607788086</v>
      </c>
      <c r="V12295">
        <v>0.66192930936813354</v>
      </c>
    </row>
    <row r="12296" spans="1:22" x14ac:dyDescent="0.25">
      <c r="A12296" t="s">
        <v>96</v>
      </c>
      <c r="B12296" t="s">
        <v>131</v>
      </c>
      <c r="C12296" t="s">
        <v>102</v>
      </c>
      <c r="D12296" t="s">
        <v>79</v>
      </c>
      <c r="E12296" t="s">
        <v>88</v>
      </c>
      <c r="F12296" t="s">
        <v>57</v>
      </c>
      <c r="G12296">
        <v>74</v>
      </c>
      <c r="H12296">
        <v>18</v>
      </c>
      <c r="I12296">
        <f>IF(VLOOKUP(Data!$A12296,summermonths, 2, FALSE) = 1, VLOOKUP(Data!$H12296,rateblocks, 2, FALSE), VLOOKUP(Data!H12296, rateblocks,3, FALSE))</f>
        <v>1</v>
      </c>
      <c r="J12296">
        <v>1.6174552440643311</v>
      </c>
      <c r="K12296">
        <v>1.680810809135437</v>
      </c>
      <c r="L12296">
        <v>83.351348876953125</v>
      </c>
      <c r="M12296">
        <v>6.3355617225170135E-2</v>
      </c>
      <c r="N12296">
        <v>0.65985250473022461</v>
      </c>
      <c r="O12296">
        <v>0.43540531396865845</v>
      </c>
      <c r="P12296">
        <v>-1.0220052003860474</v>
      </c>
      <c r="Q12296">
        <v>-0.782279372215271</v>
      </c>
      <c r="R12296">
        <v>-0.28267136216163635</v>
      </c>
      <c r="S12296">
        <v>6.3355617225170135E-2</v>
      </c>
      <c r="T12296">
        <v>0.40938261151313782</v>
      </c>
      <c r="U12296">
        <v>0.90899062156677246</v>
      </c>
      <c r="V12296">
        <v>1.1487164497375488</v>
      </c>
    </row>
    <row r="12297" spans="1:22" x14ac:dyDescent="0.25">
      <c r="A12297" t="s">
        <v>98</v>
      </c>
      <c r="B12297" t="s">
        <v>131</v>
      </c>
      <c r="C12297" t="s">
        <v>102</v>
      </c>
      <c r="D12297" t="s">
        <v>81</v>
      </c>
      <c r="E12297" t="s">
        <v>88</v>
      </c>
      <c r="F12297" t="s">
        <v>57</v>
      </c>
      <c r="G12297">
        <v>74</v>
      </c>
      <c r="H12297">
        <v>9</v>
      </c>
      <c r="I12297">
        <f>IF(VLOOKUP(Data!$A12297,summermonths, 2, FALSE) = 1, VLOOKUP(Data!$H12297,rateblocks, 2, FALSE), VLOOKUP(Data!H12297, rateblocks,3, FALSE))</f>
        <v>2</v>
      </c>
      <c r="J12297">
        <v>0.87099510431289673</v>
      </c>
      <c r="K12297">
        <v>1.4574999809265137</v>
      </c>
      <c r="L12297">
        <v>79.527023315429687</v>
      </c>
      <c r="M12297">
        <v>0.58650487661361694</v>
      </c>
      <c r="N12297">
        <v>1.6677101850509644</v>
      </c>
      <c r="O12297">
        <v>2.781257152557373</v>
      </c>
      <c r="P12297">
        <v>-2.1566343307495117</v>
      </c>
      <c r="Q12297">
        <v>-1.5507516860961914</v>
      </c>
      <c r="R12297">
        <v>-0.28804320096969604</v>
      </c>
      <c r="S12297">
        <v>0.58650487661361694</v>
      </c>
      <c r="T12297">
        <v>1.4610528945922852</v>
      </c>
      <c r="U12297">
        <v>2.7237615585327148</v>
      </c>
      <c r="V12297">
        <v>3.3296439647674561</v>
      </c>
    </row>
    <row r="12298" spans="1:22" x14ac:dyDescent="0.25">
      <c r="A12298" t="s">
        <v>124</v>
      </c>
      <c r="B12298" t="s">
        <v>131</v>
      </c>
      <c r="C12298" t="s">
        <v>101</v>
      </c>
      <c r="D12298" t="s">
        <v>119</v>
      </c>
      <c r="E12298" t="s">
        <v>88</v>
      </c>
      <c r="F12298" t="s">
        <v>57</v>
      </c>
      <c r="G12298">
        <v>74</v>
      </c>
      <c r="H12298">
        <v>1</v>
      </c>
      <c r="I12298">
        <f>IF(VLOOKUP(Data!$A12298,summermonths, 2, FALSE) = 1, VLOOKUP(Data!$H12298,rateblocks, 2, FALSE), VLOOKUP(Data!H12298, rateblocks,3, FALSE))</f>
        <v>3</v>
      </c>
      <c r="J12298">
        <v>1.2205760478973389</v>
      </c>
      <c r="K12298">
        <v>1.6433236598968506</v>
      </c>
      <c r="L12298">
        <v>55.682754516601563</v>
      </c>
      <c r="M12298">
        <v>0.42274767160415649</v>
      </c>
      <c r="N12298">
        <v>0.38725167512893677</v>
      </c>
      <c r="O12298">
        <v>0.1499638557434082</v>
      </c>
      <c r="P12298">
        <v>-0.21422465145587921</v>
      </c>
      <c r="Q12298">
        <v>-7.3535315692424774E-2</v>
      </c>
      <c r="R12298">
        <v>0.21967269480228424</v>
      </c>
      <c r="S12298">
        <v>0.42274767160415649</v>
      </c>
      <c r="T12298">
        <v>0.62582266330718994</v>
      </c>
      <c r="U12298">
        <v>0.91903066635131836</v>
      </c>
      <c r="V12298">
        <v>1.0597200393676758</v>
      </c>
    </row>
    <row r="12299" spans="1:22" x14ac:dyDescent="0.25">
      <c r="A12299" t="s">
        <v>122</v>
      </c>
      <c r="B12299" t="s">
        <v>131</v>
      </c>
      <c r="C12299" t="s">
        <v>101</v>
      </c>
      <c r="D12299" t="s">
        <v>117</v>
      </c>
      <c r="E12299" t="s">
        <v>88</v>
      </c>
      <c r="F12299" t="s">
        <v>57</v>
      </c>
      <c r="G12299">
        <v>74</v>
      </c>
      <c r="H12299">
        <v>9</v>
      </c>
      <c r="I12299">
        <f>IF(VLOOKUP(Data!$A12299,summermonths, 2, FALSE) = 1, VLOOKUP(Data!$H12299,rateblocks, 2, FALSE), VLOOKUP(Data!H12299, rateblocks,3, FALSE))</f>
        <v>2</v>
      </c>
      <c r="J12299">
        <v>1.2101583480834961</v>
      </c>
      <c r="K12299">
        <v>1.2362574338912964</v>
      </c>
      <c r="L12299">
        <v>57.564189910888672</v>
      </c>
      <c r="M12299">
        <v>2.6099046692252159E-2</v>
      </c>
      <c r="N12299">
        <v>0.23314873874187469</v>
      </c>
      <c r="O12299">
        <v>5.4358333349227905E-2</v>
      </c>
      <c r="P12299">
        <v>-0.35739651322364807</v>
      </c>
      <c r="Q12299">
        <v>-0.27269309759140015</v>
      </c>
      <c r="R12299">
        <v>-9.6164271235466003E-2</v>
      </c>
      <c r="S12299">
        <v>2.6099046692252159E-2</v>
      </c>
      <c r="T12299">
        <v>0.14836236834526062</v>
      </c>
      <c r="U12299">
        <v>0.32489117980003357</v>
      </c>
      <c r="V12299">
        <v>0.40959459543228149</v>
      </c>
    </row>
    <row r="12300" spans="1:22" x14ac:dyDescent="0.25">
      <c r="A12300" t="s">
        <v>125</v>
      </c>
      <c r="B12300" t="s">
        <v>131</v>
      </c>
      <c r="C12300" t="s">
        <v>101</v>
      </c>
      <c r="D12300" t="s">
        <v>120</v>
      </c>
      <c r="E12300" t="s">
        <v>88</v>
      </c>
      <c r="F12300" t="s">
        <v>57</v>
      </c>
      <c r="G12300">
        <v>74</v>
      </c>
      <c r="H12300">
        <v>15</v>
      </c>
      <c r="I12300">
        <f>IF(VLOOKUP(Data!$A12300,summermonths, 2, FALSE) = 1, VLOOKUP(Data!$H12300,rateblocks, 2, FALSE), VLOOKUP(Data!H12300, rateblocks,3, FALSE))</f>
        <v>2</v>
      </c>
      <c r="J12300">
        <v>1.4487018585205078</v>
      </c>
      <c r="K12300">
        <v>1.5695362091064453</v>
      </c>
      <c r="L12300">
        <v>72.741401672363281</v>
      </c>
      <c r="M12300">
        <v>0.1208343505859375</v>
      </c>
      <c r="N12300">
        <v>0.18581357598304749</v>
      </c>
      <c r="O12300">
        <v>3.4526683390140533E-2</v>
      </c>
      <c r="P12300">
        <v>-0.18480178713798523</v>
      </c>
      <c r="Q12300">
        <v>-0.11729533225297928</v>
      </c>
      <c r="R12300">
        <v>2.3393616080284119E-2</v>
      </c>
      <c r="S12300">
        <v>0.1208343505859375</v>
      </c>
      <c r="T12300">
        <v>0.21827508509159088</v>
      </c>
      <c r="U12300">
        <v>0.35896402597427368</v>
      </c>
      <c r="V12300">
        <v>0.42647048830986023</v>
      </c>
    </row>
    <row r="12301" spans="1:22" x14ac:dyDescent="0.25">
      <c r="A12301" t="s">
        <v>125</v>
      </c>
      <c r="B12301" t="s">
        <v>131</v>
      </c>
      <c r="C12301" t="s">
        <v>101</v>
      </c>
      <c r="D12301" t="s">
        <v>120</v>
      </c>
      <c r="E12301" t="s">
        <v>88</v>
      </c>
      <c r="F12301" t="s">
        <v>57</v>
      </c>
      <c r="G12301">
        <v>74</v>
      </c>
      <c r="H12301">
        <v>12</v>
      </c>
      <c r="I12301">
        <f>IF(VLOOKUP(Data!$A12301,summermonths, 2, FALSE) = 1, VLOOKUP(Data!$H12301,rateblocks, 2, FALSE), VLOOKUP(Data!H12301, rateblocks,3, FALSE))</f>
        <v>2</v>
      </c>
      <c r="J12301">
        <v>1.7792572975158691</v>
      </c>
      <c r="K12301">
        <v>1.4791123867034912</v>
      </c>
      <c r="L12301">
        <v>71.756141662597656</v>
      </c>
      <c r="M12301">
        <v>-0.30014491081237793</v>
      </c>
      <c r="N12301">
        <v>0.25668787956237793</v>
      </c>
      <c r="O12301">
        <v>6.5888665616512299E-2</v>
      </c>
      <c r="P12301">
        <v>-0.72235888242721558</v>
      </c>
      <c r="Q12301">
        <v>-0.62910366058349609</v>
      </c>
      <c r="R12301">
        <v>-0.43475216627120972</v>
      </c>
      <c r="S12301">
        <v>-0.30014491081237793</v>
      </c>
      <c r="T12301">
        <v>-0.16553765535354614</v>
      </c>
      <c r="U12301">
        <v>2.8813842684030533E-2</v>
      </c>
      <c r="V12301">
        <v>0.12206907570362091</v>
      </c>
    </row>
    <row r="12302" spans="1:22" x14ac:dyDescent="0.25">
      <c r="A12302" t="s">
        <v>122</v>
      </c>
      <c r="B12302" t="s">
        <v>131</v>
      </c>
      <c r="C12302" t="s">
        <v>102</v>
      </c>
      <c r="D12302" t="s">
        <v>115</v>
      </c>
      <c r="E12302" t="s">
        <v>88</v>
      </c>
      <c r="F12302" t="s">
        <v>57</v>
      </c>
      <c r="G12302">
        <v>74</v>
      </c>
      <c r="H12302">
        <v>12</v>
      </c>
      <c r="I12302">
        <f>IF(VLOOKUP(Data!$A12302,summermonths, 2, FALSE) = 1, VLOOKUP(Data!$H12302,rateblocks, 2, FALSE), VLOOKUP(Data!H12302, rateblocks,3, FALSE))</f>
        <v>2</v>
      </c>
      <c r="J12302">
        <v>1.1418259143829346</v>
      </c>
      <c r="K12302">
        <v>1.2051351070404053</v>
      </c>
      <c r="L12302">
        <v>57.554054260253906</v>
      </c>
      <c r="M12302">
        <v>6.33092001080513E-2</v>
      </c>
      <c r="N12302">
        <v>0.30148035287857056</v>
      </c>
      <c r="O12302">
        <v>9.0890400111675262E-2</v>
      </c>
      <c r="P12302">
        <v>-0.43258184194564819</v>
      </c>
      <c r="Q12302">
        <v>-0.32305341958999634</v>
      </c>
      <c r="R12302">
        <v>-9.4787254929542542E-2</v>
      </c>
      <c r="S12302">
        <v>6.33092001080513E-2</v>
      </c>
      <c r="T12302">
        <v>0.22140565514564514</v>
      </c>
      <c r="U12302">
        <v>0.44967180490493774</v>
      </c>
      <c r="V12302">
        <v>0.5592002272605896</v>
      </c>
    </row>
    <row r="12303" spans="1:22" x14ac:dyDescent="0.25">
      <c r="A12303" t="s">
        <v>98</v>
      </c>
      <c r="B12303" t="s">
        <v>131</v>
      </c>
      <c r="C12303" t="s">
        <v>102</v>
      </c>
      <c r="D12303" t="s">
        <v>81</v>
      </c>
      <c r="E12303" t="s">
        <v>88</v>
      </c>
      <c r="F12303" t="s">
        <v>57</v>
      </c>
      <c r="G12303">
        <v>74</v>
      </c>
      <c r="H12303">
        <v>16</v>
      </c>
      <c r="I12303">
        <f>IF(VLOOKUP(Data!$A12303,summermonths, 2, FALSE) = 1, VLOOKUP(Data!$H12303,rateblocks, 2, FALSE), VLOOKUP(Data!H12303, rateblocks,3, FALSE))</f>
        <v>1</v>
      </c>
      <c r="J12303">
        <v>9.7375653684139252E-2</v>
      </c>
      <c r="K12303">
        <v>2.2606756687164307</v>
      </c>
      <c r="L12303">
        <v>91.878379821777344</v>
      </c>
      <c r="M12303">
        <v>2.1633000373840332</v>
      </c>
      <c r="N12303">
        <v>2.2489066123962402</v>
      </c>
      <c r="O12303">
        <v>5.0575809478759766</v>
      </c>
      <c r="P12303">
        <v>-1.5358221530914307</v>
      </c>
      <c r="Q12303">
        <v>-0.71878975629806519</v>
      </c>
      <c r="R12303">
        <v>0.98397225141525269</v>
      </c>
      <c r="S12303">
        <v>2.1633000373840332</v>
      </c>
      <c r="T12303">
        <v>3.3426277637481689</v>
      </c>
      <c r="U12303">
        <v>5.0453896522521973</v>
      </c>
      <c r="V12303">
        <v>5.8624224662780762</v>
      </c>
    </row>
    <row r="12304" spans="1:22" x14ac:dyDescent="0.25">
      <c r="A12304" t="s">
        <v>124</v>
      </c>
      <c r="B12304" t="s">
        <v>131</v>
      </c>
      <c r="C12304" t="s">
        <v>102</v>
      </c>
      <c r="D12304" t="s">
        <v>114</v>
      </c>
      <c r="E12304" t="s">
        <v>88</v>
      </c>
      <c r="F12304" t="s">
        <v>57</v>
      </c>
      <c r="G12304">
        <v>74</v>
      </c>
      <c r="H12304">
        <v>5</v>
      </c>
      <c r="I12304">
        <f>IF(VLOOKUP(Data!$A12304,summermonths, 2, FALSE) = 1, VLOOKUP(Data!$H12304,rateblocks, 2, FALSE), VLOOKUP(Data!H12304, rateblocks,3, FALSE))</f>
        <v>3</v>
      </c>
      <c r="J12304">
        <v>1.4843297004699707</v>
      </c>
      <c r="K12304">
        <v>1.5033107995986938</v>
      </c>
      <c r="L12304">
        <v>59.013511657714844</v>
      </c>
      <c r="M12304">
        <v>1.8981084227561951E-2</v>
      </c>
      <c r="N12304">
        <v>0.32537204027175903</v>
      </c>
      <c r="O12304">
        <v>0.10586696118116379</v>
      </c>
      <c r="P12304">
        <v>-0.51620829105377197</v>
      </c>
      <c r="Q12304">
        <v>-0.39799997210502625</v>
      </c>
      <c r="R12304">
        <v>-0.15164418518543243</v>
      </c>
      <c r="S12304">
        <v>1.8981084227561951E-2</v>
      </c>
      <c r="T12304">
        <v>0.18960635364055634</v>
      </c>
      <c r="U12304">
        <v>0.43596214056015015</v>
      </c>
      <c r="V12304">
        <v>0.55417048931121826</v>
      </c>
    </row>
    <row r="12305" spans="1:22" x14ac:dyDescent="0.25">
      <c r="A12305" t="s">
        <v>99</v>
      </c>
      <c r="B12305" t="s">
        <v>131</v>
      </c>
      <c r="C12305" t="s">
        <v>102</v>
      </c>
      <c r="D12305" t="s">
        <v>82</v>
      </c>
      <c r="E12305" t="s">
        <v>88</v>
      </c>
      <c r="F12305" t="s">
        <v>57</v>
      </c>
      <c r="G12305">
        <v>74</v>
      </c>
      <c r="H12305">
        <v>11</v>
      </c>
      <c r="I12305">
        <f>IF(VLOOKUP(Data!$A12305,summermonths, 2, FALSE) = 1, VLOOKUP(Data!$H12305,rateblocks, 2, FALSE), VLOOKUP(Data!H12305, rateblocks,3, FALSE))</f>
        <v>2</v>
      </c>
      <c r="J12305">
        <v>3.8724827766418457</v>
      </c>
      <c r="K12305">
        <v>1.9716892242431641</v>
      </c>
      <c r="L12305">
        <v>91.148651123046875</v>
      </c>
      <c r="M12305">
        <v>-1.9007936716079712</v>
      </c>
      <c r="N12305">
        <v>3.1967778205871582</v>
      </c>
      <c r="O12305">
        <v>10.219388008117676</v>
      </c>
      <c r="P12305">
        <v>-7.1590251922607422</v>
      </c>
      <c r="Q12305">
        <v>-5.9976291656494141</v>
      </c>
      <c r="R12305">
        <v>-3.5771856307983398</v>
      </c>
      <c r="S12305">
        <v>-1.9007936716079712</v>
      </c>
      <c r="T12305">
        <v>-0.22440174221992493</v>
      </c>
      <c r="U12305">
        <v>2.1960420608520508</v>
      </c>
      <c r="V12305">
        <v>3.3574378490447998</v>
      </c>
    </row>
    <row r="12306" spans="1:22" x14ac:dyDescent="0.25">
      <c r="A12306" t="s">
        <v>98</v>
      </c>
      <c r="B12306" t="s">
        <v>131</v>
      </c>
      <c r="C12306" t="s">
        <v>102</v>
      </c>
      <c r="D12306" t="s">
        <v>81</v>
      </c>
      <c r="E12306" t="s">
        <v>88</v>
      </c>
      <c r="F12306" t="s">
        <v>57</v>
      </c>
      <c r="G12306">
        <v>74</v>
      </c>
      <c r="H12306">
        <v>8</v>
      </c>
      <c r="I12306">
        <f>IF(VLOOKUP(Data!$A12306,summermonths, 2, FALSE) = 1, VLOOKUP(Data!$H12306,rateblocks, 2, FALSE), VLOOKUP(Data!H12306, rateblocks,3, FALSE))</f>
        <v>2</v>
      </c>
      <c r="J12306">
        <v>1.6925300359725952</v>
      </c>
      <c r="K12306">
        <v>1.1684459447860718</v>
      </c>
      <c r="L12306">
        <v>73.8648681640625</v>
      </c>
      <c r="M12306">
        <v>-0.52408409118652344</v>
      </c>
      <c r="N12306">
        <v>0.66596347093582153</v>
      </c>
      <c r="O12306">
        <v>0.44350734353065491</v>
      </c>
      <c r="P12306">
        <v>-1.6194964647293091</v>
      </c>
      <c r="Q12306">
        <v>-1.3775506019592285</v>
      </c>
      <c r="R12306">
        <v>-0.87331569194793701</v>
      </c>
      <c r="S12306">
        <v>-0.52408409118652344</v>
      </c>
      <c r="T12306">
        <v>-0.17485250532627106</v>
      </c>
      <c r="U12306">
        <v>0.32938244938850403</v>
      </c>
      <c r="V12306">
        <v>0.57132834196090698</v>
      </c>
    </row>
    <row r="12307" spans="1:22" x14ac:dyDescent="0.25">
      <c r="A12307" t="s">
        <v>100</v>
      </c>
      <c r="B12307" t="s">
        <v>131</v>
      </c>
      <c r="C12307" t="s">
        <v>101</v>
      </c>
      <c r="D12307" t="s">
        <v>77</v>
      </c>
      <c r="E12307" t="s">
        <v>88</v>
      </c>
      <c r="F12307" t="s">
        <v>57</v>
      </c>
      <c r="G12307">
        <v>74</v>
      </c>
      <c r="H12307">
        <v>24</v>
      </c>
      <c r="I12307">
        <f>IF(VLOOKUP(Data!$A12307,summermonths, 2, FALSE) = 1, VLOOKUP(Data!$H12307,rateblocks, 2, FALSE), VLOOKUP(Data!H12307, rateblocks,3, FALSE))</f>
        <v>3</v>
      </c>
      <c r="J12307">
        <v>1.8322888612747192</v>
      </c>
      <c r="K12307">
        <v>1.9325945377349854</v>
      </c>
      <c r="L12307">
        <v>68.974205017089844</v>
      </c>
      <c r="M12307">
        <v>0.10030568391084671</v>
      </c>
      <c r="N12307">
        <v>0.23344817757606506</v>
      </c>
      <c r="O12307">
        <v>5.4498050361871719E-2</v>
      </c>
      <c r="P12307">
        <v>-0.28368240594863892</v>
      </c>
      <c r="Q12307">
        <v>-0.19887019693851471</v>
      </c>
      <c r="R12307">
        <v>-2.211466059088707E-2</v>
      </c>
      <c r="S12307">
        <v>0.10030568391084671</v>
      </c>
      <c r="T12307">
        <v>0.22272603213787079</v>
      </c>
      <c r="U12307">
        <v>0.39948156476020813</v>
      </c>
      <c r="V12307">
        <v>0.48429375886917114</v>
      </c>
    </row>
    <row r="12308" spans="1:22" x14ac:dyDescent="0.25">
      <c r="A12308" t="s">
        <v>98</v>
      </c>
      <c r="B12308" t="s">
        <v>131</v>
      </c>
      <c r="C12308" t="s">
        <v>101</v>
      </c>
      <c r="D12308" t="s">
        <v>75</v>
      </c>
      <c r="E12308" t="s">
        <v>88</v>
      </c>
      <c r="F12308" t="s">
        <v>57</v>
      </c>
      <c r="G12308">
        <v>74</v>
      </c>
      <c r="H12308">
        <v>15</v>
      </c>
      <c r="I12308">
        <f>IF(VLOOKUP(Data!$A12308,summermonths, 2, FALSE) = 1, VLOOKUP(Data!$H12308,rateblocks, 2, FALSE), VLOOKUP(Data!H12308, rateblocks,3, FALSE))</f>
        <v>1</v>
      </c>
      <c r="J12308">
        <v>2.305166482925415</v>
      </c>
      <c r="K12308">
        <v>2.0309932231903076</v>
      </c>
      <c r="L12308">
        <v>83.2310791015625</v>
      </c>
      <c r="M12308">
        <v>-0.27417325973510742</v>
      </c>
      <c r="N12308">
        <v>0.68391495943069458</v>
      </c>
      <c r="O12308">
        <v>0.46773967146873474</v>
      </c>
      <c r="P12308">
        <v>-1.3991132974624634</v>
      </c>
      <c r="Q12308">
        <v>-1.1506454944610596</v>
      </c>
      <c r="R12308">
        <v>-0.63281863927841187</v>
      </c>
      <c r="S12308">
        <v>-0.27417325973510742</v>
      </c>
      <c r="T12308">
        <v>8.4472097456455231E-2</v>
      </c>
      <c r="U12308">
        <v>0.6022990345954895</v>
      </c>
      <c r="V12308">
        <v>0.85076671838760376</v>
      </c>
    </row>
    <row r="12309" spans="1:22" x14ac:dyDescent="0.25">
      <c r="A12309" t="s">
        <v>97</v>
      </c>
      <c r="B12309" t="s">
        <v>131</v>
      </c>
      <c r="C12309" t="s">
        <v>101</v>
      </c>
      <c r="D12309" t="s">
        <v>74</v>
      </c>
      <c r="E12309" t="s">
        <v>88</v>
      </c>
      <c r="F12309" t="s">
        <v>57</v>
      </c>
      <c r="G12309">
        <v>74</v>
      </c>
      <c r="H12309">
        <v>18</v>
      </c>
      <c r="I12309">
        <f>IF(VLOOKUP(Data!$A12309,summermonths, 2, FALSE) = 1, VLOOKUP(Data!$H12309,rateblocks, 2, FALSE), VLOOKUP(Data!H12309, rateblocks,3, FALSE))</f>
        <v>1</v>
      </c>
      <c r="J12309">
        <v>1.4442715644836426</v>
      </c>
      <c r="K12309">
        <v>1.9109101295471191</v>
      </c>
      <c r="L12309">
        <v>75.129844665527344</v>
      </c>
      <c r="M12309">
        <v>0.46663856506347656</v>
      </c>
      <c r="N12309">
        <v>0.35116752982139587</v>
      </c>
      <c r="O12309">
        <v>0.1233186349272728</v>
      </c>
      <c r="P12309">
        <v>-0.11098062247037888</v>
      </c>
      <c r="Q12309">
        <v>1.6599267721176147E-2</v>
      </c>
      <c r="R12309">
        <v>0.28248614072799683</v>
      </c>
      <c r="S12309">
        <v>0.46663856506347656</v>
      </c>
      <c r="T12309">
        <v>0.6507909893989563</v>
      </c>
      <c r="U12309">
        <v>0.91667789220809937</v>
      </c>
      <c r="V12309">
        <v>1.0442577600479126</v>
      </c>
    </row>
    <row r="12310" spans="1:22" x14ac:dyDescent="0.25">
      <c r="A12310" t="s">
        <v>97</v>
      </c>
      <c r="B12310" t="s">
        <v>131</v>
      </c>
      <c r="C12310" t="s">
        <v>101</v>
      </c>
      <c r="D12310" t="s">
        <v>74</v>
      </c>
      <c r="E12310" t="s">
        <v>88</v>
      </c>
      <c r="F12310" t="s">
        <v>57</v>
      </c>
      <c r="G12310">
        <v>74</v>
      </c>
      <c r="H12310">
        <v>11</v>
      </c>
      <c r="I12310">
        <f>IF(VLOOKUP(Data!$A12310,summermonths, 2, FALSE) = 1, VLOOKUP(Data!$H12310,rateblocks, 2, FALSE), VLOOKUP(Data!H12310, rateblocks,3, FALSE))</f>
        <v>2</v>
      </c>
      <c r="J12310">
        <v>1.3693314790725708</v>
      </c>
      <c r="K12310">
        <v>1.7224000692367554</v>
      </c>
      <c r="L12310">
        <v>75.200942993164062</v>
      </c>
      <c r="M12310">
        <v>0.35306864976882935</v>
      </c>
      <c r="N12310">
        <v>0.41591212153434753</v>
      </c>
      <c r="O12310">
        <v>0.17298288643360138</v>
      </c>
      <c r="P12310">
        <v>-0.33104592561721802</v>
      </c>
      <c r="Q12310">
        <v>-0.17994418740272522</v>
      </c>
      <c r="R12310">
        <v>0.13496412336826324</v>
      </c>
      <c r="S12310">
        <v>0.35306864976882935</v>
      </c>
      <c r="T12310">
        <v>0.57117319107055664</v>
      </c>
      <c r="U12310">
        <v>0.88608145713806152</v>
      </c>
      <c r="V12310">
        <v>1.0371831655502319</v>
      </c>
    </row>
    <row r="12311" spans="1:22" x14ac:dyDescent="0.25">
      <c r="A12311" t="s">
        <v>125</v>
      </c>
      <c r="B12311" t="s">
        <v>131</v>
      </c>
      <c r="C12311" t="s">
        <v>101</v>
      </c>
      <c r="D12311" t="s">
        <v>120</v>
      </c>
      <c r="E12311" t="s">
        <v>88</v>
      </c>
      <c r="F12311" t="s">
        <v>57</v>
      </c>
      <c r="G12311">
        <v>74</v>
      </c>
      <c r="H12311">
        <v>10</v>
      </c>
      <c r="I12311">
        <f>IF(VLOOKUP(Data!$A12311,summermonths, 2, FALSE) = 1, VLOOKUP(Data!$H12311,rateblocks, 2, FALSE), VLOOKUP(Data!H12311, rateblocks,3, FALSE))</f>
        <v>2</v>
      </c>
      <c r="J12311">
        <v>1.7805696725845337</v>
      </c>
      <c r="K12311">
        <v>1.3701474666595459</v>
      </c>
      <c r="L12311">
        <v>66.821868896484375</v>
      </c>
      <c r="M12311">
        <v>-0.41042226552963257</v>
      </c>
      <c r="N12311">
        <v>0.26463514566421509</v>
      </c>
      <c r="O12311">
        <v>7.003176212310791E-2</v>
      </c>
      <c r="P12311">
        <v>-0.84570837020874023</v>
      </c>
      <c r="Q12311">
        <v>-0.74956583976745605</v>
      </c>
      <c r="R12311">
        <v>-0.54919707775115967</v>
      </c>
      <c r="S12311">
        <v>-0.41042226552963257</v>
      </c>
      <c r="T12311">
        <v>-0.27164745330810547</v>
      </c>
      <c r="U12311">
        <v>-7.1278683841228485E-2</v>
      </c>
      <c r="V12311">
        <v>2.4863813072443008E-2</v>
      </c>
    </row>
    <row r="12312" spans="1:22" x14ac:dyDescent="0.25">
      <c r="A12312" t="s">
        <v>97</v>
      </c>
      <c r="B12312" t="s">
        <v>131</v>
      </c>
      <c r="C12312" t="s">
        <v>102</v>
      </c>
      <c r="D12312" t="s">
        <v>80</v>
      </c>
      <c r="E12312" t="s">
        <v>88</v>
      </c>
      <c r="F12312" t="s">
        <v>57</v>
      </c>
      <c r="G12312">
        <v>74</v>
      </c>
      <c r="H12312">
        <v>5</v>
      </c>
      <c r="I12312">
        <f>IF(VLOOKUP(Data!$A12312,summermonths, 2, FALSE) = 1, VLOOKUP(Data!$H12312,rateblocks, 2, FALSE), VLOOKUP(Data!H12312, rateblocks,3, FALSE))</f>
        <v>3</v>
      </c>
      <c r="J12312">
        <v>1.7482984066009521</v>
      </c>
      <c r="K12312">
        <v>1.8229730129241943</v>
      </c>
      <c r="L12312">
        <v>71.5</v>
      </c>
      <c r="M12312">
        <v>7.4674598872661591E-2</v>
      </c>
      <c r="N12312">
        <v>0.62663483619689941</v>
      </c>
      <c r="O12312">
        <v>0.39267122745513916</v>
      </c>
      <c r="P12312">
        <v>-0.95604801177978516</v>
      </c>
      <c r="Q12312">
        <v>-0.72839027643203735</v>
      </c>
      <c r="R12312">
        <v>-0.25393304228782654</v>
      </c>
      <c r="S12312">
        <v>7.4674598872661591E-2</v>
      </c>
      <c r="T12312">
        <v>0.40328222513198853</v>
      </c>
      <c r="U12312">
        <v>0.87773942947387695</v>
      </c>
      <c r="V12312">
        <v>1.1053972244262695</v>
      </c>
    </row>
    <row r="12313" spans="1:22" x14ac:dyDescent="0.25">
      <c r="A12313" t="s">
        <v>122</v>
      </c>
      <c r="B12313" t="s">
        <v>131</v>
      </c>
      <c r="C12313" t="s">
        <v>102</v>
      </c>
      <c r="D12313" t="s">
        <v>115</v>
      </c>
      <c r="E12313" t="s">
        <v>88</v>
      </c>
      <c r="F12313" t="s">
        <v>57</v>
      </c>
      <c r="G12313">
        <v>74</v>
      </c>
      <c r="H12313">
        <v>1</v>
      </c>
      <c r="I12313">
        <f>IF(VLOOKUP(Data!$A12313,summermonths, 2, FALSE) = 1, VLOOKUP(Data!$H12313,rateblocks, 2, FALSE), VLOOKUP(Data!H12313, rateblocks,3, FALSE))</f>
        <v>3</v>
      </c>
      <c r="J12313">
        <v>1.6161911487579346</v>
      </c>
      <c r="K12313">
        <v>1.7343243360519409</v>
      </c>
      <c r="L12313">
        <v>38.337837219238281</v>
      </c>
      <c r="M12313">
        <v>0.11813319474458694</v>
      </c>
      <c r="N12313">
        <v>0.47114264965057373</v>
      </c>
      <c r="O12313">
        <v>0.22197540104389191</v>
      </c>
      <c r="P12313">
        <v>-0.65682750940322876</v>
      </c>
      <c r="Q12313">
        <v>-0.48566040396690369</v>
      </c>
      <c r="R12313">
        <v>-0.12893424928188324</v>
      </c>
      <c r="S12313">
        <v>0.11813319474458694</v>
      </c>
      <c r="T12313">
        <v>0.36520063877105713</v>
      </c>
      <c r="U12313">
        <v>0.72192680835723877</v>
      </c>
      <c r="V12313">
        <v>0.89309388399124146</v>
      </c>
    </row>
    <row r="12314" spans="1:22" x14ac:dyDescent="0.25">
      <c r="A12314" t="s">
        <v>122</v>
      </c>
      <c r="B12314" t="s">
        <v>131</v>
      </c>
      <c r="C12314" t="s">
        <v>102</v>
      </c>
      <c r="D12314" t="s">
        <v>115</v>
      </c>
      <c r="E12314" t="s">
        <v>88</v>
      </c>
      <c r="F12314" t="s">
        <v>57</v>
      </c>
      <c r="G12314">
        <v>74</v>
      </c>
      <c r="H12314">
        <v>3</v>
      </c>
      <c r="I12314">
        <f>IF(VLOOKUP(Data!$A12314,summermonths, 2, FALSE) = 1, VLOOKUP(Data!$H12314,rateblocks, 2, FALSE), VLOOKUP(Data!H12314, rateblocks,3, FALSE))</f>
        <v>3</v>
      </c>
      <c r="J12314">
        <v>1.7717812061309814</v>
      </c>
      <c r="K12314">
        <v>1.716418981552124</v>
      </c>
      <c r="L12314">
        <v>36.891891479492187</v>
      </c>
      <c r="M12314">
        <v>-5.5362340062856674E-2</v>
      </c>
      <c r="N12314">
        <v>0.51986861228942871</v>
      </c>
      <c r="O12314">
        <v>0.27026337385177612</v>
      </c>
      <c r="P12314">
        <v>-0.91047012805938721</v>
      </c>
      <c r="Q12314">
        <v>-0.72160077095031738</v>
      </c>
      <c r="R12314">
        <v>-0.32798171043395996</v>
      </c>
      <c r="S12314">
        <v>-5.5362340062856674E-2</v>
      </c>
      <c r="T12314">
        <v>0.21725702285766602</v>
      </c>
      <c r="U12314">
        <v>0.61087608337402344</v>
      </c>
      <c r="V12314">
        <v>0.79974544048309326</v>
      </c>
    </row>
    <row r="12315" spans="1:22" x14ac:dyDescent="0.25">
      <c r="A12315" t="s">
        <v>122</v>
      </c>
      <c r="B12315" t="s">
        <v>131</v>
      </c>
      <c r="C12315" t="s">
        <v>102</v>
      </c>
      <c r="D12315" t="s">
        <v>115</v>
      </c>
      <c r="E12315" t="s">
        <v>88</v>
      </c>
      <c r="F12315" t="s">
        <v>57</v>
      </c>
      <c r="G12315">
        <v>74</v>
      </c>
      <c r="H12315">
        <v>9</v>
      </c>
      <c r="I12315">
        <f>IF(VLOOKUP(Data!$A12315,summermonths, 2, FALSE) = 1, VLOOKUP(Data!$H12315,rateblocks, 2, FALSE), VLOOKUP(Data!H12315, rateblocks,3, FALSE))</f>
        <v>2</v>
      </c>
      <c r="J12315">
        <v>-1.589740626513958E-2</v>
      </c>
      <c r="K12315">
        <v>1.4719594717025757</v>
      </c>
      <c r="L12315">
        <v>43.648647308349609</v>
      </c>
      <c r="M12315">
        <v>1.4878568649291992</v>
      </c>
      <c r="N12315">
        <v>1.6776630878448486</v>
      </c>
      <c r="O12315">
        <v>2.8145534992218018</v>
      </c>
      <c r="P12315">
        <v>-1.2716532945632935</v>
      </c>
      <c r="Q12315">
        <v>-0.6621549129486084</v>
      </c>
      <c r="R12315">
        <v>0.60808950662612915</v>
      </c>
      <c r="S12315">
        <v>1.4878568649291992</v>
      </c>
      <c r="T12315">
        <v>2.3676242828369141</v>
      </c>
      <c r="U12315">
        <v>3.6378686428070068</v>
      </c>
      <c r="V12315">
        <v>4.2473669052124023</v>
      </c>
    </row>
    <row r="12316" spans="1:22" x14ac:dyDescent="0.25">
      <c r="A12316" t="s">
        <v>95</v>
      </c>
      <c r="B12316" t="s">
        <v>131</v>
      </c>
      <c r="C12316" t="s">
        <v>102</v>
      </c>
      <c r="D12316" t="s">
        <v>78</v>
      </c>
      <c r="E12316" t="s">
        <v>88</v>
      </c>
      <c r="F12316" t="s">
        <v>57</v>
      </c>
      <c r="G12316">
        <v>74</v>
      </c>
      <c r="H12316">
        <v>3</v>
      </c>
      <c r="I12316">
        <f>IF(VLOOKUP(Data!$A12316,summermonths, 2, FALSE) = 1, VLOOKUP(Data!$H12316,rateblocks, 2, FALSE), VLOOKUP(Data!H12316, rateblocks,3, FALSE))</f>
        <v>3</v>
      </c>
      <c r="J12316">
        <v>3.9886107444763184</v>
      </c>
      <c r="K12316">
        <v>1.6287162303924561</v>
      </c>
      <c r="L12316">
        <v>60.972972869873047</v>
      </c>
      <c r="M12316">
        <v>-2.3598945140838623</v>
      </c>
      <c r="N12316">
        <v>3.3022136688232422</v>
      </c>
      <c r="O12316">
        <v>10.90461540222168</v>
      </c>
      <c r="P12316">
        <v>-7.7915525436401367</v>
      </c>
      <c r="Q12316">
        <v>-6.5918517112731934</v>
      </c>
      <c r="R12316">
        <v>-4.0915770530700684</v>
      </c>
      <c r="S12316">
        <v>-2.3598945140838623</v>
      </c>
      <c r="T12316">
        <v>-0.62821197509765625</v>
      </c>
      <c r="U12316">
        <v>1.8720625638961792</v>
      </c>
      <c r="V12316">
        <v>3.0717635154724121</v>
      </c>
    </row>
    <row r="12317" spans="1:22" x14ac:dyDescent="0.25">
      <c r="A12317" t="s">
        <v>99</v>
      </c>
      <c r="B12317" t="s">
        <v>131</v>
      </c>
      <c r="C12317" t="s">
        <v>101</v>
      </c>
      <c r="D12317" t="s">
        <v>76</v>
      </c>
      <c r="E12317" t="s">
        <v>88</v>
      </c>
      <c r="F12317" t="s">
        <v>57</v>
      </c>
      <c r="G12317">
        <v>74</v>
      </c>
      <c r="H12317">
        <v>20</v>
      </c>
      <c r="I12317">
        <f>IF(VLOOKUP(Data!$A12317,summermonths, 2, FALSE) = 1, VLOOKUP(Data!$H12317,rateblocks, 2, FALSE), VLOOKUP(Data!H12317, rateblocks,3, FALSE))</f>
        <v>2</v>
      </c>
      <c r="J12317">
        <v>1.4897373914718628</v>
      </c>
      <c r="K12317">
        <v>2.4390990734100342</v>
      </c>
      <c r="L12317">
        <v>72.286788940429688</v>
      </c>
      <c r="M12317">
        <v>0.94936168193817139</v>
      </c>
      <c r="N12317">
        <v>0.59746956825256348</v>
      </c>
      <c r="O12317">
        <v>0.35696989297866821</v>
      </c>
      <c r="P12317">
        <v>-3.3388305455446243E-2</v>
      </c>
      <c r="Q12317">
        <v>0.18367362022399902</v>
      </c>
      <c r="R12317">
        <v>0.63604831695556641</v>
      </c>
      <c r="S12317">
        <v>0.94936168193817139</v>
      </c>
      <c r="T12317">
        <v>1.2626750469207764</v>
      </c>
      <c r="U12317">
        <v>1.7150497436523438</v>
      </c>
      <c r="V12317">
        <v>1.9321116209030151</v>
      </c>
    </row>
    <row r="12318" spans="1:22" x14ac:dyDescent="0.25">
      <c r="A12318" t="s">
        <v>125</v>
      </c>
      <c r="B12318" t="s">
        <v>131</v>
      </c>
      <c r="C12318" t="s">
        <v>102</v>
      </c>
      <c r="D12318" t="s">
        <v>116</v>
      </c>
      <c r="E12318" t="s">
        <v>88</v>
      </c>
      <c r="F12318" t="s">
        <v>57</v>
      </c>
      <c r="G12318">
        <v>74</v>
      </c>
      <c r="H12318">
        <v>13</v>
      </c>
      <c r="I12318">
        <f>IF(VLOOKUP(Data!$A12318,summermonths, 2, FALSE) = 1, VLOOKUP(Data!$H12318,rateblocks, 2, FALSE), VLOOKUP(Data!H12318, rateblocks,3, FALSE))</f>
        <v>2</v>
      </c>
      <c r="J12318">
        <v>2.160233736038208</v>
      </c>
      <c r="K12318">
        <v>1.8450676202774048</v>
      </c>
      <c r="L12318">
        <v>85.783782958984375</v>
      </c>
      <c r="M12318">
        <v>-0.31516626477241516</v>
      </c>
      <c r="N12318">
        <v>0.46416294574737549</v>
      </c>
      <c r="O12318">
        <v>0.21544724702835083</v>
      </c>
      <c r="P12318">
        <v>-1.0786464214324951</v>
      </c>
      <c r="Q12318">
        <v>-0.91001498699188232</v>
      </c>
      <c r="R12318">
        <v>-0.55857354402542114</v>
      </c>
      <c r="S12318">
        <v>-0.31516626477241516</v>
      </c>
      <c r="T12318">
        <v>-7.1758978068828583E-2</v>
      </c>
      <c r="U12318">
        <v>0.27968248724937439</v>
      </c>
      <c r="V12318">
        <v>0.44831383228302002</v>
      </c>
    </row>
    <row r="12319" spans="1:22" x14ac:dyDescent="0.25">
      <c r="A12319" t="s">
        <v>95</v>
      </c>
      <c r="B12319" t="s">
        <v>131</v>
      </c>
      <c r="C12319" t="s">
        <v>102</v>
      </c>
      <c r="D12319" t="s">
        <v>78</v>
      </c>
      <c r="E12319" t="s">
        <v>88</v>
      </c>
      <c r="F12319" t="s">
        <v>57</v>
      </c>
      <c r="G12319">
        <v>74</v>
      </c>
      <c r="H12319">
        <v>21</v>
      </c>
      <c r="I12319">
        <f>IF(VLOOKUP(Data!$A12319,summermonths, 2, FALSE) = 1, VLOOKUP(Data!$H12319,rateblocks, 2, FALSE), VLOOKUP(Data!H12319, rateblocks,3, FALSE))</f>
        <v>2</v>
      </c>
      <c r="J12319">
        <v>1.9558519124984741</v>
      </c>
      <c r="K12319">
        <v>2.1988513469696045</v>
      </c>
      <c r="L12319">
        <v>68.162162780761719</v>
      </c>
      <c r="M12319">
        <v>0.24299944937229156</v>
      </c>
      <c r="N12319">
        <v>0.61033487319946289</v>
      </c>
      <c r="O12319">
        <v>0.37250864505767822</v>
      </c>
      <c r="P12319">
        <v>-0.76091206073760986</v>
      </c>
      <c r="Q12319">
        <v>-0.53917616605758667</v>
      </c>
      <c r="R12319">
        <v>-7.706046849489212E-2</v>
      </c>
      <c r="S12319">
        <v>0.24299944937229156</v>
      </c>
      <c r="T12319">
        <v>0.56305938959121704</v>
      </c>
      <c r="U12319">
        <v>1.0251750946044922</v>
      </c>
      <c r="V12319">
        <v>1.2469109296798706</v>
      </c>
    </row>
    <row r="12320" spans="1:22" x14ac:dyDescent="0.25">
      <c r="A12320" t="s">
        <v>125</v>
      </c>
      <c r="B12320" t="s">
        <v>131</v>
      </c>
      <c r="C12320" t="s">
        <v>101</v>
      </c>
      <c r="D12320" t="s">
        <v>120</v>
      </c>
      <c r="E12320" t="s">
        <v>88</v>
      </c>
      <c r="F12320" t="s">
        <v>57</v>
      </c>
      <c r="G12320">
        <v>74</v>
      </c>
      <c r="H12320">
        <v>13</v>
      </c>
      <c r="I12320">
        <f>IF(VLOOKUP(Data!$A12320,summermonths, 2, FALSE) = 1, VLOOKUP(Data!$H12320,rateblocks, 2, FALSE), VLOOKUP(Data!H12320, rateblocks,3, FALSE))</f>
        <v>2</v>
      </c>
      <c r="J12320">
        <v>1.5393686294555664</v>
      </c>
      <c r="K12320">
        <v>1.4982494115829468</v>
      </c>
      <c r="L12320">
        <v>72.972358703613281</v>
      </c>
      <c r="M12320">
        <v>-4.1119296103715897E-2</v>
      </c>
      <c r="N12320">
        <v>0.17651541531085968</v>
      </c>
      <c r="O12320">
        <v>3.1157691031694412E-2</v>
      </c>
      <c r="P12320">
        <v>-0.33146131038665771</v>
      </c>
      <c r="Q12320">
        <v>-0.26733291149139404</v>
      </c>
      <c r="R12320">
        <v>-0.13368406891822815</v>
      </c>
      <c r="S12320">
        <v>-4.1119296103715897E-2</v>
      </c>
      <c r="T12320">
        <v>5.1445476710796356E-2</v>
      </c>
      <c r="U12320">
        <v>0.18509431183338165</v>
      </c>
      <c r="V12320">
        <v>0.24922272562980652</v>
      </c>
    </row>
    <row r="12321" spans="1:22" x14ac:dyDescent="0.25">
      <c r="A12321" t="s">
        <v>124</v>
      </c>
      <c r="B12321" t="s">
        <v>131</v>
      </c>
      <c r="C12321" t="s">
        <v>102</v>
      </c>
      <c r="D12321" t="s">
        <v>114</v>
      </c>
      <c r="E12321" t="s">
        <v>88</v>
      </c>
      <c r="F12321" t="s">
        <v>57</v>
      </c>
      <c r="G12321">
        <v>74</v>
      </c>
      <c r="H12321">
        <v>16</v>
      </c>
      <c r="I12321">
        <f>IF(VLOOKUP(Data!$A12321,summermonths, 2, FALSE) = 1, VLOOKUP(Data!$H12321,rateblocks, 2, FALSE), VLOOKUP(Data!H12321, rateblocks,3, FALSE))</f>
        <v>2</v>
      </c>
      <c r="J12321">
        <v>3.740060567855835</v>
      </c>
      <c r="K12321">
        <v>2.0903377532958984</v>
      </c>
      <c r="L12321">
        <v>85.283782958984375</v>
      </c>
      <c r="M12321">
        <v>-1.6497228145599365</v>
      </c>
      <c r="N12321">
        <v>3.3781476020812988</v>
      </c>
      <c r="O12321">
        <v>11.411881446838379</v>
      </c>
      <c r="P12321">
        <v>-7.2062811851501465</v>
      </c>
      <c r="Q12321">
        <v>-5.9789929389953613</v>
      </c>
      <c r="R12321">
        <v>-3.4212250709533691</v>
      </c>
      <c r="S12321">
        <v>-1.6497228145599365</v>
      </c>
      <c r="T12321">
        <v>0.12177951633930206</v>
      </c>
      <c r="U12321">
        <v>2.6795475482940674</v>
      </c>
      <c r="V12321">
        <v>3.9068355560302734</v>
      </c>
    </row>
    <row r="12322" spans="1:22" x14ac:dyDescent="0.25">
      <c r="A12322" t="s">
        <v>100</v>
      </c>
      <c r="B12322" t="s">
        <v>131</v>
      </c>
      <c r="C12322" t="s">
        <v>101</v>
      </c>
      <c r="D12322" t="s">
        <v>77</v>
      </c>
      <c r="E12322" t="s">
        <v>88</v>
      </c>
      <c r="F12322" t="s">
        <v>57</v>
      </c>
      <c r="G12322">
        <v>74</v>
      </c>
      <c r="H12322">
        <v>19</v>
      </c>
      <c r="I12322">
        <f>IF(VLOOKUP(Data!$A12322,summermonths, 2, FALSE) = 1, VLOOKUP(Data!$H12322,rateblocks, 2, FALSE), VLOOKUP(Data!H12322, rateblocks,3, FALSE))</f>
        <v>2</v>
      </c>
      <c r="J12322">
        <v>1.7051628828048706</v>
      </c>
      <c r="K12322">
        <v>1.9827792644500732</v>
      </c>
      <c r="L12322">
        <v>75.124076843261719</v>
      </c>
      <c r="M12322">
        <v>0.27761635184288025</v>
      </c>
      <c r="N12322">
        <v>0.28802913427352905</v>
      </c>
      <c r="O12322">
        <v>8.2960784435272217E-2</v>
      </c>
      <c r="P12322">
        <v>-0.19614940881729126</v>
      </c>
      <c r="Q12322">
        <v>-9.1507837176322937E-2</v>
      </c>
      <c r="R12322">
        <v>0.12657372653484344</v>
      </c>
      <c r="S12322">
        <v>0.27761635184288025</v>
      </c>
      <c r="T12322">
        <v>0.42865899205207825</v>
      </c>
      <c r="U12322">
        <v>0.64674055576324463</v>
      </c>
      <c r="V12322">
        <v>0.75138211250305176</v>
      </c>
    </row>
    <row r="12323" spans="1:22" x14ac:dyDescent="0.25">
      <c r="A12323" t="s">
        <v>124</v>
      </c>
      <c r="B12323" t="s">
        <v>131</v>
      </c>
      <c r="C12323" t="s">
        <v>102</v>
      </c>
      <c r="D12323" t="s">
        <v>114</v>
      </c>
      <c r="E12323" t="s">
        <v>88</v>
      </c>
      <c r="F12323" t="s">
        <v>57</v>
      </c>
      <c r="G12323">
        <v>74</v>
      </c>
      <c r="H12323">
        <v>12</v>
      </c>
      <c r="I12323">
        <f>IF(VLOOKUP(Data!$A12323,summermonths, 2, FALSE) = 1, VLOOKUP(Data!$H12323,rateblocks, 2, FALSE), VLOOKUP(Data!H12323, rateblocks,3, FALSE))</f>
        <v>2</v>
      </c>
      <c r="J12323">
        <v>1.3289563655853271</v>
      </c>
      <c r="K12323">
        <v>1.9091891050338745</v>
      </c>
      <c r="L12323">
        <v>87.027023315429688</v>
      </c>
      <c r="M12323">
        <v>0.58023285865783691</v>
      </c>
      <c r="N12323">
        <v>0.56373465061187744</v>
      </c>
      <c r="O12323">
        <v>0.31779676675796509</v>
      </c>
      <c r="P12323">
        <v>-0.34702813625335693</v>
      </c>
      <c r="Q12323">
        <v>-0.14222216606140137</v>
      </c>
      <c r="R12323">
        <v>0.28461012244224548</v>
      </c>
      <c r="S12323">
        <v>0.58023285865783691</v>
      </c>
      <c r="T12323">
        <v>0.87585562467575073</v>
      </c>
      <c r="U12323">
        <v>1.3026878833770752</v>
      </c>
      <c r="V12323">
        <v>1.5074938535690308</v>
      </c>
    </row>
    <row r="12324" spans="1:22" x14ac:dyDescent="0.25">
      <c r="A12324" t="s">
        <v>96</v>
      </c>
      <c r="B12324" t="s">
        <v>131</v>
      </c>
      <c r="C12324" t="s">
        <v>101</v>
      </c>
      <c r="D12324" t="s">
        <v>73</v>
      </c>
      <c r="E12324" t="s">
        <v>88</v>
      </c>
      <c r="F12324" t="s">
        <v>57</v>
      </c>
      <c r="G12324">
        <v>74</v>
      </c>
      <c r="H12324">
        <v>24</v>
      </c>
      <c r="I12324">
        <f>IF(VLOOKUP(Data!$A12324,summermonths, 2, FALSE) = 1, VLOOKUP(Data!$H12324,rateblocks, 2, FALSE), VLOOKUP(Data!H12324, rateblocks,3, FALSE))</f>
        <v>3</v>
      </c>
      <c r="J12324">
        <v>2.8141355514526367</v>
      </c>
      <c r="K12324">
        <v>2.0627150535583496</v>
      </c>
      <c r="L12324">
        <v>63.923831939697266</v>
      </c>
      <c r="M12324">
        <v>-0.75142061710357666</v>
      </c>
      <c r="N12324">
        <v>0.60566604137420654</v>
      </c>
      <c r="O12324">
        <v>0.36683136224746704</v>
      </c>
      <c r="P12324">
        <v>-1.7476526498794556</v>
      </c>
      <c r="Q12324">
        <v>-1.5276129245758057</v>
      </c>
      <c r="R12324">
        <v>-1.0690321922302246</v>
      </c>
      <c r="S12324">
        <v>-0.75142061710357666</v>
      </c>
      <c r="T12324">
        <v>-0.43380904197692871</v>
      </c>
      <c r="U12324">
        <v>2.4771645665168762E-2</v>
      </c>
      <c r="V12324">
        <v>0.24481137096881866</v>
      </c>
    </row>
    <row r="12325" spans="1:22" x14ac:dyDescent="0.25">
      <c r="A12325" t="s">
        <v>122</v>
      </c>
      <c r="B12325" t="s">
        <v>131</v>
      </c>
      <c r="C12325" t="s">
        <v>101</v>
      </c>
      <c r="D12325" t="s">
        <v>117</v>
      </c>
      <c r="E12325" t="s">
        <v>88</v>
      </c>
      <c r="F12325" t="s">
        <v>57</v>
      </c>
      <c r="G12325">
        <v>74</v>
      </c>
      <c r="H12325">
        <v>21</v>
      </c>
      <c r="I12325">
        <f>IF(VLOOKUP(Data!$A12325,summermonths, 2, FALSE) = 1, VLOOKUP(Data!$H12325,rateblocks, 2, FALSE), VLOOKUP(Data!H12325, rateblocks,3, FALSE))</f>
        <v>2</v>
      </c>
      <c r="J12325">
        <v>1.5061501264572144</v>
      </c>
      <c r="K12325">
        <v>1.9282817840576172</v>
      </c>
      <c r="L12325">
        <v>55.430404663085938</v>
      </c>
      <c r="M12325">
        <v>0.42213159799575806</v>
      </c>
      <c r="N12325">
        <v>0.30108955502510071</v>
      </c>
      <c r="O12325">
        <v>9.0654917061328888E-2</v>
      </c>
      <c r="P12325">
        <v>-7.3116645216941833E-2</v>
      </c>
      <c r="Q12325">
        <v>3.6269806325435638E-2</v>
      </c>
      <c r="R12325">
        <v>0.2642400860786438</v>
      </c>
      <c r="S12325">
        <v>0.42213159799575806</v>
      </c>
      <c r="T12325">
        <v>0.58002310991287231</v>
      </c>
      <c r="U12325">
        <v>0.80799341201782227</v>
      </c>
      <c r="V12325">
        <v>0.91737985610961914</v>
      </c>
    </row>
    <row r="12326" spans="1:22" x14ac:dyDescent="0.25">
      <c r="A12326" t="s">
        <v>123</v>
      </c>
      <c r="B12326" t="s">
        <v>131</v>
      </c>
      <c r="C12326" t="s">
        <v>101</v>
      </c>
      <c r="D12326" t="s">
        <v>113</v>
      </c>
      <c r="E12326" t="s">
        <v>88</v>
      </c>
      <c r="F12326" t="s">
        <v>57</v>
      </c>
      <c r="G12326">
        <v>74</v>
      </c>
      <c r="H12326">
        <v>9</v>
      </c>
      <c r="I12326">
        <f>IF(VLOOKUP(Data!$A12326,summermonths, 2, FALSE) = 1, VLOOKUP(Data!$H12326,rateblocks, 2, FALSE), VLOOKUP(Data!H12326, rateblocks,3, FALSE))</f>
        <v>2</v>
      </c>
      <c r="J12326">
        <v>1.2404417991638184</v>
      </c>
      <c r="K12326">
        <v>1.2447119951248169</v>
      </c>
      <c r="L12326">
        <v>59.796585083007813</v>
      </c>
      <c r="M12326">
        <v>4.2700949124991894E-3</v>
      </c>
      <c r="N12326">
        <v>0.26455211639404297</v>
      </c>
      <c r="O12326">
        <v>6.9987818598747253E-2</v>
      </c>
      <c r="P12326">
        <v>-0.43087941408157349</v>
      </c>
      <c r="Q12326">
        <v>-0.33476707339286804</v>
      </c>
      <c r="R12326">
        <v>-0.1344611644744873</v>
      </c>
      <c r="S12326">
        <v>4.2700949124991894E-3</v>
      </c>
      <c r="T12326">
        <v>0.14300136268138885</v>
      </c>
      <c r="U12326">
        <v>0.34330728650093079</v>
      </c>
      <c r="V12326">
        <v>0.43941959738731384</v>
      </c>
    </row>
    <row r="12327" spans="1:22" x14ac:dyDescent="0.25">
      <c r="A12327" t="s">
        <v>125</v>
      </c>
      <c r="B12327" t="s">
        <v>131</v>
      </c>
      <c r="C12327" t="s">
        <v>101</v>
      </c>
      <c r="D12327" t="s">
        <v>120</v>
      </c>
      <c r="E12327" t="s">
        <v>88</v>
      </c>
      <c r="F12327" t="s">
        <v>57</v>
      </c>
      <c r="G12327">
        <v>74</v>
      </c>
      <c r="H12327">
        <v>21</v>
      </c>
      <c r="I12327">
        <f>IF(VLOOKUP(Data!$A12327,summermonths, 2, FALSE) = 1, VLOOKUP(Data!$H12327,rateblocks, 2, FALSE), VLOOKUP(Data!H12327, rateblocks,3, FALSE))</f>
        <v>2</v>
      </c>
      <c r="J12327">
        <v>2.6122572422027588</v>
      </c>
      <c r="K12327">
        <v>2.1845455169677734</v>
      </c>
      <c r="L12327">
        <v>61.716217041015625</v>
      </c>
      <c r="M12327">
        <v>-0.4277118444442749</v>
      </c>
      <c r="N12327">
        <v>0.60823273658752441</v>
      </c>
      <c r="O12327">
        <v>0.36994707584381104</v>
      </c>
      <c r="P12327">
        <v>-1.4281656742095947</v>
      </c>
      <c r="Q12327">
        <v>-1.2071934938430786</v>
      </c>
      <c r="R12327">
        <v>-0.74666941165924072</v>
      </c>
      <c r="S12327">
        <v>-0.4277118444442749</v>
      </c>
      <c r="T12327">
        <v>-0.10875428467988968</v>
      </c>
      <c r="U12327">
        <v>0.35176977515220642</v>
      </c>
      <c r="V12327">
        <v>0.57274198532104492</v>
      </c>
    </row>
    <row r="12328" spans="1:22" x14ac:dyDescent="0.25">
      <c r="A12328" t="s">
        <v>122</v>
      </c>
      <c r="B12328" t="s">
        <v>131</v>
      </c>
      <c r="C12328" t="s">
        <v>101</v>
      </c>
      <c r="D12328" t="s">
        <v>117</v>
      </c>
      <c r="E12328" t="s">
        <v>88</v>
      </c>
      <c r="F12328" t="s">
        <v>57</v>
      </c>
      <c r="G12328">
        <v>74</v>
      </c>
      <c r="H12328">
        <v>17</v>
      </c>
      <c r="I12328">
        <f>IF(VLOOKUP(Data!$A12328,summermonths, 2, FALSE) = 1, VLOOKUP(Data!$H12328,rateblocks, 2, FALSE), VLOOKUP(Data!H12328, rateblocks,3, FALSE))</f>
        <v>2</v>
      </c>
      <c r="J12328">
        <v>1.6685481071472168</v>
      </c>
      <c r="K12328">
        <v>1.4809391498565674</v>
      </c>
      <c r="L12328">
        <v>62.980403900146484</v>
      </c>
      <c r="M12328">
        <v>-0.18760897219181061</v>
      </c>
      <c r="N12328">
        <v>0.16260747611522675</v>
      </c>
      <c r="O12328">
        <v>2.6441190391778946E-2</v>
      </c>
      <c r="P12328">
        <v>-0.45507445931434631</v>
      </c>
      <c r="Q12328">
        <v>-0.39599883556365967</v>
      </c>
      <c r="R12328">
        <v>-0.27288040518760681</v>
      </c>
      <c r="S12328">
        <v>-0.18760897219181061</v>
      </c>
      <c r="T12328">
        <v>-0.10233753174543381</v>
      </c>
      <c r="U12328">
        <v>2.0780893042683601E-2</v>
      </c>
      <c r="V12328">
        <v>7.9856522381305695E-2</v>
      </c>
    </row>
    <row r="12329" spans="1:22" x14ac:dyDescent="0.25">
      <c r="A12329" t="s">
        <v>98</v>
      </c>
      <c r="B12329" t="s">
        <v>131</v>
      </c>
      <c r="C12329" t="s">
        <v>101</v>
      </c>
      <c r="D12329" t="s">
        <v>75</v>
      </c>
      <c r="E12329" t="s">
        <v>88</v>
      </c>
      <c r="F12329" t="s">
        <v>57</v>
      </c>
      <c r="G12329">
        <v>74</v>
      </c>
      <c r="H12329">
        <v>4</v>
      </c>
      <c r="I12329">
        <f>IF(VLOOKUP(Data!$A12329,summermonths, 2, FALSE) = 1, VLOOKUP(Data!$H12329,rateblocks, 2, FALSE), VLOOKUP(Data!H12329, rateblocks,3, FALSE))</f>
        <v>3</v>
      </c>
      <c r="J12329">
        <v>2.5472733974456787</v>
      </c>
      <c r="K12329">
        <v>1.7792601585388184</v>
      </c>
      <c r="L12329">
        <v>67.354728698730469</v>
      </c>
      <c r="M12329">
        <v>-0.76801329851150513</v>
      </c>
      <c r="N12329">
        <v>0.59361213445663452</v>
      </c>
      <c r="O12329">
        <v>0.35237535834312439</v>
      </c>
      <c r="P12329">
        <v>-1.7444183826446533</v>
      </c>
      <c r="Q12329">
        <v>-1.5287578105926514</v>
      </c>
      <c r="R12329">
        <v>-1.0793038606643677</v>
      </c>
      <c r="S12329">
        <v>-0.76801329851150513</v>
      </c>
      <c r="T12329">
        <v>-0.45672279596328735</v>
      </c>
      <c r="U12329">
        <v>-7.268738467246294E-3</v>
      </c>
      <c r="V12329">
        <v>0.20839177072048187</v>
      </c>
    </row>
    <row r="12330" spans="1:22" x14ac:dyDescent="0.25">
      <c r="A12330" t="s">
        <v>123</v>
      </c>
      <c r="B12330" t="s">
        <v>131</v>
      </c>
      <c r="C12330" t="s">
        <v>101</v>
      </c>
      <c r="D12330" t="s">
        <v>113</v>
      </c>
      <c r="E12330" t="s">
        <v>88</v>
      </c>
      <c r="F12330" t="s">
        <v>57</v>
      </c>
      <c r="G12330">
        <v>74</v>
      </c>
      <c r="H12330">
        <v>14</v>
      </c>
      <c r="I12330">
        <f>IF(VLOOKUP(Data!$A12330,summermonths, 2, FALSE) = 1, VLOOKUP(Data!$H12330,rateblocks, 2, FALSE), VLOOKUP(Data!H12330, rateblocks,3, FALSE))</f>
        <v>2</v>
      </c>
      <c r="J12330">
        <v>1.2045515775680542</v>
      </c>
      <c r="K12330">
        <v>1.3743811845779419</v>
      </c>
      <c r="L12330">
        <v>71.983642578125</v>
      </c>
      <c r="M12330">
        <v>0.16982963681221008</v>
      </c>
      <c r="N12330">
        <v>0.15414218604564667</v>
      </c>
      <c r="O12330">
        <v>2.3759813979268074E-2</v>
      </c>
      <c r="P12330">
        <v>-8.3711698651313782E-2</v>
      </c>
      <c r="Q12330">
        <v>-2.7711523696780205E-2</v>
      </c>
      <c r="R12330">
        <v>8.8997393846511841E-2</v>
      </c>
      <c r="S12330">
        <v>0.16982963681221008</v>
      </c>
      <c r="T12330">
        <v>0.25066187977790833</v>
      </c>
      <c r="U12330">
        <v>0.36737078428268433</v>
      </c>
      <c r="V12330">
        <v>0.42337095737457275</v>
      </c>
    </row>
    <row r="12331" spans="1:22" x14ac:dyDescent="0.25">
      <c r="A12331" t="s">
        <v>123</v>
      </c>
      <c r="B12331" t="s">
        <v>131</v>
      </c>
      <c r="C12331" t="s">
        <v>101</v>
      </c>
      <c r="D12331" t="s">
        <v>113</v>
      </c>
      <c r="E12331" t="s">
        <v>88</v>
      </c>
      <c r="F12331" t="s">
        <v>57</v>
      </c>
      <c r="G12331">
        <v>74</v>
      </c>
      <c r="H12331">
        <v>12</v>
      </c>
      <c r="I12331">
        <f>IF(VLOOKUP(Data!$A12331,summermonths, 2, FALSE) = 1, VLOOKUP(Data!$H12331,rateblocks, 2, FALSE), VLOOKUP(Data!H12331, rateblocks,3, FALSE))</f>
        <v>2</v>
      </c>
      <c r="J12331">
        <v>1.0040808916091919</v>
      </c>
      <c r="K12331">
        <v>1.2907966375350952</v>
      </c>
      <c r="L12331">
        <v>71.416786193847656</v>
      </c>
      <c r="M12331">
        <v>0.28671568632125854</v>
      </c>
      <c r="N12331">
        <v>0.40997979044914246</v>
      </c>
      <c r="O12331">
        <v>0.16808342933654785</v>
      </c>
      <c r="P12331">
        <v>-0.38764107227325439</v>
      </c>
      <c r="Q12331">
        <v>-0.23869454860687256</v>
      </c>
      <c r="R12331">
        <v>7.1722075343132019E-2</v>
      </c>
      <c r="S12331">
        <v>0.28671568632125854</v>
      </c>
      <c r="T12331">
        <v>0.50170928239822388</v>
      </c>
      <c r="U12331">
        <v>0.81212592124938965</v>
      </c>
      <c r="V12331">
        <v>0.96107244491577148</v>
      </c>
    </row>
    <row r="12332" spans="1:22" x14ac:dyDescent="0.25">
      <c r="A12332" t="s">
        <v>99</v>
      </c>
      <c r="B12332" t="s">
        <v>131</v>
      </c>
      <c r="C12332" t="s">
        <v>102</v>
      </c>
      <c r="D12332" t="s">
        <v>82</v>
      </c>
      <c r="E12332" t="s">
        <v>88</v>
      </c>
      <c r="F12332" t="s">
        <v>57</v>
      </c>
      <c r="G12332">
        <v>74</v>
      </c>
      <c r="H12332">
        <v>12</v>
      </c>
      <c r="I12332">
        <f>IF(VLOOKUP(Data!$A12332,summermonths, 2, FALSE) = 1, VLOOKUP(Data!$H12332,rateblocks, 2, FALSE), VLOOKUP(Data!H12332, rateblocks,3, FALSE))</f>
        <v>1</v>
      </c>
      <c r="J12332">
        <v>2.9205336570739746</v>
      </c>
      <c r="K12332">
        <v>1.9634459018707275</v>
      </c>
      <c r="L12332">
        <v>92.3648681640625</v>
      </c>
      <c r="M12332">
        <v>-0.95708763599395752</v>
      </c>
      <c r="N12332">
        <v>1.3823745250701904</v>
      </c>
      <c r="O12332">
        <v>1.9109593629837036</v>
      </c>
      <c r="P12332">
        <v>-3.2308914661407471</v>
      </c>
      <c r="Q12332">
        <v>-2.7286717891693115</v>
      </c>
      <c r="R12332">
        <v>-1.6820055246353149</v>
      </c>
      <c r="S12332">
        <v>-0.95708763599395752</v>
      </c>
      <c r="T12332">
        <v>-0.2321697324514389</v>
      </c>
      <c r="U12332">
        <v>0.81449657678604126</v>
      </c>
      <c r="V12332">
        <v>1.3167160749435425</v>
      </c>
    </row>
    <row r="12333" spans="1:22" x14ac:dyDescent="0.25">
      <c r="A12333" t="s">
        <v>122</v>
      </c>
      <c r="B12333" t="s">
        <v>131</v>
      </c>
      <c r="C12333" t="s">
        <v>102</v>
      </c>
      <c r="D12333" t="s">
        <v>115</v>
      </c>
      <c r="E12333" t="s">
        <v>88</v>
      </c>
      <c r="F12333" t="s">
        <v>57</v>
      </c>
      <c r="G12333">
        <v>74</v>
      </c>
      <c r="H12333">
        <v>11</v>
      </c>
      <c r="I12333">
        <f>IF(VLOOKUP(Data!$A12333,summermonths, 2, FALSE) = 1, VLOOKUP(Data!$H12333,rateblocks, 2, FALSE), VLOOKUP(Data!H12333, rateblocks,3, FALSE))</f>
        <v>2</v>
      </c>
      <c r="J12333">
        <v>1.1695640087127686</v>
      </c>
      <c r="K12333">
        <v>1.2766891717910767</v>
      </c>
      <c r="L12333">
        <v>54.175674438476562</v>
      </c>
      <c r="M12333">
        <v>0.10712512582540512</v>
      </c>
      <c r="N12333">
        <v>0.30133616924285889</v>
      </c>
      <c r="O12333">
        <v>9.0803489089012146E-2</v>
      </c>
      <c r="P12333">
        <v>-0.38852876424789429</v>
      </c>
      <c r="Q12333">
        <v>-0.27905270457267761</v>
      </c>
      <c r="R12333">
        <v>-5.0895716995000839E-2</v>
      </c>
      <c r="S12333">
        <v>0.10712512582540512</v>
      </c>
      <c r="T12333">
        <v>0.26514595746994019</v>
      </c>
      <c r="U12333">
        <v>0.49330297112464905</v>
      </c>
      <c r="V12333">
        <v>0.60277903079986572</v>
      </c>
    </row>
    <row r="12334" spans="1:22" x14ac:dyDescent="0.25">
      <c r="A12334" t="s">
        <v>97</v>
      </c>
      <c r="B12334" t="s">
        <v>131</v>
      </c>
      <c r="C12334" t="s">
        <v>101</v>
      </c>
      <c r="D12334" t="s">
        <v>74</v>
      </c>
      <c r="E12334" t="s">
        <v>88</v>
      </c>
      <c r="F12334" t="s">
        <v>57</v>
      </c>
      <c r="G12334">
        <v>74</v>
      </c>
      <c r="H12334">
        <v>20</v>
      </c>
      <c r="I12334">
        <f>IF(VLOOKUP(Data!$A12334,summermonths, 2, FALSE) = 1, VLOOKUP(Data!$H12334,rateblocks, 2, FALSE), VLOOKUP(Data!H12334, rateblocks,3, FALSE))</f>
        <v>2</v>
      </c>
      <c r="J12334">
        <v>1.4979957342147827</v>
      </c>
      <c r="K12334">
        <v>2.1598501205444336</v>
      </c>
      <c r="L12334">
        <v>69.958869934082031</v>
      </c>
      <c r="M12334">
        <v>0.66185444593429565</v>
      </c>
      <c r="N12334">
        <v>0.34459471702575684</v>
      </c>
      <c r="O12334">
        <v>0.11874552071094513</v>
      </c>
      <c r="P12334">
        <v>9.5046572387218475E-2</v>
      </c>
      <c r="Q12334">
        <v>0.22023855149745941</v>
      </c>
      <c r="R12334">
        <v>0.48114880919456482</v>
      </c>
      <c r="S12334">
        <v>0.66185444593429565</v>
      </c>
      <c r="T12334">
        <v>0.84256011247634888</v>
      </c>
      <c r="U12334">
        <v>1.1034703254699707</v>
      </c>
      <c r="V12334">
        <v>1.228662371635437</v>
      </c>
    </row>
    <row r="12335" spans="1:22" x14ac:dyDescent="0.25">
      <c r="A12335" t="s">
        <v>96</v>
      </c>
      <c r="B12335" t="s">
        <v>131</v>
      </c>
      <c r="C12335" t="s">
        <v>102</v>
      </c>
      <c r="D12335" t="s">
        <v>79</v>
      </c>
      <c r="E12335" t="s">
        <v>88</v>
      </c>
      <c r="F12335" t="s">
        <v>57</v>
      </c>
      <c r="G12335">
        <v>74</v>
      </c>
      <c r="H12335">
        <v>19</v>
      </c>
      <c r="I12335">
        <f>IF(VLOOKUP(Data!$A12335,summermonths, 2, FALSE) = 1, VLOOKUP(Data!$H12335,rateblocks, 2, FALSE), VLOOKUP(Data!H12335, rateblocks,3, FALSE))</f>
        <v>2</v>
      </c>
      <c r="J12335">
        <v>1.6574124097824097</v>
      </c>
      <c r="K12335">
        <v>1.7182432413101196</v>
      </c>
      <c r="L12335">
        <v>81.108108520507812</v>
      </c>
      <c r="M12335">
        <v>6.0830831527709961E-2</v>
      </c>
      <c r="N12335">
        <v>0.65297698974609375</v>
      </c>
      <c r="O12335">
        <v>0.42637893557548523</v>
      </c>
      <c r="P12335">
        <v>-1.0132207870483398</v>
      </c>
      <c r="Q12335">
        <v>-0.77599287033081055</v>
      </c>
      <c r="R12335">
        <v>-0.28159064054489136</v>
      </c>
      <c r="S12335">
        <v>6.0830831527709961E-2</v>
      </c>
      <c r="T12335">
        <v>0.40325230360031128</v>
      </c>
      <c r="U12335">
        <v>0.89765453338623047</v>
      </c>
      <c r="V12335">
        <v>1.1348824501037598</v>
      </c>
    </row>
    <row r="12336" spans="1:22" x14ac:dyDescent="0.25">
      <c r="A12336" t="s">
        <v>123</v>
      </c>
      <c r="B12336" t="s">
        <v>131</v>
      </c>
      <c r="C12336" t="s">
        <v>101</v>
      </c>
      <c r="D12336" t="s">
        <v>113</v>
      </c>
      <c r="E12336" t="s">
        <v>88</v>
      </c>
      <c r="F12336" t="s">
        <v>57</v>
      </c>
      <c r="G12336">
        <v>74</v>
      </c>
      <c r="H12336">
        <v>16</v>
      </c>
      <c r="I12336">
        <f>IF(VLOOKUP(Data!$A12336,summermonths, 2, FALSE) = 1, VLOOKUP(Data!$H12336,rateblocks, 2, FALSE), VLOOKUP(Data!H12336, rateblocks,3, FALSE))</f>
        <v>2</v>
      </c>
      <c r="J12336">
        <v>1.6174547672271729</v>
      </c>
      <c r="K12336">
        <v>1.4138976335525513</v>
      </c>
      <c r="L12336">
        <v>69.29302978515625</v>
      </c>
      <c r="M12336">
        <v>-0.20355723798274994</v>
      </c>
      <c r="N12336">
        <v>0.33527812361717224</v>
      </c>
      <c r="O12336">
        <v>0.11241141706705093</v>
      </c>
      <c r="P12336">
        <v>-0.75504070520401001</v>
      </c>
      <c r="Q12336">
        <v>-0.63323342800140381</v>
      </c>
      <c r="R12336">
        <v>-0.37937724590301514</v>
      </c>
      <c r="S12336">
        <v>-0.20355723798274994</v>
      </c>
      <c r="T12336">
        <v>-2.7737218886613846E-2</v>
      </c>
      <c r="U12336">
        <v>0.22611896693706512</v>
      </c>
      <c r="V12336">
        <v>0.34792619943618774</v>
      </c>
    </row>
    <row r="12337" spans="1:22" x14ac:dyDescent="0.25">
      <c r="A12337" t="s">
        <v>99</v>
      </c>
      <c r="B12337" t="s">
        <v>131</v>
      </c>
      <c r="C12337" t="s">
        <v>101</v>
      </c>
      <c r="D12337" t="s">
        <v>76</v>
      </c>
      <c r="E12337" t="s">
        <v>88</v>
      </c>
      <c r="F12337" t="s">
        <v>57</v>
      </c>
      <c r="G12337">
        <v>74</v>
      </c>
      <c r="H12337">
        <v>16</v>
      </c>
      <c r="I12337">
        <f>IF(VLOOKUP(Data!$A12337,summermonths, 2, FALSE) = 1, VLOOKUP(Data!$H12337,rateblocks, 2, FALSE), VLOOKUP(Data!H12337, rateblocks,3, FALSE))</f>
        <v>1</v>
      </c>
      <c r="J12337">
        <v>1.1388545036315918</v>
      </c>
      <c r="K12337">
        <v>1.8778003454208374</v>
      </c>
      <c r="L12337">
        <v>80.893394470214844</v>
      </c>
      <c r="M12337">
        <v>0.73894584178924561</v>
      </c>
      <c r="N12337">
        <v>0.73621892929077148</v>
      </c>
      <c r="O12337">
        <v>0.54201829433441162</v>
      </c>
      <c r="P12337">
        <v>-0.472026526927948</v>
      </c>
      <c r="Q12337">
        <v>-0.2045566737651825</v>
      </c>
      <c r="R12337">
        <v>0.35287225246429443</v>
      </c>
      <c r="S12337">
        <v>0.73894584178924561</v>
      </c>
      <c r="T12337">
        <v>1.1250194311141968</v>
      </c>
      <c r="U12337">
        <v>1.6824483871459961</v>
      </c>
      <c r="V12337">
        <v>1.949918270111084</v>
      </c>
    </row>
    <row r="12338" spans="1:22" x14ac:dyDescent="0.25">
      <c r="A12338" t="s">
        <v>98</v>
      </c>
      <c r="B12338" t="s">
        <v>131</v>
      </c>
      <c r="C12338" t="s">
        <v>102</v>
      </c>
      <c r="D12338" t="s">
        <v>81</v>
      </c>
      <c r="E12338" t="s">
        <v>88</v>
      </c>
      <c r="F12338" t="s">
        <v>57</v>
      </c>
      <c r="G12338">
        <v>74</v>
      </c>
      <c r="H12338">
        <v>23</v>
      </c>
      <c r="I12338">
        <f>IF(VLOOKUP(Data!$A12338,summermonths, 2, FALSE) = 1, VLOOKUP(Data!$H12338,rateblocks, 2, FALSE), VLOOKUP(Data!H12338, rateblocks,3, FALSE))</f>
        <v>3</v>
      </c>
      <c r="J12338">
        <v>1.3592250347137451</v>
      </c>
      <c r="K12338">
        <v>2.415743350982666</v>
      </c>
      <c r="L12338">
        <v>75.945945739746094</v>
      </c>
      <c r="M12338">
        <v>1.0565181970596313</v>
      </c>
      <c r="N12338">
        <v>1.5923488140106201</v>
      </c>
      <c r="O12338">
        <v>2.5355746746063232</v>
      </c>
      <c r="P12338">
        <v>-1.5626624822616577</v>
      </c>
      <c r="Q12338">
        <v>-0.98415893316268921</v>
      </c>
      <c r="R12338">
        <v>0.22148966789245605</v>
      </c>
      <c r="S12338">
        <v>1.0565181970596313</v>
      </c>
      <c r="T12338">
        <v>1.8915467262268066</v>
      </c>
      <c r="U12338">
        <v>3.0971953868865967</v>
      </c>
      <c r="V12338">
        <v>3.67569899559021</v>
      </c>
    </row>
    <row r="12339" spans="1:22" x14ac:dyDescent="0.25">
      <c r="A12339" t="s">
        <v>98</v>
      </c>
      <c r="B12339" t="s">
        <v>131</v>
      </c>
      <c r="C12339" t="s">
        <v>101</v>
      </c>
      <c r="D12339" t="s">
        <v>75</v>
      </c>
      <c r="E12339" t="s">
        <v>88</v>
      </c>
      <c r="F12339" t="s">
        <v>57</v>
      </c>
      <c r="G12339">
        <v>74</v>
      </c>
      <c r="H12339">
        <v>9</v>
      </c>
      <c r="I12339">
        <f>IF(VLOOKUP(Data!$A12339,summermonths, 2, FALSE) = 1, VLOOKUP(Data!$H12339,rateblocks, 2, FALSE), VLOOKUP(Data!H12339, rateblocks,3, FALSE))</f>
        <v>2</v>
      </c>
      <c r="J12339">
        <v>2.0653135776519775</v>
      </c>
      <c r="K12339">
        <v>1.4778952598571777</v>
      </c>
      <c r="L12339">
        <v>72.915542602539063</v>
      </c>
      <c r="M12339">
        <v>-0.58741819858551025</v>
      </c>
      <c r="N12339">
        <v>0.60056072473526001</v>
      </c>
      <c r="O12339">
        <v>0.36067318916320801</v>
      </c>
      <c r="P12339">
        <v>-1.5752526521682739</v>
      </c>
      <c r="Q12339">
        <v>-1.3570677042007446</v>
      </c>
      <c r="R12339">
        <v>-0.90235257148742676</v>
      </c>
      <c r="S12339">
        <v>-0.58741819858551025</v>
      </c>
      <c r="T12339">
        <v>-0.27248385548591614</v>
      </c>
      <c r="U12339">
        <v>0.18223133683204651</v>
      </c>
      <c r="V12339">
        <v>0.40041628479957581</v>
      </c>
    </row>
    <row r="12340" spans="1:22" x14ac:dyDescent="0.25">
      <c r="A12340" t="s">
        <v>95</v>
      </c>
      <c r="B12340" t="s">
        <v>131</v>
      </c>
      <c r="C12340" t="s">
        <v>102</v>
      </c>
      <c r="D12340" t="s">
        <v>78</v>
      </c>
      <c r="E12340" t="s">
        <v>88</v>
      </c>
      <c r="F12340" t="s">
        <v>57</v>
      </c>
      <c r="G12340">
        <v>74</v>
      </c>
      <c r="H12340">
        <v>19</v>
      </c>
      <c r="I12340">
        <f>IF(VLOOKUP(Data!$A12340,summermonths, 2, FALSE) = 1, VLOOKUP(Data!$H12340,rateblocks, 2, FALSE), VLOOKUP(Data!H12340, rateblocks,3, FALSE))</f>
        <v>2</v>
      </c>
      <c r="J12340">
        <v>1.7634948492050171</v>
      </c>
      <c r="K12340">
        <v>1.7958784103393555</v>
      </c>
      <c r="L12340">
        <v>73.391891479492188</v>
      </c>
      <c r="M12340">
        <v>3.2383564859628677E-2</v>
      </c>
      <c r="N12340">
        <v>0.51825785636901855</v>
      </c>
      <c r="O12340">
        <v>0.26859119534492493</v>
      </c>
      <c r="P12340">
        <v>-0.82007473707199097</v>
      </c>
      <c r="Q12340">
        <v>-0.63179057836532593</v>
      </c>
      <c r="R12340">
        <v>-0.23939111828804016</v>
      </c>
      <c r="S12340">
        <v>3.2383564859628677E-2</v>
      </c>
      <c r="T12340">
        <v>0.30415824055671692</v>
      </c>
      <c r="U12340">
        <v>0.69655776023864746</v>
      </c>
      <c r="V12340">
        <v>0.88484185934066772</v>
      </c>
    </row>
    <row r="12341" spans="1:22" x14ac:dyDescent="0.25">
      <c r="A12341" t="s">
        <v>99</v>
      </c>
      <c r="B12341" t="s">
        <v>131</v>
      </c>
      <c r="C12341" t="s">
        <v>102</v>
      </c>
      <c r="D12341" t="s">
        <v>82</v>
      </c>
      <c r="E12341" t="s">
        <v>88</v>
      </c>
      <c r="F12341" t="s">
        <v>57</v>
      </c>
      <c r="G12341">
        <v>74</v>
      </c>
      <c r="H12341">
        <v>4</v>
      </c>
      <c r="I12341">
        <f>IF(VLOOKUP(Data!$A12341,summermonths, 2, FALSE) = 1, VLOOKUP(Data!$H12341,rateblocks, 2, FALSE), VLOOKUP(Data!H12341, rateblocks,3, FALSE))</f>
        <v>3</v>
      </c>
      <c r="J12341">
        <v>1.5666854381561279</v>
      </c>
      <c r="K12341">
        <v>1.6468919515609741</v>
      </c>
      <c r="L12341">
        <v>72.445945739746094</v>
      </c>
      <c r="M12341">
        <v>8.0206498503684998E-2</v>
      </c>
      <c r="N12341">
        <v>0.4998660683631897</v>
      </c>
      <c r="O12341">
        <v>0.24986608326435089</v>
      </c>
      <c r="P12341">
        <v>-0.7420000433921814</v>
      </c>
      <c r="Q12341">
        <v>-0.56039762496948242</v>
      </c>
      <c r="R12341">
        <v>-0.1819235235452652</v>
      </c>
      <c r="S12341">
        <v>8.0206498503684998E-2</v>
      </c>
      <c r="T12341">
        <v>0.34233653545379639</v>
      </c>
      <c r="U12341">
        <v>0.7208106517791748</v>
      </c>
      <c r="V12341">
        <v>0.902413010597229</v>
      </c>
    </row>
    <row r="12342" spans="1:22" x14ac:dyDescent="0.25">
      <c r="A12342" t="s">
        <v>99</v>
      </c>
      <c r="B12342" t="s">
        <v>131</v>
      </c>
      <c r="C12342" t="s">
        <v>101</v>
      </c>
      <c r="D12342" t="s">
        <v>76</v>
      </c>
      <c r="E12342" t="s">
        <v>88</v>
      </c>
      <c r="F12342" t="s">
        <v>57</v>
      </c>
      <c r="G12342">
        <v>74</v>
      </c>
      <c r="H12342">
        <v>22</v>
      </c>
      <c r="I12342">
        <f>IF(VLOOKUP(Data!$A12342,summermonths, 2, FALSE) = 1, VLOOKUP(Data!$H12342,rateblocks, 2, FALSE), VLOOKUP(Data!H12342, rateblocks,3, FALSE))</f>
        <v>2</v>
      </c>
      <c r="J12342">
        <v>1.6356184482574463</v>
      </c>
      <c r="K12342">
        <v>2.363877534866333</v>
      </c>
      <c r="L12342">
        <v>70.276275634765625</v>
      </c>
      <c r="M12342">
        <v>0.72825920581817627</v>
      </c>
      <c r="N12342">
        <v>0.45391079783439636</v>
      </c>
      <c r="O12342">
        <v>0.20603501796722412</v>
      </c>
      <c r="P12342">
        <v>-1.8357615917921066E-2</v>
      </c>
      <c r="Q12342">
        <v>0.14654910564422607</v>
      </c>
      <c r="R12342">
        <v>0.49022814631462097</v>
      </c>
      <c r="S12342">
        <v>0.72825920581817627</v>
      </c>
      <c r="T12342">
        <v>0.96629023551940918</v>
      </c>
      <c r="U12342">
        <v>1.3099693059921265</v>
      </c>
      <c r="V12342">
        <v>1.4748760461807251</v>
      </c>
    </row>
    <row r="12343" spans="1:22" x14ac:dyDescent="0.25">
      <c r="A12343" t="s">
        <v>122</v>
      </c>
      <c r="B12343" t="s">
        <v>131</v>
      </c>
      <c r="C12343" t="s">
        <v>101</v>
      </c>
      <c r="D12343" t="s">
        <v>117</v>
      </c>
      <c r="E12343" t="s">
        <v>88</v>
      </c>
      <c r="F12343" t="s">
        <v>57</v>
      </c>
      <c r="G12343">
        <v>74</v>
      </c>
      <c r="H12343">
        <v>11</v>
      </c>
      <c r="I12343">
        <f>IF(VLOOKUP(Data!$A12343,summermonths, 2, FALSE) = 1, VLOOKUP(Data!$H12343,rateblocks, 2, FALSE), VLOOKUP(Data!H12343, rateblocks,3, FALSE))</f>
        <v>2</v>
      </c>
      <c r="J12343">
        <v>1.3049198389053345</v>
      </c>
      <c r="K12343">
        <v>1.2177959680557251</v>
      </c>
      <c r="L12343">
        <v>66.460136413574219</v>
      </c>
      <c r="M12343">
        <v>-8.7123878300189972E-2</v>
      </c>
      <c r="N12343">
        <v>0.16113850474357605</v>
      </c>
      <c r="O12343">
        <v>2.5965617969632149E-2</v>
      </c>
      <c r="P12343">
        <v>-0.35217311978340149</v>
      </c>
      <c r="Q12343">
        <v>-0.29363119602203369</v>
      </c>
      <c r="R12343">
        <v>-0.17162498831748962</v>
      </c>
      <c r="S12343">
        <v>-8.7123878300189972E-2</v>
      </c>
      <c r="T12343">
        <v>-2.6227638591080904E-3</v>
      </c>
      <c r="U12343">
        <v>0.11938342452049255</v>
      </c>
      <c r="V12343">
        <v>0.17792537808418274</v>
      </c>
    </row>
    <row r="12344" spans="1:22" x14ac:dyDescent="0.25">
      <c r="A12344" t="s">
        <v>96</v>
      </c>
      <c r="B12344" t="s">
        <v>131</v>
      </c>
      <c r="C12344" t="s">
        <v>101</v>
      </c>
      <c r="D12344" t="s">
        <v>73</v>
      </c>
      <c r="E12344" t="s">
        <v>88</v>
      </c>
      <c r="F12344" t="s">
        <v>57</v>
      </c>
      <c r="G12344">
        <v>74</v>
      </c>
      <c r="H12344">
        <v>7</v>
      </c>
      <c r="I12344">
        <f>IF(VLOOKUP(Data!$A12344,summermonths, 2, FALSE) = 1, VLOOKUP(Data!$H12344,rateblocks, 2, FALSE), VLOOKUP(Data!H12344, rateblocks,3, FALSE))</f>
        <v>2</v>
      </c>
      <c r="J12344">
        <v>1.4981807470321655</v>
      </c>
      <c r="K12344">
        <v>1.4300153255462646</v>
      </c>
      <c r="L12344">
        <v>63.225429534912109</v>
      </c>
      <c r="M12344">
        <v>-6.8165354430675507E-2</v>
      </c>
      <c r="N12344">
        <v>0.42013192176818848</v>
      </c>
      <c r="O12344">
        <v>0.17651082575321198</v>
      </c>
      <c r="P12344">
        <v>-0.75922089815139771</v>
      </c>
      <c r="Q12344">
        <v>-0.60658609867095947</v>
      </c>
      <c r="R12344">
        <v>-0.28848275542259216</v>
      </c>
      <c r="S12344">
        <v>-6.8165354430675507E-2</v>
      </c>
      <c r="T12344">
        <v>0.15215204656124115</v>
      </c>
      <c r="U12344">
        <v>0.47025537490844727</v>
      </c>
      <c r="V12344">
        <v>0.6228901743888855</v>
      </c>
    </row>
    <row r="12345" spans="1:22" x14ac:dyDescent="0.25">
      <c r="A12345" t="s">
        <v>98</v>
      </c>
      <c r="B12345" t="s">
        <v>131</v>
      </c>
      <c r="C12345" t="s">
        <v>101</v>
      </c>
      <c r="D12345" t="s">
        <v>75</v>
      </c>
      <c r="E12345" t="s">
        <v>88</v>
      </c>
      <c r="F12345" t="s">
        <v>57</v>
      </c>
      <c r="G12345">
        <v>74</v>
      </c>
      <c r="H12345">
        <v>18</v>
      </c>
      <c r="I12345">
        <f>IF(VLOOKUP(Data!$A12345,summermonths, 2, FALSE) = 1, VLOOKUP(Data!$H12345,rateblocks, 2, FALSE), VLOOKUP(Data!H12345, rateblocks,3, FALSE))</f>
        <v>1</v>
      </c>
      <c r="J12345">
        <v>2.2058179378509521</v>
      </c>
      <c r="K12345">
        <v>1.9782769680023193</v>
      </c>
      <c r="L12345">
        <v>79.216888427734375</v>
      </c>
      <c r="M12345">
        <v>-0.22754092514514923</v>
      </c>
      <c r="N12345">
        <v>0.55169212818145752</v>
      </c>
      <c r="O12345">
        <v>0.30436420440673828</v>
      </c>
      <c r="P12345">
        <v>-1.1349936723709106</v>
      </c>
      <c r="Q12345">
        <v>-0.93456286191940308</v>
      </c>
      <c r="R12345">
        <v>-0.51684856414794922</v>
      </c>
      <c r="S12345">
        <v>-0.22754092514514923</v>
      </c>
      <c r="T12345">
        <v>6.1766710132360458E-2</v>
      </c>
      <c r="U12345">
        <v>0.47948098182678223</v>
      </c>
      <c r="V12345">
        <v>0.67991185188293457</v>
      </c>
    </row>
    <row r="12346" spans="1:22" x14ac:dyDescent="0.25">
      <c r="A12346" t="s">
        <v>123</v>
      </c>
      <c r="B12346" t="s">
        <v>131</v>
      </c>
      <c r="C12346" t="s">
        <v>102</v>
      </c>
      <c r="D12346" t="s">
        <v>118</v>
      </c>
      <c r="E12346" t="s">
        <v>88</v>
      </c>
      <c r="F12346" t="s">
        <v>57</v>
      </c>
      <c r="G12346">
        <v>74</v>
      </c>
      <c r="H12346">
        <v>11</v>
      </c>
      <c r="I12346">
        <f>IF(VLOOKUP(Data!$A12346,summermonths, 2, FALSE) = 1, VLOOKUP(Data!$H12346,rateblocks, 2, FALSE), VLOOKUP(Data!H12346, rateblocks,3, FALSE))</f>
        <v>2</v>
      </c>
      <c r="J12346">
        <v>1.1951013803482056</v>
      </c>
      <c r="K12346">
        <v>1.2781081199645996</v>
      </c>
      <c r="L12346">
        <v>81.189186096191406</v>
      </c>
      <c r="M12346">
        <v>8.3006672561168671E-2</v>
      </c>
      <c r="N12346">
        <v>1.0812594890594482</v>
      </c>
      <c r="O12346">
        <v>1.1691220998764038</v>
      </c>
      <c r="P12346">
        <v>-1.6955069303512573</v>
      </c>
      <c r="Q12346">
        <v>-1.3026831150054932</v>
      </c>
      <c r="R12346">
        <v>-0.48400634527206421</v>
      </c>
      <c r="S12346">
        <v>8.3006672561168671E-2</v>
      </c>
      <c r="T12346">
        <v>0.65001970529556274</v>
      </c>
      <c r="U12346">
        <v>1.4686964750289917</v>
      </c>
      <c r="V12346">
        <v>1.8615202903747559</v>
      </c>
    </row>
    <row r="12347" spans="1:22" x14ac:dyDescent="0.25">
      <c r="A12347" t="s">
        <v>100</v>
      </c>
      <c r="B12347" t="s">
        <v>131</v>
      </c>
      <c r="C12347" t="s">
        <v>101</v>
      </c>
      <c r="D12347" t="s">
        <v>77</v>
      </c>
      <c r="E12347" t="s">
        <v>88</v>
      </c>
      <c r="F12347" t="s">
        <v>57</v>
      </c>
      <c r="G12347">
        <v>74</v>
      </c>
      <c r="H12347">
        <v>17</v>
      </c>
      <c r="I12347">
        <f>IF(VLOOKUP(Data!$A12347,summermonths, 2, FALSE) = 1, VLOOKUP(Data!$H12347,rateblocks, 2, FALSE), VLOOKUP(Data!H12347, rateblocks,3, FALSE))</f>
        <v>1</v>
      </c>
      <c r="J12347">
        <v>1.6053670644760132</v>
      </c>
      <c r="K12347">
        <v>1.7657308578491211</v>
      </c>
      <c r="L12347">
        <v>80.332923889160156</v>
      </c>
      <c r="M12347">
        <v>0.1603638082742691</v>
      </c>
      <c r="N12347">
        <v>0.22960686683654785</v>
      </c>
      <c r="O12347">
        <v>5.2719313651323318E-2</v>
      </c>
      <c r="P12347">
        <v>-0.21730588376522064</v>
      </c>
      <c r="Q12347">
        <v>-0.13388922810554504</v>
      </c>
      <c r="R12347">
        <v>3.995785117149353E-2</v>
      </c>
      <c r="S12347">
        <v>0.1603638082742691</v>
      </c>
      <c r="T12347">
        <v>0.28076976537704468</v>
      </c>
      <c r="U12347">
        <v>0.45461684465408325</v>
      </c>
      <c r="V12347">
        <v>0.53803348541259766</v>
      </c>
    </row>
    <row r="12348" spans="1:22" x14ac:dyDescent="0.25">
      <c r="A12348" t="s">
        <v>97</v>
      </c>
      <c r="B12348" t="s">
        <v>131</v>
      </c>
      <c r="C12348" t="s">
        <v>102</v>
      </c>
      <c r="D12348" t="s">
        <v>80</v>
      </c>
      <c r="E12348" t="s">
        <v>88</v>
      </c>
      <c r="F12348" t="s">
        <v>57</v>
      </c>
      <c r="G12348">
        <v>74</v>
      </c>
      <c r="H12348">
        <v>17</v>
      </c>
      <c r="I12348">
        <f>IF(VLOOKUP(Data!$A12348,summermonths, 2, FALSE) = 1, VLOOKUP(Data!$H12348,rateblocks, 2, FALSE), VLOOKUP(Data!H12348, rateblocks,3, FALSE))</f>
        <v>1</v>
      </c>
      <c r="J12348">
        <v>4.1235060691833496</v>
      </c>
      <c r="K12348">
        <v>1.8837838172912598</v>
      </c>
      <c r="L12348">
        <v>78.648651123046875</v>
      </c>
      <c r="M12348">
        <v>-2.2397224903106689</v>
      </c>
      <c r="N12348">
        <v>3.2525229454040527</v>
      </c>
      <c r="O12348">
        <v>10.57890510559082</v>
      </c>
      <c r="P12348">
        <v>-7.5896468162536621</v>
      </c>
      <c r="Q12348">
        <v>-6.4079985618591309</v>
      </c>
      <c r="R12348">
        <v>-3.9453473091125488</v>
      </c>
      <c r="S12348">
        <v>-2.2397224903106689</v>
      </c>
      <c r="T12348">
        <v>-0.53409779071807861</v>
      </c>
      <c r="U12348">
        <v>1.9285533428192139</v>
      </c>
      <c r="V12348">
        <v>3.1102015972137451</v>
      </c>
    </row>
    <row r="12349" spans="1:22" x14ac:dyDescent="0.25">
      <c r="A12349" t="s">
        <v>125</v>
      </c>
      <c r="B12349" t="s">
        <v>131</v>
      </c>
      <c r="C12349" t="s">
        <v>102</v>
      </c>
      <c r="D12349" t="s">
        <v>116</v>
      </c>
      <c r="E12349" t="s">
        <v>88</v>
      </c>
      <c r="F12349" t="s">
        <v>57</v>
      </c>
      <c r="G12349">
        <v>74</v>
      </c>
      <c r="H12349">
        <v>8</v>
      </c>
      <c r="I12349">
        <f>IF(VLOOKUP(Data!$A12349,summermonths, 2, FALSE) = 1, VLOOKUP(Data!$H12349,rateblocks, 2, FALSE), VLOOKUP(Data!H12349, rateblocks,3, FALSE))</f>
        <v>2</v>
      </c>
      <c r="J12349">
        <v>0.47164297103881836</v>
      </c>
      <c r="K12349">
        <v>1.115675687789917</v>
      </c>
      <c r="L12349">
        <v>65.972976684570313</v>
      </c>
      <c r="M12349">
        <v>0.64403271675109863</v>
      </c>
      <c r="N12349">
        <v>1.4736180305480957</v>
      </c>
      <c r="O12349">
        <v>2.1715500354766846</v>
      </c>
      <c r="P12349">
        <v>-1.7798532247543335</v>
      </c>
      <c r="Q12349">
        <v>-1.2444847822189331</v>
      </c>
      <c r="R12349">
        <v>-0.12873333692550659</v>
      </c>
      <c r="S12349">
        <v>0.64403271675109863</v>
      </c>
      <c r="T12349">
        <v>1.4167987108230591</v>
      </c>
      <c r="U12349">
        <v>2.5325500965118408</v>
      </c>
      <c r="V12349">
        <v>3.0679187774658203</v>
      </c>
    </row>
    <row r="12350" spans="1:22" x14ac:dyDescent="0.25">
      <c r="A12350" t="s">
        <v>125</v>
      </c>
      <c r="B12350" t="s">
        <v>131</v>
      </c>
      <c r="C12350" t="s">
        <v>101</v>
      </c>
      <c r="D12350" t="s">
        <v>120</v>
      </c>
      <c r="E12350" t="s">
        <v>88</v>
      </c>
      <c r="F12350" t="s">
        <v>57</v>
      </c>
      <c r="G12350">
        <v>74</v>
      </c>
      <c r="H12350">
        <v>3</v>
      </c>
      <c r="I12350">
        <f>IF(VLOOKUP(Data!$A12350,summermonths, 2, FALSE) = 1, VLOOKUP(Data!$H12350,rateblocks, 2, FALSE), VLOOKUP(Data!H12350, rateblocks,3, FALSE))</f>
        <v>3</v>
      </c>
      <c r="J12350">
        <v>1.157640814781189</v>
      </c>
      <c r="K12350">
        <v>1.5510504245758057</v>
      </c>
      <c r="L12350">
        <v>55.608108520507812</v>
      </c>
      <c r="M12350">
        <v>0.39340955018997192</v>
      </c>
      <c r="N12350">
        <v>0.23758983612060547</v>
      </c>
      <c r="O12350">
        <v>5.6448929011821747E-2</v>
      </c>
      <c r="P12350">
        <v>2.609046408906579E-3</v>
      </c>
      <c r="Q12350">
        <v>8.8925920426845551E-2</v>
      </c>
      <c r="R12350">
        <v>0.26881730556488037</v>
      </c>
      <c r="S12350">
        <v>0.39340955018997192</v>
      </c>
      <c r="T12350">
        <v>0.51800179481506348</v>
      </c>
      <c r="U12350">
        <v>0.69789320230484009</v>
      </c>
      <c r="V12350">
        <v>0.78421002626419067</v>
      </c>
    </row>
    <row r="12351" spans="1:22" x14ac:dyDescent="0.25">
      <c r="A12351" t="s">
        <v>123</v>
      </c>
      <c r="B12351" t="s">
        <v>131</v>
      </c>
      <c r="C12351" t="s">
        <v>101</v>
      </c>
      <c r="D12351" t="s">
        <v>113</v>
      </c>
      <c r="E12351" t="s">
        <v>88</v>
      </c>
      <c r="F12351" t="s">
        <v>57</v>
      </c>
      <c r="G12351">
        <v>74</v>
      </c>
      <c r="H12351">
        <v>24</v>
      </c>
      <c r="I12351">
        <f>IF(VLOOKUP(Data!$A12351,summermonths, 2, FALSE) = 1, VLOOKUP(Data!$H12351,rateblocks, 2, FALSE), VLOOKUP(Data!H12351, rateblocks,3, FALSE))</f>
        <v>3</v>
      </c>
      <c r="J12351">
        <v>1.8276925086975098</v>
      </c>
      <c r="K12351">
        <v>1.6184103488922119</v>
      </c>
      <c r="L12351">
        <v>53.539119720458984</v>
      </c>
      <c r="M12351">
        <v>-0.20928210020065308</v>
      </c>
      <c r="N12351">
        <v>0.39733076095581055</v>
      </c>
      <c r="O12351">
        <v>0.15787173807621002</v>
      </c>
      <c r="P12351">
        <v>-0.86283302307128906</v>
      </c>
      <c r="Q12351">
        <v>-0.71848195791244507</v>
      </c>
      <c r="R12351">
        <v>-0.41764256358146667</v>
      </c>
      <c r="S12351">
        <v>-0.20928210020065308</v>
      </c>
      <c r="T12351">
        <v>-9.2164543457329273E-4</v>
      </c>
      <c r="U12351">
        <v>0.29991775751113892</v>
      </c>
      <c r="V12351">
        <v>0.4442688524723053</v>
      </c>
    </row>
    <row r="12352" spans="1:22" x14ac:dyDescent="0.25">
      <c r="A12352" t="s">
        <v>100</v>
      </c>
      <c r="B12352" t="s">
        <v>131</v>
      </c>
      <c r="C12352" t="s">
        <v>101</v>
      </c>
      <c r="D12352" t="s">
        <v>77</v>
      </c>
      <c r="E12352" t="s">
        <v>88</v>
      </c>
      <c r="F12352" t="s">
        <v>57</v>
      </c>
      <c r="G12352">
        <v>74</v>
      </c>
      <c r="H12352">
        <v>20</v>
      </c>
      <c r="I12352">
        <f>IF(VLOOKUP(Data!$A12352,summermonths, 2, FALSE) = 1, VLOOKUP(Data!$H12352,rateblocks, 2, FALSE), VLOOKUP(Data!H12352, rateblocks,3, FALSE))</f>
        <v>2</v>
      </c>
      <c r="J12352">
        <v>1.7480100393295288</v>
      </c>
      <c r="K12352">
        <v>2.2925236225128174</v>
      </c>
      <c r="L12352">
        <v>73.502456665039062</v>
      </c>
      <c r="M12352">
        <v>0.54451358318328857</v>
      </c>
      <c r="N12352">
        <v>0.35950222611427307</v>
      </c>
      <c r="O12352">
        <v>0.12924185395240784</v>
      </c>
      <c r="P12352">
        <v>-4.6814955770969391E-2</v>
      </c>
      <c r="Q12352">
        <v>8.3792939782142639E-2</v>
      </c>
      <c r="R12352">
        <v>0.35599043965339661</v>
      </c>
      <c r="S12352">
        <v>0.54451358318328857</v>
      </c>
      <c r="T12352">
        <v>0.73303675651550293</v>
      </c>
      <c r="U12352">
        <v>1.0052342414855957</v>
      </c>
      <c r="V12352">
        <v>1.1358420848846436</v>
      </c>
    </row>
    <row r="12353" spans="1:22" x14ac:dyDescent="0.25">
      <c r="A12353" t="s">
        <v>96</v>
      </c>
      <c r="B12353" t="s">
        <v>131</v>
      </c>
      <c r="C12353" t="s">
        <v>101</v>
      </c>
      <c r="D12353" t="s">
        <v>73</v>
      </c>
      <c r="E12353" t="s">
        <v>88</v>
      </c>
      <c r="F12353" t="s">
        <v>57</v>
      </c>
      <c r="G12353">
        <v>74</v>
      </c>
      <c r="H12353">
        <v>14</v>
      </c>
      <c r="I12353">
        <f>IF(VLOOKUP(Data!$A12353,summermonths, 2, FALSE) = 1, VLOOKUP(Data!$H12353,rateblocks, 2, FALSE), VLOOKUP(Data!H12353, rateblocks,3, FALSE))</f>
        <v>1</v>
      </c>
      <c r="J12353">
        <v>1.3377069234848022</v>
      </c>
      <c r="K12353">
        <v>1.9096959829330444</v>
      </c>
      <c r="L12353">
        <v>77.348281860351563</v>
      </c>
      <c r="M12353">
        <v>0.57198905944824219</v>
      </c>
      <c r="N12353">
        <v>0.51482510566711426</v>
      </c>
      <c r="O12353">
        <v>0.26504489779472351</v>
      </c>
      <c r="P12353">
        <v>-0.2748228907585144</v>
      </c>
      <c r="Q12353">
        <v>-8.7785862386226654E-2</v>
      </c>
      <c r="R12353">
        <v>0.30201449990272522</v>
      </c>
      <c r="S12353">
        <v>0.57198905944824219</v>
      </c>
      <c r="T12353">
        <v>0.84196358919143677</v>
      </c>
      <c r="U12353">
        <v>1.2317639589309692</v>
      </c>
      <c r="V12353">
        <v>1.418800950050354</v>
      </c>
    </row>
    <row r="12354" spans="1:22" x14ac:dyDescent="0.25">
      <c r="A12354" t="s">
        <v>100</v>
      </c>
      <c r="B12354" t="s">
        <v>131</v>
      </c>
      <c r="C12354" t="s">
        <v>101</v>
      </c>
      <c r="D12354" t="s">
        <v>77</v>
      </c>
      <c r="E12354" t="s">
        <v>88</v>
      </c>
      <c r="F12354" t="s">
        <v>57</v>
      </c>
      <c r="G12354">
        <v>74</v>
      </c>
      <c r="H12354">
        <v>8</v>
      </c>
      <c r="I12354">
        <f>IF(VLOOKUP(Data!$A12354,summermonths, 2, FALSE) = 1, VLOOKUP(Data!$H12354,rateblocks, 2, FALSE), VLOOKUP(Data!H12354, rateblocks,3, FALSE))</f>
        <v>2</v>
      </c>
      <c r="J12354">
        <v>1.9927457571029663</v>
      </c>
      <c r="K12354">
        <v>1.2802432775497437</v>
      </c>
      <c r="L12354">
        <v>67.345207214355469</v>
      </c>
      <c r="M12354">
        <v>-0.71250253915786743</v>
      </c>
      <c r="N12354">
        <v>0.42557314038276672</v>
      </c>
      <c r="O12354">
        <v>0.18111249804496765</v>
      </c>
      <c r="P12354">
        <v>-1.4125080108642578</v>
      </c>
      <c r="Q12354">
        <v>-1.2578964233398438</v>
      </c>
      <c r="R12354">
        <v>-0.9356732964515686</v>
      </c>
      <c r="S12354">
        <v>-0.71250253915786743</v>
      </c>
      <c r="T12354">
        <v>-0.48933175206184387</v>
      </c>
      <c r="U12354">
        <v>-0.16710861027240753</v>
      </c>
      <c r="V12354">
        <v>-1.2497015297412872E-2</v>
      </c>
    </row>
    <row r="12355" spans="1:22" x14ac:dyDescent="0.25">
      <c r="A12355" t="s">
        <v>98</v>
      </c>
      <c r="B12355" t="s">
        <v>131</v>
      </c>
      <c r="C12355" t="s">
        <v>102</v>
      </c>
      <c r="D12355" t="s">
        <v>81</v>
      </c>
      <c r="E12355" t="s">
        <v>88</v>
      </c>
      <c r="F12355" t="s">
        <v>57</v>
      </c>
      <c r="G12355">
        <v>74</v>
      </c>
      <c r="H12355">
        <v>24</v>
      </c>
      <c r="I12355">
        <f>IF(VLOOKUP(Data!$A12355,summermonths, 2, FALSE) = 1, VLOOKUP(Data!$H12355,rateblocks, 2, FALSE), VLOOKUP(Data!H12355, rateblocks,3, FALSE))</f>
        <v>3</v>
      </c>
      <c r="J12355">
        <v>1.3504278659820557</v>
      </c>
      <c r="K12355">
        <v>2.1982431411743164</v>
      </c>
      <c r="L12355">
        <v>74.351348876953125</v>
      </c>
      <c r="M12355">
        <v>0.84781533479690552</v>
      </c>
      <c r="N12355">
        <v>1.5799268484115601</v>
      </c>
      <c r="O12355">
        <v>2.496168851852417</v>
      </c>
      <c r="P12355">
        <v>-1.750933051109314</v>
      </c>
      <c r="Q12355">
        <v>-1.1769423484802246</v>
      </c>
      <c r="R12355">
        <v>1.9300885498523712E-2</v>
      </c>
      <c r="S12355">
        <v>0.84781533479690552</v>
      </c>
      <c r="T12355">
        <v>1.6763297319412231</v>
      </c>
      <c r="U12355">
        <v>2.8725731372833252</v>
      </c>
      <c r="V12355">
        <v>3.446563720703125</v>
      </c>
    </row>
    <row r="12356" spans="1:22" x14ac:dyDescent="0.25">
      <c r="A12356" t="s">
        <v>124</v>
      </c>
      <c r="B12356" t="s">
        <v>131</v>
      </c>
      <c r="C12356" t="s">
        <v>101</v>
      </c>
      <c r="D12356" t="s">
        <v>119</v>
      </c>
      <c r="E12356" t="s">
        <v>88</v>
      </c>
      <c r="F12356" t="s">
        <v>57</v>
      </c>
      <c r="G12356">
        <v>74</v>
      </c>
      <c r="H12356">
        <v>14</v>
      </c>
      <c r="I12356">
        <f>IF(VLOOKUP(Data!$A12356,summermonths, 2, FALSE) = 1, VLOOKUP(Data!$H12356,rateblocks, 2, FALSE), VLOOKUP(Data!H12356, rateblocks,3, FALSE))</f>
        <v>2</v>
      </c>
      <c r="J12356">
        <v>2.0117592811584473</v>
      </c>
      <c r="K12356">
        <v>1.5512484312057495</v>
      </c>
      <c r="L12356">
        <v>74.737449645996094</v>
      </c>
      <c r="M12356">
        <v>-0.46051087975502014</v>
      </c>
      <c r="N12356">
        <v>0.69162428379058838</v>
      </c>
      <c r="O12356">
        <v>0.4783441424369812</v>
      </c>
      <c r="P12356">
        <v>-1.598131537437439</v>
      </c>
      <c r="Q12356">
        <v>-1.3468630313873291</v>
      </c>
      <c r="R12356">
        <v>-0.82319903373718262</v>
      </c>
      <c r="S12356">
        <v>-0.46051087975502014</v>
      </c>
      <c r="T12356">
        <v>-9.7822748124599457E-2</v>
      </c>
      <c r="U12356">
        <v>0.42584130167961121</v>
      </c>
      <c r="V12356">
        <v>0.67710983753204346</v>
      </c>
    </row>
    <row r="12357" spans="1:22" x14ac:dyDescent="0.25">
      <c r="A12357" t="s">
        <v>99</v>
      </c>
      <c r="B12357" t="s">
        <v>131</v>
      </c>
      <c r="C12357" t="s">
        <v>102</v>
      </c>
      <c r="D12357" t="s">
        <v>82</v>
      </c>
      <c r="E12357" t="s">
        <v>88</v>
      </c>
      <c r="F12357" t="s">
        <v>57</v>
      </c>
      <c r="G12357">
        <v>74</v>
      </c>
      <c r="H12357">
        <v>22</v>
      </c>
      <c r="I12357">
        <f>IF(VLOOKUP(Data!$A12357,summermonths, 2, FALSE) = 1, VLOOKUP(Data!$H12357,rateblocks, 2, FALSE), VLOOKUP(Data!H12357, rateblocks,3, FALSE))</f>
        <v>2</v>
      </c>
      <c r="J12357">
        <v>1.8034017086029053</v>
      </c>
      <c r="K12357">
        <v>2.8745269775390625</v>
      </c>
      <c r="L12357">
        <v>81.040542602539063</v>
      </c>
      <c r="M12357">
        <v>1.0711253881454468</v>
      </c>
      <c r="N12357">
        <v>0.77871471643447876</v>
      </c>
      <c r="O12357">
        <v>0.60639661550521851</v>
      </c>
      <c r="P12357">
        <v>-0.20974633097648621</v>
      </c>
      <c r="Q12357">
        <v>7.3162324726581573E-2</v>
      </c>
      <c r="R12357">
        <v>0.66276699304580688</v>
      </c>
      <c r="S12357">
        <v>1.0711253881454468</v>
      </c>
      <c r="T12357">
        <v>1.4794838428497314</v>
      </c>
      <c r="U12357">
        <v>2.0690884590148926</v>
      </c>
      <c r="V12357">
        <v>2.3519971370697021</v>
      </c>
    </row>
    <row r="12358" spans="1:22" x14ac:dyDescent="0.25">
      <c r="A12358" t="s">
        <v>98</v>
      </c>
      <c r="B12358" t="s">
        <v>131</v>
      </c>
      <c r="C12358" t="s">
        <v>102</v>
      </c>
      <c r="D12358" t="s">
        <v>81</v>
      </c>
      <c r="E12358" t="s">
        <v>88</v>
      </c>
      <c r="F12358" t="s">
        <v>57</v>
      </c>
      <c r="G12358">
        <v>74</v>
      </c>
      <c r="H12358">
        <v>12</v>
      </c>
      <c r="I12358">
        <f>IF(VLOOKUP(Data!$A12358,summermonths, 2, FALSE) = 1, VLOOKUP(Data!$H12358,rateblocks, 2, FALSE), VLOOKUP(Data!H12358, rateblocks,3, FALSE))</f>
        <v>1</v>
      </c>
      <c r="J12358">
        <v>1.0054727792739868</v>
      </c>
      <c r="K12358">
        <v>2.178783655166626</v>
      </c>
      <c r="L12358">
        <v>90.148651123046875</v>
      </c>
      <c r="M12358">
        <v>1.1733109951019287</v>
      </c>
      <c r="N12358">
        <v>1.7804431915283203</v>
      </c>
      <c r="O12358">
        <v>3.1699779033660889</v>
      </c>
      <c r="P12358">
        <v>-1.7552574872970581</v>
      </c>
      <c r="Q12358">
        <v>-1.1084188222885132</v>
      </c>
      <c r="R12358">
        <v>0.23964567482471466</v>
      </c>
      <c r="S12358">
        <v>1.1733109951019287</v>
      </c>
      <c r="T12358">
        <v>2.1069762706756592</v>
      </c>
      <c r="U12358">
        <v>3.4550406932830811</v>
      </c>
      <c r="V12358">
        <v>4.1018795967102051</v>
      </c>
    </row>
    <row r="12359" spans="1:22" x14ac:dyDescent="0.25">
      <c r="A12359" t="s">
        <v>95</v>
      </c>
      <c r="B12359" t="s">
        <v>131</v>
      </c>
      <c r="C12359" t="s">
        <v>102</v>
      </c>
      <c r="D12359" t="s">
        <v>78</v>
      </c>
      <c r="E12359" t="s">
        <v>88</v>
      </c>
      <c r="F12359" t="s">
        <v>57</v>
      </c>
      <c r="G12359">
        <v>74</v>
      </c>
      <c r="H12359">
        <v>13</v>
      </c>
      <c r="I12359">
        <f>IF(VLOOKUP(Data!$A12359,summermonths, 2, FALSE) = 1, VLOOKUP(Data!$H12359,rateblocks, 2, FALSE), VLOOKUP(Data!H12359, rateblocks,3, FALSE))</f>
        <v>1</v>
      </c>
      <c r="J12359">
        <v>0.66630262136459351</v>
      </c>
      <c r="K12359">
        <v>1.7114864587783813</v>
      </c>
      <c r="L12359">
        <v>86.594596862792969</v>
      </c>
      <c r="M12359">
        <v>1.0451838970184326</v>
      </c>
      <c r="N12359">
        <v>1.8046960830688477</v>
      </c>
      <c r="O12359">
        <v>3.2569279670715332</v>
      </c>
      <c r="P12359">
        <v>-1.9232770204544067</v>
      </c>
      <c r="Q12359">
        <v>-1.2676272392272949</v>
      </c>
      <c r="R12359">
        <v>9.8800346255302429E-2</v>
      </c>
      <c r="S12359">
        <v>1.0451838970184326</v>
      </c>
      <c r="T12359">
        <v>1.9915674924850464</v>
      </c>
      <c r="U12359">
        <v>3.3579950332641602</v>
      </c>
      <c r="V12359">
        <v>4.0136446952819824</v>
      </c>
    </row>
    <row r="12360" spans="1:22" x14ac:dyDescent="0.25">
      <c r="A12360" t="s">
        <v>122</v>
      </c>
      <c r="B12360" t="s">
        <v>131</v>
      </c>
      <c r="C12360" t="s">
        <v>101</v>
      </c>
      <c r="D12360" t="s">
        <v>117</v>
      </c>
      <c r="E12360" t="s">
        <v>88</v>
      </c>
      <c r="F12360" t="s">
        <v>57</v>
      </c>
      <c r="G12360">
        <v>74</v>
      </c>
      <c r="H12360">
        <v>5</v>
      </c>
      <c r="I12360">
        <f>IF(VLOOKUP(Data!$A12360,summermonths, 2, FALSE) = 1, VLOOKUP(Data!$H12360,rateblocks, 2, FALSE), VLOOKUP(Data!H12360, rateblocks,3, FALSE))</f>
        <v>3</v>
      </c>
      <c r="J12360">
        <v>1.6547583341598511</v>
      </c>
      <c r="K12360">
        <v>1.5567344427108765</v>
      </c>
      <c r="L12360">
        <v>50.304054260253906</v>
      </c>
      <c r="M12360">
        <v>-9.80239138007164E-2</v>
      </c>
      <c r="N12360">
        <v>0.19230400025844574</v>
      </c>
      <c r="O12360">
        <v>3.6980830132961273E-2</v>
      </c>
      <c r="P12360">
        <v>-0.41433584690093994</v>
      </c>
      <c r="Q12360">
        <v>-0.34447139501571655</v>
      </c>
      <c r="R12360">
        <v>-0.19886822998523712</v>
      </c>
      <c r="S12360">
        <v>-9.80239138007164E-2</v>
      </c>
      <c r="T12360">
        <v>2.8204026166349649E-3</v>
      </c>
      <c r="U12360">
        <v>0.14842358231544495</v>
      </c>
      <c r="V12360">
        <v>0.21828801929950714</v>
      </c>
    </row>
    <row r="12361" spans="1:22" x14ac:dyDescent="0.25">
      <c r="A12361" t="s">
        <v>95</v>
      </c>
      <c r="B12361" t="s">
        <v>131</v>
      </c>
      <c r="C12361" t="s">
        <v>102</v>
      </c>
      <c r="D12361" t="s">
        <v>78</v>
      </c>
      <c r="E12361" t="s">
        <v>88</v>
      </c>
      <c r="F12361" t="s">
        <v>57</v>
      </c>
      <c r="G12361">
        <v>74</v>
      </c>
      <c r="H12361">
        <v>15</v>
      </c>
      <c r="I12361">
        <f>IF(VLOOKUP(Data!$A12361,summermonths, 2, FALSE) = 1, VLOOKUP(Data!$H12361,rateblocks, 2, FALSE), VLOOKUP(Data!H12361, rateblocks,3, FALSE))</f>
        <v>1</v>
      </c>
      <c r="J12361">
        <v>1.9921797513961792</v>
      </c>
      <c r="K12361">
        <v>1.8122973442077637</v>
      </c>
      <c r="L12361">
        <v>85.621620178222656</v>
      </c>
      <c r="M12361">
        <v>-0.17988242208957672</v>
      </c>
      <c r="N12361">
        <v>0.66181111335754395</v>
      </c>
      <c r="O12361">
        <v>0.43799394369125366</v>
      </c>
      <c r="P12361">
        <v>-1.2684648036956787</v>
      </c>
      <c r="Q12361">
        <v>-1.0280275344848633</v>
      </c>
      <c r="R12361">
        <v>-0.52693653106689453</v>
      </c>
      <c r="S12361">
        <v>-0.17988242208957672</v>
      </c>
      <c r="T12361">
        <v>0.1671716719865799</v>
      </c>
      <c r="U12361">
        <v>0.66826266050338745</v>
      </c>
      <c r="V12361">
        <v>0.90869998931884766</v>
      </c>
    </row>
    <row r="12362" spans="1:22" x14ac:dyDescent="0.25">
      <c r="A12362" t="s">
        <v>125</v>
      </c>
      <c r="B12362" t="s">
        <v>131</v>
      </c>
      <c r="C12362" t="s">
        <v>101</v>
      </c>
      <c r="D12362" t="s">
        <v>120</v>
      </c>
      <c r="E12362" t="s">
        <v>88</v>
      </c>
      <c r="F12362" t="s">
        <v>57</v>
      </c>
      <c r="G12362">
        <v>74</v>
      </c>
      <c r="H12362">
        <v>5</v>
      </c>
      <c r="I12362">
        <f>IF(VLOOKUP(Data!$A12362,summermonths, 2, FALSE) = 1, VLOOKUP(Data!$H12362,rateblocks, 2, FALSE), VLOOKUP(Data!H12362, rateblocks,3, FALSE))</f>
        <v>3</v>
      </c>
      <c r="J12362">
        <v>1.3611419200897217</v>
      </c>
      <c r="K12362">
        <v>1.5285258293151855</v>
      </c>
      <c r="L12362">
        <v>54.872848510742188</v>
      </c>
      <c r="M12362">
        <v>0.16738393902778625</v>
      </c>
      <c r="N12362">
        <v>0.192503422498703</v>
      </c>
      <c r="O12362">
        <v>3.705756738781929E-2</v>
      </c>
      <c r="P12362">
        <v>-0.14925602078437805</v>
      </c>
      <c r="Q12362">
        <v>-7.9319126904010773E-2</v>
      </c>
      <c r="R12362">
        <v>6.6435046494007111E-2</v>
      </c>
      <c r="S12362">
        <v>0.16738393902778625</v>
      </c>
      <c r="T12362">
        <v>0.268332839012146</v>
      </c>
      <c r="U12362">
        <v>0.41408699750900269</v>
      </c>
      <c r="V12362">
        <v>0.48402389883995056</v>
      </c>
    </row>
    <row r="12363" spans="1:22" x14ac:dyDescent="0.25">
      <c r="A12363" t="s">
        <v>98</v>
      </c>
      <c r="B12363" t="s">
        <v>131</v>
      </c>
      <c r="C12363" t="s">
        <v>101</v>
      </c>
      <c r="D12363" t="s">
        <v>75</v>
      </c>
      <c r="E12363" t="s">
        <v>88</v>
      </c>
      <c r="F12363" t="s">
        <v>57</v>
      </c>
      <c r="G12363">
        <v>74</v>
      </c>
      <c r="H12363">
        <v>16</v>
      </c>
      <c r="I12363">
        <f>IF(VLOOKUP(Data!$A12363,summermonths, 2, FALSE) = 1, VLOOKUP(Data!$H12363,rateblocks, 2, FALSE), VLOOKUP(Data!H12363, rateblocks,3, FALSE))</f>
        <v>1</v>
      </c>
      <c r="J12363">
        <v>2.2879023551940918</v>
      </c>
      <c r="K12363">
        <v>2.0260777473449707</v>
      </c>
      <c r="L12363">
        <v>82.333786010742187</v>
      </c>
      <c r="M12363">
        <v>-0.26182472705841064</v>
      </c>
      <c r="N12363">
        <v>0.56706047058105469</v>
      </c>
      <c r="O12363">
        <v>0.32155758142471313</v>
      </c>
      <c r="P12363">
        <v>-1.1945562362670898</v>
      </c>
      <c r="Q12363">
        <v>-0.98854196071624756</v>
      </c>
      <c r="R12363">
        <v>-0.55919152498245239</v>
      </c>
      <c r="S12363">
        <v>-0.26182472705841064</v>
      </c>
      <c r="T12363">
        <v>3.5542074590921402E-2</v>
      </c>
      <c r="U12363">
        <v>0.46489250659942627</v>
      </c>
      <c r="V12363">
        <v>0.67090672254562378</v>
      </c>
    </row>
    <row r="12364" spans="1:22" x14ac:dyDescent="0.25">
      <c r="A12364" t="s">
        <v>125</v>
      </c>
      <c r="B12364" t="s">
        <v>131</v>
      </c>
      <c r="C12364" t="s">
        <v>102</v>
      </c>
      <c r="D12364" t="s">
        <v>116</v>
      </c>
      <c r="E12364" t="s">
        <v>88</v>
      </c>
      <c r="F12364" t="s">
        <v>57</v>
      </c>
      <c r="G12364">
        <v>74</v>
      </c>
      <c r="H12364">
        <v>17</v>
      </c>
      <c r="I12364">
        <f>IF(VLOOKUP(Data!$A12364,summermonths, 2, FALSE) = 1, VLOOKUP(Data!$H12364,rateblocks, 2, FALSE), VLOOKUP(Data!H12364, rateblocks,3, FALSE))</f>
        <v>2</v>
      </c>
      <c r="J12364">
        <v>2.3856887817382812</v>
      </c>
      <c r="K12364">
        <v>2.0250675678253174</v>
      </c>
      <c r="L12364">
        <v>83.378379821777344</v>
      </c>
      <c r="M12364">
        <v>-0.36062124371528625</v>
      </c>
      <c r="N12364">
        <v>0.46709972620010376</v>
      </c>
      <c r="O12364">
        <v>0.21818216145038605</v>
      </c>
      <c r="P12364">
        <v>-1.1289318799972534</v>
      </c>
      <c r="Q12364">
        <v>-0.95923364162445068</v>
      </c>
      <c r="R12364">
        <v>-0.60556858777999878</v>
      </c>
      <c r="S12364">
        <v>-0.36062124371528625</v>
      </c>
      <c r="T12364">
        <v>-0.11567390710115433</v>
      </c>
      <c r="U12364">
        <v>0.23799113929271698</v>
      </c>
      <c r="V12364">
        <v>0.4076894223690033</v>
      </c>
    </row>
    <row r="12365" spans="1:22" x14ac:dyDescent="0.25">
      <c r="A12365" t="s">
        <v>123</v>
      </c>
      <c r="B12365" t="s">
        <v>131</v>
      </c>
      <c r="C12365" t="s">
        <v>102</v>
      </c>
      <c r="D12365" t="s">
        <v>118</v>
      </c>
      <c r="E12365" t="s">
        <v>88</v>
      </c>
      <c r="F12365" t="s">
        <v>57</v>
      </c>
      <c r="G12365">
        <v>74</v>
      </c>
      <c r="H12365">
        <v>1</v>
      </c>
      <c r="I12365">
        <f>IF(VLOOKUP(Data!$A12365,summermonths, 2, FALSE) = 1, VLOOKUP(Data!$H12365,rateblocks, 2, FALSE), VLOOKUP(Data!H12365, rateblocks,3, FALSE))</f>
        <v>3</v>
      </c>
      <c r="J12365">
        <v>1.5945116281509399</v>
      </c>
      <c r="K12365">
        <v>1.5047973394393921</v>
      </c>
      <c r="L12365">
        <v>59.06756591796875</v>
      </c>
      <c r="M12365">
        <v>-8.9714311063289642E-2</v>
      </c>
      <c r="N12365">
        <v>0.40982094407081604</v>
      </c>
      <c r="O12365">
        <v>0.16795320808887482</v>
      </c>
      <c r="P12365">
        <v>-0.76380980014801025</v>
      </c>
      <c r="Q12365">
        <v>-0.614920973777771</v>
      </c>
      <c r="R12365">
        <v>-0.30462461709976196</v>
      </c>
      <c r="S12365">
        <v>-8.9714311063289642E-2</v>
      </c>
      <c r="T12365">
        <v>0.12519599497318268</v>
      </c>
      <c r="U12365">
        <v>0.43549236655235291</v>
      </c>
      <c r="V12365">
        <v>0.58438116312026978</v>
      </c>
    </row>
    <row r="12366" spans="1:22" x14ac:dyDescent="0.25">
      <c r="A12366" t="s">
        <v>97</v>
      </c>
      <c r="B12366" t="s">
        <v>131</v>
      </c>
      <c r="C12366" t="s">
        <v>102</v>
      </c>
      <c r="D12366" t="s">
        <v>80</v>
      </c>
      <c r="E12366" t="s">
        <v>88</v>
      </c>
      <c r="F12366" t="s">
        <v>57</v>
      </c>
      <c r="G12366">
        <v>74</v>
      </c>
      <c r="H12366">
        <v>6</v>
      </c>
      <c r="I12366">
        <f>IF(VLOOKUP(Data!$A12366,summermonths, 2, FALSE) = 1, VLOOKUP(Data!$H12366,rateblocks, 2, FALSE), VLOOKUP(Data!H12366, rateblocks,3, FALSE))</f>
        <v>3</v>
      </c>
      <c r="J12366">
        <v>1.5526235103607178</v>
      </c>
      <c r="K12366">
        <v>1.8533108234405518</v>
      </c>
      <c r="L12366">
        <v>71.405403137207031</v>
      </c>
      <c r="M12366">
        <v>0.30068725347518921</v>
      </c>
      <c r="N12366">
        <v>1.0602686405181885</v>
      </c>
      <c r="O12366">
        <v>1.1241695880889893</v>
      </c>
      <c r="P12366">
        <v>-1.443299412727356</v>
      </c>
      <c r="Q12366">
        <v>-1.0581016540527344</v>
      </c>
      <c r="R12366">
        <v>-0.25531816482543945</v>
      </c>
      <c r="S12366">
        <v>0.30068725347518921</v>
      </c>
      <c r="T12366">
        <v>0.85669267177581787</v>
      </c>
      <c r="U12366">
        <v>1.6594761610031128</v>
      </c>
      <c r="V12366">
        <v>2.0446739196777344</v>
      </c>
    </row>
    <row r="12367" spans="1:22" x14ac:dyDescent="0.25">
      <c r="A12367" t="s">
        <v>96</v>
      </c>
      <c r="B12367" t="s">
        <v>131</v>
      </c>
      <c r="C12367" t="s">
        <v>101</v>
      </c>
      <c r="D12367" t="s">
        <v>73</v>
      </c>
      <c r="E12367" t="s">
        <v>88</v>
      </c>
      <c r="F12367" t="s">
        <v>57</v>
      </c>
      <c r="G12367">
        <v>74</v>
      </c>
      <c r="H12367">
        <v>16</v>
      </c>
      <c r="I12367">
        <f>IF(VLOOKUP(Data!$A12367,summermonths, 2, FALSE) = 1, VLOOKUP(Data!$H12367,rateblocks, 2, FALSE), VLOOKUP(Data!H12367, rateblocks,3, FALSE))</f>
        <v>1</v>
      </c>
      <c r="J12367">
        <v>2.3420939445495605</v>
      </c>
      <c r="K12367">
        <v>1.911649227142334</v>
      </c>
      <c r="L12367">
        <v>76.142509460449219</v>
      </c>
      <c r="M12367">
        <v>-0.4304446280002594</v>
      </c>
      <c r="N12367">
        <v>0.65043264627456665</v>
      </c>
      <c r="O12367">
        <v>0.42306262254714966</v>
      </c>
      <c r="P12367">
        <v>-1.5003111362457275</v>
      </c>
      <c r="Q12367">
        <v>-1.264007568359375</v>
      </c>
      <c r="R12367">
        <v>-0.77153182029724121</v>
      </c>
      <c r="S12367">
        <v>-0.4304446280002594</v>
      </c>
      <c r="T12367">
        <v>-8.9357413351535797E-2</v>
      </c>
      <c r="U12367">
        <v>0.40311834216117859</v>
      </c>
      <c r="V12367">
        <v>0.63942188024520874</v>
      </c>
    </row>
    <row r="12368" spans="1:22" x14ac:dyDescent="0.25">
      <c r="A12368" t="s">
        <v>100</v>
      </c>
      <c r="B12368" t="s">
        <v>131</v>
      </c>
      <c r="C12368" t="s">
        <v>102</v>
      </c>
      <c r="D12368" t="s">
        <v>83</v>
      </c>
      <c r="E12368" t="s">
        <v>88</v>
      </c>
      <c r="F12368" t="s">
        <v>57</v>
      </c>
      <c r="G12368">
        <v>74</v>
      </c>
      <c r="H12368">
        <v>1</v>
      </c>
      <c r="I12368">
        <f>IF(VLOOKUP(Data!$A12368,summermonths, 2, FALSE) = 1, VLOOKUP(Data!$H12368,rateblocks, 2, FALSE), VLOOKUP(Data!H12368, rateblocks,3, FALSE))</f>
        <v>3</v>
      </c>
      <c r="J12368">
        <v>1.8021938800811768</v>
      </c>
      <c r="K12368">
        <v>1.9522973299026489</v>
      </c>
      <c r="L12368">
        <v>73.972976684570313</v>
      </c>
      <c r="M12368">
        <v>0.15010344982147217</v>
      </c>
      <c r="N12368">
        <v>0.43671604990959167</v>
      </c>
      <c r="O12368">
        <v>0.19072090089321136</v>
      </c>
      <c r="P12368">
        <v>-0.56823050975799561</v>
      </c>
      <c r="Q12368">
        <v>-0.40957069396972656</v>
      </c>
      <c r="R12368">
        <v>-7.8910671174526215E-2</v>
      </c>
      <c r="S12368">
        <v>0.15010344982147217</v>
      </c>
      <c r="T12368">
        <v>0.37911757826805115</v>
      </c>
      <c r="U12368">
        <v>0.7097775936126709</v>
      </c>
      <c r="V12368">
        <v>0.86843740940093994</v>
      </c>
    </row>
    <row r="12369" spans="1:22" x14ac:dyDescent="0.25">
      <c r="A12369" t="s">
        <v>100</v>
      </c>
      <c r="B12369" t="s">
        <v>131</v>
      </c>
      <c r="C12369" t="s">
        <v>102</v>
      </c>
      <c r="D12369" t="s">
        <v>83</v>
      </c>
      <c r="E12369" t="s">
        <v>88</v>
      </c>
      <c r="F12369" t="s">
        <v>57</v>
      </c>
      <c r="G12369">
        <v>74</v>
      </c>
      <c r="H12369">
        <v>19</v>
      </c>
      <c r="I12369">
        <f>IF(VLOOKUP(Data!$A12369,summermonths, 2, FALSE) = 1, VLOOKUP(Data!$H12369,rateblocks, 2, FALSE), VLOOKUP(Data!H12369, rateblocks,3, FALSE))</f>
        <v>2</v>
      </c>
      <c r="J12369">
        <v>1.3215076923370361</v>
      </c>
      <c r="K12369">
        <v>2.2550675868988037</v>
      </c>
      <c r="L12369">
        <v>77.797294616699219</v>
      </c>
      <c r="M12369">
        <v>0.9335598349571228</v>
      </c>
      <c r="N12369">
        <v>1.7956604957580566</v>
      </c>
      <c r="O12369">
        <v>3.2243967056274414</v>
      </c>
      <c r="P12369">
        <v>-2.0200388431549072</v>
      </c>
      <c r="Q12369">
        <v>-1.3676717281341553</v>
      </c>
      <c r="R12369">
        <v>-8.0854492262005806E-3</v>
      </c>
      <c r="S12369">
        <v>0.9335598349571228</v>
      </c>
      <c r="T12369">
        <v>1.8752051591873169</v>
      </c>
      <c r="U12369">
        <v>3.2347912788391113</v>
      </c>
      <c r="V12369">
        <v>3.8871586322784424</v>
      </c>
    </row>
    <row r="12370" spans="1:22" x14ac:dyDescent="0.25">
      <c r="A12370" t="s">
        <v>124</v>
      </c>
      <c r="B12370" t="s">
        <v>131</v>
      </c>
      <c r="C12370" t="s">
        <v>101</v>
      </c>
      <c r="D12370" t="s">
        <v>119</v>
      </c>
      <c r="E12370" t="s">
        <v>88</v>
      </c>
      <c r="F12370" t="s">
        <v>57</v>
      </c>
      <c r="G12370">
        <v>74</v>
      </c>
      <c r="H12370">
        <v>18</v>
      </c>
      <c r="I12370">
        <f>IF(VLOOKUP(Data!$A12370,summermonths, 2, FALSE) = 1, VLOOKUP(Data!$H12370,rateblocks, 2, FALSE), VLOOKUP(Data!H12370, rateblocks,3, FALSE))</f>
        <v>1</v>
      </c>
      <c r="J12370">
        <v>2.0666687488555908</v>
      </c>
      <c r="K12370">
        <v>1.5601640939712524</v>
      </c>
      <c r="L12370">
        <v>69.599739074707031</v>
      </c>
      <c r="M12370">
        <v>-0.50650465488433838</v>
      </c>
      <c r="N12370">
        <v>0.63547980785369873</v>
      </c>
      <c r="O12370">
        <v>0.40383458137512207</v>
      </c>
      <c r="P12370">
        <v>-1.5517759323120117</v>
      </c>
      <c r="Q12370">
        <v>-1.3209048509597778</v>
      </c>
      <c r="R12370">
        <v>-0.83975058794021606</v>
      </c>
      <c r="S12370">
        <v>-0.50650465488433838</v>
      </c>
      <c r="T12370">
        <v>-0.17325872182846069</v>
      </c>
      <c r="U12370">
        <v>0.3078954815864563</v>
      </c>
      <c r="V12370">
        <v>0.53876662254333496</v>
      </c>
    </row>
    <row r="12371" spans="1:22" x14ac:dyDescent="0.25">
      <c r="A12371" t="s">
        <v>125</v>
      </c>
      <c r="B12371" t="s">
        <v>131</v>
      </c>
      <c r="C12371" t="s">
        <v>102</v>
      </c>
      <c r="D12371" t="s">
        <v>116</v>
      </c>
      <c r="E12371" t="s">
        <v>88</v>
      </c>
      <c r="F12371" t="s">
        <v>57</v>
      </c>
      <c r="G12371">
        <v>74</v>
      </c>
      <c r="H12371">
        <v>7</v>
      </c>
      <c r="I12371">
        <f>IF(VLOOKUP(Data!$A12371,summermonths, 2, FALSE) = 1, VLOOKUP(Data!$H12371,rateblocks, 2, FALSE), VLOOKUP(Data!H12371, rateblocks,3, FALSE))</f>
        <v>2</v>
      </c>
      <c r="J12371">
        <v>0.71948069334030151</v>
      </c>
      <c r="K12371">
        <v>1.4389865398406982</v>
      </c>
      <c r="L12371">
        <v>59.013511657714844</v>
      </c>
      <c r="M12371">
        <v>0.71950578689575195</v>
      </c>
      <c r="N12371">
        <v>1.4500817060470581</v>
      </c>
      <c r="O12371">
        <v>2.1027369499206543</v>
      </c>
      <c r="P12371">
        <v>-1.6656663417816162</v>
      </c>
      <c r="Q12371">
        <v>-1.1388486623764038</v>
      </c>
      <c r="R12371">
        <v>-4.0917802602052689E-2</v>
      </c>
      <c r="S12371">
        <v>0.71950578689575195</v>
      </c>
      <c r="T12371">
        <v>1.4799293279647827</v>
      </c>
      <c r="U12371">
        <v>2.5778603553771973</v>
      </c>
      <c r="V12371">
        <v>3.1046779155731201</v>
      </c>
    </row>
    <row r="12372" spans="1:22" x14ac:dyDescent="0.25">
      <c r="A12372" t="s">
        <v>123</v>
      </c>
      <c r="B12372" t="s">
        <v>131</v>
      </c>
      <c r="C12372" t="s">
        <v>101</v>
      </c>
      <c r="D12372" t="s">
        <v>113</v>
      </c>
      <c r="E12372" t="s">
        <v>88</v>
      </c>
      <c r="F12372" t="s">
        <v>57</v>
      </c>
      <c r="G12372">
        <v>74</v>
      </c>
      <c r="H12372">
        <v>18</v>
      </c>
      <c r="I12372">
        <f>IF(VLOOKUP(Data!$A12372,summermonths, 2, FALSE) = 1, VLOOKUP(Data!$H12372,rateblocks, 2, FALSE), VLOOKUP(Data!H12372, rateblocks,3, FALSE))</f>
        <v>1</v>
      </c>
      <c r="J12372">
        <v>2.4613046646118164</v>
      </c>
      <c r="K12372">
        <v>1.9674289226531982</v>
      </c>
      <c r="L12372">
        <v>62.700569152832031</v>
      </c>
      <c r="M12372">
        <v>-0.49387583136558533</v>
      </c>
      <c r="N12372">
        <v>0.57326602935791016</v>
      </c>
      <c r="O12372">
        <v>0.32863393425941467</v>
      </c>
      <c r="P12372">
        <v>-1.436814546585083</v>
      </c>
      <c r="Q12372">
        <v>-1.2285457849502563</v>
      </c>
      <c r="R12372">
        <v>-0.79449683427810669</v>
      </c>
      <c r="S12372">
        <v>-0.49387583136558533</v>
      </c>
      <c r="T12372">
        <v>-0.19325482845306396</v>
      </c>
      <c r="U12372">
        <v>0.24079415202140808</v>
      </c>
      <c r="V12372">
        <v>0.44906288385391235</v>
      </c>
    </row>
    <row r="12373" spans="1:22" x14ac:dyDescent="0.25">
      <c r="A12373" t="s">
        <v>96</v>
      </c>
      <c r="B12373" t="s">
        <v>131</v>
      </c>
      <c r="C12373" t="s">
        <v>102</v>
      </c>
      <c r="D12373" t="s">
        <v>79</v>
      </c>
      <c r="E12373" t="s">
        <v>88</v>
      </c>
      <c r="F12373" t="s">
        <v>57</v>
      </c>
      <c r="G12373">
        <v>74</v>
      </c>
      <c r="H12373">
        <v>9</v>
      </c>
      <c r="I12373">
        <f>IF(VLOOKUP(Data!$A12373,summermonths, 2, FALSE) = 1, VLOOKUP(Data!$H12373,rateblocks, 2, FALSE), VLOOKUP(Data!H12373, rateblocks,3, FALSE))</f>
        <v>2</v>
      </c>
      <c r="J12373">
        <v>0.51899552345275879</v>
      </c>
      <c r="K12373">
        <v>1.3987162113189697</v>
      </c>
      <c r="L12373">
        <v>75.3648681640625</v>
      </c>
      <c r="M12373">
        <v>0.87972068786621094</v>
      </c>
      <c r="N12373">
        <v>1.4782720804214478</v>
      </c>
      <c r="O12373">
        <v>2.1852884292602539</v>
      </c>
      <c r="P12373">
        <v>-1.5518205165863037</v>
      </c>
      <c r="Q12373">
        <v>-1.014761209487915</v>
      </c>
      <c r="R12373">
        <v>0.10451404750347137</v>
      </c>
      <c r="S12373">
        <v>0.87972068786621094</v>
      </c>
      <c r="T12373">
        <v>1.6549273729324341</v>
      </c>
      <c r="U12373">
        <v>2.7742025852203369</v>
      </c>
      <c r="V12373">
        <v>3.3112618923187256</v>
      </c>
    </row>
    <row r="12374" spans="1:22" x14ac:dyDescent="0.25">
      <c r="A12374" t="s">
        <v>97</v>
      </c>
      <c r="B12374" t="s">
        <v>131</v>
      </c>
      <c r="C12374" t="s">
        <v>102</v>
      </c>
      <c r="D12374" t="s">
        <v>80</v>
      </c>
      <c r="E12374" t="s">
        <v>88</v>
      </c>
      <c r="F12374" t="s">
        <v>57</v>
      </c>
      <c r="G12374">
        <v>74</v>
      </c>
      <c r="H12374">
        <v>8</v>
      </c>
      <c r="I12374">
        <f>IF(VLOOKUP(Data!$A12374,summermonths, 2, FALSE) = 1, VLOOKUP(Data!$H12374,rateblocks, 2, FALSE), VLOOKUP(Data!H12374, rateblocks,3, FALSE))</f>
        <v>2</v>
      </c>
      <c r="J12374">
        <v>2.2815818786621094</v>
      </c>
      <c r="K12374">
        <v>1.4633108377456665</v>
      </c>
      <c r="L12374">
        <v>72.378379821777344</v>
      </c>
      <c r="M12374">
        <v>-0.81827116012573242</v>
      </c>
      <c r="N12374">
        <v>1.4584144353866577</v>
      </c>
      <c r="O12374">
        <v>2.1269726753234863</v>
      </c>
      <c r="P12374">
        <v>-3.2171494960784912</v>
      </c>
      <c r="Q12374">
        <v>-2.6873044967651367</v>
      </c>
      <c r="R12374">
        <v>-1.5830644369125366</v>
      </c>
      <c r="S12374">
        <v>-0.81827116012573242</v>
      </c>
      <c r="T12374">
        <v>-5.3477883338928223E-2</v>
      </c>
      <c r="U12374">
        <v>1.0507621765136719</v>
      </c>
      <c r="V12374">
        <v>1.5806070566177368</v>
      </c>
    </row>
    <row r="12375" spans="1:22" x14ac:dyDescent="0.25">
      <c r="A12375" t="s">
        <v>124</v>
      </c>
      <c r="B12375" t="s">
        <v>131</v>
      </c>
      <c r="C12375" t="s">
        <v>101</v>
      </c>
      <c r="D12375" t="s">
        <v>119</v>
      </c>
      <c r="E12375" t="s">
        <v>88</v>
      </c>
      <c r="F12375" t="s">
        <v>57</v>
      </c>
      <c r="G12375">
        <v>74</v>
      </c>
      <c r="H12375">
        <v>21</v>
      </c>
      <c r="I12375">
        <f>IF(VLOOKUP(Data!$A12375,summermonths, 2, FALSE) = 1, VLOOKUP(Data!$H12375,rateblocks, 2, FALSE), VLOOKUP(Data!H12375, rateblocks,3, FALSE))</f>
        <v>2</v>
      </c>
      <c r="J12375">
        <v>2.1117970943450928</v>
      </c>
      <c r="K12375">
        <v>2.1240861415863037</v>
      </c>
      <c r="L12375">
        <v>61.587516784667969</v>
      </c>
      <c r="M12375">
        <v>1.2289074249565601E-2</v>
      </c>
      <c r="N12375">
        <v>0.24525180459022522</v>
      </c>
      <c r="O12375">
        <v>6.0148447751998901E-2</v>
      </c>
      <c r="P12375">
        <v>-0.39111423492431641</v>
      </c>
      <c r="Q12375">
        <v>-0.30201375484466553</v>
      </c>
      <c r="R12375">
        <v>-0.11632109433412552</v>
      </c>
      <c r="S12375">
        <v>1.2289074249565601E-2</v>
      </c>
      <c r="T12375">
        <v>0.14089924097061157</v>
      </c>
      <c r="U12375">
        <v>0.32659190893173218</v>
      </c>
      <c r="V12375">
        <v>0.41569238901138306</v>
      </c>
    </row>
    <row r="12376" spans="1:22" x14ac:dyDescent="0.25">
      <c r="A12376" t="s">
        <v>123</v>
      </c>
      <c r="B12376" t="s">
        <v>131</v>
      </c>
      <c r="C12376" t="s">
        <v>102</v>
      </c>
      <c r="D12376" t="s">
        <v>118</v>
      </c>
      <c r="E12376" t="s">
        <v>88</v>
      </c>
      <c r="F12376" t="s">
        <v>57</v>
      </c>
      <c r="G12376">
        <v>74</v>
      </c>
      <c r="H12376">
        <v>4</v>
      </c>
      <c r="I12376">
        <f>IF(VLOOKUP(Data!$A12376,summermonths, 2, FALSE) = 1, VLOOKUP(Data!$H12376,rateblocks, 2, FALSE), VLOOKUP(Data!H12376, rateblocks,3, FALSE))</f>
        <v>3</v>
      </c>
      <c r="J12376">
        <v>1.4429929256439209</v>
      </c>
      <c r="K12376">
        <v>1.6551351547241211</v>
      </c>
      <c r="L12376">
        <v>56.310810089111328</v>
      </c>
      <c r="M12376">
        <v>0.21214219927787781</v>
      </c>
      <c r="N12376">
        <v>0.50605887174606323</v>
      </c>
      <c r="O12376">
        <v>0.25609558820724487</v>
      </c>
      <c r="P12376">
        <v>-0.62025058269500732</v>
      </c>
      <c r="Q12376">
        <v>-0.43639832735061646</v>
      </c>
      <c r="R12376">
        <v>-5.3235333412885666E-2</v>
      </c>
      <c r="S12376">
        <v>0.21214219927787781</v>
      </c>
      <c r="T12376">
        <v>0.47751972079277039</v>
      </c>
      <c r="U12376">
        <v>0.86068272590637207</v>
      </c>
      <c r="V12376">
        <v>1.0445349216461182</v>
      </c>
    </row>
    <row r="12377" spans="1:22" x14ac:dyDescent="0.25">
      <c r="A12377" t="s">
        <v>100</v>
      </c>
      <c r="B12377" t="s">
        <v>131</v>
      </c>
      <c r="C12377" t="s">
        <v>102</v>
      </c>
      <c r="D12377" t="s">
        <v>83</v>
      </c>
      <c r="E12377" t="s">
        <v>88</v>
      </c>
      <c r="F12377" t="s">
        <v>57</v>
      </c>
      <c r="G12377">
        <v>74</v>
      </c>
      <c r="H12377">
        <v>23</v>
      </c>
      <c r="I12377">
        <f>IF(VLOOKUP(Data!$A12377,summermonths, 2, FALSE) = 1, VLOOKUP(Data!$H12377,rateblocks, 2, FALSE), VLOOKUP(Data!H12377, rateblocks,3, FALSE))</f>
        <v>3</v>
      </c>
      <c r="J12377">
        <v>2.0039687156677246</v>
      </c>
      <c r="K12377">
        <v>2.482905387878418</v>
      </c>
      <c r="L12377">
        <v>73.918922424316406</v>
      </c>
      <c r="M12377">
        <v>0.4789365828037262</v>
      </c>
      <c r="N12377">
        <v>0.45988970994949341</v>
      </c>
      <c r="O12377">
        <v>0.21149854362010956</v>
      </c>
      <c r="P12377">
        <v>-0.27751466631889343</v>
      </c>
      <c r="Q12377">
        <v>-0.11043579131364822</v>
      </c>
      <c r="R12377">
        <v>0.23777018487453461</v>
      </c>
      <c r="S12377">
        <v>0.4789365828037262</v>
      </c>
      <c r="T12377">
        <v>0.72010296583175659</v>
      </c>
      <c r="U12377">
        <v>1.06830894947052</v>
      </c>
      <c r="V12377">
        <v>1.2353878021240234</v>
      </c>
    </row>
    <row r="12378" spans="1:22" x14ac:dyDescent="0.25">
      <c r="A12378" t="s">
        <v>123</v>
      </c>
      <c r="B12378" t="s">
        <v>131</v>
      </c>
      <c r="C12378" t="s">
        <v>101</v>
      </c>
      <c r="D12378" t="s">
        <v>113</v>
      </c>
      <c r="E12378" t="s">
        <v>88</v>
      </c>
      <c r="F12378" t="s">
        <v>57</v>
      </c>
      <c r="G12378">
        <v>74</v>
      </c>
      <c r="H12378">
        <v>7</v>
      </c>
      <c r="I12378">
        <f>IF(VLOOKUP(Data!$A12378,summermonths, 2, FALSE) = 1, VLOOKUP(Data!$H12378,rateblocks, 2, FALSE), VLOOKUP(Data!H12378, rateblocks,3, FALSE))</f>
        <v>2</v>
      </c>
      <c r="J12378">
        <v>1.4858889579772949</v>
      </c>
      <c r="K12378">
        <v>1.4848470687866211</v>
      </c>
      <c r="L12378">
        <v>50.69061279296875</v>
      </c>
      <c r="M12378">
        <v>-1.0418840683996677E-3</v>
      </c>
      <c r="N12378">
        <v>0.19232317805290222</v>
      </c>
      <c r="O12378">
        <v>3.6988206207752228E-2</v>
      </c>
      <c r="P12378">
        <v>-0.31738537549972534</v>
      </c>
      <c r="Q12378">
        <v>-0.24751394987106323</v>
      </c>
      <c r="R12378">
        <v>-0.1018962562084198</v>
      </c>
      <c r="S12378">
        <v>-1.0418840683996677E-3</v>
      </c>
      <c r="T12378">
        <v>9.9812492728233337E-2</v>
      </c>
      <c r="U12378">
        <v>0.24543018639087677</v>
      </c>
      <c r="V12378">
        <v>0.31530159711837769</v>
      </c>
    </row>
    <row r="12379" spans="1:22" x14ac:dyDescent="0.25">
      <c r="A12379" t="s">
        <v>99</v>
      </c>
      <c r="B12379" t="s">
        <v>131</v>
      </c>
      <c r="C12379" t="s">
        <v>102</v>
      </c>
      <c r="D12379" t="s">
        <v>82</v>
      </c>
      <c r="E12379" t="s">
        <v>88</v>
      </c>
      <c r="F12379" t="s">
        <v>57</v>
      </c>
      <c r="G12379">
        <v>74</v>
      </c>
      <c r="H12379">
        <v>24</v>
      </c>
      <c r="I12379">
        <f>IF(VLOOKUP(Data!$A12379,summermonths, 2, FALSE) = 1, VLOOKUP(Data!$H12379,rateblocks, 2, FALSE), VLOOKUP(Data!H12379, rateblocks,3, FALSE))</f>
        <v>3</v>
      </c>
      <c r="J12379">
        <v>1.7647066116333008</v>
      </c>
      <c r="K12379">
        <v>2.4718918800354004</v>
      </c>
      <c r="L12379">
        <v>79.297294616699219</v>
      </c>
      <c r="M12379">
        <v>0.70718532800674438</v>
      </c>
      <c r="N12379">
        <v>0.64244341850280762</v>
      </c>
      <c r="O12379">
        <v>0.41273355484008789</v>
      </c>
      <c r="P12379">
        <v>-0.34954005479812622</v>
      </c>
      <c r="Q12379">
        <v>-0.11613903939723969</v>
      </c>
      <c r="R12379">
        <v>0.37028765678405762</v>
      </c>
      <c r="S12379">
        <v>0.70718532800674438</v>
      </c>
      <c r="T12379">
        <v>1.0440829992294312</v>
      </c>
      <c r="U12379">
        <v>1.5305097103118896</v>
      </c>
      <c r="V12379">
        <v>1.7639107704162598</v>
      </c>
    </row>
    <row r="12380" spans="1:22" x14ac:dyDescent="0.25">
      <c r="A12380" t="s">
        <v>99</v>
      </c>
      <c r="B12380" t="s">
        <v>131</v>
      </c>
      <c r="C12380" t="s">
        <v>101</v>
      </c>
      <c r="D12380" t="s">
        <v>76</v>
      </c>
      <c r="E12380" t="s">
        <v>88</v>
      </c>
      <c r="F12380" t="s">
        <v>57</v>
      </c>
      <c r="G12380">
        <v>74</v>
      </c>
      <c r="H12380">
        <v>4</v>
      </c>
      <c r="I12380">
        <f>IF(VLOOKUP(Data!$A12380,summermonths, 2, FALSE) = 1, VLOOKUP(Data!$H12380,rateblocks, 2, FALSE), VLOOKUP(Data!H12380, rateblocks,3, FALSE))</f>
        <v>3</v>
      </c>
      <c r="J12380">
        <v>1.6871885061264038</v>
      </c>
      <c r="K12380">
        <v>1.7113701105117798</v>
      </c>
      <c r="L12380">
        <v>67.39263916015625</v>
      </c>
      <c r="M12380">
        <v>2.4181649088859558E-2</v>
      </c>
      <c r="N12380">
        <v>0.24812853336334229</v>
      </c>
      <c r="O12380">
        <v>6.1567768454551697E-2</v>
      </c>
      <c r="P12380">
        <v>-0.38395348191261292</v>
      </c>
      <c r="Q12380">
        <v>-0.29380786418914795</v>
      </c>
      <c r="R12380">
        <v>-0.10593707859516144</v>
      </c>
      <c r="S12380">
        <v>2.4181649088859558E-2</v>
      </c>
      <c r="T12380">
        <v>0.15430037677288055</v>
      </c>
      <c r="U12380">
        <v>0.34217116236686707</v>
      </c>
      <c r="V12380">
        <v>0.43231678009033203</v>
      </c>
    </row>
    <row r="12381" spans="1:22" x14ac:dyDescent="0.25">
      <c r="A12381" t="s">
        <v>122</v>
      </c>
      <c r="B12381" t="s">
        <v>131</v>
      </c>
      <c r="C12381" t="s">
        <v>101</v>
      </c>
      <c r="D12381" t="s">
        <v>117</v>
      </c>
      <c r="E12381" t="s">
        <v>88</v>
      </c>
      <c r="F12381" t="s">
        <v>57</v>
      </c>
      <c r="G12381">
        <v>74</v>
      </c>
      <c r="H12381">
        <v>10</v>
      </c>
      <c r="I12381">
        <f>IF(VLOOKUP(Data!$A12381,summermonths, 2, FALSE) = 1, VLOOKUP(Data!$H12381,rateblocks, 2, FALSE), VLOOKUP(Data!H12381, rateblocks,3, FALSE))</f>
        <v>2</v>
      </c>
      <c r="J12381">
        <v>1.0320451259613037</v>
      </c>
      <c r="K12381">
        <v>1.2366750240325928</v>
      </c>
      <c r="L12381">
        <v>62.424324035644531</v>
      </c>
      <c r="M12381">
        <v>0.20462986826896667</v>
      </c>
      <c r="N12381">
        <v>0.34168583154678345</v>
      </c>
      <c r="O12381">
        <v>0.11674920469522476</v>
      </c>
      <c r="P12381">
        <v>-0.35739332437515259</v>
      </c>
      <c r="Q12381">
        <v>-0.23325814306735992</v>
      </c>
      <c r="R12381">
        <v>2.5449642911553383E-2</v>
      </c>
      <c r="S12381">
        <v>0.20462986826896667</v>
      </c>
      <c r="T12381">
        <v>0.38381010293960571</v>
      </c>
      <c r="U12381">
        <v>0.64251786470413208</v>
      </c>
      <c r="V12381">
        <v>0.76665306091308594</v>
      </c>
    </row>
    <row r="12382" spans="1:22" x14ac:dyDescent="0.25">
      <c r="A12382" t="s">
        <v>125</v>
      </c>
      <c r="B12382" t="s">
        <v>131</v>
      </c>
      <c r="C12382" t="s">
        <v>102</v>
      </c>
      <c r="D12382" t="s">
        <v>116</v>
      </c>
      <c r="E12382" t="s">
        <v>88</v>
      </c>
      <c r="F12382" t="s">
        <v>57</v>
      </c>
      <c r="G12382">
        <v>74</v>
      </c>
      <c r="H12382">
        <v>22</v>
      </c>
      <c r="I12382">
        <f>IF(VLOOKUP(Data!$A12382,summermonths, 2, FALSE) = 1, VLOOKUP(Data!$H12382,rateblocks, 2, FALSE), VLOOKUP(Data!H12382, rateblocks,3, FALSE))</f>
        <v>2</v>
      </c>
      <c r="J12382">
        <v>4.4377126693725586</v>
      </c>
      <c r="K12382">
        <v>2.3424999713897705</v>
      </c>
      <c r="L12382">
        <v>66.743240356445313</v>
      </c>
      <c r="M12382">
        <v>-2.095212459564209</v>
      </c>
      <c r="N12382">
        <v>2.7051887512207031</v>
      </c>
      <c r="O12382">
        <v>7.3180460929870605</v>
      </c>
      <c r="P12382">
        <v>-6.5448517799377441</v>
      </c>
      <c r="Q12382">
        <v>-5.5620512962341309</v>
      </c>
      <c r="R12382">
        <v>-3.5138149261474609</v>
      </c>
      <c r="S12382">
        <v>-2.095212459564209</v>
      </c>
      <c r="T12382">
        <v>-0.67661011219024658</v>
      </c>
      <c r="U12382">
        <v>1.3716263771057129</v>
      </c>
      <c r="V12382">
        <v>2.3544270992279053</v>
      </c>
    </row>
    <row r="12383" spans="1:22" x14ac:dyDescent="0.25">
      <c r="A12383" t="s">
        <v>122</v>
      </c>
      <c r="B12383" t="s">
        <v>131</v>
      </c>
      <c r="C12383" t="s">
        <v>101</v>
      </c>
      <c r="D12383" t="s">
        <v>117</v>
      </c>
      <c r="E12383" t="s">
        <v>88</v>
      </c>
      <c r="F12383" t="s">
        <v>57</v>
      </c>
      <c r="G12383">
        <v>74</v>
      </c>
      <c r="H12383">
        <v>4</v>
      </c>
      <c r="I12383">
        <f>IF(VLOOKUP(Data!$A12383,summermonths, 2, FALSE) = 1, VLOOKUP(Data!$H12383,rateblocks, 2, FALSE), VLOOKUP(Data!H12383, rateblocks,3, FALSE))</f>
        <v>3</v>
      </c>
      <c r="J12383">
        <v>1.6077511310577393</v>
      </c>
      <c r="K12383">
        <v>1.5478750467300415</v>
      </c>
      <c r="L12383">
        <v>50.924999237060547</v>
      </c>
      <c r="M12383">
        <v>-5.9876095503568649E-2</v>
      </c>
      <c r="N12383">
        <v>0.15068371593952179</v>
      </c>
      <c r="O12383">
        <v>2.2705582901835442E-2</v>
      </c>
      <c r="P12383">
        <v>-0.30772873759269714</v>
      </c>
      <c r="Q12383">
        <v>-0.25298506021499634</v>
      </c>
      <c r="R12383">
        <v>-0.1388947069644928</v>
      </c>
      <c r="S12383">
        <v>-5.9876095503568649E-2</v>
      </c>
      <c r="T12383">
        <v>1.9142521545290947E-2</v>
      </c>
      <c r="U12383">
        <v>0.13323286175727844</v>
      </c>
      <c r="V12383">
        <v>0.18797655403614044</v>
      </c>
    </row>
    <row r="12384" spans="1:22" x14ac:dyDescent="0.25">
      <c r="A12384" t="s">
        <v>99</v>
      </c>
      <c r="B12384" t="s">
        <v>131</v>
      </c>
      <c r="C12384" t="s">
        <v>102</v>
      </c>
      <c r="D12384" t="s">
        <v>82</v>
      </c>
      <c r="E12384" t="s">
        <v>88</v>
      </c>
      <c r="F12384" t="s">
        <v>57</v>
      </c>
      <c r="G12384">
        <v>74</v>
      </c>
      <c r="H12384">
        <v>1</v>
      </c>
      <c r="I12384">
        <f>IF(VLOOKUP(Data!$A12384,summermonths, 2, FALSE) = 1, VLOOKUP(Data!$H12384,rateblocks, 2, FALSE), VLOOKUP(Data!H12384, rateblocks,3, FALSE))</f>
        <v>3</v>
      </c>
      <c r="J12384">
        <v>1.6316882371902466</v>
      </c>
      <c r="K12384">
        <v>1.8422297239303589</v>
      </c>
      <c r="L12384">
        <v>74.040542602539062</v>
      </c>
      <c r="M12384">
        <v>0.21054151654243469</v>
      </c>
      <c r="N12384">
        <v>0.56047552824020386</v>
      </c>
      <c r="O12384">
        <v>0.31413280963897705</v>
      </c>
      <c r="P12384">
        <v>-0.71135866641998291</v>
      </c>
      <c r="Q12384">
        <v>-0.50773680210113525</v>
      </c>
      <c r="R12384">
        <v>-8.3372138440608978E-2</v>
      </c>
      <c r="S12384">
        <v>0.21054151654243469</v>
      </c>
      <c r="T12384">
        <v>0.50445514917373657</v>
      </c>
      <c r="U12384">
        <v>0.92881983518600464</v>
      </c>
      <c r="V12384">
        <v>1.1324417591094971</v>
      </c>
    </row>
    <row r="12385" spans="1:22" x14ac:dyDescent="0.25">
      <c r="A12385" t="s">
        <v>97</v>
      </c>
      <c r="B12385" t="s">
        <v>131</v>
      </c>
      <c r="C12385" t="s">
        <v>101</v>
      </c>
      <c r="D12385" t="s">
        <v>74</v>
      </c>
      <c r="E12385" t="s">
        <v>88</v>
      </c>
      <c r="F12385" t="s">
        <v>57</v>
      </c>
      <c r="G12385">
        <v>74</v>
      </c>
      <c r="H12385">
        <v>1</v>
      </c>
      <c r="I12385">
        <f>IF(VLOOKUP(Data!$A12385,summermonths, 2, FALSE) = 1, VLOOKUP(Data!$H12385,rateblocks, 2, FALSE), VLOOKUP(Data!H12385, rateblocks,3, FALSE))</f>
        <v>3</v>
      </c>
      <c r="J12385">
        <v>1.9828014373779297</v>
      </c>
      <c r="K12385">
        <v>1.9687074422836304</v>
      </c>
      <c r="L12385">
        <v>66.743827819824219</v>
      </c>
      <c r="M12385">
        <v>-1.4094079844653606E-2</v>
      </c>
      <c r="N12385">
        <v>0.37523707747459412</v>
      </c>
      <c r="O12385">
        <v>0.14080286026000977</v>
      </c>
      <c r="P12385">
        <v>-0.63130414485931396</v>
      </c>
      <c r="Q12385">
        <v>-0.49497973918914795</v>
      </c>
      <c r="R12385">
        <v>-0.21086859703063965</v>
      </c>
      <c r="S12385">
        <v>-1.4094079844653606E-2</v>
      </c>
      <c r="T12385">
        <v>0.18268044292926788</v>
      </c>
      <c r="U12385">
        <v>0.46679157018661499</v>
      </c>
      <c r="V12385">
        <v>0.60311597585678101</v>
      </c>
    </row>
    <row r="12386" spans="1:22" x14ac:dyDescent="0.25">
      <c r="A12386" t="s">
        <v>96</v>
      </c>
      <c r="B12386" t="s">
        <v>131</v>
      </c>
      <c r="C12386" t="s">
        <v>102</v>
      </c>
      <c r="D12386" t="s">
        <v>79</v>
      </c>
      <c r="E12386" t="s">
        <v>88</v>
      </c>
      <c r="F12386" t="s">
        <v>57</v>
      </c>
      <c r="G12386">
        <v>74</v>
      </c>
      <c r="H12386">
        <v>8</v>
      </c>
      <c r="I12386">
        <f>IF(VLOOKUP(Data!$A12386,summermonths, 2, FALSE) = 1, VLOOKUP(Data!$H12386,rateblocks, 2, FALSE), VLOOKUP(Data!H12386, rateblocks,3, FALSE))</f>
        <v>2</v>
      </c>
      <c r="J12386">
        <v>0.40803170204162598</v>
      </c>
      <c r="K12386">
        <v>1.1702702045440674</v>
      </c>
      <c r="L12386">
        <v>71</v>
      </c>
      <c r="M12386">
        <v>0.76223856210708618</v>
      </c>
      <c r="N12386">
        <v>1.4625450372695923</v>
      </c>
      <c r="O12386">
        <v>2.1390380859375</v>
      </c>
      <c r="P12386">
        <v>-1.6434339284896851</v>
      </c>
      <c r="Q12386">
        <v>-1.1120883226394653</v>
      </c>
      <c r="R12386">
        <v>-4.7208052128553391E-3</v>
      </c>
      <c r="S12386">
        <v>0.76223856210708618</v>
      </c>
      <c r="T12386">
        <v>1.5291979312896729</v>
      </c>
      <c r="U12386">
        <v>2.6365654468536377</v>
      </c>
      <c r="V12386">
        <v>3.1679110527038574</v>
      </c>
    </row>
    <row r="12387" spans="1:22" x14ac:dyDescent="0.25">
      <c r="A12387" t="s">
        <v>100</v>
      </c>
      <c r="B12387" t="s">
        <v>131</v>
      </c>
      <c r="C12387" t="s">
        <v>101</v>
      </c>
      <c r="D12387" t="s">
        <v>77</v>
      </c>
      <c r="E12387" t="s">
        <v>88</v>
      </c>
      <c r="F12387" t="s">
        <v>57</v>
      </c>
      <c r="G12387">
        <v>74</v>
      </c>
      <c r="H12387">
        <v>21</v>
      </c>
      <c r="I12387">
        <f>IF(VLOOKUP(Data!$A12387,summermonths, 2, FALSE) = 1, VLOOKUP(Data!$H12387,rateblocks, 2, FALSE), VLOOKUP(Data!H12387, rateblocks,3, FALSE))</f>
        <v>2</v>
      </c>
      <c r="J12387">
        <v>1.8031582832336426</v>
      </c>
      <c r="K12387">
        <v>2.3170855045318604</v>
      </c>
      <c r="L12387">
        <v>72.31695556640625</v>
      </c>
      <c r="M12387">
        <v>0.51392734050750732</v>
      </c>
      <c r="N12387">
        <v>0.32066786289215088</v>
      </c>
      <c r="O12387">
        <v>0.10282787680625916</v>
      </c>
      <c r="P12387">
        <v>-1.3524357229471207E-2</v>
      </c>
      <c r="Q12387">
        <v>0.10297493636608124</v>
      </c>
      <c r="R12387">
        <v>0.34576895833015442</v>
      </c>
      <c r="S12387">
        <v>0.51392734050750732</v>
      </c>
      <c r="T12387">
        <v>0.68208575248718262</v>
      </c>
      <c r="U12387">
        <v>0.92487972974777222</v>
      </c>
      <c r="V12387">
        <v>1.0413790941238403</v>
      </c>
    </row>
    <row r="12388" spans="1:22" x14ac:dyDescent="0.25">
      <c r="A12388" t="s">
        <v>98</v>
      </c>
      <c r="B12388" t="s">
        <v>131</v>
      </c>
      <c r="C12388" t="s">
        <v>102</v>
      </c>
      <c r="D12388" t="s">
        <v>81</v>
      </c>
      <c r="E12388" t="s">
        <v>88</v>
      </c>
      <c r="F12388" t="s">
        <v>57</v>
      </c>
      <c r="G12388">
        <v>74</v>
      </c>
      <c r="H12388">
        <v>4</v>
      </c>
      <c r="I12388">
        <f>IF(VLOOKUP(Data!$A12388,summermonths, 2, FALSE) = 1, VLOOKUP(Data!$H12388,rateblocks, 2, FALSE), VLOOKUP(Data!H12388, rateblocks,3, FALSE))</f>
        <v>3</v>
      </c>
      <c r="J12388">
        <v>2.1934278011322021</v>
      </c>
      <c r="K12388">
        <v>1.99736487865448</v>
      </c>
      <c r="L12388">
        <v>70.810813903808594</v>
      </c>
      <c r="M12388">
        <v>-0.1960628479719162</v>
      </c>
      <c r="N12388">
        <v>0.75167196989059448</v>
      </c>
      <c r="O12388">
        <v>0.56501072645187378</v>
      </c>
      <c r="P12388">
        <v>-1.4324531555175781</v>
      </c>
      <c r="Q12388">
        <v>-1.1593692302703857</v>
      </c>
      <c r="R12388">
        <v>-0.5902400016784668</v>
      </c>
      <c r="S12388">
        <v>-0.1960628479719162</v>
      </c>
      <c r="T12388">
        <v>0.19811432063579559</v>
      </c>
      <c r="U12388">
        <v>0.76724356412887573</v>
      </c>
      <c r="V12388">
        <v>1.0403275489807129</v>
      </c>
    </row>
    <row r="12389" spans="1:22" x14ac:dyDescent="0.25">
      <c r="A12389" t="s">
        <v>98</v>
      </c>
      <c r="B12389" t="s">
        <v>131</v>
      </c>
      <c r="C12389" t="s">
        <v>101</v>
      </c>
      <c r="D12389" t="s">
        <v>75</v>
      </c>
      <c r="E12389" t="s">
        <v>88</v>
      </c>
      <c r="F12389" t="s">
        <v>57</v>
      </c>
      <c r="G12389">
        <v>74</v>
      </c>
      <c r="H12389">
        <v>14</v>
      </c>
      <c r="I12389">
        <f>IF(VLOOKUP(Data!$A12389,summermonths, 2, FALSE) = 1, VLOOKUP(Data!$H12389,rateblocks, 2, FALSE), VLOOKUP(Data!H12389, rateblocks,3, FALSE))</f>
        <v>1</v>
      </c>
      <c r="J12389">
        <v>2.2479746341705322</v>
      </c>
      <c r="K12389">
        <v>1.9950000047683716</v>
      </c>
      <c r="L12389">
        <v>83.352027893066406</v>
      </c>
      <c r="M12389">
        <v>-0.25297465920448303</v>
      </c>
      <c r="N12389">
        <v>0.7009245753288269</v>
      </c>
      <c r="O12389">
        <v>0.49129524827003479</v>
      </c>
      <c r="P12389">
        <v>-1.4058929681777954</v>
      </c>
      <c r="Q12389">
        <v>-1.1512455940246582</v>
      </c>
      <c r="R12389">
        <v>-0.62053984403610229</v>
      </c>
      <c r="S12389">
        <v>-0.25297465920448303</v>
      </c>
      <c r="T12389">
        <v>0.11459054797887802</v>
      </c>
      <c r="U12389">
        <v>0.64529633522033691</v>
      </c>
      <c r="V12389">
        <v>0.89994364976882935</v>
      </c>
    </row>
    <row r="12390" spans="1:22" x14ac:dyDescent="0.25">
      <c r="A12390" t="s">
        <v>95</v>
      </c>
      <c r="B12390" t="s">
        <v>131</v>
      </c>
      <c r="C12390" t="s">
        <v>102</v>
      </c>
      <c r="D12390" t="s">
        <v>78</v>
      </c>
      <c r="E12390" t="s">
        <v>88</v>
      </c>
      <c r="F12390" t="s">
        <v>57</v>
      </c>
      <c r="G12390">
        <v>74</v>
      </c>
      <c r="H12390">
        <v>4</v>
      </c>
      <c r="I12390">
        <f>IF(VLOOKUP(Data!$A12390,summermonths, 2, FALSE) = 1, VLOOKUP(Data!$H12390,rateblocks, 2, FALSE), VLOOKUP(Data!H12390, rateblocks,3, FALSE))</f>
        <v>3</v>
      </c>
      <c r="J12390">
        <v>4.0766019821166992</v>
      </c>
      <c r="K12390">
        <v>1.7041891813278198</v>
      </c>
      <c r="L12390">
        <v>59.635135650634766</v>
      </c>
      <c r="M12390">
        <v>-2.3724129199981689</v>
      </c>
      <c r="N12390">
        <v>3.3031728267669678</v>
      </c>
      <c r="O12390">
        <v>10.910950660705566</v>
      </c>
      <c r="P12390">
        <v>-7.8056488037109375</v>
      </c>
      <c r="Q12390">
        <v>-6.6055994033813477</v>
      </c>
      <c r="R12390">
        <v>-4.1045985221862793</v>
      </c>
      <c r="S12390">
        <v>-2.3724129199981689</v>
      </c>
      <c r="T12390">
        <v>-0.64022737741470337</v>
      </c>
      <c r="U12390">
        <v>1.8607734441757202</v>
      </c>
      <c r="V12390">
        <v>3.0608229637145996</v>
      </c>
    </row>
    <row r="12391" spans="1:22" x14ac:dyDescent="0.25">
      <c r="A12391" t="s">
        <v>125</v>
      </c>
      <c r="B12391" t="s">
        <v>131</v>
      </c>
      <c r="C12391" t="s">
        <v>101</v>
      </c>
      <c r="D12391" t="s">
        <v>120</v>
      </c>
      <c r="E12391" t="s">
        <v>88</v>
      </c>
      <c r="F12391" t="s">
        <v>57</v>
      </c>
      <c r="G12391">
        <v>74</v>
      </c>
      <c r="H12391">
        <v>23</v>
      </c>
      <c r="I12391">
        <f>IF(VLOOKUP(Data!$A12391,summermonths, 2, FALSE) = 1, VLOOKUP(Data!$H12391,rateblocks, 2, FALSE), VLOOKUP(Data!H12391, rateblocks,3, FALSE))</f>
        <v>3</v>
      </c>
      <c r="J12391">
        <v>2.2088243961334229</v>
      </c>
      <c r="K12391">
        <v>1.9592045545578003</v>
      </c>
      <c r="L12391">
        <v>59.149875640869141</v>
      </c>
      <c r="M12391">
        <v>-0.24961985647678375</v>
      </c>
      <c r="N12391">
        <v>0.53038561344146729</v>
      </c>
      <c r="O12391">
        <v>0.28130888938903809</v>
      </c>
      <c r="P12391">
        <v>-1.1220265626907349</v>
      </c>
      <c r="Q12391">
        <v>-0.92933636903762817</v>
      </c>
      <c r="R12391">
        <v>-0.52775436639785767</v>
      </c>
      <c r="S12391">
        <v>-0.24961985647678375</v>
      </c>
      <c r="T12391">
        <v>2.851463109254837E-2</v>
      </c>
      <c r="U12391">
        <v>0.43009665608406067</v>
      </c>
      <c r="V12391">
        <v>0.62278681993484497</v>
      </c>
    </row>
    <row r="12392" spans="1:22" x14ac:dyDescent="0.25">
      <c r="A12392" t="s">
        <v>122</v>
      </c>
      <c r="B12392" t="s">
        <v>131</v>
      </c>
      <c r="C12392" t="s">
        <v>102</v>
      </c>
      <c r="D12392" t="s">
        <v>115</v>
      </c>
      <c r="E12392" t="s">
        <v>88</v>
      </c>
      <c r="F12392" t="s">
        <v>57</v>
      </c>
      <c r="G12392">
        <v>74</v>
      </c>
      <c r="H12392">
        <v>8</v>
      </c>
      <c r="I12392">
        <f>IF(VLOOKUP(Data!$A12392,summermonths, 2, FALSE) = 1, VLOOKUP(Data!$H12392,rateblocks, 2, FALSE), VLOOKUP(Data!H12392, rateblocks,3, FALSE))</f>
        <v>2</v>
      </c>
      <c r="J12392">
        <v>4.3489746749401093E-2</v>
      </c>
      <c r="K12392">
        <v>1.6506080627441406</v>
      </c>
      <c r="L12392">
        <v>38.081081390380859</v>
      </c>
      <c r="M12392">
        <v>1.6071183681488037</v>
      </c>
      <c r="N12392">
        <v>1.6871272325515747</v>
      </c>
      <c r="O12392">
        <v>2.8463983535766602</v>
      </c>
      <c r="P12392">
        <v>-1.1679589748382568</v>
      </c>
      <c r="Q12392">
        <v>-0.55502218008041382</v>
      </c>
      <c r="R12392">
        <v>0.72238796949386597</v>
      </c>
      <c r="S12392">
        <v>1.6071183681488037</v>
      </c>
      <c r="T12392">
        <v>2.4918487071990967</v>
      </c>
      <c r="U12392">
        <v>3.769258975982666</v>
      </c>
      <c r="V12392">
        <v>4.3821959495544434</v>
      </c>
    </row>
    <row r="12393" spans="1:22" x14ac:dyDescent="0.25">
      <c r="A12393" t="s">
        <v>124</v>
      </c>
      <c r="B12393" t="s">
        <v>131</v>
      </c>
      <c r="C12393" t="s">
        <v>102</v>
      </c>
      <c r="D12393" t="s">
        <v>114</v>
      </c>
      <c r="E12393" t="s">
        <v>88</v>
      </c>
      <c r="F12393" t="s">
        <v>57</v>
      </c>
      <c r="G12393">
        <v>74</v>
      </c>
      <c r="H12393">
        <v>19</v>
      </c>
      <c r="I12393">
        <f>IF(VLOOKUP(Data!$A12393,summermonths, 2, FALSE) = 1, VLOOKUP(Data!$H12393,rateblocks, 2, FALSE), VLOOKUP(Data!H12393, rateblocks,3, FALSE))</f>
        <v>1</v>
      </c>
      <c r="J12393">
        <v>3.3706927299499512</v>
      </c>
      <c r="K12393">
        <v>1.7479053735733032</v>
      </c>
      <c r="L12393">
        <v>76.1351318359375</v>
      </c>
      <c r="M12393">
        <v>-1.6227872371673584</v>
      </c>
      <c r="N12393">
        <v>3.4969146251678467</v>
      </c>
      <c r="O12393">
        <v>12.228411674499512</v>
      </c>
      <c r="P12393">
        <v>-7.3747000694274902</v>
      </c>
      <c r="Q12393">
        <v>-6.1042637825012207</v>
      </c>
      <c r="R12393">
        <v>-3.456571102142334</v>
      </c>
      <c r="S12393">
        <v>-1.6227872371673584</v>
      </c>
      <c r="T12393">
        <v>0.21099658310413361</v>
      </c>
      <c r="U12393">
        <v>2.8586890697479248</v>
      </c>
      <c r="V12393">
        <v>4.1291255950927734</v>
      </c>
    </row>
    <row r="12394" spans="1:22" x14ac:dyDescent="0.25">
      <c r="A12394" t="s">
        <v>123</v>
      </c>
      <c r="B12394" t="s">
        <v>131</v>
      </c>
      <c r="C12394" t="s">
        <v>101</v>
      </c>
      <c r="D12394" t="s">
        <v>113</v>
      </c>
      <c r="E12394" t="s">
        <v>88</v>
      </c>
      <c r="F12394" t="s">
        <v>57</v>
      </c>
      <c r="G12394">
        <v>74</v>
      </c>
      <c r="H12394">
        <v>8</v>
      </c>
      <c r="I12394">
        <f>IF(VLOOKUP(Data!$A12394,summermonths, 2, FALSE) = 1, VLOOKUP(Data!$H12394,rateblocks, 2, FALSE), VLOOKUP(Data!H12394, rateblocks,3, FALSE))</f>
        <v>2</v>
      </c>
      <c r="J12394">
        <v>1.5488656759262085</v>
      </c>
      <c r="K12394">
        <v>1.1867674589157104</v>
      </c>
      <c r="L12394">
        <v>54.162872314453125</v>
      </c>
      <c r="M12394">
        <v>-0.36209827661514282</v>
      </c>
      <c r="N12394">
        <v>0.24215322732925415</v>
      </c>
      <c r="O12394">
        <v>5.8638185262680054E-2</v>
      </c>
      <c r="P12394">
        <v>-0.76040488481521606</v>
      </c>
      <c r="Q12394">
        <v>-0.67243009805679321</v>
      </c>
      <c r="R12394">
        <v>-0.48908355832099915</v>
      </c>
      <c r="S12394">
        <v>-0.36209827661514282</v>
      </c>
      <c r="T12394">
        <v>-0.2351129949092865</v>
      </c>
      <c r="U12394">
        <v>-5.1766429096460342E-2</v>
      </c>
      <c r="V12394">
        <v>3.6208339035511017E-2</v>
      </c>
    </row>
    <row r="12395" spans="1:22" x14ac:dyDescent="0.25">
      <c r="A12395" t="s">
        <v>99</v>
      </c>
      <c r="B12395" t="s">
        <v>131</v>
      </c>
      <c r="C12395" t="s">
        <v>101</v>
      </c>
      <c r="D12395" t="s">
        <v>76</v>
      </c>
      <c r="E12395" t="s">
        <v>88</v>
      </c>
      <c r="F12395" t="s">
        <v>57</v>
      </c>
      <c r="G12395">
        <v>74</v>
      </c>
      <c r="H12395">
        <v>12</v>
      </c>
      <c r="I12395">
        <f>IF(VLOOKUP(Data!$A12395,summermonths, 2, FALSE) = 1, VLOOKUP(Data!$H12395,rateblocks, 2, FALSE), VLOOKUP(Data!H12395, rateblocks,3, FALSE))</f>
        <v>1</v>
      </c>
      <c r="J12395">
        <v>2.1852748394012451</v>
      </c>
      <c r="K12395">
        <v>1.7285623550415039</v>
      </c>
      <c r="L12395">
        <v>81.123870849609375</v>
      </c>
      <c r="M12395">
        <v>-0.45671254396438599</v>
      </c>
      <c r="N12395">
        <v>0.4024488627910614</v>
      </c>
      <c r="O12395">
        <v>0.16196508705615997</v>
      </c>
      <c r="P12395">
        <v>-1.1186820268630981</v>
      </c>
      <c r="Q12395">
        <v>-0.97247153520584106</v>
      </c>
      <c r="R12395">
        <v>-0.66775691509246826</v>
      </c>
      <c r="S12395">
        <v>-0.45671254396438599</v>
      </c>
      <c r="T12395">
        <v>-0.24566815793514252</v>
      </c>
      <c r="U12395">
        <v>5.9046424925327301E-2</v>
      </c>
      <c r="V12395">
        <v>0.20525692403316498</v>
      </c>
    </row>
    <row r="12396" spans="1:22" x14ac:dyDescent="0.25">
      <c r="A12396" t="s">
        <v>125</v>
      </c>
      <c r="B12396" t="s">
        <v>131</v>
      </c>
      <c r="C12396" t="s">
        <v>102</v>
      </c>
      <c r="D12396" t="s">
        <v>116</v>
      </c>
      <c r="E12396" t="s">
        <v>88</v>
      </c>
      <c r="F12396" t="s">
        <v>57</v>
      </c>
      <c r="G12396">
        <v>74</v>
      </c>
      <c r="H12396">
        <v>1</v>
      </c>
      <c r="I12396">
        <f>IF(VLOOKUP(Data!$A12396,summermonths, 2, FALSE) = 1, VLOOKUP(Data!$H12396,rateblocks, 2, FALSE), VLOOKUP(Data!H12396, rateblocks,3, FALSE))</f>
        <v>3</v>
      </c>
      <c r="J12396">
        <v>1.6393948793411255</v>
      </c>
      <c r="K12396">
        <v>2.0018243789672852</v>
      </c>
      <c r="L12396">
        <v>62.054054260253906</v>
      </c>
      <c r="M12396">
        <v>0.36242944002151489</v>
      </c>
      <c r="N12396">
        <v>0.52117800712585449</v>
      </c>
      <c r="O12396">
        <v>0.27162650227546692</v>
      </c>
      <c r="P12396">
        <v>-0.49483209848403931</v>
      </c>
      <c r="Q12396">
        <v>-0.30548703670501709</v>
      </c>
      <c r="R12396">
        <v>8.9123427867889404E-2</v>
      </c>
      <c r="S12396">
        <v>0.36242944002151489</v>
      </c>
      <c r="T12396">
        <v>0.63573545217514038</v>
      </c>
      <c r="U12396">
        <v>1.0303459167480469</v>
      </c>
      <c r="V12396">
        <v>1.2196909189224243</v>
      </c>
    </row>
    <row r="12397" spans="1:22" x14ac:dyDescent="0.25">
      <c r="A12397" t="s">
        <v>124</v>
      </c>
      <c r="B12397" t="s">
        <v>131</v>
      </c>
      <c r="C12397" t="s">
        <v>101</v>
      </c>
      <c r="D12397" t="s">
        <v>119</v>
      </c>
      <c r="E12397" t="s">
        <v>88</v>
      </c>
      <c r="F12397" t="s">
        <v>57</v>
      </c>
      <c r="G12397">
        <v>74</v>
      </c>
      <c r="H12397">
        <v>15</v>
      </c>
      <c r="I12397">
        <f>IF(VLOOKUP(Data!$A12397,summermonths, 2, FALSE) = 1, VLOOKUP(Data!$H12397,rateblocks, 2, FALSE), VLOOKUP(Data!H12397, rateblocks,3, FALSE))</f>
        <v>2</v>
      </c>
      <c r="J12397">
        <v>2.2889487743377686</v>
      </c>
      <c r="K12397">
        <v>1.5401512384414673</v>
      </c>
      <c r="L12397">
        <v>74.539894104003906</v>
      </c>
      <c r="M12397">
        <v>-0.74879765510559082</v>
      </c>
      <c r="N12397">
        <v>0.9057689905166626</v>
      </c>
      <c r="O12397">
        <v>0.82041746377944946</v>
      </c>
      <c r="P12397">
        <v>-2.2386550903320313</v>
      </c>
      <c r="Q12397">
        <v>-1.9095872640609741</v>
      </c>
      <c r="R12397">
        <v>-1.2237833738327026</v>
      </c>
      <c r="S12397">
        <v>-0.74879765510559082</v>
      </c>
      <c r="T12397">
        <v>-0.273811936378479</v>
      </c>
      <c r="U12397">
        <v>0.41199201345443726</v>
      </c>
      <c r="V12397">
        <v>0.74105978012084961</v>
      </c>
    </row>
    <row r="12398" spans="1:22" x14ac:dyDescent="0.25">
      <c r="A12398" t="s">
        <v>95</v>
      </c>
      <c r="B12398" t="s">
        <v>131</v>
      </c>
      <c r="C12398" t="s">
        <v>102</v>
      </c>
      <c r="D12398" t="s">
        <v>78</v>
      </c>
      <c r="E12398" t="s">
        <v>88</v>
      </c>
      <c r="F12398" t="s">
        <v>57</v>
      </c>
      <c r="G12398">
        <v>74</v>
      </c>
      <c r="H12398">
        <v>23</v>
      </c>
      <c r="I12398">
        <f>IF(VLOOKUP(Data!$A12398,summermonths, 2, FALSE) = 1, VLOOKUP(Data!$H12398,rateblocks, 2, FALSE), VLOOKUP(Data!H12398, rateblocks,3, FALSE))</f>
        <v>3</v>
      </c>
      <c r="J12398">
        <v>2.0511105060577393</v>
      </c>
      <c r="K12398">
        <v>2.0918920040130615</v>
      </c>
      <c r="L12398">
        <v>64.797294616699219</v>
      </c>
      <c r="M12398">
        <v>4.0781281888484955E-2</v>
      </c>
      <c r="N12398">
        <v>0.55689913034439087</v>
      </c>
      <c r="O12398">
        <v>0.31013664603233337</v>
      </c>
      <c r="P12398">
        <v>-0.87523627281188965</v>
      </c>
      <c r="Q12398">
        <v>-0.67291367053985596</v>
      </c>
      <c r="R12398">
        <v>-0.25125691294670105</v>
      </c>
      <c r="S12398">
        <v>4.0781281888484955E-2</v>
      </c>
      <c r="T12398">
        <v>0.33281946182250977</v>
      </c>
      <c r="U12398">
        <v>0.75447624921798706</v>
      </c>
      <c r="V12398">
        <v>0.95679885149002075</v>
      </c>
    </row>
    <row r="12399" spans="1:22" x14ac:dyDescent="0.25">
      <c r="A12399" t="s">
        <v>125</v>
      </c>
      <c r="B12399" t="s">
        <v>131</v>
      </c>
      <c r="C12399" t="s">
        <v>101</v>
      </c>
      <c r="D12399" t="s">
        <v>120</v>
      </c>
      <c r="E12399" t="s">
        <v>88</v>
      </c>
      <c r="F12399" t="s">
        <v>57</v>
      </c>
      <c r="G12399">
        <v>74</v>
      </c>
      <c r="H12399">
        <v>4</v>
      </c>
      <c r="I12399">
        <f>IF(VLOOKUP(Data!$A12399,summermonths, 2, FALSE) = 1, VLOOKUP(Data!$H12399,rateblocks, 2, FALSE), VLOOKUP(Data!H12399, rateblocks,3, FALSE))</f>
        <v>3</v>
      </c>
      <c r="J12399">
        <v>1.2533993721008301</v>
      </c>
      <c r="K12399">
        <v>1.5593090057373047</v>
      </c>
      <c r="L12399">
        <v>55.431819915771484</v>
      </c>
      <c r="M12399">
        <v>0.30590954422950745</v>
      </c>
      <c r="N12399">
        <v>0.18458393216133118</v>
      </c>
      <c r="O12399">
        <v>3.407122939825058E-2</v>
      </c>
      <c r="P12399">
        <v>2.2959939669817686E-3</v>
      </c>
      <c r="Q12399">
        <v>6.9355718791484833E-2</v>
      </c>
      <c r="R12399">
        <v>0.20911364257335663</v>
      </c>
      <c r="S12399">
        <v>0.30590954422950745</v>
      </c>
      <c r="T12399">
        <v>0.40270546078681946</v>
      </c>
      <c r="U12399">
        <v>0.54246336221694946</v>
      </c>
      <c r="V12399">
        <v>0.60952311754226685</v>
      </c>
    </row>
    <row r="12400" spans="1:22" x14ac:dyDescent="0.25">
      <c r="A12400" t="s">
        <v>99</v>
      </c>
      <c r="B12400" t="s">
        <v>131</v>
      </c>
      <c r="C12400" t="s">
        <v>102</v>
      </c>
      <c r="D12400" t="s">
        <v>82</v>
      </c>
      <c r="E12400" t="s">
        <v>88</v>
      </c>
      <c r="F12400" t="s">
        <v>57</v>
      </c>
      <c r="G12400">
        <v>74</v>
      </c>
      <c r="H12400">
        <v>15</v>
      </c>
      <c r="I12400">
        <f>IF(VLOOKUP(Data!$A12400,summermonths, 2, FALSE) = 1, VLOOKUP(Data!$H12400,rateblocks, 2, FALSE), VLOOKUP(Data!H12400, rateblocks,3, FALSE))</f>
        <v>1</v>
      </c>
      <c r="J12400">
        <v>1.1631624698638916</v>
      </c>
      <c r="K12400">
        <v>1.916216254234314</v>
      </c>
      <c r="L12400">
        <v>92.891891479492187</v>
      </c>
      <c r="M12400">
        <v>0.75305378437042236</v>
      </c>
      <c r="N12400">
        <v>1.7171436548233032</v>
      </c>
      <c r="O12400">
        <v>2.9485824108123779</v>
      </c>
      <c r="P12400">
        <v>-2.0713961124420166</v>
      </c>
      <c r="Q12400">
        <v>-1.447554349899292</v>
      </c>
      <c r="R12400">
        <v>-0.14741723239421844</v>
      </c>
      <c r="S12400">
        <v>0.75305378437042236</v>
      </c>
      <c r="T12400">
        <v>1.6535247564315796</v>
      </c>
      <c r="U12400">
        <v>2.9536619186401367</v>
      </c>
      <c r="V12400">
        <v>3.5775036811828613</v>
      </c>
    </row>
    <row r="12401" spans="1:22" x14ac:dyDescent="0.25">
      <c r="A12401" t="s">
        <v>98</v>
      </c>
      <c r="B12401" t="s">
        <v>131</v>
      </c>
      <c r="C12401" t="s">
        <v>102</v>
      </c>
      <c r="D12401" t="s">
        <v>81</v>
      </c>
      <c r="E12401" t="s">
        <v>88</v>
      </c>
      <c r="F12401" t="s">
        <v>57</v>
      </c>
      <c r="G12401">
        <v>74</v>
      </c>
      <c r="H12401">
        <v>3</v>
      </c>
      <c r="I12401">
        <f>IF(VLOOKUP(Data!$A12401,summermonths, 2, FALSE) = 1, VLOOKUP(Data!$H12401,rateblocks, 2, FALSE), VLOOKUP(Data!H12401, rateblocks,3, FALSE))</f>
        <v>3</v>
      </c>
      <c r="J12401">
        <v>2.0923933982849121</v>
      </c>
      <c r="K12401">
        <v>2.0512161254882812</v>
      </c>
      <c r="L12401">
        <v>71.256759643554687</v>
      </c>
      <c r="M12401">
        <v>-4.1177187114953995E-2</v>
      </c>
      <c r="N12401">
        <v>0.7435535192489624</v>
      </c>
      <c r="O12401">
        <v>0.55287182331085205</v>
      </c>
      <c r="P12401">
        <v>-1.2642139196395874</v>
      </c>
      <c r="Q12401">
        <v>-0.9940793514251709</v>
      </c>
      <c r="R12401">
        <v>-0.43109703063964844</v>
      </c>
      <c r="S12401">
        <v>-4.1177187114953995E-2</v>
      </c>
      <c r="T12401">
        <v>0.34874266386032104</v>
      </c>
      <c r="U12401">
        <v>0.91172498464584351</v>
      </c>
      <c r="V12401">
        <v>1.1818594932556152</v>
      </c>
    </row>
    <row r="12402" spans="1:22" x14ac:dyDescent="0.25">
      <c r="A12402" t="s">
        <v>98</v>
      </c>
      <c r="B12402" t="s">
        <v>131</v>
      </c>
      <c r="C12402" t="s">
        <v>102</v>
      </c>
      <c r="D12402" t="s">
        <v>81</v>
      </c>
      <c r="E12402" t="s">
        <v>88</v>
      </c>
      <c r="F12402" t="s">
        <v>57</v>
      </c>
      <c r="G12402">
        <v>74</v>
      </c>
      <c r="H12402">
        <v>2</v>
      </c>
      <c r="I12402">
        <f>IF(VLOOKUP(Data!$A12402,summermonths, 2, FALSE) = 1, VLOOKUP(Data!$H12402,rateblocks, 2, FALSE), VLOOKUP(Data!H12402, rateblocks,3, FALSE))</f>
        <v>3</v>
      </c>
      <c r="J12402">
        <v>2.0349254608154297</v>
      </c>
      <c r="K12402">
        <v>2.0724325180053711</v>
      </c>
      <c r="L12402">
        <v>71.554054260253906</v>
      </c>
      <c r="M12402">
        <v>3.7507038563489914E-2</v>
      </c>
      <c r="N12402">
        <v>0.75400429964065552</v>
      </c>
      <c r="O12402">
        <v>0.56852251291275024</v>
      </c>
      <c r="P12402">
        <v>-1.2027196884155273</v>
      </c>
      <c r="Q12402">
        <v>-0.92878836393356323</v>
      </c>
      <c r="R12402">
        <v>-0.3578931987285614</v>
      </c>
      <c r="S12402">
        <v>3.7507038563489914E-2</v>
      </c>
      <c r="T12402">
        <v>0.43290728330612183</v>
      </c>
      <c r="U12402">
        <v>1.0038024187088013</v>
      </c>
      <c r="V12402">
        <v>1.2777338027954102</v>
      </c>
    </row>
    <row r="12403" spans="1:22" x14ac:dyDescent="0.25">
      <c r="A12403" t="s">
        <v>96</v>
      </c>
      <c r="B12403" t="s">
        <v>131</v>
      </c>
      <c r="C12403" t="s">
        <v>101</v>
      </c>
      <c r="D12403" t="s">
        <v>73</v>
      </c>
      <c r="E12403" t="s">
        <v>88</v>
      </c>
      <c r="F12403" t="s">
        <v>57</v>
      </c>
      <c r="G12403">
        <v>74</v>
      </c>
      <c r="H12403">
        <v>5</v>
      </c>
      <c r="I12403">
        <f>IF(VLOOKUP(Data!$A12403,summermonths, 2, FALSE) = 1, VLOOKUP(Data!$H12403,rateblocks, 2, FALSE), VLOOKUP(Data!H12403, rateblocks,3, FALSE))</f>
        <v>3</v>
      </c>
      <c r="J12403">
        <v>2.4198243618011475</v>
      </c>
      <c r="K12403">
        <v>1.7391891479492187</v>
      </c>
      <c r="L12403">
        <v>61.989559173583984</v>
      </c>
      <c r="M12403">
        <v>-0.68063509464263916</v>
      </c>
      <c r="N12403">
        <v>0.40717437863349915</v>
      </c>
      <c r="O12403">
        <v>0.16579097509384155</v>
      </c>
      <c r="P12403">
        <v>-1.3503773212432861</v>
      </c>
      <c r="Q12403">
        <v>-1.2024500370025635</v>
      </c>
      <c r="R12403">
        <v>-0.8941575288772583</v>
      </c>
      <c r="S12403">
        <v>-0.68063509464263916</v>
      </c>
      <c r="T12403">
        <v>-0.46711263060569763</v>
      </c>
      <c r="U12403">
        <v>-0.15882013738155365</v>
      </c>
      <c r="V12403">
        <v>-1.0892841033637524E-2</v>
      </c>
    </row>
    <row r="12404" spans="1:22" x14ac:dyDescent="0.25">
      <c r="A12404" t="s">
        <v>124</v>
      </c>
      <c r="B12404" t="s">
        <v>131</v>
      </c>
      <c r="C12404" t="s">
        <v>102</v>
      </c>
      <c r="D12404" t="s">
        <v>114</v>
      </c>
      <c r="E12404" t="s">
        <v>88</v>
      </c>
      <c r="F12404" t="s">
        <v>57</v>
      </c>
      <c r="G12404">
        <v>74</v>
      </c>
      <c r="H12404">
        <v>24</v>
      </c>
      <c r="I12404">
        <f>IF(VLOOKUP(Data!$A12404,summermonths, 2, FALSE) = 1, VLOOKUP(Data!$H12404,rateblocks, 2, FALSE), VLOOKUP(Data!H12404, rateblocks,3, FALSE))</f>
        <v>3</v>
      </c>
      <c r="J12404">
        <v>0.28546008467674255</v>
      </c>
      <c r="K12404">
        <v>1.9637162685394287</v>
      </c>
      <c r="L12404">
        <v>61.540538787841797</v>
      </c>
      <c r="M12404">
        <v>1.6782561540603638</v>
      </c>
      <c r="N12404">
        <v>1.6671010255813599</v>
      </c>
      <c r="O12404">
        <v>2.7792258262634277</v>
      </c>
      <c r="P12404">
        <v>-1.0638810396194458</v>
      </c>
      <c r="Q12404">
        <v>-0.45821976661682129</v>
      </c>
      <c r="R12404">
        <v>0.8040274977684021</v>
      </c>
      <c r="S12404">
        <v>1.6782561540603638</v>
      </c>
      <c r="T12404">
        <v>2.5524847507476807</v>
      </c>
      <c r="U12404">
        <v>3.8147320747375488</v>
      </c>
      <c r="V12404">
        <v>4.4203934669494629</v>
      </c>
    </row>
    <row r="12405" spans="1:22" x14ac:dyDescent="0.25">
      <c r="A12405" t="s">
        <v>124</v>
      </c>
      <c r="B12405" t="s">
        <v>131</v>
      </c>
      <c r="C12405" t="s">
        <v>101</v>
      </c>
      <c r="D12405" t="s">
        <v>119</v>
      </c>
      <c r="E12405" t="s">
        <v>88</v>
      </c>
      <c r="F12405" t="s">
        <v>57</v>
      </c>
      <c r="G12405">
        <v>74</v>
      </c>
      <c r="H12405">
        <v>7</v>
      </c>
      <c r="I12405">
        <f>IF(VLOOKUP(Data!$A12405,summermonths, 2, FALSE) = 1, VLOOKUP(Data!$H12405,rateblocks, 2, FALSE), VLOOKUP(Data!H12405, rateblocks,3, FALSE))</f>
        <v>2</v>
      </c>
      <c r="J12405">
        <v>2.0729687213897705</v>
      </c>
      <c r="K12405">
        <v>1.5813771486282349</v>
      </c>
      <c r="L12405">
        <v>52.238739013671875</v>
      </c>
      <c r="M12405">
        <v>-0.49159157276153564</v>
      </c>
      <c r="N12405">
        <v>0.3947540819644928</v>
      </c>
      <c r="O12405">
        <v>0.15583078563213348</v>
      </c>
      <c r="P12405">
        <v>-1.1409043073654175</v>
      </c>
      <c r="Q12405">
        <v>-0.99748927354812622</v>
      </c>
      <c r="R12405">
        <v>-0.69860082864761353</v>
      </c>
      <c r="S12405">
        <v>-0.49159157276153564</v>
      </c>
      <c r="T12405">
        <v>-0.28458231687545776</v>
      </c>
      <c r="U12405">
        <v>1.4306139200925827E-2</v>
      </c>
      <c r="V12405">
        <v>0.15772111713886261</v>
      </c>
    </row>
    <row r="12406" spans="1:22" x14ac:dyDescent="0.25">
      <c r="A12406" t="s">
        <v>99</v>
      </c>
      <c r="B12406" t="s">
        <v>131</v>
      </c>
      <c r="C12406" t="s">
        <v>101</v>
      </c>
      <c r="D12406" t="s">
        <v>76</v>
      </c>
      <c r="E12406" t="s">
        <v>88</v>
      </c>
      <c r="F12406" t="s">
        <v>57</v>
      </c>
      <c r="G12406">
        <v>74</v>
      </c>
      <c r="H12406">
        <v>3</v>
      </c>
      <c r="I12406">
        <f>IF(VLOOKUP(Data!$A12406,summermonths, 2, FALSE) = 1, VLOOKUP(Data!$H12406,rateblocks, 2, FALSE), VLOOKUP(Data!H12406, rateblocks,3, FALSE))</f>
        <v>3</v>
      </c>
      <c r="J12406">
        <v>1.8625229597091675</v>
      </c>
      <c r="K12406">
        <v>1.7146283388137817</v>
      </c>
      <c r="L12406">
        <v>67.583335876464844</v>
      </c>
      <c r="M12406">
        <v>-0.14789463579654694</v>
      </c>
      <c r="N12406">
        <v>0.34028410911560059</v>
      </c>
      <c r="O12406">
        <v>0.11579327285289764</v>
      </c>
      <c r="P12406">
        <v>-0.70761221647262573</v>
      </c>
      <c r="Q12406">
        <v>-0.58398628234863281</v>
      </c>
      <c r="R12406">
        <v>-0.32633981108665466</v>
      </c>
      <c r="S12406">
        <v>-0.14789463579654694</v>
      </c>
      <c r="T12406">
        <v>3.0550524592399597E-2</v>
      </c>
      <c r="U12406">
        <v>0.28819701075553894</v>
      </c>
      <c r="V12406">
        <v>0.41182291507720947</v>
      </c>
    </row>
    <row r="12407" spans="1:22" x14ac:dyDescent="0.25">
      <c r="A12407" t="s">
        <v>96</v>
      </c>
      <c r="B12407" t="s">
        <v>131</v>
      </c>
      <c r="C12407" t="s">
        <v>101</v>
      </c>
      <c r="D12407" t="s">
        <v>73</v>
      </c>
      <c r="E12407" t="s">
        <v>88</v>
      </c>
      <c r="F12407" t="s">
        <v>57</v>
      </c>
      <c r="G12407">
        <v>74</v>
      </c>
      <c r="H12407">
        <v>8</v>
      </c>
      <c r="I12407">
        <f>IF(VLOOKUP(Data!$A12407,summermonths, 2, FALSE) = 1, VLOOKUP(Data!$H12407,rateblocks, 2, FALSE), VLOOKUP(Data!H12407, rateblocks,3, FALSE))</f>
        <v>2</v>
      </c>
      <c r="J12407">
        <v>1.2633031606674194</v>
      </c>
      <c r="K12407">
        <v>1.2989957332611084</v>
      </c>
      <c r="L12407">
        <v>65.716827392578125</v>
      </c>
      <c r="M12407">
        <v>3.5692509263753891E-2</v>
      </c>
      <c r="N12407">
        <v>0.47049650549888611</v>
      </c>
      <c r="O12407">
        <v>0.22136695683002472</v>
      </c>
      <c r="P12407">
        <v>-0.73820537328720093</v>
      </c>
      <c r="Q12407">
        <v>-0.56727302074432373</v>
      </c>
      <c r="R12407">
        <v>-0.21103610098361969</v>
      </c>
      <c r="S12407">
        <v>3.5692509263753891E-2</v>
      </c>
      <c r="T12407">
        <v>0.28242111206054688</v>
      </c>
      <c r="U12407">
        <v>0.63865804672241211</v>
      </c>
      <c r="V12407">
        <v>0.80959039926528931</v>
      </c>
    </row>
    <row r="12408" spans="1:22" x14ac:dyDescent="0.25">
      <c r="A12408" t="s">
        <v>96</v>
      </c>
      <c r="B12408" t="s">
        <v>131</v>
      </c>
      <c r="C12408" t="s">
        <v>102</v>
      </c>
      <c r="D12408" t="s">
        <v>79</v>
      </c>
      <c r="E12408" t="s">
        <v>88</v>
      </c>
      <c r="F12408" t="s">
        <v>57</v>
      </c>
      <c r="G12408">
        <v>74</v>
      </c>
      <c r="H12408">
        <v>14</v>
      </c>
      <c r="I12408">
        <f>IF(VLOOKUP(Data!$A12408,summermonths, 2, FALSE) = 1, VLOOKUP(Data!$H12408,rateblocks, 2, FALSE), VLOOKUP(Data!H12408, rateblocks,3, FALSE))</f>
        <v>1</v>
      </c>
      <c r="J12408">
        <v>1.0437642335891724</v>
      </c>
      <c r="K12408">
        <v>2.1281757354736328</v>
      </c>
      <c r="L12408">
        <v>75.527023315429687</v>
      </c>
      <c r="M12408">
        <v>1.0844115018844604</v>
      </c>
      <c r="N12408">
        <v>1.499692440032959</v>
      </c>
      <c r="O12408">
        <v>2.249077320098877</v>
      </c>
      <c r="P12408">
        <v>-1.3823630809783936</v>
      </c>
      <c r="Q12408">
        <v>-0.83752167224884033</v>
      </c>
      <c r="R12408">
        <v>0.29797202348709106</v>
      </c>
      <c r="S12408">
        <v>1.0844115018844604</v>
      </c>
      <c r="T12408">
        <v>1.8708510398864746</v>
      </c>
      <c r="U12408">
        <v>3.0063447952270508</v>
      </c>
      <c r="V12408">
        <v>3.5511860847473145</v>
      </c>
    </row>
    <row r="12409" spans="1:22" x14ac:dyDescent="0.25">
      <c r="A12409" t="s">
        <v>97</v>
      </c>
      <c r="B12409" t="s">
        <v>131</v>
      </c>
      <c r="C12409" t="s">
        <v>101</v>
      </c>
      <c r="D12409" t="s">
        <v>74</v>
      </c>
      <c r="E12409" t="s">
        <v>88</v>
      </c>
      <c r="F12409" t="s">
        <v>57</v>
      </c>
      <c r="G12409">
        <v>74</v>
      </c>
      <c r="H12409">
        <v>8</v>
      </c>
      <c r="I12409">
        <f>IF(VLOOKUP(Data!$A12409,summermonths, 2, FALSE) = 1, VLOOKUP(Data!$H12409,rateblocks, 2, FALSE), VLOOKUP(Data!H12409, rateblocks,3, FALSE))</f>
        <v>2</v>
      </c>
      <c r="J12409">
        <v>1.3563839197158813</v>
      </c>
      <c r="K12409">
        <v>1.4111751317977905</v>
      </c>
      <c r="L12409">
        <v>67.841361999511719</v>
      </c>
      <c r="M12409">
        <v>5.479118600487709E-2</v>
      </c>
      <c r="N12409">
        <v>0.33226132392883301</v>
      </c>
      <c r="O12409">
        <v>0.1103975847363472</v>
      </c>
      <c r="P12409">
        <v>-0.49173006415367126</v>
      </c>
      <c r="Q12409">
        <v>-0.37101882696151733</v>
      </c>
      <c r="R12409">
        <v>-0.11944682151079178</v>
      </c>
      <c r="S12409">
        <v>5.479118600487709E-2</v>
      </c>
      <c r="T12409">
        <v>0.22902919352054596</v>
      </c>
      <c r="U12409">
        <v>0.48060119152069092</v>
      </c>
      <c r="V12409">
        <v>0.60131245851516724</v>
      </c>
    </row>
    <row r="12410" spans="1:22" x14ac:dyDescent="0.25">
      <c r="A12410" t="s">
        <v>98</v>
      </c>
      <c r="B12410" t="s">
        <v>131</v>
      </c>
      <c r="C12410" t="s">
        <v>102</v>
      </c>
      <c r="D12410" t="s">
        <v>81</v>
      </c>
      <c r="E12410" t="s">
        <v>88</v>
      </c>
      <c r="F12410" t="s">
        <v>57</v>
      </c>
      <c r="G12410">
        <v>74</v>
      </c>
      <c r="H12410">
        <v>11</v>
      </c>
      <c r="I12410">
        <f>IF(VLOOKUP(Data!$A12410,summermonths, 2, FALSE) = 1, VLOOKUP(Data!$H12410,rateblocks, 2, FALSE), VLOOKUP(Data!H12410, rateblocks,3, FALSE))</f>
        <v>2</v>
      </c>
      <c r="J12410">
        <v>1.0524436235427856</v>
      </c>
      <c r="K12410">
        <v>2.0099325180053711</v>
      </c>
      <c r="L12410">
        <v>87.797294616699219</v>
      </c>
      <c r="M12410">
        <v>0.9574887752532959</v>
      </c>
      <c r="N12410">
        <v>1.7747014760971069</v>
      </c>
      <c r="O12410">
        <v>3.1495652198791504</v>
      </c>
      <c r="P12410">
        <v>-1.9616353511810303</v>
      </c>
      <c r="Q12410">
        <v>-1.3168827295303345</v>
      </c>
      <c r="R12410">
        <v>2.6834411546587944E-2</v>
      </c>
      <c r="S12410">
        <v>0.9574887752532959</v>
      </c>
      <c r="T12410">
        <v>1.8881431818008423</v>
      </c>
      <c r="U12410">
        <v>3.2318601608276367</v>
      </c>
      <c r="V12410">
        <v>3.8766129016876221</v>
      </c>
    </row>
    <row r="12411" spans="1:22" x14ac:dyDescent="0.25">
      <c r="A12411" t="s">
        <v>97</v>
      </c>
      <c r="B12411" t="s">
        <v>131</v>
      </c>
      <c r="C12411" t="s">
        <v>102</v>
      </c>
      <c r="D12411" t="s">
        <v>80</v>
      </c>
      <c r="E12411" t="s">
        <v>88</v>
      </c>
      <c r="F12411" t="s">
        <v>57</v>
      </c>
      <c r="G12411">
        <v>74</v>
      </c>
      <c r="H12411">
        <v>16</v>
      </c>
      <c r="I12411">
        <f>IF(VLOOKUP(Data!$A12411,summermonths, 2, FALSE) = 1, VLOOKUP(Data!$H12411,rateblocks, 2, FALSE), VLOOKUP(Data!H12411, rateblocks,3, FALSE))</f>
        <v>1</v>
      </c>
      <c r="J12411">
        <v>4.4772768020629883</v>
      </c>
      <c r="K12411">
        <v>1.926756739616394</v>
      </c>
      <c r="L12411">
        <v>80.554054260253906</v>
      </c>
      <c r="M12411">
        <v>-2.5505199432373047</v>
      </c>
      <c r="N12411">
        <v>3.3579282760620117</v>
      </c>
      <c r="O12411">
        <v>11.27568244934082</v>
      </c>
      <c r="P12411">
        <v>-8.0738201141357422</v>
      </c>
      <c r="Q12411">
        <v>-6.8538780212402344</v>
      </c>
      <c r="R12411">
        <v>-4.3114194869995117</v>
      </c>
      <c r="S12411">
        <v>-2.5505199432373047</v>
      </c>
      <c r="T12411">
        <v>-0.78962063789367676</v>
      </c>
      <c r="U12411">
        <v>1.7528382539749146</v>
      </c>
      <c r="V12411">
        <v>2.9727804660797119</v>
      </c>
    </row>
    <row r="12412" spans="1:22" x14ac:dyDescent="0.25">
      <c r="A12412" t="s">
        <v>96</v>
      </c>
      <c r="B12412" t="s">
        <v>131</v>
      </c>
      <c r="C12412" t="s">
        <v>101</v>
      </c>
      <c r="D12412" t="s">
        <v>73</v>
      </c>
      <c r="E12412" t="s">
        <v>88</v>
      </c>
      <c r="F12412" t="s">
        <v>57</v>
      </c>
      <c r="G12412">
        <v>74</v>
      </c>
      <c r="H12412">
        <v>23</v>
      </c>
      <c r="I12412">
        <f>IF(VLOOKUP(Data!$A12412,summermonths, 2, FALSE) = 1, VLOOKUP(Data!$H12412,rateblocks, 2, FALSE), VLOOKUP(Data!H12412, rateblocks,3, FALSE))</f>
        <v>3</v>
      </c>
      <c r="J12412">
        <v>2.9330418109893799</v>
      </c>
      <c r="K12412">
        <v>2.3904483318328857</v>
      </c>
      <c r="L12412">
        <v>64.466827392578125</v>
      </c>
      <c r="M12412">
        <v>-0.54259347915649414</v>
      </c>
      <c r="N12412">
        <v>0.55969917774200439</v>
      </c>
      <c r="O12412">
        <v>0.3132631778717041</v>
      </c>
      <c r="P12412">
        <v>-1.4632166624069214</v>
      </c>
      <c r="Q12412">
        <v>-1.2598768472671509</v>
      </c>
      <c r="R12412">
        <v>-0.83610004186630249</v>
      </c>
      <c r="S12412">
        <v>-0.54259347915649414</v>
      </c>
      <c r="T12412">
        <v>-0.24908694624900818</v>
      </c>
      <c r="U12412">
        <v>0.1746898740530014</v>
      </c>
      <c r="V12412">
        <v>0.37802973389625549</v>
      </c>
    </row>
    <row r="12413" spans="1:22" x14ac:dyDescent="0.25">
      <c r="A12413" t="s">
        <v>98</v>
      </c>
      <c r="B12413" t="s">
        <v>131</v>
      </c>
      <c r="C12413" t="s">
        <v>101</v>
      </c>
      <c r="D12413" t="s">
        <v>75</v>
      </c>
      <c r="E12413" t="s">
        <v>88</v>
      </c>
      <c r="F12413" t="s">
        <v>57</v>
      </c>
      <c r="G12413">
        <v>74</v>
      </c>
      <c r="H12413">
        <v>24</v>
      </c>
      <c r="I12413">
        <f>IF(VLOOKUP(Data!$A12413,summermonths, 2, FALSE) = 1, VLOOKUP(Data!$H12413,rateblocks, 2, FALSE), VLOOKUP(Data!H12413, rateblocks,3, FALSE))</f>
        <v>3</v>
      </c>
      <c r="J12413">
        <v>2.5788984298706055</v>
      </c>
      <c r="K12413">
        <v>2.2137162685394287</v>
      </c>
      <c r="L12413">
        <v>69.186485290527344</v>
      </c>
      <c r="M12413">
        <v>-0.3651823103427887</v>
      </c>
      <c r="N12413">
        <v>0.5330318808555603</v>
      </c>
      <c r="O12413">
        <v>0.28412297368049622</v>
      </c>
      <c r="P12413">
        <v>-1.2419416904449463</v>
      </c>
      <c r="Q12413">
        <v>-1.0482901334762573</v>
      </c>
      <c r="R12413">
        <v>-0.64470452070236206</v>
      </c>
      <c r="S12413">
        <v>-0.3651823103427887</v>
      </c>
      <c r="T12413">
        <v>-8.5660122334957123E-2</v>
      </c>
      <c r="U12413">
        <v>0.31792554259300232</v>
      </c>
      <c r="V12413">
        <v>0.51157712936401367</v>
      </c>
    </row>
    <row r="12414" spans="1:22" x14ac:dyDescent="0.25">
      <c r="A12414" t="s">
        <v>125</v>
      </c>
      <c r="B12414" t="s">
        <v>131</v>
      </c>
      <c r="C12414" t="s">
        <v>101</v>
      </c>
      <c r="D12414" t="s">
        <v>120</v>
      </c>
      <c r="E12414" t="s">
        <v>88</v>
      </c>
      <c r="F12414" t="s">
        <v>57</v>
      </c>
      <c r="G12414">
        <v>74</v>
      </c>
      <c r="H12414">
        <v>6</v>
      </c>
      <c r="I12414">
        <f>IF(VLOOKUP(Data!$A12414,summermonths, 2, FALSE) = 1, VLOOKUP(Data!$H12414,rateblocks, 2, FALSE), VLOOKUP(Data!H12414, rateblocks,3, FALSE))</f>
        <v>3</v>
      </c>
      <c r="J12414">
        <v>1.5699589252471924</v>
      </c>
      <c r="K12414">
        <v>1.5921560525894165</v>
      </c>
      <c r="L12414">
        <v>54.482799530029297</v>
      </c>
      <c r="M12414">
        <v>2.2197067737579346E-2</v>
      </c>
      <c r="N12414">
        <v>0.18865339457988739</v>
      </c>
      <c r="O12414">
        <v>3.5590104758739471E-2</v>
      </c>
      <c r="P12414">
        <v>-0.2881101667881012</v>
      </c>
      <c r="Q12414">
        <v>-0.21957199275493622</v>
      </c>
      <c r="R12414">
        <v>-7.673286646604538E-2</v>
      </c>
      <c r="S12414">
        <v>2.2197067737579346E-2</v>
      </c>
      <c r="T12414">
        <v>0.12112700194120407</v>
      </c>
      <c r="U12414">
        <v>0.26396611332893372</v>
      </c>
      <c r="V12414">
        <v>0.33250430226325989</v>
      </c>
    </row>
    <row r="12415" spans="1:22" x14ac:dyDescent="0.25">
      <c r="A12415" t="s">
        <v>100</v>
      </c>
      <c r="B12415" t="s">
        <v>131</v>
      </c>
      <c r="C12415" t="s">
        <v>102</v>
      </c>
      <c r="D12415" t="s">
        <v>83</v>
      </c>
      <c r="E12415" t="s">
        <v>88</v>
      </c>
      <c r="F12415" t="s">
        <v>57</v>
      </c>
      <c r="G12415">
        <v>74</v>
      </c>
      <c r="H12415">
        <v>22</v>
      </c>
      <c r="I12415">
        <f>IF(VLOOKUP(Data!$A12415,summermonths, 2, FALSE) = 1, VLOOKUP(Data!$H12415,rateblocks, 2, FALSE), VLOOKUP(Data!H12415, rateblocks,3, FALSE))</f>
        <v>2</v>
      </c>
      <c r="J12415">
        <v>2.3685846328735352</v>
      </c>
      <c r="K12415">
        <v>2.41729736328125</v>
      </c>
      <c r="L12415">
        <v>74.324325561523437</v>
      </c>
      <c r="M12415">
        <v>4.8712719231843948E-2</v>
      </c>
      <c r="N12415">
        <v>0.53417724370956421</v>
      </c>
      <c r="O12415">
        <v>0.28534531593322754</v>
      </c>
      <c r="P12415">
        <v>-0.82993066310882568</v>
      </c>
      <c r="Q12415">
        <v>-0.63586294651031494</v>
      </c>
      <c r="R12415">
        <v>-0.23141010105609894</v>
      </c>
      <c r="S12415">
        <v>4.8712719231843948E-2</v>
      </c>
      <c r="T12415">
        <v>0.32883554697036743</v>
      </c>
      <c r="U12415">
        <v>0.73328840732574463</v>
      </c>
      <c r="V12415">
        <v>0.92735612392425537</v>
      </c>
    </row>
    <row r="12416" spans="1:22" x14ac:dyDescent="0.25">
      <c r="A12416" t="s">
        <v>96</v>
      </c>
      <c r="B12416" t="s">
        <v>131</v>
      </c>
      <c r="C12416" t="s">
        <v>101</v>
      </c>
      <c r="D12416" t="s">
        <v>73</v>
      </c>
      <c r="E12416" t="s">
        <v>88</v>
      </c>
      <c r="F12416" t="s">
        <v>57</v>
      </c>
      <c r="G12416">
        <v>74</v>
      </c>
      <c r="H12416">
        <v>6</v>
      </c>
      <c r="I12416">
        <f>IF(VLOOKUP(Data!$A12416,summermonths, 2, FALSE) = 1, VLOOKUP(Data!$H12416,rateblocks, 2, FALSE), VLOOKUP(Data!H12416, rateblocks,3, FALSE))</f>
        <v>3</v>
      </c>
      <c r="J12416">
        <v>2.4171745777130127</v>
      </c>
      <c r="K12416">
        <v>1.6730467081069946</v>
      </c>
      <c r="L12416">
        <v>61.774570465087891</v>
      </c>
      <c r="M12416">
        <v>-0.74412798881530762</v>
      </c>
      <c r="N12416">
        <v>0.28650519251823425</v>
      </c>
      <c r="O12416">
        <v>8.2085222005844116E-2</v>
      </c>
      <c r="P12416">
        <v>-1.2153871059417725</v>
      </c>
      <c r="Q12416">
        <v>-1.1112991571426392</v>
      </c>
      <c r="R12416">
        <v>-0.89437144994735718</v>
      </c>
      <c r="S12416">
        <v>-0.74412798881530762</v>
      </c>
      <c r="T12416">
        <v>-0.59388452768325806</v>
      </c>
      <c r="U12416">
        <v>-0.37695682048797607</v>
      </c>
      <c r="V12416">
        <v>-0.27286887168884277</v>
      </c>
    </row>
    <row r="12417" spans="1:22" x14ac:dyDescent="0.25">
      <c r="A12417" t="s">
        <v>100</v>
      </c>
      <c r="B12417" t="s">
        <v>131</v>
      </c>
      <c r="C12417" t="s">
        <v>102</v>
      </c>
      <c r="D12417" t="s">
        <v>83</v>
      </c>
      <c r="E12417" t="s">
        <v>88</v>
      </c>
      <c r="F12417" t="s">
        <v>57</v>
      </c>
      <c r="G12417">
        <v>74</v>
      </c>
      <c r="H12417">
        <v>17</v>
      </c>
      <c r="I12417">
        <f>IF(VLOOKUP(Data!$A12417,summermonths, 2, FALSE) = 1, VLOOKUP(Data!$H12417,rateblocks, 2, FALSE), VLOOKUP(Data!H12417, rateblocks,3, FALSE))</f>
        <v>1</v>
      </c>
      <c r="J12417">
        <v>0.84644347429275513</v>
      </c>
      <c r="K12417">
        <v>2.0595946311950684</v>
      </c>
      <c r="L12417">
        <v>82.527023315429688</v>
      </c>
      <c r="M12417">
        <v>1.2131510972976685</v>
      </c>
      <c r="N12417">
        <v>1.8256624937057495</v>
      </c>
      <c r="O12417">
        <v>3.3330435752868652</v>
      </c>
      <c r="P12417">
        <v>-1.7897964715957642</v>
      </c>
      <c r="Q12417">
        <v>-1.1265295743942261</v>
      </c>
      <c r="R12417">
        <v>0.25577273964881897</v>
      </c>
      <c r="S12417">
        <v>1.2131510972976685</v>
      </c>
      <c r="T12417">
        <v>2.1705293655395508</v>
      </c>
      <c r="U12417">
        <v>3.5528316497802734</v>
      </c>
      <c r="V12417">
        <v>4.2160987854003906</v>
      </c>
    </row>
    <row r="12418" spans="1:22" x14ac:dyDescent="0.25">
      <c r="A12418" t="s">
        <v>100</v>
      </c>
      <c r="B12418" t="s">
        <v>131</v>
      </c>
      <c r="C12418" t="s">
        <v>102</v>
      </c>
      <c r="D12418" t="s">
        <v>83</v>
      </c>
      <c r="E12418" t="s">
        <v>88</v>
      </c>
      <c r="F12418" t="s">
        <v>57</v>
      </c>
      <c r="G12418">
        <v>74</v>
      </c>
      <c r="H12418">
        <v>12</v>
      </c>
      <c r="I12418">
        <f>IF(VLOOKUP(Data!$A12418,summermonths, 2, FALSE) = 1, VLOOKUP(Data!$H12418,rateblocks, 2, FALSE), VLOOKUP(Data!H12418, rateblocks,3, FALSE))</f>
        <v>1</v>
      </c>
      <c r="J12418">
        <v>1.005520224571228</v>
      </c>
      <c r="K12418">
        <v>2.1270945072174072</v>
      </c>
      <c r="L12418">
        <v>86.43243408203125</v>
      </c>
      <c r="M12418">
        <v>1.1215744018554687</v>
      </c>
      <c r="N12418">
        <v>1.797713041305542</v>
      </c>
      <c r="O12418">
        <v>3.2317721843719482</v>
      </c>
      <c r="P12418">
        <v>-1.8354004621505737</v>
      </c>
      <c r="Q12418">
        <v>-1.1822875738143921</v>
      </c>
      <c r="R12418">
        <v>0.17885276675224304</v>
      </c>
      <c r="S12418">
        <v>1.1215744018554687</v>
      </c>
      <c r="T12418">
        <v>2.0642960071563721</v>
      </c>
      <c r="U12418">
        <v>3.42543625831604</v>
      </c>
      <c r="V12418">
        <v>4.0785493850708008</v>
      </c>
    </row>
    <row r="12419" spans="1:22" x14ac:dyDescent="0.25">
      <c r="A12419" t="s">
        <v>124</v>
      </c>
      <c r="B12419" t="s">
        <v>131</v>
      </c>
      <c r="C12419" t="s">
        <v>101</v>
      </c>
      <c r="D12419" t="s">
        <v>119</v>
      </c>
      <c r="E12419" t="s">
        <v>88</v>
      </c>
      <c r="F12419" t="s">
        <v>57</v>
      </c>
      <c r="G12419">
        <v>74</v>
      </c>
      <c r="H12419">
        <v>12</v>
      </c>
      <c r="I12419">
        <f>IF(VLOOKUP(Data!$A12419,summermonths, 2, FALSE) = 1, VLOOKUP(Data!$H12419,rateblocks, 2, FALSE), VLOOKUP(Data!H12419, rateblocks,3, FALSE))</f>
        <v>2</v>
      </c>
      <c r="J12419">
        <v>2.1453297138214111</v>
      </c>
      <c r="K12419">
        <v>1.4739221334457397</v>
      </c>
      <c r="L12419">
        <v>73.498710632324219</v>
      </c>
      <c r="M12419">
        <v>-0.67140746116638184</v>
      </c>
      <c r="N12419">
        <v>0.68107378482818604</v>
      </c>
      <c r="O12419">
        <v>0.46386149525642395</v>
      </c>
      <c r="P12419">
        <v>-1.7916741371154785</v>
      </c>
      <c r="Q12419">
        <v>-1.5442386865615845</v>
      </c>
      <c r="R12419">
        <v>-1.0285629034042358</v>
      </c>
      <c r="S12419">
        <v>-0.67140746116638184</v>
      </c>
      <c r="T12419">
        <v>-0.31425201892852783</v>
      </c>
      <c r="U12419">
        <v>0.20142371952533722</v>
      </c>
      <c r="V12419">
        <v>0.44885921478271484</v>
      </c>
    </row>
    <row r="12420" spans="1:22" x14ac:dyDescent="0.25">
      <c r="A12420" t="s">
        <v>100</v>
      </c>
      <c r="B12420" t="s">
        <v>131</v>
      </c>
      <c r="C12420" t="s">
        <v>101</v>
      </c>
      <c r="D12420" t="s">
        <v>77</v>
      </c>
      <c r="E12420" t="s">
        <v>88</v>
      </c>
      <c r="F12420" t="s">
        <v>57</v>
      </c>
      <c r="G12420">
        <v>74</v>
      </c>
      <c r="H12420">
        <v>23</v>
      </c>
      <c r="I12420">
        <f>IF(VLOOKUP(Data!$A12420,summermonths, 2, FALSE) = 1, VLOOKUP(Data!$H12420,rateblocks, 2, FALSE), VLOOKUP(Data!H12420, rateblocks,3, FALSE))</f>
        <v>3</v>
      </c>
      <c r="J12420">
        <v>1.8933148384094238</v>
      </c>
      <c r="K12420">
        <v>2.0770564079284668</v>
      </c>
      <c r="L12420">
        <v>70.072479248046875</v>
      </c>
      <c r="M12420">
        <v>0.18374145030975342</v>
      </c>
      <c r="N12420">
        <v>0.19823245704174042</v>
      </c>
      <c r="O12420">
        <v>3.929610550403595E-2</v>
      </c>
      <c r="P12420">
        <v>-0.14232192933559418</v>
      </c>
      <c r="Q12420">
        <v>-7.0303663611412048E-2</v>
      </c>
      <c r="R12420">
        <v>7.9788245260715485E-2</v>
      </c>
      <c r="S12420">
        <v>0.18374145030975342</v>
      </c>
      <c r="T12420">
        <v>0.28769466280937195</v>
      </c>
      <c r="U12420">
        <v>0.43778657913208008</v>
      </c>
      <c r="V12420">
        <v>0.50980484485626221</v>
      </c>
    </row>
    <row r="12421" spans="1:22" x14ac:dyDescent="0.25">
      <c r="A12421" t="s">
        <v>97</v>
      </c>
      <c r="B12421" t="s">
        <v>131</v>
      </c>
      <c r="C12421" t="s">
        <v>101</v>
      </c>
      <c r="D12421" t="s">
        <v>74</v>
      </c>
      <c r="E12421" t="s">
        <v>88</v>
      </c>
      <c r="F12421" t="s">
        <v>57</v>
      </c>
      <c r="G12421">
        <v>74</v>
      </c>
      <c r="H12421">
        <v>10</v>
      </c>
      <c r="I12421">
        <f>IF(VLOOKUP(Data!$A12421,summermonths, 2, FALSE) = 1, VLOOKUP(Data!$H12421,rateblocks, 2, FALSE), VLOOKUP(Data!H12421, rateblocks,3, FALSE))</f>
        <v>2</v>
      </c>
      <c r="J12421">
        <v>1.3632791042327881</v>
      </c>
      <c r="K12421">
        <v>1.6370857954025269</v>
      </c>
      <c r="L12421">
        <v>72.514686584472656</v>
      </c>
      <c r="M12421">
        <v>0.27380672097206116</v>
      </c>
      <c r="N12421">
        <v>0.36278617382049561</v>
      </c>
      <c r="O12421">
        <v>0.13161380589008331</v>
      </c>
      <c r="P12421">
        <v>-0.32292342185974121</v>
      </c>
      <c r="Q12421">
        <v>-0.19112247228622437</v>
      </c>
      <c r="R12421">
        <v>8.356146514415741E-2</v>
      </c>
      <c r="S12421">
        <v>0.27380672097206116</v>
      </c>
      <c r="T12421">
        <v>0.46405196189880371</v>
      </c>
      <c r="U12421">
        <v>0.73873591423034668</v>
      </c>
      <c r="V12421">
        <v>0.87053686380386353</v>
      </c>
    </row>
    <row r="12422" spans="1:22" x14ac:dyDescent="0.25">
      <c r="A12422" t="s">
        <v>124</v>
      </c>
      <c r="B12422" t="s">
        <v>131</v>
      </c>
      <c r="C12422" t="s">
        <v>102</v>
      </c>
      <c r="D12422" t="s">
        <v>114</v>
      </c>
      <c r="E12422" t="s">
        <v>88</v>
      </c>
      <c r="F12422" t="s">
        <v>57</v>
      </c>
      <c r="G12422">
        <v>74</v>
      </c>
      <c r="H12422">
        <v>2</v>
      </c>
      <c r="I12422">
        <f>IF(VLOOKUP(Data!$A12422,summermonths, 2, FALSE) = 1, VLOOKUP(Data!$H12422,rateblocks, 2, FALSE), VLOOKUP(Data!H12422, rateblocks,3, FALSE))</f>
        <v>3</v>
      </c>
      <c r="J12422">
        <v>1.3304992914199829</v>
      </c>
      <c r="K12422">
        <v>1.6770269870758057</v>
      </c>
      <c r="L12422">
        <v>63.013511657714844</v>
      </c>
      <c r="M12422">
        <v>0.34652775526046753</v>
      </c>
      <c r="N12422">
        <v>0.38794448971748352</v>
      </c>
      <c r="O12422">
        <v>0.15050092339515686</v>
      </c>
      <c r="P12422">
        <v>-0.29158413410186768</v>
      </c>
      <c r="Q12422">
        <v>-0.15064311027526855</v>
      </c>
      <c r="R12422">
        <v>0.14308947324752808</v>
      </c>
      <c r="S12422">
        <v>0.34652775526046753</v>
      </c>
      <c r="T12422">
        <v>0.54996603727340698</v>
      </c>
      <c r="U12422">
        <v>0.84369862079620361</v>
      </c>
      <c r="V12422">
        <v>0.98463964462280273</v>
      </c>
    </row>
    <row r="12423" spans="1:22" x14ac:dyDescent="0.25">
      <c r="A12423" t="s">
        <v>122</v>
      </c>
      <c r="B12423" t="s">
        <v>131</v>
      </c>
      <c r="C12423" t="s">
        <v>101</v>
      </c>
      <c r="D12423" t="s">
        <v>117</v>
      </c>
      <c r="E12423" t="s">
        <v>88</v>
      </c>
      <c r="F12423" t="s">
        <v>57</v>
      </c>
      <c r="G12423">
        <v>74</v>
      </c>
      <c r="H12423">
        <v>14</v>
      </c>
      <c r="I12423">
        <f>IF(VLOOKUP(Data!$A12423,summermonths, 2, FALSE) = 1, VLOOKUP(Data!$H12423,rateblocks, 2, FALSE), VLOOKUP(Data!H12423, rateblocks,3, FALSE))</f>
        <v>2</v>
      </c>
      <c r="J12423">
        <v>1.3546802997589111</v>
      </c>
      <c r="K12423">
        <v>1.2495492696762085</v>
      </c>
      <c r="L12423">
        <v>68.841217041015625</v>
      </c>
      <c r="M12423">
        <v>-0.10513092577457428</v>
      </c>
      <c r="N12423">
        <v>0.14591354131698608</v>
      </c>
      <c r="O12423">
        <v>2.1290762349963188E-2</v>
      </c>
      <c r="P12423">
        <v>-0.34513735771179199</v>
      </c>
      <c r="Q12423">
        <v>-0.29212665557861328</v>
      </c>
      <c r="R12423">
        <v>-0.18164806067943573</v>
      </c>
      <c r="S12423">
        <v>-0.10513092577457428</v>
      </c>
      <c r="T12423">
        <v>-2.861378900706768E-2</v>
      </c>
      <c r="U12423">
        <v>8.1864804029464722E-2</v>
      </c>
      <c r="V12423">
        <v>0.13487549126148224</v>
      </c>
    </row>
    <row r="12424" spans="1:22" x14ac:dyDescent="0.25">
      <c r="A12424" t="s">
        <v>99</v>
      </c>
      <c r="B12424" t="s">
        <v>131</v>
      </c>
      <c r="C12424" t="s">
        <v>101</v>
      </c>
      <c r="D12424" t="s">
        <v>76</v>
      </c>
      <c r="E12424" t="s">
        <v>88</v>
      </c>
      <c r="F12424" t="s">
        <v>57</v>
      </c>
      <c r="G12424">
        <v>74</v>
      </c>
      <c r="H12424">
        <v>2</v>
      </c>
      <c r="I12424">
        <f>IF(VLOOKUP(Data!$A12424,summermonths, 2, FALSE) = 1, VLOOKUP(Data!$H12424,rateblocks, 2, FALSE), VLOOKUP(Data!H12424, rateblocks,3, FALSE))</f>
        <v>3</v>
      </c>
      <c r="J12424">
        <v>2.0013272762298584</v>
      </c>
      <c r="K12424">
        <v>1.7715953588485718</v>
      </c>
      <c r="L12424">
        <v>68.147895812988281</v>
      </c>
      <c r="M12424">
        <v>-0.22973181307315826</v>
      </c>
      <c r="N12424">
        <v>0.44326665997505188</v>
      </c>
      <c r="O12424">
        <v>0.19648532569408417</v>
      </c>
      <c r="P12424">
        <v>-0.95884060859680176</v>
      </c>
      <c r="Q12424">
        <v>-0.79780089855194092</v>
      </c>
      <c r="R12424">
        <v>-0.46218109130859375</v>
      </c>
      <c r="S12424">
        <v>-0.22973181307315826</v>
      </c>
      <c r="T12424">
        <v>2.7174507267773151E-3</v>
      </c>
      <c r="U12424">
        <v>0.33833727240562439</v>
      </c>
      <c r="V12424">
        <v>0.49937695264816284</v>
      </c>
    </row>
    <row r="12425" spans="1:22" x14ac:dyDescent="0.25">
      <c r="A12425" t="s">
        <v>122</v>
      </c>
      <c r="B12425" t="s">
        <v>131</v>
      </c>
      <c r="C12425" t="s">
        <v>101</v>
      </c>
      <c r="D12425" t="s">
        <v>117</v>
      </c>
      <c r="E12425" t="s">
        <v>88</v>
      </c>
      <c r="F12425" t="s">
        <v>57</v>
      </c>
      <c r="G12425">
        <v>74</v>
      </c>
      <c r="H12425">
        <v>15</v>
      </c>
      <c r="I12425">
        <f>IF(VLOOKUP(Data!$A12425,summermonths, 2, FALSE) = 1, VLOOKUP(Data!$H12425,rateblocks, 2, FALSE), VLOOKUP(Data!H12425, rateblocks,3, FALSE))</f>
        <v>2</v>
      </c>
      <c r="J12425">
        <v>1.4657973051071167</v>
      </c>
      <c r="K12425">
        <v>1.2633655071258545</v>
      </c>
      <c r="L12425">
        <v>68.060813903808594</v>
      </c>
      <c r="M12425">
        <v>-0.20243170857429504</v>
      </c>
      <c r="N12425">
        <v>0.22080978751182556</v>
      </c>
      <c r="O12425">
        <v>4.8756960779428482E-2</v>
      </c>
      <c r="P12425">
        <v>-0.56563150882720947</v>
      </c>
      <c r="Q12425">
        <v>-0.48541083931922913</v>
      </c>
      <c r="R12425">
        <v>-0.3182244598865509</v>
      </c>
      <c r="S12425">
        <v>-0.20243170857429504</v>
      </c>
      <c r="T12425">
        <v>-8.6638942360877991E-2</v>
      </c>
      <c r="U12425">
        <v>8.0547422170639038E-2</v>
      </c>
      <c r="V12425">
        <v>0.16076807677745819</v>
      </c>
    </row>
    <row r="12426" spans="1:22" x14ac:dyDescent="0.25">
      <c r="A12426" t="s">
        <v>98</v>
      </c>
      <c r="B12426" t="s">
        <v>131</v>
      </c>
      <c r="C12426" t="s">
        <v>102</v>
      </c>
      <c r="D12426" t="s">
        <v>81</v>
      </c>
      <c r="E12426" t="s">
        <v>88</v>
      </c>
      <c r="F12426" t="s">
        <v>57</v>
      </c>
      <c r="G12426">
        <v>74</v>
      </c>
      <c r="H12426">
        <v>18</v>
      </c>
      <c r="I12426">
        <f>IF(VLOOKUP(Data!$A12426,summermonths, 2, FALSE) = 1, VLOOKUP(Data!$H12426,rateblocks, 2, FALSE), VLOOKUP(Data!H12426, rateblocks,3, FALSE))</f>
        <v>1</v>
      </c>
      <c r="J12426">
        <v>2.2123708724975586</v>
      </c>
      <c r="K12426">
        <v>1.8885810375213623</v>
      </c>
      <c r="L12426">
        <v>87.472976684570313</v>
      </c>
      <c r="M12426">
        <v>-0.32378986477851868</v>
      </c>
      <c r="N12426">
        <v>2.5670664310455322</v>
      </c>
      <c r="O12426">
        <v>6.5898299217224121</v>
      </c>
      <c r="P12426">
        <v>-4.5462384223937988</v>
      </c>
      <c r="Q12426">
        <v>-3.6136178970336914</v>
      </c>
      <c r="R12426">
        <v>-1.6699608564376831</v>
      </c>
      <c r="S12426">
        <v>-0.32378986477851868</v>
      </c>
      <c r="T12426">
        <v>1.022381067276001</v>
      </c>
      <c r="U12426">
        <v>2.9660382270812988</v>
      </c>
      <c r="V12426">
        <v>3.8986587524414063</v>
      </c>
    </row>
    <row r="12427" spans="1:22" x14ac:dyDescent="0.25">
      <c r="A12427" t="s">
        <v>95</v>
      </c>
      <c r="B12427" t="s">
        <v>131</v>
      </c>
      <c r="C12427" t="s">
        <v>102</v>
      </c>
      <c r="D12427" t="s">
        <v>78</v>
      </c>
      <c r="E12427" t="s">
        <v>88</v>
      </c>
      <c r="F12427" t="s">
        <v>57</v>
      </c>
      <c r="G12427">
        <v>74</v>
      </c>
      <c r="H12427">
        <v>18</v>
      </c>
      <c r="I12427">
        <f>IF(VLOOKUP(Data!$A12427,summermonths, 2, FALSE) = 1, VLOOKUP(Data!$H12427,rateblocks, 2, FALSE), VLOOKUP(Data!H12427, rateblocks,3, FALSE))</f>
        <v>1</v>
      </c>
      <c r="J12427">
        <v>1.8219590187072754</v>
      </c>
      <c r="K12427">
        <v>1.6314189434051514</v>
      </c>
      <c r="L12427">
        <v>77.851348876953125</v>
      </c>
      <c r="M12427">
        <v>-0.19054006040096283</v>
      </c>
      <c r="N12427">
        <v>0.59894770383834839</v>
      </c>
      <c r="O12427">
        <v>0.35873836278915405</v>
      </c>
      <c r="P12427">
        <v>-1.1757214069366455</v>
      </c>
      <c r="Q12427">
        <v>-0.95812243223190308</v>
      </c>
      <c r="R12427">
        <v>-0.50462853908538818</v>
      </c>
      <c r="S12427">
        <v>-0.19054006040096283</v>
      </c>
      <c r="T12427">
        <v>0.12354842573404312</v>
      </c>
      <c r="U12427">
        <v>0.57704228162765503</v>
      </c>
      <c r="V12427">
        <v>0.79464125633239746</v>
      </c>
    </row>
    <row r="12428" spans="1:22" x14ac:dyDescent="0.25">
      <c r="A12428" t="s">
        <v>122</v>
      </c>
      <c r="B12428" t="s">
        <v>131</v>
      </c>
      <c r="C12428" t="s">
        <v>101</v>
      </c>
      <c r="D12428" t="s">
        <v>117</v>
      </c>
      <c r="E12428" t="s">
        <v>88</v>
      </c>
      <c r="F12428" t="s">
        <v>57</v>
      </c>
      <c r="G12428">
        <v>74</v>
      </c>
      <c r="H12428">
        <v>22</v>
      </c>
      <c r="I12428">
        <f>IF(VLOOKUP(Data!$A12428,summermonths, 2, FALSE) = 1, VLOOKUP(Data!$H12428,rateblocks, 2, FALSE), VLOOKUP(Data!H12428, rateblocks,3, FALSE))</f>
        <v>2</v>
      </c>
      <c r="J12428">
        <v>1.7793245315551758</v>
      </c>
      <c r="K12428">
        <v>1.8503581285476685</v>
      </c>
      <c r="L12428">
        <v>54.0770263671875</v>
      </c>
      <c r="M12428">
        <v>7.1033596992492676E-2</v>
      </c>
      <c r="N12428">
        <v>0.19635848701000214</v>
      </c>
      <c r="O12428">
        <v>3.8556654006242752E-2</v>
      </c>
      <c r="P12428">
        <v>-0.25194737315177917</v>
      </c>
      <c r="Q12428">
        <v>-0.18060992658138275</v>
      </c>
      <c r="R12428">
        <v>-3.1936895102262497E-2</v>
      </c>
      <c r="S12428">
        <v>7.1033596992492676E-2</v>
      </c>
      <c r="T12428">
        <v>0.17400409281253815</v>
      </c>
      <c r="U12428">
        <v>0.3226771354675293</v>
      </c>
      <c r="V12428">
        <v>0.39401456713676453</v>
      </c>
    </row>
    <row r="12429" spans="1:22" x14ac:dyDescent="0.25">
      <c r="A12429" t="s">
        <v>95</v>
      </c>
      <c r="B12429" t="s">
        <v>131</v>
      </c>
      <c r="C12429" t="s">
        <v>102</v>
      </c>
      <c r="D12429" t="s">
        <v>78</v>
      </c>
      <c r="E12429" t="s">
        <v>88</v>
      </c>
      <c r="F12429" t="s">
        <v>57</v>
      </c>
      <c r="G12429">
        <v>74</v>
      </c>
      <c r="H12429">
        <v>16</v>
      </c>
      <c r="I12429">
        <f>IF(VLOOKUP(Data!$A12429,summermonths, 2, FALSE) = 1, VLOOKUP(Data!$H12429,rateblocks, 2, FALSE), VLOOKUP(Data!H12429, rateblocks,3, FALSE))</f>
        <v>1</v>
      </c>
      <c r="J12429">
        <v>2.0727074146270752</v>
      </c>
      <c r="K12429">
        <v>1.8275675773620605</v>
      </c>
      <c r="L12429">
        <v>84.3648681640625</v>
      </c>
      <c r="M12429">
        <v>-0.24513977766036987</v>
      </c>
      <c r="N12429">
        <v>0.61572110652923584</v>
      </c>
      <c r="O12429">
        <v>0.37911248207092285</v>
      </c>
      <c r="P12429">
        <v>-1.2579108476638794</v>
      </c>
      <c r="Q12429">
        <v>-1.0342180728912354</v>
      </c>
      <c r="R12429">
        <v>-0.56802421808242798</v>
      </c>
      <c r="S12429">
        <v>-0.24513977766036987</v>
      </c>
      <c r="T12429">
        <v>7.7744685113430023E-2</v>
      </c>
      <c r="U12429">
        <v>0.54393857717514038</v>
      </c>
      <c r="V12429">
        <v>0.76763129234313965</v>
      </c>
    </row>
    <row r="12430" spans="1:22" x14ac:dyDescent="0.25">
      <c r="A12430" t="s">
        <v>99</v>
      </c>
      <c r="B12430" t="s">
        <v>131</v>
      </c>
      <c r="C12430" t="s">
        <v>102</v>
      </c>
      <c r="D12430" t="s">
        <v>82</v>
      </c>
      <c r="E12430" t="s">
        <v>88</v>
      </c>
      <c r="F12430" t="s">
        <v>57</v>
      </c>
      <c r="G12430">
        <v>74</v>
      </c>
      <c r="H12430">
        <v>2</v>
      </c>
      <c r="I12430">
        <f>IF(VLOOKUP(Data!$A12430,summermonths, 2, FALSE) = 1, VLOOKUP(Data!$H12430,rateblocks, 2, FALSE), VLOOKUP(Data!H12430, rateblocks,3, FALSE))</f>
        <v>3</v>
      </c>
      <c r="J12430">
        <v>1.6537274122238159</v>
      </c>
      <c r="K12430">
        <v>1.7424324750900269</v>
      </c>
      <c r="L12430">
        <v>73.486488342285156</v>
      </c>
      <c r="M12430">
        <v>8.8705018162727356E-2</v>
      </c>
      <c r="N12430">
        <v>0.52410423755645752</v>
      </c>
      <c r="O12430">
        <v>0.27468526363372803</v>
      </c>
      <c r="P12430">
        <v>-0.77336972951889038</v>
      </c>
      <c r="Q12430">
        <v>-0.5829615592956543</v>
      </c>
      <c r="R12430">
        <v>-0.18613551557064056</v>
      </c>
      <c r="S12430">
        <v>8.8705018162727356E-2</v>
      </c>
      <c r="T12430">
        <v>0.36354553699493408</v>
      </c>
      <c r="U12430">
        <v>0.7603716254234314</v>
      </c>
      <c r="V12430">
        <v>0.95077979564666748</v>
      </c>
    </row>
    <row r="12431" spans="1:22" x14ac:dyDescent="0.25">
      <c r="A12431" t="s">
        <v>100</v>
      </c>
      <c r="B12431" t="s">
        <v>131</v>
      </c>
      <c r="C12431" t="s">
        <v>101</v>
      </c>
      <c r="D12431" t="s">
        <v>77</v>
      </c>
      <c r="E12431" t="s">
        <v>88</v>
      </c>
      <c r="F12431" t="s">
        <v>57</v>
      </c>
      <c r="G12431">
        <v>74</v>
      </c>
      <c r="H12431">
        <v>14</v>
      </c>
      <c r="I12431">
        <f>IF(VLOOKUP(Data!$A12431,summermonths, 2, FALSE) = 1, VLOOKUP(Data!$H12431,rateblocks, 2, FALSE), VLOOKUP(Data!H12431, rateblocks,3, FALSE))</f>
        <v>1</v>
      </c>
      <c r="J12431">
        <v>1.7542929649353027</v>
      </c>
      <c r="K12431">
        <v>1.7213232517242432</v>
      </c>
      <c r="L12431">
        <v>82.355033874511719</v>
      </c>
      <c r="M12431">
        <v>-3.2969724386930466E-2</v>
      </c>
      <c r="N12431">
        <v>0.21922151744365692</v>
      </c>
      <c r="O12431">
        <v>4.8058073967695236E-2</v>
      </c>
      <c r="P12431">
        <v>-0.39355704188346863</v>
      </c>
      <c r="Q12431">
        <v>-0.31391340494155884</v>
      </c>
      <c r="R12431">
        <v>-0.1479295939207077</v>
      </c>
      <c r="S12431">
        <v>-3.2969724386930466E-2</v>
      </c>
      <c r="T12431">
        <v>8.1990152597427368E-2</v>
      </c>
      <c r="U12431">
        <v>0.24797394871711731</v>
      </c>
      <c r="V12431">
        <v>0.3276175856590271</v>
      </c>
    </row>
    <row r="12432" spans="1:22" x14ac:dyDescent="0.25">
      <c r="A12432" t="s">
        <v>96</v>
      </c>
      <c r="B12432" t="s">
        <v>131</v>
      </c>
      <c r="C12432" t="s">
        <v>101</v>
      </c>
      <c r="D12432" t="s">
        <v>73</v>
      </c>
      <c r="E12432" t="s">
        <v>88</v>
      </c>
      <c r="F12432" t="s">
        <v>57</v>
      </c>
      <c r="G12432">
        <v>74</v>
      </c>
      <c r="H12432">
        <v>10</v>
      </c>
      <c r="I12432">
        <f>IF(VLOOKUP(Data!$A12432,summermonths, 2, FALSE) = 1, VLOOKUP(Data!$H12432,rateblocks, 2, FALSE), VLOOKUP(Data!H12432, rateblocks,3, FALSE))</f>
        <v>2</v>
      </c>
      <c r="J12432">
        <v>1.1689355373382568</v>
      </c>
      <c r="K12432">
        <v>1.6107832193374634</v>
      </c>
      <c r="L12432">
        <v>72.018424987792969</v>
      </c>
      <c r="M12432">
        <v>0.44184759259223938</v>
      </c>
      <c r="N12432">
        <v>0.6374015212059021</v>
      </c>
      <c r="O12432">
        <v>0.40628069639205933</v>
      </c>
      <c r="P12432">
        <v>-0.60658460855484009</v>
      </c>
      <c r="Q12432">
        <v>-0.37501531839370728</v>
      </c>
      <c r="R12432">
        <v>0.10759390890598297</v>
      </c>
      <c r="S12432">
        <v>0.44184759259223938</v>
      </c>
      <c r="T12432">
        <v>0.77610129117965698</v>
      </c>
      <c r="U12432">
        <v>1.258710503578186</v>
      </c>
      <c r="V12432">
        <v>1.4902797937393188</v>
      </c>
    </row>
    <row r="12433" spans="1:22" x14ac:dyDescent="0.25">
      <c r="A12433" t="s">
        <v>100</v>
      </c>
      <c r="B12433" t="s">
        <v>131</v>
      </c>
      <c r="C12433" t="s">
        <v>101</v>
      </c>
      <c r="D12433" t="s">
        <v>77</v>
      </c>
      <c r="E12433" t="s">
        <v>88</v>
      </c>
      <c r="F12433" t="s">
        <v>57</v>
      </c>
      <c r="G12433">
        <v>74</v>
      </c>
      <c r="H12433">
        <v>4</v>
      </c>
      <c r="I12433">
        <f>IF(VLOOKUP(Data!$A12433,summermonths, 2, FALSE) = 1, VLOOKUP(Data!$H12433,rateblocks, 2, FALSE), VLOOKUP(Data!H12433, rateblocks,3, FALSE))</f>
        <v>3</v>
      </c>
      <c r="J12433">
        <v>1.6555287837982178</v>
      </c>
      <c r="K12433">
        <v>1.6905089616775513</v>
      </c>
      <c r="L12433">
        <v>66.047294616699219</v>
      </c>
      <c r="M12433">
        <v>3.4980256110429764E-2</v>
      </c>
      <c r="N12433">
        <v>0.20873801410198212</v>
      </c>
      <c r="O12433">
        <v>4.3571557849645615E-2</v>
      </c>
      <c r="P12433">
        <v>-0.30836322903633118</v>
      </c>
      <c r="Q12433">
        <v>-0.23252826929092407</v>
      </c>
      <c r="R12433">
        <v>-7.4482068419456482E-2</v>
      </c>
      <c r="S12433">
        <v>3.4980256110429764E-2</v>
      </c>
      <c r="T12433">
        <v>0.14444257318973541</v>
      </c>
      <c r="U12433">
        <v>0.302488774061203</v>
      </c>
      <c r="V12433">
        <v>0.37832373380661011</v>
      </c>
    </row>
    <row r="12434" spans="1:22" x14ac:dyDescent="0.25">
      <c r="A12434" t="s">
        <v>96</v>
      </c>
      <c r="B12434" t="s">
        <v>131</v>
      </c>
      <c r="C12434" t="s">
        <v>102</v>
      </c>
      <c r="D12434" t="s">
        <v>79</v>
      </c>
      <c r="E12434" t="s">
        <v>88</v>
      </c>
      <c r="F12434" t="s">
        <v>57</v>
      </c>
      <c r="G12434">
        <v>74</v>
      </c>
      <c r="H12434">
        <v>16</v>
      </c>
      <c r="I12434">
        <f>IF(VLOOKUP(Data!$A12434,summermonths, 2, FALSE) = 1, VLOOKUP(Data!$H12434,rateblocks, 2, FALSE), VLOOKUP(Data!H12434, rateblocks,3, FALSE))</f>
        <v>1</v>
      </c>
      <c r="J12434">
        <v>1.5830028057098389</v>
      </c>
      <c r="K12434">
        <v>1.7823648452758789</v>
      </c>
      <c r="L12434">
        <v>78.891891479492188</v>
      </c>
      <c r="M12434">
        <v>0.19936209917068481</v>
      </c>
      <c r="N12434">
        <v>0.71512383222579956</v>
      </c>
      <c r="O12434">
        <v>0.51140207052230835</v>
      </c>
      <c r="P12434">
        <v>-0.97691190242767334</v>
      </c>
      <c r="Q12434">
        <v>-0.71710598468780518</v>
      </c>
      <c r="R12434">
        <v>-0.17564921081066132</v>
      </c>
      <c r="S12434">
        <v>0.19936209917068481</v>
      </c>
      <c r="T12434">
        <v>0.57437342405319214</v>
      </c>
      <c r="U12434">
        <v>1.1158301830291748</v>
      </c>
      <c r="V12434">
        <v>1.375636100769043</v>
      </c>
    </row>
    <row r="12435" spans="1:22" x14ac:dyDescent="0.25">
      <c r="A12435" t="s">
        <v>96</v>
      </c>
      <c r="B12435" t="s">
        <v>131</v>
      </c>
      <c r="C12435" t="s">
        <v>101</v>
      </c>
      <c r="D12435" t="s">
        <v>73</v>
      </c>
      <c r="E12435" t="s">
        <v>88</v>
      </c>
      <c r="F12435" t="s">
        <v>57</v>
      </c>
      <c r="G12435">
        <v>74</v>
      </c>
      <c r="H12435">
        <v>4</v>
      </c>
      <c r="I12435">
        <f>IF(VLOOKUP(Data!$A12435,summermonths, 2, FALSE) = 1, VLOOKUP(Data!$H12435,rateblocks, 2, FALSE), VLOOKUP(Data!H12435, rateblocks,3, FALSE))</f>
        <v>3</v>
      </c>
      <c r="J12435">
        <v>2.6060974597930908</v>
      </c>
      <c r="K12435">
        <v>1.7840602397918701</v>
      </c>
      <c r="L12435">
        <v>62.224201202392578</v>
      </c>
      <c r="M12435">
        <v>-0.82203733921051025</v>
      </c>
      <c r="N12435">
        <v>0.62026745080947876</v>
      </c>
      <c r="O12435">
        <v>0.3847317099571228</v>
      </c>
      <c r="P12435">
        <v>-1.8422864675521851</v>
      </c>
      <c r="Q12435">
        <v>-1.6169420480728149</v>
      </c>
      <c r="R12435">
        <v>-1.147305965423584</v>
      </c>
      <c r="S12435">
        <v>-0.82203733921051025</v>
      </c>
      <c r="T12435">
        <v>-0.4967687726020813</v>
      </c>
      <c r="U12435">
        <v>-2.7132617309689522E-2</v>
      </c>
      <c r="V12435">
        <v>0.19821183383464813</v>
      </c>
    </row>
    <row r="12436" spans="1:22" x14ac:dyDescent="0.25">
      <c r="A12436" t="s">
        <v>125</v>
      </c>
      <c r="B12436" t="s">
        <v>131</v>
      </c>
      <c r="C12436" t="s">
        <v>102</v>
      </c>
      <c r="D12436" t="s">
        <v>116</v>
      </c>
      <c r="E12436" t="s">
        <v>88</v>
      </c>
      <c r="F12436" t="s">
        <v>57</v>
      </c>
      <c r="G12436">
        <v>74</v>
      </c>
      <c r="H12436">
        <v>9</v>
      </c>
      <c r="I12436">
        <f>IF(VLOOKUP(Data!$A12436,summermonths, 2, FALSE) = 1, VLOOKUP(Data!$H12436,rateblocks, 2, FALSE), VLOOKUP(Data!H12436, rateblocks,3, FALSE))</f>
        <v>2</v>
      </c>
      <c r="J12436">
        <v>0.74839353561401367</v>
      </c>
      <c r="K12436">
        <v>1.3152027130126953</v>
      </c>
      <c r="L12436">
        <v>73.418922424316406</v>
      </c>
      <c r="M12436">
        <v>0.56680917739868164</v>
      </c>
      <c r="N12436">
        <v>1.4735908508300781</v>
      </c>
      <c r="O12436">
        <v>2.1714699268341064</v>
      </c>
      <c r="P12436">
        <v>-1.8570320606231689</v>
      </c>
      <c r="Q12436">
        <v>-1.3216735124588013</v>
      </c>
      <c r="R12436">
        <v>-0.20594261586666107</v>
      </c>
      <c r="S12436">
        <v>0.56680917739868164</v>
      </c>
      <c r="T12436">
        <v>1.3395609855651855</v>
      </c>
      <c r="U12436">
        <v>2.455291748046875</v>
      </c>
      <c r="V12436">
        <v>2.9906504154205322</v>
      </c>
    </row>
    <row r="12437" spans="1:22" x14ac:dyDescent="0.25">
      <c r="A12437" t="s">
        <v>123</v>
      </c>
      <c r="B12437" t="s">
        <v>131</v>
      </c>
      <c r="C12437" t="s">
        <v>101</v>
      </c>
      <c r="D12437" t="s">
        <v>113</v>
      </c>
      <c r="E12437" t="s">
        <v>88</v>
      </c>
      <c r="F12437" t="s">
        <v>57</v>
      </c>
      <c r="G12437">
        <v>74</v>
      </c>
      <c r="H12437">
        <v>3</v>
      </c>
      <c r="I12437">
        <f>IF(VLOOKUP(Data!$A12437,summermonths, 2, FALSE) = 1, VLOOKUP(Data!$H12437,rateblocks, 2, FALSE), VLOOKUP(Data!H12437, rateblocks,3, FALSE))</f>
        <v>3</v>
      </c>
      <c r="J12437">
        <v>1.4033554792404175</v>
      </c>
      <c r="K12437">
        <v>1.5679018497467041</v>
      </c>
      <c r="L12437">
        <v>51.559745788574219</v>
      </c>
      <c r="M12437">
        <v>0.16454640030860901</v>
      </c>
      <c r="N12437">
        <v>0.19962573051452637</v>
      </c>
      <c r="O12437">
        <v>3.9850432425737381E-2</v>
      </c>
      <c r="P12437">
        <v>-0.16380870342254639</v>
      </c>
      <c r="Q12437">
        <v>-9.1284267604351044E-2</v>
      </c>
      <c r="R12437">
        <v>5.9862565249204636E-2</v>
      </c>
      <c r="S12437">
        <v>0.16454640030860901</v>
      </c>
      <c r="T12437">
        <v>0.26923024654388428</v>
      </c>
      <c r="U12437">
        <v>0.42037707567214966</v>
      </c>
      <c r="V12437">
        <v>0.4929015040397644</v>
      </c>
    </row>
    <row r="12438" spans="1:22" x14ac:dyDescent="0.25">
      <c r="A12438" t="s">
        <v>122</v>
      </c>
      <c r="B12438" t="s">
        <v>131</v>
      </c>
      <c r="C12438" t="s">
        <v>102</v>
      </c>
      <c r="D12438" t="s">
        <v>115</v>
      </c>
      <c r="E12438" t="s">
        <v>88</v>
      </c>
      <c r="F12438" t="s">
        <v>57</v>
      </c>
      <c r="G12438">
        <v>74</v>
      </c>
      <c r="H12438">
        <v>18</v>
      </c>
      <c r="I12438">
        <f>IF(VLOOKUP(Data!$A12438,summermonths, 2, FALSE) = 1, VLOOKUP(Data!$H12438,rateblocks, 2, FALSE), VLOOKUP(Data!H12438, rateblocks,3, FALSE))</f>
        <v>1</v>
      </c>
      <c r="J12438">
        <v>1.5983561277389526</v>
      </c>
      <c r="K12438">
        <v>1.9480404853820801</v>
      </c>
      <c r="L12438">
        <v>50.391891479492187</v>
      </c>
      <c r="M12438">
        <v>0.34968441724777222</v>
      </c>
      <c r="N12438">
        <v>0.60201936960220337</v>
      </c>
      <c r="O12438">
        <v>0.36242732405662537</v>
      </c>
      <c r="P12438">
        <v>-0.64054930210113525</v>
      </c>
      <c r="Q12438">
        <v>-0.42183443903923035</v>
      </c>
      <c r="R12438">
        <v>3.3985152840614319E-2</v>
      </c>
      <c r="S12438">
        <v>0.34968441724777222</v>
      </c>
      <c r="T12438">
        <v>0.66538369655609131</v>
      </c>
      <c r="U12438">
        <v>1.1212033033370972</v>
      </c>
      <c r="V12438">
        <v>1.3399181365966797</v>
      </c>
    </row>
    <row r="12439" spans="1:22" x14ac:dyDescent="0.25">
      <c r="A12439" t="s">
        <v>125</v>
      </c>
      <c r="B12439" t="s">
        <v>131</v>
      </c>
      <c r="C12439" t="s">
        <v>101</v>
      </c>
      <c r="D12439" t="s">
        <v>120</v>
      </c>
      <c r="E12439" t="s">
        <v>88</v>
      </c>
      <c r="F12439" t="s">
        <v>57</v>
      </c>
      <c r="G12439">
        <v>74</v>
      </c>
      <c r="H12439">
        <v>2</v>
      </c>
      <c r="I12439">
        <f>IF(VLOOKUP(Data!$A12439,summermonths, 2, FALSE) = 1, VLOOKUP(Data!$H12439,rateblocks, 2, FALSE), VLOOKUP(Data!H12439, rateblocks,3, FALSE))</f>
        <v>3</v>
      </c>
      <c r="J12439">
        <v>1.0624418258666992</v>
      </c>
      <c r="K12439">
        <v>1.6165571212768555</v>
      </c>
      <c r="L12439">
        <v>56.189189910888672</v>
      </c>
      <c r="M12439">
        <v>0.55411529541015625</v>
      </c>
      <c r="N12439">
        <v>0.31454762816429138</v>
      </c>
      <c r="O12439">
        <v>9.8940208554267883E-2</v>
      </c>
      <c r="P12439">
        <v>3.6730486899614334E-2</v>
      </c>
      <c r="Q12439">
        <v>0.1510062962770462</v>
      </c>
      <c r="R12439">
        <v>0.38916635513305664</v>
      </c>
      <c r="S12439">
        <v>0.55411529541015625</v>
      </c>
      <c r="T12439">
        <v>0.71906423568725586</v>
      </c>
      <c r="U12439">
        <v>0.95722430944442749</v>
      </c>
      <c r="V12439">
        <v>1.0715000629425049</v>
      </c>
    </row>
    <row r="12440" spans="1:22" x14ac:dyDescent="0.25">
      <c r="A12440" t="s">
        <v>96</v>
      </c>
      <c r="B12440" t="s">
        <v>131</v>
      </c>
      <c r="C12440" t="s">
        <v>102</v>
      </c>
      <c r="D12440" t="s">
        <v>79</v>
      </c>
      <c r="E12440" t="s">
        <v>88</v>
      </c>
      <c r="F12440" t="s">
        <v>57</v>
      </c>
      <c r="G12440">
        <v>74</v>
      </c>
      <c r="H12440">
        <v>20</v>
      </c>
      <c r="I12440">
        <f>IF(VLOOKUP(Data!$A12440,summermonths, 2, FALSE) = 1, VLOOKUP(Data!$H12440,rateblocks, 2, FALSE), VLOOKUP(Data!H12440, rateblocks,3, FALSE))</f>
        <v>2</v>
      </c>
      <c r="J12440">
        <v>1.8055353164672852</v>
      </c>
      <c r="K12440">
        <v>2.3102703094482422</v>
      </c>
      <c r="L12440">
        <v>76.540542602539063</v>
      </c>
      <c r="M12440">
        <v>0.50473499298095703</v>
      </c>
      <c r="N12440">
        <v>0.62934869527816772</v>
      </c>
      <c r="O12440">
        <v>0.39607977867126465</v>
      </c>
      <c r="P12440">
        <v>-0.53045147657394409</v>
      </c>
      <c r="Q12440">
        <v>-0.30180782079696655</v>
      </c>
      <c r="R12440">
        <v>0.17470420897006989</v>
      </c>
      <c r="S12440">
        <v>0.50473499298095703</v>
      </c>
      <c r="T12440">
        <v>0.83476579189300537</v>
      </c>
      <c r="U12440">
        <v>1.3112777471542358</v>
      </c>
      <c r="V12440">
        <v>1.5399215221405029</v>
      </c>
    </row>
    <row r="12441" spans="1:22" x14ac:dyDescent="0.25">
      <c r="A12441" t="s">
        <v>122</v>
      </c>
      <c r="B12441" t="s">
        <v>131</v>
      </c>
      <c r="C12441" t="s">
        <v>102</v>
      </c>
      <c r="D12441" t="s">
        <v>115</v>
      </c>
      <c r="E12441" t="s">
        <v>88</v>
      </c>
      <c r="F12441" t="s">
        <v>57</v>
      </c>
      <c r="G12441">
        <v>74</v>
      </c>
      <c r="H12441">
        <v>24</v>
      </c>
      <c r="I12441">
        <f>IF(VLOOKUP(Data!$A12441,summermonths, 2, FALSE) = 1, VLOOKUP(Data!$H12441,rateblocks, 2, FALSE), VLOOKUP(Data!H12441, rateblocks,3, FALSE))</f>
        <v>3</v>
      </c>
      <c r="J12441">
        <v>1.5330730676651001</v>
      </c>
      <c r="K12441">
        <v>1.7804054021835327</v>
      </c>
      <c r="L12441">
        <v>41.891891479492188</v>
      </c>
      <c r="M12441">
        <v>0.24733228981494904</v>
      </c>
      <c r="N12441">
        <v>0.5114825963973999</v>
      </c>
      <c r="O12441">
        <v>0.26161444187164307</v>
      </c>
      <c r="P12441">
        <v>-0.59398174285888672</v>
      </c>
      <c r="Q12441">
        <v>-0.40815901756286621</v>
      </c>
      <c r="R12441">
        <v>-2.0889446139335632E-2</v>
      </c>
      <c r="S12441">
        <v>0.24733228981494904</v>
      </c>
      <c r="T12441">
        <v>0.51555401086807251</v>
      </c>
      <c r="U12441">
        <v>0.90282362699508667</v>
      </c>
      <c r="V12441">
        <v>1.0886462926864624</v>
      </c>
    </row>
    <row r="12442" spans="1:22" x14ac:dyDescent="0.25">
      <c r="A12442" t="s">
        <v>97</v>
      </c>
      <c r="B12442" t="s">
        <v>131</v>
      </c>
      <c r="C12442" t="s">
        <v>102</v>
      </c>
      <c r="D12442" t="s">
        <v>80</v>
      </c>
      <c r="E12442" t="s">
        <v>88</v>
      </c>
      <c r="F12442" t="s">
        <v>57</v>
      </c>
      <c r="G12442">
        <v>74</v>
      </c>
      <c r="H12442">
        <v>7</v>
      </c>
      <c r="I12442">
        <f>IF(VLOOKUP(Data!$A12442,summermonths, 2, FALSE) = 1, VLOOKUP(Data!$H12442,rateblocks, 2, FALSE), VLOOKUP(Data!H12442, rateblocks,3, FALSE))</f>
        <v>2</v>
      </c>
      <c r="J12442">
        <v>0.47868233919143677</v>
      </c>
      <c r="K12442">
        <v>1.5883784294128418</v>
      </c>
      <c r="L12442">
        <v>71.162162780761719</v>
      </c>
      <c r="M12442">
        <v>1.1096960306167603</v>
      </c>
      <c r="N12442">
        <v>1.832148551940918</v>
      </c>
      <c r="O12442">
        <v>3.3567683696746826</v>
      </c>
      <c r="P12442">
        <v>-1.9039201736450195</v>
      </c>
      <c r="Q12442">
        <v>-1.2382968664169312</v>
      </c>
      <c r="R12442">
        <v>0.14891639351844788</v>
      </c>
      <c r="S12442">
        <v>1.1096960306167603</v>
      </c>
      <c r="T12442">
        <v>2.0704755783081055</v>
      </c>
      <c r="U12442">
        <v>3.4576888084411621</v>
      </c>
      <c r="V12442">
        <v>4.1233119964599609</v>
      </c>
    </row>
    <row r="12443" spans="1:22" x14ac:dyDescent="0.25">
      <c r="A12443" t="s">
        <v>99</v>
      </c>
      <c r="B12443" t="s">
        <v>131</v>
      </c>
      <c r="C12443" t="s">
        <v>101</v>
      </c>
      <c r="D12443" t="s">
        <v>76</v>
      </c>
      <c r="E12443" t="s">
        <v>88</v>
      </c>
      <c r="F12443" t="s">
        <v>57</v>
      </c>
      <c r="G12443">
        <v>74</v>
      </c>
      <c r="H12443">
        <v>23</v>
      </c>
      <c r="I12443">
        <f>IF(VLOOKUP(Data!$A12443,summermonths, 2, FALSE) = 1, VLOOKUP(Data!$H12443,rateblocks, 2, FALSE), VLOOKUP(Data!H12443, rateblocks,3, FALSE))</f>
        <v>3</v>
      </c>
      <c r="J12443">
        <v>1.8173626661300659</v>
      </c>
      <c r="K12443">
        <v>2.1217341423034668</v>
      </c>
      <c r="L12443">
        <v>69.565315246582031</v>
      </c>
      <c r="M12443">
        <v>0.30437159538269043</v>
      </c>
      <c r="N12443">
        <v>0.27558857202529907</v>
      </c>
      <c r="O12443">
        <v>7.5949057936668396E-2</v>
      </c>
      <c r="P12443">
        <v>-0.14893126487731934</v>
      </c>
      <c r="Q12443">
        <v>-4.8809371888637543E-2</v>
      </c>
      <c r="R12443">
        <v>0.15985280275344849</v>
      </c>
      <c r="S12443">
        <v>0.30437159538269043</v>
      </c>
      <c r="T12443">
        <v>0.44889038801193237</v>
      </c>
      <c r="U12443">
        <v>0.65755254030227661</v>
      </c>
      <c r="V12443">
        <v>0.7576744556427002</v>
      </c>
    </row>
    <row r="12444" spans="1:22" x14ac:dyDescent="0.25">
      <c r="A12444" t="s">
        <v>125</v>
      </c>
      <c r="B12444" t="s">
        <v>131</v>
      </c>
      <c r="C12444" t="s">
        <v>101</v>
      </c>
      <c r="D12444" t="s">
        <v>120</v>
      </c>
      <c r="E12444" t="s">
        <v>88</v>
      </c>
      <c r="F12444" t="s">
        <v>57</v>
      </c>
      <c r="G12444">
        <v>74</v>
      </c>
      <c r="H12444">
        <v>16</v>
      </c>
      <c r="I12444">
        <f>IF(VLOOKUP(Data!$A12444,summermonths, 2, FALSE) = 1, VLOOKUP(Data!$H12444,rateblocks, 2, FALSE), VLOOKUP(Data!H12444, rateblocks,3, FALSE))</f>
        <v>2</v>
      </c>
      <c r="J12444">
        <v>1.6785850524902344</v>
      </c>
      <c r="K12444">
        <v>1.5820608139038086</v>
      </c>
      <c r="L12444">
        <v>72.037467956542969</v>
      </c>
      <c r="M12444">
        <v>-9.6524223685264587E-2</v>
      </c>
      <c r="N12444">
        <v>0.33144271373748779</v>
      </c>
      <c r="O12444">
        <v>0.10985427349805832</v>
      </c>
      <c r="P12444">
        <v>-0.64169895648956299</v>
      </c>
      <c r="Q12444">
        <v>-0.52128517627716064</v>
      </c>
      <c r="R12444">
        <v>-0.27033296227455139</v>
      </c>
      <c r="S12444">
        <v>-9.6524223685264587E-2</v>
      </c>
      <c r="T12444">
        <v>7.728450745344162E-2</v>
      </c>
      <c r="U12444">
        <v>0.32823669910430908</v>
      </c>
      <c r="V12444">
        <v>0.4486505389213562</v>
      </c>
    </row>
    <row r="12445" spans="1:22" x14ac:dyDescent="0.25">
      <c r="A12445" t="s">
        <v>96</v>
      </c>
      <c r="B12445" t="s">
        <v>131</v>
      </c>
      <c r="C12445" t="s">
        <v>102</v>
      </c>
      <c r="D12445" t="s">
        <v>79</v>
      </c>
      <c r="E12445" t="s">
        <v>88</v>
      </c>
      <c r="F12445" t="s">
        <v>57</v>
      </c>
      <c r="G12445">
        <v>74</v>
      </c>
      <c r="H12445">
        <v>13</v>
      </c>
      <c r="I12445">
        <f>IF(VLOOKUP(Data!$A12445,summermonths, 2, FALSE) = 1, VLOOKUP(Data!$H12445,rateblocks, 2, FALSE), VLOOKUP(Data!H12445, rateblocks,3, FALSE))</f>
        <v>1</v>
      </c>
      <c r="J12445">
        <v>1.118247389793396</v>
      </c>
      <c r="K12445">
        <v>2.1522972583770752</v>
      </c>
      <c r="L12445">
        <v>82.797294616699219</v>
      </c>
      <c r="M12445">
        <v>1.0340498685836792</v>
      </c>
      <c r="N12445">
        <v>1.4483506679534912</v>
      </c>
      <c r="O12445">
        <v>2.097719669342041</v>
      </c>
      <c r="P12445">
        <v>-1.3482749462127686</v>
      </c>
      <c r="Q12445">
        <v>-0.82208621501922607</v>
      </c>
      <c r="R12445">
        <v>0.27453404664993286</v>
      </c>
      <c r="S12445">
        <v>1.0340498685836792</v>
      </c>
      <c r="T12445">
        <v>1.7935657501220703</v>
      </c>
      <c r="U12445">
        <v>2.8901858329772949</v>
      </c>
      <c r="V12445">
        <v>3.416374683380127</v>
      </c>
    </row>
    <row r="12446" spans="1:22" x14ac:dyDescent="0.25">
      <c r="A12446" t="s">
        <v>96</v>
      </c>
      <c r="B12446" t="s">
        <v>131</v>
      </c>
      <c r="C12446" t="s">
        <v>101</v>
      </c>
      <c r="D12446" t="s">
        <v>73</v>
      </c>
      <c r="E12446" t="s">
        <v>88</v>
      </c>
      <c r="F12446" t="s">
        <v>57</v>
      </c>
      <c r="G12446">
        <v>74</v>
      </c>
      <c r="H12446">
        <v>12</v>
      </c>
      <c r="I12446">
        <f>IF(VLOOKUP(Data!$A12446,summermonths, 2, FALSE) = 1, VLOOKUP(Data!$H12446,rateblocks, 2, FALSE), VLOOKUP(Data!H12446, rateblocks,3, FALSE))</f>
        <v>1</v>
      </c>
      <c r="J12446">
        <v>1.3280750513076782</v>
      </c>
      <c r="K12446">
        <v>1.8294103145599365</v>
      </c>
      <c r="L12446">
        <v>76.909706115722656</v>
      </c>
      <c r="M12446">
        <v>0.50133532285690308</v>
      </c>
      <c r="N12446">
        <v>0.66345399618148804</v>
      </c>
      <c r="O12446">
        <v>0.44017121195793152</v>
      </c>
      <c r="P12446">
        <v>-0.58994936943054199</v>
      </c>
      <c r="Q12446">
        <v>-0.34891518950462341</v>
      </c>
      <c r="R12446">
        <v>0.15341970324516296</v>
      </c>
      <c r="S12446">
        <v>0.50133532285690308</v>
      </c>
      <c r="T12446">
        <v>0.8492509126663208</v>
      </c>
      <c r="U12446">
        <v>1.351585865020752</v>
      </c>
      <c r="V12446">
        <v>1.5926200151443481</v>
      </c>
    </row>
    <row r="12447" spans="1:22" x14ac:dyDescent="0.25">
      <c r="A12447" t="s">
        <v>124</v>
      </c>
      <c r="B12447" t="s">
        <v>131</v>
      </c>
      <c r="C12447" t="s">
        <v>102</v>
      </c>
      <c r="D12447" t="s">
        <v>114</v>
      </c>
      <c r="E12447" t="s">
        <v>88</v>
      </c>
      <c r="F12447" t="s">
        <v>57</v>
      </c>
      <c r="G12447">
        <v>74</v>
      </c>
      <c r="H12447">
        <v>6</v>
      </c>
      <c r="I12447">
        <f>IF(VLOOKUP(Data!$A12447,summermonths, 2, FALSE) = 1, VLOOKUP(Data!$H12447,rateblocks, 2, FALSE), VLOOKUP(Data!H12447, rateblocks,3, FALSE))</f>
        <v>3</v>
      </c>
      <c r="J12447">
        <v>1.6404751539230347</v>
      </c>
      <c r="K12447">
        <v>1.5158108472824097</v>
      </c>
      <c r="L12447">
        <v>59.135135650634766</v>
      </c>
      <c r="M12447">
        <v>-0.12466441094875336</v>
      </c>
      <c r="N12447">
        <v>0.37921607494354248</v>
      </c>
      <c r="O12447">
        <v>0.14380483329296112</v>
      </c>
      <c r="P12447">
        <v>-0.74841934442520142</v>
      </c>
      <c r="Q12447">
        <v>-0.61064934730529785</v>
      </c>
      <c r="R12447">
        <v>-0.32352551817893982</v>
      </c>
      <c r="S12447">
        <v>-0.12466441094875336</v>
      </c>
      <c r="T12447">
        <v>7.4196696281433105E-2</v>
      </c>
      <c r="U12447">
        <v>0.36132055521011353</v>
      </c>
      <c r="V12447">
        <v>0.4990905225276947</v>
      </c>
    </row>
    <row r="12448" spans="1:22" x14ac:dyDescent="0.25">
      <c r="A12448" t="s">
        <v>122</v>
      </c>
      <c r="B12448" t="s">
        <v>131</v>
      </c>
      <c r="C12448" t="s">
        <v>101</v>
      </c>
      <c r="D12448" t="s">
        <v>117</v>
      </c>
      <c r="E12448" t="s">
        <v>88</v>
      </c>
      <c r="F12448" t="s">
        <v>57</v>
      </c>
      <c r="G12448">
        <v>74</v>
      </c>
      <c r="H12448">
        <v>13</v>
      </c>
      <c r="I12448">
        <f>IF(VLOOKUP(Data!$A12448,summermonths, 2, FALSE) = 1, VLOOKUP(Data!$H12448,rateblocks, 2, FALSE), VLOOKUP(Data!H12448, rateblocks,3, FALSE))</f>
        <v>2</v>
      </c>
      <c r="J12448">
        <v>1.4069509506225586</v>
      </c>
      <c r="K12448">
        <v>1.2224662303924561</v>
      </c>
      <c r="L12448">
        <v>69.431755065917969</v>
      </c>
      <c r="M12448">
        <v>-0.18448475003242493</v>
      </c>
      <c r="N12448">
        <v>0.16468408703804016</v>
      </c>
      <c r="O12448">
        <v>2.7120849117636681E-2</v>
      </c>
      <c r="P12448">
        <v>-0.45536595582962036</v>
      </c>
      <c r="Q12448">
        <v>-0.39553588628768921</v>
      </c>
      <c r="R12448">
        <v>-0.27084517478942871</v>
      </c>
      <c r="S12448">
        <v>-0.18448475003242493</v>
      </c>
      <c r="T12448">
        <v>-9.812433272600174E-2</v>
      </c>
      <c r="U12448">
        <v>2.65663992613554E-2</v>
      </c>
      <c r="V12448">
        <v>8.6396470665931702E-2</v>
      </c>
    </row>
    <row r="12449" spans="1:22" x14ac:dyDescent="0.25">
      <c r="A12449" t="s">
        <v>122</v>
      </c>
      <c r="B12449" t="s">
        <v>131</v>
      </c>
      <c r="C12449" t="s">
        <v>101</v>
      </c>
      <c r="D12449" t="s">
        <v>117</v>
      </c>
      <c r="E12449" t="s">
        <v>88</v>
      </c>
      <c r="F12449" t="s">
        <v>57</v>
      </c>
      <c r="G12449">
        <v>74</v>
      </c>
      <c r="H12449">
        <v>6</v>
      </c>
      <c r="I12449">
        <f>IF(VLOOKUP(Data!$A12449,summermonths, 2, FALSE) = 1, VLOOKUP(Data!$H12449,rateblocks, 2, FALSE), VLOOKUP(Data!H12449, rateblocks,3, FALSE))</f>
        <v>3</v>
      </c>
      <c r="J12449">
        <v>1.558138370513916</v>
      </c>
      <c r="K12449">
        <v>1.5802898406982422</v>
      </c>
      <c r="L12449">
        <v>50.121620178222656</v>
      </c>
      <c r="M12449">
        <v>2.2151434794068336E-2</v>
      </c>
      <c r="N12449">
        <v>0.19492562115192413</v>
      </c>
      <c r="O12449">
        <v>3.7995997816324234E-2</v>
      </c>
      <c r="P12449">
        <v>-0.29847267270088196</v>
      </c>
      <c r="Q12449">
        <v>-0.2276557981967926</v>
      </c>
      <c r="R12449">
        <v>-8.0067664384841919E-2</v>
      </c>
      <c r="S12449">
        <v>2.2151434794068336E-2</v>
      </c>
      <c r="T12449">
        <v>0.12437053024768829</v>
      </c>
      <c r="U12449">
        <v>0.27195867896080017</v>
      </c>
      <c r="V12449">
        <v>0.34277555346488953</v>
      </c>
    </row>
    <row r="12450" spans="1:22" x14ac:dyDescent="0.25">
      <c r="A12450" t="s">
        <v>98</v>
      </c>
      <c r="B12450" t="s">
        <v>131</v>
      </c>
      <c r="C12450" t="s">
        <v>101</v>
      </c>
      <c r="D12450" t="s">
        <v>75</v>
      </c>
      <c r="E12450" t="s">
        <v>88</v>
      </c>
      <c r="F12450" t="s">
        <v>57</v>
      </c>
      <c r="G12450">
        <v>74</v>
      </c>
      <c r="H12450">
        <v>12</v>
      </c>
      <c r="I12450">
        <f>IF(VLOOKUP(Data!$A12450,summermonths, 2, FALSE) = 1, VLOOKUP(Data!$H12450,rateblocks, 2, FALSE), VLOOKUP(Data!H12450, rateblocks,3, FALSE))</f>
        <v>1</v>
      </c>
      <c r="J12450">
        <v>2.2307541370391846</v>
      </c>
      <c r="K12450">
        <v>1.9266486167907715</v>
      </c>
      <c r="L12450">
        <v>81.889862060546875</v>
      </c>
      <c r="M12450">
        <v>-0.30410555005073547</v>
      </c>
      <c r="N12450">
        <v>0.62551343441009521</v>
      </c>
      <c r="O12450">
        <v>0.39126706123352051</v>
      </c>
      <c r="P12450">
        <v>-1.3329836130142212</v>
      </c>
      <c r="Q12450">
        <v>-1.1057332754135132</v>
      </c>
      <c r="R12450">
        <v>-0.6321251392364502</v>
      </c>
      <c r="S12450">
        <v>-0.30410555005073547</v>
      </c>
      <c r="T12450">
        <v>2.3914014920592308E-2</v>
      </c>
      <c r="U12450">
        <v>0.49752217531204224</v>
      </c>
      <c r="V12450">
        <v>0.72477251291275024</v>
      </c>
    </row>
    <row r="12451" spans="1:22" x14ac:dyDescent="0.25">
      <c r="A12451" t="s">
        <v>125</v>
      </c>
      <c r="B12451" t="s">
        <v>131</v>
      </c>
      <c r="C12451" t="s">
        <v>101</v>
      </c>
      <c r="D12451" t="s">
        <v>120</v>
      </c>
      <c r="E12451" t="s">
        <v>88</v>
      </c>
      <c r="F12451" t="s">
        <v>57</v>
      </c>
      <c r="G12451">
        <v>74</v>
      </c>
      <c r="H12451">
        <v>24</v>
      </c>
      <c r="I12451">
        <f>IF(VLOOKUP(Data!$A12451,summermonths, 2, FALSE) = 1, VLOOKUP(Data!$H12451,rateblocks, 2, FALSE), VLOOKUP(Data!H12451, rateblocks,3, FALSE))</f>
        <v>3</v>
      </c>
      <c r="J12451">
        <v>1.8453372716903687</v>
      </c>
      <c r="K12451">
        <v>1.7674815654754639</v>
      </c>
      <c r="L12451">
        <v>57.907863616943359</v>
      </c>
      <c r="M12451">
        <v>-7.7855728566646576E-2</v>
      </c>
      <c r="N12451">
        <v>0.42655763030052185</v>
      </c>
      <c r="O12451">
        <v>0.18195141851902008</v>
      </c>
      <c r="P12451">
        <v>-0.77948057651519775</v>
      </c>
      <c r="Q12451">
        <v>-0.62451130151748657</v>
      </c>
      <c r="R12451">
        <v>-0.30154275894165039</v>
      </c>
      <c r="S12451">
        <v>-7.7855728566646576E-2</v>
      </c>
      <c r="T12451">
        <v>0.14583131670951843</v>
      </c>
      <c r="U12451">
        <v>0.46879985928535461</v>
      </c>
      <c r="V12451">
        <v>0.62376916408538818</v>
      </c>
    </row>
    <row r="12452" spans="1:22" x14ac:dyDescent="0.25">
      <c r="A12452" t="s">
        <v>123</v>
      </c>
      <c r="B12452" t="s">
        <v>131</v>
      </c>
      <c r="C12452" t="s">
        <v>102</v>
      </c>
      <c r="D12452" t="s">
        <v>118</v>
      </c>
      <c r="E12452" t="s">
        <v>88</v>
      </c>
      <c r="F12452" t="s">
        <v>57</v>
      </c>
      <c r="G12452">
        <v>74</v>
      </c>
      <c r="H12452">
        <v>7</v>
      </c>
      <c r="I12452">
        <f>IF(VLOOKUP(Data!$A12452,summermonths, 2, FALSE) = 1, VLOOKUP(Data!$H12452,rateblocks, 2, FALSE), VLOOKUP(Data!H12452, rateblocks,3, FALSE))</f>
        <v>2</v>
      </c>
      <c r="J12452">
        <v>1.8970761299133301</v>
      </c>
      <c r="K12452">
        <v>1.4291892051696777</v>
      </c>
      <c r="L12452">
        <v>60.945945739746094</v>
      </c>
      <c r="M12452">
        <v>-0.46788692474365234</v>
      </c>
      <c r="N12452">
        <v>0.51757925748825073</v>
      </c>
      <c r="O12452">
        <v>0.26788827776908875</v>
      </c>
      <c r="P12452">
        <v>-1.3192290067672729</v>
      </c>
      <c r="Q12452">
        <v>-1.1311913728713989</v>
      </c>
      <c r="R12452">
        <v>-0.73930573463439941</v>
      </c>
      <c r="S12452">
        <v>-0.46788692474365234</v>
      </c>
      <c r="T12452">
        <v>-0.19646809995174408</v>
      </c>
      <c r="U12452">
        <v>0.19541758298873901</v>
      </c>
      <c r="V12452">
        <v>0.38345518708229065</v>
      </c>
    </row>
    <row r="12453" spans="1:22" x14ac:dyDescent="0.25">
      <c r="A12453" t="s">
        <v>96</v>
      </c>
      <c r="B12453" t="s">
        <v>131</v>
      </c>
      <c r="C12453" t="s">
        <v>101</v>
      </c>
      <c r="D12453" t="s">
        <v>73</v>
      </c>
      <c r="E12453" t="s">
        <v>88</v>
      </c>
      <c r="F12453" t="s">
        <v>57</v>
      </c>
      <c r="G12453">
        <v>74</v>
      </c>
      <c r="H12453">
        <v>20</v>
      </c>
      <c r="I12453">
        <f>IF(VLOOKUP(Data!$A12453,summermonths, 2, FALSE) = 1, VLOOKUP(Data!$H12453,rateblocks, 2, FALSE), VLOOKUP(Data!H12453, rateblocks,3, FALSE))</f>
        <v>2</v>
      </c>
      <c r="J12453">
        <v>1.8865227699279785</v>
      </c>
      <c r="K12453">
        <v>2.1585073471069336</v>
      </c>
      <c r="L12453">
        <v>68.409706115722656</v>
      </c>
      <c r="M12453">
        <v>0.27198454737663269</v>
      </c>
      <c r="N12453">
        <v>0.35803481936454773</v>
      </c>
      <c r="O12453">
        <v>0.12818893790245056</v>
      </c>
      <c r="P12453">
        <v>-0.31693032383918762</v>
      </c>
      <c r="Q12453">
        <v>-0.18685553967952728</v>
      </c>
      <c r="R12453">
        <v>8.4230907261371613E-2</v>
      </c>
      <c r="S12453">
        <v>0.27198454737663269</v>
      </c>
      <c r="T12453">
        <v>0.45973819494247437</v>
      </c>
      <c r="U12453">
        <v>0.73082464933395386</v>
      </c>
      <c r="V12453">
        <v>0.86089938879013062</v>
      </c>
    </row>
    <row r="12454" spans="1:22" x14ac:dyDescent="0.25">
      <c r="A12454" t="s">
        <v>95</v>
      </c>
      <c r="B12454" t="s">
        <v>131</v>
      </c>
      <c r="C12454" t="s">
        <v>101</v>
      </c>
      <c r="D12454" t="s">
        <v>72</v>
      </c>
      <c r="E12454" t="s">
        <v>88</v>
      </c>
      <c r="F12454" t="s">
        <v>57</v>
      </c>
      <c r="G12454">
        <v>74</v>
      </c>
      <c r="H12454">
        <v>5</v>
      </c>
      <c r="I12454">
        <f>IF(VLOOKUP(Data!$A12454,summermonths, 2, FALSE) = 1, VLOOKUP(Data!$H12454,rateblocks, 2, FALSE), VLOOKUP(Data!H12454, rateblocks,3, FALSE))</f>
        <v>3</v>
      </c>
      <c r="J12454">
        <v>2.0444800853729248</v>
      </c>
      <c r="K12454">
        <v>1.546754002571106</v>
      </c>
      <c r="L12454">
        <v>57.2979736328125</v>
      </c>
      <c r="M12454">
        <v>-0.49772599339485168</v>
      </c>
      <c r="N12454">
        <v>0.36703091859817505</v>
      </c>
      <c r="O12454">
        <v>0.13471169769763947</v>
      </c>
      <c r="P12454">
        <v>-1.1014381647109985</v>
      </c>
      <c r="Q12454">
        <v>-0.96809506416320801</v>
      </c>
      <c r="R12454">
        <v>-0.6901971697807312</v>
      </c>
      <c r="S12454">
        <v>-0.49772599339485168</v>
      </c>
      <c r="T12454">
        <v>-0.30525478720664978</v>
      </c>
      <c r="U12454">
        <v>-2.7356944978237152E-2</v>
      </c>
      <c r="V12454">
        <v>0.10598614066839218</v>
      </c>
    </row>
    <row r="12455" spans="1:22" x14ac:dyDescent="0.25">
      <c r="A12455" t="s">
        <v>97</v>
      </c>
      <c r="B12455" t="s">
        <v>131</v>
      </c>
      <c r="C12455" t="s">
        <v>102</v>
      </c>
      <c r="D12455" t="s">
        <v>80</v>
      </c>
      <c r="E12455" t="s">
        <v>88</v>
      </c>
      <c r="F12455" t="s">
        <v>57</v>
      </c>
      <c r="G12455">
        <v>74</v>
      </c>
      <c r="H12455">
        <v>11</v>
      </c>
      <c r="I12455">
        <f>IF(VLOOKUP(Data!$A12455,summermonths, 2, FALSE) = 1, VLOOKUP(Data!$H12455,rateblocks, 2, FALSE), VLOOKUP(Data!H12455, rateblocks,3, FALSE))</f>
        <v>2</v>
      </c>
      <c r="J12455">
        <v>2.6253395080566406</v>
      </c>
      <c r="K12455">
        <v>1.8226351737976074</v>
      </c>
      <c r="L12455">
        <v>77.256759643554688</v>
      </c>
      <c r="M12455">
        <v>-0.8027043342590332</v>
      </c>
      <c r="N12455">
        <v>1.3096693754196167</v>
      </c>
      <c r="O12455">
        <v>1.7152339220046997</v>
      </c>
      <c r="P12455">
        <v>-2.9569187164306641</v>
      </c>
      <c r="Q12455">
        <v>-2.4811131954193115</v>
      </c>
      <c r="R12455">
        <v>-1.4894956350326538</v>
      </c>
      <c r="S12455">
        <v>-0.8027043342590332</v>
      </c>
      <c r="T12455">
        <v>-0.11591304093599319</v>
      </c>
      <c r="U12455">
        <v>0.87570452690124512</v>
      </c>
      <c r="V12455">
        <v>1.3515100479125977</v>
      </c>
    </row>
    <row r="12456" spans="1:22" x14ac:dyDescent="0.25">
      <c r="A12456" t="s">
        <v>99</v>
      </c>
      <c r="B12456" t="s">
        <v>131</v>
      </c>
      <c r="C12456" t="s">
        <v>101</v>
      </c>
      <c r="D12456" t="s">
        <v>76</v>
      </c>
      <c r="E12456" t="s">
        <v>88</v>
      </c>
      <c r="F12456" t="s">
        <v>57</v>
      </c>
      <c r="G12456">
        <v>74</v>
      </c>
      <c r="H12456">
        <v>6</v>
      </c>
      <c r="I12456">
        <f>IF(VLOOKUP(Data!$A12456,summermonths, 2, FALSE) = 1, VLOOKUP(Data!$H12456,rateblocks, 2, FALSE), VLOOKUP(Data!H12456, rateblocks,3, FALSE))</f>
        <v>3</v>
      </c>
      <c r="J12456">
        <v>2.1389172077178955</v>
      </c>
      <c r="K12456">
        <v>1.7451575994491577</v>
      </c>
      <c r="L12456">
        <v>66.812309265136719</v>
      </c>
      <c r="M12456">
        <v>-0.39375951886177063</v>
      </c>
      <c r="N12456">
        <v>0.29876145720481873</v>
      </c>
      <c r="O12456">
        <v>8.9258410036563873E-2</v>
      </c>
      <c r="P12456">
        <v>-0.88517838716506958</v>
      </c>
      <c r="Q12456">
        <v>-0.7766377329826355</v>
      </c>
      <c r="R12456">
        <v>-0.55043017864227295</v>
      </c>
      <c r="S12456">
        <v>-0.39375951886177063</v>
      </c>
      <c r="T12456">
        <v>-0.23708885908126831</v>
      </c>
      <c r="U12456">
        <v>-1.0881305672228336E-2</v>
      </c>
      <c r="V12456">
        <v>9.765934944152832E-2</v>
      </c>
    </row>
    <row r="12457" spans="1:22" x14ac:dyDescent="0.25">
      <c r="A12457" t="s">
        <v>98</v>
      </c>
      <c r="B12457" t="s">
        <v>131</v>
      </c>
      <c r="C12457" t="s">
        <v>101</v>
      </c>
      <c r="D12457" t="s">
        <v>75</v>
      </c>
      <c r="E12457" t="s">
        <v>88</v>
      </c>
      <c r="F12457" t="s">
        <v>57</v>
      </c>
      <c r="G12457">
        <v>74</v>
      </c>
      <c r="H12457">
        <v>6</v>
      </c>
      <c r="I12457">
        <f>IF(VLOOKUP(Data!$A12457,summermonths, 2, FALSE) = 1, VLOOKUP(Data!$H12457,rateblocks, 2, FALSE), VLOOKUP(Data!H12457, rateblocks,3, FALSE))</f>
        <v>3</v>
      </c>
      <c r="J12457">
        <v>2.6085410118103027</v>
      </c>
      <c r="K12457">
        <v>1.7668243646621704</v>
      </c>
      <c r="L12457">
        <v>66.910133361816406</v>
      </c>
      <c r="M12457">
        <v>-0.84171664714813232</v>
      </c>
      <c r="N12457">
        <v>0.59726470708847046</v>
      </c>
      <c r="O12457">
        <v>0.35672512650489807</v>
      </c>
      <c r="P12457">
        <v>-1.8241297006607056</v>
      </c>
      <c r="Q12457">
        <v>-1.6071422100067139</v>
      </c>
      <c r="R12457">
        <v>-1.1549226045608521</v>
      </c>
      <c r="S12457">
        <v>-0.84171664714813232</v>
      </c>
      <c r="T12457">
        <v>-0.52851074934005737</v>
      </c>
      <c r="U12457">
        <v>-7.6291128993034363E-2</v>
      </c>
      <c r="V12457">
        <v>0.14069637656211853</v>
      </c>
    </row>
    <row r="12458" spans="1:22" x14ac:dyDescent="0.25">
      <c r="A12458" t="s">
        <v>95</v>
      </c>
      <c r="B12458" t="s">
        <v>131</v>
      </c>
      <c r="C12458" t="s">
        <v>102</v>
      </c>
      <c r="D12458" t="s">
        <v>78</v>
      </c>
      <c r="E12458" t="s">
        <v>88</v>
      </c>
      <c r="F12458" t="s">
        <v>57</v>
      </c>
      <c r="G12458">
        <v>74</v>
      </c>
      <c r="H12458">
        <v>22</v>
      </c>
      <c r="I12458">
        <f>IF(VLOOKUP(Data!$A12458,summermonths, 2, FALSE) = 1, VLOOKUP(Data!$H12458,rateblocks, 2, FALSE), VLOOKUP(Data!H12458, rateblocks,3, FALSE))</f>
        <v>2</v>
      </c>
      <c r="J12458">
        <v>1.807137131690979</v>
      </c>
      <c r="K12458">
        <v>2.1164188385009766</v>
      </c>
      <c r="L12458">
        <v>66.918922424316406</v>
      </c>
      <c r="M12458">
        <v>0.30928176641464233</v>
      </c>
      <c r="N12458">
        <v>0.55010408163070679</v>
      </c>
      <c r="O12458">
        <v>0.30261451005935669</v>
      </c>
      <c r="P12458">
        <v>-0.59555894136428833</v>
      </c>
      <c r="Q12458">
        <v>-0.39570498466491699</v>
      </c>
      <c r="R12458">
        <v>2.0806904882192612E-2</v>
      </c>
      <c r="S12458">
        <v>0.30928176641464233</v>
      </c>
      <c r="T12458">
        <v>0.59775662422180176</v>
      </c>
      <c r="U12458">
        <v>1.0142685174942017</v>
      </c>
      <c r="V12458">
        <v>1.2141224145889282</v>
      </c>
    </row>
    <row r="12459" spans="1:22" x14ac:dyDescent="0.25">
      <c r="A12459" t="s">
        <v>98</v>
      </c>
      <c r="B12459" t="s">
        <v>131</v>
      </c>
      <c r="C12459" t="s">
        <v>102</v>
      </c>
      <c r="D12459" t="s">
        <v>81</v>
      </c>
      <c r="E12459" t="s">
        <v>88</v>
      </c>
      <c r="F12459" t="s">
        <v>57</v>
      </c>
      <c r="G12459">
        <v>74</v>
      </c>
      <c r="H12459">
        <v>5</v>
      </c>
      <c r="I12459">
        <f>IF(VLOOKUP(Data!$A12459,summermonths, 2, FALSE) = 1, VLOOKUP(Data!$H12459,rateblocks, 2, FALSE), VLOOKUP(Data!H12459, rateblocks,3, FALSE))</f>
        <v>3</v>
      </c>
      <c r="J12459">
        <v>2.2250027656555176</v>
      </c>
      <c r="K12459">
        <v>1.9966892004013062</v>
      </c>
      <c r="L12459">
        <v>70.662162780761719</v>
      </c>
      <c r="M12459">
        <v>-0.22831350564956665</v>
      </c>
      <c r="N12459">
        <v>0.73337072134017944</v>
      </c>
      <c r="O12459">
        <v>0.53783261775970459</v>
      </c>
      <c r="P12459">
        <v>-1.4346009492874146</v>
      </c>
      <c r="Q12459">
        <v>-1.168165922164917</v>
      </c>
      <c r="R12459">
        <v>-0.61289346218109131</v>
      </c>
      <c r="S12459">
        <v>-0.22831350564956665</v>
      </c>
      <c r="T12459">
        <v>0.1562664806842804</v>
      </c>
      <c r="U12459">
        <v>0.71153891086578369</v>
      </c>
      <c r="V12459">
        <v>0.97797399759292603</v>
      </c>
    </row>
    <row r="12460" spans="1:22" x14ac:dyDescent="0.25">
      <c r="A12460" t="s">
        <v>98</v>
      </c>
      <c r="B12460" t="s">
        <v>131</v>
      </c>
      <c r="C12460" t="s">
        <v>102</v>
      </c>
      <c r="D12460" t="s">
        <v>81</v>
      </c>
      <c r="E12460" t="s">
        <v>88</v>
      </c>
      <c r="F12460" t="s">
        <v>57</v>
      </c>
      <c r="G12460">
        <v>74</v>
      </c>
      <c r="H12460">
        <v>10</v>
      </c>
      <c r="I12460">
        <f>IF(VLOOKUP(Data!$A12460,summermonths, 2, FALSE) = 1, VLOOKUP(Data!$H12460,rateblocks, 2, FALSE), VLOOKUP(Data!H12460, rateblocks,3, FALSE))</f>
        <v>2</v>
      </c>
      <c r="J12460">
        <v>0.81460839509963989</v>
      </c>
      <c r="K12460">
        <v>1.666216254234314</v>
      </c>
      <c r="L12460">
        <v>85.554054260253906</v>
      </c>
      <c r="M12460">
        <v>0.8516077995300293</v>
      </c>
      <c r="N12460">
        <v>1.7521998882293701</v>
      </c>
      <c r="O12460">
        <v>3.070204496383667</v>
      </c>
      <c r="P12460">
        <v>-2.0305044651031494</v>
      </c>
      <c r="Q12460">
        <v>-1.393926739692688</v>
      </c>
      <c r="R12460">
        <v>-6.7246720194816589E-2</v>
      </c>
      <c r="S12460">
        <v>0.8516077995300293</v>
      </c>
      <c r="T12460">
        <v>1.7704622745513916</v>
      </c>
      <c r="U12460">
        <v>3.097142219543457</v>
      </c>
      <c r="V12460">
        <v>3.733720064163208</v>
      </c>
    </row>
    <row r="12461" spans="1:22" x14ac:dyDescent="0.25">
      <c r="A12461" t="s">
        <v>95</v>
      </c>
      <c r="B12461" t="s">
        <v>131</v>
      </c>
      <c r="C12461" t="s">
        <v>101</v>
      </c>
      <c r="D12461" t="s">
        <v>72</v>
      </c>
      <c r="E12461" t="s">
        <v>88</v>
      </c>
      <c r="F12461" t="s">
        <v>57</v>
      </c>
      <c r="G12461">
        <v>74</v>
      </c>
      <c r="H12461">
        <v>23</v>
      </c>
      <c r="I12461">
        <f>IF(VLOOKUP(Data!$A12461,summermonths, 2, FALSE) = 1, VLOOKUP(Data!$H12461,rateblocks, 2, FALSE), VLOOKUP(Data!H12461, rateblocks,3, FALSE))</f>
        <v>3</v>
      </c>
      <c r="J12461">
        <v>2.0034370422363281</v>
      </c>
      <c r="K12461">
        <v>1.9565337896347046</v>
      </c>
      <c r="L12461">
        <v>58.327701568603516</v>
      </c>
      <c r="M12461">
        <v>-4.6903327107429504E-2</v>
      </c>
      <c r="N12461">
        <v>0.24161072075366974</v>
      </c>
      <c r="O12461">
        <v>5.8375738561153412E-2</v>
      </c>
      <c r="P12461">
        <v>-0.44431760907173157</v>
      </c>
      <c r="Q12461">
        <v>-0.35653993487358093</v>
      </c>
      <c r="R12461">
        <v>-0.17360411584377289</v>
      </c>
      <c r="S12461">
        <v>-4.6903327107429504E-2</v>
      </c>
      <c r="T12461">
        <v>7.9797461628913879E-2</v>
      </c>
      <c r="U12461">
        <v>0.26273328065872192</v>
      </c>
      <c r="V12461">
        <v>0.35051095485687256</v>
      </c>
    </row>
    <row r="12462" spans="1:22" x14ac:dyDescent="0.25">
      <c r="A12462" t="s">
        <v>124</v>
      </c>
      <c r="B12462" t="s">
        <v>131</v>
      </c>
      <c r="C12462" t="s">
        <v>102</v>
      </c>
      <c r="D12462" t="s">
        <v>114</v>
      </c>
      <c r="E12462" t="s">
        <v>88</v>
      </c>
      <c r="F12462" t="s">
        <v>57</v>
      </c>
      <c r="G12462">
        <v>74</v>
      </c>
      <c r="H12462">
        <v>23</v>
      </c>
      <c r="I12462">
        <f>IF(VLOOKUP(Data!$A12462,summermonths, 2, FALSE) = 1, VLOOKUP(Data!$H12462,rateblocks, 2, FALSE), VLOOKUP(Data!H12462, rateblocks,3, FALSE))</f>
        <v>3</v>
      </c>
      <c r="J12462">
        <v>0.96562463045120239</v>
      </c>
      <c r="K12462">
        <v>2.1465539932250977</v>
      </c>
      <c r="L12462">
        <v>62.905406951904297</v>
      </c>
      <c r="M12462">
        <v>1.18092942237854</v>
      </c>
      <c r="N12462">
        <v>0.9435010552406311</v>
      </c>
      <c r="O12462">
        <v>0.89019423723220825</v>
      </c>
      <c r="P12462">
        <v>-0.37099170684814453</v>
      </c>
      <c r="Q12462">
        <v>-2.8215831145644188E-2</v>
      </c>
      <c r="R12462">
        <v>0.6861569881439209</v>
      </c>
      <c r="S12462">
        <v>1.18092942237854</v>
      </c>
      <c r="T12462">
        <v>1.6757018566131592</v>
      </c>
      <c r="U12462">
        <v>2.3900747299194336</v>
      </c>
      <c r="V12462">
        <v>2.7328505516052246</v>
      </c>
    </row>
    <row r="12463" spans="1:22" x14ac:dyDescent="0.25">
      <c r="A12463" t="s">
        <v>123</v>
      </c>
      <c r="B12463" t="s">
        <v>131</v>
      </c>
      <c r="C12463" t="s">
        <v>102</v>
      </c>
      <c r="D12463" t="s">
        <v>118</v>
      </c>
      <c r="E12463" t="s">
        <v>88</v>
      </c>
      <c r="F12463" t="s">
        <v>57</v>
      </c>
      <c r="G12463">
        <v>74</v>
      </c>
      <c r="H12463">
        <v>24</v>
      </c>
      <c r="I12463">
        <f>IF(VLOOKUP(Data!$A12463,summermonths, 2, FALSE) = 1, VLOOKUP(Data!$H12463,rateblocks, 2, FALSE), VLOOKUP(Data!H12463, rateblocks,3, FALSE))</f>
        <v>3</v>
      </c>
      <c r="J12463">
        <v>2.7522225379943848</v>
      </c>
      <c r="K12463">
        <v>1.5675675868988037</v>
      </c>
      <c r="L12463">
        <v>57.594593048095703</v>
      </c>
      <c r="M12463">
        <v>-1.1846549510955811</v>
      </c>
      <c r="N12463">
        <v>1.5310952663421631</v>
      </c>
      <c r="O12463">
        <v>2.3442528247833252</v>
      </c>
      <c r="P12463">
        <v>-3.7030825614929199</v>
      </c>
      <c r="Q12463">
        <v>-3.1468324661254883</v>
      </c>
      <c r="R12463">
        <v>-1.9875620603561401</v>
      </c>
      <c r="S12463">
        <v>-1.1846549510955811</v>
      </c>
      <c r="T12463">
        <v>-0.38174781203269958</v>
      </c>
      <c r="U12463">
        <v>0.77752256393432617</v>
      </c>
      <c r="V12463">
        <v>1.3337726593017578</v>
      </c>
    </row>
    <row r="12464" spans="1:22" x14ac:dyDescent="0.25">
      <c r="A12464" t="s">
        <v>125</v>
      </c>
      <c r="B12464" t="s">
        <v>131</v>
      </c>
      <c r="C12464" t="s">
        <v>102</v>
      </c>
      <c r="D12464" t="s">
        <v>116</v>
      </c>
      <c r="E12464" t="s">
        <v>88</v>
      </c>
      <c r="F12464" t="s">
        <v>57</v>
      </c>
      <c r="G12464">
        <v>74</v>
      </c>
      <c r="H12464">
        <v>12</v>
      </c>
      <c r="I12464">
        <f>IF(VLOOKUP(Data!$A12464,summermonths, 2, FALSE) = 1, VLOOKUP(Data!$H12464,rateblocks, 2, FALSE), VLOOKUP(Data!H12464, rateblocks,3, FALSE))</f>
        <v>2</v>
      </c>
      <c r="J12464">
        <v>1.9409185647964478</v>
      </c>
      <c r="K12464">
        <v>1.8402702808380127</v>
      </c>
      <c r="L12464">
        <v>84.3648681640625</v>
      </c>
      <c r="M12464">
        <v>-0.10064828395843506</v>
      </c>
      <c r="N12464">
        <v>0.38722378015518188</v>
      </c>
      <c r="O12464">
        <v>0.14994224905967712</v>
      </c>
      <c r="P12464">
        <v>-0.73757469654083252</v>
      </c>
      <c r="Q12464">
        <v>-0.59689551591873169</v>
      </c>
      <c r="R12464">
        <v>-0.30370864272117615</v>
      </c>
      <c r="S12464">
        <v>-0.10064828395843506</v>
      </c>
      <c r="T12464">
        <v>0.10241206735372543</v>
      </c>
      <c r="U12464">
        <v>0.39559894800186157</v>
      </c>
      <c r="V12464">
        <v>0.5362781286239624</v>
      </c>
    </row>
    <row r="12465" spans="1:22" x14ac:dyDescent="0.25">
      <c r="A12465" t="s">
        <v>99</v>
      </c>
      <c r="B12465" t="s">
        <v>131</v>
      </c>
      <c r="C12465" t="s">
        <v>102</v>
      </c>
      <c r="D12465" t="s">
        <v>82</v>
      </c>
      <c r="E12465" t="s">
        <v>88</v>
      </c>
      <c r="F12465" t="s">
        <v>57</v>
      </c>
      <c r="G12465">
        <v>74</v>
      </c>
      <c r="H12465">
        <v>18</v>
      </c>
      <c r="I12465">
        <f>IF(VLOOKUP(Data!$A12465,summermonths, 2, FALSE) = 1, VLOOKUP(Data!$H12465,rateblocks, 2, FALSE), VLOOKUP(Data!H12465, rateblocks,3, FALSE))</f>
        <v>1</v>
      </c>
      <c r="J12465">
        <v>0.31559064984321594</v>
      </c>
      <c r="K12465">
        <v>2.1128377914428711</v>
      </c>
      <c r="L12465">
        <v>87.43243408203125</v>
      </c>
      <c r="M12465">
        <v>1.7972471714019775</v>
      </c>
      <c r="N12465">
        <v>1.6957345008850098</v>
      </c>
      <c r="O12465">
        <v>2.8755154609680176</v>
      </c>
      <c r="P12465">
        <v>-0.99198788404464722</v>
      </c>
      <c r="Q12465">
        <v>-0.37592402100563049</v>
      </c>
      <c r="R12465">
        <v>0.90800315141677856</v>
      </c>
      <c r="S12465">
        <v>1.7972471714019775</v>
      </c>
      <c r="T12465">
        <v>2.6864912509918213</v>
      </c>
      <c r="U12465">
        <v>3.9704184532165527</v>
      </c>
      <c r="V12465">
        <v>4.586482048034668</v>
      </c>
    </row>
    <row r="12466" spans="1:22" x14ac:dyDescent="0.25">
      <c r="A12466" t="s">
        <v>100</v>
      </c>
      <c r="B12466" t="s">
        <v>131</v>
      </c>
      <c r="C12466" t="s">
        <v>101</v>
      </c>
      <c r="D12466" t="s">
        <v>77</v>
      </c>
      <c r="E12466" t="s">
        <v>88</v>
      </c>
      <c r="F12466" t="s">
        <v>57</v>
      </c>
      <c r="G12466">
        <v>74</v>
      </c>
      <c r="H12466">
        <v>12</v>
      </c>
      <c r="I12466">
        <f>IF(VLOOKUP(Data!$A12466,summermonths, 2, FALSE) = 1, VLOOKUP(Data!$H12466,rateblocks, 2, FALSE), VLOOKUP(Data!H12466, rateblocks,3, FALSE))</f>
        <v>1</v>
      </c>
      <c r="J12466">
        <v>1.6743555068969727</v>
      </c>
      <c r="K12466">
        <v>1.5768941640853882</v>
      </c>
      <c r="L12466">
        <v>80.840293884277344</v>
      </c>
      <c r="M12466">
        <v>-9.7461402416229248E-2</v>
      </c>
      <c r="N12466">
        <v>0.22320207953453064</v>
      </c>
      <c r="O12466">
        <v>4.9819167703390121E-2</v>
      </c>
      <c r="P12466">
        <v>-0.46459615230560303</v>
      </c>
      <c r="Q12466">
        <v>-0.38350638747215271</v>
      </c>
      <c r="R12466">
        <v>-0.21450868248939514</v>
      </c>
      <c r="S12466">
        <v>-9.7461402416229248E-2</v>
      </c>
      <c r="T12466">
        <v>1.9585883244872093E-2</v>
      </c>
      <c r="U12466">
        <v>0.18858356773853302</v>
      </c>
      <c r="V12466">
        <v>0.26967334747314453</v>
      </c>
    </row>
    <row r="12467" spans="1:22" x14ac:dyDescent="0.25">
      <c r="A12467" t="s">
        <v>100</v>
      </c>
      <c r="B12467" t="s">
        <v>131</v>
      </c>
      <c r="C12467" t="s">
        <v>102</v>
      </c>
      <c r="D12467" t="s">
        <v>83</v>
      </c>
      <c r="E12467" t="s">
        <v>88</v>
      </c>
      <c r="F12467" t="s">
        <v>57</v>
      </c>
      <c r="G12467">
        <v>74</v>
      </c>
      <c r="H12467">
        <v>6</v>
      </c>
      <c r="I12467">
        <f>IF(VLOOKUP(Data!$A12467,summermonths, 2, FALSE) = 1, VLOOKUP(Data!$H12467,rateblocks, 2, FALSE), VLOOKUP(Data!H12467, rateblocks,3, FALSE))</f>
        <v>3</v>
      </c>
      <c r="J12467">
        <v>2.02046799659729</v>
      </c>
      <c r="K12467">
        <v>1.8277702331542969</v>
      </c>
      <c r="L12467">
        <v>70.391891479492188</v>
      </c>
      <c r="M12467">
        <v>-0.19269782304763794</v>
      </c>
      <c r="N12467">
        <v>0.48901399970054626</v>
      </c>
      <c r="O12467">
        <v>0.23913469910621643</v>
      </c>
      <c r="P12467">
        <v>-0.99705427885055542</v>
      </c>
      <c r="Q12467">
        <v>-0.81939446926116943</v>
      </c>
      <c r="R12467">
        <v>-0.44913700222969055</v>
      </c>
      <c r="S12467">
        <v>-0.19269782304763794</v>
      </c>
      <c r="T12467">
        <v>6.3741371035575867E-2</v>
      </c>
      <c r="U12467">
        <v>0.43399882316589355</v>
      </c>
      <c r="V12467">
        <v>0.61165863275527954</v>
      </c>
    </row>
    <row r="12468" spans="1:22" x14ac:dyDescent="0.25">
      <c r="A12468" t="s">
        <v>125</v>
      </c>
      <c r="B12468" t="s">
        <v>131</v>
      </c>
      <c r="C12468" t="s">
        <v>101</v>
      </c>
      <c r="D12468" t="s">
        <v>120</v>
      </c>
      <c r="E12468" t="s">
        <v>88</v>
      </c>
      <c r="F12468" t="s">
        <v>57</v>
      </c>
      <c r="G12468">
        <v>74</v>
      </c>
      <c r="H12468">
        <v>8</v>
      </c>
      <c r="I12468">
        <f>IF(VLOOKUP(Data!$A12468,summermonths, 2, FALSE) = 1, VLOOKUP(Data!$H12468,rateblocks, 2, FALSE), VLOOKUP(Data!H12468, rateblocks,3, FALSE))</f>
        <v>2</v>
      </c>
      <c r="J12468">
        <v>1.5955148935317993</v>
      </c>
      <c r="K12468">
        <v>1.1815940141677856</v>
      </c>
      <c r="L12468">
        <v>58.554054260253906</v>
      </c>
      <c r="M12468">
        <v>-0.41392090916633606</v>
      </c>
      <c r="N12468">
        <v>0.23881496489048004</v>
      </c>
      <c r="O12468">
        <v>5.7032588869333267E-2</v>
      </c>
      <c r="P12468">
        <v>-0.80673658847808838</v>
      </c>
      <c r="Q12468">
        <v>-0.7199745774269104</v>
      </c>
      <c r="R12468">
        <v>-0.53915560245513916</v>
      </c>
      <c r="S12468">
        <v>-0.41392090916633606</v>
      </c>
      <c r="T12468">
        <v>-0.28868621587753296</v>
      </c>
      <c r="U12468">
        <v>-0.10786721855401993</v>
      </c>
      <c r="V12468">
        <v>-2.1105248481035233E-2</v>
      </c>
    </row>
    <row r="12469" spans="1:22" x14ac:dyDescent="0.25">
      <c r="A12469" t="s">
        <v>99</v>
      </c>
      <c r="B12469" t="s">
        <v>131</v>
      </c>
      <c r="C12469" t="s">
        <v>102</v>
      </c>
      <c r="D12469" t="s">
        <v>82</v>
      </c>
      <c r="E12469" t="s">
        <v>88</v>
      </c>
      <c r="F12469" t="s">
        <v>57</v>
      </c>
      <c r="G12469">
        <v>74</v>
      </c>
      <c r="H12469">
        <v>19</v>
      </c>
      <c r="I12469">
        <f>IF(VLOOKUP(Data!$A12469,summermonths, 2, FALSE) = 1, VLOOKUP(Data!$H12469,rateblocks, 2, FALSE), VLOOKUP(Data!H12469, rateblocks,3, FALSE))</f>
        <v>2</v>
      </c>
      <c r="J12469">
        <v>0.29989653825759888</v>
      </c>
      <c r="K12469">
        <v>1.974797248840332</v>
      </c>
      <c r="L12469">
        <v>84.770271301269531</v>
      </c>
      <c r="M12469">
        <v>1.6749007701873779</v>
      </c>
      <c r="N12469">
        <v>1.7589592933654785</v>
      </c>
      <c r="O12469">
        <v>3.093937873840332</v>
      </c>
      <c r="P12469">
        <v>-1.2183297872543335</v>
      </c>
      <c r="Q12469">
        <v>-0.5792962908744812</v>
      </c>
      <c r="R12469">
        <v>0.75250160694122314</v>
      </c>
      <c r="S12469">
        <v>1.6749007701873779</v>
      </c>
      <c r="T12469">
        <v>2.5972998142242432</v>
      </c>
      <c r="U12469">
        <v>3.9290978908538818</v>
      </c>
      <c r="V12469">
        <v>4.5681314468383789</v>
      </c>
    </row>
    <row r="12470" spans="1:22" x14ac:dyDescent="0.25">
      <c r="A12470" t="s">
        <v>122</v>
      </c>
      <c r="B12470" t="s">
        <v>131</v>
      </c>
      <c r="C12470" t="s">
        <v>102</v>
      </c>
      <c r="D12470" t="s">
        <v>115</v>
      </c>
      <c r="E12470" t="s">
        <v>88</v>
      </c>
      <c r="F12470" t="s">
        <v>57</v>
      </c>
      <c r="G12470">
        <v>74</v>
      </c>
      <c r="H12470">
        <v>2</v>
      </c>
      <c r="I12470">
        <f>IF(VLOOKUP(Data!$A12470,summermonths, 2, FALSE) = 1, VLOOKUP(Data!$H12470,rateblocks, 2, FALSE), VLOOKUP(Data!H12470, rateblocks,3, FALSE))</f>
        <v>3</v>
      </c>
      <c r="J12470">
        <v>1.6901272535324097</v>
      </c>
      <c r="K12470">
        <v>1.7109459638595581</v>
      </c>
      <c r="L12470">
        <v>37.945945739746094</v>
      </c>
      <c r="M12470">
        <v>2.0818745717406273E-2</v>
      </c>
      <c r="N12470">
        <v>0.49855846166610718</v>
      </c>
      <c r="O12470">
        <v>0.24856053292751312</v>
      </c>
      <c r="P12470">
        <v>-0.7992369532585144</v>
      </c>
      <c r="Q12470">
        <v>-0.61810964345932007</v>
      </c>
      <c r="R12470">
        <v>-0.24062556028366089</v>
      </c>
      <c r="S12470">
        <v>2.0818745717406273E-2</v>
      </c>
      <c r="T12470">
        <v>0.28226307034492493</v>
      </c>
      <c r="U12470">
        <v>0.65974712371826172</v>
      </c>
      <c r="V12470">
        <v>0.84087443351745605</v>
      </c>
    </row>
    <row r="12471" spans="1:22" x14ac:dyDescent="0.25">
      <c r="A12471" t="s">
        <v>124</v>
      </c>
      <c r="B12471" t="s">
        <v>131</v>
      </c>
      <c r="C12471" t="s">
        <v>102</v>
      </c>
      <c r="D12471" t="s">
        <v>114</v>
      </c>
      <c r="E12471" t="s">
        <v>88</v>
      </c>
      <c r="F12471" t="s">
        <v>57</v>
      </c>
      <c r="G12471">
        <v>74</v>
      </c>
      <c r="H12471">
        <v>7</v>
      </c>
      <c r="I12471">
        <f>IF(VLOOKUP(Data!$A12471,summermonths, 2, FALSE) = 1, VLOOKUP(Data!$H12471,rateblocks, 2, FALSE), VLOOKUP(Data!H12471, rateblocks,3, FALSE))</f>
        <v>2</v>
      </c>
      <c r="J12471">
        <v>1.6626650094985962</v>
      </c>
      <c r="K12471">
        <v>1.5676350593566895</v>
      </c>
      <c r="L12471">
        <v>59.351352691650391</v>
      </c>
      <c r="M12471">
        <v>-9.5029853284358978E-2</v>
      </c>
      <c r="N12471">
        <v>0.56710588932037354</v>
      </c>
      <c r="O12471">
        <v>0.32160907983779907</v>
      </c>
      <c r="P12471">
        <v>-1.0278360843658447</v>
      </c>
      <c r="Q12471">
        <v>-0.82180529832839966</v>
      </c>
      <c r="R12471">
        <v>-0.39242047071456909</v>
      </c>
      <c r="S12471">
        <v>-9.5029853284358978E-2</v>
      </c>
      <c r="T12471">
        <v>0.20236076414585114</v>
      </c>
      <c r="U12471">
        <v>0.63174557685852051</v>
      </c>
      <c r="V12471">
        <v>0.8377763032913208</v>
      </c>
    </row>
    <row r="12472" spans="1:22" x14ac:dyDescent="0.25">
      <c r="A12472" t="s">
        <v>98</v>
      </c>
      <c r="B12472" t="s">
        <v>131</v>
      </c>
      <c r="C12472" t="s">
        <v>101</v>
      </c>
      <c r="D12472" t="s">
        <v>75</v>
      </c>
      <c r="E12472" t="s">
        <v>88</v>
      </c>
      <c r="F12472" t="s">
        <v>57</v>
      </c>
      <c r="G12472">
        <v>74</v>
      </c>
      <c r="H12472">
        <v>2</v>
      </c>
      <c r="I12472">
        <f>IF(VLOOKUP(Data!$A12472,summermonths, 2, FALSE) = 1, VLOOKUP(Data!$H12472,rateblocks, 2, FALSE), VLOOKUP(Data!H12472, rateblocks,3, FALSE))</f>
        <v>3</v>
      </c>
      <c r="J12472">
        <v>2.8977947235107422</v>
      </c>
      <c r="K12472">
        <v>1.9054425954818726</v>
      </c>
      <c r="L12472">
        <v>68.012161254882812</v>
      </c>
      <c r="M12472">
        <v>-0.99235212802886963</v>
      </c>
      <c r="N12472">
        <v>0.67772841453552246</v>
      </c>
      <c r="O12472">
        <v>0.45931580662727356</v>
      </c>
      <c r="P12472">
        <v>-2.1071162223815918</v>
      </c>
      <c r="Q12472">
        <v>-1.8608959913253784</v>
      </c>
      <c r="R12472">
        <v>-1.3477532863616943</v>
      </c>
      <c r="S12472">
        <v>-0.99235212802886963</v>
      </c>
      <c r="T12472">
        <v>-0.6369510293006897</v>
      </c>
      <c r="U12472">
        <v>-0.12380822002887726</v>
      </c>
      <c r="V12472">
        <v>0.12241191416978836</v>
      </c>
    </row>
    <row r="12473" spans="1:22" x14ac:dyDescent="0.25">
      <c r="A12473" t="s">
        <v>123</v>
      </c>
      <c r="B12473" t="s">
        <v>131</v>
      </c>
      <c r="C12473" t="s">
        <v>102</v>
      </c>
      <c r="D12473" t="s">
        <v>118</v>
      </c>
      <c r="E12473" t="s">
        <v>88</v>
      </c>
      <c r="F12473" t="s">
        <v>57</v>
      </c>
      <c r="G12473">
        <v>74</v>
      </c>
      <c r="H12473">
        <v>20</v>
      </c>
      <c r="I12473">
        <f>IF(VLOOKUP(Data!$A12473,summermonths, 2, FALSE) = 1, VLOOKUP(Data!$H12473,rateblocks, 2, FALSE), VLOOKUP(Data!H12473, rateblocks,3, FALSE))</f>
        <v>1</v>
      </c>
      <c r="J12473">
        <v>5.0925579071044922</v>
      </c>
      <c r="K12473">
        <v>1.8076350688934326</v>
      </c>
      <c r="L12473">
        <v>66.581077575683594</v>
      </c>
      <c r="M12473">
        <v>-3.2849225997924805</v>
      </c>
      <c r="N12473">
        <v>3.3149564266204834</v>
      </c>
      <c r="O12473">
        <v>10.988936424255371</v>
      </c>
      <c r="P12473">
        <v>-8.7375402450561523</v>
      </c>
      <c r="Q12473">
        <v>-7.533210277557373</v>
      </c>
      <c r="R12473">
        <v>-5.023287296295166</v>
      </c>
      <c r="S12473">
        <v>-3.2849225997924805</v>
      </c>
      <c r="T12473">
        <v>-1.5465577840805054</v>
      </c>
      <c r="U12473">
        <v>0.96336501836776733</v>
      </c>
      <c r="V12473">
        <v>2.1676955223083496</v>
      </c>
    </row>
    <row r="12474" spans="1:22" x14ac:dyDescent="0.25">
      <c r="A12474" t="s">
        <v>97</v>
      </c>
      <c r="B12474" t="s">
        <v>131</v>
      </c>
      <c r="C12474" t="s">
        <v>101</v>
      </c>
      <c r="D12474" t="s">
        <v>74</v>
      </c>
      <c r="E12474" t="s">
        <v>88</v>
      </c>
      <c r="F12474" t="s">
        <v>57</v>
      </c>
      <c r="G12474">
        <v>74</v>
      </c>
      <c r="H12474">
        <v>12</v>
      </c>
      <c r="I12474">
        <f>IF(VLOOKUP(Data!$A12474,summermonths, 2, FALSE) = 1, VLOOKUP(Data!$H12474,rateblocks, 2, FALSE), VLOOKUP(Data!H12474, rateblocks,3, FALSE))</f>
        <v>1</v>
      </c>
      <c r="J12474">
        <v>1.3519525527954102</v>
      </c>
      <c r="K12474">
        <v>1.7778084278106689</v>
      </c>
      <c r="L12474">
        <v>77.689773559570313</v>
      </c>
      <c r="M12474">
        <v>0.42585590481758118</v>
      </c>
      <c r="N12474">
        <v>0.49889352917671204</v>
      </c>
      <c r="O12474">
        <v>0.24889475107192993</v>
      </c>
      <c r="P12474">
        <v>-0.3947509229183197</v>
      </c>
      <c r="Q12474">
        <v>-0.21350188553333282</v>
      </c>
      <c r="R12474">
        <v>0.16423587501049042</v>
      </c>
      <c r="S12474">
        <v>0.42585590481758118</v>
      </c>
      <c r="T12474">
        <v>0.68747591972351074</v>
      </c>
      <c r="U12474">
        <v>1.065213680267334</v>
      </c>
      <c r="V12474">
        <v>1.2464627027511597</v>
      </c>
    </row>
    <row r="12475" spans="1:22" x14ac:dyDescent="0.25">
      <c r="A12475" t="s">
        <v>96</v>
      </c>
      <c r="B12475" t="s">
        <v>131</v>
      </c>
      <c r="C12475" t="s">
        <v>101</v>
      </c>
      <c r="D12475" t="s">
        <v>73</v>
      </c>
      <c r="E12475" t="s">
        <v>88</v>
      </c>
      <c r="F12475" t="s">
        <v>57</v>
      </c>
      <c r="G12475">
        <v>74</v>
      </c>
      <c r="H12475">
        <v>19</v>
      </c>
      <c r="I12475">
        <f>IF(VLOOKUP(Data!$A12475,summermonths, 2, FALSE) = 1, VLOOKUP(Data!$H12475,rateblocks, 2, FALSE), VLOOKUP(Data!H12475, rateblocks,3, FALSE))</f>
        <v>2</v>
      </c>
      <c r="J12475">
        <v>1.9149771928787231</v>
      </c>
      <c r="K12475">
        <v>1.8086210489273071</v>
      </c>
      <c r="L12475">
        <v>71.524566650390625</v>
      </c>
      <c r="M12475">
        <v>-0.10635622590780258</v>
      </c>
      <c r="N12475">
        <v>0.4462490975856781</v>
      </c>
      <c r="O12475">
        <v>0.19913825392723083</v>
      </c>
      <c r="P12475">
        <v>-0.84037065505981445</v>
      </c>
      <c r="Q12475">
        <v>-0.67824745178222656</v>
      </c>
      <c r="R12475">
        <v>-0.34036949276924133</v>
      </c>
      <c r="S12475">
        <v>-0.10635622590780258</v>
      </c>
      <c r="T12475">
        <v>0.12765702605247498</v>
      </c>
      <c r="U12475">
        <v>0.46553501486778259</v>
      </c>
      <c r="V12475">
        <v>0.62765824794769287</v>
      </c>
    </row>
    <row r="12476" spans="1:22" x14ac:dyDescent="0.25">
      <c r="A12476" t="s">
        <v>98</v>
      </c>
      <c r="B12476" t="s">
        <v>131</v>
      </c>
      <c r="C12476" t="s">
        <v>102</v>
      </c>
      <c r="D12476" t="s">
        <v>81</v>
      </c>
      <c r="E12476" t="s">
        <v>88</v>
      </c>
      <c r="F12476" t="s">
        <v>57</v>
      </c>
      <c r="G12476">
        <v>74</v>
      </c>
      <c r="H12476">
        <v>15</v>
      </c>
      <c r="I12476">
        <f>IF(VLOOKUP(Data!$A12476,summermonths, 2, FALSE) = 1, VLOOKUP(Data!$H12476,rateblocks, 2, FALSE), VLOOKUP(Data!H12476, rateblocks,3, FALSE))</f>
        <v>1</v>
      </c>
      <c r="J12476">
        <v>1.3553059101104736</v>
      </c>
      <c r="K12476">
        <v>2.2605404853820801</v>
      </c>
      <c r="L12476">
        <v>92.770271301269531</v>
      </c>
      <c r="M12476">
        <v>0.90523457527160645</v>
      </c>
      <c r="N12476">
        <v>1.7401976585388184</v>
      </c>
      <c r="O12476">
        <v>3.0282878875732422</v>
      </c>
      <c r="P12476">
        <v>-1.957135796546936</v>
      </c>
      <c r="Q12476">
        <v>-1.3249185085296631</v>
      </c>
      <c r="R12476">
        <v>-7.3259691707789898E-3</v>
      </c>
      <c r="S12476">
        <v>0.90523457527160645</v>
      </c>
      <c r="T12476">
        <v>1.8177951574325562</v>
      </c>
      <c r="U12476">
        <v>3.135387659072876</v>
      </c>
      <c r="V12476">
        <v>3.7676050662994385</v>
      </c>
    </row>
    <row r="12477" spans="1:22" x14ac:dyDescent="0.25">
      <c r="A12477" t="s">
        <v>124</v>
      </c>
      <c r="B12477" t="s">
        <v>131</v>
      </c>
      <c r="C12477" t="s">
        <v>101</v>
      </c>
      <c r="D12477" t="s">
        <v>119</v>
      </c>
      <c r="E12477" t="s">
        <v>88</v>
      </c>
      <c r="F12477" t="s">
        <v>57</v>
      </c>
      <c r="G12477">
        <v>74</v>
      </c>
      <c r="H12477">
        <v>11</v>
      </c>
      <c r="I12477">
        <f>IF(VLOOKUP(Data!$A12477,summermonths, 2, FALSE) = 1, VLOOKUP(Data!$H12477,rateblocks, 2, FALSE), VLOOKUP(Data!H12477, rateblocks,3, FALSE))</f>
        <v>2</v>
      </c>
      <c r="J12477">
        <v>1.9746121168136597</v>
      </c>
      <c r="K12477">
        <v>1.4486004114151001</v>
      </c>
      <c r="L12477">
        <v>70.691116333007812</v>
      </c>
      <c r="M12477">
        <v>-0.52601176500320435</v>
      </c>
      <c r="N12477">
        <v>0.45833727717399597</v>
      </c>
      <c r="O12477">
        <v>0.21007305383682251</v>
      </c>
      <c r="P12477">
        <v>-1.2799094915390015</v>
      </c>
      <c r="Q12477">
        <v>-1.1133946180343628</v>
      </c>
      <c r="R12477">
        <v>-0.76636409759521484</v>
      </c>
      <c r="S12477">
        <v>-0.52601176500320435</v>
      </c>
      <c r="T12477">
        <v>-0.28565946221351624</v>
      </c>
      <c r="U12477">
        <v>6.13710917532444E-2</v>
      </c>
      <c r="V12477">
        <v>0.22788596153259277</v>
      </c>
    </row>
    <row r="12478" spans="1:22" x14ac:dyDescent="0.25">
      <c r="A12478" t="s">
        <v>125</v>
      </c>
      <c r="B12478" t="s">
        <v>131</v>
      </c>
      <c r="C12478" t="s">
        <v>102</v>
      </c>
      <c r="D12478" t="s">
        <v>116</v>
      </c>
      <c r="E12478" t="s">
        <v>88</v>
      </c>
      <c r="F12478" t="s">
        <v>57</v>
      </c>
      <c r="G12478">
        <v>74</v>
      </c>
      <c r="H12478">
        <v>3</v>
      </c>
      <c r="I12478">
        <f>IF(VLOOKUP(Data!$A12478,summermonths, 2, FALSE) = 1, VLOOKUP(Data!$H12478,rateblocks, 2, FALSE), VLOOKUP(Data!H12478, rateblocks,3, FALSE))</f>
        <v>3</v>
      </c>
      <c r="J12478">
        <v>1.4975417852401733</v>
      </c>
      <c r="K12478">
        <v>1.8181756734848022</v>
      </c>
      <c r="L12478">
        <v>59.391891479492187</v>
      </c>
      <c r="M12478">
        <v>0.32063391804695129</v>
      </c>
      <c r="N12478">
        <v>0.42187944054603577</v>
      </c>
      <c r="O12478">
        <v>0.17798225581645966</v>
      </c>
      <c r="P12478">
        <v>-0.37329602241516113</v>
      </c>
      <c r="Q12478">
        <v>-0.22002634406089783</v>
      </c>
      <c r="R12478">
        <v>9.9400125443935394E-2</v>
      </c>
      <c r="S12478">
        <v>0.32063391804695129</v>
      </c>
      <c r="T12478">
        <v>0.54186773300170898</v>
      </c>
      <c r="U12478">
        <v>0.86129415035247803</v>
      </c>
      <c r="V12478">
        <v>1.0145637989044189</v>
      </c>
    </row>
    <row r="12479" spans="1:22" x14ac:dyDescent="0.25">
      <c r="A12479" t="s">
        <v>95</v>
      </c>
      <c r="B12479" t="s">
        <v>131</v>
      </c>
      <c r="C12479" t="s">
        <v>102</v>
      </c>
      <c r="D12479" t="s">
        <v>78</v>
      </c>
      <c r="E12479" t="s">
        <v>88</v>
      </c>
      <c r="F12479" t="s">
        <v>57</v>
      </c>
      <c r="G12479">
        <v>74</v>
      </c>
      <c r="H12479">
        <v>8</v>
      </c>
      <c r="I12479">
        <f>IF(VLOOKUP(Data!$A12479,summermonths, 2, FALSE) = 1, VLOOKUP(Data!$H12479,rateblocks, 2, FALSE), VLOOKUP(Data!H12479, rateblocks,3, FALSE))</f>
        <v>2</v>
      </c>
      <c r="J12479">
        <v>0.15071511268615723</v>
      </c>
      <c r="K12479">
        <v>1.1550675630569458</v>
      </c>
      <c r="L12479">
        <v>67.054054260253906</v>
      </c>
      <c r="M12479">
        <v>1.0043524503707886</v>
      </c>
      <c r="N12479">
        <v>1.7899940013885498</v>
      </c>
      <c r="O12479">
        <v>3.2040784358978271</v>
      </c>
      <c r="P12479">
        <v>-1.9399256706237793</v>
      </c>
      <c r="Q12479">
        <v>-1.2896171808242798</v>
      </c>
      <c r="R12479">
        <v>6.5678678452968597E-2</v>
      </c>
      <c r="S12479">
        <v>1.0043524503707886</v>
      </c>
      <c r="T12479">
        <v>1.9430261850357056</v>
      </c>
      <c r="U12479">
        <v>3.2983219623565674</v>
      </c>
      <c r="V12479">
        <v>3.9486305713653564</v>
      </c>
    </row>
    <row r="12480" spans="1:22" x14ac:dyDescent="0.25">
      <c r="A12480" t="s">
        <v>125</v>
      </c>
      <c r="B12480" t="s">
        <v>131</v>
      </c>
      <c r="C12480" t="s">
        <v>101</v>
      </c>
      <c r="D12480" t="s">
        <v>120</v>
      </c>
      <c r="E12480" t="s">
        <v>88</v>
      </c>
      <c r="F12480" t="s">
        <v>57</v>
      </c>
      <c r="G12480">
        <v>74</v>
      </c>
      <c r="H12480">
        <v>9</v>
      </c>
      <c r="I12480">
        <f>IF(VLOOKUP(Data!$A12480,summermonths, 2, FALSE) = 1, VLOOKUP(Data!$H12480,rateblocks, 2, FALSE), VLOOKUP(Data!H12480, rateblocks,3, FALSE))</f>
        <v>2</v>
      </c>
      <c r="J12480">
        <v>1.5756174325942993</v>
      </c>
      <c r="K12480">
        <v>1.2850215435028076</v>
      </c>
      <c r="L12480">
        <v>62.840293884277344</v>
      </c>
      <c r="M12480">
        <v>-0.29059594869613647</v>
      </c>
      <c r="N12480">
        <v>0.19770359992980957</v>
      </c>
      <c r="O12480">
        <v>3.9086714386940002E-2</v>
      </c>
      <c r="P12480">
        <v>-0.61578941345214844</v>
      </c>
      <c r="Q12480">
        <v>-0.54396331310272217</v>
      </c>
      <c r="R12480">
        <v>-0.39427182078361511</v>
      </c>
      <c r="S12480">
        <v>-0.29059594869613647</v>
      </c>
      <c r="T12480">
        <v>-0.18692007660865784</v>
      </c>
      <c r="U12480">
        <v>-3.7228591740131378E-2</v>
      </c>
      <c r="V12480">
        <v>3.4597534686326981E-2</v>
      </c>
    </row>
    <row r="12481" spans="1:22" x14ac:dyDescent="0.25">
      <c r="A12481" t="s">
        <v>98</v>
      </c>
      <c r="B12481" t="s">
        <v>131</v>
      </c>
      <c r="C12481" t="s">
        <v>101</v>
      </c>
      <c r="D12481" t="s">
        <v>75</v>
      </c>
      <c r="E12481" t="s">
        <v>88</v>
      </c>
      <c r="F12481" t="s">
        <v>57</v>
      </c>
      <c r="G12481">
        <v>74</v>
      </c>
      <c r="H12481">
        <v>22</v>
      </c>
      <c r="I12481">
        <f>IF(VLOOKUP(Data!$A12481,summermonths, 2, FALSE) = 1, VLOOKUP(Data!$H12481,rateblocks, 2, FALSE), VLOOKUP(Data!H12481, rateblocks,3, FALSE))</f>
        <v>2</v>
      </c>
      <c r="J12481">
        <v>2.6330356597900391</v>
      </c>
      <c r="K12481">
        <v>2.5104255676269531</v>
      </c>
      <c r="L12481">
        <v>70.331756591796875</v>
      </c>
      <c r="M12481">
        <v>-0.12260992825031281</v>
      </c>
      <c r="N12481">
        <v>0.55658245086669922</v>
      </c>
      <c r="O12481">
        <v>0.30978402495384216</v>
      </c>
      <c r="P12481">
        <v>-1.0381065607070923</v>
      </c>
      <c r="Q12481">
        <v>-0.83589905500411987</v>
      </c>
      <c r="R12481">
        <v>-0.41448205709457397</v>
      </c>
      <c r="S12481">
        <v>-0.12260992825031281</v>
      </c>
      <c r="T12481">
        <v>0.16926220059394836</v>
      </c>
      <c r="U12481">
        <v>0.59067916870117188</v>
      </c>
      <c r="V12481">
        <v>0.79288673400878906</v>
      </c>
    </row>
    <row r="12482" spans="1:22" x14ac:dyDescent="0.25">
      <c r="A12482" t="s">
        <v>98</v>
      </c>
      <c r="B12482" t="s">
        <v>131</v>
      </c>
      <c r="C12482" t="s">
        <v>101</v>
      </c>
      <c r="D12482" t="s">
        <v>75</v>
      </c>
      <c r="E12482" t="s">
        <v>89</v>
      </c>
      <c r="F12482" t="s">
        <v>44</v>
      </c>
      <c r="G12482">
        <v>529</v>
      </c>
      <c r="H12482">
        <v>7</v>
      </c>
      <c r="I12482">
        <f>IF(VLOOKUP(Data!$A12482,summermonths, 2, FALSE) = 1, VLOOKUP(Data!$H12482,rateblocks, 2, FALSE), VLOOKUP(Data!H12482, rateblocks,3, FALSE))</f>
        <v>2</v>
      </c>
      <c r="J12482">
        <v>6.351422518491745E-2</v>
      </c>
      <c r="K12482">
        <v>5.1991399377584457E-2</v>
      </c>
      <c r="L12482">
        <v>69.037803649902344</v>
      </c>
      <c r="M12482">
        <v>-1.1522824876010418E-2</v>
      </c>
      <c r="N12482">
        <v>2.2872643545269966E-2</v>
      </c>
      <c r="O12482">
        <v>5.2315782522782683E-4</v>
      </c>
      <c r="P12482">
        <v>-4.914497584104538E-2</v>
      </c>
      <c r="Q12482">
        <v>-4.0835298597812653E-2</v>
      </c>
      <c r="R12482">
        <v>-2.3517251014709473E-2</v>
      </c>
      <c r="S12482">
        <v>-1.1522824876010418E-2</v>
      </c>
      <c r="T12482">
        <v>4.716011171694845E-4</v>
      </c>
      <c r="U12482">
        <v>1.7789646983146667E-2</v>
      </c>
      <c r="V12482">
        <v>2.6099326089024544E-2</v>
      </c>
    </row>
    <row r="12483" spans="1:22" x14ac:dyDescent="0.25">
      <c r="A12483" t="s">
        <v>124</v>
      </c>
      <c r="B12483" t="s">
        <v>131</v>
      </c>
      <c r="C12483" t="s">
        <v>101</v>
      </c>
      <c r="D12483" t="s">
        <v>119</v>
      </c>
      <c r="E12483" t="s">
        <v>89</v>
      </c>
      <c r="F12483" t="s">
        <v>44</v>
      </c>
      <c r="G12483">
        <v>529</v>
      </c>
      <c r="H12483">
        <v>22</v>
      </c>
      <c r="I12483">
        <f>IF(VLOOKUP(Data!$A12483,summermonths, 2, FALSE) = 1, VLOOKUP(Data!$H12483,rateblocks, 2, FALSE), VLOOKUP(Data!H12483, rateblocks,3, FALSE))</f>
        <v>2</v>
      </c>
      <c r="J12483">
        <v>4.6406500041484833E-2</v>
      </c>
      <c r="K12483">
        <v>6.69722780585289E-2</v>
      </c>
      <c r="L12483">
        <v>61.473491668701172</v>
      </c>
      <c r="M12483">
        <v>2.0565774291753769E-2</v>
      </c>
      <c r="N12483">
        <v>2.3076815530657768E-2</v>
      </c>
      <c r="O12483">
        <v>5.3253938676789403E-4</v>
      </c>
      <c r="P12483">
        <v>-1.739220879971981E-2</v>
      </c>
      <c r="Q12483">
        <v>-9.0083545073866844E-3</v>
      </c>
      <c r="R12483">
        <v>8.4642805159091949E-3</v>
      </c>
      <c r="S12483">
        <v>2.0565774291753769E-2</v>
      </c>
      <c r="T12483">
        <v>3.2667268067598343E-2</v>
      </c>
      <c r="U12483">
        <v>5.0139904022216797E-2</v>
      </c>
      <c r="V12483">
        <v>5.8523759245872498E-2</v>
      </c>
    </row>
    <row r="12484" spans="1:22" x14ac:dyDescent="0.25">
      <c r="A12484" t="s">
        <v>125</v>
      </c>
      <c r="B12484" t="s">
        <v>131</v>
      </c>
      <c r="C12484" t="s">
        <v>101</v>
      </c>
      <c r="D12484" t="s">
        <v>120</v>
      </c>
      <c r="E12484" t="s">
        <v>89</v>
      </c>
      <c r="F12484" t="s">
        <v>44</v>
      </c>
      <c r="G12484">
        <v>529</v>
      </c>
      <c r="H12484">
        <v>3</v>
      </c>
      <c r="I12484">
        <f>IF(VLOOKUP(Data!$A12484,summermonths, 2, FALSE) = 1, VLOOKUP(Data!$H12484,rateblocks, 2, FALSE), VLOOKUP(Data!H12484, rateblocks,3, FALSE))</f>
        <v>3</v>
      </c>
      <c r="J12484">
        <v>5.0625935196876526E-2</v>
      </c>
      <c r="K12484">
        <v>6.5199777483940125E-2</v>
      </c>
      <c r="L12484">
        <v>58.08343505859375</v>
      </c>
      <c r="M12484">
        <v>1.4573842287063599E-2</v>
      </c>
      <c r="N12484">
        <v>2.5143677368760109E-2</v>
      </c>
      <c r="O12484">
        <v>6.3220452284440398E-4</v>
      </c>
      <c r="P12484">
        <v>-2.678382582962513E-2</v>
      </c>
      <c r="Q12484">
        <v>-1.7649076879024506E-2</v>
      </c>
      <c r="R12484">
        <v>1.3884849613532424E-3</v>
      </c>
      <c r="S12484">
        <v>1.4573842287063599E-2</v>
      </c>
      <c r="T12484">
        <v>2.775919996201992E-2</v>
      </c>
      <c r="U12484">
        <v>4.6796761453151703E-2</v>
      </c>
      <c r="V12484">
        <v>5.5931512266397476E-2</v>
      </c>
    </row>
    <row r="12485" spans="1:22" x14ac:dyDescent="0.25">
      <c r="A12485" t="s">
        <v>125</v>
      </c>
      <c r="B12485" t="s">
        <v>131</v>
      </c>
      <c r="C12485" t="s">
        <v>101</v>
      </c>
      <c r="D12485" t="s">
        <v>120</v>
      </c>
      <c r="E12485" t="s">
        <v>89</v>
      </c>
      <c r="F12485" t="s">
        <v>44</v>
      </c>
      <c r="G12485">
        <v>529</v>
      </c>
      <c r="H12485">
        <v>7</v>
      </c>
      <c r="I12485">
        <f>IF(VLOOKUP(Data!$A12485,summermonths, 2, FALSE) = 1, VLOOKUP(Data!$H12485,rateblocks, 2, FALSE), VLOOKUP(Data!H12485, rateblocks,3, FALSE))</f>
        <v>2</v>
      </c>
      <c r="J12485">
        <v>5.0197761505842209E-2</v>
      </c>
      <c r="K12485">
        <v>5.5385373532772064E-2</v>
      </c>
      <c r="L12485">
        <v>57.831756591796875</v>
      </c>
      <c r="M12485">
        <v>5.1876120269298553E-3</v>
      </c>
      <c r="N12485">
        <v>2.0320598036050797E-2</v>
      </c>
      <c r="O12485">
        <v>4.1292671812698245E-4</v>
      </c>
      <c r="P12485">
        <v>-2.8236797079443932E-2</v>
      </c>
      <c r="Q12485">
        <v>-2.085428312420845E-2</v>
      </c>
      <c r="R12485">
        <v>-5.4685198701918125E-3</v>
      </c>
      <c r="S12485">
        <v>5.1876120269298553E-3</v>
      </c>
      <c r="T12485">
        <v>1.5843743458390236E-2</v>
      </c>
      <c r="U12485">
        <v>3.1229507178068161E-2</v>
      </c>
      <c r="V12485">
        <v>3.8612022995948792E-2</v>
      </c>
    </row>
    <row r="12486" spans="1:22" x14ac:dyDescent="0.25">
      <c r="A12486" t="s">
        <v>100</v>
      </c>
      <c r="B12486" t="s">
        <v>131</v>
      </c>
      <c r="C12486" t="s">
        <v>101</v>
      </c>
      <c r="D12486" t="s">
        <v>77</v>
      </c>
      <c r="E12486" t="s">
        <v>89</v>
      </c>
      <c r="F12486" t="s">
        <v>44</v>
      </c>
      <c r="G12486">
        <v>529</v>
      </c>
      <c r="H12486">
        <v>21</v>
      </c>
      <c r="I12486">
        <f>IF(VLOOKUP(Data!$A12486,summermonths, 2, FALSE) = 1, VLOOKUP(Data!$H12486,rateblocks, 2, FALSE), VLOOKUP(Data!H12486, rateblocks,3, FALSE))</f>
        <v>2</v>
      </c>
      <c r="J12486">
        <v>8.3723209798336029E-2</v>
      </c>
      <c r="K12486">
        <v>6.9709673523902893E-2</v>
      </c>
      <c r="L12486">
        <v>73.753738403320313</v>
      </c>
      <c r="M12486">
        <v>-1.4013537205755711E-2</v>
      </c>
      <c r="N12486">
        <v>3.0405409634113312E-2</v>
      </c>
      <c r="O12486">
        <v>9.2448893701657653E-4</v>
      </c>
      <c r="P12486">
        <v>-6.4025983214378357E-2</v>
      </c>
      <c r="Q12486">
        <v>-5.2979636937379837E-2</v>
      </c>
      <c r="R12486">
        <v>-2.9958149418234825E-2</v>
      </c>
      <c r="S12486">
        <v>-1.4013537205755711E-2</v>
      </c>
      <c r="T12486">
        <v>1.9310752395540476E-3</v>
      </c>
      <c r="U12486">
        <v>2.4952562525868416E-2</v>
      </c>
      <c r="V12486">
        <v>3.5998910665512085E-2</v>
      </c>
    </row>
    <row r="12487" spans="1:22" x14ac:dyDescent="0.25">
      <c r="A12487" t="s">
        <v>99</v>
      </c>
      <c r="B12487" t="s">
        <v>131</v>
      </c>
      <c r="C12487" t="s">
        <v>102</v>
      </c>
      <c r="D12487" t="s">
        <v>82</v>
      </c>
      <c r="E12487" t="s">
        <v>89</v>
      </c>
      <c r="F12487" t="s">
        <v>44</v>
      </c>
      <c r="G12487">
        <v>529</v>
      </c>
      <c r="H12487">
        <v>20</v>
      </c>
      <c r="I12487">
        <f>IF(VLOOKUP(Data!$A12487,summermonths, 2, FALSE) = 1, VLOOKUP(Data!$H12487,rateblocks, 2, FALSE), VLOOKUP(Data!H12487, rateblocks,3, FALSE))</f>
        <v>2</v>
      </c>
      <c r="J12487">
        <v>0.11346129328012466</v>
      </c>
      <c r="K12487">
        <v>6.125708669424057E-2</v>
      </c>
      <c r="L12487">
        <v>82.302459716796875</v>
      </c>
      <c r="M12487">
        <v>-5.2204206585884094E-2</v>
      </c>
      <c r="N12487">
        <v>4.4853951781988144E-2</v>
      </c>
      <c r="O12487">
        <v>2.0118770189583302E-3</v>
      </c>
      <c r="P12487">
        <v>-0.12598238885402679</v>
      </c>
      <c r="Q12487">
        <v>-0.10968685895204544</v>
      </c>
      <c r="R12487">
        <v>-7.5725644826889038E-2</v>
      </c>
      <c r="S12487">
        <v>-5.2204206585884094E-2</v>
      </c>
      <c r="T12487">
        <v>-2.8682772070169449E-2</v>
      </c>
      <c r="U12487">
        <v>5.2784453146159649E-3</v>
      </c>
      <c r="V12487">
        <v>2.1573979407548904E-2</v>
      </c>
    </row>
    <row r="12488" spans="1:22" x14ac:dyDescent="0.25">
      <c r="A12488" t="s">
        <v>97</v>
      </c>
      <c r="B12488" t="s">
        <v>131</v>
      </c>
      <c r="C12488" t="s">
        <v>101</v>
      </c>
      <c r="D12488" t="s">
        <v>74</v>
      </c>
      <c r="E12488" t="s">
        <v>89</v>
      </c>
      <c r="F12488" t="s">
        <v>44</v>
      </c>
      <c r="G12488">
        <v>529</v>
      </c>
      <c r="H12488">
        <v>20</v>
      </c>
      <c r="I12488">
        <f>IF(VLOOKUP(Data!$A12488,summermonths, 2, FALSE) = 1, VLOOKUP(Data!$H12488,rateblocks, 2, FALSE), VLOOKUP(Data!H12488, rateblocks,3, FALSE))</f>
        <v>2</v>
      </c>
      <c r="J12488">
        <v>8.3504602313041687E-2</v>
      </c>
      <c r="K12488">
        <v>4.0586668998003006E-2</v>
      </c>
      <c r="L12488">
        <v>69.445793151855469</v>
      </c>
      <c r="M12488">
        <v>-4.2917929589748383E-2</v>
      </c>
      <c r="N12488">
        <v>2.0124202594161034E-2</v>
      </c>
      <c r="O12488">
        <v>4.0498352609574795E-4</v>
      </c>
      <c r="P12488">
        <v>-7.6019294559955597E-2</v>
      </c>
      <c r="Q12488">
        <v>-6.8708129227161407E-2</v>
      </c>
      <c r="R12488">
        <v>-5.3471073508262634E-2</v>
      </c>
      <c r="S12488">
        <v>-4.2917929589748383E-2</v>
      </c>
      <c r="T12488">
        <v>-3.2364785671234131E-2</v>
      </c>
      <c r="U12488">
        <v>-1.7127726227045059E-2</v>
      </c>
      <c r="V12488">
        <v>-9.8165618255734444E-3</v>
      </c>
    </row>
    <row r="12489" spans="1:22" x14ac:dyDescent="0.25">
      <c r="A12489" t="s">
        <v>123</v>
      </c>
      <c r="B12489" t="s">
        <v>131</v>
      </c>
      <c r="C12489" t="s">
        <v>102</v>
      </c>
      <c r="D12489" t="s">
        <v>118</v>
      </c>
      <c r="E12489" t="s">
        <v>89</v>
      </c>
      <c r="F12489" t="s">
        <v>44</v>
      </c>
      <c r="G12489">
        <v>529</v>
      </c>
      <c r="H12489">
        <v>17</v>
      </c>
      <c r="I12489">
        <f>IF(VLOOKUP(Data!$A12489,summermonths, 2, FALSE) = 1, VLOOKUP(Data!$H12489,rateblocks, 2, FALSE), VLOOKUP(Data!H12489, rateblocks,3, FALSE))</f>
        <v>2</v>
      </c>
      <c r="J12489">
        <v>3.3525973558425903E-2</v>
      </c>
      <c r="K12489">
        <v>3.0113421380519867E-2</v>
      </c>
      <c r="L12489">
        <v>77.232513427734375</v>
      </c>
      <c r="M12489">
        <v>-3.4125517122447491E-3</v>
      </c>
      <c r="N12489">
        <v>2.9402067884802818E-2</v>
      </c>
      <c r="O12489">
        <v>8.6448161164298654E-4</v>
      </c>
      <c r="P12489">
        <v>-5.1774650812149048E-2</v>
      </c>
      <c r="Q12489">
        <v>-4.1092816740274429E-2</v>
      </c>
      <c r="R12489">
        <v>-1.8831010907888412E-2</v>
      </c>
      <c r="S12489">
        <v>-3.4125517122447491E-3</v>
      </c>
      <c r="T12489">
        <v>1.2005907483398914E-2</v>
      </c>
      <c r="U12489">
        <v>3.4267716109752655E-2</v>
      </c>
      <c r="V12489">
        <v>4.4949546456336975E-2</v>
      </c>
    </row>
    <row r="12490" spans="1:22" x14ac:dyDescent="0.25">
      <c r="A12490" t="s">
        <v>96</v>
      </c>
      <c r="B12490" t="s">
        <v>131</v>
      </c>
      <c r="C12490" t="s">
        <v>102</v>
      </c>
      <c r="D12490" t="s">
        <v>79</v>
      </c>
      <c r="E12490" t="s">
        <v>89</v>
      </c>
      <c r="F12490" t="s">
        <v>44</v>
      </c>
      <c r="G12490">
        <v>529</v>
      </c>
      <c r="H12490">
        <v>8</v>
      </c>
      <c r="I12490">
        <f>IF(VLOOKUP(Data!$A12490,summermonths, 2, FALSE) = 1, VLOOKUP(Data!$H12490,rateblocks, 2, FALSE), VLOOKUP(Data!H12490, rateblocks,3, FALSE))</f>
        <v>2</v>
      </c>
      <c r="J12490">
        <v>6.2131747603416443E-2</v>
      </c>
      <c r="K12490">
        <v>3.3563327044248581E-2</v>
      </c>
      <c r="L12490">
        <v>69.809074401855469</v>
      </c>
      <c r="M12490">
        <v>-2.8568418696522713E-2</v>
      </c>
      <c r="N12490">
        <v>2.762303315103054E-2</v>
      </c>
      <c r="O12490">
        <v>7.630319450981915E-4</v>
      </c>
      <c r="P12490">
        <v>-7.4004262685775757E-2</v>
      </c>
      <c r="Q12490">
        <v>-6.3968762755393982E-2</v>
      </c>
      <c r="R12490">
        <v>-4.3053951114416122E-2</v>
      </c>
      <c r="S12490">
        <v>-2.8568418696522713E-2</v>
      </c>
      <c r="T12490">
        <v>-1.4082886278629303E-2</v>
      </c>
      <c r="U12490">
        <v>6.8319225683808327E-3</v>
      </c>
      <c r="V12490">
        <v>1.6867427155375481E-2</v>
      </c>
    </row>
    <row r="12491" spans="1:22" x14ac:dyDescent="0.25">
      <c r="A12491" t="s">
        <v>122</v>
      </c>
      <c r="B12491" t="s">
        <v>131</v>
      </c>
      <c r="C12491" t="s">
        <v>101</v>
      </c>
      <c r="D12491" t="s">
        <v>117</v>
      </c>
      <c r="E12491" t="s">
        <v>89</v>
      </c>
      <c r="F12491" t="s">
        <v>44</v>
      </c>
      <c r="G12491">
        <v>529</v>
      </c>
      <c r="H12491">
        <v>5</v>
      </c>
      <c r="I12491">
        <f>IF(VLOOKUP(Data!$A12491,summermonths, 2, FALSE) = 1, VLOOKUP(Data!$H12491,rateblocks, 2, FALSE), VLOOKUP(Data!H12491, rateblocks,3, FALSE))</f>
        <v>3</v>
      </c>
      <c r="J12491">
        <v>5.8294340968132019E-2</v>
      </c>
      <c r="K12491">
        <v>5.1027599722146988E-2</v>
      </c>
      <c r="L12491">
        <v>53.233932495117187</v>
      </c>
      <c r="M12491">
        <v>-7.2667403146624565E-3</v>
      </c>
      <c r="N12491">
        <v>1.513760257512331E-2</v>
      </c>
      <c r="O12491">
        <v>2.2914701548870653E-4</v>
      </c>
      <c r="P12491">
        <v>-3.2165881246328354E-2</v>
      </c>
      <c r="Q12491">
        <v>-2.6666358113288879E-2</v>
      </c>
      <c r="R12491">
        <v>-1.5204906463623047E-2</v>
      </c>
      <c r="S12491">
        <v>-7.2667403146624565E-3</v>
      </c>
      <c r="T12491">
        <v>6.7142624175176024E-4</v>
      </c>
      <c r="U12491">
        <v>1.2132878415286541E-2</v>
      </c>
      <c r="V12491">
        <v>1.7632400617003441E-2</v>
      </c>
    </row>
    <row r="12492" spans="1:22" x14ac:dyDescent="0.25">
      <c r="A12492" t="s">
        <v>123</v>
      </c>
      <c r="B12492" t="s">
        <v>131</v>
      </c>
      <c r="C12492" t="s">
        <v>101</v>
      </c>
      <c r="D12492" t="s">
        <v>113</v>
      </c>
      <c r="E12492" t="s">
        <v>89</v>
      </c>
      <c r="F12492" t="s">
        <v>44</v>
      </c>
      <c r="G12492">
        <v>529</v>
      </c>
      <c r="H12492">
        <v>21</v>
      </c>
      <c r="I12492">
        <f>IF(VLOOKUP(Data!$A12492,summermonths, 2, FALSE) = 1, VLOOKUP(Data!$H12492,rateblocks, 2, FALSE), VLOOKUP(Data!H12492, rateblocks,3, FALSE))</f>
        <v>2</v>
      </c>
      <c r="J12492">
        <v>4.628913477063179E-2</v>
      </c>
      <c r="K12492">
        <v>5.9117499738931656E-2</v>
      </c>
      <c r="L12492">
        <v>58.895732879638672</v>
      </c>
      <c r="M12492">
        <v>1.2828366830945015E-2</v>
      </c>
      <c r="N12492">
        <v>1.4340688474476337E-2</v>
      </c>
      <c r="O12492">
        <v>2.0565534941852093E-4</v>
      </c>
      <c r="P12492">
        <v>-1.0759966447949409E-2</v>
      </c>
      <c r="Q12492">
        <v>-5.5499649606645107E-3</v>
      </c>
      <c r="R12492">
        <v>5.3081023506820202E-3</v>
      </c>
      <c r="S12492">
        <v>1.2828366830945015E-2</v>
      </c>
      <c r="T12492">
        <v>2.0348630845546722E-2</v>
      </c>
      <c r="U12492">
        <v>3.1206699088215828E-2</v>
      </c>
      <c r="V12492">
        <v>3.6416701972484589E-2</v>
      </c>
    </row>
    <row r="12493" spans="1:22" x14ac:dyDescent="0.25">
      <c r="A12493" t="s">
        <v>99</v>
      </c>
      <c r="B12493" t="s">
        <v>131</v>
      </c>
      <c r="C12493" t="s">
        <v>102</v>
      </c>
      <c r="D12493" t="s">
        <v>82</v>
      </c>
      <c r="E12493" t="s">
        <v>89</v>
      </c>
      <c r="F12493" t="s">
        <v>44</v>
      </c>
      <c r="G12493">
        <v>529</v>
      </c>
      <c r="H12493">
        <v>9</v>
      </c>
      <c r="I12493">
        <f>IF(VLOOKUP(Data!$A12493,summermonths, 2, FALSE) = 1, VLOOKUP(Data!$H12493,rateblocks, 2, FALSE), VLOOKUP(Data!H12493, rateblocks,3, FALSE))</f>
        <v>2</v>
      </c>
      <c r="J12493">
        <v>9.9123038351535797E-2</v>
      </c>
      <c r="K12493">
        <v>3.0860112980008125E-2</v>
      </c>
      <c r="L12493">
        <v>82.355384826660156</v>
      </c>
      <c r="M12493">
        <v>-6.8262927234172821E-2</v>
      </c>
      <c r="N12493">
        <v>4.2316276580095291E-2</v>
      </c>
      <c r="O12493">
        <v>1.7906673019751906E-3</v>
      </c>
      <c r="P12493">
        <v>-0.13786700367927551</v>
      </c>
      <c r="Q12493">
        <v>-0.12249341607093811</v>
      </c>
      <c r="R12493">
        <v>-9.0453602373600006E-2</v>
      </c>
      <c r="S12493">
        <v>-6.8262927234172821E-2</v>
      </c>
      <c r="T12493">
        <v>-4.6072248369455338E-2</v>
      </c>
      <c r="U12493">
        <v>-1.4032436534762383E-2</v>
      </c>
      <c r="V12493">
        <v>1.3411537511274219E-3</v>
      </c>
    </row>
    <row r="12494" spans="1:22" x14ac:dyDescent="0.25">
      <c r="A12494" t="s">
        <v>122</v>
      </c>
      <c r="B12494" t="s">
        <v>131</v>
      </c>
      <c r="C12494" t="s">
        <v>102</v>
      </c>
      <c r="D12494" t="s">
        <v>115</v>
      </c>
      <c r="E12494" t="s">
        <v>89</v>
      </c>
      <c r="F12494" t="s">
        <v>44</v>
      </c>
      <c r="G12494">
        <v>529</v>
      </c>
      <c r="H12494">
        <v>16</v>
      </c>
      <c r="I12494">
        <f>IF(VLOOKUP(Data!$A12494,summermonths, 2, FALSE) = 1, VLOOKUP(Data!$H12494,rateblocks, 2, FALSE), VLOOKUP(Data!H12494, rateblocks,3, FALSE))</f>
        <v>2</v>
      </c>
      <c r="J12494">
        <v>6.8865887820720673E-2</v>
      </c>
      <c r="K12494">
        <v>3.6378070712089539E-2</v>
      </c>
      <c r="L12494">
        <v>56.357276916503906</v>
      </c>
      <c r="M12494">
        <v>-3.2487813383340836E-2</v>
      </c>
      <c r="N12494">
        <v>2.2994859144091606E-2</v>
      </c>
      <c r="O12494">
        <v>5.2876357221975923E-4</v>
      </c>
      <c r="P12494">
        <v>-7.0310987532138824E-2</v>
      </c>
      <c r="Q12494">
        <v>-6.1956912279129028E-2</v>
      </c>
      <c r="R12494">
        <v>-4.4546328485012054E-2</v>
      </c>
      <c r="S12494">
        <v>-3.2487813383340836E-2</v>
      </c>
      <c r="T12494">
        <v>-2.0429298281669617E-2</v>
      </c>
      <c r="U12494">
        <v>-3.0187156517058611E-3</v>
      </c>
      <c r="V12494">
        <v>5.3353640250861645E-3</v>
      </c>
    </row>
    <row r="12495" spans="1:22" x14ac:dyDescent="0.25">
      <c r="A12495" t="s">
        <v>99</v>
      </c>
      <c r="B12495" t="s">
        <v>131</v>
      </c>
      <c r="C12495" t="s">
        <v>101</v>
      </c>
      <c r="D12495" t="s">
        <v>76</v>
      </c>
      <c r="E12495" t="s">
        <v>89</v>
      </c>
      <c r="F12495" t="s">
        <v>44</v>
      </c>
      <c r="G12495">
        <v>529</v>
      </c>
      <c r="H12495">
        <v>3</v>
      </c>
      <c r="I12495">
        <f>IF(VLOOKUP(Data!$A12495,summermonths, 2, FALSE) = 1, VLOOKUP(Data!$H12495,rateblocks, 2, FALSE), VLOOKUP(Data!H12495, rateblocks,3, FALSE))</f>
        <v>3</v>
      </c>
      <c r="J12495">
        <v>7.1535795927047729E-2</v>
      </c>
      <c r="K12495">
        <v>6.1263389885425568E-2</v>
      </c>
      <c r="L12495">
        <v>69.513442993164062</v>
      </c>
      <c r="M12495">
        <v>-1.0272403247654438E-2</v>
      </c>
      <c r="N12495">
        <v>2.7479048818349838E-2</v>
      </c>
      <c r="O12495">
        <v>7.5509812450036407E-4</v>
      </c>
      <c r="P12495">
        <v>-5.5471416562795639E-2</v>
      </c>
      <c r="Q12495">
        <v>-4.5488219708204269E-2</v>
      </c>
      <c r="R12495">
        <v>-2.4682430550456047E-2</v>
      </c>
      <c r="S12495">
        <v>-1.0272403247654438E-2</v>
      </c>
      <c r="T12495">
        <v>4.137624055147171E-3</v>
      </c>
      <c r="U12495">
        <v>2.4943415075540543E-2</v>
      </c>
      <c r="V12495">
        <v>3.4926608204841614E-2</v>
      </c>
    </row>
    <row r="12496" spans="1:22" x14ac:dyDescent="0.25">
      <c r="A12496" t="s">
        <v>95</v>
      </c>
      <c r="B12496" t="s">
        <v>131</v>
      </c>
      <c r="C12496" t="s">
        <v>101</v>
      </c>
      <c r="D12496" t="s">
        <v>72</v>
      </c>
      <c r="E12496" t="s">
        <v>89</v>
      </c>
      <c r="F12496" t="s">
        <v>44</v>
      </c>
      <c r="G12496">
        <v>529</v>
      </c>
      <c r="H12496">
        <v>22</v>
      </c>
      <c r="I12496">
        <f>IF(VLOOKUP(Data!$A12496,summermonths, 2, FALSE) = 1, VLOOKUP(Data!$H12496,rateblocks, 2, FALSE), VLOOKUP(Data!H12496, rateblocks,3, FALSE))</f>
        <v>2</v>
      </c>
      <c r="J12496">
        <v>6.4749419689178467E-2</v>
      </c>
      <c r="K12496">
        <v>6.7962668836116791E-2</v>
      </c>
      <c r="L12496">
        <v>60.128734588623047</v>
      </c>
      <c r="M12496">
        <v>3.213249146938324E-3</v>
      </c>
      <c r="N12496">
        <v>2.7315936982631683E-2</v>
      </c>
      <c r="O12496">
        <v>7.4616039637476206E-4</v>
      </c>
      <c r="P12496">
        <v>-4.1717469692230225E-2</v>
      </c>
      <c r="Q12496">
        <v>-3.1793531030416489E-2</v>
      </c>
      <c r="R12496">
        <v>-1.1111241765320301E-2</v>
      </c>
      <c r="S12496">
        <v>3.213249146938324E-3</v>
      </c>
      <c r="T12496">
        <v>1.7537740990519524E-2</v>
      </c>
      <c r="U12496">
        <v>3.8220029324293137E-2</v>
      </c>
      <c r="V12496">
        <v>4.8143967986106873E-2</v>
      </c>
    </row>
    <row r="12497" spans="1:22" x14ac:dyDescent="0.25">
      <c r="A12497" t="s">
        <v>100</v>
      </c>
      <c r="B12497" t="s">
        <v>131</v>
      </c>
      <c r="C12497" t="s">
        <v>101</v>
      </c>
      <c r="D12497" t="s">
        <v>77</v>
      </c>
      <c r="E12497" t="s">
        <v>89</v>
      </c>
      <c r="F12497" t="s">
        <v>44</v>
      </c>
      <c r="G12497">
        <v>529</v>
      </c>
      <c r="H12497">
        <v>4</v>
      </c>
      <c r="I12497">
        <f>IF(VLOOKUP(Data!$A12497,summermonths, 2, FALSE) = 1, VLOOKUP(Data!$H12497,rateblocks, 2, FALSE), VLOOKUP(Data!H12497, rateblocks,3, FALSE))</f>
        <v>3</v>
      </c>
      <c r="J12497">
        <v>7.4351780116558075E-2</v>
      </c>
      <c r="K12497">
        <v>6.2953844666481018E-2</v>
      </c>
      <c r="L12497">
        <v>68.4853515625</v>
      </c>
      <c r="M12497">
        <v>-1.1397935450077057E-2</v>
      </c>
      <c r="N12497">
        <v>2.7903331443667412E-2</v>
      </c>
      <c r="O12497">
        <v>7.7859591692686081E-4</v>
      </c>
      <c r="P12497">
        <v>-5.7294830679893494E-2</v>
      </c>
      <c r="Q12497">
        <v>-4.7157492488622665E-2</v>
      </c>
      <c r="R12497">
        <v>-2.6030456647276878E-2</v>
      </c>
      <c r="S12497">
        <v>-1.1397935450077057E-2</v>
      </c>
      <c r="T12497">
        <v>3.2345859799534082E-3</v>
      </c>
      <c r="U12497">
        <v>2.4361623451113701E-2</v>
      </c>
      <c r="V12497">
        <v>3.449895977973938E-2</v>
      </c>
    </row>
    <row r="12498" spans="1:22" x14ac:dyDescent="0.25">
      <c r="A12498" t="s">
        <v>99</v>
      </c>
      <c r="B12498" t="s">
        <v>131</v>
      </c>
      <c r="C12498" t="s">
        <v>101</v>
      </c>
      <c r="D12498" t="s">
        <v>76</v>
      </c>
      <c r="E12498" t="s">
        <v>89</v>
      </c>
      <c r="F12498" t="s">
        <v>44</v>
      </c>
      <c r="G12498">
        <v>529</v>
      </c>
      <c r="H12498">
        <v>1</v>
      </c>
      <c r="I12498">
        <f>IF(VLOOKUP(Data!$A12498,summermonths, 2, FALSE) = 1, VLOOKUP(Data!$H12498,rateblocks, 2, FALSE), VLOOKUP(Data!H12498, rateblocks,3, FALSE))</f>
        <v>3</v>
      </c>
      <c r="J12498">
        <v>7.2604931890964508E-2</v>
      </c>
      <c r="K12498">
        <v>6.1094306409358978E-2</v>
      </c>
      <c r="L12498">
        <v>70.221908569335937</v>
      </c>
      <c r="M12498">
        <v>-1.1510627344250679E-2</v>
      </c>
      <c r="N12498">
        <v>2.7576422318816185E-2</v>
      </c>
      <c r="O12498">
        <v>7.6045905007049441E-4</v>
      </c>
      <c r="P12498">
        <v>-5.6869804859161377E-2</v>
      </c>
      <c r="Q12498">
        <v>-4.6851236373186111E-2</v>
      </c>
      <c r="R12498">
        <v>-2.597171813249588E-2</v>
      </c>
      <c r="S12498">
        <v>-1.1510627344250679E-2</v>
      </c>
      <c r="T12498">
        <v>2.9504627455025911E-3</v>
      </c>
      <c r="U12498">
        <v>2.3829979822039604E-2</v>
      </c>
      <c r="V12498">
        <v>3.3848550170660019E-2</v>
      </c>
    </row>
    <row r="12499" spans="1:22" x14ac:dyDescent="0.25">
      <c r="A12499" t="s">
        <v>96</v>
      </c>
      <c r="B12499" t="s">
        <v>131</v>
      </c>
      <c r="C12499" t="s">
        <v>101</v>
      </c>
      <c r="D12499" t="s">
        <v>73</v>
      </c>
      <c r="E12499" t="s">
        <v>89</v>
      </c>
      <c r="F12499" t="s">
        <v>44</v>
      </c>
      <c r="G12499">
        <v>529</v>
      </c>
      <c r="H12499">
        <v>4</v>
      </c>
      <c r="I12499">
        <f>IF(VLOOKUP(Data!$A12499,summermonths, 2, FALSE) = 1, VLOOKUP(Data!$H12499,rateblocks, 2, FALSE), VLOOKUP(Data!H12499, rateblocks,3, FALSE))</f>
        <v>3</v>
      </c>
      <c r="J12499">
        <v>6.9285079836845398E-2</v>
      </c>
      <c r="K12499">
        <v>6.7094862461090088E-2</v>
      </c>
      <c r="L12499">
        <v>63.426189422607422</v>
      </c>
      <c r="M12499">
        <v>-2.1902208682149649E-3</v>
      </c>
      <c r="N12499">
        <v>2.7481596916913986E-2</v>
      </c>
      <c r="O12499">
        <v>7.5523817213252187E-4</v>
      </c>
      <c r="P12499">
        <v>-4.7393426299095154E-2</v>
      </c>
      <c r="Q12499">
        <v>-3.7409305572509766E-2</v>
      </c>
      <c r="R12499">
        <v>-1.6601584851741791E-2</v>
      </c>
      <c r="S12499">
        <v>-2.1902208682149649E-3</v>
      </c>
      <c r="T12499">
        <v>1.2221142649650574E-2</v>
      </c>
      <c r="U12499">
        <v>3.3028863370418549E-2</v>
      </c>
      <c r="V12499">
        <v>4.3012984097003937E-2</v>
      </c>
    </row>
    <row r="12500" spans="1:22" x14ac:dyDescent="0.25">
      <c r="A12500" t="s">
        <v>95</v>
      </c>
      <c r="B12500" t="s">
        <v>131</v>
      </c>
      <c r="C12500" t="s">
        <v>102</v>
      </c>
      <c r="D12500" t="s">
        <v>78</v>
      </c>
      <c r="E12500" t="s">
        <v>89</v>
      </c>
      <c r="F12500" t="s">
        <v>44</v>
      </c>
      <c r="G12500">
        <v>529</v>
      </c>
      <c r="H12500">
        <v>12</v>
      </c>
      <c r="I12500">
        <f>IF(VLOOKUP(Data!$A12500,summermonths, 2, FALSE) = 1, VLOOKUP(Data!$H12500,rateblocks, 2, FALSE), VLOOKUP(Data!H12500, rateblocks,3, FALSE))</f>
        <v>1</v>
      </c>
      <c r="J12500">
        <v>7.6927997171878815E-2</v>
      </c>
      <c r="K12500">
        <v>4.2051039636135101E-2</v>
      </c>
      <c r="L12500">
        <v>80.686203002929687</v>
      </c>
      <c r="M12500">
        <v>-3.4876957535743713E-2</v>
      </c>
      <c r="N12500">
        <v>2.7374489232897758E-2</v>
      </c>
      <c r="O12500">
        <v>7.4936263263225555E-4</v>
      </c>
      <c r="P12500">
        <v>-7.9903982579708099E-2</v>
      </c>
      <c r="Q12500">
        <v>-6.9958776235580444E-2</v>
      </c>
      <c r="R12500">
        <v>-4.9232155084609985E-2</v>
      </c>
      <c r="S12500">
        <v>-3.4876957535743713E-2</v>
      </c>
      <c r="T12500">
        <v>-2.0521761849522591E-2</v>
      </c>
      <c r="U12500">
        <v>2.048619935521856E-4</v>
      </c>
      <c r="V12500">
        <v>1.0150070302188396E-2</v>
      </c>
    </row>
    <row r="12501" spans="1:22" x14ac:dyDescent="0.25">
      <c r="A12501" t="s">
        <v>122</v>
      </c>
      <c r="B12501" t="s">
        <v>131</v>
      </c>
      <c r="C12501" t="s">
        <v>101</v>
      </c>
      <c r="D12501" t="s">
        <v>117</v>
      </c>
      <c r="E12501" t="s">
        <v>89</v>
      </c>
      <c r="F12501" t="s">
        <v>44</v>
      </c>
      <c r="G12501">
        <v>529</v>
      </c>
      <c r="H12501">
        <v>24</v>
      </c>
      <c r="I12501">
        <f>IF(VLOOKUP(Data!$A12501,summermonths, 2, FALSE) = 1, VLOOKUP(Data!$H12501,rateblocks, 2, FALSE), VLOOKUP(Data!H12501, rateblocks,3, FALSE))</f>
        <v>3</v>
      </c>
      <c r="J12501">
        <v>4.9241054803133011E-2</v>
      </c>
      <c r="K12501">
        <v>5.0254065543413162E-2</v>
      </c>
      <c r="L12501">
        <v>54.982135772705078</v>
      </c>
      <c r="M12501">
        <v>1.0130096925422549E-3</v>
      </c>
      <c r="N12501">
        <v>1.3137680478394032E-2</v>
      </c>
      <c r="O12501">
        <v>1.7259865126106888E-4</v>
      </c>
      <c r="P12501">
        <v>-2.0596550777554512E-2</v>
      </c>
      <c r="Q12501">
        <v>-1.5823604539036751E-2</v>
      </c>
      <c r="R12501">
        <v>-5.8763967826962471E-3</v>
      </c>
      <c r="S12501">
        <v>1.0130096925422549E-3</v>
      </c>
      <c r="T12501">
        <v>7.9024164006114006E-3</v>
      </c>
      <c r="U12501">
        <v>1.7849624156951904E-2</v>
      </c>
      <c r="V12501">
        <v>2.2622570395469666E-2</v>
      </c>
    </row>
    <row r="12502" spans="1:22" x14ac:dyDescent="0.25">
      <c r="A12502" t="s">
        <v>124</v>
      </c>
      <c r="B12502" t="s">
        <v>131</v>
      </c>
      <c r="C12502" t="s">
        <v>101</v>
      </c>
      <c r="D12502" t="s">
        <v>119</v>
      </c>
      <c r="E12502" t="s">
        <v>89</v>
      </c>
      <c r="F12502" t="s">
        <v>44</v>
      </c>
      <c r="G12502">
        <v>529</v>
      </c>
      <c r="H12502">
        <v>20</v>
      </c>
      <c r="I12502">
        <f>IF(VLOOKUP(Data!$A12502,summermonths, 2, FALSE) = 1, VLOOKUP(Data!$H12502,rateblocks, 2, FALSE), VLOOKUP(Data!H12502, rateblocks,3, FALSE))</f>
        <v>1</v>
      </c>
      <c r="J12502">
        <v>5.5914398282766342E-2</v>
      </c>
      <c r="K12502">
        <v>6.4968042075634003E-2</v>
      </c>
      <c r="L12502">
        <v>64.194076538085938</v>
      </c>
      <c r="M12502">
        <v>9.0536447241902351E-3</v>
      </c>
      <c r="N12502">
        <v>2.2570589557290077E-2</v>
      </c>
      <c r="O12502">
        <v>5.094315274618566E-4</v>
      </c>
      <c r="P12502">
        <v>-2.8071671724319458E-2</v>
      </c>
      <c r="Q12502">
        <v>-1.9871730357408524E-2</v>
      </c>
      <c r="R12502">
        <v>-2.7823839336633682E-3</v>
      </c>
      <c r="S12502">
        <v>9.0536447241902351E-3</v>
      </c>
      <c r="T12502">
        <v>2.0889673382043839E-2</v>
      </c>
      <c r="U12502">
        <v>3.7979017943143845E-2</v>
      </c>
      <c r="V12502">
        <v>4.6178959310054779E-2</v>
      </c>
    </row>
    <row r="12503" spans="1:22" x14ac:dyDescent="0.25">
      <c r="A12503" t="s">
        <v>99</v>
      </c>
      <c r="B12503" t="s">
        <v>131</v>
      </c>
      <c r="C12503" t="s">
        <v>102</v>
      </c>
      <c r="D12503" t="s">
        <v>82</v>
      </c>
      <c r="E12503" t="s">
        <v>89</v>
      </c>
      <c r="F12503" t="s">
        <v>44</v>
      </c>
      <c r="G12503">
        <v>529</v>
      </c>
      <c r="H12503">
        <v>15</v>
      </c>
      <c r="I12503">
        <f>IF(VLOOKUP(Data!$A12503,summermonths, 2, FALSE) = 1, VLOOKUP(Data!$H12503,rateblocks, 2, FALSE), VLOOKUP(Data!H12503, rateblocks,3, FALSE))</f>
        <v>1</v>
      </c>
      <c r="J12503">
        <v>0.1360495537519455</v>
      </c>
      <c r="K12503">
        <v>3.6550093442201614E-2</v>
      </c>
      <c r="L12503">
        <v>89.950851440429687</v>
      </c>
      <c r="M12503">
        <v>-9.949946403503418E-2</v>
      </c>
      <c r="N12503">
        <v>5.4350055754184723E-2</v>
      </c>
      <c r="O12503">
        <v>2.9539286624640226E-3</v>
      </c>
      <c r="P12503">
        <v>-0.18889735639095306</v>
      </c>
      <c r="Q12503">
        <v>-0.16915185749530792</v>
      </c>
      <c r="R12503">
        <v>-0.1280006617307663</v>
      </c>
      <c r="S12503">
        <v>-9.949946403503418E-2</v>
      </c>
      <c r="T12503">
        <v>-7.0998266339302063E-2</v>
      </c>
      <c r="U12503">
        <v>-2.9847064986824989E-2</v>
      </c>
      <c r="V12503">
        <v>-1.0101577267050743E-2</v>
      </c>
    </row>
    <row r="12504" spans="1:22" x14ac:dyDescent="0.25">
      <c r="A12504" t="s">
        <v>124</v>
      </c>
      <c r="B12504" t="s">
        <v>131</v>
      </c>
      <c r="C12504" t="s">
        <v>101</v>
      </c>
      <c r="D12504" t="s">
        <v>119</v>
      </c>
      <c r="E12504" t="s">
        <v>89</v>
      </c>
      <c r="F12504" t="s">
        <v>44</v>
      </c>
      <c r="G12504">
        <v>529</v>
      </c>
      <c r="H12504">
        <v>12</v>
      </c>
      <c r="I12504">
        <f>IF(VLOOKUP(Data!$A12504,summermonths, 2, FALSE) = 1, VLOOKUP(Data!$H12504,rateblocks, 2, FALSE), VLOOKUP(Data!H12504, rateblocks,3, FALSE))</f>
        <v>2</v>
      </c>
      <c r="J12504">
        <v>7.3371469974517822E-2</v>
      </c>
      <c r="K12504">
        <v>3.5736247897148132E-2</v>
      </c>
      <c r="L12504">
        <v>72.797637939453125</v>
      </c>
      <c r="M12504">
        <v>-3.7635218352079391E-2</v>
      </c>
      <c r="N12504">
        <v>1.7218625172972679E-2</v>
      </c>
      <c r="O12504">
        <v>2.9648104100488126E-4</v>
      </c>
      <c r="P12504">
        <v>-6.5957337617874146E-2</v>
      </c>
      <c r="Q12504">
        <v>-5.9701774269342422E-2</v>
      </c>
      <c r="R12504">
        <v>-4.6664673835039139E-2</v>
      </c>
      <c r="S12504">
        <v>-3.7635218352079391E-2</v>
      </c>
      <c r="T12504">
        <v>-2.8605762869119644E-2</v>
      </c>
      <c r="U12504">
        <v>-1.556866243481636E-2</v>
      </c>
      <c r="V12504">
        <v>-9.3131000176072121E-3</v>
      </c>
    </row>
    <row r="12505" spans="1:22" x14ac:dyDescent="0.25">
      <c r="A12505" t="s">
        <v>125</v>
      </c>
      <c r="B12505" t="s">
        <v>131</v>
      </c>
      <c r="C12505" t="s">
        <v>101</v>
      </c>
      <c r="D12505" t="s">
        <v>120</v>
      </c>
      <c r="E12505" t="s">
        <v>89</v>
      </c>
      <c r="F12505" t="s">
        <v>44</v>
      </c>
      <c r="G12505">
        <v>529</v>
      </c>
      <c r="H12505">
        <v>20</v>
      </c>
      <c r="I12505">
        <f>IF(VLOOKUP(Data!$A12505,summermonths, 2, FALSE) = 1, VLOOKUP(Data!$H12505,rateblocks, 2, FALSE), VLOOKUP(Data!H12505, rateblocks,3, FALSE))</f>
        <v>1</v>
      </c>
      <c r="J12505">
        <v>5.3605057299137115E-2</v>
      </c>
      <c r="K12505">
        <v>5.805249884724617E-2</v>
      </c>
      <c r="L12505">
        <v>63.657413482666016</v>
      </c>
      <c r="M12505">
        <v>4.4474448077380657E-3</v>
      </c>
      <c r="N12505">
        <v>1.8775496631860733E-2</v>
      </c>
      <c r="O12505">
        <v>3.5251927329227328E-4</v>
      </c>
      <c r="P12505">
        <v>-2.6435498148202896E-2</v>
      </c>
      <c r="Q12505">
        <v>-1.9614322111010551E-2</v>
      </c>
      <c r="R12505">
        <v>-5.3984350524842739E-3</v>
      </c>
      <c r="S12505">
        <v>4.4474448077380657E-3</v>
      </c>
      <c r="T12505">
        <v>1.4293325133621693E-2</v>
      </c>
      <c r="U12505">
        <v>2.8509212657809258E-2</v>
      </c>
      <c r="V12505">
        <v>3.5330388695001602E-2</v>
      </c>
    </row>
    <row r="12506" spans="1:22" x14ac:dyDescent="0.25">
      <c r="A12506" t="s">
        <v>122</v>
      </c>
      <c r="B12506" t="s">
        <v>131</v>
      </c>
      <c r="C12506" t="s">
        <v>102</v>
      </c>
      <c r="D12506" t="s">
        <v>115</v>
      </c>
      <c r="E12506" t="s">
        <v>89</v>
      </c>
      <c r="F12506" t="s">
        <v>44</v>
      </c>
      <c r="G12506">
        <v>529</v>
      </c>
      <c r="H12506">
        <v>19</v>
      </c>
      <c r="I12506">
        <f>IF(VLOOKUP(Data!$A12506,summermonths, 2, FALSE) = 1, VLOOKUP(Data!$H12506,rateblocks, 2, FALSE), VLOOKUP(Data!H12506, rateblocks,3, FALSE))</f>
        <v>1</v>
      </c>
      <c r="J12506">
        <v>4.801182821393013E-2</v>
      </c>
      <c r="K12506">
        <v>5.3476370871067047E-2</v>
      </c>
      <c r="L12506">
        <v>50.028354644775391</v>
      </c>
      <c r="M12506">
        <v>5.4645421914756298E-3</v>
      </c>
      <c r="N12506">
        <v>1.945926807820797E-2</v>
      </c>
      <c r="O12506">
        <v>3.7866312777623534E-4</v>
      </c>
      <c r="P12506">
        <v>-2.6543105021119118E-2</v>
      </c>
      <c r="Q12506">
        <v>-1.9473513588309288E-2</v>
      </c>
      <c r="R12506">
        <v>-4.7399080358445644E-3</v>
      </c>
      <c r="S12506">
        <v>5.4645421914756298E-3</v>
      </c>
      <c r="T12506">
        <v>1.5668991953134537E-2</v>
      </c>
      <c r="U12506">
        <v>3.0402597039937973E-2</v>
      </c>
      <c r="V12506">
        <v>3.7472188472747803E-2</v>
      </c>
    </row>
    <row r="12507" spans="1:22" x14ac:dyDescent="0.25">
      <c r="A12507" t="s">
        <v>97</v>
      </c>
      <c r="B12507" t="s">
        <v>131</v>
      </c>
      <c r="C12507" t="s">
        <v>101</v>
      </c>
      <c r="D12507" t="s">
        <v>74</v>
      </c>
      <c r="E12507" t="s">
        <v>89</v>
      </c>
      <c r="F12507" t="s">
        <v>44</v>
      </c>
      <c r="G12507">
        <v>529</v>
      </c>
      <c r="H12507">
        <v>13</v>
      </c>
      <c r="I12507">
        <f>IF(VLOOKUP(Data!$A12507,summermonths, 2, FALSE) = 1, VLOOKUP(Data!$H12507,rateblocks, 2, FALSE), VLOOKUP(Data!H12507, rateblocks,3, FALSE))</f>
        <v>1</v>
      </c>
      <c r="J12507">
        <v>0.11639387160539627</v>
      </c>
      <c r="K12507">
        <v>3.469524160027504E-2</v>
      </c>
      <c r="L12507">
        <v>76.776115417480469</v>
      </c>
      <c r="M12507">
        <v>-8.169863373041153E-2</v>
      </c>
      <c r="N12507">
        <v>3.1028047204017639E-2</v>
      </c>
      <c r="O12507">
        <v>9.6273969393223524E-4</v>
      </c>
      <c r="P12507">
        <v>-0.13273522257804871</v>
      </c>
      <c r="Q12507">
        <v>-0.12146267294883728</v>
      </c>
      <c r="R12507">
        <v>-9.7969755530357361E-2</v>
      </c>
      <c r="S12507">
        <v>-8.169863373041153E-2</v>
      </c>
      <c r="T12507">
        <v>-6.5427511930465698E-2</v>
      </c>
      <c r="U12507">
        <v>-4.193459078669548E-2</v>
      </c>
      <c r="V12507">
        <v>-3.0662037432193756E-2</v>
      </c>
    </row>
    <row r="12508" spans="1:22" x14ac:dyDescent="0.25">
      <c r="A12508" t="s">
        <v>97</v>
      </c>
      <c r="B12508" t="s">
        <v>131</v>
      </c>
      <c r="C12508" t="s">
        <v>101</v>
      </c>
      <c r="D12508" t="s">
        <v>74</v>
      </c>
      <c r="E12508" t="s">
        <v>89</v>
      </c>
      <c r="F12508" t="s">
        <v>44</v>
      </c>
      <c r="G12508">
        <v>529</v>
      </c>
      <c r="H12508">
        <v>4</v>
      </c>
      <c r="I12508">
        <f>IF(VLOOKUP(Data!$A12508,summermonths, 2, FALSE) = 1, VLOOKUP(Data!$H12508,rateblocks, 2, FALSE), VLOOKUP(Data!H12508, rateblocks,3, FALSE))</f>
        <v>3</v>
      </c>
      <c r="J12508">
        <v>7.419411838054657E-2</v>
      </c>
      <c r="K12508">
        <v>6.376609206199646E-2</v>
      </c>
      <c r="L12508">
        <v>67.48541259765625</v>
      </c>
      <c r="M12508">
        <v>-1.0428032837808132E-2</v>
      </c>
      <c r="N12508">
        <v>2.773529477417469E-2</v>
      </c>
      <c r="O12508">
        <v>7.6924660243093967E-4</v>
      </c>
      <c r="P12508">
        <v>-5.604853481054306E-2</v>
      </c>
      <c r="Q12508">
        <v>-4.5972242951393127E-2</v>
      </c>
      <c r="R12508">
        <v>-2.4972435086965561E-2</v>
      </c>
      <c r="S12508">
        <v>-1.0428032837808132E-2</v>
      </c>
      <c r="T12508">
        <v>4.1163698770105839E-3</v>
      </c>
      <c r="U12508">
        <v>2.5116177275776863E-2</v>
      </c>
      <c r="V12508">
        <v>3.5192467272281647E-2</v>
      </c>
    </row>
    <row r="12509" spans="1:22" x14ac:dyDescent="0.25">
      <c r="A12509" t="s">
        <v>96</v>
      </c>
      <c r="B12509" t="s">
        <v>131</v>
      </c>
      <c r="C12509" t="s">
        <v>102</v>
      </c>
      <c r="D12509" t="s">
        <v>79</v>
      </c>
      <c r="E12509" t="s">
        <v>89</v>
      </c>
      <c r="F12509" t="s">
        <v>44</v>
      </c>
      <c r="G12509">
        <v>529</v>
      </c>
      <c r="H12509">
        <v>22</v>
      </c>
      <c r="I12509">
        <f>IF(VLOOKUP(Data!$A12509,summermonths, 2, FALSE) = 1, VLOOKUP(Data!$H12509,rateblocks, 2, FALSE), VLOOKUP(Data!H12509, rateblocks,3, FALSE))</f>
        <v>2</v>
      </c>
      <c r="J12509">
        <v>7.5734525918960571E-2</v>
      </c>
      <c r="K12509">
        <v>6.2448017299175262E-2</v>
      </c>
      <c r="L12509">
        <v>70.041587829589844</v>
      </c>
      <c r="M12509">
        <v>-1.328650675714016E-2</v>
      </c>
      <c r="N12509">
        <v>3.485981747508049E-2</v>
      </c>
      <c r="O12509">
        <v>1.2152069248259068E-3</v>
      </c>
      <c r="P12509">
        <v>-7.0625804364681244E-2</v>
      </c>
      <c r="Q12509">
        <v>-5.7961162179708481E-2</v>
      </c>
      <c r="R12509">
        <v>-3.1567014753818512E-2</v>
      </c>
      <c r="S12509">
        <v>-1.328650675714016E-2</v>
      </c>
      <c r="T12509">
        <v>4.9939993768930435E-3</v>
      </c>
      <c r="U12509">
        <v>3.1388148665428162E-2</v>
      </c>
      <c r="V12509">
        <v>4.4052790850400925E-2</v>
      </c>
    </row>
    <row r="12510" spans="1:22" x14ac:dyDescent="0.25">
      <c r="A12510" t="s">
        <v>124</v>
      </c>
      <c r="B12510" t="s">
        <v>131</v>
      </c>
      <c r="C12510" t="s">
        <v>102</v>
      </c>
      <c r="D12510" t="s">
        <v>114</v>
      </c>
      <c r="E12510" t="s">
        <v>89</v>
      </c>
      <c r="F12510" t="s">
        <v>44</v>
      </c>
      <c r="G12510">
        <v>529</v>
      </c>
      <c r="H12510">
        <v>6</v>
      </c>
      <c r="I12510">
        <f>IF(VLOOKUP(Data!$A12510,summermonths, 2, FALSE) = 1, VLOOKUP(Data!$H12510,rateblocks, 2, FALSE), VLOOKUP(Data!H12510, rateblocks,3, FALSE))</f>
        <v>3</v>
      </c>
      <c r="J12510">
        <v>3.6397781223058701E-2</v>
      </c>
      <c r="K12510">
        <v>6.3894137740135193E-2</v>
      </c>
      <c r="L12510">
        <v>64.497161865234375</v>
      </c>
      <c r="M12510">
        <v>2.7496358379721642E-2</v>
      </c>
      <c r="N12510">
        <v>3.5897728055715561E-2</v>
      </c>
      <c r="O12510">
        <v>1.2886468321084976E-3</v>
      </c>
      <c r="P12510">
        <v>-3.1550150364637375E-2</v>
      </c>
      <c r="Q12510">
        <v>-1.8508430570363998E-2</v>
      </c>
      <c r="R12510">
        <v>8.6715715005993843E-3</v>
      </c>
      <c r="S12510">
        <v>2.7496358379721642E-2</v>
      </c>
      <c r="T12510">
        <v>4.6321146190166473E-2</v>
      </c>
      <c r="U12510">
        <v>7.3501147329807281E-2</v>
      </c>
      <c r="V12510">
        <v>8.6542867124080658E-2</v>
      </c>
    </row>
    <row r="12511" spans="1:22" x14ac:dyDescent="0.25">
      <c r="A12511" t="s">
        <v>95</v>
      </c>
      <c r="B12511" t="s">
        <v>131</v>
      </c>
      <c r="C12511" t="s">
        <v>102</v>
      </c>
      <c r="D12511" t="s">
        <v>78</v>
      </c>
      <c r="E12511" t="s">
        <v>89</v>
      </c>
      <c r="F12511" t="s">
        <v>44</v>
      </c>
      <c r="G12511">
        <v>529</v>
      </c>
      <c r="H12511">
        <v>21</v>
      </c>
      <c r="I12511">
        <f>IF(VLOOKUP(Data!$A12511,summermonths, 2, FALSE) = 1, VLOOKUP(Data!$H12511,rateblocks, 2, FALSE), VLOOKUP(Data!H12511, rateblocks,3, FALSE))</f>
        <v>2</v>
      </c>
      <c r="J12511">
        <v>5.5437363684177399E-2</v>
      </c>
      <c r="K12511">
        <v>7.2741024196147919E-2</v>
      </c>
      <c r="L12511">
        <v>68.155006408691406</v>
      </c>
      <c r="M12511">
        <v>1.7303658649325371E-2</v>
      </c>
      <c r="N12511">
        <v>3.834325447678566E-2</v>
      </c>
      <c r="O12511">
        <v>1.4702051412314177E-3</v>
      </c>
      <c r="P12511">
        <v>-4.5765381306409836E-2</v>
      </c>
      <c r="Q12511">
        <v>-3.1835198402404785E-2</v>
      </c>
      <c r="R12511">
        <v>-2.8035636059939861E-3</v>
      </c>
      <c r="S12511">
        <v>1.7303658649325371E-2</v>
      </c>
      <c r="T12511">
        <v>3.7410881370306015E-2</v>
      </c>
      <c r="U12511">
        <v>6.6442519426345825E-2</v>
      </c>
      <c r="V12511">
        <v>8.0372698605060577E-2</v>
      </c>
    </row>
    <row r="12512" spans="1:22" x14ac:dyDescent="0.25">
      <c r="A12512" t="s">
        <v>95</v>
      </c>
      <c r="B12512" t="s">
        <v>131</v>
      </c>
      <c r="C12512" t="s">
        <v>101</v>
      </c>
      <c r="D12512" t="s">
        <v>72</v>
      </c>
      <c r="E12512" t="s">
        <v>89</v>
      </c>
      <c r="F12512" t="s">
        <v>44</v>
      </c>
      <c r="G12512">
        <v>529</v>
      </c>
      <c r="H12512">
        <v>16</v>
      </c>
      <c r="I12512">
        <f>IF(VLOOKUP(Data!$A12512,summermonths, 2, FALSE) = 1, VLOOKUP(Data!$H12512,rateblocks, 2, FALSE), VLOOKUP(Data!H12512, rateblocks,3, FALSE))</f>
        <v>1</v>
      </c>
      <c r="J12512">
        <v>8.5112050175666809E-2</v>
      </c>
      <c r="K12512">
        <v>3.3244799822568893E-2</v>
      </c>
      <c r="L12512">
        <v>66.343666076660156</v>
      </c>
      <c r="M12512">
        <v>-5.1867246627807617E-2</v>
      </c>
      <c r="N12512">
        <v>2.2765638306736946E-2</v>
      </c>
      <c r="O12512">
        <v>5.1827426068484783E-4</v>
      </c>
      <c r="P12512">
        <v>-8.9313387870788574E-2</v>
      </c>
      <c r="Q12512">
        <v>-8.1042587757110596E-2</v>
      </c>
      <c r="R12512">
        <v>-6.3805557787418365E-2</v>
      </c>
      <c r="S12512">
        <v>-5.1867246627807617E-2</v>
      </c>
      <c r="T12512">
        <v>-3.9928935468196869E-2</v>
      </c>
      <c r="U12512">
        <v>-2.2691907361149788E-2</v>
      </c>
      <c r="V12512">
        <v>-1.4421103522181511E-2</v>
      </c>
    </row>
    <row r="12513" spans="1:22" x14ac:dyDescent="0.25">
      <c r="A12513" t="s">
        <v>95</v>
      </c>
      <c r="B12513" t="s">
        <v>131</v>
      </c>
      <c r="C12513" t="s">
        <v>101</v>
      </c>
      <c r="D12513" t="s">
        <v>72</v>
      </c>
      <c r="E12513" t="s">
        <v>89</v>
      </c>
      <c r="F12513" t="s">
        <v>44</v>
      </c>
      <c r="G12513">
        <v>529</v>
      </c>
      <c r="H12513">
        <v>17</v>
      </c>
      <c r="I12513">
        <f>IF(VLOOKUP(Data!$A12513,summermonths, 2, FALSE) = 1, VLOOKUP(Data!$H12513,rateblocks, 2, FALSE), VLOOKUP(Data!H12513, rateblocks,3, FALSE))</f>
        <v>1</v>
      </c>
      <c r="J12513">
        <v>8.1753864884376526E-2</v>
      </c>
      <c r="K12513">
        <v>3.263421356678009E-2</v>
      </c>
      <c r="L12513">
        <v>65.365501403808594</v>
      </c>
      <c r="M12513">
        <v>-4.9119647592306137E-2</v>
      </c>
      <c r="N12513">
        <v>2.1259283646941185E-2</v>
      </c>
      <c r="O12513">
        <v>4.519571375567466E-4</v>
      </c>
      <c r="P12513">
        <v>-8.4088057279586792E-2</v>
      </c>
      <c r="Q12513">
        <v>-7.6364517211914063E-2</v>
      </c>
      <c r="R12513">
        <v>-6.026802584528923E-2</v>
      </c>
      <c r="S12513">
        <v>-4.9119647592306137E-2</v>
      </c>
      <c r="T12513">
        <v>-3.7971269339323044E-2</v>
      </c>
      <c r="U12513">
        <v>-2.1874779835343361E-2</v>
      </c>
      <c r="V12513">
        <v>-1.4151237905025482E-2</v>
      </c>
    </row>
    <row r="12514" spans="1:22" x14ac:dyDescent="0.25">
      <c r="A12514" t="s">
        <v>122</v>
      </c>
      <c r="B12514" t="s">
        <v>131</v>
      </c>
      <c r="C12514" t="s">
        <v>102</v>
      </c>
      <c r="D12514" t="s">
        <v>115</v>
      </c>
      <c r="E12514" t="s">
        <v>89</v>
      </c>
      <c r="F12514" t="s">
        <v>44</v>
      </c>
      <c r="G12514">
        <v>529</v>
      </c>
      <c r="H12514">
        <v>15</v>
      </c>
      <c r="I12514">
        <f>IF(VLOOKUP(Data!$A12514,summermonths, 2, FALSE) = 1, VLOOKUP(Data!$H12514,rateblocks, 2, FALSE), VLOOKUP(Data!H12514, rateblocks,3, FALSE))</f>
        <v>2</v>
      </c>
      <c r="J12514">
        <v>5.3053870797157288E-2</v>
      </c>
      <c r="K12514">
        <v>3.7778828293085098E-2</v>
      </c>
      <c r="L12514">
        <v>57.137996673583984</v>
      </c>
      <c r="M12514">
        <v>-1.5275043435394764E-2</v>
      </c>
      <c r="N12514">
        <v>1.7385935410857201E-2</v>
      </c>
      <c r="O12514">
        <v>3.0227075330913067E-4</v>
      </c>
      <c r="P12514">
        <v>-4.3872363865375519E-2</v>
      </c>
      <c r="Q12514">
        <v>-3.7556014955043793E-2</v>
      </c>
      <c r="R12514">
        <v>-2.4392236024141312E-2</v>
      </c>
      <c r="S12514">
        <v>-1.5275043435394764E-2</v>
      </c>
      <c r="T12514">
        <v>-6.1578499153256416E-3</v>
      </c>
      <c r="U12514">
        <v>7.0059294812381268E-3</v>
      </c>
      <c r="V12514">
        <v>1.3322275131940842E-2</v>
      </c>
    </row>
    <row r="12515" spans="1:22" x14ac:dyDescent="0.25">
      <c r="A12515" t="s">
        <v>98</v>
      </c>
      <c r="B12515" t="s">
        <v>131</v>
      </c>
      <c r="C12515" t="s">
        <v>102</v>
      </c>
      <c r="D12515" t="s">
        <v>81</v>
      </c>
      <c r="E12515" t="s">
        <v>89</v>
      </c>
      <c r="F12515" t="s">
        <v>44</v>
      </c>
      <c r="G12515">
        <v>529</v>
      </c>
      <c r="H12515">
        <v>9</v>
      </c>
      <c r="I12515">
        <f>IF(VLOOKUP(Data!$A12515,summermonths, 2, FALSE) = 1, VLOOKUP(Data!$H12515,rateblocks, 2, FALSE), VLOOKUP(Data!H12515, rateblocks,3, FALSE))</f>
        <v>2</v>
      </c>
      <c r="J12515">
        <v>8.521232008934021E-2</v>
      </c>
      <c r="K12515">
        <v>3.3487711101770401E-2</v>
      </c>
      <c r="L12515">
        <v>78.586013793945313</v>
      </c>
      <c r="M12515">
        <v>-5.1724608987569809E-2</v>
      </c>
      <c r="N12515">
        <v>3.6217648535966873E-2</v>
      </c>
      <c r="O12515">
        <v>1.3117180205881596E-3</v>
      </c>
      <c r="P12515">
        <v>-0.11129733920097351</v>
      </c>
      <c r="Q12515">
        <v>-9.8139390349388123E-2</v>
      </c>
      <c r="R12515">
        <v>-7.0717163383960724E-2</v>
      </c>
      <c r="S12515">
        <v>-5.1724608987569809E-2</v>
      </c>
      <c r="T12515">
        <v>-3.2732054591178894E-2</v>
      </c>
      <c r="U12515">
        <v>-5.3098248317837715E-3</v>
      </c>
      <c r="V12515">
        <v>7.8481212258338928E-3</v>
      </c>
    </row>
    <row r="12516" spans="1:22" x14ac:dyDescent="0.25">
      <c r="A12516" t="s">
        <v>96</v>
      </c>
      <c r="B12516" t="s">
        <v>131</v>
      </c>
      <c r="C12516" t="s">
        <v>102</v>
      </c>
      <c r="D12516" t="s">
        <v>79</v>
      </c>
      <c r="E12516" t="s">
        <v>89</v>
      </c>
      <c r="F12516" t="s">
        <v>44</v>
      </c>
      <c r="G12516">
        <v>529</v>
      </c>
      <c r="H12516">
        <v>16</v>
      </c>
      <c r="I12516">
        <f>IF(VLOOKUP(Data!$A12516,summermonths, 2, FALSE) = 1, VLOOKUP(Data!$H12516,rateblocks, 2, FALSE), VLOOKUP(Data!H12516, rateblocks,3, FALSE))</f>
        <v>1</v>
      </c>
      <c r="J12516">
        <v>0.11339113116264343</v>
      </c>
      <c r="K12516">
        <v>3.3742912113666534E-2</v>
      </c>
      <c r="L12516">
        <v>79.311912536621094</v>
      </c>
      <c r="M12516">
        <v>-7.9648219048976898E-2</v>
      </c>
      <c r="N12516">
        <v>3.8409996777772903E-2</v>
      </c>
      <c r="O12516">
        <v>1.4753278810530901E-3</v>
      </c>
      <c r="P12516">
        <v>-0.14282704889774323</v>
      </c>
      <c r="Q12516">
        <v>-0.12887260317802429</v>
      </c>
      <c r="R12516">
        <v>-9.9790439009666443E-2</v>
      </c>
      <c r="S12516">
        <v>-7.9648219048976898E-2</v>
      </c>
      <c r="T12516">
        <v>-5.9505995362997055E-2</v>
      </c>
      <c r="U12516">
        <v>-3.0423827469348907E-2</v>
      </c>
      <c r="V12516">
        <v>-1.6469396650791168E-2</v>
      </c>
    </row>
    <row r="12517" spans="1:22" x14ac:dyDescent="0.25">
      <c r="A12517" t="s">
        <v>122</v>
      </c>
      <c r="B12517" t="s">
        <v>131</v>
      </c>
      <c r="C12517" t="s">
        <v>102</v>
      </c>
      <c r="D12517" t="s">
        <v>115</v>
      </c>
      <c r="E12517" t="s">
        <v>89</v>
      </c>
      <c r="F12517" t="s">
        <v>44</v>
      </c>
      <c r="G12517">
        <v>529</v>
      </c>
      <c r="H12517">
        <v>23</v>
      </c>
      <c r="I12517">
        <f>IF(VLOOKUP(Data!$A12517,summermonths, 2, FALSE) = 1, VLOOKUP(Data!$H12517,rateblocks, 2, FALSE), VLOOKUP(Data!H12517, rateblocks,3, FALSE))</f>
        <v>3</v>
      </c>
      <c r="J12517">
        <v>4.7248810529708862E-2</v>
      </c>
      <c r="K12517">
        <v>5.2718337625265121E-2</v>
      </c>
      <c r="L12517">
        <v>46.750473022460938</v>
      </c>
      <c r="M12517">
        <v>5.4695261642336845E-3</v>
      </c>
      <c r="N12517">
        <v>1.8673431128263474E-2</v>
      </c>
      <c r="O12517">
        <v>3.4869703813455999E-4</v>
      </c>
      <c r="P12517">
        <v>-2.5245534256100655E-2</v>
      </c>
      <c r="Q12517">
        <v>-1.8461437895894051E-2</v>
      </c>
      <c r="R12517">
        <v>-4.3228305876255035E-3</v>
      </c>
      <c r="S12517">
        <v>5.4695261642336845E-3</v>
      </c>
      <c r="T12517">
        <v>1.5261882916092873E-2</v>
      </c>
      <c r="U12517">
        <v>2.940049022436142E-2</v>
      </c>
      <c r="V12517">
        <v>3.6184586584568024E-2</v>
      </c>
    </row>
    <row r="12518" spans="1:22" x14ac:dyDescent="0.25">
      <c r="A12518" t="s">
        <v>95</v>
      </c>
      <c r="B12518" t="s">
        <v>131</v>
      </c>
      <c r="C12518" t="s">
        <v>102</v>
      </c>
      <c r="D12518" t="s">
        <v>78</v>
      </c>
      <c r="E12518" t="s">
        <v>89</v>
      </c>
      <c r="F12518" t="s">
        <v>44</v>
      </c>
      <c r="G12518">
        <v>529</v>
      </c>
      <c r="H12518">
        <v>2</v>
      </c>
      <c r="I12518">
        <f>IF(VLOOKUP(Data!$A12518,summermonths, 2, FALSE) = 1, VLOOKUP(Data!$H12518,rateblocks, 2, FALSE), VLOOKUP(Data!H12518, rateblocks,3, FALSE))</f>
        <v>3</v>
      </c>
      <c r="J12518">
        <v>3.9993483573198318E-2</v>
      </c>
      <c r="K12518">
        <v>6.4045369625091553E-2</v>
      </c>
      <c r="L12518">
        <v>64.207939147949219</v>
      </c>
      <c r="M12518">
        <v>2.4051884189248085E-2</v>
      </c>
      <c r="N12518">
        <v>3.7066280841827393E-2</v>
      </c>
      <c r="O12518">
        <v>1.373909180983901E-3</v>
      </c>
      <c r="P12518">
        <v>-3.6916721612215042E-2</v>
      </c>
      <c r="Q12518">
        <v>-2.3450465872883797E-2</v>
      </c>
      <c r="R12518">
        <v>4.6143075451254845E-3</v>
      </c>
      <c r="S12518">
        <v>2.4051884189248085E-2</v>
      </c>
      <c r="T12518">
        <v>4.3489459902048111E-2</v>
      </c>
      <c r="U12518">
        <v>7.1554236114025116E-2</v>
      </c>
      <c r="V12518">
        <v>8.5020489990711212E-2</v>
      </c>
    </row>
    <row r="12519" spans="1:22" x14ac:dyDescent="0.25">
      <c r="A12519" t="s">
        <v>100</v>
      </c>
      <c r="B12519" t="s">
        <v>131</v>
      </c>
      <c r="C12519" t="s">
        <v>102</v>
      </c>
      <c r="D12519" t="s">
        <v>83</v>
      </c>
      <c r="E12519" t="s">
        <v>89</v>
      </c>
      <c r="F12519" t="s">
        <v>44</v>
      </c>
      <c r="G12519">
        <v>529</v>
      </c>
      <c r="H12519">
        <v>22</v>
      </c>
      <c r="I12519">
        <f>IF(VLOOKUP(Data!$A12519,summermonths, 2, FALSE) = 1, VLOOKUP(Data!$H12519,rateblocks, 2, FALSE), VLOOKUP(Data!H12519, rateblocks,3, FALSE))</f>
        <v>2</v>
      </c>
      <c r="J12519">
        <v>8.0183006823062897E-2</v>
      </c>
      <c r="K12519">
        <v>6.3563324511051178E-2</v>
      </c>
      <c r="L12519">
        <v>75.8638916015625</v>
      </c>
      <c r="M12519">
        <v>-1.661967858672142E-2</v>
      </c>
      <c r="N12519">
        <v>4.1201617568731308E-2</v>
      </c>
      <c r="O12519">
        <v>1.6975733451545238E-3</v>
      </c>
      <c r="P12519">
        <v>-8.4390304982662201E-2</v>
      </c>
      <c r="Q12519">
        <v>-6.9421678781509399E-2</v>
      </c>
      <c r="R12519">
        <v>-3.8225829601287842E-2</v>
      </c>
      <c r="S12519">
        <v>-1.661967858672142E-2</v>
      </c>
      <c r="T12519">
        <v>4.986470565199852E-3</v>
      </c>
      <c r="U12519">
        <v>3.618231788277626E-2</v>
      </c>
      <c r="V12519">
        <v>5.1150951534509659E-2</v>
      </c>
    </row>
    <row r="12520" spans="1:22" x14ac:dyDescent="0.25">
      <c r="A12520" t="s">
        <v>122</v>
      </c>
      <c r="B12520" t="s">
        <v>131</v>
      </c>
      <c r="C12520" t="s">
        <v>102</v>
      </c>
      <c r="D12520" t="s">
        <v>115</v>
      </c>
      <c r="E12520" t="s">
        <v>89</v>
      </c>
      <c r="F12520" t="s">
        <v>44</v>
      </c>
      <c r="G12520">
        <v>529</v>
      </c>
      <c r="H12520">
        <v>5</v>
      </c>
      <c r="I12520">
        <f>IF(VLOOKUP(Data!$A12520,summermonths, 2, FALSE) = 1, VLOOKUP(Data!$H12520,rateblocks, 2, FALSE), VLOOKUP(Data!H12520, rateblocks,3, FALSE))</f>
        <v>3</v>
      </c>
      <c r="J12520">
        <v>4.5550022274255753E-2</v>
      </c>
      <c r="K12520">
        <v>5.0952740013599396E-2</v>
      </c>
      <c r="L12520">
        <v>37.797733306884766</v>
      </c>
      <c r="M12520">
        <v>5.4027182050049305E-3</v>
      </c>
      <c r="N12520">
        <v>1.8094731494784355E-2</v>
      </c>
      <c r="O12520">
        <v>3.2741931499913335E-4</v>
      </c>
      <c r="P12520">
        <v>-2.4360466748476028E-2</v>
      </c>
      <c r="Q12520">
        <v>-1.778661273419857E-2</v>
      </c>
      <c r="R12520">
        <v>-4.0861684828996658E-3</v>
      </c>
      <c r="S12520">
        <v>5.4027182050049305E-3</v>
      </c>
      <c r="T12520">
        <v>1.4891604892909527E-2</v>
      </c>
      <c r="U12520">
        <v>2.8592050075531006E-2</v>
      </c>
      <c r="V12520">
        <v>3.5165902227163315E-2</v>
      </c>
    </row>
    <row r="12521" spans="1:22" x14ac:dyDescent="0.25">
      <c r="A12521" t="s">
        <v>97</v>
      </c>
      <c r="B12521" t="s">
        <v>131</v>
      </c>
      <c r="C12521" t="s">
        <v>102</v>
      </c>
      <c r="D12521" t="s">
        <v>80</v>
      </c>
      <c r="E12521" t="s">
        <v>89</v>
      </c>
      <c r="F12521" t="s">
        <v>44</v>
      </c>
      <c r="G12521">
        <v>529</v>
      </c>
      <c r="H12521">
        <v>16</v>
      </c>
      <c r="I12521">
        <f>IF(VLOOKUP(Data!$A12521,summermonths, 2, FALSE) = 1, VLOOKUP(Data!$H12521,rateblocks, 2, FALSE), VLOOKUP(Data!H12521, rateblocks,3, FALSE))</f>
        <v>1</v>
      </c>
      <c r="J12521">
        <v>0.13221158087253571</v>
      </c>
      <c r="K12521">
        <v>3.1824197620153427E-2</v>
      </c>
      <c r="L12521">
        <v>79.293006896972656</v>
      </c>
      <c r="M12521">
        <v>-0.10038737952709198</v>
      </c>
      <c r="N12521">
        <v>4.9702417105436325E-2</v>
      </c>
      <c r="O12521">
        <v>2.4703303351998329E-3</v>
      </c>
      <c r="P12521">
        <v>-0.18214057385921478</v>
      </c>
      <c r="Q12521">
        <v>-0.16408358514308929</v>
      </c>
      <c r="R12521">
        <v>-0.12645135819911957</v>
      </c>
      <c r="S12521">
        <v>-0.10038737952709198</v>
      </c>
      <c r="T12521">
        <v>-7.4323408305644989E-2</v>
      </c>
      <c r="U12521">
        <v>-3.6691170185804367E-2</v>
      </c>
      <c r="V12521">
        <v>-1.863417774438858E-2</v>
      </c>
    </row>
    <row r="12522" spans="1:22" x14ac:dyDescent="0.25">
      <c r="A12522" t="s">
        <v>97</v>
      </c>
      <c r="B12522" t="s">
        <v>131</v>
      </c>
      <c r="C12522" t="s">
        <v>102</v>
      </c>
      <c r="D12522" t="s">
        <v>80</v>
      </c>
      <c r="E12522" t="s">
        <v>89</v>
      </c>
      <c r="F12522" t="s">
        <v>44</v>
      </c>
      <c r="G12522">
        <v>529</v>
      </c>
      <c r="H12522">
        <v>5</v>
      </c>
      <c r="I12522">
        <f>IF(VLOOKUP(Data!$A12522,summermonths, 2, FALSE) = 1, VLOOKUP(Data!$H12522,rateblocks, 2, FALSE), VLOOKUP(Data!H12522, rateblocks,3, FALSE))</f>
        <v>3</v>
      </c>
      <c r="J12522">
        <v>7.2308935225009918E-2</v>
      </c>
      <c r="K12522">
        <v>6.1682417988777161E-2</v>
      </c>
      <c r="L12522">
        <v>72.175804138183594</v>
      </c>
      <c r="M12522">
        <v>-1.0626518167555332E-2</v>
      </c>
      <c r="N12522">
        <v>3.9979703724384308E-2</v>
      </c>
      <c r="O12522">
        <v>1.5983766643330455E-3</v>
      </c>
      <c r="P12522">
        <v>-7.6387278735637665E-2</v>
      </c>
      <c r="Q12522">
        <v>-6.186256930232048E-2</v>
      </c>
      <c r="R12522">
        <v>-3.1591895967721939E-2</v>
      </c>
      <c r="S12522">
        <v>-1.0626518167555332E-2</v>
      </c>
      <c r="T12522">
        <v>1.03388587012887E-2</v>
      </c>
      <c r="U12522">
        <v>4.0609534829854965E-2</v>
      </c>
      <c r="V12522">
        <v>5.513424426317215E-2</v>
      </c>
    </row>
    <row r="12523" spans="1:22" x14ac:dyDescent="0.25">
      <c r="A12523" t="s">
        <v>97</v>
      </c>
      <c r="B12523" t="s">
        <v>131</v>
      </c>
      <c r="C12523" t="s">
        <v>102</v>
      </c>
      <c r="D12523" t="s">
        <v>80</v>
      </c>
      <c r="E12523" t="s">
        <v>89</v>
      </c>
      <c r="F12523" t="s">
        <v>44</v>
      </c>
      <c r="G12523">
        <v>529</v>
      </c>
      <c r="H12523">
        <v>10</v>
      </c>
      <c r="I12523">
        <f>IF(VLOOKUP(Data!$A12523,summermonths, 2, FALSE) = 1, VLOOKUP(Data!$H12523,rateblocks, 2, FALSE), VLOOKUP(Data!H12523, rateblocks,3, FALSE))</f>
        <v>2</v>
      </c>
      <c r="J12523">
        <v>0.10027720034122467</v>
      </c>
      <c r="K12523">
        <v>3.0037807300686836E-2</v>
      </c>
      <c r="L12523">
        <v>73.967864990234375</v>
      </c>
      <c r="M12523">
        <v>-7.0239394903182983E-2</v>
      </c>
      <c r="N12523">
        <v>4.0531229227781296E-2</v>
      </c>
      <c r="O12523">
        <v>1.6427804948762059E-3</v>
      </c>
      <c r="P12523">
        <v>-0.13690733909606934</v>
      </c>
      <c r="Q12523">
        <v>-0.12218225747346878</v>
      </c>
      <c r="R12523">
        <v>-9.1493993997573853E-2</v>
      </c>
      <c r="S12523">
        <v>-7.0239394903182983E-2</v>
      </c>
      <c r="T12523">
        <v>-4.8984795808792114E-2</v>
      </c>
      <c r="U12523">
        <v>-1.8296534195542336E-2</v>
      </c>
      <c r="V12523">
        <v>-3.5714555997401476E-3</v>
      </c>
    </row>
    <row r="12524" spans="1:22" x14ac:dyDescent="0.25">
      <c r="A12524" t="s">
        <v>98</v>
      </c>
      <c r="B12524" t="s">
        <v>131</v>
      </c>
      <c r="C12524" t="s">
        <v>101</v>
      </c>
      <c r="D12524" t="s">
        <v>75</v>
      </c>
      <c r="E12524" t="s">
        <v>89</v>
      </c>
      <c r="F12524" t="s">
        <v>44</v>
      </c>
      <c r="G12524">
        <v>529</v>
      </c>
      <c r="H12524">
        <v>18</v>
      </c>
      <c r="I12524">
        <f>IF(VLOOKUP(Data!$A12524,summermonths, 2, FALSE) = 1, VLOOKUP(Data!$H12524,rateblocks, 2, FALSE), VLOOKUP(Data!H12524, rateblocks,3, FALSE))</f>
        <v>1</v>
      </c>
      <c r="J12524">
        <v>9.5473438501358032E-2</v>
      </c>
      <c r="K12524">
        <v>3.1310491263866425E-2</v>
      </c>
      <c r="L12524">
        <v>77.000190734863281</v>
      </c>
      <c r="M12524">
        <v>-6.4162947237491608E-2</v>
      </c>
      <c r="N12524">
        <v>2.2370638325810432E-2</v>
      </c>
      <c r="O12524">
        <v>5.0044548697769642E-4</v>
      </c>
      <c r="P12524">
        <v>-0.10095937550067902</v>
      </c>
      <c r="Q12524">
        <v>-9.2832073569297791E-2</v>
      </c>
      <c r="R12524">
        <v>-7.5894124805927277E-2</v>
      </c>
      <c r="S12524">
        <v>-6.4162947237491608E-2</v>
      </c>
      <c r="T12524">
        <v>-5.2431773394346237E-2</v>
      </c>
      <c r="U12524">
        <v>-3.5493820905685425E-2</v>
      </c>
      <c r="V12524">
        <v>-2.7366520836949348E-2</v>
      </c>
    </row>
    <row r="12525" spans="1:22" x14ac:dyDescent="0.25">
      <c r="A12525" t="s">
        <v>96</v>
      </c>
      <c r="B12525" t="s">
        <v>131</v>
      </c>
      <c r="C12525" t="s">
        <v>101</v>
      </c>
      <c r="D12525" t="s">
        <v>73</v>
      </c>
      <c r="E12525" t="s">
        <v>89</v>
      </c>
      <c r="F12525" t="s">
        <v>44</v>
      </c>
      <c r="G12525">
        <v>529</v>
      </c>
      <c r="H12525">
        <v>19</v>
      </c>
      <c r="I12525">
        <f>IF(VLOOKUP(Data!$A12525,summermonths, 2, FALSE) = 1, VLOOKUP(Data!$H12525,rateblocks, 2, FALSE), VLOOKUP(Data!H12525, rateblocks,3, FALSE))</f>
        <v>2</v>
      </c>
      <c r="J12525">
        <v>8.3540521562099457E-2</v>
      </c>
      <c r="K12525">
        <v>3.5151656717061996E-2</v>
      </c>
      <c r="L12525">
        <v>69.347740173339844</v>
      </c>
      <c r="M12525">
        <v>-4.838886484503746E-2</v>
      </c>
      <c r="N12525">
        <v>1.9681248813867569E-2</v>
      </c>
      <c r="O12525">
        <v>3.8735155249014497E-4</v>
      </c>
      <c r="P12525">
        <v>-8.0761641263961792E-2</v>
      </c>
      <c r="Q12525">
        <v>-7.361140102148056E-2</v>
      </c>
      <c r="R12525">
        <v>-5.8709722012281418E-2</v>
      </c>
      <c r="S12525">
        <v>-4.838886484503746E-2</v>
      </c>
      <c r="T12525">
        <v>-3.8068007677793503E-2</v>
      </c>
      <c r="U12525">
        <v>-2.316633053123951E-2</v>
      </c>
      <c r="V12525">
        <v>-1.6016092151403427E-2</v>
      </c>
    </row>
    <row r="12526" spans="1:22" x14ac:dyDescent="0.25">
      <c r="A12526" t="s">
        <v>95</v>
      </c>
      <c r="B12526" t="s">
        <v>131</v>
      </c>
      <c r="C12526" t="s">
        <v>101</v>
      </c>
      <c r="D12526" t="s">
        <v>72</v>
      </c>
      <c r="E12526" t="s">
        <v>89</v>
      </c>
      <c r="F12526" t="s">
        <v>44</v>
      </c>
      <c r="G12526">
        <v>529</v>
      </c>
      <c r="H12526">
        <v>19</v>
      </c>
      <c r="I12526">
        <f>IF(VLOOKUP(Data!$A12526,summermonths, 2, FALSE) = 1, VLOOKUP(Data!$H12526,rateblocks, 2, FALSE), VLOOKUP(Data!H12526, rateblocks,3, FALSE))</f>
        <v>2</v>
      </c>
      <c r="J12526">
        <v>6.6308021545410156E-2</v>
      </c>
      <c r="K12526">
        <v>3.4153591841459274E-2</v>
      </c>
      <c r="L12526">
        <v>62.539981842041016</v>
      </c>
      <c r="M12526">
        <v>-3.2154429703950882E-2</v>
      </c>
      <c r="N12526">
        <v>1.5970626845955849E-2</v>
      </c>
      <c r="O12526">
        <v>2.5506093516014516E-4</v>
      </c>
      <c r="P12526">
        <v>-5.842377245426178E-2</v>
      </c>
      <c r="Q12526">
        <v>-5.2621610462665558E-2</v>
      </c>
      <c r="R12526">
        <v>-4.0529433637857437E-2</v>
      </c>
      <c r="S12526">
        <v>-3.2154429703950882E-2</v>
      </c>
      <c r="T12526">
        <v>-2.3779423907399178E-2</v>
      </c>
      <c r="U12526">
        <v>-1.1687248013913631E-2</v>
      </c>
      <c r="V12526">
        <v>-5.8850860223174095E-3</v>
      </c>
    </row>
    <row r="12527" spans="1:22" x14ac:dyDescent="0.25">
      <c r="A12527" t="s">
        <v>98</v>
      </c>
      <c r="B12527" t="s">
        <v>131</v>
      </c>
      <c r="C12527" t="s">
        <v>101</v>
      </c>
      <c r="D12527" t="s">
        <v>75</v>
      </c>
      <c r="E12527" t="s">
        <v>89</v>
      </c>
      <c r="F12527" t="s">
        <v>44</v>
      </c>
      <c r="G12527">
        <v>529</v>
      </c>
      <c r="H12527">
        <v>5</v>
      </c>
      <c r="I12527">
        <f>IF(VLOOKUP(Data!$A12527,summermonths, 2, FALSE) = 1, VLOOKUP(Data!$H12527,rateblocks, 2, FALSE), VLOOKUP(Data!H12527, rateblocks,3, FALSE))</f>
        <v>3</v>
      </c>
      <c r="J12527">
        <v>6.8652942776679993E-2</v>
      </c>
      <c r="K12527">
        <v>6.1308979988098145E-2</v>
      </c>
      <c r="L12527">
        <v>68.5272216796875</v>
      </c>
      <c r="M12527">
        <v>-7.3439651168882847E-3</v>
      </c>
      <c r="N12527">
        <v>2.7333592996001244E-2</v>
      </c>
      <c r="O12527">
        <v>7.4712530476972461E-4</v>
      </c>
      <c r="P12527">
        <v>-5.2303723990917206E-2</v>
      </c>
      <c r="Q12527">
        <v>-4.2373374104499817E-2</v>
      </c>
      <c r="R12527">
        <v>-2.1677715703845024E-2</v>
      </c>
      <c r="S12527">
        <v>-7.3439651168882847E-3</v>
      </c>
      <c r="T12527">
        <v>6.9897850044071674E-3</v>
      </c>
      <c r="U12527">
        <v>2.7685442939400673E-2</v>
      </c>
      <c r="V12527">
        <v>3.7615794688463211E-2</v>
      </c>
    </row>
    <row r="12528" spans="1:22" x14ac:dyDescent="0.25">
      <c r="A12528" t="s">
        <v>99</v>
      </c>
      <c r="B12528" t="s">
        <v>131</v>
      </c>
      <c r="C12528" t="s">
        <v>101</v>
      </c>
      <c r="D12528" t="s">
        <v>76</v>
      </c>
      <c r="E12528" t="s">
        <v>89</v>
      </c>
      <c r="F12528" t="s">
        <v>44</v>
      </c>
      <c r="G12528">
        <v>529</v>
      </c>
      <c r="H12528">
        <v>11</v>
      </c>
      <c r="I12528">
        <f>IF(VLOOKUP(Data!$A12528,summermonths, 2, FALSE) = 1, VLOOKUP(Data!$H12528,rateblocks, 2, FALSE), VLOOKUP(Data!H12528, rateblocks,3, FALSE))</f>
        <v>2</v>
      </c>
      <c r="J12528">
        <v>0.10837298631668091</v>
      </c>
      <c r="K12528">
        <v>3.6863580346107483E-2</v>
      </c>
      <c r="L12528">
        <v>78.256462097167969</v>
      </c>
      <c r="M12528">
        <v>-7.1509405970573425E-2</v>
      </c>
      <c r="N12528">
        <v>3.1417492777109146E-2</v>
      </c>
      <c r="O12528">
        <v>9.8705885466188192E-4</v>
      </c>
      <c r="P12528">
        <v>-0.12318658083677292</v>
      </c>
      <c r="Q12528">
        <v>-0.11177254468202591</v>
      </c>
      <c r="R12528">
        <v>-8.7984755635261536E-2</v>
      </c>
      <c r="S12528">
        <v>-7.1509405970573425E-2</v>
      </c>
      <c r="T12528">
        <v>-5.5034056305885315E-2</v>
      </c>
      <c r="U12528">
        <v>-3.124626912176609E-2</v>
      </c>
      <c r="V12528">
        <v>-1.9832229241728783E-2</v>
      </c>
    </row>
    <row r="12529" spans="1:22" x14ac:dyDescent="0.25">
      <c r="A12529" t="s">
        <v>124</v>
      </c>
      <c r="B12529" t="s">
        <v>131</v>
      </c>
      <c r="C12529" t="s">
        <v>102</v>
      </c>
      <c r="D12529" t="s">
        <v>114</v>
      </c>
      <c r="E12529" t="s">
        <v>89</v>
      </c>
      <c r="F12529" t="s">
        <v>44</v>
      </c>
      <c r="G12529">
        <v>529</v>
      </c>
      <c r="H12529">
        <v>21</v>
      </c>
      <c r="I12529">
        <f>IF(VLOOKUP(Data!$A12529,summermonths, 2, FALSE) = 1, VLOOKUP(Data!$H12529,rateblocks, 2, FALSE), VLOOKUP(Data!H12529, rateblocks,3, FALSE))</f>
        <v>2</v>
      </c>
      <c r="J12529">
        <v>3.9564747363328934E-2</v>
      </c>
      <c r="K12529">
        <v>6.3714556396007538E-2</v>
      </c>
      <c r="L12529">
        <v>70.238182067871094</v>
      </c>
      <c r="M12529">
        <v>2.4149807170033455E-2</v>
      </c>
      <c r="N12529">
        <v>3.6510191857814789E-2</v>
      </c>
      <c r="O12529">
        <v>1.3329940848052502E-3</v>
      </c>
      <c r="P12529">
        <v>-3.5904113203287125E-2</v>
      </c>
      <c r="Q12529">
        <v>-2.2639885544776917E-2</v>
      </c>
      <c r="R12529">
        <v>5.0038439221680164E-3</v>
      </c>
      <c r="S12529">
        <v>2.4149807170033455E-2</v>
      </c>
      <c r="T12529">
        <v>4.3295770883560181E-2</v>
      </c>
      <c r="U12529">
        <v>7.0939503610134125E-2</v>
      </c>
      <c r="V12529">
        <v>8.4203727543354034E-2</v>
      </c>
    </row>
    <row r="12530" spans="1:22" x14ac:dyDescent="0.25">
      <c r="A12530" t="s">
        <v>97</v>
      </c>
      <c r="B12530" t="s">
        <v>131</v>
      </c>
      <c r="C12530" t="s">
        <v>102</v>
      </c>
      <c r="D12530" t="s">
        <v>80</v>
      </c>
      <c r="E12530" t="s">
        <v>89</v>
      </c>
      <c r="F12530" t="s">
        <v>44</v>
      </c>
      <c r="G12530">
        <v>529</v>
      </c>
      <c r="H12530">
        <v>15</v>
      </c>
      <c r="I12530">
        <f>IF(VLOOKUP(Data!$A12530,summermonths, 2, FALSE) = 1, VLOOKUP(Data!$H12530,rateblocks, 2, FALSE), VLOOKUP(Data!H12530, rateblocks,3, FALSE))</f>
        <v>1</v>
      </c>
      <c r="J12530">
        <v>0.13046278059482574</v>
      </c>
      <c r="K12530">
        <v>3.2372400164604187E-2</v>
      </c>
      <c r="L12530">
        <v>79.905479431152344</v>
      </c>
      <c r="M12530">
        <v>-9.8090380430221558E-2</v>
      </c>
      <c r="N12530">
        <v>4.8816490918397903E-2</v>
      </c>
      <c r="O12530">
        <v>2.3830498103052378E-3</v>
      </c>
      <c r="P12530">
        <v>-0.17838636040687561</v>
      </c>
      <c r="Q12530">
        <v>-0.16065123677253723</v>
      </c>
      <c r="R12530">
        <v>-0.12368977069854736</v>
      </c>
      <c r="S12530">
        <v>-9.8090380430221558E-2</v>
      </c>
      <c r="T12530">
        <v>-7.2490990161895752E-2</v>
      </c>
      <c r="U12530">
        <v>-3.5529531538486481E-2</v>
      </c>
      <c r="V12530">
        <v>-1.7794398590922356E-2</v>
      </c>
    </row>
    <row r="12531" spans="1:22" x14ac:dyDescent="0.25">
      <c r="A12531" t="s">
        <v>124</v>
      </c>
      <c r="B12531" t="s">
        <v>131</v>
      </c>
      <c r="C12531" t="s">
        <v>101</v>
      </c>
      <c r="D12531" t="s">
        <v>119</v>
      </c>
      <c r="E12531" t="s">
        <v>89</v>
      </c>
      <c r="F12531" t="s">
        <v>44</v>
      </c>
      <c r="G12531">
        <v>529</v>
      </c>
      <c r="H12531">
        <v>9</v>
      </c>
      <c r="I12531">
        <f>IF(VLOOKUP(Data!$A12531,summermonths, 2, FALSE) = 1, VLOOKUP(Data!$H12531,rateblocks, 2, FALSE), VLOOKUP(Data!H12531, rateblocks,3, FALSE))</f>
        <v>2</v>
      </c>
      <c r="J12531">
        <v>6.373143196105957E-2</v>
      </c>
      <c r="K12531">
        <v>3.4557927399873734E-2</v>
      </c>
      <c r="L12531">
        <v>63.332614898681641</v>
      </c>
      <c r="M12531">
        <v>-2.9173508286476135E-2</v>
      </c>
      <c r="N12531">
        <v>1.5290948562324047E-2</v>
      </c>
      <c r="O12531">
        <v>2.3381310165859759E-4</v>
      </c>
      <c r="P12531">
        <v>-5.4324880242347717E-2</v>
      </c>
      <c r="Q12531">
        <v>-4.8769649118185043E-2</v>
      </c>
      <c r="R12531">
        <v>-3.7192091345787048E-2</v>
      </c>
      <c r="S12531">
        <v>-2.9173508286476135E-2</v>
      </c>
      <c r="T12531">
        <v>-2.1154927089810371E-2</v>
      </c>
      <c r="U12531">
        <v>-9.5773693174123764E-3</v>
      </c>
      <c r="V12531">
        <v>-4.0221358649432659E-3</v>
      </c>
    </row>
    <row r="12532" spans="1:22" x14ac:dyDescent="0.25">
      <c r="A12532" t="s">
        <v>96</v>
      </c>
      <c r="B12532" t="s">
        <v>131</v>
      </c>
      <c r="C12532" t="s">
        <v>101</v>
      </c>
      <c r="D12532" t="s">
        <v>73</v>
      </c>
      <c r="E12532" t="s">
        <v>89</v>
      </c>
      <c r="F12532" t="s">
        <v>44</v>
      </c>
      <c r="G12532">
        <v>529</v>
      </c>
      <c r="H12532">
        <v>9</v>
      </c>
      <c r="I12532">
        <f>IF(VLOOKUP(Data!$A12532,summermonths, 2, FALSE) = 1, VLOOKUP(Data!$H12532,rateblocks, 2, FALSE), VLOOKUP(Data!H12532, rateblocks,3, FALSE))</f>
        <v>2</v>
      </c>
      <c r="J12532">
        <v>8.1028975546360016E-2</v>
      </c>
      <c r="K12532">
        <v>3.5064015537500381E-2</v>
      </c>
      <c r="L12532">
        <v>67.831153869628906</v>
      </c>
      <c r="M12532">
        <v>-4.5964963734149933E-2</v>
      </c>
      <c r="N12532">
        <v>2.2729253396391869E-2</v>
      </c>
      <c r="O12532">
        <v>5.1661895122379065E-4</v>
      </c>
      <c r="P12532">
        <v>-8.3351261913776398E-2</v>
      </c>
      <c r="Q12532">
        <v>-7.5093671679496765E-2</v>
      </c>
      <c r="R12532">
        <v>-5.7884197682142258E-2</v>
      </c>
      <c r="S12532">
        <v>-4.5964963734149933E-2</v>
      </c>
      <c r="T12532">
        <v>-3.4045729786157608E-2</v>
      </c>
      <c r="U12532">
        <v>-1.6836253926157951E-2</v>
      </c>
      <c r="V12532">
        <v>-8.5786692798137665E-3</v>
      </c>
    </row>
    <row r="12533" spans="1:22" x14ac:dyDescent="0.25">
      <c r="A12533" t="s">
        <v>95</v>
      </c>
      <c r="B12533" t="s">
        <v>131</v>
      </c>
      <c r="C12533" t="s">
        <v>102</v>
      </c>
      <c r="D12533" t="s">
        <v>78</v>
      </c>
      <c r="E12533" t="s">
        <v>89</v>
      </c>
      <c r="F12533" t="s">
        <v>44</v>
      </c>
      <c r="G12533">
        <v>529</v>
      </c>
      <c r="H12533">
        <v>14</v>
      </c>
      <c r="I12533">
        <f>IF(VLOOKUP(Data!$A12533,summermonths, 2, FALSE) = 1, VLOOKUP(Data!$H12533,rateblocks, 2, FALSE), VLOOKUP(Data!H12533, rateblocks,3, FALSE))</f>
        <v>1</v>
      </c>
      <c r="J12533">
        <v>9.6372023224830627E-2</v>
      </c>
      <c r="K12533">
        <v>4.4035915285348892E-2</v>
      </c>
      <c r="L12533">
        <v>83.183364868164063</v>
      </c>
      <c r="M12533">
        <v>-5.2336104214191437E-2</v>
      </c>
      <c r="N12533">
        <v>3.8879413157701492E-2</v>
      </c>
      <c r="O12533">
        <v>1.5116087161004543E-3</v>
      </c>
      <c r="P12533">
        <v>-0.11628704518079758</v>
      </c>
      <c r="Q12533">
        <v>-0.10216207802295685</v>
      </c>
      <c r="R12533">
        <v>-7.2724491357803345E-2</v>
      </c>
      <c r="S12533">
        <v>-5.2336104214191437E-2</v>
      </c>
      <c r="T12533">
        <v>-3.1947720795869827E-2</v>
      </c>
      <c r="U12533">
        <v>-2.5101313367486E-3</v>
      </c>
      <c r="V12533">
        <v>1.1614839546382427E-2</v>
      </c>
    </row>
    <row r="12534" spans="1:22" x14ac:dyDescent="0.25">
      <c r="A12534" t="s">
        <v>95</v>
      </c>
      <c r="B12534" t="s">
        <v>131</v>
      </c>
      <c r="C12534" t="s">
        <v>101</v>
      </c>
      <c r="D12534" t="s">
        <v>72</v>
      </c>
      <c r="E12534" t="s">
        <v>89</v>
      </c>
      <c r="F12534" t="s">
        <v>44</v>
      </c>
      <c r="G12534">
        <v>529</v>
      </c>
      <c r="H12534">
        <v>13</v>
      </c>
      <c r="I12534">
        <f>IF(VLOOKUP(Data!$A12534,summermonths, 2, FALSE) = 1, VLOOKUP(Data!$H12534,rateblocks, 2, FALSE), VLOOKUP(Data!H12534, rateblocks,3, FALSE))</f>
        <v>1</v>
      </c>
      <c r="J12534">
        <v>8.5093051195144653E-2</v>
      </c>
      <c r="K12534">
        <v>3.8886576890945435E-2</v>
      </c>
      <c r="L12534">
        <v>66.386009216308594</v>
      </c>
      <c r="M12534">
        <v>-4.620647057890892E-2</v>
      </c>
      <c r="N12534">
        <v>2.3455424234271049E-2</v>
      </c>
      <c r="O12534">
        <v>5.5015692487359047E-4</v>
      </c>
      <c r="P12534">
        <v>-8.4787212312221527E-2</v>
      </c>
      <c r="Q12534">
        <v>-7.6265804469585419E-2</v>
      </c>
      <c r="R12534">
        <v>-5.850650742650032E-2</v>
      </c>
      <c r="S12534">
        <v>-4.620647057890892E-2</v>
      </c>
      <c r="T12534">
        <v>-3.390643373131752E-2</v>
      </c>
      <c r="U12534">
        <v>-1.6147134825587273E-2</v>
      </c>
      <c r="V12534">
        <v>-7.62573117390275E-3</v>
      </c>
    </row>
    <row r="12535" spans="1:22" x14ac:dyDescent="0.25">
      <c r="A12535" t="s">
        <v>124</v>
      </c>
      <c r="B12535" t="s">
        <v>131</v>
      </c>
      <c r="C12535" t="s">
        <v>101</v>
      </c>
      <c r="D12535" t="s">
        <v>119</v>
      </c>
      <c r="E12535" t="s">
        <v>89</v>
      </c>
      <c r="F12535" t="s">
        <v>44</v>
      </c>
      <c r="G12535">
        <v>529</v>
      </c>
      <c r="H12535">
        <v>2</v>
      </c>
      <c r="I12535">
        <f>IF(VLOOKUP(Data!$A12535,summermonths, 2, FALSE) = 1, VLOOKUP(Data!$H12535,rateblocks, 2, FALSE), VLOOKUP(Data!H12535, rateblocks,3, FALSE))</f>
        <v>3</v>
      </c>
      <c r="J12535">
        <v>4.6094369143247604E-2</v>
      </c>
      <c r="K12535">
        <v>6.1070214956998825E-2</v>
      </c>
      <c r="L12535">
        <v>57.483119964599609</v>
      </c>
      <c r="M12535">
        <v>1.4975844882428646E-2</v>
      </c>
      <c r="N12535">
        <v>2.1648434922099113E-2</v>
      </c>
      <c r="O12535">
        <v>4.6865473268553615E-4</v>
      </c>
      <c r="P12535">
        <v>-2.0632661879062653E-2</v>
      </c>
      <c r="Q12535">
        <v>-1.2767740525305271E-2</v>
      </c>
      <c r="R12535">
        <v>3.6233945284038782E-3</v>
      </c>
      <c r="S12535">
        <v>1.4975844882428646E-2</v>
      </c>
      <c r="T12535">
        <v>2.6328295469284058E-2</v>
      </c>
      <c r="U12535">
        <v>4.2719431221485138E-2</v>
      </c>
      <c r="V12535">
        <v>5.0584349781274796E-2</v>
      </c>
    </row>
    <row r="12536" spans="1:22" x14ac:dyDescent="0.25">
      <c r="A12536" t="s">
        <v>99</v>
      </c>
      <c r="B12536" t="s">
        <v>131</v>
      </c>
      <c r="C12536" t="s">
        <v>101</v>
      </c>
      <c r="D12536" t="s">
        <v>76</v>
      </c>
      <c r="E12536" t="s">
        <v>89</v>
      </c>
      <c r="F12536" t="s">
        <v>44</v>
      </c>
      <c r="G12536">
        <v>529</v>
      </c>
      <c r="H12536">
        <v>17</v>
      </c>
      <c r="I12536">
        <f>IF(VLOOKUP(Data!$A12536,summermonths, 2, FALSE) = 1, VLOOKUP(Data!$H12536,rateblocks, 2, FALSE), VLOOKUP(Data!H12536, rateblocks,3, FALSE))</f>
        <v>1</v>
      </c>
      <c r="J12536">
        <v>0.11584258079528809</v>
      </c>
      <c r="K12536">
        <v>3.0553979799151421E-2</v>
      </c>
      <c r="L12536">
        <v>77.898658752441406</v>
      </c>
      <c r="M12536">
        <v>-8.5288599133491516E-2</v>
      </c>
      <c r="N12536">
        <v>3.064524382352829E-2</v>
      </c>
      <c r="O12536">
        <v>9.3913095770403743E-4</v>
      </c>
      <c r="P12536">
        <v>-0.13569554686546326</v>
      </c>
      <c r="Q12536">
        <v>-0.12456206232309341</v>
      </c>
      <c r="R12536">
        <v>-0.10135897994041443</v>
      </c>
      <c r="S12536">
        <v>-8.5288599133491516E-2</v>
      </c>
      <c r="T12536">
        <v>-6.9218218326568604E-2</v>
      </c>
      <c r="U12536">
        <v>-4.6015139669179916E-2</v>
      </c>
      <c r="V12536">
        <v>-3.4881658852100372E-2</v>
      </c>
    </row>
    <row r="12537" spans="1:22" x14ac:dyDescent="0.25">
      <c r="A12537" t="s">
        <v>124</v>
      </c>
      <c r="B12537" t="s">
        <v>131</v>
      </c>
      <c r="C12537" t="s">
        <v>101</v>
      </c>
      <c r="D12537" t="s">
        <v>119</v>
      </c>
      <c r="E12537" t="s">
        <v>89</v>
      </c>
      <c r="F12537" t="s">
        <v>44</v>
      </c>
      <c r="G12537">
        <v>529</v>
      </c>
      <c r="H12537">
        <v>11</v>
      </c>
      <c r="I12537">
        <f>IF(VLOOKUP(Data!$A12537,summermonths, 2, FALSE) = 1, VLOOKUP(Data!$H12537,rateblocks, 2, FALSE), VLOOKUP(Data!H12537, rateblocks,3, FALSE))</f>
        <v>2</v>
      </c>
      <c r="J12537">
        <v>7.0939406752586365E-2</v>
      </c>
      <c r="K12537">
        <v>3.5697091370820999E-2</v>
      </c>
      <c r="L12537">
        <v>70.682151794433594</v>
      </c>
      <c r="M12537">
        <v>-3.5242315381765366E-2</v>
      </c>
      <c r="N12537">
        <v>1.580779068171978E-2</v>
      </c>
      <c r="O12537">
        <v>2.4988624500110745E-4</v>
      </c>
      <c r="P12537">
        <v>-6.1243817210197449E-2</v>
      </c>
      <c r="Q12537">
        <v>-5.5500812828540802E-2</v>
      </c>
      <c r="R12537">
        <v>-4.3531928211450577E-2</v>
      </c>
      <c r="S12537">
        <v>-3.5242315381765366E-2</v>
      </c>
      <c r="T12537">
        <v>-2.6952702552080154E-2</v>
      </c>
      <c r="U12537">
        <v>-1.498381607234478E-2</v>
      </c>
      <c r="V12537">
        <v>-9.2408135533332825E-3</v>
      </c>
    </row>
    <row r="12538" spans="1:22" x14ac:dyDescent="0.25">
      <c r="A12538" t="s">
        <v>100</v>
      </c>
      <c r="B12538" t="s">
        <v>131</v>
      </c>
      <c r="C12538" t="s">
        <v>101</v>
      </c>
      <c r="D12538" t="s">
        <v>77</v>
      </c>
      <c r="E12538" t="s">
        <v>89</v>
      </c>
      <c r="F12538" t="s">
        <v>44</v>
      </c>
      <c r="G12538">
        <v>529</v>
      </c>
      <c r="H12538">
        <v>18</v>
      </c>
      <c r="I12538">
        <f>IF(VLOOKUP(Data!$A12538,summermonths, 2, FALSE) = 1, VLOOKUP(Data!$H12538,rateblocks, 2, FALSE), VLOOKUP(Data!H12538, rateblocks,3, FALSE))</f>
        <v>1</v>
      </c>
      <c r="J12538">
        <v>8.9786596596240997E-2</v>
      </c>
      <c r="K12538">
        <v>3.7776466459035873E-2</v>
      </c>
      <c r="L12538">
        <v>77.734489440917969</v>
      </c>
      <c r="M12538">
        <v>-5.2010133862495422E-2</v>
      </c>
      <c r="N12538">
        <v>2.3687774315476418E-2</v>
      </c>
      <c r="O12538">
        <v>5.6111067533493042E-4</v>
      </c>
      <c r="P12538">
        <v>-9.0973056852817535E-2</v>
      </c>
      <c r="Q12538">
        <v>-8.2367241382598877E-2</v>
      </c>
      <c r="R12538">
        <v>-6.4432017505168915E-2</v>
      </c>
      <c r="S12538">
        <v>-5.2010133862495422E-2</v>
      </c>
      <c r="T12538">
        <v>-3.9588253945112228E-2</v>
      </c>
      <c r="U12538">
        <v>-2.1653030067682266E-2</v>
      </c>
      <c r="V12538">
        <v>-1.3047212734818459E-2</v>
      </c>
    </row>
    <row r="12539" spans="1:22" x14ac:dyDescent="0.25">
      <c r="A12539" t="s">
        <v>125</v>
      </c>
      <c r="B12539" t="s">
        <v>131</v>
      </c>
      <c r="C12539" t="s">
        <v>102</v>
      </c>
      <c r="D12539" t="s">
        <v>116</v>
      </c>
      <c r="E12539" t="s">
        <v>89</v>
      </c>
      <c r="F12539" t="s">
        <v>44</v>
      </c>
      <c r="G12539">
        <v>529</v>
      </c>
      <c r="H12539">
        <v>20</v>
      </c>
      <c r="I12539">
        <f>IF(VLOOKUP(Data!$A12539,summermonths, 2, FALSE) = 1, VLOOKUP(Data!$H12539,rateblocks, 2, FALSE), VLOOKUP(Data!H12539, rateblocks,3, FALSE))</f>
        <v>1</v>
      </c>
      <c r="J12539">
        <v>5.9572216123342514E-2</v>
      </c>
      <c r="K12539">
        <v>5.3761813789606094E-2</v>
      </c>
      <c r="L12539">
        <v>70.357276916503906</v>
      </c>
      <c r="M12539">
        <v>-5.8103995397686958E-3</v>
      </c>
      <c r="N12539">
        <v>2.1871112287044525E-2</v>
      </c>
      <c r="O12539">
        <v>4.7834555152803659E-4</v>
      </c>
      <c r="P12539">
        <v>-4.178517684340477E-2</v>
      </c>
      <c r="Q12539">
        <v>-3.3839356154203415E-2</v>
      </c>
      <c r="R12539">
        <v>-1.7279621213674545E-2</v>
      </c>
      <c r="S12539">
        <v>-5.8103995397686958E-3</v>
      </c>
      <c r="T12539">
        <v>5.6588230654597282E-3</v>
      </c>
      <c r="U12539">
        <v>2.2218558937311172E-2</v>
      </c>
      <c r="V12539">
        <v>3.0164379626512527E-2</v>
      </c>
    </row>
    <row r="12540" spans="1:22" x14ac:dyDescent="0.25">
      <c r="A12540" t="s">
        <v>98</v>
      </c>
      <c r="B12540" t="s">
        <v>131</v>
      </c>
      <c r="C12540" t="s">
        <v>101</v>
      </c>
      <c r="D12540" t="s">
        <v>75</v>
      </c>
      <c r="E12540" t="s">
        <v>89</v>
      </c>
      <c r="F12540" t="s">
        <v>44</v>
      </c>
      <c r="G12540">
        <v>529</v>
      </c>
      <c r="H12540">
        <v>4</v>
      </c>
      <c r="I12540">
        <f>IF(VLOOKUP(Data!$A12540,summermonths, 2, FALSE) = 1, VLOOKUP(Data!$H12540,rateblocks, 2, FALSE), VLOOKUP(Data!H12540, rateblocks,3, FALSE))</f>
        <v>3</v>
      </c>
      <c r="J12540">
        <v>7.1726404130458832E-2</v>
      </c>
      <c r="K12540">
        <v>6.1846785247325897E-2</v>
      </c>
      <c r="L12540">
        <v>68.672775268554687</v>
      </c>
      <c r="M12540">
        <v>-9.8796160891652107E-3</v>
      </c>
      <c r="N12540">
        <v>2.7416884899139404E-2</v>
      </c>
      <c r="O12540">
        <v>7.5168558396399021E-4</v>
      </c>
      <c r="P12540">
        <v>-5.4976377636194229E-2</v>
      </c>
      <c r="Q12540">
        <v>-4.5015767216682434E-2</v>
      </c>
      <c r="R12540">
        <v>-2.4257045239210129E-2</v>
      </c>
      <c r="S12540">
        <v>-9.8796160891652107E-3</v>
      </c>
      <c r="T12540">
        <v>4.49781259521842E-3</v>
      </c>
      <c r="U12540">
        <v>2.5256535038352013E-2</v>
      </c>
      <c r="V12540">
        <v>3.5217147320508957E-2</v>
      </c>
    </row>
    <row r="12541" spans="1:22" x14ac:dyDescent="0.25">
      <c r="A12541" t="s">
        <v>97</v>
      </c>
      <c r="B12541" t="s">
        <v>131</v>
      </c>
      <c r="C12541" t="s">
        <v>102</v>
      </c>
      <c r="D12541" t="s">
        <v>80</v>
      </c>
      <c r="E12541" t="s">
        <v>89</v>
      </c>
      <c r="F12541" t="s">
        <v>44</v>
      </c>
      <c r="G12541">
        <v>529</v>
      </c>
      <c r="H12541">
        <v>9</v>
      </c>
      <c r="I12541">
        <f>IF(VLOOKUP(Data!$A12541,summermonths, 2, FALSE) = 1, VLOOKUP(Data!$H12541,rateblocks, 2, FALSE), VLOOKUP(Data!H12541, rateblocks,3, FALSE))</f>
        <v>2</v>
      </c>
      <c r="J12541">
        <v>9.2866815626621246E-2</v>
      </c>
      <c r="K12541">
        <v>3.0396975576877594E-2</v>
      </c>
      <c r="L12541">
        <v>73.965972900390625</v>
      </c>
      <c r="M12541">
        <v>-6.2469840049743652E-2</v>
      </c>
      <c r="N12541">
        <v>3.7951003760099411E-2</v>
      </c>
      <c r="O12541">
        <v>1.4402787201106548E-3</v>
      </c>
      <c r="P12541">
        <v>-0.12489368766546249</v>
      </c>
      <c r="Q12541">
        <v>-0.11110600829124451</v>
      </c>
      <c r="R12541">
        <v>-8.2371369004249573E-2</v>
      </c>
      <c r="S12541">
        <v>-6.2469840049743652E-2</v>
      </c>
      <c r="T12541">
        <v>-4.256831482052803E-2</v>
      </c>
      <c r="U12541">
        <v>-1.3833671808242798E-2</v>
      </c>
      <c r="V12541">
        <v>-4.5993867388460785E-5</v>
      </c>
    </row>
    <row r="12542" spans="1:22" x14ac:dyDescent="0.25">
      <c r="A12542" t="s">
        <v>125</v>
      </c>
      <c r="B12542" t="s">
        <v>131</v>
      </c>
      <c r="C12542" t="s">
        <v>102</v>
      </c>
      <c r="D12542" t="s">
        <v>116</v>
      </c>
      <c r="E12542" t="s">
        <v>89</v>
      </c>
      <c r="F12542" t="s">
        <v>44</v>
      </c>
      <c r="G12542">
        <v>529</v>
      </c>
      <c r="H12542">
        <v>23</v>
      </c>
      <c r="I12542">
        <f>IF(VLOOKUP(Data!$A12542,summermonths, 2, FALSE) = 1, VLOOKUP(Data!$H12542,rateblocks, 2, FALSE), VLOOKUP(Data!H12542, rateblocks,3, FALSE))</f>
        <v>3</v>
      </c>
      <c r="J12542">
        <v>5.2420899271965027E-2</v>
      </c>
      <c r="K12542">
        <v>6.5614365041255951E-2</v>
      </c>
      <c r="L12542">
        <v>68.2022705078125</v>
      </c>
      <c r="M12542">
        <v>1.3193468563258648E-2</v>
      </c>
      <c r="N12542">
        <v>2.9480468481779099E-2</v>
      </c>
      <c r="O12542">
        <v>8.6909800302237272E-4</v>
      </c>
      <c r="P12542">
        <v>-3.5297587513923645E-2</v>
      </c>
      <c r="Q12542">
        <v>-2.4587271735072136E-2</v>
      </c>
      <c r="R12542">
        <v>-2.2661043331027031E-3</v>
      </c>
      <c r="S12542">
        <v>1.3193468563258648E-2</v>
      </c>
      <c r="T12542">
        <v>2.8653040528297424E-2</v>
      </c>
      <c r="U12542">
        <v>5.0974208861589432E-2</v>
      </c>
      <c r="V12542">
        <v>6.1684522777795792E-2</v>
      </c>
    </row>
    <row r="12543" spans="1:22" x14ac:dyDescent="0.25">
      <c r="A12543" t="s">
        <v>98</v>
      </c>
      <c r="B12543" t="s">
        <v>131</v>
      </c>
      <c r="C12543" t="s">
        <v>101</v>
      </c>
      <c r="D12543" t="s">
        <v>75</v>
      </c>
      <c r="E12543" t="s">
        <v>89</v>
      </c>
      <c r="F12543" t="s">
        <v>44</v>
      </c>
      <c r="G12543">
        <v>529</v>
      </c>
      <c r="H12543">
        <v>24</v>
      </c>
      <c r="I12543">
        <f>IF(VLOOKUP(Data!$A12543,summermonths, 2, FALSE) = 1, VLOOKUP(Data!$H12543,rateblocks, 2, FALSE), VLOOKUP(Data!H12543, rateblocks,3, FALSE))</f>
        <v>3</v>
      </c>
      <c r="J12543">
        <v>7.0161633193492889E-2</v>
      </c>
      <c r="K12543">
        <v>6.0198016464710236E-2</v>
      </c>
      <c r="L12543">
        <v>69.98931884765625</v>
      </c>
      <c r="M12543">
        <v>-9.9636167287826538E-3</v>
      </c>
      <c r="N12543">
        <v>2.7682794257998466E-2</v>
      </c>
      <c r="O12543">
        <v>7.6633709250018001E-4</v>
      </c>
      <c r="P12543">
        <v>-5.5497761815786362E-2</v>
      </c>
      <c r="Q12543">
        <v>-4.5440543442964554E-2</v>
      </c>
      <c r="R12543">
        <v>-2.4480488151311874E-2</v>
      </c>
      <c r="S12543">
        <v>-9.9636167287826538E-3</v>
      </c>
      <c r="T12543">
        <v>4.5532546937465668E-3</v>
      </c>
      <c r="U12543">
        <v>2.5513311848044395E-2</v>
      </c>
      <c r="V12543">
        <v>3.5570528358221054E-2</v>
      </c>
    </row>
    <row r="12544" spans="1:22" x14ac:dyDescent="0.25">
      <c r="A12544" t="s">
        <v>100</v>
      </c>
      <c r="B12544" t="s">
        <v>131</v>
      </c>
      <c r="C12544" t="s">
        <v>101</v>
      </c>
      <c r="D12544" t="s">
        <v>77</v>
      </c>
      <c r="E12544" t="s">
        <v>89</v>
      </c>
      <c r="F12544" t="s">
        <v>44</v>
      </c>
      <c r="G12544">
        <v>529</v>
      </c>
      <c r="H12544">
        <v>11</v>
      </c>
      <c r="I12544">
        <f>IF(VLOOKUP(Data!$A12544,summermonths, 2, FALSE) = 1, VLOOKUP(Data!$H12544,rateblocks, 2, FALSE), VLOOKUP(Data!H12544, rateblocks,3, FALSE))</f>
        <v>2</v>
      </c>
      <c r="J12544">
        <v>0.10663987696170807</v>
      </c>
      <c r="K12544">
        <v>4.2540483176708221E-2</v>
      </c>
      <c r="L12544">
        <v>78.816459655761719</v>
      </c>
      <c r="M12544">
        <v>-6.4099393784999847E-2</v>
      </c>
      <c r="N12544">
        <v>3.1763993203639984E-2</v>
      </c>
      <c r="O12544">
        <v>1.0089512215927243E-3</v>
      </c>
      <c r="P12544">
        <v>-0.11634651571512222</v>
      </c>
      <c r="Q12544">
        <v>-0.10480658710002899</v>
      </c>
      <c r="R12544">
        <v>-8.0756448209285736E-2</v>
      </c>
      <c r="S12544">
        <v>-6.4099393784999847E-2</v>
      </c>
      <c r="T12544">
        <v>-4.7442339360713959E-2</v>
      </c>
      <c r="U12544">
        <v>-2.3392198607325554E-2</v>
      </c>
      <c r="V12544">
        <v>-1.1852274648845196E-2</v>
      </c>
    </row>
    <row r="12545" spans="1:22" x14ac:dyDescent="0.25">
      <c r="A12545" t="s">
        <v>125</v>
      </c>
      <c r="B12545" t="s">
        <v>131</v>
      </c>
      <c r="C12545" t="s">
        <v>102</v>
      </c>
      <c r="D12545" t="s">
        <v>116</v>
      </c>
      <c r="E12545" t="s">
        <v>89</v>
      </c>
      <c r="F12545" t="s">
        <v>44</v>
      </c>
      <c r="G12545">
        <v>529</v>
      </c>
      <c r="H12545">
        <v>22</v>
      </c>
      <c r="I12545">
        <f>IF(VLOOKUP(Data!$A12545,summermonths, 2, FALSE) = 1, VLOOKUP(Data!$H12545,rateblocks, 2, FALSE), VLOOKUP(Data!H12545, rateblocks,3, FALSE))</f>
        <v>2</v>
      </c>
      <c r="J12545">
        <v>5.9195443987846375E-2</v>
      </c>
      <c r="K12545">
        <v>6.9404534995555878E-2</v>
      </c>
      <c r="L12545">
        <v>67.26654052734375</v>
      </c>
      <c r="M12545">
        <v>1.0209091007709503E-2</v>
      </c>
      <c r="N12545">
        <v>3.1948037445545197E-2</v>
      </c>
      <c r="O12545">
        <v>1.0206770384684205E-3</v>
      </c>
      <c r="P12545">
        <v>-4.2340755462646484E-2</v>
      </c>
      <c r="Q12545">
        <v>-3.0733967199921608E-2</v>
      </c>
      <c r="R12545">
        <v>-6.5444763749837875E-3</v>
      </c>
      <c r="S12545">
        <v>1.0209091007709503E-2</v>
      </c>
      <c r="T12545">
        <v>2.6962658390402794E-2</v>
      </c>
      <c r="U12545">
        <v>5.1152147352695465E-2</v>
      </c>
      <c r="V12545">
        <v>6.2758937478065491E-2</v>
      </c>
    </row>
    <row r="12546" spans="1:22" x14ac:dyDescent="0.25">
      <c r="A12546" t="s">
        <v>100</v>
      </c>
      <c r="B12546" t="s">
        <v>131</v>
      </c>
      <c r="C12546" t="s">
        <v>101</v>
      </c>
      <c r="D12546" t="s">
        <v>77</v>
      </c>
      <c r="E12546" t="s">
        <v>89</v>
      </c>
      <c r="F12546" t="s">
        <v>44</v>
      </c>
      <c r="G12546">
        <v>529</v>
      </c>
      <c r="H12546">
        <v>22</v>
      </c>
      <c r="I12546">
        <f>IF(VLOOKUP(Data!$A12546,summermonths, 2, FALSE) = 1, VLOOKUP(Data!$H12546,rateblocks, 2, FALSE), VLOOKUP(Data!H12546, rateblocks,3, FALSE))</f>
        <v>2</v>
      </c>
      <c r="J12546">
        <v>7.7116400003433228E-2</v>
      </c>
      <c r="K12546">
        <v>6.5382637083530426E-2</v>
      </c>
      <c r="L12546">
        <v>72.801338195800781</v>
      </c>
      <c r="M12546">
        <v>-1.1733760125935078E-2</v>
      </c>
      <c r="N12546">
        <v>2.9223732650279999E-2</v>
      </c>
      <c r="O12546">
        <v>8.5402652621269226E-4</v>
      </c>
      <c r="P12546">
        <v>-5.9802521020174026E-2</v>
      </c>
      <c r="Q12546">
        <v>-4.9185480922460556E-2</v>
      </c>
      <c r="R12546">
        <v>-2.705870009958744E-2</v>
      </c>
      <c r="S12546">
        <v>-1.1733760125935078E-2</v>
      </c>
      <c r="T12546">
        <v>3.5911803133785725E-3</v>
      </c>
      <c r="U12546">
        <v>2.5717960670590401E-2</v>
      </c>
      <c r="V12546">
        <v>3.633500263094902E-2</v>
      </c>
    </row>
    <row r="12547" spans="1:22" x14ac:dyDescent="0.25">
      <c r="A12547" t="s">
        <v>100</v>
      </c>
      <c r="B12547" t="s">
        <v>131</v>
      </c>
      <c r="C12547" t="s">
        <v>102</v>
      </c>
      <c r="D12547" t="s">
        <v>83</v>
      </c>
      <c r="E12547" t="s">
        <v>89</v>
      </c>
      <c r="F12547" t="s">
        <v>44</v>
      </c>
      <c r="G12547">
        <v>529</v>
      </c>
      <c r="H12547">
        <v>24</v>
      </c>
      <c r="I12547">
        <f>IF(VLOOKUP(Data!$A12547,summermonths, 2, FALSE) = 1, VLOOKUP(Data!$H12547,rateblocks, 2, FALSE), VLOOKUP(Data!H12547, rateblocks,3, FALSE))</f>
        <v>3</v>
      </c>
      <c r="J12547">
        <v>7.0283979177474976E-2</v>
      </c>
      <c r="K12547">
        <v>6.2542535364627838E-2</v>
      </c>
      <c r="L12547">
        <v>75.300567626953125</v>
      </c>
      <c r="M12547">
        <v>-7.7414452098309994E-3</v>
      </c>
      <c r="N12547">
        <v>4.0211442857980728E-2</v>
      </c>
      <c r="O12547">
        <v>1.6169601585716009E-3</v>
      </c>
      <c r="P12547">
        <v>-7.3883384466171265E-2</v>
      </c>
      <c r="Q12547">
        <v>-5.9274483472108841E-2</v>
      </c>
      <c r="R12547">
        <v>-2.8828347101807594E-2</v>
      </c>
      <c r="S12547">
        <v>-7.7414452098309994E-3</v>
      </c>
      <c r="T12547">
        <v>1.3345455750823021E-2</v>
      </c>
      <c r="U12547">
        <v>4.3791592121124268E-2</v>
      </c>
      <c r="V12547">
        <v>5.8400493115186691E-2</v>
      </c>
    </row>
    <row r="12548" spans="1:22" x14ac:dyDescent="0.25">
      <c r="A12548" t="s">
        <v>95</v>
      </c>
      <c r="B12548" t="s">
        <v>131</v>
      </c>
      <c r="C12548" t="s">
        <v>101</v>
      </c>
      <c r="D12548" t="s">
        <v>72</v>
      </c>
      <c r="E12548" t="s">
        <v>89</v>
      </c>
      <c r="F12548" t="s">
        <v>44</v>
      </c>
      <c r="G12548">
        <v>529</v>
      </c>
      <c r="H12548">
        <v>2</v>
      </c>
      <c r="I12548">
        <f>IF(VLOOKUP(Data!$A12548,summermonths, 2, FALSE) = 1, VLOOKUP(Data!$H12548,rateblocks, 2, FALSE), VLOOKUP(Data!H12548, rateblocks,3, FALSE))</f>
        <v>3</v>
      </c>
      <c r="J12548">
        <v>6.0225710272789001E-2</v>
      </c>
      <c r="K12548">
        <v>6.5328449010848999E-2</v>
      </c>
      <c r="L12548">
        <v>59.569282531738281</v>
      </c>
      <c r="M12548">
        <v>5.1027392037212849E-3</v>
      </c>
      <c r="N12548">
        <v>2.6667268946766853E-2</v>
      </c>
      <c r="O12548">
        <v>7.111432496458292E-4</v>
      </c>
      <c r="P12548">
        <v>-3.8761015981435776E-2</v>
      </c>
      <c r="Q12548">
        <v>-2.907274104654789E-2</v>
      </c>
      <c r="R12548">
        <v>-8.8815903291106224E-3</v>
      </c>
      <c r="S12548">
        <v>5.1027392037212849E-3</v>
      </c>
      <c r="T12548">
        <v>1.9087068736553192E-2</v>
      </c>
      <c r="U12548">
        <v>3.9278220385313034E-2</v>
      </c>
      <c r="V12548">
        <v>4.8966493457555771E-2</v>
      </c>
    </row>
    <row r="12549" spans="1:22" x14ac:dyDescent="0.25">
      <c r="A12549" t="s">
        <v>99</v>
      </c>
      <c r="B12549" t="s">
        <v>131</v>
      </c>
      <c r="C12549" t="s">
        <v>101</v>
      </c>
      <c r="D12549" t="s">
        <v>76</v>
      </c>
      <c r="E12549" t="s">
        <v>89</v>
      </c>
      <c r="F12549" t="s">
        <v>44</v>
      </c>
      <c r="G12549">
        <v>529</v>
      </c>
      <c r="H12549">
        <v>12</v>
      </c>
      <c r="I12549">
        <f>IF(VLOOKUP(Data!$A12549,summermonths, 2, FALSE) = 1, VLOOKUP(Data!$H12549,rateblocks, 2, FALSE), VLOOKUP(Data!H12549, rateblocks,3, FALSE))</f>
        <v>1</v>
      </c>
      <c r="J12549">
        <v>0.11059942841529846</v>
      </c>
      <c r="K12549">
        <v>3.8066055625677109E-2</v>
      </c>
      <c r="L12549">
        <v>79.535392761230469</v>
      </c>
      <c r="M12549">
        <v>-7.2533369064331055E-2</v>
      </c>
      <c r="N12549">
        <v>3.1712397933006287E-2</v>
      </c>
      <c r="O12549">
        <v>1.005676225759089E-3</v>
      </c>
      <c r="P12549">
        <v>-0.12469562143087387</v>
      </c>
      <c r="Q12549">
        <v>-0.1131744459271431</v>
      </c>
      <c r="R12549">
        <v>-8.9163370430469513E-2</v>
      </c>
      <c r="S12549">
        <v>-7.2533369064331055E-2</v>
      </c>
      <c r="T12549">
        <v>-5.5903371423482895E-2</v>
      </c>
      <c r="U12549">
        <v>-3.1892295926809311E-2</v>
      </c>
      <c r="V12549">
        <v>-2.0371116697788239E-2</v>
      </c>
    </row>
    <row r="12550" spans="1:22" x14ac:dyDescent="0.25">
      <c r="A12550" t="s">
        <v>95</v>
      </c>
      <c r="B12550" t="s">
        <v>131</v>
      </c>
      <c r="C12550" t="s">
        <v>102</v>
      </c>
      <c r="D12550" t="s">
        <v>78</v>
      </c>
      <c r="E12550" t="s">
        <v>89</v>
      </c>
      <c r="F12550" t="s">
        <v>44</v>
      </c>
      <c r="G12550">
        <v>529</v>
      </c>
      <c r="H12550">
        <v>24</v>
      </c>
      <c r="I12550">
        <f>IF(VLOOKUP(Data!$A12550,summermonths, 2, FALSE) = 1, VLOOKUP(Data!$H12550,rateblocks, 2, FALSE), VLOOKUP(Data!H12550, rateblocks,3, FALSE))</f>
        <v>3</v>
      </c>
      <c r="J12550">
        <v>4.6000063419342041E-2</v>
      </c>
      <c r="K12550">
        <v>6.8705104291439056E-2</v>
      </c>
      <c r="L12550">
        <v>63.763706207275391</v>
      </c>
      <c r="M12550">
        <v>2.2705042734742165E-2</v>
      </c>
      <c r="N12550">
        <v>3.6648452281951904E-2</v>
      </c>
      <c r="O12550">
        <v>1.3431090628728271E-3</v>
      </c>
      <c r="P12550">
        <v>-3.7576295435428619E-2</v>
      </c>
      <c r="Q12550">
        <v>-2.42618378251791E-2</v>
      </c>
      <c r="R12550">
        <v>3.4865755587816238E-3</v>
      </c>
      <c r="S12550">
        <v>2.2705042734742165E-2</v>
      </c>
      <c r="T12550">
        <v>4.1923508048057556E-2</v>
      </c>
      <c r="U12550">
        <v>6.967192143201828E-2</v>
      </c>
      <c r="V12550">
        <v>8.2986384630203247E-2</v>
      </c>
    </row>
    <row r="12551" spans="1:22" x14ac:dyDescent="0.25">
      <c r="A12551" t="s">
        <v>96</v>
      </c>
      <c r="B12551" t="s">
        <v>131</v>
      </c>
      <c r="C12551" t="s">
        <v>101</v>
      </c>
      <c r="D12551" t="s">
        <v>73</v>
      </c>
      <c r="E12551" t="s">
        <v>89</v>
      </c>
      <c r="F12551" t="s">
        <v>44</v>
      </c>
      <c r="G12551">
        <v>529</v>
      </c>
      <c r="H12551">
        <v>11</v>
      </c>
      <c r="I12551">
        <f>IF(VLOOKUP(Data!$A12551,summermonths, 2, FALSE) = 1, VLOOKUP(Data!$H12551,rateblocks, 2, FALSE), VLOOKUP(Data!H12551, rateblocks,3, FALSE))</f>
        <v>2</v>
      </c>
      <c r="J12551">
        <v>9.9928952753543854E-2</v>
      </c>
      <c r="K12551">
        <v>3.632282093167305E-2</v>
      </c>
      <c r="L12551">
        <v>72.598037719726563</v>
      </c>
      <c r="M12551">
        <v>-6.3606128096580505E-2</v>
      </c>
      <c r="N12551">
        <v>2.7141625061631203E-2</v>
      </c>
      <c r="O12551">
        <v>7.3666783282533288E-4</v>
      </c>
      <c r="P12551">
        <v>-0.10825012624263763</v>
      </c>
      <c r="Q12551">
        <v>-9.8389521241188049E-2</v>
      </c>
      <c r="R12551">
        <v>-7.7839210629463196E-2</v>
      </c>
      <c r="S12551">
        <v>-6.3606128096580505E-2</v>
      </c>
      <c r="T12551">
        <v>-4.9373045563697815E-2</v>
      </c>
      <c r="U12551">
        <v>-2.8822736814618111E-2</v>
      </c>
      <c r="V12551">
        <v>-1.8962128087878227E-2</v>
      </c>
    </row>
    <row r="12552" spans="1:22" x14ac:dyDescent="0.25">
      <c r="A12552" t="s">
        <v>122</v>
      </c>
      <c r="B12552" t="s">
        <v>131</v>
      </c>
      <c r="C12552" t="s">
        <v>102</v>
      </c>
      <c r="D12552" t="s">
        <v>115</v>
      </c>
      <c r="E12552" t="s">
        <v>89</v>
      </c>
      <c r="F12552" t="s">
        <v>44</v>
      </c>
      <c r="G12552">
        <v>529</v>
      </c>
      <c r="H12552">
        <v>20</v>
      </c>
      <c r="I12552">
        <f>IF(VLOOKUP(Data!$A12552,summermonths, 2, FALSE) = 1, VLOOKUP(Data!$H12552,rateblocks, 2, FALSE), VLOOKUP(Data!H12552, rateblocks,3, FALSE))</f>
        <v>1</v>
      </c>
      <c r="J12552">
        <v>4.9066834151744843E-2</v>
      </c>
      <c r="K12552">
        <v>5.3994327783584595E-2</v>
      </c>
      <c r="L12552">
        <v>48.818527221679688</v>
      </c>
      <c r="M12552">
        <v>4.9274927005171776E-3</v>
      </c>
      <c r="N12552">
        <v>1.8966887146234512E-2</v>
      </c>
      <c r="O12552">
        <v>3.5974281490780413E-4</v>
      </c>
      <c r="P12552">
        <v>-2.6270261034369469E-2</v>
      </c>
      <c r="Q12552">
        <v>-1.9379550591111183E-2</v>
      </c>
      <c r="R12552">
        <v>-5.018752533942461E-3</v>
      </c>
      <c r="S12552">
        <v>4.9274927005171776E-3</v>
      </c>
      <c r="T12552">
        <v>1.4873738400638103E-2</v>
      </c>
      <c r="U12552">
        <v>2.9234535992145538E-2</v>
      </c>
      <c r="V12552">
        <v>3.6125246435403824E-2</v>
      </c>
    </row>
    <row r="12553" spans="1:22" x14ac:dyDescent="0.25">
      <c r="A12553" t="s">
        <v>95</v>
      </c>
      <c r="B12553" t="s">
        <v>131</v>
      </c>
      <c r="C12553" t="s">
        <v>102</v>
      </c>
      <c r="D12553" t="s">
        <v>78</v>
      </c>
      <c r="E12553" t="s">
        <v>89</v>
      </c>
      <c r="F12553" t="s">
        <v>44</v>
      </c>
      <c r="G12553">
        <v>529</v>
      </c>
      <c r="H12553">
        <v>20</v>
      </c>
      <c r="I12553">
        <f>IF(VLOOKUP(Data!$A12553,summermonths, 2, FALSE) = 1, VLOOKUP(Data!$H12553,rateblocks, 2, FALSE), VLOOKUP(Data!H12553, rateblocks,3, FALSE))</f>
        <v>2</v>
      </c>
      <c r="J12553">
        <v>5.0379116088151932E-2</v>
      </c>
      <c r="K12553">
        <v>5.9319470077753067E-2</v>
      </c>
      <c r="L12553">
        <v>69.120979309082031</v>
      </c>
      <c r="M12553">
        <v>8.9403530582785606E-3</v>
      </c>
      <c r="N12553">
        <v>2.3906689137220383E-2</v>
      </c>
      <c r="O12553">
        <v>5.7152978843078017E-4</v>
      </c>
      <c r="P12553">
        <v>-3.0382651835680008E-2</v>
      </c>
      <c r="Q12553">
        <v>-2.1697301417589188E-2</v>
      </c>
      <c r="R12553">
        <v>-3.5963270347565413E-3</v>
      </c>
      <c r="S12553">
        <v>8.9403530582785606E-3</v>
      </c>
      <c r="T12553">
        <v>2.1477032452821732E-2</v>
      </c>
      <c r="U12553">
        <v>3.9578009396791458E-2</v>
      </c>
      <c r="V12553">
        <v>4.826335608959198E-2</v>
      </c>
    </row>
    <row r="12554" spans="1:22" x14ac:dyDescent="0.25">
      <c r="A12554" t="s">
        <v>123</v>
      </c>
      <c r="B12554" t="s">
        <v>131</v>
      </c>
      <c r="C12554" t="s">
        <v>102</v>
      </c>
      <c r="D12554" t="s">
        <v>118</v>
      </c>
      <c r="E12554" t="s">
        <v>89</v>
      </c>
      <c r="F12554" t="s">
        <v>44</v>
      </c>
      <c r="G12554">
        <v>529</v>
      </c>
      <c r="H12554">
        <v>3</v>
      </c>
      <c r="I12554">
        <f>IF(VLOOKUP(Data!$A12554,summermonths, 2, FALSE) = 1, VLOOKUP(Data!$H12554,rateblocks, 2, FALSE), VLOOKUP(Data!H12554, rateblocks,3, FALSE))</f>
        <v>3</v>
      </c>
      <c r="J12554">
        <v>3.8057554513216019E-2</v>
      </c>
      <c r="K12554">
        <v>4.9536861479282379E-2</v>
      </c>
      <c r="L12554">
        <v>59.907371520996094</v>
      </c>
      <c r="M12554">
        <v>1.1479307897388935E-2</v>
      </c>
      <c r="N12554">
        <v>1.8622593954205513E-2</v>
      </c>
      <c r="O12554">
        <v>3.4680101089179516E-4</v>
      </c>
      <c r="P12554">
        <v>-1.9152132794260979E-2</v>
      </c>
      <c r="Q12554">
        <v>-1.2386506423354149E-2</v>
      </c>
      <c r="R12554">
        <v>1.7136101378127933E-3</v>
      </c>
      <c r="S12554">
        <v>1.1479307897388935E-2</v>
      </c>
      <c r="T12554">
        <v>2.124500647187233E-2</v>
      </c>
      <c r="U12554">
        <v>3.5345122218132019E-2</v>
      </c>
      <c r="V12554">
        <v>4.2110748589038849E-2</v>
      </c>
    </row>
    <row r="12555" spans="1:22" x14ac:dyDescent="0.25">
      <c r="A12555" t="s">
        <v>124</v>
      </c>
      <c r="B12555" t="s">
        <v>131</v>
      </c>
      <c r="C12555" t="s">
        <v>102</v>
      </c>
      <c r="D12555" t="s">
        <v>114</v>
      </c>
      <c r="E12555" t="s">
        <v>89</v>
      </c>
      <c r="F12555" t="s">
        <v>44</v>
      </c>
      <c r="G12555">
        <v>529</v>
      </c>
      <c r="H12555">
        <v>4</v>
      </c>
      <c r="I12555">
        <f>IF(VLOOKUP(Data!$A12555,summermonths, 2, FALSE) = 1, VLOOKUP(Data!$H12555,rateblocks, 2, FALSE), VLOOKUP(Data!H12555, rateblocks,3, FALSE))</f>
        <v>3</v>
      </c>
      <c r="J12555">
        <v>3.6646302789449692E-2</v>
      </c>
      <c r="K12555">
        <v>6.4952738583087921E-2</v>
      </c>
      <c r="L12555">
        <v>65.017013549804688</v>
      </c>
      <c r="M12555">
        <v>2.8306439518928528E-2</v>
      </c>
      <c r="N12555">
        <v>3.5936091095209122E-2</v>
      </c>
      <c r="O12555">
        <v>1.2914026156067848E-3</v>
      </c>
      <c r="P12555">
        <v>-3.0803170055150986E-2</v>
      </c>
      <c r="Q12555">
        <v>-1.7747513949871063E-2</v>
      </c>
      <c r="R12555">
        <v>9.4615351408720016E-3</v>
      </c>
      <c r="S12555">
        <v>2.8306439518928528E-2</v>
      </c>
      <c r="T12555">
        <v>4.7151345759630203E-2</v>
      </c>
      <c r="U12555">
        <v>7.4360392987728119E-2</v>
      </c>
      <c r="V12555">
        <v>8.741605281829834E-2</v>
      </c>
    </row>
    <row r="12556" spans="1:22" x14ac:dyDescent="0.25">
      <c r="A12556" t="s">
        <v>98</v>
      </c>
      <c r="B12556" t="s">
        <v>131</v>
      </c>
      <c r="C12556" t="s">
        <v>102</v>
      </c>
      <c r="D12556" t="s">
        <v>81</v>
      </c>
      <c r="E12556" t="s">
        <v>89</v>
      </c>
      <c r="F12556" t="s">
        <v>44</v>
      </c>
      <c r="G12556">
        <v>529</v>
      </c>
      <c r="H12556">
        <v>20</v>
      </c>
      <c r="I12556">
        <f>IF(VLOOKUP(Data!$A12556,summermonths, 2, FALSE) = 1, VLOOKUP(Data!$H12556,rateblocks, 2, FALSE), VLOOKUP(Data!H12556, rateblocks,3, FALSE))</f>
        <v>2</v>
      </c>
      <c r="J12556">
        <v>8.5566051304340363E-2</v>
      </c>
      <c r="K12556">
        <v>4.7287333756685257E-2</v>
      </c>
      <c r="L12556">
        <v>77.810966491699219</v>
      </c>
      <c r="M12556">
        <v>-3.8278717547655106E-2</v>
      </c>
      <c r="N12556">
        <v>3.4155320376157761E-2</v>
      </c>
      <c r="O12556">
        <v>1.1665859492495656E-3</v>
      </c>
      <c r="P12556">
        <v>-9.4459220767021179E-2</v>
      </c>
      <c r="Q12556">
        <v>-8.2050524652004242E-2</v>
      </c>
      <c r="R12556">
        <v>-5.6189786642789841E-2</v>
      </c>
      <c r="S12556">
        <v>-3.8278717547655106E-2</v>
      </c>
      <c r="T12556">
        <v>-2.036765031516552E-2</v>
      </c>
      <c r="U12556">
        <v>5.4930867627263069E-3</v>
      </c>
      <c r="V12556">
        <v>1.7901785671710968E-2</v>
      </c>
    </row>
    <row r="12557" spans="1:22" x14ac:dyDescent="0.25">
      <c r="A12557" t="s">
        <v>122</v>
      </c>
      <c r="B12557" t="s">
        <v>131</v>
      </c>
      <c r="C12557" t="s">
        <v>102</v>
      </c>
      <c r="D12557" t="s">
        <v>115</v>
      </c>
      <c r="E12557" t="s">
        <v>89</v>
      </c>
      <c r="F12557" t="s">
        <v>44</v>
      </c>
      <c r="G12557">
        <v>529</v>
      </c>
      <c r="H12557">
        <v>12</v>
      </c>
      <c r="I12557">
        <f>IF(VLOOKUP(Data!$A12557,summermonths, 2, FALSE) = 1, VLOOKUP(Data!$H12557,rateblocks, 2, FALSE), VLOOKUP(Data!H12557, rateblocks,3, FALSE))</f>
        <v>2</v>
      </c>
      <c r="J12557">
        <v>5.2102912217378616E-2</v>
      </c>
      <c r="K12557">
        <v>3.9472591131925583E-2</v>
      </c>
      <c r="L12557">
        <v>57.916824340820313</v>
      </c>
      <c r="M12557">
        <v>-1.2630322948098183E-2</v>
      </c>
      <c r="N12557">
        <v>1.6675470396876335E-2</v>
      </c>
      <c r="O12557">
        <v>2.7807132573798299E-4</v>
      </c>
      <c r="P12557">
        <v>-4.0059030055999756E-2</v>
      </c>
      <c r="Q12557">
        <v>-3.4000799059867859E-2</v>
      </c>
      <c r="R12557">
        <v>-2.137494832277298E-2</v>
      </c>
      <c r="S12557">
        <v>-1.2630322948098183E-2</v>
      </c>
      <c r="T12557">
        <v>-3.8856978062540293E-3</v>
      </c>
      <c r="U12557">
        <v>8.7401522323489189E-3</v>
      </c>
      <c r="V12557">
        <v>1.4798385091125965E-2</v>
      </c>
    </row>
    <row r="12558" spans="1:22" x14ac:dyDescent="0.25">
      <c r="A12558" t="s">
        <v>96</v>
      </c>
      <c r="B12558" t="s">
        <v>131</v>
      </c>
      <c r="C12558" t="s">
        <v>101</v>
      </c>
      <c r="D12558" t="s">
        <v>73</v>
      </c>
      <c r="E12558" t="s">
        <v>89</v>
      </c>
      <c r="F12558" t="s">
        <v>44</v>
      </c>
      <c r="G12558">
        <v>529</v>
      </c>
      <c r="H12558">
        <v>17</v>
      </c>
      <c r="I12558">
        <f>IF(VLOOKUP(Data!$A12558,summermonths, 2, FALSE) = 1, VLOOKUP(Data!$H12558,rateblocks, 2, FALSE), VLOOKUP(Data!H12558, rateblocks,3, FALSE))</f>
        <v>1</v>
      </c>
      <c r="J12558">
        <v>0.10181844979524612</v>
      </c>
      <c r="K12558">
        <v>3.2321706414222717E-2</v>
      </c>
      <c r="L12558">
        <v>72.264564514160156</v>
      </c>
      <c r="M12558">
        <v>-6.9496743381023407E-2</v>
      </c>
      <c r="N12558">
        <v>2.527984231710434E-2</v>
      </c>
      <c r="O12558">
        <v>6.3907040748745203E-4</v>
      </c>
      <c r="P12558">
        <v>-0.11107838153839111</v>
      </c>
      <c r="Q12558">
        <v>-0.10189416259527206</v>
      </c>
      <c r="R12558">
        <v>-8.2753509283065796E-2</v>
      </c>
      <c r="S12558">
        <v>-6.9496743381023407E-2</v>
      </c>
      <c r="T12558">
        <v>-5.6239981204271317E-2</v>
      </c>
      <c r="U12558">
        <v>-3.7099320441484451E-2</v>
      </c>
      <c r="V12558">
        <v>-2.7915103361010551E-2</v>
      </c>
    </row>
    <row r="12559" spans="1:22" x14ac:dyDescent="0.25">
      <c r="A12559" t="s">
        <v>123</v>
      </c>
      <c r="B12559" t="s">
        <v>131</v>
      </c>
      <c r="C12559" t="s">
        <v>102</v>
      </c>
      <c r="D12559" t="s">
        <v>118</v>
      </c>
      <c r="E12559" t="s">
        <v>89</v>
      </c>
      <c r="F12559" t="s">
        <v>44</v>
      </c>
      <c r="G12559">
        <v>529</v>
      </c>
      <c r="H12559">
        <v>9</v>
      </c>
      <c r="I12559">
        <f>IF(VLOOKUP(Data!$A12559,summermonths, 2, FALSE) = 1, VLOOKUP(Data!$H12559,rateblocks, 2, FALSE), VLOOKUP(Data!H12559, rateblocks,3, FALSE))</f>
        <v>2</v>
      </c>
      <c r="J12559">
        <v>6.2525585293769836E-2</v>
      </c>
      <c r="K12559">
        <v>3.3969752490520477E-2</v>
      </c>
      <c r="L12559">
        <v>76.472587585449219</v>
      </c>
      <c r="M12559">
        <v>-2.8555832803249359E-2</v>
      </c>
      <c r="N12559">
        <v>4.2364694178104401E-2</v>
      </c>
      <c r="O12559">
        <v>1.7947673331946135E-3</v>
      </c>
      <c r="P12559">
        <v>-9.8239555954933167E-2</v>
      </c>
      <c r="Q12559">
        <v>-8.284837007522583E-2</v>
      </c>
      <c r="R12559">
        <v>-5.0771899521350861E-2</v>
      </c>
      <c r="S12559">
        <v>-2.8555832803249359E-2</v>
      </c>
      <c r="T12559">
        <v>-6.3397656194865704E-3</v>
      </c>
      <c r="U12559">
        <v>2.573670819401741E-2</v>
      </c>
      <c r="V12559">
        <v>4.112788662314415E-2</v>
      </c>
    </row>
    <row r="12560" spans="1:22" x14ac:dyDescent="0.25">
      <c r="A12560" t="s">
        <v>100</v>
      </c>
      <c r="B12560" t="s">
        <v>131</v>
      </c>
      <c r="C12560" t="s">
        <v>101</v>
      </c>
      <c r="D12560" t="s">
        <v>77</v>
      </c>
      <c r="E12560" t="s">
        <v>89</v>
      </c>
      <c r="F12560" t="s">
        <v>44</v>
      </c>
      <c r="G12560">
        <v>529</v>
      </c>
      <c r="H12560">
        <v>23</v>
      </c>
      <c r="I12560">
        <f>IF(VLOOKUP(Data!$A12560,summermonths, 2, FALSE) = 1, VLOOKUP(Data!$H12560,rateblocks, 2, FALSE), VLOOKUP(Data!H12560, rateblocks,3, FALSE))</f>
        <v>3</v>
      </c>
      <c r="J12560">
        <v>7.2692863643169403E-2</v>
      </c>
      <c r="K12560">
        <v>6.2235664576292038E-2</v>
      </c>
      <c r="L12560">
        <v>71.957893371582031</v>
      </c>
      <c r="M12560">
        <v>-1.045719999819994E-2</v>
      </c>
      <c r="N12560">
        <v>2.8617780655622482E-2</v>
      </c>
      <c r="O12560">
        <v>8.18977365270257E-4</v>
      </c>
      <c r="P12560">
        <v>-5.7529259473085403E-2</v>
      </c>
      <c r="Q12560">
        <v>-4.7132361680269241E-2</v>
      </c>
      <c r="R12560">
        <v>-2.5464378297328949E-2</v>
      </c>
      <c r="S12560">
        <v>-1.045719999819994E-2</v>
      </c>
      <c r="T12560">
        <v>4.5499787665903568E-3</v>
      </c>
      <c r="U12560">
        <v>2.6217961683869362E-2</v>
      </c>
      <c r="V12560">
        <v>3.6614861339330673E-2</v>
      </c>
    </row>
    <row r="12561" spans="1:22" x14ac:dyDescent="0.25">
      <c r="A12561" t="s">
        <v>95</v>
      </c>
      <c r="B12561" t="s">
        <v>131</v>
      </c>
      <c r="C12561" t="s">
        <v>102</v>
      </c>
      <c r="D12561" t="s">
        <v>78</v>
      </c>
      <c r="E12561" t="s">
        <v>89</v>
      </c>
      <c r="F12561" t="s">
        <v>44</v>
      </c>
      <c r="G12561">
        <v>529</v>
      </c>
      <c r="H12561">
        <v>22</v>
      </c>
      <c r="I12561">
        <f>IF(VLOOKUP(Data!$A12561,summermonths, 2, FALSE) = 1, VLOOKUP(Data!$H12561,rateblocks, 2, FALSE), VLOOKUP(Data!H12561, rateblocks,3, FALSE))</f>
        <v>2</v>
      </c>
      <c r="J12561">
        <v>5.2488919347524643E-2</v>
      </c>
      <c r="K12561">
        <v>7.1228735148906708E-2</v>
      </c>
      <c r="L12561">
        <v>67.608695983886719</v>
      </c>
      <c r="M12561">
        <v>1.8739813938736916E-2</v>
      </c>
      <c r="N12561">
        <v>3.7802327424287796E-2</v>
      </c>
      <c r="O12561">
        <v>1.4290160033851862E-3</v>
      </c>
      <c r="P12561">
        <v>-4.3439481407403946E-2</v>
      </c>
      <c r="Q12561">
        <v>-2.9705818742513657E-2</v>
      </c>
      <c r="R12561">
        <v>-1.0837459703907371E-3</v>
      </c>
      <c r="S12561">
        <v>1.8739813938736916E-2</v>
      </c>
      <c r="T12561">
        <v>3.8563374429941177E-2</v>
      </c>
      <c r="U12561">
        <v>6.7185446619987488E-2</v>
      </c>
      <c r="V12561">
        <v>8.0919109284877777E-2</v>
      </c>
    </row>
    <row r="12562" spans="1:22" x14ac:dyDescent="0.25">
      <c r="A12562" t="s">
        <v>95</v>
      </c>
      <c r="B12562" t="s">
        <v>131</v>
      </c>
      <c r="C12562" t="s">
        <v>102</v>
      </c>
      <c r="D12562" t="s">
        <v>78</v>
      </c>
      <c r="E12562" t="s">
        <v>89</v>
      </c>
      <c r="F12562" t="s">
        <v>44</v>
      </c>
      <c r="G12562">
        <v>529</v>
      </c>
      <c r="H12562">
        <v>7</v>
      </c>
      <c r="I12562">
        <f>IF(VLOOKUP(Data!$A12562,summermonths, 2, FALSE) = 1, VLOOKUP(Data!$H12562,rateblocks, 2, FALSE), VLOOKUP(Data!H12562, rateblocks,3, FALSE))</f>
        <v>2</v>
      </c>
      <c r="J12562">
        <v>4.8876821994781494E-2</v>
      </c>
      <c r="K12562">
        <v>4.3799620121717453E-2</v>
      </c>
      <c r="L12562">
        <v>62.158790588378906</v>
      </c>
      <c r="M12562">
        <v>-5.0772014074027538E-3</v>
      </c>
      <c r="N12562">
        <v>1.4074311591684818E-2</v>
      </c>
      <c r="O12562">
        <v>1.9808624347206205E-4</v>
      </c>
      <c r="P12562">
        <v>-2.8227383270859718E-2</v>
      </c>
      <c r="Q12562">
        <v>-2.311415784060955E-2</v>
      </c>
      <c r="R12562">
        <v>-1.2457777746021748E-2</v>
      </c>
      <c r="S12562">
        <v>-5.0772014074027538E-3</v>
      </c>
      <c r="T12562">
        <v>2.3033746983855963E-3</v>
      </c>
      <c r="U12562">
        <v>1.2959755025804043E-2</v>
      </c>
      <c r="V12562">
        <v>1.8072981387376785E-2</v>
      </c>
    </row>
    <row r="12563" spans="1:22" x14ac:dyDescent="0.25">
      <c r="A12563" t="s">
        <v>122</v>
      </c>
      <c r="B12563" t="s">
        <v>131</v>
      </c>
      <c r="C12563" t="s">
        <v>101</v>
      </c>
      <c r="D12563" t="s">
        <v>117</v>
      </c>
      <c r="E12563" t="s">
        <v>89</v>
      </c>
      <c r="F12563" t="s">
        <v>44</v>
      </c>
      <c r="G12563">
        <v>529</v>
      </c>
      <c r="H12563">
        <v>12</v>
      </c>
      <c r="I12563">
        <f>IF(VLOOKUP(Data!$A12563,summermonths, 2, FALSE) = 1, VLOOKUP(Data!$H12563,rateblocks, 2, FALSE), VLOOKUP(Data!H12563, rateblocks,3, FALSE))</f>
        <v>2</v>
      </c>
      <c r="J12563">
        <v>6.3242405652999878E-2</v>
      </c>
      <c r="K12563">
        <v>3.9197541773319244E-2</v>
      </c>
      <c r="L12563">
        <v>69.101699829101563</v>
      </c>
      <c r="M12563">
        <v>-2.4044862017035484E-2</v>
      </c>
      <c r="N12563">
        <v>1.3557722792029381E-2</v>
      </c>
      <c r="O12563">
        <v>1.8381184781901538E-4</v>
      </c>
      <c r="P12563">
        <v>-4.6345330774784088E-2</v>
      </c>
      <c r="Q12563">
        <v>-4.1419781744480133E-2</v>
      </c>
      <c r="R12563">
        <v>-3.1154539436101913E-2</v>
      </c>
      <c r="S12563">
        <v>-2.4044862017035484E-2</v>
      </c>
      <c r="T12563">
        <v>-1.6935184597969055E-2</v>
      </c>
      <c r="U12563">
        <v>-6.669941358268261E-3</v>
      </c>
      <c r="V12563">
        <v>-1.7443925607949495E-3</v>
      </c>
    </row>
    <row r="12564" spans="1:22" x14ac:dyDescent="0.25">
      <c r="A12564" t="s">
        <v>124</v>
      </c>
      <c r="B12564" t="s">
        <v>131</v>
      </c>
      <c r="C12564" t="s">
        <v>102</v>
      </c>
      <c r="D12564" t="s">
        <v>114</v>
      </c>
      <c r="E12564" t="s">
        <v>89</v>
      </c>
      <c r="F12564" t="s">
        <v>44</v>
      </c>
      <c r="G12564">
        <v>529</v>
      </c>
      <c r="H12564">
        <v>16</v>
      </c>
      <c r="I12564">
        <f>IF(VLOOKUP(Data!$A12564,summermonths, 2, FALSE) = 1, VLOOKUP(Data!$H12564,rateblocks, 2, FALSE), VLOOKUP(Data!H12564, rateblocks,3, FALSE))</f>
        <v>2</v>
      </c>
      <c r="J12564">
        <v>7.9041264951229095E-2</v>
      </c>
      <c r="K12564">
        <v>3.6011341959238052E-2</v>
      </c>
      <c r="L12564">
        <v>84.117202758789063</v>
      </c>
      <c r="M12564">
        <v>-4.3029919266700745E-2</v>
      </c>
      <c r="N12564">
        <v>5.1600467413663864E-2</v>
      </c>
      <c r="O12564">
        <v>2.6626081671565771E-3</v>
      </c>
      <c r="P12564">
        <v>-0.12790513038635254</v>
      </c>
      <c r="Q12564">
        <v>-0.10915857553482056</v>
      </c>
      <c r="R12564">
        <v>-7.0089228451251984E-2</v>
      </c>
      <c r="S12564">
        <v>-4.3029919266700745E-2</v>
      </c>
      <c r="T12564">
        <v>-1.5970608219504356E-2</v>
      </c>
      <c r="U12564">
        <v>2.3098740726709366E-2</v>
      </c>
      <c r="V12564">
        <v>4.1845295578241348E-2</v>
      </c>
    </row>
    <row r="12565" spans="1:22" x14ac:dyDescent="0.25">
      <c r="A12565" t="s">
        <v>99</v>
      </c>
      <c r="B12565" t="s">
        <v>131</v>
      </c>
      <c r="C12565" t="s">
        <v>102</v>
      </c>
      <c r="D12565" t="s">
        <v>82</v>
      </c>
      <c r="E12565" t="s">
        <v>89</v>
      </c>
      <c r="F12565" t="s">
        <v>44</v>
      </c>
      <c r="G12565">
        <v>529</v>
      </c>
      <c r="H12565">
        <v>11</v>
      </c>
      <c r="I12565">
        <f>IF(VLOOKUP(Data!$A12565,summermonths, 2, FALSE) = 1, VLOOKUP(Data!$H12565,rateblocks, 2, FALSE), VLOOKUP(Data!H12565, rateblocks,3, FALSE))</f>
        <v>2</v>
      </c>
      <c r="J12565">
        <v>0.13209185004234314</v>
      </c>
      <c r="K12565">
        <v>3.6975424736738205E-2</v>
      </c>
      <c r="L12565">
        <v>87.801513671875</v>
      </c>
      <c r="M12565">
        <v>-9.5116421580314636E-2</v>
      </c>
      <c r="N12565">
        <v>5.0896700471639633E-2</v>
      </c>
      <c r="O12565">
        <v>2.5904742069542408E-3</v>
      </c>
      <c r="P12565">
        <v>-0.17883405089378357</v>
      </c>
      <c r="Q12565">
        <v>-0.16034317016601563</v>
      </c>
      <c r="R12565">
        <v>-0.12180667370557785</v>
      </c>
      <c r="S12565">
        <v>-9.5116421580314636E-2</v>
      </c>
      <c r="T12565">
        <v>-6.8426169455051422E-2</v>
      </c>
      <c r="U12565">
        <v>-2.9889674857258797E-2</v>
      </c>
      <c r="V12565">
        <v>-1.1398798786103725E-2</v>
      </c>
    </row>
    <row r="12566" spans="1:22" x14ac:dyDescent="0.25">
      <c r="A12566" t="s">
        <v>125</v>
      </c>
      <c r="B12566" t="s">
        <v>131</v>
      </c>
      <c r="C12566" t="s">
        <v>102</v>
      </c>
      <c r="D12566" t="s">
        <v>116</v>
      </c>
      <c r="E12566" t="s">
        <v>89</v>
      </c>
      <c r="F12566" t="s">
        <v>44</v>
      </c>
      <c r="G12566">
        <v>529</v>
      </c>
      <c r="H12566">
        <v>18</v>
      </c>
      <c r="I12566">
        <f>IF(VLOOKUP(Data!$A12566,summermonths, 2, FALSE) = 1, VLOOKUP(Data!$H12566,rateblocks, 2, FALSE), VLOOKUP(Data!H12566, rateblocks,3, FALSE))</f>
        <v>1</v>
      </c>
      <c r="J12566">
        <v>7.7234797179698944E-2</v>
      </c>
      <c r="K12566">
        <v>3.1361058354377747E-2</v>
      </c>
      <c r="L12566">
        <v>78.302459716796875</v>
      </c>
      <c r="M12566">
        <v>-4.5873735100030899E-2</v>
      </c>
      <c r="N12566">
        <v>2.1629229187965393E-2</v>
      </c>
      <c r="O12566">
        <v>4.6782355639152229E-4</v>
      </c>
      <c r="P12566">
        <v>-8.1450648605823517E-2</v>
      </c>
      <c r="Q12566">
        <v>-7.3592707514762878E-2</v>
      </c>
      <c r="R12566">
        <v>-5.7216115295886993E-2</v>
      </c>
      <c r="S12566">
        <v>-4.5873735100030899E-2</v>
      </c>
      <c r="T12566">
        <v>-3.4531354904174805E-2</v>
      </c>
      <c r="U12566">
        <v>-1.815476268529892E-2</v>
      </c>
      <c r="V12566">
        <v>-1.0296818800270557E-2</v>
      </c>
    </row>
    <row r="12567" spans="1:22" x14ac:dyDescent="0.25">
      <c r="A12567" t="s">
        <v>123</v>
      </c>
      <c r="B12567" t="s">
        <v>131</v>
      </c>
      <c r="C12567" t="s">
        <v>102</v>
      </c>
      <c r="D12567" t="s">
        <v>118</v>
      </c>
      <c r="E12567" t="s">
        <v>89</v>
      </c>
      <c r="F12567" t="s">
        <v>44</v>
      </c>
      <c r="G12567">
        <v>529</v>
      </c>
      <c r="H12567">
        <v>2</v>
      </c>
      <c r="I12567">
        <f>IF(VLOOKUP(Data!$A12567,summermonths, 2, FALSE) = 1, VLOOKUP(Data!$H12567,rateblocks, 2, FALSE), VLOOKUP(Data!H12567, rateblocks,3, FALSE))</f>
        <v>3</v>
      </c>
      <c r="J12567">
        <v>3.9325986057519913E-2</v>
      </c>
      <c r="K12567">
        <v>4.8761814832687378E-2</v>
      </c>
      <c r="L12567">
        <v>60.325141906738281</v>
      </c>
      <c r="M12567">
        <v>9.4358297064900398E-3</v>
      </c>
      <c r="N12567">
        <v>1.8601460382342339E-2</v>
      </c>
      <c r="O12567">
        <v>3.4601433435454965E-4</v>
      </c>
      <c r="P12567">
        <v>-2.1160850301384926E-2</v>
      </c>
      <c r="Q12567">
        <v>-1.4402900822460651E-2</v>
      </c>
      <c r="R12567">
        <v>-3.187856636941433E-4</v>
      </c>
      <c r="S12567">
        <v>9.4358297064900398E-3</v>
      </c>
      <c r="T12567">
        <v>1.919044554233551E-2</v>
      </c>
      <c r="U12567">
        <v>3.3274561166763306E-2</v>
      </c>
      <c r="V12567">
        <v>4.0032509714365005E-2</v>
      </c>
    </row>
    <row r="12568" spans="1:22" x14ac:dyDescent="0.25">
      <c r="A12568" t="s">
        <v>95</v>
      </c>
      <c r="B12568" t="s">
        <v>131</v>
      </c>
      <c r="C12568" t="s">
        <v>101</v>
      </c>
      <c r="D12568" t="s">
        <v>72</v>
      </c>
      <c r="E12568" t="s">
        <v>89</v>
      </c>
      <c r="F12568" t="s">
        <v>44</v>
      </c>
      <c r="G12568">
        <v>529</v>
      </c>
      <c r="H12568">
        <v>21</v>
      </c>
      <c r="I12568">
        <f>IF(VLOOKUP(Data!$A12568,summermonths, 2, FALSE) = 1, VLOOKUP(Data!$H12568,rateblocks, 2, FALSE), VLOOKUP(Data!H12568, rateblocks,3, FALSE))</f>
        <v>2</v>
      </c>
      <c r="J12568">
        <v>6.58460333943367E-2</v>
      </c>
      <c r="K12568">
        <v>6.9344043731689453E-2</v>
      </c>
      <c r="L12568">
        <v>60.48828125</v>
      </c>
      <c r="M12568">
        <v>3.4980138298124075E-3</v>
      </c>
      <c r="N12568">
        <v>2.7584409341216087E-2</v>
      </c>
      <c r="O12568">
        <v>7.6089962385594845E-4</v>
      </c>
      <c r="P12568">
        <v>-4.1874300688505173E-2</v>
      </c>
      <c r="Q12568">
        <v>-3.1852830201387405E-2</v>
      </c>
      <c r="R12568">
        <v>-1.0967264883220196E-2</v>
      </c>
      <c r="S12568">
        <v>3.4980138298124075E-3</v>
      </c>
      <c r="T12568">
        <v>1.7963292077183723E-2</v>
      </c>
      <c r="U12568">
        <v>3.8848858326673508E-2</v>
      </c>
      <c r="V12568">
        <v>4.8870328813791275E-2</v>
      </c>
    </row>
    <row r="12569" spans="1:22" x14ac:dyDescent="0.25">
      <c r="A12569" t="s">
        <v>97</v>
      </c>
      <c r="B12569" t="s">
        <v>131</v>
      </c>
      <c r="C12569" t="s">
        <v>101</v>
      </c>
      <c r="D12569" t="s">
        <v>74</v>
      </c>
      <c r="E12569" t="s">
        <v>89</v>
      </c>
      <c r="F12569" t="s">
        <v>44</v>
      </c>
      <c r="G12569">
        <v>529</v>
      </c>
      <c r="H12569">
        <v>7</v>
      </c>
      <c r="I12569">
        <f>IF(VLOOKUP(Data!$A12569,summermonths, 2, FALSE) = 1, VLOOKUP(Data!$H12569,rateblocks, 2, FALSE), VLOOKUP(Data!H12569, rateblocks,3, FALSE))</f>
        <v>2</v>
      </c>
      <c r="J12569">
        <v>6.3335314393043518E-2</v>
      </c>
      <c r="K12569">
        <v>4.9248460680246353E-2</v>
      </c>
      <c r="L12569">
        <v>67.711929321289062</v>
      </c>
      <c r="M12569">
        <v>-1.408685278147459E-2</v>
      </c>
      <c r="N12569">
        <v>2.1960124373435974E-2</v>
      </c>
      <c r="O12569">
        <v>4.8224706551991403E-4</v>
      </c>
      <c r="P12569">
        <v>-5.0208043307065964E-2</v>
      </c>
      <c r="Q12569">
        <v>-4.2229883372783661E-2</v>
      </c>
      <c r="R12569">
        <v>-2.5602752342820168E-2</v>
      </c>
      <c r="S12569">
        <v>-1.408685278147459E-2</v>
      </c>
      <c r="T12569">
        <v>-2.5709522888064384E-3</v>
      </c>
      <c r="U12569">
        <v>1.4056178741157055E-2</v>
      </c>
      <c r="V12569">
        <v>2.2034337744116783E-2</v>
      </c>
    </row>
    <row r="12570" spans="1:22" x14ac:dyDescent="0.25">
      <c r="A12570" t="s">
        <v>98</v>
      </c>
      <c r="B12570" t="s">
        <v>131</v>
      </c>
      <c r="C12570" t="s">
        <v>101</v>
      </c>
      <c r="D12570" t="s">
        <v>75</v>
      </c>
      <c r="E12570" t="s">
        <v>89</v>
      </c>
      <c r="F12570" t="s">
        <v>44</v>
      </c>
      <c r="G12570">
        <v>529</v>
      </c>
      <c r="H12570">
        <v>1</v>
      </c>
      <c r="I12570">
        <f>IF(VLOOKUP(Data!$A12570,summermonths, 2, FALSE) = 1, VLOOKUP(Data!$H12570,rateblocks, 2, FALSE), VLOOKUP(Data!H12570, rateblocks,3, FALSE))</f>
        <v>3</v>
      </c>
      <c r="J12570">
        <v>6.9601409137248993E-2</v>
      </c>
      <c r="K12570">
        <v>6.1277411878108978E-2</v>
      </c>
      <c r="L12570">
        <v>69.275047302246094</v>
      </c>
      <c r="M12570">
        <v>-8.3240019157528877E-3</v>
      </c>
      <c r="N12570">
        <v>2.7333330363035202E-2</v>
      </c>
      <c r="O12570">
        <v>7.4711092747747898E-4</v>
      </c>
      <c r="P12570">
        <v>-5.3283330053091049E-2</v>
      </c>
      <c r="Q12570">
        <v>-4.3353073298931122E-2</v>
      </c>
      <c r="R12570">
        <v>-2.2657614201307297E-2</v>
      </c>
      <c r="S12570">
        <v>-8.3240019157528877E-3</v>
      </c>
      <c r="T12570">
        <v>6.0096103698015213E-3</v>
      </c>
      <c r="U12570">
        <v>2.6705071330070496E-2</v>
      </c>
      <c r="V12570">
        <v>3.6635324358940125E-2</v>
      </c>
    </row>
    <row r="12571" spans="1:22" x14ac:dyDescent="0.25">
      <c r="A12571" t="s">
        <v>97</v>
      </c>
      <c r="B12571" t="s">
        <v>131</v>
      </c>
      <c r="C12571" t="s">
        <v>102</v>
      </c>
      <c r="D12571" t="s">
        <v>80</v>
      </c>
      <c r="E12571" t="s">
        <v>89</v>
      </c>
      <c r="F12571" t="s">
        <v>44</v>
      </c>
      <c r="G12571">
        <v>529</v>
      </c>
      <c r="H12571">
        <v>18</v>
      </c>
      <c r="I12571">
        <f>IF(VLOOKUP(Data!$A12571,summermonths, 2, FALSE) = 1, VLOOKUP(Data!$H12571,rateblocks, 2, FALSE), VLOOKUP(Data!H12571, rateblocks,3, FALSE))</f>
        <v>1</v>
      </c>
      <c r="J12571">
        <v>0.12436056882143021</v>
      </c>
      <c r="K12571">
        <v>2.986767515540123E-2</v>
      </c>
      <c r="L12571">
        <v>75.26654052734375</v>
      </c>
      <c r="M12571">
        <v>-9.4492889940738678E-2</v>
      </c>
      <c r="N12571">
        <v>4.6439729630947113E-2</v>
      </c>
      <c r="O12571">
        <v>2.1566485520452261E-3</v>
      </c>
      <c r="P12571">
        <v>-0.17087945342063904</v>
      </c>
      <c r="Q12571">
        <v>-0.15400779247283936</v>
      </c>
      <c r="R12571">
        <v>-0.11884590983390808</v>
      </c>
      <c r="S12571">
        <v>-9.4492889940738678E-2</v>
      </c>
      <c r="T12571">
        <v>-7.0139870047569275E-2</v>
      </c>
      <c r="U12571">
        <v>-3.4977979958057404E-2</v>
      </c>
      <c r="V12571">
        <v>-1.8106332048773766E-2</v>
      </c>
    </row>
    <row r="12572" spans="1:22" x14ac:dyDescent="0.25">
      <c r="A12572" t="s">
        <v>95</v>
      </c>
      <c r="B12572" t="s">
        <v>131</v>
      </c>
      <c r="C12572" t="s">
        <v>102</v>
      </c>
      <c r="D12572" t="s">
        <v>78</v>
      </c>
      <c r="E12572" t="s">
        <v>89</v>
      </c>
      <c r="F12572" t="s">
        <v>44</v>
      </c>
      <c r="G12572">
        <v>529</v>
      </c>
      <c r="H12572">
        <v>11</v>
      </c>
      <c r="I12572">
        <f>IF(VLOOKUP(Data!$A12572,summermonths, 2, FALSE) = 1, VLOOKUP(Data!$H12572,rateblocks, 2, FALSE), VLOOKUP(Data!H12572, rateblocks,3, FALSE))</f>
        <v>2</v>
      </c>
      <c r="J12572">
        <v>6.8857215344905853E-2</v>
      </c>
      <c r="K12572">
        <v>4.3308127671480179E-2</v>
      </c>
      <c r="L12572">
        <v>78.967864990234375</v>
      </c>
      <c r="M12572">
        <v>-2.5549085810780525E-2</v>
      </c>
      <c r="N12572">
        <v>2.5371897965669632E-2</v>
      </c>
      <c r="O12572">
        <v>6.4373319037258625E-4</v>
      </c>
      <c r="P12572">
        <v>-6.7282147705554962E-2</v>
      </c>
      <c r="Q12572">
        <v>-5.8064483106136322E-2</v>
      </c>
      <c r="R12572">
        <v>-3.8854122161865234E-2</v>
      </c>
      <c r="S12572">
        <v>-2.5549085810780525E-2</v>
      </c>
      <c r="T12572">
        <v>-1.2244049459695816E-2</v>
      </c>
      <c r="U12572">
        <v>6.9663096219301224E-3</v>
      </c>
      <c r="V12572">
        <v>1.6183972358703613E-2</v>
      </c>
    </row>
    <row r="12573" spans="1:22" x14ac:dyDescent="0.25">
      <c r="A12573" t="s">
        <v>99</v>
      </c>
      <c r="B12573" t="s">
        <v>131</v>
      </c>
      <c r="C12573" t="s">
        <v>101</v>
      </c>
      <c r="D12573" t="s">
        <v>76</v>
      </c>
      <c r="E12573" t="s">
        <v>89</v>
      </c>
      <c r="F12573" t="s">
        <v>44</v>
      </c>
      <c r="G12573">
        <v>529</v>
      </c>
      <c r="H12573">
        <v>13</v>
      </c>
      <c r="I12573">
        <f>IF(VLOOKUP(Data!$A12573,summermonths, 2, FALSE) = 1, VLOOKUP(Data!$H12573,rateblocks, 2, FALSE), VLOOKUP(Data!H12573, rateblocks,3, FALSE))</f>
        <v>1</v>
      </c>
      <c r="J12573">
        <v>0.11351500451564789</v>
      </c>
      <c r="K12573">
        <v>3.6911364644765854E-2</v>
      </c>
      <c r="L12573">
        <v>79.988449096679688</v>
      </c>
      <c r="M12573">
        <v>-7.6603643596172333E-2</v>
      </c>
      <c r="N12573">
        <v>3.1757209450006485E-2</v>
      </c>
      <c r="O12573">
        <v>1.0085203684866428E-3</v>
      </c>
      <c r="P12573">
        <v>-0.12883961200714111</v>
      </c>
      <c r="Q12573">
        <v>-0.11730214208364487</v>
      </c>
      <c r="R12573">
        <v>-9.3257144093513489E-2</v>
      </c>
      <c r="S12573">
        <v>-7.6603643596172333E-2</v>
      </c>
      <c r="T12573">
        <v>-5.9950146824121475E-2</v>
      </c>
      <c r="U12573">
        <v>-3.59051413834095E-2</v>
      </c>
      <c r="V12573">
        <v>-2.4367682635784149E-2</v>
      </c>
    </row>
    <row r="12574" spans="1:22" x14ac:dyDescent="0.25">
      <c r="A12574" t="s">
        <v>97</v>
      </c>
      <c r="B12574" t="s">
        <v>131</v>
      </c>
      <c r="C12574" t="s">
        <v>102</v>
      </c>
      <c r="D12574" t="s">
        <v>80</v>
      </c>
      <c r="E12574" t="s">
        <v>89</v>
      </c>
      <c r="F12574" t="s">
        <v>44</v>
      </c>
      <c r="G12574">
        <v>529</v>
      </c>
      <c r="H12574">
        <v>2</v>
      </c>
      <c r="I12574">
        <f>IF(VLOOKUP(Data!$A12574,summermonths, 2, FALSE) = 1, VLOOKUP(Data!$H12574,rateblocks, 2, FALSE), VLOOKUP(Data!H12574, rateblocks,3, FALSE))</f>
        <v>3</v>
      </c>
      <c r="J12574">
        <v>6.5553739666938782E-2</v>
      </c>
      <c r="K12574">
        <v>6.3327029347419739E-2</v>
      </c>
      <c r="L12574">
        <v>74.098297119140625</v>
      </c>
      <c r="M12574">
        <v>-2.2267084568738937E-3</v>
      </c>
      <c r="N12574">
        <v>3.9345614612102509E-2</v>
      </c>
      <c r="O12574">
        <v>1.5480774454772472E-3</v>
      </c>
      <c r="P12574">
        <v>-6.6944487392902374E-2</v>
      </c>
      <c r="Q12574">
        <v>-5.2650142461061478E-2</v>
      </c>
      <c r="R12574">
        <v>-2.2859569638967514E-2</v>
      </c>
      <c r="S12574">
        <v>-2.2267084568738937E-3</v>
      </c>
      <c r="T12574">
        <v>1.8406152725219727E-2</v>
      </c>
      <c r="U12574">
        <v>4.819672554731369E-2</v>
      </c>
      <c r="V12574">
        <v>6.2491066753864288E-2</v>
      </c>
    </row>
    <row r="12575" spans="1:22" x14ac:dyDescent="0.25">
      <c r="A12575" t="s">
        <v>98</v>
      </c>
      <c r="B12575" t="s">
        <v>131</v>
      </c>
      <c r="C12575" t="s">
        <v>101</v>
      </c>
      <c r="D12575" t="s">
        <v>75</v>
      </c>
      <c r="E12575" t="s">
        <v>89</v>
      </c>
      <c r="F12575" t="s">
        <v>44</v>
      </c>
      <c r="G12575">
        <v>529</v>
      </c>
      <c r="H12575">
        <v>19</v>
      </c>
      <c r="I12575">
        <f>IF(VLOOKUP(Data!$A12575,summermonths, 2, FALSE) = 1, VLOOKUP(Data!$H12575,rateblocks, 2, FALSE), VLOOKUP(Data!H12575, rateblocks,3, FALSE))</f>
        <v>2</v>
      </c>
      <c r="J12575">
        <v>8.7443910539150238E-2</v>
      </c>
      <c r="K12575">
        <v>3.391965851187706E-2</v>
      </c>
      <c r="L12575">
        <v>74.577980041503906</v>
      </c>
      <c r="M12575">
        <v>-5.352424830198288E-2</v>
      </c>
      <c r="N12575">
        <v>2.0326089113950729E-2</v>
      </c>
      <c r="O12575">
        <v>4.1314988629892468E-4</v>
      </c>
      <c r="P12575">
        <v>-8.6957693099975586E-2</v>
      </c>
      <c r="Q12575">
        <v>-7.9573176801204681E-2</v>
      </c>
      <c r="R12575">
        <v>-6.4183257520198822E-2</v>
      </c>
      <c r="S12575">
        <v>-5.352424830198288E-2</v>
      </c>
      <c r="T12575">
        <v>-4.2865235358476639E-2</v>
      </c>
      <c r="U12575">
        <v>-2.7475316077470779E-2</v>
      </c>
      <c r="V12575">
        <v>-2.0090807229280472E-2</v>
      </c>
    </row>
    <row r="12576" spans="1:22" x14ac:dyDescent="0.25">
      <c r="A12576" t="s">
        <v>125</v>
      </c>
      <c r="B12576" t="s">
        <v>131</v>
      </c>
      <c r="C12576" t="s">
        <v>101</v>
      </c>
      <c r="D12576" t="s">
        <v>120</v>
      </c>
      <c r="E12576" t="s">
        <v>89</v>
      </c>
      <c r="F12576" t="s">
        <v>44</v>
      </c>
      <c r="G12576">
        <v>529</v>
      </c>
      <c r="H12576">
        <v>1</v>
      </c>
      <c r="I12576">
        <f>IF(VLOOKUP(Data!$A12576,summermonths, 2, FALSE) = 1, VLOOKUP(Data!$H12576,rateblocks, 2, FALSE), VLOOKUP(Data!H12576, rateblocks,3, FALSE))</f>
        <v>3</v>
      </c>
      <c r="J12576">
        <v>4.6917997300624847E-2</v>
      </c>
      <c r="K12576">
        <v>6.590135395526886E-2</v>
      </c>
      <c r="L12576">
        <v>58.840091705322266</v>
      </c>
      <c r="M12576">
        <v>1.8983360379934311E-2</v>
      </c>
      <c r="N12576">
        <v>2.4483263492584229E-2</v>
      </c>
      <c r="O12576">
        <v>5.9943017549812794E-4</v>
      </c>
      <c r="P12576">
        <v>-2.1288024261593819E-2</v>
      </c>
      <c r="Q12576">
        <v>-1.2393204495310783E-2</v>
      </c>
      <c r="R12576">
        <v>6.144324317574501E-3</v>
      </c>
      <c r="S12576">
        <v>1.8983360379934311E-2</v>
      </c>
      <c r="T12576">
        <v>3.1822394579648972E-2</v>
      </c>
      <c r="U12576">
        <v>5.0359923392534256E-2</v>
      </c>
      <c r="V12576">
        <v>5.925474688410759E-2</v>
      </c>
    </row>
    <row r="12577" spans="1:22" x14ac:dyDescent="0.25">
      <c r="A12577" t="s">
        <v>96</v>
      </c>
      <c r="B12577" t="s">
        <v>131</v>
      </c>
      <c r="C12577" t="s">
        <v>102</v>
      </c>
      <c r="D12577" t="s">
        <v>79</v>
      </c>
      <c r="E12577" t="s">
        <v>89</v>
      </c>
      <c r="F12577" t="s">
        <v>44</v>
      </c>
      <c r="G12577">
        <v>529</v>
      </c>
      <c r="H12577">
        <v>17</v>
      </c>
      <c r="I12577">
        <f>IF(VLOOKUP(Data!$A12577,summermonths, 2, FALSE) = 1, VLOOKUP(Data!$H12577,rateblocks, 2, FALSE), VLOOKUP(Data!H12577, rateblocks,3, FALSE))</f>
        <v>1</v>
      </c>
      <c r="J12577">
        <v>0.11410479992628098</v>
      </c>
      <c r="K12577">
        <v>3.0850661918520927E-2</v>
      </c>
      <c r="L12577">
        <v>83.109642028808594</v>
      </c>
      <c r="M12577">
        <v>-8.3254136145114899E-2</v>
      </c>
      <c r="N12577">
        <v>3.8765732198953629E-2</v>
      </c>
      <c r="O12577">
        <v>1.5027819899842143E-3</v>
      </c>
      <c r="P12577">
        <v>-0.14701808989048004</v>
      </c>
      <c r="Q12577">
        <v>-0.13293442130088806</v>
      </c>
      <c r="R12577">
        <v>-0.10358290374279022</v>
      </c>
      <c r="S12577">
        <v>-8.3254136145114899E-2</v>
      </c>
      <c r="T12577">
        <v>-6.2925368547439575E-2</v>
      </c>
      <c r="U12577">
        <v>-3.3573850989341736E-2</v>
      </c>
      <c r="V12577">
        <v>-1.9490180537104607E-2</v>
      </c>
    </row>
    <row r="12578" spans="1:22" x14ac:dyDescent="0.25">
      <c r="A12578" t="s">
        <v>98</v>
      </c>
      <c r="B12578" t="s">
        <v>131</v>
      </c>
      <c r="C12578" t="s">
        <v>101</v>
      </c>
      <c r="D12578" t="s">
        <v>75</v>
      </c>
      <c r="E12578" t="s">
        <v>89</v>
      </c>
      <c r="F12578" t="s">
        <v>44</v>
      </c>
      <c r="G12578">
        <v>529</v>
      </c>
      <c r="H12578">
        <v>11</v>
      </c>
      <c r="I12578">
        <f>IF(VLOOKUP(Data!$A12578,summermonths, 2, FALSE) = 1, VLOOKUP(Data!$H12578,rateblocks, 2, FALSE), VLOOKUP(Data!H12578, rateblocks,3, FALSE))</f>
        <v>2</v>
      </c>
      <c r="J12578">
        <v>0.11672906577587128</v>
      </c>
      <c r="K12578">
        <v>3.4394141286611557E-2</v>
      </c>
      <c r="L12578">
        <v>77.965599060058594</v>
      </c>
      <c r="M12578">
        <v>-8.2334928214550018E-2</v>
      </c>
      <c r="N12578">
        <v>3.1613603234291077E-2</v>
      </c>
      <c r="O12578">
        <v>9.9941994994878769E-4</v>
      </c>
      <c r="P12578">
        <v>-0.13433468341827393</v>
      </c>
      <c r="Q12578">
        <v>-0.12284938991069794</v>
      </c>
      <c r="R12578">
        <v>-9.8913118243217468E-2</v>
      </c>
      <c r="S12578">
        <v>-8.2334928214550018E-2</v>
      </c>
      <c r="T12578">
        <v>-6.5756738185882568E-2</v>
      </c>
      <c r="U12578">
        <v>-4.18204665184021E-2</v>
      </c>
      <c r="V12578">
        <v>-3.0335178598761559E-2</v>
      </c>
    </row>
    <row r="12579" spans="1:22" x14ac:dyDescent="0.25">
      <c r="A12579" t="s">
        <v>122</v>
      </c>
      <c r="B12579" t="s">
        <v>131</v>
      </c>
      <c r="C12579" t="s">
        <v>101</v>
      </c>
      <c r="D12579" t="s">
        <v>117</v>
      </c>
      <c r="E12579" t="s">
        <v>89</v>
      </c>
      <c r="F12579" t="s">
        <v>44</v>
      </c>
      <c r="G12579">
        <v>529</v>
      </c>
      <c r="H12579">
        <v>8</v>
      </c>
      <c r="I12579">
        <f>IF(VLOOKUP(Data!$A12579,summermonths, 2, FALSE) = 1, VLOOKUP(Data!$H12579,rateblocks, 2, FALSE), VLOOKUP(Data!H12579, rateblocks,3, FALSE))</f>
        <v>2</v>
      </c>
      <c r="J12579">
        <v>5.7204723358154297E-2</v>
      </c>
      <c r="K12579">
        <v>4.3545935302972794E-2</v>
      </c>
      <c r="L12579">
        <v>55.570415496826172</v>
      </c>
      <c r="M12579">
        <v>-1.3658787123858929E-2</v>
      </c>
      <c r="N12579">
        <v>1.2888594530522823E-2</v>
      </c>
      <c r="O12579">
        <v>1.6611587489023805E-4</v>
      </c>
      <c r="P12579">
        <v>-3.4858640283346176E-2</v>
      </c>
      <c r="Q12579">
        <v>-3.0176185071468353E-2</v>
      </c>
      <c r="R12579">
        <v>-2.0417572930455208E-2</v>
      </c>
      <c r="S12579">
        <v>-1.3658787123858929E-2</v>
      </c>
      <c r="T12579">
        <v>-6.9000013172626495E-3</v>
      </c>
      <c r="U12579">
        <v>2.8586112894117832E-3</v>
      </c>
      <c r="V12579">
        <v>7.5410641729831696E-3</v>
      </c>
    </row>
    <row r="12580" spans="1:22" x14ac:dyDescent="0.25">
      <c r="A12580" t="s">
        <v>123</v>
      </c>
      <c r="B12580" t="s">
        <v>131</v>
      </c>
      <c r="C12580" t="s">
        <v>102</v>
      </c>
      <c r="D12580" t="s">
        <v>118</v>
      </c>
      <c r="E12580" t="s">
        <v>89</v>
      </c>
      <c r="F12580" t="s">
        <v>44</v>
      </c>
      <c r="G12580">
        <v>529</v>
      </c>
      <c r="H12580">
        <v>6</v>
      </c>
      <c r="I12580">
        <f>IF(VLOOKUP(Data!$A12580,summermonths, 2, FALSE) = 1, VLOOKUP(Data!$H12580,rateblocks, 2, FALSE), VLOOKUP(Data!H12580, rateblocks,3, FALSE))</f>
        <v>3</v>
      </c>
      <c r="J12580">
        <v>3.8201633840799332E-2</v>
      </c>
      <c r="K12580">
        <v>5.448015034198761E-2</v>
      </c>
      <c r="L12580">
        <v>59.536861419677734</v>
      </c>
      <c r="M12580">
        <v>1.6278516501188278E-2</v>
      </c>
      <c r="N12580">
        <v>2.090662345290184E-2</v>
      </c>
      <c r="O12580">
        <v>4.3708691373467445E-4</v>
      </c>
      <c r="P12580">
        <v>-1.8109818920493126E-2</v>
      </c>
      <c r="Q12580">
        <v>-1.0514399968087673E-2</v>
      </c>
      <c r="R12580">
        <v>5.3150723688304424E-3</v>
      </c>
      <c r="S12580">
        <v>1.6278516501188278E-2</v>
      </c>
      <c r="T12580">
        <v>2.7241960167884827E-2</v>
      </c>
      <c r="U12580">
        <v>4.3071433901786804E-2</v>
      </c>
      <c r="V12580">
        <v>5.0666850060224533E-2</v>
      </c>
    </row>
    <row r="12581" spans="1:22" x14ac:dyDescent="0.25">
      <c r="A12581" t="s">
        <v>97</v>
      </c>
      <c r="B12581" t="s">
        <v>131</v>
      </c>
      <c r="C12581" t="s">
        <v>101</v>
      </c>
      <c r="D12581" t="s">
        <v>74</v>
      </c>
      <c r="E12581" t="s">
        <v>89</v>
      </c>
      <c r="F12581" t="s">
        <v>44</v>
      </c>
      <c r="G12581">
        <v>529</v>
      </c>
      <c r="H12581">
        <v>24</v>
      </c>
      <c r="I12581">
        <f>IF(VLOOKUP(Data!$A12581,summermonths, 2, FALSE) = 1, VLOOKUP(Data!$H12581,rateblocks, 2, FALSE), VLOOKUP(Data!H12581, rateblocks,3, FALSE))</f>
        <v>3</v>
      </c>
      <c r="J12581">
        <v>7.1249440312385559E-2</v>
      </c>
      <c r="K12581">
        <v>6.0965646058320999E-2</v>
      </c>
      <c r="L12581">
        <v>67.877784729003906</v>
      </c>
      <c r="M12581">
        <v>-1.0283796116709709E-2</v>
      </c>
      <c r="N12581">
        <v>2.7680119499564171E-2</v>
      </c>
      <c r="O12581">
        <v>7.6618901221081614E-4</v>
      </c>
      <c r="P12581">
        <v>-5.5813539773225784E-2</v>
      </c>
      <c r="Q12581">
        <v>-4.5757297426462173E-2</v>
      </c>
      <c r="R12581">
        <v>-2.4799264967441559E-2</v>
      </c>
      <c r="S12581">
        <v>-1.0283796116709709E-2</v>
      </c>
      <c r="T12581">
        <v>4.2316727340221405E-3</v>
      </c>
      <c r="U12581">
        <v>2.5189705193042755E-2</v>
      </c>
      <c r="V12581">
        <v>3.5245947539806366E-2</v>
      </c>
    </row>
    <row r="12582" spans="1:22" x14ac:dyDescent="0.25">
      <c r="A12582" t="s">
        <v>97</v>
      </c>
      <c r="B12582" t="s">
        <v>131</v>
      </c>
      <c r="C12582" t="s">
        <v>101</v>
      </c>
      <c r="D12582" t="s">
        <v>74</v>
      </c>
      <c r="E12582" t="s">
        <v>89</v>
      </c>
      <c r="F12582" t="s">
        <v>44</v>
      </c>
      <c r="G12582">
        <v>529</v>
      </c>
      <c r="H12582">
        <v>8</v>
      </c>
      <c r="I12582">
        <f>IF(VLOOKUP(Data!$A12582,summermonths, 2, FALSE) = 1, VLOOKUP(Data!$H12582,rateblocks, 2, FALSE), VLOOKUP(Data!H12582, rateblocks,3, FALSE))</f>
        <v>2</v>
      </c>
      <c r="J12582">
        <v>7.1464397013187408E-2</v>
      </c>
      <c r="K12582">
        <v>3.4612558782100677E-2</v>
      </c>
      <c r="L12582">
        <v>68.645103454589844</v>
      </c>
      <c r="M12582">
        <v>-3.6851838231086731E-2</v>
      </c>
      <c r="N12582">
        <v>2.07033921033144E-2</v>
      </c>
      <c r="O12582">
        <v>4.28630446549505E-4</v>
      </c>
      <c r="P12582">
        <v>-7.0905886590480804E-2</v>
      </c>
      <c r="Q12582">
        <v>-6.3384301960468292E-2</v>
      </c>
      <c r="R12582">
        <v>-4.7708708792924881E-2</v>
      </c>
      <c r="S12582">
        <v>-3.6851838231086731E-2</v>
      </c>
      <c r="T12582">
        <v>-2.599496953189373E-2</v>
      </c>
      <c r="U12582">
        <v>-1.0319373570382595E-2</v>
      </c>
      <c r="V12582">
        <v>-2.7977887075394392E-3</v>
      </c>
    </row>
    <row r="12583" spans="1:22" x14ac:dyDescent="0.25">
      <c r="A12583" t="s">
        <v>123</v>
      </c>
      <c r="B12583" t="s">
        <v>131</v>
      </c>
      <c r="C12583" t="s">
        <v>101</v>
      </c>
      <c r="D12583" t="s">
        <v>113</v>
      </c>
      <c r="E12583" t="s">
        <v>89</v>
      </c>
      <c r="F12583" t="s">
        <v>44</v>
      </c>
      <c r="G12583">
        <v>529</v>
      </c>
      <c r="H12583">
        <v>16</v>
      </c>
      <c r="I12583">
        <f>IF(VLOOKUP(Data!$A12583,summermonths, 2, FALSE) = 1, VLOOKUP(Data!$H12583,rateblocks, 2, FALSE), VLOOKUP(Data!H12583, rateblocks,3, FALSE))</f>
        <v>2</v>
      </c>
      <c r="J12583">
        <v>5.6077666580677032E-2</v>
      </c>
      <c r="K12583">
        <v>3.1176997348666191E-2</v>
      </c>
      <c r="L12583">
        <v>68.18585205078125</v>
      </c>
      <c r="M12583">
        <v>-2.4900667369365692E-2</v>
      </c>
      <c r="N12583">
        <v>1.2707531452178955E-2</v>
      </c>
      <c r="O12583">
        <v>1.6148135182447731E-4</v>
      </c>
      <c r="P12583">
        <v>-4.5802697539329529E-2</v>
      </c>
      <c r="Q12583">
        <v>-4.1186023503541946E-2</v>
      </c>
      <c r="R12583">
        <v>-3.1564503908157349E-2</v>
      </c>
      <c r="S12583">
        <v>-2.4900667369365692E-2</v>
      </c>
      <c r="T12583">
        <v>-1.8236830830574036E-2</v>
      </c>
      <c r="U12583">
        <v>-8.6153103038668633E-3</v>
      </c>
      <c r="V12583">
        <v>-3.9986381307244301E-3</v>
      </c>
    </row>
    <row r="12584" spans="1:22" x14ac:dyDescent="0.25">
      <c r="A12584" t="s">
        <v>97</v>
      </c>
      <c r="B12584" t="s">
        <v>131</v>
      </c>
      <c r="C12584" t="s">
        <v>101</v>
      </c>
      <c r="D12584" t="s">
        <v>74</v>
      </c>
      <c r="E12584" t="s">
        <v>89</v>
      </c>
      <c r="F12584" t="s">
        <v>44</v>
      </c>
      <c r="G12584">
        <v>529</v>
      </c>
      <c r="H12584">
        <v>17</v>
      </c>
      <c r="I12584">
        <f>IF(VLOOKUP(Data!$A12584,summermonths, 2, FALSE) = 1, VLOOKUP(Data!$H12584,rateblocks, 2, FALSE), VLOOKUP(Data!H12584, rateblocks,3, FALSE))</f>
        <v>1</v>
      </c>
      <c r="J12584">
        <v>0.11906362324953079</v>
      </c>
      <c r="K12584">
        <v>3.2216817140579224E-2</v>
      </c>
      <c r="L12584">
        <v>74.855514526367188</v>
      </c>
      <c r="M12584">
        <v>-8.6846806108951569E-2</v>
      </c>
      <c r="N12584">
        <v>2.9878495261073112E-2</v>
      </c>
      <c r="O12584">
        <v>8.9272449258714914E-4</v>
      </c>
      <c r="P12584">
        <v>-0.13599255681037903</v>
      </c>
      <c r="Q12584">
        <v>-0.12513764202594757</v>
      </c>
      <c r="R12584">
        <v>-0.10251510143280029</v>
      </c>
      <c r="S12584">
        <v>-8.6846806108951569E-2</v>
      </c>
      <c r="T12584">
        <v>-7.1178510785102844E-2</v>
      </c>
      <c r="U12584">
        <v>-4.8555973917245865E-2</v>
      </c>
      <c r="V12584">
        <v>-3.7701055407524109E-2</v>
      </c>
    </row>
    <row r="12585" spans="1:22" x14ac:dyDescent="0.25">
      <c r="A12585" t="s">
        <v>125</v>
      </c>
      <c r="B12585" t="s">
        <v>131</v>
      </c>
      <c r="C12585" t="s">
        <v>102</v>
      </c>
      <c r="D12585" t="s">
        <v>116</v>
      </c>
      <c r="E12585" t="s">
        <v>89</v>
      </c>
      <c r="F12585" t="s">
        <v>44</v>
      </c>
      <c r="G12585">
        <v>529</v>
      </c>
      <c r="H12585">
        <v>4</v>
      </c>
      <c r="I12585">
        <f>IF(VLOOKUP(Data!$A12585,summermonths, 2, FALSE) = 1, VLOOKUP(Data!$H12585,rateblocks, 2, FALSE), VLOOKUP(Data!H12585, rateblocks,3, FALSE))</f>
        <v>3</v>
      </c>
      <c r="J12585">
        <v>4.38060462474823E-2</v>
      </c>
      <c r="K12585">
        <v>6.4697541296482086E-2</v>
      </c>
      <c r="L12585">
        <v>61</v>
      </c>
      <c r="M12585">
        <v>2.0891495048999786E-2</v>
      </c>
      <c r="N12585">
        <v>2.9405310750007629E-2</v>
      </c>
      <c r="O12585">
        <v>8.6467229994013906E-4</v>
      </c>
      <c r="P12585">
        <v>-2.7475936338305473E-2</v>
      </c>
      <c r="Q12585">
        <v>-1.679292693734169E-2</v>
      </c>
      <c r="R12585">
        <v>5.4713347926735878E-3</v>
      </c>
      <c r="S12585">
        <v>2.0891495048999786E-2</v>
      </c>
      <c r="T12585">
        <v>3.631165623664856E-2</v>
      </c>
      <c r="U12585">
        <v>5.8575917035341263E-2</v>
      </c>
      <c r="V12585">
        <v>6.9258928298950195E-2</v>
      </c>
    </row>
    <row r="12586" spans="1:22" x14ac:dyDescent="0.25">
      <c r="A12586" t="s">
        <v>124</v>
      </c>
      <c r="B12586" t="s">
        <v>131</v>
      </c>
      <c r="C12586" t="s">
        <v>101</v>
      </c>
      <c r="D12586" t="s">
        <v>119</v>
      </c>
      <c r="E12586" t="s">
        <v>89</v>
      </c>
      <c r="F12586" t="s">
        <v>44</v>
      </c>
      <c r="G12586">
        <v>529</v>
      </c>
      <c r="H12586">
        <v>14</v>
      </c>
      <c r="I12586">
        <f>IF(VLOOKUP(Data!$A12586,summermonths, 2, FALSE) = 1, VLOOKUP(Data!$H12586,rateblocks, 2, FALSE), VLOOKUP(Data!H12586, rateblocks,3, FALSE))</f>
        <v>2</v>
      </c>
      <c r="J12586">
        <v>7.5030408799648285E-2</v>
      </c>
      <c r="K12586">
        <v>3.5150688141584396E-2</v>
      </c>
      <c r="L12586">
        <v>73.158248901367188</v>
      </c>
      <c r="M12586">
        <v>-3.9879720658063889E-2</v>
      </c>
      <c r="N12586">
        <v>1.8256485462188721E-2</v>
      </c>
      <c r="O12586">
        <v>3.3329924917779863E-4</v>
      </c>
      <c r="P12586">
        <v>-6.9908969104290009E-2</v>
      </c>
      <c r="Q12586">
        <v>-6.3276350498199463E-2</v>
      </c>
      <c r="R12586">
        <v>-4.9453429877758026E-2</v>
      </c>
      <c r="S12586">
        <v>-3.9879720658063889E-2</v>
      </c>
      <c r="T12586">
        <v>-3.0306009575724602E-2</v>
      </c>
      <c r="U12586">
        <v>-1.6483092680573463E-2</v>
      </c>
      <c r="V12586">
        <v>-9.8504740744829178E-3</v>
      </c>
    </row>
    <row r="12587" spans="1:22" x14ac:dyDescent="0.25">
      <c r="A12587" t="s">
        <v>125</v>
      </c>
      <c r="B12587" t="s">
        <v>131</v>
      </c>
      <c r="C12587" t="s">
        <v>101</v>
      </c>
      <c r="D12587" t="s">
        <v>120</v>
      </c>
      <c r="E12587" t="s">
        <v>89</v>
      </c>
      <c r="F12587" t="s">
        <v>44</v>
      </c>
      <c r="G12587">
        <v>529</v>
      </c>
      <c r="H12587">
        <v>24</v>
      </c>
      <c r="I12587">
        <f>IF(VLOOKUP(Data!$A12587,summermonths, 2, FALSE) = 1, VLOOKUP(Data!$H12587,rateblocks, 2, FALSE), VLOOKUP(Data!H12587, rateblocks,3, FALSE))</f>
        <v>3</v>
      </c>
      <c r="J12587">
        <v>4.3919827789068222E-2</v>
      </c>
      <c r="K12587">
        <v>6.6591769456863403E-2</v>
      </c>
      <c r="L12587">
        <v>60.004726409912109</v>
      </c>
      <c r="M12587">
        <v>2.2671939805150032E-2</v>
      </c>
      <c r="N12587">
        <v>2.4401513859629631E-2</v>
      </c>
      <c r="O12587">
        <v>5.9543387033045292E-4</v>
      </c>
      <c r="P12587">
        <v>-1.7464978620409966E-2</v>
      </c>
      <c r="Q12587">
        <v>-8.5998587310314178E-3</v>
      </c>
      <c r="R12587">
        <v>9.8757734522223473E-3</v>
      </c>
      <c r="S12587">
        <v>2.2671939805150032E-2</v>
      </c>
      <c r="T12587">
        <v>3.5468105226755142E-2</v>
      </c>
      <c r="U12587">
        <v>5.3943738341331482E-2</v>
      </c>
      <c r="V12587">
        <v>6.280885636806488E-2</v>
      </c>
    </row>
    <row r="12588" spans="1:22" x14ac:dyDescent="0.25">
      <c r="A12588" t="s">
        <v>125</v>
      </c>
      <c r="B12588" t="s">
        <v>131</v>
      </c>
      <c r="C12588" t="s">
        <v>102</v>
      </c>
      <c r="D12588" t="s">
        <v>116</v>
      </c>
      <c r="E12588" t="s">
        <v>89</v>
      </c>
      <c r="F12588" t="s">
        <v>44</v>
      </c>
      <c r="G12588">
        <v>529</v>
      </c>
      <c r="H12588">
        <v>21</v>
      </c>
      <c r="I12588">
        <f>IF(VLOOKUP(Data!$A12588,summermonths, 2, FALSE) = 1, VLOOKUP(Data!$H12588,rateblocks, 2, FALSE), VLOOKUP(Data!H12588, rateblocks,3, FALSE))</f>
        <v>2</v>
      </c>
      <c r="J12588">
        <v>6.0727559030056E-2</v>
      </c>
      <c r="K12588">
        <v>7.2372399270534515E-2</v>
      </c>
      <c r="L12588">
        <v>68.385635375976563</v>
      </c>
      <c r="M12588">
        <v>1.164484117180109E-2</v>
      </c>
      <c r="N12588">
        <v>3.2118517905473709E-2</v>
      </c>
      <c r="O12588">
        <v>1.0315992403775454E-3</v>
      </c>
      <c r="P12588">
        <v>-4.1185420006513596E-2</v>
      </c>
      <c r="Q12588">
        <v>-2.9516695067286491E-2</v>
      </c>
      <c r="R12588">
        <v>-5.1981261931359768E-3</v>
      </c>
      <c r="S12588">
        <v>1.164484117180109E-2</v>
      </c>
      <c r="T12588">
        <v>2.8487809002399445E-2</v>
      </c>
      <c r="U12588">
        <v>5.2806377410888672E-2</v>
      </c>
      <c r="V12588">
        <v>6.4475104212760925E-2</v>
      </c>
    </row>
    <row r="12589" spans="1:22" x14ac:dyDescent="0.25">
      <c r="A12589" t="s">
        <v>98</v>
      </c>
      <c r="B12589" t="s">
        <v>131</v>
      </c>
      <c r="C12589" t="s">
        <v>101</v>
      </c>
      <c r="D12589" t="s">
        <v>75</v>
      </c>
      <c r="E12589" t="s">
        <v>89</v>
      </c>
      <c r="F12589" t="s">
        <v>44</v>
      </c>
      <c r="G12589">
        <v>529</v>
      </c>
      <c r="H12589">
        <v>2</v>
      </c>
      <c r="I12589">
        <f>IF(VLOOKUP(Data!$A12589,summermonths, 2, FALSE) = 1, VLOOKUP(Data!$H12589,rateblocks, 2, FALSE), VLOOKUP(Data!H12589, rateblocks,3, FALSE))</f>
        <v>3</v>
      </c>
      <c r="J12589">
        <v>6.8125165998935699E-2</v>
      </c>
      <c r="K12589">
        <v>6.1258316040039063E-2</v>
      </c>
      <c r="L12589">
        <v>69.069656372070313</v>
      </c>
      <c r="M12589">
        <v>-6.8668504245579243E-3</v>
      </c>
      <c r="N12589">
        <v>2.7327371761202812E-2</v>
      </c>
      <c r="O12589">
        <v>7.4678525561466813E-4</v>
      </c>
      <c r="P12589">
        <v>-5.181637778878212E-2</v>
      </c>
      <c r="Q12589">
        <v>-4.1888285428285599E-2</v>
      </c>
      <c r="R12589">
        <v>-2.1197337657213211E-2</v>
      </c>
      <c r="S12589">
        <v>-6.8668504245579243E-3</v>
      </c>
      <c r="T12589">
        <v>7.4636372737586498E-3</v>
      </c>
      <c r="U12589">
        <v>2.8154585510492325E-2</v>
      </c>
      <c r="V12589">
        <v>3.8082677870988846E-2</v>
      </c>
    </row>
    <row r="12590" spans="1:22" x14ac:dyDescent="0.25">
      <c r="A12590" t="s">
        <v>125</v>
      </c>
      <c r="B12590" t="s">
        <v>131</v>
      </c>
      <c r="C12590" t="s">
        <v>101</v>
      </c>
      <c r="D12590" t="s">
        <v>120</v>
      </c>
      <c r="E12590" t="s">
        <v>89</v>
      </c>
      <c r="F12590" t="s">
        <v>44</v>
      </c>
      <c r="G12590">
        <v>529</v>
      </c>
      <c r="H12590">
        <v>5</v>
      </c>
      <c r="I12590">
        <f>IF(VLOOKUP(Data!$A12590,summermonths, 2, FALSE) = 1, VLOOKUP(Data!$H12590,rateblocks, 2, FALSE), VLOOKUP(Data!H12590, rateblocks,3, FALSE))</f>
        <v>3</v>
      </c>
      <c r="J12590">
        <v>5.110221728682518E-2</v>
      </c>
      <c r="K12590">
        <v>6.5291717648506165E-2</v>
      </c>
      <c r="L12590">
        <v>57.521480560302734</v>
      </c>
      <c r="M12590">
        <v>1.418949943035841E-2</v>
      </c>
      <c r="N12590">
        <v>2.540348656475544E-2</v>
      </c>
      <c r="O12590">
        <v>6.4533710246905684E-4</v>
      </c>
      <c r="P12590">
        <v>-2.7595518156886101E-2</v>
      </c>
      <c r="Q12590">
        <v>-1.8366377800703049E-2</v>
      </c>
      <c r="R12590">
        <v>8.6789805209264159E-4</v>
      </c>
      <c r="S12590">
        <v>1.418949943035841E-2</v>
      </c>
      <c r="T12590">
        <v>2.7511101216077805E-2</v>
      </c>
      <c r="U12590">
        <v>4.6745378524065018E-2</v>
      </c>
      <c r="V12590">
        <v>5.5974517017602921E-2</v>
      </c>
    </row>
    <row r="12591" spans="1:22" x14ac:dyDescent="0.25">
      <c r="A12591" t="s">
        <v>122</v>
      </c>
      <c r="B12591" t="s">
        <v>131</v>
      </c>
      <c r="C12591" t="s">
        <v>101</v>
      </c>
      <c r="D12591" t="s">
        <v>117</v>
      </c>
      <c r="E12591" t="s">
        <v>89</v>
      </c>
      <c r="F12591" t="s">
        <v>44</v>
      </c>
      <c r="G12591">
        <v>529</v>
      </c>
      <c r="H12591">
        <v>3</v>
      </c>
      <c r="I12591">
        <f>IF(VLOOKUP(Data!$A12591,summermonths, 2, FALSE) = 1, VLOOKUP(Data!$H12591,rateblocks, 2, FALSE), VLOOKUP(Data!H12591, rateblocks,3, FALSE))</f>
        <v>3</v>
      </c>
      <c r="J12591">
        <v>5.4923329502344131E-2</v>
      </c>
      <c r="K12591">
        <v>5.0700943917036057E-2</v>
      </c>
      <c r="L12591">
        <v>54.322116851806641</v>
      </c>
      <c r="M12591">
        <v>-4.2223823256790638E-3</v>
      </c>
      <c r="N12591">
        <v>1.3673360459506512E-2</v>
      </c>
      <c r="O12591">
        <v>1.8696078041102737E-4</v>
      </c>
      <c r="P12591">
        <v>-2.6713058352470398E-2</v>
      </c>
      <c r="Q12591">
        <v>-2.1745499223470688E-2</v>
      </c>
      <c r="R12591">
        <v>-1.1392699554562569E-2</v>
      </c>
      <c r="S12591">
        <v>-4.2223823256790638E-3</v>
      </c>
      <c r="T12591">
        <v>2.9479349032044411E-3</v>
      </c>
      <c r="U12591">
        <v>1.330073457211256E-2</v>
      </c>
      <c r="V12591">
        <v>1.8268294632434845E-2</v>
      </c>
    </row>
    <row r="12592" spans="1:22" x14ac:dyDescent="0.25">
      <c r="A12592" t="s">
        <v>98</v>
      </c>
      <c r="B12592" t="s">
        <v>131</v>
      </c>
      <c r="C12592" t="s">
        <v>102</v>
      </c>
      <c r="D12592" t="s">
        <v>81</v>
      </c>
      <c r="E12592" t="s">
        <v>89</v>
      </c>
      <c r="F12592" t="s">
        <v>44</v>
      </c>
      <c r="G12592">
        <v>529</v>
      </c>
      <c r="H12592">
        <v>18</v>
      </c>
      <c r="I12592">
        <f>IF(VLOOKUP(Data!$A12592,summermonths, 2, FALSE) = 1, VLOOKUP(Data!$H12592,rateblocks, 2, FALSE), VLOOKUP(Data!H12592, rateblocks,3, FALSE))</f>
        <v>1</v>
      </c>
      <c r="J12592">
        <v>9.5305800437927246E-2</v>
      </c>
      <c r="K12592">
        <v>2.9678639024496078E-2</v>
      </c>
      <c r="L12592">
        <v>85.440452575683594</v>
      </c>
      <c r="M12592">
        <v>-6.5627165138721466E-2</v>
      </c>
      <c r="N12592">
        <v>3.782159835100174E-2</v>
      </c>
      <c r="O12592">
        <v>1.4304732903838158E-3</v>
      </c>
      <c r="P12592">
        <v>-0.12783816456794739</v>
      </c>
      <c r="Q12592">
        <v>-0.11409749090671539</v>
      </c>
      <c r="R12592">
        <v>-8.5460834205150604E-2</v>
      </c>
      <c r="S12592">
        <v>-6.5627165138721466E-2</v>
      </c>
      <c r="T12592">
        <v>-4.5793499797582626E-2</v>
      </c>
      <c r="U12592">
        <v>-1.7156835645437241E-2</v>
      </c>
      <c r="V12592">
        <v>-3.4161719959229231E-3</v>
      </c>
    </row>
    <row r="12593" spans="1:22" x14ac:dyDescent="0.25">
      <c r="A12593" t="s">
        <v>98</v>
      </c>
      <c r="B12593" t="s">
        <v>131</v>
      </c>
      <c r="C12593" t="s">
        <v>101</v>
      </c>
      <c r="D12593" t="s">
        <v>75</v>
      </c>
      <c r="E12593" t="s">
        <v>89</v>
      </c>
      <c r="F12593" t="s">
        <v>44</v>
      </c>
      <c r="G12593">
        <v>529</v>
      </c>
      <c r="H12593">
        <v>8</v>
      </c>
      <c r="I12593">
        <f>IF(VLOOKUP(Data!$A12593,summermonths, 2, FALSE) = 1, VLOOKUP(Data!$H12593,rateblocks, 2, FALSE), VLOOKUP(Data!H12593, rateblocks,3, FALSE))</f>
        <v>2</v>
      </c>
      <c r="J12593">
        <v>7.531283050775528E-2</v>
      </c>
      <c r="K12593">
        <v>3.5220697522163391E-2</v>
      </c>
      <c r="L12593">
        <v>70.530242919921875</v>
      </c>
      <c r="M12593">
        <v>-4.009212926030159E-2</v>
      </c>
      <c r="N12593">
        <v>2.1904660388827324E-2</v>
      </c>
      <c r="O12593">
        <v>4.7981415991671383E-4</v>
      </c>
      <c r="P12593">
        <v>-7.6122090220451355E-2</v>
      </c>
      <c r="Q12593">
        <v>-6.8164080381393433E-2</v>
      </c>
      <c r="R12593">
        <v>-5.1578942686319351E-2</v>
      </c>
      <c r="S12593">
        <v>-4.009212926030159E-2</v>
      </c>
      <c r="T12593">
        <v>-2.860531397163868E-2</v>
      </c>
      <c r="U12593">
        <v>-1.2020177207887173E-2</v>
      </c>
      <c r="V12593">
        <v>-4.0621692314743996E-3</v>
      </c>
    </row>
    <row r="12594" spans="1:22" x14ac:dyDescent="0.25">
      <c r="A12594" t="s">
        <v>97</v>
      </c>
      <c r="B12594" t="s">
        <v>131</v>
      </c>
      <c r="C12594" t="s">
        <v>101</v>
      </c>
      <c r="D12594" t="s">
        <v>74</v>
      </c>
      <c r="E12594" t="s">
        <v>89</v>
      </c>
      <c r="F12594" t="s">
        <v>44</v>
      </c>
      <c r="G12594">
        <v>529</v>
      </c>
      <c r="H12594">
        <v>19</v>
      </c>
      <c r="I12594">
        <f>IF(VLOOKUP(Data!$A12594,summermonths, 2, FALSE) = 1, VLOOKUP(Data!$H12594,rateblocks, 2, FALSE), VLOOKUP(Data!H12594, rateblocks,3, FALSE))</f>
        <v>2</v>
      </c>
      <c r="J12594">
        <v>9.4348609447479248E-2</v>
      </c>
      <c r="K12594">
        <v>3.2806526869535446E-2</v>
      </c>
      <c r="L12594">
        <v>71.530616760253906</v>
      </c>
      <c r="M12594">
        <v>-6.1542082577943802E-2</v>
      </c>
      <c r="N12594">
        <v>2.1704273298382759E-2</v>
      </c>
      <c r="O12594">
        <v>4.7107547288760543E-4</v>
      </c>
      <c r="P12594">
        <v>-9.7242437303066254E-2</v>
      </c>
      <c r="Q12594">
        <v>-8.9357227087020874E-2</v>
      </c>
      <c r="R12594">
        <v>-7.2923816740512848E-2</v>
      </c>
      <c r="S12594">
        <v>-6.1542082577943802E-2</v>
      </c>
      <c r="T12594">
        <v>-5.0160352140665054E-2</v>
      </c>
      <c r="U12594">
        <v>-3.372693806886673E-2</v>
      </c>
      <c r="V12594">
        <v>-2.5841729715466499E-2</v>
      </c>
    </row>
    <row r="12595" spans="1:22" x14ac:dyDescent="0.25">
      <c r="A12595" t="s">
        <v>99</v>
      </c>
      <c r="B12595" t="s">
        <v>131</v>
      </c>
      <c r="C12595" t="s">
        <v>101</v>
      </c>
      <c r="D12595" t="s">
        <v>76</v>
      </c>
      <c r="E12595" t="s">
        <v>89</v>
      </c>
      <c r="F12595" t="s">
        <v>44</v>
      </c>
      <c r="G12595">
        <v>529</v>
      </c>
      <c r="H12595">
        <v>10</v>
      </c>
      <c r="I12595">
        <f>IF(VLOOKUP(Data!$A12595,summermonths, 2, FALSE) = 1, VLOOKUP(Data!$H12595,rateblocks, 2, FALSE), VLOOKUP(Data!H12595, rateblocks,3, FALSE))</f>
        <v>2</v>
      </c>
      <c r="J12595">
        <v>9.8973646759986877E-2</v>
      </c>
      <c r="K12595">
        <v>3.4296367317438126E-2</v>
      </c>
      <c r="L12595">
        <v>76.235771179199219</v>
      </c>
      <c r="M12595">
        <v>-6.467728316783905E-2</v>
      </c>
      <c r="N12595">
        <v>2.8370479121804237E-2</v>
      </c>
      <c r="O12595">
        <v>8.0488406820222735E-4</v>
      </c>
      <c r="P12595">
        <v>-0.11134257167577744</v>
      </c>
      <c r="Q12595">
        <v>-0.10103551298379898</v>
      </c>
      <c r="R12595">
        <v>-7.955477386713028E-2</v>
      </c>
      <c r="S12595">
        <v>-6.467728316783905E-2</v>
      </c>
      <c r="T12595">
        <v>-4.9799788743257523E-2</v>
      </c>
      <c r="U12595">
        <v>-2.8319051489233971E-2</v>
      </c>
      <c r="V12595">
        <v>-1.8011998385190964E-2</v>
      </c>
    </row>
    <row r="12596" spans="1:22" x14ac:dyDescent="0.25">
      <c r="A12596" t="s">
        <v>122</v>
      </c>
      <c r="B12596" t="s">
        <v>131</v>
      </c>
      <c r="C12596" t="s">
        <v>101</v>
      </c>
      <c r="D12596" t="s">
        <v>117</v>
      </c>
      <c r="E12596" t="s">
        <v>89</v>
      </c>
      <c r="F12596" t="s">
        <v>44</v>
      </c>
      <c r="G12596">
        <v>529</v>
      </c>
      <c r="H12596">
        <v>10</v>
      </c>
      <c r="I12596">
        <f>IF(VLOOKUP(Data!$A12596,summermonths, 2, FALSE) = 1, VLOOKUP(Data!$H12596,rateblocks, 2, FALSE), VLOOKUP(Data!H12596, rateblocks,3, FALSE))</f>
        <v>2</v>
      </c>
      <c r="J12596">
        <v>6.6796012222766876E-2</v>
      </c>
      <c r="K12596">
        <v>3.8681380450725555E-2</v>
      </c>
      <c r="L12596">
        <v>64.681472778320312</v>
      </c>
      <c r="M12596">
        <v>-2.811463363468647E-2</v>
      </c>
      <c r="N12596">
        <v>1.5474144369363785E-2</v>
      </c>
      <c r="O12596">
        <v>2.3944914573803544E-4</v>
      </c>
      <c r="P12596">
        <v>-5.356733500957489E-2</v>
      </c>
      <c r="Q12596">
        <v>-4.7945547848939896E-2</v>
      </c>
      <c r="R12596">
        <v>-3.622928261756897E-2</v>
      </c>
      <c r="S12596">
        <v>-2.811463363468647E-2</v>
      </c>
      <c r="T12596">
        <v>-1.999998465180397E-2</v>
      </c>
      <c r="U12596">
        <v>-8.2837194204330444E-3</v>
      </c>
      <c r="V12596">
        <v>-2.6619310956448317E-3</v>
      </c>
    </row>
    <row r="12597" spans="1:22" x14ac:dyDescent="0.25">
      <c r="A12597" t="s">
        <v>123</v>
      </c>
      <c r="B12597" t="s">
        <v>131</v>
      </c>
      <c r="C12597" t="s">
        <v>102</v>
      </c>
      <c r="D12597" t="s">
        <v>118</v>
      </c>
      <c r="E12597" t="s">
        <v>89</v>
      </c>
      <c r="F12597" t="s">
        <v>44</v>
      </c>
      <c r="G12597">
        <v>529</v>
      </c>
      <c r="H12597">
        <v>10</v>
      </c>
      <c r="I12597">
        <f>IF(VLOOKUP(Data!$A12597,summermonths, 2, FALSE) = 1, VLOOKUP(Data!$H12597,rateblocks, 2, FALSE), VLOOKUP(Data!H12597, rateblocks,3, FALSE))</f>
        <v>2</v>
      </c>
      <c r="J12597">
        <v>5.2999053150415421E-2</v>
      </c>
      <c r="K12597">
        <v>3.4092627465724945E-2</v>
      </c>
      <c r="L12597">
        <v>80.015121459960937</v>
      </c>
      <c r="M12597">
        <v>-1.8906425684690475E-2</v>
      </c>
      <c r="N12597">
        <v>2.0318230614066124E-2</v>
      </c>
      <c r="O12597">
        <v>4.1283050086349249E-4</v>
      </c>
      <c r="P12597">
        <v>-5.232694000005722E-2</v>
      </c>
      <c r="Q12597">
        <v>-4.4945284724235535E-2</v>
      </c>
      <c r="R12597">
        <v>-2.9561316594481468E-2</v>
      </c>
      <c r="S12597">
        <v>-1.8906425684690475E-2</v>
      </c>
      <c r="T12597">
        <v>-8.2515347748994827E-3</v>
      </c>
      <c r="U12597">
        <v>7.1324347518384457E-3</v>
      </c>
      <c r="V12597">
        <v>1.4514089561998844E-2</v>
      </c>
    </row>
    <row r="12598" spans="1:22" x14ac:dyDescent="0.25">
      <c r="A12598" t="s">
        <v>96</v>
      </c>
      <c r="B12598" t="s">
        <v>131</v>
      </c>
      <c r="C12598" t="s">
        <v>102</v>
      </c>
      <c r="D12598" t="s">
        <v>79</v>
      </c>
      <c r="E12598" t="s">
        <v>89</v>
      </c>
      <c r="F12598" t="s">
        <v>44</v>
      </c>
      <c r="G12598">
        <v>529</v>
      </c>
      <c r="H12598">
        <v>18</v>
      </c>
      <c r="I12598">
        <f>IF(VLOOKUP(Data!$A12598,summermonths, 2, FALSE) = 1, VLOOKUP(Data!$H12598,rateblocks, 2, FALSE), VLOOKUP(Data!H12598, rateblocks,3, FALSE))</f>
        <v>1</v>
      </c>
      <c r="J12598">
        <v>9.9677950143814087E-2</v>
      </c>
      <c r="K12598">
        <v>2.9253307729959488E-2</v>
      </c>
      <c r="L12598">
        <v>82.722114562988281</v>
      </c>
      <c r="M12598">
        <v>-7.0424638688564301E-2</v>
      </c>
      <c r="N12598">
        <v>3.3416390419006348E-2</v>
      </c>
      <c r="O12598">
        <v>1.1166551848873496E-3</v>
      </c>
      <c r="P12598">
        <v>-0.1253897100687027</v>
      </c>
      <c r="Q12598">
        <v>-0.11324946582317352</v>
      </c>
      <c r="R12598">
        <v>-8.7948210537433624E-2</v>
      </c>
      <c r="S12598">
        <v>-7.0424638688564301E-2</v>
      </c>
      <c r="T12598">
        <v>-5.2901066839694977E-2</v>
      </c>
      <c r="U12598">
        <v>-2.7599811553955078E-2</v>
      </c>
      <c r="V12598">
        <v>-1.5459567308425903E-2</v>
      </c>
    </row>
    <row r="12599" spans="1:22" x14ac:dyDescent="0.25">
      <c r="A12599" t="s">
        <v>95</v>
      </c>
      <c r="B12599" t="s">
        <v>131</v>
      </c>
      <c r="C12599" t="s">
        <v>102</v>
      </c>
      <c r="D12599" t="s">
        <v>78</v>
      </c>
      <c r="E12599" t="s">
        <v>89</v>
      </c>
      <c r="F12599" t="s">
        <v>44</v>
      </c>
      <c r="G12599">
        <v>529</v>
      </c>
      <c r="H12599">
        <v>16</v>
      </c>
      <c r="I12599">
        <f>IF(VLOOKUP(Data!$A12599,summermonths, 2, FALSE) = 1, VLOOKUP(Data!$H12599,rateblocks, 2, FALSE), VLOOKUP(Data!H12599, rateblocks,3, FALSE))</f>
        <v>1</v>
      </c>
      <c r="J12599">
        <v>9.339325875043869E-2</v>
      </c>
      <c r="K12599">
        <v>3.8137994706630707E-2</v>
      </c>
      <c r="L12599">
        <v>81.389411926269531</v>
      </c>
      <c r="M12599">
        <v>-5.5255260318517685E-2</v>
      </c>
      <c r="N12599">
        <v>3.3373087644577026E-2</v>
      </c>
      <c r="O12599">
        <v>1.1137629626318812E-3</v>
      </c>
      <c r="P12599">
        <v>-0.11014910787343979</v>
      </c>
      <c r="Q12599">
        <v>-9.802459180355072E-2</v>
      </c>
      <c r="R12599">
        <v>-7.2756126523017883E-2</v>
      </c>
      <c r="S12599">
        <v>-5.5255260318517685E-2</v>
      </c>
      <c r="T12599">
        <v>-3.7754397839307785E-2</v>
      </c>
      <c r="U12599">
        <v>-1.2485927902162075E-2</v>
      </c>
      <c r="V12599">
        <v>-3.6141605232842267E-4</v>
      </c>
    </row>
    <row r="12600" spans="1:22" x14ac:dyDescent="0.25">
      <c r="A12600" t="s">
        <v>123</v>
      </c>
      <c r="B12600" t="s">
        <v>131</v>
      </c>
      <c r="C12600" t="s">
        <v>101</v>
      </c>
      <c r="D12600" t="s">
        <v>113</v>
      </c>
      <c r="E12600" t="s">
        <v>89</v>
      </c>
      <c r="F12600" t="s">
        <v>44</v>
      </c>
      <c r="G12600">
        <v>529</v>
      </c>
      <c r="H12600">
        <v>9</v>
      </c>
      <c r="I12600">
        <f>IF(VLOOKUP(Data!$A12600,summermonths, 2, FALSE) = 1, VLOOKUP(Data!$H12600,rateblocks, 2, FALSE), VLOOKUP(Data!H12600, rateblocks,3, FALSE))</f>
        <v>2</v>
      </c>
      <c r="J12600">
        <v>4.9850098788738251E-2</v>
      </c>
      <c r="K12600">
        <v>3.4949257969856262E-2</v>
      </c>
      <c r="L12600">
        <v>61.547607421875</v>
      </c>
      <c r="M12600">
        <v>-1.4900841750204563E-2</v>
      </c>
      <c r="N12600">
        <v>1.4078985899686813E-2</v>
      </c>
      <c r="O12600">
        <v>1.982178509933874E-4</v>
      </c>
      <c r="P12600">
        <v>-3.805871307849884E-2</v>
      </c>
      <c r="Q12600">
        <v>-3.2943788915872574E-2</v>
      </c>
      <c r="R12600">
        <v>-2.2283868864178658E-2</v>
      </c>
      <c r="S12600">
        <v>-1.4900841750204563E-2</v>
      </c>
      <c r="T12600">
        <v>-7.5178141705691814E-3</v>
      </c>
      <c r="U12600">
        <v>3.1421047169715166E-3</v>
      </c>
      <c r="V12600">
        <v>8.2570295780897141E-3</v>
      </c>
    </row>
    <row r="12601" spans="1:22" x14ac:dyDescent="0.25">
      <c r="A12601" t="s">
        <v>95</v>
      </c>
      <c r="B12601" t="s">
        <v>131</v>
      </c>
      <c r="C12601" t="s">
        <v>101</v>
      </c>
      <c r="D12601" t="s">
        <v>72</v>
      </c>
      <c r="E12601" t="s">
        <v>89</v>
      </c>
      <c r="F12601" t="s">
        <v>44</v>
      </c>
      <c r="G12601">
        <v>529</v>
      </c>
      <c r="H12601">
        <v>23</v>
      </c>
      <c r="I12601">
        <f>IF(VLOOKUP(Data!$A12601,summermonths, 2, FALSE) = 1, VLOOKUP(Data!$H12601,rateblocks, 2, FALSE), VLOOKUP(Data!H12601, rateblocks,3, FALSE))</f>
        <v>3</v>
      </c>
      <c r="J12601">
        <v>6.1280306428670883E-2</v>
      </c>
      <c r="K12601">
        <v>6.7457936704158783E-2</v>
      </c>
      <c r="L12601">
        <v>59.754535675048828</v>
      </c>
      <c r="M12601">
        <v>6.177632138133049E-3</v>
      </c>
      <c r="N12601">
        <v>2.7007406577467918E-2</v>
      </c>
      <c r="O12601">
        <v>7.2940002428367734E-4</v>
      </c>
      <c r="P12601">
        <v>-3.8245599716901779E-2</v>
      </c>
      <c r="Q12601">
        <v>-2.8433751314878464E-2</v>
      </c>
      <c r="R12601">
        <v>-7.9850656911730766E-3</v>
      </c>
      <c r="S12601">
        <v>6.177632138133049E-3</v>
      </c>
      <c r="T12601">
        <v>2.0340330898761749E-2</v>
      </c>
      <c r="U12601">
        <v>4.0789015591144562E-2</v>
      </c>
      <c r="V12601">
        <v>5.0600863993167877E-2</v>
      </c>
    </row>
    <row r="12602" spans="1:22" x14ac:dyDescent="0.25">
      <c r="A12602" t="s">
        <v>95</v>
      </c>
      <c r="B12602" t="s">
        <v>131</v>
      </c>
      <c r="C12602" t="s">
        <v>101</v>
      </c>
      <c r="D12602" t="s">
        <v>72</v>
      </c>
      <c r="E12602" t="s">
        <v>89</v>
      </c>
      <c r="F12602" t="s">
        <v>44</v>
      </c>
      <c r="G12602">
        <v>529</v>
      </c>
      <c r="H12602">
        <v>3</v>
      </c>
      <c r="I12602">
        <f>IF(VLOOKUP(Data!$A12602,summermonths, 2, FALSE) = 1, VLOOKUP(Data!$H12602,rateblocks, 2, FALSE), VLOOKUP(Data!H12602, rateblocks,3, FALSE))</f>
        <v>3</v>
      </c>
      <c r="J12602">
        <v>6.3261531293392181E-2</v>
      </c>
      <c r="K12602">
        <v>6.5823249518871307E-2</v>
      </c>
      <c r="L12602">
        <v>59.49810791015625</v>
      </c>
      <c r="M12602">
        <v>2.5617186911404133E-3</v>
      </c>
      <c r="N12602">
        <v>2.6639886200428009E-2</v>
      </c>
      <c r="O12602">
        <v>7.0968351792544127E-4</v>
      </c>
      <c r="P12602">
        <v>-4.1256994009017944E-2</v>
      </c>
      <c r="Q12602">
        <v>-3.1578667461872101E-2</v>
      </c>
      <c r="R12602">
        <v>-1.1408251710236073E-2</v>
      </c>
      <c r="S12602">
        <v>2.5617186911404133E-3</v>
      </c>
      <c r="T12602">
        <v>1.6531689092516899E-2</v>
      </c>
      <c r="U12602">
        <v>3.6702107638120651E-2</v>
      </c>
      <c r="V12602">
        <v>4.6380430459976196E-2</v>
      </c>
    </row>
    <row r="12603" spans="1:22" x14ac:dyDescent="0.25">
      <c r="A12603" t="s">
        <v>123</v>
      </c>
      <c r="B12603" t="s">
        <v>131</v>
      </c>
      <c r="C12603" t="s">
        <v>102</v>
      </c>
      <c r="D12603" t="s">
        <v>118</v>
      </c>
      <c r="E12603" t="s">
        <v>89</v>
      </c>
      <c r="F12603" t="s">
        <v>44</v>
      </c>
      <c r="G12603">
        <v>529</v>
      </c>
      <c r="H12603">
        <v>4</v>
      </c>
      <c r="I12603">
        <f>IF(VLOOKUP(Data!$A12603,summermonths, 2, FALSE) = 1, VLOOKUP(Data!$H12603,rateblocks, 2, FALSE), VLOOKUP(Data!H12603, rateblocks,3, FALSE))</f>
        <v>3</v>
      </c>
      <c r="J12603">
        <v>3.8037970662117004E-2</v>
      </c>
      <c r="K12603">
        <v>5.0822306424379349E-2</v>
      </c>
      <c r="L12603">
        <v>58.725898742675781</v>
      </c>
      <c r="M12603">
        <v>1.2784333899617195E-2</v>
      </c>
      <c r="N12603">
        <v>1.8312813714146614E-2</v>
      </c>
      <c r="O12603">
        <v>3.3535916008986533E-4</v>
      </c>
      <c r="P12603">
        <v>-1.7337564378976822E-2</v>
      </c>
      <c r="Q12603">
        <v>-1.0684480890631676E-2</v>
      </c>
      <c r="R12603">
        <v>3.1810849905014038E-3</v>
      </c>
      <c r="S12603">
        <v>1.2784333899617195E-2</v>
      </c>
      <c r="T12603">
        <v>2.2387582808732986E-2</v>
      </c>
      <c r="U12603">
        <v>3.6253150552511215E-2</v>
      </c>
      <c r="V12603">
        <v>4.2906232178211212E-2</v>
      </c>
    </row>
    <row r="12604" spans="1:22" x14ac:dyDescent="0.25">
      <c r="A12604" t="s">
        <v>99</v>
      </c>
      <c r="B12604" t="s">
        <v>131</v>
      </c>
      <c r="C12604" t="s">
        <v>101</v>
      </c>
      <c r="D12604" t="s">
        <v>76</v>
      </c>
      <c r="E12604" t="s">
        <v>89</v>
      </c>
      <c r="F12604" t="s">
        <v>44</v>
      </c>
      <c r="G12604">
        <v>529</v>
      </c>
      <c r="H12604">
        <v>5</v>
      </c>
      <c r="I12604">
        <f>IF(VLOOKUP(Data!$A12604,summermonths, 2, FALSE) = 1, VLOOKUP(Data!$H12604,rateblocks, 2, FALSE), VLOOKUP(Data!H12604, rateblocks,3, FALSE))</f>
        <v>3</v>
      </c>
      <c r="J12604">
        <v>7.166222482919693E-2</v>
      </c>
      <c r="K12604">
        <v>6.1559546738862991E-2</v>
      </c>
      <c r="L12604">
        <v>69.166770935058594</v>
      </c>
      <c r="M12604">
        <v>-1.0102676227688789E-2</v>
      </c>
      <c r="N12604">
        <v>2.7474947273731232E-2</v>
      </c>
      <c r="O12604">
        <v>7.5487274443730712E-4</v>
      </c>
      <c r="P12604">
        <v>-5.5294942110776901E-2</v>
      </c>
      <c r="Q12604">
        <v>-4.5313239097595215E-2</v>
      </c>
      <c r="R12604">
        <v>-2.4510553106665611E-2</v>
      </c>
      <c r="S12604">
        <v>-1.0102676227688789E-2</v>
      </c>
      <c r="T12604">
        <v>4.3052001856267452E-3</v>
      </c>
      <c r="U12604">
        <v>2.5107884779572487E-2</v>
      </c>
      <c r="V12604">
        <v>3.5089589655399323E-2</v>
      </c>
    </row>
    <row r="12605" spans="1:22" x14ac:dyDescent="0.25">
      <c r="A12605" t="s">
        <v>124</v>
      </c>
      <c r="B12605" t="s">
        <v>131</v>
      </c>
      <c r="C12605" t="s">
        <v>102</v>
      </c>
      <c r="D12605" t="s">
        <v>114</v>
      </c>
      <c r="E12605" t="s">
        <v>89</v>
      </c>
      <c r="F12605" t="s">
        <v>44</v>
      </c>
      <c r="G12605">
        <v>529</v>
      </c>
      <c r="H12605">
        <v>23</v>
      </c>
      <c r="I12605">
        <f>IF(VLOOKUP(Data!$A12605,summermonths, 2, FALSE) = 1, VLOOKUP(Data!$H12605,rateblocks, 2, FALSE), VLOOKUP(Data!H12605, rateblocks,3, FALSE))</f>
        <v>3</v>
      </c>
      <c r="J12605">
        <v>3.6366119980812073E-2</v>
      </c>
      <c r="K12605">
        <v>6.5652169287204742E-2</v>
      </c>
      <c r="L12605">
        <v>66.062385559082031</v>
      </c>
      <c r="M12605">
        <v>2.9286053031682968E-2</v>
      </c>
      <c r="N12605">
        <v>3.6116462200880051E-2</v>
      </c>
      <c r="O12605">
        <v>1.3043988728895783E-3</v>
      </c>
      <c r="P12605">
        <v>-3.0120240524411201E-2</v>
      </c>
      <c r="Q12605">
        <v>-1.6999056562781334E-2</v>
      </c>
      <c r="R12605">
        <v>1.0346561670303345E-2</v>
      </c>
      <c r="S12605">
        <v>2.9286053031682968E-2</v>
      </c>
      <c r="T12605">
        <v>4.8225544393062592E-2</v>
      </c>
      <c r="U12605">
        <v>7.5571164488792419E-2</v>
      </c>
      <c r="V12605">
        <v>8.8692344725131989E-2</v>
      </c>
    </row>
    <row r="12606" spans="1:22" x14ac:dyDescent="0.25">
      <c r="A12606" t="s">
        <v>124</v>
      </c>
      <c r="B12606" t="s">
        <v>131</v>
      </c>
      <c r="C12606" t="s">
        <v>102</v>
      </c>
      <c r="D12606" t="s">
        <v>114</v>
      </c>
      <c r="E12606" t="s">
        <v>89</v>
      </c>
      <c r="F12606" t="s">
        <v>44</v>
      </c>
      <c r="G12606">
        <v>529</v>
      </c>
      <c r="H12606">
        <v>18</v>
      </c>
      <c r="I12606">
        <f>IF(VLOOKUP(Data!$A12606,summermonths, 2, FALSE) = 1, VLOOKUP(Data!$H12606,rateblocks, 2, FALSE), VLOOKUP(Data!H12606, rateblocks,3, FALSE))</f>
        <v>1</v>
      </c>
      <c r="J12606">
        <v>6.0479909181594849E-2</v>
      </c>
      <c r="K12606">
        <v>3.2646503299474716E-2</v>
      </c>
      <c r="L12606">
        <v>79.427223205566406</v>
      </c>
      <c r="M12606">
        <v>-2.7833407744765282E-2</v>
      </c>
      <c r="N12606">
        <v>2.4474009871482849E-2</v>
      </c>
      <c r="O12606">
        <v>5.9897714527323842E-4</v>
      </c>
      <c r="P12606">
        <v>-6.8089574575424194E-2</v>
      </c>
      <c r="Q12606">
        <v>-5.9198115020990372E-2</v>
      </c>
      <c r="R12606">
        <v>-4.0667589753866196E-2</v>
      </c>
      <c r="S12606">
        <v>-2.7833407744765282E-2</v>
      </c>
      <c r="T12606">
        <v>-1.4999224804341793E-2</v>
      </c>
      <c r="U12606">
        <v>3.5312979016453028E-3</v>
      </c>
      <c r="V12606">
        <v>1.2422756291925907E-2</v>
      </c>
    </row>
    <row r="12607" spans="1:22" x14ac:dyDescent="0.25">
      <c r="A12607" t="s">
        <v>100</v>
      </c>
      <c r="B12607" t="s">
        <v>131</v>
      </c>
      <c r="C12607" t="s">
        <v>101</v>
      </c>
      <c r="D12607" t="s">
        <v>77</v>
      </c>
      <c r="E12607" t="s">
        <v>89</v>
      </c>
      <c r="F12607" t="s">
        <v>44</v>
      </c>
      <c r="G12607">
        <v>529</v>
      </c>
      <c r="H12607">
        <v>8</v>
      </c>
      <c r="I12607">
        <f>IF(VLOOKUP(Data!$A12607,summermonths, 2, FALSE) = 1, VLOOKUP(Data!$H12607,rateblocks, 2, FALSE), VLOOKUP(Data!H12607, rateblocks,3, FALSE))</f>
        <v>2</v>
      </c>
      <c r="J12607">
        <v>7.6627336442470551E-2</v>
      </c>
      <c r="K12607">
        <v>4.36362624168396E-2</v>
      </c>
      <c r="L12607">
        <v>69.99725341796875</v>
      </c>
      <c r="M12607">
        <v>-3.2991074025630951E-2</v>
      </c>
      <c r="N12607">
        <v>2.3560624569654465E-2</v>
      </c>
      <c r="O12607">
        <v>5.5510300444439054E-4</v>
      </c>
      <c r="P12607">
        <v>-7.1744851768016815E-2</v>
      </c>
      <c r="Q12607">
        <v>-6.3185229897499084E-2</v>
      </c>
      <c r="R12607">
        <v>-4.5346278697252274E-2</v>
      </c>
      <c r="S12607">
        <v>-3.2991074025630951E-2</v>
      </c>
      <c r="T12607">
        <v>-2.0635871216654778E-2</v>
      </c>
      <c r="U12607">
        <v>-2.7969186194241047E-3</v>
      </c>
      <c r="V12607">
        <v>5.7627046480774879E-3</v>
      </c>
    </row>
    <row r="12608" spans="1:22" x14ac:dyDescent="0.25">
      <c r="A12608" t="s">
        <v>124</v>
      </c>
      <c r="B12608" t="s">
        <v>131</v>
      </c>
      <c r="C12608" t="s">
        <v>101</v>
      </c>
      <c r="D12608" t="s">
        <v>119</v>
      </c>
      <c r="E12608" t="s">
        <v>89</v>
      </c>
      <c r="F12608" t="s">
        <v>44</v>
      </c>
      <c r="G12608">
        <v>529</v>
      </c>
      <c r="H12608">
        <v>8</v>
      </c>
      <c r="I12608">
        <f>IF(VLOOKUP(Data!$A12608,summermonths, 2, FALSE) = 1, VLOOKUP(Data!$H12608,rateblocks, 2, FALSE), VLOOKUP(Data!H12608, rateblocks,3, FALSE))</f>
        <v>2</v>
      </c>
      <c r="J12608">
        <v>5.5355198681354523E-2</v>
      </c>
      <c r="K12608">
        <v>4.126870259642601E-2</v>
      </c>
      <c r="L12608">
        <v>58.914031982421875</v>
      </c>
      <c r="M12608">
        <v>-1.4086497947573662E-2</v>
      </c>
      <c r="N12608">
        <v>1.2709704227745533E-2</v>
      </c>
      <c r="O12608">
        <v>1.6153657634276897E-4</v>
      </c>
      <c r="P12608">
        <v>-3.4992102533578873E-2</v>
      </c>
      <c r="Q12608">
        <v>-3.0374638736248016E-2</v>
      </c>
      <c r="R12608">
        <v>-2.0751472562551498E-2</v>
      </c>
      <c r="S12608">
        <v>-1.4086497947573662E-2</v>
      </c>
      <c r="T12608">
        <v>-7.4215224012732506E-3</v>
      </c>
      <c r="U12608">
        <v>2.2016433067619801E-3</v>
      </c>
      <c r="V12608">
        <v>6.8191052414476871E-3</v>
      </c>
    </row>
    <row r="12609" spans="1:22" x14ac:dyDescent="0.25">
      <c r="A12609" t="s">
        <v>97</v>
      </c>
      <c r="B12609" t="s">
        <v>131</v>
      </c>
      <c r="C12609" t="s">
        <v>102</v>
      </c>
      <c r="D12609" t="s">
        <v>80</v>
      </c>
      <c r="E12609" t="s">
        <v>89</v>
      </c>
      <c r="F12609" t="s">
        <v>44</v>
      </c>
      <c r="G12609">
        <v>529</v>
      </c>
      <c r="H12609">
        <v>4</v>
      </c>
      <c r="I12609">
        <f>IF(VLOOKUP(Data!$A12609,summermonths, 2, FALSE) = 1, VLOOKUP(Data!$H12609,rateblocks, 2, FALSE), VLOOKUP(Data!H12609, rateblocks,3, FALSE))</f>
        <v>3</v>
      </c>
      <c r="J12609">
        <v>7.8434817492961884E-2</v>
      </c>
      <c r="K12609">
        <v>6.577504426240921E-2</v>
      </c>
      <c r="L12609">
        <v>72.846878051757813</v>
      </c>
      <c r="M12609">
        <v>-1.2659769505262375E-2</v>
      </c>
      <c r="N12609">
        <v>4.1538562625646591E-2</v>
      </c>
      <c r="O12609">
        <v>1.7254521371796727E-3</v>
      </c>
      <c r="P12609">
        <v>-8.0984622240066528E-2</v>
      </c>
      <c r="Q12609">
        <v>-6.5893582999706268E-2</v>
      </c>
      <c r="R12609">
        <v>-3.4442614763975143E-2</v>
      </c>
      <c r="S12609">
        <v>-1.2659769505262375E-2</v>
      </c>
      <c r="T12609">
        <v>9.1230738908052444E-3</v>
      </c>
      <c r="U12609">
        <v>4.057404026389122E-2</v>
      </c>
      <c r="V12609">
        <v>5.5665086954832077E-2</v>
      </c>
    </row>
    <row r="12610" spans="1:22" x14ac:dyDescent="0.25">
      <c r="A12610" t="s">
        <v>124</v>
      </c>
      <c r="B12610" t="s">
        <v>131</v>
      </c>
      <c r="C12610" t="s">
        <v>101</v>
      </c>
      <c r="D12610" t="s">
        <v>119</v>
      </c>
      <c r="E12610" t="s">
        <v>89</v>
      </c>
      <c r="F12610" t="s">
        <v>44</v>
      </c>
      <c r="G12610">
        <v>529</v>
      </c>
      <c r="H12610">
        <v>10</v>
      </c>
      <c r="I12610">
        <f>IF(VLOOKUP(Data!$A12610,summermonths, 2, FALSE) = 1, VLOOKUP(Data!$H12610,rateblocks, 2, FALSE), VLOOKUP(Data!H12610, rateblocks,3, FALSE))</f>
        <v>2</v>
      </c>
      <c r="J12610">
        <v>6.5244540572166443E-2</v>
      </c>
      <c r="K12610">
        <v>3.4905392676591873E-2</v>
      </c>
      <c r="L12610">
        <v>67.385002136230469</v>
      </c>
      <c r="M12610">
        <v>-3.0339151620864868E-2</v>
      </c>
      <c r="N12610">
        <v>1.4449812471866608E-2</v>
      </c>
      <c r="O12610">
        <v>2.0879707881249487E-4</v>
      </c>
      <c r="P12610">
        <v>-5.4106976836919785E-2</v>
      </c>
      <c r="Q12610">
        <v>-4.8857331275939941E-2</v>
      </c>
      <c r="R12610">
        <v>-3.7916641682386398E-2</v>
      </c>
      <c r="S12610">
        <v>-3.0339151620864868E-2</v>
      </c>
      <c r="T12610">
        <v>-2.2761663421988487E-2</v>
      </c>
      <c r="U12610">
        <v>-1.1820971965789795E-2</v>
      </c>
      <c r="V12610">
        <v>-6.5713250078260899E-3</v>
      </c>
    </row>
    <row r="12611" spans="1:22" x14ac:dyDescent="0.25">
      <c r="A12611" t="s">
        <v>97</v>
      </c>
      <c r="B12611" t="s">
        <v>131</v>
      </c>
      <c r="C12611" t="s">
        <v>102</v>
      </c>
      <c r="D12611" t="s">
        <v>80</v>
      </c>
      <c r="E12611" t="s">
        <v>89</v>
      </c>
      <c r="F12611" t="s">
        <v>44</v>
      </c>
      <c r="G12611">
        <v>529</v>
      </c>
      <c r="H12611">
        <v>19</v>
      </c>
      <c r="I12611">
        <f>IF(VLOOKUP(Data!$A12611,summermonths, 2, FALSE) = 1, VLOOKUP(Data!$H12611,rateblocks, 2, FALSE), VLOOKUP(Data!H12611, rateblocks,3, FALSE))</f>
        <v>2</v>
      </c>
      <c r="J12611">
        <v>0.11833325028419495</v>
      </c>
      <c r="K12611">
        <v>2.9744802042841911E-2</v>
      </c>
      <c r="L12611">
        <v>72.994331359863281</v>
      </c>
      <c r="M12611">
        <v>-8.8588446378707886E-2</v>
      </c>
      <c r="N12611">
        <v>4.156799241900444E-2</v>
      </c>
      <c r="O12611">
        <v>1.7278980230912566E-3</v>
      </c>
      <c r="P12611">
        <v>-0.15696170926094055</v>
      </c>
      <c r="Q12611">
        <v>-0.14185997843742371</v>
      </c>
      <c r="R12611">
        <v>-0.11038672178983688</v>
      </c>
      <c r="S12611">
        <v>-8.8588446378707886E-2</v>
      </c>
      <c r="T12611">
        <v>-6.6790170967578888E-2</v>
      </c>
      <c r="U12611">
        <v>-3.5316921770572662E-2</v>
      </c>
      <c r="V12611">
        <v>-2.021518349647522E-2</v>
      </c>
    </row>
    <row r="12612" spans="1:22" x14ac:dyDescent="0.25">
      <c r="A12612" t="s">
        <v>98</v>
      </c>
      <c r="B12612" t="s">
        <v>131</v>
      </c>
      <c r="C12612" t="s">
        <v>102</v>
      </c>
      <c r="D12612" t="s">
        <v>81</v>
      </c>
      <c r="E12612" t="s">
        <v>89</v>
      </c>
      <c r="F12612" t="s">
        <v>44</v>
      </c>
      <c r="G12612">
        <v>529</v>
      </c>
      <c r="H12612">
        <v>24</v>
      </c>
      <c r="I12612">
        <f>IF(VLOOKUP(Data!$A12612,summermonths, 2, FALSE) = 1, VLOOKUP(Data!$H12612,rateblocks, 2, FALSE), VLOOKUP(Data!H12612, rateblocks,3, FALSE))</f>
        <v>3</v>
      </c>
      <c r="J12612">
        <v>7.815244048833847E-2</v>
      </c>
      <c r="K12612">
        <v>6.0538753867149353E-2</v>
      </c>
      <c r="L12612">
        <v>75.13232421875</v>
      </c>
      <c r="M12612">
        <v>-1.7613684758543968E-2</v>
      </c>
      <c r="N12612">
        <v>3.9195243269205093E-2</v>
      </c>
      <c r="O12612">
        <v>1.5362671110779047E-3</v>
      </c>
      <c r="P12612">
        <v>-8.2084119319915771E-2</v>
      </c>
      <c r="Q12612">
        <v>-6.7844413220882416E-2</v>
      </c>
      <c r="R12612">
        <v>-3.8167688995599747E-2</v>
      </c>
      <c r="S12612">
        <v>-1.7613684758543968E-2</v>
      </c>
      <c r="T12612">
        <v>2.9403208754956722E-3</v>
      </c>
      <c r="U12612">
        <v>3.2617039978504181E-2</v>
      </c>
      <c r="V12612">
        <v>4.6856753528118134E-2</v>
      </c>
    </row>
    <row r="12613" spans="1:22" x14ac:dyDescent="0.25">
      <c r="A12613" t="s">
        <v>124</v>
      </c>
      <c r="B12613" t="s">
        <v>131</v>
      </c>
      <c r="C12613" t="s">
        <v>101</v>
      </c>
      <c r="D12613" t="s">
        <v>119</v>
      </c>
      <c r="E12613" t="s">
        <v>89</v>
      </c>
      <c r="F12613" t="s">
        <v>44</v>
      </c>
      <c r="G12613">
        <v>529</v>
      </c>
      <c r="H12613">
        <v>24</v>
      </c>
      <c r="I12613">
        <f>IF(VLOOKUP(Data!$A12613,summermonths, 2, FALSE) = 1, VLOOKUP(Data!$H12613,rateblocks, 2, FALSE), VLOOKUP(Data!H12613, rateblocks,3, FALSE))</f>
        <v>3</v>
      </c>
      <c r="J12613">
        <v>4.3853342533111572E-2</v>
      </c>
      <c r="K12613">
        <v>6.2958858907222748E-2</v>
      </c>
      <c r="L12613">
        <v>59.279861450195313</v>
      </c>
      <c r="M12613">
        <v>1.9105520099401474E-2</v>
      </c>
      <c r="N12613">
        <v>2.2485522553324699E-2</v>
      </c>
      <c r="O12613">
        <v>5.0559872761368752E-4</v>
      </c>
      <c r="P12613">
        <v>-1.7879873514175415E-2</v>
      </c>
      <c r="Q12613">
        <v>-9.710836224257946E-3</v>
      </c>
      <c r="R12613">
        <v>7.3141003958880901E-3</v>
      </c>
      <c r="S12613">
        <v>1.9105520099401474E-2</v>
      </c>
      <c r="T12613">
        <v>3.0896939337253571E-2</v>
      </c>
      <c r="U12613">
        <v>4.7921877354383469E-2</v>
      </c>
      <c r="V12613">
        <v>5.6090913712978363E-2</v>
      </c>
    </row>
    <row r="12614" spans="1:22" x14ac:dyDescent="0.25">
      <c r="A12614" t="s">
        <v>97</v>
      </c>
      <c r="B12614" t="s">
        <v>131</v>
      </c>
      <c r="C12614" t="s">
        <v>101</v>
      </c>
      <c r="D12614" t="s">
        <v>74</v>
      </c>
      <c r="E12614" t="s">
        <v>89</v>
      </c>
      <c r="F12614" t="s">
        <v>44</v>
      </c>
      <c r="G12614">
        <v>529</v>
      </c>
      <c r="H12614">
        <v>5</v>
      </c>
      <c r="I12614">
        <f>IF(VLOOKUP(Data!$A12614,summermonths, 2, FALSE) = 1, VLOOKUP(Data!$H12614,rateblocks, 2, FALSE), VLOOKUP(Data!H12614, rateblocks,3, FALSE))</f>
        <v>3</v>
      </c>
      <c r="J12614">
        <v>6.9468654692173004E-2</v>
      </c>
      <c r="K12614">
        <v>6.0994081199169159E-2</v>
      </c>
      <c r="L12614">
        <v>67.352508544921875</v>
      </c>
      <c r="M12614">
        <v>-8.4745697677135468E-3</v>
      </c>
      <c r="N12614">
        <v>2.761145681142807E-2</v>
      </c>
      <c r="O12614">
        <v>7.6239253394305706E-4</v>
      </c>
      <c r="P12614">
        <v>-5.3891375660896301E-2</v>
      </c>
      <c r="Q12614">
        <v>-4.3860074132680893E-2</v>
      </c>
      <c r="R12614">
        <v>-2.2954031825065613E-2</v>
      </c>
      <c r="S12614">
        <v>-8.4745697677135468E-3</v>
      </c>
      <c r="T12614">
        <v>6.0048922896385193E-3</v>
      </c>
      <c r="U12614">
        <v>2.6910936459898949E-2</v>
      </c>
      <c r="V12614">
        <v>3.6942236125469208E-2</v>
      </c>
    </row>
    <row r="12615" spans="1:22" x14ac:dyDescent="0.25">
      <c r="A12615" t="s">
        <v>122</v>
      </c>
      <c r="B12615" t="s">
        <v>131</v>
      </c>
      <c r="C12615" t="s">
        <v>102</v>
      </c>
      <c r="D12615" t="s">
        <v>115</v>
      </c>
      <c r="E12615" t="s">
        <v>89</v>
      </c>
      <c r="F12615" t="s">
        <v>44</v>
      </c>
      <c r="G12615">
        <v>529</v>
      </c>
      <c r="H12615">
        <v>6</v>
      </c>
      <c r="I12615">
        <f>IF(VLOOKUP(Data!$A12615,summermonths, 2, FALSE) = 1, VLOOKUP(Data!$H12615,rateblocks, 2, FALSE), VLOOKUP(Data!H12615, rateblocks,3, FALSE))</f>
        <v>3</v>
      </c>
      <c r="J12615">
        <v>4.5555174350738525E-2</v>
      </c>
      <c r="K12615">
        <v>5.7604916393756866E-2</v>
      </c>
      <c r="L12615">
        <v>38.434783935546875</v>
      </c>
      <c r="M12615">
        <v>1.2049739249050617E-2</v>
      </c>
      <c r="N12615">
        <v>1.9986595958471298E-2</v>
      </c>
      <c r="O12615">
        <v>3.9946401375345886E-4</v>
      </c>
      <c r="P12615">
        <v>-2.0825285464525223E-2</v>
      </c>
      <c r="Q12615">
        <v>-1.3564114458858967E-2</v>
      </c>
      <c r="R12615">
        <v>1.5687580453231931E-3</v>
      </c>
      <c r="S12615">
        <v>1.2049739249050617E-2</v>
      </c>
      <c r="T12615">
        <v>2.2530719637870789E-2</v>
      </c>
      <c r="U12615">
        <v>3.7663593888282776E-2</v>
      </c>
      <c r="V12615">
        <v>4.4924765825271606E-2</v>
      </c>
    </row>
    <row r="12616" spans="1:22" x14ac:dyDescent="0.25">
      <c r="A12616" t="s">
        <v>98</v>
      </c>
      <c r="B12616" t="s">
        <v>131</v>
      </c>
      <c r="C12616" t="s">
        <v>101</v>
      </c>
      <c r="D12616" t="s">
        <v>75</v>
      </c>
      <c r="E12616" t="s">
        <v>89</v>
      </c>
      <c r="F12616" t="s">
        <v>44</v>
      </c>
      <c r="G12616">
        <v>529</v>
      </c>
      <c r="H12616">
        <v>23</v>
      </c>
      <c r="I12616">
        <f>IF(VLOOKUP(Data!$A12616,summermonths, 2, FALSE) = 1, VLOOKUP(Data!$H12616,rateblocks, 2, FALSE), VLOOKUP(Data!H12616, rateblocks,3, FALSE))</f>
        <v>3</v>
      </c>
      <c r="J12616">
        <v>7.2330757975578308E-2</v>
      </c>
      <c r="K12616">
        <v>6.0723062604665756E-2</v>
      </c>
      <c r="L12616">
        <v>70.228263854980469</v>
      </c>
      <c r="M12616">
        <v>-1.1607697233557701E-2</v>
      </c>
      <c r="N12616">
        <v>2.7887918055057526E-2</v>
      </c>
      <c r="O12616">
        <v>7.7773595694452524E-4</v>
      </c>
      <c r="P12616">
        <v>-5.7479240000247955E-2</v>
      </c>
      <c r="Q12616">
        <v>-4.7347500920295715E-2</v>
      </c>
      <c r="R12616">
        <v>-2.6232136413455009E-2</v>
      </c>
      <c r="S12616">
        <v>-1.1607697233557701E-2</v>
      </c>
      <c r="T12616">
        <v>3.0167412478476763E-3</v>
      </c>
      <c r="U12616">
        <v>2.4132108315825462E-2</v>
      </c>
      <c r="V12616">
        <v>3.4263845533132553E-2</v>
      </c>
    </row>
    <row r="12617" spans="1:22" x14ac:dyDescent="0.25">
      <c r="A12617" t="s">
        <v>123</v>
      </c>
      <c r="B12617" t="s">
        <v>131</v>
      </c>
      <c r="C12617" t="s">
        <v>102</v>
      </c>
      <c r="D12617" t="s">
        <v>118</v>
      </c>
      <c r="E12617" t="s">
        <v>89</v>
      </c>
      <c r="F12617" t="s">
        <v>44</v>
      </c>
      <c r="G12617">
        <v>529</v>
      </c>
      <c r="H12617">
        <v>21</v>
      </c>
      <c r="I12617">
        <f>IF(VLOOKUP(Data!$A12617,summermonths, 2, FALSE) = 1, VLOOKUP(Data!$H12617,rateblocks, 2, FALSE), VLOOKUP(Data!H12617, rateblocks,3, FALSE))</f>
        <v>2</v>
      </c>
      <c r="J12617">
        <v>3.7730187177658081E-2</v>
      </c>
      <c r="K12617">
        <v>6.3232511281967163E-2</v>
      </c>
      <c r="L12617">
        <v>66.081283569335938</v>
      </c>
      <c r="M12617">
        <v>2.5502325966954231E-2</v>
      </c>
      <c r="N12617">
        <v>2.5401536375284195E-2</v>
      </c>
      <c r="O12617">
        <v>6.4523803303018212E-4</v>
      </c>
      <c r="P12617">
        <v>-1.6279483214020729E-2</v>
      </c>
      <c r="Q12617">
        <v>-7.051052525639534E-3</v>
      </c>
      <c r="R12617">
        <v>1.2181747704744339E-2</v>
      </c>
      <c r="S12617">
        <v>2.5502325966954231E-2</v>
      </c>
      <c r="T12617">
        <v>3.8822904229164124E-2</v>
      </c>
      <c r="U12617">
        <v>5.8055706322193146E-2</v>
      </c>
      <c r="V12617">
        <v>6.7284137010574341E-2</v>
      </c>
    </row>
    <row r="12618" spans="1:22" x14ac:dyDescent="0.25">
      <c r="A12618" t="s">
        <v>95</v>
      </c>
      <c r="B12618" t="s">
        <v>131</v>
      </c>
      <c r="C12618" t="s">
        <v>102</v>
      </c>
      <c r="D12618" t="s">
        <v>78</v>
      </c>
      <c r="E12618" t="s">
        <v>89</v>
      </c>
      <c r="F12618" t="s">
        <v>44</v>
      </c>
      <c r="G12618">
        <v>529</v>
      </c>
      <c r="H12618">
        <v>23</v>
      </c>
      <c r="I12618">
        <f>IF(VLOOKUP(Data!$A12618,summermonths, 2, FALSE) = 1, VLOOKUP(Data!$H12618,rateblocks, 2, FALSE), VLOOKUP(Data!H12618, rateblocks,3, FALSE))</f>
        <v>3</v>
      </c>
      <c r="J12618">
        <v>4.8320014029741287E-2</v>
      </c>
      <c r="K12618">
        <v>6.7117199301719666E-2</v>
      </c>
      <c r="L12618">
        <v>65.948959350585938</v>
      </c>
      <c r="M12618">
        <v>1.8797190859913826E-2</v>
      </c>
      <c r="N12618">
        <v>3.7569191306829453E-2</v>
      </c>
      <c r="O12618">
        <v>1.4114441582933068E-3</v>
      </c>
      <c r="P12618">
        <v>-4.2998630553483963E-2</v>
      </c>
      <c r="Q12618">
        <v>-2.9349664226174355E-2</v>
      </c>
      <c r="R12618">
        <v>-9.0411229757592082E-4</v>
      </c>
      <c r="S12618">
        <v>1.8797190859913826E-2</v>
      </c>
      <c r="T12618">
        <v>3.8498494774103165E-2</v>
      </c>
      <c r="U12618">
        <v>6.6944047808647156E-2</v>
      </c>
      <c r="V12618">
        <v>8.0593012273311615E-2</v>
      </c>
    </row>
    <row r="12619" spans="1:22" x14ac:dyDescent="0.25">
      <c r="A12619" t="s">
        <v>95</v>
      </c>
      <c r="B12619" t="s">
        <v>131</v>
      </c>
      <c r="C12619" t="s">
        <v>101</v>
      </c>
      <c r="D12619" t="s">
        <v>72</v>
      </c>
      <c r="E12619" t="s">
        <v>89</v>
      </c>
      <c r="F12619" t="s">
        <v>44</v>
      </c>
      <c r="G12619">
        <v>529</v>
      </c>
      <c r="H12619">
        <v>8</v>
      </c>
      <c r="I12619">
        <f>IF(VLOOKUP(Data!$A12619,summermonths, 2, FALSE) = 1, VLOOKUP(Data!$H12619,rateblocks, 2, FALSE), VLOOKUP(Data!H12619, rateblocks,3, FALSE))</f>
        <v>2</v>
      </c>
      <c r="J12619">
        <v>7.1506090462207794E-2</v>
      </c>
      <c r="K12619">
        <v>4.0716920047998428E-2</v>
      </c>
      <c r="L12619">
        <v>60.524101257324219</v>
      </c>
      <c r="M12619">
        <v>-3.0789174139499664E-2</v>
      </c>
      <c r="N12619">
        <v>2.0134922116994858E-2</v>
      </c>
      <c r="O12619">
        <v>4.054150776937604E-4</v>
      </c>
      <c r="P12619">
        <v>-6.3908174633979797E-2</v>
      </c>
      <c r="Q12619">
        <v>-5.6593116372823715E-2</v>
      </c>
      <c r="R12619">
        <v>-4.1347935795783997E-2</v>
      </c>
      <c r="S12619">
        <v>-3.0789174139499664E-2</v>
      </c>
      <c r="T12619">
        <v>-2.0230410620570183E-2</v>
      </c>
      <c r="U12619">
        <v>-4.9852333031594753E-3</v>
      </c>
      <c r="V12619">
        <v>2.3298254236578941E-3</v>
      </c>
    </row>
    <row r="12620" spans="1:22" x14ac:dyDescent="0.25">
      <c r="A12620" t="s">
        <v>122</v>
      </c>
      <c r="B12620" t="s">
        <v>131</v>
      </c>
      <c r="C12620" t="s">
        <v>102</v>
      </c>
      <c r="D12620" t="s">
        <v>115</v>
      </c>
      <c r="E12620" t="s">
        <v>89</v>
      </c>
      <c r="F12620" t="s">
        <v>44</v>
      </c>
      <c r="G12620">
        <v>529</v>
      </c>
      <c r="H12620">
        <v>14</v>
      </c>
      <c r="I12620">
        <f>IF(VLOOKUP(Data!$A12620,summermonths, 2, FALSE) = 1, VLOOKUP(Data!$H12620,rateblocks, 2, FALSE), VLOOKUP(Data!H12620, rateblocks,3, FALSE))</f>
        <v>2</v>
      </c>
      <c r="J12620">
        <v>2.6815196499228477E-2</v>
      </c>
      <c r="K12620">
        <v>3.7593573331832886E-2</v>
      </c>
      <c r="L12620">
        <v>57.877124786376953</v>
      </c>
      <c r="M12620">
        <v>1.0778375901281834E-2</v>
      </c>
      <c r="N12620">
        <v>2.0868746563792229E-2</v>
      </c>
      <c r="O12620">
        <v>4.3550459668040276E-4</v>
      </c>
      <c r="P12620">
        <v>-2.3547656834125519E-2</v>
      </c>
      <c r="Q12620">
        <v>-1.596599817276001E-2</v>
      </c>
      <c r="R12620">
        <v>-1.6520549252163619E-4</v>
      </c>
      <c r="S12620">
        <v>1.0778375901281834E-2</v>
      </c>
      <c r="T12620">
        <v>2.1721957251429558E-2</v>
      </c>
      <c r="U12620">
        <v>3.7522751837968826E-2</v>
      </c>
      <c r="V12620">
        <v>4.5104410499334335E-2</v>
      </c>
    </row>
    <row r="12621" spans="1:22" x14ac:dyDescent="0.25">
      <c r="A12621" t="s">
        <v>124</v>
      </c>
      <c r="B12621" t="s">
        <v>131</v>
      </c>
      <c r="C12621" t="s">
        <v>102</v>
      </c>
      <c r="D12621" t="s">
        <v>114</v>
      </c>
      <c r="E12621" t="s">
        <v>89</v>
      </c>
      <c r="F12621" t="s">
        <v>44</v>
      </c>
      <c r="G12621">
        <v>529</v>
      </c>
      <c r="H12621">
        <v>24</v>
      </c>
      <c r="I12621">
        <f>IF(VLOOKUP(Data!$A12621,summermonths, 2, FALSE) = 1, VLOOKUP(Data!$H12621,rateblocks, 2, FALSE), VLOOKUP(Data!H12621, rateblocks,3, FALSE))</f>
        <v>3</v>
      </c>
      <c r="J12621">
        <v>3.7091508507728577E-2</v>
      </c>
      <c r="K12621">
        <v>6.5103970468044281E-2</v>
      </c>
      <c r="L12621">
        <v>64.710777282714844</v>
      </c>
      <c r="M12621">
        <v>2.8012460097670555E-2</v>
      </c>
      <c r="N12621">
        <v>3.6141350865364075E-2</v>
      </c>
      <c r="O12621">
        <v>1.3061972567811608E-3</v>
      </c>
      <c r="P12621">
        <v>-3.1434770673513412E-2</v>
      </c>
      <c r="Q12621">
        <v>-1.8304545432329178E-2</v>
      </c>
      <c r="R12621">
        <v>9.0599171817302704E-3</v>
      </c>
      <c r="S12621">
        <v>2.8012460097670555E-2</v>
      </c>
      <c r="T12621">
        <v>4.696500301361084E-2</v>
      </c>
      <c r="U12621">
        <v>7.4329465627670288E-2</v>
      </c>
      <c r="V12621">
        <v>8.7459690868854523E-2</v>
      </c>
    </row>
    <row r="12622" spans="1:22" x14ac:dyDescent="0.25">
      <c r="A12622" t="s">
        <v>95</v>
      </c>
      <c r="B12622" t="s">
        <v>131</v>
      </c>
      <c r="C12622" t="s">
        <v>102</v>
      </c>
      <c r="D12622" t="s">
        <v>78</v>
      </c>
      <c r="E12622" t="s">
        <v>89</v>
      </c>
      <c r="F12622" t="s">
        <v>44</v>
      </c>
      <c r="G12622">
        <v>529</v>
      </c>
      <c r="H12622">
        <v>17</v>
      </c>
      <c r="I12622">
        <f>IF(VLOOKUP(Data!$A12622,summermonths, 2, FALSE) = 1, VLOOKUP(Data!$H12622,rateblocks, 2, FALSE), VLOOKUP(Data!H12622, rateblocks,3, FALSE))</f>
        <v>1</v>
      </c>
      <c r="J12622">
        <v>7.5442060828208923E-2</v>
      </c>
      <c r="K12622">
        <v>3.7514176219701767E-2</v>
      </c>
      <c r="L12622">
        <v>76.899810791015625</v>
      </c>
      <c r="M12622">
        <v>-3.7927880883216858E-2</v>
      </c>
      <c r="N12622">
        <v>2.6921257376670837E-2</v>
      </c>
      <c r="O12622">
        <v>7.2475412162020802E-4</v>
      </c>
      <c r="P12622">
        <v>-8.2209408283233643E-2</v>
      </c>
      <c r="Q12622">
        <v>-7.2428859770298004E-2</v>
      </c>
      <c r="R12622">
        <v>-5.2045401185750961E-2</v>
      </c>
      <c r="S12622">
        <v>-3.7927880883216858E-2</v>
      </c>
      <c r="T12622">
        <v>-2.3810360580682755E-2</v>
      </c>
      <c r="U12622">
        <v>-3.4269012976437807E-3</v>
      </c>
      <c r="V12622">
        <v>6.3536469824612141E-3</v>
      </c>
    </row>
    <row r="12623" spans="1:22" x14ac:dyDescent="0.25">
      <c r="A12623" t="s">
        <v>96</v>
      </c>
      <c r="B12623" t="s">
        <v>131</v>
      </c>
      <c r="C12623" t="s">
        <v>101</v>
      </c>
      <c r="D12623" t="s">
        <v>73</v>
      </c>
      <c r="E12623" t="s">
        <v>89</v>
      </c>
      <c r="F12623" t="s">
        <v>44</v>
      </c>
      <c r="G12623">
        <v>529</v>
      </c>
      <c r="H12623">
        <v>20</v>
      </c>
      <c r="I12623">
        <f>IF(VLOOKUP(Data!$A12623,summermonths, 2, FALSE) = 1, VLOOKUP(Data!$H12623,rateblocks, 2, FALSE), VLOOKUP(Data!H12623, rateblocks,3, FALSE))</f>
        <v>2</v>
      </c>
      <c r="J12623">
        <v>7.5601115822792053E-2</v>
      </c>
      <c r="K12623">
        <v>3.9589706808328629E-2</v>
      </c>
      <c r="L12623">
        <v>66.976287841796875</v>
      </c>
      <c r="M12623">
        <v>-3.6011412739753723E-2</v>
      </c>
      <c r="N12623">
        <v>1.8110873177647591E-2</v>
      </c>
      <c r="O12623">
        <v>3.2800371991470456E-4</v>
      </c>
      <c r="P12623">
        <v>-6.5801151096820831E-2</v>
      </c>
      <c r="Q12623">
        <v>-5.9221431612968445E-2</v>
      </c>
      <c r="R12623">
        <v>-4.5508764684200287E-2</v>
      </c>
      <c r="S12623">
        <v>-3.6011412739753723E-2</v>
      </c>
      <c r="T12623">
        <v>-2.6514060795307159E-2</v>
      </c>
      <c r="U12623">
        <v>-1.2801394797861576E-2</v>
      </c>
      <c r="V12623">
        <v>-6.2216771766543388E-3</v>
      </c>
    </row>
    <row r="12624" spans="1:22" x14ac:dyDescent="0.25">
      <c r="A12624" t="s">
        <v>99</v>
      </c>
      <c r="B12624" t="s">
        <v>131</v>
      </c>
      <c r="C12624" t="s">
        <v>101</v>
      </c>
      <c r="D12624" t="s">
        <v>76</v>
      </c>
      <c r="E12624" t="s">
        <v>89</v>
      </c>
      <c r="F12624" t="s">
        <v>44</v>
      </c>
      <c r="G12624">
        <v>529</v>
      </c>
      <c r="H12624">
        <v>16</v>
      </c>
      <c r="I12624">
        <f>IF(VLOOKUP(Data!$A12624,summermonths, 2, FALSE) = 1, VLOOKUP(Data!$H12624,rateblocks, 2, FALSE), VLOOKUP(Data!H12624, rateblocks,3, FALSE))</f>
        <v>1</v>
      </c>
      <c r="J12624">
        <v>0.11848374456167221</v>
      </c>
      <c r="K12624">
        <v>3.0630119144916534E-2</v>
      </c>
      <c r="L12624">
        <v>79.317367553710938</v>
      </c>
      <c r="M12624">
        <v>-8.7853625416755676E-2</v>
      </c>
      <c r="N12624">
        <v>3.1908836215734482E-2</v>
      </c>
      <c r="O12624">
        <v>1.0181738762184978E-3</v>
      </c>
      <c r="P12624">
        <v>-0.14033898711204529</v>
      </c>
      <c r="Q12624">
        <v>-0.12874644994735718</v>
      </c>
      <c r="R12624">
        <v>-0.1045866385102272</v>
      </c>
      <c r="S12624">
        <v>-8.7853625416755676E-2</v>
      </c>
      <c r="T12624">
        <v>-7.1120612323284149E-2</v>
      </c>
      <c r="U12624">
        <v>-4.6960804611444473E-2</v>
      </c>
      <c r="V12624">
        <v>-3.5368259996175766E-2</v>
      </c>
    </row>
    <row r="12625" spans="1:22" x14ac:dyDescent="0.25">
      <c r="A12625" t="s">
        <v>100</v>
      </c>
      <c r="B12625" t="s">
        <v>131</v>
      </c>
      <c r="C12625" t="s">
        <v>101</v>
      </c>
      <c r="D12625" t="s">
        <v>77</v>
      </c>
      <c r="E12625" t="s">
        <v>89</v>
      </c>
      <c r="F12625" t="s">
        <v>44</v>
      </c>
      <c r="G12625">
        <v>529</v>
      </c>
      <c r="H12625">
        <v>13</v>
      </c>
      <c r="I12625">
        <f>IF(VLOOKUP(Data!$A12625,summermonths, 2, FALSE) = 1, VLOOKUP(Data!$H12625,rateblocks, 2, FALSE), VLOOKUP(Data!H12625, rateblocks,3, FALSE))</f>
        <v>1</v>
      </c>
      <c r="J12625">
        <v>0.1094164252281189</v>
      </c>
      <c r="K12625">
        <v>4.2968180030584335E-2</v>
      </c>
      <c r="L12625">
        <v>80.708198547363281</v>
      </c>
      <c r="M12625">
        <v>-6.644824892282486E-2</v>
      </c>
      <c r="N12625">
        <v>3.2153509557247162E-2</v>
      </c>
      <c r="O12625">
        <v>1.0338481515645981E-3</v>
      </c>
      <c r="P12625">
        <v>-0.11933606863021851</v>
      </c>
      <c r="Q12625">
        <v>-0.1076546311378479</v>
      </c>
      <c r="R12625">
        <v>-8.3309568464756012E-2</v>
      </c>
      <c r="S12625">
        <v>-6.644824892282486E-2</v>
      </c>
      <c r="T12625">
        <v>-4.9586933106184006E-2</v>
      </c>
      <c r="U12625">
        <v>-2.5241868570446968E-2</v>
      </c>
      <c r="V12625">
        <v>-1.3560432009398937E-2</v>
      </c>
    </row>
    <row r="12626" spans="1:22" x14ac:dyDescent="0.25">
      <c r="A12626" t="s">
        <v>122</v>
      </c>
      <c r="B12626" t="s">
        <v>131</v>
      </c>
      <c r="C12626" t="s">
        <v>101</v>
      </c>
      <c r="D12626" t="s">
        <v>117</v>
      </c>
      <c r="E12626" t="s">
        <v>89</v>
      </c>
      <c r="F12626" t="s">
        <v>44</v>
      </c>
      <c r="G12626">
        <v>529</v>
      </c>
      <c r="H12626">
        <v>9</v>
      </c>
      <c r="I12626">
        <f>IF(VLOOKUP(Data!$A12626,summermonths, 2, FALSE) = 1, VLOOKUP(Data!$H12626,rateblocks, 2, FALSE), VLOOKUP(Data!H12626, rateblocks,3, FALSE))</f>
        <v>2</v>
      </c>
      <c r="J12626">
        <v>5.9426210820674896E-2</v>
      </c>
      <c r="K12626">
        <v>3.9888467639684677E-2</v>
      </c>
      <c r="L12626">
        <v>60.548866271972656</v>
      </c>
      <c r="M12626">
        <v>-1.9537743180990219E-2</v>
      </c>
      <c r="N12626">
        <v>1.3721073046326637E-2</v>
      </c>
      <c r="O12626">
        <v>1.8826784798875451E-4</v>
      </c>
      <c r="P12626">
        <v>-4.2106900364160538E-2</v>
      </c>
      <c r="Q12626">
        <v>-3.7122007459402084E-2</v>
      </c>
      <c r="R12626">
        <v>-2.6733081787824631E-2</v>
      </c>
      <c r="S12626">
        <v>-1.9537743180990219E-2</v>
      </c>
      <c r="T12626">
        <v>-1.2342405505478382E-2</v>
      </c>
      <c r="U12626">
        <v>-1.9534805323928595E-3</v>
      </c>
      <c r="V12626">
        <v>3.0314135365188122E-3</v>
      </c>
    </row>
    <row r="12627" spans="1:22" x14ac:dyDescent="0.25">
      <c r="A12627" t="s">
        <v>100</v>
      </c>
      <c r="B12627" t="s">
        <v>131</v>
      </c>
      <c r="C12627" t="s">
        <v>101</v>
      </c>
      <c r="D12627" t="s">
        <v>77</v>
      </c>
      <c r="E12627" t="s">
        <v>89</v>
      </c>
      <c r="F12627" t="s">
        <v>44</v>
      </c>
      <c r="G12627">
        <v>529</v>
      </c>
      <c r="H12627">
        <v>17</v>
      </c>
      <c r="I12627">
        <f>IF(VLOOKUP(Data!$A12627,summermonths, 2, FALSE) = 1, VLOOKUP(Data!$H12627,rateblocks, 2, FALSE), VLOOKUP(Data!H12627, rateblocks,3, FALSE))</f>
        <v>1</v>
      </c>
      <c r="J12627">
        <v>0.11127501726150513</v>
      </c>
      <c r="K12627">
        <v>3.837696835398674E-2</v>
      </c>
      <c r="L12627">
        <v>79.866989135742187</v>
      </c>
      <c r="M12627">
        <v>-7.2898045182228088E-2</v>
      </c>
      <c r="N12627">
        <v>2.9886318370699883E-2</v>
      </c>
      <c r="O12627">
        <v>8.9319201651960611E-4</v>
      </c>
      <c r="P12627">
        <v>-0.12205666303634644</v>
      </c>
      <c r="Q12627">
        <v>-0.11119890213012695</v>
      </c>
      <c r="R12627">
        <v>-8.8570445775985718E-2</v>
      </c>
      <c r="S12627">
        <v>-7.2898045182228088E-2</v>
      </c>
      <c r="T12627">
        <v>-5.7225644588470459E-2</v>
      </c>
      <c r="U12627">
        <v>-3.4597188234329224E-2</v>
      </c>
      <c r="V12627">
        <v>-2.3739425465464592E-2</v>
      </c>
    </row>
    <row r="12628" spans="1:22" x14ac:dyDescent="0.25">
      <c r="A12628" t="s">
        <v>100</v>
      </c>
      <c r="B12628" t="s">
        <v>131</v>
      </c>
      <c r="C12628" t="s">
        <v>102</v>
      </c>
      <c r="D12628" t="s">
        <v>83</v>
      </c>
      <c r="E12628" t="s">
        <v>89</v>
      </c>
      <c r="F12628" t="s">
        <v>44</v>
      </c>
      <c r="G12628">
        <v>529</v>
      </c>
      <c r="H12628">
        <v>11</v>
      </c>
      <c r="I12628">
        <f>IF(VLOOKUP(Data!$A12628,summermonths, 2, FALSE) = 1, VLOOKUP(Data!$H12628,rateblocks, 2, FALSE), VLOOKUP(Data!H12628, rateblocks,3, FALSE))</f>
        <v>2</v>
      </c>
      <c r="J12628">
        <v>0.12630607187747955</v>
      </c>
      <c r="K12628">
        <v>4.5918714255094528E-2</v>
      </c>
      <c r="L12628">
        <v>84.249526977539062</v>
      </c>
      <c r="M12628">
        <v>-8.0387361347675323E-2</v>
      </c>
      <c r="N12628">
        <v>4.86769899725914E-2</v>
      </c>
      <c r="O12628">
        <v>2.3694492410868406E-3</v>
      </c>
      <c r="P12628">
        <v>-0.16045388579368591</v>
      </c>
      <c r="Q12628">
        <v>-0.14276944100856781</v>
      </c>
      <c r="R12628">
        <v>-0.10591360181570053</v>
      </c>
      <c r="S12628">
        <v>-8.0387361347675323E-2</v>
      </c>
      <c r="T12628">
        <v>-5.4861124604940414E-2</v>
      </c>
      <c r="U12628">
        <v>-1.8005289137363434E-2</v>
      </c>
      <c r="V12628">
        <v>-3.208378329873085E-4</v>
      </c>
    </row>
    <row r="12629" spans="1:22" x14ac:dyDescent="0.25">
      <c r="A12629" t="s">
        <v>96</v>
      </c>
      <c r="B12629" t="s">
        <v>131</v>
      </c>
      <c r="C12629" t="s">
        <v>102</v>
      </c>
      <c r="D12629" t="s">
        <v>79</v>
      </c>
      <c r="E12629" t="s">
        <v>89</v>
      </c>
      <c r="F12629" t="s">
        <v>44</v>
      </c>
      <c r="G12629">
        <v>529</v>
      </c>
      <c r="H12629">
        <v>24</v>
      </c>
      <c r="I12629">
        <f>IF(VLOOKUP(Data!$A12629,summermonths, 2, FALSE) = 1, VLOOKUP(Data!$H12629,rateblocks, 2, FALSE), VLOOKUP(Data!H12629, rateblocks,3, FALSE))</f>
        <v>3</v>
      </c>
      <c r="J12629">
        <v>7.0640884339809418E-2</v>
      </c>
      <c r="K12629">
        <v>6.273157149553299E-2</v>
      </c>
      <c r="L12629">
        <v>70.206047058105469</v>
      </c>
      <c r="M12629">
        <v>-7.909310981631279E-3</v>
      </c>
      <c r="N12629">
        <v>3.4076716750860214E-2</v>
      </c>
      <c r="O12629">
        <v>1.1612225789576769E-3</v>
      </c>
      <c r="P12629">
        <v>-6.3960522413253784E-2</v>
      </c>
      <c r="Q12629">
        <v>-5.1580380648374557E-2</v>
      </c>
      <c r="R12629">
        <v>-2.5779157876968384E-2</v>
      </c>
      <c r="S12629">
        <v>-7.909310981631279E-3</v>
      </c>
      <c r="T12629">
        <v>9.9605368450284004E-3</v>
      </c>
      <c r="U12629">
        <v>3.5761758685112E-2</v>
      </c>
      <c r="V12629">
        <v>4.8141900449991226E-2</v>
      </c>
    </row>
    <row r="12630" spans="1:22" x14ac:dyDescent="0.25">
      <c r="A12630" t="s">
        <v>122</v>
      </c>
      <c r="B12630" t="s">
        <v>131</v>
      </c>
      <c r="C12630" t="s">
        <v>101</v>
      </c>
      <c r="D12630" t="s">
        <v>117</v>
      </c>
      <c r="E12630" t="s">
        <v>89</v>
      </c>
      <c r="F12630" t="s">
        <v>44</v>
      </c>
      <c r="G12630">
        <v>529</v>
      </c>
      <c r="H12630">
        <v>16</v>
      </c>
      <c r="I12630">
        <f>IF(VLOOKUP(Data!$A12630,summermonths, 2, FALSE) = 1, VLOOKUP(Data!$H12630,rateblocks, 2, FALSE), VLOOKUP(Data!H12630, rateblocks,3, FALSE))</f>
        <v>2</v>
      </c>
      <c r="J12630">
        <v>6.1532441526651382E-2</v>
      </c>
      <c r="K12630">
        <v>3.4171361476182938E-2</v>
      </c>
      <c r="L12630">
        <v>66.135536193847656</v>
      </c>
      <c r="M12630">
        <v>-2.7361080050468445E-2</v>
      </c>
      <c r="N12630">
        <v>1.4433412812650204E-2</v>
      </c>
      <c r="O12630">
        <v>2.083233994198963E-4</v>
      </c>
      <c r="P12630">
        <v>-5.1101930439472198E-2</v>
      </c>
      <c r="Q12630">
        <v>-4.5858241617679596E-2</v>
      </c>
      <c r="R12630">
        <v>-3.4929968416690826E-2</v>
      </c>
      <c r="S12630">
        <v>-2.7361080050468445E-2</v>
      </c>
      <c r="T12630">
        <v>-1.9792191684246063E-2</v>
      </c>
      <c r="U12630">
        <v>-8.8639175519347191E-3</v>
      </c>
      <c r="V12630">
        <v>-3.6202287301421165E-3</v>
      </c>
    </row>
    <row r="12631" spans="1:22" x14ac:dyDescent="0.25">
      <c r="A12631" t="s">
        <v>96</v>
      </c>
      <c r="B12631" t="s">
        <v>131</v>
      </c>
      <c r="C12631" t="s">
        <v>102</v>
      </c>
      <c r="D12631" t="s">
        <v>79</v>
      </c>
      <c r="E12631" t="s">
        <v>89</v>
      </c>
      <c r="F12631" t="s">
        <v>44</v>
      </c>
      <c r="G12631">
        <v>529</v>
      </c>
      <c r="H12631">
        <v>12</v>
      </c>
      <c r="I12631">
        <f>IF(VLOOKUP(Data!$A12631,summermonths, 2, FALSE) = 1, VLOOKUP(Data!$H12631,rateblocks, 2, FALSE), VLOOKUP(Data!H12631, rateblocks,3, FALSE))</f>
        <v>1</v>
      </c>
      <c r="J12631">
        <v>0.12907141447067261</v>
      </c>
      <c r="K12631">
        <v>3.664461150765419E-2</v>
      </c>
      <c r="L12631">
        <v>79.969757080078125</v>
      </c>
      <c r="M12631">
        <v>-9.2426799237728119E-2</v>
      </c>
      <c r="N12631">
        <v>4.2810156941413879E-2</v>
      </c>
      <c r="O12631">
        <v>1.8327095312997699E-3</v>
      </c>
      <c r="P12631">
        <v>-0.1628432422876358</v>
      </c>
      <c r="Q12631">
        <v>-0.14729022979736328</v>
      </c>
      <c r="R12631">
        <v>-0.11487646400928497</v>
      </c>
      <c r="S12631">
        <v>-9.2426799237728119E-2</v>
      </c>
      <c r="T12631">
        <v>-6.9977134466171265E-2</v>
      </c>
      <c r="U12631">
        <v>-3.7563376128673553E-2</v>
      </c>
      <c r="V12631">
        <v>-2.2010358050465584E-2</v>
      </c>
    </row>
    <row r="12632" spans="1:22" x14ac:dyDescent="0.25">
      <c r="A12632" t="s">
        <v>97</v>
      </c>
      <c r="B12632" t="s">
        <v>131</v>
      </c>
      <c r="C12632" t="s">
        <v>101</v>
      </c>
      <c r="D12632" t="s">
        <v>74</v>
      </c>
      <c r="E12632" t="s">
        <v>89</v>
      </c>
      <c r="F12632" t="s">
        <v>44</v>
      </c>
      <c r="G12632">
        <v>529</v>
      </c>
      <c r="H12632">
        <v>9</v>
      </c>
      <c r="I12632">
        <f>IF(VLOOKUP(Data!$A12632,summermonths, 2, FALSE) = 1, VLOOKUP(Data!$H12632,rateblocks, 2, FALSE), VLOOKUP(Data!H12632, rateblocks,3, FALSE))</f>
        <v>2</v>
      </c>
      <c r="J12632">
        <v>8.6070127785205841E-2</v>
      </c>
      <c r="K12632">
        <v>3.2270569354295731E-2</v>
      </c>
      <c r="L12632">
        <v>70.209503173828125</v>
      </c>
      <c r="M12632">
        <v>-5.379955843091011E-2</v>
      </c>
      <c r="N12632">
        <v>2.3697851225733757E-2</v>
      </c>
      <c r="O12632">
        <v>5.6158815277740359E-4</v>
      </c>
      <c r="P12632">
        <v>-9.2779055237770081E-2</v>
      </c>
      <c r="Q12632">
        <v>-8.4169574081897736E-2</v>
      </c>
      <c r="R12632">
        <v>-6.6226720809936523E-2</v>
      </c>
      <c r="S12632">
        <v>-5.379955843091011E-2</v>
      </c>
      <c r="T12632">
        <v>-4.1372392326593399E-2</v>
      </c>
      <c r="U12632">
        <v>-2.3429540917277336E-2</v>
      </c>
      <c r="V12632">
        <v>-1.482006162405014E-2</v>
      </c>
    </row>
    <row r="12633" spans="1:22" x14ac:dyDescent="0.25">
      <c r="A12633" t="s">
        <v>96</v>
      </c>
      <c r="B12633" t="s">
        <v>131</v>
      </c>
      <c r="C12633" t="s">
        <v>102</v>
      </c>
      <c r="D12633" t="s">
        <v>79</v>
      </c>
      <c r="E12633" t="s">
        <v>89</v>
      </c>
      <c r="F12633" t="s">
        <v>44</v>
      </c>
      <c r="G12633">
        <v>529</v>
      </c>
      <c r="H12633">
        <v>21</v>
      </c>
      <c r="I12633">
        <f>IF(VLOOKUP(Data!$A12633,summermonths, 2, FALSE) = 1, VLOOKUP(Data!$H12633,rateblocks, 2, FALSE), VLOOKUP(Data!H12633, rateblocks,3, FALSE))</f>
        <v>2</v>
      </c>
      <c r="J12633">
        <v>8.0121196806430817E-2</v>
      </c>
      <c r="K12633">
        <v>5.9177692979574203E-2</v>
      </c>
      <c r="L12633">
        <v>71.565216064453125</v>
      </c>
      <c r="M12633">
        <v>-2.0943500101566315E-2</v>
      </c>
      <c r="N12633">
        <v>3.4650661051273346E-2</v>
      </c>
      <c r="O12633">
        <v>1.2006682809442282E-3</v>
      </c>
      <c r="P12633">
        <v>-7.7938765287399292E-2</v>
      </c>
      <c r="Q12633">
        <v>-6.5350107848644257E-2</v>
      </c>
      <c r="R12633">
        <v>-3.9114326238632202E-2</v>
      </c>
      <c r="S12633">
        <v>-2.0943500101566315E-2</v>
      </c>
      <c r="T12633">
        <v>-2.7726755943149328E-3</v>
      </c>
      <c r="U12633">
        <v>2.3463109508156776E-2</v>
      </c>
      <c r="V12633">
        <v>3.6051765084266663E-2</v>
      </c>
    </row>
    <row r="12634" spans="1:22" x14ac:dyDescent="0.25">
      <c r="A12634" t="s">
        <v>99</v>
      </c>
      <c r="B12634" t="s">
        <v>131</v>
      </c>
      <c r="C12634" t="s">
        <v>101</v>
      </c>
      <c r="D12634" t="s">
        <v>76</v>
      </c>
      <c r="E12634" t="s">
        <v>89</v>
      </c>
      <c r="F12634" t="s">
        <v>44</v>
      </c>
      <c r="G12634">
        <v>529</v>
      </c>
      <c r="H12634">
        <v>7</v>
      </c>
      <c r="I12634">
        <f>IF(VLOOKUP(Data!$A12634,summermonths, 2, FALSE) = 1, VLOOKUP(Data!$H12634,rateblocks, 2, FALSE), VLOOKUP(Data!H12634, rateblocks,3, FALSE))</f>
        <v>2</v>
      </c>
      <c r="J12634">
        <v>7.0921279489994049E-2</v>
      </c>
      <c r="K12634">
        <v>5.6364733725786209E-2</v>
      </c>
      <c r="L12634">
        <v>69.037910461425781</v>
      </c>
      <c r="M12634">
        <v>-1.4556542038917542E-2</v>
      </c>
      <c r="N12634">
        <v>2.6166068390011787E-2</v>
      </c>
      <c r="O12634">
        <v>6.8466312950477004E-4</v>
      </c>
      <c r="P12634">
        <v>-5.7595893740653992E-2</v>
      </c>
      <c r="Q12634">
        <v>-4.8089709132909775E-2</v>
      </c>
      <c r="R12634">
        <v>-2.8278041630983353E-2</v>
      </c>
      <c r="S12634">
        <v>-1.4556542038917542E-2</v>
      </c>
      <c r="T12634">
        <v>-8.3504238864406943E-4</v>
      </c>
      <c r="U12634">
        <v>1.8976623192429543E-2</v>
      </c>
      <c r="V12634">
        <v>2.8482809662818909E-2</v>
      </c>
    </row>
    <row r="12635" spans="1:22" x14ac:dyDescent="0.25">
      <c r="A12635" t="s">
        <v>97</v>
      </c>
      <c r="B12635" t="s">
        <v>131</v>
      </c>
      <c r="C12635" t="s">
        <v>101</v>
      </c>
      <c r="D12635" t="s">
        <v>74</v>
      </c>
      <c r="E12635" t="s">
        <v>89</v>
      </c>
      <c r="F12635" t="s">
        <v>44</v>
      </c>
      <c r="G12635">
        <v>529</v>
      </c>
      <c r="H12635">
        <v>10</v>
      </c>
      <c r="I12635">
        <f>IF(VLOOKUP(Data!$A12635,summermonths, 2, FALSE) = 1, VLOOKUP(Data!$H12635,rateblocks, 2, FALSE), VLOOKUP(Data!H12635, rateblocks,3, FALSE))</f>
        <v>2</v>
      </c>
      <c r="J12635">
        <v>9.9722214043140411E-2</v>
      </c>
      <c r="K12635">
        <v>3.3216651529073715E-2</v>
      </c>
      <c r="L12635">
        <v>72.210319519042969</v>
      </c>
      <c r="M12635">
        <v>-6.6505566239356995E-2</v>
      </c>
      <c r="N12635">
        <v>2.7207981795072556E-2</v>
      </c>
      <c r="O12635">
        <v>7.4027426308020949E-4</v>
      </c>
      <c r="P12635">
        <v>-0.11125871539115906</v>
      </c>
      <c r="Q12635">
        <v>-0.10137400031089783</v>
      </c>
      <c r="R12635">
        <v>-8.0773442983627319E-2</v>
      </c>
      <c r="S12635">
        <v>-6.6505566239356995E-2</v>
      </c>
      <c r="T12635">
        <v>-5.2237685769796371E-2</v>
      </c>
      <c r="U12635">
        <v>-3.1637135893106461E-2</v>
      </c>
      <c r="V12635">
        <v>-2.1752418950200081E-2</v>
      </c>
    </row>
    <row r="12636" spans="1:22" x14ac:dyDescent="0.25">
      <c r="A12636" t="s">
        <v>95</v>
      </c>
      <c r="B12636" t="s">
        <v>131</v>
      </c>
      <c r="C12636" t="s">
        <v>102</v>
      </c>
      <c r="D12636" t="s">
        <v>78</v>
      </c>
      <c r="E12636" t="s">
        <v>89</v>
      </c>
      <c r="F12636" t="s">
        <v>44</v>
      </c>
      <c r="G12636">
        <v>529</v>
      </c>
      <c r="H12636">
        <v>1</v>
      </c>
      <c r="I12636">
        <f>IF(VLOOKUP(Data!$A12636,summermonths, 2, FALSE) = 1, VLOOKUP(Data!$H12636,rateblocks, 2, FALSE), VLOOKUP(Data!H12636, rateblocks,3, FALSE))</f>
        <v>3</v>
      </c>
      <c r="J12636">
        <v>4.7927703708410263E-2</v>
      </c>
      <c r="K12636">
        <v>6.4499050378799438E-2</v>
      </c>
      <c r="L12636">
        <v>64.631378173828125</v>
      </c>
      <c r="M12636">
        <v>1.6571352258324623E-2</v>
      </c>
      <c r="N12636">
        <v>3.5980891436338425E-2</v>
      </c>
      <c r="O12636">
        <v>1.2946245260536671E-3</v>
      </c>
      <c r="P12636">
        <v>-4.2611949145793915E-2</v>
      </c>
      <c r="Q12636">
        <v>-2.9540015384554863E-2</v>
      </c>
      <c r="R12636">
        <v>-2.2970456629991531E-3</v>
      </c>
      <c r="S12636">
        <v>1.6571352258324623E-2</v>
      </c>
      <c r="T12636">
        <v>3.543974831700325E-2</v>
      </c>
      <c r="U12636">
        <v>6.268271803855896E-2</v>
      </c>
      <c r="V12636">
        <v>7.5754649937152863E-2</v>
      </c>
    </row>
    <row r="12637" spans="1:22" x14ac:dyDescent="0.25">
      <c r="A12637" t="s">
        <v>95</v>
      </c>
      <c r="B12637" t="s">
        <v>131</v>
      </c>
      <c r="C12637" t="s">
        <v>102</v>
      </c>
      <c r="D12637" t="s">
        <v>78</v>
      </c>
      <c r="E12637" t="s">
        <v>89</v>
      </c>
      <c r="F12637" t="s">
        <v>44</v>
      </c>
      <c r="G12637">
        <v>529</v>
      </c>
      <c r="H12637">
        <v>6</v>
      </c>
      <c r="I12637">
        <f>IF(VLOOKUP(Data!$A12637,summermonths, 2, FALSE) = 1, VLOOKUP(Data!$H12637,rateblocks, 2, FALSE), VLOOKUP(Data!H12637, rateblocks,3, FALSE))</f>
        <v>3</v>
      </c>
      <c r="J12637">
        <v>4.7930847853422165E-2</v>
      </c>
      <c r="K12637">
        <v>6.4357280731201172E-2</v>
      </c>
      <c r="L12637">
        <v>60.079395294189453</v>
      </c>
      <c r="M12637">
        <v>1.6426431015133858E-2</v>
      </c>
      <c r="N12637">
        <v>3.6269452422857285E-2</v>
      </c>
      <c r="O12637">
        <v>1.315473229624331E-3</v>
      </c>
      <c r="P12637">
        <v>-4.3231509625911713E-2</v>
      </c>
      <c r="Q12637">
        <v>-3.0054742470383644E-2</v>
      </c>
      <c r="R12637">
        <v>-2.5932884309440851E-3</v>
      </c>
      <c r="S12637">
        <v>1.6426431015133858E-2</v>
      </c>
      <c r="T12637">
        <v>3.5446152091026306E-2</v>
      </c>
      <c r="U12637">
        <v>6.2907606363296509E-2</v>
      </c>
      <c r="V12637">
        <v>7.608436793088913E-2</v>
      </c>
    </row>
    <row r="12638" spans="1:22" x14ac:dyDescent="0.25">
      <c r="A12638" t="s">
        <v>125</v>
      </c>
      <c r="B12638" t="s">
        <v>131</v>
      </c>
      <c r="C12638" t="s">
        <v>102</v>
      </c>
      <c r="D12638" t="s">
        <v>116</v>
      </c>
      <c r="E12638" t="s">
        <v>89</v>
      </c>
      <c r="F12638" t="s">
        <v>44</v>
      </c>
      <c r="G12638">
        <v>529</v>
      </c>
      <c r="H12638">
        <v>10</v>
      </c>
      <c r="I12638">
        <f>IF(VLOOKUP(Data!$A12638,summermonths, 2, FALSE) = 1, VLOOKUP(Data!$H12638,rateblocks, 2, FALSE), VLOOKUP(Data!H12638, rateblocks,3, FALSE))</f>
        <v>2</v>
      </c>
      <c r="J12638">
        <v>7.4898391962051392E-2</v>
      </c>
      <c r="K12638">
        <v>4.1209828108549118E-2</v>
      </c>
      <c r="L12638">
        <v>77.224952697753906</v>
      </c>
      <c r="M12638">
        <v>-3.3688563853502274E-2</v>
      </c>
      <c r="N12638">
        <v>3.1812947243452072E-2</v>
      </c>
      <c r="O12638">
        <v>1.0120635852217674E-3</v>
      </c>
      <c r="P12638">
        <v>-8.6016207933425903E-2</v>
      </c>
      <c r="Q12638">
        <v>-7.4458494782447815E-2</v>
      </c>
      <c r="R12638">
        <v>-5.0371289253234863E-2</v>
      </c>
      <c r="S12638">
        <v>-3.3688563853502274E-2</v>
      </c>
      <c r="T12638">
        <v>-1.7005838453769684E-2</v>
      </c>
      <c r="U12638">
        <v>7.0813684724271297E-3</v>
      </c>
      <c r="V12638">
        <v>1.8639078363776207E-2</v>
      </c>
    </row>
    <row r="12639" spans="1:22" x14ac:dyDescent="0.25">
      <c r="A12639" t="s">
        <v>123</v>
      </c>
      <c r="B12639" t="s">
        <v>131</v>
      </c>
      <c r="C12639" t="s">
        <v>102</v>
      </c>
      <c r="D12639" t="s">
        <v>118</v>
      </c>
      <c r="E12639" t="s">
        <v>89</v>
      </c>
      <c r="F12639" t="s">
        <v>44</v>
      </c>
      <c r="G12639">
        <v>529</v>
      </c>
      <c r="H12639">
        <v>11</v>
      </c>
      <c r="I12639">
        <f>IF(VLOOKUP(Data!$A12639,summermonths, 2, FALSE) = 1, VLOOKUP(Data!$H12639,rateblocks, 2, FALSE), VLOOKUP(Data!H12639, rateblocks,3, FALSE))</f>
        <v>2</v>
      </c>
      <c r="J12639">
        <v>4.6363011002540588E-2</v>
      </c>
      <c r="K12639">
        <v>3.3827975392341614E-2</v>
      </c>
      <c r="L12639">
        <v>82.654067993164063</v>
      </c>
      <c r="M12639">
        <v>-1.25350346788764E-2</v>
      </c>
      <c r="N12639">
        <v>2.3771332576870918E-2</v>
      </c>
      <c r="O12639">
        <v>5.6507624685764313E-4</v>
      </c>
      <c r="P12639">
        <v>-5.1635395735502243E-2</v>
      </c>
      <c r="Q12639">
        <v>-4.2999222874641418E-2</v>
      </c>
      <c r="R12639">
        <v>-2.5000734254717827E-2</v>
      </c>
      <c r="S12639">
        <v>-1.25350346788764E-2</v>
      </c>
      <c r="T12639">
        <v>-6.9335685111582279E-5</v>
      </c>
      <c r="U12639">
        <v>1.7929153516888618E-2</v>
      </c>
      <c r="V12639">
        <v>2.6565328240394592E-2</v>
      </c>
    </row>
    <row r="12640" spans="1:22" x14ac:dyDescent="0.25">
      <c r="A12640" t="s">
        <v>125</v>
      </c>
      <c r="B12640" t="s">
        <v>131</v>
      </c>
      <c r="C12640" t="s">
        <v>101</v>
      </c>
      <c r="D12640" t="s">
        <v>120</v>
      </c>
      <c r="E12640" t="s">
        <v>89</v>
      </c>
      <c r="F12640" t="s">
        <v>44</v>
      </c>
      <c r="G12640">
        <v>529</v>
      </c>
      <c r="H12640">
        <v>12</v>
      </c>
      <c r="I12640">
        <f>IF(VLOOKUP(Data!$A12640,summermonths, 2, FALSE) = 1, VLOOKUP(Data!$H12640,rateblocks, 2, FALSE), VLOOKUP(Data!H12640, rateblocks,3, FALSE))</f>
        <v>2</v>
      </c>
      <c r="J12640">
        <v>7.2245046496391296E-2</v>
      </c>
      <c r="K12640">
        <v>3.7088416516780853E-2</v>
      </c>
      <c r="L12640">
        <v>71.072090148925781</v>
      </c>
      <c r="M12640">
        <v>-3.5156629979610443E-2</v>
      </c>
      <c r="N12640">
        <v>1.7387835308909416E-2</v>
      </c>
      <c r="O12640">
        <v>3.0233681900426745E-4</v>
      </c>
      <c r="P12640">
        <v>-6.3757076859474182E-2</v>
      </c>
      <c r="Q12640">
        <v>-5.7440038770437241E-2</v>
      </c>
      <c r="R12640">
        <v>-4.4274818152189255E-2</v>
      </c>
      <c r="S12640">
        <v>-3.5156629979610443E-2</v>
      </c>
      <c r="T12640">
        <v>-2.6038439944386482E-2</v>
      </c>
      <c r="U12640">
        <v>-1.287322212010622E-2</v>
      </c>
      <c r="V12640">
        <v>-6.5561858937144279E-3</v>
      </c>
    </row>
    <row r="12641" spans="1:22" x14ac:dyDescent="0.25">
      <c r="A12641" t="s">
        <v>97</v>
      </c>
      <c r="B12641" t="s">
        <v>131</v>
      </c>
      <c r="C12641" t="s">
        <v>101</v>
      </c>
      <c r="D12641" t="s">
        <v>74</v>
      </c>
      <c r="E12641" t="s">
        <v>89</v>
      </c>
      <c r="F12641" t="s">
        <v>44</v>
      </c>
      <c r="G12641">
        <v>529</v>
      </c>
      <c r="H12641">
        <v>6</v>
      </c>
      <c r="I12641">
        <f>IF(VLOOKUP(Data!$A12641,summermonths, 2, FALSE) = 1, VLOOKUP(Data!$H12641,rateblocks, 2, FALSE), VLOOKUP(Data!H12641, rateblocks,3, FALSE))</f>
        <v>3</v>
      </c>
      <c r="J12641">
        <v>6.8901754915714264E-2</v>
      </c>
      <c r="K12641">
        <v>5.9959068894386292E-2</v>
      </c>
      <c r="L12641">
        <v>67.376014709472656</v>
      </c>
      <c r="M12641">
        <v>-8.942686952650547E-3</v>
      </c>
      <c r="N12641">
        <v>2.7533989399671555E-2</v>
      </c>
      <c r="O12641">
        <v>7.5812055729329586E-4</v>
      </c>
      <c r="P12641">
        <v>-5.4232068359851837E-2</v>
      </c>
      <c r="Q12641">
        <v>-4.4228915125131607E-2</v>
      </c>
      <c r="R12641">
        <v>-2.3381525650620461E-2</v>
      </c>
      <c r="S12641">
        <v>-8.942686952650547E-3</v>
      </c>
      <c r="T12641">
        <v>5.4961512796580791E-3</v>
      </c>
      <c r="U12641">
        <v>2.6343539357185364E-2</v>
      </c>
      <c r="V12641">
        <v>3.6346696317195892E-2</v>
      </c>
    </row>
    <row r="12642" spans="1:22" x14ac:dyDescent="0.25">
      <c r="A12642" t="s">
        <v>122</v>
      </c>
      <c r="B12642" t="s">
        <v>131</v>
      </c>
      <c r="C12642" t="s">
        <v>102</v>
      </c>
      <c r="D12642" t="s">
        <v>115</v>
      </c>
      <c r="E12642" t="s">
        <v>89</v>
      </c>
      <c r="F12642" t="s">
        <v>44</v>
      </c>
      <c r="G12642">
        <v>529</v>
      </c>
      <c r="H12642">
        <v>17</v>
      </c>
      <c r="I12642">
        <f>IF(VLOOKUP(Data!$A12642,summermonths, 2, FALSE) = 1, VLOOKUP(Data!$H12642,rateblocks, 2, FALSE), VLOOKUP(Data!H12642, rateblocks,3, FALSE))</f>
        <v>2</v>
      </c>
      <c r="J12642">
        <v>4.138362780213356E-2</v>
      </c>
      <c r="K12642">
        <v>3.7948958575725555E-2</v>
      </c>
      <c r="L12642">
        <v>53.780719757080078</v>
      </c>
      <c r="M12642">
        <v>-3.4346682950854301E-3</v>
      </c>
      <c r="N12642">
        <v>1.6211654990911484E-2</v>
      </c>
      <c r="O12642">
        <v>2.6281774626113474E-4</v>
      </c>
      <c r="P12642">
        <v>-3.0100468546152115E-2</v>
      </c>
      <c r="Q12642">
        <v>-2.4210739880800247E-2</v>
      </c>
      <c r="R12642">
        <v>-1.1936068534851074E-2</v>
      </c>
      <c r="S12642">
        <v>-3.4346682950854301E-3</v>
      </c>
      <c r="T12642">
        <v>5.0667319446802139E-3</v>
      </c>
      <c r="U12642">
        <v>1.7341403290629387E-2</v>
      </c>
      <c r="V12642">
        <v>2.3231131955981255E-2</v>
      </c>
    </row>
    <row r="12643" spans="1:22" x14ac:dyDescent="0.25">
      <c r="A12643" t="s">
        <v>124</v>
      </c>
      <c r="B12643" t="s">
        <v>131</v>
      </c>
      <c r="C12643" t="s">
        <v>101</v>
      </c>
      <c r="D12643" t="s">
        <v>119</v>
      </c>
      <c r="E12643" t="s">
        <v>89</v>
      </c>
      <c r="F12643" t="s">
        <v>44</v>
      </c>
      <c r="G12643">
        <v>529</v>
      </c>
      <c r="H12643">
        <v>15</v>
      </c>
      <c r="I12643">
        <f>IF(VLOOKUP(Data!$A12643,summermonths, 2, FALSE) = 1, VLOOKUP(Data!$H12643,rateblocks, 2, FALSE), VLOOKUP(Data!H12643, rateblocks,3, FALSE))</f>
        <v>2</v>
      </c>
      <c r="J12643">
        <v>7.0668138563632965E-2</v>
      </c>
      <c r="K12643">
        <v>3.4957420080900192E-2</v>
      </c>
      <c r="L12643">
        <v>73.300834655761719</v>
      </c>
      <c r="M12643">
        <v>-3.5710714757442474E-2</v>
      </c>
      <c r="N12643">
        <v>1.8273746594786644E-2</v>
      </c>
      <c r="O12643">
        <v>3.3392981276847422E-4</v>
      </c>
      <c r="P12643">
        <v>-6.5768353641033173E-2</v>
      </c>
      <c r="Q12643">
        <v>-5.9129461646080017E-2</v>
      </c>
      <c r="R12643">
        <v>-4.5293476432561874E-2</v>
      </c>
      <c r="S12643">
        <v>-3.5710714757442474E-2</v>
      </c>
      <c r="T12643">
        <v>-2.6127953082323074E-2</v>
      </c>
      <c r="U12643">
        <v>-1.2291966006159782E-2</v>
      </c>
      <c r="V12643">
        <v>-5.6530763395130634E-3</v>
      </c>
    </row>
    <row r="12644" spans="1:22" x14ac:dyDescent="0.25">
      <c r="A12644" t="s">
        <v>98</v>
      </c>
      <c r="B12644" t="s">
        <v>131</v>
      </c>
      <c r="C12644" t="s">
        <v>102</v>
      </c>
      <c r="D12644" t="s">
        <v>81</v>
      </c>
      <c r="E12644" t="s">
        <v>89</v>
      </c>
      <c r="F12644" t="s">
        <v>44</v>
      </c>
      <c r="G12644">
        <v>529</v>
      </c>
      <c r="H12644">
        <v>2</v>
      </c>
      <c r="I12644">
        <f>IF(VLOOKUP(Data!$A12644,summermonths, 2, FALSE) = 1, VLOOKUP(Data!$H12644,rateblocks, 2, FALSE), VLOOKUP(Data!H12644, rateblocks,3, FALSE))</f>
        <v>3</v>
      </c>
      <c r="J12644">
        <v>6.7904107272624969E-2</v>
      </c>
      <c r="K12644">
        <v>6.2192816287279129E-2</v>
      </c>
      <c r="L12644">
        <v>71.986770629882813</v>
      </c>
      <c r="M12644">
        <v>-5.711287260055542E-3</v>
      </c>
      <c r="N12644">
        <v>3.7687469273805618E-2</v>
      </c>
      <c r="O12644">
        <v>1.4203453902155161E-3</v>
      </c>
      <c r="P12644">
        <v>-6.7701660096645355E-2</v>
      </c>
      <c r="Q12644">
        <v>-5.4009720683097839E-2</v>
      </c>
      <c r="R12644">
        <v>-2.5474615395069122E-2</v>
      </c>
      <c r="S12644">
        <v>-5.711287260055542E-3</v>
      </c>
      <c r="T12644">
        <v>1.4052040874958038E-2</v>
      </c>
      <c r="U12644">
        <v>4.2587146162986755E-2</v>
      </c>
      <c r="V12644">
        <v>5.6279081851243973E-2</v>
      </c>
    </row>
    <row r="12645" spans="1:22" x14ac:dyDescent="0.25">
      <c r="A12645" t="s">
        <v>100</v>
      </c>
      <c r="B12645" t="s">
        <v>131</v>
      </c>
      <c r="C12645" t="s">
        <v>102</v>
      </c>
      <c r="D12645" t="s">
        <v>83</v>
      </c>
      <c r="E12645" t="s">
        <v>89</v>
      </c>
      <c r="F12645" t="s">
        <v>44</v>
      </c>
      <c r="G12645">
        <v>529</v>
      </c>
      <c r="H12645">
        <v>19</v>
      </c>
      <c r="I12645">
        <f>IF(VLOOKUP(Data!$A12645,summermonths, 2, FALSE) = 1, VLOOKUP(Data!$H12645,rateblocks, 2, FALSE), VLOOKUP(Data!H12645, rateblocks,3, FALSE))</f>
        <v>2</v>
      </c>
      <c r="J12645">
        <v>9.3234337866306305E-2</v>
      </c>
      <c r="K12645">
        <v>5.3376182913780212E-2</v>
      </c>
      <c r="L12645">
        <v>78.162567138671875</v>
      </c>
      <c r="M12645">
        <v>-3.9858158677816391E-2</v>
      </c>
      <c r="N12645">
        <v>3.9454907178878784E-2</v>
      </c>
      <c r="O12645">
        <v>1.556689734570682E-3</v>
      </c>
      <c r="P12645">
        <v>-0.1047557070851326</v>
      </c>
      <c r="Q12645">
        <v>-9.0421654284000397E-2</v>
      </c>
      <c r="R12645">
        <v>-6.0548331588506699E-2</v>
      </c>
      <c r="S12645">
        <v>-3.9858158677816391E-2</v>
      </c>
      <c r="T12645">
        <v>-1.9167985767126083E-2</v>
      </c>
      <c r="U12645">
        <v>1.0705339722335339E-2</v>
      </c>
      <c r="V12645">
        <v>2.5039387866854668E-2</v>
      </c>
    </row>
    <row r="12646" spans="1:22" x14ac:dyDescent="0.25">
      <c r="A12646" t="s">
        <v>123</v>
      </c>
      <c r="B12646" t="s">
        <v>131</v>
      </c>
      <c r="C12646" t="s">
        <v>101</v>
      </c>
      <c r="D12646" t="s">
        <v>113</v>
      </c>
      <c r="E12646" t="s">
        <v>89</v>
      </c>
      <c r="F12646" t="s">
        <v>44</v>
      </c>
      <c r="G12646">
        <v>529</v>
      </c>
      <c r="H12646">
        <v>6</v>
      </c>
      <c r="I12646">
        <f>IF(VLOOKUP(Data!$A12646,summermonths, 2, FALSE) = 1, VLOOKUP(Data!$H12646,rateblocks, 2, FALSE), VLOOKUP(Data!H12646, rateblocks,3, FALSE))</f>
        <v>3</v>
      </c>
      <c r="J12646">
        <v>4.3037038296461105E-2</v>
      </c>
      <c r="K12646">
        <v>5.7098794728517532E-2</v>
      </c>
      <c r="L12646">
        <v>53.414485931396484</v>
      </c>
      <c r="M12646">
        <v>1.4061758294701576E-2</v>
      </c>
      <c r="N12646">
        <v>1.4509398490190506E-2</v>
      </c>
      <c r="O12646">
        <v>2.1052264492027462E-4</v>
      </c>
      <c r="P12646">
        <v>-9.8040783777832985E-3</v>
      </c>
      <c r="Q12646">
        <v>-4.5327842235565186E-3</v>
      </c>
      <c r="R12646">
        <v>6.4530223608016968E-3</v>
      </c>
      <c r="S12646">
        <v>1.4061758294701576E-2</v>
      </c>
      <c r="T12646">
        <v>2.1670494228601456E-2</v>
      </c>
      <c r="U12646">
        <v>3.2656300812959671E-2</v>
      </c>
      <c r="V12646">
        <v>3.7927594035863876E-2</v>
      </c>
    </row>
    <row r="12647" spans="1:22" x14ac:dyDescent="0.25">
      <c r="A12647" t="s">
        <v>99</v>
      </c>
      <c r="B12647" t="s">
        <v>131</v>
      </c>
      <c r="C12647" t="s">
        <v>101</v>
      </c>
      <c r="D12647" t="s">
        <v>76</v>
      </c>
      <c r="E12647" t="s">
        <v>89</v>
      </c>
      <c r="F12647" t="s">
        <v>44</v>
      </c>
      <c r="G12647">
        <v>529</v>
      </c>
      <c r="H12647">
        <v>22</v>
      </c>
      <c r="I12647">
        <f>IF(VLOOKUP(Data!$A12647,summermonths, 2, FALSE) = 1, VLOOKUP(Data!$H12647,rateblocks, 2, FALSE), VLOOKUP(Data!H12647, rateblocks,3, FALSE))</f>
        <v>2</v>
      </c>
      <c r="J12647">
        <v>7.7124543488025665E-2</v>
      </c>
      <c r="K12647">
        <v>6.1476055532693863E-2</v>
      </c>
      <c r="L12647">
        <v>71.51690673828125</v>
      </c>
      <c r="M12647">
        <v>-1.5648486092686653E-2</v>
      </c>
      <c r="N12647">
        <v>2.865520678460598E-2</v>
      </c>
      <c r="O12647">
        <v>8.2112086238339543E-4</v>
      </c>
      <c r="P12647">
        <v>-6.2782108783721924E-2</v>
      </c>
      <c r="Q12647">
        <v>-5.2371609956026077E-2</v>
      </c>
      <c r="R12647">
        <v>-3.0675292015075684E-2</v>
      </c>
      <c r="S12647">
        <v>-1.5648486092686653E-2</v>
      </c>
      <c r="T12647">
        <v>-6.2168098520487547E-4</v>
      </c>
      <c r="U12647">
        <v>2.107463963329792E-2</v>
      </c>
      <c r="V12647">
        <v>3.1485132873058319E-2</v>
      </c>
    </row>
    <row r="12648" spans="1:22" x14ac:dyDescent="0.25">
      <c r="A12648" t="s">
        <v>99</v>
      </c>
      <c r="B12648" t="s">
        <v>131</v>
      </c>
      <c r="C12648" t="s">
        <v>101</v>
      </c>
      <c r="D12648" t="s">
        <v>76</v>
      </c>
      <c r="E12648" t="s">
        <v>89</v>
      </c>
      <c r="F12648" t="s">
        <v>44</v>
      </c>
      <c r="G12648">
        <v>529</v>
      </c>
      <c r="H12648">
        <v>24</v>
      </c>
      <c r="I12648">
        <f>IF(VLOOKUP(Data!$A12648,summermonths, 2, FALSE) = 1, VLOOKUP(Data!$H12648,rateblocks, 2, FALSE), VLOOKUP(Data!H12648, rateblocks,3, FALSE))</f>
        <v>3</v>
      </c>
      <c r="J12648">
        <v>7.1962006390094757E-2</v>
      </c>
      <c r="K12648">
        <v>6.0079291462898254E-2</v>
      </c>
      <c r="L12648">
        <v>70.614265441894531</v>
      </c>
      <c r="M12648">
        <v>-1.1882713995873928E-2</v>
      </c>
      <c r="N12648">
        <v>2.7632953599095345E-2</v>
      </c>
      <c r="O12648">
        <v>7.6358014484867454E-4</v>
      </c>
      <c r="P12648">
        <v>-5.7334877550601959E-2</v>
      </c>
      <c r="Q12648">
        <v>-4.7295767813920975E-2</v>
      </c>
      <c r="R12648">
        <v>-2.6373449712991714E-2</v>
      </c>
      <c r="S12648">
        <v>-1.1882713995873928E-2</v>
      </c>
      <c r="T12648">
        <v>2.6080210227519274E-3</v>
      </c>
      <c r="U12648">
        <v>2.3530341684818268E-2</v>
      </c>
      <c r="V12648">
        <v>3.3569451421499252E-2</v>
      </c>
    </row>
    <row r="12649" spans="1:22" x14ac:dyDescent="0.25">
      <c r="A12649" t="s">
        <v>98</v>
      </c>
      <c r="B12649" t="s">
        <v>131</v>
      </c>
      <c r="C12649" t="s">
        <v>101</v>
      </c>
      <c r="D12649" t="s">
        <v>75</v>
      </c>
      <c r="E12649" t="s">
        <v>89</v>
      </c>
      <c r="F12649" t="s">
        <v>44</v>
      </c>
      <c r="G12649">
        <v>529</v>
      </c>
      <c r="H12649">
        <v>22</v>
      </c>
      <c r="I12649">
        <f>IF(VLOOKUP(Data!$A12649,summermonths, 2, FALSE) = 1, VLOOKUP(Data!$H12649,rateblocks, 2, FALSE), VLOOKUP(Data!H12649, rateblocks,3, FALSE))</f>
        <v>2</v>
      </c>
      <c r="J12649">
        <v>7.8612677752971649E-2</v>
      </c>
      <c r="K12649">
        <v>6.2884218990802765E-2</v>
      </c>
      <c r="L12649">
        <v>70.548484802246094</v>
      </c>
      <c r="M12649">
        <v>-1.5728460624814034E-2</v>
      </c>
      <c r="N12649">
        <v>2.8826754540205002E-2</v>
      </c>
      <c r="O12649">
        <v>8.3098176401108503E-4</v>
      </c>
      <c r="P12649">
        <v>-6.3144251704216003E-2</v>
      </c>
      <c r="Q12649">
        <v>-5.2671432495117188E-2</v>
      </c>
      <c r="R12649">
        <v>-3.0845224857330322E-2</v>
      </c>
      <c r="S12649">
        <v>-1.5728460624814034E-2</v>
      </c>
      <c r="T12649">
        <v>-6.116957520134747E-4</v>
      </c>
      <c r="U12649">
        <v>2.121451124548912E-2</v>
      </c>
      <c r="V12649">
        <v>3.1687330454587936E-2</v>
      </c>
    </row>
    <row r="12650" spans="1:22" x14ac:dyDescent="0.25">
      <c r="A12650" t="s">
        <v>98</v>
      </c>
      <c r="B12650" t="s">
        <v>131</v>
      </c>
      <c r="C12650" t="s">
        <v>101</v>
      </c>
      <c r="D12650" t="s">
        <v>75</v>
      </c>
      <c r="E12650" t="s">
        <v>89</v>
      </c>
      <c r="F12650" t="s">
        <v>44</v>
      </c>
      <c r="G12650">
        <v>529</v>
      </c>
      <c r="H12650">
        <v>13</v>
      </c>
      <c r="I12650">
        <f>IF(VLOOKUP(Data!$A12650,summermonths, 2, FALSE) = 1, VLOOKUP(Data!$H12650,rateblocks, 2, FALSE), VLOOKUP(Data!H12650, rateblocks,3, FALSE))</f>
        <v>1</v>
      </c>
      <c r="J12650">
        <v>0.1254609227180481</v>
      </c>
      <c r="K12650">
        <v>3.4691493958234787E-2</v>
      </c>
      <c r="L12650">
        <v>80.450759887695312</v>
      </c>
      <c r="M12650">
        <v>-9.0769432485103607E-2</v>
      </c>
      <c r="N12650">
        <v>3.2678928226232529E-2</v>
      </c>
      <c r="O12650">
        <v>1.0679123224690557E-3</v>
      </c>
      <c r="P12650">
        <v>-0.14452148973941803</v>
      </c>
      <c r="Q12650">
        <v>-0.13264916837215424</v>
      </c>
      <c r="R12650">
        <v>-0.1079062819480896</v>
      </c>
      <c r="S12650">
        <v>-9.0769432485103607E-2</v>
      </c>
      <c r="T12650">
        <v>-7.3632583022117615E-2</v>
      </c>
      <c r="U12650">
        <v>-4.8889700323343277E-2</v>
      </c>
      <c r="V12650">
        <v>-3.7017378956079483E-2</v>
      </c>
    </row>
    <row r="12651" spans="1:22" x14ac:dyDescent="0.25">
      <c r="A12651" t="s">
        <v>100</v>
      </c>
      <c r="B12651" t="s">
        <v>131</v>
      </c>
      <c r="C12651" t="s">
        <v>101</v>
      </c>
      <c r="D12651" t="s">
        <v>77</v>
      </c>
      <c r="E12651" t="s">
        <v>89</v>
      </c>
      <c r="F12651" t="s">
        <v>44</v>
      </c>
      <c r="G12651">
        <v>529</v>
      </c>
      <c r="H12651">
        <v>24</v>
      </c>
      <c r="I12651">
        <f>IF(VLOOKUP(Data!$A12651,summermonths, 2, FALSE) = 1, VLOOKUP(Data!$H12651,rateblocks, 2, FALSE), VLOOKUP(Data!H12651, rateblocks,3, FALSE))</f>
        <v>3</v>
      </c>
      <c r="J12651">
        <v>6.9059327244758606E-2</v>
      </c>
      <c r="K12651">
        <v>6.1852395534515381E-2</v>
      </c>
      <c r="L12651">
        <v>71.310874938964844</v>
      </c>
      <c r="M12651">
        <v>-7.2069340385496616E-3</v>
      </c>
      <c r="N12651">
        <v>2.8237026184797287E-2</v>
      </c>
      <c r="O12651">
        <v>7.973296451382339E-4</v>
      </c>
      <c r="P12651">
        <v>-5.3652707487344742E-2</v>
      </c>
      <c r="Q12651">
        <v>-4.3394140899181366E-2</v>
      </c>
      <c r="R12651">
        <v>-2.2014444693922997E-2</v>
      </c>
      <c r="S12651">
        <v>-7.2069340385496616E-3</v>
      </c>
      <c r="T12651">
        <v>7.6005770824849606E-3</v>
      </c>
      <c r="U12651">
        <v>2.8980271890759468E-2</v>
      </c>
      <c r="V12651">
        <v>3.9238840341567993E-2</v>
      </c>
    </row>
    <row r="12652" spans="1:22" x14ac:dyDescent="0.25">
      <c r="A12652" t="s">
        <v>123</v>
      </c>
      <c r="B12652" t="s">
        <v>131</v>
      </c>
      <c r="C12652" t="s">
        <v>102</v>
      </c>
      <c r="D12652" t="s">
        <v>118</v>
      </c>
      <c r="E12652" t="s">
        <v>89</v>
      </c>
      <c r="F12652" t="s">
        <v>44</v>
      </c>
      <c r="G12652">
        <v>529</v>
      </c>
      <c r="H12652">
        <v>18</v>
      </c>
      <c r="I12652">
        <f>IF(VLOOKUP(Data!$A12652,summermonths, 2, FALSE) = 1, VLOOKUP(Data!$H12652,rateblocks, 2, FALSE), VLOOKUP(Data!H12652, rateblocks,3, FALSE))</f>
        <v>1</v>
      </c>
      <c r="J12652">
        <v>7.5935772620141506E-3</v>
      </c>
      <c r="K12652">
        <v>4.470699280500412E-2</v>
      </c>
      <c r="L12652">
        <v>72.516067504882812</v>
      </c>
      <c r="M12652">
        <v>3.7113416939973831E-2</v>
      </c>
      <c r="N12652">
        <v>3.743278980255127E-2</v>
      </c>
      <c r="O12652">
        <v>1.4012136962264776E-3</v>
      </c>
      <c r="P12652">
        <v>-2.4458043277263641E-2</v>
      </c>
      <c r="Q12652">
        <v>-1.0858633555471897E-2</v>
      </c>
      <c r="R12652">
        <v>1.748364232480526E-2</v>
      </c>
      <c r="S12652">
        <v>3.7113416939973831E-2</v>
      </c>
      <c r="T12652">
        <v>5.6743189692497253E-2</v>
      </c>
      <c r="U12652">
        <v>8.5085466504096985E-2</v>
      </c>
      <c r="V12652">
        <v>9.8684877157211304E-2</v>
      </c>
    </row>
    <row r="12653" spans="1:22" x14ac:dyDescent="0.25">
      <c r="A12653" t="s">
        <v>122</v>
      </c>
      <c r="B12653" t="s">
        <v>131</v>
      </c>
      <c r="C12653" t="s">
        <v>102</v>
      </c>
      <c r="D12653" t="s">
        <v>115</v>
      </c>
      <c r="E12653" t="s">
        <v>89</v>
      </c>
      <c r="F12653" t="s">
        <v>44</v>
      </c>
      <c r="G12653">
        <v>529</v>
      </c>
      <c r="H12653">
        <v>3</v>
      </c>
      <c r="I12653">
        <f>IF(VLOOKUP(Data!$A12653,summermonths, 2, FALSE) = 1, VLOOKUP(Data!$H12653,rateblocks, 2, FALSE), VLOOKUP(Data!H12653, rateblocks,3, FALSE))</f>
        <v>3</v>
      </c>
      <c r="J12653">
        <v>5.0112038850784302E-2</v>
      </c>
      <c r="K12653">
        <v>5.034971609711647E-2</v>
      </c>
      <c r="L12653">
        <v>40.674858093261719</v>
      </c>
      <c r="M12653">
        <v>2.3767887614667416E-4</v>
      </c>
      <c r="N12653">
        <v>1.9532587379217148E-2</v>
      </c>
      <c r="O12653">
        <v>3.8152196793816984E-4</v>
      </c>
      <c r="P12653">
        <v>-3.1890567392110825E-2</v>
      </c>
      <c r="Q12653">
        <v>-2.4794338271021843E-2</v>
      </c>
      <c r="R12653">
        <v>-1.0005219839513302E-2</v>
      </c>
      <c r="S12653">
        <v>2.3767887614667416E-4</v>
      </c>
      <c r="T12653">
        <v>1.0480578057467937E-2</v>
      </c>
      <c r="U12653">
        <v>2.5269696488976479E-2</v>
      </c>
      <c r="V12653">
        <v>3.236592561006546E-2</v>
      </c>
    </row>
    <row r="12654" spans="1:22" x14ac:dyDescent="0.25">
      <c r="A12654" t="s">
        <v>122</v>
      </c>
      <c r="B12654" t="s">
        <v>131</v>
      </c>
      <c r="C12654" t="s">
        <v>101</v>
      </c>
      <c r="D12654" t="s">
        <v>117</v>
      </c>
      <c r="E12654" t="s">
        <v>89</v>
      </c>
      <c r="F12654" t="s">
        <v>44</v>
      </c>
      <c r="G12654">
        <v>529</v>
      </c>
      <c r="H12654">
        <v>11</v>
      </c>
      <c r="I12654">
        <f>IF(VLOOKUP(Data!$A12654,summermonths, 2, FALSE) = 1, VLOOKUP(Data!$H12654,rateblocks, 2, FALSE), VLOOKUP(Data!H12654, rateblocks,3, FALSE))</f>
        <v>2</v>
      </c>
      <c r="J12654">
        <v>6.6179290413856506E-2</v>
      </c>
      <c r="K12654">
        <v>3.9419658482074738E-2</v>
      </c>
      <c r="L12654">
        <v>67.663421630859375</v>
      </c>
      <c r="M12654">
        <v>-2.675962820649147E-2</v>
      </c>
      <c r="N12654">
        <v>1.4158251695334911E-2</v>
      </c>
      <c r="O12654">
        <v>2.0045609562657773E-4</v>
      </c>
      <c r="P12654">
        <v>-5.0047878175973892E-2</v>
      </c>
      <c r="Q12654">
        <v>-4.4904157519340515E-2</v>
      </c>
      <c r="R12654">
        <v>-3.4184221178293228E-2</v>
      </c>
      <c r="S12654">
        <v>-2.675962820649147E-2</v>
      </c>
      <c r="T12654">
        <v>-1.9335033372044563E-2</v>
      </c>
      <c r="U12654">
        <v>-8.6150988936424255E-3</v>
      </c>
      <c r="V12654">
        <v>-3.4713766071945429E-3</v>
      </c>
    </row>
    <row r="12655" spans="1:22" x14ac:dyDescent="0.25">
      <c r="A12655" t="s">
        <v>98</v>
      </c>
      <c r="B12655" t="s">
        <v>131</v>
      </c>
      <c r="C12655" t="s">
        <v>102</v>
      </c>
      <c r="D12655" t="s">
        <v>81</v>
      </c>
      <c r="E12655" t="s">
        <v>89</v>
      </c>
      <c r="F12655" t="s">
        <v>44</v>
      </c>
      <c r="G12655">
        <v>529</v>
      </c>
      <c r="H12655">
        <v>1</v>
      </c>
      <c r="I12655">
        <f>IF(VLOOKUP(Data!$A12655,summermonths, 2, FALSE) = 1, VLOOKUP(Data!$H12655,rateblocks, 2, FALSE), VLOOKUP(Data!H12655, rateblocks,3, FALSE))</f>
        <v>3</v>
      </c>
      <c r="J12655">
        <v>7.1870684623718262E-2</v>
      </c>
      <c r="K12655">
        <v>6.1455577611923218E-2</v>
      </c>
      <c r="L12655">
        <v>72.319473266601563</v>
      </c>
      <c r="M12655">
        <v>-1.0415106080472469E-2</v>
      </c>
      <c r="N12655">
        <v>3.8058042526245117E-2</v>
      </c>
      <c r="O12655">
        <v>1.4484146377071738E-3</v>
      </c>
      <c r="P12655">
        <v>-7.3015011847019196E-2</v>
      </c>
      <c r="Q12655">
        <v>-5.9188451617956161E-2</v>
      </c>
      <c r="R12655">
        <v>-3.0372763052582741E-2</v>
      </c>
      <c r="S12655">
        <v>-1.0415106080472469E-2</v>
      </c>
      <c r="T12655">
        <v>9.5425508916378021E-3</v>
      </c>
      <c r="U12655">
        <v>3.8358237594366074E-2</v>
      </c>
      <c r="V12655">
        <v>5.2184801548719406E-2</v>
      </c>
    </row>
    <row r="12656" spans="1:22" x14ac:dyDescent="0.25">
      <c r="A12656" t="s">
        <v>95</v>
      </c>
      <c r="B12656" t="s">
        <v>131</v>
      </c>
      <c r="C12656" t="s">
        <v>102</v>
      </c>
      <c r="D12656" t="s">
        <v>78</v>
      </c>
      <c r="E12656" t="s">
        <v>89</v>
      </c>
      <c r="F12656" t="s">
        <v>44</v>
      </c>
      <c r="G12656">
        <v>529</v>
      </c>
      <c r="H12656">
        <v>4</v>
      </c>
      <c r="I12656">
        <f>IF(VLOOKUP(Data!$A12656,summermonths, 2, FALSE) = 1, VLOOKUP(Data!$H12656,rateblocks, 2, FALSE), VLOOKUP(Data!H12656, rateblocks,3, FALSE))</f>
        <v>3</v>
      </c>
      <c r="J12656">
        <v>5.197979137301445E-2</v>
      </c>
      <c r="K12656">
        <v>6.7967861890792847E-2</v>
      </c>
      <c r="L12656">
        <v>61.499053955078125</v>
      </c>
      <c r="M12656">
        <v>1.5988070517778397E-2</v>
      </c>
      <c r="N12656">
        <v>3.647187352180481E-2</v>
      </c>
      <c r="O12656">
        <v>1.3301975559443235E-3</v>
      </c>
      <c r="P12656">
        <v>-4.4002823531627655E-2</v>
      </c>
      <c r="Q12656">
        <v>-3.075251542031765E-2</v>
      </c>
      <c r="R12656">
        <v>-3.1377987470477819E-3</v>
      </c>
      <c r="S12656">
        <v>1.5988070517778397E-2</v>
      </c>
      <c r="T12656">
        <v>3.511393815279007E-2</v>
      </c>
      <c r="U12656">
        <v>6.2728658318519592E-2</v>
      </c>
      <c r="V12656">
        <v>7.5978964567184448E-2</v>
      </c>
    </row>
    <row r="12657" spans="1:22" x14ac:dyDescent="0.25">
      <c r="A12657" t="s">
        <v>97</v>
      </c>
      <c r="B12657" t="s">
        <v>131</v>
      </c>
      <c r="C12657" t="s">
        <v>101</v>
      </c>
      <c r="D12657" t="s">
        <v>74</v>
      </c>
      <c r="E12657" t="s">
        <v>89</v>
      </c>
      <c r="F12657" t="s">
        <v>44</v>
      </c>
      <c r="G12657">
        <v>529</v>
      </c>
      <c r="H12657">
        <v>1</v>
      </c>
      <c r="I12657">
        <f>IF(VLOOKUP(Data!$A12657,summermonths, 2, FALSE) = 1, VLOOKUP(Data!$H12657,rateblocks, 2, FALSE), VLOOKUP(Data!H12657, rateblocks,3, FALSE))</f>
        <v>3</v>
      </c>
      <c r="J12657">
        <v>7.007347047328949E-2</v>
      </c>
      <c r="K12657">
        <v>6.2282565981149673E-2</v>
      </c>
      <c r="L12657">
        <v>67.927101135253906</v>
      </c>
      <c r="M12657">
        <v>-7.7909003011882305E-3</v>
      </c>
      <c r="N12657">
        <v>2.762259915471077E-2</v>
      </c>
      <c r="O12657">
        <v>7.6300796354189515E-4</v>
      </c>
      <c r="P12657">
        <v>-5.3226031363010406E-2</v>
      </c>
      <c r="Q12657">
        <v>-4.3190684169530869E-2</v>
      </c>
      <c r="R12657">
        <v>-2.2276205942034721E-2</v>
      </c>
      <c r="S12657">
        <v>-7.7909003011882305E-3</v>
      </c>
      <c r="T12657">
        <v>6.694404873996973E-3</v>
      </c>
      <c r="U12657">
        <v>2.7608884498476982E-2</v>
      </c>
      <c r="V12657">
        <v>3.7644233554601669E-2</v>
      </c>
    </row>
    <row r="12658" spans="1:22" x14ac:dyDescent="0.25">
      <c r="A12658" t="s">
        <v>122</v>
      </c>
      <c r="B12658" t="s">
        <v>131</v>
      </c>
      <c r="C12658" t="s">
        <v>101</v>
      </c>
      <c r="D12658" t="s">
        <v>117</v>
      </c>
      <c r="E12658" t="s">
        <v>89</v>
      </c>
      <c r="F12658" t="s">
        <v>44</v>
      </c>
      <c r="G12658">
        <v>529</v>
      </c>
      <c r="H12658">
        <v>22</v>
      </c>
      <c r="I12658">
        <f>IF(VLOOKUP(Data!$A12658,summermonths, 2, FALSE) = 1, VLOOKUP(Data!$H12658,rateblocks, 2, FALSE), VLOOKUP(Data!H12658, rateblocks,3, FALSE))</f>
        <v>2</v>
      </c>
      <c r="J12658">
        <v>5.2762653678655624E-2</v>
      </c>
      <c r="K12658">
        <v>5.6198962032794952E-2</v>
      </c>
      <c r="L12658">
        <v>56.470890045166016</v>
      </c>
      <c r="M12658">
        <v>3.4363067243248224E-3</v>
      </c>
      <c r="N12658">
        <v>1.3718085363507271E-2</v>
      </c>
      <c r="O12658">
        <v>1.8818586249835789E-4</v>
      </c>
      <c r="P12658">
        <v>-1.9127935171127319E-2</v>
      </c>
      <c r="Q12658">
        <v>-1.4144127257168293E-2</v>
      </c>
      <c r="R12658">
        <v>-3.7574642337858677E-3</v>
      </c>
      <c r="S12658">
        <v>3.4363067243248224E-3</v>
      </c>
      <c r="T12658">
        <v>1.0630077682435513E-2</v>
      </c>
      <c r="U12658">
        <v>2.1016741171479225E-2</v>
      </c>
      <c r="V12658">
        <v>2.6000550016760826E-2</v>
      </c>
    </row>
    <row r="12659" spans="1:22" x14ac:dyDescent="0.25">
      <c r="A12659" t="s">
        <v>96</v>
      </c>
      <c r="B12659" t="s">
        <v>131</v>
      </c>
      <c r="C12659" t="s">
        <v>101</v>
      </c>
      <c r="D12659" t="s">
        <v>73</v>
      </c>
      <c r="E12659" t="s">
        <v>89</v>
      </c>
      <c r="F12659" t="s">
        <v>44</v>
      </c>
      <c r="G12659">
        <v>529</v>
      </c>
      <c r="H12659">
        <v>14</v>
      </c>
      <c r="I12659">
        <f>IF(VLOOKUP(Data!$A12659,summermonths, 2, FALSE) = 1, VLOOKUP(Data!$H12659,rateblocks, 2, FALSE), VLOOKUP(Data!H12659, rateblocks,3, FALSE))</f>
        <v>1</v>
      </c>
      <c r="J12659">
        <v>0.1045457124710083</v>
      </c>
      <c r="K12659">
        <v>3.6483071744441986E-2</v>
      </c>
      <c r="L12659">
        <v>73.729934692382812</v>
      </c>
      <c r="M12659">
        <v>-6.8062640726566315E-2</v>
      </c>
      <c r="N12659">
        <v>2.8461916372179985E-2</v>
      </c>
      <c r="O12659">
        <v>8.1008067354559898E-4</v>
      </c>
      <c r="P12659">
        <v>-0.1148783266544342</v>
      </c>
      <c r="Q12659">
        <v>-0.10453805327415466</v>
      </c>
      <c r="R12659">
        <v>-8.2988083362579346E-2</v>
      </c>
      <c r="S12659">
        <v>-6.8062640726566315E-2</v>
      </c>
      <c r="T12659">
        <v>-5.3137198090553284E-2</v>
      </c>
      <c r="U12659">
        <v>-3.1587228178977966E-2</v>
      </c>
      <c r="V12659">
        <v>-2.1246954798698425E-2</v>
      </c>
    </row>
    <row r="12660" spans="1:22" x14ac:dyDescent="0.25">
      <c r="A12660" t="s">
        <v>123</v>
      </c>
      <c r="B12660" t="s">
        <v>131</v>
      </c>
      <c r="C12660" t="s">
        <v>101</v>
      </c>
      <c r="D12660" t="s">
        <v>113</v>
      </c>
      <c r="E12660" t="s">
        <v>89</v>
      </c>
      <c r="F12660" t="s">
        <v>44</v>
      </c>
      <c r="G12660">
        <v>529</v>
      </c>
      <c r="H12660">
        <v>5</v>
      </c>
      <c r="I12660">
        <f>IF(VLOOKUP(Data!$A12660,summermonths, 2, FALSE) = 1, VLOOKUP(Data!$H12660,rateblocks, 2, FALSE), VLOOKUP(Data!H12660, rateblocks,3, FALSE))</f>
        <v>3</v>
      </c>
      <c r="J12660">
        <v>4.428882896900177E-2</v>
      </c>
      <c r="K12660">
        <v>5.145060271024704E-2</v>
      </c>
      <c r="L12660">
        <v>53.907871246337891</v>
      </c>
      <c r="M12660">
        <v>7.1617709472775459E-3</v>
      </c>
      <c r="N12660">
        <v>1.3292087242007256E-2</v>
      </c>
      <c r="O12660">
        <v>1.7667959036771208E-4</v>
      </c>
      <c r="P12660">
        <v>-1.4701766893267632E-2</v>
      </c>
      <c r="Q12660">
        <v>-9.8727243021130562E-3</v>
      </c>
      <c r="R12660">
        <v>1.9139358482789248E-4</v>
      </c>
      <c r="S12660">
        <v>7.1617709472775459E-3</v>
      </c>
      <c r="T12660">
        <v>1.4132148586213589E-2</v>
      </c>
      <c r="U12660">
        <v>2.4196265265345573E-2</v>
      </c>
      <c r="V12660">
        <v>2.9025308787822723E-2</v>
      </c>
    </row>
    <row r="12661" spans="1:22" x14ac:dyDescent="0.25">
      <c r="A12661" t="s">
        <v>95</v>
      </c>
      <c r="B12661" t="s">
        <v>131</v>
      </c>
      <c r="C12661" t="s">
        <v>101</v>
      </c>
      <c r="D12661" t="s">
        <v>72</v>
      </c>
      <c r="E12661" t="s">
        <v>89</v>
      </c>
      <c r="F12661" t="s">
        <v>44</v>
      </c>
      <c r="G12661">
        <v>529</v>
      </c>
      <c r="H12661">
        <v>14</v>
      </c>
      <c r="I12661">
        <f>IF(VLOOKUP(Data!$A12661,summermonths, 2, FALSE) = 1, VLOOKUP(Data!$H12661,rateblocks, 2, FALSE), VLOOKUP(Data!H12661, rateblocks,3, FALSE))</f>
        <v>1</v>
      </c>
      <c r="J12661">
        <v>8.5176289081573486E-2</v>
      </c>
      <c r="K12661">
        <v>3.9271265268325806E-2</v>
      </c>
      <c r="L12661">
        <v>66.801513671875</v>
      </c>
      <c r="M12661">
        <v>-4.5905020087957382E-2</v>
      </c>
      <c r="N12661">
        <v>2.421942912042141E-2</v>
      </c>
      <c r="O12661">
        <v>5.8658071793615818E-4</v>
      </c>
      <c r="P12661">
        <v>-8.5742436349391937E-2</v>
      </c>
      <c r="Q12661">
        <v>-7.6943464577198029E-2</v>
      </c>
      <c r="R12661">
        <v>-5.8605700731277466E-2</v>
      </c>
      <c r="S12661">
        <v>-4.5905020087957382E-2</v>
      </c>
      <c r="T12661">
        <v>-3.3204339444637299E-2</v>
      </c>
      <c r="U12661">
        <v>-1.4866572804749012E-2</v>
      </c>
      <c r="V12661">
        <v>-6.0676042921841145E-3</v>
      </c>
    </row>
    <row r="12662" spans="1:22" x14ac:dyDescent="0.25">
      <c r="A12662" t="s">
        <v>99</v>
      </c>
      <c r="B12662" t="s">
        <v>131</v>
      </c>
      <c r="C12662" t="s">
        <v>101</v>
      </c>
      <c r="D12662" t="s">
        <v>76</v>
      </c>
      <c r="E12662" t="s">
        <v>89</v>
      </c>
      <c r="F12662" t="s">
        <v>44</v>
      </c>
      <c r="G12662">
        <v>529</v>
      </c>
      <c r="H12662">
        <v>23</v>
      </c>
      <c r="I12662">
        <f>IF(VLOOKUP(Data!$A12662,summermonths, 2, FALSE) = 1, VLOOKUP(Data!$H12662,rateblocks, 2, FALSE), VLOOKUP(Data!H12662, rateblocks,3, FALSE))</f>
        <v>3</v>
      </c>
      <c r="J12662">
        <v>7.3988161981105804E-2</v>
      </c>
      <c r="K12662">
        <v>6.0042008757591248E-2</v>
      </c>
      <c r="L12662">
        <v>71.040641784667969</v>
      </c>
      <c r="M12662">
        <v>-1.3946156017482281E-2</v>
      </c>
      <c r="N12662">
        <v>2.7927746996283531E-2</v>
      </c>
      <c r="O12662">
        <v>7.7995902393013239E-4</v>
      </c>
      <c r="P12662">
        <v>-5.9883210808038712E-2</v>
      </c>
      <c r="Q12662">
        <v>-4.9737002700567245E-2</v>
      </c>
      <c r="R12662">
        <v>-2.8591480106115341E-2</v>
      </c>
      <c r="S12662">
        <v>-1.3946156017482281E-2</v>
      </c>
      <c r="T12662">
        <v>6.991688278503716E-4</v>
      </c>
      <c r="U12662">
        <v>2.1844692528247833E-2</v>
      </c>
      <c r="V12662">
        <v>3.1990900635719299E-2</v>
      </c>
    </row>
    <row r="12663" spans="1:22" x14ac:dyDescent="0.25">
      <c r="A12663" t="s">
        <v>122</v>
      </c>
      <c r="B12663" t="s">
        <v>131</v>
      </c>
      <c r="C12663" t="s">
        <v>101</v>
      </c>
      <c r="D12663" t="s">
        <v>117</v>
      </c>
      <c r="E12663" t="s">
        <v>89</v>
      </c>
      <c r="F12663" t="s">
        <v>44</v>
      </c>
      <c r="G12663">
        <v>529</v>
      </c>
      <c r="H12663">
        <v>2</v>
      </c>
      <c r="I12663">
        <f>IF(VLOOKUP(Data!$A12663,summermonths, 2, FALSE) = 1, VLOOKUP(Data!$H12663,rateblocks, 2, FALSE), VLOOKUP(Data!H12663, rateblocks,3, FALSE))</f>
        <v>3</v>
      </c>
      <c r="J12663">
        <v>5.2276637405157089E-2</v>
      </c>
      <c r="K12663">
        <v>5.0552267581224442E-2</v>
      </c>
      <c r="L12663">
        <v>54.819377899169922</v>
      </c>
      <c r="M12663">
        <v>-1.7243690090253949E-3</v>
      </c>
      <c r="N12663">
        <v>1.3407892547547817E-2</v>
      </c>
      <c r="O12663">
        <v>1.7977158131543547E-4</v>
      </c>
      <c r="P12663">
        <v>-2.3778390139341354E-2</v>
      </c>
      <c r="Q12663">
        <v>-1.8907275050878525E-2</v>
      </c>
      <c r="R12663">
        <v>-8.7554743513464928E-3</v>
      </c>
      <c r="S12663">
        <v>-1.7243690090253949E-3</v>
      </c>
      <c r="T12663">
        <v>5.3067365661263466E-3</v>
      </c>
      <c r="U12663">
        <v>1.5458536334335804E-2</v>
      </c>
      <c r="V12663">
        <v>2.0329652354121208E-2</v>
      </c>
    </row>
    <row r="12664" spans="1:22" x14ac:dyDescent="0.25">
      <c r="A12664" t="s">
        <v>125</v>
      </c>
      <c r="B12664" t="s">
        <v>131</v>
      </c>
      <c r="C12664" t="s">
        <v>101</v>
      </c>
      <c r="D12664" t="s">
        <v>120</v>
      </c>
      <c r="E12664" t="s">
        <v>89</v>
      </c>
      <c r="F12664" t="s">
        <v>44</v>
      </c>
      <c r="G12664">
        <v>529</v>
      </c>
      <c r="H12664">
        <v>22</v>
      </c>
      <c r="I12664">
        <f>IF(VLOOKUP(Data!$A12664,summermonths, 2, FALSE) = 1, VLOOKUP(Data!$H12664,rateblocks, 2, FALSE), VLOOKUP(Data!H12664, rateblocks,3, FALSE))</f>
        <v>2</v>
      </c>
      <c r="J12664">
        <v>4.8080723732709885E-2</v>
      </c>
      <c r="K12664">
        <v>6.7621581256389618E-2</v>
      </c>
      <c r="L12664">
        <v>61.766971588134766</v>
      </c>
      <c r="M12664">
        <v>1.9540859386324883E-2</v>
      </c>
      <c r="N12664">
        <v>2.4814575910568237E-2</v>
      </c>
      <c r="O12664">
        <v>6.1576318694278598E-4</v>
      </c>
      <c r="P12664">
        <v>-2.1275484934449196E-2</v>
      </c>
      <c r="Q12664">
        <v>-1.2260299175977707E-2</v>
      </c>
      <c r="R12664">
        <v>6.5280832350254059E-3</v>
      </c>
      <c r="S12664">
        <v>1.9540859386324883E-2</v>
      </c>
      <c r="T12664">
        <v>3.2553635537624359E-2</v>
      </c>
      <c r="U12664">
        <v>5.1342017948627472E-2</v>
      </c>
      <c r="V12664">
        <v>6.035720556974411E-2</v>
      </c>
    </row>
    <row r="12665" spans="1:22" x14ac:dyDescent="0.25">
      <c r="A12665" t="s">
        <v>125</v>
      </c>
      <c r="B12665" t="s">
        <v>131</v>
      </c>
      <c r="C12665" t="s">
        <v>101</v>
      </c>
      <c r="D12665" t="s">
        <v>120</v>
      </c>
      <c r="E12665" t="s">
        <v>89</v>
      </c>
      <c r="F12665" t="s">
        <v>44</v>
      </c>
      <c r="G12665">
        <v>529</v>
      </c>
      <c r="H12665">
        <v>10</v>
      </c>
      <c r="I12665">
        <f>IF(VLOOKUP(Data!$A12665,summermonths, 2, FALSE) = 1, VLOOKUP(Data!$H12665,rateblocks, 2, FALSE), VLOOKUP(Data!H12665, rateblocks,3, FALSE))</f>
        <v>2</v>
      </c>
      <c r="J12665">
        <v>6.2341682612895966E-2</v>
      </c>
      <c r="K12665">
        <v>3.5668928176164627E-2</v>
      </c>
      <c r="L12665">
        <v>67.522254943847656</v>
      </c>
      <c r="M12665">
        <v>-2.6672752574086189E-2</v>
      </c>
      <c r="N12665">
        <v>1.6647610813379288E-2</v>
      </c>
      <c r="O12665">
        <v>2.7714294265024364E-4</v>
      </c>
      <c r="P12665">
        <v>-5.4055634886026382E-2</v>
      </c>
      <c r="Q12665">
        <v>-4.8007525503635406E-2</v>
      </c>
      <c r="R12665">
        <v>-3.5402767360210419E-2</v>
      </c>
      <c r="S12665">
        <v>-2.6672752574086189E-2</v>
      </c>
      <c r="T12665">
        <v>-1.794273778796196E-2</v>
      </c>
      <c r="U12665">
        <v>-5.337981041520834E-3</v>
      </c>
      <c r="V12665">
        <v>7.1013043634593487E-4</v>
      </c>
    </row>
    <row r="12666" spans="1:22" x14ac:dyDescent="0.25">
      <c r="A12666" t="s">
        <v>125</v>
      </c>
      <c r="B12666" t="s">
        <v>131</v>
      </c>
      <c r="C12666" t="s">
        <v>101</v>
      </c>
      <c r="D12666" t="s">
        <v>120</v>
      </c>
      <c r="E12666" t="s">
        <v>89</v>
      </c>
      <c r="F12666" t="s">
        <v>44</v>
      </c>
      <c r="G12666">
        <v>529</v>
      </c>
      <c r="H12666">
        <v>17</v>
      </c>
      <c r="I12666">
        <f>IF(VLOOKUP(Data!$A12666,summermonths, 2, FALSE) = 1, VLOOKUP(Data!$H12666,rateblocks, 2, FALSE), VLOOKUP(Data!H12666, rateblocks,3, FALSE))</f>
        <v>2</v>
      </c>
      <c r="J12666">
        <v>7.0220500230789185E-2</v>
      </c>
      <c r="K12666">
        <v>3.3634644001722336E-2</v>
      </c>
      <c r="L12666">
        <v>69.795150756835938</v>
      </c>
      <c r="M12666">
        <v>-3.658585250377655E-2</v>
      </c>
      <c r="N12666">
        <v>1.616312749683857E-2</v>
      </c>
      <c r="O12666">
        <v>2.612466923892498E-4</v>
      </c>
      <c r="P12666">
        <v>-6.3171833753585815E-2</v>
      </c>
      <c r="Q12666">
        <v>-5.729973316192627E-2</v>
      </c>
      <c r="R12666">
        <v>-4.5061804354190826E-2</v>
      </c>
      <c r="S12666">
        <v>-3.658585250377655E-2</v>
      </c>
      <c r="T12666">
        <v>-2.8109900653362274E-2</v>
      </c>
      <c r="U12666">
        <v>-1.5871971845626831E-2</v>
      </c>
      <c r="V12666">
        <v>-9.999874047935009E-3</v>
      </c>
    </row>
    <row r="12667" spans="1:22" x14ac:dyDescent="0.25">
      <c r="A12667" t="s">
        <v>97</v>
      </c>
      <c r="B12667" t="s">
        <v>131</v>
      </c>
      <c r="C12667" t="s">
        <v>101</v>
      </c>
      <c r="D12667" t="s">
        <v>74</v>
      </c>
      <c r="E12667" t="s">
        <v>89</v>
      </c>
      <c r="F12667" t="s">
        <v>44</v>
      </c>
      <c r="G12667">
        <v>529</v>
      </c>
      <c r="H12667">
        <v>11</v>
      </c>
      <c r="I12667">
        <f>IF(VLOOKUP(Data!$A12667,summermonths, 2, FALSE) = 1, VLOOKUP(Data!$H12667,rateblocks, 2, FALSE), VLOOKUP(Data!H12667, rateblocks,3, FALSE))</f>
        <v>2</v>
      </c>
      <c r="J12667">
        <v>0.11190850287675858</v>
      </c>
      <c r="K12667">
        <v>3.403862938284874E-2</v>
      </c>
      <c r="L12667">
        <v>74.439628601074219</v>
      </c>
      <c r="M12667">
        <v>-7.7869877219200134E-2</v>
      </c>
      <c r="N12667">
        <v>2.9728002846240997E-2</v>
      </c>
      <c r="O12667">
        <v>8.8375416817143559E-4</v>
      </c>
      <c r="P12667">
        <v>-0.12676809728145599</v>
      </c>
      <c r="Q12667">
        <v>-0.11596784740686417</v>
      </c>
      <c r="R12667">
        <v>-9.3459255993366241E-2</v>
      </c>
      <c r="S12667">
        <v>-7.7869877219200134E-2</v>
      </c>
      <c r="T12667">
        <v>-6.2280498445034027E-2</v>
      </c>
      <c r="U12667">
        <v>-3.9771907031536102E-2</v>
      </c>
      <c r="V12667">
        <v>-2.8971664607524872E-2</v>
      </c>
    </row>
    <row r="12668" spans="1:22" x14ac:dyDescent="0.25">
      <c r="A12668" t="s">
        <v>97</v>
      </c>
      <c r="B12668" t="s">
        <v>131</v>
      </c>
      <c r="C12668" t="s">
        <v>102</v>
      </c>
      <c r="D12668" t="s">
        <v>80</v>
      </c>
      <c r="E12668" t="s">
        <v>89</v>
      </c>
      <c r="F12668" t="s">
        <v>44</v>
      </c>
      <c r="G12668">
        <v>529</v>
      </c>
      <c r="H12668">
        <v>24</v>
      </c>
      <c r="I12668">
        <f>IF(VLOOKUP(Data!$A12668,summermonths, 2, FALSE) = 1, VLOOKUP(Data!$H12668,rateblocks, 2, FALSE), VLOOKUP(Data!H12668, rateblocks,3, FALSE))</f>
        <v>3</v>
      </c>
      <c r="J12668">
        <v>6.2799207866191864E-2</v>
      </c>
      <c r="K12668">
        <v>6.0718335211277008E-2</v>
      </c>
      <c r="L12668">
        <v>69.943290710449219</v>
      </c>
      <c r="M12668">
        <v>-2.0808693952858448E-3</v>
      </c>
      <c r="N12668">
        <v>3.8473322987556458E-2</v>
      </c>
      <c r="O12668">
        <v>1.4801966026425362E-3</v>
      </c>
      <c r="P12668">
        <v>-6.5363854169845581E-2</v>
      </c>
      <c r="Q12668">
        <v>-5.1386415958404541E-2</v>
      </c>
      <c r="R12668">
        <v>-2.225629985332489E-2</v>
      </c>
      <c r="S12668">
        <v>-2.0808693952858448E-3</v>
      </c>
      <c r="T12668">
        <v>1.8094560131430626E-2</v>
      </c>
      <c r="U12668">
        <v>4.7224678099155426E-2</v>
      </c>
      <c r="V12668">
        <v>6.1202116310596466E-2</v>
      </c>
    </row>
    <row r="12669" spans="1:22" x14ac:dyDescent="0.25">
      <c r="A12669" t="s">
        <v>97</v>
      </c>
      <c r="B12669" t="s">
        <v>131</v>
      </c>
      <c r="C12669" t="s">
        <v>101</v>
      </c>
      <c r="D12669" t="s">
        <v>74</v>
      </c>
      <c r="E12669" t="s">
        <v>89</v>
      </c>
      <c r="F12669" t="s">
        <v>44</v>
      </c>
      <c r="G12669">
        <v>529</v>
      </c>
      <c r="H12669">
        <v>2</v>
      </c>
      <c r="I12669">
        <f>IF(VLOOKUP(Data!$A12669,summermonths, 2, FALSE) = 1, VLOOKUP(Data!$H12669,rateblocks, 2, FALSE), VLOOKUP(Data!H12669, rateblocks,3, FALSE))</f>
        <v>3</v>
      </c>
      <c r="J12669">
        <v>6.9725044071674347E-2</v>
      </c>
      <c r="K12669">
        <v>6.2215913087129593E-2</v>
      </c>
      <c r="L12669">
        <v>67.775787353515625</v>
      </c>
      <c r="M12669">
        <v>-7.5091361068189144E-3</v>
      </c>
      <c r="N12669">
        <v>2.766699343919754E-2</v>
      </c>
      <c r="O12669">
        <v>7.6546252239495516E-4</v>
      </c>
      <c r="P12669">
        <v>-5.301729217171669E-2</v>
      </c>
      <c r="Q12669">
        <v>-4.2965814471244812E-2</v>
      </c>
      <c r="R12669">
        <v>-2.2017721086740494E-2</v>
      </c>
      <c r="S12669">
        <v>-7.5091361068189144E-3</v>
      </c>
      <c r="T12669">
        <v>6.9994493387639523E-3</v>
      </c>
      <c r="U12669">
        <v>2.7947543188929558E-2</v>
      </c>
      <c r="V12669">
        <v>3.7999019026756287E-2</v>
      </c>
    </row>
    <row r="12670" spans="1:22" x14ac:dyDescent="0.25">
      <c r="A12670" t="s">
        <v>123</v>
      </c>
      <c r="B12670" t="s">
        <v>131</v>
      </c>
      <c r="C12670" t="s">
        <v>102</v>
      </c>
      <c r="D12670" t="s">
        <v>118</v>
      </c>
      <c r="E12670" t="s">
        <v>89</v>
      </c>
      <c r="F12670" t="s">
        <v>44</v>
      </c>
      <c r="G12670">
        <v>529</v>
      </c>
      <c r="H12670">
        <v>22</v>
      </c>
      <c r="I12670">
        <f>IF(VLOOKUP(Data!$A12670,summermonths, 2, FALSE) = 1, VLOOKUP(Data!$H12670,rateblocks, 2, FALSE), VLOOKUP(Data!H12670, rateblocks,3, FALSE))</f>
        <v>2</v>
      </c>
      <c r="J12670">
        <v>3.944164514541626E-2</v>
      </c>
      <c r="K12670">
        <v>6.4243853092193604E-2</v>
      </c>
      <c r="L12670">
        <v>64.661628723144531</v>
      </c>
      <c r="M12670">
        <v>2.4802209809422493E-2</v>
      </c>
      <c r="N12670">
        <v>2.5501266121864319E-2</v>
      </c>
      <c r="O12670">
        <v>6.5031455596908927E-4</v>
      </c>
      <c r="P12670">
        <v>-1.7143640667200089E-2</v>
      </c>
      <c r="Q12670">
        <v>-7.8789778053760529E-3</v>
      </c>
      <c r="R12670">
        <v>1.1429333128035069E-2</v>
      </c>
      <c r="S12670">
        <v>2.4802209809422493E-2</v>
      </c>
      <c r="T12670">
        <v>3.8175087422132492E-2</v>
      </c>
      <c r="U12670">
        <v>5.7483397424221039E-2</v>
      </c>
      <c r="V12670">
        <v>6.6748060286045074E-2</v>
      </c>
    </row>
    <row r="12671" spans="1:22" x14ac:dyDescent="0.25">
      <c r="A12671" t="s">
        <v>124</v>
      </c>
      <c r="B12671" t="s">
        <v>131</v>
      </c>
      <c r="C12671" t="s">
        <v>102</v>
      </c>
      <c r="D12671" t="s">
        <v>114</v>
      </c>
      <c r="E12671" t="s">
        <v>89</v>
      </c>
      <c r="F12671" t="s">
        <v>44</v>
      </c>
      <c r="G12671">
        <v>529</v>
      </c>
      <c r="H12671">
        <v>17</v>
      </c>
      <c r="I12671">
        <f>IF(VLOOKUP(Data!$A12671,summermonths, 2, FALSE) = 1, VLOOKUP(Data!$H12671,rateblocks, 2, FALSE), VLOOKUP(Data!H12671, rateblocks,3, FALSE))</f>
        <v>2</v>
      </c>
      <c r="J12671">
        <v>7.1395397186279297E-2</v>
      </c>
      <c r="K12671">
        <v>3.2646503299474716E-2</v>
      </c>
      <c r="L12671">
        <v>80.920608520507812</v>
      </c>
      <c r="M12671">
        <v>-3.8748893886804581E-2</v>
      </c>
      <c r="N12671">
        <v>4.2027045041322708E-2</v>
      </c>
      <c r="O12671">
        <v>1.7662724712863564E-3</v>
      </c>
      <c r="P12671">
        <v>-0.10787723213434219</v>
      </c>
      <c r="Q12671">
        <v>-9.2608720064163208E-2</v>
      </c>
      <c r="R12671">
        <v>-6.0787897557020187E-2</v>
      </c>
      <c r="S12671">
        <v>-3.8748893886804581E-2</v>
      </c>
      <c r="T12671">
        <v>-1.6709890216588974E-2</v>
      </c>
      <c r="U12671">
        <v>1.5110931359231472E-2</v>
      </c>
      <c r="V12671">
        <v>3.0379444360733032E-2</v>
      </c>
    </row>
    <row r="12672" spans="1:22" x14ac:dyDescent="0.25">
      <c r="A12672" t="s">
        <v>124</v>
      </c>
      <c r="B12672" t="s">
        <v>131</v>
      </c>
      <c r="C12672" t="s">
        <v>102</v>
      </c>
      <c r="D12672" t="s">
        <v>114</v>
      </c>
      <c r="E12672" t="s">
        <v>89</v>
      </c>
      <c r="F12672" t="s">
        <v>44</v>
      </c>
      <c r="G12672">
        <v>529</v>
      </c>
      <c r="H12672">
        <v>1</v>
      </c>
      <c r="I12672">
        <f>IF(VLOOKUP(Data!$A12672,summermonths, 2, FALSE) = 1, VLOOKUP(Data!$H12672,rateblocks, 2, FALSE), VLOOKUP(Data!H12672, rateblocks,3, FALSE))</f>
        <v>3</v>
      </c>
      <c r="J12672">
        <v>3.6185063421726227E-2</v>
      </c>
      <c r="K12672">
        <v>6.2769375741481781E-2</v>
      </c>
      <c r="L12672">
        <v>69.179580688476562</v>
      </c>
      <c r="M12672">
        <v>2.6584314182400703E-2</v>
      </c>
      <c r="N12672">
        <v>3.5830408334732056E-2</v>
      </c>
      <c r="O12672">
        <v>1.28381815738976E-3</v>
      </c>
      <c r="P12672">
        <v>-3.2351464033126831E-2</v>
      </c>
      <c r="Q12672">
        <v>-1.9334202632308006E-2</v>
      </c>
      <c r="R12672">
        <v>7.7948295511305332E-3</v>
      </c>
      <c r="S12672">
        <v>2.6584314182400703E-2</v>
      </c>
      <c r="T12672">
        <v>4.5373797416687012E-2</v>
      </c>
      <c r="U12672">
        <v>7.2502829134464264E-2</v>
      </c>
      <c r="V12672">
        <v>8.5520088672637939E-2</v>
      </c>
    </row>
    <row r="12673" spans="1:22" x14ac:dyDescent="0.25">
      <c r="A12673" t="s">
        <v>95</v>
      </c>
      <c r="B12673" t="s">
        <v>131</v>
      </c>
      <c r="C12673" t="s">
        <v>102</v>
      </c>
      <c r="D12673" t="s">
        <v>78</v>
      </c>
      <c r="E12673" t="s">
        <v>89</v>
      </c>
      <c r="F12673" t="s">
        <v>44</v>
      </c>
      <c r="G12673">
        <v>529</v>
      </c>
      <c r="H12673">
        <v>13</v>
      </c>
      <c r="I12673">
        <f>IF(VLOOKUP(Data!$A12673,summermonths, 2, FALSE) = 1, VLOOKUP(Data!$H12673,rateblocks, 2, FALSE), VLOOKUP(Data!H12673, rateblocks,3, FALSE))</f>
        <v>1</v>
      </c>
      <c r="J12673">
        <v>8.6924687027931213E-2</v>
      </c>
      <c r="K12673">
        <v>4.1181474924087524E-2</v>
      </c>
      <c r="L12673">
        <v>82.60302734375</v>
      </c>
      <c r="M12673">
        <v>-4.5743208378553391E-2</v>
      </c>
      <c r="N12673">
        <v>3.4363172948360443E-2</v>
      </c>
      <c r="O12673">
        <v>1.1808276176452637E-3</v>
      </c>
      <c r="P12673">
        <v>-0.10226559638977051</v>
      </c>
      <c r="Q12673">
        <v>-8.9781388640403748E-2</v>
      </c>
      <c r="R12673">
        <v>-6.3763275742530823E-2</v>
      </c>
      <c r="S12673">
        <v>-4.5743208378553391E-2</v>
      </c>
      <c r="T12673">
        <v>-2.7723142877221107E-2</v>
      </c>
      <c r="U12673">
        <v>-1.7050303285941482E-3</v>
      </c>
      <c r="V12673">
        <v>1.0779181495308876E-2</v>
      </c>
    </row>
    <row r="12674" spans="1:22" x14ac:dyDescent="0.25">
      <c r="A12674" t="s">
        <v>97</v>
      </c>
      <c r="B12674" t="s">
        <v>131</v>
      </c>
      <c r="C12674" t="s">
        <v>102</v>
      </c>
      <c r="D12674" t="s">
        <v>80</v>
      </c>
      <c r="E12674" t="s">
        <v>89</v>
      </c>
      <c r="F12674" t="s">
        <v>44</v>
      </c>
      <c r="G12674">
        <v>529</v>
      </c>
      <c r="H12674">
        <v>20</v>
      </c>
      <c r="I12674">
        <f>IF(VLOOKUP(Data!$A12674,summermonths, 2, FALSE) = 1, VLOOKUP(Data!$H12674,rateblocks, 2, FALSE), VLOOKUP(Data!H12674, rateblocks,3, FALSE))</f>
        <v>2</v>
      </c>
      <c r="J12674">
        <v>0.10326124727725983</v>
      </c>
      <c r="K12674">
        <v>5.5945180356502533E-2</v>
      </c>
      <c r="L12674">
        <v>71.563323974609375</v>
      </c>
      <c r="M12674">
        <v>-4.7316066920757294E-2</v>
      </c>
      <c r="N12674">
        <v>3.7358716130256653E-2</v>
      </c>
      <c r="O12674">
        <v>1.3956737238913774E-3</v>
      </c>
      <c r="P12674">
        <v>-0.10876568406820297</v>
      </c>
      <c r="Q12674">
        <v>-9.5193184912204742E-2</v>
      </c>
      <c r="R12674">
        <v>-6.6906996071338654E-2</v>
      </c>
      <c r="S12674">
        <v>-4.7316066920757294E-2</v>
      </c>
      <c r="T12674">
        <v>-2.7725137770175934E-2</v>
      </c>
      <c r="U12674">
        <v>5.6105421390384436E-4</v>
      </c>
      <c r="V12674">
        <v>1.4133553020656109E-2</v>
      </c>
    </row>
    <row r="12675" spans="1:22" x14ac:dyDescent="0.25">
      <c r="A12675" t="s">
        <v>122</v>
      </c>
      <c r="B12675" t="s">
        <v>131</v>
      </c>
      <c r="C12675" t="s">
        <v>102</v>
      </c>
      <c r="D12675" t="s">
        <v>115</v>
      </c>
      <c r="E12675" t="s">
        <v>89</v>
      </c>
      <c r="F12675" t="s">
        <v>44</v>
      </c>
      <c r="G12675">
        <v>529</v>
      </c>
      <c r="H12675">
        <v>8</v>
      </c>
      <c r="I12675">
        <f>IF(VLOOKUP(Data!$A12675,summermonths, 2, FALSE) = 1, VLOOKUP(Data!$H12675,rateblocks, 2, FALSE), VLOOKUP(Data!H12675, rateblocks,3, FALSE))</f>
        <v>2</v>
      </c>
      <c r="J12675">
        <v>3.2630555331707001E-2</v>
      </c>
      <c r="K12675">
        <v>3.8621928542852402E-2</v>
      </c>
      <c r="L12675">
        <v>42.149337768554688</v>
      </c>
      <c r="M12675">
        <v>5.9913741424679756E-3</v>
      </c>
      <c r="N12675">
        <v>9.8199853673577309E-3</v>
      </c>
      <c r="O12675">
        <v>9.6432115242350847E-5</v>
      </c>
      <c r="P12675">
        <v>-1.0161064565181732E-2</v>
      </c>
      <c r="Q12675">
        <v>-6.5934434533119202E-3</v>
      </c>
      <c r="R12675">
        <v>8.4176880773156881E-4</v>
      </c>
      <c r="S12675">
        <v>5.9913741424679756E-3</v>
      </c>
      <c r="T12675">
        <v>1.1140979826450348E-2</v>
      </c>
      <c r="U12675">
        <v>1.8576191738247871E-2</v>
      </c>
      <c r="V12675">
        <v>2.2143812850117683E-2</v>
      </c>
    </row>
    <row r="12676" spans="1:22" x14ac:dyDescent="0.25">
      <c r="A12676" t="s">
        <v>98</v>
      </c>
      <c r="B12676" t="s">
        <v>131</v>
      </c>
      <c r="C12676" t="s">
        <v>101</v>
      </c>
      <c r="D12676" t="s">
        <v>75</v>
      </c>
      <c r="E12676" t="s">
        <v>89</v>
      </c>
      <c r="F12676" t="s">
        <v>44</v>
      </c>
      <c r="G12676">
        <v>529</v>
      </c>
      <c r="H12676">
        <v>17</v>
      </c>
      <c r="I12676">
        <f>IF(VLOOKUP(Data!$A12676,summermonths, 2, FALSE) = 1, VLOOKUP(Data!$H12676,rateblocks, 2, FALSE), VLOOKUP(Data!H12676, rateblocks,3, FALSE))</f>
        <v>1</v>
      </c>
      <c r="J12676">
        <v>0.12002681940793991</v>
      </c>
      <c r="K12676">
        <v>3.2113421708345413E-2</v>
      </c>
      <c r="L12676">
        <v>78.537429809570313</v>
      </c>
      <c r="M12676">
        <v>-8.7913401424884796E-2</v>
      </c>
      <c r="N12676">
        <v>3.0228164047002792E-2</v>
      </c>
      <c r="O12676">
        <v>9.137418819591403E-4</v>
      </c>
      <c r="P12676">
        <v>-0.13763430714607239</v>
      </c>
      <c r="Q12676">
        <v>-0.12665234506130219</v>
      </c>
      <c r="R12676">
        <v>-0.10376506298780441</v>
      </c>
      <c r="S12676">
        <v>-8.7913401424884796E-2</v>
      </c>
      <c r="T12676">
        <v>-7.2061739861965179E-2</v>
      </c>
      <c r="U12676">
        <v>-4.917445033788681E-2</v>
      </c>
      <c r="V12676">
        <v>-3.8192495703697205E-2</v>
      </c>
    </row>
    <row r="12677" spans="1:22" x14ac:dyDescent="0.25">
      <c r="A12677" t="s">
        <v>97</v>
      </c>
      <c r="B12677" t="s">
        <v>131</v>
      </c>
      <c r="C12677" t="s">
        <v>101</v>
      </c>
      <c r="D12677" t="s">
        <v>74</v>
      </c>
      <c r="E12677" t="s">
        <v>89</v>
      </c>
      <c r="F12677" t="s">
        <v>44</v>
      </c>
      <c r="G12677">
        <v>529</v>
      </c>
      <c r="H12677">
        <v>16</v>
      </c>
      <c r="I12677">
        <f>IF(VLOOKUP(Data!$A12677,summermonths, 2, FALSE) = 1, VLOOKUP(Data!$H12677,rateblocks, 2, FALSE), VLOOKUP(Data!H12677, rateblocks,3, FALSE))</f>
        <v>1</v>
      </c>
      <c r="J12677">
        <v>0.12442195415496826</v>
      </c>
      <c r="K12677">
        <v>3.1905233860015869E-2</v>
      </c>
      <c r="L12677">
        <v>76.001564025878906</v>
      </c>
      <c r="M12677">
        <v>-9.2516720294952393E-2</v>
      </c>
      <c r="N12677">
        <v>3.1728565692901611E-2</v>
      </c>
      <c r="O12677">
        <v>1.0067018447443843E-3</v>
      </c>
      <c r="P12677">
        <v>-0.14470556378364563</v>
      </c>
      <c r="Q12677">
        <v>-0.13317851722240448</v>
      </c>
      <c r="R12677">
        <v>-0.10915519297122955</v>
      </c>
      <c r="S12677">
        <v>-9.2516720294952393E-2</v>
      </c>
      <c r="T12677">
        <v>-7.5878247618675232E-2</v>
      </c>
      <c r="U12677">
        <v>-5.1854927092790604E-2</v>
      </c>
      <c r="V12677">
        <v>-4.0327873080968857E-2</v>
      </c>
    </row>
    <row r="12678" spans="1:22" x14ac:dyDescent="0.25">
      <c r="A12678" t="s">
        <v>98</v>
      </c>
      <c r="B12678" t="s">
        <v>131</v>
      </c>
      <c r="C12678" t="s">
        <v>102</v>
      </c>
      <c r="D12678" t="s">
        <v>81</v>
      </c>
      <c r="E12678" t="s">
        <v>89</v>
      </c>
      <c r="F12678" t="s">
        <v>44</v>
      </c>
      <c r="G12678">
        <v>529</v>
      </c>
      <c r="H12678">
        <v>12</v>
      </c>
      <c r="I12678">
        <f>IF(VLOOKUP(Data!$A12678,summermonths, 2, FALSE) = 1, VLOOKUP(Data!$H12678,rateblocks, 2, FALSE), VLOOKUP(Data!H12678, rateblocks,3, FALSE))</f>
        <v>1</v>
      </c>
      <c r="J12678">
        <v>0.1140735074877739</v>
      </c>
      <c r="K12678">
        <v>3.9716444909572601E-2</v>
      </c>
      <c r="L12678">
        <v>87.113418579101563</v>
      </c>
      <c r="M12678">
        <v>-7.4357062578201294E-2</v>
      </c>
      <c r="N12678">
        <v>4.6705368906259537E-2</v>
      </c>
      <c r="O12678">
        <v>2.1813914645463228E-3</v>
      </c>
      <c r="P12678">
        <v>-0.15118056535720825</v>
      </c>
      <c r="Q12678">
        <v>-0.13421240448951721</v>
      </c>
      <c r="R12678">
        <v>-9.8849378526210785E-2</v>
      </c>
      <c r="S12678">
        <v>-7.4357062578201294E-2</v>
      </c>
      <c r="T12678">
        <v>-4.9864742904901505E-2</v>
      </c>
      <c r="U12678">
        <v>-1.4501724392175674E-2</v>
      </c>
      <c r="V12678">
        <v>2.4664327502250671E-3</v>
      </c>
    </row>
    <row r="12679" spans="1:22" x14ac:dyDescent="0.25">
      <c r="A12679" t="s">
        <v>95</v>
      </c>
      <c r="B12679" t="s">
        <v>131</v>
      </c>
      <c r="C12679" t="s">
        <v>101</v>
      </c>
      <c r="D12679" t="s">
        <v>72</v>
      </c>
      <c r="E12679" t="s">
        <v>89</v>
      </c>
      <c r="F12679" t="s">
        <v>44</v>
      </c>
      <c r="G12679">
        <v>529</v>
      </c>
      <c r="H12679">
        <v>9</v>
      </c>
      <c r="I12679">
        <f>IF(VLOOKUP(Data!$A12679,summermonths, 2, FALSE) = 1, VLOOKUP(Data!$H12679,rateblocks, 2, FALSE), VLOOKUP(Data!H12679, rateblocks,3, FALSE))</f>
        <v>2</v>
      </c>
      <c r="J12679">
        <v>7.8770391643047333E-2</v>
      </c>
      <c r="K12679">
        <v>3.8474950939416885E-2</v>
      </c>
      <c r="L12679">
        <v>61.608600616455078</v>
      </c>
      <c r="M12679">
        <v>-4.0295436978340149E-2</v>
      </c>
      <c r="N12679">
        <v>2.2309444844722748E-2</v>
      </c>
      <c r="O12679">
        <v>4.9771135672926903E-4</v>
      </c>
      <c r="P12679">
        <v>-7.6991207897663116E-2</v>
      </c>
      <c r="Q12679">
        <v>-6.8886138498783112E-2</v>
      </c>
      <c r="R12679">
        <v>-5.1994521170854568E-2</v>
      </c>
      <c r="S12679">
        <v>-4.0295436978340149E-2</v>
      </c>
      <c r="T12679">
        <v>-2.8596352785825729E-2</v>
      </c>
      <c r="U12679">
        <v>-1.1704732663929462E-2</v>
      </c>
      <c r="V12679">
        <v>-3.5996658261865377E-3</v>
      </c>
    </row>
    <row r="12680" spans="1:22" x14ac:dyDescent="0.25">
      <c r="A12680" t="s">
        <v>98</v>
      </c>
      <c r="B12680" t="s">
        <v>131</v>
      </c>
      <c r="C12680" t="s">
        <v>101</v>
      </c>
      <c r="D12680" t="s">
        <v>75</v>
      </c>
      <c r="E12680" t="s">
        <v>89</v>
      </c>
      <c r="F12680" t="s">
        <v>44</v>
      </c>
      <c r="G12680">
        <v>529</v>
      </c>
      <c r="H12680">
        <v>10</v>
      </c>
      <c r="I12680">
        <f>IF(VLOOKUP(Data!$A12680,summermonths, 2, FALSE) = 1, VLOOKUP(Data!$H12680,rateblocks, 2, FALSE), VLOOKUP(Data!H12680, rateblocks,3, FALSE))</f>
        <v>2</v>
      </c>
      <c r="J12680">
        <v>0.10274163633584976</v>
      </c>
      <c r="K12680">
        <v>3.2985538244247437E-2</v>
      </c>
      <c r="L12680">
        <v>75.528167724609375</v>
      </c>
      <c r="M12680">
        <v>-6.9756098091602325E-2</v>
      </c>
      <c r="N12680">
        <v>2.9114704579114914E-2</v>
      </c>
      <c r="O12680">
        <v>8.4766600048169494E-4</v>
      </c>
      <c r="P12680">
        <v>-0.11764552444219589</v>
      </c>
      <c r="Q12680">
        <v>-0.10706809163093567</v>
      </c>
      <c r="R12680">
        <v>-8.5023865103721619E-2</v>
      </c>
      <c r="S12680">
        <v>-6.9756098091602325E-2</v>
      </c>
      <c r="T12680">
        <v>-5.4488331079483032E-2</v>
      </c>
      <c r="U12680">
        <v>-3.2444104552268982E-2</v>
      </c>
      <c r="V12680">
        <v>-2.1866669878363609E-2</v>
      </c>
    </row>
    <row r="12681" spans="1:22" x14ac:dyDescent="0.25">
      <c r="A12681" t="s">
        <v>95</v>
      </c>
      <c r="B12681" t="s">
        <v>131</v>
      </c>
      <c r="C12681" t="s">
        <v>101</v>
      </c>
      <c r="D12681" t="s">
        <v>72</v>
      </c>
      <c r="E12681" t="s">
        <v>89</v>
      </c>
      <c r="F12681" t="s">
        <v>44</v>
      </c>
      <c r="G12681">
        <v>529</v>
      </c>
      <c r="H12681">
        <v>20</v>
      </c>
      <c r="I12681">
        <f>IF(VLOOKUP(Data!$A12681,summermonths, 2, FALSE) = 1, VLOOKUP(Data!$H12681,rateblocks, 2, FALSE), VLOOKUP(Data!H12681, rateblocks,3, FALSE))</f>
        <v>2</v>
      </c>
      <c r="J12681">
        <v>6.5135151147842407E-2</v>
      </c>
      <c r="K12681">
        <v>4.8059545457363129E-2</v>
      </c>
      <c r="L12681">
        <v>61.124195098876953</v>
      </c>
      <c r="M12681">
        <v>-1.7075607553124428E-2</v>
      </c>
      <c r="N12681">
        <v>1.7120497301220894E-2</v>
      </c>
      <c r="O12681">
        <v>2.9311142861843109E-4</v>
      </c>
      <c r="P12681">
        <v>-4.5236319303512573E-2</v>
      </c>
      <c r="Q12681">
        <v>-3.9016406983137131E-2</v>
      </c>
      <c r="R12681">
        <v>-2.6053605601191521E-2</v>
      </c>
      <c r="S12681">
        <v>-1.7075607553124428E-2</v>
      </c>
      <c r="T12681">
        <v>-8.0976104363799095E-3</v>
      </c>
      <c r="U12681">
        <v>4.8651923425495625E-3</v>
      </c>
      <c r="V12681">
        <v>1.1085104197263718E-2</v>
      </c>
    </row>
    <row r="12682" spans="1:22" x14ac:dyDescent="0.25">
      <c r="A12682" t="s">
        <v>98</v>
      </c>
      <c r="B12682" t="s">
        <v>131</v>
      </c>
      <c r="C12682" t="s">
        <v>101</v>
      </c>
      <c r="D12682" t="s">
        <v>75</v>
      </c>
      <c r="E12682" t="s">
        <v>89</v>
      </c>
      <c r="F12682" t="s">
        <v>44</v>
      </c>
      <c r="G12682">
        <v>529</v>
      </c>
      <c r="H12682">
        <v>3</v>
      </c>
      <c r="I12682">
        <f>IF(VLOOKUP(Data!$A12682,summermonths, 2, FALSE) = 1, VLOOKUP(Data!$H12682,rateblocks, 2, FALSE), VLOOKUP(Data!H12682, rateblocks,3, FALSE))</f>
        <v>3</v>
      </c>
      <c r="J12682">
        <v>6.9129228591918945E-2</v>
      </c>
      <c r="K12682">
        <v>6.1249621212482452E-2</v>
      </c>
      <c r="L12682">
        <v>68.754631042480469</v>
      </c>
      <c r="M12682">
        <v>-7.8796092420816422E-3</v>
      </c>
      <c r="N12682">
        <v>2.7285177260637283E-2</v>
      </c>
      <c r="O12682">
        <v>7.4448087252676487E-4</v>
      </c>
      <c r="P12682">
        <v>-5.275973305106163E-2</v>
      </c>
      <c r="Q12682">
        <v>-4.284697026014328E-2</v>
      </c>
      <c r="R12682">
        <v>-2.2187970578670502E-2</v>
      </c>
      <c r="S12682">
        <v>-7.8796092420816422E-3</v>
      </c>
      <c r="T12682">
        <v>6.4287516288459301E-3</v>
      </c>
      <c r="U12682">
        <v>2.7087751775979996E-2</v>
      </c>
      <c r="V12682">
        <v>3.7000514566898346E-2</v>
      </c>
    </row>
    <row r="12683" spans="1:22" x14ac:dyDescent="0.25">
      <c r="A12683" t="s">
        <v>124</v>
      </c>
      <c r="B12683" t="s">
        <v>131</v>
      </c>
      <c r="C12683" t="s">
        <v>101</v>
      </c>
      <c r="D12683" t="s">
        <v>119</v>
      </c>
      <c r="E12683" t="s">
        <v>89</v>
      </c>
      <c r="F12683" t="s">
        <v>44</v>
      </c>
      <c r="G12683">
        <v>529</v>
      </c>
      <c r="H12683">
        <v>21</v>
      </c>
      <c r="I12683">
        <f>IF(VLOOKUP(Data!$A12683,summermonths, 2, FALSE) = 1, VLOOKUP(Data!$H12683,rateblocks, 2, FALSE), VLOOKUP(Data!H12683, rateblocks,3, FALSE))</f>
        <v>2</v>
      </c>
      <c r="J12683">
        <v>4.9919955432415009E-2</v>
      </c>
      <c r="K12683">
        <v>6.7006483674049377E-2</v>
      </c>
      <c r="L12683">
        <v>62.759654998779297</v>
      </c>
      <c r="M12683">
        <v>1.708652451634407E-2</v>
      </c>
      <c r="N12683">
        <v>2.3224031552672386E-2</v>
      </c>
      <c r="O12683">
        <v>5.3935562027618289E-4</v>
      </c>
      <c r="P12683">
        <v>-2.1113608032464981E-2</v>
      </c>
      <c r="Q12683">
        <v>-1.2676269747316837E-2</v>
      </c>
      <c r="R12683">
        <v>4.9078306183218956E-3</v>
      </c>
      <c r="S12683">
        <v>1.708652451634407E-2</v>
      </c>
      <c r="T12683">
        <v>2.926521934568882E-2</v>
      </c>
      <c r="U12683">
        <v>4.6849317848682404E-2</v>
      </c>
      <c r="V12683">
        <v>5.5286657065153122E-2</v>
      </c>
    </row>
    <row r="12684" spans="1:22" x14ac:dyDescent="0.25">
      <c r="A12684" t="s">
        <v>123</v>
      </c>
      <c r="B12684" t="s">
        <v>131</v>
      </c>
      <c r="C12684" t="s">
        <v>101</v>
      </c>
      <c r="D12684" t="s">
        <v>113</v>
      </c>
      <c r="E12684" t="s">
        <v>89</v>
      </c>
      <c r="F12684" t="s">
        <v>44</v>
      </c>
      <c r="G12684">
        <v>529</v>
      </c>
      <c r="H12684">
        <v>8</v>
      </c>
      <c r="I12684">
        <f>IF(VLOOKUP(Data!$A12684,summermonths, 2, FALSE) = 1, VLOOKUP(Data!$H12684,rateblocks, 2, FALSE), VLOOKUP(Data!H12684, rateblocks,3, FALSE))</f>
        <v>2</v>
      </c>
      <c r="J12684">
        <v>4.9752689898014069E-2</v>
      </c>
      <c r="K12684">
        <v>3.7235099822282791E-2</v>
      </c>
      <c r="L12684">
        <v>57.360065460205078</v>
      </c>
      <c r="M12684">
        <v>-1.2517588213086128E-2</v>
      </c>
      <c r="N12684">
        <v>1.1210544034838676E-2</v>
      </c>
      <c r="O12684">
        <v>1.2567629164550453E-4</v>
      </c>
      <c r="P12684">
        <v>-3.0957292765378952E-2</v>
      </c>
      <c r="Q12684">
        <v>-2.6884477585554123E-2</v>
      </c>
      <c r="R12684">
        <v>-1.8396403640508652E-2</v>
      </c>
      <c r="S12684">
        <v>-1.2517588213086128E-2</v>
      </c>
      <c r="T12684">
        <v>-6.638773251324892E-3</v>
      </c>
      <c r="U12684">
        <v>1.8493020907044411E-3</v>
      </c>
      <c r="V12684">
        <v>5.9221158735454082E-3</v>
      </c>
    </row>
    <row r="12685" spans="1:22" x14ac:dyDescent="0.25">
      <c r="A12685" t="s">
        <v>97</v>
      </c>
      <c r="B12685" t="s">
        <v>131</v>
      </c>
      <c r="C12685" t="s">
        <v>102</v>
      </c>
      <c r="D12685" t="s">
        <v>80</v>
      </c>
      <c r="E12685" t="s">
        <v>89</v>
      </c>
      <c r="F12685" t="s">
        <v>44</v>
      </c>
      <c r="G12685">
        <v>529</v>
      </c>
      <c r="H12685">
        <v>7</v>
      </c>
      <c r="I12685">
        <f>IF(VLOOKUP(Data!$A12685,summermonths, 2, FALSE) = 1, VLOOKUP(Data!$H12685,rateblocks, 2, FALSE), VLOOKUP(Data!H12685, rateblocks,3, FALSE))</f>
        <v>2</v>
      </c>
      <c r="J12685">
        <v>6.8319439888000488E-2</v>
      </c>
      <c r="K12685">
        <v>5.6332703679800034E-2</v>
      </c>
      <c r="L12685">
        <v>71.914932250976563</v>
      </c>
      <c r="M12685">
        <v>-1.1986738070845604E-2</v>
      </c>
      <c r="N12685">
        <v>4.0353063493967056E-2</v>
      </c>
      <c r="O12685">
        <v>1.6283697914332151E-3</v>
      </c>
      <c r="P12685">
        <v>-7.8361622989177704E-2</v>
      </c>
      <c r="Q12685">
        <v>-6.3701272010803223E-2</v>
      </c>
      <c r="R12685">
        <v>-3.3147905021905899E-2</v>
      </c>
      <c r="S12685">
        <v>-1.1986738070845604E-2</v>
      </c>
      <c r="T12685">
        <v>9.1744288802146912E-3</v>
      </c>
      <c r="U12685">
        <v>3.9727792143821716E-2</v>
      </c>
      <c r="V12685">
        <v>5.4388143122196198E-2</v>
      </c>
    </row>
    <row r="12686" spans="1:22" x14ac:dyDescent="0.25">
      <c r="A12686" t="s">
        <v>123</v>
      </c>
      <c r="B12686" t="s">
        <v>131</v>
      </c>
      <c r="C12686" t="s">
        <v>101</v>
      </c>
      <c r="D12686" t="s">
        <v>113</v>
      </c>
      <c r="E12686" t="s">
        <v>89</v>
      </c>
      <c r="F12686" t="s">
        <v>44</v>
      </c>
      <c r="G12686">
        <v>529</v>
      </c>
      <c r="H12686">
        <v>7</v>
      </c>
      <c r="I12686">
        <f>IF(VLOOKUP(Data!$A12686,summermonths, 2, FALSE) = 1, VLOOKUP(Data!$H12686,rateblocks, 2, FALSE), VLOOKUP(Data!H12686, rateblocks,3, FALSE))</f>
        <v>2</v>
      </c>
      <c r="J12686">
        <v>4.2171750217676163E-2</v>
      </c>
      <c r="K12686">
        <v>5.2397772669792175E-2</v>
      </c>
      <c r="L12686">
        <v>53.869964599609375</v>
      </c>
      <c r="M12686">
        <v>1.0226021520793438E-2</v>
      </c>
      <c r="N12686">
        <v>1.2797375209629536E-2</v>
      </c>
      <c r="O12686">
        <v>1.6377281281165779E-4</v>
      </c>
      <c r="P12686">
        <v>-1.0823787190020084E-2</v>
      </c>
      <c r="Q12686">
        <v>-6.1744744889438152E-3</v>
      </c>
      <c r="R12686">
        <v>3.5150714684277773E-3</v>
      </c>
      <c r="S12686">
        <v>1.0226021520793438E-2</v>
      </c>
      <c r="T12686">
        <v>1.6936970874667168E-2</v>
      </c>
      <c r="U12686">
        <v>2.6626517996191978E-2</v>
      </c>
      <c r="V12686">
        <v>3.1275831162929535E-2</v>
      </c>
    </row>
    <row r="12687" spans="1:22" x14ac:dyDescent="0.25">
      <c r="A12687" t="s">
        <v>99</v>
      </c>
      <c r="B12687" t="s">
        <v>131</v>
      </c>
      <c r="C12687" t="s">
        <v>101</v>
      </c>
      <c r="D12687" t="s">
        <v>76</v>
      </c>
      <c r="E12687" t="s">
        <v>89</v>
      </c>
      <c r="F12687" t="s">
        <v>44</v>
      </c>
      <c r="G12687">
        <v>529</v>
      </c>
      <c r="H12687">
        <v>14</v>
      </c>
      <c r="I12687">
        <f>IF(VLOOKUP(Data!$A12687,summermonths, 2, FALSE) = 1, VLOOKUP(Data!$H12687,rateblocks, 2, FALSE), VLOOKUP(Data!H12687, rateblocks,3, FALSE))</f>
        <v>1</v>
      </c>
      <c r="J12687">
        <v>0.11440353095531464</v>
      </c>
      <c r="K12687">
        <v>3.5353917628526688E-2</v>
      </c>
      <c r="L12687">
        <v>80.083702087402344</v>
      </c>
      <c r="M12687">
        <v>-7.9049617052078247E-2</v>
      </c>
      <c r="N12687">
        <v>3.3024776726961136E-2</v>
      </c>
      <c r="O12687">
        <v>1.0906358947977424E-3</v>
      </c>
      <c r="P12687">
        <v>-0.1333705335855484</v>
      </c>
      <c r="Q12687">
        <v>-0.12137257307767868</v>
      </c>
      <c r="R12687">
        <v>-9.6367828547954559E-2</v>
      </c>
      <c r="S12687">
        <v>-7.9049617052078247E-2</v>
      </c>
      <c r="T12687">
        <v>-6.1731405556201935E-2</v>
      </c>
      <c r="U12687">
        <v>-3.6726661026477814E-2</v>
      </c>
      <c r="V12687">
        <v>-2.4728693068027496E-2</v>
      </c>
    </row>
    <row r="12688" spans="1:22" x14ac:dyDescent="0.25">
      <c r="A12688" t="s">
        <v>122</v>
      </c>
      <c r="B12688" t="s">
        <v>131</v>
      </c>
      <c r="C12688" t="s">
        <v>101</v>
      </c>
      <c r="D12688" t="s">
        <v>117</v>
      </c>
      <c r="E12688" t="s">
        <v>89</v>
      </c>
      <c r="F12688" t="s">
        <v>44</v>
      </c>
      <c r="G12688">
        <v>529</v>
      </c>
      <c r="H12688">
        <v>15</v>
      </c>
      <c r="I12688">
        <f>IF(VLOOKUP(Data!$A12688,summermonths, 2, FALSE) = 1, VLOOKUP(Data!$H12688,rateblocks, 2, FALSE), VLOOKUP(Data!H12688, rateblocks,3, FALSE))</f>
        <v>2</v>
      </c>
      <c r="J12688">
        <v>6.0956109315156937E-2</v>
      </c>
      <c r="K12688">
        <v>3.6468338221311569E-2</v>
      </c>
      <c r="L12688">
        <v>67.577125549316406</v>
      </c>
      <c r="M12688">
        <v>-2.4487772956490517E-2</v>
      </c>
      <c r="N12688">
        <v>1.4246485196053982E-2</v>
      </c>
      <c r="O12688">
        <v>2.029623428825289E-4</v>
      </c>
      <c r="P12688">
        <v>-4.7921154648065567E-2</v>
      </c>
      <c r="Q12688">
        <v>-4.2745377868413925E-2</v>
      </c>
      <c r="R12688">
        <v>-3.1958635896444321E-2</v>
      </c>
      <c r="S12688">
        <v>-2.4487772956490517E-2</v>
      </c>
      <c r="T12688">
        <v>-1.7016908153891563E-2</v>
      </c>
      <c r="U12688">
        <v>-6.2301675789058208E-3</v>
      </c>
      <c r="V12688">
        <v>-1.054390100762248E-3</v>
      </c>
    </row>
    <row r="12689" spans="1:22" x14ac:dyDescent="0.25">
      <c r="A12689" t="s">
        <v>100</v>
      </c>
      <c r="B12689" t="s">
        <v>131</v>
      </c>
      <c r="C12689" t="s">
        <v>101</v>
      </c>
      <c r="D12689" t="s">
        <v>77</v>
      </c>
      <c r="E12689" t="s">
        <v>89</v>
      </c>
      <c r="F12689" t="s">
        <v>44</v>
      </c>
      <c r="G12689">
        <v>529</v>
      </c>
      <c r="H12689">
        <v>19</v>
      </c>
      <c r="I12689">
        <f>IF(VLOOKUP(Data!$A12689,summermonths, 2, FALSE) = 1, VLOOKUP(Data!$H12689,rateblocks, 2, FALSE), VLOOKUP(Data!H12689, rateblocks,3, FALSE))</f>
        <v>2</v>
      </c>
      <c r="J12689">
        <v>8.8847488164901733E-2</v>
      </c>
      <c r="K12689">
        <v>5.4317578673362732E-2</v>
      </c>
      <c r="L12689">
        <v>75.440628051757812</v>
      </c>
      <c r="M12689">
        <v>-3.4529909491539001E-2</v>
      </c>
      <c r="N12689">
        <v>2.5324713438749313E-2</v>
      </c>
      <c r="O12689">
        <v>6.4134108833968639E-4</v>
      </c>
      <c r="P12689">
        <v>-7.6185353100299835E-2</v>
      </c>
      <c r="Q12689">
        <v>-6.6984832286834717E-2</v>
      </c>
      <c r="R12689">
        <v>-4.7810200601816177E-2</v>
      </c>
      <c r="S12689">
        <v>-3.4529909491539001E-2</v>
      </c>
      <c r="T12689">
        <v>-2.1249616518616676E-2</v>
      </c>
      <c r="U12689">
        <v>-2.074983436614275E-3</v>
      </c>
      <c r="V12689">
        <v>7.1255373768508434E-3</v>
      </c>
    </row>
    <row r="12690" spans="1:22" x14ac:dyDescent="0.25">
      <c r="A12690" t="s">
        <v>96</v>
      </c>
      <c r="B12690" t="s">
        <v>131</v>
      </c>
      <c r="C12690" t="s">
        <v>102</v>
      </c>
      <c r="D12690" t="s">
        <v>79</v>
      </c>
      <c r="E12690" t="s">
        <v>89</v>
      </c>
      <c r="F12690" t="s">
        <v>44</v>
      </c>
      <c r="G12690">
        <v>529</v>
      </c>
      <c r="H12690">
        <v>20</v>
      </c>
      <c r="I12690">
        <f>IF(VLOOKUP(Data!$A12690,summermonths, 2, FALSE) = 1, VLOOKUP(Data!$H12690,rateblocks, 2, FALSE), VLOOKUP(Data!H12690, rateblocks,3, FALSE))</f>
        <v>2</v>
      </c>
      <c r="J12690">
        <v>8.9297860860824585E-2</v>
      </c>
      <c r="K12690">
        <v>2.9678639024496078E-2</v>
      </c>
      <c r="L12690">
        <v>72.839317321777344</v>
      </c>
      <c r="M12690">
        <v>-5.9619225561618805E-2</v>
      </c>
      <c r="N12690">
        <v>2.9038179665803909E-2</v>
      </c>
      <c r="O12690">
        <v>8.4321585018187761E-4</v>
      </c>
      <c r="P12690">
        <v>-0.10738278180360794</v>
      </c>
      <c r="Q12690">
        <v>-9.683314710855484E-2</v>
      </c>
      <c r="R12690">
        <v>-7.4846863746643066E-2</v>
      </c>
      <c r="S12690">
        <v>-5.9619225561618805E-2</v>
      </c>
      <c r="T12690">
        <v>-4.4391591101884842E-2</v>
      </c>
      <c r="U12690">
        <v>-2.2405300289392471E-2</v>
      </c>
      <c r="V12690">
        <v>-1.1855670250952244E-2</v>
      </c>
    </row>
    <row r="12691" spans="1:22" x14ac:dyDescent="0.25">
      <c r="A12691" t="s">
        <v>99</v>
      </c>
      <c r="B12691" t="s">
        <v>131</v>
      </c>
      <c r="C12691" t="s">
        <v>101</v>
      </c>
      <c r="D12691" t="s">
        <v>76</v>
      </c>
      <c r="E12691" t="s">
        <v>89</v>
      </c>
      <c r="F12691" t="s">
        <v>44</v>
      </c>
      <c r="G12691">
        <v>529</v>
      </c>
      <c r="H12691">
        <v>19</v>
      </c>
      <c r="I12691">
        <f>IF(VLOOKUP(Data!$A12691,summermonths, 2, FALSE) = 1, VLOOKUP(Data!$H12691,rateblocks, 2, FALSE), VLOOKUP(Data!H12691, rateblocks,3, FALSE))</f>
        <v>2</v>
      </c>
      <c r="J12691">
        <v>8.4618143737316132E-2</v>
      </c>
      <c r="K12691">
        <v>4.000367596745491E-2</v>
      </c>
      <c r="L12691">
        <v>73.919761657714844</v>
      </c>
      <c r="M12691">
        <v>-4.4614467769861221E-2</v>
      </c>
      <c r="N12691">
        <v>2.1416753530502319E-2</v>
      </c>
      <c r="O12691">
        <v>4.5867732842452824E-4</v>
      </c>
      <c r="P12691">
        <v>-7.9841889441013336E-2</v>
      </c>
      <c r="Q12691">
        <v>-7.2061143815517426E-2</v>
      </c>
      <c r="R12691">
        <v>-5.584542453289032E-2</v>
      </c>
      <c r="S12691">
        <v>-4.4614467769861221E-2</v>
      </c>
      <c r="T12691">
        <v>-3.3383511006832123E-2</v>
      </c>
      <c r="U12691">
        <v>-1.7167793586850166E-2</v>
      </c>
      <c r="V12691">
        <v>-9.3870433047413826E-3</v>
      </c>
    </row>
    <row r="12692" spans="1:22" x14ac:dyDescent="0.25">
      <c r="A12692" t="s">
        <v>96</v>
      </c>
      <c r="B12692" t="s">
        <v>131</v>
      </c>
      <c r="C12692" t="s">
        <v>101</v>
      </c>
      <c r="D12692" t="s">
        <v>73</v>
      </c>
      <c r="E12692" t="s">
        <v>89</v>
      </c>
      <c r="F12692" t="s">
        <v>44</v>
      </c>
      <c r="G12692">
        <v>529</v>
      </c>
      <c r="H12692">
        <v>18</v>
      </c>
      <c r="I12692">
        <f>IF(VLOOKUP(Data!$A12692,summermonths, 2, FALSE) = 1, VLOOKUP(Data!$H12692,rateblocks, 2, FALSE), VLOOKUP(Data!H12692, rateblocks,3, FALSE))</f>
        <v>1</v>
      </c>
      <c r="J12692">
        <v>9.0132109820842743E-2</v>
      </c>
      <c r="K12692">
        <v>3.236466646194458E-2</v>
      </c>
      <c r="L12692">
        <v>71.122268676757812</v>
      </c>
      <c r="M12692">
        <v>-5.7767439633607864E-2</v>
      </c>
      <c r="N12692">
        <v>2.1653112024068832E-2</v>
      </c>
      <c r="O12692">
        <v>4.6885726624168456E-4</v>
      </c>
      <c r="P12692">
        <v>-9.3383640050888062E-2</v>
      </c>
      <c r="Q12692">
        <v>-8.5517019033432007E-2</v>
      </c>
      <c r="R12692">
        <v>-6.9122344255447388E-2</v>
      </c>
      <c r="S12692">
        <v>-5.7767439633607864E-2</v>
      </c>
      <c r="T12692">
        <v>-4.6412535011768341E-2</v>
      </c>
      <c r="U12692">
        <v>-3.0017860233783722E-2</v>
      </c>
      <c r="V12692">
        <v>-2.2151239216327667E-2</v>
      </c>
    </row>
    <row r="12693" spans="1:22" x14ac:dyDescent="0.25">
      <c r="A12693" t="s">
        <v>125</v>
      </c>
      <c r="B12693" t="s">
        <v>131</v>
      </c>
      <c r="C12693" t="s">
        <v>102</v>
      </c>
      <c r="D12693" t="s">
        <v>116</v>
      </c>
      <c r="E12693" t="s">
        <v>89</v>
      </c>
      <c r="F12693" t="s">
        <v>44</v>
      </c>
      <c r="G12693">
        <v>529</v>
      </c>
      <c r="H12693">
        <v>13</v>
      </c>
      <c r="I12693">
        <f>IF(VLOOKUP(Data!$A12693,summermonths, 2, FALSE) = 1, VLOOKUP(Data!$H12693,rateblocks, 2, FALSE), VLOOKUP(Data!H12693, rateblocks,3, FALSE))</f>
        <v>2</v>
      </c>
      <c r="J12693">
        <v>9.4095654785633087E-2</v>
      </c>
      <c r="K12693">
        <v>4.0406428277492523E-2</v>
      </c>
      <c r="L12693">
        <v>82.00189208984375</v>
      </c>
      <c r="M12693">
        <v>-5.3689226508140564E-2</v>
      </c>
      <c r="N12693">
        <v>3.2505746930837631E-2</v>
      </c>
      <c r="O12693">
        <v>1.0566235287114978E-3</v>
      </c>
      <c r="P12693">
        <v>-0.1071564257144928</v>
      </c>
      <c r="Q12693">
        <v>-9.5347017049789429E-2</v>
      </c>
      <c r="R12693">
        <v>-7.0735253393650055E-2</v>
      </c>
      <c r="S12693">
        <v>-5.3689226508140564E-2</v>
      </c>
      <c r="T12693">
        <v>-3.6643195897340775E-2</v>
      </c>
      <c r="U12693">
        <v>-1.2031435966491699E-2</v>
      </c>
      <c r="V12693">
        <v>-2.2203076514415443E-4</v>
      </c>
    </row>
    <row r="12694" spans="1:22" x14ac:dyDescent="0.25">
      <c r="A12694" t="s">
        <v>98</v>
      </c>
      <c r="B12694" t="s">
        <v>131</v>
      </c>
      <c r="C12694" t="s">
        <v>102</v>
      </c>
      <c r="D12694" t="s">
        <v>81</v>
      </c>
      <c r="E12694" t="s">
        <v>89</v>
      </c>
      <c r="F12694" t="s">
        <v>44</v>
      </c>
      <c r="G12694">
        <v>529</v>
      </c>
      <c r="H12694">
        <v>10</v>
      </c>
      <c r="I12694">
        <f>IF(VLOOKUP(Data!$A12694,summermonths, 2, FALSE) = 1, VLOOKUP(Data!$H12694,rateblocks, 2, FALSE), VLOOKUP(Data!H12694, rateblocks,3, FALSE))</f>
        <v>2</v>
      </c>
      <c r="J12694">
        <v>9.1893859207630157E-2</v>
      </c>
      <c r="K12694">
        <v>3.3572778105735779E-2</v>
      </c>
      <c r="L12694">
        <v>83.570884704589844</v>
      </c>
      <c r="M12694">
        <v>-5.832107737660408E-2</v>
      </c>
      <c r="N12694">
        <v>3.8371603935956955E-2</v>
      </c>
      <c r="O12694">
        <v>1.4723800122737885E-3</v>
      </c>
      <c r="P12694">
        <v>-0.12143675237894058</v>
      </c>
      <c r="Q12694">
        <v>-0.10749626904726028</v>
      </c>
      <c r="R12694">
        <v>-7.8443169593811035E-2</v>
      </c>
      <c r="S12694">
        <v>-5.832107737660408E-2</v>
      </c>
      <c r="T12694">
        <v>-3.8198988884687424E-2</v>
      </c>
      <c r="U12694">
        <v>-9.1458884999155998E-3</v>
      </c>
      <c r="V12694">
        <v>4.7945943661034107E-3</v>
      </c>
    </row>
    <row r="12695" spans="1:22" x14ac:dyDescent="0.25">
      <c r="A12695" t="s">
        <v>122</v>
      </c>
      <c r="B12695" t="s">
        <v>131</v>
      </c>
      <c r="C12695" t="s">
        <v>102</v>
      </c>
      <c r="D12695" t="s">
        <v>115</v>
      </c>
      <c r="E12695" t="s">
        <v>89</v>
      </c>
      <c r="F12695" t="s">
        <v>44</v>
      </c>
      <c r="G12695">
        <v>529</v>
      </c>
      <c r="H12695">
        <v>9</v>
      </c>
      <c r="I12695">
        <f>IF(VLOOKUP(Data!$A12695,summermonths, 2, FALSE) = 1, VLOOKUP(Data!$H12695,rateblocks, 2, FALSE), VLOOKUP(Data!H12695, rateblocks,3, FALSE))</f>
        <v>2</v>
      </c>
      <c r="J12695">
        <v>2.6504702866077423E-2</v>
      </c>
      <c r="K12695">
        <v>3.8181476294994354E-2</v>
      </c>
      <c r="L12695">
        <v>47.780719757080078</v>
      </c>
      <c r="M12695">
        <v>1.1676772497594357E-2</v>
      </c>
      <c r="N12695">
        <v>1.1489431373775005E-2</v>
      </c>
      <c r="O12695">
        <v>1.3200702960602939E-4</v>
      </c>
      <c r="P12695">
        <v>-7.2216605767607689E-3</v>
      </c>
      <c r="Q12695">
        <v>-3.0475263483822346E-3</v>
      </c>
      <c r="R12695">
        <v>5.6517086923122406E-3</v>
      </c>
      <c r="S12695">
        <v>1.1676772497594357E-2</v>
      </c>
      <c r="T12695">
        <v>1.7701836302876472E-2</v>
      </c>
      <c r="U12695">
        <v>2.640107087790966E-2</v>
      </c>
      <c r="V12695">
        <v>3.0575204640626907E-2</v>
      </c>
    </row>
    <row r="12696" spans="1:22" x14ac:dyDescent="0.25">
      <c r="A12696" t="s">
        <v>123</v>
      </c>
      <c r="B12696" t="s">
        <v>131</v>
      </c>
      <c r="C12696" t="s">
        <v>102</v>
      </c>
      <c r="D12696" t="s">
        <v>118</v>
      </c>
      <c r="E12696" t="s">
        <v>89</v>
      </c>
      <c r="F12696" t="s">
        <v>44</v>
      </c>
      <c r="G12696">
        <v>529</v>
      </c>
      <c r="H12696">
        <v>13</v>
      </c>
      <c r="I12696">
        <f>IF(VLOOKUP(Data!$A12696,summermonths, 2, FALSE) = 1, VLOOKUP(Data!$H12696,rateblocks, 2, FALSE), VLOOKUP(Data!H12696, rateblocks,3, FALSE))</f>
        <v>2</v>
      </c>
      <c r="J12696">
        <v>7.3180727660655975E-2</v>
      </c>
      <c r="K12696">
        <v>3.4603025764226913E-2</v>
      </c>
      <c r="L12696">
        <v>83.841209411621094</v>
      </c>
      <c r="M12696">
        <v>-3.8577701896429062E-2</v>
      </c>
      <c r="N12696">
        <v>3.8538344204425812E-2</v>
      </c>
      <c r="O12696">
        <v>1.4852039748802781E-3</v>
      </c>
      <c r="P12696">
        <v>-0.10196764022111893</v>
      </c>
      <c r="Q12696">
        <v>-8.7966576218605042E-2</v>
      </c>
      <c r="R12696">
        <v>-5.8787230402231216E-2</v>
      </c>
      <c r="S12696">
        <v>-3.8577701896429062E-2</v>
      </c>
      <c r="T12696">
        <v>-1.8368175253272057E-2</v>
      </c>
      <c r="U12696">
        <v>1.0811173357069492E-2</v>
      </c>
      <c r="V12696">
        <v>2.4812232702970505E-2</v>
      </c>
    </row>
    <row r="12697" spans="1:22" x14ac:dyDescent="0.25">
      <c r="A12697" t="s">
        <v>97</v>
      </c>
      <c r="B12697" t="s">
        <v>131</v>
      </c>
      <c r="C12697" t="s">
        <v>101</v>
      </c>
      <c r="D12697" t="s">
        <v>74</v>
      </c>
      <c r="E12697" t="s">
        <v>89</v>
      </c>
      <c r="F12697" t="s">
        <v>44</v>
      </c>
      <c r="G12697">
        <v>529</v>
      </c>
      <c r="H12697">
        <v>14</v>
      </c>
      <c r="I12697">
        <f>IF(VLOOKUP(Data!$A12697,summermonths, 2, FALSE) = 1, VLOOKUP(Data!$H12697,rateblocks, 2, FALSE), VLOOKUP(Data!H12697, rateblocks,3, FALSE))</f>
        <v>1</v>
      </c>
      <c r="J12697">
        <v>0.12448360770940781</v>
      </c>
      <c r="K12697">
        <v>3.4776527434587479E-2</v>
      </c>
      <c r="L12697">
        <v>76.946250915527344</v>
      </c>
      <c r="M12697">
        <v>-8.9707084000110626E-2</v>
      </c>
      <c r="N12697">
        <v>3.2304327934980392E-2</v>
      </c>
      <c r="O12697">
        <v>1.0435696458443999E-3</v>
      </c>
      <c r="P12697">
        <v>-0.14284297823905945</v>
      </c>
      <c r="Q12697">
        <v>-0.13110674917697906</v>
      </c>
      <c r="R12697">
        <v>-0.10664749145507813</v>
      </c>
      <c r="S12697">
        <v>-8.9707084000110626E-2</v>
      </c>
      <c r="T12697">
        <v>-7.2766676545143127E-2</v>
      </c>
      <c r="U12697">
        <v>-4.8307422548532486E-2</v>
      </c>
      <c r="V12697">
        <v>-3.6571193486452103E-2</v>
      </c>
    </row>
    <row r="12698" spans="1:22" x14ac:dyDescent="0.25">
      <c r="A12698" t="s">
        <v>97</v>
      </c>
      <c r="B12698" t="s">
        <v>131</v>
      </c>
      <c r="C12698" t="s">
        <v>102</v>
      </c>
      <c r="D12698" t="s">
        <v>80</v>
      </c>
      <c r="E12698" t="s">
        <v>89</v>
      </c>
      <c r="F12698" t="s">
        <v>44</v>
      </c>
      <c r="G12698">
        <v>529</v>
      </c>
      <c r="H12698">
        <v>1</v>
      </c>
      <c r="I12698">
        <f>IF(VLOOKUP(Data!$A12698,summermonths, 2, FALSE) = 1, VLOOKUP(Data!$H12698,rateblocks, 2, FALSE), VLOOKUP(Data!H12698, rateblocks,3, FALSE))</f>
        <v>3</v>
      </c>
      <c r="J12698">
        <v>6.8225160241127014E-2</v>
      </c>
      <c r="K12698">
        <v>6.3506618142127991E-2</v>
      </c>
      <c r="L12698">
        <v>74.39697265625</v>
      </c>
      <c r="M12698">
        <v>-4.7185462899506092E-3</v>
      </c>
      <c r="N12698">
        <v>3.9414331316947937E-2</v>
      </c>
      <c r="O12698">
        <v>1.5534894773736596E-3</v>
      </c>
      <c r="P12698">
        <v>-6.9549351930618286E-2</v>
      </c>
      <c r="Q12698">
        <v>-5.5230043828487396E-2</v>
      </c>
      <c r="R12698">
        <v>-2.5387441739439964E-2</v>
      </c>
      <c r="S12698">
        <v>-4.7185462899506092E-3</v>
      </c>
      <c r="T12698">
        <v>1.595035009086132E-2</v>
      </c>
      <c r="U12698">
        <v>4.5792952179908752E-2</v>
      </c>
      <c r="V12698">
        <v>6.0112260282039642E-2</v>
      </c>
    </row>
    <row r="12699" spans="1:22" x14ac:dyDescent="0.25">
      <c r="A12699" t="s">
        <v>125</v>
      </c>
      <c r="B12699" t="s">
        <v>131</v>
      </c>
      <c r="C12699" t="s">
        <v>102</v>
      </c>
      <c r="D12699" t="s">
        <v>116</v>
      </c>
      <c r="E12699" t="s">
        <v>89</v>
      </c>
      <c r="F12699" t="s">
        <v>44</v>
      </c>
      <c r="G12699">
        <v>529</v>
      </c>
      <c r="H12699">
        <v>2</v>
      </c>
      <c r="I12699">
        <f>IF(VLOOKUP(Data!$A12699,summermonths, 2, FALSE) = 1, VLOOKUP(Data!$H12699,rateblocks, 2, FALSE), VLOOKUP(Data!H12699, rateblocks,3, FALSE))</f>
        <v>3</v>
      </c>
      <c r="J12699">
        <v>3.9131257683038712E-2</v>
      </c>
      <c r="K12699">
        <v>6.7079395055770874E-2</v>
      </c>
      <c r="L12699">
        <v>62.826087951660156</v>
      </c>
      <c r="M12699">
        <v>2.7948137372732162E-2</v>
      </c>
      <c r="N12699">
        <v>3.0322698876261711E-2</v>
      </c>
      <c r="O12699">
        <v>9.194660815410316E-4</v>
      </c>
      <c r="P12699">
        <v>-2.1928263828158379E-2</v>
      </c>
      <c r="Q12699">
        <v>-1.0911964811384678E-2</v>
      </c>
      <c r="R12699">
        <v>1.204689871519804E-2</v>
      </c>
      <c r="S12699">
        <v>2.7948137372732162E-2</v>
      </c>
      <c r="T12699">
        <v>4.384937509894371E-2</v>
      </c>
      <c r="U12699">
        <v>6.6808238625526428E-2</v>
      </c>
      <c r="V12699">
        <v>7.7824540436267853E-2</v>
      </c>
    </row>
    <row r="12700" spans="1:22" x14ac:dyDescent="0.25">
      <c r="A12700" t="s">
        <v>100</v>
      </c>
      <c r="B12700" t="s">
        <v>131</v>
      </c>
      <c r="C12700" t="s">
        <v>102</v>
      </c>
      <c r="D12700" t="s">
        <v>83</v>
      </c>
      <c r="E12700" t="s">
        <v>89</v>
      </c>
      <c r="F12700" t="s">
        <v>44</v>
      </c>
      <c r="G12700">
        <v>529</v>
      </c>
      <c r="H12700">
        <v>16</v>
      </c>
      <c r="I12700">
        <f>IF(VLOOKUP(Data!$A12700,summermonths, 2, FALSE) = 1, VLOOKUP(Data!$H12700,rateblocks, 2, FALSE), VLOOKUP(Data!H12700, rateblocks,3, FALSE))</f>
        <v>1</v>
      </c>
      <c r="J12700">
        <v>0.13952836394309998</v>
      </c>
      <c r="K12700">
        <v>3.8164462894201279E-2</v>
      </c>
      <c r="L12700">
        <v>83.306236267089844</v>
      </c>
      <c r="M12700">
        <v>-0.1013638973236084</v>
      </c>
      <c r="N12700">
        <v>5.3671058267354965E-2</v>
      </c>
      <c r="O12700">
        <v>2.8805825859308243E-3</v>
      </c>
      <c r="P12700">
        <v>-0.18964493274688721</v>
      </c>
      <c r="Q12700">
        <v>-0.17014612257480621</v>
      </c>
      <c r="R12700">
        <v>-0.12950903177261353</v>
      </c>
      <c r="S12700">
        <v>-0.1013638973236084</v>
      </c>
      <c r="T12700">
        <v>-7.3218770325183868E-2</v>
      </c>
      <c r="U12700">
        <v>-3.2581668347120285E-2</v>
      </c>
      <c r="V12700">
        <v>-1.3082862831652164E-2</v>
      </c>
    </row>
    <row r="12701" spans="1:22" x14ac:dyDescent="0.25">
      <c r="A12701" t="s">
        <v>125</v>
      </c>
      <c r="B12701" t="s">
        <v>131</v>
      </c>
      <c r="C12701" t="s">
        <v>101</v>
      </c>
      <c r="D12701" t="s">
        <v>120</v>
      </c>
      <c r="E12701" t="s">
        <v>89</v>
      </c>
      <c r="F12701" t="s">
        <v>44</v>
      </c>
      <c r="G12701">
        <v>529</v>
      </c>
      <c r="H12701">
        <v>4</v>
      </c>
      <c r="I12701">
        <f>IF(VLOOKUP(Data!$A12701,summermonths, 2, FALSE) = 1, VLOOKUP(Data!$H12701,rateblocks, 2, FALSE), VLOOKUP(Data!H12701, rateblocks,3, FALSE))</f>
        <v>3</v>
      </c>
      <c r="J12701">
        <v>5.1068879663944244E-2</v>
      </c>
      <c r="K12701">
        <v>6.734146922826767E-2</v>
      </c>
      <c r="L12701">
        <v>57.916393280029297</v>
      </c>
      <c r="M12701">
        <v>1.6272589564323425E-2</v>
      </c>
      <c r="N12701">
        <v>2.5370072573423386E-2</v>
      </c>
      <c r="O12701">
        <v>6.4364058198407292E-4</v>
      </c>
      <c r="P12701">
        <v>-2.5457466021180153E-2</v>
      </c>
      <c r="Q12701">
        <v>-1.6240466386079788E-2</v>
      </c>
      <c r="R12701">
        <v>2.9685106128454208E-3</v>
      </c>
      <c r="S12701">
        <v>1.6272589564323425E-2</v>
      </c>
      <c r="T12701">
        <v>2.957666851580143E-2</v>
      </c>
      <c r="U12701">
        <v>4.8785645514726639E-2</v>
      </c>
      <c r="V12701">
        <v>5.8002647012472153E-2</v>
      </c>
    </row>
    <row r="12702" spans="1:22" x14ac:dyDescent="0.25">
      <c r="A12702" t="s">
        <v>124</v>
      </c>
      <c r="B12702" t="s">
        <v>131</v>
      </c>
      <c r="C12702" t="s">
        <v>101</v>
      </c>
      <c r="D12702" t="s">
        <v>119</v>
      </c>
      <c r="E12702" t="s">
        <v>89</v>
      </c>
      <c r="F12702" t="s">
        <v>44</v>
      </c>
      <c r="G12702">
        <v>529</v>
      </c>
      <c r="H12702">
        <v>18</v>
      </c>
      <c r="I12702">
        <f>IF(VLOOKUP(Data!$A12702,summermonths, 2, FALSE) = 1, VLOOKUP(Data!$H12702,rateblocks, 2, FALSE), VLOOKUP(Data!H12702, rateblocks,3, FALSE))</f>
        <v>1</v>
      </c>
      <c r="J12702">
        <v>6.3239008188247681E-2</v>
      </c>
      <c r="K12702">
        <v>3.4214600920677185E-2</v>
      </c>
      <c r="L12702">
        <v>68.931404113769531</v>
      </c>
      <c r="M12702">
        <v>-2.9024409130215645E-2</v>
      </c>
      <c r="N12702">
        <v>1.2212066911160946E-2</v>
      </c>
      <c r="O12702">
        <v>1.4913457562215626E-4</v>
      </c>
      <c r="P12702">
        <v>-4.9111470580101013E-2</v>
      </c>
      <c r="Q12702">
        <v>-4.467480257153511E-2</v>
      </c>
      <c r="R12702">
        <v>-3.5428423434495926E-2</v>
      </c>
      <c r="S12702">
        <v>-2.9024409130215645E-2</v>
      </c>
      <c r="T12702">
        <v>-2.2620394825935364E-2</v>
      </c>
      <c r="U12702">
        <v>-1.3374015688896179E-2</v>
      </c>
      <c r="V12702">
        <v>-8.9373467490077019E-3</v>
      </c>
    </row>
    <row r="12703" spans="1:22" x14ac:dyDescent="0.25">
      <c r="A12703" t="s">
        <v>99</v>
      </c>
      <c r="B12703" t="s">
        <v>131</v>
      </c>
      <c r="C12703" t="s">
        <v>102</v>
      </c>
      <c r="D12703" t="s">
        <v>82</v>
      </c>
      <c r="E12703" t="s">
        <v>89</v>
      </c>
      <c r="F12703" t="s">
        <v>44</v>
      </c>
      <c r="G12703">
        <v>529</v>
      </c>
      <c r="H12703">
        <v>10</v>
      </c>
      <c r="I12703">
        <f>IF(VLOOKUP(Data!$A12703,summermonths, 2, FALSE) = 1, VLOOKUP(Data!$H12703,rateblocks, 2, FALSE), VLOOKUP(Data!H12703, rateblocks,3, FALSE))</f>
        <v>2</v>
      </c>
      <c r="J12703">
        <v>0.11508186161518097</v>
      </c>
      <c r="K12703">
        <v>3.1691871583461761E-2</v>
      </c>
      <c r="L12703">
        <v>86.487709045410156</v>
      </c>
      <c r="M12703">
        <v>-8.3389990031719208E-2</v>
      </c>
      <c r="N12703">
        <v>4.9599632620811462E-2</v>
      </c>
      <c r="O12703">
        <v>2.4601235054433346E-3</v>
      </c>
      <c r="P12703">
        <v>-0.16497412323951721</v>
      </c>
      <c r="Q12703">
        <v>-0.14695447683334351</v>
      </c>
      <c r="R12703">
        <v>-0.10940006375312805</v>
      </c>
      <c r="S12703">
        <v>-8.3389990031719208E-2</v>
      </c>
      <c r="T12703">
        <v>-5.7379916310310364E-2</v>
      </c>
      <c r="U12703">
        <v>-1.982550323009491E-2</v>
      </c>
      <c r="V12703">
        <v>-1.8058543791994452E-3</v>
      </c>
    </row>
    <row r="12704" spans="1:22" x14ac:dyDescent="0.25">
      <c r="A12704" t="s">
        <v>95</v>
      </c>
      <c r="B12704" t="s">
        <v>131</v>
      </c>
      <c r="C12704" t="s">
        <v>101</v>
      </c>
      <c r="D12704" t="s">
        <v>72</v>
      </c>
      <c r="E12704" t="s">
        <v>89</v>
      </c>
      <c r="F12704" t="s">
        <v>44</v>
      </c>
      <c r="G12704">
        <v>529</v>
      </c>
      <c r="H12704">
        <v>1</v>
      </c>
      <c r="I12704">
        <f>IF(VLOOKUP(Data!$A12704,summermonths, 2, FALSE) = 1, VLOOKUP(Data!$H12704,rateblocks, 2, FALSE), VLOOKUP(Data!H12704, rateblocks,3, FALSE))</f>
        <v>3</v>
      </c>
      <c r="J12704">
        <v>6.1948284506797791E-2</v>
      </c>
      <c r="K12704">
        <v>6.5911628305912018E-2</v>
      </c>
      <c r="L12704">
        <v>59.806804656982422</v>
      </c>
      <c r="M12704">
        <v>3.9633419364690781E-3</v>
      </c>
      <c r="N12704">
        <v>2.6639098301529884E-2</v>
      </c>
      <c r="O12704">
        <v>7.0964155020192266E-4</v>
      </c>
      <c r="P12704">
        <v>-3.9854075759649277E-2</v>
      </c>
      <c r="Q12704">
        <v>-3.0176036059856415E-2</v>
      </c>
      <c r="R12704">
        <v>-1.0006214492022991E-2</v>
      </c>
      <c r="S12704">
        <v>3.9633419364690781E-3</v>
      </c>
      <c r="T12704">
        <v>1.7932899296283722E-2</v>
      </c>
      <c r="U12704">
        <v>3.8102719932794571E-2</v>
      </c>
      <c r="V12704">
        <v>4.7780759632587433E-2</v>
      </c>
    </row>
    <row r="12705" spans="1:22" x14ac:dyDescent="0.25">
      <c r="A12705" t="s">
        <v>123</v>
      </c>
      <c r="B12705" t="s">
        <v>131</v>
      </c>
      <c r="C12705" t="s">
        <v>102</v>
      </c>
      <c r="D12705" t="s">
        <v>118</v>
      </c>
      <c r="E12705" t="s">
        <v>89</v>
      </c>
      <c r="F12705" t="s">
        <v>44</v>
      </c>
      <c r="G12705">
        <v>529</v>
      </c>
      <c r="H12705">
        <v>16</v>
      </c>
      <c r="I12705">
        <f>IF(VLOOKUP(Data!$A12705,summermonths, 2, FALSE) = 1, VLOOKUP(Data!$H12705,rateblocks, 2, FALSE), VLOOKUP(Data!H12705, rateblocks,3, FALSE))</f>
        <v>2</v>
      </c>
      <c r="J12705">
        <v>6.7272819578647614E-2</v>
      </c>
      <c r="K12705">
        <v>3.2079394906759262E-2</v>
      </c>
      <c r="L12705">
        <v>81.962196350097656</v>
      </c>
      <c r="M12705">
        <v>-3.5193420946598053E-2</v>
      </c>
      <c r="N12705">
        <v>3.0315237119793892E-2</v>
      </c>
      <c r="O12705">
        <v>9.190135751850903E-4</v>
      </c>
      <c r="P12705">
        <v>-8.5057549178600311E-2</v>
      </c>
      <c r="Q12705">
        <v>-7.4043959379196167E-2</v>
      </c>
      <c r="R12705">
        <v>-5.1090747117996216E-2</v>
      </c>
      <c r="S12705">
        <v>-3.5193420946598053E-2</v>
      </c>
      <c r="T12705">
        <v>-1.929609477519989E-2</v>
      </c>
      <c r="U12705">
        <v>3.6571186501532793E-3</v>
      </c>
      <c r="V12705">
        <v>1.4670706354081631E-2</v>
      </c>
    </row>
    <row r="12706" spans="1:22" x14ac:dyDescent="0.25">
      <c r="A12706" t="s">
        <v>124</v>
      </c>
      <c r="B12706" t="s">
        <v>131</v>
      </c>
      <c r="C12706" t="s">
        <v>101</v>
      </c>
      <c r="D12706" t="s">
        <v>119</v>
      </c>
      <c r="E12706" t="s">
        <v>89</v>
      </c>
      <c r="F12706" t="s">
        <v>44</v>
      </c>
      <c r="G12706">
        <v>529</v>
      </c>
      <c r="H12706">
        <v>7</v>
      </c>
      <c r="I12706">
        <f>IF(VLOOKUP(Data!$A12706,summermonths, 2, FALSE) = 1, VLOOKUP(Data!$H12706,rateblocks, 2, FALSE), VLOOKUP(Data!H12706, rateblocks,3, FALSE))</f>
        <v>2</v>
      </c>
      <c r="J12706">
        <v>4.8854716122150421E-2</v>
      </c>
      <c r="K12706">
        <v>6.0856424272060394E-2</v>
      </c>
      <c r="L12706">
        <v>55.701683044433594</v>
      </c>
      <c r="M12706">
        <v>1.2001708149909973E-2</v>
      </c>
      <c r="N12706">
        <v>2.0653160288929939E-2</v>
      </c>
      <c r="O12706">
        <v>4.265530442353338E-4</v>
      </c>
      <c r="P12706">
        <v>-2.1969716995954514E-2</v>
      </c>
      <c r="Q12706">
        <v>-1.4466381631791592E-2</v>
      </c>
      <c r="R12706">
        <v>1.1711802799254656E-3</v>
      </c>
      <c r="S12706">
        <v>1.2001708149909973E-2</v>
      </c>
      <c r="T12706">
        <v>2.283223532140255E-2</v>
      </c>
      <c r="U12706">
        <v>3.8469798862934113E-2</v>
      </c>
      <c r="V12706">
        <v>4.597313329577446E-2</v>
      </c>
    </row>
    <row r="12707" spans="1:22" x14ac:dyDescent="0.25">
      <c r="A12707" t="s">
        <v>100</v>
      </c>
      <c r="B12707" t="s">
        <v>131</v>
      </c>
      <c r="C12707" t="s">
        <v>102</v>
      </c>
      <c r="D12707" t="s">
        <v>83</v>
      </c>
      <c r="E12707" t="s">
        <v>89</v>
      </c>
      <c r="F12707" t="s">
        <v>44</v>
      </c>
      <c r="G12707">
        <v>529</v>
      </c>
      <c r="H12707">
        <v>17</v>
      </c>
      <c r="I12707">
        <f>IF(VLOOKUP(Data!$A12707,summermonths, 2, FALSE) = 1, VLOOKUP(Data!$H12707,rateblocks, 2, FALSE), VLOOKUP(Data!H12707, rateblocks,3, FALSE))</f>
        <v>1</v>
      </c>
      <c r="J12707">
        <v>0.12538734078407288</v>
      </c>
      <c r="K12707">
        <v>3.7514176219701767E-2</v>
      </c>
      <c r="L12707">
        <v>82.238182067871094</v>
      </c>
      <c r="M12707">
        <v>-8.7873168289661407E-2</v>
      </c>
      <c r="N12707">
        <v>4.6353764832019806E-2</v>
      </c>
      <c r="O12707">
        <v>2.1486715413630009E-3</v>
      </c>
      <c r="P12707">
        <v>-0.16411831974983215</v>
      </c>
      <c r="Q12707">
        <v>-0.14727790653705597</v>
      </c>
      <c r="R12707">
        <v>-0.11218110471963882</v>
      </c>
      <c r="S12707">
        <v>-8.7873168289661407E-2</v>
      </c>
      <c r="T12707">
        <v>-6.356523185968399E-2</v>
      </c>
      <c r="U12707">
        <v>-2.8468428179621696E-2</v>
      </c>
      <c r="V12707">
        <v>-1.1628010310232639E-2</v>
      </c>
    </row>
    <row r="12708" spans="1:22" x14ac:dyDescent="0.25">
      <c r="A12708" t="s">
        <v>96</v>
      </c>
      <c r="B12708" t="s">
        <v>131</v>
      </c>
      <c r="C12708" t="s">
        <v>101</v>
      </c>
      <c r="D12708" t="s">
        <v>73</v>
      </c>
      <c r="E12708" t="s">
        <v>89</v>
      </c>
      <c r="F12708" t="s">
        <v>44</v>
      </c>
      <c r="G12708">
        <v>529</v>
      </c>
      <c r="H12708">
        <v>22</v>
      </c>
      <c r="I12708">
        <f>IF(VLOOKUP(Data!$A12708,summermonths, 2, FALSE) = 1, VLOOKUP(Data!$H12708,rateblocks, 2, FALSE), VLOOKUP(Data!H12708, rateblocks,3, FALSE))</f>
        <v>2</v>
      </c>
      <c r="J12708">
        <v>7.3870159685611725E-2</v>
      </c>
      <c r="K12708">
        <v>6.6021651029586792E-2</v>
      </c>
      <c r="L12708">
        <v>65.199775695800781</v>
      </c>
      <c r="M12708">
        <v>-7.8485049307346344E-3</v>
      </c>
      <c r="N12708">
        <v>2.8102241456508636E-2</v>
      </c>
      <c r="O12708">
        <v>7.8973599011078477E-4</v>
      </c>
      <c r="P12708">
        <v>-5.4072577506303787E-2</v>
      </c>
      <c r="Q12708">
        <v>-4.3862976133823395E-2</v>
      </c>
      <c r="R12708">
        <v>-2.2585334256291389E-2</v>
      </c>
      <c r="S12708">
        <v>-7.8485049307346344E-3</v>
      </c>
      <c r="T12708">
        <v>6.888324860483408E-3</v>
      </c>
      <c r="U12708">
        <v>2.8165966272354126E-2</v>
      </c>
      <c r="V12708">
        <v>3.8375567644834518E-2</v>
      </c>
    </row>
    <row r="12709" spans="1:22" x14ac:dyDescent="0.25">
      <c r="A12709" t="s">
        <v>96</v>
      </c>
      <c r="B12709" t="s">
        <v>131</v>
      </c>
      <c r="C12709" t="s">
        <v>101</v>
      </c>
      <c r="D12709" t="s">
        <v>73</v>
      </c>
      <c r="E12709" t="s">
        <v>89</v>
      </c>
      <c r="F12709" t="s">
        <v>44</v>
      </c>
      <c r="G12709">
        <v>529</v>
      </c>
      <c r="H12709">
        <v>10</v>
      </c>
      <c r="I12709">
        <f>IF(VLOOKUP(Data!$A12709,summermonths, 2, FALSE) = 1, VLOOKUP(Data!$H12709,rateblocks, 2, FALSE), VLOOKUP(Data!H12709, rateblocks,3, FALSE))</f>
        <v>2</v>
      </c>
      <c r="J12709">
        <v>9.3324556946754456E-2</v>
      </c>
      <c r="K12709">
        <v>3.5858824849128723E-2</v>
      </c>
      <c r="L12709">
        <v>70.483245849609375</v>
      </c>
      <c r="M12709">
        <v>-5.7465732097625732E-2</v>
      </c>
      <c r="N12709">
        <v>2.5204220786690712E-2</v>
      </c>
      <c r="O12709">
        <v>6.3525274163112044E-4</v>
      </c>
      <c r="P12709">
        <v>-9.8922982811927795E-2</v>
      </c>
      <c r="Q12709">
        <v>-8.9766241610050201E-2</v>
      </c>
      <c r="R12709">
        <v>-7.0682838559150696E-2</v>
      </c>
      <c r="S12709">
        <v>-5.7465732097625732E-2</v>
      </c>
      <c r="T12709">
        <v>-4.4248625636100769E-2</v>
      </c>
      <c r="U12709">
        <v>-2.5165222585201263E-2</v>
      </c>
      <c r="V12709">
        <v>-1.6008477658033371E-2</v>
      </c>
    </row>
    <row r="12710" spans="1:22" x14ac:dyDescent="0.25">
      <c r="A12710" t="s">
        <v>96</v>
      </c>
      <c r="B12710" t="s">
        <v>131</v>
      </c>
      <c r="C12710" t="s">
        <v>102</v>
      </c>
      <c r="D12710" t="s">
        <v>79</v>
      </c>
      <c r="E12710" t="s">
        <v>89</v>
      </c>
      <c r="F12710" t="s">
        <v>44</v>
      </c>
      <c r="G12710">
        <v>529</v>
      </c>
      <c r="H12710">
        <v>6</v>
      </c>
      <c r="I12710">
        <f>IF(VLOOKUP(Data!$A12710,summermonths, 2, FALSE) = 1, VLOOKUP(Data!$H12710,rateblocks, 2, FALSE), VLOOKUP(Data!H12710, rateblocks,3, FALSE))</f>
        <v>3</v>
      </c>
      <c r="J12710">
        <v>6.7151322960853577E-2</v>
      </c>
      <c r="K12710">
        <v>5.953686311841011E-2</v>
      </c>
      <c r="L12710">
        <v>65.551986694335937</v>
      </c>
      <c r="M12710">
        <v>-7.614457979798317E-3</v>
      </c>
      <c r="N12710">
        <v>3.4068875014781952E-2</v>
      </c>
      <c r="O12710">
        <v>1.1606882326304913E-3</v>
      </c>
      <c r="P12710">
        <v>-6.3652768731117249E-2</v>
      </c>
      <c r="Q12710">
        <v>-5.1275476813316345E-2</v>
      </c>
      <c r="R12710">
        <v>-2.5480194017291069E-2</v>
      </c>
      <c r="S12710">
        <v>-7.614457979798317E-3</v>
      </c>
      <c r="T12710">
        <v>1.0251277126371861E-2</v>
      </c>
      <c r="U12710">
        <v>3.6046560853719711E-2</v>
      </c>
      <c r="V12710">
        <v>4.8423856496810913E-2</v>
      </c>
    </row>
    <row r="12711" spans="1:22" x14ac:dyDescent="0.25">
      <c r="A12711" t="s">
        <v>100</v>
      </c>
      <c r="B12711" t="s">
        <v>131</v>
      </c>
      <c r="C12711" t="s">
        <v>101</v>
      </c>
      <c r="D12711" t="s">
        <v>77</v>
      </c>
      <c r="E12711" t="s">
        <v>89</v>
      </c>
      <c r="F12711" t="s">
        <v>44</v>
      </c>
      <c r="G12711">
        <v>529</v>
      </c>
      <c r="H12711">
        <v>7</v>
      </c>
      <c r="I12711">
        <f>IF(VLOOKUP(Data!$A12711,summermonths, 2, FALSE) = 1, VLOOKUP(Data!$H12711,rateblocks, 2, FALSE), VLOOKUP(Data!H12711, rateblocks,3, FALSE))</f>
        <v>2</v>
      </c>
      <c r="J12711">
        <v>7.0505142211914063E-2</v>
      </c>
      <c r="K12711">
        <v>6.2755830585956573E-2</v>
      </c>
      <c r="L12711">
        <v>68.019416809082031</v>
      </c>
      <c r="M12711">
        <v>-7.7493153512477875E-3</v>
      </c>
      <c r="N12711">
        <v>2.7911890298128128E-2</v>
      </c>
      <c r="O12711">
        <v>7.7907362719997764E-4</v>
      </c>
      <c r="P12711">
        <v>-5.3660288453102112E-2</v>
      </c>
      <c r="Q12711">
        <v>-4.3519843369722366E-2</v>
      </c>
      <c r="R12711">
        <v>-2.2386325523257256E-2</v>
      </c>
      <c r="S12711">
        <v>-7.7493153512477875E-3</v>
      </c>
      <c r="T12711">
        <v>6.8876943551003933E-3</v>
      </c>
      <c r="U12711">
        <v>2.8021210804581642E-2</v>
      </c>
      <c r="V12711">
        <v>3.8161657750606537E-2</v>
      </c>
    </row>
    <row r="12712" spans="1:22" x14ac:dyDescent="0.25">
      <c r="A12712" t="s">
        <v>98</v>
      </c>
      <c r="B12712" t="s">
        <v>131</v>
      </c>
      <c r="C12712" t="s">
        <v>102</v>
      </c>
      <c r="D12712" t="s">
        <v>81</v>
      </c>
      <c r="E12712" t="s">
        <v>89</v>
      </c>
      <c r="F12712" t="s">
        <v>44</v>
      </c>
      <c r="G12712">
        <v>529</v>
      </c>
      <c r="H12712">
        <v>3</v>
      </c>
      <c r="I12712">
        <f>IF(VLOOKUP(Data!$A12712,summermonths, 2, FALSE) = 1, VLOOKUP(Data!$H12712,rateblocks, 2, FALSE), VLOOKUP(Data!H12712, rateblocks,3, FALSE))</f>
        <v>3</v>
      </c>
      <c r="J12712">
        <v>7.1121141314506531E-2</v>
      </c>
      <c r="K12712">
        <v>6.1512287706136703E-2</v>
      </c>
      <c r="L12712">
        <v>72.083175659179688</v>
      </c>
      <c r="M12712">
        <v>-9.6088545396924019E-3</v>
      </c>
      <c r="N12712">
        <v>3.7531670182943344E-2</v>
      </c>
      <c r="O12712">
        <v>1.408626209013164E-3</v>
      </c>
      <c r="P12712">
        <v>-7.1342960000038147E-2</v>
      </c>
      <c r="Q12712">
        <v>-5.770762637257576E-2</v>
      </c>
      <c r="R12712">
        <v>-2.9290482401847839E-2</v>
      </c>
      <c r="S12712">
        <v>-9.6088545396924019E-3</v>
      </c>
      <c r="T12712">
        <v>1.0072772391140461E-2</v>
      </c>
      <c r="U12712">
        <v>3.8489915430545807E-2</v>
      </c>
      <c r="V12712">
        <v>5.2125249058008194E-2</v>
      </c>
    </row>
    <row r="12713" spans="1:22" x14ac:dyDescent="0.25">
      <c r="A12713" t="s">
        <v>123</v>
      </c>
      <c r="B12713" t="s">
        <v>131</v>
      </c>
      <c r="C12713" t="s">
        <v>102</v>
      </c>
      <c r="D12713" t="s">
        <v>118</v>
      </c>
      <c r="E12713" t="s">
        <v>89</v>
      </c>
      <c r="F12713" t="s">
        <v>44</v>
      </c>
      <c r="G12713">
        <v>529</v>
      </c>
      <c r="H12713">
        <v>7</v>
      </c>
      <c r="I12713">
        <f>IF(VLOOKUP(Data!$A12713,summermonths, 2, FALSE) = 1, VLOOKUP(Data!$H12713,rateblocks, 2, FALSE), VLOOKUP(Data!H12713, rateblocks,3, FALSE))</f>
        <v>2</v>
      </c>
      <c r="J12713">
        <v>3.9159514009952545E-2</v>
      </c>
      <c r="K12713">
        <v>4.6134214848279953E-2</v>
      </c>
      <c r="L12713">
        <v>64.790168762207031</v>
      </c>
      <c r="M12713">
        <v>6.9747003726661205E-3</v>
      </c>
      <c r="N12713">
        <v>1.8902257084846497E-2</v>
      </c>
      <c r="O12713">
        <v>3.5729532828554511E-4</v>
      </c>
      <c r="P12713">
        <v>-2.4116745218634605E-2</v>
      </c>
      <c r="Q12713">
        <v>-1.7249517142772675E-2</v>
      </c>
      <c r="R12713">
        <v>-2.9376528691500425E-3</v>
      </c>
      <c r="S12713">
        <v>6.9747003726661205E-3</v>
      </c>
      <c r="T12713">
        <v>1.6887053847312927E-2</v>
      </c>
      <c r="U12713">
        <v>3.1198916956782341E-2</v>
      </c>
      <c r="V12713">
        <v>3.8066145032644272E-2</v>
      </c>
    </row>
    <row r="12714" spans="1:22" x14ac:dyDescent="0.25">
      <c r="A12714" t="s">
        <v>124</v>
      </c>
      <c r="B12714" t="s">
        <v>131</v>
      </c>
      <c r="C12714" t="s">
        <v>102</v>
      </c>
      <c r="D12714" t="s">
        <v>114</v>
      </c>
      <c r="E12714" t="s">
        <v>89</v>
      </c>
      <c r="F12714" t="s">
        <v>44</v>
      </c>
      <c r="G12714">
        <v>529</v>
      </c>
      <c r="H12714">
        <v>19</v>
      </c>
      <c r="I12714">
        <f>IF(VLOOKUP(Data!$A12714,summermonths, 2, FALSE) = 1, VLOOKUP(Data!$H12714,rateblocks, 2, FALSE), VLOOKUP(Data!H12714, rateblocks,3, FALSE))</f>
        <v>1</v>
      </c>
      <c r="J12714">
        <v>5.4813385009765625E-2</v>
      </c>
      <c r="K12714">
        <v>3.3809073269367218E-2</v>
      </c>
      <c r="L12714">
        <v>74.945182800292969</v>
      </c>
      <c r="M12714">
        <v>-2.1004309877753258E-2</v>
      </c>
      <c r="N12714">
        <v>1.9675601273775101E-2</v>
      </c>
      <c r="O12714">
        <v>3.8712928653694689E-4</v>
      </c>
      <c r="P12714">
        <v>-5.3367793560028076E-2</v>
      </c>
      <c r="Q12714">
        <v>-4.6219605952501297E-2</v>
      </c>
      <c r="R12714">
        <v>-3.1322203576564789E-2</v>
      </c>
      <c r="S12714">
        <v>-2.1004309877753258E-2</v>
      </c>
      <c r="T12714">
        <v>-1.0686414316296577E-2</v>
      </c>
      <c r="U12714">
        <v>4.2109875939786434E-3</v>
      </c>
      <c r="V12714">
        <v>1.1359173804521561E-2</v>
      </c>
    </row>
    <row r="12715" spans="1:22" x14ac:dyDescent="0.25">
      <c r="A12715" t="s">
        <v>96</v>
      </c>
      <c r="B12715" t="s">
        <v>131</v>
      </c>
      <c r="C12715" t="s">
        <v>102</v>
      </c>
      <c r="D12715" t="s">
        <v>79</v>
      </c>
      <c r="E12715" t="s">
        <v>89</v>
      </c>
      <c r="F12715" t="s">
        <v>44</v>
      </c>
      <c r="G12715">
        <v>529</v>
      </c>
      <c r="H12715">
        <v>4</v>
      </c>
      <c r="I12715">
        <f>IF(VLOOKUP(Data!$A12715,summermonths, 2, FALSE) = 1, VLOOKUP(Data!$H12715,rateblocks, 2, FALSE), VLOOKUP(Data!H12715, rateblocks,3, FALSE))</f>
        <v>3</v>
      </c>
      <c r="J12715">
        <v>7.1451887488365173E-2</v>
      </c>
      <c r="K12715">
        <v>6.6540643572807312E-2</v>
      </c>
      <c r="L12715">
        <v>65.816635131835938</v>
      </c>
      <c r="M12715">
        <v>-4.9112471751868725E-3</v>
      </c>
      <c r="N12715">
        <v>3.4649871289730072E-2</v>
      </c>
      <c r="O12715">
        <v>1.2006135657429695E-3</v>
      </c>
      <c r="P12715">
        <v>-6.1905212700366974E-2</v>
      </c>
      <c r="Q12715">
        <v>-4.9316845834255219E-2</v>
      </c>
      <c r="R12715">
        <v>-2.308165654540062E-2</v>
      </c>
      <c r="S12715">
        <v>-4.9112471751868725E-3</v>
      </c>
      <c r="T12715">
        <v>1.3259163126349449E-2</v>
      </c>
      <c r="U12715">
        <v>3.9494350552558899E-2</v>
      </c>
      <c r="V12715">
        <v>5.2082721143960953E-2</v>
      </c>
    </row>
    <row r="12716" spans="1:22" x14ac:dyDescent="0.25">
      <c r="A12716" t="s">
        <v>125</v>
      </c>
      <c r="B12716" t="s">
        <v>131</v>
      </c>
      <c r="C12716" t="s">
        <v>102</v>
      </c>
      <c r="D12716" t="s">
        <v>116</v>
      </c>
      <c r="E12716" t="s">
        <v>89</v>
      </c>
      <c r="F12716" t="s">
        <v>44</v>
      </c>
      <c r="G12716">
        <v>529</v>
      </c>
      <c r="H12716">
        <v>7</v>
      </c>
      <c r="I12716">
        <f>IF(VLOOKUP(Data!$A12716,summermonths, 2, FALSE) = 1, VLOOKUP(Data!$H12716,rateblocks, 2, FALSE), VLOOKUP(Data!H12716, rateblocks,3, FALSE))</f>
        <v>2</v>
      </c>
      <c r="J12716">
        <v>4.7557301819324493E-2</v>
      </c>
      <c r="K12716">
        <v>4.5964084565639496E-2</v>
      </c>
      <c r="L12716">
        <v>61.869564056396484</v>
      </c>
      <c r="M12716">
        <v>-1.5932194655761123E-3</v>
      </c>
      <c r="N12716">
        <v>1.6235917806625366E-2</v>
      </c>
      <c r="O12716">
        <v>2.6360503397881985E-4</v>
      </c>
      <c r="P12716">
        <v>-2.8298927471041679E-2</v>
      </c>
      <c r="Q12716">
        <v>-2.2400384768843651E-2</v>
      </c>
      <c r="R12716">
        <v>-1.0107343085110188E-2</v>
      </c>
      <c r="S12716">
        <v>-1.5932194655761123E-3</v>
      </c>
      <c r="T12716">
        <v>6.9209043867886066E-3</v>
      </c>
      <c r="U12716">
        <v>1.9213946536183357E-2</v>
      </c>
      <c r="V12716">
        <v>2.5112489238381386E-2</v>
      </c>
    </row>
    <row r="12717" spans="1:22" x14ac:dyDescent="0.25">
      <c r="A12717" t="s">
        <v>100</v>
      </c>
      <c r="B12717" t="s">
        <v>131</v>
      </c>
      <c r="C12717" t="s">
        <v>102</v>
      </c>
      <c r="D12717" t="s">
        <v>83</v>
      </c>
      <c r="E12717" t="s">
        <v>89</v>
      </c>
      <c r="F12717" t="s">
        <v>44</v>
      </c>
      <c r="G12717">
        <v>529</v>
      </c>
      <c r="H12717">
        <v>20</v>
      </c>
      <c r="I12717">
        <f>IF(VLOOKUP(Data!$A12717,summermonths, 2, FALSE) = 1, VLOOKUP(Data!$H12717,rateblocks, 2, FALSE), VLOOKUP(Data!H12717, rateblocks,3, FALSE))</f>
        <v>2</v>
      </c>
      <c r="J12717">
        <v>9.926973283290863E-2</v>
      </c>
      <c r="K12717">
        <v>6.3531190156936646E-2</v>
      </c>
      <c r="L12717">
        <v>77.143669128417969</v>
      </c>
      <c r="M12717">
        <v>-3.5738542675971985E-2</v>
      </c>
      <c r="N12717">
        <v>4.4801384210586548E-2</v>
      </c>
      <c r="O12717">
        <v>2.0071640610694885E-3</v>
      </c>
      <c r="P12717">
        <v>-0.10943026095628738</v>
      </c>
      <c r="Q12717">
        <v>-9.3153826892375946E-2</v>
      </c>
      <c r="R12717">
        <v>-5.9232410043478012E-2</v>
      </c>
      <c r="S12717">
        <v>-3.5738542675971985E-2</v>
      </c>
      <c r="T12717">
        <v>-1.2244673445820808E-2</v>
      </c>
      <c r="U12717">
        <v>2.1676741540431976E-2</v>
      </c>
      <c r="V12717">
        <v>3.7953175604343414E-2</v>
      </c>
    </row>
    <row r="12718" spans="1:22" x14ac:dyDescent="0.25">
      <c r="A12718" t="s">
        <v>98</v>
      </c>
      <c r="B12718" t="s">
        <v>131</v>
      </c>
      <c r="C12718" t="s">
        <v>102</v>
      </c>
      <c r="D12718" t="s">
        <v>81</v>
      </c>
      <c r="E12718" t="s">
        <v>89</v>
      </c>
      <c r="F12718" t="s">
        <v>44</v>
      </c>
      <c r="G12718">
        <v>529</v>
      </c>
      <c r="H12718">
        <v>5</v>
      </c>
      <c r="I12718">
        <f>IF(VLOOKUP(Data!$A12718,summermonths, 2, FALSE) = 1, VLOOKUP(Data!$H12718,rateblocks, 2, FALSE), VLOOKUP(Data!H12718, rateblocks,3, FALSE))</f>
        <v>3</v>
      </c>
      <c r="J12718">
        <v>7.5682580471038818E-2</v>
      </c>
      <c r="K12718">
        <v>6.5434783697128296E-2</v>
      </c>
      <c r="L12718">
        <v>71.86956787109375</v>
      </c>
      <c r="M12718">
        <v>-1.0247801430523396E-2</v>
      </c>
      <c r="N12718">
        <v>3.8455117493867874E-2</v>
      </c>
      <c r="O12718">
        <v>1.4787960099056363E-3</v>
      </c>
      <c r="P12718">
        <v>-7.3500841856002808E-2</v>
      </c>
      <c r="Q12718">
        <v>-5.9530016034841537E-2</v>
      </c>
      <c r="R12718">
        <v>-3.0413685366511345E-2</v>
      </c>
      <c r="S12718">
        <v>-1.0247801430523396E-2</v>
      </c>
      <c r="T12718">
        <v>9.9180815741419792E-3</v>
      </c>
      <c r="U12718">
        <v>3.9034415036439896E-2</v>
      </c>
      <c r="V12718">
        <v>5.3005237132310867E-2</v>
      </c>
    </row>
    <row r="12719" spans="1:22" x14ac:dyDescent="0.25">
      <c r="A12719" t="s">
        <v>97</v>
      </c>
      <c r="B12719" t="s">
        <v>131</v>
      </c>
      <c r="C12719" t="s">
        <v>102</v>
      </c>
      <c r="D12719" t="s">
        <v>80</v>
      </c>
      <c r="E12719" t="s">
        <v>89</v>
      </c>
      <c r="F12719" t="s">
        <v>44</v>
      </c>
      <c r="G12719">
        <v>529</v>
      </c>
      <c r="H12719">
        <v>8</v>
      </c>
      <c r="I12719">
        <f>IF(VLOOKUP(Data!$A12719,summermonths, 2, FALSE) = 1, VLOOKUP(Data!$H12719,rateblocks, 2, FALSE), VLOOKUP(Data!H12719, rateblocks,3, FALSE))</f>
        <v>2</v>
      </c>
      <c r="J12719">
        <v>8.2709036767482758E-2</v>
      </c>
      <c r="K12719">
        <v>3.1833648681640625E-2</v>
      </c>
      <c r="L12719">
        <v>73.073722839355469</v>
      </c>
      <c r="M12719">
        <v>-5.0875388085842133E-2</v>
      </c>
      <c r="N12719">
        <v>3.0955664813518524E-2</v>
      </c>
      <c r="O12719">
        <v>9.58253163844347E-4</v>
      </c>
      <c r="P12719">
        <v>-0.10179292410612106</v>
      </c>
      <c r="Q12719">
        <v>-9.0546667575836182E-2</v>
      </c>
      <c r="R12719">
        <v>-6.7108556628227234E-2</v>
      </c>
      <c r="S12719">
        <v>-5.0875388085842133E-2</v>
      </c>
      <c r="T12719">
        <v>-3.464222326874733E-2</v>
      </c>
      <c r="U12719">
        <v>-1.1204107664525509E-2</v>
      </c>
      <c r="V12719">
        <v>4.2149458749918267E-5</v>
      </c>
    </row>
    <row r="12720" spans="1:22" x14ac:dyDescent="0.25">
      <c r="A12720" t="s">
        <v>122</v>
      </c>
      <c r="B12720" t="s">
        <v>131</v>
      </c>
      <c r="C12720" t="s">
        <v>101</v>
      </c>
      <c r="D12720" t="s">
        <v>117</v>
      </c>
      <c r="E12720" t="s">
        <v>89</v>
      </c>
      <c r="F12720" t="s">
        <v>44</v>
      </c>
      <c r="G12720">
        <v>529</v>
      </c>
      <c r="H12720">
        <v>17</v>
      </c>
      <c r="I12720">
        <f>IF(VLOOKUP(Data!$A12720,summermonths, 2, FALSE) = 1, VLOOKUP(Data!$H12720,rateblocks, 2, FALSE), VLOOKUP(Data!H12720, rateblocks,3, FALSE))</f>
        <v>2</v>
      </c>
      <c r="J12720">
        <v>5.8340854942798615E-2</v>
      </c>
      <c r="K12720">
        <v>3.4977693110704422E-2</v>
      </c>
      <c r="L12720">
        <v>63.494327545166016</v>
      </c>
      <c r="M12720">
        <v>-2.3363159969449043E-2</v>
      </c>
      <c r="N12720">
        <v>1.31761459633708E-2</v>
      </c>
      <c r="O12720">
        <v>1.7361082427669317E-4</v>
      </c>
      <c r="P12720">
        <v>-4.5035991817712784E-2</v>
      </c>
      <c r="Q12720">
        <v>-4.0249072015285492E-2</v>
      </c>
      <c r="R12720">
        <v>-3.0272737145423889E-2</v>
      </c>
      <c r="S12720">
        <v>-2.3363159969449043E-2</v>
      </c>
      <c r="T12720">
        <v>-1.6453582793474197E-2</v>
      </c>
      <c r="U12720">
        <v>-6.4772493205964565E-3</v>
      </c>
      <c r="V12720">
        <v>-1.6903284704312682E-3</v>
      </c>
    </row>
    <row r="12721" spans="1:22" x14ac:dyDescent="0.25">
      <c r="A12721" t="s">
        <v>125</v>
      </c>
      <c r="B12721" t="s">
        <v>131</v>
      </c>
      <c r="C12721" t="s">
        <v>101</v>
      </c>
      <c r="D12721" t="s">
        <v>120</v>
      </c>
      <c r="E12721" t="s">
        <v>89</v>
      </c>
      <c r="F12721" t="s">
        <v>44</v>
      </c>
      <c r="G12721">
        <v>529</v>
      </c>
      <c r="H12721">
        <v>14</v>
      </c>
      <c r="I12721">
        <f>IF(VLOOKUP(Data!$A12721,summermonths, 2, FALSE) = 1, VLOOKUP(Data!$H12721,rateblocks, 2, FALSE), VLOOKUP(Data!H12721, rateblocks,3, FALSE))</f>
        <v>2</v>
      </c>
      <c r="J12721">
        <v>6.7023754119873047E-2</v>
      </c>
      <c r="K12721">
        <v>3.6594346165657043E-2</v>
      </c>
      <c r="L12721">
        <v>71.720916748046875</v>
      </c>
      <c r="M12721">
        <v>-3.0429409816861153E-2</v>
      </c>
      <c r="N12721">
        <v>1.7030542716383934E-2</v>
      </c>
      <c r="O12721">
        <v>2.9003937379457057E-4</v>
      </c>
      <c r="P12721">
        <v>-5.8442160487174988E-2</v>
      </c>
      <c r="Q12721">
        <v>-5.2254930138587952E-2</v>
      </c>
      <c r="R12721">
        <v>-3.9360236376523972E-2</v>
      </c>
      <c r="S12721">
        <v>-3.0429409816861153E-2</v>
      </c>
      <c r="T12721">
        <v>-2.1498585119843483E-2</v>
      </c>
      <c r="U12721">
        <v>-8.6038913577795029E-3</v>
      </c>
      <c r="V12721">
        <v>-2.4166598450392485E-3</v>
      </c>
    </row>
    <row r="12722" spans="1:22" x14ac:dyDescent="0.25">
      <c r="A12722" t="s">
        <v>123</v>
      </c>
      <c r="B12722" t="s">
        <v>131</v>
      </c>
      <c r="C12722" t="s">
        <v>101</v>
      </c>
      <c r="D12722" t="s">
        <v>113</v>
      </c>
      <c r="E12722" t="s">
        <v>89</v>
      </c>
      <c r="F12722" t="s">
        <v>44</v>
      </c>
      <c r="G12722">
        <v>529</v>
      </c>
      <c r="H12722">
        <v>19</v>
      </c>
      <c r="I12722">
        <f>IF(VLOOKUP(Data!$A12722,summermonths, 2, FALSE) = 1, VLOOKUP(Data!$H12722,rateblocks, 2, FALSE), VLOOKUP(Data!H12722, rateblocks,3, FALSE))</f>
        <v>1</v>
      </c>
      <c r="J12722">
        <v>5.2645932883024216E-2</v>
      </c>
      <c r="K12722">
        <v>5.8665305376052856E-2</v>
      </c>
      <c r="L12722">
        <v>61.237091064453125</v>
      </c>
      <c r="M12722">
        <v>6.0193729586899281E-3</v>
      </c>
      <c r="N12722">
        <v>1.5222701244056225E-2</v>
      </c>
      <c r="O12722">
        <v>2.3173063527792692E-4</v>
      </c>
      <c r="P12722">
        <v>-1.901974156498909E-2</v>
      </c>
      <c r="Q12722">
        <v>-1.3489304110407829E-2</v>
      </c>
      <c r="R12722">
        <v>-1.9634193740785122E-3</v>
      </c>
      <c r="S12722">
        <v>6.0193729586899281E-3</v>
      </c>
      <c r="T12722">
        <v>1.4002165757119656E-2</v>
      </c>
      <c r="U12722">
        <v>2.5528049096465111E-2</v>
      </c>
      <c r="V12722">
        <v>3.1058488413691521E-2</v>
      </c>
    </row>
    <row r="12723" spans="1:22" x14ac:dyDescent="0.25">
      <c r="A12723" t="s">
        <v>124</v>
      </c>
      <c r="B12723" t="s">
        <v>131</v>
      </c>
      <c r="C12723" t="s">
        <v>101</v>
      </c>
      <c r="D12723" t="s">
        <v>119</v>
      </c>
      <c r="E12723" t="s">
        <v>89</v>
      </c>
      <c r="F12723" t="s">
        <v>44</v>
      </c>
      <c r="G12723">
        <v>529</v>
      </c>
      <c r="H12723">
        <v>5</v>
      </c>
      <c r="I12723">
        <f>IF(VLOOKUP(Data!$A12723,summermonths, 2, FALSE) = 1, VLOOKUP(Data!$H12723,rateblocks, 2, FALSE), VLOOKUP(Data!H12723, rateblocks,3, FALSE))</f>
        <v>3</v>
      </c>
      <c r="J12723">
        <v>4.7333549708127975E-2</v>
      </c>
      <c r="K12723">
        <v>6.1693582683801651E-2</v>
      </c>
      <c r="L12723">
        <v>55.7764892578125</v>
      </c>
      <c r="M12723">
        <v>1.4360032975673676E-2</v>
      </c>
      <c r="N12723">
        <v>2.1903527900576591E-2</v>
      </c>
      <c r="O12723">
        <v>4.797645378857851E-4</v>
      </c>
      <c r="P12723">
        <v>-2.1668063476681709E-2</v>
      </c>
      <c r="Q12723">
        <v>-1.3710467144846916E-2</v>
      </c>
      <c r="R12723">
        <v>2.8738116379827261E-3</v>
      </c>
      <c r="S12723">
        <v>1.4360032975673676E-2</v>
      </c>
      <c r="T12723">
        <v>2.5846254080533981E-2</v>
      </c>
      <c r="U12723">
        <v>4.2430534958839417E-2</v>
      </c>
      <c r="V12723">
        <v>5.038813129067421E-2</v>
      </c>
    </row>
    <row r="12724" spans="1:22" x14ac:dyDescent="0.25">
      <c r="A12724" t="s">
        <v>123</v>
      </c>
      <c r="B12724" t="s">
        <v>131</v>
      </c>
      <c r="C12724" t="s">
        <v>102</v>
      </c>
      <c r="D12724" t="s">
        <v>118</v>
      </c>
      <c r="E12724" t="s">
        <v>89</v>
      </c>
      <c r="F12724" t="s">
        <v>44</v>
      </c>
      <c r="G12724">
        <v>529</v>
      </c>
      <c r="H12724">
        <v>20</v>
      </c>
      <c r="I12724">
        <f>IF(VLOOKUP(Data!$A12724,summermonths, 2, FALSE) = 1, VLOOKUP(Data!$H12724,rateblocks, 2, FALSE), VLOOKUP(Data!H12724, rateblocks,3, FALSE))</f>
        <v>1</v>
      </c>
      <c r="J12724">
        <v>3.3525258302688599E-2</v>
      </c>
      <c r="K12724">
        <v>6.3695654273033142E-2</v>
      </c>
      <c r="L12724">
        <v>66.752365112304688</v>
      </c>
      <c r="M12724">
        <v>3.0170392245054245E-2</v>
      </c>
      <c r="N12724">
        <v>2.6825780048966408E-2</v>
      </c>
      <c r="O12724">
        <v>7.1962247602641582E-4</v>
      </c>
      <c r="P12724">
        <v>-1.3954089023172855E-2</v>
      </c>
      <c r="Q12724">
        <v>-4.2082280851900578E-3</v>
      </c>
      <c r="R12724">
        <v>1.610293984413147E-2</v>
      </c>
      <c r="S12724">
        <v>3.0170392245054245E-2</v>
      </c>
      <c r="T12724">
        <v>4.423784464597702E-2</v>
      </c>
      <c r="U12724">
        <v>6.454901397228241E-2</v>
      </c>
      <c r="V12724">
        <v>7.4294872581958771E-2</v>
      </c>
    </row>
    <row r="12725" spans="1:22" x14ac:dyDescent="0.25">
      <c r="A12725" t="s">
        <v>95</v>
      </c>
      <c r="B12725" t="s">
        <v>131</v>
      </c>
      <c r="C12725" t="s">
        <v>102</v>
      </c>
      <c r="D12725" t="s">
        <v>78</v>
      </c>
      <c r="E12725" t="s">
        <v>89</v>
      </c>
      <c r="F12725" t="s">
        <v>44</v>
      </c>
      <c r="G12725">
        <v>529</v>
      </c>
      <c r="H12725">
        <v>18</v>
      </c>
      <c r="I12725">
        <f>IF(VLOOKUP(Data!$A12725,summermonths, 2, FALSE) = 1, VLOOKUP(Data!$H12725,rateblocks, 2, FALSE), VLOOKUP(Data!H12725, rateblocks,3, FALSE))</f>
        <v>1</v>
      </c>
      <c r="J12725">
        <v>7.3978252708911896E-2</v>
      </c>
      <c r="K12725">
        <v>3.5274103283882141E-2</v>
      </c>
      <c r="L12725">
        <v>74.022682189941406</v>
      </c>
      <c r="M12725">
        <v>-3.8704153150320053E-2</v>
      </c>
      <c r="N12725">
        <v>2.2167801856994629E-2</v>
      </c>
      <c r="O12725">
        <v>4.9141142517328262E-4</v>
      </c>
      <c r="P12725">
        <v>-7.5166940689086914E-2</v>
      </c>
      <c r="Q12725">
        <v>-6.7113332450389862E-2</v>
      </c>
      <c r="R12725">
        <v>-5.0328958779573441E-2</v>
      </c>
      <c r="S12725">
        <v>-3.8704153150320053E-2</v>
      </c>
      <c r="T12725">
        <v>-2.7079345658421516E-2</v>
      </c>
      <c r="U12725">
        <v>-1.0294971987605095E-2</v>
      </c>
      <c r="V12725">
        <v>-2.2413637489080429E-3</v>
      </c>
    </row>
    <row r="12726" spans="1:22" x14ac:dyDescent="0.25">
      <c r="A12726" t="s">
        <v>123</v>
      </c>
      <c r="B12726" t="s">
        <v>131</v>
      </c>
      <c r="C12726" t="s">
        <v>101</v>
      </c>
      <c r="D12726" t="s">
        <v>113</v>
      </c>
      <c r="E12726" t="s">
        <v>89</v>
      </c>
      <c r="F12726" t="s">
        <v>44</v>
      </c>
      <c r="G12726">
        <v>529</v>
      </c>
      <c r="H12726">
        <v>10</v>
      </c>
      <c r="I12726">
        <f>IF(VLOOKUP(Data!$A12726,summermonths, 2, FALSE) = 1, VLOOKUP(Data!$H12726,rateblocks, 2, FALSE), VLOOKUP(Data!H12726, rateblocks,3, FALSE))</f>
        <v>2</v>
      </c>
      <c r="J12726">
        <v>5.7931646704673767E-2</v>
      </c>
      <c r="K12726">
        <v>3.5728286951780319E-2</v>
      </c>
      <c r="L12726">
        <v>65.905982971191406</v>
      </c>
      <c r="M12726">
        <v>-2.2203361615538597E-2</v>
      </c>
      <c r="N12726">
        <v>1.3786247000098228E-2</v>
      </c>
      <c r="O12726">
        <v>1.9006060028914362E-4</v>
      </c>
      <c r="P12726">
        <v>-4.4879719614982605E-2</v>
      </c>
      <c r="Q12726">
        <v>-3.9871148765087128E-2</v>
      </c>
      <c r="R12726">
        <v>-2.9432876035571098E-2</v>
      </c>
      <c r="S12726">
        <v>-2.2203361615538597E-2</v>
      </c>
      <c r="T12726">
        <v>-1.4973846264183521E-2</v>
      </c>
      <c r="U12726">
        <v>-4.5355753973126411E-3</v>
      </c>
      <c r="V12726">
        <v>4.729967622552067E-4</v>
      </c>
    </row>
    <row r="12727" spans="1:22" x14ac:dyDescent="0.25">
      <c r="A12727" t="s">
        <v>124</v>
      </c>
      <c r="B12727" t="s">
        <v>131</v>
      </c>
      <c r="C12727" t="s">
        <v>102</v>
      </c>
      <c r="D12727" t="s">
        <v>114</v>
      </c>
      <c r="E12727" t="s">
        <v>89</v>
      </c>
      <c r="F12727" t="s">
        <v>44</v>
      </c>
      <c r="G12727">
        <v>529</v>
      </c>
      <c r="H12727">
        <v>13</v>
      </c>
      <c r="I12727">
        <f>IF(VLOOKUP(Data!$A12727,summermonths, 2, FALSE) = 1, VLOOKUP(Data!$H12727,rateblocks, 2, FALSE), VLOOKUP(Data!H12727, rateblocks,3, FALSE))</f>
        <v>2</v>
      </c>
      <c r="J12727">
        <v>8.1417106091976166E-2</v>
      </c>
      <c r="K12727">
        <v>3.4517958760261536E-2</v>
      </c>
      <c r="L12727">
        <v>87.7315673828125</v>
      </c>
      <c r="M12727">
        <v>-4.689914733171463E-2</v>
      </c>
      <c r="N12727">
        <v>4.8598006367683411E-2</v>
      </c>
      <c r="O12727">
        <v>2.3617662955075502E-3</v>
      </c>
      <c r="P12727">
        <v>-0.12683574855327606</v>
      </c>
      <c r="Q12727">
        <v>-0.10917999595403671</v>
      </c>
      <c r="R12727">
        <v>-7.2383970022201538E-2</v>
      </c>
      <c r="S12727">
        <v>-4.689914733171463E-2</v>
      </c>
      <c r="T12727">
        <v>-2.1414328366518021E-2</v>
      </c>
      <c r="U12727">
        <v>1.5381704084575176E-2</v>
      </c>
      <c r="V12727">
        <v>3.3037461340427399E-2</v>
      </c>
    </row>
    <row r="12728" spans="1:22" x14ac:dyDescent="0.25">
      <c r="A12728" t="s">
        <v>100</v>
      </c>
      <c r="B12728" t="s">
        <v>131</v>
      </c>
      <c r="C12728" t="s">
        <v>101</v>
      </c>
      <c r="D12728" t="s">
        <v>77</v>
      </c>
      <c r="E12728" t="s">
        <v>89</v>
      </c>
      <c r="F12728" t="s">
        <v>44</v>
      </c>
      <c r="G12728">
        <v>529</v>
      </c>
      <c r="H12728">
        <v>14</v>
      </c>
      <c r="I12728">
        <f>IF(VLOOKUP(Data!$A12728,summermonths, 2, FALSE) = 1, VLOOKUP(Data!$H12728,rateblocks, 2, FALSE), VLOOKUP(Data!H12728, rateblocks,3, FALSE))</f>
        <v>1</v>
      </c>
      <c r="J12728">
        <v>0.11085865646600723</v>
      </c>
      <c r="K12728">
        <v>4.3195180594921112E-2</v>
      </c>
      <c r="L12728">
        <v>81.211723327636719</v>
      </c>
      <c r="M12728">
        <v>-6.7663475871086121E-2</v>
      </c>
      <c r="N12728">
        <v>3.4229226410388947E-2</v>
      </c>
      <c r="O12728">
        <v>1.1716398876160383E-3</v>
      </c>
      <c r="P12728">
        <v>-0.1239655464887619</v>
      </c>
      <c r="Q12728">
        <v>-0.11152999103069305</v>
      </c>
      <c r="R12728">
        <v>-8.5613302886486053E-2</v>
      </c>
      <c r="S12728">
        <v>-6.7663475871086121E-2</v>
      </c>
      <c r="T12728">
        <v>-4.9713652580976486E-2</v>
      </c>
      <c r="U12728">
        <v>-2.3796956986188889E-2</v>
      </c>
      <c r="V12728">
        <v>-1.1361408978700638E-2</v>
      </c>
    </row>
    <row r="12729" spans="1:22" x14ac:dyDescent="0.25">
      <c r="A12729" t="s">
        <v>96</v>
      </c>
      <c r="B12729" t="s">
        <v>131</v>
      </c>
      <c r="C12729" t="s">
        <v>102</v>
      </c>
      <c r="D12729" t="s">
        <v>79</v>
      </c>
      <c r="E12729" t="s">
        <v>89</v>
      </c>
      <c r="F12729" t="s">
        <v>44</v>
      </c>
      <c r="G12729">
        <v>529</v>
      </c>
      <c r="H12729">
        <v>19</v>
      </c>
      <c r="I12729">
        <f>IF(VLOOKUP(Data!$A12729,summermonths, 2, FALSE) = 1, VLOOKUP(Data!$H12729,rateblocks, 2, FALSE), VLOOKUP(Data!H12729, rateblocks,3, FALSE))</f>
        <v>2</v>
      </c>
      <c r="J12729">
        <v>9.2907950282096863E-2</v>
      </c>
      <c r="K12729">
        <v>2.9035916551947594E-2</v>
      </c>
      <c r="L12729">
        <v>76.551986694335938</v>
      </c>
      <c r="M12729">
        <v>-6.387203186750412E-2</v>
      </c>
      <c r="N12729">
        <v>3.0817748978734016E-2</v>
      </c>
      <c r="O12729">
        <v>9.4973365776240826E-4</v>
      </c>
      <c r="P12729">
        <v>-0.11456272006034851</v>
      </c>
      <c r="Q12729">
        <v>-0.10336656868457794</v>
      </c>
      <c r="R12729">
        <v>-8.0032877624034882E-2</v>
      </c>
      <c r="S12729">
        <v>-6.387203186750412E-2</v>
      </c>
      <c r="T12729">
        <v>-4.7711189836263657E-2</v>
      </c>
      <c r="U12729">
        <v>-2.4377496913075447E-2</v>
      </c>
      <c r="V12729">
        <v>-1.3181345537304878E-2</v>
      </c>
    </row>
    <row r="12730" spans="1:22" x14ac:dyDescent="0.25">
      <c r="A12730" t="s">
        <v>99</v>
      </c>
      <c r="B12730" t="s">
        <v>131</v>
      </c>
      <c r="C12730" t="s">
        <v>102</v>
      </c>
      <c r="D12730" t="s">
        <v>82</v>
      </c>
      <c r="E12730" t="s">
        <v>89</v>
      </c>
      <c r="F12730" t="s">
        <v>44</v>
      </c>
      <c r="G12730">
        <v>529</v>
      </c>
      <c r="H12730">
        <v>2</v>
      </c>
      <c r="I12730">
        <f>IF(VLOOKUP(Data!$A12730,summermonths, 2, FALSE) = 1, VLOOKUP(Data!$H12730,rateblocks, 2, FALSE), VLOOKUP(Data!H12730, rateblocks,3, FALSE))</f>
        <v>3</v>
      </c>
      <c r="J12730">
        <v>6.5315842628479004E-2</v>
      </c>
      <c r="K12730">
        <v>6.1001889407634735E-2</v>
      </c>
      <c r="L12730">
        <v>74.376182556152344</v>
      </c>
      <c r="M12730">
        <v>-4.313950426876545E-3</v>
      </c>
      <c r="N12730">
        <v>3.2155398279428482E-2</v>
      </c>
      <c r="O12730">
        <v>1.0339696891605854E-3</v>
      </c>
      <c r="P12730">
        <v>-5.7204872369766235E-2</v>
      </c>
      <c r="Q12730">
        <v>-4.5522753149271011E-2</v>
      </c>
      <c r="R12730">
        <v>-2.1176258102059364E-2</v>
      </c>
      <c r="S12730">
        <v>-4.313950426876545E-3</v>
      </c>
      <c r="T12730">
        <v>1.2548357248306274E-2</v>
      </c>
      <c r="U12730">
        <v>3.6894850432872772E-2</v>
      </c>
      <c r="V12730">
        <v>4.8576973378658295E-2</v>
      </c>
    </row>
    <row r="12731" spans="1:22" x14ac:dyDescent="0.25">
      <c r="A12731" t="s">
        <v>100</v>
      </c>
      <c r="B12731" t="s">
        <v>131</v>
      </c>
      <c r="C12731" t="s">
        <v>101</v>
      </c>
      <c r="D12731" t="s">
        <v>77</v>
      </c>
      <c r="E12731" t="s">
        <v>89</v>
      </c>
      <c r="F12731" t="s">
        <v>44</v>
      </c>
      <c r="G12731">
        <v>529</v>
      </c>
      <c r="H12731">
        <v>16</v>
      </c>
      <c r="I12731">
        <f>IF(VLOOKUP(Data!$A12731,summermonths, 2, FALSE) = 1, VLOOKUP(Data!$H12731,rateblocks, 2, FALSE), VLOOKUP(Data!H12731, rateblocks,3, FALSE))</f>
        <v>1</v>
      </c>
      <c r="J12731">
        <v>0.11720620095729828</v>
      </c>
      <c r="K12731">
        <v>3.8579236716032028E-2</v>
      </c>
      <c r="L12731">
        <v>81.063758850097656</v>
      </c>
      <c r="M12731">
        <v>-7.8626960515975952E-2</v>
      </c>
      <c r="N12731">
        <v>3.3040273934602737E-2</v>
      </c>
      <c r="O12731">
        <v>1.0916596511378884E-3</v>
      </c>
      <c r="P12731">
        <v>-0.13297337293624878</v>
      </c>
      <c r="Q12731">
        <v>-0.12096977233886719</v>
      </c>
      <c r="R12731">
        <v>-9.5953300595283508E-2</v>
      </c>
      <c r="S12731">
        <v>-7.8626960515975952E-2</v>
      </c>
      <c r="T12731">
        <v>-6.1300624161958694E-2</v>
      </c>
      <c r="U12731">
        <v>-3.6284144967794418E-2</v>
      </c>
      <c r="V12731">
        <v>-2.4280546233057976E-2</v>
      </c>
    </row>
    <row r="12732" spans="1:22" x14ac:dyDescent="0.25">
      <c r="A12732" t="s">
        <v>123</v>
      </c>
      <c r="B12732" t="s">
        <v>131</v>
      </c>
      <c r="C12732" t="s">
        <v>102</v>
      </c>
      <c r="D12732" t="s">
        <v>118</v>
      </c>
      <c r="E12732" t="s">
        <v>89</v>
      </c>
      <c r="F12732" t="s">
        <v>44</v>
      </c>
      <c r="G12732">
        <v>529</v>
      </c>
      <c r="H12732">
        <v>12</v>
      </c>
      <c r="I12732">
        <f>IF(VLOOKUP(Data!$A12732,summermonths, 2, FALSE) = 1, VLOOKUP(Data!$H12732,rateblocks, 2, FALSE), VLOOKUP(Data!H12732, rateblocks,3, FALSE))</f>
        <v>2</v>
      </c>
      <c r="J12732">
        <v>7.9459793865680695E-2</v>
      </c>
      <c r="K12732">
        <v>3.3620037138462067E-2</v>
      </c>
      <c r="L12732">
        <v>82.591682434082031</v>
      </c>
      <c r="M12732">
        <v>-4.5839753001928329E-2</v>
      </c>
      <c r="N12732">
        <v>3.6579683423042297E-2</v>
      </c>
      <c r="O12732">
        <v>1.3380732852965593E-3</v>
      </c>
      <c r="P12732">
        <v>-0.10600797832012177</v>
      </c>
      <c r="Q12732">
        <v>-9.2718504369258881E-2</v>
      </c>
      <c r="R12732">
        <v>-6.502215564250946E-2</v>
      </c>
      <c r="S12732">
        <v>-4.5839753001928329E-2</v>
      </c>
      <c r="T12732">
        <v>-2.6657348498702049E-2</v>
      </c>
      <c r="U12732">
        <v>1.0389975504949689E-3</v>
      </c>
      <c r="V12732">
        <v>1.4328472316265106E-2</v>
      </c>
    </row>
    <row r="12733" spans="1:22" x14ac:dyDescent="0.25">
      <c r="A12733" t="s">
        <v>99</v>
      </c>
      <c r="B12733" t="s">
        <v>131</v>
      </c>
      <c r="C12733" t="s">
        <v>102</v>
      </c>
      <c r="D12733" t="s">
        <v>82</v>
      </c>
      <c r="E12733" t="s">
        <v>89</v>
      </c>
      <c r="F12733" t="s">
        <v>44</v>
      </c>
      <c r="G12733">
        <v>529</v>
      </c>
      <c r="H12733">
        <v>22</v>
      </c>
      <c r="I12733">
        <f>IF(VLOOKUP(Data!$A12733,summermonths, 2, FALSE) = 1, VLOOKUP(Data!$H12733,rateblocks, 2, FALSE), VLOOKUP(Data!H12733, rateblocks,3, FALSE))</f>
        <v>2</v>
      </c>
      <c r="J12733">
        <v>7.9487606883049011E-2</v>
      </c>
      <c r="K12733">
        <v>6.3147448003292084E-2</v>
      </c>
      <c r="L12733">
        <v>81.251419067382813</v>
      </c>
      <c r="M12733">
        <v>-1.6340160742402077E-2</v>
      </c>
      <c r="N12733">
        <v>3.5195477306842804E-2</v>
      </c>
      <c r="O12733">
        <v>1.2387216556817293E-3</v>
      </c>
      <c r="P12733">
        <v>-7.4231572449207306E-2</v>
      </c>
      <c r="Q12733">
        <v>-6.1444979161024094E-2</v>
      </c>
      <c r="R12733">
        <v>-3.4796688705682755E-2</v>
      </c>
      <c r="S12733">
        <v>-1.6340160742402077E-2</v>
      </c>
      <c r="T12733">
        <v>2.1163655910640955E-3</v>
      </c>
      <c r="U12733">
        <v>2.876465767621994E-2</v>
      </c>
      <c r="V12733">
        <v>4.1551247239112854E-2</v>
      </c>
    </row>
    <row r="12734" spans="1:22" x14ac:dyDescent="0.25">
      <c r="A12734" t="s">
        <v>99</v>
      </c>
      <c r="B12734" t="s">
        <v>131</v>
      </c>
      <c r="C12734" t="s">
        <v>101</v>
      </c>
      <c r="D12734" t="s">
        <v>76</v>
      </c>
      <c r="E12734" t="s">
        <v>89</v>
      </c>
      <c r="F12734" t="s">
        <v>44</v>
      </c>
      <c r="G12734">
        <v>529</v>
      </c>
      <c r="H12734">
        <v>18</v>
      </c>
      <c r="I12734">
        <f>IF(VLOOKUP(Data!$A12734,summermonths, 2, FALSE) = 1, VLOOKUP(Data!$H12734,rateblocks, 2, FALSE), VLOOKUP(Data!H12734, rateblocks,3, FALSE))</f>
        <v>1</v>
      </c>
      <c r="J12734">
        <v>9.2574551701545715E-2</v>
      </c>
      <c r="K12734">
        <v>3.1365260481834412E-2</v>
      </c>
      <c r="L12734">
        <v>76.142723083496094</v>
      </c>
      <c r="M12734">
        <v>-6.1209294945001602E-2</v>
      </c>
      <c r="N12734">
        <v>2.3184189572930336E-2</v>
      </c>
      <c r="O12734">
        <v>5.375066539272666E-4</v>
      </c>
      <c r="P12734">
        <v>-9.934389591217041E-2</v>
      </c>
      <c r="Q12734">
        <v>-9.0921029448509216E-2</v>
      </c>
      <c r="R12734">
        <v>-7.3367096483707428E-2</v>
      </c>
      <c r="S12734">
        <v>-6.1209294945001602E-2</v>
      </c>
      <c r="T12734">
        <v>-4.9051493406295776E-2</v>
      </c>
      <c r="U12734">
        <v>-3.1497560441493988E-2</v>
      </c>
      <c r="V12734">
        <v>-2.3074695840477943E-2</v>
      </c>
    </row>
    <row r="12735" spans="1:22" x14ac:dyDescent="0.25">
      <c r="A12735" t="s">
        <v>96</v>
      </c>
      <c r="B12735" t="s">
        <v>131</v>
      </c>
      <c r="C12735" t="s">
        <v>101</v>
      </c>
      <c r="D12735" t="s">
        <v>73</v>
      </c>
      <c r="E12735" t="s">
        <v>89</v>
      </c>
      <c r="F12735" t="s">
        <v>44</v>
      </c>
      <c r="G12735">
        <v>529</v>
      </c>
      <c r="H12735">
        <v>23</v>
      </c>
      <c r="I12735">
        <f>IF(VLOOKUP(Data!$A12735,summermonths, 2, FALSE) = 1, VLOOKUP(Data!$H12735,rateblocks, 2, FALSE), VLOOKUP(Data!H12735, rateblocks,3, FALSE))</f>
        <v>3</v>
      </c>
      <c r="J12735">
        <v>6.9371402263641357E-2</v>
      </c>
      <c r="K12735">
        <v>6.5373346209526062E-2</v>
      </c>
      <c r="L12735">
        <v>64.724777221679688</v>
      </c>
      <c r="M12735">
        <v>-3.9980602450668812E-3</v>
      </c>
      <c r="N12735">
        <v>2.766721136868E-2</v>
      </c>
      <c r="O12735">
        <v>7.6547457138076425E-4</v>
      </c>
      <c r="P12735">
        <v>-4.9506574869155884E-2</v>
      </c>
      <c r="Q12735">
        <v>-3.9455018937587738E-2</v>
      </c>
      <c r="R12735">
        <v>-1.8506759777665138E-2</v>
      </c>
      <c r="S12735">
        <v>-3.9980602450668812E-3</v>
      </c>
      <c r="T12735">
        <v>1.0510639287531376E-2</v>
      </c>
      <c r="U12735">
        <v>3.145889937877655E-2</v>
      </c>
      <c r="V12735">
        <v>4.1510451585054398E-2</v>
      </c>
    </row>
    <row r="12736" spans="1:22" x14ac:dyDescent="0.25">
      <c r="A12736" t="s">
        <v>123</v>
      </c>
      <c r="B12736" t="s">
        <v>131</v>
      </c>
      <c r="C12736" t="s">
        <v>101</v>
      </c>
      <c r="D12736" t="s">
        <v>113</v>
      </c>
      <c r="E12736" t="s">
        <v>89</v>
      </c>
      <c r="F12736" t="s">
        <v>44</v>
      </c>
      <c r="G12736">
        <v>529</v>
      </c>
      <c r="H12736">
        <v>11</v>
      </c>
      <c r="I12736">
        <f>IF(VLOOKUP(Data!$A12736,summermonths, 2, FALSE) = 1, VLOOKUP(Data!$H12736,rateblocks, 2, FALSE), VLOOKUP(Data!H12736, rateblocks,3, FALSE))</f>
        <v>2</v>
      </c>
      <c r="J12736">
        <v>6.2441874295473099E-2</v>
      </c>
      <c r="K12736">
        <v>3.5679038614034653E-2</v>
      </c>
      <c r="L12736">
        <v>69.030242919921875</v>
      </c>
      <c r="M12736">
        <v>-2.6762835681438446E-2</v>
      </c>
      <c r="N12736">
        <v>1.4073103666305542E-2</v>
      </c>
      <c r="O12736">
        <v>1.9805225019808859E-4</v>
      </c>
      <c r="P12736">
        <v>-4.9911029636859894E-2</v>
      </c>
      <c r="Q12736">
        <v>-4.4798243790864944E-2</v>
      </c>
      <c r="R12736">
        <v>-3.4142777323722839E-2</v>
      </c>
      <c r="S12736">
        <v>-2.6762835681438446E-2</v>
      </c>
      <c r="T12736">
        <v>-1.9382892176508904E-2</v>
      </c>
      <c r="U12736">
        <v>-8.7274275720119476E-3</v>
      </c>
      <c r="V12736">
        <v>-3.6146400962024927E-3</v>
      </c>
    </row>
    <row r="12737" spans="1:22" x14ac:dyDescent="0.25">
      <c r="A12737" t="s">
        <v>125</v>
      </c>
      <c r="B12737" t="s">
        <v>131</v>
      </c>
      <c r="C12737" t="s">
        <v>101</v>
      </c>
      <c r="D12737" t="s">
        <v>120</v>
      </c>
      <c r="E12737" t="s">
        <v>89</v>
      </c>
      <c r="F12737" t="s">
        <v>44</v>
      </c>
      <c r="G12737">
        <v>529</v>
      </c>
      <c r="H12737">
        <v>18</v>
      </c>
      <c r="I12737">
        <f>IF(VLOOKUP(Data!$A12737,summermonths, 2, FALSE) = 1, VLOOKUP(Data!$H12737,rateblocks, 2, FALSE), VLOOKUP(Data!H12737, rateblocks,3, FALSE))</f>
        <v>1</v>
      </c>
      <c r="J12737">
        <v>6.1947651207447052E-2</v>
      </c>
      <c r="K12737">
        <v>3.3181816339492798E-2</v>
      </c>
      <c r="L12737">
        <v>68.165748596191406</v>
      </c>
      <c r="M12737">
        <v>-2.8765831142663956E-2</v>
      </c>
      <c r="N12737">
        <v>1.1778224259614944E-2</v>
      </c>
      <c r="O12737">
        <v>1.3872656563762575E-4</v>
      </c>
      <c r="P12737">
        <v>-4.8139285296201706E-2</v>
      </c>
      <c r="Q12737">
        <v>-4.3860234320163727E-2</v>
      </c>
      <c r="R12737">
        <v>-3.494233638048172E-2</v>
      </c>
      <c r="S12737">
        <v>-2.8765831142663956E-2</v>
      </c>
      <c r="T12737">
        <v>-2.2589324042201042E-2</v>
      </c>
      <c r="U12737">
        <v>-1.3671429827809334E-2</v>
      </c>
      <c r="V12737">
        <v>-9.3923760578036308E-3</v>
      </c>
    </row>
    <row r="12738" spans="1:22" x14ac:dyDescent="0.25">
      <c r="A12738" t="s">
        <v>123</v>
      </c>
      <c r="B12738" t="s">
        <v>131</v>
      </c>
      <c r="C12738" t="s">
        <v>101</v>
      </c>
      <c r="D12738" t="s">
        <v>113</v>
      </c>
      <c r="E12738" t="s">
        <v>89</v>
      </c>
      <c r="F12738" t="s">
        <v>44</v>
      </c>
      <c r="G12738">
        <v>529</v>
      </c>
      <c r="H12738">
        <v>2</v>
      </c>
      <c r="I12738">
        <f>IF(VLOOKUP(Data!$A12738,summermonths, 2, FALSE) = 1, VLOOKUP(Data!$H12738,rateblocks, 2, FALSE), VLOOKUP(Data!H12738, rateblocks,3, FALSE))</f>
        <v>3</v>
      </c>
      <c r="J12738">
        <v>4.5332513749599457E-2</v>
      </c>
      <c r="K12738">
        <v>5.1506318151950836E-2</v>
      </c>
      <c r="L12738">
        <v>54.879814147949219</v>
      </c>
      <c r="M12738">
        <v>6.173805333673954E-3</v>
      </c>
      <c r="N12738">
        <v>1.2601239606738091E-2</v>
      </c>
      <c r="O12738">
        <v>1.5879124111961573E-4</v>
      </c>
      <c r="P12738">
        <v>-1.4553389512002468E-2</v>
      </c>
      <c r="Q12738">
        <v>-9.9753327667713165E-3</v>
      </c>
      <c r="R12738">
        <v>-4.3429117067717016E-4</v>
      </c>
      <c r="S12738">
        <v>6.173805333673954E-3</v>
      </c>
      <c r="T12738">
        <v>1.2781902216374874E-2</v>
      </c>
      <c r="U12738">
        <v>2.2322943434119225E-2</v>
      </c>
      <c r="V12738">
        <v>2.6900999248027802E-2</v>
      </c>
    </row>
    <row r="12739" spans="1:22" x14ac:dyDescent="0.25">
      <c r="A12739" t="s">
        <v>124</v>
      </c>
      <c r="B12739" t="s">
        <v>131</v>
      </c>
      <c r="C12739" t="s">
        <v>102</v>
      </c>
      <c r="D12739" t="s">
        <v>114</v>
      </c>
      <c r="E12739" t="s">
        <v>89</v>
      </c>
      <c r="F12739" t="s">
        <v>44</v>
      </c>
      <c r="G12739">
        <v>529</v>
      </c>
      <c r="H12739">
        <v>5</v>
      </c>
      <c r="I12739">
        <f>IF(VLOOKUP(Data!$A12739,summermonths, 2, FALSE) = 1, VLOOKUP(Data!$H12739,rateblocks, 2, FALSE), VLOOKUP(Data!H12739, rateblocks,3, FALSE))</f>
        <v>3</v>
      </c>
      <c r="J12739">
        <v>3.8378506898880005E-2</v>
      </c>
      <c r="K12739">
        <v>6.4612478017807007E-2</v>
      </c>
      <c r="L12739">
        <v>64.217391967773437</v>
      </c>
      <c r="M12739">
        <v>2.6233969256281853E-2</v>
      </c>
      <c r="N12739">
        <v>3.6242734640836716E-2</v>
      </c>
      <c r="O12739">
        <v>1.3135358458384871E-3</v>
      </c>
      <c r="P12739">
        <v>-3.3380024135112762E-2</v>
      </c>
      <c r="Q12739">
        <v>-2.0212963223457336E-2</v>
      </c>
      <c r="R12739">
        <v>7.2282608598470688E-3</v>
      </c>
      <c r="S12739">
        <v>2.6233969256281853E-2</v>
      </c>
      <c r="T12739">
        <v>4.5239679515361786E-2</v>
      </c>
      <c r="U12739">
        <v>7.268090546131134E-2</v>
      </c>
      <c r="V12739">
        <v>8.5847966372966766E-2</v>
      </c>
    </row>
    <row r="12740" spans="1:22" x14ac:dyDescent="0.25">
      <c r="A12740" t="s">
        <v>124</v>
      </c>
      <c r="B12740" t="s">
        <v>131</v>
      </c>
      <c r="C12740" t="s">
        <v>101</v>
      </c>
      <c r="D12740" t="s">
        <v>119</v>
      </c>
      <c r="E12740" t="s">
        <v>89</v>
      </c>
      <c r="F12740" t="s">
        <v>44</v>
      </c>
      <c r="G12740">
        <v>529</v>
      </c>
      <c r="H12740">
        <v>4</v>
      </c>
      <c r="I12740">
        <f>IF(VLOOKUP(Data!$A12740,summermonths, 2, FALSE) = 1, VLOOKUP(Data!$H12740,rateblocks, 2, FALSE), VLOOKUP(Data!H12740, rateblocks,3, FALSE))</f>
        <v>3</v>
      </c>
      <c r="J12740">
        <v>4.7752015292644501E-2</v>
      </c>
      <c r="K12740">
        <v>6.1750292778015137E-2</v>
      </c>
      <c r="L12740">
        <v>56.234043121337891</v>
      </c>
      <c r="M12740">
        <v>1.3998278416693211E-2</v>
      </c>
      <c r="N12740">
        <v>2.1807737648487091E-2</v>
      </c>
      <c r="O12740">
        <v>4.7557742800563574E-4</v>
      </c>
      <c r="P12740">
        <v>-2.1872257813811302E-2</v>
      </c>
      <c r="Q12740">
        <v>-1.3949462212622166E-2</v>
      </c>
      <c r="R12740">
        <v>2.5622895918786526E-3</v>
      </c>
      <c r="S12740">
        <v>1.3998278416693211E-2</v>
      </c>
      <c r="T12740">
        <v>2.5434266775846481E-2</v>
      </c>
      <c r="U12740">
        <v>4.1946019977331161E-2</v>
      </c>
      <c r="V12740">
        <v>4.9868814647197723E-2</v>
      </c>
    </row>
    <row r="12741" spans="1:22" x14ac:dyDescent="0.25">
      <c r="A12741" t="s">
        <v>123</v>
      </c>
      <c r="B12741" t="s">
        <v>131</v>
      </c>
      <c r="C12741" t="s">
        <v>101</v>
      </c>
      <c r="D12741" t="s">
        <v>113</v>
      </c>
      <c r="E12741" t="s">
        <v>89</v>
      </c>
      <c r="F12741" t="s">
        <v>44</v>
      </c>
      <c r="G12741">
        <v>529</v>
      </c>
      <c r="H12741">
        <v>20</v>
      </c>
      <c r="I12741">
        <f>IF(VLOOKUP(Data!$A12741,summermonths, 2, FALSE) = 1, VLOOKUP(Data!$H12741,rateblocks, 2, FALSE), VLOOKUP(Data!H12741, rateblocks,3, FALSE))</f>
        <v>1</v>
      </c>
      <c r="J12741">
        <v>4.8812258988618851E-2</v>
      </c>
      <c r="K12741">
        <v>5.9423439204692841E-2</v>
      </c>
      <c r="L12741">
        <v>59.916824340820313</v>
      </c>
      <c r="M12741">
        <v>1.0611183010041714E-2</v>
      </c>
      <c r="N12741">
        <v>1.4827524311840534E-2</v>
      </c>
      <c r="O12741">
        <v>2.1985547209624201E-4</v>
      </c>
      <c r="P12741">
        <v>-1.377792377024889E-2</v>
      </c>
      <c r="Q12741">
        <v>-8.3910543471574783E-3</v>
      </c>
      <c r="R12741">
        <v>2.8356215916574001E-3</v>
      </c>
      <c r="S12741">
        <v>1.0611183010041714E-2</v>
      </c>
      <c r="T12741">
        <v>1.838674396276474E-2</v>
      </c>
      <c r="U12741">
        <v>2.9613420367240906E-2</v>
      </c>
      <c r="V12741">
        <v>3.5000290721654892E-2</v>
      </c>
    </row>
    <row r="12742" spans="1:22" x14ac:dyDescent="0.25">
      <c r="A12742" t="s">
        <v>123</v>
      </c>
      <c r="B12742" t="s">
        <v>131</v>
      </c>
      <c r="C12742" t="s">
        <v>102</v>
      </c>
      <c r="D12742" t="s">
        <v>118</v>
      </c>
      <c r="E12742" t="s">
        <v>89</v>
      </c>
      <c r="F12742" t="s">
        <v>44</v>
      </c>
      <c r="G12742">
        <v>529</v>
      </c>
      <c r="H12742">
        <v>19</v>
      </c>
      <c r="I12742">
        <f>IF(VLOOKUP(Data!$A12742,summermonths, 2, FALSE) = 1, VLOOKUP(Data!$H12742,rateblocks, 2, FALSE), VLOOKUP(Data!H12742, rateblocks,3, FALSE))</f>
        <v>1</v>
      </c>
      <c r="J12742">
        <v>3.71837317943573E-2</v>
      </c>
      <c r="K12742">
        <v>6.6039696335792542E-2</v>
      </c>
      <c r="L12742">
        <v>69.393196105957031</v>
      </c>
      <c r="M12742">
        <v>2.8855966404080391E-2</v>
      </c>
      <c r="N12742">
        <v>2.7540724724531174E-2</v>
      </c>
      <c r="O12742">
        <v>7.5849151471629739E-4</v>
      </c>
      <c r="P12742">
        <v>-1.64444949477911E-2</v>
      </c>
      <c r="Q12742">
        <v>-6.4388923346996307E-3</v>
      </c>
      <c r="R12742">
        <v>1.4413596130907536E-2</v>
      </c>
      <c r="S12742">
        <v>2.8855966404080391E-2</v>
      </c>
      <c r="T12742">
        <v>4.3298337608575821E-2</v>
      </c>
      <c r="U12742">
        <v>6.4150825142860413E-2</v>
      </c>
      <c r="V12742">
        <v>7.4156425893306732E-2</v>
      </c>
    </row>
    <row r="12743" spans="1:22" x14ac:dyDescent="0.25">
      <c r="A12743" t="s">
        <v>99</v>
      </c>
      <c r="B12743" t="s">
        <v>131</v>
      </c>
      <c r="C12743" t="s">
        <v>102</v>
      </c>
      <c r="D12743" t="s">
        <v>82</v>
      </c>
      <c r="E12743" t="s">
        <v>89</v>
      </c>
      <c r="F12743" t="s">
        <v>44</v>
      </c>
      <c r="G12743">
        <v>529</v>
      </c>
      <c r="H12743">
        <v>5</v>
      </c>
      <c r="I12743">
        <f>IF(VLOOKUP(Data!$A12743,summermonths, 2, FALSE) = 1, VLOOKUP(Data!$H12743,rateblocks, 2, FALSE), VLOOKUP(Data!H12743, rateblocks,3, FALSE))</f>
        <v>3</v>
      </c>
      <c r="J12743">
        <v>6.8393997848033905E-2</v>
      </c>
      <c r="K12743">
        <v>6.4867675304412842E-2</v>
      </c>
      <c r="L12743">
        <v>73.370513916015625</v>
      </c>
      <c r="M12743">
        <v>-3.5263220779597759E-3</v>
      </c>
      <c r="N12743">
        <v>3.2749127596616745E-2</v>
      </c>
      <c r="O12743">
        <v>1.0725053725764155E-3</v>
      </c>
      <c r="P12743">
        <v>-5.7393845170736313E-2</v>
      </c>
      <c r="Q12743">
        <v>-4.549601674079895E-2</v>
      </c>
      <c r="R12743">
        <v>-2.0699981600046158E-2</v>
      </c>
      <c r="S12743">
        <v>-3.5263220779597759E-3</v>
      </c>
      <c r="T12743">
        <v>1.3647337444126606E-2</v>
      </c>
      <c r="U12743">
        <v>3.8443375378847122E-2</v>
      </c>
      <c r="V12743">
        <v>5.0341200083494186E-2</v>
      </c>
    </row>
    <row r="12744" spans="1:22" x14ac:dyDescent="0.25">
      <c r="A12744" t="s">
        <v>100</v>
      </c>
      <c r="B12744" t="s">
        <v>131</v>
      </c>
      <c r="C12744" t="s">
        <v>101</v>
      </c>
      <c r="D12744" t="s">
        <v>77</v>
      </c>
      <c r="E12744" t="s">
        <v>89</v>
      </c>
      <c r="F12744" t="s">
        <v>44</v>
      </c>
      <c r="G12744">
        <v>529</v>
      </c>
      <c r="H12744">
        <v>12</v>
      </c>
      <c r="I12744">
        <f>IF(VLOOKUP(Data!$A12744,summermonths, 2, FALSE) = 1, VLOOKUP(Data!$H12744,rateblocks, 2, FALSE), VLOOKUP(Data!H12744, rateblocks,3, FALSE))</f>
        <v>1</v>
      </c>
      <c r="J12744">
        <v>0.10921861231327057</v>
      </c>
      <c r="K12744">
        <v>4.3195810168981552E-2</v>
      </c>
      <c r="L12744">
        <v>80.049324035644531</v>
      </c>
      <c r="M12744">
        <v>-6.6022805869579315E-2</v>
      </c>
      <c r="N12744">
        <v>3.1539682298898697E-2</v>
      </c>
      <c r="O12744">
        <v>9.9475157912820578E-4</v>
      </c>
      <c r="P12744">
        <v>-0.11790096759796143</v>
      </c>
      <c r="Q12744">
        <v>-0.10644253343343735</v>
      </c>
      <c r="R12744">
        <v>-8.256223052740097E-2</v>
      </c>
      <c r="S12744">
        <v>-6.6022805869579315E-2</v>
      </c>
      <c r="T12744">
        <v>-4.948338121175766E-2</v>
      </c>
      <c r="U12744">
        <v>-2.5603076443076134E-2</v>
      </c>
      <c r="V12744">
        <v>-1.4144645072519779E-2</v>
      </c>
    </row>
    <row r="12745" spans="1:22" x14ac:dyDescent="0.25">
      <c r="A12745" t="s">
        <v>95</v>
      </c>
      <c r="B12745" t="s">
        <v>131</v>
      </c>
      <c r="C12745" t="s">
        <v>101</v>
      </c>
      <c r="D12745" t="s">
        <v>72</v>
      </c>
      <c r="E12745" t="s">
        <v>89</v>
      </c>
      <c r="F12745" t="s">
        <v>44</v>
      </c>
      <c r="G12745">
        <v>529</v>
      </c>
      <c r="H12745">
        <v>24</v>
      </c>
      <c r="I12745">
        <f>IF(VLOOKUP(Data!$A12745,summermonths, 2, FALSE) = 1, VLOOKUP(Data!$H12745,rateblocks, 2, FALSE), VLOOKUP(Data!H12745, rateblocks,3, FALSE))</f>
        <v>3</v>
      </c>
      <c r="J12745">
        <v>5.8876972645521164E-2</v>
      </c>
      <c r="K12745">
        <v>6.6945180296897888E-2</v>
      </c>
      <c r="L12745">
        <v>59.366539001464844</v>
      </c>
      <c r="M12745">
        <v>8.0682048574090004E-3</v>
      </c>
      <c r="N12745">
        <v>2.6870414614677429E-2</v>
      </c>
      <c r="O12745">
        <v>7.2201917646452785E-4</v>
      </c>
      <c r="P12745">
        <v>-3.6129694432020187E-2</v>
      </c>
      <c r="Q12745">
        <v>-2.6367617771029472E-2</v>
      </c>
      <c r="R12745">
        <v>-6.0226544737815857E-3</v>
      </c>
      <c r="S12745">
        <v>8.0682048574090004E-3</v>
      </c>
      <c r="T12745">
        <v>2.2159064188599586E-2</v>
      </c>
      <c r="U12745">
        <v>4.2504027485847473E-2</v>
      </c>
      <c r="V12745">
        <v>5.2266102284193039E-2</v>
      </c>
    </row>
    <row r="12746" spans="1:22" x14ac:dyDescent="0.25">
      <c r="A12746" t="s">
        <v>99</v>
      </c>
      <c r="B12746" t="s">
        <v>131</v>
      </c>
      <c r="C12746" t="s">
        <v>102</v>
      </c>
      <c r="D12746" t="s">
        <v>82</v>
      </c>
      <c r="E12746" t="s">
        <v>89</v>
      </c>
      <c r="F12746" t="s">
        <v>44</v>
      </c>
      <c r="G12746">
        <v>529</v>
      </c>
      <c r="H12746">
        <v>1</v>
      </c>
      <c r="I12746">
        <f>IF(VLOOKUP(Data!$A12746,summermonths, 2, FALSE) = 1, VLOOKUP(Data!$H12746,rateblocks, 2, FALSE), VLOOKUP(Data!H12746, rateblocks,3, FALSE))</f>
        <v>3</v>
      </c>
      <c r="J12746">
        <v>6.0020048171281815E-2</v>
      </c>
      <c r="K12746">
        <v>6.0037806630134583E-2</v>
      </c>
      <c r="L12746">
        <v>74.436676025390625</v>
      </c>
      <c r="M12746">
        <v>1.7759468391886912E-5</v>
      </c>
      <c r="N12746">
        <v>3.3431015908718109E-2</v>
      </c>
      <c r="O12746">
        <v>1.1176328407600522E-3</v>
      </c>
      <c r="P12746">
        <v>-5.4971367120742798E-2</v>
      </c>
      <c r="Q12746">
        <v>-4.2825810611248016E-2</v>
      </c>
      <c r="R12746">
        <v>-1.751348190009594E-2</v>
      </c>
      <c r="S12746">
        <v>1.7759468391886912E-5</v>
      </c>
      <c r="T12746">
        <v>1.7549000680446625E-2</v>
      </c>
      <c r="U12746">
        <v>4.2861331254243851E-2</v>
      </c>
      <c r="V12746">
        <v>5.5006887763738632E-2</v>
      </c>
    </row>
    <row r="12747" spans="1:22" x14ac:dyDescent="0.25">
      <c r="A12747" t="s">
        <v>122</v>
      </c>
      <c r="B12747" t="s">
        <v>131</v>
      </c>
      <c r="C12747" t="s">
        <v>101</v>
      </c>
      <c r="D12747" t="s">
        <v>117</v>
      </c>
      <c r="E12747" t="s">
        <v>89</v>
      </c>
      <c r="F12747" t="s">
        <v>44</v>
      </c>
      <c r="G12747">
        <v>529</v>
      </c>
      <c r="H12747">
        <v>23</v>
      </c>
      <c r="I12747">
        <f>IF(VLOOKUP(Data!$A12747,summermonths, 2, FALSE) = 1, VLOOKUP(Data!$H12747,rateblocks, 2, FALSE), VLOOKUP(Data!H12747, rateblocks,3, FALSE))</f>
        <v>3</v>
      </c>
      <c r="J12747">
        <v>5.0909705460071564E-2</v>
      </c>
      <c r="K12747">
        <v>5.2707560360431671E-2</v>
      </c>
      <c r="L12747">
        <v>55.850093841552734</v>
      </c>
      <c r="M12747">
        <v>1.7978542018681765E-3</v>
      </c>
      <c r="N12747">
        <v>1.3278131373226643E-2</v>
      </c>
      <c r="O12747">
        <v>1.7630877846386284E-4</v>
      </c>
      <c r="P12747">
        <v>-2.0042728632688522E-2</v>
      </c>
      <c r="Q12747">
        <v>-1.5218756161630154E-2</v>
      </c>
      <c r="R12747">
        <v>-5.1652048714458942E-3</v>
      </c>
      <c r="S12747">
        <v>1.7978542018681765E-3</v>
      </c>
      <c r="T12747">
        <v>8.7609132751822472E-3</v>
      </c>
      <c r="U12747">
        <v>1.8814465031027794E-2</v>
      </c>
      <c r="V12747">
        <v>2.3638436570763588E-2</v>
      </c>
    </row>
    <row r="12748" spans="1:22" x14ac:dyDescent="0.25">
      <c r="A12748" t="s">
        <v>122</v>
      </c>
      <c r="B12748" t="s">
        <v>131</v>
      </c>
      <c r="C12748" t="s">
        <v>102</v>
      </c>
      <c r="D12748" t="s">
        <v>115</v>
      </c>
      <c r="E12748" t="s">
        <v>89</v>
      </c>
      <c r="F12748" t="s">
        <v>44</v>
      </c>
      <c r="G12748">
        <v>529</v>
      </c>
      <c r="H12748">
        <v>11</v>
      </c>
      <c r="I12748">
        <f>IF(VLOOKUP(Data!$A12748,summermonths, 2, FALSE) = 1, VLOOKUP(Data!$H12748,rateblocks, 2, FALSE), VLOOKUP(Data!H12748, rateblocks,3, FALSE))</f>
        <v>2</v>
      </c>
      <c r="J12748">
        <v>5.730404332280159E-2</v>
      </c>
      <c r="K12748">
        <v>4.3971642851829529E-2</v>
      </c>
      <c r="L12748">
        <v>55.272212982177734</v>
      </c>
      <c r="M12748">
        <v>-1.3332397677004337E-2</v>
      </c>
      <c r="N12748">
        <v>2.2957257926464081E-2</v>
      </c>
      <c r="O12748">
        <v>5.2703567780554295E-4</v>
      </c>
      <c r="P12748">
        <v>-5.1093727350234985E-2</v>
      </c>
      <c r="Q12748">
        <v>-4.2753309011459351E-2</v>
      </c>
      <c r="R12748">
        <v>-2.5371195748448372E-2</v>
      </c>
      <c r="S12748">
        <v>-1.3332397677004337E-2</v>
      </c>
      <c r="T12748">
        <v>-1.2935998383909464E-3</v>
      </c>
      <c r="U12748">
        <v>1.6088511794805527E-2</v>
      </c>
      <c r="V12748">
        <v>2.4428931996226311E-2</v>
      </c>
    </row>
    <row r="12749" spans="1:22" x14ac:dyDescent="0.25">
      <c r="A12749" t="s">
        <v>96</v>
      </c>
      <c r="B12749" t="s">
        <v>131</v>
      </c>
      <c r="C12749" t="s">
        <v>102</v>
      </c>
      <c r="D12749" t="s">
        <v>79</v>
      </c>
      <c r="E12749" t="s">
        <v>89</v>
      </c>
      <c r="F12749" t="s">
        <v>44</v>
      </c>
      <c r="G12749">
        <v>529</v>
      </c>
      <c r="H12749">
        <v>15</v>
      </c>
      <c r="I12749">
        <f>IF(VLOOKUP(Data!$A12749,summermonths, 2, FALSE) = 1, VLOOKUP(Data!$H12749,rateblocks, 2, FALSE), VLOOKUP(Data!H12749, rateblocks,3, FALSE))</f>
        <v>1</v>
      </c>
      <c r="J12749">
        <v>0.1098405197262764</v>
      </c>
      <c r="K12749">
        <v>3.4839320927858353E-2</v>
      </c>
      <c r="L12749">
        <v>73.342155456542969</v>
      </c>
      <c r="M12749">
        <v>-7.5001202523708344E-2</v>
      </c>
      <c r="N12749">
        <v>3.8067489862442017E-2</v>
      </c>
      <c r="O12749">
        <v>1.4491337351500988E-3</v>
      </c>
      <c r="P12749">
        <v>-0.13761664927005768</v>
      </c>
      <c r="Q12749">
        <v>-0.12378665059804916</v>
      </c>
      <c r="R12749">
        <v>-9.4963811337947845E-2</v>
      </c>
      <c r="S12749">
        <v>-7.5001202523708344E-2</v>
      </c>
      <c r="T12749">
        <v>-5.5038589984178543E-2</v>
      </c>
      <c r="U12749">
        <v>-2.6215750724077225E-2</v>
      </c>
      <c r="V12749">
        <v>-1.238575391471386E-2</v>
      </c>
    </row>
    <row r="12750" spans="1:22" x14ac:dyDescent="0.25">
      <c r="A12750" t="s">
        <v>98</v>
      </c>
      <c r="B12750" t="s">
        <v>131</v>
      </c>
      <c r="C12750" t="s">
        <v>102</v>
      </c>
      <c r="D12750" t="s">
        <v>81</v>
      </c>
      <c r="E12750" t="s">
        <v>89</v>
      </c>
      <c r="F12750" t="s">
        <v>44</v>
      </c>
      <c r="G12750">
        <v>529</v>
      </c>
      <c r="H12750">
        <v>8</v>
      </c>
      <c r="I12750">
        <f>IF(VLOOKUP(Data!$A12750,summermonths, 2, FALSE) = 1, VLOOKUP(Data!$H12750,rateblocks, 2, FALSE), VLOOKUP(Data!H12750, rateblocks,3, FALSE))</f>
        <v>2</v>
      </c>
      <c r="J12750">
        <v>6.8739555776119232E-2</v>
      </c>
      <c r="K12750">
        <v>3.3629488199949265E-2</v>
      </c>
      <c r="L12750">
        <v>74.758033752441406</v>
      </c>
      <c r="M12750">
        <v>-3.5110063850879669E-2</v>
      </c>
      <c r="N12750">
        <v>3.0936004593968391E-2</v>
      </c>
      <c r="O12750">
        <v>9.5703639090061188E-4</v>
      </c>
      <c r="P12750">
        <v>-8.599526435136795E-2</v>
      </c>
      <c r="Q12750">
        <v>-7.4756145477294922E-2</v>
      </c>
      <c r="R12750">
        <v>-5.1332920789718628E-2</v>
      </c>
      <c r="S12750">
        <v>-3.5110063850879669E-2</v>
      </c>
      <c r="T12750">
        <v>-1.888720691204071E-2</v>
      </c>
      <c r="U12750">
        <v>4.536021500825882E-3</v>
      </c>
      <c r="V12750">
        <v>1.5775134786963463E-2</v>
      </c>
    </row>
    <row r="12751" spans="1:22" x14ac:dyDescent="0.25">
      <c r="A12751" t="s">
        <v>95</v>
      </c>
      <c r="B12751" t="s">
        <v>131</v>
      </c>
      <c r="C12751" t="s">
        <v>101</v>
      </c>
      <c r="D12751" t="s">
        <v>72</v>
      </c>
      <c r="E12751" t="s">
        <v>89</v>
      </c>
      <c r="F12751" t="s">
        <v>44</v>
      </c>
      <c r="G12751">
        <v>529</v>
      </c>
      <c r="H12751">
        <v>15</v>
      </c>
      <c r="I12751">
        <f>IF(VLOOKUP(Data!$A12751,summermonths, 2, FALSE) = 1, VLOOKUP(Data!$H12751,rateblocks, 2, FALSE), VLOOKUP(Data!H12751, rateblocks,3, FALSE))</f>
        <v>1</v>
      </c>
      <c r="J12751">
        <v>8.6955443024635315E-2</v>
      </c>
      <c r="K12751">
        <v>3.6958411335945129E-2</v>
      </c>
      <c r="L12751">
        <v>66.734306335449219</v>
      </c>
      <c r="M12751">
        <v>-4.9997031688690186E-2</v>
      </c>
      <c r="N12751">
        <v>2.4039370939135551E-2</v>
      </c>
      <c r="O12751">
        <v>5.7789136189967394E-4</v>
      </c>
      <c r="P12751">
        <v>-8.9538276195526123E-2</v>
      </c>
      <c r="Q12751">
        <v>-8.0804727971553802E-2</v>
      </c>
      <c r="R12751">
        <v>-6.2603287398815155E-2</v>
      </c>
      <c r="S12751">
        <v>-4.9997031688690186E-2</v>
      </c>
      <c r="T12751">
        <v>-3.7390772253274918E-2</v>
      </c>
      <c r="U12751">
        <v>-1.9189339131116867E-2</v>
      </c>
      <c r="V12751">
        <v>-1.0455785319209099E-2</v>
      </c>
    </row>
    <row r="12752" spans="1:22" x14ac:dyDescent="0.25">
      <c r="A12752" t="s">
        <v>97</v>
      </c>
      <c r="B12752" t="s">
        <v>131</v>
      </c>
      <c r="C12752" t="s">
        <v>101</v>
      </c>
      <c r="D12752" t="s">
        <v>74</v>
      </c>
      <c r="E12752" t="s">
        <v>89</v>
      </c>
      <c r="F12752" t="s">
        <v>44</v>
      </c>
      <c r="G12752">
        <v>529</v>
      </c>
      <c r="H12752">
        <v>12</v>
      </c>
      <c r="I12752">
        <f>IF(VLOOKUP(Data!$A12752,summermonths, 2, FALSE) = 1, VLOOKUP(Data!$H12752,rateblocks, 2, FALSE), VLOOKUP(Data!H12752, rateblocks,3, FALSE))</f>
        <v>1</v>
      </c>
      <c r="J12752">
        <v>0.11602369695901871</v>
      </c>
      <c r="K12752">
        <v>3.556973859667778E-2</v>
      </c>
      <c r="L12752">
        <v>75.926437377929688</v>
      </c>
      <c r="M12752">
        <v>-8.0453962087631226E-2</v>
      </c>
      <c r="N12752">
        <v>3.0371813103556633E-2</v>
      </c>
      <c r="O12752">
        <v>9.2244701227173209E-4</v>
      </c>
      <c r="P12752">
        <v>-0.13041114807128906</v>
      </c>
      <c r="Q12752">
        <v>-0.1193770095705986</v>
      </c>
      <c r="R12752">
        <v>-9.6380956470966339E-2</v>
      </c>
      <c r="S12752">
        <v>-8.0453962087631226E-2</v>
      </c>
      <c r="T12752">
        <v>-6.4526967704296112E-2</v>
      </c>
      <c r="U12752">
        <v>-4.1530918329954147E-2</v>
      </c>
      <c r="V12752">
        <v>-3.0496774241328239E-2</v>
      </c>
    </row>
    <row r="12753" spans="1:22" x14ac:dyDescent="0.25">
      <c r="A12753" t="s">
        <v>123</v>
      </c>
      <c r="B12753" t="s">
        <v>131</v>
      </c>
      <c r="C12753" t="s">
        <v>101</v>
      </c>
      <c r="D12753" t="s">
        <v>113</v>
      </c>
      <c r="E12753" t="s">
        <v>89</v>
      </c>
      <c r="F12753" t="s">
        <v>44</v>
      </c>
      <c r="G12753">
        <v>529</v>
      </c>
      <c r="H12753">
        <v>12</v>
      </c>
      <c r="I12753">
        <f>IF(VLOOKUP(Data!$A12753,summermonths, 2, FALSE) = 1, VLOOKUP(Data!$H12753,rateblocks, 2, FALSE), VLOOKUP(Data!H12753, rateblocks,3, FALSE))</f>
        <v>2</v>
      </c>
      <c r="J12753">
        <v>6.1257511377334595E-2</v>
      </c>
      <c r="K12753">
        <v>3.4729380160570145E-2</v>
      </c>
      <c r="L12753">
        <v>70.082183837890625</v>
      </c>
      <c r="M12753">
        <v>-2.6528133079409599E-2</v>
      </c>
      <c r="N12753">
        <v>1.3472517021000385E-2</v>
      </c>
      <c r="O12753">
        <v>1.8150871619582176E-4</v>
      </c>
      <c r="P12753">
        <v>-4.8688452690839767E-2</v>
      </c>
      <c r="Q12753">
        <v>-4.3793857097625732E-2</v>
      </c>
      <c r="R12753">
        <v>-3.3593129366636276E-2</v>
      </c>
      <c r="S12753">
        <v>-2.6528133079409599E-2</v>
      </c>
      <c r="T12753">
        <v>-1.9463138654828072E-2</v>
      </c>
      <c r="U12753">
        <v>-9.2624081298708916E-3</v>
      </c>
      <c r="V12753">
        <v>-4.3678143993020058E-3</v>
      </c>
    </row>
    <row r="12754" spans="1:22" x14ac:dyDescent="0.25">
      <c r="A12754" t="s">
        <v>99</v>
      </c>
      <c r="B12754" t="s">
        <v>131</v>
      </c>
      <c r="C12754" t="s">
        <v>102</v>
      </c>
      <c r="D12754" t="s">
        <v>82</v>
      </c>
      <c r="E12754" t="s">
        <v>89</v>
      </c>
      <c r="F12754" t="s">
        <v>44</v>
      </c>
      <c r="G12754">
        <v>529</v>
      </c>
      <c r="H12754">
        <v>17</v>
      </c>
      <c r="I12754">
        <f>IF(VLOOKUP(Data!$A12754,summermonths, 2, FALSE) = 1, VLOOKUP(Data!$H12754,rateblocks, 2, FALSE), VLOOKUP(Data!H12754, rateblocks,3, FALSE))</f>
        <v>1</v>
      </c>
      <c r="J12754">
        <v>0.15455178916454315</v>
      </c>
      <c r="K12754">
        <v>3.4149337559938431E-2</v>
      </c>
      <c r="L12754">
        <v>89.620040893554688</v>
      </c>
      <c r="M12754">
        <v>-0.12040244787931442</v>
      </c>
      <c r="N12754">
        <v>5.450916662812233E-2</v>
      </c>
      <c r="O12754">
        <v>2.9712491668760777E-3</v>
      </c>
      <c r="P12754">
        <v>-0.21006204187870026</v>
      </c>
      <c r="Q12754">
        <v>-0.19025875627994537</v>
      </c>
      <c r="R12754">
        <v>-0.14898708462715149</v>
      </c>
      <c r="S12754">
        <v>-0.12040244787931442</v>
      </c>
      <c r="T12754">
        <v>-9.1817811131477356E-2</v>
      </c>
      <c r="U12754">
        <v>-5.0546139478683472E-2</v>
      </c>
      <c r="V12754">
        <v>-3.0742848291993141E-2</v>
      </c>
    </row>
    <row r="12755" spans="1:22" x14ac:dyDescent="0.25">
      <c r="A12755" t="s">
        <v>122</v>
      </c>
      <c r="B12755" t="s">
        <v>131</v>
      </c>
      <c r="C12755" t="s">
        <v>101</v>
      </c>
      <c r="D12755" t="s">
        <v>117</v>
      </c>
      <c r="E12755" t="s">
        <v>89</v>
      </c>
      <c r="F12755" t="s">
        <v>44</v>
      </c>
      <c r="G12755">
        <v>529</v>
      </c>
      <c r="H12755">
        <v>14</v>
      </c>
      <c r="I12755">
        <f>IF(VLOOKUP(Data!$A12755,summermonths, 2, FALSE) = 1, VLOOKUP(Data!$H12755,rateblocks, 2, FALSE), VLOOKUP(Data!H12755, rateblocks,3, FALSE))</f>
        <v>2</v>
      </c>
      <c r="J12755">
        <v>6.0255102813243866E-2</v>
      </c>
      <c r="K12755">
        <v>3.768506646156311E-2</v>
      </c>
      <c r="L12755">
        <v>68.6226806640625</v>
      </c>
      <c r="M12755">
        <v>-2.2570038214325905E-2</v>
      </c>
      <c r="N12755">
        <v>1.382986456155777E-2</v>
      </c>
      <c r="O12755">
        <v>1.9126514962408692E-4</v>
      </c>
      <c r="P12755">
        <v>-4.5318141579627991E-2</v>
      </c>
      <c r="Q12755">
        <v>-4.0293723344802856E-2</v>
      </c>
      <c r="R12755">
        <v>-2.9822425916790962E-2</v>
      </c>
      <c r="S12755">
        <v>-2.2570038214325905E-2</v>
      </c>
      <c r="T12755">
        <v>-1.5317650511860847E-2</v>
      </c>
      <c r="U12755">
        <v>-4.8463535495102406E-3</v>
      </c>
      <c r="V12755">
        <v>1.7806467076297849E-4</v>
      </c>
    </row>
    <row r="12756" spans="1:22" x14ac:dyDescent="0.25">
      <c r="A12756" t="s">
        <v>96</v>
      </c>
      <c r="B12756" t="s">
        <v>131</v>
      </c>
      <c r="C12756" t="s">
        <v>101</v>
      </c>
      <c r="D12756" t="s">
        <v>73</v>
      </c>
      <c r="E12756" t="s">
        <v>89</v>
      </c>
      <c r="F12756" t="s">
        <v>44</v>
      </c>
      <c r="G12756">
        <v>529</v>
      </c>
      <c r="H12756">
        <v>12</v>
      </c>
      <c r="I12756">
        <f>IF(VLOOKUP(Data!$A12756,summermonths, 2, FALSE) = 1, VLOOKUP(Data!$H12756,rateblocks, 2, FALSE), VLOOKUP(Data!H12756, rateblocks,3, FALSE))</f>
        <v>1</v>
      </c>
      <c r="J12756">
        <v>0.10418519377708435</v>
      </c>
      <c r="K12756">
        <v>3.6743424832820892E-2</v>
      </c>
      <c r="L12756">
        <v>73.732345581054688</v>
      </c>
      <c r="M12756">
        <v>-6.7441768944263458E-2</v>
      </c>
      <c r="N12756">
        <v>2.7705192565917969E-2</v>
      </c>
      <c r="O12756">
        <v>7.6757767237722874E-4</v>
      </c>
      <c r="P12756">
        <v>-0.11301275342702866</v>
      </c>
      <c r="Q12756">
        <v>-0.10294739902019501</v>
      </c>
      <c r="R12756">
        <v>-8.1970386207103729E-2</v>
      </c>
      <c r="S12756">
        <v>-6.7441768944263458E-2</v>
      </c>
      <c r="T12756">
        <v>-5.2913151681423187E-2</v>
      </c>
      <c r="U12756">
        <v>-3.1936135143041611E-2</v>
      </c>
      <c r="V12756">
        <v>-2.1870782598853111E-2</v>
      </c>
    </row>
    <row r="12757" spans="1:22" x14ac:dyDescent="0.25">
      <c r="A12757" t="s">
        <v>96</v>
      </c>
      <c r="B12757" t="s">
        <v>131</v>
      </c>
      <c r="C12757" t="s">
        <v>101</v>
      </c>
      <c r="D12757" t="s">
        <v>73</v>
      </c>
      <c r="E12757" t="s">
        <v>89</v>
      </c>
      <c r="F12757" t="s">
        <v>44</v>
      </c>
      <c r="G12757">
        <v>529</v>
      </c>
      <c r="H12757">
        <v>24</v>
      </c>
      <c r="I12757">
        <f>IF(VLOOKUP(Data!$A12757,summermonths, 2, FALSE) = 1, VLOOKUP(Data!$H12757,rateblocks, 2, FALSE), VLOOKUP(Data!H12757, rateblocks,3, FALSE))</f>
        <v>3</v>
      </c>
      <c r="J12757">
        <v>6.7251883447170258E-2</v>
      </c>
      <c r="K12757">
        <v>6.4626656472682953E-2</v>
      </c>
      <c r="L12757">
        <v>64.497077941894531</v>
      </c>
      <c r="M12757">
        <v>-2.6252276729792356E-3</v>
      </c>
      <c r="N12757">
        <v>2.7475878596305847E-2</v>
      </c>
      <c r="O12757">
        <v>7.5492390897125006E-4</v>
      </c>
      <c r="P12757">
        <v>-4.7819025814533234E-2</v>
      </c>
      <c r="Q12757">
        <v>-3.7836983799934387E-2</v>
      </c>
      <c r="R12757">
        <v>-1.7033591866493225E-2</v>
      </c>
      <c r="S12757">
        <v>-2.6252276729792356E-3</v>
      </c>
      <c r="T12757">
        <v>1.1783136986196041E-2</v>
      </c>
      <c r="U12757">
        <v>3.2586526125669479E-2</v>
      </c>
      <c r="V12757">
        <v>4.2568571865558624E-2</v>
      </c>
    </row>
    <row r="12758" spans="1:22" x14ac:dyDescent="0.25">
      <c r="A12758" t="s">
        <v>95</v>
      </c>
      <c r="B12758" t="s">
        <v>131</v>
      </c>
      <c r="C12758" t="s">
        <v>102</v>
      </c>
      <c r="D12758" t="s">
        <v>78</v>
      </c>
      <c r="E12758" t="s">
        <v>89</v>
      </c>
      <c r="F12758" t="s">
        <v>44</v>
      </c>
      <c r="G12758">
        <v>529</v>
      </c>
      <c r="H12758">
        <v>8</v>
      </c>
      <c r="I12758">
        <f>IF(VLOOKUP(Data!$A12758,summermonths, 2, FALSE) = 1, VLOOKUP(Data!$H12758,rateblocks, 2, FALSE), VLOOKUP(Data!H12758, rateblocks,3, FALSE))</f>
        <v>2</v>
      </c>
      <c r="J12758">
        <v>5.1435206085443497E-2</v>
      </c>
      <c r="K12758">
        <v>3.8544423878192902E-2</v>
      </c>
      <c r="L12758">
        <v>68.183364868164062</v>
      </c>
      <c r="M12758">
        <v>-1.289078313857317E-2</v>
      </c>
      <c r="N12758">
        <v>1.780199259519577E-2</v>
      </c>
      <c r="O12758">
        <v>3.1691094045527279E-4</v>
      </c>
      <c r="P12758">
        <v>-4.2172454297542572E-2</v>
      </c>
      <c r="Q12758">
        <v>-3.5704955458641052E-2</v>
      </c>
      <c r="R12758">
        <v>-2.2226156666874886E-2</v>
      </c>
      <c r="S12758">
        <v>-1.289078313857317E-2</v>
      </c>
      <c r="T12758">
        <v>-3.5554091446101665E-3</v>
      </c>
      <c r="U12758">
        <v>9.9233882501721382E-3</v>
      </c>
      <c r="V12758">
        <v>1.6390888020396233E-2</v>
      </c>
    </row>
    <row r="12759" spans="1:22" x14ac:dyDescent="0.25">
      <c r="A12759" t="s">
        <v>98</v>
      </c>
      <c r="B12759" t="s">
        <v>131</v>
      </c>
      <c r="C12759" t="s">
        <v>101</v>
      </c>
      <c r="D12759" t="s">
        <v>75</v>
      </c>
      <c r="E12759" t="s">
        <v>89</v>
      </c>
      <c r="F12759" t="s">
        <v>44</v>
      </c>
      <c r="G12759">
        <v>529</v>
      </c>
      <c r="H12759">
        <v>16</v>
      </c>
      <c r="I12759">
        <f>IF(VLOOKUP(Data!$A12759,summermonths, 2, FALSE) = 1, VLOOKUP(Data!$H12759,rateblocks, 2, FALSE), VLOOKUP(Data!H12759, rateblocks,3, FALSE))</f>
        <v>1</v>
      </c>
      <c r="J12759">
        <v>0.12591870129108429</v>
      </c>
      <c r="K12759">
        <v>3.2689034938812256E-2</v>
      </c>
      <c r="L12759">
        <v>79.485252380371094</v>
      </c>
      <c r="M12759">
        <v>-9.3229658901691437E-2</v>
      </c>
      <c r="N12759">
        <v>3.2679304480552673E-2</v>
      </c>
      <c r="O12759">
        <v>1.0679368861019611E-3</v>
      </c>
      <c r="P12759">
        <v>-0.14698232710361481</v>
      </c>
      <c r="Q12759">
        <v>-0.13510987162590027</v>
      </c>
      <c r="R12759">
        <v>-0.11036670207977295</v>
      </c>
      <c r="S12759">
        <v>-9.3229658901691437E-2</v>
      </c>
      <c r="T12759">
        <v>-7.6092615723609924E-2</v>
      </c>
      <c r="U12759">
        <v>-5.1349446177482605E-2</v>
      </c>
      <c r="V12759">
        <v>-3.9476986974477768E-2</v>
      </c>
    </row>
    <row r="12760" spans="1:22" x14ac:dyDescent="0.25">
      <c r="A12760" t="s">
        <v>99</v>
      </c>
      <c r="B12760" t="s">
        <v>131</v>
      </c>
      <c r="C12760" t="s">
        <v>101</v>
      </c>
      <c r="D12760" t="s">
        <v>76</v>
      </c>
      <c r="E12760" t="s">
        <v>89</v>
      </c>
      <c r="F12760" t="s">
        <v>44</v>
      </c>
      <c r="G12760">
        <v>529</v>
      </c>
      <c r="H12760">
        <v>6</v>
      </c>
      <c r="I12760">
        <f>IF(VLOOKUP(Data!$A12760,summermonths, 2, FALSE) = 1, VLOOKUP(Data!$H12760,rateblocks, 2, FALSE), VLOOKUP(Data!H12760, rateblocks,3, FALSE))</f>
        <v>3</v>
      </c>
      <c r="J12760">
        <v>7.29793980717659E-2</v>
      </c>
      <c r="K12760">
        <v>5.9815689921379089E-2</v>
      </c>
      <c r="L12760">
        <v>69.001365661621094</v>
      </c>
      <c r="M12760">
        <v>-1.3163706287741661E-2</v>
      </c>
      <c r="N12760">
        <v>2.7588527649641037E-2</v>
      </c>
      <c r="O12760">
        <v>7.6112686656415462E-4</v>
      </c>
      <c r="P12760">
        <v>-5.8542795479297638E-2</v>
      </c>
      <c r="Q12760">
        <v>-4.8519827425479889E-2</v>
      </c>
      <c r="R12760">
        <v>-2.7631144970655441E-2</v>
      </c>
      <c r="S12760">
        <v>-1.3163706287741661E-2</v>
      </c>
      <c r="T12760">
        <v>1.30373181309551E-3</v>
      </c>
      <c r="U12760">
        <v>2.2192414849996567E-2</v>
      </c>
      <c r="V12760">
        <v>3.2215382903814316E-2</v>
      </c>
    </row>
    <row r="12761" spans="1:22" x14ac:dyDescent="0.25">
      <c r="A12761" t="s">
        <v>97</v>
      </c>
      <c r="B12761" t="s">
        <v>131</v>
      </c>
      <c r="C12761" t="s">
        <v>101</v>
      </c>
      <c r="D12761" t="s">
        <v>74</v>
      </c>
      <c r="E12761" t="s">
        <v>89</v>
      </c>
      <c r="F12761" t="s">
        <v>44</v>
      </c>
      <c r="G12761">
        <v>529</v>
      </c>
      <c r="H12761">
        <v>21</v>
      </c>
      <c r="I12761">
        <f>IF(VLOOKUP(Data!$A12761,summermonths, 2, FALSE) = 1, VLOOKUP(Data!$H12761,rateblocks, 2, FALSE), VLOOKUP(Data!H12761, rateblocks,3, FALSE))</f>
        <v>2</v>
      </c>
      <c r="J12761">
        <v>8.2034952938556671E-2</v>
      </c>
      <c r="K12761">
        <v>6.4382754266262054E-2</v>
      </c>
      <c r="L12761">
        <v>68.600479125976562</v>
      </c>
      <c r="M12761">
        <v>-1.7652194947004318E-2</v>
      </c>
      <c r="N12761">
        <v>2.9204277321696281E-2</v>
      </c>
      <c r="O12761">
        <v>8.5288978880271316E-4</v>
      </c>
      <c r="P12761">
        <v>-6.5688952803611755E-2</v>
      </c>
      <c r="Q12761">
        <v>-5.5078983306884766E-2</v>
      </c>
      <c r="R12761">
        <v>-3.2966934144496918E-2</v>
      </c>
      <c r="S12761">
        <v>-1.7652194947004318E-2</v>
      </c>
      <c r="T12761">
        <v>-2.337456913664937E-3</v>
      </c>
      <c r="U12761">
        <v>1.977459155023098E-2</v>
      </c>
      <c r="V12761">
        <v>3.0384566634893417E-2</v>
      </c>
    </row>
    <row r="12762" spans="1:22" x14ac:dyDescent="0.25">
      <c r="A12762" t="s">
        <v>98</v>
      </c>
      <c r="B12762" t="s">
        <v>131</v>
      </c>
      <c r="C12762" t="s">
        <v>102</v>
      </c>
      <c r="D12762" t="s">
        <v>81</v>
      </c>
      <c r="E12762" t="s">
        <v>89</v>
      </c>
      <c r="F12762" t="s">
        <v>44</v>
      </c>
      <c r="G12762">
        <v>529</v>
      </c>
      <c r="H12762">
        <v>6</v>
      </c>
      <c r="I12762">
        <f>IF(VLOOKUP(Data!$A12762,summermonths, 2, FALSE) = 1, VLOOKUP(Data!$H12762,rateblocks, 2, FALSE), VLOOKUP(Data!H12762, rateblocks,3, FALSE))</f>
        <v>3</v>
      </c>
      <c r="J12762">
        <v>6.6479951143264771E-2</v>
      </c>
      <c r="K12762">
        <v>6.0170132666826248E-2</v>
      </c>
      <c r="L12762">
        <v>71.519851684570313</v>
      </c>
      <c r="M12762">
        <v>-6.3098170794546604E-3</v>
      </c>
      <c r="N12762">
        <v>3.763778880238533E-2</v>
      </c>
      <c r="O12762">
        <v>1.4166031032800674E-3</v>
      </c>
      <c r="P12762">
        <v>-6.8218469619750977E-2</v>
      </c>
      <c r="Q12762">
        <v>-5.4544582962989807E-2</v>
      </c>
      <c r="R12762">
        <v>-2.604709193110466E-2</v>
      </c>
      <c r="S12762">
        <v>-6.3098170794546604E-3</v>
      </c>
      <c r="T12762">
        <v>1.3427458703517914E-2</v>
      </c>
      <c r="U12762">
        <v>4.1924949735403061E-2</v>
      </c>
      <c r="V12762">
        <v>5.559883639216423E-2</v>
      </c>
    </row>
    <row r="12763" spans="1:22" x14ac:dyDescent="0.25">
      <c r="A12763" t="s">
        <v>95</v>
      </c>
      <c r="B12763" t="s">
        <v>131</v>
      </c>
      <c r="C12763" t="s">
        <v>102</v>
      </c>
      <c r="D12763" t="s">
        <v>78</v>
      </c>
      <c r="E12763" t="s">
        <v>89</v>
      </c>
      <c r="F12763" t="s">
        <v>44</v>
      </c>
      <c r="G12763">
        <v>529</v>
      </c>
      <c r="H12763">
        <v>5</v>
      </c>
      <c r="I12763">
        <f>IF(VLOOKUP(Data!$A12763,summermonths, 2, FALSE) = 1, VLOOKUP(Data!$H12763,rateblocks, 2, FALSE), VLOOKUP(Data!H12763, rateblocks,3, FALSE))</f>
        <v>3</v>
      </c>
      <c r="J12763">
        <v>4.907139390707016E-2</v>
      </c>
      <c r="K12763">
        <v>6.6417768597602844E-2</v>
      </c>
      <c r="L12763">
        <v>60.446125030517578</v>
      </c>
      <c r="M12763">
        <v>1.7346374690532684E-2</v>
      </c>
      <c r="N12763">
        <v>3.6563660949468613E-2</v>
      </c>
      <c r="O12763">
        <v>1.3369013322517276E-3</v>
      </c>
      <c r="P12763">
        <v>-4.2795494198799133E-2</v>
      </c>
      <c r="Q12763">
        <v>-2.9511842876672745E-2</v>
      </c>
      <c r="R12763">
        <v>-1.8276278860867023E-3</v>
      </c>
      <c r="S12763">
        <v>1.7346374690532684E-2</v>
      </c>
      <c r="T12763">
        <v>3.6520376801490784E-2</v>
      </c>
      <c r="U12763">
        <v>6.4204588532447815E-2</v>
      </c>
      <c r="V12763">
        <v>7.7488243579864502E-2</v>
      </c>
    </row>
    <row r="12764" spans="1:22" x14ac:dyDescent="0.25">
      <c r="A12764" t="s">
        <v>125</v>
      </c>
      <c r="B12764" t="s">
        <v>131</v>
      </c>
      <c r="C12764" t="s">
        <v>101</v>
      </c>
      <c r="D12764" t="s">
        <v>120</v>
      </c>
      <c r="E12764" t="s">
        <v>89</v>
      </c>
      <c r="F12764" t="s">
        <v>44</v>
      </c>
      <c r="G12764">
        <v>529</v>
      </c>
      <c r="H12764">
        <v>11</v>
      </c>
      <c r="I12764">
        <f>IF(VLOOKUP(Data!$A12764,summermonths, 2, FALSE) = 1, VLOOKUP(Data!$H12764,rateblocks, 2, FALSE), VLOOKUP(Data!H12764, rateblocks,3, FALSE))</f>
        <v>2</v>
      </c>
      <c r="J12764">
        <v>6.5678834915161133E-2</v>
      </c>
      <c r="K12764">
        <v>3.6829780787229538E-2</v>
      </c>
      <c r="L12764">
        <v>69.987884521484375</v>
      </c>
      <c r="M12764">
        <v>-2.8849050402641296E-2</v>
      </c>
      <c r="N12764">
        <v>1.7072007060050964E-2</v>
      </c>
      <c r="O12764">
        <v>2.9145341250114143E-4</v>
      </c>
      <c r="P12764">
        <v>-5.6930001825094223E-2</v>
      </c>
      <c r="Q12764">
        <v>-5.0727706402540207E-2</v>
      </c>
      <c r="R12764">
        <v>-3.7801619619131088E-2</v>
      </c>
      <c r="S12764">
        <v>-2.8849050402641296E-2</v>
      </c>
      <c r="T12764">
        <v>-1.9896481186151505E-2</v>
      </c>
      <c r="U12764">
        <v>-6.9703930057585239E-3</v>
      </c>
      <c r="V12764">
        <v>-7.6809769961982965E-4</v>
      </c>
    </row>
    <row r="12765" spans="1:22" x14ac:dyDescent="0.25">
      <c r="A12765" t="s">
        <v>124</v>
      </c>
      <c r="B12765" t="s">
        <v>131</v>
      </c>
      <c r="C12765" t="s">
        <v>101</v>
      </c>
      <c r="D12765" t="s">
        <v>119</v>
      </c>
      <c r="E12765" t="s">
        <v>89</v>
      </c>
      <c r="F12765" t="s">
        <v>44</v>
      </c>
      <c r="G12765">
        <v>529</v>
      </c>
      <c r="H12765">
        <v>19</v>
      </c>
      <c r="I12765">
        <f>IF(VLOOKUP(Data!$A12765,summermonths, 2, FALSE) = 1, VLOOKUP(Data!$H12765,rateblocks, 2, FALSE), VLOOKUP(Data!H12765, rateblocks,3, FALSE))</f>
        <v>1</v>
      </c>
      <c r="J12765">
        <v>5.9804137796163559E-2</v>
      </c>
      <c r="K12765">
        <v>4.2146008461713791E-2</v>
      </c>
      <c r="L12765">
        <v>66.081825256347656</v>
      </c>
      <c r="M12765">
        <v>-1.7658129334449768E-2</v>
      </c>
      <c r="N12765">
        <v>1.1880001984536648E-2</v>
      </c>
      <c r="O12765">
        <v>1.4113444194663316E-4</v>
      </c>
      <c r="P12765">
        <v>-3.7198994308710098E-2</v>
      </c>
      <c r="Q12765">
        <v>-3.2882966101169586E-2</v>
      </c>
      <c r="R12765">
        <v>-2.3888008669018745E-2</v>
      </c>
      <c r="S12765">
        <v>-1.7658129334449768E-2</v>
      </c>
      <c r="T12765">
        <v>-1.1428249999880791E-2</v>
      </c>
      <c r="U12765">
        <v>-2.4332941975444555E-3</v>
      </c>
      <c r="V12765">
        <v>1.882735057733953E-3</v>
      </c>
    </row>
    <row r="12766" spans="1:22" x14ac:dyDescent="0.25">
      <c r="A12766" t="s">
        <v>124</v>
      </c>
      <c r="B12766" t="s">
        <v>131</v>
      </c>
      <c r="C12766" t="s">
        <v>101</v>
      </c>
      <c r="D12766" t="s">
        <v>119</v>
      </c>
      <c r="E12766" t="s">
        <v>89</v>
      </c>
      <c r="F12766" t="s">
        <v>44</v>
      </c>
      <c r="G12766">
        <v>529</v>
      </c>
      <c r="H12766">
        <v>13</v>
      </c>
      <c r="I12766">
        <f>IF(VLOOKUP(Data!$A12766,summermonths, 2, FALSE) = 1, VLOOKUP(Data!$H12766,rateblocks, 2, FALSE), VLOOKUP(Data!H12766, rateblocks,3, FALSE))</f>
        <v>2</v>
      </c>
      <c r="J12766">
        <v>7.5372658669948578E-2</v>
      </c>
      <c r="K12766">
        <v>3.5859573632478714E-2</v>
      </c>
      <c r="L12766">
        <v>73.527137756347656</v>
      </c>
      <c r="M12766">
        <v>-3.9513088762760162E-2</v>
      </c>
      <c r="N12766">
        <v>1.8166566267609596E-2</v>
      </c>
      <c r="O12766">
        <v>3.3002413692884147E-4</v>
      </c>
      <c r="P12766">
        <v>-6.9394432008266449E-2</v>
      </c>
      <c r="Q12766">
        <v>-6.2794476747512817E-2</v>
      </c>
      <c r="R12766">
        <v>-4.9039646983146667E-2</v>
      </c>
      <c r="S12766">
        <v>-3.9513088762760162E-2</v>
      </c>
      <c r="T12766">
        <v>-2.9986532405018806E-2</v>
      </c>
      <c r="U12766">
        <v>-1.6231697052717209E-2</v>
      </c>
      <c r="V12766">
        <v>-9.6317464485764503E-3</v>
      </c>
    </row>
    <row r="12767" spans="1:22" x14ac:dyDescent="0.25">
      <c r="A12767" t="s">
        <v>124</v>
      </c>
      <c r="B12767" t="s">
        <v>131</v>
      </c>
      <c r="C12767" t="s">
        <v>101</v>
      </c>
      <c r="D12767" t="s">
        <v>119</v>
      </c>
      <c r="E12767" t="s">
        <v>89</v>
      </c>
      <c r="F12767" t="s">
        <v>44</v>
      </c>
      <c r="G12767">
        <v>529</v>
      </c>
      <c r="H12767">
        <v>6</v>
      </c>
      <c r="I12767">
        <f>IF(VLOOKUP(Data!$A12767,summermonths, 2, FALSE) = 1, VLOOKUP(Data!$H12767,rateblocks, 2, FALSE), VLOOKUP(Data!H12767, rateblocks,3, FALSE))</f>
        <v>3</v>
      </c>
      <c r="J12767">
        <v>4.7549154609441757E-2</v>
      </c>
      <c r="K12767">
        <v>6.289035826921463E-2</v>
      </c>
      <c r="L12767">
        <v>55.702491760253906</v>
      </c>
      <c r="M12767">
        <v>1.5341205522418022E-2</v>
      </c>
      <c r="N12767">
        <v>2.2116109728813171E-2</v>
      </c>
      <c r="O12767">
        <v>4.8912229249253869E-4</v>
      </c>
      <c r="P12767">
        <v>-2.1036557853221893E-2</v>
      </c>
      <c r="Q12767">
        <v>-1.3001729734241962E-2</v>
      </c>
      <c r="R12767">
        <v>3.7435062695294619E-3</v>
      </c>
      <c r="S12767">
        <v>1.5341205522418022E-2</v>
      </c>
      <c r="T12767">
        <v>2.6938904076814651E-2</v>
      </c>
      <c r="U12767">
        <v>4.3684139847755432E-2</v>
      </c>
      <c r="V12767">
        <v>5.1718968898057938E-2</v>
      </c>
    </row>
    <row r="12768" spans="1:22" x14ac:dyDescent="0.25">
      <c r="A12768" t="s">
        <v>97</v>
      </c>
      <c r="B12768" t="s">
        <v>131</v>
      </c>
      <c r="C12768" t="s">
        <v>102</v>
      </c>
      <c r="D12768" t="s">
        <v>80</v>
      </c>
      <c r="E12768" t="s">
        <v>89</v>
      </c>
      <c r="F12768" t="s">
        <v>44</v>
      </c>
      <c r="G12768">
        <v>529</v>
      </c>
      <c r="H12768">
        <v>11</v>
      </c>
      <c r="I12768">
        <f>IF(VLOOKUP(Data!$A12768,summermonths, 2, FALSE) = 1, VLOOKUP(Data!$H12768,rateblocks, 2, FALSE), VLOOKUP(Data!H12768, rateblocks,3, FALSE))</f>
        <v>2</v>
      </c>
      <c r="J12768">
        <v>0.10800815373659134</v>
      </c>
      <c r="K12768">
        <v>3.1039698049426079E-2</v>
      </c>
      <c r="L12768">
        <v>76.933837890625</v>
      </c>
      <c r="M12768">
        <v>-7.6968453824520111E-2</v>
      </c>
      <c r="N12768">
        <v>4.2426750063896179E-2</v>
      </c>
      <c r="O12768">
        <v>1.8000290729105473E-3</v>
      </c>
      <c r="P12768">
        <v>-0.14675424993038177</v>
      </c>
      <c r="Q12768">
        <v>-0.13134051859378815</v>
      </c>
      <c r="R12768">
        <v>-9.9217064678668976E-2</v>
      </c>
      <c r="S12768">
        <v>-7.6968453824520111E-2</v>
      </c>
      <c r="T12768">
        <v>-5.4719842970371246E-2</v>
      </c>
      <c r="U12768">
        <v>-2.2596385329961777E-2</v>
      </c>
      <c r="V12768">
        <v>-7.1826600469648838E-3</v>
      </c>
    </row>
    <row r="12769" spans="1:22" x14ac:dyDescent="0.25">
      <c r="A12769" t="s">
        <v>97</v>
      </c>
      <c r="B12769" t="s">
        <v>131</v>
      </c>
      <c r="C12769" t="s">
        <v>102</v>
      </c>
      <c r="D12769" t="s">
        <v>80</v>
      </c>
      <c r="E12769" t="s">
        <v>89</v>
      </c>
      <c r="F12769" t="s">
        <v>44</v>
      </c>
      <c r="G12769">
        <v>529</v>
      </c>
      <c r="H12769">
        <v>3</v>
      </c>
      <c r="I12769">
        <f>IF(VLOOKUP(Data!$A12769,summermonths, 2, FALSE) = 1, VLOOKUP(Data!$H12769,rateblocks, 2, FALSE), VLOOKUP(Data!H12769, rateblocks,3, FALSE))</f>
        <v>3</v>
      </c>
      <c r="J12769">
        <v>7.556750625371933E-2</v>
      </c>
      <c r="K12769">
        <v>6.3865780830383301E-2</v>
      </c>
      <c r="L12769">
        <v>74.058601379394531</v>
      </c>
      <c r="M12769">
        <v>-1.1701718904078007E-2</v>
      </c>
      <c r="N12769">
        <v>4.0417630225419998E-2</v>
      </c>
      <c r="O12769">
        <v>1.6335848486050963E-3</v>
      </c>
      <c r="P12769">
        <v>-7.8182801604270935E-2</v>
      </c>
      <c r="Q12769">
        <v>-6.3498996198177338E-2</v>
      </c>
      <c r="R12769">
        <v>-3.2896745949983597E-2</v>
      </c>
      <c r="S12769">
        <v>-1.1701718904078007E-2</v>
      </c>
      <c r="T12769">
        <v>9.4933072105050087E-3</v>
      </c>
      <c r="U12769">
        <v>4.0095556527376175E-2</v>
      </c>
      <c r="V12769">
        <v>5.4779365658760071E-2</v>
      </c>
    </row>
    <row r="12770" spans="1:22" x14ac:dyDescent="0.25">
      <c r="A12770" t="s">
        <v>122</v>
      </c>
      <c r="B12770" t="s">
        <v>131</v>
      </c>
      <c r="C12770" t="s">
        <v>101</v>
      </c>
      <c r="D12770" t="s">
        <v>117</v>
      </c>
      <c r="E12770" t="s">
        <v>89</v>
      </c>
      <c r="F12770" t="s">
        <v>44</v>
      </c>
      <c r="G12770">
        <v>529</v>
      </c>
      <c r="H12770">
        <v>18</v>
      </c>
      <c r="I12770">
        <f>IF(VLOOKUP(Data!$A12770,summermonths, 2, FALSE) = 1, VLOOKUP(Data!$H12770,rateblocks, 2, FALSE), VLOOKUP(Data!H12770, rateblocks,3, FALSE))</f>
        <v>1</v>
      </c>
      <c r="J12770">
        <v>5.6279510259628296E-2</v>
      </c>
      <c r="K12770">
        <v>5.0752267241477966E-2</v>
      </c>
      <c r="L12770">
        <v>61.183364868164062</v>
      </c>
      <c r="M12770">
        <v>-5.5272425524890423E-3</v>
      </c>
      <c r="N12770">
        <v>1.404007151722908E-2</v>
      </c>
      <c r="O12770">
        <v>1.9712360517587513E-4</v>
      </c>
      <c r="P12770">
        <v>-2.862110547721386E-2</v>
      </c>
      <c r="Q12770">
        <v>-2.3520318791270256E-2</v>
      </c>
      <c r="R12770">
        <v>-1.288986299186945E-2</v>
      </c>
      <c r="S12770">
        <v>-5.5272425524890423E-3</v>
      </c>
      <c r="T12770">
        <v>1.8353781197220087E-3</v>
      </c>
      <c r="U12770">
        <v>1.2465832754969597E-2</v>
      </c>
      <c r="V12770">
        <v>1.75666194409132E-2</v>
      </c>
    </row>
    <row r="12771" spans="1:22" x14ac:dyDescent="0.25">
      <c r="A12771" t="s">
        <v>96</v>
      </c>
      <c r="B12771" t="s">
        <v>131</v>
      </c>
      <c r="C12771" t="s">
        <v>102</v>
      </c>
      <c r="D12771" t="s">
        <v>79</v>
      </c>
      <c r="E12771" t="s">
        <v>89</v>
      </c>
      <c r="F12771" t="s">
        <v>44</v>
      </c>
      <c r="G12771">
        <v>529</v>
      </c>
      <c r="H12771">
        <v>14</v>
      </c>
      <c r="I12771">
        <f>IF(VLOOKUP(Data!$A12771,summermonths, 2, FALSE) = 1, VLOOKUP(Data!$H12771,rateblocks, 2, FALSE), VLOOKUP(Data!H12771, rateblocks,3, FALSE))</f>
        <v>1</v>
      </c>
      <c r="J12771">
        <v>0.11536349356174469</v>
      </c>
      <c r="K12771">
        <v>3.508506715297699E-2</v>
      </c>
      <c r="L12771">
        <v>73.325141906738281</v>
      </c>
      <c r="M12771">
        <v>-8.02784264087677E-2</v>
      </c>
      <c r="N12771">
        <v>3.81944440305233E-2</v>
      </c>
      <c r="O12771">
        <v>1.4588155318051577E-3</v>
      </c>
      <c r="P12771">
        <v>-0.14310269057750702</v>
      </c>
      <c r="Q12771">
        <v>-0.12922658026218414</v>
      </c>
      <c r="R12771">
        <v>-0.10030761361122131</v>
      </c>
      <c r="S12771">
        <v>-8.02784264087677E-2</v>
      </c>
      <c r="T12771">
        <v>-6.0249239206314087E-2</v>
      </c>
      <c r="U12771">
        <v>-3.1330276280641556E-2</v>
      </c>
      <c r="V12771">
        <v>-1.7454156652092934E-2</v>
      </c>
    </row>
    <row r="12772" spans="1:22" x14ac:dyDescent="0.25">
      <c r="A12772" t="s">
        <v>100</v>
      </c>
      <c r="B12772" t="s">
        <v>131</v>
      </c>
      <c r="C12772" t="s">
        <v>101</v>
      </c>
      <c r="D12772" t="s">
        <v>77</v>
      </c>
      <c r="E12772" t="s">
        <v>89</v>
      </c>
      <c r="F12772" t="s">
        <v>44</v>
      </c>
      <c r="G12772">
        <v>529</v>
      </c>
      <c r="H12772">
        <v>3</v>
      </c>
      <c r="I12772">
        <f>IF(VLOOKUP(Data!$A12772,summermonths, 2, FALSE) = 1, VLOOKUP(Data!$H12772,rateblocks, 2, FALSE), VLOOKUP(Data!H12772, rateblocks,3, FALSE))</f>
        <v>3</v>
      </c>
      <c r="J12772">
        <v>7.3205061256885529E-2</v>
      </c>
      <c r="K12772">
        <v>6.2568999826908112E-2</v>
      </c>
      <c r="L12772">
        <v>69.069000244140625</v>
      </c>
      <c r="M12772">
        <v>-1.0636063292622566E-2</v>
      </c>
      <c r="N12772">
        <v>2.7926137670874596E-2</v>
      </c>
      <c r="O12772">
        <v>7.79869151301682E-4</v>
      </c>
      <c r="P12772">
        <v>-5.6570470333099365E-2</v>
      </c>
      <c r="Q12772">
        <v>-4.6424847096204758E-2</v>
      </c>
      <c r="R12772">
        <v>-2.52805445343256E-2</v>
      </c>
      <c r="S12772">
        <v>-1.0636063292622566E-2</v>
      </c>
      <c r="T12772">
        <v>4.0084174834191799E-3</v>
      </c>
      <c r="U12772">
        <v>2.5152722373604774E-2</v>
      </c>
      <c r="V12772">
        <v>3.5298343747854233E-2</v>
      </c>
    </row>
    <row r="12773" spans="1:22" x14ac:dyDescent="0.25">
      <c r="A12773" t="s">
        <v>100</v>
      </c>
      <c r="B12773" t="s">
        <v>131</v>
      </c>
      <c r="C12773" t="s">
        <v>101</v>
      </c>
      <c r="D12773" t="s">
        <v>77</v>
      </c>
      <c r="E12773" t="s">
        <v>89</v>
      </c>
      <c r="F12773" t="s">
        <v>44</v>
      </c>
      <c r="G12773">
        <v>529</v>
      </c>
      <c r="H12773">
        <v>20</v>
      </c>
      <c r="I12773">
        <f>IF(VLOOKUP(Data!$A12773,summermonths, 2, FALSE) = 1, VLOOKUP(Data!$H12773,rateblocks, 2, FALSE), VLOOKUP(Data!H12773, rateblocks,3, FALSE))</f>
        <v>2</v>
      </c>
      <c r="J12773">
        <v>8.7692484259605408E-2</v>
      </c>
      <c r="K12773">
        <v>7.0967547595500946E-2</v>
      </c>
      <c r="L12773">
        <v>74.477745056152344</v>
      </c>
      <c r="M12773">
        <v>-1.6724932938814163E-2</v>
      </c>
      <c r="N12773">
        <v>3.1301483511924744E-2</v>
      </c>
      <c r="O12773">
        <v>9.797828970476985E-4</v>
      </c>
      <c r="P12773">
        <v>-6.8211294710636139E-2</v>
      </c>
      <c r="Q12773">
        <v>-5.6839399039745331E-2</v>
      </c>
      <c r="R12773">
        <v>-3.3139448612928391E-2</v>
      </c>
      <c r="S12773">
        <v>-1.6724932938814163E-2</v>
      </c>
      <c r="T12773">
        <v>-3.1041892361827195E-4</v>
      </c>
      <c r="U12773">
        <v>2.3389533162117004E-2</v>
      </c>
      <c r="V12773">
        <v>3.4761425107717514E-2</v>
      </c>
    </row>
    <row r="12774" spans="1:22" x14ac:dyDescent="0.25">
      <c r="A12774" t="s">
        <v>100</v>
      </c>
      <c r="B12774" t="s">
        <v>131</v>
      </c>
      <c r="C12774" t="s">
        <v>102</v>
      </c>
      <c r="D12774" t="s">
        <v>83</v>
      </c>
      <c r="E12774" t="s">
        <v>89</v>
      </c>
      <c r="F12774" t="s">
        <v>44</v>
      </c>
      <c r="G12774">
        <v>529</v>
      </c>
      <c r="H12774">
        <v>1</v>
      </c>
      <c r="I12774">
        <f>IF(VLOOKUP(Data!$A12774,summermonths, 2, FALSE) = 1, VLOOKUP(Data!$H12774,rateblocks, 2, FALSE), VLOOKUP(Data!H12774, rateblocks,3, FALSE))</f>
        <v>3</v>
      </c>
      <c r="J12774">
        <v>8.0782465636730194E-2</v>
      </c>
      <c r="K12774">
        <v>6.3075616955757141E-2</v>
      </c>
      <c r="L12774">
        <v>76.5330810546875</v>
      </c>
      <c r="M12774">
        <v>-1.7706848680973053E-2</v>
      </c>
      <c r="N12774">
        <v>3.9906758815050125E-2</v>
      </c>
      <c r="O12774">
        <v>1.5925493789836764E-3</v>
      </c>
      <c r="P12774">
        <v>-8.3347626030445099E-2</v>
      </c>
      <c r="Q12774">
        <v>-6.8849414587020874E-2</v>
      </c>
      <c r="R12774">
        <v>-3.8633972406387329E-2</v>
      </c>
      <c r="S12774">
        <v>-1.7706848680973053E-2</v>
      </c>
      <c r="T12774">
        <v>3.2202762085944414E-3</v>
      </c>
      <c r="U12774">
        <v>3.3435720950365067E-2</v>
      </c>
      <c r="V12774">
        <v>4.7933928668498993E-2</v>
      </c>
    </row>
    <row r="12775" spans="1:22" x14ac:dyDescent="0.25">
      <c r="A12775" t="s">
        <v>122</v>
      </c>
      <c r="B12775" t="s">
        <v>131</v>
      </c>
      <c r="C12775" t="s">
        <v>102</v>
      </c>
      <c r="D12775" t="s">
        <v>115</v>
      </c>
      <c r="E12775" t="s">
        <v>89</v>
      </c>
      <c r="F12775" t="s">
        <v>44</v>
      </c>
      <c r="G12775">
        <v>529</v>
      </c>
      <c r="H12775">
        <v>1</v>
      </c>
      <c r="I12775">
        <f>IF(VLOOKUP(Data!$A12775,summermonths, 2, FALSE) = 1, VLOOKUP(Data!$H12775,rateblocks, 2, FALSE), VLOOKUP(Data!H12775, rateblocks,3, FALSE))</f>
        <v>3</v>
      </c>
      <c r="J12775">
        <v>4.5595329254865646E-2</v>
      </c>
      <c r="K12775">
        <v>5.0421550869941711E-2</v>
      </c>
      <c r="L12775">
        <v>41.86767578125</v>
      </c>
      <c r="M12775">
        <v>4.8262216150760651E-3</v>
      </c>
      <c r="N12775">
        <v>1.8085023388266563E-2</v>
      </c>
      <c r="O12775">
        <v>3.2706806086935103E-4</v>
      </c>
      <c r="P12775">
        <v>-2.492099441587925E-2</v>
      </c>
      <c r="Q12775">
        <v>-1.8350668251514435E-2</v>
      </c>
      <c r="R12775">
        <v>-4.6575739979743958E-3</v>
      </c>
      <c r="S12775">
        <v>4.8262216150760651E-3</v>
      </c>
      <c r="T12775">
        <v>1.4310017228126526E-2</v>
      </c>
      <c r="U12775">
        <v>2.8003111481666565E-2</v>
      </c>
      <c r="V12775">
        <v>3.4573439508676529E-2</v>
      </c>
    </row>
    <row r="12776" spans="1:22" x14ac:dyDescent="0.25">
      <c r="A12776" t="s">
        <v>125</v>
      </c>
      <c r="B12776" t="s">
        <v>131</v>
      </c>
      <c r="C12776" t="s">
        <v>102</v>
      </c>
      <c r="D12776" t="s">
        <v>116</v>
      </c>
      <c r="E12776" t="s">
        <v>89</v>
      </c>
      <c r="F12776" t="s">
        <v>44</v>
      </c>
      <c r="G12776">
        <v>529</v>
      </c>
      <c r="H12776">
        <v>8</v>
      </c>
      <c r="I12776">
        <f>IF(VLOOKUP(Data!$A12776,summermonths, 2, FALSE) = 1, VLOOKUP(Data!$H12776,rateblocks, 2, FALSE), VLOOKUP(Data!H12776, rateblocks,3, FALSE))</f>
        <v>2</v>
      </c>
      <c r="J12776">
        <v>4.5527461916208267E-2</v>
      </c>
      <c r="K12776">
        <v>3.9896029978990555E-2</v>
      </c>
      <c r="L12776">
        <v>68.478263854980469</v>
      </c>
      <c r="M12776">
        <v>-5.6314333342015743E-3</v>
      </c>
      <c r="N12776">
        <v>1.6171267256140709E-2</v>
      </c>
      <c r="O12776">
        <v>2.6150987832807004E-4</v>
      </c>
      <c r="P12776">
        <v>-3.223080188035965E-2</v>
      </c>
      <c r="Q12776">
        <v>-2.6355747133493423E-2</v>
      </c>
      <c r="R12776">
        <v>-1.41116539016366E-2</v>
      </c>
      <c r="S12776">
        <v>-5.6314333342015743E-3</v>
      </c>
      <c r="T12776">
        <v>2.8487874660640955E-3</v>
      </c>
      <c r="U12776">
        <v>1.50928795337677E-2</v>
      </c>
      <c r="V12776">
        <v>2.0967934280633926E-2</v>
      </c>
    </row>
    <row r="12777" spans="1:22" x14ac:dyDescent="0.25">
      <c r="A12777" t="s">
        <v>100</v>
      </c>
      <c r="B12777" t="s">
        <v>131</v>
      </c>
      <c r="C12777" t="s">
        <v>101</v>
      </c>
      <c r="D12777" t="s">
        <v>77</v>
      </c>
      <c r="E12777" t="s">
        <v>89</v>
      </c>
      <c r="F12777" t="s">
        <v>44</v>
      </c>
      <c r="G12777">
        <v>529</v>
      </c>
      <c r="H12777">
        <v>5</v>
      </c>
      <c r="I12777">
        <f>IF(VLOOKUP(Data!$A12777,summermonths, 2, FALSE) = 1, VLOOKUP(Data!$H12777,rateblocks, 2, FALSE), VLOOKUP(Data!H12777, rateblocks,3, FALSE))</f>
        <v>3</v>
      </c>
      <c r="J12777">
        <v>7.1591690182685852E-2</v>
      </c>
      <c r="K12777">
        <v>6.2026463449001312E-2</v>
      </c>
      <c r="L12777">
        <v>68.423439025878906</v>
      </c>
      <c r="M12777">
        <v>-9.5652230083942413E-3</v>
      </c>
      <c r="N12777">
        <v>2.7789520099759102E-2</v>
      </c>
      <c r="O12777">
        <v>7.7225745189934969E-4</v>
      </c>
      <c r="P12777">
        <v>-5.527491495013237E-2</v>
      </c>
      <c r="Q12777">
        <v>-4.5178927481174469E-2</v>
      </c>
      <c r="R12777">
        <v>-2.4138061329722404E-2</v>
      </c>
      <c r="S12777">
        <v>-9.5652230083942413E-3</v>
      </c>
      <c r="T12777">
        <v>5.0076157785952091E-3</v>
      </c>
      <c r="U12777">
        <v>2.6048479601740837E-2</v>
      </c>
      <c r="V12777">
        <v>3.6144468933343887E-2</v>
      </c>
    </row>
    <row r="12778" spans="1:22" x14ac:dyDescent="0.25">
      <c r="A12778" t="s">
        <v>100</v>
      </c>
      <c r="B12778" t="s">
        <v>131</v>
      </c>
      <c r="C12778" t="s">
        <v>102</v>
      </c>
      <c r="D12778" t="s">
        <v>83</v>
      </c>
      <c r="E12778" t="s">
        <v>89</v>
      </c>
      <c r="F12778" t="s">
        <v>44</v>
      </c>
      <c r="G12778">
        <v>529</v>
      </c>
      <c r="H12778">
        <v>9</v>
      </c>
      <c r="I12778">
        <f>IF(VLOOKUP(Data!$A12778,summermonths, 2, FALSE) = 1, VLOOKUP(Data!$H12778,rateblocks, 2, FALSE), VLOOKUP(Data!H12778, rateblocks,3, FALSE))</f>
        <v>2</v>
      </c>
      <c r="J12778">
        <v>8.3840250968933105E-2</v>
      </c>
      <c r="K12778">
        <v>3.9313800632953644E-2</v>
      </c>
      <c r="L12778">
        <v>80.758033752441406</v>
      </c>
      <c r="M12778">
        <v>-4.4526450335979462E-2</v>
      </c>
      <c r="N12778">
        <v>3.7107206881046295E-2</v>
      </c>
      <c r="O12778">
        <v>1.3769448269158602E-3</v>
      </c>
      <c r="P12778">
        <v>-0.10556237399578094</v>
      </c>
      <c r="Q12778">
        <v>-9.2081248760223389E-2</v>
      </c>
      <c r="R12778">
        <v>-6.3985489308834076E-2</v>
      </c>
      <c r="S12778">
        <v>-4.4526450335979462E-2</v>
      </c>
      <c r="T12778">
        <v>-2.5067411363124847E-2</v>
      </c>
      <c r="U12778">
        <v>3.0283487867563963E-3</v>
      </c>
      <c r="V12778">
        <v>1.6509473323822021E-2</v>
      </c>
    </row>
    <row r="12779" spans="1:22" x14ac:dyDescent="0.25">
      <c r="A12779" t="s">
        <v>124</v>
      </c>
      <c r="B12779" t="s">
        <v>131</v>
      </c>
      <c r="C12779" t="s">
        <v>101</v>
      </c>
      <c r="D12779" t="s">
        <v>119</v>
      </c>
      <c r="E12779" t="s">
        <v>89</v>
      </c>
      <c r="F12779" t="s">
        <v>44</v>
      </c>
      <c r="G12779">
        <v>529</v>
      </c>
      <c r="H12779">
        <v>23</v>
      </c>
      <c r="I12779">
        <f>IF(VLOOKUP(Data!$A12779,summermonths, 2, FALSE) = 1, VLOOKUP(Data!$H12779,rateblocks, 2, FALSE), VLOOKUP(Data!H12779, rateblocks,3, FALSE))</f>
        <v>3</v>
      </c>
      <c r="J12779">
        <v>4.4187977910041809E-2</v>
      </c>
      <c r="K12779">
        <v>6.5822303295135498E-2</v>
      </c>
      <c r="L12779">
        <v>60.254207611083984</v>
      </c>
      <c r="M12779">
        <v>2.1634327247738838E-2</v>
      </c>
      <c r="N12779">
        <v>2.2810192778706551E-2</v>
      </c>
      <c r="O12779">
        <v>5.2030489314347506E-4</v>
      </c>
      <c r="P12779">
        <v>-1.588510163128376E-2</v>
      </c>
      <c r="Q12779">
        <v>-7.5981109403073788E-3</v>
      </c>
      <c r="R12779">
        <v>9.6726501360535622E-3</v>
      </c>
      <c r="S12779">
        <v>2.1634327247738838E-2</v>
      </c>
      <c r="T12779">
        <v>3.3596005290746689E-2</v>
      </c>
      <c r="U12779">
        <v>5.0866764038801193E-2</v>
      </c>
      <c r="V12779">
        <v>5.9153754264116287E-2</v>
      </c>
    </row>
    <row r="12780" spans="1:22" x14ac:dyDescent="0.25">
      <c r="A12780" t="s">
        <v>98</v>
      </c>
      <c r="B12780" t="s">
        <v>131</v>
      </c>
      <c r="C12780" t="s">
        <v>102</v>
      </c>
      <c r="D12780" t="s">
        <v>81</v>
      </c>
      <c r="E12780" t="s">
        <v>89</v>
      </c>
      <c r="F12780" t="s">
        <v>44</v>
      </c>
      <c r="G12780">
        <v>529</v>
      </c>
      <c r="H12780">
        <v>4</v>
      </c>
      <c r="I12780">
        <f>IF(VLOOKUP(Data!$A12780,summermonths, 2, FALSE) = 1, VLOOKUP(Data!$H12780,rateblocks, 2, FALSE), VLOOKUP(Data!H12780, rateblocks,3, FALSE))</f>
        <v>3</v>
      </c>
      <c r="J12780">
        <v>7.7109351754188538E-2</v>
      </c>
      <c r="K12780">
        <v>6.285443902015686E-2</v>
      </c>
      <c r="L12780">
        <v>71.648391723632813</v>
      </c>
      <c r="M12780">
        <v>-1.425490714609623E-2</v>
      </c>
      <c r="N12780">
        <v>3.7891216576099396E-2</v>
      </c>
      <c r="O12780">
        <v>1.4357443433254957E-3</v>
      </c>
      <c r="P12780">
        <v>-7.6580412685871124E-2</v>
      </c>
      <c r="Q12780">
        <v>-6.281445175409317E-2</v>
      </c>
      <c r="R12780">
        <v>-3.4125082194805145E-2</v>
      </c>
      <c r="S12780">
        <v>-1.425490714609623E-2</v>
      </c>
      <c r="T12780">
        <v>5.6152660399675369E-3</v>
      </c>
      <c r="U12780">
        <v>3.430464118719101E-2</v>
      </c>
      <c r="V12780">
        <v>4.8070598393678665E-2</v>
      </c>
    </row>
    <row r="12781" spans="1:22" x14ac:dyDescent="0.25">
      <c r="A12781" t="s">
        <v>123</v>
      </c>
      <c r="B12781" t="s">
        <v>131</v>
      </c>
      <c r="C12781" t="s">
        <v>102</v>
      </c>
      <c r="D12781" t="s">
        <v>118</v>
      </c>
      <c r="E12781" t="s">
        <v>89</v>
      </c>
      <c r="F12781" t="s">
        <v>44</v>
      </c>
      <c r="G12781">
        <v>529</v>
      </c>
      <c r="H12781">
        <v>14</v>
      </c>
      <c r="I12781">
        <f>IF(VLOOKUP(Data!$A12781,summermonths, 2, FALSE) = 1, VLOOKUP(Data!$H12781,rateblocks, 2, FALSE), VLOOKUP(Data!H12781, rateblocks,3, FALSE))</f>
        <v>2</v>
      </c>
      <c r="J12781">
        <v>7.8171715140342712E-2</v>
      </c>
      <c r="K12781">
        <v>3.4867674112319946E-2</v>
      </c>
      <c r="L12781">
        <v>83.7315673828125</v>
      </c>
      <c r="M12781">
        <v>-4.3304041028022766E-2</v>
      </c>
      <c r="N12781">
        <v>3.8962919265031815E-2</v>
      </c>
      <c r="O12781">
        <v>1.5181091148406267E-3</v>
      </c>
      <c r="P12781">
        <v>-0.10739234089851379</v>
      </c>
      <c r="Q12781">
        <v>-9.3237027525901794E-2</v>
      </c>
      <c r="R12781">
        <v>-6.3736215233802795E-2</v>
      </c>
      <c r="S12781">
        <v>-4.3304041028022766E-2</v>
      </c>
      <c r="T12781">
        <v>-2.2871866822242737E-2</v>
      </c>
      <c r="U12781">
        <v>6.6289491951465607E-3</v>
      </c>
      <c r="V12781">
        <v>2.0784258842468262E-2</v>
      </c>
    </row>
    <row r="12782" spans="1:22" x14ac:dyDescent="0.25">
      <c r="A12782" t="s">
        <v>96</v>
      </c>
      <c r="B12782" t="s">
        <v>131</v>
      </c>
      <c r="C12782" t="s">
        <v>102</v>
      </c>
      <c r="D12782" t="s">
        <v>79</v>
      </c>
      <c r="E12782" t="s">
        <v>89</v>
      </c>
      <c r="F12782" t="s">
        <v>44</v>
      </c>
      <c r="G12782">
        <v>529</v>
      </c>
      <c r="H12782">
        <v>13</v>
      </c>
      <c r="I12782">
        <f>IF(VLOOKUP(Data!$A12782,summermonths, 2, FALSE) = 1, VLOOKUP(Data!$H12782,rateblocks, 2, FALSE), VLOOKUP(Data!H12782, rateblocks,3, FALSE))</f>
        <v>1</v>
      </c>
      <c r="J12782">
        <v>0.12138484418392181</v>
      </c>
      <c r="K12782">
        <v>3.8090735673904419E-2</v>
      </c>
      <c r="L12782">
        <v>78.784500122070312</v>
      </c>
      <c r="M12782">
        <v>-8.3294108510017395E-2</v>
      </c>
      <c r="N12782">
        <v>4.0385928004980087E-2</v>
      </c>
      <c r="O12782">
        <v>1.6310231294482946E-3</v>
      </c>
      <c r="P12782">
        <v>-0.14972305297851563</v>
      </c>
      <c r="Q12782">
        <v>-0.13505075871944427</v>
      </c>
      <c r="R12782">
        <v>-0.10447251051664352</v>
      </c>
      <c r="S12782">
        <v>-8.3294108510017395E-2</v>
      </c>
      <c r="T12782">
        <v>-6.2115706503391266E-2</v>
      </c>
      <c r="U12782">
        <v>-3.1537458300590515E-2</v>
      </c>
      <c r="V12782">
        <v>-1.6865167766809464E-2</v>
      </c>
    </row>
    <row r="12783" spans="1:22" x14ac:dyDescent="0.25">
      <c r="A12783" t="s">
        <v>124</v>
      </c>
      <c r="B12783" t="s">
        <v>131</v>
      </c>
      <c r="C12783" t="s">
        <v>101</v>
      </c>
      <c r="D12783" t="s">
        <v>119</v>
      </c>
      <c r="E12783" t="s">
        <v>89</v>
      </c>
      <c r="F12783" t="s">
        <v>44</v>
      </c>
      <c r="G12783">
        <v>529</v>
      </c>
      <c r="H12783">
        <v>1</v>
      </c>
      <c r="I12783">
        <f>IF(VLOOKUP(Data!$A12783,summermonths, 2, FALSE) = 1, VLOOKUP(Data!$H12783,rateblocks, 2, FALSE), VLOOKUP(Data!H12783, rateblocks,3, FALSE))</f>
        <v>3</v>
      </c>
      <c r="J12783">
        <v>4.5636564493179321E-2</v>
      </c>
      <c r="K12783">
        <v>6.1247546225786209E-2</v>
      </c>
      <c r="L12783">
        <v>58.179943084716797</v>
      </c>
      <c r="M12783">
        <v>1.5610981732606888E-2</v>
      </c>
      <c r="N12783">
        <v>2.1668870002031326E-2</v>
      </c>
      <c r="O12783">
        <v>4.695399256888777E-4</v>
      </c>
      <c r="P12783">
        <v>-2.0031137391924858E-2</v>
      </c>
      <c r="Q12783">
        <v>-1.2158792465925217E-2</v>
      </c>
      <c r="R12783">
        <v>4.2478153482079506E-3</v>
      </c>
      <c r="S12783">
        <v>1.5610981732606888E-2</v>
      </c>
      <c r="T12783">
        <v>2.69741490483284E-2</v>
      </c>
      <c r="U12783">
        <v>4.3380755931138992E-2</v>
      </c>
      <c r="V12783">
        <v>5.1253102719783783E-2</v>
      </c>
    </row>
    <row r="12784" spans="1:22" x14ac:dyDescent="0.25">
      <c r="A12784" t="s">
        <v>122</v>
      </c>
      <c r="B12784" t="s">
        <v>131</v>
      </c>
      <c r="C12784" t="s">
        <v>102</v>
      </c>
      <c r="D12784" t="s">
        <v>115</v>
      </c>
      <c r="E12784" t="s">
        <v>89</v>
      </c>
      <c r="F12784" t="s">
        <v>44</v>
      </c>
      <c r="G12784">
        <v>529</v>
      </c>
      <c r="H12784">
        <v>21</v>
      </c>
      <c r="I12784">
        <f>IF(VLOOKUP(Data!$A12784,summermonths, 2, FALSE) = 1, VLOOKUP(Data!$H12784,rateblocks, 2, FALSE), VLOOKUP(Data!H12784, rateblocks,3, FALSE))</f>
        <v>2</v>
      </c>
      <c r="J12784">
        <v>4.6400707215070724E-2</v>
      </c>
      <c r="K12784">
        <v>5.2843101322650909E-2</v>
      </c>
      <c r="L12784">
        <v>48.572780609130859</v>
      </c>
      <c r="M12784">
        <v>6.4423922449350357E-3</v>
      </c>
      <c r="N12784">
        <v>1.8870459869503975E-2</v>
      </c>
      <c r="O12784">
        <v>3.5609424230642617E-4</v>
      </c>
      <c r="P12784">
        <v>-2.4596752598881721E-2</v>
      </c>
      <c r="Q12784">
        <v>-1.7741074785590172E-2</v>
      </c>
      <c r="R12784">
        <v>-3.4532865975052118E-3</v>
      </c>
      <c r="S12784">
        <v>6.4423922449350357E-3</v>
      </c>
      <c r="T12784">
        <v>1.633807085454464E-2</v>
      </c>
      <c r="U12784">
        <v>3.0625859275460243E-2</v>
      </c>
      <c r="V12784">
        <v>3.7481535226106644E-2</v>
      </c>
    </row>
    <row r="12785" spans="1:22" x14ac:dyDescent="0.25">
      <c r="A12785" t="s">
        <v>98</v>
      </c>
      <c r="B12785" t="s">
        <v>131</v>
      </c>
      <c r="C12785" t="s">
        <v>101</v>
      </c>
      <c r="D12785" t="s">
        <v>75</v>
      </c>
      <c r="E12785" t="s">
        <v>89</v>
      </c>
      <c r="F12785" t="s">
        <v>44</v>
      </c>
      <c r="G12785">
        <v>529</v>
      </c>
      <c r="H12785">
        <v>6</v>
      </c>
      <c r="I12785">
        <f>IF(VLOOKUP(Data!$A12785,summermonths, 2, FALSE) = 1, VLOOKUP(Data!$H12785,rateblocks, 2, FALSE), VLOOKUP(Data!H12785, rateblocks,3, FALSE))</f>
        <v>3</v>
      </c>
      <c r="J12785">
        <v>6.8864256143569946E-2</v>
      </c>
      <c r="K12785">
        <v>6.009470671415329E-2</v>
      </c>
      <c r="L12785">
        <v>68.477973937988281</v>
      </c>
      <c r="M12785">
        <v>-8.7695512920618057E-3</v>
      </c>
      <c r="N12785">
        <v>2.7434187009930611E-2</v>
      </c>
      <c r="O12785">
        <v>7.5263460166752338E-4</v>
      </c>
      <c r="P12785">
        <v>-5.3894773125648499E-2</v>
      </c>
      <c r="Q12785">
        <v>-4.3927878141403198E-2</v>
      </c>
      <c r="R12785">
        <v>-2.3156052455306053E-2</v>
      </c>
      <c r="S12785">
        <v>-8.7695512920618057E-3</v>
      </c>
      <c r="T12785">
        <v>5.616950336843729E-3</v>
      </c>
      <c r="U12785">
        <v>2.6388773694634438E-2</v>
      </c>
      <c r="V12785">
        <v>3.6355670541524887E-2</v>
      </c>
    </row>
    <row r="12786" spans="1:22" x14ac:dyDescent="0.25">
      <c r="A12786" t="s">
        <v>125</v>
      </c>
      <c r="B12786" t="s">
        <v>131</v>
      </c>
      <c r="C12786" t="s">
        <v>101</v>
      </c>
      <c r="D12786" t="s">
        <v>120</v>
      </c>
      <c r="E12786" t="s">
        <v>89</v>
      </c>
      <c r="F12786" t="s">
        <v>44</v>
      </c>
      <c r="G12786">
        <v>529</v>
      </c>
      <c r="H12786">
        <v>16</v>
      </c>
      <c r="I12786">
        <f>IF(VLOOKUP(Data!$A12786,summermonths, 2, FALSE) = 1, VLOOKUP(Data!$H12786,rateblocks, 2, FALSE), VLOOKUP(Data!H12786, rateblocks,3, FALSE))</f>
        <v>2</v>
      </c>
      <c r="J12786">
        <v>6.816457211971283E-2</v>
      </c>
      <c r="K12786">
        <v>3.4715157002210617E-2</v>
      </c>
      <c r="L12786">
        <v>70.782524108886719</v>
      </c>
      <c r="M12786">
        <v>-3.3449411392211914E-2</v>
      </c>
      <c r="N12786">
        <v>1.70401930809021E-2</v>
      </c>
      <c r="O12786">
        <v>2.9036818887107074E-4</v>
      </c>
      <c r="P12786">
        <v>-6.1478033661842346E-2</v>
      </c>
      <c r="Q12786">
        <v>-5.5287297815084457E-2</v>
      </c>
      <c r="R12786">
        <v>-4.2385298758745193E-2</v>
      </c>
      <c r="S12786">
        <v>-3.3449411392211914E-2</v>
      </c>
      <c r="T12786">
        <v>-2.4513525888323784E-2</v>
      </c>
      <c r="U12786">
        <v>-1.1611524969339371E-2</v>
      </c>
      <c r="V12786">
        <v>-5.4207881912589073E-3</v>
      </c>
    </row>
    <row r="12787" spans="1:22" x14ac:dyDescent="0.25">
      <c r="A12787" t="s">
        <v>96</v>
      </c>
      <c r="B12787" t="s">
        <v>131</v>
      </c>
      <c r="C12787" t="s">
        <v>101</v>
      </c>
      <c r="D12787" t="s">
        <v>73</v>
      </c>
      <c r="E12787" t="s">
        <v>89</v>
      </c>
      <c r="F12787" t="s">
        <v>44</v>
      </c>
      <c r="G12787">
        <v>529</v>
      </c>
      <c r="H12787">
        <v>6</v>
      </c>
      <c r="I12787">
        <f>IF(VLOOKUP(Data!$A12787,summermonths, 2, FALSE) = 1, VLOOKUP(Data!$H12787,rateblocks, 2, FALSE), VLOOKUP(Data!H12787, rateblocks,3, FALSE))</f>
        <v>3</v>
      </c>
      <c r="J12787">
        <v>6.519259512424469E-2</v>
      </c>
      <c r="K12787">
        <v>6.1932891607284546E-2</v>
      </c>
      <c r="L12787">
        <v>63.276077270507813</v>
      </c>
      <c r="M12787">
        <v>-3.259703516960144E-3</v>
      </c>
      <c r="N12787">
        <v>2.7475448325276375E-2</v>
      </c>
      <c r="O12787">
        <v>7.5490027666091919E-4</v>
      </c>
      <c r="P12787">
        <v>-4.8452794551849365E-2</v>
      </c>
      <c r="Q12787">
        <v>-3.8470908999443054E-2</v>
      </c>
      <c r="R12787">
        <v>-1.7667843028903008E-2</v>
      </c>
      <c r="S12787">
        <v>-3.259703516960144E-3</v>
      </c>
      <c r="T12787">
        <v>1.1148435994982719E-2</v>
      </c>
      <c r="U12787">
        <v>3.1951501965522766E-2</v>
      </c>
      <c r="V12787">
        <v>4.1933387517929077E-2</v>
      </c>
    </row>
    <row r="12788" spans="1:22" x14ac:dyDescent="0.25">
      <c r="A12788" t="s">
        <v>123</v>
      </c>
      <c r="B12788" t="s">
        <v>131</v>
      </c>
      <c r="C12788" t="s">
        <v>102</v>
      </c>
      <c r="D12788" t="s">
        <v>118</v>
      </c>
      <c r="E12788" t="s">
        <v>89</v>
      </c>
      <c r="F12788" t="s">
        <v>44</v>
      </c>
      <c r="G12788">
        <v>529</v>
      </c>
      <c r="H12788">
        <v>15</v>
      </c>
      <c r="I12788">
        <f>IF(VLOOKUP(Data!$A12788,summermonths, 2, FALSE) = 1, VLOOKUP(Data!$H12788,rateblocks, 2, FALSE), VLOOKUP(Data!H12788, rateblocks,3, FALSE))</f>
        <v>2</v>
      </c>
      <c r="J12788">
        <v>7.5386218726634979E-2</v>
      </c>
      <c r="K12788">
        <v>3.3856332302093506E-2</v>
      </c>
      <c r="L12788">
        <v>83.041587829589844</v>
      </c>
      <c r="M12788">
        <v>-4.1529882699251175E-2</v>
      </c>
      <c r="N12788">
        <v>4.0292732417583466E-2</v>
      </c>
      <c r="O12788">
        <v>1.6235043294727802E-3</v>
      </c>
      <c r="P12788">
        <v>-0.1078055277466774</v>
      </c>
      <c r="Q12788">
        <v>-9.3167096376419067E-2</v>
      </c>
      <c r="R12788">
        <v>-6.2659412622451782E-2</v>
      </c>
      <c r="S12788">
        <v>-4.1529882699251175E-2</v>
      </c>
      <c r="T12788">
        <v>-2.0400352776050568E-2</v>
      </c>
      <c r="U12788">
        <v>1.0107331909239292E-2</v>
      </c>
      <c r="V12788">
        <v>2.4745764210820198E-2</v>
      </c>
    </row>
    <row r="12789" spans="1:22" x14ac:dyDescent="0.25">
      <c r="A12789" t="s">
        <v>95</v>
      </c>
      <c r="B12789" t="s">
        <v>131</v>
      </c>
      <c r="C12789" t="s">
        <v>101</v>
      </c>
      <c r="D12789" t="s">
        <v>72</v>
      </c>
      <c r="E12789" t="s">
        <v>89</v>
      </c>
      <c r="F12789" t="s">
        <v>44</v>
      </c>
      <c r="G12789">
        <v>529</v>
      </c>
      <c r="H12789">
        <v>11</v>
      </c>
      <c r="I12789">
        <f>IF(VLOOKUP(Data!$A12789,summermonths, 2, FALSE) = 1, VLOOKUP(Data!$H12789,rateblocks, 2, FALSE), VLOOKUP(Data!H12789, rateblocks,3, FALSE))</f>
        <v>2</v>
      </c>
      <c r="J12789">
        <v>8.5099764168262482E-2</v>
      </c>
      <c r="K12789">
        <v>3.8820888847112656E-2</v>
      </c>
      <c r="L12789">
        <v>64.566543579101563</v>
      </c>
      <c r="M12789">
        <v>-4.6278879046440125E-2</v>
      </c>
      <c r="N12789">
        <v>2.3143714293837547E-2</v>
      </c>
      <c r="O12789">
        <v>5.3563149413093925E-4</v>
      </c>
      <c r="P12789">
        <v>-8.4346897900104523E-2</v>
      </c>
      <c r="Q12789">
        <v>-7.5938738882541656E-2</v>
      </c>
      <c r="R12789">
        <v>-5.8415453881025314E-2</v>
      </c>
      <c r="S12789">
        <v>-4.6278879046440125E-2</v>
      </c>
      <c r="T12789">
        <v>-3.4142304211854935E-2</v>
      </c>
      <c r="U12789">
        <v>-1.6619015485048294E-2</v>
      </c>
      <c r="V12789">
        <v>-8.2108564674854279E-3</v>
      </c>
    </row>
    <row r="12790" spans="1:22" x14ac:dyDescent="0.25">
      <c r="A12790" t="s">
        <v>100</v>
      </c>
      <c r="B12790" t="s">
        <v>131</v>
      </c>
      <c r="C12790" t="s">
        <v>101</v>
      </c>
      <c r="D12790" t="s">
        <v>77</v>
      </c>
      <c r="E12790" t="s">
        <v>89</v>
      </c>
      <c r="F12790" t="s">
        <v>44</v>
      </c>
      <c r="G12790">
        <v>529</v>
      </c>
      <c r="H12790">
        <v>6</v>
      </c>
      <c r="I12790">
        <f>IF(VLOOKUP(Data!$A12790,summermonths, 2, FALSE) = 1, VLOOKUP(Data!$H12790,rateblocks, 2, FALSE), VLOOKUP(Data!H12790, rateblocks,3, FALSE))</f>
        <v>3</v>
      </c>
      <c r="J12790">
        <v>7.210984081029892E-2</v>
      </c>
      <c r="K12790">
        <v>6.2183521687984467E-2</v>
      </c>
      <c r="L12790">
        <v>67.951019287109375</v>
      </c>
      <c r="M12790">
        <v>-9.9263172596693039E-3</v>
      </c>
      <c r="N12790">
        <v>2.7830526232719421E-2</v>
      </c>
      <c r="O12790">
        <v>7.7453820267692208E-4</v>
      </c>
      <c r="P12790">
        <v>-5.5703457444906235E-2</v>
      </c>
      <c r="Q12790">
        <v>-4.5592572540044785E-2</v>
      </c>
      <c r="R12790">
        <v>-2.4520659819245338E-2</v>
      </c>
      <c r="S12790">
        <v>-9.9263172596693039E-3</v>
      </c>
      <c r="T12790">
        <v>4.6680248342454433E-3</v>
      </c>
      <c r="U12790">
        <v>2.5739938020706177E-2</v>
      </c>
      <c r="V12790">
        <v>3.5850822925567627E-2</v>
      </c>
    </row>
    <row r="12791" spans="1:22" x14ac:dyDescent="0.25">
      <c r="A12791" t="s">
        <v>97</v>
      </c>
      <c r="B12791" t="s">
        <v>131</v>
      </c>
      <c r="C12791" t="s">
        <v>101</v>
      </c>
      <c r="D12791" t="s">
        <v>74</v>
      </c>
      <c r="E12791" t="s">
        <v>89</v>
      </c>
      <c r="F12791" t="s">
        <v>44</v>
      </c>
      <c r="G12791">
        <v>529</v>
      </c>
      <c r="H12791">
        <v>23</v>
      </c>
      <c r="I12791">
        <f>IF(VLOOKUP(Data!$A12791,summermonths, 2, FALSE) = 1, VLOOKUP(Data!$H12791,rateblocks, 2, FALSE), VLOOKUP(Data!H12791, rateblocks,3, FALSE))</f>
        <v>3</v>
      </c>
      <c r="J12791">
        <v>7.4225805699825287E-2</v>
      </c>
      <c r="K12791">
        <v>6.1342235654592514E-2</v>
      </c>
      <c r="L12791">
        <v>67.883293151855469</v>
      </c>
      <c r="M12791">
        <v>-1.2883570045232773E-2</v>
      </c>
      <c r="N12791">
        <v>2.7919461950659752E-2</v>
      </c>
      <c r="O12791">
        <v>7.7949633123353124E-4</v>
      </c>
      <c r="P12791">
        <v>-5.8806996792554855E-2</v>
      </c>
      <c r="Q12791">
        <v>-4.8663798719644547E-2</v>
      </c>
      <c r="R12791">
        <v>-2.7524549514055252E-2</v>
      </c>
      <c r="S12791">
        <v>-1.2883570045232773E-2</v>
      </c>
      <c r="T12791">
        <v>1.7574101220816374E-3</v>
      </c>
      <c r="U12791">
        <v>2.289666049182415E-2</v>
      </c>
      <c r="V12791">
        <v>3.303985670208931E-2</v>
      </c>
    </row>
    <row r="12792" spans="1:22" x14ac:dyDescent="0.25">
      <c r="A12792" t="s">
        <v>124</v>
      </c>
      <c r="B12792" t="s">
        <v>131</v>
      </c>
      <c r="C12792" t="s">
        <v>102</v>
      </c>
      <c r="D12792" t="s">
        <v>114</v>
      </c>
      <c r="E12792" t="s">
        <v>89</v>
      </c>
      <c r="F12792" t="s">
        <v>44</v>
      </c>
      <c r="G12792">
        <v>529</v>
      </c>
      <c r="H12792">
        <v>11</v>
      </c>
      <c r="I12792">
        <f>IF(VLOOKUP(Data!$A12792,summermonths, 2, FALSE) = 1, VLOOKUP(Data!$H12792,rateblocks, 2, FALSE), VLOOKUP(Data!H12792, rateblocks,3, FALSE))</f>
        <v>2</v>
      </c>
      <c r="J12792">
        <v>7.1983620524406433E-2</v>
      </c>
      <c r="K12792">
        <v>3.3809073269367218E-2</v>
      </c>
      <c r="L12792">
        <v>83.315689086914062</v>
      </c>
      <c r="M12792">
        <v>-3.8174543529748917E-2</v>
      </c>
      <c r="N12792">
        <v>3.3862166106700897E-2</v>
      </c>
      <c r="O12792">
        <v>1.1466463329270482E-3</v>
      </c>
      <c r="P12792">
        <v>-9.3872852623462677E-2</v>
      </c>
      <c r="Q12792">
        <v>-8.1570655107498169E-2</v>
      </c>
      <c r="R12792">
        <v>-5.5931881070137024E-2</v>
      </c>
      <c r="S12792">
        <v>-3.8174543529748917E-2</v>
      </c>
      <c r="T12792">
        <v>-2.0417205989360809E-2</v>
      </c>
      <c r="U12792">
        <v>5.221568513661623E-3</v>
      </c>
      <c r="V12792">
        <v>1.7523763701319695E-2</v>
      </c>
    </row>
    <row r="12793" spans="1:22" x14ac:dyDescent="0.25">
      <c r="A12793" t="s">
        <v>99</v>
      </c>
      <c r="B12793" t="s">
        <v>131</v>
      </c>
      <c r="C12793" t="s">
        <v>102</v>
      </c>
      <c r="D12793" t="s">
        <v>82</v>
      </c>
      <c r="E12793" t="s">
        <v>89</v>
      </c>
      <c r="F12793" t="s">
        <v>44</v>
      </c>
      <c r="G12793">
        <v>529</v>
      </c>
      <c r="H12793">
        <v>4</v>
      </c>
      <c r="I12793">
        <f>IF(VLOOKUP(Data!$A12793,summermonths, 2, FALSE) = 1, VLOOKUP(Data!$H12793,rateblocks, 2, FALSE), VLOOKUP(Data!H12793, rateblocks,3, FALSE))</f>
        <v>3</v>
      </c>
      <c r="J12793">
        <v>7.2892323136329651E-2</v>
      </c>
      <c r="K12793">
        <v>6.8156898021697998E-2</v>
      </c>
      <c r="L12793">
        <v>73.701324462890625</v>
      </c>
      <c r="M12793">
        <v>-4.7354274429380894E-3</v>
      </c>
      <c r="N12793">
        <v>3.3827744424343109E-2</v>
      </c>
      <c r="O12793">
        <v>1.1443162802606821E-3</v>
      </c>
      <c r="P12793">
        <v>-6.0377117246389389E-2</v>
      </c>
      <c r="Q12793">
        <v>-4.8087425529956818E-2</v>
      </c>
      <c r="R12793">
        <v>-2.2474713623523712E-2</v>
      </c>
      <c r="S12793">
        <v>-4.7354274429380894E-3</v>
      </c>
      <c r="T12793">
        <v>1.3003858737647533E-2</v>
      </c>
      <c r="U12793">
        <v>3.8616571575403214E-2</v>
      </c>
      <c r="V12793">
        <v>5.0906259566545486E-2</v>
      </c>
    </row>
    <row r="12794" spans="1:22" x14ac:dyDescent="0.25">
      <c r="A12794" t="s">
        <v>96</v>
      </c>
      <c r="B12794" t="s">
        <v>131</v>
      </c>
      <c r="C12794" t="s">
        <v>101</v>
      </c>
      <c r="D12794" t="s">
        <v>73</v>
      </c>
      <c r="E12794" t="s">
        <v>89</v>
      </c>
      <c r="F12794" t="s">
        <v>44</v>
      </c>
      <c r="G12794">
        <v>529</v>
      </c>
      <c r="H12794">
        <v>5</v>
      </c>
      <c r="I12794">
        <f>IF(VLOOKUP(Data!$A12794,summermonths, 2, FALSE) = 1, VLOOKUP(Data!$H12794,rateblocks, 2, FALSE), VLOOKUP(Data!H12794, rateblocks,3, FALSE))</f>
        <v>3</v>
      </c>
      <c r="J12794">
        <v>6.6674798727035522E-2</v>
      </c>
      <c r="K12794">
        <v>6.4339660108089447E-2</v>
      </c>
      <c r="L12794">
        <v>63.373001098632812</v>
      </c>
      <c r="M12794">
        <v>-2.335134893655777E-3</v>
      </c>
      <c r="N12794">
        <v>2.7383260428905487E-2</v>
      </c>
      <c r="O12794">
        <v>7.4984296225011349E-4</v>
      </c>
      <c r="P12794">
        <v>-4.7376591712236404E-2</v>
      </c>
      <c r="Q12794">
        <v>-3.7428196519613266E-2</v>
      </c>
      <c r="R12794">
        <v>-1.66949313133955E-2</v>
      </c>
      <c r="S12794">
        <v>-2.335134893655777E-3</v>
      </c>
      <c r="T12794">
        <v>1.2024660594761372E-2</v>
      </c>
      <c r="U12794">
        <v>3.2757926732301712E-2</v>
      </c>
      <c r="V12794">
        <v>4.270632192492485E-2</v>
      </c>
    </row>
    <row r="12795" spans="1:22" x14ac:dyDescent="0.25">
      <c r="A12795" t="s">
        <v>122</v>
      </c>
      <c r="B12795" t="s">
        <v>131</v>
      </c>
      <c r="C12795" t="s">
        <v>101</v>
      </c>
      <c r="D12795" t="s">
        <v>117</v>
      </c>
      <c r="E12795" t="s">
        <v>89</v>
      </c>
      <c r="F12795" t="s">
        <v>44</v>
      </c>
      <c r="G12795">
        <v>529</v>
      </c>
      <c r="H12795">
        <v>21</v>
      </c>
      <c r="I12795">
        <f>IF(VLOOKUP(Data!$A12795,summermonths, 2, FALSE) = 1, VLOOKUP(Data!$H12795,rateblocks, 2, FALSE), VLOOKUP(Data!H12795, rateblocks,3, FALSE))</f>
        <v>2</v>
      </c>
      <c r="J12795">
        <v>5.1772970706224442E-2</v>
      </c>
      <c r="K12795">
        <v>5.5758602917194366E-2</v>
      </c>
      <c r="L12795">
        <v>57.505008697509766</v>
      </c>
      <c r="M12795">
        <v>3.9856298826634884E-3</v>
      </c>
      <c r="N12795">
        <v>1.3734877109527588E-2</v>
      </c>
      <c r="O12795">
        <v>1.8864685262087733E-4</v>
      </c>
      <c r="P12795">
        <v>-1.8606232479214668E-2</v>
      </c>
      <c r="Q12795">
        <v>-1.3616323471069336E-2</v>
      </c>
      <c r="R12795">
        <v>-3.2169467303901911E-3</v>
      </c>
      <c r="S12795">
        <v>3.9856298826634884E-3</v>
      </c>
      <c r="T12795">
        <v>1.1188206262886524E-2</v>
      </c>
      <c r="U12795">
        <v>2.1587582305073738E-2</v>
      </c>
      <c r="V12795">
        <v>2.657749317586422E-2</v>
      </c>
    </row>
    <row r="12796" spans="1:22" x14ac:dyDescent="0.25">
      <c r="A12796" t="s">
        <v>125</v>
      </c>
      <c r="B12796" t="s">
        <v>131</v>
      </c>
      <c r="C12796" t="s">
        <v>101</v>
      </c>
      <c r="D12796" t="s">
        <v>120</v>
      </c>
      <c r="E12796" t="s">
        <v>89</v>
      </c>
      <c r="F12796" t="s">
        <v>44</v>
      </c>
      <c r="G12796">
        <v>529</v>
      </c>
      <c r="H12796">
        <v>21</v>
      </c>
      <c r="I12796">
        <f>IF(VLOOKUP(Data!$A12796,summermonths, 2, FALSE) = 1, VLOOKUP(Data!$H12796,rateblocks, 2, FALSE), VLOOKUP(Data!H12796, rateblocks,3, FALSE))</f>
        <v>2</v>
      </c>
      <c r="J12796">
        <v>5.1272712647914886E-2</v>
      </c>
      <c r="K12796">
        <v>6.776680052280426E-2</v>
      </c>
      <c r="L12796">
        <v>62.602424621582031</v>
      </c>
      <c r="M12796">
        <v>1.6494086012244225E-2</v>
      </c>
      <c r="N12796">
        <v>2.5192329660058022E-2</v>
      </c>
      <c r="O12796">
        <v>6.346534937620163E-4</v>
      </c>
      <c r="P12796">
        <v>-2.4943608790636063E-2</v>
      </c>
      <c r="Q12796">
        <v>-1.5791183337569237E-2</v>
      </c>
      <c r="R12796">
        <v>3.2832154538482428E-3</v>
      </c>
      <c r="S12796">
        <v>1.6494086012244225E-2</v>
      </c>
      <c r="T12796">
        <v>2.9704956337809563E-2</v>
      </c>
      <c r="U12796">
        <v>4.8779357224702835E-2</v>
      </c>
      <c r="V12796">
        <v>5.7931780815124512E-2</v>
      </c>
    </row>
    <row r="12797" spans="1:22" x14ac:dyDescent="0.25">
      <c r="A12797" t="s">
        <v>123</v>
      </c>
      <c r="B12797" t="s">
        <v>131</v>
      </c>
      <c r="C12797" t="s">
        <v>102</v>
      </c>
      <c r="D12797" t="s">
        <v>118</v>
      </c>
      <c r="E12797" t="s">
        <v>89</v>
      </c>
      <c r="F12797" t="s">
        <v>44</v>
      </c>
      <c r="G12797">
        <v>529</v>
      </c>
      <c r="H12797">
        <v>24</v>
      </c>
      <c r="I12797">
        <f>IF(VLOOKUP(Data!$A12797,summermonths, 2, FALSE) = 1, VLOOKUP(Data!$H12797,rateblocks, 2, FALSE), VLOOKUP(Data!H12797, rateblocks,3, FALSE))</f>
        <v>3</v>
      </c>
      <c r="J12797">
        <v>3.3779896795749664E-2</v>
      </c>
      <c r="K12797">
        <v>5.000000074505806E-2</v>
      </c>
      <c r="L12797">
        <v>59.826087951660156</v>
      </c>
      <c r="M12797">
        <v>1.6220103949308395E-2</v>
      </c>
      <c r="N12797">
        <v>2.1236404776573181E-2</v>
      </c>
      <c r="O12797">
        <v>4.5098489499650896E-4</v>
      </c>
      <c r="P12797">
        <v>-1.8710672855377197E-2</v>
      </c>
      <c r="Q12797">
        <v>-1.0995443910360336E-2</v>
      </c>
      <c r="R12797">
        <v>5.0837225280702114E-3</v>
      </c>
      <c r="S12797">
        <v>1.6220103949308395E-2</v>
      </c>
      <c r="T12797">
        <v>2.7356484904885292E-2</v>
      </c>
      <c r="U12797">
        <v>4.3435651808977127E-2</v>
      </c>
      <c r="V12797">
        <v>5.1150880753993988E-2</v>
      </c>
    </row>
    <row r="12798" spans="1:22" x14ac:dyDescent="0.25">
      <c r="A12798" t="s">
        <v>125</v>
      </c>
      <c r="B12798" t="s">
        <v>131</v>
      </c>
      <c r="C12798" t="s">
        <v>102</v>
      </c>
      <c r="D12798" t="s">
        <v>116</v>
      </c>
      <c r="E12798" t="s">
        <v>89</v>
      </c>
      <c r="F12798" t="s">
        <v>44</v>
      </c>
      <c r="G12798">
        <v>529</v>
      </c>
      <c r="H12798">
        <v>3</v>
      </c>
      <c r="I12798">
        <f>IF(VLOOKUP(Data!$A12798,summermonths, 2, FALSE) = 1, VLOOKUP(Data!$H12798,rateblocks, 2, FALSE), VLOOKUP(Data!H12798, rateblocks,3, FALSE))</f>
        <v>3</v>
      </c>
      <c r="J12798">
        <v>4.3490808457136154E-2</v>
      </c>
      <c r="K12798">
        <v>6.651228666305542E-2</v>
      </c>
      <c r="L12798">
        <v>61.111530303955078</v>
      </c>
      <c r="M12798">
        <v>2.3021480068564415E-2</v>
      </c>
      <c r="N12798">
        <v>2.9294446110725403E-2</v>
      </c>
      <c r="O12798">
        <v>8.5816456703469157E-4</v>
      </c>
      <c r="P12798">
        <v>-2.5163596495985985E-2</v>
      </c>
      <c r="Q12798">
        <v>-1.4520863071084023E-2</v>
      </c>
      <c r="R12798">
        <v>7.6594576239585876E-3</v>
      </c>
      <c r="S12798">
        <v>2.3021480068564415E-2</v>
      </c>
      <c r="T12798">
        <v>3.8383502513170242E-2</v>
      </c>
      <c r="U12798">
        <v>6.0563825070858002E-2</v>
      </c>
      <c r="V12798">
        <v>7.1206554770469666E-2</v>
      </c>
    </row>
    <row r="12799" spans="1:22" x14ac:dyDescent="0.25">
      <c r="A12799" t="s">
        <v>123</v>
      </c>
      <c r="B12799" t="s">
        <v>131</v>
      </c>
      <c r="C12799" t="s">
        <v>101</v>
      </c>
      <c r="D12799" t="s">
        <v>113</v>
      </c>
      <c r="E12799" t="s">
        <v>89</v>
      </c>
      <c r="F12799" t="s">
        <v>44</v>
      </c>
      <c r="G12799">
        <v>529</v>
      </c>
      <c r="H12799">
        <v>24</v>
      </c>
      <c r="I12799">
        <f>IF(VLOOKUP(Data!$A12799,summermonths, 2, FALSE) = 1, VLOOKUP(Data!$H12799,rateblocks, 2, FALSE), VLOOKUP(Data!H12799, rateblocks,3, FALSE))</f>
        <v>3</v>
      </c>
      <c r="J12799">
        <v>3.9405163377523422E-2</v>
      </c>
      <c r="K12799">
        <v>5.0887972116470337E-2</v>
      </c>
      <c r="L12799">
        <v>56.387722015380859</v>
      </c>
      <c r="M12799">
        <v>1.1482808738946915E-2</v>
      </c>
      <c r="N12799">
        <v>1.2779089622199535E-2</v>
      </c>
      <c r="O12799">
        <v>1.633051288081333E-4</v>
      </c>
      <c r="P12799">
        <v>-9.5369229093194008E-3</v>
      </c>
      <c r="Q12799">
        <v>-4.8942537978291512E-3</v>
      </c>
      <c r="R12799">
        <v>4.7814478166401386E-3</v>
      </c>
      <c r="S12799">
        <v>1.1482808738946915E-2</v>
      </c>
      <c r="T12799">
        <v>1.8184170126914978E-2</v>
      </c>
      <c r="U12799">
        <v>2.7859870344400406E-2</v>
      </c>
      <c r="V12799">
        <v>3.2502539455890656E-2</v>
      </c>
    </row>
    <row r="12800" spans="1:22" x14ac:dyDescent="0.25">
      <c r="A12800" t="s">
        <v>99</v>
      </c>
      <c r="B12800" t="s">
        <v>131</v>
      </c>
      <c r="C12800" t="s">
        <v>101</v>
      </c>
      <c r="D12800" t="s">
        <v>76</v>
      </c>
      <c r="E12800" t="s">
        <v>89</v>
      </c>
      <c r="F12800" t="s">
        <v>44</v>
      </c>
      <c r="G12800">
        <v>529</v>
      </c>
      <c r="H12800">
        <v>8</v>
      </c>
      <c r="I12800">
        <f>IF(VLOOKUP(Data!$A12800,summermonths, 2, FALSE) = 1, VLOOKUP(Data!$H12800,rateblocks, 2, FALSE), VLOOKUP(Data!H12800, rateblocks,3, FALSE))</f>
        <v>2</v>
      </c>
      <c r="J12800">
        <v>7.6042726635932922E-2</v>
      </c>
      <c r="K12800">
        <v>3.5482566803693771E-2</v>
      </c>
      <c r="L12800">
        <v>71.060073852539063</v>
      </c>
      <c r="M12800">
        <v>-4.0560159832239151E-2</v>
      </c>
      <c r="N12800">
        <v>2.2624388337135315E-2</v>
      </c>
      <c r="O12800">
        <v>5.1186291966587305E-4</v>
      </c>
      <c r="P12800">
        <v>-7.7773965895175934E-2</v>
      </c>
      <c r="Q12800">
        <v>-6.955447793006897E-2</v>
      </c>
      <c r="R12800">
        <v>-5.2424401044845581E-2</v>
      </c>
      <c r="S12800">
        <v>-4.0560159832239151E-2</v>
      </c>
      <c r="T12800">
        <v>-2.8695918619632721E-2</v>
      </c>
      <c r="U12800">
        <v>-1.1565839871764183E-2</v>
      </c>
      <c r="V12800">
        <v>-3.3463526051491499E-3</v>
      </c>
    </row>
    <row r="12801" spans="1:22" x14ac:dyDescent="0.25">
      <c r="A12801" t="s">
        <v>97</v>
      </c>
      <c r="B12801" t="s">
        <v>131</v>
      </c>
      <c r="C12801" t="s">
        <v>102</v>
      </c>
      <c r="D12801" t="s">
        <v>80</v>
      </c>
      <c r="E12801" t="s">
        <v>89</v>
      </c>
      <c r="F12801" t="s">
        <v>44</v>
      </c>
      <c r="G12801">
        <v>529</v>
      </c>
      <c r="H12801">
        <v>13</v>
      </c>
      <c r="I12801">
        <f>IF(VLOOKUP(Data!$A12801,summermonths, 2, FALSE) = 1, VLOOKUP(Data!$H12801,rateblocks, 2, FALSE), VLOOKUP(Data!H12801, rateblocks,3, FALSE))</f>
        <v>1</v>
      </c>
      <c r="J12801">
        <v>0.13059148192405701</v>
      </c>
      <c r="K12801">
        <v>3.049149364233017E-2</v>
      </c>
      <c r="L12801">
        <v>79.436676025390625</v>
      </c>
      <c r="M12801">
        <v>-0.10009998083114624</v>
      </c>
      <c r="N12801">
        <v>4.9215279519557953E-2</v>
      </c>
      <c r="O12801">
        <v>2.4221437051892281E-3</v>
      </c>
      <c r="P12801">
        <v>-0.18105190992355347</v>
      </c>
      <c r="Q12801">
        <v>-0.16317190229892731</v>
      </c>
      <c r="R12801">
        <v>-0.1259084939956665</v>
      </c>
      <c r="S12801">
        <v>-0.10009998083114624</v>
      </c>
      <c r="T12801">
        <v>-7.429146021604538E-2</v>
      </c>
      <c r="U12801">
        <v>-3.7028063088655472E-2</v>
      </c>
      <c r="V12801">
        <v>-1.9148049876093864E-2</v>
      </c>
    </row>
    <row r="12802" spans="1:22" x14ac:dyDescent="0.25">
      <c r="A12802" t="s">
        <v>98</v>
      </c>
      <c r="B12802" t="s">
        <v>131</v>
      </c>
      <c r="C12802" t="s">
        <v>101</v>
      </c>
      <c r="D12802" t="s">
        <v>75</v>
      </c>
      <c r="E12802" t="s">
        <v>89</v>
      </c>
      <c r="F12802" t="s">
        <v>44</v>
      </c>
      <c r="G12802">
        <v>529</v>
      </c>
      <c r="H12802">
        <v>20</v>
      </c>
      <c r="I12802">
        <f>IF(VLOOKUP(Data!$A12802,summermonths, 2, FALSE) = 1, VLOOKUP(Data!$H12802,rateblocks, 2, FALSE), VLOOKUP(Data!H12802, rateblocks,3, FALSE))</f>
        <v>2</v>
      </c>
      <c r="J12802">
        <v>8.6028732359409332E-2</v>
      </c>
      <c r="K12802">
        <v>5.0083175301551819E-2</v>
      </c>
      <c r="L12802">
        <v>72.157936096191406</v>
      </c>
      <c r="M12802">
        <v>-3.5945553332567215E-2</v>
      </c>
      <c r="N12802">
        <v>2.2272786125540733E-2</v>
      </c>
      <c r="O12802">
        <v>4.9607700202614069E-4</v>
      </c>
      <c r="P12802">
        <v>-7.2581022977828979E-2</v>
      </c>
      <c r="Q12802">
        <v>-6.4489275217056274E-2</v>
      </c>
      <c r="R12802">
        <v>-4.7625415027141571E-2</v>
      </c>
      <c r="S12802">
        <v>-3.5945553332567215E-2</v>
      </c>
      <c r="T12802">
        <v>-2.4265693500638008E-2</v>
      </c>
      <c r="U12802">
        <v>-7.4018295854330063E-3</v>
      </c>
      <c r="V12802">
        <v>6.8991968873888254E-4</v>
      </c>
    </row>
    <row r="12803" spans="1:22" x14ac:dyDescent="0.25">
      <c r="A12803" t="s">
        <v>123</v>
      </c>
      <c r="B12803" t="s">
        <v>131</v>
      </c>
      <c r="C12803" t="s">
        <v>101</v>
      </c>
      <c r="D12803" t="s">
        <v>113</v>
      </c>
      <c r="E12803" t="s">
        <v>89</v>
      </c>
      <c r="F12803" t="s">
        <v>44</v>
      </c>
      <c r="G12803">
        <v>529</v>
      </c>
      <c r="H12803">
        <v>13</v>
      </c>
      <c r="I12803">
        <f>IF(VLOOKUP(Data!$A12803,summermonths, 2, FALSE) = 1, VLOOKUP(Data!$H12803,rateblocks, 2, FALSE), VLOOKUP(Data!H12803, rateblocks,3, FALSE))</f>
        <v>2</v>
      </c>
      <c r="J12803">
        <v>5.8701463043689728E-2</v>
      </c>
      <c r="K12803">
        <v>3.4326434135437012E-2</v>
      </c>
      <c r="L12803">
        <v>70.509902954101563</v>
      </c>
      <c r="M12803">
        <v>-2.4375028908252716E-2</v>
      </c>
      <c r="N12803">
        <v>1.482744887471199E-2</v>
      </c>
      <c r="O12803">
        <v>2.1985324565321207E-4</v>
      </c>
      <c r="P12803">
        <v>-4.876401275396347E-2</v>
      </c>
      <c r="Q12803">
        <v>-4.3377168476581573E-2</v>
      </c>
      <c r="R12803">
        <v>-3.2150551676750183E-2</v>
      </c>
      <c r="S12803">
        <v>-2.4375028908252716E-2</v>
      </c>
      <c r="T12803">
        <v>-1.6599508002400398E-2</v>
      </c>
      <c r="U12803">
        <v>-5.372888408601284E-3</v>
      </c>
      <c r="V12803">
        <v>1.3954151654615998E-5</v>
      </c>
    </row>
    <row r="12804" spans="1:22" x14ac:dyDescent="0.25">
      <c r="A12804" t="s">
        <v>125</v>
      </c>
      <c r="B12804" t="s">
        <v>131</v>
      </c>
      <c r="C12804" t="s">
        <v>102</v>
      </c>
      <c r="D12804" t="s">
        <v>116</v>
      </c>
      <c r="E12804" t="s">
        <v>89</v>
      </c>
      <c r="F12804" t="s">
        <v>44</v>
      </c>
      <c r="G12804">
        <v>529</v>
      </c>
      <c r="H12804">
        <v>6</v>
      </c>
      <c r="I12804">
        <f>IF(VLOOKUP(Data!$A12804,summermonths, 2, FALSE) = 1, VLOOKUP(Data!$H12804,rateblocks, 2, FALSE), VLOOKUP(Data!H12804, rateblocks,3, FALSE))</f>
        <v>3</v>
      </c>
      <c r="J12804">
        <v>4.4130977243185043E-2</v>
      </c>
      <c r="K12804">
        <v>6.693761795759201E-2</v>
      </c>
      <c r="L12804">
        <v>60.172023773193359</v>
      </c>
      <c r="M12804">
        <v>2.2806642577052116E-2</v>
      </c>
      <c r="N12804">
        <v>2.9628362506628036E-2</v>
      </c>
      <c r="O12804">
        <v>8.7783986236900091E-4</v>
      </c>
      <c r="P12804">
        <v>-2.5927677750587463E-2</v>
      </c>
      <c r="Q12804">
        <v>-1.5163632109761238E-2</v>
      </c>
      <c r="R12804">
        <v>7.2695142589509487E-3</v>
      </c>
      <c r="S12804">
        <v>2.2806642577052116E-2</v>
      </c>
      <c r="T12804">
        <v>3.8343772292137146E-2</v>
      </c>
      <c r="U12804">
        <v>6.0776915401220322E-2</v>
      </c>
      <c r="V12804">
        <v>7.1540959179401398E-2</v>
      </c>
    </row>
    <row r="12805" spans="1:22" x14ac:dyDescent="0.25">
      <c r="A12805" t="s">
        <v>96</v>
      </c>
      <c r="B12805" t="s">
        <v>131</v>
      </c>
      <c r="C12805" t="s">
        <v>102</v>
      </c>
      <c r="D12805" t="s">
        <v>79</v>
      </c>
      <c r="E12805" t="s">
        <v>89</v>
      </c>
      <c r="F12805" t="s">
        <v>44</v>
      </c>
      <c r="G12805">
        <v>529</v>
      </c>
      <c r="H12805">
        <v>23</v>
      </c>
      <c r="I12805">
        <f>IF(VLOOKUP(Data!$A12805,summermonths, 2, FALSE) = 1, VLOOKUP(Data!$H12805,rateblocks, 2, FALSE), VLOOKUP(Data!H12805, rateblocks,3, FALSE))</f>
        <v>3</v>
      </c>
      <c r="J12805">
        <v>7.5346969068050385E-2</v>
      </c>
      <c r="K12805">
        <v>6.2542535364627838E-2</v>
      </c>
      <c r="L12805">
        <v>69.775047302246094</v>
      </c>
      <c r="M12805">
        <v>-1.2804440222680569E-2</v>
      </c>
      <c r="N12805">
        <v>3.4471429884433746E-2</v>
      </c>
      <c r="O12805">
        <v>1.1882794788107276E-3</v>
      </c>
      <c r="P12805">
        <v>-6.9504894316196442E-2</v>
      </c>
      <c r="Q12805">
        <v>-5.6981354951858521E-2</v>
      </c>
      <c r="R12805">
        <v>-3.0881276354193687E-2</v>
      </c>
      <c r="S12805">
        <v>-1.2804440222680569E-2</v>
      </c>
      <c r="T12805">
        <v>5.2723954431712627E-3</v>
      </c>
      <c r="U12805">
        <v>3.1372476369142532E-2</v>
      </c>
      <c r="V12805">
        <v>4.3896015733480453E-2</v>
      </c>
    </row>
    <row r="12806" spans="1:22" x14ac:dyDescent="0.25">
      <c r="A12806" t="s">
        <v>122</v>
      </c>
      <c r="B12806" t="s">
        <v>131</v>
      </c>
      <c r="C12806" t="s">
        <v>101</v>
      </c>
      <c r="D12806" t="s">
        <v>117</v>
      </c>
      <c r="E12806" t="s">
        <v>89</v>
      </c>
      <c r="F12806" t="s">
        <v>44</v>
      </c>
      <c r="G12806">
        <v>529</v>
      </c>
      <c r="H12806">
        <v>1</v>
      </c>
      <c r="I12806">
        <f>IF(VLOOKUP(Data!$A12806,summermonths, 2, FALSE) = 1, VLOOKUP(Data!$H12806,rateblocks, 2, FALSE), VLOOKUP(Data!H12806, rateblocks,3, FALSE))</f>
        <v>3</v>
      </c>
      <c r="J12806">
        <v>5.2550621330738068E-2</v>
      </c>
      <c r="K12806">
        <v>5.028090626001358E-2</v>
      </c>
      <c r="L12806">
        <v>55.037525177001953</v>
      </c>
      <c r="M12806">
        <v>-2.2697143722325563E-3</v>
      </c>
      <c r="N12806">
        <v>1.3356871902942657E-2</v>
      </c>
      <c r="O12806">
        <v>1.7840602959040552E-4</v>
      </c>
      <c r="P12806">
        <v>-2.4239813908934593E-2</v>
      </c>
      <c r="Q12806">
        <v>-1.9387234002351761E-2</v>
      </c>
      <c r="R12806">
        <v>-9.2740645632147789E-3</v>
      </c>
      <c r="S12806">
        <v>-2.2697143722325563E-3</v>
      </c>
      <c r="T12806">
        <v>4.7346362844109535E-3</v>
      </c>
      <c r="U12806">
        <v>1.4847805723547935E-2</v>
      </c>
      <c r="V12806">
        <v>1.9700385630130768E-2</v>
      </c>
    </row>
    <row r="12807" spans="1:22" x14ac:dyDescent="0.25">
      <c r="A12807" t="s">
        <v>95</v>
      </c>
      <c r="B12807" t="s">
        <v>131</v>
      </c>
      <c r="C12807" t="s">
        <v>102</v>
      </c>
      <c r="D12807" t="s">
        <v>78</v>
      </c>
      <c r="E12807" t="s">
        <v>89</v>
      </c>
      <c r="F12807" t="s">
        <v>44</v>
      </c>
      <c r="G12807">
        <v>529</v>
      </c>
      <c r="H12807">
        <v>9</v>
      </c>
      <c r="I12807">
        <f>IF(VLOOKUP(Data!$A12807,summermonths, 2, FALSE) = 1, VLOOKUP(Data!$H12807,rateblocks, 2, FALSE), VLOOKUP(Data!H12807, rateblocks,3, FALSE))</f>
        <v>2</v>
      </c>
      <c r="J12807">
        <v>6.7557677626609802E-2</v>
      </c>
      <c r="K12807">
        <v>3.8270320743322372E-2</v>
      </c>
      <c r="L12807">
        <v>71.315689086914062</v>
      </c>
      <c r="M12807">
        <v>-2.9287353157997131E-2</v>
      </c>
      <c r="N12807">
        <v>2.3246100172400475E-2</v>
      </c>
      <c r="O12807">
        <v>5.4038118105381727E-4</v>
      </c>
      <c r="P12807">
        <v>-6.7523784935474396E-2</v>
      </c>
      <c r="Q12807">
        <v>-5.9078428894281387E-2</v>
      </c>
      <c r="R12807">
        <v>-4.1477620601654053E-2</v>
      </c>
      <c r="S12807">
        <v>-2.9287353157997131E-2</v>
      </c>
      <c r="T12807">
        <v>-1.709708571434021E-2</v>
      </c>
      <c r="U12807">
        <v>5.0372292753309011E-4</v>
      </c>
      <c r="V12807">
        <v>8.9490786194801331E-3</v>
      </c>
    </row>
    <row r="12808" spans="1:22" x14ac:dyDescent="0.25">
      <c r="A12808" t="s">
        <v>125</v>
      </c>
      <c r="B12808" t="s">
        <v>131</v>
      </c>
      <c r="C12808" t="s">
        <v>101</v>
      </c>
      <c r="D12808" t="s">
        <v>120</v>
      </c>
      <c r="E12808" t="s">
        <v>89</v>
      </c>
      <c r="F12808" t="s">
        <v>44</v>
      </c>
      <c r="G12808">
        <v>529</v>
      </c>
      <c r="H12808">
        <v>23</v>
      </c>
      <c r="I12808">
        <f>IF(VLOOKUP(Data!$A12808,summermonths, 2, FALSE) = 1, VLOOKUP(Data!$H12808,rateblocks, 2, FALSE), VLOOKUP(Data!H12808, rateblocks,3, FALSE))</f>
        <v>3</v>
      </c>
      <c r="J12808">
        <v>4.3893814086914063E-2</v>
      </c>
      <c r="K12808">
        <v>6.6730968654155731E-2</v>
      </c>
      <c r="L12808">
        <v>61.054821014404297</v>
      </c>
      <c r="M12808">
        <v>2.2837154567241669E-2</v>
      </c>
      <c r="N12808">
        <v>2.4540519341826439E-2</v>
      </c>
      <c r="O12808">
        <v>6.0223706532269716E-4</v>
      </c>
      <c r="P12808">
        <v>-1.7528407275676727E-2</v>
      </c>
      <c r="Q12808">
        <v>-8.6127864196896553E-3</v>
      </c>
      <c r="R12808">
        <v>9.9680935963988304E-3</v>
      </c>
      <c r="S12808">
        <v>2.2837154567241669E-2</v>
      </c>
      <c r="T12808">
        <v>3.5706214606761932E-2</v>
      </c>
      <c r="U12808">
        <v>5.4287094622850418E-2</v>
      </c>
      <c r="V12808">
        <v>6.3202716410160065E-2</v>
      </c>
    </row>
    <row r="12809" spans="1:22" x14ac:dyDescent="0.25">
      <c r="A12809" t="s">
        <v>98</v>
      </c>
      <c r="B12809" t="s">
        <v>131</v>
      </c>
      <c r="C12809" t="s">
        <v>102</v>
      </c>
      <c r="D12809" t="s">
        <v>81</v>
      </c>
      <c r="E12809" t="s">
        <v>89</v>
      </c>
      <c r="F12809" t="s">
        <v>44</v>
      </c>
      <c r="G12809">
        <v>529</v>
      </c>
      <c r="H12809">
        <v>17</v>
      </c>
      <c r="I12809">
        <f>IF(VLOOKUP(Data!$A12809,summermonths, 2, FALSE) = 1, VLOOKUP(Data!$H12809,rateblocks, 2, FALSE), VLOOKUP(Data!H12809, rateblocks,3, FALSE))</f>
        <v>1</v>
      </c>
      <c r="J12809">
        <v>0.11973134428262711</v>
      </c>
      <c r="K12809">
        <v>3.0047258362174034E-2</v>
      </c>
      <c r="L12809">
        <v>87.979202270507813</v>
      </c>
      <c r="M12809">
        <v>-8.9684084057807922E-2</v>
      </c>
      <c r="N12809">
        <v>5.4011985659599304E-2</v>
      </c>
      <c r="O12809">
        <v>2.9172946233302355E-3</v>
      </c>
      <c r="P12809">
        <v>-0.1785258948802948</v>
      </c>
      <c r="Q12809">
        <v>-0.15890322625637054</v>
      </c>
      <c r="R12809">
        <v>-0.11800799518823624</v>
      </c>
      <c r="S12809">
        <v>-8.9684084057807922E-2</v>
      </c>
      <c r="T12809">
        <v>-6.1360172927379608E-2</v>
      </c>
      <c r="U12809">
        <v>-2.0464939996600151E-2</v>
      </c>
      <c r="V12809">
        <v>-8.4227352635934949E-4</v>
      </c>
    </row>
    <row r="12810" spans="1:22" x14ac:dyDescent="0.25">
      <c r="A12810" t="s">
        <v>122</v>
      </c>
      <c r="B12810" t="s">
        <v>131</v>
      </c>
      <c r="C12810" t="s">
        <v>102</v>
      </c>
      <c r="D12810" t="s">
        <v>115</v>
      </c>
      <c r="E12810" t="s">
        <v>89</v>
      </c>
      <c r="F12810" t="s">
        <v>44</v>
      </c>
      <c r="G12810">
        <v>529</v>
      </c>
      <c r="H12810">
        <v>13</v>
      </c>
      <c r="I12810">
        <f>IF(VLOOKUP(Data!$A12810,summermonths, 2, FALSE) = 1, VLOOKUP(Data!$H12810,rateblocks, 2, FALSE), VLOOKUP(Data!H12810, rateblocks,3, FALSE))</f>
        <v>2</v>
      </c>
      <c r="J12810">
        <v>3.2617624849081039E-2</v>
      </c>
      <c r="K12810">
        <v>4.2510397732257843E-2</v>
      </c>
      <c r="L12810">
        <v>57.973533630371094</v>
      </c>
      <c r="M12810">
        <v>9.8927710205316544E-3</v>
      </c>
      <c r="N12810">
        <v>1.8537644296884537E-2</v>
      </c>
      <c r="O12810">
        <v>3.4364426392130554E-4</v>
      </c>
      <c r="P12810">
        <v>-2.0598940551280975E-2</v>
      </c>
      <c r="Q12810">
        <v>-1.3864176347851753E-2</v>
      </c>
      <c r="R12810">
        <v>1.71620849869214E-4</v>
      </c>
      <c r="S12810">
        <v>9.8927710205316544E-3</v>
      </c>
      <c r="T12810">
        <v>1.9613921642303467E-2</v>
      </c>
      <c r="U12810">
        <v>3.3649716526269913E-2</v>
      </c>
      <c r="V12810">
        <v>4.0384482592344284E-2</v>
      </c>
    </row>
    <row r="12811" spans="1:22" x14ac:dyDescent="0.25">
      <c r="A12811" t="s">
        <v>97</v>
      </c>
      <c r="B12811" t="s">
        <v>131</v>
      </c>
      <c r="C12811" t="s">
        <v>102</v>
      </c>
      <c r="D12811" t="s">
        <v>80</v>
      </c>
      <c r="E12811" t="s">
        <v>89</v>
      </c>
      <c r="F12811" t="s">
        <v>44</v>
      </c>
      <c r="G12811">
        <v>529</v>
      </c>
      <c r="H12811">
        <v>12</v>
      </c>
      <c r="I12811">
        <f>IF(VLOOKUP(Data!$A12811,summermonths, 2, FALSE) = 1, VLOOKUP(Data!$H12811,rateblocks, 2, FALSE), VLOOKUP(Data!H12811, rateblocks,3, FALSE))</f>
        <v>1</v>
      </c>
      <c r="J12811">
        <v>0.13318644464015961</v>
      </c>
      <c r="K12811">
        <v>3.0869565904140472E-2</v>
      </c>
      <c r="L12811">
        <v>78.582229614257813</v>
      </c>
      <c r="M12811">
        <v>-0.10231688618659973</v>
      </c>
      <c r="N12811">
        <v>5.0088062882423401E-2</v>
      </c>
      <c r="O12811">
        <v>2.5088139809668064E-3</v>
      </c>
      <c r="P12811">
        <v>-0.18470442295074463</v>
      </c>
      <c r="Q12811">
        <v>-0.16650731861591339</v>
      </c>
      <c r="R12811">
        <v>-0.12858308851718903</v>
      </c>
      <c r="S12811">
        <v>-0.10231688618659973</v>
      </c>
      <c r="T12811">
        <v>-7.6050683856010437E-2</v>
      </c>
      <c r="U12811">
        <v>-3.8126450031995773E-2</v>
      </c>
      <c r="V12811">
        <v>-1.9929355010390282E-2</v>
      </c>
    </row>
    <row r="12812" spans="1:22" x14ac:dyDescent="0.25">
      <c r="A12812" t="s">
        <v>98</v>
      </c>
      <c r="B12812" t="s">
        <v>131</v>
      </c>
      <c r="C12812" t="s">
        <v>102</v>
      </c>
      <c r="D12812" t="s">
        <v>81</v>
      </c>
      <c r="E12812" t="s">
        <v>89</v>
      </c>
      <c r="F12812" t="s">
        <v>44</v>
      </c>
      <c r="G12812">
        <v>529</v>
      </c>
      <c r="H12812">
        <v>14</v>
      </c>
      <c r="I12812">
        <f>IF(VLOOKUP(Data!$A12812,summermonths, 2, FALSE) = 1, VLOOKUP(Data!$H12812,rateblocks, 2, FALSE), VLOOKUP(Data!H12812, rateblocks,3, FALSE))</f>
        <v>1</v>
      </c>
      <c r="J12812">
        <v>0.1271018385887146</v>
      </c>
      <c r="K12812">
        <v>3.5198487341403961E-2</v>
      </c>
      <c r="L12812">
        <v>88.073722839355469</v>
      </c>
      <c r="M12812">
        <v>-9.1903343796730042E-2</v>
      </c>
      <c r="N12812">
        <v>5.1846373826265335E-2</v>
      </c>
      <c r="O12812">
        <v>2.6880465447902679E-3</v>
      </c>
      <c r="P12812">
        <v>-0.17718304693698883</v>
      </c>
      <c r="Q12812">
        <v>-0.15834714472293854</v>
      </c>
      <c r="R12812">
        <v>-0.11909160763025284</v>
      </c>
      <c r="S12812">
        <v>-9.1903343796730042E-2</v>
      </c>
      <c r="T12812">
        <v>-6.4715079963207245E-2</v>
      </c>
      <c r="U12812">
        <v>-2.5459542870521545E-2</v>
      </c>
      <c r="V12812">
        <v>-6.6236476413905621E-3</v>
      </c>
    </row>
    <row r="12813" spans="1:22" x14ac:dyDescent="0.25">
      <c r="A12813" t="s">
        <v>99</v>
      </c>
      <c r="B12813" t="s">
        <v>131</v>
      </c>
      <c r="C12813" t="s">
        <v>101</v>
      </c>
      <c r="D12813" t="s">
        <v>76</v>
      </c>
      <c r="E12813" t="s">
        <v>89</v>
      </c>
      <c r="F12813" t="s">
        <v>44</v>
      </c>
      <c r="G12813">
        <v>529</v>
      </c>
      <c r="H12813">
        <v>21</v>
      </c>
      <c r="I12813">
        <f>IF(VLOOKUP(Data!$A12813,summermonths, 2, FALSE) = 1, VLOOKUP(Data!$H12813,rateblocks, 2, FALSE), VLOOKUP(Data!H12813, rateblocks,3, FALSE))</f>
        <v>2</v>
      </c>
      <c r="J12813">
        <v>8.2633152604103088E-2</v>
      </c>
      <c r="K12813">
        <v>6.5178006887435913E-2</v>
      </c>
      <c r="L12813">
        <v>72.148605346679688</v>
      </c>
      <c r="M12813">
        <v>-1.7455147579312325E-2</v>
      </c>
      <c r="N12813">
        <v>2.9517056420445442E-2</v>
      </c>
      <c r="O12813">
        <v>8.7125663412734866E-4</v>
      </c>
      <c r="P12813">
        <v>-6.6006384789943695E-2</v>
      </c>
      <c r="Q12813">
        <v>-5.5282779037952423E-2</v>
      </c>
      <c r="R12813">
        <v>-3.2933905720710754E-2</v>
      </c>
      <c r="S12813">
        <v>-1.7455147579312325E-2</v>
      </c>
      <c r="T12813">
        <v>-1.9763880409300327E-3</v>
      </c>
      <c r="U12813">
        <v>2.0372482016682625E-2</v>
      </c>
      <c r="V12813">
        <v>3.1096089631319046E-2</v>
      </c>
    </row>
    <row r="12814" spans="1:22" x14ac:dyDescent="0.25">
      <c r="A12814" t="s">
        <v>96</v>
      </c>
      <c r="B12814" t="s">
        <v>131</v>
      </c>
      <c r="C12814" t="s">
        <v>102</v>
      </c>
      <c r="D12814" t="s">
        <v>79</v>
      </c>
      <c r="E12814" t="s">
        <v>89</v>
      </c>
      <c r="F12814" t="s">
        <v>44</v>
      </c>
      <c r="G12814">
        <v>529</v>
      </c>
      <c r="H12814">
        <v>7</v>
      </c>
      <c r="I12814">
        <f>IF(VLOOKUP(Data!$A12814,summermonths, 2, FALSE) = 1, VLOOKUP(Data!$H12814,rateblocks, 2, FALSE), VLOOKUP(Data!H12814, rateblocks,3, FALSE))</f>
        <v>2</v>
      </c>
      <c r="J12814">
        <v>6.5400741994380951E-2</v>
      </c>
      <c r="K12814">
        <v>3.1323250383138657E-2</v>
      </c>
      <c r="L12814">
        <v>66.79962158203125</v>
      </c>
      <c r="M12814">
        <v>-3.4077487885951996E-2</v>
      </c>
      <c r="N12814">
        <v>2.3769676685333252E-2</v>
      </c>
      <c r="O12814">
        <v>5.6499755010008812E-4</v>
      </c>
      <c r="P12814">
        <v>-7.3175124824047089E-2</v>
      </c>
      <c r="Q12814">
        <v>-6.4539551734924316E-2</v>
      </c>
      <c r="R12814">
        <v>-4.6542316675186157E-2</v>
      </c>
      <c r="S12814">
        <v>-3.4077487885951996E-2</v>
      </c>
      <c r="T12814">
        <v>-2.1612657234072685E-2</v>
      </c>
      <c r="U12814">
        <v>-3.6154214758425951E-3</v>
      </c>
      <c r="V12814">
        <v>5.0201509147882462E-3</v>
      </c>
    </row>
    <row r="12815" spans="1:22" x14ac:dyDescent="0.25">
      <c r="A12815" t="s">
        <v>99</v>
      </c>
      <c r="B12815" t="s">
        <v>131</v>
      </c>
      <c r="C12815" t="s">
        <v>101</v>
      </c>
      <c r="D12815" t="s">
        <v>76</v>
      </c>
      <c r="E12815" t="s">
        <v>89</v>
      </c>
      <c r="F12815" t="s">
        <v>44</v>
      </c>
      <c r="G12815">
        <v>529</v>
      </c>
      <c r="H12815">
        <v>4</v>
      </c>
      <c r="I12815">
        <f>IF(VLOOKUP(Data!$A12815,summermonths, 2, FALSE) = 1, VLOOKUP(Data!$H12815,rateblocks, 2, FALSE), VLOOKUP(Data!H12815, rateblocks,3, FALSE))</f>
        <v>3</v>
      </c>
      <c r="J12815">
        <v>7.4449196457862854E-2</v>
      </c>
      <c r="K12815">
        <v>6.2236398458480835E-2</v>
      </c>
      <c r="L12815">
        <v>69.420814514160156</v>
      </c>
      <c r="M12815">
        <v>-1.2212793342769146E-2</v>
      </c>
      <c r="N12815">
        <v>2.7556447312235832E-2</v>
      </c>
      <c r="O12815">
        <v>7.5935776112601161E-4</v>
      </c>
      <c r="P12815">
        <v>-5.7539116591215134E-2</v>
      </c>
      <c r="Q12815">
        <v>-4.7527801245450974E-2</v>
      </c>
      <c r="R12815">
        <v>-2.6663407683372498E-2</v>
      </c>
      <c r="S12815">
        <v>-1.2212793342769146E-2</v>
      </c>
      <c r="T12815">
        <v>2.2378216963261366E-3</v>
      </c>
      <c r="U12815">
        <v>2.3102214559912682E-2</v>
      </c>
      <c r="V12815">
        <v>3.3113528043031693E-2</v>
      </c>
    </row>
    <row r="12816" spans="1:22" x14ac:dyDescent="0.25">
      <c r="A12816" t="s">
        <v>100</v>
      </c>
      <c r="B12816" t="s">
        <v>131</v>
      </c>
      <c r="C12816" t="s">
        <v>102</v>
      </c>
      <c r="D12816" t="s">
        <v>83</v>
      </c>
      <c r="E12816" t="s">
        <v>89</v>
      </c>
      <c r="F12816" t="s">
        <v>44</v>
      </c>
      <c r="G12816">
        <v>529</v>
      </c>
      <c r="H12816">
        <v>23</v>
      </c>
      <c r="I12816">
        <f>IF(VLOOKUP(Data!$A12816,summermonths, 2, FALSE) = 1, VLOOKUP(Data!$H12816,rateblocks, 2, FALSE), VLOOKUP(Data!H12816, rateblocks,3, FALSE))</f>
        <v>3</v>
      </c>
      <c r="J12816">
        <v>7.3453783988952637E-2</v>
      </c>
      <c r="K12816">
        <v>6.2525518238544464E-2</v>
      </c>
      <c r="L12816">
        <v>75.695655822753906</v>
      </c>
      <c r="M12816">
        <v>-1.09282610937953E-2</v>
      </c>
      <c r="N12816">
        <v>3.9962735027074814E-2</v>
      </c>
      <c r="O12816">
        <v>1.597020193003118E-3</v>
      </c>
      <c r="P12816">
        <v>-7.6661109924316406E-2</v>
      </c>
      <c r="Q12816">
        <v>-6.2142565846443176E-2</v>
      </c>
      <c r="R12816">
        <v>-3.188474103808403E-2</v>
      </c>
      <c r="S12816">
        <v>-1.09282610937953E-2</v>
      </c>
      <c r="T12816">
        <v>1.0028217919170856E-2</v>
      </c>
      <c r="U12816">
        <v>4.0286045521497726E-2</v>
      </c>
      <c r="V12816">
        <v>5.4804589599370956E-2</v>
      </c>
    </row>
    <row r="12817" spans="1:22" x14ac:dyDescent="0.25">
      <c r="A12817" t="s">
        <v>96</v>
      </c>
      <c r="B12817" t="s">
        <v>131</v>
      </c>
      <c r="C12817" t="s">
        <v>101</v>
      </c>
      <c r="D12817" t="s">
        <v>73</v>
      </c>
      <c r="E12817" t="s">
        <v>89</v>
      </c>
      <c r="F12817" t="s">
        <v>44</v>
      </c>
      <c r="G12817">
        <v>529</v>
      </c>
      <c r="H12817">
        <v>16</v>
      </c>
      <c r="I12817">
        <f>IF(VLOOKUP(Data!$A12817,summermonths, 2, FALSE) = 1, VLOOKUP(Data!$H12817,rateblocks, 2, FALSE), VLOOKUP(Data!H12817, rateblocks,3, FALSE))</f>
        <v>1</v>
      </c>
      <c r="J12817">
        <v>0.1065400093793869</v>
      </c>
      <c r="K12817">
        <v>3.2993212342262268E-2</v>
      </c>
      <c r="L12817">
        <v>72.953857421875</v>
      </c>
      <c r="M12817">
        <v>-7.3546797037124634E-2</v>
      </c>
      <c r="N12817">
        <v>2.718815952539444E-2</v>
      </c>
      <c r="O12817">
        <v>7.3919602436944842E-4</v>
      </c>
      <c r="P12817">
        <v>-0.11826734244823456</v>
      </c>
      <c r="Q12817">
        <v>-0.10838982462882996</v>
      </c>
      <c r="R12817">
        <v>-8.780428022146225E-2</v>
      </c>
      <c r="S12817">
        <v>-7.3546797037124634E-2</v>
      </c>
      <c r="T12817">
        <v>-5.9289313852787018E-2</v>
      </c>
      <c r="U12817">
        <v>-3.8703769445419312E-2</v>
      </c>
      <c r="V12817">
        <v>-2.8826253488659859E-2</v>
      </c>
    </row>
    <row r="12818" spans="1:22" x14ac:dyDescent="0.25">
      <c r="A12818" t="s">
        <v>98</v>
      </c>
      <c r="B12818" t="s">
        <v>131</v>
      </c>
      <c r="C12818" t="s">
        <v>101</v>
      </c>
      <c r="D12818" t="s">
        <v>75</v>
      </c>
      <c r="E12818" t="s">
        <v>89</v>
      </c>
      <c r="F12818" t="s">
        <v>44</v>
      </c>
      <c r="G12818">
        <v>529</v>
      </c>
      <c r="H12818">
        <v>15</v>
      </c>
      <c r="I12818">
        <f>IF(VLOOKUP(Data!$A12818,summermonths, 2, FALSE) = 1, VLOOKUP(Data!$H12818,rateblocks, 2, FALSE), VLOOKUP(Data!H12818, rateblocks,3, FALSE))</f>
        <v>1</v>
      </c>
      <c r="J12818">
        <v>0.12572020292282104</v>
      </c>
      <c r="K12818">
        <v>3.3586293458938599E-2</v>
      </c>
      <c r="L12818">
        <v>80.278358459472656</v>
      </c>
      <c r="M12818">
        <v>-9.2133909463882446E-2</v>
      </c>
      <c r="N12818">
        <v>3.3138077706098557E-2</v>
      </c>
      <c r="O12818">
        <v>1.0981322266161442E-3</v>
      </c>
      <c r="P12818">
        <v>-0.14664119482040405</v>
      </c>
      <c r="Q12818">
        <v>-0.13460206985473633</v>
      </c>
      <c r="R12818">
        <v>-0.10951153188943863</v>
      </c>
      <c r="S12818">
        <v>-9.2133909463882446E-2</v>
      </c>
      <c r="T12818">
        <v>-7.4756287038326263E-2</v>
      </c>
      <c r="U12818">
        <v>-4.9665752798318863E-2</v>
      </c>
      <c r="V12818">
        <v>-3.7626620382070541E-2</v>
      </c>
    </row>
    <row r="12819" spans="1:22" x14ac:dyDescent="0.25">
      <c r="A12819" t="s">
        <v>100</v>
      </c>
      <c r="B12819" t="s">
        <v>131</v>
      </c>
      <c r="C12819" t="s">
        <v>102</v>
      </c>
      <c r="D12819" t="s">
        <v>83</v>
      </c>
      <c r="E12819" t="s">
        <v>89</v>
      </c>
      <c r="F12819" t="s">
        <v>44</v>
      </c>
      <c r="G12819">
        <v>529</v>
      </c>
      <c r="H12819">
        <v>4</v>
      </c>
      <c r="I12819">
        <f>IF(VLOOKUP(Data!$A12819,summermonths, 2, FALSE) = 1, VLOOKUP(Data!$H12819,rateblocks, 2, FALSE), VLOOKUP(Data!H12819, rateblocks,3, FALSE))</f>
        <v>3</v>
      </c>
      <c r="J12819">
        <v>7.8629054129123688E-2</v>
      </c>
      <c r="K12819">
        <v>6.1268430203199387E-2</v>
      </c>
      <c r="L12819">
        <v>73.954627990722656</v>
      </c>
      <c r="M12819">
        <v>-1.7360623925924301E-2</v>
      </c>
      <c r="N12819">
        <v>3.9009589701890945E-2</v>
      </c>
      <c r="O12819">
        <v>1.5217481413856149E-3</v>
      </c>
      <c r="P12819">
        <v>-8.1525690853595734E-2</v>
      </c>
      <c r="Q12819">
        <v>-6.7353427410125732E-2</v>
      </c>
      <c r="R12819">
        <v>-3.7817273288965225E-2</v>
      </c>
      <c r="S12819">
        <v>-1.7360623925924301E-2</v>
      </c>
      <c r="T12819">
        <v>3.0960249714553356E-3</v>
      </c>
      <c r="U12819">
        <v>3.2632175832986832E-2</v>
      </c>
      <c r="V12819">
        <v>4.6804443001747131E-2</v>
      </c>
    </row>
    <row r="12820" spans="1:22" x14ac:dyDescent="0.25">
      <c r="A12820" t="s">
        <v>100</v>
      </c>
      <c r="B12820" t="s">
        <v>131</v>
      </c>
      <c r="C12820" t="s">
        <v>102</v>
      </c>
      <c r="D12820" t="s">
        <v>83</v>
      </c>
      <c r="E12820" t="s">
        <v>89</v>
      </c>
      <c r="F12820" t="s">
        <v>44</v>
      </c>
      <c r="G12820">
        <v>529</v>
      </c>
      <c r="H12820">
        <v>10</v>
      </c>
      <c r="I12820">
        <f>IF(VLOOKUP(Data!$A12820,summermonths, 2, FALSE) = 1, VLOOKUP(Data!$H12820,rateblocks, 2, FALSE), VLOOKUP(Data!H12820, rateblocks,3, FALSE))</f>
        <v>2</v>
      </c>
      <c r="J12820">
        <v>0.11476652324199677</v>
      </c>
      <c r="K12820">
        <v>3.9839319884777069E-2</v>
      </c>
      <c r="L12820">
        <v>83.151229858398438</v>
      </c>
      <c r="M12820">
        <v>-7.4927203357219696E-2</v>
      </c>
      <c r="N12820">
        <v>4.5251574367284775E-2</v>
      </c>
      <c r="O12820">
        <v>2.0477049984037876E-3</v>
      </c>
      <c r="P12820">
        <v>-0.14935941994190216</v>
      </c>
      <c r="Q12820">
        <v>-0.13291943073272705</v>
      </c>
      <c r="R12820">
        <v>-9.865715354681015E-2</v>
      </c>
      <c r="S12820">
        <v>-7.4927203357219696E-2</v>
      </c>
      <c r="T12820">
        <v>-5.1197253167629242E-2</v>
      </c>
      <c r="U12820">
        <v>-1.6934977844357491E-2</v>
      </c>
      <c r="V12820">
        <v>-4.9498712178319693E-4</v>
      </c>
    </row>
    <row r="12821" spans="1:22" x14ac:dyDescent="0.25">
      <c r="A12821" t="s">
        <v>98</v>
      </c>
      <c r="B12821" t="s">
        <v>131</v>
      </c>
      <c r="C12821" t="s">
        <v>102</v>
      </c>
      <c r="D12821" t="s">
        <v>81</v>
      </c>
      <c r="E12821" t="s">
        <v>89</v>
      </c>
      <c r="F12821" t="s">
        <v>44</v>
      </c>
      <c r="G12821">
        <v>529</v>
      </c>
      <c r="H12821">
        <v>15</v>
      </c>
      <c r="I12821">
        <f>IF(VLOOKUP(Data!$A12821,summermonths, 2, FALSE) = 1, VLOOKUP(Data!$H12821,rateblocks, 2, FALSE), VLOOKUP(Data!H12821, rateblocks,3, FALSE))</f>
        <v>1</v>
      </c>
      <c r="J12821">
        <v>0.12252182513475418</v>
      </c>
      <c r="K12821">
        <v>3.2570887356996536E-2</v>
      </c>
      <c r="L12821">
        <v>90.873344421386719</v>
      </c>
      <c r="M12821">
        <v>-8.9950934052467346E-2</v>
      </c>
      <c r="N12821">
        <v>5.3576048463582993E-2</v>
      </c>
      <c r="O12821">
        <v>2.8703929856419563E-3</v>
      </c>
      <c r="P12821">
        <v>-0.17807568609714508</v>
      </c>
      <c r="Q12821">
        <v>-0.15861140191555023</v>
      </c>
      <c r="R12821">
        <v>-0.11804623901844025</v>
      </c>
      <c r="S12821">
        <v>-8.9950934052467346E-2</v>
      </c>
      <c r="T12821">
        <v>-6.1855625361204147E-2</v>
      </c>
      <c r="U12821">
        <v>-2.129046618938446E-2</v>
      </c>
      <c r="V12821">
        <v>-1.8261764198541641E-3</v>
      </c>
    </row>
    <row r="12822" spans="1:22" x14ac:dyDescent="0.25">
      <c r="A12822" t="s">
        <v>123</v>
      </c>
      <c r="B12822" t="s">
        <v>131</v>
      </c>
      <c r="C12822" t="s">
        <v>101</v>
      </c>
      <c r="D12822" t="s">
        <v>113</v>
      </c>
      <c r="E12822" t="s">
        <v>89</v>
      </c>
      <c r="F12822" t="s">
        <v>44</v>
      </c>
      <c r="G12822">
        <v>529</v>
      </c>
      <c r="H12822">
        <v>18</v>
      </c>
      <c r="I12822">
        <f>IF(VLOOKUP(Data!$A12822,summermonths, 2, FALSE) = 1, VLOOKUP(Data!$H12822,rateblocks, 2, FALSE), VLOOKUP(Data!H12822, rateblocks,3, FALSE))</f>
        <v>1</v>
      </c>
      <c r="J12822">
        <v>5.2624348551034927E-2</v>
      </c>
      <c r="K12822">
        <v>4.1565515100955963E-2</v>
      </c>
      <c r="L12822">
        <v>62.899513244628906</v>
      </c>
      <c r="M12822">
        <v>-1.1058831587433815E-2</v>
      </c>
      <c r="N12822">
        <v>1.0092313401401043E-2</v>
      </c>
      <c r="O12822">
        <v>1.0185479186475277E-4</v>
      </c>
      <c r="P12822">
        <v>-2.7659209445118904E-2</v>
      </c>
      <c r="Q12822">
        <v>-2.3992652073502541E-2</v>
      </c>
      <c r="R12822">
        <v>-1.635124534368515E-2</v>
      </c>
      <c r="S12822">
        <v>-1.1058831587433815E-2</v>
      </c>
      <c r="T12822">
        <v>-5.7664173655211926E-3</v>
      </c>
      <c r="U12822">
        <v>1.8749884329736233E-3</v>
      </c>
      <c r="V12822">
        <v>5.5415467359125614E-3</v>
      </c>
    </row>
    <row r="12823" spans="1:22" x14ac:dyDescent="0.25">
      <c r="A12823" t="s">
        <v>125</v>
      </c>
      <c r="B12823" t="s">
        <v>131</v>
      </c>
      <c r="C12823" t="s">
        <v>102</v>
      </c>
      <c r="D12823" t="s">
        <v>116</v>
      </c>
      <c r="E12823" t="s">
        <v>89</v>
      </c>
      <c r="F12823" t="s">
        <v>44</v>
      </c>
      <c r="G12823">
        <v>529</v>
      </c>
      <c r="H12823">
        <v>24</v>
      </c>
      <c r="I12823">
        <f>IF(VLOOKUP(Data!$A12823,summermonths, 2, FALSE) = 1, VLOOKUP(Data!$H12823,rateblocks, 2, FALSE), VLOOKUP(Data!H12823, rateblocks,3, FALSE))</f>
        <v>3</v>
      </c>
      <c r="J12823">
        <v>5.0400193780660629E-2</v>
      </c>
      <c r="K12823">
        <v>6.5671078860759735E-2</v>
      </c>
      <c r="L12823">
        <v>66.6654052734375</v>
      </c>
      <c r="M12823">
        <v>1.527088601142168E-2</v>
      </c>
      <c r="N12823">
        <v>2.9312435537576675E-2</v>
      </c>
      <c r="O12823">
        <v>8.5921888239681721E-4</v>
      </c>
      <c r="P12823">
        <v>-3.2943781465291977E-2</v>
      </c>
      <c r="Q12823">
        <v>-2.2294512018561363E-2</v>
      </c>
      <c r="R12823">
        <v>-1.0057021427201107E-4</v>
      </c>
      <c r="S12823">
        <v>1.527088601142168E-2</v>
      </c>
      <c r="T12823">
        <v>3.0642341822385788E-2</v>
      </c>
      <c r="U12823">
        <v>5.2836284041404724E-2</v>
      </c>
      <c r="V12823">
        <v>6.3485555350780487E-2</v>
      </c>
    </row>
    <row r="12824" spans="1:22" x14ac:dyDescent="0.25">
      <c r="A12824" t="s">
        <v>125</v>
      </c>
      <c r="B12824" t="s">
        <v>131</v>
      </c>
      <c r="C12824" t="s">
        <v>102</v>
      </c>
      <c r="D12824" t="s">
        <v>116</v>
      </c>
      <c r="E12824" t="s">
        <v>89</v>
      </c>
      <c r="F12824" t="s">
        <v>44</v>
      </c>
      <c r="G12824">
        <v>529</v>
      </c>
      <c r="H12824">
        <v>19</v>
      </c>
      <c r="I12824">
        <f>IF(VLOOKUP(Data!$A12824,summermonths, 2, FALSE) = 1, VLOOKUP(Data!$H12824,rateblocks, 2, FALSE), VLOOKUP(Data!H12824, rateblocks,3, FALSE))</f>
        <v>1</v>
      </c>
      <c r="J12824">
        <v>6.9810852408409119E-2</v>
      </c>
      <c r="K12824">
        <v>3.3204156905412674E-2</v>
      </c>
      <c r="L12824">
        <v>74.776939392089844</v>
      </c>
      <c r="M12824">
        <v>-3.6606691777706146E-2</v>
      </c>
      <c r="N12824">
        <v>2.0066682249307632E-2</v>
      </c>
      <c r="O12824">
        <v>4.0267175063490868E-4</v>
      </c>
      <c r="P12824">
        <v>-6.9613449275493622E-2</v>
      </c>
      <c r="Q12824">
        <v>-6.2323179095983505E-2</v>
      </c>
      <c r="R12824">
        <v>-4.7129672020673752E-2</v>
      </c>
      <c r="S12824">
        <v>-3.6606691777706146E-2</v>
      </c>
      <c r="T12824">
        <v>-2.608371339738369E-2</v>
      </c>
      <c r="U12824">
        <v>-1.0890203528106213E-2</v>
      </c>
      <c r="V12824">
        <v>-3.5999366082251072E-3</v>
      </c>
    </row>
    <row r="12825" spans="1:22" x14ac:dyDescent="0.25">
      <c r="A12825" t="s">
        <v>96</v>
      </c>
      <c r="B12825" t="s">
        <v>131</v>
      </c>
      <c r="C12825" t="s">
        <v>101</v>
      </c>
      <c r="D12825" t="s">
        <v>73</v>
      </c>
      <c r="E12825" t="s">
        <v>89</v>
      </c>
      <c r="F12825" t="s">
        <v>44</v>
      </c>
      <c r="G12825">
        <v>529</v>
      </c>
      <c r="H12825">
        <v>3</v>
      </c>
      <c r="I12825">
        <f>IF(VLOOKUP(Data!$A12825,summermonths, 2, FALSE) = 1, VLOOKUP(Data!$H12825,rateblocks, 2, FALSE), VLOOKUP(Data!H12825, rateblocks,3, FALSE))</f>
        <v>3</v>
      </c>
      <c r="J12825">
        <v>6.6310904920101166E-2</v>
      </c>
      <c r="K12825">
        <v>6.5463140606880188E-2</v>
      </c>
      <c r="L12825">
        <v>63.699176788330078</v>
      </c>
      <c r="M12825">
        <v>-8.477661176584661E-4</v>
      </c>
      <c r="N12825">
        <v>2.7432281523942947E-2</v>
      </c>
      <c r="O12825">
        <v>7.525300607085228E-4</v>
      </c>
      <c r="P12825">
        <v>-4.5969855040311813E-2</v>
      </c>
      <c r="Q12825">
        <v>-3.6003649234771729E-2</v>
      </c>
      <c r="R12825">
        <v>-1.5233268961310387E-2</v>
      </c>
      <c r="S12825">
        <v>-8.477661176584661E-4</v>
      </c>
      <c r="T12825">
        <v>1.3537736609578133E-2</v>
      </c>
      <c r="U12825">
        <v>3.4308116883039474E-2</v>
      </c>
      <c r="V12825">
        <v>4.4274322688579559E-2</v>
      </c>
    </row>
    <row r="12826" spans="1:22" x14ac:dyDescent="0.25">
      <c r="A12826" t="s">
        <v>125</v>
      </c>
      <c r="B12826" t="s">
        <v>131</v>
      </c>
      <c r="C12826" t="s">
        <v>102</v>
      </c>
      <c r="D12826" t="s">
        <v>116</v>
      </c>
      <c r="E12826" t="s">
        <v>89</v>
      </c>
      <c r="F12826" t="s">
        <v>44</v>
      </c>
      <c r="G12826">
        <v>529</v>
      </c>
      <c r="H12826">
        <v>15</v>
      </c>
      <c r="I12826">
        <f>IF(VLOOKUP(Data!$A12826,summermonths, 2, FALSE) = 1, VLOOKUP(Data!$H12826,rateblocks, 2, FALSE), VLOOKUP(Data!H12826, rateblocks,3, FALSE))</f>
        <v>2</v>
      </c>
      <c r="J12826">
        <v>9.1557614505290985E-2</v>
      </c>
      <c r="K12826">
        <v>4.0444232523441315E-2</v>
      </c>
      <c r="L12826">
        <v>80.294898986816406</v>
      </c>
      <c r="M12826">
        <v>-5.111338198184967E-2</v>
      </c>
      <c r="N12826">
        <v>3.3920027315616608E-2</v>
      </c>
      <c r="O12826">
        <v>1.1505682487040758E-3</v>
      </c>
      <c r="P12826">
        <v>-0.10690686106681824</v>
      </c>
      <c r="Q12826">
        <v>-9.4583645462989807E-2</v>
      </c>
      <c r="R12826">
        <v>-6.890106201171875E-2</v>
      </c>
      <c r="S12826">
        <v>-5.111338198184967E-2</v>
      </c>
      <c r="T12826">
        <v>-3.3325701951980591E-2</v>
      </c>
      <c r="U12826">
        <v>-7.6431180350482464E-3</v>
      </c>
      <c r="V12826">
        <v>4.6800980344414711E-3</v>
      </c>
    </row>
    <row r="12827" spans="1:22" x14ac:dyDescent="0.25">
      <c r="A12827" t="s">
        <v>95</v>
      </c>
      <c r="B12827" t="s">
        <v>131</v>
      </c>
      <c r="C12827" t="s">
        <v>102</v>
      </c>
      <c r="D12827" t="s">
        <v>78</v>
      </c>
      <c r="E12827" t="s">
        <v>89</v>
      </c>
      <c r="F12827" t="s">
        <v>44</v>
      </c>
      <c r="G12827">
        <v>529</v>
      </c>
      <c r="H12827">
        <v>10</v>
      </c>
      <c r="I12827">
        <f>IF(VLOOKUP(Data!$A12827,summermonths, 2, FALSE) = 1, VLOOKUP(Data!$H12827,rateblocks, 2, FALSE), VLOOKUP(Data!H12827, rateblocks,3, FALSE))</f>
        <v>2</v>
      </c>
      <c r="J12827">
        <v>7.9326443374156952E-2</v>
      </c>
      <c r="K12827">
        <v>4.1181474924087524E-2</v>
      </c>
      <c r="L12827">
        <v>74.79583740234375</v>
      </c>
      <c r="M12827">
        <v>-3.8144972175359726E-2</v>
      </c>
      <c r="N12827">
        <v>2.7433142066001892E-2</v>
      </c>
      <c r="O12827">
        <v>7.5257726712152362E-4</v>
      </c>
      <c r="P12827">
        <v>-8.3268478512763977E-2</v>
      </c>
      <c r="Q12827">
        <v>-7.3301956057548523E-2</v>
      </c>
      <c r="R12827">
        <v>-5.2530925720930099E-2</v>
      </c>
      <c r="S12827">
        <v>-3.8144972175359726E-2</v>
      </c>
      <c r="T12827">
        <v>-2.3759018629789352E-2</v>
      </c>
      <c r="U12827">
        <v>-2.9879859648644924E-3</v>
      </c>
      <c r="V12827">
        <v>6.978530902415514E-3</v>
      </c>
    </row>
    <row r="12828" spans="1:22" x14ac:dyDescent="0.25">
      <c r="A12828" t="s">
        <v>98</v>
      </c>
      <c r="B12828" t="s">
        <v>131</v>
      </c>
      <c r="C12828" t="s">
        <v>101</v>
      </c>
      <c r="D12828" t="s">
        <v>75</v>
      </c>
      <c r="E12828" t="s">
        <v>89</v>
      </c>
      <c r="F12828" t="s">
        <v>44</v>
      </c>
      <c r="G12828">
        <v>529</v>
      </c>
      <c r="H12828">
        <v>21</v>
      </c>
      <c r="I12828">
        <f>IF(VLOOKUP(Data!$A12828,summermonths, 2, FALSE) = 1, VLOOKUP(Data!$H12828,rateblocks, 2, FALSE), VLOOKUP(Data!H12828, rateblocks,3, FALSE))</f>
        <v>2</v>
      </c>
      <c r="J12828">
        <v>8.1610888242721558E-2</v>
      </c>
      <c r="K12828">
        <v>6.8462193012237549E-2</v>
      </c>
      <c r="L12828">
        <v>71.098014831542969</v>
      </c>
      <c r="M12828">
        <v>-1.3148697093129158E-2</v>
      </c>
      <c r="N12828">
        <v>3.0185170471668243E-2</v>
      </c>
      <c r="O12828">
        <v>9.1114453971385956E-4</v>
      </c>
      <c r="P12828">
        <v>-6.2798887491226196E-2</v>
      </c>
      <c r="Q12828">
        <v>-5.1832549273967743E-2</v>
      </c>
      <c r="R12828">
        <v>-2.8977815061807632E-2</v>
      </c>
      <c r="S12828">
        <v>-1.3148697093129158E-2</v>
      </c>
      <c r="T12828">
        <v>2.680421806871891E-3</v>
      </c>
      <c r="U12828">
        <v>2.5535155087709427E-2</v>
      </c>
      <c r="V12828">
        <v>3.6501489579677582E-2</v>
      </c>
    </row>
    <row r="12829" spans="1:22" x14ac:dyDescent="0.25">
      <c r="A12829" t="s">
        <v>123</v>
      </c>
      <c r="B12829" t="s">
        <v>131</v>
      </c>
      <c r="C12829" t="s">
        <v>101</v>
      </c>
      <c r="D12829" t="s">
        <v>113</v>
      </c>
      <c r="E12829" t="s">
        <v>89</v>
      </c>
      <c r="F12829" t="s">
        <v>44</v>
      </c>
      <c r="G12829">
        <v>529</v>
      </c>
      <c r="H12829">
        <v>22</v>
      </c>
      <c r="I12829">
        <f>IF(VLOOKUP(Data!$A12829,summermonths, 2, FALSE) = 1, VLOOKUP(Data!$H12829,rateblocks, 2, FALSE), VLOOKUP(Data!H12829, rateblocks,3, FALSE))</f>
        <v>2</v>
      </c>
      <c r="J12829">
        <v>4.4648338109254837E-2</v>
      </c>
      <c r="K12829">
        <v>5.9783603996038437E-2</v>
      </c>
      <c r="L12829">
        <v>57.886081695556641</v>
      </c>
      <c r="M12829">
        <v>1.5135266818106174E-2</v>
      </c>
      <c r="N12829">
        <v>1.428675465285778E-2</v>
      </c>
      <c r="O12829">
        <v>2.0411136210896075E-4</v>
      </c>
      <c r="P12829">
        <v>-8.3643533289432526E-3</v>
      </c>
      <c r="Q12829">
        <v>-3.1739459373056889E-3</v>
      </c>
      <c r="R12829">
        <v>7.6432852074503899E-3</v>
      </c>
      <c r="S12829">
        <v>1.5135266818106174E-2</v>
      </c>
      <c r="T12829">
        <v>2.2627247497439384E-2</v>
      </c>
      <c r="U12829">
        <v>3.344447910785675E-2</v>
      </c>
      <c r="V12829">
        <v>3.8634888827800751E-2</v>
      </c>
    </row>
    <row r="12830" spans="1:22" x14ac:dyDescent="0.25">
      <c r="A12830" t="s">
        <v>98</v>
      </c>
      <c r="B12830" t="s">
        <v>131</v>
      </c>
      <c r="C12830" t="s">
        <v>102</v>
      </c>
      <c r="D12830" t="s">
        <v>81</v>
      </c>
      <c r="E12830" t="s">
        <v>89</v>
      </c>
      <c r="F12830" t="s">
        <v>44</v>
      </c>
      <c r="G12830">
        <v>529</v>
      </c>
      <c r="H12830">
        <v>23</v>
      </c>
      <c r="I12830">
        <f>IF(VLOOKUP(Data!$A12830,summermonths, 2, FALSE) = 1, VLOOKUP(Data!$H12830,rateblocks, 2, FALSE), VLOOKUP(Data!H12830, rateblocks,3, FALSE))</f>
        <v>3</v>
      </c>
      <c r="J12830">
        <v>7.8234411776065826E-2</v>
      </c>
      <c r="K12830">
        <v>6.1115309596061707E-2</v>
      </c>
      <c r="L12830">
        <v>75.525520324707031</v>
      </c>
      <c r="M12830">
        <v>-1.711910218000412E-2</v>
      </c>
      <c r="N12830">
        <v>3.925517201423645E-2</v>
      </c>
      <c r="O12830">
        <v>1.5409685438498855E-3</v>
      </c>
      <c r="P12830">
        <v>-8.1688113510608673E-2</v>
      </c>
      <c r="Q12830">
        <v>-6.7426629364490509E-2</v>
      </c>
      <c r="R12830">
        <v>-3.7704534828662872E-2</v>
      </c>
      <c r="S12830">
        <v>-1.711910218000412E-2</v>
      </c>
      <c r="T12830">
        <v>3.4663302358239889E-3</v>
      </c>
      <c r="U12830">
        <v>3.3188425004482269E-2</v>
      </c>
      <c r="V12830">
        <v>4.7449909150600433E-2</v>
      </c>
    </row>
    <row r="12831" spans="1:22" x14ac:dyDescent="0.25">
      <c r="A12831" t="s">
        <v>125</v>
      </c>
      <c r="B12831" t="s">
        <v>131</v>
      </c>
      <c r="C12831" t="s">
        <v>102</v>
      </c>
      <c r="D12831" t="s">
        <v>116</v>
      </c>
      <c r="E12831" t="s">
        <v>89</v>
      </c>
      <c r="F12831" t="s">
        <v>44</v>
      </c>
      <c r="G12831">
        <v>529</v>
      </c>
      <c r="H12831">
        <v>5</v>
      </c>
      <c r="I12831">
        <f>IF(VLOOKUP(Data!$A12831,summermonths, 2, FALSE) = 1, VLOOKUP(Data!$H12831,rateblocks, 2, FALSE), VLOOKUP(Data!H12831, rateblocks,3, FALSE))</f>
        <v>3</v>
      </c>
      <c r="J12831">
        <v>4.3983995914459229E-2</v>
      </c>
      <c r="K12831">
        <v>6.482987105846405E-2</v>
      </c>
      <c r="L12831">
        <v>60.948959350585937</v>
      </c>
      <c r="M12831">
        <v>2.0845871418714523E-2</v>
      </c>
      <c r="N12831">
        <v>2.9391476884484291E-2</v>
      </c>
      <c r="O12831">
        <v>8.6385890608653426E-4</v>
      </c>
      <c r="P12831">
        <v>-2.7498805895447731E-2</v>
      </c>
      <c r="Q12831">
        <v>-1.6820821911096573E-2</v>
      </c>
      <c r="R12831">
        <v>5.432965699583292E-3</v>
      </c>
      <c r="S12831">
        <v>2.0845871418714523E-2</v>
      </c>
      <c r="T12831">
        <v>3.6258775740861893E-2</v>
      </c>
      <c r="U12831">
        <v>5.851256474852562E-2</v>
      </c>
      <c r="V12831">
        <v>6.9190546870231628E-2</v>
      </c>
    </row>
    <row r="12832" spans="1:22" x14ac:dyDescent="0.25">
      <c r="A12832" t="s">
        <v>99</v>
      </c>
      <c r="B12832" t="s">
        <v>131</v>
      </c>
      <c r="C12832" t="s">
        <v>102</v>
      </c>
      <c r="D12832" t="s">
        <v>82</v>
      </c>
      <c r="E12832" t="s">
        <v>89</v>
      </c>
      <c r="F12832" t="s">
        <v>44</v>
      </c>
      <c r="G12832">
        <v>529</v>
      </c>
      <c r="H12832">
        <v>24</v>
      </c>
      <c r="I12832">
        <f>IF(VLOOKUP(Data!$A12832,summermonths, 2, FALSE) = 1, VLOOKUP(Data!$H12832,rateblocks, 2, FALSE), VLOOKUP(Data!H12832, rateblocks,3, FALSE))</f>
        <v>3</v>
      </c>
      <c r="J12832">
        <v>7.1647621691226959E-2</v>
      </c>
      <c r="K12832">
        <v>5.9432893991470337E-2</v>
      </c>
      <c r="L12832">
        <v>79.529296875</v>
      </c>
      <c r="M12832">
        <v>-1.2214726768434048E-2</v>
      </c>
      <c r="N12832">
        <v>3.2785683870315552E-2</v>
      </c>
      <c r="O12832">
        <v>1.074901083484292E-3</v>
      </c>
      <c r="P12832">
        <v>-6.6142380237579346E-2</v>
      </c>
      <c r="Q12832">
        <v>-5.4231271147727966E-2</v>
      </c>
      <c r="R12832">
        <v>-2.9407557100057602E-2</v>
      </c>
      <c r="S12832">
        <v>-1.2214726768434048E-2</v>
      </c>
      <c r="T12832">
        <v>4.9781026318669319E-3</v>
      </c>
      <c r="U12832">
        <v>2.9801817610859871E-2</v>
      </c>
      <c r="V12832">
        <v>4.1712924838066101E-2</v>
      </c>
    </row>
    <row r="12833" spans="1:22" x14ac:dyDescent="0.25">
      <c r="A12833" t="s">
        <v>99</v>
      </c>
      <c r="B12833" t="s">
        <v>131</v>
      </c>
      <c r="C12833" t="s">
        <v>101</v>
      </c>
      <c r="D12833" t="s">
        <v>76</v>
      </c>
      <c r="E12833" t="s">
        <v>89</v>
      </c>
      <c r="F12833" t="s">
        <v>44</v>
      </c>
      <c r="G12833">
        <v>529</v>
      </c>
      <c r="H12833">
        <v>20</v>
      </c>
      <c r="I12833">
        <f>IF(VLOOKUP(Data!$A12833,summermonths, 2, FALSE) = 1, VLOOKUP(Data!$H12833,rateblocks, 2, FALSE), VLOOKUP(Data!H12833, rateblocks,3, FALSE))</f>
        <v>2</v>
      </c>
      <c r="J12833">
        <v>8.8677369058132172E-2</v>
      </c>
      <c r="K12833">
        <v>6.6577397286891937E-2</v>
      </c>
      <c r="L12833">
        <v>72.838371276855469</v>
      </c>
      <c r="M12833">
        <v>-2.2099969908595085E-2</v>
      </c>
      <c r="N12833">
        <v>3.065665066242218E-2</v>
      </c>
      <c r="O12833">
        <v>9.3983020633459091E-4</v>
      </c>
      <c r="P12833">
        <v>-7.2525672614574432E-2</v>
      </c>
      <c r="Q12833">
        <v>-6.1388049274682999E-2</v>
      </c>
      <c r="R12833">
        <v>-3.8176331669092178E-2</v>
      </c>
      <c r="S12833">
        <v>-2.2099969908595085E-2</v>
      </c>
      <c r="T12833">
        <v>-6.02360675111413E-3</v>
      </c>
      <c r="U12833">
        <v>1.7188109457492828E-2</v>
      </c>
      <c r="V12833">
        <v>2.8325732797384262E-2</v>
      </c>
    </row>
    <row r="12834" spans="1:22" x14ac:dyDescent="0.25">
      <c r="A12834" t="s">
        <v>124</v>
      </c>
      <c r="B12834" t="s">
        <v>131</v>
      </c>
      <c r="C12834" t="s">
        <v>101</v>
      </c>
      <c r="D12834" t="s">
        <v>119</v>
      </c>
      <c r="E12834" t="s">
        <v>89</v>
      </c>
      <c r="F12834" t="s">
        <v>44</v>
      </c>
      <c r="G12834">
        <v>529</v>
      </c>
      <c r="H12834">
        <v>16</v>
      </c>
      <c r="I12834">
        <f>IF(VLOOKUP(Data!$A12834,summermonths, 2, FALSE) = 1, VLOOKUP(Data!$H12834,rateblocks, 2, FALSE), VLOOKUP(Data!H12834, rateblocks,3, FALSE))</f>
        <v>2</v>
      </c>
      <c r="J12834">
        <v>7.2405606508255005E-2</v>
      </c>
      <c r="K12834">
        <v>3.4360878169536591E-2</v>
      </c>
      <c r="L12834">
        <v>72.444320678710938</v>
      </c>
      <c r="M12834">
        <v>-3.8044728338718414E-2</v>
      </c>
      <c r="N12834">
        <v>1.7865508794784546E-2</v>
      </c>
      <c r="O12834">
        <v>3.191764117218554E-4</v>
      </c>
      <c r="P12834">
        <v>-6.7430876195430756E-2</v>
      </c>
      <c r="Q12834">
        <v>-6.0940299183130264E-2</v>
      </c>
      <c r="R12834">
        <v>-4.7413408756256104E-2</v>
      </c>
      <c r="S12834">
        <v>-3.8044728338718414E-2</v>
      </c>
      <c r="T12834">
        <v>-2.8676046058535576E-2</v>
      </c>
      <c r="U12834">
        <v>-1.5149157494306564E-2</v>
      </c>
      <c r="V12834">
        <v>-8.6585814133286476E-3</v>
      </c>
    </row>
    <row r="12835" spans="1:22" x14ac:dyDescent="0.25">
      <c r="A12835" t="s">
        <v>96</v>
      </c>
      <c r="B12835" t="s">
        <v>131</v>
      </c>
      <c r="C12835" t="s">
        <v>102</v>
      </c>
      <c r="D12835" t="s">
        <v>79</v>
      </c>
      <c r="E12835" t="s">
        <v>89</v>
      </c>
      <c r="F12835" t="s">
        <v>44</v>
      </c>
      <c r="G12835">
        <v>529</v>
      </c>
      <c r="H12835">
        <v>2</v>
      </c>
      <c r="I12835">
        <f>IF(VLOOKUP(Data!$A12835,summermonths, 2, FALSE) = 1, VLOOKUP(Data!$H12835,rateblocks, 2, FALSE), VLOOKUP(Data!H12835, rateblocks,3, FALSE))</f>
        <v>3</v>
      </c>
      <c r="J12835">
        <v>6.733173131942749E-2</v>
      </c>
      <c r="K12835">
        <v>6.2542535364627838E-2</v>
      </c>
      <c r="L12835">
        <v>66.625709533691406</v>
      </c>
      <c r="M12835">
        <v>-4.7891964204609394E-3</v>
      </c>
      <c r="N12835">
        <v>3.4407518804073334E-2</v>
      </c>
      <c r="O12835">
        <v>1.1838773498311639E-3</v>
      </c>
      <c r="P12835">
        <v>-6.1384528875350952E-2</v>
      </c>
      <c r="Q12835">
        <v>-4.8884205520153046E-2</v>
      </c>
      <c r="R12835">
        <v>-2.2832516580820084E-2</v>
      </c>
      <c r="S12835">
        <v>-4.7891964204609394E-3</v>
      </c>
      <c r="T12835">
        <v>1.3254123739898205E-2</v>
      </c>
      <c r="U12835">
        <v>3.9305813610553741E-2</v>
      </c>
      <c r="V12835">
        <v>5.1806136965751648E-2</v>
      </c>
    </row>
    <row r="12836" spans="1:22" x14ac:dyDescent="0.25">
      <c r="A12836" t="s">
        <v>98</v>
      </c>
      <c r="B12836" t="s">
        <v>131</v>
      </c>
      <c r="C12836" t="s">
        <v>102</v>
      </c>
      <c r="D12836" t="s">
        <v>81</v>
      </c>
      <c r="E12836" t="s">
        <v>89</v>
      </c>
      <c r="F12836" t="s">
        <v>44</v>
      </c>
      <c r="G12836">
        <v>529</v>
      </c>
      <c r="H12836">
        <v>19</v>
      </c>
      <c r="I12836">
        <f>IF(VLOOKUP(Data!$A12836,summermonths, 2, FALSE) = 1, VLOOKUP(Data!$H12836,rateblocks, 2, FALSE), VLOOKUP(Data!H12836, rateblocks,3, FALSE))</f>
        <v>2</v>
      </c>
      <c r="J12836">
        <v>9.5860801637172699E-2</v>
      </c>
      <c r="K12836">
        <v>3.025519847869873E-2</v>
      </c>
      <c r="L12836">
        <v>81.007560729980469</v>
      </c>
      <c r="M12836">
        <v>-6.5605603158473969E-2</v>
      </c>
      <c r="N12836">
        <v>3.5485610365867615E-2</v>
      </c>
      <c r="O12836">
        <v>1.2592285638675094E-3</v>
      </c>
      <c r="P12836">
        <v>-0.12397424131631851</v>
      </c>
      <c r="Q12836">
        <v>-0.11108224093914032</v>
      </c>
      <c r="R12836">
        <v>-8.4214277565479279E-2</v>
      </c>
      <c r="S12836">
        <v>-6.5605603158473969E-2</v>
      </c>
      <c r="T12836">
        <v>-4.6996932476758957E-2</v>
      </c>
      <c r="U12836">
        <v>-2.0128963515162468E-2</v>
      </c>
      <c r="V12836">
        <v>-7.2369682602584362E-3</v>
      </c>
    </row>
    <row r="12837" spans="1:22" x14ac:dyDescent="0.25">
      <c r="A12837" t="s">
        <v>100</v>
      </c>
      <c r="B12837" t="s">
        <v>131</v>
      </c>
      <c r="C12837" t="s">
        <v>102</v>
      </c>
      <c r="D12837" t="s">
        <v>83</v>
      </c>
      <c r="E12837" t="s">
        <v>89</v>
      </c>
      <c r="F12837" t="s">
        <v>44</v>
      </c>
      <c r="G12837">
        <v>529</v>
      </c>
      <c r="H12837">
        <v>8</v>
      </c>
      <c r="I12837">
        <f>IF(VLOOKUP(Data!$A12837,summermonths, 2, FALSE) = 1, VLOOKUP(Data!$H12837,rateblocks, 2, FALSE), VLOOKUP(Data!H12837, rateblocks,3, FALSE))</f>
        <v>2</v>
      </c>
      <c r="J12837">
        <v>7.3273211717605591E-2</v>
      </c>
      <c r="K12837">
        <v>3.9090737700462341E-2</v>
      </c>
      <c r="L12837">
        <v>77.347824096679688</v>
      </c>
      <c r="M12837">
        <v>-3.418247401714325E-2</v>
      </c>
      <c r="N12837">
        <v>3.0044995248317719E-2</v>
      </c>
      <c r="O12837">
        <v>9.0270175132900476E-4</v>
      </c>
      <c r="P12837">
        <v>-8.3602093160152435E-2</v>
      </c>
      <c r="Q12837">
        <v>-7.2686687111854553E-2</v>
      </c>
      <c r="R12837">
        <v>-4.9938086420297623E-2</v>
      </c>
      <c r="S12837">
        <v>-3.418247401714325E-2</v>
      </c>
      <c r="T12837">
        <v>-1.8426863476634026E-2</v>
      </c>
      <c r="U12837">
        <v>4.3217367492616177E-3</v>
      </c>
      <c r="V12837">
        <v>1.5237145125865936E-2</v>
      </c>
    </row>
    <row r="12838" spans="1:22" x14ac:dyDescent="0.25">
      <c r="A12838" t="s">
        <v>99</v>
      </c>
      <c r="B12838" t="s">
        <v>131</v>
      </c>
      <c r="C12838" t="s">
        <v>102</v>
      </c>
      <c r="D12838" t="s">
        <v>82</v>
      </c>
      <c r="E12838" t="s">
        <v>89</v>
      </c>
      <c r="F12838" t="s">
        <v>44</v>
      </c>
      <c r="G12838">
        <v>529</v>
      </c>
      <c r="H12838">
        <v>13</v>
      </c>
      <c r="I12838">
        <f>IF(VLOOKUP(Data!$A12838,summermonths, 2, FALSE) = 1, VLOOKUP(Data!$H12838,rateblocks, 2, FALSE), VLOOKUP(Data!H12838, rateblocks,3, FALSE))</f>
        <v>1</v>
      </c>
      <c r="J12838">
        <v>0.13580809533596039</v>
      </c>
      <c r="K12838">
        <v>3.6587901413440704E-2</v>
      </c>
      <c r="L12838">
        <v>89.844993591308594</v>
      </c>
      <c r="M12838">
        <v>-9.9220186471939087E-2</v>
      </c>
      <c r="N12838">
        <v>5.161299929022789E-2</v>
      </c>
      <c r="O12838">
        <v>2.663901774212718E-3</v>
      </c>
      <c r="P12838">
        <v>-0.18411602079868317</v>
      </c>
      <c r="Q12838">
        <v>-0.16536490619182587</v>
      </c>
      <c r="R12838">
        <v>-0.12628607451915741</v>
      </c>
      <c r="S12838">
        <v>-9.9220186471939087E-2</v>
      </c>
      <c r="T12838">
        <v>-7.2154305875301361E-2</v>
      </c>
      <c r="U12838">
        <v>-3.3075466752052307E-2</v>
      </c>
      <c r="V12838">
        <v>-1.4324357733130455E-2</v>
      </c>
    </row>
    <row r="12839" spans="1:22" x14ac:dyDescent="0.25">
      <c r="A12839" t="s">
        <v>123</v>
      </c>
      <c r="B12839" t="s">
        <v>131</v>
      </c>
      <c r="C12839" t="s">
        <v>102</v>
      </c>
      <c r="D12839" t="s">
        <v>118</v>
      </c>
      <c r="E12839" t="s">
        <v>89</v>
      </c>
      <c r="F12839" t="s">
        <v>44</v>
      </c>
      <c r="G12839">
        <v>529</v>
      </c>
      <c r="H12839">
        <v>8</v>
      </c>
      <c r="I12839">
        <f>IF(VLOOKUP(Data!$A12839,summermonths, 2, FALSE) = 1, VLOOKUP(Data!$H12839,rateblocks, 2, FALSE), VLOOKUP(Data!H12839, rateblocks,3, FALSE))</f>
        <v>2</v>
      </c>
      <c r="J12839">
        <v>5.2655111998319626E-2</v>
      </c>
      <c r="K12839">
        <v>3.5425331443548203E-2</v>
      </c>
      <c r="L12839">
        <v>70.26654052734375</v>
      </c>
      <c r="M12839">
        <v>-1.7229782417416573E-2</v>
      </c>
      <c r="N12839">
        <v>2.5271540507674217E-2</v>
      </c>
      <c r="O12839">
        <v>6.3865078845992684E-4</v>
      </c>
      <c r="P12839">
        <v>-5.8797769248485565E-2</v>
      </c>
      <c r="Q12839">
        <v>-4.9616564065217972E-2</v>
      </c>
      <c r="R12839">
        <v>-3.048219159245491E-2</v>
      </c>
      <c r="S12839">
        <v>-1.7229782417416573E-2</v>
      </c>
      <c r="T12839">
        <v>-3.9773737080395222E-3</v>
      </c>
      <c r="U12839">
        <v>1.5157000161707401E-2</v>
      </c>
      <c r="V12839">
        <v>2.4338202551007271E-2</v>
      </c>
    </row>
    <row r="12840" spans="1:22" x14ac:dyDescent="0.25">
      <c r="A12840" t="s">
        <v>124</v>
      </c>
      <c r="B12840" t="s">
        <v>131</v>
      </c>
      <c r="C12840" t="s">
        <v>102</v>
      </c>
      <c r="D12840" t="s">
        <v>114</v>
      </c>
      <c r="E12840" t="s">
        <v>89</v>
      </c>
      <c r="F12840" t="s">
        <v>44</v>
      </c>
      <c r="G12840">
        <v>529</v>
      </c>
      <c r="H12840">
        <v>9</v>
      </c>
      <c r="I12840">
        <f>IF(VLOOKUP(Data!$A12840,summermonths, 2, FALSE) = 1, VLOOKUP(Data!$H12840,rateblocks, 2, FALSE), VLOOKUP(Data!H12840, rateblocks,3, FALSE))</f>
        <v>2</v>
      </c>
      <c r="J12840">
        <v>4.1221737861633301E-2</v>
      </c>
      <c r="K12840">
        <v>3.5132326185703278E-2</v>
      </c>
      <c r="L12840">
        <v>74.2684326171875</v>
      </c>
      <c r="M12840">
        <v>-6.0894130729138851E-3</v>
      </c>
      <c r="N12840">
        <v>2.1169580519199371E-2</v>
      </c>
      <c r="O12840">
        <v>4.4815114233642817E-4</v>
      </c>
      <c r="P12840">
        <v>-4.0910273790359497E-2</v>
      </c>
      <c r="Q12840">
        <v>-3.3219322562217712E-2</v>
      </c>
      <c r="R12840">
        <v>-1.7190752550959587E-2</v>
      </c>
      <c r="S12840">
        <v>-6.0894130729138851E-3</v>
      </c>
      <c r="T12840">
        <v>5.0119259394705296E-3</v>
      </c>
      <c r="U12840">
        <v>2.1040495485067368E-2</v>
      </c>
      <c r="V12840">
        <v>2.8731448575854301E-2</v>
      </c>
    </row>
    <row r="12841" spans="1:22" x14ac:dyDescent="0.25">
      <c r="A12841" t="s">
        <v>122</v>
      </c>
      <c r="B12841" t="s">
        <v>131</v>
      </c>
      <c r="C12841" t="s">
        <v>102</v>
      </c>
      <c r="D12841" t="s">
        <v>115</v>
      </c>
      <c r="E12841" t="s">
        <v>89</v>
      </c>
      <c r="F12841" t="s">
        <v>44</v>
      </c>
      <c r="G12841">
        <v>529</v>
      </c>
      <c r="H12841">
        <v>18</v>
      </c>
      <c r="I12841">
        <f>IF(VLOOKUP(Data!$A12841,summermonths, 2, FALSE) = 1, VLOOKUP(Data!$H12841,rateblocks, 2, FALSE), VLOOKUP(Data!H12841, rateblocks,3, FALSE))</f>
        <v>1</v>
      </c>
      <c r="J12841">
        <v>5.721559002995491E-2</v>
      </c>
      <c r="K12841">
        <v>5.2913043648004532E-2</v>
      </c>
      <c r="L12841">
        <v>52.187145233154297</v>
      </c>
      <c r="M12841">
        <v>-4.3025477789342403E-3</v>
      </c>
      <c r="N12841">
        <v>2.1859405562281609E-2</v>
      </c>
      <c r="O12841">
        <v>4.7783361515030265E-4</v>
      </c>
      <c r="P12841">
        <v>-4.0258068591356277E-2</v>
      </c>
      <c r="Q12841">
        <v>-3.2316502183675766E-2</v>
      </c>
      <c r="R12841">
        <v>-1.5765631571412086E-2</v>
      </c>
      <c r="S12841">
        <v>-4.3025477789342403E-3</v>
      </c>
      <c r="T12841">
        <v>7.1605355478823185E-3</v>
      </c>
      <c r="U12841">
        <v>2.371140755712986E-2</v>
      </c>
      <c r="V12841">
        <v>3.1652975827455521E-2</v>
      </c>
    </row>
    <row r="12842" spans="1:22" x14ac:dyDescent="0.25">
      <c r="A12842" t="s">
        <v>124</v>
      </c>
      <c r="B12842" t="s">
        <v>131</v>
      </c>
      <c r="C12842" t="s">
        <v>102</v>
      </c>
      <c r="D12842" t="s">
        <v>114</v>
      </c>
      <c r="E12842" t="s">
        <v>89</v>
      </c>
      <c r="F12842" t="s">
        <v>44</v>
      </c>
      <c r="G12842">
        <v>529</v>
      </c>
      <c r="H12842">
        <v>10</v>
      </c>
      <c r="I12842">
        <f>IF(VLOOKUP(Data!$A12842,summermonths, 2, FALSE) = 1, VLOOKUP(Data!$H12842,rateblocks, 2, FALSE), VLOOKUP(Data!H12842, rateblocks,3, FALSE))</f>
        <v>2</v>
      </c>
      <c r="J12842">
        <v>5.6240271776914597E-2</v>
      </c>
      <c r="K12842">
        <v>3.6701321601867676E-2</v>
      </c>
      <c r="L12842">
        <v>78.724006652832031</v>
      </c>
      <c r="M12842">
        <v>-1.9538948312401772E-2</v>
      </c>
      <c r="N12842">
        <v>2.401302382349968E-2</v>
      </c>
      <c r="O12842">
        <v>5.7662528706714511E-4</v>
      </c>
      <c r="P12842">
        <v>-5.9036858379840851E-2</v>
      </c>
      <c r="Q12842">
        <v>-5.031287670135498E-2</v>
      </c>
      <c r="R12842">
        <v>-3.2131388783454895E-2</v>
      </c>
      <c r="S12842">
        <v>-1.9538948312401772E-2</v>
      </c>
      <c r="T12842">
        <v>-6.9465064443647861E-3</v>
      </c>
      <c r="U12842">
        <v>1.1234980076551437E-2</v>
      </c>
      <c r="V12842">
        <v>1.9958961755037308E-2</v>
      </c>
    </row>
    <row r="12843" spans="1:22" x14ac:dyDescent="0.25">
      <c r="A12843" t="s">
        <v>95</v>
      </c>
      <c r="B12843" t="s">
        <v>131</v>
      </c>
      <c r="C12843" t="s">
        <v>102</v>
      </c>
      <c r="D12843" t="s">
        <v>78</v>
      </c>
      <c r="E12843" t="s">
        <v>89</v>
      </c>
      <c r="F12843" t="s">
        <v>44</v>
      </c>
      <c r="G12843">
        <v>529</v>
      </c>
      <c r="H12843">
        <v>19</v>
      </c>
      <c r="I12843">
        <f>IF(VLOOKUP(Data!$A12843,summermonths, 2, FALSE) = 1, VLOOKUP(Data!$H12843,rateblocks, 2, FALSE), VLOOKUP(Data!H12843, rateblocks,3, FALSE))</f>
        <v>2</v>
      </c>
      <c r="J12843">
        <v>5.6200962513685226E-2</v>
      </c>
      <c r="K12843">
        <v>3.5784497857093811E-2</v>
      </c>
      <c r="L12843">
        <v>71.854438781738281</v>
      </c>
      <c r="M12843">
        <v>-2.0416462793946266E-2</v>
      </c>
      <c r="N12843">
        <v>1.6849542036652565E-2</v>
      </c>
      <c r="O12843">
        <v>2.8390708030201495E-4</v>
      </c>
      <c r="P12843">
        <v>-4.8131491988897324E-2</v>
      </c>
      <c r="Q12843">
        <v>-4.2010020464658737E-2</v>
      </c>
      <c r="R12843">
        <v>-2.9252370819449425E-2</v>
      </c>
      <c r="S12843">
        <v>-2.0416462793946266E-2</v>
      </c>
      <c r="T12843">
        <v>-1.1580554768443108E-2</v>
      </c>
      <c r="U12843">
        <v>1.1770941782742739E-3</v>
      </c>
      <c r="V12843">
        <v>7.2985673323273659E-3</v>
      </c>
    </row>
    <row r="12844" spans="1:22" x14ac:dyDescent="0.25">
      <c r="A12844" t="s">
        <v>95</v>
      </c>
      <c r="B12844" t="s">
        <v>131</v>
      </c>
      <c r="C12844" t="s">
        <v>101</v>
      </c>
      <c r="D12844" t="s">
        <v>72</v>
      </c>
      <c r="E12844" t="s">
        <v>89</v>
      </c>
      <c r="F12844" t="s">
        <v>44</v>
      </c>
      <c r="G12844">
        <v>529</v>
      </c>
      <c r="H12844">
        <v>10</v>
      </c>
      <c r="I12844">
        <f>IF(VLOOKUP(Data!$A12844,summermonths, 2, FALSE) = 1, VLOOKUP(Data!$H12844,rateblocks, 2, FALSE), VLOOKUP(Data!H12844, rateblocks,3, FALSE))</f>
        <v>2</v>
      </c>
      <c r="J12844">
        <v>8.1453859806060791E-2</v>
      </c>
      <c r="K12844">
        <v>3.7957467138767242E-2</v>
      </c>
      <c r="L12844">
        <v>63.083271026611328</v>
      </c>
      <c r="M12844">
        <v>-4.349638894200325E-2</v>
      </c>
      <c r="N12844">
        <v>2.2512800991535187E-2</v>
      </c>
      <c r="O12844">
        <v>5.0682621076703072E-4</v>
      </c>
      <c r="P12844">
        <v>-8.0526649951934814E-2</v>
      </c>
      <c r="Q12844">
        <v>-7.2347700595855713E-2</v>
      </c>
      <c r="R12844">
        <v>-5.530211329460144E-2</v>
      </c>
      <c r="S12844">
        <v>-4.349638894200325E-2</v>
      </c>
      <c r="T12844">
        <v>-3.169066458940506E-2</v>
      </c>
      <c r="U12844">
        <v>-1.4645073562860489E-2</v>
      </c>
      <c r="V12844">
        <v>-6.4661265350878239E-3</v>
      </c>
    </row>
    <row r="12845" spans="1:22" x14ac:dyDescent="0.25">
      <c r="A12845" t="s">
        <v>96</v>
      </c>
      <c r="B12845" t="s">
        <v>131</v>
      </c>
      <c r="C12845" t="s">
        <v>102</v>
      </c>
      <c r="D12845" t="s">
        <v>79</v>
      </c>
      <c r="E12845" t="s">
        <v>89</v>
      </c>
      <c r="F12845" t="s">
        <v>44</v>
      </c>
      <c r="G12845">
        <v>529</v>
      </c>
      <c r="H12845">
        <v>10</v>
      </c>
      <c r="I12845">
        <f>IF(VLOOKUP(Data!$A12845,summermonths, 2, FALSE) = 1, VLOOKUP(Data!$H12845,rateblocks, 2, FALSE), VLOOKUP(Data!H12845, rateblocks,3, FALSE))</f>
        <v>2</v>
      </c>
      <c r="J12845">
        <v>0.12508387863636017</v>
      </c>
      <c r="K12845">
        <v>3.5293005406856537E-2</v>
      </c>
      <c r="L12845">
        <v>77.275993347167969</v>
      </c>
      <c r="M12845">
        <v>-8.9790873229503632E-2</v>
      </c>
      <c r="N12845">
        <v>4.4853251427412033E-2</v>
      </c>
      <c r="O12845">
        <v>2.0118141546845436E-3</v>
      </c>
      <c r="P12845">
        <v>-0.16356790065765381</v>
      </c>
      <c r="Q12845">
        <v>-0.14727263152599335</v>
      </c>
      <c r="R12845">
        <v>-0.11331193894147873</v>
      </c>
      <c r="S12845">
        <v>-8.9790873229503632E-2</v>
      </c>
      <c r="T12845">
        <v>-6.6269807517528534E-2</v>
      </c>
      <c r="U12845">
        <v>-3.2309118658304214E-2</v>
      </c>
      <c r="V12845">
        <v>-1.6013840213418007E-2</v>
      </c>
    </row>
    <row r="12846" spans="1:22" x14ac:dyDescent="0.25">
      <c r="A12846" t="s">
        <v>100</v>
      </c>
      <c r="B12846" t="s">
        <v>131</v>
      </c>
      <c r="C12846" t="s">
        <v>102</v>
      </c>
      <c r="D12846" t="s">
        <v>83</v>
      </c>
      <c r="E12846" t="s">
        <v>89</v>
      </c>
      <c r="F12846" t="s">
        <v>44</v>
      </c>
      <c r="G12846">
        <v>529</v>
      </c>
      <c r="H12846">
        <v>3</v>
      </c>
      <c r="I12846">
        <f>IF(VLOOKUP(Data!$A12846,summermonths, 2, FALSE) = 1, VLOOKUP(Data!$H12846,rateblocks, 2, FALSE), VLOOKUP(Data!H12846, rateblocks,3, FALSE))</f>
        <v>3</v>
      </c>
      <c r="J12846">
        <v>6.8984396755695343E-2</v>
      </c>
      <c r="K12846">
        <v>6.2068052589893341E-2</v>
      </c>
      <c r="L12846">
        <v>74.837432861328125</v>
      </c>
      <c r="M12846">
        <v>-6.9163464941084385E-3</v>
      </c>
      <c r="N12846">
        <v>3.8671564310789108E-2</v>
      </c>
      <c r="O12846">
        <v>1.4954898506402969E-3</v>
      </c>
      <c r="P12846">
        <v>-7.0525407791137695E-2</v>
      </c>
      <c r="Q12846">
        <v>-5.6475948542356491E-2</v>
      </c>
      <c r="R12846">
        <v>-2.7195734903216362E-2</v>
      </c>
      <c r="S12846">
        <v>-6.9163464941084385E-3</v>
      </c>
      <c r="T12846">
        <v>1.3363041914999485E-2</v>
      </c>
      <c r="U12846">
        <v>4.2643256485462189E-2</v>
      </c>
      <c r="V12846">
        <v>5.6692715734243393E-2</v>
      </c>
    </row>
    <row r="12847" spans="1:22" x14ac:dyDescent="0.25">
      <c r="A12847" t="s">
        <v>99</v>
      </c>
      <c r="B12847" t="s">
        <v>131</v>
      </c>
      <c r="C12847" t="s">
        <v>102</v>
      </c>
      <c r="D12847" t="s">
        <v>82</v>
      </c>
      <c r="E12847" t="s">
        <v>89</v>
      </c>
      <c r="F12847" t="s">
        <v>44</v>
      </c>
      <c r="G12847">
        <v>529</v>
      </c>
      <c r="H12847">
        <v>14</v>
      </c>
      <c r="I12847">
        <f>IF(VLOOKUP(Data!$A12847,summermonths, 2, FALSE) = 1, VLOOKUP(Data!$H12847,rateblocks, 2, FALSE), VLOOKUP(Data!H12847, rateblocks,3, FALSE))</f>
        <v>1</v>
      </c>
      <c r="J12847">
        <v>0.14126585423946381</v>
      </c>
      <c r="K12847">
        <v>3.7542533129453659E-2</v>
      </c>
      <c r="L12847">
        <v>91.149337768554687</v>
      </c>
      <c r="M12847">
        <v>-0.10372331738471985</v>
      </c>
      <c r="N12847">
        <v>5.4171711206436157E-2</v>
      </c>
      <c r="O12847">
        <v>2.9345743823796511E-3</v>
      </c>
      <c r="P12847">
        <v>-0.19282785058021545</v>
      </c>
      <c r="Q12847">
        <v>-0.17314715683460236</v>
      </c>
      <c r="R12847">
        <v>-0.13213099539279938</v>
      </c>
      <c r="S12847">
        <v>-0.10372331738471985</v>
      </c>
      <c r="T12847">
        <v>-7.5315646827220917E-2</v>
      </c>
      <c r="U12847">
        <v>-3.4299477934837341E-2</v>
      </c>
      <c r="V12847">
        <v>-1.4618781395256519E-2</v>
      </c>
    </row>
    <row r="12848" spans="1:22" x14ac:dyDescent="0.25">
      <c r="A12848" t="s">
        <v>95</v>
      </c>
      <c r="B12848" t="s">
        <v>131</v>
      </c>
      <c r="C12848" t="s">
        <v>101</v>
      </c>
      <c r="D12848" t="s">
        <v>72</v>
      </c>
      <c r="E12848" t="s">
        <v>89</v>
      </c>
      <c r="F12848" t="s">
        <v>44</v>
      </c>
      <c r="G12848">
        <v>529</v>
      </c>
      <c r="H12848">
        <v>12</v>
      </c>
      <c r="I12848">
        <f>IF(VLOOKUP(Data!$A12848,summermonths, 2, FALSE) = 1, VLOOKUP(Data!$H12848,rateblocks, 2, FALSE), VLOOKUP(Data!H12848, rateblocks,3, FALSE))</f>
        <v>1</v>
      </c>
      <c r="J12848">
        <v>8.2783743739128113E-2</v>
      </c>
      <c r="K12848">
        <v>3.9066161960363388E-2</v>
      </c>
      <c r="L12848">
        <v>65.770606994628906</v>
      </c>
      <c r="M12848">
        <v>-4.3717581778764725E-2</v>
      </c>
      <c r="N12848">
        <v>2.3066427558660507E-2</v>
      </c>
      <c r="O12848">
        <v>5.3206010488793254E-4</v>
      </c>
      <c r="P12848">
        <v>-8.165847510099411E-2</v>
      </c>
      <c r="Q12848">
        <v>-7.327839732170105E-2</v>
      </c>
      <c r="R12848">
        <v>-5.5813629180192947E-2</v>
      </c>
      <c r="S12848">
        <v>-4.3717581778764725E-2</v>
      </c>
      <c r="T12848">
        <v>-3.1621534377336502E-2</v>
      </c>
      <c r="U12848">
        <v>-1.4156765304505825E-2</v>
      </c>
      <c r="V12848">
        <v>-5.7766847312450409E-3</v>
      </c>
    </row>
    <row r="12849" spans="1:22" x14ac:dyDescent="0.25">
      <c r="A12849" t="s">
        <v>96</v>
      </c>
      <c r="B12849" t="s">
        <v>131</v>
      </c>
      <c r="C12849" t="s">
        <v>101</v>
      </c>
      <c r="D12849" t="s">
        <v>73</v>
      </c>
      <c r="E12849" t="s">
        <v>89</v>
      </c>
      <c r="F12849" t="s">
        <v>44</v>
      </c>
      <c r="G12849">
        <v>529</v>
      </c>
      <c r="H12849">
        <v>1</v>
      </c>
      <c r="I12849">
        <f>IF(VLOOKUP(Data!$A12849,summermonths, 2, FALSE) = 1, VLOOKUP(Data!$H12849,rateblocks, 2, FALSE), VLOOKUP(Data!H12849, rateblocks,3, FALSE))</f>
        <v>3</v>
      </c>
      <c r="J12849">
        <v>6.7687734961509705E-2</v>
      </c>
      <c r="K12849">
        <v>6.5307185053825378E-2</v>
      </c>
      <c r="L12849">
        <v>64.270492553710938</v>
      </c>
      <c r="M12849">
        <v>-2.3805499076843262E-3</v>
      </c>
      <c r="N12849">
        <v>2.7409717440605164E-2</v>
      </c>
      <c r="O12849">
        <v>7.5129262404516339E-4</v>
      </c>
      <c r="P12849">
        <v>-4.7465521842241287E-2</v>
      </c>
      <c r="Q12849">
        <v>-3.7507515400648117E-2</v>
      </c>
      <c r="R12849">
        <v>-1.6754219308495522E-2</v>
      </c>
      <c r="S12849">
        <v>-2.3805499076843262E-3</v>
      </c>
      <c r="T12849">
        <v>1.1993120424449444E-2</v>
      </c>
      <c r="U12849">
        <v>3.2746415585279465E-2</v>
      </c>
      <c r="V12849">
        <v>4.2704422026872635E-2</v>
      </c>
    </row>
    <row r="12850" spans="1:22" x14ac:dyDescent="0.25">
      <c r="A12850" t="s">
        <v>97</v>
      </c>
      <c r="B12850" t="s">
        <v>131</v>
      </c>
      <c r="C12850" t="s">
        <v>101</v>
      </c>
      <c r="D12850" t="s">
        <v>74</v>
      </c>
      <c r="E12850" t="s">
        <v>89</v>
      </c>
      <c r="F12850" t="s">
        <v>44</v>
      </c>
      <c r="G12850">
        <v>529</v>
      </c>
      <c r="H12850">
        <v>18</v>
      </c>
      <c r="I12850">
        <f>IF(VLOOKUP(Data!$A12850,summermonths, 2, FALSE) = 1, VLOOKUP(Data!$H12850,rateblocks, 2, FALSE), VLOOKUP(Data!H12850, rateblocks,3, FALSE))</f>
        <v>1</v>
      </c>
      <c r="J12850">
        <v>9.9108017981052399E-2</v>
      </c>
      <c r="K12850">
        <v>3.1626611948013306E-2</v>
      </c>
      <c r="L12850">
        <v>73.286598205566406</v>
      </c>
      <c r="M12850">
        <v>-6.7481406033039093E-2</v>
      </c>
      <c r="N12850">
        <v>2.3381810635328293E-2</v>
      </c>
      <c r="O12850">
        <v>5.4670905228704214E-4</v>
      </c>
      <c r="P12850">
        <v>-0.10594106465578079</v>
      </c>
      <c r="Q12850">
        <v>-9.744640439748764E-2</v>
      </c>
      <c r="R12850">
        <v>-7.9742841422557831E-2</v>
      </c>
      <c r="S12850">
        <v>-6.7481406033039093E-2</v>
      </c>
      <c r="T12850">
        <v>-5.5219974368810654E-2</v>
      </c>
      <c r="U12850">
        <v>-3.7516411393880844E-2</v>
      </c>
      <c r="V12850">
        <v>-2.9021749272942543E-2</v>
      </c>
    </row>
    <row r="12851" spans="1:22" x14ac:dyDescent="0.25">
      <c r="A12851" t="s">
        <v>123</v>
      </c>
      <c r="B12851" t="s">
        <v>131</v>
      </c>
      <c r="C12851" t="s">
        <v>101</v>
      </c>
      <c r="D12851" t="s">
        <v>113</v>
      </c>
      <c r="E12851" t="s">
        <v>89</v>
      </c>
      <c r="F12851" t="s">
        <v>44</v>
      </c>
      <c r="G12851">
        <v>529</v>
      </c>
      <c r="H12851">
        <v>23</v>
      </c>
      <c r="I12851">
        <f>IF(VLOOKUP(Data!$A12851,summermonths, 2, FALSE) = 1, VLOOKUP(Data!$H12851,rateblocks, 2, FALSE), VLOOKUP(Data!H12851, rateblocks,3, FALSE))</f>
        <v>3</v>
      </c>
      <c r="J12851">
        <v>4.1112229228019714E-2</v>
      </c>
      <c r="K12851">
        <v>5.5142275989055634E-2</v>
      </c>
      <c r="L12851">
        <v>57.097801208496094</v>
      </c>
      <c r="M12851">
        <v>1.4030045829713345E-2</v>
      </c>
      <c r="N12851">
        <v>1.315672043710947E-2</v>
      </c>
      <c r="O12851">
        <v>1.7309929535258561E-4</v>
      </c>
      <c r="P12851">
        <v>-7.6108332723379135E-3</v>
      </c>
      <c r="Q12851">
        <v>-2.8309698682278395E-3</v>
      </c>
      <c r="R12851">
        <v>7.1306549943983555E-3</v>
      </c>
      <c r="S12851">
        <v>1.4030045829713345E-2</v>
      </c>
      <c r="T12851">
        <v>2.0929437130689621E-2</v>
      </c>
      <c r="U12851">
        <v>3.0891060829162598E-2</v>
      </c>
      <c r="V12851">
        <v>3.5670924931764603E-2</v>
      </c>
    </row>
    <row r="12852" spans="1:22" x14ac:dyDescent="0.25">
      <c r="A12852" t="s">
        <v>125</v>
      </c>
      <c r="B12852" t="s">
        <v>131</v>
      </c>
      <c r="C12852" t="s">
        <v>101</v>
      </c>
      <c r="D12852" t="s">
        <v>120</v>
      </c>
      <c r="E12852" t="s">
        <v>89</v>
      </c>
      <c r="F12852" t="s">
        <v>44</v>
      </c>
      <c r="G12852">
        <v>529</v>
      </c>
      <c r="H12852">
        <v>9</v>
      </c>
      <c r="I12852">
        <f>IF(VLOOKUP(Data!$A12852,summermonths, 2, FALSE) = 1, VLOOKUP(Data!$H12852,rateblocks, 2, FALSE), VLOOKUP(Data!H12852, rateblocks,3, FALSE))</f>
        <v>2</v>
      </c>
      <c r="J12852">
        <v>5.8138560503721237E-2</v>
      </c>
      <c r="K12852">
        <v>3.4661024808883667E-2</v>
      </c>
      <c r="L12852">
        <v>64.266456604003906</v>
      </c>
      <c r="M12852">
        <v>-2.347753569483757E-2</v>
      </c>
      <c r="N12852">
        <v>1.6443168744444847E-2</v>
      </c>
      <c r="O12852">
        <v>2.7037778636440635E-4</v>
      </c>
      <c r="P12852">
        <v>-5.0524141639471054E-2</v>
      </c>
      <c r="Q12852">
        <v>-4.4550303369760513E-2</v>
      </c>
      <c r="R12852">
        <v>-3.2100342214107513E-2</v>
      </c>
      <c r="S12852">
        <v>-2.347753569483757E-2</v>
      </c>
      <c r="T12852">
        <v>-1.4854729175567627E-2</v>
      </c>
      <c r="U12852">
        <v>-2.4047670885920525E-3</v>
      </c>
      <c r="V12852">
        <v>3.56907001696527E-3</v>
      </c>
    </row>
    <row r="12853" spans="1:22" x14ac:dyDescent="0.25">
      <c r="A12853" t="s">
        <v>98</v>
      </c>
      <c r="B12853" t="s">
        <v>131</v>
      </c>
      <c r="C12853" t="s">
        <v>102</v>
      </c>
      <c r="D12853" t="s">
        <v>81</v>
      </c>
      <c r="E12853" t="s">
        <v>89</v>
      </c>
      <c r="F12853" t="s">
        <v>44</v>
      </c>
      <c r="G12853">
        <v>529</v>
      </c>
      <c r="H12853">
        <v>11</v>
      </c>
      <c r="I12853">
        <f>IF(VLOOKUP(Data!$A12853,summermonths, 2, FALSE) = 1, VLOOKUP(Data!$H12853,rateblocks, 2, FALSE), VLOOKUP(Data!H12853, rateblocks,3, FALSE))</f>
        <v>2</v>
      </c>
      <c r="J12853">
        <v>0.11956609040498734</v>
      </c>
      <c r="K12853">
        <v>3.5604916512966156E-2</v>
      </c>
      <c r="L12853">
        <v>85.446121215820313</v>
      </c>
      <c r="M12853">
        <v>-8.3961173892021179E-2</v>
      </c>
      <c r="N12853">
        <v>4.7972377389669418E-2</v>
      </c>
      <c r="O12853">
        <v>2.3013490717858076E-3</v>
      </c>
      <c r="P12853">
        <v>-0.16286870837211609</v>
      </c>
      <c r="Q12853">
        <v>-0.14544025063514709</v>
      </c>
      <c r="R12853">
        <v>-0.10911791026592255</v>
      </c>
      <c r="S12853">
        <v>-8.3961173892021179E-2</v>
      </c>
      <c r="T12853">
        <v>-5.8804433792829514E-2</v>
      </c>
      <c r="U12853">
        <v>-2.2482099011540413E-2</v>
      </c>
      <c r="V12853">
        <v>-5.0536347553133965E-3</v>
      </c>
    </row>
    <row r="12854" spans="1:22" x14ac:dyDescent="0.25">
      <c r="A12854" t="s">
        <v>97</v>
      </c>
      <c r="B12854" t="s">
        <v>131</v>
      </c>
      <c r="C12854" t="s">
        <v>101</v>
      </c>
      <c r="D12854" t="s">
        <v>74</v>
      </c>
      <c r="E12854" t="s">
        <v>89</v>
      </c>
      <c r="F12854" t="s">
        <v>44</v>
      </c>
      <c r="G12854">
        <v>529</v>
      </c>
      <c r="H12854">
        <v>3</v>
      </c>
      <c r="I12854">
        <f>IF(VLOOKUP(Data!$A12854,summermonths, 2, FALSE) = 1, VLOOKUP(Data!$H12854,rateblocks, 2, FALSE), VLOOKUP(Data!H12854, rateblocks,3, FALSE))</f>
        <v>3</v>
      </c>
      <c r="J12854">
        <v>6.8881742656230927E-2</v>
      </c>
      <c r="K12854">
        <v>6.2398701906204224E-2</v>
      </c>
      <c r="L12854">
        <v>67.620697021484375</v>
      </c>
      <c r="M12854">
        <v>-6.4830430783331394E-3</v>
      </c>
      <c r="N12854">
        <v>2.7632689103484154E-2</v>
      </c>
      <c r="O12854">
        <v>7.6356553472578526E-4</v>
      </c>
      <c r="P12854">
        <v>-5.1934771239757538E-2</v>
      </c>
      <c r="Q12854">
        <v>-4.1895758360624313E-2</v>
      </c>
      <c r="R12854">
        <v>-2.0973639562726021E-2</v>
      </c>
      <c r="S12854">
        <v>-6.4830430783331394E-3</v>
      </c>
      <c r="T12854">
        <v>8.007553406059742E-3</v>
      </c>
      <c r="U12854">
        <v>2.8929673135280609E-2</v>
      </c>
      <c r="V12854">
        <v>3.8968686014413834E-2</v>
      </c>
    </row>
    <row r="12855" spans="1:22" x14ac:dyDescent="0.25">
      <c r="A12855" t="s">
        <v>99</v>
      </c>
      <c r="B12855" t="s">
        <v>131</v>
      </c>
      <c r="C12855" t="s">
        <v>102</v>
      </c>
      <c r="D12855" t="s">
        <v>82</v>
      </c>
      <c r="E12855" t="s">
        <v>89</v>
      </c>
      <c r="F12855" t="s">
        <v>44</v>
      </c>
      <c r="G12855">
        <v>529</v>
      </c>
      <c r="H12855">
        <v>18</v>
      </c>
      <c r="I12855">
        <f>IF(VLOOKUP(Data!$A12855,summermonths, 2, FALSE) = 1, VLOOKUP(Data!$H12855,rateblocks, 2, FALSE), VLOOKUP(Data!H12855, rateblocks,3, FALSE))</f>
        <v>1</v>
      </c>
      <c r="J12855">
        <v>0.12724094092845917</v>
      </c>
      <c r="K12855">
        <v>3.3393193036317825E-2</v>
      </c>
      <c r="L12855">
        <v>85.86956787109375</v>
      </c>
      <c r="M12855">
        <v>-9.3847744166851044E-2</v>
      </c>
      <c r="N12855">
        <v>4.4237609952688217E-2</v>
      </c>
      <c r="O12855">
        <v>1.9569662399590015E-3</v>
      </c>
      <c r="P12855">
        <v>-0.16661213338375092</v>
      </c>
      <c r="Q12855">
        <v>-0.15054051578044891</v>
      </c>
      <c r="R12855">
        <v>-0.11704596877098083</v>
      </c>
      <c r="S12855">
        <v>-9.3847744166851044E-2</v>
      </c>
      <c r="T12855">
        <v>-7.0649519562721252E-2</v>
      </c>
      <c r="U12855">
        <v>-3.7154965102672577E-2</v>
      </c>
      <c r="V12855">
        <v>-2.1083351224660873E-2</v>
      </c>
    </row>
    <row r="12856" spans="1:22" x14ac:dyDescent="0.25">
      <c r="A12856" t="s">
        <v>123</v>
      </c>
      <c r="B12856" t="s">
        <v>131</v>
      </c>
      <c r="C12856" t="s">
        <v>101</v>
      </c>
      <c r="D12856" t="s">
        <v>113</v>
      </c>
      <c r="E12856" t="s">
        <v>89</v>
      </c>
      <c r="F12856" t="s">
        <v>44</v>
      </c>
      <c r="G12856">
        <v>529</v>
      </c>
      <c r="H12856">
        <v>3</v>
      </c>
      <c r="I12856">
        <f>IF(VLOOKUP(Data!$A12856,summermonths, 2, FALSE) = 1, VLOOKUP(Data!$H12856,rateblocks, 2, FALSE), VLOOKUP(Data!H12856, rateblocks,3, FALSE))</f>
        <v>3</v>
      </c>
      <c r="J12856">
        <v>4.2528744786977768E-2</v>
      </c>
      <c r="K12856">
        <v>5.1235198974609375E-2</v>
      </c>
      <c r="L12856">
        <v>54.761417388916016</v>
      </c>
      <c r="M12856">
        <v>8.7064541876316071E-3</v>
      </c>
      <c r="N12856">
        <v>1.2421269901096821E-2</v>
      </c>
      <c r="O12856">
        <v>1.5428794722538441E-4</v>
      </c>
      <c r="P12856">
        <v>-1.1724716983735561E-2</v>
      </c>
      <c r="Q12856">
        <v>-7.2120437398552895E-3</v>
      </c>
      <c r="R12856">
        <v>2.1927338093519211E-3</v>
      </c>
      <c r="S12856">
        <v>8.7064541876316071E-3</v>
      </c>
      <c r="T12856">
        <v>1.5220174565911293E-2</v>
      </c>
      <c r="U12856">
        <v>2.4624951183795929E-2</v>
      </c>
      <c r="V12856">
        <v>2.9137624427676201E-2</v>
      </c>
    </row>
    <row r="12857" spans="1:22" x14ac:dyDescent="0.25">
      <c r="A12857" t="s">
        <v>95</v>
      </c>
      <c r="B12857" t="s">
        <v>131</v>
      </c>
      <c r="C12857" t="s">
        <v>101</v>
      </c>
      <c r="D12857" t="s">
        <v>72</v>
      </c>
      <c r="E12857" t="s">
        <v>89</v>
      </c>
      <c r="F12857" t="s">
        <v>44</v>
      </c>
      <c r="G12857">
        <v>529</v>
      </c>
      <c r="H12857">
        <v>5</v>
      </c>
      <c r="I12857">
        <f>IF(VLOOKUP(Data!$A12857,summermonths, 2, FALSE) = 1, VLOOKUP(Data!$H12857,rateblocks, 2, FALSE), VLOOKUP(Data!H12857, rateblocks,3, FALSE))</f>
        <v>3</v>
      </c>
      <c r="J12857">
        <v>6.315554678440094E-2</v>
      </c>
      <c r="K12857">
        <v>6.5709829330444336E-2</v>
      </c>
      <c r="L12857">
        <v>58.921646118164062</v>
      </c>
      <c r="M12857">
        <v>2.5542820803821087E-3</v>
      </c>
      <c r="N12857">
        <v>2.6678802445530891E-2</v>
      </c>
      <c r="O12857">
        <v>7.1175850462168455E-4</v>
      </c>
      <c r="P12857">
        <v>-4.1328441351652145E-2</v>
      </c>
      <c r="Q12857">
        <v>-3.1635977327823639E-2</v>
      </c>
      <c r="R12857">
        <v>-1.1436095461249352E-2</v>
      </c>
      <c r="S12857">
        <v>2.5542820803821087E-3</v>
      </c>
      <c r="T12857">
        <v>1.6544660553336143E-2</v>
      </c>
      <c r="U12857">
        <v>3.6744542419910431E-2</v>
      </c>
      <c r="V12857">
        <v>4.6437006443738937E-2</v>
      </c>
    </row>
    <row r="12858" spans="1:22" x14ac:dyDescent="0.25">
      <c r="A12858" t="s">
        <v>100</v>
      </c>
      <c r="B12858" t="s">
        <v>131</v>
      </c>
      <c r="C12858" t="s">
        <v>102</v>
      </c>
      <c r="D12858" t="s">
        <v>83</v>
      </c>
      <c r="E12858" t="s">
        <v>89</v>
      </c>
      <c r="F12858" t="s">
        <v>44</v>
      </c>
      <c r="G12858">
        <v>529</v>
      </c>
      <c r="H12858">
        <v>2</v>
      </c>
      <c r="I12858">
        <f>IF(VLOOKUP(Data!$A12858,summermonths, 2, FALSE) = 1, VLOOKUP(Data!$H12858,rateblocks, 2, FALSE), VLOOKUP(Data!H12858, rateblocks,3, FALSE))</f>
        <v>3</v>
      </c>
      <c r="J12858">
        <v>6.2248021364212036E-2</v>
      </c>
      <c r="K12858">
        <v>6.2862001359462738E-2</v>
      </c>
      <c r="L12858">
        <v>75.344047546386719</v>
      </c>
      <c r="M12858">
        <v>6.1398366233333945E-4</v>
      </c>
      <c r="N12858">
        <v>3.9236012846231461E-2</v>
      </c>
      <c r="O12858">
        <v>1.5394646907225251E-3</v>
      </c>
      <c r="P12858">
        <v>-6.3923515379428864E-2</v>
      </c>
      <c r="Q12858">
        <v>-4.9668990075588226E-2</v>
      </c>
      <c r="R12858">
        <v>-1.99614018201828E-2</v>
      </c>
      <c r="S12858">
        <v>6.1398366233333945E-4</v>
      </c>
      <c r="T12858">
        <v>2.1189369261264801E-2</v>
      </c>
      <c r="U12858">
        <v>5.0896957516670227E-2</v>
      </c>
      <c r="V12858">
        <v>6.5151482820510864E-2</v>
      </c>
    </row>
    <row r="12859" spans="1:22" x14ac:dyDescent="0.25">
      <c r="A12859" t="s">
        <v>99</v>
      </c>
      <c r="B12859" t="s">
        <v>131</v>
      </c>
      <c r="C12859" t="s">
        <v>101</v>
      </c>
      <c r="D12859" t="s">
        <v>76</v>
      </c>
      <c r="E12859" t="s">
        <v>89</v>
      </c>
      <c r="F12859" t="s">
        <v>44</v>
      </c>
      <c r="G12859">
        <v>529</v>
      </c>
      <c r="H12859">
        <v>15</v>
      </c>
      <c r="I12859">
        <f>IF(VLOOKUP(Data!$A12859,summermonths, 2, FALSE) = 1, VLOOKUP(Data!$H12859,rateblocks, 2, FALSE), VLOOKUP(Data!H12859, rateblocks,3, FALSE))</f>
        <v>1</v>
      </c>
      <c r="J12859">
        <v>0.11525285989046097</v>
      </c>
      <c r="K12859">
        <v>3.2849717885255814E-2</v>
      </c>
      <c r="L12859">
        <v>79.78271484375</v>
      </c>
      <c r="M12859">
        <v>-8.2403145730495453E-2</v>
      </c>
      <c r="N12859">
        <v>3.2701637595891953E-2</v>
      </c>
      <c r="O12859">
        <v>1.0693970834836364E-3</v>
      </c>
      <c r="P12859">
        <v>-0.13619256019592285</v>
      </c>
      <c r="Q12859">
        <v>-0.12431198358535767</v>
      </c>
      <c r="R12859">
        <v>-9.955190122127533E-2</v>
      </c>
      <c r="S12859">
        <v>-8.2403145730495453E-2</v>
      </c>
      <c r="T12859">
        <v>-6.5254390239715576E-2</v>
      </c>
      <c r="U12859">
        <v>-4.0494311600923538E-2</v>
      </c>
      <c r="V12859">
        <v>-2.8613738715648651E-2</v>
      </c>
    </row>
    <row r="12860" spans="1:22" x14ac:dyDescent="0.25">
      <c r="A12860" t="s">
        <v>124</v>
      </c>
      <c r="B12860" t="s">
        <v>131</v>
      </c>
      <c r="C12860" t="s">
        <v>102</v>
      </c>
      <c r="D12860" t="s">
        <v>114</v>
      </c>
      <c r="E12860" t="s">
        <v>89</v>
      </c>
      <c r="F12860" t="s">
        <v>44</v>
      </c>
      <c r="G12860">
        <v>529</v>
      </c>
      <c r="H12860">
        <v>22</v>
      </c>
      <c r="I12860">
        <f>IF(VLOOKUP(Data!$A12860,summermonths, 2, FALSE) = 1, VLOOKUP(Data!$H12860,rateblocks, 2, FALSE), VLOOKUP(Data!H12860, rateblocks,3, FALSE))</f>
        <v>2</v>
      </c>
      <c r="J12860">
        <v>4.5996148139238358E-2</v>
      </c>
      <c r="K12860">
        <v>6.3761815428733826E-2</v>
      </c>
      <c r="L12860">
        <v>67.175804138183594</v>
      </c>
      <c r="M12860">
        <v>1.7765667289495468E-2</v>
      </c>
      <c r="N12860">
        <v>3.699801117181778E-2</v>
      </c>
      <c r="O12860">
        <v>1.3688527978956699E-3</v>
      </c>
      <c r="P12860">
        <v>-4.3090645223855972E-2</v>
      </c>
      <c r="Q12860">
        <v>-2.9649192467331886E-2</v>
      </c>
      <c r="R12860">
        <v>-1.6361087327823043E-3</v>
      </c>
      <c r="S12860">
        <v>1.7765667289495468E-2</v>
      </c>
      <c r="T12860">
        <v>3.7167444825172424E-2</v>
      </c>
      <c r="U12860">
        <v>6.5180525183677673E-2</v>
      </c>
      <c r="V12860">
        <v>7.8621983528137207E-2</v>
      </c>
    </row>
    <row r="12861" spans="1:22" x14ac:dyDescent="0.25">
      <c r="A12861" t="s">
        <v>99</v>
      </c>
      <c r="B12861" t="s">
        <v>131</v>
      </c>
      <c r="C12861" t="s">
        <v>102</v>
      </c>
      <c r="D12861" t="s">
        <v>82</v>
      </c>
      <c r="E12861" t="s">
        <v>89</v>
      </c>
      <c r="F12861" t="s">
        <v>44</v>
      </c>
      <c r="G12861">
        <v>529</v>
      </c>
      <c r="H12861">
        <v>8</v>
      </c>
      <c r="I12861">
        <f>IF(VLOOKUP(Data!$A12861,summermonths, 2, FALSE) = 1, VLOOKUP(Data!$H12861,rateblocks, 2, FALSE), VLOOKUP(Data!H12861, rateblocks,3, FALSE))</f>
        <v>2</v>
      </c>
      <c r="J12861">
        <v>7.6598688960075378E-2</v>
      </c>
      <c r="K12861">
        <v>3.3705104142427444E-2</v>
      </c>
      <c r="L12861">
        <v>77.614364624023438</v>
      </c>
      <c r="M12861">
        <v>-4.2893581092357635E-2</v>
      </c>
      <c r="N12861">
        <v>3.5109281539916992E-2</v>
      </c>
      <c r="O12861">
        <v>1.2326616561040282E-3</v>
      </c>
      <c r="P12861">
        <v>-0.10064321011304855</v>
      </c>
      <c r="Q12861">
        <v>-8.788793534040451E-2</v>
      </c>
      <c r="R12861">
        <v>-6.1304904520511627E-2</v>
      </c>
      <c r="S12861">
        <v>-4.2893581092357635E-2</v>
      </c>
      <c r="T12861">
        <v>-2.4482255801558495E-2</v>
      </c>
      <c r="U12861">
        <v>2.1007736213505268E-3</v>
      </c>
      <c r="V12861">
        <v>1.4856047928333282E-2</v>
      </c>
    </row>
    <row r="12862" spans="1:22" x14ac:dyDescent="0.25">
      <c r="A12862" t="s">
        <v>122</v>
      </c>
      <c r="B12862" t="s">
        <v>131</v>
      </c>
      <c r="C12862" t="s">
        <v>101</v>
      </c>
      <c r="D12862" t="s">
        <v>117</v>
      </c>
      <c r="E12862" t="s">
        <v>89</v>
      </c>
      <c r="F12862" t="s">
        <v>44</v>
      </c>
      <c r="G12862">
        <v>529</v>
      </c>
      <c r="H12862">
        <v>20</v>
      </c>
      <c r="I12862">
        <f>IF(VLOOKUP(Data!$A12862,summermonths, 2, FALSE) = 1, VLOOKUP(Data!$H12862,rateblocks, 2, FALSE), VLOOKUP(Data!H12862, rateblocks,3, FALSE))</f>
        <v>1</v>
      </c>
      <c r="J12862">
        <v>5.2494816482067108E-2</v>
      </c>
      <c r="K12862">
        <v>5.5567484349012375E-2</v>
      </c>
      <c r="L12862">
        <v>58.587711334228516</v>
      </c>
      <c r="M12862">
        <v>3.0726687982678413E-3</v>
      </c>
      <c r="N12862">
        <v>1.3714444823563099E-2</v>
      </c>
      <c r="O12862">
        <v>1.8808599270414561E-4</v>
      </c>
      <c r="P12862">
        <v>-1.9485585391521454E-2</v>
      </c>
      <c r="Q12862">
        <v>-1.4503099024295807E-2</v>
      </c>
      <c r="R12862">
        <v>-4.1191931813955307E-3</v>
      </c>
      <c r="S12862">
        <v>3.0726687982678413E-3</v>
      </c>
      <c r="T12862">
        <v>1.0264530777931213E-2</v>
      </c>
      <c r="U12862">
        <v>2.064843662083149E-2</v>
      </c>
      <c r="V12862">
        <v>2.5630922988057137E-2</v>
      </c>
    </row>
    <row r="12863" spans="1:22" x14ac:dyDescent="0.25">
      <c r="A12863" t="s">
        <v>99</v>
      </c>
      <c r="B12863" t="s">
        <v>131</v>
      </c>
      <c r="C12863" t="s">
        <v>102</v>
      </c>
      <c r="D12863" t="s">
        <v>82</v>
      </c>
      <c r="E12863" t="s">
        <v>89</v>
      </c>
      <c r="F12863" t="s">
        <v>44</v>
      </c>
      <c r="G12863">
        <v>529</v>
      </c>
      <c r="H12863">
        <v>7</v>
      </c>
      <c r="I12863">
        <f>IF(VLOOKUP(Data!$A12863,summermonths, 2, FALSE) = 1, VLOOKUP(Data!$H12863,rateblocks, 2, FALSE), VLOOKUP(Data!H12863, rateblocks,3, FALSE))</f>
        <v>2</v>
      </c>
      <c r="J12863">
        <v>6.4883165061473846E-2</v>
      </c>
      <c r="K12863">
        <v>4.926275834441185E-2</v>
      </c>
      <c r="L12863">
        <v>74.289222717285156</v>
      </c>
      <c r="M12863">
        <v>-1.5620406717061996E-2</v>
      </c>
      <c r="N12863">
        <v>2.6407506316900253E-2</v>
      </c>
      <c r="O12863">
        <v>6.9735641591250896E-4</v>
      </c>
      <c r="P12863">
        <v>-5.9056889265775681E-2</v>
      </c>
      <c r="Q12863">
        <v>-4.9462988972663879E-2</v>
      </c>
      <c r="R12863">
        <v>-2.9468515887856483E-2</v>
      </c>
      <c r="S12863">
        <v>-1.5620406717061996E-2</v>
      </c>
      <c r="T12863">
        <v>-1.7722968477755785E-3</v>
      </c>
      <c r="U12863">
        <v>1.8222173675894737E-2</v>
      </c>
      <c r="V12863">
        <v>2.7816075831651688E-2</v>
      </c>
    </row>
    <row r="12864" spans="1:22" x14ac:dyDescent="0.25">
      <c r="A12864" t="s">
        <v>122</v>
      </c>
      <c r="B12864" t="s">
        <v>131</v>
      </c>
      <c r="C12864" t="s">
        <v>101</v>
      </c>
      <c r="D12864" t="s">
        <v>117</v>
      </c>
      <c r="E12864" t="s">
        <v>89</v>
      </c>
      <c r="F12864" t="s">
        <v>44</v>
      </c>
      <c r="G12864">
        <v>529</v>
      </c>
      <c r="H12864">
        <v>13</v>
      </c>
      <c r="I12864">
        <f>IF(VLOOKUP(Data!$A12864,summermonths, 2, FALSE) = 1, VLOOKUP(Data!$H12864,rateblocks, 2, FALSE), VLOOKUP(Data!H12864, rateblocks,3, FALSE))</f>
        <v>2</v>
      </c>
      <c r="J12864">
        <v>6.1350435018539429E-2</v>
      </c>
      <c r="K12864">
        <v>3.8800943642854691E-2</v>
      </c>
      <c r="L12864">
        <v>69.096977233886719</v>
      </c>
      <c r="M12864">
        <v>-2.254948765039444E-2</v>
      </c>
      <c r="N12864">
        <v>1.3991707935929298E-2</v>
      </c>
      <c r="O12864">
        <v>1.9576789054553956E-4</v>
      </c>
      <c r="P12864">
        <v>-4.5563798397779465E-2</v>
      </c>
      <c r="Q12864">
        <v>-4.0480583906173706E-2</v>
      </c>
      <c r="R12864">
        <v>-2.9886746779084206E-2</v>
      </c>
      <c r="S12864">
        <v>-2.254948765039444E-2</v>
      </c>
      <c r="T12864">
        <v>-1.5212228521704674E-2</v>
      </c>
      <c r="U12864">
        <v>-4.618392325937748E-3</v>
      </c>
      <c r="V12864">
        <v>4.6482388279400766E-4</v>
      </c>
    </row>
    <row r="12865" spans="1:22" x14ac:dyDescent="0.25">
      <c r="A12865" t="s">
        <v>123</v>
      </c>
      <c r="B12865" t="s">
        <v>131</v>
      </c>
      <c r="C12865" t="s">
        <v>102</v>
      </c>
      <c r="D12865" t="s">
        <v>118</v>
      </c>
      <c r="E12865" t="s">
        <v>89</v>
      </c>
      <c r="F12865" t="s">
        <v>44</v>
      </c>
      <c r="G12865">
        <v>529</v>
      </c>
      <c r="H12865">
        <v>23</v>
      </c>
      <c r="I12865">
        <f>IF(VLOOKUP(Data!$A12865,summermonths, 2, FALSE) = 1, VLOOKUP(Data!$H12865,rateblocks, 2, FALSE), VLOOKUP(Data!H12865, rateblocks,3, FALSE))</f>
        <v>3</v>
      </c>
      <c r="J12865">
        <v>3.5041499882936478E-2</v>
      </c>
      <c r="K12865">
        <v>5.6918714195489883E-2</v>
      </c>
      <c r="L12865">
        <v>61</v>
      </c>
      <c r="M12865">
        <v>2.1877214312553406E-2</v>
      </c>
      <c r="N12865">
        <v>2.2476715967059135E-2</v>
      </c>
      <c r="O12865">
        <v>5.052027408964932E-4</v>
      </c>
      <c r="P12865">
        <v>-1.5093693509697914E-2</v>
      </c>
      <c r="Q12865">
        <v>-6.9278562441468239E-3</v>
      </c>
      <c r="R12865">
        <v>1.0090412572026253E-2</v>
      </c>
      <c r="S12865">
        <v>2.1877214312553406E-2</v>
      </c>
      <c r="T12865">
        <v>3.366401419043541E-2</v>
      </c>
      <c r="U12865">
        <v>5.0682283937931061E-2</v>
      </c>
      <c r="V12865">
        <v>5.8848120272159576E-2</v>
      </c>
    </row>
    <row r="12866" spans="1:22" x14ac:dyDescent="0.25">
      <c r="A12866" t="s">
        <v>125</v>
      </c>
      <c r="B12866" t="s">
        <v>131</v>
      </c>
      <c r="C12866" t="s">
        <v>102</v>
      </c>
      <c r="D12866" t="s">
        <v>116</v>
      </c>
      <c r="E12866" t="s">
        <v>89</v>
      </c>
      <c r="F12866" t="s">
        <v>44</v>
      </c>
      <c r="G12866">
        <v>529</v>
      </c>
      <c r="H12866">
        <v>17</v>
      </c>
      <c r="I12866">
        <f>IF(VLOOKUP(Data!$A12866,summermonths, 2, FALSE) = 1, VLOOKUP(Data!$H12866,rateblocks, 2, FALSE), VLOOKUP(Data!H12866, rateblocks,3, FALSE))</f>
        <v>2</v>
      </c>
      <c r="J12866">
        <v>9.6079863607883453E-2</v>
      </c>
      <c r="K12866">
        <v>3.1824197620153427E-2</v>
      </c>
      <c r="L12866">
        <v>80.612480163574219</v>
      </c>
      <c r="M12866">
        <v>-6.4255669713020325E-2</v>
      </c>
      <c r="N12866">
        <v>3.1857341527938843E-2</v>
      </c>
      <c r="O12866">
        <v>1.0148902656510472E-3</v>
      </c>
      <c r="P12866">
        <v>-0.11665633320808411</v>
      </c>
      <c r="Q12866">
        <v>-0.10508249700069427</v>
      </c>
      <c r="R12866">
        <v>-8.0961674451828003E-2</v>
      </c>
      <c r="S12866">
        <v>-6.4255669713020325E-2</v>
      </c>
      <c r="T12866">
        <v>-4.7549664974212646E-2</v>
      </c>
      <c r="U12866">
        <v>-2.3428844287991524E-2</v>
      </c>
      <c r="V12866">
        <v>-1.1855006217956543E-2</v>
      </c>
    </row>
    <row r="12867" spans="1:22" x14ac:dyDescent="0.25">
      <c r="A12867" t="s">
        <v>96</v>
      </c>
      <c r="B12867" t="s">
        <v>131</v>
      </c>
      <c r="C12867" t="s">
        <v>101</v>
      </c>
      <c r="D12867" t="s">
        <v>73</v>
      </c>
      <c r="E12867" t="s">
        <v>89</v>
      </c>
      <c r="F12867" t="s">
        <v>44</v>
      </c>
      <c r="G12867">
        <v>529</v>
      </c>
      <c r="H12867">
        <v>7</v>
      </c>
      <c r="I12867">
        <f>IF(VLOOKUP(Data!$A12867,summermonths, 2, FALSE) = 1, VLOOKUP(Data!$H12867,rateblocks, 2, FALSE), VLOOKUP(Data!H12867, rateblocks,3, FALSE))</f>
        <v>2</v>
      </c>
      <c r="J12867">
        <v>6.3326485455036163E-2</v>
      </c>
      <c r="K12867">
        <v>4.4248152524232864E-2</v>
      </c>
      <c r="L12867">
        <v>64.00653076171875</v>
      </c>
      <c r="M12867">
        <v>-1.9078332930803299E-2</v>
      </c>
      <c r="N12867">
        <v>1.912585087120533E-2</v>
      </c>
      <c r="O12867">
        <v>3.6579815787263215E-4</v>
      </c>
      <c r="P12867">
        <v>-5.0537556409835815E-2</v>
      </c>
      <c r="Q12867">
        <v>-4.3589096516370773E-2</v>
      </c>
      <c r="R12867">
        <v>-2.9107939451932907E-2</v>
      </c>
      <c r="S12867">
        <v>-1.9078332930803299E-2</v>
      </c>
      <c r="T12867">
        <v>-9.0487273409962654E-3</v>
      </c>
      <c r="U12867">
        <v>5.4324311204254627E-3</v>
      </c>
      <c r="V12867">
        <v>1.2380892410874367E-2</v>
      </c>
    </row>
    <row r="12868" spans="1:22" x14ac:dyDescent="0.25">
      <c r="A12868" t="s">
        <v>96</v>
      </c>
      <c r="B12868" t="s">
        <v>131</v>
      </c>
      <c r="C12868" t="s">
        <v>101</v>
      </c>
      <c r="D12868" t="s">
        <v>73</v>
      </c>
      <c r="E12868" t="s">
        <v>89</v>
      </c>
      <c r="F12868" t="s">
        <v>44</v>
      </c>
      <c r="G12868">
        <v>529</v>
      </c>
      <c r="H12868">
        <v>13</v>
      </c>
      <c r="I12868">
        <f>IF(VLOOKUP(Data!$A12868,summermonths, 2, FALSE) = 1, VLOOKUP(Data!$H12868,rateblocks, 2, FALSE), VLOOKUP(Data!H12868, rateblocks,3, FALSE))</f>
        <v>1</v>
      </c>
      <c r="J12868">
        <v>0.10321516543626785</v>
      </c>
      <c r="K12868">
        <v>3.6782093346118927E-2</v>
      </c>
      <c r="L12868">
        <v>73.928253173828125</v>
      </c>
      <c r="M12868">
        <v>-6.6433072090148926E-2</v>
      </c>
      <c r="N12868">
        <v>2.7596151456236839E-2</v>
      </c>
      <c r="O12868">
        <v>7.6154759153723717E-4</v>
      </c>
      <c r="P12868">
        <v>-0.11182469874620438</v>
      </c>
      <c r="Q12868">
        <v>-0.10179896652698517</v>
      </c>
      <c r="R12868">
        <v>-8.0904506146907806E-2</v>
      </c>
      <c r="S12868">
        <v>-6.6433072090148926E-2</v>
      </c>
      <c r="T12868">
        <v>-5.1961634308099747E-2</v>
      </c>
      <c r="U12868">
        <v>-3.1067181378602982E-2</v>
      </c>
      <c r="V12868">
        <v>-2.1041441708803177E-2</v>
      </c>
    </row>
    <row r="12869" spans="1:22" x14ac:dyDescent="0.25">
      <c r="A12869" t="s">
        <v>124</v>
      </c>
      <c r="B12869" t="s">
        <v>131</v>
      </c>
      <c r="C12869" t="s">
        <v>101</v>
      </c>
      <c r="D12869" t="s">
        <v>119</v>
      </c>
      <c r="E12869" t="s">
        <v>89</v>
      </c>
      <c r="F12869" t="s">
        <v>44</v>
      </c>
      <c r="G12869">
        <v>529</v>
      </c>
      <c r="H12869">
        <v>3</v>
      </c>
      <c r="I12869">
        <f>IF(VLOOKUP(Data!$A12869,summermonths, 2, FALSE) = 1, VLOOKUP(Data!$H12869,rateblocks, 2, FALSE), VLOOKUP(Data!H12869, rateblocks,3, FALSE))</f>
        <v>3</v>
      </c>
      <c r="J12869">
        <v>4.5977205038070679E-2</v>
      </c>
      <c r="K12869">
        <v>6.1008550226688385E-2</v>
      </c>
      <c r="L12869">
        <v>56.687911987304688</v>
      </c>
      <c r="M12869">
        <v>1.5031346119940281E-2</v>
      </c>
      <c r="N12869">
        <v>2.1699361503124237E-2</v>
      </c>
      <c r="O12869">
        <v>4.7086228732950985E-4</v>
      </c>
      <c r="P12869">
        <v>-2.0660927519202232E-2</v>
      </c>
      <c r="Q12869">
        <v>-1.277750451117754E-2</v>
      </c>
      <c r="R12869">
        <v>3.6521898582577705E-3</v>
      </c>
      <c r="S12869">
        <v>1.5031346119940281E-2</v>
      </c>
      <c r="T12869">
        <v>2.6410503312945366E-2</v>
      </c>
      <c r="U12869">
        <v>4.2840197682380676E-2</v>
      </c>
      <c r="V12869">
        <v>5.0723619759082794E-2</v>
      </c>
    </row>
    <row r="12870" spans="1:22" x14ac:dyDescent="0.25">
      <c r="A12870" t="s">
        <v>123</v>
      </c>
      <c r="B12870" t="s">
        <v>131</v>
      </c>
      <c r="C12870" t="s">
        <v>102</v>
      </c>
      <c r="D12870" t="s">
        <v>118</v>
      </c>
      <c r="E12870" t="s">
        <v>89</v>
      </c>
      <c r="F12870" t="s">
        <v>44</v>
      </c>
      <c r="G12870">
        <v>529</v>
      </c>
      <c r="H12870">
        <v>5</v>
      </c>
      <c r="I12870">
        <f>IF(VLOOKUP(Data!$A12870,summermonths, 2, FALSE) = 1, VLOOKUP(Data!$H12870,rateblocks, 2, FALSE), VLOOKUP(Data!H12870, rateblocks,3, FALSE))</f>
        <v>3</v>
      </c>
      <c r="J12870">
        <v>3.4732762724161148E-2</v>
      </c>
      <c r="K12870">
        <v>5.0604913383722305E-2</v>
      </c>
      <c r="L12870">
        <v>57.618148803710937</v>
      </c>
      <c r="M12870">
        <v>1.5872152522206306E-2</v>
      </c>
      <c r="N12870">
        <v>1.9232835620641708E-2</v>
      </c>
      <c r="O12870">
        <v>3.6990197259001434E-4</v>
      </c>
      <c r="P12870">
        <v>-1.5763046219944954E-2</v>
      </c>
      <c r="Q12870">
        <v>-8.7757185101509094E-3</v>
      </c>
      <c r="R12870">
        <v>5.7864435948431492E-3</v>
      </c>
      <c r="S12870">
        <v>1.5872152522206306E-2</v>
      </c>
      <c r="T12870">
        <v>2.5957861915230751E-2</v>
      </c>
      <c r="U12870">
        <v>4.0520023554563522E-2</v>
      </c>
      <c r="V12870">
        <v>4.7507353127002716E-2</v>
      </c>
    </row>
    <row r="12871" spans="1:22" x14ac:dyDescent="0.25">
      <c r="A12871" t="s">
        <v>97</v>
      </c>
      <c r="B12871" t="s">
        <v>131</v>
      </c>
      <c r="C12871" t="s">
        <v>101</v>
      </c>
      <c r="D12871" t="s">
        <v>74</v>
      </c>
      <c r="E12871" t="s">
        <v>89</v>
      </c>
      <c r="F12871" t="s">
        <v>44</v>
      </c>
      <c r="G12871">
        <v>529</v>
      </c>
      <c r="H12871">
        <v>22</v>
      </c>
      <c r="I12871">
        <f>IF(VLOOKUP(Data!$A12871,summermonths, 2, FALSE) = 1, VLOOKUP(Data!$H12871,rateblocks, 2, FALSE), VLOOKUP(Data!H12871, rateblocks,3, FALSE))</f>
        <v>2</v>
      </c>
      <c r="J12871">
        <v>7.9287640750408173E-2</v>
      </c>
      <c r="K12871">
        <v>6.2182541936635971E-2</v>
      </c>
      <c r="L12871">
        <v>68.205390930175781</v>
      </c>
      <c r="M12871">
        <v>-1.7105095088481903E-2</v>
      </c>
      <c r="N12871">
        <v>2.8879199177026749E-2</v>
      </c>
      <c r="O12871">
        <v>8.3400815492495894E-4</v>
      </c>
      <c r="P12871">
        <v>-6.4607150852680206E-2</v>
      </c>
      <c r="Q12871">
        <v>-5.4115276783704758E-2</v>
      </c>
      <c r="R12871">
        <v>-3.2249361276626587E-2</v>
      </c>
      <c r="S12871">
        <v>-1.7105095088481903E-2</v>
      </c>
      <c r="T12871">
        <v>-1.9608282018452883E-3</v>
      </c>
      <c r="U12871">
        <v>1.9905088469386101E-2</v>
      </c>
      <c r="V12871">
        <v>3.03969606757164E-2</v>
      </c>
    </row>
    <row r="12872" spans="1:22" x14ac:dyDescent="0.25">
      <c r="A12872" t="s">
        <v>124</v>
      </c>
      <c r="B12872" t="s">
        <v>131</v>
      </c>
      <c r="C12872" t="s">
        <v>101</v>
      </c>
      <c r="D12872" t="s">
        <v>119</v>
      </c>
      <c r="E12872" t="s">
        <v>89</v>
      </c>
      <c r="F12872" t="s">
        <v>44</v>
      </c>
      <c r="G12872">
        <v>529</v>
      </c>
      <c r="H12872">
        <v>17</v>
      </c>
      <c r="I12872">
        <f>IF(VLOOKUP(Data!$A12872,summermonths, 2, FALSE) = 1, VLOOKUP(Data!$H12872,rateblocks, 2, FALSE), VLOOKUP(Data!H12872, rateblocks,3, FALSE))</f>
        <v>2</v>
      </c>
      <c r="J12872">
        <v>7.0205435156822205E-2</v>
      </c>
      <c r="K12872">
        <v>3.2595641911029816E-2</v>
      </c>
      <c r="L12872">
        <v>70.970924377441406</v>
      </c>
      <c r="M12872">
        <v>-3.760978952050209E-2</v>
      </c>
      <c r="N12872">
        <v>1.5885988250374794E-2</v>
      </c>
      <c r="O12872">
        <v>2.5236461078748107E-4</v>
      </c>
      <c r="P12872">
        <v>-6.3739918172359467E-2</v>
      </c>
      <c r="Q12872">
        <v>-5.7968501001596451E-2</v>
      </c>
      <c r="R12872">
        <v>-4.594041034579277E-2</v>
      </c>
      <c r="S12872">
        <v>-3.760978952050209E-2</v>
      </c>
      <c r="T12872">
        <v>-2.9279168695211411E-2</v>
      </c>
      <c r="U12872">
        <v>-1.7251076176762581E-2</v>
      </c>
      <c r="V12872">
        <v>-1.1479664593935013E-2</v>
      </c>
    </row>
    <row r="12873" spans="1:22" x14ac:dyDescent="0.25">
      <c r="A12873" t="s">
        <v>98</v>
      </c>
      <c r="B12873" t="s">
        <v>131</v>
      </c>
      <c r="C12873" t="s">
        <v>101</v>
      </c>
      <c r="D12873" t="s">
        <v>75</v>
      </c>
      <c r="E12873" t="s">
        <v>89</v>
      </c>
      <c r="F12873" t="s">
        <v>44</v>
      </c>
      <c r="G12873">
        <v>529</v>
      </c>
      <c r="H12873">
        <v>14</v>
      </c>
      <c r="I12873">
        <f>IF(VLOOKUP(Data!$A12873,summermonths, 2, FALSE) = 1, VLOOKUP(Data!$H12873,rateblocks, 2, FALSE), VLOOKUP(Data!H12873, rateblocks,3, FALSE))</f>
        <v>1</v>
      </c>
      <c r="J12873">
        <v>0.12621326744556427</v>
      </c>
      <c r="K12873">
        <v>3.4510020166635513E-2</v>
      </c>
      <c r="L12873">
        <v>80.259925842285156</v>
      </c>
      <c r="M12873">
        <v>-9.1703251004219055E-2</v>
      </c>
      <c r="N12873">
        <v>3.3173855394124985E-2</v>
      </c>
      <c r="O12873">
        <v>1.1005046544596553E-3</v>
      </c>
      <c r="P12873">
        <v>-0.14626938104629517</v>
      </c>
      <c r="Q12873">
        <v>-0.13421726226806641</v>
      </c>
      <c r="R12873">
        <v>-0.10909964144229889</v>
      </c>
      <c r="S12873">
        <v>-9.1703251004219055E-2</v>
      </c>
      <c r="T12873">
        <v>-7.4306860566139221E-2</v>
      </c>
      <c r="U12873">
        <v>-4.9189243465662003E-2</v>
      </c>
      <c r="V12873">
        <v>-3.7137113511562347E-2</v>
      </c>
    </row>
    <row r="12874" spans="1:22" x14ac:dyDescent="0.25">
      <c r="A12874" t="s">
        <v>96</v>
      </c>
      <c r="B12874" t="s">
        <v>131</v>
      </c>
      <c r="C12874" t="s">
        <v>102</v>
      </c>
      <c r="D12874" t="s">
        <v>79</v>
      </c>
      <c r="E12874" t="s">
        <v>89</v>
      </c>
      <c r="F12874" t="s">
        <v>44</v>
      </c>
      <c r="G12874">
        <v>529</v>
      </c>
      <c r="H12874">
        <v>11</v>
      </c>
      <c r="I12874">
        <f>IF(VLOOKUP(Data!$A12874,summermonths, 2, FALSE) = 1, VLOOKUP(Data!$H12874,rateblocks, 2, FALSE), VLOOKUP(Data!H12874, rateblocks,3, FALSE))</f>
        <v>2</v>
      </c>
      <c r="J12874">
        <v>0.13207447528839111</v>
      </c>
      <c r="K12874">
        <v>3.3402647823095322E-2</v>
      </c>
      <c r="L12874">
        <v>78.981094360351563</v>
      </c>
      <c r="M12874">
        <v>-9.8671823740005493E-2</v>
      </c>
      <c r="N12874">
        <v>4.5694347470998764E-2</v>
      </c>
      <c r="O12874">
        <v>2.087973291054368E-3</v>
      </c>
      <c r="P12874">
        <v>-0.17383234202861786</v>
      </c>
      <c r="Q12874">
        <v>-0.15723147988319397</v>
      </c>
      <c r="R12874">
        <v>-0.12263396382331848</v>
      </c>
      <c r="S12874">
        <v>-9.8671823740005493E-2</v>
      </c>
      <c r="T12874">
        <v>-7.4709683656692505E-2</v>
      </c>
      <c r="U12874">
        <v>-4.011216014623642E-2</v>
      </c>
      <c r="V12874">
        <v>-2.3511311039328575E-2</v>
      </c>
    </row>
    <row r="12875" spans="1:22" x14ac:dyDescent="0.25">
      <c r="A12875" t="s">
        <v>97</v>
      </c>
      <c r="B12875" t="s">
        <v>131</v>
      </c>
      <c r="C12875" t="s">
        <v>102</v>
      </c>
      <c r="D12875" t="s">
        <v>80</v>
      </c>
      <c r="E12875" t="s">
        <v>89</v>
      </c>
      <c r="F12875" t="s">
        <v>44</v>
      </c>
      <c r="G12875">
        <v>529</v>
      </c>
      <c r="H12875">
        <v>14</v>
      </c>
      <c r="I12875">
        <f>IF(VLOOKUP(Data!$A12875,summermonths, 2, FALSE) = 1, VLOOKUP(Data!$H12875,rateblocks, 2, FALSE), VLOOKUP(Data!H12875, rateblocks,3, FALSE))</f>
        <v>1</v>
      </c>
      <c r="J12875">
        <v>0.13193796575069427</v>
      </c>
      <c r="K12875">
        <v>3.1275991350412369E-2</v>
      </c>
      <c r="L12875">
        <v>79.879020690917969</v>
      </c>
      <c r="M12875">
        <v>-0.1006619781255722</v>
      </c>
      <c r="N12875">
        <v>5.0740558654069901E-2</v>
      </c>
      <c r="O12875">
        <v>2.5746042374521494E-3</v>
      </c>
      <c r="P12875">
        <v>-0.18412277102470398</v>
      </c>
      <c r="Q12875">
        <v>-0.16568861901760101</v>
      </c>
      <c r="R12875">
        <v>-0.12727035582065582</v>
      </c>
      <c r="S12875">
        <v>-0.1006619781255722</v>
      </c>
      <c r="T12875">
        <v>-7.4053600430488586E-2</v>
      </c>
      <c r="U12875">
        <v>-3.5635337233543396E-2</v>
      </c>
      <c r="V12875">
        <v>-1.7201187089085579E-2</v>
      </c>
    </row>
    <row r="12876" spans="1:22" x14ac:dyDescent="0.25">
      <c r="A12876" t="s">
        <v>122</v>
      </c>
      <c r="B12876" t="s">
        <v>131</v>
      </c>
      <c r="C12876" t="s">
        <v>101</v>
      </c>
      <c r="D12876" t="s">
        <v>117</v>
      </c>
      <c r="E12876" t="s">
        <v>89</v>
      </c>
      <c r="F12876" t="s">
        <v>44</v>
      </c>
      <c r="G12876">
        <v>529</v>
      </c>
      <c r="H12876">
        <v>4</v>
      </c>
      <c r="I12876">
        <f>IF(VLOOKUP(Data!$A12876,summermonths, 2, FALSE) = 1, VLOOKUP(Data!$H12876,rateblocks, 2, FALSE), VLOOKUP(Data!H12876, rateblocks,3, FALSE))</f>
        <v>3</v>
      </c>
      <c r="J12876">
        <v>5.8868903666734695E-2</v>
      </c>
      <c r="K12876">
        <v>5.1047354936599731E-2</v>
      </c>
      <c r="L12876">
        <v>53.710773468017578</v>
      </c>
      <c r="M12876">
        <v>-7.8215515241026878E-3</v>
      </c>
      <c r="N12876">
        <v>1.4547743834555149E-2</v>
      </c>
      <c r="O12876">
        <v>2.1163685596548021E-4</v>
      </c>
      <c r="P12876">
        <v>-3.1750459223985672E-2</v>
      </c>
      <c r="Q12876">
        <v>-2.6465235278010368E-2</v>
      </c>
      <c r="R12876">
        <v>-1.545039564371109E-2</v>
      </c>
      <c r="S12876">
        <v>-7.8215515241026878E-3</v>
      </c>
      <c r="T12876">
        <v>-1.9270720076747239E-4</v>
      </c>
      <c r="U12876">
        <v>1.0822132229804993E-2</v>
      </c>
      <c r="V12876">
        <v>1.6107358038425446E-2</v>
      </c>
    </row>
    <row r="12877" spans="1:22" x14ac:dyDescent="0.25">
      <c r="A12877" t="s">
        <v>122</v>
      </c>
      <c r="B12877" t="s">
        <v>131</v>
      </c>
      <c r="C12877" t="s">
        <v>102</v>
      </c>
      <c r="D12877" t="s">
        <v>115</v>
      </c>
      <c r="E12877" t="s">
        <v>89</v>
      </c>
      <c r="F12877" t="s">
        <v>44</v>
      </c>
      <c r="G12877">
        <v>529</v>
      </c>
      <c r="H12877">
        <v>2</v>
      </c>
      <c r="I12877">
        <f>IF(VLOOKUP(Data!$A12877,summermonths, 2, FALSE) = 1, VLOOKUP(Data!$H12877,rateblocks, 2, FALSE), VLOOKUP(Data!H12877, rateblocks,3, FALSE))</f>
        <v>3</v>
      </c>
      <c r="J12877">
        <v>4.5423384755849838E-2</v>
      </c>
      <c r="K12877">
        <v>5.1085066050291061E-2</v>
      </c>
      <c r="L12877">
        <v>41.758033752441406</v>
      </c>
      <c r="M12877">
        <v>5.6616822257637978E-3</v>
      </c>
      <c r="N12877">
        <v>1.8045790493488312E-2</v>
      </c>
      <c r="O12877">
        <v>3.2565055880695581E-4</v>
      </c>
      <c r="P12877">
        <v>-2.4021001532673836E-2</v>
      </c>
      <c r="Q12877">
        <v>-1.7464928328990936E-2</v>
      </c>
      <c r="R12877">
        <v>-3.8015395402908325E-3</v>
      </c>
      <c r="S12877">
        <v>5.6616822257637978E-3</v>
      </c>
      <c r="T12877">
        <v>1.5124903991818428E-2</v>
      </c>
      <c r="U12877">
        <v>2.8788292780518532E-2</v>
      </c>
      <c r="V12877">
        <v>3.5344365984201431E-2</v>
      </c>
    </row>
    <row r="12878" spans="1:22" x14ac:dyDescent="0.25">
      <c r="A12878" t="s">
        <v>125</v>
      </c>
      <c r="B12878" t="s">
        <v>131</v>
      </c>
      <c r="C12878" t="s">
        <v>101</v>
      </c>
      <c r="D12878" t="s">
        <v>120</v>
      </c>
      <c r="E12878" t="s">
        <v>89</v>
      </c>
      <c r="F12878" t="s">
        <v>44</v>
      </c>
      <c r="G12878">
        <v>529</v>
      </c>
      <c r="H12878">
        <v>6</v>
      </c>
      <c r="I12878">
        <f>IF(VLOOKUP(Data!$A12878,summermonths, 2, FALSE) = 1, VLOOKUP(Data!$H12878,rateblocks, 2, FALSE), VLOOKUP(Data!H12878, rateblocks,3, FALSE))</f>
        <v>3</v>
      </c>
      <c r="J12878">
        <v>5.1003478467464447E-2</v>
      </c>
      <c r="K12878">
        <v>6.531061977148056E-2</v>
      </c>
      <c r="L12878">
        <v>57.284069061279297</v>
      </c>
      <c r="M12878">
        <v>1.4307143166661263E-2</v>
      </c>
      <c r="N12878">
        <v>2.5441531091928482E-2</v>
      </c>
      <c r="O12878">
        <v>6.4727151766419411E-4</v>
      </c>
      <c r="P12878">
        <v>-2.7540450915694237E-2</v>
      </c>
      <c r="Q12878">
        <v>-1.829749159514904E-2</v>
      </c>
      <c r="R12878">
        <v>9.655912290327251E-4</v>
      </c>
      <c r="S12878">
        <v>1.4307143166661263E-2</v>
      </c>
      <c r="T12878">
        <v>2.7648694813251495E-2</v>
      </c>
      <c r="U12878">
        <v>4.6911776065826416E-2</v>
      </c>
      <c r="V12878">
        <v>5.6154739111661911E-2</v>
      </c>
    </row>
    <row r="12879" spans="1:22" x14ac:dyDescent="0.25">
      <c r="A12879" t="s">
        <v>97</v>
      </c>
      <c r="B12879" t="s">
        <v>131</v>
      </c>
      <c r="C12879" t="s">
        <v>102</v>
      </c>
      <c r="D12879" t="s">
        <v>80</v>
      </c>
      <c r="E12879" t="s">
        <v>89</v>
      </c>
      <c r="F12879" t="s">
        <v>44</v>
      </c>
      <c r="G12879">
        <v>529</v>
      </c>
      <c r="H12879">
        <v>21</v>
      </c>
      <c r="I12879">
        <f>IF(VLOOKUP(Data!$A12879,summermonths, 2, FALSE) = 1, VLOOKUP(Data!$H12879,rateblocks, 2, FALSE), VLOOKUP(Data!H12879, rateblocks,3, FALSE))</f>
        <v>2</v>
      </c>
      <c r="J12879">
        <v>8.1001102924346924E-2</v>
      </c>
      <c r="K12879">
        <v>6.8506613373756409E-2</v>
      </c>
      <c r="L12879">
        <v>70.822303771972656</v>
      </c>
      <c r="M12879">
        <v>-1.2494484893977642E-2</v>
      </c>
      <c r="N12879">
        <v>4.2120710015296936E-2</v>
      </c>
      <c r="O12879">
        <v>1.7741542542353272E-3</v>
      </c>
      <c r="P12879">
        <v>-8.1776887178421021E-2</v>
      </c>
      <c r="Q12879">
        <v>-6.6474348306655884E-2</v>
      </c>
      <c r="R12879">
        <v>-3.4582607448101044E-2</v>
      </c>
      <c r="S12879">
        <v>-1.2494484893977642E-2</v>
      </c>
      <c r="T12879">
        <v>9.593636728823185E-3</v>
      </c>
      <c r="U12879">
        <v>4.148537665605545E-2</v>
      </c>
      <c r="V12879">
        <v>5.6787919253110886E-2</v>
      </c>
    </row>
    <row r="12880" spans="1:22" x14ac:dyDescent="0.25">
      <c r="A12880" t="s">
        <v>100</v>
      </c>
      <c r="B12880" t="s">
        <v>131</v>
      </c>
      <c r="C12880" t="s">
        <v>102</v>
      </c>
      <c r="D12880" t="s">
        <v>83</v>
      </c>
      <c r="E12880" t="s">
        <v>89</v>
      </c>
      <c r="F12880" t="s">
        <v>44</v>
      </c>
      <c r="G12880">
        <v>529</v>
      </c>
      <c r="H12880">
        <v>13</v>
      </c>
      <c r="I12880">
        <f>IF(VLOOKUP(Data!$A12880,summermonths, 2, FALSE) = 1, VLOOKUP(Data!$H12880,rateblocks, 2, FALSE), VLOOKUP(Data!H12880, rateblocks,3, FALSE))</f>
        <v>1</v>
      </c>
      <c r="J12880">
        <v>0.12697012722492218</v>
      </c>
      <c r="K12880">
        <v>4.7962192445993423E-2</v>
      </c>
      <c r="L12880">
        <v>86.463134765625</v>
      </c>
      <c r="M12880">
        <v>-7.9007931053638458E-2</v>
      </c>
      <c r="N12880">
        <v>5.0759438425302505E-2</v>
      </c>
      <c r="O12880">
        <v>2.5765206664800644E-3</v>
      </c>
      <c r="P12880">
        <v>-0.16249977052211761</v>
      </c>
      <c r="Q12880">
        <v>-0.14405876398086548</v>
      </c>
      <c r="R12880">
        <v>-0.10562620311975479</v>
      </c>
      <c r="S12880">
        <v>-7.9007931053638458E-2</v>
      </c>
      <c r="T12880">
        <v>-5.2389655262231827E-2</v>
      </c>
      <c r="U12880">
        <v>-1.3957093469798565E-2</v>
      </c>
      <c r="V12880">
        <v>4.4839153997600079E-3</v>
      </c>
    </row>
    <row r="12881" spans="1:22" x14ac:dyDescent="0.25">
      <c r="A12881" t="s">
        <v>124</v>
      </c>
      <c r="B12881" t="s">
        <v>131</v>
      </c>
      <c r="C12881" t="s">
        <v>102</v>
      </c>
      <c r="D12881" t="s">
        <v>114</v>
      </c>
      <c r="E12881" t="s">
        <v>89</v>
      </c>
      <c r="F12881" t="s">
        <v>44</v>
      </c>
      <c r="G12881">
        <v>529</v>
      </c>
      <c r="H12881">
        <v>15</v>
      </c>
      <c r="I12881">
        <f>IF(VLOOKUP(Data!$A12881,summermonths, 2, FALSE) = 1, VLOOKUP(Data!$H12881,rateblocks, 2, FALSE), VLOOKUP(Data!H12881, rateblocks,3, FALSE))</f>
        <v>2</v>
      </c>
      <c r="J12881">
        <v>8.1158988177776337E-2</v>
      </c>
      <c r="K12881">
        <v>3.5850662738084793E-2</v>
      </c>
      <c r="L12881">
        <v>85.86578369140625</v>
      </c>
      <c r="M12881">
        <v>-4.5308325439691544E-2</v>
      </c>
      <c r="N12881">
        <v>5.3165353834629059E-2</v>
      </c>
      <c r="O12881">
        <v>2.8265549335628748E-3</v>
      </c>
      <c r="P12881">
        <v>-0.13275754451751709</v>
      </c>
      <c r="Q12881">
        <v>-0.11344246566295624</v>
      </c>
      <c r="R12881">
        <v>-7.3188267648220062E-2</v>
      </c>
      <c r="S12881">
        <v>-4.5308325439691544E-2</v>
      </c>
      <c r="T12881">
        <v>-1.7428386956453323E-2</v>
      </c>
      <c r="U12881">
        <v>2.28258166462183E-2</v>
      </c>
      <c r="V12881">
        <v>4.21409010887146E-2</v>
      </c>
    </row>
    <row r="12882" spans="1:22" x14ac:dyDescent="0.25">
      <c r="A12882" t="s">
        <v>124</v>
      </c>
      <c r="B12882" t="s">
        <v>131</v>
      </c>
      <c r="C12882" t="s">
        <v>102</v>
      </c>
      <c r="D12882" t="s">
        <v>114</v>
      </c>
      <c r="E12882" t="s">
        <v>89</v>
      </c>
      <c r="F12882" t="s">
        <v>44</v>
      </c>
      <c r="G12882">
        <v>529</v>
      </c>
      <c r="H12882">
        <v>20</v>
      </c>
      <c r="I12882">
        <f>IF(VLOOKUP(Data!$A12882,summermonths, 2, FALSE) = 1, VLOOKUP(Data!$H12882,rateblocks, 2, FALSE), VLOOKUP(Data!H12882, rateblocks,3, FALSE))</f>
        <v>1</v>
      </c>
      <c r="J12882">
        <v>4.5575719326734543E-2</v>
      </c>
      <c r="K12882">
        <v>6.3213609158992767E-2</v>
      </c>
      <c r="L12882">
        <v>72.53118896484375</v>
      </c>
      <c r="M12882">
        <v>1.7637891694903374E-2</v>
      </c>
      <c r="N12882">
        <v>3.7221599370241165E-2</v>
      </c>
      <c r="O12882">
        <v>1.385447452776134E-3</v>
      </c>
      <c r="P12882">
        <v>-4.3586190789937973E-2</v>
      </c>
      <c r="Q12882">
        <v>-3.0063508078455925E-2</v>
      </c>
      <c r="R12882">
        <v>-1.881134114228189E-3</v>
      </c>
      <c r="S12882">
        <v>1.7637891694903374E-2</v>
      </c>
      <c r="T12882">
        <v>3.7156917154788971E-2</v>
      </c>
      <c r="U12882">
        <v>6.5339289605617523E-2</v>
      </c>
      <c r="V12882">
        <v>7.886197417974472E-2</v>
      </c>
    </row>
    <row r="12883" spans="1:22" x14ac:dyDescent="0.25">
      <c r="A12883" t="s">
        <v>124</v>
      </c>
      <c r="B12883" t="s">
        <v>131</v>
      </c>
      <c r="C12883" t="s">
        <v>102</v>
      </c>
      <c r="D12883" t="s">
        <v>114</v>
      </c>
      <c r="E12883" t="s">
        <v>89</v>
      </c>
      <c r="F12883" t="s">
        <v>44</v>
      </c>
      <c r="G12883">
        <v>529</v>
      </c>
      <c r="H12883">
        <v>7</v>
      </c>
      <c r="I12883">
        <f>IF(VLOOKUP(Data!$A12883,summermonths, 2, FALSE) = 1, VLOOKUP(Data!$H12883,rateblocks, 2, FALSE), VLOOKUP(Data!H12883, rateblocks,3, FALSE))</f>
        <v>2</v>
      </c>
      <c r="J12883">
        <v>3.6271080374717712E-2</v>
      </c>
      <c r="K12883">
        <v>6.6682420670986176E-2</v>
      </c>
      <c r="L12883">
        <v>65.206047058105469</v>
      </c>
      <c r="M12883">
        <v>3.0411340296268463E-2</v>
      </c>
      <c r="N12883">
        <v>3.7408206611871719E-2</v>
      </c>
      <c r="O12883">
        <v>1.3993738684803247E-3</v>
      </c>
      <c r="P12883">
        <v>-3.1119683757424355E-2</v>
      </c>
      <c r="Q12883">
        <v>-1.7529206350445747E-2</v>
      </c>
      <c r="R12883">
        <v>1.0794457979500294E-2</v>
      </c>
      <c r="S12883">
        <v>3.0411340296268463E-2</v>
      </c>
      <c r="T12883">
        <v>5.0028223544359207E-2</v>
      </c>
      <c r="U12883">
        <v>7.8351885080337524E-2</v>
      </c>
      <c r="V12883">
        <v>9.1942362487316132E-2</v>
      </c>
    </row>
    <row r="12884" spans="1:22" x14ac:dyDescent="0.25">
      <c r="A12884" t="s">
        <v>96</v>
      </c>
      <c r="B12884" t="s">
        <v>131</v>
      </c>
      <c r="C12884" t="s">
        <v>102</v>
      </c>
      <c r="D12884" t="s">
        <v>79</v>
      </c>
      <c r="E12884" t="s">
        <v>89</v>
      </c>
      <c r="F12884" t="s">
        <v>44</v>
      </c>
      <c r="G12884">
        <v>529</v>
      </c>
      <c r="H12884">
        <v>3</v>
      </c>
      <c r="I12884">
        <f>IF(VLOOKUP(Data!$A12884,summermonths, 2, FALSE) = 1, VLOOKUP(Data!$H12884,rateblocks, 2, FALSE), VLOOKUP(Data!H12884, rateblocks,3, FALSE))</f>
        <v>3</v>
      </c>
      <c r="J12884">
        <v>6.9009847939014435E-2</v>
      </c>
      <c r="K12884">
        <v>6.2362950295209885E-2</v>
      </c>
      <c r="L12884">
        <v>66.417770385742188</v>
      </c>
      <c r="M12884">
        <v>-6.6468953154981136E-3</v>
      </c>
      <c r="N12884">
        <v>3.4335941076278687E-2</v>
      </c>
      <c r="O12884">
        <v>1.1789568234235048E-3</v>
      </c>
      <c r="P12884">
        <v>-6.3124492764472961E-2</v>
      </c>
      <c r="Q12884">
        <v>-5.0650175660848618E-2</v>
      </c>
      <c r="R12884">
        <v>-2.465268038213253E-2</v>
      </c>
      <c r="S12884">
        <v>-6.6468953154981136E-3</v>
      </c>
      <c r="T12884">
        <v>1.1358889751136303E-2</v>
      </c>
      <c r="U12884">
        <v>3.7356384098529816E-2</v>
      </c>
      <c r="V12884">
        <v>4.983070120215416E-2</v>
      </c>
    </row>
    <row r="12885" spans="1:22" x14ac:dyDescent="0.25">
      <c r="A12885" t="s">
        <v>100</v>
      </c>
      <c r="B12885" t="s">
        <v>131</v>
      </c>
      <c r="C12885" t="s">
        <v>102</v>
      </c>
      <c r="D12885" t="s">
        <v>83</v>
      </c>
      <c r="E12885" t="s">
        <v>89</v>
      </c>
      <c r="F12885" t="s">
        <v>44</v>
      </c>
      <c r="G12885">
        <v>529</v>
      </c>
      <c r="H12885">
        <v>15</v>
      </c>
      <c r="I12885">
        <f>IF(VLOOKUP(Data!$A12885,summermonths, 2, FALSE) = 1, VLOOKUP(Data!$H12885,rateblocks, 2, FALSE), VLOOKUP(Data!H12885, rateblocks,3, FALSE))</f>
        <v>1</v>
      </c>
      <c r="J12885">
        <v>0.13332182168960571</v>
      </c>
      <c r="K12885">
        <v>4.0527410805225372E-2</v>
      </c>
      <c r="L12885">
        <v>84.013229370117188</v>
      </c>
      <c r="M12885">
        <v>-9.2794418334960938E-2</v>
      </c>
      <c r="N12885">
        <v>5.4572485387325287E-2</v>
      </c>
      <c r="O12885">
        <v>2.9781560879200697E-3</v>
      </c>
      <c r="P12885">
        <v>-0.18255816400051117</v>
      </c>
      <c r="Q12885">
        <v>-0.16273187100887299</v>
      </c>
      <c r="R12885">
        <v>-0.1214122548699379</v>
      </c>
      <c r="S12885">
        <v>-9.2794418334960938E-2</v>
      </c>
      <c r="T12885">
        <v>-6.4176581799983978E-2</v>
      </c>
      <c r="U12885">
        <v>-2.285696379840374E-2</v>
      </c>
      <c r="V12885">
        <v>-3.0306677799671888E-3</v>
      </c>
    </row>
    <row r="12886" spans="1:22" x14ac:dyDescent="0.25">
      <c r="A12886" t="s">
        <v>100</v>
      </c>
      <c r="B12886" t="s">
        <v>131</v>
      </c>
      <c r="C12886" t="s">
        <v>102</v>
      </c>
      <c r="D12886" t="s">
        <v>83</v>
      </c>
      <c r="E12886" t="s">
        <v>89</v>
      </c>
      <c r="F12886" t="s">
        <v>44</v>
      </c>
      <c r="G12886">
        <v>529</v>
      </c>
      <c r="H12886">
        <v>5</v>
      </c>
      <c r="I12886">
        <f>IF(VLOOKUP(Data!$A12886,summermonths, 2, FALSE) = 1, VLOOKUP(Data!$H12886,rateblocks, 2, FALSE), VLOOKUP(Data!H12886, rateblocks,3, FALSE))</f>
        <v>3</v>
      </c>
      <c r="J12886">
        <v>7.110007107257843E-2</v>
      </c>
      <c r="K12886">
        <v>6.0587901622056961E-2</v>
      </c>
      <c r="L12886">
        <v>74.584121704101563</v>
      </c>
      <c r="M12886">
        <v>-1.0512171313166618E-2</v>
      </c>
      <c r="N12886">
        <v>3.8417626172304153E-2</v>
      </c>
      <c r="O12886">
        <v>1.4759140321984887E-3</v>
      </c>
      <c r="P12886">
        <v>-7.3703542351722717E-2</v>
      </c>
      <c r="Q12886">
        <v>-5.9746339917182922E-2</v>
      </c>
      <c r="R12886">
        <v>-3.065839409828186E-2</v>
      </c>
      <c r="S12886">
        <v>-1.0512171313166618E-2</v>
      </c>
      <c r="T12886">
        <v>9.6340514719486237E-3</v>
      </c>
      <c r="U12886">
        <v>3.8721997290849686E-2</v>
      </c>
      <c r="V12886">
        <v>5.2679199725389481E-2</v>
      </c>
    </row>
    <row r="12887" spans="1:22" x14ac:dyDescent="0.25">
      <c r="A12887" t="s">
        <v>99</v>
      </c>
      <c r="B12887" t="s">
        <v>131</v>
      </c>
      <c r="C12887" t="s">
        <v>102</v>
      </c>
      <c r="D12887" t="s">
        <v>82</v>
      </c>
      <c r="E12887" t="s">
        <v>89</v>
      </c>
      <c r="F12887" t="s">
        <v>44</v>
      </c>
      <c r="G12887">
        <v>529</v>
      </c>
      <c r="H12887">
        <v>3</v>
      </c>
      <c r="I12887">
        <f>IF(VLOOKUP(Data!$A12887,summermonths, 2, FALSE) = 1, VLOOKUP(Data!$H12887,rateblocks, 2, FALSE), VLOOKUP(Data!H12887, rateblocks,3, FALSE))</f>
        <v>3</v>
      </c>
      <c r="J12887">
        <v>6.824900209903717E-2</v>
      </c>
      <c r="K12887">
        <v>6.759924441576004E-2</v>
      </c>
      <c r="L12887">
        <v>73.642723083496094</v>
      </c>
      <c r="M12887">
        <v>-6.4975710120052099E-4</v>
      </c>
      <c r="N12887">
        <v>3.325960785150528E-2</v>
      </c>
      <c r="O12887">
        <v>1.1062015546485782E-3</v>
      </c>
      <c r="P12887">
        <v>-5.5356942117214203E-2</v>
      </c>
      <c r="Q12887">
        <v>-4.3273661285638809E-2</v>
      </c>
      <c r="R12887">
        <v>-1.8091112375259399E-2</v>
      </c>
      <c r="S12887">
        <v>-6.4975710120052099E-4</v>
      </c>
      <c r="T12887">
        <v>1.6791598871350288E-2</v>
      </c>
      <c r="U12887">
        <v>4.1974145919084549E-2</v>
      </c>
      <c r="V12887">
        <v>5.4057430475950241E-2</v>
      </c>
    </row>
    <row r="12888" spans="1:22" x14ac:dyDescent="0.25">
      <c r="A12888" t="s">
        <v>98</v>
      </c>
      <c r="B12888" t="s">
        <v>131</v>
      </c>
      <c r="C12888" t="s">
        <v>101</v>
      </c>
      <c r="D12888" t="s">
        <v>75</v>
      </c>
      <c r="E12888" t="s">
        <v>89</v>
      </c>
      <c r="F12888" t="s">
        <v>44</v>
      </c>
      <c r="G12888">
        <v>529</v>
      </c>
      <c r="H12888">
        <v>9</v>
      </c>
      <c r="I12888">
        <f>IF(VLOOKUP(Data!$A12888,summermonths, 2, FALSE) = 1, VLOOKUP(Data!$H12888,rateblocks, 2, FALSE), VLOOKUP(Data!H12888, rateblocks,3, FALSE))</f>
        <v>2</v>
      </c>
      <c r="J12888">
        <v>9.1319166123867035E-2</v>
      </c>
      <c r="K12888">
        <v>3.3232893794775009E-2</v>
      </c>
      <c r="L12888">
        <v>72.744422912597656</v>
      </c>
      <c r="M12888">
        <v>-5.8086276054382324E-2</v>
      </c>
      <c r="N12888">
        <v>2.5477398186922073E-2</v>
      </c>
      <c r="O12888">
        <v>6.4909784123301506E-4</v>
      </c>
      <c r="P12888">
        <v>-9.9992863833904266E-2</v>
      </c>
      <c r="Q12888">
        <v>-9.073687344789505E-2</v>
      </c>
      <c r="R12888">
        <v>-7.1446634829044342E-2</v>
      </c>
      <c r="S12888">
        <v>-5.8086276054382324E-2</v>
      </c>
      <c r="T12888">
        <v>-4.4725913554430008E-2</v>
      </c>
      <c r="U12888">
        <v>-2.5435676798224449E-2</v>
      </c>
      <c r="V12888">
        <v>-1.6179684549570084E-2</v>
      </c>
    </row>
    <row r="12889" spans="1:22" x14ac:dyDescent="0.25">
      <c r="A12889" t="s">
        <v>125</v>
      </c>
      <c r="B12889" t="s">
        <v>131</v>
      </c>
      <c r="C12889" t="s">
        <v>101</v>
      </c>
      <c r="D12889" t="s">
        <v>120</v>
      </c>
      <c r="E12889" t="s">
        <v>89</v>
      </c>
      <c r="F12889" t="s">
        <v>44</v>
      </c>
      <c r="G12889">
        <v>529</v>
      </c>
      <c r="H12889">
        <v>15</v>
      </c>
      <c r="I12889">
        <f>IF(VLOOKUP(Data!$A12889,summermonths, 2, FALSE) = 1, VLOOKUP(Data!$H12889,rateblocks, 2, FALSE), VLOOKUP(Data!H12889, rateblocks,3, FALSE))</f>
        <v>2</v>
      </c>
      <c r="J12889">
        <v>6.7193783819675446E-2</v>
      </c>
      <c r="K12889">
        <v>3.5856675356626511E-2</v>
      </c>
      <c r="L12889">
        <v>71.347740173339844</v>
      </c>
      <c r="M12889">
        <v>-3.1337104737758636E-2</v>
      </c>
      <c r="N12889">
        <v>1.7250282689929008E-2</v>
      </c>
      <c r="O12889">
        <v>2.9757226002402604E-4</v>
      </c>
      <c r="P12889">
        <v>-5.9711296111345291E-2</v>
      </c>
      <c r="Q12889">
        <v>-5.3444232791662216E-2</v>
      </c>
      <c r="R12889">
        <v>-4.038316011428833E-2</v>
      </c>
      <c r="S12889">
        <v>-3.1337104737758636E-2</v>
      </c>
      <c r="T12889">
        <v>-2.2291047498583794E-2</v>
      </c>
      <c r="U12889">
        <v>-9.2299776151776314E-3</v>
      </c>
      <c r="V12889">
        <v>-2.9629147611558437E-3</v>
      </c>
    </row>
    <row r="12890" spans="1:22" x14ac:dyDescent="0.25">
      <c r="A12890" t="s">
        <v>100</v>
      </c>
      <c r="B12890" t="s">
        <v>131</v>
      </c>
      <c r="C12890" t="s">
        <v>102</v>
      </c>
      <c r="D12890" t="s">
        <v>83</v>
      </c>
      <c r="E12890" t="s">
        <v>89</v>
      </c>
      <c r="F12890" t="s">
        <v>44</v>
      </c>
      <c r="G12890">
        <v>529</v>
      </c>
      <c r="H12890">
        <v>6</v>
      </c>
      <c r="I12890">
        <f>IF(VLOOKUP(Data!$A12890,summermonths, 2, FALSE) = 1, VLOOKUP(Data!$H12890,rateblocks, 2, FALSE), VLOOKUP(Data!H12890, rateblocks,3, FALSE))</f>
        <v>3</v>
      </c>
      <c r="J12890">
        <v>7.2963885962963104E-2</v>
      </c>
      <c r="K12890">
        <v>6.097731739282608E-2</v>
      </c>
      <c r="L12890">
        <v>73.427223205566406</v>
      </c>
      <c r="M12890">
        <v>-1.1986572295427322E-2</v>
      </c>
      <c r="N12890">
        <v>3.925028070807457E-2</v>
      </c>
      <c r="O12890">
        <v>1.5405844897031784E-3</v>
      </c>
      <c r="P12890">
        <v>-7.6547540724277496E-2</v>
      </c>
      <c r="Q12890">
        <v>-6.22878298163414E-2</v>
      </c>
      <c r="R12890">
        <v>-3.2569438219070435E-2</v>
      </c>
      <c r="S12890">
        <v>-1.1986572295427322E-2</v>
      </c>
      <c r="T12890">
        <v>8.596295490860939E-3</v>
      </c>
      <c r="U12890">
        <v>3.8314685225486755E-2</v>
      </c>
      <c r="V12890">
        <v>5.2574396133422852E-2</v>
      </c>
    </row>
    <row r="12891" spans="1:22" x14ac:dyDescent="0.25">
      <c r="A12891" t="s">
        <v>100</v>
      </c>
      <c r="B12891" t="s">
        <v>131</v>
      </c>
      <c r="C12891" t="s">
        <v>101</v>
      </c>
      <c r="D12891" t="s">
        <v>77</v>
      </c>
      <c r="E12891" t="s">
        <v>89</v>
      </c>
      <c r="F12891" t="s">
        <v>44</v>
      </c>
      <c r="G12891">
        <v>529</v>
      </c>
      <c r="H12891">
        <v>2</v>
      </c>
      <c r="I12891">
        <f>IF(VLOOKUP(Data!$A12891,summermonths, 2, FALSE) = 1, VLOOKUP(Data!$H12891,rateblocks, 2, FALSE), VLOOKUP(Data!H12891, rateblocks,3, FALSE))</f>
        <v>3</v>
      </c>
      <c r="J12891">
        <v>7.1574494242668152E-2</v>
      </c>
      <c r="K12891">
        <v>6.2729835510253906E-2</v>
      </c>
      <c r="L12891">
        <v>69.567108154296875</v>
      </c>
      <c r="M12891">
        <v>-8.8446615263819695E-3</v>
      </c>
      <c r="N12891">
        <v>2.7900256216526031E-2</v>
      </c>
      <c r="O12891">
        <v>7.7842432074248791E-4</v>
      </c>
      <c r="P12891">
        <v>-5.473649874329567E-2</v>
      </c>
      <c r="Q12891">
        <v>-4.460027813911438E-2</v>
      </c>
      <c r="R12891">
        <v>-2.3475570604205132E-2</v>
      </c>
      <c r="S12891">
        <v>-8.8446615263819695E-3</v>
      </c>
      <c r="T12891">
        <v>5.7862470857799053E-3</v>
      </c>
      <c r="U12891">
        <v>2.6910955086350441E-2</v>
      </c>
      <c r="V12891">
        <v>3.704717755317688E-2</v>
      </c>
    </row>
    <row r="12892" spans="1:22" x14ac:dyDescent="0.25">
      <c r="A12892" t="s">
        <v>98</v>
      </c>
      <c r="B12892" t="s">
        <v>131</v>
      </c>
      <c r="C12892" t="s">
        <v>101</v>
      </c>
      <c r="D12892" t="s">
        <v>75</v>
      </c>
      <c r="E12892" t="s">
        <v>89</v>
      </c>
      <c r="F12892" t="s">
        <v>44</v>
      </c>
      <c r="G12892">
        <v>529</v>
      </c>
      <c r="H12892">
        <v>12</v>
      </c>
      <c r="I12892">
        <f>IF(VLOOKUP(Data!$A12892,summermonths, 2, FALSE) = 1, VLOOKUP(Data!$H12892,rateblocks, 2, FALSE), VLOOKUP(Data!H12892, rateblocks,3, FALSE))</f>
        <v>1</v>
      </c>
      <c r="J12892">
        <v>0.12194687873125076</v>
      </c>
      <c r="K12892">
        <v>3.5245180130004883E-2</v>
      </c>
      <c r="L12892">
        <v>79.583839416503906</v>
      </c>
      <c r="M12892">
        <v>-8.670169860124588E-2</v>
      </c>
      <c r="N12892">
        <v>3.2008279114961624E-2</v>
      </c>
      <c r="O12892">
        <v>1.0245299199596047E-3</v>
      </c>
      <c r="P12892">
        <v>-0.13935063779354095</v>
      </c>
      <c r="Q12892">
        <v>-0.12772196531295776</v>
      </c>
      <c r="R12892">
        <v>-0.10348685830831528</v>
      </c>
      <c r="S12892">
        <v>-8.670169860124588E-2</v>
      </c>
      <c r="T12892">
        <v>-6.9916538894176483E-2</v>
      </c>
      <c r="U12892">
        <v>-4.5681439340114594E-2</v>
      </c>
      <c r="V12892">
        <v>-3.4052763134241104E-2</v>
      </c>
    </row>
    <row r="12893" spans="1:22" x14ac:dyDescent="0.25">
      <c r="A12893" t="s">
        <v>99</v>
      </c>
      <c r="B12893" t="s">
        <v>131</v>
      </c>
      <c r="C12893" t="s">
        <v>101</v>
      </c>
      <c r="D12893" t="s">
        <v>76</v>
      </c>
      <c r="E12893" t="s">
        <v>89</v>
      </c>
      <c r="F12893" t="s">
        <v>44</v>
      </c>
      <c r="G12893">
        <v>529</v>
      </c>
      <c r="H12893">
        <v>9</v>
      </c>
      <c r="I12893">
        <f>IF(VLOOKUP(Data!$A12893,summermonths, 2, FALSE) = 1, VLOOKUP(Data!$H12893,rateblocks, 2, FALSE), VLOOKUP(Data!H12893, rateblocks,3, FALSE))</f>
        <v>2</v>
      </c>
      <c r="J12893">
        <v>9.0114220976829529E-2</v>
      </c>
      <c r="K12893">
        <v>3.3788595348596573E-2</v>
      </c>
      <c r="L12893">
        <v>73.811279296875</v>
      </c>
      <c r="M12893">
        <v>-5.6325629353523254E-2</v>
      </c>
      <c r="N12893">
        <v>2.6081306859850883E-2</v>
      </c>
      <c r="O12893">
        <v>6.8023457424715161E-4</v>
      </c>
      <c r="P12893">
        <v>-9.9225558340549469E-2</v>
      </c>
      <c r="Q12893">
        <v>-8.9750170707702637E-2</v>
      </c>
      <c r="R12893">
        <v>-7.0002682507038116E-2</v>
      </c>
      <c r="S12893">
        <v>-5.6325629353523254E-2</v>
      </c>
      <c r="T12893">
        <v>-4.2648579925298691E-2</v>
      </c>
      <c r="U12893">
        <v>-2.2901089861989021E-2</v>
      </c>
      <c r="V12893">
        <v>-1.3425697572529316E-2</v>
      </c>
    </row>
    <row r="12894" spans="1:22" x14ac:dyDescent="0.25">
      <c r="A12894" t="s">
        <v>123</v>
      </c>
      <c r="B12894" t="s">
        <v>131</v>
      </c>
      <c r="C12894" t="s">
        <v>101</v>
      </c>
      <c r="D12894" t="s">
        <v>113</v>
      </c>
      <c r="E12894" t="s">
        <v>89</v>
      </c>
      <c r="F12894" t="s">
        <v>44</v>
      </c>
      <c r="G12894">
        <v>529</v>
      </c>
      <c r="H12894">
        <v>15</v>
      </c>
      <c r="I12894">
        <f>IF(VLOOKUP(Data!$A12894,summermonths, 2, FALSE) = 1, VLOOKUP(Data!$H12894,rateblocks, 2, FALSE), VLOOKUP(Data!H12894, rateblocks,3, FALSE))</f>
        <v>2</v>
      </c>
      <c r="J12894">
        <v>5.7873617857694626E-2</v>
      </c>
      <c r="K12894">
        <v>3.2508209347724915E-2</v>
      </c>
      <c r="L12894">
        <v>69.594963073730469</v>
      </c>
      <c r="M12894">
        <v>-2.5365408509969711E-2</v>
      </c>
      <c r="N12894">
        <v>1.5359619632363319E-2</v>
      </c>
      <c r="O12894">
        <v>2.3591791978105903E-4</v>
      </c>
      <c r="P12894">
        <v>-5.0629734992980957E-2</v>
      </c>
      <c r="Q12894">
        <v>-4.5049551874399185E-2</v>
      </c>
      <c r="R12894">
        <v>-3.3420000225305557E-2</v>
      </c>
      <c r="S12894">
        <v>-2.5365408509969711E-2</v>
      </c>
      <c r="T12894">
        <v>-1.7310816794633865E-2</v>
      </c>
      <c r="U12894">
        <v>-5.6812637485563755E-3</v>
      </c>
      <c r="V12894">
        <v>-1.010824489640072E-4</v>
      </c>
    </row>
    <row r="12895" spans="1:22" x14ac:dyDescent="0.25">
      <c r="A12895" t="s">
        <v>122</v>
      </c>
      <c r="B12895" t="s">
        <v>131</v>
      </c>
      <c r="C12895" t="s">
        <v>102</v>
      </c>
      <c r="D12895" t="s">
        <v>115</v>
      </c>
      <c r="E12895" t="s">
        <v>89</v>
      </c>
      <c r="F12895" t="s">
        <v>44</v>
      </c>
      <c r="G12895">
        <v>529</v>
      </c>
      <c r="H12895">
        <v>24</v>
      </c>
      <c r="I12895">
        <f>IF(VLOOKUP(Data!$A12895,summermonths, 2, FALSE) = 1, VLOOKUP(Data!$H12895,rateblocks, 2, FALSE), VLOOKUP(Data!H12895, rateblocks,3, FALSE))</f>
        <v>3</v>
      </c>
      <c r="J12895">
        <v>4.2192146182060242E-2</v>
      </c>
      <c r="K12895">
        <v>5.1706995815038681E-2</v>
      </c>
      <c r="L12895">
        <v>45.370510101318359</v>
      </c>
      <c r="M12895">
        <v>9.5148496329784393E-3</v>
      </c>
      <c r="N12895">
        <v>1.8422668799757957E-2</v>
      </c>
      <c r="O12895">
        <v>3.3939472632482648E-4</v>
      </c>
      <c r="P12895">
        <v>-2.0787743851542473E-2</v>
      </c>
      <c r="Q12895">
        <v>-1.409475039690733E-2</v>
      </c>
      <c r="R12895">
        <v>-1.4600732538383454E-4</v>
      </c>
      <c r="S12895">
        <v>9.5148496329784393E-3</v>
      </c>
      <c r="T12895">
        <v>1.9175706431269646E-2</v>
      </c>
      <c r="U12895">
        <v>3.3124450594186783E-2</v>
      </c>
      <c r="V12895">
        <v>3.9817444980144501E-2</v>
      </c>
    </row>
    <row r="12896" spans="1:22" x14ac:dyDescent="0.25">
      <c r="A12896" t="s">
        <v>98</v>
      </c>
      <c r="B12896" t="s">
        <v>131</v>
      </c>
      <c r="C12896" t="s">
        <v>102</v>
      </c>
      <c r="D12896" t="s">
        <v>81</v>
      </c>
      <c r="E12896" t="s">
        <v>89</v>
      </c>
      <c r="F12896" t="s">
        <v>44</v>
      </c>
      <c r="G12896">
        <v>529</v>
      </c>
      <c r="H12896">
        <v>16</v>
      </c>
      <c r="I12896">
        <f>IF(VLOOKUP(Data!$A12896,summermonths, 2, FALSE) = 1, VLOOKUP(Data!$H12896,rateblocks, 2, FALSE), VLOOKUP(Data!H12896, rateblocks,3, FALSE))</f>
        <v>1</v>
      </c>
      <c r="J12896">
        <v>0.13701210916042328</v>
      </c>
      <c r="K12896">
        <v>3.01795843988657E-2</v>
      </c>
      <c r="L12896">
        <v>89.310020446777344</v>
      </c>
      <c r="M12896">
        <v>-0.10683251917362213</v>
      </c>
      <c r="N12896">
        <v>5.4253958165645599E-2</v>
      </c>
      <c r="O12896">
        <v>2.9434920288622379E-3</v>
      </c>
      <c r="P12896">
        <v>-0.19607234001159668</v>
      </c>
      <c r="Q12896">
        <v>-0.17636176943778992</v>
      </c>
      <c r="R12896">
        <v>-0.13528332114219666</v>
      </c>
      <c r="S12896">
        <v>-0.10683251917362213</v>
      </c>
      <c r="T12896">
        <v>-7.8381717205047607E-2</v>
      </c>
      <c r="U12896">
        <v>-3.7303272634744644E-2</v>
      </c>
      <c r="V12896">
        <v>-1.7592700198292732E-2</v>
      </c>
    </row>
    <row r="12897" spans="1:22" x14ac:dyDescent="0.25">
      <c r="A12897" t="s">
        <v>124</v>
      </c>
      <c r="B12897" t="s">
        <v>131</v>
      </c>
      <c r="C12897" t="s">
        <v>102</v>
      </c>
      <c r="D12897" t="s">
        <v>114</v>
      </c>
      <c r="E12897" t="s">
        <v>89</v>
      </c>
      <c r="F12897" t="s">
        <v>44</v>
      </c>
      <c r="G12897">
        <v>529</v>
      </c>
      <c r="H12897">
        <v>2</v>
      </c>
      <c r="I12897">
        <f>IF(VLOOKUP(Data!$A12897,summermonths, 2, FALSE) = 1, VLOOKUP(Data!$H12897,rateblocks, 2, FALSE), VLOOKUP(Data!H12897, rateblocks,3, FALSE))</f>
        <v>3</v>
      </c>
      <c r="J12897">
        <v>4.1455384343862534E-2</v>
      </c>
      <c r="K12897">
        <v>6.241966038942337E-2</v>
      </c>
      <c r="L12897">
        <v>66.80340576171875</v>
      </c>
      <c r="M12897">
        <v>2.0964276045560837E-2</v>
      </c>
      <c r="N12897">
        <v>3.6611653864383698E-2</v>
      </c>
      <c r="O12897">
        <v>1.3404132332652807E-3</v>
      </c>
      <c r="P12897">
        <v>-3.9256535470485687E-2</v>
      </c>
      <c r="Q12897">
        <v>-2.5955446064472198E-2</v>
      </c>
      <c r="R12897">
        <v>1.7651059897616506E-3</v>
      </c>
      <c r="S12897">
        <v>2.0964276045560837E-2</v>
      </c>
      <c r="T12897">
        <v>4.0163446217775345E-2</v>
      </c>
      <c r="U12897">
        <v>6.7883998155593872E-2</v>
      </c>
      <c r="V12897">
        <v>8.1185087561607361E-2</v>
      </c>
    </row>
    <row r="12898" spans="1:22" x14ac:dyDescent="0.25">
      <c r="A12898" t="s">
        <v>99</v>
      </c>
      <c r="B12898" t="s">
        <v>131</v>
      </c>
      <c r="C12898" t="s">
        <v>102</v>
      </c>
      <c r="D12898" t="s">
        <v>82</v>
      </c>
      <c r="E12898" t="s">
        <v>89</v>
      </c>
      <c r="F12898" t="s">
        <v>44</v>
      </c>
      <c r="G12898">
        <v>529</v>
      </c>
      <c r="H12898">
        <v>21</v>
      </c>
      <c r="I12898">
        <f>IF(VLOOKUP(Data!$A12898,summermonths, 2, FALSE) = 1, VLOOKUP(Data!$H12898,rateblocks, 2, FALSE), VLOOKUP(Data!H12898, rateblocks,3, FALSE))</f>
        <v>2</v>
      </c>
      <c r="J12898">
        <v>8.7351188063621521E-2</v>
      </c>
      <c r="K12898">
        <v>6.3393190503120422E-2</v>
      </c>
      <c r="L12898">
        <v>81.918716430664063</v>
      </c>
      <c r="M12898">
        <v>-2.3957991972565651E-2</v>
      </c>
      <c r="N12898">
        <v>3.651496022939682E-2</v>
      </c>
      <c r="O12898">
        <v>1.3333422830328345E-3</v>
      </c>
      <c r="P12898">
        <v>-8.4019757807254791E-2</v>
      </c>
      <c r="Q12898">
        <v>-7.0753797888755798E-2</v>
      </c>
      <c r="R12898">
        <v>-4.3106455355882645E-2</v>
      </c>
      <c r="S12898">
        <v>-2.3957991972565651E-2</v>
      </c>
      <c r="T12898">
        <v>-4.8095281235873699E-3</v>
      </c>
      <c r="U12898">
        <v>2.2837812080979347E-2</v>
      </c>
      <c r="V12898">
        <v>3.6103773862123489E-2</v>
      </c>
    </row>
    <row r="12899" spans="1:22" x14ac:dyDescent="0.25">
      <c r="A12899" t="s">
        <v>124</v>
      </c>
      <c r="B12899" t="s">
        <v>131</v>
      </c>
      <c r="C12899" t="s">
        <v>102</v>
      </c>
      <c r="D12899" t="s">
        <v>114</v>
      </c>
      <c r="E12899" t="s">
        <v>89</v>
      </c>
      <c r="F12899" t="s">
        <v>44</v>
      </c>
      <c r="G12899">
        <v>529</v>
      </c>
      <c r="H12899">
        <v>8</v>
      </c>
      <c r="I12899">
        <f>IF(VLOOKUP(Data!$A12899,summermonths, 2, FALSE) = 1, VLOOKUP(Data!$H12899,rateblocks, 2, FALSE), VLOOKUP(Data!H12899, rateblocks,3, FALSE))</f>
        <v>2</v>
      </c>
      <c r="J12899">
        <v>4.4241119176149368E-2</v>
      </c>
      <c r="K12899">
        <v>3.9272211492061615E-2</v>
      </c>
      <c r="L12899">
        <v>67.66729736328125</v>
      </c>
      <c r="M12899">
        <v>-4.9689062871038914E-3</v>
      </c>
      <c r="N12899">
        <v>1.7973296344280243E-2</v>
      </c>
      <c r="O12899">
        <v>3.2303939224220812E-4</v>
      </c>
      <c r="P12899">
        <v>-3.4532349556684494E-2</v>
      </c>
      <c r="Q12899">
        <v>-2.8002612292766571E-2</v>
      </c>
      <c r="R12899">
        <v>-1.4394111931324005E-2</v>
      </c>
      <c r="S12899">
        <v>-4.9689062871038914E-3</v>
      </c>
      <c r="T12899">
        <v>4.4562993571162224E-3</v>
      </c>
      <c r="U12899">
        <v>1.8064800649881363E-2</v>
      </c>
      <c r="V12899">
        <v>2.4594536051154137E-2</v>
      </c>
    </row>
    <row r="12900" spans="1:22" x14ac:dyDescent="0.25">
      <c r="A12900" t="s">
        <v>96</v>
      </c>
      <c r="B12900" t="s">
        <v>131</v>
      </c>
      <c r="C12900" t="s">
        <v>102</v>
      </c>
      <c r="D12900" t="s">
        <v>79</v>
      </c>
      <c r="E12900" t="s">
        <v>89</v>
      </c>
      <c r="F12900" t="s">
        <v>44</v>
      </c>
      <c r="G12900">
        <v>529</v>
      </c>
      <c r="H12900">
        <v>9</v>
      </c>
      <c r="I12900">
        <f>IF(VLOOKUP(Data!$A12900,summermonths, 2, FALSE) = 1, VLOOKUP(Data!$H12900,rateblocks, 2, FALSE), VLOOKUP(Data!H12900, rateblocks,3, FALSE))</f>
        <v>2</v>
      </c>
      <c r="J12900">
        <v>8.0522112548351288E-2</v>
      </c>
      <c r="K12900">
        <v>3.2570887356996536E-2</v>
      </c>
      <c r="L12900">
        <v>74.155006408691406</v>
      </c>
      <c r="M12900">
        <v>-4.7951221466064453E-2</v>
      </c>
      <c r="N12900">
        <v>2.8017476201057434E-2</v>
      </c>
      <c r="O12900">
        <v>7.8497896902263165E-4</v>
      </c>
      <c r="P12900">
        <v>-9.403587132692337E-2</v>
      </c>
      <c r="Q12900">
        <v>-8.3857059478759766E-2</v>
      </c>
      <c r="R12900">
        <v>-6.264360249042511E-2</v>
      </c>
      <c r="S12900">
        <v>-4.7951221466064453E-2</v>
      </c>
      <c r="T12900">
        <v>-3.3258844166994095E-2</v>
      </c>
      <c r="U12900">
        <v>-1.2045380659401417E-2</v>
      </c>
      <c r="V12900">
        <v>-1.8665741663426161E-3</v>
      </c>
    </row>
    <row r="12901" spans="1:22" x14ac:dyDescent="0.25">
      <c r="A12901" t="s">
        <v>122</v>
      </c>
      <c r="B12901" t="s">
        <v>131</v>
      </c>
      <c r="C12901" t="s">
        <v>102</v>
      </c>
      <c r="D12901" t="s">
        <v>115</v>
      </c>
      <c r="E12901" t="s">
        <v>89</v>
      </c>
      <c r="F12901" t="s">
        <v>44</v>
      </c>
      <c r="G12901">
        <v>529</v>
      </c>
      <c r="H12901">
        <v>7</v>
      </c>
      <c r="I12901">
        <f>IF(VLOOKUP(Data!$A12901,summermonths, 2, FALSE) = 1, VLOOKUP(Data!$H12901,rateblocks, 2, FALSE), VLOOKUP(Data!H12901, rateblocks,3, FALSE))</f>
        <v>2</v>
      </c>
      <c r="J12901">
        <v>4.2250309139490128E-2</v>
      </c>
      <c r="K12901">
        <v>6.0731567442417145E-2</v>
      </c>
      <c r="L12901">
        <v>38.463138580322266</v>
      </c>
      <c r="M12901">
        <v>1.8481258302927017E-2</v>
      </c>
      <c r="N12901">
        <v>2.1891826763749123E-2</v>
      </c>
      <c r="O12901">
        <v>4.7925207763910294E-4</v>
      </c>
      <c r="P12901">
        <v>-1.7527591437101364E-2</v>
      </c>
      <c r="Q12901">
        <v>-9.5742465928196907E-3</v>
      </c>
      <c r="R12901">
        <v>7.0011732168495655E-3</v>
      </c>
      <c r="S12901">
        <v>1.8481258302927017E-2</v>
      </c>
      <c r="T12901">
        <v>2.9961343854665756E-2</v>
      </c>
      <c r="U12901">
        <v>4.6536762267351151E-2</v>
      </c>
      <c r="V12901">
        <v>5.4490108042955399E-2</v>
      </c>
    </row>
    <row r="12902" spans="1:22" x14ac:dyDescent="0.25">
      <c r="A12902" t="s">
        <v>95</v>
      </c>
      <c r="B12902" t="s">
        <v>131</v>
      </c>
      <c r="C12902" t="s">
        <v>101</v>
      </c>
      <c r="D12902" t="s">
        <v>72</v>
      </c>
      <c r="E12902" t="s">
        <v>89</v>
      </c>
      <c r="F12902" t="s">
        <v>44</v>
      </c>
      <c r="G12902">
        <v>529</v>
      </c>
      <c r="H12902">
        <v>18</v>
      </c>
      <c r="I12902">
        <f>IF(VLOOKUP(Data!$A12902,summermonths, 2, FALSE) = 1, VLOOKUP(Data!$H12902,rateblocks, 2, FALSE), VLOOKUP(Data!H12902, rateblocks,3, FALSE))</f>
        <v>1</v>
      </c>
      <c r="J12902">
        <v>7.0685237646102905E-2</v>
      </c>
      <c r="K12902">
        <v>3.2315690070390701E-2</v>
      </c>
      <c r="L12902">
        <v>63.859828948974609</v>
      </c>
      <c r="M12902">
        <v>-3.8369547575712204E-2</v>
      </c>
      <c r="N12902">
        <v>1.7329568043351173E-2</v>
      </c>
      <c r="O12902">
        <v>3.0031392816454172E-4</v>
      </c>
      <c r="P12902">
        <v>-6.6874153912067413E-2</v>
      </c>
      <c r="Q12902">
        <v>-6.0578282922506332E-2</v>
      </c>
      <c r="R12902">
        <v>-4.7457180917263031E-2</v>
      </c>
      <c r="S12902">
        <v>-3.8369547575712204E-2</v>
      </c>
      <c r="T12902">
        <v>-2.9281912371516228E-2</v>
      </c>
      <c r="U12902">
        <v>-1.6160812228918076E-2</v>
      </c>
      <c r="V12902">
        <v>-9.8649449646472931E-3</v>
      </c>
    </row>
    <row r="12903" spans="1:22" x14ac:dyDescent="0.25">
      <c r="A12903" t="s">
        <v>97</v>
      </c>
      <c r="B12903" t="s">
        <v>131</v>
      </c>
      <c r="C12903" t="s">
        <v>101</v>
      </c>
      <c r="D12903" t="s">
        <v>74</v>
      </c>
      <c r="E12903" t="s">
        <v>89</v>
      </c>
      <c r="F12903" t="s">
        <v>44</v>
      </c>
      <c r="G12903">
        <v>529</v>
      </c>
      <c r="H12903">
        <v>15</v>
      </c>
      <c r="I12903">
        <f>IF(VLOOKUP(Data!$A12903,summermonths, 2, FALSE) = 1, VLOOKUP(Data!$H12903,rateblocks, 2, FALSE), VLOOKUP(Data!H12903, rateblocks,3, FALSE))</f>
        <v>1</v>
      </c>
      <c r="J12903">
        <v>0.12424131482839584</v>
      </c>
      <c r="K12903">
        <v>3.3097721636295319E-2</v>
      </c>
      <c r="L12903">
        <v>76.776115417480469</v>
      </c>
      <c r="M12903">
        <v>-9.1143593192100525E-2</v>
      </c>
      <c r="N12903">
        <v>3.2045029103755951E-2</v>
      </c>
      <c r="O12903">
        <v>1.0268838377669454E-3</v>
      </c>
      <c r="P12903">
        <v>-0.14385297894477844</v>
      </c>
      <c r="Q12903">
        <v>-0.13221095502376556</v>
      </c>
      <c r="R12903">
        <v>-0.10794802010059357</v>
      </c>
      <c r="S12903">
        <v>-9.1143593192100525E-2</v>
      </c>
      <c r="T12903">
        <v>-7.4339166283607483E-2</v>
      </c>
      <c r="U12903">
        <v>-5.0076235085725784E-2</v>
      </c>
      <c r="V12903">
        <v>-3.8434211164712906E-2</v>
      </c>
    </row>
    <row r="12904" spans="1:22" x14ac:dyDescent="0.25">
      <c r="A12904" t="s">
        <v>124</v>
      </c>
      <c r="B12904" t="s">
        <v>131</v>
      </c>
      <c r="C12904" t="s">
        <v>102</v>
      </c>
      <c r="D12904" t="s">
        <v>114</v>
      </c>
      <c r="E12904" t="s">
        <v>89</v>
      </c>
      <c r="F12904" t="s">
        <v>44</v>
      </c>
      <c r="G12904">
        <v>529</v>
      </c>
      <c r="H12904">
        <v>12</v>
      </c>
      <c r="I12904">
        <f>IF(VLOOKUP(Data!$A12904,summermonths, 2, FALSE) = 1, VLOOKUP(Data!$H12904,rateblocks, 2, FALSE), VLOOKUP(Data!H12904, rateblocks,3, FALSE))</f>
        <v>2</v>
      </c>
      <c r="J12904">
        <v>8.1821344792842865E-2</v>
      </c>
      <c r="K12904">
        <v>3.6965973675251007E-2</v>
      </c>
      <c r="L12904">
        <v>86.744804382324219</v>
      </c>
      <c r="M12904">
        <v>-4.4855367392301559E-2</v>
      </c>
      <c r="N12904">
        <v>5.096711590886116E-2</v>
      </c>
      <c r="O12904">
        <v>2.5976467877626419E-3</v>
      </c>
      <c r="P12904">
        <v>-0.12868881225585938</v>
      </c>
      <c r="Q12904">
        <v>-0.11017235368490219</v>
      </c>
      <c r="R12904">
        <v>-7.1582548320293427E-2</v>
      </c>
      <c r="S12904">
        <v>-4.4855367392301559E-2</v>
      </c>
      <c r="T12904">
        <v>-1.8128186464309692E-2</v>
      </c>
      <c r="U12904">
        <v>2.0461618900299072E-2</v>
      </c>
      <c r="V12904">
        <v>3.8978077471256256E-2</v>
      </c>
    </row>
    <row r="12905" spans="1:22" x14ac:dyDescent="0.25">
      <c r="A12905" t="s">
        <v>122</v>
      </c>
      <c r="B12905" t="s">
        <v>131</v>
      </c>
      <c r="C12905" t="s">
        <v>101</v>
      </c>
      <c r="D12905" t="s">
        <v>117</v>
      </c>
      <c r="E12905" t="s">
        <v>89</v>
      </c>
      <c r="F12905" t="s">
        <v>44</v>
      </c>
      <c r="G12905">
        <v>529</v>
      </c>
      <c r="H12905">
        <v>6</v>
      </c>
      <c r="I12905">
        <f>IF(VLOOKUP(Data!$A12905,summermonths, 2, FALSE) = 1, VLOOKUP(Data!$H12905,rateblocks, 2, FALSE), VLOOKUP(Data!H12905, rateblocks,3, FALSE))</f>
        <v>3</v>
      </c>
      <c r="J12905">
        <v>5.8110322803258896E-2</v>
      </c>
      <c r="K12905">
        <v>5.9603497385978699E-2</v>
      </c>
      <c r="L12905">
        <v>53.032608032226562</v>
      </c>
      <c r="M12905">
        <v>1.493175164796412E-3</v>
      </c>
      <c r="N12905">
        <v>1.7274912446737289E-2</v>
      </c>
      <c r="O12905">
        <v>2.9842258663848042E-4</v>
      </c>
      <c r="P12905">
        <v>-2.6921527460217476E-2</v>
      </c>
      <c r="Q12905">
        <v>-2.0645515993237495E-2</v>
      </c>
      <c r="R12905">
        <v>-7.5657977722585201E-3</v>
      </c>
      <c r="S12905">
        <v>1.493175164796412E-3</v>
      </c>
      <c r="T12905">
        <v>1.0552148334681988E-2</v>
      </c>
      <c r="U12905">
        <v>2.363186702132225E-2</v>
      </c>
      <c r="V12905">
        <v>2.9907878488302231E-2</v>
      </c>
    </row>
    <row r="12906" spans="1:22" x14ac:dyDescent="0.25">
      <c r="A12906" t="s">
        <v>95</v>
      </c>
      <c r="B12906" t="s">
        <v>131</v>
      </c>
      <c r="C12906" t="s">
        <v>101</v>
      </c>
      <c r="D12906" t="s">
        <v>72</v>
      </c>
      <c r="E12906" t="s">
        <v>89</v>
      </c>
      <c r="F12906" t="s">
        <v>44</v>
      </c>
      <c r="G12906">
        <v>529</v>
      </c>
      <c r="H12906">
        <v>4</v>
      </c>
      <c r="I12906">
        <f>IF(VLOOKUP(Data!$A12906,summermonths, 2, FALSE) = 1, VLOOKUP(Data!$H12906,rateblocks, 2, FALSE), VLOOKUP(Data!H12906, rateblocks,3, FALSE))</f>
        <v>3</v>
      </c>
      <c r="J12906">
        <v>6.5761402249336243E-2</v>
      </c>
      <c r="K12906">
        <v>6.6364839673042297E-2</v>
      </c>
      <c r="L12906">
        <v>59.172023773193359</v>
      </c>
      <c r="M12906">
        <v>6.0343969380483031E-4</v>
      </c>
      <c r="N12906">
        <v>2.6682887226343155E-2</v>
      </c>
      <c r="O12906">
        <v>7.1197649231180549E-4</v>
      </c>
      <c r="P12906">
        <v>-4.3286003172397614E-2</v>
      </c>
      <c r="Q12906">
        <v>-3.3592056483030319E-2</v>
      </c>
      <c r="R12906">
        <v>-1.3389079831540585E-2</v>
      </c>
      <c r="S12906">
        <v>6.0343969380483031E-4</v>
      </c>
      <c r="T12906">
        <v>1.4595959335565567E-2</v>
      </c>
      <c r="U12906">
        <v>3.4798935055732727E-2</v>
      </c>
      <c r="V12906">
        <v>4.4492881745100021E-2</v>
      </c>
    </row>
    <row r="12907" spans="1:22" x14ac:dyDescent="0.25">
      <c r="A12907" t="s">
        <v>96</v>
      </c>
      <c r="B12907" t="s">
        <v>131</v>
      </c>
      <c r="C12907" t="s">
        <v>101</v>
      </c>
      <c r="D12907" t="s">
        <v>73</v>
      </c>
      <c r="E12907" t="s">
        <v>89</v>
      </c>
      <c r="F12907" t="s">
        <v>44</v>
      </c>
      <c r="G12907">
        <v>529</v>
      </c>
      <c r="H12907">
        <v>8</v>
      </c>
      <c r="I12907">
        <f>IF(VLOOKUP(Data!$A12907,summermonths, 2, FALSE) = 1, VLOOKUP(Data!$H12907,rateblocks, 2, FALSE), VLOOKUP(Data!H12907, rateblocks,3, FALSE))</f>
        <v>2</v>
      </c>
      <c r="J12907">
        <v>6.9174081087112427E-2</v>
      </c>
      <c r="K12907">
        <v>3.5880737006664276E-2</v>
      </c>
      <c r="L12907">
        <v>65.40960693359375</v>
      </c>
      <c r="M12907">
        <v>-3.3293347805738449E-2</v>
      </c>
      <c r="N12907">
        <v>2.0670736208558083E-2</v>
      </c>
      <c r="O12907">
        <v>4.2727933032438159E-4</v>
      </c>
      <c r="P12907">
        <v>-6.7293681204319E-2</v>
      </c>
      <c r="Q12907">
        <v>-5.9783961623907089E-2</v>
      </c>
      <c r="R12907">
        <v>-4.413309320807457E-2</v>
      </c>
      <c r="S12907">
        <v>-3.3293347805738449E-2</v>
      </c>
      <c r="T12907">
        <v>-2.2453602403402328E-2</v>
      </c>
      <c r="U12907">
        <v>-6.8027335219085217E-3</v>
      </c>
      <c r="V12907">
        <v>7.0698763011023402E-4</v>
      </c>
    </row>
    <row r="12908" spans="1:22" x14ac:dyDescent="0.25">
      <c r="A12908" t="s">
        <v>125</v>
      </c>
      <c r="B12908" t="s">
        <v>131</v>
      </c>
      <c r="C12908" t="s">
        <v>102</v>
      </c>
      <c r="D12908" t="s">
        <v>116</v>
      </c>
      <c r="E12908" t="s">
        <v>89</v>
      </c>
      <c r="F12908" t="s">
        <v>44</v>
      </c>
      <c r="G12908">
        <v>529</v>
      </c>
      <c r="H12908">
        <v>16</v>
      </c>
      <c r="I12908">
        <f>IF(VLOOKUP(Data!$A12908,summermonths, 2, FALSE) = 1, VLOOKUP(Data!$H12908,rateblocks, 2, FALSE), VLOOKUP(Data!H12908, rateblocks,3, FALSE))</f>
        <v>2</v>
      </c>
      <c r="J12908">
        <v>9.4514362514019012E-2</v>
      </c>
      <c r="K12908">
        <v>3.5926274955272675E-2</v>
      </c>
      <c r="L12908">
        <v>81.544425964355469</v>
      </c>
      <c r="M12908">
        <v>-5.8588083833456039E-2</v>
      </c>
      <c r="N12908">
        <v>3.3944346010684967E-2</v>
      </c>
      <c r="O12908">
        <v>1.1522186687216163E-3</v>
      </c>
      <c r="P12908">
        <v>-0.11442156136035919</v>
      </c>
      <c r="Q12908">
        <v>-0.10208951681852341</v>
      </c>
      <c r="R12908">
        <v>-7.6388515532016754E-2</v>
      </c>
      <c r="S12908">
        <v>-5.8588083833456039E-2</v>
      </c>
      <c r="T12908">
        <v>-4.0787652134895325E-2</v>
      </c>
      <c r="U12908">
        <v>-1.5086653642356396E-2</v>
      </c>
      <c r="V12908">
        <v>-2.7546032797545195E-3</v>
      </c>
    </row>
    <row r="12909" spans="1:22" x14ac:dyDescent="0.25">
      <c r="A12909" t="s">
        <v>100</v>
      </c>
      <c r="B12909" t="s">
        <v>131</v>
      </c>
      <c r="C12909" t="s">
        <v>101</v>
      </c>
      <c r="D12909" t="s">
        <v>77</v>
      </c>
      <c r="E12909" t="s">
        <v>89</v>
      </c>
      <c r="F12909" t="s">
        <v>44</v>
      </c>
      <c r="G12909">
        <v>529</v>
      </c>
      <c r="H12909">
        <v>15</v>
      </c>
      <c r="I12909">
        <f>IF(VLOOKUP(Data!$A12909,summermonths, 2, FALSE) = 1, VLOOKUP(Data!$H12909,rateblocks, 2, FALSE), VLOOKUP(Data!H12909, rateblocks,3, FALSE))</f>
        <v>1</v>
      </c>
      <c r="J12909">
        <v>0.11457377672195435</v>
      </c>
      <c r="K12909">
        <v>4.0910996496677399E-2</v>
      </c>
      <c r="L12909">
        <v>81.286819458007812</v>
      </c>
      <c r="M12909">
        <v>-7.3662780225276947E-2</v>
      </c>
      <c r="N12909">
        <v>3.4521963447332382E-2</v>
      </c>
      <c r="O12909">
        <v>1.1917660012841225E-3</v>
      </c>
      <c r="P12909">
        <v>-0.13044635951519012</v>
      </c>
      <c r="Q12909">
        <v>-0.11790445446968079</v>
      </c>
      <c r="R12909">
        <v>-9.1766119003295898E-2</v>
      </c>
      <c r="S12909">
        <v>-7.3662780225276947E-2</v>
      </c>
      <c r="T12909">
        <v>-5.5559445172548294E-2</v>
      </c>
      <c r="U12909">
        <v>-2.9421104118227959E-2</v>
      </c>
      <c r="V12909">
        <v>-1.6879202798008919E-2</v>
      </c>
    </row>
    <row r="12910" spans="1:22" x14ac:dyDescent="0.25">
      <c r="A12910" t="s">
        <v>96</v>
      </c>
      <c r="B12910" t="s">
        <v>131</v>
      </c>
      <c r="C12910" t="s">
        <v>102</v>
      </c>
      <c r="D12910" t="s">
        <v>79</v>
      </c>
      <c r="E12910" t="s">
        <v>89</v>
      </c>
      <c r="F12910" t="s">
        <v>44</v>
      </c>
      <c r="G12910">
        <v>529</v>
      </c>
      <c r="H12910">
        <v>5</v>
      </c>
      <c r="I12910">
        <f>IF(VLOOKUP(Data!$A12910,summermonths, 2, FALSE) = 1, VLOOKUP(Data!$H12910,rateblocks, 2, FALSE), VLOOKUP(Data!H12910, rateblocks,3, FALSE))</f>
        <v>3</v>
      </c>
      <c r="J12910">
        <v>7.0211760699748993E-2</v>
      </c>
      <c r="K12910">
        <v>6.206994503736496E-2</v>
      </c>
      <c r="L12910">
        <v>65.544425964355469</v>
      </c>
      <c r="M12910">
        <v>-8.141818456351757E-3</v>
      </c>
      <c r="N12910">
        <v>3.432045504450798E-2</v>
      </c>
      <c r="O12910">
        <v>1.1778936022892594E-3</v>
      </c>
      <c r="P12910">
        <v>-6.459394097328186E-2</v>
      </c>
      <c r="Q12910">
        <v>-5.2125252783298492E-2</v>
      </c>
      <c r="R12910">
        <v>-2.6139482855796814E-2</v>
      </c>
      <c r="S12910">
        <v>-8.141818456351757E-3</v>
      </c>
      <c r="T12910">
        <v>9.8558459430932999E-3</v>
      </c>
      <c r="U12910">
        <v>3.5841614007949829E-2</v>
      </c>
      <c r="V12910">
        <v>4.8310305923223495E-2</v>
      </c>
    </row>
    <row r="12911" spans="1:22" x14ac:dyDescent="0.25">
      <c r="A12911" t="s">
        <v>100</v>
      </c>
      <c r="B12911" t="s">
        <v>131</v>
      </c>
      <c r="C12911" t="s">
        <v>102</v>
      </c>
      <c r="D12911" t="s">
        <v>83</v>
      </c>
      <c r="E12911" t="s">
        <v>89</v>
      </c>
      <c r="F12911" t="s">
        <v>44</v>
      </c>
      <c r="G12911">
        <v>529</v>
      </c>
      <c r="H12911">
        <v>12</v>
      </c>
      <c r="I12911">
        <f>IF(VLOOKUP(Data!$A12911,summermonths, 2, FALSE) = 1, VLOOKUP(Data!$H12911,rateblocks, 2, FALSE), VLOOKUP(Data!H12911, rateblocks,3, FALSE))</f>
        <v>1</v>
      </c>
      <c r="J12911">
        <v>0.12795974314212799</v>
      </c>
      <c r="K12911">
        <v>4.7572780400514603E-2</v>
      </c>
      <c r="L12911">
        <v>85.40264892578125</v>
      </c>
      <c r="M12911">
        <v>-8.0386966466903687E-2</v>
      </c>
      <c r="N12911">
        <v>5.0099816173315048E-2</v>
      </c>
      <c r="O12911">
        <v>2.5099916383624077E-3</v>
      </c>
      <c r="P12911">
        <v>-0.162793830037117</v>
      </c>
      <c r="Q12911">
        <v>-0.14459246397018433</v>
      </c>
      <c r="R12911">
        <v>-0.10665933787822723</v>
      </c>
      <c r="S12911">
        <v>-8.0386966466903687E-2</v>
      </c>
      <c r="T12911">
        <v>-5.4114598780870438E-2</v>
      </c>
      <c r="U12911">
        <v>-1.6181468963623047E-2</v>
      </c>
      <c r="V12911">
        <v>2.0198978018015623E-3</v>
      </c>
    </row>
    <row r="12912" spans="1:22" x14ac:dyDescent="0.25">
      <c r="A12912" t="s">
        <v>123</v>
      </c>
      <c r="B12912" t="s">
        <v>131</v>
      </c>
      <c r="C12912" t="s">
        <v>101</v>
      </c>
      <c r="D12912" t="s">
        <v>113</v>
      </c>
      <c r="E12912" t="s">
        <v>89</v>
      </c>
      <c r="F12912" t="s">
        <v>44</v>
      </c>
      <c r="G12912">
        <v>529</v>
      </c>
      <c r="H12912">
        <v>17</v>
      </c>
      <c r="I12912">
        <f>IF(VLOOKUP(Data!$A12912,summermonths, 2, FALSE) = 1, VLOOKUP(Data!$H12912,rateblocks, 2, FALSE), VLOOKUP(Data!H12912, rateblocks,3, FALSE))</f>
        <v>2</v>
      </c>
      <c r="J12912">
        <v>5.3035881370306015E-2</v>
      </c>
      <c r="K12912">
        <v>3.0406923964619637E-2</v>
      </c>
      <c r="L12912">
        <v>65.783103942871094</v>
      </c>
      <c r="M12912">
        <v>-2.2628957405686378E-2</v>
      </c>
      <c r="N12912">
        <v>1.0269026271998882E-2</v>
      </c>
      <c r="O12912">
        <v>1.0545289842411876E-4</v>
      </c>
      <c r="P12912">
        <v>-3.9520002901554108E-2</v>
      </c>
      <c r="Q12912">
        <v>-3.5789243876934052E-2</v>
      </c>
      <c r="R12912">
        <v>-2.8014039620757103E-2</v>
      </c>
      <c r="S12912">
        <v>-2.2628957405686378E-2</v>
      </c>
      <c r="T12912">
        <v>-1.7243875190615654E-2</v>
      </c>
      <c r="U12912">
        <v>-9.4686709344387054E-3</v>
      </c>
      <c r="V12912">
        <v>-5.7379123754799366E-3</v>
      </c>
    </row>
    <row r="12913" spans="1:22" x14ac:dyDescent="0.25">
      <c r="A12913" t="s">
        <v>95</v>
      </c>
      <c r="B12913" t="s">
        <v>131</v>
      </c>
      <c r="C12913" t="s">
        <v>102</v>
      </c>
      <c r="D12913" t="s">
        <v>78</v>
      </c>
      <c r="E12913" t="s">
        <v>89</v>
      </c>
      <c r="F12913" t="s">
        <v>44</v>
      </c>
      <c r="G12913">
        <v>529</v>
      </c>
      <c r="H12913">
        <v>3</v>
      </c>
      <c r="I12913">
        <f>IF(VLOOKUP(Data!$A12913,summermonths, 2, FALSE) = 1, VLOOKUP(Data!$H12913,rateblocks, 2, FALSE), VLOOKUP(Data!H12913, rateblocks,3, FALSE))</f>
        <v>3</v>
      </c>
      <c r="J12913">
        <v>5.0460495054721832E-2</v>
      </c>
      <c r="K12913">
        <v>6.3922494649887085E-2</v>
      </c>
      <c r="L12913">
        <v>63.228733062744141</v>
      </c>
      <c r="M12913">
        <v>1.3462000526487827E-2</v>
      </c>
      <c r="N12913">
        <v>3.629448264837265E-2</v>
      </c>
      <c r="O12913">
        <v>1.317289425060153E-3</v>
      </c>
      <c r="P12913">
        <v>-4.623711109161377E-2</v>
      </c>
      <c r="Q12913">
        <v>-3.3051252365112305E-2</v>
      </c>
      <c r="R12913">
        <v>-5.5708447471261024E-3</v>
      </c>
      <c r="S12913">
        <v>1.3462000526487827E-2</v>
      </c>
      <c r="T12913">
        <v>3.2494846731424332E-2</v>
      </c>
      <c r="U12913">
        <v>5.997525155544281E-2</v>
      </c>
      <c r="V12913">
        <v>7.3161110281944275E-2</v>
      </c>
    </row>
    <row r="12914" spans="1:22" x14ac:dyDescent="0.25">
      <c r="A12914" t="s">
        <v>100</v>
      </c>
      <c r="B12914" t="s">
        <v>131</v>
      </c>
      <c r="C12914" t="s">
        <v>102</v>
      </c>
      <c r="D12914" t="s">
        <v>83</v>
      </c>
      <c r="E12914" t="s">
        <v>89</v>
      </c>
      <c r="F12914" t="s">
        <v>44</v>
      </c>
      <c r="G12914">
        <v>529</v>
      </c>
      <c r="H12914">
        <v>18</v>
      </c>
      <c r="I12914">
        <f>IF(VLOOKUP(Data!$A12914,summermonths, 2, FALSE) = 1, VLOOKUP(Data!$H12914,rateblocks, 2, FALSE), VLOOKUP(Data!H12914, rateblocks,3, FALSE))</f>
        <v>1</v>
      </c>
      <c r="J12914">
        <v>0.1006978377699852</v>
      </c>
      <c r="K12914">
        <v>3.6370508372783661E-2</v>
      </c>
      <c r="L12914">
        <v>80.294898986816406</v>
      </c>
      <c r="M12914">
        <v>-6.4327329397201538E-2</v>
      </c>
      <c r="N12914">
        <v>3.7718769162893295E-2</v>
      </c>
      <c r="O12914">
        <v>1.4227055944502354E-3</v>
      </c>
      <c r="P12914">
        <v>-0.1263691782951355</v>
      </c>
      <c r="Q12914">
        <v>-0.11266587674617767</v>
      </c>
      <c r="R12914">
        <v>-8.4107071161270142E-2</v>
      </c>
      <c r="S12914">
        <v>-6.4327329397201538E-2</v>
      </c>
      <c r="T12914">
        <v>-4.4547587633132935E-2</v>
      </c>
      <c r="U12914">
        <v>-1.5988782048225403E-2</v>
      </c>
      <c r="V12914">
        <v>-2.2854751441627741E-3</v>
      </c>
    </row>
    <row r="12915" spans="1:22" x14ac:dyDescent="0.25">
      <c r="A12915" t="s">
        <v>122</v>
      </c>
      <c r="B12915" t="s">
        <v>131</v>
      </c>
      <c r="C12915" t="s">
        <v>101</v>
      </c>
      <c r="D12915" t="s">
        <v>117</v>
      </c>
      <c r="E12915" t="s">
        <v>89</v>
      </c>
      <c r="F12915" t="s">
        <v>44</v>
      </c>
      <c r="G12915">
        <v>529</v>
      </c>
      <c r="H12915">
        <v>7</v>
      </c>
      <c r="I12915">
        <f>IF(VLOOKUP(Data!$A12915,summermonths, 2, FALSE) = 1, VLOOKUP(Data!$H12915,rateblocks, 2, FALSE), VLOOKUP(Data!H12915, rateblocks,3, FALSE))</f>
        <v>2</v>
      </c>
      <c r="J12915">
        <v>5.8456208556890488E-2</v>
      </c>
      <c r="K12915">
        <v>5.9071928262710571E-2</v>
      </c>
      <c r="L12915">
        <v>53.100189208984375</v>
      </c>
      <c r="M12915">
        <v>6.1571813421323895E-4</v>
      </c>
      <c r="N12915">
        <v>1.7052162438631058E-2</v>
      </c>
      <c r="O12915">
        <v>2.9077625367790461E-4</v>
      </c>
      <c r="P12915">
        <v>-2.7432592585682869E-2</v>
      </c>
      <c r="Q12915">
        <v>-2.1237507462501526E-2</v>
      </c>
      <c r="R12915">
        <v>-8.3264447748661041E-3</v>
      </c>
      <c r="S12915">
        <v>6.1571813421323895E-4</v>
      </c>
      <c r="T12915">
        <v>9.5578804612159729E-3</v>
      </c>
      <c r="U12915">
        <v>2.2468943148851395E-2</v>
      </c>
      <c r="V12915">
        <v>2.8664030134677887E-2</v>
      </c>
    </row>
    <row r="12916" spans="1:22" x14ac:dyDescent="0.25">
      <c r="A12916" t="s">
        <v>125</v>
      </c>
      <c r="B12916" t="s">
        <v>131</v>
      </c>
      <c r="C12916" t="s">
        <v>102</v>
      </c>
      <c r="D12916" t="s">
        <v>116</v>
      </c>
      <c r="E12916" t="s">
        <v>89</v>
      </c>
      <c r="F12916" t="s">
        <v>44</v>
      </c>
      <c r="G12916">
        <v>529</v>
      </c>
      <c r="H12916">
        <v>14</v>
      </c>
      <c r="I12916">
        <f>IF(VLOOKUP(Data!$A12916,summermonths, 2, FALSE) = 1, VLOOKUP(Data!$H12916,rateblocks, 2, FALSE), VLOOKUP(Data!H12916, rateblocks,3, FALSE))</f>
        <v>2</v>
      </c>
      <c r="J12916">
        <v>7.981099933385849E-2</v>
      </c>
      <c r="K12916">
        <v>4.0198486298322678E-2</v>
      </c>
      <c r="L12916">
        <v>82.635162353515625</v>
      </c>
      <c r="M12916">
        <v>-3.9612509310245514E-2</v>
      </c>
      <c r="N12916">
        <v>2.8155667707324028E-2</v>
      </c>
      <c r="O12916">
        <v>7.9274160088971257E-4</v>
      </c>
      <c r="P12916">
        <v>-8.5924461483955383E-2</v>
      </c>
      <c r="Q12916">
        <v>-7.5695447623729706E-2</v>
      </c>
      <c r="R12916">
        <v>-5.4377354681491852E-2</v>
      </c>
      <c r="S12916">
        <v>-3.9612509310245514E-2</v>
      </c>
      <c r="T12916">
        <v>-2.4847662076354027E-2</v>
      </c>
      <c r="U12916">
        <v>-3.5295693669468164E-3</v>
      </c>
      <c r="V12916">
        <v>6.6994428634643555E-3</v>
      </c>
    </row>
    <row r="12917" spans="1:22" x14ac:dyDescent="0.25">
      <c r="A12917" t="s">
        <v>96</v>
      </c>
      <c r="B12917" t="s">
        <v>131</v>
      </c>
      <c r="C12917" t="s">
        <v>101</v>
      </c>
      <c r="D12917" t="s">
        <v>73</v>
      </c>
      <c r="E12917" t="s">
        <v>89</v>
      </c>
      <c r="F12917" t="s">
        <v>44</v>
      </c>
      <c r="G12917">
        <v>529</v>
      </c>
      <c r="H12917">
        <v>21</v>
      </c>
      <c r="I12917">
        <f>IF(VLOOKUP(Data!$A12917,summermonths, 2, FALSE) = 1, VLOOKUP(Data!$H12917,rateblocks, 2, FALSE), VLOOKUP(Data!H12917, rateblocks,3, FALSE))</f>
        <v>2</v>
      </c>
      <c r="J12917">
        <v>7.3522850871086121E-2</v>
      </c>
      <c r="K12917">
        <v>6.5199777483940125E-2</v>
      </c>
      <c r="L12917">
        <v>65.717994689941406</v>
      </c>
      <c r="M12917">
        <v>-8.3230724558234215E-3</v>
      </c>
      <c r="N12917">
        <v>2.7423728257417679E-2</v>
      </c>
      <c r="O12917">
        <v>7.5206084875389934E-4</v>
      </c>
      <c r="P12917">
        <v>-5.3431089967489243E-2</v>
      </c>
      <c r="Q12917">
        <v>-4.3467994779348373E-2</v>
      </c>
      <c r="R12917">
        <v>-2.2704089060425758E-2</v>
      </c>
      <c r="S12917">
        <v>-8.3230724558234215E-3</v>
      </c>
      <c r="T12917">
        <v>6.0579446144402027E-3</v>
      </c>
      <c r="U12917">
        <v>2.682184986770153E-2</v>
      </c>
      <c r="V12917">
        <v>3.6784946918487549E-2</v>
      </c>
    </row>
    <row r="12918" spans="1:22" x14ac:dyDescent="0.25">
      <c r="A12918" t="s">
        <v>99</v>
      </c>
      <c r="B12918" t="s">
        <v>131</v>
      </c>
      <c r="C12918" t="s">
        <v>102</v>
      </c>
      <c r="D12918" t="s">
        <v>82</v>
      </c>
      <c r="E12918" t="s">
        <v>89</v>
      </c>
      <c r="F12918" t="s">
        <v>44</v>
      </c>
      <c r="G12918">
        <v>529</v>
      </c>
      <c r="H12918">
        <v>6</v>
      </c>
      <c r="I12918">
        <f>IF(VLOOKUP(Data!$A12918,summermonths, 2, FALSE) = 1, VLOOKUP(Data!$H12918,rateblocks, 2, FALSE), VLOOKUP(Data!H12918, rateblocks,3, FALSE))</f>
        <v>3</v>
      </c>
      <c r="J12918">
        <v>6.8821907043457031E-2</v>
      </c>
      <c r="K12918">
        <v>5.9319470077753067E-2</v>
      </c>
      <c r="L12918">
        <v>73.325141906738281</v>
      </c>
      <c r="M12918">
        <v>-9.5024397596716881E-3</v>
      </c>
      <c r="N12918">
        <v>3.2239638268947601E-2</v>
      </c>
      <c r="O12918">
        <v>1.0393942939117551E-3</v>
      </c>
      <c r="P12918">
        <v>-6.2531925737857819E-2</v>
      </c>
      <c r="Q12918">
        <v>-5.0819199532270432E-2</v>
      </c>
      <c r="R12918">
        <v>-2.6408921927213669E-2</v>
      </c>
      <c r="S12918">
        <v>-9.5024397596716881E-3</v>
      </c>
      <c r="T12918">
        <v>7.40404287353158E-3</v>
      </c>
      <c r="U12918">
        <v>3.1814318150281906E-2</v>
      </c>
      <c r="V12918">
        <v>4.3527044355869293E-2</v>
      </c>
    </row>
    <row r="12919" spans="1:22" x14ac:dyDescent="0.25">
      <c r="A12919" t="s">
        <v>125</v>
      </c>
      <c r="B12919" t="s">
        <v>131</v>
      </c>
      <c r="C12919" t="s">
        <v>101</v>
      </c>
      <c r="D12919" t="s">
        <v>120</v>
      </c>
      <c r="E12919" t="s">
        <v>89</v>
      </c>
      <c r="F12919" t="s">
        <v>44</v>
      </c>
      <c r="G12919">
        <v>529</v>
      </c>
      <c r="H12919">
        <v>8</v>
      </c>
      <c r="I12919">
        <f>IF(VLOOKUP(Data!$A12919,summermonths, 2, FALSE) = 1, VLOOKUP(Data!$H12919,rateblocks, 2, FALSE), VLOOKUP(Data!H12919, rateblocks,3, FALSE))</f>
        <v>2</v>
      </c>
      <c r="J12919">
        <v>5.2267100661993027E-2</v>
      </c>
      <c r="K12919">
        <v>3.8372572511434555E-2</v>
      </c>
      <c r="L12919">
        <v>61.018474578857422</v>
      </c>
      <c r="M12919">
        <v>-1.3894527219235897E-2</v>
      </c>
      <c r="N12919">
        <v>1.3694875873625278E-2</v>
      </c>
      <c r="O12919">
        <v>1.8754962366074324E-4</v>
      </c>
      <c r="P12919">
        <v>-3.6420594900846481E-2</v>
      </c>
      <c r="Q12919">
        <v>-3.14452163875103E-2</v>
      </c>
      <c r="R12919">
        <v>-2.1076127886772156E-2</v>
      </c>
      <c r="S12919">
        <v>-1.3894527219235897E-2</v>
      </c>
      <c r="T12919">
        <v>-6.712927483022213E-3</v>
      </c>
      <c r="U12919">
        <v>3.6561624146997929E-3</v>
      </c>
      <c r="V12919">
        <v>8.631538599729538E-3</v>
      </c>
    </row>
    <row r="12920" spans="1:22" x14ac:dyDescent="0.25">
      <c r="A12920" t="s">
        <v>98</v>
      </c>
      <c r="B12920" t="s">
        <v>131</v>
      </c>
      <c r="C12920" t="s">
        <v>102</v>
      </c>
      <c r="D12920" t="s">
        <v>81</v>
      </c>
      <c r="E12920" t="s">
        <v>89</v>
      </c>
      <c r="F12920" t="s">
        <v>44</v>
      </c>
      <c r="G12920">
        <v>529</v>
      </c>
      <c r="H12920">
        <v>22</v>
      </c>
      <c r="I12920">
        <f>IF(VLOOKUP(Data!$A12920,summermonths, 2, FALSE) = 1, VLOOKUP(Data!$H12920,rateblocks, 2, FALSE), VLOOKUP(Data!H12920, rateblocks,3, FALSE))</f>
        <v>2</v>
      </c>
      <c r="J12920">
        <v>7.5861714780330658E-2</v>
      </c>
      <c r="K12920">
        <v>6.0236293822526932E-2</v>
      </c>
      <c r="L12920">
        <v>75.283554077148438</v>
      </c>
      <c r="M12920">
        <v>-1.5625417232513428E-2</v>
      </c>
      <c r="N12920">
        <v>3.9383362978696823E-2</v>
      </c>
      <c r="O12920">
        <v>1.5510492958128452E-3</v>
      </c>
      <c r="P12920">
        <v>-8.0405287444591522E-2</v>
      </c>
      <c r="Q12920">
        <v>-6.6097229719161987E-2</v>
      </c>
      <c r="R12920">
        <v>-3.6278072744607925E-2</v>
      </c>
      <c r="S12920">
        <v>-1.5625417232513428E-2</v>
      </c>
      <c r="T12920">
        <v>5.0272382795810699E-3</v>
      </c>
      <c r="U12920">
        <v>3.4846391528844833E-2</v>
      </c>
      <c r="V12920">
        <v>4.9154449254274368E-2</v>
      </c>
    </row>
    <row r="12921" spans="1:22" x14ac:dyDescent="0.25">
      <c r="A12921" t="s">
        <v>123</v>
      </c>
      <c r="B12921" t="s">
        <v>131</v>
      </c>
      <c r="C12921" t="s">
        <v>101</v>
      </c>
      <c r="D12921" t="s">
        <v>113</v>
      </c>
      <c r="E12921" t="s">
        <v>89</v>
      </c>
      <c r="F12921" t="s">
        <v>44</v>
      </c>
      <c r="G12921">
        <v>529</v>
      </c>
      <c r="H12921">
        <v>1</v>
      </c>
      <c r="I12921">
        <f>IF(VLOOKUP(Data!$A12921,summermonths, 2, FALSE) = 1, VLOOKUP(Data!$H12921,rateblocks, 2, FALSE), VLOOKUP(Data!H12921, rateblocks,3, FALSE))</f>
        <v>3</v>
      </c>
      <c r="J12921">
        <v>4.3197773396968842E-2</v>
      </c>
      <c r="K12921">
        <v>5.1806289702653885E-2</v>
      </c>
      <c r="L12921">
        <v>55.525520324707031</v>
      </c>
      <c r="M12921">
        <v>8.6085135117173195E-3</v>
      </c>
      <c r="N12921">
        <v>1.2437716126441956E-2</v>
      </c>
      <c r="O12921">
        <v>1.5469678328372538E-4</v>
      </c>
      <c r="P12921">
        <v>-1.184970885515213E-2</v>
      </c>
      <c r="Q12921">
        <v>-7.3310611769556999E-3</v>
      </c>
      <c r="R12921">
        <v>2.0861688535660505E-3</v>
      </c>
      <c r="S12921">
        <v>8.6085135117173195E-3</v>
      </c>
      <c r="T12921">
        <v>1.5130857937037945E-2</v>
      </c>
      <c r="U12921">
        <v>2.4548087269067764E-2</v>
      </c>
      <c r="V12921">
        <v>2.9066735878586769E-2</v>
      </c>
    </row>
    <row r="12922" spans="1:22" x14ac:dyDescent="0.25">
      <c r="A12922" t="s">
        <v>97</v>
      </c>
      <c r="B12922" t="s">
        <v>131</v>
      </c>
      <c r="C12922" t="s">
        <v>102</v>
      </c>
      <c r="D12922" t="s">
        <v>80</v>
      </c>
      <c r="E12922" t="s">
        <v>89</v>
      </c>
      <c r="F12922" t="s">
        <v>44</v>
      </c>
      <c r="G12922">
        <v>529</v>
      </c>
      <c r="H12922">
        <v>17</v>
      </c>
      <c r="I12922">
        <f>IF(VLOOKUP(Data!$A12922,summermonths, 2, FALSE) = 1, VLOOKUP(Data!$H12922,rateblocks, 2, FALSE), VLOOKUP(Data!H12922, rateblocks,3, FALSE))</f>
        <v>1</v>
      </c>
      <c r="J12922">
        <v>0.13696126639842987</v>
      </c>
      <c r="K12922">
        <v>3.0415879562497139E-2</v>
      </c>
      <c r="L12922">
        <v>77.287338256835938</v>
      </c>
      <c r="M12922">
        <v>-0.10654538124799728</v>
      </c>
      <c r="N12922">
        <v>5.098416656255722E-2</v>
      </c>
      <c r="O12922">
        <v>2.5993853341788054E-3</v>
      </c>
      <c r="P12922">
        <v>-0.19040687382221222</v>
      </c>
      <c r="Q12922">
        <v>-0.17188422381877899</v>
      </c>
      <c r="R12922">
        <v>-0.13328149914741516</v>
      </c>
      <c r="S12922">
        <v>-0.10654538124799728</v>
      </c>
      <c r="T12922">
        <v>-7.980925589799881E-2</v>
      </c>
      <c r="U12922">
        <v>-4.1206542402505875E-2</v>
      </c>
      <c r="V12922">
        <v>-2.2683890536427498E-2</v>
      </c>
    </row>
    <row r="12923" spans="1:22" x14ac:dyDescent="0.25">
      <c r="A12923" t="s">
        <v>125</v>
      </c>
      <c r="B12923" t="s">
        <v>131</v>
      </c>
      <c r="C12923" t="s">
        <v>101</v>
      </c>
      <c r="D12923" t="s">
        <v>120</v>
      </c>
      <c r="E12923" t="s">
        <v>89</v>
      </c>
      <c r="F12923" t="s">
        <v>44</v>
      </c>
      <c r="G12923">
        <v>529</v>
      </c>
      <c r="H12923">
        <v>2</v>
      </c>
      <c r="I12923">
        <f>IF(VLOOKUP(Data!$A12923,summermonths, 2, FALSE) = 1, VLOOKUP(Data!$H12923,rateblocks, 2, FALSE), VLOOKUP(Data!H12923, rateblocks,3, FALSE))</f>
        <v>3</v>
      </c>
      <c r="J12923">
        <v>4.6166066080331802E-2</v>
      </c>
      <c r="K12923">
        <v>6.5179586410522461E-2</v>
      </c>
      <c r="L12923">
        <v>58.476627349853516</v>
      </c>
      <c r="M12923">
        <v>1.901351660490036E-2</v>
      </c>
      <c r="N12923">
        <v>2.4544309824705124E-2</v>
      </c>
      <c r="O12923">
        <v>6.0242315521463752E-4</v>
      </c>
      <c r="P12923">
        <v>-2.1358279511332512E-2</v>
      </c>
      <c r="Q12923">
        <v>-1.2441282160580158E-2</v>
      </c>
      <c r="R12923">
        <v>6.1424677260220051E-3</v>
      </c>
      <c r="S12923">
        <v>1.901351660490036E-2</v>
      </c>
      <c r="T12923">
        <v>3.1884565949440002E-2</v>
      </c>
      <c r="U12923">
        <v>5.0468314439058304E-2</v>
      </c>
      <c r="V12923">
        <v>5.9385314583778381E-2</v>
      </c>
    </row>
    <row r="12924" spans="1:22" x14ac:dyDescent="0.25">
      <c r="A12924" t="s">
        <v>97</v>
      </c>
      <c r="B12924" t="s">
        <v>131</v>
      </c>
      <c r="C12924" t="s">
        <v>102</v>
      </c>
      <c r="D12924" t="s">
        <v>80</v>
      </c>
      <c r="E12924" t="s">
        <v>89</v>
      </c>
      <c r="F12924" t="s">
        <v>44</v>
      </c>
      <c r="G12924">
        <v>529</v>
      </c>
      <c r="H12924">
        <v>23</v>
      </c>
      <c r="I12924">
        <f>IF(VLOOKUP(Data!$A12924,summermonths, 2, FALSE) = 1, VLOOKUP(Data!$H12924,rateblocks, 2, FALSE), VLOOKUP(Data!H12924, rateblocks,3, FALSE))</f>
        <v>3</v>
      </c>
      <c r="J12924">
        <v>6.243906170129776E-2</v>
      </c>
      <c r="K12924">
        <v>6.0472588986158371E-2</v>
      </c>
      <c r="L12924">
        <v>69.941398620605469</v>
      </c>
      <c r="M12924">
        <v>-1.966474112123251E-3</v>
      </c>
      <c r="N12924">
        <v>3.8373418152332306E-2</v>
      </c>
      <c r="O12924">
        <v>1.4725192449986935E-3</v>
      </c>
      <c r="P12924">
        <v>-6.5085127949714661E-2</v>
      </c>
      <c r="Q12924">
        <v>-5.1143988966941833E-2</v>
      </c>
      <c r="R12924">
        <v>-2.2089514881372452E-2</v>
      </c>
      <c r="S12924">
        <v>-1.966474112123251E-3</v>
      </c>
      <c r="T12924">
        <v>1.8156565725803375E-2</v>
      </c>
      <c r="U12924">
        <v>4.7211039811372757E-2</v>
      </c>
      <c r="V12924">
        <v>6.1152182519435883E-2</v>
      </c>
    </row>
    <row r="12925" spans="1:22" x14ac:dyDescent="0.25">
      <c r="A12925" t="s">
        <v>100</v>
      </c>
      <c r="B12925" t="s">
        <v>131</v>
      </c>
      <c r="C12925" t="s">
        <v>102</v>
      </c>
      <c r="D12925" t="s">
        <v>83</v>
      </c>
      <c r="E12925" t="s">
        <v>89</v>
      </c>
      <c r="F12925" t="s">
        <v>44</v>
      </c>
      <c r="G12925">
        <v>529</v>
      </c>
      <c r="H12925">
        <v>7</v>
      </c>
      <c r="I12925">
        <f>IF(VLOOKUP(Data!$A12925,summermonths, 2, FALSE) = 1, VLOOKUP(Data!$H12925,rateblocks, 2, FALSE), VLOOKUP(Data!H12925, rateblocks,3, FALSE))</f>
        <v>2</v>
      </c>
      <c r="J12925">
        <v>7.0828251540660858E-2</v>
      </c>
      <c r="K12925">
        <v>6.1015121638774872E-2</v>
      </c>
      <c r="L12925">
        <v>74.487709045410156</v>
      </c>
      <c r="M12925">
        <v>-9.8131261765956879E-3</v>
      </c>
      <c r="N12925">
        <v>3.8782410323619843E-2</v>
      </c>
      <c r="O12925">
        <v>1.5040753642097116E-3</v>
      </c>
      <c r="P12925">
        <v>-7.3604516685009003E-2</v>
      </c>
      <c r="Q12925">
        <v>-5.9514783322811127E-2</v>
      </c>
      <c r="R12925">
        <v>-3.0150642618536949E-2</v>
      </c>
      <c r="S12925">
        <v>-9.8131261765956879E-3</v>
      </c>
      <c r="T12925">
        <v>1.0524389334022999E-2</v>
      </c>
      <c r="U12925">
        <v>3.9888530969619751E-2</v>
      </c>
      <c r="V12925">
        <v>5.3978260606527328E-2</v>
      </c>
    </row>
    <row r="12926" spans="1:22" x14ac:dyDescent="0.25">
      <c r="A12926" t="s">
        <v>99</v>
      </c>
      <c r="B12926" t="s">
        <v>131</v>
      </c>
      <c r="C12926" t="s">
        <v>102</v>
      </c>
      <c r="D12926" t="s">
        <v>82</v>
      </c>
      <c r="E12926" t="s">
        <v>89</v>
      </c>
      <c r="F12926" t="s">
        <v>44</v>
      </c>
      <c r="G12926">
        <v>529</v>
      </c>
      <c r="H12926">
        <v>19</v>
      </c>
      <c r="I12926">
        <f>IF(VLOOKUP(Data!$A12926,summermonths, 2, FALSE) = 1, VLOOKUP(Data!$H12926,rateblocks, 2, FALSE), VLOOKUP(Data!H12926, rateblocks,3, FALSE))</f>
        <v>2</v>
      </c>
      <c r="J12926">
        <v>0.10052041709423065</v>
      </c>
      <c r="K12926">
        <v>3.4650284796953201E-2</v>
      </c>
      <c r="L12926">
        <v>83.039695739746094</v>
      </c>
      <c r="M12926">
        <v>-6.5870136022567749E-2</v>
      </c>
      <c r="N12926">
        <v>3.8003858178853989E-2</v>
      </c>
      <c r="O12926">
        <v>1.4442931860685349E-3</v>
      </c>
      <c r="P12926">
        <v>-0.12838092446327209</v>
      </c>
      <c r="Q12926">
        <v>-0.11457403749227524</v>
      </c>
      <c r="R12926">
        <v>-8.5799381136894226E-2</v>
      </c>
      <c r="S12926">
        <v>-6.5870136022567749E-2</v>
      </c>
      <c r="T12926">
        <v>-4.594089463353157E-2</v>
      </c>
      <c r="U12926">
        <v>-1.7166232690215111E-2</v>
      </c>
      <c r="V12926">
        <v>-3.3593520056456327E-3</v>
      </c>
    </row>
    <row r="12927" spans="1:22" x14ac:dyDescent="0.25">
      <c r="A12927" t="s">
        <v>125</v>
      </c>
      <c r="B12927" t="s">
        <v>131</v>
      </c>
      <c r="C12927" t="s">
        <v>102</v>
      </c>
      <c r="D12927" t="s">
        <v>116</v>
      </c>
      <c r="E12927" t="s">
        <v>89</v>
      </c>
      <c r="F12927" t="s">
        <v>44</v>
      </c>
      <c r="G12927">
        <v>529</v>
      </c>
      <c r="H12927">
        <v>9</v>
      </c>
      <c r="I12927">
        <f>IF(VLOOKUP(Data!$A12927,summermonths, 2, FALSE) = 1, VLOOKUP(Data!$H12927,rateblocks, 2, FALSE), VLOOKUP(Data!H12927, rateblocks,3, FALSE))</f>
        <v>2</v>
      </c>
      <c r="J12927">
        <v>5.3426861763000488E-2</v>
      </c>
      <c r="K12927">
        <v>4.2731568217277527E-2</v>
      </c>
      <c r="L12927">
        <v>73.964080810546875</v>
      </c>
      <c r="M12927">
        <v>-1.0695292614400387E-2</v>
      </c>
      <c r="N12927">
        <v>2.3393925279378891E-2</v>
      </c>
      <c r="O12927">
        <v>5.4727576207369566E-4</v>
      </c>
      <c r="P12927">
        <v>-4.9174875020980835E-2</v>
      </c>
      <c r="Q12927">
        <v>-4.06758151948452E-2</v>
      </c>
      <c r="R12927">
        <v>-2.2963078692555428E-2</v>
      </c>
      <c r="S12927">
        <v>-1.0695292614400387E-2</v>
      </c>
      <c r="T12927">
        <v>1.5724938130006194E-3</v>
      </c>
      <c r="U12927">
        <v>1.9285228103399277E-2</v>
      </c>
      <c r="V12927">
        <v>2.7784289792180061E-2</v>
      </c>
    </row>
    <row r="12928" spans="1:22" x14ac:dyDescent="0.25">
      <c r="A12928" t="s">
        <v>125</v>
      </c>
      <c r="B12928" t="s">
        <v>131</v>
      </c>
      <c r="C12928" t="s">
        <v>101</v>
      </c>
      <c r="D12928" t="s">
        <v>120</v>
      </c>
      <c r="E12928" t="s">
        <v>89</v>
      </c>
      <c r="F12928" t="s">
        <v>44</v>
      </c>
      <c r="G12928">
        <v>529</v>
      </c>
      <c r="H12928">
        <v>19</v>
      </c>
      <c r="I12928">
        <f>IF(VLOOKUP(Data!$A12928,summermonths, 2, FALSE) = 1, VLOOKUP(Data!$H12928,rateblocks, 2, FALSE), VLOOKUP(Data!H12928, rateblocks,3, FALSE))</f>
        <v>1</v>
      </c>
      <c r="J12928">
        <v>5.6167349219322205E-2</v>
      </c>
      <c r="K12928">
        <v>3.6445695906877518E-2</v>
      </c>
      <c r="L12928">
        <v>65.771697998046875</v>
      </c>
      <c r="M12928">
        <v>-1.9721655175089836E-2</v>
      </c>
      <c r="N12928">
        <v>1.1033793911337852E-2</v>
      </c>
      <c r="O12928">
        <v>1.2174461153335869E-4</v>
      </c>
      <c r="P12928">
        <v>-3.7870630621910095E-2</v>
      </c>
      <c r="Q12928">
        <v>-3.3862031996250153E-2</v>
      </c>
      <c r="R12928">
        <v>-2.5507781654596329E-2</v>
      </c>
      <c r="S12928">
        <v>-1.9721655175089836E-2</v>
      </c>
      <c r="T12928">
        <v>-1.3935527764260769E-2</v>
      </c>
      <c r="U12928">
        <v>-5.5812792852520943E-3</v>
      </c>
      <c r="V12928">
        <v>-1.5726792626082897E-3</v>
      </c>
    </row>
    <row r="12929" spans="1:22" x14ac:dyDescent="0.25">
      <c r="A12929" t="s">
        <v>100</v>
      </c>
      <c r="B12929" t="s">
        <v>131</v>
      </c>
      <c r="C12929" t="s">
        <v>101</v>
      </c>
      <c r="D12929" t="s">
        <v>77</v>
      </c>
      <c r="E12929" t="s">
        <v>89</v>
      </c>
      <c r="F12929" t="s">
        <v>44</v>
      </c>
      <c r="G12929">
        <v>529</v>
      </c>
      <c r="H12929">
        <v>10</v>
      </c>
      <c r="I12929">
        <f>IF(VLOOKUP(Data!$A12929,summermonths, 2, FALSE) = 1, VLOOKUP(Data!$H12929,rateblocks, 2, FALSE), VLOOKUP(Data!H12929, rateblocks,3, FALSE))</f>
        <v>2</v>
      </c>
      <c r="J12929">
        <v>9.7991794347763062E-2</v>
      </c>
      <c r="K12929">
        <v>4.0233302861452103E-2</v>
      </c>
      <c r="L12929">
        <v>76.347824096679688</v>
      </c>
      <c r="M12929">
        <v>-5.7758495211601257E-2</v>
      </c>
      <c r="N12929">
        <v>2.9278317466378212E-2</v>
      </c>
      <c r="O12929">
        <v>8.57219856698066E-4</v>
      </c>
      <c r="P12929">
        <v>-0.10591704398393631</v>
      </c>
      <c r="Q12929">
        <v>-9.5280170440673828E-2</v>
      </c>
      <c r="R12929">
        <v>-7.3112063109874725E-2</v>
      </c>
      <c r="S12929">
        <v>-5.7758495211601257E-2</v>
      </c>
      <c r="T12929">
        <v>-4.2404931038618088E-2</v>
      </c>
      <c r="U12929">
        <v>-2.0236821845173836E-2</v>
      </c>
      <c r="V12929">
        <v>-9.5999483019113541E-3</v>
      </c>
    </row>
    <row r="12930" spans="1:22" x14ac:dyDescent="0.25">
      <c r="A12930" t="s">
        <v>122</v>
      </c>
      <c r="B12930" t="s">
        <v>131</v>
      </c>
      <c r="C12930" t="s">
        <v>102</v>
      </c>
      <c r="D12930" t="s">
        <v>115</v>
      </c>
      <c r="E12930" t="s">
        <v>89</v>
      </c>
      <c r="F12930" t="s">
        <v>44</v>
      </c>
      <c r="G12930">
        <v>529</v>
      </c>
      <c r="H12930">
        <v>22</v>
      </c>
      <c r="I12930">
        <f>IF(VLOOKUP(Data!$A12930,summermonths, 2, FALSE) = 1, VLOOKUP(Data!$H12930,rateblocks, 2, FALSE), VLOOKUP(Data!H12930, rateblocks,3, FALSE))</f>
        <v>2</v>
      </c>
      <c r="J12930">
        <v>4.5375172048807144E-2</v>
      </c>
      <c r="K12930">
        <v>5.296219140291214E-2</v>
      </c>
      <c r="L12930">
        <v>47.381851196289063</v>
      </c>
      <c r="M12930">
        <v>7.5870193541049957E-3</v>
      </c>
      <c r="N12930">
        <v>1.876363717019558E-2</v>
      </c>
      <c r="O12930">
        <v>3.5207407199777663E-4</v>
      </c>
      <c r="P12930">
        <v>-2.3276416584849358E-2</v>
      </c>
      <c r="Q12930">
        <v>-1.6459548845887184E-2</v>
      </c>
      <c r="R12930">
        <v>-2.252641599625349E-3</v>
      </c>
      <c r="S12930">
        <v>7.5870193541049957E-3</v>
      </c>
      <c r="T12930">
        <v>1.7426680773496628E-2</v>
      </c>
      <c r="U12930">
        <v>3.1633589416742325E-2</v>
      </c>
      <c r="V12930">
        <v>3.8450457155704498E-2</v>
      </c>
    </row>
    <row r="12931" spans="1:22" x14ac:dyDescent="0.25">
      <c r="A12931" t="s">
        <v>124</v>
      </c>
      <c r="B12931" t="s">
        <v>131</v>
      </c>
      <c r="C12931" t="s">
        <v>102</v>
      </c>
      <c r="D12931" t="s">
        <v>114</v>
      </c>
      <c r="E12931" t="s">
        <v>89</v>
      </c>
      <c r="F12931" t="s">
        <v>44</v>
      </c>
      <c r="G12931">
        <v>529</v>
      </c>
      <c r="H12931">
        <v>3</v>
      </c>
      <c r="I12931">
        <f>IF(VLOOKUP(Data!$A12931,summermonths, 2, FALSE) = 1, VLOOKUP(Data!$H12931,rateblocks, 2, FALSE), VLOOKUP(Data!H12931, rateblocks,3, FALSE))</f>
        <v>3</v>
      </c>
      <c r="J12931">
        <v>3.4812163561582565E-2</v>
      </c>
      <c r="K12931">
        <v>6.2400758266448975E-2</v>
      </c>
      <c r="L12931">
        <v>65.438560485839844</v>
      </c>
      <c r="M12931">
        <v>2.758859284222126E-2</v>
      </c>
      <c r="N12931">
        <v>3.5872224718332291E-2</v>
      </c>
      <c r="O12931">
        <v>1.2868165504187346E-3</v>
      </c>
      <c r="P12931">
        <v>-3.1415965408086777E-2</v>
      </c>
      <c r="Q12931">
        <v>-1.8383512273430824E-2</v>
      </c>
      <c r="R12931">
        <v>8.7771797552704811E-3</v>
      </c>
      <c r="S12931">
        <v>2.758859284222126E-2</v>
      </c>
      <c r="T12931">
        <v>4.6400006860494614E-2</v>
      </c>
      <c r="U12931">
        <v>7.3560699820518494E-2</v>
      </c>
      <c r="V12931">
        <v>8.6593151092529297E-2</v>
      </c>
    </row>
    <row r="12932" spans="1:22" x14ac:dyDescent="0.25">
      <c r="A12932" t="s">
        <v>122</v>
      </c>
      <c r="B12932" t="s">
        <v>131</v>
      </c>
      <c r="C12932" t="s">
        <v>101</v>
      </c>
      <c r="D12932" t="s">
        <v>117</v>
      </c>
      <c r="E12932" t="s">
        <v>89</v>
      </c>
      <c r="F12932" t="s">
        <v>44</v>
      </c>
      <c r="G12932">
        <v>529</v>
      </c>
      <c r="H12932">
        <v>19</v>
      </c>
      <c r="I12932">
        <f>IF(VLOOKUP(Data!$A12932,summermonths, 2, FALSE) = 1, VLOOKUP(Data!$H12932,rateblocks, 2, FALSE), VLOOKUP(Data!H12932, rateblocks,3, FALSE))</f>
        <v>1</v>
      </c>
      <c r="J12932">
        <v>5.2700582891702652E-2</v>
      </c>
      <c r="K12932">
        <v>5.458865687251091E-2</v>
      </c>
      <c r="L12932">
        <v>59.907371520996094</v>
      </c>
      <c r="M12932">
        <v>1.8880736315622926E-3</v>
      </c>
      <c r="N12932">
        <v>1.4122818596661091E-2</v>
      </c>
      <c r="O12932">
        <v>1.9945400708820671E-4</v>
      </c>
      <c r="P12932">
        <v>-2.1341895684599876E-2</v>
      </c>
      <c r="Q12932">
        <v>-1.6211045905947685E-2</v>
      </c>
      <c r="R12932">
        <v>-5.5179395712912083E-3</v>
      </c>
      <c r="S12932">
        <v>1.8880736315622926E-3</v>
      </c>
      <c r="T12932">
        <v>9.2940870672464371E-3</v>
      </c>
      <c r="U12932">
        <v>1.9987193867564201E-2</v>
      </c>
      <c r="V12932">
        <v>2.5118043646216393E-2</v>
      </c>
    </row>
    <row r="12933" spans="1:22" x14ac:dyDescent="0.25">
      <c r="A12933" t="s">
        <v>125</v>
      </c>
      <c r="B12933" t="s">
        <v>131</v>
      </c>
      <c r="C12933" t="s">
        <v>102</v>
      </c>
      <c r="D12933" t="s">
        <v>116</v>
      </c>
      <c r="E12933" t="s">
        <v>89</v>
      </c>
      <c r="F12933" t="s">
        <v>44</v>
      </c>
      <c r="G12933">
        <v>529</v>
      </c>
      <c r="H12933">
        <v>1</v>
      </c>
      <c r="I12933">
        <f>IF(VLOOKUP(Data!$A12933,summermonths, 2, FALSE) = 1, VLOOKUP(Data!$H12933,rateblocks, 2, FALSE), VLOOKUP(Data!H12933, rateblocks,3, FALSE))</f>
        <v>3</v>
      </c>
      <c r="J12933">
        <v>4.5050140470266342E-2</v>
      </c>
      <c r="K12933">
        <v>6.7948959767818451E-2</v>
      </c>
      <c r="L12933">
        <v>62.829868316650391</v>
      </c>
      <c r="M12933">
        <v>2.2898821160197258E-2</v>
      </c>
      <c r="N12933">
        <v>2.9306499287486076E-2</v>
      </c>
      <c r="O12933">
        <v>8.588709169998765E-4</v>
      </c>
      <c r="P12933">
        <v>-2.5306081399321556E-2</v>
      </c>
      <c r="Q12933">
        <v>-1.4658968895673752E-2</v>
      </c>
      <c r="R12933">
        <v>7.5304778292775154E-3</v>
      </c>
      <c r="S12933">
        <v>2.2898821160197258E-2</v>
      </c>
      <c r="T12933">
        <v>3.8267165422439575E-2</v>
      </c>
      <c r="U12933">
        <v>6.0456611216068268E-2</v>
      </c>
      <c r="V12933">
        <v>7.1103721857070923E-2</v>
      </c>
    </row>
    <row r="12934" spans="1:22" x14ac:dyDescent="0.25">
      <c r="A12934" t="s">
        <v>97</v>
      </c>
      <c r="B12934" t="s">
        <v>131</v>
      </c>
      <c r="C12934" t="s">
        <v>102</v>
      </c>
      <c r="D12934" t="s">
        <v>80</v>
      </c>
      <c r="E12934" t="s">
        <v>89</v>
      </c>
      <c r="F12934" t="s">
        <v>44</v>
      </c>
      <c r="G12934">
        <v>529</v>
      </c>
      <c r="H12934">
        <v>22</v>
      </c>
      <c r="I12934">
        <f>IF(VLOOKUP(Data!$A12934,summermonths, 2, FALSE) = 1, VLOOKUP(Data!$H12934,rateblocks, 2, FALSE), VLOOKUP(Data!H12934, rateblocks,3, FALSE))</f>
        <v>2</v>
      </c>
      <c r="J12934">
        <v>6.784355640411377E-2</v>
      </c>
      <c r="K12934">
        <v>6.0349717736244202E-2</v>
      </c>
      <c r="L12934">
        <v>70.368621826171875</v>
      </c>
      <c r="M12934">
        <v>-7.4938382022082806E-3</v>
      </c>
      <c r="N12934">
        <v>4.0442992001771927E-2</v>
      </c>
      <c r="O12934">
        <v>1.6356356209143996E-3</v>
      </c>
      <c r="P12934">
        <v>-7.4016638100147247E-2</v>
      </c>
      <c r="Q12934">
        <v>-5.9323616325855255E-2</v>
      </c>
      <c r="R12934">
        <v>-2.8702164068818092E-2</v>
      </c>
      <c r="S12934">
        <v>-7.4938382022082806E-3</v>
      </c>
      <c r="T12934">
        <v>1.3714487664401531E-2</v>
      </c>
      <c r="U12934">
        <v>4.4335942715406418E-2</v>
      </c>
      <c r="V12934">
        <v>5.902896448969841E-2</v>
      </c>
    </row>
    <row r="12935" spans="1:22" x14ac:dyDescent="0.25">
      <c r="A12935" t="s">
        <v>125</v>
      </c>
      <c r="B12935" t="s">
        <v>131</v>
      </c>
      <c r="C12935" t="s">
        <v>101</v>
      </c>
      <c r="D12935" t="s">
        <v>120</v>
      </c>
      <c r="E12935" t="s">
        <v>89</v>
      </c>
      <c r="F12935" t="s">
        <v>44</v>
      </c>
      <c r="G12935">
        <v>529</v>
      </c>
      <c r="H12935">
        <v>13</v>
      </c>
      <c r="I12935">
        <f>IF(VLOOKUP(Data!$A12935,summermonths, 2, FALSE) = 1, VLOOKUP(Data!$H12935,rateblocks, 2, FALSE), VLOOKUP(Data!H12935, rateblocks,3, FALSE))</f>
        <v>2</v>
      </c>
      <c r="J12935">
        <v>6.9549068808555603E-2</v>
      </c>
      <c r="K12935">
        <v>3.7235777825117111E-2</v>
      </c>
      <c r="L12935">
        <v>71.765335083007812</v>
      </c>
      <c r="M12935">
        <v>-3.2313290983438492E-2</v>
      </c>
      <c r="N12935">
        <v>1.7474520951509476E-2</v>
      </c>
      <c r="O12935">
        <v>3.0535887344740331E-4</v>
      </c>
      <c r="P12935">
        <v>-6.1056319624185562E-2</v>
      </c>
      <c r="Q12935">
        <v>-5.4707791656255722E-2</v>
      </c>
      <c r="R12935">
        <v>-4.1476938873529434E-2</v>
      </c>
      <c r="S12935">
        <v>-3.2313290983438492E-2</v>
      </c>
      <c r="T12935">
        <v>-2.3149643093347549E-2</v>
      </c>
      <c r="U12935">
        <v>-9.9187912419438362E-3</v>
      </c>
      <c r="V12935">
        <v>-3.5702618770301342E-3</v>
      </c>
    </row>
    <row r="12936" spans="1:22" x14ac:dyDescent="0.25">
      <c r="A12936" t="s">
        <v>97</v>
      </c>
      <c r="B12936" t="s">
        <v>131</v>
      </c>
      <c r="C12936" t="s">
        <v>102</v>
      </c>
      <c r="D12936" t="s">
        <v>80</v>
      </c>
      <c r="E12936" t="s">
        <v>89</v>
      </c>
      <c r="F12936" t="s">
        <v>44</v>
      </c>
      <c r="G12936">
        <v>529</v>
      </c>
      <c r="H12936">
        <v>6</v>
      </c>
      <c r="I12936">
        <f>IF(VLOOKUP(Data!$A12936,summermonths, 2, FALSE) = 1, VLOOKUP(Data!$H12936,rateblocks, 2, FALSE), VLOOKUP(Data!H12936, rateblocks,3, FALSE))</f>
        <v>3</v>
      </c>
      <c r="J12936">
        <v>6.9003850221633911E-2</v>
      </c>
      <c r="K12936">
        <v>6.1077505350112915E-2</v>
      </c>
      <c r="L12936">
        <v>72.183364868164062</v>
      </c>
      <c r="M12936">
        <v>-7.9263485968112946E-3</v>
      </c>
      <c r="N12936">
        <v>3.9929438382387161E-2</v>
      </c>
      <c r="O12936">
        <v>1.5943601028993726E-3</v>
      </c>
      <c r="P12936">
        <v>-7.360442727804184E-2</v>
      </c>
      <c r="Q12936">
        <v>-5.9097982943058014E-2</v>
      </c>
      <c r="R12936">
        <v>-2.886536717414856E-2</v>
      </c>
      <c r="S12936">
        <v>-7.9263485968112946E-3</v>
      </c>
      <c r="T12936">
        <v>1.3012669049203396E-2</v>
      </c>
      <c r="U12936">
        <v>4.3245285749435425E-2</v>
      </c>
      <c r="V12936">
        <v>5.7751733809709549E-2</v>
      </c>
    </row>
    <row r="12937" spans="1:22" x14ac:dyDescent="0.25">
      <c r="A12937" t="s">
        <v>95</v>
      </c>
      <c r="B12937" t="s">
        <v>131</v>
      </c>
      <c r="C12937" t="s">
        <v>101</v>
      </c>
      <c r="D12937" t="s">
        <v>72</v>
      </c>
      <c r="E12937" t="s">
        <v>89</v>
      </c>
      <c r="F12937" t="s">
        <v>44</v>
      </c>
      <c r="G12937">
        <v>529</v>
      </c>
      <c r="H12937">
        <v>6</v>
      </c>
      <c r="I12937">
        <f>IF(VLOOKUP(Data!$A12937,summermonths, 2, FALSE) = 1, VLOOKUP(Data!$H12937,rateblocks, 2, FALSE), VLOOKUP(Data!H12937, rateblocks,3, FALSE))</f>
        <v>3</v>
      </c>
      <c r="J12937">
        <v>6.3510358333587646E-2</v>
      </c>
      <c r="K12937">
        <v>6.4598299562931061E-2</v>
      </c>
      <c r="L12937">
        <v>58.883174896240234</v>
      </c>
      <c r="M12937">
        <v>1.0879426263272762E-3</v>
      </c>
      <c r="N12937">
        <v>2.6691857725381851E-2</v>
      </c>
      <c r="O12937">
        <v>7.1245525032281876E-4</v>
      </c>
      <c r="P12937">
        <v>-4.2816255241632462E-2</v>
      </c>
      <c r="Q12937">
        <v>-3.3119048923254013E-2</v>
      </c>
      <c r="R12937">
        <v>-1.2909281067550182E-2</v>
      </c>
      <c r="S12937">
        <v>1.0879426263272762E-3</v>
      </c>
      <c r="T12937">
        <v>1.5085166320204735E-2</v>
      </c>
      <c r="U12937">
        <v>3.529493510723114E-2</v>
      </c>
      <c r="V12937">
        <v>4.4992141425609589E-2</v>
      </c>
    </row>
    <row r="12938" spans="1:22" x14ac:dyDescent="0.25">
      <c r="A12938" t="s">
        <v>99</v>
      </c>
      <c r="B12938" t="s">
        <v>131</v>
      </c>
      <c r="C12938" t="s">
        <v>102</v>
      </c>
      <c r="D12938" t="s">
        <v>82</v>
      </c>
      <c r="E12938" t="s">
        <v>89</v>
      </c>
      <c r="F12938" t="s">
        <v>44</v>
      </c>
      <c r="G12938">
        <v>529</v>
      </c>
      <c r="H12938">
        <v>12</v>
      </c>
      <c r="I12938">
        <f>IF(VLOOKUP(Data!$A12938,summermonths, 2, FALSE) = 1, VLOOKUP(Data!$H12938,rateblocks, 2, FALSE), VLOOKUP(Data!H12938, rateblocks,3, FALSE))</f>
        <v>1</v>
      </c>
      <c r="J12938">
        <v>0.13012927770614624</v>
      </c>
      <c r="K12938">
        <v>3.6597352474927902E-2</v>
      </c>
      <c r="L12938">
        <v>88.892250061035156</v>
      </c>
      <c r="M12938">
        <v>-9.3531928956508636E-2</v>
      </c>
      <c r="N12938">
        <v>5.0271481275558472E-2</v>
      </c>
      <c r="O12938">
        <v>2.527221804484725E-3</v>
      </c>
      <c r="P12938">
        <v>-0.17622116208076477</v>
      </c>
      <c r="Q12938">
        <v>-0.15795741975307465</v>
      </c>
      <c r="R12938">
        <v>-0.11989431828260422</v>
      </c>
      <c r="S12938">
        <v>-9.3531928956508636E-2</v>
      </c>
      <c r="T12938">
        <v>-6.7169539630413055E-2</v>
      </c>
      <c r="U12938">
        <v>-2.9106432572007179E-2</v>
      </c>
      <c r="V12938">
        <v>-1.0842700488865376E-2</v>
      </c>
    </row>
    <row r="12939" spans="1:22" x14ac:dyDescent="0.25">
      <c r="A12939" t="s">
        <v>95</v>
      </c>
      <c r="B12939" t="s">
        <v>131</v>
      </c>
      <c r="C12939" t="s">
        <v>101</v>
      </c>
      <c r="D12939" t="s">
        <v>72</v>
      </c>
      <c r="E12939" t="s">
        <v>89</v>
      </c>
      <c r="F12939" t="s">
        <v>44</v>
      </c>
      <c r="G12939">
        <v>529</v>
      </c>
      <c r="H12939">
        <v>7</v>
      </c>
      <c r="I12939">
        <f>IF(VLOOKUP(Data!$A12939,summermonths, 2, FALSE) = 1, VLOOKUP(Data!$H12939,rateblocks, 2, FALSE), VLOOKUP(Data!H12939, rateblocks,3, FALSE))</f>
        <v>2</v>
      </c>
      <c r="J12939">
        <v>6.2012296169996262E-2</v>
      </c>
      <c r="K12939">
        <v>5.2775047719478607E-2</v>
      </c>
      <c r="L12939">
        <v>59.455387115478516</v>
      </c>
      <c r="M12939">
        <v>-9.2372484505176544E-3</v>
      </c>
      <c r="N12939">
        <v>2.1000707522034645E-2</v>
      </c>
      <c r="O12939">
        <v>4.4102972606197E-4</v>
      </c>
      <c r="P12939">
        <v>-4.3780338019132614E-2</v>
      </c>
      <c r="Q12939">
        <v>-3.6150738596916199E-2</v>
      </c>
      <c r="R12939">
        <v>-2.0250029861927032E-2</v>
      </c>
      <c r="S12939">
        <v>-9.2372484505176544E-3</v>
      </c>
      <c r="T12939">
        <v>1.7755333101376891E-3</v>
      </c>
      <c r="U12939">
        <v>1.767624169588089E-2</v>
      </c>
      <c r="V12939">
        <v>2.5305841118097305E-2</v>
      </c>
    </row>
    <row r="12940" spans="1:22" x14ac:dyDescent="0.25">
      <c r="A12940" t="s">
        <v>99</v>
      </c>
      <c r="B12940" t="s">
        <v>131</v>
      </c>
      <c r="C12940" t="s">
        <v>101</v>
      </c>
      <c r="D12940" t="s">
        <v>76</v>
      </c>
      <c r="E12940" t="s">
        <v>89</v>
      </c>
      <c r="F12940" t="s">
        <v>44</v>
      </c>
      <c r="G12940">
        <v>529</v>
      </c>
      <c r="H12940">
        <v>2</v>
      </c>
      <c r="I12940">
        <f>IF(VLOOKUP(Data!$A12940,summermonths, 2, FALSE) = 1, VLOOKUP(Data!$H12940,rateblocks, 2, FALSE), VLOOKUP(Data!H12940, rateblocks,3, FALSE))</f>
        <v>3</v>
      </c>
      <c r="J12940">
        <v>7.1546047925949097E-2</v>
      </c>
      <c r="K12940">
        <v>6.1139468103647232E-2</v>
      </c>
      <c r="L12940">
        <v>69.946441650390625</v>
      </c>
      <c r="M12940">
        <v>-1.0406579822301865E-2</v>
      </c>
      <c r="N12940">
        <v>2.754000760614872E-2</v>
      </c>
      <c r="O12940">
        <v>7.5845199171453714E-4</v>
      </c>
      <c r="P12940">
        <v>-5.5705860257148743E-2</v>
      </c>
      <c r="Q12940">
        <v>-4.5700520277023315E-2</v>
      </c>
      <c r="R12940">
        <v>-2.484857477247715E-2</v>
      </c>
      <c r="S12940">
        <v>-1.0406579822301865E-2</v>
      </c>
      <c r="T12940">
        <v>4.0354141965508461E-3</v>
      </c>
      <c r="U12940">
        <v>2.4887360632419586E-2</v>
      </c>
      <c r="V12940">
        <v>3.4892700612545013E-2</v>
      </c>
    </row>
    <row r="12941" spans="1:22" x14ac:dyDescent="0.25">
      <c r="A12941" t="s">
        <v>98</v>
      </c>
      <c r="B12941" t="s">
        <v>131</v>
      </c>
      <c r="C12941" t="s">
        <v>102</v>
      </c>
      <c r="D12941" t="s">
        <v>81</v>
      </c>
      <c r="E12941" t="s">
        <v>89</v>
      </c>
      <c r="F12941" t="s">
        <v>44</v>
      </c>
      <c r="G12941">
        <v>529</v>
      </c>
      <c r="H12941">
        <v>7</v>
      </c>
      <c r="I12941">
        <f>IF(VLOOKUP(Data!$A12941,summermonths, 2, FALSE) = 1, VLOOKUP(Data!$H12941,rateblocks, 2, FALSE), VLOOKUP(Data!H12941, rateblocks,3, FALSE))</f>
        <v>2</v>
      </c>
      <c r="J12941">
        <v>6.0852896422147751E-2</v>
      </c>
      <c r="K12941">
        <v>4.707939550280571E-2</v>
      </c>
      <c r="L12941">
        <v>71.362945556640625</v>
      </c>
      <c r="M12941">
        <v>-1.3773500919342041E-2</v>
      </c>
      <c r="N12941">
        <v>2.7781259268522263E-2</v>
      </c>
      <c r="O12941">
        <v>7.7179836807772517E-4</v>
      </c>
      <c r="P12941">
        <v>-5.9469606727361679E-2</v>
      </c>
      <c r="Q12941">
        <v>-4.937661811709404E-2</v>
      </c>
      <c r="R12941">
        <v>-2.8342006728053093E-2</v>
      </c>
      <c r="S12941">
        <v>-1.3773500919342041E-2</v>
      </c>
      <c r="T12941">
        <v>7.9500570427626371E-4</v>
      </c>
      <c r="U12941">
        <v>2.1829616278409958E-2</v>
      </c>
      <c r="V12941">
        <v>3.1922604888677597E-2</v>
      </c>
    </row>
    <row r="12942" spans="1:22" x14ac:dyDescent="0.25">
      <c r="A12942" t="s">
        <v>98</v>
      </c>
      <c r="B12942" t="s">
        <v>131</v>
      </c>
      <c r="C12942" t="s">
        <v>102</v>
      </c>
      <c r="D12942" t="s">
        <v>81</v>
      </c>
      <c r="E12942" t="s">
        <v>89</v>
      </c>
      <c r="F12942" t="s">
        <v>44</v>
      </c>
      <c r="G12942">
        <v>529</v>
      </c>
      <c r="H12942">
        <v>13</v>
      </c>
      <c r="I12942">
        <f>IF(VLOOKUP(Data!$A12942,summermonths, 2, FALSE) = 1, VLOOKUP(Data!$H12942,rateblocks, 2, FALSE), VLOOKUP(Data!H12942, rateblocks,3, FALSE))</f>
        <v>1</v>
      </c>
      <c r="J12942">
        <v>0.11479566991329193</v>
      </c>
      <c r="K12942">
        <v>3.2315690070390701E-2</v>
      </c>
      <c r="L12942">
        <v>87.888465881347656</v>
      </c>
      <c r="M12942">
        <v>-8.2479976117610931E-2</v>
      </c>
      <c r="N12942">
        <v>4.8675183206796646E-2</v>
      </c>
      <c r="O12942">
        <v>2.369273453950882E-3</v>
      </c>
      <c r="P12942">
        <v>-0.16254352033138275</v>
      </c>
      <c r="Q12942">
        <v>-0.14485973119735718</v>
      </c>
      <c r="R12942">
        <v>-0.10800527036190033</v>
      </c>
      <c r="S12942">
        <v>-8.2479976117610931E-2</v>
      </c>
      <c r="T12942">
        <v>-5.6954685598611832E-2</v>
      </c>
      <c r="U12942">
        <v>-2.0100219175219536E-2</v>
      </c>
      <c r="V12942">
        <v>-2.4164244532585144E-3</v>
      </c>
    </row>
    <row r="12943" spans="1:22" x14ac:dyDescent="0.25">
      <c r="A12943" t="s">
        <v>123</v>
      </c>
      <c r="B12943" t="s">
        <v>131</v>
      </c>
      <c r="C12943" t="s">
        <v>101</v>
      </c>
      <c r="D12943" t="s">
        <v>113</v>
      </c>
      <c r="E12943" t="s">
        <v>89</v>
      </c>
      <c r="F12943" t="s">
        <v>44</v>
      </c>
      <c r="G12943">
        <v>529</v>
      </c>
      <c r="H12943">
        <v>14</v>
      </c>
      <c r="I12943">
        <f>IF(VLOOKUP(Data!$A12943,summermonths, 2, FALSE) = 1, VLOOKUP(Data!$H12943,rateblocks, 2, FALSE), VLOOKUP(Data!H12943, rateblocks,3, FALSE))</f>
        <v>2</v>
      </c>
      <c r="J12943">
        <v>5.879722535610199E-2</v>
      </c>
      <c r="K12943">
        <v>3.282509371638298E-2</v>
      </c>
      <c r="L12943">
        <v>70.212318420410156</v>
      </c>
      <c r="M12943">
        <v>-2.5972133502364159E-2</v>
      </c>
      <c r="N12943">
        <v>1.5271232463419437E-2</v>
      </c>
      <c r="O12943">
        <v>2.3321053595282137E-4</v>
      </c>
      <c r="P12943">
        <v>-5.109107494354248E-2</v>
      </c>
      <c r="Q12943">
        <v>-4.554300382733345E-2</v>
      </c>
      <c r="R12943">
        <v>-3.3980377018451691E-2</v>
      </c>
      <c r="S12943">
        <v>-2.5972133502364159E-2</v>
      </c>
      <c r="T12943">
        <v>-1.7963891848921776E-2</v>
      </c>
      <c r="U12943">
        <v>-6.401261780411005E-3</v>
      </c>
      <c r="V12943">
        <v>-8.5319142090156674E-4</v>
      </c>
    </row>
    <row r="12944" spans="1:22" x14ac:dyDescent="0.25">
      <c r="A12944" t="s">
        <v>99</v>
      </c>
      <c r="B12944" t="s">
        <v>131</v>
      </c>
      <c r="C12944" t="s">
        <v>102</v>
      </c>
      <c r="D12944" t="s">
        <v>82</v>
      </c>
      <c r="E12944" t="s">
        <v>89</v>
      </c>
      <c r="F12944" t="s">
        <v>44</v>
      </c>
      <c r="G12944">
        <v>529</v>
      </c>
      <c r="H12944">
        <v>16</v>
      </c>
      <c r="I12944">
        <f>IF(VLOOKUP(Data!$A12944,summermonths, 2, FALSE) = 1, VLOOKUP(Data!$H12944,rateblocks, 2, FALSE), VLOOKUP(Data!H12944, rateblocks,3, FALSE))</f>
        <v>1</v>
      </c>
      <c r="J12944">
        <v>0.14190198481082916</v>
      </c>
      <c r="K12944">
        <v>3.4489601850509644E-2</v>
      </c>
      <c r="L12944">
        <v>90.395088195800781</v>
      </c>
      <c r="M12944">
        <v>-0.10741237550973892</v>
      </c>
      <c r="N12944">
        <v>5.373484268784523E-2</v>
      </c>
      <c r="O12944">
        <v>2.8874333947896957E-3</v>
      </c>
      <c r="P12944">
        <v>-0.19579832255840302</v>
      </c>
      <c r="Q12944">
        <v>-0.17627634108066559</v>
      </c>
      <c r="R12944">
        <v>-0.13559095561504364</v>
      </c>
      <c r="S12944">
        <v>-0.10741237550973892</v>
      </c>
      <c r="T12944">
        <v>-7.9233795404434204E-2</v>
      </c>
      <c r="U12944">
        <v>-3.8548402488231659E-2</v>
      </c>
      <c r="V12944">
        <v>-1.9026424735784531E-2</v>
      </c>
    </row>
    <row r="12945" spans="1:22" x14ac:dyDescent="0.25">
      <c r="A12945" t="s">
        <v>123</v>
      </c>
      <c r="B12945" t="s">
        <v>131</v>
      </c>
      <c r="C12945" t="s">
        <v>101</v>
      </c>
      <c r="D12945" t="s">
        <v>113</v>
      </c>
      <c r="E12945" t="s">
        <v>89</v>
      </c>
      <c r="F12945" t="s">
        <v>44</v>
      </c>
      <c r="G12945">
        <v>529</v>
      </c>
      <c r="H12945">
        <v>4</v>
      </c>
      <c r="I12945">
        <f>IF(VLOOKUP(Data!$A12945,summermonths, 2, FALSE) = 1, VLOOKUP(Data!$H12945,rateblocks, 2, FALSE), VLOOKUP(Data!H12945, rateblocks,3, FALSE))</f>
        <v>3</v>
      </c>
      <c r="J12945">
        <v>4.4928144663572311E-2</v>
      </c>
      <c r="K12945">
        <v>5.1307830959558487E-2</v>
      </c>
      <c r="L12945">
        <v>54.299175262451172</v>
      </c>
      <c r="M12945">
        <v>6.3796853646636009E-3</v>
      </c>
      <c r="N12945">
        <v>1.2700313702225685E-2</v>
      </c>
      <c r="O12945">
        <v>1.6129796858876944E-4</v>
      </c>
      <c r="P12945">
        <v>-1.4510471373796463E-2</v>
      </c>
      <c r="Q12945">
        <v>-9.896421805024147E-3</v>
      </c>
      <c r="R12945">
        <v>-2.8036563890054822E-4</v>
      </c>
      <c r="S12945">
        <v>6.3796853646636009E-3</v>
      </c>
      <c r="T12945">
        <v>1.3039736077189445E-2</v>
      </c>
      <c r="U12945">
        <v>2.2655792534351349E-2</v>
      </c>
      <c r="V12945">
        <v>2.7269842103123665E-2</v>
      </c>
    </row>
    <row r="12946" spans="1:22" x14ac:dyDescent="0.25">
      <c r="A12946" t="s">
        <v>95</v>
      </c>
      <c r="B12946" t="s">
        <v>131</v>
      </c>
      <c r="C12946" t="s">
        <v>102</v>
      </c>
      <c r="D12946" t="s">
        <v>78</v>
      </c>
      <c r="E12946" t="s">
        <v>89</v>
      </c>
      <c r="F12946" t="s">
        <v>44</v>
      </c>
      <c r="G12946">
        <v>529</v>
      </c>
      <c r="H12946">
        <v>15</v>
      </c>
      <c r="I12946">
        <f>IF(VLOOKUP(Data!$A12946,summermonths, 2, FALSE) = 1, VLOOKUP(Data!$H12946,rateblocks, 2, FALSE), VLOOKUP(Data!H12946, rateblocks,3, FALSE))</f>
        <v>1</v>
      </c>
      <c r="J12946">
        <v>0.10008504986763</v>
      </c>
      <c r="K12946">
        <v>4.2391303926706314E-2</v>
      </c>
      <c r="L12946">
        <v>82.553878784179687</v>
      </c>
      <c r="M12946">
        <v>-5.7693745940923691E-2</v>
      </c>
      <c r="N12946">
        <v>3.6627624183893204E-2</v>
      </c>
      <c r="O12946">
        <v>1.3415828580036759E-3</v>
      </c>
      <c r="P12946">
        <v>-0.11794082820415497</v>
      </c>
      <c r="Q12946">
        <v>-0.10463393479585648</v>
      </c>
      <c r="R12946">
        <v>-7.690129429101944E-2</v>
      </c>
      <c r="S12946">
        <v>-5.7693745940923691E-2</v>
      </c>
      <c r="T12946">
        <v>-3.848620131611824E-2</v>
      </c>
      <c r="U12946">
        <v>-1.0753557085990906E-2</v>
      </c>
      <c r="V12946">
        <v>2.5533344596624374E-3</v>
      </c>
    </row>
    <row r="12947" spans="1:22" x14ac:dyDescent="0.25">
      <c r="A12947" t="s">
        <v>124</v>
      </c>
      <c r="B12947" t="s">
        <v>131</v>
      </c>
      <c r="C12947" t="s">
        <v>102</v>
      </c>
      <c r="D12947" t="s">
        <v>114</v>
      </c>
      <c r="E12947" t="s">
        <v>89</v>
      </c>
      <c r="F12947" t="s">
        <v>44</v>
      </c>
      <c r="G12947">
        <v>529</v>
      </c>
      <c r="H12947">
        <v>14</v>
      </c>
      <c r="I12947">
        <f>IF(VLOOKUP(Data!$A12947,summermonths, 2, FALSE) = 1, VLOOKUP(Data!$H12947,rateblocks, 2, FALSE), VLOOKUP(Data!H12947, rateblocks,3, FALSE))</f>
        <v>2</v>
      </c>
      <c r="J12947">
        <v>8.2675009965896606E-2</v>
      </c>
      <c r="K12947">
        <v>3.5217389464378357E-2</v>
      </c>
      <c r="L12947">
        <v>86.659736633300781</v>
      </c>
      <c r="M12947">
        <v>-4.7457616776227951E-2</v>
      </c>
      <c r="N12947">
        <v>4.9498427659273148E-2</v>
      </c>
      <c r="O12947">
        <v>2.4500943254679441E-3</v>
      </c>
      <c r="P12947">
        <v>-0.12887528538703918</v>
      </c>
      <c r="Q12947">
        <v>-0.1108924075961113</v>
      </c>
      <c r="R12947">
        <v>-7.3414616286754608E-2</v>
      </c>
      <c r="S12947">
        <v>-4.7457616776227951E-2</v>
      </c>
      <c r="T12947">
        <v>-2.1500615403056145E-2</v>
      </c>
      <c r="U12947">
        <v>1.5977170318365097E-2</v>
      </c>
      <c r="V12947">
        <v>3.3960051834583282E-2</v>
      </c>
    </row>
    <row r="12948" spans="1:22" x14ac:dyDescent="0.25">
      <c r="A12948" t="s">
        <v>98</v>
      </c>
      <c r="B12948" t="s">
        <v>131</v>
      </c>
      <c r="C12948" t="s">
        <v>102</v>
      </c>
      <c r="D12948" t="s">
        <v>81</v>
      </c>
      <c r="E12948" t="s">
        <v>89</v>
      </c>
      <c r="F12948" t="s">
        <v>44</v>
      </c>
      <c r="G12948">
        <v>529</v>
      </c>
      <c r="H12948">
        <v>21</v>
      </c>
      <c r="I12948">
        <f>IF(VLOOKUP(Data!$A12948,summermonths, 2, FALSE) = 1, VLOOKUP(Data!$H12948,rateblocks, 2, FALSE), VLOOKUP(Data!H12948, rateblocks,3, FALSE))</f>
        <v>2</v>
      </c>
      <c r="J12948">
        <v>8.2420073449611664E-2</v>
      </c>
      <c r="K12948">
        <v>5.9366729110479355E-2</v>
      </c>
      <c r="L12948">
        <v>76.432891845703125</v>
      </c>
      <c r="M12948">
        <v>-2.305334061384201E-2</v>
      </c>
      <c r="N12948">
        <v>4.0507059544324875E-2</v>
      </c>
      <c r="O12948">
        <v>1.6408219235017896E-3</v>
      </c>
      <c r="P12948">
        <v>-8.9681521058082581E-2</v>
      </c>
      <c r="Q12948">
        <v>-7.4965223670005798E-2</v>
      </c>
      <c r="R12948">
        <v>-4.4295262545347214E-2</v>
      </c>
      <c r="S12948">
        <v>-2.305334061384201E-2</v>
      </c>
      <c r="T12948">
        <v>-1.8114178674295545E-3</v>
      </c>
      <c r="U12948">
        <v>2.8858544304966927E-2</v>
      </c>
      <c r="V12948">
        <v>4.3574843555688858E-2</v>
      </c>
    </row>
    <row r="12949" spans="1:22" x14ac:dyDescent="0.25">
      <c r="A12949" t="s">
        <v>100</v>
      </c>
      <c r="B12949" t="s">
        <v>131</v>
      </c>
      <c r="C12949" t="s">
        <v>102</v>
      </c>
      <c r="D12949" t="s">
        <v>83</v>
      </c>
      <c r="E12949" t="s">
        <v>89</v>
      </c>
      <c r="F12949" t="s">
        <v>44</v>
      </c>
      <c r="G12949">
        <v>529</v>
      </c>
      <c r="H12949">
        <v>14</v>
      </c>
      <c r="I12949">
        <f>IF(VLOOKUP(Data!$A12949,summermonths, 2, FALSE) = 1, VLOOKUP(Data!$H12949,rateblocks, 2, FALSE), VLOOKUP(Data!H12949, rateblocks,3, FALSE))</f>
        <v>1</v>
      </c>
      <c r="J12949">
        <v>0.13690474629402161</v>
      </c>
      <c r="K12949">
        <v>4.8436671495437622E-2</v>
      </c>
      <c r="L12949">
        <v>85.319473266601563</v>
      </c>
      <c r="M12949">
        <v>-8.8468074798583984E-2</v>
      </c>
      <c r="N12949">
        <v>5.4656881839036942E-2</v>
      </c>
      <c r="O12949">
        <v>2.987374784424901E-3</v>
      </c>
      <c r="P12949">
        <v>-0.1783706396818161</v>
      </c>
      <c r="Q12949">
        <v>-0.15851368010044098</v>
      </c>
      <c r="R12949">
        <v>-0.11713017523288727</v>
      </c>
      <c r="S12949">
        <v>-8.8468074798583984E-2</v>
      </c>
      <c r="T12949">
        <v>-5.9805978089570999E-2</v>
      </c>
      <c r="U12949">
        <v>-1.8422462046146393E-2</v>
      </c>
      <c r="V12949">
        <v>1.4344955561682582E-3</v>
      </c>
    </row>
    <row r="12950" spans="1:22" x14ac:dyDescent="0.25">
      <c r="A12950" t="s">
        <v>122</v>
      </c>
      <c r="B12950" t="s">
        <v>131</v>
      </c>
      <c r="C12950" t="s">
        <v>102</v>
      </c>
      <c r="D12950" t="s">
        <v>115</v>
      </c>
      <c r="E12950" t="s">
        <v>89</v>
      </c>
      <c r="F12950" t="s">
        <v>44</v>
      </c>
      <c r="G12950">
        <v>529</v>
      </c>
      <c r="H12950">
        <v>10</v>
      </c>
      <c r="I12950">
        <f>IF(VLOOKUP(Data!$A12950,summermonths, 2, FALSE) = 1, VLOOKUP(Data!$H12950,rateblocks, 2, FALSE), VLOOKUP(Data!H12950, rateblocks,3, FALSE))</f>
        <v>2</v>
      </c>
      <c r="J12950">
        <v>4.6433441340923309E-2</v>
      </c>
      <c r="K12950">
        <v>3.6892250180244446E-2</v>
      </c>
      <c r="L12950">
        <v>52.020793914794922</v>
      </c>
      <c r="M12950">
        <v>-9.5411920920014381E-3</v>
      </c>
      <c r="N12950">
        <v>1.954042911529541E-2</v>
      </c>
      <c r="O12950">
        <v>3.8182837306521833E-4</v>
      </c>
      <c r="P12950">
        <v>-4.168233647942543E-2</v>
      </c>
      <c r="Q12950">
        <v>-3.4583259373903275E-2</v>
      </c>
      <c r="R12950">
        <v>-1.978820376098156E-2</v>
      </c>
      <c r="S12950">
        <v>-9.5411920920014381E-3</v>
      </c>
      <c r="T12950">
        <v>7.0581893669441342E-4</v>
      </c>
      <c r="U12950">
        <v>1.5500875189900398E-2</v>
      </c>
      <c r="V12950">
        <v>2.2599954158067703E-2</v>
      </c>
    </row>
    <row r="12951" spans="1:22" x14ac:dyDescent="0.25">
      <c r="A12951" t="s">
        <v>100</v>
      </c>
      <c r="B12951" t="s">
        <v>131</v>
      </c>
      <c r="C12951" t="s">
        <v>102</v>
      </c>
      <c r="D12951" t="s">
        <v>83</v>
      </c>
      <c r="E12951" t="s">
        <v>89</v>
      </c>
      <c r="F12951" t="s">
        <v>44</v>
      </c>
      <c r="G12951">
        <v>529</v>
      </c>
      <c r="H12951">
        <v>21</v>
      </c>
      <c r="I12951">
        <f>IF(VLOOKUP(Data!$A12951,summermonths, 2, FALSE) = 1, VLOOKUP(Data!$H12951,rateblocks, 2, FALSE), VLOOKUP(Data!H12951, rateblocks,3, FALSE))</f>
        <v>2</v>
      </c>
      <c r="J12951">
        <v>8.5987895727157593E-2</v>
      </c>
      <c r="K12951">
        <v>6.4334593713283539E-2</v>
      </c>
      <c r="L12951">
        <v>76.937614440917969</v>
      </c>
      <c r="M12951">
        <v>-2.1653300151228905E-2</v>
      </c>
      <c r="N12951">
        <v>4.2355086654424667E-2</v>
      </c>
      <c r="O12951">
        <v>1.7939533572643995E-3</v>
      </c>
      <c r="P12951">
        <v>-9.1321215033531189E-2</v>
      </c>
      <c r="Q12951">
        <v>-7.5933530926704407E-2</v>
      </c>
      <c r="R12951">
        <v>-4.3864328414201736E-2</v>
      </c>
      <c r="S12951">
        <v>-2.1653300151228905E-2</v>
      </c>
      <c r="T12951">
        <v>5.577289848588407E-4</v>
      </c>
      <c r="U12951">
        <v>3.2626926898956299E-2</v>
      </c>
      <c r="V12951">
        <v>4.8014618456363678E-2</v>
      </c>
    </row>
    <row r="12952" spans="1:22" x14ac:dyDescent="0.25">
      <c r="A12952" t="s">
        <v>96</v>
      </c>
      <c r="B12952" t="s">
        <v>131</v>
      </c>
      <c r="C12952" t="s">
        <v>101</v>
      </c>
      <c r="D12952" t="s">
        <v>73</v>
      </c>
      <c r="E12952" t="s">
        <v>89</v>
      </c>
      <c r="F12952" t="s">
        <v>44</v>
      </c>
      <c r="G12952">
        <v>529</v>
      </c>
      <c r="H12952">
        <v>15</v>
      </c>
      <c r="I12952">
        <f>IF(VLOOKUP(Data!$A12952,summermonths, 2, FALSE) = 1, VLOOKUP(Data!$H12952,rateblocks, 2, FALSE), VLOOKUP(Data!H12952, rateblocks,3, FALSE))</f>
        <v>1</v>
      </c>
      <c r="J12952">
        <v>0.10396606475114822</v>
      </c>
      <c r="K12952">
        <v>3.5327807068824768E-2</v>
      </c>
      <c r="L12952">
        <v>73.378585815429687</v>
      </c>
      <c r="M12952">
        <v>-6.8638257682323456E-2</v>
      </c>
      <c r="N12952">
        <v>2.8006317093968391E-2</v>
      </c>
      <c r="O12952">
        <v>7.8435381874442101E-4</v>
      </c>
      <c r="P12952">
        <v>-0.11470454931259155</v>
      </c>
      <c r="Q12952">
        <v>-0.10452979803085327</v>
      </c>
      <c r="R12952">
        <v>-8.332478255033493E-2</v>
      </c>
      <c r="S12952">
        <v>-6.8638257682323456E-2</v>
      </c>
      <c r="T12952">
        <v>-5.3951729089021683E-2</v>
      </c>
      <c r="U12952">
        <v>-3.274671733379364E-2</v>
      </c>
      <c r="V12952">
        <v>-2.2571966052055359E-2</v>
      </c>
    </row>
    <row r="12953" spans="1:22" x14ac:dyDescent="0.25">
      <c r="A12953" t="s">
        <v>122</v>
      </c>
      <c r="B12953" t="s">
        <v>131</v>
      </c>
      <c r="C12953" t="s">
        <v>102</v>
      </c>
      <c r="D12953" t="s">
        <v>115</v>
      </c>
      <c r="E12953" t="s">
        <v>89</v>
      </c>
      <c r="F12953" t="s">
        <v>44</v>
      </c>
      <c r="G12953">
        <v>529</v>
      </c>
      <c r="H12953">
        <v>4</v>
      </c>
      <c r="I12953">
        <f>IF(VLOOKUP(Data!$A12953,summermonths, 2, FALSE) = 1, VLOOKUP(Data!$H12953,rateblocks, 2, FALSE), VLOOKUP(Data!H12953, rateblocks,3, FALSE))</f>
        <v>3</v>
      </c>
      <c r="J12953">
        <v>4.506266862154007E-2</v>
      </c>
      <c r="K12953">
        <v>5.0999999046325684E-2</v>
      </c>
      <c r="L12953">
        <v>38.939510345458984</v>
      </c>
      <c r="M12953">
        <v>5.9373299591243267E-3</v>
      </c>
      <c r="N12953">
        <v>1.8042374402284622E-2</v>
      </c>
      <c r="O12953">
        <v>3.2552727498114109E-4</v>
      </c>
      <c r="P12953">
        <v>-2.3739734664559364E-2</v>
      </c>
      <c r="Q12953">
        <v>-1.7184903845191002E-2</v>
      </c>
      <c r="R12953">
        <v>-3.5241004079580307E-3</v>
      </c>
      <c r="S12953">
        <v>5.9373299591243267E-3</v>
      </c>
      <c r="T12953">
        <v>1.5398760326206684E-2</v>
      </c>
      <c r="U12953">
        <v>2.9059562832117081E-2</v>
      </c>
      <c r="V12953">
        <v>3.5614393651485443E-2</v>
      </c>
    </row>
    <row r="12954" spans="1:22" x14ac:dyDescent="0.25">
      <c r="A12954" t="s">
        <v>125</v>
      </c>
      <c r="B12954" t="s">
        <v>131</v>
      </c>
      <c r="C12954" t="s">
        <v>102</v>
      </c>
      <c r="D12954" t="s">
        <v>116</v>
      </c>
      <c r="E12954" t="s">
        <v>89</v>
      </c>
      <c r="F12954" t="s">
        <v>44</v>
      </c>
      <c r="G12954">
        <v>529</v>
      </c>
      <c r="H12954">
        <v>11</v>
      </c>
      <c r="I12954">
        <f>IF(VLOOKUP(Data!$A12954,summermonths, 2, FALSE) = 1, VLOOKUP(Data!$H12954,rateblocks, 2, FALSE), VLOOKUP(Data!H12954, rateblocks,3, FALSE))</f>
        <v>2</v>
      </c>
      <c r="J12954">
        <v>7.9859979450702667E-2</v>
      </c>
      <c r="K12954">
        <v>4.0746692568063736E-2</v>
      </c>
      <c r="L12954">
        <v>79.862007141113281</v>
      </c>
      <c r="M12954">
        <v>-3.911329060792923E-2</v>
      </c>
      <c r="N12954">
        <v>3.2553993165493011E-2</v>
      </c>
      <c r="O12954">
        <v>1.0597624350339174E-3</v>
      </c>
      <c r="P12954">
        <v>-9.2659845948219299E-2</v>
      </c>
      <c r="Q12954">
        <v>-8.0832913517951965E-2</v>
      </c>
      <c r="R12954">
        <v>-5.6184619665145874E-2</v>
      </c>
      <c r="S12954">
        <v>-3.911329060792923E-2</v>
      </c>
      <c r="T12954">
        <v>-2.2041959688067436E-2</v>
      </c>
      <c r="U12954">
        <v>2.606330206617713E-3</v>
      </c>
      <c r="V12954">
        <v>1.4433262869715691E-2</v>
      </c>
    </row>
    <row r="12955" spans="1:22" x14ac:dyDescent="0.25">
      <c r="A12955" t="s">
        <v>100</v>
      </c>
      <c r="B12955" t="s">
        <v>131</v>
      </c>
      <c r="C12955" t="s">
        <v>101</v>
      </c>
      <c r="D12955" t="s">
        <v>77</v>
      </c>
      <c r="E12955" t="s">
        <v>89</v>
      </c>
      <c r="F12955" t="s">
        <v>44</v>
      </c>
      <c r="G12955">
        <v>529</v>
      </c>
      <c r="H12955">
        <v>9</v>
      </c>
      <c r="I12955">
        <f>IF(VLOOKUP(Data!$A12955,summermonths, 2, FALSE) = 1, VLOOKUP(Data!$H12955,rateblocks, 2, FALSE), VLOOKUP(Data!H12955, rateblocks,3, FALSE))</f>
        <v>2</v>
      </c>
      <c r="J12955">
        <v>8.5681967437267303E-2</v>
      </c>
      <c r="K12955">
        <v>4.0003623813390732E-2</v>
      </c>
      <c r="L12955">
        <v>73.3438720703125</v>
      </c>
      <c r="M12955">
        <v>-4.5678343623876572E-2</v>
      </c>
      <c r="N12955">
        <v>2.6724139228463173E-2</v>
      </c>
      <c r="O12955">
        <v>7.1417959406971931E-4</v>
      </c>
      <c r="P12955">
        <v>-8.9635640382766724E-2</v>
      </c>
      <c r="Q12955">
        <v>-7.9926706850528717E-2</v>
      </c>
      <c r="R12955">
        <v>-5.9692494571208954E-2</v>
      </c>
      <c r="S12955">
        <v>-4.5678343623876572E-2</v>
      </c>
      <c r="T12955">
        <v>-3.1664192676544189E-2</v>
      </c>
      <c r="U12955">
        <v>-1.1429981328547001E-2</v>
      </c>
      <c r="V12955">
        <v>-1.7210462829098105E-3</v>
      </c>
    </row>
    <row r="12956" spans="1:22" x14ac:dyDescent="0.25">
      <c r="A12956" t="s">
        <v>99</v>
      </c>
      <c r="B12956" t="s">
        <v>131</v>
      </c>
      <c r="C12956" t="s">
        <v>102</v>
      </c>
      <c r="D12956" t="s">
        <v>82</v>
      </c>
      <c r="E12956" t="s">
        <v>89</v>
      </c>
      <c r="F12956" t="s">
        <v>44</v>
      </c>
      <c r="G12956">
        <v>529</v>
      </c>
      <c r="H12956">
        <v>23</v>
      </c>
      <c r="I12956">
        <f>IF(VLOOKUP(Data!$A12956,summermonths, 2, FALSE) = 1, VLOOKUP(Data!$H12956,rateblocks, 2, FALSE), VLOOKUP(Data!H12956, rateblocks,3, FALSE))</f>
        <v>3</v>
      </c>
      <c r="J12956">
        <v>7.2793252766132355E-2</v>
      </c>
      <c r="K12956">
        <v>6.0368619859218597E-2</v>
      </c>
      <c r="L12956">
        <v>80.640830993652344</v>
      </c>
      <c r="M12956">
        <v>-1.2424631044268608E-2</v>
      </c>
      <c r="N12956">
        <v>3.3801089972257614E-2</v>
      </c>
      <c r="O12956">
        <v>1.1425137054175138E-3</v>
      </c>
      <c r="P12956">
        <v>-6.8022474646568298E-2</v>
      </c>
      <c r="Q12956">
        <v>-5.5742472410202026E-2</v>
      </c>
      <c r="R12956">
        <v>-3.0149940401315689E-2</v>
      </c>
      <c r="S12956">
        <v>-1.2424631044268608E-2</v>
      </c>
      <c r="T12956">
        <v>5.3006778471171856E-3</v>
      </c>
      <c r="U12956">
        <v>3.0893208459019661E-2</v>
      </c>
      <c r="V12956">
        <v>4.3173212558031082E-2</v>
      </c>
    </row>
    <row r="12957" spans="1:22" x14ac:dyDescent="0.25">
      <c r="A12957" t="s">
        <v>100</v>
      </c>
      <c r="B12957" t="s">
        <v>131</v>
      </c>
      <c r="C12957" t="s">
        <v>101</v>
      </c>
      <c r="D12957" t="s">
        <v>77</v>
      </c>
      <c r="E12957" t="s">
        <v>89</v>
      </c>
      <c r="F12957" t="s">
        <v>44</v>
      </c>
      <c r="G12957">
        <v>529</v>
      </c>
      <c r="H12957">
        <v>1</v>
      </c>
      <c r="I12957">
        <f>IF(VLOOKUP(Data!$A12957,summermonths, 2, FALSE) = 1, VLOOKUP(Data!$H12957,rateblocks, 2, FALSE), VLOOKUP(Data!H12957, rateblocks,3, FALSE))</f>
        <v>3</v>
      </c>
      <c r="J12957">
        <v>7.2454877197742462E-2</v>
      </c>
      <c r="K12957">
        <v>6.3161313533782959E-2</v>
      </c>
      <c r="L12957">
        <v>70.034187316894531</v>
      </c>
      <c r="M12957">
        <v>-9.2935627326369286E-3</v>
      </c>
      <c r="N12957">
        <v>2.7918444946408272E-2</v>
      </c>
      <c r="O12957">
        <v>7.7943957876414061E-4</v>
      </c>
      <c r="P12957">
        <v>-5.5215317755937576E-2</v>
      </c>
      <c r="Q12957">
        <v>-4.5072488486766815E-2</v>
      </c>
      <c r="R12957">
        <v>-2.3934010416269302E-2</v>
      </c>
      <c r="S12957">
        <v>-9.2935627326369286E-3</v>
      </c>
      <c r="T12957">
        <v>5.3468840196728706E-3</v>
      </c>
      <c r="U12957">
        <v>2.6485364884138107E-2</v>
      </c>
      <c r="V12957">
        <v>3.6628194153308868E-2</v>
      </c>
    </row>
    <row r="12958" spans="1:22" x14ac:dyDescent="0.25">
      <c r="A12958" t="s">
        <v>123</v>
      </c>
      <c r="B12958" t="s">
        <v>131</v>
      </c>
      <c r="C12958" t="s">
        <v>102</v>
      </c>
      <c r="D12958" t="s">
        <v>118</v>
      </c>
      <c r="E12958" t="s">
        <v>89</v>
      </c>
      <c r="F12958" t="s">
        <v>44</v>
      </c>
      <c r="G12958">
        <v>529</v>
      </c>
      <c r="H12958">
        <v>1</v>
      </c>
      <c r="I12958">
        <f>IF(VLOOKUP(Data!$A12958,summermonths, 2, FALSE) = 1, VLOOKUP(Data!$H12958,rateblocks, 2, FALSE), VLOOKUP(Data!H12958, rateblocks,3, FALSE))</f>
        <v>3</v>
      </c>
      <c r="J12958">
        <v>2.9943510890007019E-2</v>
      </c>
      <c r="K12958">
        <v>4.8742908984422684E-2</v>
      </c>
      <c r="L12958">
        <v>60.589790344238281</v>
      </c>
      <c r="M12958">
        <v>1.8799399957060814E-2</v>
      </c>
      <c r="N12958">
        <v>2.0706556737422943E-2</v>
      </c>
      <c r="O12958">
        <v>4.2876150109805167E-4</v>
      </c>
      <c r="P12958">
        <v>-1.5259855426847935E-2</v>
      </c>
      <c r="Q12958">
        <v>-7.7371201477944851E-3</v>
      </c>
      <c r="R12958">
        <v>7.9408707097172737E-3</v>
      </c>
      <c r="S12958">
        <v>1.8799399957060814E-2</v>
      </c>
      <c r="T12958">
        <v>2.9657928273081779E-2</v>
      </c>
      <c r="U12958">
        <v>4.5335918664932251E-2</v>
      </c>
      <c r="V12958">
        <v>5.2858654409646988E-2</v>
      </c>
    </row>
    <row r="12959" spans="1:22" x14ac:dyDescent="0.25">
      <c r="A12959" t="s">
        <v>96</v>
      </c>
      <c r="B12959" t="s">
        <v>131</v>
      </c>
      <c r="C12959" t="s">
        <v>101</v>
      </c>
      <c r="D12959" t="s">
        <v>73</v>
      </c>
      <c r="E12959" t="s">
        <v>89</v>
      </c>
      <c r="F12959" t="s">
        <v>44</v>
      </c>
      <c r="G12959">
        <v>529</v>
      </c>
      <c r="H12959">
        <v>2</v>
      </c>
      <c r="I12959">
        <f>IF(VLOOKUP(Data!$A12959,summermonths, 2, FALSE) = 1, VLOOKUP(Data!$H12959,rateblocks, 2, FALSE), VLOOKUP(Data!H12959, rateblocks,3, FALSE))</f>
        <v>3</v>
      </c>
      <c r="J12959">
        <v>6.4531393349170685E-2</v>
      </c>
      <c r="K12959">
        <v>6.5417170524597168E-2</v>
      </c>
      <c r="L12959">
        <v>63.958843231201172</v>
      </c>
      <c r="M12959">
        <v>8.8577676797285676E-4</v>
      </c>
      <c r="N12959">
        <v>2.7452001348137856E-2</v>
      </c>
      <c r="O12959">
        <v>7.5361237395554781E-4</v>
      </c>
      <c r="P12959">
        <v>-4.4268745929002762E-2</v>
      </c>
      <c r="Q12959">
        <v>-3.4295380115509033E-2</v>
      </c>
      <c r="R12959">
        <v>-1.3510067015886307E-2</v>
      </c>
      <c r="S12959">
        <v>8.8577676797285676E-4</v>
      </c>
      <c r="T12959">
        <v>1.5281620435416698E-2</v>
      </c>
      <c r="U12959">
        <v>3.6066930741071701E-2</v>
      </c>
      <c r="V12959">
        <v>4.6040300279855728E-2</v>
      </c>
    </row>
    <row r="12960" spans="1:22" x14ac:dyDescent="0.25">
      <c r="A12960" t="s">
        <v>96</v>
      </c>
      <c r="B12960" t="s">
        <v>131</v>
      </c>
      <c r="C12960" t="s">
        <v>102</v>
      </c>
      <c r="D12960" t="s">
        <v>79</v>
      </c>
      <c r="E12960" t="s">
        <v>89</v>
      </c>
      <c r="F12960" t="s">
        <v>44</v>
      </c>
      <c r="G12960">
        <v>529</v>
      </c>
      <c r="H12960">
        <v>1</v>
      </c>
      <c r="I12960">
        <f>IF(VLOOKUP(Data!$A12960,summermonths, 2, FALSE) = 1, VLOOKUP(Data!$H12960,rateblocks, 2, FALSE), VLOOKUP(Data!H12960, rateblocks,3, FALSE))</f>
        <v>3</v>
      </c>
      <c r="J12960">
        <v>7.2767958045005798E-2</v>
      </c>
      <c r="K12960">
        <v>6.2334593385457993E-2</v>
      </c>
      <c r="L12960">
        <v>67.361061096191406</v>
      </c>
      <c r="M12960">
        <v>-1.0433363728225231E-2</v>
      </c>
      <c r="N12960">
        <v>3.4747239202260971E-2</v>
      </c>
      <c r="O12960">
        <v>1.2073706602677703E-3</v>
      </c>
      <c r="P12960">
        <v>-6.7587487399578094E-2</v>
      </c>
      <c r="Q12960">
        <v>-5.4963741451501846E-2</v>
      </c>
      <c r="R12960">
        <v>-2.8654834255576134E-2</v>
      </c>
      <c r="S12960">
        <v>-1.0433363728225231E-2</v>
      </c>
      <c r="T12960">
        <v>7.7881063334643841E-3</v>
      </c>
      <c r="U12960">
        <v>3.4097015857696533E-2</v>
      </c>
      <c r="V12960">
        <v>4.6720758080482483E-2</v>
      </c>
    </row>
    <row r="12961" spans="1:22" x14ac:dyDescent="0.25">
      <c r="A12961" t="s">
        <v>125</v>
      </c>
      <c r="B12961" t="s">
        <v>131</v>
      </c>
      <c r="C12961" t="s">
        <v>102</v>
      </c>
      <c r="D12961" t="s">
        <v>116</v>
      </c>
      <c r="E12961" t="s">
        <v>89</v>
      </c>
      <c r="F12961" t="s">
        <v>44</v>
      </c>
      <c r="G12961">
        <v>529</v>
      </c>
      <c r="H12961">
        <v>12</v>
      </c>
      <c r="I12961">
        <f>IF(VLOOKUP(Data!$A12961,summermonths, 2, FALSE) = 1, VLOOKUP(Data!$H12961,rateblocks, 2, FALSE), VLOOKUP(Data!H12961, rateblocks,3, FALSE))</f>
        <v>2</v>
      </c>
      <c r="J12961">
        <v>9.2887140810489655E-2</v>
      </c>
      <c r="K12961">
        <v>4.0349714457988739E-2</v>
      </c>
      <c r="L12961">
        <v>80.776939392089844</v>
      </c>
      <c r="M12961">
        <v>-5.2537422627210617E-2</v>
      </c>
      <c r="N12961">
        <v>3.2659135758876801E-2</v>
      </c>
      <c r="O12961">
        <v>1.0666191810742021E-3</v>
      </c>
      <c r="P12961">
        <v>-0.10625691711902618</v>
      </c>
      <c r="Q12961">
        <v>-9.4391785562038422E-2</v>
      </c>
      <c r="R12961">
        <v>-6.9663889706134796E-2</v>
      </c>
      <c r="S12961">
        <v>-5.2537422627210617E-2</v>
      </c>
      <c r="T12961">
        <v>-3.5410955548286438E-2</v>
      </c>
      <c r="U12961">
        <v>-1.0683055967092514E-2</v>
      </c>
      <c r="V12961">
        <v>1.1820752406492829E-3</v>
      </c>
    </row>
    <row r="12962" spans="1:22" x14ac:dyDescent="0.25">
      <c r="A12962" t="s">
        <v>123</v>
      </c>
      <c r="B12962" t="s">
        <v>131</v>
      </c>
      <c r="C12962" t="s">
        <v>101</v>
      </c>
      <c r="D12962" t="s">
        <v>113</v>
      </c>
      <c r="E12962" t="s">
        <v>89</v>
      </c>
      <c r="F12962" t="s">
        <v>45</v>
      </c>
      <c r="G12962">
        <v>139</v>
      </c>
      <c r="H12962">
        <v>5</v>
      </c>
      <c r="I12962">
        <f>IF(VLOOKUP(Data!$A12962,summermonths, 2, FALSE) = 1, VLOOKUP(Data!$H12962,rateblocks, 2, FALSE), VLOOKUP(Data!H12962, rateblocks,3, FALSE))</f>
        <v>3</v>
      </c>
      <c r="J12962">
        <v>0.30687263607978821</v>
      </c>
      <c r="K12962">
        <v>0.39173418283462524</v>
      </c>
      <c r="L12962">
        <v>53.682315826416016</v>
      </c>
      <c r="M12962">
        <v>8.486156165599823E-2</v>
      </c>
      <c r="N12962">
        <v>0.12884688377380371</v>
      </c>
      <c r="O12962">
        <v>1.6601519659161568E-2</v>
      </c>
      <c r="P12962">
        <v>-0.12707270681858063</v>
      </c>
      <c r="Q12962">
        <v>-8.0262362957000732E-2</v>
      </c>
      <c r="R12962">
        <v>1.7294188961386681E-2</v>
      </c>
      <c r="S12962">
        <v>8.486156165599823E-2</v>
      </c>
      <c r="T12962">
        <v>0.15242893993854523</v>
      </c>
      <c r="U12962">
        <v>0.24998548626899719</v>
      </c>
      <c r="V12962">
        <v>0.29679581522941589</v>
      </c>
    </row>
    <row r="12963" spans="1:22" x14ac:dyDescent="0.25">
      <c r="A12963" t="s">
        <v>100</v>
      </c>
      <c r="B12963" t="s">
        <v>131</v>
      </c>
      <c r="C12963" t="s">
        <v>102</v>
      </c>
      <c r="D12963" t="s">
        <v>83</v>
      </c>
      <c r="E12963" t="s">
        <v>89</v>
      </c>
      <c r="F12963" t="s">
        <v>45</v>
      </c>
      <c r="G12963">
        <v>139</v>
      </c>
      <c r="H12963">
        <v>16</v>
      </c>
      <c r="I12963">
        <f>IF(VLOOKUP(Data!$A12963,summermonths, 2, FALSE) = 1, VLOOKUP(Data!$H12963,rateblocks, 2, FALSE), VLOOKUP(Data!H12963, rateblocks,3, FALSE))</f>
        <v>1</v>
      </c>
      <c r="J12963">
        <v>0.41869750618934631</v>
      </c>
      <c r="K12963">
        <v>0.28129497170448303</v>
      </c>
      <c r="L12963">
        <v>83.561149597167969</v>
      </c>
      <c r="M12963">
        <v>-0.13740254938602448</v>
      </c>
      <c r="N12963">
        <v>0.19600695371627808</v>
      </c>
      <c r="O12963">
        <v>3.84187251329422E-2</v>
      </c>
      <c r="P12963">
        <v>-0.45980530977249146</v>
      </c>
      <c r="Q12963">
        <v>-0.3885955810546875</v>
      </c>
      <c r="R12963">
        <v>-0.24018870294094086</v>
      </c>
      <c r="S12963">
        <v>-0.13740254938602448</v>
      </c>
      <c r="T12963">
        <v>-3.461640328168869E-2</v>
      </c>
      <c r="U12963">
        <v>0.11379046738147736</v>
      </c>
      <c r="V12963">
        <v>0.18500019609928131</v>
      </c>
    </row>
    <row r="12964" spans="1:22" x14ac:dyDescent="0.25">
      <c r="A12964" t="s">
        <v>100</v>
      </c>
      <c r="B12964" t="s">
        <v>131</v>
      </c>
      <c r="C12964" t="s">
        <v>102</v>
      </c>
      <c r="D12964" t="s">
        <v>83</v>
      </c>
      <c r="E12964" t="s">
        <v>89</v>
      </c>
      <c r="F12964" t="s">
        <v>45</v>
      </c>
      <c r="G12964">
        <v>139</v>
      </c>
      <c r="H12964">
        <v>22</v>
      </c>
      <c r="I12964">
        <f>IF(VLOOKUP(Data!$A12964,summermonths, 2, FALSE) = 1, VLOOKUP(Data!$H12964,rateblocks, 2, FALSE), VLOOKUP(Data!H12964, rateblocks,3, FALSE))</f>
        <v>2</v>
      </c>
      <c r="J12964">
        <v>0.36058107018470764</v>
      </c>
      <c r="K12964">
        <v>0.44499999284744263</v>
      </c>
      <c r="L12964">
        <v>76.007194519042969</v>
      </c>
      <c r="M12964">
        <v>8.4418907761573792E-2</v>
      </c>
      <c r="N12964">
        <v>0.2284967452287674</v>
      </c>
      <c r="O12964">
        <v>5.2210763096809387E-2</v>
      </c>
      <c r="P12964">
        <v>-0.29142478108406067</v>
      </c>
      <c r="Q12964">
        <v>-0.20841145515441895</v>
      </c>
      <c r="R12964">
        <v>-3.5404901951551437E-2</v>
      </c>
      <c r="S12964">
        <v>8.4418907761573792E-2</v>
      </c>
      <c r="T12964">
        <v>0.20424272119998932</v>
      </c>
      <c r="U12964">
        <v>0.37724927067756653</v>
      </c>
      <c r="V12964">
        <v>0.46026259660720825</v>
      </c>
    </row>
    <row r="12965" spans="1:22" x14ac:dyDescent="0.25">
      <c r="A12965" t="s">
        <v>122</v>
      </c>
      <c r="B12965" t="s">
        <v>131</v>
      </c>
      <c r="C12965" t="s">
        <v>102</v>
      </c>
      <c r="D12965" t="s">
        <v>115</v>
      </c>
      <c r="E12965" t="s">
        <v>89</v>
      </c>
      <c r="F12965" t="s">
        <v>45</v>
      </c>
      <c r="G12965">
        <v>139</v>
      </c>
      <c r="H12965">
        <v>13</v>
      </c>
      <c r="I12965">
        <f>IF(VLOOKUP(Data!$A12965,summermonths, 2, FALSE) = 1, VLOOKUP(Data!$H12965,rateblocks, 2, FALSE), VLOOKUP(Data!H12965, rateblocks,3, FALSE))</f>
        <v>2</v>
      </c>
      <c r="J12965">
        <v>0.23751012980937958</v>
      </c>
      <c r="K12965">
        <v>0.18999999761581421</v>
      </c>
      <c r="L12965">
        <v>58.071941375732422</v>
      </c>
      <c r="M12965">
        <v>-4.7510124742984772E-2</v>
      </c>
      <c r="N12965">
        <v>9.5473967492580414E-2</v>
      </c>
      <c r="O12965">
        <v>9.1152787208557129E-3</v>
      </c>
      <c r="P12965">
        <v>-0.20455083250999451</v>
      </c>
      <c r="Q12965">
        <v>-0.16986493766307831</v>
      </c>
      <c r="R12965">
        <v>-9.7576722502708435E-2</v>
      </c>
      <c r="S12965">
        <v>-4.7510124742984772E-2</v>
      </c>
      <c r="T12965">
        <v>2.5564727839082479E-3</v>
      </c>
      <c r="U12965">
        <v>7.4844688177108765E-2</v>
      </c>
      <c r="V12965">
        <v>0.10953057557344437</v>
      </c>
    </row>
    <row r="12966" spans="1:22" x14ac:dyDescent="0.25">
      <c r="A12966" t="s">
        <v>122</v>
      </c>
      <c r="B12966" t="s">
        <v>131</v>
      </c>
      <c r="C12966" t="s">
        <v>101</v>
      </c>
      <c r="D12966" t="s">
        <v>117</v>
      </c>
      <c r="E12966" t="s">
        <v>89</v>
      </c>
      <c r="F12966" t="s">
        <v>45</v>
      </c>
      <c r="G12966">
        <v>139</v>
      </c>
      <c r="H12966">
        <v>11</v>
      </c>
      <c r="I12966">
        <f>IF(VLOOKUP(Data!$A12966,summermonths, 2, FALSE) = 1, VLOOKUP(Data!$H12966,rateblocks, 2, FALSE), VLOOKUP(Data!H12966, rateblocks,3, FALSE))</f>
        <v>2</v>
      </c>
      <c r="J12966">
        <v>0.18452233076095581</v>
      </c>
      <c r="K12966">
        <v>0.3358064591884613</v>
      </c>
      <c r="L12966">
        <v>67.348564147949219</v>
      </c>
      <c r="M12966">
        <v>0.15128414332866669</v>
      </c>
      <c r="N12966">
        <v>0.13296963274478912</v>
      </c>
      <c r="O12966">
        <v>1.7680922523140907E-2</v>
      </c>
      <c r="P12966">
        <v>-6.7431442439556122E-2</v>
      </c>
      <c r="Q12966">
        <v>-1.9123297184705734E-2</v>
      </c>
      <c r="R12966">
        <v>8.1554800271987915E-2</v>
      </c>
      <c r="S12966">
        <v>0.15128414332866669</v>
      </c>
      <c r="T12966">
        <v>0.22101348638534546</v>
      </c>
      <c r="U12966">
        <v>0.32169157266616821</v>
      </c>
      <c r="V12966">
        <v>0.36999973654747009</v>
      </c>
    </row>
    <row r="12967" spans="1:22" x14ac:dyDescent="0.25">
      <c r="A12967" t="s">
        <v>95</v>
      </c>
      <c r="B12967" t="s">
        <v>131</v>
      </c>
      <c r="C12967" t="s">
        <v>101</v>
      </c>
      <c r="D12967" t="s">
        <v>72</v>
      </c>
      <c r="E12967" t="s">
        <v>89</v>
      </c>
      <c r="F12967" t="s">
        <v>45</v>
      </c>
      <c r="G12967">
        <v>139</v>
      </c>
      <c r="H12967">
        <v>24</v>
      </c>
      <c r="I12967">
        <f>IF(VLOOKUP(Data!$A12967,summermonths, 2, FALSE) = 1, VLOOKUP(Data!$H12967,rateblocks, 2, FALSE), VLOOKUP(Data!H12967, rateblocks,3, FALSE))</f>
        <v>3</v>
      </c>
      <c r="J12967">
        <v>0.27307242155075073</v>
      </c>
      <c r="K12967">
        <v>0.42955034971237183</v>
      </c>
      <c r="L12967">
        <v>59.48309326171875</v>
      </c>
      <c r="M12967">
        <v>0.15647792816162109</v>
      </c>
      <c r="N12967">
        <v>0.15273509919643402</v>
      </c>
      <c r="O12967">
        <v>2.3328009992837906E-2</v>
      </c>
      <c r="P12967">
        <v>-9.4748951494693756E-2</v>
      </c>
      <c r="Q12967">
        <v>-3.9259977638721466E-2</v>
      </c>
      <c r="R12967">
        <v>7.63835608959198E-2</v>
      </c>
      <c r="S12967">
        <v>0.15647792816162109</v>
      </c>
      <c r="T12967">
        <v>0.23657229542732239</v>
      </c>
      <c r="U12967">
        <v>0.35221582651138306</v>
      </c>
      <c r="V12967">
        <v>0.40770480036735535</v>
      </c>
    </row>
    <row r="12968" spans="1:22" x14ac:dyDescent="0.25">
      <c r="A12968" t="s">
        <v>95</v>
      </c>
      <c r="B12968" t="s">
        <v>131</v>
      </c>
      <c r="C12968" t="s">
        <v>101</v>
      </c>
      <c r="D12968" t="s">
        <v>72</v>
      </c>
      <c r="E12968" t="s">
        <v>89</v>
      </c>
      <c r="F12968" t="s">
        <v>45</v>
      </c>
      <c r="G12968">
        <v>139</v>
      </c>
      <c r="H12968">
        <v>2</v>
      </c>
      <c r="I12968">
        <f>IF(VLOOKUP(Data!$A12968,summermonths, 2, FALSE) = 1, VLOOKUP(Data!$H12968,rateblocks, 2, FALSE), VLOOKUP(Data!H12968, rateblocks,3, FALSE))</f>
        <v>3</v>
      </c>
      <c r="J12968">
        <v>0.29031521081924438</v>
      </c>
      <c r="K12968">
        <v>0.42626437544822693</v>
      </c>
      <c r="L12968">
        <v>59.639926910400391</v>
      </c>
      <c r="M12968">
        <v>0.13594916462898254</v>
      </c>
      <c r="N12968">
        <v>0.15065532922744751</v>
      </c>
      <c r="O12968">
        <v>2.2697027772665024E-2</v>
      </c>
      <c r="P12968">
        <v>-0.11185680329799652</v>
      </c>
      <c r="Q12968">
        <v>-5.712340772151947E-2</v>
      </c>
      <c r="R12968">
        <v>5.6945431977510452E-2</v>
      </c>
      <c r="S12968">
        <v>0.13594916462898254</v>
      </c>
      <c r="T12968">
        <v>0.21495290100574493</v>
      </c>
      <c r="U12968">
        <v>0.32902175188064575</v>
      </c>
      <c r="V12968">
        <v>0.38375511765480042</v>
      </c>
    </row>
    <row r="12969" spans="1:22" x14ac:dyDescent="0.25">
      <c r="A12969" t="s">
        <v>99</v>
      </c>
      <c r="B12969" t="s">
        <v>131</v>
      </c>
      <c r="C12969" t="s">
        <v>102</v>
      </c>
      <c r="D12969" t="s">
        <v>82</v>
      </c>
      <c r="E12969" t="s">
        <v>89</v>
      </c>
      <c r="F12969" t="s">
        <v>45</v>
      </c>
      <c r="G12969">
        <v>139</v>
      </c>
      <c r="H12969">
        <v>21</v>
      </c>
      <c r="I12969">
        <f>IF(VLOOKUP(Data!$A12969,summermonths, 2, FALSE) = 1, VLOOKUP(Data!$H12969,rateblocks, 2, FALSE), VLOOKUP(Data!H12969, rateblocks,3, FALSE))</f>
        <v>2</v>
      </c>
      <c r="J12969">
        <v>0.407602459192276</v>
      </c>
      <c r="K12969">
        <v>0.4946402907371521</v>
      </c>
      <c r="L12969">
        <v>82.374099731445312</v>
      </c>
      <c r="M12969">
        <v>8.7037816643714905E-2</v>
      </c>
      <c r="N12969">
        <v>0.24713589251041412</v>
      </c>
      <c r="O12969">
        <v>6.1076149344444275E-2</v>
      </c>
      <c r="P12969">
        <v>-0.31946456432342529</v>
      </c>
      <c r="Q12969">
        <v>-0.22967956960201263</v>
      </c>
      <c r="R12969">
        <v>-4.256037250161171E-2</v>
      </c>
      <c r="S12969">
        <v>8.7037816643714905E-2</v>
      </c>
      <c r="T12969">
        <v>0.21663600206375122</v>
      </c>
      <c r="U12969">
        <v>0.40375521779060364</v>
      </c>
      <c r="V12969">
        <v>0.4935401976108551</v>
      </c>
    </row>
    <row r="12970" spans="1:22" x14ac:dyDescent="0.25">
      <c r="A12970" t="s">
        <v>122</v>
      </c>
      <c r="B12970" t="s">
        <v>131</v>
      </c>
      <c r="C12970" t="s">
        <v>102</v>
      </c>
      <c r="D12970" t="s">
        <v>115</v>
      </c>
      <c r="E12970" t="s">
        <v>89</v>
      </c>
      <c r="F12970" t="s">
        <v>45</v>
      </c>
      <c r="G12970">
        <v>139</v>
      </c>
      <c r="H12970">
        <v>12</v>
      </c>
      <c r="I12970">
        <f>IF(VLOOKUP(Data!$A12970,summermonths, 2, FALSE) = 1, VLOOKUP(Data!$H12970,rateblocks, 2, FALSE), VLOOKUP(Data!H12970, rateblocks,3, FALSE))</f>
        <v>2</v>
      </c>
      <c r="J12970">
        <v>0.2532113790512085</v>
      </c>
      <c r="K12970">
        <v>0.19039568305015564</v>
      </c>
      <c r="L12970">
        <v>57.949642181396484</v>
      </c>
      <c r="M12970">
        <v>-6.2815703451633453E-2</v>
      </c>
      <c r="N12970">
        <v>0.11824692785739899</v>
      </c>
      <c r="O12970">
        <v>1.3982336036860943E-2</v>
      </c>
      <c r="P12970">
        <v>-0.25731459259986877</v>
      </c>
      <c r="Q12970">
        <v>-0.21435524523258209</v>
      </c>
      <c r="R12970">
        <v>-0.12482444941997528</v>
      </c>
      <c r="S12970">
        <v>-6.2815703451633453E-2</v>
      </c>
      <c r="T12970">
        <v>-8.0695387441664934E-4</v>
      </c>
      <c r="U12970">
        <v>8.8723830878734589E-2</v>
      </c>
      <c r="V12970">
        <v>0.13168318569660187</v>
      </c>
    </row>
    <row r="12971" spans="1:22" x14ac:dyDescent="0.25">
      <c r="A12971" t="s">
        <v>125</v>
      </c>
      <c r="B12971" t="s">
        <v>131</v>
      </c>
      <c r="C12971" t="s">
        <v>102</v>
      </c>
      <c r="D12971" t="s">
        <v>116</v>
      </c>
      <c r="E12971" t="s">
        <v>89</v>
      </c>
      <c r="F12971" t="s">
        <v>45</v>
      </c>
      <c r="G12971">
        <v>139</v>
      </c>
      <c r="H12971">
        <v>23</v>
      </c>
      <c r="I12971">
        <f>IF(VLOOKUP(Data!$A12971,summermonths, 2, FALSE) = 1, VLOOKUP(Data!$H12971,rateblocks, 2, FALSE), VLOOKUP(Data!H12971, rateblocks,3, FALSE))</f>
        <v>3</v>
      </c>
      <c r="J12971">
        <v>0.28133019804954529</v>
      </c>
      <c r="K12971">
        <v>0.44452518224716187</v>
      </c>
      <c r="L12971">
        <v>68.625900268554688</v>
      </c>
      <c r="M12971">
        <v>0.16319499909877777</v>
      </c>
      <c r="N12971">
        <v>0.2261163592338562</v>
      </c>
      <c r="O12971">
        <v>5.1128607243299484E-2</v>
      </c>
      <c r="P12971">
        <v>-0.20873332023620605</v>
      </c>
      <c r="Q12971">
        <v>-0.12658476829528809</v>
      </c>
      <c r="R12971">
        <v>4.4619463384151459E-2</v>
      </c>
      <c r="S12971">
        <v>0.16319499909877777</v>
      </c>
      <c r="T12971">
        <v>0.28177052736282349</v>
      </c>
      <c r="U12971">
        <v>0.45297476649284363</v>
      </c>
      <c r="V12971">
        <v>0.53512328863143921</v>
      </c>
    </row>
    <row r="12972" spans="1:22" x14ac:dyDescent="0.25">
      <c r="A12972" t="s">
        <v>97</v>
      </c>
      <c r="B12972" t="s">
        <v>131</v>
      </c>
      <c r="C12972" t="s">
        <v>101</v>
      </c>
      <c r="D12972" t="s">
        <v>74</v>
      </c>
      <c r="E12972" t="s">
        <v>89</v>
      </c>
      <c r="F12972" t="s">
        <v>45</v>
      </c>
      <c r="G12972">
        <v>139</v>
      </c>
      <c r="H12972">
        <v>13</v>
      </c>
      <c r="I12972">
        <f>IF(VLOOKUP(Data!$A12972,summermonths, 2, FALSE) = 1, VLOOKUP(Data!$H12972,rateblocks, 2, FALSE), VLOOKUP(Data!H12972, rateblocks,3, FALSE))</f>
        <v>1</v>
      </c>
      <c r="J12972">
        <v>0.19260126352310181</v>
      </c>
      <c r="K12972">
        <v>0.27509820461273193</v>
      </c>
      <c r="L12972">
        <v>76.954330444335938</v>
      </c>
      <c r="M12972">
        <v>8.2496955990791321E-2</v>
      </c>
      <c r="N12972">
        <v>0.11225944757461548</v>
      </c>
      <c r="O12972">
        <v>1.2602183967828751E-2</v>
      </c>
      <c r="P12972">
        <v>-0.10215340554714203</v>
      </c>
      <c r="Q12972">
        <v>-6.1369314789772034E-2</v>
      </c>
      <c r="R12972">
        <v>2.3628044873476028E-2</v>
      </c>
      <c r="S12972">
        <v>8.2496955990791321E-2</v>
      </c>
      <c r="T12972">
        <v>0.14136587083339691</v>
      </c>
      <c r="U12972">
        <v>0.22636322677135468</v>
      </c>
      <c r="V12972">
        <v>0.26714730262756348</v>
      </c>
    </row>
    <row r="12973" spans="1:22" x14ac:dyDescent="0.25">
      <c r="A12973" t="s">
        <v>95</v>
      </c>
      <c r="B12973" t="s">
        <v>131</v>
      </c>
      <c r="C12973" t="s">
        <v>101</v>
      </c>
      <c r="D12973" t="s">
        <v>72</v>
      </c>
      <c r="E12973" t="s">
        <v>89</v>
      </c>
      <c r="F12973" t="s">
        <v>45</v>
      </c>
      <c r="G12973">
        <v>139</v>
      </c>
      <c r="H12973">
        <v>13</v>
      </c>
      <c r="I12973">
        <f>IF(VLOOKUP(Data!$A12973,summermonths, 2, FALSE) = 1, VLOOKUP(Data!$H12973,rateblocks, 2, FALSE), VLOOKUP(Data!H12973, rateblocks,3, FALSE))</f>
        <v>1</v>
      </c>
      <c r="J12973">
        <v>0.17138902842998505</v>
      </c>
      <c r="K12973">
        <v>0.21784892678260803</v>
      </c>
      <c r="L12973">
        <v>66.375900268554688</v>
      </c>
      <c r="M12973">
        <v>4.6459894627332687E-2</v>
      </c>
      <c r="N12973">
        <v>9.1477848589420319E-2</v>
      </c>
      <c r="O12973">
        <v>8.3681968972086906E-3</v>
      </c>
      <c r="P12973">
        <v>-0.1040077731013298</v>
      </c>
      <c r="Q12973">
        <v>-7.0773683488368988E-2</v>
      </c>
      <c r="R12973">
        <v>-1.511136069893837E-3</v>
      </c>
      <c r="S12973">
        <v>4.6459894627332687E-2</v>
      </c>
      <c r="T12973">
        <v>9.4430923461914063E-2</v>
      </c>
      <c r="U12973">
        <v>0.16369347274303436</v>
      </c>
      <c r="V12973">
        <v>0.19692756235599518</v>
      </c>
    </row>
    <row r="12974" spans="1:22" x14ac:dyDescent="0.25">
      <c r="A12974" t="s">
        <v>125</v>
      </c>
      <c r="B12974" t="s">
        <v>131</v>
      </c>
      <c r="C12974" t="s">
        <v>101</v>
      </c>
      <c r="D12974" t="s">
        <v>120</v>
      </c>
      <c r="E12974" t="s">
        <v>89</v>
      </c>
      <c r="F12974" t="s">
        <v>45</v>
      </c>
      <c r="G12974">
        <v>139</v>
      </c>
      <c r="H12974">
        <v>7</v>
      </c>
      <c r="I12974">
        <f>IF(VLOOKUP(Data!$A12974,summermonths, 2, FALSE) = 1, VLOOKUP(Data!$H12974,rateblocks, 2, FALSE), VLOOKUP(Data!H12974, rateblocks,3, FALSE))</f>
        <v>2</v>
      </c>
      <c r="J12974">
        <v>0.2307276725769043</v>
      </c>
      <c r="K12974">
        <v>0.25066578388214111</v>
      </c>
      <c r="L12974">
        <v>57.684432983398437</v>
      </c>
      <c r="M12974">
        <v>1.9938120618462563E-2</v>
      </c>
      <c r="N12974">
        <v>5.2017327398061752E-2</v>
      </c>
      <c r="O12974">
        <v>2.7058024425059557E-3</v>
      </c>
      <c r="P12974">
        <v>-6.5622769296169281E-2</v>
      </c>
      <c r="Q12974">
        <v>-4.6724766492843628E-2</v>
      </c>
      <c r="R12974">
        <v>-7.33979232609272E-3</v>
      </c>
      <c r="S12974">
        <v>1.9938120618462563E-2</v>
      </c>
      <c r="T12974">
        <v>4.7216035425662994E-2</v>
      </c>
      <c r="U12974">
        <v>8.6601011455059052E-2</v>
      </c>
      <c r="V12974">
        <v>0.10549900680780411</v>
      </c>
    </row>
    <row r="12975" spans="1:22" x14ac:dyDescent="0.25">
      <c r="A12975" t="s">
        <v>98</v>
      </c>
      <c r="B12975" t="s">
        <v>131</v>
      </c>
      <c r="C12975" t="s">
        <v>101</v>
      </c>
      <c r="D12975" t="s">
        <v>75</v>
      </c>
      <c r="E12975" t="s">
        <v>89</v>
      </c>
      <c r="F12975" t="s">
        <v>45</v>
      </c>
      <c r="G12975">
        <v>139</v>
      </c>
      <c r="H12975">
        <v>17</v>
      </c>
      <c r="I12975">
        <f>IF(VLOOKUP(Data!$A12975,summermonths, 2, FALSE) = 1, VLOOKUP(Data!$H12975,rateblocks, 2, FALSE), VLOOKUP(Data!H12975, rateblocks,3, FALSE))</f>
        <v>1</v>
      </c>
      <c r="J12975">
        <v>0.28663748502731323</v>
      </c>
      <c r="K12975">
        <v>0.22288309037685394</v>
      </c>
      <c r="L12975">
        <v>78.867263793945313</v>
      </c>
      <c r="M12975">
        <v>-6.3754379749298096E-2</v>
      </c>
      <c r="N12975">
        <v>9.4851568341255188E-2</v>
      </c>
      <c r="O12975">
        <v>8.9968200773000717E-3</v>
      </c>
      <c r="P12975">
        <v>-0.21977132558822632</v>
      </c>
      <c r="Q12975">
        <v>-0.18531155586242676</v>
      </c>
      <c r="R12975">
        <v>-0.11349458992481232</v>
      </c>
      <c r="S12975">
        <v>-6.3754379749298096E-2</v>
      </c>
      <c r="T12975">
        <v>-1.40141686424613E-2</v>
      </c>
      <c r="U12975">
        <v>5.7802796363830566E-2</v>
      </c>
      <c r="V12975">
        <v>9.2262566089630127E-2</v>
      </c>
    </row>
    <row r="12976" spans="1:22" x14ac:dyDescent="0.25">
      <c r="A12976" t="s">
        <v>95</v>
      </c>
      <c r="B12976" t="s">
        <v>131</v>
      </c>
      <c r="C12976" t="s">
        <v>101</v>
      </c>
      <c r="D12976" t="s">
        <v>72</v>
      </c>
      <c r="E12976" t="s">
        <v>89</v>
      </c>
      <c r="F12976" t="s">
        <v>45</v>
      </c>
      <c r="G12976">
        <v>139</v>
      </c>
      <c r="H12976">
        <v>12</v>
      </c>
      <c r="I12976">
        <f>IF(VLOOKUP(Data!$A12976,summermonths, 2, FALSE) = 1, VLOOKUP(Data!$H12976,rateblocks, 2, FALSE), VLOOKUP(Data!H12976, rateblocks,3, FALSE))</f>
        <v>1</v>
      </c>
      <c r="J12976">
        <v>0.16549128293991089</v>
      </c>
      <c r="K12976">
        <v>0.21930395066738129</v>
      </c>
      <c r="L12976">
        <v>65.644241333007813</v>
      </c>
      <c r="M12976">
        <v>5.3812667727470398E-2</v>
      </c>
      <c r="N12976">
        <v>8.4458030760288239E-2</v>
      </c>
      <c r="O12976">
        <v>7.1331588551402092E-3</v>
      </c>
      <c r="P12976">
        <v>-8.5108429193496704E-2</v>
      </c>
      <c r="Q12976">
        <v>-5.4424654692411423E-2</v>
      </c>
      <c r="R12976">
        <v>9.5228329300880432E-3</v>
      </c>
      <c r="S12976">
        <v>5.3812667727470398E-2</v>
      </c>
      <c r="T12976">
        <v>9.8102502524852753E-2</v>
      </c>
      <c r="U12976">
        <v>0.16204999387264252</v>
      </c>
      <c r="V12976">
        <v>0.1927337646484375</v>
      </c>
    </row>
    <row r="12977" spans="1:22" x14ac:dyDescent="0.25">
      <c r="A12977" t="s">
        <v>95</v>
      </c>
      <c r="B12977" t="s">
        <v>131</v>
      </c>
      <c r="C12977" t="s">
        <v>101</v>
      </c>
      <c r="D12977" t="s">
        <v>72</v>
      </c>
      <c r="E12977" t="s">
        <v>89</v>
      </c>
      <c r="F12977" t="s">
        <v>45</v>
      </c>
      <c r="G12977">
        <v>139</v>
      </c>
      <c r="H12977">
        <v>6</v>
      </c>
      <c r="I12977">
        <f>IF(VLOOKUP(Data!$A12977,summermonths, 2, FALSE) = 1, VLOOKUP(Data!$H12977,rateblocks, 2, FALSE), VLOOKUP(Data!H12977, rateblocks,3, FALSE))</f>
        <v>3</v>
      </c>
      <c r="J12977">
        <v>0.29912805557250977</v>
      </c>
      <c r="K12977">
        <v>0.38558274507522583</v>
      </c>
      <c r="L12977">
        <v>58.878776550292969</v>
      </c>
      <c r="M12977">
        <v>8.6454682052135468E-2</v>
      </c>
      <c r="N12977">
        <v>0.11555115878582001</v>
      </c>
      <c r="O12977">
        <v>1.335207000374794E-2</v>
      </c>
      <c r="P12977">
        <v>-0.10361006110906601</v>
      </c>
      <c r="Q12977">
        <v>-6.1630085110664368E-2</v>
      </c>
      <c r="R12977">
        <v>2.5859594345092773E-2</v>
      </c>
      <c r="S12977">
        <v>8.6454682052135468E-2</v>
      </c>
      <c r="T12977">
        <v>0.14704976975917816</v>
      </c>
      <c r="U12977">
        <v>0.2345394492149353</v>
      </c>
      <c r="V12977">
        <v>0.27651941776275635</v>
      </c>
    </row>
    <row r="12978" spans="1:22" x14ac:dyDescent="0.25">
      <c r="A12978" t="s">
        <v>124</v>
      </c>
      <c r="B12978" t="s">
        <v>131</v>
      </c>
      <c r="C12978" t="s">
        <v>102</v>
      </c>
      <c r="D12978" t="s">
        <v>114</v>
      </c>
      <c r="E12978" t="s">
        <v>89</v>
      </c>
      <c r="F12978" t="s">
        <v>45</v>
      </c>
      <c r="G12978">
        <v>139</v>
      </c>
      <c r="H12978">
        <v>3</v>
      </c>
      <c r="I12978">
        <f>IF(VLOOKUP(Data!$A12978,summermonths, 2, FALSE) = 1, VLOOKUP(Data!$H12978,rateblocks, 2, FALSE), VLOOKUP(Data!H12978, rateblocks,3, FALSE))</f>
        <v>3</v>
      </c>
      <c r="J12978">
        <v>0.28556367754936218</v>
      </c>
      <c r="K12978">
        <v>0.3642805814743042</v>
      </c>
      <c r="L12978">
        <v>65.143882751464844</v>
      </c>
      <c r="M12978">
        <v>7.871689647436142E-2</v>
      </c>
      <c r="N12978">
        <v>0.1064465343952179</v>
      </c>
      <c r="O12978">
        <v>1.1330864392220974E-2</v>
      </c>
      <c r="P12978">
        <v>-9.6372075378894806E-2</v>
      </c>
      <c r="Q12978">
        <v>-5.7699825614690781E-2</v>
      </c>
      <c r="R12978">
        <v>2.2896278649568558E-2</v>
      </c>
      <c r="S12978">
        <v>7.871689647436142E-2</v>
      </c>
      <c r="T12978">
        <v>0.13453751802444458</v>
      </c>
      <c r="U12978">
        <v>0.21513362228870392</v>
      </c>
      <c r="V12978">
        <v>0.25380587577819824</v>
      </c>
    </row>
    <row r="12979" spans="1:22" x14ac:dyDescent="0.25">
      <c r="A12979" t="s">
        <v>125</v>
      </c>
      <c r="B12979" t="s">
        <v>131</v>
      </c>
      <c r="C12979" t="s">
        <v>101</v>
      </c>
      <c r="D12979" t="s">
        <v>120</v>
      </c>
      <c r="E12979" t="s">
        <v>89</v>
      </c>
      <c r="F12979" t="s">
        <v>45</v>
      </c>
      <c r="G12979">
        <v>139</v>
      </c>
      <c r="H12979">
        <v>14</v>
      </c>
      <c r="I12979">
        <f>IF(VLOOKUP(Data!$A12979,summermonths, 2, FALSE) = 1, VLOOKUP(Data!$H12979,rateblocks, 2, FALSE), VLOOKUP(Data!H12979, rateblocks,3, FALSE))</f>
        <v>2</v>
      </c>
      <c r="J12979">
        <v>0.24407044053077698</v>
      </c>
      <c r="K12979">
        <v>0.22094833850860596</v>
      </c>
      <c r="L12979">
        <v>71.827339172363281</v>
      </c>
      <c r="M12979">
        <v>-2.3122111335396767E-2</v>
      </c>
      <c r="N12979">
        <v>9.2802315950393677E-2</v>
      </c>
      <c r="O12979">
        <v>8.6122695356607437E-3</v>
      </c>
      <c r="P12979">
        <v>-0.17576833069324493</v>
      </c>
      <c r="Q12979">
        <v>-0.14205306768417358</v>
      </c>
      <c r="R12979">
        <v>-7.1787692606449127E-2</v>
      </c>
      <c r="S12979">
        <v>-2.3122111335396767E-2</v>
      </c>
      <c r="T12979">
        <v>2.5543469935655594E-2</v>
      </c>
      <c r="U12979">
        <v>9.5808841288089752E-2</v>
      </c>
      <c r="V12979">
        <v>0.1295241117477417</v>
      </c>
    </row>
    <row r="12980" spans="1:22" x14ac:dyDescent="0.25">
      <c r="A12980" t="s">
        <v>97</v>
      </c>
      <c r="B12980" t="s">
        <v>131</v>
      </c>
      <c r="C12980" t="s">
        <v>102</v>
      </c>
      <c r="D12980" t="s">
        <v>80</v>
      </c>
      <c r="E12980" t="s">
        <v>89</v>
      </c>
      <c r="F12980" t="s">
        <v>45</v>
      </c>
      <c r="G12980">
        <v>139</v>
      </c>
      <c r="H12980">
        <v>6</v>
      </c>
      <c r="I12980">
        <f>IF(VLOOKUP(Data!$A12980,summermonths, 2, FALSE) = 1, VLOOKUP(Data!$H12980,rateblocks, 2, FALSE), VLOOKUP(Data!H12980, rateblocks,3, FALSE))</f>
        <v>3</v>
      </c>
      <c r="J12980">
        <v>0.25676235556602478</v>
      </c>
      <c r="K12980">
        <v>0.47492805123329163</v>
      </c>
      <c r="L12980">
        <v>72.028778076171875</v>
      </c>
      <c r="M12980">
        <v>0.21816571056842804</v>
      </c>
      <c r="N12980">
        <v>0.24467168748378754</v>
      </c>
      <c r="O12980">
        <v>5.9864234179258347E-2</v>
      </c>
      <c r="P12980">
        <v>-0.18428340554237366</v>
      </c>
      <c r="Q12980">
        <v>-9.5393672585487366E-2</v>
      </c>
      <c r="R12980">
        <v>8.9859753847122192E-2</v>
      </c>
      <c r="S12980">
        <v>0.21816571056842804</v>
      </c>
      <c r="T12980">
        <v>0.34647166728973389</v>
      </c>
      <c r="U12980">
        <v>0.53172510862350464</v>
      </c>
      <c r="V12980">
        <v>0.62061482667922974</v>
      </c>
    </row>
    <row r="12981" spans="1:22" x14ac:dyDescent="0.25">
      <c r="A12981" t="s">
        <v>99</v>
      </c>
      <c r="B12981" t="s">
        <v>131</v>
      </c>
      <c r="C12981" t="s">
        <v>102</v>
      </c>
      <c r="D12981" t="s">
        <v>82</v>
      </c>
      <c r="E12981" t="s">
        <v>89</v>
      </c>
      <c r="F12981" t="s">
        <v>45</v>
      </c>
      <c r="G12981">
        <v>139</v>
      </c>
      <c r="H12981">
        <v>12</v>
      </c>
      <c r="I12981">
        <f>IF(VLOOKUP(Data!$A12981,summermonths, 2, FALSE) = 1, VLOOKUP(Data!$H12981,rateblocks, 2, FALSE), VLOOKUP(Data!H12981, rateblocks,3, FALSE))</f>
        <v>1</v>
      </c>
      <c r="J12981">
        <v>0.3424256443977356</v>
      </c>
      <c r="K12981">
        <v>0.29561150074005127</v>
      </c>
      <c r="L12981">
        <v>88.971221923828125</v>
      </c>
      <c r="M12981">
        <v>-4.6814143657684326E-2</v>
      </c>
      <c r="N12981">
        <v>0.21918639540672302</v>
      </c>
      <c r="O12981">
        <v>4.8042677342891693E-2</v>
      </c>
      <c r="P12981">
        <v>-0.40734368562698364</v>
      </c>
      <c r="Q12981">
        <v>-0.32771280407905579</v>
      </c>
      <c r="R12981">
        <v>-0.16175560653209686</v>
      </c>
      <c r="S12981">
        <v>-4.6814143657684326E-2</v>
      </c>
      <c r="T12981">
        <v>6.8127311766147614E-2</v>
      </c>
      <c r="U12981">
        <v>0.23408453166484833</v>
      </c>
      <c r="V12981">
        <v>0.31371539831161499</v>
      </c>
    </row>
    <row r="12982" spans="1:22" x14ac:dyDescent="0.25">
      <c r="A12982" t="s">
        <v>95</v>
      </c>
      <c r="B12982" t="s">
        <v>131</v>
      </c>
      <c r="C12982" t="s">
        <v>102</v>
      </c>
      <c r="D12982" t="s">
        <v>78</v>
      </c>
      <c r="E12982" t="s">
        <v>89</v>
      </c>
      <c r="F12982" t="s">
        <v>45</v>
      </c>
      <c r="G12982">
        <v>139</v>
      </c>
      <c r="H12982">
        <v>17</v>
      </c>
      <c r="I12982">
        <f>IF(VLOOKUP(Data!$A12982,summermonths, 2, FALSE) = 1, VLOOKUP(Data!$H12982,rateblocks, 2, FALSE), VLOOKUP(Data!H12982, rateblocks,3, FALSE))</f>
        <v>1</v>
      </c>
      <c r="J12982">
        <v>0.22594733536243439</v>
      </c>
      <c r="K12982">
        <v>0.18392086029052734</v>
      </c>
      <c r="L12982">
        <v>77.503593444824219</v>
      </c>
      <c r="M12982">
        <v>-4.2026475071907043E-2</v>
      </c>
      <c r="N12982">
        <v>0.12770102918148041</v>
      </c>
      <c r="O12982">
        <v>1.630755327641964E-2</v>
      </c>
      <c r="P12982">
        <v>-0.25207597017288208</v>
      </c>
      <c r="Q12982">
        <v>-0.2056819349527359</v>
      </c>
      <c r="R12982">
        <v>-0.10899295657873154</v>
      </c>
      <c r="S12982">
        <v>-4.2026475071907043E-2</v>
      </c>
      <c r="T12982">
        <v>2.4940010160207748E-2</v>
      </c>
      <c r="U12982">
        <v>0.12162897735834122</v>
      </c>
      <c r="V12982">
        <v>0.16802302002906799</v>
      </c>
    </row>
    <row r="12983" spans="1:22" x14ac:dyDescent="0.25">
      <c r="A12983" t="s">
        <v>97</v>
      </c>
      <c r="B12983" t="s">
        <v>131</v>
      </c>
      <c r="C12983" t="s">
        <v>101</v>
      </c>
      <c r="D12983" t="s">
        <v>74</v>
      </c>
      <c r="E12983" t="s">
        <v>89</v>
      </c>
      <c r="F12983" t="s">
        <v>45</v>
      </c>
      <c r="G12983">
        <v>139</v>
      </c>
      <c r="H12983">
        <v>8</v>
      </c>
      <c r="I12983">
        <f>IF(VLOOKUP(Data!$A12983,summermonths, 2, FALSE) = 1, VLOOKUP(Data!$H12983,rateblocks, 2, FALSE), VLOOKUP(Data!H12983, rateblocks,3, FALSE))</f>
        <v>2</v>
      </c>
      <c r="J12983">
        <v>0.16764800250530243</v>
      </c>
      <c r="K12983">
        <v>0.38740068674087524</v>
      </c>
      <c r="L12983">
        <v>68.667190551757813</v>
      </c>
      <c r="M12983">
        <v>0.21975268423557281</v>
      </c>
      <c r="N12983">
        <v>0.16739112138748169</v>
      </c>
      <c r="O12983">
        <v>2.801978774368763E-2</v>
      </c>
      <c r="P12983">
        <v>-5.5581208318471909E-2</v>
      </c>
      <c r="Q12983">
        <v>5.2323304116725922E-3</v>
      </c>
      <c r="R12983">
        <v>0.13197270035743713</v>
      </c>
      <c r="S12983">
        <v>0.21975268423557281</v>
      </c>
      <c r="T12983">
        <v>0.3075326681137085</v>
      </c>
      <c r="U12983">
        <v>0.43427303433418274</v>
      </c>
      <c r="V12983">
        <v>0.49508658051490784</v>
      </c>
    </row>
    <row r="12984" spans="1:22" x14ac:dyDescent="0.25">
      <c r="A12984" t="s">
        <v>123</v>
      </c>
      <c r="B12984" t="s">
        <v>131</v>
      </c>
      <c r="C12984" t="s">
        <v>101</v>
      </c>
      <c r="D12984" t="s">
        <v>113</v>
      </c>
      <c r="E12984" t="s">
        <v>89</v>
      </c>
      <c r="F12984" t="s">
        <v>45</v>
      </c>
      <c r="G12984">
        <v>139</v>
      </c>
      <c r="H12984">
        <v>24</v>
      </c>
      <c r="I12984">
        <f>IF(VLOOKUP(Data!$A12984,summermonths, 2, FALSE) = 1, VLOOKUP(Data!$H12984,rateblocks, 2, FALSE), VLOOKUP(Data!H12984, rateblocks,3, FALSE))</f>
        <v>3</v>
      </c>
      <c r="J12984">
        <v>0.31313285231590271</v>
      </c>
      <c r="K12984">
        <v>0.40729457139968872</v>
      </c>
      <c r="L12984">
        <v>56.396820068359375</v>
      </c>
      <c r="M12984">
        <v>9.4161726534366608E-2</v>
      </c>
      <c r="N12984">
        <v>0.12534318864345551</v>
      </c>
      <c r="O12984">
        <v>1.5710914507508278E-2</v>
      </c>
      <c r="P12984">
        <v>-0.11200947314500809</v>
      </c>
      <c r="Q12984">
        <v>-6.647203117609024E-2</v>
      </c>
      <c r="R12984">
        <v>2.8431694954633713E-2</v>
      </c>
      <c r="S12984">
        <v>9.4161726534366608E-2</v>
      </c>
      <c r="T12984">
        <v>0.1598917543888092</v>
      </c>
      <c r="U12984">
        <v>0.25479549169540405</v>
      </c>
      <c r="V12984">
        <v>0.3003329336643219</v>
      </c>
    </row>
    <row r="12985" spans="1:22" x14ac:dyDescent="0.25">
      <c r="A12985" t="s">
        <v>96</v>
      </c>
      <c r="B12985" t="s">
        <v>131</v>
      </c>
      <c r="C12985" t="s">
        <v>102</v>
      </c>
      <c r="D12985" t="s">
        <v>79</v>
      </c>
      <c r="E12985" t="s">
        <v>89</v>
      </c>
      <c r="F12985" t="s">
        <v>45</v>
      </c>
      <c r="G12985">
        <v>139</v>
      </c>
      <c r="H12985">
        <v>3</v>
      </c>
      <c r="I12985">
        <f>IF(VLOOKUP(Data!$A12985,summermonths, 2, FALSE) = 1, VLOOKUP(Data!$H12985,rateblocks, 2, FALSE), VLOOKUP(Data!H12985, rateblocks,3, FALSE))</f>
        <v>3</v>
      </c>
      <c r="J12985">
        <v>0.2768368124961853</v>
      </c>
      <c r="K12985">
        <v>0.41888490319252014</v>
      </c>
      <c r="L12985">
        <v>66.755393981933594</v>
      </c>
      <c r="M12985">
        <v>0.14204809069633484</v>
      </c>
      <c r="N12985">
        <v>0.18754923343658447</v>
      </c>
      <c r="O12985">
        <v>3.5174716264009476E-2</v>
      </c>
      <c r="P12985">
        <v>-0.16644294559955597</v>
      </c>
      <c r="Q12985">
        <v>-9.8305925726890564E-2</v>
      </c>
      <c r="R12985">
        <v>4.3697178363800049E-2</v>
      </c>
      <c r="S12985">
        <v>0.14204809069633484</v>
      </c>
      <c r="T12985">
        <v>0.24039900302886963</v>
      </c>
      <c r="U12985">
        <v>0.38240209221839905</v>
      </c>
      <c r="V12985">
        <v>0.45053914189338684</v>
      </c>
    </row>
    <row r="12986" spans="1:22" x14ac:dyDescent="0.25">
      <c r="A12986" t="s">
        <v>96</v>
      </c>
      <c r="B12986" t="s">
        <v>131</v>
      </c>
      <c r="C12986" t="s">
        <v>102</v>
      </c>
      <c r="D12986" t="s">
        <v>79</v>
      </c>
      <c r="E12986" t="s">
        <v>89</v>
      </c>
      <c r="F12986" t="s">
        <v>45</v>
      </c>
      <c r="G12986">
        <v>139</v>
      </c>
      <c r="H12986">
        <v>11</v>
      </c>
      <c r="I12986">
        <f>IF(VLOOKUP(Data!$A12986,summermonths, 2, FALSE) = 1, VLOOKUP(Data!$H12986,rateblocks, 2, FALSE), VLOOKUP(Data!H12986, rateblocks,3, FALSE))</f>
        <v>2</v>
      </c>
      <c r="J12986">
        <v>0.22259700298309326</v>
      </c>
      <c r="K12986">
        <v>0.27568346261978149</v>
      </c>
      <c r="L12986">
        <v>79.258995056152344</v>
      </c>
      <c r="M12986">
        <v>5.3086448460817337E-2</v>
      </c>
      <c r="N12986">
        <v>0.15070183575153351</v>
      </c>
      <c r="O12986">
        <v>2.2711044177412987E-2</v>
      </c>
      <c r="P12986">
        <v>-0.19479601085186005</v>
      </c>
      <c r="Q12986">
        <v>-0.14004573225975037</v>
      </c>
      <c r="R12986">
        <v>-2.5941671803593636E-2</v>
      </c>
      <c r="S12986">
        <v>5.3086448460817337E-2</v>
      </c>
      <c r="T12986">
        <v>0.13211457431316376</v>
      </c>
      <c r="U12986">
        <v>0.24621862173080444</v>
      </c>
      <c r="V12986">
        <v>0.30096891522407532</v>
      </c>
    </row>
    <row r="12987" spans="1:22" x14ac:dyDescent="0.25">
      <c r="A12987" t="s">
        <v>98</v>
      </c>
      <c r="B12987" t="s">
        <v>131</v>
      </c>
      <c r="C12987" t="s">
        <v>101</v>
      </c>
      <c r="D12987" t="s">
        <v>75</v>
      </c>
      <c r="E12987" t="s">
        <v>89</v>
      </c>
      <c r="F12987" t="s">
        <v>45</v>
      </c>
      <c r="G12987">
        <v>139</v>
      </c>
      <c r="H12987">
        <v>12</v>
      </c>
      <c r="I12987">
        <f>IF(VLOOKUP(Data!$A12987,summermonths, 2, FALSE) = 1, VLOOKUP(Data!$H12987,rateblocks, 2, FALSE), VLOOKUP(Data!H12987, rateblocks,3, FALSE))</f>
        <v>1</v>
      </c>
      <c r="J12987">
        <v>0.25307178497314453</v>
      </c>
      <c r="K12987">
        <v>0.27815359830856323</v>
      </c>
      <c r="L12987">
        <v>79.620506286621094</v>
      </c>
      <c r="M12987">
        <v>2.5081805884838104E-2</v>
      </c>
      <c r="N12987">
        <v>0.11942365020513535</v>
      </c>
      <c r="O12987">
        <v>1.4262008480727673E-2</v>
      </c>
      <c r="P12987">
        <v>-0.17135262489318848</v>
      </c>
      <c r="Q12987">
        <v>-0.12796576321125031</v>
      </c>
      <c r="R12987">
        <v>-3.7544015794992447E-2</v>
      </c>
      <c r="S12987">
        <v>2.5081805884838104E-2</v>
      </c>
      <c r="T12987">
        <v>8.7707631289958954E-2</v>
      </c>
      <c r="U12987">
        <v>0.17812937498092651</v>
      </c>
      <c r="V12987">
        <v>0.22151623666286469</v>
      </c>
    </row>
    <row r="12988" spans="1:22" x14ac:dyDescent="0.25">
      <c r="A12988" t="s">
        <v>97</v>
      </c>
      <c r="B12988" t="s">
        <v>131</v>
      </c>
      <c r="C12988" t="s">
        <v>101</v>
      </c>
      <c r="D12988" t="s">
        <v>74</v>
      </c>
      <c r="E12988" t="s">
        <v>89</v>
      </c>
      <c r="F12988" t="s">
        <v>45</v>
      </c>
      <c r="G12988">
        <v>139</v>
      </c>
      <c r="H12988">
        <v>24</v>
      </c>
      <c r="I12988">
        <f>IF(VLOOKUP(Data!$A12988,summermonths, 2, FALSE) = 1, VLOOKUP(Data!$H12988,rateblocks, 2, FALSE), VLOOKUP(Data!H12988, rateblocks,3, FALSE))</f>
        <v>3</v>
      </c>
      <c r="J12988">
        <v>0.27060502767562866</v>
      </c>
      <c r="K12988">
        <v>0.44934907555580139</v>
      </c>
      <c r="L12988">
        <v>68.041915893554687</v>
      </c>
      <c r="M12988">
        <v>0.17874406278133392</v>
      </c>
      <c r="N12988">
        <v>0.14642292261123657</v>
      </c>
      <c r="O12988">
        <v>2.1439671516418457E-2</v>
      </c>
      <c r="P12988">
        <v>-6.2100213021039963E-2</v>
      </c>
      <c r="Q12988">
        <v>-8.9044626802206039E-3</v>
      </c>
      <c r="R12988">
        <v>0.10195980966091156</v>
      </c>
      <c r="S12988">
        <v>0.17874406278133392</v>
      </c>
      <c r="T12988">
        <v>0.25552833080291748</v>
      </c>
      <c r="U12988">
        <v>0.366392582654953</v>
      </c>
      <c r="V12988">
        <v>0.41958832740783691</v>
      </c>
    </row>
    <row r="12989" spans="1:22" x14ac:dyDescent="0.25">
      <c r="A12989" t="s">
        <v>98</v>
      </c>
      <c r="B12989" t="s">
        <v>131</v>
      </c>
      <c r="C12989" t="s">
        <v>101</v>
      </c>
      <c r="D12989" t="s">
        <v>75</v>
      </c>
      <c r="E12989" t="s">
        <v>89</v>
      </c>
      <c r="F12989" t="s">
        <v>45</v>
      </c>
      <c r="G12989">
        <v>139</v>
      </c>
      <c r="H12989">
        <v>6</v>
      </c>
      <c r="I12989">
        <f>IF(VLOOKUP(Data!$A12989,summermonths, 2, FALSE) = 1, VLOOKUP(Data!$H12989,rateblocks, 2, FALSE), VLOOKUP(Data!H12989, rateblocks,3, FALSE))</f>
        <v>3</v>
      </c>
      <c r="J12989">
        <v>0.30349791049957275</v>
      </c>
      <c r="K12989">
        <v>0.4726550281047821</v>
      </c>
      <c r="L12989">
        <v>68.550003051757813</v>
      </c>
      <c r="M12989">
        <v>0.16915711760520935</v>
      </c>
      <c r="N12989">
        <v>0.1674685925245285</v>
      </c>
      <c r="O12989">
        <v>2.8045728802680969E-2</v>
      </c>
      <c r="P12989">
        <v>-0.10630420595407486</v>
      </c>
      <c r="Q12989">
        <v>-4.5462518930435181E-2</v>
      </c>
      <c r="R12989">
        <v>8.1336498260498047E-2</v>
      </c>
      <c r="S12989">
        <v>0.16915711760520935</v>
      </c>
      <c r="T12989">
        <v>0.25697773694992065</v>
      </c>
      <c r="U12989">
        <v>0.38377675414085388</v>
      </c>
      <c r="V12989">
        <v>0.44461843371391296</v>
      </c>
    </row>
    <row r="12990" spans="1:22" x14ac:dyDescent="0.25">
      <c r="A12990" t="s">
        <v>99</v>
      </c>
      <c r="B12990" t="s">
        <v>131</v>
      </c>
      <c r="C12990" t="s">
        <v>101</v>
      </c>
      <c r="D12990" t="s">
        <v>76</v>
      </c>
      <c r="E12990" t="s">
        <v>89</v>
      </c>
      <c r="F12990" t="s">
        <v>45</v>
      </c>
      <c r="G12990">
        <v>139</v>
      </c>
      <c r="H12990">
        <v>13</v>
      </c>
      <c r="I12990">
        <f>IF(VLOOKUP(Data!$A12990,summermonths, 2, FALSE) = 1, VLOOKUP(Data!$H12990,rateblocks, 2, FALSE), VLOOKUP(Data!H12990, rateblocks,3, FALSE))</f>
        <v>1</v>
      </c>
      <c r="J12990">
        <v>0.30367511510848999</v>
      </c>
      <c r="K12990">
        <v>0.3215307891368866</v>
      </c>
      <c r="L12990">
        <v>80.181854248046875</v>
      </c>
      <c r="M12990">
        <v>1.7855660989880562E-2</v>
      </c>
      <c r="N12990">
        <v>0.13649357855319977</v>
      </c>
      <c r="O12990">
        <v>1.86304971575737E-2</v>
      </c>
      <c r="P12990">
        <v>-0.20665629208087921</v>
      </c>
      <c r="Q12990">
        <v>-0.15706789493560791</v>
      </c>
      <c r="R12990">
        <v>-5.3721640259027481E-2</v>
      </c>
      <c r="S12990">
        <v>1.7855660989880562E-2</v>
      </c>
      <c r="T12990">
        <v>8.9432962238788605E-2</v>
      </c>
      <c r="U12990">
        <v>0.19277921319007874</v>
      </c>
      <c r="V12990">
        <v>0.24236762523651123</v>
      </c>
    </row>
    <row r="12991" spans="1:22" x14ac:dyDescent="0.25">
      <c r="A12991" t="s">
        <v>97</v>
      </c>
      <c r="B12991" t="s">
        <v>131</v>
      </c>
      <c r="C12991" t="s">
        <v>102</v>
      </c>
      <c r="D12991" t="s">
        <v>80</v>
      </c>
      <c r="E12991" t="s">
        <v>89</v>
      </c>
      <c r="F12991" t="s">
        <v>45</v>
      </c>
      <c r="G12991">
        <v>139</v>
      </c>
      <c r="H12991">
        <v>3</v>
      </c>
      <c r="I12991">
        <f>IF(VLOOKUP(Data!$A12991,summermonths, 2, FALSE) = 1, VLOOKUP(Data!$H12991,rateblocks, 2, FALSE), VLOOKUP(Data!H12991, rateblocks,3, FALSE))</f>
        <v>3</v>
      </c>
      <c r="J12991">
        <v>0.31266799569129944</v>
      </c>
      <c r="K12991">
        <v>0.45363309979438782</v>
      </c>
      <c r="L12991">
        <v>73.949638366699219</v>
      </c>
      <c r="M12991">
        <v>0.14096508920192719</v>
      </c>
      <c r="N12991">
        <v>0.2335679680109024</v>
      </c>
      <c r="O12991">
        <v>5.455399677157402E-2</v>
      </c>
      <c r="P12991">
        <v>-0.24322003126144409</v>
      </c>
      <c r="Q12991">
        <v>-0.15836431086063385</v>
      </c>
      <c r="R12991">
        <v>1.8481926992535591E-2</v>
      </c>
      <c r="S12991">
        <v>0.14096508920192719</v>
      </c>
      <c r="T12991">
        <v>0.26344823837280273</v>
      </c>
      <c r="U12991">
        <v>0.44029447436332703</v>
      </c>
      <c r="V12991">
        <v>0.52515017986297607</v>
      </c>
    </row>
    <row r="12992" spans="1:22" x14ac:dyDescent="0.25">
      <c r="A12992" t="s">
        <v>97</v>
      </c>
      <c r="B12992" t="s">
        <v>131</v>
      </c>
      <c r="C12992" t="s">
        <v>101</v>
      </c>
      <c r="D12992" t="s">
        <v>74</v>
      </c>
      <c r="E12992" t="s">
        <v>89</v>
      </c>
      <c r="F12992" t="s">
        <v>45</v>
      </c>
      <c r="G12992">
        <v>139</v>
      </c>
      <c r="H12992">
        <v>1</v>
      </c>
      <c r="I12992">
        <f>IF(VLOOKUP(Data!$A12992,summermonths, 2, FALSE) = 1, VLOOKUP(Data!$H12992,rateblocks, 2, FALSE), VLOOKUP(Data!H12992, rateblocks,3, FALSE))</f>
        <v>3</v>
      </c>
      <c r="J12992">
        <v>0.29801309108734131</v>
      </c>
      <c r="K12992">
        <v>0.45628088712692261</v>
      </c>
      <c r="L12992">
        <v>68.014701843261719</v>
      </c>
      <c r="M12992">
        <v>0.15826781094074249</v>
      </c>
      <c r="N12992">
        <v>0.15071982145309448</v>
      </c>
      <c r="O12992">
        <v>2.2716464474797249E-2</v>
      </c>
      <c r="P12992">
        <v>-8.9644230902194977E-2</v>
      </c>
      <c r="Q12992">
        <v>-3.4887410700321198E-2</v>
      </c>
      <c r="R12992">
        <v>7.9230256378650665E-2</v>
      </c>
      <c r="S12992">
        <v>0.15826781094074249</v>
      </c>
      <c r="T12992">
        <v>0.23730535805225372</v>
      </c>
      <c r="U12992">
        <v>0.35142302513122559</v>
      </c>
      <c r="V12992">
        <v>0.40617984533309937</v>
      </c>
    </row>
    <row r="12993" spans="1:22" x14ac:dyDescent="0.25">
      <c r="A12993" t="s">
        <v>100</v>
      </c>
      <c r="B12993" t="s">
        <v>131</v>
      </c>
      <c r="C12993" t="s">
        <v>101</v>
      </c>
      <c r="D12993" t="s">
        <v>77</v>
      </c>
      <c r="E12993" t="s">
        <v>89</v>
      </c>
      <c r="F12993" t="s">
        <v>45</v>
      </c>
      <c r="G12993">
        <v>139</v>
      </c>
      <c r="H12993">
        <v>18</v>
      </c>
      <c r="I12993">
        <f>IF(VLOOKUP(Data!$A12993,summermonths, 2, FALSE) = 1, VLOOKUP(Data!$H12993,rateblocks, 2, FALSE), VLOOKUP(Data!H12993, rateblocks,3, FALSE))</f>
        <v>1</v>
      </c>
      <c r="J12993">
        <v>0.29874679446220398</v>
      </c>
      <c r="K12993">
        <v>0.27241066098213196</v>
      </c>
      <c r="L12993">
        <v>78.015045166015625</v>
      </c>
      <c r="M12993">
        <v>-2.6336133480072021E-2</v>
      </c>
      <c r="N12993">
        <v>9.242963045835495E-2</v>
      </c>
      <c r="O12993">
        <v>8.543236181139946E-3</v>
      </c>
      <c r="P12993">
        <v>-0.17836934328079224</v>
      </c>
      <c r="Q12993">
        <v>-0.14478947222232819</v>
      </c>
      <c r="R12993">
        <v>-7.4806280434131622E-2</v>
      </c>
      <c r="S12993">
        <v>-2.6336133480072021E-2</v>
      </c>
      <c r="T12993">
        <v>2.213401161134243E-2</v>
      </c>
      <c r="U12993">
        <v>9.2117205262184143E-2</v>
      </c>
      <c r="V12993">
        <v>0.12569707632064819</v>
      </c>
    </row>
    <row r="12994" spans="1:22" x14ac:dyDescent="0.25">
      <c r="A12994" t="s">
        <v>99</v>
      </c>
      <c r="B12994" t="s">
        <v>131</v>
      </c>
      <c r="C12994" t="s">
        <v>101</v>
      </c>
      <c r="D12994" t="s">
        <v>76</v>
      </c>
      <c r="E12994" t="s">
        <v>89</v>
      </c>
      <c r="F12994" t="s">
        <v>45</v>
      </c>
      <c r="G12994">
        <v>139</v>
      </c>
      <c r="H12994">
        <v>3</v>
      </c>
      <c r="I12994">
        <f>IF(VLOOKUP(Data!$A12994,summermonths, 2, FALSE) = 1, VLOOKUP(Data!$H12994,rateblocks, 2, FALSE), VLOOKUP(Data!H12994, rateblocks,3, FALSE))</f>
        <v>3</v>
      </c>
      <c r="J12994">
        <v>0.31833380460739136</v>
      </c>
      <c r="K12994">
        <v>0.45323821902275085</v>
      </c>
      <c r="L12994">
        <v>69.597122192382813</v>
      </c>
      <c r="M12994">
        <v>0.1349044144153595</v>
      </c>
      <c r="N12994">
        <v>0.1593669205904007</v>
      </c>
      <c r="O12994">
        <v>2.5397814810276031E-2</v>
      </c>
      <c r="P12994">
        <v>-0.12723083794116974</v>
      </c>
      <c r="Q12994">
        <v>-6.9332510232925415E-2</v>
      </c>
      <c r="R12994">
        <v>5.1332321017980576E-2</v>
      </c>
      <c r="S12994">
        <v>0.1349044144153595</v>
      </c>
      <c r="T12994">
        <v>0.21847650408744812</v>
      </c>
      <c r="U12994">
        <v>0.33914133906364441</v>
      </c>
      <c r="V12994">
        <v>0.39703968167304993</v>
      </c>
    </row>
    <row r="12995" spans="1:22" x14ac:dyDescent="0.25">
      <c r="A12995" t="s">
        <v>100</v>
      </c>
      <c r="B12995" t="s">
        <v>131</v>
      </c>
      <c r="C12995" t="s">
        <v>102</v>
      </c>
      <c r="D12995" t="s">
        <v>83</v>
      </c>
      <c r="E12995" t="s">
        <v>89</v>
      </c>
      <c r="F12995" t="s">
        <v>45</v>
      </c>
      <c r="G12995">
        <v>139</v>
      </c>
      <c r="H12995">
        <v>3</v>
      </c>
      <c r="I12995">
        <f>IF(VLOOKUP(Data!$A12995,summermonths, 2, FALSE) = 1, VLOOKUP(Data!$H12995,rateblocks, 2, FALSE), VLOOKUP(Data!H12995, rateblocks,3, FALSE))</f>
        <v>3</v>
      </c>
      <c r="J12995">
        <v>0.38367787003517151</v>
      </c>
      <c r="K12995">
        <v>0.47863307595252991</v>
      </c>
      <c r="L12995">
        <v>74.971221923828125</v>
      </c>
      <c r="M12995">
        <v>9.4955228269100189E-2</v>
      </c>
      <c r="N12995">
        <v>0.21791405975818634</v>
      </c>
      <c r="O12995">
        <v>4.7486536204814911E-2</v>
      </c>
      <c r="P12995">
        <v>-0.2634814977645874</v>
      </c>
      <c r="Q12995">
        <v>-0.18431288003921509</v>
      </c>
      <c r="R12995">
        <v>-1.9319016486406326E-2</v>
      </c>
      <c r="S12995">
        <v>9.4955228269100189E-2</v>
      </c>
      <c r="T12995">
        <v>0.20922946929931641</v>
      </c>
      <c r="U12995">
        <v>0.37422332167625427</v>
      </c>
      <c r="V12995">
        <v>0.45339196920394897</v>
      </c>
    </row>
    <row r="12996" spans="1:22" x14ac:dyDescent="0.25">
      <c r="A12996" t="s">
        <v>123</v>
      </c>
      <c r="B12996" t="s">
        <v>131</v>
      </c>
      <c r="C12996" t="s">
        <v>101</v>
      </c>
      <c r="D12996" t="s">
        <v>113</v>
      </c>
      <c r="E12996" t="s">
        <v>89</v>
      </c>
      <c r="F12996" t="s">
        <v>45</v>
      </c>
      <c r="G12996">
        <v>139</v>
      </c>
      <c r="H12996">
        <v>15</v>
      </c>
      <c r="I12996">
        <f>IF(VLOOKUP(Data!$A12996,summermonths, 2, FALSE) = 1, VLOOKUP(Data!$H12996,rateblocks, 2, FALSE), VLOOKUP(Data!H12996, rateblocks,3, FALSE))</f>
        <v>2</v>
      </c>
      <c r="J12996">
        <v>0.19218558073043823</v>
      </c>
      <c r="K12996">
        <v>0.21548277139663696</v>
      </c>
      <c r="L12996">
        <v>69.785690307617188</v>
      </c>
      <c r="M12996">
        <v>2.3297194391489029E-2</v>
      </c>
      <c r="N12996">
        <v>8.3224005997180939E-2</v>
      </c>
      <c r="O12996">
        <v>6.9262352772057056E-3</v>
      </c>
      <c r="P12996">
        <v>-0.11359411478042603</v>
      </c>
      <c r="Q12996">
        <v>-8.3358660340309143E-2</v>
      </c>
      <c r="R12996">
        <v>-2.0345516502857208E-2</v>
      </c>
      <c r="S12996">
        <v>2.3297194391489029E-2</v>
      </c>
      <c r="T12996">
        <v>6.6939905285835266E-2</v>
      </c>
      <c r="U12996">
        <v>0.1299530565738678</v>
      </c>
      <c r="V12996">
        <v>0.16018849611282349</v>
      </c>
    </row>
    <row r="12997" spans="1:22" x14ac:dyDescent="0.25">
      <c r="A12997" t="s">
        <v>122</v>
      </c>
      <c r="B12997" t="s">
        <v>131</v>
      </c>
      <c r="C12997" t="s">
        <v>102</v>
      </c>
      <c r="D12997" t="s">
        <v>115</v>
      </c>
      <c r="E12997" t="s">
        <v>89</v>
      </c>
      <c r="F12997" t="s">
        <v>45</v>
      </c>
      <c r="G12997">
        <v>139</v>
      </c>
      <c r="H12997">
        <v>19</v>
      </c>
      <c r="I12997">
        <f>IF(VLOOKUP(Data!$A12997,summermonths, 2, FALSE) = 1, VLOOKUP(Data!$H12997,rateblocks, 2, FALSE), VLOOKUP(Data!H12997, rateblocks,3, FALSE))</f>
        <v>1</v>
      </c>
      <c r="J12997">
        <v>0.36836293339729309</v>
      </c>
      <c r="K12997">
        <v>0.27942445874214172</v>
      </c>
      <c r="L12997">
        <v>50.057552337646484</v>
      </c>
      <c r="M12997">
        <v>-8.8938482105731964E-2</v>
      </c>
      <c r="N12997">
        <v>7.2039291262626648E-2</v>
      </c>
      <c r="O12997">
        <v>5.1896595396101475E-3</v>
      </c>
      <c r="P12997">
        <v>-0.20743256807327271</v>
      </c>
      <c r="Q12997">
        <v>-0.18126055598258972</v>
      </c>
      <c r="R12997">
        <v>-0.12671592831611633</v>
      </c>
      <c r="S12997">
        <v>-8.8938482105731964E-2</v>
      </c>
      <c r="T12997">
        <v>-5.1161039620637894E-2</v>
      </c>
      <c r="U12997">
        <v>3.3835843205451965E-3</v>
      </c>
      <c r="V12997">
        <v>2.9555607587099075E-2</v>
      </c>
    </row>
    <row r="12998" spans="1:22" x14ac:dyDescent="0.25">
      <c r="A12998" t="s">
        <v>97</v>
      </c>
      <c r="B12998" t="s">
        <v>131</v>
      </c>
      <c r="C12998" t="s">
        <v>102</v>
      </c>
      <c r="D12998" t="s">
        <v>80</v>
      </c>
      <c r="E12998" t="s">
        <v>89</v>
      </c>
      <c r="F12998" t="s">
        <v>45</v>
      </c>
      <c r="G12998">
        <v>139</v>
      </c>
      <c r="H12998">
        <v>2</v>
      </c>
      <c r="I12998">
        <f>IF(VLOOKUP(Data!$A12998,summermonths, 2, FALSE) = 1, VLOOKUP(Data!$H12998,rateblocks, 2, FALSE), VLOOKUP(Data!H12998, rateblocks,3, FALSE))</f>
        <v>3</v>
      </c>
      <c r="J12998">
        <v>0.30007162690162659</v>
      </c>
      <c r="K12998">
        <v>0.45039567351341248</v>
      </c>
      <c r="L12998">
        <v>74.021583557128906</v>
      </c>
      <c r="M12998">
        <v>0.15032404661178589</v>
      </c>
      <c r="N12998">
        <v>0.23039598762989044</v>
      </c>
      <c r="O12998">
        <v>5.3082309663295746E-2</v>
      </c>
      <c r="P12998">
        <v>-0.22864362597465515</v>
      </c>
      <c r="Q12998">
        <v>-0.14494028687477112</v>
      </c>
      <c r="R12998">
        <v>2.950427308678627E-2</v>
      </c>
      <c r="S12998">
        <v>0.15032404661178589</v>
      </c>
      <c r="T12998">
        <v>0.27114382386207581</v>
      </c>
      <c r="U12998">
        <v>0.4455883800983429</v>
      </c>
      <c r="V12998">
        <v>0.52929174900054932</v>
      </c>
    </row>
    <row r="12999" spans="1:22" x14ac:dyDescent="0.25">
      <c r="A12999" t="s">
        <v>98</v>
      </c>
      <c r="B12999" t="s">
        <v>131</v>
      </c>
      <c r="C12999" t="s">
        <v>102</v>
      </c>
      <c r="D12999" t="s">
        <v>81</v>
      </c>
      <c r="E12999" t="s">
        <v>89</v>
      </c>
      <c r="F12999" t="s">
        <v>45</v>
      </c>
      <c r="G12999">
        <v>139</v>
      </c>
      <c r="H12999">
        <v>20</v>
      </c>
      <c r="I12999">
        <f>IF(VLOOKUP(Data!$A12999,summermonths, 2, FALSE) = 1, VLOOKUP(Data!$H12999,rateblocks, 2, FALSE), VLOOKUP(Data!H12999, rateblocks,3, FALSE))</f>
        <v>2</v>
      </c>
      <c r="J12999">
        <v>0.36387604475021362</v>
      </c>
      <c r="K12999">
        <v>0.31338128447532654</v>
      </c>
      <c r="L12999">
        <v>78.079139709472656</v>
      </c>
      <c r="M12999">
        <v>-5.0494745373725891E-2</v>
      </c>
      <c r="N12999">
        <v>0.15057362616062164</v>
      </c>
      <c r="O12999">
        <v>2.2672416642308235E-2</v>
      </c>
      <c r="P12999">
        <v>-0.29816633462905884</v>
      </c>
      <c r="Q12999">
        <v>-0.24346260726451874</v>
      </c>
      <c r="R12999">
        <v>-0.12945562601089478</v>
      </c>
      <c r="S12999">
        <v>-5.0494745373725891E-2</v>
      </c>
      <c r="T12999">
        <v>2.8466140851378441E-2</v>
      </c>
      <c r="U12999">
        <v>0.14247311651706696</v>
      </c>
      <c r="V12999">
        <v>0.19717682898044586</v>
      </c>
    </row>
    <row r="13000" spans="1:22" x14ac:dyDescent="0.25">
      <c r="A13000" t="s">
        <v>99</v>
      </c>
      <c r="B13000" t="s">
        <v>131</v>
      </c>
      <c r="C13000" t="s">
        <v>101</v>
      </c>
      <c r="D13000" t="s">
        <v>76</v>
      </c>
      <c r="E13000" t="s">
        <v>89</v>
      </c>
      <c r="F13000" t="s">
        <v>45</v>
      </c>
      <c r="G13000">
        <v>139</v>
      </c>
      <c r="H13000">
        <v>4</v>
      </c>
      <c r="I13000">
        <f>IF(VLOOKUP(Data!$A13000,summermonths, 2, FALSE) = 1, VLOOKUP(Data!$H13000,rateblocks, 2, FALSE), VLOOKUP(Data!H13000, rateblocks,3, FALSE))</f>
        <v>3</v>
      </c>
      <c r="J13000">
        <v>0.30073079466819763</v>
      </c>
      <c r="K13000">
        <v>0.45052838325500488</v>
      </c>
      <c r="L13000">
        <v>69.470024108886719</v>
      </c>
      <c r="M13000">
        <v>0.14979757368564606</v>
      </c>
      <c r="N13000">
        <v>0.15998132526874542</v>
      </c>
      <c r="O13000">
        <v>2.5594023987650871E-2</v>
      </c>
      <c r="P13000">
        <v>-0.11334829032421112</v>
      </c>
      <c r="Q13000">
        <v>-5.5226743221282959E-2</v>
      </c>
      <c r="R13000">
        <v>6.5903283655643463E-2</v>
      </c>
      <c r="S13000">
        <v>0.14979757368564606</v>
      </c>
      <c r="T13000">
        <v>0.23369185626506805</v>
      </c>
      <c r="U13000">
        <v>0.35482189059257507</v>
      </c>
      <c r="V13000">
        <v>0.41294342279434204</v>
      </c>
    </row>
    <row r="13001" spans="1:22" x14ac:dyDescent="0.25">
      <c r="A13001" t="s">
        <v>125</v>
      </c>
      <c r="B13001" t="s">
        <v>131</v>
      </c>
      <c r="C13001" t="s">
        <v>101</v>
      </c>
      <c r="D13001" t="s">
        <v>120</v>
      </c>
      <c r="E13001" t="s">
        <v>89</v>
      </c>
      <c r="F13001" t="s">
        <v>45</v>
      </c>
      <c r="G13001">
        <v>139</v>
      </c>
      <c r="H13001">
        <v>1</v>
      </c>
      <c r="I13001">
        <f>IF(VLOOKUP(Data!$A13001,summermonths, 2, FALSE) = 1, VLOOKUP(Data!$H13001,rateblocks, 2, FALSE), VLOOKUP(Data!H13001, rateblocks,3, FALSE))</f>
        <v>3</v>
      </c>
      <c r="J13001">
        <v>0.27486306428909302</v>
      </c>
      <c r="K13001">
        <v>0.41481426358222961</v>
      </c>
      <c r="L13001">
        <v>59.036952972412109</v>
      </c>
      <c r="M13001">
        <v>0.1399511843919754</v>
      </c>
      <c r="N13001">
        <v>0.13478066027164459</v>
      </c>
      <c r="O13001">
        <v>1.8165826797485352E-2</v>
      </c>
      <c r="P13001">
        <v>-8.17432701587677E-2</v>
      </c>
      <c r="Q13001">
        <v>-3.2777182757854462E-2</v>
      </c>
      <c r="R13001">
        <v>6.9272138178348541E-2</v>
      </c>
      <c r="S13001">
        <v>0.1399511843919754</v>
      </c>
      <c r="T13001">
        <v>0.21063023805618286</v>
      </c>
      <c r="U13001">
        <v>0.31267955899238586</v>
      </c>
      <c r="V13001">
        <v>0.36164563894271851</v>
      </c>
    </row>
    <row r="13002" spans="1:22" x14ac:dyDescent="0.25">
      <c r="A13002" t="s">
        <v>98</v>
      </c>
      <c r="B13002" t="s">
        <v>131</v>
      </c>
      <c r="C13002" t="s">
        <v>102</v>
      </c>
      <c r="D13002" t="s">
        <v>81</v>
      </c>
      <c r="E13002" t="s">
        <v>89</v>
      </c>
      <c r="F13002" t="s">
        <v>45</v>
      </c>
      <c r="G13002">
        <v>139</v>
      </c>
      <c r="H13002">
        <v>13</v>
      </c>
      <c r="I13002">
        <f>IF(VLOOKUP(Data!$A13002,summermonths, 2, FALSE) = 1, VLOOKUP(Data!$H13002,rateblocks, 2, FALSE), VLOOKUP(Data!H13002, rateblocks,3, FALSE))</f>
        <v>1</v>
      </c>
      <c r="J13002">
        <v>0.29582527279853821</v>
      </c>
      <c r="K13002">
        <v>0.2907194197177887</v>
      </c>
      <c r="L13002">
        <v>88.474822998046875</v>
      </c>
      <c r="M13002">
        <v>-5.1058498211205006E-3</v>
      </c>
      <c r="N13002">
        <v>0.1994042843580246</v>
      </c>
      <c r="O13002">
        <v>3.9762068539857864E-2</v>
      </c>
      <c r="P13002">
        <v>-0.3330967128276825</v>
      </c>
      <c r="Q13002">
        <v>-0.26065272092819214</v>
      </c>
      <c r="R13002">
        <v>-0.10967355966567993</v>
      </c>
      <c r="S13002">
        <v>-5.1058498211205006E-3</v>
      </c>
      <c r="T13002">
        <v>9.9461860954761505E-2</v>
      </c>
      <c r="U13002">
        <v>0.25044101476669312</v>
      </c>
      <c r="V13002">
        <v>0.32288500666618347</v>
      </c>
    </row>
    <row r="13003" spans="1:22" x14ac:dyDescent="0.25">
      <c r="A13003" t="s">
        <v>97</v>
      </c>
      <c r="B13003" t="s">
        <v>131</v>
      </c>
      <c r="C13003" t="s">
        <v>101</v>
      </c>
      <c r="D13003" t="s">
        <v>74</v>
      </c>
      <c r="E13003" t="s">
        <v>89</v>
      </c>
      <c r="F13003" t="s">
        <v>45</v>
      </c>
      <c r="G13003">
        <v>139</v>
      </c>
      <c r="H13003">
        <v>17</v>
      </c>
      <c r="I13003">
        <f>IF(VLOOKUP(Data!$A13003,summermonths, 2, FALSE) = 1, VLOOKUP(Data!$H13003,rateblocks, 2, FALSE), VLOOKUP(Data!H13003, rateblocks,3, FALSE))</f>
        <v>1</v>
      </c>
      <c r="J13003">
        <v>0.22456005215644836</v>
      </c>
      <c r="K13003">
        <v>0.2165495753288269</v>
      </c>
      <c r="L13003">
        <v>75.18548583984375</v>
      </c>
      <c r="M13003">
        <v>-8.0104740336537361E-3</v>
      </c>
      <c r="N13003">
        <v>8.0887839198112488E-2</v>
      </c>
      <c r="O13003">
        <v>6.5428423695266247E-3</v>
      </c>
      <c r="P13003">
        <v>-0.14105913043022156</v>
      </c>
      <c r="Q13003">
        <v>-0.11167240887880325</v>
      </c>
      <c r="R13003">
        <v>-5.0428099930286407E-2</v>
      </c>
      <c r="S13003">
        <v>-8.0104740336537361E-3</v>
      </c>
      <c r="T13003">
        <v>3.4407150000333786E-2</v>
      </c>
      <c r="U13003">
        <v>9.565146267414093E-2</v>
      </c>
      <c r="V13003">
        <v>0.12503817677497864</v>
      </c>
    </row>
    <row r="13004" spans="1:22" x14ac:dyDescent="0.25">
      <c r="A13004" t="s">
        <v>122</v>
      </c>
      <c r="B13004" t="s">
        <v>131</v>
      </c>
      <c r="C13004" t="s">
        <v>102</v>
      </c>
      <c r="D13004" t="s">
        <v>115</v>
      </c>
      <c r="E13004" t="s">
        <v>89</v>
      </c>
      <c r="F13004" t="s">
        <v>45</v>
      </c>
      <c r="G13004">
        <v>139</v>
      </c>
      <c r="H13004">
        <v>1</v>
      </c>
      <c r="I13004">
        <f>IF(VLOOKUP(Data!$A13004,summermonths, 2, FALSE) = 1, VLOOKUP(Data!$H13004,rateblocks, 2, FALSE), VLOOKUP(Data!H13004, rateblocks,3, FALSE))</f>
        <v>3</v>
      </c>
      <c r="J13004">
        <v>0.32003742456436157</v>
      </c>
      <c r="K13004">
        <v>0.35499998927116394</v>
      </c>
      <c r="L13004">
        <v>41.892086029052734</v>
      </c>
      <c r="M13004">
        <v>3.4962579607963562E-2</v>
      </c>
      <c r="N13004">
        <v>0.12090595811605453</v>
      </c>
      <c r="O13004">
        <v>1.4618250541388988E-2</v>
      </c>
      <c r="P13004">
        <v>-0.16391003131866455</v>
      </c>
      <c r="Q13004">
        <v>-0.11998464167118073</v>
      </c>
      <c r="R13004">
        <v>-2.84405667334795E-2</v>
      </c>
      <c r="S13004">
        <v>3.4962579607963562E-2</v>
      </c>
      <c r="T13004">
        <v>9.8365724086761475E-2</v>
      </c>
      <c r="U13004">
        <v>0.18990980088710785</v>
      </c>
      <c r="V13004">
        <v>0.23383519053459167</v>
      </c>
    </row>
    <row r="13005" spans="1:22" x14ac:dyDescent="0.25">
      <c r="A13005" t="s">
        <v>98</v>
      </c>
      <c r="B13005" t="s">
        <v>131</v>
      </c>
      <c r="C13005" t="s">
        <v>101</v>
      </c>
      <c r="D13005" t="s">
        <v>75</v>
      </c>
      <c r="E13005" t="s">
        <v>89</v>
      </c>
      <c r="F13005" t="s">
        <v>45</v>
      </c>
      <c r="G13005">
        <v>139</v>
      </c>
      <c r="H13005">
        <v>13</v>
      </c>
      <c r="I13005">
        <f>IF(VLOOKUP(Data!$A13005,summermonths, 2, FALSE) = 1, VLOOKUP(Data!$H13005,rateblocks, 2, FALSE), VLOOKUP(Data!H13005, rateblocks,3, FALSE))</f>
        <v>1</v>
      </c>
      <c r="J13005">
        <v>0.28203922510147095</v>
      </c>
      <c r="K13005">
        <v>0.27110576629638672</v>
      </c>
      <c r="L13005">
        <v>80.474098205566406</v>
      </c>
      <c r="M13005">
        <v>-1.0933472774922848E-2</v>
      </c>
      <c r="N13005">
        <v>0.1213698610663414</v>
      </c>
      <c r="O13005">
        <v>1.4730643481016159E-2</v>
      </c>
      <c r="P13005">
        <v>-0.21056912839412689</v>
      </c>
      <c r="Q13005">
        <v>-0.16647520661354065</v>
      </c>
      <c r="R13005">
        <v>-7.4579887092113495E-2</v>
      </c>
      <c r="S13005">
        <v>-1.0933472774922848E-2</v>
      </c>
      <c r="T13005">
        <v>5.2712943404912949E-2</v>
      </c>
      <c r="U13005">
        <v>0.1446082592010498</v>
      </c>
      <c r="V13005">
        <v>0.18870218098163605</v>
      </c>
    </row>
    <row r="13006" spans="1:22" x14ac:dyDescent="0.25">
      <c r="A13006" t="s">
        <v>122</v>
      </c>
      <c r="B13006" t="s">
        <v>131</v>
      </c>
      <c r="C13006" t="s">
        <v>101</v>
      </c>
      <c r="D13006" t="s">
        <v>117</v>
      </c>
      <c r="E13006" t="s">
        <v>89</v>
      </c>
      <c r="F13006" t="s">
        <v>45</v>
      </c>
      <c r="G13006">
        <v>139</v>
      </c>
      <c r="H13006">
        <v>22</v>
      </c>
      <c r="I13006">
        <f>IF(VLOOKUP(Data!$A13006,summermonths, 2, FALSE) = 1, VLOOKUP(Data!$H13006,rateblocks, 2, FALSE), VLOOKUP(Data!H13006, rateblocks,3, FALSE))</f>
        <v>2</v>
      </c>
      <c r="J13006">
        <v>0.32298865914344788</v>
      </c>
      <c r="K13006">
        <v>0.30490899085998535</v>
      </c>
      <c r="L13006">
        <v>56.345325469970703</v>
      </c>
      <c r="M13006">
        <v>-1.8079668283462524E-2</v>
      </c>
      <c r="N13006">
        <v>5.0622522830963135E-2</v>
      </c>
      <c r="O13006">
        <v>2.562639769166708E-3</v>
      </c>
      <c r="P13006">
        <v>-0.10134630650281906</v>
      </c>
      <c r="Q13006">
        <v>-8.2955040037631989E-2</v>
      </c>
      <c r="R13006">
        <v>-4.4626146554946899E-2</v>
      </c>
      <c r="S13006">
        <v>-1.8079668283462524E-2</v>
      </c>
      <c r="T13006">
        <v>8.466809056699276E-3</v>
      </c>
      <c r="U13006">
        <v>4.679570347070694E-2</v>
      </c>
      <c r="V13006">
        <v>6.5186969935894012E-2</v>
      </c>
    </row>
    <row r="13007" spans="1:22" x14ac:dyDescent="0.25">
      <c r="A13007" t="s">
        <v>125</v>
      </c>
      <c r="B13007" t="s">
        <v>131</v>
      </c>
      <c r="C13007" t="s">
        <v>102</v>
      </c>
      <c r="D13007" t="s">
        <v>116</v>
      </c>
      <c r="E13007" t="s">
        <v>89</v>
      </c>
      <c r="F13007" t="s">
        <v>45</v>
      </c>
      <c r="G13007">
        <v>139</v>
      </c>
      <c r="H13007">
        <v>6</v>
      </c>
      <c r="I13007">
        <f>IF(VLOOKUP(Data!$A13007,summermonths, 2, FALSE) = 1, VLOOKUP(Data!$H13007,rateblocks, 2, FALSE), VLOOKUP(Data!H13007, rateblocks,3, FALSE))</f>
        <v>3</v>
      </c>
      <c r="J13007">
        <v>0.22954702377319336</v>
      </c>
      <c r="K13007">
        <v>0.4183381199836731</v>
      </c>
      <c r="L13007">
        <v>60.086330413818359</v>
      </c>
      <c r="M13007">
        <v>0.18879109621047974</v>
      </c>
      <c r="N13007">
        <v>0.21241243183612823</v>
      </c>
      <c r="O13007">
        <v>4.5119039714336395E-2</v>
      </c>
      <c r="P13007">
        <v>-0.16059626638889313</v>
      </c>
      <c r="Q13007">
        <v>-8.3426386117935181E-2</v>
      </c>
      <c r="R13007">
        <v>7.7401906251907349E-2</v>
      </c>
      <c r="S13007">
        <v>0.18879109621047974</v>
      </c>
      <c r="T13007">
        <v>0.30018028616905212</v>
      </c>
      <c r="U13007">
        <v>0.46100857853889465</v>
      </c>
      <c r="V13007">
        <v>0.53817844390869141</v>
      </c>
    </row>
    <row r="13008" spans="1:22" x14ac:dyDescent="0.25">
      <c r="A13008" t="s">
        <v>99</v>
      </c>
      <c r="B13008" t="s">
        <v>131</v>
      </c>
      <c r="C13008" t="s">
        <v>102</v>
      </c>
      <c r="D13008" t="s">
        <v>82</v>
      </c>
      <c r="E13008" t="s">
        <v>89</v>
      </c>
      <c r="F13008" t="s">
        <v>45</v>
      </c>
      <c r="G13008">
        <v>139</v>
      </c>
      <c r="H13008">
        <v>16</v>
      </c>
      <c r="I13008">
        <f>IF(VLOOKUP(Data!$A13008,summermonths, 2, FALSE) = 1, VLOOKUP(Data!$H13008,rateblocks, 2, FALSE), VLOOKUP(Data!H13008, rateblocks,3, FALSE))</f>
        <v>1</v>
      </c>
      <c r="J13008">
        <v>0.3111434280872345</v>
      </c>
      <c r="K13008">
        <v>0.29863309860229492</v>
      </c>
      <c r="L13008">
        <v>90.294967651367188</v>
      </c>
      <c r="M13008">
        <v>-1.2510344386100769E-2</v>
      </c>
      <c r="N13008">
        <v>0.22018744051456451</v>
      </c>
      <c r="O13008">
        <v>4.8482507467269897E-2</v>
      </c>
      <c r="P13008">
        <v>-0.37468644976615906</v>
      </c>
      <c r="Q13008">
        <v>-0.29469189047813416</v>
      </c>
      <c r="R13008">
        <v>-0.12797674536705017</v>
      </c>
      <c r="S13008">
        <v>-1.2510344386100769E-2</v>
      </c>
      <c r="T13008">
        <v>0.10295606404542923</v>
      </c>
      <c r="U13008">
        <v>0.26967120170593262</v>
      </c>
      <c r="V13008">
        <v>0.34966576099395752</v>
      </c>
    </row>
    <row r="13009" spans="1:22" x14ac:dyDescent="0.25">
      <c r="A13009" t="s">
        <v>97</v>
      </c>
      <c r="B13009" t="s">
        <v>131</v>
      </c>
      <c r="C13009" t="s">
        <v>102</v>
      </c>
      <c r="D13009" t="s">
        <v>80</v>
      </c>
      <c r="E13009" t="s">
        <v>89</v>
      </c>
      <c r="F13009" t="s">
        <v>45</v>
      </c>
      <c r="G13009">
        <v>139</v>
      </c>
      <c r="H13009">
        <v>1</v>
      </c>
      <c r="I13009">
        <f>IF(VLOOKUP(Data!$A13009,summermonths, 2, FALSE) = 1, VLOOKUP(Data!$H13009,rateblocks, 2, FALSE), VLOOKUP(Data!H13009, rateblocks,3, FALSE))</f>
        <v>3</v>
      </c>
      <c r="J13009">
        <v>0.27926146984100342</v>
      </c>
      <c r="K13009">
        <v>0.45489209890365601</v>
      </c>
      <c r="L13009">
        <v>74.16546630859375</v>
      </c>
      <c r="M13009">
        <v>0.17563062906265259</v>
      </c>
      <c r="N13009">
        <v>0.23358573019504547</v>
      </c>
      <c r="O13009">
        <v>5.4562292993068695E-2</v>
      </c>
      <c r="P13009">
        <v>-0.20858371257781982</v>
      </c>
      <c r="Q13009">
        <v>-0.12372153252363205</v>
      </c>
      <c r="R13009">
        <v>5.313815176486969E-2</v>
      </c>
      <c r="S13009">
        <v>0.17563062906265259</v>
      </c>
      <c r="T13009">
        <v>0.29812309145927429</v>
      </c>
      <c r="U13009">
        <v>0.47498279809951782</v>
      </c>
      <c r="V13009">
        <v>0.559844970703125</v>
      </c>
    </row>
    <row r="13010" spans="1:22" x14ac:dyDescent="0.25">
      <c r="A13010" t="s">
        <v>124</v>
      </c>
      <c r="B13010" t="s">
        <v>131</v>
      </c>
      <c r="C13010" t="s">
        <v>101</v>
      </c>
      <c r="D13010" t="s">
        <v>119</v>
      </c>
      <c r="E13010" t="s">
        <v>89</v>
      </c>
      <c r="F13010" t="s">
        <v>45</v>
      </c>
      <c r="G13010">
        <v>139</v>
      </c>
      <c r="H13010">
        <v>18</v>
      </c>
      <c r="I13010">
        <f>IF(VLOOKUP(Data!$A13010,summermonths, 2, FALSE) = 1, VLOOKUP(Data!$H13010,rateblocks, 2, FALSE), VLOOKUP(Data!H13010, rateblocks,3, FALSE))</f>
        <v>1</v>
      </c>
      <c r="J13010">
        <v>0.2334655225276947</v>
      </c>
      <c r="K13010">
        <v>0.20879033207893372</v>
      </c>
      <c r="L13010">
        <v>69.182937622070313</v>
      </c>
      <c r="M13010">
        <v>-2.4675182998180389E-2</v>
      </c>
      <c r="N13010">
        <v>6.3528776168823242E-2</v>
      </c>
      <c r="O13010">
        <v>4.0359054692089558E-3</v>
      </c>
      <c r="P13010">
        <v>-0.12917071580886841</v>
      </c>
      <c r="Q13010">
        <v>-0.10609058290719986</v>
      </c>
      <c r="R13010">
        <v>-5.7989705353975296E-2</v>
      </c>
      <c r="S13010">
        <v>-2.4675182998180389E-2</v>
      </c>
      <c r="T13010">
        <v>8.6393393576145172E-3</v>
      </c>
      <c r="U13010">
        <v>5.6740220636129379E-2</v>
      </c>
      <c r="V13010">
        <v>7.9820357263088226E-2</v>
      </c>
    </row>
    <row r="13011" spans="1:22" x14ac:dyDescent="0.25">
      <c r="A13011" t="s">
        <v>100</v>
      </c>
      <c r="B13011" t="s">
        <v>131</v>
      </c>
      <c r="C13011" t="s">
        <v>102</v>
      </c>
      <c r="D13011" t="s">
        <v>83</v>
      </c>
      <c r="E13011" t="s">
        <v>89</v>
      </c>
      <c r="F13011" t="s">
        <v>45</v>
      </c>
      <c r="G13011">
        <v>139</v>
      </c>
      <c r="H13011">
        <v>5</v>
      </c>
      <c r="I13011">
        <f>IF(VLOOKUP(Data!$A13011,summermonths, 2, FALSE) = 1, VLOOKUP(Data!$H13011,rateblocks, 2, FALSE), VLOOKUP(Data!H13011, rateblocks,3, FALSE))</f>
        <v>3</v>
      </c>
      <c r="J13011">
        <v>0.38621044158935547</v>
      </c>
      <c r="K13011">
        <v>0.46017986536026001</v>
      </c>
      <c r="L13011">
        <v>74.402877807617188</v>
      </c>
      <c r="M13011">
        <v>7.3969408869743347E-2</v>
      </c>
      <c r="N13011">
        <v>0.22060295939445496</v>
      </c>
      <c r="O13011">
        <v>4.8665665090084076E-2</v>
      </c>
      <c r="P13011">
        <v>-0.28889018297195435</v>
      </c>
      <c r="Q13011">
        <v>-0.20874466001987457</v>
      </c>
      <c r="R13011">
        <v>-4.1714895516633987E-2</v>
      </c>
      <c r="S13011">
        <v>7.3969408869743347E-2</v>
      </c>
      <c r="T13011">
        <v>0.18965370953083038</v>
      </c>
      <c r="U13011">
        <v>0.35668346285820007</v>
      </c>
      <c r="V13011">
        <v>0.43682900071144104</v>
      </c>
    </row>
    <row r="13012" spans="1:22" x14ac:dyDescent="0.25">
      <c r="A13012" t="s">
        <v>95</v>
      </c>
      <c r="B13012" t="s">
        <v>131</v>
      </c>
      <c r="C13012" t="s">
        <v>102</v>
      </c>
      <c r="D13012" t="s">
        <v>78</v>
      </c>
      <c r="E13012" t="s">
        <v>89</v>
      </c>
      <c r="F13012" t="s">
        <v>45</v>
      </c>
      <c r="G13012">
        <v>139</v>
      </c>
      <c r="H13012">
        <v>9</v>
      </c>
      <c r="I13012">
        <f>IF(VLOOKUP(Data!$A13012,summermonths, 2, FALSE) = 1, VLOOKUP(Data!$H13012,rateblocks, 2, FALSE), VLOOKUP(Data!H13012, rateblocks,3, FALSE))</f>
        <v>2</v>
      </c>
      <c r="J13012">
        <v>0.14738193154335022</v>
      </c>
      <c r="K13012">
        <v>0.20848920941352844</v>
      </c>
      <c r="L13012">
        <v>71.287773132324219</v>
      </c>
      <c r="M13012">
        <v>6.1107281595468521E-2</v>
      </c>
      <c r="N13012">
        <v>0.11040368676185608</v>
      </c>
      <c r="O13012">
        <v>1.218897383660078E-2</v>
      </c>
      <c r="P13012">
        <v>-0.12049062550067902</v>
      </c>
      <c r="Q13012">
        <v>-8.0380737781524658E-2</v>
      </c>
      <c r="R13012">
        <v>3.2115315552800894E-3</v>
      </c>
      <c r="S13012">
        <v>6.1107281595468521E-2</v>
      </c>
      <c r="T13012">
        <v>0.11900303512811661</v>
      </c>
      <c r="U13012">
        <v>0.2025952935218811</v>
      </c>
      <c r="V13012">
        <v>0.24270518124103546</v>
      </c>
    </row>
    <row r="13013" spans="1:22" x14ac:dyDescent="0.25">
      <c r="A13013" t="s">
        <v>100</v>
      </c>
      <c r="B13013" t="s">
        <v>131</v>
      </c>
      <c r="C13013" t="s">
        <v>102</v>
      </c>
      <c r="D13013" t="s">
        <v>83</v>
      </c>
      <c r="E13013" t="s">
        <v>89</v>
      </c>
      <c r="F13013" t="s">
        <v>45</v>
      </c>
      <c r="G13013">
        <v>139</v>
      </c>
      <c r="H13013">
        <v>11</v>
      </c>
      <c r="I13013">
        <f>IF(VLOOKUP(Data!$A13013,summermonths, 2, FALSE) = 1, VLOOKUP(Data!$H13013,rateblocks, 2, FALSE), VLOOKUP(Data!H13013, rateblocks,3, FALSE))</f>
        <v>2</v>
      </c>
      <c r="J13013">
        <v>0.31371721625328064</v>
      </c>
      <c r="K13013">
        <v>0.26021581888198853</v>
      </c>
      <c r="L13013">
        <v>83.935249328613281</v>
      </c>
      <c r="M13013">
        <v>-5.3501386195421219E-2</v>
      </c>
      <c r="N13013">
        <v>0.18876999616622925</v>
      </c>
      <c r="O13013">
        <v>3.5634111613035202E-2</v>
      </c>
      <c r="P13013">
        <v>-0.36400040984153748</v>
      </c>
      <c r="Q13013">
        <v>-0.29541987180709839</v>
      </c>
      <c r="R13013">
        <v>-0.1524924635887146</v>
      </c>
      <c r="S13013">
        <v>-5.3501386195421219E-2</v>
      </c>
      <c r="T13013">
        <v>4.548969492316246E-2</v>
      </c>
      <c r="U13013">
        <v>0.18841709196567535</v>
      </c>
      <c r="V13013">
        <v>0.25699761509895325</v>
      </c>
    </row>
    <row r="13014" spans="1:22" x14ac:dyDescent="0.25">
      <c r="A13014" t="s">
        <v>96</v>
      </c>
      <c r="B13014" t="s">
        <v>131</v>
      </c>
      <c r="C13014" t="s">
        <v>101</v>
      </c>
      <c r="D13014" t="s">
        <v>73</v>
      </c>
      <c r="E13014" t="s">
        <v>89</v>
      </c>
      <c r="F13014" t="s">
        <v>45</v>
      </c>
      <c r="G13014">
        <v>139</v>
      </c>
      <c r="H13014">
        <v>21</v>
      </c>
      <c r="I13014">
        <f>IF(VLOOKUP(Data!$A13014,summermonths, 2, FALSE) = 1, VLOOKUP(Data!$H13014,rateblocks, 2, FALSE), VLOOKUP(Data!H13014, rateblocks,3, FALSE))</f>
        <v>2</v>
      </c>
      <c r="J13014">
        <v>0.31764796376228333</v>
      </c>
      <c r="K13014">
        <v>0.30586168169975281</v>
      </c>
      <c r="L13014">
        <v>66.148788452148438</v>
      </c>
      <c r="M13014">
        <v>-1.1786285787820816E-2</v>
      </c>
      <c r="N13014">
        <v>5.9965085238218307E-2</v>
      </c>
      <c r="O13014">
        <v>3.5958115477114916E-3</v>
      </c>
      <c r="P13014">
        <v>-0.11042007058858871</v>
      </c>
      <c r="Q13014">
        <v>-8.8634632527828217E-2</v>
      </c>
      <c r="R13014">
        <v>-4.3232008814811707E-2</v>
      </c>
      <c r="S13014">
        <v>-1.1786285787820816E-2</v>
      </c>
      <c r="T13014">
        <v>1.9659435376524925E-2</v>
      </c>
      <c r="U13014">
        <v>6.5062060952186584E-2</v>
      </c>
      <c r="V13014">
        <v>8.6847499012947083E-2</v>
      </c>
    </row>
    <row r="13015" spans="1:22" x14ac:dyDescent="0.25">
      <c r="A13015" t="s">
        <v>122</v>
      </c>
      <c r="B13015" t="s">
        <v>131</v>
      </c>
      <c r="C13015" t="s">
        <v>102</v>
      </c>
      <c r="D13015" t="s">
        <v>115</v>
      </c>
      <c r="E13015" t="s">
        <v>89</v>
      </c>
      <c r="F13015" t="s">
        <v>45</v>
      </c>
      <c r="G13015">
        <v>139</v>
      </c>
      <c r="H13015">
        <v>20</v>
      </c>
      <c r="I13015">
        <f>IF(VLOOKUP(Data!$A13015,summermonths, 2, FALSE) = 1, VLOOKUP(Data!$H13015,rateblocks, 2, FALSE), VLOOKUP(Data!H13015, rateblocks,3, FALSE))</f>
        <v>1</v>
      </c>
      <c r="J13015">
        <v>0.35665759444236755</v>
      </c>
      <c r="K13015">
        <v>0.30032375454902649</v>
      </c>
      <c r="L13015">
        <v>48.568344116210938</v>
      </c>
      <c r="M13015">
        <v>-5.6333839893341064E-2</v>
      </c>
      <c r="N13015">
        <v>7.9390928149223328E-2</v>
      </c>
      <c r="O13015">
        <v>6.3029197044670582E-3</v>
      </c>
      <c r="P13015">
        <v>-0.18692030012607574</v>
      </c>
      <c r="Q13015">
        <v>-0.15807740390300751</v>
      </c>
      <c r="R13015">
        <v>-9.7966484725475311E-2</v>
      </c>
      <c r="S13015">
        <v>-5.6333839893341064E-2</v>
      </c>
      <c r="T13015">
        <v>-1.4701196923851967E-2</v>
      </c>
      <c r="U13015">
        <v>4.5409727841615677E-2</v>
      </c>
      <c r="V13015">
        <v>7.4252612888813019E-2</v>
      </c>
    </row>
    <row r="13016" spans="1:22" x14ac:dyDescent="0.25">
      <c r="A13016" t="s">
        <v>98</v>
      </c>
      <c r="B13016" t="s">
        <v>131</v>
      </c>
      <c r="C13016" t="s">
        <v>101</v>
      </c>
      <c r="D13016" t="s">
        <v>75</v>
      </c>
      <c r="E13016" t="s">
        <v>89</v>
      </c>
      <c r="F13016" t="s">
        <v>45</v>
      </c>
      <c r="G13016">
        <v>139</v>
      </c>
      <c r="H13016">
        <v>21</v>
      </c>
      <c r="I13016">
        <f>IF(VLOOKUP(Data!$A13016,summermonths, 2, FALSE) = 1, VLOOKUP(Data!$H13016,rateblocks, 2, FALSE), VLOOKUP(Data!H13016, rateblocks,3, FALSE))</f>
        <v>2</v>
      </c>
      <c r="J13016">
        <v>0.35221010446548462</v>
      </c>
      <c r="K13016">
        <v>0.4681071937084198</v>
      </c>
      <c r="L13016">
        <v>71.463310241699219</v>
      </c>
      <c r="M13016">
        <v>0.11589707434177399</v>
      </c>
      <c r="N13016">
        <v>0.15653599798679352</v>
      </c>
      <c r="O13016">
        <v>2.4503517895936966E-2</v>
      </c>
      <c r="P13016">
        <v>-0.14158172905445099</v>
      </c>
      <c r="Q13016">
        <v>-8.471187949180603E-2</v>
      </c>
      <c r="R13016">
        <v>3.3809516578912735E-2</v>
      </c>
      <c r="S13016">
        <v>0.11589707434177399</v>
      </c>
      <c r="T13016">
        <v>0.19798463582992554</v>
      </c>
      <c r="U13016">
        <v>0.316506028175354</v>
      </c>
      <c r="V13016">
        <v>0.37337589263916016</v>
      </c>
    </row>
    <row r="13017" spans="1:22" x14ac:dyDescent="0.25">
      <c r="A13017" t="s">
        <v>125</v>
      </c>
      <c r="B13017" t="s">
        <v>131</v>
      </c>
      <c r="C13017" t="s">
        <v>102</v>
      </c>
      <c r="D13017" t="s">
        <v>116</v>
      </c>
      <c r="E13017" t="s">
        <v>89</v>
      </c>
      <c r="F13017" t="s">
        <v>45</v>
      </c>
      <c r="G13017">
        <v>139</v>
      </c>
      <c r="H13017">
        <v>20</v>
      </c>
      <c r="I13017">
        <f>IF(VLOOKUP(Data!$A13017,summermonths, 2, FALSE) = 1, VLOOKUP(Data!$H13017,rateblocks, 2, FALSE), VLOOKUP(Data!H13017, rateblocks,3, FALSE))</f>
        <v>1</v>
      </c>
      <c r="J13017">
        <v>0.22627565264701843</v>
      </c>
      <c r="K13017">
        <v>0.47436690330505371</v>
      </c>
      <c r="L13017">
        <v>70.805755615234375</v>
      </c>
      <c r="M13017">
        <v>0.24809125065803528</v>
      </c>
      <c r="N13017">
        <v>0.2538439929485321</v>
      </c>
      <c r="O13017">
        <v>6.4436770975589752E-2</v>
      </c>
      <c r="P13017">
        <v>-0.16944496333599091</v>
      </c>
      <c r="Q13017">
        <v>-7.7222913503646851E-2</v>
      </c>
      <c r="R13017">
        <v>0.11497533321380615</v>
      </c>
      <c r="S13017">
        <v>0.24809125065803528</v>
      </c>
      <c r="T13017">
        <v>0.3812071681022644</v>
      </c>
      <c r="U13017">
        <v>0.57340544462203979</v>
      </c>
      <c r="V13017">
        <v>0.66562747955322266</v>
      </c>
    </row>
    <row r="13018" spans="1:22" x14ac:dyDescent="0.25">
      <c r="A13018" t="s">
        <v>99</v>
      </c>
      <c r="B13018" t="s">
        <v>131</v>
      </c>
      <c r="C13018" t="s">
        <v>101</v>
      </c>
      <c r="D13018" t="s">
        <v>76</v>
      </c>
      <c r="E13018" t="s">
        <v>89</v>
      </c>
      <c r="F13018" t="s">
        <v>45</v>
      </c>
      <c r="G13018">
        <v>139</v>
      </c>
      <c r="H13018">
        <v>5</v>
      </c>
      <c r="I13018">
        <f>IF(VLOOKUP(Data!$A13018,summermonths, 2, FALSE) = 1, VLOOKUP(Data!$H13018,rateblocks, 2, FALSE), VLOOKUP(Data!H13018, rateblocks,3, FALSE))</f>
        <v>3</v>
      </c>
      <c r="J13018">
        <v>0.30382537841796875</v>
      </c>
      <c r="K13018">
        <v>0.44874140620231628</v>
      </c>
      <c r="L13018">
        <v>69.221824645996094</v>
      </c>
      <c r="M13018">
        <v>0.14491602778434753</v>
      </c>
      <c r="N13018">
        <v>0.1614224761724472</v>
      </c>
      <c r="O13018">
        <v>2.605721540749073E-2</v>
      </c>
      <c r="P13018">
        <v>-0.12060032039880753</v>
      </c>
      <c r="Q13018">
        <v>-6.1955198645591736E-2</v>
      </c>
      <c r="R13018">
        <v>6.0265999287366867E-2</v>
      </c>
      <c r="S13018">
        <v>0.14491602778434753</v>
      </c>
      <c r="T13018">
        <v>0.2295660525560379</v>
      </c>
      <c r="U13018">
        <v>0.351787269115448</v>
      </c>
      <c r="V13018">
        <v>0.410432368516922</v>
      </c>
    </row>
    <row r="13019" spans="1:22" x14ac:dyDescent="0.25">
      <c r="A13019" t="s">
        <v>99</v>
      </c>
      <c r="B13019" t="s">
        <v>131</v>
      </c>
      <c r="C13019" t="s">
        <v>101</v>
      </c>
      <c r="D13019" t="s">
        <v>76</v>
      </c>
      <c r="E13019" t="s">
        <v>89</v>
      </c>
      <c r="F13019" t="s">
        <v>45</v>
      </c>
      <c r="G13019">
        <v>139</v>
      </c>
      <c r="H13019">
        <v>12</v>
      </c>
      <c r="I13019">
        <f>IF(VLOOKUP(Data!$A13019,summermonths, 2, FALSE) = 1, VLOOKUP(Data!$H13019,rateblocks, 2, FALSE), VLOOKUP(Data!H13019, rateblocks,3, FALSE))</f>
        <v>1</v>
      </c>
      <c r="J13019">
        <v>0.27548885345458984</v>
      </c>
      <c r="K13019">
        <v>0.32131054997444153</v>
      </c>
      <c r="L13019">
        <v>79.618705749511719</v>
      </c>
      <c r="M13019">
        <v>4.5821711421012878E-2</v>
      </c>
      <c r="N13019">
        <v>0.12990084290504456</v>
      </c>
      <c r="O13019">
        <v>1.6874229535460472E-2</v>
      </c>
      <c r="P13019">
        <v>-0.16784615814685822</v>
      </c>
      <c r="Q13019">
        <v>-0.12065291404724121</v>
      </c>
      <c r="R13019">
        <v>-2.2298356518149376E-2</v>
      </c>
      <c r="S13019">
        <v>4.5821711421012878E-2</v>
      </c>
      <c r="T13019">
        <v>0.11394178122282028</v>
      </c>
      <c r="U13019">
        <v>0.21229633688926697</v>
      </c>
      <c r="V13019">
        <v>0.25948959589004517</v>
      </c>
    </row>
    <row r="13020" spans="1:22" x14ac:dyDescent="0.25">
      <c r="A13020" t="s">
        <v>125</v>
      </c>
      <c r="B13020" t="s">
        <v>131</v>
      </c>
      <c r="C13020" t="s">
        <v>102</v>
      </c>
      <c r="D13020" t="s">
        <v>116</v>
      </c>
      <c r="E13020" t="s">
        <v>89</v>
      </c>
      <c r="F13020" t="s">
        <v>45</v>
      </c>
      <c r="G13020">
        <v>139</v>
      </c>
      <c r="H13020">
        <v>3</v>
      </c>
      <c r="I13020">
        <f>IF(VLOOKUP(Data!$A13020,summermonths, 2, FALSE) = 1, VLOOKUP(Data!$H13020,rateblocks, 2, FALSE), VLOOKUP(Data!H13020, rateblocks,3, FALSE))</f>
        <v>3</v>
      </c>
      <c r="J13020">
        <v>0.21174967288970947</v>
      </c>
      <c r="K13020">
        <v>0.42562589049339294</v>
      </c>
      <c r="L13020">
        <v>61.107913970947266</v>
      </c>
      <c r="M13020">
        <v>0.21387623250484467</v>
      </c>
      <c r="N13020">
        <v>0.22582152485847473</v>
      </c>
      <c r="O13020">
        <v>5.0995361059904099E-2</v>
      </c>
      <c r="P13020">
        <v>-0.15756712853908539</v>
      </c>
      <c r="Q13020">
        <v>-7.5525693595409393E-2</v>
      </c>
      <c r="R13020">
        <v>9.5455311238765717E-2</v>
      </c>
      <c r="S13020">
        <v>0.21387623250484467</v>
      </c>
      <c r="T13020">
        <v>0.33229714632034302</v>
      </c>
      <c r="U13020">
        <v>0.50327813625335693</v>
      </c>
      <c r="V13020">
        <v>0.58531957864761353</v>
      </c>
    </row>
    <row r="13021" spans="1:22" x14ac:dyDescent="0.25">
      <c r="A13021" t="s">
        <v>95</v>
      </c>
      <c r="B13021" t="s">
        <v>131</v>
      </c>
      <c r="C13021" t="s">
        <v>102</v>
      </c>
      <c r="D13021" t="s">
        <v>78</v>
      </c>
      <c r="E13021" t="s">
        <v>89</v>
      </c>
      <c r="F13021" t="s">
        <v>45</v>
      </c>
      <c r="G13021">
        <v>139</v>
      </c>
      <c r="H13021">
        <v>6</v>
      </c>
      <c r="I13021">
        <f>IF(VLOOKUP(Data!$A13021,summermonths, 2, FALSE) = 1, VLOOKUP(Data!$H13021,rateblocks, 2, FALSE), VLOOKUP(Data!H13021, rateblocks,3, FALSE))</f>
        <v>3</v>
      </c>
      <c r="J13021">
        <v>0.30823808908462524</v>
      </c>
      <c r="K13021">
        <v>0.41161870956420898</v>
      </c>
      <c r="L13021">
        <v>60.028778076171875</v>
      </c>
      <c r="M13021">
        <v>0.10338060557842255</v>
      </c>
      <c r="N13021">
        <v>0.16911232471466064</v>
      </c>
      <c r="O13021">
        <v>2.8598979115486145E-2</v>
      </c>
      <c r="P13021">
        <v>-0.17478442192077637</v>
      </c>
      <c r="Q13021">
        <v>-0.11334555596113205</v>
      </c>
      <c r="R13021">
        <v>1.469801552593708E-2</v>
      </c>
      <c r="S13021">
        <v>0.10338060557842255</v>
      </c>
      <c r="T13021">
        <v>0.19206319749355316</v>
      </c>
      <c r="U13021">
        <v>0.32010677456855774</v>
      </c>
      <c r="V13021">
        <v>0.38154563307762146</v>
      </c>
    </row>
    <row r="13022" spans="1:22" x14ac:dyDescent="0.25">
      <c r="A13022" t="s">
        <v>100</v>
      </c>
      <c r="B13022" t="s">
        <v>131</v>
      </c>
      <c r="C13022" t="s">
        <v>101</v>
      </c>
      <c r="D13022" t="s">
        <v>77</v>
      </c>
      <c r="E13022" t="s">
        <v>89</v>
      </c>
      <c r="F13022" t="s">
        <v>45</v>
      </c>
      <c r="G13022">
        <v>139</v>
      </c>
      <c r="H13022">
        <v>14</v>
      </c>
      <c r="I13022">
        <f>IF(VLOOKUP(Data!$A13022,summermonths, 2, FALSE) = 1, VLOOKUP(Data!$H13022,rateblocks, 2, FALSE), VLOOKUP(Data!H13022, rateblocks,3, FALSE))</f>
        <v>1</v>
      </c>
      <c r="J13022">
        <v>0.30655807256698608</v>
      </c>
      <c r="K13022">
        <v>0.32953116297721863</v>
      </c>
      <c r="L13022">
        <v>81.2943115234375</v>
      </c>
      <c r="M13022">
        <v>2.2973105311393738E-2</v>
      </c>
      <c r="N13022">
        <v>0.13301995396614075</v>
      </c>
      <c r="O13022">
        <v>1.7694307491183281E-2</v>
      </c>
      <c r="P13022">
        <v>-0.1958252489566803</v>
      </c>
      <c r="Q13022">
        <v>-0.14749883115291595</v>
      </c>
      <c r="R13022">
        <v>-4.6782627701759338E-2</v>
      </c>
      <c r="S13022">
        <v>2.2973105311393738E-2</v>
      </c>
      <c r="T13022">
        <v>9.2728838324546814E-2</v>
      </c>
      <c r="U13022">
        <v>0.19344504177570343</v>
      </c>
      <c r="V13022">
        <v>0.24177145957946777</v>
      </c>
    </row>
    <row r="13023" spans="1:22" x14ac:dyDescent="0.25">
      <c r="A13023" t="s">
        <v>100</v>
      </c>
      <c r="B13023" t="s">
        <v>131</v>
      </c>
      <c r="C13023" t="s">
        <v>101</v>
      </c>
      <c r="D13023" t="s">
        <v>77</v>
      </c>
      <c r="E13023" t="s">
        <v>89</v>
      </c>
      <c r="F13023" t="s">
        <v>45</v>
      </c>
      <c r="G13023">
        <v>139</v>
      </c>
      <c r="H13023">
        <v>3</v>
      </c>
      <c r="I13023">
        <f>IF(VLOOKUP(Data!$A13023,summermonths, 2, FALSE) = 1, VLOOKUP(Data!$H13023,rateblocks, 2, FALSE), VLOOKUP(Data!H13023, rateblocks,3, FALSE))</f>
        <v>3</v>
      </c>
      <c r="J13023">
        <v>0.35169726610183716</v>
      </c>
      <c r="K13023">
        <v>0.45883694291114807</v>
      </c>
      <c r="L13023">
        <v>69.134292602539063</v>
      </c>
      <c r="M13023">
        <v>0.10713965445756912</v>
      </c>
      <c r="N13023">
        <v>0.15886834263801575</v>
      </c>
      <c r="O13023">
        <v>2.523915097117424E-2</v>
      </c>
      <c r="P13023">
        <v>-0.1541755199432373</v>
      </c>
      <c r="Q13023">
        <v>-9.6458315849304199E-2</v>
      </c>
      <c r="R13023">
        <v>2.3829014971852303E-2</v>
      </c>
      <c r="S13023">
        <v>0.10713965445756912</v>
      </c>
      <c r="T13023">
        <v>0.19045029580593109</v>
      </c>
      <c r="U13023">
        <v>0.31073763966560364</v>
      </c>
      <c r="V13023">
        <v>0.36845481395721436</v>
      </c>
    </row>
    <row r="13024" spans="1:22" x14ac:dyDescent="0.25">
      <c r="A13024" t="s">
        <v>97</v>
      </c>
      <c r="B13024" t="s">
        <v>131</v>
      </c>
      <c r="C13024" t="s">
        <v>102</v>
      </c>
      <c r="D13024" t="s">
        <v>80</v>
      </c>
      <c r="E13024" t="s">
        <v>89</v>
      </c>
      <c r="F13024" t="s">
        <v>45</v>
      </c>
      <c r="G13024">
        <v>139</v>
      </c>
      <c r="H13024">
        <v>17</v>
      </c>
      <c r="I13024">
        <f>IF(VLOOKUP(Data!$A13024,summermonths, 2, FALSE) = 1, VLOOKUP(Data!$H13024,rateblocks, 2, FALSE), VLOOKUP(Data!H13024, rateblocks,3, FALSE))</f>
        <v>1</v>
      </c>
      <c r="J13024">
        <v>0.28014257550239563</v>
      </c>
      <c r="K13024">
        <v>0.23593525588512421</v>
      </c>
      <c r="L13024">
        <v>76.870506286621094</v>
      </c>
      <c r="M13024">
        <v>-4.420732706785202E-2</v>
      </c>
      <c r="N13024">
        <v>0.14842037856578827</v>
      </c>
      <c r="O13024">
        <v>2.2028608247637749E-2</v>
      </c>
      <c r="P13024">
        <v>-0.2883371114730835</v>
      </c>
      <c r="Q13024">
        <v>-0.2344156950712204</v>
      </c>
      <c r="R13024">
        <v>-0.12203904986381531</v>
      </c>
      <c r="S13024">
        <v>-4.420732706785202E-2</v>
      </c>
      <c r="T13024">
        <v>3.3624395728111267E-2</v>
      </c>
      <c r="U13024">
        <v>0.14600104093551636</v>
      </c>
      <c r="V13024">
        <v>0.19992247223854065</v>
      </c>
    </row>
    <row r="13025" spans="1:22" x14ac:dyDescent="0.25">
      <c r="A13025" t="s">
        <v>98</v>
      </c>
      <c r="B13025" t="s">
        <v>131</v>
      </c>
      <c r="C13025" t="s">
        <v>101</v>
      </c>
      <c r="D13025" t="s">
        <v>75</v>
      </c>
      <c r="E13025" t="s">
        <v>89</v>
      </c>
      <c r="F13025" t="s">
        <v>45</v>
      </c>
      <c r="G13025">
        <v>139</v>
      </c>
      <c r="H13025">
        <v>23</v>
      </c>
      <c r="I13025">
        <f>IF(VLOOKUP(Data!$A13025,summermonths, 2, FALSE) = 1, VLOOKUP(Data!$H13025,rateblocks, 2, FALSE), VLOOKUP(Data!H13025, rateblocks,3, FALSE))</f>
        <v>3</v>
      </c>
      <c r="J13025">
        <v>0.29222205281257629</v>
      </c>
      <c r="K13025">
        <v>0.46239963173866272</v>
      </c>
      <c r="L13025">
        <v>70.558273315429687</v>
      </c>
      <c r="M13025">
        <v>0.17017759382724762</v>
      </c>
      <c r="N13025">
        <v>0.16095300018787384</v>
      </c>
      <c r="O13025">
        <v>2.5905868038535118E-2</v>
      </c>
      <c r="P13025">
        <v>-9.4566531479358673E-2</v>
      </c>
      <c r="Q13025">
        <v>-3.609197586774826E-2</v>
      </c>
      <c r="R13025">
        <v>8.5773758590221405E-2</v>
      </c>
      <c r="S13025">
        <v>0.17017759382724762</v>
      </c>
      <c r="T13025">
        <v>0.25458142161369324</v>
      </c>
      <c r="U13025">
        <v>0.3764471709728241</v>
      </c>
      <c r="V13025">
        <v>0.43492171168327332</v>
      </c>
    </row>
    <row r="13026" spans="1:22" x14ac:dyDescent="0.25">
      <c r="A13026" t="s">
        <v>95</v>
      </c>
      <c r="B13026" t="s">
        <v>131</v>
      </c>
      <c r="C13026" t="s">
        <v>101</v>
      </c>
      <c r="D13026" t="s">
        <v>72</v>
      </c>
      <c r="E13026" t="s">
        <v>89</v>
      </c>
      <c r="F13026" t="s">
        <v>45</v>
      </c>
      <c r="G13026">
        <v>139</v>
      </c>
      <c r="H13026">
        <v>16</v>
      </c>
      <c r="I13026">
        <f>IF(VLOOKUP(Data!$A13026,summermonths, 2, FALSE) = 1, VLOOKUP(Data!$H13026,rateblocks, 2, FALSE), VLOOKUP(Data!H13026, rateblocks,3, FALSE))</f>
        <v>1</v>
      </c>
      <c r="J13026">
        <v>0.17728590965270996</v>
      </c>
      <c r="K13026">
        <v>0.17014388740062714</v>
      </c>
      <c r="L13026">
        <v>66.371223449707031</v>
      </c>
      <c r="M13026">
        <v>-7.1420259773731232E-3</v>
      </c>
      <c r="N13026">
        <v>7.1936272084712982E-2</v>
      </c>
      <c r="O13026">
        <v>5.1748272962868214E-3</v>
      </c>
      <c r="P13026">
        <v>-0.12546665966510773</v>
      </c>
      <c r="Q13026">
        <v>-9.9332064390182495E-2</v>
      </c>
      <c r="R13026">
        <v>-4.4865444302558899E-2</v>
      </c>
      <c r="S13026">
        <v>-7.1420259773731232E-3</v>
      </c>
      <c r="T13026">
        <v>3.0581392347812653E-2</v>
      </c>
      <c r="U13026">
        <v>8.5048012435436249E-2</v>
      </c>
      <c r="V13026">
        <v>0.11118261516094208</v>
      </c>
    </row>
    <row r="13027" spans="1:22" x14ac:dyDescent="0.25">
      <c r="A13027" t="s">
        <v>98</v>
      </c>
      <c r="B13027" t="s">
        <v>131</v>
      </c>
      <c r="C13027" t="s">
        <v>101</v>
      </c>
      <c r="D13027" t="s">
        <v>75</v>
      </c>
      <c r="E13027" t="s">
        <v>89</v>
      </c>
      <c r="F13027" t="s">
        <v>45</v>
      </c>
      <c r="G13027">
        <v>139</v>
      </c>
      <c r="H13027">
        <v>10</v>
      </c>
      <c r="I13027">
        <f>IF(VLOOKUP(Data!$A13027,summermonths, 2, FALSE) = 1, VLOOKUP(Data!$H13027,rateblocks, 2, FALSE), VLOOKUP(Data!H13027, rateblocks,3, FALSE))</f>
        <v>2</v>
      </c>
      <c r="J13027">
        <v>0.22286844253540039</v>
      </c>
      <c r="K13027">
        <v>0.25705790519714355</v>
      </c>
      <c r="L13027">
        <v>75.517265319824219</v>
      </c>
      <c r="M13027">
        <v>3.4189466387033463E-2</v>
      </c>
      <c r="N13027">
        <v>0.10751339793205261</v>
      </c>
      <c r="O13027">
        <v>1.1559130623936653E-2</v>
      </c>
      <c r="P13027">
        <v>-0.14265432953834534</v>
      </c>
      <c r="Q13027">
        <v>-0.10359449684619904</v>
      </c>
      <c r="R13027">
        <v>-2.219061553478241E-2</v>
      </c>
      <c r="S13027">
        <v>3.4189466387033463E-2</v>
      </c>
      <c r="T13027">
        <v>9.0569548308849335E-2</v>
      </c>
      <c r="U13027">
        <v>0.17197343707084656</v>
      </c>
      <c r="V13027">
        <v>0.21103326976299286</v>
      </c>
    </row>
    <row r="13028" spans="1:22" x14ac:dyDescent="0.25">
      <c r="A13028" t="s">
        <v>123</v>
      </c>
      <c r="B13028" t="s">
        <v>131</v>
      </c>
      <c r="C13028" t="s">
        <v>101</v>
      </c>
      <c r="D13028" t="s">
        <v>113</v>
      </c>
      <c r="E13028" t="s">
        <v>89</v>
      </c>
      <c r="F13028" t="s">
        <v>45</v>
      </c>
      <c r="G13028">
        <v>139</v>
      </c>
      <c r="H13028">
        <v>21</v>
      </c>
      <c r="I13028">
        <f>IF(VLOOKUP(Data!$A13028,summermonths, 2, FALSE) = 1, VLOOKUP(Data!$H13028,rateblocks, 2, FALSE), VLOOKUP(Data!H13028, rateblocks,3, FALSE))</f>
        <v>2</v>
      </c>
      <c r="J13028">
        <v>0.3227655291557312</v>
      </c>
      <c r="K13028">
        <v>0.32680803537368774</v>
      </c>
      <c r="L13028">
        <v>59.013252258300781</v>
      </c>
      <c r="M13028">
        <v>4.0425006300210953E-3</v>
      </c>
      <c r="N13028">
        <v>5.4167702794075012E-2</v>
      </c>
      <c r="O13028">
        <v>2.9341399203985929E-3</v>
      </c>
      <c r="P13028">
        <v>-8.5055440664291382E-2</v>
      </c>
      <c r="Q13028">
        <v>-6.5376207232475281E-2</v>
      </c>
      <c r="R13028">
        <v>-2.4363070726394653E-2</v>
      </c>
      <c r="S13028">
        <v>4.0425006300210953E-3</v>
      </c>
      <c r="T13028">
        <v>3.2448071986436844E-2</v>
      </c>
      <c r="U13028">
        <v>7.3461204767227173E-2</v>
      </c>
      <c r="V13028">
        <v>9.3140445649623871E-2</v>
      </c>
    </row>
    <row r="13029" spans="1:22" x14ac:dyDescent="0.25">
      <c r="A13029" t="s">
        <v>125</v>
      </c>
      <c r="B13029" t="s">
        <v>131</v>
      </c>
      <c r="C13029" t="s">
        <v>102</v>
      </c>
      <c r="D13029" t="s">
        <v>116</v>
      </c>
      <c r="E13029" t="s">
        <v>89</v>
      </c>
      <c r="F13029" t="s">
        <v>45</v>
      </c>
      <c r="G13029">
        <v>139</v>
      </c>
      <c r="H13029">
        <v>9</v>
      </c>
      <c r="I13029">
        <f>IF(VLOOKUP(Data!$A13029,summermonths, 2, FALSE) = 1, VLOOKUP(Data!$H13029,rateblocks, 2, FALSE), VLOOKUP(Data!H13029, rateblocks,3, FALSE))</f>
        <v>2</v>
      </c>
      <c r="J13029">
        <v>0.1531599760055542</v>
      </c>
      <c r="K13029">
        <v>0.25084173679351807</v>
      </c>
      <c r="L13029">
        <v>73.410072326660156</v>
      </c>
      <c r="M13029">
        <v>9.7681760787963867E-2</v>
      </c>
      <c r="N13029">
        <v>0.13997702300548553</v>
      </c>
      <c r="O13029">
        <v>1.9593566656112671E-2</v>
      </c>
      <c r="P13029">
        <v>-0.13255995512008667</v>
      </c>
      <c r="Q13029">
        <v>-8.1706009805202484E-2</v>
      </c>
      <c r="R13029">
        <v>2.4277737364172935E-2</v>
      </c>
      <c r="S13029">
        <v>9.7681760787963867E-2</v>
      </c>
      <c r="T13029">
        <v>0.17108578979969025</v>
      </c>
      <c r="U13029">
        <v>0.27706953883171082</v>
      </c>
      <c r="V13029">
        <v>0.3279234766960144</v>
      </c>
    </row>
    <row r="13030" spans="1:22" x14ac:dyDescent="0.25">
      <c r="A13030" t="s">
        <v>125</v>
      </c>
      <c r="B13030" t="s">
        <v>131</v>
      </c>
      <c r="C13030" t="s">
        <v>102</v>
      </c>
      <c r="D13030" t="s">
        <v>116</v>
      </c>
      <c r="E13030" t="s">
        <v>89</v>
      </c>
      <c r="F13030" t="s">
        <v>45</v>
      </c>
      <c r="G13030">
        <v>139</v>
      </c>
      <c r="H13030">
        <v>24</v>
      </c>
      <c r="I13030">
        <f>IF(VLOOKUP(Data!$A13030,summermonths, 2, FALSE) = 1, VLOOKUP(Data!$H13030,rateblocks, 2, FALSE), VLOOKUP(Data!H13030, rateblocks,3, FALSE))</f>
        <v>3</v>
      </c>
      <c r="J13030">
        <v>0.27837800979614258</v>
      </c>
      <c r="K13030">
        <v>0.42587769031524658</v>
      </c>
      <c r="L13030">
        <v>66.561149597167969</v>
      </c>
      <c r="M13030">
        <v>0.147499680519104</v>
      </c>
      <c r="N13030">
        <v>0.21140268445014954</v>
      </c>
      <c r="O13030">
        <v>4.4691093266010284E-2</v>
      </c>
      <c r="P13030">
        <v>-0.2002267986536026</v>
      </c>
      <c r="Q13030">
        <v>-0.12342376261949539</v>
      </c>
      <c r="R13030">
        <v>3.6640003323554993E-2</v>
      </c>
      <c r="S13030">
        <v>0.147499680519104</v>
      </c>
      <c r="T13030">
        <v>0.25835934281349182</v>
      </c>
      <c r="U13030">
        <v>0.4184231162071228</v>
      </c>
      <c r="V13030">
        <v>0.49522614479064941</v>
      </c>
    </row>
    <row r="13031" spans="1:22" x14ac:dyDescent="0.25">
      <c r="A13031" t="s">
        <v>98</v>
      </c>
      <c r="B13031" t="s">
        <v>131</v>
      </c>
      <c r="C13031" t="s">
        <v>102</v>
      </c>
      <c r="D13031" t="s">
        <v>81</v>
      </c>
      <c r="E13031" t="s">
        <v>89</v>
      </c>
      <c r="F13031" t="s">
        <v>45</v>
      </c>
      <c r="G13031">
        <v>139</v>
      </c>
      <c r="H13031">
        <v>19</v>
      </c>
      <c r="I13031">
        <f>IF(VLOOKUP(Data!$A13031,summermonths, 2, FALSE) = 1, VLOOKUP(Data!$H13031,rateblocks, 2, FALSE), VLOOKUP(Data!H13031, rateblocks,3, FALSE))</f>
        <v>2</v>
      </c>
      <c r="J13031">
        <v>0.27003136277198792</v>
      </c>
      <c r="K13031">
        <v>0.24140287935733795</v>
      </c>
      <c r="L13031">
        <v>81.446044921875</v>
      </c>
      <c r="M13031">
        <v>-2.8628477826714516E-2</v>
      </c>
      <c r="N13031">
        <v>0.15737542510032654</v>
      </c>
      <c r="O13031">
        <v>2.476702444255352E-2</v>
      </c>
      <c r="P13031">
        <v>-0.28748801350593567</v>
      </c>
      <c r="Q13031">
        <v>-0.23031319677829742</v>
      </c>
      <c r="R13031">
        <v>-0.11115623265504837</v>
      </c>
      <c r="S13031">
        <v>-2.8628477826714516E-2</v>
      </c>
      <c r="T13031">
        <v>5.3899277001619339E-2</v>
      </c>
      <c r="U13031">
        <v>0.17305624485015869</v>
      </c>
      <c r="V13031">
        <v>0.23023106157779694</v>
      </c>
    </row>
    <row r="13032" spans="1:22" x14ac:dyDescent="0.25">
      <c r="A13032" t="s">
        <v>125</v>
      </c>
      <c r="B13032" t="s">
        <v>131</v>
      </c>
      <c r="C13032" t="s">
        <v>101</v>
      </c>
      <c r="D13032" t="s">
        <v>120</v>
      </c>
      <c r="E13032" t="s">
        <v>89</v>
      </c>
      <c r="F13032" t="s">
        <v>45</v>
      </c>
      <c r="G13032">
        <v>139</v>
      </c>
      <c r="H13032">
        <v>3</v>
      </c>
      <c r="I13032">
        <f>IF(VLOOKUP(Data!$A13032,summermonths, 2, FALSE) = 1, VLOOKUP(Data!$H13032,rateblocks, 2, FALSE), VLOOKUP(Data!H13032, rateblocks,3, FALSE))</f>
        <v>3</v>
      </c>
      <c r="J13032">
        <v>0.26842620968818665</v>
      </c>
      <c r="K13032">
        <v>0.4068024754524231</v>
      </c>
      <c r="L13032">
        <v>58.146499633789063</v>
      </c>
      <c r="M13032">
        <v>0.13837626576423645</v>
      </c>
      <c r="N13032">
        <v>0.13312998414039612</v>
      </c>
      <c r="O13032">
        <v>1.772359199821949E-2</v>
      </c>
      <c r="P13032">
        <v>-8.0603070557117462E-2</v>
      </c>
      <c r="Q13032">
        <v>-3.2236672937870026E-2</v>
      </c>
      <c r="R13032">
        <v>6.8562835454940796E-2</v>
      </c>
      <c r="S13032">
        <v>0.13837626576423645</v>
      </c>
      <c r="T13032">
        <v>0.2081896960735321</v>
      </c>
      <c r="U13032">
        <v>0.30898919701576233</v>
      </c>
      <c r="V13032">
        <v>0.35735559463500977</v>
      </c>
    </row>
    <row r="13033" spans="1:22" x14ac:dyDescent="0.25">
      <c r="A13033" t="s">
        <v>123</v>
      </c>
      <c r="B13033" t="s">
        <v>131</v>
      </c>
      <c r="C13033" t="s">
        <v>102</v>
      </c>
      <c r="D13033" t="s">
        <v>118</v>
      </c>
      <c r="E13033" t="s">
        <v>89</v>
      </c>
      <c r="F13033" t="s">
        <v>45</v>
      </c>
      <c r="G13033">
        <v>139</v>
      </c>
      <c r="H13033">
        <v>20</v>
      </c>
      <c r="I13033">
        <f>IF(VLOOKUP(Data!$A13033,summermonths, 2, FALSE) = 1, VLOOKUP(Data!$H13033,rateblocks, 2, FALSE), VLOOKUP(Data!H13033, rateblocks,3, FALSE))</f>
        <v>1</v>
      </c>
      <c r="J13033">
        <v>0.2793276309967041</v>
      </c>
      <c r="K13033">
        <v>0.39276978373527527</v>
      </c>
      <c r="L13033">
        <v>67.633094787597656</v>
      </c>
      <c r="M13033">
        <v>0.11344213783740997</v>
      </c>
      <c r="N13033">
        <v>0.1152581200003624</v>
      </c>
      <c r="O13033">
        <v>1.328443456441164E-2</v>
      </c>
      <c r="P13033">
        <v>-7.6140597462654114E-2</v>
      </c>
      <c r="Q13033">
        <v>-3.4267086535692215E-2</v>
      </c>
      <c r="R13033">
        <v>5.3000722080469131E-2</v>
      </c>
      <c r="S13033">
        <v>0.11344213783740997</v>
      </c>
      <c r="T13033">
        <v>0.17388355731964111</v>
      </c>
      <c r="U13033">
        <v>0.26115137338638306</v>
      </c>
      <c r="V13033">
        <v>0.30302488803863525</v>
      </c>
    </row>
    <row r="13034" spans="1:22" x14ac:dyDescent="0.25">
      <c r="A13034" t="s">
        <v>96</v>
      </c>
      <c r="B13034" t="s">
        <v>131</v>
      </c>
      <c r="C13034" t="s">
        <v>102</v>
      </c>
      <c r="D13034" t="s">
        <v>79</v>
      </c>
      <c r="E13034" t="s">
        <v>89</v>
      </c>
      <c r="F13034" t="s">
        <v>45</v>
      </c>
      <c r="G13034">
        <v>139</v>
      </c>
      <c r="H13034">
        <v>19</v>
      </c>
      <c r="I13034">
        <f>IF(VLOOKUP(Data!$A13034,summermonths, 2, FALSE) = 1, VLOOKUP(Data!$H13034,rateblocks, 2, FALSE), VLOOKUP(Data!H13034, rateblocks,3, FALSE))</f>
        <v>2</v>
      </c>
      <c r="J13034">
        <v>0.22713556885719299</v>
      </c>
      <c r="K13034">
        <v>0.25694245100021362</v>
      </c>
      <c r="L13034">
        <v>77.690650939941406</v>
      </c>
      <c r="M13034">
        <v>2.9806874692440033E-2</v>
      </c>
      <c r="N13034">
        <v>0.12435066699981689</v>
      </c>
      <c r="O13034">
        <v>1.5463088639080524E-2</v>
      </c>
      <c r="P13034">
        <v>-0.1747317761182785</v>
      </c>
      <c r="Q13034">
        <v>-0.12955491244792938</v>
      </c>
      <c r="R13034">
        <v>-3.5402677953243256E-2</v>
      </c>
      <c r="S13034">
        <v>2.9806874692440033E-2</v>
      </c>
      <c r="T13034">
        <v>9.5016427338123322E-2</v>
      </c>
      <c r="U13034">
        <v>0.18916866183280945</v>
      </c>
      <c r="V13034">
        <v>0.23434552550315857</v>
      </c>
    </row>
    <row r="13035" spans="1:22" x14ac:dyDescent="0.25">
      <c r="A13035" t="s">
        <v>98</v>
      </c>
      <c r="B13035" t="s">
        <v>131</v>
      </c>
      <c r="C13035" t="s">
        <v>102</v>
      </c>
      <c r="D13035" t="s">
        <v>81</v>
      </c>
      <c r="E13035" t="s">
        <v>89</v>
      </c>
      <c r="F13035" t="s">
        <v>45</v>
      </c>
      <c r="G13035">
        <v>139</v>
      </c>
      <c r="H13035">
        <v>24</v>
      </c>
      <c r="I13035">
        <f>IF(VLOOKUP(Data!$A13035,summermonths, 2, FALSE) = 1, VLOOKUP(Data!$H13035,rateblocks, 2, FALSE), VLOOKUP(Data!H13035, rateblocks,3, FALSE))</f>
        <v>3</v>
      </c>
      <c r="J13035">
        <v>0.30214068293571472</v>
      </c>
      <c r="K13035">
        <v>0.46543166041374207</v>
      </c>
      <c r="L13035">
        <v>75.244606018066406</v>
      </c>
      <c r="M13035">
        <v>0.16329096257686615</v>
      </c>
      <c r="N13035">
        <v>0.21956755220890045</v>
      </c>
      <c r="O13035">
        <v>4.8209909349679947E-2</v>
      </c>
      <c r="P13035">
        <v>-0.19786551594734192</v>
      </c>
      <c r="Q13035">
        <v>-0.11809618026018143</v>
      </c>
      <c r="R13035">
        <v>4.8149626702070236E-2</v>
      </c>
      <c r="S13035">
        <v>0.16329096257686615</v>
      </c>
      <c r="T13035">
        <v>0.27843230962753296</v>
      </c>
      <c r="U13035">
        <v>0.44467809796333313</v>
      </c>
      <c r="V13035">
        <v>0.52444744110107422</v>
      </c>
    </row>
    <row r="13036" spans="1:22" x14ac:dyDescent="0.25">
      <c r="A13036" t="s">
        <v>122</v>
      </c>
      <c r="B13036" t="s">
        <v>131</v>
      </c>
      <c r="C13036" t="s">
        <v>101</v>
      </c>
      <c r="D13036" t="s">
        <v>117</v>
      </c>
      <c r="E13036" t="s">
        <v>89</v>
      </c>
      <c r="F13036" t="s">
        <v>45</v>
      </c>
      <c r="G13036">
        <v>139</v>
      </c>
      <c r="H13036">
        <v>16</v>
      </c>
      <c r="I13036">
        <f>IF(VLOOKUP(Data!$A13036,summermonths, 2, FALSE) = 1, VLOOKUP(Data!$H13036,rateblocks, 2, FALSE), VLOOKUP(Data!H13036, rateblocks,3, FALSE))</f>
        <v>2</v>
      </c>
      <c r="J13036">
        <v>0.180763840675354</v>
      </c>
      <c r="K13036">
        <v>0.18750575184822083</v>
      </c>
      <c r="L13036">
        <v>66.161148071289063</v>
      </c>
      <c r="M13036">
        <v>6.7419153638184071E-3</v>
      </c>
      <c r="N13036">
        <v>5.7585794478654861E-2</v>
      </c>
      <c r="O13036">
        <v>3.3161237370222807E-3</v>
      </c>
      <c r="P13036">
        <v>-8.7978288531303406E-2</v>
      </c>
      <c r="Q13036">
        <v>-6.7057251930236816E-2</v>
      </c>
      <c r="R13036">
        <v>-2.3456104099750519E-2</v>
      </c>
      <c r="S13036">
        <v>6.7419153638184071E-3</v>
      </c>
      <c r="T13036">
        <v>3.6939933896064758E-2</v>
      </c>
      <c r="U13036">
        <v>8.0541081726551056E-2</v>
      </c>
      <c r="V13036">
        <v>0.10146211832761765</v>
      </c>
    </row>
    <row r="13037" spans="1:22" x14ac:dyDescent="0.25">
      <c r="A13037" t="s">
        <v>97</v>
      </c>
      <c r="B13037" t="s">
        <v>131</v>
      </c>
      <c r="C13037" t="s">
        <v>101</v>
      </c>
      <c r="D13037" t="s">
        <v>74</v>
      </c>
      <c r="E13037" t="s">
        <v>89</v>
      </c>
      <c r="F13037" t="s">
        <v>45</v>
      </c>
      <c r="G13037">
        <v>139</v>
      </c>
      <c r="H13037">
        <v>12</v>
      </c>
      <c r="I13037">
        <f>IF(VLOOKUP(Data!$A13037,summermonths, 2, FALSE) = 1, VLOOKUP(Data!$H13037,rateblocks, 2, FALSE), VLOOKUP(Data!H13037, rateblocks,3, FALSE))</f>
        <v>1</v>
      </c>
      <c r="J13037">
        <v>0.18041704595088959</v>
      </c>
      <c r="K13037">
        <v>0.26976540684700012</v>
      </c>
      <c r="L13037">
        <v>76.020645141601562</v>
      </c>
      <c r="M13037">
        <v>8.9348360896110535E-2</v>
      </c>
      <c r="N13037">
        <v>0.10616660118103027</v>
      </c>
      <c r="O13037">
        <v>1.1271347291767597E-2</v>
      </c>
      <c r="P13037">
        <v>-8.5280157625675201E-2</v>
      </c>
      <c r="Q13037">
        <v>-4.6709612011909485E-2</v>
      </c>
      <c r="R13037">
        <v>3.3674541860818863E-2</v>
      </c>
      <c r="S13037">
        <v>8.9348360896110535E-2</v>
      </c>
      <c r="T13037">
        <v>0.1450221836566925</v>
      </c>
      <c r="U13037">
        <v>0.22540633380413055</v>
      </c>
      <c r="V13037">
        <v>0.26397687196731567</v>
      </c>
    </row>
    <row r="13038" spans="1:22" x14ac:dyDescent="0.25">
      <c r="A13038" t="s">
        <v>124</v>
      </c>
      <c r="B13038" t="s">
        <v>131</v>
      </c>
      <c r="C13038" t="s">
        <v>102</v>
      </c>
      <c r="D13038" t="s">
        <v>114</v>
      </c>
      <c r="E13038" t="s">
        <v>89</v>
      </c>
      <c r="F13038" t="s">
        <v>45</v>
      </c>
      <c r="G13038">
        <v>139</v>
      </c>
      <c r="H13038">
        <v>2</v>
      </c>
      <c r="I13038">
        <f>IF(VLOOKUP(Data!$A13038,summermonths, 2, FALSE) = 1, VLOOKUP(Data!$H13038,rateblocks, 2, FALSE), VLOOKUP(Data!H13038, rateblocks,3, FALSE))</f>
        <v>3</v>
      </c>
      <c r="J13038">
        <v>0.28595885634422302</v>
      </c>
      <c r="K13038">
        <v>0.37219423055648804</v>
      </c>
      <c r="L13038">
        <v>66.517982482910156</v>
      </c>
      <c r="M13038">
        <v>8.6235381662845612E-2</v>
      </c>
      <c r="N13038">
        <v>0.10791382938623428</v>
      </c>
      <c r="O13038">
        <v>1.1645394377410412E-2</v>
      </c>
      <c r="P13038">
        <v>-9.1267071664333344E-2</v>
      </c>
      <c r="Q13038">
        <v>-5.2061755210161209E-2</v>
      </c>
      <c r="R13038">
        <v>2.9645314440131187E-2</v>
      </c>
      <c r="S13038">
        <v>8.6235381662845612E-2</v>
      </c>
      <c r="T13038">
        <v>0.14282545447349548</v>
      </c>
      <c r="U13038">
        <v>0.22453251481056213</v>
      </c>
      <c r="V13038">
        <v>0.26373782753944397</v>
      </c>
    </row>
    <row r="13039" spans="1:22" x14ac:dyDescent="0.25">
      <c r="A13039" t="s">
        <v>95</v>
      </c>
      <c r="B13039" t="s">
        <v>131</v>
      </c>
      <c r="C13039" t="s">
        <v>101</v>
      </c>
      <c r="D13039" t="s">
        <v>72</v>
      </c>
      <c r="E13039" t="s">
        <v>89</v>
      </c>
      <c r="F13039" t="s">
        <v>45</v>
      </c>
      <c r="G13039">
        <v>139</v>
      </c>
      <c r="H13039">
        <v>1</v>
      </c>
      <c r="I13039">
        <f>IF(VLOOKUP(Data!$A13039,summermonths, 2, FALSE) = 1, VLOOKUP(Data!$H13039,rateblocks, 2, FALSE), VLOOKUP(Data!H13039, rateblocks,3, FALSE))</f>
        <v>3</v>
      </c>
      <c r="J13039">
        <v>0.29308712482452393</v>
      </c>
      <c r="K13039">
        <v>0.42583814263343811</v>
      </c>
      <c r="L13039">
        <v>59.893886566162109</v>
      </c>
      <c r="M13039">
        <v>0.13275100290775299</v>
      </c>
      <c r="N13039">
        <v>0.1510644406080246</v>
      </c>
      <c r="O13039">
        <v>2.2820465266704559E-2</v>
      </c>
      <c r="P13039">
        <v>-0.11572788655757904</v>
      </c>
      <c r="Q13039">
        <v>-6.0845866799354553E-2</v>
      </c>
      <c r="R13039">
        <v>5.3532734513282776E-2</v>
      </c>
      <c r="S13039">
        <v>0.13275100290775299</v>
      </c>
      <c r="T13039">
        <v>0.21196927130222321</v>
      </c>
      <c r="U13039">
        <v>0.32634788751602173</v>
      </c>
      <c r="V13039">
        <v>0.38122990727424622</v>
      </c>
    </row>
    <row r="13040" spans="1:22" x14ac:dyDescent="0.25">
      <c r="A13040" t="s">
        <v>96</v>
      </c>
      <c r="B13040" t="s">
        <v>131</v>
      </c>
      <c r="C13040" t="s">
        <v>102</v>
      </c>
      <c r="D13040" t="s">
        <v>79</v>
      </c>
      <c r="E13040" t="s">
        <v>89</v>
      </c>
      <c r="F13040" t="s">
        <v>45</v>
      </c>
      <c r="G13040">
        <v>139</v>
      </c>
      <c r="H13040">
        <v>5</v>
      </c>
      <c r="I13040">
        <f>IF(VLOOKUP(Data!$A13040,summermonths, 2, FALSE) = 1, VLOOKUP(Data!$H13040,rateblocks, 2, FALSE), VLOOKUP(Data!H13040, rateblocks,3, FALSE))</f>
        <v>3</v>
      </c>
      <c r="J13040">
        <v>0.23608678579330444</v>
      </c>
      <c r="K13040">
        <v>0.41104316711425781</v>
      </c>
      <c r="L13040">
        <v>65.848922729492188</v>
      </c>
      <c r="M13040">
        <v>0.17495638132095337</v>
      </c>
      <c r="N13040">
        <v>0.19052651524543762</v>
      </c>
      <c r="O13040">
        <v>3.6300353705883026E-2</v>
      </c>
      <c r="P13040">
        <v>-0.1384318470954895</v>
      </c>
      <c r="Q13040">
        <v>-6.9213174283504486E-2</v>
      </c>
      <c r="R13040">
        <v>7.50441774725914E-2</v>
      </c>
      <c r="S13040">
        <v>0.17495638132095337</v>
      </c>
      <c r="T13040">
        <v>0.27486857771873474</v>
      </c>
      <c r="U13040">
        <v>0.41912594437599182</v>
      </c>
      <c r="V13040">
        <v>0.48834460973739624</v>
      </c>
    </row>
    <row r="13041" spans="1:22" x14ac:dyDescent="0.25">
      <c r="A13041" t="s">
        <v>100</v>
      </c>
      <c r="B13041" t="s">
        <v>131</v>
      </c>
      <c r="C13041" t="s">
        <v>102</v>
      </c>
      <c r="D13041" t="s">
        <v>83</v>
      </c>
      <c r="E13041" t="s">
        <v>89</v>
      </c>
      <c r="F13041" t="s">
        <v>45</v>
      </c>
      <c r="G13041">
        <v>139</v>
      </c>
      <c r="H13041">
        <v>14</v>
      </c>
      <c r="I13041">
        <f>IF(VLOOKUP(Data!$A13041,summermonths, 2, FALSE) = 1, VLOOKUP(Data!$H13041,rateblocks, 2, FALSE), VLOOKUP(Data!H13041, rateblocks,3, FALSE))</f>
        <v>1</v>
      </c>
      <c r="J13041">
        <v>0.40928128361701965</v>
      </c>
      <c r="K13041">
        <v>0.33312949538230896</v>
      </c>
      <c r="L13041">
        <v>85.575538635253906</v>
      </c>
      <c r="M13041">
        <v>-7.6151788234710693E-2</v>
      </c>
      <c r="N13041">
        <v>0.225343257188797</v>
      </c>
      <c r="O13041">
        <v>5.0779584795236588E-2</v>
      </c>
      <c r="P13041">
        <v>-0.44680845737457275</v>
      </c>
      <c r="Q13041">
        <v>-0.36494079232215881</v>
      </c>
      <c r="R13041">
        <v>-0.1943219006061554</v>
      </c>
      <c r="S13041">
        <v>-7.6151788234710693E-2</v>
      </c>
      <c r="T13041">
        <v>4.2018331587314606E-2</v>
      </c>
      <c r="U13041">
        <v>0.21263721585273743</v>
      </c>
      <c r="V13041">
        <v>0.29450488090515137</v>
      </c>
    </row>
    <row r="13042" spans="1:22" x14ac:dyDescent="0.25">
      <c r="A13042" t="s">
        <v>98</v>
      </c>
      <c r="B13042" t="s">
        <v>131</v>
      </c>
      <c r="C13042" t="s">
        <v>102</v>
      </c>
      <c r="D13042" t="s">
        <v>81</v>
      </c>
      <c r="E13042" t="s">
        <v>89</v>
      </c>
      <c r="F13042" t="s">
        <v>45</v>
      </c>
      <c r="G13042">
        <v>139</v>
      </c>
      <c r="H13042">
        <v>10</v>
      </c>
      <c r="I13042">
        <f>IF(VLOOKUP(Data!$A13042,summermonths, 2, FALSE) = 1, VLOOKUP(Data!$H13042,rateblocks, 2, FALSE), VLOOKUP(Data!H13042, rateblocks,3, FALSE))</f>
        <v>2</v>
      </c>
      <c r="J13042">
        <v>0.17355065047740936</v>
      </c>
      <c r="K13042">
        <v>0.31021583080291748</v>
      </c>
      <c r="L13042">
        <v>83.661872863769531</v>
      </c>
      <c r="M13042">
        <v>0.13666518032550812</v>
      </c>
      <c r="N13042">
        <v>0.20400972664356232</v>
      </c>
      <c r="O13042">
        <v>4.1619967669248581E-2</v>
      </c>
      <c r="P13042">
        <v>-0.19890095293521881</v>
      </c>
      <c r="Q13042">
        <v>-0.12478380650281906</v>
      </c>
      <c r="R13042">
        <v>2.9682375490665436E-2</v>
      </c>
      <c r="S13042">
        <v>0.13666518032550812</v>
      </c>
      <c r="T13042">
        <v>0.2436479926109314</v>
      </c>
      <c r="U13042">
        <v>0.39811417460441589</v>
      </c>
      <c r="V13042">
        <v>0.47223132848739624</v>
      </c>
    </row>
    <row r="13043" spans="1:22" x14ac:dyDescent="0.25">
      <c r="A13043" t="s">
        <v>123</v>
      </c>
      <c r="B13043" t="s">
        <v>131</v>
      </c>
      <c r="C13043" t="s">
        <v>101</v>
      </c>
      <c r="D13043" t="s">
        <v>113</v>
      </c>
      <c r="E13043" t="s">
        <v>89</v>
      </c>
      <c r="F13043" t="s">
        <v>45</v>
      </c>
      <c r="G13043">
        <v>139</v>
      </c>
      <c r="H13043">
        <v>16</v>
      </c>
      <c r="I13043">
        <f>IF(VLOOKUP(Data!$A13043,summermonths, 2, FALSE) = 1, VLOOKUP(Data!$H13043,rateblocks, 2, FALSE), VLOOKUP(Data!H13043, rateblocks,3, FALSE))</f>
        <v>2</v>
      </c>
      <c r="J13043">
        <v>0.18688550591468811</v>
      </c>
      <c r="K13043">
        <v>0.19192162156105042</v>
      </c>
      <c r="L13043">
        <v>68.381675720214844</v>
      </c>
      <c r="M13043">
        <v>5.0361077301204205E-3</v>
      </c>
      <c r="N13043">
        <v>6.3900664448738098E-2</v>
      </c>
      <c r="O13043">
        <v>4.0832948870956898E-3</v>
      </c>
      <c r="P13043">
        <v>-0.10007113218307495</v>
      </c>
      <c r="Q13043">
        <v>-7.6855890452861786E-2</v>
      </c>
      <c r="R13043">
        <v>-2.847343310713768E-2</v>
      </c>
      <c r="S13043">
        <v>5.0361077301204205E-3</v>
      </c>
      <c r="T13043">
        <v>3.8545649498701096E-2</v>
      </c>
      <c r="U13043">
        <v>8.6928106844425201E-2</v>
      </c>
      <c r="V13043">
        <v>0.11014334857463837</v>
      </c>
    </row>
    <row r="13044" spans="1:22" x14ac:dyDescent="0.25">
      <c r="A13044" t="s">
        <v>124</v>
      </c>
      <c r="B13044" t="s">
        <v>131</v>
      </c>
      <c r="C13044" t="s">
        <v>101</v>
      </c>
      <c r="D13044" t="s">
        <v>119</v>
      </c>
      <c r="E13044" t="s">
        <v>89</v>
      </c>
      <c r="F13044" t="s">
        <v>45</v>
      </c>
      <c r="G13044">
        <v>139</v>
      </c>
      <c r="H13044">
        <v>16</v>
      </c>
      <c r="I13044">
        <f>IF(VLOOKUP(Data!$A13044,summermonths, 2, FALSE) = 1, VLOOKUP(Data!$H13044,rateblocks, 2, FALSE), VLOOKUP(Data!H13044, rateblocks,3, FALSE))</f>
        <v>2</v>
      </c>
      <c r="J13044">
        <v>0.21583981812000275</v>
      </c>
      <c r="K13044">
        <v>0.20028126239776611</v>
      </c>
      <c r="L13044">
        <v>72.535797119140625</v>
      </c>
      <c r="M13044">
        <v>-1.5558562241494656E-2</v>
      </c>
      <c r="N13044">
        <v>7.4763379991054535E-2</v>
      </c>
      <c r="O13044">
        <v>5.5895629338920116E-3</v>
      </c>
      <c r="P13044">
        <v>-0.13853338360786438</v>
      </c>
      <c r="Q13044">
        <v>-0.11137168854475021</v>
      </c>
      <c r="R13044">
        <v>-5.4764516651630402E-2</v>
      </c>
      <c r="S13044">
        <v>-1.5558562241494656E-2</v>
      </c>
      <c r="T13044">
        <v>2.364739216864109E-2</v>
      </c>
      <c r="U13044">
        <v>8.0254562199115753E-2</v>
      </c>
      <c r="V13044">
        <v>0.10741625726222992</v>
      </c>
    </row>
    <row r="13045" spans="1:22" x14ac:dyDescent="0.25">
      <c r="A13045" t="s">
        <v>125</v>
      </c>
      <c r="B13045" t="s">
        <v>131</v>
      </c>
      <c r="C13045" t="s">
        <v>101</v>
      </c>
      <c r="D13045" t="s">
        <v>120</v>
      </c>
      <c r="E13045" t="s">
        <v>89</v>
      </c>
      <c r="F13045" t="s">
        <v>45</v>
      </c>
      <c r="G13045">
        <v>139</v>
      </c>
      <c r="H13045">
        <v>17</v>
      </c>
      <c r="I13045">
        <f>IF(VLOOKUP(Data!$A13045,summermonths, 2, FALSE) = 1, VLOOKUP(Data!$H13045,rateblocks, 2, FALSE), VLOOKUP(Data!H13045, rateblocks,3, FALSE))</f>
        <v>2</v>
      </c>
      <c r="J13045">
        <v>0.23375503718852997</v>
      </c>
      <c r="K13045">
        <v>0.1826530396938324</v>
      </c>
      <c r="L13045">
        <v>69.926422119140625</v>
      </c>
      <c r="M13045">
        <v>-5.1101993769407272E-2</v>
      </c>
      <c r="N13045">
        <v>6.7226223647594452E-2</v>
      </c>
      <c r="O13045">
        <v>4.5193652622401714E-3</v>
      </c>
      <c r="P13045">
        <v>-0.16167929768562317</v>
      </c>
      <c r="Q13045">
        <v>-0.13725586235523224</v>
      </c>
      <c r="R13045">
        <v>-8.6355462670326233E-2</v>
      </c>
      <c r="S13045">
        <v>-5.1101993769407272E-2</v>
      </c>
      <c r="T13045">
        <v>-1.5848526731133461E-2</v>
      </c>
      <c r="U13045">
        <v>3.5051878541707993E-2</v>
      </c>
      <c r="V13045">
        <v>5.9475302696228027E-2</v>
      </c>
    </row>
    <row r="13046" spans="1:22" x14ac:dyDescent="0.25">
      <c r="A13046" t="s">
        <v>97</v>
      </c>
      <c r="B13046" t="s">
        <v>131</v>
      </c>
      <c r="C13046" t="s">
        <v>101</v>
      </c>
      <c r="D13046" t="s">
        <v>74</v>
      </c>
      <c r="E13046" t="s">
        <v>89</v>
      </c>
      <c r="F13046" t="s">
        <v>45</v>
      </c>
      <c r="G13046">
        <v>139</v>
      </c>
      <c r="H13046">
        <v>11</v>
      </c>
      <c r="I13046">
        <f>IF(VLOOKUP(Data!$A13046,summermonths, 2, FALSE) = 1, VLOOKUP(Data!$H13046,rateblocks, 2, FALSE), VLOOKUP(Data!H13046, rateblocks,3, FALSE))</f>
        <v>2</v>
      </c>
      <c r="J13046">
        <v>0.17508567869663239</v>
      </c>
      <c r="K13046">
        <v>0.27294808626174927</v>
      </c>
      <c r="L13046">
        <v>74.420394897460938</v>
      </c>
      <c r="M13046">
        <v>9.7862400114536285E-2</v>
      </c>
      <c r="N13046">
        <v>0.10235413908958435</v>
      </c>
      <c r="O13046">
        <v>1.047636941075325E-2</v>
      </c>
      <c r="P13046">
        <v>-7.0495173335075378E-2</v>
      </c>
      <c r="Q13046">
        <v>-3.3309705555438995E-2</v>
      </c>
      <c r="R13046">
        <v>4.4187836349010468E-2</v>
      </c>
      <c r="S13046">
        <v>9.7862400114536285E-2</v>
      </c>
      <c r="T13046">
        <v>0.15153695642948151</v>
      </c>
      <c r="U13046">
        <v>0.22903451323509216</v>
      </c>
      <c r="V13046">
        <v>0.26621997356414795</v>
      </c>
    </row>
    <row r="13047" spans="1:22" x14ac:dyDescent="0.25">
      <c r="A13047" t="s">
        <v>125</v>
      </c>
      <c r="B13047" t="s">
        <v>131</v>
      </c>
      <c r="C13047" t="s">
        <v>102</v>
      </c>
      <c r="D13047" t="s">
        <v>116</v>
      </c>
      <c r="E13047" t="s">
        <v>89</v>
      </c>
      <c r="F13047" t="s">
        <v>45</v>
      </c>
      <c r="G13047">
        <v>139</v>
      </c>
      <c r="H13047">
        <v>11</v>
      </c>
      <c r="I13047">
        <f>IF(VLOOKUP(Data!$A13047,summermonths, 2, FALSE) = 1, VLOOKUP(Data!$H13047,rateblocks, 2, FALSE), VLOOKUP(Data!H13047, rateblocks,3, FALSE))</f>
        <v>2</v>
      </c>
      <c r="J13047">
        <v>0.2285311222076416</v>
      </c>
      <c r="K13047">
        <v>0.28722301125526428</v>
      </c>
      <c r="L13047">
        <v>79.899284362792969</v>
      </c>
      <c r="M13047">
        <v>5.8691896498203278E-2</v>
      </c>
      <c r="N13047">
        <v>0.17246949672698975</v>
      </c>
      <c r="O13047">
        <v>2.9745727777481079E-2</v>
      </c>
      <c r="P13047">
        <v>-0.22499518096446991</v>
      </c>
      <c r="Q13047">
        <v>-0.16233666241168976</v>
      </c>
      <c r="R13047">
        <v>-3.1751196831464767E-2</v>
      </c>
      <c r="S13047">
        <v>5.8691896498203278E-2</v>
      </c>
      <c r="T13047">
        <v>0.14913499355316162</v>
      </c>
      <c r="U13047">
        <v>0.27972045540809631</v>
      </c>
      <c r="V13047">
        <v>0.34237897396087646</v>
      </c>
    </row>
    <row r="13048" spans="1:22" x14ac:dyDescent="0.25">
      <c r="A13048" t="s">
        <v>122</v>
      </c>
      <c r="B13048" t="s">
        <v>131</v>
      </c>
      <c r="C13048" t="s">
        <v>102</v>
      </c>
      <c r="D13048" t="s">
        <v>115</v>
      </c>
      <c r="E13048" t="s">
        <v>89</v>
      </c>
      <c r="F13048" t="s">
        <v>45</v>
      </c>
      <c r="G13048">
        <v>139</v>
      </c>
      <c r="H13048">
        <v>6</v>
      </c>
      <c r="I13048">
        <f>IF(VLOOKUP(Data!$A13048,summermonths, 2, FALSE) = 1, VLOOKUP(Data!$H13048,rateblocks, 2, FALSE), VLOOKUP(Data!H13048, rateblocks,3, FALSE))</f>
        <v>3</v>
      </c>
      <c r="J13048">
        <v>0.31913897395133972</v>
      </c>
      <c r="K13048">
        <v>0.35406476259231567</v>
      </c>
      <c r="L13048">
        <v>38.374099731445313</v>
      </c>
      <c r="M13048">
        <v>3.4925781190395355E-2</v>
      </c>
      <c r="N13048">
        <v>0.12905490398406982</v>
      </c>
      <c r="O13048">
        <v>1.6655167564749718E-2</v>
      </c>
      <c r="P13048">
        <v>-0.17735064029693604</v>
      </c>
      <c r="Q13048">
        <v>-0.13046473264694214</v>
      </c>
      <c r="R13048">
        <v>-3.2750677317380905E-2</v>
      </c>
      <c r="S13048">
        <v>3.4925781190395355E-2</v>
      </c>
      <c r="T13048">
        <v>0.10260223597288132</v>
      </c>
      <c r="U13048">
        <v>0.20031629502773285</v>
      </c>
      <c r="V13048">
        <v>0.24720220267772675</v>
      </c>
    </row>
    <row r="13049" spans="1:22" x14ac:dyDescent="0.25">
      <c r="A13049" t="s">
        <v>97</v>
      </c>
      <c r="B13049" t="s">
        <v>131</v>
      </c>
      <c r="C13049" t="s">
        <v>102</v>
      </c>
      <c r="D13049" t="s">
        <v>80</v>
      </c>
      <c r="E13049" t="s">
        <v>89</v>
      </c>
      <c r="F13049" t="s">
        <v>45</v>
      </c>
      <c r="G13049">
        <v>139</v>
      </c>
      <c r="H13049">
        <v>9</v>
      </c>
      <c r="I13049">
        <f>IF(VLOOKUP(Data!$A13049,summermonths, 2, FALSE) = 1, VLOOKUP(Data!$H13049,rateblocks, 2, FALSE), VLOOKUP(Data!H13049, rateblocks,3, FALSE))</f>
        <v>2</v>
      </c>
      <c r="J13049">
        <v>0.15635968744754791</v>
      </c>
      <c r="K13049">
        <v>0.30834531784057617</v>
      </c>
      <c r="L13049">
        <v>73.7769775390625</v>
      </c>
      <c r="M13049">
        <v>0.15198563039302826</v>
      </c>
      <c r="N13049">
        <v>0.17254640161991119</v>
      </c>
      <c r="O13049">
        <v>2.9772261157631874E-2</v>
      </c>
      <c r="P13049">
        <v>-0.1318279504776001</v>
      </c>
      <c r="Q13049">
        <v>-6.9141477346420288E-2</v>
      </c>
      <c r="R13049">
        <v>6.1502207070589066E-2</v>
      </c>
      <c r="S13049">
        <v>0.15198563039302826</v>
      </c>
      <c r="T13049">
        <v>0.24246905744075775</v>
      </c>
      <c r="U13049">
        <v>0.37311273813247681</v>
      </c>
      <c r="V13049">
        <v>0.43579921126365662</v>
      </c>
    </row>
    <row r="13050" spans="1:22" x14ac:dyDescent="0.25">
      <c r="A13050" t="s">
        <v>97</v>
      </c>
      <c r="B13050" t="s">
        <v>131</v>
      </c>
      <c r="C13050" t="s">
        <v>101</v>
      </c>
      <c r="D13050" t="s">
        <v>74</v>
      </c>
      <c r="E13050" t="s">
        <v>89</v>
      </c>
      <c r="F13050" t="s">
        <v>45</v>
      </c>
      <c r="G13050">
        <v>139</v>
      </c>
      <c r="H13050">
        <v>16</v>
      </c>
      <c r="I13050">
        <f>IF(VLOOKUP(Data!$A13050,summermonths, 2, FALSE) = 1, VLOOKUP(Data!$H13050,rateblocks, 2, FALSE), VLOOKUP(Data!H13050, rateblocks,3, FALSE))</f>
        <v>1</v>
      </c>
      <c r="J13050">
        <v>0.21869587898254395</v>
      </c>
      <c r="K13050">
        <v>0.22138254344463348</v>
      </c>
      <c r="L13050">
        <v>76.339691162109375</v>
      </c>
      <c r="M13050">
        <v>2.6866723783314228E-3</v>
      </c>
      <c r="N13050">
        <v>8.2074858248233795E-2</v>
      </c>
      <c r="O13050">
        <v>6.7362822592258453E-3</v>
      </c>
      <c r="P13050">
        <v>-0.13231445848941803</v>
      </c>
      <c r="Q13050">
        <v>-0.10249648988246918</v>
      </c>
      <c r="R13050">
        <v>-4.0353424847126007E-2</v>
      </c>
      <c r="S13050">
        <v>2.6866723783314228E-3</v>
      </c>
      <c r="T13050">
        <v>4.5726768672466278E-2</v>
      </c>
      <c r="U13050">
        <v>0.10786983370780945</v>
      </c>
      <c r="V13050">
        <v>0.1376878023147583</v>
      </c>
    </row>
    <row r="13051" spans="1:22" x14ac:dyDescent="0.25">
      <c r="A13051" t="s">
        <v>122</v>
      </c>
      <c r="B13051" t="s">
        <v>131</v>
      </c>
      <c r="C13051" t="s">
        <v>102</v>
      </c>
      <c r="D13051" t="s">
        <v>115</v>
      </c>
      <c r="E13051" t="s">
        <v>89</v>
      </c>
      <c r="F13051" t="s">
        <v>45</v>
      </c>
      <c r="G13051">
        <v>139</v>
      </c>
      <c r="H13051">
        <v>11</v>
      </c>
      <c r="I13051">
        <f>IF(VLOOKUP(Data!$A13051,summermonths, 2, FALSE) = 1, VLOOKUP(Data!$H13051,rateblocks, 2, FALSE), VLOOKUP(Data!H13051, rateblocks,3, FALSE))</f>
        <v>2</v>
      </c>
      <c r="J13051">
        <v>0.21131853759288788</v>
      </c>
      <c r="K13051">
        <v>0.27392086386680603</v>
      </c>
      <c r="L13051">
        <v>55.194244384765625</v>
      </c>
      <c r="M13051">
        <v>6.2602333724498749E-2</v>
      </c>
      <c r="N13051">
        <v>0.13898885250091553</v>
      </c>
      <c r="O13051">
        <v>1.9317900761961937E-2</v>
      </c>
      <c r="P13051">
        <v>-0.16601398587226868</v>
      </c>
      <c r="Q13051">
        <v>-0.11551904678344727</v>
      </c>
      <c r="R13051">
        <v>-1.028349157422781E-2</v>
      </c>
      <c r="S13051">
        <v>6.2602333724498749E-2</v>
      </c>
      <c r="T13051">
        <v>0.13548815250396729</v>
      </c>
      <c r="U13051">
        <v>0.24072371423244476</v>
      </c>
      <c r="V13051">
        <v>0.29121863842010498</v>
      </c>
    </row>
    <row r="13052" spans="1:22" x14ac:dyDescent="0.25">
      <c r="A13052" t="s">
        <v>124</v>
      </c>
      <c r="B13052" t="s">
        <v>131</v>
      </c>
      <c r="C13052" t="s">
        <v>101</v>
      </c>
      <c r="D13052" t="s">
        <v>119</v>
      </c>
      <c r="E13052" t="s">
        <v>89</v>
      </c>
      <c r="F13052" t="s">
        <v>45</v>
      </c>
      <c r="G13052">
        <v>139</v>
      </c>
      <c r="H13052">
        <v>3</v>
      </c>
      <c r="I13052">
        <f>IF(VLOOKUP(Data!$A13052,summermonths, 2, FALSE) = 1, VLOOKUP(Data!$H13052,rateblocks, 2, FALSE), VLOOKUP(Data!H13052, rateblocks,3, FALSE))</f>
        <v>3</v>
      </c>
      <c r="J13052">
        <v>0.26823469996452332</v>
      </c>
      <c r="K13052">
        <v>0.4060472846031189</v>
      </c>
      <c r="L13052">
        <v>56.808155059814453</v>
      </c>
      <c r="M13052">
        <v>0.13781256973743439</v>
      </c>
      <c r="N13052">
        <v>0.13303291797637939</v>
      </c>
      <c r="O13052">
        <v>1.7697757109999657E-2</v>
      </c>
      <c r="P13052">
        <v>-8.1007108092308044E-2</v>
      </c>
      <c r="Q13052">
        <v>-3.2675974071025848E-2</v>
      </c>
      <c r="R13052">
        <v>6.8050041794776917E-2</v>
      </c>
      <c r="S13052">
        <v>0.13781256973743439</v>
      </c>
      <c r="T13052">
        <v>0.20757509768009186</v>
      </c>
      <c r="U13052">
        <v>0.30830112099647522</v>
      </c>
      <c r="V13052">
        <v>0.35663223266601563</v>
      </c>
    </row>
    <row r="13053" spans="1:22" x14ac:dyDescent="0.25">
      <c r="A13053" t="s">
        <v>95</v>
      </c>
      <c r="B13053" t="s">
        <v>131</v>
      </c>
      <c r="C13053" t="s">
        <v>101</v>
      </c>
      <c r="D13053" t="s">
        <v>72</v>
      </c>
      <c r="E13053" t="s">
        <v>89</v>
      </c>
      <c r="F13053" t="s">
        <v>45</v>
      </c>
      <c r="G13053">
        <v>139</v>
      </c>
      <c r="H13053">
        <v>3</v>
      </c>
      <c r="I13053">
        <f>IF(VLOOKUP(Data!$A13053,summermonths, 2, FALSE) = 1, VLOOKUP(Data!$H13053,rateblocks, 2, FALSE), VLOOKUP(Data!H13053, rateblocks,3, FALSE))</f>
        <v>3</v>
      </c>
      <c r="J13053">
        <v>0.28098225593566895</v>
      </c>
      <c r="K13053">
        <v>0.42041906714439392</v>
      </c>
      <c r="L13053">
        <v>59.500720977783203</v>
      </c>
      <c r="M13053">
        <v>0.13943681120872498</v>
      </c>
      <c r="N13053">
        <v>0.15040808916091919</v>
      </c>
      <c r="O13053">
        <v>2.2622592747211456E-2</v>
      </c>
      <c r="P13053">
        <v>-0.1079624816775322</v>
      </c>
      <c r="Q13053">
        <v>-5.3318910300731659E-2</v>
      </c>
      <c r="R13053">
        <v>6.0562733560800552E-2</v>
      </c>
      <c r="S13053">
        <v>0.13943681120872498</v>
      </c>
      <c r="T13053">
        <v>0.2183108925819397</v>
      </c>
      <c r="U13053">
        <v>0.33219254016876221</v>
      </c>
      <c r="V13053">
        <v>0.38683611154556274</v>
      </c>
    </row>
    <row r="13054" spans="1:22" x14ac:dyDescent="0.25">
      <c r="A13054" t="s">
        <v>100</v>
      </c>
      <c r="B13054" t="s">
        <v>131</v>
      </c>
      <c r="C13054" t="s">
        <v>101</v>
      </c>
      <c r="D13054" t="s">
        <v>77</v>
      </c>
      <c r="E13054" t="s">
        <v>89</v>
      </c>
      <c r="F13054" t="s">
        <v>45</v>
      </c>
      <c r="G13054">
        <v>139</v>
      </c>
      <c r="H13054">
        <v>20</v>
      </c>
      <c r="I13054">
        <f>IF(VLOOKUP(Data!$A13054,summermonths, 2, FALSE) = 1, VLOOKUP(Data!$H13054,rateblocks, 2, FALSE), VLOOKUP(Data!H13054, rateblocks,3, FALSE))</f>
        <v>2</v>
      </c>
      <c r="J13054">
        <v>0.42049211263656616</v>
      </c>
      <c r="K13054">
        <v>0.36567205190658569</v>
      </c>
      <c r="L13054">
        <v>74.632438659667969</v>
      </c>
      <c r="M13054">
        <v>-5.4820038378238678E-2</v>
      </c>
      <c r="N13054">
        <v>8.7333142757415771E-2</v>
      </c>
      <c r="O13054">
        <v>7.627077866345644E-3</v>
      </c>
      <c r="P13054">
        <v>-0.19847027957439423</v>
      </c>
      <c r="Q13054">
        <v>-0.16674196720123291</v>
      </c>
      <c r="R13054">
        <v>-0.10061758011579514</v>
      </c>
      <c r="S13054">
        <v>-5.4820038378238678E-2</v>
      </c>
      <c r="T13054">
        <v>-9.0224938467144966E-3</v>
      </c>
      <c r="U13054">
        <v>5.7101886719465256E-2</v>
      </c>
      <c r="V13054">
        <v>8.8830195367336273E-2</v>
      </c>
    </row>
    <row r="13055" spans="1:22" x14ac:dyDescent="0.25">
      <c r="A13055" t="s">
        <v>95</v>
      </c>
      <c r="B13055" t="s">
        <v>131</v>
      </c>
      <c r="C13055" t="s">
        <v>101</v>
      </c>
      <c r="D13055" t="s">
        <v>72</v>
      </c>
      <c r="E13055" t="s">
        <v>89</v>
      </c>
      <c r="F13055" t="s">
        <v>45</v>
      </c>
      <c r="G13055">
        <v>139</v>
      </c>
      <c r="H13055">
        <v>17</v>
      </c>
      <c r="I13055">
        <f>IF(VLOOKUP(Data!$A13055,summermonths, 2, FALSE) = 1, VLOOKUP(Data!$H13055,rateblocks, 2, FALSE), VLOOKUP(Data!H13055, rateblocks,3, FALSE))</f>
        <v>1</v>
      </c>
      <c r="J13055">
        <v>0.18213838338851929</v>
      </c>
      <c r="K13055">
        <v>0.16267445683479309</v>
      </c>
      <c r="L13055">
        <v>65.4525146484375</v>
      </c>
      <c r="M13055">
        <v>-1.9463919103145599E-2</v>
      </c>
      <c r="N13055">
        <v>6.425534188747406E-2</v>
      </c>
      <c r="O13055">
        <v>4.1287490166723728E-3</v>
      </c>
      <c r="P13055">
        <v>-0.12515455484390259</v>
      </c>
      <c r="Q13055">
        <v>-0.10181045532226562</v>
      </c>
      <c r="R13055">
        <v>-5.3159452974796295E-2</v>
      </c>
      <c r="S13055">
        <v>-1.9463919103145599E-2</v>
      </c>
      <c r="T13055">
        <v>1.4231614768505096E-2</v>
      </c>
      <c r="U13055">
        <v>6.2882617115974426E-2</v>
      </c>
      <c r="V13055">
        <v>8.6226716637611389E-2</v>
      </c>
    </row>
    <row r="13056" spans="1:22" x14ac:dyDescent="0.25">
      <c r="A13056" t="s">
        <v>123</v>
      </c>
      <c r="B13056" t="s">
        <v>131</v>
      </c>
      <c r="C13056" t="s">
        <v>101</v>
      </c>
      <c r="D13056" t="s">
        <v>113</v>
      </c>
      <c r="E13056" t="s">
        <v>89</v>
      </c>
      <c r="F13056" t="s">
        <v>45</v>
      </c>
      <c r="G13056">
        <v>139</v>
      </c>
      <c r="H13056">
        <v>10</v>
      </c>
      <c r="I13056">
        <f>IF(VLOOKUP(Data!$A13056,summermonths, 2, FALSE) = 1, VLOOKUP(Data!$H13056,rateblocks, 2, FALSE), VLOOKUP(Data!H13056, rateblocks,3, FALSE))</f>
        <v>2</v>
      </c>
      <c r="J13056">
        <v>0.1769382655620575</v>
      </c>
      <c r="K13056">
        <v>0.32542219758033752</v>
      </c>
      <c r="L13056">
        <v>65.614921569824219</v>
      </c>
      <c r="M13056">
        <v>0.14848391711711884</v>
      </c>
      <c r="N13056">
        <v>0.1339992880821228</v>
      </c>
      <c r="O13056">
        <v>1.7955809831619263E-2</v>
      </c>
      <c r="P13056">
        <v>-7.1925297379493713E-2</v>
      </c>
      <c r="Q13056">
        <v>-2.3243080824613571E-2</v>
      </c>
      <c r="R13056">
        <v>7.8214623034000397E-2</v>
      </c>
      <c r="S13056">
        <v>0.14848391711711884</v>
      </c>
      <c r="T13056">
        <v>0.21875321865081787</v>
      </c>
      <c r="U13056">
        <v>0.32021090388298035</v>
      </c>
      <c r="V13056">
        <v>0.36889314651489258</v>
      </c>
    </row>
    <row r="13057" spans="1:22" x14ac:dyDescent="0.25">
      <c r="A13057" t="s">
        <v>95</v>
      </c>
      <c r="B13057" t="s">
        <v>131</v>
      </c>
      <c r="C13057" t="s">
        <v>102</v>
      </c>
      <c r="D13057" t="s">
        <v>78</v>
      </c>
      <c r="E13057" t="s">
        <v>89</v>
      </c>
      <c r="F13057" t="s">
        <v>45</v>
      </c>
      <c r="G13057">
        <v>139</v>
      </c>
      <c r="H13057">
        <v>2</v>
      </c>
      <c r="I13057">
        <f>IF(VLOOKUP(Data!$A13057,summermonths, 2, FALSE) = 1, VLOOKUP(Data!$H13057,rateblocks, 2, FALSE), VLOOKUP(Data!H13057, rateblocks,3, FALSE))</f>
        <v>3</v>
      </c>
      <c r="J13057">
        <v>0.32397761940956116</v>
      </c>
      <c r="K13057">
        <v>0.41618704795837402</v>
      </c>
      <c r="L13057">
        <v>63.892086029052734</v>
      </c>
      <c r="M13057">
        <v>9.2209428548812866E-2</v>
      </c>
      <c r="N13057">
        <v>0.17250394821166992</v>
      </c>
      <c r="O13057">
        <v>2.9757611453533173E-2</v>
      </c>
      <c r="P13057">
        <v>-0.19153431057929993</v>
      </c>
      <c r="Q13057">
        <v>-0.12886327505111694</v>
      </c>
      <c r="R13057">
        <v>1.7482696566730738E-3</v>
      </c>
      <c r="S13057">
        <v>9.2209428548812866E-2</v>
      </c>
      <c r="T13057">
        <v>0.18267059326171875</v>
      </c>
      <c r="U13057">
        <v>0.31328213214874268</v>
      </c>
      <c r="V13057">
        <v>0.37595316767692566</v>
      </c>
    </row>
    <row r="13058" spans="1:22" x14ac:dyDescent="0.25">
      <c r="A13058" t="s">
        <v>96</v>
      </c>
      <c r="B13058" t="s">
        <v>131</v>
      </c>
      <c r="C13058" t="s">
        <v>101</v>
      </c>
      <c r="D13058" t="s">
        <v>73</v>
      </c>
      <c r="E13058" t="s">
        <v>89</v>
      </c>
      <c r="F13058" t="s">
        <v>45</v>
      </c>
      <c r="G13058">
        <v>139</v>
      </c>
      <c r="H13058">
        <v>4</v>
      </c>
      <c r="I13058">
        <f>IF(VLOOKUP(Data!$A13058,summermonths, 2, FALSE) = 1, VLOOKUP(Data!$H13058,rateblocks, 2, FALSE), VLOOKUP(Data!H13058, rateblocks,3, FALSE))</f>
        <v>3</v>
      </c>
      <c r="J13058">
        <v>0.26428544521331787</v>
      </c>
      <c r="K13058">
        <v>0.42189830541610718</v>
      </c>
      <c r="L13058">
        <v>63.50457763671875</v>
      </c>
      <c r="M13058">
        <v>0.15761286020278931</v>
      </c>
      <c r="N13058">
        <v>0.14727891981601715</v>
      </c>
      <c r="O13058">
        <v>2.1691080182790756E-2</v>
      </c>
      <c r="P13058">
        <v>-8.4639407694339752E-2</v>
      </c>
      <c r="Q13058">
        <v>-3.1132670119404793E-2</v>
      </c>
      <c r="R13058">
        <v>8.037971705198288E-2</v>
      </c>
      <c r="S13058">
        <v>0.15761286020278931</v>
      </c>
      <c r="T13058">
        <v>0.23484599590301514</v>
      </c>
      <c r="U13058">
        <v>0.34635838866233826</v>
      </c>
      <c r="V13058">
        <v>0.39986512064933777</v>
      </c>
    </row>
    <row r="13059" spans="1:22" x14ac:dyDescent="0.25">
      <c r="A13059" t="s">
        <v>125</v>
      </c>
      <c r="B13059" t="s">
        <v>131</v>
      </c>
      <c r="C13059" t="s">
        <v>101</v>
      </c>
      <c r="D13059" t="s">
        <v>120</v>
      </c>
      <c r="E13059" t="s">
        <v>89</v>
      </c>
      <c r="F13059" t="s">
        <v>45</v>
      </c>
      <c r="G13059">
        <v>139</v>
      </c>
      <c r="H13059">
        <v>15</v>
      </c>
      <c r="I13059">
        <f>IF(VLOOKUP(Data!$A13059,summermonths, 2, FALSE) = 1, VLOOKUP(Data!$H13059,rateblocks, 2, FALSE), VLOOKUP(Data!H13059, rateblocks,3, FALSE))</f>
        <v>2</v>
      </c>
      <c r="J13059">
        <v>0.24704888463020325</v>
      </c>
      <c r="K13059">
        <v>0.22243623435497284</v>
      </c>
      <c r="L13059">
        <v>71.425117492675781</v>
      </c>
      <c r="M13059">
        <v>-2.4612655863165855E-2</v>
      </c>
      <c r="N13059">
        <v>9.0824000537395477E-2</v>
      </c>
      <c r="O13059">
        <v>8.2489987835288048E-3</v>
      </c>
      <c r="P13059">
        <v>-0.17400483787059784</v>
      </c>
      <c r="Q13059">
        <v>-0.14100830256938934</v>
      </c>
      <c r="R13059">
        <v>-7.2240807116031647E-2</v>
      </c>
      <c r="S13059">
        <v>-2.4612655863165855E-2</v>
      </c>
      <c r="T13059">
        <v>2.3015497252345085E-2</v>
      </c>
      <c r="U13059">
        <v>9.1782987117767334E-2</v>
      </c>
      <c r="V13059">
        <v>0.12477952986955643</v>
      </c>
    </row>
    <row r="13060" spans="1:22" x14ac:dyDescent="0.25">
      <c r="A13060" t="s">
        <v>122</v>
      </c>
      <c r="B13060" t="s">
        <v>131</v>
      </c>
      <c r="C13060" t="s">
        <v>102</v>
      </c>
      <c r="D13060" t="s">
        <v>115</v>
      </c>
      <c r="E13060" t="s">
        <v>89</v>
      </c>
      <c r="F13060" t="s">
        <v>45</v>
      </c>
      <c r="G13060">
        <v>139</v>
      </c>
      <c r="H13060">
        <v>4</v>
      </c>
      <c r="I13060">
        <f>IF(VLOOKUP(Data!$A13060,summermonths, 2, FALSE) = 1, VLOOKUP(Data!$H13060,rateblocks, 2, FALSE), VLOOKUP(Data!H13060, rateblocks,3, FALSE))</f>
        <v>3</v>
      </c>
      <c r="J13060">
        <v>0.29312705993652344</v>
      </c>
      <c r="K13060">
        <v>0.34571942687034607</v>
      </c>
      <c r="L13060">
        <v>38.625900268554688</v>
      </c>
      <c r="M13060">
        <v>5.2592363208532333E-2</v>
      </c>
      <c r="N13060">
        <v>0.1230970025062561</v>
      </c>
      <c r="O13060">
        <v>1.5152871608734131E-2</v>
      </c>
      <c r="P13060">
        <v>-0.14988419413566589</v>
      </c>
      <c r="Q13060">
        <v>-0.10516279190778732</v>
      </c>
      <c r="R13060">
        <v>-1.1959767900407314E-2</v>
      </c>
      <c r="S13060">
        <v>5.2592363208532333E-2</v>
      </c>
      <c r="T13060">
        <v>0.11714449524879456</v>
      </c>
      <c r="U13060">
        <v>0.21034751832485199</v>
      </c>
      <c r="V13060">
        <v>0.25506892800331116</v>
      </c>
    </row>
    <row r="13061" spans="1:22" x14ac:dyDescent="0.25">
      <c r="A13061" t="s">
        <v>95</v>
      </c>
      <c r="B13061" t="s">
        <v>131</v>
      </c>
      <c r="C13061" t="s">
        <v>102</v>
      </c>
      <c r="D13061" t="s">
        <v>78</v>
      </c>
      <c r="E13061" t="s">
        <v>89</v>
      </c>
      <c r="F13061" t="s">
        <v>45</v>
      </c>
      <c r="G13061">
        <v>139</v>
      </c>
      <c r="H13061">
        <v>20</v>
      </c>
      <c r="I13061">
        <f>IF(VLOOKUP(Data!$A13061,summermonths, 2, FALSE) = 1, VLOOKUP(Data!$H13061,rateblocks, 2, FALSE), VLOOKUP(Data!H13061, rateblocks,3, FALSE))</f>
        <v>2</v>
      </c>
      <c r="J13061">
        <v>0.30227109789848328</v>
      </c>
      <c r="K13061">
        <v>0.40215829014778137</v>
      </c>
      <c r="L13061">
        <v>69.258995056152344</v>
      </c>
      <c r="M13061">
        <v>9.9887184798717499E-2</v>
      </c>
      <c r="N13061">
        <v>0.21222372353076935</v>
      </c>
      <c r="O13061">
        <v>4.5038908720016479E-2</v>
      </c>
      <c r="P13061">
        <v>-0.24918977916240692</v>
      </c>
      <c r="Q13061">
        <v>-0.17208845913410187</v>
      </c>
      <c r="R13061">
        <v>-1.1403044685721397E-2</v>
      </c>
      <c r="S13061">
        <v>9.9887184798717499E-2</v>
      </c>
      <c r="T13061">
        <v>0.21117740869522095</v>
      </c>
      <c r="U13061">
        <v>0.37186282873153687</v>
      </c>
      <c r="V13061">
        <v>0.44896414875984192</v>
      </c>
    </row>
    <row r="13062" spans="1:22" x14ac:dyDescent="0.25">
      <c r="A13062" t="s">
        <v>100</v>
      </c>
      <c r="B13062" t="s">
        <v>131</v>
      </c>
      <c r="C13062" t="s">
        <v>101</v>
      </c>
      <c r="D13062" t="s">
        <v>77</v>
      </c>
      <c r="E13062" t="s">
        <v>89</v>
      </c>
      <c r="F13062" t="s">
        <v>45</v>
      </c>
      <c r="G13062">
        <v>139</v>
      </c>
      <c r="H13062">
        <v>22</v>
      </c>
      <c r="I13062">
        <f>IF(VLOOKUP(Data!$A13062,summermonths, 2, FALSE) = 1, VLOOKUP(Data!$H13062,rateblocks, 2, FALSE), VLOOKUP(Data!H13062, rateblocks,3, FALSE))</f>
        <v>2</v>
      </c>
      <c r="J13062">
        <v>0.34950852394104004</v>
      </c>
      <c r="K13062">
        <v>0.47102218866348267</v>
      </c>
      <c r="L13062">
        <v>72.833877563476563</v>
      </c>
      <c r="M13062">
        <v>0.12151366472244263</v>
      </c>
      <c r="N13062">
        <v>0.16142947971820831</v>
      </c>
      <c r="O13062">
        <v>2.6059476658701897E-2</v>
      </c>
      <c r="P13062">
        <v>-0.14401419460773468</v>
      </c>
      <c r="Q13062">
        <v>-8.5366539657115936E-2</v>
      </c>
      <c r="R13062">
        <v>3.6859963089227676E-2</v>
      </c>
      <c r="S13062">
        <v>0.12151366472244263</v>
      </c>
      <c r="T13062">
        <v>0.20616737008094788</v>
      </c>
      <c r="U13062">
        <v>0.32839387655258179</v>
      </c>
      <c r="V13062">
        <v>0.38704153895378113</v>
      </c>
    </row>
    <row r="13063" spans="1:22" x14ac:dyDescent="0.25">
      <c r="A13063" t="s">
        <v>124</v>
      </c>
      <c r="B13063" t="s">
        <v>131</v>
      </c>
      <c r="C13063" t="s">
        <v>102</v>
      </c>
      <c r="D13063" t="s">
        <v>114</v>
      </c>
      <c r="E13063" t="s">
        <v>89</v>
      </c>
      <c r="F13063" t="s">
        <v>45</v>
      </c>
      <c r="G13063">
        <v>139</v>
      </c>
      <c r="H13063">
        <v>11</v>
      </c>
      <c r="I13063">
        <f>IF(VLOOKUP(Data!$A13063,summermonths, 2, FALSE) = 1, VLOOKUP(Data!$H13063,rateblocks, 2, FALSE), VLOOKUP(Data!H13063, rateblocks,3, FALSE))</f>
        <v>2</v>
      </c>
      <c r="J13063">
        <v>0.20512378215789795</v>
      </c>
      <c r="K13063">
        <v>0.24082733690738678</v>
      </c>
      <c r="L13063">
        <v>83.129493713378906</v>
      </c>
      <c r="M13063">
        <v>3.5703558474779129E-2</v>
      </c>
      <c r="N13063">
        <v>0.11993470788002014</v>
      </c>
      <c r="O13063">
        <v>1.4384333975613117E-2</v>
      </c>
      <c r="P13063">
        <v>-0.16157148778438568</v>
      </c>
      <c r="Q13063">
        <v>-0.11799895763397217</v>
      </c>
      <c r="R13063">
        <v>-2.7190264314413071E-2</v>
      </c>
      <c r="S13063">
        <v>3.5703558474779129E-2</v>
      </c>
      <c r="T13063">
        <v>9.859737753868103E-2</v>
      </c>
      <c r="U13063">
        <v>0.18940606713294983</v>
      </c>
      <c r="V13063">
        <v>0.23297859728336334</v>
      </c>
    </row>
    <row r="13064" spans="1:22" x14ac:dyDescent="0.25">
      <c r="A13064" t="s">
        <v>125</v>
      </c>
      <c r="B13064" t="s">
        <v>131</v>
      </c>
      <c r="C13064" t="s">
        <v>101</v>
      </c>
      <c r="D13064" t="s">
        <v>120</v>
      </c>
      <c r="E13064" t="s">
        <v>89</v>
      </c>
      <c r="F13064" t="s">
        <v>45</v>
      </c>
      <c r="G13064">
        <v>139</v>
      </c>
      <c r="H13064">
        <v>20</v>
      </c>
      <c r="I13064">
        <f>IF(VLOOKUP(Data!$A13064,summermonths, 2, FALSE) = 1, VLOOKUP(Data!$H13064,rateblocks, 2, FALSE), VLOOKUP(Data!H13064, rateblocks,3, FALSE))</f>
        <v>1</v>
      </c>
      <c r="J13064">
        <v>0.28472867608070374</v>
      </c>
      <c r="K13064">
        <v>0.39897873997688293</v>
      </c>
      <c r="L13064">
        <v>64.042839050292969</v>
      </c>
      <c r="M13064">
        <v>0.1142500564455986</v>
      </c>
      <c r="N13064">
        <v>0.12949395179748535</v>
      </c>
      <c r="O13064">
        <v>1.67686827480793E-2</v>
      </c>
      <c r="P13064">
        <v>-9.8748542368412018E-2</v>
      </c>
      <c r="Q13064">
        <v>-5.1703121513128281E-2</v>
      </c>
      <c r="R13064">
        <v>4.6343360096216202E-2</v>
      </c>
      <c r="S13064">
        <v>0.1142500564455986</v>
      </c>
      <c r="T13064">
        <v>0.1821567565202713</v>
      </c>
      <c r="U13064">
        <v>0.28020322322845459</v>
      </c>
      <c r="V13064">
        <v>0.32724866271018982</v>
      </c>
    </row>
    <row r="13065" spans="1:22" x14ac:dyDescent="0.25">
      <c r="A13065" t="s">
        <v>124</v>
      </c>
      <c r="B13065" t="s">
        <v>131</v>
      </c>
      <c r="C13065" t="s">
        <v>101</v>
      </c>
      <c r="D13065" t="s">
        <v>119</v>
      </c>
      <c r="E13065" t="s">
        <v>89</v>
      </c>
      <c r="F13065" t="s">
        <v>45</v>
      </c>
      <c r="G13065">
        <v>139</v>
      </c>
      <c r="H13065">
        <v>14</v>
      </c>
      <c r="I13065">
        <f>IF(VLOOKUP(Data!$A13065,summermonths, 2, FALSE) = 1, VLOOKUP(Data!$H13065,rateblocks, 2, FALSE), VLOOKUP(Data!H13065, rateblocks,3, FALSE))</f>
        <v>2</v>
      </c>
      <c r="J13065">
        <v>0.22504383325576782</v>
      </c>
      <c r="K13065">
        <v>0.23941932618618011</v>
      </c>
      <c r="L13065">
        <v>73.230560302734375</v>
      </c>
      <c r="M13065">
        <v>1.4375491999089718E-2</v>
      </c>
      <c r="N13065">
        <v>9.4903327524662018E-2</v>
      </c>
      <c r="O13065">
        <v>9.0066418051719666E-3</v>
      </c>
      <c r="P13065">
        <v>-0.14172658324241638</v>
      </c>
      <c r="Q13065">
        <v>-0.10724801570177078</v>
      </c>
      <c r="R13065">
        <v>-3.5391863435506821E-2</v>
      </c>
      <c r="S13065">
        <v>1.4375491999089718E-2</v>
      </c>
      <c r="T13065">
        <v>6.4142845571041107E-2</v>
      </c>
      <c r="U13065">
        <v>0.13599899411201477</v>
      </c>
      <c r="V13065">
        <v>0.17047756910324097</v>
      </c>
    </row>
    <row r="13066" spans="1:22" x14ac:dyDescent="0.25">
      <c r="A13066" t="s">
        <v>122</v>
      </c>
      <c r="B13066" t="s">
        <v>131</v>
      </c>
      <c r="C13066" t="s">
        <v>101</v>
      </c>
      <c r="D13066" t="s">
        <v>117</v>
      </c>
      <c r="E13066" t="s">
        <v>89</v>
      </c>
      <c r="F13066" t="s">
        <v>45</v>
      </c>
      <c r="G13066">
        <v>139</v>
      </c>
      <c r="H13066">
        <v>13</v>
      </c>
      <c r="I13066">
        <f>IF(VLOOKUP(Data!$A13066,summermonths, 2, FALSE) = 1, VLOOKUP(Data!$H13066,rateblocks, 2, FALSE), VLOOKUP(Data!H13066, rateblocks,3, FALSE))</f>
        <v>2</v>
      </c>
      <c r="J13066">
        <v>0.17985963821411133</v>
      </c>
      <c r="K13066">
        <v>0.2283906489610672</v>
      </c>
      <c r="L13066">
        <v>69.019783020019531</v>
      </c>
      <c r="M13066">
        <v>4.8531010746955872E-2</v>
      </c>
      <c r="N13066">
        <v>8.2474589347839355E-2</v>
      </c>
      <c r="O13066">
        <v>6.8020578473806381E-3</v>
      </c>
      <c r="P13066">
        <v>-8.7127618491649628E-2</v>
      </c>
      <c r="Q13066">
        <v>-5.7164426892995834E-2</v>
      </c>
      <c r="R13066">
        <v>5.2812937647104263E-3</v>
      </c>
      <c r="S13066">
        <v>4.8531010746955872E-2</v>
      </c>
      <c r="T13066">
        <v>9.1780729591846466E-2</v>
      </c>
      <c r="U13066">
        <v>0.15422645211219788</v>
      </c>
      <c r="V13066">
        <v>0.18418963253498077</v>
      </c>
    </row>
    <row r="13067" spans="1:22" x14ac:dyDescent="0.25">
      <c r="A13067" t="s">
        <v>97</v>
      </c>
      <c r="B13067" t="s">
        <v>131</v>
      </c>
      <c r="C13067" t="s">
        <v>102</v>
      </c>
      <c r="D13067" t="s">
        <v>80</v>
      </c>
      <c r="E13067" t="s">
        <v>89</v>
      </c>
      <c r="F13067" t="s">
        <v>45</v>
      </c>
      <c r="G13067">
        <v>139</v>
      </c>
      <c r="H13067">
        <v>10</v>
      </c>
      <c r="I13067">
        <f>IF(VLOOKUP(Data!$A13067,summermonths, 2, FALSE) = 1, VLOOKUP(Data!$H13067,rateblocks, 2, FALSE), VLOOKUP(Data!H13067, rateblocks,3, FALSE))</f>
        <v>2</v>
      </c>
      <c r="J13067">
        <v>0.21106112003326416</v>
      </c>
      <c r="K13067">
        <v>0.2381654679775238</v>
      </c>
      <c r="L13067">
        <v>73.812950134277344</v>
      </c>
      <c r="M13067">
        <v>2.7104347944259644E-2</v>
      </c>
      <c r="N13067">
        <v>0.13730701804161072</v>
      </c>
      <c r="O13067">
        <v>1.8853217363357544E-2</v>
      </c>
      <c r="P13067">
        <v>-0.19874559342861176</v>
      </c>
      <c r="Q13067">
        <v>-0.14886167645454407</v>
      </c>
      <c r="R13067">
        <v>-4.4899523258209229E-2</v>
      </c>
      <c r="S13067">
        <v>2.7104347944259644E-2</v>
      </c>
      <c r="T13067">
        <v>9.9108219146728516E-2</v>
      </c>
      <c r="U13067">
        <v>0.20307037234306335</v>
      </c>
      <c r="V13067">
        <v>0.25295430421829224</v>
      </c>
    </row>
    <row r="13068" spans="1:22" x14ac:dyDescent="0.25">
      <c r="A13068" t="s">
        <v>99</v>
      </c>
      <c r="B13068" t="s">
        <v>131</v>
      </c>
      <c r="C13068" t="s">
        <v>102</v>
      </c>
      <c r="D13068" t="s">
        <v>82</v>
      </c>
      <c r="E13068" t="s">
        <v>89</v>
      </c>
      <c r="F13068" t="s">
        <v>45</v>
      </c>
      <c r="G13068">
        <v>139</v>
      </c>
      <c r="H13068">
        <v>24</v>
      </c>
      <c r="I13068">
        <f>IF(VLOOKUP(Data!$A13068,summermonths, 2, FALSE) = 1, VLOOKUP(Data!$H13068,rateblocks, 2, FALSE), VLOOKUP(Data!H13068, rateblocks,3, FALSE))</f>
        <v>3</v>
      </c>
      <c r="J13068">
        <v>0.29737517237663269</v>
      </c>
      <c r="K13068">
        <v>0.48118704557418823</v>
      </c>
      <c r="L13068">
        <v>79.812950134277344</v>
      </c>
      <c r="M13068">
        <v>0.18381187319755554</v>
      </c>
      <c r="N13068">
        <v>0.24251045286655426</v>
      </c>
      <c r="O13068">
        <v>5.8811318129301071E-2</v>
      </c>
      <c r="P13068">
        <v>-0.2150823175907135</v>
      </c>
      <c r="Q13068">
        <v>-0.12697777152061462</v>
      </c>
      <c r="R13068">
        <v>5.663926899433136E-2</v>
      </c>
      <c r="S13068">
        <v>0.18381187319755554</v>
      </c>
      <c r="T13068">
        <v>0.31098449230194092</v>
      </c>
      <c r="U13068">
        <v>0.49460151791572571</v>
      </c>
      <c r="V13068">
        <v>0.58270609378814697</v>
      </c>
    </row>
    <row r="13069" spans="1:22" x14ac:dyDescent="0.25">
      <c r="A13069" t="s">
        <v>95</v>
      </c>
      <c r="B13069" t="s">
        <v>131</v>
      </c>
      <c r="C13069" t="s">
        <v>101</v>
      </c>
      <c r="D13069" t="s">
        <v>72</v>
      </c>
      <c r="E13069" t="s">
        <v>89</v>
      </c>
      <c r="F13069" t="s">
        <v>45</v>
      </c>
      <c r="G13069">
        <v>139</v>
      </c>
      <c r="H13069">
        <v>11</v>
      </c>
      <c r="I13069">
        <f>IF(VLOOKUP(Data!$A13069,summermonths, 2, FALSE) = 1, VLOOKUP(Data!$H13069,rateblocks, 2, FALSE), VLOOKUP(Data!H13069, rateblocks,3, FALSE))</f>
        <v>2</v>
      </c>
      <c r="J13069">
        <v>0.1587207019329071</v>
      </c>
      <c r="K13069">
        <v>0.21861870586872101</v>
      </c>
      <c r="L13069">
        <v>64.349639892578125</v>
      </c>
      <c r="M13069">
        <v>5.9898003935813904E-2</v>
      </c>
      <c r="N13069">
        <v>8.0076739192008972E-2</v>
      </c>
      <c r="O13069">
        <v>6.4122839830815792E-3</v>
      </c>
      <c r="P13069">
        <v>-7.1816511452198029E-2</v>
      </c>
      <c r="Q13069">
        <v>-4.2724467813968658E-2</v>
      </c>
      <c r="R13069">
        <v>1.7905721440911293E-2</v>
      </c>
      <c r="S13069">
        <v>5.9898003935813904E-2</v>
      </c>
      <c r="T13069">
        <v>0.10189028829336166</v>
      </c>
      <c r="U13069">
        <v>0.16252046823501587</v>
      </c>
      <c r="V13069">
        <v>0.19161251187324524</v>
      </c>
    </row>
    <row r="13070" spans="1:22" x14ac:dyDescent="0.25">
      <c r="A13070" t="s">
        <v>99</v>
      </c>
      <c r="B13070" t="s">
        <v>131</v>
      </c>
      <c r="C13070" t="s">
        <v>101</v>
      </c>
      <c r="D13070" t="s">
        <v>76</v>
      </c>
      <c r="E13070" t="s">
        <v>89</v>
      </c>
      <c r="F13070" t="s">
        <v>45</v>
      </c>
      <c r="G13070">
        <v>139</v>
      </c>
      <c r="H13070">
        <v>19</v>
      </c>
      <c r="I13070">
        <f>IF(VLOOKUP(Data!$A13070,summermonths, 2, FALSE) = 1, VLOOKUP(Data!$H13070,rateblocks, 2, FALSE), VLOOKUP(Data!H13070, rateblocks,3, FALSE))</f>
        <v>2</v>
      </c>
      <c r="J13070">
        <v>0.30242353677749634</v>
      </c>
      <c r="K13070">
        <v>0.26748040318489075</v>
      </c>
      <c r="L13070">
        <v>74.195045471191406</v>
      </c>
      <c r="M13070">
        <v>-3.4943126142024994E-2</v>
      </c>
      <c r="N13070">
        <v>7.9201355576515198E-2</v>
      </c>
      <c r="O13070">
        <v>6.2728547491133213E-3</v>
      </c>
      <c r="P13070">
        <v>-0.16521775722503662</v>
      </c>
      <c r="Q13070">
        <v>-0.13644374907016754</v>
      </c>
      <c r="R13070">
        <v>-7.6476357877254486E-2</v>
      </c>
      <c r="S13070">
        <v>-3.4943126142024994E-2</v>
      </c>
      <c r="T13070">
        <v>6.590105127543211E-3</v>
      </c>
      <c r="U13070">
        <v>6.6557496786117554E-2</v>
      </c>
      <c r="V13070">
        <v>9.533151239156723E-2</v>
      </c>
    </row>
    <row r="13071" spans="1:22" x14ac:dyDescent="0.25">
      <c r="A13071" t="s">
        <v>124</v>
      </c>
      <c r="B13071" t="s">
        <v>131</v>
      </c>
      <c r="C13071" t="s">
        <v>101</v>
      </c>
      <c r="D13071" t="s">
        <v>119</v>
      </c>
      <c r="E13071" t="s">
        <v>89</v>
      </c>
      <c r="F13071" t="s">
        <v>45</v>
      </c>
      <c r="G13071">
        <v>139</v>
      </c>
      <c r="H13071">
        <v>4</v>
      </c>
      <c r="I13071">
        <f>IF(VLOOKUP(Data!$A13071,summermonths, 2, FALSE) = 1, VLOOKUP(Data!$H13071,rateblocks, 2, FALSE), VLOOKUP(Data!H13071, rateblocks,3, FALSE))</f>
        <v>3</v>
      </c>
      <c r="J13071">
        <v>0.2729334831237793</v>
      </c>
      <c r="K13071">
        <v>0.40423330664634705</v>
      </c>
      <c r="L13071">
        <v>56.259334564208984</v>
      </c>
      <c r="M13071">
        <v>0.13129982352256775</v>
      </c>
      <c r="N13071">
        <v>0.13288219273090363</v>
      </c>
      <c r="O13071">
        <v>1.7657676711678505E-2</v>
      </c>
      <c r="P13071">
        <v>-8.7271936237812042E-2</v>
      </c>
      <c r="Q13071">
        <v>-3.8995560258626938E-2</v>
      </c>
      <c r="R13071">
        <v>6.1616335064172745E-2</v>
      </c>
      <c r="S13071">
        <v>0.13129982352256775</v>
      </c>
      <c r="T13071">
        <v>0.20098331570625305</v>
      </c>
      <c r="U13071">
        <v>0.30159521102905273</v>
      </c>
      <c r="V13071">
        <v>0.34987157583236694</v>
      </c>
    </row>
    <row r="13072" spans="1:22" x14ac:dyDescent="0.25">
      <c r="A13072" t="s">
        <v>100</v>
      </c>
      <c r="B13072" t="s">
        <v>131</v>
      </c>
      <c r="C13072" t="s">
        <v>102</v>
      </c>
      <c r="D13072" t="s">
        <v>83</v>
      </c>
      <c r="E13072" t="s">
        <v>89</v>
      </c>
      <c r="F13072" t="s">
        <v>45</v>
      </c>
      <c r="G13072">
        <v>139</v>
      </c>
      <c r="H13072">
        <v>21</v>
      </c>
      <c r="I13072">
        <f>IF(VLOOKUP(Data!$A13072,summermonths, 2, FALSE) = 1, VLOOKUP(Data!$H13072,rateblocks, 2, FALSE), VLOOKUP(Data!H13072, rateblocks,3, FALSE))</f>
        <v>2</v>
      </c>
      <c r="J13072">
        <v>0.44971159100532532</v>
      </c>
      <c r="K13072">
        <v>0.50212228298187256</v>
      </c>
      <c r="L13072">
        <v>77.151077270507813</v>
      </c>
      <c r="M13072">
        <v>5.2410725504159927E-2</v>
      </c>
      <c r="N13072">
        <v>0.20269322395324707</v>
      </c>
      <c r="O13072">
        <v>4.1084542870521545E-2</v>
      </c>
      <c r="P13072">
        <v>-0.28098994493484497</v>
      </c>
      <c r="Q13072">
        <v>-0.20735108852386475</v>
      </c>
      <c r="R13072">
        <v>-5.3881704807281494E-2</v>
      </c>
      <c r="S13072">
        <v>5.2410725504159927E-2</v>
      </c>
      <c r="T13072">
        <v>0.15870316326618195</v>
      </c>
      <c r="U13072">
        <v>0.312172532081604</v>
      </c>
      <c r="V13072">
        <v>0.38581141829490662</v>
      </c>
    </row>
    <row r="13073" spans="1:22" x14ac:dyDescent="0.25">
      <c r="A13073" t="s">
        <v>95</v>
      </c>
      <c r="B13073" t="s">
        <v>131</v>
      </c>
      <c r="C13073" t="s">
        <v>102</v>
      </c>
      <c r="D13073" t="s">
        <v>78</v>
      </c>
      <c r="E13073" t="s">
        <v>89</v>
      </c>
      <c r="F13073" t="s">
        <v>45</v>
      </c>
      <c r="G13073">
        <v>139</v>
      </c>
      <c r="H13073">
        <v>11</v>
      </c>
      <c r="I13073">
        <f>IF(VLOOKUP(Data!$A13073,summermonths, 2, FALSE) = 1, VLOOKUP(Data!$H13073,rateblocks, 2, FALSE), VLOOKUP(Data!H13073, rateblocks,3, FALSE))</f>
        <v>2</v>
      </c>
      <c r="J13073">
        <v>0.20734593272209167</v>
      </c>
      <c r="K13073">
        <v>0.22370503842830658</v>
      </c>
      <c r="L13073">
        <v>78.841728210449219</v>
      </c>
      <c r="M13073">
        <v>1.6359101980924606E-2</v>
      </c>
      <c r="N13073">
        <v>0.1394047886133194</v>
      </c>
      <c r="O13073">
        <v>1.9433695822954178E-2</v>
      </c>
      <c r="P13073">
        <v>-0.21294136345386505</v>
      </c>
      <c r="Q13073">
        <v>-0.16229532659053802</v>
      </c>
      <c r="R13073">
        <v>-5.6744839996099472E-2</v>
      </c>
      <c r="S13073">
        <v>1.6359101980924606E-2</v>
      </c>
      <c r="T13073">
        <v>8.9463047683238983E-2</v>
      </c>
      <c r="U13073">
        <v>0.19501352310180664</v>
      </c>
      <c r="V13073">
        <v>0.24565957486629486</v>
      </c>
    </row>
    <row r="13074" spans="1:22" x14ac:dyDescent="0.25">
      <c r="A13074" t="s">
        <v>122</v>
      </c>
      <c r="B13074" t="s">
        <v>131</v>
      </c>
      <c r="C13074" t="s">
        <v>101</v>
      </c>
      <c r="D13074" t="s">
        <v>117</v>
      </c>
      <c r="E13074" t="s">
        <v>89</v>
      </c>
      <c r="F13074" t="s">
        <v>45</v>
      </c>
      <c r="G13074">
        <v>139</v>
      </c>
      <c r="H13074">
        <v>14</v>
      </c>
      <c r="I13074">
        <f>IF(VLOOKUP(Data!$A13074,summermonths, 2, FALSE) = 1, VLOOKUP(Data!$H13074,rateblocks, 2, FALSE), VLOOKUP(Data!H13074, rateblocks,3, FALSE))</f>
        <v>2</v>
      </c>
      <c r="J13074">
        <v>0.17191030085086823</v>
      </c>
      <c r="K13074">
        <v>0.21938344836235046</v>
      </c>
      <c r="L13074">
        <v>68.516189575195313</v>
      </c>
      <c r="M13074">
        <v>4.7473158687353134E-2</v>
      </c>
      <c r="N13074">
        <v>8.3487547934055328E-2</v>
      </c>
      <c r="O13074">
        <v>6.9701708853244781E-3</v>
      </c>
      <c r="P13074">
        <v>-8.9851640164852142E-2</v>
      </c>
      <c r="Q13074">
        <v>-5.9520438313484192E-2</v>
      </c>
      <c r="R13074">
        <v>3.6922458093613386E-3</v>
      </c>
      <c r="S13074">
        <v>4.7473158687353134E-2</v>
      </c>
      <c r="T13074">
        <v>9.1254070401191711E-2</v>
      </c>
      <c r="U13074">
        <v>0.15446676313877106</v>
      </c>
      <c r="V13074">
        <v>0.18479795753955841</v>
      </c>
    </row>
    <row r="13075" spans="1:22" x14ac:dyDescent="0.25">
      <c r="A13075" t="s">
        <v>99</v>
      </c>
      <c r="B13075" t="s">
        <v>131</v>
      </c>
      <c r="C13075" t="s">
        <v>102</v>
      </c>
      <c r="D13075" t="s">
        <v>82</v>
      </c>
      <c r="E13075" t="s">
        <v>89</v>
      </c>
      <c r="F13075" t="s">
        <v>45</v>
      </c>
      <c r="G13075">
        <v>139</v>
      </c>
      <c r="H13075">
        <v>19</v>
      </c>
      <c r="I13075">
        <f>IF(VLOOKUP(Data!$A13075,summermonths, 2, FALSE) = 1, VLOOKUP(Data!$H13075,rateblocks, 2, FALSE), VLOOKUP(Data!H13075, rateblocks,3, FALSE))</f>
        <v>2</v>
      </c>
      <c r="J13075">
        <v>0.31079870462417603</v>
      </c>
      <c r="K13075">
        <v>0.25284171104431152</v>
      </c>
      <c r="L13075">
        <v>83.489212036132813</v>
      </c>
      <c r="M13075">
        <v>-5.7956989854574203E-2</v>
      </c>
      <c r="N13075">
        <v>0.1413932591676712</v>
      </c>
      <c r="O13075">
        <v>1.9992053508758545E-2</v>
      </c>
      <c r="P13075">
        <v>-0.29052820801734924</v>
      </c>
      <c r="Q13075">
        <v>-0.23915974795818329</v>
      </c>
      <c r="R13075">
        <v>-0.13210368156433105</v>
      </c>
      <c r="S13075">
        <v>-5.7956989854574203E-2</v>
      </c>
      <c r="T13075">
        <v>1.6189707443118095E-2</v>
      </c>
      <c r="U13075">
        <v>0.12324576079845428</v>
      </c>
      <c r="V13075">
        <v>0.17461422085762024</v>
      </c>
    </row>
    <row r="13076" spans="1:22" x14ac:dyDescent="0.25">
      <c r="A13076" t="s">
        <v>96</v>
      </c>
      <c r="B13076" t="s">
        <v>131</v>
      </c>
      <c r="C13076" t="s">
        <v>102</v>
      </c>
      <c r="D13076" t="s">
        <v>79</v>
      </c>
      <c r="E13076" t="s">
        <v>89</v>
      </c>
      <c r="F13076" t="s">
        <v>45</v>
      </c>
      <c r="G13076">
        <v>139</v>
      </c>
      <c r="H13076">
        <v>12</v>
      </c>
      <c r="I13076">
        <f>IF(VLOOKUP(Data!$A13076,summermonths, 2, FALSE) = 1, VLOOKUP(Data!$H13076,rateblocks, 2, FALSE), VLOOKUP(Data!H13076, rateblocks,3, FALSE))</f>
        <v>1</v>
      </c>
      <c r="J13076">
        <v>0.22741541266441345</v>
      </c>
      <c r="K13076">
        <v>0.25525179505348206</v>
      </c>
      <c r="L13076">
        <v>79.964027404785156</v>
      </c>
      <c r="M13076">
        <v>2.7836384251713753E-2</v>
      </c>
      <c r="N13076">
        <v>0.15513710677623749</v>
      </c>
      <c r="O13076">
        <v>2.4067521095275879E-2</v>
      </c>
      <c r="P13076">
        <v>-0.22734144330024719</v>
      </c>
      <c r="Q13076">
        <v>-0.1709798127412796</v>
      </c>
      <c r="R13076">
        <v>-5.3517594933509827E-2</v>
      </c>
      <c r="S13076">
        <v>2.7836384251713753E-2</v>
      </c>
      <c r="T13076">
        <v>0.10919035971164703</v>
      </c>
      <c r="U13076">
        <v>0.226652592420578</v>
      </c>
      <c r="V13076">
        <v>0.2830142080783844</v>
      </c>
    </row>
    <row r="13077" spans="1:22" x14ac:dyDescent="0.25">
      <c r="A13077" t="s">
        <v>124</v>
      </c>
      <c r="B13077" t="s">
        <v>131</v>
      </c>
      <c r="C13077" t="s">
        <v>101</v>
      </c>
      <c r="D13077" t="s">
        <v>119</v>
      </c>
      <c r="E13077" t="s">
        <v>89</v>
      </c>
      <c r="F13077" t="s">
        <v>45</v>
      </c>
      <c r="G13077">
        <v>139</v>
      </c>
      <c r="H13077">
        <v>7</v>
      </c>
      <c r="I13077">
        <f>IF(VLOOKUP(Data!$A13077,summermonths, 2, FALSE) = 1, VLOOKUP(Data!$H13077,rateblocks, 2, FALSE), VLOOKUP(Data!H13077, rateblocks,3, FALSE))</f>
        <v>2</v>
      </c>
      <c r="J13077">
        <v>0.24274799227714539</v>
      </c>
      <c r="K13077">
        <v>0.35088181495666504</v>
      </c>
      <c r="L13077">
        <v>55.613567352294922</v>
      </c>
      <c r="M13077">
        <v>0.10813381522893906</v>
      </c>
      <c r="N13077">
        <v>0.1017458438873291</v>
      </c>
      <c r="O13077">
        <v>1.035221666097641E-2</v>
      </c>
      <c r="P13077">
        <v>-5.9223204851150513E-2</v>
      </c>
      <c r="Q13077">
        <v>-2.2258730605244637E-2</v>
      </c>
      <c r="R13077">
        <v>5.4778244346380234E-2</v>
      </c>
      <c r="S13077">
        <v>0.10813381522893906</v>
      </c>
      <c r="T13077">
        <v>0.16148938238620758</v>
      </c>
      <c r="U13077">
        <v>0.2385263592004776</v>
      </c>
      <c r="V13077">
        <v>0.27549085021018982</v>
      </c>
    </row>
    <row r="13078" spans="1:22" x14ac:dyDescent="0.25">
      <c r="A13078" t="s">
        <v>122</v>
      </c>
      <c r="B13078" t="s">
        <v>131</v>
      </c>
      <c r="C13078" t="s">
        <v>101</v>
      </c>
      <c r="D13078" t="s">
        <v>117</v>
      </c>
      <c r="E13078" t="s">
        <v>89</v>
      </c>
      <c r="F13078" t="s">
        <v>45</v>
      </c>
      <c r="G13078">
        <v>139</v>
      </c>
      <c r="H13078">
        <v>10</v>
      </c>
      <c r="I13078">
        <f>IF(VLOOKUP(Data!$A13078,summermonths, 2, FALSE) = 1, VLOOKUP(Data!$H13078,rateblocks, 2, FALSE), VLOOKUP(Data!H13078, rateblocks,3, FALSE))</f>
        <v>2</v>
      </c>
      <c r="J13078">
        <v>0.19079765677452087</v>
      </c>
      <c r="K13078">
        <v>0.33103093504905701</v>
      </c>
      <c r="L13078">
        <v>64.233810424804687</v>
      </c>
      <c r="M13078">
        <v>0.14023327827453613</v>
      </c>
      <c r="N13078">
        <v>0.14265009760856628</v>
      </c>
      <c r="O13078">
        <v>2.0349049940705299E-2</v>
      </c>
      <c r="P13078">
        <v>-9.4405248761177063E-2</v>
      </c>
      <c r="Q13078">
        <v>-4.2580176144838333E-2</v>
      </c>
      <c r="R13078">
        <v>6.5427497029304504E-2</v>
      </c>
      <c r="S13078">
        <v>0.14023327827453613</v>
      </c>
      <c r="T13078">
        <v>0.21503905951976776</v>
      </c>
      <c r="U13078">
        <v>0.32304674386978149</v>
      </c>
      <c r="V13078">
        <v>0.37487182021141052</v>
      </c>
    </row>
    <row r="13079" spans="1:22" x14ac:dyDescent="0.25">
      <c r="A13079" t="s">
        <v>97</v>
      </c>
      <c r="B13079" t="s">
        <v>131</v>
      </c>
      <c r="C13079" t="s">
        <v>102</v>
      </c>
      <c r="D13079" t="s">
        <v>80</v>
      </c>
      <c r="E13079" t="s">
        <v>89</v>
      </c>
      <c r="F13079" t="s">
        <v>45</v>
      </c>
      <c r="G13079">
        <v>139</v>
      </c>
      <c r="H13079">
        <v>15</v>
      </c>
      <c r="I13079">
        <f>IF(VLOOKUP(Data!$A13079,summermonths, 2, FALSE) = 1, VLOOKUP(Data!$H13079,rateblocks, 2, FALSE), VLOOKUP(Data!H13079, rateblocks,3, FALSE))</f>
        <v>1</v>
      </c>
      <c r="J13079">
        <v>0.24821992218494415</v>
      </c>
      <c r="K13079">
        <v>0.28643885254859924</v>
      </c>
      <c r="L13079">
        <v>79.453239440917969</v>
      </c>
      <c r="M13079">
        <v>3.821893036365509E-2</v>
      </c>
      <c r="N13079">
        <v>0.18146537244319916</v>
      </c>
      <c r="O13079">
        <v>3.2929681241512299E-2</v>
      </c>
      <c r="P13079">
        <v>-0.260265052318573</v>
      </c>
      <c r="Q13079">
        <v>-0.19433830678462982</v>
      </c>
      <c r="R13079">
        <v>-5.6941602379083633E-2</v>
      </c>
      <c r="S13079">
        <v>3.821893036365509E-2</v>
      </c>
      <c r="T13079">
        <v>0.13337945938110352</v>
      </c>
      <c r="U13079">
        <v>0.27077615261077881</v>
      </c>
      <c r="V13079">
        <v>0.33670291304588318</v>
      </c>
    </row>
    <row r="13080" spans="1:22" x14ac:dyDescent="0.25">
      <c r="A13080" t="s">
        <v>99</v>
      </c>
      <c r="B13080" t="s">
        <v>131</v>
      </c>
      <c r="C13080" t="s">
        <v>102</v>
      </c>
      <c r="D13080" t="s">
        <v>82</v>
      </c>
      <c r="E13080" t="s">
        <v>89</v>
      </c>
      <c r="F13080" t="s">
        <v>45</v>
      </c>
      <c r="G13080">
        <v>139</v>
      </c>
      <c r="H13080">
        <v>2</v>
      </c>
      <c r="I13080">
        <f>IF(VLOOKUP(Data!$A13080,summermonths, 2, FALSE) = 1, VLOOKUP(Data!$H13080,rateblocks, 2, FALSE), VLOOKUP(Data!H13080, rateblocks,3, FALSE))</f>
        <v>3</v>
      </c>
      <c r="J13080">
        <v>0.32770359516143799</v>
      </c>
      <c r="K13080">
        <v>0.47079136967658997</v>
      </c>
      <c r="L13080">
        <v>74.417266845703125</v>
      </c>
      <c r="M13080">
        <v>0.14308777451515198</v>
      </c>
      <c r="N13080">
        <v>0.23051291704177856</v>
      </c>
      <c r="O13080">
        <v>5.3136203438043594E-2</v>
      </c>
      <c r="P13080">
        <v>-0.23607222735881805</v>
      </c>
      <c r="Q13080">
        <v>-0.15232641994953156</v>
      </c>
      <c r="R13080">
        <v>2.2206682711839676E-2</v>
      </c>
      <c r="S13080">
        <v>0.14308777451515198</v>
      </c>
      <c r="T13080">
        <v>0.26396885514259338</v>
      </c>
      <c r="U13080">
        <v>0.43850195407867432</v>
      </c>
      <c r="V13080">
        <v>0.5222477912902832</v>
      </c>
    </row>
    <row r="13081" spans="1:22" x14ac:dyDescent="0.25">
      <c r="A13081" t="s">
        <v>95</v>
      </c>
      <c r="B13081" t="s">
        <v>131</v>
      </c>
      <c r="C13081" t="s">
        <v>101</v>
      </c>
      <c r="D13081" t="s">
        <v>72</v>
      </c>
      <c r="E13081" t="s">
        <v>89</v>
      </c>
      <c r="F13081" t="s">
        <v>45</v>
      </c>
      <c r="G13081">
        <v>139</v>
      </c>
      <c r="H13081">
        <v>7</v>
      </c>
      <c r="I13081">
        <f>IF(VLOOKUP(Data!$A13081,summermonths, 2, FALSE) = 1, VLOOKUP(Data!$H13081,rateblocks, 2, FALSE), VLOOKUP(Data!H13081, rateblocks,3, FALSE))</f>
        <v>2</v>
      </c>
      <c r="J13081">
        <v>0.21278177201747894</v>
      </c>
      <c r="K13081">
        <v>0.22819425165653229</v>
      </c>
      <c r="L13081">
        <v>59.361869812011719</v>
      </c>
      <c r="M13081">
        <v>1.5412469394505024E-2</v>
      </c>
      <c r="N13081">
        <v>6.4111426472663879E-2</v>
      </c>
      <c r="O13081">
        <v>4.1102748364210129E-3</v>
      </c>
      <c r="P13081">
        <v>-9.0041443705558777E-2</v>
      </c>
      <c r="Q13081">
        <v>-6.6749632358551025E-2</v>
      </c>
      <c r="R13081">
        <v>-1.8207594752311707E-2</v>
      </c>
      <c r="S13081">
        <v>1.5412469394505024E-2</v>
      </c>
      <c r="T13081">
        <v>4.9032535403966904E-2</v>
      </c>
      <c r="U13081">
        <v>9.7574569284915924E-2</v>
      </c>
      <c r="V13081">
        <v>0.12086638063192368</v>
      </c>
    </row>
    <row r="13082" spans="1:22" x14ac:dyDescent="0.25">
      <c r="A13082" t="s">
        <v>95</v>
      </c>
      <c r="B13082" t="s">
        <v>131</v>
      </c>
      <c r="C13082" t="s">
        <v>102</v>
      </c>
      <c r="D13082" t="s">
        <v>78</v>
      </c>
      <c r="E13082" t="s">
        <v>89</v>
      </c>
      <c r="F13082" t="s">
        <v>45</v>
      </c>
      <c r="G13082">
        <v>139</v>
      </c>
      <c r="H13082">
        <v>7</v>
      </c>
      <c r="I13082">
        <f>IF(VLOOKUP(Data!$A13082,summermonths, 2, FALSE) = 1, VLOOKUP(Data!$H13082,rateblocks, 2, FALSE), VLOOKUP(Data!H13082, rateblocks,3, FALSE))</f>
        <v>2</v>
      </c>
      <c r="J13082">
        <v>0.18623621761798859</v>
      </c>
      <c r="K13082">
        <v>0.22089928388595581</v>
      </c>
      <c r="L13082">
        <v>62.057552337646484</v>
      </c>
      <c r="M13082">
        <v>3.4663062542676926E-2</v>
      </c>
      <c r="N13082">
        <v>8.8934414088726044E-2</v>
      </c>
      <c r="O13082">
        <v>7.9093296080827713E-3</v>
      </c>
      <c r="P13082">
        <v>-0.11162102967500687</v>
      </c>
      <c r="Q13082">
        <v>-7.9310975968837738E-2</v>
      </c>
      <c r="R13082">
        <v>-1.1974189430475235E-2</v>
      </c>
      <c r="S13082">
        <v>3.4663062542676926E-2</v>
      </c>
      <c r="T13082">
        <v>8.1300318241119385E-2</v>
      </c>
      <c r="U13082">
        <v>0.14863710105419159</v>
      </c>
      <c r="V13082">
        <v>0.18094715476036072</v>
      </c>
    </row>
    <row r="13083" spans="1:22" x14ac:dyDescent="0.25">
      <c r="A13083" t="s">
        <v>125</v>
      </c>
      <c r="B13083" t="s">
        <v>131</v>
      </c>
      <c r="C13083" t="s">
        <v>101</v>
      </c>
      <c r="D13083" t="s">
        <v>120</v>
      </c>
      <c r="E13083" t="s">
        <v>89</v>
      </c>
      <c r="F13083" t="s">
        <v>45</v>
      </c>
      <c r="G13083">
        <v>139</v>
      </c>
      <c r="H13083">
        <v>6</v>
      </c>
      <c r="I13083">
        <f>IF(VLOOKUP(Data!$A13083,summermonths, 2, FALSE) = 1, VLOOKUP(Data!$H13083,rateblocks, 2, FALSE), VLOOKUP(Data!H13083, rateblocks,3, FALSE))</f>
        <v>3</v>
      </c>
      <c r="J13083">
        <v>0.27807709574699402</v>
      </c>
      <c r="K13083">
        <v>0.41181132197380066</v>
      </c>
      <c r="L13083">
        <v>57.232830047607422</v>
      </c>
      <c r="M13083">
        <v>0.13373421132564545</v>
      </c>
      <c r="N13083">
        <v>0.13219195604324341</v>
      </c>
      <c r="O13083">
        <v>1.7474712803959846E-2</v>
      </c>
      <c r="P13083">
        <v>-8.3702206611633301E-2</v>
      </c>
      <c r="Q13083">
        <v>-3.567659854888916E-2</v>
      </c>
      <c r="R13083">
        <v>6.4412683248519897E-2</v>
      </c>
      <c r="S13083">
        <v>0.13373421132564545</v>
      </c>
      <c r="T13083">
        <v>0.203055739402771</v>
      </c>
      <c r="U13083">
        <v>0.30314502120018005</v>
      </c>
      <c r="V13083">
        <v>0.35117062926292419</v>
      </c>
    </row>
    <row r="13084" spans="1:22" x14ac:dyDescent="0.25">
      <c r="A13084" t="s">
        <v>123</v>
      </c>
      <c r="B13084" t="s">
        <v>131</v>
      </c>
      <c r="C13084" t="s">
        <v>101</v>
      </c>
      <c r="D13084" t="s">
        <v>113</v>
      </c>
      <c r="E13084" t="s">
        <v>89</v>
      </c>
      <c r="F13084" t="s">
        <v>45</v>
      </c>
      <c r="G13084">
        <v>139</v>
      </c>
      <c r="H13084">
        <v>19</v>
      </c>
      <c r="I13084">
        <f>IF(VLOOKUP(Data!$A13084,summermonths, 2, FALSE) = 1, VLOOKUP(Data!$H13084,rateblocks, 2, FALSE), VLOOKUP(Data!H13084, rateblocks,3, FALSE))</f>
        <v>1</v>
      </c>
      <c r="J13084">
        <v>0.33664980530738831</v>
      </c>
      <c r="K13084">
        <v>0.33995646238327026</v>
      </c>
      <c r="L13084">
        <v>61.537296295166016</v>
      </c>
      <c r="M13084">
        <v>3.3066452015191317E-3</v>
      </c>
      <c r="N13084">
        <v>5.6068867444992065E-2</v>
      </c>
      <c r="O13084">
        <v>3.1437180005013943E-3</v>
      </c>
      <c r="P13084">
        <v>-8.8918432593345642E-2</v>
      </c>
      <c r="Q13084">
        <v>-6.8548500537872314E-2</v>
      </c>
      <c r="R13084">
        <v>-2.609589695930481E-2</v>
      </c>
      <c r="S13084">
        <v>3.3066452015191317E-3</v>
      </c>
      <c r="T13084">
        <v>3.2709188759326935E-2</v>
      </c>
      <c r="U13084">
        <v>7.516179233789444E-2</v>
      </c>
      <c r="V13084">
        <v>9.5531724393367767E-2</v>
      </c>
    </row>
    <row r="13085" spans="1:22" x14ac:dyDescent="0.25">
      <c r="A13085" t="s">
        <v>100</v>
      </c>
      <c r="B13085" t="s">
        <v>131</v>
      </c>
      <c r="C13085" t="s">
        <v>102</v>
      </c>
      <c r="D13085" t="s">
        <v>83</v>
      </c>
      <c r="E13085" t="s">
        <v>89</v>
      </c>
      <c r="F13085" t="s">
        <v>45</v>
      </c>
      <c r="G13085">
        <v>139</v>
      </c>
      <c r="H13085">
        <v>10</v>
      </c>
      <c r="I13085">
        <f>IF(VLOOKUP(Data!$A13085,summermonths, 2, FALSE) = 1, VLOOKUP(Data!$H13085,rateblocks, 2, FALSE), VLOOKUP(Data!H13085, rateblocks,3, FALSE))</f>
        <v>2</v>
      </c>
      <c r="J13085">
        <v>0.29652664065361023</v>
      </c>
      <c r="K13085">
        <v>0.2543165385723114</v>
      </c>
      <c r="L13085">
        <v>82.863311767578125</v>
      </c>
      <c r="M13085">
        <v>-4.2210102081298828E-2</v>
      </c>
      <c r="N13085">
        <v>0.17980752885341644</v>
      </c>
      <c r="O13085">
        <v>3.2330747693777084E-2</v>
      </c>
      <c r="P13085">
        <v>-0.3379671573638916</v>
      </c>
      <c r="Q13085">
        <v>-0.27264273166656494</v>
      </c>
      <c r="R13085">
        <v>-0.13650126755237579</v>
      </c>
      <c r="S13085">
        <v>-4.2210102081298828E-2</v>
      </c>
      <c r="T13085">
        <v>5.2081059664487839E-2</v>
      </c>
      <c r="U13085">
        <v>0.18822251260280609</v>
      </c>
      <c r="V13085">
        <v>0.25354695320129395</v>
      </c>
    </row>
    <row r="13086" spans="1:22" x14ac:dyDescent="0.25">
      <c r="A13086" t="s">
        <v>95</v>
      </c>
      <c r="B13086" t="s">
        <v>131</v>
      </c>
      <c r="C13086" t="s">
        <v>102</v>
      </c>
      <c r="D13086" t="s">
        <v>78</v>
      </c>
      <c r="E13086" t="s">
        <v>89</v>
      </c>
      <c r="F13086" t="s">
        <v>45</v>
      </c>
      <c r="G13086">
        <v>139</v>
      </c>
      <c r="H13086">
        <v>24</v>
      </c>
      <c r="I13086">
        <f>IF(VLOOKUP(Data!$A13086,summermonths, 2, FALSE) = 1, VLOOKUP(Data!$H13086,rateblocks, 2, FALSE), VLOOKUP(Data!H13086, rateblocks,3, FALSE))</f>
        <v>3</v>
      </c>
      <c r="J13086">
        <v>0.26303553581237793</v>
      </c>
      <c r="K13086">
        <v>0.43726617097854614</v>
      </c>
      <c r="L13086">
        <v>63.870502471923828</v>
      </c>
      <c r="M13086">
        <v>0.17423065006732941</v>
      </c>
      <c r="N13086">
        <v>0.21428459882736206</v>
      </c>
      <c r="O13086">
        <v>4.5917890965938568E-2</v>
      </c>
      <c r="P13086">
        <v>-0.17823615670204163</v>
      </c>
      <c r="Q13086">
        <v>-0.1003861129283905</v>
      </c>
      <c r="R13086">
        <v>6.1859697103500366E-2</v>
      </c>
      <c r="S13086">
        <v>0.17423065006732941</v>
      </c>
      <c r="T13086">
        <v>0.28660160303115845</v>
      </c>
      <c r="U13086">
        <v>0.44884741306304932</v>
      </c>
      <c r="V13086">
        <v>0.52669745683670044</v>
      </c>
    </row>
    <row r="13087" spans="1:22" x14ac:dyDescent="0.25">
      <c r="A13087" t="s">
        <v>98</v>
      </c>
      <c r="B13087" t="s">
        <v>131</v>
      </c>
      <c r="C13087" t="s">
        <v>102</v>
      </c>
      <c r="D13087" t="s">
        <v>81</v>
      </c>
      <c r="E13087" t="s">
        <v>89</v>
      </c>
      <c r="F13087" t="s">
        <v>45</v>
      </c>
      <c r="G13087">
        <v>139</v>
      </c>
      <c r="H13087">
        <v>12</v>
      </c>
      <c r="I13087">
        <f>IF(VLOOKUP(Data!$A13087,summermonths, 2, FALSE) = 1, VLOOKUP(Data!$H13087,rateblocks, 2, FALSE), VLOOKUP(Data!H13087, rateblocks,3, FALSE))</f>
        <v>1</v>
      </c>
      <c r="J13087">
        <v>0.30699512362480164</v>
      </c>
      <c r="K13087">
        <v>0.30294963717460632</v>
      </c>
      <c r="L13087">
        <v>87.10791015625</v>
      </c>
      <c r="M13087">
        <v>-4.0454911068081856E-3</v>
      </c>
      <c r="N13087">
        <v>0.19350096583366394</v>
      </c>
      <c r="O13087">
        <v>3.7442624568939209E-2</v>
      </c>
      <c r="P13087">
        <v>-0.32232624292373657</v>
      </c>
      <c r="Q13087">
        <v>-0.25202694535255432</v>
      </c>
      <c r="R13087">
        <v>-0.10551749914884567</v>
      </c>
      <c r="S13087">
        <v>-4.0454911068081856E-3</v>
      </c>
      <c r="T13087">
        <v>9.7426511347293854E-2</v>
      </c>
      <c r="U13087">
        <v>0.2439359724521637</v>
      </c>
      <c r="V13087">
        <v>0.31423527002334595</v>
      </c>
    </row>
    <row r="13088" spans="1:22" x14ac:dyDescent="0.25">
      <c r="A13088" t="s">
        <v>99</v>
      </c>
      <c r="B13088" t="s">
        <v>131</v>
      </c>
      <c r="C13088" t="s">
        <v>102</v>
      </c>
      <c r="D13088" t="s">
        <v>82</v>
      </c>
      <c r="E13088" t="s">
        <v>89</v>
      </c>
      <c r="F13088" t="s">
        <v>45</v>
      </c>
      <c r="G13088">
        <v>139</v>
      </c>
      <c r="H13088">
        <v>11</v>
      </c>
      <c r="I13088">
        <f>IF(VLOOKUP(Data!$A13088,summermonths, 2, FALSE) = 1, VLOOKUP(Data!$H13088,rateblocks, 2, FALSE), VLOOKUP(Data!H13088, rateblocks,3, FALSE))</f>
        <v>2</v>
      </c>
      <c r="J13088">
        <v>0.2788299024105072</v>
      </c>
      <c r="K13088">
        <v>0.28330934047698975</v>
      </c>
      <c r="L13088">
        <v>88.323738098144531</v>
      </c>
      <c r="M13088">
        <v>4.4794660061597824E-3</v>
      </c>
      <c r="N13088">
        <v>0.21458031237125397</v>
      </c>
      <c r="O13088">
        <v>4.6044711023569107E-2</v>
      </c>
      <c r="P13088">
        <v>-0.34847372770309448</v>
      </c>
      <c r="Q13088">
        <v>-0.27051627635955811</v>
      </c>
      <c r="R13088">
        <v>-0.10804656147956848</v>
      </c>
      <c r="S13088">
        <v>4.4794660061597824E-3</v>
      </c>
      <c r="T13088">
        <v>0.11700548976659775</v>
      </c>
      <c r="U13088">
        <v>0.27947521209716797</v>
      </c>
      <c r="V13088">
        <v>0.35743266344070435</v>
      </c>
    </row>
    <row r="13089" spans="1:22" x14ac:dyDescent="0.25">
      <c r="A13089" t="s">
        <v>98</v>
      </c>
      <c r="B13089" t="s">
        <v>131</v>
      </c>
      <c r="C13089" t="s">
        <v>102</v>
      </c>
      <c r="D13089" t="s">
        <v>81</v>
      </c>
      <c r="E13089" t="s">
        <v>89</v>
      </c>
      <c r="F13089" t="s">
        <v>45</v>
      </c>
      <c r="G13089">
        <v>139</v>
      </c>
      <c r="H13089">
        <v>7</v>
      </c>
      <c r="I13089">
        <f>IF(VLOOKUP(Data!$A13089,summermonths, 2, FALSE) = 1, VLOOKUP(Data!$H13089,rateblocks, 2, FALSE), VLOOKUP(Data!H13089, rateblocks,3, FALSE))</f>
        <v>2</v>
      </c>
      <c r="J13089">
        <v>0.24914167821407318</v>
      </c>
      <c r="K13089">
        <v>0.40895682573318481</v>
      </c>
      <c r="L13089">
        <v>71.791366577148437</v>
      </c>
      <c r="M13089">
        <v>0.15981514751911163</v>
      </c>
      <c r="N13089">
        <v>0.24743033945560455</v>
      </c>
      <c r="O13089">
        <v>6.122177466750145E-2</v>
      </c>
      <c r="P13089">
        <v>-0.247171550989151</v>
      </c>
      <c r="Q13089">
        <v>-0.1572795957326889</v>
      </c>
      <c r="R13089">
        <v>3.006255067884922E-2</v>
      </c>
      <c r="S13089">
        <v>0.15981514751911163</v>
      </c>
      <c r="T13089">
        <v>0.2895677387714386</v>
      </c>
      <c r="U13089">
        <v>0.47690987586975098</v>
      </c>
      <c r="V13089">
        <v>0.56680184602737427</v>
      </c>
    </row>
    <row r="13090" spans="1:22" x14ac:dyDescent="0.25">
      <c r="A13090" t="s">
        <v>124</v>
      </c>
      <c r="B13090" t="s">
        <v>131</v>
      </c>
      <c r="C13090" t="s">
        <v>102</v>
      </c>
      <c r="D13090" t="s">
        <v>114</v>
      </c>
      <c r="E13090" t="s">
        <v>89</v>
      </c>
      <c r="F13090" t="s">
        <v>45</v>
      </c>
      <c r="G13090">
        <v>139</v>
      </c>
      <c r="H13090">
        <v>22</v>
      </c>
      <c r="I13090">
        <f>IF(VLOOKUP(Data!$A13090,summermonths, 2, FALSE) = 1, VLOOKUP(Data!$H13090,rateblocks, 2, FALSE), VLOOKUP(Data!H13090, rateblocks,3, FALSE))</f>
        <v>2</v>
      </c>
      <c r="J13090">
        <v>0.31853580474853516</v>
      </c>
      <c r="K13090">
        <v>0.44226619601249695</v>
      </c>
      <c r="L13090">
        <v>67.971221923828125</v>
      </c>
      <c r="M13090">
        <v>0.12373039871454239</v>
      </c>
      <c r="N13090">
        <v>0.16093923151493073</v>
      </c>
      <c r="O13090">
        <v>2.5901436805725098E-2</v>
      </c>
      <c r="P13090">
        <v>-0.14099107682704926</v>
      </c>
      <c r="Q13090">
        <v>-8.2521528005599976E-2</v>
      </c>
      <c r="R13090">
        <v>3.9333783090114594E-2</v>
      </c>
      <c r="S13090">
        <v>0.12373039871454239</v>
      </c>
      <c r="T13090">
        <v>0.20812700688838959</v>
      </c>
      <c r="U13090">
        <v>0.32998231053352356</v>
      </c>
      <c r="V13090">
        <v>0.38845187425613403</v>
      </c>
    </row>
    <row r="13091" spans="1:22" x14ac:dyDescent="0.25">
      <c r="A13091" t="s">
        <v>124</v>
      </c>
      <c r="B13091" t="s">
        <v>131</v>
      </c>
      <c r="C13091" t="s">
        <v>102</v>
      </c>
      <c r="D13091" t="s">
        <v>114</v>
      </c>
      <c r="E13091" t="s">
        <v>89</v>
      </c>
      <c r="F13091" t="s">
        <v>45</v>
      </c>
      <c r="G13091">
        <v>139</v>
      </c>
      <c r="H13091">
        <v>5</v>
      </c>
      <c r="I13091">
        <f>IF(VLOOKUP(Data!$A13091,summermonths, 2, FALSE) = 1, VLOOKUP(Data!$H13091,rateblocks, 2, FALSE), VLOOKUP(Data!H13091, rateblocks,3, FALSE))</f>
        <v>3</v>
      </c>
      <c r="J13091">
        <v>0.27920129895210266</v>
      </c>
      <c r="K13091">
        <v>0.37154677510261536</v>
      </c>
      <c r="L13091">
        <v>63.705036163330078</v>
      </c>
      <c r="M13091">
        <v>9.2345461249351501E-2</v>
      </c>
      <c r="N13091">
        <v>0.10796087980270386</v>
      </c>
      <c r="O13091">
        <v>1.1655551381409168E-2</v>
      </c>
      <c r="P13091">
        <v>-8.5234381258487701E-2</v>
      </c>
      <c r="Q13091">
        <v>-4.6011973172426224E-2</v>
      </c>
      <c r="R13091">
        <v>3.5730719566345215E-2</v>
      </c>
      <c r="S13091">
        <v>9.2345461249351501E-2</v>
      </c>
      <c r="T13091">
        <v>0.14896020293235779</v>
      </c>
      <c r="U13091">
        <v>0.23070289194583893</v>
      </c>
      <c r="V13091">
        <v>0.26992529630661011</v>
      </c>
    </row>
    <row r="13092" spans="1:22" x14ac:dyDescent="0.25">
      <c r="A13092" t="s">
        <v>100</v>
      </c>
      <c r="B13092" t="s">
        <v>131</v>
      </c>
      <c r="C13092" t="s">
        <v>101</v>
      </c>
      <c r="D13092" t="s">
        <v>77</v>
      </c>
      <c r="E13092" t="s">
        <v>89</v>
      </c>
      <c r="F13092" t="s">
        <v>45</v>
      </c>
      <c r="G13092">
        <v>139</v>
      </c>
      <c r="H13092">
        <v>16</v>
      </c>
      <c r="I13092">
        <f>IF(VLOOKUP(Data!$A13092,summermonths, 2, FALSE) = 1, VLOOKUP(Data!$H13092,rateblocks, 2, FALSE), VLOOKUP(Data!H13092, rateblocks,3, FALSE))</f>
        <v>1</v>
      </c>
      <c r="J13092">
        <v>0.32427644729614258</v>
      </c>
      <c r="K13092">
        <v>0.29803597927093506</v>
      </c>
      <c r="L13092">
        <v>81.162849426269531</v>
      </c>
      <c r="M13092">
        <v>-2.6240473613142967E-2</v>
      </c>
      <c r="N13092">
        <v>0.11636528372764587</v>
      </c>
      <c r="O13092">
        <v>1.3540878891944885E-2</v>
      </c>
      <c r="P13092">
        <v>-0.2176443338394165</v>
      </c>
      <c r="Q13092">
        <v>-0.17536859214305878</v>
      </c>
      <c r="R13092">
        <v>-8.7262488901615143E-2</v>
      </c>
      <c r="S13092">
        <v>-2.6240473613142967E-2</v>
      </c>
      <c r="T13092">
        <v>3.4781541675329208E-2</v>
      </c>
      <c r="U13092">
        <v>0.12288764119148254</v>
      </c>
      <c r="V13092">
        <v>0.16516338288784027</v>
      </c>
    </row>
    <row r="13093" spans="1:22" x14ac:dyDescent="0.25">
      <c r="A13093" t="s">
        <v>100</v>
      </c>
      <c r="B13093" t="s">
        <v>131</v>
      </c>
      <c r="C13093" t="s">
        <v>102</v>
      </c>
      <c r="D13093" t="s">
        <v>83</v>
      </c>
      <c r="E13093" t="s">
        <v>89</v>
      </c>
      <c r="F13093" t="s">
        <v>45</v>
      </c>
      <c r="G13093">
        <v>139</v>
      </c>
      <c r="H13093">
        <v>15</v>
      </c>
      <c r="I13093">
        <f>IF(VLOOKUP(Data!$A13093,summermonths, 2, FALSE) = 1, VLOOKUP(Data!$H13093,rateblocks, 2, FALSE), VLOOKUP(Data!H13093, rateblocks,3, FALSE))</f>
        <v>1</v>
      </c>
      <c r="J13093">
        <v>0.4279429018497467</v>
      </c>
      <c r="K13093">
        <v>0.339784175157547</v>
      </c>
      <c r="L13093">
        <v>84.302154541015625</v>
      </c>
      <c r="M13093">
        <v>-8.8158726692199707E-2</v>
      </c>
      <c r="N13093">
        <v>0.23867833614349365</v>
      </c>
      <c r="O13093">
        <v>5.6967347860336304E-2</v>
      </c>
      <c r="P13093">
        <v>-0.48074966669082642</v>
      </c>
      <c r="Q13093">
        <v>-0.39403733611106873</v>
      </c>
      <c r="R13093">
        <v>-0.21332177519798279</v>
      </c>
      <c r="S13093">
        <v>-8.8158726692199707E-2</v>
      </c>
      <c r="T13093">
        <v>3.7004314363002777E-2</v>
      </c>
      <c r="U13093">
        <v>0.21771986782550812</v>
      </c>
      <c r="V13093">
        <v>0.304432213306427</v>
      </c>
    </row>
    <row r="13094" spans="1:22" x14ac:dyDescent="0.25">
      <c r="A13094" t="s">
        <v>123</v>
      </c>
      <c r="B13094" t="s">
        <v>131</v>
      </c>
      <c r="C13094" t="s">
        <v>101</v>
      </c>
      <c r="D13094" t="s">
        <v>113</v>
      </c>
      <c r="E13094" t="s">
        <v>89</v>
      </c>
      <c r="F13094" t="s">
        <v>45</v>
      </c>
      <c r="G13094">
        <v>139</v>
      </c>
      <c r="H13094">
        <v>23</v>
      </c>
      <c r="I13094">
        <f>IF(VLOOKUP(Data!$A13094,summermonths, 2, FALSE) = 1, VLOOKUP(Data!$H13094,rateblocks, 2, FALSE), VLOOKUP(Data!H13094, rateblocks,3, FALSE))</f>
        <v>3</v>
      </c>
      <c r="J13094">
        <v>0.30802434682846069</v>
      </c>
      <c r="K13094">
        <v>0.37891519069671631</v>
      </c>
      <c r="L13094">
        <v>57.155242919921875</v>
      </c>
      <c r="M13094">
        <v>7.0890851318836212E-2</v>
      </c>
      <c r="N13094">
        <v>9.6651017665863037E-2</v>
      </c>
      <c r="O13094">
        <v>9.3414196744561195E-3</v>
      </c>
      <c r="P13094">
        <v>-8.8085927069187164E-2</v>
      </c>
      <c r="Q13094">
        <v>-5.2972409874200821E-2</v>
      </c>
      <c r="R13094">
        <v>2.0207008346915245E-2</v>
      </c>
      <c r="S13094">
        <v>7.0890851318836212E-2</v>
      </c>
      <c r="T13094">
        <v>0.12157469242811203</v>
      </c>
      <c r="U13094">
        <v>0.19475410878658295</v>
      </c>
      <c r="V13094">
        <v>0.22986762225627899</v>
      </c>
    </row>
    <row r="13095" spans="1:22" x14ac:dyDescent="0.25">
      <c r="A13095" t="s">
        <v>98</v>
      </c>
      <c r="B13095" t="s">
        <v>131</v>
      </c>
      <c r="C13095" t="s">
        <v>101</v>
      </c>
      <c r="D13095" t="s">
        <v>75</v>
      </c>
      <c r="E13095" t="s">
        <v>89</v>
      </c>
      <c r="F13095" t="s">
        <v>45</v>
      </c>
      <c r="G13095">
        <v>139</v>
      </c>
      <c r="H13095">
        <v>2</v>
      </c>
      <c r="I13095">
        <f>IF(VLOOKUP(Data!$A13095,summermonths, 2, FALSE) = 1, VLOOKUP(Data!$H13095,rateblocks, 2, FALSE), VLOOKUP(Data!H13095, rateblocks,3, FALSE))</f>
        <v>3</v>
      </c>
      <c r="J13095">
        <v>0.33069810271263123</v>
      </c>
      <c r="K13095">
        <v>0.45262050628662109</v>
      </c>
      <c r="L13095">
        <v>69.232734680175781</v>
      </c>
      <c r="M13095">
        <v>0.12192241102457047</v>
      </c>
      <c r="N13095">
        <v>0.15967236459255219</v>
      </c>
      <c r="O13095">
        <v>2.5495264679193497E-2</v>
      </c>
      <c r="P13095">
        <v>-0.14071525633335114</v>
      </c>
      <c r="Q13095">
        <v>-8.2705959677696228E-2</v>
      </c>
      <c r="R13095">
        <v>3.8190141320228577E-2</v>
      </c>
      <c r="S13095">
        <v>0.12192241102457047</v>
      </c>
      <c r="T13095">
        <v>0.20565468072891235</v>
      </c>
      <c r="U13095">
        <v>0.32655078172683716</v>
      </c>
      <c r="V13095">
        <v>0.38456007838249207</v>
      </c>
    </row>
    <row r="13096" spans="1:22" x14ac:dyDescent="0.25">
      <c r="A13096" t="s">
        <v>124</v>
      </c>
      <c r="B13096" t="s">
        <v>131</v>
      </c>
      <c r="C13096" t="s">
        <v>101</v>
      </c>
      <c r="D13096" t="s">
        <v>119</v>
      </c>
      <c r="E13096" t="s">
        <v>89</v>
      </c>
      <c r="F13096" t="s">
        <v>45</v>
      </c>
      <c r="G13096">
        <v>139</v>
      </c>
      <c r="H13096">
        <v>1</v>
      </c>
      <c r="I13096">
        <f>IF(VLOOKUP(Data!$A13096,summermonths, 2, FALSE) = 1, VLOOKUP(Data!$H13096,rateblocks, 2, FALSE), VLOOKUP(Data!H13096, rateblocks,3, FALSE))</f>
        <v>3</v>
      </c>
      <c r="J13096">
        <v>0.28697967529296875</v>
      </c>
      <c r="K13096">
        <v>0.41353374719619751</v>
      </c>
      <c r="L13096">
        <v>58.400821685791016</v>
      </c>
      <c r="M13096">
        <v>0.12655407190322876</v>
      </c>
      <c r="N13096">
        <v>0.13228730857372284</v>
      </c>
      <c r="O13096">
        <v>1.7499931156635284E-2</v>
      </c>
      <c r="P13096">
        <v>-9.1039188206195831E-2</v>
      </c>
      <c r="Q13096">
        <v>-4.2978934943675995E-2</v>
      </c>
      <c r="R13096">
        <v>5.7182539254426956E-2</v>
      </c>
      <c r="S13096">
        <v>0.12655407190322876</v>
      </c>
      <c r="T13096">
        <v>0.19592560827732086</v>
      </c>
      <c r="U13096">
        <v>0.29608708620071411</v>
      </c>
      <c r="V13096">
        <v>0.34414732456207275</v>
      </c>
    </row>
    <row r="13097" spans="1:22" x14ac:dyDescent="0.25">
      <c r="A13097" t="s">
        <v>100</v>
      </c>
      <c r="B13097" t="s">
        <v>131</v>
      </c>
      <c r="C13097" t="s">
        <v>101</v>
      </c>
      <c r="D13097" t="s">
        <v>77</v>
      </c>
      <c r="E13097" t="s">
        <v>89</v>
      </c>
      <c r="F13097" t="s">
        <v>45</v>
      </c>
      <c r="G13097">
        <v>139</v>
      </c>
      <c r="H13097">
        <v>15</v>
      </c>
      <c r="I13097">
        <f>IF(VLOOKUP(Data!$A13097,summermonths, 2, FALSE) = 1, VLOOKUP(Data!$H13097,rateblocks, 2, FALSE), VLOOKUP(Data!H13097, rateblocks,3, FALSE))</f>
        <v>1</v>
      </c>
      <c r="J13097">
        <v>0.33207526803016663</v>
      </c>
      <c r="K13097">
        <v>0.32384893298149109</v>
      </c>
      <c r="L13097">
        <v>81.357093811035156</v>
      </c>
      <c r="M13097">
        <v>-8.2263350486755371E-3</v>
      </c>
      <c r="N13097">
        <v>0.13521178066730499</v>
      </c>
      <c r="O13097">
        <v>1.8282225355505943E-2</v>
      </c>
      <c r="P13097">
        <v>-0.23062992095947266</v>
      </c>
      <c r="Q13097">
        <v>-0.18150720000267029</v>
      </c>
      <c r="R13097">
        <v>-7.9131461679935455E-2</v>
      </c>
      <c r="S13097">
        <v>-8.2263350486755371E-3</v>
      </c>
      <c r="T13097">
        <v>6.2678791582584381E-2</v>
      </c>
      <c r="U13097">
        <v>0.16505452990531921</v>
      </c>
      <c r="V13097">
        <v>0.21417725086212158</v>
      </c>
    </row>
    <row r="13098" spans="1:22" x14ac:dyDescent="0.25">
      <c r="A13098" t="s">
        <v>124</v>
      </c>
      <c r="B13098" t="s">
        <v>131</v>
      </c>
      <c r="C13098" t="s">
        <v>101</v>
      </c>
      <c r="D13098" t="s">
        <v>119</v>
      </c>
      <c r="E13098" t="s">
        <v>89</v>
      </c>
      <c r="F13098" t="s">
        <v>45</v>
      </c>
      <c r="G13098">
        <v>139</v>
      </c>
      <c r="H13098">
        <v>13</v>
      </c>
      <c r="I13098">
        <f>IF(VLOOKUP(Data!$A13098,summermonths, 2, FALSE) = 1, VLOOKUP(Data!$H13098,rateblocks, 2, FALSE), VLOOKUP(Data!H13098, rateblocks,3, FALSE))</f>
        <v>2</v>
      </c>
      <c r="J13098">
        <v>0.20482718944549561</v>
      </c>
      <c r="K13098">
        <v>0.2407238781452179</v>
      </c>
      <c r="L13098">
        <v>73.536140441894531</v>
      </c>
      <c r="M13098">
        <v>3.5896681249141693E-2</v>
      </c>
      <c r="N13098">
        <v>8.9981608092784882E-2</v>
      </c>
      <c r="O13098">
        <v>8.0966893583536148E-3</v>
      </c>
      <c r="P13098">
        <v>-0.11210989207029343</v>
      </c>
      <c r="Q13098">
        <v>-7.9419389367103577E-2</v>
      </c>
      <c r="R13098">
        <v>-1.1289720423519611E-2</v>
      </c>
      <c r="S13098">
        <v>3.5896681249141693E-2</v>
      </c>
      <c r="T13098">
        <v>8.3083085715770721E-2</v>
      </c>
      <c r="U13098">
        <v>0.15121275186538696</v>
      </c>
      <c r="V13098">
        <v>0.18390326201915741</v>
      </c>
    </row>
    <row r="13099" spans="1:22" x14ac:dyDescent="0.25">
      <c r="A13099" t="s">
        <v>125</v>
      </c>
      <c r="B13099" t="s">
        <v>131</v>
      </c>
      <c r="C13099" t="s">
        <v>101</v>
      </c>
      <c r="D13099" t="s">
        <v>120</v>
      </c>
      <c r="E13099" t="s">
        <v>89</v>
      </c>
      <c r="F13099" t="s">
        <v>45</v>
      </c>
      <c r="G13099">
        <v>139</v>
      </c>
      <c r="H13099">
        <v>11</v>
      </c>
      <c r="I13099">
        <f>IF(VLOOKUP(Data!$A13099,summermonths, 2, FALSE) = 1, VLOOKUP(Data!$H13099,rateblocks, 2, FALSE), VLOOKUP(Data!H13099, rateblocks,3, FALSE))</f>
        <v>2</v>
      </c>
      <c r="J13099">
        <v>0.20415903627872467</v>
      </c>
      <c r="K13099">
        <v>0.21697154641151428</v>
      </c>
      <c r="L13099">
        <v>69.726943969726563</v>
      </c>
      <c r="M13099">
        <v>1.2812511995434761E-2</v>
      </c>
      <c r="N13099">
        <v>7.5245827436447144E-2</v>
      </c>
      <c r="O13099">
        <v>5.6619346141815186E-3</v>
      </c>
      <c r="P13099">
        <v>-0.1109558567404747</v>
      </c>
      <c r="Q13099">
        <v>-8.3618894219398499E-2</v>
      </c>
      <c r="R13099">
        <v>-2.6646438986063004E-2</v>
      </c>
      <c r="S13099">
        <v>1.2812511995434761E-2</v>
      </c>
      <c r="T13099">
        <v>5.2271462976932526E-2</v>
      </c>
      <c r="U13099">
        <v>0.10924392193555832</v>
      </c>
      <c r="V13099">
        <v>0.13658088445663452</v>
      </c>
    </row>
    <row r="13100" spans="1:22" x14ac:dyDescent="0.25">
      <c r="A13100" t="s">
        <v>125</v>
      </c>
      <c r="B13100" t="s">
        <v>131</v>
      </c>
      <c r="C13100" t="s">
        <v>101</v>
      </c>
      <c r="D13100" t="s">
        <v>120</v>
      </c>
      <c r="E13100" t="s">
        <v>89</v>
      </c>
      <c r="F13100" t="s">
        <v>45</v>
      </c>
      <c r="G13100">
        <v>139</v>
      </c>
      <c r="H13100">
        <v>12</v>
      </c>
      <c r="I13100">
        <f>IF(VLOOKUP(Data!$A13100,summermonths, 2, FALSE) = 1, VLOOKUP(Data!$H13100,rateblocks, 2, FALSE), VLOOKUP(Data!H13100, rateblocks,3, FALSE))</f>
        <v>2</v>
      </c>
      <c r="J13100">
        <v>0.22395814955234528</v>
      </c>
      <c r="K13100">
        <v>0.21872237324714661</v>
      </c>
      <c r="L13100">
        <v>70.973838806152344</v>
      </c>
      <c r="M13100">
        <v>-5.2357856184244156E-3</v>
      </c>
      <c r="N13100">
        <v>7.96002596616745E-2</v>
      </c>
      <c r="O13100">
        <v>6.3362014479935169E-3</v>
      </c>
      <c r="P13100">
        <v>-0.13616655766963959</v>
      </c>
      <c r="Q13100">
        <v>-0.10724762082099915</v>
      </c>
      <c r="R13100">
        <v>-4.697820171713829E-2</v>
      </c>
      <c r="S13100">
        <v>-5.2357856184244156E-3</v>
      </c>
      <c r="T13100">
        <v>3.6506630480289459E-2</v>
      </c>
      <c r="U13100">
        <v>9.6776053309440613E-2</v>
      </c>
      <c r="V13100">
        <v>0.12569499015808105</v>
      </c>
    </row>
    <row r="13101" spans="1:22" x14ac:dyDescent="0.25">
      <c r="A13101" t="s">
        <v>97</v>
      </c>
      <c r="B13101" t="s">
        <v>131</v>
      </c>
      <c r="C13101" t="s">
        <v>101</v>
      </c>
      <c r="D13101" t="s">
        <v>74</v>
      </c>
      <c r="E13101" t="s">
        <v>89</v>
      </c>
      <c r="F13101" t="s">
        <v>45</v>
      </c>
      <c r="G13101">
        <v>139</v>
      </c>
      <c r="H13101">
        <v>20</v>
      </c>
      <c r="I13101">
        <f>IF(VLOOKUP(Data!$A13101,summermonths, 2, FALSE) = 1, VLOOKUP(Data!$H13101,rateblocks, 2, FALSE), VLOOKUP(Data!H13101, rateblocks,3, FALSE))</f>
        <v>2</v>
      </c>
      <c r="J13101">
        <v>0.24834039807319641</v>
      </c>
      <c r="K13101">
        <v>0.24179230630397797</v>
      </c>
      <c r="L13101">
        <v>69.812324523925781</v>
      </c>
      <c r="M13101">
        <v>-6.5480959601700306E-3</v>
      </c>
      <c r="N13101">
        <v>6.5456673502922058E-2</v>
      </c>
      <c r="O13101">
        <v>4.2845760472118855E-3</v>
      </c>
      <c r="P13101">
        <v>-0.11421474069356918</v>
      </c>
      <c r="Q13101">
        <v>-9.0434201061725616E-2</v>
      </c>
      <c r="R13101">
        <v>-4.0873609483242035E-2</v>
      </c>
      <c r="S13101">
        <v>-6.5480959601700306E-3</v>
      </c>
      <c r="T13101">
        <v>2.7777416631579399E-2</v>
      </c>
      <c r="U13101">
        <v>7.733801007270813E-2</v>
      </c>
      <c r="V13101">
        <v>0.1011185497045517</v>
      </c>
    </row>
    <row r="13102" spans="1:22" x14ac:dyDescent="0.25">
      <c r="A13102" t="s">
        <v>125</v>
      </c>
      <c r="B13102" t="s">
        <v>131</v>
      </c>
      <c r="C13102" t="s">
        <v>102</v>
      </c>
      <c r="D13102" t="s">
        <v>116</v>
      </c>
      <c r="E13102" t="s">
        <v>89</v>
      </c>
      <c r="F13102" t="s">
        <v>45</v>
      </c>
      <c r="G13102">
        <v>139</v>
      </c>
      <c r="H13102">
        <v>21</v>
      </c>
      <c r="I13102">
        <f>IF(VLOOKUP(Data!$A13102,summermonths, 2, FALSE) = 1, VLOOKUP(Data!$H13102,rateblocks, 2, FALSE), VLOOKUP(Data!H13102, rateblocks,3, FALSE))</f>
        <v>2</v>
      </c>
      <c r="J13102">
        <v>0.31545308232307434</v>
      </c>
      <c r="K13102">
        <v>0.51597124338150024</v>
      </c>
      <c r="L13102">
        <v>68.604316711425781</v>
      </c>
      <c r="M13102">
        <v>0.20051814615726471</v>
      </c>
      <c r="N13102">
        <v>0.24575307965278625</v>
      </c>
      <c r="O13102">
        <v>6.039457768201828E-2</v>
      </c>
      <c r="P13102">
        <v>-0.20370969176292419</v>
      </c>
      <c r="Q13102">
        <v>-0.11442709714174271</v>
      </c>
      <c r="R13102">
        <v>7.1645103394985199E-2</v>
      </c>
      <c r="S13102">
        <v>0.20051814615726471</v>
      </c>
      <c r="T13102">
        <v>0.32939118146896362</v>
      </c>
      <c r="U13102">
        <v>0.51546341180801392</v>
      </c>
      <c r="V13102">
        <v>0.60474598407745361</v>
      </c>
    </row>
    <row r="13103" spans="1:22" x14ac:dyDescent="0.25">
      <c r="A13103" t="s">
        <v>124</v>
      </c>
      <c r="B13103" t="s">
        <v>131</v>
      </c>
      <c r="C13103" t="s">
        <v>102</v>
      </c>
      <c r="D13103" t="s">
        <v>114</v>
      </c>
      <c r="E13103" t="s">
        <v>89</v>
      </c>
      <c r="F13103" t="s">
        <v>45</v>
      </c>
      <c r="G13103">
        <v>139</v>
      </c>
      <c r="H13103">
        <v>21</v>
      </c>
      <c r="I13103">
        <f>IF(VLOOKUP(Data!$A13103,summermonths, 2, FALSE) = 1, VLOOKUP(Data!$H13103,rateblocks, 2, FALSE), VLOOKUP(Data!H13103, rateblocks,3, FALSE))</f>
        <v>2</v>
      </c>
      <c r="J13103">
        <v>0.32194039225578308</v>
      </c>
      <c r="K13103">
        <v>0.43615108728408813</v>
      </c>
      <c r="L13103">
        <v>70.215827941894531</v>
      </c>
      <c r="M13103">
        <v>0.11421068012714386</v>
      </c>
      <c r="N13103">
        <v>0.17503248155117035</v>
      </c>
      <c r="O13103">
        <v>3.0636370182037354E-2</v>
      </c>
      <c r="P13103">
        <v>-0.17369213700294495</v>
      </c>
      <c r="Q13103">
        <v>-0.11010246723890305</v>
      </c>
      <c r="R13103">
        <v>2.2423557937145233E-2</v>
      </c>
      <c r="S13103">
        <v>0.11421068012714386</v>
      </c>
      <c r="T13103">
        <v>0.20599780976772308</v>
      </c>
      <c r="U13103">
        <v>0.33852383494377136</v>
      </c>
      <c r="V13103">
        <v>0.40211349725723267</v>
      </c>
    </row>
    <row r="13104" spans="1:22" x14ac:dyDescent="0.25">
      <c r="A13104" t="s">
        <v>99</v>
      </c>
      <c r="B13104" t="s">
        <v>131</v>
      </c>
      <c r="C13104" t="s">
        <v>101</v>
      </c>
      <c r="D13104" t="s">
        <v>76</v>
      </c>
      <c r="E13104" t="s">
        <v>89</v>
      </c>
      <c r="F13104" t="s">
        <v>45</v>
      </c>
      <c r="G13104">
        <v>139</v>
      </c>
      <c r="H13104">
        <v>2</v>
      </c>
      <c r="I13104">
        <f>IF(VLOOKUP(Data!$A13104,summermonths, 2, FALSE) = 1, VLOOKUP(Data!$H13104,rateblocks, 2, FALSE), VLOOKUP(Data!H13104, rateblocks,3, FALSE))</f>
        <v>3</v>
      </c>
      <c r="J13104">
        <v>0.32509955763816833</v>
      </c>
      <c r="K13104">
        <v>0.46128258109092712</v>
      </c>
      <c r="L13104">
        <v>69.990409851074219</v>
      </c>
      <c r="M13104">
        <v>0.1361830085515976</v>
      </c>
      <c r="N13104">
        <v>0.1604418158531189</v>
      </c>
      <c r="O13104">
        <v>2.57415771484375E-2</v>
      </c>
      <c r="P13104">
        <v>-0.12772029638290405</v>
      </c>
      <c r="Q13104">
        <v>-6.9431453943252563E-2</v>
      </c>
      <c r="R13104">
        <v>5.2047237753868103E-2</v>
      </c>
      <c r="S13104">
        <v>0.1361830085515976</v>
      </c>
      <c r="T13104">
        <v>0.22031877934932709</v>
      </c>
      <c r="U13104">
        <v>0.34179747104644775</v>
      </c>
      <c r="V13104">
        <v>0.40008631348609924</v>
      </c>
    </row>
    <row r="13105" spans="1:22" x14ac:dyDescent="0.25">
      <c r="A13105" t="s">
        <v>124</v>
      </c>
      <c r="B13105" t="s">
        <v>131</v>
      </c>
      <c r="C13105" t="s">
        <v>101</v>
      </c>
      <c r="D13105" t="s">
        <v>119</v>
      </c>
      <c r="E13105" t="s">
        <v>89</v>
      </c>
      <c r="F13105" t="s">
        <v>45</v>
      </c>
      <c r="G13105">
        <v>139</v>
      </c>
      <c r="H13105">
        <v>6</v>
      </c>
      <c r="I13105">
        <f>IF(VLOOKUP(Data!$A13105,summermonths, 2, FALSE) = 1, VLOOKUP(Data!$H13105,rateblocks, 2, FALSE), VLOOKUP(Data!H13105, rateblocks,3, FALSE))</f>
        <v>3</v>
      </c>
      <c r="J13105">
        <v>0.27581608295440674</v>
      </c>
      <c r="K13105">
        <v>0.39459368586540222</v>
      </c>
      <c r="L13105">
        <v>55.614250183105469</v>
      </c>
      <c r="M13105">
        <v>0.11877761781215668</v>
      </c>
      <c r="N13105">
        <v>0.11329296976327896</v>
      </c>
      <c r="O13105">
        <v>1.2835296802222729E-2</v>
      </c>
      <c r="P13105">
        <v>-6.7572735249996185E-2</v>
      </c>
      <c r="Q13105">
        <v>-2.6413165032863617E-2</v>
      </c>
      <c r="R13105">
        <v>5.9366725385189056E-2</v>
      </c>
      <c r="S13105">
        <v>0.11877761781215668</v>
      </c>
      <c r="T13105">
        <v>0.1781885027885437</v>
      </c>
      <c r="U13105">
        <v>0.26396840810775757</v>
      </c>
      <c r="V13105">
        <v>0.30512797832489014</v>
      </c>
    </row>
    <row r="13106" spans="1:22" x14ac:dyDescent="0.25">
      <c r="A13106" t="s">
        <v>95</v>
      </c>
      <c r="B13106" t="s">
        <v>131</v>
      </c>
      <c r="C13106" t="s">
        <v>102</v>
      </c>
      <c r="D13106" t="s">
        <v>78</v>
      </c>
      <c r="E13106" t="s">
        <v>89</v>
      </c>
      <c r="F13106" t="s">
        <v>45</v>
      </c>
      <c r="G13106">
        <v>139</v>
      </c>
      <c r="H13106">
        <v>19</v>
      </c>
      <c r="I13106">
        <f>IF(VLOOKUP(Data!$A13106,summermonths, 2, FALSE) = 1, VLOOKUP(Data!$H13106,rateblocks, 2, FALSE), VLOOKUP(Data!H13106, rateblocks,3, FALSE))</f>
        <v>2</v>
      </c>
      <c r="J13106">
        <v>0.2455706000328064</v>
      </c>
      <c r="K13106">
        <v>0.32863309979438782</v>
      </c>
      <c r="L13106">
        <v>72.158271789550781</v>
      </c>
      <c r="M13106">
        <v>8.3062492311000824E-2</v>
      </c>
      <c r="N13106">
        <v>0.21586035192012787</v>
      </c>
      <c r="O13106">
        <v>4.659569263458252E-2</v>
      </c>
      <c r="P13106">
        <v>-0.27199620008468628</v>
      </c>
      <c r="Q13106">
        <v>-0.19357368350028992</v>
      </c>
      <c r="R13106">
        <v>-3.0134787783026695E-2</v>
      </c>
      <c r="S13106">
        <v>8.3062492311000824E-2</v>
      </c>
      <c r="T13106">
        <v>0.1962597668170929</v>
      </c>
      <c r="U13106">
        <v>0.35969865322113037</v>
      </c>
      <c r="V13106">
        <v>0.43812116980552673</v>
      </c>
    </row>
    <row r="13107" spans="1:22" x14ac:dyDescent="0.25">
      <c r="A13107" t="s">
        <v>96</v>
      </c>
      <c r="B13107" t="s">
        <v>131</v>
      </c>
      <c r="C13107" t="s">
        <v>102</v>
      </c>
      <c r="D13107" t="s">
        <v>79</v>
      </c>
      <c r="E13107" t="s">
        <v>89</v>
      </c>
      <c r="F13107" t="s">
        <v>45</v>
      </c>
      <c r="G13107">
        <v>139</v>
      </c>
      <c r="H13107">
        <v>9</v>
      </c>
      <c r="I13107">
        <f>IF(VLOOKUP(Data!$A13107,summermonths, 2, FALSE) = 1, VLOOKUP(Data!$H13107,rateblocks, 2, FALSE), VLOOKUP(Data!H13107, rateblocks,3, FALSE))</f>
        <v>2</v>
      </c>
      <c r="J13107">
        <v>0.20241929590702057</v>
      </c>
      <c r="K13107">
        <v>0.35100719332695007</v>
      </c>
      <c r="L13107">
        <v>74.38848876953125</v>
      </c>
      <c r="M13107">
        <v>0.1485878974199295</v>
      </c>
      <c r="N13107">
        <v>0.22194266319274902</v>
      </c>
      <c r="O13107">
        <v>4.925854504108429E-2</v>
      </c>
      <c r="P13107">
        <v>-0.21647529304027557</v>
      </c>
      <c r="Q13107">
        <v>-0.13584306836128235</v>
      </c>
      <c r="R13107">
        <v>3.2201051712036133E-2</v>
      </c>
      <c r="S13107">
        <v>0.1485878974199295</v>
      </c>
      <c r="T13107">
        <v>0.26497474312782288</v>
      </c>
      <c r="U13107">
        <v>0.43301886320114136</v>
      </c>
      <c r="V13107">
        <v>0.51365107297897339</v>
      </c>
    </row>
    <row r="13108" spans="1:22" x14ac:dyDescent="0.25">
      <c r="A13108" t="s">
        <v>100</v>
      </c>
      <c r="B13108" t="s">
        <v>131</v>
      </c>
      <c r="C13108" t="s">
        <v>102</v>
      </c>
      <c r="D13108" t="s">
        <v>83</v>
      </c>
      <c r="E13108" t="s">
        <v>89</v>
      </c>
      <c r="F13108" t="s">
        <v>45</v>
      </c>
      <c r="G13108">
        <v>139</v>
      </c>
      <c r="H13108">
        <v>12</v>
      </c>
      <c r="I13108">
        <f>IF(VLOOKUP(Data!$A13108,summermonths, 2, FALSE) = 1, VLOOKUP(Data!$H13108,rateblocks, 2, FALSE), VLOOKUP(Data!H13108, rateblocks,3, FALSE))</f>
        <v>1</v>
      </c>
      <c r="J13108">
        <v>0.37294363975524902</v>
      </c>
      <c r="K13108">
        <v>0.27615109086036682</v>
      </c>
      <c r="L13108">
        <v>85.086334228515625</v>
      </c>
      <c r="M13108">
        <v>-9.6792556345462799E-2</v>
      </c>
      <c r="N13108">
        <v>0.20454172790050507</v>
      </c>
      <c r="O13108">
        <v>4.1837319731712341E-2</v>
      </c>
      <c r="P13108">
        <v>-0.43323376774787903</v>
      </c>
      <c r="Q13108">
        <v>-0.35892331600189209</v>
      </c>
      <c r="R13108">
        <v>-0.2040543407201767</v>
      </c>
      <c r="S13108">
        <v>-9.6792556345462799E-2</v>
      </c>
      <c r="T13108">
        <v>1.0469230823218822E-2</v>
      </c>
      <c r="U13108">
        <v>0.16533821821212769</v>
      </c>
      <c r="V13108">
        <v>0.23964864015579224</v>
      </c>
    </row>
    <row r="13109" spans="1:22" x14ac:dyDescent="0.25">
      <c r="A13109" t="s">
        <v>96</v>
      </c>
      <c r="B13109" t="s">
        <v>131</v>
      </c>
      <c r="C13109" t="s">
        <v>102</v>
      </c>
      <c r="D13109" t="s">
        <v>79</v>
      </c>
      <c r="E13109" t="s">
        <v>89</v>
      </c>
      <c r="F13109" t="s">
        <v>45</v>
      </c>
      <c r="G13109">
        <v>139</v>
      </c>
      <c r="H13109">
        <v>16</v>
      </c>
      <c r="I13109">
        <f>IF(VLOOKUP(Data!$A13109,summermonths, 2, FALSE) = 1, VLOOKUP(Data!$H13109,rateblocks, 2, FALSE), VLOOKUP(Data!H13109, rateblocks,3, FALSE))</f>
        <v>1</v>
      </c>
      <c r="J13109">
        <v>0.24653595685958862</v>
      </c>
      <c r="K13109">
        <v>0.24823741614818573</v>
      </c>
      <c r="L13109">
        <v>78.582733154296875</v>
      </c>
      <c r="M13109">
        <v>1.7014497425407171E-3</v>
      </c>
      <c r="N13109">
        <v>0.12106455862522125</v>
      </c>
      <c r="O13109">
        <v>1.4656627550721169E-2</v>
      </c>
      <c r="P13109">
        <v>-0.1974320262670517</v>
      </c>
      <c r="Q13109">
        <v>-0.15344902873039246</v>
      </c>
      <c r="R13109">
        <v>-6.1784867197275162E-2</v>
      </c>
      <c r="S13109">
        <v>1.7014497425407171E-3</v>
      </c>
      <c r="T13109">
        <v>6.5187767148017883E-2</v>
      </c>
      <c r="U13109">
        <v>0.15685191750526428</v>
      </c>
      <c r="V13109">
        <v>0.20083492994308472</v>
      </c>
    </row>
    <row r="13110" spans="1:22" x14ac:dyDescent="0.25">
      <c r="A13110" t="s">
        <v>124</v>
      </c>
      <c r="B13110" t="s">
        <v>131</v>
      </c>
      <c r="C13110" t="s">
        <v>102</v>
      </c>
      <c r="D13110" t="s">
        <v>114</v>
      </c>
      <c r="E13110" t="s">
        <v>89</v>
      </c>
      <c r="F13110" t="s">
        <v>45</v>
      </c>
      <c r="G13110">
        <v>139</v>
      </c>
      <c r="H13110">
        <v>8</v>
      </c>
      <c r="I13110">
        <f>IF(VLOOKUP(Data!$A13110,summermonths, 2, FALSE) = 1, VLOOKUP(Data!$H13110,rateblocks, 2, FALSE), VLOOKUP(Data!H13110, rateblocks,3, FALSE))</f>
        <v>2</v>
      </c>
      <c r="J13110">
        <v>0.19113411009311676</v>
      </c>
      <c r="K13110">
        <v>0.29215827584266663</v>
      </c>
      <c r="L13110">
        <v>66.992805480957031</v>
      </c>
      <c r="M13110">
        <v>0.10102416574954987</v>
      </c>
      <c r="N13110">
        <v>0.12555798888206482</v>
      </c>
      <c r="O13110">
        <v>1.5764808282256126E-2</v>
      </c>
      <c r="P13110">
        <v>-0.10550034791231155</v>
      </c>
      <c r="Q13110">
        <v>-5.9884872287511826E-2</v>
      </c>
      <c r="R13110">
        <v>3.5181492567062378E-2</v>
      </c>
      <c r="S13110">
        <v>0.10102416574954987</v>
      </c>
      <c r="T13110">
        <v>0.16686683893203735</v>
      </c>
      <c r="U13110">
        <v>0.26193320751190186</v>
      </c>
      <c r="V13110">
        <v>0.30754867196083069</v>
      </c>
    </row>
    <row r="13111" spans="1:22" x14ac:dyDescent="0.25">
      <c r="A13111" t="s">
        <v>124</v>
      </c>
      <c r="B13111" t="s">
        <v>131</v>
      </c>
      <c r="C13111" t="s">
        <v>102</v>
      </c>
      <c r="D13111" t="s">
        <v>114</v>
      </c>
      <c r="E13111" t="s">
        <v>89</v>
      </c>
      <c r="F13111" t="s">
        <v>45</v>
      </c>
      <c r="G13111">
        <v>139</v>
      </c>
      <c r="H13111">
        <v>12</v>
      </c>
      <c r="I13111">
        <f>IF(VLOOKUP(Data!$A13111,summermonths, 2, FALSE) = 1, VLOOKUP(Data!$H13111,rateblocks, 2, FALSE), VLOOKUP(Data!H13111, rateblocks,3, FALSE))</f>
        <v>2</v>
      </c>
      <c r="J13111">
        <v>0.23820056021213531</v>
      </c>
      <c r="K13111">
        <v>0.28661870956420898</v>
      </c>
      <c r="L13111">
        <v>86.625900268554688</v>
      </c>
      <c r="M13111">
        <v>4.8418141901493073E-2</v>
      </c>
      <c r="N13111">
        <v>0.14753234386444092</v>
      </c>
      <c r="O13111">
        <v>2.1765792742371559E-2</v>
      </c>
      <c r="P13111">
        <v>-0.19425097107887268</v>
      </c>
      <c r="Q13111">
        <v>-0.14065216481685638</v>
      </c>
      <c r="R13111">
        <v>-2.8947895392775536E-2</v>
      </c>
      <c r="S13111">
        <v>4.8418141901493073E-2</v>
      </c>
      <c r="T13111">
        <v>0.12578417360782623</v>
      </c>
      <c r="U13111">
        <v>0.23748844861984253</v>
      </c>
      <c r="V13111">
        <v>0.29108723998069763</v>
      </c>
    </row>
    <row r="13112" spans="1:22" x14ac:dyDescent="0.25">
      <c r="A13112" t="s">
        <v>98</v>
      </c>
      <c r="B13112" t="s">
        <v>131</v>
      </c>
      <c r="C13112" t="s">
        <v>101</v>
      </c>
      <c r="D13112" t="s">
        <v>75</v>
      </c>
      <c r="E13112" t="s">
        <v>89</v>
      </c>
      <c r="F13112" t="s">
        <v>45</v>
      </c>
      <c r="G13112">
        <v>139</v>
      </c>
      <c r="H13112">
        <v>20</v>
      </c>
      <c r="I13112">
        <f>IF(VLOOKUP(Data!$A13112,summermonths, 2, FALSE) = 1, VLOOKUP(Data!$H13112,rateblocks, 2, FALSE), VLOOKUP(Data!H13112, rateblocks,3, FALSE))</f>
        <v>2</v>
      </c>
      <c r="J13112">
        <v>0.30317544937133789</v>
      </c>
      <c r="K13112">
        <v>0.27795466780662537</v>
      </c>
      <c r="L13112">
        <v>72.590644836425781</v>
      </c>
      <c r="M13112">
        <v>-2.5220759212970734E-2</v>
      </c>
      <c r="N13112">
        <v>7.5905658304691315E-2</v>
      </c>
      <c r="O13112">
        <v>5.7616690173745155E-3</v>
      </c>
      <c r="P13112">
        <v>-0.15007445216178894</v>
      </c>
      <c r="Q13112">
        <v>-0.12249777466058731</v>
      </c>
      <c r="R13112">
        <v>-6.5025724470615387E-2</v>
      </c>
      <c r="S13112">
        <v>-2.5220759212970734E-2</v>
      </c>
      <c r="T13112">
        <v>1.4584206975996494E-2</v>
      </c>
      <c r="U13112">
        <v>7.2056256234645844E-2</v>
      </c>
      <c r="V13112">
        <v>9.963294118642807E-2</v>
      </c>
    </row>
    <row r="13113" spans="1:22" x14ac:dyDescent="0.25">
      <c r="A13113" t="s">
        <v>95</v>
      </c>
      <c r="B13113" t="s">
        <v>131</v>
      </c>
      <c r="C13113" t="s">
        <v>102</v>
      </c>
      <c r="D13113" t="s">
        <v>78</v>
      </c>
      <c r="E13113" t="s">
        <v>89</v>
      </c>
      <c r="F13113" t="s">
        <v>45</v>
      </c>
      <c r="G13113">
        <v>139</v>
      </c>
      <c r="H13113">
        <v>8</v>
      </c>
      <c r="I13113">
        <f>IF(VLOOKUP(Data!$A13113,summermonths, 2, FALSE) = 1, VLOOKUP(Data!$H13113,rateblocks, 2, FALSE), VLOOKUP(Data!H13113, rateblocks,3, FALSE))</f>
        <v>2</v>
      </c>
      <c r="J13113">
        <v>0.16448131203651428</v>
      </c>
      <c r="K13113">
        <v>0.19949640333652496</v>
      </c>
      <c r="L13113">
        <v>67.683456420898437</v>
      </c>
      <c r="M13113">
        <v>3.5015087574720383E-2</v>
      </c>
      <c r="N13113">
        <v>0.10388442128896713</v>
      </c>
      <c r="O13113">
        <v>1.079197321087122E-2</v>
      </c>
      <c r="P13113">
        <v>-0.13585957884788513</v>
      </c>
      <c r="Q13113">
        <v>-9.811815619468689E-2</v>
      </c>
      <c r="R13113">
        <v>-1.946195587515831E-2</v>
      </c>
      <c r="S13113">
        <v>3.5015087574720383E-2</v>
      </c>
      <c r="T13113">
        <v>8.9492134749889374E-2</v>
      </c>
      <c r="U13113">
        <v>0.16814832389354706</v>
      </c>
      <c r="V13113">
        <v>0.20588976144790649</v>
      </c>
    </row>
    <row r="13114" spans="1:22" x14ac:dyDescent="0.25">
      <c r="A13114" t="s">
        <v>100</v>
      </c>
      <c r="B13114" t="s">
        <v>131</v>
      </c>
      <c r="C13114" t="s">
        <v>101</v>
      </c>
      <c r="D13114" t="s">
        <v>77</v>
      </c>
      <c r="E13114" t="s">
        <v>89</v>
      </c>
      <c r="F13114" t="s">
        <v>45</v>
      </c>
      <c r="G13114">
        <v>139</v>
      </c>
      <c r="H13114">
        <v>7</v>
      </c>
      <c r="I13114">
        <f>IF(VLOOKUP(Data!$A13114,summermonths, 2, FALSE) = 1, VLOOKUP(Data!$H13114,rateblocks, 2, FALSE), VLOOKUP(Data!H13114, rateblocks,3, FALSE))</f>
        <v>2</v>
      </c>
      <c r="J13114">
        <v>0.31760728359222412</v>
      </c>
      <c r="K13114">
        <v>0.46718823909759521</v>
      </c>
      <c r="L13114">
        <v>67.899284362792969</v>
      </c>
      <c r="M13114">
        <v>0.14958097040653229</v>
      </c>
      <c r="N13114">
        <v>0.16816534101963043</v>
      </c>
      <c r="O13114">
        <v>2.8279582038521767E-2</v>
      </c>
      <c r="P13114">
        <v>-0.12702639400959015</v>
      </c>
      <c r="Q13114">
        <v>-6.5931588411331177E-2</v>
      </c>
      <c r="R13114">
        <v>6.1394978314638138E-2</v>
      </c>
      <c r="S13114">
        <v>0.14958097040653229</v>
      </c>
      <c r="T13114">
        <v>0.23776696622371674</v>
      </c>
      <c r="U13114">
        <v>0.36509352922439575</v>
      </c>
      <c r="V13114">
        <v>0.42618834972381592</v>
      </c>
    </row>
    <row r="13115" spans="1:22" x14ac:dyDescent="0.25">
      <c r="A13115" t="s">
        <v>124</v>
      </c>
      <c r="B13115" t="s">
        <v>131</v>
      </c>
      <c r="C13115" t="s">
        <v>102</v>
      </c>
      <c r="D13115" t="s">
        <v>114</v>
      </c>
      <c r="E13115" t="s">
        <v>89</v>
      </c>
      <c r="F13115" t="s">
        <v>45</v>
      </c>
      <c r="G13115">
        <v>139</v>
      </c>
      <c r="H13115">
        <v>16</v>
      </c>
      <c r="I13115">
        <f>IF(VLOOKUP(Data!$A13115,summermonths, 2, FALSE) = 1, VLOOKUP(Data!$H13115,rateblocks, 2, FALSE), VLOOKUP(Data!H13115, rateblocks,3, FALSE))</f>
        <v>2</v>
      </c>
      <c r="J13115">
        <v>0.21689775586128235</v>
      </c>
      <c r="K13115">
        <v>0.22377698123455048</v>
      </c>
      <c r="L13115">
        <v>83.690650939941406</v>
      </c>
      <c r="M13115">
        <v>6.8792197853326797E-3</v>
      </c>
      <c r="N13115">
        <v>0.12480250746011734</v>
      </c>
      <c r="O13115">
        <v>1.5575665980577469E-2</v>
      </c>
      <c r="P13115">
        <v>-0.19840264320373535</v>
      </c>
      <c r="Q13115">
        <v>-0.1530616283416748</v>
      </c>
      <c r="R13115">
        <v>-5.856727808713913E-2</v>
      </c>
      <c r="S13115">
        <v>6.8792197853326797E-3</v>
      </c>
      <c r="T13115">
        <v>7.2325721383094788E-2</v>
      </c>
      <c r="U13115">
        <v>0.16682006418704987</v>
      </c>
      <c r="V13115">
        <v>0.21216107904911041</v>
      </c>
    </row>
    <row r="13116" spans="1:22" x14ac:dyDescent="0.25">
      <c r="A13116" t="s">
        <v>125</v>
      </c>
      <c r="B13116" t="s">
        <v>131</v>
      </c>
      <c r="C13116" t="s">
        <v>102</v>
      </c>
      <c r="D13116" t="s">
        <v>116</v>
      </c>
      <c r="E13116" t="s">
        <v>89</v>
      </c>
      <c r="F13116" t="s">
        <v>45</v>
      </c>
      <c r="G13116">
        <v>139</v>
      </c>
      <c r="H13116">
        <v>14</v>
      </c>
      <c r="I13116">
        <f>IF(VLOOKUP(Data!$A13116,summermonths, 2, FALSE) = 1, VLOOKUP(Data!$H13116,rateblocks, 2, FALSE), VLOOKUP(Data!H13116, rateblocks,3, FALSE))</f>
        <v>2</v>
      </c>
      <c r="J13116">
        <v>0.29806473851203918</v>
      </c>
      <c r="K13116">
        <v>0.26694244146347046</v>
      </c>
      <c r="L13116">
        <v>82.899284362792969</v>
      </c>
      <c r="M13116">
        <v>-3.1122284010052681E-2</v>
      </c>
      <c r="N13116">
        <v>0.16752418875694275</v>
      </c>
      <c r="O13116">
        <v>2.806435339152813E-2</v>
      </c>
      <c r="P13116">
        <v>-0.30667504668235779</v>
      </c>
      <c r="Q13116">
        <v>-0.24581317603588104</v>
      </c>
      <c r="R13116">
        <v>-0.1189720556139946</v>
      </c>
      <c r="S13116">
        <v>-3.1122284010052681E-2</v>
      </c>
      <c r="T13116">
        <v>5.6727487593889236E-2</v>
      </c>
      <c r="U13116">
        <v>0.18356859683990479</v>
      </c>
      <c r="V13116">
        <v>0.24443048238754272</v>
      </c>
    </row>
    <row r="13117" spans="1:22" x14ac:dyDescent="0.25">
      <c r="A13117" t="s">
        <v>100</v>
      </c>
      <c r="B13117" t="s">
        <v>131</v>
      </c>
      <c r="C13117" t="s">
        <v>101</v>
      </c>
      <c r="D13117" t="s">
        <v>77</v>
      </c>
      <c r="E13117" t="s">
        <v>89</v>
      </c>
      <c r="F13117" t="s">
        <v>45</v>
      </c>
      <c r="G13117">
        <v>139</v>
      </c>
      <c r="H13117">
        <v>5</v>
      </c>
      <c r="I13117">
        <f>IF(VLOOKUP(Data!$A13117,summermonths, 2, FALSE) = 1, VLOOKUP(Data!$H13117,rateblocks, 2, FALSE), VLOOKUP(Data!H13117, rateblocks,3, FALSE))</f>
        <v>3</v>
      </c>
      <c r="J13117">
        <v>0.35935899615287781</v>
      </c>
      <c r="K13117">
        <v>0.45755875110626221</v>
      </c>
      <c r="L13117">
        <v>68.412467956542969</v>
      </c>
      <c r="M13117">
        <v>9.8199754953384399E-2</v>
      </c>
      <c r="N13117">
        <v>0.16128659248352051</v>
      </c>
      <c r="O13117">
        <v>2.6013365015387535E-2</v>
      </c>
      <c r="P13117">
        <v>-0.16709308326244354</v>
      </c>
      <c r="Q13117">
        <v>-0.10849732905626297</v>
      </c>
      <c r="R13117">
        <v>1.3620982877910137E-2</v>
      </c>
      <c r="S13117">
        <v>9.8199754953384399E-2</v>
      </c>
      <c r="T13117">
        <v>0.18277852237224579</v>
      </c>
      <c r="U13117">
        <v>0.30489683151245117</v>
      </c>
      <c r="V13117">
        <v>0.36349257826805115</v>
      </c>
    </row>
    <row r="13118" spans="1:22" x14ac:dyDescent="0.25">
      <c r="A13118" t="s">
        <v>125</v>
      </c>
      <c r="B13118" t="s">
        <v>131</v>
      </c>
      <c r="C13118" t="s">
        <v>101</v>
      </c>
      <c r="D13118" t="s">
        <v>120</v>
      </c>
      <c r="E13118" t="s">
        <v>89</v>
      </c>
      <c r="F13118" t="s">
        <v>45</v>
      </c>
      <c r="G13118">
        <v>139</v>
      </c>
      <c r="H13118">
        <v>24</v>
      </c>
      <c r="I13118">
        <f>IF(VLOOKUP(Data!$A13118,summermonths, 2, FALSE) = 1, VLOOKUP(Data!$H13118,rateblocks, 2, FALSE), VLOOKUP(Data!H13118, rateblocks,3, FALSE))</f>
        <v>3</v>
      </c>
      <c r="J13118">
        <v>0.25913617014884949</v>
      </c>
      <c r="K13118">
        <v>0.41736003756523132</v>
      </c>
      <c r="L13118">
        <v>60.180183410644531</v>
      </c>
      <c r="M13118">
        <v>0.15822386741638184</v>
      </c>
      <c r="N13118">
        <v>0.13698913156986237</v>
      </c>
      <c r="O13118">
        <v>1.8766021355986595E-2</v>
      </c>
      <c r="P13118">
        <v>-6.7103199660778046E-2</v>
      </c>
      <c r="Q13118">
        <v>-1.7334768548607826E-2</v>
      </c>
      <c r="R13118">
        <v>8.6386695504188538E-2</v>
      </c>
      <c r="S13118">
        <v>0.15822386741638184</v>
      </c>
      <c r="T13118">
        <v>0.23006103932857513</v>
      </c>
      <c r="U13118">
        <v>0.33378249406814575</v>
      </c>
      <c r="V13118">
        <v>0.38355094194412231</v>
      </c>
    </row>
    <row r="13119" spans="1:22" x14ac:dyDescent="0.25">
      <c r="A13119" t="s">
        <v>95</v>
      </c>
      <c r="B13119" t="s">
        <v>131</v>
      </c>
      <c r="C13119" t="s">
        <v>101</v>
      </c>
      <c r="D13119" t="s">
        <v>72</v>
      </c>
      <c r="E13119" t="s">
        <v>89</v>
      </c>
      <c r="F13119" t="s">
        <v>45</v>
      </c>
      <c r="G13119">
        <v>139</v>
      </c>
      <c r="H13119">
        <v>22</v>
      </c>
      <c r="I13119">
        <f>IF(VLOOKUP(Data!$A13119,summermonths, 2, FALSE) = 1, VLOOKUP(Data!$H13119,rateblocks, 2, FALSE), VLOOKUP(Data!H13119, rateblocks,3, FALSE))</f>
        <v>2</v>
      </c>
      <c r="J13119">
        <v>0.28784298896789551</v>
      </c>
      <c r="K13119">
        <v>0.44503957033157349</v>
      </c>
      <c r="L13119">
        <v>60.247482299804688</v>
      </c>
      <c r="M13119">
        <v>0.15719656646251678</v>
      </c>
      <c r="N13119">
        <v>0.15115338563919067</v>
      </c>
      <c r="O13119">
        <v>2.2847345098853111E-2</v>
      </c>
      <c r="P13119">
        <v>-9.142863005399704E-2</v>
      </c>
      <c r="Q13119">
        <v>-3.6514293402433395E-2</v>
      </c>
      <c r="R13119">
        <v>7.793164998292923E-2</v>
      </c>
      <c r="S13119">
        <v>0.15719656646251678</v>
      </c>
      <c r="T13119">
        <v>0.23646147549152374</v>
      </c>
      <c r="U13119">
        <v>0.35090741515159607</v>
      </c>
      <c r="V13119">
        <v>0.40582177042961121</v>
      </c>
    </row>
    <row r="13120" spans="1:22" x14ac:dyDescent="0.25">
      <c r="A13120" t="s">
        <v>99</v>
      </c>
      <c r="B13120" t="s">
        <v>131</v>
      </c>
      <c r="C13120" t="s">
        <v>101</v>
      </c>
      <c r="D13120" t="s">
        <v>76</v>
      </c>
      <c r="E13120" t="s">
        <v>89</v>
      </c>
      <c r="F13120" t="s">
        <v>45</v>
      </c>
      <c r="G13120">
        <v>139</v>
      </c>
      <c r="H13120">
        <v>22</v>
      </c>
      <c r="I13120">
        <f>IF(VLOOKUP(Data!$A13120,summermonths, 2, FALSE) = 1, VLOOKUP(Data!$H13120,rateblocks, 2, FALSE), VLOOKUP(Data!H13120, rateblocks,3, FALSE))</f>
        <v>2</v>
      </c>
      <c r="J13120">
        <v>0.32102686166763306</v>
      </c>
      <c r="K13120">
        <v>0.4733545184135437</v>
      </c>
      <c r="L13120">
        <v>71.756996154785156</v>
      </c>
      <c r="M13120">
        <v>0.15232764184474945</v>
      </c>
      <c r="N13120">
        <v>0.15820227563381195</v>
      </c>
      <c r="O13120">
        <v>2.5027960538864136E-2</v>
      </c>
      <c r="P13120">
        <v>-0.10789194703102112</v>
      </c>
      <c r="Q13120">
        <v>-5.0416730344295502E-2</v>
      </c>
      <c r="R13120">
        <v>6.9366283714771271E-2</v>
      </c>
      <c r="S13120">
        <v>0.15232764184474945</v>
      </c>
      <c r="T13120">
        <v>0.23528899252414703</v>
      </c>
      <c r="U13120">
        <v>0.355072021484375</v>
      </c>
      <c r="V13120">
        <v>0.41254723072052002</v>
      </c>
    </row>
    <row r="13121" spans="1:22" x14ac:dyDescent="0.25">
      <c r="A13121" t="s">
        <v>122</v>
      </c>
      <c r="B13121" t="s">
        <v>131</v>
      </c>
      <c r="C13121" t="s">
        <v>102</v>
      </c>
      <c r="D13121" t="s">
        <v>115</v>
      </c>
      <c r="E13121" t="s">
        <v>89</v>
      </c>
      <c r="F13121" t="s">
        <v>45</v>
      </c>
      <c r="G13121">
        <v>139</v>
      </c>
      <c r="H13121">
        <v>7</v>
      </c>
      <c r="I13121">
        <f>IF(VLOOKUP(Data!$A13121,summermonths, 2, FALSE) = 1, VLOOKUP(Data!$H13121,rateblocks, 2, FALSE), VLOOKUP(Data!H13121, rateblocks,3, FALSE))</f>
        <v>2</v>
      </c>
      <c r="J13121">
        <v>0.29010537266731262</v>
      </c>
      <c r="K13121">
        <v>0.33949640393257141</v>
      </c>
      <c r="L13121">
        <v>38.179855346679688</v>
      </c>
      <c r="M13121">
        <v>4.9391038715839386E-2</v>
      </c>
      <c r="N13121">
        <v>0.12715108692646027</v>
      </c>
      <c r="O13121">
        <v>1.6167398542165756E-2</v>
      </c>
      <c r="P13121">
        <v>-0.15975388884544373</v>
      </c>
      <c r="Q13121">
        <v>-0.11355963349342346</v>
      </c>
      <c r="R13121">
        <v>-1.7287056893110275E-2</v>
      </c>
      <c r="S13121">
        <v>4.9391038715839386E-2</v>
      </c>
      <c r="T13121">
        <v>0.11606913059949875</v>
      </c>
      <c r="U13121">
        <v>0.21234171092510223</v>
      </c>
      <c r="V13121">
        <v>0.2585359513759613</v>
      </c>
    </row>
    <row r="13122" spans="1:22" x14ac:dyDescent="0.25">
      <c r="A13122" t="s">
        <v>99</v>
      </c>
      <c r="B13122" t="s">
        <v>131</v>
      </c>
      <c r="C13122" t="s">
        <v>101</v>
      </c>
      <c r="D13122" t="s">
        <v>76</v>
      </c>
      <c r="E13122" t="s">
        <v>89</v>
      </c>
      <c r="F13122" t="s">
        <v>45</v>
      </c>
      <c r="G13122">
        <v>139</v>
      </c>
      <c r="H13122">
        <v>6</v>
      </c>
      <c r="I13122">
        <f>IF(VLOOKUP(Data!$A13122,summermonths, 2, FALSE) = 1, VLOOKUP(Data!$H13122,rateblocks, 2, FALSE), VLOOKUP(Data!H13122, rateblocks,3, FALSE))</f>
        <v>3</v>
      </c>
      <c r="J13122">
        <v>0.30267119407653809</v>
      </c>
      <c r="K13122">
        <v>0.47194764018058777</v>
      </c>
      <c r="L13122">
        <v>68.960029602050781</v>
      </c>
      <c r="M13122">
        <v>0.16927644610404968</v>
      </c>
      <c r="N13122">
        <v>0.16797520220279694</v>
      </c>
      <c r="O13122">
        <v>2.8215669095516205E-2</v>
      </c>
      <c r="P13122">
        <v>-0.10701817274093628</v>
      </c>
      <c r="Q13122">
        <v>-4.5992437750101089E-2</v>
      </c>
      <c r="R13122">
        <v>8.1190161406993866E-2</v>
      </c>
      <c r="S13122">
        <v>0.16927644610404968</v>
      </c>
      <c r="T13122">
        <v>0.2573627233505249</v>
      </c>
      <c r="U13122">
        <v>0.38454532623291016</v>
      </c>
      <c r="V13122">
        <v>0.44557106494903564</v>
      </c>
    </row>
    <row r="13123" spans="1:22" x14ac:dyDescent="0.25">
      <c r="A13123" t="s">
        <v>97</v>
      </c>
      <c r="B13123" t="s">
        <v>131</v>
      </c>
      <c r="C13123" t="s">
        <v>102</v>
      </c>
      <c r="D13123" t="s">
        <v>80</v>
      </c>
      <c r="E13123" t="s">
        <v>89</v>
      </c>
      <c r="F13123" t="s">
        <v>45</v>
      </c>
      <c r="G13123">
        <v>139</v>
      </c>
      <c r="H13123">
        <v>4</v>
      </c>
      <c r="I13123">
        <f>IF(VLOOKUP(Data!$A13123,summermonths, 2, FALSE) = 1, VLOOKUP(Data!$H13123,rateblocks, 2, FALSE), VLOOKUP(Data!H13123, rateblocks,3, FALSE))</f>
        <v>3</v>
      </c>
      <c r="J13123">
        <v>0.2885461151599884</v>
      </c>
      <c r="K13123">
        <v>0.44532373547554016</v>
      </c>
      <c r="L13123">
        <v>72.820144653320313</v>
      </c>
      <c r="M13123">
        <v>0.15677763521671295</v>
      </c>
      <c r="N13123">
        <v>0.22971378266811371</v>
      </c>
      <c r="O13123">
        <v>5.2768420428037643E-2</v>
      </c>
      <c r="P13123">
        <v>-0.22106792032718658</v>
      </c>
      <c r="Q13123">
        <v>-0.13761241734027863</v>
      </c>
      <c r="R13123">
        <v>3.6315608769655228E-2</v>
      </c>
      <c r="S13123">
        <v>0.15677763521671295</v>
      </c>
      <c r="T13123">
        <v>0.27723965048789978</v>
      </c>
      <c r="U13123">
        <v>0.45116770267486572</v>
      </c>
      <c r="V13123">
        <v>0.53462320566177368</v>
      </c>
    </row>
    <row r="13124" spans="1:22" x14ac:dyDescent="0.25">
      <c r="A13124" t="s">
        <v>99</v>
      </c>
      <c r="B13124" t="s">
        <v>131</v>
      </c>
      <c r="C13124" t="s">
        <v>102</v>
      </c>
      <c r="D13124" t="s">
        <v>82</v>
      </c>
      <c r="E13124" t="s">
        <v>89</v>
      </c>
      <c r="F13124" t="s">
        <v>45</v>
      </c>
      <c r="G13124">
        <v>139</v>
      </c>
      <c r="H13124">
        <v>10</v>
      </c>
      <c r="I13124">
        <f>IF(VLOOKUP(Data!$A13124,summermonths, 2, FALSE) = 1, VLOOKUP(Data!$H13124,rateblocks, 2, FALSE), VLOOKUP(Data!H13124, rateblocks,3, FALSE))</f>
        <v>2</v>
      </c>
      <c r="J13124">
        <v>0.21730662882328033</v>
      </c>
      <c r="K13124">
        <v>0.29478415846824646</v>
      </c>
      <c r="L13124">
        <v>86.496406555175781</v>
      </c>
      <c r="M13124">
        <v>7.7477537095546722E-2</v>
      </c>
      <c r="N13124">
        <v>0.19823631644248962</v>
      </c>
      <c r="O13124">
        <v>3.9297636598348618E-2</v>
      </c>
      <c r="P13124">
        <v>-0.24859218299388885</v>
      </c>
      <c r="Q13124">
        <v>-0.1765725314617157</v>
      </c>
      <c r="R13124">
        <v>-2.6477688923478127E-2</v>
      </c>
      <c r="S13124">
        <v>7.7477537095546722E-2</v>
      </c>
      <c r="T13124">
        <v>0.18143276870250702</v>
      </c>
      <c r="U13124">
        <v>0.33152759075164795</v>
      </c>
      <c r="V13124">
        <v>0.4035472571849823</v>
      </c>
    </row>
    <row r="13125" spans="1:22" x14ac:dyDescent="0.25">
      <c r="A13125" t="s">
        <v>123</v>
      </c>
      <c r="B13125" t="s">
        <v>131</v>
      </c>
      <c r="C13125" t="s">
        <v>102</v>
      </c>
      <c r="D13125" t="s">
        <v>118</v>
      </c>
      <c r="E13125" t="s">
        <v>89</v>
      </c>
      <c r="F13125" t="s">
        <v>45</v>
      </c>
      <c r="G13125">
        <v>139</v>
      </c>
      <c r="H13125">
        <v>4</v>
      </c>
      <c r="I13125">
        <f>IF(VLOOKUP(Data!$A13125,summermonths, 2, FALSE) = 1, VLOOKUP(Data!$H13125,rateblocks, 2, FALSE), VLOOKUP(Data!H13125, rateblocks,3, FALSE))</f>
        <v>3</v>
      </c>
      <c r="J13125">
        <v>0.30302932858467102</v>
      </c>
      <c r="K13125">
        <v>0.39215826988220215</v>
      </c>
      <c r="L13125">
        <v>57.395683288574219</v>
      </c>
      <c r="M13125">
        <v>8.9128948748111725E-2</v>
      </c>
      <c r="N13125">
        <v>0.16600362956523895</v>
      </c>
      <c r="O13125">
        <v>2.7557205408811569E-2</v>
      </c>
      <c r="P13125">
        <v>-0.18392272293567657</v>
      </c>
      <c r="Q13125">
        <v>-0.12361326068639755</v>
      </c>
      <c r="R13125">
        <v>2.0765603985637426E-3</v>
      </c>
      <c r="S13125">
        <v>8.9128948748111725E-2</v>
      </c>
      <c r="T13125">
        <v>0.17618133127689362</v>
      </c>
      <c r="U13125">
        <v>0.30187115073204041</v>
      </c>
      <c r="V13125">
        <v>0.36218062043190002</v>
      </c>
    </row>
    <row r="13126" spans="1:22" x14ac:dyDescent="0.25">
      <c r="A13126" t="s">
        <v>96</v>
      </c>
      <c r="B13126" t="s">
        <v>131</v>
      </c>
      <c r="C13126" t="s">
        <v>101</v>
      </c>
      <c r="D13126" t="s">
        <v>73</v>
      </c>
      <c r="E13126" t="s">
        <v>89</v>
      </c>
      <c r="F13126" t="s">
        <v>45</v>
      </c>
      <c r="G13126">
        <v>139</v>
      </c>
      <c r="H13126">
        <v>9</v>
      </c>
      <c r="I13126">
        <f>IF(VLOOKUP(Data!$A13126,summermonths, 2, FALSE) = 1, VLOOKUP(Data!$H13126,rateblocks, 2, FALSE), VLOOKUP(Data!H13126, rateblocks,3, FALSE))</f>
        <v>2</v>
      </c>
      <c r="J13126">
        <v>0.16046135127544403</v>
      </c>
      <c r="K13126">
        <v>0.35456997156143188</v>
      </c>
      <c r="L13126">
        <v>67.907783508300781</v>
      </c>
      <c r="M13126">
        <v>0.19410863518714905</v>
      </c>
      <c r="N13126">
        <v>0.16432051360607147</v>
      </c>
      <c r="O13126">
        <v>2.7001231908798218E-2</v>
      </c>
      <c r="P13126">
        <v>-7.6174557209014893E-2</v>
      </c>
      <c r="Q13126">
        <v>-1.6476577147841454E-2</v>
      </c>
      <c r="R13126">
        <v>0.10793887078762054</v>
      </c>
      <c r="S13126">
        <v>0.19410863518714905</v>
      </c>
      <c r="T13126">
        <v>0.28027838468551636</v>
      </c>
      <c r="U13126">
        <v>0.4046938419342041</v>
      </c>
      <c r="V13126">
        <v>0.46439182758331299</v>
      </c>
    </row>
    <row r="13127" spans="1:22" x14ac:dyDescent="0.25">
      <c r="A13127" t="s">
        <v>97</v>
      </c>
      <c r="B13127" t="s">
        <v>131</v>
      </c>
      <c r="C13127" t="s">
        <v>102</v>
      </c>
      <c r="D13127" t="s">
        <v>80</v>
      </c>
      <c r="E13127" t="s">
        <v>89</v>
      </c>
      <c r="F13127" t="s">
        <v>45</v>
      </c>
      <c r="G13127">
        <v>139</v>
      </c>
      <c r="H13127">
        <v>8</v>
      </c>
      <c r="I13127">
        <f>IF(VLOOKUP(Data!$A13127,summermonths, 2, FALSE) = 1, VLOOKUP(Data!$H13127,rateblocks, 2, FALSE), VLOOKUP(Data!H13127, rateblocks,3, FALSE))</f>
        <v>2</v>
      </c>
      <c r="J13127">
        <v>0.18161313235759735</v>
      </c>
      <c r="K13127">
        <v>0.43787768483161926</v>
      </c>
      <c r="L13127">
        <v>72.841728210449219</v>
      </c>
      <c r="M13127">
        <v>0.25626456737518311</v>
      </c>
      <c r="N13127">
        <v>0.26474571228027344</v>
      </c>
      <c r="O13127">
        <v>7.0090293884277344E-2</v>
      </c>
      <c r="P13127">
        <v>-0.17920337617397308</v>
      </c>
      <c r="Q13127">
        <v>-8.3020716905593872E-2</v>
      </c>
      <c r="R13127">
        <v>0.11743178218603134</v>
      </c>
      <c r="S13127">
        <v>0.25626456737518311</v>
      </c>
      <c r="T13127">
        <v>0.39509734511375427</v>
      </c>
      <c r="U13127">
        <v>0.5955498218536377</v>
      </c>
      <c r="V13127">
        <v>0.69173252582550049</v>
      </c>
    </row>
    <row r="13128" spans="1:22" x14ac:dyDescent="0.25">
      <c r="A13128" t="s">
        <v>96</v>
      </c>
      <c r="B13128" t="s">
        <v>131</v>
      </c>
      <c r="C13128" t="s">
        <v>101</v>
      </c>
      <c r="D13128" t="s">
        <v>73</v>
      </c>
      <c r="E13128" t="s">
        <v>89</v>
      </c>
      <c r="F13128" t="s">
        <v>45</v>
      </c>
      <c r="G13128">
        <v>139</v>
      </c>
      <c r="H13128">
        <v>14</v>
      </c>
      <c r="I13128">
        <f>IF(VLOOKUP(Data!$A13128,summermonths, 2, FALSE) = 1, VLOOKUP(Data!$H13128,rateblocks, 2, FALSE), VLOOKUP(Data!H13128, rateblocks,3, FALSE))</f>
        <v>1</v>
      </c>
      <c r="J13128">
        <v>0.19273126125335693</v>
      </c>
      <c r="K13128">
        <v>0.2270912379026413</v>
      </c>
      <c r="L13128">
        <v>74.098426818847656</v>
      </c>
      <c r="M13128">
        <v>3.4359969198703766E-2</v>
      </c>
      <c r="N13128">
        <v>0.10185588151216507</v>
      </c>
      <c r="O13128">
        <v>1.037462055683136E-2</v>
      </c>
      <c r="P13128">
        <v>-0.13317804038524628</v>
      </c>
      <c r="Q13128">
        <v>-9.6173591911792755E-2</v>
      </c>
      <c r="R13128">
        <v>-1.9053306430578232E-2</v>
      </c>
      <c r="S13128">
        <v>3.4359969198703766E-2</v>
      </c>
      <c r="T13128">
        <v>8.7773248553276062E-2</v>
      </c>
      <c r="U13128">
        <v>0.16489353775978088</v>
      </c>
      <c r="V13128">
        <v>0.20189797878265381</v>
      </c>
    </row>
    <row r="13129" spans="1:22" x14ac:dyDescent="0.25">
      <c r="A13129" t="s">
        <v>100</v>
      </c>
      <c r="B13129" t="s">
        <v>131</v>
      </c>
      <c r="C13129" t="s">
        <v>101</v>
      </c>
      <c r="D13129" t="s">
        <v>77</v>
      </c>
      <c r="E13129" t="s">
        <v>89</v>
      </c>
      <c r="F13129" t="s">
        <v>45</v>
      </c>
      <c r="G13129">
        <v>139</v>
      </c>
      <c r="H13129">
        <v>1</v>
      </c>
      <c r="I13129">
        <f>IF(VLOOKUP(Data!$A13129,summermonths, 2, FALSE) = 1, VLOOKUP(Data!$H13129,rateblocks, 2, FALSE), VLOOKUP(Data!H13129, rateblocks,3, FALSE))</f>
        <v>3</v>
      </c>
      <c r="J13129">
        <v>0.37014693021774292</v>
      </c>
      <c r="K13129">
        <v>0.47004196047782898</v>
      </c>
      <c r="L13129">
        <v>69.993408203125</v>
      </c>
      <c r="M13129">
        <v>9.9895045161247253E-2</v>
      </c>
      <c r="N13129">
        <v>0.16103255748748779</v>
      </c>
      <c r="O13129">
        <v>2.5931484997272491E-2</v>
      </c>
      <c r="P13129">
        <v>-0.16497993469238281</v>
      </c>
      <c r="Q13129">
        <v>-0.10647647827863693</v>
      </c>
      <c r="R13129">
        <v>1.5449489466845989E-2</v>
      </c>
      <c r="S13129">
        <v>9.9895045161247253E-2</v>
      </c>
      <c r="T13129">
        <v>0.18434059619903564</v>
      </c>
      <c r="U13129">
        <v>0.30626657605171204</v>
      </c>
      <c r="V13129">
        <v>0.36477002501487732</v>
      </c>
    </row>
    <row r="13130" spans="1:22" x14ac:dyDescent="0.25">
      <c r="A13130" t="s">
        <v>96</v>
      </c>
      <c r="B13130" t="s">
        <v>131</v>
      </c>
      <c r="C13130" t="s">
        <v>101</v>
      </c>
      <c r="D13130" t="s">
        <v>73</v>
      </c>
      <c r="E13130" t="s">
        <v>89</v>
      </c>
      <c r="F13130" t="s">
        <v>45</v>
      </c>
      <c r="G13130">
        <v>139</v>
      </c>
      <c r="H13130">
        <v>16</v>
      </c>
      <c r="I13130">
        <f>IF(VLOOKUP(Data!$A13130,summermonths, 2, FALSE) = 1, VLOOKUP(Data!$H13130,rateblocks, 2, FALSE), VLOOKUP(Data!H13130, rateblocks,3, FALSE))</f>
        <v>1</v>
      </c>
      <c r="J13130">
        <v>0.19188058376312256</v>
      </c>
      <c r="K13130">
        <v>0.17976619303226471</v>
      </c>
      <c r="L13130">
        <v>73.358406066894531</v>
      </c>
      <c r="M13130">
        <v>-1.2114397250115871E-2</v>
      </c>
      <c r="N13130">
        <v>7.019525021314621E-2</v>
      </c>
      <c r="O13130">
        <v>4.9273730255663395E-3</v>
      </c>
      <c r="P13130">
        <v>-0.12757530808448792</v>
      </c>
      <c r="Q13130">
        <v>-0.10207322984933853</v>
      </c>
      <c r="R13130">
        <v>-4.8924822360277176E-2</v>
      </c>
      <c r="S13130">
        <v>-1.2114397250115871E-2</v>
      </c>
      <c r="T13130">
        <v>2.4696027860045433E-2</v>
      </c>
      <c r="U13130">
        <v>7.7844433486461639E-2</v>
      </c>
      <c r="V13130">
        <v>0.10334651172161102</v>
      </c>
    </row>
    <row r="13131" spans="1:22" x14ac:dyDescent="0.25">
      <c r="A13131" t="s">
        <v>122</v>
      </c>
      <c r="B13131" t="s">
        <v>131</v>
      </c>
      <c r="C13131" t="s">
        <v>101</v>
      </c>
      <c r="D13131" t="s">
        <v>117</v>
      </c>
      <c r="E13131" t="s">
        <v>89</v>
      </c>
      <c r="F13131" t="s">
        <v>45</v>
      </c>
      <c r="G13131">
        <v>139</v>
      </c>
      <c r="H13131">
        <v>9</v>
      </c>
      <c r="I13131">
        <f>IF(VLOOKUP(Data!$A13131,summermonths, 2, FALSE) = 1, VLOOKUP(Data!$H13131,rateblocks, 2, FALSE), VLOOKUP(Data!H13131, rateblocks,3, FALSE))</f>
        <v>2</v>
      </c>
      <c r="J13131">
        <v>0.20924930274486542</v>
      </c>
      <c r="K13131">
        <v>0.32069641351699829</v>
      </c>
      <c r="L13131">
        <v>60.093166351318359</v>
      </c>
      <c r="M13131">
        <v>0.11144709587097168</v>
      </c>
      <c r="N13131">
        <v>0.1381291002035141</v>
      </c>
      <c r="O13131">
        <v>1.9079647958278656E-2</v>
      </c>
      <c r="P13131">
        <v>-0.11575505882501602</v>
      </c>
      <c r="Q13131">
        <v>-6.5572470426559448E-2</v>
      </c>
      <c r="R13131">
        <v>3.9012126624584198E-2</v>
      </c>
      <c r="S13131">
        <v>0.11144709587097168</v>
      </c>
      <c r="T13131">
        <v>0.18388207256793976</v>
      </c>
      <c r="U13131">
        <v>0.28846666216850281</v>
      </c>
      <c r="V13131">
        <v>0.33864924311637878</v>
      </c>
    </row>
    <row r="13132" spans="1:22" x14ac:dyDescent="0.25">
      <c r="A13132" t="s">
        <v>123</v>
      </c>
      <c r="B13132" t="s">
        <v>131</v>
      </c>
      <c r="C13132" t="s">
        <v>101</v>
      </c>
      <c r="D13132" t="s">
        <v>113</v>
      </c>
      <c r="E13132" t="s">
        <v>89</v>
      </c>
      <c r="F13132" t="s">
        <v>45</v>
      </c>
      <c r="G13132">
        <v>139</v>
      </c>
      <c r="H13132">
        <v>2</v>
      </c>
      <c r="I13132">
        <f>IF(VLOOKUP(Data!$A13132,summermonths, 2, FALSE) = 1, VLOOKUP(Data!$H13132,rateblocks, 2, FALSE), VLOOKUP(Data!H13132, rateblocks,3, FALSE))</f>
        <v>3</v>
      </c>
      <c r="J13132">
        <v>0.30777436494827271</v>
      </c>
      <c r="K13132">
        <v>0.40492615103721619</v>
      </c>
      <c r="L13132">
        <v>54.876560211181641</v>
      </c>
      <c r="M13132">
        <v>9.7151808440685272E-2</v>
      </c>
      <c r="N13132">
        <v>0.12807241082191467</v>
      </c>
      <c r="O13132">
        <v>1.6402542591094971E-2</v>
      </c>
      <c r="P13132">
        <v>-0.11350855976343155</v>
      </c>
      <c r="Q13132">
        <v>-6.6979587078094482E-2</v>
      </c>
      <c r="R13132">
        <v>2.9990570619702339E-2</v>
      </c>
      <c r="S13132">
        <v>9.7151808440685272E-2</v>
      </c>
      <c r="T13132">
        <v>0.16431304812431335</v>
      </c>
      <c r="U13132">
        <v>0.26128321886062622</v>
      </c>
      <c r="V13132">
        <v>0.30781218409538269</v>
      </c>
    </row>
    <row r="13133" spans="1:22" x14ac:dyDescent="0.25">
      <c r="A13133" t="s">
        <v>99</v>
      </c>
      <c r="B13133" t="s">
        <v>131</v>
      </c>
      <c r="C13133" t="s">
        <v>101</v>
      </c>
      <c r="D13133" t="s">
        <v>76</v>
      </c>
      <c r="E13133" t="s">
        <v>89</v>
      </c>
      <c r="F13133" t="s">
        <v>45</v>
      </c>
      <c r="G13133">
        <v>139</v>
      </c>
      <c r="H13133">
        <v>14</v>
      </c>
      <c r="I13133">
        <f>IF(VLOOKUP(Data!$A13133,summermonths, 2, FALSE) = 1, VLOOKUP(Data!$H13133,rateblocks, 2, FALSE), VLOOKUP(Data!H13133, rateblocks,3, FALSE))</f>
        <v>1</v>
      </c>
      <c r="J13133">
        <v>0.32150381803512573</v>
      </c>
      <c r="K13133">
        <v>0.31464388966560364</v>
      </c>
      <c r="L13133">
        <v>80.348518371582031</v>
      </c>
      <c r="M13133">
        <v>-6.8599339574575424E-3</v>
      </c>
      <c r="N13133">
        <v>0.14173893630504608</v>
      </c>
      <c r="O13133">
        <v>2.0089926198124886E-2</v>
      </c>
      <c r="P13133">
        <v>-0.23999974131584167</v>
      </c>
      <c r="Q13133">
        <v>-0.18850569427013397</v>
      </c>
      <c r="R13133">
        <v>-8.1187903881072998E-2</v>
      </c>
      <c r="S13133">
        <v>-6.8599339574575424E-3</v>
      </c>
      <c r="T13133">
        <v>6.7468039691448212E-2</v>
      </c>
      <c r="U13133">
        <v>0.17478582262992859</v>
      </c>
      <c r="V13133">
        <v>0.22627986967563629</v>
      </c>
    </row>
    <row r="13134" spans="1:22" x14ac:dyDescent="0.25">
      <c r="A13134" t="s">
        <v>100</v>
      </c>
      <c r="B13134" t="s">
        <v>131</v>
      </c>
      <c r="C13134" t="s">
        <v>102</v>
      </c>
      <c r="D13134" t="s">
        <v>83</v>
      </c>
      <c r="E13134" t="s">
        <v>89</v>
      </c>
      <c r="F13134" t="s">
        <v>45</v>
      </c>
      <c r="G13134">
        <v>139</v>
      </c>
      <c r="H13134">
        <v>2</v>
      </c>
      <c r="I13134">
        <f>IF(VLOOKUP(Data!$A13134,summermonths, 2, FALSE) = 1, VLOOKUP(Data!$H13134,rateblocks, 2, FALSE), VLOOKUP(Data!H13134, rateblocks,3, FALSE))</f>
        <v>3</v>
      </c>
      <c r="J13134">
        <v>0.3779560923576355</v>
      </c>
      <c r="K13134">
        <v>0.48665466904640198</v>
      </c>
      <c r="L13134">
        <v>75.345321655273438</v>
      </c>
      <c r="M13134">
        <v>0.10869857668876648</v>
      </c>
      <c r="N13134">
        <v>0.21791484951972961</v>
      </c>
      <c r="O13134">
        <v>4.7486882656812668E-2</v>
      </c>
      <c r="P13134">
        <v>-0.24973945319652557</v>
      </c>
      <c r="Q13134">
        <v>-0.17057053744792938</v>
      </c>
      <c r="R13134">
        <v>-5.5760820396244526E-3</v>
      </c>
      <c r="S13134">
        <v>0.10869857668876648</v>
      </c>
      <c r="T13134">
        <v>0.22297324240207672</v>
      </c>
      <c r="U13134">
        <v>0.38796770572662354</v>
      </c>
      <c r="V13134">
        <v>0.46713662147521973</v>
      </c>
    </row>
    <row r="13135" spans="1:22" x14ac:dyDescent="0.25">
      <c r="A13135" t="s">
        <v>97</v>
      </c>
      <c r="B13135" t="s">
        <v>131</v>
      </c>
      <c r="C13135" t="s">
        <v>101</v>
      </c>
      <c r="D13135" t="s">
        <v>74</v>
      </c>
      <c r="E13135" t="s">
        <v>89</v>
      </c>
      <c r="F13135" t="s">
        <v>45</v>
      </c>
      <c r="G13135">
        <v>139</v>
      </c>
      <c r="H13135">
        <v>19</v>
      </c>
      <c r="I13135">
        <f>IF(VLOOKUP(Data!$A13135,summermonths, 2, FALSE) = 1, VLOOKUP(Data!$H13135,rateblocks, 2, FALSE), VLOOKUP(Data!H13135, rateblocks,3, FALSE))</f>
        <v>2</v>
      </c>
      <c r="J13135">
        <v>0.24113132059574127</v>
      </c>
      <c r="K13135">
        <v>0.21973256766796112</v>
      </c>
      <c r="L13135">
        <v>71.892715454101563</v>
      </c>
      <c r="M13135">
        <v>-2.1398764103651047E-2</v>
      </c>
      <c r="N13135">
        <v>7.2681412100791931E-2</v>
      </c>
      <c r="O13135">
        <v>5.2825878374278545E-3</v>
      </c>
      <c r="P13135">
        <v>-0.1409490555524826</v>
      </c>
      <c r="Q13135">
        <v>-0.11454374343156815</v>
      </c>
      <c r="R13135">
        <v>-5.951293557882309E-2</v>
      </c>
      <c r="S13135">
        <v>-2.1398764103651047E-2</v>
      </c>
      <c r="T13135">
        <v>1.6715405508875847E-2</v>
      </c>
      <c r="U13135">
        <v>7.1746215224266052E-2</v>
      </c>
      <c r="V13135">
        <v>9.8151519894599915E-2</v>
      </c>
    </row>
    <row r="13136" spans="1:22" x14ac:dyDescent="0.25">
      <c r="A13136" t="s">
        <v>95</v>
      </c>
      <c r="B13136" t="s">
        <v>131</v>
      </c>
      <c r="C13136" t="s">
        <v>102</v>
      </c>
      <c r="D13136" t="s">
        <v>78</v>
      </c>
      <c r="E13136" t="s">
        <v>89</v>
      </c>
      <c r="F13136" t="s">
        <v>45</v>
      </c>
      <c r="G13136">
        <v>139</v>
      </c>
      <c r="H13136">
        <v>23</v>
      </c>
      <c r="I13136">
        <f>IF(VLOOKUP(Data!$A13136,summermonths, 2, FALSE) = 1, VLOOKUP(Data!$H13136,rateblocks, 2, FALSE), VLOOKUP(Data!H13136, rateblocks,3, FALSE))</f>
        <v>3</v>
      </c>
      <c r="J13136">
        <v>0.28386354446411133</v>
      </c>
      <c r="K13136">
        <v>0.45597124099731445</v>
      </c>
      <c r="L13136">
        <v>65.460433959960937</v>
      </c>
      <c r="M13136">
        <v>0.17210768163204193</v>
      </c>
      <c r="N13136">
        <v>0.2184392511844635</v>
      </c>
      <c r="O13136">
        <v>4.7715704888105392E-2</v>
      </c>
      <c r="P13136">
        <v>-0.18719291687011719</v>
      </c>
      <c r="Q13136">
        <v>-0.10783348232507706</v>
      </c>
      <c r="R13136">
        <v>5.7558026164770126E-2</v>
      </c>
      <c r="S13136">
        <v>0.17210768163204193</v>
      </c>
      <c r="T13136">
        <v>0.28665733337402344</v>
      </c>
      <c r="U13136">
        <v>0.45204883813858032</v>
      </c>
      <c r="V13136">
        <v>0.53140825033187866</v>
      </c>
    </row>
    <row r="13137" spans="1:22" x14ac:dyDescent="0.25">
      <c r="A13137" t="s">
        <v>96</v>
      </c>
      <c r="B13137" t="s">
        <v>131</v>
      </c>
      <c r="C13137" t="s">
        <v>102</v>
      </c>
      <c r="D13137" t="s">
        <v>79</v>
      </c>
      <c r="E13137" t="s">
        <v>89</v>
      </c>
      <c r="F13137" t="s">
        <v>45</v>
      </c>
      <c r="G13137">
        <v>139</v>
      </c>
      <c r="H13137">
        <v>15</v>
      </c>
      <c r="I13137">
        <f>IF(VLOOKUP(Data!$A13137,summermonths, 2, FALSE) = 1, VLOOKUP(Data!$H13137,rateblocks, 2, FALSE), VLOOKUP(Data!H13137, rateblocks,3, FALSE))</f>
        <v>1</v>
      </c>
      <c r="J13137">
        <v>0.22450944781303406</v>
      </c>
      <c r="K13137">
        <v>0.2587553858757019</v>
      </c>
      <c r="L13137">
        <v>73.604316711425781</v>
      </c>
      <c r="M13137">
        <v>3.4245949238538742E-2</v>
      </c>
      <c r="N13137">
        <v>0.1358557790517807</v>
      </c>
      <c r="O13137">
        <v>1.8456792458891869E-2</v>
      </c>
      <c r="P13137">
        <v>-0.18921692669391632</v>
      </c>
      <c r="Q13137">
        <v>-0.13986024260520935</v>
      </c>
      <c r="R13137">
        <v>-3.6996889859437943E-2</v>
      </c>
      <c r="S13137">
        <v>3.4245949238538742E-2</v>
      </c>
      <c r="T13137">
        <v>0.10548879206180573</v>
      </c>
      <c r="U13137">
        <v>0.20835213363170624</v>
      </c>
      <c r="V13137">
        <v>0.25770881772041321</v>
      </c>
    </row>
    <row r="13138" spans="1:22" x14ac:dyDescent="0.25">
      <c r="A13138" t="s">
        <v>95</v>
      </c>
      <c r="B13138" t="s">
        <v>131</v>
      </c>
      <c r="C13138" t="s">
        <v>102</v>
      </c>
      <c r="D13138" t="s">
        <v>78</v>
      </c>
      <c r="E13138" t="s">
        <v>89</v>
      </c>
      <c r="F13138" t="s">
        <v>45</v>
      </c>
      <c r="G13138">
        <v>139</v>
      </c>
      <c r="H13138">
        <v>3</v>
      </c>
      <c r="I13138">
        <f>IF(VLOOKUP(Data!$A13138,summermonths, 2, FALSE) = 1, VLOOKUP(Data!$H13138,rateblocks, 2, FALSE), VLOOKUP(Data!H13138, rateblocks,3, FALSE))</f>
        <v>3</v>
      </c>
      <c r="J13138">
        <v>0.33001506328582764</v>
      </c>
      <c r="K13138">
        <v>0.41384890675544739</v>
      </c>
      <c r="L13138">
        <v>62.906475067138672</v>
      </c>
      <c r="M13138">
        <v>8.3833858370780945E-2</v>
      </c>
      <c r="N13138">
        <v>0.17339274287223816</v>
      </c>
      <c r="O13138">
        <v>3.0065042898058891E-2</v>
      </c>
      <c r="P13138">
        <v>-0.20137181878089905</v>
      </c>
      <c r="Q13138">
        <v>-0.13837788999080658</v>
      </c>
      <c r="R13138">
        <v>-7.093384861946106E-3</v>
      </c>
      <c r="S13138">
        <v>8.3833858370780945E-2</v>
      </c>
      <c r="T13138">
        <v>0.174761101603508</v>
      </c>
      <c r="U13138">
        <v>0.30604559183120728</v>
      </c>
      <c r="V13138">
        <v>0.36903953552246094</v>
      </c>
    </row>
    <row r="13139" spans="1:22" x14ac:dyDescent="0.25">
      <c r="A13139" t="s">
        <v>125</v>
      </c>
      <c r="B13139" t="s">
        <v>131</v>
      </c>
      <c r="C13139" t="s">
        <v>102</v>
      </c>
      <c r="D13139" t="s">
        <v>116</v>
      </c>
      <c r="E13139" t="s">
        <v>89</v>
      </c>
      <c r="F13139" t="s">
        <v>45</v>
      </c>
      <c r="G13139">
        <v>139</v>
      </c>
      <c r="H13139">
        <v>7</v>
      </c>
      <c r="I13139">
        <f>IF(VLOOKUP(Data!$A13139,summermonths, 2, FALSE) = 1, VLOOKUP(Data!$H13139,rateblocks, 2, FALSE), VLOOKUP(Data!H13139, rateblocks,3, FALSE))</f>
        <v>2</v>
      </c>
      <c r="J13139">
        <v>0.17806479334831238</v>
      </c>
      <c r="K13139">
        <v>0.21500720083713531</v>
      </c>
      <c r="L13139">
        <v>61.920864105224609</v>
      </c>
      <c r="M13139">
        <v>3.6942407488822937E-2</v>
      </c>
      <c r="N13139">
        <v>7.3203831911087036E-2</v>
      </c>
      <c r="O13139">
        <v>5.3588012233376503E-3</v>
      </c>
      <c r="P13139">
        <v>-8.3467178046703339E-2</v>
      </c>
      <c r="Q13139">
        <v>-5.6872077286243439E-2</v>
      </c>
      <c r="R13139">
        <v>-1.4457195065915585E-3</v>
      </c>
      <c r="S13139">
        <v>3.6942407488822937E-2</v>
      </c>
      <c r="T13139">
        <v>7.5330533087253571E-2</v>
      </c>
      <c r="U13139">
        <v>0.13075689971446991</v>
      </c>
      <c r="V13139">
        <v>0.15735200047492981</v>
      </c>
    </row>
    <row r="13140" spans="1:22" x14ac:dyDescent="0.25">
      <c r="A13140" t="s">
        <v>96</v>
      </c>
      <c r="B13140" t="s">
        <v>131</v>
      </c>
      <c r="C13140" t="s">
        <v>101</v>
      </c>
      <c r="D13140" t="s">
        <v>73</v>
      </c>
      <c r="E13140" t="s">
        <v>89</v>
      </c>
      <c r="F13140" t="s">
        <v>45</v>
      </c>
      <c r="G13140">
        <v>139</v>
      </c>
      <c r="H13140">
        <v>24</v>
      </c>
      <c r="I13140">
        <f>IF(VLOOKUP(Data!$A13140,summermonths, 2, FALSE) = 1, VLOOKUP(Data!$H13140,rateblocks, 2, FALSE), VLOOKUP(Data!H13140, rateblocks,3, FALSE))</f>
        <v>3</v>
      </c>
      <c r="J13140">
        <v>0.27512776851654053</v>
      </c>
      <c r="K13140">
        <v>0.43284139037132263</v>
      </c>
      <c r="L13140">
        <v>64.696533203125</v>
      </c>
      <c r="M13140">
        <v>0.1577136218547821</v>
      </c>
      <c r="N13140">
        <v>0.14873853325843811</v>
      </c>
      <c r="O13140">
        <v>2.2123150527477264E-2</v>
      </c>
      <c r="P13140">
        <v>-8.6939491331577301E-2</v>
      </c>
      <c r="Q13140">
        <v>-3.290247917175293E-2</v>
      </c>
      <c r="R13140">
        <v>7.9715058207511902E-2</v>
      </c>
      <c r="S13140">
        <v>0.1577136218547821</v>
      </c>
      <c r="T13140">
        <v>0.23571218550205231</v>
      </c>
      <c r="U13140">
        <v>0.34832972288131714</v>
      </c>
      <c r="V13140">
        <v>0.40236672759056091</v>
      </c>
    </row>
    <row r="13141" spans="1:22" x14ac:dyDescent="0.25">
      <c r="A13141" t="s">
        <v>100</v>
      </c>
      <c r="B13141" t="s">
        <v>131</v>
      </c>
      <c r="C13141" t="s">
        <v>101</v>
      </c>
      <c r="D13141" t="s">
        <v>77</v>
      </c>
      <c r="E13141" t="s">
        <v>89</v>
      </c>
      <c r="F13141" t="s">
        <v>45</v>
      </c>
      <c r="G13141">
        <v>139</v>
      </c>
      <c r="H13141">
        <v>12</v>
      </c>
      <c r="I13141">
        <f>IF(VLOOKUP(Data!$A13141,summermonths, 2, FALSE) = 1, VLOOKUP(Data!$H13141,rateblocks, 2, FALSE), VLOOKUP(Data!H13141, rateblocks,3, FALSE))</f>
        <v>1</v>
      </c>
      <c r="J13141">
        <v>0.27149820327758789</v>
      </c>
      <c r="K13141">
        <v>0.32252517342567444</v>
      </c>
      <c r="L13141">
        <v>80.030738830566406</v>
      </c>
      <c r="M13141">
        <v>5.1026985049247742E-2</v>
      </c>
      <c r="N13141">
        <v>0.12203873693943024</v>
      </c>
      <c r="O13141">
        <v>1.4893453568220139E-2</v>
      </c>
      <c r="P13141">
        <v>-0.14970886707305908</v>
      </c>
      <c r="Q13141">
        <v>-0.10537195205688477</v>
      </c>
      <c r="R13141">
        <v>-1.2970191426575184E-2</v>
      </c>
      <c r="S13141">
        <v>5.1026985049247742E-2</v>
      </c>
      <c r="T13141">
        <v>0.11502416431903839</v>
      </c>
      <c r="U13141">
        <v>0.20742592215538025</v>
      </c>
      <c r="V13141">
        <v>0.25176283717155457</v>
      </c>
    </row>
    <row r="13142" spans="1:22" x14ac:dyDescent="0.25">
      <c r="A13142" t="s">
        <v>124</v>
      </c>
      <c r="B13142" t="s">
        <v>131</v>
      </c>
      <c r="C13142" t="s">
        <v>102</v>
      </c>
      <c r="D13142" t="s">
        <v>114</v>
      </c>
      <c r="E13142" t="s">
        <v>89</v>
      </c>
      <c r="F13142" t="s">
        <v>45</v>
      </c>
      <c r="G13142">
        <v>139</v>
      </c>
      <c r="H13142">
        <v>24</v>
      </c>
      <c r="I13142">
        <f>IF(VLOOKUP(Data!$A13142,summermonths, 2, FALSE) = 1, VLOOKUP(Data!$H13142,rateblocks, 2, FALSE), VLOOKUP(Data!H13142, rateblocks,3, FALSE))</f>
        <v>3</v>
      </c>
      <c r="J13142">
        <v>0.29099348187446594</v>
      </c>
      <c r="K13142">
        <v>0.45241007208824158</v>
      </c>
      <c r="L13142">
        <v>65.287773132324219</v>
      </c>
      <c r="M13142">
        <v>0.16141659021377563</v>
      </c>
      <c r="N13142">
        <v>0.16353251039981842</v>
      </c>
      <c r="O13142">
        <v>2.6742881163954735E-2</v>
      </c>
      <c r="P13142">
        <v>-0.10757045447826385</v>
      </c>
      <c r="Q13142">
        <v>-4.8158753663301468E-2</v>
      </c>
      <c r="R13142">
        <v>7.5660057365894318E-2</v>
      </c>
      <c r="S13142">
        <v>0.16141659021377563</v>
      </c>
      <c r="T13142">
        <v>0.24717311561107635</v>
      </c>
      <c r="U13142">
        <v>0.37099194526672363</v>
      </c>
      <c r="V13142">
        <v>0.43040362000465393</v>
      </c>
    </row>
    <row r="13143" spans="1:22" x14ac:dyDescent="0.25">
      <c r="A13143" t="s">
        <v>96</v>
      </c>
      <c r="B13143" t="s">
        <v>131</v>
      </c>
      <c r="C13143" t="s">
        <v>101</v>
      </c>
      <c r="D13143" t="s">
        <v>73</v>
      </c>
      <c r="E13143" t="s">
        <v>89</v>
      </c>
      <c r="F13143" t="s">
        <v>45</v>
      </c>
      <c r="G13143">
        <v>139</v>
      </c>
      <c r="H13143">
        <v>10</v>
      </c>
      <c r="I13143">
        <f>IF(VLOOKUP(Data!$A13143,summermonths, 2, FALSE) = 1, VLOOKUP(Data!$H13143,rateblocks, 2, FALSE), VLOOKUP(Data!H13143, rateblocks,3, FALSE))</f>
        <v>2</v>
      </c>
      <c r="J13143">
        <v>0.17455217242240906</v>
      </c>
      <c r="K13143">
        <v>0.33497712016105652</v>
      </c>
      <c r="L13143">
        <v>70.55755615234375</v>
      </c>
      <c r="M13143">
        <v>0.16042493283748627</v>
      </c>
      <c r="N13143">
        <v>0.14937260746955872</v>
      </c>
      <c r="O13143">
        <v>2.231217548251152E-2</v>
      </c>
      <c r="P13143">
        <v>-8.5271142423152924E-2</v>
      </c>
      <c r="Q13143">
        <v>-3.1003765761852264E-2</v>
      </c>
      <c r="R13143">
        <v>8.2093857228755951E-2</v>
      </c>
      <c r="S13143">
        <v>0.16042493283748627</v>
      </c>
      <c r="T13143">
        <v>0.23875600099563599</v>
      </c>
      <c r="U13143">
        <v>0.3518536388874054</v>
      </c>
      <c r="V13143">
        <v>0.40612101554870605</v>
      </c>
    </row>
    <row r="13144" spans="1:22" x14ac:dyDescent="0.25">
      <c r="A13144" t="s">
        <v>98</v>
      </c>
      <c r="B13144" t="s">
        <v>131</v>
      </c>
      <c r="C13144" t="s">
        <v>101</v>
      </c>
      <c r="D13144" t="s">
        <v>75</v>
      </c>
      <c r="E13144" t="s">
        <v>89</v>
      </c>
      <c r="F13144" t="s">
        <v>45</v>
      </c>
      <c r="G13144">
        <v>139</v>
      </c>
      <c r="H13144">
        <v>11</v>
      </c>
      <c r="I13144">
        <f>IF(VLOOKUP(Data!$A13144,summermonths, 2, FALSE) = 1, VLOOKUP(Data!$H13144,rateblocks, 2, FALSE), VLOOKUP(Data!H13144, rateblocks,3, FALSE))</f>
        <v>2</v>
      </c>
      <c r="J13144">
        <v>0.23168386518955231</v>
      </c>
      <c r="K13144">
        <v>0.27078056335449219</v>
      </c>
      <c r="L13144">
        <v>77.916183471679688</v>
      </c>
      <c r="M13144">
        <v>3.9096709340810776E-2</v>
      </c>
      <c r="N13144">
        <v>0.11497083306312561</v>
      </c>
      <c r="O13144">
        <v>1.3218292035162449E-2</v>
      </c>
      <c r="P13144">
        <v>-0.15001347661018372</v>
      </c>
      <c r="Q13144">
        <v>-0.10824434459209442</v>
      </c>
      <c r="R13144">
        <v>-2.1194053813815117E-2</v>
      </c>
      <c r="S13144">
        <v>3.9096709340810776E-2</v>
      </c>
      <c r="T13144">
        <v>9.9387474358081818E-2</v>
      </c>
      <c r="U13144">
        <v>0.18643775582313538</v>
      </c>
      <c r="V13144">
        <v>0.22820690274238586</v>
      </c>
    </row>
    <row r="13145" spans="1:22" x14ac:dyDescent="0.25">
      <c r="A13145" t="s">
        <v>124</v>
      </c>
      <c r="B13145" t="s">
        <v>131</v>
      </c>
      <c r="C13145" t="s">
        <v>101</v>
      </c>
      <c r="D13145" t="s">
        <v>119</v>
      </c>
      <c r="E13145" t="s">
        <v>89</v>
      </c>
      <c r="F13145" t="s">
        <v>45</v>
      </c>
      <c r="G13145">
        <v>139</v>
      </c>
      <c r="H13145">
        <v>12</v>
      </c>
      <c r="I13145">
        <f>IF(VLOOKUP(Data!$A13145,summermonths, 2, FALSE) = 1, VLOOKUP(Data!$H13145,rateblocks, 2, FALSE), VLOOKUP(Data!H13145, rateblocks,3, FALSE))</f>
        <v>2</v>
      </c>
      <c r="J13145">
        <v>0.19069892168045044</v>
      </c>
      <c r="K13145">
        <v>0.23822301626205444</v>
      </c>
      <c r="L13145">
        <v>72.573829650878906</v>
      </c>
      <c r="M13145">
        <v>4.7524094581604004E-2</v>
      </c>
      <c r="N13145">
        <v>8.459414541721344E-2</v>
      </c>
      <c r="O13145">
        <v>7.1561695076525211E-3</v>
      </c>
      <c r="P13145">
        <v>-9.1620892286300659E-2</v>
      </c>
      <c r="Q13145">
        <v>-6.0887664556503296E-2</v>
      </c>
      <c r="R13145">
        <v>3.1628813594579697E-3</v>
      </c>
      <c r="S13145">
        <v>4.7524094581604004E-2</v>
      </c>
      <c r="T13145">
        <v>9.1885305941104889E-2</v>
      </c>
      <c r="U13145">
        <v>0.1559358537197113</v>
      </c>
      <c r="V13145">
        <v>0.18666908144950867</v>
      </c>
    </row>
    <row r="13146" spans="1:22" x14ac:dyDescent="0.25">
      <c r="A13146" t="s">
        <v>124</v>
      </c>
      <c r="B13146" t="s">
        <v>131</v>
      </c>
      <c r="C13146" t="s">
        <v>101</v>
      </c>
      <c r="D13146" t="s">
        <v>119</v>
      </c>
      <c r="E13146" t="s">
        <v>89</v>
      </c>
      <c r="F13146" t="s">
        <v>45</v>
      </c>
      <c r="G13146">
        <v>139</v>
      </c>
      <c r="H13146">
        <v>11</v>
      </c>
      <c r="I13146">
        <f>IF(VLOOKUP(Data!$A13146,summermonths, 2, FALSE) = 1, VLOOKUP(Data!$H13146,rateblocks, 2, FALSE), VLOOKUP(Data!H13146, rateblocks,3, FALSE))</f>
        <v>2</v>
      </c>
      <c r="J13146">
        <v>0.17191699147224426</v>
      </c>
      <c r="K13146">
        <v>0.22102706134319305</v>
      </c>
      <c r="L13146">
        <v>70.564918518066406</v>
      </c>
      <c r="M13146">
        <v>4.911007359623909E-2</v>
      </c>
      <c r="N13146">
        <v>7.8698925673961639E-2</v>
      </c>
      <c r="O13146">
        <v>6.1935209669172764E-3</v>
      </c>
      <c r="P13146">
        <v>-8.0338142812252045E-2</v>
      </c>
      <c r="Q13146">
        <v>-5.1746658980846405E-2</v>
      </c>
      <c r="R13146">
        <v>7.8403167426586151E-3</v>
      </c>
      <c r="S13146">
        <v>4.911007359623909E-2</v>
      </c>
      <c r="T13146">
        <v>9.0379834175109863E-2</v>
      </c>
      <c r="U13146">
        <v>0.14996680617332458</v>
      </c>
      <c r="V13146">
        <v>0.17855829000473022</v>
      </c>
    </row>
    <row r="13147" spans="1:22" x14ac:dyDescent="0.25">
      <c r="A13147" t="s">
        <v>96</v>
      </c>
      <c r="B13147" t="s">
        <v>131</v>
      </c>
      <c r="C13147" t="s">
        <v>101</v>
      </c>
      <c r="D13147" t="s">
        <v>73</v>
      </c>
      <c r="E13147" t="s">
        <v>89</v>
      </c>
      <c r="F13147" t="s">
        <v>45</v>
      </c>
      <c r="G13147">
        <v>139</v>
      </c>
      <c r="H13147">
        <v>17</v>
      </c>
      <c r="I13147">
        <f>IF(VLOOKUP(Data!$A13147,summermonths, 2, FALSE) = 1, VLOOKUP(Data!$H13147,rateblocks, 2, FALSE), VLOOKUP(Data!H13147, rateblocks,3, FALSE))</f>
        <v>1</v>
      </c>
      <c r="J13147">
        <v>0.18573182821273804</v>
      </c>
      <c r="K13147">
        <v>0.1756981760263443</v>
      </c>
      <c r="L13147">
        <v>72.625572204589844</v>
      </c>
      <c r="M13147">
        <v>-1.0033662430942059E-2</v>
      </c>
      <c r="N13147">
        <v>6.7558668553829193E-2</v>
      </c>
      <c r="O13147">
        <v>4.5641735196113586E-3</v>
      </c>
      <c r="P13147">
        <v>-0.12115778028964996</v>
      </c>
      <c r="Q13147">
        <v>-9.6613578498363495E-2</v>
      </c>
      <c r="R13147">
        <v>-4.5461464673280716E-2</v>
      </c>
      <c r="S13147">
        <v>-1.0033662430942059E-2</v>
      </c>
      <c r="T13147">
        <v>2.539413794875145E-2</v>
      </c>
      <c r="U13147">
        <v>7.6546251773834229E-2</v>
      </c>
      <c r="V13147">
        <v>0.10109046101570129</v>
      </c>
    </row>
    <row r="13148" spans="1:22" x14ac:dyDescent="0.25">
      <c r="A13148" t="s">
        <v>122</v>
      </c>
      <c r="B13148" t="s">
        <v>131</v>
      </c>
      <c r="C13148" t="s">
        <v>101</v>
      </c>
      <c r="D13148" t="s">
        <v>117</v>
      </c>
      <c r="E13148" t="s">
        <v>89</v>
      </c>
      <c r="F13148" t="s">
        <v>45</v>
      </c>
      <c r="G13148">
        <v>139</v>
      </c>
      <c r="H13148">
        <v>6</v>
      </c>
      <c r="I13148">
        <f>IF(VLOOKUP(Data!$A13148,summermonths, 2, FALSE) = 1, VLOOKUP(Data!$H13148,rateblocks, 2, FALSE), VLOOKUP(Data!H13148, rateblocks,3, FALSE))</f>
        <v>3</v>
      </c>
      <c r="J13148">
        <v>0.32659569382667542</v>
      </c>
      <c r="K13148">
        <v>0.41561654210090637</v>
      </c>
      <c r="L13148">
        <v>52.554317474365234</v>
      </c>
      <c r="M13148">
        <v>8.9020848274230957E-2</v>
      </c>
      <c r="N13148">
        <v>0.13527505099773407</v>
      </c>
      <c r="O13148">
        <v>1.8299339339137077E-2</v>
      </c>
      <c r="P13148">
        <v>-0.13348680734634399</v>
      </c>
      <c r="Q13148">
        <v>-8.4341108798980713E-2</v>
      </c>
      <c r="R13148">
        <v>1.8082542344927788E-2</v>
      </c>
      <c r="S13148">
        <v>8.9020848274230957E-2</v>
      </c>
      <c r="T13148">
        <v>0.15995915234088898</v>
      </c>
      <c r="U13148">
        <v>0.26238280534744263</v>
      </c>
      <c r="V13148">
        <v>0.31152850389480591</v>
      </c>
    </row>
    <row r="13149" spans="1:22" x14ac:dyDescent="0.25">
      <c r="A13149" t="s">
        <v>125</v>
      </c>
      <c r="B13149" t="s">
        <v>131</v>
      </c>
      <c r="C13149" t="s">
        <v>102</v>
      </c>
      <c r="D13149" t="s">
        <v>116</v>
      </c>
      <c r="E13149" t="s">
        <v>89</v>
      </c>
      <c r="F13149" t="s">
        <v>45</v>
      </c>
      <c r="G13149">
        <v>139</v>
      </c>
      <c r="H13149">
        <v>1</v>
      </c>
      <c r="I13149">
        <f>IF(VLOOKUP(Data!$A13149,summermonths, 2, FALSE) = 1, VLOOKUP(Data!$H13149,rateblocks, 2, FALSE), VLOOKUP(Data!H13149, rateblocks,3, FALSE))</f>
        <v>3</v>
      </c>
      <c r="J13149">
        <v>0.2051318883895874</v>
      </c>
      <c r="K13149">
        <v>0.42472663521766663</v>
      </c>
      <c r="L13149">
        <v>63.633094787597656</v>
      </c>
      <c r="M13149">
        <v>0.21959473192691803</v>
      </c>
      <c r="N13149">
        <v>0.22767779231071472</v>
      </c>
      <c r="O13149">
        <v>5.1837176084518433E-2</v>
      </c>
      <c r="P13149">
        <v>-0.1549019068479538</v>
      </c>
      <c r="Q13149">
        <v>-7.2186097502708435E-2</v>
      </c>
      <c r="R13149">
        <v>0.10020037740468979</v>
      </c>
      <c r="S13149">
        <v>0.21959473192691803</v>
      </c>
      <c r="T13149">
        <v>0.33898907899856567</v>
      </c>
      <c r="U13149">
        <v>0.5113755464553833</v>
      </c>
      <c r="V13149">
        <v>0.59409135580062866</v>
      </c>
    </row>
    <row r="13150" spans="1:22" x14ac:dyDescent="0.25">
      <c r="A13150" t="s">
        <v>125</v>
      </c>
      <c r="B13150" t="s">
        <v>131</v>
      </c>
      <c r="C13150" t="s">
        <v>101</v>
      </c>
      <c r="D13150" t="s">
        <v>120</v>
      </c>
      <c r="E13150" t="s">
        <v>89</v>
      </c>
      <c r="F13150" t="s">
        <v>45</v>
      </c>
      <c r="G13150">
        <v>139</v>
      </c>
      <c r="H13150">
        <v>9</v>
      </c>
      <c r="I13150">
        <f>IF(VLOOKUP(Data!$A13150,summermonths, 2, FALSE) = 1, VLOOKUP(Data!$H13150,rateblocks, 2, FALSE), VLOOKUP(Data!H13150, rateblocks,3, FALSE))</f>
        <v>2</v>
      </c>
      <c r="J13150">
        <v>0.18225246667861938</v>
      </c>
      <c r="K13150">
        <v>0.19532766938209534</v>
      </c>
      <c r="L13150">
        <v>64.08502197265625</v>
      </c>
      <c r="M13150">
        <v>1.3075198978185654E-2</v>
      </c>
      <c r="N13150">
        <v>7.052987813949585E-2</v>
      </c>
      <c r="O13150">
        <v>4.9744634889066219E-3</v>
      </c>
      <c r="P13150">
        <v>-0.10293612629175186</v>
      </c>
      <c r="Q13150">
        <v>-7.7312476933002472E-2</v>
      </c>
      <c r="R13150">
        <v>-2.3910705000162125E-2</v>
      </c>
      <c r="S13150">
        <v>1.3075198978185654E-2</v>
      </c>
      <c r="T13150">
        <v>5.0061102956533432E-2</v>
      </c>
      <c r="U13150">
        <v>0.10346287488937378</v>
      </c>
      <c r="V13150">
        <v>0.12908652424812317</v>
      </c>
    </row>
    <row r="13151" spans="1:22" x14ac:dyDescent="0.25">
      <c r="A13151" t="s">
        <v>97</v>
      </c>
      <c r="B13151" t="s">
        <v>131</v>
      </c>
      <c r="C13151" t="s">
        <v>101</v>
      </c>
      <c r="D13151" t="s">
        <v>74</v>
      </c>
      <c r="E13151" t="s">
        <v>89</v>
      </c>
      <c r="F13151" t="s">
        <v>45</v>
      </c>
      <c r="G13151">
        <v>139</v>
      </c>
      <c r="H13151">
        <v>14</v>
      </c>
      <c r="I13151">
        <f>IF(VLOOKUP(Data!$A13151,summermonths, 2, FALSE) = 1, VLOOKUP(Data!$H13151,rateblocks, 2, FALSE), VLOOKUP(Data!H13151, rateblocks,3, FALSE))</f>
        <v>1</v>
      </c>
      <c r="J13151">
        <v>0.19686092436313629</v>
      </c>
      <c r="K13151">
        <v>0.27469971776008606</v>
      </c>
      <c r="L13151">
        <v>77.211448669433594</v>
      </c>
      <c r="M13151">
        <v>7.7838793396949768E-2</v>
      </c>
      <c r="N13151">
        <v>0.11260919272899628</v>
      </c>
      <c r="O13151">
        <v>1.2680830433964729E-2</v>
      </c>
      <c r="P13151">
        <v>-0.10738684237003326</v>
      </c>
      <c r="Q13151">
        <v>-6.6475696861743927E-2</v>
      </c>
      <c r="R13151">
        <v>1.87864750623703E-2</v>
      </c>
      <c r="S13151">
        <v>7.7838793396949768E-2</v>
      </c>
      <c r="T13151">
        <v>0.13689111173152924</v>
      </c>
      <c r="U13151">
        <v>0.22215327620506287</v>
      </c>
      <c r="V13151">
        <v>0.26306444406509399</v>
      </c>
    </row>
    <row r="13152" spans="1:22" x14ac:dyDescent="0.25">
      <c r="A13152" t="s">
        <v>96</v>
      </c>
      <c r="B13152" t="s">
        <v>131</v>
      </c>
      <c r="C13152" t="s">
        <v>102</v>
      </c>
      <c r="D13152" t="s">
        <v>79</v>
      </c>
      <c r="E13152" t="s">
        <v>89</v>
      </c>
      <c r="F13152" t="s">
        <v>45</v>
      </c>
      <c r="G13152">
        <v>139</v>
      </c>
      <c r="H13152">
        <v>2</v>
      </c>
      <c r="I13152">
        <f>IF(VLOOKUP(Data!$A13152,summermonths, 2, FALSE) = 1, VLOOKUP(Data!$H13152,rateblocks, 2, FALSE), VLOOKUP(Data!H13152, rateblocks,3, FALSE))</f>
        <v>3</v>
      </c>
      <c r="J13152">
        <v>0.30084651708602905</v>
      </c>
      <c r="K13152">
        <v>0.4347841739654541</v>
      </c>
      <c r="L13152">
        <v>67.122299194335937</v>
      </c>
      <c r="M13152">
        <v>0.13393765687942505</v>
      </c>
      <c r="N13152">
        <v>0.19269128143787384</v>
      </c>
      <c r="O13152">
        <v>3.7129931151866913E-2</v>
      </c>
      <c r="P13152">
        <v>-0.18301129341125488</v>
      </c>
      <c r="Q13152">
        <v>-0.11300615966320038</v>
      </c>
      <c r="R13152">
        <v>3.2890249043703079E-2</v>
      </c>
      <c r="S13152">
        <v>0.13393765687942505</v>
      </c>
      <c r="T13152">
        <v>0.23498506844043732</v>
      </c>
      <c r="U13152">
        <v>0.38088145852088928</v>
      </c>
      <c r="V13152">
        <v>0.45088660717010498</v>
      </c>
    </row>
    <row r="13153" spans="1:22" x14ac:dyDescent="0.25">
      <c r="A13153" t="s">
        <v>124</v>
      </c>
      <c r="B13153" t="s">
        <v>131</v>
      </c>
      <c r="C13153" t="s">
        <v>102</v>
      </c>
      <c r="D13153" t="s">
        <v>114</v>
      </c>
      <c r="E13153" t="s">
        <v>89</v>
      </c>
      <c r="F13153" t="s">
        <v>45</v>
      </c>
      <c r="G13153">
        <v>139</v>
      </c>
      <c r="H13153">
        <v>20</v>
      </c>
      <c r="I13153">
        <f>IF(VLOOKUP(Data!$A13153,summermonths, 2, FALSE) = 1, VLOOKUP(Data!$H13153,rateblocks, 2, FALSE), VLOOKUP(Data!H13153, rateblocks,3, FALSE))</f>
        <v>1</v>
      </c>
      <c r="J13153">
        <v>0.3041517436504364</v>
      </c>
      <c r="K13153">
        <v>0.35089927911758423</v>
      </c>
      <c r="L13153">
        <v>72.971221923828125</v>
      </c>
      <c r="M13153">
        <v>4.6747524291276932E-2</v>
      </c>
      <c r="N13153">
        <v>0.1151820570230484</v>
      </c>
      <c r="O13153">
        <v>1.3266906142234802E-2</v>
      </c>
      <c r="P13153">
        <v>-0.14271010458469391</v>
      </c>
      <c r="Q13153">
        <v>-0.1008642241358757</v>
      </c>
      <c r="R13153">
        <v>-1.3654005713760853E-2</v>
      </c>
      <c r="S13153">
        <v>4.6747524291276932E-2</v>
      </c>
      <c r="T13153">
        <v>0.10714905709028244</v>
      </c>
      <c r="U13153">
        <v>0.19435927271842957</v>
      </c>
      <c r="V13153">
        <v>0.23620514571666718</v>
      </c>
    </row>
    <row r="13154" spans="1:22" x14ac:dyDescent="0.25">
      <c r="A13154" t="s">
        <v>124</v>
      </c>
      <c r="B13154" t="s">
        <v>131</v>
      </c>
      <c r="C13154" t="s">
        <v>101</v>
      </c>
      <c r="D13154" t="s">
        <v>119</v>
      </c>
      <c r="E13154" t="s">
        <v>89</v>
      </c>
      <c r="F13154" t="s">
        <v>45</v>
      </c>
      <c r="G13154">
        <v>139</v>
      </c>
      <c r="H13154">
        <v>9</v>
      </c>
      <c r="I13154">
        <f>IF(VLOOKUP(Data!$A13154,summermonths, 2, FALSE) = 1, VLOOKUP(Data!$H13154,rateblocks, 2, FALSE), VLOOKUP(Data!H13154, rateblocks,3, FALSE))</f>
        <v>2</v>
      </c>
      <c r="J13154">
        <v>0.16863659024238586</v>
      </c>
      <c r="K13154">
        <v>0.24568276107311249</v>
      </c>
      <c r="L13154">
        <v>63.181911468505859</v>
      </c>
      <c r="M13154">
        <v>7.7046170830726624E-2</v>
      </c>
      <c r="N13154">
        <v>8.6459070444107056E-2</v>
      </c>
      <c r="O13154">
        <v>7.4751707725226879E-3</v>
      </c>
      <c r="P13154">
        <v>-6.5166346728801727E-2</v>
      </c>
      <c r="Q13154">
        <v>-3.3755585551261902E-2</v>
      </c>
      <c r="R13154">
        <v>3.170698881149292E-2</v>
      </c>
      <c r="S13154">
        <v>7.7046170830726624E-2</v>
      </c>
      <c r="T13154">
        <v>0.12238535284996033</v>
      </c>
      <c r="U13154">
        <v>0.18784792721271515</v>
      </c>
      <c r="V13154">
        <v>0.21925868093967438</v>
      </c>
    </row>
    <row r="13155" spans="1:22" x14ac:dyDescent="0.25">
      <c r="A13155" t="s">
        <v>96</v>
      </c>
      <c r="B13155" t="s">
        <v>131</v>
      </c>
      <c r="C13155" t="s">
        <v>101</v>
      </c>
      <c r="D13155" t="s">
        <v>73</v>
      </c>
      <c r="E13155" t="s">
        <v>89</v>
      </c>
      <c r="F13155" t="s">
        <v>45</v>
      </c>
      <c r="G13155">
        <v>139</v>
      </c>
      <c r="H13155">
        <v>13</v>
      </c>
      <c r="I13155">
        <f>IF(VLOOKUP(Data!$A13155,summermonths, 2, FALSE) = 1, VLOOKUP(Data!$H13155,rateblocks, 2, FALSE), VLOOKUP(Data!H13155, rateblocks,3, FALSE))</f>
        <v>1</v>
      </c>
      <c r="J13155">
        <v>0.18901224434375763</v>
      </c>
      <c r="K13155">
        <v>0.23013897240161896</v>
      </c>
      <c r="L13155">
        <v>74.217460632324219</v>
      </c>
      <c r="M13155">
        <v>4.1126731783151627E-2</v>
      </c>
      <c r="N13155">
        <v>0.10227958112955093</v>
      </c>
      <c r="O13155">
        <v>1.0461112484335899E-2</v>
      </c>
      <c r="P13155">
        <v>-0.12710820138454437</v>
      </c>
      <c r="Q13155">
        <v>-8.9949823915958405E-2</v>
      </c>
      <c r="R13155">
        <v>-1.2508733198046684E-2</v>
      </c>
      <c r="S13155">
        <v>4.1126731783151627E-2</v>
      </c>
      <c r="T13155">
        <v>9.4762198626995087E-2</v>
      </c>
      <c r="U13155">
        <v>0.17220328748226166</v>
      </c>
      <c r="V13155">
        <v>0.20936167240142822</v>
      </c>
    </row>
    <row r="13156" spans="1:22" x14ac:dyDescent="0.25">
      <c r="A13156" t="s">
        <v>99</v>
      </c>
      <c r="B13156" t="s">
        <v>131</v>
      </c>
      <c r="C13156" t="s">
        <v>101</v>
      </c>
      <c r="D13156" t="s">
        <v>76</v>
      </c>
      <c r="E13156" t="s">
        <v>89</v>
      </c>
      <c r="F13156" t="s">
        <v>45</v>
      </c>
      <c r="G13156">
        <v>139</v>
      </c>
      <c r="H13156">
        <v>8</v>
      </c>
      <c r="I13156">
        <f>IF(VLOOKUP(Data!$A13156,summermonths, 2, FALSE) = 1, VLOOKUP(Data!$H13156,rateblocks, 2, FALSE), VLOOKUP(Data!H13156, rateblocks,3, FALSE))</f>
        <v>2</v>
      </c>
      <c r="J13156">
        <v>0.22027240693569183</v>
      </c>
      <c r="K13156">
        <v>0.38882654905319214</v>
      </c>
      <c r="L13156">
        <v>70.861709594726563</v>
      </c>
      <c r="M13156">
        <v>0.16855412721633911</v>
      </c>
      <c r="N13156">
        <v>0.16126444935798645</v>
      </c>
      <c r="O13156">
        <v>2.6006221771240234E-2</v>
      </c>
      <c r="P13156">
        <v>-9.670228511095047E-2</v>
      </c>
      <c r="Q13156">
        <v>-3.8114581257104874E-2</v>
      </c>
      <c r="R13156">
        <v>8.3986967802047729E-2</v>
      </c>
      <c r="S13156">
        <v>0.16855412721633911</v>
      </c>
      <c r="T13156">
        <v>0.25312128663063049</v>
      </c>
      <c r="U13156">
        <v>0.3752228319644928</v>
      </c>
      <c r="V13156">
        <v>0.4338105320930481</v>
      </c>
    </row>
    <row r="13157" spans="1:22" x14ac:dyDescent="0.25">
      <c r="A13157" t="s">
        <v>124</v>
      </c>
      <c r="B13157" t="s">
        <v>131</v>
      </c>
      <c r="C13157" t="s">
        <v>101</v>
      </c>
      <c r="D13157" t="s">
        <v>119</v>
      </c>
      <c r="E13157" t="s">
        <v>89</v>
      </c>
      <c r="F13157" t="s">
        <v>45</v>
      </c>
      <c r="G13157">
        <v>139</v>
      </c>
      <c r="H13157">
        <v>10</v>
      </c>
      <c r="I13157">
        <f>IF(VLOOKUP(Data!$A13157,summermonths, 2, FALSE) = 1, VLOOKUP(Data!$H13157,rateblocks, 2, FALSE), VLOOKUP(Data!H13157, rateblocks,3, FALSE))</f>
        <v>2</v>
      </c>
      <c r="J13157">
        <v>0.16767629981040955</v>
      </c>
      <c r="K13157">
        <v>0.24493663012981415</v>
      </c>
      <c r="L13157">
        <v>67.15313720703125</v>
      </c>
      <c r="M13157">
        <v>7.7260322868824005E-2</v>
      </c>
      <c r="N13157">
        <v>8.5054926574230194E-2</v>
      </c>
      <c r="O13157">
        <v>7.2343405336141586E-3</v>
      </c>
      <c r="P13157">
        <v>-6.2642581760883331E-2</v>
      </c>
      <c r="Q13157">
        <v>-3.1741950660943985E-2</v>
      </c>
      <c r="R13157">
        <v>3.2657474279403687E-2</v>
      </c>
      <c r="S13157">
        <v>7.7260322868824005E-2</v>
      </c>
      <c r="T13157">
        <v>0.12186317145824432</v>
      </c>
      <c r="U13157">
        <v>0.1862625926733017</v>
      </c>
      <c r="V13157">
        <v>0.21716322004795074</v>
      </c>
    </row>
    <row r="13158" spans="1:22" x14ac:dyDescent="0.25">
      <c r="A13158" t="s">
        <v>95</v>
      </c>
      <c r="B13158" t="s">
        <v>131</v>
      </c>
      <c r="C13158" t="s">
        <v>102</v>
      </c>
      <c r="D13158" t="s">
        <v>78</v>
      </c>
      <c r="E13158" t="s">
        <v>89</v>
      </c>
      <c r="F13158" t="s">
        <v>45</v>
      </c>
      <c r="G13158">
        <v>139</v>
      </c>
      <c r="H13158">
        <v>1</v>
      </c>
      <c r="I13158">
        <f>IF(VLOOKUP(Data!$A13158,summermonths, 2, FALSE) = 1, VLOOKUP(Data!$H13158,rateblocks, 2, FALSE), VLOOKUP(Data!H13158, rateblocks,3, FALSE))</f>
        <v>3</v>
      </c>
      <c r="J13158">
        <v>0.35590717196464539</v>
      </c>
      <c r="K13158">
        <v>0.43658274412155151</v>
      </c>
      <c r="L13158">
        <v>64.496406555175781</v>
      </c>
      <c r="M13158">
        <v>8.0675564706325531E-2</v>
      </c>
      <c r="N13158">
        <v>0.18040308356285095</v>
      </c>
      <c r="O13158">
        <v>3.2545272260904312E-2</v>
      </c>
      <c r="P13158">
        <v>-0.21606110036373138</v>
      </c>
      <c r="Q13158">
        <v>-0.15052029490470886</v>
      </c>
      <c r="R13158">
        <v>-1.3927904888987541E-2</v>
      </c>
      <c r="S13158">
        <v>8.0675564706325531E-2</v>
      </c>
      <c r="T13158">
        <v>0.17527903616428375</v>
      </c>
      <c r="U13158">
        <v>0.31187140941619873</v>
      </c>
      <c r="V13158">
        <v>0.37741222977638245</v>
      </c>
    </row>
    <row r="13159" spans="1:22" x14ac:dyDescent="0.25">
      <c r="A13159" t="s">
        <v>99</v>
      </c>
      <c r="B13159" t="s">
        <v>131</v>
      </c>
      <c r="C13159" t="s">
        <v>101</v>
      </c>
      <c r="D13159" t="s">
        <v>76</v>
      </c>
      <c r="E13159" t="s">
        <v>89</v>
      </c>
      <c r="F13159" t="s">
        <v>45</v>
      </c>
      <c r="G13159">
        <v>139</v>
      </c>
      <c r="H13159">
        <v>1</v>
      </c>
      <c r="I13159">
        <f>IF(VLOOKUP(Data!$A13159,summermonths, 2, FALSE) = 1, VLOOKUP(Data!$H13159,rateblocks, 2, FALSE), VLOOKUP(Data!H13159, rateblocks,3, FALSE))</f>
        <v>3</v>
      </c>
      <c r="J13159">
        <v>0.32904693484306335</v>
      </c>
      <c r="K13159">
        <v>0.46370944380760193</v>
      </c>
      <c r="L13159">
        <v>70.303756713867187</v>
      </c>
      <c r="M13159">
        <v>0.13466250896453857</v>
      </c>
      <c r="N13159">
        <v>0.16212639212608337</v>
      </c>
      <c r="O13159">
        <v>2.6284966617822647E-2</v>
      </c>
      <c r="P13159">
        <v>-0.13201168179512024</v>
      </c>
      <c r="Q13159">
        <v>-7.3110826313495636E-2</v>
      </c>
      <c r="R13159">
        <v>4.9643345177173615E-2</v>
      </c>
      <c r="S13159">
        <v>0.13466250896453857</v>
      </c>
      <c r="T13159">
        <v>0.21968166530132294</v>
      </c>
      <c r="U13159">
        <v>0.34243583679199219</v>
      </c>
      <c r="V13159">
        <v>0.40133669972419739</v>
      </c>
    </row>
    <row r="13160" spans="1:22" x14ac:dyDescent="0.25">
      <c r="A13160" t="s">
        <v>97</v>
      </c>
      <c r="B13160" t="s">
        <v>131</v>
      </c>
      <c r="C13160" t="s">
        <v>101</v>
      </c>
      <c r="D13160" t="s">
        <v>74</v>
      </c>
      <c r="E13160" t="s">
        <v>89</v>
      </c>
      <c r="F13160" t="s">
        <v>45</v>
      </c>
      <c r="G13160">
        <v>139</v>
      </c>
      <c r="H13160">
        <v>5</v>
      </c>
      <c r="I13160">
        <f>IF(VLOOKUP(Data!$A13160,summermonths, 2, FALSE) = 1, VLOOKUP(Data!$H13160,rateblocks, 2, FALSE), VLOOKUP(Data!H13160, rateblocks,3, FALSE))</f>
        <v>3</v>
      </c>
      <c r="J13160">
        <v>0.26760220527648926</v>
      </c>
      <c r="K13160">
        <v>0.43581169843673706</v>
      </c>
      <c r="L13160">
        <v>67.411323547363281</v>
      </c>
      <c r="M13160">
        <v>0.1682094931602478</v>
      </c>
      <c r="N13160">
        <v>0.14510403573513031</v>
      </c>
      <c r="O13160">
        <v>2.1055180579423904E-2</v>
      </c>
      <c r="P13160">
        <v>-7.0465408265590668E-2</v>
      </c>
      <c r="Q13160">
        <v>-1.7748810350894928E-2</v>
      </c>
      <c r="R13160">
        <v>9.2116862535476685E-2</v>
      </c>
      <c r="S13160">
        <v>0.1682094931602478</v>
      </c>
      <c r="T13160">
        <v>0.24430212378501892</v>
      </c>
      <c r="U13160">
        <v>0.35416778922080994</v>
      </c>
      <c r="V13160">
        <v>0.40688440203666687</v>
      </c>
    </row>
    <row r="13161" spans="1:22" x14ac:dyDescent="0.25">
      <c r="A13161" t="s">
        <v>98</v>
      </c>
      <c r="B13161" t="s">
        <v>131</v>
      </c>
      <c r="C13161" t="s">
        <v>102</v>
      </c>
      <c r="D13161" t="s">
        <v>81</v>
      </c>
      <c r="E13161" t="s">
        <v>89</v>
      </c>
      <c r="F13161" t="s">
        <v>45</v>
      </c>
      <c r="G13161">
        <v>139</v>
      </c>
      <c r="H13161">
        <v>2</v>
      </c>
      <c r="I13161">
        <f>IF(VLOOKUP(Data!$A13161,summermonths, 2, FALSE) = 1, VLOOKUP(Data!$H13161,rateblocks, 2, FALSE), VLOOKUP(Data!H13161, rateblocks,3, FALSE))</f>
        <v>3</v>
      </c>
      <c r="J13161">
        <v>0.3070564866065979</v>
      </c>
      <c r="K13161">
        <v>0.44442445039749146</v>
      </c>
      <c r="L13161">
        <v>72.496406555175781</v>
      </c>
      <c r="M13161">
        <v>0.13736796379089355</v>
      </c>
      <c r="N13161">
        <v>0.22472797334194183</v>
      </c>
      <c r="O13161">
        <v>5.0502661615610123E-2</v>
      </c>
      <c r="P13161">
        <v>-0.23227666318416595</v>
      </c>
      <c r="Q13161">
        <v>-0.15063251554965973</v>
      </c>
      <c r="R13161">
        <v>1.9520498812198639E-2</v>
      </c>
      <c r="S13161">
        <v>0.13736796379089355</v>
      </c>
      <c r="T13161">
        <v>0.25521543622016907</v>
      </c>
      <c r="U13161">
        <v>0.42536845803260803</v>
      </c>
      <c r="V13161">
        <v>0.50701260566711426</v>
      </c>
    </row>
    <row r="13162" spans="1:22" x14ac:dyDescent="0.25">
      <c r="A13162" t="s">
        <v>97</v>
      </c>
      <c r="B13162" t="s">
        <v>131</v>
      </c>
      <c r="C13162" t="s">
        <v>102</v>
      </c>
      <c r="D13162" t="s">
        <v>80</v>
      </c>
      <c r="E13162" t="s">
        <v>89</v>
      </c>
      <c r="F13162" t="s">
        <v>45</v>
      </c>
      <c r="G13162">
        <v>139</v>
      </c>
      <c r="H13162">
        <v>13</v>
      </c>
      <c r="I13162">
        <f>IF(VLOOKUP(Data!$A13162,summermonths, 2, FALSE) = 1, VLOOKUP(Data!$H13162,rateblocks, 2, FALSE), VLOOKUP(Data!H13162, rateblocks,3, FALSE))</f>
        <v>1</v>
      </c>
      <c r="J13162">
        <v>0.20302872359752655</v>
      </c>
      <c r="K13162">
        <v>0.29125899076461792</v>
      </c>
      <c r="L13162">
        <v>78.877700805664063</v>
      </c>
      <c r="M13162">
        <v>8.8230274617671967E-2</v>
      </c>
      <c r="N13162">
        <v>0.18078650534152985</v>
      </c>
      <c r="O13162">
        <v>3.2683759927749634E-2</v>
      </c>
      <c r="P13162">
        <v>-0.20913706719875336</v>
      </c>
      <c r="Q13162">
        <v>-0.14345695078372955</v>
      </c>
      <c r="R13162">
        <v>-6.5742614679038525E-3</v>
      </c>
      <c r="S13162">
        <v>8.8230274617671967E-2</v>
      </c>
      <c r="T13162">
        <v>0.18303480744361877</v>
      </c>
      <c r="U13162">
        <v>0.31991750001907349</v>
      </c>
      <c r="V13162">
        <v>0.38559761643409729</v>
      </c>
    </row>
    <row r="13163" spans="1:22" x14ac:dyDescent="0.25">
      <c r="A13163" t="s">
        <v>99</v>
      </c>
      <c r="B13163" t="s">
        <v>131</v>
      </c>
      <c r="C13163" t="s">
        <v>102</v>
      </c>
      <c r="D13163" t="s">
        <v>82</v>
      </c>
      <c r="E13163" t="s">
        <v>89</v>
      </c>
      <c r="F13163" t="s">
        <v>45</v>
      </c>
      <c r="G13163">
        <v>139</v>
      </c>
      <c r="H13163">
        <v>8</v>
      </c>
      <c r="I13163">
        <f>IF(VLOOKUP(Data!$A13163,summermonths, 2, FALSE) = 1, VLOOKUP(Data!$H13163,rateblocks, 2, FALSE), VLOOKUP(Data!H13163, rateblocks,3, FALSE))</f>
        <v>2</v>
      </c>
      <c r="J13163">
        <v>0.17016573250293732</v>
      </c>
      <c r="K13163">
        <v>0.39428058266639709</v>
      </c>
      <c r="L13163">
        <v>77.158271789550781</v>
      </c>
      <c r="M13163">
        <v>0.22411483526229858</v>
      </c>
      <c r="N13163">
        <v>0.23794235289096832</v>
      </c>
      <c r="O13163">
        <v>5.6616563349962234E-2</v>
      </c>
      <c r="P13163">
        <v>-0.16726550459861755</v>
      </c>
      <c r="Q13163">
        <v>-8.0820560455322266E-2</v>
      </c>
      <c r="R13163">
        <v>9.9337741732597351E-2</v>
      </c>
      <c r="S13163">
        <v>0.22411483526229858</v>
      </c>
      <c r="T13163">
        <v>0.34889191389083862</v>
      </c>
      <c r="U13163">
        <v>0.52905023097991943</v>
      </c>
      <c r="V13163">
        <v>0.61549520492553711</v>
      </c>
    </row>
    <row r="13164" spans="1:22" x14ac:dyDescent="0.25">
      <c r="A13164" t="s">
        <v>98</v>
      </c>
      <c r="B13164" t="s">
        <v>131</v>
      </c>
      <c r="C13164" t="s">
        <v>102</v>
      </c>
      <c r="D13164" t="s">
        <v>81</v>
      </c>
      <c r="E13164" t="s">
        <v>89</v>
      </c>
      <c r="F13164" t="s">
        <v>45</v>
      </c>
      <c r="G13164">
        <v>139</v>
      </c>
      <c r="H13164">
        <v>22</v>
      </c>
      <c r="I13164">
        <f>IF(VLOOKUP(Data!$A13164,summermonths, 2, FALSE) = 1, VLOOKUP(Data!$H13164,rateblocks, 2, FALSE), VLOOKUP(Data!H13164, rateblocks,3, FALSE))</f>
        <v>2</v>
      </c>
      <c r="J13164">
        <v>0.30784046649932861</v>
      </c>
      <c r="K13164">
        <v>0.47100719809532166</v>
      </c>
      <c r="L13164">
        <v>76.028778076171875</v>
      </c>
      <c r="M13164">
        <v>0.16316671669483185</v>
      </c>
      <c r="N13164">
        <v>0.22860242426395416</v>
      </c>
      <c r="O13164">
        <v>5.2259068936109543E-2</v>
      </c>
      <c r="P13164">
        <v>-0.21285080909729004</v>
      </c>
      <c r="Q13164">
        <v>-0.12979908287525177</v>
      </c>
      <c r="R13164">
        <v>4.32874895632267E-2</v>
      </c>
      <c r="S13164">
        <v>0.16316671669483185</v>
      </c>
      <c r="T13164">
        <v>0.28304594755172729</v>
      </c>
      <c r="U13164">
        <v>0.45613250136375427</v>
      </c>
      <c r="V13164">
        <v>0.53918427228927612</v>
      </c>
    </row>
    <row r="13165" spans="1:22" x14ac:dyDescent="0.25">
      <c r="A13165" t="s">
        <v>123</v>
      </c>
      <c r="B13165" t="s">
        <v>131</v>
      </c>
      <c r="C13165" t="s">
        <v>101</v>
      </c>
      <c r="D13165" t="s">
        <v>113</v>
      </c>
      <c r="E13165" t="s">
        <v>89</v>
      </c>
      <c r="F13165" t="s">
        <v>45</v>
      </c>
      <c r="G13165">
        <v>139</v>
      </c>
      <c r="H13165">
        <v>9</v>
      </c>
      <c r="I13165">
        <f>IF(VLOOKUP(Data!$A13165,summermonths, 2, FALSE) = 1, VLOOKUP(Data!$H13165,rateblocks, 2, FALSE), VLOOKUP(Data!H13165, rateblocks,3, FALSE))</f>
        <v>2</v>
      </c>
      <c r="J13165">
        <v>0.18582113087177277</v>
      </c>
      <c r="K13165">
        <v>0.3181900680065155</v>
      </c>
      <c r="L13165">
        <v>61.309352874755859</v>
      </c>
      <c r="M13165">
        <v>0.13236895203590393</v>
      </c>
      <c r="N13165">
        <v>0.13715939223766327</v>
      </c>
      <c r="O13165">
        <v>1.8812699243426323E-2</v>
      </c>
      <c r="P13165">
        <v>-9.3238174915313721E-2</v>
      </c>
      <c r="Q13165">
        <v>-4.3407883495092392E-2</v>
      </c>
      <c r="R13165">
        <v>6.0442496091127396E-2</v>
      </c>
      <c r="S13165">
        <v>0.13236895203590393</v>
      </c>
      <c r="T13165">
        <v>0.20429541170597076</v>
      </c>
      <c r="U13165">
        <v>0.30814579129219055</v>
      </c>
      <c r="V13165">
        <v>0.35797607898712158</v>
      </c>
    </row>
    <row r="13166" spans="1:22" x14ac:dyDescent="0.25">
      <c r="A13166" t="s">
        <v>99</v>
      </c>
      <c r="B13166" t="s">
        <v>131</v>
      </c>
      <c r="C13166" t="s">
        <v>101</v>
      </c>
      <c r="D13166" t="s">
        <v>76</v>
      </c>
      <c r="E13166" t="s">
        <v>89</v>
      </c>
      <c r="F13166" t="s">
        <v>45</v>
      </c>
      <c r="G13166">
        <v>139</v>
      </c>
      <c r="H13166">
        <v>9</v>
      </c>
      <c r="I13166">
        <f>IF(VLOOKUP(Data!$A13166,summermonths, 2, FALSE) = 1, VLOOKUP(Data!$H13166,rateblocks, 2, FALSE), VLOOKUP(Data!H13166, rateblocks,3, FALSE))</f>
        <v>2</v>
      </c>
      <c r="J13166">
        <v>0.22048789262771606</v>
      </c>
      <c r="K13166">
        <v>0.28625220060348511</v>
      </c>
      <c r="L13166">
        <v>73.592323303222656</v>
      </c>
      <c r="M13166">
        <v>6.5764307975769043E-2</v>
      </c>
      <c r="N13166">
        <v>0.11130603402853012</v>
      </c>
      <c r="O13166">
        <v>1.2389033101499081E-2</v>
      </c>
      <c r="P13166">
        <v>-0.11731782555580139</v>
      </c>
      <c r="Q13166">
        <v>-7.6880112290382385E-2</v>
      </c>
      <c r="R13166">
        <v>7.3953666724264622E-3</v>
      </c>
      <c r="S13166">
        <v>6.5764307975769043E-2</v>
      </c>
      <c r="T13166">
        <v>0.12413325160741806</v>
      </c>
      <c r="U13166">
        <v>0.20840872824192047</v>
      </c>
      <c r="V13166">
        <v>0.24884644150733948</v>
      </c>
    </row>
    <row r="13167" spans="1:22" x14ac:dyDescent="0.25">
      <c r="A13167" t="s">
        <v>123</v>
      </c>
      <c r="B13167" t="s">
        <v>131</v>
      </c>
      <c r="C13167" t="s">
        <v>102</v>
      </c>
      <c r="D13167" t="s">
        <v>118</v>
      </c>
      <c r="E13167" t="s">
        <v>89</v>
      </c>
      <c r="F13167" t="s">
        <v>45</v>
      </c>
      <c r="G13167">
        <v>139</v>
      </c>
      <c r="H13167">
        <v>9</v>
      </c>
      <c r="I13167">
        <f>IF(VLOOKUP(Data!$A13167,summermonths, 2, FALSE) = 1, VLOOKUP(Data!$H13167,rateblocks, 2, FALSE), VLOOKUP(Data!H13167, rateblocks,3, FALSE))</f>
        <v>2</v>
      </c>
      <c r="J13167">
        <v>0.18741510808467865</v>
      </c>
      <c r="K13167">
        <v>0.31021583080291748</v>
      </c>
      <c r="L13167">
        <v>75.683456420898438</v>
      </c>
      <c r="M13167">
        <v>0.12280071526765823</v>
      </c>
      <c r="N13167">
        <v>0.17453844845294952</v>
      </c>
      <c r="O13167">
        <v>3.0463669449090958E-2</v>
      </c>
      <c r="P13167">
        <v>-0.16428948938846588</v>
      </c>
      <c r="Q13167">
        <v>-0.10087930411100388</v>
      </c>
      <c r="R13167">
        <v>3.1272664666175842E-2</v>
      </c>
      <c r="S13167">
        <v>0.12280071526765823</v>
      </c>
      <c r="T13167">
        <v>0.21432876586914063</v>
      </c>
      <c r="U13167">
        <v>0.34648072719573975</v>
      </c>
      <c r="V13167">
        <v>0.40989091992378235</v>
      </c>
    </row>
    <row r="13168" spans="1:22" x14ac:dyDescent="0.25">
      <c r="A13168" t="s">
        <v>99</v>
      </c>
      <c r="B13168" t="s">
        <v>131</v>
      </c>
      <c r="C13168" t="s">
        <v>102</v>
      </c>
      <c r="D13168" t="s">
        <v>82</v>
      </c>
      <c r="E13168" t="s">
        <v>89</v>
      </c>
      <c r="F13168" t="s">
        <v>45</v>
      </c>
      <c r="G13168">
        <v>139</v>
      </c>
      <c r="H13168">
        <v>17</v>
      </c>
      <c r="I13168">
        <f>IF(VLOOKUP(Data!$A13168,summermonths, 2, FALSE) = 1, VLOOKUP(Data!$H13168,rateblocks, 2, FALSE), VLOOKUP(Data!H13168, rateblocks,3, FALSE))</f>
        <v>1</v>
      </c>
      <c r="J13168">
        <v>0.29388153553009033</v>
      </c>
      <c r="K13168">
        <v>0.26514387130737305</v>
      </c>
      <c r="L13168">
        <v>89.71942138671875</v>
      </c>
      <c r="M13168">
        <v>-2.8737649321556091E-2</v>
      </c>
      <c r="N13168">
        <v>0.19332985579967499</v>
      </c>
      <c r="O13168">
        <v>3.7376433610916138E-2</v>
      </c>
      <c r="P13168">
        <v>-0.34673696756362915</v>
      </c>
      <c r="Q13168">
        <v>-0.27649983763694763</v>
      </c>
      <c r="R13168">
        <v>-0.1301199197769165</v>
      </c>
      <c r="S13168">
        <v>-2.8737649321556091E-2</v>
      </c>
      <c r="T13168">
        <v>7.2644628584384918E-2</v>
      </c>
      <c r="U13168">
        <v>0.21902452409267426</v>
      </c>
      <c r="V13168">
        <v>0.28926166892051697</v>
      </c>
    </row>
    <row r="13169" spans="1:22" x14ac:dyDescent="0.25">
      <c r="A13169" t="s">
        <v>98</v>
      </c>
      <c r="B13169" t="s">
        <v>131</v>
      </c>
      <c r="C13169" t="s">
        <v>102</v>
      </c>
      <c r="D13169" t="s">
        <v>81</v>
      </c>
      <c r="E13169" t="s">
        <v>89</v>
      </c>
      <c r="F13169" t="s">
        <v>45</v>
      </c>
      <c r="G13169">
        <v>139</v>
      </c>
      <c r="H13169">
        <v>11</v>
      </c>
      <c r="I13169">
        <f>IF(VLOOKUP(Data!$A13169,summermonths, 2, FALSE) = 1, VLOOKUP(Data!$H13169,rateblocks, 2, FALSE), VLOOKUP(Data!H13169, rateblocks,3, FALSE))</f>
        <v>2</v>
      </c>
      <c r="J13169">
        <v>0.20865644514560699</v>
      </c>
      <c r="K13169">
        <v>0.32640287280082703</v>
      </c>
      <c r="L13169">
        <v>85.302154541015625</v>
      </c>
      <c r="M13169">
        <v>0.11774642765522003</v>
      </c>
      <c r="N13169">
        <v>0.1976417750120163</v>
      </c>
      <c r="O13169">
        <v>3.9062272757291794E-2</v>
      </c>
      <c r="P13169">
        <v>-0.20734536647796631</v>
      </c>
      <c r="Q13169">
        <v>-0.13554169237613678</v>
      </c>
      <c r="R13169">
        <v>1.4102979563176632E-2</v>
      </c>
      <c r="S13169">
        <v>0.11774642765522003</v>
      </c>
      <c r="T13169">
        <v>0.22138987481594086</v>
      </c>
      <c r="U13169">
        <v>0.37103456258773804</v>
      </c>
      <c r="V13169">
        <v>0.44283822178840637</v>
      </c>
    </row>
    <row r="13170" spans="1:22" x14ac:dyDescent="0.25">
      <c r="A13170" t="s">
        <v>124</v>
      </c>
      <c r="B13170" t="s">
        <v>131</v>
      </c>
      <c r="C13170" t="s">
        <v>101</v>
      </c>
      <c r="D13170" t="s">
        <v>119</v>
      </c>
      <c r="E13170" t="s">
        <v>89</v>
      </c>
      <c r="F13170" t="s">
        <v>45</v>
      </c>
      <c r="G13170">
        <v>139</v>
      </c>
      <c r="H13170">
        <v>19</v>
      </c>
      <c r="I13170">
        <f>IF(VLOOKUP(Data!$A13170,summermonths, 2, FALSE) = 1, VLOOKUP(Data!$H13170,rateblocks, 2, FALSE), VLOOKUP(Data!H13170, rateblocks,3, FALSE))</f>
        <v>1</v>
      </c>
      <c r="J13170">
        <v>0.26786446571350098</v>
      </c>
      <c r="K13170">
        <v>0.29480060935020447</v>
      </c>
      <c r="L13170">
        <v>66.493659973144531</v>
      </c>
      <c r="M13170">
        <v>2.6936143636703491E-2</v>
      </c>
      <c r="N13170">
        <v>7.2325587272644043E-2</v>
      </c>
      <c r="O13170">
        <v>5.2309907041490078E-3</v>
      </c>
      <c r="P13170">
        <v>-9.2028863728046417E-2</v>
      </c>
      <c r="Q13170">
        <v>-6.5752826631069183E-2</v>
      </c>
      <c r="R13170">
        <v>-1.0991431772708893E-2</v>
      </c>
      <c r="S13170">
        <v>2.6936143636703491E-2</v>
      </c>
      <c r="T13170">
        <v>6.4863719046115875E-2</v>
      </c>
      <c r="U13170">
        <v>0.11962511390447617</v>
      </c>
      <c r="V13170">
        <v>0.1459011435508728</v>
      </c>
    </row>
    <row r="13171" spans="1:22" x14ac:dyDescent="0.25">
      <c r="A13171" t="s">
        <v>99</v>
      </c>
      <c r="B13171" t="s">
        <v>131</v>
      </c>
      <c r="C13171" t="s">
        <v>102</v>
      </c>
      <c r="D13171" t="s">
        <v>82</v>
      </c>
      <c r="E13171" t="s">
        <v>89</v>
      </c>
      <c r="F13171" t="s">
        <v>45</v>
      </c>
      <c r="G13171">
        <v>139</v>
      </c>
      <c r="H13171">
        <v>1</v>
      </c>
      <c r="I13171">
        <f>IF(VLOOKUP(Data!$A13171,summermonths, 2, FALSE) = 1, VLOOKUP(Data!$H13171,rateblocks, 2, FALSE), VLOOKUP(Data!H13171, rateblocks,3, FALSE))</f>
        <v>3</v>
      </c>
      <c r="J13171">
        <v>0.33477470278739929</v>
      </c>
      <c r="K13171">
        <v>0.47582733631134033</v>
      </c>
      <c r="L13171">
        <v>74.762588500976563</v>
      </c>
      <c r="M13171">
        <v>0.14105261862277985</v>
      </c>
      <c r="N13171">
        <v>0.23573943972587585</v>
      </c>
      <c r="O13171">
        <v>5.5573083460330963E-2</v>
      </c>
      <c r="P13171">
        <v>-0.24670425057411194</v>
      </c>
      <c r="Q13171">
        <v>-0.16105963289737701</v>
      </c>
      <c r="R13171">
        <v>1.7430735751986504E-2</v>
      </c>
      <c r="S13171">
        <v>0.14105261862277985</v>
      </c>
      <c r="T13171">
        <v>0.26467451453208923</v>
      </c>
      <c r="U13171">
        <v>0.44316485524177551</v>
      </c>
      <c r="V13171">
        <v>0.52880948781967163</v>
      </c>
    </row>
    <row r="13172" spans="1:22" x14ac:dyDescent="0.25">
      <c r="A13172" t="s">
        <v>98</v>
      </c>
      <c r="B13172" t="s">
        <v>131</v>
      </c>
      <c r="C13172" t="s">
        <v>101</v>
      </c>
      <c r="D13172" t="s">
        <v>75</v>
      </c>
      <c r="E13172" t="s">
        <v>89</v>
      </c>
      <c r="F13172" t="s">
        <v>45</v>
      </c>
      <c r="G13172">
        <v>139</v>
      </c>
      <c r="H13172">
        <v>9</v>
      </c>
      <c r="I13172">
        <f>IF(VLOOKUP(Data!$A13172,summermonths, 2, FALSE) = 1, VLOOKUP(Data!$H13172,rateblocks, 2, FALSE), VLOOKUP(Data!H13172, rateblocks,3, FALSE))</f>
        <v>2</v>
      </c>
      <c r="J13172">
        <v>0.21337695419788361</v>
      </c>
      <c r="K13172">
        <v>0.2607187032699585</v>
      </c>
      <c r="L13172">
        <v>72.749641418457031</v>
      </c>
      <c r="M13172">
        <v>4.7341752797365189E-2</v>
      </c>
      <c r="N13172">
        <v>0.10498975962400436</v>
      </c>
      <c r="O13172">
        <v>1.1022849939763546E-2</v>
      </c>
      <c r="P13172">
        <v>-0.12535104155540466</v>
      </c>
      <c r="Q13172">
        <v>-8.7208040058612823E-2</v>
      </c>
      <c r="R13172">
        <v>-7.714930921792984E-3</v>
      </c>
      <c r="S13172">
        <v>4.7341752797365189E-2</v>
      </c>
      <c r="T13172">
        <v>0.10239844024181366</v>
      </c>
      <c r="U13172">
        <v>0.1818915456533432</v>
      </c>
      <c r="V13172">
        <v>0.22003453969955444</v>
      </c>
    </row>
    <row r="13173" spans="1:22" x14ac:dyDescent="0.25">
      <c r="A13173" t="s">
        <v>100</v>
      </c>
      <c r="B13173" t="s">
        <v>131</v>
      </c>
      <c r="C13173" t="s">
        <v>101</v>
      </c>
      <c r="D13173" t="s">
        <v>77</v>
      </c>
      <c r="E13173" t="s">
        <v>89</v>
      </c>
      <c r="F13173" t="s">
        <v>45</v>
      </c>
      <c r="G13173">
        <v>139</v>
      </c>
      <c r="H13173">
        <v>8</v>
      </c>
      <c r="I13173">
        <f>IF(VLOOKUP(Data!$A13173,summermonths, 2, FALSE) = 1, VLOOKUP(Data!$H13173,rateblocks, 2, FALSE), VLOOKUP(Data!H13173, rateblocks,3, FALSE))</f>
        <v>2</v>
      </c>
      <c r="J13173">
        <v>0.22667995095252991</v>
      </c>
      <c r="K13173">
        <v>0.40922242403030396</v>
      </c>
      <c r="L13173">
        <v>69.82080078125</v>
      </c>
      <c r="M13173">
        <v>0.18254247307777405</v>
      </c>
      <c r="N13173">
        <v>0.17763322591781616</v>
      </c>
      <c r="O13173">
        <v>3.1553562730550766E-2</v>
      </c>
      <c r="P13173">
        <v>-0.10963818430900574</v>
      </c>
      <c r="Q13173">
        <v>-4.5103665441274643E-2</v>
      </c>
      <c r="R13173">
        <v>8.9391514658927917E-2</v>
      </c>
      <c r="S13173">
        <v>0.18254247307777405</v>
      </c>
      <c r="T13173">
        <v>0.27569341659545898</v>
      </c>
      <c r="U13173">
        <v>0.41018861532211304</v>
      </c>
      <c r="V13173">
        <v>0.47472313046455383</v>
      </c>
    </row>
    <row r="13174" spans="1:22" x14ac:dyDescent="0.25">
      <c r="A13174" t="s">
        <v>95</v>
      </c>
      <c r="B13174" t="s">
        <v>131</v>
      </c>
      <c r="C13174" t="s">
        <v>102</v>
      </c>
      <c r="D13174" t="s">
        <v>78</v>
      </c>
      <c r="E13174" t="s">
        <v>89</v>
      </c>
      <c r="F13174" t="s">
        <v>45</v>
      </c>
      <c r="G13174">
        <v>139</v>
      </c>
      <c r="H13174">
        <v>18</v>
      </c>
      <c r="I13174">
        <f>IF(VLOOKUP(Data!$A13174,summermonths, 2, FALSE) = 1, VLOOKUP(Data!$H13174,rateblocks, 2, FALSE), VLOOKUP(Data!H13174, rateblocks,3, FALSE))</f>
        <v>1</v>
      </c>
      <c r="J13174">
        <v>0.21285519003868103</v>
      </c>
      <c r="K13174">
        <v>0.1924460381269455</v>
      </c>
      <c r="L13174">
        <v>74.467628479003906</v>
      </c>
      <c r="M13174">
        <v>-2.0409151911735535E-2</v>
      </c>
      <c r="N13174">
        <v>0.12295668572187424</v>
      </c>
      <c r="O13174">
        <v>1.511834654957056E-2</v>
      </c>
      <c r="P13174">
        <v>-0.22265490889549255</v>
      </c>
      <c r="Q13174">
        <v>-0.17798449099063873</v>
      </c>
      <c r="R13174">
        <v>-8.4887698292732239E-2</v>
      </c>
      <c r="S13174">
        <v>-2.0409151911735535E-2</v>
      </c>
      <c r="T13174">
        <v>4.4069398194551468E-2</v>
      </c>
      <c r="U13174">
        <v>0.13716618716716766</v>
      </c>
      <c r="V13174">
        <v>0.18183660507202148</v>
      </c>
    </row>
    <row r="13175" spans="1:22" x14ac:dyDescent="0.25">
      <c r="A13175" t="s">
        <v>125</v>
      </c>
      <c r="B13175" t="s">
        <v>131</v>
      </c>
      <c r="C13175" t="s">
        <v>101</v>
      </c>
      <c r="D13175" t="s">
        <v>120</v>
      </c>
      <c r="E13175" t="s">
        <v>89</v>
      </c>
      <c r="F13175" t="s">
        <v>45</v>
      </c>
      <c r="G13175">
        <v>139</v>
      </c>
      <c r="H13175">
        <v>10</v>
      </c>
      <c r="I13175">
        <f>IF(VLOOKUP(Data!$A13175,summermonths, 2, FALSE) = 1, VLOOKUP(Data!$H13175,rateblocks, 2, FALSE), VLOOKUP(Data!H13175, rateblocks,3, FALSE))</f>
        <v>2</v>
      </c>
      <c r="J13175">
        <v>0.199659064412117</v>
      </c>
      <c r="K13175">
        <v>0.20226553082466125</v>
      </c>
      <c r="L13175">
        <v>67.362327575683594</v>
      </c>
      <c r="M13175">
        <v>2.6064615231007338E-3</v>
      </c>
      <c r="N13175">
        <v>7.0406578481197357E-2</v>
      </c>
      <c r="O13175">
        <v>4.957086406648159E-3</v>
      </c>
      <c r="P13175">
        <v>-0.1132020577788353</v>
      </c>
      <c r="Q13175">
        <v>-8.7623201310634613E-2</v>
      </c>
      <c r="R13175">
        <v>-3.4314785152673721E-2</v>
      </c>
      <c r="S13175">
        <v>2.6064615231007338E-3</v>
      </c>
      <c r="T13175">
        <v>3.9527706801891327E-2</v>
      </c>
      <c r="U13175">
        <v>9.283611923456192E-2</v>
      </c>
      <c r="V13175">
        <v>0.1184149757027626</v>
      </c>
    </row>
    <row r="13176" spans="1:22" x14ac:dyDescent="0.25">
      <c r="A13176" t="s">
        <v>123</v>
      </c>
      <c r="B13176" t="s">
        <v>131</v>
      </c>
      <c r="C13176" t="s">
        <v>101</v>
      </c>
      <c r="D13176" t="s">
        <v>113</v>
      </c>
      <c r="E13176" t="s">
        <v>89</v>
      </c>
      <c r="F13176" t="s">
        <v>45</v>
      </c>
      <c r="G13176">
        <v>139</v>
      </c>
      <c r="H13176">
        <v>6</v>
      </c>
      <c r="I13176">
        <f>IF(VLOOKUP(Data!$A13176,summermonths, 2, FALSE) = 1, VLOOKUP(Data!$H13176,rateblocks, 2, FALSE), VLOOKUP(Data!H13176, rateblocks,3, FALSE))</f>
        <v>3</v>
      </c>
      <c r="J13176">
        <v>0.30395147204399109</v>
      </c>
      <c r="K13176">
        <v>0.41339075565338135</v>
      </c>
      <c r="L13176">
        <v>53.125331878662109</v>
      </c>
      <c r="M13176">
        <v>0.10943929105997086</v>
      </c>
      <c r="N13176">
        <v>0.13207429647445679</v>
      </c>
      <c r="O13176">
        <v>1.7443619668483734E-2</v>
      </c>
      <c r="P13176">
        <v>-0.1078035980463028</v>
      </c>
      <c r="Q13176">
        <v>-5.9820730239152908E-2</v>
      </c>
      <c r="R13176">
        <v>4.0179461240768433E-2</v>
      </c>
      <c r="S13176">
        <v>0.10943929105997086</v>
      </c>
      <c r="T13176">
        <v>0.17869912087917328</v>
      </c>
      <c r="U13176">
        <v>0.27869930863380432</v>
      </c>
      <c r="V13176">
        <v>0.32668218016624451</v>
      </c>
    </row>
    <row r="13177" spans="1:22" x14ac:dyDescent="0.25">
      <c r="A13177" t="s">
        <v>98</v>
      </c>
      <c r="B13177" t="s">
        <v>131</v>
      </c>
      <c r="C13177" t="s">
        <v>102</v>
      </c>
      <c r="D13177" t="s">
        <v>81</v>
      </c>
      <c r="E13177" t="s">
        <v>89</v>
      </c>
      <c r="F13177" t="s">
        <v>45</v>
      </c>
      <c r="G13177">
        <v>139</v>
      </c>
      <c r="H13177">
        <v>9</v>
      </c>
      <c r="I13177">
        <f>IF(VLOOKUP(Data!$A13177,summermonths, 2, FALSE) = 1, VLOOKUP(Data!$H13177,rateblocks, 2, FALSE), VLOOKUP(Data!H13177, rateblocks,3, FALSE))</f>
        <v>2</v>
      </c>
      <c r="J13177">
        <v>0.19370445609092712</v>
      </c>
      <c r="K13177">
        <v>0.28841724991798401</v>
      </c>
      <c r="L13177">
        <v>78.647483825683594</v>
      </c>
      <c r="M13177">
        <v>9.4712808728218079E-2</v>
      </c>
      <c r="N13177">
        <v>0.18983642756938934</v>
      </c>
      <c r="O13177">
        <v>3.60378697514534E-2</v>
      </c>
      <c r="P13177">
        <v>-0.21754032373428345</v>
      </c>
      <c r="Q13177">
        <v>-0.14857235550880432</v>
      </c>
      <c r="R13177">
        <v>-4.8375111073255539E-3</v>
      </c>
      <c r="S13177">
        <v>9.4712808728218079E-2</v>
      </c>
      <c r="T13177">
        <v>0.19426313042640686</v>
      </c>
      <c r="U13177">
        <v>0.33799797296524048</v>
      </c>
      <c r="V13177">
        <v>0.4069659411907196</v>
      </c>
    </row>
    <row r="13178" spans="1:22" x14ac:dyDescent="0.25">
      <c r="A13178" t="s">
        <v>99</v>
      </c>
      <c r="B13178" t="s">
        <v>131</v>
      </c>
      <c r="C13178" t="s">
        <v>101</v>
      </c>
      <c r="D13178" t="s">
        <v>76</v>
      </c>
      <c r="E13178" t="s">
        <v>89</v>
      </c>
      <c r="F13178" t="s">
        <v>45</v>
      </c>
      <c r="G13178">
        <v>139</v>
      </c>
      <c r="H13178">
        <v>23</v>
      </c>
      <c r="I13178">
        <f>IF(VLOOKUP(Data!$A13178,summermonths, 2, FALSE) = 1, VLOOKUP(Data!$H13178,rateblocks, 2, FALSE), VLOOKUP(Data!H13178, rateblocks,3, FALSE))</f>
        <v>3</v>
      </c>
      <c r="J13178">
        <v>0.31633201241493225</v>
      </c>
      <c r="K13178">
        <v>0.47283133864402771</v>
      </c>
      <c r="L13178">
        <v>71.197845458984375</v>
      </c>
      <c r="M13178">
        <v>0.15649931132793427</v>
      </c>
      <c r="N13178">
        <v>0.1616336852312088</v>
      </c>
      <c r="O13178">
        <v>2.6125447824597359E-2</v>
      </c>
      <c r="P13178">
        <v>-0.10936444252729416</v>
      </c>
      <c r="Q13178">
        <v>-5.0642590969800949E-2</v>
      </c>
      <c r="R13178">
        <v>7.1738526225090027E-2</v>
      </c>
      <c r="S13178">
        <v>0.15649931132793427</v>
      </c>
      <c r="T13178">
        <v>0.2412600964307785</v>
      </c>
      <c r="U13178">
        <v>0.36364120244979858</v>
      </c>
      <c r="V13178">
        <v>0.42236307263374329</v>
      </c>
    </row>
    <row r="13179" spans="1:22" x14ac:dyDescent="0.25">
      <c r="A13179" t="s">
        <v>123</v>
      </c>
      <c r="B13179" t="s">
        <v>131</v>
      </c>
      <c r="C13179" t="s">
        <v>102</v>
      </c>
      <c r="D13179" t="s">
        <v>118</v>
      </c>
      <c r="E13179" t="s">
        <v>89</v>
      </c>
      <c r="F13179" t="s">
        <v>45</v>
      </c>
      <c r="G13179">
        <v>139</v>
      </c>
      <c r="H13179">
        <v>5</v>
      </c>
      <c r="I13179">
        <f>IF(VLOOKUP(Data!$A13179,summermonths, 2, FALSE) = 1, VLOOKUP(Data!$H13179,rateblocks, 2, FALSE), VLOOKUP(Data!H13179, rateblocks,3, FALSE))</f>
        <v>3</v>
      </c>
      <c r="J13179">
        <v>0.28564521670341492</v>
      </c>
      <c r="K13179">
        <v>0.3716546893119812</v>
      </c>
      <c r="L13179">
        <v>56.992805480957031</v>
      </c>
      <c r="M13179">
        <v>8.6009465157985687E-2</v>
      </c>
      <c r="N13179">
        <v>0.17077654600143433</v>
      </c>
      <c r="O13179">
        <v>2.9164629057049751E-2</v>
      </c>
      <c r="P13179">
        <v>-0.19489295780658722</v>
      </c>
      <c r="Q13179">
        <v>-0.13284948468208313</v>
      </c>
      <c r="R13179">
        <v>-3.5458430647850037E-3</v>
      </c>
      <c r="S13179">
        <v>8.6009465157985687E-2</v>
      </c>
      <c r="T13179">
        <v>0.17556478083133698</v>
      </c>
      <c r="U13179">
        <v>0.3048684298992157</v>
      </c>
      <c r="V13179">
        <v>0.36691188812255859</v>
      </c>
    </row>
    <row r="13180" spans="1:22" x14ac:dyDescent="0.25">
      <c r="A13180" t="s">
        <v>122</v>
      </c>
      <c r="B13180" t="s">
        <v>131</v>
      </c>
      <c r="C13180" t="s">
        <v>101</v>
      </c>
      <c r="D13180" t="s">
        <v>117</v>
      </c>
      <c r="E13180" t="s">
        <v>89</v>
      </c>
      <c r="F13180" t="s">
        <v>45</v>
      </c>
      <c r="G13180">
        <v>139</v>
      </c>
      <c r="H13180">
        <v>24</v>
      </c>
      <c r="I13180">
        <f>IF(VLOOKUP(Data!$A13180,summermonths, 2, FALSE) = 1, VLOOKUP(Data!$H13180,rateblocks, 2, FALSE), VLOOKUP(Data!H13180, rateblocks,3, FALSE))</f>
        <v>3</v>
      </c>
      <c r="J13180">
        <v>0.31479552388191223</v>
      </c>
      <c r="K13180">
        <v>0.41245827078819275</v>
      </c>
      <c r="L13180">
        <v>54.843524932861328</v>
      </c>
      <c r="M13180">
        <v>9.7662739455699921E-2</v>
      </c>
      <c r="N13180">
        <v>0.12687605619430542</v>
      </c>
      <c r="O13180">
        <v>1.6097534447908401E-2</v>
      </c>
      <c r="P13180">
        <v>-0.11102980375289917</v>
      </c>
      <c r="Q13180">
        <v>-6.4935468137264252E-2</v>
      </c>
      <c r="R13180">
        <v>3.1128870323300362E-2</v>
      </c>
      <c r="S13180">
        <v>9.7662739455699921E-2</v>
      </c>
      <c r="T13180">
        <v>0.16419661045074463</v>
      </c>
      <c r="U13180">
        <v>0.2602609395980835</v>
      </c>
      <c r="V13180">
        <v>0.30635526776313782</v>
      </c>
    </row>
    <row r="13181" spans="1:22" x14ac:dyDescent="0.25">
      <c r="A13181" t="s">
        <v>100</v>
      </c>
      <c r="B13181" t="s">
        <v>131</v>
      </c>
      <c r="C13181" t="s">
        <v>101</v>
      </c>
      <c r="D13181" t="s">
        <v>77</v>
      </c>
      <c r="E13181" t="s">
        <v>89</v>
      </c>
      <c r="F13181" t="s">
        <v>45</v>
      </c>
      <c r="G13181">
        <v>139</v>
      </c>
      <c r="H13181">
        <v>10</v>
      </c>
      <c r="I13181">
        <f>IF(VLOOKUP(Data!$A13181,summermonths, 2, FALSE) = 1, VLOOKUP(Data!$H13181,rateblocks, 2, FALSE), VLOOKUP(Data!H13181, rateblocks,3, FALSE))</f>
        <v>2</v>
      </c>
      <c r="J13181">
        <v>0.24961245059967041</v>
      </c>
      <c r="K13181">
        <v>0.31481653451919556</v>
      </c>
      <c r="L13181">
        <v>76.105949401855469</v>
      </c>
      <c r="M13181">
        <v>6.5204091370105743E-2</v>
      </c>
      <c r="N13181">
        <v>0.12040926516056061</v>
      </c>
      <c r="O13181">
        <v>1.4498391188681126E-2</v>
      </c>
      <c r="P13181">
        <v>-0.13285152614116669</v>
      </c>
      <c r="Q13181">
        <v>-8.9106589555740356E-2</v>
      </c>
      <c r="R13181">
        <v>2.06141103990376E-3</v>
      </c>
      <c r="S13181">
        <v>6.5204091370105743E-2</v>
      </c>
      <c r="T13181">
        <v>0.1283467710018158</v>
      </c>
      <c r="U13181">
        <v>0.21951477229595184</v>
      </c>
      <c r="V13181">
        <v>0.26325970888137817</v>
      </c>
    </row>
    <row r="13182" spans="1:22" x14ac:dyDescent="0.25">
      <c r="A13182" t="s">
        <v>122</v>
      </c>
      <c r="B13182" t="s">
        <v>131</v>
      </c>
      <c r="C13182" t="s">
        <v>102</v>
      </c>
      <c r="D13182" t="s">
        <v>115</v>
      </c>
      <c r="E13182" t="s">
        <v>89</v>
      </c>
      <c r="F13182" t="s">
        <v>45</v>
      </c>
      <c r="G13182">
        <v>139</v>
      </c>
      <c r="H13182">
        <v>14</v>
      </c>
      <c r="I13182">
        <f>IF(VLOOKUP(Data!$A13182,summermonths, 2, FALSE) = 1, VLOOKUP(Data!$H13182,rateblocks, 2, FALSE), VLOOKUP(Data!H13182, rateblocks,3, FALSE))</f>
        <v>2</v>
      </c>
      <c r="J13182">
        <v>0.2207525223493576</v>
      </c>
      <c r="K13182">
        <v>0.19338129460811615</v>
      </c>
      <c r="L13182">
        <v>57.7769775390625</v>
      </c>
      <c r="M13182">
        <v>-2.7371222153306007E-2</v>
      </c>
      <c r="N13182">
        <v>0.10167443007230759</v>
      </c>
      <c r="O13182">
        <v>1.0337689891457558E-2</v>
      </c>
      <c r="P13182">
        <v>-0.19461077451705933</v>
      </c>
      <c r="Q13182">
        <v>-0.15767224133014679</v>
      </c>
      <c r="R13182">
        <v>-8.068934828042984E-2</v>
      </c>
      <c r="S13182">
        <v>-2.7371222153306007E-2</v>
      </c>
      <c r="T13182">
        <v>2.5946900248527527E-2</v>
      </c>
      <c r="U13182">
        <v>0.10292980074882507</v>
      </c>
      <c r="V13182">
        <v>0.13986833393573761</v>
      </c>
    </row>
    <row r="13183" spans="1:22" x14ac:dyDescent="0.25">
      <c r="A13183" t="s">
        <v>124</v>
      </c>
      <c r="B13183" t="s">
        <v>131</v>
      </c>
      <c r="C13183" t="s">
        <v>101</v>
      </c>
      <c r="D13183" t="s">
        <v>119</v>
      </c>
      <c r="E13183" t="s">
        <v>89</v>
      </c>
      <c r="F13183" t="s">
        <v>45</v>
      </c>
      <c r="G13183">
        <v>139</v>
      </c>
      <c r="H13183">
        <v>22</v>
      </c>
      <c r="I13183">
        <f>IF(VLOOKUP(Data!$A13183,summermonths, 2, FALSE) = 1, VLOOKUP(Data!$H13183,rateblocks, 2, FALSE), VLOOKUP(Data!H13183, rateblocks,3, FALSE))</f>
        <v>2</v>
      </c>
      <c r="J13183">
        <v>0.30433166027069092</v>
      </c>
      <c r="K13183">
        <v>0.39337033033370972</v>
      </c>
      <c r="L13183">
        <v>61.774581909179688</v>
      </c>
      <c r="M13183">
        <v>8.9038684964179993E-2</v>
      </c>
      <c r="N13183">
        <v>0.10118009895086288</v>
      </c>
      <c r="O13183">
        <v>1.023741252720356E-2</v>
      </c>
      <c r="P13183">
        <v>-7.7387765049934387E-2</v>
      </c>
      <c r="Q13183">
        <v>-4.0628828108310699E-2</v>
      </c>
      <c r="R13183">
        <v>3.597978875041008E-2</v>
      </c>
      <c r="S13183">
        <v>8.9038684964179993E-2</v>
      </c>
      <c r="T13183">
        <v>0.14209757745265961</v>
      </c>
      <c r="U13183">
        <v>0.21870620548725128</v>
      </c>
      <c r="V13183">
        <v>0.25546514987945557</v>
      </c>
    </row>
    <row r="13184" spans="1:22" x14ac:dyDescent="0.25">
      <c r="A13184" t="s">
        <v>95</v>
      </c>
      <c r="B13184" t="s">
        <v>131</v>
      </c>
      <c r="C13184" t="s">
        <v>101</v>
      </c>
      <c r="D13184" t="s">
        <v>72</v>
      </c>
      <c r="E13184" t="s">
        <v>89</v>
      </c>
      <c r="F13184" t="s">
        <v>45</v>
      </c>
      <c r="G13184">
        <v>139</v>
      </c>
      <c r="H13184">
        <v>23</v>
      </c>
      <c r="I13184">
        <f>IF(VLOOKUP(Data!$A13184,summermonths, 2, FALSE) = 1, VLOOKUP(Data!$H13184,rateblocks, 2, FALSE), VLOOKUP(Data!H13184, rateblocks,3, FALSE))</f>
        <v>3</v>
      </c>
      <c r="J13184">
        <v>0.27730536460876465</v>
      </c>
      <c r="K13184">
        <v>0.43627879023551941</v>
      </c>
      <c r="L13184">
        <v>59.894245147705078</v>
      </c>
      <c r="M13184">
        <v>0.15897342562675476</v>
      </c>
      <c r="N13184">
        <v>0.15267433226108551</v>
      </c>
      <c r="O13184">
        <v>2.3309452459216118E-2</v>
      </c>
      <c r="P13184">
        <v>-9.2153504490852356E-2</v>
      </c>
      <c r="Q13184">
        <v>-3.6686602979898453E-2</v>
      </c>
      <c r="R13184">
        <v>7.891092449426651E-2</v>
      </c>
      <c r="S13184">
        <v>0.15897342562675476</v>
      </c>
      <c r="T13184">
        <v>0.23903591930866241</v>
      </c>
      <c r="U13184">
        <v>0.35463345050811768</v>
      </c>
      <c r="V13184">
        <v>0.41010034084320068</v>
      </c>
    </row>
    <row r="13185" spans="1:22" x14ac:dyDescent="0.25">
      <c r="A13185" t="s">
        <v>95</v>
      </c>
      <c r="B13185" t="s">
        <v>131</v>
      </c>
      <c r="C13185" t="s">
        <v>101</v>
      </c>
      <c r="D13185" t="s">
        <v>72</v>
      </c>
      <c r="E13185" t="s">
        <v>89</v>
      </c>
      <c r="F13185" t="s">
        <v>45</v>
      </c>
      <c r="G13185">
        <v>139</v>
      </c>
      <c r="H13185">
        <v>14</v>
      </c>
      <c r="I13185">
        <f>IF(VLOOKUP(Data!$A13185,summermonths, 2, FALSE) = 1, VLOOKUP(Data!$H13185,rateblocks, 2, FALSE), VLOOKUP(Data!H13185, rateblocks,3, FALSE))</f>
        <v>1</v>
      </c>
      <c r="J13185">
        <v>0.17436866462230682</v>
      </c>
      <c r="K13185">
        <v>0.20956294238567352</v>
      </c>
      <c r="L13185">
        <v>66.765830993652344</v>
      </c>
      <c r="M13185">
        <v>3.5194288939237595E-2</v>
      </c>
      <c r="N13185">
        <v>9.3241788446903229E-2</v>
      </c>
      <c r="O13185">
        <v>8.6940312758088112E-3</v>
      </c>
      <c r="P13185">
        <v>-0.11817480623722076</v>
      </c>
      <c r="Q13185">
        <v>-8.429986983537674E-2</v>
      </c>
      <c r="R13185">
        <v>-1.3701752759516239E-2</v>
      </c>
      <c r="S13185">
        <v>3.5194288939237595E-2</v>
      </c>
      <c r="T13185">
        <v>8.4090329706668854E-2</v>
      </c>
      <c r="U13185">
        <v>0.15468844771385193</v>
      </c>
      <c r="V13185">
        <v>0.18856337666511536</v>
      </c>
    </row>
    <row r="13186" spans="1:22" x14ac:dyDescent="0.25">
      <c r="A13186" t="s">
        <v>122</v>
      </c>
      <c r="B13186" t="s">
        <v>131</v>
      </c>
      <c r="C13186" t="s">
        <v>102</v>
      </c>
      <c r="D13186" t="s">
        <v>115</v>
      </c>
      <c r="E13186" t="s">
        <v>89</v>
      </c>
      <c r="F13186" t="s">
        <v>45</v>
      </c>
      <c r="G13186">
        <v>139</v>
      </c>
      <c r="H13186">
        <v>21</v>
      </c>
      <c r="I13186">
        <f>IF(VLOOKUP(Data!$A13186,summermonths, 2, FALSE) = 1, VLOOKUP(Data!$H13186,rateblocks, 2, FALSE), VLOOKUP(Data!H13186, rateblocks,3, FALSE))</f>
        <v>2</v>
      </c>
      <c r="J13186">
        <v>0.35887059569358826</v>
      </c>
      <c r="K13186">
        <v>0.27571943402290344</v>
      </c>
      <c r="L13186">
        <v>48.258991241455078</v>
      </c>
      <c r="M13186">
        <v>-8.3151184022426605E-2</v>
      </c>
      <c r="N13186">
        <v>7.1881711483001709E-2</v>
      </c>
      <c r="O13186">
        <v>5.1669804379343987E-3</v>
      </c>
      <c r="P13186">
        <v>-0.20138607919216156</v>
      </c>
      <c r="Q13186">
        <v>-0.17527130246162415</v>
      </c>
      <c r="R13186">
        <v>-0.1208459883928299</v>
      </c>
      <c r="S13186">
        <v>-8.3151184022426605E-2</v>
      </c>
      <c r="T13186">
        <v>-4.5456375926733017E-2</v>
      </c>
      <c r="U13186">
        <v>8.9689362794160843E-3</v>
      </c>
      <c r="V13186">
        <v>3.508371114730835E-2</v>
      </c>
    </row>
    <row r="13187" spans="1:22" x14ac:dyDescent="0.25">
      <c r="A13187" t="s">
        <v>95</v>
      </c>
      <c r="B13187" t="s">
        <v>131</v>
      </c>
      <c r="C13187" t="s">
        <v>102</v>
      </c>
      <c r="D13187" t="s">
        <v>78</v>
      </c>
      <c r="E13187" t="s">
        <v>89</v>
      </c>
      <c r="F13187" t="s">
        <v>45</v>
      </c>
      <c r="G13187">
        <v>139</v>
      </c>
      <c r="H13187">
        <v>22</v>
      </c>
      <c r="I13187">
        <f>IF(VLOOKUP(Data!$A13187,summermonths, 2, FALSE) = 1, VLOOKUP(Data!$H13187,rateblocks, 2, FALSE), VLOOKUP(Data!H13187, rateblocks,3, FALSE))</f>
        <v>2</v>
      </c>
      <c r="J13187">
        <v>0.30147674679756165</v>
      </c>
      <c r="K13187">
        <v>0.44715827703475952</v>
      </c>
      <c r="L13187">
        <v>67.208633422851563</v>
      </c>
      <c r="M13187">
        <v>0.14568153023719788</v>
      </c>
      <c r="N13187">
        <v>0.21199598908424377</v>
      </c>
      <c r="O13187">
        <v>4.4942300766706467E-2</v>
      </c>
      <c r="P13187">
        <v>-0.203020840883255</v>
      </c>
      <c r="Q13187">
        <v>-0.12600226700305939</v>
      </c>
      <c r="R13187">
        <v>3.4510724246501923E-2</v>
      </c>
      <c r="S13187">
        <v>0.14568153023719788</v>
      </c>
      <c r="T13187">
        <v>0.25685232877731323</v>
      </c>
      <c r="U13187">
        <v>0.41736531257629395</v>
      </c>
      <c r="V13187">
        <v>0.49438390135765076</v>
      </c>
    </row>
    <row r="13188" spans="1:22" x14ac:dyDescent="0.25">
      <c r="A13188" t="s">
        <v>123</v>
      </c>
      <c r="B13188" t="s">
        <v>131</v>
      </c>
      <c r="C13188" t="s">
        <v>102</v>
      </c>
      <c r="D13188" t="s">
        <v>118</v>
      </c>
      <c r="E13188" t="s">
        <v>89</v>
      </c>
      <c r="F13188" t="s">
        <v>45</v>
      </c>
      <c r="G13188">
        <v>139</v>
      </c>
      <c r="H13188">
        <v>6</v>
      </c>
      <c r="I13188">
        <f>IF(VLOOKUP(Data!$A13188,summermonths, 2, FALSE) = 1, VLOOKUP(Data!$H13188,rateblocks, 2, FALSE), VLOOKUP(Data!H13188, rateblocks,3, FALSE))</f>
        <v>3</v>
      </c>
      <c r="J13188">
        <v>0.29681441187858582</v>
      </c>
      <c r="K13188">
        <v>0.41248202323913574</v>
      </c>
      <c r="L13188">
        <v>57.719425201416016</v>
      </c>
      <c r="M13188">
        <v>0.11566760390996933</v>
      </c>
      <c r="N13188">
        <v>0.18018537759780884</v>
      </c>
      <c r="O13188">
        <v>3.2466769218444824E-2</v>
      </c>
      <c r="P13188">
        <v>-0.18071097135543823</v>
      </c>
      <c r="Q13188">
        <v>-0.11524924635887146</v>
      </c>
      <c r="R13188">
        <v>2.1178299561142921E-2</v>
      </c>
      <c r="S13188">
        <v>0.11566760390996933</v>
      </c>
      <c r="T13188">
        <v>0.21015690267086029</v>
      </c>
      <c r="U13188">
        <v>0.34658446907997131</v>
      </c>
      <c r="V13188">
        <v>0.4120461642742157</v>
      </c>
    </row>
    <row r="13189" spans="1:22" x14ac:dyDescent="0.25">
      <c r="A13189" t="s">
        <v>98</v>
      </c>
      <c r="B13189" t="s">
        <v>131</v>
      </c>
      <c r="C13189" t="s">
        <v>101</v>
      </c>
      <c r="D13189" t="s">
        <v>75</v>
      </c>
      <c r="E13189" t="s">
        <v>89</v>
      </c>
      <c r="F13189" t="s">
        <v>45</v>
      </c>
      <c r="G13189">
        <v>139</v>
      </c>
      <c r="H13189">
        <v>7</v>
      </c>
      <c r="I13189">
        <f>IF(VLOOKUP(Data!$A13189,summermonths, 2, FALSE) = 1, VLOOKUP(Data!$H13189,rateblocks, 2, FALSE), VLOOKUP(Data!H13189, rateblocks,3, FALSE))</f>
        <v>2</v>
      </c>
      <c r="J13189">
        <v>0.23499394953250885</v>
      </c>
      <c r="K13189">
        <v>0.42963489890098572</v>
      </c>
      <c r="L13189">
        <v>69.078056335449219</v>
      </c>
      <c r="M13189">
        <v>0.19464094936847687</v>
      </c>
      <c r="N13189">
        <v>0.17359858751296997</v>
      </c>
      <c r="O13189">
        <v>3.0136469751596451E-2</v>
      </c>
      <c r="P13189">
        <v>-9.0903319418430328E-2</v>
      </c>
      <c r="Q13189">
        <v>-2.7834592387080193E-2</v>
      </c>
      <c r="R13189">
        <v>0.10360576212406158</v>
      </c>
      <c r="S13189">
        <v>0.19464094936847687</v>
      </c>
      <c r="T13189">
        <v>0.28567615151405334</v>
      </c>
      <c r="U13189">
        <v>0.41711649298667908</v>
      </c>
      <c r="V13189">
        <v>0.48018521070480347</v>
      </c>
    </row>
    <row r="13190" spans="1:22" x14ac:dyDescent="0.25">
      <c r="A13190" t="s">
        <v>95</v>
      </c>
      <c r="B13190" t="s">
        <v>131</v>
      </c>
      <c r="C13190" t="s">
        <v>101</v>
      </c>
      <c r="D13190" t="s">
        <v>72</v>
      </c>
      <c r="E13190" t="s">
        <v>89</v>
      </c>
      <c r="F13190" t="s">
        <v>45</v>
      </c>
      <c r="G13190">
        <v>139</v>
      </c>
      <c r="H13190">
        <v>9</v>
      </c>
      <c r="I13190">
        <f>IF(VLOOKUP(Data!$A13190,summermonths, 2, FALSE) = 1, VLOOKUP(Data!$H13190,rateblocks, 2, FALSE), VLOOKUP(Data!H13190, rateblocks,3, FALSE))</f>
        <v>2</v>
      </c>
      <c r="J13190">
        <v>0.1647631973028183</v>
      </c>
      <c r="K13190">
        <v>0.21082374453544617</v>
      </c>
      <c r="L13190">
        <v>61.492446899414062</v>
      </c>
      <c r="M13190">
        <v>4.6060547232627869E-2</v>
      </c>
      <c r="N13190">
        <v>7.6204016804695129E-2</v>
      </c>
      <c r="O13190">
        <v>5.8070523664355278E-3</v>
      </c>
      <c r="P13190">
        <v>-7.9283908009529114E-2</v>
      </c>
      <c r="Q13190">
        <v>-5.1598828285932541E-2</v>
      </c>
      <c r="R13190">
        <v>6.0991216450929642E-3</v>
      </c>
      <c r="S13190">
        <v>4.6060547232627869E-2</v>
      </c>
      <c r="T13190">
        <v>8.6021974682807922E-2</v>
      </c>
      <c r="U13190">
        <v>0.14371992647647858</v>
      </c>
      <c r="V13190">
        <v>0.17140500247478485</v>
      </c>
    </row>
    <row r="13191" spans="1:22" x14ac:dyDescent="0.25">
      <c r="A13191" t="s">
        <v>122</v>
      </c>
      <c r="B13191" t="s">
        <v>131</v>
      </c>
      <c r="C13191" t="s">
        <v>102</v>
      </c>
      <c r="D13191" t="s">
        <v>115</v>
      </c>
      <c r="E13191" t="s">
        <v>89</v>
      </c>
      <c r="F13191" t="s">
        <v>45</v>
      </c>
      <c r="G13191">
        <v>139</v>
      </c>
      <c r="H13191">
        <v>10</v>
      </c>
      <c r="I13191">
        <f>IF(VLOOKUP(Data!$A13191,summermonths, 2, FALSE) = 1, VLOOKUP(Data!$H13191,rateblocks, 2, FALSE), VLOOKUP(Data!H13191, rateblocks,3, FALSE))</f>
        <v>2</v>
      </c>
      <c r="J13191">
        <v>0.20567266643047333</v>
      </c>
      <c r="K13191">
        <v>0.25913670659065247</v>
      </c>
      <c r="L13191">
        <v>51.992805480957031</v>
      </c>
      <c r="M13191">
        <v>5.3464025259017944E-2</v>
      </c>
      <c r="N13191">
        <v>0.13770598173141479</v>
      </c>
      <c r="O13191">
        <v>1.8962936475872993E-2</v>
      </c>
      <c r="P13191">
        <v>-0.17304216325283051</v>
      </c>
      <c r="Q13191">
        <v>-0.12301328778266907</v>
      </c>
      <c r="R13191">
        <v>-1.8749061971902847E-2</v>
      </c>
      <c r="S13191">
        <v>5.3464025259017944E-2</v>
      </c>
      <c r="T13191">
        <v>0.12567710876464844</v>
      </c>
      <c r="U13191">
        <v>0.22994133830070496</v>
      </c>
      <c r="V13191">
        <v>0.2799701988697052</v>
      </c>
    </row>
    <row r="13192" spans="1:22" x14ac:dyDescent="0.25">
      <c r="A13192" t="s">
        <v>123</v>
      </c>
      <c r="B13192" t="s">
        <v>131</v>
      </c>
      <c r="C13192" t="s">
        <v>102</v>
      </c>
      <c r="D13192" t="s">
        <v>118</v>
      </c>
      <c r="E13192" t="s">
        <v>89</v>
      </c>
      <c r="F13192" t="s">
        <v>45</v>
      </c>
      <c r="G13192">
        <v>139</v>
      </c>
      <c r="H13192">
        <v>2</v>
      </c>
      <c r="I13192">
        <f>IF(VLOOKUP(Data!$A13192,summermonths, 2, FALSE) = 1, VLOOKUP(Data!$H13192,rateblocks, 2, FALSE), VLOOKUP(Data!H13192, rateblocks,3, FALSE))</f>
        <v>3</v>
      </c>
      <c r="J13192">
        <v>0.3299252986907959</v>
      </c>
      <c r="K13192">
        <v>0.40082734823226929</v>
      </c>
      <c r="L13192">
        <v>59.215827941894531</v>
      </c>
      <c r="M13192">
        <v>7.0902049541473389E-2</v>
      </c>
      <c r="N13192">
        <v>0.16783259809017181</v>
      </c>
      <c r="O13192">
        <v>2.8167780488729477E-2</v>
      </c>
      <c r="P13192">
        <v>-0.20515801012516022</v>
      </c>
      <c r="Q13192">
        <v>-0.14418408274650574</v>
      </c>
      <c r="R13192">
        <v>-1.7109451815485954E-2</v>
      </c>
      <c r="S13192">
        <v>7.0902049541473389E-2</v>
      </c>
      <c r="T13192">
        <v>0.15891355276107788</v>
      </c>
      <c r="U13192">
        <v>0.28598818182945251</v>
      </c>
      <c r="V13192">
        <v>0.3469620943069458</v>
      </c>
    </row>
    <row r="13193" spans="1:22" x14ac:dyDescent="0.25">
      <c r="A13193" t="s">
        <v>99</v>
      </c>
      <c r="B13193" t="s">
        <v>131</v>
      </c>
      <c r="C13193" t="s">
        <v>102</v>
      </c>
      <c r="D13193" t="s">
        <v>82</v>
      </c>
      <c r="E13193" t="s">
        <v>89</v>
      </c>
      <c r="F13193" t="s">
        <v>45</v>
      </c>
      <c r="G13193">
        <v>139</v>
      </c>
      <c r="H13193">
        <v>5</v>
      </c>
      <c r="I13193">
        <f>IF(VLOOKUP(Data!$A13193,summermonths, 2, FALSE) = 1, VLOOKUP(Data!$H13193,rateblocks, 2, FALSE), VLOOKUP(Data!H13193, rateblocks,3, FALSE))</f>
        <v>3</v>
      </c>
      <c r="J13193">
        <v>0.29179525375366211</v>
      </c>
      <c r="K13193">
        <v>0.45791366696357727</v>
      </c>
      <c r="L13193">
        <v>73.38848876953125</v>
      </c>
      <c r="M13193">
        <v>0.16611841320991516</v>
      </c>
      <c r="N13193">
        <v>0.22642017900943756</v>
      </c>
      <c r="O13193">
        <v>5.1266096532344818E-2</v>
      </c>
      <c r="P13193">
        <v>-0.20630964636802673</v>
      </c>
      <c r="Q13193">
        <v>-0.12405072152614594</v>
      </c>
      <c r="R13193">
        <v>4.738355427980423E-2</v>
      </c>
      <c r="S13193">
        <v>0.16611841320991516</v>
      </c>
      <c r="T13193">
        <v>0.28485327959060669</v>
      </c>
      <c r="U13193">
        <v>0.45628756284713745</v>
      </c>
      <c r="V13193">
        <v>0.53854644298553467</v>
      </c>
    </row>
    <row r="13194" spans="1:22" x14ac:dyDescent="0.25">
      <c r="A13194" t="s">
        <v>97</v>
      </c>
      <c r="B13194" t="s">
        <v>131</v>
      </c>
      <c r="C13194" t="s">
        <v>101</v>
      </c>
      <c r="D13194" t="s">
        <v>74</v>
      </c>
      <c r="E13194" t="s">
        <v>89</v>
      </c>
      <c r="F13194" t="s">
        <v>45</v>
      </c>
      <c r="G13194">
        <v>139</v>
      </c>
      <c r="H13194">
        <v>9</v>
      </c>
      <c r="I13194">
        <f>IF(VLOOKUP(Data!$A13194,summermonths, 2, FALSE) = 1, VLOOKUP(Data!$H13194,rateblocks, 2, FALSE), VLOOKUP(Data!H13194, rateblocks,3, FALSE))</f>
        <v>2</v>
      </c>
      <c r="J13194">
        <v>0.17175140976905823</v>
      </c>
      <c r="K13194">
        <v>0.34246167540550232</v>
      </c>
      <c r="L13194">
        <v>70.309661865234375</v>
      </c>
      <c r="M13194">
        <v>0.17071028053760529</v>
      </c>
      <c r="N13194">
        <v>0.13416831195354462</v>
      </c>
      <c r="O13194">
        <v>1.8001135438680649E-2</v>
      </c>
      <c r="P13194">
        <v>-4.9976952373981476E-2</v>
      </c>
      <c r="Q13194">
        <v>-1.2333296472206712E-3</v>
      </c>
      <c r="R13194">
        <v>0.10035234689712524</v>
      </c>
      <c r="S13194">
        <v>0.17071028053760529</v>
      </c>
      <c r="T13194">
        <v>0.24106821417808533</v>
      </c>
      <c r="U13194">
        <v>0.34265390038490295</v>
      </c>
      <c r="V13194">
        <v>0.39139750599861145</v>
      </c>
    </row>
    <row r="13195" spans="1:22" x14ac:dyDescent="0.25">
      <c r="A13195" t="s">
        <v>100</v>
      </c>
      <c r="B13195" t="s">
        <v>131</v>
      </c>
      <c r="C13195" t="s">
        <v>102</v>
      </c>
      <c r="D13195" t="s">
        <v>83</v>
      </c>
      <c r="E13195" t="s">
        <v>89</v>
      </c>
      <c r="F13195" t="s">
        <v>45</v>
      </c>
      <c r="G13195">
        <v>139</v>
      </c>
      <c r="H13195">
        <v>9</v>
      </c>
      <c r="I13195">
        <f>IF(VLOOKUP(Data!$A13195,summermonths, 2, FALSE) = 1, VLOOKUP(Data!$H13195,rateblocks, 2, FALSE), VLOOKUP(Data!H13195, rateblocks,3, FALSE))</f>
        <v>2</v>
      </c>
      <c r="J13195">
        <v>0.27637827396392822</v>
      </c>
      <c r="K13195">
        <v>0.27571943402290344</v>
      </c>
      <c r="L13195">
        <v>80.424461364746094</v>
      </c>
      <c r="M13195">
        <v>-6.5883924253284931E-4</v>
      </c>
      <c r="N13195">
        <v>0.18245793879032135</v>
      </c>
      <c r="O13195">
        <v>3.329090029001236E-2</v>
      </c>
      <c r="P13195">
        <v>-0.3007754385471344</v>
      </c>
      <c r="Q13195">
        <v>-0.2344880998134613</v>
      </c>
      <c r="R13195">
        <v>-9.6339873969554901E-2</v>
      </c>
      <c r="S13195">
        <v>-6.5883924253284931E-4</v>
      </c>
      <c r="T13195">
        <v>9.5022194087505341E-2</v>
      </c>
      <c r="U13195">
        <v>0.23317041993141174</v>
      </c>
      <c r="V13195">
        <v>0.29945775866508484</v>
      </c>
    </row>
    <row r="13196" spans="1:22" x14ac:dyDescent="0.25">
      <c r="A13196" t="s">
        <v>125</v>
      </c>
      <c r="B13196" t="s">
        <v>131</v>
      </c>
      <c r="C13196" t="s">
        <v>102</v>
      </c>
      <c r="D13196" t="s">
        <v>116</v>
      </c>
      <c r="E13196" t="s">
        <v>89</v>
      </c>
      <c r="F13196" t="s">
        <v>45</v>
      </c>
      <c r="G13196">
        <v>139</v>
      </c>
      <c r="H13196">
        <v>12</v>
      </c>
      <c r="I13196">
        <f>IF(VLOOKUP(Data!$A13196,summermonths, 2, FALSE) = 1, VLOOKUP(Data!$H13196,rateblocks, 2, FALSE), VLOOKUP(Data!H13196, rateblocks,3, FALSE))</f>
        <v>2</v>
      </c>
      <c r="J13196">
        <v>0.24514509737491608</v>
      </c>
      <c r="K13196">
        <v>0.2895539402961731</v>
      </c>
      <c r="L13196">
        <v>80.251800537109375</v>
      </c>
      <c r="M13196">
        <v>4.4408854097127914E-2</v>
      </c>
      <c r="N13196">
        <v>0.16597573459148407</v>
      </c>
      <c r="O13196">
        <v>2.7547944337129593E-2</v>
      </c>
      <c r="P13196">
        <v>-0.22859694063663483</v>
      </c>
      <c r="Q13196">
        <v>-0.16829760372638702</v>
      </c>
      <c r="R13196">
        <v>-4.2628906667232513E-2</v>
      </c>
      <c r="S13196">
        <v>4.4408854097127914E-2</v>
      </c>
      <c r="T13196">
        <v>0.13144661486148834</v>
      </c>
      <c r="U13196">
        <v>0.25711530447006226</v>
      </c>
      <c r="V13196">
        <v>0.31741464138031006</v>
      </c>
    </row>
    <row r="13197" spans="1:22" x14ac:dyDescent="0.25">
      <c r="A13197" t="s">
        <v>123</v>
      </c>
      <c r="B13197" t="s">
        <v>131</v>
      </c>
      <c r="C13197" t="s">
        <v>102</v>
      </c>
      <c r="D13197" t="s">
        <v>118</v>
      </c>
      <c r="E13197" t="s">
        <v>89</v>
      </c>
      <c r="F13197" t="s">
        <v>45</v>
      </c>
      <c r="G13197">
        <v>139</v>
      </c>
      <c r="H13197">
        <v>16</v>
      </c>
      <c r="I13197">
        <f>IF(VLOOKUP(Data!$A13197,summermonths, 2, FALSE) = 1, VLOOKUP(Data!$H13197,rateblocks, 2, FALSE), VLOOKUP(Data!H13197, rateblocks,3, FALSE))</f>
        <v>2</v>
      </c>
      <c r="J13197">
        <v>0.17247368395328522</v>
      </c>
      <c r="K13197">
        <v>0.25014388561248779</v>
      </c>
      <c r="L13197">
        <v>81.647483825683594</v>
      </c>
      <c r="M13197">
        <v>7.7670209109783173E-2</v>
      </c>
      <c r="N13197">
        <v>0.17026457190513611</v>
      </c>
      <c r="O13197">
        <v>2.8990024700760841E-2</v>
      </c>
      <c r="P13197">
        <v>-0.20239008963108063</v>
      </c>
      <c r="Q13197">
        <v>-0.14053261280059814</v>
      </c>
      <c r="R13197">
        <v>-1.1616619303822517E-2</v>
      </c>
      <c r="S13197">
        <v>7.7670209109783173E-2</v>
      </c>
      <c r="T13197">
        <v>0.16695703566074371</v>
      </c>
      <c r="U13197">
        <v>0.29587304592132568</v>
      </c>
      <c r="V13197">
        <v>0.35773050785064697</v>
      </c>
    </row>
    <row r="13198" spans="1:22" x14ac:dyDescent="0.25">
      <c r="A13198" t="s">
        <v>122</v>
      </c>
      <c r="B13198" t="s">
        <v>131</v>
      </c>
      <c r="C13198" t="s">
        <v>101</v>
      </c>
      <c r="D13198" t="s">
        <v>117</v>
      </c>
      <c r="E13198" t="s">
        <v>89</v>
      </c>
      <c r="F13198" t="s">
        <v>45</v>
      </c>
      <c r="G13198">
        <v>139</v>
      </c>
      <c r="H13198">
        <v>7</v>
      </c>
      <c r="I13198">
        <f>IF(VLOOKUP(Data!$A13198,summermonths, 2, FALSE) = 1, VLOOKUP(Data!$H13198,rateblocks, 2, FALSE), VLOOKUP(Data!H13198, rateblocks,3, FALSE))</f>
        <v>2</v>
      </c>
      <c r="J13198">
        <v>0.30266621708869934</v>
      </c>
      <c r="K13198">
        <v>0.39521691203117371</v>
      </c>
      <c r="L13198">
        <v>52.67230224609375</v>
      </c>
      <c r="M13198">
        <v>9.2550702393054962E-2</v>
      </c>
      <c r="N13198">
        <v>0.13406260311603546</v>
      </c>
      <c r="O13198">
        <v>1.7972782254219055E-2</v>
      </c>
      <c r="P13198">
        <v>-0.12796266376972198</v>
      </c>
      <c r="Q13198">
        <v>-7.9257436096668243E-2</v>
      </c>
      <c r="R13198">
        <v>2.2248204797506332E-2</v>
      </c>
      <c r="S13198">
        <v>9.2550702393054962E-2</v>
      </c>
      <c r="T13198">
        <v>0.16285319626331329</v>
      </c>
      <c r="U13198">
        <v>0.26435884833335876</v>
      </c>
      <c r="V13198">
        <v>0.31306406855583191</v>
      </c>
    </row>
    <row r="13199" spans="1:22" x14ac:dyDescent="0.25">
      <c r="A13199" t="s">
        <v>124</v>
      </c>
      <c r="B13199" t="s">
        <v>131</v>
      </c>
      <c r="C13199" t="s">
        <v>102</v>
      </c>
      <c r="D13199" t="s">
        <v>114</v>
      </c>
      <c r="E13199" t="s">
        <v>89</v>
      </c>
      <c r="F13199" t="s">
        <v>45</v>
      </c>
      <c r="G13199">
        <v>139</v>
      </c>
      <c r="H13199">
        <v>10</v>
      </c>
      <c r="I13199">
        <f>IF(VLOOKUP(Data!$A13199,summermonths, 2, FALSE) = 1, VLOOKUP(Data!$H13199,rateblocks, 2, FALSE), VLOOKUP(Data!H13199, rateblocks,3, FALSE))</f>
        <v>2</v>
      </c>
      <c r="J13199">
        <v>0.18176579475402832</v>
      </c>
      <c r="K13199">
        <v>0.20744603872299194</v>
      </c>
      <c r="L13199">
        <v>78.482017517089844</v>
      </c>
      <c r="M13199">
        <v>2.568025141954422E-2</v>
      </c>
      <c r="N13199">
        <v>9.6851453185081482E-2</v>
      </c>
      <c r="O13199">
        <v>9.3802036717534065E-3</v>
      </c>
      <c r="P13199">
        <v>-0.13362620770931244</v>
      </c>
      <c r="Q13199">
        <v>-9.8439879715442657E-2</v>
      </c>
      <c r="R13199">
        <v>-2.510870061814785E-2</v>
      </c>
      <c r="S13199">
        <v>2.568025141954422E-2</v>
      </c>
      <c r="T13199">
        <v>7.6469205319881439E-2</v>
      </c>
      <c r="U13199">
        <v>0.14980039000511169</v>
      </c>
      <c r="V13199">
        <v>0.18498671054840088</v>
      </c>
    </row>
    <row r="13200" spans="1:22" x14ac:dyDescent="0.25">
      <c r="A13200" t="s">
        <v>100</v>
      </c>
      <c r="B13200" t="s">
        <v>131</v>
      </c>
      <c r="C13200" t="s">
        <v>102</v>
      </c>
      <c r="D13200" t="s">
        <v>83</v>
      </c>
      <c r="E13200" t="s">
        <v>89</v>
      </c>
      <c r="F13200" t="s">
        <v>45</v>
      </c>
      <c r="G13200">
        <v>139</v>
      </c>
      <c r="H13200">
        <v>4</v>
      </c>
      <c r="I13200">
        <f>IF(VLOOKUP(Data!$A13200,summermonths, 2, FALSE) = 1, VLOOKUP(Data!$H13200,rateblocks, 2, FALSE), VLOOKUP(Data!H13200, rateblocks,3, FALSE))</f>
        <v>3</v>
      </c>
      <c r="J13200">
        <v>0.34954693913459778</v>
      </c>
      <c r="K13200">
        <v>0.46974819898605347</v>
      </c>
      <c r="L13200">
        <v>74.16546630859375</v>
      </c>
      <c r="M13200">
        <v>0.12020126730203629</v>
      </c>
      <c r="N13200">
        <v>0.21469740569591522</v>
      </c>
      <c r="O13200">
        <v>4.6094976365566254E-2</v>
      </c>
      <c r="P13200">
        <v>-0.23294453322887421</v>
      </c>
      <c r="Q13200">
        <v>-0.1549445241689682</v>
      </c>
      <c r="R13200">
        <v>7.613837718963623E-3</v>
      </c>
      <c r="S13200">
        <v>0.12020126730203629</v>
      </c>
      <c r="T13200">
        <v>0.23278869688510895</v>
      </c>
      <c r="U13200">
        <v>0.39534705877304077</v>
      </c>
      <c r="V13200">
        <v>0.47334706783294678</v>
      </c>
    </row>
    <row r="13201" spans="1:22" x14ac:dyDescent="0.25">
      <c r="A13201" t="s">
        <v>99</v>
      </c>
      <c r="B13201" t="s">
        <v>131</v>
      </c>
      <c r="C13201" t="s">
        <v>102</v>
      </c>
      <c r="D13201" t="s">
        <v>82</v>
      </c>
      <c r="E13201" t="s">
        <v>89</v>
      </c>
      <c r="F13201" t="s">
        <v>45</v>
      </c>
      <c r="G13201">
        <v>139</v>
      </c>
      <c r="H13201">
        <v>9</v>
      </c>
      <c r="I13201">
        <f>IF(VLOOKUP(Data!$A13201,summermonths, 2, FALSE) = 1, VLOOKUP(Data!$H13201,rateblocks, 2, FALSE), VLOOKUP(Data!H13201, rateblocks,3, FALSE))</f>
        <v>2</v>
      </c>
      <c r="J13201">
        <v>0.15944452583789825</v>
      </c>
      <c r="K13201">
        <v>0.28312948346138</v>
      </c>
      <c r="L13201">
        <v>81.978416442871094</v>
      </c>
      <c r="M13201">
        <v>0.12368496507406235</v>
      </c>
      <c r="N13201">
        <v>0.19164283573627472</v>
      </c>
      <c r="O13201">
        <v>3.6726977676153183E-2</v>
      </c>
      <c r="P13201">
        <v>-0.1915394514799118</v>
      </c>
      <c r="Q13201">
        <v>-0.12191521376371384</v>
      </c>
      <c r="R13201">
        <v>2.3187363520264626E-2</v>
      </c>
      <c r="S13201">
        <v>0.12368496507406235</v>
      </c>
      <c r="T13201">
        <v>0.22418256103992462</v>
      </c>
      <c r="U13201">
        <v>0.36928513646125793</v>
      </c>
      <c r="V13201">
        <v>0.4389093816280365</v>
      </c>
    </row>
    <row r="13202" spans="1:22" x14ac:dyDescent="0.25">
      <c r="A13202" t="s">
        <v>98</v>
      </c>
      <c r="B13202" t="s">
        <v>131</v>
      </c>
      <c r="C13202" t="s">
        <v>101</v>
      </c>
      <c r="D13202" t="s">
        <v>75</v>
      </c>
      <c r="E13202" t="s">
        <v>89</v>
      </c>
      <c r="F13202" t="s">
        <v>45</v>
      </c>
      <c r="G13202">
        <v>139</v>
      </c>
      <c r="H13202">
        <v>22</v>
      </c>
      <c r="I13202">
        <f>IF(VLOOKUP(Data!$A13202,summermonths, 2, FALSE) = 1, VLOOKUP(Data!$H13202,rateblocks, 2, FALSE), VLOOKUP(Data!H13202, rateblocks,3, FALSE))</f>
        <v>2</v>
      </c>
      <c r="J13202">
        <v>0.30407392978668213</v>
      </c>
      <c r="K13202">
        <v>0.46507123112678528</v>
      </c>
      <c r="L13202">
        <v>70.931297302246094</v>
      </c>
      <c r="M13202">
        <v>0.16099728643894196</v>
      </c>
      <c r="N13202">
        <v>0.16173097491264343</v>
      </c>
      <c r="O13202">
        <v>2.615690790116787E-2</v>
      </c>
      <c r="P13202">
        <v>-0.1050264909863472</v>
      </c>
      <c r="Q13202">
        <v>-4.626929759979248E-2</v>
      </c>
      <c r="R13202">
        <v>7.6185479760169983E-2</v>
      </c>
      <c r="S13202">
        <v>0.16099728643894196</v>
      </c>
      <c r="T13202">
        <v>0.24580909311771393</v>
      </c>
      <c r="U13202">
        <v>0.36826387047767639</v>
      </c>
      <c r="V13202">
        <v>0.42702105641365051</v>
      </c>
    </row>
    <row r="13203" spans="1:22" x14ac:dyDescent="0.25">
      <c r="A13203" t="s">
        <v>123</v>
      </c>
      <c r="B13203" t="s">
        <v>131</v>
      </c>
      <c r="C13203" t="s">
        <v>102</v>
      </c>
      <c r="D13203" t="s">
        <v>118</v>
      </c>
      <c r="E13203" t="s">
        <v>89</v>
      </c>
      <c r="F13203" t="s">
        <v>45</v>
      </c>
      <c r="G13203">
        <v>139</v>
      </c>
      <c r="H13203">
        <v>12</v>
      </c>
      <c r="I13203">
        <f>IF(VLOOKUP(Data!$A13203,summermonths, 2, FALSE) = 1, VLOOKUP(Data!$H13203,rateblocks, 2, FALSE), VLOOKUP(Data!H13203, rateblocks,3, FALSE))</f>
        <v>2</v>
      </c>
      <c r="J13203">
        <v>0.13284502923488617</v>
      </c>
      <c r="K13203">
        <v>0.26208633184432983</v>
      </c>
      <c r="L13203">
        <v>82.61151123046875</v>
      </c>
      <c r="M13203">
        <v>0.12924130260944366</v>
      </c>
      <c r="N13203">
        <v>0.1360626220703125</v>
      </c>
      <c r="O13203">
        <v>1.8513036891818047E-2</v>
      </c>
      <c r="P13203">
        <v>-9.456179291009903E-2</v>
      </c>
      <c r="Q13203">
        <v>-4.5129962265491486E-2</v>
      </c>
      <c r="R13203">
        <v>5.7889994233846664E-2</v>
      </c>
      <c r="S13203">
        <v>0.12924130260944366</v>
      </c>
      <c r="T13203">
        <v>0.20059260725975037</v>
      </c>
      <c r="U13203">
        <v>0.30361256003379822</v>
      </c>
      <c r="V13203">
        <v>0.35304439067840576</v>
      </c>
    </row>
    <row r="13204" spans="1:22" x14ac:dyDescent="0.25">
      <c r="A13204" t="s">
        <v>96</v>
      </c>
      <c r="B13204" t="s">
        <v>131</v>
      </c>
      <c r="C13204" t="s">
        <v>102</v>
      </c>
      <c r="D13204" t="s">
        <v>79</v>
      </c>
      <c r="E13204" t="s">
        <v>89</v>
      </c>
      <c r="F13204" t="s">
        <v>45</v>
      </c>
      <c r="G13204">
        <v>139</v>
      </c>
      <c r="H13204">
        <v>21</v>
      </c>
      <c r="I13204">
        <f>IF(VLOOKUP(Data!$A13204,summermonths, 2, FALSE) = 1, VLOOKUP(Data!$H13204,rateblocks, 2, FALSE), VLOOKUP(Data!H13204, rateblocks,3, FALSE))</f>
        <v>2</v>
      </c>
      <c r="J13204">
        <v>0.30587092041969299</v>
      </c>
      <c r="K13204">
        <v>0.35762590169906616</v>
      </c>
      <c r="L13204">
        <v>72.007194519042969</v>
      </c>
      <c r="M13204">
        <v>5.1754973828792572E-2</v>
      </c>
      <c r="N13204">
        <v>0.10052551329135895</v>
      </c>
      <c r="O13204">
        <v>1.0105378925800323E-2</v>
      </c>
      <c r="P13204">
        <v>-0.11359477788209915</v>
      </c>
      <c r="Q13204">
        <v>-7.7073656022548676E-2</v>
      </c>
      <c r="R13204">
        <v>-9.6065690740942955E-4</v>
      </c>
      <c r="S13204">
        <v>5.1754973828792572E-2</v>
      </c>
      <c r="T13204">
        <v>0.10447060316801071</v>
      </c>
      <c r="U13204">
        <v>0.18058359622955322</v>
      </c>
      <c r="V13204">
        <v>0.21710473299026489</v>
      </c>
    </row>
    <row r="13205" spans="1:22" x14ac:dyDescent="0.25">
      <c r="A13205" t="s">
        <v>124</v>
      </c>
      <c r="B13205" t="s">
        <v>131</v>
      </c>
      <c r="C13205" t="s">
        <v>102</v>
      </c>
      <c r="D13205" t="s">
        <v>114</v>
      </c>
      <c r="E13205" t="s">
        <v>89</v>
      </c>
      <c r="F13205" t="s">
        <v>45</v>
      </c>
      <c r="G13205">
        <v>139</v>
      </c>
      <c r="H13205">
        <v>14</v>
      </c>
      <c r="I13205">
        <f>IF(VLOOKUP(Data!$A13205,summermonths, 2, FALSE) = 1, VLOOKUP(Data!$H13205,rateblocks, 2, FALSE), VLOOKUP(Data!H13205, rateblocks,3, FALSE))</f>
        <v>2</v>
      </c>
      <c r="J13205">
        <v>0.24071004986763</v>
      </c>
      <c r="K13205">
        <v>0.28877699375152588</v>
      </c>
      <c r="L13205">
        <v>86.129493713378906</v>
      </c>
      <c r="M13205">
        <v>4.8066921532154083E-2</v>
      </c>
      <c r="N13205">
        <v>0.15594978630542755</v>
      </c>
      <c r="O13205">
        <v>2.4320336058735847E-2</v>
      </c>
      <c r="P13205">
        <v>-0.2084476500749588</v>
      </c>
      <c r="Q13205">
        <v>-0.15179076790809631</v>
      </c>
      <c r="R13205">
        <v>-3.3713225275278091E-2</v>
      </c>
      <c r="S13205">
        <v>4.8066921532154083E-2</v>
      </c>
      <c r="T13205">
        <v>0.12984706461429596</v>
      </c>
      <c r="U13205">
        <v>0.24792461097240448</v>
      </c>
      <c r="V13205">
        <v>0.30458149313926697</v>
      </c>
    </row>
    <row r="13206" spans="1:22" x14ac:dyDescent="0.25">
      <c r="A13206" t="s">
        <v>98</v>
      </c>
      <c r="B13206" t="s">
        <v>131</v>
      </c>
      <c r="C13206" t="s">
        <v>101</v>
      </c>
      <c r="D13206" t="s">
        <v>75</v>
      </c>
      <c r="E13206" t="s">
        <v>89</v>
      </c>
      <c r="F13206" t="s">
        <v>45</v>
      </c>
      <c r="G13206">
        <v>139</v>
      </c>
      <c r="H13206">
        <v>16</v>
      </c>
      <c r="I13206">
        <f>IF(VLOOKUP(Data!$A13206,summermonths, 2, FALSE) = 1, VLOOKUP(Data!$H13206,rateblocks, 2, FALSE), VLOOKUP(Data!H13206, rateblocks,3, FALSE))</f>
        <v>1</v>
      </c>
      <c r="J13206">
        <v>0.29611843824386597</v>
      </c>
      <c r="K13206">
        <v>0.24064388871192932</v>
      </c>
      <c r="L13206">
        <v>79.82769775390625</v>
      </c>
      <c r="M13206">
        <v>-5.5474553257226944E-2</v>
      </c>
      <c r="N13206">
        <v>0.10614871978759766</v>
      </c>
      <c r="O13206">
        <v>1.126755028963089E-2</v>
      </c>
      <c r="P13206">
        <v>-0.23007366061210632</v>
      </c>
      <c r="Q13206">
        <v>-0.19150960445404053</v>
      </c>
      <c r="R13206">
        <v>-0.11113899946212769</v>
      </c>
      <c r="S13206">
        <v>-5.5474553257226944E-2</v>
      </c>
      <c r="T13206">
        <v>1.8988981901202351E-4</v>
      </c>
      <c r="U13206">
        <v>8.0560505390167236E-2</v>
      </c>
      <c r="V13206">
        <v>0.11912455409765244</v>
      </c>
    </row>
    <row r="13207" spans="1:22" x14ac:dyDescent="0.25">
      <c r="A13207" t="s">
        <v>100</v>
      </c>
      <c r="B13207" t="s">
        <v>131</v>
      </c>
      <c r="C13207" t="s">
        <v>102</v>
      </c>
      <c r="D13207" t="s">
        <v>83</v>
      </c>
      <c r="E13207" t="s">
        <v>89</v>
      </c>
      <c r="F13207" t="s">
        <v>45</v>
      </c>
      <c r="G13207">
        <v>139</v>
      </c>
      <c r="H13207">
        <v>6</v>
      </c>
      <c r="I13207">
        <f>IF(VLOOKUP(Data!$A13207,summermonths, 2, FALSE) = 1, VLOOKUP(Data!$H13207,rateblocks, 2, FALSE), VLOOKUP(Data!H13207, rateblocks,3, FALSE))</f>
        <v>3</v>
      </c>
      <c r="J13207">
        <v>0.37393757700920105</v>
      </c>
      <c r="K13207">
        <v>0.49356114864349365</v>
      </c>
      <c r="L13207">
        <v>73.633094787597656</v>
      </c>
      <c r="M13207">
        <v>0.1196235865354538</v>
      </c>
      <c r="N13207">
        <v>0.23342323303222656</v>
      </c>
      <c r="O13207">
        <v>5.4486405104398727E-2</v>
      </c>
      <c r="P13207">
        <v>-0.26432347297668457</v>
      </c>
      <c r="Q13207">
        <v>-0.17952032387256622</v>
      </c>
      <c r="R13207">
        <v>-2.7836766093969345E-3</v>
      </c>
      <c r="S13207">
        <v>0.1196235865354538</v>
      </c>
      <c r="T13207">
        <v>0.24203084409236908</v>
      </c>
      <c r="U13207">
        <v>0.41876748204231262</v>
      </c>
      <c r="V13207">
        <v>0.50357061624526978</v>
      </c>
    </row>
    <row r="13208" spans="1:22" x14ac:dyDescent="0.25">
      <c r="A13208" t="s">
        <v>125</v>
      </c>
      <c r="B13208" t="s">
        <v>131</v>
      </c>
      <c r="C13208" t="s">
        <v>101</v>
      </c>
      <c r="D13208" t="s">
        <v>120</v>
      </c>
      <c r="E13208" t="s">
        <v>89</v>
      </c>
      <c r="F13208" t="s">
        <v>45</v>
      </c>
      <c r="G13208">
        <v>139</v>
      </c>
      <c r="H13208">
        <v>5</v>
      </c>
      <c r="I13208">
        <f>IF(VLOOKUP(Data!$A13208,summermonths, 2, FALSE) = 1, VLOOKUP(Data!$H13208,rateblocks, 2, FALSE), VLOOKUP(Data!H13208, rateblocks,3, FALSE))</f>
        <v>3</v>
      </c>
      <c r="J13208">
        <v>0.27644208073616028</v>
      </c>
      <c r="K13208">
        <v>0.40289798378944397</v>
      </c>
      <c r="L13208">
        <v>57.505558013916016</v>
      </c>
      <c r="M13208">
        <v>0.12645590305328369</v>
      </c>
      <c r="N13208">
        <v>0.13354414701461792</v>
      </c>
      <c r="O13208">
        <v>1.7834039404988289E-2</v>
      </c>
      <c r="P13208">
        <v>-9.3204669654369354E-2</v>
      </c>
      <c r="Q13208">
        <v>-4.4687807559967041E-2</v>
      </c>
      <c r="R13208">
        <v>5.6425284594297409E-2</v>
      </c>
      <c r="S13208">
        <v>0.12645590305328369</v>
      </c>
      <c r="T13208">
        <v>0.19648651778697968</v>
      </c>
      <c r="U13208">
        <v>0.29759961366653442</v>
      </c>
      <c r="V13208">
        <v>0.34611648321151733</v>
      </c>
    </row>
    <row r="13209" spans="1:22" x14ac:dyDescent="0.25">
      <c r="A13209" t="s">
        <v>97</v>
      </c>
      <c r="B13209" t="s">
        <v>131</v>
      </c>
      <c r="C13209" t="s">
        <v>102</v>
      </c>
      <c r="D13209" t="s">
        <v>80</v>
      </c>
      <c r="E13209" t="s">
        <v>89</v>
      </c>
      <c r="F13209" t="s">
        <v>45</v>
      </c>
      <c r="G13209">
        <v>139</v>
      </c>
      <c r="H13209">
        <v>11</v>
      </c>
      <c r="I13209">
        <f>IF(VLOOKUP(Data!$A13209,summermonths, 2, FALSE) = 1, VLOOKUP(Data!$H13209,rateblocks, 2, FALSE), VLOOKUP(Data!H13209, rateblocks,3, FALSE))</f>
        <v>2</v>
      </c>
      <c r="J13209">
        <v>0.19369819760322571</v>
      </c>
      <c r="K13209">
        <v>0.28999999165534973</v>
      </c>
      <c r="L13209">
        <v>76.244606018066406</v>
      </c>
      <c r="M13209">
        <v>9.630180150270462E-2</v>
      </c>
      <c r="N13209">
        <v>0.17063622176647186</v>
      </c>
      <c r="O13209">
        <v>2.9116719961166382E-2</v>
      </c>
      <c r="P13209">
        <v>-0.18436980247497559</v>
      </c>
      <c r="Q13209">
        <v>-0.12237731367349625</v>
      </c>
      <c r="R13209">
        <v>6.8200794048607349E-3</v>
      </c>
      <c r="S13209">
        <v>9.630180150270462E-2</v>
      </c>
      <c r="T13209">
        <v>0.18578352034091949</v>
      </c>
      <c r="U13209">
        <v>0.31498092412948608</v>
      </c>
      <c r="V13209">
        <v>0.37697342038154602</v>
      </c>
    </row>
    <row r="13210" spans="1:22" x14ac:dyDescent="0.25">
      <c r="A13210" t="s">
        <v>97</v>
      </c>
      <c r="B13210" t="s">
        <v>131</v>
      </c>
      <c r="C13210" t="s">
        <v>102</v>
      </c>
      <c r="D13210" t="s">
        <v>80</v>
      </c>
      <c r="E13210" t="s">
        <v>89</v>
      </c>
      <c r="F13210" t="s">
        <v>45</v>
      </c>
      <c r="G13210">
        <v>139</v>
      </c>
      <c r="H13210">
        <v>22</v>
      </c>
      <c r="I13210">
        <f>IF(VLOOKUP(Data!$A13210,summermonths, 2, FALSE) = 1, VLOOKUP(Data!$H13210,rateblocks, 2, FALSE), VLOOKUP(Data!H13210, rateblocks,3, FALSE))</f>
        <v>2</v>
      </c>
      <c r="J13210">
        <v>0.2999536395072937</v>
      </c>
      <c r="K13210">
        <v>0.46946042776107788</v>
      </c>
      <c r="L13210">
        <v>70.625900268554687</v>
      </c>
      <c r="M13210">
        <v>0.16950678825378418</v>
      </c>
      <c r="N13210">
        <v>0.22943942248821259</v>
      </c>
      <c r="O13210">
        <v>5.2642449736595154E-2</v>
      </c>
      <c r="P13210">
        <v>-0.20788747072219849</v>
      </c>
      <c r="Q13210">
        <v>-0.12453166395425797</v>
      </c>
      <c r="R13210">
        <v>4.9188636243343353E-2</v>
      </c>
      <c r="S13210">
        <v>0.16950678825378418</v>
      </c>
      <c r="T13210">
        <v>0.28982493281364441</v>
      </c>
      <c r="U13210">
        <v>0.46354523301124573</v>
      </c>
      <c r="V13210">
        <v>0.54690104722976685</v>
      </c>
    </row>
    <row r="13211" spans="1:22" x14ac:dyDescent="0.25">
      <c r="A13211" t="s">
        <v>125</v>
      </c>
      <c r="B13211" t="s">
        <v>131</v>
      </c>
      <c r="C13211" t="s">
        <v>101</v>
      </c>
      <c r="D13211" t="s">
        <v>120</v>
      </c>
      <c r="E13211" t="s">
        <v>89</v>
      </c>
      <c r="F13211" t="s">
        <v>45</v>
      </c>
      <c r="G13211">
        <v>139</v>
      </c>
      <c r="H13211">
        <v>18</v>
      </c>
      <c r="I13211">
        <f>IF(VLOOKUP(Data!$A13211,summermonths, 2, FALSE) = 1, VLOOKUP(Data!$H13211,rateblocks, 2, FALSE), VLOOKUP(Data!H13211, rateblocks,3, FALSE))</f>
        <v>1</v>
      </c>
      <c r="J13211">
        <v>0.2388935387134552</v>
      </c>
      <c r="K13211">
        <v>0.19169490039348602</v>
      </c>
      <c r="L13211">
        <v>68.387832641601563</v>
      </c>
      <c r="M13211">
        <v>-4.7198642045259476E-2</v>
      </c>
      <c r="N13211">
        <v>6.4110875129699707E-2</v>
      </c>
      <c r="O13211">
        <v>4.1102045215666294E-3</v>
      </c>
      <c r="P13211">
        <v>-0.15265165269374847</v>
      </c>
      <c r="Q13211">
        <v>-0.12936003506183624</v>
      </c>
      <c r="R13211">
        <v>-8.0818414688110352E-2</v>
      </c>
      <c r="S13211">
        <v>-4.7198642045259476E-2</v>
      </c>
      <c r="T13211">
        <v>-1.3578866608440876E-2</v>
      </c>
      <c r="U13211">
        <v>3.4962750971317291E-2</v>
      </c>
      <c r="V13211">
        <v>5.8254364877939224E-2</v>
      </c>
    </row>
    <row r="13212" spans="1:22" x14ac:dyDescent="0.25">
      <c r="A13212" t="s">
        <v>96</v>
      </c>
      <c r="B13212" t="s">
        <v>131</v>
      </c>
      <c r="C13212" t="s">
        <v>101</v>
      </c>
      <c r="D13212" t="s">
        <v>73</v>
      </c>
      <c r="E13212" t="s">
        <v>89</v>
      </c>
      <c r="F13212" t="s">
        <v>45</v>
      </c>
      <c r="G13212">
        <v>139</v>
      </c>
      <c r="H13212">
        <v>20</v>
      </c>
      <c r="I13212">
        <f>IF(VLOOKUP(Data!$A13212,summermonths, 2, FALSE) = 1, VLOOKUP(Data!$H13212,rateblocks, 2, FALSE), VLOOKUP(Data!H13212, rateblocks,3, FALSE))</f>
        <v>2</v>
      </c>
      <c r="J13212">
        <v>0.23761770129203796</v>
      </c>
      <c r="K13212">
        <v>0.22177273035049438</v>
      </c>
      <c r="L13212">
        <v>67.534660339355469</v>
      </c>
      <c r="M13212">
        <v>-1.584496907889843E-2</v>
      </c>
      <c r="N13212">
        <v>6.6372320055961609E-2</v>
      </c>
      <c r="O13212">
        <v>4.4052847661077976E-3</v>
      </c>
      <c r="P13212">
        <v>-0.12501771748065948</v>
      </c>
      <c r="Q13212">
        <v>-0.10090451687574387</v>
      </c>
      <c r="R13212">
        <v>-5.0650648772716522E-2</v>
      </c>
      <c r="S13212">
        <v>-1.584496907889843E-2</v>
      </c>
      <c r="T13212">
        <v>1.8960708752274513E-2</v>
      </c>
      <c r="U13212">
        <v>6.9214582443237305E-2</v>
      </c>
      <c r="V13212">
        <v>9.3327783048152924E-2</v>
      </c>
    </row>
    <row r="13213" spans="1:22" x14ac:dyDescent="0.25">
      <c r="A13213" t="s">
        <v>98</v>
      </c>
      <c r="B13213" t="s">
        <v>131</v>
      </c>
      <c r="C13213" t="s">
        <v>102</v>
      </c>
      <c r="D13213" t="s">
        <v>81</v>
      </c>
      <c r="E13213" t="s">
        <v>89</v>
      </c>
      <c r="F13213" t="s">
        <v>45</v>
      </c>
      <c r="G13213">
        <v>139</v>
      </c>
      <c r="H13213">
        <v>14</v>
      </c>
      <c r="I13213">
        <f>IF(VLOOKUP(Data!$A13213,summermonths, 2, FALSE) = 1, VLOOKUP(Data!$H13213,rateblocks, 2, FALSE), VLOOKUP(Data!H13213, rateblocks,3, FALSE))</f>
        <v>1</v>
      </c>
      <c r="J13213">
        <v>0.29157149791717529</v>
      </c>
      <c r="K13213">
        <v>0.29442447423934937</v>
      </c>
      <c r="L13213">
        <v>88.381294250488281</v>
      </c>
      <c r="M13213">
        <v>2.8529539704322815E-3</v>
      </c>
      <c r="N13213">
        <v>0.2100067138671875</v>
      </c>
      <c r="O13213">
        <v>4.4102821499109268E-2</v>
      </c>
      <c r="P13213">
        <v>-0.34257733821868896</v>
      </c>
      <c r="Q13213">
        <v>-0.26628148555755615</v>
      </c>
      <c r="R13213">
        <v>-0.10727467387914658</v>
      </c>
      <c r="S13213">
        <v>2.8529539704322815E-3</v>
      </c>
      <c r="T13213">
        <v>0.11298058182001114</v>
      </c>
      <c r="U13213">
        <v>0.27198737859725952</v>
      </c>
      <c r="V13213">
        <v>0.34828326106071472</v>
      </c>
    </row>
    <row r="13214" spans="1:22" x14ac:dyDescent="0.25">
      <c r="A13214" t="s">
        <v>99</v>
      </c>
      <c r="B13214" t="s">
        <v>131</v>
      </c>
      <c r="C13214" t="s">
        <v>102</v>
      </c>
      <c r="D13214" t="s">
        <v>82</v>
      </c>
      <c r="E13214" t="s">
        <v>89</v>
      </c>
      <c r="F13214" t="s">
        <v>45</v>
      </c>
      <c r="G13214">
        <v>139</v>
      </c>
      <c r="H13214">
        <v>6</v>
      </c>
      <c r="I13214">
        <f>IF(VLOOKUP(Data!$A13214,summermonths, 2, FALSE) = 1, VLOOKUP(Data!$H13214,rateblocks, 2, FALSE), VLOOKUP(Data!H13214, rateblocks,3, FALSE))</f>
        <v>3</v>
      </c>
      <c r="J13214">
        <v>0.29863095283508301</v>
      </c>
      <c r="K13214">
        <v>0.49690648913383484</v>
      </c>
      <c r="L13214">
        <v>73.071945190429688</v>
      </c>
      <c r="M13214">
        <v>0.19827552139759064</v>
      </c>
      <c r="N13214">
        <v>0.24963869154453278</v>
      </c>
      <c r="O13214">
        <v>6.2319476157426834E-2</v>
      </c>
      <c r="P13214">
        <v>-0.21234358847141266</v>
      </c>
      <c r="Q13214">
        <v>-0.12164933234453201</v>
      </c>
      <c r="R13214">
        <v>6.736486405134201E-2</v>
      </c>
      <c r="S13214">
        <v>0.19827552139759064</v>
      </c>
      <c r="T13214">
        <v>0.32918617129325867</v>
      </c>
      <c r="U13214">
        <v>0.51820039749145508</v>
      </c>
      <c r="V13214">
        <v>0.60889464616775513</v>
      </c>
    </row>
    <row r="13215" spans="1:22" x14ac:dyDescent="0.25">
      <c r="A13215" t="s">
        <v>95</v>
      </c>
      <c r="B13215" t="s">
        <v>131</v>
      </c>
      <c r="C13215" t="s">
        <v>101</v>
      </c>
      <c r="D13215" t="s">
        <v>72</v>
      </c>
      <c r="E13215" t="s">
        <v>89</v>
      </c>
      <c r="F13215" t="s">
        <v>45</v>
      </c>
      <c r="G13215">
        <v>139</v>
      </c>
      <c r="H13215">
        <v>10</v>
      </c>
      <c r="I13215">
        <f>IF(VLOOKUP(Data!$A13215,summermonths, 2, FALSE) = 1, VLOOKUP(Data!$H13215,rateblocks, 2, FALSE), VLOOKUP(Data!H13215, rateblocks,3, FALSE))</f>
        <v>2</v>
      </c>
      <c r="J13215">
        <v>0.16207598149776459</v>
      </c>
      <c r="K13215">
        <v>0.21332913637161255</v>
      </c>
      <c r="L13215">
        <v>62.885612487792969</v>
      </c>
      <c r="M13215">
        <v>5.1253147423267365E-2</v>
      </c>
      <c r="N13215">
        <v>7.8394070267677307E-2</v>
      </c>
      <c r="O13215">
        <v>6.1456300318241119E-3</v>
      </c>
      <c r="P13215">
        <v>-7.7693626284599304E-2</v>
      </c>
      <c r="Q13215">
        <v>-4.9212895333766937E-2</v>
      </c>
      <c r="R13215">
        <v>1.014325674623251E-2</v>
      </c>
      <c r="S13215">
        <v>5.1253147423267365E-2</v>
      </c>
      <c r="T13215">
        <v>9.2363037168979645E-2</v>
      </c>
      <c r="U13215">
        <v>0.15171919763088226</v>
      </c>
      <c r="V13215">
        <v>0.18019992113113403</v>
      </c>
    </row>
    <row r="13216" spans="1:22" x14ac:dyDescent="0.25">
      <c r="A13216" t="s">
        <v>123</v>
      </c>
      <c r="B13216" t="s">
        <v>131</v>
      </c>
      <c r="C13216" t="s">
        <v>101</v>
      </c>
      <c r="D13216" t="s">
        <v>113</v>
      </c>
      <c r="E13216" t="s">
        <v>89</v>
      </c>
      <c r="F13216" t="s">
        <v>45</v>
      </c>
      <c r="G13216">
        <v>139</v>
      </c>
      <c r="H13216">
        <v>3</v>
      </c>
      <c r="I13216">
        <f>IF(VLOOKUP(Data!$A13216,summermonths, 2, FALSE) = 1, VLOOKUP(Data!$H13216,rateblocks, 2, FALSE), VLOOKUP(Data!H13216, rateblocks,3, FALSE))</f>
        <v>3</v>
      </c>
      <c r="J13216">
        <v>0.306648850440979</v>
      </c>
      <c r="K13216">
        <v>0.40403825044631958</v>
      </c>
      <c r="L13216">
        <v>54.659221649169922</v>
      </c>
      <c r="M13216">
        <v>9.7389385104179382E-2</v>
      </c>
      <c r="N13216">
        <v>0.12848606705665588</v>
      </c>
      <c r="O13216">
        <v>1.6508668661117554E-2</v>
      </c>
      <c r="P13216">
        <v>-0.11395138502120972</v>
      </c>
      <c r="Q13216">
        <v>-6.7272134125232697E-2</v>
      </c>
      <c r="R13216">
        <v>3.0011225491762161E-2</v>
      </c>
      <c r="S13216">
        <v>9.7389385104179382E-2</v>
      </c>
      <c r="T13216">
        <v>0.1647675484418869</v>
      </c>
      <c r="U13216">
        <v>0.26205089688301086</v>
      </c>
      <c r="V13216">
        <v>0.30873015522956848</v>
      </c>
    </row>
    <row r="13217" spans="1:22" x14ac:dyDescent="0.25">
      <c r="A13217" t="s">
        <v>99</v>
      </c>
      <c r="B13217" t="s">
        <v>131</v>
      </c>
      <c r="C13217" t="s">
        <v>102</v>
      </c>
      <c r="D13217" t="s">
        <v>82</v>
      </c>
      <c r="E13217" t="s">
        <v>89</v>
      </c>
      <c r="F13217" t="s">
        <v>45</v>
      </c>
      <c r="G13217">
        <v>139</v>
      </c>
      <c r="H13217">
        <v>18</v>
      </c>
      <c r="I13217">
        <f>IF(VLOOKUP(Data!$A13217,summermonths, 2, FALSE) = 1, VLOOKUP(Data!$H13217,rateblocks, 2, FALSE), VLOOKUP(Data!H13217, rateblocks,3, FALSE))</f>
        <v>1</v>
      </c>
      <c r="J13217">
        <v>0.27696037292480469</v>
      </c>
      <c r="K13217">
        <v>0.25571942329406738</v>
      </c>
      <c r="L13217">
        <v>86.431655883789063</v>
      </c>
      <c r="M13217">
        <v>-2.1240947768092155E-2</v>
      </c>
      <c r="N13217">
        <v>0.15965472161769867</v>
      </c>
      <c r="O13217">
        <v>2.5489630177617073E-2</v>
      </c>
      <c r="P13217">
        <v>-0.28384959697723389</v>
      </c>
      <c r="Q13217">
        <v>-0.22584670782089233</v>
      </c>
      <c r="R13217">
        <v>-0.10496396571397781</v>
      </c>
      <c r="S13217">
        <v>-2.1240947768092155E-2</v>
      </c>
      <c r="T13217">
        <v>6.2482070177793503E-2</v>
      </c>
      <c r="U13217">
        <v>0.18336480855941772</v>
      </c>
      <c r="V13217">
        <v>0.24136769771575928</v>
      </c>
    </row>
    <row r="13218" spans="1:22" x14ac:dyDescent="0.25">
      <c r="A13218" t="s">
        <v>96</v>
      </c>
      <c r="B13218" t="s">
        <v>131</v>
      </c>
      <c r="C13218" t="s">
        <v>102</v>
      </c>
      <c r="D13218" t="s">
        <v>79</v>
      </c>
      <c r="E13218" t="s">
        <v>89</v>
      </c>
      <c r="F13218" t="s">
        <v>45</v>
      </c>
      <c r="G13218">
        <v>139</v>
      </c>
      <c r="H13218">
        <v>13</v>
      </c>
      <c r="I13218">
        <f>IF(VLOOKUP(Data!$A13218,summermonths, 2, FALSE) = 1, VLOOKUP(Data!$H13218,rateblocks, 2, FALSE), VLOOKUP(Data!H13218, rateblocks,3, FALSE))</f>
        <v>1</v>
      </c>
      <c r="J13218">
        <v>0.23265813291072845</v>
      </c>
      <c r="K13218">
        <v>0.25118705630302429</v>
      </c>
      <c r="L13218">
        <v>79.294967651367188</v>
      </c>
      <c r="M13218">
        <v>1.8528910353779793E-2</v>
      </c>
      <c r="N13218">
        <v>0.15865817666053772</v>
      </c>
      <c r="O13218">
        <v>2.5172416120767593E-2</v>
      </c>
      <c r="P13218">
        <v>-0.24244056642055511</v>
      </c>
      <c r="Q13218">
        <v>-0.18479973077774048</v>
      </c>
      <c r="R13218">
        <v>-6.4671516418457031E-2</v>
      </c>
      <c r="S13218">
        <v>1.8528910353779793E-2</v>
      </c>
      <c r="T13218">
        <v>0.10172934085130692</v>
      </c>
      <c r="U13218">
        <v>0.22185754776000977</v>
      </c>
      <c r="V13218">
        <v>0.2794983983039856</v>
      </c>
    </row>
    <row r="13219" spans="1:22" x14ac:dyDescent="0.25">
      <c r="A13219" t="s">
        <v>95</v>
      </c>
      <c r="B13219" t="s">
        <v>131</v>
      </c>
      <c r="C13219" t="s">
        <v>101</v>
      </c>
      <c r="D13219" t="s">
        <v>72</v>
      </c>
      <c r="E13219" t="s">
        <v>89</v>
      </c>
      <c r="F13219" t="s">
        <v>45</v>
      </c>
      <c r="G13219">
        <v>139</v>
      </c>
      <c r="H13219">
        <v>4</v>
      </c>
      <c r="I13219">
        <f>IF(VLOOKUP(Data!$A13219,summermonths, 2, FALSE) = 1, VLOOKUP(Data!$H13219,rateblocks, 2, FALSE), VLOOKUP(Data!H13219, rateblocks,3, FALSE))</f>
        <v>3</v>
      </c>
      <c r="J13219">
        <v>0.27378049492835999</v>
      </c>
      <c r="K13219">
        <v>0.42026260495185852</v>
      </c>
      <c r="L13219">
        <v>59.221221923828125</v>
      </c>
      <c r="M13219">
        <v>0.14648209512233734</v>
      </c>
      <c r="N13219">
        <v>0.15042190253734589</v>
      </c>
      <c r="O13219">
        <v>2.2626748308539391E-2</v>
      </c>
      <c r="P13219">
        <v>-0.10093991458415985</v>
      </c>
      <c r="Q13219">
        <v>-4.6291328966617584E-2</v>
      </c>
      <c r="R13219">
        <v>6.760077178478241E-2</v>
      </c>
      <c r="S13219">
        <v>0.14648209512233734</v>
      </c>
      <c r="T13219">
        <v>0.22536341845989227</v>
      </c>
      <c r="U13219">
        <v>0.33925551176071167</v>
      </c>
      <c r="V13219">
        <v>0.39390411972999573</v>
      </c>
    </row>
    <row r="13220" spans="1:22" x14ac:dyDescent="0.25">
      <c r="A13220" t="s">
        <v>123</v>
      </c>
      <c r="B13220" t="s">
        <v>131</v>
      </c>
      <c r="C13220" t="s">
        <v>102</v>
      </c>
      <c r="D13220" t="s">
        <v>118</v>
      </c>
      <c r="E13220" t="s">
        <v>89</v>
      </c>
      <c r="F13220" t="s">
        <v>45</v>
      </c>
      <c r="G13220">
        <v>139</v>
      </c>
      <c r="H13220">
        <v>8</v>
      </c>
      <c r="I13220">
        <f>IF(VLOOKUP(Data!$A13220,summermonths, 2, FALSE) = 1, VLOOKUP(Data!$H13220,rateblocks, 2, FALSE), VLOOKUP(Data!H13220, rateblocks,3, FALSE))</f>
        <v>2</v>
      </c>
      <c r="J13220">
        <v>0.13994647562503815</v>
      </c>
      <c r="K13220">
        <v>0.28550359606742859</v>
      </c>
      <c r="L13220">
        <v>68.83453369140625</v>
      </c>
      <c r="M13220">
        <v>0.14555712044239044</v>
      </c>
      <c r="N13220">
        <v>0.17358370125293732</v>
      </c>
      <c r="O13220">
        <v>3.0131300911307335E-2</v>
      </c>
      <c r="P13220">
        <v>-0.13996265828609467</v>
      </c>
      <c r="Q13220">
        <v>-7.6899342238903046E-2</v>
      </c>
      <c r="R13220">
        <v>5.4529737681150436E-2</v>
      </c>
      <c r="S13220">
        <v>0.14555712044239044</v>
      </c>
      <c r="T13220">
        <v>0.23658449947834015</v>
      </c>
      <c r="U13220">
        <v>0.36801359057426453</v>
      </c>
      <c r="V13220">
        <v>0.43107691407203674</v>
      </c>
    </row>
    <row r="13221" spans="1:22" x14ac:dyDescent="0.25">
      <c r="A13221" t="s">
        <v>122</v>
      </c>
      <c r="B13221" t="s">
        <v>131</v>
      </c>
      <c r="C13221" t="s">
        <v>101</v>
      </c>
      <c r="D13221" t="s">
        <v>117</v>
      </c>
      <c r="E13221" t="s">
        <v>89</v>
      </c>
      <c r="F13221" t="s">
        <v>45</v>
      </c>
      <c r="G13221">
        <v>139</v>
      </c>
      <c r="H13221">
        <v>21</v>
      </c>
      <c r="I13221">
        <f>IF(VLOOKUP(Data!$A13221,summermonths, 2, FALSE) = 1, VLOOKUP(Data!$H13221,rateblocks, 2, FALSE), VLOOKUP(Data!H13221, rateblocks,3, FALSE))</f>
        <v>2</v>
      </c>
      <c r="J13221">
        <v>0.32698121666908264</v>
      </c>
      <c r="K13221">
        <v>0.324239581823349</v>
      </c>
      <c r="L13221">
        <v>57.511508941650391</v>
      </c>
      <c r="M13221">
        <v>-2.7416485827416182E-3</v>
      </c>
      <c r="N13221">
        <v>5.3748790174722672E-2</v>
      </c>
      <c r="O13221">
        <v>2.8889323584735394E-3</v>
      </c>
      <c r="P13221">
        <v>-9.1150544583797455E-2</v>
      </c>
      <c r="Q13221">
        <v>-7.162349671125412E-2</v>
      </c>
      <c r="R13221">
        <v>-3.0927542597055435E-2</v>
      </c>
      <c r="S13221">
        <v>-2.7416485827416182E-3</v>
      </c>
      <c r="T13221">
        <v>2.5444244965910912E-2</v>
      </c>
      <c r="U13221">
        <v>6.6140197217464447E-2</v>
      </c>
      <c r="V13221">
        <v>8.5667245090007782E-2</v>
      </c>
    </row>
    <row r="13222" spans="1:22" x14ac:dyDescent="0.25">
      <c r="A13222" t="s">
        <v>122</v>
      </c>
      <c r="B13222" t="s">
        <v>131</v>
      </c>
      <c r="C13222" t="s">
        <v>102</v>
      </c>
      <c r="D13222" t="s">
        <v>115</v>
      </c>
      <c r="E13222" t="s">
        <v>89</v>
      </c>
      <c r="F13222" t="s">
        <v>45</v>
      </c>
      <c r="G13222">
        <v>139</v>
      </c>
      <c r="H13222">
        <v>9</v>
      </c>
      <c r="I13222">
        <f>IF(VLOOKUP(Data!$A13222,summermonths, 2, FALSE) = 1, VLOOKUP(Data!$H13222,rateblocks, 2, FALSE), VLOOKUP(Data!H13222, rateblocks,3, FALSE))</f>
        <v>2</v>
      </c>
      <c r="J13222">
        <v>0.19459141790866852</v>
      </c>
      <c r="K13222">
        <v>0.25982013344764709</v>
      </c>
      <c r="L13222">
        <v>47.453235626220703</v>
      </c>
      <c r="M13222">
        <v>6.5228730440139771E-2</v>
      </c>
      <c r="N13222">
        <v>0.13692264258861542</v>
      </c>
      <c r="O13222">
        <v>1.8747810274362564E-2</v>
      </c>
      <c r="P13222">
        <v>-0.15998896956443787</v>
      </c>
      <c r="Q13222">
        <v>-0.11024469882249832</v>
      </c>
      <c r="R13222">
        <v>-6.5735736861824989E-3</v>
      </c>
      <c r="S13222">
        <v>6.5228730440139771E-2</v>
      </c>
      <c r="T13222">
        <v>0.13703103363513947</v>
      </c>
      <c r="U13222">
        <v>0.24070215225219727</v>
      </c>
      <c r="V13222">
        <v>0.29044643044471741</v>
      </c>
    </row>
    <row r="13223" spans="1:22" x14ac:dyDescent="0.25">
      <c r="A13223" t="s">
        <v>96</v>
      </c>
      <c r="B13223" t="s">
        <v>131</v>
      </c>
      <c r="C13223" t="s">
        <v>101</v>
      </c>
      <c r="D13223" t="s">
        <v>73</v>
      </c>
      <c r="E13223" t="s">
        <v>89</v>
      </c>
      <c r="F13223" t="s">
        <v>45</v>
      </c>
      <c r="G13223">
        <v>139</v>
      </c>
      <c r="H13223">
        <v>6</v>
      </c>
      <c r="I13223">
        <f>IF(VLOOKUP(Data!$A13223,summermonths, 2, FALSE) = 1, VLOOKUP(Data!$H13223,rateblocks, 2, FALSE), VLOOKUP(Data!H13223, rateblocks,3, FALSE))</f>
        <v>3</v>
      </c>
      <c r="J13223">
        <v>0.27856799960136414</v>
      </c>
      <c r="K13223">
        <v>0.42242643237113953</v>
      </c>
      <c r="L13223">
        <v>63.248527526855469</v>
      </c>
      <c r="M13223">
        <v>0.1438584178686142</v>
      </c>
      <c r="N13223">
        <v>0.15162502229213715</v>
      </c>
      <c r="O13223">
        <v>2.2990146651864052E-2</v>
      </c>
      <c r="P13223">
        <v>-0.10554254800081253</v>
      </c>
      <c r="Q13223">
        <v>-5.045686662197113E-2</v>
      </c>
      <c r="R13223">
        <v>6.4346179366111755E-2</v>
      </c>
      <c r="S13223">
        <v>0.1438584178686142</v>
      </c>
      <c r="T13223">
        <v>0.22337065637111664</v>
      </c>
      <c r="U13223">
        <v>0.33817371726036072</v>
      </c>
      <c r="V13223">
        <v>0.39325937628746033</v>
      </c>
    </row>
    <row r="13224" spans="1:22" x14ac:dyDescent="0.25">
      <c r="A13224" t="s">
        <v>97</v>
      </c>
      <c r="B13224" t="s">
        <v>131</v>
      </c>
      <c r="C13224" t="s">
        <v>101</v>
      </c>
      <c r="D13224" t="s">
        <v>74</v>
      </c>
      <c r="E13224" t="s">
        <v>89</v>
      </c>
      <c r="F13224" t="s">
        <v>45</v>
      </c>
      <c r="G13224">
        <v>139</v>
      </c>
      <c r="H13224">
        <v>21</v>
      </c>
      <c r="I13224">
        <f>IF(VLOOKUP(Data!$A13224,summermonths, 2, FALSE) = 1, VLOOKUP(Data!$H13224,rateblocks, 2, FALSE), VLOOKUP(Data!H13224, rateblocks,3, FALSE))</f>
        <v>2</v>
      </c>
      <c r="J13224">
        <v>0.32433789968490601</v>
      </c>
      <c r="K13224">
        <v>0.37265780568122864</v>
      </c>
      <c r="L13224">
        <v>68.945571899414063</v>
      </c>
      <c r="M13224">
        <v>4.8319902271032333E-2</v>
      </c>
      <c r="N13224">
        <v>7.5372196733951569E-2</v>
      </c>
      <c r="O13224">
        <v>5.6809680536389351E-3</v>
      </c>
      <c r="P13224">
        <v>-7.5656332075595856E-2</v>
      </c>
      <c r="Q13224">
        <v>-4.827345535159111E-2</v>
      </c>
      <c r="R13224">
        <v>8.794683963060379E-3</v>
      </c>
      <c r="S13224">
        <v>4.8319902271032333E-2</v>
      </c>
      <c r="T13224">
        <v>8.7845124304294586E-2</v>
      </c>
      <c r="U13224">
        <v>0.14491325616836548</v>
      </c>
      <c r="V13224">
        <v>0.17229613661766052</v>
      </c>
    </row>
    <row r="13225" spans="1:22" x14ac:dyDescent="0.25">
      <c r="A13225" t="s">
        <v>123</v>
      </c>
      <c r="B13225" t="s">
        <v>131</v>
      </c>
      <c r="C13225" t="s">
        <v>102</v>
      </c>
      <c r="D13225" t="s">
        <v>118</v>
      </c>
      <c r="E13225" t="s">
        <v>89</v>
      </c>
      <c r="F13225" t="s">
        <v>45</v>
      </c>
      <c r="G13225">
        <v>139</v>
      </c>
      <c r="H13225">
        <v>3</v>
      </c>
      <c r="I13225">
        <f>IF(VLOOKUP(Data!$A13225,summermonths, 2, FALSE) = 1, VLOOKUP(Data!$H13225,rateblocks, 2, FALSE), VLOOKUP(Data!H13225, rateblocks,3, FALSE))</f>
        <v>3</v>
      </c>
      <c r="J13225">
        <v>0.33751684427261353</v>
      </c>
      <c r="K13225">
        <v>0.39446043968200684</v>
      </c>
      <c r="L13225">
        <v>58.841728210449219</v>
      </c>
      <c r="M13225">
        <v>5.6943576782941818E-2</v>
      </c>
      <c r="N13225">
        <v>0.17010532319545746</v>
      </c>
      <c r="O13225">
        <v>2.8935821726918221E-2</v>
      </c>
      <c r="P13225">
        <v>-0.22285477817058563</v>
      </c>
      <c r="Q13225">
        <v>-0.16105516254901886</v>
      </c>
      <c r="R13225">
        <v>-3.22597436606884E-2</v>
      </c>
      <c r="S13225">
        <v>5.6943576782941818E-2</v>
      </c>
      <c r="T13225">
        <v>0.14614689350128174</v>
      </c>
      <c r="U13225">
        <v>0.2749423086643219</v>
      </c>
      <c r="V13225">
        <v>0.33674192428588867</v>
      </c>
    </row>
    <row r="13226" spans="1:22" x14ac:dyDescent="0.25">
      <c r="A13226" t="s">
        <v>96</v>
      </c>
      <c r="B13226" t="s">
        <v>131</v>
      </c>
      <c r="C13226" t="s">
        <v>102</v>
      </c>
      <c r="D13226" t="s">
        <v>79</v>
      </c>
      <c r="E13226" t="s">
        <v>89</v>
      </c>
      <c r="F13226" t="s">
        <v>45</v>
      </c>
      <c r="G13226">
        <v>139</v>
      </c>
      <c r="H13226">
        <v>7</v>
      </c>
      <c r="I13226">
        <f>IF(VLOOKUP(Data!$A13226,summermonths, 2, FALSE) = 1, VLOOKUP(Data!$H13226,rateblocks, 2, FALSE), VLOOKUP(Data!H13226, rateblocks,3, FALSE))</f>
        <v>2</v>
      </c>
      <c r="J13226">
        <v>0.17003846168518066</v>
      </c>
      <c r="K13226">
        <v>0.34194245934486389</v>
      </c>
      <c r="L13226">
        <v>66.89208984375</v>
      </c>
      <c r="M13226">
        <v>0.17190398275852203</v>
      </c>
      <c r="N13226">
        <v>0.20424672961235046</v>
      </c>
      <c r="O13226">
        <v>4.1716728359460831E-2</v>
      </c>
      <c r="P13226">
        <v>-0.16405199468135834</v>
      </c>
      <c r="Q13226">
        <v>-8.9848734438419342E-2</v>
      </c>
      <c r="R13226">
        <v>6.4796894788742065E-2</v>
      </c>
      <c r="S13226">
        <v>0.17190398275852203</v>
      </c>
      <c r="T13226">
        <v>0.279011070728302</v>
      </c>
      <c r="U13226">
        <v>0.43365669250488281</v>
      </c>
      <c r="V13226">
        <v>0.50785994529724121</v>
      </c>
    </row>
    <row r="13227" spans="1:22" x14ac:dyDescent="0.25">
      <c r="A13227" t="s">
        <v>100</v>
      </c>
      <c r="B13227" t="s">
        <v>131</v>
      </c>
      <c r="C13227" t="s">
        <v>101</v>
      </c>
      <c r="D13227" t="s">
        <v>77</v>
      </c>
      <c r="E13227" t="s">
        <v>89</v>
      </c>
      <c r="F13227" t="s">
        <v>45</v>
      </c>
      <c r="G13227">
        <v>139</v>
      </c>
      <c r="H13227">
        <v>19</v>
      </c>
      <c r="I13227">
        <f>IF(VLOOKUP(Data!$A13227,summermonths, 2, FALSE) = 1, VLOOKUP(Data!$H13227,rateblocks, 2, FALSE), VLOOKUP(Data!H13227, rateblocks,3, FALSE))</f>
        <v>2</v>
      </c>
      <c r="J13227">
        <v>0.36723557114601135</v>
      </c>
      <c r="K13227">
        <v>0.31806594133377075</v>
      </c>
      <c r="L13227">
        <v>75.616744995117187</v>
      </c>
      <c r="M13227">
        <v>-4.9169611185789108E-2</v>
      </c>
      <c r="N13227">
        <v>8.5692554712295532E-2</v>
      </c>
      <c r="O13227">
        <v>7.3432140052318573E-3</v>
      </c>
      <c r="P13227">
        <v>-0.19012132287025452</v>
      </c>
      <c r="Q13227">
        <v>-0.15898904204368591</v>
      </c>
      <c r="R13227">
        <v>-9.4106830656528473E-2</v>
      </c>
      <c r="S13227">
        <v>-4.9169611185789108E-2</v>
      </c>
      <c r="T13227">
        <v>-4.2323917150497437E-3</v>
      </c>
      <c r="U13227">
        <v>6.0649815946817398E-2</v>
      </c>
      <c r="V13227">
        <v>9.17821004986763E-2</v>
      </c>
    </row>
    <row r="13228" spans="1:22" x14ac:dyDescent="0.25">
      <c r="A13228" t="s">
        <v>100</v>
      </c>
      <c r="B13228" t="s">
        <v>131</v>
      </c>
      <c r="C13228" t="s">
        <v>102</v>
      </c>
      <c r="D13228" t="s">
        <v>83</v>
      </c>
      <c r="E13228" t="s">
        <v>89</v>
      </c>
      <c r="F13228" t="s">
        <v>45</v>
      </c>
      <c r="G13228">
        <v>139</v>
      </c>
      <c r="H13228">
        <v>17</v>
      </c>
      <c r="I13228">
        <f>IF(VLOOKUP(Data!$A13228,summermonths, 2, FALSE) = 1, VLOOKUP(Data!$H13228,rateblocks, 2, FALSE), VLOOKUP(Data!H13228, rateblocks,3, FALSE))</f>
        <v>1</v>
      </c>
      <c r="J13228">
        <v>0.35452425479888916</v>
      </c>
      <c r="K13228">
        <v>0.26543164253234863</v>
      </c>
      <c r="L13228">
        <v>82.294967651367188</v>
      </c>
      <c r="M13228">
        <v>-8.909260481595993E-2</v>
      </c>
      <c r="N13228">
        <v>0.1703484058380127</v>
      </c>
      <c r="O13228">
        <v>2.9018579050898552E-2</v>
      </c>
      <c r="P13228">
        <v>-0.3692907989025116</v>
      </c>
      <c r="Q13228">
        <v>-0.30740287899971008</v>
      </c>
      <c r="R13228">
        <v>-0.17842338979244232</v>
      </c>
      <c r="S13228">
        <v>-8.909260481595993E-2</v>
      </c>
      <c r="T13228">
        <v>2.3818654881324619E-4</v>
      </c>
      <c r="U13228">
        <v>0.12921765446662903</v>
      </c>
      <c r="V13228">
        <v>0.19110558927059174</v>
      </c>
    </row>
    <row r="13229" spans="1:22" x14ac:dyDescent="0.25">
      <c r="A13229" t="s">
        <v>123</v>
      </c>
      <c r="B13229" t="s">
        <v>131</v>
      </c>
      <c r="C13229" t="s">
        <v>101</v>
      </c>
      <c r="D13229" t="s">
        <v>113</v>
      </c>
      <c r="E13229" t="s">
        <v>89</v>
      </c>
      <c r="F13229" t="s">
        <v>45</v>
      </c>
      <c r="G13229">
        <v>139</v>
      </c>
      <c r="H13229">
        <v>13</v>
      </c>
      <c r="I13229">
        <f>IF(VLOOKUP(Data!$A13229,summermonths, 2, FALSE) = 1, VLOOKUP(Data!$H13229,rateblocks, 2, FALSE), VLOOKUP(Data!H13229, rateblocks,3, FALSE))</f>
        <v>2</v>
      </c>
      <c r="J13229">
        <v>0.18693773448467255</v>
      </c>
      <c r="K13229">
        <v>0.23404771089553833</v>
      </c>
      <c r="L13229">
        <v>70.575920104980469</v>
      </c>
      <c r="M13229">
        <v>4.7109976410865784E-2</v>
      </c>
      <c r="N13229">
        <v>8.3794742822647095E-2</v>
      </c>
      <c r="O13229">
        <v>7.0215589366853237E-3</v>
      </c>
      <c r="P13229">
        <v>-9.0720109641551971E-2</v>
      </c>
      <c r="Q13229">
        <v>-6.0277309268712997E-2</v>
      </c>
      <c r="R13229">
        <v>3.1679703388363123E-3</v>
      </c>
      <c r="S13229">
        <v>4.7109976410865784E-2</v>
      </c>
      <c r="T13229">
        <v>9.105198085308075E-2</v>
      </c>
      <c r="U13229">
        <v>0.15449726581573486</v>
      </c>
      <c r="V13229">
        <v>0.18494006991386414</v>
      </c>
    </row>
    <row r="13230" spans="1:22" x14ac:dyDescent="0.25">
      <c r="A13230" t="s">
        <v>98</v>
      </c>
      <c r="B13230" t="s">
        <v>131</v>
      </c>
      <c r="C13230" t="s">
        <v>102</v>
      </c>
      <c r="D13230" t="s">
        <v>81</v>
      </c>
      <c r="E13230" t="s">
        <v>89</v>
      </c>
      <c r="F13230" t="s">
        <v>45</v>
      </c>
      <c r="G13230">
        <v>139</v>
      </c>
      <c r="H13230">
        <v>8</v>
      </c>
      <c r="I13230">
        <f>IF(VLOOKUP(Data!$A13230,summermonths, 2, FALSE) = 1, VLOOKUP(Data!$H13230,rateblocks, 2, FALSE), VLOOKUP(Data!H13230, rateblocks,3, FALSE))</f>
        <v>2</v>
      </c>
      <c r="J13230">
        <v>0.20497569441795349</v>
      </c>
      <c r="K13230">
        <v>0.37726619839668274</v>
      </c>
      <c r="L13230">
        <v>74.94244384765625</v>
      </c>
      <c r="M13230">
        <v>0.17229050397872925</v>
      </c>
      <c r="N13230">
        <v>0.22418271005153656</v>
      </c>
      <c r="O13230">
        <v>5.0257887691259384E-2</v>
      </c>
      <c r="P13230">
        <v>-0.19645723700523376</v>
      </c>
      <c r="Q13230">
        <v>-0.11501120030879974</v>
      </c>
      <c r="R13230">
        <v>5.4728977382183075E-2</v>
      </c>
      <c r="S13230">
        <v>0.17229050397872925</v>
      </c>
      <c r="T13230">
        <v>0.28985202312469482</v>
      </c>
      <c r="U13230">
        <v>0.45959219336509705</v>
      </c>
      <c r="V13230">
        <v>0.54103827476501465</v>
      </c>
    </row>
    <row r="13231" spans="1:22" x14ac:dyDescent="0.25">
      <c r="A13231" t="s">
        <v>96</v>
      </c>
      <c r="B13231" t="s">
        <v>131</v>
      </c>
      <c r="C13231" t="s">
        <v>102</v>
      </c>
      <c r="D13231" t="s">
        <v>79</v>
      </c>
      <c r="E13231" t="s">
        <v>89</v>
      </c>
      <c r="F13231" t="s">
        <v>45</v>
      </c>
      <c r="G13231">
        <v>139</v>
      </c>
      <c r="H13231">
        <v>4</v>
      </c>
      <c r="I13231">
        <f>IF(VLOOKUP(Data!$A13231,summermonths, 2, FALSE) = 1, VLOOKUP(Data!$H13231,rateblocks, 2, FALSE), VLOOKUP(Data!H13231, rateblocks,3, FALSE))</f>
        <v>3</v>
      </c>
      <c r="J13231">
        <v>0.24758797883987427</v>
      </c>
      <c r="K13231">
        <v>0.41194245219230652</v>
      </c>
      <c r="L13231">
        <v>66.316543579101563</v>
      </c>
      <c r="M13231">
        <v>0.16435445845127106</v>
      </c>
      <c r="N13231">
        <v>0.19178247451782227</v>
      </c>
      <c r="O13231">
        <v>3.6780517548322678E-2</v>
      </c>
      <c r="P13231">
        <v>-0.15109963715076447</v>
      </c>
      <c r="Q13231">
        <v>-8.1424668431282043E-2</v>
      </c>
      <c r="R13231">
        <v>6.3783630728721619E-2</v>
      </c>
      <c r="S13231">
        <v>0.16435445845127106</v>
      </c>
      <c r="T13231">
        <v>0.26492530107498169</v>
      </c>
      <c r="U13231">
        <v>0.41013360023498535</v>
      </c>
      <c r="V13231">
        <v>0.47980856895446777</v>
      </c>
    </row>
    <row r="13232" spans="1:22" x14ac:dyDescent="0.25">
      <c r="A13232" t="s">
        <v>97</v>
      </c>
      <c r="B13232" t="s">
        <v>131</v>
      </c>
      <c r="C13232" t="s">
        <v>101</v>
      </c>
      <c r="D13232" t="s">
        <v>74</v>
      </c>
      <c r="E13232" t="s">
        <v>89</v>
      </c>
      <c r="F13232" t="s">
        <v>45</v>
      </c>
      <c r="G13232">
        <v>139</v>
      </c>
      <c r="H13232">
        <v>6</v>
      </c>
      <c r="I13232">
        <f>IF(VLOOKUP(Data!$A13232,summermonths, 2, FALSE) = 1, VLOOKUP(Data!$H13232,rateblocks, 2, FALSE), VLOOKUP(Data!H13232, rateblocks,3, FALSE))</f>
        <v>3</v>
      </c>
      <c r="J13232">
        <v>0.27935174107551575</v>
      </c>
      <c r="K13232">
        <v>0.45359554886817932</v>
      </c>
      <c r="L13232">
        <v>67.403816223144531</v>
      </c>
      <c r="M13232">
        <v>0.17424380779266357</v>
      </c>
      <c r="N13232">
        <v>0.15107728540897369</v>
      </c>
      <c r="O13232">
        <v>2.2824347019195557E-2</v>
      </c>
      <c r="P13232">
        <v>-7.4256211519241333E-2</v>
      </c>
      <c r="Q13232">
        <v>-1.9369523972272873E-2</v>
      </c>
      <c r="R13232">
        <v>9.501880407333374E-2</v>
      </c>
      <c r="S13232">
        <v>0.17424380779266357</v>
      </c>
      <c r="T13232">
        <v>0.25346881151199341</v>
      </c>
      <c r="U13232">
        <v>0.36785712838172913</v>
      </c>
      <c r="V13232">
        <v>0.42274382710456848</v>
      </c>
    </row>
    <row r="13233" spans="1:22" x14ac:dyDescent="0.25">
      <c r="A13233" t="s">
        <v>99</v>
      </c>
      <c r="B13233" t="s">
        <v>131</v>
      </c>
      <c r="C13233" t="s">
        <v>101</v>
      </c>
      <c r="D13233" t="s">
        <v>76</v>
      </c>
      <c r="E13233" t="s">
        <v>89</v>
      </c>
      <c r="F13233" t="s">
        <v>45</v>
      </c>
      <c r="G13233">
        <v>139</v>
      </c>
      <c r="H13233">
        <v>18</v>
      </c>
      <c r="I13233">
        <f>IF(VLOOKUP(Data!$A13233,summermonths, 2, FALSE) = 1, VLOOKUP(Data!$H13233,rateblocks, 2, FALSE), VLOOKUP(Data!H13233, rateblocks,3, FALSE))</f>
        <v>1</v>
      </c>
      <c r="J13233">
        <v>0.28065314888954163</v>
      </c>
      <c r="K13233">
        <v>0.25774499773979187</v>
      </c>
      <c r="L13233">
        <v>76.4212646484375</v>
      </c>
      <c r="M13233">
        <v>-2.2908156737685204E-2</v>
      </c>
      <c r="N13233">
        <v>9.2349350452423096E-2</v>
      </c>
      <c r="O13233">
        <v>8.5284020751714706E-3</v>
      </c>
      <c r="P13233">
        <v>-0.17480932176113129</v>
      </c>
      <c r="Q13233">
        <v>-0.1412586122751236</v>
      </c>
      <c r="R13233">
        <v>-7.1336202323436737E-2</v>
      </c>
      <c r="S13233">
        <v>-2.2908156737685204E-2</v>
      </c>
      <c r="T13233">
        <v>2.5519890710711479E-2</v>
      </c>
      <c r="U13233">
        <v>9.5442295074462891E-2</v>
      </c>
      <c r="V13233">
        <v>0.12899300456047058</v>
      </c>
    </row>
    <row r="13234" spans="1:22" x14ac:dyDescent="0.25">
      <c r="A13234" t="s">
        <v>98</v>
      </c>
      <c r="B13234" t="s">
        <v>131</v>
      </c>
      <c r="C13234" t="s">
        <v>102</v>
      </c>
      <c r="D13234" t="s">
        <v>81</v>
      </c>
      <c r="E13234" t="s">
        <v>89</v>
      </c>
      <c r="F13234" t="s">
        <v>45</v>
      </c>
      <c r="G13234">
        <v>139</v>
      </c>
      <c r="H13234">
        <v>1</v>
      </c>
      <c r="I13234">
        <f>IF(VLOOKUP(Data!$A13234,summermonths, 2, FALSE) = 1, VLOOKUP(Data!$H13234,rateblocks, 2, FALSE), VLOOKUP(Data!H13234, rateblocks,3, FALSE))</f>
        <v>3</v>
      </c>
      <c r="J13234">
        <v>0.31988519430160522</v>
      </c>
      <c r="K13234">
        <v>0.46766185760498047</v>
      </c>
      <c r="L13234">
        <v>72.712226867675781</v>
      </c>
      <c r="M13234">
        <v>0.14777667820453644</v>
      </c>
      <c r="N13234">
        <v>0.23130057752132416</v>
      </c>
      <c r="O13234">
        <v>5.3499955683946609E-2</v>
      </c>
      <c r="P13234">
        <v>-0.23267892003059387</v>
      </c>
      <c r="Q13234">
        <v>-0.14864693582057953</v>
      </c>
      <c r="R13234">
        <v>2.6482537388801575E-2</v>
      </c>
      <c r="S13234">
        <v>0.14777667820453644</v>
      </c>
      <c r="T13234">
        <v>0.2690708339214325</v>
      </c>
      <c r="U13234">
        <v>0.4442003071308136</v>
      </c>
      <c r="V13234">
        <v>0.52823227643966675</v>
      </c>
    </row>
    <row r="13235" spans="1:22" x14ac:dyDescent="0.25">
      <c r="A13235" t="s">
        <v>124</v>
      </c>
      <c r="B13235" t="s">
        <v>131</v>
      </c>
      <c r="C13235" t="s">
        <v>102</v>
      </c>
      <c r="D13235" t="s">
        <v>114</v>
      </c>
      <c r="E13235" t="s">
        <v>89</v>
      </c>
      <c r="F13235" t="s">
        <v>45</v>
      </c>
      <c r="G13235">
        <v>139</v>
      </c>
      <c r="H13235">
        <v>17</v>
      </c>
      <c r="I13235">
        <f>IF(VLOOKUP(Data!$A13235,summermonths, 2, FALSE) = 1, VLOOKUP(Data!$H13235,rateblocks, 2, FALSE), VLOOKUP(Data!H13235, rateblocks,3, FALSE))</f>
        <v>2</v>
      </c>
      <c r="J13235">
        <v>0.267099529504776</v>
      </c>
      <c r="K13235">
        <v>0.2093525230884552</v>
      </c>
      <c r="L13235">
        <v>80.748199462890625</v>
      </c>
      <c r="M13235">
        <v>-5.7746998965740204E-2</v>
      </c>
      <c r="N13235">
        <v>0.12104444950819016</v>
      </c>
      <c r="O13235">
        <v>1.4651758596301079E-2</v>
      </c>
      <c r="P13235">
        <v>-0.25684741139411926</v>
      </c>
      <c r="Q13235">
        <v>-0.21287170052528381</v>
      </c>
      <c r="R13235">
        <v>-0.12122277170419693</v>
      </c>
      <c r="S13235">
        <v>-5.7746998965740204E-2</v>
      </c>
      <c r="T13235">
        <v>5.7287723757326603E-3</v>
      </c>
      <c r="U13235">
        <v>9.7377702593803406E-2</v>
      </c>
      <c r="V13235">
        <v>0.14135339856147766</v>
      </c>
    </row>
    <row r="13236" spans="1:22" x14ac:dyDescent="0.25">
      <c r="A13236" t="s">
        <v>95</v>
      </c>
      <c r="B13236" t="s">
        <v>131</v>
      </c>
      <c r="C13236" t="s">
        <v>101</v>
      </c>
      <c r="D13236" t="s">
        <v>72</v>
      </c>
      <c r="E13236" t="s">
        <v>89</v>
      </c>
      <c r="F13236" t="s">
        <v>45</v>
      </c>
      <c r="G13236">
        <v>139</v>
      </c>
      <c r="H13236">
        <v>18</v>
      </c>
      <c r="I13236">
        <f>IF(VLOOKUP(Data!$A13236,summermonths, 2, FALSE) = 1, VLOOKUP(Data!$H13236,rateblocks, 2, FALSE), VLOOKUP(Data!H13236, rateblocks,3, FALSE))</f>
        <v>1</v>
      </c>
      <c r="J13236">
        <v>0.18210257589817047</v>
      </c>
      <c r="K13236">
        <v>0.20491006970405579</v>
      </c>
      <c r="L13236">
        <v>64.018707275390625</v>
      </c>
      <c r="M13236">
        <v>2.2807503119111061E-2</v>
      </c>
      <c r="N13236">
        <v>6.9991074502468109E-2</v>
      </c>
      <c r="O13236">
        <v>4.898750688880682E-3</v>
      </c>
      <c r="P13236">
        <v>-9.2317566275596619E-2</v>
      </c>
      <c r="Q13236">
        <v>-6.6889666020870209E-2</v>
      </c>
      <c r="R13236">
        <v>-1.3895852491259575E-2</v>
      </c>
      <c r="S13236">
        <v>2.2807503119111061E-2</v>
      </c>
      <c r="T13236">
        <v>5.9510856866836548E-2</v>
      </c>
      <c r="U13236">
        <v>0.11250467598438263</v>
      </c>
      <c r="V13236">
        <v>0.13793256878852844</v>
      </c>
    </row>
    <row r="13237" spans="1:22" x14ac:dyDescent="0.25">
      <c r="A13237" t="s">
        <v>99</v>
      </c>
      <c r="B13237" t="s">
        <v>131</v>
      </c>
      <c r="C13237" t="s">
        <v>102</v>
      </c>
      <c r="D13237" t="s">
        <v>82</v>
      </c>
      <c r="E13237" t="s">
        <v>89</v>
      </c>
      <c r="F13237" t="s">
        <v>45</v>
      </c>
      <c r="G13237">
        <v>139</v>
      </c>
      <c r="H13237">
        <v>23</v>
      </c>
      <c r="I13237">
        <f>IF(VLOOKUP(Data!$A13237,summermonths, 2, FALSE) = 1, VLOOKUP(Data!$H13237,rateblocks, 2, FALSE), VLOOKUP(Data!H13237, rateblocks,3, FALSE))</f>
        <v>3</v>
      </c>
      <c r="J13237">
        <v>0.31408640742301941</v>
      </c>
      <c r="K13237">
        <v>0.51226615905761719</v>
      </c>
      <c r="L13237">
        <v>80.748199462890625</v>
      </c>
      <c r="M13237">
        <v>0.19817978143692017</v>
      </c>
      <c r="N13237">
        <v>0.24724780023097992</v>
      </c>
      <c r="O13237">
        <v>6.1131473630666733E-2</v>
      </c>
      <c r="P13237">
        <v>-0.20850665867328644</v>
      </c>
      <c r="Q13237">
        <v>-0.11868102103471756</v>
      </c>
      <c r="R13237">
        <v>6.8522907793521881E-2</v>
      </c>
      <c r="S13237">
        <v>0.19817978143692017</v>
      </c>
      <c r="T13237">
        <v>0.32783666253089905</v>
      </c>
      <c r="U13237">
        <v>0.51504057645797729</v>
      </c>
      <c r="V13237">
        <v>0.60486620664596558</v>
      </c>
    </row>
    <row r="13238" spans="1:22" x14ac:dyDescent="0.25">
      <c r="A13238" t="s">
        <v>97</v>
      </c>
      <c r="B13238" t="s">
        <v>131</v>
      </c>
      <c r="C13238" t="s">
        <v>101</v>
      </c>
      <c r="D13238" t="s">
        <v>74</v>
      </c>
      <c r="E13238" t="s">
        <v>89</v>
      </c>
      <c r="F13238" t="s">
        <v>45</v>
      </c>
      <c r="G13238">
        <v>139</v>
      </c>
      <c r="H13238">
        <v>3</v>
      </c>
      <c r="I13238">
        <f>IF(VLOOKUP(Data!$A13238,summermonths, 2, FALSE) = 1, VLOOKUP(Data!$H13238,rateblocks, 2, FALSE), VLOOKUP(Data!H13238, rateblocks,3, FALSE))</f>
        <v>3</v>
      </c>
      <c r="J13238">
        <v>0.30732643604278564</v>
      </c>
      <c r="K13238">
        <v>0.44020456075668335</v>
      </c>
      <c r="L13238">
        <v>67.702529907226563</v>
      </c>
      <c r="M13238">
        <v>0.1328781396150589</v>
      </c>
      <c r="N13238">
        <v>0.14421252906322479</v>
      </c>
      <c r="O13238">
        <v>2.0797252655029297E-2</v>
      </c>
      <c r="P13238">
        <v>-0.10433036088943481</v>
      </c>
      <c r="Q13238">
        <v>-5.1937654614448547E-2</v>
      </c>
      <c r="R13238">
        <v>5.7253014296293259E-2</v>
      </c>
      <c r="S13238">
        <v>0.1328781396150589</v>
      </c>
      <c r="T13238">
        <v>0.20850326120853424</v>
      </c>
      <c r="U13238">
        <v>0.31769391894340515</v>
      </c>
      <c r="V13238">
        <v>0.37008664011955261</v>
      </c>
    </row>
    <row r="13239" spans="1:22" x14ac:dyDescent="0.25">
      <c r="A13239" t="s">
        <v>96</v>
      </c>
      <c r="B13239" t="s">
        <v>131</v>
      </c>
      <c r="C13239" t="s">
        <v>101</v>
      </c>
      <c r="D13239" t="s">
        <v>73</v>
      </c>
      <c r="E13239" t="s">
        <v>89</v>
      </c>
      <c r="F13239" t="s">
        <v>45</v>
      </c>
      <c r="G13239">
        <v>139</v>
      </c>
      <c r="H13239">
        <v>7</v>
      </c>
      <c r="I13239">
        <f>IF(VLOOKUP(Data!$A13239,summermonths, 2, FALSE) = 1, VLOOKUP(Data!$H13239,rateblocks, 2, FALSE), VLOOKUP(Data!H13239, rateblocks,3, FALSE))</f>
        <v>2</v>
      </c>
      <c r="J13239">
        <v>0.17666484415531158</v>
      </c>
      <c r="K13239">
        <v>0.35588130354881287</v>
      </c>
      <c r="L13239">
        <v>64.023544311523438</v>
      </c>
      <c r="M13239">
        <v>0.17921644449234009</v>
      </c>
      <c r="N13239">
        <v>0.15444393455982208</v>
      </c>
      <c r="O13239">
        <v>2.3852929472923279E-2</v>
      </c>
      <c r="P13239">
        <v>-7.4821218848228455E-2</v>
      </c>
      <c r="Q13239">
        <v>-1.8711421638727188E-2</v>
      </c>
      <c r="R13239">
        <v>9.8225966095924377E-2</v>
      </c>
      <c r="S13239">
        <v>0.17921644449234009</v>
      </c>
      <c r="T13239">
        <v>0.26020693778991699</v>
      </c>
      <c r="U13239">
        <v>0.37714430689811707</v>
      </c>
      <c r="V13239">
        <v>0.43325412273406982</v>
      </c>
    </row>
    <row r="13240" spans="1:22" x14ac:dyDescent="0.25">
      <c r="A13240" t="s">
        <v>122</v>
      </c>
      <c r="B13240" t="s">
        <v>131</v>
      </c>
      <c r="C13240" t="s">
        <v>101</v>
      </c>
      <c r="D13240" t="s">
        <v>117</v>
      </c>
      <c r="E13240" t="s">
        <v>89</v>
      </c>
      <c r="F13240" t="s">
        <v>45</v>
      </c>
      <c r="G13240">
        <v>139</v>
      </c>
      <c r="H13240">
        <v>8</v>
      </c>
      <c r="I13240">
        <f>IF(VLOOKUP(Data!$A13240,summermonths, 2, FALSE) = 1, VLOOKUP(Data!$H13240,rateblocks, 2, FALSE), VLOOKUP(Data!H13240, rateblocks,3, FALSE))</f>
        <v>2</v>
      </c>
      <c r="J13240">
        <v>0.2048681229352951</v>
      </c>
      <c r="K13240">
        <v>0.32364964485168457</v>
      </c>
      <c r="L13240">
        <v>55.124099731445312</v>
      </c>
      <c r="M13240">
        <v>0.11878152191638947</v>
      </c>
      <c r="N13240">
        <v>0.13497625291347504</v>
      </c>
      <c r="O13240">
        <v>1.8218588083982468E-2</v>
      </c>
      <c r="P13240">
        <v>-0.10323465615510941</v>
      </c>
      <c r="Q13240">
        <v>-5.4197505116462708E-2</v>
      </c>
      <c r="R13240">
        <v>4.7999907284975052E-2</v>
      </c>
      <c r="S13240">
        <v>0.11878152191638947</v>
      </c>
      <c r="T13240">
        <v>0.18956314027309418</v>
      </c>
      <c r="U13240">
        <v>0.29176056385040283</v>
      </c>
      <c r="V13240">
        <v>0.34079769253730774</v>
      </c>
    </row>
    <row r="13241" spans="1:22" x14ac:dyDescent="0.25">
      <c r="A13241" t="s">
        <v>97</v>
      </c>
      <c r="B13241" t="s">
        <v>131</v>
      </c>
      <c r="C13241" t="s">
        <v>102</v>
      </c>
      <c r="D13241" t="s">
        <v>80</v>
      </c>
      <c r="E13241" t="s">
        <v>89</v>
      </c>
      <c r="F13241" t="s">
        <v>45</v>
      </c>
      <c r="G13241">
        <v>139</v>
      </c>
      <c r="H13241">
        <v>16</v>
      </c>
      <c r="I13241">
        <f>IF(VLOOKUP(Data!$A13241,summermonths, 2, FALSE) = 1, VLOOKUP(Data!$H13241,rateblocks, 2, FALSE), VLOOKUP(Data!H13241, rateblocks,3, FALSE))</f>
        <v>1</v>
      </c>
      <c r="J13241">
        <v>0.25377115607261658</v>
      </c>
      <c r="K13241">
        <v>0.23593525588512421</v>
      </c>
      <c r="L13241">
        <v>79.007194519042969</v>
      </c>
      <c r="M13241">
        <v>-1.7835913226008415E-2</v>
      </c>
      <c r="N13241">
        <v>0.13798063993453979</v>
      </c>
      <c r="O13241">
        <v>1.903865672647953E-2</v>
      </c>
      <c r="P13241">
        <v>-0.24479386210441589</v>
      </c>
      <c r="Q13241">
        <v>-0.19466522336006165</v>
      </c>
      <c r="R13241">
        <v>-9.0193033218383789E-2</v>
      </c>
      <c r="S13241">
        <v>-1.7835913226008415E-2</v>
      </c>
      <c r="T13241">
        <v>5.4521206766366959E-2</v>
      </c>
      <c r="U13241">
        <v>0.15899339318275452</v>
      </c>
      <c r="V13241">
        <v>0.20912204682826996</v>
      </c>
    </row>
    <row r="13242" spans="1:22" x14ac:dyDescent="0.25">
      <c r="A13242" t="s">
        <v>95</v>
      </c>
      <c r="B13242" t="s">
        <v>131</v>
      </c>
      <c r="C13242" t="s">
        <v>101</v>
      </c>
      <c r="D13242" t="s">
        <v>72</v>
      </c>
      <c r="E13242" t="s">
        <v>89</v>
      </c>
      <c r="F13242" t="s">
        <v>45</v>
      </c>
      <c r="G13242">
        <v>139</v>
      </c>
      <c r="H13242">
        <v>8</v>
      </c>
      <c r="I13242">
        <f>IF(VLOOKUP(Data!$A13242,summermonths, 2, FALSE) = 1, VLOOKUP(Data!$H13242,rateblocks, 2, FALSE), VLOOKUP(Data!H13242, rateblocks,3, FALSE))</f>
        <v>2</v>
      </c>
      <c r="J13242">
        <v>0.15991182625293732</v>
      </c>
      <c r="K13242">
        <v>0.2083471268415451</v>
      </c>
      <c r="L13242">
        <v>60.424819946289062</v>
      </c>
      <c r="M13242">
        <v>4.8435289412736893E-2</v>
      </c>
      <c r="N13242">
        <v>7.5457602739334106E-2</v>
      </c>
      <c r="O13242">
        <v>5.6938496418297291E-3</v>
      </c>
      <c r="P13242">
        <v>-7.5681425631046295E-2</v>
      </c>
      <c r="Q13242">
        <v>-4.826752096414566E-2</v>
      </c>
      <c r="R13242">
        <v>8.86528380215168E-3</v>
      </c>
      <c r="S13242">
        <v>4.8435289412736893E-2</v>
      </c>
      <c r="T13242">
        <v>8.8005296885967255E-2</v>
      </c>
      <c r="U13242">
        <v>0.14513809978961945</v>
      </c>
      <c r="V13242">
        <v>0.17255200445652008</v>
      </c>
    </row>
    <row r="13243" spans="1:22" x14ac:dyDescent="0.25">
      <c r="A13243" t="s">
        <v>96</v>
      </c>
      <c r="B13243" t="s">
        <v>131</v>
      </c>
      <c r="C13243" t="s">
        <v>102</v>
      </c>
      <c r="D13243" t="s">
        <v>79</v>
      </c>
      <c r="E13243" t="s">
        <v>89</v>
      </c>
      <c r="F13243" t="s">
        <v>45</v>
      </c>
      <c r="G13243">
        <v>139</v>
      </c>
      <c r="H13243">
        <v>8</v>
      </c>
      <c r="I13243">
        <f>IF(VLOOKUP(Data!$A13243,summermonths, 2, FALSE) = 1, VLOOKUP(Data!$H13243,rateblocks, 2, FALSE), VLOOKUP(Data!H13243, rateblocks,3, FALSE))</f>
        <v>2</v>
      </c>
      <c r="J13243">
        <v>0.16466052830219269</v>
      </c>
      <c r="K13243">
        <v>0.33564749360084534</v>
      </c>
      <c r="L13243">
        <v>70.294967651367188</v>
      </c>
      <c r="M13243">
        <v>0.17098695039749146</v>
      </c>
      <c r="N13243">
        <v>0.21205320954322815</v>
      </c>
      <c r="O13243">
        <v>4.4966563582420349E-2</v>
      </c>
      <c r="P13243">
        <v>-0.17780953645706177</v>
      </c>
      <c r="Q13243">
        <v>-0.10077017545700073</v>
      </c>
      <c r="R13243">
        <v>5.9786137193441391E-2</v>
      </c>
      <c r="S13243">
        <v>0.17098695039749146</v>
      </c>
      <c r="T13243">
        <v>0.28218775987625122</v>
      </c>
      <c r="U13243">
        <v>0.44274407625198364</v>
      </c>
      <c r="V13243">
        <v>0.51978343725204468</v>
      </c>
    </row>
    <row r="13244" spans="1:22" x14ac:dyDescent="0.25">
      <c r="A13244" t="s">
        <v>100</v>
      </c>
      <c r="B13244" t="s">
        <v>131</v>
      </c>
      <c r="C13244" t="s">
        <v>102</v>
      </c>
      <c r="D13244" t="s">
        <v>83</v>
      </c>
      <c r="E13244" t="s">
        <v>89</v>
      </c>
      <c r="F13244" t="s">
        <v>45</v>
      </c>
      <c r="G13244">
        <v>139</v>
      </c>
      <c r="H13244">
        <v>8</v>
      </c>
      <c r="I13244">
        <f>IF(VLOOKUP(Data!$A13244,summermonths, 2, FALSE) = 1, VLOOKUP(Data!$H13244,rateblocks, 2, FALSE), VLOOKUP(Data!H13244, rateblocks,3, FALSE))</f>
        <v>2</v>
      </c>
      <c r="J13244">
        <v>0.26057934761047363</v>
      </c>
      <c r="K13244">
        <v>0.3964388370513916</v>
      </c>
      <c r="L13244">
        <v>77.208633422851562</v>
      </c>
      <c r="M13244">
        <v>0.13585950434207916</v>
      </c>
      <c r="N13244">
        <v>0.24573466181755066</v>
      </c>
      <c r="O13244">
        <v>6.0385525226593018E-2</v>
      </c>
      <c r="P13244">
        <v>-0.26833805441856384</v>
      </c>
      <c r="Q13244">
        <v>-0.1790621429681778</v>
      </c>
      <c r="R13244">
        <v>6.9961217232048512E-3</v>
      </c>
      <c r="S13244">
        <v>0.13585950434207916</v>
      </c>
      <c r="T13244">
        <v>0.26472288370132446</v>
      </c>
      <c r="U13244">
        <v>0.45078113675117493</v>
      </c>
      <c r="V13244">
        <v>0.54005706310272217</v>
      </c>
    </row>
    <row r="13245" spans="1:22" x14ac:dyDescent="0.25">
      <c r="A13245" t="s">
        <v>122</v>
      </c>
      <c r="B13245" t="s">
        <v>131</v>
      </c>
      <c r="C13245" t="s">
        <v>102</v>
      </c>
      <c r="D13245" t="s">
        <v>115</v>
      </c>
      <c r="E13245" t="s">
        <v>89</v>
      </c>
      <c r="F13245" t="s">
        <v>45</v>
      </c>
      <c r="G13245">
        <v>139</v>
      </c>
      <c r="H13245">
        <v>23</v>
      </c>
      <c r="I13245">
        <f>IF(VLOOKUP(Data!$A13245,summermonths, 2, FALSE) = 1, VLOOKUP(Data!$H13245,rateblocks, 2, FALSE), VLOOKUP(Data!H13245, rateblocks,3, FALSE))</f>
        <v>3</v>
      </c>
      <c r="J13245">
        <v>0.34296491742134094</v>
      </c>
      <c r="K13245">
        <v>0.28640288114547729</v>
      </c>
      <c r="L13245">
        <v>46.805755615234375</v>
      </c>
      <c r="M13245">
        <v>-5.6562043726444244E-2</v>
      </c>
      <c r="N13245">
        <v>7.7135279774665833E-2</v>
      </c>
      <c r="O13245">
        <v>5.9498515911400318E-3</v>
      </c>
      <c r="P13245">
        <v>-0.18343828618526459</v>
      </c>
      <c r="Q13245">
        <v>-0.155414879322052</v>
      </c>
      <c r="R13245">
        <v>-9.7011826932430267E-2</v>
      </c>
      <c r="S13245">
        <v>-5.6562043726444244E-2</v>
      </c>
      <c r="T13245">
        <v>-1.611226424574852E-2</v>
      </c>
      <c r="U13245">
        <v>4.2290795594453812E-2</v>
      </c>
      <c r="V13245">
        <v>7.0314198732376099E-2</v>
      </c>
    </row>
    <row r="13246" spans="1:22" x14ac:dyDescent="0.25">
      <c r="A13246" t="s">
        <v>97</v>
      </c>
      <c r="B13246" t="s">
        <v>131</v>
      </c>
      <c r="C13246" t="s">
        <v>102</v>
      </c>
      <c r="D13246" t="s">
        <v>80</v>
      </c>
      <c r="E13246" t="s">
        <v>89</v>
      </c>
      <c r="F13246" t="s">
        <v>45</v>
      </c>
      <c r="G13246">
        <v>139</v>
      </c>
      <c r="H13246">
        <v>24</v>
      </c>
      <c r="I13246">
        <f>IF(VLOOKUP(Data!$A13246,summermonths, 2, FALSE) = 1, VLOOKUP(Data!$H13246,rateblocks, 2, FALSE), VLOOKUP(Data!H13246, rateblocks,3, FALSE))</f>
        <v>3</v>
      </c>
      <c r="J13246">
        <v>0.27285078167915344</v>
      </c>
      <c r="K13246">
        <v>0.46834531426429749</v>
      </c>
      <c r="L13246">
        <v>70.258995056152344</v>
      </c>
      <c r="M13246">
        <v>0.19549454748630524</v>
      </c>
      <c r="N13246">
        <v>0.23009830713272095</v>
      </c>
      <c r="O13246">
        <v>5.2945230156183243E-2</v>
      </c>
      <c r="P13246">
        <v>-0.18298348784446716</v>
      </c>
      <c r="Q13246">
        <v>-9.9388301372528076E-2</v>
      </c>
      <c r="R13246">
        <v>7.4830874800682068E-2</v>
      </c>
      <c r="S13246">
        <v>0.19549454748630524</v>
      </c>
      <c r="T13246">
        <v>0.31615820527076721</v>
      </c>
      <c r="U13246">
        <v>0.49037739634513855</v>
      </c>
      <c r="V13246">
        <v>0.57397258281707764</v>
      </c>
    </row>
    <row r="13247" spans="1:22" x14ac:dyDescent="0.25">
      <c r="A13247" t="s">
        <v>96</v>
      </c>
      <c r="B13247" t="s">
        <v>131</v>
      </c>
      <c r="C13247" t="s">
        <v>101</v>
      </c>
      <c r="D13247" t="s">
        <v>73</v>
      </c>
      <c r="E13247" t="s">
        <v>89</v>
      </c>
      <c r="F13247" t="s">
        <v>45</v>
      </c>
      <c r="G13247">
        <v>139</v>
      </c>
      <c r="H13247">
        <v>15</v>
      </c>
      <c r="I13247">
        <f>IF(VLOOKUP(Data!$A13247,summermonths, 2, FALSE) = 1, VLOOKUP(Data!$H13247,rateblocks, 2, FALSE), VLOOKUP(Data!H13247, rateblocks,3, FALSE))</f>
        <v>1</v>
      </c>
      <c r="J13247">
        <v>0.19423903524875641</v>
      </c>
      <c r="K13247">
        <v>0.21408338844776154</v>
      </c>
      <c r="L13247">
        <v>73.823089599609375</v>
      </c>
      <c r="M13247">
        <v>1.9844351336359978E-2</v>
      </c>
      <c r="N13247">
        <v>9.4112962484359741E-2</v>
      </c>
      <c r="O13247">
        <v>8.8572492823004723E-3</v>
      </c>
      <c r="P13247">
        <v>-0.1349577009677887</v>
      </c>
      <c r="Q13247">
        <v>-0.10076626390218735</v>
      </c>
      <c r="R13247">
        <v>-2.9508534818887711E-2</v>
      </c>
      <c r="S13247">
        <v>1.9844351336359978E-2</v>
      </c>
      <c r="T13247">
        <v>6.9197237491607666E-2</v>
      </c>
      <c r="U13247">
        <v>0.140454962849617</v>
      </c>
      <c r="V13247">
        <v>0.17464639246463776</v>
      </c>
    </row>
    <row r="13248" spans="1:22" x14ac:dyDescent="0.25">
      <c r="A13248" t="s">
        <v>100</v>
      </c>
      <c r="B13248" t="s">
        <v>131</v>
      </c>
      <c r="C13248" t="s">
        <v>102</v>
      </c>
      <c r="D13248" t="s">
        <v>83</v>
      </c>
      <c r="E13248" t="s">
        <v>89</v>
      </c>
      <c r="F13248" t="s">
        <v>45</v>
      </c>
      <c r="G13248">
        <v>139</v>
      </c>
      <c r="H13248">
        <v>7</v>
      </c>
      <c r="I13248">
        <f>IF(VLOOKUP(Data!$A13248,summermonths, 2, FALSE) = 1, VLOOKUP(Data!$H13248,rateblocks, 2, FALSE), VLOOKUP(Data!H13248, rateblocks,3, FALSE))</f>
        <v>2</v>
      </c>
      <c r="J13248">
        <v>0.32917088270187378</v>
      </c>
      <c r="K13248">
        <v>0.45438846945762634</v>
      </c>
      <c r="L13248">
        <v>74.352516174316406</v>
      </c>
      <c r="M13248">
        <v>0.12521761655807495</v>
      </c>
      <c r="N13248">
        <v>0.22096465528011322</v>
      </c>
      <c r="O13248">
        <v>4.8825379461050034E-2</v>
      </c>
      <c r="P13248">
        <v>-0.23823690414428711</v>
      </c>
      <c r="Q13248">
        <v>-0.15795998275279999</v>
      </c>
      <c r="R13248">
        <v>9.3436380848288536E-3</v>
      </c>
      <c r="S13248">
        <v>0.12521761655807495</v>
      </c>
      <c r="T13248">
        <v>0.24109159409999847</v>
      </c>
      <c r="U13248">
        <v>0.40839523077011108</v>
      </c>
      <c r="V13248">
        <v>0.48867213726043701</v>
      </c>
    </row>
    <row r="13249" spans="1:22" x14ac:dyDescent="0.25">
      <c r="A13249" t="s">
        <v>98</v>
      </c>
      <c r="B13249" t="s">
        <v>131</v>
      </c>
      <c r="C13249" t="s">
        <v>102</v>
      </c>
      <c r="D13249" t="s">
        <v>81</v>
      </c>
      <c r="E13249" t="s">
        <v>89</v>
      </c>
      <c r="F13249" t="s">
        <v>45</v>
      </c>
      <c r="G13249">
        <v>139</v>
      </c>
      <c r="H13249">
        <v>17</v>
      </c>
      <c r="I13249">
        <f>IF(VLOOKUP(Data!$A13249,summermonths, 2, FALSE) = 1, VLOOKUP(Data!$H13249,rateblocks, 2, FALSE), VLOOKUP(Data!H13249, rateblocks,3, FALSE))</f>
        <v>1</v>
      </c>
      <c r="J13249">
        <v>0.32478934526443481</v>
      </c>
      <c r="K13249">
        <v>0.22820144891738892</v>
      </c>
      <c r="L13249">
        <v>88.143882751464844</v>
      </c>
      <c r="M13249">
        <v>-9.6587918698787689E-2</v>
      </c>
      <c r="N13249">
        <v>0.16515108942985535</v>
      </c>
      <c r="O13249">
        <v>2.7274882420897484E-2</v>
      </c>
      <c r="P13249">
        <v>-0.36823728680610657</v>
      </c>
      <c r="Q13249">
        <v>-0.30823755264282227</v>
      </c>
      <c r="R13249">
        <v>-0.18319323658943176</v>
      </c>
      <c r="S13249">
        <v>-9.6587918698787689E-2</v>
      </c>
      <c r="T13249">
        <v>-9.982602670788765E-3</v>
      </c>
      <c r="U13249">
        <v>0.11506171524524689</v>
      </c>
      <c r="V13249">
        <v>0.17506144940853119</v>
      </c>
    </row>
    <row r="13250" spans="1:22" x14ac:dyDescent="0.25">
      <c r="A13250" t="s">
        <v>96</v>
      </c>
      <c r="B13250" t="s">
        <v>131</v>
      </c>
      <c r="C13250" t="s">
        <v>102</v>
      </c>
      <c r="D13250" t="s">
        <v>79</v>
      </c>
      <c r="E13250" t="s">
        <v>89</v>
      </c>
      <c r="F13250" t="s">
        <v>45</v>
      </c>
      <c r="G13250">
        <v>139</v>
      </c>
      <c r="H13250">
        <v>6</v>
      </c>
      <c r="I13250">
        <f>IF(VLOOKUP(Data!$A13250,summermonths, 2, FALSE) = 1, VLOOKUP(Data!$H13250,rateblocks, 2, FALSE), VLOOKUP(Data!H13250, rateblocks,3, FALSE))</f>
        <v>3</v>
      </c>
      <c r="J13250">
        <v>0.25075450539588928</v>
      </c>
      <c r="K13250">
        <v>0.40877696871757507</v>
      </c>
      <c r="L13250">
        <v>65.841728210449219</v>
      </c>
      <c r="M13250">
        <v>0.15802247822284698</v>
      </c>
      <c r="N13250">
        <v>0.19816815853118896</v>
      </c>
      <c r="O13250">
        <v>3.9270620793104172E-2</v>
      </c>
      <c r="P13250">
        <v>-0.16793513298034668</v>
      </c>
      <c r="Q13250">
        <v>-9.5940232276916504E-2</v>
      </c>
      <c r="R13250">
        <v>5.4102994501590729E-2</v>
      </c>
      <c r="S13250">
        <v>0.15802247822284698</v>
      </c>
      <c r="T13250">
        <v>0.26194196939468384</v>
      </c>
      <c r="U13250">
        <v>0.41198518872261047</v>
      </c>
      <c r="V13250">
        <v>0.48398008942604065</v>
      </c>
    </row>
    <row r="13251" spans="1:22" x14ac:dyDescent="0.25">
      <c r="A13251" t="s">
        <v>124</v>
      </c>
      <c r="B13251" t="s">
        <v>131</v>
      </c>
      <c r="C13251" t="s">
        <v>101</v>
      </c>
      <c r="D13251" t="s">
        <v>119</v>
      </c>
      <c r="E13251" t="s">
        <v>89</v>
      </c>
      <c r="F13251" t="s">
        <v>45</v>
      </c>
      <c r="G13251">
        <v>139</v>
      </c>
      <c r="H13251">
        <v>8</v>
      </c>
      <c r="I13251">
        <f>IF(VLOOKUP(Data!$A13251,summermonths, 2, FALSE) = 1, VLOOKUP(Data!$H13251,rateblocks, 2, FALSE), VLOOKUP(Data!H13251, rateblocks,3, FALSE))</f>
        <v>2</v>
      </c>
      <c r="J13251">
        <v>0.18553724884986877</v>
      </c>
      <c r="K13251">
        <v>0.28811511397361755</v>
      </c>
      <c r="L13251">
        <v>58.795135498046875</v>
      </c>
      <c r="M13251">
        <v>0.10257785767316818</v>
      </c>
      <c r="N13251">
        <v>0.10828906297683716</v>
      </c>
      <c r="O13251">
        <v>1.1726520955562592E-2</v>
      </c>
      <c r="P13251">
        <v>-7.5541801750659943E-2</v>
      </c>
      <c r="Q13251">
        <v>-3.6200162023305893E-2</v>
      </c>
      <c r="R13251">
        <v>4.5791018754243851E-2</v>
      </c>
      <c r="S13251">
        <v>0.10257785767316818</v>
      </c>
      <c r="T13251">
        <v>0.15936470031738281</v>
      </c>
      <c r="U13251">
        <v>0.24135588109493256</v>
      </c>
      <c r="V13251">
        <v>0.2806975245475769</v>
      </c>
    </row>
    <row r="13252" spans="1:22" x14ac:dyDescent="0.25">
      <c r="A13252" t="s">
        <v>99</v>
      </c>
      <c r="B13252" t="s">
        <v>131</v>
      </c>
      <c r="C13252" t="s">
        <v>101</v>
      </c>
      <c r="D13252" t="s">
        <v>76</v>
      </c>
      <c r="E13252" t="s">
        <v>89</v>
      </c>
      <c r="F13252" t="s">
        <v>45</v>
      </c>
      <c r="G13252">
        <v>139</v>
      </c>
      <c r="H13252">
        <v>11</v>
      </c>
      <c r="I13252">
        <f>IF(VLOOKUP(Data!$A13252,summermonths, 2, FALSE) = 1, VLOOKUP(Data!$H13252,rateblocks, 2, FALSE), VLOOKUP(Data!H13252, rateblocks,3, FALSE))</f>
        <v>2</v>
      </c>
      <c r="J13252">
        <v>0.26126286387443542</v>
      </c>
      <c r="K13252">
        <v>0.31152996420860291</v>
      </c>
      <c r="L13252">
        <v>78.256591796875</v>
      </c>
      <c r="M13252">
        <v>5.0267104059457779E-2</v>
      </c>
      <c r="N13252">
        <v>0.12232286483049393</v>
      </c>
      <c r="O13252">
        <v>1.4962883666157722E-2</v>
      </c>
      <c r="P13252">
        <v>-0.15093609690666199</v>
      </c>
      <c r="Q13252">
        <v>-0.10649595409631729</v>
      </c>
      <c r="R13252">
        <v>-1.3879069127142429E-2</v>
      </c>
      <c r="S13252">
        <v>5.0267104059457779E-2</v>
      </c>
      <c r="T13252">
        <v>0.11441327631473541</v>
      </c>
      <c r="U13252">
        <v>0.20703016221523285</v>
      </c>
      <c r="V13252">
        <v>0.25147029757499695</v>
      </c>
    </row>
    <row r="13253" spans="1:22" x14ac:dyDescent="0.25">
      <c r="A13253" t="s">
        <v>124</v>
      </c>
      <c r="B13253" t="s">
        <v>131</v>
      </c>
      <c r="C13253" t="s">
        <v>102</v>
      </c>
      <c r="D13253" t="s">
        <v>114</v>
      </c>
      <c r="E13253" t="s">
        <v>89</v>
      </c>
      <c r="F13253" t="s">
        <v>45</v>
      </c>
      <c r="G13253">
        <v>139</v>
      </c>
      <c r="H13253">
        <v>4</v>
      </c>
      <c r="I13253">
        <f>IF(VLOOKUP(Data!$A13253,summermonths, 2, FALSE) = 1, VLOOKUP(Data!$H13253,rateblocks, 2, FALSE), VLOOKUP(Data!H13253, rateblocks,3, FALSE))</f>
        <v>3</v>
      </c>
      <c r="J13253">
        <v>0.28091740608215332</v>
      </c>
      <c r="K13253">
        <v>0.36406475305557251</v>
      </c>
      <c r="L13253">
        <v>64.374099731445312</v>
      </c>
      <c r="M13253">
        <v>8.3147354423999786E-2</v>
      </c>
      <c r="N13253">
        <v>0.10596646368503571</v>
      </c>
      <c r="O13253">
        <v>1.1228891089558601E-2</v>
      </c>
      <c r="P13253">
        <v>-9.1151967644691467E-2</v>
      </c>
      <c r="Q13253">
        <v>-5.265413224697113E-2</v>
      </c>
      <c r="R13253">
        <v>2.7578486129641533E-2</v>
      </c>
      <c r="S13253">
        <v>8.3147354423999786E-2</v>
      </c>
      <c r="T13253">
        <v>0.13871622085571289</v>
      </c>
      <c r="U13253">
        <v>0.2189488410949707</v>
      </c>
      <c r="V13253">
        <v>0.25744667649269104</v>
      </c>
    </row>
    <row r="13254" spans="1:22" x14ac:dyDescent="0.25">
      <c r="A13254" t="s">
        <v>98</v>
      </c>
      <c r="B13254" t="s">
        <v>131</v>
      </c>
      <c r="C13254" t="s">
        <v>102</v>
      </c>
      <c r="D13254" t="s">
        <v>81</v>
      </c>
      <c r="E13254" t="s">
        <v>89</v>
      </c>
      <c r="F13254" t="s">
        <v>45</v>
      </c>
      <c r="G13254">
        <v>139</v>
      </c>
      <c r="H13254">
        <v>3</v>
      </c>
      <c r="I13254">
        <f>IF(VLOOKUP(Data!$A13254,summermonths, 2, FALSE) = 1, VLOOKUP(Data!$H13254,rateblocks, 2, FALSE), VLOOKUP(Data!H13254, rateblocks,3, FALSE))</f>
        <v>3</v>
      </c>
      <c r="J13254">
        <v>0.2928641140460968</v>
      </c>
      <c r="K13254">
        <v>0.44374099373817444</v>
      </c>
      <c r="L13254">
        <v>72.287773132324219</v>
      </c>
      <c r="M13254">
        <v>0.15087689459323883</v>
      </c>
      <c r="N13254">
        <v>0.22321890294551849</v>
      </c>
      <c r="O13254">
        <v>4.9826677888631821E-2</v>
      </c>
      <c r="P13254">
        <v>-0.21628552675247192</v>
      </c>
      <c r="Q13254">
        <v>-0.13518963754177094</v>
      </c>
      <c r="R13254">
        <v>3.3820785582065582E-2</v>
      </c>
      <c r="S13254">
        <v>0.15087689459323883</v>
      </c>
      <c r="T13254">
        <v>0.26793301105499268</v>
      </c>
      <c r="U13254">
        <v>0.43694344162940979</v>
      </c>
      <c r="V13254">
        <v>0.51803934574127197</v>
      </c>
    </row>
    <row r="13255" spans="1:22" x14ac:dyDescent="0.25">
      <c r="A13255" t="s">
        <v>124</v>
      </c>
      <c r="B13255" t="s">
        <v>131</v>
      </c>
      <c r="C13255" t="s">
        <v>102</v>
      </c>
      <c r="D13255" t="s">
        <v>114</v>
      </c>
      <c r="E13255" t="s">
        <v>89</v>
      </c>
      <c r="F13255" t="s">
        <v>45</v>
      </c>
      <c r="G13255">
        <v>139</v>
      </c>
      <c r="H13255">
        <v>6</v>
      </c>
      <c r="I13255">
        <f>IF(VLOOKUP(Data!$A13255,summermonths, 2, FALSE) = 1, VLOOKUP(Data!$H13255,rateblocks, 2, FALSE), VLOOKUP(Data!H13255, rateblocks,3, FALSE))</f>
        <v>3</v>
      </c>
      <c r="J13255">
        <v>0.2536693811416626</v>
      </c>
      <c r="K13255">
        <v>0.3931654691696167</v>
      </c>
      <c r="L13255">
        <v>63.949642181396484</v>
      </c>
      <c r="M13255">
        <v>0.13949607312679291</v>
      </c>
      <c r="N13255">
        <v>0.12685348093509674</v>
      </c>
      <c r="O13255">
        <v>1.6091804951429367E-2</v>
      </c>
      <c r="P13255">
        <v>-6.9159336388111115E-2</v>
      </c>
      <c r="Q13255">
        <v>-2.3073203861713409E-2</v>
      </c>
      <c r="R13255">
        <v>7.2974041104316711E-2</v>
      </c>
      <c r="S13255">
        <v>0.13949607312679291</v>
      </c>
      <c r="T13255">
        <v>0.2060181051492691</v>
      </c>
      <c r="U13255">
        <v>0.30206534266471863</v>
      </c>
      <c r="V13255">
        <v>0.34815147519111633</v>
      </c>
    </row>
    <row r="13256" spans="1:22" x14ac:dyDescent="0.25">
      <c r="A13256" t="s">
        <v>123</v>
      </c>
      <c r="B13256" t="s">
        <v>131</v>
      </c>
      <c r="C13256" t="s">
        <v>102</v>
      </c>
      <c r="D13256" t="s">
        <v>118</v>
      </c>
      <c r="E13256" t="s">
        <v>89</v>
      </c>
      <c r="F13256" t="s">
        <v>45</v>
      </c>
      <c r="G13256">
        <v>139</v>
      </c>
      <c r="H13256">
        <v>14</v>
      </c>
      <c r="I13256">
        <f>IF(VLOOKUP(Data!$A13256,summermonths, 2, FALSE) = 1, VLOOKUP(Data!$H13256,rateblocks, 2, FALSE), VLOOKUP(Data!H13256, rateblocks,3, FALSE))</f>
        <v>2</v>
      </c>
      <c r="J13256">
        <v>0.19251139461994171</v>
      </c>
      <c r="K13256">
        <v>0.25172662734985352</v>
      </c>
      <c r="L13256">
        <v>83.625900268554687</v>
      </c>
      <c r="M13256">
        <v>5.9215232729911804E-2</v>
      </c>
      <c r="N13256">
        <v>0.1245444118976593</v>
      </c>
      <c r="O13256">
        <v>1.5511310659348965E-2</v>
      </c>
      <c r="P13256">
        <v>-0.14564210176467896</v>
      </c>
      <c r="Q13256">
        <v>-0.10039485245943069</v>
      </c>
      <c r="R13256">
        <v>-6.0959206894040108E-3</v>
      </c>
      <c r="S13256">
        <v>5.9215232729911804E-2</v>
      </c>
      <c r="T13256">
        <v>0.12452638894319534</v>
      </c>
      <c r="U13256">
        <v>0.2188253253698349</v>
      </c>
      <c r="V13256">
        <v>0.26407256722450256</v>
      </c>
    </row>
    <row r="13257" spans="1:22" x14ac:dyDescent="0.25">
      <c r="A13257" t="s">
        <v>96</v>
      </c>
      <c r="B13257" t="s">
        <v>131</v>
      </c>
      <c r="C13257" t="s">
        <v>102</v>
      </c>
      <c r="D13257" t="s">
        <v>79</v>
      </c>
      <c r="E13257" t="s">
        <v>89</v>
      </c>
      <c r="F13257" t="s">
        <v>45</v>
      </c>
      <c r="G13257">
        <v>139</v>
      </c>
      <c r="H13257">
        <v>14</v>
      </c>
      <c r="I13257">
        <f>IF(VLOOKUP(Data!$A13257,summermonths, 2, FALSE) = 1, VLOOKUP(Data!$H13257,rateblocks, 2, FALSE), VLOOKUP(Data!H13257, rateblocks,3, FALSE))</f>
        <v>1</v>
      </c>
      <c r="J13257">
        <v>0.20334126055240631</v>
      </c>
      <c r="K13257">
        <v>0.26284173130989075</v>
      </c>
      <c r="L13257">
        <v>74.007194519042969</v>
      </c>
      <c r="M13257">
        <v>5.9500474482774734E-2</v>
      </c>
      <c r="N13257">
        <v>0.15468595921993256</v>
      </c>
      <c r="O13257">
        <v>2.3927746340632439E-2</v>
      </c>
      <c r="P13257">
        <v>-0.19493529200553894</v>
      </c>
      <c r="Q13257">
        <v>-0.13873755931854248</v>
      </c>
      <c r="R13257">
        <v>-2.1616922691464424E-2</v>
      </c>
      <c r="S13257">
        <v>5.9500474482774734E-2</v>
      </c>
      <c r="T13257">
        <v>0.14061787724494934</v>
      </c>
      <c r="U13257">
        <v>0.25773850083351135</v>
      </c>
      <c r="V13257">
        <v>0.31393623352050781</v>
      </c>
    </row>
    <row r="13258" spans="1:22" x14ac:dyDescent="0.25">
      <c r="A13258" t="s">
        <v>124</v>
      </c>
      <c r="B13258" t="s">
        <v>131</v>
      </c>
      <c r="C13258" t="s">
        <v>102</v>
      </c>
      <c r="D13258" t="s">
        <v>114</v>
      </c>
      <c r="E13258" t="s">
        <v>89</v>
      </c>
      <c r="F13258" t="s">
        <v>45</v>
      </c>
      <c r="G13258">
        <v>139</v>
      </c>
      <c r="H13258">
        <v>1</v>
      </c>
      <c r="I13258">
        <f>IF(VLOOKUP(Data!$A13258,summermonths, 2, FALSE) = 1, VLOOKUP(Data!$H13258,rateblocks, 2, FALSE), VLOOKUP(Data!H13258, rateblocks,3, FALSE))</f>
        <v>3</v>
      </c>
      <c r="J13258">
        <v>0.30880728363990784</v>
      </c>
      <c r="K13258">
        <v>0.3750719428062439</v>
      </c>
      <c r="L13258">
        <v>68.6690673828125</v>
      </c>
      <c r="M13258">
        <v>6.6264666616916656E-2</v>
      </c>
      <c r="N13258">
        <v>0.11110072582960129</v>
      </c>
      <c r="O13258">
        <v>1.2343371286988258E-2</v>
      </c>
      <c r="P13258">
        <v>-0.11647976189851761</v>
      </c>
      <c r="Q13258">
        <v>-7.6116643846035004E-2</v>
      </c>
      <c r="R13258">
        <v>8.0033894628286362E-3</v>
      </c>
      <c r="S13258">
        <v>6.6264666616916656E-2</v>
      </c>
      <c r="T13258">
        <v>0.12452594190835953</v>
      </c>
      <c r="U13258">
        <v>0.20864596962928772</v>
      </c>
      <c r="V13258">
        <v>0.24900910258293152</v>
      </c>
    </row>
    <row r="13259" spans="1:22" x14ac:dyDescent="0.25">
      <c r="A13259" t="s">
        <v>123</v>
      </c>
      <c r="B13259" t="s">
        <v>131</v>
      </c>
      <c r="C13259" t="s">
        <v>101</v>
      </c>
      <c r="D13259" t="s">
        <v>113</v>
      </c>
      <c r="E13259" t="s">
        <v>89</v>
      </c>
      <c r="F13259" t="s">
        <v>45</v>
      </c>
      <c r="G13259">
        <v>139</v>
      </c>
      <c r="H13259">
        <v>7</v>
      </c>
      <c r="I13259">
        <f>IF(VLOOKUP(Data!$A13259,summermonths, 2, FALSE) = 1, VLOOKUP(Data!$H13259,rateblocks, 2, FALSE), VLOOKUP(Data!H13259, rateblocks,3, FALSE))</f>
        <v>2</v>
      </c>
      <c r="J13259">
        <v>0.2620985209941864</v>
      </c>
      <c r="K13259">
        <v>0.3665827214717865</v>
      </c>
      <c r="L13259">
        <v>53.67474365234375</v>
      </c>
      <c r="M13259">
        <v>0.1044842004776001</v>
      </c>
      <c r="N13259">
        <v>0.13351172208786011</v>
      </c>
      <c r="O13259">
        <v>1.7825379967689514E-2</v>
      </c>
      <c r="P13259">
        <v>-0.11512304097414017</v>
      </c>
      <c r="Q13259">
        <v>-6.6617958247661591E-2</v>
      </c>
      <c r="R13259">
        <v>3.4470584243535995E-2</v>
      </c>
      <c r="S13259">
        <v>0.1044842004776001</v>
      </c>
      <c r="T13259">
        <v>0.1744978129863739</v>
      </c>
      <c r="U13259">
        <v>0.27558636665344238</v>
      </c>
      <c r="V13259">
        <v>0.32409143447875977</v>
      </c>
    </row>
    <row r="13260" spans="1:22" x14ac:dyDescent="0.25">
      <c r="A13260" t="s">
        <v>122</v>
      </c>
      <c r="B13260" t="s">
        <v>131</v>
      </c>
      <c r="C13260" t="s">
        <v>102</v>
      </c>
      <c r="D13260" t="s">
        <v>115</v>
      </c>
      <c r="E13260" t="s">
        <v>89</v>
      </c>
      <c r="F13260" t="s">
        <v>45</v>
      </c>
      <c r="G13260">
        <v>139</v>
      </c>
      <c r="H13260">
        <v>18</v>
      </c>
      <c r="I13260">
        <f>IF(VLOOKUP(Data!$A13260,summermonths, 2, FALSE) = 1, VLOOKUP(Data!$H13260,rateblocks, 2, FALSE), VLOOKUP(Data!H13260, rateblocks,3, FALSE))</f>
        <v>1</v>
      </c>
      <c r="J13260">
        <v>0.43858438730239868</v>
      </c>
      <c r="K13260">
        <v>0.2618345320224762</v>
      </c>
      <c r="L13260">
        <v>52.215827941894531</v>
      </c>
      <c r="M13260">
        <v>-0.17674985527992249</v>
      </c>
      <c r="N13260">
        <v>9.2823311686515808E-2</v>
      </c>
      <c r="O13260">
        <v>8.6161671206355095E-3</v>
      </c>
      <c r="P13260">
        <v>-0.32943060994148254</v>
      </c>
      <c r="Q13260">
        <v>-0.29570770263671875</v>
      </c>
      <c r="R13260">
        <v>-0.22542645037174225</v>
      </c>
      <c r="S13260">
        <v>-0.17674985527992249</v>
      </c>
      <c r="T13260">
        <v>-0.12807326018810272</v>
      </c>
      <c r="U13260">
        <v>-5.7791993021965027E-2</v>
      </c>
      <c r="V13260">
        <v>-2.4069095030426979E-2</v>
      </c>
    </row>
    <row r="13261" spans="1:22" x14ac:dyDescent="0.25">
      <c r="A13261" t="s">
        <v>97</v>
      </c>
      <c r="B13261" t="s">
        <v>131</v>
      </c>
      <c r="C13261" t="s">
        <v>101</v>
      </c>
      <c r="D13261" t="s">
        <v>74</v>
      </c>
      <c r="E13261" t="s">
        <v>89</v>
      </c>
      <c r="F13261" t="s">
        <v>45</v>
      </c>
      <c r="G13261">
        <v>139</v>
      </c>
      <c r="H13261">
        <v>7</v>
      </c>
      <c r="I13261">
        <f>IF(VLOOKUP(Data!$A13261,summermonths, 2, FALSE) = 1, VLOOKUP(Data!$H13261,rateblocks, 2, FALSE), VLOOKUP(Data!H13261, rateblocks,3, FALSE))</f>
        <v>2</v>
      </c>
      <c r="J13261">
        <v>0.19235715270042419</v>
      </c>
      <c r="K13261">
        <v>0.39412418007850647</v>
      </c>
      <c r="L13261">
        <v>67.756645202636719</v>
      </c>
      <c r="M13261">
        <v>0.20176702737808228</v>
      </c>
      <c r="N13261">
        <v>0.15605917572975159</v>
      </c>
      <c r="O13261">
        <v>2.4354467168450356E-2</v>
      </c>
      <c r="P13261">
        <v>-5.4927472025156021E-2</v>
      </c>
      <c r="Q13261">
        <v>1.769146416336298E-3</v>
      </c>
      <c r="R13261">
        <v>0.11992951482534409</v>
      </c>
      <c r="S13261">
        <v>0.20176702737808228</v>
      </c>
      <c r="T13261">
        <v>0.28360453248023987</v>
      </c>
      <c r="U13261">
        <v>0.40176489949226379</v>
      </c>
      <c r="V13261">
        <v>0.45846152305603027</v>
      </c>
    </row>
    <row r="13262" spans="1:22" x14ac:dyDescent="0.25">
      <c r="A13262" t="s">
        <v>96</v>
      </c>
      <c r="B13262" t="s">
        <v>131</v>
      </c>
      <c r="C13262" t="s">
        <v>102</v>
      </c>
      <c r="D13262" t="s">
        <v>79</v>
      </c>
      <c r="E13262" t="s">
        <v>89</v>
      </c>
      <c r="F13262" t="s">
        <v>45</v>
      </c>
      <c r="G13262">
        <v>139</v>
      </c>
      <c r="H13262">
        <v>10</v>
      </c>
      <c r="I13262">
        <f>IF(VLOOKUP(Data!$A13262,summermonths, 2, FALSE) = 1, VLOOKUP(Data!$H13262,rateblocks, 2, FALSE), VLOOKUP(Data!H13262, rateblocks,3, FALSE))</f>
        <v>2</v>
      </c>
      <c r="J13262">
        <v>0.24391408264636993</v>
      </c>
      <c r="K13262">
        <v>0.35521581768989563</v>
      </c>
      <c r="L13262">
        <v>77.61151123046875</v>
      </c>
      <c r="M13262">
        <v>0.11130174994468689</v>
      </c>
      <c r="N13262">
        <v>0.2337338924407959</v>
      </c>
      <c r="O13262">
        <v>5.4631531238555908E-2</v>
      </c>
      <c r="P13262">
        <v>-0.27315628528594971</v>
      </c>
      <c r="Q13262">
        <v>-0.18824028968811035</v>
      </c>
      <c r="R13262">
        <v>-1.1268422938883305E-2</v>
      </c>
      <c r="S13262">
        <v>0.11130174994468689</v>
      </c>
      <c r="T13262">
        <v>0.23387192189693451</v>
      </c>
      <c r="U13262">
        <v>0.41084378957748413</v>
      </c>
      <c r="V13262">
        <v>0.49575978517532349</v>
      </c>
    </row>
    <row r="13263" spans="1:22" x14ac:dyDescent="0.25">
      <c r="A13263" t="s">
        <v>96</v>
      </c>
      <c r="B13263" t="s">
        <v>131</v>
      </c>
      <c r="C13263" t="s">
        <v>101</v>
      </c>
      <c r="D13263" t="s">
        <v>73</v>
      </c>
      <c r="E13263" t="s">
        <v>89</v>
      </c>
      <c r="F13263" t="s">
        <v>45</v>
      </c>
      <c r="G13263">
        <v>139</v>
      </c>
      <c r="H13263">
        <v>22</v>
      </c>
      <c r="I13263">
        <f>IF(VLOOKUP(Data!$A13263,summermonths, 2, FALSE) = 1, VLOOKUP(Data!$H13263,rateblocks, 2, FALSE), VLOOKUP(Data!H13263, rateblocks,3, FALSE))</f>
        <v>2</v>
      </c>
      <c r="J13263">
        <v>0.29996776580810547</v>
      </c>
      <c r="K13263">
        <v>0.30513569712638855</v>
      </c>
      <c r="L13263">
        <v>65.523872375488281</v>
      </c>
      <c r="M13263">
        <v>5.1679345779120922E-3</v>
      </c>
      <c r="N13263">
        <v>5.6054204702377319E-2</v>
      </c>
      <c r="O13263">
        <v>3.1420737504959106E-3</v>
      </c>
      <c r="P13263">
        <v>-8.7033025920391083E-2</v>
      </c>
      <c r="Q13263">
        <v>-6.6668421030044556E-2</v>
      </c>
      <c r="R13263">
        <v>-2.4226918816566467E-2</v>
      </c>
      <c r="S13263">
        <v>5.1679345779120922E-3</v>
      </c>
      <c r="T13263">
        <v>3.4562788903713226E-2</v>
      </c>
      <c r="U13263">
        <v>7.7004291117191315E-2</v>
      </c>
      <c r="V13263">
        <v>9.7368896007537842E-2</v>
      </c>
    </row>
    <row r="13264" spans="1:22" x14ac:dyDescent="0.25">
      <c r="A13264" t="s">
        <v>95</v>
      </c>
      <c r="B13264" t="s">
        <v>131</v>
      </c>
      <c r="C13264" t="s">
        <v>102</v>
      </c>
      <c r="D13264" t="s">
        <v>78</v>
      </c>
      <c r="E13264" t="s">
        <v>89</v>
      </c>
      <c r="F13264" t="s">
        <v>45</v>
      </c>
      <c r="G13264">
        <v>139</v>
      </c>
      <c r="H13264">
        <v>13</v>
      </c>
      <c r="I13264">
        <f>IF(VLOOKUP(Data!$A13264,summermonths, 2, FALSE) = 1, VLOOKUP(Data!$H13264,rateblocks, 2, FALSE), VLOOKUP(Data!H13264, rateblocks,3, FALSE))</f>
        <v>1</v>
      </c>
      <c r="J13264">
        <v>0.30621504783630371</v>
      </c>
      <c r="K13264">
        <v>0.24442446231842041</v>
      </c>
      <c r="L13264">
        <v>82.705032348632812</v>
      </c>
      <c r="M13264">
        <v>-6.1790596693754196E-2</v>
      </c>
      <c r="N13264">
        <v>0.1778937429189682</v>
      </c>
      <c r="O13264">
        <v>3.1646184623241425E-2</v>
      </c>
      <c r="P13264">
        <v>-0.35439977049827576</v>
      </c>
      <c r="Q13264">
        <v>-0.28977060317993164</v>
      </c>
      <c r="R13264">
        <v>-0.15507817268371582</v>
      </c>
      <c r="S13264">
        <v>-6.1790596693754196E-2</v>
      </c>
      <c r="T13264">
        <v>3.1496971845626831E-2</v>
      </c>
      <c r="U13264">
        <v>0.16618940234184265</v>
      </c>
      <c r="V13264">
        <v>0.23081856966018677</v>
      </c>
    </row>
    <row r="13265" spans="1:22" x14ac:dyDescent="0.25">
      <c r="A13265" t="s">
        <v>96</v>
      </c>
      <c r="B13265" t="s">
        <v>131</v>
      </c>
      <c r="C13265" t="s">
        <v>102</v>
      </c>
      <c r="D13265" t="s">
        <v>79</v>
      </c>
      <c r="E13265" t="s">
        <v>89</v>
      </c>
      <c r="F13265" t="s">
        <v>45</v>
      </c>
      <c r="G13265">
        <v>139</v>
      </c>
      <c r="H13265">
        <v>23</v>
      </c>
      <c r="I13265">
        <f>IF(VLOOKUP(Data!$A13265,summermonths, 2, FALSE) = 1, VLOOKUP(Data!$H13265,rateblocks, 2, FALSE), VLOOKUP(Data!H13265, rateblocks,3, FALSE))</f>
        <v>3</v>
      </c>
      <c r="J13265">
        <v>0.30468389391899109</v>
      </c>
      <c r="K13265">
        <v>0.41417264938354492</v>
      </c>
      <c r="L13265">
        <v>69.978416442871094</v>
      </c>
      <c r="M13265">
        <v>0.10948877781629562</v>
      </c>
      <c r="N13265">
        <v>0.16314719617366791</v>
      </c>
      <c r="O13265">
        <v>2.6617007330060005E-2</v>
      </c>
      <c r="P13265">
        <v>-0.15886448323726654</v>
      </c>
      <c r="Q13265">
        <v>-9.9592767655849457E-2</v>
      </c>
      <c r="R13265">
        <v>2.3934304714202881E-2</v>
      </c>
      <c r="S13265">
        <v>0.10948877781629562</v>
      </c>
      <c r="T13265">
        <v>0.19504325091838837</v>
      </c>
      <c r="U13265">
        <v>0.31857031583786011</v>
      </c>
      <c r="V13265">
        <v>0.37784203886985779</v>
      </c>
    </row>
    <row r="13266" spans="1:22" x14ac:dyDescent="0.25">
      <c r="A13266" t="s">
        <v>96</v>
      </c>
      <c r="B13266" t="s">
        <v>131</v>
      </c>
      <c r="C13266" t="s">
        <v>101</v>
      </c>
      <c r="D13266" t="s">
        <v>73</v>
      </c>
      <c r="E13266" t="s">
        <v>89</v>
      </c>
      <c r="F13266" t="s">
        <v>45</v>
      </c>
      <c r="G13266">
        <v>139</v>
      </c>
      <c r="H13266">
        <v>1</v>
      </c>
      <c r="I13266">
        <f>IF(VLOOKUP(Data!$A13266,summermonths, 2, FALSE) = 1, VLOOKUP(Data!$H13266,rateblocks, 2, FALSE), VLOOKUP(Data!H13266, rateblocks,3, FALSE))</f>
        <v>3</v>
      </c>
      <c r="J13266">
        <v>0.29455304145812988</v>
      </c>
      <c r="K13266">
        <v>0.43079626560211182</v>
      </c>
      <c r="L13266">
        <v>64.415634155273438</v>
      </c>
      <c r="M13266">
        <v>0.13624323904514313</v>
      </c>
      <c r="N13266">
        <v>0.14792418479919434</v>
      </c>
      <c r="O13266">
        <v>2.188156358897686E-2</v>
      </c>
      <c r="P13266">
        <v>-0.10707039386034012</v>
      </c>
      <c r="Q13266">
        <v>-5.3329233080148697E-2</v>
      </c>
      <c r="R13266">
        <v>5.8671720325946808E-2</v>
      </c>
      <c r="S13266">
        <v>0.13624323904514313</v>
      </c>
      <c r="T13266">
        <v>0.21381475031375885</v>
      </c>
      <c r="U13266">
        <v>0.32581570744514465</v>
      </c>
      <c r="V13266">
        <v>0.37955686450004578</v>
      </c>
    </row>
    <row r="13267" spans="1:22" x14ac:dyDescent="0.25">
      <c r="A13267" t="s">
        <v>125</v>
      </c>
      <c r="B13267" t="s">
        <v>131</v>
      </c>
      <c r="C13267" t="s">
        <v>102</v>
      </c>
      <c r="D13267" t="s">
        <v>116</v>
      </c>
      <c r="E13267" t="s">
        <v>89</v>
      </c>
      <c r="F13267" t="s">
        <v>45</v>
      </c>
      <c r="G13267">
        <v>139</v>
      </c>
      <c r="H13267">
        <v>10</v>
      </c>
      <c r="I13267">
        <f>IF(VLOOKUP(Data!$A13267,summermonths, 2, FALSE) = 1, VLOOKUP(Data!$H13267,rateblocks, 2, FALSE), VLOOKUP(Data!H13267, rateblocks,3, FALSE))</f>
        <v>2</v>
      </c>
      <c r="J13267">
        <v>0.17255890369415283</v>
      </c>
      <c r="K13267">
        <v>0.26840287446975708</v>
      </c>
      <c r="L13267">
        <v>76.884895324707031</v>
      </c>
      <c r="M13267">
        <v>9.5843970775604248E-2</v>
      </c>
      <c r="N13267">
        <v>0.14706146717071533</v>
      </c>
      <c r="O13267">
        <v>2.1627075970172882E-2</v>
      </c>
      <c r="P13267">
        <v>-0.14605061709880829</v>
      </c>
      <c r="Q13267">
        <v>-9.262288361787796E-2</v>
      </c>
      <c r="R13267">
        <v>1.8724862486124039E-2</v>
      </c>
      <c r="S13267">
        <v>9.5843970775604248E-2</v>
      </c>
      <c r="T13267">
        <v>0.17296308279037476</v>
      </c>
      <c r="U13267">
        <v>0.28431081771850586</v>
      </c>
      <c r="V13267">
        <v>0.33773854374885559</v>
      </c>
    </row>
    <row r="13268" spans="1:22" x14ac:dyDescent="0.25">
      <c r="A13268" t="s">
        <v>123</v>
      </c>
      <c r="B13268" t="s">
        <v>131</v>
      </c>
      <c r="C13268" t="s">
        <v>102</v>
      </c>
      <c r="D13268" t="s">
        <v>118</v>
      </c>
      <c r="E13268" t="s">
        <v>89</v>
      </c>
      <c r="F13268" t="s">
        <v>45</v>
      </c>
      <c r="G13268">
        <v>139</v>
      </c>
      <c r="H13268">
        <v>23</v>
      </c>
      <c r="I13268">
        <f>IF(VLOOKUP(Data!$A13268,summermonths, 2, FALSE) = 1, VLOOKUP(Data!$H13268,rateblocks, 2, FALSE), VLOOKUP(Data!H13268, rateblocks,3, FALSE))</f>
        <v>3</v>
      </c>
      <c r="J13268">
        <v>0.27253732085227966</v>
      </c>
      <c r="K13268">
        <v>0.37208631634712219</v>
      </c>
      <c r="L13268">
        <v>61.820144653320312</v>
      </c>
      <c r="M13268">
        <v>9.9549010396003723E-2</v>
      </c>
      <c r="N13268">
        <v>0.1100216805934906</v>
      </c>
      <c r="O13268">
        <v>1.2104770168662071E-2</v>
      </c>
      <c r="P13268">
        <v>-8.1420548260211945E-2</v>
      </c>
      <c r="Q13268">
        <v>-4.1449446231126785E-2</v>
      </c>
      <c r="R13268">
        <v>4.1853584349155426E-2</v>
      </c>
      <c r="S13268">
        <v>9.9549010396003723E-2</v>
      </c>
      <c r="T13268">
        <v>0.15724442899227142</v>
      </c>
      <c r="U13268">
        <v>0.24054746329784393</v>
      </c>
      <c r="V13268">
        <v>0.28051856160163879</v>
      </c>
    </row>
    <row r="13269" spans="1:22" x14ac:dyDescent="0.25">
      <c r="A13269" t="s">
        <v>95</v>
      </c>
      <c r="B13269" t="s">
        <v>131</v>
      </c>
      <c r="C13269" t="s">
        <v>102</v>
      </c>
      <c r="D13269" t="s">
        <v>78</v>
      </c>
      <c r="E13269" t="s">
        <v>89</v>
      </c>
      <c r="F13269" t="s">
        <v>45</v>
      </c>
      <c r="G13269">
        <v>139</v>
      </c>
      <c r="H13269">
        <v>12</v>
      </c>
      <c r="I13269">
        <f>IF(VLOOKUP(Data!$A13269,summermonths, 2, FALSE) = 1, VLOOKUP(Data!$H13269,rateblocks, 2, FALSE), VLOOKUP(Data!H13269, rateblocks,3, FALSE))</f>
        <v>1</v>
      </c>
      <c r="J13269">
        <v>0.304292231798172</v>
      </c>
      <c r="K13269">
        <v>0.23748201131820679</v>
      </c>
      <c r="L13269">
        <v>80.597122192382812</v>
      </c>
      <c r="M13269">
        <v>-6.6810205578804016E-2</v>
      </c>
      <c r="N13269">
        <v>0.16601118445396423</v>
      </c>
      <c r="O13269">
        <v>2.7559712529182434E-2</v>
      </c>
      <c r="P13269">
        <v>-0.33987429738044739</v>
      </c>
      <c r="Q13269">
        <v>-0.2795620858669281</v>
      </c>
      <c r="R13269">
        <v>-0.15386655926704407</v>
      </c>
      <c r="S13269">
        <v>-6.6810205578804016E-2</v>
      </c>
      <c r="T13269">
        <v>2.0246144384145737E-2</v>
      </c>
      <c r="U13269">
        <v>0.14594168961048126</v>
      </c>
      <c r="V13269">
        <v>0.20625388622283936</v>
      </c>
    </row>
    <row r="13270" spans="1:22" x14ac:dyDescent="0.25">
      <c r="A13270" t="s">
        <v>125</v>
      </c>
      <c r="B13270" t="s">
        <v>131</v>
      </c>
      <c r="C13270" t="s">
        <v>101</v>
      </c>
      <c r="D13270" t="s">
        <v>120</v>
      </c>
      <c r="E13270" t="s">
        <v>89</v>
      </c>
      <c r="F13270" t="s">
        <v>45</v>
      </c>
      <c r="G13270">
        <v>139</v>
      </c>
      <c r="H13270">
        <v>4</v>
      </c>
      <c r="I13270">
        <f>IF(VLOOKUP(Data!$A13270,summermonths, 2, FALSE) = 1, VLOOKUP(Data!$H13270,rateblocks, 2, FALSE), VLOOKUP(Data!H13270, rateblocks,3, FALSE))</f>
        <v>3</v>
      </c>
      <c r="J13270">
        <v>0.2728036642074585</v>
      </c>
      <c r="K13270">
        <v>0.40978646278381348</v>
      </c>
      <c r="L13270">
        <v>57.858406066894531</v>
      </c>
      <c r="M13270">
        <v>0.13698278367519379</v>
      </c>
      <c r="N13270">
        <v>0.133104607462883</v>
      </c>
      <c r="O13270">
        <v>1.7716836184263229E-2</v>
      </c>
      <c r="P13270">
        <v>-8.1954814493656158E-2</v>
      </c>
      <c r="Q13270">
        <v>-3.3597633242607117E-2</v>
      </c>
      <c r="R13270">
        <v>6.7182660102844238E-2</v>
      </c>
      <c r="S13270">
        <v>0.13698278367519379</v>
      </c>
      <c r="T13270">
        <v>0.20678290724754333</v>
      </c>
      <c r="U13270">
        <v>0.30756321549415588</v>
      </c>
      <c r="V13270">
        <v>0.35592037439346313</v>
      </c>
    </row>
    <row r="13271" spans="1:22" x14ac:dyDescent="0.25">
      <c r="A13271" t="s">
        <v>123</v>
      </c>
      <c r="B13271" t="s">
        <v>131</v>
      </c>
      <c r="C13271" t="s">
        <v>101</v>
      </c>
      <c r="D13271" t="s">
        <v>113</v>
      </c>
      <c r="E13271" t="s">
        <v>89</v>
      </c>
      <c r="F13271" t="s">
        <v>45</v>
      </c>
      <c r="G13271">
        <v>139</v>
      </c>
      <c r="H13271">
        <v>11</v>
      </c>
      <c r="I13271">
        <f>IF(VLOOKUP(Data!$A13271,summermonths, 2, FALSE) = 1, VLOOKUP(Data!$H13271,rateblocks, 2, FALSE), VLOOKUP(Data!H13271, rateblocks,3, FALSE))</f>
        <v>2</v>
      </c>
      <c r="J13271">
        <v>0.17703567445278168</v>
      </c>
      <c r="K13271">
        <v>0.2611946165561676</v>
      </c>
      <c r="L13271">
        <v>68.826202392578125</v>
      </c>
      <c r="M13271">
        <v>8.4158942103385925E-2</v>
      </c>
      <c r="N13271">
        <v>8.3257615566253662E-2</v>
      </c>
      <c r="O13271">
        <v>6.9318306632339954E-3</v>
      </c>
      <c r="P13271">
        <v>-5.2787650376558304E-2</v>
      </c>
      <c r="Q13271">
        <v>-2.2539986297488213E-2</v>
      </c>
      <c r="R13271">
        <v>4.0498606860637665E-2</v>
      </c>
      <c r="S13271">
        <v>8.4158942103385925E-2</v>
      </c>
      <c r="T13271">
        <v>0.12781928479671478</v>
      </c>
      <c r="U13271">
        <v>0.19085787236690521</v>
      </c>
      <c r="V13271">
        <v>0.22110553085803986</v>
      </c>
    </row>
    <row r="13272" spans="1:22" x14ac:dyDescent="0.25">
      <c r="A13272" t="s">
        <v>125</v>
      </c>
      <c r="B13272" t="s">
        <v>131</v>
      </c>
      <c r="C13272" t="s">
        <v>102</v>
      </c>
      <c r="D13272" t="s">
        <v>116</v>
      </c>
      <c r="E13272" t="s">
        <v>89</v>
      </c>
      <c r="F13272" t="s">
        <v>45</v>
      </c>
      <c r="G13272">
        <v>139</v>
      </c>
      <c r="H13272">
        <v>22</v>
      </c>
      <c r="I13272">
        <f>IF(VLOOKUP(Data!$A13272,summermonths, 2, FALSE) = 1, VLOOKUP(Data!$H13272,rateblocks, 2, FALSE), VLOOKUP(Data!H13272, rateblocks,3, FALSE))</f>
        <v>2</v>
      </c>
      <c r="J13272">
        <v>0.3188527524471283</v>
      </c>
      <c r="K13272">
        <v>0.45402878522872925</v>
      </c>
      <c r="L13272">
        <v>67.61151123046875</v>
      </c>
      <c r="M13272">
        <v>0.13517601788043976</v>
      </c>
      <c r="N13272">
        <v>0.23225632309913635</v>
      </c>
      <c r="O13272">
        <v>5.3943000733852386E-2</v>
      </c>
      <c r="P13272">
        <v>-0.24685163795948029</v>
      </c>
      <c r="Q13272">
        <v>-0.1624724417924881</v>
      </c>
      <c r="R13272">
        <v>1.3380683027207851E-2</v>
      </c>
      <c r="S13272">
        <v>0.13517601788043976</v>
      </c>
      <c r="T13272">
        <v>0.25697135925292969</v>
      </c>
      <c r="U13272">
        <v>0.43282446265220642</v>
      </c>
      <c r="V13272">
        <v>0.517203688621521</v>
      </c>
    </row>
    <row r="13273" spans="1:22" x14ac:dyDescent="0.25">
      <c r="A13273" t="s">
        <v>97</v>
      </c>
      <c r="B13273" t="s">
        <v>131</v>
      </c>
      <c r="C13273" t="s">
        <v>101</v>
      </c>
      <c r="D13273" t="s">
        <v>74</v>
      </c>
      <c r="E13273" t="s">
        <v>89</v>
      </c>
      <c r="F13273" t="s">
        <v>45</v>
      </c>
      <c r="G13273">
        <v>139</v>
      </c>
      <c r="H13273">
        <v>10</v>
      </c>
      <c r="I13273">
        <f>IF(VLOOKUP(Data!$A13273,summermonths, 2, FALSE) = 1, VLOOKUP(Data!$H13273,rateblocks, 2, FALSE), VLOOKUP(Data!H13273, rateblocks,3, FALSE))</f>
        <v>2</v>
      </c>
      <c r="J13273">
        <v>0.17749586701393127</v>
      </c>
      <c r="K13273">
        <v>0.32179105281829834</v>
      </c>
      <c r="L13273">
        <v>72.258369445800781</v>
      </c>
      <c r="M13273">
        <v>0.14429518580436707</v>
      </c>
      <c r="N13273">
        <v>0.12350470572710037</v>
      </c>
      <c r="O13273">
        <v>1.5253412537276745E-2</v>
      </c>
      <c r="P13273">
        <v>-5.8851975947618484E-2</v>
      </c>
      <c r="Q13273">
        <v>-1.3982463628053665E-2</v>
      </c>
      <c r="R13273">
        <v>7.9529255628585815E-2</v>
      </c>
      <c r="S13273">
        <v>0.14429518580436707</v>
      </c>
      <c r="T13273">
        <v>0.20906111598014832</v>
      </c>
      <c r="U13273">
        <v>0.30257284641265869</v>
      </c>
      <c r="V13273">
        <v>0.34744235873222351</v>
      </c>
    </row>
    <row r="13274" spans="1:22" x14ac:dyDescent="0.25">
      <c r="A13274" t="s">
        <v>96</v>
      </c>
      <c r="B13274" t="s">
        <v>131</v>
      </c>
      <c r="C13274" t="s">
        <v>101</v>
      </c>
      <c r="D13274" t="s">
        <v>73</v>
      </c>
      <c r="E13274" t="s">
        <v>89</v>
      </c>
      <c r="F13274" t="s">
        <v>45</v>
      </c>
      <c r="G13274">
        <v>139</v>
      </c>
      <c r="H13274">
        <v>2</v>
      </c>
      <c r="I13274">
        <f>IF(VLOOKUP(Data!$A13274,summermonths, 2, FALSE) = 1, VLOOKUP(Data!$H13274,rateblocks, 2, FALSE), VLOOKUP(Data!H13274, rateblocks,3, FALSE))</f>
        <v>3</v>
      </c>
      <c r="J13274">
        <v>0.28920432925224304</v>
      </c>
      <c r="K13274">
        <v>0.43011936545372009</v>
      </c>
      <c r="L13274">
        <v>64.078811645507812</v>
      </c>
      <c r="M13274">
        <v>0.14091502130031586</v>
      </c>
      <c r="N13274">
        <v>0.14696826040744781</v>
      </c>
      <c r="O13274">
        <v>2.1599669009447098E-2</v>
      </c>
      <c r="P13274">
        <v>-0.10082625597715378</v>
      </c>
      <c r="Q13274">
        <v>-4.743238165974617E-2</v>
      </c>
      <c r="R13274">
        <v>6.3844792544841766E-2</v>
      </c>
      <c r="S13274">
        <v>0.14091502130031586</v>
      </c>
      <c r="T13274">
        <v>0.21798525750637054</v>
      </c>
      <c r="U13274">
        <v>0.32926243543624878</v>
      </c>
      <c r="V13274">
        <v>0.38265630602836609</v>
      </c>
    </row>
    <row r="13275" spans="1:22" x14ac:dyDescent="0.25">
      <c r="A13275" t="s">
        <v>98</v>
      </c>
      <c r="B13275" t="s">
        <v>131</v>
      </c>
      <c r="C13275" t="s">
        <v>101</v>
      </c>
      <c r="D13275" t="s">
        <v>75</v>
      </c>
      <c r="E13275" t="s">
        <v>89</v>
      </c>
      <c r="F13275" t="s">
        <v>45</v>
      </c>
      <c r="G13275">
        <v>139</v>
      </c>
      <c r="H13275">
        <v>19</v>
      </c>
      <c r="I13275">
        <f>IF(VLOOKUP(Data!$A13275,summermonths, 2, FALSE) = 1, VLOOKUP(Data!$H13275,rateblocks, 2, FALSE), VLOOKUP(Data!H13275, rateblocks,3, FALSE))</f>
        <v>2</v>
      </c>
      <c r="J13275">
        <v>0.26645442843437195</v>
      </c>
      <c r="K13275">
        <v>0.22497697174549103</v>
      </c>
      <c r="L13275">
        <v>74.98309326171875</v>
      </c>
      <c r="M13275">
        <v>-4.1477460414171219E-2</v>
      </c>
      <c r="N13275">
        <v>8.25919508934021E-2</v>
      </c>
      <c r="O13275">
        <v>6.8214302882552147E-3</v>
      </c>
      <c r="P13275">
        <v>-0.17732912302017212</v>
      </c>
      <c r="Q13275">
        <v>-0.14732331037521362</v>
      </c>
      <c r="R13275">
        <v>-8.4788724780082703E-2</v>
      </c>
      <c r="S13275">
        <v>-4.1477460414171219E-2</v>
      </c>
      <c r="T13275">
        <v>1.8338009249418974E-3</v>
      </c>
      <c r="U13275">
        <v>6.4368382096290588E-2</v>
      </c>
      <c r="V13275">
        <v>9.4374209642410278E-2</v>
      </c>
    </row>
    <row r="13276" spans="1:22" x14ac:dyDescent="0.25">
      <c r="A13276" t="s">
        <v>97</v>
      </c>
      <c r="B13276" t="s">
        <v>131</v>
      </c>
      <c r="C13276" t="s">
        <v>102</v>
      </c>
      <c r="D13276" t="s">
        <v>80</v>
      </c>
      <c r="E13276" t="s">
        <v>89</v>
      </c>
      <c r="F13276" t="s">
        <v>45</v>
      </c>
      <c r="G13276">
        <v>139</v>
      </c>
      <c r="H13276">
        <v>23</v>
      </c>
      <c r="I13276">
        <f>IF(VLOOKUP(Data!$A13276,summermonths, 2, FALSE) = 1, VLOOKUP(Data!$H13276,rateblocks, 2, FALSE), VLOOKUP(Data!H13276, rateblocks,3, FALSE))</f>
        <v>3</v>
      </c>
      <c r="J13276">
        <v>0.29304492473602295</v>
      </c>
      <c r="K13276">
        <v>0.47089928388595581</v>
      </c>
      <c r="L13276">
        <v>70.251800537109375</v>
      </c>
      <c r="M13276">
        <v>0.17785435914993286</v>
      </c>
      <c r="N13276">
        <v>0.22960269451141357</v>
      </c>
      <c r="O13276">
        <v>5.2717398852109909E-2</v>
      </c>
      <c r="P13276">
        <v>-0.19980846345424652</v>
      </c>
      <c r="Q13276">
        <v>-0.11639333516359329</v>
      </c>
      <c r="R13276">
        <v>5.7450588792562485E-2</v>
      </c>
      <c r="S13276">
        <v>0.17785435914993286</v>
      </c>
      <c r="T13276">
        <v>0.29825812578201294</v>
      </c>
      <c r="U13276">
        <v>0.47210204601287842</v>
      </c>
      <c r="V13276">
        <v>0.55551719665527344</v>
      </c>
    </row>
    <row r="13277" spans="1:22" x14ac:dyDescent="0.25">
      <c r="A13277" t="s">
        <v>95</v>
      </c>
      <c r="B13277" t="s">
        <v>131</v>
      </c>
      <c r="C13277" t="s">
        <v>101</v>
      </c>
      <c r="D13277" t="s">
        <v>72</v>
      </c>
      <c r="E13277" t="s">
        <v>89</v>
      </c>
      <c r="F13277" t="s">
        <v>45</v>
      </c>
      <c r="G13277">
        <v>139</v>
      </c>
      <c r="H13277">
        <v>19</v>
      </c>
      <c r="I13277">
        <f>IF(VLOOKUP(Data!$A13277,summermonths, 2, FALSE) = 1, VLOOKUP(Data!$H13277,rateblocks, 2, FALSE), VLOOKUP(Data!H13277, rateblocks,3, FALSE))</f>
        <v>2</v>
      </c>
      <c r="J13277">
        <v>0.20252825319766998</v>
      </c>
      <c r="K13277">
        <v>0.32129135727882385</v>
      </c>
      <c r="L13277">
        <v>62.725898742675781</v>
      </c>
      <c r="M13277">
        <v>0.11876311898231506</v>
      </c>
      <c r="N13277">
        <v>0.14181831479072571</v>
      </c>
      <c r="O13277">
        <v>2.0112434402108192E-2</v>
      </c>
      <c r="P13277">
        <v>-0.11450725048780441</v>
      </c>
      <c r="Q13277">
        <v>-6.2984362244606018E-2</v>
      </c>
      <c r="R13277">
        <v>4.4393520802259445E-2</v>
      </c>
      <c r="S13277">
        <v>0.11876311898231506</v>
      </c>
      <c r="T13277">
        <v>0.19313271343708038</v>
      </c>
      <c r="U13277">
        <v>0.30051061511039734</v>
      </c>
      <c r="V13277">
        <v>0.35203349590301514</v>
      </c>
    </row>
    <row r="13278" spans="1:22" x14ac:dyDescent="0.25">
      <c r="A13278" t="s">
        <v>97</v>
      </c>
      <c r="B13278" t="s">
        <v>131</v>
      </c>
      <c r="C13278" t="s">
        <v>102</v>
      </c>
      <c r="D13278" t="s">
        <v>80</v>
      </c>
      <c r="E13278" t="s">
        <v>89</v>
      </c>
      <c r="F13278" t="s">
        <v>45</v>
      </c>
      <c r="G13278">
        <v>139</v>
      </c>
      <c r="H13278">
        <v>18</v>
      </c>
      <c r="I13278">
        <f>IF(VLOOKUP(Data!$A13278,summermonths, 2, FALSE) = 1, VLOOKUP(Data!$H13278,rateblocks, 2, FALSE), VLOOKUP(Data!H13278, rateblocks,3, FALSE))</f>
        <v>1</v>
      </c>
      <c r="J13278">
        <v>0.2595706582069397</v>
      </c>
      <c r="K13278">
        <v>0.22050359845161438</v>
      </c>
      <c r="L13278">
        <v>75.352516174316406</v>
      </c>
      <c r="M13278">
        <v>-3.9067067205905914E-2</v>
      </c>
      <c r="N13278">
        <v>0.12394209206104279</v>
      </c>
      <c r="O13278">
        <v>1.5361642464995384E-2</v>
      </c>
      <c r="P13278">
        <v>-0.24293366074562073</v>
      </c>
      <c r="Q13278">
        <v>-0.19790524244308472</v>
      </c>
      <c r="R13278">
        <v>-0.10406236350536346</v>
      </c>
      <c r="S13278">
        <v>-3.9067067205905914E-2</v>
      </c>
      <c r="T13278">
        <v>2.5928229093551636E-2</v>
      </c>
      <c r="U13278">
        <v>0.11977111548185349</v>
      </c>
      <c r="V13278">
        <v>0.1647995263338089</v>
      </c>
    </row>
    <row r="13279" spans="1:22" x14ac:dyDescent="0.25">
      <c r="A13279" t="s">
        <v>123</v>
      </c>
      <c r="B13279" t="s">
        <v>131</v>
      </c>
      <c r="C13279" t="s">
        <v>101</v>
      </c>
      <c r="D13279" t="s">
        <v>113</v>
      </c>
      <c r="E13279" t="s">
        <v>89</v>
      </c>
      <c r="F13279" t="s">
        <v>45</v>
      </c>
      <c r="G13279">
        <v>139</v>
      </c>
      <c r="H13279">
        <v>14</v>
      </c>
      <c r="I13279">
        <f>IF(VLOOKUP(Data!$A13279,summermonths, 2, FALSE) = 1, VLOOKUP(Data!$H13279,rateblocks, 2, FALSE), VLOOKUP(Data!H13279, rateblocks,3, FALSE))</f>
        <v>2</v>
      </c>
      <c r="J13279">
        <v>0.18556725978851318</v>
      </c>
      <c r="K13279">
        <v>0.22211094200611115</v>
      </c>
      <c r="L13279">
        <v>70.347213745117188</v>
      </c>
      <c r="M13279">
        <v>3.6543689668178558E-2</v>
      </c>
      <c r="N13279">
        <v>8.6464479565620422E-2</v>
      </c>
      <c r="O13279">
        <v>7.4761062860488892E-3</v>
      </c>
      <c r="P13279">
        <v>-0.10567772388458252</v>
      </c>
      <c r="Q13279">
        <v>-7.4265003204345703E-2</v>
      </c>
      <c r="R13279">
        <v>-8.7983272969722748E-3</v>
      </c>
      <c r="S13279">
        <v>3.6543689668178558E-2</v>
      </c>
      <c r="T13279">
        <v>8.188571035861969E-2</v>
      </c>
      <c r="U13279">
        <v>0.14735238254070282</v>
      </c>
      <c r="V13279">
        <v>0.17876510322093964</v>
      </c>
    </row>
    <row r="13280" spans="1:22" x14ac:dyDescent="0.25">
      <c r="A13280" t="s">
        <v>96</v>
      </c>
      <c r="B13280" t="s">
        <v>131</v>
      </c>
      <c r="C13280" t="s">
        <v>101</v>
      </c>
      <c r="D13280" t="s">
        <v>73</v>
      </c>
      <c r="E13280" t="s">
        <v>89</v>
      </c>
      <c r="F13280" t="s">
        <v>45</v>
      </c>
      <c r="G13280">
        <v>139</v>
      </c>
      <c r="H13280">
        <v>3</v>
      </c>
      <c r="I13280">
        <f>IF(VLOOKUP(Data!$A13280,summermonths, 2, FALSE) = 1, VLOOKUP(Data!$H13280,rateblocks, 2, FALSE), VLOOKUP(Data!H13280, rateblocks,3, FALSE))</f>
        <v>3</v>
      </c>
      <c r="J13280">
        <v>0.2796216607093811</v>
      </c>
      <c r="K13280">
        <v>0.42694735527038574</v>
      </c>
      <c r="L13280">
        <v>63.765533447265625</v>
      </c>
      <c r="M13280">
        <v>0.14732569456100464</v>
      </c>
      <c r="N13280">
        <v>0.14677920937538147</v>
      </c>
      <c r="O13280">
        <v>2.1544136106967926E-2</v>
      </c>
      <c r="P13280">
        <v>-9.4104617834091187E-2</v>
      </c>
      <c r="Q13280">
        <v>-4.0779430419206619E-2</v>
      </c>
      <c r="R13280">
        <v>7.0354603230953217E-2</v>
      </c>
      <c r="S13280">
        <v>0.14732569456100464</v>
      </c>
      <c r="T13280">
        <v>0.22429679334163666</v>
      </c>
      <c r="U13280">
        <v>0.33543083071708679</v>
      </c>
      <c r="V13280">
        <v>0.38875600695610046</v>
      </c>
    </row>
    <row r="13281" spans="1:22" x14ac:dyDescent="0.25">
      <c r="A13281" t="s">
        <v>122</v>
      </c>
      <c r="B13281" t="s">
        <v>131</v>
      </c>
      <c r="C13281" t="s">
        <v>101</v>
      </c>
      <c r="D13281" t="s">
        <v>117</v>
      </c>
      <c r="E13281" t="s">
        <v>89</v>
      </c>
      <c r="F13281" t="s">
        <v>45</v>
      </c>
      <c r="G13281">
        <v>139</v>
      </c>
      <c r="H13281">
        <v>2</v>
      </c>
      <c r="I13281">
        <f>IF(VLOOKUP(Data!$A13281,summermonths, 2, FALSE) = 1, VLOOKUP(Data!$H13281,rateblocks, 2, FALSE), VLOOKUP(Data!H13281, rateblocks,3, FALSE))</f>
        <v>3</v>
      </c>
      <c r="J13281">
        <v>0.30320769548416138</v>
      </c>
      <c r="K13281">
        <v>0.40458956360816956</v>
      </c>
      <c r="L13281">
        <v>54.471942901611328</v>
      </c>
      <c r="M13281">
        <v>0.10138186812400818</v>
      </c>
      <c r="N13281">
        <v>0.12851722538471222</v>
      </c>
      <c r="O13281">
        <v>1.6516678035259247E-2</v>
      </c>
      <c r="P13281">
        <v>-0.11001015454530716</v>
      </c>
      <c r="Q13281">
        <v>-6.3319586217403412E-2</v>
      </c>
      <c r="R13281">
        <v>3.3987369388341904E-2</v>
      </c>
      <c r="S13281">
        <v>0.10138186812400818</v>
      </c>
      <c r="T13281">
        <v>0.16877636313438416</v>
      </c>
      <c r="U13281">
        <v>0.26608332991600037</v>
      </c>
      <c r="V13281">
        <v>0.31277388334274292</v>
      </c>
    </row>
    <row r="13282" spans="1:22" x14ac:dyDescent="0.25">
      <c r="A13282" t="s">
        <v>123</v>
      </c>
      <c r="B13282" t="s">
        <v>131</v>
      </c>
      <c r="C13282" t="s">
        <v>102</v>
      </c>
      <c r="D13282" t="s">
        <v>118</v>
      </c>
      <c r="E13282" t="s">
        <v>89</v>
      </c>
      <c r="F13282" t="s">
        <v>45</v>
      </c>
      <c r="G13282">
        <v>139</v>
      </c>
      <c r="H13282">
        <v>17</v>
      </c>
      <c r="I13282">
        <f>IF(VLOOKUP(Data!$A13282,summermonths, 2, FALSE) = 1, VLOOKUP(Data!$H13282,rateblocks, 2, FALSE), VLOOKUP(Data!H13282, rateblocks,3, FALSE))</f>
        <v>2</v>
      </c>
      <c r="J13282">
        <v>0.22547082602977753</v>
      </c>
      <c r="K13282">
        <v>0.25129497051239014</v>
      </c>
      <c r="L13282">
        <v>77.143882751464844</v>
      </c>
      <c r="M13282">
        <v>2.582414448261261E-2</v>
      </c>
      <c r="N13282">
        <v>0.15430501103401184</v>
      </c>
      <c r="O13282">
        <v>2.3810036480426788E-2</v>
      </c>
      <c r="P13282">
        <v>-0.22798500955104828</v>
      </c>
      <c r="Q13282">
        <v>-0.17192567884922028</v>
      </c>
      <c r="R13282">
        <v>-5.5093482136726379E-2</v>
      </c>
      <c r="S13282">
        <v>2.582414448261261E-2</v>
      </c>
      <c r="T13282">
        <v>0.1067417711019516</v>
      </c>
      <c r="U13282">
        <v>0.2235739678144455</v>
      </c>
      <c r="V13282">
        <v>0.27963331341743469</v>
      </c>
    </row>
    <row r="13283" spans="1:22" x14ac:dyDescent="0.25">
      <c r="A13283" t="s">
        <v>98</v>
      </c>
      <c r="B13283" t="s">
        <v>131</v>
      </c>
      <c r="C13283" t="s">
        <v>102</v>
      </c>
      <c r="D13283" t="s">
        <v>81</v>
      </c>
      <c r="E13283" t="s">
        <v>89</v>
      </c>
      <c r="F13283" t="s">
        <v>45</v>
      </c>
      <c r="G13283">
        <v>139</v>
      </c>
      <c r="H13283">
        <v>4</v>
      </c>
      <c r="I13283">
        <f>IF(VLOOKUP(Data!$A13283,summermonths, 2, FALSE) = 1, VLOOKUP(Data!$H13283,rateblocks, 2, FALSE), VLOOKUP(Data!H13283, rateblocks,3, FALSE))</f>
        <v>3</v>
      </c>
      <c r="J13283">
        <v>0.30847781896591187</v>
      </c>
      <c r="K13283">
        <v>0.44269782304763794</v>
      </c>
      <c r="L13283">
        <v>71.906471252441406</v>
      </c>
      <c r="M13283">
        <v>0.13422000408172607</v>
      </c>
      <c r="N13283">
        <v>0.22176985442638397</v>
      </c>
      <c r="O13283">
        <v>4.9181867390871048E-2</v>
      </c>
      <c r="P13283">
        <v>-0.23055894672870636</v>
      </c>
      <c r="Q13283">
        <v>-0.14998950064182281</v>
      </c>
      <c r="R13283">
        <v>1.7923777922987938E-2</v>
      </c>
      <c r="S13283">
        <v>0.13422000408172607</v>
      </c>
      <c r="T13283">
        <v>0.25051623582839966</v>
      </c>
      <c r="U13283">
        <v>0.41842949390411377</v>
      </c>
      <c r="V13283">
        <v>0.49899893999099731</v>
      </c>
    </row>
    <row r="13284" spans="1:22" x14ac:dyDescent="0.25">
      <c r="A13284" t="s">
        <v>123</v>
      </c>
      <c r="B13284" t="s">
        <v>131</v>
      </c>
      <c r="C13284" t="s">
        <v>102</v>
      </c>
      <c r="D13284" t="s">
        <v>118</v>
      </c>
      <c r="E13284" t="s">
        <v>89</v>
      </c>
      <c r="F13284" t="s">
        <v>45</v>
      </c>
      <c r="G13284">
        <v>139</v>
      </c>
      <c r="H13284">
        <v>18</v>
      </c>
      <c r="I13284">
        <f>IF(VLOOKUP(Data!$A13284,summermonths, 2, FALSE) = 1, VLOOKUP(Data!$H13284,rateblocks, 2, FALSE), VLOOKUP(Data!H13284, rateblocks,3, FALSE))</f>
        <v>1</v>
      </c>
      <c r="J13284">
        <v>0.28936296701431274</v>
      </c>
      <c r="K13284">
        <v>0.27521583437919617</v>
      </c>
      <c r="L13284">
        <v>72.539566040039063</v>
      </c>
      <c r="M13284">
        <v>-1.4147154055535793E-2</v>
      </c>
      <c r="N13284">
        <v>0.11463440954685211</v>
      </c>
      <c r="O13284">
        <v>1.3141048140823841E-2</v>
      </c>
      <c r="P13284">
        <v>-0.20270398259162903</v>
      </c>
      <c r="Q13284">
        <v>-0.16105705499649048</v>
      </c>
      <c r="R13284">
        <v>-7.4261493980884552E-2</v>
      </c>
      <c r="S13284">
        <v>-1.4147154055535793E-2</v>
      </c>
      <c r="T13284">
        <v>4.5967187732458115E-2</v>
      </c>
      <c r="U13284">
        <v>0.13276275992393494</v>
      </c>
      <c r="V13284">
        <v>0.17440967261791229</v>
      </c>
    </row>
    <row r="13285" spans="1:22" x14ac:dyDescent="0.25">
      <c r="A13285" t="s">
        <v>124</v>
      </c>
      <c r="B13285" t="s">
        <v>131</v>
      </c>
      <c r="C13285" t="s">
        <v>102</v>
      </c>
      <c r="D13285" t="s">
        <v>114</v>
      </c>
      <c r="E13285" t="s">
        <v>89</v>
      </c>
      <c r="F13285" t="s">
        <v>45</v>
      </c>
      <c r="G13285">
        <v>139</v>
      </c>
      <c r="H13285">
        <v>23</v>
      </c>
      <c r="I13285">
        <f>IF(VLOOKUP(Data!$A13285,summermonths, 2, FALSE) = 1, VLOOKUP(Data!$H13285,rateblocks, 2, FALSE), VLOOKUP(Data!H13285, rateblocks,3, FALSE))</f>
        <v>3</v>
      </c>
      <c r="J13285">
        <v>0.29337999224662781</v>
      </c>
      <c r="K13285">
        <v>0.43442445993423462</v>
      </c>
      <c r="L13285">
        <v>66.172660827636719</v>
      </c>
      <c r="M13285">
        <v>0.14104446768760681</v>
      </c>
      <c r="N13285">
        <v>0.15759627521038055</v>
      </c>
      <c r="O13285">
        <v>2.48365867882967E-2</v>
      </c>
      <c r="P13285">
        <v>-0.11817833781242371</v>
      </c>
      <c r="Q13285">
        <v>-6.0923285782337189E-2</v>
      </c>
      <c r="R13285">
        <v>5.8400899171829224E-2</v>
      </c>
      <c r="S13285">
        <v>0.14104446768760681</v>
      </c>
      <c r="T13285">
        <v>0.2236880362033844</v>
      </c>
      <c r="U13285">
        <v>0.34301221370697021</v>
      </c>
      <c r="V13285">
        <v>0.40026727318763733</v>
      </c>
    </row>
    <row r="13286" spans="1:22" x14ac:dyDescent="0.25">
      <c r="A13286" t="s">
        <v>122</v>
      </c>
      <c r="B13286" t="s">
        <v>131</v>
      </c>
      <c r="C13286" t="s">
        <v>102</v>
      </c>
      <c r="D13286" t="s">
        <v>115</v>
      </c>
      <c r="E13286" t="s">
        <v>89</v>
      </c>
      <c r="F13286" t="s">
        <v>45</v>
      </c>
      <c r="G13286">
        <v>139</v>
      </c>
      <c r="H13286">
        <v>2</v>
      </c>
      <c r="I13286">
        <f>IF(VLOOKUP(Data!$A13286,summermonths, 2, FALSE) = 1, VLOOKUP(Data!$H13286,rateblocks, 2, FALSE), VLOOKUP(Data!H13286, rateblocks,3, FALSE))</f>
        <v>3</v>
      </c>
      <c r="J13286">
        <v>0.31415179371833801</v>
      </c>
      <c r="K13286">
        <v>0.36025181412696838</v>
      </c>
      <c r="L13286">
        <v>41.568344116210937</v>
      </c>
      <c r="M13286">
        <v>4.609999805688858E-2</v>
      </c>
      <c r="N13286">
        <v>0.12269879132509232</v>
      </c>
      <c r="O13286">
        <v>1.5054993331432343E-2</v>
      </c>
      <c r="P13286">
        <v>-0.15572156012058258</v>
      </c>
      <c r="Q13286">
        <v>-0.11114483326673508</v>
      </c>
      <c r="R13286">
        <v>-1.824331097304821E-2</v>
      </c>
      <c r="S13286">
        <v>4.609999805688858E-2</v>
      </c>
      <c r="T13286">
        <v>0.11044330894947052</v>
      </c>
      <c r="U13286">
        <v>0.20334482192993164</v>
      </c>
      <c r="V13286">
        <v>0.24792155623435974</v>
      </c>
    </row>
    <row r="13287" spans="1:22" x14ac:dyDescent="0.25">
      <c r="A13287" t="s">
        <v>122</v>
      </c>
      <c r="B13287" t="s">
        <v>131</v>
      </c>
      <c r="C13287" t="s">
        <v>101</v>
      </c>
      <c r="D13287" t="s">
        <v>117</v>
      </c>
      <c r="E13287" t="s">
        <v>89</v>
      </c>
      <c r="F13287" t="s">
        <v>45</v>
      </c>
      <c r="G13287">
        <v>139</v>
      </c>
      <c r="H13287">
        <v>3</v>
      </c>
      <c r="I13287">
        <f>IF(VLOOKUP(Data!$A13287,summermonths, 2, FALSE) = 1, VLOOKUP(Data!$H13287,rateblocks, 2, FALSE), VLOOKUP(Data!H13287, rateblocks,3, FALSE))</f>
        <v>3</v>
      </c>
      <c r="J13287">
        <v>0.29826676845550537</v>
      </c>
      <c r="K13287">
        <v>0.39937373995780945</v>
      </c>
      <c r="L13287">
        <v>53.914028167724609</v>
      </c>
      <c r="M13287">
        <v>0.10110698640346527</v>
      </c>
      <c r="N13287">
        <v>0.12935379147529602</v>
      </c>
      <c r="O13287">
        <v>1.6732404008507729E-2</v>
      </c>
      <c r="P13287">
        <v>-0.11166106909513474</v>
      </c>
      <c r="Q13287">
        <v>-6.4666569232940674E-2</v>
      </c>
      <c r="R13287">
        <v>3.3273790031671524E-2</v>
      </c>
      <c r="S13287">
        <v>0.10110698640346527</v>
      </c>
      <c r="T13287">
        <v>0.16894018650054932</v>
      </c>
      <c r="U13287">
        <v>0.26688054203987122</v>
      </c>
      <c r="V13287">
        <v>0.31387504935264587</v>
      </c>
    </row>
    <row r="13288" spans="1:22" x14ac:dyDescent="0.25">
      <c r="A13288" t="s">
        <v>125</v>
      </c>
      <c r="B13288" t="s">
        <v>131</v>
      </c>
      <c r="C13288" t="s">
        <v>102</v>
      </c>
      <c r="D13288" t="s">
        <v>116</v>
      </c>
      <c r="E13288" t="s">
        <v>89</v>
      </c>
      <c r="F13288" t="s">
        <v>45</v>
      </c>
      <c r="G13288">
        <v>139</v>
      </c>
      <c r="H13288">
        <v>13</v>
      </c>
      <c r="I13288">
        <f>IF(VLOOKUP(Data!$A13288,summermonths, 2, FALSE) = 1, VLOOKUP(Data!$H13288,rateblocks, 2, FALSE), VLOOKUP(Data!H13288, rateblocks,3, FALSE))</f>
        <v>2</v>
      </c>
      <c r="J13288">
        <v>0.26521351933479309</v>
      </c>
      <c r="K13288">
        <v>0.25207912921905518</v>
      </c>
      <c r="L13288">
        <v>82.158271789550781</v>
      </c>
      <c r="M13288">
        <v>-1.3134385459125042E-2</v>
      </c>
      <c r="N13288">
        <v>0.1540006548166275</v>
      </c>
      <c r="O13288">
        <v>2.371620200574398E-2</v>
      </c>
      <c r="P13288">
        <v>-0.2664429247379303</v>
      </c>
      <c r="Q13288">
        <v>-0.21049416065216064</v>
      </c>
      <c r="R13288">
        <v>-9.3892410397529602E-2</v>
      </c>
      <c r="S13288">
        <v>-1.3134385459125042E-2</v>
      </c>
      <c r="T13288">
        <v>6.7623637616634369E-2</v>
      </c>
      <c r="U13288">
        <v>0.18422539532184601</v>
      </c>
      <c r="V13288">
        <v>0.24017414450645447</v>
      </c>
    </row>
    <row r="13289" spans="1:22" x14ac:dyDescent="0.25">
      <c r="A13289" t="s">
        <v>123</v>
      </c>
      <c r="B13289" t="s">
        <v>131</v>
      </c>
      <c r="C13289" t="s">
        <v>101</v>
      </c>
      <c r="D13289" t="s">
        <v>113</v>
      </c>
      <c r="E13289" t="s">
        <v>89</v>
      </c>
      <c r="F13289" t="s">
        <v>45</v>
      </c>
      <c r="G13289">
        <v>139</v>
      </c>
      <c r="H13289">
        <v>8</v>
      </c>
      <c r="I13289">
        <f>IF(VLOOKUP(Data!$A13289,summermonths, 2, FALSE) = 1, VLOOKUP(Data!$H13289,rateblocks, 2, FALSE), VLOOKUP(Data!H13289, rateblocks,3, FALSE))</f>
        <v>2</v>
      </c>
      <c r="J13289">
        <v>0.18610064685344696</v>
      </c>
      <c r="K13289">
        <v>0.30950397253036499</v>
      </c>
      <c r="L13289">
        <v>56.998485565185547</v>
      </c>
      <c r="M13289">
        <v>0.12340332567691803</v>
      </c>
      <c r="N13289">
        <v>0.13535818457603455</v>
      </c>
      <c r="O13289">
        <v>1.8321838229894638E-2</v>
      </c>
      <c r="P13289">
        <v>-9.9241077899932861E-2</v>
      </c>
      <c r="Q13289">
        <v>-5.0065167248249054E-2</v>
      </c>
      <c r="R13289">
        <v>5.242142453789711E-2</v>
      </c>
      <c r="S13289">
        <v>0.12340332567691803</v>
      </c>
      <c r="T13289">
        <v>0.19438523054122925</v>
      </c>
      <c r="U13289">
        <v>0.29687181115150452</v>
      </c>
      <c r="V13289">
        <v>0.34604772925376892</v>
      </c>
    </row>
    <row r="13290" spans="1:22" x14ac:dyDescent="0.25">
      <c r="A13290" t="s">
        <v>122</v>
      </c>
      <c r="B13290" t="s">
        <v>131</v>
      </c>
      <c r="C13290" t="s">
        <v>101</v>
      </c>
      <c r="D13290" t="s">
        <v>117</v>
      </c>
      <c r="E13290" t="s">
        <v>89</v>
      </c>
      <c r="F13290" t="s">
        <v>45</v>
      </c>
      <c r="G13290">
        <v>139</v>
      </c>
      <c r="H13290">
        <v>12</v>
      </c>
      <c r="I13290">
        <f>IF(VLOOKUP(Data!$A13290,summermonths, 2, FALSE) = 1, VLOOKUP(Data!$H13290,rateblocks, 2, FALSE), VLOOKUP(Data!H13290, rateblocks,3, FALSE))</f>
        <v>2</v>
      </c>
      <c r="J13290">
        <v>0.18271619081497192</v>
      </c>
      <c r="K13290">
        <v>0.2406388521194458</v>
      </c>
      <c r="L13290">
        <v>68.924461364746094</v>
      </c>
      <c r="M13290">
        <v>5.7922661304473877E-2</v>
      </c>
      <c r="N13290">
        <v>7.696174830198288E-2</v>
      </c>
      <c r="O13290">
        <v>5.9231105260550976E-3</v>
      </c>
      <c r="P13290">
        <v>-6.8668149411678314E-2</v>
      </c>
      <c r="Q13290">
        <v>-4.0707789361476898E-2</v>
      </c>
      <c r="R13290">
        <v>1.7563881352543831E-2</v>
      </c>
      <c r="S13290">
        <v>5.7922661304473877E-2</v>
      </c>
      <c r="T13290">
        <v>9.8281443119049072E-2</v>
      </c>
      <c r="U13290">
        <v>0.15655310451984406</v>
      </c>
      <c r="V13290">
        <v>0.18451347947120667</v>
      </c>
    </row>
    <row r="13291" spans="1:22" x14ac:dyDescent="0.25">
      <c r="A13291" t="s">
        <v>97</v>
      </c>
      <c r="B13291" t="s">
        <v>131</v>
      </c>
      <c r="C13291" t="s">
        <v>101</v>
      </c>
      <c r="D13291" t="s">
        <v>74</v>
      </c>
      <c r="E13291" t="s">
        <v>89</v>
      </c>
      <c r="F13291" t="s">
        <v>45</v>
      </c>
      <c r="G13291">
        <v>139</v>
      </c>
      <c r="H13291">
        <v>15</v>
      </c>
      <c r="I13291">
        <f>IF(VLOOKUP(Data!$A13291,summermonths, 2, FALSE) = 1, VLOOKUP(Data!$H13291,rateblocks, 2, FALSE), VLOOKUP(Data!H13291, rateblocks,3, FALSE))</f>
        <v>1</v>
      </c>
      <c r="J13291">
        <v>0.20686487853527069</v>
      </c>
      <c r="K13291">
        <v>0.25713983178138733</v>
      </c>
      <c r="L13291">
        <v>77.0400390625</v>
      </c>
      <c r="M13291">
        <v>5.0274934619665146E-2</v>
      </c>
      <c r="N13291">
        <v>0.10409285873174667</v>
      </c>
      <c r="O13291">
        <v>1.0835323482751846E-2</v>
      </c>
      <c r="P13291">
        <v>-0.12094258517026901</v>
      </c>
      <c r="Q13291">
        <v>-8.3125434815883636E-2</v>
      </c>
      <c r="R13291">
        <v>-4.3114139698445797E-3</v>
      </c>
      <c r="S13291">
        <v>5.0274934619665146E-2</v>
      </c>
      <c r="T13291">
        <v>0.10486128181219101</v>
      </c>
      <c r="U13291">
        <v>0.18367530405521393</v>
      </c>
      <c r="V13291">
        <v>0.2214924544095993</v>
      </c>
    </row>
    <row r="13292" spans="1:22" x14ac:dyDescent="0.25">
      <c r="A13292" t="s">
        <v>98</v>
      </c>
      <c r="B13292" t="s">
        <v>131</v>
      </c>
      <c r="C13292" t="s">
        <v>102</v>
      </c>
      <c r="D13292" t="s">
        <v>81</v>
      </c>
      <c r="E13292" t="s">
        <v>89</v>
      </c>
      <c r="F13292" t="s">
        <v>45</v>
      </c>
      <c r="G13292">
        <v>139</v>
      </c>
      <c r="H13292">
        <v>21</v>
      </c>
      <c r="I13292">
        <f>IF(VLOOKUP(Data!$A13292,summermonths, 2, FALSE) = 1, VLOOKUP(Data!$H13292,rateblocks, 2, FALSE), VLOOKUP(Data!H13292, rateblocks,3, FALSE))</f>
        <v>2</v>
      </c>
      <c r="J13292">
        <v>0.34825673699378967</v>
      </c>
      <c r="K13292">
        <v>0.49982014298439026</v>
      </c>
      <c r="L13292">
        <v>76.928054809570312</v>
      </c>
      <c r="M13292">
        <v>0.15156339108943939</v>
      </c>
      <c r="N13292">
        <v>0.24899569153785706</v>
      </c>
      <c r="O13292">
        <v>6.1998855322599411E-2</v>
      </c>
      <c r="P13292">
        <v>-0.25799807906150818</v>
      </c>
      <c r="Q13292">
        <v>-0.16753742098808289</v>
      </c>
      <c r="R13292">
        <v>2.0989922806620598E-2</v>
      </c>
      <c r="S13292">
        <v>0.15156339108943939</v>
      </c>
      <c r="T13292">
        <v>0.28213685750961304</v>
      </c>
      <c r="U13292">
        <v>0.47066420316696167</v>
      </c>
      <c r="V13292">
        <v>0.56112486124038696</v>
      </c>
    </row>
    <row r="13293" spans="1:22" x14ac:dyDescent="0.25">
      <c r="A13293" t="s">
        <v>96</v>
      </c>
      <c r="B13293" t="s">
        <v>131</v>
      </c>
      <c r="C13293" t="s">
        <v>101</v>
      </c>
      <c r="D13293" t="s">
        <v>73</v>
      </c>
      <c r="E13293" t="s">
        <v>89</v>
      </c>
      <c r="F13293" t="s">
        <v>45</v>
      </c>
      <c r="G13293">
        <v>139</v>
      </c>
      <c r="H13293">
        <v>19</v>
      </c>
      <c r="I13293">
        <f>IF(VLOOKUP(Data!$A13293,summermonths, 2, FALSE) = 1, VLOOKUP(Data!$H13293,rateblocks, 2, FALSE), VLOOKUP(Data!H13293, rateblocks,3, FALSE))</f>
        <v>2</v>
      </c>
      <c r="J13293">
        <v>0.21700918674468994</v>
      </c>
      <c r="K13293">
        <v>0.20127043128013611</v>
      </c>
      <c r="L13293">
        <v>69.852188110351563</v>
      </c>
      <c r="M13293">
        <v>-1.5738755464553833E-2</v>
      </c>
      <c r="N13293">
        <v>7.089792937040329E-2</v>
      </c>
      <c r="O13293">
        <v>5.026516504585743E-3</v>
      </c>
      <c r="P13293">
        <v>-0.1323554664850235</v>
      </c>
      <c r="Q13293">
        <v>-0.10659810900688171</v>
      </c>
      <c r="R13293">
        <v>-5.2917666733264923E-2</v>
      </c>
      <c r="S13293">
        <v>-1.5738755464553833E-2</v>
      </c>
      <c r="T13293">
        <v>2.1440155804157257E-2</v>
      </c>
      <c r="U13293">
        <v>7.5120598077774048E-2</v>
      </c>
      <c r="V13293">
        <v>0.10087796300649643</v>
      </c>
    </row>
    <row r="13294" spans="1:22" x14ac:dyDescent="0.25">
      <c r="A13294" t="s">
        <v>125</v>
      </c>
      <c r="B13294" t="s">
        <v>131</v>
      </c>
      <c r="C13294" t="s">
        <v>102</v>
      </c>
      <c r="D13294" t="s">
        <v>116</v>
      </c>
      <c r="E13294" t="s">
        <v>89</v>
      </c>
      <c r="F13294" t="s">
        <v>45</v>
      </c>
      <c r="G13294">
        <v>139</v>
      </c>
      <c r="H13294">
        <v>5</v>
      </c>
      <c r="I13294">
        <f>IF(VLOOKUP(Data!$A13294,summermonths, 2, FALSE) = 1, VLOOKUP(Data!$H13294,rateblocks, 2, FALSE), VLOOKUP(Data!H13294, rateblocks,3, FALSE))</f>
        <v>3</v>
      </c>
      <c r="J13294">
        <v>0.22850693762302399</v>
      </c>
      <c r="K13294">
        <v>0.41620144248008728</v>
      </c>
      <c r="L13294">
        <v>60.705036163330078</v>
      </c>
      <c r="M13294">
        <v>0.1876944899559021</v>
      </c>
      <c r="N13294">
        <v>0.22611472010612488</v>
      </c>
      <c r="O13294">
        <v>5.112786591053009E-2</v>
      </c>
      <c r="P13294">
        <v>-0.18423113226890564</v>
      </c>
      <c r="Q13294">
        <v>-0.10208318382501602</v>
      </c>
      <c r="R13294">
        <v>6.9119818508625031E-2</v>
      </c>
      <c r="S13294">
        <v>0.1876944899559021</v>
      </c>
      <c r="T13294">
        <v>0.30626916885375977</v>
      </c>
      <c r="U13294">
        <v>0.47747215628623962</v>
      </c>
      <c r="V13294">
        <v>0.55962008237838745</v>
      </c>
    </row>
    <row r="13295" spans="1:22" x14ac:dyDescent="0.25">
      <c r="A13295" t="s">
        <v>99</v>
      </c>
      <c r="B13295" t="s">
        <v>131</v>
      </c>
      <c r="C13295" t="s">
        <v>102</v>
      </c>
      <c r="D13295" t="s">
        <v>82</v>
      </c>
      <c r="E13295" t="s">
        <v>89</v>
      </c>
      <c r="F13295" t="s">
        <v>45</v>
      </c>
      <c r="G13295">
        <v>139</v>
      </c>
      <c r="H13295">
        <v>20</v>
      </c>
      <c r="I13295">
        <f>IF(VLOOKUP(Data!$A13295,summermonths, 2, FALSE) = 1, VLOOKUP(Data!$H13295,rateblocks, 2, FALSE), VLOOKUP(Data!H13295, rateblocks,3, FALSE))</f>
        <v>2</v>
      </c>
      <c r="J13295">
        <v>0.41391471028327942</v>
      </c>
      <c r="K13295">
        <v>0.33643883466720581</v>
      </c>
      <c r="L13295">
        <v>83.050361633300781</v>
      </c>
      <c r="M13295">
        <v>-7.7475860714912415E-2</v>
      </c>
      <c r="N13295">
        <v>0.13326141238212585</v>
      </c>
      <c r="O13295">
        <v>1.7758604139089584E-2</v>
      </c>
      <c r="P13295">
        <v>-0.29667139053344727</v>
      </c>
      <c r="Q13295">
        <v>-0.24825723469257355</v>
      </c>
      <c r="R13295">
        <v>-0.14735820889472961</v>
      </c>
      <c r="S13295">
        <v>-7.7475860714912415E-2</v>
      </c>
      <c r="T13295">
        <v>-7.5935078784823418E-3</v>
      </c>
      <c r="U13295">
        <v>9.3305513262748718E-2</v>
      </c>
      <c r="V13295">
        <v>0.14171965420246124</v>
      </c>
    </row>
    <row r="13296" spans="1:22" x14ac:dyDescent="0.25">
      <c r="A13296" t="s">
        <v>98</v>
      </c>
      <c r="B13296" t="s">
        <v>131</v>
      </c>
      <c r="C13296" t="s">
        <v>102</v>
      </c>
      <c r="D13296" t="s">
        <v>81</v>
      </c>
      <c r="E13296" t="s">
        <v>89</v>
      </c>
      <c r="F13296" t="s">
        <v>45</v>
      </c>
      <c r="G13296">
        <v>139</v>
      </c>
      <c r="H13296">
        <v>15</v>
      </c>
      <c r="I13296">
        <f>IF(VLOOKUP(Data!$A13296,summermonths, 2, FALSE) = 1, VLOOKUP(Data!$H13296,rateblocks, 2, FALSE), VLOOKUP(Data!H13296, rateblocks,3, FALSE))</f>
        <v>1</v>
      </c>
      <c r="J13296">
        <v>0.33083891868591309</v>
      </c>
      <c r="K13296">
        <v>0.30694243311882019</v>
      </c>
      <c r="L13296">
        <v>90.798561096191406</v>
      </c>
      <c r="M13296">
        <v>-2.3896487429738045E-2</v>
      </c>
      <c r="N13296">
        <v>0.21121451258659363</v>
      </c>
      <c r="O13296">
        <v>4.4611569494009018E-2</v>
      </c>
      <c r="P13296">
        <v>-0.37131345272064209</v>
      </c>
      <c r="Q13296">
        <v>-0.29457879066467285</v>
      </c>
      <c r="R13296">
        <v>-0.13465748727321625</v>
      </c>
      <c r="S13296">
        <v>-2.3896487429738045E-2</v>
      </c>
      <c r="T13296">
        <v>8.686450868844986E-2</v>
      </c>
      <c r="U13296">
        <v>0.24678580462932587</v>
      </c>
      <c r="V13296">
        <v>0.3235204815864563</v>
      </c>
    </row>
    <row r="13297" spans="1:22" x14ac:dyDescent="0.25">
      <c r="A13297" t="s">
        <v>124</v>
      </c>
      <c r="B13297" t="s">
        <v>131</v>
      </c>
      <c r="C13297" t="s">
        <v>102</v>
      </c>
      <c r="D13297" t="s">
        <v>114</v>
      </c>
      <c r="E13297" t="s">
        <v>89</v>
      </c>
      <c r="F13297" t="s">
        <v>45</v>
      </c>
      <c r="G13297">
        <v>139</v>
      </c>
      <c r="H13297">
        <v>15</v>
      </c>
      <c r="I13297">
        <f>IF(VLOOKUP(Data!$A13297,summermonths, 2, FALSE) = 1, VLOOKUP(Data!$H13297,rateblocks, 2, FALSE), VLOOKUP(Data!H13297, rateblocks,3, FALSE))</f>
        <v>2</v>
      </c>
      <c r="J13297">
        <v>0.23285019397735596</v>
      </c>
      <c r="K13297">
        <v>0.2671942412853241</v>
      </c>
      <c r="L13297">
        <v>85.244606018066406</v>
      </c>
      <c r="M13297">
        <v>3.4344043582677841E-2</v>
      </c>
      <c r="N13297">
        <v>0.15326270461082458</v>
      </c>
      <c r="O13297">
        <v>2.3489456623792648E-2</v>
      </c>
      <c r="P13297">
        <v>-0.2177506685256958</v>
      </c>
      <c r="Q13297">
        <v>-0.16207002103328705</v>
      </c>
      <c r="R13297">
        <v>-4.6026997268199921E-2</v>
      </c>
      <c r="S13297">
        <v>3.4344043582677841E-2</v>
      </c>
      <c r="T13297">
        <v>0.1147150844335556</v>
      </c>
      <c r="U13297">
        <v>0.23075810074806213</v>
      </c>
      <c r="V13297">
        <v>0.28643876314163208</v>
      </c>
    </row>
    <row r="13298" spans="1:22" x14ac:dyDescent="0.25">
      <c r="A13298" t="s">
        <v>97</v>
      </c>
      <c r="B13298" t="s">
        <v>131</v>
      </c>
      <c r="C13298" t="s">
        <v>102</v>
      </c>
      <c r="D13298" t="s">
        <v>80</v>
      </c>
      <c r="E13298" t="s">
        <v>89</v>
      </c>
      <c r="F13298" t="s">
        <v>45</v>
      </c>
      <c r="G13298">
        <v>139</v>
      </c>
      <c r="H13298">
        <v>7</v>
      </c>
      <c r="I13298">
        <f>IF(VLOOKUP(Data!$A13298,summermonths, 2, FALSE) = 1, VLOOKUP(Data!$H13298,rateblocks, 2, FALSE), VLOOKUP(Data!H13298, rateblocks,3, FALSE))</f>
        <v>2</v>
      </c>
      <c r="J13298">
        <v>0.18882621824741364</v>
      </c>
      <c r="K13298">
        <v>0.4177338182926178</v>
      </c>
      <c r="L13298">
        <v>71.683456420898437</v>
      </c>
      <c r="M13298">
        <v>0.22890760004520416</v>
      </c>
      <c r="N13298">
        <v>0.25022369623184204</v>
      </c>
      <c r="O13298">
        <v>6.2611900269985199E-2</v>
      </c>
      <c r="P13298">
        <v>-0.18267375230789185</v>
      </c>
      <c r="Q13298">
        <v>-9.1766968369483948E-2</v>
      </c>
      <c r="R13298">
        <v>9.7690165042877197E-2</v>
      </c>
      <c r="S13298">
        <v>0.22890760004520416</v>
      </c>
      <c r="T13298">
        <v>0.36012503504753113</v>
      </c>
      <c r="U13298">
        <v>0.54958218336105347</v>
      </c>
      <c r="V13298">
        <v>0.64048898220062256</v>
      </c>
    </row>
    <row r="13299" spans="1:22" x14ac:dyDescent="0.25">
      <c r="A13299" t="s">
        <v>98</v>
      </c>
      <c r="B13299" t="s">
        <v>131</v>
      </c>
      <c r="C13299" t="s">
        <v>101</v>
      </c>
      <c r="D13299" t="s">
        <v>75</v>
      </c>
      <c r="E13299" t="s">
        <v>89</v>
      </c>
      <c r="F13299" t="s">
        <v>45</v>
      </c>
      <c r="G13299">
        <v>139</v>
      </c>
      <c r="H13299">
        <v>15</v>
      </c>
      <c r="I13299">
        <f>IF(VLOOKUP(Data!$A13299,summermonths, 2, FALSE) = 1, VLOOKUP(Data!$H13299,rateblocks, 2, FALSE), VLOOKUP(Data!H13299, rateblocks,3, FALSE))</f>
        <v>1</v>
      </c>
      <c r="J13299">
        <v>0.2958759069442749</v>
      </c>
      <c r="K13299">
        <v>0.26297482848167419</v>
      </c>
      <c r="L13299">
        <v>80.480575561523438</v>
      </c>
      <c r="M13299">
        <v>-3.29010970890522E-2</v>
      </c>
      <c r="N13299">
        <v>0.12442312389612198</v>
      </c>
      <c r="O13299">
        <v>1.5481113456189632E-2</v>
      </c>
      <c r="P13299">
        <v>-0.23755893111228943</v>
      </c>
      <c r="Q13299">
        <v>-0.19235575199127197</v>
      </c>
      <c r="R13299">
        <v>-9.8148643970489502E-2</v>
      </c>
      <c r="S13299">
        <v>-3.29010970890522E-2</v>
      </c>
      <c r="T13299">
        <v>3.23464535176754E-2</v>
      </c>
      <c r="U13299">
        <v>0.12655355036258698</v>
      </c>
      <c r="V13299">
        <v>0.17175672948360443</v>
      </c>
    </row>
    <row r="13300" spans="1:22" x14ac:dyDescent="0.25">
      <c r="A13300" t="s">
        <v>99</v>
      </c>
      <c r="B13300" t="s">
        <v>131</v>
      </c>
      <c r="C13300" t="s">
        <v>102</v>
      </c>
      <c r="D13300" t="s">
        <v>82</v>
      </c>
      <c r="E13300" t="s">
        <v>89</v>
      </c>
      <c r="F13300" t="s">
        <v>45</v>
      </c>
      <c r="G13300">
        <v>139</v>
      </c>
      <c r="H13300">
        <v>4</v>
      </c>
      <c r="I13300">
        <f>IF(VLOOKUP(Data!$A13300,summermonths, 2, FALSE) = 1, VLOOKUP(Data!$H13300,rateblocks, 2, FALSE), VLOOKUP(Data!H13300, rateblocks,3, FALSE))</f>
        <v>3</v>
      </c>
      <c r="J13300">
        <v>0.30639004707336426</v>
      </c>
      <c r="K13300">
        <v>0.45816546678543091</v>
      </c>
      <c r="L13300">
        <v>73.863311767578125</v>
      </c>
      <c r="M13300">
        <v>0.15177541971206665</v>
      </c>
      <c r="N13300">
        <v>0.22645507752895355</v>
      </c>
      <c r="O13300">
        <v>5.1281902939081192E-2</v>
      </c>
      <c r="P13300">
        <v>-0.22071003913879395</v>
      </c>
      <c r="Q13300">
        <v>-0.13843843340873718</v>
      </c>
      <c r="R13300">
        <v>3.3022262156009674E-2</v>
      </c>
      <c r="S13300">
        <v>0.15177541971206665</v>
      </c>
      <c r="T13300">
        <v>0.27052858471870422</v>
      </c>
      <c r="U13300">
        <v>0.44198927283287048</v>
      </c>
      <c r="V13300">
        <v>0.52426087856292725</v>
      </c>
    </row>
    <row r="13301" spans="1:22" x14ac:dyDescent="0.25">
      <c r="A13301" t="s">
        <v>95</v>
      </c>
      <c r="B13301" t="s">
        <v>131</v>
      </c>
      <c r="C13301" t="s">
        <v>102</v>
      </c>
      <c r="D13301" t="s">
        <v>78</v>
      </c>
      <c r="E13301" t="s">
        <v>89</v>
      </c>
      <c r="F13301" t="s">
        <v>45</v>
      </c>
      <c r="G13301">
        <v>139</v>
      </c>
      <c r="H13301">
        <v>10</v>
      </c>
      <c r="I13301">
        <f>IF(VLOOKUP(Data!$A13301,summermonths, 2, FALSE) = 1, VLOOKUP(Data!$H13301,rateblocks, 2, FALSE), VLOOKUP(Data!H13301, rateblocks,3, FALSE))</f>
        <v>2</v>
      </c>
      <c r="J13301">
        <v>0.18609392642974854</v>
      </c>
      <c r="K13301">
        <v>0.22136691212654114</v>
      </c>
      <c r="L13301">
        <v>74.654678344726562</v>
      </c>
      <c r="M13301">
        <v>3.5272974520921707E-2</v>
      </c>
      <c r="N13301">
        <v>0.12683728337287903</v>
      </c>
      <c r="O13301">
        <v>1.6087695956230164E-2</v>
      </c>
      <c r="P13301">
        <v>-0.17335578799247742</v>
      </c>
      <c r="Q13301">
        <v>-0.12727554142475128</v>
      </c>
      <c r="R13301">
        <v>-3.1240561977028847E-2</v>
      </c>
      <c r="S13301">
        <v>3.5272974520921707E-2</v>
      </c>
      <c r="T13301">
        <v>0.10178650915622711</v>
      </c>
      <c r="U13301">
        <v>0.19782149791717529</v>
      </c>
      <c r="V13301">
        <v>0.24390174448490143</v>
      </c>
    </row>
    <row r="13302" spans="1:22" x14ac:dyDescent="0.25">
      <c r="A13302" t="s">
        <v>124</v>
      </c>
      <c r="B13302" t="s">
        <v>131</v>
      </c>
      <c r="C13302" t="s">
        <v>101</v>
      </c>
      <c r="D13302" t="s">
        <v>119</v>
      </c>
      <c r="E13302" t="s">
        <v>89</v>
      </c>
      <c r="F13302" t="s">
        <v>45</v>
      </c>
      <c r="G13302">
        <v>139</v>
      </c>
      <c r="H13302">
        <v>21</v>
      </c>
      <c r="I13302">
        <f>IF(VLOOKUP(Data!$A13302,summermonths, 2, FALSE) = 1, VLOOKUP(Data!$H13302,rateblocks, 2, FALSE), VLOOKUP(Data!H13302, rateblocks,3, FALSE))</f>
        <v>2</v>
      </c>
      <c r="J13302">
        <v>0.30909216403961182</v>
      </c>
      <c r="K13302">
        <v>0.40184241533279419</v>
      </c>
      <c r="L13302">
        <v>63.098663330078125</v>
      </c>
      <c r="M13302">
        <v>9.275025874376297E-2</v>
      </c>
      <c r="N13302">
        <v>9.6895135939121246E-2</v>
      </c>
      <c r="O13302">
        <v>9.388667531311512E-3</v>
      </c>
      <c r="P13302">
        <v>-6.6628053784370422E-2</v>
      </c>
      <c r="Q13302">
        <v>-3.1425856053829193E-2</v>
      </c>
      <c r="R13302">
        <v>4.1938398033380508E-2</v>
      </c>
      <c r="S13302">
        <v>9.275025874376297E-2</v>
      </c>
      <c r="T13302">
        <v>0.14356212317943573</v>
      </c>
      <c r="U13302">
        <v>0.21692636609077454</v>
      </c>
      <c r="V13302">
        <v>0.25212857127189636</v>
      </c>
    </row>
    <row r="13303" spans="1:22" x14ac:dyDescent="0.25">
      <c r="A13303" t="s">
        <v>97</v>
      </c>
      <c r="B13303" t="s">
        <v>131</v>
      </c>
      <c r="C13303" t="s">
        <v>101</v>
      </c>
      <c r="D13303" t="s">
        <v>74</v>
      </c>
      <c r="E13303" t="s">
        <v>89</v>
      </c>
      <c r="F13303" t="s">
        <v>45</v>
      </c>
      <c r="G13303">
        <v>139</v>
      </c>
      <c r="H13303">
        <v>18</v>
      </c>
      <c r="I13303">
        <f>IF(VLOOKUP(Data!$A13303,summermonths, 2, FALSE) = 1, VLOOKUP(Data!$H13303,rateblocks, 2, FALSE), VLOOKUP(Data!H13303, rateblocks,3, FALSE))</f>
        <v>1</v>
      </c>
      <c r="J13303">
        <v>0.22931109368801117</v>
      </c>
      <c r="K13303">
        <v>0.21657960116863251</v>
      </c>
      <c r="L13303">
        <v>73.654991149902344</v>
      </c>
      <c r="M13303">
        <v>-1.2731491588056087E-2</v>
      </c>
      <c r="N13303">
        <v>7.6456055045127869E-2</v>
      </c>
      <c r="O13303">
        <v>5.8455285616219044E-3</v>
      </c>
      <c r="P13303">
        <v>-0.13849051296710968</v>
      </c>
      <c r="Q13303">
        <v>-0.11071386933326721</v>
      </c>
      <c r="R13303">
        <v>-5.2825085818767548E-2</v>
      </c>
      <c r="S13303">
        <v>-1.2731491588056087E-2</v>
      </c>
      <c r="T13303">
        <v>2.7362102642655373E-2</v>
      </c>
      <c r="U13303">
        <v>8.5250884294509888E-2</v>
      </c>
      <c r="V13303">
        <v>0.11302752792835236</v>
      </c>
    </row>
    <row r="13304" spans="1:22" x14ac:dyDescent="0.25">
      <c r="A13304" t="s">
        <v>98</v>
      </c>
      <c r="B13304" t="s">
        <v>131</v>
      </c>
      <c r="C13304" t="s">
        <v>101</v>
      </c>
      <c r="D13304" t="s">
        <v>75</v>
      </c>
      <c r="E13304" t="s">
        <v>89</v>
      </c>
      <c r="F13304" t="s">
        <v>45</v>
      </c>
      <c r="G13304">
        <v>139</v>
      </c>
      <c r="H13304">
        <v>4</v>
      </c>
      <c r="I13304">
        <f>IF(VLOOKUP(Data!$A13304,summermonths, 2, FALSE) = 1, VLOOKUP(Data!$H13304,rateblocks, 2, FALSE), VLOOKUP(Data!H13304, rateblocks,3, FALSE))</f>
        <v>3</v>
      </c>
      <c r="J13304">
        <v>0.29767909646034241</v>
      </c>
      <c r="K13304">
        <v>0.4467054009437561</v>
      </c>
      <c r="L13304">
        <v>68.815109252929688</v>
      </c>
      <c r="M13304">
        <v>0.1490262895822525</v>
      </c>
      <c r="N13304">
        <v>0.15955714881420135</v>
      </c>
      <c r="O13304">
        <v>2.5458483025431633E-2</v>
      </c>
      <c r="P13304">
        <v>-0.11342186480760574</v>
      </c>
      <c r="Q13304">
        <v>-5.5454425513744354E-2</v>
      </c>
      <c r="R13304">
        <v>6.5354436635971069E-2</v>
      </c>
      <c r="S13304">
        <v>0.1490262895822525</v>
      </c>
      <c r="T13304">
        <v>0.23269814252853394</v>
      </c>
      <c r="U13304">
        <v>0.35350701212882996</v>
      </c>
      <c r="V13304">
        <v>0.41147443652153015</v>
      </c>
    </row>
    <row r="13305" spans="1:22" x14ac:dyDescent="0.25">
      <c r="A13305" t="s">
        <v>95</v>
      </c>
      <c r="B13305" t="s">
        <v>131</v>
      </c>
      <c r="C13305" t="s">
        <v>101</v>
      </c>
      <c r="D13305" t="s">
        <v>72</v>
      </c>
      <c r="E13305" t="s">
        <v>89</v>
      </c>
      <c r="F13305" t="s">
        <v>45</v>
      </c>
      <c r="G13305">
        <v>139</v>
      </c>
      <c r="H13305">
        <v>20</v>
      </c>
      <c r="I13305">
        <f>IF(VLOOKUP(Data!$A13305,summermonths, 2, FALSE) = 1, VLOOKUP(Data!$H13305,rateblocks, 2, FALSE), VLOOKUP(Data!H13305, rateblocks,3, FALSE))</f>
        <v>2</v>
      </c>
      <c r="J13305">
        <v>0.23774780333042145</v>
      </c>
      <c r="K13305">
        <v>0.37853777408599854</v>
      </c>
      <c r="L13305">
        <v>61.262950897216797</v>
      </c>
      <c r="M13305">
        <v>0.14078997075557709</v>
      </c>
      <c r="N13305">
        <v>0.14164505898952484</v>
      </c>
      <c r="O13305">
        <v>2.006332203745842E-2</v>
      </c>
      <c r="P13305">
        <v>-9.2195421457290649E-2</v>
      </c>
      <c r="Q13305">
        <v>-4.0735475718975067E-2</v>
      </c>
      <c r="R13305">
        <v>6.6511228680610657E-2</v>
      </c>
      <c r="S13305">
        <v>0.14078997075557709</v>
      </c>
      <c r="T13305">
        <v>0.21506871283054352</v>
      </c>
      <c r="U13305">
        <v>0.32231542468070984</v>
      </c>
      <c r="V13305">
        <v>0.37377536296844482</v>
      </c>
    </row>
    <row r="13306" spans="1:22" x14ac:dyDescent="0.25">
      <c r="A13306" t="s">
        <v>99</v>
      </c>
      <c r="B13306" t="s">
        <v>131</v>
      </c>
      <c r="C13306" t="s">
        <v>101</v>
      </c>
      <c r="D13306" t="s">
        <v>76</v>
      </c>
      <c r="E13306" t="s">
        <v>89</v>
      </c>
      <c r="F13306" t="s">
        <v>45</v>
      </c>
      <c r="G13306">
        <v>139</v>
      </c>
      <c r="H13306">
        <v>16</v>
      </c>
      <c r="I13306">
        <f>IF(VLOOKUP(Data!$A13306,summermonths, 2, FALSE) = 1, VLOOKUP(Data!$H13306,rateblocks, 2, FALSE), VLOOKUP(Data!H13306, rateblocks,3, FALSE))</f>
        <v>1</v>
      </c>
      <c r="J13306">
        <v>0.31879213452339172</v>
      </c>
      <c r="K13306">
        <v>0.27963909506797791</v>
      </c>
      <c r="L13306">
        <v>79.5203857421875</v>
      </c>
      <c r="M13306">
        <v>-3.9153046905994415E-2</v>
      </c>
      <c r="N13306">
        <v>0.12294727563858032</v>
      </c>
      <c r="O13306">
        <v>1.5116032212972641E-2</v>
      </c>
      <c r="P13306">
        <v>-0.24138331413269043</v>
      </c>
      <c r="Q13306">
        <v>-0.19671632349491119</v>
      </c>
      <c r="R13306">
        <v>-0.10362666100263596</v>
      </c>
      <c r="S13306">
        <v>-3.9153046905994415E-2</v>
      </c>
      <c r="T13306">
        <v>2.5320567190647125E-2</v>
      </c>
      <c r="U13306">
        <v>0.11841022968292236</v>
      </c>
      <c r="V13306">
        <v>0.1630772203207016</v>
      </c>
    </row>
    <row r="13307" spans="1:22" x14ac:dyDescent="0.25">
      <c r="A13307" t="s">
        <v>96</v>
      </c>
      <c r="B13307" t="s">
        <v>131</v>
      </c>
      <c r="C13307" t="s">
        <v>101</v>
      </c>
      <c r="D13307" t="s">
        <v>73</v>
      </c>
      <c r="E13307" t="s">
        <v>89</v>
      </c>
      <c r="F13307" t="s">
        <v>45</v>
      </c>
      <c r="G13307">
        <v>139</v>
      </c>
      <c r="H13307">
        <v>11</v>
      </c>
      <c r="I13307">
        <f>IF(VLOOKUP(Data!$A13307,summermonths, 2, FALSE) = 1, VLOOKUP(Data!$H13307,rateblocks, 2, FALSE), VLOOKUP(Data!H13307, rateblocks,3, FALSE))</f>
        <v>2</v>
      </c>
      <c r="J13307">
        <v>0.17442238330841064</v>
      </c>
      <c r="K13307">
        <v>0.23604971170425415</v>
      </c>
      <c r="L13307">
        <v>72.663505554199219</v>
      </c>
      <c r="M13307">
        <v>6.1627320945262909E-2</v>
      </c>
      <c r="N13307">
        <v>9.595566987991333E-2</v>
      </c>
      <c r="O13307">
        <v>9.2074908316135406E-3</v>
      </c>
      <c r="P13307">
        <v>-9.6205711364746094E-2</v>
      </c>
      <c r="Q13307">
        <v>-6.1344817280769348E-2</v>
      </c>
      <c r="R13307">
        <v>1.130811870098114E-2</v>
      </c>
      <c r="S13307">
        <v>6.1627320945262909E-2</v>
      </c>
      <c r="T13307">
        <v>0.11194652318954468</v>
      </c>
      <c r="U13307">
        <v>0.18459945917129517</v>
      </c>
      <c r="V13307">
        <v>0.21946035325527191</v>
      </c>
    </row>
    <row r="13308" spans="1:22" x14ac:dyDescent="0.25">
      <c r="A13308" t="s">
        <v>124</v>
      </c>
      <c r="B13308" t="s">
        <v>131</v>
      </c>
      <c r="C13308" t="s">
        <v>102</v>
      </c>
      <c r="D13308" t="s">
        <v>114</v>
      </c>
      <c r="E13308" t="s">
        <v>89</v>
      </c>
      <c r="F13308" t="s">
        <v>45</v>
      </c>
      <c r="G13308">
        <v>139</v>
      </c>
      <c r="H13308">
        <v>13</v>
      </c>
      <c r="I13308">
        <f>IF(VLOOKUP(Data!$A13308,summermonths, 2, FALSE) = 1, VLOOKUP(Data!$H13308,rateblocks, 2, FALSE), VLOOKUP(Data!H13308, rateblocks,3, FALSE))</f>
        <v>2</v>
      </c>
      <c r="J13308">
        <v>0.24589012563228607</v>
      </c>
      <c r="K13308">
        <v>0.29125899076461792</v>
      </c>
      <c r="L13308">
        <v>87.374099731445313</v>
      </c>
      <c r="M13308">
        <v>4.5368868857622147E-2</v>
      </c>
      <c r="N13308">
        <v>0.15180981159210205</v>
      </c>
      <c r="O13308">
        <v>2.3046219721436501E-2</v>
      </c>
      <c r="P13308">
        <v>-0.20433604717254639</v>
      </c>
      <c r="Q13308">
        <v>-0.14918322861194611</v>
      </c>
      <c r="R13308">
        <v>-3.4240275621414185E-2</v>
      </c>
      <c r="S13308">
        <v>4.5368868857622147E-2</v>
      </c>
      <c r="T13308">
        <v>0.12497801333665848</v>
      </c>
      <c r="U13308">
        <v>0.239920973777771</v>
      </c>
      <c r="V13308">
        <v>0.29507377743721008</v>
      </c>
    </row>
    <row r="13309" spans="1:22" x14ac:dyDescent="0.25">
      <c r="A13309" t="s">
        <v>125</v>
      </c>
      <c r="B13309" t="s">
        <v>131</v>
      </c>
      <c r="C13309" t="s">
        <v>101</v>
      </c>
      <c r="D13309" t="s">
        <v>120</v>
      </c>
      <c r="E13309" t="s">
        <v>89</v>
      </c>
      <c r="F13309" t="s">
        <v>45</v>
      </c>
      <c r="G13309">
        <v>139</v>
      </c>
      <c r="H13309">
        <v>23</v>
      </c>
      <c r="I13309">
        <f>IF(VLOOKUP(Data!$A13309,summermonths, 2, FALSE) = 1, VLOOKUP(Data!$H13309,rateblocks, 2, FALSE), VLOOKUP(Data!H13309, rateblocks,3, FALSE))</f>
        <v>3</v>
      </c>
      <c r="J13309">
        <v>0.28226557374000549</v>
      </c>
      <c r="K13309">
        <v>0.41463834047317505</v>
      </c>
      <c r="L13309">
        <v>61.248855590820313</v>
      </c>
      <c r="M13309">
        <v>0.13237275183200836</v>
      </c>
      <c r="N13309">
        <v>0.13404543697834015</v>
      </c>
      <c r="O13309">
        <v>1.7968179658055305E-2</v>
      </c>
      <c r="P13309">
        <v>-8.8112369179725647E-2</v>
      </c>
      <c r="Q13309">
        <v>-3.9413388818502426E-2</v>
      </c>
      <c r="R13309">
        <v>6.2079254537820816E-2</v>
      </c>
      <c r="S13309">
        <v>0.13237275183200836</v>
      </c>
      <c r="T13309">
        <v>0.20266625285148621</v>
      </c>
      <c r="U13309">
        <v>0.30415889620780945</v>
      </c>
      <c r="V13309">
        <v>0.35285788774490356</v>
      </c>
    </row>
    <row r="13310" spans="1:22" x14ac:dyDescent="0.25">
      <c r="A13310" t="s">
        <v>125</v>
      </c>
      <c r="B13310" t="s">
        <v>131</v>
      </c>
      <c r="C13310" t="s">
        <v>101</v>
      </c>
      <c r="D13310" t="s">
        <v>120</v>
      </c>
      <c r="E13310" t="s">
        <v>89</v>
      </c>
      <c r="F13310" t="s">
        <v>45</v>
      </c>
      <c r="G13310">
        <v>139</v>
      </c>
      <c r="H13310">
        <v>22</v>
      </c>
      <c r="I13310">
        <f>IF(VLOOKUP(Data!$A13310,summermonths, 2, FALSE) = 1, VLOOKUP(Data!$H13310,rateblocks, 2, FALSE), VLOOKUP(Data!H13310, rateblocks,3, FALSE))</f>
        <v>2</v>
      </c>
      <c r="J13310">
        <v>0.31420537829399109</v>
      </c>
      <c r="K13310">
        <v>0.42143556475639343</v>
      </c>
      <c r="L13310">
        <v>62.04937744140625</v>
      </c>
      <c r="M13310">
        <v>0.10723019391298294</v>
      </c>
      <c r="N13310">
        <v>0.12887361645698547</v>
      </c>
      <c r="O13310">
        <v>1.6608409583568573E-2</v>
      </c>
      <c r="P13310">
        <v>-0.10474804043769836</v>
      </c>
      <c r="Q13310">
        <v>-5.7927992194890976E-2</v>
      </c>
      <c r="R13310">
        <v>3.9648804813623428E-2</v>
      </c>
      <c r="S13310">
        <v>0.10723019391298294</v>
      </c>
      <c r="T13310">
        <v>0.17481158673763275</v>
      </c>
      <c r="U13310">
        <v>0.27238836884498596</v>
      </c>
      <c r="V13310">
        <v>0.31920844316482544</v>
      </c>
    </row>
    <row r="13311" spans="1:22" x14ac:dyDescent="0.25">
      <c r="A13311" t="s">
        <v>100</v>
      </c>
      <c r="B13311" t="s">
        <v>131</v>
      </c>
      <c r="C13311" t="s">
        <v>101</v>
      </c>
      <c r="D13311" t="s">
        <v>77</v>
      </c>
      <c r="E13311" t="s">
        <v>89</v>
      </c>
      <c r="F13311" t="s">
        <v>45</v>
      </c>
      <c r="G13311">
        <v>139</v>
      </c>
      <c r="H13311">
        <v>17</v>
      </c>
      <c r="I13311">
        <f>IF(VLOOKUP(Data!$A13311,summermonths, 2, FALSE) = 1, VLOOKUP(Data!$H13311,rateblocks, 2, FALSE), VLOOKUP(Data!H13311, rateblocks,3, FALSE))</f>
        <v>1</v>
      </c>
      <c r="J13311">
        <v>0.30179682374000549</v>
      </c>
      <c r="K13311">
        <v>0.28656354546546936</v>
      </c>
      <c r="L13311">
        <v>80.054283142089844</v>
      </c>
      <c r="M13311">
        <v>-1.5233279205858707E-2</v>
      </c>
      <c r="N13311">
        <v>0.1043987050652504</v>
      </c>
      <c r="O13311">
        <v>1.0899089276790619E-2</v>
      </c>
      <c r="P13311">
        <v>-0.18695387244224548</v>
      </c>
      <c r="Q13311">
        <v>-0.14902560412883759</v>
      </c>
      <c r="R13311">
        <v>-6.9980010390281677E-2</v>
      </c>
      <c r="S13311">
        <v>-1.5233279205858707E-2</v>
      </c>
      <c r="T13311">
        <v>3.9513453841209412E-2</v>
      </c>
      <c r="U13311">
        <v>0.11855904757976532</v>
      </c>
      <c r="V13311">
        <v>0.15648731589317322</v>
      </c>
    </row>
    <row r="13312" spans="1:22" x14ac:dyDescent="0.25">
      <c r="A13312" t="s">
        <v>95</v>
      </c>
      <c r="B13312" t="s">
        <v>131</v>
      </c>
      <c r="C13312" t="s">
        <v>101</v>
      </c>
      <c r="D13312" t="s">
        <v>72</v>
      </c>
      <c r="E13312" t="s">
        <v>89</v>
      </c>
      <c r="F13312" t="s">
        <v>45</v>
      </c>
      <c r="G13312">
        <v>139</v>
      </c>
      <c r="H13312">
        <v>15</v>
      </c>
      <c r="I13312">
        <f>IF(VLOOKUP(Data!$A13312,summermonths, 2, FALSE) = 1, VLOOKUP(Data!$H13312,rateblocks, 2, FALSE), VLOOKUP(Data!H13312, rateblocks,3, FALSE))</f>
        <v>1</v>
      </c>
      <c r="J13312">
        <v>0.17774096131324768</v>
      </c>
      <c r="K13312">
        <v>0.19964748620986938</v>
      </c>
      <c r="L13312">
        <v>66.817626953125</v>
      </c>
      <c r="M13312">
        <v>2.1906521171331406E-2</v>
      </c>
      <c r="N13312">
        <v>8.9528247714042664E-2</v>
      </c>
      <c r="O13312">
        <v>8.0153075978159904E-3</v>
      </c>
      <c r="P13312">
        <v>-0.1253543347120285</v>
      </c>
      <c r="Q13312">
        <v>-9.2828541994094849E-2</v>
      </c>
      <c r="R13312">
        <v>-2.5042137131094933E-2</v>
      </c>
      <c r="S13312">
        <v>2.1906521171331406E-2</v>
      </c>
      <c r="T13312">
        <v>6.8855181336402893E-2</v>
      </c>
      <c r="U13312">
        <v>0.13664159178733826</v>
      </c>
      <c r="V13312">
        <v>0.16916738450527191</v>
      </c>
    </row>
    <row r="13313" spans="1:22" x14ac:dyDescent="0.25">
      <c r="A13313" t="s">
        <v>100</v>
      </c>
      <c r="B13313" t="s">
        <v>131</v>
      </c>
      <c r="C13313" t="s">
        <v>102</v>
      </c>
      <c r="D13313" t="s">
        <v>83</v>
      </c>
      <c r="E13313" t="s">
        <v>89</v>
      </c>
      <c r="F13313" t="s">
        <v>45</v>
      </c>
      <c r="G13313">
        <v>139</v>
      </c>
      <c r="H13313">
        <v>24</v>
      </c>
      <c r="I13313">
        <f>IF(VLOOKUP(Data!$A13313,summermonths, 2, FALSE) = 1, VLOOKUP(Data!$H13313,rateblocks, 2, FALSE), VLOOKUP(Data!H13313, rateblocks,3, FALSE))</f>
        <v>3</v>
      </c>
      <c r="J13313">
        <v>0.38415887951850891</v>
      </c>
      <c r="K13313">
        <v>0.46064749360084534</v>
      </c>
      <c r="L13313">
        <v>75.517982482910156</v>
      </c>
      <c r="M13313">
        <v>7.6488599181175232E-2</v>
      </c>
      <c r="N13313">
        <v>0.23384007811546326</v>
      </c>
      <c r="O13313">
        <v>5.4681181907653809E-2</v>
      </c>
      <c r="P13313">
        <v>-0.30814409255981445</v>
      </c>
      <c r="Q13313">
        <v>-0.22318951785564423</v>
      </c>
      <c r="R13313">
        <v>-4.6137258410453796E-2</v>
      </c>
      <c r="S13313">
        <v>7.6488599181175232E-2</v>
      </c>
      <c r="T13313">
        <v>0.19911445677280426</v>
      </c>
      <c r="U13313">
        <v>0.37616673111915588</v>
      </c>
      <c r="V13313">
        <v>0.46112129092216492</v>
      </c>
    </row>
    <row r="13314" spans="1:22" x14ac:dyDescent="0.25">
      <c r="A13314" t="s">
        <v>96</v>
      </c>
      <c r="B13314" t="s">
        <v>131</v>
      </c>
      <c r="C13314" t="s">
        <v>101</v>
      </c>
      <c r="D13314" t="s">
        <v>73</v>
      </c>
      <c r="E13314" t="s">
        <v>89</v>
      </c>
      <c r="F13314" t="s">
        <v>45</v>
      </c>
      <c r="G13314">
        <v>139</v>
      </c>
      <c r="H13314">
        <v>18</v>
      </c>
      <c r="I13314">
        <f>IF(VLOOKUP(Data!$A13314,summermonths, 2, FALSE) = 1, VLOOKUP(Data!$H13314,rateblocks, 2, FALSE), VLOOKUP(Data!H13314, rateblocks,3, FALSE))</f>
        <v>1</v>
      </c>
      <c r="J13314">
        <v>0.20256742835044861</v>
      </c>
      <c r="K13314">
        <v>0.18815729022026062</v>
      </c>
      <c r="L13314">
        <v>71.509811401367188</v>
      </c>
      <c r="M13314">
        <v>-1.4410140924155712E-2</v>
      </c>
      <c r="N13314">
        <v>6.8686641752719879E-2</v>
      </c>
      <c r="O13314">
        <v>4.7178547829389572E-3</v>
      </c>
      <c r="P13314">
        <v>-0.12738960981369019</v>
      </c>
      <c r="Q13314">
        <v>-0.10243561118841171</v>
      </c>
      <c r="R13314">
        <v>-5.0429452210664749E-2</v>
      </c>
      <c r="S13314">
        <v>-1.4410140924155712E-2</v>
      </c>
      <c r="T13314">
        <v>2.1609168499708176E-2</v>
      </c>
      <c r="U13314">
        <v>7.3615334928035736E-2</v>
      </c>
      <c r="V13314">
        <v>9.8569333553314209E-2</v>
      </c>
    </row>
    <row r="13315" spans="1:22" x14ac:dyDescent="0.25">
      <c r="A13315" t="s">
        <v>100</v>
      </c>
      <c r="B13315" t="s">
        <v>131</v>
      </c>
      <c r="C13315" t="s">
        <v>101</v>
      </c>
      <c r="D13315" t="s">
        <v>77</v>
      </c>
      <c r="E13315" t="s">
        <v>89</v>
      </c>
      <c r="F13315" t="s">
        <v>45</v>
      </c>
      <c r="G13315">
        <v>139</v>
      </c>
      <c r="H13315">
        <v>23</v>
      </c>
      <c r="I13315">
        <f>IF(VLOOKUP(Data!$A13315,summermonths, 2, FALSE) = 1, VLOOKUP(Data!$H13315,rateblocks, 2, FALSE), VLOOKUP(Data!H13315, rateblocks,3, FALSE))</f>
        <v>3</v>
      </c>
      <c r="J13315">
        <v>0.36009654402732849</v>
      </c>
      <c r="K13315">
        <v>0.4702799916267395</v>
      </c>
      <c r="L13315">
        <v>72.097450256347656</v>
      </c>
      <c r="M13315">
        <v>0.11018342524766922</v>
      </c>
      <c r="N13315">
        <v>0.16122682392597198</v>
      </c>
      <c r="O13315">
        <v>2.5994088500738144E-2</v>
      </c>
      <c r="P13315">
        <v>-0.15501110255718231</v>
      </c>
      <c r="Q13315">
        <v>-9.6437066793441772E-2</v>
      </c>
      <c r="R13315">
        <v>2.5635996833443642E-2</v>
      </c>
      <c r="S13315">
        <v>0.11018342524766922</v>
      </c>
      <c r="T13315">
        <v>0.19473084807395935</v>
      </c>
      <c r="U13315">
        <v>0.31680390238761902</v>
      </c>
      <c r="V13315">
        <v>0.37537795305252075</v>
      </c>
    </row>
    <row r="13316" spans="1:22" x14ac:dyDescent="0.25">
      <c r="A13316" t="s">
        <v>123</v>
      </c>
      <c r="B13316" t="s">
        <v>131</v>
      </c>
      <c r="C13316" t="s">
        <v>102</v>
      </c>
      <c r="D13316" t="s">
        <v>118</v>
      </c>
      <c r="E13316" t="s">
        <v>89</v>
      </c>
      <c r="F13316" t="s">
        <v>45</v>
      </c>
      <c r="G13316">
        <v>139</v>
      </c>
      <c r="H13316">
        <v>13</v>
      </c>
      <c r="I13316">
        <f>IF(VLOOKUP(Data!$A13316,summermonths, 2, FALSE) = 1, VLOOKUP(Data!$H13316,rateblocks, 2, FALSE), VLOOKUP(Data!H13316, rateblocks,3, FALSE))</f>
        <v>2</v>
      </c>
      <c r="J13316">
        <v>0.15542113780975342</v>
      </c>
      <c r="K13316">
        <v>0.24579136073589325</v>
      </c>
      <c r="L13316">
        <v>83.827339172363281</v>
      </c>
      <c r="M13316">
        <v>9.0370230376720428E-2</v>
      </c>
      <c r="N13316">
        <v>0.11667736619710922</v>
      </c>
      <c r="O13316">
        <v>1.3613607734441757E-2</v>
      </c>
      <c r="P13316">
        <v>-0.10154695808887482</v>
      </c>
      <c r="Q13316">
        <v>-5.9157829731702805E-2</v>
      </c>
      <c r="R13316">
        <v>2.9184559360146523E-2</v>
      </c>
      <c r="S13316">
        <v>9.0370230376720428E-2</v>
      </c>
      <c r="T13316">
        <v>0.15155589580535889</v>
      </c>
      <c r="U13316">
        <v>0.23989829421043396</v>
      </c>
      <c r="V13316">
        <v>0.28228741884231567</v>
      </c>
    </row>
    <row r="13317" spans="1:22" x14ac:dyDescent="0.25">
      <c r="A13317" t="s">
        <v>99</v>
      </c>
      <c r="B13317" t="s">
        <v>131</v>
      </c>
      <c r="C13317" t="s">
        <v>102</v>
      </c>
      <c r="D13317" t="s">
        <v>82</v>
      </c>
      <c r="E13317" t="s">
        <v>89</v>
      </c>
      <c r="F13317" t="s">
        <v>45</v>
      </c>
      <c r="G13317">
        <v>139</v>
      </c>
      <c r="H13317">
        <v>14</v>
      </c>
      <c r="I13317">
        <f>IF(VLOOKUP(Data!$A13317,summermonths, 2, FALSE) = 1, VLOOKUP(Data!$H13317,rateblocks, 2, FALSE), VLOOKUP(Data!H13317, rateblocks,3, FALSE))</f>
        <v>1</v>
      </c>
      <c r="J13317">
        <v>0.35342103242874146</v>
      </c>
      <c r="K13317">
        <v>0.31949639320373535</v>
      </c>
      <c r="L13317">
        <v>91.093528747558594</v>
      </c>
      <c r="M13317">
        <v>-3.3924616873264313E-2</v>
      </c>
      <c r="N13317">
        <v>0.23778347671031952</v>
      </c>
      <c r="O13317">
        <v>5.6540980935096741E-2</v>
      </c>
      <c r="P13317">
        <v>-0.42504364252090454</v>
      </c>
      <c r="Q13317">
        <v>-0.33865639567375183</v>
      </c>
      <c r="R13317">
        <v>-0.15861839056015015</v>
      </c>
      <c r="S13317">
        <v>-3.3924616873264313E-2</v>
      </c>
      <c r="T13317">
        <v>9.0769156813621521E-2</v>
      </c>
      <c r="U13317">
        <v>0.2708071768283844</v>
      </c>
      <c r="V13317">
        <v>0.35719439387321472</v>
      </c>
    </row>
    <row r="13318" spans="1:22" x14ac:dyDescent="0.25">
      <c r="A13318" t="s">
        <v>125</v>
      </c>
      <c r="B13318" t="s">
        <v>131</v>
      </c>
      <c r="C13318" t="s">
        <v>102</v>
      </c>
      <c r="D13318" t="s">
        <v>116</v>
      </c>
      <c r="E13318" t="s">
        <v>89</v>
      </c>
      <c r="F13318" t="s">
        <v>45</v>
      </c>
      <c r="G13318">
        <v>139</v>
      </c>
      <c r="H13318">
        <v>15</v>
      </c>
      <c r="I13318">
        <f>IF(VLOOKUP(Data!$A13318,summermonths, 2, FALSE) = 1, VLOOKUP(Data!$H13318,rateblocks, 2, FALSE), VLOOKUP(Data!H13318, rateblocks,3, FALSE))</f>
        <v>2</v>
      </c>
      <c r="J13318">
        <v>0.30623668432235718</v>
      </c>
      <c r="K13318">
        <v>0.28107914328575134</v>
      </c>
      <c r="L13318">
        <v>80.417266845703125</v>
      </c>
      <c r="M13318">
        <v>-2.5157537311315536E-2</v>
      </c>
      <c r="N13318">
        <v>0.1815258264541626</v>
      </c>
      <c r="O13318">
        <v>3.2951626926660538E-2</v>
      </c>
      <c r="P13318">
        <v>-0.32374095916748047</v>
      </c>
      <c r="Q13318">
        <v>-0.25779223442077637</v>
      </c>
      <c r="R13318">
        <v>-0.12034977227449417</v>
      </c>
      <c r="S13318">
        <v>-2.5157537311315536E-2</v>
      </c>
      <c r="T13318">
        <v>7.0034697651863098E-2</v>
      </c>
      <c r="U13318">
        <v>0.20747716724872589</v>
      </c>
      <c r="V13318">
        <v>0.2734258770942688</v>
      </c>
    </row>
    <row r="13319" spans="1:22" x14ac:dyDescent="0.25">
      <c r="A13319" t="s">
        <v>99</v>
      </c>
      <c r="B13319" t="s">
        <v>131</v>
      </c>
      <c r="C13319" t="s">
        <v>102</v>
      </c>
      <c r="D13319" t="s">
        <v>82</v>
      </c>
      <c r="E13319" t="s">
        <v>89</v>
      </c>
      <c r="F13319" t="s">
        <v>45</v>
      </c>
      <c r="G13319">
        <v>139</v>
      </c>
      <c r="H13319">
        <v>7</v>
      </c>
      <c r="I13319">
        <f>IF(VLOOKUP(Data!$A13319,summermonths, 2, FALSE) = 1, VLOOKUP(Data!$H13319,rateblocks, 2, FALSE), VLOOKUP(Data!H13319, rateblocks,3, FALSE))</f>
        <v>2</v>
      </c>
      <c r="J13319">
        <v>0.23502089083194733</v>
      </c>
      <c r="K13319">
        <v>0.46122300624847412</v>
      </c>
      <c r="L13319">
        <v>74.014389038085937</v>
      </c>
      <c r="M13319">
        <v>0.22620213031768799</v>
      </c>
      <c r="N13319">
        <v>0.26540711522102356</v>
      </c>
      <c r="O13319">
        <v>7.0440933108329773E-2</v>
      </c>
      <c r="P13319">
        <v>-0.21035373210906982</v>
      </c>
      <c r="Q13319">
        <v>-0.11393077671527863</v>
      </c>
      <c r="R13319">
        <v>8.7022505700588226E-2</v>
      </c>
      <c r="S13319">
        <v>0.22620213031768799</v>
      </c>
      <c r="T13319">
        <v>0.36538174748420715</v>
      </c>
      <c r="U13319">
        <v>0.56633502244949341</v>
      </c>
      <c r="V13319">
        <v>0.6627579927444458</v>
      </c>
    </row>
    <row r="13320" spans="1:22" x14ac:dyDescent="0.25">
      <c r="A13320" t="s">
        <v>100</v>
      </c>
      <c r="B13320" t="s">
        <v>131</v>
      </c>
      <c r="C13320" t="s">
        <v>101</v>
      </c>
      <c r="D13320" t="s">
        <v>77</v>
      </c>
      <c r="E13320" t="s">
        <v>89</v>
      </c>
      <c r="F13320" t="s">
        <v>45</v>
      </c>
      <c r="G13320">
        <v>139</v>
      </c>
      <c r="H13320">
        <v>13</v>
      </c>
      <c r="I13320">
        <f>IF(VLOOKUP(Data!$A13320,summermonths, 2, FALSE) = 1, VLOOKUP(Data!$H13320,rateblocks, 2, FALSE), VLOOKUP(Data!H13320, rateblocks,3, FALSE))</f>
        <v>1</v>
      </c>
      <c r="J13320">
        <v>0.2818455696105957</v>
      </c>
      <c r="K13320">
        <v>0.32612231373786926</v>
      </c>
      <c r="L13320">
        <v>80.703727722167969</v>
      </c>
      <c r="M13320">
        <v>4.427671805024147E-2</v>
      </c>
      <c r="N13320">
        <v>0.12777598202228546</v>
      </c>
      <c r="O13320">
        <v>1.6326701268553734E-2</v>
      </c>
      <c r="P13320">
        <v>-0.16589607298374176</v>
      </c>
      <c r="Q13320">
        <v>-0.11947479099035263</v>
      </c>
      <c r="R13320">
        <v>-2.2729072719812393E-2</v>
      </c>
      <c r="S13320">
        <v>4.427671805024147E-2</v>
      </c>
      <c r="T13320">
        <v>0.11128250509500504</v>
      </c>
      <c r="U13320">
        <v>0.20802822709083557</v>
      </c>
      <c r="V13320">
        <v>0.2544495165348053</v>
      </c>
    </row>
    <row r="13321" spans="1:22" x14ac:dyDescent="0.25">
      <c r="A13321" t="s">
        <v>125</v>
      </c>
      <c r="B13321" t="s">
        <v>131</v>
      </c>
      <c r="C13321" t="s">
        <v>101</v>
      </c>
      <c r="D13321" t="s">
        <v>120</v>
      </c>
      <c r="E13321" t="s">
        <v>89</v>
      </c>
      <c r="F13321" t="s">
        <v>45</v>
      </c>
      <c r="G13321">
        <v>139</v>
      </c>
      <c r="H13321">
        <v>13</v>
      </c>
      <c r="I13321">
        <f>IF(VLOOKUP(Data!$A13321,summermonths, 2, FALSE) = 1, VLOOKUP(Data!$H13321,rateblocks, 2, FALSE), VLOOKUP(Data!H13321, rateblocks,3, FALSE))</f>
        <v>2</v>
      </c>
      <c r="J13321">
        <v>0.24023213982582092</v>
      </c>
      <c r="K13321">
        <v>0.21732145547866821</v>
      </c>
      <c r="L13321">
        <v>71.697845458984375</v>
      </c>
      <c r="M13321">
        <v>-2.2910686209797859E-2</v>
      </c>
      <c r="N13321">
        <v>8.6125977337360382E-2</v>
      </c>
      <c r="O13321">
        <v>7.4176839552819729E-3</v>
      </c>
      <c r="P13321">
        <v>-0.16457530856132507</v>
      </c>
      <c r="Q13321">
        <v>-0.13328556716442108</v>
      </c>
      <c r="R13321">
        <v>-6.8075194954872131E-2</v>
      </c>
      <c r="S13321">
        <v>-2.2910686209797859E-2</v>
      </c>
      <c r="T13321">
        <v>2.2253820672631264E-2</v>
      </c>
      <c r="U13321">
        <v>8.7464198470115662E-2</v>
      </c>
      <c r="V13321">
        <v>0.11875393986701965</v>
      </c>
    </row>
    <row r="13322" spans="1:22" x14ac:dyDescent="0.25">
      <c r="A13322" t="s">
        <v>97</v>
      </c>
      <c r="B13322" t="s">
        <v>131</v>
      </c>
      <c r="C13322" t="s">
        <v>101</v>
      </c>
      <c r="D13322" t="s">
        <v>74</v>
      </c>
      <c r="E13322" t="s">
        <v>89</v>
      </c>
      <c r="F13322" t="s">
        <v>45</v>
      </c>
      <c r="G13322">
        <v>139</v>
      </c>
      <c r="H13322">
        <v>23</v>
      </c>
      <c r="I13322">
        <f>IF(VLOOKUP(Data!$A13322,summermonths, 2, FALSE) = 1, VLOOKUP(Data!$H13322,rateblocks, 2, FALSE), VLOOKUP(Data!H13322, rateblocks,3, FALSE))</f>
        <v>3</v>
      </c>
      <c r="J13322">
        <v>0.2795766294002533</v>
      </c>
      <c r="K13322">
        <v>0.43655207753181458</v>
      </c>
      <c r="L13322">
        <v>68.132621765136719</v>
      </c>
      <c r="M13322">
        <v>0.15697544813156128</v>
      </c>
      <c r="N13322">
        <v>0.12939675152301788</v>
      </c>
      <c r="O13322">
        <v>1.674351841211319E-2</v>
      </c>
      <c r="P13322">
        <v>-5.5863268673419952E-2</v>
      </c>
      <c r="Q13322">
        <v>-8.8531617075204849E-3</v>
      </c>
      <c r="R13322">
        <v>8.9119724929332733E-2</v>
      </c>
      <c r="S13322">
        <v>0.15697544813156128</v>
      </c>
      <c r="T13322">
        <v>0.22483116388320923</v>
      </c>
      <c r="U13322">
        <v>0.32280406355857849</v>
      </c>
      <c r="V13322">
        <v>0.36981415748596191</v>
      </c>
    </row>
    <row r="13323" spans="1:22" x14ac:dyDescent="0.25">
      <c r="A13323" t="s">
        <v>98</v>
      </c>
      <c r="B13323" t="s">
        <v>131</v>
      </c>
      <c r="C13323" t="s">
        <v>101</v>
      </c>
      <c r="D13323" t="s">
        <v>75</v>
      </c>
      <c r="E13323" t="s">
        <v>89</v>
      </c>
      <c r="F13323" t="s">
        <v>45</v>
      </c>
      <c r="G13323">
        <v>139</v>
      </c>
      <c r="H13323">
        <v>8</v>
      </c>
      <c r="I13323">
        <f>IF(VLOOKUP(Data!$A13323,summermonths, 2, FALSE) = 1, VLOOKUP(Data!$H13323,rateblocks, 2, FALSE), VLOOKUP(Data!H13323, rateblocks,3, FALSE))</f>
        <v>2</v>
      </c>
      <c r="J13323">
        <v>0.20651571452617645</v>
      </c>
      <c r="K13323">
        <v>0.37910431623458862</v>
      </c>
      <c r="L13323">
        <v>70.595321655273438</v>
      </c>
      <c r="M13323">
        <v>0.17258860170841217</v>
      </c>
      <c r="N13323">
        <v>0.16011893749237061</v>
      </c>
      <c r="O13323">
        <v>2.5638073682785034E-2</v>
      </c>
      <c r="P13323">
        <v>-9.0783610939979553E-2</v>
      </c>
      <c r="Q13323">
        <v>-3.2612074166536331E-2</v>
      </c>
      <c r="R13323">
        <v>8.8622145354747772E-2</v>
      </c>
      <c r="S13323">
        <v>0.17258860170841217</v>
      </c>
      <c r="T13323">
        <v>0.25655505061149597</v>
      </c>
      <c r="U13323">
        <v>0.37778928875923157</v>
      </c>
      <c r="V13323">
        <v>0.43596082925796509</v>
      </c>
    </row>
    <row r="13324" spans="1:22" x14ac:dyDescent="0.25">
      <c r="A13324" t="s">
        <v>100</v>
      </c>
      <c r="B13324" t="s">
        <v>131</v>
      </c>
      <c r="C13324" t="s">
        <v>101</v>
      </c>
      <c r="D13324" t="s">
        <v>77</v>
      </c>
      <c r="E13324" t="s">
        <v>89</v>
      </c>
      <c r="F13324" t="s">
        <v>45</v>
      </c>
      <c r="G13324">
        <v>139</v>
      </c>
      <c r="H13324">
        <v>2</v>
      </c>
      <c r="I13324">
        <f>IF(VLOOKUP(Data!$A13324,summermonths, 2, FALSE) = 1, VLOOKUP(Data!$H13324,rateblocks, 2, FALSE), VLOOKUP(Data!H13324, rateblocks,3, FALSE))</f>
        <v>3</v>
      </c>
      <c r="J13324">
        <v>0.35540419816970825</v>
      </c>
      <c r="K13324">
        <v>0.46137890219688416</v>
      </c>
      <c r="L13324">
        <v>69.634292602539063</v>
      </c>
      <c r="M13324">
        <v>0.10597469657659531</v>
      </c>
      <c r="N13324">
        <v>0.15913346409797668</v>
      </c>
      <c r="O13324">
        <v>2.5323459878563881E-2</v>
      </c>
      <c r="P13324">
        <v>-0.15577656030654907</v>
      </c>
      <c r="Q13324">
        <v>-9.7963042557239532E-2</v>
      </c>
      <c r="R13324">
        <v>2.252502553164959E-2</v>
      </c>
      <c r="S13324">
        <v>0.10597469657659531</v>
      </c>
      <c r="T13324">
        <v>0.18942436575889587</v>
      </c>
      <c r="U13324">
        <v>0.30991244316101074</v>
      </c>
      <c r="V13324">
        <v>0.36772593855857849</v>
      </c>
    </row>
    <row r="13325" spans="1:22" x14ac:dyDescent="0.25">
      <c r="A13325" t="s">
        <v>100</v>
      </c>
      <c r="B13325" t="s">
        <v>131</v>
      </c>
      <c r="C13325" t="s">
        <v>101</v>
      </c>
      <c r="D13325" t="s">
        <v>77</v>
      </c>
      <c r="E13325" t="s">
        <v>89</v>
      </c>
      <c r="F13325" t="s">
        <v>45</v>
      </c>
      <c r="G13325">
        <v>139</v>
      </c>
      <c r="H13325">
        <v>9</v>
      </c>
      <c r="I13325">
        <f>IF(VLOOKUP(Data!$A13325,summermonths, 2, FALSE) = 1, VLOOKUP(Data!$H13325,rateblocks, 2, FALSE), VLOOKUP(Data!H13325, rateblocks,3, FALSE))</f>
        <v>2</v>
      </c>
      <c r="J13325">
        <v>0.22461593151092529</v>
      </c>
      <c r="K13325">
        <v>0.30866906046867371</v>
      </c>
      <c r="L13325">
        <v>73.058860778808594</v>
      </c>
      <c r="M13325">
        <v>8.4053128957748413E-2</v>
      </c>
      <c r="N13325">
        <v>0.11937851458787918</v>
      </c>
      <c r="O13325">
        <v>1.4251229353249073E-2</v>
      </c>
      <c r="P13325">
        <v>-0.11230705678462982</v>
      </c>
      <c r="Q13325">
        <v>-6.893659383058548E-2</v>
      </c>
      <c r="R13325">
        <v>2.145097404718399E-2</v>
      </c>
      <c r="S13325">
        <v>8.4053128957748413E-2</v>
      </c>
      <c r="T13325">
        <v>0.14665527641773224</v>
      </c>
      <c r="U13325">
        <v>0.23704284429550171</v>
      </c>
      <c r="V13325">
        <v>0.28041329979896545</v>
      </c>
    </row>
    <row r="13326" spans="1:22" x14ac:dyDescent="0.25">
      <c r="A13326" t="s">
        <v>124</v>
      </c>
      <c r="B13326" t="s">
        <v>131</v>
      </c>
      <c r="C13326" t="s">
        <v>102</v>
      </c>
      <c r="D13326" t="s">
        <v>114</v>
      </c>
      <c r="E13326" t="s">
        <v>89</v>
      </c>
      <c r="F13326" t="s">
        <v>45</v>
      </c>
      <c r="G13326">
        <v>139</v>
      </c>
      <c r="H13326">
        <v>19</v>
      </c>
      <c r="I13326">
        <f>IF(VLOOKUP(Data!$A13326,summermonths, 2, FALSE) = 1, VLOOKUP(Data!$H13326,rateblocks, 2, FALSE), VLOOKUP(Data!H13326, rateblocks,3, FALSE))</f>
        <v>1</v>
      </c>
      <c r="J13326">
        <v>0.20931831002235413</v>
      </c>
      <c r="K13326">
        <v>0.26341727375984192</v>
      </c>
      <c r="L13326">
        <v>75.187049865722656</v>
      </c>
      <c r="M13326">
        <v>5.4098956286907196E-2</v>
      </c>
      <c r="N13326">
        <v>0.12572894990444183</v>
      </c>
      <c r="O13326">
        <v>1.5807768329977989E-2</v>
      </c>
      <c r="P13326">
        <v>-0.15270675718784332</v>
      </c>
      <c r="Q13326">
        <v>-0.10702917724847794</v>
      </c>
      <c r="R13326">
        <v>-1.1833369731903076E-2</v>
      </c>
      <c r="S13326">
        <v>5.4098956286907196E-2</v>
      </c>
      <c r="T13326">
        <v>0.12003128230571747</v>
      </c>
      <c r="U13326">
        <v>0.21522708237171173</v>
      </c>
      <c r="V13326">
        <v>0.26090466976165771</v>
      </c>
    </row>
    <row r="13327" spans="1:22" x14ac:dyDescent="0.25">
      <c r="A13327" t="s">
        <v>125</v>
      </c>
      <c r="B13327" t="s">
        <v>131</v>
      </c>
      <c r="C13327" t="s">
        <v>102</v>
      </c>
      <c r="D13327" t="s">
        <v>116</v>
      </c>
      <c r="E13327" t="s">
        <v>89</v>
      </c>
      <c r="F13327" t="s">
        <v>45</v>
      </c>
      <c r="G13327">
        <v>139</v>
      </c>
      <c r="H13327">
        <v>18</v>
      </c>
      <c r="I13327">
        <f>IF(VLOOKUP(Data!$A13327,summermonths, 2, FALSE) = 1, VLOOKUP(Data!$H13327,rateblocks, 2, FALSE), VLOOKUP(Data!H13327, rateblocks,3, FALSE))</f>
        <v>1</v>
      </c>
      <c r="J13327">
        <v>0.25929176807403564</v>
      </c>
      <c r="K13327">
        <v>0.25311511754989624</v>
      </c>
      <c r="L13327">
        <v>78.71942138671875</v>
      </c>
      <c r="M13327">
        <v>-6.1766444705426693E-3</v>
      </c>
      <c r="N13327">
        <v>0.15123510360717773</v>
      </c>
      <c r="O13327">
        <v>2.2872056812047958E-2</v>
      </c>
      <c r="P13327">
        <v>-0.25493624806404114</v>
      </c>
      <c r="Q13327">
        <v>-0.19999222457408905</v>
      </c>
      <c r="R13327">
        <v>-8.5484407842159271E-2</v>
      </c>
      <c r="S13327">
        <v>-6.1766444705426693E-3</v>
      </c>
      <c r="T13327">
        <v>7.3131121695041656E-2</v>
      </c>
      <c r="U13327">
        <v>0.18763893842697144</v>
      </c>
      <c r="V13327">
        <v>0.24258296191692352</v>
      </c>
    </row>
    <row r="13328" spans="1:22" x14ac:dyDescent="0.25">
      <c r="A13328" t="s">
        <v>98</v>
      </c>
      <c r="B13328" t="s">
        <v>131</v>
      </c>
      <c r="C13328" t="s">
        <v>101</v>
      </c>
      <c r="D13328" t="s">
        <v>75</v>
      </c>
      <c r="E13328" t="s">
        <v>89</v>
      </c>
      <c r="F13328" t="s">
        <v>45</v>
      </c>
      <c r="G13328">
        <v>139</v>
      </c>
      <c r="H13328">
        <v>14</v>
      </c>
      <c r="I13328">
        <f>IF(VLOOKUP(Data!$A13328,summermonths, 2, FALSE) = 1, VLOOKUP(Data!$H13328,rateblocks, 2, FALSE), VLOOKUP(Data!H13328, rateblocks,3, FALSE))</f>
        <v>1</v>
      </c>
      <c r="J13328">
        <v>0.29126963019371033</v>
      </c>
      <c r="K13328">
        <v>0.27133706212043762</v>
      </c>
      <c r="L13328">
        <v>80.455757141113281</v>
      </c>
      <c r="M13328">
        <v>-1.993258111178875E-2</v>
      </c>
      <c r="N13328">
        <v>0.1288037896156311</v>
      </c>
      <c r="O13328">
        <v>1.6590416431427002E-2</v>
      </c>
      <c r="P13328">
        <v>-0.23179596662521362</v>
      </c>
      <c r="Q13328">
        <v>-0.18500128388404846</v>
      </c>
      <c r="R13328">
        <v>-8.7477356195449829E-2</v>
      </c>
      <c r="S13328">
        <v>-1.993258111178875E-2</v>
      </c>
      <c r="T13328">
        <v>4.761219397187233E-2</v>
      </c>
      <c r="U13328">
        <v>0.14513611793518066</v>
      </c>
      <c r="V13328">
        <v>0.19193080067634583</v>
      </c>
    </row>
    <row r="13329" spans="1:22" x14ac:dyDescent="0.25">
      <c r="A13329" t="s">
        <v>123</v>
      </c>
      <c r="B13329" t="s">
        <v>131</v>
      </c>
      <c r="C13329" t="s">
        <v>101</v>
      </c>
      <c r="D13329" t="s">
        <v>113</v>
      </c>
      <c r="E13329" t="s">
        <v>89</v>
      </c>
      <c r="F13329" t="s">
        <v>45</v>
      </c>
      <c r="G13329">
        <v>139</v>
      </c>
      <c r="H13329">
        <v>17</v>
      </c>
      <c r="I13329">
        <f>IF(VLOOKUP(Data!$A13329,summermonths, 2, FALSE) = 1, VLOOKUP(Data!$H13329,rateblocks, 2, FALSE), VLOOKUP(Data!H13329, rateblocks,3, FALSE))</f>
        <v>2</v>
      </c>
      <c r="J13329">
        <v>0.18798752129077911</v>
      </c>
      <c r="K13329">
        <v>0.19294963777065277</v>
      </c>
      <c r="L13329">
        <v>66.097686767578125</v>
      </c>
      <c r="M13329">
        <v>4.9621178768575191E-3</v>
      </c>
      <c r="N13329">
        <v>5.5499177426099777E-2</v>
      </c>
      <c r="O13329">
        <v>3.0801587272435427E-3</v>
      </c>
      <c r="P13329">
        <v>-8.6325906217098236E-2</v>
      </c>
      <c r="Q13329">
        <v>-6.6162936389446259E-2</v>
      </c>
      <c r="R13329">
        <v>-2.4141678586602211E-2</v>
      </c>
      <c r="S13329">
        <v>4.9621178768575191E-3</v>
      </c>
      <c r="T13329">
        <v>3.4065913408994675E-2</v>
      </c>
      <c r="U13329">
        <v>7.608717679977417E-2</v>
      </c>
      <c r="V13329">
        <v>9.6250139176845551E-2</v>
      </c>
    </row>
    <row r="13330" spans="1:22" x14ac:dyDescent="0.25">
      <c r="A13330" t="s">
        <v>124</v>
      </c>
      <c r="B13330" t="s">
        <v>131</v>
      </c>
      <c r="C13330" t="s">
        <v>102</v>
      </c>
      <c r="D13330" t="s">
        <v>114</v>
      </c>
      <c r="E13330" t="s">
        <v>89</v>
      </c>
      <c r="F13330" t="s">
        <v>45</v>
      </c>
      <c r="G13330">
        <v>139</v>
      </c>
      <c r="H13330">
        <v>7</v>
      </c>
      <c r="I13330">
        <f>IF(VLOOKUP(Data!$A13330,summermonths, 2, FALSE) = 1, VLOOKUP(Data!$H13330,rateblocks, 2, FALSE), VLOOKUP(Data!H13330, rateblocks,3, FALSE))</f>
        <v>2</v>
      </c>
      <c r="J13330">
        <v>0.22093276679515839</v>
      </c>
      <c r="K13330">
        <v>0.37978416681289673</v>
      </c>
      <c r="L13330">
        <v>64.561149597167969</v>
      </c>
      <c r="M13330">
        <v>0.15885141491889954</v>
      </c>
      <c r="N13330">
        <v>0.1322614997625351</v>
      </c>
      <c r="O13330">
        <v>1.7493104562163353E-2</v>
      </c>
      <c r="P13330">
        <v>-5.8699391782283783E-2</v>
      </c>
      <c r="Q13330">
        <v>-1.0648516938090324E-2</v>
      </c>
      <c r="R13330">
        <v>8.9493416249752045E-2</v>
      </c>
      <c r="S13330">
        <v>0.15885141491889954</v>
      </c>
      <c r="T13330">
        <v>0.22820940613746643</v>
      </c>
      <c r="U13330">
        <v>0.32835134863853455</v>
      </c>
      <c r="V13330">
        <v>0.37640222907066345</v>
      </c>
    </row>
    <row r="13331" spans="1:22" x14ac:dyDescent="0.25">
      <c r="A13331" t="s">
        <v>96</v>
      </c>
      <c r="B13331" t="s">
        <v>131</v>
      </c>
      <c r="C13331" t="s">
        <v>102</v>
      </c>
      <c r="D13331" t="s">
        <v>79</v>
      </c>
      <c r="E13331" t="s">
        <v>89</v>
      </c>
      <c r="F13331" t="s">
        <v>45</v>
      </c>
      <c r="G13331">
        <v>139</v>
      </c>
      <c r="H13331">
        <v>17</v>
      </c>
      <c r="I13331">
        <f>IF(VLOOKUP(Data!$A13331,summermonths, 2, FALSE) = 1, VLOOKUP(Data!$H13331,rateblocks, 2, FALSE), VLOOKUP(Data!H13331, rateblocks,3, FALSE))</f>
        <v>1</v>
      </c>
      <c r="J13331">
        <v>0.22846083343029022</v>
      </c>
      <c r="K13331">
        <v>0.23302158713340759</v>
      </c>
      <c r="L13331">
        <v>82.424461364746094</v>
      </c>
      <c r="M13331">
        <v>4.5607509091496468E-3</v>
      </c>
      <c r="N13331">
        <v>0.11186670511960983</v>
      </c>
      <c r="O13331">
        <v>1.2514160014688969E-2</v>
      </c>
      <c r="P13331">
        <v>-0.1794435977935791</v>
      </c>
      <c r="Q13331">
        <v>-0.13880220055580139</v>
      </c>
      <c r="R13331">
        <v>-5.4102208465337753E-2</v>
      </c>
      <c r="S13331">
        <v>4.5607509091496468E-3</v>
      </c>
      <c r="T13331">
        <v>6.3223712146282196E-2</v>
      </c>
      <c r="U13331">
        <v>0.14792370796203613</v>
      </c>
      <c r="V13331">
        <v>0.18856510519981384</v>
      </c>
    </row>
    <row r="13332" spans="1:22" x14ac:dyDescent="0.25">
      <c r="A13332" t="s">
        <v>98</v>
      </c>
      <c r="B13332" t="s">
        <v>131</v>
      </c>
      <c r="C13332" t="s">
        <v>101</v>
      </c>
      <c r="D13332" t="s">
        <v>75</v>
      </c>
      <c r="E13332" t="s">
        <v>89</v>
      </c>
      <c r="F13332" t="s">
        <v>45</v>
      </c>
      <c r="G13332">
        <v>139</v>
      </c>
      <c r="H13332">
        <v>1</v>
      </c>
      <c r="I13332">
        <f>IF(VLOOKUP(Data!$A13332,summermonths, 2, FALSE) = 1, VLOOKUP(Data!$H13332,rateblocks, 2, FALSE), VLOOKUP(Data!H13332, rateblocks,3, FALSE))</f>
        <v>3</v>
      </c>
      <c r="J13332">
        <v>0.31655958294868469</v>
      </c>
      <c r="K13332">
        <v>0.45370000600814819</v>
      </c>
      <c r="L13332">
        <v>69.465110778808594</v>
      </c>
      <c r="M13332">
        <v>0.1371404230594635</v>
      </c>
      <c r="N13332">
        <v>0.16065323352813721</v>
      </c>
      <c r="O13332">
        <v>2.5809461250901222E-2</v>
      </c>
      <c r="P13332">
        <v>-0.12711063027381897</v>
      </c>
      <c r="Q13332">
        <v>-6.8744979798793793E-2</v>
      </c>
      <c r="R13332">
        <v>5.2893783897161484E-2</v>
      </c>
      <c r="S13332">
        <v>0.1371404230594635</v>
      </c>
      <c r="T13332">
        <v>0.22138705849647522</v>
      </c>
      <c r="U13332">
        <v>0.34302583336830139</v>
      </c>
      <c r="V13332">
        <v>0.40139147639274597</v>
      </c>
    </row>
    <row r="13333" spans="1:22" x14ac:dyDescent="0.25">
      <c r="A13333" t="s">
        <v>98</v>
      </c>
      <c r="B13333" t="s">
        <v>131</v>
      </c>
      <c r="C13333" t="s">
        <v>101</v>
      </c>
      <c r="D13333" t="s">
        <v>75</v>
      </c>
      <c r="E13333" t="s">
        <v>89</v>
      </c>
      <c r="F13333" t="s">
        <v>45</v>
      </c>
      <c r="G13333">
        <v>139</v>
      </c>
      <c r="H13333">
        <v>24</v>
      </c>
      <c r="I13333">
        <f>IF(VLOOKUP(Data!$A13333,summermonths, 2, FALSE) = 1, VLOOKUP(Data!$H13333,rateblocks, 2, FALSE), VLOOKUP(Data!H13333, rateblocks,3, FALSE))</f>
        <v>3</v>
      </c>
      <c r="J13333">
        <v>0.28152215480804443</v>
      </c>
      <c r="K13333">
        <v>0.45703417062759399</v>
      </c>
      <c r="L13333">
        <v>70.216545104980469</v>
      </c>
      <c r="M13333">
        <v>0.17551203072071075</v>
      </c>
      <c r="N13333">
        <v>0.15981009602546692</v>
      </c>
      <c r="O13333">
        <v>2.553926594555378E-2</v>
      </c>
      <c r="P13333">
        <v>-8.7352186441421509E-2</v>
      </c>
      <c r="Q13333">
        <v>-2.9292847961187363E-2</v>
      </c>
      <c r="R13333">
        <v>9.1707535088062286E-2</v>
      </c>
      <c r="S13333">
        <v>0.17551203072071075</v>
      </c>
      <c r="T13333">
        <v>0.25931653380393982</v>
      </c>
      <c r="U13333">
        <v>0.38031691312789917</v>
      </c>
      <c r="V13333">
        <v>0.43837624788284302</v>
      </c>
    </row>
    <row r="13334" spans="1:22" x14ac:dyDescent="0.25">
      <c r="A13334" t="s">
        <v>100</v>
      </c>
      <c r="B13334" t="s">
        <v>131</v>
      </c>
      <c r="C13334" t="s">
        <v>102</v>
      </c>
      <c r="D13334" t="s">
        <v>83</v>
      </c>
      <c r="E13334" t="s">
        <v>89</v>
      </c>
      <c r="F13334" t="s">
        <v>45</v>
      </c>
      <c r="G13334">
        <v>139</v>
      </c>
      <c r="H13334">
        <v>1</v>
      </c>
      <c r="I13334">
        <f>IF(VLOOKUP(Data!$A13334,summermonths, 2, FALSE) = 1, VLOOKUP(Data!$H13334,rateblocks, 2, FALSE), VLOOKUP(Data!H13334, rateblocks,3, FALSE))</f>
        <v>3</v>
      </c>
      <c r="J13334">
        <v>0.42402762174606323</v>
      </c>
      <c r="K13334">
        <v>0.47291365265846252</v>
      </c>
      <c r="L13334">
        <v>76.043167114257813</v>
      </c>
      <c r="M13334">
        <v>4.8886049538850784E-2</v>
      </c>
      <c r="N13334">
        <v>0.22118955850601196</v>
      </c>
      <c r="O13334">
        <v>4.8924822360277176E-2</v>
      </c>
      <c r="P13334">
        <v>-0.31493839621543884</v>
      </c>
      <c r="Q13334">
        <v>-0.23457977175712585</v>
      </c>
      <c r="R13334">
        <v>-6.7105866968631744E-2</v>
      </c>
      <c r="S13334">
        <v>4.8886049538850784E-2</v>
      </c>
      <c r="T13334">
        <v>0.16487796604633331</v>
      </c>
      <c r="U13334">
        <v>0.33235186338424683</v>
      </c>
      <c r="V13334">
        <v>0.41271048784255981</v>
      </c>
    </row>
    <row r="13335" spans="1:22" x14ac:dyDescent="0.25">
      <c r="A13335" t="s">
        <v>123</v>
      </c>
      <c r="B13335" t="s">
        <v>131</v>
      </c>
      <c r="C13335" t="s">
        <v>101</v>
      </c>
      <c r="D13335" t="s">
        <v>113</v>
      </c>
      <c r="E13335" t="s">
        <v>89</v>
      </c>
      <c r="F13335" t="s">
        <v>45</v>
      </c>
      <c r="G13335">
        <v>139</v>
      </c>
      <c r="H13335">
        <v>1</v>
      </c>
      <c r="I13335">
        <f>IF(VLOOKUP(Data!$A13335,summermonths, 2, FALSE) = 1, VLOOKUP(Data!$H13335,rateblocks, 2, FALSE), VLOOKUP(Data!H13335, rateblocks,3, FALSE))</f>
        <v>3</v>
      </c>
      <c r="J13335">
        <v>0.31602305173873901</v>
      </c>
      <c r="K13335">
        <v>0.40690648555755615</v>
      </c>
      <c r="L13335">
        <v>55.381294250488281</v>
      </c>
      <c r="M13335">
        <v>9.0883433818817139E-2</v>
      </c>
      <c r="N13335">
        <v>0.12784384191036224</v>
      </c>
      <c r="O13335">
        <v>1.6344048082828522E-2</v>
      </c>
      <c r="P13335">
        <v>-0.11940097063779831</v>
      </c>
      <c r="Q13335">
        <v>-7.2955042123794556E-2</v>
      </c>
      <c r="R13335">
        <v>2.3842057213187218E-2</v>
      </c>
      <c r="S13335">
        <v>9.0883433818817139E-2</v>
      </c>
      <c r="T13335">
        <v>0.15792481601238251</v>
      </c>
      <c r="U13335">
        <v>0.25472190976142883</v>
      </c>
      <c r="V13335">
        <v>0.30116784572601318</v>
      </c>
    </row>
    <row r="13336" spans="1:22" x14ac:dyDescent="0.25">
      <c r="A13336" t="s">
        <v>97</v>
      </c>
      <c r="B13336" t="s">
        <v>131</v>
      </c>
      <c r="C13336" t="s">
        <v>101</v>
      </c>
      <c r="D13336" t="s">
        <v>74</v>
      </c>
      <c r="E13336" t="s">
        <v>89</v>
      </c>
      <c r="F13336" t="s">
        <v>45</v>
      </c>
      <c r="G13336">
        <v>139</v>
      </c>
      <c r="H13336">
        <v>2</v>
      </c>
      <c r="I13336">
        <f>IF(VLOOKUP(Data!$A13336,summermonths, 2, FALSE) = 1, VLOOKUP(Data!$H13336,rateblocks, 2, FALSE), VLOOKUP(Data!H13336, rateblocks,3, FALSE))</f>
        <v>3</v>
      </c>
      <c r="J13336">
        <v>0.30791306495666504</v>
      </c>
      <c r="K13336">
        <v>0.44988113641738892</v>
      </c>
      <c r="L13336">
        <v>67.851737976074219</v>
      </c>
      <c r="M13336">
        <v>0.14196808636188507</v>
      </c>
      <c r="N13336">
        <v>0.14917491376399994</v>
      </c>
      <c r="O13336">
        <v>2.2253155708312988E-2</v>
      </c>
      <c r="P13336">
        <v>-0.10340280830860138</v>
      </c>
      <c r="Q13336">
        <v>-4.9207258969545364E-2</v>
      </c>
      <c r="R13336">
        <v>6.374068558216095E-2</v>
      </c>
      <c r="S13336">
        <v>0.14196808636188507</v>
      </c>
      <c r="T13336">
        <v>0.22019548714160919</v>
      </c>
      <c r="U13336">
        <v>0.3331434428691864</v>
      </c>
      <c r="V13336">
        <v>0.38733899593353271</v>
      </c>
    </row>
    <row r="13337" spans="1:22" x14ac:dyDescent="0.25">
      <c r="A13337" t="s">
        <v>95</v>
      </c>
      <c r="B13337" t="s">
        <v>131</v>
      </c>
      <c r="C13337" t="s">
        <v>102</v>
      </c>
      <c r="D13337" t="s">
        <v>78</v>
      </c>
      <c r="E13337" t="s">
        <v>89</v>
      </c>
      <c r="F13337" t="s">
        <v>45</v>
      </c>
      <c r="G13337">
        <v>139</v>
      </c>
      <c r="H13337">
        <v>4</v>
      </c>
      <c r="I13337">
        <f>IF(VLOOKUP(Data!$A13337,summermonths, 2, FALSE) = 1, VLOOKUP(Data!$H13337,rateblocks, 2, FALSE), VLOOKUP(Data!H13337, rateblocks,3, FALSE))</f>
        <v>3</v>
      </c>
      <c r="J13337">
        <v>0.29170432686805725</v>
      </c>
      <c r="K13337">
        <v>0.41982012987136841</v>
      </c>
      <c r="L13337">
        <v>61.647483825683594</v>
      </c>
      <c r="M13337">
        <v>0.12811581790447235</v>
      </c>
      <c r="N13337">
        <v>0.17271913588047028</v>
      </c>
      <c r="O13337">
        <v>2.9831899330019951E-2</v>
      </c>
      <c r="P13337">
        <v>-0.1559818834066391</v>
      </c>
      <c r="Q13337">
        <v>-9.3232661485671997E-2</v>
      </c>
      <c r="R13337">
        <v>3.7541814148426056E-2</v>
      </c>
      <c r="S13337">
        <v>0.12811581790447235</v>
      </c>
      <c r="T13337">
        <v>0.21868981420993805</v>
      </c>
      <c r="U13337">
        <v>0.3494642972946167</v>
      </c>
      <c r="V13337">
        <v>0.41221350431442261</v>
      </c>
    </row>
    <row r="13338" spans="1:22" x14ac:dyDescent="0.25">
      <c r="A13338" t="s">
        <v>100</v>
      </c>
      <c r="B13338" t="s">
        <v>131</v>
      </c>
      <c r="C13338" t="s">
        <v>101</v>
      </c>
      <c r="D13338" t="s">
        <v>77</v>
      </c>
      <c r="E13338" t="s">
        <v>89</v>
      </c>
      <c r="F13338" t="s">
        <v>45</v>
      </c>
      <c r="G13338">
        <v>139</v>
      </c>
      <c r="H13338">
        <v>4</v>
      </c>
      <c r="I13338">
        <f>IF(VLOOKUP(Data!$A13338,summermonths, 2, FALSE) = 1, VLOOKUP(Data!$H13338,rateblocks, 2, FALSE), VLOOKUP(Data!H13338, rateblocks,3, FALSE))</f>
        <v>3</v>
      </c>
      <c r="J13338">
        <v>0.34278342127799988</v>
      </c>
      <c r="K13338">
        <v>0.45830994844436646</v>
      </c>
      <c r="L13338">
        <v>68.551559448242187</v>
      </c>
      <c r="M13338">
        <v>0.11552652716636658</v>
      </c>
      <c r="N13338">
        <v>0.15889520943164825</v>
      </c>
      <c r="O13338">
        <v>2.5247687473893166E-2</v>
      </c>
      <c r="P13338">
        <v>-0.14583283662796021</v>
      </c>
      <c r="Q13338">
        <v>-8.8105879724025726E-2</v>
      </c>
      <c r="R13338">
        <v>3.2201796770095825E-2</v>
      </c>
      <c r="S13338">
        <v>0.11552652716636658</v>
      </c>
      <c r="T13338">
        <v>0.19885125756263733</v>
      </c>
      <c r="U13338">
        <v>0.31915894150733948</v>
      </c>
      <c r="V13338">
        <v>0.37688589096069336</v>
      </c>
    </row>
    <row r="13339" spans="1:22" x14ac:dyDescent="0.25">
      <c r="A13339" t="s">
        <v>124</v>
      </c>
      <c r="B13339" t="s">
        <v>131</v>
      </c>
      <c r="C13339" t="s">
        <v>101</v>
      </c>
      <c r="D13339" t="s">
        <v>119</v>
      </c>
      <c r="E13339" t="s">
        <v>89</v>
      </c>
      <c r="F13339" t="s">
        <v>45</v>
      </c>
      <c r="G13339">
        <v>139</v>
      </c>
      <c r="H13339">
        <v>2</v>
      </c>
      <c r="I13339">
        <f>IF(VLOOKUP(Data!$A13339,summermonths, 2, FALSE) = 1, VLOOKUP(Data!$H13339,rateblocks, 2, FALSE), VLOOKUP(Data!H13339, rateblocks,3, FALSE))</f>
        <v>3</v>
      </c>
      <c r="J13339">
        <v>0.27913132309913635</v>
      </c>
      <c r="K13339">
        <v>0.41517883539199829</v>
      </c>
      <c r="L13339">
        <v>57.590614318847656</v>
      </c>
      <c r="M13339">
        <v>0.13604749739170074</v>
      </c>
      <c r="N13339">
        <v>0.13357892632484436</v>
      </c>
      <c r="O13339">
        <v>1.7843330278992653E-2</v>
      </c>
      <c r="P13339">
        <v>-8.3670280873775482E-2</v>
      </c>
      <c r="Q13339">
        <v>-3.5140786319971085E-2</v>
      </c>
      <c r="R13339">
        <v>6.5998643636703491E-2</v>
      </c>
      <c r="S13339">
        <v>0.13604749739170074</v>
      </c>
      <c r="T13339">
        <v>0.206096351146698</v>
      </c>
      <c r="U13339">
        <v>0.30723577737808228</v>
      </c>
      <c r="V13339">
        <v>0.35576528310775757</v>
      </c>
    </row>
    <row r="13340" spans="1:22" x14ac:dyDescent="0.25">
      <c r="A13340" t="s">
        <v>122</v>
      </c>
      <c r="B13340" t="s">
        <v>131</v>
      </c>
      <c r="C13340" t="s">
        <v>102</v>
      </c>
      <c r="D13340" t="s">
        <v>115</v>
      </c>
      <c r="E13340" t="s">
        <v>89</v>
      </c>
      <c r="F13340" t="s">
        <v>45</v>
      </c>
      <c r="G13340">
        <v>139</v>
      </c>
      <c r="H13340">
        <v>8</v>
      </c>
      <c r="I13340">
        <f>IF(VLOOKUP(Data!$A13340,summermonths, 2, FALSE) = 1, VLOOKUP(Data!$H13340,rateblocks, 2, FALSE), VLOOKUP(Data!H13340, rateblocks,3, FALSE))</f>
        <v>2</v>
      </c>
      <c r="J13340">
        <v>0.20071820914745331</v>
      </c>
      <c r="K13340">
        <v>0.26140287518501282</v>
      </c>
      <c r="L13340">
        <v>41.61151123046875</v>
      </c>
      <c r="M13340">
        <v>6.0684677213430405E-2</v>
      </c>
      <c r="N13340">
        <v>0.13430327177047729</v>
      </c>
      <c r="O13340">
        <v>1.8037369474768639E-2</v>
      </c>
      <c r="P13340">
        <v>-0.1602245420217514</v>
      </c>
      <c r="Q13340">
        <v>-0.11143188923597336</v>
      </c>
      <c r="R13340">
        <v>-9.7440276294946671E-3</v>
      </c>
      <c r="S13340">
        <v>6.0684677213430405E-2</v>
      </c>
      <c r="T13340">
        <v>0.13111338019371033</v>
      </c>
      <c r="U13340">
        <v>0.23280124366283417</v>
      </c>
      <c r="V13340">
        <v>0.28159388899803162</v>
      </c>
    </row>
    <row r="13341" spans="1:22" x14ac:dyDescent="0.25">
      <c r="A13341" t="s">
        <v>122</v>
      </c>
      <c r="B13341" t="s">
        <v>131</v>
      </c>
      <c r="C13341" t="s">
        <v>101</v>
      </c>
      <c r="D13341" t="s">
        <v>117</v>
      </c>
      <c r="E13341" t="s">
        <v>89</v>
      </c>
      <c r="F13341" t="s">
        <v>45</v>
      </c>
      <c r="G13341">
        <v>139</v>
      </c>
      <c r="H13341">
        <v>1</v>
      </c>
      <c r="I13341">
        <f>IF(VLOOKUP(Data!$A13341,summermonths, 2, FALSE) = 1, VLOOKUP(Data!$H13341,rateblocks, 2, FALSE), VLOOKUP(Data!H13341, rateblocks,3, FALSE))</f>
        <v>3</v>
      </c>
      <c r="J13341">
        <v>0.31608271598815918</v>
      </c>
      <c r="K13341">
        <v>0.40392410755157471</v>
      </c>
      <c r="L13341">
        <v>54.817985534667969</v>
      </c>
      <c r="M13341">
        <v>8.7841391563415527E-2</v>
      </c>
      <c r="N13341">
        <v>0.12678812444210052</v>
      </c>
      <c r="O13341">
        <v>1.6075229272246361E-2</v>
      </c>
      <c r="P13341">
        <v>-0.12070651352405548</v>
      </c>
      <c r="Q13341">
        <v>-7.4644125998020172E-2</v>
      </c>
      <c r="R13341">
        <v>2.135363407433033E-2</v>
      </c>
      <c r="S13341">
        <v>8.7841391563415527E-2</v>
      </c>
      <c r="T13341">
        <v>0.15432915091514587</v>
      </c>
      <c r="U13341">
        <v>0.25032690167427063</v>
      </c>
      <c r="V13341">
        <v>0.29638931155204773</v>
      </c>
    </row>
    <row r="13342" spans="1:22" x14ac:dyDescent="0.25">
      <c r="A13342" t="s">
        <v>97</v>
      </c>
      <c r="B13342" t="s">
        <v>131</v>
      </c>
      <c r="C13342" t="s">
        <v>101</v>
      </c>
      <c r="D13342" t="s">
        <v>74</v>
      </c>
      <c r="E13342" t="s">
        <v>89</v>
      </c>
      <c r="F13342" t="s">
        <v>45</v>
      </c>
      <c r="G13342">
        <v>139</v>
      </c>
      <c r="H13342">
        <v>22</v>
      </c>
      <c r="I13342">
        <f>IF(VLOOKUP(Data!$A13342,summermonths, 2, FALSE) = 1, VLOOKUP(Data!$H13342,rateblocks, 2, FALSE), VLOOKUP(Data!H13342, rateblocks,3, FALSE))</f>
        <v>2</v>
      </c>
      <c r="J13342">
        <v>0.29213255643844604</v>
      </c>
      <c r="K13342">
        <v>0.38455739617347717</v>
      </c>
      <c r="L13342">
        <v>68.508598327636719</v>
      </c>
      <c r="M13342">
        <v>9.2424847185611725E-2</v>
      </c>
      <c r="N13342">
        <v>8.0191910266876221E-2</v>
      </c>
      <c r="O13342">
        <v>6.4307423308491707E-3</v>
      </c>
      <c r="P13342">
        <v>-3.9479106664657593E-2</v>
      </c>
      <c r="Q13342">
        <v>-1.0345220565795898E-2</v>
      </c>
      <c r="R13342">
        <v>5.03721684217453E-2</v>
      </c>
      <c r="S13342">
        <v>9.2424847185611725E-2</v>
      </c>
      <c r="T13342">
        <v>0.13447752594947815</v>
      </c>
      <c r="U13342">
        <v>0.19519491493701935</v>
      </c>
      <c r="V13342">
        <v>0.22432880103588104</v>
      </c>
    </row>
    <row r="13343" spans="1:22" x14ac:dyDescent="0.25">
      <c r="A13343" t="s">
        <v>96</v>
      </c>
      <c r="B13343" t="s">
        <v>131</v>
      </c>
      <c r="C13343" t="s">
        <v>102</v>
      </c>
      <c r="D13343" t="s">
        <v>79</v>
      </c>
      <c r="E13343" t="s">
        <v>89</v>
      </c>
      <c r="F13343" t="s">
        <v>45</v>
      </c>
      <c r="G13343">
        <v>139</v>
      </c>
      <c r="H13343">
        <v>22</v>
      </c>
      <c r="I13343">
        <f>IF(VLOOKUP(Data!$A13343,summermonths, 2, FALSE) = 1, VLOOKUP(Data!$H13343,rateblocks, 2, FALSE), VLOOKUP(Data!H13343, rateblocks,3, FALSE))</f>
        <v>2</v>
      </c>
      <c r="J13343">
        <v>0.32260534167289734</v>
      </c>
      <c r="K13343">
        <v>0.33550360798835754</v>
      </c>
      <c r="L13343">
        <v>70.575538635253906</v>
      </c>
      <c r="M13343">
        <v>1.2898262590169907E-2</v>
      </c>
      <c r="N13343">
        <v>9.5055095851421356E-2</v>
      </c>
      <c r="O13343">
        <v>9.0354708954691887E-3</v>
      </c>
      <c r="P13343">
        <v>-0.14345346391201019</v>
      </c>
      <c r="Q13343">
        <v>-0.10891974717378616</v>
      </c>
      <c r="R13343">
        <v>-3.6948677152395248E-2</v>
      </c>
      <c r="S13343">
        <v>1.2898262590169907E-2</v>
      </c>
      <c r="T13343">
        <v>6.274520605802536E-2</v>
      </c>
      <c r="U13343">
        <v>0.13471627235412598</v>
      </c>
      <c r="V13343">
        <v>0.16924998164176941</v>
      </c>
    </row>
    <row r="13344" spans="1:22" x14ac:dyDescent="0.25">
      <c r="A13344" t="s">
        <v>123</v>
      </c>
      <c r="B13344" t="s">
        <v>131</v>
      </c>
      <c r="C13344" t="s">
        <v>102</v>
      </c>
      <c r="D13344" t="s">
        <v>118</v>
      </c>
      <c r="E13344" t="s">
        <v>89</v>
      </c>
      <c r="F13344" t="s">
        <v>45</v>
      </c>
      <c r="G13344">
        <v>139</v>
      </c>
      <c r="H13344">
        <v>21</v>
      </c>
      <c r="I13344">
        <f>IF(VLOOKUP(Data!$A13344,summermonths, 2, FALSE) = 1, VLOOKUP(Data!$H13344,rateblocks, 2, FALSE), VLOOKUP(Data!H13344, rateblocks,3, FALSE))</f>
        <v>2</v>
      </c>
      <c r="J13344">
        <v>0.29129472374916077</v>
      </c>
      <c r="K13344">
        <v>0.35769784450531006</v>
      </c>
      <c r="L13344">
        <v>65.690650939941406</v>
      </c>
      <c r="M13344">
        <v>6.6403105854988098E-2</v>
      </c>
      <c r="N13344">
        <v>9.6449151635169983E-2</v>
      </c>
      <c r="O13344">
        <v>9.3024391680955887E-3</v>
      </c>
      <c r="P13344">
        <v>-9.2241629958152771E-2</v>
      </c>
      <c r="Q13344">
        <v>-5.7201456278562546E-2</v>
      </c>
      <c r="R13344">
        <v>1.5825120732188225E-2</v>
      </c>
      <c r="S13344">
        <v>6.6403105854988098E-2</v>
      </c>
      <c r="T13344">
        <v>0.11698108911514282</v>
      </c>
      <c r="U13344">
        <v>0.19000767171382904</v>
      </c>
      <c r="V13344">
        <v>0.22504784166812897</v>
      </c>
    </row>
    <row r="13345" spans="1:22" x14ac:dyDescent="0.25">
      <c r="A13345" t="s">
        <v>123</v>
      </c>
      <c r="B13345" t="s">
        <v>131</v>
      </c>
      <c r="C13345" t="s">
        <v>102</v>
      </c>
      <c r="D13345" t="s">
        <v>118</v>
      </c>
      <c r="E13345" t="s">
        <v>89</v>
      </c>
      <c r="F13345" t="s">
        <v>45</v>
      </c>
      <c r="G13345">
        <v>139</v>
      </c>
      <c r="H13345">
        <v>19</v>
      </c>
      <c r="I13345">
        <f>IF(VLOOKUP(Data!$A13345,summermonths, 2, FALSE) = 1, VLOOKUP(Data!$H13345,rateblocks, 2, FALSE), VLOOKUP(Data!H13345, rateblocks,3, FALSE))</f>
        <v>1</v>
      </c>
      <c r="J13345">
        <v>0.31711366772651672</v>
      </c>
      <c r="K13345">
        <v>0.38723021745681763</v>
      </c>
      <c r="L13345">
        <v>70.100715637207031</v>
      </c>
      <c r="M13345">
        <v>7.0116534829139709E-2</v>
      </c>
      <c r="N13345">
        <v>0.1157047376036644</v>
      </c>
      <c r="O13345">
        <v>1.3387585990130901E-2</v>
      </c>
      <c r="P13345">
        <v>-0.12020082026720047</v>
      </c>
      <c r="Q13345">
        <v>-7.8165054321289063E-2</v>
      </c>
      <c r="R13345">
        <v>9.4409110024571419E-3</v>
      </c>
      <c r="S13345">
        <v>7.0116534829139709E-2</v>
      </c>
      <c r="T13345">
        <v>0.13079215586185455</v>
      </c>
      <c r="U13345">
        <v>0.21839812397956848</v>
      </c>
      <c r="V13345">
        <v>0.26043388247489929</v>
      </c>
    </row>
    <row r="13346" spans="1:22" x14ac:dyDescent="0.25">
      <c r="A13346" t="s">
        <v>95</v>
      </c>
      <c r="B13346" t="s">
        <v>131</v>
      </c>
      <c r="C13346" t="s">
        <v>102</v>
      </c>
      <c r="D13346" t="s">
        <v>78</v>
      </c>
      <c r="E13346" t="s">
        <v>89</v>
      </c>
      <c r="F13346" t="s">
        <v>45</v>
      </c>
      <c r="G13346">
        <v>139</v>
      </c>
      <c r="H13346">
        <v>14</v>
      </c>
      <c r="I13346">
        <f>IF(VLOOKUP(Data!$A13346,summermonths, 2, FALSE) = 1, VLOOKUP(Data!$H13346,rateblocks, 2, FALSE), VLOOKUP(Data!H13346, rateblocks,3, FALSE))</f>
        <v>1</v>
      </c>
      <c r="J13346">
        <v>0.24447672069072723</v>
      </c>
      <c r="K13346">
        <v>0.2393525093793869</v>
      </c>
      <c r="L13346">
        <v>82.841728210449219</v>
      </c>
      <c r="M13346">
        <v>-5.1242085173726082E-3</v>
      </c>
      <c r="N13346">
        <v>0.16420829296112061</v>
      </c>
      <c r="O13346">
        <v>2.696436271071434E-2</v>
      </c>
      <c r="P13346">
        <v>-0.27522280812263489</v>
      </c>
      <c r="Q13346">
        <v>-0.21556560695171356</v>
      </c>
      <c r="R13346">
        <v>-9.1235123574733734E-2</v>
      </c>
      <c r="S13346">
        <v>-5.1242085173726082E-3</v>
      </c>
      <c r="T13346">
        <v>8.098670095205307E-2</v>
      </c>
      <c r="U13346">
        <v>0.2053171843290329</v>
      </c>
      <c r="V13346">
        <v>0.26497438549995422</v>
      </c>
    </row>
    <row r="13347" spans="1:22" x14ac:dyDescent="0.25">
      <c r="A13347" t="s">
        <v>99</v>
      </c>
      <c r="B13347" t="s">
        <v>131</v>
      </c>
      <c r="C13347" t="s">
        <v>101</v>
      </c>
      <c r="D13347" t="s">
        <v>76</v>
      </c>
      <c r="E13347" t="s">
        <v>89</v>
      </c>
      <c r="F13347" t="s">
        <v>45</v>
      </c>
      <c r="G13347">
        <v>139</v>
      </c>
      <c r="H13347">
        <v>20</v>
      </c>
      <c r="I13347">
        <f>IF(VLOOKUP(Data!$A13347,summermonths, 2, FALSE) = 1, VLOOKUP(Data!$H13347,rateblocks, 2, FALSE), VLOOKUP(Data!H13347, rateblocks,3, FALSE))</f>
        <v>2</v>
      </c>
      <c r="J13347">
        <v>0.36915722489356995</v>
      </c>
      <c r="K13347">
        <v>0.37195402383804321</v>
      </c>
      <c r="L13347">
        <v>73.104713439941406</v>
      </c>
      <c r="M13347">
        <v>2.7968173380941153E-3</v>
      </c>
      <c r="N13347">
        <v>7.415425032377243E-2</v>
      </c>
      <c r="O13347">
        <v>5.4988530464470387E-3</v>
      </c>
      <c r="P13347">
        <v>-0.11917606741189957</v>
      </c>
      <c r="Q13347">
        <v>-9.2235676944255829E-2</v>
      </c>
      <c r="R13347">
        <v>-3.6089710891246796E-2</v>
      </c>
      <c r="S13347">
        <v>2.7968173380941153E-3</v>
      </c>
      <c r="T13347">
        <v>4.1683346033096313E-2</v>
      </c>
      <c r="U13347">
        <v>9.7829312086105347E-2</v>
      </c>
      <c r="V13347">
        <v>0.12476970255374908</v>
      </c>
    </row>
    <row r="13348" spans="1:22" x14ac:dyDescent="0.25">
      <c r="A13348" t="s">
        <v>100</v>
      </c>
      <c r="B13348" t="s">
        <v>131</v>
      </c>
      <c r="C13348" t="s">
        <v>102</v>
      </c>
      <c r="D13348" t="s">
        <v>83</v>
      </c>
      <c r="E13348" t="s">
        <v>89</v>
      </c>
      <c r="F13348" t="s">
        <v>45</v>
      </c>
      <c r="G13348">
        <v>139</v>
      </c>
      <c r="H13348">
        <v>19</v>
      </c>
      <c r="I13348">
        <f>IF(VLOOKUP(Data!$A13348,summermonths, 2, FALSE) = 1, VLOOKUP(Data!$H13348,rateblocks, 2, FALSE), VLOOKUP(Data!H13348, rateblocks,3, FALSE))</f>
        <v>2</v>
      </c>
      <c r="J13348">
        <v>0.4698755145072937</v>
      </c>
      <c r="K13348">
        <v>0.38913670182228088</v>
      </c>
      <c r="L13348">
        <v>78.294967651367188</v>
      </c>
      <c r="M13348">
        <v>-8.0738812685012817E-2</v>
      </c>
      <c r="N13348">
        <v>0.16384050250053406</v>
      </c>
      <c r="O13348">
        <v>2.6843709871172905E-2</v>
      </c>
      <c r="P13348">
        <v>-0.35023245215415955</v>
      </c>
      <c r="Q13348">
        <v>-0.29070886969566345</v>
      </c>
      <c r="R13348">
        <v>-0.16665685176849365</v>
      </c>
      <c r="S13348">
        <v>-8.0738812685012817E-2</v>
      </c>
      <c r="T13348">
        <v>5.1792310550808907E-3</v>
      </c>
      <c r="U13348">
        <v>0.12923124432563782</v>
      </c>
      <c r="V13348">
        <v>0.18875482678413391</v>
      </c>
    </row>
    <row r="13349" spans="1:22" x14ac:dyDescent="0.25">
      <c r="A13349" t="s">
        <v>100</v>
      </c>
      <c r="B13349" t="s">
        <v>131</v>
      </c>
      <c r="C13349" t="s">
        <v>102</v>
      </c>
      <c r="D13349" t="s">
        <v>83</v>
      </c>
      <c r="E13349" t="s">
        <v>89</v>
      </c>
      <c r="F13349" t="s">
        <v>45</v>
      </c>
      <c r="G13349">
        <v>139</v>
      </c>
      <c r="H13349">
        <v>20</v>
      </c>
      <c r="I13349">
        <f>IF(VLOOKUP(Data!$A13349,summermonths, 2, FALSE) = 1, VLOOKUP(Data!$H13349,rateblocks, 2, FALSE), VLOOKUP(Data!H13349, rateblocks,3, FALSE))</f>
        <v>2</v>
      </c>
      <c r="J13349">
        <v>0.47450187802314758</v>
      </c>
      <c r="K13349">
        <v>0.41741007566452026</v>
      </c>
      <c r="L13349">
        <v>77.510787963867188</v>
      </c>
      <c r="M13349">
        <v>-5.7091794908046722E-2</v>
      </c>
      <c r="N13349">
        <v>0.15709692239761353</v>
      </c>
      <c r="O13349">
        <v>2.4679442867636681E-2</v>
      </c>
      <c r="P13349">
        <v>-0.31549322605133057</v>
      </c>
      <c r="Q13349">
        <v>-0.25841960310935974</v>
      </c>
      <c r="R13349">
        <v>-0.13947349786758423</v>
      </c>
      <c r="S13349">
        <v>-5.7091794908046722E-2</v>
      </c>
      <c r="T13349">
        <v>2.5289911776781082E-2</v>
      </c>
      <c r="U13349">
        <v>0.1442360132932663</v>
      </c>
      <c r="V13349">
        <v>0.20130965113639832</v>
      </c>
    </row>
    <row r="13350" spans="1:22" x14ac:dyDescent="0.25">
      <c r="A13350" t="s">
        <v>123</v>
      </c>
      <c r="B13350" t="s">
        <v>131</v>
      </c>
      <c r="C13350" t="s">
        <v>102</v>
      </c>
      <c r="D13350" t="s">
        <v>118</v>
      </c>
      <c r="E13350" t="s">
        <v>89</v>
      </c>
      <c r="F13350" t="s">
        <v>45</v>
      </c>
      <c r="G13350">
        <v>139</v>
      </c>
      <c r="H13350">
        <v>10</v>
      </c>
      <c r="I13350">
        <f>IF(VLOOKUP(Data!$A13350,summermonths, 2, FALSE) = 1, VLOOKUP(Data!$H13350,rateblocks, 2, FALSE), VLOOKUP(Data!H13350, rateblocks,3, FALSE))</f>
        <v>2</v>
      </c>
      <c r="J13350">
        <v>0.16104708611965179</v>
      </c>
      <c r="K13350">
        <v>0.36453238129615784</v>
      </c>
      <c r="L13350">
        <v>79.61151123046875</v>
      </c>
      <c r="M13350">
        <v>0.20348529517650604</v>
      </c>
      <c r="N13350">
        <v>0.19130845367908478</v>
      </c>
      <c r="O13350">
        <v>3.6598924547433853E-2</v>
      </c>
      <c r="P13350">
        <v>-0.1111891120672226</v>
      </c>
      <c r="Q13350">
        <v>-4.1686352342367172E-2</v>
      </c>
      <c r="R13350">
        <v>0.10316304117441177</v>
      </c>
      <c r="S13350">
        <v>0.20348529517650604</v>
      </c>
      <c r="T13350">
        <v>0.30380755662918091</v>
      </c>
      <c r="U13350">
        <v>0.44865694642066956</v>
      </c>
      <c r="V13350">
        <v>0.51815968751907349</v>
      </c>
    </row>
    <row r="13351" spans="1:22" x14ac:dyDescent="0.25">
      <c r="A13351" t="s">
        <v>99</v>
      </c>
      <c r="B13351" t="s">
        <v>131</v>
      </c>
      <c r="C13351" t="s">
        <v>101</v>
      </c>
      <c r="D13351" t="s">
        <v>76</v>
      </c>
      <c r="E13351" t="s">
        <v>89</v>
      </c>
      <c r="F13351" t="s">
        <v>45</v>
      </c>
      <c r="G13351">
        <v>139</v>
      </c>
      <c r="H13351">
        <v>7</v>
      </c>
      <c r="I13351">
        <f>IF(VLOOKUP(Data!$A13351,summermonths, 2, FALSE) = 1, VLOOKUP(Data!$H13351,rateblocks, 2, FALSE), VLOOKUP(Data!H13351, rateblocks,3, FALSE))</f>
        <v>2</v>
      </c>
      <c r="J13351">
        <v>0.27728977799415588</v>
      </c>
      <c r="K13351">
        <v>0.44908714294433594</v>
      </c>
      <c r="L13351">
        <v>69.010787963867188</v>
      </c>
      <c r="M13351">
        <v>0.17179735004901886</v>
      </c>
      <c r="N13351">
        <v>0.1727573424577713</v>
      </c>
      <c r="O13351">
        <v>2.9845099896192551E-2</v>
      </c>
      <c r="P13351">
        <v>-0.11236318945884705</v>
      </c>
      <c r="Q13351">
        <v>-4.9600090831518173E-2</v>
      </c>
      <c r="R13351">
        <v>8.1203311681747437E-2</v>
      </c>
      <c r="S13351">
        <v>0.17179735004901886</v>
      </c>
      <c r="T13351">
        <v>0.26239138841629028</v>
      </c>
      <c r="U13351">
        <v>0.39319479465484619</v>
      </c>
      <c r="V13351">
        <v>0.45595788955688477</v>
      </c>
    </row>
    <row r="13352" spans="1:22" x14ac:dyDescent="0.25">
      <c r="A13352" t="s">
        <v>99</v>
      </c>
      <c r="B13352" t="s">
        <v>131</v>
      </c>
      <c r="C13352" t="s">
        <v>102</v>
      </c>
      <c r="D13352" t="s">
        <v>82</v>
      </c>
      <c r="E13352" t="s">
        <v>89</v>
      </c>
      <c r="F13352" t="s">
        <v>45</v>
      </c>
      <c r="G13352">
        <v>139</v>
      </c>
      <c r="H13352">
        <v>13</v>
      </c>
      <c r="I13352">
        <f>IF(VLOOKUP(Data!$A13352,summermonths, 2, FALSE) = 1, VLOOKUP(Data!$H13352,rateblocks, 2, FALSE), VLOOKUP(Data!H13352, rateblocks,3, FALSE))</f>
        <v>1</v>
      </c>
      <c r="J13352">
        <v>0.32477653026580811</v>
      </c>
      <c r="K13352">
        <v>0.29327338933944702</v>
      </c>
      <c r="L13352">
        <v>89.640289306640625</v>
      </c>
      <c r="M13352">
        <v>-3.1503133475780487E-2</v>
      </c>
      <c r="N13352">
        <v>0.22882072627544403</v>
      </c>
      <c r="O13352">
        <v>5.2358925342559814E-2</v>
      </c>
      <c r="P13352">
        <v>-0.40787973999977112</v>
      </c>
      <c r="Q13352">
        <v>-0.324748694896698</v>
      </c>
      <c r="R13352">
        <v>-0.15149684250354767</v>
      </c>
      <c r="S13352">
        <v>-3.1503133475780487E-2</v>
      </c>
      <c r="T13352">
        <v>8.8490575551986694E-2</v>
      </c>
      <c r="U13352">
        <v>0.26174241304397583</v>
      </c>
      <c r="V13352">
        <v>0.34487345814704895</v>
      </c>
    </row>
    <row r="13353" spans="1:22" x14ac:dyDescent="0.25">
      <c r="A13353" t="s">
        <v>123</v>
      </c>
      <c r="B13353" t="s">
        <v>131</v>
      </c>
      <c r="C13353" t="s">
        <v>102</v>
      </c>
      <c r="D13353" t="s">
        <v>118</v>
      </c>
      <c r="E13353" t="s">
        <v>89</v>
      </c>
      <c r="F13353" t="s">
        <v>45</v>
      </c>
      <c r="G13353">
        <v>139</v>
      </c>
      <c r="H13353">
        <v>7</v>
      </c>
      <c r="I13353">
        <f>IF(VLOOKUP(Data!$A13353,summermonths, 2, FALSE) = 1, VLOOKUP(Data!$H13353,rateblocks, 2, FALSE), VLOOKUP(Data!H13353, rateblocks,3, FALSE))</f>
        <v>2</v>
      </c>
      <c r="J13353">
        <v>0.22362698614597321</v>
      </c>
      <c r="K13353">
        <v>0.34320142865180969</v>
      </c>
      <c r="L13353">
        <v>63.438850402832031</v>
      </c>
      <c r="M13353">
        <v>0.11957444995641708</v>
      </c>
      <c r="N13353">
        <v>0.16464607417583466</v>
      </c>
      <c r="O13353">
        <v>2.7108330279588699E-2</v>
      </c>
      <c r="P13353">
        <v>-0.15124423801898956</v>
      </c>
      <c r="Q13353">
        <v>-9.1427981853485107E-2</v>
      </c>
      <c r="R13353">
        <v>3.3233962953090668E-2</v>
      </c>
      <c r="S13353">
        <v>0.11957444995641708</v>
      </c>
      <c r="T13353">
        <v>0.2059149295091629</v>
      </c>
      <c r="U13353">
        <v>0.33057689666748047</v>
      </c>
      <c r="V13353">
        <v>0.39039313793182373</v>
      </c>
    </row>
    <row r="13354" spans="1:22" x14ac:dyDescent="0.25">
      <c r="A13354" t="s">
        <v>95</v>
      </c>
      <c r="B13354" t="s">
        <v>131</v>
      </c>
      <c r="C13354" t="s">
        <v>101</v>
      </c>
      <c r="D13354" t="s">
        <v>72</v>
      </c>
      <c r="E13354" t="s">
        <v>89</v>
      </c>
      <c r="F13354" t="s">
        <v>45</v>
      </c>
      <c r="G13354">
        <v>139</v>
      </c>
      <c r="H13354">
        <v>21</v>
      </c>
      <c r="I13354">
        <f>IF(VLOOKUP(Data!$A13354,summermonths, 2, FALSE) = 1, VLOOKUP(Data!$H13354,rateblocks, 2, FALSE), VLOOKUP(Data!H13354, rateblocks,3, FALSE))</f>
        <v>2</v>
      </c>
      <c r="J13354">
        <v>0.31749239563941956</v>
      </c>
      <c r="K13354">
        <v>0.44998741149902344</v>
      </c>
      <c r="L13354">
        <v>60.627338409423828</v>
      </c>
      <c r="M13354">
        <v>0.13249501585960388</v>
      </c>
      <c r="N13354">
        <v>0.13978300988674164</v>
      </c>
      <c r="O13354">
        <v>1.9539289176464081E-2</v>
      </c>
      <c r="P13354">
        <v>-9.7427576780319214E-2</v>
      </c>
      <c r="Q13354">
        <v>-4.6644117683172226E-2</v>
      </c>
      <c r="R13354">
        <v>5.9192731976509094E-2</v>
      </c>
      <c r="S13354">
        <v>0.13249501585960388</v>
      </c>
      <c r="T13354">
        <v>0.20579729974269867</v>
      </c>
      <c r="U13354">
        <v>0.31163415312767029</v>
      </c>
      <c r="V13354">
        <v>0.36241760849952698</v>
      </c>
    </row>
    <row r="13355" spans="1:22" x14ac:dyDescent="0.25">
      <c r="A13355" t="s">
        <v>122</v>
      </c>
      <c r="B13355" t="s">
        <v>131</v>
      </c>
      <c r="C13355" t="s">
        <v>101</v>
      </c>
      <c r="D13355" t="s">
        <v>117</v>
      </c>
      <c r="E13355" t="s">
        <v>89</v>
      </c>
      <c r="F13355" t="s">
        <v>45</v>
      </c>
      <c r="G13355">
        <v>139</v>
      </c>
      <c r="H13355">
        <v>17</v>
      </c>
      <c r="I13355">
        <f>IF(VLOOKUP(Data!$A13355,summermonths, 2, FALSE) = 1, VLOOKUP(Data!$H13355,rateblocks, 2, FALSE), VLOOKUP(Data!H13355, rateblocks,3, FALSE))</f>
        <v>2</v>
      </c>
      <c r="J13355">
        <v>0.19559510052204132</v>
      </c>
      <c r="K13355">
        <v>0.19204568862915039</v>
      </c>
      <c r="L13355">
        <v>63.592803955078125</v>
      </c>
      <c r="M13355">
        <v>-3.5494221374392509E-3</v>
      </c>
      <c r="N13355">
        <v>4.9664959311485291E-2</v>
      </c>
      <c r="O13355">
        <v>2.4666080716997385E-3</v>
      </c>
      <c r="P13355">
        <v>-8.5241012275218964E-2</v>
      </c>
      <c r="Q13355">
        <v>-6.7197628319263458E-2</v>
      </c>
      <c r="R13355">
        <v>-2.9593752697110176E-2</v>
      </c>
      <c r="S13355">
        <v>-3.5494221374392509E-3</v>
      </c>
      <c r="T13355">
        <v>2.2494908422231674E-2</v>
      </c>
      <c r="U13355">
        <v>6.0098785907030106E-2</v>
      </c>
      <c r="V13355">
        <v>7.8142166137695313E-2</v>
      </c>
    </row>
    <row r="13356" spans="1:22" x14ac:dyDescent="0.25">
      <c r="A13356" t="s">
        <v>124</v>
      </c>
      <c r="B13356" t="s">
        <v>131</v>
      </c>
      <c r="C13356" t="s">
        <v>101</v>
      </c>
      <c r="D13356" t="s">
        <v>119</v>
      </c>
      <c r="E13356" t="s">
        <v>89</v>
      </c>
      <c r="F13356" t="s">
        <v>45</v>
      </c>
      <c r="G13356">
        <v>139</v>
      </c>
      <c r="H13356">
        <v>15</v>
      </c>
      <c r="I13356">
        <f>IF(VLOOKUP(Data!$A13356,summermonths, 2, FALSE) = 1, VLOOKUP(Data!$H13356,rateblocks, 2, FALSE), VLOOKUP(Data!H13356, rateblocks,3, FALSE))</f>
        <v>2</v>
      </c>
      <c r="J13356">
        <v>0.22756454348564148</v>
      </c>
      <c r="K13356">
        <v>0.23295888304710388</v>
      </c>
      <c r="L13356">
        <v>73.422065734863281</v>
      </c>
      <c r="M13356">
        <v>5.3943516686558723E-3</v>
      </c>
      <c r="N13356">
        <v>9.213130921125412E-2</v>
      </c>
      <c r="O13356">
        <v>8.4881782531738281E-3</v>
      </c>
      <c r="P13356">
        <v>-0.14614816009998322</v>
      </c>
      <c r="Q13356">
        <v>-0.11267667263746262</v>
      </c>
      <c r="R13356">
        <v>-4.2919352650642395E-2</v>
      </c>
      <c r="S13356">
        <v>5.3943516686558723E-3</v>
      </c>
      <c r="T13356">
        <v>5.3708057850599289E-2</v>
      </c>
      <c r="U13356">
        <v>0.12346537411212921</v>
      </c>
      <c r="V13356">
        <v>0.15693686902523041</v>
      </c>
    </row>
    <row r="13357" spans="1:22" x14ac:dyDescent="0.25">
      <c r="A13357" t="s">
        <v>124</v>
      </c>
      <c r="B13357" t="s">
        <v>131</v>
      </c>
      <c r="C13357" t="s">
        <v>101</v>
      </c>
      <c r="D13357" t="s">
        <v>119</v>
      </c>
      <c r="E13357" t="s">
        <v>89</v>
      </c>
      <c r="F13357" t="s">
        <v>45</v>
      </c>
      <c r="G13357">
        <v>139</v>
      </c>
      <c r="H13357">
        <v>23</v>
      </c>
      <c r="I13357">
        <f>IF(VLOOKUP(Data!$A13357,summermonths, 2, FALSE) = 1, VLOOKUP(Data!$H13357,rateblocks, 2, FALSE), VLOOKUP(Data!H13357, rateblocks,3, FALSE))</f>
        <v>3</v>
      </c>
      <c r="J13357">
        <v>0.28710529208183289</v>
      </c>
      <c r="K13357">
        <v>0.4218180775642395</v>
      </c>
      <c r="L13357">
        <v>60.501197814941406</v>
      </c>
      <c r="M13357">
        <v>0.13471278548240662</v>
      </c>
      <c r="N13357">
        <v>0.13195176422595978</v>
      </c>
      <c r="O13357">
        <v>1.7411267384886742E-2</v>
      </c>
      <c r="P13357">
        <v>-8.2328550517559052E-2</v>
      </c>
      <c r="Q13357">
        <v>-3.4390203654766083E-2</v>
      </c>
      <c r="R13357">
        <v>6.5517209470272064E-2</v>
      </c>
      <c r="S13357">
        <v>0.13471278548240662</v>
      </c>
      <c r="T13357">
        <v>0.20390835404396057</v>
      </c>
      <c r="U13357">
        <v>0.30381578207015991</v>
      </c>
      <c r="V13357">
        <v>0.35175412893295288</v>
      </c>
    </row>
    <row r="13358" spans="1:22" x14ac:dyDescent="0.25">
      <c r="A13358" t="s">
        <v>124</v>
      </c>
      <c r="B13358" t="s">
        <v>131</v>
      </c>
      <c r="C13358" t="s">
        <v>102</v>
      </c>
      <c r="D13358" t="s">
        <v>114</v>
      </c>
      <c r="E13358" t="s">
        <v>89</v>
      </c>
      <c r="F13358" t="s">
        <v>45</v>
      </c>
      <c r="G13358">
        <v>139</v>
      </c>
      <c r="H13358">
        <v>9</v>
      </c>
      <c r="I13358">
        <f>IF(VLOOKUP(Data!$A13358,summermonths, 2, FALSE) = 1, VLOOKUP(Data!$H13358,rateblocks, 2, FALSE), VLOOKUP(Data!H13358, rateblocks,3, FALSE))</f>
        <v>2</v>
      </c>
      <c r="J13358">
        <v>0.17381228506565094</v>
      </c>
      <c r="K13358">
        <v>0.19902877509593964</v>
      </c>
      <c r="L13358">
        <v>73.791366577148438</v>
      </c>
      <c r="M13358">
        <v>2.5216490030288696E-2</v>
      </c>
      <c r="N13358">
        <v>8.9908681809902191E-2</v>
      </c>
      <c r="O13358">
        <v>8.0835707485675812E-3</v>
      </c>
      <c r="P13358">
        <v>-0.12267012894153595</v>
      </c>
      <c r="Q13358">
        <v>-9.0006120502948761E-2</v>
      </c>
      <c r="R13358">
        <v>-2.1931668743491173E-2</v>
      </c>
      <c r="S13358">
        <v>2.5216490030288696E-2</v>
      </c>
      <c r="T13358">
        <v>7.2364650666713715E-2</v>
      </c>
      <c r="U13358">
        <v>0.14043910801410675</v>
      </c>
      <c r="V13358">
        <v>0.17310310900211334</v>
      </c>
    </row>
    <row r="13359" spans="1:22" x14ac:dyDescent="0.25">
      <c r="A13359" t="s">
        <v>99</v>
      </c>
      <c r="B13359" t="s">
        <v>131</v>
      </c>
      <c r="C13359" t="s">
        <v>101</v>
      </c>
      <c r="D13359" t="s">
        <v>76</v>
      </c>
      <c r="E13359" t="s">
        <v>89</v>
      </c>
      <c r="F13359" t="s">
        <v>45</v>
      </c>
      <c r="G13359">
        <v>139</v>
      </c>
      <c r="H13359">
        <v>17</v>
      </c>
      <c r="I13359">
        <f>IF(VLOOKUP(Data!$A13359,summermonths, 2, FALSE) = 1, VLOOKUP(Data!$H13359,rateblocks, 2, FALSE), VLOOKUP(Data!H13359, rateblocks,3, FALSE))</f>
        <v>1</v>
      </c>
      <c r="J13359">
        <v>0.30523142218589783</v>
      </c>
      <c r="K13359">
        <v>0.26093444228172302</v>
      </c>
      <c r="L13359">
        <v>78.146286010742187</v>
      </c>
      <c r="M13359">
        <v>-4.4296983629465103E-2</v>
      </c>
      <c r="N13359">
        <v>0.10756123811006546</v>
      </c>
      <c r="O13359">
        <v>1.1569419875741005E-2</v>
      </c>
      <c r="P13359">
        <v>-0.22121948003768921</v>
      </c>
      <c r="Q13359">
        <v>-0.18214225769042969</v>
      </c>
      <c r="R13359">
        <v>-0.10070215165615082</v>
      </c>
      <c r="S13359">
        <v>-4.4296983629465103E-2</v>
      </c>
      <c r="T13359">
        <v>1.2108184397220612E-2</v>
      </c>
      <c r="U13359">
        <v>9.3548290431499481E-2</v>
      </c>
      <c r="V13359">
        <v>0.13262550532817841</v>
      </c>
    </row>
    <row r="13360" spans="1:22" x14ac:dyDescent="0.25">
      <c r="A13360" t="s">
        <v>125</v>
      </c>
      <c r="B13360" t="s">
        <v>131</v>
      </c>
      <c r="C13360" t="s">
        <v>102</v>
      </c>
      <c r="D13360" t="s">
        <v>116</v>
      </c>
      <c r="E13360" t="s">
        <v>89</v>
      </c>
      <c r="F13360" t="s">
        <v>45</v>
      </c>
      <c r="G13360">
        <v>139</v>
      </c>
      <c r="H13360">
        <v>4</v>
      </c>
      <c r="I13360">
        <f>IF(VLOOKUP(Data!$A13360,summermonths, 2, FALSE) = 1, VLOOKUP(Data!$H13360,rateblocks, 2, FALSE), VLOOKUP(Data!H13360, rateblocks,3, FALSE))</f>
        <v>3</v>
      </c>
      <c r="J13360">
        <v>0.22816714644432068</v>
      </c>
      <c r="K13360">
        <v>0.42141726613044739</v>
      </c>
      <c r="L13360">
        <v>61.035972595214844</v>
      </c>
      <c r="M13360">
        <v>0.1932501345872879</v>
      </c>
      <c r="N13360">
        <v>0.22709919512271881</v>
      </c>
      <c r="O13360">
        <v>5.1574043929576874E-2</v>
      </c>
      <c r="P13360">
        <v>-0.18029479682445526</v>
      </c>
      <c r="Q13360">
        <v>-9.7789198160171509E-2</v>
      </c>
      <c r="R13360">
        <v>7.4159197509288788E-2</v>
      </c>
      <c r="S13360">
        <v>0.1932501345872879</v>
      </c>
      <c r="T13360">
        <v>0.31234106421470642</v>
      </c>
      <c r="U13360">
        <v>0.48428946733474731</v>
      </c>
      <c r="V13360">
        <v>0.56679505109786987</v>
      </c>
    </row>
    <row r="13361" spans="1:22" x14ac:dyDescent="0.25">
      <c r="A13361" t="s">
        <v>124</v>
      </c>
      <c r="B13361" t="s">
        <v>131</v>
      </c>
      <c r="C13361" t="s">
        <v>101</v>
      </c>
      <c r="D13361" t="s">
        <v>119</v>
      </c>
      <c r="E13361" t="s">
        <v>89</v>
      </c>
      <c r="F13361" t="s">
        <v>45</v>
      </c>
      <c r="G13361">
        <v>139</v>
      </c>
      <c r="H13361">
        <v>24</v>
      </c>
      <c r="I13361">
        <f>IF(VLOOKUP(Data!$A13361,summermonths, 2, FALSE) = 1, VLOOKUP(Data!$H13361,rateblocks, 2, FALSE), VLOOKUP(Data!H13361, rateblocks,3, FALSE))</f>
        <v>3</v>
      </c>
      <c r="J13361">
        <v>0.27474987506866455</v>
      </c>
      <c r="K13361">
        <v>0.41663104295730591</v>
      </c>
      <c r="L13361">
        <v>59.489208221435547</v>
      </c>
      <c r="M13361">
        <v>0.14188116788864136</v>
      </c>
      <c r="N13361">
        <v>0.13293720781803131</v>
      </c>
      <c r="O13361">
        <v>1.7672300338745117E-2</v>
      </c>
      <c r="P13361">
        <v>-7.6781079173088074E-2</v>
      </c>
      <c r="Q13361">
        <v>-2.848471887409687E-2</v>
      </c>
      <c r="R13361">
        <v>7.2168827056884766E-2</v>
      </c>
      <c r="S13361">
        <v>0.14188116788864136</v>
      </c>
      <c r="T13361">
        <v>0.21159350872039795</v>
      </c>
      <c r="U13361">
        <v>0.31224706768989563</v>
      </c>
      <c r="V13361">
        <v>0.36054342985153198</v>
      </c>
    </row>
    <row r="13362" spans="1:22" x14ac:dyDescent="0.25">
      <c r="A13362" t="s">
        <v>123</v>
      </c>
      <c r="B13362" t="s">
        <v>131</v>
      </c>
      <c r="C13362" t="s">
        <v>101</v>
      </c>
      <c r="D13362" t="s">
        <v>113</v>
      </c>
      <c r="E13362" t="s">
        <v>89</v>
      </c>
      <c r="F13362" t="s">
        <v>45</v>
      </c>
      <c r="G13362">
        <v>139</v>
      </c>
      <c r="H13362">
        <v>22</v>
      </c>
      <c r="I13362">
        <f>IF(VLOOKUP(Data!$A13362,summermonths, 2, FALSE) = 1, VLOOKUP(Data!$H13362,rateblocks, 2, FALSE), VLOOKUP(Data!H13362, rateblocks,3, FALSE))</f>
        <v>2</v>
      </c>
      <c r="J13362">
        <v>0.32441982626914978</v>
      </c>
      <c r="K13362">
        <v>0.3092673122882843</v>
      </c>
      <c r="L13362">
        <v>58.017040252685547</v>
      </c>
      <c r="M13362">
        <v>-1.5152501873672009E-2</v>
      </c>
      <c r="N13362">
        <v>5.1266010850667953E-2</v>
      </c>
      <c r="O13362">
        <v>2.6282039470970631E-3</v>
      </c>
      <c r="P13362">
        <v>-9.9477589130401611E-2</v>
      </c>
      <c r="Q13362">
        <v>-8.0852538347244263E-2</v>
      </c>
      <c r="R13362">
        <v>-4.2036425322294235E-2</v>
      </c>
      <c r="S13362">
        <v>-1.5152501873672009E-2</v>
      </c>
      <c r="T13362">
        <v>1.1731420643627644E-2</v>
      </c>
      <c r="U13362">
        <v>5.0547532737255096E-2</v>
      </c>
      <c r="V13362">
        <v>6.9172583520412445E-2</v>
      </c>
    </row>
    <row r="13363" spans="1:22" x14ac:dyDescent="0.25">
      <c r="A13363" t="s">
        <v>97</v>
      </c>
      <c r="B13363" t="s">
        <v>131</v>
      </c>
      <c r="C13363" t="s">
        <v>101</v>
      </c>
      <c r="D13363" t="s">
        <v>74</v>
      </c>
      <c r="E13363" t="s">
        <v>89</v>
      </c>
      <c r="F13363" t="s">
        <v>45</v>
      </c>
      <c r="G13363">
        <v>139</v>
      </c>
      <c r="H13363">
        <v>4</v>
      </c>
      <c r="I13363">
        <f>IF(VLOOKUP(Data!$A13363,summermonths, 2, FALSE) = 1, VLOOKUP(Data!$H13363,rateblocks, 2, FALSE), VLOOKUP(Data!H13363, rateblocks,3, FALSE))</f>
        <v>3</v>
      </c>
      <c r="J13363">
        <v>0.27081394195556641</v>
      </c>
      <c r="K13363">
        <v>0.43960118293762207</v>
      </c>
      <c r="L13363">
        <v>67.50390625</v>
      </c>
      <c r="M13363">
        <v>0.16878724098205566</v>
      </c>
      <c r="N13363">
        <v>0.14438943564891815</v>
      </c>
      <c r="O13363">
        <v>2.0848309621214867E-2</v>
      </c>
      <c r="P13363">
        <v>-6.8712249398231506E-2</v>
      </c>
      <c r="Q13363">
        <v>-1.6255266964435577E-2</v>
      </c>
      <c r="R13363">
        <v>9.3069344758987427E-2</v>
      </c>
      <c r="S13363">
        <v>0.16878724098205566</v>
      </c>
      <c r="T13363">
        <v>0.2445051372051239</v>
      </c>
      <c r="U13363">
        <v>0.35382974147796631</v>
      </c>
      <c r="V13363">
        <v>0.40628671646118164</v>
      </c>
    </row>
    <row r="13364" spans="1:22" x14ac:dyDescent="0.25">
      <c r="A13364" t="s">
        <v>122</v>
      </c>
      <c r="B13364" t="s">
        <v>131</v>
      </c>
      <c r="C13364" t="s">
        <v>102</v>
      </c>
      <c r="D13364" t="s">
        <v>115</v>
      </c>
      <c r="E13364" t="s">
        <v>89</v>
      </c>
      <c r="F13364" t="s">
        <v>45</v>
      </c>
      <c r="G13364">
        <v>139</v>
      </c>
      <c r="H13364">
        <v>17</v>
      </c>
      <c r="I13364">
        <f>IF(VLOOKUP(Data!$A13364,summermonths, 2, FALSE) = 1, VLOOKUP(Data!$H13364,rateblocks, 2, FALSE), VLOOKUP(Data!H13364, rateblocks,3, FALSE))</f>
        <v>2</v>
      </c>
      <c r="J13364">
        <v>0.2539985179901123</v>
      </c>
      <c r="K13364">
        <v>0.16104316711425781</v>
      </c>
      <c r="L13364">
        <v>53.985610961914062</v>
      </c>
      <c r="M13364">
        <v>-9.2955358326435089E-2</v>
      </c>
      <c r="N13364">
        <v>7.6012998819351196E-2</v>
      </c>
      <c r="O13364">
        <v>5.7779760099947453E-3</v>
      </c>
      <c r="P13364">
        <v>-0.2179856151342392</v>
      </c>
      <c r="Q13364">
        <v>-0.19036993384361267</v>
      </c>
      <c r="R13364">
        <v>-0.1328166127204895</v>
      </c>
      <c r="S13364">
        <v>-9.2955358326435089E-2</v>
      </c>
      <c r="T13364">
        <v>-5.3094103932380676E-2</v>
      </c>
      <c r="U13364">
        <v>4.4592195190489292E-3</v>
      </c>
      <c r="V13364">
        <v>3.2074898481369019E-2</v>
      </c>
    </row>
    <row r="13365" spans="1:22" x14ac:dyDescent="0.25">
      <c r="A13365" t="s">
        <v>98</v>
      </c>
      <c r="B13365" t="s">
        <v>131</v>
      </c>
      <c r="C13365" t="s">
        <v>101</v>
      </c>
      <c r="D13365" t="s">
        <v>75</v>
      </c>
      <c r="E13365" t="s">
        <v>89</v>
      </c>
      <c r="F13365" t="s">
        <v>45</v>
      </c>
      <c r="G13365">
        <v>139</v>
      </c>
      <c r="H13365">
        <v>3</v>
      </c>
      <c r="I13365">
        <f>IF(VLOOKUP(Data!$A13365,summermonths, 2, FALSE) = 1, VLOOKUP(Data!$H13365,rateblocks, 2, FALSE), VLOOKUP(Data!H13365, rateblocks,3, FALSE))</f>
        <v>3</v>
      </c>
      <c r="J13365">
        <v>0.31631302833557129</v>
      </c>
      <c r="K13365">
        <v>0.44729605317115784</v>
      </c>
      <c r="L13365">
        <v>68.915824890136719</v>
      </c>
      <c r="M13365">
        <v>0.13098300993442535</v>
      </c>
      <c r="N13365">
        <v>0.15914739668369293</v>
      </c>
      <c r="O13365">
        <v>2.5327892974019051E-2</v>
      </c>
      <c r="P13365">
        <v>-0.13079115748405457</v>
      </c>
      <c r="Q13365">
        <v>-7.2972588241100311E-2</v>
      </c>
      <c r="R13365">
        <v>4.7526031732559204E-2</v>
      </c>
      <c r="S13365">
        <v>0.13098300993442535</v>
      </c>
      <c r="T13365">
        <v>0.2144399881362915</v>
      </c>
      <c r="U13365">
        <v>0.33493861556053162</v>
      </c>
      <c r="V13365">
        <v>0.39275717735290527</v>
      </c>
    </row>
    <row r="13366" spans="1:22" x14ac:dyDescent="0.25">
      <c r="A13366" t="s">
        <v>125</v>
      </c>
      <c r="B13366" t="s">
        <v>131</v>
      </c>
      <c r="C13366" t="s">
        <v>102</v>
      </c>
      <c r="D13366" t="s">
        <v>116</v>
      </c>
      <c r="E13366" t="s">
        <v>89</v>
      </c>
      <c r="F13366" t="s">
        <v>45</v>
      </c>
      <c r="G13366">
        <v>139</v>
      </c>
      <c r="H13366">
        <v>17</v>
      </c>
      <c r="I13366">
        <f>IF(VLOOKUP(Data!$A13366,summermonths, 2, FALSE) = 1, VLOOKUP(Data!$H13366,rateblocks, 2, FALSE), VLOOKUP(Data!H13366, rateblocks,3, FALSE))</f>
        <v>2</v>
      </c>
      <c r="J13366">
        <v>0.25654736161231995</v>
      </c>
      <c r="K13366">
        <v>0.25304317474365234</v>
      </c>
      <c r="L13366">
        <v>80.748199462890625</v>
      </c>
      <c r="M13366">
        <v>-3.5041901282966137E-3</v>
      </c>
      <c r="N13366">
        <v>0.15027372539043427</v>
      </c>
      <c r="O13366">
        <v>2.2582191973924637E-2</v>
      </c>
      <c r="P13366">
        <v>-0.25068247318267822</v>
      </c>
      <c r="Q13366">
        <v>-0.19608771800994873</v>
      </c>
      <c r="R13366">
        <v>-8.2307808101177216E-2</v>
      </c>
      <c r="S13366">
        <v>-3.5041901282966137E-3</v>
      </c>
      <c r="T13366">
        <v>7.5299426913261414E-2</v>
      </c>
      <c r="U13366">
        <v>0.18907934427261353</v>
      </c>
      <c r="V13366">
        <v>0.24367409944534302</v>
      </c>
    </row>
    <row r="13367" spans="1:22" x14ac:dyDescent="0.25">
      <c r="A13367" t="s">
        <v>99</v>
      </c>
      <c r="B13367" t="s">
        <v>131</v>
      </c>
      <c r="C13367" t="s">
        <v>102</v>
      </c>
      <c r="D13367" t="s">
        <v>82</v>
      </c>
      <c r="E13367" t="s">
        <v>89</v>
      </c>
      <c r="F13367" t="s">
        <v>45</v>
      </c>
      <c r="G13367">
        <v>139</v>
      </c>
      <c r="H13367">
        <v>15</v>
      </c>
      <c r="I13367">
        <f>IF(VLOOKUP(Data!$A13367,summermonths, 2, FALSE) = 1, VLOOKUP(Data!$H13367,rateblocks, 2, FALSE), VLOOKUP(Data!H13367, rateblocks,3, FALSE))</f>
        <v>1</v>
      </c>
      <c r="J13367">
        <v>0.30081918835639954</v>
      </c>
      <c r="K13367">
        <v>0.33125901222229004</v>
      </c>
      <c r="L13367">
        <v>90.035972595214844</v>
      </c>
      <c r="M13367">
        <v>3.0439792200922966E-2</v>
      </c>
      <c r="N13367">
        <v>0.25058233737945557</v>
      </c>
      <c r="O13367">
        <v>6.2791511416435242E-2</v>
      </c>
      <c r="P13367">
        <v>-0.38173148036003113</v>
      </c>
      <c r="Q13367">
        <v>-0.29069438576698303</v>
      </c>
      <c r="R13367">
        <v>-0.100965715944767</v>
      </c>
      <c r="S13367">
        <v>3.0439792200922966E-2</v>
      </c>
      <c r="T13367">
        <v>0.16184529662132263</v>
      </c>
      <c r="U13367">
        <v>0.35157397389411926</v>
      </c>
      <c r="V13367">
        <v>0.44261106848716736</v>
      </c>
    </row>
    <row r="13368" spans="1:22" x14ac:dyDescent="0.25">
      <c r="A13368" t="s">
        <v>125</v>
      </c>
      <c r="B13368" t="s">
        <v>131</v>
      </c>
      <c r="C13368" t="s">
        <v>101</v>
      </c>
      <c r="D13368" t="s">
        <v>120</v>
      </c>
      <c r="E13368" t="s">
        <v>89</v>
      </c>
      <c r="F13368" t="s">
        <v>45</v>
      </c>
      <c r="G13368">
        <v>139</v>
      </c>
      <c r="H13368">
        <v>21</v>
      </c>
      <c r="I13368">
        <f>IF(VLOOKUP(Data!$A13368,summermonths, 2, FALSE) = 1, VLOOKUP(Data!$H13368,rateblocks, 2, FALSE), VLOOKUP(Data!H13368, rateblocks,3, FALSE))</f>
        <v>2</v>
      </c>
      <c r="J13368">
        <v>0.32298967242240906</v>
      </c>
      <c r="K13368">
        <v>0.44316220283508301</v>
      </c>
      <c r="L13368">
        <v>62.925441741943359</v>
      </c>
      <c r="M13368">
        <v>0.12017253041267395</v>
      </c>
      <c r="N13368">
        <v>0.13003064692020416</v>
      </c>
      <c r="O13368">
        <v>1.6907969489693642E-2</v>
      </c>
      <c r="P13368">
        <v>-9.370885044336319E-2</v>
      </c>
      <c r="Q13368">
        <v>-4.6468447893857956E-2</v>
      </c>
      <c r="R13368">
        <v>5.1984392106533051E-2</v>
      </c>
      <c r="S13368">
        <v>0.12017253041267395</v>
      </c>
      <c r="T13368">
        <v>0.18836066126823425</v>
      </c>
      <c r="U13368">
        <v>0.28681349754333496</v>
      </c>
      <c r="V13368">
        <v>0.33405390381813049</v>
      </c>
    </row>
    <row r="13369" spans="1:22" x14ac:dyDescent="0.25">
      <c r="A13369" t="s">
        <v>97</v>
      </c>
      <c r="B13369" t="s">
        <v>131</v>
      </c>
      <c r="C13369" t="s">
        <v>102</v>
      </c>
      <c r="D13369" t="s">
        <v>80</v>
      </c>
      <c r="E13369" t="s">
        <v>89</v>
      </c>
      <c r="F13369" t="s">
        <v>45</v>
      </c>
      <c r="G13369">
        <v>139</v>
      </c>
      <c r="H13369">
        <v>14</v>
      </c>
      <c r="I13369">
        <f>IF(VLOOKUP(Data!$A13369,summermonths, 2, FALSE) = 1, VLOOKUP(Data!$H13369,rateblocks, 2, FALSE), VLOOKUP(Data!H13369, rateblocks,3, FALSE))</f>
        <v>1</v>
      </c>
      <c r="J13369">
        <v>0.1870502233505249</v>
      </c>
      <c r="K13369">
        <v>0.27622303366661072</v>
      </c>
      <c r="L13369">
        <v>79.273384094238281</v>
      </c>
      <c r="M13369">
        <v>8.9172795414924622E-2</v>
      </c>
      <c r="N13369">
        <v>0.16691155731678009</v>
      </c>
      <c r="O13369">
        <v>2.7859468013048172E-2</v>
      </c>
      <c r="P13369">
        <v>-0.18537227809429169</v>
      </c>
      <c r="Q13369">
        <v>-0.12473297119140625</v>
      </c>
      <c r="R13369">
        <v>1.644289237447083E-3</v>
      </c>
      <c r="S13369">
        <v>8.9172795414924622E-2</v>
      </c>
      <c r="T13369">
        <v>0.17670130729675293</v>
      </c>
      <c r="U13369">
        <v>0.30307856202125549</v>
      </c>
      <c r="V13369">
        <v>0.36371788382530212</v>
      </c>
    </row>
    <row r="13370" spans="1:22" x14ac:dyDescent="0.25">
      <c r="A13370" t="s">
        <v>122</v>
      </c>
      <c r="B13370" t="s">
        <v>131</v>
      </c>
      <c r="C13370" t="s">
        <v>101</v>
      </c>
      <c r="D13370" t="s">
        <v>117</v>
      </c>
      <c r="E13370" t="s">
        <v>89</v>
      </c>
      <c r="F13370" t="s">
        <v>45</v>
      </c>
      <c r="G13370">
        <v>139</v>
      </c>
      <c r="H13370">
        <v>5</v>
      </c>
      <c r="I13370">
        <f>IF(VLOOKUP(Data!$A13370,summermonths, 2, FALSE) = 1, VLOOKUP(Data!$H13370,rateblocks, 2, FALSE), VLOOKUP(Data!H13370, rateblocks,3, FALSE))</f>
        <v>3</v>
      </c>
      <c r="J13370">
        <v>0.31575831770896912</v>
      </c>
      <c r="K13370">
        <v>0.39975324273109436</v>
      </c>
      <c r="L13370">
        <v>52.864387512207031</v>
      </c>
      <c r="M13370">
        <v>8.3994925022125244E-2</v>
      </c>
      <c r="N13370">
        <v>0.13088794052600861</v>
      </c>
      <c r="O13370">
        <v>1.7131652683019638E-2</v>
      </c>
      <c r="P13370">
        <v>-0.13129657506942749</v>
      </c>
      <c r="Q13370">
        <v>-8.3744719624519348E-2</v>
      </c>
      <c r="R13370">
        <v>1.5357221476733685E-2</v>
      </c>
      <c r="S13370">
        <v>8.3994925022125244E-2</v>
      </c>
      <c r="T13370">
        <v>0.15263262391090393</v>
      </c>
      <c r="U13370">
        <v>0.25173458456993103</v>
      </c>
      <c r="V13370">
        <v>0.29928642511367798</v>
      </c>
    </row>
    <row r="13371" spans="1:22" x14ac:dyDescent="0.25">
      <c r="A13371" t="s">
        <v>123</v>
      </c>
      <c r="B13371" t="s">
        <v>131</v>
      </c>
      <c r="C13371" t="s">
        <v>102</v>
      </c>
      <c r="D13371" t="s">
        <v>118</v>
      </c>
      <c r="E13371" t="s">
        <v>89</v>
      </c>
      <c r="F13371" t="s">
        <v>45</v>
      </c>
      <c r="G13371">
        <v>139</v>
      </c>
      <c r="H13371">
        <v>22</v>
      </c>
      <c r="I13371">
        <f>IF(VLOOKUP(Data!$A13371,summermonths, 2, FALSE) = 1, VLOOKUP(Data!$H13371,rateblocks, 2, FALSE), VLOOKUP(Data!H13371, rateblocks,3, FALSE))</f>
        <v>2</v>
      </c>
      <c r="J13371">
        <v>0.27684971690177917</v>
      </c>
      <c r="K13371">
        <v>0.31374099850654602</v>
      </c>
      <c r="L13371">
        <v>65.345321655273437</v>
      </c>
      <c r="M13371">
        <v>3.6891277879476547E-2</v>
      </c>
      <c r="N13371">
        <v>8.2706399261951447E-2</v>
      </c>
      <c r="O13371">
        <v>6.8403487093746662E-3</v>
      </c>
      <c r="P13371">
        <v>-9.9148645997047424E-2</v>
      </c>
      <c r="Q13371">
        <v>-6.9101236760616302E-2</v>
      </c>
      <c r="R13371">
        <v>-6.4800004474818707E-3</v>
      </c>
      <c r="S13371">
        <v>3.6891277879476547E-2</v>
      </c>
      <c r="T13371">
        <v>8.0262556672096252E-2</v>
      </c>
      <c r="U13371">
        <v>0.1428837925195694</v>
      </c>
      <c r="V13371">
        <v>0.17293119430541992</v>
      </c>
    </row>
    <row r="13372" spans="1:22" x14ac:dyDescent="0.25">
      <c r="A13372" t="s">
        <v>100</v>
      </c>
      <c r="B13372" t="s">
        <v>131</v>
      </c>
      <c r="C13372" t="s">
        <v>101</v>
      </c>
      <c r="D13372" t="s">
        <v>77</v>
      </c>
      <c r="E13372" t="s">
        <v>89</v>
      </c>
      <c r="F13372" t="s">
        <v>45</v>
      </c>
      <c r="G13372">
        <v>139</v>
      </c>
      <c r="H13372">
        <v>24</v>
      </c>
      <c r="I13372">
        <f>IF(VLOOKUP(Data!$A13372,summermonths, 2, FALSE) = 1, VLOOKUP(Data!$H13372,rateblocks, 2, FALSE), VLOOKUP(Data!H13372, rateblocks,3, FALSE))</f>
        <v>3</v>
      </c>
      <c r="J13372">
        <v>0.35924091935157776</v>
      </c>
      <c r="K13372">
        <v>0.46402877569198608</v>
      </c>
      <c r="L13372">
        <v>71.300193786621094</v>
      </c>
      <c r="M13372">
        <v>0.10478785634040833</v>
      </c>
      <c r="N13372">
        <v>0.16054131090641022</v>
      </c>
      <c r="O13372">
        <v>2.5773512199521065E-2</v>
      </c>
      <c r="P13372">
        <v>-0.15927910804748535</v>
      </c>
      <c r="Q13372">
        <v>-0.10095411539077759</v>
      </c>
      <c r="R13372">
        <v>2.0599910989403725E-2</v>
      </c>
      <c r="S13372">
        <v>0.10478785634040833</v>
      </c>
      <c r="T13372">
        <v>0.18897579610347748</v>
      </c>
      <c r="U13372">
        <v>0.31052982807159424</v>
      </c>
      <c r="V13372">
        <v>0.368854820728302</v>
      </c>
    </row>
    <row r="13373" spans="1:22" x14ac:dyDescent="0.25">
      <c r="A13373" t="s">
        <v>98</v>
      </c>
      <c r="B13373" t="s">
        <v>131</v>
      </c>
      <c r="C13373" t="s">
        <v>102</v>
      </c>
      <c r="D13373" t="s">
        <v>81</v>
      </c>
      <c r="E13373" t="s">
        <v>89</v>
      </c>
      <c r="F13373" t="s">
        <v>45</v>
      </c>
      <c r="G13373">
        <v>139</v>
      </c>
      <c r="H13373">
        <v>18</v>
      </c>
      <c r="I13373">
        <f>IF(VLOOKUP(Data!$A13373,summermonths, 2, FALSE) = 1, VLOOKUP(Data!$H13373,rateblocks, 2, FALSE), VLOOKUP(Data!H13373, rateblocks,3, FALSE))</f>
        <v>1</v>
      </c>
      <c r="J13373">
        <v>0.27195042371749878</v>
      </c>
      <c r="K13373">
        <v>0.22399280965328217</v>
      </c>
      <c r="L13373">
        <v>85.683456420898437</v>
      </c>
      <c r="M13373">
        <v>-4.7957628965377808E-2</v>
      </c>
      <c r="N13373">
        <v>0.16051794588565826</v>
      </c>
      <c r="O13373">
        <v>2.5766011327505112E-2</v>
      </c>
      <c r="P13373">
        <v>-0.31198614835739136</v>
      </c>
      <c r="Q13373">
        <v>-0.25366964936256409</v>
      </c>
      <c r="R13373">
        <v>-0.13213331997394562</v>
      </c>
      <c r="S13373">
        <v>-4.7957628965377808E-2</v>
      </c>
      <c r="T13373">
        <v>3.6218065768480301E-2</v>
      </c>
      <c r="U13373">
        <v>0.15775439143180847</v>
      </c>
      <c r="V13373">
        <v>0.21607089042663574</v>
      </c>
    </row>
    <row r="13374" spans="1:22" x14ac:dyDescent="0.25">
      <c r="A13374" t="s">
        <v>95</v>
      </c>
      <c r="B13374" t="s">
        <v>131</v>
      </c>
      <c r="C13374" t="s">
        <v>102</v>
      </c>
      <c r="D13374" t="s">
        <v>78</v>
      </c>
      <c r="E13374" t="s">
        <v>89</v>
      </c>
      <c r="F13374" t="s">
        <v>45</v>
      </c>
      <c r="G13374">
        <v>139</v>
      </c>
      <c r="H13374">
        <v>5</v>
      </c>
      <c r="I13374">
        <f>IF(VLOOKUP(Data!$A13374,summermonths, 2, FALSE) = 1, VLOOKUP(Data!$H13374,rateblocks, 2, FALSE), VLOOKUP(Data!H13374, rateblocks,3, FALSE))</f>
        <v>3</v>
      </c>
      <c r="J13374">
        <v>0.28559228777885437</v>
      </c>
      <c r="K13374">
        <v>0.4073021411895752</v>
      </c>
      <c r="L13374">
        <v>60.532375335693359</v>
      </c>
      <c r="M13374">
        <v>0.12170985341072083</v>
      </c>
      <c r="N13374">
        <v>0.1737026572227478</v>
      </c>
      <c r="O13374">
        <v>3.0172612518072128E-2</v>
      </c>
      <c r="P13374">
        <v>-0.1640055924654007</v>
      </c>
      <c r="Q13374">
        <v>-0.10089905560016632</v>
      </c>
      <c r="R13374">
        <v>3.0620090663433075E-2</v>
      </c>
      <c r="S13374">
        <v>0.12170985341072083</v>
      </c>
      <c r="T13374">
        <v>0.21279960870742798</v>
      </c>
      <c r="U13374">
        <v>0.34431877732276917</v>
      </c>
      <c r="V13374">
        <v>0.40742528438568115</v>
      </c>
    </row>
    <row r="13375" spans="1:22" x14ac:dyDescent="0.25">
      <c r="A13375" t="s">
        <v>100</v>
      </c>
      <c r="B13375" t="s">
        <v>131</v>
      </c>
      <c r="C13375" t="s">
        <v>102</v>
      </c>
      <c r="D13375" t="s">
        <v>83</v>
      </c>
      <c r="E13375" t="s">
        <v>89</v>
      </c>
      <c r="F13375" t="s">
        <v>45</v>
      </c>
      <c r="G13375">
        <v>139</v>
      </c>
      <c r="H13375">
        <v>13</v>
      </c>
      <c r="I13375">
        <f>IF(VLOOKUP(Data!$A13375,summermonths, 2, FALSE) = 1, VLOOKUP(Data!$H13375,rateblocks, 2, FALSE), VLOOKUP(Data!H13375, rateblocks,3, FALSE))</f>
        <v>1</v>
      </c>
      <c r="J13375">
        <v>0.39794459939002991</v>
      </c>
      <c r="K13375">
        <v>0.31392085552215576</v>
      </c>
      <c r="L13375">
        <v>86.323738098144531</v>
      </c>
      <c r="M13375">
        <v>-8.4023743867874146E-2</v>
      </c>
      <c r="N13375">
        <v>0.22950610518455505</v>
      </c>
      <c r="O13375">
        <v>5.2673052996397018E-2</v>
      </c>
      <c r="P13375">
        <v>-0.46152770519256592</v>
      </c>
      <c r="Q13375">
        <v>-0.3781476616859436</v>
      </c>
      <c r="R13375">
        <v>-0.20437686145305634</v>
      </c>
      <c r="S13375">
        <v>-8.4023743867874146E-2</v>
      </c>
      <c r="T13375">
        <v>3.6329373717308044E-2</v>
      </c>
      <c r="U13375">
        <v>0.21010015904903412</v>
      </c>
      <c r="V13375">
        <v>0.29348021745681763</v>
      </c>
    </row>
    <row r="13376" spans="1:22" x14ac:dyDescent="0.25">
      <c r="A13376" t="s">
        <v>95</v>
      </c>
      <c r="B13376" t="s">
        <v>131</v>
      </c>
      <c r="C13376" t="s">
        <v>102</v>
      </c>
      <c r="D13376" t="s">
        <v>78</v>
      </c>
      <c r="E13376" t="s">
        <v>89</v>
      </c>
      <c r="F13376" t="s">
        <v>45</v>
      </c>
      <c r="G13376">
        <v>139</v>
      </c>
      <c r="H13376">
        <v>15</v>
      </c>
      <c r="I13376">
        <f>IF(VLOOKUP(Data!$A13376,summermonths, 2, FALSE) = 1, VLOOKUP(Data!$H13376,rateblocks, 2, FALSE), VLOOKUP(Data!H13376, rateblocks,3, FALSE))</f>
        <v>1</v>
      </c>
      <c r="J13376">
        <v>0.22078016400337219</v>
      </c>
      <c r="K13376">
        <v>0.2467985600233078</v>
      </c>
      <c r="L13376">
        <v>82.640289306640625</v>
      </c>
      <c r="M13376">
        <v>2.6018401607871056E-2</v>
      </c>
      <c r="N13376">
        <v>0.16062468290328979</v>
      </c>
      <c r="O13376">
        <v>2.5800289586186409E-2</v>
      </c>
      <c r="P13376">
        <v>-0.23818568885326385</v>
      </c>
      <c r="Q13376">
        <v>-0.17983041703701019</v>
      </c>
      <c r="R13376">
        <v>-5.8213263750076294E-2</v>
      </c>
      <c r="S13376">
        <v>2.6018401607871056E-2</v>
      </c>
      <c r="T13376">
        <v>0.1102500706911087</v>
      </c>
      <c r="U13376">
        <v>0.23186720907688141</v>
      </c>
      <c r="V13376">
        <v>0.29022249579429626</v>
      </c>
    </row>
    <row r="13377" spans="1:22" x14ac:dyDescent="0.25">
      <c r="A13377" t="s">
        <v>124</v>
      </c>
      <c r="B13377" t="s">
        <v>131</v>
      </c>
      <c r="C13377" t="s">
        <v>101</v>
      </c>
      <c r="D13377" t="s">
        <v>119</v>
      </c>
      <c r="E13377" t="s">
        <v>89</v>
      </c>
      <c r="F13377" t="s">
        <v>45</v>
      </c>
      <c r="G13377">
        <v>139</v>
      </c>
      <c r="H13377">
        <v>20</v>
      </c>
      <c r="I13377">
        <f>IF(VLOOKUP(Data!$A13377,summermonths, 2, FALSE) = 1, VLOOKUP(Data!$H13377,rateblocks, 2, FALSE), VLOOKUP(Data!H13377, rateblocks,3, FALSE))</f>
        <v>1</v>
      </c>
      <c r="J13377">
        <v>0.31075215339660645</v>
      </c>
      <c r="K13377">
        <v>0.37005242705345154</v>
      </c>
      <c r="L13377">
        <v>64.539566040039063</v>
      </c>
      <c r="M13377">
        <v>5.9300258755683899E-2</v>
      </c>
      <c r="N13377">
        <v>7.4736885726451874E-2</v>
      </c>
      <c r="O13377">
        <v>5.585602018982172E-3</v>
      </c>
      <c r="P13377">
        <v>-6.3630975782871246E-2</v>
      </c>
      <c r="Q13377">
        <v>-3.6478914320468903E-2</v>
      </c>
      <c r="R13377">
        <v>2.0108196884393692E-2</v>
      </c>
      <c r="S13377">
        <v>5.9300258755683899E-2</v>
      </c>
      <c r="T13377">
        <v>9.8492316901683807E-2</v>
      </c>
      <c r="U13377">
        <v>0.1550794243812561</v>
      </c>
      <c r="V13377">
        <v>0.18223150074481964</v>
      </c>
    </row>
    <row r="13378" spans="1:22" x14ac:dyDescent="0.25">
      <c r="A13378" t="s">
        <v>96</v>
      </c>
      <c r="B13378" t="s">
        <v>131</v>
      </c>
      <c r="C13378" t="s">
        <v>101</v>
      </c>
      <c r="D13378" t="s">
        <v>73</v>
      </c>
      <c r="E13378" t="s">
        <v>89</v>
      </c>
      <c r="F13378" t="s">
        <v>45</v>
      </c>
      <c r="G13378">
        <v>139</v>
      </c>
      <c r="H13378">
        <v>5</v>
      </c>
      <c r="I13378">
        <f>IF(VLOOKUP(Data!$A13378,summermonths, 2, FALSE) = 1, VLOOKUP(Data!$H13378,rateblocks, 2, FALSE), VLOOKUP(Data!H13378, rateblocks,3, FALSE))</f>
        <v>3</v>
      </c>
      <c r="J13378">
        <v>0.26717132329940796</v>
      </c>
      <c r="K13378">
        <v>0.42152386903762817</v>
      </c>
      <c r="L13378">
        <v>63.364292144775391</v>
      </c>
      <c r="M13378">
        <v>0.15435256063938141</v>
      </c>
      <c r="N13378">
        <v>0.14573006331920624</v>
      </c>
      <c r="O13378">
        <v>2.1237252280116081E-2</v>
      </c>
      <c r="P13378">
        <v>-8.5352063179016113E-2</v>
      </c>
      <c r="Q13378">
        <v>-3.2408028841018677E-2</v>
      </c>
      <c r="R13378">
        <v>7.7931642532348633E-2</v>
      </c>
      <c r="S13378">
        <v>0.15435256063938141</v>
      </c>
      <c r="T13378">
        <v>0.23077347874641418</v>
      </c>
      <c r="U13378">
        <v>0.34111315011978149</v>
      </c>
      <c r="V13378">
        <v>0.39405718445777893</v>
      </c>
    </row>
    <row r="13379" spans="1:22" x14ac:dyDescent="0.25">
      <c r="A13379" t="s">
        <v>123</v>
      </c>
      <c r="B13379" t="s">
        <v>131</v>
      </c>
      <c r="C13379" t="s">
        <v>102</v>
      </c>
      <c r="D13379" t="s">
        <v>118</v>
      </c>
      <c r="E13379" t="s">
        <v>89</v>
      </c>
      <c r="F13379" t="s">
        <v>45</v>
      </c>
      <c r="G13379">
        <v>139</v>
      </c>
      <c r="H13379">
        <v>11</v>
      </c>
      <c r="I13379">
        <f>IF(VLOOKUP(Data!$A13379,summermonths, 2, FALSE) = 1, VLOOKUP(Data!$H13379,rateblocks, 2, FALSE), VLOOKUP(Data!H13379, rateblocks,3, FALSE))</f>
        <v>2</v>
      </c>
      <c r="J13379">
        <v>0.11728016287088394</v>
      </c>
      <c r="K13379">
        <v>0.28733813762664795</v>
      </c>
      <c r="L13379">
        <v>82.460433959960937</v>
      </c>
      <c r="M13379">
        <v>0.17005796730518341</v>
      </c>
      <c r="N13379">
        <v>0.17013125121593475</v>
      </c>
      <c r="O13379">
        <v>2.8944643214344978E-2</v>
      </c>
      <c r="P13379">
        <v>-0.10978303849697113</v>
      </c>
      <c r="Q13379">
        <v>-4.7974005341529846E-2</v>
      </c>
      <c r="R13379">
        <v>8.0841049551963806E-2</v>
      </c>
      <c r="S13379">
        <v>0.17005796730518341</v>
      </c>
      <c r="T13379">
        <v>0.25927487015724182</v>
      </c>
      <c r="U13379">
        <v>0.38808992505073547</v>
      </c>
      <c r="V13379">
        <v>0.44989895820617676</v>
      </c>
    </row>
    <row r="13380" spans="1:22" x14ac:dyDescent="0.25">
      <c r="A13380" t="s">
        <v>125</v>
      </c>
      <c r="B13380" t="s">
        <v>131</v>
      </c>
      <c r="C13380" t="s">
        <v>102</v>
      </c>
      <c r="D13380" t="s">
        <v>116</v>
      </c>
      <c r="E13380" t="s">
        <v>89</v>
      </c>
      <c r="F13380" t="s">
        <v>45</v>
      </c>
      <c r="G13380">
        <v>139</v>
      </c>
      <c r="H13380">
        <v>2</v>
      </c>
      <c r="I13380">
        <f>IF(VLOOKUP(Data!$A13380,summermonths, 2, FALSE) = 1, VLOOKUP(Data!$H13380,rateblocks, 2, FALSE), VLOOKUP(Data!H13380, rateblocks,3, FALSE))</f>
        <v>3</v>
      </c>
      <c r="J13380">
        <v>0.21804630756378174</v>
      </c>
      <c r="K13380">
        <v>0.4372805655002594</v>
      </c>
      <c r="L13380">
        <v>62.870502471923828</v>
      </c>
      <c r="M13380">
        <v>0.21923425793647766</v>
      </c>
      <c r="N13380">
        <v>0.22511178255081177</v>
      </c>
      <c r="O13380">
        <v>5.0675313919782639E-2</v>
      </c>
      <c r="P13380">
        <v>-0.1510416716337204</v>
      </c>
      <c r="Q13380">
        <v>-6.9258101284503937E-2</v>
      </c>
      <c r="R13380">
        <v>0.10118552297353745</v>
      </c>
      <c r="S13380">
        <v>0.21923425793647766</v>
      </c>
      <c r="T13380">
        <v>0.33728298544883728</v>
      </c>
      <c r="U13380">
        <v>0.50772660970687866</v>
      </c>
      <c r="V13380">
        <v>0.58951020240783691</v>
      </c>
    </row>
    <row r="13381" spans="1:22" x14ac:dyDescent="0.25">
      <c r="A13381" t="s">
        <v>98</v>
      </c>
      <c r="B13381" t="s">
        <v>131</v>
      </c>
      <c r="C13381" t="s">
        <v>102</v>
      </c>
      <c r="D13381" t="s">
        <v>81</v>
      </c>
      <c r="E13381" t="s">
        <v>89</v>
      </c>
      <c r="F13381" t="s">
        <v>45</v>
      </c>
      <c r="G13381">
        <v>139</v>
      </c>
      <c r="H13381">
        <v>16</v>
      </c>
      <c r="I13381">
        <f>IF(VLOOKUP(Data!$A13381,summermonths, 2, FALSE) = 1, VLOOKUP(Data!$H13381,rateblocks, 2, FALSE), VLOOKUP(Data!H13381, rateblocks,3, FALSE))</f>
        <v>1</v>
      </c>
      <c r="J13381">
        <v>0.3388674259185791</v>
      </c>
      <c r="K13381">
        <v>0.26895684003829956</v>
      </c>
      <c r="L13381">
        <v>89.438850402832031</v>
      </c>
      <c r="M13381">
        <v>-6.9910578429698944E-2</v>
      </c>
      <c r="N13381">
        <v>0.18285192549228668</v>
      </c>
      <c r="O13381">
        <v>3.3434826880693436E-2</v>
      </c>
      <c r="P13381">
        <v>-0.37067523598670959</v>
      </c>
      <c r="Q13381">
        <v>-0.3042447566986084</v>
      </c>
      <c r="R13381">
        <v>-0.16579821705818176</v>
      </c>
      <c r="S13381">
        <v>-6.9910578429698944E-2</v>
      </c>
      <c r="T13381">
        <v>2.5977065786719322E-2</v>
      </c>
      <c r="U13381">
        <v>0.16442359983921051</v>
      </c>
      <c r="V13381">
        <v>0.23085407912731171</v>
      </c>
    </row>
    <row r="13382" spans="1:22" x14ac:dyDescent="0.25">
      <c r="A13382" t="s">
        <v>98</v>
      </c>
      <c r="B13382" t="s">
        <v>131</v>
      </c>
      <c r="C13382" t="s">
        <v>102</v>
      </c>
      <c r="D13382" t="s">
        <v>81</v>
      </c>
      <c r="E13382" t="s">
        <v>89</v>
      </c>
      <c r="F13382" t="s">
        <v>45</v>
      </c>
      <c r="G13382">
        <v>139</v>
      </c>
      <c r="H13382">
        <v>5</v>
      </c>
      <c r="I13382">
        <f>IF(VLOOKUP(Data!$A13382,summermonths, 2, FALSE) = 1, VLOOKUP(Data!$H13382,rateblocks, 2, FALSE), VLOOKUP(Data!H13382, rateblocks,3, FALSE))</f>
        <v>3</v>
      </c>
      <c r="J13382">
        <v>0.29303717613220215</v>
      </c>
      <c r="K13382">
        <v>0.43848919868469238</v>
      </c>
      <c r="L13382">
        <v>72.028778076171875</v>
      </c>
      <c r="M13382">
        <v>0.14545202255249023</v>
      </c>
      <c r="N13382">
        <v>0.2225533127784729</v>
      </c>
      <c r="O13382">
        <v>4.9529977142810822E-2</v>
      </c>
      <c r="P13382">
        <v>-0.22061559557914734</v>
      </c>
      <c r="Q13382">
        <v>-0.13976152241230011</v>
      </c>
      <c r="R13382">
        <v>2.8744950890541077E-2</v>
      </c>
      <c r="S13382">
        <v>0.14545202255249023</v>
      </c>
      <c r="T13382">
        <v>0.2621590793132782</v>
      </c>
      <c r="U13382">
        <v>0.43066558241844177</v>
      </c>
      <c r="V13382">
        <v>0.5115196704864502</v>
      </c>
    </row>
    <row r="13383" spans="1:22" x14ac:dyDescent="0.25">
      <c r="A13383" t="s">
        <v>96</v>
      </c>
      <c r="B13383" t="s">
        <v>131</v>
      </c>
      <c r="C13383" t="s">
        <v>102</v>
      </c>
      <c r="D13383" t="s">
        <v>79</v>
      </c>
      <c r="E13383" t="s">
        <v>89</v>
      </c>
      <c r="F13383" t="s">
        <v>45</v>
      </c>
      <c r="G13383">
        <v>139</v>
      </c>
      <c r="H13383">
        <v>20</v>
      </c>
      <c r="I13383">
        <f>IF(VLOOKUP(Data!$A13383,summermonths, 2, FALSE) = 1, VLOOKUP(Data!$H13383,rateblocks, 2, FALSE), VLOOKUP(Data!H13383, rateblocks,3, FALSE))</f>
        <v>2</v>
      </c>
      <c r="J13383">
        <v>0.26009646058082581</v>
      </c>
      <c r="K13383">
        <v>0.289000004529953</v>
      </c>
      <c r="L13383">
        <v>73.755393981933594</v>
      </c>
      <c r="M13383">
        <v>2.8903527185320854E-2</v>
      </c>
      <c r="N13383">
        <v>0.13030402362346649</v>
      </c>
      <c r="O13383">
        <v>1.6979139298200607E-2</v>
      </c>
      <c r="P13383">
        <v>-0.18542751669883728</v>
      </c>
      <c r="Q13383">
        <v>-0.13808779418468475</v>
      </c>
      <c r="R13383">
        <v>-3.9427969604730606E-2</v>
      </c>
      <c r="S13383">
        <v>2.8903527185320854E-2</v>
      </c>
      <c r="T13383">
        <v>9.7235023975372314E-2</v>
      </c>
      <c r="U13383">
        <v>0.19589485228061676</v>
      </c>
      <c r="V13383">
        <v>0.24323457479476929</v>
      </c>
    </row>
    <row r="13384" spans="1:22" x14ac:dyDescent="0.25">
      <c r="A13384" t="s">
        <v>124</v>
      </c>
      <c r="B13384" t="s">
        <v>131</v>
      </c>
      <c r="C13384" t="s">
        <v>102</v>
      </c>
      <c r="D13384" t="s">
        <v>114</v>
      </c>
      <c r="E13384" t="s">
        <v>89</v>
      </c>
      <c r="F13384" t="s">
        <v>45</v>
      </c>
      <c r="G13384">
        <v>139</v>
      </c>
      <c r="H13384">
        <v>18</v>
      </c>
      <c r="I13384">
        <f>IF(VLOOKUP(Data!$A13384,summermonths, 2, FALSE) = 1, VLOOKUP(Data!$H13384,rateblocks, 2, FALSE), VLOOKUP(Data!H13384, rateblocks,3, FALSE))</f>
        <v>1</v>
      </c>
      <c r="J13384">
        <v>0.23408003151416779</v>
      </c>
      <c r="K13384">
        <v>0.21323740482330322</v>
      </c>
      <c r="L13384">
        <v>79.510787963867187</v>
      </c>
      <c r="M13384">
        <v>-2.0842621102929115E-2</v>
      </c>
      <c r="N13384">
        <v>0.10970493406057358</v>
      </c>
      <c r="O13384">
        <v>1.2035172432661057E-2</v>
      </c>
      <c r="P13384">
        <v>-0.20129117369651794</v>
      </c>
      <c r="Q13384">
        <v>-0.16143515706062317</v>
      </c>
      <c r="R13384">
        <v>-7.8371942043304443E-2</v>
      </c>
      <c r="S13384">
        <v>-2.0842621102929115E-2</v>
      </c>
      <c r="T13384">
        <v>3.6686703562736511E-2</v>
      </c>
      <c r="U13384">
        <v>0.11974991112947464</v>
      </c>
      <c r="V13384">
        <v>0.15960593521595001</v>
      </c>
    </row>
    <row r="13385" spans="1:22" x14ac:dyDescent="0.25">
      <c r="A13385" t="s">
        <v>97</v>
      </c>
      <c r="B13385" t="s">
        <v>131</v>
      </c>
      <c r="C13385" t="s">
        <v>102</v>
      </c>
      <c r="D13385" t="s">
        <v>80</v>
      </c>
      <c r="E13385" t="s">
        <v>89</v>
      </c>
      <c r="F13385" t="s">
        <v>45</v>
      </c>
      <c r="G13385">
        <v>139</v>
      </c>
      <c r="H13385">
        <v>12</v>
      </c>
      <c r="I13385">
        <f>IF(VLOOKUP(Data!$A13385,summermonths, 2, FALSE) = 1, VLOOKUP(Data!$H13385,rateblocks, 2, FALSE), VLOOKUP(Data!H13385, rateblocks,3, FALSE))</f>
        <v>1</v>
      </c>
      <c r="J13385">
        <v>0.20174100995063782</v>
      </c>
      <c r="K13385">
        <v>0.28992804884910583</v>
      </c>
      <c r="L13385">
        <v>78.007194519042969</v>
      </c>
      <c r="M13385">
        <v>8.8187038898468018E-2</v>
      </c>
      <c r="N13385">
        <v>0.17900645732879639</v>
      </c>
      <c r="O13385">
        <v>3.204331174492836E-2</v>
      </c>
      <c r="P13385">
        <v>-0.20625238120555878</v>
      </c>
      <c r="Q13385">
        <v>-0.14121896028518677</v>
      </c>
      <c r="R13385">
        <v>-5.6840390898287296E-3</v>
      </c>
      <c r="S13385">
        <v>8.8187038898468018E-2</v>
      </c>
      <c r="T13385">
        <v>0.18205811083316803</v>
      </c>
      <c r="U13385">
        <v>0.3175930380821228</v>
      </c>
      <c r="V13385">
        <v>0.38262647390365601</v>
      </c>
    </row>
    <row r="13386" spans="1:22" x14ac:dyDescent="0.25">
      <c r="A13386" t="s">
        <v>96</v>
      </c>
      <c r="B13386" t="s">
        <v>131</v>
      </c>
      <c r="C13386" t="s">
        <v>101</v>
      </c>
      <c r="D13386" t="s">
        <v>73</v>
      </c>
      <c r="E13386" t="s">
        <v>89</v>
      </c>
      <c r="F13386" t="s">
        <v>45</v>
      </c>
      <c r="G13386">
        <v>139</v>
      </c>
      <c r="H13386">
        <v>12</v>
      </c>
      <c r="I13386">
        <f>IF(VLOOKUP(Data!$A13386,summermonths, 2, FALSE) = 1, VLOOKUP(Data!$H13386,rateblocks, 2, FALSE), VLOOKUP(Data!H13386, rateblocks,3, FALSE))</f>
        <v>1</v>
      </c>
      <c r="J13386">
        <v>0.17719922959804535</v>
      </c>
      <c r="K13386">
        <v>0.22641104459762573</v>
      </c>
      <c r="L13386">
        <v>73.944404602050781</v>
      </c>
      <c r="M13386">
        <v>4.9211818724870682E-2</v>
      </c>
      <c r="N13386">
        <v>9.7676530480384827E-2</v>
      </c>
      <c r="O13386">
        <v>9.5407050102949142E-3</v>
      </c>
      <c r="P13386">
        <v>-0.11145177483558655</v>
      </c>
      <c r="Q13386">
        <v>-7.5965695083141327E-2</v>
      </c>
      <c r="R13386">
        <v>-2.0098038949072361E-3</v>
      </c>
      <c r="S13386">
        <v>4.9211818724870682E-2</v>
      </c>
      <c r="T13386">
        <v>0.10043343901634216</v>
      </c>
      <c r="U13386">
        <v>0.17438933253288269</v>
      </c>
      <c r="V13386">
        <v>0.20987541973590851</v>
      </c>
    </row>
    <row r="13387" spans="1:22" x14ac:dyDescent="0.25">
      <c r="A13387" t="s">
        <v>122</v>
      </c>
      <c r="B13387" t="s">
        <v>131</v>
      </c>
      <c r="C13387" t="s">
        <v>101</v>
      </c>
      <c r="D13387" t="s">
        <v>117</v>
      </c>
      <c r="E13387" t="s">
        <v>89</v>
      </c>
      <c r="F13387" t="s">
        <v>45</v>
      </c>
      <c r="G13387">
        <v>139</v>
      </c>
      <c r="H13387">
        <v>23</v>
      </c>
      <c r="I13387">
        <f>IF(VLOOKUP(Data!$A13387,summermonths, 2, FALSE) = 1, VLOOKUP(Data!$H13387,rateblocks, 2, FALSE), VLOOKUP(Data!H13387, rateblocks,3, FALSE))</f>
        <v>3</v>
      </c>
      <c r="J13387">
        <v>0.3075706958770752</v>
      </c>
      <c r="K13387">
        <v>0.30886006355285645</v>
      </c>
      <c r="L13387">
        <v>55.707912445068359</v>
      </c>
      <c r="M13387">
        <v>1.289377105422318E-3</v>
      </c>
      <c r="N13387">
        <v>5.2498802542686462E-2</v>
      </c>
      <c r="O13387">
        <v>2.7561243623495102E-3</v>
      </c>
      <c r="P13387">
        <v>-8.5063472390174866E-2</v>
      </c>
      <c r="Q13387">
        <v>-6.5990544855594635E-2</v>
      </c>
      <c r="R13387">
        <v>-2.6241021230816841E-2</v>
      </c>
      <c r="S13387">
        <v>1.289377105422318E-3</v>
      </c>
      <c r="T13387">
        <v>2.8819775208830833E-2</v>
      </c>
      <c r="U13387">
        <v>6.8569302558898926E-2</v>
      </c>
      <c r="V13387">
        <v>8.764222264289856E-2</v>
      </c>
    </row>
    <row r="13388" spans="1:22" x14ac:dyDescent="0.25">
      <c r="A13388" t="s">
        <v>95</v>
      </c>
      <c r="B13388" t="s">
        <v>131</v>
      </c>
      <c r="C13388" t="s">
        <v>101</v>
      </c>
      <c r="D13388" t="s">
        <v>72</v>
      </c>
      <c r="E13388" t="s">
        <v>89</v>
      </c>
      <c r="F13388" t="s">
        <v>45</v>
      </c>
      <c r="G13388">
        <v>139</v>
      </c>
      <c r="H13388">
        <v>5</v>
      </c>
      <c r="I13388">
        <f>IF(VLOOKUP(Data!$A13388,summermonths, 2, FALSE) = 1, VLOOKUP(Data!$H13388,rateblocks, 2, FALSE), VLOOKUP(Data!H13388, rateblocks,3, FALSE))</f>
        <v>3</v>
      </c>
      <c r="J13388">
        <v>0.28450858592987061</v>
      </c>
      <c r="K13388">
        <v>0.41681653261184692</v>
      </c>
      <c r="L13388">
        <v>58.932373046875</v>
      </c>
      <c r="M13388">
        <v>0.13230797648429871</v>
      </c>
      <c r="N13388">
        <v>0.1504707932472229</v>
      </c>
      <c r="O13388">
        <v>2.2641459479928017E-2</v>
      </c>
      <c r="P13388">
        <v>-0.11519445478916168</v>
      </c>
      <c r="Q13388">
        <v>-6.052810326218605E-2</v>
      </c>
      <c r="R13388">
        <v>5.340101569890976E-2</v>
      </c>
      <c r="S13388">
        <v>0.13230797648429871</v>
      </c>
      <c r="T13388">
        <v>0.21121494472026825</v>
      </c>
      <c r="U13388">
        <v>0.32514405250549316</v>
      </c>
      <c r="V13388">
        <v>0.3798103928565979</v>
      </c>
    </row>
    <row r="13389" spans="1:22" x14ac:dyDescent="0.25">
      <c r="A13389" t="s">
        <v>122</v>
      </c>
      <c r="B13389" t="s">
        <v>131</v>
      </c>
      <c r="C13389" t="s">
        <v>102</v>
      </c>
      <c r="D13389" t="s">
        <v>115</v>
      </c>
      <c r="E13389" t="s">
        <v>89</v>
      </c>
      <c r="F13389" t="s">
        <v>45</v>
      </c>
      <c r="G13389">
        <v>139</v>
      </c>
      <c r="H13389">
        <v>15</v>
      </c>
      <c r="I13389">
        <f>IF(VLOOKUP(Data!$A13389,summermonths, 2, FALSE) = 1, VLOOKUP(Data!$H13389,rateblocks, 2, FALSE), VLOOKUP(Data!H13389, rateblocks,3, FALSE))</f>
        <v>2</v>
      </c>
      <c r="J13389">
        <v>0.2181902676820755</v>
      </c>
      <c r="K13389">
        <v>0.17345324158668518</v>
      </c>
      <c r="L13389">
        <v>57.230216979980469</v>
      </c>
      <c r="M13389">
        <v>-4.4737033545970917E-2</v>
      </c>
      <c r="N13389">
        <v>9.5903560519218445E-2</v>
      </c>
      <c r="O13389">
        <v>9.1974930837750435E-3</v>
      </c>
      <c r="P13389">
        <v>-0.20248435437679291</v>
      </c>
      <c r="Q13389">
        <v>-0.16764238476753235</v>
      </c>
      <c r="R13389">
        <v>-9.5028907060623169E-2</v>
      </c>
      <c r="S13389">
        <v>-4.4737033545970917E-2</v>
      </c>
      <c r="T13389">
        <v>5.5548427626490593E-3</v>
      </c>
      <c r="U13389">
        <v>7.8168325126171112E-2</v>
      </c>
      <c r="V13389">
        <v>0.11301028728485107</v>
      </c>
    </row>
    <row r="13390" spans="1:22" x14ac:dyDescent="0.25">
      <c r="A13390" t="s">
        <v>99</v>
      </c>
      <c r="B13390" t="s">
        <v>131</v>
      </c>
      <c r="C13390" t="s">
        <v>102</v>
      </c>
      <c r="D13390" t="s">
        <v>82</v>
      </c>
      <c r="E13390" t="s">
        <v>89</v>
      </c>
      <c r="F13390" t="s">
        <v>45</v>
      </c>
      <c r="G13390">
        <v>139</v>
      </c>
      <c r="H13390">
        <v>3</v>
      </c>
      <c r="I13390">
        <f>IF(VLOOKUP(Data!$A13390,summermonths, 2, FALSE) = 1, VLOOKUP(Data!$H13390,rateblocks, 2, FALSE), VLOOKUP(Data!H13390, rateblocks,3, FALSE))</f>
        <v>3</v>
      </c>
      <c r="J13390">
        <v>0.3362807035446167</v>
      </c>
      <c r="K13390">
        <v>0.46643882989883423</v>
      </c>
      <c r="L13390">
        <v>74.007194519042969</v>
      </c>
      <c r="M13390">
        <v>0.13015815615653992</v>
      </c>
      <c r="N13390">
        <v>0.22990535199642181</v>
      </c>
      <c r="O13390">
        <v>5.2856471389532089E-2</v>
      </c>
      <c r="P13390">
        <v>-0.24800249934196472</v>
      </c>
      <c r="Q13390">
        <v>-0.16447740793228149</v>
      </c>
      <c r="R13390">
        <v>9.5956716686487198E-3</v>
      </c>
      <c r="S13390">
        <v>0.13015815615653992</v>
      </c>
      <c r="T13390">
        <v>0.25072064995765686</v>
      </c>
      <c r="U13390">
        <v>0.42479372024536133</v>
      </c>
      <c r="V13390">
        <v>0.50831878185272217</v>
      </c>
    </row>
    <row r="13391" spans="1:22" x14ac:dyDescent="0.25">
      <c r="A13391" t="s">
        <v>123</v>
      </c>
      <c r="B13391" t="s">
        <v>131</v>
      </c>
      <c r="C13391" t="s">
        <v>101</v>
      </c>
      <c r="D13391" t="s">
        <v>113</v>
      </c>
      <c r="E13391" t="s">
        <v>89</v>
      </c>
      <c r="F13391" t="s">
        <v>45</v>
      </c>
      <c r="G13391">
        <v>139</v>
      </c>
      <c r="H13391">
        <v>4</v>
      </c>
      <c r="I13391">
        <f>IF(VLOOKUP(Data!$A13391,summermonths, 2, FALSE) = 1, VLOOKUP(Data!$H13391,rateblocks, 2, FALSE), VLOOKUP(Data!H13391, rateblocks,3, FALSE))</f>
        <v>3</v>
      </c>
      <c r="J13391">
        <v>0.29869925975799561</v>
      </c>
      <c r="K13391">
        <v>0.39873531460762024</v>
      </c>
      <c r="L13391">
        <v>54.100719451904297</v>
      </c>
      <c r="M13391">
        <v>0.10003606230020523</v>
      </c>
      <c r="N13391">
        <v>0.12846748530864716</v>
      </c>
      <c r="O13391">
        <v>1.6503894701600075E-2</v>
      </c>
      <c r="P13391">
        <v>-0.11127414554357529</v>
      </c>
      <c r="Q13391">
        <v>-6.460164487361908E-2</v>
      </c>
      <c r="R13391">
        <v>3.2667648047208786E-2</v>
      </c>
      <c r="S13391">
        <v>0.10003606230020523</v>
      </c>
      <c r="T13391">
        <v>0.16740447282791138</v>
      </c>
      <c r="U13391">
        <v>0.26467376947402954</v>
      </c>
      <c r="V13391">
        <v>0.31134626269340515</v>
      </c>
    </row>
    <row r="13392" spans="1:22" x14ac:dyDescent="0.25">
      <c r="A13392" t="s">
        <v>97</v>
      </c>
      <c r="B13392" t="s">
        <v>131</v>
      </c>
      <c r="C13392" t="s">
        <v>102</v>
      </c>
      <c r="D13392" t="s">
        <v>80</v>
      </c>
      <c r="E13392" t="s">
        <v>89</v>
      </c>
      <c r="F13392" t="s">
        <v>45</v>
      </c>
      <c r="G13392">
        <v>139</v>
      </c>
      <c r="H13392">
        <v>19</v>
      </c>
      <c r="I13392">
        <f>IF(VLOOKUP(Data!$A13392,summermonths, 2, FALSE) = 1, VLOOKUP(Data!$H13392,rateblocks, 2, FALSE), VLOOKUP(Data!H13392, rateblocks,3, FALSE))</f>
        <v>2</v>
      </c>
      <c r="J13392">
        <v>0.26847222447395325</v>
      </c>
      <c r="K13392">
        <v>0.22377698123455048</v>
      </c>
      <c r="L13392">
        <v>73.136688232421875</v>
      </c>
      <c r="M13392">
        <v>-4.4695232063531876E-2</v>
      </c>
      <c r="N13392">
        <v>0.12621104717254639</v>
      </c>
      <c r="O13392">
        <v>1.5929227694869041E-2</v>
      </c>
      <c r="P13392">
        <v>-0.25229394435882568</v>
      </c>
      <c r="Q13392">
        <v>-0.20644119381904602</v>
      </c>
      <c r="R13392">
        <v>-0.11088036745786667</v>
      </c>
      <c r="S13392">
        <v>-4.4695232063531876E-2</v>
      </c>
      <c r="T13392">
        <v>2.1489905193448067E-2</v>
      </c>
      <c r="U13392">
        <v>0.11705072969198227</v>
      </c>
      <c r="V13392">
        <v>0.16290347278118134</v>
      </c>
    </row>
    <row r="13393" spans="1:22" x14ac:dyDescent="0.25">
      <c r="A13393" t="s">
        <v>122</v>
      </c>
      <c r="B13393" t="s">
        <v>131</v>
      </c>
      <c r="C13393" t="s">
        <v>101</v>
      </c>
      <c r="D13393" t="s">
        <v>117</v>
      </c>
      <c r="E13393" t="s">
        <v>89</v>
      </c>
      <c r="F13393" t="s">
        <v>45</v>
      </c>
      <c r="G13393">
        <v>139</v>
      </c>
      <c r="H13393">
        <v>18</v>
      </c>
      <c r="I13393">
        <f>IF(VLOOKUP(Data!$A13393,summermonths, 2, FALSE) = 1, VLOOKUP(Data!$H13393,rateblocks, 2, FALSE), VLOOKUP(Data!H13393, rateblocks,3, FALSE))</f>
        <v>1</v>
      </c>
      <c r="J13393">
        <v>0.32832372188568115</v>
      </c>
      <c r="K13393">
        <v>0.2887079119682312</v>
      </c>
      <c r="L13393">
        <v>61.410072326660156</v>
      </c>
      <c r="M13393">
        <v>-3.9615817368030548E-2</v>
      </c>
      <c r="N13393">
        <v>4.9286242574453354E-2</v>
      </c>
      <c r="O13393">
        <v>2.4291337467730045E-3</v>
      </c>
      <c r="P13393">
        <v>-0.12068447470664978</v>
      </c>
      <c r="Q13393">
        <v>-0.10277868062257767</v>
      </c>
      <c r="R13393">
        <v>-6.5461546182632446E-2</v>
      </c>
      <c r="S13393">
        <v>-3.9615817368030548E-2</v>
      </c>
      <c r="T13393">
        <v>-1.3770086690783501E-2</v>
      </c>
      <c r="U13393">
        <v>2.3547044023871422E-2</v>
      </c>
      <c r="V13393">
        <v>4.1452836245298386E-2</v>
      </c>
    </row>
    <row r="13394" spans="1:22" x14ac:dyDescent="0.25">
      <c r="A13394" t="s">
        <v>100</v>
      </c>
      <c r="B13394" t="s">
        <v>131</v>
      </c>
      <c r="C13394" t="s">
        <v>101</v>
      </c>
      <c r="D13394" t="s">
        <v>77</v>
      </c>
      <c r="E13394" t="s">
        <v>89</v>
      </c>
      <c r="F13394" t="s">
        <v>45</v>
      </c>
      <c r="G13394">
        <v>139</v>
      </c>
      <c r="H13394">
        <v>6</v>
      </c>
      <c r="I13394">
        <f>IF(VLOOKUP(Data!$A13394,summermonths, 2, FALSE) = 1, VLOOKUP(Data!$H13394,rateblocks, 2, FALSE), VLOOKUP(Data!H13394, rateblocks,3, FALSE))</f>
        <v>3</v>
      </c>
      <c r="J13394">
        <v>0.34967175126075745</v>
      </c>
      <c r="K13394">
        <v>0.48093944787979126</v>
      </c>
      <c r="L13394">
        <v>67.900588989257813</v>
      </c>
      <c r="M13394">
        <v>0.13126768171787262</v>
      </c>
      <c r="N13394">
        <v>0.16732969880104065</v>
      </c>
      <c r="O13394">
        <v>2.7999227866530418E-2</v>
      </c>
      <c r="P13394">
        <v>-0.14396518468856812</v>
      </c>
      <c r="Q13394">
        <v>-8.3173952996730804E-2</v>
      </c>
      <c r="R13394">
        <v>4.3519902974367142E-2</v>
      </c>
      <c r="S13394">
        <v>0.13126768171787262</v>
      </c>
      <c r="T13394">
        <v>0.2190154641866684</v>
      </c>
      <c r="U13394">
        <v>0.34570932388305664</v>
      </c>
      <c r="V13394">
        <v>0.40650054812431335</v>
      </c>
    </row>
    <row r="13395" spans="1:22" x14ac:dyDescent="0.25">
      <c r="A13395" t="s">
        <v>95</v>
      </c>
      <c r="B13395" t="s">
        <v>131</v>
      </c>
      <c r="C13395" t="s">
        <v>102</v>
      </c>
      <c r="D13395" t="s">
        <v>78</v>
      </c>
      <c r="E13395" t="s">
        <v>89</v>
      </c>
      <c r="F13395" t="s">
        <v>45</v>
      </c>
      <c r="G13395">
        <v>139</v>
      </c>
      <c r="H13395">
        <v>16</v>
      </c>
      <c r="I13395">
        <f>IF(VLOOKUP(Data!$A13395,summermonths, 2, FALSE) = 1, VLOOKUP(Data!$H13395,rateblocks, 2, FALSE), VLOOKUP(Data!H13395, rateblocks,3, FALSE))</f>
        <v>1</v>
      </c>
      <c r="J13395">
        <v>0.20672982931137085</v>
      </c>
      <c r="K13395">
        <v>0.22341726720333099</v>
      </c>
      <c r="L13395">
        <v>81.208633422851562</v>
      </c>
      <c r="M13395">
        <v>1.6687441617250443E-2</v>
      </c>
      <c r="N13395">
        <v>0.14393633604049683</v>
      </c>
      <c r="O13395">
        <v>2.0717669278383255E-2</v>
      </c>
      <c r="P13395">
        <v>-0.22006675601005554</v>
      </c>
      <c r="Q13395">
        <v>-0.16777439415454865</v>
      </c>
      <c r="R13395">
        <v>-5.8792848140001297E-2</v>
      </c>
      <c r="S13395">
        <v>1.6687441617250443E-2</v>
      </c>
      <c r="T13395">
        <v>9.2167727649211884E-2</v>
      </c>
      <c r="U13395">
        <v>0.20114928483963013</v>
      </c>
      <c r="V13395">
        <v>0.25344163179397583</v>
      </c>
    </row>
    <row r="13396" spans="1:22" x14ac:dyDescent="0.25">
      <c r="A13396" t="s">
        <v>96</v>
      </c>
      <c r="B13396" t="s">
        <v>131</v>
      </c>
      <c r="C13396" t="s">
        <v>101</v>
      </c>
      <c r="D13396" t="s">
        <v>73</v>
      </c>
      <c r="E13396" t="s">
        <v>89</v>
      </c>
      <c r="F13396" t="s">
        <v>45</v>
      </c>
      <c r="G13396">
        <v>139</v>
      </c>
      <c r="H13396">
        <v>23</v>
      </c>
      <c r="I13396">
        <f>IF(VLOOKUP(Data!$A13396,summermonths, 2, FALSE) = 1, VLOOKUP(Data!$H13396,rateblocks, 2, FALSE), VLOOKUP(Data!H13396, rateblocks,3, FALSE))</f>
        <v>3</v>
      </c>
      <c r="J13396">
        <v>0.28430169820785522</v>
      </c>
      <c r="K13396">
        <v>0.41510301828384399</v>
      </c>
      <c r="L13396">
        <v>64.928054809570313</v>
      </c>
      <c r="M13396">
        <v>0.13080130517482758</v>
      </c>
      <c r="N13396">
        <v>0.12790940701961517</v>
      </c>
      <c r="O13396">
        <v>1.6360815614461899E-2</v>
      </c>
      <c r="P13396">
        <v>-7.9590946435928345E-2</v>
      </c>
      <c r="Q13396">
        <v>-3.3121194690465927E-2</v>
      </c>
      <c r="R13396">
        <v>6.3725546002388E-2</v>
      </c>
      <c r="S13396">
        <v>0.13080130517482758</v>
      </c>
      <c r="T13396">
        <v>0.19787706434726715</v>
      </c>
      <c r="U13396">
        <v>0.29472380876541138</v>
      </c>
      <c r="V13396">
        <v>0.3411935567855835</v>
      </c>
    </row>
    <row r="13397" spans="1:22" x14ac:dyDescent="0.25">
      <c r="A13397" t="s">
        <v>98</v>
      </c>
      <c r="B13397" t="s">
        <v>131</v>
      </c>
      <c r="C13397" t="s">
        <v>101</v>
      </c>
      <c r="D13397" t="s">
        <v>75</v>
      </c>
      <c r="E13397" t="s">
        <v>89</v>
      </c>
      <c r="F13397" t="s">
        <v>45</v>
      </c>
      <c r="G13397">
        <v>139</v>
      </c>
      <c r="H13397">
        <v>18</v>
      </c>
      <c r="I13397">
        <f>IF(VLOOKUP(Data!$A13397,summermonths, 2, FALSE) = 1, VLOOKUP(Data!$H13397,rateblocks, 2, FALSE), VLOOKUP(Data!H13397, rateblocks,3, FALSE))</f>
        <v>1</v>
      </c>
      <c r="J13397">
        <v>0.26672998070716858</v>
      </c>
      <c r="K13397">
        <v>0.22053453326225281</v>
      </c>
      <c r="L13397">
        <v>77.322303771972656</v>
      </c>
      <c r="M13397">
        <v>-4.6195443719625473E-2</v>
      </c>
      <c r="N13397">
        <v>8.5271857678890228E-2</v>
      </c>
      <c r="O13397">
        <v>7.2712898254394531E-3</v>
      </c>
      <c r="P13397">
        <v>-0.18645517528057098</v>
      </c>
      <c r="Q13397">
        <v>-0.15547572076320648</v>
      </c>
      <c r="R13397">
        <v>-9.0912051498889923E-2</v>
      </c>
      <c r="S13397">
        <v>-4.6195443719625473E-2</v>
      </c>
      <c r="T13397">
        <v>-1.4788378030061722E-3</v>
      </c>
      <c r="U13397">
        <v>6.3084840774536133E-2</v>
      </c>
      <c r="V13397">
        <v>9.4064280390739441E-2</v>
      </c>
    </row>
    <row r="13398" spans="1:22" x14ac:dyDescent="0.25">
      <c r="A13398" t="s">
        <v>122</v>
      </c>
      <c r="B13398" t="s">
        <v>131</v>
      </c>
      <c r="C13398" t="s">
        <v>102</v>
      </c>
      <c r="D13398" t="s">
        <v>115</v>
      </c>
      <c r="E13398" t="s">
        <v>89</v>
      </c>
      <c r="F13398" t="s">
        <v>45</v>
      </c>
      <c r="G13398">
        <v>139</v>
      </c>
      <c r="H13398">
        <v>24</v>
      </c>
      <c r="I13398">
        <f>IF(VLOOKUP(Data!$A13398,summermonths, 2, FALSE) = 1, VLOOKUP(Data!$H13398,rateblocks, 2, FALSE), VLOOKUP(Data!H13398, rateblocks,3, FALSE))</f>
        <v>3</v>
      </c>
      <c r="J13398">
        <v>0.34557121992111206</v>
      </c>
      <c r="K13398">
        <v>0.36312949657440186</v>
      </c>
      <c r="L13398">
        <v>45.510791778564453</v>
      </c>
      <c r="M13398">
        <v>1.7558284103870392E-2</v>
      </c>
      <c r="N13398">
        <v>0.12709186971187592</v>
      </c>
      <c r="O13398">
        <v>1.6152342781424522E-2</v>
      </c>
      <c r="P13398">
        <v>-0.19148923456668854</v>
      </c>
      <c r="Q13398">
        <v>-0.14531649649143219</v>
      </c>
      <c r="R13398">
        <v>-4.9088757485151291E-2</v>
      </c>
      <c r="S13398">
        <v>1.7558284103870392E-2</v>
      </c>
      <c r="T13398">
        <v>8.4205329418182373E-2</v>
      </c>
      <c r="U13398">
        <v>0.18043306469917297</v>
      </c>
      <c r="V13398">
        <v>0.22660580277442932</v>
      </c>
    </row>
    <row r="13399" spans="1:22" x14ac:dyDescent="0.25">
      <c r="A13399" t="s">
        <v>125</v>
      </c>
      <c r="B13399" t="s">
        <v>131</v>
      </c>
      <c r="C13399" t="s">
        <v>102</v>
      </c>
      <c r="D13399" t="s">
        <v>116</v>
      </c>
      <c r="E13399" t="s">
        <v>89</v>
      </c>
      <c r="F13399" t="s">
        <v>45</v>
      </c>
      <c r="G13399">
        <v>139</v>
      </c>
      <c r="H13399">
        <v>19</v>
      </c>
      <c r="I13399">
        <f>IF(VLOOKUP(Data!$A13399,summermonths, 2, FALSE) = 1, VLOOKUP(Data!$H13399,rateblocks, 2, FALSE), VLOOKUP(Data!H13399, rateblocks,3, FALSE))</f>
        <v>1</v>
      </c>
      <c r="J13399">
        <v>0.21868573129177094</v>
      </c>
      <c r="K13399">
        <v>0.39476260542869568</v>
      </c>
      <c r="L13399">
        <v>75.172660827636719</v>
      </c>
      <c r="M13399">
        <v>0.17607685923576355</v>
      </c>
      <c r="N13399">
        <v>0.25885939598083496</v>
      </c>
      <c r="O13399">
        <v>6.7008189857006073E-2</v>
      </c>
      <c r="P13399">
        <v>-0.24970895051956177</v>
      </c>
      <c r="Q13399">
        <v>-0.15566480159759521</v>
      </c>
      <c r="R13399">
        <v>4.0330860763788223E-2</v>
      </c>
      <c r="S13399">
        <v>0.17607685923576355</v>
      </c>
      <c r="T13399">
        <v>0.31182286143302917</v>
      </c>
      <c r="U13399">
        <v>0.50781852006912231</v>
      </c>
      <c r="V13399">
        <v>0.60186266899108887</v>
      </c>
    </row>
    <row r="13400" spans="1:22" x14ac:dyDescent="0.25">
      <c r="A13400" t="s">
        <v>122</v>
      </c>
      <c r="B13400" t="s">
        <v>131</v>
      </c>
      <c r="C13400" t="s">
        <v>102</v>
      </c>
      <c r="D13400" t="s">
        <v>115</v>
      </c>
      <c r="E13400" t="s">
        <v>89</v>
      </c>
      <c r="F13400" t="s">
        <v>45</v>
      </c>
      <c r="G13400">
        <v>139</v>
      </c>
      <c r="H13400">
        <v>5</v>
      </c>
      <c r="I13400">
        <f>IF(VLOOKUP(Data!$A13400,summermonths, 2, FALSE) = 1, VLOOKUP(Data!$H13400,rateblocks, 2, FALSE), VLOOKUP(Data!H13400, rateblocks,3, FALSE))</f>
        <v>3</v>
      </c>
      <c r="J13400">
        <v>0.32417976856231689</v>
      </c>
      <c r="K13400">
        <v>0.34834533929824829</v>
      </c>
      <c r="L13400">
        <v>38.021583557128906</v>
      </c>
      <c r="M13400">
        <v>2.4165557697415352E-2</v>
      </c>
      <c r="N13400">
        <v>0.12704481184482574</v>
      </c>
      <c r="O13400">
        <v>1.614038459956646E-2</v>
      </c>
      <c r="P13400">
        <v>-0.18480455875396729</v>
      </c>
      <c r="Q13400">
        <v>-0.13864892721176147</v>
      </c>
      <c r="R13400">
        <v>-4.245680570602417E-2</v>
      </c>
      <c r="S13400">
        <v>2.4165557697415352E-2</v>
      </c>
      <c r="T13400">
        <v>9.0787924826145172E-2</v>
      </c>
      <c r="U13400">
        <v>0.18698003888130188</v>
      </c>
      <c r="V13400">
        <v>0.23313567042350769</v>
      </c>
    </row>
    <row r="13401" spans="1:22" x14ac:dyDescent="0.25">
      <c r="A13401" t="s">
        <v>122</v>
      </c>
      <c r="B13401" t="s">
        <v>131</v>
      </c>
      <c r="C13401" t="s">
        <v>101</v>
      </c>
      <c r="D13401" t="s">
        <v>117</v>
      </c>
      <c r="E13401" t="s">
        <v>89</v>
      </c>
      <c r="F13401" t="s">
        <v>45</v>
      </c>
      <c r="G13401">
        <v>139</v>
      </c>
      <c r="H13401">
        <v>20</v>
      </c>
      <c r="I13401">
        <f>IF(VLOOKUP(Data!$A13401,summermonths, 2, FALSE) = 1, VLOOKUP(Data!$H13401,rateblocks, 2, FALSE), VLOOKUP(Data!H13401, rateblocks,3, FALSE))</f>
        <v>1</v>
      </c>
      <c r="J13401">
        <v>0.33536678552627563</v>
      </c>
      <c r="K13401">
        <v>0.33414280414581299</v>
      </c>
      <c r="L13401">
        <v>58.691368103027344</v>
      </c>
      <c r="M13401">
        <v>-1.2239860370755196E-3</v>
      </c>
      <c r="N13401">
        <v>5.62591552734375E-2</v>
      </c>
      <c r="O13401">
        <v>3.1650925520807505E-3</v>
      </c>
      <c r="P13401">
        <v>-9.376206248998642E-2</v>
      </c>
      <c r="Q13401">
        <v>-7.3322996497154236E-2</v>
      </c>
      <c r="R13401">
        <v>-3.0726315453648567E-2</v>
      </c>
      <c r="S13401">
        <v>-1.2239860370755196E-3</v>
      </c>
      <c r="T13401">
        <v>2.8278343379497528E-2</v>
      </c>
      <c r="U13401">
        <v>7.0875018835067749E-2</v>
      </c>
      <c r="V13401">
        <v>9.131409227848053E-2</v>
      </c>
    </row>
    <row r="13402" spans="1:22" x14ac:dyDescent="0.25">
      <c r="A13402" t="s">
        <v>100</v>
      </c>
      <c r="B13402" t="s">
        <v>131</v>
      </c>
      <c r="C13402" t="s">
        <v>102</v>
      </c>
      <c r="D13402" t="s">
        <v>83</v>
      </c>
      <c r="E13402" t="s">
        <v>89</v>
      </c>
      <c r="F13402" t="s">
        <v>45</v>
      </c>
      <c r="G13402">
        <v>139</v>
      </c>
      <c r="H13402">
        <v>23</v>
      </c>
      <c r="I13402">
        <f>IF(VLOOKUP(Data!$A13402,summermonths, 2, FALSE) = 1, VLOOKUP(Data!$H13402,rateblocks, 2, FALSE), VLOOKUP(Data!H13402, rateblocks,3, FALSE))</f>
        <v>3</v>
      </c>
      <c r="J13402">
        <v>0.37428614497184753</v>
      </c>
      <c r="K13402">
        <v>0.46147483587265015</v>
      </c>
      <c r="L13402">
        <v>75.841728210449219</v>
      </c>
      <c r="M13402">
        <v>8.7188690900802612E-2</v>
      </c>
      <c r="N13402">
        <v>0.23282827436923981</v>
      </c>
      <c r="O13402">
        <v>5.4209005087614059E-2</v>
      </c>
      <c r="P13402">
        <v>-0.29577973484992981</v>
      </c>
      <c r="Q13402">
        <v>-0.21119274199008942</v>
      </c>
      <c r="R13402">
        <v>-3.4906577318906784E-2</v>
      </c>
      <c r="S13402">
        <v>8.7188690900802612E-2</v>
      </c>
      <c r="T13402">
        <v>0.20928396284580231</v>
      </c>
      <c r="U13402">
        <v>0.38557013869285583</v>
      </c>
      <c r="V13402">
        <v>0.47015711665153503</v>
      </c>
    </row>
    <row r="13403" spans="1:22" x14ac:dyDescent="0.25">
      <c r="A13403" t="s">
        <v>99</v>
      </c>
      <c r="B13403" t="s">
        <v>131</v>
      </c>
      <c r="C13403" t="s">
        <v>101</v>
      </c>
      <c r="D13403" t="s">
        <v>76</v>
      </c>
      <c r="E13403" t="s">
        <v>89</v>
      </c>
      <c r="F13403" t="s">
        <v>45</v>
      </c>
      <c r="G13403">
        <v>139</v>
      </c>
      <c r="H13403">
        <v>10</v>
      </c>
      <c r="I13403">
        <f>IF(VLOOKUP(Data!$A13403,summermonths, 2, FALSE) = 1, VLOOKUP(Data!$H13403,rateblocks, 2, FALSE), VLOOKUP(Data!H13403, rateblocks,3, FALSE))</f>
        <v>2</v>
      </c>
      <c r="J13403">
        <v>0.24754416942596436</v>
      </c>
      <c r="K13403">
        <v>0.29680255055427551</v>
      </c>
      <c r="L13403">
        <v>76.096321105957031</v>
      </c>
      <c r="M13403">
        <v>4.9258381128311157E-2</v>
      </c>
      <c r="N13403">
        <v>0.11852657049894333</v>
      </c>
      <c r="O13403">
        <v>1.4048547483980656E-2</v>
      </c>
      <c r="P13403">
        <v>-0.14570048451423645</v>
      </c>
      <c r="Q13403">
        <v>-0.10263953357934952</v>
      </c>
      <c r="R13403">
        <v>-1.2897012755274773E-2</v>
      </c>
      <c r="S13403">
        <v>4.9258381128311157E-2</v>
      </c>
      <c r="T13403">
        <v>0.11141377687454224</v>
      </c>
      <c r="U13403">
        <v>0.20115628838539124</v>
      </c>
      <c r="V13403">
        <v>0.24421724677085876</v>
      </c>
    </row>
    <row r="13404" spans="1:22" x14ac:dyDescent="0.25">
      <c r="A13404" t="s">
        <v>122</v>
      </c>
      <c r="B13404" t="s">
        <v>131</v>
      </c>
      <c r="C13404" t="s">
        <v>102</v>
      </c>
      <c r="D13404" t="s">
        <v>115</v>
      </c>
      <c r="E13404" t="s">
        <v>89</v>
      </c>
      <c r="F13404" t="s">
        <v>45</v>
      </c>
      <c r="G13404">
        <v>139</v>
      </c>
      <c r="H13404">
        <v>3</v>
      </c>
      <c r="I13404">
        <f>IF(VLOOKUP(Data!$A13404,summermonths, 2, FALSE) = 1, VLOOKUP(Data!$H13404,rateblocks, 2, FALSE), VLOOKUP(Data!H13404, rateblocks,3, FALSE))</f>
        <v>3</v>
      </c>
      <c r="J13404">
        <v>0.31784185767173767</v>
      </c>
      <c r="K13404">
        <v>0.34223020076751709</v>
      </c>
      <c r="L13404">
        <v>40.805755615234375</v>
      </c>
      <c r="M13404">
        <v>2.4388344958424568E-2</v>
      </c>
      <c r="N13404">
        <v>0.12497681379318237</v>
      </c>
      <c r="O13404">
        <v>1.5619204379618168E-2</v>
      </c>
      <c r="P13404">
        <v>-0.18118022382259369</v>
      </c>
      <c r="Q13404">
        <v>-0.13577587902545929</v>
      </c>
      <c r="R13404">
        <v>-4.1149560362100601E-2</v>
      </c>
      <c r="S13404">
        <v>2.4388344958424568E-2</v>
      </c>
      <c r="T13404">
        <v>8.9926250278949738E-2</v>
      </c>
      <c r="U13404">
        <v>0.18455258011817932</v>
      </c>
      <c r="V13404">
        <v>0.22995691001415253</v>
      </c>
    </row>
    <row r="13405" spans="1:22" x14ac:dyDescent="0.25">
      <c r="A13405" t="s">
        <v>123</v>
      </c>
      <c r="B13405" t="s">
        <v>131</v>
      </c>
      <c r="C13405" t="s">
        <v>101</v>
      </c>
      <c r="D13405" t="s">
        <v>113</v>
      </c>
      <c r="E13405" t="s">
        <v>89</v>
      </c>
      <c r="F13405" t="s">
        <v>45</v>
      </c>
      <c r="G13405">
        <v>139</v>
      </c>
      <c r="H13405">
        <v>12</v>
      </c>
      <c r="I13405">
        <f>IF(VLOOKUP(Data!$A13405,summermonths, 2, FALSE) = 1, VLOOKUP(Data!$H13405,rateblocks, 2, FALSE), VLOOKUP(Data!H13405, rateblocks,3, FALSE))</f>
        <v>2</v>
      </c>
      <c r="J13405">
        <v>0.18187426030635834</v>
      </c>
      <c r="K13405">
        <v>0.23395304381847382</v>
      </c>
      <c r="L13405">
        <v>70.10791015625</v>
      </c>
      <c r="M13405">
        <v>5.207877978682518E-2</v>
      </c>
      <c r="N13405">
        <v>7.4363350868225098E-2</v>
      </c>
      <c r="O13405">
        <v>5.5299079976975918E-3</v>
      </c>
      <c r="P13405">
        <v>-7.023804634809494E-2</v>
      </c>
      <c r="Q13405">
        <v>-4.3221689760684967E-2</v>
      </c>
      <c r="R13405">
        <v>1.3082600198686123E-2</v>
      </c>
      <c r="S13405">
        <v>5.207877978682518E-2</v>
      </c>
      <c r="T13405">
        <v>9.1074958443641663E-2</v>
      </c>
      <c r="U13405">
        <v>0.14737924933433533</v>
      </c>
      <c r="V13405">
        <v>0.1743956059217453</v>
      </c>
    </row>
    <row r="13406" spans="1:22" x14ac:dyDescent="0.25">
      <c r="A13406" t="s">
        <v>123</v>
      </c>
      <c r="B13406" t="s">
        <v>131</v>
      </c>
      <c r="C13406" t="s">
        <v>102</v>
      </c>
      <c r="D13406" t="s">
        <v>118</v>
      </c>
      <c r="E13406" t="s">
        <v>89</v>
      </c>
      <c r="F13406" t="s">
        <v>45</v>
      </c>
      <c r="G13406">
        <v>139</v>
      </c>
      <c r="H13406">
        <v>24</v>
      </c>
      <c r="I13406">
        <f>IF(VLOOKUP(Data!$A13406,summermonths, 2, FALSE) = 1, VLOOKUP(Data!$H13406,rateblocks, 2, FALSE), VLOOKUP(Data!H13406, rateblocks,3, FALSE))</f>
        <v>3</v>
      </c>
      <c r="J13406">
        <v>0.2825508713722229</v>
      </c>
      <c r="K13406">
        <v>0.38489207625389099</v>
      </c>
      <c r="L13406">
        <v>60.143886566162109</v>
      </c>
      <c r="M13406">
        <v>0.10234121978282928</v>
      </c>
      <c r="N13406">
        <v>0.10881158709526062</v>
      </c>
      <c r="O13406">
        <v>1.1839961633086205E-2</v>
      </c>
      <c r="P13406">
        <v>-7.6637916266918182E-2</v>
      </c>
      <c r="Q13406">
        <v>-3.7106439471244812E-2</v>
      </c>
      <c r="R13406">
        <v>4.5280367136001587E-2</v>
      </c>
      <c r="S13406">
        <v>0.10234121978282928</v>
      </c>
      <c r="T13406">
        <v>0.15940207242965698</v>
      </c>
      <c r="U13406">
        <v>0.24178887903690338</v>
      </c>
      <c r="V13406">
        <v>0.28132036328315735</v>
      </c>
    </row>
    <row r="13407" spans="1:22" x14ac:dyDescent="0.25">
      <c r="A13407" t="s">
        <v>97</v>
      </c>
      <c r="B13407" t="s">
        <v>131</v>
      </c>
      <c r="C13407" t="s">
        <v>102</v>
      </c>
      <c r="D13407" t="s">
        <v>80</v>
      </c>
      <c r="E13407" t="s">
        <v>89</v>
      </c>
      <c r="F13407" t="s">
        <v>45</v>
      </c>
      <c r="G13407">
        <v>139</v>
      </c>
      <c r="H13407">
        <v>21</v>
      </c>
      <c r="I13407">
        <f>IF(VLOOKUP(Data!$A13407,summermonths, 2, FALSE) = 1, VLOOKUP(Data!$H13407,rateblocks, 2, FALSE), VLOOKUP(Data!H13407, rateblocks,3, FALSE))</f>
        <v>2</v>
      </c>
      <c r="J13407">
        <v>0.30723106861114502</v>
      </c>
      <c r="K13407">
        <v>0.44266185164451599</v>
      </c>
      <c r="L13407">
        <v>71.050361633300781</v>
      </c>
      <c r="M13407">
        <v>0.13543081283569336</v>
      </c>
      <c r="N13407">
        <v>0.19057992100715637</v>
      </c>
      <c r="O13407">
        <v>3.6320704966783524E-2</v>
      </c>
      <c r="P13407">
        <v>-0.17804525792598724</v>
      </c>
      <c r="Q13407">
        <v>-0.10880718380212784</v>
      </c>
      <c r="R13407">
        <v>3.5490605980157852E-2</v>
      </c>
      <c r="S13407">
        <v>0.13543081283569336</v>
      </c>
      <c r="T13407">
        <v>0.23537102341651917</v>
      </c>
      <c r="U13407">
        <v>0.37966880202293396</v>
      </c>
      <c r="V13407">
        <v>0.44890689849853516</v>
      </c>
    </row>
    <row r="13408" spans="1:22" x14ac:dyDescent="0.25">
      <c r="A13408" t="s">
        <v>123</v>
      </c>
      <c r="B13408" t="s">
        <v>131</v>
      </c>
      <c r="C13408" t="s">
        <v>102</v>
      </c>
      <c r="D13408" t="s">
        <v>118</v>
      </c>
      <c r="E13408" t="s">
        <v>89</v>
      </c>
      <c r="F13408" t="s">
        <v>45</v>
      </c>
      <c r="G13408">
        <v>139</v>
      </c>
      <c r="H13408">
        <v>1</v>
      </c>
      <c r="I13408">
        <f>IF(VLOOKUP(Data!$A13408,summermonths, 2, FALSE) = 1, VLOOKUP(Data!$H13408,rateblocks, 2, FALSE), VLOOKUP(Data!H13408, rateblocks,3, FALSE))</f>
        <v>3</v>
      </c>
      <c r="J13408">
        <v>0.34948676824569702</v>
      </c>
      <c r="K13408">
        <v>0.39946043491363525</v>
      </c>
      <c r="L13408">
        <v>59.812950134277344</v>
      </c>
      <c r="M13408">
        <v>4.9973666667938232E-2</v>
      </c>
      <c r="N13408">
        <v>0.16972902417182922</v>
      </c>
      <c r="O13408">
        <v>2.8807941824197769E-2</v>
      </c>
      <c r="P13408">
        <v>-0.22920572757720947</v>
      </c>
      <c r="Q13408">
        <v>-0.16754283010959625</v>
      </c>
      <c r="R13408">
        <v>-3.903232142329216E-2</v>
      </c>
      <c r="S13408">
        <v>4.9973666667938232E-2</v>
      </c>
      <c r="T13408">
        <v>0.13897965848445892</v>
      </c>
      <c r="U13408">
        <v>0.26749014854431152</v>
      </c>
      <c r="V13408">
        <v>0.32915306091308594</v>
      </c>
    </row>
    <row r="13409" spans="1:22" x14ac:dyDescent="0.25">
      <c r="A13409" t="s">
        <v>122</v>
      </c>
      <c r="B13409" t="s">
        <v>131</v>
      </c>
      <c r="C13409" t="s">
        <v>102</v>
      </c>
      <c r="D13409" t="s">
        <v>115</v>
      </c>
      <c r="E13409" t="s">
        <v>89</v>
      </c>
      <c r="F13409" t="s">
        <v>45</v>
      </c>
      <c r="G13409">
        <v>139</v>
      </c>
      <c r="H13409">
        <v>16</v>
      </c>
      <c r="I13409">
        <f>IF(VLOOKUP(Data!$A13409,summermonths, 2, FALSE) = 1, VLOOKUP(Data!$H13409,rateblocks, 2, FALSE), VLOOKUP(Data!H13409, rateblocks,3, FALSE))</f>
        <v>2</v>
      </c>
      <c r="J13409">
        <v>0.2158532589673996</v>
      </c>
      <c r="K13409">
        <v>0.15546762943267822</v>
      </c>
      <c r="L13409">
        <v>56.489208221435547</v>
      </c>
      <c r="M13409">
        <v>-6.038564071059227E-2</v>
      </c>
      <c r="N13409">
        <v>8.2188546657562256E-2</v>
      </c>
      <c r="O13409">
        <v>6.7549571394920349E-3</v>
      </c>
      <c r="P13409">
        <v>-0.19557377696037292</v>
      </c>
      <c r="Q13409">
        <v>-0.16571450233459473</v>
      </c>
      <c r="R13409">
        <v>-0.1034853532910347</v>
      </c>
      <c r="S13409">
        <v>-6.038564071059227E-2</v>
      </c>
      <c r="T13409">
        <v>-1.7285924404859543E-2</v>
      </c>
      <c r="U13409">
        <v>4.4943220913410187E-2</v>
      </c>
      <c r="V13409">
        <v>7.4802488088607788E-2</v>
      </c>
    </row>
    <row r="13410" spans="1:22" x14ac:dyDescent="0.25">
      <c r="A13410" t="s">
        <v>125</v>
      </c>
      <c r="B13410" t="s">
        <v>131</v>
      </c>
      <c r="C13410" t="s">
        <v>101</v>
      </c>
      <c r="D13410" t="s">
        <v>120</v>
      </c>
      <c r="E13410" t="s">
        <v>89</v>
      </c>
      <c r="F13410" t="s">
        <v>45</v>
      </c>
      <c r="G13410">
        <v>139</v>
      </c>
      <c r="H13410">
        <v>19</v>
      </c>
      <c r="I13410">
        <f>IF(VLOOKUP(Data!$A13410,summermonths, 2, FALSE) = 1, VLOOKUP(Data!$H13410,rateblocks, 2, FALSE), VLOOKUP(Data!H13410, rateblocks,3, FALSE))</f>
        <v>1</v>
      </c>
      <c r="J13410">
        <v>0.23851571977138519</v>
      </c>
      <c r="K13410">
        <v>0.30847841501235962</v>
      </c>
      <c r="L13410">
        <v>66.098426818847656</v>
      </c>
      <c r="M13410">
        <v>6.9962695240974426E-2</v>
      </c>
      <c r="N13410">
        <v>0.1149035170674324</v>
      </c>
      <c r="O13410">
        <v>1.3202818110585213E-2</v>
      </c>
      <c r="P13410">
        <v>-0.11903677135705948</v>
      </c>
      <c r="Q13410">
        <v>-7.7292084693908691E-2</v>
      </c>
      <c r="R13410">
        <v>9.7072320058941841E-3</v>
      </c>
      <c r="S13410">
        <v>6.9962695240974426E-2</v>
      </c>
      <c r="T13410">
        <v>0.13021816313266754</v>
      </c>
      <c r="U13410">
        <v>0.21721747517585754</v>
      </c>
      <c r="V13410">
        <v>0.25896215438842773</v>
      </c>
    </row>
    <row r="13411" spans="1:22" x14ac:dyDescent="0.25">
      <c r="A13411" t="s">
        <v>125</v>
      </c>
      <c r="B13411" t="s">
        <v>131</v>
      </c>
      <c r="C13411" t="s">
        <v>101</v>
      </c>
      <c r="D13411" t="s">
        <v>120</v>
      </c>
      <c r="E13411" t="s">
        <v>89</v>
      </c>
      <c r="F13411" t="s">
        <v>45</v>
      </c>
      <c r="G13411">
        <v>139</v>
      </c>
      <c r="H13411">
        <v>8</v>
      </c>
      <c r="I13411">
        <f>IF(VLOOKUP(Data!$A13411,summermonths, 2, FALSE) = 1, VLOOKUP(Data!$H13411,rateblocks, 2, FALSE), VLOOKUP(Data!H13411, rateblocks,3, FALSE))</f>
        <v>2</v>
      </c>
      <c r="J13411">
        <v>0.19577144086360931</v>
      </c>
      <c r="K13411">
        <v>0.19532047212123871</v>
      </c>
      <c r="L13411">
        <v>60.775344848632813</v>
      </c>
      <c r="M13411">
        <v>-4.5096420217305422E-4</v>
      </c>
      <c r="N13411">
        <v>7.0092372596263885E-2</v>
      </c>
      <c r="O13411">
        <v>4.9129407852888107E-3</v>
      </c>
      <c r="P13411">
        <v>-0.11574266105890274</v>
      </c>
      <c r="Q13411">
        <v>-9.0277954936027527E-2</v>
      </c>
      <c r="R13411">
        <v>-3.7207439541816711E-2</v>
      </c>
      <c r="S13411">
        <v>-4.5096420217305422E-4</v>
      </c>
      <c r="T13411">
        <v>3.6305513232946396E-2</v>
      </c>
      <c r="U13411">
        <v>8.9376024901866913E-2</v>
      </c>
      <c r="V13411">
        <v>0.11484073102474213</v>
      </c>
    </row>
    <row r="13412" spans="1:22" x14ac:dyDescent="0.25">
      <c r="A13412" t="s">
        <v>96</v>
      </c>
      <c r="B13412" t="s">
        <v>131</v>
      </c>
      <c r="C13412" t="s">
        <v>102</v>
      </c>
      <c r="D13412" t="s">
        <v>79</v>
      </c>
      <c r="E13412" t="s">
        <v>89</v>
      </c>
      <c r="F13412" t="s">
        <v>45</v>
      </c>
      <c r="G13412">
        <v>139</v>
      </c>
      <c r="H13412">
        <v>1</v>
      </c>
      <c r="I13412">
        <f>IF(VLOOKUP(Data!$A13412,summermonths, 2, FALSE) = 1, VLOOKUP(Data!$H13412,rateblocks, 2, FALSE), VLOOKUP(Data!H13412, rateblocks,3, FALSE))</f>
        <v>3</v>
      </c>
      <c r="J13412">
        <v>0.25404715538024902</v>
      </c>
      <c r="K13412">
        <v>0.43669065833091736</v>
      </c>
      <c r="L13412">
        <v>67.7769775390625</v>
      </c>
      <c r="M13412">
        <v>0.18264350295066833</v>
      </c>
      <c r="N13412">
        <v>0.19922202825546265</v>
      </c>
      <c r="O13412">
        <v>3.968941792845726E-2</v>
      </c>
      <c r="P13412">
        <v>-0.14504757523536682</v>
      </c>
      <c r="Q13412">
        <v>-7.2669796645641327E-2</v>
      </c>
      <c r="R13412">
        <v>7.8171372413635254E-2</v>
      </c>
      <c r="S13412">
        <v>0.18264350295066833</v>
      </c>
      <c r="T13412">
        <v>0.28711563348770142</v>
      </c>
      <c r="U13412">
        <v>0.43795680999755859</v>
      </c>
      <c r="V13412">
        <v>0.5103345513343811</v>
      </c>
    </row>
    <row r="13413" spans="1:22" x14ac:dyDescent="0.25">
      <c r="A13413" t="s">
        <v>99</v>
      </c>
      <c r="B13413" t="s">
        <v>131</v>
      </c>
      <c r="C13413" t="s">
        <v>101</v>
      </c>
      <c r="D13413" t="s">
        <v>76</v>
      </c>
      <c r="E13413" t="s">
        <v>89</v>
      </c>
      <c r="F13413" t="s">
        <v>45</v>
      </c>
      <c r="G13413">
        <v>139</v>
      </c>
      <c r="H13413">
        <v>21</v>
      </c>
      <c r="I13413">
        <f>IF(VLOOKUP(Data!$A13413,summermonths, 2, FALSE) = 1, VLOOKUP(Data!$H13413,rateblocks, 2, FALSE), VLOOKUP(Data!H13413, rateblocks,3, FALSE))</f>
        <v>2</v>
      </c>
      <c r="J13413">
        <v>0.3595145046710968</v>
      </c>
      <c r="K13413">
        <v>0.48424220085144043</v>
      </c>
      <c r="L13413">
        <v>72.376899719238281</v>
      </c>
      <c r="M13413">
        <v>0.12472769618034363</v>
      </c>
      <c r="N13413">
        <v>0.14859119057655334</v>
      </c>
      <c r="O13413">
        <v>2.2079341113567352E-2</v>
      </c>
      <c r="P13413">
        <v>-0.11968306452035904</v>
      </c>
      <c r="Q13413">
        <v>-6.5699577331542969E-2</v>
      </c>
      <c r="R13413">
        <v>4.6806398779153824E-2</v>
      </c>
      <c r="S13413">
        <v>0.12472769618034363</v>
      </c>
      <c r="T13413">
        <v>0.20264899730682373</v>
      </c>
      <c r="U13413">
        <v>0.31515496969223022</v>
      </c>
      <c r="V13413">
        <v>0.3691384494304657</v>
      </c>
    </row>
    <row r="13414" spans="1:22" x14ac:dyDescent="0.25">
      <c r="A13414" t="s">
        <v>124</v>
      </c>
      <c r="B13414" t="s">
        <v>131</v>
      </c>
      <c r="C13414" t="s">
        <v>101</v>
      </c>
      <c r="D13414" t="s">
        <v>119</v>
      </c>
      <c r="E13414" t="s">
        <v>89</v>
      </c>
      <c r="F13414" t="s">
        <v>45</v>
      </c>
      <c r="G13414">
        <v>139</v>
      </c>
      <c r="H13414">
        <v>5</v>
      </c>
      <c r="I13414">
        <f>IF(VLOOKUP(Data!$A13414,summermonths, 2, FALSE) = 1, VLOOKUP(Data!$H13414,rateblocks, 2, FALSE), VLOOKUP(Data!H13414, rateblocks,3, FALSE))</f>
        <v>3</v>
      </c>
      <c r="J13414">
        <v>0.27659016847610474</v>
      </c>
      <c r="K13414">
        <v>0.40126824378967285</v>
      </c>
      <c r="L13414">
        <v>55.749916076660156</v>
      </c>
      <c r="M13414">
        <v>0.12467806786298752</v>
      </c>
      <c r="N13414">
        <v>0.13180160522460938</v>
      </c>
      <c r="O13414">
        <v>1.7371663823723793E-2</v>
      </c>
      <c r="P13414">
        <v>-9.2116281390190125E-2</v>
      </c>
      <c r="Q13414">
        <v>-4.4232483953237534E-2</v>
      </c>
      <c r="R13414">
        <v>5.5561237037181854E-2</v>
      </c>
      <c r="S13414">
        <v>0.12467806786298752</v>
      </c>
      <c r="T13414">
        <v>0.19379489123821259</v>
      </c>
      <c r="U13414">
        <v>0.29358860850334167</v>
      </c>
      <c r="V13414">
        <v>0.34147241711616516</v>
      </c>
    </row>
    <row r="13415" spans="1:22" x14ac:dyDescent="0.25">
      <c r="A13415" t="s">
        <v>100</v>
      </c>
      <c r="B13415" t="s">
        <v>131</v>
      </c>
      <c r="C13415" t="s">
        <v>101</v>
      </c>
      <c r="D13415" t="s">
        <v>77</v>
      </c>
      <c r="E13415" t="s">
        <v>89</v>
      </c>
      <c r="F13415" t="s">
        <v>45</v>
      </c>
      <c r="G13415">
        <v>139</v>
      </c>
      <c r="H13415">
        <v>11</v>
      </c>
      <c r="I13415">
        <f>IF(VLOOKUP(Data!$A13415,summermonths, 2, FALSE) = 1, VLOOKUP(Data!$H13415,rateblocks, 2, FALSE), VLOOKUP(Data!H13415, rateblocks,3, FALSE))</f>
        <v>2</v>
      </c>
      <c r="J13415">
        <v>0.25237849354743958</v>
      </c>
      <c r="K13415">
        <v>0.32272842526435852</v>
      </c>
      <c r="L13415">
        <v>78.600395202636719</v>
      </c>
      <c r="M13415">
        <v>7.0349924266338348E-2</v>
      </c>
      <c r="N13415">
        <v>0.12263460457324982</v>
      </c>
      <c r="O13415">
        <v>1.5039246529340744E-2</v>
      </c>
      <c r="P13415">
        <v>-0.13136604428291321</v>
      </c>
      <c r="Q13415">
        <v>-8.6812645196914673E-2</v>
      </c>
      <c r="R13415">
        <v>6.0402746312320232E-3</v>
      </c>
      <c r="S13415">
        <v>7.0349924266338348E-2</v>
      </c>
      <c r="T13415">
        <v>0.13465957343578339</v>
      </c>
      <c r="U13415">
        <v>0.22751249372959137</v>
      </c>
      <c r="V13415">
        <v>0.2720659077167511</v>
      </c>
    </row>
    <row r="13416" spans="1:22" x14ac:dyDescent="0.25">
      <c r="A13416" t="s">
        <v>125</v>
      </c>
      <c r="B13416" t="s">
        <v>131</v>
      </c>
      <c r="C13416" t="s">
        <v>102</v>
      </c>
      <c r="D13416" t="s">
        <v>116</v>
      </c>
      <c r="E13416" t="s">
        <v>89</v>
      </c>
      <c r="F13416" t="s">
        <v>45</v>
      </c>
      <c r="G13416">
        <v>139</v>
      </c>
      <c r="H13416">
        <v>16</v>
      </c>
      <c r="I13416">
        <f>IF(VLOOKUP(Data!$A13416,summermonths, 2, FALSE) = 1, VLOOKUP(Data!$H13416,rateblocks, 2, FALSE), VLOOKUP(Data!H13416, rateblocks,3, FALSE))</f>
        <v>2</v>
      </c>
      <c r="J13416">
        <v>0.2752479612827301</v>
      </c>
      <c r="K13416">
        <v>0.26446044445037842</v>
      </c>
      <c r="L13416">
        <v>81.625900268554688</v>
      </c>
      <c r="M13416">
        <v>-1.0787528939545155E-2</v>
      </c>
      <c r="N13416">
        <v>0.17591962218284607</v>
      </c>
      <c r="O13416">
        <v>3.0947713181376457E-2</v>
      </c>
      <c r="P13416">
        <v>-0.30014955997467041</v>
      </c>
      <c r="Q13416">
        <v>-0.23623760044574738</v>
      </c>
      <c r="R13416">
        <v>-0.10303986817598343</v>
      </c>
      <c r="S13416">
        <v>-1.0787528939545155E-2</v>
      </c>
      <c r="T13416">
        <v>8.1464812159538269E-2</v>
      </c>
      <c r="U13416">
        <v>0.21466253697872162</v>
      </c>
      <c r="V13416">
        <v>0.27857449650764465</v>
      </c>
    </row>
    <row r="13417" spans="1:22" x14ac:dyDescent="0.25">
      <c r="A13417" t="s">
        <v>95</v>
      </c>
      <c r="B13417" t="s">
        <v>131</v>
      </c>
      <c r="C13417" t="s">
        <v>102</v>
      </c>
      <c r="D13417" t="s">
        <v>78</v>
      </c>
      <c r="E13417" t="s">
        <v>89</v>
      </c>
      <c r="F13417" t="s">
        <v>45</v>
      </c>
      <c r="G13417">
        <v>139</v>
      </c>
      <c r="H13417">
        <v>21</v>
      </c>
      <c r="I13417">
        <f>IF(VLOOKUP(Data!$A13417,summermonths, 2, FALSE) = 1, VLOOKUP(Data!$H13417,rateblocks, 2, FALSE), VLOOKUP(Data!H13417, rateblocks,3, FALSE))</f>
        <v>2</v>
      </c>
      <c r="J13417">
        <v>0.38612017035484314</v>
      </c>
      <c r="K13417">
        <v>0.47967624664306641</v>
      </c>
      <c r="L13417">
        <v>68.050361633300781</v>
      </c>
      <c r="M13417">
        <v>9.3556083738803864E-2</v>
      </c>
      <c r="N13417">
        <v>0.20862936973571777</v>
      </c>
      <c r="O13417">
        <v>4.3526213616132736E-2</v>
      </c>
      <c r="P13417">
        <v>-0.24960869550704956</v>
      </c>
      <c r="Q13417">
        <v>-0.17381320893764496</v>
      </c>
      <c r="R13417">
        <v>-1.5849264338612556E-2</v>
      </c>
      <c r="S13417">
        <v>9.3556083738803864E-2</v>
      </c>
      <c r="T13417">
        <v>0.20296142995357513</v>
      </c>
      <c r="U13417">
        <v>0.36092537641525269</v>
      </c>
      <c r="V13417">
        <v>0.43672084808349609</v>
      </c>
    </row>
    <row r="13418" spans="1:22" x14ac:dyDescent="0.25">
      <c r="A13418" t="s">
        <v>122</v>
      </c>
      <c r="B13418" t="s">
        <v>131</v>
      </c>
      <c r="C13418" t="s">
        <v>101</v>
      </c>
      <c r="D13418" t="s">
        <v>117</v>
      </c>
      <c r="E13418" t="s">
        <v>89</v>
      </c>
      <c r="F13418" t="s">
        <v>45</v>
      </c>
      <c r="G13418">
        <v>139</v>
      </c>
      <c r="H13418">
        <v>19</v>
      </c>
      <c r="I13418">
        <f>IF(VLOOKUP(Data!$A13418,summermonths, 2, FALSE) = 1, VLOOKUP(Data!$H13418,rateblocks, 2, FALSE), VLOOKUP(Data!H13418, rateblocks,3, FALSE))</f>
        <v>1</v>
      </c>
      <c r="J13418">
        <v>0.34372499585151672</v>
      </c>
      <c r="K13418">
        <v>0.33143633604049683</v>
      </c>
      <c r="L13418">
        <v>59.955757141113281</v>
      </c>
      <c r="M13418">
        <v>-1.2288674712181091E-2</v>
      </c>
      <c r="N13418">
        <v>5.6335680186748505E-2</v>
      </c>
      <c r="O13418">
        <v>3.1737089157104492E-3</v>
      </c>
      <c r="P13418">
        <v>-0.1049526259303093</v>
      </c>
      <c r="Q13418">
        <v>-8.4485754370689392E-2</v>
      </c>
      <c r="R13418">
        <v>-4.1831135749816895E-2</v>
      </c>
      <c r="S13418">
        <v>-1.2288674712181091E-2</v>
      </c>
      <c r="T13418">
        <v>1.7253784462809563E-2</v>
      </c>
      <c r="U13418">
        <v>5.9908404946327209E-2</v>
      </c>
      <c r="V13418">
        <v>8.0375276505947113E-2</v>
      </c>
    </row>
    <row r="13419" spans="1:22" x14ac:dyDescent="0.25">
      <c r="A13419" t="s">
        <v>122</v>
      </c>
      <c r="B13419" t="s">
        <v>131</v>
      </c>
      <c r="C13419" t="s">
        <v>101</v>
      </c>
      <c r="D13419" t="s">
        <v>117</v>
      </c>
      <c r="E13419" t="s">
        <v>89</v>
      </c>
      <c r="F13419" t="s">
        <v>45</v>
      </c>
      <c r="G13419">
        <v>139</v>
      </c>
      <c r="H13419">
        <v>15</v>
      </c>
      <c r="I13419">
        <f>IF(VLOOKUP(Data!$A13419,summermonths, 2, FALSE) = 1, VLOOKUP(Data!$H13419,rateblocks, 2, FALSE), VLOOKUP(Data!H13419, rateblocks,3, FALSE))</f>
        <v>2</v>
      </c>
      <c r="J13419">
        <v>0.17828613519668579</v>
      </c>
      <c r="K13419">
        <v>0.21354532241821289</v>
      </c>
      <c r="L13419">
        <v>67.525177001953125</v>
      </c>
      <c r="M13419">
        <v>3.5259183496236801E-2</v>
      </c>
      <c r="N13419">
        <v>7.8875832259654999E-2</v>
      </c>
      <c r="O13419">
        <v>6.2213968485593796E-3</v>
      </c>
      <c r="P13419">
        <v>-9.4480015337467194E-2</v>
      </c>
      <c r="Q13419">
        <v>-6.5824262797832489E-2</v>
      </c>
      <c r="R13419">
        <v>-6.1033433303236961E-3</v>
      </c>
      <c r="S13419">
        <v>3.5259183496236801E-2</v>
      </c>
      <c r="T13419">
        <v>7.6621711254119873E-2</v>
      </c>
      <c r="U13419">
        <v>0.13634262979030609</v>
      </c>
      <c r="V13419">
        <v>0.1649983823299408</v>
      </c>
    </row>
    <row r="13420" spans="1:22" x14ac:dyDescent="0.25">
      <c r="A13420" t="s">
        <v>98</v>
      </c>
      <c r="B13420" t="s">
        <v>131</v>
      </c>
      <c r="C13420" t="s">
        <v>102</v>
      </c>
      <c r="D13420" t="s">
        <v>81</v>
      </c>
      <c r="E13420" t="s">
        <v>89</v>
      </c>
      <c r="F13420" t="s">
        <v>45</v>
      </c>
      <c r="G13420">
        <v>139</v>
      </c>
      <c r="H13420">
        <v>6</v>
      </c>
      <c r="I13420">
        <f>IF(VLOOKUP(Data!$A13420,summermonths, 2, FALSE) = 1, VLOOKUP(Data!$H13420,rateblocks, 2, FALSE), VLOOKUP(Data!H13420, rateblocks,3, FALSE))</f>
        <v>3</v>
      </c>
      <c r="J13420">
        <v>0.31142771244049072</v>
      </c>
      <c r="K13420">
        <v>0.46496403217315674</v>
      </c>
      <c r="L13420">
        <v>71.553955078125</v>
      </c>
      <c r="M13420">
        <v>0.15353631973266602</v>
      </c>
      <c r="N13420">
        <v>0.23349395394325256</v>
      </c>
      <c r="O13420">
        <v>5.4519426077604294E-2</v>
      </c>
      <c r="P13420">
        <v>-0.23052705824375153</v>
      </c>
      <c r="Q13420">
        <v>-0.14569821953773499</v>
      </c>
      <c r="R13420">
        <v>3.1091971322894096E-2</v>
      </c>
      <c r="S13420">
        <v>0.15353631973266602</v>
      </c>
      <c r="T13420">
        <v>0.27598068118095398</v>
      </c>
      <c r="U13420">
        <v>0.45277085900306702</v>
      </c>
      <c r="V13420">
        <v>0.53759968280792236</v>
      </c>
    </row>
    <row r="13421" spans="1:22" x14ac:dyDescent="0.25">
      <c r="A13421" t="s">
        <v>123</v>
      </c>
      <c r="B13421" t="s">
        <v>131</v>
      </c>
      <c r="C13421" t="s">
        <v>101</v>
      </c>
      <c r="D13421" t="s">
        <v>113</v>
      </c>
      <c r="E13421" t="s">
        <v>89</v>
      </c>
      <c r="F13421" t="s">
        <v>45</v>
      </c>
      <c r="G13421">
        <v>139</v>
      </c>
      <c r="H13421">
        <v>20</v>
      </c>
      <c r="I13421">
        <f>IF(VLOOKUP(Data!$A13421,summermonths, 2, FALSE) = 1, VLOOKUP(Data!$H13421,rateblocks, 2, FALSE), VLOOKUP(Data!H13421, rateblocks,3, FALSE))</f>
        <v>1</v>
      </c>
      <c r="J13421">
        <v>0.32629436254501343</v>
      </c>
      <c r="K13421">
        <v>0.33776411414146423</v>
      </c>
      <c r="L13421">
        <v>60.193866729736328</v>
      </c>
      <c r="M13421">
        <v>1.1469733901321888E-2</v>
      </c>
      <c r="N13421">
        <v>5.5374912917613983E-2</v>
      </c>
      <c r="O13421">
        <v>3.0663809739053249E-3</v>
      </c>
      <c r="P13421">
        <v>-7.961389422416687E-2</v>
      </c>
      <c r="Q13421">
        <v>-5.9496071189641953E-2</v>
      </c>
      <c r="R13421">
        <v>-1.7568899318575859E-2</v>
      </c>
      <c r="S13421">
        <v>1.1469733901321888E-2</v>
      </c>
      <c r="T13421">
        <v>4.0508367121219635E-2</v>
      </c>
      <c r="U13421">
        <v>8.2435540854930878E-2</v>
      </c>
      <c r="V13421">
        <v>0.1025533601641655</v>
      </c>
    </row>
    <row r="13422" spans="1:22" x14ac:dyDescent="0.25">
      <c r="A13422" t="s">
        <v>125</v>
      </c>
      <c r="B13422" t="s">
        <v>131</v>
      </c>
      <c r="C13422" t="s">
        <v>101</v>
      </c>
      <c r="D13422" t="s">
        <v>120</v>
      </c>
      <c r="E13422" t="s">
        <v>89</v>
      </c>
      <c r="F13422" t="s">
        <v>45</v>
      </c>
      <c r="G13422">
        <v>139</v>
      </c>
      <c r="H13422">
        <v>16</v>
      </c>
      <c r="I13422">
        <f>IF(VLOOKUP(Data!$A13422,summermonths, 2, FALSE) = 1, VLOOKUP(Data!$H13422,rateblocks, 2, FALSE), VLOOKUP(Data!H13422, rateblocks,3, FALSE))</f>
        <v>2</v>
      </c>
      <c r="J13422">
        <v>0.24759282171726227</v>
      </c>
      <c r="K13422">
        <v>0.19080935418605804</v>
      </c>
      <c r="L13422">
        <v>70.988883972167969</v>
      </c>
      <c r="M13422">
        <v>-5.6783463805913925E-2</v>
      </c>
      <c r="N13422">
        <v>7.3354750871658325E-2</v>
      </c>
      <c r="O13422">
        <v>5.3809196688234806E-3</v>
      </c>
      <c r="P13422">
        <v>-0.1774412989616394</v>
      </c>
      <c r="Q13422">
        <v>-0.15079136192798615</v>
      </c>
      <c r="R13422">
        <v>-9.5250733196735382E-2</v>
      </c>
      <c r="S13422">
        <v>-5.6783463805913925E-2</v>
      </c>
      <c r="T13422">
        <v>-1.8316194415092468E-2</v>
      </c>
      <c r="U13422">
        <v>3.7224430590867996E-2</v>
      </c>
      <c r="V13422">
        <v>6.3874363899230957E-2</v>
      </c>
    </row>
    <row r="13423" spans="1:22" x14ac:dyDescent="0.25">
      <c r="A13423" t="s">
        <v>124</v>
      </c>
      <c r="B13423" t="s">
        <v>131</v>
      </c>
      <c r="C13423" t="s">
        <v>101</v>
      </c>
      <c r="D13423" t="s">
        <v>119</v>
      </c>
      <c r="E13423" t="s">
        <v>89</v>
      </c>
      <c r="F13423" t="s">
        <v>45</v>
      </c>
      <c r="G13423">
        <v>139</v>
      </c>
      <c r="H13423">
        <v>17</v>
      </c>
      <c r="I13423">
        <f>IF(VLOOKUP(Data!$A13423,summermonths, 2, FALSE) = 1, VLOOKUP(Data!$H13423,rateblocks, 2, FALSE), VLOOKUP(Data!H13423, rateblocks,3, FALSE))</f>
        <v>2</v>
      </c>
      <c r="J13423">
        <v>0.21693333983421326</v>
      </c>
      <c r="K13423">
        <v>0.19448989629745483</v>
      </c>
      <c r="L13423">
        <v>71.131210327148438</v>
      </c>
      <c r="M13423">
        <v>-2.2443447262048721E-2</v>
      </c>
      <c r="N13423">
        <v>6.8667583167552948E-2</v>
      </c>
      <c r="O13423">
        <v>4.7152368351817131E-3</v>
      </c>
      <c r="P13423">
        <v>-0.13539156317710876</v>
      </c>
      <c r="Q13423">
        <v>-0.11044449359178543</v>
      </c>
      <c r="R13423">
        <v>-5.845276266336441E-2</v>
      </c>
      <c r="S13423">
        <v>-2.2443447262048721E-2</v>
      </c>
      <c r="T13423">
        <v>1.3565868139266968E-2</v>
      </c>
      <c r="U13423">
        <v>6.5557599067687988E-2</v>
      </c>
      <c r="V13423">
        <v>9.0504676103591919E-2</v>
      </c>
    </row>
    <row r="13424" spans="1:22" x14ac:dyDescent="0.25">
      <c r="A13424" t="s">
        <v>98</v>
      </c>
      <c r="B13424" t="s">
        <v>131</v>
      </c>
      <c r="C13424" t="s">
        <v>102</v>
      </c>
      <c r="D13424" t="s">
        <v>81</v>
      </c>
      <c r="E13424" t="s">
        <v>89</v>
      </c>
      <c r="F13424" t="s">
        <v>45</v>
      </c>
      <c r="G13424">
        <v>139</v>
      </c>
      <c r="H13424">
        <v>23</v>
      </c>
      <c r="I13424">
        <f>IF(VLOOKUP(Data!$A13424,summermonths, 2, FALSE) = 1, VLOOKUP(Data!$H13424,rateblocks, 2, FALSE), VLOOKUP(Data!H13424, rateblocks,3, FALSE))</f>
        <v>3</v>
      </c>
      <c r="J13424">
        <v>0.31148204207420349</v>
      </c>
      <c r="K13424">
        <v>0.46974819898605347</v>
      </c>
      <c r="L13424">
        <v>75.827339172363281</v>
      </c>
      <c r="M13424">
        <v>0.15826617181301117</v>
      </c>
      <c r="N13424">
        <v>0.22434332966804504</v>
      </c>
      <c r="O13424">
        <v>5.0329931080341339E-2</v>
      </c>
      <c r="P13424">
        <v>-0.21074576675891876</v>
      </c>
      <c r="Q13424">
        <v>-0.12924137711524963</v>
      </c>
      <c r="R13424">
        <v>4.0620416402816772E-2</v>
      </c>
      <c r="S13424">
        <v>0.15826617181301117</v>
      </c>
      <c r="T13424">
        <v>0.27591192722320557</v>
      </c>
      <c r="U13424">
        <v>0.44577372074127197</v>
      </c>
      <c r="V13424">
        <v>0.52727812528610229</v>
      </c>
    </row>
    <row r="13425" spans="1:22" x14ac:dyDescent="0.25">
      <c r="A13425" t="s">
        <v>96</v>
      </c>
      <c r="B13425" t="s">
        <v>131</v>
      </c>
      <c r="C13425" t="s">
        <v>102</v>
      </c>
      <c r="D13425" t="s">
        <v>79</v>
      </c>
      <c r="E13425" t="s">
        <v>89</v>
      </c>
      <c r="F13425" t="s">
        <v>45</v>
      </c>
      <c r="G13425">
        <v>139</v>
      </c>
      <c r="H13425">
        <v>24</v>
      </c>
      <c r="I13425">
        <f>IF(VLOOKUP(Data!$A13425,summermonths, 2, FALSE) = 1, VLOOKUP(Data!$H13425,rateblocks, 2, FALSE), VLOOKUP(Data!H13425, rateblocks,3, FALSE))</f>
        <v>3</v>
      </c>
      <c r="J13425">
        <v>0.27126601338386536</v>
      </c>
      <c r="K13425">
        <v>0.47150358557701111</v>
      </c>
      <c r="L13425">
        <v>70.496406555175781</v>
      </c>
      <c r="M13425">
        <v>0.20023757219314575</v>
      </c>
      <c r="N13425">
        <v>0.20003017783164978</v>
      </c>
      <c r="O13425">
        <v>4.0012072771787643E-2</v>
      </c>
      <c r="P13425">
        <v>-0.12878279387950897</v>
      </c>
      <c r="Q13425">
        <v>-5.6111413985490799E-2</v>
      </c>
      <c r="R13425">
        <v>9.5341645181179047E-2</v>
      </c>
      <c r="S13425">
        <v>0.20023757219314575</v>
      </c>
      <c r="T13425">
        <v>0.30513349175453186</v>
      </c>
      <c r="U13425">
        <v>0.4565865695476532</v>
      </c>
      <c r="V13425">
        <v>0.52925795316696167</v>
      </c>
    </row>
    <row r="13426" spans="1:22" x14ac:dyDescent="0.25">
      <c r="A13426" t="s">
        <v>125</v>
      </c>
      <c r="B13426" t="s">
        <v>131</v>
      </c>
      <c r="C13426" t="s">
        <v>101</v>
      </c>
      <c r="D13426" t="s">
        <v>120</v>
      </c>
      <c r="E13426" t="s">
        <v>89</v>
      </c>
      <c r="F13426" t="s">
        <v>45</v>
      </c>
      <c r="G13426">
        <v>139</v>
      </c>
      <c r="H13426">
        <v>2</v>
      </c>
      <c r="I13426">
        <f>IF(VLOOKUP(Data!$A13426,summermonths, 2, FALSE) = 1, VLOOKUP(Data!$H13426,rateblocks, 2, FALSE), VLOOKUP(Data!H13426, rateblocks,3, FALSE))</f>
        <v>3</v>
      </c>
      <c r="J13426">
        <v>0.27177160978317261</v>
      </c>
      <c r="K13426">
        <v>0.41566121578216553</v>
      </c>
      <c r="L13426">
        <v>58.619033813476562</v>
      </c>
      <c r="M13426">
        <v>0.14388962090015411</v>
      </c>
      <c r="N13426">
        <v>0.13437223434448242</v>
      </c>
      <c r="O13426">
        <v>1.8055897206068039E-2</v>
      </c>
      <c r="P13426">
        <v>-7.7133037149906158E-2</v>
      </c>
      <c r="Q13426">
        <v>-2.8315326198935509E-2</v>
      </c>
      <c r="R13426">
        <v>7.3424749076366425E-2</v>
      </c>
      <c r="S13426">
        <v>0.14388962090015411</v>
      </c>
      <c r="T13426">
        <v>0.21435448527336121</v>
      </c>
      <c r="U13426">
        <v>0.31609457731246948</v>
      </c>
      <c r="V13426">
        <v>0.36491227149963379</v>
      </c>
    </row>
    <row r="13427" spans="1:22" x14ac:dyDescent="0.25">
      <c r="A13427" t="s">
        <v>100</v>
      </c>
      <c r="B13427" t="s">
        <v>131</v>
      </c>
      <c r="C13427" t="s">
        <v>102</v>
      </c>
      <c r="D13427" t="s">
        <v>83</v>
      </c>
      <c r="E13427" t="s">
        <v>89</v>
      </c>
      <c r="F13427" t="s">
        <v>45</v>
      </c>
      <c r="G13427">
        <v>139</v>
      </c>
      <c r="H13427">
        <v>18</v>
      </c>
      <c r="I13427">
        <f>IF(VLOOKUP(Data!$A13427,summermonths, 2, FALSE) = 1, VLOOKUP(Data!$H13427,rateblocks, 2, FALSE), VLOOKUP(Data!H13427, rateblocks,3, FALSE))</f>
        <v>1</v>
      </c>
      <c r="J13427">
        <v>0.3599589467048645</v>
      </c>
      <c r="K13427">
        <v>0.28517985343933105</v>
      </c>
      <c r="L13427">
        <v>80.517982482910156</v>
      </c>
      <c r="M13427">
        <v>-7.4779078364372253E-2</v>
      </c>
      <c r="N13427">
        <v>0.15706683695316315</v>
      </c>
      <c r="O13427">
        <v>2.4669991806149483E-2</v>
      </c>
      <c r="P13427">
        <v>-0.33313104510307312</v>
      </c>
      <c r="Q13427">
        <v>-0.27606832981109619</v>
      </c>
      <c r="R13427">
        <v>-0.15714500844478607</v>
      </c>
      <c r="S13427">
        <v>-7.4779078364372253E-2</v>
      </c>
      <c r="T13427">
        <v>7.5868512503802776E-3</v>
      </c>
      <c r="U13427">
        <v>0.12651017308235168</v>
      </c>
      <c r="V13427">
        <v>0.18357287347316742</v>
      </c>
    </row>
    <row r="13428" spans="1:22" x14ac:dyDescent="0.25">
      <c r="A13428" t="s">
        <v>99</v>
      </c>
      <c r="B13428" t="s">
        <v>131</v>
      </c>
      <c r="C13428" t="s">
        <v>101</v>
      </c>
      <c r="D13428" t="s">
        <v>76</v>
      </c>
      <c r="E13428" t="s">
        <v>89</v>
      </c>
      <c r="F13428" t="s">
        <v>45</v>
      </c>
      <c r="G13428">
        <v>139</v>
      </c>
      <c r="H13428">
        <v>15</v>
      </c>
      <c r="I13428">
        <f>IF(VLOOKUP(Data!$A13428,summermonths, 2, FALSE) = 1, VLOOKUP(Data!$H13428,rateblocks, 2, FALSE), VLOOKUP(Data!H13428, rateblocks,3, FALSE))</f>
        <v>1</v>
      </c>
      <c r="J13428">
        <v>0.32438570261001587</v>
      </c>
      <c r="K13428">
        <v>0.31068825721740723</v>
      </c>
      <c r="L13428">
        <v>80.025581359863281</v>
      </c>
      <c r="M13428">
        <v>-1.3697458431124687E-2</v>
      </c>
      <c r="N13428">
        <v>0.14167074859142303</v>
      </c>
      <c r="O13428">
        <v>2.0070601254701614E-2</v>
      </c>
      <c r="P13428">
        <v>-0.24672509729862213</v>
      </c>
      <c r="Q13428">
        <v>-0.1952558308839798</v>
      </c>
      <c r="R13428">
        <v>-8.7989673018455505E-2</v>
      </c>
      <c r="S13428">
        <v>-1.3697458431124687E-2</v>
      </c>
      <c r="T13428">
        <v>6.0594756156206131E-2</v>
      </c>
      <c r="U13428">
        <v>0.16786091029644012</v>
      </c>
      <c r="V13428">
        <v>0.21933019161224365</v>
      </c>
    </row>
    <row r="13429" spans="1:22" x14ac:dyDescent="0.25">
      <c r="A13429" t="s">
        <v>100</v>
      </c>
      <c r="B13429" t="s">
        <v>131</v>
      </c>
      <c r="C13429" t="s">
        <v>101</v>
      </c>
      <c r="D13429" t="s">
        <v>77</v>
      </c>
      <c r="E13429" t="s">
        <v>89</v>
      </c>
      <c r="F13429" t="s">
        <v>45</v>
      </c>
      <c r="G13429">
        <v>139</v>
      </c>
      <c r="H13429">
        <v>21</v>
      </c>
      <c r="I13429">
        <f>IF(VLOOKUP(Data!$A13429,summermonths, 2, FALSE) = 1, VLOOKUP(Data!$H13429,rateblocks, 2, FALSE), VLOOKUP(Data!H13429, rateblocks,3, FALSE))</f>
        <v>2</v>
      </c>
      <c r="J13429">
        <v>0.39264270663261414</v>
      </c>
      <c r="K13429">
        <v>0.45877397060394287</v>
      </c>
      <c r="L13429">
        <v>73.813606262207031</v>
      </c>
      <c r="M13429">
        <v>6.6131271421909332E-2</v>
      </c>
      <c r="N13429">
        <v>0.13417467474937439</v>
      </c>
      <c r="O13429">
        <v>1.8002843484282494E-2</v>
      </c>
      <c r="P13429">
        <v>-0.15456642210483551</v>
      </c>
      <c r="Q13429">
        <v>-0.10582049190998077</v>
      </c>
      <c r="R13429">
        <v>-4.2299968190491199E-3</v>
      </c>
      <c r="S13429">
        <v>6.6131271421909332E-2</v>
      </c>
      <c r="T13429">
        <v>0.1364925354719162</v>
      </c>
      <c r="U13429">
        <v>0.23808303475379944</v>
      </c>
      <c r="V13429">
        <v>0.28682896494865417</v>
      </c>
    </row>
    <row r="13430" spans="1:22" x14ac:dyDescent="0.25">
      <c r="A13430" t="s">
        <v>125</v>
      </c>
      <c r="B13430" t="s">
        <v>131</v>
      </c>
      <c r="C13430" t="s">
        <v>102</v>
      </c>
      <c r="D13430" t="s">
        <v>116</v>
      </c>
      <c r="E13430" t="s">
        <v>89</v>
      </c>
      <c r="F13430" t="s">
        <v>45</v>
      </c>
      <c r="G13430">
        <v>139</v>
      </c>
      <c r="H13430">
        <v>8</v>
      </c>
      <c r="I13430">
        <f>IF(VLOOKUP(Data!$A13430,summermonths, 2, FALSE) = 1, VLOOKUP(Data!$H13430,rateblocks, 2, FALSE), VLOOKUP(Data!H13430, rateblocks,3, FALSE))</f>
        <v>2</v>
      </c>
      <c r="J13430">
        <v>0.20451024174690247</v>
      </c>
      <c r="K13430">
        <v>0.2199999988079071</v>
      </c>
      <c r="L13430">
        <v>68.187049865722656</v>
      </c>
      <c r="M13430">
        <v>1.548976544290781E-2</v>
      </c>
      <c r="N13430">
        <v>0.11232807487249374</v>
      </c>
      <c r="O13430">
        <v>1.2617596425116062E-2</v>
      </c>
      <c r="P13430">
        <v>-0.16927348077297211</v>
      </c>
      <c r="Q13430">
        <v>-0.1284644603729248</v>
      </c>
      <c r="R13430">
        <v>-4.3415132910013199E-2</v>
      </c>
      <c r="S13430">
        <v>1.548976544290781E-2</v>
      </c>
      <c r="T13430">
        <v>7.4394665658473969E-2</v>
      </c>
      <c r="U13430">
        <v>0.15944398939609528</v>
      </c>
      <c r="V13430">
        <v>0.20025300979614258</v>
      </c>
    </row>
    <row r="13431" spans="1:22" x14ac:dyDescent="0.25">
      <c r="A13431" t="s">
        <v>97</v>
      </c>
      <c r="B13431" t="s">
        <v>131</v>
      </c>
      <c r="C13431" t="s">
        <v>102</v>
      </c>
      <c r="D13431" t="s">
        <v>80</v>
      </c>
      <c r="E13431" t="s">
        <v>89</v>
      </c>
      <c r="F13431" t="s">
        <v>45</v>
      </c>
      <c r="G13431">
        <v>139</v>
      </c>
      <c r="H13431">
        <v>20</v>
      </c>
      <c r="I13431">
        <f>IF(VLOOKUP(Data!$A13431,summermonths, 2, FALSE) = 1, VLOOKUP(Data!$H13431,rateblocks, 2, FALSE), VLOOKUP(Data!H13431, rateblocks,3, FALSE))</f>
        <v>2</v>
      </c>
      <c r="J13431">
        <v>0.24946604669094086</v>
      </c>
      <c r="K13431">
        <v>0.26010790467262268</v>
      </c>
      <c r="L13431">
        <v>71.741004943847656</v>
      </c>
      <c r="M13431">
        <v>1.0641866363584995E-2</v>
      </c>
      <c r="N13431">
        <v>0.10804177820682526</v>
      </c>
      <c r="O13431">
        <v>1.1673025786876678E-2</v>
      </c>
      <c r="P13431">
        <v>-0.16707104444503784</v>
      </c>
      <c r="Q13431">
        <v>-0.1278192400932312</v>
      </c>
      <c r="R13431">
        <v>-4.6015296131372452E-2</v>
      </c>
      <c r="S13431">
        <v>1.0641866363584995E-2</v>
      </c>
      <c r="T13431">
        <v>6.7299030721187592E-2</v>
      </c>
      <c r="U13431">
        <v>0.14910297095775604</v>
      </c>
      <c r="V13431">
        <v>0.18835477530956268</v>
      </c>
    </row>
    <row r="13432" spans="1:22" x14ac:dyDescent="0.25">
      <c r="A13432" t="s">
        <v>123</v>
      </c>
      <c r="B13432" t="s">
        <v>131</v>
      </c>
      <c r="C13432" t="s">
        <v>102</v>
      </c>
      <c r="D13432" t="s">
        <v>118</v>
      </c>
      <c r="E13432" t="s">
        <v>89</v>
      </c>
      <c r="F13432" t="s">
        <v>45</v>
      </c>
      <c r="G13432">
        <v>139</v>
      </c>
      <c r="H13432">
        <v>15</v>
      </c>
      <c r="I13432">
        <f>IF(VLOOKUP(Data!$A13432,summermonths, 2, FALSE) = 1, VLOOKUP(Data!$H13432,rateblocks, 2, FALSE), VLOOKUP(Data!H13432, rateblocks,3, FALSE))</f>
        <v>2</v>
      </c>
      <c r="J13432">
        <v>0.22309960424900055</v>
      </c>
      <c r="K13432">
        <v>0.24856114387512207</v>
      </c>
      <c r="L13432">
        <v>83.05755615234375</v>
      </c>
      <c r="M13432">
        <v>2.5461554527282715E-2</v>
      </c>
      <c r="N13432">
        <v>0.14304108917713165</v>
      </c>
      <c r="O13432">
        <v>2.046075277030468E-2</v>
      </c>
      <c r="P13432">
        <v>-0.20982010662555695</v>
      </c>
      <c r="Q13432">
        <v>-0.15785297751426697</v>
      </c>
      <c r="R13432">
        <v>-4.9549266695976257E-2</v>
      </c>
      <c r="S13432">
        <v>2.5461554527282715E-2</v>
      </c>
      <c r="T13432">
        <v>0.10047237575054169</v>
      </c>
      <c r="U13432">
        <v>0.2087760865688324</v>
      </c>
      <c r="V13432">
        <v>0.26074320077896118</v>
      </c>
    </row>
    <row r="13433" spans="1:22" x14ac:dyDescent="0.25">
      <c r="A13433" t="s">
        <v>96</v>
      </c>
      <c r="B13433" t="s">
        <v>131</v>
      </c>
      <c r="C13433" t="s">
        <v>102</v>
      </c>
      <c r="D13433" t="s">
        <v>79</v>
      </c>
      <c r="E13433" t="s">
        <v>89</v>
      </c>
      <c r="F13433" t="s">
        <v>45</v>
      </c>
      <c r="G13433">
        <v>139</v>
      </c>
      <c r="H13433">
        <v>18</v>
      </c>
      <c r="I13433">
        <f>IF(VLOOKUP(Data!$A13433,summermonths, 2, FALSE) = 1, VLOOKUP(Data!$H13433,rateblocks, 2, FALSE), VLOOKUP(Data!H13433, rateblocks,3, FALSE))</f>
        <v>1</v>
      </c>
      <c r="J13433">
        <v>0.24105286598205566</v>
      </c>
      <c r="K13433">
        <v>0.2534172534942627</v>
      </c>
      <c r="L13433">
        <v>82.402877807617188</v>
      </c>
      <c r="M13433">
        <v>1.2364398688077927E-2</v>
      </c>
      <c r="N13433">
        <v>0.12746964395046234</v>
      </c>
      <c r="O13433">
        <v>1.6248509287834167E-2</v>
      </c>
      <c r="P13433">
        <v>-0.19730450212955475</v>
      </c>
      <c r="Q13433">
        <v>-0.15099452435970306</v>
      </c>
      <c r="R13433">
        <v>-5.4480746388435364E-2</v>
      </c>
      <c r="S13433">
        <v>1.2364398688077927E-2</v>
      </c>
      <c r="T13433">
        <v>7.9209543764591217E-2</v>
      </c>
      <c r="U13433">
        <v>0.17572331428527832</v>
      </c>
      <c r="V13433">
        <v>0.2220333069562912</v>
      </c>
    </row>
    <row r="13434" spans="1:22" x14ac:dyDescent="0.25">
      <c r="A13434" t="s">
        <v>122</v>
      </c>
      <c r="B13434" t="s">
        <v>131</v>
      </c>
      <c r="C13434" t="s">
        <v>101</v>
      </c>
      <c r="D13434" t="s">
        <v>117</v>
      </c>
      <c r="E13434" t="s">
        <v>89</v>
      </c>
      <c r="F13434" t="s">
        <v>45</v>
      </c>
      <c r="G13434">
        <v>139</v>
      </c>
      <c r="H13434">
        <v>4</v>
      </c>
      <c r="I13434">
        <f>IF(VLOOKUP(Data!$A13434,summermonths, 2, FALSE) = 1, VLOOKUP(Data!$H13434,rateblocks, 2, FALSE), VLOOKUP(Data!H13434, rateblocks,3, FALSE))</f>
        <v>3</v>
      </c>
      <c r="J13434">
        <v>0.29076322913169861</v>
      </c>
      <c r="K13434">
        <v>0.39917770028114319</v>
      </c>
      <c r="L13434">
        <v>53.324100494384766</v>
      </c>
      <c r="M13434">
        <v>0.10841447860002518</v>
      </c>
      <c r="N13434">
        <v>0.12948895990848541</v>
      </c>
      <c r="O13434">
        <v>1.6767390072345734E-2</v>
      </c>
      <c r="P13434">
        <v>-0.10457590967416763</v>
      </c>
      <c r="Q13434">
        <v>-5.7532299309968948E-2</v>
      </c>
      <c r="R13434">
        <v>4.0510401129722595E-2</v>
      </c>
      <c r="S13434">
        <v>0.10841447860002518</v>
      </c>
      <c r="T13434">
        <v>0.17631855607032776</v>
      </c>
      <c r="U13434">
        <v>0.274361252784729</v>
      </c>
      <c r="V13434">
        <v>0.32140487432479858</v>
      </c>
    </row>
    <row r="13435" spans="1:22" x14ac:dyDescent="0.25">
      <c r="A13435" t="s">
        <v>123</v>
      </c>
      <c r="B13435" t="s">
        <v>131</v>
      </c>
      <c r="C13435" t="s">
        <v>101</v>
      </c>
      <c r="D13435" t="s">
        <v>113</v>
      </c>
      <c r="E13435" t="s">
        <v>89</v>
      </c>
      <c r="F13435" t="s">
        <v>45</v>
      </c>
      <c r="G13435">
        <v>139</v>
      </c>
      <c r="H13435">
        <v>18</v>
      </c>
      <c r="I13435">
        <f>IF(VLOOKUP(Data!$A13435,summermonths, 2, FALSE) = 1, VLOOKUP(Data!$H13435,rateblocks, 2, FALSE), VLOOKUP(Data!H13435, rateblocks,3, FALSE))</f>
        <v>1</v>
      </c>
      <c r="J13435">
        <v>0.25742083787918091</v>
      </c>
      <c r="K13435">
        <v>0.25489777326583862</v>
      </c>
      <c r="L13435">
        <v>63.258991241455078</v>
      </c>
      <c r="M13435">
        <v>-2.5230820756405592E-3</v>
      </c>
      <c r="N13435">
        <v>4.7885321080684662E-2</v>
      </c>
      <c r="O13435">
        <v>2.2930039558559656E-3</v>
      </c>
      <c r="P13435">
        <v>-8.1287428736686707E-2</v>
      </c>
      <c r="Q13435">
        <v>-6.3890591263771057E-2</v>
      </c>
      <c r="R13435">
        <v>-2.7634169906377792E-2</v>
      </c>
      <c r="S13435">
        <v>-2.5230820756405592E-3</v>
      </c>
      <c r="T13435">
        <v>2.2588005289435387E-2</v>
      </c>
      <c r="U13435">
        <v>5.8844424784183502E-2</v>
      </c>
      <c r="V13435">
        <v>7.6241262257099152E-2</v>
      </c>
    </row>
    <row r="13436" spans="1:22" x14ac:dyDescent="0.25">
      <c r="A13436" t="s">
        <v>99</v>
      </c>
      <c r="B13436" t="s">
        <v>131</v>
      </c>
      <c r="C13436" t="s">
        <v>101</v>
      </c>
      <c r="D13436" t="s">
        <v>76</v>
      </c>
      <c r="E13436" t="s">
        <v>89</v>
      </c>
      <c r="F13436" t="s">
        <v>45</v>
      </c>
      <c r="G13436">
        <v>139</v>
      </c>
      <c r="H13436">
        <v>24</v>
      </c>
      <c r="I13436">
        <f>IF(VLOOKUP(Data!$A13436,summermonths, 2, FALSE) = 1, VLOOKUP(Data!$H13436,rateblocks, 2, FALSE), VLOOKUP(Data!H13436, rateblocks,3, FALSE))</f>
        <v>3</v>
      </c>
      <c r="J13436">
        <v>0.305890291929245</v>
      </c>
      <c r="K13436">
        <v>0.46709513664245605</v>
      </c>
      <c r="L13436">
        <v>70.725021362304688</v>
      </c>
      <c r="M13436">
        <v>0.16120484471321106</v>
      </c>
      <c r="N13436">
        <v>0.16189733147621155</v>
      </c>
      <c r="O13436">
        <v>2.6210745796561241E-2</v>
      </c>
      <c r="P13436">
        <v>-0.10509257018566132</v>
      </c>
      <c r="Q13436">
        <v>-4.6274933964014053E-2</v>
      </c>
      <c r="R13436">
        <v>7.6305799186229706E-2</v>
      </c>
      <c r="S13436">
        <v>0.16120484471321106</v>
      </c>
      <c r="T13436">
        <v>0.24610388278961182</v>
      </c>
      <c r="U13436">
        <v>0.36868461966514587</v>
      </c>
      <c r="V13436">
        <v>0.42750224471092224</v>
      </c>
    </row>
    <row r="13437" spans="1:22" x14ac:dyDescent="0.25">
      <c r="A13437" t="s">
        <v>96</v>
      </c>
      <c r="B13437" t="s">
        <v>131</v>
      </c>
      <c r="C13437" t="s">
        <v>101</v>
      </c>
      <c r="D13437" t="s">
        <v>73</v>
      </c>
      <c r="E13437" t="s">
        <v>89</v>
      </c>
      <c r="F13437" t="s">
        <v>45</v>
      </c>
      <c r="G13437">
        <v>139</v>
      </c>
      <c r="H13437">
        <v>8</v>
      </c>
      <c r="I13437">
        <f>IF(VLOOKUP(Data!$A13437,summermonths, 2, FALSE) = 1, VLOOKUP(Data!$H13437,rateblocks, 2, FALSE), VLOOKUP(Data!H13437, rateblocks,3, FALSE))</f>
        <v>2</v>
      </c>
      <c r="J13437">
        <v>0.14967313408851624</v>
      </c>
      <c r="K13437">
        <v>0.34846958518028259</v>
      </c>
      <c r="L13437">
        <v>65.546112060546875</v>
      </c>
      <c r="M13437">
        <v>0.19879645109176636</v>
      </c>
      <c r="N13437">
        <v>0.16097511351108551</v>
      </c>
      <c r="O13437">
        <v>2.5912987068295479E-2</v>
      </c>
      <c r="P13437">
        <v>-6.5984047949314117E-2</v>
      </c>
      <c r="Q13437">
        <v>-7.5014578178524971E-3</v>
      </c>
      <c r="R13437">
        <v>0.11438102275133133</v>
      </c>
      <c r="S13437">
        <v>0.19879645109176636</v>
      </c>
      <c r="T13437">
        <v>0.28321188688278198</v>
      </c>
      <c r="U13437">
        <v>0.40509435534477234</v>
      </c>
      <c r="V13437">
        <v>0.46357694268226624</v>
      </c>
    </row>
    <row r="13438" spans="1:22" x14ac:dyDescent="0.25">
      <c r="A13438" t="s">
        <v>98</v>
      </c>
      <c r="B13438" t="s">
        <v>131</v>
      </c>
      <c r="C13438" t="s">
        <v>101</v>
      </c>
      <c r="D13438" t="s">
        <v>75</v>
      </c>
      <c r="E13438" t="s">
        <v>89</v>
      </c>
      <c r="F13438" t="s">
        <v>45</v>
      </c>
      <c r="G13438">
        <v>139</v>
      </c>
      <c r="H13438">
        <v>5</v>
      </c>
      <c r="I13438">
        <f>IF(VLOOKUP(Data!$A13438,summermonths, 2, FALSE) = 1, VLOOKUP(Data!$H13438,rateblocks, 2, FALSE), VLOOKUP(Data!H13438, rateblocks,3, FALSE))</f>
        <v>3</v>
      </c>
      <c r="J13438">
        <v>0.29042768478393555</v>
      </c>
      <c r="K13438">
        <v>0.44403526186943054</v>
      </c>
      <c r="L13438">
        <v>68.658271789550781</v>
      </c>
      <c r="M13438">
        <v>0.1536075621843338</v>
      </c>
      <c r="N13438">
        <v>0.15972155332565308</v>
      </c>
      <c r="O13438">
        <v>2.5510974228382111E-2</v>
      </c>
      <c r="P13438">
        <v>-0.10911101102828979</v>
      </c>
      <c r="Q13438">
        <v>-5.1083844155073166E-2</v>
      </c>
      <c r="R13438">
        <v>6.9849498569965363E-2</v>
      </c>
      <c r="S13438">
        <v>0.1536075621843338</v>
      </c>
      <c r="T13438">
        <v>0.23736563324928284</v>
      </c>
      <c r="U13438">
        <v>0.35829895734786987</v>
      </c>
      <c r="V13438">
        <v>0.4163261353969574</v>
      </c>
    </row>
    <row r="13439" spans="1:22" x14ac:dyDescent="0.25">
      <c r="A13439" t="s">
        <v>122</v>
      </c>
      <c r="B13439" t="s">
        <v>131</v>
      </c>
      <c r="C13439" t="s">
        <v>102</v>
      </c>
      <c r="D13439" t="s">
        <v>115</v>
      </c>
      <c r="E13439" t="s">
        <v>89</v>
      </c>
      <c r="F13439" t="s">
        <v>45</v>
      </c>
      <c r="G13439">
        <v>139</v>
      </c>
      <c r="H13439">
        <v>22</v>
      </c>
      <c r="I13439">
        <f>IF(VLOOKUP(Data!$A13439,summermonths, 2, FALSE) = 1, VLOOKUP(Data!$H13439,rateblocks, 2, FALSE), VLOOKUP(Data!H13439, rateblocks,3, FALSE))</f>
        <v>2</v>
      </c>
      <c r="J13439">
        <v>0.34117239713668823</v>
      </c>
      <c r="K13439">
        <v>0.26924461126327515</v>
      </c>
      <c r="L13439">
        <v>47.172660827636719</v>
      </c>
      <c r="M13439">
        <v>-7.1927808225154877E-2</v>
      </c>
      <c r="N13439">
        <v>6.9291234016418457E-2</v>
      </c>
      <c r="O13439">
        <v>4.8012752085924149E-3</v>
      </c>
      <c r="P13439">
        <v>-0.18590174615383148</v>
      </c>
      <c r="Q13439">
        <v>-0.1607280969619751</v>
      </c>
      <c r="R13439">
        <v>-0.10826417058706284</v>
      </c>
      <c r="S13439">
        <v>-7.1927808225154877E-2</v>
      </c>
      <c r="T13439">
        <v>-3.5591449588537216E-2</v>
      </c>
      <c r="U13439">
        <v>1.6872480511665344E-2</v>
      </c>
      <c r="V13439">
        <v>4.2046129703521729E-2</v>
      </c>
    </row>
    <row r="13440" spans="1:22" x14ac:dyDescent="0.25">
      <c r="A13440" t="s">
        <v>97</v>
      </c>
      <c r="B13440" t="s">
        <v>131</v>
      </c>
      <c r="C13440" t="s">
        <v>102</v>
      </c>
      <c r="D13440" t="s">
        <v>80</v>
      </c>
      <c r="E13440" t="s">
        <v>89</v>
      </c>
      <c r="F13440" t="s">
        <v>45</v>
      </c>
      <c r="G13440">
        <v>139</v>
      </c>
      <c r="H13440">
        <v>5</v>
      </c>
      <c r="I13440">
        <f>IF(VLOOKUP(Data!$A13440,summermonths, 2, FALSE) = 1, VLOOKUP(Data!$H13440,rateblocks, 2, FALSE), VLOOKUP(Data!H13440, rateblocks,3, FALSE))</f>
        <v>3</v>
      </c>
      <c r="J13440">
        <v>0.25075122714042664</v>
      </c>
      <c r="K13440">
        <v>0.44532373547554016</v>
      </c>
      <c r="L13440">
        <v>72.014389038085938</v>
      </c>
      <c r="M13440">
        <v>0.19457252323627472</v>
      </c>
      <c r="N13440">
        <v>0.22996135056018829</v>
      </c>
      <c r="O13440">
        <v>5.2882224321365356E-2</v>
      </c>
      <c r="P13440">
        <v>-0.18368023633956909</v>
      </c>
      <c r="Q13440">
        <v>-0.10013480484485626</v>
      </c>
      <c r="R13440">
        <v>7.3980674147605896E-2</v>
      </c>
      <c r="S13440">
        <v>0.19457252323627472</v>
      </c>
      <c r="T13440">
        <v>0.31516438722610474</v>
      </c>
      <c r="U13440">
        <v>0.48927986621856689</v>
      </c>
      <c r="V13440">
        <v>0.57282531261444092</v>
      </c>
    </row>
    <row r="13441" spans="1:22" x14ac:dyDescent="0.25">
      <c r="A13441" t="s">
        <v>99</v>
      </c>
      <c r="B13441" t="s">
        <v>131</v>
      </c>
      <c r="C13441" t="s">
        <v>102</v>
      </c>
      <c r="D13441" t="s">
        <v>82</v>
      </c>
      <c r="E13441" t="s">
        <v>89</v>
      </c>
      <c r="F13441" t="s">
        <v>45</v>
      </c>
      <c r="G13441">
        <v>139</v>
      </c>
      <c r="H13441">
        <v>22</v>
      </c>
      <c r="I13441">
        <f>IF(VLOOKUP(Data!$A13441,summermonths, 2, FALSE) = 1, VLOOKUP(Data!$H13441,rateblocks, 2, FALSE), VLOOKUP(Data!H13441, rateblocks,3, FALSE))</f>
        <v>2</v>
      </c>
      <c r="J13441">
        <v>0.33235213160514832</v>
      </c>
      <c r="K13441">
        <v>0.49348920583724976</v>
      </c>
      <c r="L13441">
        <v>81.575538635253906</v>
      </c>
      <c r="M13441">
        <v>0.16113707423210144</v>
      </c>
      <c r="N13441">
        <v>0.24623261392116547</v>
      </c>
      <c r="O13441">
        <v>6.0630500316619873E-2</v>
      </c>
      <c r="P13441">
        <v>-0.2438795268535614</v>
      </c>
      <c r="Q13441">
        <v>-0.15442271530628204</v>
      </c>
      <c r="R13441">
        <v>3.2012566924095154E-2</v>
      </c>
      <c r="S13441">
        <v>0.16113707423210144</v>
      </c>
      <c r="T13441">
        <v>0.29026159644126892</v>
      </c>
      <c r="U13441">
        <v>0.47669687867164612</v>
      </c>
      <c r="V13441">
        <v>0.56615370512008667</v>
      </c>
    </row>
    <row r="13442" spans="1:22" x14ac:dyDescent="0.25">
      <c r="A13442" t="s">
        <v>122</v>
      </c>
      <c r="B13442" t="s">
        <v>131</v>
      </c>
      <c r="C13442" t="s">
        <v>101</v>
      </c>
      <c r="D13442" t="s">
        <v>117</v>
      </c>
      <c r="E13442" t="s">
        <v>89</v>
      </c>
      <c r="F13442" t="s">
        <v>46</v>
      </c>
      <c r="G13442">
        <v>109</v>
      </c>
      <c r="H13442">
        <v>20</v>
      </c>
      <c r="I13442">
        <f>IF(VLOOKUP(Data!$A13442,summermonths, 2, FALSE) = 1, VLOOKUP(Data!$H13442,rateblocks, 2, FALSE), VLOOKUP(Data!H13442, rateblocks,3, FALSE))</f>
        <v>1</v>
      </c>
      <c r="J13442">
        <v>0.52682530879974365</v>
      </c>
      <c r="K13442">
        <v>0.56558716297149658</v>
      </c>
      <c r="L13442">
        <v>58.186237335205078</v>
      </c>
      <c r="M13442">
        <v>3.8761865347623825E-2</v>
      </c>
      <c r="N13442">
        <v>3.6023125052452087E-2</v>
      </c>
      <c r="O13442">
        <v>1.2976655270904303E-3</v>
      </c>
      <c r="P13442">
        <v>-2.0490903407335281E-2</v>
      </c>
      <c r="Q13442">
        <v>-7.4036270380020142E-3</v>
      </c>
      <c r="R13442">
        <v>1.9871320575475693E-2</v>
      </c>
      <c r="S13442">
        <v>3.8761865347623825E-2</v>
      </c>
      <c r="T13442">
        <v>5.7652410119771957E-2</v>
      </c>
      <c r="U13442">
        <v>8.4927357733249664E-2</v>
      </c>
      <c r="V13442">
        <v>9.8014630377292633E-2</v>
      </c>
    </row>
    <row r="13443" spans="1:22" x14ac:dyDescent="0.25">
      <c r="A13443" t="s">
        <v>100</v>
      </c>
      <c r="B13443" t="s">
        <v>131</v>
      </c>
      <c r="C13443" t="s">
        <v>102</v>
      </c>
      <c r="D13443" t="s">
        <v>83</v>
      </c>
      <c r="E13443" t="s">
        <v>89</v>
      </c>
      <c r="F13443" t="s">
        <v>46</v>
      </c>
      <c r="G13443">
        <v>109</v>
      </c>
      <c r="H13443">
        <v>3</v>
      </c>
      <c r="I13443">
        <f>IF(VLOOKUP(Data!$A13443,summermonths, 2, FALSE) = 1, VLOOKUP(Data!$H13443,rateblocks, 2, FALSE), VLOOKUP(Data!H13443, rateblocks,3, FALSE))</f>
        <v>3</v>
      </c>
      <c r="J13443">
        <v>0.52497684955596924</v>
      </c>
      <c r="K13443">
        <v>0.47344037890434265</v>
      </c>
      <c r="L13443">
        <v>74.137611389160156</v>
      </c>
      <c r="M13443">
        <v>-5.153651162981987E-2</v>
      </c>
      <c r="N13443">
        <v>9.5813557505607605E-2</v>
      </c>
      <c r="O13443">
        <v>9.1802375391125679E-3</v>
      </c>
      <c r="P13443">
        <v>-0.20913578569889069</v>
      </c>
      <c r="Q13443">
        <v>-0.17432652413845062</v>
      </c>
      <c r="R13443">
        <v>-0.10178118944168091</v>
      </c>
      <c r="S13443">
        <v>-5.153651162981987E-2</v>
      </c>
      <c r="T13443">
        <v>-1.291833003051579E-3</v>
      </c>
      <c r="U13443">
        <v>7.1253500878810883E-2</v>
      </c>
      <c r="V13443">
        <v>0.10606276243925095</v>
      </c>
    </row>
    <row r="13444" spans="1:22" x14ac:dyDescent="0.25">
      <c r="A13444" t="s">
        <v>100</v>
      </c>
      <c r="B13444" t="s">
        <v>131</v>
      </c>
      <c r="C13444" t="s">
        <v>102</v>
      </c>
      <c r="D13444" t="s">
        <v>83</v>
      </c>
      <c r="E13444" t="s">
        <v>89</v>
      </c>
      <c r="F13444" t="s">
        <v>46</v>
      </c>
      <c r="G13444">
        <v>109</v>
      </c>
      <c r="H13444">
        <v>7</v>
      </c>
      <c r="I13444">
        <f>IF(VLOOKUP(Data!$A13444,summermonths, 2, FALSE) = 1, VLOOKUP(Data!$H13444,rateblocks, 2, FALSE), VLOOKUP(Data!H13444, rateblocks,3, FALSE))</f>
        <v>2</v>
      </c>
      <c r="J13444">
        <v>0.46825477480888367</v>
      </c>
      <c r="K13444">
        <v>0.46266055107116699</v>
      </c>
      <c r="L13444">
        <v>73.642204284667969</v>
      </c>
      <c r="M13444">
        <v>-5.5942246690392494E-3</v>
      </c>
      <c r="N13444">
        <v>9.3757659196853638E-2</v>
      </c>
      <c r="O13444">
        <v>8.7904985994100571E-3</v>
      </c>
      <c r="P13444">
        <v>-0.15981185436248779</v>
      </c>
      <c r="Q13444">
        <v>-0.12574949860572815</v>
      </c>
      <c r="R13444">
        <v>-5.4760787636041641E-2</v>
      </c>
      <c r="S13444">
        <v>-5.5942246690392494E-3</v>
      </c>
      <c r="T13444">
        <v>4.3572340160608292E-2</v>
      </c>
      <c r="U13444">
        <v>0.1145610511302948</v>
      </c>
      <c r="V13444">
        <v>0.14862340688705444</v>
      </c>
    </row>
    <row r="13445" spans="1:22" x14ac:dyDescent="0.25">
      <c r="A13445" t="s">
        <v>99</v>
      </c>
      <c r="B13445" t="s">
        <v>131</v>
      </c>
      <c r="C13445" t="s">
        <v>102</v>
      </c>
      <c r="D13445" t="s">
        <v>82</v>
      </c>
      <c r="E13445" t="s">
        <v>89</v>
      </c>
      <c r="F13445" t="s">
        <v>46</v>
      </c>
      <c r="G13445">
        <v>109</v>
      </c>
      <c r="H13445">
        <v>15</v>
      </c>
      <c r="I13445">
        <f>IF(VLOOKUP(Data!$A13445,summermonths, 2, FALSE) = 1, VLOOKUP(Data!$H13445,rateblocks, 2, FALSE), VLOOKUP(Data!H13445, rateblocks,3, FALSE))</f>
        <v>1</v>
      </c>
      <c r="J13445">
        <v>0.61816686391830444</v>
      </c>
      <c r="K13445">
        <v>0.36183485388755798</v>
      </c>
      <c r="L13445">
        <v>90.385322570800781</v>
      </c>
      <c r="M13445">
        <v>-0.25633198022842407</v>
      </c>
      <c r="N13445">
        <v>0.32048362493515015</v>
      </c>
      <c r="O13445">
        <v>0.10270975530147552</v>
      </c>
      <c r="P13445">
        <v>-0.78348064422607422</v>
      </c>
      <c r="Q13445">
        <v>-0.66704827547073364</v>
      </c>
      <c r="R13445">
        <v>-0.42439374327659607</v>
      </c>
      <c r="S13445">
        <v>-0.25633198022842407</v>
      </c>
      <c r="T13445">
        <v>-8.8270202279090881E-2</v>
      </c>
      <c r="U13445">
        <v>0.1543843150138855</v>
      </c>
      <c r="V13445">
        <v>0.27081668376922607</v>
      </c>
    </row>
    <row r="13446" spans="1:22" x14ac:dyDescent="0.25">
      <c r="A13446" t="s">
        <v>97</v>
      </c>
      <c r="B13446" t="s">
        <v>131</v>
      </c>
      <c r="C13446" t="s">
        <v>101</v>
      </c>
      <c r="D13446" t="s">
        <v>74</v>
      </c>
      <c r="E13446" t="s">
        <v>89</v>
      </c>
      <c r="F13446" t="s">
        <v>46</v>
      </c>
      <c r="G13446">
        <v>109</v>
      </c>
      <c r="H13446">
        <v>1</v>
      </c>
      <c r="I13446">
        <f>IF(VLOOKUP(Data!$A13446,summermonths, 2, FALSE) = 1, VLOOKUP(Data!$H13446,rateblocks, 2, FALSE), VLOOKUP(Data!H13446, rateblocks,3, FALSE))</f>
        <v>3</v>
      </c>
      <c r="J13446">
        <v>0.58737611770629883</v>
      </c>
      <c r="K13446">
        <v>0.48911049962043762</v>
      </c>
      <c r="L13446">
        <v>67.664138793945313</v>
      </c>
      <c r="M13446">
        <v>-9.82656329870224E-2</v>
      </c>
      <c r="N13446">
        <v>5.7500973343849182E-2</v>
      </c>
      <c r="O13446">
        <v>3.3063618466258049E-3</v>
      </c>
      <c r="P13446">
        <v>-0.19284631311893463</v>
      </c>
      <c r="Q13446">
        <v>-0.17195609211921692</v>
      </c>
      <c r="R13446">
        <v>-0.1284191757440567</v>
      </c>
      <c r="S13446">
        <v>-9.82656329870224E-2</v>
      </c>
      <c r="T13446">
        <v>-6.8112090229988098E-2</v>
      </c>
      <c r="U13446">
        <v>-2.4575170129537582E-2</v>
      </c>
      <c r="V13446">
        <v>-3.684948431327939E-3</v>
      </c>
    </row>
    <row r="13447" spans="1:22" x14ac:dyDescent="0.25">
      <c r="A13447" t="s">
        <v>100</v>
      </c>
      <c r="B13447" t="s">
        <v>131</v>
      </c>
      <c r="C13447" t="s">
        <v>102</v>
      </c>
      <c r="D13447" t="s">
        <v>83</v>
      </c>
      <c r="E13447" t="s">
        <v>89</v>
      </c>
      <c r="F13447" t="s">
        <v>46</v>
      </c>
      <c r="G13447">
        <v>109</v>
      </c>
      <c r="H13447">
        <v>14</v>
      </c>
      <c r="I13447">
        <f>IF(VLOOKUP(Data!$A13447,summermonths, 2, FALSE) = 1, VLOOKUP(Data!$H13447,rateblocks, 2, FALSE), VLOOKUP(Data!H13447, rateblocks,3, FALSE))</f>
        <v>1</v>
      </c>
      <c r="J13447">
        <v>0.64108151197433472</v>
      </c>
      <c r="K13447">
        <v>0.42545872926712036</v>
      </c>
      <c r="L13447">
        <v>85.385322570800781</v>
      </c>
      <c r="M13447">
        <v>-0.21562278270721436</v>
      </c>
      <c r="N13447">
        <v>0.24941866099834442</v>
      </c>
      <c r="O13447">
        <v>6.2209669500589371E-2</v>
      </c>
      <c r="P13447">
        <v>-0.62587994337081909</v>
      </c>
      <c r="Q13447">
        <v>-0.53526568412780762</v>
      </c>
      <c r="R13447">
        <v>-0.34641805291175842</v>
      </c>
      <c r="S13447">
        <v>-0.21562278270721436</v>
      </c>
      <c r="T13447">
        <v>-8.4827512502670288E-2</v>
      </c>
      <c r="U13447">
        <v>0.10402009636163712</v>
      </c>
      <c r="V13447">
        <v>0.19463440775871277</v>
      </c>
    </row>
    <row r="13448" spans="1:22" x14ac:dyDescent="0.25">
      <c r="A13448" t="s">
        <v>96</v>
      </c>
      <c r="B13448" t="s">
        <v>131</v>
      </c>
      <c r="C13448" t="s">
        <v>102</v>
      </c>
      <c r="D13448" t="s">
        <v>79</v>
      </c>
      <c r="E13448" t="s">
        <v>89</v>
      </c>
      <c r="F13448" t="s">
        <v>46</v>
      </c>
      <c r="G13448">
        <v>109</v>
      </c>
      <c r="H13448">
        <v>1</v>
      </c>
      <c r="I13448">
        <f>IF(VLOOKUP(Data!$A13448,summermonths, 2, FALSE) = 1, VLOOKUP(Data!$H13448,rateblocks, 2, FALSE), VLOOKUP(Data!H13448, rateblocks,3, FALSE))</f>
        <v>3</v>
      </c>
      <c r="J13448">
        <v>0.55362898111343384</v>
      </c>
      <c r="K13448">
        <v>0.48844036459922791</v>
      </c>
      <c r="L13448">
        <v>67.348625183105469</v>
      </c>
      <c r="M13448">
        <v>-6.5188609063625336E-2</v>
      </c>
      <c r="N13448">
        <v>0.1002388596534729</v>
      </c>
      <c r="O13448">
        <v>1.0047828778624535E-2</v>
      </c>
      <c r="P13448">
        <v>-0.23006686568260193</v>
      </c>
      <c r="Q13448">
        <v>-0.19364987313747406</v>
      </c>
      <c r="R13448">
        <v>-0.11775391548871994</v>
      </c>
      <c r="S13448">
        <v>-6.5188609063625336E-2</v>
      </c>
      <c r="T13448">
        <v>-1.2623299844563007E-2</v>
      </c>
      <c r="U13448">
        <v>6.3272655010223389E-2</v>
      </c>
      <c r="V13448">
        <v>9.968964010477066E-2</v>
      </c>
    </row>
    <row r="13449" spans="1:22" x14ac:dyDescent="0.25">
      <c r="A13449" t="s">
        <v>125</v>
      </c>
      <c r="B13449" t="s">
        <v>131</v>
      </c>
      <c r="C13449" t="s">
        <v>101</v>
      </c>
      <c r="D13449" t="s">
        <v>120</v>
      </c>
      <c r="E13449" t="s">
        <v>89</v>
      </c>
      <c r="F13449" t="s">
        <v>46</v>
      </c>
      <c r="G13449">
        <v>109</v>
      </c>
      <c r="H13449">
        <v>9</v>
      </c>
      <c r="I13449">
        <f>IF(VLOOKUP(Data!$A13449,summermonths, 2, FALSE) = 1, VLOOKUP(Data!$H13449,rateblocks, 2, FALSE), VLOOKUP(Data!H13449, rateblocks,3, FALSE))</f>
        <v>2</v>
      </c>
      <c r="J13449">
        <v>0.35410511493682861</v>
      </c>
      <c r="K13449">
        <v>0.2797602117061615</v>
      </c>
      <c r="L13449">
        <v>63.902000427246094</v>
      </c>
      <c r="M13449">
        <v>-7.434488832950592E-2</v>
      </c>
      <c r="N13449">
        <v>5.9717986732721329E-2</v>
      </c>
      <c r="O13449">
        <v>3.5662378650158644E-3</v>
      </c>
      <c r="P13449">
        <v>-0.17257224023342133</v>
      </c>
      <c r="Q13449">
        <v>-0.15087656676769257</v>
      </c>
      <c r="R13449">
        <v>-0.10566103458404541</v>
      </c>
      <c r="S13449">
        <v>-7.434488832950592E-2</v>
      </c>
      <c r="T13449">
        <v>-4.3028745800256729E-2</v>
      </c>
      <c r="U13449">
        <v>2.1867910400032997E-3</v>
      </c>
      <c r="V13449">
        <v>2.3882457986474037E-2</v>
      </c>
    </row>
    <row r="13450" spans="1:22" x14ac:dyDescent="0.25">
      <c r="A13450" t="s">
        <v>125</v>
      </c>
      <c r="B13450" t="s">
        <v>131</v>
      </c>
      <c r="C13450" t="s">
        <v>102</v>
      </c>
      <c r="D13450" t="s">
        <v>116</v>
      </c>
      <c r="E13450" t="s">
        <v>89</v>
      </c>
      <c r="F13450" t="s">
        <v>46</v>
      </c>
      <c r="G13450">
        <v>109</v>
      </c>
      <c r="H13450">
        <v>8</v>
      </c>
      <c r="I13450">
        <f>IF(VLOOKUP(Data!$A13450,summermonths, 2, FALSE) = 1, VLOOKUP(Data!$H13450,rateblocks, 2, FALSE), VLOOKUP(Data!H13450, rateblocks,3, FALSE))</f>
        <v>2</v>
      </c>
      <c r="J13450">
        <v>0.3393852710723877</v>
      </c>
      <c r="K13450">
        <v>0.23889908194541931</v>
      </c>
      <c r="L13450">
        <v>67.477066040039063</v>
      </c>
      <c r="M13450">
        <v>-0.10048618912696838</v>
      </c>
      <c r="N13450">
        <v>9.9676430225372314E-2</v>
      </c>
      <c r="O13450">
        <v>9.9353911355137825E-3</v>
      </c>
      <c r="P13450">
        <v>-0.26443931460380554</v>
      </c>
      <c r="Q13450">
        <v>-0.2282266765832901</v>
      </c>
      <c r="R13450">
        <v>-0.15275655686855316</v>
      </c>
      <c r="S13450">
        <v>-0.10048618912696838</v>
      </c>
      <c r="T13450">
        <v>-4.8215817660093307E-2</v>
      </c>
      <c r="U13450">
        <v>2.7254296466708183E-2</v>
      </c>
      <c r="V13450">
        <v>6.3466951251029968E-2</v>
      </c>
    </row>
    <row r="13451" spans="1:22" x14ac:dyDescent="0.25">
      <c r="A13451" t="s">
        <v>97</v>
      </c>
      <c r="B13451" t="s">
        <v>131</v>
      </c>
      <c r="C13451" t="s">
        <v>102</v>
      </c>
      <c r="D13451" t="s">
        <v>80</v>
      </c>
      <c r="E13451" t="s">
        <v>89</v>
      </c>
      <c r="F13451" t="s">
        <v>46</v>
      </c>
      <c r="G13451">
        <v>109</v>
      </c>
      <c r="H13451">
        <v>21</v>
      </c>
      <c r="I13451">
        <f>IF(VLOOKUP(Data!$A13451,summermonths, 2, FALSE) = 1, VLOOKUP(Data!$H13451,rateblocks, 2, FALSE), VLOOKUP(Data!H13451, rateblocks,3, FALSE))</f>
        <v>2</v>
      </c>
      <c r="J13451">
        <v>0.61268806457519531</v>
      </c>
      <c r="K13451">
        <v>0.53637611865997314</v>
      </c>
      <c r="L13451">
        <v>70.798164367675781</v>
      </c>
      <c r="M13451">
        <v>-7.6311945915222168E-2</v>
      </c>
      <c r="N13451">
        <v>0.10275175422430038</v>
      </c>
      <c r="O13451">
        <v>1.0557922534644604E-2</v>
      </c>
      <c r="P13451">
        <v>-0.2453235387802124</v>
      </c>
      <c r="Q13451">
        <v>-0.20799361169338226</v>
      </c>
      <c r="R13451">
        <v>-0.1301950216293335</v>
      </c>
      <c r="S13451">
        <v>-7.6311945915222168E-2</v>
      </c>
      <c r="T13451">
        <v>-2.2428873926401138E-2</v>
      </c>
      <c r="U13451">
        <v>5.5369727313518524E-2</v>
      </c>
      <c r="V13451">
        <v>9.2699646949768066E-2</v>
      </c>
    </row>
    <row r="13452" spans="1:22" x14ac:dyDescent="0.25">
      <c r="A13452" t="s">
        <v>122</v>
      </c>
      <c r="B13452" t="s">
        <v>131</v>
      </c>
      <c r="C13452" t="s">
        <v>102</v>
      </c>
      <c r="D13452" t="s">
        <v>115</v>
      </c>
      <c r="E13452" t="s">
        <v>89</v>
      </c>
      <c r="F13452" t="s">
        <v>46</v>
      </c>
      <c r="G13452">
        <v>109</v>
      </c>
      <c r="H13452">
        <v>10</v>
      </c>
      <c r="I13452">
        <f>IF(VLOOKUP(Data!$A13452,summermonths, 2, FALSE) = 1, VLOOKUP(Data!$H13452,rateblocks, 2, FALSE), VLOOKUP(Data!H13452, rateblocks,3, FALSE))</f>
        <v>2</v>
      </c>
      <c r="J13452">
        <v>0.24042920768260956</v>
      </c>
      <c r="K13452">
        <v>0.30628439784049988</v>
      </c>
      <c r="L13452">
        <v>51.247707366943359</v>
      </c>
      <c r="M13452">
        <v>6.585519015789032E-2</v>
      </c>
      <c r="N13452">
        <v>0.13559666275978088</v>
      </c>
      <c r="O13452">
        <v>1.8386455252766609E-2</v>
      </c>
      <c r="P13452">
        <v>-0.15718147158622742</v>
      </c>
      <c r="Q13452">
        <v>-0.10791892558336258</v>
      </c>
      <c r="R13452">
        <v>-5.2517694421112537E-3</v>
      </c>
      <c r="S13452">
        <v>6.585519015789032E-2</v>
      </c>
      <c r="T13452">
        <v>0.13696214556694031</v>
      </c>
      <c r="U13452">
        <v>0.23962929844856262</v>
      </c>
      <c r="V13452">
        <v>0.28889185190200806</v>
      </c>
    </row>
    <row r="13453" spans="1:22" x14ac:dyDescent="0.25">
      <c r="A13453" t="s">
        <v>100</v>
      </c>
      <c r="B13453" t="s">
        <v>131</v>
      </c>
      <c r="C13453" t="s">
        <v>102</v>
      </c>
      <c r="D13453" t="s">
        <v>83</v>
      </c>
      <c r="E13453" t="s">
        <v>89</v>
      </c>
      <c r="F13453" t="s">
        <v>46</v>
      </c>
      <c r="G13453">
        <v>109</v>
      </c>
      <c r="H13453">
        <v>24</v>
      </c>
      <c r="I13453">
        <f>IF(VLOOKUP(Data!$A13453,summermonths, 2, FALSE) = 1, VLOOKUP(Data!$H13453,rateblocks, 2, FALSE), VLOOKUP(Data!H13453, rateblocks,3, FALSE))</f>
        <v>3</v>
      </c>
      <c r="J13453">
        <v>0.59754550457000732</v>
      </c>
      <c r="K13453">
        <v>0.46256881952285767</v>
      </c>
      <c r="L13453">
        <v>74.779815673828125</v>
      </c>
      <c r="M13453">
        <v>-0.13497667014598846</v>
      </c>
      <c r="N13453">
        <v>0.11665104329586029</v>
      </c>
      <c r="O13453">
        <v>1.3607465662062168E-2</v>
      </c>
      <c r="P13453">
        <v>-0.32685056328773499</v>
      </c>
      <c r="Q13453">
        <v>-0.28447100520133972</v>
      </c>
      <c r="R13453">
        <v>-0.19614852964878082</v>
      </c>
      <c r="S13453">
        <v>-0.13497667014598846</v>
      </c>
      <c r="T13453">
        <v>-7.3804803192615509E-2</v>
      </c>
      <c r="U13453">
        <v>1.4517657458782196E-2</v>
      </c>
      <c r="V13453">
        <v>5.6897222995758057E-2</v>
      </c>
    </row>
    <row r="13454" spans="1:22" x14ac:dyDescent="0.25">
      <c r="A13454" t="s">
        <v>125</v>
      </c>
      <c r="B13454" t="s">
        <v>131</v>
      </c>
      <c r="C13454" t="s">
        <v>102</v>
      </c>
      <c r="D13454" t="s">
        <v>116</v>
      </c>
      <c r="E13454" t="s">
        <v>89</v>
      </c>
      <c r="F13454" t="s">
        <v>46</v>
      </c>
      <c r="G13454">
        <v>109</v>
      </c>
      <c r="H13454">
        <v>1</v>
      </c>
      <c r="I13454">
        <f>IF(VLOOKUP(Data!$A13454,summermonths, 2, FALSE) = 1, VLOOKUP(Data!$H13454,rateblocks, 2, FALSE), VLOOKUP(Data!H13454, rateblocks,3, FALSE))</f>
        <v>3</v>
      </c>
      <c r="J13454">
        <v>0.5301777720451355</v>
      </c>
      <c r="K13454">
        <v>0.48224771022796631</v>
      </c>
      <c r="L13454">
        <v>62.733943939208984</v>
      </c>
      <c r="M13454">
        <v>-4.7930076718330383E-2</v>
      </c>
      <c r="N13454">
        <v>0.10408982634544373</v>
      </c>
      <c r="O13454">
        <v>1.0834692046046257E-2</v>
      </c>
      <c r="P13454">
        <v>-0.2191426008939743</v>
      </c>
      <c r="Q13454">
        <v>-0.18132655322551727</v>
      </c>
      <c r="R13454">
        <v>-0.1025148332118988</v>
      </c>
      <c r="S13454">
        <v>-4.7930076718330383E-2</v>
      </c>
      <c r="T13454">
        <v>6.6546816378831863E-3</v>
      </c>
      <c r="U13454">
        <v>8.5466399788856506E-2</v>
      </c>
      <c r="V13454">
        <v>0.12328245490789413</v>
      </c>
    </row>
    <row r="13455" spans="1:22" x14ac:dyDescent="0.25">
      <c r="A13455" t="s">
        <v>98</v>
      </c>
      <c r="B13455" t="s">
        <v>131</v>
      </c>
      <c r="C13455" t="s">
        <v>101</v>
      </c>
      <c r="D13455" t="s">
        <v>75</v>
      </c>
      <c r="E13455" t="s">
        <v>89</v>
      </c>
      <c r="F13455" t="s">
        <v>46</v>
      </c>
      <c r="G13455">
        <v>109</v>
      </c>
      <c r="H13455">
        <v>15</v>
      </c>
      <c r="I13455">
        <f>IF(VLOOKUP(Data!$A13455,summermonths, 2, FALSE) = 1, VLOOKUP(Data!$H13455,rateblocks, 2, FALSE), VLOOKUP(Data!H13455, rateblocks,3, FALSE))</f>
        <v>1</v>
      </c>
      <c r="J13455">
        <v>0.59555256366729736</v>
      </c>
      <c r="K13455">
        <v>0.37049311399459839</v>
      </c>
      <c r="L13455">
        <v>80.725685119628906</v>
      </c>
      <c r="M13455">
        <v>-0.22505943477153778</v>
      </c>
      <c r="N13455">
        <v>0.15887947380542755</v>
      </c>
      <c r="O13455">
        <v>2.524268627166748E-2</v>
      </c>
      <c r="P13455">
        <v>-0.48639291524887085</v>
      </c>
      <c r="Q13455">
        <v>-0.42867168784141541</v>
      </c>
      <c r="R13455">
        <v>-0.30837592482566833</v>
      </c>
      <c r="S13455">
        <v>-0.22505943477153778</v>
      </c>
      <c r="T13455">
        <v>-0.14174295961856842</v>
      </c>
      <c r="U13455">
        <v>-2.144719660282135E-2</v>
      </c>
      <c r="V13455">
        <v>3.6274045705795288E-2</v>
      </c>
    </row>
    <row r="13456" spans="1:22" x14ac:dyDescent="0.25">
      <c r="A13456" t="s">
        <v>98</v>
      </c>
      <c r="B13456" t="s">
        <v>131</v>
      </c>
      <c r="C13456" t="s">
        <v>102</v>
      </c>
      <c r="D13456" t="s">
        <v>81</v>
      </c>
      <c r="E13456" t="s">
        <v>89</v>
      </c>
      <c r="F13456" t="s">
        <v>46</v>
      </c>
      <c r="G13456">
        <v>109</v>
      </c>
      <c r="H13456">
        <v>24</v>
      </c>
      <c r="I13456">
        <f>IF(VLOOKUP(Data!$A13456,summermonths, 2, FALSE) = 1, VLOOKUP(Data!$H13456,rateblocks, 2, FALSE), VLOOKUP(Data!H13456, rateblocks,3, FALSE))</f>
        <v>3</v>
      </c>
      <c r="J13456">
        <v>0.61727672815322876</v>
      </c>
      <c r="K13456">
        <v>0.53307342529296875</v>
      </c>
      <c r="L13456">
        <v>74.85321044921875</v>
      </c>
      <c r="M13456">
        <v>-8.4203310310840607E-2</v>
      </c>
      <c r="N13456">
        <v>0.1197119802236557</v>
      </c>
      <c r="O13456">
        <v>1.4330958016216755E-2</v>
      </c>
      <c r="P13456">
        <v>-0.28111198544502258</v>
      </c>
      <c r="Q13456">
        <v>-0.23762038350105286</v>
      </c>
      <c r="R13456">
        <v>-0.14698033034801483</v>
      </c>
      <c r="S13456">
        <v>-8.4203310310840607E-2</v>
      </c>
      <c r="T13456">
        <v>-2.1426286548376083E-2</v>
      </c>
      <c r="U13456">
        <v>6.9213762879371643E-2</v>
      </c>
      <c r="V13456">
        <v>0.11270537227392197</v>
      </c>
    </row>
    <row r="13457" spans="1:22" x14ac:dyDescent="0.25">
      <c r="A13457" t="s">
        <v>122</v>
      </c>
      <c r="B13457" t="s">
        <v>131</v>
      </c>
      <c r="C13457" t="s">
        <v>101</v>
      </c>
      <c r="D13457" t="s">
        <v>117</v>
      </c>
      <c r="E13457" t="s">
        <v>89</v>
      </c>
      <c r="F13457" t="s">
        <v>46</v>
      </c>
      <c r="G13457">
        <v>109</v>
      </c>
      <c r="H13457">
        <v>12</v>
      </c>
      <c r="I13457">
        <f>IF(VLOOKUP(Data!$A13457,summermonths, 2, FALSE) = 1, VLOOKUP(Data!$H13457,rateblocks, 2, FALSE), VLOOKUP(Data!H13457, rateblocks,3, FALSE))</f>
        <v>2</v>
      </c>
      <c r="J13457">
        <v>0.26419109106063843</v>
      </c>
      <c r="K13457">
        <v>0.29728716611862183</v>
      </c>
      <c r="L13457">
        <v>68.966972351074219</v>
      </c>
      <c r="M13457">
        <v>3.3096052706241608E-2</v>
      </c>
      <c r="N13457">
        <v>5.610477551817894E-2</v>
      </c>
      <c r="O13457">
        <v>3.1477457378059626E-3</v>
      </c>
      <c r="P13457">
        <v>-5.9188090264797211E-2</v>
      </c>
      <c r="Q13457">
        <v>-3.8805108517408371E-2</v>
      </c>
      <c r="R13457">
        <v>3.6746796686202288E-3</v>
      </c>
      <c r="S13457">
        <v>3.3096052706241608E-2</v>
      </c>
      <c r="T13457">
        <v>6.2517426908016205E-2</v>
      </c>
      <c r="U13457">
        <v>0.10499721765518188</v>
      </c>
      <c r="V13457">
        <v>0.12538020312786102</v>
      </c>
    </row>
    <row r="13458" spans="1:22" x14ac:dyDescent="0.25">
      <c r="A13458" t="s">
        <v>100</v>
      </c>
      <c r="B13458" t="s">
        <v>131</v>
      </c>
      <c r="C13458" t="s">
        <v>101</v>
      </c>
      <c r="D13458" t="s">
        <v>77</v>
      </c>
      <c r="E13458" t="s">
        <v>89</v>
      </c>
      <c r="F13458" t="s">
        <v>46</v>
      </c>
      <c r="G13458">
        <v>109</v>
      </c>
      <c r="H13458">
        <v>13</v>
      </c>
      <c r="I13458">
        <f>IF(VLOOKUP(Data!$A13458,summermonths, 2, FALSE) = 1, VLOOKUP(Data!$H13458,rateblocks, 2, FALSE), VLOOKUP(Data!H13458, rateblocks,3, FALSE))</f>
        <v>1</v>
      </c>
      <c r="J13458">
        <v>0.57445138692855835</v>
      </c>
      <c r="K13458">
        <v>0.31406727433204651</v>
      </c>
      <c r="L13458">
        <v>80.737281799316406</v>
      </c>
      <c r="M13458">
        <v>-0.26038411259651184</v>
      </c>
      <c r="N13458">
        <v>0.16042400896549225</v>
      </c>
      <c r="O13458">
        <v>2.5735862553119659E-2</v>
      </c>
      <c r="P13458">
        <v>-0.52425813674926758</v>
      </c>
      <c r="Q13458">
        <v>-0.46597576141357422</v>
      </c>
      <c r="R13458">
        <v>-0.34451055526733398</v>
      </c>
      <c r="S13458">
        <v>-0.26038411259651184</v>
      </c>
      <c r="T13458">
        <v>-0.17625768482685089</v>
      </c>
      <c r="U13458">
        <v>-5.479247123003006E-2</v>
      </c>
      <c r="V13458">
        <v>3.4899003803730011E-3</v>
      </c>
    </row>
    <row r="13459" spans="1:22" x14ac:dyDescent="0.25">
      <c r="A13459" t="s">
        <v>122</v>
      </c>
      <c r="B13459" t="s">
        <v>131</v>
      </c>
      <c r="C13459" t="s">
        <v>102</v>
      </c>
      <c r="D13459" t="s">
        <v>115</v>
      </c>
      <c r="E13459" t="s">
        <v>89</v>
      </c>
      <c r="F13459" t="s">
        <v>46</v>
      </c>
      <c r="G13459">
        <v>109</v>
      </c>
      <c r="H13459">
        <v>16</v>
      </c>
      <c r="I13459">
        <f>IF(VLOOKUP(Data!$A13459,summermonths, 2, FALSE) = 1, VLOOKUP(Data!$H13459,rateblocks, 2, FALSE), VLOOKUP(Data!H13459, rateblocks,3, FALSE))</f>
        <v>2</v>
      </c>
      <c r="J13459">
        <v>0.20705029368400574</v>
      </c>
      <c r="K13459">
        <v>0.28821101784706116</v>
      </c>
      <c r="L13459">
        <v>56.403671264648438</v>
      </c>
      <c r="M13459">
        <v>8.1160709261894226E-2</v>
      </c>
      <c r="N13459">
        <v>0.11417142301797867</v>
      </c>
      <c r="O13459">
        <v>1.3035113923251629E-2</v>
      </c>
      <c r="P13459">
        <v>-0.10663457214832306</v>
      </c>
      <c r="Q13459">
        <v>-6.5155856311321259E-2</v>
      </c>
      <c r="R13459">
        <v>2.1289156749844551E-2</v>
      </c>
      <c r="S13459">
        <v>8.1160709261894226E-2</v>
      </c>
      <c r="T13459">
        <v>0.14103226363658905</v>
      </c>
      <c r="U13459">
        <v>0.22747728228569031</v>
      </c>
      <c r="V13459">
        <v>0.26895597577095032</v>
      </c>
    </row>
    <row r="13460" spans="1:22" x14ac:dyDescent="0.25">
      <c r="A13460" t="s">
        <v>123</v>
      </c>
      <c r="B13460" t="s">
        <v>131</v>
      </c>
      <c r="C13460" t="s">
        <v>102</v>
      </c>
      <c r="D13460" t="s">
        <v>118</v>
      </c>
      <c r="E13460" t="s">
        <v>89</v>
      </c>
      <c r="F13460" t="s">
        <v>46</v>
      </c>
      <c r="G13460">
        <v>109</v>
      </c>
      <c r="H13460">
        <v>21</v>
      </c>
      <c r="I13460">
        <f>IF(VLOOKUP(Data!$A13460,summermonths, 2, FALSE) = 1, VLOOKUP(Data!$H13460,rateblocks, 2, FALSE), VLOOKUP(Data!H13460, rateblocks,3, FALSE))</f>
        <v>2</v>
      </c>
      <c r="J13460">
        <v>0.55651378631591797</v>
      </c>
      <c r="K13460">
        <v>0.51683485507965088</v>
      </c>
      <c r="L13460">
        <v>65.844039916992188</v>
      </c>
      <c r="M13460">
        <v>-3.9678912609815598E-2</v>
      </c>
      <c r="N13460">
        <v>8.2100823521614075E-2</v>
      </c>
      <c r="O13460">
        <v>6.7405453883111477E-3</v>
      </c>
      <c r="P13460">
        <v>-0.17472274601459503</v>
      </c>
      <c r="Q13460">
        <v>-0.14489534497261047</v>
      </c>
      <c r="R13460">
        <v>-8.2732625305652618E-2</v>
      </c>
      <c r="S13460">
        <v>-3.9678912609815598E-2</v>
      </c>
      <c r="T13460">
        <v>3.3748012501746416E-3</v>
      </c>
      <c r="U13460">
        <v>6.5537527203559875E-2</v>
      </c>
      <c r="V13460">
        <v>9.5364928245544434E-2</v>
      </c>
    </row>
    <row r="13461" spans="1:22" x14ac:dyDescent="0.25">
      <c r="A13461" t="s">
        <v>98</v>
      </c>
      <c r="B13461" t="s">
        <v>131</v>
      </c>
      <c r="C13461" t="s">
        <v>102</v>
      </c>
      <c r="D13461" t="s">
        <v>81</v>
      </c>
      <c r="E13461" t="s">
        <v>89</v>
      </c>
      <c r="F13461" t="s">
        <v>46</v>
      </c>
      <c r="G13461">
        <v>109</v>
      </c>
      <c r="H13461">
        <v>3</v>
      </c>
      <c r="I13461">
        <f>IF(VLOOKUP(Data!$A13461,summermonths, 2, FALSE) = 1, VLOOKUP(Data!$H13461,rateblocks, 2, FALSE), VLOOKUP(Data!H13461, rateblocks,3, FALSE))</f>
        <v>3</v>
      </c>
      <c r="J13461">
        <v>0.47679796814918518</v>
      </c>
      <c r="K13461">
        <v>0.47940367460250854</v>
      </c>
      <c r="L13461">
        <v>71.834861755371094</v>
      </c>
      <c r="M13461">
        <v>2.6057087816298008E-3</v>
      </c>
      <c r="N13461">
        <v>8.526814728975296E-2</v>
      </c>
      <c r="O13461">
        <v>7.2706569917500019E-3</v>
      </c>
      <c r="P13461">
        <v>-0.13764791190624237</v>
      </c>
      <c r="Q13461">
        <v>-0.10666982084512711</v>
      </c>
      <c r="R13461">
        <v>-4.210895299911499E-2</v>
      </c>
      <c r="S13461">
        <v>2.6057087816298008E-3</v>
      </c>
      <c r="T13461">
        <v>4.7320369631052017E-2</v>
      </c>
      <c r="U13461">
        <v>0.11188123375177383</v>
      </c>
      <c r="V13461">
        <v>0.1428593248128891</v>
      </c>
    </row>
    <row r="13462" spans="1:22" x14ac:dyDescent="0.25">
      <c r="A13462" t="s">
        <v>99</v>
      </c>
      <c r="B13462" t="s">
        <v>131</v>
      </c>
      <c r="C13462" t="s">
        <v>102</v>
      </c>
      <c r="D13462" t="s">
        <v>82</v>
      </c>
      <c r="E13462" t="s">
        <v>89</v>
      </c>
      <c r="F13462" t="s">
        <v>46</v>
      </c>
      <c r="G13462">
        <v>109</v>
      </c>
      <c r="H13462">
        <v>18</v>
      </c>
      <c r="I13462">
        <f>IF(VLOOKUP(Data!$A13462,summermonths, 2, FALSE) = 1, VLOOKUP(Data!$H13462,rateblocks, 2, FALSE), VLOOKUP(Data!H13462, rateblocks,3, FALSE))</f>
        <v>1</v>
      </c>
      <c r="J13462">
        <v>0.49835312366485596</v>
      </c>
      <c r="K13462">
        <v>0.39050459861755371</v>
      </c>
      <c r="L13462">
        <v>85.917434692382813</v>
      </c>
      <c r="M13462">
        <v>-0.10784852504730225</v>
      </c>
      <c r="N13462">
        <v>0.22827678918838501</v>
      </c>
      <c r="O13462">
        <v>5.2110292017459869E-2</v>
      </c>
      <c r="P13462">
        <v>-0.48333042860031128</v>
      </c>
      <c r="Q13462">
        <v>-0.40039700269699097</v>
      </c>
      <c r="R13462">
        <v>-0.2275569885969162</v>
      </c>
      <c r="S13462">
        <v>-0.10784852504730225</v>
      </c>
      <c r="T13462">
        <v>1.1859940364956856E-2</v>
      </c>
      <c r="U13462">
        <v>0.18469995260238647</v>
      </c>
      <c r="V13462">
        <v>0.26763337850570679</v>
      </c>
    </row>
    <row r="13463" spans="1:22" x14ac:dyDescent="0.25">
      <c r="A13463" t="s">
        <v>97</v>
      </c>
      <c r="B13463" t="s">
        <v>131</v>
      </c>
      <c r="C13463" t="s">
        <v>102</v>
      </c>
      <c r="D13463" t="s">
        <v>80</v>
      </c>
      <c r="E13463" t="s">
        <v>89</v>
      </c>
      <c r="F13463" t="s">
        <v>46</v>
      </c>
      <c r="G13463">
        <v>109</v>
      </c>
      <c r="H13463">
        <v>6</v>
      </c>
      <c r="I13463">
        <f>IF(VLOOKUP(Data!$A13463,summermonths, 2, FALSE) = 1, VLOOKUP(Data!$H13463,rateblocks, 2, FALSE), VLOOKUP(Data!H13463, rateblocks,3, FALSE))</f>
        <v>3</v>
      </c>
      <c r="J13463">
        <v>0.49722352623939514</v>
      </c>
      <c r="K13463">
        <v>0.45683485269546509</v>
      </c>
      <c r="L13463">
        <v>71.954132080078125</v>
      </c>
      <c r="M13463">
        <v>-4.0388662368059158E-2</v>
      </c>
      <c r="N13463">
        <v>0.1109728142619133</v>
      </c>
      <c r="O13463">
        <v>1.2314965948462486E-2</v>
      </c>
      <c r="P13463">
        <v>-0.22292269766330719</v>
      </c>
      <c r="Q13463">
        <v>-0.182606041431427</v>
      </c>
      <c r="R13463">
        <v>-9.8582863807678223E-2</v>
      </c>
      <c r="S13463">
        <v>-4.0388662368059158E-2</v>
      </c>
      <c r="T13463">
        <v>1.7805539071559906E-2</v>
      </c>
      <c r="U13463">
        <v>0.10182872414588928</v>
      </c>
      <c r="V13463">
        <v>0.14214538037776947</v>
      </c>
    </row>
    <row r="13464" spans="1:22" x14ac:dyDescent="0.25">
      <c r="A13464" t="s">
        <v>124</v>
      </c>
      <c r="B13464" t="s">
        <v>131</v>
      </c>
      <c r="C13464" t="s">
        <v>101</v>
      </c>
      <c r="D13464" t="s">
        <v>119</v>
      </c>
      <c r="E13464" t="s">
        <v>89</v>
      </c>
      <c r="F13464" t="s">
        <v>46</v>
      </c>
      <c r="G13464">
        <v>109</v>
      </c>
      <c r="H13464">
        <v>18</v>
      </c>
      <c r="I13464">
        <f>IF(VLOOKUP(Data!$A13464,summermonths, 2, FALSE) = 1, VLOOKUP(Data!$H13464,rateblocks, 2, FALSE), VLOOKUP(Data!H13464, rateblocks,3, FALSE))</f>
        <v>1</v>
      </c>
      <c r="J13464">
        <v>0.37009266018867493</v>
      </c>
      <c r="K13464">
        <v>0.33122104406356812</v>
      </c>
      <c r="L13464">
        <v>69.065971374511719</v>
      </c>
      <c r="M13464">
        <v>-3.8871597498655319E-2</v>
      </c>
      <c r="N13464">
        <v>4.5553892850875854E-2</v>
      </c>
      <c r="O13464">
        <v>2.0751571282744408E-3</v>
      </c>
      <c r="P13464">
        <v>-0.11380108445882797</v>
      </c>
      <c r="Q13464">
        <v>-9.7251258790493011E-2</v>
      </c>
      <c r="R13464">
        <v>-6.2760084867477417E-2</v>
      </c>
      <c r="S13464">
        <v>-3.8871597498655319E-2</v>
      </c>
      <c r="T13464">
        <v>-1.4983112923800945E-2</v>
      </c>
      <c r="U13464">
        <v>1.9508065655827522E-2</v>
      </c>
      <c r="V13464">
        <v>3.6057889461517334E-2</v>
      </c>
    </row>
    <row r="13465" spans="1:22" x14ac:dyDescent="0.25">
      <c r="A13465" t="s">
        <v>99</v>
      </c>
      <c r="B13465" t="s">
        <v>131</v>
      </c>
      <c r="C13465" t="s">
        <v>101</v>
      </c>
      <c r="D13465" t="s">
        <v>76</v>
      </c>
      <c r="E13465" t="s">
        <v>89</v>
      </c>
      <c r="F13465" t="s">
        <v>46</v>
      </c>
      <c r="G13465">
        <v>109</v>
      </c>
      <c r="H13465">
        <v>2</v>
      </c>
      <c r="I13465">
        <f>IF(VLOOKUP(Data!$A13465,summermonths, 2, FALSE) = 1, VLOOKUP(Data!$H13465,rateblocks, 2, FALSE), VLOOKUP(Data!H13465, rateblocks,3, FALSE))</f>
        <v>3</v>
      </c>
      <c r="J13465">
        <v>0.52125221490859985</v>
      </c>
      <c r="K13465">
        <v>0.49045363068580627</v>
      </c>
      <c r="L13465">
        <v>69.574417114257813</v>
      </c>
      <c r="M13465">
        <v>-3.0798619613051414E-2</v>
      </c>
      <c r="N13465">
        <v>6.0400474816560745E-2</v>
      </c>
      <c r="O13465">
        <v>3.6482173018157482E-3</v>
      </c>
      <c r="P13465">
        <v>-0.13014855980873108</v>
      </c>
      <c r="Q13465">
        <v>-0.10820494592189789</v>
      </c>
      <c r="R13465">
        <v>-6.2472660094499588E-2</v>
      </c>
      <c r="S13465">
        <v>-3.0798619613051414E-2</v>
      </c>
      <c r="T13465">
        <v>8.7542034452781081E-4</v>
      </c>
      <c r="U13465">
        <v>4.6607702970504761E-2</v>
      </c>
      <c r="V13465">
        <v>6.8551316857337952E-2</v>
      </c>
    </row>
    <row r="13466" spans="1:22" x14ac:dyDescent="0.25">
      <c r="A13466" t="s">
        <v>124</v>
      </c>
      <c r="B13466" t="s">
        <v>131</v>
      </c>
      <c r="C13466" t="s">
        <v>101</v>
      </c>
      <c r="D13466" t="s">
        <v>119</v>
      </c>
      <c r="E13466" t="s">
        <v>89</v>
      </c>
      <c r="F13466" t="s">
        <v>46</v>
      </c>
      <c r="G13466">
        <v>109</v>
      </c>
      <c r="H13466">
        <v>19</v>
      </c>
      <c r="I13466">
        <f>IF(VLOOKUP(Data!$A13466,summermonths, 2, FALSE) = 1, VLOOKUP(Data!$H13466,rateblocks, 2, FALSE), VLOOKUP(Data!H13466, rateblocks,3, FALSE))</f>
        <v>1</v>
      </c>
      <c r="J13466">
        <v>0.44239377975463867</v>
      </c>
      <c r="K13466">
        <v>0.42941021919250488</v>
      </c>
      <c r="L13466">
        <v>66.097862243652344</v>
      </c>
      <c r="M13466">
        <v>-1.2983548454940319E-2</v>
      </c>
      <c r="N13466">
        <v>4.3219372630119324E-2</v>
      </c>
      <c r="O13466">
        <v>1.8679142231121659E-3</v>
      </c>
      <c r="P13466">
        <v>-8.4073089063167572E-2</v>
      </c>
      <c r="Q13466">
        <v>-6.8371400237083435E-2</v>
      </c>
      <c r="R13466">
        <v>-3.5647809505462646E-2</v>
      </c>
      <c r="S13466">
        <v>-1.2983548454940319E-2</v>
      </c>
      <c r="T13466">
        <v>9.6807125955820084E-3</v>
      </c>
      <c r="U13466">
        <v>4.2404305189847946E-2</v>
      </c>
      <c r="V13466">
        <v>5.8105994015932083E-2</v>
      </c>
    </row>
    <row r="13467" spans="1:22" x14ac:dyDescent="0.25">
      <c r="A13467" t="s">
        <v>122</v>
      </c>
      <c r="B13467" t="s">
        <v>131</v>
      </c>
      <c r="C13467" t="s">
        <v>102</v>
      </c>
      <c r="D13467" t="s">
        <v>115</v>
      </c>
      <c r="E13467" t="s">
        <v>89</v>
      </c>
      <c r="F13467" t="s">
        <v>46</v>
      </c>
      <c r="G13467">
        <v>109</v>
      </c>
      <c r="H13467">
        <v>9</v>
      </c>
      <c r="I13467">
        <f>IF(VLOOKUP(Data!$A13467,summermonths, 2, FALSE) = 1, VLOOKUP(Data!$H13467,rateblocks, 2, FALSE), VLOOKUP(Data!H13467, rateblocks,3, FALSE))</f>
        <v>2</v>
      </c>
      <c r="J13467">
        <v>0.27509179711341858</v>
      </c>
      <c r="K13467">
        <v>0.27532109618186951</v>
      </c>
      <c r="L13467">
        <v>46.688072204589844</v>
      </c>
      <c r="M13467">
        <v>2.2930030536372215E-4</v>
      </c>
      <c r="N13467">
        <v>0.12214813381433487</v>
      </c>
      <c r="O13467">
        <v>1.4920166693627834E-2</v>
      </c>
      <c r="P13467">
        <v>-0.2006864994764328</v>
      </c>
      <c r="Q13467">
        <v>-0.1563098281621933</v>
      </c>
      <c r="R13467">
        <v>-6.3825242221355438E-2</v>
      </c>
      <c r="S13467">
        <v>2.2930030536372215E-4</v>
      </c>
      <c r="T13467">
        <v>6.4283847808837891E-2</v>
      </c>
      <c r="U13467">
        <v>0.15676842629909515</v>
      </c>
      <c r="V13467">
        <v>0.20114509761333466</v>
      </c>
    </row>
    <row r="13468" spans="1:22" x14ac:dyDescent="0.25">
      <c r="A13468" t="s">
        <v>96</v>
      </c>
      <c r="B13468" t="s">
        <v>131</v>
      </c>
      <c r="C13468" t="s">
        <v>102</v>
      </c>
      <c r="D13468" t="s">
        <v>79</v>
      </c>
      <c r="E13468" t="s">
        <v>89</v>
      </c>
      <c r="F13468" t="s">
        <v>46</v>
      </c>
      <c r="G13468">
        <v>109</v>
      </c>
      <c r="H13468">
        <v>18</v>
      </c>
      <c r="I13468">
        <f>IF(VLOOKUP(Data!$A13468,summermonths, 2, FALSE) = 1, VLOOKUP(Data!$H13468,rateblocks, 2, FALSE), VLOOKUP(Data!H13468, rateblocks,3, FALSE))</f>
        <v>1</v>
      </c>
      <c r="J13468">
        <v>0.49640810489654541</v>
      </c>
      <c r="K13468">
        <v>0.3573853075504303</v>
      </c>
      <c r="L13468">
        <v>82.220184326171875</v>
      </c>
      <c r="M13468">
        <v>-0.13902278244495392</v>
      </c>
      <c r="N13468">
        <v>0.2192966490983963</v>
      </c>
      <c r="O13468">
        <v>4.8091020435094833E-2</v>
      </c>
      <c r="P13468">
        <v>-0.49973365664482117</v>
      </c>
      <c r="Q13468">
        <v>-0.42006275057792664</v>
      </c>
      <c r="R13468">
        <v>-0.25402206182479858</v>
      </c>
      <c r="S13468">
        <v>-0.13902278244495392</v>
      </c>
      <c r="T13468">
        <v>-2.4023506790399551E-2</v>
      </c>
      <c r="U13468">
        <v>0.1420171856880188</v>
      </c>
      <c r="V13468">
        <v>0.22168810665607452</v>
      </c>
    </row>
    <row r="13469" spans="1:22" x14ac:dyDescent="0.25">
      <c r="A13469" t="s">
        <v>96</v>
      </c>
      <c r="B13469" t="s">
        <v>131</v>
      </c>
      <c r="C13469" t="s">
        <v>101</v>
      </c>
      <c r="D13469" t="s">
        <v>73</v>
      </c>
      <c r="E13469" t="s">
        <v>89</v>
      </c>
      <c r="F13469" t="s">
        <v>46</v>
      </c>
      <c r="G13469">
        <v>109</v>
      </c>
      <c r="H13469">
        <v>18</v>
      </c>
      <c r="I13469">
        <f>IF(VLOOKUP(Data!$A13469,summermonths, 2, FALSE) = 1, VLOOKUP(Data!$H13469,rateblocks, 2, FALSE), VLOOKUP(Data!H13469, rateblocks,3, FALSE))</f>
        <v>1</v>
      </c>
      <c r="J13469">
        <v>0.4531969428062439</v>
      </c>
      <c r="K13469">
        <v>0.34829232096672058</v>
      </c>
      <c r="L13469">
        <v>71.540870666503906</v>
      </c>
      <c r="M13469">
        <v>-0.10490462183952332</v>
      </c>
      <c r="N13469">
        <v>9.1658890247344971E-2</v>
      </c>
      <c r="O13469">
        <v>8.4013519808650017E-3</v>
      </c>
      <c r="P13469">
        <v>-0.25567007064819336</v>
      </c>
      <c r="Q13469">
        <v>-0.22237022221088409</v>
      </c>
      <c r="R13469">
        <v>-0.15297059714794159</v>
      </c>
      <c r="S13469">
        <v>-0.10490462183952332</v>
      </c>
      <c r="T13469">
        <v>-5.6838653981685638E-2</v>
      </c>
      <c r="U13469">
        <v>1.2560972012579441E-2</v>
      </c>
      <c r="V13469">
        <v>4.5860834419727325E-2</v>
      </c>
    </row>
    <row r="13470" spans="1:22" x14ac:dyDescent="0.25">
      <c r="A13470" t="s">
        <v>98</v>
      </c>
      <c r="B13470" t="s">
        <v>131</v>
      </c>
      <c r="C13470" t="s">
        <v>101</v>
      </c>
      <c r="D13470" t="s">
        <v>75</v>
      </c>
      <c r="E13470" t="s">
        <v>89</v>
      </c>
      <c r="F13470" t="s">
        <v>46</v>
      </c>
      <c r="G13470">
        <v>109</v>
      </c>
      <c r="H13470">
        <v>11</v>
      </c>
      <c r="I13470">
        <f>IF(VLOOKUP(Data!$A13470,summermonths, 2, FALSE) = 1, VLOOKUP(Data!$H13470,rateblocks, 2, FALSE), VLOOKUP(Data!H13470, rateblocks,3, FALSE))</f>
        <v>2</v>
      </c>
      <c r="J13470">
        <v>0.56051874160766602</v>
      </c>
      <c r="K13470">
        <v>0.31341055035591125</v>
      </c>
      <c r="L13470">
        <v>78.090827941894531</v>
      </c>
      <c r="M13470">
        <v>-0.24710816144943237</v>
      </c>
      <c r="N13470">
        <v>0.14978523552417755</v>
      </c>
      <c r="O13470">
        <v>2.2435616701841354E-2</v>
      </c>
      <c r="P13470">
        <v>-0.49348294734954834</v>
      </c>
      <c r="Q13470">
        <v>-0.43906566500663757</v>
      </c>
      <c r="R13470">
        <v>-0.32565560936927795</v>
      </c>
      <c r="S13470">
        <v>-0.24710816144943237</v>
      </c>
      <c r="T13470">
        <v>-0.16856071352958679</v>
      </c>
      <c r="U13470">
        <v>-5.5150657892227173E-2</v>
      </c>
      <c r="V13470">
        <v>-7.3337351204827428E-4</v>
      </c>
    </row>
    <row r="13471" spans="1:22" x14ac:dyDescent="0.25">
      <c r="A13471" t="s">
        <v>96</v>
      </c>
      <c r="B13471" t="s">
        <v>131</v>
      </c>
      <c r="C13471" t="s">
        <v>101</v>
      </c>
      <c r="D13471" t="s">
        <v>73</v>
      </c>
      <c r="E13471" t="s">
        <v>89</v>
      </c>
      <c r="F13471" t="s">
        <v>46</v>
      </c>
      <c r="G13471">
        <v>109</v>
      </c>
      <c r="H13471">
        <v>22</v>
      </c>
      <c r="I13471">
        <f>IF(VLOOKUP(Data!$A13471,summermonths, 2, FALSE) = 1, VLOOKUP(Data!$H13471,rateblocks, 2, FALSE), VLOOKUP(Data!H13471, rateblocks,3, FALSE))</f>
        <v>2</v>
      </c>
      <c r="J13471">
        <v>0.62749397754669189</v>
      </c>
      <c r="K13471">
        <v>0.52169305086135864</v>
      </c>
      <c r="L13471">
        <v>65.255210876464844</v>
      </c>
      <c r="M13471">
        <v>-0.10580091923475266</v>
      </c>
      <c r="N13471">
        <v>6.7785806953907013E-2</v>
      </c>
      <c r="O13471">
        <v>4.594915546476841E-3</v>
      </c>
      <c r="P13471">
        <v>-0.21729865670204163</v>
      </c>
      <c r="Q13471">
        <v>-0.19267192482948303</v>
      </c>
      <c r="R13471">
        <v>-0.14134782552719116</v>
      </c>
      <c r="S13471">
        <v>-0.10580091923475266</v>
      </c>
      <c r="T13471">
        <v>-7.0254005491733551E-2</v>
      </c>
      <c r="U13471">
        <v>-1.8929911777377129E-2</v>
      </c>
      <c r="V13471">
        <v>5.6968112476170063E-3</v>
      </c>
    </row>
    <row r="13472" spans="1:22" x14ac:dyDescent="0.25">
      <c r="A13472" t="s">
        <v>100</v>
      </c>
      <c r="B13472" t="s">
        <v>131</v>
      </c>
      <c r="C13472" t="s">
        <v>102</v>
      </c>
      <c r="D13472" t="s">
        <v>83</v>
      </c>
      <c r="E13472" t="s">
        <v>89</v>
      </c>
      <c r="F13472" t="s">
        <v>46</v>
      </c>
      <c r="G13472">
        <v>109</v>
      </c>
      <c r="H13472">
        <v>12</v>
      </c>
      <c r="I13472">
        <f>IF(VLOOKUP(Data!$A13472,summermonths, 2, FALSE) = 1, VLOOKUP(Data!$H13472,rateblocks, 2, FALSE), VLOOKUP(Data!H13472, rateblocks,3, FALSE))</f>
        <v>1</v>
      </c>
      <c r="J13472">
        <v>0.60321903228759766</v>
      </c>
      <c r="K13472">
        <v>0.34692659974098206</v>
      </c>
      <c r="L13472">
        <v>85.412841796875</v>
      </c>
      <c r="M13472">
        <v>-0.25629240274429321</v>
      </c>
      <c r="N13472">
        <v>0.21838894486427307</v>
      </c>
      <c r="O13472">
        <v>4.7693729400634766E-2</v>
      </c>
      <c r="P13472">
        <v>-0.61551022529602051</v>
      </c>
      <c r="Q13472">
        <v>-0.53616911172866821</v>
      </c>
      <c r="R13472">
        <v>-0.37081566452980042</v>
      </c>
      <c r="S13472">
        <v>-0.25629240274429321</v>
      </c>
      <c r="T13472">
        <v>-0.14176912605762482</v>
      </c>
      <c r="U13472">
        <v>2.3584291338920593E-2</v>
      </c>
      <c r="V13472">
        <v>0.10292544215917587</v>
      </c>
    </row>
    <row r="13473" spans="1:22" x14ac:dyDescent="0.25">
      <c r="A13473" t="s">
        <v>125</v>
      </c>
      <c r="B13473" t="s">
        <v>131</v>
      </c>
      <c r="C13473" t="s">
        <v>101</v>
      </c>
      <c r="D13473" t="s">
        <v>120</v>
      </c>
      <c r="E13473" t="s">
        <v>89</v>
      </c>
      <c r="F13473" t="s">
        <v>46</v>
      </c>
      <c r="G13473">
        <v>109</v>
      </c>
      <c r="H13473">
        <v>11</v>
      </c>
      <c r="I13473">
        <f>IF(VLOOKUP(Data!$A13473,summermonths, 2, FALSE) = 1, VLOOKUP(Data!$H13473,rateblocks, 2, FALSE), VLOOKUP(Data!H13473, rateblocks,3, FALSE))</f>
        <v>2</v>
      </c>
      <c r="J13473">
        <v>0.36257967352867126</v>
      </c>
      <c r="K13473">
        <v>0.28723728656768799</v>
      </c>
      <c r="L13473">
        <v>69.879066467285156</v>
      </c>
      <c r="M13473">
        <v>-7.5342394411563873E-2</v>
      </c>
      <c r="N13473">
        <v>6.2789261341094971E-2</v>
      </c>
      <c r="O13473">
        <v>3.9424914866685867E-3</v>
      </c>
      <c r="P13473">
        <v>-0.17862154543399811</v>
      </c>
      <c r="Q13473">
        <v>-0.15581007301807404</v>
      </c>
      <c r="R13473">
        <v>-0.10826911777257919</v>
      </c>
      <c r="S13473">
        <v>-7.5342394411563873E-2</v>
      </c>
      <c r="T13473">
        <v>-4.2415674775838852E-2</v>
      </c>
      <c r="U13473">
        <v>5.1252818666398525E-3</v>
      </c>
      <c r="V13473">
        <v>2.7936749160289764E-2</v>
      </c>
    </row>
    <row r="13474" spans="1:22" x14ac:dyDescent="0.25">
      <c r="A13474" t="s">
        <v>99</v>
      </c>
      <c r="B13474" t="s">
        <v>131</v>
      </c>
      <c r="C13474" t="s">
        <v>102</v>
      </c>
      <c r="D13474" t="s">
        <v>82</v>
      </c>
      <c r="E13474" t="s">
        <v>89</v>
      </c>
      <c r="F13474" t="s">
        <v>46</v>
      </c>
      <c r="G13474">
        <v>109</v>
      </c>
      <c r="H13474">
        <v>2</v>
      </c>
      <c r="I13474">
        <f>IF(VLOOKUP(Data!$A13474,summermonths, 2, FALSE) = 1, VLOOKUP(Data!$H13474,rateblocks, 2, FALSE), VLOOKUP(Data!H13474, rateblocks,3, FALSE))</f>
        <v>3</v>
      </c>
      <c r="J13474">
        <v>0.52286863327026367</v>
      </c>
      <c r="K13474">
        <v>0.48600918054580688</v>
      </c>
      <c r="L13474">
        <v>73.972480773925781</v>
      </c>
      <c r="M13474">
        <v>-3.6859478801488876E-2</v>
      </c>
      <c r="N13474">
        <v>9.6349865198135376E-2</v>
      </c>
      <c r="O13474">
        <v>9.2832967638969421E-3</v>
      </c>
      <c r="P13474">
        <v>-0.19534090161323547</v>
      </c>
      <c r="Q13474">
        <v>-0.16033679246902466</v>
      </c>
      <c r="R13474">
        <v>-8.7385401129722595E-2</v>
      </c>
      <c r="S13474">
        <v>-3.6859478801488876E-2</v>
      </c>
      <c r="T13474">
        <v>1.3666439801454544E-2</v>
      </c>
      <c r="U13474">
        <v>8.6617842316627502E-2</v>
      </c>
      <c r="V13474">
        <v>0.12162194401025772</v>
      </c>
    </row>
    <row r="13475" spans="1:22" x14ac:dyDescent="0.25">
      <c r="A13475" t="s">
        <v>122</v>
      </c>
      <c r="B13475" t="s">
        <v>131</v>
      </c>
      <c r="C13475" t="s">
        <v>101</v>
      </c>
      <c r="D13475" t="s">
        <v>117</v>
      </c>
      <c r="E13475" t="s">
        <v>89</v>
      </c>
      <c r="F13475" t="s">
        <v>46</v>
      </c>
      <c r="G13475">
        <v>109</v>
      </c>
      <c r="H13475">
        <v>19</v>
      </c>
      <c r="I13475">
        <f>IF(VLOOKUP(Data!$A13475,summermonths, 2, FALSE) = 1, VLOOKUP(Data!$H13475,rateblocks, 2, FALSE), VLOOKUP(Data!H13475, rateblocks,3, FALSE))</f>
        <v>1</v>
      </c>
      <c r="J13475">
        <v>0.519664466381073</v>
      </c>
      <c r="K13475">
        <v>0.57398027181625366</v>
      </c>
      <c r="L13475">
        <v>59.598625183105469</v>
      </c>
      <c r="M13475">
        <v>5.4315827786922455E-2</v>
      </c>
      <c r="N13475">
        <v>3.8136199116706848E-2</v>
      </c>
      <c r="O13475">
        <v>1.454369630664587E-3</v>
      </c>
      <c r="P13475">
        <v>-8.412637747824192E-3</v>
      </c>
      <c r="Q13475">
        <v>5.4423222318291664E-3</v>
      </c>
      <c r="R13475">
        <v>3.4317184239625931E-2</v>
      </c>
      <c r="S13475">
        <v>5.4315827786922455E-2</v>
      </c>
      <c r="T13475">
        <v>7.431446760892868E-2</v>
      </c>
      <c r="U13475">
        <v>0.10318933427333832</v>
      </c>
      <c r="V13475">
        <v>0.11704429239034653</v>
      </c>
    </row>
    <row r="13476" spans="1:22" x14ac:dyDescent="0.25">
      <c r="A13476" t="s">
        <v>123</v>
      </c>
      <c r="B13476" t="s">
        <v>131</v>
      </c>
      <c r="C13476" t="s">
        <v>102</v>
      </c>
      <c r="D13476" t="s">
        <v>118</v>
      </c>
      <c r="E13476" t="s">
        <v>89</v>
      </c>
      <c r="F13476" t="s">
        <v>46</v>
      </c>
      <c r="G13476">
        <v>109</v>
      </c>
      <c r="H13476">
        <v>8</v>
      </c>
      <c r="I13476">
        <f>IF(VLOOKUP(Data!$A13476,summermonths, 2, FALSE) = 1, VLOOKUP(Data!$H13476,rateblocks, 2, FALSE), VLOOKUP(Data!H13476, rateblocks,3, FALSE))</f>
        <v>2</v>
      </c>
      <c r="J13476">
        <v>0.25489360094070435</v>
      </c>
      <c r="K13476">
        <v>0.23463302850723267</v>
      </c>
      <c r="L13476">
        <v>68.697250366210938</v>
      </c>
      <c r="M13476">
        <v>-2.0260566845536232E-2</v>
      </c>
      <c r="N13476">
        <v>6.7144550383090973E-2</v>
      </c>
      <c r="O13476">
        <v>4.5083905570209026E-3</v>
      </c>
      <c r="P13476">
        <v>-0.13070352375507355</v>
      </c>
      <c r="Q13476">
        <v>-0.10630977153778076</v>
      </c>
      <c r="R13476">
        <v>-5.5471204221248627E-2</v>
      </c>
      <c r="S13476">
        <v>-2.0260566845536232E-2</v>
      </c>
      <c r="T13476">
        <v>1.4950069598853588E-2</v>
      </c>
      <c r="U13476">
        <v>6.5788634121417999E-2</v>
      </c>
      <c r="V13476">
        <v>9.0182393789291382E-2</v>
      </c>
    </row>
    <row r="13477" spans="1:22" x14ac:dyDescent="0.25">
      <c r="A13477" t="s">
        <v>96</v>
      </c>
      <c r="B13477" t="s">
        <v>131</v>
      </c>
      <c r="C13477" t="s">
        <v>101</v>
      </c>
      <c r="D13477" t="s">
        <v>73</v>
      </c>
      <c r="E13477" t="s">
        <v>89</v>
      </c>
      <c r="F13477" t="s">
        <v>46</v>
      </c>
      <c r="G13477">
        <v>109</v>
      </c>
      <c r="H13477">
        <v>8</v>
      </c>
      <c r="I13477">
        <f>IF(VLOOKUP(Data!$A13477,summermonths, 2, FALSE) = 1, VLOOKUP(Data!$H13477,rateblocks, 2, FALSE), VLOOKUP(Data!H13477, rateblocks,3, FALSE))</f>
        <v>2</v>
      </c>
      <c r="J13477">
        <v>0.36269664764404297</v>
      </c>
      <c r="K13477">
        <v>0.29864677786827087</v>
      </c>
      <c r="L13477">
        <v>65.514175415039063</v>
      </c>
      <c r="M13477">
        <v>-6.4049869775772095E-2</v>
      </c>
      <c r="N13477">
        <v>8.005843311548233E-2</v>
      </c>
      <c r="O13477">
        <v>6.409352645277977E-3</v>
      </c>
      <c r="P13477">
        <v>-0.19573427736759186</v>
      </c>
      <c r="Q13477">
        <v>-0.16664887964725494</v>
      </c>
      <c r="R13477">
        <v>-0.10603255033493042</v>
      </c>
      <c r="S13477">
        <v>-6.4049869775772095E-2</v>
      </c>
      <c r="T13477">
        <v>-2.2067185491323471E-2</v>
      </c>
      <c r="U13477">
        <v>3.8549140095710754E-2</v>
      </c>
      <c r="V13477">
        <v>6.7634537816047668E-2</v>
      </c>
    </row>
    <row r="13478" spans="1:22" x14ac:dyDescent="0.25">
      <c r="A13478" t="s">
        <v>124</v>
      </c>
      <c r="B13478" t="s">
        <v>131</v>
      </c>
      <c r="C13478" t="s">
        <v>101</v>
      </c>
      <c r="D13478" t="s">
        <v>119</v>
      </c>
      <c r="E13478" t="s">
        <v>89</v>
      </c>
      <c r="F13478" t="s">
        <v>46</v>
      </c>
      <c r="G13478">
        <v>109</v>
      </c>
      <c r="H13478">
        <v>24</v>
      </c>
      <c r="I13478">
        <f>IF(VLOOKUP(Data!$A13478,summermonths, 2, FALSE) = 1, VLOOKUP(Data!$H13478,rateblocks, 2, FALSE), VLOOKUP(Data!H13478, rateblocks,3, FALSE))</f>
        <v>3</v>
      </c>
      <c r="J13478">
        <v>0.50789856910705566</v>
      </c>
      <c r="K13478">
        <v>0.51102226972579956</v>
      </c>
      <c r="L13478">
        <v>58.860202789306641</v>
      </c>
      <c r="M13478">
        <v>3.1236931681632996E-3</v>
      </c>
      <c r="N13478">
        <v>2.8717756271362305E-2</v>
      </c>
      <c r="O13478">
        <v>8.2470953930169344E-4</v>
      </c>
      <c r="P13478">
        <v>-4.4112812727689743E-2</v>
      </c>
      <c r="Q13478">
        <v>-3.3679593354463577E-2</v>
      </c>
      <c r="R13478">
        <v>-1.1935913003981113E-2</v>
      </c>
      <c r="S13478">
        <v>3.1236931681632996E-3</v>
      </c>
      <c r="T13478">
        <v>1.8183298408985138E-2</v>
      </c>
      <c r="U13478">
        <v>3.9926979690790176E-2</v>
      </c>
      <c r="V13478">
        <v>5.0360199064016342E-2</v>
      </c>
    </row>
    <row r="13479" spans="1:22" x14ac:dyDescent="0.25">
      <c r="A13479" t="s">
        <v>125</v>
      </c>
      <c r="B13479" t="s">
        <v>131</v>
      </c>
      <c r="C13479" t="s">
        <v>101</v>
      </c>
      <c r="D13479" t="s">
        <v>120</v>
      </c>
      <c r="E13479" t="s">
        <v>89</v>
      </c>
      <c r="F13479" t="s">
        <v>46</v>
      </c>
      <c r="G13479">
        <v>109</v>
      </c>
      <c r="H13479">
        <v>15</v>
      </c>
      <c r="I13479">
        <f>IF(VLOOKUP(Data!$A13479,summermonths, 2, FALSE) = 1, VLOOKUP(Data!$H13479,rateblocks, 2, FALSE), VLOOKUP(Data!H13479, rateblocks,3, FALSE))</f>
        <v>2</v>
      </c>
      <c r="J13479">
        <v>0.36768952012062073</v>
      </c>
      <c r="K13479">
        <v>0.28144288063049316</v>
      </c>
      <c r="L13479">
        <v>71.567558288574219</v>
      </c>
      <c r="M13479">
        <v>-8.6246639490127563E-2</v>
      </c>
      <c r="N13479">
        <v>7.6435737311840057E-2</v>
      </c>
      <c r="O13479">
        <v>5.8424221351742744E-3</v>
      </c>
      <c r="P13479">
        <v>-0.21197223663330078</v>
      </c>
      <c r="Q13479">
        <v>-0.18420298397541046</v>
      </c>
      <c r="R13479">
        <v>-0.12632958590984344</v>
      </c>
      <c r="S13479">
        <v>-8.6246639490127563E-2</v>
      </c>
      <c r="T13479">
        <v>-4.6163700520992279E-2</v>
      </c>
      <c r="U13479">
        <v>1.1709699407219887E-2</v>
      </c>
      <c r="V13479">
        <v>3.9478961378335953E-2</v>
      </c>
    </row>
    <row r="13480" spans="1:22" x14ac:dyDescent="0.25">
      <c r="A13480" t="s">
        <v>98</v>
      </c>
      <c r="B13480" t="s">
        <v>131</v>
      </c>
      <c r="C13480" t="s">
        <v>101</v>
      </c>
      <c r="D13480" t="s">
        <v>75</v>
      </c>
      <c r="E13480" t="s">
        <v>89</v>
      </c>
      <c r="F13480" t="s">
        <v>46</v>
      </c>
      <c r="G13480">
        <v>109</v>
      </c>
      <c r="H13480">
        <v>18</v>
      </c>
      <c r="I13480">
        <f>IF(VLOOKUP(Data!$A13480,summermonths, 2, FALSE) = 1, VLOOKUP(Data!$H13480,rateblocks, 2, FALSE), VLOOKUP(Data!H13480, rateblocks,3, FALSE))</f>
        <v>1</v>
      </c>
      <c r="J13480">
        <v>0.47846847772598267</v>
      </c>
      <c r="K13480">
        <v>0.35233944654464722</v>
      </c>
      <c r="L13480">
        <v>77.331649780273437</v>
      </c>
      <c r="M13480">
        <v>-0.12612901628017426</v>
      </c>
      <c r="N13480">
        <v>0.10900577157735825</v>
      </c>
      <c r="O13480">
        <v>1.1882258579134941E-2</v>
      </c>
      <c r="P13480">
        <v>-0.30542755126953125</v>
      </c>
      <c r="Q13480">
        <v>-0.2658255398273468</v>
      </c>
      <c r="R13480">
        <v>-0.18329170346260071</v>
      </c>
      <c r="S13480">
        <v>-0.12612901628017426</v>
      </c>
      <c r="T13480">
        <v>-6.89663365483284E-2</v>
      </c>
      <c r="U13480">
        <v>1.3567500747740269E-2</v>
      </c>
      <c r="V13480">
        <v>5.3169522434473038E-2</v>
      </c>
    </row>
    <row r="13481" spans="1:22" x14ac:dyDescent="0.25">
      <c r="A13481" t="s">
        <v>98</v>
      </c>
      <c r="B13481" t="s">
        <v>131</v>
      </c>
      <c r="C13481" t="s">
        <v>102</v>
      </c>
      <c r="D13481" t="s">
        <v>81</v>
      </c>
      <c r="E13481" t="s">
        <v>89</v>
      </c>
      <c r="F13481" t="s">
        <v>46</v>
      </c>
      <c r="G13481">
        <v>109</v>
      </c>
      <c r="H13481">
        <v>10</v>
      </c>
      <c r="I13481">
        <f>IF(VLOOKUP(Data!$A13481,summermonths, 2, FALSE) = 1, VLOOKUP(Data!$H13481,rateblocks, 2, FALSE), VLOOKUP(Data!H13481, rateblocks,3, FALSE))</f>
        <v>2</v>
      </c>
      <c r="J13481">
        <v>0.60088664293289185</v>
      </c>
      <c r="K13481">
        <v>0.30807340145111084</v>
      </c>
      <c r="L13481">
        <v>83.770645141601563</v>
      </c>
      <c r="M13481">
        <v>-0.29281324148178101</v>
      </c>
      <c r="N13481">
        <v>0.22331292927265167</v>
      </c>
      <c r="O13481">
        <v>4.9868665635585785E-2</v>
      </c>
      <c r="P13481">
        <v>-0.66013032197952271</v>
      </c>
      <c r="Q13481">
        <v>-0.57900029420852661</v>
      </c>
      <c r="R13481">
        <v>-0.40991866588592529</v>
      </c>
      <c r="S13481">
        <v>-0.29281324148178101</v>
      </c>
      <c r="T13481">
        <v>-0.17570783197879791</v>
      </c>
      <c r="U13481">
        <v>-6.6262073814868927E-3</v>
      </c>
      <c r="V13481">
        <v>7.4503839015960693E-2</v>
      </c>
    </row>
    <row r="13482" spans="1:22" x14ac:dyDescent="0.25">
      <c r="A13482" t="s">
        <v>95</v>
      </c>
      <c r="B13482" t="s">
        <v>131</v>
      </c>
      <c r="C13482" t="s">
        <v>102</v>
      </c>
      <c r="D13482" t="s">
        <v>78</v>
      </c>
      <c r="E13482" t="s">
        <v>89</v>
      </c>
      <c r="F13482" t="s">
        <v>46</v>
      </c>
      <c r="G13482">
        <v>109</v>
      </c>
      <c r="H13482">
        <v>16</v>
      </c>
      <c r="I13482">
        <f>IF(VLOOKUP(Data!$A13482,summermonths, 2, FALSE) = 1, VLOOKUP(Data!$H13482,rateblocks, 2, FALSE), VLOOKUP(Data!H13482, rateblocks,3, FALSE))</f>
        <v>1</v>
      </c>
      <c r="J13482">
        <v>0.3993089497089386</v>
      </c>
      <c r="K13482">
        <v>0.29417431354522705</v>
      </c>
      <c r="L13482">
        <v>81.752296447753906</v>
      </c>
      <c r="M13482">
        <v>-0.10513462871313095</v>
      </c>
      <c r="N13482">
        <v>0.15692870318889618</v>
      </c>
      <c r="O13482">
        <v>2.4626618251204491E-2</v>
      </c>
      <c r="P13482">
        <v>-0.36325937509536743</v>
      </c>
      <c r="Q13482">
        <v>-0.30624684691429138</v>
      </c>
      <c r="R13482">
        <v>-0.18742811679840088</v>
      </c>
      <c r="S13482">
        <v>-0.10513462871313095</v>
      </c>
      <c r="T13482">
        <v>-2.2841136902570724E-2</v>
      </c>
      <c r="U13482">
        <v>9.5977596938610077E-2</v>
      </c>
      <c r="V13482">
        <v>0.15299011766910553</v>
      </c>
    </row>
    <row r="13483" spans="1:22" x14ac:dyDescent="0.25">
      <c r="A13483" t="s">
        <v>100</v>
      </c>
      <c r="B13483" t="s">
        <v>131</v>
      </c>
      <c r="C13483" t="s">
        <v>101</v>
      </c>
      <c r="D13483" t="s">
        <v>77</v>
      </c>
      <c r="E13483" t="s">
        <v>89</v>
      </c>
      <c r="F13483" t="s">
        <v>46</v>
      </c>
      <c r="G13483">
        <v>109</v>
      </c>
      <c r="H13483">
        <v>8</v>
      </c>
      <c r="I13483">
        <f>IF(VLOOKUP(Data!$A13483,summermonths, 2, FALSE) = 1, VLOOKUP(Data!$H13483,rateblocks, 2, FALSE), VLOOKUP(Data!H13483, rateblocks,3, FALSE))</f>
        <v>2</v>
      </c>
      <c r="J13483">
        <v>0.37800127267837524</v>
      </c>
      <c r="K13483">
        <v>0.32243883609771729</v>
      </c>
      <c r="L13483">
        <v>69.296913146972656</v>
      </c>
      <c r="M13483">
        <v>-5.5562432855367661E-2</v>
      </c>
      <c r="N13483">
        <v>6.2263529747724533E-2</v>
      </c>
      <c r="O13483">
        <v>3.8767470978200436E-3</v>
      </c>
      <c r="P13483">
        <v>-0.15797682106494904</v>
      </c>
      <c r="Q13483">
        <v>-0.1353563517332077</v>
      </c>
      <c r="R13483">
        <v>-8.8213458657264709E-2</v>
      </c>
      <c r="S13483">
        <v>-5.5562432855367661E-2</v>
      </c>
      <c r="T13483">
        <v>-2.2911405190825462E-2</v>
      </c>
      <c r="U13483">
        <v>2.4231491610407829E-2</v>
      </c>
      <c r="V13483">
        <v>4.6851959079504013E-2</v>
      </c>
    </row>
    <row r="13484" spans="1:22" x14ac:dyDescent="0.25">
      <c r="A13484" t="s">
        <v>97</v>
      </c>
      <c r="B13484" t="s">
        <v>131</v>
      </c>
      <c r="C13484" t="s">
        <v>102</v>
      </c>
      <c r="D13484" t="s">
        <v>80</v>
      </c>
      <c r="E13484" t="s">
        <v>89</v>
      </c>
      <c r="F13484" t="s">
        <v>46</v>
      </c>
      <c r="G13484">
        <v>109</v>
      </c>
      <c r="H13484">
        <v>2</v>
      </c>
      <c r="I13484">
        <f>IF(VLOOKUP(Data!$A13484,summermonths, 2, FALSE) = 1, VLOOKUP(Data!$H13484,rateblocks, 2, FALSE), VLOOKUP(Data!H13484, rateblocks,3, FALSE))</f>
        <v>3</v>
      </c>
      <c r="J13484">
        <v>0.58338361978530884</v>
      </c>
      <c r="K13484">
        <v>0.47944954037666321</v>
      </c>
      <c r="L13484">
        <v>73.798164367675781</v>
      </c>
      <c r="M13484">
        <v>-0.10393407195806503</v>
      </c>
      <c r="N13484">
        <v>8.6953200399875641E-2</v>
      </c>
      <c r="O13484">
        <v>7.5608589686453342E-3</v>
      </c>
      <c r="P13484">
        <v>-0.24695935845375061</v>
      </c>
      <c r="Q13484">
        <v>-0.21536907553672791</v>
      </c>
      <c r="R13484">
        <v>-0.14953237771987915</v>
      </c>
      <c r="S13484">
        <v>-0.10393407195806503</v>
      </c>
      <c r="T13484">
        <v>-5.8335769921541214E-2</v>
      </c>
      <c r="U13484">
        <v>7.5009381398558617E-3</v>
      </c>
      <c r="V13484">
        <v>3.9091214537620544E-2</v>
      </c>
    </row>
    <row r="13485" spans="1:22" x14ac:dyDescent="0.25">
      <c r="A13485" t="s">
        <v>96</v>
      </c>
      <c r="B13485" t="s">
        <v>131</v>
      </c>
      <c r="C13485" t="s">
        <v>101</v>
      </c>
      <c r="D13485" t="s">
        <v>73</v>
      </c>
      <c r="E13485" t="s">
        <v>89</v>
      </c>
      <c r="F13485" t="s">
        <v>46</v>
      </c>
      <c r="G13485">
        <v>109</v>
      </c>
      <c r="H13485">
        <v>1</v>
      </c>
      <c r="I13485">
        <f>IF(VLOOKUP(Data!$A13485,summermonths, 2, FALSE) = 1, VLOOKUP(Data!$H13485,rateblocks, 2, FALSE), VLOOKUP(Data!H13485, rateblocks,3, FALSE))</f>
        <v>3</v>
      </c>
      <c r="J13485">
        <v>0.57291781902313232</v>
      </c>
      <c r="K13485">
        <v>0.48797330260276794</v>
      </c>
      <c r="L13485">
        <v>64.117599487304688</v>
      </c>
      <c r="M13485">
        <v>-8.4944486618041992E-2</v>
      </c>
      <c r="N13485">
        <v>5.7962864637374878E-2</v>
      </c>
      <c r="O13485">
        <v>3.359693568199873E-3</v>
      </c>
      <c r="P13485">
        <v>-0.18028491735458374</v>
      </c>
      <c r="Q13485">
        <v>-0.15922687947750092</v>
      </c>
      <c r="R13485">
        <v>-0.11534024029970169</v>
      </c>
      <c r="S13485">
        <v>-8.4944486618041992E-2</v>
      </c>
      <c r="T13485">
        <v>-5.4548729211091995E-2</v>
      </c>
      <c r="U13485">
        <v>-1.0662086308002472E-2</v>
      </c>
      <c r="V13485">
        <v>1.0395941324532032E-2</v>
      </c>
    </row>
    <row r="13486" spans="1:22" x14ac:dyDescent="0.25">
      <c r="A13486" t="s">
        <v>123</v>
      </c>
      <c r="B13486" t="s">
        <v>131</v>
      </c>
      <c r="C13486" t="s">
        <v>102</v>
      </c>
      <c r="D13486" t="s">
        <v>118</v>
      </c>
      <c r="E13486" t="s">
        <v>89</v>
      </c>
      <c r="F13486" t="s">
        <v>46</v>
      </c>
      <c r="G13486">
        <v>109</v>
      </c>
      <c r="H13486">
        <v>2</v>
      </c>
      <c r="I13486">
        <f>IF(VLOOKUP(Data!$A13486,summermonths, 2, FALSE) = 1, VLOOKUP(Data!$H13486,rateblocks, 2, FALSE), VLOOKUP(Data!H13486, rateblocks,3, FALSE))</f>
        <v>3</v>
      </c>
      <c r="J13486">
        <v>0.53127062320709229</v>
      </c>
      <c r="K13486">
        <v>0.49582567811012268</v>
      </c>
      <c r="L13486">
        <v>59.715595245361328</v>
      </c>
      <c r="M13486">
        <v>-3.5444948822259903E-2</v>
      </c>
      <c r="N13486">
        <v>8.8458195328712463E-2</v>
      </c>
      <c r="O13486">
        <v>7.8248521313071251E-3</v>
      </c>
      <c r="P13486">
        <v>-0.1809457391500473</v>
      </c>
      <c r="Q13486">
        <v>-0.14880868792533875</v>
      </c>
      <c r="R13486">
        <v>-8.1832468509674072E-2</v>
      </c>
      <c r="S13486">
        <v>-3.5444948822259903E-2</v>
      </c>
      <c r="T13486">
        <v>1.0942574590444565E-2</v>
      </c>
      <c r="U13486">
        <v>7.7918790280818939E-2</v>
      </c>
      <c r="V13486">
        <v>0.1100558340549469</v>
      </c>
    </row>
    <row r="13487" spans="1:22" x14ac:dyDescent="0.25">
      <c r="A13487" t="s">
        <v>96</v>
      </c>
      <c r="B13487" t="s">
        <v>131</v>
      </c>
      <c r="C13487" t="s">
        <v>102</v>
      </c>
      <c r="D13487" t="s">
        <v>79</v>
      </c>
      <c r="E13487" t="s">
        <v>89</v>
      </c>
      <c r="F13487" t="s">
        <v>46</v>
      </c>
      <c r="G13487">
        <v>109</v>
      </c>
      <c r="H13487">
        <v>9</v>
      </c>
      <c r="I13487">
        <f>IF(VLOOKUP(Data!$A13487,summermonths, 2, FALSE) = 1, VLOOKUP(Data!$H13487,rateblocks, 2, FALSE), VLOOKUP(Data!H13487, rateblocks,3, FALSE))</f>
        <v>2</v>
      </c>
      <c r="J13487">
        <v>0.51305943727493286</v>
      </c>
      <c r="K13487">
        <v>0.35811924934387207</v>
      </c>
      <c r="L13487">
        <v>74.385322570800781</v>
      </c>
      <c r="M13487">
        <v>-0.1549401730298996</v>
      </c>
      <c r="N13487">
        <v>0.16445569694042206</v>
      </c>
      <c r="O13487">
        <v>2.7045676484704018E-2</v>
      </c>
      <c r="P13487">
        <v>-0.42544573545455933</v>
      </c>
      <c r="Q13487">
        <v>-0.36569863557815552</v>
      </c>
      <c r="R13487">
        <v>-0.24118082225322723</v>
      </c>
      <c r="S13487">
        <v>-0.1549401730298996</v>
      </c>
      <c r="T13487">
        <v>-6.869952380657196E-2</v>
      </c>
      <c r="U13487">
        <v>5.5818282067775726E-2</v>
      </c>
      <c r="V13487">
        <v>0.11556537449359894</v>
      </c>
    </row>
    <row r="13488" spans="1:22" x14ac:dyDescent="0.25">
      <c r="A13488" t="s">
        <v>100</v>
      </c>
      <c r="B13488" t="s">
        <v>131</v>
      </c>
      <c r="C13488" t="s">
        <v>101</v>
      </c>
      <c r="D13488" t="s">
        <v>77</v>
      </c>
      <c r="E13488" t="s">
        <v>89</v>
      </c>
      <c r="F13488" t="s">
        <v>46</v>
      </c>
      <c r="G13488">
        <v>109</v>
      </c>
      <c r="H13488">
        <v>4</v>
      </c>
      <c r="I13488">
        <f>IF(VLOOKUP(Data!$A13488,summermonths, 2, FALSE) = 1, VLOOKUP(Data!$H13488,rateblocks, 2, FALSE), VLOOKUP(Data!H13488, rateblocks,3, FALSE))</f>
        <v>3</v>
      </c>
      <c r="J13488">
        <v>0.51337963342666626</v>
      </c>
      <c r="K13488">
        <v>0.47532492876052856</v>
      </c>
      <c r="L13488">
        <v>67.930427551269531</v>
      </c>
      <c r="M13488">
        <v>-3.8054689764976501E-2</v>
      </c>
      <c r="N13488">
        <v>6.0706052929162979E-2</v>
      </c>
      <c r="O13488">
        <v>3.6852248013019562E-3</v>
      </c>
      <c r="P13488">
        <v>-0.13790726661682129</v>
      </c>
      <c r="Q13488">
        <v>-0.11585262417793274</v>
      </c>
      <c r="R13488">
        <v>-6.9888971745967865E-2</v>
      </c>
      <c r="S13488">
        <v>-3.8054689764976501E-2</v>
      </c>
      <c r="T13488">
        <v>-6.2204045243561268E-3</v>
      </c>
      <c r="U13488">
        <v>3.9743248373270035E-2</v>
      </c>
      <c r="V13488">
        <v>6.1797883361577988E-2</v>
      </c>
    </row>
    <row r="13489" spans="1:22" x14ac:dyDescent="0.25">
      <c r="A13489" t="s">
        <v>100</v>
      </c>
      <c r="B13489" t="s">
        <v>131</v>
      </c>
      <c r="C13489" t="s">
        <v>101</v>
      </c>
      <c r="D13489" t="s">
        <v>77</v>
      </c>
      <c r="E13489" t="s">
        <v>89</v>
      </c>
      <c r="F13489" t="s">
        <v>46</v>
      </c>
      <c r="G13489">
        <v>109</v>
      </c>
      <c r="H13489">
        <v>2</v>
      </c>
      <c r="I13489">
        <f>IF(VLOOKUP(Data!$A13489,summermonths, 2, FALSE) = 1, VLOOKUP(Data!$H13489,rateblocks, 2, FALSE), VLOOKUP(Data!H13489, rateblocks,3, FALSE))</f>
        <v>3</v>
      </c>
      <c r="J13489">
        <v>0.51188874244689941</v>
      </c>
      <c r="K13489">
        <v>0.48516818881034851</v>
      </c>
      <c r="L13489">
        <v>69.033638000488281</v>
      </c>
      <c r="M13489">
        <v>-2.6720548048615456E-2</v>
      </c>
      <c r="N13489">
        <v>6.102588027715683E-2</v>
      </c>
      <c r="O13489">
        <v>3.7241580430418253E-3</v>
      </c>
      <c r="P13489">
        <v>-0.12709918618202209</v>
      </c>
      <c r="Q13489">
        <v>-0.10492835938930511</v>
      </c>
      <c r="R13489">
        <v>-5.8722551912069321E-2</v>
      </c>
      <c r="S13489">
        <v>-2.6720548048615456E-2</v>
      </c>
      <c r="T13489">
        <v>5.2814548835158348E-3</v>
      </c>
      <c r="U13489">
        <v>5.1487263292074203E-2</v>
      </c>
      <c r="V13489">
        <v>7.3658093810081482E-2</v>
      </c>
    </row>
    <row r="13490" spans="1:22" x14ac:dyDescent="0.25">
      <c r="A13490" t="s">
        <v>125</v>
      </c>
      <c r="B13490" t="s">
        <v>131</v>
      </c>
      <c r="C13490" t="s">
        <v>102</v>
      </c>
      <c r="D13490" t="s">
        <v>116</v>
      </c>
      <c r="E13490" t="s">
        <v>89</v>
      </c>
      <c r="F13490" t="s">
        <v>46</v>
      </c>
      <c r="G13490">
        <v>109</v>
      </c>
      <c r="H13490">
        <v>12</v>
      </c>
      <c r="I13490">
        <f>IF(VLOOKUP(Data!$A13490,summermonths, 2, FALSE) = 1, VLOOKUP(Data!$H13490,rateblocks, 2, FALSE), VLOOKUP(Data!H13490, rateblocks,3, FALSE))</f>
        <v>2</v>
      </c>
      <c r="J13490">
        <v>0.37073045969009399</v>
      </c>
      <c r="K13490">
        <v>0.2988990843296051</v>
      </c>
      <c r="L13490">
        <v>80.899085998535156</v>
      </c>
      <c r="M13490">
        <v>-7.1831375360488892E-2</v>
      </c>
      <c r="N13490">
        <v>0.18756464123725891</v>
      </c>
      <c r="O13490">
        <v>3.518049418926239E-2</v>
      </c>
      <c r="P13490">
        <v>-0.38034775853157043</v>
      </c>
      <c r="Q13490">
        <v>-0.31220513582229614</v>
      </c>
      <c r="R13490">
        <v>-0.17019036412239075</v>
      </c>
      <c r="S13490">
        <v>-7.1831375360488892E-2</v>
      </c>
      <c r="T13490">
        <v>2.6527618989348412E-2</v>
      </c>
      <c r="U13490">
        <v>0.16854238510131836</v>
      </c>
      <c r="V13490">
        <v>0.23668500781059265</v>
      </c>
    </row>
    <row r="13491" spans="1:22" x14ac:dyDescent="0.25">
      <c r="A13491" t="s">
        <v>96</v>
      </c>
      <c r="B13491" t="s">
        <v>131</v>
      </c>
      <c r="C13491" t="s">
        <v>102</v>
      </c>
      <c r="D13491" t="s">
        <v>79</v>
      </c>
      <c r="E13491" t="s">
        <v>89</v>
      </c>
      <c r="F13491" t="s">
        <v>46</v>
      </c>
      <c r="G13491">
        <v>109</v>
      </c>
      <c r="H13491">
        <v>21</v>
      </c>
      <c r="I13491">
        <f>IF(VLOOKUP(Data!$A13491,summermonths, 2, FALSE) = 1, VLOOKUP(Data!$H13491,rateblocks, 2, FALSE), VLOOKUP(Data!H13491, rateblocks,3, FALSE))</f>
        <v>2</v>
      </c>
      <c r="J13491">
        <v>0.74114841222763062</v>
      </c>
      <c r="K13491">
        <v>0.55022937059402466</v>
      </c>
      <c r="L13491">
        <v>72.036697387695313</v>
      </c>
      <c r="M13491">
        <v>-0.19091902673244476</v>
      </c>
      <c r="N13491">
        <v>0.18030916154384613</v>
      </c>
      <c r="O13491">
        <v>3.2511394470930099E-2</v>
      </c>
      <c r="P13491">
        <v>-0.48750120401382446</v>
      </c>
      <c r="Q13491">
        <v>-0.42199450731277466</v>
      </c>
      <c r="R13491">
        <v>-0.28547325730323792</v>
      </c>
      <c r="S13491">
        <v>-0.19091902673244476</v>
      </c>
      <c r="T13491">
        <v>-9.6364811062812805E-2</v>
      </c>
      <c r="U13491">
        <v>4.0156461298465729E-2</v>
      </c>
      <c r="V13491">
        <v>0.10566315054893494</v>
      </c>
    </row>
    <row r="13492" spans="1:22" x14ac:dyDescent="0.25">
      <c r="A13492" t="s">
        <v>95</v>
      </c>
      <c r="B13492" t="s">
        <v>131</v>
      </c>
      <c r="C13492" t="s">
        <v>102</v>
      </c>
      <c r="D13492" t="s">
        <v>78</v>
      </c>
      <c r="E13492" t="s">
        <v>89</v>
      </c>
      <c r="F13492" t="s">
        <v>46</v>
      </c>
      <c r="G13492">
        <v>109</v>
      </c>
      <c r="H13492">
        <v>9</v>
      </c>
      <c r="I13492">
        <f>IF(VLOOKUP(Data!$A13492,summermonths, 2, FALSE) = 1, VLOOKUP(Data!$H13492,rateblocks, 2, FALSE), VLOOKUP(Data!H13492, rateblocks,3, FALSE))</f>
        <v>2</v>
      </c>
      <c r="J13492">
        <v>0.39214780926704407</v>
      </c>
      <c r="K13492">
        <v>0.23339448869228363</v>
      </c>
      <c r="L13492">
        <v>71.211006164550781</v>
      </c>
      <c r="M13492">
        <v>-0.15875332057476044</v>
      </c>
      <c r="N13492">
        <v>0.11783341318368912</v>
      </c>
      <c r="O13492">
        <v>1.3884712941944599E-2</v>
      </c>
      <c r="P13492">
        <v>-0.35257202386856079</v>
      </c>
      <c r="Q13492">
        <v>-0.30976292490959167</v>
      </c>
      <c r="R13492">
        <v>-0.2205452173948288</v>
      </c>
      <c r="S13492">
        <v>-0.15875332057476044</v>
      </c>
      <c r="T13492">
        <v>-9.6961416304111481E-2</v>
      </c>
      <c r="U13492">
        <v>-7.7437255531549454E-3</v>
      </c>
      <c r="V13492">
        <v>3.5065397620201111E-2</v>
      </c>
    </row>
    <row r="13493" spans="1:22" x14ac:dyDescent="0.25">
      <c r="A13493" t="s">
        <v>100</v>
      </c>
      <c r="B13493" t="s">
        <v>131</v>
      </c>
      <c r="C13493" t="s">
        <v>102</v>
      </c>
      <c r="D13493" t="s">
        <v>83</v>
      </c>
      <c r="E13493" t="s">
        <v>89</v>
      </c>
      <c r="F13493" t="s">
        <v>46</v>
      </c>
      <c r="G13493">
        <v>109</v>
      </c>
      <c r="H13493">
        <v>4</v>
      </c>
      <c r="I13493">
        <f>IF(VLOOKUP(Data!$A13493,summermonths, 2, FALSE) = 1, VLOOKUP(Data!$H13493,rateblocks, 2, FALSE), VLOOKUP(Data!H13493, rateblocks,3, FALSE))</f>
        <v>3</v>
      </c>
      <c r="J13493">
        <v>0.51040321588516235</v>
      </c>
      <c r="K13493">
        <v>0.47821101546287537</v>
      </c>
      <c r="L13493">
        <v>73.211006164550781</v>
      </c>
      <c r="M13493">
        <v>-3.2192222774028778E-2</v>
      </c>
      <c r="N13493">
        <v>9.7935445606708527E-2</v>
      </c>
      <c r="O13493">
        <v>9.5913512632250786E-3</v>
      </c>
      <c r="P13493">
        <v>-0.19328169524669647</v>
      </c>
      <c r="Q13493">
        <v>-0.15770155191421509</v>
      </c>
      <c r="R13493">
        <v>-8.3549618721008301E-2</v>
      </c>
      <c r="S13493">
        <v>-3.2192222774028778E-2</v>
      </c>
      <c r="T13493">
        <v>1.9165175035595894E-2</v>
      </c>
      <c r="U13493">
        <v>9.3317098915576935E-2</v>
      </c>
      <c r="V13493">
        <v>0.12889724969863892</v>
      </c>
    </row>
    <row r="13494" spans="1:22" x14ac:dyDescent="0.25">
      <c r="A13494" t="s">
        <v>98</v>
      </c>
      <c r="B13494" t="s">
        <v>131</v>
      </c>
      <c r="C13494" t="s">
        <v>102</v>
      </c>
      <c r="D13494" t="s">
        <v>81</v>
      </c>
      <c r="E13494" t="s">
        <v>89</v>
      </c>
      <c r="F13494" t="s">
        <v>46</v>
      </c>
      <c r="G13494">
        <v>109</v>
      </c>
      <c r="H13494">
        <v>17</v>
      </c>
      <c r="I13494">
        <f>IF(VLOOKUP(Data!$A13494,summermonths, 2, FALSE) = 1, VLOOKUP(Data!$H13494,rateblocks, 2, FALSE), VLOOKUP(Data!H13494, rateblocks,3, FALSE))</f>
        <v>1</v>
      </c>
      <c r="J13494">
        <v>0.66918236017227173</v>
      </c>
      <c r="K13494">
        <v>0.38802751898765564</v>
      </c>
      <c r="L13494">
        <v>88.2935791015625</v>
      </c>
      <c r="M13494">
        <v>-0.28115484118461609</v>
      </c>
      <c r="N13494">
        <v>0.22097949683666229</v>
      </c>
      <c r="O13494">
        <v>4.8831939697265625E-2</v>
      </c>
      <c r="P13494">
        <v>-0.64463376998901367</v>
      </c>
      <c r="Q13494">
        <v>-0.56435143947601318</v>
      </c>
      <c r="R13494">
        <v>-0.39703661203384399</v>
      </c>
      <c r="S13494">
        <v>-0.28115484118461609</v>
      </c>
      <c r="T13494">
        <v>-0.16527308523654938</v>
      </c>
      <c r="U13494">
        <v>2.0417789928615093E-3</v>
      </c>
      <c r="V13494">
        <v>8.2324087619781494E-2</v>
      </c>
    </row>
    <row r="13495" spans="1:22" x14ac:dyDescent="0.25">
      <c r="A13495" t="s">
        <v>123</v>
      </c>
      <c r="B13495" t="s">
        <v>131</v>
      </c>
      <c r="C13495" t="s">
        <v>102</v>
      </c>
      <c r="D13495" t="s">
        <v>118</v>
      </c>
      <c r="E13495" t="s">
        <v>89</v>
      </c>
      <c r="F13495" t="s">
        <v>46</v>
      </c>
      <c r="G13495">
        <v>109</v>
      </c>
      <c r="H13495">
        <v>22</v>
      </c>
      <c r="I13495">
        <f>IF(VLOOKUP(Data!$A13495,summermonths, 2, FALSE) = 1, VLOOKUP(Data!$H13495,rateblocks, 2, FALSE), VLOOKUP(Data!H13495, rateblocks,3, FALSE))</f>
        <v>2</v>
      </c>
      <c r="J13495">
        <v>0.59110260009765625</v>
      </c>
      <c r="K13495">
        <v>0.49816513061523438</v>
      </c>
      <c r="L13495">
        <v>64.201835632324219</v>
      </c>
      <c r="M13495">
        <v>-9.2937439680099487E-2</v>
      </c>
      <c r="N13495">
        <v>0.10532283037900925</v>
      </c>
      <c r="O13495">
        <v>1.1092898435890675E-2</v>
      </c>
      <c r="P13495">
        <v>-0.26617807149887085</v>
      </c>
      <c r="Q13495">
        <v>-0.22791408002376556</v>
      </c>
      <c r="R13495">
        <v>-0.14816878736019135</v>
      </c>
      <c r="S13495">
        <v>-9.2937439680099487E-2</v>
      </c>
      <c r="T13495">
        <v>-3.7706092000007629E-2</v>
      </c>
      <c r="U13495">
        <v>4.2039196938276291E-2</v>
      </c>
      <c r="V13495">
        <v>8.0303199589252472E-2</v>
      </c>
    </row>
    <row r="13496" spans="1:22" x14ac:dyDescent="0.25">
      <c r="A13496" t="s">
        <v>95</v>
      </c>
      <c r="B13496" t="s">
        <v>131</v>
      </c>
      <c r="C13496" t="s">
        <v>101</v>
      </c>
      <c r="D13496" t="s">
        <v>72</v>
      </c>
      <c r="E13496" t="s">
        <v>89</v>
      </c>
      <c r="F13496" t="s">
        <v>46</v>
      </c>
      <c r="G13496">
        <v>109</v>
      </c>
      <c r="H13496">
        <v>6</v>
      </c>
      <c r="I13496">
        <f>IF(VLOOKUP(Data!$A13496,summermonths, 2, FALSE) = 1, VLOOKUP(Data!$H13496,rateblocks, 2, FALSE), VLOOKUP(Data!H13496, rateblocks,3, FALSE))</f>
        <v>3</v>
      </c>
      <c r="J13496">
        <v>0.55559247732162476</v>
      </c>
      <c r="K13496">
        <v>0.45010551810264587</v>
      </c>
      <c r="L13496">
        <v>58.584861755371094</v>
      </c>
      <c r="M13496">
        <v>-0.10548697412014008</v>
      </c>
      <c r="N13496">
        <v>4.2490892112255096E-2</v>
      </c>
      <c r="O13496">
        <v>1.8054759129881859E-3</v>
      </c>
      <c r="P13496">
        <v>-0.17537827789783478</v>
      </c>
      <c r="Q13496">
        <v>-0.15994124114513397</v>
      </c>
      <c r="R13496">
        <v>-0.12776921689510345</v>
      </c>
      <c r="S13496">
        <v>-0.10548697412014008</v>
      </c>
      <c r="T13496">
        <v>-8.3204731345176697E-2</v>
      </c>
      <c r="U13496">
        <v>-5.1032703369855881E-2</v>
      </c>
      <c r="V13496">
        <v>-3.559567779302597E-2</v>
      </c>
    </row>
    <row r="13497" spans="1:22" x14ac:dyDescent="0.25">
      <c r="A13497" t="s">
        <v>124</v>
      </c>
      <c r="B13497" t="s">
        <v>131</v>
      </c>
      <c r="C13497" t="s">
        <v>101</v>
      </c>
      <c r="D13497" t="s">
        <v>119</v>
      </c>
      <c r="E13497" t="s">
        <v>89</v>
      </c>
      <c r="F13497" t="s">
        <v>46</v>
      </c>
      <c r="G13497">
        <v>109</v>
      </c>
      <c r="H13497">
        <v>4</v>
      </c>
      <c r="I13497">
        <f>IF(VLOOKUP(Data!$A13497,summermonths, 2, FALSE) = 1, VLOOKUP(Data!$H13497,rateblocks, 2, FALSE), VLOOKUP(Data!H13497, rateblocks,3, FALSE))</f>
        <v>3</v>
      </c>
      <c r="J13497">
        <v>0.49039983749389648</v>
      </c>
      <c r="K13497">
        <v>0.48766711354255676</v>
      </c>
      <c r="L13497">
        <v>55.591526031494141</v>
      </c>
      <c r="M13497">
        <v>-2.7327481657266617E-3</v>
      </c>
      <c r="N13497">
        <v>2.6944462209939957E-2</v>
      </c>
      <c r="O13497">
        <v>7.2600401472300291E-4</v>
      </c>
      <c r="P13497">
        <v>-4.7052443027496338E-2</v>
      </c>
      <c r="Q13497">
        <v>-3.726346418261528E-2</v>
      </c>
      <c r="R13497">
        <v>-1.6862437129020691E-2</v>
      </c>
      <c r="S13497">
        <v>-2.7327481657266617E-3</v>
      </c>
      <c r="T13497">
        <v>1.1396941728889942E-2</v>
      </c>
      <c r="U13497">
        <v>3.1797967851161957E-2</v>
      </c>
      <c r="V13497">
        <v>4.1586946696043015E-2</v>
      </c>
    </row>
    <row r="13498" spans="1:22" x14ac:dyDescent="0.25">
      <c r="A13498" t="s">
        <v>122</v>
      </c>
      <c r="B13498" t="s">
        <v>131</v>
      </c>
      <c r="C13498" t="s">
        <v>101</v>
      </c>
      <c r="D13498" t="s">
        <v>117</v>
      </c>
      <c r="E13498" t="s">
        <v>89</v>
      </c>
      <c r="F13498" t="s">
        <v>46</v>
      </c>
      <c r="G13498">
        <v>109</v>
      </c>
      <c r="H13498">
        <v>18</v>
      </c>
      <c r="I13498">
        <f>IF(VLOOKUP(Data!$A13498,summermonths, 2, FALSE) = 1, VLOOKUP(Data!$H13498,rateblocks, 2, FALSE), VLOOKUP(Data!H13498, rateblocks,3, FALSE))</f>
        <v>1</v>
      </c>
      <c r="J13498">
        <v>0.48980847001075745</v>
      </c>
      <c r="K13498">
        <v>0.53131008148193359</v>
      </c>
      <c r="L13498">
        <v>61.046329498291016</v>
      </c>
      <c r="M13498">
        <v>4.1501607745885849E-2</v>
      </c>
      <c r="N13498">
        <v>4.0988631546497345E-2</v>
      </c>
      <c r="O13498">
        <v>1.6800679732114077E-3</v>
      </c>
      <c r="P13498">
        <v>-2.5918692350387573E-2</v>
      </c>
      <c r="Q13498">
        <v>-1.1027437634766102E-2</v>
      </c>
      <c r="R13498">
        <v>2.0007148385047913E-2</v>
      </c>
      <c r="S13498">
        <v>4.1501607745885849E-2</v>
      </c>
      <c r="T13498">
        <v>6.2996067106723785E-2</v>
      </c>
      <c r="U13498">
        <v>9.4030655920505524E-2</v>
      </c>
      <c r="V13498">
        <v>0.10892190784215927</v>
      </c>
    </row>
    <row r="13499" spans="1:22" x14ac:dyDescent="0.25">
      <c r="A13499" t="s">
        <v>99</v>
      </c>
      <c r="B13499" t="s">
        <v>131</v>
      </c>
      <c r="C13499" t="s">
        <v>101</v>
      </c>
      <c r="D13499" t="s">
        <v>76</v>
      </c>
      <c r="E13499" t="s">
        <v>89</v>
      </c>
      <c r="F13499" t="s">
        <v>46</v>
      </c>
      <c r="G13499">
        <v>109</v>
      </c>
      <c r="H13499">
        <v>20</v>
      </c>
      <c r="I13499">
        <f>IF(VLOOKUP(Data!$A13499,summermonths, 2, FALSE) = 1, VLOOKUP(Data!$H13499,rateblocks, 2, FALSE), VLOOKUP(Data!H13499, rateblocks,3, FALSE))</f>
        <v>2</v>
      </c>
      <c r="J13499">
        <v>0.6596449613571167</v>
      </c>
      <c r="K13499">
        <v>0.54888635873794556</v>
      </c>
      <c r="L13499">
        <v>72.724769592285156</v>
      </c>
      <c r="M13499">
        <v>-0.11075863987207413</v>
      </c>
      <c r="N13499">
        <v>8.6018957197666168E-2</v>
      </c>
      <c r="O13499">
        <v>7.3992609977722168E-3</v>
      </c>
      <c r="P13499">
        <v>-0.25224724411964417</v>
      </c>
      <c r="Q13499">
        <v>-0.22099636495113373</v>
      </c>
      <c r="R13499">
        <v>-0.15586702525615692</v>
      </c>
      <c r="S13499">
        <v>-0.11075863987207413</v>
      </c>
      <c r="T13499">
        <v>-6.5650254487991333E-2</v>
      </c>
      <c r="U13499">
        <v>-5.209106020629406E-4</v>
      </c>
      <c r="V13499">
        <v>3.0729953199625015E-2</v>
      </c>
    </row>
    <row r="13500" spans="1:22" x14ac:dyDescent="0.25">
      <c r="A13500" t="s">
        <v>125</v>
      </c>
      <c r="B13500" t="s">
        <v>131</v>
      </c>
      <c r="C13500" t="s">
        <v>101</v>
      </c>
      <c r="D13500" t="s">
        <v>120</v>
      </c>
      <c r="E13500" t="s">
        <v>89</v>
      </c>
      <c r="F13500" t="s">
        <v>46</v>
      </c>
      <c r="G13500">
        <v>109</v>
      </c>
      <c r="H13500">
        <v>18</v>
      </c>
      <c r="I13500">
        <f>IF(VLOOKUP(Data!$A13500,summermonths, 2, FALSE) = 1, VLOOKUP(Data!$H13500,rateblocks, 2, FALSE), VLOOKUP(Data!H13500, rateblocks,3, FALSE))</f>
        <v>1</v>
      </c>
      <c r="J13500">
        <v>0.32355684041976929</v>
      </c>
      <c r="K13500">
        <v>0.28086739778518677</v>
      </c>
      <c r="L13500">
        <v>68.254379272460937</v>
      </c>
      <c r="M13500">
        <v>-4.2689461261034012E-2</v>
      </c>
      <c r="N13500">
        <v>6.3259132206439972E-2</v>
      </c>
      <c r="O13500">
        <v>4.0017180144786835E-3</v>
      </c>
      <c r="P13500">
        <v>-0.14674147963523865</v>
      </c>
      <c r="Q13500">
        <v>-0.12375929951667786</v>
      </c>
      <c r="R13500">
        <v>-7.5862579047679901E-2</v>
      </c>
      <c r="S13500">
        <v>-4.2689461261034012E-2</v>
      </c>
      <c r="T13500">
        <v>-9.5163397490978241E-3</v>
      </c>
      <c r="U13500">
        <v>3.8380376994609833E-2</v>
      </c>
      <c r="V13500">
        <v>6.1362553387880325E-2</v>
      </c>
    </row>
    <row r="13501" spans="1:22" x14ac:dyDescent="0.25">
      <c r="A13501" t="s">
        <v>95</v>
      </c>
      <c r="B13501" t="s">
        <v>131</v>
      </c>
      <c r="C13501" t="s">
        <v>101</v>
      </c>
      <c r="D13501" t="s">
        <v>72</v>
      </c>
      <c r="E13501" t="s">
        <v>89</v>
      </c>
      <c r="F13501" t="s">
        <v>46</v>
      </c>
      <c r="G13501">
        <v>109</v>
      </c>
      <c r="H13501">
        <v>2</v>
      </c>
      <c r="I13501">
        <f>IF(VLOOKUP(Data!$A13501,summermonths, 2, FALSE) = 1, VLOOKUP(Data!$H13501,rateblocks, 2, FALSE), VLOOKUP(Data!H13501, rateblocks,3, FALSE))</f>
        <v>3</v>
      </c>
      <c r="J13501">
        <v>0.55112582445144653</v>
      </c>
      <c r="K13501">
        <v>0.47236925363540649</v>
      </c>
      <c r="L13501">
        <v>59.2935791015625</v>
      </c>
      <c r="M13501">
        <v>-7.8756548464298248E-2</v>
      </c>
      <c r="N13501">
        <v>4.1612491011619568E-2</v>
      </c>
      <c r="O13501">
        <v>1.731599448248744E-3</v>
      </c>
      <c r="P13501">
        <v>-0.1472029983997345</v>
      </c>
      <c r="Q13501">
        <v>-0.13208509981632233</v>
      </c>
      <c r="R13501">
        <v>-0.10057815909385681</v>
      </c>
      <c r="S13501">
        <v>-7.8756548464298248E-2</v>
      </c>
      <c r="T13501">
        <v>-5.6934937834739685E-2</v>
      </c>
      <c r="U13501">
        <v>-2.5427995249629021E-2</v>
      </c>
      <c r="V13501">
        <v>-1.0310092009603977E-2</v>
      </c>
    </row>
    <row r="13502" spans="1:22" x14ac:dyDescent="0.25">
      <c r="A13502" t="s">
        <v>124</v>
      </c>
      <c r="B13502" t="s">
        <v>131</v>
      </c>
      <c r="C13502" t="s">
        <v>102</v>
      </c>
      <c r="D13502" t="s">
        <v>114</v>
      </c>
      <c r="E13502" t="s">
        <v>89</v>
      </c>
      <c r="F13502" t="s">
        <v>46</v>
      </c>
      <c r="G13502">
        <v>109</v>
      </c>
      <c r="H13502">
        <v>14</v>
      </c>
      <c r="I13502">
        <f>IF(VLOOKUP(Data!$A13502,summermonths, 2, FALSE) = 1, VLOOKUP(Data!$H13502,rateblocks, 2, FALSE), VLOOKUP(Data!H13502, rateblocks,3, FALSE))</f>
        <v>2</v>
      </c>
      <c r="J13502">
        <v>0.48473343253135681</v>
      </c>
      <c r="K13502">
        <v>0.29146787524223328</v>
      </c>
      <c r="L13502">
        <v>86.550460815429687</v>
      </c>
      <c r="M13502">
        <v>-0.19326554238796234</v>
      </c>
      <c r="N13502">
        <v>0.15861880779266357</v>
      </c>
      <c r="O13502">
        <v>2.5159927085042E-2</v>
      </c>
      <c r="P13502">
        <v>-0.45417025685310364</v>
      </c>
      <c r="Q13502">
        <v>-0.3965437114238739</v>
      </c>
      <c r="R13502">
        <v>-0.27644532918930054</v>
      </c>
      <c r="S13502">
        <v>-0.19326554238796234</v>
      </c>
      <c r="T13502">
        <v>-0.11008575558662415</v>
      </c>
      <c r="U13502">
        <v>1.0012638755142689E-2</v>
      </c>
      <c r="V13502">
        <v>6.7639179527759552E-2</v>
      </c>
    </row>
    <row r="13503" spans="1:22" x14ac:dyDescent="0.25">
      <c r="A13503" t="s">
        <v>96</v>
      </c>
      <c r="B13503" t="s">
        <v>131</v>
      </c>
      <c r="C13503" t="s">
        <v>101</v>
      </c>
      <c r="D13503" t="s">
        <v>73</v>
      </c>
      <c r="E13503" t="s">
        <v>89</v>
      </c>
      <c r="F13503" t="s">
        <v>46</v>
      </c>
      <c r="G13503">
        <v>109</v>
      </c>
      <c r="H13503">
        <v>9</v>
      </c>
      <c r="I13503">
        <f>IF(VLOOKUP(Data!$A13503,summermonths, 2, FALSE) = 1, VLOOKUP(Data!$H13503,rateblocks, 2, FALSE), VLOOKUP(Data!H13503, rateblocks,3, FALSE))</f>
        <v>2</v>
      </c>
      <c r="J13503">
        <v>0.427347332239151</v>
      </c>
      <c r="K13503">
        <v>0.29929524660110474</v>
      </c>
      <c r="L13503">
        <v>68.058799743652344</v>
      </c>
      <c r="M13503">
        <v>-0.12805210053920746</v>
      </c>
      <c r="N13503">
        <v>9.4548478722572327E-2</v>
      </c>
      <c r="O13503">
        <v>8.9394152164459229E-3</v>
      </c>
      <c r="P13503">
        <v>-0.28357049822807312</v>
      </c>
      <c r="Q13503">
        <v>-0.24922084808349609</v>
      </c>
      <c r="R13503">
        <v>-0.1776333749294281</v>
      </c>
      <c r="S13503">
        <v>-0.12805210053920746</v>
      </c>
      <c r="T13503">
        <v>-7.8470826148986816E-2</v>
      </c>
      <c r="U13503">
        <v>-6.8833497352898121E-3</v>
      </c>
      <c r="V13503">
        <v>2.7466308325529099E-2</v>
      </c>
    </row>
    <row r="13504" spans="1:22" x14ac:dyDescent="0.25">
      <c r="A13504" t="s">
        <v>96</v>
      </c>
      <c r="B13504" t="s">
        <v>131</v>
      </c>
      <c r="C13504" t="s">
        <v>101</v>
      </c>
      <c r="D13504" t="s">
        <v>73</v>
      </c>
      <c r="E13504" t="s">
        <v>89</v>
      </c>
      <c r="F13504" t="s">
        <v>46</v>
      </c>
      <c r="G13504">
        <v>109</v>
      </c>
      <c r="H13504">
        <v>17</v>
      </c>
      <c r="I13504">
        <f>IF(VLOOKUP(Data!$A13504,summermonths, 2, FALSE) = 1, VLOOKUP(Data!$H13504,rateblocks, 2, FALSE), VLOOKUP(Data!H13504, rateblocks,3, FALSE))</f>
        <v>1</v>
      </c>
      <c r="J13504">
        <v>0.48884269595146179</v>
      </c>
      <c r="K13504">
        <v>0.34527730941772461</v>
      </c>
      <c r="L13504">
        <v>72.745201110839844</v>
      </c>
      <c r="M13504">
        <v>-0.14356538653373718</v>
      </c>
      <c r="N13504">
        <v>0.10166053473949432</v>
      </c>
      <c r="O13504">
        <v>1.0334864258766174E-2</v>
      </c>
      <c r="P13504">
        <v>-0.31078207492828369</v>
      </c>
      <c r="Q13504">
        <v>-0.27384859323501587</v>
      </c>
      <c r="R13504">
        <v>-0.19687622785568237</v>
      </c>
      <c r="S13504">
        <v>-0.14356538653373718</v>
      </c>
      <c r="T13504">
        <v>-9.0254552662372589E-2</v>
      </c>
      <c r="U13504">
        <v>-1.3282168656587601E-2</v>
      </c>
      <c r="V13504">
        <v>2.3651313036680222E-2</v>
      </c>
    </row>
    <row r="13505" spans="1:22" x14ac:dyDescent="0.25">
      <c r="A13505" t="s">
        <v>96</v>
      </c>
      <c r="B13505" t="s">
        <v>131</v>
      </c>
      <c r="C13505" t="s">
        <v>102</v>
      </c>
      <c r="D13505" t="s">
        <v>79</v>
      </c>
      <c r="E13505" t="s">
        <v>89</v>
      </c>
      <c r="F13505" t="s">
        <v>46</v>
      </c>
      <c r="G13505">
        <v>109</v>
      </c>
      <c r="H13505">
        <v>10</v>
      </c>
      <c r="I13505">
        <f>IF(VLOOKUP(Data!$A13505,summermonths, 2, FALSE) = 1, VLOOKUP(Data!$H13505,rateblocks, 2, FALSE), VLOOKUP(Data!H13505, rateblocks,3, FALSE))</f>
        <v>2</v>
      </c>
      <c r="J13505">
        <v>0.64333713054656982</v>
      </c>
      <c r="K13505">
        <v>0.35403668880462646</v>
      </c>
      <c r="L13505">
        <v>77.642204284667969</v>
      </c>
      <c r="M13505">
        <v>-0.28930041193962097</v>
      </c>
      <c r="N13505">
        <v>0.25179687142372131</v>
      </c>
      <c r="O13505">
        <v>6.3401661813259125E-2</v>
      </c>
      <c r="P13505">
        <v>-0.70346939563751221</v>
      </c>
      <c r="Q13505">
        <v>-0.61199110746383667</v>
      </c>
      <c r="R13505">
        <v>-0.42134281992912292</v>
      </c>
      <c r="S13505">
        <v>-0.28930041193962097</v>
      </c>
      <c r="T13505">
        <v>-0.15725800395011902</v>
      </c>
      <c r="U13505">
        <v>3.3390261232852936E-2</v>
      </c>
      <c r="V13505">
        <v>0.12486858665943146</v>
      </c>
    </row>
    <row r="13506" spans="1:22" x14ac:dyDescent="0.25">
      <c r="A13506" t="s">
        <v>99</v>
      </c>
      <c r="B13506" t="s">
        <v>131</v>
      </c>
      <c r="C13506" t="s">
        <v>102</v>
      </c>
      <c r="D13506" t="s">
        <v>82</v>
      </c>
      <c r="E13506" t="s">
        <v>89</v>
      </c>
      <c r="F13506" t="s">
        <v>46</v>
      </c>
      <c r="G13506">
        <v>109</v>
      </c>
      <c r="H13506">
        <v>3</v>
      </c>
      <c r="I13506">
        <f>IF(VLOOKUP(Data!$A13506,summermonths, 2, FALSE) = 1, VLOOKUP(Data!$H13506,rateblocks, 2, FALSE), VLOOKUP(Data!H13506, rateblocks,3, FALSE))</f>
        <v>3</v>
      </c>
      <c r="J13506">
        <v>0.49647098779678345</v>
      </c>
      <c r="K13506">
        <v>0.47188073396682739</v>
      </c>
      <c r="L13506">
        <v>73.247703552246094</v>
      </c>
      <c r="M13506">
        <v>-2.4590263143181801E-2</v>
      </c>
      <c r="N13506">
        <v>9.395308792591095E-2</v>
      </c>
      <c r="O13506">
        <v>8.8271824643015862E-3</v>
      </c>
      <c r="P13506">
        <v>-0.17912934720516205</v>
      </c>
      <c r="Q13506">
        <v>-0.14499598741531372</v>
      </c>
      <c r="R13506">
        <v>-7.3859311640262604E-2</v>
      </c>
      <c r="S13506">
        <v>-2.4590263143181801E-2</v>
      </c>
      <c r="T13506">
        <v>2.4678783491253853E-2</v>
      </c>
      <c r="U13506">
        <v>9.5815464854240417E-2</v>
      </c>
      <c r="V13506">
        <v>0.12994880974292755</v>
      </c>
    </row>
    <row r="13507" spans="1:22" x14ac:dyDescent="0.25">
      <c r="A13507" t="s">
        <v>98</v>
      </c>
      <c r="B13507" t="s">
        <v>131</v>
      </c>
      <c r="C13507" t="s">
        <v>102</v>
      </c>
      <c r="D13507" t="s">
        <v>81</v>
      </c>
      <c r="E13507" t="s">
        <v>89</v>
      </c>
      <c r="F13507" t="s">
        <v>46</v>
      </c>
      <c r="G13507">
        <v>109</v>
      </c>
      <c r="H13507">
        <v>7</v>
      </c>
      <c r="I13507">
        <f>IF(VLOOKUP(Data!$A13507,summermonths, 2, FALSE) = 1, VLOOKUP(Data!$H13507,rateblocks, 2, FALSE), VLOOKUP(Data!H13507, rateblocks,3, FALSE))</f>
        <v>2</v>
      </c>
      <c r="J13507">
        <v>0.44627949595451355</v>
      </c>
      <c r="K13507">
        <v>0.35986238718032837</v>
      </c>
      <c r="L13507">
        <v>71.1192626953125</v>
      </c>
      <c r="M13507">
        <v>-8.6417123675346375E-2</v>
      </c>
      <c r="N13507">
        <v>9.0500012040138245E-2</v>
      </c>
      <c r="O13507">
        <v>8.190251886844635E-3</v>
      </c>
      <c r="P13507">
        <v>-0.23527640104293823</v>
      </c>
      <c r="Q13507">
        <v>-0.20239755511283875</v>
      </c>
      <c r="R13507">
        <v>-0.13387537002563477</v>
      </c>
      <c r="S13507">
        <v>-8.6417123675346375E-2</v>
      </c>
      <c r="T13507">
        <v>-3.8958869874477386E-2</v>
      </c>
      <c r="U13507">
        <v>2.9563307762145996E-2</v>
      </c>
      <c r="V13507">
        <v>6.2442149966955185E-2</v>
      </c>
    </row>
    <row r="13508" spans="1:22" x14ac:dyDescent="0.25">
      <c r="A13508" t="s">
        <v>99</v>
      </c>
      <c r="B13508" t="s">
        <v>131</v>
      </c>
      <c r="C13508" t="s">
        <v>102</v>
      </c>
      <c r="D13508" t="s">
        <v>82</v>
      </c>
      <c r="E13508" t="s">
        <v>89</v>
      </c>
      <c r="F13508" t="s">
        <v>46</v>
      </c>
      <c r="G13508">
        <v>109</v>
      </c>
      <c r="H13508">
        <v>19</v>
      </c>
      <c r="I13508">
        <f>IF(VLOOKUP(Data!$A13508,summermonths, 2, FALSE) = 1, VLOOKUP(Data!$H13508,rateblocks, 2, FALSE), VLOOKUP(Data!H13508, rateblocks,3, FALSE))</f>
        <v>2</v>
      </c>
      <c r="J13508">
        <v>0.6329340934753418</v>
      </c>
      <c r="K13508">
        <v>0.41426604986190796</v>
      </c>
      <c r="L13508">
        <v>83.26605224609375</v>
      </c>
      <c r="M13508">
        <v>-0.21866801381111145</v>
      </c>
      <c r="N13508">
        <v>0.21013116836547852</v>
      </c>
      <c r="O13508">
        <v>4.415510967373848E-2</v>
      </c>
      <c r="P13508">
        <v>-0.56430304050445557</v>
      </c>
      <c r="Q13508">
        <v>-0.48796194791793823</v>
      </c>
      <c r="R13508">
        <v>-0.32886090874671936</v>
      </c>
      <c r="S13508">
        <v>-0.21866801381111145</v>
      </c>
      <c r="T13508">
        <v>-0.10847511887550354</v>
      </c>
      <c r="U13508">
        <v>5.0625912845134735E-2</v>
      </c>
      <c r="V13508">
        <v>0.12696699798107147</v>
      </c>
    </row>
    <row r="13509" spans="1:22" x14ac:dyDescent="0.25">
      <c r="A13509" t="s">
        <v>97</v>
      </c>
      <c r="B13509" t="s">
        <v>131</v>
      </c>
      <c r="C13509" t="s">
        <v>101</v>
      </c>
      <c r="D13509" t="s">
        <v>74</v>
      </c>
      <c r="E13509" t="s">
        <v>89</v>
      </c>
      <c r="F13509" t="s">
        <v>46</v>
      </c>
      <c r="G13509">
        <v>109</v>
      </c>
      <c r="H13509">
        <v>20</v>
      </c>
      <c r="I13509">
        <f>IF(VLOOKUP(Data!$A13509,summermonths, 2, FALSE) = 1, VLOOKUP(Data!$H13509,rateblocks, 2, FALSE), VLOOKUP(Data!H13509, rateblocks,3, FALSE))</f>
        <v>2</v>
      </c>
      <c r="J13509">
        <v>0.49009221792221069</v>
      </c>
      <c r="K13509">
        <v>0.3988659679889679</v>
      </c>
      <c r="L13509">
        <v>69.562820434570312</v>
      </c>
      <c r="M13509">
        <v>-9.1226257383823395E-2</v>
      </c>
      <c r="N13509">
        <v>8.2572057843208313E-2</v>
      </c>
      <c r="O13509">
        <v>6.8181445822119713E-3</v>
      </c>
      <c r="P13509">
        <v>-0.2270452082157135</v>
      </c>
      <c r="Q13509">
        <v>-0.19704660773277283</v>
      </c>
      <c r="R13509">
        <v>-0.13452708721160889</v>
      </c>
      <c r="S13509">
        <v>-9.1226257383823395E-2</v>
      </c>
      <c r="T13509">
        <v>-4.7925427556037903E-2</v>
      </c>
      <c r="U13509">
        <v>1.4594092965126038E-2</v>
      </c>
      <c r="V13509">
        <v>4.4592689722776413E-2</v>
      </c>
    </row>
    <row r="13510" spans="1:22" x14ac:dyDescent="0.25">
      <c r="A13510" t="s">
        <v>97</v>
      </c>
      <c r="B13510" t="s">
        <v>131</v>
      </c>
      <c r="C13510" t="s">
        <v>102</v>
      </c>
      <c r="D13510" t="s">
        <v>80</v>
      </c>
      <c r="E13510" t="s">
        <v>89</v>
      </c>
      <c r="F13510" t="s">
        <v>46</v>
      </c>
      <c r="G13510">
        <v>109</v>
      </c>
      <c r="H13510">
        <v>13</v>
      </c>
      <c r="I13510">
        <f>IF(VLOOKUP(Data!$A13510,summermonths, 2, FALSE) = 1, VLOOKUP(Data!$H13510,rateblocks, 2, FALSE), VLOOKUP(Data!H13510, rateblocks,3, FALSE))</f>
        <v>1</v>
      </c>
      <c r="J13510">
        <v>0.55864626169204712</v>
      </c>
      <c r="K13510">
        <v>0.33862385153770447</v>
      </c>
      <c r="L13510">
        <v>79.376144409179687</v>
      </c>
      <c r="M13510">
        <v>-0.22002241015434265</v>
      </c>
      <c r="N13510">
        <v>0.24012832343578339</v>
      </c>
      <c r="O13510">
        <v>5.7661611586809158E-2</v>
      </c>
      <c r="P13510">
        <v>-0.61499834060668945</v>
      </c>
      <c r="Q13510">
        <v>-0.52775925397872925</v>
      </c>
      <c r="R13510">
        <v>-0.34594583511352539</v>
      </c>
      <c r="S13510">
        <v>-0.22002241015434265</v>
      </c>
      <c r="T13510">
        <v>-9.4098992645740509E-2</v>
      </c>
      <c r="U13510">
        <v>8.7714418768882751E-2</v>
      </c>
      <c r="V13510">
        <v>0.17495353519916534</v>
      </c>
    </row>
    <row r="13511" spans="1:22" x14ac:dyDescent="0.25">
      <c r="A13511" t="s">
        <v>97</v>
      </c>
      <c r="B13511" t="s">
        <v>131</v>
      </c>
      <c r="C13511" t="s">
        <v>102</v>
      </c>
      <c r="D13511" t="s">
        <v>80</v>
      </c>
      <c r="E13511" t="s">
        <v>89</v>
      </c>
      <c r="F13511" t="s">
        <v>46</v>
      </c>
      <c r="G13511">
        <v>109</v>
      </c>
      <c r="H13511">
        <v>15</v>
      </c>
      <c r="I13511">
        <f>IF(VLOOKUP(Data!$A13511,summermonths, 2, FALSE) = 1, VLOOKUP(Data!$H13511,rateblocks, 2, FALSE), VLOOKUP(Data!H13511, rateblocks,3, FALSE))</f>
        <v>1</v>
      </c>
      <c r="J13511">
        <v>0.73612558841705322</v>
      </c>
      <c r="K13511">
        <v>0.34623852372169495</v>
      </c>
      <c r="L13511">
        <v>79.633026123046875</v>
      </c>
      <c r="M13511">
        <v>-0.38988703489303589</v>
      </c>
      <c r="N13511">
        <v>0.30126291513442993</v>
      </c>
      <c r="O13511">
        <v>9.0759344398975372E-2</v>
      </c>
      <c r="P13511">
        <v>-0.88542044162750244</v>
      </c>
      <c r="Q13511">
        <v>-0.77597099542617798</v>
      </c>
      <c r="R13511">
        <v>-0.54786944389343262</v>
      </c>
      <c r="S13511">
        <v>-0.38988703489303589</v>
      </c>
      <c r="T13511">
        <v>-0.23190461099147797</v>
      </c>
      <c r="U13511">
        <v>-3.8030743598937988E-3</v>
      </c>
      <c r="V13511">
        <v>0.10564636439085007</v>
      </c>
    </row>
    <row r="13512" spans="1:22" x14ac:dyDescent="0.25">
      <c r="A13512" t="s">
        <v>96</v>
      </c>
      <c r="B13512" t="s">
        <v>131</v>
      </c>
      <c r="C13512" t="s">
        <v>101</v>
      </c>
      <c r="D13512" t="s">
        <v>73</v>
      </c>
      <c r="E13512" t="s">
        <v>89</v>
      </c>
      <c r="F13512" t="s">
        <v>46</v>
      </c>
      <c r="G13512">
        <v>109</v>
      </c>
      <c r="H13512">
        <v>10</v>
      </c>
      <c r="I13512">
        <f>IF(VLOOKUP(Data!$A13512,summermonths, 2, FALSE) = 1, VLOOKUP(Data!$H13512,rateblocks, 2, FALSE), VLOOKUP(Data!H13512, rateblocks,3, FALSE))</f>
        <v>2</v>
      </c>
      <c r="J13512">
        <v>0.49204123020172119</v>
      </c>
      <c r="K13512">
        <v>0.29786071181297302</v>
      </c>
      <c r="L13512">
        <v>70.680564880371094</v>
      </c>
      <c r="M13512">
        <v>-0.19418051838874817</v>
      </c>
      <c r="N13512">
        <v>0.1195949912071228</v>
      </c>
      <c r="O13512">
        <v>1.4302961528301239E-2</v>
      </c>
      <c r="P13512">
        <v>-0.39089676737785339</v>
      </c>
      <c r="Q13512">
        <v>-0.34744766354560852</v>
      </c>
      <c r="R13512">
        <v>-0.25689619779586792</v>
      </c>
      <c r="S13512">
        <v>-0.19418051838874817</v>
      </c>
      <c r="T13512">
        <v>-0.13146483898162842</v>
      </c>
      <c r="U13512">
        <v>-4.0913369506597519E-2</v>
      </c>
      <c r="V13512">
        <v>2.5357366539537907E-3</v>
      </c>
    </row>
    <row r="13513" spans="1:22" x14ac:dyDescent="0.25">
      <c r="A13513" t="s">
        <v>98</v>
      </c>
      <c r="B13513" t="s">
        <v>131</v>
      </c>
      <c r="C13513" t="s">
        <v>102</v>
      </c>
      <c r="D13513" t="s">
        <v>81</v>
      </c>
      <c r="E13513" t="s">
        <v>89</v>
      </c>
      <c r="F13513" t="s">
        <v>46</v>
      </c>
      <c r="G13513">
        <v>109</v>
      </c>
      <c r="H13513">
        <v>22</v>
      </c>
      <c r="I13513">
        <f>IF(VLOOKUP(Data!$A13513,summermonths, 2, FALSE) = 1, VLOOKUP(Data!$H13513,rateblocks, 2, FALSE), VLOOKUP(Data!H13513, rateblocks,3, FALSE))</f>
        <v>2</v>
      </c>
      <c r="J13513">
        <v>0.77282547950744629</v>
      </c>
      <c r="K13513">
        <v>0.49293577671051025</v>
      </c>
      <c r="L13513">
        <v>75.449539184570313</v>
      </c>
      <c r="M13513">
        <v>-0.27988970279693604</v>
      </c>
      <c r="N13513">
        <v>0.1583133339881897</v>
      </c>
      <c r="O13513">
        <v>2.5063112378120422E-2</v>
      </c>
      <c r="P13513">
        <v>-0.54029196500778198</v>
      </c>
      <c r="Q13513">
        <v>-0.48277640342712402</v>
      </c>
      <c r="R13513">
        <v>-0.36290928721427917</v>
      </c>
      <c r="S13513">
        <v>-0.27988970279693604</v>
      </c>
      <c r="T13513">
        <v>-0.1968701034784317</v>
      </c>
      <c r="U13513">
        <v>-7.7003002166748047E-2</v>
      </c>
      <c r="V13513">
        <v>-1.9487440586090088E-2</v>
      </c>
    </row>
    <row r="13514" spans="1:22" x14ac:dyDescent="0.25">
      <c r="A13514" t="s">
        <v>100</v>
      </c>
      <c r="B13514" t="s">
        <v>131</v>
      </c>
      <c r="C13514" t="s">
        <v>101</v>
      </c>
      <c r="D13514" t="s">
        <v>77</v>
      </c>
      <c r="E13514" t="s">
        <v>89</v>
      </c>
      <c r="F13514" t="s">
        <v>46</v>
      </c>
      <c r="G13514">
        <v>109</v>
      </c>
      <c r="H13514">
        <v>19</v>
      </c>
      <c r="I13514">
        <f>IF(VLOOKUP(Data!$A13514,summermonths, 2, FALSE) = 1, VLOOKUP(Data!$H13514,rateblocks, 2, FALSE), VLOOKUP(Data!H13514, rateblocks,3, FALSE))</f>
        <v>2</v>
      </c>
      <c r="J13514">
        <v>0.53861278295516968</v>
      </c>
      <c r="K13514">
        <v>0.47540518641471863</v>
      </c>
      <c r="L13514">
        <v>75.327774047851563</v>
      </c>
      <c r="M13514">
        <v>-6.3207589089870453E-2</v>
      </c>
      <c r="N13514">
        <v>9.054739773273468E-2</v>
      </c>
      <c r="O13514">
        <v>8.1988312304019928E-3</v>
      </c>
      <c r="P13514">
        <v>-0.21214480698108673</v>
      </c>
      <c r="Q13514">
        <v>-0.17924875020980835</v>
      </c>
      <c r="R13514">
        <v>-0.11069069057703018</v>
      </c>
      <c r="S13514">
        <v>-6.3207589089870453E-2</v>
      </c>
      <c r="T13514">
        <v>-1.5724487602710724E-2</v>
      </c>
      <c r="U13514">
        <v>5.2833572030067444E-2</v>
      </c>
      <c r="V13514">
        <v>8.5729628801345825E-2</v>
      </c>
    </row>
    <row r="13515" spans="1:22" x14ac:dyDescent="0.25">
      <c r="A13515" t="s">
        <v>125</v>
      </c>
      <c r="B13515" t="s">
        <v>131</v>
      </c>
      <c r="C13515" t="s">
        <v>102</v>
      </c>
      <c r="D13515" t="s">
        <v>116</v>
      </c>
      <c r="E13515" t="s">
        <v>89</v>
      </c>
      <c r="F13515" t="s">
        <v>46</v>
      </c>
      <c r="G13515">
        <v>109</v>
      </c>
      <c r="H13515">
        <v>24</v>
      </c>
      <c r="I13515">
        <f>IF(VLOOKUP(Data!$A13515,summermonths, 2, FALSE) = 1, VLOOKUP(Data!$H13515,rateblocks, 2, FALSE), VLOOKUP(Data!H13515, rateblocks,3, FALSE))</f>
        <v>3</v>
      </c>
      <c r="J13515">
        <v>0.53101819753646851</v>
      </c>
      <c r="K13515">
        <v>0.47261467576026917</v>
      </c>
      <c r="L13515">
        <v>66.036697387695313</v>
      </c>
      <c r="M13515">
        <v>-5.8403510600328445E-2</v>
      </c>
      <c r="N13515">
        <v>0.10495815426111221</v>
      </c>
      <c r="O13515">
        <v>1.1016214266419411E-2</v>
      </c>
      <c r="P13515">
        <v>-0.23104430735111237</v>
      </c>
      <c r="Q13515">
        <v>-0.19291280210018158</v>
      </c>
      <c r="R13515">
        <v>-0.11344362050294876</v>
      </c>
      <c r="S13515">
        <v>-5.8403510600328445E-2</v>
      </c>
      <c r="T13515">
        <v>-3.3634006977081299E-3</v>
      </c>
      <c r="U13515">
        <v>7.6105773448944092E-2</v>
      </c>
      <c r="V13515">
        <v>0.11423729360103607</v>
      </c>
    </row>
    <row r="13516" spans="1:22" x14ac:dyDescent="0.25">
      <c r="A13516" t="s">
        <v>125</v>
      </c>
      <c r="B13516" t="s">
        <v>131</v>
      </c>
      <c r="C13516" t="s">
        <v>101</v>
      </c>
      <c r="D13516" t="s">
        <v>120</v>
      </c>
      <c r="E13516" t="s">
        <v>89</v>
      </c>
      <c r="F13516" t="s">
        <v>46</v>
      </c>
      <c r="G13516">
        <v>109</v>
      </c>
      <c r="H13516">
        <v>17</v>
      </c>
      <c r="I13516">
        <f>IF(VLOOKUP(Data!$A13516,summermonths, 2, FALSE) = 1, VLOOKUP(Data!$H13516,rateblocks, 2, FALSE), VLOOKUP(Data!H13516, rateblocks,3, FALSE))</f>
        <v>2</v>
      </c>
      <c r="J13516">
        <v>0.35826906561851501</v>
      </c>
      <c r="K13516">
        <v>0.26624688506126404</v>
      </c>
      <c r="L13516">
        <v>69.957466125488281</v>
      </c>
      <c r="M13516">
        <v>-9.202219545841217E-2</v>
      </c>
      <c r="N13516">
        <v>7.1586497128009796E-2</v>
      </c>
      <c r="O13516">
        <v>5.1246266812086105E-3</v>
      </c>
      <c r="P13516">
        <v>-0.20977149903774261</v>
      </c>
      <c r="Q13516">
        <v>-0.18376398086547852</v>
      </c>
      <c r="R13516">
        <v>-0.12956218421459198</v>
      </c>
      <c r="S13516">
        <v>-9.202219545841217E-2</v>
      </c>
      <c r="T13516">
        <v>-5.4482199251651764E-2</v>
      </c>
      <c r="U13516">
        <v>-2.8040798497386277E-4</v>
      </c>
      <c r="V13516">
        <v>2.5727113708853722E-2</v>
      </c>
    </row>
    <row r="13517" spans="1:22" x14ac:dyDescent="0.25">
      <c r="A13517" t="s">
        <v>124</v>
      </c>
      <c r="B13517" t="s">
        <v>131</v>
      </c>
      <c r="C13517" t="s">
        <v>101</v>
      </c>
      <c r="D13517" t="s">
        <v>119</v>
      </c>
      <c r="E13517" t="s">
        <v>89</v>
      </c>
      <c r="F13517" t="s">
        <v>46</v>
      </c>
      <c r="G13517">
        <v>109</v>
      </c>
      <c r="H13517">
        <v>22</v>
      </c>
      <c r="I13517">
        <f>IF(VLOOKUP(Data!$A13517,summermonths, 2, FALSE) = 1, VLOOKUP(Data!$H13517,rateblocks, 2, FALSE), VLOOKUP(Data!H13517, rateblocks,3, FALSE))</f>
        <v>2</v>
      </c>
      <c r="J13517">
        <v>0.53792190551757813</v>
      </c>
      <c r="K13517">
        <v>0.52259939908981323</v>
      </c>
      <c r="L13517">
        <v>61.130622863769531</v>
      </c>
      <c r="M13517">
        <v>-1.5322526916861534E-2</v>
      </c>
      <c r="N13517">
        <v>3.3254440873861313E-2</v>
      </c>
      <c r="O13517">
        <v>1.1058577802032232E-3</v>
      </c>
      <c r="P13517">
        <v>-7.0021212100982666E-2</v>
      </c>
      <c r="Q13517">
        <v>-5.7939808815717697E-2</v>
      </c>
      <c r="R13517">
        <v>-3.2761171460151672E-2</v>
      </c>
      <c r="S13517">
        <v>-1.5322526916861534E-2</v>
      </c>
      <c r="T13517">
        <v>2.116119023412466E-3</v>
      </c>
      <c r="U13517">
        <v>2.729475311934948E-2</v>
      </c>
      <c r="V13517">
        <v>3.9376161992549896E-2</v>
      </c>
    </row>
    <row r="13518" spans="1:22" x14ac:dyDescent="0.25">
      <c r="A13518" t="s">
        <v>98</v>
      </c>
      <c r="B13518" t="s">
        <v>131</v>
      </c>
      <c r="C13518" t="s">
        <v>101</v>
      </c>
      <c r="D13518" t="s">
        <v>75</v>
      </c>
      <c r="E13518" t="s">
        <v>89</v>
      </c>
      <c r="F13518" t="s">
        <v>46</v>
      </c>
      <c r="G13518">
        <v>109</v>
      </c>
      <c r="H13518">
        <v>22</v>
      </c>
      <c r="I13518">
        <f>IF(VLOOKUP(Data!$A13518,summermonths, 2, FALSE) = 1, VLOOKUP(Data!$H13518,rateblocks, 2, FALSE), VLOOKUP(Data!H13518, rateblocks,3, FALSE))</f>
        <v>2</v>
      </c>
      <c r="J13518">
        <v>0.6034424901008606</v>
      </c>
      <c r="K13518">
        <v>0.51741743087768555</v>
      </c>
      <c r="L13518">
        <v>70.498626708984375</v>
      </c>
      <c r="M13518">
        <v>-8.6025074124336243E-2</v>
      </c>
      <c r="N13518">
        <v>7.4414528906345367E-2</v>
      </c>
      <c r="O13518">
        <v>5.5375220254063606E-3</v>
      </c>
      <c r="P13518">
        <v>-0.2084260880947113</v>
      </c>
      <c r="Q13518">
        <v>-0.18139113485813141</v>
      </c>
      <c r="R13518">
        <v>-0.12504808604717255</v>
      </c>
      <c r="S13518">
        <v>-8.6025074124336243E-2</v>
      </c>
      <c r="T13518">
        <v>-4.7002058476209641E-2</v>
      </c>
      <c r="U13518">
        <v>9.3409819528460503E-3</v>
      </c>
      <c r="V13518">
        <v>3.6375932395458221E-2</v>
      </c>
    </row>
    <row r="13519" spans="1:22" x14ac:dyDescent="0.25">
      <c r="A13519" t="s">
        <v>125</v>
      </c>
      <c r="B13519" t="s">
        <v>131</v>
      </c>
      <c r="C13519" t="s">
        <v>102</v>
      </c>
      <c r="D13519" t="s">
        <v>116</v>
      </c>
      <c r="E13519" t="s">
        <v>89</v>
      </c>
      <c r="F13519" t="s">
        <v>46</v>
      </c>
      <c r="G13519">
        <v>109</v>
      </c>
      <c r="H13519">
        <v>22</v>
      </c>
      <c r="I13519">
        <f>IF(VLOOKUP(Data!$A13519,summermonths, 2, FALSE) = 1, VLOOKUP(Data!$H13519,rateblocks, 2, FALSE), VLOOKUP(Data!H13519, rateblocks,3, FALSE))</f>
        <v>2</v>
      </c>
      <c r="J13519">
        <v>0.56328397989273071</v>
      </c>
      <c r="K13519">
        <v>0.47729358077049255</v>
      </c>
      <c r="L13519">
        <v>66.908256530761719</v>
      </c>
      <c r="M13519">
        <v>-8.5990376770496368E-2</v>
      </c>
      <c r="N13519">
        <v>0.11152901500463486</v>
      </c>
      <c r="O13519">
        <v>1.2438721023499966E-2</v>
      </c>
      <c r="P13519">
        <v>-0.26943928003311157</v>
      </c>
      <c r="Q13519">
        <v>-0.22892056405544281</v>
      </c>
      <c r="R13519">
        <v>-0.14447624981403351</v>
      </c>
      <c r="S13519">
        <v>-8.5990376770496368E-2</v>
      </c>
      <c r="T13519">
        <v>-2.7504503726959229E-2</v>
      </c>
      <c r="U13519">
        <v>5.6939806789159775E-2</v>
      </c>
      <c r="V13519">
        <v>9.7458526492118835E-2</v>
      </c>
    </row>
    <row r="13520" spans="1:22" x14ac:dyDescent="0.25">
      <c r="A13520" t="s">
        <v>98</v>
      </c>
      <c r="B13520" t="s">
        <v>131</v>
      </c>
      <c r="C13520" t="s">
        <v>101</v>
      </c>
      <c r="D13520" t="s">
        <v>75</v>
      </c>
      <c r="E13520" t="s">
        <v>89</v>
      </c>
      <c r="F13520" t="s">
        <v>46</v>
      </c>
      <c r="G13520">
        <v>109</v>
      </c>
      <c r="H13520">
        <v>8</v>
      </c>
      <c r="I13520">
        <f>IF(VLOOKUP(Data!$A13520,summermonths, 2, FALSE) = 1, VLOOKUP(Data!$H13520,rateblocks, 2, FALSE), VLOOKUP(Data!H13520, rateblocks,3, FALSE))</f>
        <v>2</v>
      </c>
      <c r="J13520">
        <v>0.37099489569664001</v>
      </c>
      <c r="K13520">
        <v>0.30177751183509827</v>
      </c>
      <c r="L13520">
        <v>70.30780029296875</v>
      </c>
      <c r="M13520">
        <v>-6.9217368960380554E-2</v>
      </c>
      <c r="N13520">
        <v>7.205788791179657E-2</v>
      </c>
      <c r="O13520">
        <v>5.1923394203186035E-3</v>
      </c>
      <c r="P13520">
        <v>-0.18774205446243286</v>
      </c>
      <c r="Q13520">
        <v>-0.16156326234340668</v>
      </c>
      <c r="R13520">
        <v>-0.1070045605301857</v>
      </c>
      <c r="S13520">
        <v>-6.9217368960380554E-2</v>
      </c>
      <c r="T13520">
        <v>-3.1430177390575409E-2</v>
      </c>
      <c r="U13520">
        <v>2.3128530010581017E-2</v>
      </c>
      <c r="V13520">
        <v>4.9307309091091156E-2</v>
      </c>
    </row>
    <row r="13521" spans="1:22" x14ac:dyDescent="0.25">
      <c r="A13521" t="s">
        <v>123</v>
      </c>
      <c r="B13521" t="s">
        <v>131</v>
      </c>
      <c r="C13521" t="s">
        <v>102</v>
      </c>
      <c r="D13521" t="s">
        <v>118</v>
      </c>
      <c r="E13521" t="s">
        <v>89</v>
      </c>
      <c r="F13521" t="s">
        <v>46</v>
      </c>
      <c r="G13521">
        <v>109</v>
      </c>
      <c r="H13521">
        <v>1</v>
      </c>
      <c r="I13521">
        <f>IF(VLOOKUP(Data!$A13521,summermonths, 2, FALSE) = 1, VLOOKUP(Data!$H13521,rateblocks, 2, FALSE), VLOOKUP(Data!H13521, rateblocks,3, FALSE))</f>
        <v>3</v>
      </c>
      <c r="J13521">
        <v>0.54409617185592651</v>
      </c>
      <c r="K13521">
        <v>0.50646787881851196</v>
      </c>
      <c r="L13521">
        <v>60.284404754638672</v>
      </c>
      <c r="M13521">
        <v>-3.7628293037414551E-2</v>
      </c>
      <c r="N13521">
        <v>8.6317561566829681E-2</v>
      </c>
      <c r="O13521">
        <v>7.4507212266325951E-3</v>
      </c>
      <c r="P13521">
        <v>-0.1796080470085144</v>
      </c>
      <c r="Q13521">
        <v>-0.14824870228767395</v>
      </c>
      <c r="R13521">
        <v>-8.2893267273902893E-2</v>
      </c>
      <c r="S13521">
        <v>-3.7628293037414551E-2</v>
      </c>
      <c r="T13521">
        <v>7.6366807334125042E-3</v>
      </c>
      <c r="U13521">
        <v>7.2992116212844849E-2</v>
      </c>
      <c r="V13521">
        <v>0.1043514609336853</v>
      </c>
    </row>
    <row r="13522" spans="1:22" x14ac:dyDescent="0.25">
      <c r="A13522" t="s">
        <v>99</v>
      </c>
      <c r="B13522" t="s">
        <v>131</v>
      </c>
      <c r="C13522" t="s">
        <v>101</v>
      </c>
      <c r="D13522" t="s">
        <v>76</v>
      </c>
      <c r="E13522" t="s">
        <v>89</v>
      </c>
      <c r="F13522" t="s">
        <v>46</v>
      </c>
      <c r="G13522">
        <v>109</v>
      </c>
      <c r="H13522">
        <v>4</v>
      </c>
      <c r="I13522">
        <f>IF(VLOOKUP(Data!$A13522,summermonths, 2, FALSE) = 1, VLOOKUP(Data!$H13522,rateblocks, 2, FALSE), VLOOKUP(Data!H13522, rateblocks,3, FALSE))</f>
        <v>3</v>
      </c>
      <c r="J13522">
        <v>0.52428895235061646</v>
      </c>
      <c r="K13522">
        <v>0.46651121973991394</v>
      </c>
      <c r="L13522">
        <v>69.027519226074219</v>
      </c>
      <c r="M13522">
        <v>-5.7777725160121918E-2</v>
      </c>
      <c r="N13522">
        <v>5.7249788194894791E-2</v>
      </c>
      <c r="O13522">
        <v>3.2775383442640305E-3</v>
      </c>
      <c r="P13522">
        <v>-0.15194524824619293</v>
      </c>
      <c r="Q13522">
        <v>-0.13114628195762634</v>
      </c>
      <c r="R13522">
        <v>-8.7799541652202606E-2</v>
      </c>
      <c r="S13522">
        <v>-5.7777725160121918E-2</v>
      </c>
      <c r="T13522">
        <v>-2.775590680539608E-2</v>
      </c>
      <c r="U13522">
        <v>1.5590830706059933E-2</v>
      </c>
      <c r="V13522">
        <v>3.6389797925949097E-2</v>
      </c>
    </row>
    <row r="13523" spans="1:22" x14ac:dyDescent="0.25">
      <c r="A13523" t="s">
        <v>99</v>
      </c>
      <c r="B13523" t="s">
        <v>131</v>
      </c>
      <c r="C13523" t="s">
        <v>101</v>
      </c>
      <c r="D13523" t="s">
        <v>76</v>
      </c>
      <c r="E13523" t="s">
        <v>89</v>
      </c>
      <c r="F13523" t="s">
        <v>46</v>
      </c>
      <c r="G13523">
        <v>109</v>
      </c>
      <c r="H13523">
        <v>19</v>
      </c>
      <c r="I13523">
        <f>IF(VLOOKUP(Data!$A13523,summermonths, 2, FALSE) = 1, VLOOKUP(Data!$H13523,rateblocks, 2, FALSE), VLOOKUP(Data!H13523, rateblocks,3, FALSE))</f>
        <v>2</v>
      </c>
      <c r="J13523">
        <v>0.5486530065536499</v>
      </c>
      <c r="K13523">
        <v>0.3895285427570343</v>
      </c>
      <c r="L13523">
        <v>73.909278869628906</v>
      </c>
      <c r="M13523">
        <v>-0.15912444889545441</v>
      </c>
      <c r="N13523">
        <v>9.3392573297023773E-2</v>
      </c>
      <c r="O13523">
        <v>8.7221730500459671E-3</v>
      </c>
      <c r="P13523">
        <v>-0.31274154782295227</v>
      </c>
      <c r="Q13523">
        <v>-0.27881184220314026</v>
      </c>
      <c r="R13523">
        <v>-0.20809955894947052</v>
      </c>
      <c r="S13523">
        <v>-0.15912444889545441</v>
      </c>
      <c r="T13523">
        <v>-0.11014933884143829</v>
      </c>
      <c r="U13523">
        <v>-3.9437051862478256E-2</v>
      </c>
      <c r="V13523">
        <v>-5.5073359981179237E-3</v>
      </c>
    </row>
    <row r="13524" spans="1:22" x14ac:dyDescent="0.25">
      <c r="A13524" t="s">
        <v>99</v>
      </c>
      <c r="B13524" t="s">
        <v>131</v>
      </c>
      <c r="C13524" t="s">
        <v>101</v>
      </c>
      <c r="D13524" t="s">
        <v>76</v>
      </c>
      <c r="E13524" t="s">
        <v>89</v>
      </c>
      <c r="F13524" t="s">
        <v>46</v>
      </c>
      <c r="G13524">
        <v>109</v>
      </c>
      <c r="H13524">
        <v>1</v>
      </c>
      <c r="I13524">
        <f>IF(VLOOKUP(Data!$A13524,summermonths, 2, FALSE) = 1, VLOOKUP(Data!$H13524,rateblocks, 2, FALSE), VLOOKUP(Data!H13524, rateblocks,3, FALSE))</f>
        <v>3</v>
      </c>
      <c r="J13524">
        <v>0.56750285625457764</v>
      </c>
      <c r="K13524">
        <v>0.49781855940818787</v>
      </c>
      <c r="L13524">
        <v>69.870033264160156</v>
      </c>
      <c r="M13524">
        <v>-6.9684281945228577E-2</v>
      </c>
      <c r="N13524">
        <v>6.3515596091747284E-2</v>
      </c>
      <c r="O13524">
        <v>4.0342309512197971E-3</v>
      </c>
      <c r="P13524">
        <v>-0.17415814101696014</v>
      </c>
      <c r="Q13524">
        <v>-0.15108279883861542</v>
      </c>
      <c r="R13524">
        <v>-0.10299189388751984</v>
      </c>
      <c r="S13524">
        <v>-6.9684281945228577E-2</v>
      </c>
      <c r="T13524">
        <v>-3.6376670002937317E-2</v>
      </c>
      <c r="U13524">
        <v>1.1714229360222816E-2</v>
      </c>
      <c r="V13524">
        <v>3.4789577126502991E-2</v>
      </c>
    </row>
    <row r="13525" spans="1:22" x14ac:dyDescent="0.25">
      <c r="A13525" t="s">
        <v>100</v>
      </c>
      <c r="B13525" t="s">
        <v>131</v>
      </c>
      <c r="C13525" t="s">
        <v>102</v>
      </c>
      <c r="D13525" t="s">
        <v>83</v>
      </c>
      <c r="E13525" t="s">
        <v>89</v>
      </c>
      <c r="F13525" t="s">
        <v>46</v>
      </c>
      <c r="G13525">
        <v>109</v>
      </c>
      <c r="H13525">
        <v>22</v>
      </c>
      <c r="I13525">
        <f>IF(VLOOKUP(Data!$A13525,summermonths, 2, FALSE) = 1, VLOOKUP(Data!$H13525,rateblocks, 2, FALSE), VLOOKUP(Data!H13525, rateblocks,3, FALSE))</f>
        <v>2</v>
      </c>
      <c r="J13525">
        <v>0.45149415731430054</v>
      </c>
      <c r="K13525">
        <v>0.49944955110549927</v>
      </c>
      <c r="L13525">
        <v>75.385322570800781</v>
      </c>
      <c r="M13525">
        <v>4.7955397516489029E-2</v>
      </c>
      <c r="N13525">
        <v>0.18195103108882904</v>
      </c>
      <c r="O13525">
        <v>3.3106178045272827E-2</v>
      </c>
      <c r="P13525">
        <v>-0.25132742524147034</v>
      </c>
      <c r="Q13525">
        <v>-0.18522423505783081</v>
      </c>
      <c r="R13525">
        <v>-4.7459814697504044E-2</v>
      </c>
      <c r="S13525">
        <v>4.7955397516489029E-2</v>
      </c>
      <c r="T13525">
        <v>0.1433706134557724</v>
      </c>
      <c r="U13525">
        <v>0.28113502264022827</v>
      </c>
      <c r="V13525">
        <v>0.3472382128238678</v>
      </c>
    </row>
    <row r="13526" spans="1:22" x14ac:dyDescent="0.25">
      <c r="A13526" t="s">
        <v>122</v>
      </c>
      <c r="B13526" t="s">
        <v>131</v>
      </c>
      <c r="C13526" t="s">
        <v>102</v>
      </c>
      <c r="D13526" t="s">
        <v>115</v>
      </c>
      <c r="E13526" t="s">
        <v>89</v>
      </c>
      <c r="F13526" t="s">
        <v>46</v>
      </c>
      <c r="G13526">
        <v>109</v>
      </c>
      <c r="H13526">
        <v>12</v>
      </c>
      <c r="I13526">
        <f>IF(VLOOKUP(Data!$A13526,summermonths, 2, FALSE) = 1, VLOOKUP(Data!$H13526,rateblocks, 2, FALSE), VLOOKUP(Data!H13526, rateblocks,3, FALSE))</f>
        <v>2</v>
      </c>
      <c r="J13526">
        <v>0.33950275182723999</v>
      </c>
      <c r="K13526">
        <v>0.27495414018630981</v>
      </c>
      <c r="L13526">
        <v>57.972476959228516</v>
      </c>
      <c r="M13526">
        <v>-6.4548633992671967E-2</v>
      </c>
      <c r="N13526">
        <v>0.12588858604431152</v>
      </c>
      <c r="O13526">
        <v>1.5847936272621155E-2</v>
      </c>
      <c r="P13526">
        <v>-0.27161693572998047</v>
      </c>
      <c r="Q13526">
        <v>-0.22588135302066803</v>
      </c>
      <c r="R13526">
        <v>-0.13056467473506927</v>
      </c>
      <c r="S13526">
        <v>-6.4548633992671967E-2</v>
      </c>
      <c r="T13526">
        <v>1.4674051199108362E-3</v>
      </c>
      <c r="U13526">
        <v>9.67840775847435E-2</v>
      </c>
      <c r="V13526">
        <v>0.14251966774463654</v>
      </c>
    </row>
    <row r="13527" spans="1:22" x14ac:dyDescent="0.25">
      <c r="A13527" t="s">
        <v>99</v>
      </c>
      <c r="B13527" t="s">
        <v>131</v>
      </c>
      <c r="C13527" t="s">
        <v>101</v>
      </c>
      <c r="D13527" t="s">
        <v>76</v>
      </c>
      <c r="E13527" t="s">
        <v>89</v>
      </c>
      <c r="F13527" t="s">
        <v>46</v>
      </c>
      <c r="G13527">
        <v>109</v>
      </c>
      <c r="H13527">
        <v>8</v>
      </c>
      <c r="I13527">
        <f>IF(VLOOKUP(Data!$A13527,summermonths, 2, FALSE) = 1, VLOOKUP(Data!$H13527,rateblocks, 2, FALSE), VLOOKUP(Data!H13527, rateblocks,3, FALSE))</f>
        <v>2</v>
      </c>
      <c r="J13527">
        <v>0.41721472144126892</v>
      </c>
      <c r="K13527">
        <v>0.30637615919113159</v>
      </c>
      <c r="L13527">
        <v>70.625381469726563</v>
      </c>
      <c r="M13527">
        <v>-0.11083857715129852</v>
      </c>
      <c r="N13527">
        <v>6.4617767930030823E-2</v>
      </c>
      <c r="O13527">
        <v>4.1754557751119137E-3</v>
      </c>
      <c r="P13527">
        <v>-0.21712534129619598</v>
      </c>
      <c r="Q13527">
        <v>-0.19364957511425018</v>
      </c>
      <c r="R13527">
        <v>-0.14472416043281555</v>
      </c>
      <c r="S13527">
        <v>-0.11083857715129852</v>
      </c>
      <c r="T13527">
        <v>-7.6952986419200897E-2</v>
      </c>
      <c r="U13527">
        <v>-2.8027575463056564E-2</v>
      </c>
      <c r="V13527">
        <v>-4.5518074184656143E-3</v>
      </c>
    </row>
    <row r="13528" spans="1:22" x14ac:dyDescent="0.25">
      <c r="A13528" t="s">
        <v>95</v>
      </c>
      <c r="B13528" t="s">
        <v>131</v>
      </c>
      <c r="C13528" t="s">
        <v>102</v>
      </c>
      <c r="D13528" t="s">
        <v>78</v>
      </c>
      <c r="E13528" t="s">
        <v>89</v>
      </c>
      <c r="F13528" t="s">
        <v>46</v>
      </c>
      <c r="G13528">
        <v>109</v>
      </c>
      <c r="H13528">
        <v>8</v>
      </c>
      <c r="I13528">
        <f>IF(VLOOKUP(Data!$A13528,summermonths, 2, FALSE) = 1, VLOOKUP(Data!$H13528,rateblocks, 2, FALSE), VLOOKUP(Data!H13528, rateblocks,3, FALSE))</f>
        <v>2</v>
      </c>
      <c r="J13528">
        <v>0.31171178817749023</v>
      </c>
      <c r="K13528">
        <v>0.26256880164146423</v>
      </c>
      <c r="L13528">
        <v>67.743118286132812</v>
      </c>
      <c r="M13528">
        <v>-4.9142975360155106E-2</v>
      </c>
      <c r="N13528">
        <v>9.4553567469120026E-2</v>
      </c>
      <c r="O13528">
        <v>8.9403772726655006E-3</v>
      </c>
      <c r="P13528">
        <v>-0.2046697586774826</v>
      </c>
      <c r="Q13528">
        <v>-0.17031824588775635</v>
      </c>
      <c r="R13528">
        <v>-9.8726913332939148E-2</v>
      </c>
      <c r="S13528">
        <v>-4.9142975360155106E-2</v>
      </c>
      <c r="T13528">
        <v>4.4096389319747686E-4</v>
      </c>
      <c r="U13528">
        <v>7.2032295167446136E-2</v>
      </c>
      <c r="V13528">
        <v>0.1063838005065918</v>
      </c>
    </row>
    <row r="13529" spans="1:22" x14ac:dyDescent="0.25">
      <c r="A13529" t="s">
        <v>125</v>
      </c>
      <c r="B13529" t="s">
        <v>131</v>
      </c>
      <c r="C13529" t="s">
        <v>101</v>
      </c>
      <c r="D13529" t="s">
        <v>120</v>
      </c>
      <c r="E13529" t="s">
        <v>89</v>
      </c>
      <c r="F13529" t="s">
        <v>46</v>
      </c>
      <c r="G13529">
        <v>109</v>
      </c>
      <c r="H13529">
        <v>14</v>
      </c>
      <c r="I13529">
        <f>IF(VLOOKUP(Data!$A13529,summermonths, 2, FALSE) = 1, VLOOKUP(Data!$H13529,rateblocks, 2, FALSE), VLOOKUP(Data!H13529, rateblocks,3, FALSE))</f>
        <v>2</v>
      </c>
      <c r="J13529">
        <v>0.37675586342811584</v>
      </c>
      <c r="K13529">
        <v>0.29255837202072144</v>
      </c>
      <c r="L13529">
        <v>71.931610107421875</v>
      </c>
      <c r="M13529">
        <v>-8.4197491407394409E-2</v>
      </c>
      <c r="N13529">
        <v>7.2308585047721863E-2</v>
      </c>
      <c r="O13529">
        <v>5.2285315468907356E-3</v>
      </c>
      <c r="P13529">
        <v>-0.20313453674316406</v>
      </c>
      <c r="Q13529">
        <v>-0.17686466872692108</v>
      </c>
      <c r="R13529">
        <v>-0.12211614847183228</v>
      </c>
      <c r="S13529">
        <v>-8.4197491407394409E-2</v>
      </c>
      <c r="T13529">
        <v>-4.6278830617666245E-2</v>
      </c>
      <c r="U13529">
        <v>8.469688706099987E-3</v>
      </c>
      <c r="V13529">
        <v>3.4739546477794647E-2</v>
      </c>
    </row>
    <row r="13530" spans="1:22" x14ac:dyDescent="0.25">
      <c r="A13530" t="s">
        <v>124</v>
      </c>
      <c r="B13530" t="s">
        <v>131</v>
      </c>
      <c r="C13530" t="s">
        <v>101</v>
      </c>
      <c r="D13530" t="s">
        <v>119</v>
      </c>
      <c r="E13530" t="s">
        <v>89</v>
      </c>
      <c r="F13530" t="s">
        <v>46</v>
      </c>
      <c r="G13530">
        <v>109</v>
      </c>
      <c r="H13530">
        <v>3</v>
      </c>
      <c r="I13530">
        <f>IF(VLOOKUP(Data!$A13530,summermonths, 2, FALSE) = 1, VLOOKUP(Data!$H13530,rateblocks, 2, FALSE), VLOOKUP(Data!H13530, rateblocks,3, FALSE))</f>
        <v>3</v>
      </c>
      <c r="J13530">
        <v>0.50486409664154053</v>
      </c>
      <c r="K13530">
        <v>0.48876583576202393</v>
      </c>
      <c r="L13530">
        <v>56.065967559814453</v>
      </c>
      <c r="M13530">
        <v>-1.6098251566290855E-2</v>
      </c>
      <c r="N13530">
        <v>2.656419575214386E-2</v>
      </c>
      <c r="O13530">
        <v>7.0565647911280394E-4</v>
      </c>
      <c r="P13530">
        <v>-5.9792466461658478E-2</v>
      </c>
      <c r="Q13530">
        <v>-5.014164000749588E-2</v>
      </c>
      <c r="R13530">
        <v>-3.0028529465198517E-2</v>
      </c>
      <c r="S13530">
        <v>-1.6098251566290855E-2</v>
      </c>
      <c r="T13530">
        <v>-2.167973667383194E-3</v>
      </c>
      <c r="U13530">
        <v>1.794513501226902E-2</v>
      </c>
      <c r="V13530">
        <v>2.7595961466431618E-2</v>
      </c>
    </row>
    <row r="13531" spans="1:22" x14ac:dyDescent="0.25">
      <c r="A13531" t="s">
        <v>97</v>
      </c>
      <c r="B13531" t="s">
        <v>131</v>
      </c>
      <c r="C13531" t="s">
        <v>101</v>
      </c>
      <c r="D13531" t="s">
        <v>74</v>
      </c>
      <c r="E13531" t="s">
        <v>89</v>
      </c>
      <c r="F13531" t="s">
        <v>46</v>
      </c>
      <c r="G13531">
        <v>109</v>
      </c>
      <c r="H13531">
        <v>17</v>
      </c>
      <c r="I13531">
        <f>IF(VLOOKUP(Data!$A13531,summermonths, 2, FALSE) = 1, VLOOKUP(Data!$H13531,rateblocks, 2, FALSE), VLOOKUP(Data!H13531, rateblocks,3, FALSE))</f>
        <v>1</v>
      </c>
      <c r="J13531">
        <v>0.55310559272766113</v>
      </c>
      <c r="K13531">
        <v>0.33963301777839661</v>
      </c>
      <c r="L13531">
        <v>75.265655517578125</v>
      </c>
      <c r="M13531">
        <v>-0.21347254514694214</v>
      </c>
      <c r="N13531">
        <v>0.11184580624103546</v>
      </c>
      <c r="O13531">
        <v>1.2509484775364399E-2</v>
      </c>
      <c r="P13531">
        <v>-0.3974425196647644</v>
      </c>
      <c r="Q13531">
        <v>-0.35680872201919556</v>
      </c>
      <c r="R13531">
        <v>-0.2721245288848877</v>
      </c>
      <c r="S13531">
        <v>-0.21347254514694214</v>
      </c>
      <c r="T13531">
        <v>-0.15482054650783539</v>
      </c>
      <c r="U13531">
        <v>-7.0136375725269318E-2</v>
      </c>
      <c r="V13531">
        <v>-2.9502565041184425E-2</v>
      </c>
    </row>
    <row r="13532" spans="1:22" x14ac:dyDescent="0.25">
      <c r="A13532" t="s">
        <v>125</v>
      </c>
      <c r="B13532" t="s">
        <v>131</v>
      </c>
      <c r="C13532" t="s">
        <v>102</v>
      </c>
      <c r="D13532" t="s">
        <v>116</v>
      </c>
      <c r="E13532" t="s">
        <v>89</v>
      </c>
      <c r="F13532" t="s">
        <v>46</v>
      </c>
      <c r="G13532">
        <v>109</v>
      </c>
      <c r="H13532">
        <v>13</v>
      </c>
      <c r="I13532">
        <f>IF(VLOOKUP(Data!$A13532,summermonths, 2, FALSE) = 1, VLOOKUP(Data!$H13532,rateblocks, 2, FALSE), VLOOKUP(Data!H13532, rateblocks,3, FALSE))</f>
        <v>2</v>
      </c>
      <c r="J13532">
        <v>0.28520911931991577</v>
      </c>
      <c r="K13532">
        <v>0.3070642352104187</v>
      </c>
      <c r="L13532">
        <v>82.385322570800781</v>
      </c>
      <c r="M13532">
        <v>2.1855110302567482E-2</v>
      </c>
      <c r="N13532">
        <v>0.2332424521446228</v>
      </c>
      <c r="O13532">
        <v>5.4402042180299759E-2</v>
      </c>
      <c r="P13532">
        <v>-0.36179459095001221</v>
      </c>
      <c r="Q13532">
        <v>-0.27705711126327515</v>
      </c>
      <c r="R13532">
        <v>-0.10045734792947769</v>
      </c>
      <c r="S13532">
        <v>2.1855110302567482E-2</v>
      </c>
      <c r="T13532">
        <v>0.14416757225990295</v>
      </c>
      <c r="U13532">
        <v>0.32076734304428101</v>
      </c>
      <c r="V13532">
        <v>0.40550479292869568</v>
      </c>
    </row>
    <row r="13533" spans="1:22" x14ac:dyDescent="0.25">
      <c r="A13533" t="s">
        <v>122</v>
      </c>
      <c r="B13533" t="s">
        <v>131</v>
      </c>
      <c r="C13533" t="s">
        <v>101</v>
      </c>
      <c r="D13533" t="s">
        <v>117</v>
      </c>
      <c r="E13533" t="s">
        <v>89</v>
      </c>
      <c r="F13533" t="s">
        <v>46</v>
      </c>
      <c r="G13533">
        <v>109</v>
      </c>
      <c r="H13533">
        <v>6</v>
      </c>
      <c r="I13533">
        <f>IF(VLOOKUP(Data!$A13533,summermonths, 2, FALSE) = 1, VLOOKUP(Data!$H13533,rateblocks, 2, FALSE), VLOOKUP(Data!H13533, rateblocks,3, FALSE))</f>
        <v>3</v>
      </c>
      <c r="J13533">
        <v>0.49882516264915466</v>
      </c>
      <c r="K13533">
        <v>0.51531511545181274</v>
      </c>
      <c r="L13533">
        <v>52.370643615722656</v>
      </c>
      <c r="M13533">
        <v>1.6489965841174126E-2</v>
      </c>
      <c r="N13533">
        <v>3.3378936350345612E-2</v>
      </c>
      <c r="O13533">
        <v>1.1141534196212888E-3</v>
      </c>
      <c r="P13533">
        <v>-3.8413498550653458E-2</v>
      </c>
      <c r="Q13533">
        <v>-2.6286862790584564E-2</v>
      </c>
      <c r="R13533">
        <v>-1.0139654623344541E-3</v>
      </c>
      <c r="S13533">
        <v>1.6489965841174126E-2</v>
      </c>
      <c r="T13533">
        <v>3.3993896096944809E-2</v>
      </c>
      <c r="U13533">
        <v>5.9266794472932816E-2</v>
      </c>
      <c r="V13533">
        <v>7.1393430233001709E-2</v>
      </c>
    </row>
    <row r="13534" spans="1:22" x14ac:dyDescent="0.25">
      <c r="A13534" t="s">
        <v>96</v>
      </c>
      <c r="B13534" t="s">
        <v>131</v>
      </c>
      <c r="C13534" t="s">
        <v>102</v>
      </c>
      <c r="D13534" t="s">
        <v>79</v>
      </c>
      <c r="E13534" t="s">
        <v>89</v>
      </c>
      <c r="F13534" t="s">
        <v>46</v>
      </c>
      <c r="G13534">
        <v>109</v>
      </c>
      <c r="H13534">
        <v>17</v>
      </c>
      <c r="I13534">
        <f>IF(VLOOKUP(Data!$A13534,summermonths, 2, FALSE) = 1, VLOOKUP(Data!$H13534,rateblocks, 2, FALSE), VLOOKUP(Data!H13534, rateblocks,3, FALSE))</f>
        <v>1</v>
      </c>
      <c r="J13534">
        <v>0.52139401435852051</v>
      </c>
      <c r="K13534">
        <v>0.34642201662063599</v>
      </c>
      <c r="L13534">
        <v>82.532112121582031</v>
      </c>
      <c r="M13534">
        <v>-0.17497198283672333</v>
      </c>
      <c r="N13534">
        <v>0.21657796204090118</v>
      </c>
      <c r="O13534">
        <v>4.6906013041734695E-2</v>
      </c>
      <c r="P13534">
        <v>-0.53121101856231689</v>
      </c>
      <c r="Q13534">
        <v>-0.45252782106399536</v>
      </c>
      <c r="R13534">
        <v>-0.28854557871818542</v>
      </c>
      <c r="S13534">
        <v>-0.17497198283672333</v>
      </c>
      <c r="T13534">
        <v>-6.139838695526123E-2</v>
      </c>
      <c r="U13534">
        <v>0.10258384048938751</v>
      </c>
      <c r="V13534">
        <v>0.18126706779003143</v>
      </c>
    </row>
    <row r="13535" spans="1:22" x14ac:dyDescent="0.25">
      <c r="A13535" t="s">
        <v>125</v>
      </c>
      <c r="B13535" t="s">
        <v>131</v>
      </c>
      <c r="C13535" t="s">
        <v>101</v>
      </c>
      <c r="D13535" t="s">
        <v>120</v>
      </c>
      <c r="E13535" t="s">
        <v>89</v>
      </c>
      <c r="F13535" t="s">
        <v>46</v>
      </c>
      <c r="G13535">
        <v>109</v>
      </c>
      <c r="H13535">
        <v>7</v>
      </c>
      <c r="I13535">
        <f>IF(VLOOKUP(Data!$A13535,summermonths, 2, FALSE) = 1, VLOOKUP(Data!$H13535,rateblocks, 2, FALSE), VLOOKUP(Data!H13535, rateblocks,3, FALSE))</f>
        <v>2</v>
      </c>
      <c r="J13535">
        <v>0.44553759694099426</v>
      </c>
      <c r="K13535">
        <v>0.36707672476768494</v>
      </c>
      <c r="L13535">
        <v>57.184318542480469</v>
      </c>
      <c r="M13535">
        <v>-7.8460879623889923E-2</v>
      </c>
      <c r="N13535">
        <v>4.8425775021314621E-2</v>
      </c>
      <c r="O13535">
        <v>2.3450555745512247E-3</v>
      </c>
      <c r="P13535">
        <v>-0.15811419486999512</v>
      </c>
      <c r="Q13535">
        <v>-0.14052100479602814</v>
      </c>
      <c r="R13535">
        <v>-0.10385537892580032</v>
      </c>
      <c r="S13535">
        <v>-7.8460879623889923E-2</v>
      </c>
      <c r="T13535">
        <v>-5.3066376596689224E-2</v>
      </c>
      <c r="U13535">
        <v>-1.640075258910656E-2</v>
      </c>
      <c r="V13535">
        <v>1.1924320133402944E-3</v>
      </c>
    </row>
    <row r="13536" spans="1:22" x14ac:dyDescent="0.25">
      <c r="A13536" t="s">
        <v>97</v>
      </c>
      <c r="B13536" t="s">
        <v>131</v>
      </c>
      <c r="C13536" t="s">
        <v>101</v>
      </c>
      <c r="D13536" t="s">
        <v>74</v>
      </c>
      <c r="E13536" t="s">
        <v>89</v>
      </c>
      <c r="F13536" t="s">
        <v>46</v>
      </c>
      <c r="G13536">
        <v>109</v>
      </c>
      <c r="H13536">
        <v>7</v>
      </c>
      <c r="I13536">
        <f>IF(VLOOKUP(Data!$A13536,summermonths, 2, FALSE) = 1, VLOOKUP(Data!$H13536,rateblocks, 2, FALSE), VLOOKUP(Data!H13536, rateblocks,3, FALSE))</f>
        <v>2</v>
      </c>
      <c r="J13536">
        <v>0.45583495497703552</v>
      </c>
      <c r="K13536">
        <v>0.3146226704120636</v>
      </c>
      <c r="L13536">
        <v>67.449142456054687</v>
      </c>
      <c r="M13536">
        <v>-0.14121229946613312</v>
      </c>
      <c r="N13536">
        <v>5.7459868490695953E-2</v>
      </c>
      <c r="O13536">
        <v>3.3016365487128496E-3</v>
      </c>
      <c r="P13536">
        <v>-0.23572537302970886</v>
      </c>
      <c r="Q13536">
        <v>-0.21485008299350739</v>
      </c>
      <c r="R13536">
        <v>-0.17134428024291992</v>
      </c>
      <c r="S13536">
        <v>-0.14121229946613312</v>
      </c>
      <c r="T13536">
        <v>-0.11108031868934631</v>
      </c>
      <c r="U13536">
        <v>-6.757451593875885E-2</v>
      </c>
      <c r="V13536">
        <v>-4.6699225902557373E-2</v>
      </c>
    </row>
    <row r="13537" spans="1:22" x14ac:dyDescent="0.25">
      <c r="A13537" t="s">
        <v>124</v>
      </c>
      <c r="B13537" t="s">
        <v>131</v>
      </c>
      <c r="C13537" t="s">
        <v>102</v>
      </c>
      <c r="D13537" t="s">
        <v>114</v>
      </c>
      <c r="E13537" t="s">
        <v>89</v>
      </c>
      <c r="F13537" t="s">
        <v>46</v>
      </c>
      <c r="G13537">
        <v>109</v>
      </c>
      <c r="H13537">
        <v>22</v>
      </c>
      <c r="I13537">
        <f>IF(VLOOKUP(Data!$A13537,summermonths, 2, FALSE) = 1, VLOOKUP(Data!$H13537,rateblocks, 2, FALSE), VLOOKUP(Data!H13537, rateblocks,3, FALSE))</f>
        <v>2</v>
      </c>
      <c r="J13537">
        <v>0.61830639839172363</v>
      </c>
      <c r="K13537">
        <v>0.52509176731109619</v>
      </c>
      <c r="L13537">
        <v>66.697250366210937</v>
      </c>
      <c r="M13537">
        <v>-9.321468323469162E-2</v>
      </c>
      <c r="N13537">
        <v>0.11036773771047592</v>
      </c>
      <c r="O13537">
        <v>1.2181037105619907E-2</v>
      </c>
      <c r="P13537">
        <v>-0.27475345134735107</v>
      </c>
      <c r="Q13537">
        <v>-0.23465663194656372</v>
      </c>
      <c r="R13537">
        <v>-0.15109157562255859</v>
      </c>
      <c r="S13537">
        <v>-9.321468323469162E-2</v>
      </c>
      <c r="T13537">
        <v>-3.5337783396244049E-2</v>
      </c>
      <c r="U13537">
        <v>4.8227265477180481E-2</v>
      </c>
      <c r="V13537">
        <v>8.8324092328548431E-2</v>
      </c>
    </row>
    <row r="13538" spans="1:22" x14ac:dyDescent="0.25">
      <c r="A13538" t="s">
        <v>100</v>
      </c>
      <c r="B13538" t="s">
        <v>131</v>
      </c>
      <c r="C13538" t="s">
        <v>101</v>
      </c>
      <c r="D13538" t="s">
        <v>77</v>
      </c>
      <c r="E13538" t="s">
        <v>89</v>
      </c>
      <c r="F13538" t="s">
        <v>46</v>
      </c>
      <c r="G13538">
        <v>109</v>
      </c>
      <c r="H13538">
        <v>24</v>
      </c>
      <c r="I13538">
        <f>IF(VLOOKUP(Data!$A13538,summermonths, 2, FALSE) = 1, VLOOKUP(Data!$H13538,rateblocks, 2, FALSE), VLOOKUP(Data!H13538, rateblocks,3, FALSE))</f>
        <v>3</v>
      </c>
      <c r="J13538">
        <v>0.58464622497558594</v>
      </c>
      <c r="K13538">
        <v>0.49065747857093811</v>
      </c>
      <c r="L13538">
        <v>70.763969421386719</v>
      </c>
      <c r="M13538">
        <v>-9.3988724052906036E-2</v>
      </c>
      <c r="N13538">
        <v>6.9720916450023651E-2</v>
      </c>
      <c r="O13538">
        <v>4.8610060475766659E-3</v>
      </c>
      <c r="P13538">
        <v>-0.20866942405700684</v>
      </c>
      <c r="Q13538">
        <v>-0.1833396703004837</v>
      </c>
      <c r="R13538">
        <v>-0.13055041432380676</v>
      </c>
      <c r="S13538">
        <v>-9.3988724052906036E-2</v>
      </c>
      <c r="T13538">
        <v>-5.7427041232585907E-2</v>
      </c>
      <c r="U13538">
        <v>-4.637774545699358E-3</v>
      </c>
      <c r="V13538">
        <v>2.0691977813839912E-2</v>
      </c>
    </row>
    <row r="13539" spans="1:22" x14ac:dyDescent="0.25">
      <c r="A13539" t="s">
        <v>97</v>
      </c>
      <c r="B13539" t="s">
        <v>131</v>
      </c>
      <c r="C13539" t="s">
        <v>101</v>
      </c>
      <c r="D13539" t="s">
        <v>74</v>
      </c>
      <c r="E13539" t="s">
        <v>89</v>
      </c>
      <c r="F13539" t="s">
        <v>46</v>
      </c>
      <c r="G13539">
        <v>109</v>
      </c>
      <c r="H13539">
        <v>12</v>
      </c>
      <c r="I13539">
        <f>IF(VLOOKUP(Data!$A13539,summermonths, 2, FALSE) = 1, VLOOKUP(Data!$H13539,rateblocks, 2, FALSE), VLOOKUP(Data!H13539, rateblocks,3, FALSE))</f>
        <v>1</v>
      </c>
      <c r="J13539">
        <v>0.56648361682891846</v>
      </c>
      <c r="K13539">
        <v>0.32307338714599609</v>
      </c>
      <c r="L13539">
        <v>76.145195007324219</v>
      </c>
      <c r="M13539">
        <v>-0.24341021478176117</v>
      </c>
      <c r="N13539">
        <v>0.15036536753177643</v>
      </c>
      <c r="O13539">
        <v>2.2609744220972061E-2</v>
      </c>
      <c r="P13539">
        <v>-0.49073922634124756</v>
      </c>
      <c r="Q13539">
        <v>-0.43611118197441101</v>
      </c>
      <c r="R13539">
        <v>-0.32226189970970154</v>
      </c>
      <c r="S13539">
        <v>-0.24341021478176117</v>
      </c>
      <c r="T13539">
        <v>-0.16455854475498199</v>
      </c>
      <c r="U13539">
        <v>-5.070924386382103E-2</v>
      </c>
      <c r="V13539">
        <v>3.9188051596283913E-3</v>
      </c>
    </row>
    <row r="13540" spans="1:22" x14ac:dyDescent="0.25">
      <c r="A13540" t="s">
        <v>125</v>
      </c>
      <c r="B13540" t="s">
        <v>131</v>
      </c>
      <c r="C13540" t="s">
        <v>101</v>
      </c>
      <c r="D13540" t="s">
        <v>120</v>
      </c>
      <c r="E13540" t="s">
        <v>89</v>
      </c>
      <c r="F13540" t="s">
        <v>46</v>
      </c>
      <c r="G13540">
        <v>109</v>
      </c>
      <c r="H13540">
        <v>16</v>
      </c>
      <c r="I13540">
        <f>IF(VLOOKUP(Data!$A13540,summermonths, 2, FALSE) = 1, VLOOKUP(Data!$H13540,rateblocks, 2, FALSE), VLOOKUP(Data!H13540, rateblocks,3, FALSE))</f>
        <v>2</v>
      </c>
      <c r="J13540">
        <v>0.35046571493148804</v>
      </c>
      <c r="K13540">
        <v>0.27407631278038025</v>
      </c>
      <c r="L13540">
        <v>71.025436401367188</v>
      </c>
      <c r="M13540">
        <v>-7.6389387249946594E-2</v>
      </c>
      <c r="N13540">
        <v>7.3533535003662109E-2</v>
      </c>
      <c r="O13540">
        <v>5.4071806371212006E-3</v>
      </c>
      <c r="P13540">
        <v>-0.19734129309654236</v>
      </c>
      <c r="Q13540">
        <v>-0.17062640190124512</v>
      </c>
      <c r="R13540">
        <v>-0.11495041102170944</v>
      </c>
      <c r="S13540">
        <v>-7.6389387249946594E-2</v>
      </c>
      <c r="T13540">
        <v>-3.7828363478183746E-2</v>
      </c>
      <c r="U13540">
        <v>1.7847629263997078E-2</v>
      </c>
      <c r="V13540">
        <v>4.4562514871358871E-2</v>
      </c>
    </row>
    <row r="13541" spans="1:22" x14ac:dyDescent="0.25">
      <c r="A13541" t="s">
        <v>96</v>
      </c>
      <c r="B13541" t="s">
        <v>131</v>
      </c>
      <c r="C13541" t="s">
        <v>102</v>
      </c>
      <c r="D13541" t="s">
        <v>79</v>
      </c>
      <c r="E13541" t="s">
        <v>89</v>
      </c>
      <c r="F13541" t="s">
        <v>46</v>
      </c>
      <c r="G13541">
        <v>109</v>
      </c>
      <c r="H13541">
        <v>3</v>
      </c>
      <c r="I13541">
        <f>IF(VLOOKUP(Data!$A13541,summermonths, 2, FALSE) = 1, VLOOKUP(Data!$H13541,rateblocks, 2, FALSE), VLOOKUP(Data!H13541, rateblocks,3, FALSE))</f>
        <v>3</v>
      </c>
      <c r="J13541">
        <v>0.48733732104301453</v>
      </c>
      <c r="K13541">
        <v>0.45477065443992615</v>
      </c>
      <c r="L13541">
        <v>66.211006164550781</v>
      </c>
      <c r="M13541">
        <v>-3.2566677778959274E-2</v>
      </c>
      <c r="N13541">
        <v>9.1394767165184021E-2</v>
      </c>
      <c r="O13541">
        <v>8.3530033007264137E-3</v>
      </c>
      <c r="P13541">
        <v>-0.18289768695831299</v>
      </c>
      <c r="Q13541">
        <v>-0.14969378709793091</v>
      </c>
      <c r="R13541">
        <v>-8.0494143068790436E-2</v>
      </c>
      <c r="S13541">
        <v>-3.2566677778959274E-2</v>
      </c>
      <c r="T13541">
        <v>1.5360784716904163E-2</v>
      </c>
      <c r="U13541">
        <v>8.456043154001236E-2</v>
      </c>
      <c r="V13541">
        <v>0.11776433885097504</v>
      </c>
    </row>
    <row r="13542" spans="1:22" x14ac:dyDescent="0.25">
      <c r="A13542" t="s">
        <v>124</v>
      </c>
      <c r="B13542" t="s">
        <v>131</v>
      </c>
      <c r="C13542" t="s">
        <v>101</v>
      </c>
      <c r="D13542" t="s">
        <v>119</v>
      </c>
      <c r="E13542" t="s">
        <v>89</v>
      </c>
      <c r="F13542" t="s">
        <v>46</v>
      </c>
      <c r="G13542">
        <v>109</v>
      </c>
      <c r="H13542">
        <v>16</v>
      </c>
      <c r="I13542">
        <f>IF(VLOOKUP(Data!$A13542,summermonths, 2, FALSE) = 1, VLOOKUP(Data!$H13542,rateblocks, 2, FALSE), VLOOKUP(Data!H13542, rateblocks,3, FALSE))</f>
        <v>2</v>
      </c>
      <c r="J13542">
        <v>0.39592516422271729</v>
      </c>
      <c r="K13542">
        <v>0.30210354924201965</v>
      </c>
      <c r="L13542">
        <v>72.648757934570313</v>
      </c>
      <c r="M13542">
        <v>-9.3821622431278229E-2</v>
      </c>
      <c r="N13542">
        <v>5.8897275477647781E-2</v>
      </c>
      <c r="O13542">
        <v>3.4688890445977449E-3</v>
      </c>
      <c r="P13542">
        <v>-0.1906990259885788</v>
      </c>
      <c r="Q13542">
        <v>-0.16930152475833893</v>
      </c>
      <c r="R13542">
        <v>-0.12470738589763641</v>
      </c>
      <c r="S13542">
        <v>-9.3821622431278229E-2</v>
      </c>
      <c r="T13542">
        <v>-6.2935858964920044E-2</v>
      </c>
      <c r="U13542">
        <v>-1.8341727554798126E-2</v>
      </c>
      <c r="V13542">
        <v>3.0557748395949602E-3</v>
      </c>
    </row>
    <row r="13543" spans="1:22" x14ac:dyDescent="0.25">
      <c r="A13543" t="s">
        <v>125</v>
      </c>
      <c r="B13543" t="s">
        <v>131</v>
      </c>
      <c r="C13543" t="s">
        <v>101</v>
      </c>
      <c r="D13543" t="s">
        <v>120</v>
      </c>
      <c r="E13543" t="s">
        <v>89</v>
      </c>
      <c r="F13543" t="s">
        <v>46</v>
      </c>
      <c r="G13543">
        <v>109</v>
      </c>
      <c r="H13543">
        <v>19</v>
      </c>
      <c r="I13543">
        <f>IF(VLOOKUP(Data!$A13543,summermonths, 2, FALSE) = 1, VLOOKUP(Data!$H13543,rateblocks, 2, FALSE), VLOOKUP(Data!H13543, rateblocks,3, FALSE))</f>
        <v>1</v>
      </c>
      <c r="J13543">
        <v>0.37075525522232056</v>
      </c>
      <c r="K13543">
        <v>0.33625105023384094</v>
      </c>
      <c r="L13543">
        <v>65.814842224121094</v>
      </c>
      <c r="M13543">
        <v>-3.4504201263189316E-2</v>
      </c>
      <c r="N13543">
        <v>5.946720764040947E-2</v>
      </c>
      <c r="O13543">
        <v>3.5363486967980862E-3</v>
      </c>
      <c r="P13543">
        <v>-0.13231904804706573</v>
      </c>
      <c r="Q13543">
        <v>-0.11071449518203735</v>
      </c>
      <c r="R13543">
        <v>-6.5688833594322205E-2</v>
      </c>
      <c r="S13543">
        <v>-3.4504201263189316E-2</v>
      </c>
      <c r="T13543">
        <v>-3.3195670694112778E-3</v>
      </c>
      <c r="U13543">
        <v>4.1706092655658722E-2</v>
      </c>
      <c r="V13543">
        <v>6.33106529712677E-2</v>
      </c>
    </row>
    <row r="13544" spans="1:22" x14ac:dyDescent="0.25">
      <c r="A13544" t="s">
        <v>123</v>
      </c>
      <c r="B13544" t="s">
        <v>131</v>
      </c>
      <c r="C13544" t="s">
        <v>101</v>
      </c>
      <c r="D13544" t="s">
        <v>113</v>
      </c>
      <c r="E13544" t="s">
        <v>89</v>
      </c>
      <c r="F13544" t="s">
        <v>46</v>
      </c>
      <c r="G13544">
        <v>109</v>
      </c>
      <c r="H13544">
        <v>6</v>
      </c>
      <c r="I13544">
        <f>IF(VLOOKUP(Data!$A13544,summermonths, 2, FALSE) = 1, VLOOKUP(Data!$H13544,rateblocks, 2, FALSE), VLOOKUP(Data!H13544, rateblocks,3, FALSE))</f>
        <v>3</v>
      </c>
      <c r="J13544">
        <v>0.53540933132171631</v>
      </c>
      <c r="K13544">
        <v>0.51421535015106201</v>
      </c>
      <c r="L13544">
        <v>52.72283935546875</v>
      </c>
      <c r="M13544">
        <v>-2.1193981170654297E-2</v>
      </c>
      <c r="N13544">
        <v>3.7731148302555084E-2</v>
      </c>
      <c r="O13544">
        <v>1.4236395945772529E-3</v>
      </c>
      <c r="P13544">
        <v>-8.3256199955940247E-2</v>
      </c>
      <c r="Q13544">
        <v>-6.9548390805721283E-2</v>
      </c>
      <c r="R13544">
        <v>-4.098021611571312E-2</v>
      </c>
      <c r="S13544">
        <v>-2.1193981170654297E-2</v>
      </c>
      <c r="T13544">
        <v>-1.4077476225793362E-3</v>
      </c>
      <c r="U13544">
        <v>2.7160430327057838E-2</v>
      </c>
      <c r="V13544">
        <v>4.0868233889341354E-2</v>
      </c>
    </row>
    <row r="13545" spans="1:22" x14ac:dyDescent="0.25">
      <c r="A13545" t="s">
        <v>95</v>
      </c>
      <c r="B13545" t="s">
        <v>131</v>
      </c>
      <c r="C13545" t="s">
        <v>101</v>
      </c>
      <c r="D13545" t="s">
        <v>72</v>
      </c>
      <c r="E13545" t="s">
        <v>89</v>
      </c>
      <c r="F13545" t="s">
        <v>46</v>
      </c>
      <c r="G13545">
        <v>109</v>
      </c>
      <c r="H13545">
        <v>23</v>
      </c>
      <c r="I13545">
        <f>IF(VLOOKUP(Data!$A13545,summermonths, 2, FALSE) = 1, VLOOKUP(Data!$H13545,rateblocks, 2, FALSE), VLOOKUP(Data!H13545, rateblocks,3, FALSE))</f>
        <v>3</v>
      </c>
      <c r="J13545">
        <v>0.58809095621109009</v>
      </c>
      <c r="K13545">
        <v>0.48784175515174866</v>
      </c>
      <c r="L13545">
        <v>59.49908447265625</v>
      </c>
      <c r="M13545">
        <v>-0.10024921596050262</v>
      </c>
      <c r="N13545">
        <v>5.0345934927463531E-2</v>
      </c>
      <c r="O13545">
        <v>2.5347131304442883E-3</v>
      </c>
      <c r="P13545">
        <v>-0.1830609142780304</v>
      </c>
      <c r="Q13545">
        <v>-0.16477012634277344</v>
      </c>
      <c r="R13545">
        <v>-0.12665064632892609</v>
      </c>
      <c r="S13545">
        <v>-0.10024921596050262</v>
      </c>
      <c r="T13545">
        <v>-7.3847785592079163E-2</v>
      </c>
      <c r="U13545">
        <v>-3.5728305578231812E-2</v>
      </c>
      <c r="V13545">
        <v>-1.7437521368265152E-2</v>
      </c>
    </row>
    <row r="13546" spans="1:22" x14ac:dyDescent="0.25">
      <c r="A13546" t="s">
        <v>100</v>
      </c>
      <c r="B13546" t="s">
        <v>131</v>
      </c>
      <c r="C13546" t="s">
        <v>101</v>
      </c>
      <c r="D13546" t="s">
        <v>77</v>
      </c>
      <c r="E13546" t="s">
        <v>89</v>
      </c>
      <c r="F13546" t="s">
        <v>46</v>
      </c>
      <c r="G13546">
        <v>109</v>
      </c>
      <c r="H13546">
        <v>11</v>
      </c>
      <c r="I13546">
        <f>IF(VLOOKUP(Data!$A13546,summermonths, 2, FALSE) = 1, VLOOKUP(Data!$H13546,rateblocks, 2, FALSE), VLOOKUP(Data!H13546, rateblocks,3, FALSE))</f>
        <v>2</v>
      </c>
      <c r="J13546">
        <v>0.51678913831710815</v>
      </c>
      <c r="K13546">
        <v>0.31075689196586609</v>
      </c>
      <c r="L13546">
        <v>78.700584411621094</v>
      </c>
      <c r="M13546">
        <v>-0.20603227615356445</v>
      </c>
      <c r="N13546">
        <v>0.14902240037918091</v>
      </c>
      <c r="O13546">
        <v>2.2207675501704216E-2</v>
      </c>
      <c r="P13546">
        <v>-0.45115232467651367</v>
      </c>
      <c r="Q13546">
        <v>-0.39701217412948608</v>
      </c>
      <c r="R13546">
        <v>-0.2841796875</v>
      </c>
      <c r="S13546">
        <v>-0.20603227615356445</v>
      </c>
      <c r="T13546">
        <v>-0.12788484990596771</v>
      </c>
      <c r="U13546">
        <v>-1.5052385628223419E-2</v>
      </c>
      <c r="V13546">
        <v>3.908776119351387E-2</v>
      </c>
    </row>
    <row r="13547" spans="1:22" x14ac:dyDescent="0.25">
      <c r="A13547" t="s">
        <v>124</v>
      </c>
      <c r="B13547" t="s">
        <v>131</v>
      </c>
      <c r="C13547" t="s">
        <v>102</v>
      </c>
      <c r="D13547" t="s">
        <v>114</v>
      </c>
      <c r="E13547" t="s">
        <v>89</v>
      </c>
      <c r="F13547" t="s">
        <v>46</v>
      </c>
      <c r="G13547">
        <v>109</v>
      </c>
      <c r="H13547">
        <v>9</v>
      </c>
      <c r="I13547">
        <f>IF(VLOOKUP(Data!$A13547,summermonths, 2, FALSE) = 1, VLOOKUP(Data!$H13547,rateblocks, 2, FALSE), VLOOKUP(Data!H13547, rateblocks,3, FALSE))</f>
        <v>2</v>
      </c>
      <c r="J13547">
        <v>0.41190025210380554</v>
      </c>
      <c r="K13547">
        <v>0.26876145601272583</v>
      </c>
      <c r="L13547">
        <v>73.220184326171875</v>
      </c>
      <c r="M13547">
        <v>-0.14313878118991852</v>
      </c>
      <c r="N13547">
        <v>0.10948175936937332</v>
      </c>
      <c r="O13547">
        <v>1.1986255645751953E-2</v>
      </c>
      <c r="P13547">
        <v>-0.32322025299072266</v>
      </c>
      <c r="Q13547">
        <v>-0.28344529867172241</v>
      </c>
      <c r="R13547">
        <v>-0.20055107772350311</v>
      </c>
      <c r="S13547">
        <v>-0.14313878118991852</v>
      </c>
      <c r="T13547">
        <v>-8.572649210691452E-2</v>
      </c>
      <c r="U13547">
        <v>-2.8322611469775438E-3</v>
      </c>
      <c r="V13547">
        <v>3.6942686885595322E-2</v>
      </c>
    </row>
    <row r="13548" spans="1:22" x14ac:dyDescent="0.25">
      <c r="A13548" t="s">
        <v>95</v>
      </c>
      <c r="B13548" t="s">
        <v>131</v>
      </c>
      <c r="C13548" t="s">
        <v>102</v>
      </c>
      <c r="D13548" t="s">
        <v>78</v>
      </c>
      <c r="E13548" t="s">
        <v>89</v>
      </c>
      <c r="F13548" t="s">
        <v>46</v>
      </c>
      <c r="G13548">
        <v>109</v>
      </c>
      <c r="H13548">
        <v>7</v>
      </c>
      <c r="I13548">
        <f>IF(VLOOKUP(Data!$A13548,summermonths, 2, FALSE) = 1, VLOOKUP(Data!$H13548,rateblocks, 2, FALSE), VLOOKUP(Data!H13548, rateblocks,3, FALSE))</f>
        <v>2</v>
      </c>
      <c r="J13548">
        <v>0.40243655443191528</v>
      </c>
      <c r="K13548">
        <v>0.28839448094367981</v>
      </c>
      <c r="L13548">
        <v>61.614677429199219</v>
      </c>
      <c r="M13548">
        <v>-0.11404205113649368</v>
      </c>
      <c r="N13548">
        <v>0.11423645913600922</v>
      </c>
      <c r="O13548">
        <v>1.3049968518316746E-2</v>
      </c>
      <c r="P13548">
        <v>-0.3019443154335022</v>
      </c>
      <c r="Q13548">
        <v>-0.26044195890426636</v>
      </c>
      <c r="R13548">
        <v>-0.17394770681858063</v>
      </c>
      <c r="S13548">
        <v>-0.11404205113649368</v>
      </c>
      <c r="T13548">
        <v>-5.413639172911644E-2</v>
      </c>
      <c r="U13548">
        <v>3.235786035656929E-2</v>
      </c>
      <c r="V13548">
        <v>7.3860205709934235E-2</v>
      </c>
    </row>
    <row r="13549" spans="1:22" x14ac:dyDescent="0.25">
      <c r="A13549" t="s">
        <v>98</v>
      </c>
      <c r="B13549" t="s">
        <v>131</v>
      </c>
      <c r="C13549" t="s">
        <v>101</v>
      </c>
      <c r="D13549" t="s">
        <v>75</v>
      </c>
      <c r="E13549" t="s">
        <v>89</v>
      </c>
      <c r="F13549" t="s">
        <v>46</v>
      </c>
      <c r="G13549">
        <v>109</v>
      </c>
      <c r="H13549">
        <v>5</v>
      </c>
      <c r="I13549">
        <f>IF(VLOOKUP(Data!$A13549,summermonths, 2, FALSE) = 1, VLOOKUP(Data!$H13549,rateblocks, 2, FALSE), VLOOKUP(Data!H13549, rateblocks,3, FALSE))</f>
        <v>3</v>
      </c>
      <c r="J13549">
        <v>0.5102420449256897</v>
      </c>
      <c r="K13549">
        <v>0.47270870208740234</v>
      </c>
      <c r="L13549">
        <v>68.194496154785156</v>
      </c>
      <c r="M13549">
        <v>-3.7533342838287354E-2</v>
      </c>
      <c r="N13549">
        <v>5.418609082698822E-2</v>
      </c>
      <c r="O13549">
        <v>2.9361324850469828E-3</v>
      </c>
      <c r="P13549">
        <v>-0.1266615241765976</v>
      </c>
      <c r="Q13549">
        <v>-0.10697561502456665</v>
      </c>
      <c r="R13549">
        <v>-6.5948553383350372E-2</v>
      </c>
      <c r="S13549">
        <v>-3.7533342838287354E-2</v>
      </c>
      <c r="T13549">
        <v>-9.1181285679340363E-3</v>
      </c>
      <c r="U13549">
        <v>3.1908925622701645E-2</v>
      </c>
      <c r="V13549">
        <v>5.1594845950603485E-2</v>
      </c>
    </row>
    <row r="13550" spans="1:22" x14ac:dyDescent="0.25">
      <c r="A13550" t="s">
        <v>125</v>
      </c>
      <c r="B13550" t="s">
        <v>131</v>
      </c>
      <c r="C13550" t="s">
        <v>101</v>
      </c>
      <c r="D13550" t="s">
        <v>120</v>
      </c>
      <c r="E13550" t="s">
        <v>89</v>
      </c>
      <c r="F13550" t="s">
        <v>46</v>
      </c>
      <c r="G13550">
        <v>109</v>
      </c>
      <c r="H13550">
        <v>20</v>
      </c>
      <c r="I13550">
        <f>IF(VLOOKUP(Data!$A13550,summermonths, 2, FALSE) = 1, VLOOKUP(Data!$H13550,rateblocks, 2, FALSE), VLOOKUP(Data!H13550, rateblocks,3, FALSE))</f>
        <v>1</v>
      </c>
      <c r="J13550">
        <v>0.49741744995117188</v>
      </c>
      <c r="K13550">
        <v>0.46393245458602905</v>
      </c>
      <c r="L13550">
        <v>63.611759185791016</v>
      </c>
      <c r="M13550">
        <v>-3.3485002815723419E-2</v>
      </c>
      <c r="N13550">
        <v>5.8155793696641922E-2</v>
      </c>
      <c r="O13550">
        <v>3.3820962999016047E-3</v>
      </c>
      <c r="P13550">
        <v>-0.12914277613162994</v>
      </c>
      <c r="Q13550">
        <v>-0.10801465064287186</v>
      </c>
      <c r="R13550">
        <v>-6.3981927931308746E-2</v>
      </c>
      <c r="S13550">
        <v>-3.3485002815723419E-2</v>
      </c>
      <c r="T13550">
        <v>-2.9880746733397245E-3</v>
      </c>
      <c r="U13550">
        <v>4.1044645011425018E-2</v>
      </c>
      <c r="V13550">
        <v>6.2172766774892807E-2</v>
      </c>
    </row>
    <row r="13551" spans="1:22" x14ac:dyDescent="0.25">
      <c r="A13551" t="s">
        <v>122</v>
      </c>
      <c r="B13551" t="s">
        <v>131</v>
      </c>
      <c r="C13551" t="s">
        <v>101</v>
      </c>
      <c r="D13551" t="s">
        <v>117</v>
      </c>
      <c r="E13551" t="s">
        <v>89</v>
      </c>
      <c r="F13551" t="s">
        <v>46</v>
      </c>
      <c r="G13551">
        <v>109</v>
      </c>
      <c r="H13551">
        <v>10</v>
      </c>
      <c r="I13551">
        <f>IF(VLOOKUP(Data!$A13551,summermonths, 2, FALSE) = 1, VLOOKUP(Data!$H13551,rateblocks, 2, FALSE), VLOOKUP(Data!H13551, rateblocks,3, FALSE))</f>
        <v>2</v>
      </c>
      <c r="J13551">
        <v>0.25773856043815613</v>
      </c>
      <c r="K13551">
        <v>0.29242110252380371</v>
      </c>
      <c r="L13551">
        <v>64.039909362792969</v>
      </c>
      <c r="M13551">
        <v>3.4682553261518478E-2</v>
      </c>
      <c r="N13551">
        <v>5.2635286003351212E-2</v>
      </c>
      <c r="O13551">
        <v>2.7704732492566109E-3</v>
      </c>
      <c r="P13551">
        <v>-5.1894787698984146E-2</v>
      </c>
      <c r="Q13551">
        <v>-3.2772280275821686E-2</v>
      </c>
      <c r="R13551">
        <v>7.0805824361741543E-3</v>
      </c>
      <c r="S13551">
        <v>3.4682553261518478E-2</v>
      </c>
      <c r="T13551">
        <v>6.2284525483846664E-2</v>
      </c>
      <c r="U13551">
        <v>0.10213738679885864</v>
      </c>
      <c r="V13551">
        <v>0.1212598979473114</v>
      </c>
    </row>
    <row r="13552" spans="1:22" x14ac:dyDescent="0.25">
      <c r="A13552" t="s">
        <v>125</v>
      </c>
      <c r="B13552" t="s">
        <v>131</v>
      </c>
      <c r="C13552" t="s">
        <v>101</v>
      </c>
      <c r="D13552" t="s">
        <v>120</v>
      </c>
      <c r="E13552" t="s">
        <v>89</v>
      </c>
      <c r="F13552" t="s">
        <v>46</v>
      </c>
      <c r="G13552">
        <v>109</v>
      </c>
      <c r="H13552">
        <v>1</v>
      </c>
      <c r="I13552">
        <f>IF(VLOOKUP(Data!$A13552,summermonths, 2, FALSE) = 1, VLOOKUP(Data!$H13552,rateblocks, 2, FALSE), VLOOKUP(Data!H13552, rateblocks,3, FALSE))</f>
        <v>3</v>
      </c>
      <c r="J13552">
        <v>0.52990293502807617</v>
      </c>
      <c r="K13552">
        <v>0.48597162961959839</v>
      </c>
      <c r="L13552">
        <v>58.499584197998047</v>
      </c>
      <c r="M13552">
        <v>-4.3931320309638977E-2</v>
      </c>
      <c r="N13552">
        <v>4.7827579081058502E-2</v>
      </c>
      <c r="O13552">
        <v>2.2874772548675537E-3</v>
      </c>
      <c r="P13552">
        <v>-0.12260068953037262</v>
      </c>
      <c r="Q13552">
        <v>-0.10522482544183731</v>
      </c>
      <c r="R13552">
        <v>-6.9012127816677094E-2</v>
      </c>
      <c r="S13552">
        <v>-4.3931320309638977E-2</v>
      </c>
      <c r="T13552">
        <v>-1.8850512802600861E-2</v>
      </c>
      <c r="U13552">
        <v>1.7362188547849655E-2</v>
      </c>
      <c r="V13552">
        <v>3.4738045185804367E-2</v>
      </c>
    </row>
    <row r="13553" spans="1:22" x14ac:dyDescent="0.25">
      <c r="A13553" t="s">
        <v>122</v>
      </c>
      <c r="B13553" t="s">
        <v>131</v>
      </c>
      <c r="C13553" t="s">
        <v>101</v>
      </c>
      <c r="D13553" t="s">
        <v>117</v>
      </c>
      <c r="E13553" t="s">
        <v>89</v>
      </c>
      <c r="F13553" t="s">
        <v>46</v>
      </c>
      <c r="G13553">
        <v>109</v>
      </c>
      <c r="H13553">
        <v>7</v>
      </c>
      <c r="I13553">
        <f>IF(VLOOKUP(Data!$A13553,summermonths, 2, FALSE) = 1, VLOOKUP(Data!$H13553,rateblocks, 2, FALSE), VLOOKUP(Data!H13553, rateblocks,3, FALSE))</f>
        <v>2</v>
      </c>
      <c r="J13553">
        <v>0.45712718367576599</v>
      </c>
      <c r="K13553">
        <v>0.4947458803653717</v>
      </c>
      <c r="L13553">
        <v>52.422477722167969</v>
      </c>
      <c r="M13553">
        <v>3.7618681788444519E-2</v>
      </c>
      <c r="N13553">
        <v>4.2870227247476578E-2</v>
      </c>
      <c r="O13553">
        <v>1.8378563690930605E-3</v>
      </c>
      <c r="P13553">
        <v>-3.2896567136049271E-2</v>
      </c>
      <c r="Q13553">
        <v>-1.7321724444627762E-2</v>
      </c>
      <c r="R13553">
        <v>1.5137512236833572E-2</v>
      </c>
      <c r="S13553">
        <v>3.7618681788444519E-2</v>
      </c>
      <c r="T13553">
        <v>6.0099851340055466E-2</v>
      </c>
      <c r="U13553">
        <v>9.2559091746807098E-2</v>
      </c>
      <c r="V13553">
        <v>0.10813392698764801</v>
      </c>
    </row>
    <row r="13554" spans="1:22" x14ac:dyDescent="0.25">
      <c r="A13554" t="s">
        <v>122</v>
      </c>
      <c r="B13554" t="s">
        <v>131</v>
      </c>
      <c r="C13554" t="s">
        <v>102</v>
      </c>
      <c r="D13554" t="s">
        <v>115</v>
      </c>
      <c r="E13554" t="s">
        <v>89</v>
      </c>
      <c r="F13554" t="s">
        <v>46</v>
      </c>
      <c r="G13554">
        <v>109</v>
      </c>
      <c r="H13554">
        <v>17</v>
      </c>
      <c r="I13554">
        <f>IF(VLOOKUP(Data!$A13554,summermonths, 2, FALSE) = 1, VLOOKUP(Data!$H13554,rateblocks, 2, FALSE), VLOOKUP(Data!H13554, rateblocks,3, FALSE))</f>
        <v>2</v>
      </c>
      <c r="J13554">
        <v>0.23588165640830994</v>
      </c>
      <c r="K13554">
        <v>0.39348623156547546</v>
      </c>
      <c r="L13554">
        <v>53.688072204589844</v>
      </c>
      <c r="M13554">
        <v>0.15760459005832672</v>
      </c>
      <c r="N13554">
        <v>0.11725433170795441</v>
      </c>
      <c r="O13554">
        <v>1.3748578727245331E-2</v>
      </c>
      <c r="P13554">
        <v>-3.5261623561382294E-2</v>
      </c>
      <c r="Q13554">
        <v>7.3371175676584244E-3</v>
      </c>
      <c r="R13554">
        <v>9.6116356551647186E-2</v>
      </c>
      <c r="S13554">
        <v>0.15760459005832672</v>
      </c>
      <c r="T13554">
        <v>0.21909281611442566</v>
      </c>
      <c r="U13554">
        <v>0.30787205696105957</v>
      </c>
      <c r="V13554">
        <v>0.35047081112861633</v>
      </c>
    </row>
    <row r="13555" spans="1:22" x14ac:dyDescent="0.25">
      <c r="A13555" t="s">
        <v>100</v>
      </c>
      <c r="B13555" t="s">
        <v>131</v>
      </c>
      <c r="C13555" t="s">
        <v>102</v>
      </c>
      <c r="D13555" t="s">
        <v>83</v>
      </c>
      <c r="E13555" t="s">
        <v>89</v>
      </c>
      <c r="F13555" t="s">
        <v>46</v>
      </c>
      <c r="G13555">
        <v>109</v>
      </c>
      <c r="H13555">
        <v>9</v>
      </c>
      <c r="I13555">
        <f>IF(VLOOKUP(Data!$A13555,summermonths, 2, FALSE) = 1, VLOOKUP(Data!$H13555,rateblocks, 2, FALSE), VLOOKUP(Data!H13555, rateblocks,3, FALSE))</f>
        <v>2</v>
      </c>
      <c r="J13555">
        <v>0.45771783590316772</v>
      </c>
      <c r="K13555">
        <v>0.27399080991744995</v>
      </c>
      <c r="L13555">
        <v>80.128440856933594</v>
      </c>
      <c r="M13555">
        <v>-0.18372701108455658</v>
      </c>
      <c r="N13555">
        <v>0.15802083909511566</v>
      </c>
      <c r="O13555">
        <v>2.4970585480332375E-2</v>
      </c>
      <c r="P13555">
        <v>-0.44364815950393677</v>
      </c>
      <c r="Q13555">
        <v>-0.38623887300491333</v>
      </c>
      <c r="R13555">
        <v>-0.26659321784973145</v>
      </c>
      <c r="S13555">
        <v>-0.18372701108455658</v>
      </c>
      <c r="T13555">
        <v>-0.10086080431938171</v>
      </c>
      <c r="U13555">
        <v>1.8784843385219574E-2</v>
      </c>
      <c r="V13555">
        <v>7.6194137334823608E-2</v>
      </c>
    </row>
    <row r="13556" spans="1:22" x14ac:dyDescent="0.25">
      <c r="A13556" t="s">
        <v>98</v>
      </c>
      <c r="B13556" t="s">
        <v>131</v>
      </c>
      <c r="C13556" t="s">
        <v>102</v>
      </c>
      <c r="D13556" t="s">
        <v>81</v>
      </c>
      <c r="E13556" t="s">
        <v>89</v>
      </c>
      <c r="F13556" t="s">
        <v>46</v>
      </c>
      <c r="G13556">
        <v>109</v>
      </c>
      <c r="H13556">
        <v>12</v>
      </c>
      <c r="I13556">
        <f>IF(VLOOKUP(Data!$A13556,summermonths, 2, FALSE) = 1, VLOOKUP(Data!$H13556,rateblocks, 2, FALSE), VLOOKUP(Data!H13556, rateblocks,3, FALSE))</f>
        <v>1</v>
      </c>
      <c r="J13556">
        <v>0.71021479368209839</v>
      </c>
      <c r="K13556">
        <v>0.39848622679710388</v>
      </c>
      <c r="L13556">
        <v>87.385322570800781</v>
      </c>
      <c r="M13556">
        <v>-0.31172853708267212</v>
      </c>
      <c r="N13556">
        <v>0.26079556345939636</v>
      </c>
      <c r="O13556">
        <v>6.8014323711395264E-2</v>
      </c>
      <c r="P13556">
        <v>-0.74069905281066895</v>
      </c>
      <c r="Q13556">
        <v>-0.64595150947570801</v>
      </c>
      <c r="R13556">
        <v>-0.44848987460136414</v>
      </c>
      <c r="S13556">
        <v>-0.31172853708267212</v>
      </c>
      <c r="T13556">
        <v>-0.1749672144651413</v>
      </c>
      <c r="U13556">
        <v>2.2494425997138023E-2</v>
      </c>
      <c r="V13556">
        <v>0.1172419935464859</v>
      </c>
    </row>
    <row r="13557" spans="1:22" x14ac:dyDescent="0.25">
      <c r="A13557" t="s">
        <v>100</v>
      </c>
      <c r="B13557" t="s">
        <v>131</v>
      </c>
      <c r="C13557" t="s">
        <v>102</v>
      </c>
      <c r="D13557" t="s">
        <v>83</v>
      </c>
      <c r="E13557" t="s">
        <v>89</v>
      </c>
      <c r="F13557" t="s">
        <v>46</v>
      </c>
      <c r="G13557">
        <v>109</v>
      </c>
      <c r="H13557">
        <v>16</v>
      </c>
      <c r="I13557">
        <f>IF(VLOOKUP(Data!$A13557,summermonths, 2, FALSE) = 1, VLOOKUP(Data!$H13557,rateblocks, 2, FALSE), VLOOKUP(Data!H13557, rateblocks,3, FALSE))</f>
        <v>1</v>
      </c>
      <c r="J13557">
        <v>0.53643620014190674</v>
      </c>
      <c r="K13557">
        <v>0.4185321033000946</v>
      </c>
      <c r="L13557">
        <v>83.348625183105469</v>
      </c>
      <c r="M13557">
        <v>-0.11790407449007034</v>
      </c>
      <c r="N13557">
        <v>0.22198960185050964</v>
      </c>
      <c r="O13557">
        <v>4.9279384315013885E-2</v>
      </c>
      <c r="P13557">
        <v>-0.48304447531700134</v>
      </c>
      <c r="Q13557">
        <v>-0.40239518880844116</v>
      </c>
      <c r="R13557">
        <v>-0.23431552946567535</v>
      </c>
      <c r="S13557">
        <v>-0.11790407449007034</v>
      </c>
      <c r="T13557">
        <v>-1.492613460868597E-3</v>
      </c>
      <c r="U13557">
        <v>0.16658705472946167</v>
      </c>
      <c r="V13557">
        <v>0.24723632633686066</v>
      </c>
    </row>
    <row r="13558" spans="1:22" x14ac:dyDescent="0.25">
      <c r="A13558" t="s">
        <v>100</v>
      </c>
      <c r="B13558" t="s">
        <v>131</v>
      </c>
      <c r="C13558" t="s">
        <v>101</v>
      </c>
      <c r="D13558" t="s">
        <v>77</v>
      </c>
      <c r="E13558" t="s">
        <v>89</v>
      </c>
      <c r="F13558" t="s">
        <v>46</v>
      </c>
      <c r="G13558">
        <v>109</v>
      </c>
      <c r="H13558">
        <v>20</v>
      </c>
      <c r="I13558">
        <f>IF(VLOOKUP(Data!$A13558,summermonths, 2, FALSE) = 1, VLOOKUP(Data!$H13558,rateblocks, 2, FALSE), VLOOKUP(Data!H13558, rateblocks,3, FALSE))</f>
        <v>2</v>
      </c>
      <c r="J13558">
        <v>0.60327368974685669</v>
      </c>
      <c r="K13558">
        <v>0.56252294778823853</v>
      </c>
      <c r="L13558">
        <v>74.219352722167969</v>
      </c>
      <c r="M13558">
        <v>-4.0750734508037567E-2</v>
      </c>
      <c r="N13558">
        <v>9.3818366527557373E-2</v>
      </c>
      <c r="O13558">
        <v>8.8018858805298805E-3</v>
      </c>
      <c r="P13558">
        <v>-0.19506821036338806</v>
      </c>
      <c r="Q13558">
        <v>-0.16098381578922272</v>
      </c>
      <c r="R13558">
        <v>-8.9949131011962891E-2</v>
      </c>
      <c r="S13558">
        <v>-4.0750734508037567E-2</v>
      </c>
      <c r="T13558">
        <v>8.4476647898554802E-3</v>
      </c>
      <c r="U13558">
        <v>7.9482339322566986E-2</v>
      </c>
      <c r="V13558">
        <v>0.11356674879789352</v>
      </c>
    </row>
    <row r="13559" spans="1:22" x14ac:dyDescent="0.25">
      <c r="A13559" t="s">
        <v>98</v>
      </c>
      <c r="B13559" t="s">
        <v>131</v>
      </c>
      <c r="C13559" t="s">
        <v>101</v>
      </c>
      <c r="D13559" t="s">
        <v>75</v>
      </c>
      <c r="E13559" t="s">
        <v>89</v>
      </c>
      <c r="F13559" t="s">
        <v>46</v>
      </c>
      <c r="G13559">
        <v>109</v>
      </c>
      <c r="H13559">
        <v>24</v>
      </c>
      <c r="I13559">
        <f>IF(VLOOKUP(Data!$A13559,summermonths, 2, FALSE) = 1, VLOOKUP(Data!$H13559,rateblocks, 2, FALSE), VLOOKUP(Data!H13559, rateblocks,3, FALSE))</f>
        <v>3</v>
      </c>
      <c r="J13559">
        <v>0.57331973314285278</v>
      </c>
      <c r="K13559">
        <v>0.50070410966873169</v>
      </c>
      <c r="L13559">
        <v>69.740829467773438</v>
      </c>
      <c r="M13559">
        <v>-7.2615630924701691E-2</v>
      </c>
      <c r="N13559">
        <v>6.426963210105896E-2</v>
      </c>
      <c r="O13559">
        <v>4.1305855847895145E-3</v>
      </c>
      <c r="P13559">
        <v>-0.17832976579666138</v>
      </c>
      <c r="Q13559">
        <v>-0.15498048067092896</v>
      </c>
      <c r="R13559">
        <v>-0.10631866008043289</v>
      </c>
      <c r="S13559">
        <v>-7.2615630924701691E-2</v>
      </c>
      <c r="T13559">
        <v>-3.891260176897049E-2</v>
      </c>
      <c r="U13559">
        <v>9.7492169588804245E-3</v>
      </c>
      <c r="V13559">
        <v>3.3098507672548294E-2</v>
      </c>
    </row>
    <row r="13560" spans="1:22" x14ac:dyDescent="0.25">
      <c r="A13560" t="s">
        <v>97</v>
      </c>
      <c r="B13560" t="s">
        <v>131</v>
      </c>
      <c r="C13560" t="s">
        <v>101</v>
      </c>
      <c r="D13560" t="s">
        <v>74</v>
      </c>
      <c r="E13560" t="s">
        <v>89</v>
      </c>
      <c r="F13560" t="s">
        <v>46</v>
      </c>
      <c r="G13560">
        <v>109</v>
      </c>
      <c r="H13560">
        <v>14</v>
      </c>
      <c r="I13560">
        <f>IF(VLOOKUP(Data!$A13560,summermonths, 2, FALSE) = 1, VLOOKUP(Data!$H13560,rateblocks, 2, FALSE), VLOOKUP(Data!H13560, rateblocks,3, FALSE))</f>
        <v>1</v>
      </c>
      <c r="J13560">
        <v>0.57674115896224976</v>
      </c>
      <c r="K13560">
        <v>0.3425508439540863</v>
      </c>
      <c r="L13560">
        <v>77.412841796875</v>
      </c>
      <c r="M13560">
        <v>-0.23419027030467987</v>
      </c>
      <c r="N13560">
        <v>0.14161039888858795</v>
      </c>
      <c r="O13560">
        <v>2.0053505897521973E-2</v>
      </c>
      <c r="P13560">
        <v>-0.46711865067481995</v>
      </c>
      <c r="Q13560">
        <v>-0.41567128896713257</v>
      </c>
      <c r="R13560">
        <v>-0.308450847864151</v>
      </c>
      <c r="S13560">
        <v>-0.23419027030467987</v>
      </c>
      <c r="T13560">
        <v>-0.15992970764636993</v>
      </c>
      <c r="U13560">
        <v>-5.2709240466356277E-2</v>
      </c>
      <c r="V13560">
        <v>-1.2618920300155878E-3</v>
      </c>
    </row>
    <row r="13561" spans="1:22" x14ac:dyDescent="0.25">
      <c r="A13561" t="s">
        <v>99</v>
      </c>
      <c r="B13561" t="s">
        <v>131</v>
      </c>
      <c r="C13561" t="s">
        <v>101</v>
      </c>
      <c r="D13561" t="s">
        <v>76</v>
      </c>
      <c r="E13561" t="s">
        <v>89</v>
      </c>
      <c r="F13561" t="s">
        <v>46</v>
      </c>
      <c r="G13561">
        <v>109</v>
      </c>
      <c r="H13561">
        <v>23</v>
      </c>
      <c r="I13561">
        <f>IF(VLOOKUP(Data!$A13561,summermonths, 2, FALSE) = 1, VLOOKUP(Data!$H13561,rateblocks, 2, FALSE), VLOOKUP(Data!H13561, rateblocks,3, FALSE))</f>
        <v>3</v>
      </c>
      <c r="J13561">
        <v>0.60252177715301514</v>
      </c>
      <c r="K13561">
        <v>0.50774210691452026</v>
      </c>
      <c r="L13561">
        <v>70.717636108398437</v>
      </c>
      <c r="M13561">
        <v>-9.477967768907547E-2</v>
      </c>
      <c r="N13561">
        <v>7.1418769657611847E-2</v>
      </c>
      <c r="O13561">
        <v>5.1006404682993889E-3</v>
      </c>
      <c r="P13561">
        <v>-0.21225309371948242</v>
      </c>
      <c r="Q13561">
        <v>-0.18630650639533997</v>
      </c>
      <c r="R13561">
        <v>-0.13223171234130859</v>
      </c>
      <c r="S13561">
        <v>-9.477967768907547E-2</v>
      </c>
      <c r="T13561">
        <v>-5.7327639311552048E-2</v>
      </c>
      <c r="U13561">
        <v>-3.2528415322303772E-3</v>
      </c>
      <c r="V13561">
        <v>2.269374392926693E-2</v>
      </c>
    </row>
    <row r="13562" spans="1:22" x14ac:dyDescent="0.25">
      <c r="A13562" t="s">
        <v>98</v>
      </c>
      <c r="B13562" t="s">
        <v>131</v>
      </c>
      <c r="C13562" t="s">
        <v>101</v>
      </c>
      <c r="D13562" t="s">
        <v>75</v>
      </c>
      <c r="E13562" t="s">
        <v>89</v>
      </c>
      <c r="F13562" t="s">
        <v>46</v>
      </c>
      <c r="G13562">
        <v>109</v>
      </c>
      <c r="H13562">
        <v>20</v>
      </c>
      <c r="I13562">
        <f>IF(VLOOKUP(Data!$A13562,summermonths, 2, FALSE) = 1, VLOOKUP(Data!$H13562,rateblocks, 2, FALSE), VLOOKUP(Data!H13562, rateblocks,3, FALSE))</f>
        <v>2</v>
      </c>
      <c r="J13562">
        <v>0.56162416934967041</v>
      </c>
      <c r="K13562">
        <v>0.46301376819610596</v>
      </c>
      <c r="L13562">
        <v>72.348167419433594</v>
      </c>
      <c r="M13562">
        <v>-9.861040860414505E-2</v>
      </c>
      <c r="N13562">
        <v>8.8609330356121063E-2</v>
      </c>
      <c r="O13562">
        <v>7.8516136854887009E-3</v>
      </c>
      <c r="P13562">
        <v>-0.24435979127883911</v>
      </c>
      <c r="Q13562">
        <v>-0.21216782927513123</v>
      </c>
      <c r="R13562">
        <v>-0.145077183842659</v>
      </c>
      <c r="S13562">
        <v>-9.861040860414505E-2</v>
      </c>
      <c r="T13562">
        <v>-5.2143629640340805E-2</v>
      </c>
      <c r="U13562">
        <v>1.4947017654776573E-2</v>
      </c>
      <c r="V13562">
        <v>4.7138970345258713E-2</v>
      </c>
    </row>
    <row r="13563" spans="1:22" x14ac:dyDescent="0.25">
      <c r="A13563" t="s">
        <v>98</v>
      </c>
      <c r="B13563" t="s">
        <v>131</v>
      </c>
      <c r="C13563" t="s">
        <v>102</v>
      </c>
      <c r="D13563" t="s">
        <v>81</v>
      </c>
      <c r="E13563" t="s">
        <v>89</v>
      </c>
      <c r="F13563" t="s">
        <v>46</v>
      </c>
      <c r="G13563">
        <v>109</v>
      </c>
      <c r="H13563">
        <v>13</v>
      </c>
      <c r="I13563">
        <f>IF(VLOOKUP(Data!$A13563,summermonths, 2, FALSE) = 1, VLOOKUP(Data!$H13563,rateblocks, 2, FALSE), VLOOKUP(Data!H13563, rateblocks,3, FALSE))</f>
        <v>1</v>
      </c>
      <c r="J13563">
        <v>0.71743017435073853</v>
      </c>
      <c r="K13563">
        <v>0.3964678943157196</v>
      </c>
      <c r="L13563">
        <v>88.229354858398438</v>
      </c>
      <c r="M13563">
        <v>-0.32096230983734131</v>
      </c>
      <c r="N13563">
        <v>0.27575939893722534</v>
      </c>
      <c r="O13563">
        <v>7.6043248176574707E-2</v>
      </c>
      <c r="P13563">
        <v>-0.77454614639282227</v>
      </c>
      <c r="Q13563">
        <v>-0.6743621826171875</v>
      </c>
      <c r="R13563">
        <v>-0.46557068824768066</v>
      </c>
      <c r="S13563">
        <v>-0.32096230983734131</v>
      </c>
      <c r="T13563">
        <v>-0.17635394632816315</v>
      </c>
      <c r="U13563">
        <v>3.2437577843666077E-2</v>
      </c>
      <c r="V13563">
        <v>0.13262154161930084</v>
      </c>
    </row>
    <row r="13564" spans="1:22" x14ac:dyDescent="0.25">
      <c r="A13564" t="s">
        <v>98</v>
      </c>
      <c r="B13564" t="s">
        <v>131</v>
      </c>
      <c r="C13564" t="s">
        <v>102</v>
      </c>
      <c r="D13564" t="s">
        <v>81</v>
      </c>
      <c r="E13564" t="s">
        <v>89</v>
      </c>
      <c r="F13564" t="s">
        <v>46</v>
      </c>
      <c r="G13564">
        <v>109</v>
      </c>
      <c r="H13564">
        <v>5</v>
      </c>
      <c r="I13564">
        <f>IF(VLOOKUP(Data!$A13564,summermonths, 2, FALSE) = 1, VLOOKUP(Data!$H13564,rateblocks, 2, FALSE), VLOOKUP(Data!H13564, rateblocks,3, FALSE))</f>
        <v>3</v>
      </c>
      <c r="J13564">
        <v>0.51727128028869629</v>
      </c>
      <c r="K13564">
        <v>0.47669723629951477</v>
      </c>
      <c r="L13564">
        <v>71.44036865234375</v>
      </c>
      <c r="M13564">
        <v>-4.0574043989181519E-2</v>
      </c>
      <c r="N13564">
        <v>8.5944578051567078E-2</v>
      </c>
      <c r="O13564">
        <v>7.3864706791937351E-3</v>
      </c>
      <c r="P13564">
        <v>-0.18194030225276947</v>
      </c>
      <c r="Q13564">
        <v>-0.15071645379066467</v>
      </c>
      <c r="R13564">
        <v>-8.5643425583839417E-2</v>
      </c>
      <c r="S13564">
        <v>-4.0574043989181519E-2</v>
      </c>
      <c r="T13564">
        <v>4.4953366741538048E-3</v>
      </c>
      <c r="U13564">
        <v>6.9568365812301636E-2</v>
      </c>
      <c r="V13564">
        <v>0.10079220682382584</v>
      </c>
    </row>
    <row r="13565" spans="1:22" x14ac:dyDescent="0.25">
      <c r="A13565" t="s">
        <v>125</v>
      </c>
      <c r="B13565" t="s">
        <v>131</v>
      </c>
      <c r="C13565" t="s">
        <v>101</v>
      </c>
      <c r="D13565" t="s">
        <v>120</v>
      </c>
      <c r="E13565" t="s">
        <v>89</v>
      </c>
      <c r="F13565" t="s">
        <v>46</v>
      </c>
      <c r="G13565">
        <v>109</v>
      </c>
      <c r="H13565">
        <v>4</v>
      </c>
      <c r="I13565">
        <f>IF(VLOOKUP(Data!$A13565,summermonths, 2, FALSE) = 1, VLOOKUP(Data!$H13565,rateblocks, 2, FALSE), VLOOKUP(Data!H13565, rateblocks,3, FALSE))</f>
        <v>3</v>
      </c>
      <c r="J13565">
        <v>0.48910987377166748</v>
      </c>
      <c r="K13565">
        <v>0.47401586174964905</v>
      </c>
      <c r="L13565">
        <v>57.408256530761719</v>
      </c>
      <c r="M13565">
        <v>-1.5094028785824776E-2</v>
      </c>
      <c r="N13565">
        <v>4.9264669418334961E-2</v>
      </c>
      <c r="O13565">
        <v>2.4270075373351574E-3</v>
      </c>
      <c r="P13565">
        <v>-9.612719714641571E-2</v>
      </c>
      <c r="Q13565">
        <v>-7.8229241073131561E-2</v>
      </c>
      <c r="R13565">
        <v>-4.0928445756435394E-2</v>
      </c>
      <c r="S13565">
        <v>-1.5094028785824776E-2</v>
      </c>
      <c r="T13565">
        <v>1.0740389116108418E-2</v>
      </c>
      <c r="U13565">
        <v>4.8041187226772308E-2</v>
      </c>
      <c r="V13565">
        <v>6.5939143300056458E-2</v>
      </c>
    </row>
    <row r="13566" spans="1:22" x14ac:dyDescent="0.25">
      <c r="A13566" t="s">
        <v>124</v>
      </c>
      <c r="B13566" t="s">
        <v>131</v>
      </c>
      <c r="C13566" t="s">
        <v>102</v>
      </c>
      <c r="D13566" t="s">
        <v>114</v>
      </c>
      <c r="E13566" t="s">
        <v>89</v>
      </c>
      <c r="F13566" t="s">
        <v>46</v>
      </c>
      <c r="G13566">
        <v>109</v>
      </c>
      <c r="H13566">
        <v>7</v>
      </c>
      <c r="I13566">
        <f>IF(VLOOKUP(Data!$A13566,summermonths, 2, FALSE) = 1, VLOOKUP(Data!$H13566,rateblocks, 2, FALSE), VLOOKUP(Data!H13566, rateblocks,3, FALSE))</f>
        <v>2</v>
      </c>
      <c r="J13566">
        <v>0.59228891134262085</v>
      </c>
      <c r="K13566">
        <v>0.41894495487213135</v>
      </c>
      <c r="L13566">
        <v>63.541282653808594</v>
      </c>
      <c r="M13566">
        <v>-0.17334394156932831</v>
      </c>
      <c r="N13566">
        <v>9.9720224738121033E-2</v>
      </c>
      <c r="O13566">
        <v>9.9441232159733772E-3</v>
      </c>
      <c r="P13566">
        <v>-0.33736911416053772</v>
      </c>
      <c r="Q13566">
        <v>-0.30114054679870605</v>
      </c>
      <c r="R13566">
        <v>-0.22563727200031281</v>
      </c>
      <c r="S13566">
        <v>-0.17334394156932831</v>
      </c>
      <c r="T13566">
        <v>-0.12105060368776321</v>
      </c>
      <c r="U13566">
        <v>-4.5547332614660263E-2</v>
      </c>
      <c r="V13566">
        <v>-9.3187680467963219E-3</v>
      </c>
    </row>
    <row r="13567" spans="1:22" x14ac:dyDescent="0.25">
      <c r="A13567" t="s">
        <v>95</v>
      </c>
      <c r="B13567" t="s">
        <v>131</v>
      </c>
      <c r="C13567" t="s">
        <v>101</v>
      </c>
      <c r="D13567" t="s">
        <v>72</v>
      </c>
      <c r="E13567" t="s">
        <v>89</v>
      </c>
      <c r="F13567" t="s">
        <v>46</v>
      </c>
      <c r="G13567">
        <v>109</v>
      </c>
      <c r="H13567">
        <v>14</v>
      </c>
      <c r="I13567">
        <f>IF(VLOOKUP(Data!$A13567,summermonths, 2, FALSE) = 1, VLOOKUP(Data!$H13567,rateblocks, 2, FALSE), VLOOKUP(Data!H13567, rateblocks,3, FALSE))</f>
        <v>1</v>
      </c>
      <c r="J13567">
        <v>0.45014467835426331</v>
      </c>
      <c r="K13567">
        <v>0.28200459480285645</v>
      </c>
      <c r="L13567">
        <v>66.953208923339844</v>
      </c>
      <c r="M13567">
        <v>-0.16814008355140686</v>
      </c>
      <c r="N13567">
        <v>9.8749108612537384E-2</v>
      </c>
      <c r="O13567">
        <v>9.7513860091567039E-3</v>
      </c>
      <c r="P13567">
        <v>-0.33056792616844177</v>
      </c>
      <c r="Q13567">
        <v>-0.29469215869903564</v>
      </c>
      <c r="R13567">
        <v>-0.21992416679859161</v>
      </c>
      <c r="S13567">
        <v>-0.16814008355140686</v>
      </c>
      <c r="T13567">
        <v>-0.11635600030422211</v>
      </c>
      <c r="U13567">
        <v>-4.1588008403778076E-2</v>
      </c>
      <c r="V13567">
        <v>-5.7122539728879929E-3</v>
      </c>
    </row>
    <row r="13568" spans="1:22" x14ac:dyDescent="0.25">
      <c r="A13568" t="s">
        <v>97</v>
      </c>
      <c r="B13568" t="s">
        <v>131</v>
      </c>
      <c r="C13568" t="s">
        <v>101</v>
      </c>
      <c r="D13568" t="s">
        <v>74</v>
      </c>
      <c r="E13568" t="s">
        <v>89</v>
      </c>
      <c r="F13568" t="s">
        <v>46</v>
      </c>
      <c r="G13568">
        <v>109</v>
      </c>
      <c r="H13568">
        <v>10</v>
      </c>
      <c r="I13568">
        <f>IF(VLOOKUP(Data!$A13568,summermonths, 2, FALSE) = 1, VLOOKUP(Data!$H13568,rateblocks, 2, FALSE), VLOOKUP(Data!H13568, rateblocks,3, FALSE))</f>
        <v>2</v>
      </c>
      <c r="J13568">
        <v>0.50801146030426025</v>
      </c>
      <c r="K13568">
        <v>0.28691583871841431</v>
      </c>
      <c r="L13568">
        <v>72.157562255859375</v>
      </c>
      <c r="M13568">
        <v>-0.22109562158584595</v>
      </c>
      <c r="N13568">
        <v>0.12595941126346588</v>
      </c>
      <c r="O13568">
        <v>1.586577296257019E-2</v>
      </c>
      <c r="P13568">
        <v>-0.42828041315078735</v>
      </c>
      <c r="Q13568">
        <v>-0.38251909613609314</v>
      </c>
      <c r="R13568">
        <v>-0.28714880347251892</v>
      </c>
      <c r="S13568">
        <v>-0.22109562158584595</v>
      </c>
      <c r="T13568">
        <v>-0.15504243969917297</v>
      </c>
      <c r="U13568">
        <v>-5.9672139585018158E-2</v>
      </c>
      <c r="V13568">
        <v>-1.3910827226936817E-2</v>
      </c>
    </row>
    <row r="13569" spans="1:22" x14ac:dyDescent="0.25">
      <c r="A13569" t="s">
        <v>100</v>
      </c>
      <c r="B13569" t="s">
        <v>131</v>
      </c>
      <c r="C13569" t="s">
        <v>101</v>
      </c>
      <c r="D13569" t="s">
        <v>77</v>
      </c>
      <c r="E13569" t="s">
        <v>89</v>
      </c>
      <c r="F13569" t="s">
        <v>46</v>
      </c>
      <c r="G13569">
        <v>109</v>
      </c>
      <c r="H13569">
        <v>17</v>
      </c>
      <c r="I13569">
        <f>IF(VLOOKUP(Data!$A13569,summermonths, 2, FALSE) = 1, VLOOKUP(Data!$H13569,rateblocks, 2, FALSE), VLOOKUP(Data!H13569, rateblocks,3, FALSE))</f>
        <v>1</v>
      </c>
      <c r="J13569">
        <v>0.50442969799041748</v>
      </c>
      <c r="K13569">
        <v>0.34247705340385437</v>
      </c>
      <c r="L13569">
        <v>79.847373962402344</v>
      </c>
      <c r="M13569">
        <v>-0.16195262968540192</v>
      </c>
      <c r="N13569">
        <v>0.11383096128702164</v>
      </c>
      <c r="O13569">
        <v>1.2957488186657429E-2</v>
      </c>
      <c r="P13569">
        <v>-0.34918791055679321</v>
      </c>
      <c r="Q13569">
        <v>-0.30783286690711975</v>
      </c>
      <c r="R13569">
        <v>-0.22164563834667206</v>
      </c>
      <c r="S13569">
        <v>-0.16195262968540192</v>
      </c>
      <c r="T13569">
        <v>-0.10225961357355118</v>
      </c>
      <c r="U13569">
        <v>-1.6072383150458336E-2</v>
      </c>
      <c r="V13569">
        <v>2.5282640010118484E-2</v>
      </c>
    </row>
    <row r="13570" spans="1:22" x14ac:dyDescent="0.25">
      <c r="A13570" t="s">
        <v>123</v>
      </c>
      <c r="B13570" t="s">
        <v>131</v>
      </c>
      <c r="C13570" t="s">
        <v>101</v>
      </c>
      <c r="D13570" t="s">
        <v>113</v>
      </c>
      <c r="E13570" t="s">
        <v>89</v>
      </c>
      <c r="F13570" t="s">
        <v>46</v>
      </c>
      <c r="G13570">
        <v>109</v>
      </c>
      <c r="H13570">
        <v>20</v>
      </c>
      <c r="I13570">
        <f>IF(VLOOKUP(Data!$A13570,summermonths, 2, FALSE) = 1, VLOOKUP(Data!$H13570,rateblocks, 2, FALSE), VLOOKUP(Data!H13570, rateblocks,3, FALSE))</f>
        <v>1</v>
      </c>
      <c r="J13570">
        <v>0.55677473545074463</v>
      </c>
      <c r="K13570">
        <v>0.56175518035888672</v>
      </c>
      <c r="L13570">
        <v>59.673103332519531</v>
      </c>
      <c r="M13570">
        <v>4.9804737791419029E-3</v>
      </c>
      <c r="N13570">
        <v>4.9207750707864761E-2</v>
      </c>
      <c r="O13570">
        <v>2.4214028380811214E-3</v>
      </c>
      <c r="P13570">
        <v>-7.5959071516990662E-2</v>
      </c>
      <c r="Q13570">
        <v>-5.8081794530153275E-2</v>
      </c>
      <c r="R13570">
        <v>-2.0824095234274864E-2</v>
      </c>
      <c r="S13570">
        <v>4.9804737791419029E-3</v>
      </c>
      <c r="T13570">
        <v>3.078504279255867E-2</v>
      </c>
      <c r="U13570">
        <v>6.8042740225791931E-2</v>
      </c>
      <c r="V13570">
        <v>8.5920020937919617E-2</v>
      </c>
    </row>
    <row r="13571" spans="1:22" x14ac:dyDescent="0.25">
      <c r="A13571" t="s">
        <v>98</v>
      </c>
      <c r="B13571" t="s">
        <v>131</v>
      </c>
      <c r="C13571" t="s">
        <v>102</v>
      </c>
      <c r="D13571" t="s">
        <v>81</v>
      </c>
      <c r="E13571" t="s">
        <v>89</v>
      </c>
      <c r="F13571" t="s">
        <v>46</v>
      </c>
      <c r="G13571">
        <v>109</v>
      </c>
      <c r="H13571">
        <v>11</v>
      </c>
      <c r="I13571">
        <f>IF(VLOOKUP(Data!$A13571,summermonths, 2, FALSE) = 1, VLOOKUP(Data!$H13571,rateblocks, 2, FALSE), VLOOKUP(Data!H13571, rateblocks,3, FALSE))</f>
        <v>2</v>
      </c>
      <c r="J13571">
        <v>0.73535513877868652</v>
      </c>
      <c r="K13571">
        <v>0.36743119359016418</v>
      </c>
      <c r="L13571">
        <v>85.577980041503906</v>
      </c>
      <c r="M13571">
        <v>-0.36792394518852234</v>
      </c>
      <c r="N13571">
        <v>0.25950050354003906</v>
      </c>
      <c r="O13571">
        <v>6.7340508103370667E-2</v>
      </c>
      <c r="P13571">
        <v>-0.79476428031921387</v>
      </c>
      <c r="Q13571">
        <v>-0.70048719644546509</v>
      </c>
      <c r="R13571">
        <v>-0.50400614738464355</v>
      </c>
      <c r="S13571">
        <v>-0.36792394518852234</v>
      </c>
      <c r="T13571">
        <v>-0.23184174299240112</v>
      </c>
      <c r="U13571">
        <v>-3.5360667854547501E-2</v>
      </c>
      <c r="V13571">
        <v>5.8916397392749786E-2</v>
      </c>
    </row>
    <row r="13572" spans="1:22" x14ac:dyDescent="0.25">
      <c r="A13572" t="s">
        <v>100</v>
      </c>
      <c r="B13572" t="s">
        <v>131</v>
      </c>
      <c r="C13572" t="s">
        <v>101</v>
      </c>
      <c r="D13572" t="s">
        <v>77</v>
      </c>
      <c r="E13572" t="s">
        <v>89</v>
      </c>
      <c r="F13572" t="s">
        <v>46</v>
      </c>
      <c r="G13572">
        <v>109</v>
      </c>
      <c r="H13572">
        <v>12</v>
      </c>
      <c r="I13572">
        <f>IF(VLOOKUP(Data!$A13572,summermonths, 2, FALSE) = 1, VLOOKUP(Data!$H13572,rateblocks, 2, FALSE), VLOOKUP(Data!H13572, rateblocks,3, FALSE))</f>
        <v>1</v>
      </c>
      <c r="J13572">
        <v>0.53094053268432617</v>
      </c>
      <c r="K13572">
        <v>0.31884938478469849</v>
      </c>
      <c r="L13572">
        <v>80.048370361328125</v>
      </c>
      <c r="M13572">
        <v>-0.21209116280078888</v>
      </c>
      <c r="N13572">
        <v>0.1484019011259079</v>
      </c>
      <c r="O13572">
        <v>2.2023124620318413E-2</v>
      </c>
      <c r="P13572">
        <v>-0.4561905562877655</v>
      </c>
      <c r="Q13572">
        <v>-0.40227586030960083</v>
      </c>
      <c r="R13572">
        <v>-0.28991320729255676</v>
      </c>
      <c r="S13572">
        <v>-0.21209116280078888</v>
      </c>
      <c r="T13572">
        <v>-0.13426913321018219</v>
      </c>
      <c r="U13572">
        <v>-2.1906474605202675E-2</v>
      </c>
      <c r="V13572">
        <v>3.200824186205864E-2</v>
      </c>
    </row>
    <row r="13573" spans="1:22" x14ac:dyDescent="0.25">
      <c r="A13573" t="s">
        <v>124</v>
      </c>
      <c r="B13573" t="s">
        <v>131</v>
      </c>
      <c r="C13573" t="s">
        <v>102</v>
      </c>
      <c r="D13573" t="s">
        <v>114</v>
      </c>
      <c r="E13573" t="s">
        <v>89</v>
      </c>
      <c r="F13573" t="s">
        <v>46</v>
      </c>
      <c r="G13573">
        <v>109</v>
      </c>
      <c r="H13573">
        <v>10</v>
      </c>
      <c r="I13573">
        <f>IF(VLOOKUP(Data!$A13573,summermonths, 2, FALSE) = 1, VLOOKUP(Data!$H13573,rateblocks, 2, FALSE), VLOOKUP(Data!H13573, rateblocks,3, FALSE))</f>
        <v>2</v>
      </c>
      <c r="J13573">
        <v>0.41956189274787903</v>
      </c>
      <c r="K13573">
        <v>0.36770641803741455</v>
      </c>
      <c r="L13573">
        <v>77.862388610839844</v>
      </c>
      <c r="M13573">
        <v>-5.1855485886335373E-2</v>
      </c>
      <c r="N13573">
        <v>0.14199769496917725</v>
      </c>
      <c r="O13573">
        <v>2.0163346081972122E-2</v>
      </c>
      <c r="P13573">
        <v>-0.28542089462280273</v>
      </c>
      <c r="Q13573">
        <v>-0.23383285105228424</v>
      </c>
      <c r="R13573">
        <v>-0.12631915509700775</v>
      </c>
      <c r="S13573">
        <v>-5.1855485886335373E-2</v>
      </c>
      <c r="T13573">
        <v>2.2608177736401558E-2</v>
      </c>
      <c r="U13573">
        <v>0.13012188673019409</v>
      </c>
      <c r="V13573">
        <v>0.18170993030071259</v>
      </c>
    </row>
    <row r="13574" spans="1:22" x14ac:dyDescent="0.25">
      <c r="A13574" t="s">
        <v>122</v>
      </c>
      <c r="B13574" t="s">
        <v>131</v>
      </c>
      <c r="C13574" t="s">
        <v>102</v>
      </c>
      <c r="D13574" t="s">
        <v>115</v>
      </c>
      <c r="E13574" t="s">
        <v>89</v>
      </c>
      <c r="F13574" t="s">
        <v>46</v>
      </c>
      <c r="G13574">
        <v>109</v>
      </c>
      <c r="H13574">
        <v>20</v>
      </c>
      <c r="I13574">
        <f>IF(VLOOKUP(Data!$A13574,summermonths, 2, FALSE) = 1, VLOOKUP(Data!$H13574,rateblocks, 2, FALSE), VLOOKUP(Data!H13574, rateblocks,3, FALSE))</f>
        <v>1</v>
      </c>
      <c r="J13574">
        <v>0.47648090124130249</v>
      </c>
      <c r="K13574">
        <v>0.56669723987579346</v>
      </c>
      <c r="L13574">
        <v>48.412845611572266</v>
      </c>
      <c r="M13574">
        <v>9.0216338634490967E-2</v>
      </c>
      <c r="N13574">
        <v>0.10408453643321991</v>
      </c>
      <c r="O13574">
        <v>1.0833590291440487E-2</v>
      </c>
      <c r="P13574">
        <v>-8.0987490713596344E-2</v>
      </c>
      <c r="Q13574">
        <v>-4.3173361569643021E-2</v>
      </c>
      <c r="R13574">
        <v>3.5634353756904602E-2</v>
      </c>
      <c r="S13574">
        <v>9.0216338634490967E-2</v>
      </c>
      <c r="T13574">
        <v>0.14479832351207733</v>
      </c>
      <c r="U13574">
        <v>0.22360603511333466</v>
      </c>
      <c r="V13574">
        <v>0.26142016053199768</v>
      </c>
    </row>
    <row r="13575" spans="1:22" x14ac:dyDescent="0.25">
      <c r="A13575" t="s">
        <v>125</v>
      </c>
      <c r="B13575" t="s">
        <v>131</v>
      </c>
      <c r="C13575" t="s">
        <v>101</v>
      </c>
      <c r="D13575" t="s">
        <v>120</v>
      </c>
      <c r="E13575" t="s">
        <v>89</v>
      </c>
      <c r="F13575" t="s">
        <v>46</v>
      </c>
      <c r="G13575">
        <v>109</v>
      </c>
      <c r="H13575">
        <v>2</v>
      </c>
      <c r="I13575">
        <f>IF(VLOOKUP(Data!$A13575,summermonths, 2, FALSE) = 1, VLOOKUP(Data!$H13575,rateblocks, 2, FALSE), VLOOKUP(Data!H13575, rateblocks,3, FALSE))</f>
        <v>3</v>
      </c>
      <c r="J13575">
        <v>0.51277530193328857</v>
      </c>
      <c r="K13575">
        <v>0.48836946487426758</v>
      </c>
      <c r="L13575">
        <v>58.086738586425781</v>
      </c>
      <c r="M13575">
        <v>-2.4405857548117638E-2</v>
      </c>
      <c r="N13575">
        <v>4.8785950988531113E-2</v>
      </c>
      <c r="O13575">
        <v>2.3800691124051809E-3</v>
      </c>
      <c r="P13575">
        <v>-0.10465160757303238</v>
      </c>
      <c r="Q13575">
        <v>-8.6927570402622223E-2</v>
      </c>
      <c r="R13575">
        <v>-4.9989234656095505E-2</v>
      </c>
      <c r="S13575">
        <v>-2.4405857548117638E-2</v>
      </c>
      <c r="T13575">
        <v>1.1775201419368386E-3</v>
      </c>
      <c r="U13575">
        <v>3.8115855306386948E-2</v>
      </c>
      <c r="V13575">
        <v>5.5839892476797104E-2</v>
      </c>
    </row>
    <row r="13576" spans="1:22" x14ac:dyDescent="0.25">
      <c r="A13576" t="s">
        <v>122</v>
      </c>
      <c r="B13576" t="s">
        <v>131</v>
      </c>
      <c r="C13576" t="s">
        <v>101</v>
      </c>
      <c r="D13576" t="s">
        <v>117</v>
      </c>
      <c r="E13576" t="s">
        <v>89</v>
      </c>
      <c r="F13576" t="s">
        <v>46</v>
      </c>
      <c r="G13576">
        <v>109</v>
      </c>
      <c r="H13576">
        <v>4</v>
      </c>
      <c r="I13576">
        <f>IF(VLOOKUP(Data!$A13576,summermonths, 2, FALSE) = 1, VLOOKUP(Data!$H13576,rateblocks, 2, FALSE), VLOOKUP(Data!H13576, rateblocks,3, FALSE))</f>
        <v>3</v>
      </c>
      <c r="J13576">
        <v>0.46888503432273865</v>
      </c>
      <c r="K13576">
        <v>0.50421833992004395</v>
      </c>
      <c r="L13576">
        <v>53.036697387695312</v>
      </c>
      <c r="M13576">
        <v>3.5333316773176193E-2</v>
      </c>
      <c r="N13576">
        <v>3.2612960785627365E-2</v>
      </c>
      <c r="O13576">
        <v>1.0636051883921027E-3</v>
      </c>
      <c r="P13576">
        <v>-1.8310230225324631E-2</v>
      </c>
      <c r="Q13576">
        <v>-6.4618741162121296E-3</v>
      </c>
      <c r="R13576">
        <v>1.8231064081192017E-2</v>
      </c>
      <c r="S13576">
        <v>3.5333316773176193E-2</v>
      </c>
      <c r="T13576">
        <v>5.243556946516037E-2</v>
      </c>
      <c r="U13576">
        <v>7.7128507196903229E-2</v>
      </c>
      <c r="V13576">
        <v>8.8976860046386719E-2</v>
      </c>
    </row>
    <row r="13577" spans="1:22" x14ac:dyDescent="0.25">
      <c r="A13577" t="s">
        <v>96</v>
      </c>
      <c r="B13577" t="s">
        <v>131</v>
      </c>
      <c r="C13577" t="s">
        <v>101</v>
      </c>
      <c r="D13577" t="s">
        <v>73</v>
      </c>
      <c r="E13577" t="s">
        <v>89</v>
      </c>
      <c r="F13577" t="s">
        <v>46</v>
      </c>
      <c r="G13577">
        <v>109</v>
      </c>
      <c r="H13577">
        <v>15</v>
      </c>
      <c r="I13577">
        <f>IF(VLOOKUP(Data!$A13577,summermonths, 2, FALSE) = 1, VLOOKUP(Data!$H13577,rateblocks, 2, FALSE), VLOOKUP(Data!H13577, rateblocks,3, FALSE))</f>
        <v>1</v>
      </c>
      <c r="J13577">
        <v>0.54962921142578125</v>
      </c>
      <c r="K13577">
        <v>0.34433695673942566</v>
      </c>
      <c r="L13577">
        <v>73.951210021972656</v>
      </c>
      <c r="M13577">
        <v>-0.20529228448867798</v>
      </c>
      <c r="N13577">
        <v>0.13664244115352631</v>
      </c>
      <c r="O13577">
        <v>1.8671156838536263E-2</v>
      </c>
      <c r="P13577">
        <v>-0.43004909157752991</v>
      </c>
      <c r="Q13577">
        <v>-0.38040661811828613</v>
      </c>
      <c r="R13577">
        <v>-0.27694764733314514</v>
      </c>
      <c r="S13577">
        <v>-0.20529228448867798</v>
      </c>
      <c r="T13577">
        <v>-0.13363692164421082</v>
      </c>
      <c r="U13577">
        <v>-3.0177950859069824E-2</v>
      </c>
      <c r="V13577">
        <v>1.9464530050754547E-2</v>
      </c>
    </row>
    <row r="13578" spans="1:22" x14ac:dyDescent="0.25">
      <c r="A13578" t="s">
        <v>98</v>
      </c>
      <c r="B13578" t="s">
        <v>131</v>
      </c>
      <c r="C13578" t="s">
        <v>102</v>
      </c>
      <c r="D13578" t="s">
        <v>81</v>
      </c>
      <c r="E13578" t="s">
        <v>89</v>
      </c>
      <c r="F13578" t="s">
        <v>46</v>
      </c>
      <c r="G13578">
        <v>109</v>
      </c>
      <c r="H13578">
        <v>18</v>
      </c>
      <c r="I13578">
        <f>IF(VLOOKUP(Data!$A13578,summermonths, 2, FALSE) = 1, VLOOKUP(Data!$H13578,rateblocks, 2, FALSE), VLOOKUP(Data!H13578, rateblocks,3, FALSE))</f>
        <v>1</v>
      </c>
      <c r="J13578">
        <v>0.55679726600646973</v>
      </c>
      <c r="K13578">
        <v>0.36435779929161072</v>
      </c>
      <c r="L13578">
        <v>85.642204284667969</v>
      </c>
      <c r="M13578">
        <v>-0.1924394816160202</v>
      </c>
      <c r="N13578">
        <v>0.18922662734985352</v>
      </c>
      <c r="O13578">
        <v>3.5806715488433838E-2</v>
      </c>
      <c r="P13578">
        <v>-0.50368958711624146</v>
      </c>
      <c r="Q13578">
        <v>-0.43494316935539246</v>
      </c>
      <c r="R13578">
        <v>-0.29167002439498901</v>
      </c>
      <c r="S13578">
        <v>-0.1924394816160202</v>
      </c>
      <c r="T13578">
        <v>-9.3208938837051392E-2</v>
      </c>
      <c r="U13578">
        <v>5.0064198672771454E-2</v>
      </c>
      <c r="V13578">
        <v>0.11881062388420105</v>
      </c>
    </row>
    <row r="13579" spans="1:22" x14ac:dyDescent="0.25">
      <c r="A13579" t="s">
        <v>122</v>
      </c>
      <c r="B13579" t="s">
        <v>131</v>
      </c>
      <c r="C13579" t="s">
        <v>102</v>
      </c>
      <c r="D13579" t="s">
        <v>115</v>
      </c>
      <c r="E13579" t="s">
        <v>89</v>
      </c>
      <c r="F13579" t="s">
        <v>46</v>
      </c>
      <c r="G13579">
        <v>109</v>
      </c>
      <c r="H13579">
        <v>14</v>
      </c>
      <c r="I13579">
        <f>IF(VLOOKUP(Data!$A13579,summermonths, 2, FALSE) = 1, VLOOKUP(Data!$H13579,rateblocks, 2, FALSE), VLOOKUP(Data!H13579, rateblocks,3, FALSE))</f>
        <v>2</v>
      </c>
      <c r="J13579">
        <v>0.22426030039787292</v>
      </c>
      <c r="K13579">
        <v>0.27798163890838623</v>
      </c>
      <c r="L13579">
        <v>57.899082183837891</v>
      </c>
      <c r="M13579">
        <v>5.3721357136964798E-2</v>
      </c>
      <c r="N13579">
        <v>9.7219847142696381E-2</v>
      </c>
      <c r="O13579">
        <v>9.451698511838913E-3</v>
      </c>
      <c r="P13579">
        <v>-0.10619106143712997</v>
      </c>
      <c r="Q13579">
        <v>-7.0870891213417053E-2</v>
      </c>
      <c r="R13579">
        <v>2.7392194606363773E-3</v>
      </c>
      <c r="S13579">
        <v>5.3721357136964798E-2</v>
      </c>
      <c r="T13579">
        <v>0.10470349341630936</v>
      </c>
      <c r="U13579">
        <v>0.17831359803676605</v>
      </c>
      <c r="V13579">
        <v>0.21363377571105957</v>
      </c>
    </row>
    <row r="13580" spans="1:22" x14ac:dyDescent="0.25">
      <c r="A13580" t="s">
        <v>125</v>
      </c>
      <c r="B13580" t="s">
        <v>131</v>
      </c>
      <c r="C13580" t="s">
        <v>101</v>
      </c>
      <c r="D13580" t="s">
        <v>120</v>
      </c>
      <c r="E13580" t="s">
        <v>89</v>
      </c>
      <c r="F13580" t="s">
        <v>46</v>
      </c>
      <c r="G13580">
        <v>109</v>
      </c>
      <c r="H13580">
        <v>3</v>
      </c>
      <c r="I13580">
        <f>IF(VLOOKUP(Data!$A13580,summermonths, 2, FALSE) = 1, VLOOKUP(Data!$H13580,rateblocks, 2, FALSE), VLOOKUP(Data!H13580, rateblocks,3, FALSE))</f>
        <v>3</v>
      </c>
      <c r="J13580">
        <v>0.50772756338119507</v>
      </c>
      <c r="K13580">
        <v>0.4778502881526947</v>
      </c>
      <c r="L13580">
        <v>57.615097045898437</v>
      </c>
      <c r="M13580">
        <v>-2.9877278953790665E-2</v>
      </c>
      <c r="N13580">
        <v>5.074986070394516E-2</v>
      </c>
      <c r="O13580">
        <v>2.5755483657121658E-3</v>
      </c>
      <c r="P13580">
        <v>-0.11335337162017822</v>
      </c>
      <c r="Q13580">
        <v>-9.491584450006485E-2</v>
      </c>
      <c r="R13580">
        <v>-5.6490533053874969E-2</v>
      </c>
      <c r="S13580">
        <v>-2.9877278953790665E-2</v>
      </c>
      <c r="T13580">
        <v>-3.2640260178595781E-3</v>
      </c>
      <c r="U13580">
        <v>3.5161282867193222E-2</v>
      </c>
      <c r="V13580">
        <v>5.3598813712596893E-2</v>
      </c>
    </row>
    <row r="13581" spans="1:22" x14ac:dyDescent="0.25">
      <c r="A13581" t="s">
        <v>99</v>
      </c>
      <c r="B13581" t="s">
        <v>131</v>
      </c>
      <c r="C13581" t="s">
        <v>101</v>
      </c>
      <c r="D13581" t="s">
        <v>76</v>
      </c>
      <c r="E13581" t="s">
        <v>89</v>
      </c>
      <c r="F13581" t="s">
        <v>46</v>
      </c>
      <c r="G13581">
        <v>109</v>
      </c>
      <c r="H13581">
        <v>3</v>
      </c>
      <c r="I13581">
        <f>IF(VLOOKUP(Data!$A13581,summermonths, 2, FALSE) = 1, VLOOKUP(Data!$H13581,rateblocks, 2, FALSE), VLOOKUP(Data!H13581, rateblocks,3, FALSE))</f>
        <v>3</v>
      </c>
      <c r="J13581">
        <v>0.50534844398498535</v>
      </c>
      <c r="K13581">
        <v>0.48125636577606201</v>
      </c>
      <c r="L13581">
        <v>69.118759155273438</v>
      </c>
      <c r="M13581">
        <v>-2.40920539945364E-2</v>
      </c>
      <c r="N13581">
        <v>5.7526066899299622E-2</v>
      </c>
      <c r="O13581">
        <v>3.3092484809458256E-3</v>
      </c>
      <c r="P13581">
        <v>-0.11871401220560074</v>
      </c>
      <c r="Q13581">
        <v>-9.7814671695232391E-2</v>
      </c>
      <c r="R13581">
        <v>-5.425875261425972E-2</v>
      </c>
      <c r="S13581">
        <v>-2.40920539945364E-2</v>
      </c>
      <c r="T13581">
        <v>6.0746450908482075E-3</v>
      </c>
      <c r="U13581">
        <v>4.963056743144989E-2</v>
      </c>
      <c r="V13581">
        <v>7.0529907941818237E-2</v>
      </c>
    </row>
    <row r="13582" spans="1:22" x14ac:dyDescent="0.25">
      <c r="A13582" t="s">
        <v>100</v>
      </c>
      <c r="B13582" t="s">
        <v>131</v>
      </c>
      <c r="C13582" t="s">
        <v>101</v>
      </c>
      <c r="D13582" t="s">
        <v>77</v>
      </c>
      <c r="E13582" t="s">
        <v>89</v>
      </c>
      <c r="F13582" t="s">
        <v>46</v>
      </c>
      <c r="G13582">
        <v>109</v>
      </c>
      <c r="H13582">
        <v>9</v>
      </c>
      <c r="I13582">
        <f>IF(VLOOKUP(Data!$A13582,summermonths, 2, FALSE) = 1, VLOOKUP(Data!$H13582,rateblocks, 2, FALSE), VLOOKUP(Data!H13582, rateblocks,3, FALSE))</f>
        <v>2</v>
      </c>
      <c r="J13582">
        <v>0.40233254432678223</v>
      </c>
      <c r="K13582">
        <v>0.29338684678077698</v>
      </c>
      <c r="L13582">
        <v>72.825691223144531</v>
      </c>
      <c r="M13582">
        <v>-0.10894568264484406</v>
      </c>
      <c r="N13582">
        <v>8.8901117444038391E-2</v>
      </c>
      <c r="O13582">
        <v>7.9034082591533661E-3</v>
      </c>
      <c r="P13582">
        <v>-0.25517499446868896</v>
      </c>
      <c r="Q13582">
        <v>-0.22287705540657043</v>
      </c>
      <c r="R13582">
        <v>-0.15556547045707703</v>
      </c>
      <c r="S13582">
        <v>-0.10894568264484406</v>
      </c>
      <c r="T13582">
        <v>-6.2325891107320786E-2</v>
      </c>
      <c r="U13582">
        <v>4.9856835976243019E-3</v>
      </c>
      <c r="V13582">
        <v>3.7283644080162048E-2</v>
      </c>
    </row>
    <row r="13583" spans="1:22" x14ac:dyDescent="0.25">
      <c r="A13583" t="s">
        <v>96</v>
      </c>
      <c r="B13583" t="s">
        <v>131</v>
      </c>
      <c r="C13583" t="s">
        <v>101</v>
      </c>
      <c r="D13583" t="s">
        <v>73</v>
      </c>
      <c r="E13583" t="s">
        <v>89</v>
      </c>
      <c r="F13583" t="s">
        <v>46</v>
      </c>
      <c r="G13583">
        <v>109</v>
      </c>
      <c r="H13583">
        <v>23</v>
      </c>
      <c r="I13583">
        <f>IF(VLOOKUP(Data!$A13583,summermonths, 2, FALSE) = 1, VLOOKUP(Data!$H13583,rateblocks, 2, FALSE), VLOOKUP(Data!H13583, rateblocks,3, FALSE))</f>
        <v>3</v>
      </c>
      <c r="J13583">
        <v>0.59773755073547363</v>
      </c>
      <c r="K13583">
        <v>0.51680982112884521</v>
      </c>
      <c r="L13583">
        <v>64.701835632324219</v>
      </c>
      <c r="M13583">
        <v>-8.0927707254886627E-2</v>
      </c>
      <c r="N13583">
        <v>6.4111419022083282E-2</v>
      </c>
      <c r="O13583">
        <v>4.1102739050984383E-3</v>
      </c>
      <c r="P13583">
        <v>-0.18638160824775696</v>
      </c>
      <c r="Q13583">
        <v>-0.16308979690074921</v>
      </c>
      <c r="R13583">
        <v>-0.11454776674509048</v>
      </c>
      <c r="S13583">
        <v>-8.0927707254886627E-2</v>
      </c>
      <c r="T13583">
        <v>-4.730764776468277E-2</v>
      </c>
      <c r="U13583">
        <v>1.2343821581453085E-3</v>
      </c>
      <c r="V13583">
        <v>2.4526193737983704E-2</v>
      </c>
    </row>
    <row r="13584" spans="1:22" x14ac:dyDescent="0.25">
      <c r="A13584" t="s">
        <v>99</v>
      </c>
      <c r="B13584" t="s">
        <v>131</v>
      </c>
      <c r="C13584" t="s">
        <v>102</v>
      </c>
      <c r="D13584" t="s">
        <v>82</v>
      </c>
      <c r="E13584" t="s">
        <v>89</v>
      </c>
      <c r="F13584" t="s">
        <v>46</v>
      </c>
      <c r="G13584">
        <v>109</v>
      </c>
      <c r="H13584">
        <v>11</v>
      </c>
      <c r="I13584">
        <f>IF(VLOOKUP(Data!$A13584,summermonths, 2, FALSE) = 1, VLOOKUP(Data!$H13584,rateblocks, 2, FALSE), VLOOKUP(Data!H13584, rateblocks,3, FALSE))</f>
        <v>2</v>
      </c>
      <c r="J13584">
        <v>0.75280779600143433</v>
      </c>
      <c r="K13584">
        <v>0.38215595483779907</v>
      </c>
      <c r="L13584">
        <v>88.2935791015625</v>
      </c>
      <c r="M13584">
        <v>-0.37065181136131287</v>
      </c>
      <c r="N13584">
        <v>0.32199949026107788</v>
      </c>
      <c r="O13584">
        <v>0.10368367284536362</v>
      </c>
      <c r="P13584">
        <v>-0.90029382705688477</v>
      </c>
      <c r="Q13584">
        <v>-0.78331077098846436</v>
      </c>
      <c r="R13584">
        <v>-0.53950852155685425</v>
      </c>
      <c r="S13584">
        <v>-0.37065181136131287</v>
      </c>
      <c r="T13584">
        <v>-0.20179511606693268</v>
      </c>
      <c r="U13584">
        <v>4.2007140815258026E-2</v>
      </c>
      <c r="V13584">
        <v>0.15899021923542023</v>
      </c>
    </row>
    <row r="13585" spans="1:22" x14ac:dyDescent="0.25">
      <c r="A13585" t="s">
        <v>123</v>
      </c>
      <c r="B13585" t="s">
        <v>131</v>
      </c>
      <c r="C13585" t="s">
        <v>101</v>
      </c>
      <c r="D13585" t="s">
        <v>113</v>
      </c>
      <c r="E13585" t="s">
        <v>89</v>
      </c>
      <c r="F13585" t="s">
        <v>46</v>
      </c>
      <c r="G13585">
        <v>109</v>
      </c>
      <c r="H13585">
        <v>13</v>
      </c>
      <c r="I13585">
        <f>IF(VLOOKUP(Data!$A13585,summermonths, 2, FALSE) = 1, VLOOKUP(Data!$H13585,rateblocks, 2, FALSE), VLOOKUP(Data!H13585, rateblocks,3, FALSE))</f>
        <v>2</v>
      </c>
      <c r="J13585">
        <v>0.29791548848152161</v>
      </c>
      <c r="K13585">
        <v>0.30752533674240112</v>
      </c>
      <c r="L13585">
        <v>70.759056091308594</v>
      </c>
      <c r="M13585">
        <v>9.6098547801375389E-3</v>
      </c>
      <c r="N13585">
        <v>5.4501824080944061E-2</v>
      </c>
      <c r="O13585">
        <v>2.9704489279538393E-3</v>
      </c>
      <c r="P13585">
        <v>-8.0037668347358704E-2</v>
      </c>
      <c r="Q13585">
        <v>-6.0237042605876923E-2</v>
      </c>
      <c r="R13585">
        <v>-1.8970929086208344E-2</v>
      </c>
      <c r="S13585">
        <v>9.6098547801375389E-3</v>
      </c>
      <c r="T13585">
        <v>3.8190640509128571E-2</v>
      </c>
      <c r="U13585">
        <v>7.945675402879715E-2</v>
      </c>
      <c r="V13585">
        <v>9.9257379770278931E-2</v>
      </c>
    </row>
    <row r="13586" spans="1:22" x14ac:dyDescent="0.25">
      <c r="A13586" t="s">
        <v>123</v>
      </c>
      <c r="B13586" t="s">
        <v>131</v>
      </c>
      <c r="C13586" t="s">
        <v>102</v>
      </c>
      <c r="D13586" t="s">
        <v>118</v>
      </c>
      <c r="E13586" t="s">
        <v>89</v>
      </c>
      <c r="F13586" t="s">
        <v>46</v>
      </c>
      <c r="G13586">
        <v>109</v>
      </c>
      <c r="H13586">
        <v>19</v>
      </c>
      <c r="I13586">
        <f>IF(VLOOKUP(Data!$A13586,summermonths, 2, FALSE) = 1, VLOOKUP(Data!$H13586,rateblocks, 2, FALSE), VLOOKUP(Data!H13586, rateblocks,3, FALSE))</f>
        <v>1</v>
      </c>
      <c r="J13586">
        <v>0.59114170074462891</v>
      </c>
      <c r="K13586">
        <v>0.55266052484512329</v>
      </c>
      <c r="L13586">
        <v>69.201835632324219</v>
      </c>
      <c r="M13586">
        <v>-3.8481146097183228E-2</v>
      </c>
      <c r="N13586">
        <v>0.10672628879547119</v>
      </c>
      <c r="O13586">
        <v>1.1390500701963902E-2</v>
      </c>
      <c r="P13586">
        <v>-0.21403026580810547</v>
      </c>
      <c r="Q13586">
        <v>-0.1752563863992691</v>
      </c>
      <c r="R13586">
        <v>-9.4448469579219818E-2</v>
      </c>
      <c r="S13586">
        <v>-3.8481146097183228E-2</v>
      </c>
      <c r="T13586">
        <v>1.7486173659563065E-2</v>
      </c>
      <c r="U13586">
        <v>9.8294094204902649E-2</v>
      </c>
      <c r="V13586">
        <v>0.13706797361373901</v>
      </c>
    </row>
    <row r="13587" spans="1:22" x14ac:dyDescent="0.25">
      <c r="A13587" t="s">
        <v>122</v>
      </c>
      <c r="B13587" t="s">
        <v>131</v>
      </c>
      <c r="C13587" t="s">
        <v>102</v>
      </c>
      <c r="D13587" t="s">
        <v>115</v>
      </c>
      <c r="E13587" t="s">
        <v>89</v>
      </c>
      <c r="F13587" t="s">
        <v>46</v>
      </c>
      <c r="G13587">
        <v>109</v>
      </c>
      <c r="H13587">
        <v>7</v>
      </c>
      <c r="I13587">
        <f>IF(VLOOKUP(Data!$A13587,summermonths, 2, FALSE) = 1, VLOOKUP(Data!$H13587,rateblocks, 2, FALSE), VLOOKUP(Data!H13587, rateblocks,3, FALSE))</f>
        <v>2</v>
      </c>
      <c r="J13587">
        <v>0.42196875810623169</v>
      </c>
      <c r="K13587">
        <v>0.50467890501022339</v>
      </c>
      <c r="L13587">
        <v>37.660549163818359</v>
      </c>
      <c r="M13587">
        <v>8.2710132002830505E-2</v>
      </c>
      <c r="N13587">
        <v>0.12111762166023254</v>
      </c>
      <c r="O13587">
        <v>1.4669477939605713E-2</v>
      </c>
      <c r="P13587">
        <v>-0.11651062965393066</v>
      </c>
      <c r="Q13587">
        <v>-7.2508342564105988E-2</v>
      </c>
      <c r="R13587">
        <v>1.9195988774299622E-2</v>
      </c>
      <c r="S13587">
        <v>8.2710132002830505E-2</v>
      </c>
      <c r="T13587">
        <v>0.14622427523136139</v>
      </c>
      <c r="U13587">
        <v>0.2379286140203476</v>
      </c>
      <c r="V13587">
        <v>0.28193089365959167</v>
      </c>
    </row>
    <row r="13588" spans="1:22" x14ac:dyDescent="0.25">
      <c r="A13588" t="s">
        <v>97</v>
      </c>
      <c r="B13588" t="s">
        <v>131</v>
      </c>
      <c r="C13588" t="s">
        <v>102</v>
      </c>
      <c r="D13588" t="s">
        <v>80</v>
      </c>
      <c r="E13588" t="s">
        <v>89</v>
      </c>
      <c r="F13588" t="s">
        <v>46</v>
      </c>
      <c r="G13588">
        <v>109</v>
      </c>
      <c r="H13588">
        <v>16</v>
      </c>
      <c r="I13588">
        <f>IF(VLOOKUP(Data!$A13588,summermonths, 2, FALSE) = 1, VLOOKUP(Data!$H13588,rateblocks, 2, FALSE), VLOOKUP(Data!H13588, rateblocks,3, FALSE))</f>
        <v>1</v>
      </c>
      <c r="J13588">
        <v>0.66982972621917725</v>
      </c>
      <c r="K13588">
        <v>0.37665137648582458</v>
      </c>
      <c r="L13588">
        <v>79.26605224609375</v>
      </c>
      <c r="M13588">
        <v>-0.29317837953567505</v>
      </c>
      <c r="N13588">
        <v>0.24719235301017761</v>
      </c>
      <c r="O13588">
        <v>6.1104059219360352E-2</v>
      </c>
      <c r="P13588">
        <v>-0.69977360963821411</v>
      </c>
      <c r="Q13588">
        <v>-0.60996812582015991</v>
      </c>
      <c r="R13588">
        <v>-0.42280617356300354</v>
      </c>
      <c r="S13588">
        <v>-0.29317837953567505</v>
      </c>
      <c r="T13588">
        <v>-0.16355058550834656</v>
      </c>
      <c r="U13588">
        <v>2.3611366748809814E-2</v>
      </c>
      <c r="V13588">
        <v>0.11341685801744461</v>
      </c>
    </row>
    <row r="13589" spans="1:22" x14ac:dyDescent="0.25">
      <c r="A13589" t="s">
        <v>97</v>
      </c>
      <c r="B13589" t="s">
        <v>131</v>
      </c>
      <c r="C13589" t="s">
        <v>102</v>
      </c>
      <c r="D13589" t="s">
        <v>80</v>
      </c>
      <c r="E13589" t="s">
        <v>89</v>
      </c>
      <c r="F13589" t="s">
        <v>46</v>
      </c>
      <c r="G13589">
        <v>109</v>
      </c>
      <c r="H13589">
        <v>7</v>
      </c>
      <c r="I13589">
        <f>IF(VLOOKUP(Data!$A13589,summermonths, 2, FALSE) = 1, VLOOKUP(Data!$H13589,rateblocks, 2, FALSE), VLOOKUP(Data!H13589, rateblocks,3, FALSE))</f>
        <v>2</v>
      </c>
      <c r="J13589">
        <v>0.42152616381645203</v>
      </c>
      <c r="K13589">
        <v>0.31522935628890991</v>
      </c>
      <c r="L13589">
        <v>71.605506896972656</v>
      </c>
      <c r="M13589">
        <v>-0.10629681497812271</v>
      </c>
      <c r="N13589">
        <v>9.2282608151435852E-2</v>
      </c>
      <c r="O13589">
        <v>8.5160797461867332E-3</v>
      </c>
      <c r="P13589">
        <v>-0.25808820128440857</v>
      </c>
      <c r="Q13589">
        <v>-0.22456173598766327</v>
      </c>
      <c r="R13589">
        <v>-0.15468986332416534</v>
      </c>
      <c r="S13589">
        <v>-0.10629681497812271</v>
      </c>
      <c r="T13589">
        <v>-5.7903766632080078E-2</v>
      </c>
      <c r="U13589">
        <v>1.1968106031417847E-2</v>
      </c>
      <c r="V13589">
        <v>4.5494567602872849E-2</v>
      </c>
    </row>
    <row r="13590" spans="1:22" x14ac:dyDescent="0.25">
      <c r="A13590" t="s">
        <v>122</v>
      </c>
      <c r="B13590" t="s">
        <v>131</v>
      </c>
      <c r="C13590" t="s">
        <v>101</v>
      </c>
      <c r="D13590" t="s">
        <v>117</v>
      </c>
      <c r="E13590" t="s">
        <v>89</v>
      </c>
      <c r="F13590" t="s">
        <v>46</v>
      </c>
      <c r="G13590">
        <v>109</v>
      </c>
      <c r="H13590">
        <v>3</v>
      </c>
      <c r="I13590">
        <f>IF(VLOOKUP(Data!$A13590,summermonths, 2, FALSE) = 1, VLOOKUP(Data!$H13590,rateblocks, 2, FALSE), VLOOKUP(Data!H13590, rateblocks,3, FALSE))</f>
        <v>3</v>
      </c>
      <c r="J13590">
        <v>0.47628438472747803</v>
      </c>
      <c r="K13590">
        <v>0.50240826606750488</v>
      </c>
      <c r="L13590">
        <v>53.668807983398437</v>
      </c>
      <c r="M13590">
        <v>2.6123873889446259E-2</v>
      </c>
      <c r="N13590">
        <v>2.9994038864970207E-2</v>
      </c>
      <c r="O13590">
        <v>8.9964235667139292E-4</v>
      </c>
      <c r="P13590">
        <v>-2.3211929947137833E-2</v>
      </c>
      <c r="Q13590">
        <v>-1.2315033935010433E-2</v>
      </c>
      <c r="R13590">
        <v>1.0394984856247902E-2</v>
      </c>
      <c r="S13590">
        <v>2.6123873889446259E-2</v>
      </c>
      <c r="T13590">
        <v>4.1852764785289764E-2</v>
      </c>
      <c r="U13590">
        <v>6.4562782645225525E-2</v>
      </c>
      <c r="V13590">
        <v>7.5459674000740051E-2</v>
      </c>
    </row>
    <row r="13591" spans="1:22" x14ac:dyDescent="0.25">
      <c r="A13591" t="s">
        <v>98</v>
      </c>
      <c r="B13591" t="s">
        <v>131</v>
      </c>
      <c r="C13591" t="s">
        <v>102</v>
      </c>
      <c r="D13591" t="s">
        <v>81</v>
      </c>
      <c r="E13591" t="s">
        <v>89</v>
      </c>
      <c r="F13591" t="s">
        <v>46</v>
      </c>
      <c r="G13591">
        <v>109</v>
      </c>
      <c r="H13591">
        <v>23</v>
      </c>
      <c r="I13591">
        <f>IF(VLOOKUP(Data!$A13591,summermonths, 2, FALSE) = 1, VLOOKUP(Data!$H13591,rateblocks, 2, FALSE), VLOOKUP(Data!H13591, rateblocks,3, FALSE))</f>
        <v>3</v>
      </c>
      <c r="J13591">
        <v>0.68406307697296143</v>
      </c>
      <c r="K13591">
        <v>0.49339449405670166</v>
      </c>
      <c r="L13591">
        <v>75.614677429199219</v>
      </c>
      <c r="M13591">
        <v>-0.19066858291625977</v>
      </c>
      <c r="N13591">
        <v>0.12722545862197876</v>
      </c>
      <c r="O13591">
        <v>1.6186317428946495E-2</v>
      </c>
      <c r="P13591">
        <v>-0.39993584156036377</v>
      </c>
      <c r="Q13591">
        <v>-0.35371455550193787</v>
      </c>
      <c r="R13591">
        <v>-0.25738567113876343</v>
      </c>
      <c r="S13591">
        <v>-0.19066858291625977</v>
      </c>
      <c r="T13591">
        <v>-0.12395148724317551</v>
      </c>
      <c r="U13591">
        <v>-2.762259729206562E-2</v>
      </c>
      <c r="V13591">
        <v>1.8598673865199089E-2</v>
      </c>
    </row>
    <row r="13592" spans="1:22" x14ac:dyDescent="0.25">
      <c r="A13592" t="s">
        <v>96</v>
      </c>
      <c r="B13592" t="s">
        <v>131</v>
      </c>
      <c r="C13592" t="s">
        <v>102</v>
      </c>
      <c r="D13592" t="s">
        <v>79</v>
      </c>
      <c r="E13592" t="s">
        <v>89</v>
      </c>
      <c r="F13592" t="s">
        <v>46</v>
      </c>
      <c r="G13592">
        <v>109</v>
      </c>
      <c r="H13592">
        <v>24</v>
      </c>
      <c r="I13592">
        <f>IF(VLOOKUP(Data!$A13592,summermonths, 2, FALSE) = 1, VLOOKUP(Data!$H13592,rateblocks, 2, FALSE), VLOOKUP(Data!H13592, rateblocks,3, FALSE))</f>
        <v>3</v>
      </c>
      <c r="J13592">
        <v>0.5716063380241394</v>
      </c>
      <c r="K13592">
        <v>0.52004587650299072</v>
      </c>
      <c r="L13592">
        <v>70.165138244628906</v>
      </c>
      <c r="M13592">
        <v>-5.1560487598180771E-2</v>
      </c>
      <c r="N13592">
        <v>9.3063153326511383E-2</v>
      </c>
      <c r="O13592">
        <v>8.6607504636049271E-3</v>
      </c>
      <c r="P13592">
        <v>-0.20463575422763824</v>
      </c>
      <c r="Q13592">
        <v>-0.17082571983337402</v>
      </c>
      <c r="R13592">
        <v>-0.10036285221576691</v>
      </c>
      <c r="S13592">
        <v>-5.1560487598180771E-2</v>
      </c>
      <c r="T13592">
        <v>-2.758122282102704E-3</v>
      </c>
      <c r="U13592">
        <v>6.7704744637012482E-2</v>
      </c>
      <c r="V13592">
        <v>0.1015147790312767</v>
      </c>
    </row>
    <row r="13593" spans="1:22" x14ac:dyDescent="0.25">
      <c r="A13593" t="s">
        <v>123</v>
      </c>
      <c r="B13593" t="s">
        <v>131</v>
      </c>
      <c r="C13593" t="s">
        <v>102</v>
      </c>
      <c r="D13593" t="s">
        <v>118</v>
      </c>
      <c r="E13593" t="s">
        <v>89</v>
      </c>
      <c r="F13593" t="s">
        <v>46</v>
      </c>
      <c r="G13593">
        <v>109</v>
      </c>
      <c r="H13593">
        <v>6</v>
      </c>
      <c r="I13593">
        <f>IF(VLOOKUP(Data!$A13593,summermonths, 2, FALSE) = 1, VLOOKUP(Data!$H13593,rateblocks, 2, FALSE), VLOOKUP(Data!H13593, rateblocks,3, FALSE))</f>
        <v>3</v>
      </c>
      <c r="J13593">
        <v>0.59450680017471313</v>
      </c>
      <c r="K13593">
        <v>0.48311924934387207</v>
      </c>
      <c r="L13593">
        <v>58.623851776123047</v>
      </c>
      <c r="M13593">
        <v>-0.11138755083084106</v>
      </c>
      <c r="N13593">
        <v>0.10435271263122559</v>
      </c>
      <c r="O13593">
        <v>1.0889488272368908E-2</v>
      </c>
      <c r="P13593">
        <v>-0.28303247690200806</v>
      </c>
      <c r="Q13593">
        <v>-0.24512092769145966</v>
      </c>
      <c r="R13593">
        <v>-0.16611017286777496</v>
      </c>
      <c r="S13593">
        <v>-0.11138755083084106</v>
      </c>
      <c r="T13593">
        <v>-5.6664936244487762E-2</v>
      </c>
      <c r="U13593">
        <v>2.2345831617712975E-2</v>
      </c>
      <c r="V13593">
        <v>6.0257386416196823E-2</v>
      </c>
    </row>
    <row r="13594" spans="1:22" x14ac:dyDescent="0.25">
      <c r="A13594" t="s">
        <v>100</v>
      </c>
      <c r="B13594" t="s">
        <v>131</v>
      </c>
      <c r="C13594" t="s">
        <v>101</v>
      </c>
      <c r="D13594" t="s">
        <v>77</v>
      </c>
      <c r="E13594" t="s">
        <v>89</v>
      </c>
      <c r="F13594" t="s">
        <v>46</v>
      </c>
      <c r="G13594">
        <v>109</v>
      </c>
      <c r="H13594">
        <v>3</v>
      </c>
      <c r="I13594">
        <f>IF(VLOOKUP(Data!$A13594,summermonths, 2, FALSE) = 1, VLOOKUP(Data!$H13594,rateblocks, 2, FALSE), VLOOKUP(Data!H13594, rateblocks,3, FALSE))</f>
        <v>3</v>
      </c>
      <c r="J13594">
        <v>0.50037503242492676</v>
      </c>
      <c r="K13594">
        <v>0.47628822922706604</v>
      </c>
      <c r="L13594">
        <v>68.555809020996094</v>
      </c>
      <c r="M13594">
        <v>-2.4086825549602509E-2</v>
      </c>
      <c r="N13594">
        <v>5.9902988374233246E-2</v>
      </c>
      <c r="O13594">
        <v>3.5883679520338774E-3</v>
      </c>
      <c r="P13594">
        <v>-0.12261847406625748</v>
      </c>
      <c r="Q13594">
        <v>-0.10085559636354446</v>
      </c>
      <c r="R13594">
        <v>-5.5499982088804245E-2</v>
      </c>
      <c r="S13594">
        <v>-2.4086825549602509E-2</v>
      </c>
      <c r="T13594">
        <v>7.3263323865830898E-3</v>
      </c>
      <c r="U13594">
        <v>5.2681941539049149E-2</v>
      </c>
      <c r="V13594">
        <v>7.444482296705246E-2</v>
      </c>
    </row>
    <row r="13595" spans="1:22" x14ac:dyDescent="0.25">
      <c r="A13595" t="s">
        <v>97</v>
      </c>
      <c r="B13595" t="s">
        <v>131</v>
      </c>
      <c r="C13595" t="s">
        <v>102</v>
      </c>
      <c r="D13595" t="s">
        <v>80</v>
      </c>
      <c r="E13595" t="s">
        <v>89</v>
      </c>
      <c r="F13595" t="s">
        <v>46</v>
      </c>
      <c r="G13595">
        <v>109</v>
      </c>
      <c r="H13595">
        <v>17</v>
      </c>
      <c r="I13595">
        <f>IF(VLOOKUP(Data!$A13595,summermonths, 2, FALSE) = 1, VLOOKUP(Data!$H13595,rateblocks, 2, FALSE), VLOOKUP(Data!H13595, rateblocks,3, FALSE))</f>
        <v>1</v>
      </c>
      <c r="J13595">
        <v>0.59686386585235596</v>
      </c>
      <c r="K13595">
        <v>0.37545871734619141</v>
      </c>
      <c r="L13595">
        <v>77.26605224609375</v>
      </c>
      <c r="M13595">
        <v>-0.22140514850616455</v>
      </c>
      <c r="N13595">
        <v>0.21083149313926697</v>
      </c>
      <c r="O13595">
        <v>4.444991797208786E-2</v>
      </c>
      <c r="P13595">
        <v>-0.56819212436676025</v>
      </c>
      <c r="Q13595">
        <v>-0.49159657955169678</v>
      </c>
      <c r="R13595">
        <v>-0.33196529746055603</v>
      </c>
      <c r="S13595">
        <v>-0.22140514850616455</v>
      </c>
      <c r="T13595">
        <v>-0.11084500700235367</v>
      </c>
      <c r="U13595">
        <v>4.8786282539367676E-2</v>
      </c>
      <c r="V13595">
        <v>0.12538179755210876</v>
      </c>
    </row>
    <row r="13596" spans="1:22" x14ac:dyDescent="0.25">
      <c r="A13596" t="s">
        <v>123</v>
      </c>
      <c r="B13596" t="s">
        <v>131</v>
      </c>
      <c r="C13596" t="s">
        <v>102</v>
      </c>
      <c r="D13596" t="s">
        <v>118</v>
      </c>
      <c r="E13596" t="s">
        <v>89</v>
      </c>
      <c r="F13596" t="s">
        <v>46</v>
      </c>
      <c r="G13596">
        <v>109</v>
      </c>
      <c r="H13596">
        <v>7</v>
      </c>
      <c r="I13596">
        <f>IF(VLOOKUP(Data!$A13596,summermonths, 2, FALSE) = 1, VLOOKUP(Data!$H13596,rateblocks, 2, FALSE), VLOOKUP(Data!H13596, rateblocks,3, FALSE))</f>
        <v>2</v>
      </c>
      <c r="J13596">
        <v>0.46839836239814758</v>
      </c>
      <c r="K13596">
        <v>0.39270642399787903</v>
      </c>
      <c r="L13596">
        <v>63.935779571533203</v>
      </c>
      <c r="M13596">
        <v>-7.5691930949687958E-2</v>
      </c>
      <c r="N13596">
        <v>9.8891407251358032E-2</v>
      </c>
      <c r="O13596">
        <v>9.7795100882649422E-3</v>
      </c>
      <c r="P13596">
        <v>-0.23835381865501404</v>
      </c>
      <c r="Q13596">
        <v>-0.20242637395858765</v>
      </c>
      <c r="R13596">
        <v>-0.1275506317615509</v>
      </c>
      <c r="S13596">
        <v>-7.5691930949687958E-2</v>
      </c>
      <c r="T13596">
        <v>-2.3833226412534714E-2</v>
      </c>
      <c r="U13596">
        <v>5.1042508333921432E-2</v>
      </c>
      <c r="V13596">
        <v>8.6969956755638123E-2</v>
      </c>
    </row>
    <row r="13597" spans="1:22" x14ac:dyDescent="0.25">
      <c r="A13597" t="s">
        <v>97</v>
      </c>
      <c r="B13597" t="s">
        <v>131</v>
      </c>
      <c r="C13597" t="s">
        <v>101</v>
      </c>
      <c r="D13597" t="s">
        <v>74</v>
      </c>
      <c r="E13597" t="s">
        <v>89</v>
      </c>
      <c r="F13597" t="s">
        <v>46</v>
      </c>
      <c r="G13597">
        <v>109</v>
      </c>
      <c r="H13597">
        <v>9</v>
      </c>
      <c r="I13597">
        <f>IF(VLOOKUP(Data!$A13597,summermonths, 2, FALSE) = 1, VLOOKUP(Data!$H13597,rateblocks, 2, FALSE), VLOOKUP(Data!H13597, rateblocks,3, FALSE))</f>
        <v>2</v>
      </c>
      <c r="J13597">
        <v>0.41918149590492249</v>
      </c>
      <c r="K13597">
        <v>0.29864498972892761</v>
      </c>
      <c r="L13597">
        <v>70.100914001464844</v>
      </c>
      <c r="M13597">
        <v>-0.12053649872541428</v>
      </c>
      <c r="N13597">
        <v>9.0458832681179047E-2</v>
      </c>
      <c r="O13597">
        <v>8.1828003749251366E-3</v>
      </c>
      <c r="P13597">
        <v>-0.26932802796363831</v>
      </c>
      <c r="Q13597">
        <v>-0.23646415770053864</v>
      </c>
      <c r="R13597">
        <v>-0.16797316074371338</v>
      </c>
      <c r="S13597">
        <v>-0.12053649872541428</v>
      </c>
      <c r="T13597">
        <v>-7.309984415769577E-2</v>
      </c>
      <c r="U13597">
        <v>-4.6088402159512043E-3</v>
      </c>
      <c r="V13597">
        <v>2.82550398260355E-2</v>
      </c>
    </row>
    <row r="13598" spans="1:22" x14ac:dyDescent="0.25">
      <c r="A13598" t="s">
        <v>98</v>
      </c>
      <c r="B13598" t="s">
        <v>131</v>
      </c>
      <c r="C13598" t="s">
        <v>101</v>
      </c>
      <c r="D13598" t="s">
        <v>75</v>
      </c>
      <c r="E13598" t="s">
        <v>89</v>
      </c>
      <c r="F13598" t="s">
        <v>46</v>
      </c>
      <c r="G13598">
        <v>109</v>
      </c>
      <c r="H13598">
        <v>4</v>
      </c>
      <c r="I13598">
        <f>IF(VLOOKUP(Data!$A13598,summermonths, 2, FALSE) = 1, VLOOKUP(Data!$H13598,rateblocks, 2, FALSE), VLOOKUP(Data!H13598, rateblocks,3, FALSE))</f>
        <v>3</v>
      </c>
      <c r="J13598">
        <v>0.50011122226715088</v>
      </c>
      <c r="K13598">
        <v>0.46768808364868164</v>
      </c>
      <c r="L13598">
        <v>68.35137939453125</v>
      </c>
      <c r="M13598">
        <v>-3.2423164695501328E-2</v>
      </c>
      <c r="N13598">
        <v>5.2231643348932266E-2</v>
      </c>
      <c r="O13598">
        <v>2.7281446382403374E-3</v>
      </c>
      <c r="P13598">
        <v>-0.11833657324314117</v>
      </c>
      <c r="Q13598">
        <v>-9.9360711872577667E-2</v>
      </c>
      <c r="R13598">
        <v>-5.9813465923070908E-2</v>
      </c>
      <c r="S13598">
        <v>-3.2423164695501328E-2</v>
      </c>
      <c r="T13598">
        <v>-5.0328639335930347E-3</v>
      </c>
      <c r="U13598">
        <v>3.4514378756284714E-2</v>
      </c>
      <c r="V13598">
        <v>5.3490243852138519E-2</v>
      </c>
    </row>
    <row r="13599" spans="1:22" x14ac:dyDescent="0.25">
      <c r="A13599" t="s">
        <v>99</v>
      </c>
      <c r="B13599" t="s">
        <v>131</v>
      </c>
      <c r="C13599" t="s">
        <v>101</v>
      </c>
      <c r="D13599" t="s">
        <v>76</v>
      </c>
      <c r="E13599" t="s">
        <v>89</v>
      </c>
      <c r="F13599" t="s">
        <v>46</v>
      </c>
      <c r="G13599">
        <v>109</v>
      </c>
      <c r="H13599">
        <v>12</v>
      </c>
      <c r="I13599">
        <f>IF(VLOOKUP(Data!$A13599,summermonths, 2, FALSE) = 1, VLOOKUP(Data!$H13599,rateblocks, 2, FALSE), VLOOKUP(Data!H13599, rateblocks,3, FALSE))</f>
        <v>1</v>
      </c>
      <c r="J13599">
        <v>0.5855870246887207</v>
      </c>
      <c r="K13599">
        <v>0.34077727794647217</v>
      </c>
      <c r="L13599">
        <v>79.718147277832031</v>
      </c>
      <c r="M13599">
        <v>-0.24480976164340973</v>
      </c>
      <c r="N13599">
        <v>0.16462904214859009</v>
      </c>
      <c r="O13599">
        <v>2.7102721855044365E-2</v>
      </c>
      <c r="P13599">
        <v>-0.51560044288635254</v>
      </c>
      <c r="Q13599">
        <v>-0.45579037070274353</v>
      </c>
      <c r="R13599">
        <v>-0.33114132285118103</v>
      </c>
      <c r="S13599">
        <v>-0.24480976164340973</v>
      </c>
      <c r="T13599">
        <v>-0.15847820043563843</v>
      </c>
      <c r="U13599">
        <v>-3.3829156309366226E-2</v>
      </c>
      <c r="V13599">
        <v>2.5980915874242783E-2</v>
      </c>
    </row>
    <row r="13600" spans="1:22" x14ac:dyDescent="0.25">
      <c r="A13600" t="s">
        <v>97</v>
      </c>
      <c r="B13600" t="s">
        <v>131</v>
      </c>
      <c r="C13600" t="s">
        <v>102</v>
      </c>
      <c r="D13600" t="s">
        <v>80</v>
      </c>
      <c r="E13600" t="s">
        <v>89</v>
      </c>
      <c r="F13600" t="s">
        <v>46</v>
      </c>
      <c r="G13600">
        <v>109</v>
      </c>
      <c r="H13600">
        <v>19</v>
      </c>
      <c r="I13600">
        <f>IF(VLOOKUP(Data!$A13600,summermonths, 2, FALSE) = 1, VLOOKUP(Data!$H13600,rateblocks, 2, FALSE), VLOOKUP(Data!H13600, rateblocks,3, FALSE))</f>
        <v>2</v>
      </c>
      <c r="J13600">
        <v>0.4772283136844635</v>
      </c>
      <c r="K13600">
        <v>0.34440365433692932</v>
      </c>
      <c r="L13600">
        <v>73.064216613769531</v>
      </c>
      <c r="M13600">
        <v>-0.13282464444637299</v>
      </c>
      <c r="N13600">
        <v>0.13140876591205597</v>
      </c>
      <c r="O13600">
        <v>1.7268264666199684E-2</v>
      </c>
      <c r="P13600">
        <v>-0.34897282719612122</v>
      </c>
      <c r="Q13600">
        <v>-0.3012317419052124</v>
      </c>
      <c r="R13600">
        <v>-0.20173546671867371</v>
      </c>
      <c r="S13600">
        <v>-0.13282464444637299</v>
      </c>
      <c r="T13600">
        <v>-6.3913822174072266E-2</v>
      </c>
      <c r="U13600">
        <v>3.5582464188337326E-2</v>
      </c>
      <c r="V13600">
        <v>8.3323538303375244E-2</v>
      </c>
    </row>
    <row r="13601" spans="1:22" x14ac:dyDescent="0.25">
      <c r="A13601" t="s">
        <v>100</v>
      </c>
      <c r="B13601" t="s">
        <v>131</v>
      </c>
      <c r="C13601" t="s">
        <v>102</v>
      </c>
      <c r="D13601" t="s">
        <v>83</v>
      </c>
      <c r="E13601" t="s">
        <v>89</v>
      </c>
      <c r="F13601" t="s">
        <v>46</v>
      </c>
      <c r="G13601">
        <v>109</v>
      </c>
      <c r="H13601">
        <v>19</v>
      </c>
      <c r="I13601">
        <f>IF(VLOOKUP(Data!$A13601,summermonths, 2, FALSE) = 1, VLOOKUP(Data!$H13601,rateblocks, 2, FALSE), VLOOKUP(Data!H13601, rateblocks,3, FALSE))</f>
        <v>2</v>
      </c>
      <c r="J13601">
        <v>0.59400242567062378</v>
      </c>
      <c r="K13601">
        <v>0.4946330189704895</v>
      </c>
      <c r="L13601">
        <v>77.871559143066406</v>
      </c>
      <c r="M13601">
        <v>-9.9369406700134277E-2</v>
      </c>
      <c r="N13601">
        <v>0.18494470417499542</v>
      </c>
      <c r="O13601">
        <v>3.4204542636871338E-2</v>
      </c>
      <c r="P13601">
        <v>-0.40357637405395508</v>
      </c>
      <c r="Q13601">
        <v>-0.336385577917099</v>
      </c>
      <c r="R13601">
        <v>-0.19635450839996338</v>
      </c>
      <c r="S13601">
        <v>-9.9369406700134277E-2</v>
      </c>
      <c r="T13601">
        <v>-2.3843089584261179E-3</v>
      </c>
      <c r="U13601">
        <v>0.13764676451683044</v>
      </c>
      <c r="V13601">
        <v>0.20483756065368652</v>
      </c>
    </row>
    <row r="13602" spans="1:22" x14ac:dyDescent="0.25">
      <c r="A13602" t="s">
        <v>95</v>
      </c>
      <c r="B13602" t="s">
        <v>131</v>
      </c>
      <c r="C13602" t="s">
        <v>101</v>
      </c>
      <c r="D13602" t="s">
        <v>72</v>
      </c>
      <c r="E13602" t="s">
        <v>89</v>
      </c>
      <c r="F13602" t="s">
        <v>46</v>
      </c>
      <c r="G13602">
        <v>109</v>
      </c>
      <c r="H13602">
        <v>4</v>
      </c>
      <c r="I13602">
        <f>IF(VLOOKUP(Data!$A13602,summermonths, 2, FALSE) = 1, VLOOKUP(Data!$H13602,rateblocks, 2, FALSE), VLOOKUP(Data!H13602, rateblocks,3, FALSE))</f>
        <v>3</v>
      </c>
      <c r="J13602">
        <v>0.53742599487304688</v>
      </c>
      <c r="K13602">
        <v>0.44788762927055359</v>
      </c>
      <c r="L13602">
        <v>58.883487701416016</v>
      </c>
      <c r="M13602">
        <v>-8.9538373053073883E-2</v>
      </c>
      <c r="N13602">
        <v>4.0375601500272751E-2</v>
      </c>
      <c r="O13602">
        <v>1.6301892464980483E-3</v>
      </c>
      <c r="P13602">
        <v>-0.15595032274723053</v>
      </c>
      <c r="Q13602">
        <v>-0.14128178358078003</v>
      </c>
      <c r="R13602">
        <v>-0.11071135848760605</v>
      </c>
      <c r="S13602">
        <v>-8.9538373053073883E-2</v>
      </c>
      <c r="T13602">
        <v>-6.8365387618541718E-2</v>
      </c>
      <c r="U13602">
        <v>-3.7794958800077438E-2</v>
      </c>
      <c r="V13602">
        <v>-2.3126417770981789E-2</v>
      </c>
    </row>
    <row r="13603" spans="1:22" x14ac:dyDescent="0.25">
      <c r="A13603" t="s">
        <v>124</v>
      </c>
      <c r="B13603" t="s">
        <v>131</v>
      </c>
      <c r="C13603" t="s">
        <v>102</v>
      </c>
      <c r="D13603" t="s">
        <v>114</v>
      </c>
      <c r="E13603" t="s">
        <v>89</v>
      </c>
      <c r="F13603" t="s">
        <v>46</v>
      </c>
      <c r="G13603">
        <v>109</v>
      </c>
      <c r="H13603">
        <v>8</v>
      </c>
      <c r="I13603">
        <f>IF(VLOOKUP(Data!$A13603,summermonths, 2, FALSE) = 1, VLOOKUP(Data!$H13603,rateblocks, 2, FALSE), VLOOKUP(Data!H13603, rateblocks,3, FALSE))</f>
        <v>2</v>
      </c>
      <c r="J13603">
        <v>0.37803229689598083</v>
      </c>
      <c r="K13603">
        <v>0.25660550594329834</v>
      </c>
      <c r="L13603">
        <v>65.770645141601562</v>
      </c>
      <c r="M13603">
        <v>-0.12142679840326309</v>
      </c>
      <c r="N13603">
        <v>7.9358302056789398E-2</v>
      </c>
      <c r="O13603">
        <v>6.2977401539683342E-3</v>
      </c>
      <c r="P13603">
        <v>-0.25195959210395813</v>
      </c>
      <c r="Q13603">
        <v>-0.2231285572052002</v>
      </c>
      <c r="R13603">
        <v>-0.1630423367023468</v>
      </c>
      <c r="S13603">
        <v>-0.12142679840326309</v>
      </c>
      <c r="T13603">
        <v>-7.9811267554759979E-2</v>
      </c>
      <c r="U13603">
        <v>-1.9725041463971138E-2</v>
      </c>
      <c r="V13603">
        <v>9.105992503464222E-3</v>
      </c>
    </row>
    <row r="13604" spans="1:22" x14ac:dyDescent="0.25">
      <c r="A13604" t="s">
        <v>100</v>
      </c>
      <c r="B13604" t="s">
        <v>131</v>
      </c>
      <c r="C13604" t="s">
        <v>102</v>
      </c>
      <c r="D13604" t="s">
        <v>83</v>
      </c>
      <c r="E13604" t="s">
        <v>89</v>
      </c>
      <c r="F13604" t="s">
        <v>46</v>
      </c>
      <c r="G13604">
        <v>109</v>
      </c>
      <c r="H13604">
        <v>8</v>
      </c>
      <c r="I13604">
        <f>IF(VLOOKUP(Data!$A13604,summermonths, 2, FALSE) = 1, VLOOKUP(Data!$H13604,rateblocks, 2, FALSE), VLOOKUP(Data!H13604, rateblocks,3, FALSE))</f>
        <v>2</v>
      </c>
      <c r="J13604">
        <v>0.41638004779815674</v>
      </c>
      <c r="K13604">
        <v>0.31463304162025452</v>
      </c>
      <c r="L13604">
        <v>76.504585266113281</v>
      </c>
      <c r="M13604">
        <v>-0.10174701362848282</v>
      </c>
      <c r="N13604">
        <v>8.9150615036487579E-2</v>
      </c>
      <c r="O13604">
        <v>7.9478323459625244E-3</v>
      </c>
      <c r="P13604">
        <v>-0.24838672578334808</v>
      </c>
      <c r="Q13604">
        <v>-0.21599812805652618</v>
      </c>
      <c r="R13604">
        <v>-0.14849764108657837</v>
      </c>
      <c r="S13604">
        <v>-0.10174701362848282</v>
      </c>
      <c r="T13604">
        <v>-5.4996386170387268E-2</v>
      </c>
      <c r="U13604">
        <v>1.2504097074270248E-2</v>
      </c>
      <c r="V13604">
        <v>4.4892698526382446E-2</v>
      </c>
    </row>
    <row r="13605" spans="1:22" x14ac:dyDescent="0.25">
      <c r="A13605" t="s">
        <v>125</v>
      </c>
      <c r="B13605" t="s">
        <v>131</v>
      </c>
      <c r="C13605" t="s">
        <v>101</v>
      </c>
      <c r="D13605" t="s">
        <v>120</v>
      </c>
      <c r="E13605" t="s">
        <v>89</v>
      </c>
      <c r="F13605" t="s">
        <v>46</v>
      </c>
      <c r="G13605">
        <v>109</v>
      </c>
      <c r="H13605">
        <v>8</v>
      </c>
      <c r="I13605">
        <f>IF(VLOOKUP(Data!$A13605,summermonths, 2, FALSE) = 1, VLOOKUP(Data!$H13605,rateblocks, 2, FALSE), VLOOKUP(Data!H13605, rateblocks,3, FALSE))</f>
        <v>2</v>
      </c>
      <c r="J13605">
        <v>0.35379251837730408</v>
      </c>
      <c r="K13605">
        <v>0.29968306422233582</v>
      </c>
      <c r="L13605">
        <v>60.378650665283203</v>
      </c>
      <c r="M13605">
        <v>-5.4109450429677963E-2</v>
      </c>
      <c r="N13605">
        <v>5.5285554379224777E-2</v>
      </c>
      <c r="O13605">
        <v>3.0564924236387014E-3</v>
      </c>
      <c r="P13605">
        <v>-0.14504610002040863</v>
      </c>
      <c r="Q13605">
        <v>-0.12496074289083481</v>
      </c>
      <c r="R13605">
        <v>-8.3101220428943634E-2</v>
      </c>
      <c r="S13605">
        <v>-5.4109450429677963E-2</v>
      </c>
      <c r="T13605">
        <v>-2.5117676705121994E-2</v>
      </c>
      <c r="U13605">
        <v>1.6741838306188583E-2</v>
      </c>
      <c r="V13605">
        <v>3.6827195435762405E-2</v>
      </c>
    </row>
    <row r="13606" spans="1:22" x14ac:dyDescent="0.25">
      <c r="A13606" t="s">
        <v>122</v>
      </c>
      <c r="B13606" t="s">
        <v>131</v>
      </c>
      <c r="C13606" t="s">
        <v>102</v>
      </c>
      <c r="D13606" t="s">
        <v>115</v>
      </c>
      <c r="E13606" t="s">
        <v>89</v>
      </c>
      <c r="F13606" t="s">
        <v>46</v>
      </c>
      <c r="G13606">
        <v>109</v>
      </c>
      <c r="H13606">
        <v>5</v>
      </c>
      <c r="I13606">
        <f>IF(VLOOKUP(Data!$A13606,summermonths, 2, FALSE) = 1, VLOOKUP(Data!$H13606,rateblocks, 2, FALSE), VLOOKUP(Data!H13606, rateblocks,3, FALSE))</f>
        <v>3</v>
      </c>
      <c r="J13606">
        <v>0.51437771320343018</v>
      </c>
      <c r="K13606">
        <v>0.53844034671783447</v>
      </c>
      <c r="L13606">
        <v>37.220184326171875</v>
      </c>
      <c r="M13606">
        <v>2.4062635377049446E-2</v>
      </c>
      <c r="N13606">
        <v>9.5460094511508942E-2</v>
      </c>
      <c r="O13606">
        <v>9.1126300394535065E-3</v>
      </c>
      <c r="P13606">
        <v>-0.13295525312423706</v>
      </c>
      <c r="Q13606">
        <v>-9.8274394869804382E-2</v>
      </c>
      <c r="R13606">
        <v>-2.5996686890721321E-2</v>
      </c>
      <c r="S13606">
        <v>2.4062635377049446E-2</v>
      </c>
      <c r="T13606">
        <v>7.4121959507465363E-2</v>
      </c>
      <c r="U13606">
        <v>0.14639966189861298</v>
      </c>
      <c r="V13606">
        <v>0.18108052015304565</v>
      </c>
    </row>
    <row r="13607" spans="1:22" x14ac:dyDescent="0.25">
      <c r="A13607" t="s">
        <v>125</v>
      </c>
      <c r="B13607" t="s">
        <v>131</v>
      </c>
      <c r="C13607" t="s">
        <v>102</v>
      </c>
      <c r="D13607" t="s">
        <v>116</v>
      </c>
      <c r="E13607" t="s">
        <v>89</v>
      </c>
      <c r="F13607" t="s">
        <v>46</v>
      </c>
      <c r="G13607">
        <v>109</v>
      </c>
      <c r="H13607">
        <v>21</v>
      </c>
      <c r="I13607">
        <f>IF(VLOOKUP(Data!$A13607,summermonths, 2, FALSE) = 1, VLOOKUP(Data!$H13607,rateblocks, 2, FALSE), VLOOKUP(Data!H13607, rateblocks,3, FALSE))</f>
        <v>2</v>
      </c>
      <c r="J13607">
        <v>0.60258316993713379</v>
      </c>
      <c r="K13607">
        <v>0.48275229334831238</v>
      </c>
      <c r="L13607">
        <v>68.366973876953125</v>
      </c>
      <c r="M13607">
        <v>-0.11983086168766022</v>
      </c>
      <c r="N13607">
        <v>0.1289023756980896</v>
      </c>
      <c r="O13607">
        <v>1.6615822911262512E-2</v>
      </c>
      <c r="P13607">
        <v>-0.33185639977455139</v>
      </c>
      <c r="Q13607">
        <v>-0.28502589464187622</v>
      </c>
      <c r="R13607">
        <v>-0.1874273270368576</v>
      </c>
      <c r="S13607">
        <v>-0.11983086168766022</v>
      </c>
      <c r="T13607">
        <v>-5.2234388887882233E-2</v>
      </c>
      <c r="U13607">
        <v>4.5364178717136383E-2</v>
      </c>
      <c r="V13607">
        <v>9.2194676399230957E-2</v>
      </c>
    </row>
    <row r="13608" spans="1:22" x14ac:dyDescent="0.25">
      <c r="A13608" t="s">
        <v>124</v>
      </c>
      <c r="B13608" t="s">
        <v>131</v>
      </c>
      <c r="C13608" t="s">
        <v>102</v>
      </c>
      <c r="D13608" t="s">
        <v>114</v>
      </c>
      <c r="E13608" t="s">
        <v>89</v>
      </c>
      <c r="F13608" t="s">
        <v>46</v>
      </c>
      <c r="G13608">
        <v>109</v>
      </c>
      <c r="H13608">
        <v>4</v>
      </c>
      <c r="I13608">
        <f>IF(VLOOKUP(Data!$A13608,summermonths, 2, FALSE) = 1, VLOOKUP(Data!$H13608,rateblocks, 2, FALSE), VLOOKUP(Data!H13608, rateblocks,3, FALSE))</f>
        <v>3</v>
      </c>
      <c r="J13608">
        <v>0.53294146060943604</v>
      </c>
      <c r="K13608">
        <v>0.47600916028022766</v>
      </c>
      <c r="L13608">
        <v>63.596328735351563</v>
      </c>
      <c r="M13608">
        <v>-5.6932266801595688E-2</v>
      </c>
      <c r="N13608">
        <v>6.9754540920257568E-2</v>
      </c>
      <c r="O13608">
        <v>4.8656961880624294E-3</v>
      </c>
      <c r="P13608">
        <v>-0.17166827619075775</v>
      </c>
      <c r="Q13608">
        <v>-0.14632630348205566</v>
      </c>
      <c r="R13608">
        <v>-9.3511581420898438E-2</v>
      </c>
      <c r="S13608">
        <v>-5.6932266801595688E-2</v>
      </c>
      <c r="T13608">
        <v>-2.0352950319647789E-2</v>
      </c>
      <c r="U13608">
        <v>3.2461773604154587E-2</v>
      </c>
      <c r="V13608">
        <v>5.7803742587566376E-2</v>
      </c>
    </row>
    <row r="13609" spans="1:22" x14ac:dyDescent="0.25">
      <c r="A13609" t="s">
        <v>98</v>
      </c>
      <c r="B13609" t="s">
        <v>131</v>
      </c>
      <c r="C13609" t="s">
        <v>101</v>
      </c>
      <c r="D13609" t="s">
        <v>75</v>
      </c>
      <c r="E13609" t="s">
        <v>89</v>
      </c>
      <c r="F13609" t="s">
        <v>46</v>
      </c>
      <c r="G13609">
        <v>109</v>
      </c>
      <c r="H13609">
        <v>1</v>
      </c>
      <c r="I13609">
        <f>IF(VLOOKUP(Data!$A13609,summermonths, 2, FALSE) = 1, VLOOKUP(Data!$H13609,rateblocks, 2, FALSE), VLOOKUP(Data!H13609, rateblocks,3, FALSE))</f>
        <v>3</v>
      </c>
      <c r="J13609">
        <v>0.55383974313735962</v>
      </c>
      <c r="K13609">
        <v>0.49554815888404846</v>
      </c>
      <c r="L13609">
        <v>69.045867919921875</v>
      </c>
      <c r="M13609">
        <v>-5.8291595429182053E-2</v>
      </c>
      <c r="N13609">
        <v>5.8091919869184494E-2</v>
      </c>
      <c r="O13609">
        <v>3.3746710978448391E-3</v>
      </c>
      <c r="P13609">
        <v>-0.15384429693222046</v>
      </c>
      <c r="Q13609">
        <v>-0.13273938000202179</v>
      </c>
      <c r="R13609">
        <v>-8.8755026459693909E-2</v>
      </c>
      <c r="S13609">
        <v>-5.8291595429182053E-2</v>
      </c>
      <c r="T13609">
        <v>-2.7828162536025047E-2</v>
      </c>
      <c r="U13609">
        <v>1.6156194731593132E-2</v>
      </c>
      <c r="V13609">
        <v>3.7261109799146652E-2</v>
      </c>
    </row>
    <row r="13610" spans="1:22" x14ac:dyDescent="0.25">
      <c r="A13610" t="s">
        <v>99</v>
      </c>
      <c r="B13610" t="s">
        <v>131</v>
      </c>
      <c r="C13610" t="s">
        <v>102</v>
      </c>
      <c r="D13610" t="s">
        <v>82</v>
      </c>
      <c r="E13610" t="s">
        <v>89</v>
      </c>
      <c r="F13610" t="s">
        <v>46</v>
      </c>
      <c r="G13610">
        <v>109</v>
      </c>
      <c r="H13610">
        <v>20</v>
      </c>
      <c r="I13610">
        <f>IF(VLOOKUP(Data!$A13610,summermonths, 2, FALSE) = 1, VLOOKUP(Data!$H13610,rateblocks, 2, FALSE), VLOOKUP(Data!H13610, rateblocks,3, FALSE))</f>
        <v>2</v>
      </c>
      <c r="J13610">
        <v>0.78518390655517578</v>
      </c>
      <c r="K13610">
        <v>0.54412841796875</v>
      </c>
      <c r="L13610">
        <v>82.26605224609375</v>
      </c>
      <c r="M13610">
        <v>-0.2410554438829422</v>
      </c>
      <c r="N13610">
        <v>0.18834653496742249</v>
      </c>
      <c r="O13610">
        <v>3.5474415868520737E-2</v>
      </c>
      <c r="P13610">
        <v>-0.55085790157318115</v>
      </c>
      <c r="Q13610">
        <v>-0.48243123292922974</v>
      </c>
      <c r="R13610">
        <v>-0.33982446789741516</v>
      </c>
      <c r="S13610">
        <v>-0.2410554438829422</v>
      </c>
      <c r="T13610">
        <v>-0.14228641986846924</v>
      </c>
      <c r="U13610">
        <v>3.2035287586040795E-4</v>
      </c>
      <c r="V13610">
        <v>6.8747036159038544E-2</v>
      </c>
    </row>
    <row r="13611" spans="1:22" x14ac:dyDescent="0.25">
      <c r="A13611" t="s">
        <v>123</v>
      </c>
      <c r="B13611" t="s">
        <v>131</v>
      </c>
      <c r="C13611" t="s">
        <v>101</v>
      </c>
      <c r="D13611" t="s">
        <v>113</v>
      </c>
      <c r="E13611" t="s">
        <v>89</v>
      </c>
      <c r="F13611" t="s">
        <v>46</v>
      </c>
      <c r="G13611">
        <v>109</v>
      </c>
      <c r="H13611">
        <v>24</v>
      </c>
      <c r="I13611">
        <f>IF(VLOOKUP(Data!$A13611,summermonths, 2, FALSE) = 1, VLOOKUP(Data!$H13611,rateblocks, 2, FALSE), VLOOKUP(Data!H13611, rateblocks,3, FALSE))</f>
        <v>3</v>
      </c>
      <c r="J13611">
        <v>0.50827503204345703</v>
      </c>
      <c r="K13611">
        <v>0.52001446485519409</v>
      </c>
      <c r="L13611">
        <v>55.802509307861328</v>
      </c>
      <c r="M13611">
        <v>1.1739457026124001E-2</v>
      </c>
      <c r="N13611">
        <v>3.3626150339841843E-2</v>
      </c>
      <c r="O13611">
        <v>1.1307180393487215E-3</v>
      </c>
      <c r="P13611">
        <v>-4.3570637702941895E-2</v>
      </c>
      <c r="Q13611">
        <v>-3.1354188919067383E-2</v>
      </c>
      <c r="R13611">
        <v>-5.8941133320331573E-3</v>
      </c>
      <c r="S13611">
        <v>1.1739457026124001E-2</v>
      </c>
      <c r="T13611">
        <v>2.9373027384281158E-2</v>
      </c>
      <c r="U13611">
        <v>5.4833102971315384E-2</v>
      </c>
      <c r="V13611">
        <v>6.7049555480480194E-2</v>
      </c>
    </row>
    <row r="13612" spans="1:22" x14ac:dyDescent="0.25">
      <c r="A13612" t="s">
        <v>99</v>
      </c>
      <c r="B13612" t="s">
        <v>131</v>
      </c>
      <c r="C13612" t="s">
        <v>101</v>
      </c>
      <c r="D13612" t="s">
        <v>76</v>
      </c>
      <c r="E13612" t="s">
        <v>89</v>
      </c>
      <c r="F13612" t="s">
        <v>46</v>
      </c>
      <c r="G13612">
        <v>109</v>
      </c>
      <c r="H13612">
        <v>11</v>
      </c>
      <c r="I13612">
        <f>IF(VLOOKUP(Data!$A13612,summermonths, 2, FALSE) = 1, VLOOKUP(Data!$H13612,rateblocks, 2, FALSE), VLOOKUP(Data!H13612, rateblocks,3, FALSE))</f>
        <v>2</v>
      </c>
      <c r="J13612">
        <v>0.58692348003387451</v>
      </c>
      <c r="K13612">
        <v>0.31609326601028442</v>
      </c>
      <c r="L13612">
        <v>78.329765319824219</v>
      </c>
      <c r="M13612">
        <v>-0.2708301842212677</v>
      </c>
      <c r="N13612">
        <v>0.16175898909568787</v>
      </c>
      <c r="O13612">
        <v>2.6165969669818878E-2</v>
      </c>
      <c r="P13612">
        <v>-0.53690004348754883</v>
      </c>
      <c r="Q13612">
        <v>-0.47813266515731812</v>
      </c>
      <c r="R13612">
        <v>-0.35565668344497681</v>
      </c>
      <c r="S13612">
        <v>-0.2708301842212677</v>
      </c>
      <c r="T13612">
        <v>-0.18600368499755859</v>
      </c>
      <c r="U13612">
        <v>-6.3527695834636688E-2</v>
      </c>
      <c r="V13612">
        <v>-4.760324489325285E-3</v>
      </c>
    </row>
    <row r="13613" spans="1:22" x14ac:dyDescent="0.25">
      <c r="A13613" t="s">
        <v>125</v>
      </c>
      <c r="B13613" t="s">
        <v>131</v>
      </c>
      <c r="C13613" t="s">
        <v>101</v>
      </c>
      <c r="D13613" t="s">
        <v>120</v>
      </c>
      <c r="E13613" t="s">
        <v>89</v>
      </c>
      <c r="F13613" t="s">
        <v>46</v>
      </c>
      <c r="G13613">
        <v>109</v>
      </c>
      <c r="H13613">
        <v>23</v>
      </c>
      <c r="I13613">
        <f>IF(VLOOKUP(Data!$A13613,summermonths, 2, FALSE) = 1, VLOOKUP(Data!$H13613,rateblocks, 2, FALSE), VLOOKUP(Data!H13613, rateblocks,3, FALSE))</f>
        <v>3</v>
      </c>
      <c r="J13613">
        <v>0.55024111270904541</v>
      </c>
      <c r="K13613">
        <v>0.49575480818748474</v>
      </c>
      <c r="L13613">
        <v>60.702251434326172</v>
      </c>
      <c r="M13613">
        <v>-5.4486308246850967E-2</v>
      </c>
      <c r="N13613">
        <v>5.8300748467445374E-2</v>
      </c>
      <c r="O13613">
        <v>3.3989772200584412E-3</v>
      </c>
      <c r="P13613">
        <v>-0.15038250386714935</v>
      </c>
      <c r="Q13613">
        <v>-0.12920172512531281</v>
      </c>
      <c r="R13613">
        <v>-8.505924791097641E-2</v>
      </c>
      <c r="S13613">
        <v>-5.4486308246850967E-2</v>
      </c>
      <c r="T13613">
        <v>-2.3913366720080376E-2</v>
      </c>
      <c r="U13613">
        <v>2.0229106768965721E-2</v>
      </c>
      <c r="V13613">
        <v>4.1409891098737717E-2</v>
      </c>
    </row>
    <row r="13614" spans="1:22" x14ac:dyDescent="0.25">
      <c r="A13614" t="s">
        <v>122</v>
      </c>
      <c r="B13614" t="s">
        <v>131</v>
      </c>
      <c r="C13614" t="s">
        <v>101</v>
      </c>
      <c r="D13614" t="s">
        <v>117</v>
      </c>
      <c r="E13614" t="s">
        <v>89</v>
      </c>
      <c r="F13614" t="s">
        <v>46</v>
      </c>
      <c r="G13614">
        <v>109</v>
      </c>
      <c r="H13614">
        <v>11</v>
      </c>
      <c r="I13614">
        <f>IF(VLOOKUP(Data!$A13614,summermonths, 2, FALSE) = 1, VLOOKUP(Data!$H13614,rateblocks, 2, FALSE), VLOOKUP(Data!H13614, rateblocks,3, FALSE))</f>
        <v>2</v>
      </c>
      <c r="J13614">
        <v>0.29125276207923889</v>
      </c>
      <c r="K13614">
        <v>0.29074770212173462</v>
      </c>
      <c r="L13614">
        <v>67.346328735351563</v>
      </c>
      <c r="M13614">
        <v>-5.0506263505667448E-4</v>
      </c>
      <c r="N13614">
        <v>6.1565376818180084E-2</v>
      </c>
      <c r="O13614">
        <v>3.7902956828474998E-3</v>
      </c>
      <c r="P13614">
        <v>-0.10177109390497208</v>
      </c>
      <c r="Q13614">
        <v>-7.9404264688491821E-2</v>
      </c>
      <c r="R13614">
        <v>-3.2789979130029678E-2</v>
      </c>
      <c r="S13614">
        <v>-5.0506263505667448E-4</v>
      </c>
      <c r="T13614">
        <v>3.1779851764440536E-2</v>
      </c>
      <c r="U13614">
        <v>7.8394144773483276E-2</v>
      </c>
      <c r="V13614">
        <v>0.10076097398996353</v>
      </c>
    </row>
    <row r="13615" spans="1:22" x14ac:dyDescent="0.25">
      <c r="A13615" t="s">
        <v>125</v>
      </c>
      <c r="B13615" t="s">
        <v>131</v>
      </c>
      <c r="C13615" t="s">
        <v>102</v>
      </c>
      <c r="D13615" t="s">
        <v>116</v>
      </c>
      <c r="E13615" t="s">
        <v>89</v>
      </c>
      <c r="F13615" t="s">
        <v>46</v>
      </c>
      <c r="G13615">
        <v>109</v>
      </c>
      <c r="H13615">
        <v>3</v>
      </c>
      <c r="I13615">
        <f>IF(VLOOKUP(Data!$A13615,summermonths, 2, FALSE) = 1, VLOOKUP(Data!$H13615,rateblocks, 2, FALSE), VLOOKUP(Data!H13615, rateblocks,3, FALSE))</f>
        <v>3</v>
      </c>
      <c r="J13615">
        <v>0.48440590500831604</v>
      </c>
      <c r="K13615">
        <v>0.47353211045265198</v>
      </c>
      <c r="L13615">
        <v>60.697246551513672</v>
      </c>
      <c r="M13615">
        <v>-1.0873803868889809E-2</v>
      </c>
      <c r="N13615">
        <v>0.11078111827373505</v>
      </c>
      <c r="O13615">
        <v>1.2272455729544163E-2</v>
      </c>
      <c r="P13615">
        <v>-0.19309252500534058</v>
      </c>
      <c r="Q13615">
        <v>-0.15284551680088043</v>
      </c>
      <c r="R13615">
        <v>-6.8967476487159729E-2</v>
      </c>
      <c r="S13615">
        <v>-1.0873803868889809E-2</v>
      </c>
      <c r="T13615">
        <v>4.721987247467041E-2</v>
      </c>
      <c r="U13615">
        <v>0.13109791278839111</v>
      </c>
      <c r="V13615">
        <v>0.17134492099285126</v>
      </c>
    </row>
    <row r="13616" spans="1:22" x14ac:dyDescent="0.25">
      <c r="A13616" t="s">
        <v>96</v>
      </c>
      <c r="B13616" t="s">
        <v>131</v>
      </c>
      <c r="C13616" t="s">
        <v>101</v>
      </c>
      <c r="D13616" t="s">
        <v>73</v>
      </c>
      <c r="E13616" t="s">
        <v>89</v>
      </c>
      <c r="F13616" t="s">
        <v>46</v>
      </c>
      <c r="G13616">
        <v>109</v>
      </c>
      <c r="H13616">
        <v>21</v>
      </c>
      <c r="I13616">
        <f>IF(VLOOKUP(Data!$A13616,summermonths, 2, FALSE) = 1, VLOOKUP(Data!$H13616,rateblocks, 2, FALSE), VLOOKUP(Data!H13616, rateblocks,3, FALSE))</f>
        <v>2</v>
      </c>
      <c r="J13616">
        <v>0.63388729095458984</v>
      </c>
      <c r="K13616">
        <v>0.52257925271987915</v>
      </c>
      <c r="L13616">
        <v>65.903671264648437</v>
      </c>
      <c r="M13616">
        <v>-0.11130804568529129</v>
      </c>
      <c r="N13616">
        <v>7.3932267725467682E-2</v>
      </c>
      <c r="O13616">
        <v>5.4659801535308361E-3</v>
      </c>
      <c r="P13616">
        <v>-0.23291580379009247</v>
      </c>
      <c r="Q13616">
        <v>-0.20605605840682983</v>
      </c>
      <c r="R13616">
        <v>-0.15007816255092621</v>
      </c>
      <c r="S13616">
        <v>-0.11130804568529129</v>
      </c>
      <c r="T13616">
        <v>-7.2537928819656372E-2</v>
      </c>
      <c r="U13616">
        <v>-1.6560032963752747E-2</v>
      </c>
      <c r="V13616">
        <v>1.0299713350832462E-2</v>
      </c>
    </row>
    <row r="13617" spans="1:22" x14ac:dyDescent="0.25">
      <c r="A13617" t="s">
        <v>95</v>
      </c>
      <c r="B13617" t="s">
        <v>131</v>
      </c>
      <c r="C13617" t="s">
        <v>101</v>
      </c>
      <c r="D13617" t="s">
        <v>72</v>
      </c>
      <c r="E13617" t="s">
        <v>89</v>
      </c>
      <c r="F13617" t="s">
        <v>46</v>
      </c>
      <c r="G13617">
        <v>109</v>
      </c>
      <c r="H13617">
        <v>11</v>
      </c>
      <c r="I13617">
        <f>IF(VLOOKUP(Data!$A13617,summermonths, 2, FALSE) = 1, VLOOKUP(Data!$H13617,rateblocks, 2, FALSE), VLOOKUP(Data!H13617, rateblocks,3, FALSE))</f>
        <v>2</v>
      </c>
      <c r="J13617">
        <v>0.47454681992530823</v>
      </c>
      <c r="K13617">
        <v>0.27037385106086731</v>
      </c>
      <c r="L13617">
        <v>64.472015380859375</v>
      </c>
      <c r="M13617">
        <v>-0.20417296886444092</v>
      </c>
      <c r="N13617">
        <v>0.10474086552858353</v>
      </c>
      <c r="O13617">
        <v>1.0970649309456348E-2</v>
      </c>
      <c r="P13617">
        <v>-0.37645635008811951</v>
      </c>
      <c r="Q13617">
        <v>-0.33840379118919373</v>
      </c>
      <c r="R13617">
        <v>-0.25909912586212158</v>
      </c>
      <c r="S13617">
        <v>-0.20417296886444092</v>
      </c>
      <c r="T13617">
        <v>-0.14924681186676025</v>
      </c>
      <c r="U13617">
        <v>-6.994214653968811E-2</v>
      </c>
      <c r="V13617">
        <v>-3.1889576464891434E-2</v>
      </c>
    </row>
    <row r="13618" spans="1:22" x14ac:dyDescent="0.25">
      <c r="A13618" t="s">
        <v>123</v>
      </c>
      <c r="B13618" t="s">
        <v>131</v>
      </c>
      <c r="C13618" t="s">
        <v>102</v>
      </c>
      <c r="D13618" t="s">
        <v>118</v>
      </c>
      <c r="E13618" t="s">
        <v>89</v>
      </c>
      <c r="F13618" t="s">
        <v>46</v>
      </c>
      <c r="G13618">
        <v>109</v>
      </c>
      <c r="H13618">
        <v>4</v>
      </c>
      <c r="I13618">
        <f>IF(VLOOKUP(Data!$A13618,summermonths, 2, FALSE) = 1, VLOOKUP(Data!$H13618,rateblocks, 2, FALSE), VLOOKUP(Data!H13618, rateblocks,3, FALSE))</f>
        <v>3</v>
      </c>
      <c r="J13618">
        <v>0.49113032221794128</v>
      </c>
      <c r="K13618">
        <v>0.46651375293731689</v>
      </c>
      <c r="L13618">
        <v>58.14678955078125</v>
      </c>
      <c r="M13618">
        <v>-2.4616571143269539E-2</v>
      </c>
      <c r="N13618">
        <v>8.3308205008506775E-2</v>
      </c>
      <c r="O13618">
        <v>6.940256804227829E-3</v>
      </c>
      <c r="P13618">
        <v>-0.16164638102054596</v>
      </c>
      <c r="Q13618">
        <v>-0.13138033449649811</v>
      </c>
      <c r="R13618">
        <v>-6.8303436040878296E-2</v>
      </c>
      <c r="S13618">
        <v>-2.4616571143269539E-2</v>
      </c>
      <c r="T13618">
        <v>1.9070293754339218E-2</v>
      </c>
      <c r="U13618">
        <v>8.2147188484668732E-2</v>
      </c>
      <c r="V13618">
        <v>0.11241323500871658</v>
      </c>
    </row>
    <row r="13619" spans="1:22" x14ac:dyDescent="0.25">
      <c r="A13619" t="s">
        <v>123</v>
      </c>
      <c r="B13619" t="s">
        <v>131</v>
      </c>
      <c r="C13619" t="s">
        <v>102</v>
      </c>
      <c r="D13619" t="s">
        <v>118</v>
      </c>
      <c r="E13619" t="s">
        <v>89</v>
      </c>
      <c r="F13619" t="s">
        <v>46</v>
      </c>
      <c r="G13619">
        <v>109</v>
      </c>
      <c r="H13619">
        <v>15</v>
      </c>
      <c r="I13619">
        <f>IF(VLOOKUP(Data!$A13619,summermonths, 2, FALSE) = 1, VLOOKUP(Data!$H13619,rateblocks, 2, FALSE), VLOOKUP(Data!H13619, rateblocks,3, FALSE))</f>
        <v>2</v>
      </c>
      <c r="J13619">
        <v>0.32586422562599182</v>
      </c>
      <c r="K13619">
        <v>0.2997247576713562</v>
      </c>
      <c r="L13619">
        <v>82.577980041503906</v>
      </c>
      <c r="M13619">
        <v>-2.6139451190829277E-2</v>
      </c>
      <c r="N13619">
        <v>0.12999257445335388</v>
      </c>
      <c r="O13619">
        <v>1.6898069530725479E-2</v>
      </c>
      <c r="P13619">
        <v>-0.23995821177959442</v>
      </c>
      <c r="Q13619">
        <v>-0.19273163378238678</v>
      </c>
      <c r="R13619">
        <v>-9.430762380361557E-2</v>
      </c>
      <c r="S13619">
        <v>-2.6139451190829277E-2</v>
      </c>
      <c r="T13619">
        <v>4.2028721421957016E-2</v>
      </c>
      <c r="U13619">
        <v>0.14045274257659912</v>
      </c>
      <c r="V13619">
        <v>0.18767930567264557</v>
      </c>
    </row>
    <row r="13620" spans="1:22" x14ac:dyDescent="0.25">
      <c r="A13620" t="s">
        <v>96</v>
      </c>
      <c r="B13620" t="s">
        <v>131</v>
      </c>
      <c r="C13620" t="s">
        <v>102</v>
      </c>
      <c r="D13620" t="s">
        <v>79</v>
      </c>
      <c r="E13620" t="s">
        <v>89</v>
      </c>
      <c r="F13620" t="s">
        <v>46</v>
      </c>
      <c r="G13620">
        <v>109</v>
      </c>
      <c r="H13620">
        <v>19</v>
      </c>
      <c r="I13620">
        <f>IF(VLOOKUP(Data!$A13620,summermonths, 2, FALSE) = 1, VLOOKUP(Data!$H13620,rateblocks, 2, FALSE), VLOOKUP(Data!H13620, rateblocks,3, FALSE))</f>
        <v>2</v>
      </c>
      <c r="J13620">
        <v>0.55728161334991455</v>
      </c>
      <c r="K13620">
        <v>0.39266055822372437</v>
      </c>
      <c r="L13620">
        <v>77.623855590820312</v>
      </c>
      <c r="M13620">
        <v>-0.16462107002735138</v>
      </c>
      <c r="N13620">
        <v>0.19911977648735046</v>
      </c>
      <c r="O13620">
        <v>3.9648685604333878E-2</v>
      </c>
      <c r="P13620">
        <v>-0.49214395880699158</v>
      </c>
      <c r="Q13620">
        <v>-0.41980332136154175</v>
      </c>
      <c r="R13620">
        <v>-0.2690395712852478</v>
      </c>
      <c r="S13620">
        <v>-0.16462107002735138</v>
      </c>
      <c r="T13620">
        <v>-6.0202557593584061E-2</v>
      </c>
      <c r="U13620">
        <v>9.0561188757419586E-2</v>
      </c>
      <c r="V13620">
        <v>0.16290181875228882</v>
      </c>
    </row>
    <row r="13621" spans="1:22" x14ac:dyDescent="0.25">
      <c r="A13621" t="s">
        <v>97</v>
      </c>
      <c r="B13621" t="s">
        <v>131</v>
      </c>
      <c r="C13621" t="s">
        <v>101</v>
      </c>
      <c r="D13621" t="s">
        <v>74</v>
      </c>
      <c r="E13621" t="s">
        <v>89</v>
      </c>
      <c r="F13621" t="s">
        <v>46</v>
      </c>
      <c r="G13621">
        <v>109</v>
      </c>
      <c r="H13621">
        <v>24</v>
      </c>
      <c r="I13621">
        <f>IF(VLOOKUP(Data!$A13621,summermonths, 2, FALSE) = 1, VLOOKUP(Data!$H13621,rateblocks, 2, FALSE), VLOOKUP(Data!H13621, rateblocks,3, FALSE))</f>
        <v>3</v>
      </c>
      <c r="J13621">
        <v>0.6009143590927124</v>
      </c>
      <c r="K13621">
        <v>0.49783605337142944</v>
      </c>
      <c r="L13621">
        <v>67.645790100097656</v>
      </c>
      <c r="M13621">
        <v>-0.10307831317186356</v>
      </c>
      <c r="N13621">
        <v>6.4814306795597076E-2</v>
      </c>
      <c r="O13621">
        <v>4.2008943855762482E-3</v>
      </c>
      <c r="P13621">
        <v>-0.20968836545944214</v>
      </c>
      <c r="Q13621">
        <v>-0.18614119291305542</v>
      </c>
      <c r="R13621">
        <v>-0.13706697523593903</v>
      </c>
      <c r="S13621">
        <v>-0.10307831317186356</v>
      </c>
      <c r="T13621">
        <v>-6.9089658558368683E-2</v>
      </c>
      <c r="U13621">
        <v>-2.001543715596199E-2</v>
      </c>
      <c r="V13621">
        <v>3.5317344591021538E-3</v>
      </c>
    </row>
    <row r="13622" spans="1:22" x14ac:dyDescent="0.25">
      <c r="A13622" t="s">
        <v>97</v>
      </c>
      <c r="B13622" t="s">
        <v>131</v>
      </c>
      <c r="C13622" t="s">
        <v>102</v>
      </c>
      <c r="D13622" t="s">
        <v>80</v>
      </c>
      <c r="E13622" t="s">
        <v>89</v>
      </c>
      <c r="F13622" t="s">
        <v>46</v>
      </c>
      <c r="G13622">
        <v>109</v>
      </c>
      <c r="H13622">
        <v>11</v>
      </c>
      <c r="I13622">
        <f>IF(VLOOKUP(Data!$A13622,summermonths, 2, FALSE) = 1, VLOOKUP(Data!$H13622,rateblocks, 2, FALSE), VLOOKUP(Data!H13622, rateblocks,3, FALSE))</f>
        <v>2</v>
      </c>
      <c r="J13622">
        <v>0.61367666721343994</v>
      </c>
      <c r="K13622">
        <v>0.33623853325843811</v>
      </c>
      <c r="L13622">
        <v>76.568809509277344</v>
      </c>
      <c r="M13622">
        <v>-0.27743816375732422</v>
      </c>
      <c r="N13622">
        <v>0.29859274625778198</v>
      </c>
      <c r="O13622">
        <v>8.9157626032829285E-2</v>
      </c>
      <c r="P13622">
        <v>-0.76857954263687134</v>
      </c>
      <c r="Q13622">
        <v>-0.66010016202926636</v>
      </c>
      <c r="R13622">
        <v>-0.43402034044265747</v>
      </c>
      <c r="S13622">
        <v>-0.27743816375732422</v>
      </c>
      <c r="T13622">
        <v>-0.12085597217082977</v>
      </c>
      <c r="U13622">
        <v>0.10522383451461792</v>
      </c>
      <c r="V13622">
        <v>0.21370320022106171</v>
      </c>
    </row>
    <row r="13623" spans="1:22" x14ac:dyDescent="0.25">
      <c r="A13623" t="s">
        <v>123</v>
      </c>
      <c r="B13623" t="s">
        <v>131</v>
      </c>
      <c r="C13623" t="s">
        <v>102</v>
      </c>
      <c r="D13623" t="s">
        <v>118</v>
      </c>
      <c r="E13623" t="s">
        <v>89</v>
      </c>
      <c r="F13623" t="s">
        <v>46</v>
      </c>
      <c r="G13623">
        <v>109</v>
      </c>
      <c r="H13623">
        <v>20</v>
      </c>
      <c r="I13623">
        <f>IF(VLOOKUP(Data!$A13623,summermonths, 2, FALSE) = 1, VLOOKUP(Data!$H13623,rateblocks, 2, FALSE), VLOOKUP(Data!H13623, rateblocks,3, FALSE))</f>
        <v>1</v>
      </c>
      <c r="J13623">
        <v>0.55874574184417725</v>
      </c>
      <c r="K13623">
        <v>0.55587154626846313</v>
      </c>
      <c r="L13623">
        <v>67.073394775390625</v>
      </c>
      <c r="M13623">
        <v>-2.8741902206093073E-3</v>
      </c>
      <c r="N13623">
        <v>9.9098227918148041E-2</v>
      </c>
      <c r="O13623">
        <v>9.8204584792256355E-3</v>
      </c>
      <c r="P13623">
        <v>-0.16587626934051514</v>
      </c>
      <c r="Q13623">
        <v>-0.12987367808818817</v>
      </c>
      <c r="R13623">
        <v>-5.4841350764036179E-2</v>
      </c>
      <c r="S13623">
        <v>-2.8741902206093073E-3</v>
      </c>
      <c r="T13623">
        <v>4.9092970788478851E-2</v>
      </c>
      <c r="U13623">
        <v>0.12412530183792114</v>
      </c>
      <c r="V13623">
        <v>0.16012789309024811</v>
      </c>
    </row>
    <row r="13624" spans="1:22" x14ac:dyDescent="0.25">
      <c r="A13624" t="s">
        <v>122</v>
      </c>
      <c r="B13624" t="s">
        <v>131</v>
      </c>
      <c r="C13624" t="s">
        <v>102</v>
      </c>
      <c r="D13624" t="s">
        <v>115</v>
      </c>
      <c r="E13624" t="s">
        <v>89</v>
      </c>
      <c r="F13624" t="s">
        <v>46</v>
      </c>
      <c r="G13624">
        <v>109</v>
      </c>
      <c r="H13624">
        <v>8</v>
      </c>
      <c r="I13624">
        <f>IF(VLOOKUP(Data!$A13624,summermonths, 2, FALSE) = 1, VLOOKUP(Data!$H13624,rateblocks, 2, FALSE), VLOOKUP(Data!H13624, rateblocks,3, FALSE))</f>
        <v>2</v>
      </c>
      <c r="J13624">
        <v>0.24290156364440918</v>
      </c>
      <c r="K13624">
        <v>0.33802753686904907</v>
      </c>
      <c r="L13624">
        <v>41.091743469238281</v>
      </c>
      <c r="M13624">
        <v>9.5125950872898102E-2</v>
      </c>
      <c r="N13624">
        <v>0.10851922631263733</v>
      </c>
      <c r="O13624">
        <v>1.1776422150433064E-2</v>
      </c>
      <c r="P13624">
        <v>-8.3372294902801514E-2</v>
      </c>
      <c r="Q13624">
        <v>-4.3947033584117889E-2</v>
      </c>
      <c r="R13624">
        <v>3.8218412548303604E-2</v>
      </c>
      <c r="S13624">
        <v>9.5125950872898102E-2</v>
      </c>
      <c r="T13624">
        <v>0.1520334929227829</v>
      </c>
      <c r="U13624">
        <v>0.2341989278793335</v>
      </c>
      <c r="V13624">
        <v>0.27362418174743652</v>
      </c>
    </row>
    <row r="13625" spans="1:22" x14ac:dyDescent="0.25">
      <c r="A13625" t="s">
        <v>99</v>
      </c>
      <c r="B13625" t="s">
        <v>131</v>
      </c>
      <c r="C13625" t="s">
        <v>102</v>
      </c>
      <c r="D13625" t="s">
        <v>82</v>
      </c>
      <c r="E13625" t="s">
        <v>89</v>
      </c>
      <c r="F13625" t="s">
        <v>46</v>
      </c>
      <c r="G13625">
        <v>109</v>
      </c>
      <c r="H13625">
        <v>12</v>
      </c>
      <c r="I13625">
        <f>IF(VLOOKUP(Data!$A13625,summermonths, 2, FALSE) = 1, VLOOKUP(Data!$H13625,rateblocks, 2, FALSE), VLOOKUP(Data!H13625, rateblocks,3, FALSE))</f>
        <v>1</v>
      </c>
      <c r="J13625">
        <v>0.69857192039489746</v>
      </c>
      <c r="K13625">
        <v>0.39220184087753296</v>
      </c>
      <c r="L13625">
        <v>89.357795715332031</v>
      </c>
      <c r="M13625">
        <v>-0.30637010931968689</v>
      </c>
      <c r="N13625">
        <v>0.32127335667610168</v>
      </c>
      <c r="O13625">
        <v>0.10321656614542007</v>
      </c>
      <c r="P13625">
        <v>-0.83481776714324951</v>
      </c>
      <c r="Q13625">
        <v>-0.71809846162796021</v>
      </c>
      <c r="R13625">
        <v>-0.47484603524208069</v>
      </c>
      <c r="S13625">
        <v>-0.30637010931968689</v>
      </c>
      <c r="T13625">
        <v>-0.13789419829845428</v>
      </c>
      <c r="U13625">
        <v>0.10535826534032822</v>
      </c>
      <c r="V13625">
        <v>0.22207753360271454</v>
      </c>
    </row>
    <row r="13626" spans="1:22" x14ac:dyDescent="0.25">
      <c r="A13626" t="s">
        <v>125</v>
      </c>
      <c r="B13626" t="s">
        <v>131</v>
      </c>
      <c r="C13626" t="s">
        <v>102</v>
      </c>
      <c r="D13626" t="s">
        <v>116</v>
      </c>
      <c r="E13626" t="s">
        <v>89</v>
      </c>
      <c r="F13626" t="s">
        <v>46</v>
      </c>
      <c r="G13626">
        <v>109</v>
      </c>
      <c r="H13626">
        <v>2</v>
      </c>
      <c r="I13626">
        <f>IF(VLOOKUP(Data!$A13626,summermonths, 2, FALSE) = 1, VLOOKUP(Data!$H13626,rateblocks, 2, FALSE), VLOOKUP(Data!H13626, rateblocks,3, FALSE))</f>
        <v>3</v>
      </c>
      <c r="J13626">
        <v>0.53386038541793823</v>
      </c>
      <c r="K13626">
        <v>0.49362385272979736</v>
      </c>
      <c r="L13626">
        <v>62.596328735351562</v>
      </c>
      <c r="M13626">
        <v>-4.0236536413431168E-2</v>
      </c>
      <c r="N13626">
        <v>0.10875992476940155</v>
      </c>
      <c r="O13626">
        <v>1.182872150093317E-2</v>
      </c>
      <c r="P13626">
        <v>-0.21913069486618042</v>
      </c>
      <c r="Q13626">
        <v>-0.1796179860830307</v>
      </c>
      <c r="R13626">
        <v>-9.7270295023918152E-2</v>
      </c>
      <c r="S13626">
        <v>-4.0236536413431168E-2</v>
      </c>
      <c r="T13626">
        <v>1.6797224059700966E-2</v>
      </c>
      <c r="U13626">
        <v>9.9144913256168365E-2</v>
      </c>
      <c r="V13626">
        <v>0.13865761458873749</v>
      </c>
    </row>
    <row r="13627" spans="1:22" x14ac:dyDescent="0.25">
      <c r="A13627" t="s">
        <v>122</v>
      </c>
      <c r="B13627" t="s">
        <v>131</v>
      </c>
      <c r="C13627" t="s">
        <v>101</v>
      </c>
      <c r="D13627" t="s">
        <v>117</v>
      </c>
      <c r="E13627" t="s">
        <v>89</v>
      </c>
      <c r="F13627" t="s">
        <v>46</v>
      </c>
      <c r="G13627">
        <v>109</v>
      </c>
      <c r="H13627">
        <v>23</v>
      </c>
      <c r="I13627">
        <f>IF(VLOOKUP(Data!$A13627,summermonths, 2, FALSE) = 1, VLOOKUP(Data!$H13627,rateblocks, 2, FALSE), VLOOKUP(Data!H13627, rateblocks,3, FALSE))</f>
        <v>3</v>
      </c>
      <c r="J13627">
        <v>0.50799137353897095</v>
      </c>
      <c r="K13627">
        <v>0.52674722671508789</v>
      </c>
      <c r="L13627">
        <v>55.282569885253906</v>
      </c>
      <c r="M13627">
        <v>1.8755855038762093E-2</v>
      </c>
      <c r="N13627">
        <v>3.1435001641511917E-2</v>
      </c>
      <c r="O13627">
        <v>9.8815932869911194E-4</v>
      </c>
      <c r="P13627">
        <v>-3.2950121909379959E-2</v>
      </c>
      <c r="Q13627">
        <v>-2.1529721096158028E-2</v>
      </c>
      <c r="R13627">
        <v>2.2713241633027792E-3</v>
      </c>
      <c r="S13627">
        <v>1.8755855038762093E-2</v>
      </c>
      <c r="T13627">
        <v>3.5240385681390762E-2</v>
      </c>
      <c r="U13627">
        <v>5.9041429311037064E-2</v>
      </c>
      <c r="V13627">
        <v>7.0461831986904144E-2</v>
      </c>
    </row>
    <row r="13628" spans="1:22" x14ac:dyDescent="0.25">
      <c r="A13628" t="s">
        <v>125</v>
      </c>
      <c r="B13628" t="s">
        <v>131</v>
      </c>
      <c r="C13628" t="s">
        <v>102</v>
      </c>
      <c r="D13628" t="s">
        <v>116</v>
      </c>
      <c r="E13628" t="s">
        <v>89</v>
      </c>
      <c r="F13628" t="s">
        <v>46</v>
      </c>
      <c r="G13628">
        <v>109</v>
      </c>
      <c r="H13628">
        <v>18</v>
      </c>
      <c r="I13628">
        <f>IF(VLOOKUP(Data!$A13628,summermonths, 2, FALSE) = 1, VLOOKUP(Data!$H13628,rateblocks, 2, FALSE), VLOOKUP(Data!H13628, rateblocks,3, FALSE))</f>
        <v>1</v>
      </c>
      <c r="J13628">
        <v>0.20860789716243744</v>
      </c>
      <c r="K13628">
        <v>0.28894495964050293</v>
      </c>
      <c r="L13628">
        <v>78.596328735351563</v>
      </c>
      <c r="M13628">
        <v>8.0337055027484894E-2</v>
      </c>
      <c r="N13628">
        <v>0.22093288600444794</v>
      </c>
      <c r="O13628">
        <v>4.8811338841915131E-2</v>
      </c>
      <c r="P13628">
        <v>-0.28306519985198975</v>
      </c>
      <c r="Q13628">
        <v>-0.20279982686042786</v>
      </c>
      <c r="R13628">
        <v>-3.5520263016223907E-2</v>
      </c>
      <c r="S13628">
        <v>8.0337055027484894E-2</v>
      </c>
      <c r="T13628">
        <v>0.19619438052177429</v>
      </c>
      <c r="U13628">
        <v>0.36347395181655884</v>
      </c>
      <c r="V13628">
        <v>0.44373932480812073</v>
      </c>
    </row>
    <row r="13629" spans="1:22" x14ac:dyDescent="0.25">
      <c r="A13629" t="s">
        <v>98</v>
      </c>
      <c r="B13629" t="s">
        <v>131</v>
      </c>
      <c r="C13629" t="s">
        <v>101</v>
      </c>
      <c r="D13629" t="s">
        <v>75</v>
      </c>
      <c r="E13629" t="s">
        <v>89</v>
      </c>
      <c r="F13629" t="s">
        <v>46</v>
      </c>
      <c r="G13629">
        <v>109</v>
      </c>
      <c r="H13629">
        <v>6</v>
      </c>
      <c r="I13629">
        <f>IF(VLOOKUP(Data!$A13629,summermonths, 2, FALSE) = 1, VLOOKUP(Data!$H13629,rateblocks, 2, FALSE), VLOOKUP(Data!H13629, rateblocks,3, FALSE))</f>
        <v>3</v>
      </c>
      <c r="J13629">
        <v>0.48960223793983459</v>
      </c>
      <c r="K13629">
        <v>0.47660550475120544</v>
      </c>
      <c r="L13629">
        <v>68.079360961914063</v>
      </c>
      <c r="M13629">
        <v>-1.2996723875403404E-2</v>
      </c>
      <c r="N13629">
        <v>5.53550124168396E-2</v>
      </c>
      <c r="O13629">
        <v>3.0641774646937847E-3</v>
      </c>
      <c r="P13629">
        <v>-0.10404761880636215</v>
      </c>
      <c r="Q13629">
        <v>-8.3937026560306549E-2</v>
      </c>
      <c r="R13629">
        <v>-4.2024921625852585E-2</v>
      </c>
      <c r="S13629">
        <v>-1.2996723875403404E-2</v>
      </c>
      <c r="T13629">
        <v>1.6031473875045776E-2</v>
      </c>
      <c r="U13629">
        <v>5.7943578809499741E-2</v>
      </c>
      <c r="V13629">
        <v>7.8054167330265045E-2</v>
      </c>
    </row>
    <row r="13630" spans="1:22" x14ac:dyDescent="0.25">
      <c r="A13630" t="s">
        <v>96</v>
      </c>
      <c r="B13630" t="s">
        <v>131</v>
      </c>
      <c r="C13630" t="s">
        <v>101</v>
      </c>
      <c r="D13630" t="s">
        <v>73</v>
      </c>
      <c r="E13630" t="s">
        <v>89</v>
      </c>
      <c r="F13630" t="s">
        <v>46</v>
      </c>
      <c r="G13630">
        <v>109</v>
      </c>
      <c r="H13630">
        <v>7</v>
      </c>
      <c r="I13630">
        <f>IF(VLOOKUP(Data!$A13630,summermonths, 2, FALSE) = 1, VLOOKUP(Data!$H13630,rateblocks, 2, FALSE), VLOOKUP(Data!H13630, rateblocks,3, FALSE))</f>
        <v>2</v>
      </c>
      <c r="J13630">
        <v>0.42095619440078735</v>
      </c>
      <c r="K13630">
        <v>0.30176106095314026</v>
      </c>
      <c r="L13630">
        <v>63.867805480957031</v>
      </c>
      <c r="M13630">
        <v>-0.11919514089822769</v>
      </c>
      <c r="N13630">
        <v>5.8827318251132965E-2</v>
      </c>
      <c r="O13630">
        <v>3.4606533590704203E-3</v>
      </c>
      <c r="P13630">
        <v>-0.21595746278762817</v>
      </c>
      <c r="Q13630">
        <v>-0.19458538293838501</v>
      </c>
      <c r="R13630">
        <v>-0.15004421770572662</v>
      </c>
      <c r="S13630">
        <v>-0.11919514089822769</v>
      </c>
      <c r="T13630">
        <v>-8.834606409072876E-2</v>
      </c>
      <c r="U13630">
        <v>-4.3804898858070374E-2</v>
      </c>
      <c r="V13630">
        <v>-2.2432813420891762E-2</v>
      </c>
    </row>
    <row r="13631" spans="1:22" x14ac:dyDescent="0.25">
      <c r="A13631" t="s">
        <v>123</v>
      </c>
      <c r="B13631" t="s">
        <v>131</v>
      </c>
      <c r="C13631" t="s">
        <v>102</v>
      </c>
      <c r="D13631" t="s">
        <v>118</v>
      </c>
      <c r="E13631" t="s">
        <v>89</v>
      </c>
      <c r="F13631" t="s">
        <v>46</v>
      </c>
      <c r="G13631">
        <v>109</v>
      </c>
      <c r="H13631">
        <v>23</v>
      </c>
      <c r="I13631">
        <f>IF(VLOOKUP(Data!$A13631,summermonths, 2, FALSE) = 1, VLOOKUP(Data!$H13631,rateblocks, 2, FALSE), VLOOKUP(Data!H13631, rateblocks,3, FALSE))</f>
        <v>3</v>
      </c>
      <c r="J13631">
        <v>0.50851035118103027</v>
      </c>
      <c r="K13631">
        <v>0.49059632420539856</v>
      </c>
      <c r="L13631">
        <v>61.14678955078125</v>
      </c>
      <c r="M13631">
        <v>-1.7914045602083206E-2</v>
      </c>
      <c r="N13631">
        <v>8.9869871735572815E-2</v>
      </c>
      <c r="O13631">
        <v>8.0765942111611366E-3</v>
      </c>
      <c r="P13631">
        <v>-0.16573682427406311</v>
      </c>
      <c r="Q13631">
        <v>-0.1330869197845459</v>
      </c>
      <c r="R13631">
        <v>-6.5041854977607727E-2</v>
      </c>
      <c r="S13631">
        <v>-1.7914045602083206E-2</v>
      </c>
      <c r="T13631">
        <v>2.9213761910796165E-2</v>
      </c>
      <c r="U13631">
        <v>9.7258828580379486E-2</v>
      </c>
      <c r="V13631">
        <v>0.12990874052047729</v>
      </c>
    </row>
    <row r="13632" spans="1:22" x14ac:dyDescent="0.25">
      <c r="A13632" t="s">
        <v>122</v>
      </c>
      <c r="B13632" t="s">
        <v>131</v>
      </c>
      <c r="C13632" t="s">
        <v>101</v>
      </c>
      <c r="D13632" t="s">
        <v>117</v>
      </c>
      <c r="E13632" t="s">
        <v>89</v>
      </c>
      <c r="F13632" t="s">
        <v>46</v>
      </c>
      <c r="G13632">
        <v>109</v>
      </c>
      <c r="H13632">
        <v>24</v>
      </c>
      <c r="I13632">
        <f>IF(VLOOKUP(Data!$A13632,summermonths, 2, FALSE) = 1, VLOOKUP(Data!$H13632,rateblocks, 2, FALSE), VLOOKUP(Data!H13632, rateblocks,3, FALSE))</f>
        <v>3</v>
      </c>
      <c r="J13632">
        <v>0.49947807192802429</v>
      </c>
      <c r="K13632">
        <v>0.52307522296905518</v>
      </c>
      <c r="L13632">
        <v>54.388992309570313</v>
      </c>
      <c r="M13632">
        <v>2.3597149178385735E-2</v>
      </c>
      <c r="N13632">
        <v>2.9957713559269905E-2</v>
      </c>
      <c r="O13632">
        <v>8.9746457524597645E-4</v>
      </c>
      <c r="P13632">
        <v>-2.5678904727101326E-2</v>
      </c>
      <c r="Q13632">
        <v>-1.4795205555856228E-2</v>
      </c>
      <c r="R13632">
        <v>7.8873084858059883E-3</v>
      </c>
      <c r="S13632">
        <v>2.3597149178385735E-2</v>
      </c>
      <c r="T13632">
        <v>3.9306990802288055E-2</v>
      </c>
      <c r="U13632">
        <v>6.1989504843950272E-2</v>
      </c>
      <c r="V13632">
        <v>7.2873204946517944E-2</v>
      </c>
    </row>
    <row r="13633" spans="1:22" x14ac:dyDescent="0.25">
      <c r="A13633" t="s">
        <v>97</v>
      </c>
      <c r="B13633" t="s">
        <v>131</v>
      </c>
      <c r="C13633" t="s">
        <v>101</v>
      </c>
      <c r="D13633" t="s">
        <v>74</v>
      </c>
      <c r="E13633" t="s">
        <v>89</v>
      </c>
      <c r="F13633" t="s">
        <v>46</v>
      </c>
      <c r="G13633">
        <v>109</v>
      </c>
      <c r="H13633">
        <v>6</v>
      </c>
      <c r="I13633">
        <f>IF(VLOOKUP(Data!$A13633,summermonths, 2, FALSE) = 1, VLOOKUP(Data!$H13633,rateblocks, 2, FALSE), VLOOKUP(Data!H13633, rateblocks,3, FALSE))</f>
        <v>3</v>
      </c>
      <c r="J13633">
        <v>0.53228896856307983</v>
      </c>
      <c r="K13633">
        <v>0.45066574215888977</v>
      </c>
      <c r="L13633">
        <v>67.100517272949219</v>
      </c>
      <c r="M13633">
        <v>-8.1623241305351257E-2</v>
      </c>
      <c r="N13633">
        <v>5.5029716342687607E-2</v>
      </c>
      <c r="O13633">
        <v>3.028269624337554E-3</v>
      </c>
      <c r="P13633">
        <v>-0.17213906347751617</v>
      </c>
      <c r="Q13633">
        <v>-0.15214666724205017</v>
      </c>
      <c r="R13633">
        <v>-0.11048085242509842</v>
      </c>
      <c r="S13633">
        <v>-8.1623241305351257E-2</v>
      </c>
      <c r="T13633">
        <v>-5.2765630185604095E-2</v>
      </c>
      <c r="U13633">
        <v>-1.1099821887910366E-2</v>
      </c>
      <c r="V13633">
        <v>8.892587386071682E-3</v>
      </c>
    </row>
    <row r="13634" spans="1:22" x14ac:dyDescent="0.25">
      <c r="A13634" t="s">
        <v>95</v>
      </c>
      <c r="B13634" t="s">
        <v>131</v>
      </c>
      <c r="C13634" t="s">
        <v>101</v>
      </c>
      <c r="D13634" t="s">
        <v>72</v>
      </c>
      <c r="E13634" t="s">
        <v>89</v>
      </c>
      <c r="F13634" t="s">
        <v>46</v>
      </c>
      <c r="G13634">
        <v>109</v>
      </c>
      <c r="H13634">
        <v>10</v>
      </c>
      <c r="I13634">
        <f>IF(VLOOKUP(Data!$A13634,summermonths, 2, FALSE) = 1, VLOOKUP(Data!$H13634,rateblocks, 2, FALSE), VLOOKUP(Data!H13634, rateblocks,3, FALSE))</f>
        <v>2</v>
      </c>
      <c r="J13634">
        <v>0.45514598488807678</v>
      </c>
      <c r="K13634">
        <v>0.26541054248809814</v>
      </c>
      <c r="L13634">
        <v>62.889907836914063</v>
      </c>
      <c r="M13634">
        <v>-0.18973544239997864</v>
      </c>
      <c r="N13634">
        <v>9.4900868833065033E-2</v>
      </c>
      <c r="O13634">
        <v>9.0061752125620842E-3</v>
      </c>
      <c r="P13634">
        <v>-0.34583348035812378</v>
      </c>
      <c r="Q13634">
        <v>-0.31135579943656921</v>
      </c>
      <c r="R13634">
        <v>-0.23950150609016418</v>
      </c>
      <c r="S13634">
        <v>-0.18973544239997864</v>
      </c>
      <c r="T13634">
        <v>-0.13996937870979309</v>
      </c>
      <c r="U13634">
        <v>-6.8115085363388062E-2</v>
      </c>
      <c r="V13634">
        <v>-3.3637404441833496E-2</v>
      </c>
    </row>
    <row r="13635" spans="1:22" x14ac:dyDescent="0.25">
      <c r="A13635" t="s">
        <v>97</v>
      </c>
      <c r="B13635" t="s">
        <v>131</v>
      </c>
      <c r="C13635" t="s">
        <v>101</v>
      </c>
      <c r="D13635" t="s">
        <v>74</v>
      </c>
      <c r="E13635" t="s">
        <v>89</v>
      </c>
      <c r="F13635" t="s">
        <v>46</v>
      </c>
      <c r="G13635">
        <v>109</v>
      </c>
      <c r="H13635">
        <v>13</v>
      </c>
      <c r="I13635">
        <f>IF(VLOOKUP(Data!$A13635,summermonths, 2, FALSE) = 1, VLOOKUP(Data!$H13635,rateblocks, 2, FALSE), VLOOKUP(Data!H13635, rateblocks,3, FALSE))</f>
        <v>1</v>
      </c>
      <c r="J13635">
        <v>0.56941837072372437</v>
      </c>
      <c r="K13635">
        <v>0.33252853155136108</v>
      </c>
      <c r="L13635">
        <v>77.150779724121094</v>
      </c>
      <c r="M13635">
        <v>-0.23688983917236328</v>
      </c>
      <c r="N13635">
        <v>0.14638715982437134</v>
      </c>
      <c r="O13635">
        <v>2.1429199725389481E-2</v>
      </c>
      <c r="P13635">
        <v>-0.47767528891563416</v>
      </c>
      <c r="Q13635">
        <v>-0.42449253797531128</v>
      </c>
      <c r="R13635">
        <v>-0.31365534663200378</v>
      </c>
      <c r="S13635">
        <v>-0.23688983917236328</v>
      </c>
      <c r="T13635">
        <v>-0.16012433171272278</v>
      </c>
      <c r="U13635">
        <v>-4.9287144094705582E-2</v>
      </c>
      <c r="V13635">
        <v>3.8956115022301674E-3</v>
      </c>
    </row>
    <row r="13636" spans="1:22" x14ac:dyDescent="0.25">
      <c r="A13636" t="s">
        <v>123</v>
      </c>
      <c r="B13636" t="s">
        <v>131</v>
      </c>
      <c r="C13636" t="s">
        <v>102</v>
      </c>
      <c r="D13636" t="s">
        <v>118</v>
      </c>
      <c r="E13636" t="s">
        <v>89</v>
      </c>
      <c r="F13636" t="s">
        <v>46</v>
      </c>
      <c r="G13636">
        <v>109</v>
      </c>
      <c r="H13636">
        <v>13</v>
      </c>
      <c r="I13636">
        <f>IF(VLOOKUP(Data!$A13636,summermonths, 2, FALSE) = 1, VLOOKUP(Data!$H13636,rateblocks, 2, FALSE), VLOOKUP(Data!H13636, rateblocks,3, FALSE))</f>
        <v>2</v>
      </c>
      <c r="J13636">
        <v>0.341124027967453</v>
      </c>
      <c r="K13636">
        <v>0.31706422567367554</v>
      </c>
      <c r="L13636">
        <v>83.614677429199219</v>
      </c>
      <c r="M13636">
        <v>-2.4059820920228958E-2</v>
      </c>
      <c r="N13636">
        <v>0.13236987590789795</v>
      </c>
      <c r="O13636">
        <v>1.7521783709526062E-2</v>
      </c>
      <c r="P13636">
        <v>-0.24178889393806458</v>
      </c>
      <c r="Q13636">
        <v>-0.19369864463806152</v>
      </c>
      <c r="R13636">
        <v>-9.3474648892879486E-2</v>
      </c>
      <c r="S13636">
        <v>-2.4059820920228958E-2</v>
      </c>
      <c r="T13636">
        <v>4.5355010777711868E-2</v>
      </c>
      <c r="U13636">
        <v>0.14557899534702301</v>
      </c>
      <c r="V13636">
        <v>0.19366924464702606</v>
      </c>
    </row>
    <row r="13637" spans="1:22" x14ac:dyDescent="0.25">
      <c r="A13637" t="s">
        <v>124</v>
      </c>
      <c r="B13637" t="s">
        <v>131</v>
      </c>
      <c r="C13637" t="s">
        <v>102</v>
      </c>
      <c r="D13637" t="s">
        <v>114</v>
      </c>
      <c r="E13637" t="s">
        <v>89</v>
      </c>
      <c r="F13637" t="s">
        <v>46</v>
      </c>
      <c r="G13637">
        <v>109</v>
      </c>
      <c r="H13637">
        <v>24</v>
      </c>
      <c r="I13637">
        <f>IF(VLOOKUP(Data!$A13637,summermonths, 2, FALSE) = 1, VLOOKUP(Data!$H13637,rateblocks, 2, FALSE), VLOOKUP(Data!H13637, rateblocks,3, FALSE))</f>
        <v>3</v>
      </c>
      <c r="J13637">
        <v>0.59770357608795166</v>
      </c>
      <c r="K13637">
        <v>0.49564221501350403</v>
      </c>
      <c r="L13637">
        <v>63.954128265380859</v>
      </c>
      <c r="M13637">
        <v>-0.10206135362386703</v>
      </c>
      <c r="N13637">
        <v>8.9977510273456573E-2</v>
      </c>
      <c r="O13637">
        <v>8.095952682197094E-3</v>
      </c>
      <c r="P13637">
        <v>-0.25006118416786194</v>
      </c>
      <c r="Q13637">
        <v>-0.21737217903137207</v>
      </c>
      <c r="R13637">
        <v>-0.14924560487270355</v>
      </c>
      <c r="S13637">
        <v>-0.10206135362386703</v>
      </c>
      <c r="T13637">
        <v>-5.4877102375030518E-2</v>
      </c>
      <c r="U13637">
        <v>1.3249465264379978E-2</v>
      </c>
      <c r="V13637">
        <v>4.5938480645418167E-2</v>
      </c>
    </row>
    <row r="13638" spans="1:22" x14ac:dyDescent="0.25">
      <c r="A13638" t="s">
        <v>124</v>
      </c>
      <c r="B13638" t="s">
        <v>131</v>
      </c>
      <c r="C13638" t="s">
        <v>102</v>
      </c>
      <c r="D13638" t="s">
        <v>114</v>
      </c>
      <c r="E13638" t="s">
        <v>89</v>
      </c>
      <c r="F13638" t="s">
        <v>46</v>
      </c>
      <c r="G13638">
        <v>109</v>
      </c>
      <c r="H13638">
        <v>17</v>
      </c>
      <c r="I13638">
        <f>IF(VLOOKUP(Data!$A13638,summermonths, 2, FALSE) = 1, VLOOKUP(Data!$H13638,rateblocks, 2, FALSE), VLOOKUP(Data!H13638, rateblocks,3, FALSE))</f>
        <v>2</v>
      </c>
      <c r="J13638">
        <v>0.4233364462852478</v>
      </c>
      <c r="K13638">
        <v>0.28197246789932251</v>
      </c>
      <c r="L13638">
        <v>80.889907836914062</v>
      </c>
      <c r="M13638">
        <v>-0.1413639634847641</v>
      </c>
      <c r="N13638">
        <v>0.14864069223403931</v>
      </c>
      <c r="O13638">
        <v>2.2094056010246277E-2</v>
      </c>
      <c r="P13638">
        <v>-0.38585615158081055</v>
      </c>
      <c r="Q13638">
        <v>-0.33185467123985291</v>
      </c>
      <c r="R13638">
        <v>-0.21931122243404388</v>
      </c>
      <c r="S13638">
        <v>-0.1413639634847641</v>
      </c>
      <c r="T13638">
        <v>-6.3416711986064911E-2</v>
      </c>
      <c r="U13638">
        <v>4.9126747995615005E-2</v>
      </c>
      <c r="V13638">
        <v>0.10312821716070175</v>
      </c>
    </row>
    <row r="13639" spans="1:22" x14ac:dyDescent="0.25">
      <c r="A13639" t="s">
        <v>125</v>
      </c>
      <c r="B13639" t="s">
        <v>131</v>
      </c>
      <c r="C13639" t="s">
        <v>101</v>
      </c>
      <c r="D13639" t="s">
        <v>120</v>
      </c>
      <c r="E13639" t="s">
        <v>89</v>
      </c>
      <c r="F13639" t="s">
        <v>46</v>
      </c>
      <c r="G13639">
        <v>109</v>
      </c>
      <c r="H13639">
        <v>13</v>
      </c>
      <c r="I13639">
        <f>IF(VLOOKUP(Data!$A13639,summermonths, 2, FALSE) = 1, VLOOKUP(Data!$H13639,rateblocks, 2, FALSE), VLOOKUP(Data!H13639, rateblocks,3, FALSE))</f>
        <v>2</v>
      </c>
      <c r="J13639">
        <v>0.37464061379432678</v>
      </c>
      <c r="K13639">
        <v>0.28626146912574768</v>
      </c>
      <c r="L13639">
        <v>71.876144409179688</v>
      </c>
      <c r="M13639">
        <v>-8.8379144668579102E-2</v>
      </c>
      <c r="N13639">
        <v>6.3385419547557831E-2</v>
      </c>
      <c r="O13639">
        <v>4.0177116170525551E-3</v>
      </c>
      <c r="P13639">
        <v>-0.19263888895511627</v>
      </c>
      <c r="Q13639">
        <v>-0.16961082816123962</v>
      </c>
      <c r="R13639">
        <v>-0.12161849439144135</v>
      </c>
      <c r="S13639">
        <v>-8.8379144668579102E-2</v>
      </c>
      <c r="T13639">
        <v>-5.5139798671007156E-2</v>
      </c>
      <c r="U13639">
        <v>-7.1474611759185791E-3</v>
      </c>
      <c r="V13639">
        <v>1.5880592167377472E-2</v>
      </c>
    </row>
    <row r="13640" spans="1:22" x14ac:dyDescent="0.25">
      <c r="A13640" t="s">
        <v>97</v>
      </c>
      <c r="B13640" t="s">
        <v>131</v>
      </c>
      <c r="C13640" t="s">
        <v>102</v>
      </c>
      <c r="D13640" t="s">
        <v>80</v>
      </c>
      <c r="E13640" t="s">
        <v>89</v>
      </c>
      <c r="F13640" t="s">
        <v>46</v>
      </c>
      <c r="G13640">
        <v>109</v>
      </c>
      <c r="H13640">
        <v>3</v>
      </c>
      <c r="I13640">
        <f>IF(VLOOKUP(Data!$A13640,summermonths, 2, FALSE) = 1, VLOOKUP(Data!$H13640,rateblocks, 2, FALSE), VLOOKUP(Data!H13640, rateblocks,3, FALSE))</f>
        <v>3</v>
      </c>
      <c r="J13640">
        <v>0.49106895923614502</v>
      </c>
      <c r="K13640">
        <v>0.46027523279190063</v>
      </c>
      <c r="L13640">
        <v>73.770645141601562</v>
      </c>
      <c r="M13640">
        <v>-3.0793743208050728E-2</v>
      </c>
      <c r="N13640">
        <v>9.180188924074173E-2</v>
      </c>
      <c r="O13640">
        <v>8.4275864064693451E-3</v>
      </c>
      <c r="P13640">
        <v>-0.1817944198846817</v>
      </c>
      <c r="Q13640">
        <v>-0.1484425961971283</v>
      </c>
      <c r="R13640">
        <v>-7.8934699296951294E-2</v>
      </c>
      <c r="S13640">
        <v>-3.0793743208050728E-2</v>
      </c>
      <c r="T13640">
        <v>1.7347214743494987E-2</v>
      </c>
      <c r="U13640">
        <v>8.6855113506317139E-2</v>
      </c>
      <c r="V13640">
        <v>0.12020692974328995</v>
      </c>
    </row>
    <row r="13641" spans="1:22" x14ac:dyDescent="0.25">
      <c r="A13641" t="s">
        <v>97</v>
      </c>
      <c r="B13641" t="s">
        <v>131</v>
      </c>
      <c r="C13641" t="s">
        <v>101</v>
      </c>
      <c r="D13641" t="s">
        <v>74</v>
      </c>
      <c r="E13641" t="s">
        <v>89</v>
      </c>
      <c r="F13641" t="s">
        <v>46</v>
      </c>
      <c r="G13641">
        <v>109</v>
      </c>
      <c r="H13641">
        <v>21</v>
      </c>
      <c r="I13641">
        <f>IF(VLOOKUP(Data!$A13641,summermonths, 2, FALSE) = 1, VLOOKUP(Data!$H13641,rateblocks, 2, FALSE), VLOOKUP(Data!H13641, rateblocks,3, FALSE))</f>
        <v>2</v>
      </c>
      <c r="J13641">
        <v>0.65006917715072632</v>
      </c>
      <c r="K13641">
        <v>0.52872759103775024</v>
      </c>
      <c r="L13641">
        <v>68.62744140625</v>
      </c>
      <c r="M13641">
        <v>-0.12134160846471786</v>
      </c>
      <c r="N13641">
        <v>8.4670118987560272E-2</v>
      </c>
      <c r="O13641">
        <v>7.1690292097628117E-3</v>
      </c>
      <c r="P13641">
        <v>-0.26061156392097473</v>
      </c>
      <c r="Q13641">
        <v>-0.22985073924064636</v>
      </c>
      <c r="R13641">
        <v>-0.1657426655292511</v>
      </c>
      <c r="S13641">
        <v>-0.12134160846471786</v>
      </c>
      <c r="T13641">
        <v>-7.6940551400184631E-2</v>
      </c>
      <c r="U13641">
        <v>-1.2832485139369965E-2</v>
      </c>
      <c r="V13641">
        <v>1.7928343266248703E-2</v>
      </c>
    </row>
    <row r="13642" spans="1:22" x14ac:dyDescent="0.25">
      <c r="A13642" t="s">
        <v>123</v>
      </c>
      <c r="B13642" t="s">
        <v>131</v>
      </c>
      <c r="C13642" t="s">
        <v>101</v>
      </c>
      <c r="D13642" t="s">
        <v>113</v>
      </c>
      <c r="E13642" t="s">
        <v>89</v>
      </c>
      <c r="F13642" t="s">
        <v>46</v>
      </c>
      <c r="G13642">
        <v>109</v>
      </c>
      <c r="H13642">
        <v>1</v>
      </c>
      <c r="I13642">
        <f>IF(VLOOKUP(Data!$A13642,summermonths, 2, FALSE) = 1, VLOOKUP(Data!$H13642,rateblocks, 2, FALSE), VLOOKUP(Data!H13642, rateblocks,3, FALSE))</f>
        <v>3</v>
      </c>
      <c r="J13642">
        <v>0.50218045711517334</v>
      </c>
      <c r="K13642">
        <v>0.51612746715545654</v>
      </c>
      <c r="L13642">
        <v>54.920330047607422</v>
      </c>
      <c r="M13642">
        <v>1.3947022147476673E-2</v>
      </c>
      <c r="N13642">
        <v>3.2376833260059357E-2</v>
      </c>
      <c r="O13642">
        <v>1.0482593206688762E-3</v>
      </c>
      <c r="P13642">
        <v>-3.9308130741119385E-2</v>
      </c>
      <c r="Q13642">
        <v>-2.7545558288693428E-2</v>
      </c>
      <c r="R13642">
        <v>-3.0314058531075716E-3</v>
      </c>
      <c r="S13642">
        <v>1.3947022147476673E-2</v>
      </c>
      <c r="T13642">
        <v>3.0925450846552849E-2</v>
      </c>
      <c r="U13642">
        <v>5.5439602583646774E-2</v>
      </c>
      <c r="V13642">
        <v>6.7202173173427582E-2</v>
      </c>
    </row>
    <row r="13643" spans="1:22" x14ac:dyDescent="0.25">
      <c r="A13643" t="s">
        <v>124</v>
      </c>
      <c r="B13643" t="s">
        <v>131</v>
      </c>
      <c r="C13643" t="s">
        <v>102</v>
      </c>
      <c r="D13643" t="s">
        <v>114</v>
      </c>
      <c r="E13643" t="s">
        <v>89</v>
      </c>
      <c r="F13643" t="s">
        <v>46</v>
      </c>
      <c r="G13643">
        <v>109</v>
      </c>
      <c r="H13643">
        <v>16</v>
      </c>
      <c r="I13643">
        <f>IF(VLOOKUP(Data!$A13643,summermonths, 2, FALSE) = 1, VLOOKUP(Data!$H13643,rateblocks, 2, FALSE), VLOOKUP(Data!H13643, rateblocks,3, FALSE))</f>
        <v>2</v>
      </c>
      <c r="J13643">
        <v>0.49081480503082275</v>
      </c>
      <c r="K13643">
        <v>0.29720184206962585</v>
      </c>
      <c r="L13643">
        <v>84.201835632324219</v>
      </c>
      <c r="M13643">
        <v>-0.19361297786235809</v>
      </c>
      <c r="N13643">
        <v>0.15916484594345093</v>
      </c>
      <c r="O13643">
        <v>2.5333447381854057E-2</v>
      </c>
      <c r="P13643">
        <v>-0.45541584491729736</v>
      </c>
      <c r="Q13643">
        <v>-0.39759093523025513</v>
      </c>
      <c r="R13643">
        <v>-0.27707910537719727</v>
      </c>
      <c r="S13643">
        <v>-0.19361297786235809</v>
      </c>
      <c r="T13643">
        <v>-0.11014685034751892</v>
      </c>
      <c r="U13643">
        <v>1.036497950553894E-2</v>
      </c>
      <c r="V13643">
        <v>6.8189896643161774E-2</v>
      </c>
    </row>
    <row r="13644" spans="1:22" x14ac:dyDescent="0.25">
      <c r="A13644" t="s">
        <v>123</v>
      </c>
      <c r="B13644" t="s">
        <v>131</v>
      </c>
      <c r="C13644" t="s">
        <v>101</v>
      </c>
      <c r="D13644" t="s">
        <v>113</v>
      </c>
      <c r="E13644" t="s">
        <v>89</v>
      </c>
      <c r="F13644" t="s">
        <v>46</v>
      </c>
      <c r="G13644">
        <v>109</v>
      </c>
      <c r="H13644">
        <v>17</v>
      </c>
      <c r="I13644">
        <f>IF(VLOOKUP(Data!$A13644,summermonths, 2, FALSE) = 1, VLOOKUP(Data!$H13644,rateblocks, 2, FALSE), VLOOKUP(Data!H13644, rateblocks,3, FALSE))</f>
        <v>2</v>
      </c>
      <c r="J13644">
        <v>0.3053792417049408</v>
      </c>
      <c r="K13644">
        <v>0.32616367936134338</v>
      </c>
      <c r="L13644">
        <v>65.869148254394531</v>
      </c>
      <c r="M13644">
        <v>2.0784441381692886E-2</v>
      </c>
      <c r="N13644">
        <v>5.2358269691467285E-2</v>
      </c>
      <c r="O13644">
        <v>2.7413885109126568E-3</v>
      </c>
      <c r="P13644">
        <v>-6.5337248146533966E-2</v>
      </c>
      <c r="Q13644">
        <v>-4.6315379440784454E-2</v>
      </c>
      <c r="R13644">
        <v>-6.6722622141242027E-3</v>
      </c>
      <c r="S13644">
        <v>2.0784441381692886E-2</v>
      </c>
      <c r="T13644">
        <v>4.824114590883255E-2</v>
      </c>
      <c r="U13644">
        <v>8.7884262204170227E-2</v>
      </c>
      <c r="V13644">
        <v>0.10690613090991974</v>
      </c>
    </row>
    <row r="13645" spans="1:22" x14ac:dyDescent="0.25">
      <c r="A13645" t="s">
        <v>95</v>
      </c>
      <c r="B13645" t="s">
        <v>131</v>
      </c>
      <c r="C13645" t="s">
        <v>102</v>
      </c>
      <c r="D13645" t="s">
        <v>78</v>
      </c>
      <c r="E13645" t="s">
        <v>89</v>
      </c>
      <c r="F13645" t="s">
        <v>46</v>
      </c>
      <c r="G13645">
        <v>109</v>
      </c>
      <c r="H13645">
        <v>19</v>
      </c>
      <c r="I13645">
        <f>IF(VLOOKUP(Data!$A13645,summermonths, 2, FALSE) = 1, VLOOKUP(Data!$H13645,rateblocks, 2, FALSE), VLOOKUP(Data!H13645, rateblocks,3, FALSE))</f>
        <v>2</v>
      </c>
      <c r="J13645">
        <v>0.38835710287094116</v>
      </c>
      <c r="K13645">
        <v>0.3409174382686615</v>
      </c>
      <c r="L13645">
        <v>72.275230407714844</v>
      </c>
      <c r="M13645">
        <v>-4.743967205286026E-2</v>
      </c>
      <c r="N13645">
        <v>0.11470972001552582</v>
      </c>
      <c r="O13645">
        <v>1.3158319517970085E-2</v>
      </c>
      <c r="P13645">
        <v>-0.23612037301063538</v>
      </c>
      <c r="Q13645">
        <v>-0.19444608688354492</v>
      </c>
      <c r="R13645">
        <v>-0.10759350657463074</v>
      </c>
      <c r="S13645">
        <v>-4.743967205286026E-2</v>
      </c>
      <c r="T13645">
        <v>1.2714164331555367E-2</v>
      </c>
      <c r="U13645">
        <v>9.9566750228404999E-2</v>
      </c>
      <c r="V13645">
        <v>0.14124102890491486</v>
      </c>
    </row>
    <row r="13646" spans="1:22" x14ac:dyDescent="0.25">
      <c r="A13646" t="s">
        <v>124</v>
      </c>
      <c r="B13646" t="s">
        <v>131</v>
      </c>
      <c r="C13646" t="s">
        <v>101</v>
      </c>
      <c r="D13646" t="s">
        <v>119</v>
      </c>
      <c r="E13646" t="s">
        <v>89</v>
      </c>
      <c r="F13646" t="s">
        <v>46</v>
      </c>
      <c r="G13646">
        <v>109</v>
      </c>
      <c r="H13646">
        <v>12</v>
      </c>
      <c r="I13646">
        <f>IF(VLOOKUP(Data!$A13646,summermonths, 2, FALSE) = 1, VLOOKUP(Data!$H13646,rateblocks, 2, FALSE), VLOOKUP(Data!H13646, rateblocks,3, FALSE))</f>
        <v>2</v>
      </c>
      <c r="J13646">
        <v>0.38000661134719849</v>
      </c>
      <c r="K13646">
        <v>0.31923109292984009</v>
      </c>
      <c r="L13646">
        <v>72.788116455078125</v>
      </c>
      <c r="M13646">
        <v>-6.0775518417358398E-2</v>
      </c>
      <c r="N13646">
        <v>5.3839921951293945E-2</v>
      </c>
      <c r="O13646">
        <v>2.8987370897084475E-3</v>
      </c>
      <c r="P13646">
        <v>-0.14933431148529053</v>
      </c>
      <c r="Q13646">
        <v>-0.12977415323257446</v>
      </c>
      <c r="R13646">
        <v>-8.9009203016757965E-2</v>
      </c>
      <c r="S13646">
        <v>-6.0775518417358398E-2</v>
      </c>
      <c r="T13646">
        <v>-3.254183754324913E-2</v>
      </c>
      <c r="U13646">
        <v>8.2231182605028152E-3</v>
      </c>
      <c r="V13646">
        <v>2.7783272787928581E-2</v>
      </c>
    </row>
    <row r="13647" spans="1:22" x14ac:dyDescent="0.25">
      <c r="A13647" t="s">
        <v>124</v>
      </c>
      <c r="B13647" t="s">
        <v>131</v>
      </c>
      <c r="C13647" t="s">
        <v>101</v>
      </c>
      <c r="D13647" t="s">
        <v>119</v>
      </c>
      <c r="E13647" t="s">
        <v>89</v>
      </c>
      <c r="F13647" t="s">
        <v>46</v>
      </c>
      <c r="G13647">
        <v>109</v>
      </c>
      <c r="H13647">
        <v>23</v>
      </c>
      <c r="I13647">
        <f>IF(VLOOKUP(Data!$A13647,summermonths, 2, FALSE) = 1, VLOOKUP(Data!$H13647,rateblocks, 2, FALSE), VLOOKUP(Data!H13647, rateblocks,3, FALSE))</f>
        <v>3</v>
      </c>
      <c r="J13647">
        <v>0.52545934915542603</v>
      </c>
      <c r="K13647">
        <v>0.52024245262145996</v>
      </c>
      <c r="L13647">
        <v>59.903450012207031</v>
      </c>
      <c r="M13647">
        <v>-5.2168639376759529E-3</v>
      </c>
      <c r="N13647">
        <v>3.4699868410825729E-2</v>
      </c>
      <c r="O13647">
        <v>1.2040808796882629E-3</v>
      </c>
      <c r="P13647">
        <v>-6.2293067574501038E-2</v>
      </c>
      <c r="Q13647">
        <v>-4.9686536192893982E-2</v>
      </c>
      <c r="R13647">
        <v>-2.3413492366671562E-2</v>
      </c>
      <c r="S13647">
        <v>-5.2168639376759529E-3</v>
      </c>
      <c r="T13647">
        <v>1.2979764491319656E-2</v>
      </c>
      <c r="U13647">
        <v>3.9252806454896927E-2</v>
      </c>
      <c r="V13647">
        <v>5.1859341561794281E-2</v>
      </c>
    </row>
    <row r="13648" spans="1:22" x14ac:dyDescent="0.25">
      <c r="A13648" t="s">
        <v>123</v>
      </c>
      <c r="B13648" t="s">
        <v>131</v>
      </c>
      <c r="C13648" t="s">
        <v>102</v>
      </c>
      <c r="D13648" t="s">
        <v>118</v>
      </c>
      <c r="E13648" t="s">
        <v>89</v>
      </c>
      <c r="F13648" t="s">
        <v>46</v>
      </c>
      <c r="G13648">
        <v>109</v>
      </c>
      <c r="H13648">
        <v>5</v>
      </c>
      <c r="I13648">
        <f>IF(VLOOKUP(Data!$A13648,summermonths, 2, FALSE) = 1, VLOOKUP(Data!$H13648,rateblocks, 2, FALSE), VLOOKUP(Data!H13648, rateblocks,3, FALSE))</f>
        <v>3</v>
      </c>
      <c r="J13648">
        <v>0.50792354345321655</v>
      </c>
      <c r="K13648">
        <v>0.48247706890106201</v>
      </c>
      <c r="L13648">
        <v>57.165138244628906</v>
      </c>
      <c r="M13648">
        <v>-2.5446489453315735E-2</v>
      </c>
      <c r="N13648">
        <v>8.9442349970340729E-2</v>
      </c>
      <c r="O13648">
        <v>7.9999342560768127E-3</v>
      </c>
      <c r="P13648">
        <v>-0.17256605625152588</v>
      </c>
      <c r="Q13648">
        <v>-0.14007146656513214</v>
      </c>
      <c r="R13648">
        <v>-7.2350107133388519E-2</v>
      </c>
      <c r="S13648">
        <v>-2.5446489453315735E-2</v>
      </c>
      <c r="T13648">
        <v>2.1457124501466751E-2</v>
      </c>
      <c r="U13648">
        <v>8.9178495109081268E-2</v>
      </c>
      <c r="V13648">
        <v>0.12167308479547501</v>
      </c>
    </row>
    <row r="13649" spans="1:22" x14ac:dyDescent="0.25">
      <c r="A13649" t="s">
        <v>95</v>
      </c>
      <c r="B13649" t="s">
        <v>131</v>
      </c>
      <c r="C13649" t="s">
        <v>101</v>
      </c>
      <c r="D13649" t="s">
        <v>72</v>
      </c>
      <c r="E13649" t="s">
        <v>89</v>
      </c>
      <c r="F13649" t="s">
        <v>46</v>
      </c>
      <c r="G13649">
        <v>109</v>
      </c>
      <c r="H13649">
        <v>12</v>
      </c>
      <c r="I13649">
        <f>IF(VLOOKUP(Data!$A13649,summermonths, 2, FALSE) = 1, VLOOKUP(Data!$H13649,rateblocks, 2, FALSE), VLOOKUP(Data!H13649, rateblocks,3, FALSE))</f>
        <v>1</v>
      </c>
      <c r="J13649">
        <v>0.45820984244346619</v>
      </c>
      <c r="K13649">
        <v>0.28535780310630798</v>
      </c>
      <c r="L13649">
        <v>65.741287231445312</v>
      </c>
      <c r="M13649">
        <v>-0.1728520393371582</v>
      </c>
      <c r="N13649">
        <v>0.10574366897344589</v>
      </c>
      <c r="O13649">
        <v>1.1181723326444626E-2</v>
      </c>
      <c r="P13649">
        <v>-0.34678488969802856</v>
      </c>
      <c r="Q13649">
        <v>-0.30836799740791321</v>
      </c>
      <c r="R13649">
        <v>-0.22830407321453094</v>
      </c>
      <c r="S13649">
        <v>-0.1728520393371582</v>
      </c>
      <c r="T13649">
        <v>-0.11740000545978546</v>
      </c>
      <c r="U13649">
        <v>-3.7336073815822601E-2</v>
      </c>
      <c r="V13649">
        <v>1.0808181250467896E-3</v>
      </c>
    </row>
    <row r="13650" spans="1:22" x14ac:dyDescent="0.25">
      <c r="A13650" t="s">
        <v>100</v>
      </c>
      <c r="B13650" t="s">
        <v>131</v>
      </c>
      <c r="C13650" t="s">
        <v>101</v>
      </c>
      <c r="D13650" t="s">
        <v>77</v>
      </c>
      <c r="E13650" t="s">
        <v>89</v>
      </c>
      <c r="F13650" t="s">
        <v>46</v>
      </c>
      <c r="G13650">
        <v>109</v>
      </c>
      <c r="H13650">
        <v>15</v>
      </c>
      <c r="I13650">
        <f>IF(VLOOKUP(Data!$A13650,summermonths, 2, FALSE) = 1, VLOOKUP(Data!$H13650,rateblocks, 2, FALSE), VLOOKUP(Data!H13650, rateblocks,3, FALSE))</f>
        <v>1</v>
      </c>
      <c r="J13650">
        <v>0.53441131114959717</v>
      </c>
      <c r="K13650">
        <v>0.33986622095108032</v>
      </c>
      <c r="L13650">
        <v>81.366134643554688</v>
      </c>
      <c r="M13650">
        <v>-0.19454507529735565</v>
      </c>
      <c r="N13650">
        <v>0.14769773185253143</v>
      </c>
      <c r="O13650">
        <v>2.1814620122313499E-2</v>
      </c>
      <c r="P13650">
        <v>-0.43748623132705688</v>
      </c>
      <c r="Q13650">
        <v>-0.3838273286819458</v>
      </c>
      <c r="R13650">
        <v>-0.2719978392124176</v>
      </c>
      <c r="S13650">
        <v>-0.19454507529735565</v>
      </c>
      <c r="T13650">
        <v>-0.1170923113822937</v>
      </c>
      <c r="U13650">
        <v>-5.2628158591687679E-3</v>
      </c>
      <c r="V13650">
        <v>4.8396073281764984E-2</v>
      </c>
    </row>
    <row r="13651" spans="1:22" x14ac:dyDescent="0.25">
      <c r="A13651" t="s">
        <v>98</v>
      </c>
      <c r="B13651" t="s">
        <v>131</v>
      </c>
      <c r="C13651" t="s">
        <v>101</v>
      </c>
      <c r="D13651" t="s">
        <v>75</v>
      </c>
      <c r="E13651" t="s">
        <v>89</v>
      </c>
      <c r="F13651" t="s">
        <v>46</v>
      </c>
      <c r="G13651">
        <v>109</v>
      </c>
      <c r="H13651">
        <v>19</v>
      </c>
      <c r="I13651">
        <f>IF(VLOOKUP(Data!$A13651,summermonths, 2, FALSE) = 1, VLOOKUP(Data!$H13651,rateblocks, 2, FALSE), VLOOKUP(Data!H13651, rateblocks,3, FALSE))</f>
        <v>2</v>
      </c>
      <c r="J13651">
        <v>0.48789441585540771</v>
      </c>
      <c r="K13651">
        <v>0.36258944869041443</v>
      </c>
      <c r="L13651">
        <v>74.861007690429688</v>
      </c>
      <c r="M13651">
        <v>-0.12530495226383209</v>
      </c>
      <c r="N13651">
        <v>9.6592061221599579E-2</v>
      </c>
      <c r="O13651">
        <v>9.3300258740782738E-3</v>
      </c>
      <c r="P13651">
        <v>-0.28418475389480591</v>
      </c>
      <c r="Q13651">
        <v>-0.24909265339374542</v>
      </c>
      <c r="R13651">
        <v>-0.17595787346363068</v>
      </c>
      <c r="S13651">
        <v>-0.12530495226383209</v>
      </c>
      <c r="T13651">
        <v>-7.4652023613452911E-2</v>
      </c>
      <c r="U13651">
        <v>-1.5172449639067054E-3</v>
      </c>
      <c r="V13651">
        <v>3.3574849367141724E-2</v>
      </c>
    </row>
    <row r="13652" spans="1:22" x14ac:dyDescent="0.25">
      <c r="A13652" t="s">
        <v>98</v>
      </c>
      <c r="B13652" t="s">
        <v>131</v>
      </c>
      <c r="C13652" t="s">
        <v>101</v>
      </c>
      <c r="D13652" t="s">
        <v>75</v>
      </c>
      <c r="E13652" t="s">
        <v>89</v>
      </c>
      <c r="F13652" t="s">
        <v>46</v>
      </c>
      <c r="G13652">
        <v>109</v>
      </c>
      <c r="H13652">
        <v>21</v>
      </c>
      <c r="I13652">
        <f>IF(VLOOKUP(Data!$A13652,summermonths, 2, FALSE) = 1, VLOOKUP(Data!$H13652,rateblocks, 2, FALSE), VLOOKUP(Data!H13652, rateblocks,3, FALSE))</f>
        <v>2</v>
      </c>
      <c r="J13652">
        <v>0.63939344882965088</v>
      </c>
      <c r="K13652">
        <v>0.54701149463653564</v>
      </c>
      <c r="L13652">
        <v>71.163764953613281</v>
      </c>
      <c r="M13652">
        <v>-9.2381954193115234E-2</v>
      </c>
      <c r="N13652">
        <v>8.7716713547706604E-2</v>
      </c>
      <c r="O13652">
        <v>7.6942220330238342E-3</v>
      </c>
      <c r="P13652">
        <v>-0.2366631031036377</v>
      </c>
      <c r="Q13652">
        <v>-0.20479544997215271</v>
      </c>
      <c r="R13652">
        <v>-0.13838064670562744</v>
      </c>
      <c r="S13652">
        <v>-9.2381954193115234E-2</v>
      </c>
      <c r="T13652">
        <v>-4.6383265405893326E-2</v>
      </c>
      <c r="U13652">
        <v>2.0031537860631943E-2</v>
      </c>
      <c r="V13652">
        <v>5.1899198442697525E-2</v>
      </c>
    </row>
    <row r="13653" spans="1:22" x14ac:dyDescent="0.25">
      <c r="A13653" t="s">
        <v>125</v>
      </c>
      <c r="B13653" t="s">
        <v>131</v>
      </c>
      <c r="C13653" t="s">
        <v>102</v>
      </c>
      <c r="D13653" t="s">
        <v>116</v>
      </c>
      <c r="E13653" t="s">
        <v>89</v>
      </c>
      <c r="F13653" t="s">
        <v>46</v>
      </c>
      <c r="G13653">
        <v>109</v>
      </c>
      <c r="H13653">
        <v>23</v>
      </c>
      <c r="I13653">
        <f>IF(VLOOKUP(Data!$A13653,summermonths, 2, FALSE) = 1, VLOOKUP(Data!$H13653,rateblocks, 2, FALSE), VLOOKUP(Data!H13653, rateblocks,3, FALSE))</f>
        <v>3</v>
      </c>
      <c r="J13653">
        <v>0.55611169338226318</v>
      </c>
      <c r="K13653">
        <v>0.5002293586730957</v>
      </c>
      <c r="L13653">
        <v>67.963302612304688</v>
      </c>
      <c r="M13653">
        <v>-5.5882357060909271E-2</v>
      </c>
      <c r="N13653">
        <v>0.11716385185718536</v>
      </c>
      <c r="O13653">
        <v>1.3727367855608463E-2</v>
      </c>
      <c r="P13653">
        <v>-0.24859973788261414</v>
      </c>
      <c r="Q13653">
        <v>-0.20603387057781219</v>
      </c>
      <c r="R13653">
        <v>-0.117323137819767</v>
      </c>
      <c r="S13653">
        <v>-5.5882357060909271E-2</v>
      </c>
      <c r="T13653">
        <v>5.558426957577467E-3</v>
      </c>
      <c r="U13653">
        <v>9.4269163906574249E-2</v>
      </c>
      <c r="V13653">
        <v>0.13683502376079559</v>
      </c>
    </row>
    <row r="13654" spans="1:22" x14ac:dyDescent="0.25">
      <c r="A13654" t="s">
        <v>99</v>
      </c>
      <c r="B13654" t="s">
        <v>131</v>
      </c>
      <c r="C13654" t="s">
        <v>101</v>
      </c>
      <c r="D13654" t="s">
        <v>76</v>
      </c>
      <c r="E13654" t="s">
        <v>89</v>
      </c>
      <c r="F13654" t="s">
        <v>46</v>
      </c>
      <c r="G13654">
        <v>109</v>
      </c>
      <c r="H13654">
        <v>24</v>
      </c>
      <c r="I13654">
        <f>IF(VLOOKUP(Data!$A13654,summermonths, 2, FALSE) = 1, VLOOKUP(Data!$H13654,rateblocks, 2, FALSE), VLOOKUP(Data!H13654, rateblocks,3, FALSE))</f>
        <v>3</v>
      </c>
      <c r="J13654">
        <v>0.59095919132232666</v>
      </c>
      <c r="K13654">
        <v>0.4975484311580658</v>
      </c>
      <c r="L13654">
        <v>70.247200012207031</v>
      </c>
      <c r="M13654">
        <v>-9.341074526309967E-2</v>
      </c>
      <c r="N13654">
        <v>6.6658303141593933E-2</v>
      </c>
      <c r="O13654">
        <v>4.4433292932808399E-3</v>
      </c>
      <c r="P13654">
        <v>-0.20305389165878296</v>
      </c>
      <c r="Q13654">
        <v>-0.17883679270744324</v>
      </c>
      <c r="R13654">
        <v>-0.12836639583110809</v>
      </c>
      <c r="S13654">
        <v>-9.341074526309967E-2</v>
      </c>
      <c r="T13654">
        <v>-5.8455098420381546E-2</v>
      </c>
      <c r="U13654">
        <v>-7.9846922308206558E-3</v>
      </c>
      <c r="V13654">
        <v>1.6232406720519066E-2</v>
      </c>
    </row>
    <row r="13655" spans="1:22" x14ac:dyDescent="0.25">
      <c r="A13655" t="s">
        <v>123</v>
      </c>
      <c r="B13655" t="s">
        <v>131</v>
      </c>
      <c r="C13655" t="s">
        <v>101</v>
      </c>
      <c r="D13655" t="s">
        <v>113</v>
      </c>
      <c r="E13655" t="s">
        <v>89</v>
      </c>
      <c r="F13655" t="s">
        <v>46</v>
      </c>
      <c r="G13655">
        <v>109</v>
      </c>
      <c r="H13655">
        <v>3</v>
      </c>
      <c r="I13655">
        <f>IF(VLOOKUP(Data!$A13655,summermonths, 2, FALSE) = 1, VLOOKUP(Data!$H13655,rateblocks, 2, FALSE), VLOOKUP(Data!H13655, rateblocks,3, FALSE))</f>
        <v>3</v>
      </c>
      <c r="J13655">
        <v>0.46773335337638855</v>
      </c>
      <c r="K13655">
        <v>0.49434331059455872</v>
      </c>
      <c r="L13655">
        <v>54.013519287109375</v>
      </c>
      <c r="M13655">
        <v>2.6609973981976509E-2</v>
      </c>
      <c r="N13655">
        <v>2.9944568872451782E-2</v>
      </c>
      <c r="O13655">
        <v>8.9667720021679997E-4</v>
      </c>
      <c r="P13655">
        <v>-2.2644458338618279E-2</v>
      </c>
      <c r="Q13655">
        <v>-1.1765534989535809E-2</v>
      </c>
      <c r="R13655">
        <v>1.0907026939094067E-2</v>
      </c>
      <c r="S13655">
        <v>2.6609973981976509E-2</v>
      </c>
      <c r="T13655">
        <v>4.2312920093536377E-2</v>
      </c>
      <c r="U13655">
        <v>6.4985483884811401E-2</v>
      </c>
      <c r="V13655">
        <v>7.5864404439926147E-2</v>
      </c>
    </row>
    <row r="13656" spans="1:22" x14ac:dyDescent="0.25">
      <c r="A13656" t="s">
        <v>123</v>
      </c>
      <c r="B13656" t="s">
        <v>131</v>
      </c>
      <c r="C13656" t="s">
        <v>101</v>
      </c>
      <c r="D13656" t="s">
        <v>113</v>
      </c>
      <c r="E13656" t="s">
        <v>89</v>
      </c>
      <c r="F13656" t="s">
        <v>46</v>
      </c>
      <c r="G13656">
        <v>109</v>
      </c>
      <c r="H13656">
        <v>18</v>
      </c>
      <c r="I13656">
        <f>IF(VLOOKUP(Data!$A13656,summermonths, 2, FALSE) = 1, VLOOKUP(Data!$H13656,rateblocks, 2, FALSE), VLOOKUP(Data!H13656, rateblocks,3, FALSE))</f>
        <v>1</v>
      </c>
      <c r="J13656">
        <v>0.44857025146484375</v>
      </c>
      <c r="K13656">
        <v>0.45359006524085999</v>
      </c>
      <c r="L13656">
        <v>62.927570343017578</v>
      </c>
      <c r="M13656">
        <v>5.0198049284517765E-3</v>
      </c>
      <c r="N13656">
        <v>5.1203563809394836E-2</v>
      </c>
      <c r="O13656">
        <v>2.6218050625175238E-3</v>
      </c>
      <c r="P13656">
        <v>-7.9202562570571899E-2</v>
      </c>
      <c r="Q13656">
        <v>-6.0600202530622482E-2</v>
      </c>
      <c r="R13656">
        <v>-2.1831370890140533E-2</v>
      </c>
      <c r="S13656">
        <v>5.0198049284517765E-3</v>
      </c>
      <c r="T13656">
        <v>3.1870979815721512E-2</v>
      </c>
      <c r="U13656">
        <v>7.0639811456203461E-2</v>
      </c>
      <c r="V13656">
        <v>8.9242175221443176E-2</v>
      </c>
    </row>
    <row r="13657" spans="1:22" x14ac:dyDescent="0.25">
      <c r="A13657" t="s">
        <v>97</v>
      </c>
      <c r="B13657" t="s">
        <v>131</v>
      </c>
      <c r="C13657" t="s">
        <v>102</v>
      </c>
      <c r="D13657" t="s">
        <v>80</v>
      </c>
      <c r="E13657" t="s">
        <v>89</v>
      </c>
      <c r="F13657" t="s">
        <v>46</v>
      </c>
      <c r="G13657">
        <v>109</v>
      </c>
      <c r="H13657">
        <v>24</v>
      </c>
      <c r="I13657">
        <f>IF(VLOOKUP(Data!$A13657,summermonths, 2, FALSE) = 1, VLOOKUP(Data!$H13657,rateblocks, 2, FALSE), VLOOKUP(Data!H13657, rateblocks,3, FALSE))</f>
        <v>3</v>
      </c>
      <c r="J13657">
        <v>0.6243445873260498</v>
      </c>
      <c r="K13657">
        <v>0.45995414257049561</v>
      </c>
      <c r="L13657">
        <v>69.899085998535156</v>
      </c>
      <c r="M13657">
        <v>-0.16439047455787659</v>
      </c>
      <c r="N13657">
        <v>0.11232219636440277</v>
      </c>
      <c r="O13657">
        <v>1.2616275809705257E-2</v>
      </c>
      <c r="P13657">
        <v>-0.34914404153823853</v>
      </c>
      <c r="Q13657">
        <v>-0.30833715200424194</v>
      </c>
      <c r="R13657">
        <v>-0.22329229116439819</v>
      </c>
      <c r="S13657">
        <v>-0.16439047455787659</v>
      </c>
      <c r="T13657">
        <v>-0.10548865795135498</v>
      </c>
      <c r="U13657">
        <v>-2.0443787798285484E-2</v>
      </c>
      <c r="V13657">
        <v>2.0363098010420799E-2</v>
      </c>
    </row>
    <row r="13658" spans="1:22" x14ac:dyDescent="0.25">
      <c r="A13658" t="s">
        <v>99</v>
      </c>
      <c r="B13658" t="s">
        <v>131</v>
      </c>
      <c r="C13658" t="s">
        <v>101</v>
      </c>
      <c r="D13658" t="s">
        <v>76</v>
      </c>
      <c r="E13658" t="s">
        <v>89</v>
      </c>
      <c r="F13658" t="s">
        <v>46</v>
      </c>
      <c r="G13658">
        <v>109</v>
      </c>
      <c r="H13658">
        <v>16</v>
      </c>
      <c r="I13658">
        <f>IF(VLOOKUP(Data!$A13658,summermonths, 2, FALSE) = 1, VLOOKUP(Data!$H13658,rateblocks, 2, FALSE), VLOOKUP(Data!H13658, rateblocks,3, FALSE))</f>
        <v>1</v>
      </c>
      <c r="J13658">
        <v>0.55279451608657837</v>
      </c>
      <c r="K13658">
        <v>0.36399337649345398</v>
      </c>
      <c r="L13658">
        <v>79.541282653808594</v>
      </c>
      <c r="M13658">
        <v>-0.18880113959312439</v>
      </c>
      <c r="N13658">
        <v>0.14279854297637939</v>
      </c>
      <c r="O13658">
        <v>2.0391423255205154E-2</v>
      </c>
      <c r="P13658">
        <v>-0.42368385195732117</v>
      </c>
      <c r="Q13658">
        <v>-0.37180483341217041</v>
      </c>
      <c r="R13658">
        <v>-0.26368477940559387</v>
      </c>
      <c r="S13658">
        <v>-0.18880113959312439</v>
      </c>
      <c r="T13658">
        <v>-0.1139175072312355</v>
      </c>
      <c r="U13658">
        <v>-5.7974434457719326E-3</v>
      </c>
      <c r="V13658">
        <v>4.6081561595201492E-2</v>
      </c>
    </row>
    <row r="13659" spans="1:22" x14ac:dyDescent="0.25">
      <c r="A13659" t="s">
        <v>96</v>
      </c>
      <c r="B13659" t="s">
        <v>131</v>
      </c>
      <c r="C13659" t="s">
        <v>101</v>
      </c>
      <c r="D13659" t="s">
        <v>73</v>
      </c>
      <c r="E13659" t="s">
        <v>89</v>
      </c>
      <c r="F13659" t="s">
        <v>46</v>
      </c>
      <c r="G13659">
        <v>109</v>
      </c>
      <c r="H13659">
        <v>14</v>
      </c>
      <c r="I13659">
        <f>IF(VLOOKUP(Data!$A13659,summermonths, 2, FALSE) = 1, VLOOKUP(Data!$H13659,rateblocks, 2, FALSE), VLOOKUP(Data!H13659, rateblocks,3, FALSE))</f>
        <v>1</v>
      </c>
      <c r="J13659">
        <v>0.52925240993499756</v>
      </c>
      <c r="K13659">
        <v>0.34404921531677246</v>
      </c>
      <c r="L13659">
        <v>74.355293273925781</v>
      </c>
      <c r="M13659">
        <v>-0.18520322442054749</v>
      </c>
      <c r="N13659">
        <v>0.13859236240386963</v>
      </c>
      <c r="O13659">
        <v>1.9207842648029327E-2</v>
      </c>
      <c r="P13659">
        <v>-0.41316738724708557</v>
      </c>
      <c r="Q13659">
        <v>-0.36281648278236389</v>
      </c>
      <c r="R13659">
        <v>-0.25788113474845886</v>
      </c>
      <c r="S13659">
        <v>-0.18520322442054749</v>
      </c>
      <c r="T13659">
        <v>-0.11252532154321671</v>
      </c>
      <c r="U13659">
        <v>-7.5899655930697918E-3</v>
      </c>
      <c r="V13659">
        <v>4.2760927230119705E-2</v>
      </c>
    </row>
    <row r="13660" spans="1:22" x14ac:dyDescent="0.25">
      <c r="A13660" t="s">
        <v>125</v>
      </c>
      <c r="B13660" t="s">
        <v>131</v>
      </c>
      <c r="C13660" t="s">
        <v>102</v>
      </c>
      <c r="D13660" t="s">
        <v>116</v>
      </c>
      <c r="E13660" t="s">
        <v>89</v>
      </c>
      <c r="F13660" t="s">
        <v>46</v>
      </c>
      <c r="G13660">
        <v>109</v>
      </c>
      <c r="H13660">
        <v>20</v>
      </c>
      <c r="I13660">
        <f>IF(VLOOKUP(Data!$A13660,summermonths, 2, FALSE) = 1, VLOOKUP(Data!$H13660,rateblocks, 2, FALSE), VLOOKUP(Data!H13660, rateblocks,3, FALSE))</f>
        <v>1</v>
      </c>
      <c r="J13660">
        <v>0.55815672874450684</v>
      </c>
      <c r="K13660">
        <v>0.42059633135795593</v>
      </c>
      <c r="L13660">
        <v>70.504585266113281</v>
      </c>
      <c r="M13660">
        <v>-0.1375603973865509</v>
      </c>
      <c r="N13660">
        <v>0.18023720383644104</v>
      </c>
      <c r="O13660">
        <v>3.2485447824001312E-2</v>
      </c>
      <c r="P13660">
        <v>-0.43402421474456787</v>
      </c>
      <c r="Q13660">
        <v>-0.36854365468025208</v>
      </c>
      <c r="R13660">
        <v>-0.23207688331604004</v>
      </c>
      <c r="S13660">
        <v>-0.1375603973865509</v>
      </c>
      <c r="T13660">
        <v>-4.3043915182352066E-2</v>
      </c>
      <c r="U13660">
        <v>9.3422874808311462E-2</v>
      </c>
      <c r="V13660">
        <v>0.15890341997146606</v>
      </c>
    </row>
    <row r="13661" spans="1:22" x14ac:dyDescent="0.25">
      <c r="A13661" t="s">
        <v>123</v>
      </c>
      <c r="B13661" t="s">
        <v>131</v>
      </c>
      <c r="C13661" t="s">
        <v>101</v>
      </c>
      <c r="D13661" t="s">
        <v>113</v>
      </c>
      <c r="E13661" t="s">
        <v>89</v>
      </c>
      <c r="F13661" t="s">
        <v>46</v>
      </c>
      <c r="G13661">
        <v>109</v>
      </c>
      <c r="H13661">
        <v>10</v>
      </c>
      <c r="I13661">
        <f>IF(VLOOKUP(Data!$A13661,summermonths, 2, FALSE) = 1, VLOOKUP(Data!$H13661,rateblocks, 2, FALSE), VLOOKUP(Data!H13661, rateblocks,3, FALSE))</f>
        <v>2</v>
      </c>
      <c r="J13661">
        <v>0.30974802374839783</v>
      </c>
      <c r="K13661">
        <v>0.28954368829727173</v>
      </c>
      <c r="L13661">
        <v>65.65765380859375</v>
      </c>
      <c r="M13661">
        <v>-2.0204318687319756E-2</v>
      </c>
      <c r="N13661">
        <v>5.234253779053688E-2</v>
      </c>
      <c r="O13661">
        <v>2.7397412341088057E-3</v>
      </c>
      <c r="P13661">
        <v>-0.10630013048648834</v>
      </c>
      <c r="Q13661">
        <v>-8.7283976376056671E-2</v>
      </c>
      <c r="R13661">
        <v>-4.7652773559093475E-2</v>
      </c>
      <c r="S13661">
        <v>-2.0204318687319756E-2</v>
      </c>
      <c r="T13661">
        <v>7.2441347874701023E-3</v>
      </c>
      <c r="U13661">
        <v>4.6875342726707458E-2</v>
      </c>
      <c r="V13661">
        <v>6.589149683713913E-2</v>
      </c>
    </row>
    <row r="13662" spans="1:22" x14ac:dyDescent="0.25">
      <c r="A13662" t="s">
        <v>97</v>
      </c>
      <c r="B13662" t="s">
        <v>131</v>
      </c>
      <c r="C13662" t="s">
        <v>102</v>
      </c>
      <c r="D13662" t="s">
        <v>80</v>
      </c>
      <c r="E13662" t="s">
        <v>89</v>
      </c>
      <c r="F13662" t="s">
        <v>46</v>
      </c>
      <c r="G13662">
        <v>109</v>
      </c>
      <c r="H13662">
        <v>10</v>
      </c>
      <c r="I13662">
        <f>IF(VLOOKUP(Data!$A13662,summermonths, 2, FALSE) = 1, VLOOKUP(Data!$H13662,rateblocks, 2, FALSE), VLOOKUP(Data!H13662, rateblocks,3, FALSE))</f>
        <v>2</v>
      </c>
      <c r="J13662">
        <v>0.50567352771759033</v>
      </c>
      <c r="K13662">
        <v>0.30073395371437073</v>
      </c>
      <c r="L13662">
        <v>74.009170532226562</v>
      </c>
      <c r="M13662">
        <v>-0.20493960380554199</v>
      </c>
      <c r="N13662">
        <v>0.18583191931247711</v>
      </c>
      <c r="O13662">
        <v>3.4533500671386719E-2</v>
      </c>
      <c r="P13662">
        <v>-0.51060593128204346</v>
      </c>
      <c r="Q13662">
        <v>-0.44309279322624207</v>
      </c>
      <c r="R13662">
        <v>-0.30238994956016541</v>
      </c>
      <c r="S13662">
        <v>-0.20493960380554199</v>
      </c>
      <c r="T13662">
        <v>-0.10748925060033798</v>
      </c>
      <c r="U13662">
        <v>3.3213581889867783E-2</v>
      </c>
      <c r="V13662">
        <v>0.10072670131921768</v>
      </c>
    </row>
    <row r="13663" spans="1:22" x14ac:dyDescent="0.25">
      <c r="A13663" t="s">
        <v>96</v>
      </c>
      <c r="B13663" t="s">
        <v>131</v>
      </c>
      <c r="C13663" t="s">
        <v>102</v>
      </c>
      <c r="D13663" t="s">
        <v>79</v>
      </c>
      <c r="E13663" t="s">
        <v>89</v>
      </c>
      <c r="F13663" t="s">
        <v>46</v>
      </c>
      <c r="G13663">
        <v>109</v>
      </c>
      <c r="H13663">
        <v>23</v>
      </c>
      <c r="I13663">
        <f>IF(VLOOKUP(Data!$A13663,summermonths, 2, FALSE) = 1, VLOOKUP(Data!$H13663,rateblocks, 2, FALSE), VLOOKUP(Data!H13663, rateblocks,3, FALSE))</f>
        <v>3</v>
      </c>
      <c r="J13663">
        <v>0.63694143295288086</v>
      </c>
      <c r="K13663">
        <v>0.55243116617202759</v>
      </c>
      <c r="L13663">
        <v>69.834861755371094</v>
      </c>
      <c r="M13663">
        <v>-8.4510251879692078E-2</v>
      </c>
      <c r="N13663">
        <v>0.13571353256702423</v>
      </c>
      <c r="O13663">
        <v>1.8418163061141968E-2</v>
      </c>
      <c r="P13663">
        <v>-0.30773913860321045</v>
      </c>
      <c r="Q13663">
        <v>-0.25843414664268494</v>
      </c>
      <c r="R13663">
        <v>-0.15567849576473236</v>
      </c>
      <c r="S13663">
        <v>-8.4510251879692078E-2</v>
      </c>
      <c r="T13663">
        <v>-1.3342006132006645E-2</v>
      </c>
      <c r="U13663">
        <v>8.9413635432720184E-2</v>
      </c>
      <c r="V13663">
        <v>0.13871864974498749</v>
      </c>
    </row>
    <row r="13664" spans="1:22" x14ac:dyDescent="0.25">
      <c r="A13664" t="s">
        <v>124</v>
      </c>
      <c r="B13664" t="s">
        <v>131</v>
      </c>
      <c r="C13664" t="s">
        <v>101</v>
      </c>
      <c r="D13664" t="s">
        <v>119</v>
      </c>
      <c r="E13664" t="s">
        <v>89</v>
      </c>
      <c r="F13664" t="s">
        <v>46</v>
      </c>
      <c r="G13664">
        <v>109</v>
      </c>
      <c r="H13664">
        <v>6</v>
      </c>
      <c r="I13664">
        <f>IF(VLOOKUP(Data!$A13664,summermonths, 2, FALSE) = 1, VLOOKUP(Data!$H13664,rateblocks, 2, FALSE), VLOOKUP(Data!H13664, rateblocks,3, FALSE))</f>
        <v>3</v>
      </c>
      <c r="J13664">
        <v>0.54607099294662476</v>
      </c>
      <c r="K13664">
        <v>0.51413500308990479</v>
      </c>
      <c r="L13664">
        <v>54.931411743164063</v>
      </c>
      <c r="M13664">
        <v>-3.1936004757881165E-2</v>
      </c>
      <c r="N13664">
        <v>3.2034147530794144E-2</v>
      </c>
      <c r="O13664">
        <v>1.0261866264045238E-3</v>
      </c>
      <c r="P13664">
        <v>-8.4627486765384674E-2</v>
      </c>
      <c r="Q13664">
        <v>-7.2989419102668762E-2</v>
      </c>
      <c r="R13664">
        <v>-4.8734728246927261E-2</v>
      </c>
      <c r="S13664">
        <v>-3.1936004757881165E-2</v>
      </c>
      <c r="T13664">
        <v>-1.5137281268835068E-2</v>
      </c>
      <c r="U13664">
        <v>9.1174067929387093E-3</v>
      </c>
      <c r="V13664">
        <v>2.0755479112267494E-2</v>
      </c>
    </row>
    <row r="13665" spans="1:22" x14ac:dyDescent="0.25">
      <c r="A13665" t="s">
        <v>123</v>
      </c>
      <c r="B13665" t="s">
        <v>131</v>
      </c>
      <c r="C13665" t="s">
        <v>101</v>
      </c>
      <c r="D13665" t="s">
        <v>113</v>
      </c>
      <c r="E13665" t="s">
        <v>89</v>
      </c>
      <c r="F13665" t="s">
        <v>46</v>
      </c>
      <c r="G13665">
        <v>109</v>
      </c>
      <c r="H13665">
        <v>4</v>
      </c>
      <c r="I13665">
        <f>IF(VLOOKUP(Data!$A13665,summermonths, 2, FALSE) = 1, VLOOKUP(Data!$H13665,rateblocks, 2, FALSE), VLOOKUP(Data!H13665, rateblocks,3, FALSE))</f>
        <v>3</v>
      </c>
      <c r="J13665">
        <v>0.48065087199211121</v>
      </c>
      <c r="K13665">
        <v>0.49536454677581787</v>
      </c>
      <c r="L13665">
        <v>53.53790283203125</v>
      </c>
      <c r="M13665">
        <v>1.4713683165609837E-2</v>
      </c>
      <c r="N13665">
        <v>3.2144255936145782E-2</v>
      </c>
      <c r="O13665">
        <v>1.0332531528547406E-3</v>
      </c>
      <c r="P13665">
        <v>-3.815891221165657E-2</v>
      </c>
      <c r="Q13665">
        <v>-2.6480838656425476E-2</v>
      </c>
      <c r="R13665">
        <v>-2.1427811589092016E-3</v>
      </c>
      <c r="S13665">
        <v>1.4713683165609837E-2</v>
      </c>
      <c r="T13665">
        <v>3.1570147722959518E-2</v>
      </c>
      <c r="U13665">
        <v>5.5908203125E-2</v>
      </c>
      <c r="V13665">
        <v>6.7586280405521393E-2</v>
      </c>
    </row>
    <row r="13666" spans="1:22" x14ac:dyDescent="0.25">
      <c r="A13666" t="s">
        <v>125</v>
      </c>
      <c r="B13666" t="s">
        <v>131</v>
      </c>
      <c r="C13666" t="s">
        <v>102</v>
      </c>
      <c r="D13666" t="s">
        <v>116</v>
      </c>
      <c r="E13666" t="s">
        <v>89</v>
      </c>
      <c r="F13666" t="s">
        <v>46</v>
      </c>
      <c r="G13666">
        <v>109</v>
      </c>
      <c r="H13666">
        <v>11</v>
      </c>
      <c r="I13666">
        <f>IF(VLOOKUP(Data!$A13666,summermonths, 2, FALSE) = 1, VLOOKUP(Data!$H13666,rateblocks, 2, FALSE), VLOOKUP(Data!H13666, rateblocks,3, FALSE))</f>
        <v>2</v>
      </c>
      <c r="J13666">
        <v>0.36201873421669006</v>
      </c>
      <c r="K13666">
        <v>0.2558256983757019</v>
      </c>
      <c r="L13666">
        <v>80.073394775390625</v>
      </c>
      <c r="M13666">
        <v>-0.10619303584098816</v>
      </c>
      <c r="N13666">
        <v>0.16819368302822113</v>
      </c>
      <c r="O13666">
        <v>2.8289115056395531E-2</v>
      </c>
      <c r="P13666">
        <v>-0.38284701108932495</v>
      </c>
      <c r="Q13666">
        <v>-0.32174190878868103</v>
      </c>
      <c r="R13666">
        <v>-0.19439388811588287</v>
      </c>
      <c r="S13666">
        <v>-0.10619303584098816</v>
      </c>
      <c r="T13666">
        <v>-1.7992181703448296E-2</v>
      </c>
      <c r="U13666">
        <v>0.10935584455728531</v>
      </c>
      <c r="V13666">
        <v>0.17046095430850983</v>
      </c>
    </row>
    <row r="13667" spans="1:22" x14ac:dyDescent="0.25">
      <c r="A13667" t="s">
        <v>122</v>
      </c>
      <c r="B13667" t="s">
        <v>131</v>
      </c>
      <c r="C13667" t="s">
        <v>102</v>
      </c>
      <c r="D13667" t="s">
        <v>115</v>
      </c>
      <c r="E13667" t="s">
        <v>89</v>
      </c>
      <c r="F13667" t="s">
        <v>46</v>
      </c>
      <c r="G13667">
        <v>109</v>
      </c>
      <c r="H13667">
        <v>4</v>
      </c>
      <c r="I13667">
        <f>IF(VLOOKUP(Data!$A13667,summermonths, 2, FALSE) = 1, VLOOKUP(Data!$H13667,rateblocks, 2, FALSE), VLOOKUP(Data!H13667, rateblocks,3, FALSE))</f>
        <v>3</v>
      </c>
      <c r="J13667">
        <v>0.46669423580169678</v>
      </c>
      <c r="K13667">
        <v>0.53926604986190796</v>
      </c>
      <c r="L13667">
        <v>38.14678955078125</v>
      </c>
      <c r="M13667">
        <v>7.2571821510791779E-2</v>
      </c>
      <c r="N13667">
        <v>8.0549903213977814E-2</v>
      </c>
      <c r="O13667">
        <v>6.4882868900895119E-3</v>
      </c>
      <c r="P13667">
        <v>-5.9920977801084518E-2</v>
      </c>
      <c r="Q13667">
        <v>-3.0657032504677773E-2</v>
      </c>
      <c r="R13667">
        <v>3.0331410467624664E-2</v>
      </c>
      <c r="S13667">
        <v>7.2571821510791779E-2</v>
      </c>
      <c r="T13667">
        <v>0.11481223255395889</v>
      </c>
      <c r="U13667">
        <v>0.17580068111419678</v>
      </c>
      <c r="V13667">
        <v>0.20506462454795837</v>
      </c>
    </row>
    <row r="13668" spans="1:22" x14ac:dyDescent="0.25">
      <c r="A13668" t="s">
        <v>125</v>
      </c>
      <c r="B13668" t="s">
        <v>131</v>
      </c>
      <c r="C13668" t="s">
        <v>101</v>
      </c>
      <c r="D13668" t="s">
        <v>120</v>
      </c>
      <c r="E13668" t="s">
        <v>89</v>
      </c>
      <c r="F13668" t="s">
        <v>46</v>
      </c>
      <c r="G13668">
        <v>109</v>
      </c>
      <c r="H13668">
        <v>22</v>
      </c>
      <c r="I13668">
        <f>IF(VLOOKUP(Data!$A13668,summermonths, 2, FALSE) = 1, VLOOKUP(Data!$H13668,rateblocks, 2, FALSE), VLOOKUP(Data!H13668, rateblocks,3, FALSE))</f>
        <v>2</v>
      </c>
      <c r="J13668">
        <v>0.5509684681892395</v>
      </c>
      <c r="K13668">
        <v>0.4997602105140686</v>
      </c>
      <c r="L13668">
        <v>61.484153747558594</v>
      </c>
      <c r="M13668">
        <v>-5.1208272576332092E-2</v>
      </c>
      <c r="N13668">
        <v>5.5451728403568268E-2</v>
      </c>
      <c r="O13668">
        <v>3.074894193559885E-3</v>
      </c>
      <c r="P13668">
        <v>-0.14241825044155121</v>
      </c>
      <c r="Q13668">
        <v>-0.12227252125740051</v>
      </c>
      <c r="R13668">
        <v>-8.0287188291549683E-2</v>
      </c>
      <c r="S13668">
        <v>-5.1208272576332092E-2</v>
      </c>
      <c r="T13668">
        <v>-2.2129356861114502E-2</v>
      </c>
      <c r="U13668">
        <v>1.9855976104736328E-2</v>
      </c>
      <c r="V13668">
        <v>4.0001705288887024E-2</v>
      </c>
    </row>
    <row r="13669" spans="1:22" x14ac:dyDescent="0.25">
      <c r="A13669" t="s">
        <v>96</v>
      </c>
      <c r="B13669" t="s">
        <v>131</v>
      </c>
      <c r="C13669" t="s">
        <v>102</v>
      </c>
      <c r="D13669" t="s">
        <v>79</v>
      </c>
      <c r="E13669" t="s">
        <v>89</v>
      </c>
      <c r="F13669" t="s">
        <v>46</v>
      </c>
      <c r="G13669">
        <v>109</v>
      </c>
      <c r="H13669">
        <v>22</v>
      </c>
      <c r="I13669">
        <f>IF(VLOOKUP(Data!$A13669,summermonths, 2, FALSE) = 1, VLOOKUP(Data!$H13669,rateblocks, 2, FALSE), VLOOKUP(Data!H13669, rateblocks,3, FALSE))</f>
        <v>2</v>
      </c>
      <c r="J13669">
        <v>0.67646348476409912</v>
      </c>
      <c r="K13669">
        <v>0.54885321855545044</v>
      </c>
      <c r="L13669">
        <v>70.2935791015625</v>
      </c>
      <c r="M13669">
        <v>-0.12761026620864868</v>
      </c>
      <c r="N13669">
        <v>0.15917479991912842</v>
      </c>
      <c r="O13669">
        <v>2.5336617603898048E-2</v>
      </c>
      <c r="P13669">
        <v>-0.38942950963973999</v>
      </c>
      <c r="Q13669">
        <v>-0.33160099387168884</v>
      </c>
      <c r="R13669">
        <v>-0.2110816091299057</v>
      </c>
      <c r="S13669">
        <v>-0.12761026620864868</v>
      </c>
      <c r="T13669">
        <v>-4.4138919562101364E-2</v>
      </c>
      <c r="U13669">
        <v>7.6380446553230286E-2</v>
      </c>
      <c r="V13669">
        <v>0.13420897722244263</v>
      </c>
    </row>
    <row r="13670" spans="1:22" x14ac:dyDescent="0.25">
      <c r="A13670" t="s">
        <v>95</v>
      </c>
      <c r="B13670" t="s">
        <v>131</v>
      </c>
      <c r="C13670" t="s">
        <v>101</v>
      </c>
      <c r="D13670" t="s">
        <v>72</v>
      </c>
      <c r="E13670" t="s">
        <v>89</v>
      </c>
      <c r="F13670" t="s">
        <v>46</v>
      </c>
      <c r="G13670">
        <v>109</v>
      </c>
      <c r="H13670">
        <v>1</v>
      </c>
      <c r="I13670">
        <f>IF(VLOOKUP(Data!$A13670,summermonths, 2, FALSE) = 1, VLOOKUP(Data!$H13670,rateblocks, 2, FALSE), VLOOKUP(Data!H13670, rateblocks,3, FALSE))</f>
        <v>3</v>
      </c>
      <c r="J13670">
        <v>0.57178223133087158</v>
      </c>
      <c r="K13670">
        <v>0.47197705507278442</v>
      </c>
      <c r="L13670">
        <v>59.520641326904297</v>
      </c>
      <c r="M13670">
        <v>-9.9805153906345367E-2</v>
      </c>
      <c r="N13670">
        <v>4.6375606209039688E-2</v>
      </c>
      <c r="O13670">
        <v>2.1506969351321459E-3</v>
      </c>
      <c r="P13670">
        <v>-0.17608623206615448</v>
      </c>
      <c r="Q13670">
        <v>-0.15923789143562317</v>
      </c>
      <c r="R13670">
        <v>-0.12412454187870026</v>
      </c>
      <c r="S13670">
        <v>-9.9805153906345367E-2</v>
      </c>
      <c r="T13670">
        <v>-7.5485765933990479E-2</v>
      </c>
      <c r="U13670">
        <v>-4.0372423827648163E-2</v>
      </c>
      <c r="V13670">
        <v>-2.3524070158600807E-2</v>
      </c>
    </row>
    <row r="13671" spans="1:22" x14ac:dyDescent="0.25">
      <c r="A13671" t="s">
        <v>122</v>
      </c>
      <c r="B13671" t="s">
        <v>131</v>
      </c>
      <c r="C13671" t="s">
        <v>101</v>
      </c>
      <c r="D13671" t="s">
        <v>117</v>
      </c>
      <c r="E13671" t="s">
        <v>89</v>
      </c>
      <c r="F13671" t="s">
        <v>46</v>
      </c>
      <c r="G13671">
        <v>109</v>
      </c>
      <c r="H13671">
        <v>5</v>
      </c>
      <c r="I13671">
        <f>IF(VLOOKUP(Data!$A13671,summermonths, 2, FALSE) = 1, VLOOKUP(Data!$H13671,rateblocks, 2, FALSE), VLOOKUP(Data!H13671, rateblocks,3, FALSE))</f>
        <v>3</v>
      </c>
      <c r="J13671">
        <v>0.48123413324356079</v>
      </c>
      <c r="K13671">
        <v>0.50771373510360718</v>
      </c>
      <c r="L13671">
        <v>52.516971588134766</v>
      </c>
      <c r="M13671">
        <v>2.647964283823967E-2</v>
      </c>
      <c r="N13671">
        <v>4.3485544621944427E-2</v>
      </c>
      <c r="O13671">
        <v>1.8909926293417811E-3</v>
      </c>
      <c r="P13671">
        <v>-4.5047711580991745E-2</v>
      </c>
      <c r="Q13671">
        <v>-2.9249325394630432E-2</v>
      </c>
      <c r="R13671">
        <v>3.6758009810000658E-3</v>
      </c>
      <c r="S13671">
        <v>2.647964283823967E-2</v>
      </c>
      <c r="T13671">
        <v>4.9283485859632492E-2</v>
      </c>
      <c r="U13671">
        <v>8.2208611071109772E-2</v>
      </c>
      <c r="V13671">
        <v>9.8007000982761383E-2</v>
      </c>
    </row>
    <row r="13672" spans="1:22" x14ac:dyDescent="0.25">
      <c r="A13672" t="s">
        <v>125</v>
      </c>
      <c r="B13672" t="s">
        <v>131</v>
      </c>
      <c r="C13672" t="s">
        <v>102</v>
      </c>
      <c r="D13672" t="s">
        <v>116</v>
      </c>
      <c r="E13672" t="s">
        <v>89</v>
      </c>
      <c r="F13672" t="s">
        <v>46</v>
      </c>
      <c r="G13672">
        <v>109</v>
      </c>
      <c r="H13672">
        <v>4</v>
      </c>
      <c r="I13672">
        <f>IF(VLOOKUP(Data!$A13672,summermonths, 2, FALSE) = 1, VLOOKUP(Data!$H13672,rateblocks, 2, FALSE), VLOOKUP(Data!H13672, rateblocks,3, FALSE))</f>
        <v>3</v>
      </c>
      <c r="J13672">
        <v>0.46982592344284058</v>
      </c>
      <c r="K13672">
        <v>0.47880733013153076</v>
      </c>
      <c r="L13672">
        <v>60.431194305419922</v>
      </c>
      <c r="M13672">
        <v>8.9814234524965286E-3</v>
      </c>
      <c r="N13672">
        <v>0.10955362766981125</v>
      </c>
      <c r="O13672">
        <v>1.2001997791230679E-2</v>
      </c>
      <c r="P13672">
        <v>-0.17121826112270355</v>
      </c>
      <c r="Q13672">
        <v>-0.13141719996929169</v>
      </c>
      <c r="R13672">
        <v>-4.8468556255102158E-2</v>
      </c>
      <c r="S13672">
        <v>8.9814234524965286E-3</v>
      </c>
      <c r="T13672">
        <v>6.6431403160095215E-2</v>
      </c>
      <c r="U13672">
        <v>0.14938004314899445</v>
      </c>
      <c r="V13672">
        <v>0.18918110430240631</v>
      </c>
    </row>
    <row r="13673" spans="1:22" x14ac:dyDescent="0.25">
      <c r="A13673" t="s">
        <v>124</v>
      </c>
      <c r="B13673" t="s">
        <v>131</v>
      </c>
      <c r="C13673" t="s">
        <v>102</v>
      </c>
      <c r="D13673" t="s">
        <v>114</v>
      </c>
      <c r="E13673" t="s">
        <v>89</v>
      </c>
      <c r="F13673" t="s">
        <v>46</v>
      </c>
      <c r="G13673">
        <v>109</v>
      </c>
      <c r="H13673">
        <v>20</v>
      </c>
      <c r="I13673">
        <f>IF(VLOOKUP(Data!$A13673,summermonths, 2, FALSE) = 1, VLOOKUP(Data!$H13673,rateblocks, 2, FALSE), VLOOKUP(Data!H13673, rateblocks,3, FALSE))</f>
        <v>1</v>
      </c>
      <c r="J13673">
        <v>0.5464518666267395</v>
      </c>
      <c r="K13673">
        <v>0.55100917816162109</v>
      </c>
      <c r="L13673">
        <v>72.449539184570313</v>
      </c>
      <c r="M13673">
        <v>4.5572910457849503E-3</v>
      </c>
      <c r="N13673">
        <v>0.1095661073923111</v>
      </c>
      <c r="O13673">
        <v>1.200473215430975E-2</v>
      </c>
      <c r="P13673">
        <v>-0.17566291987895966</v>
      </c>
      <c r="Q13673">
        <v>-0.13585732877254486</v>
      </c>
      <c r="R13673">
        <v>-5.2899230271577835E-2</v>
      </c>
      <c r="S13673">
        <v>4.5572910457849503E-3</v>
      </c>
      <c r="T13673">
        <v>6.2013812363147736E-2</v>
      </c>
      <c r="U13673">
        <v>0.14497190713882446</v>
      </c>
      <c r="V13673">
        <v>0.18477749824523926</v>
      </c>
    </row>
    <row r="13674" spans="1:22" x14ac:dyDescent="0.25">
      <c r="A13674" t="s">
        <v>99</v>
      </c>
      <c r="B13674" t="s">
        <v>131</v>
      </c>
      <c r="C13674" t="s">
        <v>102</v>
      </c>
      <c r="D13674" t="s">
        <v>82</v>
      </c>
      <c r="E13674" t="s">
        <v>89</v>
      </c>
      <c r="F13674" t="s">
        <v>46</v>
      </c>
      <c r="G13674">
        <v>109</v>
      </c>
      <c r="H13674">
        <v>8</v>
      </c>
      <c r="I13674">
        <f>IF(VLOOKUP(Data!$A13674,summermonths, 2, FALSE) = 1, VLOOKUP(Data!$H13674,rateblocks, 2, FALSE), VLOOKUP(Data!H13674, rateblocks,3, FALSE))</f>
        <v>2</v>
      </c>
      <c r="J13674">
        <v>0.42911282181739807</v>
      </c>
      <c r="K13674">
        <v>0.28449541330337524</v>
      </c>
      <c r="L13674">
        <v>77.174308776855469</v>
      </c>
      <c r="M13674">
        <v>-0.14461740851402283</v>
      </c>
      <c r="N13674">
        <v>0.12026306986808777</v>
      </c>
      <c r="O13674">
        <v>1.4463205821812153E-2</v>
      </c>
      <c r="P13674">
        <v>-0.34243255853652954</v>
      </c>
      <c r="Q13674">
        <v>-0.29874074459075928</v>
      </c>
      <c r="R13674">
        <v>-0.20768342912197113</v>
      </c>
      <c r="S13674">
        <v>-0.14461740851402283</v>
      </c>
      <c r="T13674">
        <v>-8.1551395356655121E-2</v>
      </c>
      <c r="U13674">
        <v>9.5059173181653023E-3</v>
      </c>
      <c r="V13674">
        <v>5.3197737783193588E-2</v>
      </c>
    </row>
    <row r="13675" spans="1:22" x14ac:dyDescent="0.25">
      <c r="A13675" t="s">
        <v>97</v>
      </c>
      <c r="B13675" t="s">
        <v>131</v>
      </c>
      <c r="C13675" t="s">
        <v>101</v>
      </c>
      <c r="D13675" t="s">
        <v>74</v>
      </c>
      <c r="E13675" t="s">
        <v>89</v>
      </c>
      <c r="F13675" t="s">
        <v>46</v>
      </c>
      <c r="G13675">
        <v>109</v>
      </c>
      <c r="H13675">
        <v>3</v>
      </c>
      <c r="I13675">
        <f>IF(VLOOKUP(Data!$A13675,summermonths, 2, FALSE) = 1, VLOOKUP(Data!$H13675,rateblocks, 2, FALSE), VLOOKUP(Data!H13675, rateblocks,3, FALSE))</f>
        <v>3</v>
      </c>
      <c r="J13675">
        <v>0.53382188081741333</v>
      </c>
      <c r="K13675">
        <v>0.46526524424552917</v>
      </c>
      <c r="L13675">
        <v>67.351417541503906</v>
      </c>
      <c r="M13675">
        <v>-6.8556636571884155E-2</v>
      </c>
      <c r="N13675">
        <v>5.2705049514770508E-2</v>
      </c>
      <c r="O13675">
        <v>2.7778223156929016E-3</v>
      </c>
      <c r="P13675">
        <v>-0.1552487313747406</v>
      </c>
      <c r="Q13675">
        <v>-0.13610087335109711</v>
      </c>
      <c r="R13675">
        <v>-9.6195191144943237E-2</v>
      </c>
      <c r="S13675">
        <v>-6.8556636571884155E-2</v>
      </c>
      <c r="T13675">
        <v>-4.0918081998825073E-2</v>
      </c>
      <c r="U13675">
        <v>-1.0123978136107326E-3</v>
      </c>
      <c r="V13675">
        <v>1.8135454505681992E-2</v>
      </c>
    </row>
    <row r="13676" spans="1:22" x14ac:dyDescent="0.25">
      <c r="A13676" t="s">
        <v>98</v>
      </c>
      <c r="B13676" t="s">
        <v>131</v>
      </c>
      <c r="C13676" t="s">
        <v>102</v>
      </c>
      <c r="D13676" t="s">
        <v>81</v>
      </c>
      <c r="E13676" t="s">
        <v>89</v>
      </c>
      <c r="F13676" t="s">
        <v>46</v>
      </c>
      <c r="G13676">
        <v>109</v>
      </c>
      <c r="H13676">
        <v>8</v>
      </c>
      <c r="I13676">
        <f>IF(VLOOKUP(Data!$A13676,summermonths, 2, FALSE) = 1, VLOOKUP(Data!$H13676,rateblocks, 2, FALSE), VLOOKUP(Data!H13676, rateblocks,3, FALSE))</f>
        <v>2</v>
      </c>
      <c r="J13676">
        <v>0.43209710717201233</v>
      </c>
      <c r="K13676">
        <v>0.30183485150337219</v>
      </c>
      <c r="L13676">
        <v>74.477066040039063</v>
      </c>
      <c r="M13676">
        <v>-0.13026225566864014</v>
      </c>
      <c r="N13676">
        <v>0.10707630962133408</v>
      </c>
      <c r="O13676">
        <v>1.1465336196124554E-2</v>
      </c>
      <c r="P13676">
        <v>-0.30638712644577026</v>
      </c>
      <c r="Q13676">
        <v>-0.26748606562614441</v>
      </c>
      <c r="R13676">
        <v>-0.18641312420368195</v>
      </c>
      <c r="S13676">
        <v>-0.13026225566864014</v>
      </c>
      <c r="T13676">
        <v>-7.4111387133598328E-2</v>
      </c>
      <c r="U13676">
        <v>6.9615566171705723E-3</v>
      </c>
      <c r="V13676">
        <v>4.5862600207328796E-2</v>
      </c>
    </row>
    <row r="13677" spans="1:22" x14ac:dyDescent="0.25">
      <c r="A13677" t="s">
        <v>97</v>
      </c>
      <c r="B13677" t="s">
        <v>131</v>
      </c>
      <c r="C13677" t="s">
        <v>102</v>
      </c>
      <c r="D13677" t="s">
        <v>80</v>
      </c>
      <c r="E13677" t="s">
        <v>89</v>
      </c>
      <c r="F13677" t="s">
        <v>46</v>
      </c>
      <c r="G13677">
        <v>109</v>
      </c>
      <c r="H13677">
        <v>23</v>
      </c>
      <c r="I13677">
        <f>IF(VLOOKUP(Data!$A13677,summermonths, 2, FALSE) = 1, VLOOKUP(Data!$H13677,rateblocks, 2, FALSE), VLOOKUP(Data!H13677, rateblocks,3, FALSE))</f>
        <v>3</v>
      </c>
      <c r="J13677">
        <v>0.67207318544387817</v>
      </c>
      <c r="K13677">
        <v>0.49596330523490906</v>
      </c>
      <c r="L13677">
        <v>69.899085998535156</v>
      </c>
      <c r="M13677">
        <v>-0.17610988020896912</v>
      </c>
      <c r="N13677">
        <v>0.1183510422706604</v>
      </c>
      <c r="O13677">
        <v>1.4006969518959522E-2</v>
      </c>
      <c r="P13677">
        <v>-0.37078002095222473</v>
      </c>
      <c r="Q13677">
        <v>-0.32778283953666687</v>
      </c>
      <c r="R13677">
        <v>-0.2381732314825058</v>
      </c>
      <c r="S13677">
        <v>-0.17610988020896912</v>
      </c>
      <c r="T13677">
        <v>-0.11404653638601303</v>
      </c>
      <c r="U13677">
        <v>-2.4436917155981064E-2</v>
      </c>
      <c r="V13677">
        <v>1.8560260534286499E-2</v>
      </c>
    </row>
    <row r="13678" spans="1:22" x14ac:dyDescent="0.25">
      <c r="A13678" t="s">
        <v>124</v>
      </c>
      <c r="B13678" t="s">
        <v>131</v>
      </c>
      <c r="C13678" t="s">
        <v>102</v>
      </c>
      <c r="D13678" t="s">
        <v>114</v>
      </c>
      <c r="E13678" t="s">
        <v>89</v>
      </c>
      <c r="F13678" t="s">
        <v>46</v>
      </c>
      <c r="G13678">
        <v>109</v>
      </c>
      <c r="H13678">
        <v>2</v>
      </c>
      <c r="I13678">
        <f>IF(VLOOKUP(Data!$A13678,summermonths, 2, FALSE) = 1, VLOOKUP(Data!$H13678,rateblocks, 2, FALSE), VLOOKUP(Data!H13678, rateblocks,3, FALSE))</f>
        <v>3</v>
      </c>
      <c r="J13678">
        <v>0.53690898418426514</v>
      </c>
      <c r="K13678">
        <v>0.46403670310974121</v>
      </c>
      <c r="L13678">
        <v>65.917434692382812</v>
      </c>
      <c r="M13678">
        <v>-7.2872310876846313E-2</v>
      </c>
      <c r="N13678">
        <v>8.0281265079975128E-2</v>
      </c>
      <c r="O13678">
        <v>6.4450814388692379E-3</v>
      </c>
      <c r="P13678">
        <v>-0.20492324233055115</v>
      </c>
      <c r="Q13678">
        <v>-0.17575688660144806</v>
      </c>
      <c r="R13678">
        <v>-0.11497184634208679</v>
      </c>
      <c r="S13678">
        <v>-7.2872310876846313E-2</v>
      </c>
      <c r="T13678">
        <v>-3.0772773548960686E-2</v>
      </c>
      <c r="U13678">
        <v>3.001227043569088E-2</v>
      </c>
      <c r="V13678">
        <v>5.9178620576858521E-2</v>
      </c>
    </row>
    <row r="13679" spans="1:22" x14ac:dyDescent="0.25">
      <c r="A13679" t="s">
        <v>100</v>
      </c>
      <c r="B13679" t="s">
        <v>131</v>
      </c>
      <c r="C13679" t="s">
        <v>101</v>
      </c>
      <c r="D13679" t="s">
        <v>77</v>
      </c>
      <c r="E13679" t="s">
        <v>89</v>
      </c>
      <c r="F13679" t="s">
        <v>46</v>
      </c>
      <c r="G13679">
        <v>109</v>
      </c>
      <c r="H13679">
        <v>21</v>
      </c>
      <c r="I13679">
        <f>IF(VLOOKUP(Data!$A13679,summermonths, 2, FALSE) = 1, VLOOKUP(Data!$H13679,rateblocks, 2, FALSE), VLOOKUP(Data!H13679, rateblocks,3, FALSE))</f>
        <v>2</v>
      </c>
      <c r="J13679">
        <v>0.61994528770446777</v>
      </c>
      <c r="K13679">
        <v>0.52947628498077393</v>
      </c>
      <c r="L13679">
        <v>73.352790832519531</v>
      </c>
      <c r="M13679">
        <v>-9.0468965470790863E-2</v>
      </c>
      <c r="N13679">
        <v>9.3273892998695374E-2</v>
      </c>
      <c r="O13679">
        <v>8.7000187486410141E-3</v>
      </c>
      <c r="P13679">
        <v>-0.24389086663722992</v>
      </c>
      <c r="Q13679">
        <v>-0.21000427007675171</v>
      </c>
      <c r="R13679">
        <v>-0.13938184082508087</v>
      </c>
      <c r="S13679">
        <v>-9.0468965470790863E-2</v>
      </c>
      <c r="T13679">
        <v>-4.1556086391210556E-2</v>
      </c>
      <c r="U13679">
        <v>2.9066337272524834E-2</v>
      </c>
      <c r="V13679">
        <v>6.2952935695648193E-2</v>
      </c>
    </row>
    <row r="13680" spans="1:22" x14ac:dyDescent="0.25">
      <c r="A13680" t="s">
        <v>124</v>
      </c>
      <c r="B13680" t="s">
        <v>131</v>
      </c>
      <c r="C13680" t="s">
        <v>102</v>
      </c>
      <c r="D13680" t="s">
        <v>114</v>
      </c>
      <c r="E13680" t="s">
        <v>89</v>
      </c>
      <c r="F13680" t="s">
        <v>46</v>
      </c>
      <c r="G13680">
        <v>109</v>
      </c>
      <c r="H13680">
        <v>3</v>
      </c>
      <c r="I13680">
        <f>IF(VLOOKUP(Data!$A13680,summermonths, 2, FALSE) = 1, VLOOKUP(Data!$H13680,rateblocks, 2, FALSE), VLOOKUP(Data!H13680, rateblocks,3, FALSE))</f>
        <v>3</v>
      </c>
      <c r="J13680">
        <v>0.56899642944335938</v>
      </c>
      <c r="K13680">
        <v>0.46362385153770447</v>
      </c>
      <c r="L13680">
        <v>64.018348693847656</v>
      </c>
      <c r="M13680">
        <v>-0.10537254810333252</v>
      </c>
      <c r="N13680">
        <v>8.4507614374160767E-2</v>
      </c>
      <c r="O13680">
        <v>7.14153703302145E-3</v>
      </c>
      <c r="P13680">
        <v>-0.24437519907951355</v>
      </c>
      <c r="Q13680">
        <v>-0.21367341279983521</v>
      </c>
      <c r="R13680">
        <v>-0.14968837797641754</v>
      </c>
      <c r="S13680">
        <v>-0.10537254810333252</v>
      </c>
      <c r="T13680">
        <v>-6.1056710779666901E-2</v>
      </c>
      <c r="U13680">
        <v>2.928317291662097E-3</v>
      </c>
      <c r="V13680">
        <v>3.3630106598138809E-2</v>
      </c>
    </row>
    <row r="13681" spans="1:22" x14ac:dyDescent="0.25">
      <c r="A13681" t="s">
        <v>96</v>
      </c>
      <c r="B13681" t="s">
        <v>131</v>
      </c>
      <c r="C13681" t="s">
        <v>101</v>
      </c>
      <c r="D13681" t="s">
        <v>73</v>
      </c>
      <c r="E13681" t="s">
        <v>89</v>
      </c>
      <c r="F13681" t="s">
        <v>46</v>
      </c>
      <c r="G13681">
        <v>109</v>
      </c>
      <c r="H13681">
        <v>24</v>
      </c>
      <c r="I13681">
        <f>IF(VLOOKUP(Data!$A13681,summermonths, 2, FALSE) = 1, VLOOKUP(Data!$H13681,rateblocks, 2, FALSE), VLOOKUP(Data!H13681, rateblocks,3, FALSE))</f>
        <v>3</v>
      </c>
      <c r="J13681">
        <v>0.58102375268936157</v>
      </c>
      <c r="K13681">
        <v>0.49619266390800476</v>
      </c>
      <c r="L13681">
        <v>64.406173706054688</v>
      </c>
      <c r="M13681">
        <v>-8.4831118583679199E-2</v>
      </c>
      <c r="N13681">
        <v>6.1167430132627487E-2</v>
      </c>
      <c r="O13681">
        <v>3.741454565897584E-3</v>
      </c>
      <c r="P13681">
        <v>-0.18544258177280426</v>
      </c>
      <c r="Q13681">
        <v>-0.16322033107280731</v>
      </c>
      <c r="R13681">
        <v>-0.11690735071897507</v>
      </c>
      <c r="S13681">
        <v>-8.4831118583679199E-2</v>
      </c>
      <c r="T13681">
        <v>-5.2754886448383331E-2</v>
      </c>
      <c r="U13681">
        <v>-6.4419028349220753E-3</v>
      </c>
      <c r="V13681">
        <v>1.578035019338131E-2</v>
      </c>
    </row>
    <row r="13682" spans="1:22" x14ac:dyDescent="0.25">
      <c r="A13682" t="s">
        <v>99</v>
      </c>
      <c r="B13682" t="s">
        <v>131</v>
      </c>
      <c r="C13682" t="s">
        <v>102</v>
      </c>
      <c r="D13682" t="s">
        <v>82</v>
      </c>
      <c r="E13682" t="s">
        <v>89</v>
      </c>
      <c r="F13682" t="s">
        <v>46</v>
      </c>
      <c r="G13682">
        <v>109</v>
      </c>
      <c r="H13682">
        <v>6</v>
      </c>
      <c r="I13682">
        <f>IF(VLOOKUP(Data!$A13682,summermonths, 2, FALSE) = 1, VLOOKUP(Data!$H13682,rateblocks, 2, FALSE), VLOOKUP(Data!H13682, rateblocks,3, FALSE))</f>
        <v>3</v>
      </c>
      <c r="J13682">
        <v>0.52174746990203857</v>
      </c>
      <c r="K13682">
        <v>0.49834862351417542</v>
      </c>
      <c r="L13682">
        <v>72.834861755371094</v>
      </c>
      <c r="M13682">
        <v>-2.3398872464895248E-2</v>
      </c>
      <c r="N13682">
        <v>9.2181377112865448E-2</v>
      </c>
      <c r="O13682">
        <v>8.4974067285656929E-3</v>
      </c>
      <c r="P13682">
        <v>-0.17502374947071075</v>
      </c>
      <c r="Q13682">
        <v>-0.14153406023979187</v>
      </c>
      <c r="R13682">
        <v>-7.1738831698894501E-2</v>
      </c>
      <c r="S13682">
        <v>-2.3398872464895248E-2</v>
      </c>
      <c r="T13682">
        <v>2.4941088631749153E-2</v>
      </c>
      <c r="U13682">
        <v>9.4736315310001373E-2</v>
      </c>
      <c r="V13682">
        <v>0.12822599709033966</v>
      </c>
    </row>
    <row r="13683" spans="1:22" x14ac:dyDescent="0.25">
      <c r="A13683" t="s">
        <v>95</v>
      </c>
      <c r="B13683" t="s">
        <v>131</v>
      </c>
      <c r="C13683" t="s">
        <v>102</v>
      </c>
      <c r="D13683" t="s">
        <v>78</v>
      </c>
      <c r="E13683" t="s">
        <v>89</v>
      </c>
      <c r="F13683" t="s">
        <v>46</v>
      </c>
      <c r="G13683">
        <v>109</v>
      </c>
      <c r="H13683">
        <v>3</v>
      </c>
      <c r="I13683">
        <f>IF(VLOOKUP(Data!$A13683,summermonths, 2, FALSE) = 1, VLOOKUP(Data!$H13683,rateblocks, 2, FALSE), VLOOKUP(Data!H13683, rateblocks,3, FALSE))</f>
        <v>3</v>
      </c>
      <c r="J13683">
        <v>0.54939347505569458</v>
      </c>
      <c r="K13683">
        <v>0.42417430877685547</v>
      </c>
      <c r="L13683">
        <v>62.568805694580078</v>
      </c>
      <c r="M13683">
        <v>-0.12521918118000031</v>
      </c>
      <c r="N13683">
        <v>7.2148248553276062E-2</v>
      </c>
      <c r="O13683">
        <v>5.2053695544600487E-3</v>
      </c>
      <c r="P13683">
        <v>-0.24389249086380005</v>
      </c>
      <c r="Q13683">
        <v>-0.21768088638782501</v>
      </c>
      <c r="R13683">
        <v>-0.16305376589298248</v>
      </c>
      <c r="S13683">
        <v>-0.12521918118000031</v>
      </c>
      <c r="T13683">
        <v>-8.7384603917598724E-2</v>
      </c>
      <c r="U13683">
        <v>-3.2757479697465897E-2</v>
      </c>
      <c r="V13683">
        <v>-6.5458728931844234E-3</v>
      </c>
    </row>
    <row r="13684" spans="1:22" x14ac:dyDescent="0.25">
      <c r="A13684" t="s">
        <v>123</v>
      </c>
      <c r="B13684" t="s">
        <v>131</v>
      </c>
      <c r="C13684" t="s">
        <v>101</v>
      </c>
      <c r="D13684" t="s">
        <v>113</v>
      </c>
      <c r="E13684" t="s">
        <v>89</v>
      </c>
      <c r="F13684" t="s">
        <v>46</v>
      </c>
      <c r="G13684">
        <v>109</v>
      </c>
      <c r="H13684">
        <v>2</v>
      </c>
      <c r="I13684">
        <f>IF(VLOOKUP(Data!$A13684,summermonths, 2, FALSE) = 1, VLOOKUP(Data!$H13684,rateblocks, 2, FALSE), VLOOKUP(Data!H13684, rateblocks,3, FALSE))</f>
        <v>3</v>
      </c>
      <c r="J13684">
        <v>0.48545864224433899</v>
      </c>
      <c r="K13684">
        <v>0.5155673623085022</v>
      </c>
      <c r="L13684">
        <v>54.198936462402344</v>
      </c>
      <c r="M13684">
        <v>3.0108712613582611E-2</v>
      </c>
      <c r="N13684">
        <v>3.196483850479126E-2</v>
      </c>
      <c r="O13684">
        <v>1.0217508533969522E-3</v>
      </c>
      <c r="P13684">
        <v>-2.2468768060207367E-2</v>
      </c>
      <c r="Q13684">
        <v>-1.0855875909328461E-2</v>
      </c>
      <c r="R13684">
        <v>1.3346334919333458E-2</v>
      </c>
      <c r="S13684">
        <v>3.0108712613582611E-2</v>
      </c>
      <c r="T13684">
        <v>4.6871092170476913E-2</v>
      </c>
      <c r="U13684">
        <v>7.1073301136493683E-2</v>
      </c>
      <c r="V13684">
        <v>8.2686193287372589E-2</v>
      </c>
    </row>
    <row r="13685" spans="1:22" x14ac:dyDescent="0.25">
      <c r="A13685" t="s">
        <v>96</v>
      </c>
      <c r="B13685" t="s">
        <v>131</v>
      </c>
      <c r="C13685" t="s">
        <v>101</v>
      </c>
      <c r="D13685" t="s">
        <v>73</v>
      </c>
      <c r="E13685" t="s">
        <v>89</v>
      </c>
      <c r="F13685" t="s">
        <v>46</v>
      </c>
      <c r="G13685">
        <v>109</v>
      </c>
      <c r="H13685">
        <v>2</v>
      </c>
      <c r="I13685">
        <f>IF(VLOOKUP(Data!$A13685,summermonths, 2, FALSE) = 1, VLOOKUP(Data!$H13685,rateblocks, 2, FALSE), VLOOKUP(Data!H13685, rateblocks,3, FALSE))</f>
        <v>3</v>
      </c>
      <c r="J13685">
        <v>0.55931097269058228</v>
      </c>
      <c r="K13685">
        <v>0.48463094234466553</v>
      </c>
      <c r="L13685">
        <v>63.783153533935547</v>
      </c>
      <c r="M13685">
        <v>-7.4680045247077942E-2</v>
      </c>
      <c r="N13685">
        <v>5.2137639373540878E-2</v>
      </c>
      <c r="O13685">
        <v>2.718333387747407E-3</v>
      </c>
      <c r="P13685">
        <v>-0.16043883562088013</v>
      </c>
      <c r="Q13685">
        <v>-0.14149712026119232</v>
      </c>
      <c r="R13685">
        <v>-0.10202105343341827</v>
      </c>
      <c r="S13685">
        <v>-7.4680045247077942E-2</v>
      </c>
      <c r="T13685">
        <v>-4.7339040786027908E-2</v>
      </c>
      <c r="U13685">
        <v>-7.8629720956087112E-3</v>
      </c>
      <c r="V13685">
        <v>1.1078739538788795E-2</v>
      </c>
    </row>
    <row r="13686" spans="1:22" x14ac:dyDescent="0.25">
      <c r="A13686" t="s">
        <v>95</v>
      </c>
      <c r="B13686" t="s">
        <v>131</v>
      </c>
      <c r="C13686" t="s">
        <v>102</v>
      </c>
      <c r="D13686" t="s">
        <v>78</v>
      </c>
      <c r="E13686" t="s">
        <v>89</v>
      </c>
      <c r="F13686" t="s">
        <v>46</v>
      </c>
      <c r="G13686">
        <v>109</v>
      </c>
      <c r="H13686">
        <v>1</v>
      </c>
      <c r="I13686">
        <f>IF(VLOOKUP(Data!$A13686,summermonths, 2, FALSE) = 1, VLOOKUP(Data!$H13686,rateblocks, 2, FALSE), VLOOKUP(Data!H13686, rateblocks,3, FALSE))</f>
        <v>3</v>
      </c>
      <c r="J13686">
        <v>0.56691223382949829</v>
      </c>
      <c r="K13686">
        <v>0.46073395013809204</v>
      </c>
      <c r="L13686">
        <v>64.110092163085937</v>
      </c>
      <c r="M13686">
        <v>-0.10617829859256744</v>
      </c>
      <c r="N13686">
        <v>7.2973005473613739E-2</v>
      </c>
      <c r="O13686">
        <v>5.3250594064593315E-3</v>
      </c>
      <c r="P13686">
        <v>-0.22620820999145508</v>
      </c>
      <c r="Q13686">
        <v>-0.19969697296619415</v>
      </c>
      <c r="R13686">
        <v>-0.14444537460803986</v>
      </c>
      <c r="S13686">
        <v>-0.10617829859256744</v>
      </c>
      <c r="T13686">
        <v>-6.7911215126514435E-2</v>
      </c>
      <c r="U13686">
        <v>-1.2659628875553608E-2</v>
      </c>
      <c r="V13686">
        <v>1.3851613737642765E-2</v>
      </c>
    </row>
    <row r="13687" spans="1:22" x14ac:dyDescent="0.25">
      <c r="A13687" t="s">
        <v>95</v>
      </c>
      <c r="B13687" t="s">
        <v>131</v>
      </c>
      <c r="C13687" t="s">
        <v>102</v>
      </c>
      <c r="D13687" t="s">
        <v>78</v>
      </c>
      <c r="E13687" t="s">
        <v>89</v>
      </c>
      <c r="F13687" t="s">
        <v>46</v>
      </c>
      <c r="G13687">
        <v>109</v>
      </c>
      <c r="H13687">
        <v>24</v>
      </c>
      <c r="I13687">
        <f>IF(VLOOKUP(Data!$A13687,summermonths, 2, FALSE) = 1, VLOOKUP(Data!$H13687,rateblocks, 2, FALSE), VLOOKUP(Data!H13687, rateblocks,3, FALSE))</f>
        <v>3</v>
      </c>
      <c r="J13687">
        <v>0.53454196453094482</v>
      </c>
      <c r="K13687">
        <v>0.49288991093635559</v>
      </c>
      <c r="L13687">
        <v>63.394496917724609</v>
      </c>
      <c r="M13687">
        <v>-4.1652075946331024E-2</v>
      </c>
      <c r="N13687">
        <v>8.6794674396514893E-2</v>
      </c>
      <c r="O13687">
        <v>7.5333155691623688E-3</v>
      </c>
      <c r="P13687">
        <v>-0.18441660702228546</v>
      </c>
      <c r="Q13687">
        <v>-0.15288393199443817</v>
      </c>
      <c r="R13687">
        <v>-8.7167248129844666E-2</v>
      </c>
      <c r="S13687">
        <v>-4.1652075946331024E-2</v>
      </c>
      <c r="T13687">
        <v>3.8630957715213299E-3</v>
      </c>
      <c r="U13687">
        <v>6.9579772651195526E-2</v>
      </c>
      <c r="V13687">
        <v>0.10111246258020401</v>
      </c>
    </row>
    <row r="13688" spans="1:22" x14ac:dyDescent="0.25">
      <c r="A13688" t="s">
        <v>97</v>
      </c>
      <c r="B13688" t="s">
        <v>131</v>
      </c>
      <c r="C13688" t="s">
        <v>101</v>
      </c>
      <c r="D13688" t="s">
        <v>74</v>
      </c>
      <c r="E13688" t="s">
        <v>89</v>
      </c>
      <c r="F13688" t="s">
        <v>46</v>
      </c>
      <c r="G13688">
        <v>109</v>
      </c>
      <c r="H13688">
        <v>4</v>
      </c>
      <c r="I13688">
        <f>IF(VLOOKUP(Data!$A13688,summermonths, 2, FALSE) = 1, VLOOKUP(Data!$H13688,rateblocks, 2, FALSE), VLOOKUP(Data!H13688, rateblocks,3, FALSE))</f>
        <v>3</v>
      </c>
      <c r="J13688">
        <v>0.54417729377746582</v>
      </c>
      <c r="K13688">
        <v>0.46440565586090088</v>
      </c>
      <c r="L13688">
        <v>67.213401794433594</v>
      </c>
      <c r="M13688">
        <v>-7.9771608114242554E-2</v>
      </c>
      <c r="N13688">
        <v>5.2339252084493637E-2</v>
      </c>
      <c r="O13688">
        <v>2.7393973432481289E-3</v>
      </c>
      <c r="P13688">
        <v>-0.16586202383041382</v>
      </c>
      <c r="Q13688">
        <v>-0.14684705436229706</v>
      </c>
      <c r="R13688">
        <v>-0.10721834003925323</v>
      </c>
      <c r="S13688">
        <v>-7.9771608114242554E-2</v>
      </c>
      <c r="T13688">
        <v>-5.2324876189231873E-2</v>
      </c>
      <c r="U13688">
        <v>-1.2696157209575176E-2</v>
      </c>
      <c r="V13688">
        <v>6.3188006170094013E-3</v>
      </c>
    </row>
    <row r="13689" spans="1:22" x14ac:dyDescent="0.25">
      <c r="A13689" t="s">
        <v>100</v>
      </c>
      <c r="B13689" t="s">
        <v>131</v>
      </c>
      <c r="C13689" t="s">
        <v>102</v>
      </c>
      <c r="D13689" t="s">
        <v>83</v>
      </c>
      <c r="E13689" t="s">
        <v>89</v>
      </c>
      <c r="F13689" t="s">
        <v>46</v>
      </c>
      <c r="G13689">
        <v>109</v>
      </c>
      <c r="H13689">
        <v>15</v>
      </c>
      <c r="I13689">
        <f>IF(VLOOKUP(Data!$A13689,summermonths, 2, FALSE) = 1, VLOOKUP(Data!$H13689,rateblocks, 2, FALSE), VLOOKUP(Data!H13689, rateblocks,3, FALSE))</f>
        <v>1</v>
      </c>
      <c r="J13689">
        <v>0.52681869268417358</v>
      </c>
      <c r="K13689">
        <v>0.41399082541465759</v>
      </c>
      <c r="L13689">
        <v>84.128440856933594</v>
      </c>
      <c r="M13689">
        <v>-0.1128278523683548</v>
      </c>
      <c r="N13689">
        <v>0.26001888513565063</v>
      </c>
      <c r="O13689">
        <v>6.7609824240207672E-2</v>
      </c>
      <c r="P13689">
        <v>-0.54052084684371948</v>
      </c>
      <c r="Q13689">
        <v>-0.44605547189712524</v>
      </c>
      <c r="R13689">
        <v>-0.24918189644813538</v>
      </c>
      <c r="S13689">
        <v>-0.1128278523683548</v>
      </c>
      <c r="T13689">
        <v>2.3526184260845184E-2</v>
      </c>
      <c r="U13689">
        <v>0.22039975225925446</v>
      </c>
      <c r="V13689">
        <v>0.31486514210700989</v>
      </c>
    </row>
    <row r="13690" spans="1:22" x14ac:dyDescent="0.25">
      <c r="A13690" t="s">
        <v>124</v>
      </c>
      <c r="B13690" t="s">
        <v>131</v>
      </c>
      <c r="C13690" t="s">
        <v>101</v>
      </c>
      <c r="D13690" t="s">
        <v>119</v>
      </c>
      <c r="E13690" t="s">
        <v>89</v>
      </c>
      <c r="F13690" t="s">
        <v>46</v>
      </c>
      <c r="G13690">
        <v>109</v>
      </c>
      <c r="H13690">
        <v>13</v>
      </c>
      <c r="I13690">
        <f>IF(VLOOKUP(Data!$A13690,summermonths, 2, FALSE) = 1, VLOOKUP(Data!$H13690,rateblocks, 2, FALSE), VLOOKUP(Data!H13690, rateblocks,3, FALSE))</f>
        <v>2</v>
      </c>
      <c r="J13690">
        <v>0.37630724906921387</v>
      </c>
      <c r="K13690">
        <v>0.31886196136474609</v>
      </c>
      <c r="L13690">
        <v>73.599388122558594</v>
      </c>
      <c r="M13690">
        <v>-5.744529515504837E-2</v>
      </c>
      <c r="N13690">
        <v>5.0205010920763016E-2</v>
      </c>
      <c r="O13690">
        <v>2.5205430574715137E-3</v>
      </c>
      <c r="P13690">
        <v>-0.14002518355846405</v>
      </c>
      <c r="Q13690">
        <v>-0.12178560346364975</v>
      </c>
      <c r="R13690">
        <v>-8.3772830665111542E-2</v>
      </c>
      <c r="S13690">
        <v>-5.744529515504837E-2</v>
      </c>
      <c r="T13690">
        <v>-3.1117761507630348E-2</v>
      </c>
      <c r="U13690">
        <v>6.8950150161981583E-3</v>
      </c>
      <c r="V13690">
        <v>2.5134598836302757E-2</v>
      </c>
    </row>
    <row r="13691" spans="1:22" x14ac:dyDescent="0.25">
      <c r="A13691" t="s">
        <v>95</v>
      </c>
      <c r="B13691" t="s">
        <v>131</v>
      </c>
      <c r="C13691" t="s">
        <v>101</v>
      </c>
      <c r="D13691" t="s">
        <v>72</v>
      </c>
      <c r="E13691" t="s">
        <v>89</v>
      </c>
      <c r="F13691" t="s">
        <v>46</v>
      </c>
      <c r="G13691">
        <v>109</v>
      </c>
      <c r="H13691">
        <v>16</v>
      </c>
      <c r="I13691">
        <f>IF(VLOOKUP(Data!$A13691,summermonths, 2, FALSE) = 1, VLOOKUP(Data!$H13691,rateblocks, 2, FALSE), VLOOKUP(Data!H13691, rateblocks,3, FALSE))</f>
        <v>1</v>
      </c>
      <c r="J13691">
        <v>0.4397493302822113</v>
      </c>
      <c r="K13691">
        <v>0.26712843775749207</v>
      </c>
      <c r="L13691">
        <v>66.500457763671875</v>
      </c>
      <c r="M13691">
        <v>-0.17262087762355804</v>
      </c>
      <c r="N13691">
        <v>8.6915560066699982E-2</v>
      </c>
      <c r="O13691">
        <v>7.5543145649135113E-3</v>
      </c>
      <c r="P13691">
        <v>-0.31558424234390259</v>
      </c>
      <c r="Q13691">
        <v>-0.28400763869285583</v>
      </c>
      <c r="R13691">
        <v>-0.21819944679737091</v>
      </c>
      <c r="S13691">
        <v>-0.17262087762355804</v>
      </c>
      <c r="T13691">
        <v>-0.12704230844974518</v>
      </c>
      <c r="U13691">
        <v>-6.1234105378389359E-2</v>
      </c>
      <c r="V13691">
        <v>-2.9657503589987755E-2</v>
      </c>
    </row>
    <row r="13692" spans="1:22" x14ac:dyDescent="0.25">
      <c r="A13692" t="s">
        <v>125</v>
      </c>
      <c r="B13692" t="s">
        <v>131</v>
      </c>
      <c r="C13692" t="s">
        <v>102</v>
      </c>
      <c r="D13692" t="s">
        <v>116</v>
      </c>
      <c r="E13692" t="s">
        <v>89</v>
      </c>
      <c r="F13692" t="s">
        <v>46</v>
      </c>
      <c r="G13692">
        <v>109</v>
      </c>
      <c r="H13692">
        <v>10</v>
      </c>
      <c r="I13692">
        <f>IF(VLOOKUP(Data!$A13692,summermonths, 2, FALSE) = 1, VLOOKUP(Data!$H13692,rateblocks, 2, FALSE), VLOOKUP(Data!H13692, rateblocks,3, FALSE))</f>
        <v>2</v>
      </c>
      <c r="J13692">
        <v>0.34087216854095459</v>
      </c>
      <c r="K13692">
        <v>0.2538532018661499</v>
      </c>
      <c r="L13692">
        <v>77.110092163085938</v>
      </c>
      <c r="M13692">
        <v>-8.7018959224224091E-2</v>
      </c>
      <c r="N13692">
        <v>0.12683357298374176</v>
      </c>
      <c r="O13692">
        <v>1.6086755320429802E-2</v>
      </c>
      <c r="P13692">
        <v>-0.29564163088798523</v>
      </c>
      <c r="Q13692">
        <v>-0.24956272542476654</v>
      </c>
      <c r="R13692">
        <v>-0.153530552983284</v>
      </c>
      <c r="S13692">
        <v>-8.7018959224224091E-2</v>
      </c>
      <c r="T13692">
        <v>-2.0507369190454483E-2</v>
      </c>
      <c r="U13692">
        <v>7.5524806976318359E-2</v>
      </c>
      <c r="V13692">
        <v>0.12160370498895645</v>
      </c>
    </row>
    <row r="13693" spans="1:22" x14ac:dyDescent="0.25">
      <c r="A13693" t="s">
        <v>99</v>
      </c>
      <c r="B13693" t="s">
        <v>131</v>
      </c>
      <c r="C13693" t="s">
        <v>101</v>
      </c>
      <c r="D13693" t="s">
        <v>76</v>
      </c>
      <c r="E13693" t="s">
        <v>89</v>
      </c>
      <c r="F13693" t="s">
        <v>46</v>
      </c>
      <c r="G13693">
        <v>109</v>
      </c>
      <c r="H13693">
        <v>17</v>
      </c>
      <c r="I13693">
        <f>IF(VLOOKUP(Data!$A13693,summermonths, 2, FALSE) = 1, VLOOKUP(Data!$H13693,rateblocks, 2, FALSE), VLOOKUP(Data!H13693, rateblocks,3, FALSE))</f>
        <v>1</v>
      </c>
      <c r="J13693">
        <v>0.53678828477859497</v>
      </c>
      <c r="K13693">
        <v>0.35033383965492249</v>
      </c>
      <c r="L13693">
        <v>78.096839904785156</v>
      </c>
      <c r="M13693">
        <v>-0.18645446002483368</v>
      </c>
      <c r="N13693">
        <v>0.12245539575815201</v>
      </c>
      <c r="O13693">
        <v>1.4995323494076729E-2</v>
      </c>
      <c r="P13693">
        <v>-0.38787567615509033</v>
      </c>
      <c r="Q13693">
        <v>-0.34338736534118652</v>
      </c>
      <c r="R13693">
        <v>-0.25067013502120972</v>
      </c>
      <c r="S13693">
        <v>-0.18645446002483368</v>
      </c>
      <c r="T13693">
        <v>-0.12223878502845764</v>
      </c>
      <c r="U13693">
        <v>-2.9521556571125984E-2</v>
      </c>
      <c r="V13693">
        <v>1.4966742135584354E-2</v>
      </c>
    </row>
    <row r="13694" spans="1:22" x14ac:dyDescent="0.25">
      <c r="A13694" t="s">
        <v>97</v>
      </c>
      <c r="B13694" t="s">
        <v>131</v>
      </c>
      <c r="C13694" t="s">
        <v>102</v>
      </c>
      <c r="D13694" t="s">
        <v>80</v>
      </c>
      <c r="E13694" t="s">
        <v>89</v>
      </c>
      <c r="F13694" t="s">
        <v>46</v>
      </c>
      <c r="G13694">
        <v>109</v>
      </c>
      <c r="H13694">
        <v>5</v>
      </c>
      <c r="I13694">
        <f>IF(VLOOKUP(Data!$A13694,summermonths, 2, FALSE) = 1, VLOOKUP(Data!$H13694,rateblocks, 2, FALSE), VLOOKUP(Data!H13694, rateblocks,3, FALSE))</f>
        <v>3</v>
      </c>
      <c r="J13694">
        <v>0.53492444753646851</v>
      </c>
      <c r="K13694">
        <v>0.46399083733558655</v>
      </c>
      <c r="L13694">
        <v>72</v>
      </c>
      <c r="M13694">
        <v>-7.0933632552623749E-2</v>
      </c>
      <c r="N13694">
        <v>7.8410685062408447E-2</v>
      </c>
      <c r="O13694">
        <v>6.1482354067265987E-3</v>
      </c>
      <c r="P13694">
        <v>-0.19990773499011993</v>
      </c>
      <c r="Q13694">
        <v>-0.17142096161842346</v>
      </c>
      <c r="R13694">
        <v>-0.11205223947763443</v>
      </c>
      <c r="S13694">
        <v>-7.0933632552623749E-2</v>
      </c>
      <c r="T13694">
        <v>-2.9815029352903366E-2</v>
      </c>
      <c r="U13694">
        <v>2.9553703963756561E-2</v>
      </c>
      <c r="V13694">
        <v>5.8040466159582138E-2</v>
      </c>
    </row>
    <row r="13695" spans="1:22" x14ac:dyDescent="0.25">
      <c r="A13695" t="s">
        <v>122</v>
      </c>
      <c r="B13695" t="s">
        <v>131</v>
      </c>
      <c r="C13695" t="s">
        <v>101</v>
      </c>
      <c r="D13695" t="s">
        <v>117</v>
      </c>
      <c r="E13695" t="s">
        <v>89</v>
      </c>
      <c r="F13695" t="s">
        <v>46</v>
      </c>
      <c r="G13695">
        <v>109</v>
      </c>
      <c r="H13695">
        <v>13</v>
      </c>
      <c r="I13695">
        <f>IF(VLOOKUP(Data!$A13695,summermonths, 2, FALSE) = 1, VLOOKUP(Data!$H13695,rateblocks, 2, FALSE), VLOOKUP(Data!H13695, rateblocks,3, FALSE))</f>
        <v>2</v>
      </c>
      <c r="J13695">
        <v>0.24860940873622894</v>
      </c>
      <c r="K13695">
        <v>0.28242155909538269</v>
      </c>
      <c r="L13695">
        <v>69.068351745605469</v>
      </c>
      <c r="M13695">
        <v>3.3812146633863449E-2</v>
      </c>
      <c r="N13695">
        <v>4.8529021441936493E-2</v>
      </c>
      <c r="O13695">
        <v>2.3550658952444792E-3</v>
      </c>
      <c r="P13695">
        <v>-4.601098969578743E-2</v>
      </c>
      <c r="Q13695">
        <v>-2.8380297124385834E-2</v>
      </c>
      <c r="R13695">
        <v>8.3635030314326286E-3</v>
      </c>
      <c r="S13695">
        <v>3.3812146633863449E-2</v>
      </c>
      <c r="T13695">
        <v>5.9260789304971695E-2</v>
      </c>
      <c r="U13695">
        <v>9.6004590392112732E-2</v>
      </c>
      <c r="V13695">
        <v>0.11363528668880463</v>
      </c>
    </row>
    <row r="13696" spans="1:22" x14ac:dyDescent="0.25">
      <c r="A13696" t="s">
        <v>95</v>
      </c>
      <c r="B13696" t="s">
        <v>131</v>
      </c>
      <c r="C13696" t="s">
        <v>102</v>
      </c>
      <c r="D13696" t="s">
        <v>78</v>
      </c>
      <c r="E13696" t="s">
        <v>89</v>
      </c>
      <c r="F13696" t="s">
        <v>46</v>
      </c>
      <c r="G13696">
        <v>109</v>
      </c>
      <c r="H13696">
        <v>17</v>
      </c>
      <c r="I13696">
        <f>IF(VLOOKUP(Data!$A13696,summermonths, 2, FALSE) = 1, VLOOKUP(Data!$H13696,rateblocks, 2, FALSE), VLOOKUP(Data!H13696, rateblocks,3, FALSE))</f>
        <v>1</v>
      </c>
      <c r="J13696">
        <v>0.45262330770492554</v>
      </c>
      <c r="K13696">
        <v>0.29977065324783325</v>
      </c>
      <c r="L13696">
        <v>77.688072204589844</v>
      </c>
      <c r="M13696">
        <v>-0.15285265445709229</v>
      </c>
      <c r="N13696">
        <v>0.16239774227142334</v>
      </c>
      <c r="O13696">
        <v>2.6373026892542839E-2</v>
      </c>
      <c r="P13696">
        <v>-0.41997316479682922</v>
      </c>
      <c r="Q13696">
        <v>-0.36097374558448792</v>
      </c>
      <c r="R13696">
        <v>-0.23801411688327789</v>
      </c>
      <c r="S13696">
        <v>-0.15285265445709229</v>
      </c>
      <c r="T13696">
        <v>-6.7691192030906677E-2</v>
      </c>
      <c r="U13696">
        <v>5.5268425494432449E-2</v>
      </c>
      <c r="V13696">
        <v>0.11426786333322525</v>
      </c>
    </row>
    <row r="13697" spans="1:22" x14ac:dyDescent="0.25">
      <c r="A13697" t="s">
        <v>124</v>
      </c>
      <c r="B13697" t="s">
        <v>131</v>
      </c>
      <c r="C13697" t="s">
        <v>102</v>
      </c>
      <c r="D13697" t="s">
        <v>114</v>
      </c>
      <c r="E13697" t="s">
        <v>89</v>
      </c>
      <c r="F13697" t="s">
        <v>46</v>
      </c>
      <c r="G13697">
        <v>109</v>
      </c>
      <c r="H13697">
        <v>23</v>
      </c>
      <c r="I13697">
        <f>IF(VLOOKUP(Data!$A13697,summermonths, 2, FALSE) = 1, VLOOKUP(Data!$H13697,rateblocks, 2, FALSE), VLOOKUP(Data!H13697, rateblocks,3, FALSE))</f>
        <v>3</v>
      </c>
      <c r="J13697">
        <v>0.61226546764373779</v>
      </c>
      <c r="K13697">
        <v>0.50087153911590576</v>
      </c>
      <c r="L13697">
        <v>65.422019958496094</v>
      </c>
      <c r="M13697">
        <v>-0.11139388382434845</v>
      </c>
      <c r="N13697">
        <v>9.983547031879425E-2</v>
      </c>
      <c r="O13697">
        <v>9.9671212956309319E-3</v>
      </c>
      <c r="P13697">
        <v>-0.27560862898826599</v>
      </c>
      <c r="Q13697">
        <v>-0.23933818936347961</v>
      </c>
      <c r="R13697">
        <v>-0.16374765336513519</v>
      </c>
      <c r="S13697">
        <v>-0.11139388382434845</v>
      </c>
      <c r="T13697">
        <v>-5.9040110558271408E-2</v>
      </c>
      <c r="U13697">
        <v>1.6550419852137566E-2</v>
      </c>
      <c r="V13697">
        <v>5.2820850163698196E-2</v>
      </c>
    </row>
    <row r="13698" spans="1:22" x14ac:dyDescent="0.25">
      <c r="A13698" t="s">
        <v>99</v>
      </c>
      <c r="B13698" t="s">
        <v>131</v>
      </c>
      <c r="C13698" t="s">
        <v>101</v>
      </c>
      <c r="D13698" t="s">
        <v>76</v>
      </c>
      <c r="E13698" t="s">
        <v>89</v>
      </c>
      <c r="F13698" t="s">
        <v>46</v>
      </c>
      <c r="G13698">
        <v>109</v>
      </c>
      <c r="H13698">
        <v>13</v>
      </c>
      <c r="I13698">
        <f>IF(VLOOKUP(Data!$A13698,summermonths, 2, FALSE) = 1, VLOOKUP(Data!$H13698,rateblocks, 2, FALSE), VLOOKUP(Data!H13698, rateblocks,3, FALSE))</f>
        <v>1</v>
      </c>
      <c r="J13698">
        <v>0.59270358085632324</v>
      </c>
      <c r="K13698">
        <v>0.33958715200424194</v>
      </c>
      <c r="L13698">
        <v>80.270645141601563</v>
      </c>
      <c r="M13698">
        <v>-0.25311639904975891</v>
      </c>
      <c r="N13698">
        <v>0.16307292878627777</v>
      </c>
      <c r="O13698">
        <v>2.6592779904603958E-2</v>
      </c>
      <c r="P13698">
        <v>-0.5213475227355957</v>
      </c>
      <c r="Q13698">
        <v>-0.46210277080535889</v>
      </c>
      <c r="R13698">
        <v>-0.33863192796707153</v>
      </c>
      <c r="S13698">
        <v>-0.25311639904975891</v>
      </c>
      <c r="T13698">
        <v>-0.16760087013244629</v>
      </c>
      <c r="U13698">
        <v>-4.4130031019449234E-2</v>
      </c>
      <c r="V13698">
        <v>1.5114699490368366E-2</v>
      </c>
    </row>
    <row r="13699" spans="1:22" x14ac:dyDescent="0.25">
      <c r="A13699" t="s">
        <v>123</v>
      </c>
      <c r="B13699" t="s">
        <v>131</v>
      </c>
      <c r="C13699" t="s">
        <v>101</v>
      </c>
      <c r="D13699" t="s">
        <v>113</v>
      </c>
      <c r="E13699" t="s">
        <v>89</v>
      </c>
      <c r="F13699" t="s">
        <v>46</v>
      </c>
      <c r="G13699">
        <v>109</v>
      </c>
      <c r="H13699">
        <v>7</v>
      </c>
      <c r="I13699">
        <f>IF(VLOOKUP(Data!$A13699,summermonths, 2, FALSE) = 1, VLOOKUP(Data!$H13699,rateblocks, 2, FALSE), VLOOKUP(Data!H13699, rateblocks,3, FALSE))</f>
        <v>2</v>
      </c>
      <c r="J13699">
        <v>0.45265874266624451</v>
      </c>
      <c r="K13699">
        <v>0.43099227547645569</v>
      </c>
      <c r="L13699">
        <v>53.210044860839844</v>
      </c>
      <c r="M13699">
        <v>-2.1666470915079117E-2</v>
      </c>
      <c r="N13699">
        <v>4.1468467563390732E-2</v>
      </c>
      <c r="O13699">
        <v>1.7196338158100843E-3</v>
      </c>
      <c r="P13699">
        <v>-8.9876033365726471E-2</v>
      </c>
      <c r="Q13699">
        <v>-7.48104527592659E-2</v>
      </c>
      <c r="R13699">
        <v>-4.3412555009126663E-2</v>
      </c>
      <c r="S13699">
        <v>-2.1666470915079117E-2</v>
      </c>
      <c r="T13699">
        <v>7.9614736023359001E-5</v>
      </c>
      <c r="U13699">
        <v>3.1477507203817368E-2</v>
      </c>
      <c r="V13699">
        <v>4.6543087810277939E-2</v>
      </c>
    </row>
    <row r="13700" spans="1:22" x14ac:dyDescent="0.25">
      <c r="A13700" t="s">
        <v>123</v>
      </c>
      <c r="B13700" t="s">
        <v>131</v>
      </c>
      <c r="C13700" t="s">
        <v>101</v>
      </c>
      <c r="D13700" t="s">
        <v>113</v>
      </c>
      <c r="E13700" t="s">
        <v>89</v>
      </c>
      <c r="F13700" t="s">
        <v>46</v>
      </c>
      <c r="G13700">
        <v>109</v>
      </c>
      <c r="H13700">
        <v>5</v>
      </c>
      <c r="I13700">
        <f>IF(VLOOKUP(Data!$A13700,summermonths, 2, FALSE) = 1, VLOOKUP(Data!$H13700,rateblocks, 2, FALSE), VLOOKUP(Data!H13700, rateblocks,3, FALSE))</f>
        <v>3</v>
      </c>
      <c r="J13700">
        <v>0.48154741525650024</v>
      </c>
      <c r="K13700">
        <v>0.49792128801345825</v>
      </c>
      <c r="L13700">
        <v>53.253501892089844</v>
      </c>
      <c r="M13700">
        <v>1.6373887658119202E-2</v>
      </c>
      <c r="N13700">
        <v>4.1820354759693146E-2</v>
      </c>
      <c r="O13700">
        <v>1.7489420715719461E-3</v>
      </c>
      <c r="P13700">
        <v>-5.241447314620018E-2</v>
      </c>
      <c r="Q13700">
        <v>-3.7221051752567291E-2</v>
      </c>
      <c r="R13700">
        <v>-5.556727759540081E-3</v>
      </c>
      <c r="S13700">
        <v>1.6373887658119202E-2</v>
      </c>
      <c r="T13700">
        <v>3.8304504007101059E-2</v>
      </c>
      <c r="U13700">
        <v>6.9968827068805695E-2</v>
      </c>
      <c r="V13700">
        <v>8.5162252187728882E-2</v>
      </c>
    </row>
    <row r="13701" spans="1:22" x14ac:dyDescent="0.25">
      <c r="A13701" t="s">
        <v>123</v>
      </c>
      <c r="B13701" t="s">
        <v>131</v>
      </c>
      <c r="C13701" t="s">
        <v>101</v>
      </c>
      <c r="D13701" t="s">
        <v>113</v>
      </c>
      <c r="E13701" t="s">
        <v>89</v>
      </c>
      <c r="F13701" t="s">
        <v>46</v>
      </c>
      <c r="G13701">
        <v>109</v>
      </c>
      <c r="H13701">
        <v>15</v>
      </c>
      <c r="I13701">
        <f>IF(VLOOKUP(Data!$A13701,summermonths, 2, FALSE) = 1, VLOOKUP(Data!$H13701,rateblocks, 2, FALSE), VLOOKUP(Data!H13701, rateblocks,3, FALSE))</f>
        <v>2</v>
      </c>
      <c r="J13701">
        <v>0.28007647395133972</v>
      </c>
      <c r="K13701">
        <v>0.29766055941581726</v>
      </c>
      <c r="L13701">
        <v>69.8155517578125</v>
      </c>
      <c r="M13701">
        <v>1.7584085464477539E-2</v>
      </c>
      <c r="N13701">
        <v>5.2722442895174026E-2</v>
      </c>
      <c r="O13701">
        <v>2.7796560898423195E-3</v>
      </c>
      <c r="P13701">
        <v>-6.9136619567871094E-2</v>
      </c>
      <c r="Q13701">
        <v>-4.9982443451881409E-2</v>
      </c>
      <c r="R13701">
        <v>-1.0063590481877327E-2</v>
      </c>
      <c r="S13701">
        <v>1.7584085464477539E-2</v>
      </c>
      <c r="T13701">
        <v>4.5231763273477554E-2</v>
      </c>
      <c r="U13701">
        <v>8.5150614380836487E-2</v>
      </c>
      <c r="V13701">
        <v>0.10430479049682617</v>
      </c>
    </row>
    <row r="13702" spans="1:22" x14ac:dyDescent="0.25">
      <c r="A13702" t="s">
        <v>98</v>
      </c>
      <c r="B13702" t="s">
        <v>131</v>
      </c>
      <c r="C13702" t="s">
        <v>101</v>
      </c>
      <c r="D13702" t="s">
        <v>75</v>
      </c>
      <c r="E13702" t="s">
        <v>89</v>
      </c>
      <c r="F13702" t="s">
        <v>46</v>
      </c>
      <c r="G13702">
        <v>109</v>
      </c>
      <c r="H13702">
        <v>16</v>
      </c>
      <c r="I13702">
        <f>IF(VLOOKUP(Data!$A13702,summermonths, 2, FALSE) = 1, VLOOKUP(Data!$H13702,rateblocks, 2, FALSE), VLOOKUP(Data!H13702, rateblocks,3, FALSE))</f>
        <v>1</v>
      </c>
      <c r="J13702">
        <v>0.55502188205718994</v>
      </c>
      <c r="K13702">
        <v>0.3655504584312439</v>
      </c>
      <c r="L13702">
        <v>79.932113647460938</v>
      </c>
      <c r="M13702">
        <v>-0.18947140872478485</v>
      </c>
      <c r="N13702">
        <v>0.14052587747573853</v>
      </c>
      <c r="O13702">
        <v>1.9747521728277206E-2</v>
      </c>
      <c r="P13702">
        <v>-0.42061591148376465</v>
      </c>
      <c r="Q13702">
        <v>-0.36956256628036499</v>
      </c>
      <c r="R13702">
        <v>-0.2631632387638092</v>
      </c>
      <c r="S13702">
        <v>-0.18947140872478485</v>
      </c>
      <c r="T13702">
        <v>-0.1157795637845993</v>
      </c>
      <c r="U13702">
        <v>-9.3802502378821373E-3</v>
      </c>
      <c r="V13702">
        <v>4.1673090308904648E-2</v>
      </c>
    </row>
    <row r="13703" spans="1:22" x14ac:dyDescent="0.25">
      <c r="A13703" t="s">
        <v>125</v>
      </c>
      <c r="B13703" t="s">
        <v>131</v>
      </c>
      <c r="C13703" t="s">
        <v>101</v>
      </c>
      <c r="D13703" t="s">
        <v>120</v>
      </c>
      <c r="E13703" t="s">
        <v>89</v>
      </c>
      <c r="F13703" t="s">
        <v>46</v>
      </c>
      <c r="G13703">
        <v>109</v>
      </c>
      <c r="H13703">
        <v>24</v>
      </c>
      <c r="I13703">
        <f>IF(VLOOKUP(Data!$A13703,summermonths, 2, FALSE) = 1, VLOOKUP(Data!$H13703,rateblocks, 2, FALSE), VLOOKUP(Data!H13703, rateblocks,3, FALSE))</f>
        <v>3</v>
      </c>
      <c r="J13703">
        <v>0.50952893495559692</v>
      </c>
      <c r="K13703">
        <v>0.48050665855407715</v>
      </c>
      <c r="L13703">
        <v>59.629692077636719</v>
      </c>
      <c r="M13703">
        <v>-2.9022244736552238E-2</v>
      </c>
      <c r="N13703">
        <v>5.0760544836521149E-2</v>
      </c>
      <c r="O13703">
        <v>2.5766328908503056E-3</v>
      </c>
      <c r="P13703">
        <v>-0.11251591145992279</v>
      </c>
      <c r="Q13703">
        <v>-9.407450258731842E-2</v>
      </c>
      <c r="R13703">
        <v>-5.5641099810600281E-2</v>
      </c>
      <c r="S13703">
        <v>-2.9022244736552238E-2</v>
      </c>
      <c r="T13703">
        <v>-2.4033889640122652E-3</v>
      </c>
      <c r="U13703">
        <v>3.6030009388923645E-2</v>
      </c>
      <c r="V13703">
        <v>5.4471421986818314E-2</v>
      </c>
    </row>
    <row r="13704" spans="1:22" x14ac:dyDescent="0.25">
      <c r="A13704" t="s">
        <v>124</v>
      </c>
      <c r="B13704" t="s">
        <v>131</v>
      </c>
      <c r="C13704" t="s">
        <v>101</v>
      </c>
      <c r="D13704" t="s">
        <v>119</v>
      </c>
      <c r="E13704" t="s">
        <v>89</v>
      </c>
      <c r="F13704" t="s">
        <v>46</v>
      </c>
      <c r="G13704">
        <v>109</v>
      </c>
      <c r="H13704">
        <v>2</v>
      </c>
      <c r="I13704">
        <f>IF(VLOOKUP(Data!$A13704,summermonths, 2, FALSE) = 1, VLOOKUP(Data!$H13704,rateblocks, 2, FALSE), VLOOKUP(Data!H13704, rateblocks,3, FALSE))</f>
        <v>3</v>
      </c>
      <c r="J13704">
        <v>0.5071030855178833</v>
      </c>
      <c r="K13704">
        <v>0.49702489376068115</v>
      </c>
      <c r="L13704">
        <v>56.972915649414063</v>
      </c>
      <c r="M13704">
        <v>-1.0078164748847485E-2</v>
      </c>
      <c r="N13704">
        <v>2.5893682613968849E-2</v>
      </c>
      <c r="O13704">
        <v>6.7048281198367476E-4</v>
      </c>
      <c r="P13704">
        <v>-5.2669484168291092E-2</v>
      </c>
      <c r="Q13704">
        <v>-4.3262254446744919E-2</v>
      </c>
      <c r="R13704">
        <v>-2.3656824603676796E-2</v>
      </c>
      <c r="S13704">
        <v>-1.0078164748847485E-2</v>
      </c>
      <c r="T13704">
        <v>3.5004958044737577E-3</v>
      </c>
      <c r="U13704">
        <v>2.310592494904995E-2</v>
      </c>
      <c r="V13704">
        <v>3.2513152807950974E-2</v>
      </c>
    </row>
    <row r="13705" spans="1:22" x14ac:dyDescent="0.25">
      <c r="A13705" t="s">
        <v>99</v>
      </c>
      <c r="B13705" t="s">
        <v>131</v>
      </c>
      <c r="C13705" t="s">
        <v>101</v>
      </c>
      <c r="D13705" t="s">
        <v>76</v>
      </c>
      <c r="E13705" t="s">
        <v>89</v>
      </c>
      <c r="F13705" t="s">
        <v>46</v>
      </c>
      <c r="G13705">
        <v>109</v>
      </c>
      <c r="H13705">
        <v>18</v>
      </c>
      <c r="I13705">
        <f>IF(VLOOKUP(Data!$A13705,summermonths, 2, FALSE) = 1, VLOOKUP(Data!$H13705,rateblocks, 2, FALSE), VLOOKUP(Data!H13705, rateblocks,3, FALSE))</f>
        <v>1</v>
      </c>
      <c r="J13705">
        <v>0.51900643110275269</v>
      </c>
      <c r="K13705">
        <v>0.36003059148788452</v>
      </c>
      <c r="L13705">
        <v>76.237510681152344</v>
      </c>
      <c r="M13705">
        <v>-0.15897582471370697</v>
      </c>
      <c r="N13705">
        <v>0.10559589415788651</v>
      </c>
      <c r="O13705">
        <v>1.1150493286550045E-2</v>
      </c>
      <c r="P13705">
        <v>-0.33266562223434448</v>
      </c>
      <c r="Q13705">
        <v>-0.29430240392684937</v>
      </c>
      <c r="R13705">
        <v>-0.2143503725528717</v>
      </c>
      <c r="S13705">
        <v>-0.15897582471370697</v>
      </c>
      <c r="T13705">
        <v>-0.10360128432512283</v>
      </c>
      <c r="U13705">
        <v>-2.3649241775274277E-2</v>
      </c>
      <c r="V13705">
        <v>1.471396442502737E-2</v>
      </c>
    </row>
    <row r="13706" spans="1:22" x14ac:dyDescent="0.25">
      <c r="A13706" t="s">
        <v>95</v>
      </c>
      <c r="B13706" t="s">
        <v>131</v>
      </c>
      <c r="C13706" t="s">
        <v>101</v>
      </c>
      <c r="D13706" t="s">
        <v>72</v>
      </c>
      <c r="E13706" t="s">
        <v>89</v>
      </c>
      <c r="F13706" t="s">
        <v>46</v>
      </c>
      <c r="G13706">
        <v>109</v>
      </c>
      <c r="H13706">
        <v>21</v>
      </c>
      <c r="I13706">
        <f>IF(VLOOKUP(Data!$A13706,summermonths, 2, FALSE) = 1, VLOOKUP(Data!$H13706,rateblocks, 2, FALSE), VLOOKUP(Data!H13706, rateblocks,3, FALSE))</f>
        <v>2</v>
      </c>
      <c r="J13706">
        <v>0.63080304861068726</v>
      </c>
      <c r="K13706">
        <v>0.50424772500991821</v>
      </c>
      <c r="L13706">
        <v>60.329357147216797</v>
      </c>
      <c r="M13706">
        <v>-0.12655536830425262</v>
      </c>
      <c r="N13706">
        <v>5.9591878205537796E-2</v>
      </c>
      <c r="O13706">
        <v>3.551191883161664E-3</v>
      </c>
      <c r="P13706">
        <v>-0.22457528114318848</v>
      </c>
      <c r="Q13706">
        <v>-0.2029254287481308</v>
      </c>
      <c r="R13706">
        <v>-0.15780538320541382</v>
      </c>
      <c r="S13706">
        <v>-0.12655536830425262</v>
      </c>
      <c r="T13706">
        <v>-9.5305353403091431E-2</v>
      </c>
      <c r="U13706">
        <v>-5.0185304135084152E-2</v>
      </c>
      <c r="V13706">
        <v>-2.8535451740026474E-2</v>
      </c>
    </row>
    <row r="13707" spans="1:22" x14ac:dyDescent="0.25">
      <c r="A13707" t="s">
        <v>96</v>
      </c>
      <c r="B13707" t="s">
        <v>131</v>
      </c>
      <c r="C13707" t="s">
        <v>101</v>
      </c>
      <c r="D13707" t="s">
        <v>73</v>
      </c>
      <c r="E13707" t="s">
        <v>89</v>
      </c>
      <c r="F13707" t="s">
        <v>46</v>
      </c>
      <c r="G13707">
        <v>109</v>
      </c>
      <c r="H13707">
        <v>13</v>
      </c>
      <c r="I13707">
        <f>IF(VLOOKUP(Data!$A13707,summermonths, 2, FALSE) = 1, VLOOKUP(Data!$H13707,rateblocks, 2, FALSE), VLOOKUP(Data!H13707, rateblocks,3, FALSE))</f>
        <v>1</v>
      </c>
      <c r="J13707">
        <v>0.52459836006164551</v>
      </c>
      <c r="K13707">
        <v>0.33886364102363586</v>
      </c>
      <c r="L13707">
        <v>74.546707153320313</v>
      </c>
      <c r="M13707">
        <v>-0.18573473393917084</v>
      </c>
      <c r="N13707">
        <v>0.13527695834636688</v>
      </c>
      <c r="O13707">
        <v>1.8299855291843414E-2</v>
      </c>
      <c r="P13707">
        <v>-0.40824553370475769</v>
      </c>
      <c r="Q13707">
        <v>-0.3590991199016571</v>
      </c>
      <c r="R13707">
        <v>-0.25667405128479004</v>
      </c>
      <c r="S13707">
        <v>-0.18573473393917084</v>
      </c>
      <c r="T13707">
        <v>-0.11479542404413223</v>
      </c>
      <c r="U13707">
        <v>-1.23703358694911E-2</v>
      </c>
      <c r="V13707">
        <v>3.6776062101125717E-2</v>
      </c>
    </row>
    <row r="13708" spans="1:22" x14ac:dyDescent="0.25">
      <c r="A13708" t="s">
        <v>96</v>
      </c>
      <c r="B13708" t="s">
        <v>131</v>
      </c>
      <c r="C13708" t="s">
        <v>101</v>
      </c>
      <c r="D13708" t="s">
        <v>73</v>
      </c>
      <c r="E13708" t="s">
        <v>89</v>
      </c>
      <c r="F13708" t="s">
        <v>46</v>
      </c>
      <c r="G13708">
        <v>109</v>
      </c>
      <c r="H13708">
        <v>19</v>
      </c>
      <c r="I13708">
        <f>IF(VLOOKUP(Data!$A13708,summermonths, 2, FALSE) = 1, VLOOKUP(Data!$H13708,rateblocks, 2, FALSE), VLOOKUP(Data!H13708, rateblocks,3, FALSE))</f>
        <v>2</v>
      </c>
      <c r="J13708">
        <v>0.42966985702514648</v>
      </c>
      <c r="K13708">
        <v>0.37225604057312012</v>
      </c>
      <c r="L13708">
        <v>69.78106689453125</v>
      </c>
      <c r="M13708">
        <v>-5.741380900144577E-2</v>
      </c>
      <c r="N13708">
        <v>8.4221169352531433E-2</v>
      </c>
      <c r="O13708">
        <v>7.0932055823504925E-3</v>
      </c>
      <c r="P13708">
        <v>-0.19594530761241913</v>
      </c>
      <c r="Q13708">
        <v>-0.16534757614135742</v>
      </c>
      <c r="R13708">
        <v>-0.10157943516969681</v>
      </c>
      <c r="S13708">
        <v>-5.741380900144577E-2</v>
      </c>
      <c r="T13708">
        <v>-1.3248184695839882E-2</v>
      </c>
      <c r="U13708">
        <v>5.051996186375618E-2</v>
      </c>
      <c r="V13708">
        <v>8.1117689609527588E-2</v>
      </c>
    </row>
    <row r="13709" spans="1:22" x14ac:dyDescent="0.25">
      <c r="A13709" t="s">
        <v>100</v>
      </c>
      <c r="B13709" t="s">
        <v>131</v>
      </c>
      <c r="C13709" t="s">
        <v>101</v>
      </c>
      <c r="D13709" t="s">
        <v>77</v>
      </c>
      <c r="E13709" t="s">
        <v>89</v>
      </c>
      <c r="F13709" t="s">
        <v>46</v>
      </c>
      <c r="G13709">
        <v>109</v>
      </c>
      <c r="H13709">
        <v>10</v>
      </c>
      <c r="I13709">
        <f>IF(VLOOKUP(Data!$A13709,summermonths, 2, FALSE) = 1, VLOOKUP(Data!$H13709,rateblocks, 2, FALSE), VLOOKUP(Data!H13709, rateblocks,3, FALSE))</f>
        <v>2</v>
      </c>
      <c r="J13709">
        <v>0.48593509197235107</v>
      </c>
      <c r="K13709">
        <v>0.29557722806930542</v>
      </c>
      <c r="L13709">
        <v>76.048370361328125</v>
      </c>
      <c r="M13709">
        <v>-0.19035787880420685</v>
      </c>
      <c r="N13709">
        <v>0.13965971767902374</v>
      </c>
      <c r="O13709">
        <v>1.9504835829138756E-2</v>
      </c>
      <c r="P13709">
        <v>-0.42007768154144287</v>
      </c>
      <c r="Q13709">
        <v>-0.36933901906013489</v>
      </c>
      <c r="R13709">
        <v>-0.26359549164772034</v>
      </c>
      <c r="S13709">
        <v>-0.19035787880420685</v>
      </c>
      <c r="T13709">
        <v>-0.11712025105953217</v>
      </c>
      <c r="U13709">
        <v>-1.1376748792827129E-2</v>
      </c>
      <c r="V13709">
        <v>3.9361912757158279E-2</v>
      </c>
    </row>
    <row r="13710" spans="1:22" x14ac:dyDescent="0.25">
      <c r="A13710" t="s">
        <v>96</v>
      </c>
      <c r="B13710" t="s">
        <v>131</v>
      </c>
      <c r="C13710" t="s">
        <v>102</v>
      </c>
      <c r="D13710" t="s">
        <v>79</v>
      </c>
      <c r="E13710" t="s">
        <v>89</v>
      </c>
      <c r="F13710" t="s">
        <v>46</v>
      </c>
      <c r="G13710">
        <v>109</v>
      </c>
      <c r="H13710">
        <v>8</v>
      </c>
      <c r="I13710">
        <f>IF(VLOOKUP(Data!$A13710,summermonths, 2, FALSE) = 1, VLOOKUP(Data!$H13710,rateblocks, 2, FALSE), VLOOKUP(Data!H13710, rateblocks,3, FALSE))</f>
        <v>2</v>
      </c>
      <c r="J13710">
        <v>0.39637696743011475</v>
      </c>
      <c r="K13710">
        <v>0.31610092520713806</v>
      </c>
      <c r="L13710">
        <v>70.220184326171875</v>
      </c>
      <c r="M13710">
        <v>-8.0276034772396088E-2</v>
      </c>
      <c r="N13710">
        <v>0.1174798458814621</v>
      </c>
      <c r="O13710">
        <v>1.38015141710639E-2</v>
      </c>
      <c r="P13710">
        <v>-0.27351319789886475</v>
      </c>
      <c r="Q13710">
        <v>-0.23083251714706421</v>
      </c>
      <c r="R13710">
        <v>-0.14188252389431</v>
      </c>
      <c r="S13710">
        <v>-8.0276034772396088E-2</v>
      </c>
      <c r="T13710">
        <v>-1.8669543787837029E-2</v>
      </c>
      <c r="U13710">
        <v>7.0280447602272034E-2</v>
      </c>
      <c r="V13710">
        <v>0.11296111345291138</v>
      </c>
    </row>
    <row r="13711" spans="1:22" x14ac:dyDescent="0.25">
      <c r="A13711" t="s">
        <v>95</v>
      </c>
      <c r="B13711" t="s">
        <v>131</v>
      </c>
      <c r="C13711" t="s">
        <v>101</v>
      </c>
      <c r="D13711" t="s">
        <v>72</v>
      </c>
      <c r="E13711" t="s">
        <v>89</v>
      </c>
      <c r="F13711" t="s">
        <v>46</v>
      </c>
      <c r="G13711">
        <v>109</v>
      </c>
      <c r="H13711">
        <v>3</v>
      </c>
      <c r="I13711">
        <f>IF(VLOOKUP(Data!$A13711,summermonths, 2, FALSE) = 1, VLOOKUP(Data!$H13711,rateblocks, 2, FALSE), VLOOKUP(Data!H13711, rateblocks,3, FALSE))</f>
        <v>3</v>
      </c>
      <c r="J13711">
        <v>0.52037322521209717</v>
      </c>
      <c r="K13711">
        <v>0.4524587094783783</v>
      </c>
      <c r="L13711">
        <v>59.197246551513672</v>
      </c>
      <c r="M13711">
        <v>-6.7914515733718872E-2</v>
      </c>
      <c r="N13711">
        <v>4.0346603840589523E-2</v>
      </c>
      <c r="O13711">
        <v>1.6278484836220741E-3</v>
      </c>
      <c r="P13711">
        <v>-0.13427877426147461</v>
      </c>
      <c r="Q13711">
        <v>-0.11962077021598816</v>
      </c>
      <c r="R13711">
        <v>-8.9072294533252716E-2</v>
      </c>
      <c r="S13711">
        <v>-6.7914515733718872E-2</v>
      </c>
      <c r="T13711">
        <v>-4.6756736934185028E-2</v>
      </c>
      <c r="U13711">
        <v>-1.6208263114094734E-2</v>
      </c>
      <c r="V13711">
        <v>-1.5502580208703876E-3</v>
      </c>
    </row>
    <row r="13712" spans="1:22" x14ac:dyDescent="0.25">
      <c r="A13712" t="s">
        <v>97</v>
      </c>
      <c r="B13712" t="s">
        <v>131</v>
      </c>
      <c r="C13712" t="s">
        <v>102</v>
      </c>
      <c r="D13712" t="s">
        <v>80</v>
      </c>
      <c r="E13712" t="s">
        <v>89</v>
      </c>
      <c r="F13712" t="s">
        <v>46</v>
      </c>
      <c r="G13712">
        <v>109</v>
      </c>
      <c r="H13712">
        <v>8</v>
      </c>
      <c r="I13712">
        <f>IF(VLOOKUP(Data!$A13712,summermonths, 2, FALSE) = 1, VLOOKUP(Data!$H13712,rateblocks, 2, FALSE), VLOOKUP(Data!H13712, rateblocks,3, FALSE))</f>
        <v>2</v>
      </c>
      <c r="J13712">
        <v>0.29266214370727539</v>
      </c>
      <c r="K13712">
        <v>0.35082569718360901</v>
      </c>
      <c r="L13712">
        <v>72.73394775390625</v>
      </c>
      <c r="M13712">
        <v>5.8163557201623917E-2</v>
      </c>
      <c r="N13712">
        <v>0.13953587412834167</v>
      </c>
      <c r="O13712">
        <v>1.9470259547233582E-2</v>
      </c>
      <c r="P13712">
        <v>-0.17135253548622131</v>
      </c>
      <c r="Q13712">
        <v>-0.12065885961055756</v>
      </c>
      <c r="R13712">
        <v>-1.5009126625955105E-2</v>
      </c>
      <c r="S13712">
        <v>5.8163557201623917E-2</v>
      </c>
      <c r="T13712">
        <v>0.13133624196052551</v>
      </c>
      <c r="U13712">
        <v>0.23698598146438599</v>
      </c>
      <c r="V13712">
        <v>0.28767964243888855</v>
      </c>
    </row>
    <row r="13713" spans="1:22" x14ac:dyDescent="0.25">
      <c r="A13713" t="s">
        <v>96</v>
      </c>
      <c r="B13713" t="s">
        <v>131</v>
      </c>
      <c r="C13713" t="s">
        <v>101</v>
      </c>
      <c r="D13713" t="s">
        <v>73</v>
      </c>
      <c r="E13713" t="s">
        <v>89</v>
      </c>
      <c r="F13713" t="s">
        <v>46</v>
      </c>
      <c r="G13713">
        <v>109</v>
      </c>
      <c r="H13713">
        <v>20</v>
      </c>
      <c r="I13713">
        <f>IF(VLOOKUP(Data!$A13713,summermonths, 2, FALSE) = 1, VLOOKUP(Data!$H13713,rateblocks, 2, FALSE), VLOOKUP(Data!H13713, rateblocks,3, FALSE))</f>
        <v>2</v>
      </c>
      <c r="J13713">
        <v>0.50204384326934814</v>
      </c>
      <c r="K13713">
        <v>0.41177022457122803</v>
      </c>
      <c r="L13713">
        <v>67.289405822753906</v>
      </c>
      <c r="M13713">
        <v>-9.0273603796958923E-2</v>
      </c>
      <c r="N13713">
        <v>7.904728502035141E-2</v>
      </c>
      <c r="O13713">
        <v>6.2484731897711754E-3</v>
      </c>
      <c r="P13713">
        <v>-0.22029481828212738</v>
      </c>
      <c r="Q13713">
        <v>-0.19157677888870239</v>
      </c>
      <c r="R13713">
        <v>-0.13172604143619537</v>
      </c>
      <c r="S13713">
        <v>-9.0273603796958923E-2</v>
      </c>
      <c r="T13713">
        <v>-4.8821166157722473E-2</v>
      </c>
      <c r="U13713">
        <v>1.1029568500816822E-2</v>
      </c>
      <c r="V13713">
        <v>3.9747610688209534E-2</v>
      </c>
    </row>
    <row r="13714" spans="1:22" x14ac:dyDescent="0.25">
      <c r="A13714" t="s">
        <v>99</v>
      </c>
      <c r="B13714" t="s">
        <v>131</v>
      </c>
      <c r="C13714" t="s">
        <v>101</v>
      </c>
      <c r="D13714" t="s">
        <v>76</v>
      </c>
      <c r="E13714" t="s">
        <v>89</v>
      </c>
      <c r="F13714" t="s">
        <v>46</v>
      </c>
      <c r="G13714">
        <v>109</v>
      </c>
      <c r="H13714">
        <v>10</v>
      </c>
      <c r="I13714">
        <f>IF(VLOOKUP(Data!$A13714,summermonths, 2, FALSE) = 1, VLOOKUP(Data!$H13714,rateblocks, 2, FALSE), VLOOKUP(Data!H13714, rateblocks,3, FALSE))</f>
        <v>2</v>
      </c>
      <c r="J13714">
        <v>0.52030903100967407</v>
      </c>
      <c r="K13714">
        <v>0.29535931348800659</v>
      </c>
      <c r="L13714">
        <v>76.154945373535156</v>
      </c>
      <c r="M13714">
        <v>-0.22494971752166748</v>
      </c>
      <c r="N13714">
        <v>0.14505770802497864</v>
      </c>
      <c r="O13714">
        <v>2.1041737869381905E-2</v>
      </c>
      <c r="P13714">
        <v>-0.46354842185974121</v>
      </c>
      <c r="Q13714">
        <v>-0.41084864735603333</v>
      </c>
      <c r="R13714">
        <v>-0.30101805925369263</v>
      </c>
      <c r="S13714">
        <v>-0.22494971752166748</v>
      </c>
      <c r="T13714">
        <v>-0.14888137578964233</v>
      </c>
      <c r="U13714">
        <v>-3.9050783962011337E-2</v>
      </c>
      <c r="V13714">
        <v>1.3648979365825653E-2</v>
      </c>
    </row>
    <row r="13715" spans="1:22" x14ac:dyDescent="0.25">
      <c r="A13715" t="s">
        <v>95</v>
      </c>
      <c r="B13715" t="s">
        <v>131</v>
      </c>
      <c r="C13715" t="s">
        <v>101</v>
      </c>
      <c r="D13715" t="s">
        <v>72</v>
      </c>
      <c r="E13715" t="s">
        <v>89</v>
      </c>
      <c r="F13715" t="s">
        <v>46</v>
      </c>
      <c r="G13715">
        <v>109</v>
      </c>
      <c r="H13715">
        <v>7</v>
      </c>
      <c r="I13715">
        <f>IF(VLOOKUP(Data!$A13715,summermonths, 2, FALSE) = 1, VLOOKUP(Data!$H13715,rateblocks, 2, FALSE), VLOOKUP(Data!H13715, rateblocks,3, FALSE))</f>
        <v>2</v>
      </c>
      <c r="J13715">
        <v>0.40722599625587463</v>
      </c>
      <c r="K13715">
        <v>0.31093576550483704</v>
      </c>
      <c r="L13715">
        <v>59.121101379394531</v>
      </c>
      <c r="M13715">
        <v>-9.6290208399295807E-2</v>
      </c>
      <c r="N13715">
        <v>6.5089590847492218E-2</v>
      </c>
      <c r="O13715">
        <v>4.236654844135046E-3</v>
      </c>
      <c r="P13715">
        <v>-0.20335306227207184</v>
      </c>
      <c r="Q13715">
        <v>-0.17970587313175201</v>
      </c>
      <c r="R13715">
        <v>-0.13042321801185608</v>
      </c>
      <c r="S13715">
        <v>-9.6290208399295807E-2</v>
      </c>
      <c r="T13715">
        <v>-6.2157195061445236E-2</v>
      </c>
      <c r="U13715">
        <v>-1.287454180419445E-2</v>
      </c>
      <c r="V13715">
        <v>1.0772640816867352E-2</v>
      </c>
    </row>
    <row r="13716" spans="1:22" x14ac:dyDescent="0.25">
      <c r="A13716" t="s">
        <v>95</v>
      </c>
      <c r="B13716" t="s">
        <v>131</v>
      </c>
      <c r="C13716" t="s">
        <v>102</v>
      </c>
      <c r="D13716" t="s">
        <v>78</v>
      </c>
      <c r="E13716" t="s">
        <v>89</v>
      </c>
      <c r="F13716" t="s">
        <v>46</v>
      </c>
      <c r="G13716">
        <v>109</v>
      </c>
      <c r="H13716">
        <v>14</v>
      </c>
      <c r="I13716">
        <f>IF(VLOOKUP(Data!$A13716,summermonths, 2, FALSE) = 1, VLOOKUP(Data!$H13716,rateblocks, 2, FALSE), VLOOKUP(Data!H13716, rateblocks,3, FALSE))</f>
        <v>1</v>
      </c>
      <c r="J13716">
        <v>0.38626953959465027</v>
      </c>
      <c r="K13716">
        <v>0.4026605486869812</v>
      </c>
      <c r="L13716">
        <v>83.477066040039063</v>
      </c>
      <c r="M13716">
        <v>1.6390996053814888E-2</v>
      </c>
      <c r="N13716">
        <v>0.16902513802051544</v>
      </c>
      <c r="O13716">
        <v>2.8569497168064117E-2</v>
      </c>
      <c r="P13716">
        <v>-0.26163062453269958</v>
      </c>
      <c r="Q13716">
        <v>-0.20022343099117279</v>
      </c>
      <c r="R13716">
        <v>-7.2245873510837555E-2</v>
      </c>
      <c r="S13716">
        <v>1.6390996053814888E-2</v>
      </c>
      <c r="T13716">
        <v>0.10502786189317703</v>
      </c>
      <c r="U13716">
        <v>0.23300541937351227</v>
      </c>
      <c r="V13716">
        <v>0.29441261291503906</v>
      </c>
    </row>
    <row r="13717" spans="1:22" x14ac:dyDescent="0.25">
      <c r="A13717" t="s">
        <v>98</v>
      </c>
      <c r="B13717" t="s">
        <v>131</v>
      </c>
      <c r="C13717" t="s">
        <v>101</v>
      </c>
      <c r="D13717" t="s">
        <v>75</v>
      </c>
      <c r="E13717" t="s">
        <v>89</v>
      </c>
      <c r="F13717" t="s">
        <v>46</v>
      </c>
      <c r="G13717">
        <v>109</v>
      </c>
      <c r="H13717">
        <v>23</v>
      </c>
      <c r="I13717">
        <f>IF(VLOOKUP(Data!$A13717,summermonths, 2, FALSE) = 1, VLOOKUP(Data!$H13717,rateblocks, 2, FALSE), VLOOKUP(Data!H13717, rateblocks,3, FALSE))</f>
        <v>3</v>
      </c>
      <c r="J13717">
        <v>0.6050378680229187</v>
      </c>
      <c r="K13717">
        <v>0.50731652975082397</v>
      </c>
      <c r="L13717">
        <v>70.066055297851563</v>
      </c>
      <c r="M13717">
        <v>-9.772133082151413E-2</v>
      </c>
      <c r="N13717">
        <v>7.0093132555484772E-2</v>
      </c>
      <c r="O13717">
        <v>4.9130474217236042E-3</v>
      </c>
      <c r="P13717">
        <v>-0.21301427483558655</v>
      </c>
      <c r="Q13717">
        <v>-0.18754929304122925</v>
      </c>
      <c r="R13717">
        <v>-0.13447821140289307</v>
      </c>
      <c r="S13717">
        <v>-9.772133082151413E-2</v>
      </c>
      <c r="T13717">
        <v>-6.096445769071579E-2</v>
      </c>
      <c r="U13717">
        <v>-7.893366739153862E-3</v>
      </c>
      <c r="V13717">
        <v>1.7571613192558289E-2</v>
      </c>
    </row>
    <row r="13718" spans="1:22" x14ac:dyDescent="0.25">
      <c r="A13718" t="s">
        <v>95</v>
      </c>
      <c r="B13718" t="s">
        <v>131</v>
      </c>
      <c r="C13718" t="s">
        <v>102</v>
      </c>
      <c r="D13718" t="s">
        <v>78</v>
      </c>
      <c r="E13718" t="s">
        <v>89</v>
      </c>
      <c r="F13718" t="s">
        <v>46</v>
      </c>
      <c r="G13718">
        <v>109</v>
      </c>
      <c r="H13718">
        <v>20</v>
      </c>
      <c r="I13718">
        <f>IF(VLOOKUP(Data!$A13718,summermonths, 2, FALSE) = 1, VLOOKUP(Data!$H13718,rateblocks, 2, FALSE), VLOOKUP(Data!H13718, rateblocks,3, FALSE))</f>
        <v>2</v>
      </c>
      <c r="J13718">
        <v>0.45981809496879578</v>
      </c>
      <c r="K13718">
        <v>0.39353209733963013</v>
      </c>
      <c r="L13718">
        <v>69.211006164550781</v>
      </c>
      <c r="M13718">
        <v>-6.6285997629165649E-2</v>
      </c>
      <c r="N13718">
        <v>0.1266285628080368</v>
      </c>
      <c r="O13718">
        <v>1.6034793108701706E-2</v>
      </c>
      <c r="P13718">
        <v>-0.27457144856452942</v>
      </c>
      <c r="Q13718">
        <v>-0.22856703400611877</v>
      </c>
      <c r="R13718">
        <v>-0.13269008696079254</v>
      </c>
      <c r="S13718">
        <v>-6.6285997629165649E-2</v>
      </c>
      <c r="T13718">
        <v>1.1808563431259245E-4</v>
      </c>
      <c r="U13718">
        <v>9.5995038747787476E-2</v>
      </c>
      <c r="V13718">
        <v>0.14199945330619812</v>
      </c>
    </row>
    <row r="13719" spans="1:22" x14ac:dyDescent="0.25">
      <c r="A13719" t="s">
        <v>122</v>
      </c>
      <c r="B13719" t="s">
        <v>131</v>
      </c>
      <c r="C13719" t="s">
        <v>102</v>
      </c>
      <c r="D13719" t="s">
        <v>115</v>
      </c>
      <c r="E13719" t="s">
        <v>89</v>
      </c>
      <c r="F13719" t="s">
        <v>46</v>
      </c>
      <c r="G13719">
        <v>109</v>
      </c>
      <c r="H13719">
        <v>24</v>
      </c>
      <c r="I13719">
        <f>IF(VLOOKUP(Data!$A13719,summermonths, 2, FALSE) = 1, VLOOKUP(Data!$H13719,rateblocks, 2, FALSE), VLOOKUP(Data!H13719, rateblocks,3, FALSE))</f>
        <v>3</v>
      </c>
      <c r="J13719">
        <v>0.56315487623214722</v>
      </c>
      <c r="K13719">
        <v>0.52353209257125854</v>
      </c>
      <c r="L13719">
        <v>44.688072204589844</v>
      </c>
      <c r="M13719">
        <v>-3.9622746407985687E-2</v>
      </c>
      <c r="N13719">
        <v>8.8728412985801697E-2</v>
      </c>
      <c r="O13719">
        <v>7.8727314248681068E-3</v>
      </c>
      <c r="P13719">
        <v>-0.18556800484657288</v>
      </c>
      <c r="Q13719">
        <v>-0.15333278477191925</v>
      </c>
      <c r="R13719">
        <v>-8.6151972413063049E-2</v>
      </c>
      <c r="S13719">
        <v>-3.9622746407985687E-2</v>
      </c>
      <c r="T13719">
        <v>6.9064786657691002E-3</v>
      </c>
      <c r="U13719">
        <v>7.4087291955947876E-2</v>
      </c>
      <c r="V13719">
        <v>0.1063225045800209</v>
      </c>
    </row>
    <row r="13720" spans="1:22" x14ac:dyDescent="0.25">
      <c r="A13720" t="s">
        <v>98</v>
      </c>
      <c r="B13720" t="s">
        <v>131</v>
      </c>
      <c r="C13720" t="s">
        <v>101</v>
      </c>
      <c r="D13720" t="s">
        <v>75</v>
      </c>
      <c r="E13720" t="s">
        <v>89</v>
      </c>
      <c r="F13720" t="s">
        <v>46</v>
      </c>
      <c r="G13720">
        <v>109</v>
      </c>
      <c r="H13720">
        <v>9</v>
      </c>
      <c r="I13720">
        <f>IF(VLOOKUP(Data!$A13720,summermonths, 2, FALSE) = 1, VLOOKUP(Data!$H13720,rateblocks, 2, FALSE), VLOOKUP(Data!H13720, rateblocks,3, FALSE))</f>
        <v>2</v>
      </c>
      <c r="J13720">
        <v>0.42679348587989807</v>
      </c>
      <c r="K13720">
        <v>0.2910710871219635</v>
      </c>
      <c r="L13720">
        <v>72.6761474609375</v>
      </c>
      <c r="M13720">
        <v>-0.13572238385677338</v>
      </c>
      <c r="N13720">
        <v>9.7789399325847626E-2</v>
      </c>
      <c r="O13720">
        <v>9.5627661794424057E-3</v>
      </c>
      <c r="P13720">
        <v>-0.29657164216041565</v>
      </c>
      <c r="Q13720">
        <v>-0.26104453206062317</v>
      </c>
      <c r="R13720">
        <v>-0.18700319528579712</v>
      </c>
      <c r="S13720">
        <v>-0.13572238385677338</v>
      </c>
      <c r="T13720">
        <v>-8.4441572427749634E-2</v>
      </c>
      <c r="U13720">
        <v>-1.0400226339697838E-2</v>
      </c>
      <c r="V13720">
        <v>2.512686513364315E-2</v>
      </c>
    </row>
    <row r="13721" spans="1:22" x14ac:dyDescent="0.25">
      <c r="A13721" t="s">
        <v>122</v>
      </c>
      <c r="B13721" t="s">
        <v>131</v>
      </c>
      <c r="C13721" t="s">
        <v>102</v>
      </c>
      <c r="D13721" t="s">
        <v>115</v>
      </c>
      <c r="E13721" t="s">
        <v>89</v>
      </c>
      <c r="F13721" t="s">
        <v>46</v>
      </c>
      <c r="G13721">
        <v>109</v>
      </c>
      <c r="H13721">
        <v>3</v>
      </c>
      <c r="I13721">
        <f>IF(VLOOKUP(Data!$A13721,summermonths, 2, FALSE) = 1, VLOOKUP(Data!$H13721,rateblocks, 2, FALSE), VLOOKUP(Data!H13721, rateblocks,3, FALSE))</f>
        <v>3</v>
      </c>
      <c r="J13721">
        <v>0.49540925025939941</v>
      </c>
      <c r="K13721">
        <v>0.51486235857009888</v>
      </c>
      <c r="L13721">
        <v>39.944953918457031</v>
      </c>
      <c r="M13721">
        <v>1.9453132525086403E-2</v>
      </c>
      <c r="N13721">
        <v>7.0069007575511932E-2</v>
      </c>
      <c r="O13721">
        <v>4.9096657894551754E-3</v>
      </c>
      <c r="P13721">
        <v>-9.5800131559371948E-2</v>
      </c>
      <c r="Q13721">
        <v>-7.0343911647796631E-2</v>
      </c>
      <c r="R13721">
        <v>-1.729109138250351E-2</v>
      </c>
      <c r="S13721">
        <v>1.9453132525086403E-2</v>
      </c>
      <c r="T13721">
        <v>5.6197356432676315E-2</v>
      </c>
      <c r="U13721">
        <v>0.10925018042325974</v>
      </c>
      <c r="V13721">
        <v>0.13470639288425446</v>
      </c>
    </row>
    <row r="13722" spans="1:22" x14ac:dyDescent="0.25">
      <c r="A13722" t="s">
        <v>95</v>
      </c>
      <c r="B13722" t="s">
        <v>131</v>
      </c>
      <c r="C13722" t="s">
        <v>102</v>
      </c>
      <c r="D13722" t="s">
        <v>78</v>
      </c>
      <c r="E13722" t="s">
        <v>89</v>
      </c>
      <c r="F13722" t="s">
        <v>46</v>
      </c>
      <c r="G13722">
        <v>109</v>
      </c>
      <c r="H13722">
        <v>10</v>
      </c>
      <c r="I13722">
        <f>IF(VLOOKUP(Data!$A13722,summermonths, 2, FALSE) = 1, VLOOKUP(Data!$H13722,rateblocks, 2, FALSE), VLOOKUP(Data!H13722, rateblocks,3, FALSE))</f>
        <v>2</v>
      </c>
      <c r="J13722">
        <v>0.35652872920036316</v>
      </c>
      <c r="K13722">
        <v>0.30077981948852539</v>
      </c>
      <c r="L13722">
        <v>74.7064208984375</v>
      </c>
      <c r="M13722">
        <v>-5.5748898535966873E-2</v>
      </c>
      <c r="N13722">
        <v>0.11294711381196976</v>
      </c>
      <c r="O13722">
        <v>1.2757050804793835E-2</v>
      </c>
      <c r="P13722">
        <v>-0.24153037369251251</v>
      </c>
      <c r="Q13722">
        <v>-0.20049645006656647</v>
      </c>
      <c r="R13722">
        <v>-0.11497842520475388</v>
      </c>
      <c r="S13722">
        <v>-5.5748898535966873E-2</v>
      </c>
      <c r="T13722">
        <v>3.4806258045136929E-3</v>
      </c>
      <c r="U13722">
        <v>8.8998652994632721E-2</v>
      </c>
      <c r="V13722">
        <v>0.13003256916999817</v>
      </c>
    </row>
    <row r="13723" spans="1:22" x14ac:dyDescent="0.25">
      <c r="A13723" t="s">
        <v>97</v>
      </c>
      <c r="B13723" t="s">
        <v>131</v>
      </c>
      <c r="C13723" t="s">
        <v>101</v>
      </c>
      <c r="D13723" t="s">
        <v>74</v>
      </c>
      <c r="E13723" t="s">
        <v>89</v>
      </c>
      <c r="F13723" t="s">
        <v>46</v>
      </c>
      <c r="G13723">
        <v>109</v>
      </c>
      <c r="H13723">
        <v>19</v>
      </c>
      <c r="I13723">
        <f>IF(VLOOKUP(Data!$A13723,summermonths, 2, FALSE) = 1, VLOOKUP(Data!$H13723,rateblocks, 2, FALSE), VLOOKUP(Data!H13723, rateblocks,3, FALSE))</f>
        <v>2</v>
      </c>
      <c r="J13723">
        <v>0.48580124974250793</v>
      </c>
      <c r="K13723">
        <v>0.33877104520797729</v>
      </c>
      <c r="L13723">
        <v>71.805343627929688</v>
      </c>
      <c r="M13723">
        <v>-0.14703021943569183</v>
      </c>
      <c r="N13723">
        <v>9.3246027827262878E-2</v>
      </c>
      <c r="O13723">
        <v>8.6948219686746597E-3</v>
      </c>
      <c r="P13723">
        <v>-0.30040627717971802</v>
      </c>
      <c r="Q13723">
        <v>-0.26652979850769043</v>
      </c>
      <c r="R13723">
        <v>-0.19592848420143127</v>
      </c>
      <c r="S13723">
        <v>-0.14703021943569183</v>
      </c>
      <c r="T13723">
        <v>-9.8131954669952393E-2</v>
      </c>
      <c r="U13723">
        <v>-2.7530627325177193E-2</v>
      </c>
      <c r="V13723">
        <v>6.3458476215600967E-3</v>
      </c>
    </row>
    <row r="13724" spans="1:22" x14ac:dyDescent="0.25">
      <c r="A13724" t="s">
        <v>123</v>
      </c>
      <c r="B13724" t="s">
        <v>131</v>
      </c>
      <c r="C13724" t="s">
        <v>102</v>
      </c>
      <c r="D13724" t="s">
        <v>118</v>
      </c>
      <c r="E13724" t="s">
        <v>89</v>
      </c>
      <c r="F13724" t="s">
        <v>46</v>
      </c>
      <c r="G13724">
        <v>109</v>
      </c>
      <c r="H13724">
        <v>18</v>
      </c>
      <c r="I13724">
        <f>IF(VLOOKUP(Data!$A13724,summermonths, 2, FALSE) = 1, VLOOKUP(Data!$H13724,rateblocks, 2, FALSE), VLOOKUP(Data!H13724, rateblocks,3, FALSE))</f>
        <v>1</v>
      </c>
      <c r="J13724">
        <v>0.50389331579208374</v>
      </c>
      <c r="K13724">
        <v>0.43949541449546814</v>
      </c>
      <c r="L13724">
        <v>72.623855590820313</v>
      </c>
      <c r="M13724">
        <v>-6.4397901296615601E-2</v>
      </c>
      <c r="N13724">
        <v>0.11040409654378891</v>
      </c>
      <c r="O13724">
        <v>1.2189064174890518E-2</v>
      </c>
      <c r="P13724">
        <v>-0.24599647521972656</v>
      </c>
      <c r="Q13724">
        <v>-0.20588643848896027</v>
      </c>
      <c r="R13724">
        <v>-0.1222938671708107</v>
      </c>
      <c r="S13724">
        <v>-6.4397901296615601E-2</v>
      </c>
      <c r="T13724">
        <v>-6.5019363537430763E-3</v>
      </c>
      <c r="U13724">
        <v>7.7090643346309662E-2</v>
      </c>
      <c r="V13724">
        <v>0.11720068007707596</v>
      </c>
    </row>
    <row r="13725" spans="1:22" x14ac:dyDescent="0.25">
      <c r="A13725" t="s">
        <v>95</v>
      </c>
      <c r="B13725" t="s">
        <v>131</v>
      </c>
      <c r="C13725" t="s">
        <v>101</v>
      </c>
      <c r="D13725" t="s">
        <v>72</v>
      </c>
      <c r="E13725" t="s">
        <v>89</v>
      </c>
      <c r="F13725" t="s">
        <v>46</v>
      </c>
      <c r="G13725">
        <v>109</v>
      </c>
      <c r="H13725">
        <v>8</v>
      </c>
      <c r="I13725">
        <f>IF(VLOOKUP(Data!$A13725,summermonths, 2, FALSE) = 1, VLOOKUP(Data!$H13725,rateblocks, 2, FALSE), VLOOKUP(Data!H13725, rateblocks,3, FALSE))</f>
        <v>2</v>
      </c>
      <c r="J13725">
        <v>0.37793999910354614</v>
      </c>
      <c r="K13725">
        <v>0.28930962085723877</v>
      </c>
      <c r="L13725">
        <v>60.221099853515625</v>
      </c>
      <c r="M13725">
        <v>-8.8630363345146179E-2</v>
      </c>
      <c r="N13725">
        <v>8.0875515937805176E-2</v>
      </c>
      <c r="O13725">
        <v>6.5408488735556602E-3</v>
      </c>
      <c r="P13725">
        <v>-0.22165875136852264</v>
      </c>
      <c r="Q13725">
        <v>-0.19227650761604309</v>
      </c>
      <c r="R13725">
        <v>-0.13104152679443359</v>
      </c>
      <c r="S13725">
        <v>-8.8630363345146179E-2</v>
      </c>
      <c r="T13725">
        <v>-4.6219199895858765E-2</v>
      </c>
      <c r="U13725">
        <v>1.5015780925750732E-2</v>
      </c>
      <c r="V13725">
        <v>4.4398020952939987E-2</v>
      </c>
    </row>
    <row r="13726" spans="1:22" x14ac:dyDescent="0.25">
      <c r="A13726" t="s">
        <v>95</v>
      </c>
      <c r="B13726" t="s">
        <v>131</v>
      </c>
      <c r="C13726" t="s">
        <v>102</v>
      </c>
      <c r="D13726" t="s">
        <v>78</v>
      </c>
      <c r="E13726" t="s">
        <v>89</v>
      </c>
      <c r="F13726" t="s">
        <v>46</v>
      </c>
      <c r="G13726">
        <v>109</v>
      </c>
      <c r="H13726">
        <v>12</v>
      </c>
      <c r="I13726">
        <f>IF(VLOOKUP(Data!$A13726,summermonths, 2, FALSE) = 1, VLOOKUP(Data!$H13726,rateblocks, 2, FALSE), VLOOKUP(Data!H13726, rateblocks,3, FALSE))</f>
        <v>1</v>
      </c>
      <c r="J13726">
        <v>0.40682873129844666</v>
      </c>
      <c r="K13726">
        <v>0.39885321259498596</v>
      </c>
      <c r="L13726">
        <v>80.743118286132813</v>
      </c>
      <c r="M13726">
        <v>-7.975507527589798E-3</v>
      </c>
      <c r="N13726">
        <v>0.16755492985248566</v>
      </c>
      <c r="O13726">
        <v>2.8074653819203377E-2</v>
      </c>
      <c r="P13726">
        <v>-0.28357884287834167</v>
      </c>
      <c r="Q13726">
        <v>-0.22270579636096954</v>
      </c>
      <c r="R13726">
        <v>-9.5841400325298309E-2</v>
      </c>
      <c r="S13726">
        <v>-7.975507527589798E-3</v>
      </c>
      <c r="T13726">
        <v>7.9890385270118713E-2</v>
      </c>
      <c r="U13726">
        <v>0.20675477385520935</v>
      </c>
      <c r="V13726">
        <v>0.26762783527374268</v>
      </c>
    </row>
    <row r="13727" spans="1:22" x14ac:dyDescent="0.25">
      <c r="A13727" t="s">
        <v>123</v>
      </c>
      <c r="B13727" t="s">
        <v>131</v>
      </c>
      <c r="C13727" t="s">
        <v>101</v>
      </c>
      <c r="D13727" t="s">
        <v>113</v>
      </c>
      <c r="E13727" t="s">
        <v>89</v>
      </c>
      <c r="F13727" t="s">
        <v>46</v>
      </c>
      <c r="G13727">
        <v>109</v>
      </c>
      <c r="H13727">
        <v>8</v>
      </c>
      <c r="I13727">
        <f>IF(VLOOKUP(Data!$A13727,summermonths, 2, FALSE) = 1, VLOOKUP(Data!$H13727,rateblocks, 2, FALSE), VLOOKUP(Data!H13727, rateblocks,3, FALSE))</f>
        <v>2</v>
      </c>
      <c r="J13727">
        <v>0.30395469069480896</v>
      </c>
      <c r="K13727">
        <v>0.30119749903678894</v>
      </c>
      <c r="L13727">
        <v>56.54901123046875</v>
      </c>
      <c r="M13727">
        <v>-2.7571883983910084E-3</v>
      </c>
      <c r="N13727">
        <v>3.4978270530700684E-2</v>
      </c>
      <c r="O13727">
        <v>1.2234793975949287E-3</v>
      </c>
      <c r="P13727">
        <v>-6.0291323810815811E-2</v>
      </c>
      <c r="Q13727">
        <v>-4.7583647072315216E-2</v>
      </c>
      <c r="R13727">
        <v>-2.1099811419844627E-2</v>
      </c>
      <c r="S13727">
        <v>-2.7571883983910084E-3</v>
      </c>
      <c r="T13727">
        <v>1.5585434623062611E-2</v>
      </c>
      <c r="U13727">
        <v>4.2069267481565475E-2</v>
      </c>
      <c r="V13727">
        <v>5.4776947945356369E-2</v>
      </c>
    </row>
    <row r="13728" spans="1:22" x14ac:dyDescent="0.25">
      <c r="A13728" t="s">
        <v>99</v>
      </c>
      <c r="B13728" t="s">
        <v>131</v>
      </c>
      <c r="C13728" t="s">
        <v>102</v>
      </c>
      <c r="D13728" t="s">
        <v>82</v>
      </c>
      <c r="E13728" t="s">
        <v>89</v>
      </c>
      <c r="F13728" t="s">
        <v>46</v>
      </c>
      <c r="G13728">
        <v>109</v>
      </c>
      <c r="H13728">
        <v>21</v>
      </c>
      <c r="I13728">
        <f>IF(VLOOKUP(Data!$A13728,summermonths, 2, FALSE) = 1, VLOOKUP(Data!$H13728,rateblocks, 2, FALSE), VLOOKUP(Data!H13728, rateblocks,3, FALSE))</f>
        <v>2</v>
      </c>
      <c r="J13728">
        <v>0.87696576118469238</v>
      </c>
      <c r="K13728">
        <v>0.53766053915023804</v>
      </c>
      <c r="L13728">
        <v>81.8807373046875</v>
      </c>
      <c r="M13728">
        <v>-0.33930519223213196</v>
      </c>
      <c r="N13728">
        <v>0.2077195793390274</v>
      </c>
      <c r="O13728">
        <v>4.314742237329483E-2</v>
      </c>
      <c r="P13728">
        <v>-0.68097347021102905</v>
      </c>
      <c r="Q13728">
        <v>-0.60550856590270996</v>
      </c>
      <c r="R13728">
        <v>-0.44823345541954041</v>
      </c>
      <c r="S13728">
        <v>-0.33930519223213196</v>
      </c>
      <c r="T13728">
        <v>-0.2303769439458847</v>
      </c>
      <c r="U13728">
        <v>-7.3101840913295746E-2</v>
      </c>
      <c r="V13728">
        <v>2.363111125305295E-3</v>
      </c>
    </row>
    <row r="13729" spans="1:22" x14ac:dyDescent="0.25">
      <c r="A13729" t="s">
        <v>98</v>
      </c>
      <c r="B13729" t="s">
        <v>131</v>
      </c>
      <c r="C13729" t="s">
        <v>102</v>
      </c>
      <c r="D13729" t="s">
        <v>81</v>
      </c>
      <c r="E13729" t="s">
        <v>89</v>
      </c>
      <c r="F13729" t="s">
        <v>46</v>
      </c>
      <c r="G13729">
        <v>109</v>
      </c>
      <c r="H13729">
        <v>15</v>
      </c>
      <c r="I13729">
        <f>IF(VLOOKUP(Data!$A13729,summermonths, 2, FALSE) = 1, VLOOKUP(Data!$H13729,rateblocks, 2, FALSE), VLOOKUP(Data!H13729, rateblocks,3, FALSE))</f>
        <v>1</v>
      </c>
      <c r="J13729">
        <v>0.76073181629180908</v>
      </c>
      <c r="K13729">
        <v>0.39275228977203369</v>
      </c>
      <c r="L13729">
        <v>90.871559143066406</v>
      </c>
      <c r="M13729">
        <v>-0.36797952651977539</v>
      </c>
      <c r="N13729">
        <v>0.28123006224632263</v>
      </c>
      <c r="O13729">
        <v>7.909034937620163E-2</v>
      </c>
      <c r="P13729">
        <v>-0.83056181669235229</v>
      </c>
      <c r="Q13729">
        <v>-0.72839033603668213</v>
      </c>
      <c r="R13729">
        <v>-0.51545673608779907</v>
      </c>
      <c r="S13729">
        <v>-0.36797952651977539</v>
      </c>
      <c r="T13729">
        <v>-0.2205023318529129</v>
      </c>
      <c r="U13729">
        <v>-7.568699773401022E-3</v>
      </c>
      <c r="V13729">
        <v>9.4602763652801514E-2</v>
      </c>
    </row>
    <row r="13730" spans="1:22" x14ac:dyDescent="0.25">
      <c r="A13730" t="s">
        <v>96</v>
      </c>
      <c r="B13730" t="s">
        <v>131</v>
      </c>
      <c r="C13730" t="s">
        <v>101</v>
      </c>
      <c r="D13730" t="s">
        <v>73</v>
      </c>
      <c r="E13730" t="s">
        <v>89</v>
      </c>
      <c r="F13730" t="s">
        <v>46</v>
      </c>
      <c r="G13730">
        <v>109</v>
      </c>
      <c r="H13730">
        <v>11</v>
      </c>
      <c r="I13730">
        <f>IF(VLOOKUP(Data!$A13730,summermonths, 2, FALSE) = 1, VLOOKUP(Data!$H13730,rateblocks, 2, FALSE), VLOOKUP(Data!H13730, rateblocks,3, FALSE))</f>
        <v>2</v>
      </c>
      <c r="J13730">
        <v>0.52017557621002197</v>
      </c>
      <c r="K13730">
        <v>0.31665554642677307</v>
      </c>
      <c r="L13730">
        <v>72.891578674316406</v>
      </c>
      <c r="M13730">
        <v>-0.2035200446844101</v>
      </c>
      <c r="N13730">
        <v>0.13018743693828583</v>
      </c>
      <c r="O13730">
        <v>1.6948768869042397E-2</v>
      </c>
      <c r="P13730">
        <v>-0.41765931248664856</v>
      </c>
      <c r="Q13730">
        <v>-0.37036195397377014</v>
      </c>
      <c r="R13730">
        <v>-0.27179041504859924</v>
      </c>
      <c r="S13730">
        <v>-0.2035200446844101</v>
      </c>
      <c r="T13730">
        <v>-0.13524968922138214</v>
      </c>
      <c r="U13730">
        <v>-3.667813166975975E-2</v>
      </c>
      <c r="V13730">
        <v>1.061923336237669E-2</v>
      </c>
    </row>
    <row r="13731" spans="1:22" x14ac:dyDescent="0.25">
      <c r="A13731" t="s">
        <v>123</v>
      </c>
      <c r="B13731" t="s">
        <v>131</v>
      </c>
      <c r="C13731" t="s">
        <v>101</v>
      </c>
      <c r="D13731" t="s">
        <v>113</v>
      </c>
      <c r="E13731" t="s">
        <v>89</v>
      </c>
      <c r="F13731" t="s">
        <v>46</v>
      </c>
      <c r="G13731">
        <v>109</v>
      </c>
      <c r="H13731">
        <v>21</v>
      </c>
      <c r="I13731">
        <f>IF(VLOOKUP(Data!$A13731,summermonths, 2, FALSE) = 1, VLOOKUP(Data!$H13731,rateblocks, 2, FALSE), VLOOKUP(Data!H13731, rateblocks,3, FALSE))</f>
        <v>2</v>
      </c>
      <c r="J13731">
        <v>0.54307818412780762</v>
      </c>
      <c r="K13731">
        <v>0.54002416133880615</v>
      </c>
      <c r="L13731">
        <v>58.540317535400391</v>
      </c>
      <c r="M13731">
        <v>-3.0540439765900373E-3</v>
      </c>
      <c r="N13731">
        <v>4.397110641002655E-2</v>
      </c>
      <c r="O13731">
        <v>1.9334581447765231E-3</v>
      </c>
      <c r="P13731">
        <v>-7.5380079448223114E-2</v>
      </c>
      <c r="Q13731">
        <v>-5.9405285865068436E-2</v>
      </c>
      <c r="R13731">
        <v>-2.6112515479326248E-2</v>
      </c>
      <c r="S13731">
        <v>-3.0540439765900373E-3</v>
      </c>
      <c r="T13731">
        <v>2.0004427060484886E-2</v>
      </c>
      <c r="U13731">
        <v>5.3297195583581924E-2</v>
      </c>
      <c r="V13731">
        <v>6.9271989166736603E-2</v>
      </c>
    </row>
    <row r="13732" spans="1:22" x14ac:dyDescent="0.25">
      <c r="A13732" t="s">
        <v>97</v>
      </c>
      <c r="B13732" t="s">
        <v>131</v>
      </c>
      <c r="C13732" t="s">
        <v>101</v>
      </c>
      <c r="D13732" t="s">
        <v>74</v>
      </c>
      <c r="E13732" t="s">
        <v>89</v>
      </c>
      <c r="F13732" t="s">
        <v>46</v>
      </c>
      <c r="G13732">
        <v>109</v>
      </c>
      <c r="H13732">
        <v>23</v>
      </c>
      <c r="I13732">
        <f>IF(VLOOKUP(Data!$A13732,summermonths, 2, FALSE) = 1, VLOOKUP(Data!$H13732,rateblocks, 2, FALSE), VLOOKUP(Data!H13732, rateblocks,3, FALSE))</f>
        <v>3</v>
      </c>
      <c r="J13732">
        <v>0.65385812520980835</v>
      </c>
      <c r="K13732">
        <v>0.51401674747467041</v>
      </c>
      <c r="L13732">
        <v>67.771438598632812</v>
      </c>
      <c r="M13732">
        <v>-0.13984137773513794</v>
      </c>
      <c r="N13732">
        <v>7.2364181280136108E-2</v>
      </c>
      <c r="O13732">
        <v>5.2365749143064022E-3</v>
      </c>
      <c r="P13732">
        <v>-0.25886985659599304</v>
      </c>
      <c r="Q13732">
        <v>-0.23257981240749359</v>
      </c>
      <c r="R13732">
        <v>-0.17778919637203217</v>
      </c>
      <c r="S13732">
        <v>-0.13984137773513794</v>
      </c>
      <c r="T13732">
        <v>-0.10189356654882431</v>
      </c>
      <c r="U13732">
        <v>-4.7102946788072586E-2</v>
      </c>
      <c r="V13732">
        <v>-2.081289142370224E-2</v>
      </c>
    </row>
    <row r="13733" spans="1:22" x14ac:dyDescent="0.25">
      <c r="A13733" t="s">
        <v>125</v>
      </c>
      <c r="B13733" t="s">
        <v>131</v>
      </c>
      <c r="C13733" t="s">
        <v>102</v>
      </c>
      <c r="D13733" t="s">
        <v>116</v>
      </c>
      <c r="E13733" t="s">
        <v>89</v>
      </c>
      <c r="F13733" t="s">
        <v>46</v>
      </c>
      <c r="G13733">
        <v>109</v>
      </c>
      <c r="H13733">
        <v>7</v>
      </c>
      <c r="I13733">
        <f>IF(VLOOKUP(Data!$A13733,summermonths, 2, FALSE) = 1, VLOOKUP(Data!$H13733,rateblocks, 2, FALSE), VLOOKUP(Data!H13733, rateblocks,3, FALSE))</f>
        <v>2</v>
      </c>
      <c r="J13733">
        <v>0.3635292649269104</v>
      </c>
      <c r="K13733">
        <v>0.28233945369720459</v>
      </c>
      <c r="L13733">
        <v>61.009174346923828</v>
      </c>
      <c r="M13733">
        <v>-8.1189826130867004E-2</v>
      </c>
      <c r="N13733">
        <v>9.6747405827045441E-2</v>
      </c>
      <c r="O13733">
        <v>9.3600600957870483E-3</v>
      </c>
      <c r="P13733">
        <v>-0.24032515287399292</v>
      </c>
      <c r="Q13733">
        <v>-0.20517662167549133</v>
      </c>
      <c r="R13733">
        <v>-0.13192421197891235</v>
      </c>
      <c r="S13733">
        <v>-8.1189826130867004E-2</v>
      </c>
      <c r="T13733">
        <v>-3.0455436557531357E-2</v>
      </c>
      <c r="U13733">
        <v>4.2796961963176727E-2</v>
      </c>
      <c r="V13733">
        <v>7.7945493161678314E-2</v>
      </c>
    </row>
    <row r="13734" spans="1:22" x14ac:dyDescent="0.25">
      <c r="A13734" t="s">
        <v>124</v>
      </c>
      <c r="B13734" t="s">
        <v>131</v>
      </c>
      <c r="C13734" t="s">
        <v>102</v>
      </c>
      <c r="D13734" t="s">
        <v>114</v>
      </c>
      <c r="E13734" t="s">
        <v>89</v>
      </c>
      <c r="F13734" t="s">
        <v>46</v>
      </c>
      <c r="G13734">
        <v>109</v>
      </c>
      <c r="H13734">
        <v>12</v>
      </c>
      <c r="I13734">
        <f>IF(VLOOKUP(Data!$A13734,summermonths, 2, FALSE) = 1, VLOOKUP(Data!$H13734,rateblocks, 2, FALSE), VLOOKUP(Data!H13734, rateblocks,3, FALSE))</f>
        <v>2</v>
      </c>
      <c r="J13734">
        <v>0.40726053714752197</v>
      </c>
      <c r="K13734">
        <v>0.31834861636161804</v>
      </c>
      <c r="L13734">
        <v>86.715599060058594</v>
      </c>
      <c r="M13734">
        <v>-8.8911928236484528E-2</v>
      </c>
      <c r="N13734">
        <v>0.14768917858600616</v>
      </c>
      <c r="O13734">
        <v>2.1812094375491142E-2</v>
      </c>
      <c r="P13734">
        <v>-0.33183899521827698</v>
      </c>
      <c r="Q13734">
        <v>-0.2781832218170166</v>
      </c>
      <c r="R13734">
        <v>-0.16636021435260773</v>
      </c>
      <c r="S13734">
        <v>-8.8911928236484528E-2</v>
      </c>
      <c r="T13734">
        <v>-1.1463647708296776E-2</v>
      </c>
      <c r="U13734">
        <v>0.10035937279462814</v>
      </c>
      <c r="V13734">
        <v>0.15401515364646912</v>
      </c>
    </row>
    <row r="13735" spans="1:22" x14ac:dyDescent="0.25">
      <c r="A13735" t="s">
        <v>125</v>
      </c>
      <c r="B13735" t="s">
        <v>131</v>
      </c>
      <c r="C13735" t="s">
        <v>102</v>
      </c>
      <c r="D13735" t="s">
        <v>116</v>
      </c>
      <c r="E13735" t="s">
        <v>89</v>
      </c>
      <c r="F13735" t="s">
        <v>46</v>
      </c>
      <c r="G13735">
        <v>109</v>
      </c>
      <c r="H13735">
        <v>19</v>
      </c>
      <c r="I13735">
        <f>IF(VLOOKUP(Data!$A13735,summermonths, 2, FALSE) = 1, VLOOKUP(Data!$H13735,rateblocks, 2, FALSE), VLOOKUP(Data!H13735, rateblocks,3, FALSE))</f>
        <v>1</v>
      </c>
      <c r="J13735">
        <v>0.27257019281387329</v>
      </c>
      <c r="K13735">
        <v>0.34238532185554504</v>
      </c>
      <c r="L13735">
        <v>75.018348693847656</v>
      </c>
      <c r="M13735">
        <v>6.9815129041671753E-2</v>
      </c>
      <c r="N13735">
        <v>0.22012069821357727</v>
      </c>
      <c r="O13735">
        <v>4.845312237739563E-2</v>
      </c>
      <c r="P13735">
        <v>-0.29225119948387146</v>
      </c>
      <c r="Q13735">
        <v>-0.21228089928627014</v>
      </c>
      <c r="R13735">
        <v>-4.5616276562213898E-2</v>
      </c>
      <c r="S13735">
        <v>6.9815129041671753E-2</v>
      </c>
      <c r="T13735">
        <v>0.185246542096138</v>
      </c>
      <c r="U13735">
        <v>0.35191115736961365</v>
      </c>
      <c r="V13735">
        <v>0.43188145756721497</v>
      </c>
    </row>
    <row r="13736" spans="1:22" x14ac:dyDescent="0.25">
      <c r="A13736" t="s">
        <v>96</v>
      </c>
      <c r="B13736" t="s">
        <v>131</v>
      </c>
      <c r="C13736" t="s">
        <v>102</v>
      </c>
      <c r="D13736" t="s">
        <v>79</v>
      </c>
      <c r="E13736" t="s">
        <v>89</v>
      </c>
      <c r="F13736" t="s">
        <v>46</v>
      </c>
      <c r="G13736">
        <v>109</v>
      </c>
      <c r="H13736">
        <v>5</v>
      </c>
      <c r="I13736">
        <f>IF(VLOOKUP(Data!$A13736,summermonths, 2, FALSE) = 1, VLOOKUP(Data!$H13736,rateblocks, 2, FALSE), VLOOKUP(Data!H13736, rateblocks,3, FALSE))</f>
        <v>3</v>
      </c>
      <c r="J13736">
        <v>0.51593232154846191</v>
      </c>
      <c r="K13736">
        <v>0.45302751660346985</v>
      </c>
      <c r="L13736">
        <v>65.532112121582031</v>
      </c>
      <c r="M13736">
        <v>-6.2904827296733856E-2</v>
      </c>
      <c r="N13736">
        <v>8.1913910806179047E-2</v>
      </c>
      <c r="O13736">
        <v>6.7098885774612427E-3</v>
      </c>
      <c r="P13736">
        <v>-0.19764122366905212</v>
      </c>
      <c r="Q13736">
        <v>-0.16788172721862793</v>
      </c>
      <c r="R13736">
        <v>-0.10586052387952805</v>
      </c>
      <c r="S13736">
        <v>-6.2904827296733856E-2</v>
      </c>
      <c r="T13736">
        <v>-1.9949130713939667E-2</v>
      </c>
      <c r="U13736">
        <v>4.2072072625160217E-2</v>
      </c>
      <c r="V13736">
        <v>7.1831569075584412E-2</v>
      </c>
    </row>
    <row r="13737" spans="1:22" x14ac:dyDescent="0.25">
      <c r="A13737" t="s">
        <v>125</v>
      </c>
      <c r="B13737" t="s">
        <v>131</v>
      </c>
      <c r="C13737" t="s">
        <v>102</v>
      </c>
      <c r="D13737" t="s">
        <v>116</v>
      </c>
      <c r="E13737" t="s">
        <v>89</v>
      </c>
      <c r="F13737" t="s">
        <v>46</v>
      </c>
      <c r="G13737">
        <v>109</v>
      </c>
      <c r="H13737">
        <v>9</v>
      </c>
      <c r="I13737">
        <f>IF(VLOOKUP(Data!$A13737,summermonths, 2, FALSE) = 1, VLOOKUP(Data!$H13737,rateblocks, 2, FALSE), VLOOKUP(Data!H13737, rateblocks,3, FALSE))</f>
        <v>2</v>
      </c>
      <c r="J13737">
        <v>0.30353057384490967</v>
      </c>
      <c r="K13737">
        <v>0.24550458788871765</v>
      </c>
      <c r="L13737">
        <v>73.394493103027344</v>
      </c>
      <c r="M13737">
        <v>-5.8025982230901718E-2</v>
      </c>
      <c r="N13737">
        <v>0.10815049707889557</v>
      </c>
      <c r="O13737">
        <v>1.1696529574692249E-2</v>
      </c>
      <c r="P13737">
        <v>-0.23591771721839905</v>
      </c>
      <c r="Q13737">
        <v>-0.19662642478942871</v>
      </c>
      <c r="R13737">
        <v>-0.11474015563726425</v>
      </c>
      <c r="S13737">
        <v>-5.8025982230901718E-2</v>
      </c>
      <c r="T13737">
        <v>-1.3118061469867826E-3</v>
      </c>
      <c r="U13737">
        <v>8.0574460327625275E-2</v>
      </c>
      <c r="V13737">
        <v>0.11986575275659561</v>
      </c>
    </row>
    <row r="13738" spans="1:22" x14ac:dyDescent="0.25">
      <c r="A13738" t="s">
        <v>96</v>
      </c>
      <c r="B13738" t="s">
        <v>131</v>
      </c>
      <c r="C13738" t="s">
        <v>101</v>
      </c>
      <c r="D13738" t="s">
        <v>73</v>
      </c>
      <c r="E13738" t="s">
        <v>89</v>
      </c>
      <c r="F13738" t="s">
        <v>46</v>
      </c>
      <c r="G13738">
        <v>109</v>
      </c>
      <c r="H13738">
        <v>5</v>
      </c>
      <c r="I13738">
        <f>IF(VLOOKUP(Data!$A13738,summermonths, 2, FALSE) = 1, VLOOKUP(Data!$H13738,rateblocks, 2, FALSE), VLOOKUP(Data!H13738, rateblocks,3, FALSE))</f>
        <v>3</v>
      </c>
      <c r="J13738">
        <v>0.55453860759735107</v>
      </c>
      <c r="K13738">
        <v>0.45643243193626404</v>
      </c>
      <c r="L13738">
        <v>63.087989807128906</v>
      </c>
      <c r="M13738">
        <v>-9.810619056224823E-2</v>
      </c>
      <c r="N13738">
        <v>5.3719975054264069E-2</v>
      </c>
      <c r="O13738">
        <v>2.8858357109129429E-3</v>
      </c>
      <c r="P13738">
        <v>-0.18646769225597382</v>
      </c>
      <c r="Q13738">
        <v>-0.16695110499858856</v>
      </c>
      <c r="R13738">
        <v>-0.12627696990966797</v>
      </c>
      <c r="S13738">
        <v>-9.810619056224823E-2</v>
      </c>
      <c r="T13738">
        <v>-6.9935411214828491E-2</v>
      </c>
      <c r="U13738">
        <v>-2.9261272400617599E-2</v>
      </c>
      <c r="V13738">
        <v>-9.7446944564580917E-3</v>
      </c>
    </row>
    <row r="13739" spans="1:22" x14ac:dyDescent="0.25">
      <c r="A13739" t="s">
        <v>97</v>
      </c>
      <c r="B13739" t="s">
        <v>131</v>
      </c>
      <c r="C13739" t="s">
        <v>101</v>
      </c>
      <c r="D13739" t="s">
        <v>74</v>
      </c>
      <c r="E13739" t="s">
        <v>89</v>
      </c>
      <c r="F13739" t="s">
        <v>46</v>
      </c>
      <c r="G13739">
        <v>109</v>
      </c>
      <c r="H13739">
        <v>11</v>
      </c>
      <c r="I13739">
        <f>IF(VLOOKUP(Data!$A13739,summermonths, 2, FALSE) = 1, VLOOKUP(Data!$H13739,rateblocks, 2, FALSE), VLOOKUP(Data!H13739, rateblocks,3, FALSE))</f>
        <v>2</v>
      </c>
      <c r="J13739">
        <v>0.55788767337799072</v>
      </c>
      <c r="K13739">
        <v>0.29967093467712402</v>
      </c>
      <c r="L13739">
        <v>74.433982849121094</v>
      </c>
      <c r="M13739">
        <v>-0.25821676850318909</v>
      </c>
      <c r="N13739">
        <v>0.1431344747543335</v>
      </c>
      <c r="O13739">
        <v>2.0487478002905846E-2</v>
      </c>
      <c r="P13739">
        <v>-0.49365201592445374</v>
      </c>
      <c r="Q13739">
        <v>-0.44165098667144775</v>
      </c>
      <c r="R13739">
        <v>-0.33327656984329224</v>
      </c>
      <c r="S13739">
        <v>-0.25821676850318909</v>
      </c>
      <c r="T13739">
        <v>-0.18315698206424713</v>
      </c>
      <c r="U13739">
        <v>-7.4782557785511017E-2</v>
      </c>
      <c r="V13739">
        <v>-2.2781508043408394E-2</v>
      </c>
    </row>
    <row r="13740" spans="1:22" x14ac:dyDescent="0.25">
      <c r="A13740" t="s">
        <v>123</v>
      </c>
      <c r="B13740" t="s">
        <v>131</v>
      </c>
      <c r="C13740" t="s">
        <v>102</v>
      </c>
      <c r="D13740" t="s">
        <v>118</v>
      </c>
      <c r="E13740" t="s">
        <v>89</v>
      </c>
      <c r="F13740" t="s">
        <v>46</v>
      </c>
      <c r="G13740">
        <v>109</v>
      </c>
      <c r="H13740">
        <v>16</v>
      </c>
      <c r="I13740">
        <f>IF(VLOOKUP(Data!$A13740,summermonths, 2, FALSE) = 1, VLOOKUP(Data!$H13740,rateblocks, 2, FALSE), VLOOKUP(Data!H13740, rateblocks,3, FALSE))</f>
        <v>2</v>
      </c>
      <c r="J13740">
        <v>0.34094163775444031</v>
      </c>
      <c r="K13740">
        <v>0.29628440737724304</v>
      </c>
      <c r="L13740">
        <v>81.642204284667969</v>
      </c>
      <c r="M13740">
        <v>-4.4657234102487564E-2</v>
      </c>
      <c r="N13740">
        <v>0.13110537827014923</v>
      </c>
      <c r="O13740">
        <v>1.7188619822263718E-2</v>
      </c>
      <c r="P13740">
        <v>-0.26030638813972473</v>
      </c>
      <c r="Q13740">
        <v>-0.212675541639328</v>
      </c>
      <c r="R13740">
        <v>-0.11340896040201187</v>
      </c>
      <c r="S13740">
        <v>-4.4657234102487564E-2</v>
      </c>
      <c r="T13740">
        <v>2.4094494059681892E-2</v>
      </c>
      <c r="U13740">
        <v>0.12336106598377228</v>
      </c>
      <c r="V13740">
        <v>0.1709919273853302</v>
      </c>
    </row>
    <row r="13741" spans="1:22" x14ac:dyDescent="0.25">
      <c r="A13741" t="s">
        <v>100</v>
      </c>
      <c r="B13741" t="s">
        <v>131</v>
      </c>
      <c r="C13741" t="s">
        <v>102</v>
      </c>
      <c r="D13741" t="s">
        <v>83</v>
      </c>
      <c r="E13741" t="s">
        <v>89</v>
      </c>
      <c r="F13741" t="s">
        <v>46</v>
      </c>
      <c r="G13741">
        <v>109</v>
      </c>
      <c r="H13741">
        <v>17</v>
      </c>
      <c r="I13741">
        <f>IF(VLOOKUP(Data!$A13741,summermonths, 2, FALSE) = 1, VLOOKUP(Data!$H13741,rateblocks, 2, FALSE), VLOOKUP(Data!H13741, rateblocks,3, FALSE))</f>
        <v>1</v>
      </c>
      <c r="J13741">
        <v>0.54650479555130005</v>
      </c>
      <c r="K13741">
        <v>0.39802750945091248</v>
      </c>
      <c r="L13741">
        <v>82.14678955078125</v>
      </c>
      <c r="M13741">
        <v>-0.14847725629806519</v>
      </c>
      <c r="N13741">
        <v>0.20893952250480652</v>
      </c>
      <c r="O13741">
        <v>4.3655723333358765E-2</v>
      </c>
      <c r="P13741">
        <v>-0.49215218424797058</v>
      </c>
      <c r="Q13741">
        <v>-0.4162440299987793</v>
      </c>
      <c r="R13741">
        <v>-0.2580452561378479</v>
      </c>
      <c r="S13741">
        <v>-0.14847725629806519</v>
      </c>
      <c r="T13741">
        <v>-3.8909263908863068E-2</v>
      </c>
      <c r="U13741">
        <v>0.11928951740264893</v>
      </c>
      <c r="V13741">
        <v>0.19519767165184021</v>
      </c>
    </row>
    <row r="13742" spans="1:22" x14ac:dyDescent="0.25">
      <c r="A13742" t="s">
        <v>95</v>
      </c>
      <c r="B13742" t="s">
        <v>131</v>
      </c>
      <c r="C13742" t="s">
        <v>102</v>
      </c>
      <c r="D13742" t="s">
        <v>78</v>
      </c>
      <c r="E13742" t="s">
        <v>89</v>
      </c>
      <c r="F13742" t="s">
        <v>46</v>
      </c>
      <c r="G13742">
        <v>109</v>
      </c>
      <c r="H13742">
        <v>6</v>
      </c>
      <c r="I13742">
        <f>IF(VLOOKUP(Data!$A13742,summermonths, 2, FALSE) = 1, VLOOKUP(Data!$H13742,rateblocks, 2, FALSE), VLOOKUP(Data!H13742, rateblocks,3, FALSE))</f>
        <v>3</v>
      </c>
      <c r="J13742">
        <v>0.61361092329025269</v>
      </c>
      <c r="K13742">
        <v>0.4390825629234314</v>
      </c>
      <c r="L13742">
        <v>59.568805694580078</v>
      </c>
      <c r="M13742">
        <v>-0.17452837526798248</v>
      </c>
      <c r="N13742">
        <v>9.4432979822158813E-2</v>
      </c>
      <c r="O13742">
        <v>8.9175878092646599E-3</v>
      </c>
      <c r="P13742">
        <v>-0.32985681295394897</v>
      </c>
      <c r="Q13742">
        <v>-0.29554909467697144</v>
      </c>
      <c r="R13742">
        <v>-0.22404907643795013</v>
      </c>
      <c r="S13742">
        <v>-0.17452837526798248</v>
      </c>
      <c r="T13742">
        <v>-0.12500767409801483</v>
      </c>
      <c r="U13742">
        <v>-5.3507640957832336E-2</v>
      </c>
      <c r="V13742">
        <v>-1.9199945032596588E-2</v>
      </c>
    </row>
    <row r="13743" spans="1:22" x14ac:dyDescent="0.25">
      <c r="A13743" t="s">
        <v>97</v>
      </c>
      <c r="B13743" t="s">
        <v>131</v>
      </c>
      <c r="C13743" t="s">
        <v>102</v>
      </c>
      <c r="D13743" t="s">
        <v>80</v>
      </c>
      <c r="E13743" t="s">
        <v>89</v>
      </c>
      <c r="F13743" t="s">
        <v>46</v>
      </c>
      <c r="G13743">
        <v>109</v>
      </c>
      <c r="H13743">
        <v>18</v>
      </c>
      <c r="I13743">
        <f>IF(VLOOKUP(Data!$A13743,summermonths, 2, FALSE) = 1, VLOOKUP(Data!$H13743,rateblocks, 2, FALSE), VLOOKUP(Data!H13743, rateblocks,3, FALSE))</f>
        <v>1</v>
      </c>
      <c r="J13743">
        <v>0.44813123345375061</v>
      </c>
      <c r="K13743">
        <v>0.32555046677589417</v>
      </c>
      <c r="L13743">
        <v>75.311927795410156</v>
      </c>
      <c r="M13743">
        <v>-0.12258076667785645</v>
      </c>
      <c r="N13743">
        <v>0.14335530996322632</v>
      </c>
      <c r="O13743">
        <v>2.0550744608044624E-2</v>
      </c>
      <c r="P13743">
        <v>-0.35837927460670471</v>
      </c>
      <c r="Q13743">
        <v>-0.30629798769950867</v>
      </c>
      <c r="R13743">
        <v>-0.19775636494159698</v>
      </c>
      <c r="S13743">
        <v>-0.12258076667785645</v>
      </c>
      <c r="T13743">
        <v>-4.7405168414115906E-2</v>
      </c>
      <c r="U13743">
        <v>6.1136454343795776E-2</v>
      </c>
      <c r="V13743">
        <v>0.11321773380041122</v>
      </c>
    </row>
    <row r="13744" spans="1:22" x14ac:dyDescent="0.25">
      <c r="A13744" t="s">
        <v>99</v>
      </c>
      <c r="B13744" t="s">
        <v>131</v>
      </c>
      <c r="C13744" t="s">
        <v>101</v>
      </c>
      <c r="D13744" t="s">
        <v>76</v>
      </c>
      <c r="E13744" t="s">
        <v>89</v>
      </c>
      <c r="F13744" t="s">
        <v>46</v>
      </c>
      <c r="G13744">
        <v>109</v>
      </c>
      <c r="H13744">
        <v>15</v>
      </c>
      <c r="I13744">
        <f>IF(VLOOKUP(Data!$A13744,summermonths, 2, FALSE) = 1, VLOOKUP(Data!$H13744,rateblocks, 2, FALSE), VLOOKUP(Data!H13744, rateblocks,3, FALSE))</f>
        <v>1</v>
      </c>
      <c r="J13744">
        <v>0.58938223123550415</v>
      </c>
      <c r="K13744">
        <v>0.37090215086936951</v>
      </c>
      <c r="L13744">
        <v>80.107032775878906</v>
      </c>
      <c r="M13744">
        <v>-0.21848006546497345</v>
      </c>
      <c r="N13744">
        <v>0.16582910716533661</v>
      </c>
      <c r="O13744">
        <v>2.749929204583168E-2</v>
      </c>
      <c r="P13744">
        <v>-0.49124467372894287</v>
      </c>
      <c r="Q13744">
        <v>-0.43099862337112427</v>
      </c>
      <c r="R13744">
        <v>-0.30544093251228333</v>
      </c>
      <c r="S13744">
        <v>-0.21848006546497345</v>
      </c>
      <c r="T13744">
        <v>-0.13151919841766357</v>
      </c>
      <c r="U13744">
        <v>-5.9615136124193668E-3</v>
      </c>
      <c r="V13744">
        <v>5.4284542798995972E-2</v>
      </c>
    </row>
    <row r="13745" spans="1:22" x14ac:dyDescent="0.25">
      <c r="A13745" t="s">
        <v>97</v>
      </c>
      <c r="B13745" t="s">
        <v>131</v>
      </c>
      <c r="C13745" t="s">
        <v>101</v>
      </c>
      <c r="D13745" t="s">
        <v>74</v>
      </c>
      <c r="E13745" t="s">
        <v>89</v>
      </c>
      <c r="F13745" t="s">
        <v>46</v>
      </c>
      <c r="G13745">
        <v>109</v>
      </c>
      <c r="H13745">
        <v>18</v>
      </c>
      <c r="I13745">
        <f>IF(VLOOKUP(Data!$A13745,summermonths, 2, FALSE) = 1, VLOOKUP(Data!$H13745,rateblocks, 2, FALSE), VLOOKUP(Data!H13745, rateblocks,3, FALSE))</f>
        <v>1</v>
      </c>
      <c r="J13745">
        <v>0.49042981863021851</v>
      </c>
      <c r="K13745">
        <v>0.3276541531085968</v>
      </c>
      <c r="L13745">
        <v>73.647384643554688</v>
      </c>
      <c r="M13745">
        <v>-0.16277563571929932</v>
      </c>
      <c r="N13745">
        <v>9.8702386021614075E-2</v>
      </c>
      <c r="O13745">
        <v>9.7421612590551376E-3</v>
      </c>
      <c r="P13745">
        <v>-0.32512661814689636</v>
      </c>
      <c r="Q13745">
        <v>-0.28926783800125122</v>
      </c>
      <c r="R13745">
        <v>-0.21453522145748138</v>
      </c>
      <c r="S13745">
        <v>-0.16277563571929932</v>
      </c>
      <c r="T13745">
        <v>-0.11101605743169785</v>
      </c>
      <c r="U13745">
        <v>-3.6283437162637711E-2</v>
      </c>
      <c r="V13745">
        <v>-4.2465809383429587E-4</v>
      </c>
    </row>
    <row r="13746" spans="1:22" x14ac:dyDescent="0.25">
      <c r="A13746" t="s">
        <v>99</v>
      </c>
      <c r="B13746" t="s">
        <v>131</v>
      </c>
      <c r="C13746" t="s">
        <v>101</v>
      </c>
      <c r="D13746" t="s">
        <v>76</v>
      </c>
      <c r="E13746" t="s">
        <v>89</v>
      </c>
      <c r="F13746" t="s">
        <v>46</v>
      </c>
      <c r="G13746">
        <v>109</v>
      </c>
      <c r="H13746">
        <v>9</v>
      </c>
      <c r="I13746">
        <f>IF(VLOOKUP(Data!$A13746,summermonths, 2, FALSE) = 1, VLOOKUP(Data!$H13746,rateblocks, 2, FALSE), VLOOKUP(Data!H13746, rateblocks,3, FALSE))</f>
        <v>2</v>
      </c>
      <c r="J13746">
        <v>0.45151638984680176</v>
      </c>
      <c r="K13746">
        <v>0.28980377316474915</v>
      </c>
      <c r="L13746">
        <v>73.512741088867188</v>
      </c>
      <c r="M13746">
        <v>-0.16171261668205261</v>
      </c>
      <c r="N13746">
        <v>0.10661796480417252</v>
      </c>
      <c r="O13746">
        <v>1.1367390863597393E-2</v>
      </c>
      <c r="P13746">
        <v>-0.33708354830741882</v>
      </c>
      <c r="Q13746">
        <v>-0.29834902286529541</v>
      </c>
      <c r="R13746">
        <v>-0.21762312948703766</v>
      </c>
      <c r="S13746">
        <v>-0.16171261668205261</v>
      </c>
      <c r="T13746">
        <v>-0.10580210387706757</v>
      </c>
      <c r="U13746">
        <v>-2.507619746029377E-2</v>
      </c>
      <c r="V13746">
        <v>1.3658329844474792E-2</v>
      </c>
    </row>
    <row r="13747" spans="1:22" x14ac:dyDescent="0.25">
      <c r="A13747" t="s">
        <v>98</v>
      </c>
      <c r="B13747" t="s">
        <v>131</v>
      </c>
      <c r="C13747" t="s">
        <v>102</v>
      </c>
      <c r="D13747" t="s">
        <v>81</v>
      </c>
      <c r="E13747" t="s">
        <v>89</v>
      </c>
      <c r="F13747" t="s">
        <v>46</v>
      </c>
      <c r="G13747">
        <v>109</v>
      </c>
      <c r="H13747">
        <v>14</v>
      </c>
      <c r="I13747">
        <f>IF(VLOOKUP(Data!$A13747,summermonths, 2, FALSE) = 1, VLOOKUP(Data!$H13747,rateblocks, 2, FALSE), VLOOKUP(Data!H13747, rateblocks,3, FALSE))</f>
        <v>1</v>
      </c>
      <c r="J13747">
        <v>0.77068245410919189</v>
      </c>
      <c r="K13747">
        <v>0.37642201781272888</v>
      </c>
      <c r="L13747">
        <v>88.403671264648438</v>
      </c>
      <c r="M13747">
        <v>-0.39426040649414063</v>
      </c>
      <c r="N13747">
        <v>0.29781064391136169</v>
      </c>
      <c r="O13747">
        <v>8.8691182434558868E-2</v>
      </c>
      <c r="P13747">
        <v>-0.88411533832550049</v>
      </c>
      <c r="Q13747">
        <v>-0.77592009305953979</v>
      </c>
      <c r="R13747">
        <v>-0.55043244361877441</v>
      </c>
      <c r="S13747">
        <v>-0.39426040649414063</v>
      </c>
      <c r="T13747">
        <v>-0.23808835446834564</v>
      </c>
      <c r="U13747">
        <v>-1.2600709684193134E-2</v>
      </c>
      <c r="V13747">
        <v>9.5594510436058044E-2</v>
      </c>
    </row>
    <row r="13748" spans="1:22" x14ac:dyDescent="0.25">
      <c r="A13748" t="s">
        <v>96</v>
      </c>
      <c r="B13748" t="s">
        <v>131</v>
      </c>
      <c r="C13748" t="s">
        <v>101</v>
      </c>
      <c r="D13748" t="s">
        <v>73</v>
      </c>
      <c r="E13748" t="s">
        <v>89</v>
      </c>
      <c r="F13748" t="s">
        <v>46</v>
      </c>
      <c r="G13748">
        <v>109</v>
      </c>
      <c r="H13748">
        <v>12</v>
      </c>
      <c r="I13748">
        <f>IF(VLOOKUP(Data!$A13748,summermonths, 2, FALSE) = 1, VLOOKUP(Data!$H13748,rateblocks, 2, FALSE), VLOOKUP(Data!H13748, rateblocks,3, FALSE))</f>
        <v>1</v>
      </c>
      <c r="J13748">
        <v>0.51924997568130493</v>
      </c>
      <c r="K13748">
        <v>0.33524602651596069</v>
      </c>
      <c r="L13748">
        <v>74.195159912109375</v>
      </c>
      <c r="M13748">
        <v>-0.18400396406650543</v>
      </c>
      <c r="N13748">
        <v>0.14190638065338135</v>
      </c>
      <c r="O13748">
        <v>2.0137421786785126E-2</v>
      </c>
      <c r="P13748">
        <v>-0.4174191951751709</v>
      </c>
      <c r="Q13748">
        <v>-0.36586430668830872</v>
      </c>
      <c r="R13748">
        <v>-0.25841975212097168</v>
      </c>
      <c r="S13748">
        <v>-0.18400396406650543</v>
      </c>
      <c r="T13748">
        <v>-0.10958818346261978</v>
      </c>
      <c r="U13748">
        <v>-2.1436198148876429E-3</v>
      </c>
      <c r="V13748">
        <v>4.9411259591579437E-2</v>
      </c>
    </row>
    <row r="13749" spans="1:22" x14ac:dyDescent="0.25">
      <c r="A13749" t="s">
        <v>99</v>
      </c>
      <c r="B13749" t="s">
        <v>131</v>
      </c>
      <c r="C13749" t="s">
        <v>102</v>
      </c>
      <c r="D13749" t="s">
        <v>82</v>
      </c>
      <c r="E13749" t="s">
        <v>89</v>
      </c>
      <c r="F13749" t="s">
        <v>46</v>
      </c>
      <c r="G13749">
        <v>109</v>
      </c>
      <c r="H13749">
        <v>1</v>
      </c>
      <c r="I13749">
        <f>IF(VLOOKUP(Data!$A13749,summermonths, 2, FALSE) = 1, VLOOKUP(Data!$H13749,rateblocks, 2, FALSE), VLOOKUP(Data!H13749, rateblocks,3, FALSE))</f>
        <v>3</v>
      </c>
      <c r="J13749">
        <v>0.58479881286621094</v>
      </c>
      <c r="K13749">
        <v>0.50834864377975464</v>
      </c>
      <c r="L13749">
        <v>74.192657470703125</v>
      </c>
      <c r="M13749">
        <v>-7.6450198888778687E-2</v>
      </c>
      <c r="N13749">
        <v>0.11156903207302094</v>
      </c>
      <c r="O13749">
        <v>1.244764868170023E-2</v>
      </c>
      <c r="P13749">
        <v>-0.25996491312980652</v>
      </c>
      <c r="Q13749">
        <v>-0.21943166851997375</v>
      </c>
      <c r="R13749">
        <v>-0.13495706021785736</v>
      </c>
      <c r="S13749">
        <v>-7.6450198888778687E-2</v>
      </c>
      <c r="T13749">
        <v>-1.7943341284990311E-2</v>
      </c>
      <c r="U13749">
        <v>6.6531270742416382E-2</v>
      </c>
      <c r="V13749">
        <v>0.10706453025341034</v>
      </c>
    </row>
    <row r="13750" spans="1:22" x14ac:dyDescent="0.25">
      <c r="A13750" t="s">
        <v>100</v>
      </c>
      <c r="B13750" t="s">
        <v>131</v>
      </c>
      <c r="C13750" t="s">
        <v>102</v>
      </c>
      <c r="D13750" t="s">
        <v>83</v>
      </c>
      <c r="E13750" t="s">
        <v>89</v>
      </c>
      <c r="F13750" t="s">
        <v>46</v>
      </c>
      <c r="G13750">
        <v>109</v>
      </c>
      <c r="H13750">
        <v>10</v>
      </c>
      <c r="I13750">
        <f>IF(VLOOKUP(Data!$A13750,summermonths, 2, FALSE) = 1, VLOOKUP(Data!$H13750,rateblocks, 2, FALSE), VLOOKUP(Data!H13750, rateblocks,3, FALSE))</f>
        <v>2</v>
      </c>
      <c r="J13750">
        <v>0.54793393611907959</v>
      </c>
      <c r="K13750">
        <v>0.28110092878341675</v>
      </c>
      <c r="L13750">
        <v>82.73394775390625</v>
      </c>
      <c r="M13750">
        <v>-0.26683303713798523</v>
      </c>
      <c r="N13750">
        <v>0.1988682746887207</v>
      </c>
      <c r="O13750">
        <v>3.9548590779304504E-2</v>
      </c>
      <c r="P13750">
        <v>-0.59394222497940063</v>
      </c>
      <c r="Q13750">
        <v>-0.52169299125671387</v>
      </c>
      <c r="R13750">
        <v>-0.37111964821815491</v>
      </c>
      <c r="S13750">
        <v>-0.26683303713798523</v>
      </c>
      <c r="T13750">
        <v>-0.16254641115665436</v>
      </c>
      <c r="U13750">
        <v>-1.1973088607192039E-2</v>
      </c>
      <c r="V13750">
        <v>6.027616560459137E-2</v>
      </c>
    </row>
    <row r="13751" spans="1:22" x14ac:dyDescent="0.25">
      <c r="A13751" t="s">
        <v>97</v>
      </c>
      <c r="B13751" t="s">
        <v>131</v>
      </c>
      <c r="C13751" t="s">
        <v>102</v>
      </c>
      <c r="D13751" t="s">
        <v>80</v>
      </c>
      <c r="E13751" t="s">
        <v>89</v>
      </c>
      <c r="F13751" t="s">
        <v>46</v>
      </c>
      <c r="G13751">
        <v>109</v>
      </c>
      <c r="H13751">
        <v>9</v>
      </c>
      <c r="I13751">
        <f>IF(VLOOKUP(Data!$A13751,summermonths, 2, FALSE) = 1, VLOOKUP(Data!$H13751,rateblocks, 2, FALSE), VLOOKUP(Data!H13751, rateblocks,3, FALSE))</f>
        <v>2</v>
      </c>
      <c r="J13751">
        <v>0.37517750263214111</v>
      </c>
      <c r="K13751">
        <v>0.32064220309257507</v>
      </c>
      <c r="L13751">
        <v>73.688072204589844</v>
      </c>
      <c r="M13751">
        <v>-5.4535314440727234E-2</v>
      </c>
      <c r="N13751">
        <v>0.1520828902721405</v>
      </c>
      <c r="O13751">
        <v>2.3129206150770187E-2</v>
      </c>
      <c r="P13751">
        <v>-0.30468940734863281</v>
      </c>
      <c r="Q13751">
        <v>-0.24943737685680389</v>
      </c>
      <c r="R13751">
        <v>-0.13428765535354614</v>
      </c>
      <c r="S13751">
        <v>-5.4535314440727234E-2</v>
      </c>
      <c r="T13751">
        <v>2.5217032060027122E-2</v>
      </c>
      <c r="U13751">
        <v>0.14036674797534943</v>
      </c>
      <c r="V13751">
        <v>0.19561877846717834</v>
      </c>
    </row>
    <row r="13752" spans="1:22" x14ac:dyDescent="0.25">
      <c r="A13752" t="s">
        <v>97</v>
      </c>
      <c r="B13752" t="s">
        <v>131</v>
      </c>
      <c r="C13752" t="s">
        <v>101</v>
      </c>
      <c r="D13752" t="s">
        <v>74</v>
      </c>
      <c r="E13752" t="s">
        <v>89</v>
      </c>
      <c r="F13752" t="s">
        <v>46</v>
      </c>
      <c r="G13752">
        <v>109</v>
      </c>
      <c r="H13752">
        <v>5</v>
      </c>
      <c r="I13752">
        <f>IF(VLOOKUP(Data!$A13752,summermonths, 2, FALSE) = 1, VLOOKUP(Data!$H13752,rateblocks, 2, FALSE), VLOOKUP(Data!H13752, rateblocks,3, FALSE))</f>
        <v>3</v>
      </c>
      <c r="J13752">
        <v>0.55913972854614258</v>
      </c>
      <c r="K13752">
        <v>0.46113282442092896</v>
      </c>
      <c r="L13752">
        <v>67.077384948730469</v>
      </c>
      <c r="M13752">
        <v>-9.8006874322891235E-2</v>
      </c>
      <c r="N13752">
        <v>5.6324824690818787E-2</v>
      </c>
      <c r="O13752">
        <v>3.1724858563393354E-3</v>
      </c>
      <c r="P13752">
        <v>-0.19065296649932861</v>
      </c>
      <c r="Q13752">
        <v>-0.17019003629684448</v>
      </c>
      <c r="R13752">
        <v>-0.12754364311695099</v>
      </c>
      <c r="S13752">
        <v>-9.8006874322891235E-2</v>
      </c>
      <c r="T13752">
        <v>-6.8470105528831482E-2</v>
      </c>
      <c r="U13752">
        <v>-2.5823706761002541E-2</v>
      </c>
      <c r="V13752">
        <v>-5.3607821464538574E-3</v>
      </c>
    </row>
    <row r="13753" spans="1:22" x14ac:dyDescent="0.25">
      <c r="A13753" t="s">
        <v>125</v>
      </c>
      <c r="B13753" t="s">
        <v>131</v>
      </c>
      <c r="C13753" t="s">
        <v>101</v>
      </c>
      <c r="D13753" t="s">
        <v>120</v>
      </c>
      <c r="E13753" t="s">
        <v>89</v>
      </c>
      <c r="F13753" t="s">
        <v>46</v>
      </c>
      <c r="G13753">
        <v>109</v>
      </c>
      <c r="H13753">
        <v>6</v>
      </c>
      <c r="I13753">
        <f>IF(VLOOKUP(Data!$A13753,summermonths, 2, FALSE) = 1, VLOOKUP(Data!$H13753,rateblocks, 2, FALSE), VLOOKUP(Data!H13753, rateblocks,3, FALSE))</f>
        <v>3</v>
      </c>
      <c r="J13753">
        <v>0.53564345836639404</v>
      </c>
      <c r="K13753">
        <v>0.47742077708244324</v>
      </c>
      <c r="L13753">
        <v>56.71142578125</v>
      </c>
      <c r="M13753">
        <v>-5.8222685009241104E-2</v>
      </c>
      <c r="N13753">
        <v>5.3077250719070435E-2</v>
      </c>
      <c r="O13753">
        <v>2.8171944431960583E-3</v>
      </c>
      <c r="P13753">
        <v>-0.14552699029445648</v>
      </c>
      <c r="Q13753">
        <v>-0.12624391913414001</v>
      </c>
      <c r="R13753">
        <v>-8.6056426167488098E-2</v>
      </c>
      <c r="S13753">
        <v>-5.8222685009241104E-2</v>
      </c>
      <c r="T13753">
        <v>-3.0388947576284409E-2</v>
      </c>
      <c r="U13753">
        <v>9.7985491156578064E-3</v>
      </c>
      <c r="V13753">
        <v>2.9081624001264572E-2</v>
      </c>
    </row>
    <row r="13754" spans="1:22" x14ac:dyDescent="0.25">
      <c r="A13754" t="s">
        <v>98</v>
      </c>
      <c r="B13754" t="s">
        <v>131</v>
      </c>
      <c r="C13754" t="s">
        <v>101</v>
      </c>
      <c r="D13754" t="s">
        <v>75</v>
      </c>
      <c r="E13754" t="s">
        <v>89</v>
      </c>
      <c r="F13754" t="s">
        <v>46</v>
      </c>
      <c r="G13754">
        <v>109</v>
      </c>
      <c r="H13754">
        <v>10</v>
      </c>
      <c r="I13754">
        <f>IF(VLOOKUP(Data!$A13754,summermonths, 2, FALSE) = 1, VLOOKUP(Data!$H13754,rateblocks, 2, FALSE), VLOOKUP(Data!H13754, rateblocks,3, FALSE))</f>
        <v>2</v>
      </c>
      <c r="J13754">
        <v>0.52825450897216797</v>
      </c>
      <c r="K13754">
        <v>0.28771787881851196</v>
      </c>
      <c r="L13754">
        <v>75.575225830078125</v>
      </c>
      <c r="M13754">
        <v>-0.24053663015365601</v>
      </c>
      <c r="N13754">
        <v>0.13957668840885162</v>
      </c>
      <c r="O13754">
        <v>1.9481651484966278E-2</v>
      </c>
      <c r="P13754">
        <v>-0.47011986374855042</v>
      </c>
      <c r="Q13754">
        <v>-0.41941136121749878</v>
      </c>
      <c r="R13754">
        <v>-0.31373071670532227</v>
      </c>
      <c r="S13754">
        <v>-0.24053663015365601</v>
      </c>
      <c r="T13754">
        <v>-0.16734254360198975</v>
      </c>
      <c r="U13754">
        <v>-6.1661906540393829E-2</v>
      </c>
      <c r="V13754">
        <v>-1.0953407734632492E-2</v>
      </c>
    </row>
    <row r="13755" spans="1:22" x14ac:dyDescent="0.25">
      <c r="A13755" t="s">
        <v>122</v>
      </c>
      <c r="B13755" t="s">
        <v>131</v>
      </c>
      <c r="C13755" t="s">
        <v>101</v>
      </c>
      <c r="D13755" t="s">
        <v>117</v>
      </c>
      <c r="E13755" t="s">
        <v>89</v>
      </c>
      <c r="F13755" t="s">
        <v>46</v>
      </c>
      <c r="G13755">
        <v>109</v>
      </c>
      <c r="H13755">
        <v>21</v>
      </c>
      <c r="I13755">
        <f>IF(VLOOKUP(Data!$A13755,summermonths, 2, FALSE) = 1, VLOOKUP(Data!$H13755,rateblocks, 2, FALSE), VLOOKUP(Data!H13755, rateblocks,3, FALSE))</f>
        <v>2</v>
      </c>
      <c r="J13755">
        <v>0.52406394481658936</v>
      </c>
      <c r="K13755">
        <v>0.54346698522567749</v>
      </c>
      <c r="L13755">
        <v>57.089908599853516</v>
      </c>
      <c r="M13755">
        <v>1.9403057172894478E-2</v>
      </c>
      <c r="N13755">
        <v>3.4511201083660126E-2</v>
      </c>
      <c r="O13755">
        <v>1.191023038700223E-3</v>
      </c>
      <c r="P13755">
        <v>-3.7362817674875259E-2</v>
      </c>
      <c r="Q13755">
        <v>-2.4824826046824455E-2</v>
      </c>
      <c r="R13755">
        <v>1.3053655857220292E-3</v>
      </c>
      <c r="S13755">
        <v>1.9403057172894478E-2</v>
      </c>
      <c r="T13755">
        <v>3.750075027346611E-2</v>
      </c>
      <c r="U13755">
        <v>6.3630938529968262E-2</v>
      </c>
      <c r="V13755">
        <v>7.6168932020664215E-2</v>
      </c>
    </row>
    <row r="13756" spans="1:22" x14ac:dyDescent="0.25">
      <c r="A13756" t="s">
        <v>98</v>
      </c>
      <c r="B13756" t="s">
        <v>131</v>
      </c>
      <c r="C13756" t="s">
        <v>102</v>
      </c>
      <c r="D13756" t="s">
        <v>81</v>
      </c>
      <c r="E13756" t="s">
        <v>89</v>
      </c>
      <c r="F13756" t="s">
        <v>46</v>
      </c>
      <c r="G13756">
        <v>109</v>
      </c>
      <c r="H13756">
        <v>19</v>
      </c>
      <c r="I13756">
        <f>IF(VLOOKUP(Data!$A13756,summermonths, 2, FALSE) = 1, VLOOKUP(Data!$H13756,rateblocks, 2, FALSE), VLOOKUP(Data!H13756, rateblocks,3, FALSE))</f>
        <v>2</v>
      </c>
      <c r="J13756">
        <v>0.56593459844589233</v>
      </c>
      <c r="K13756">
        <v>0.44917431473731995</v>
      </c>
      <c r="L13756">
        <v>81.311927795410156</v>
      </c>
      <c r="M13756">
        <v>-0.11676028370857239</v>
      </c>
      <c r="N13756">
        <v>0.18008297681808472</v>
      </c>
      <c r="O13756">
        <v>3.2429877668619156E-2</v>
      </c>
      <c r="P13756">
        <v>-0.41297042369842529</v>
      </c>
      <c r="Q13756">
        <v>-0.34754589200019836</v>
      </c>
      <c r="R13756">
        <v>-0.21119588613510132</v>
      </c>
      <c r="S13756">
        <v>-0.11676028370857239</v>
      </c>
      <c r="T13756">
        <v>-2.2324677556753159E-2</v>
      </c>
      <c r="U13756">
        <v>0.11402533948421478</v>
      </c>
      <c r="V13756">
        <v>0.17944985628128052</v>
      </c>
    </row>
    <row r="13757" spans="1:22" x14ac:dyDescent="0.25">
      <c r="A13757" t="s">
        <v>95</v>
      </c>
      <c r="B13757" t="s">
        <v>131</v>
      </c>
      <c r="C13757" t="s">
        <v>102</v>
      </c>
      <c r="D13757" t="s">
        <v>78</v>
      </c>
      <c r="E13757" t="s">
        <v>89</v>
      </c>
      <c r="F13757" t="s">
        <v>46</v>
      </c>
      <c r="G13757">
        <v>109</v>
      </c>
      <c r="H13757">
        <v>15</v>
      </c>
      <c r="I13757">
        <f>IF(VLOOKUP(Data!$A13757,summermonths, 2, FALSE) = 1, VLOOKUP(Data!$H13757,rateblocks, 2, FALSE), VLOOKUP(Data!H13757, rateblocks,3, FALSE))</f>
        <v>1</v>
      </c>
      <c r="J13757">
        <v>0.42453616857528687</v>
      </c>
      <c r="K13757">
        <v>0.2928440272808075</v>
      </c>
      <c r="L13757">
        <v>82.963302612304688</v>
      </c>
      <c r="M13757">
        <v>-0.13169212639331818</v>
      </c>
      <c r="N13757">
        <v>0.15871109068393707</v>
      </c>
      <c r="O13757">
        <v>2.518920972943306E-2</v>
      </c>
      <c r="P13757">
        <v>-0.39274865388870239</v>
      </c>
      <c r="Q13757">
        <v>-0.3350885808467865</v>
      </c>
      <c r="R13757">
        <v>-0.2149202972650528</v>
      </c>
      <c r="S13757">
        <v>-0.13169212639331818</v>
      </c>
      <c r="T13757">
        <v>-4.846394807100296E-2</v>
      </c>
      <c r="U13757">
        <v>7.170432060956955E-2</v>
      </c>
      <c r="V13757">
        <v>0.12936438620090485</v>
      </c>
    </row>
    <row r="13758" spans="1:22" x14ac:dyDescent="0.25">
      <c r="A13758" t="s">
        <v>96</v>
      </c>
      <c r="B13758" t="s">
        <v>131</v>
      </c>
      <c r="C13758" t="s">
        <v>102</v>
      </c>
      <c r="D13758" t="s">
        <v>79</v>
      </c>
      <c r="E13758" t="s">
        <v>89</v>
      </c>
      <c r="F13758" t="s">
        <v>46</v>
      </c>
      <c r="G13758">
        <v>109</v>
      </c>
      <c r="H13758">
        <v>2</v>
      </c>
      <c r="I13758">
        <f>IF(VLOOKUP(Data!$A13758,summermonths, 2, FALSE) = 1, VLOOKUP(Data!$H13758,rateblocks, 2, FALSE), VLOOKUP(Data!H13758, rateblocks,3, FALSE))</f>
        <v>3</v>
      </c>
      <c r="J13758">
        <v>0.51536732912063599</v>
      </c>
      <c r="K13758">
        <v>0.47697249054908752</v>
      </c>
      <c r="L13758">
        <v>66.651374816894531</v>
      </c>
      <c r="M13758">
        <v>-3.8394864648580551E-2</v>
      </c>
      <c r="N13758">
        <v>8.8327497243881226E-2</v>
      </c>
      <c r="O13758">
        <v>7.8017469495534897E-3</v>
      </c>
      <c r="P13758">
        <v>-0.18368066847324371</v>
      </c>
      <c r="Q13758">
        <v>-0.15159110724925995</v>
      </c>
      <c r="R13758">
        <v>-8.4713846445083618E-2</v>
      </c>
      <c r="S13758">
        <v>-3.8394864648580551E-2</v>
      </c>
      <c r="T13758">
        <v>7.9241199418902397E-3</v>
      </c>
      <c r="U13758">
        <v>7.4801377952098846E-2</v>
      </c>
      <c r="V13758">
        <v>0.10689093917608261</v>
      </c>
    </row>
    <row r="13759" spans="1:22" x14ac:dyDescent="0.25">
      <c r="A13759" t="s">
        <v>99</v>
      </c>
      <c r="B13759" t="s">
        <v>131</v>
      </c>
      <c r="C13759" t="s">
        <v>102</v>
      </c>
      <c r="D13759" t="s">
        <v>82</v>
      </c>
      <c r="E13759" t="s">
        <v>89</v>
      </c>
      <c r="F13759" t="s">
        <v>46</v>
      </c>
      <c r="G13759">
        <v>109</v>
      </c>
      <c r="H13759">
        <v>14</v>
      </c>
      <c r="I13759">
        <f>IF(VLOOKUP(Data!$A13759,summermonths, 2, FALSE) = 1, VLOOKUP(Data!$H13759,rateblocks, 2, FALSE), VLOOKUP(Data!H13759, rateblocks,3, FALSE))</f>
        <v>1</v>
      </c>
      <c r="J13759">
        <v>0.67366844415664673</v>
      </c>
      <c r="K13759">
        <v>0.36903670430183411</v>
      </c>
      <c r="L13759">
        <v>91.486236572265625</v>
      </c>
      <c r="M13759">
        <v>-0.30463173985481262</v>
      </c>
      <c r="N13759">
        <v>0.31633985042572021</v>
      </c>
      <c r="O13759">
        <v>0.10007090121507645</v>
      </c>
      <c r="P13759">
        <v>-0.82496446371078491</v>
      </c>
      <c r="Q13759">
        <v>-0.71003758907318115</v>
      </c>
      <c r="R13759">
        <v>-0.47052052617073059</v>
      </c>
      <c r="S13759">
        <v>-0.30463173985481262</v>
      </c>
      <c r="T13759">
        <v>-0.13874295353889465</v>
      </c>
      <c r="U13759">
        <v>0.10077408701181412</v>
      </c>
      <c r="V13759">
        <v>0.21570101380348206</v>
      </c>
    </row>
    <row r="13760" spans="1:22" x14ac:dyDescent="0.25">
      <c r="A13760" t="s">
        <v>100</v>
      </c>
      <c r="B13760" t="s">
        <v>131</v>
      </c>
      <c r="C13760" t="s">
        <v>102</v>
      </c>
      <c r="D13760" t="s">
        <v>83</v>
      </c>
      <c r="E13760" t="s">
        <v>89</v>
      </c>
      <c r="F13760" t="s">
        <v>46</v>
      </c>
      <c r="G13760">
        <v>109</v>
      </c>
      <c r="H13760">
        <v>6</v>
      </c>
      <c r="I13760">
        <f>IF(VLOOKUP(Data!$A13760,summermonths, 2, FALSE) = 1, VLOOKUP(Data!$H13760,rateblocks, 2, FALSE), VLOOKUP(Data!H13760, rateblocks,3, FALSE))</f>
        <v>3</v>
      </c>
      <c r="J13760">
        <v>0.45384162664413452</v>
      </c>
      <c r="K13760">
        <v>0.49839448928833008</v>
      </c>
      <c r="L13760">
        <v>72.614677429199219</v>
      </c>
      <c r="M13760">
        <v>4.4552881270647049E-2</v>
      </c>
      <c r="N13760">
        <v>0.1167290136218071</v>
      </c>
      <c r="O13760">
        <v>1.362566277384758E-2</v>
      </c>
      <c r="P13760">
        <v>-0.14744925498962402</v>
      </c>
      <c r="Q13760">
        <v>-0.10504136979579926</v>
      </c>
      <c r="R13760">
        <v>-1.6659872606396675E-2</v>
      </c>
      <c r="S13760">
        <v>4.4552881270647049E-2</v>
      </c>
      <c r="T13760">
        <v>0.10576563328504562</v>
      </c>
      <c r="U13760">
        <v>0.19414712488651276</v>
      </c>
      <c r="V13760">
        <v>0.23655502498149872</v>
      </c>
    </row>
    <row r="13761" spans="1:22" x14ac:dyDescent="0.25">
      <c r="A13761" t="s">
        <v>100</v>
      </c>
      <c r="B13761" t="s">
        <v>131</v>
      </c>
      <c r="C13761" t="s">
        <v>101</v>
      </c>
      <c r="D13761" t="s">
        <v>77</v>
      </c>
      <c r="E13761" t="s">
        <v>89</v>
      </c>
      <c r="F13761" t="s">
        <v>46</v>
      </c>
      <c r="G13761">
        <v>109</v>
      </c>
      <c r="H13761">
        <v>14</v>
      </c>
      <c r="I13761">
        <f>IF(VLOOKUP(Data!$A13761,summermonths, 2, FALSE) = 1, VLOOKUP(Data!$H13761,rateblocks, 2, FALSE), VLOOKUP(Data!H13761, rateblocks,3, FALSE))</f>
        <v>1</v>
      </c>
      <c r="J13761">
        <v>0.54067140817642212</v>
      </c>
      <c r="K13761">
        <v>0.32914754748344421</v>
      </c>
      <c r="L13761">
        <v>81.287742614746094</v>
      </c>
      <c r="M13761">
        <v>-0.21152384579181671</v>
      </c>
      <c r="N13761">
        <v>0.15482497215270996</v>
      </c>
      <c r="O13761">
        <v>2.3970771580934525E-2</v>
      </c>
      <c r="P13761">
        <v>-0.46618825197219849</v>
      </c>
      <c r="Q13761">
        <v>-0.40994003415107727</v>
      </c>
      <c r="R13761">
        <v>-0.29271414875984192</v>
      </c>
      <c r="S13761">
        <v>-0.21152384579181671</v>
      </c>
      <c r="T13761">
        <v>-0.1303335577249527</v>
      </c>
      <c r="U13761">
        <v>-1.3107660226523876E-2</v>
      </c>
      <c r="V13761">
        <v>4.3140571564435959E-2</v>
      </c>
    </row>
    <row r="13762" spans="1:22" x14ac:dyDescent="0.25">
      <c r="A13762" t="s">
        <v>98</v>
      </c>
      <c r="B13762" t="s">
        <v>131</v>
      </c>
      <c r="C13762" t="s">
        <v>102</v>
      </c>
      <c r="D13762" t="s">
        <v>81</v>
      </c>
      <c r="E13762" t="s">
        <v>89</v>
      </c>
      <c r="F13762" t="s">
        <v>46</v>
      </c>
      <c r="G13762">
        <v>109</v>
      </c>
      <c r="H13762">
        <v>16</v>
      </c>
      <c r="I13762">
        <f>IF(VLOOKUP(Data!$A13762,summermonths, 2, FALSE) = 1, VLOOKUP(Data!$H13762,rateblocks, 2, FALSE), VLOOKUP(Data!H13762, rateblocks,3, FALSE))</f>
        <v>1</v>
      </c>
      <c r="J13762">
        <v>0.73857963085174561</v>
      </c>
      <c r="K13762">
        <v>0.39192661643028259</v>
      </c>
      <c r="L13762">
        <v>89.477066040039062</v>
      </c>
      <c r="M13762">
        <v>-0.3466530442237854</v>
      </c>
      <c r="N13762">
        <v>0.24820093810558319</v>
      </c>
      <c r="O13762">
        <v>6.1603706330060959E-2</v>
      </c>
      <c r="P13762">
        <v>-0.75490725040435791</v>
      </c>
      <c r="Q13762">
        <v>-0.66473531723022461</v>
      </c>
      <c r="R13762">
        <v>-0.47680974006652832</v>
      </c>
      <c r="S13762">
        <v>-0.3466530442237854</v>
      </c>
      <c r="T13762">
        <v>-0.21649634838104248</v>
      </c>
      <c r="U13762">
        <v>-2.8570743277668953E-2</v>
      </c>
      <c r="V13762">
        <v>6.1601169407367706E-2</v>
      </c>
    </row>
    <row r="13763" spans="1:22" x14ac:dyDescent="0.25">
      <c r="A13763" t="s">
        <v>100</v>
      </c>
      <c r="B13763" t="s">
        <v>131</v>
      </c>
      <c r="C13763" t="s">
        <v>101</v>
      </c>
      <c r="D13763" t="s">
        <v>77</v>
      </c>
      <c r="E13763" t="s">
        <v>89</v>
      </c>
      <c r="F13763" t="s">
        <v>46</v>
      </c>
      <c r="G13763">
        <v>109</v>
      </c>
      <c r="H13763">
        <v>5</v>
      </c>
      <c r="I13763">
        <f>IF(VLOOKUP(Data!$A13763,summermonths, 2, FALSE) = 1, VLOOKUP(Data!$H13763,rateblocks, 2, FALSE), VLOOKUP(Data!H13763, rateblocks,3, FALSE))</f>
        <v>3</v>
      </c>
      <c r="J13763">
        <v>0.55237448215484619</v>
      </c>
      <c r="K13763">
        <v>0.48199540376663208</v>
      </c>
      <c r="L13763">
        <v>67.804283142089844</v>
      </c>
      <c r="M13763">
        <v>-7.0379078388214111E-2</v>
      </c>
      <c r="N13763">
        <v>6.39466792345047E-2</v>
      </c>
      <c r="O13763">
        <v>4.0891775861382484E-3</v>
      </c>
      <c r="P13763">
        <v>-0.17556200921535492</v>
      </c>
      <c r="Q13763">
        <v>-0.15233004093170166</v>
      </c>
      <c r="R13763">
        <v>-0.10391274839639664</v>
      </c>
      <c r="S13763">
        <v>-7.0379078388214111E-2</v>
      </c>
      <c r="T13763">
        <v>-3.6845408380031586E-2</v>
      </c>
      <c r="U13763">
        <v>1.1571888811886311E-2</v>
      </c>
      <c r="V13763">
        <v>3.4803848713636398E-2</v>
      </c>
    </row>
    <row r="13764" spans="1:22" x14ac:dyDescent="0.25">
      <c r="A13764" t="s">
        <v>98</v>
      </c>
      <c r="B13764" t="s">
        <v>131</v>
      </c>
      <c r="C13764" t="s">
        <v>101</v>
      </c>
      <c r="D13764" t="s">
        <v>75</v>
      </c>
      <c r="E13764" t="s">
        <v>89</v>
      </c>
      <c r="F13764" t="s">
        <v>46</v>
      </c>
      <c r="G13764">
        <v>109</v>
      </c>
      <c r="H13764">
        <v>12</v>
      </c>
      <c r="I13764">
        <f>IF(VLOOKUP(Data!$A13764,summermonths, 2, FALSE) = 1, VLOOKUP(Data!$H13764,rateblocks, 2, FALSE), VLOOKUP(Data!H13764, rateblocks,3, FALSE))</f>
        <v>1</v>
      </c>
      <c r="J13764">
        <v>0.57013779878616333</v>
      </c>
      <c r="K13764">
        <v>0.34330505132675171</v>
      </c>
      <c r="L13764">
        <v>79.83990478515625</v>
      </c>
      <c r="M13764">
        <v>-0.22683277726173401</v>
      </c>
      <c r="N13764">
        <v>0.15487846732139587</v>
      </c>
      <c r="O13764">
        <v>2.3987339809536934E-2</v>
      </c>
      <c r="P13764">
        <v>-0.48158517479896545</v>
      </c>
      <c r="Q13764">
        <v>-0.42531752586364746</v>
      </c>
      <c r="R13764">
        <v>-0.30805113911628723</v>
      </c>
      <c r="S13764">
        <v>-0.22683277726173401</v>
      </c>
      <c r="T13764">
        <v>-0.14561443030834198</v>
      </c>
      <c r="U13764">
        <v>-2.8348034247756004E-2</v>
      </c>
      <c r="V13764">
        <v>2.7919631451368332E-2</v>
      </c>
    </row>
    <row r="13765" spans="1:22" x14ac:dyDescent="0.25">
      <c r="A13765" t="s">
        <v>122</v>
      </c>
      <c r="B13765" t="s">
        <v>131</v>
      </c>
      <c r="C13765" t="s">
        <v>102</v>
      </c>
      <c r="D13765" t="s">
        <v>115</v>
      </c>
      <c r="E13765" t="s">
        <v>89</v>
      </c>
      <c r="F13765" t="s">
        <v>46</v>
      </c>
      <c r="G13765">
        <v>109</v>
      </c>
      <c r="H13765">
        <v>13</v>
      </c>
      <c r="I13765">
        <f>IF(VLOOKUP(Data!$A13765,summermonths, 2, FALSE) = 1, VLOOKUP(Data!$H13765,rateblocks, 2, FALSE), VLOOKUP(Data!H13765, rateblocks,3, FALSE))</f>
        <v>2</v>
      </c>
      <c r="J13765">
        <v>0.27559378743171692</v>
      </c>
      <c r="K13765">
        <v>0.27133026719093323</v>
      </c>
      <c r="L13765">
        <v>58.100917816162109</v>
      </c>
      <c r="M13765">
        <v>-4.2635202407836914E-3</v>
      </c>
      <c r="N13765">
        <v>8.5621044039726257E-2</v>
      </c>
      <c r="O13765">
        <v>7.3309633880853653E-3</v>
      </c>
      <c r="P13765">
        <v>-0.14509759843349457</v>
      </c>
      <c r="Q13765">
        <v>-0.11399130523204803</v>
      </c>
      <c r="R13765">
        <v>-4.9163240939378738E-2</v>
      </c>
      <c r="S13765">
        <v>-4.2635202407836914E-3</v>
      </c>
      <c r="T13765">
        <v>4.0636200457811356E-2</v>
      </c>
      <c r="U13765">
        <v>0.10546426475048065</v>
      </c>
      <c r="V13765">
        <v>0.13657055795192719</v>
      </c>
    </row>
    <row r="13766" spans="1:22" x14ac:dyDescent="0.25">
      <c r="A13766" t="s">
        <v>96</v>
      </c>
      <c r="B13766" t="s">
        <v>131</v>
      </c>
      <c r="C13766" t="s">
        <v>101</v>
      </c>
      <c r="D13766" t="s">
        <v>73</v>
      </c>
      <c r="E13766" t="s">
        <v>89</v>
      </c>
      <c r="F13766" t="s">
        <v>46</v>
      </c>
      <c r="G13766">
        <v>109</v>
      </c>
      <c r="H13766">
        <v>6</v>
      </c>
      <c r="I13766">
        <f>IF(VLOOKUP(Data!$A13766,summermonths, 2, FALSE) = 1, VLOOKUP(Data!$H13766,rateblocks, 2, FALSE), VLOOKUP(Data!H13766, rateblocks,3, FALSE))</f>
        <v>3</v>
      </c>
      <c r="J13766">
        <v>0.56396865844726563</v>
      </c>
      <c r="K13766">
        <v>0.42893245816230774</v>
      </c>
      <c r="L13766">
        <v>62.959964752197266</v>
      </c>
      <c r="M13766">
        <v>-0.13503623008728027</v>
      </c>
      <c r="N13766">
        <v>5.7576622813940048E-2</v>
      </c>
      <c r="O13766">
        <v>3.3150673843920231E-3</v>
      </c>
      <c r="P13766">
        <v>-0.22974134981632233</v>
      </c>
      <c r="Q13766">
        <v>-0.20882363617420197</v>
      </c>
      <c r="R13766">
        <v>-0.1652294397354126</v>
      </c>
      <c r="S13766">
        <v>-0.13503623008728027</v>
      </c>
      <c r="T13766">
        <v>-0.10484302043914795</v>
      </c>
      <c r="U13766">
        <v>-6.1248820275068283E-2</v>
      </c>
      <c r="V13766">
        <v>-4.0331114083528519E-2</v>
      </c>
    </row>
    <row r="13767" spans="1:22" x14ac:dyDescent="0.25">
      <c r="A13767" t="s">
        <v>100</v>
      </c>
      <c r="B13767" t="s">
        <v>131</v>
      </c>
      <c r="C13767" t="s">
        <v>102</v>
      </c>
      <c r="D13767" t="s">
        <v>83</v>
      </c>
      <c r="E13767" t="s">
        <v>89</v>
      </c>
      <c r="F13767" t="s">
        <v>46</v>
      </c>
      <c r="G13767">
        <v>109</v>
      </c>
      <c r="H13767">
        <v>20</v>
      </c>
      <c r="I13767">
        <f>IF(VLOOKUP(Data!$A13767,summermonths, 2, FALSE) = 1, VLOOKUP(Data!$H13767,rateblocks, 2, FALSE), VLOOKUP(Data!H13767, rateblocks,3, FALSE))</f>
        <v>2</v>
      </c>
      <c r="J13767">
        <v>0.52827417850494385</v>
      </c>
      <c r="K13767">
        <v>0.53692662715911865</v>
      </c>
      <c r="L13767">
        <v>76.963302612304688</v>
      </c>
      <c r="M13767">
        <v>8.652455173432827E-3</v>
      </c>
      <c r="N13767">
        <v>0.22056187689304352</v>
      </c>
      <c r="O13767">
        <v>4.8647541552782059E-2</v>
      </c>
      <c r="P13767">
        <v>-0.3541395366191864</v>
      </c>
      <c r="Q13767">
        <v>-0.27400895953178406</v>
      </c>
      <c r="R13767">
        <v>-0.10701030492782593</v>
      </c>
      <c r="S13767">
        <v>8.652455173432827E-3</v>
      </c>
      <c r="T13767">
        <v>0.12431521713733673</v>
      </c>
      <c r="U13767">
        <v>0.29131388664245605</v>
      </c>
      <c r="V13767">
        <v>0.3714444637298584</v>
      </c>
    </row>
    <row r="13768" spans="1:22" x14ac:dyDescent="0.25">
      <c r="A13768" t="s">
        <v>99</v>
      </c>
      <c r="B13768" t="s">
        <v>131</v>
      </c>
      <c r="C13768" t="s">
        <v>102</v>
      </c>
      <c r="D13768" t="s">
        <v>82</v>
      </c>
      <c r="E13768" t="s">
        <v>89</v>
      </c>
      <c r="F13768" t="s">
        <v>46</v>
      </c>
      <c r="G13768">
        <v>109</v>
      </c>
      <c r="H13768">
        <v>9</v>
      </c>
      <c r="I13768">
        <f>IF(VLOOKUP(Data!$A13768,summermonths, 2, FALSE) = 1, VLOOKUP(Data!$H13768,rateblocks, 2, FALSE), VLOOKUP(Data!H13768, rateblocks,3, FALSE))</f>
        <v>2</v>
      </c>
      <c r="J13768">
        <v>0.51668667793273926</v>
      </c>
      <c r="K13768">
        <v>0.26940366625785828</v>
      </c>
      <c r="L13768">
        <v>82.100914001464844</v>
      </c>
      <c r="M13768">
        <v>-0.24728302657604218</v>
      </c>
      <c r="N13768">
        <v>0.17485816776752472</v>
      </c>
      <c r="O13768">
        <v>3.0575379729270935E-2</v>
      </c>
      <c r="P13768">
        <v>-0.53489911556243896</v>
      </c>
      <c r="Q13768">
        <v>-0.47137278318405151</v>
      </c>
      <c r="R13768">
        <v>-0.33897873759269714</v>
      </c>
      <c r="S13768">
        <v>-0.24728302657604218</v>
      </c>
      <c r="T13768">
        <v>-0.15558731555938721</v>
      </c>
      <c r="U13768">
        <v>-2.3193268105387688E-2</v>
      </c>
      <c r="V13768">
        <v>4.0333066135644913E-2</v>
      </c>
    </row>
    <row r="13769" spans="1:22" x14ac:dyDescent="0.25">
      <c r="A13769" t="s">
        <v>125</v>
      </c>
      <c r="B13769" t="s">
        <v>131</v>
      </c>
      <c r="C13769" t="s">
        <v>102</v>
      </c>
      <c r="D13769" t="s">
        <v>116</v>
      </c>
      <c r="E13769" t="s">
        <v>89</v>
      </c>
      <c r="F13769" t="s">
        <v>46</v>
      </c>
      <c r="G13769">
        <v>109</v>
      </c>
      <c r="H13769">
        <v>6</v>
      </c>
      <c r="I13769">
        <f>IF(VLOOKUP(Data!$A13769,summermonths, 2, FALSE) = 1, VLOOKUP(Data!$H13769,rateblocks, 2, FALSE), VLOOKUP(Data!H13769, rateblocks,3, FALSE))</f>
        <v>3</v>
      </c>
      <c r="J13769">
        <v>0.55292928218841553</v>
      </c>
      <c r="K13769">
        <v>0.45256879925727844</v>
      </c>
      <c r="L13769">
        <v>59.550457000732422</v>
      </c>
      <c r="M13769">
        <v>-0.1003604456782341</v>
      </c>
      <c r="N13769">
        <v>0.10077044367790222</v>
      </c>
      <c r="O13769">
        <v>1.0154682211577892E-2</v>
      </c>
      <c r="P13769">
        <v>-0.26611307263374329</v>
      </c>
      <c r="Q13769">
        <v>-0.22950296103954315</v>
      </c>
      <c r="R13769">
        <v>-0.15320451557636261</v>
      </c>
      <c r="S13769">
        <v>-0.1003604456782341</v>
      </c>
      <c r="T13769">
        <v>-4.7516372054815292E-2</v>
      </c>
      <c r="U13769">
        <v>2.878207340836525E-2</v>
      </c>
      <c r="V13769">
        <v>6.5392181277275085E-2</v>
      </c>
    </row>
    <row r="13770" spans="1:22" x14ac:dyDescent="0.25">
      <c r="A13770" t="s">
        <v>124</v>
      </c>
      <c r="B13770" t="s">
        <v>131</v>
      </c>
      <c r="C13770" t="s">
        <v>101</v>
      </c>
      <c r="D13770" t="s">
        <v>119</v>
      </c>
      <c r="E13770" t="s">
        <v>89</v>
      </c>
      <c r="F13770" t="s">
        <v>46</v>
      </c>
      <c r="G13770">
        <v>109</v>
      </c>
      <c r="H13770">
        <v>7</v>
      </c>
      <c r="I13770">
        <f>IF(VLOOKUP(Data!$A13770,summermonths, 2, FALSE) = 1, VLOOKUP(Data!$H13770,rateblocks, 2, FALSE), VLOOKUP(Data!H13770, rateblocks,3, FALSE))</f>
        <v>2</v>
      </c>
      <c r="J13770">
        <v>0.51945346593856812</v>
      </c>
      <c r="K13770">
        <v>0.45151811838150024</v>
      </c>
      <c r="L13770">
        <v>54.901268005371094</v>
      </c>
      <c r="M13770">
        <v>-6.7935317754745483E-2</v>
      </c>
      <c r="N13770">
        <v>3.7049040198326111E-2</v>
      </c>
      <c r="O13770">
        <v>1.3726314064115286E-3</v>
      </c>
      <c r="P13770">
        <v>-0.12887556850910187</v>
      </c>
      <c r="Q13770">
        <v>-0.11541557312011719</v>
      </c>
      <c r="R13770">
        <v>-8.7363854050636292E-2</v>
      </c>
      <c r="S13770">
        <v>-6.7935317754745483E-2</v>
      </c>
      <c r="T13770">
        <v>-4.8506781458854675E-2</v>
      </c>
      <c r="U13770">
        <v>-2.0455062389373779E-2</v>
      </c>
      <c r="V13770">
        <v>-6.995069794356823E-3</v>
      </c>
    </row>
    <row r="13771" spans="1:22" x14ac:dyDescent="0.25">
      <c r="A13771" t="s">
        <v>123</v>
      </c>
      <c r="B13771" t="s">
        <v>131</v>
      </c>
      <c r="C13771" t="s">
        <v>102</v>
      </c>
      <c r="D13771" t="s">
        <v>118</v>
      </c>
      <c r="E13771" t="s">
        <v>89</v>
      </c>
      <c r="F13771" t="s">
        <v>46</v>
      </c>
      <c r="G13771">
        <v>109</v>
      </c>
      <c r="H13771">
        <v>9</v>
      </c>
      <c r="I13771">
        <f>IF(VLOOKUP(Data!$A13771,summermonths, 2, FALSE) = 1, VLOOKUP(Data!$H13771,rateblocks, 2, FALSE), VLOOKUP(Data!H13771, rateblocks,3, FALSE))</f>
        <v>2</v>
      </c>
      <c r="J13771">
        <v>0.23370054364204407</v>
      </c>
      <c r="K13771">
        <v>0.24362385272979736</v>
      </c>
      <c r="L13771">
        <v>74.963302612304688</v>
      </c>
      <c r="M13771">
        <v>9.9233090877532959E-3</v>
      </c>
      <c r="N13771">
        <v>9.2196203768253326E-2</v>
      </c>
      <c r="O13771">
        <v>8.5001401603221893E-3</v>
      </c>
      <c r="P13771">
        <v>-0.14172595739364624</v>
      </c>
      <c r="Q13771">
        <v>-0.10823088139295578</v>
      </c>
      <c r="R13771">
        <v>-3.8424428552389145E-2</v>
      </c>
      <c r="S13771">
        <v>9.9233090877532959E-3</v>
      </c>
      <c r="T13771">
        <v>5.8271046727895737E-2</v>
      </c>
      <c r="U13771">
        <v>0.12807749211788177</v>
      </c>
      <c r="V13771">
        <v>0.16157257556915283</v>
      </c>
    </row>
    <row r="13772" spans="1:22" x14ac:dyDescent="0.25">
      <c r="A13772" t="s">
        <v>99</v>
      </c>
      <c r="B13772" t="s">
        <v>131</v>
      </c>
      <c r="C13772" t="s">
        <v>101</v>
      </c>
      <c r="D13772" t="s">
        <v>76</v>
      </c>
      <c r="E13772" t="s">
        <v>89</v>
      </c>
      <c r="F13772" t="s">
        <v>46</v>
      </c>
      <c r="G13772">
        <v>109</v>
      </c>
      <c r="H13772">
        <v>6</v>
      </c>
      <c r="I13772">
        <f>IF(VLOOKUP(Data!$A13772,summermonths, 2, FALSE) = 1, VLOOKUP(Data!$H13772,rateblocks, 2, FALSE), VLOOKUP(Data!H13772, rateblocks,3, FALSE))</f>
        <v>3</v>
      </c>
      <c r="J13772">
        <v>0.48685315251350403</v>
      </c>
      <c r="K13772">
        <v>0.48569828271865845</v>
      </c>
      <c r="L13772">
        <v>68.537208557128906</v>
      </c>
      <c r="M13772">
        <v>-1.1548773618414998E-3</v>
      </c>
      <c r="N13772">
        <v>6.8063952028751373E-2</v>
      </c>
      <c r="O13772">
        <v>4.6327016316354275E-3</v>
      </c>
      <c r="P13772">
        <v>-0.11311011761426926</v>
      </c>
      <c r="Q13772">
        <v>-8.8382340967655182E-2</v>
      </c>
      <c r="R13772">
        <v>-3.6847647279500961E-2</v>
      </c>
      <c r="S13772">
        <v>-1.1548773618414998E-3</v>
      </c>
      <c r="T13772">
        <v>3.4537892788648605E-2</v>
      </c>
      <c r="U13772">
        <v>8.6072586476802826E-2</v>
      </c>
      <c r="V13772">
        <v>0.1108003631234169</v>
      </c>
    </row>
    <row r="13773" spans="1:22" x14ac:dyDescent="0.25">
      <c r="A13773" t="s">
        <v>95</v>
      </c>
      <c r="B13773" t="s">
        <v>131</v>
      </c>
      <c r="C13773" t="s">
        <v>101</v>
      </c>
      <c r="D13773" t="s">
        <v>72</v>
      </c>
      <c r="E13773" t="s">
        <v>89</v>
      </c>
      <c r="F13773" t="s">
        <v>46</v>
      </c>
      <c r="G13773">
        <v>109</v>
      </c>
      <c r="H13773">
        <v>19</v>
      </c>
      <c r="I13773">
        <f>IF(VLOOKUP(Data!$A13773,summermonths, 2, FALSE) = 1, VLOOKUP(Data!$H13773,rateblocks, 2, FALSE), VLOOKUP(Data!H13773, rateblocks,3, FALSE))</f>
        <v>2</v>
      </c>
      <c r="J13773">
        <v>0.42369788885116577</v>
      </c>
      <c r="K13773">
        <v>0.31038761138916016</v>
      </c>
      <c r="L13773">
        <v>62.563301086425781</v>
      </c>
      <c r="M13773">
        <v>-0.11331026256084442</v>
      </c>
      <c r="N13773">
        <v>6.533532589673996E-2</v>
      </c>
      <c r="O13773">
        <v>4.2687049135565758E-3</v>
      </c>
      <c r="P13773">
        <v>-0.22077730298042297</v>
      </c>
      <c r="Q13773">
        <v>-0.197040855884552</v>
      </c>
      <c r="R13773">
        <v>-0.14757214486598969</v>
      </c>
      <c r="S13773">
        <v>-0.11331026256084442</v>
      </c>
      <c r="T13773">
        <v>-7.9048387706279755E-2</v>
      </c>
      <c r="U13773">
        <v>-2.9579672962427139E-2</v>
      </c>
      <c r="V13773">
        <v>-5.8432146906852722E-3</v>
      </c>
    </row>
    <row r="13774" spans="1:22" x14ac:dyDescent="0.25">
      <c r="A13774" t="s">
        <v>98</v>
      </c>
      <c r="B13774" t="s">
        <v>131</v>
      </c>
      <c r="C13774" t="s">
        <v>102</v>
      </c>
      <c r="D13774" t="s">
        <v>81</v>
      </c>
      <c r="E13774" t="s">
        <v>89</v>
      </c>
      <c r="F13774" t="s">
        <v>46</v>
      </c>
      <c r="G13774">
        <v>109</v>
      </c>
      <c r="H13774">
        <v>6</v>
      </c>
      <c r="I13774">
        <f>IF(VLOOKUP(Data!$A13774,summermonths, 2, FALSE) = 1, VLOOKUP(Data!$H13774,rateblocks, 2, FALSE), VLOOKUP(Data!H13774, rateblocks,3, FALSE))</f>
        <v>3</v>
      </c>
      <c r="J13774">
        <v>0.48545914888381958</v>
      </c>
      <c r="K13774">
        <v>0.47811925411224365</v>
      </c>
      <c r="L13774">
        <v>70.972480773925781</v>
      </c>
      <c r="M13774">
        <v>-7.3398938402533531E-3</v>
      </c>
      <c r="N13774">
        <v>0.11399004608392715</v>
      </c>
      <c r="O13774">
        <v>1.299373060464859E-2</v>
      </c>
      <c r="P13774">
        <v>-0.19483684003353119</v>
      </c>
      <c r="Q13774">
        <v>-0.15342400968074799</v>
      </c>
      <c r="R13774">
        <v>-6.7116335034370422E-2</v>
      </c>
      <c r="S13774">
        <v>-7.3398938402533531E-3</v>
      </c>
      <c r="T13774">
        <v>5.2436545491218567E-2</v>
      </c>
      <c r="U13774">
        <v>0.13874423503875732</v>
      </c>
      <c r="V13774">
        <v>0.18015705049037933</v>
      </c>
    </row>
    <row r="13775" spans="1:22" x14ac:dyDescent="0.25">
      <c r="A13775" t="s">
        <v>95</v>
      </c>
      <c r="B13775" t="s">
        <v>131</v>
      </c>
      <c r="C13775" t="s">
        <v>101</v>
      </c>
      <c r="D13775" t="s">
        <v>72</v>
      </c>
      <c r="E13775" t="s">
        <v>89</v>
      </c>
      <c r="F13775" t="s">
        <v>46</v>
      </c>
      <c r="G13775">
        <v>109</v>
      </c>
      <c r="H13775">
        <v>22</v>
      </c>
      <c r="I13775">
        <f>IF(VLOOKUP(Data!$A13775,summermonths, 2, FALSE) = 1, VLOOKUP(Data!$H13775,rateblocks, 2, FALSE), VLOOKUP(Data!H13775, rateblocks,3, FALSE))</f>
        <v>2</v>
      </c>
      <c r="J13775">
        <v>0.63078832626342773</v>
      </c>
      <c r="K13775">
        <v>0.49761009216308594</v>
      </c>
      <c r="L13775">
        <v>59.889907836914062</v>
      </c>
      <c r="M13775">
        <v>-0.13317824900150299</v>
      </c>
      <c r="N13775">
        <v>5.5538710206747055E-2</v>
      </c>
      <c r="O13775">
        <v>3.0845482833683491E-3</v>
      </c>
      <c r="P13775">
        <v>-0.22453129291534424</v>
      </c>
      <c r="Q13775">
        <v>-0.20435397326946259</v>
      </c>
      <c r="R13775">
        <v>-0.16230277717113495</v>
      </c>
      <c r="S13775">
        <v>-0.13317824900150299</v>
      </c>
      <c r="T13775">
        <v>-0.10405372083187103</v>
      </c>
      <c r="U13775">
        <v>-6.2002528458833694E-2</v>
      </c>
      <c r="V13775">
        <v>-4.1825201362371445E-2</v>
      </c>
    </row>
    <row r="13776" spans="1:22" x14ac:dyDescent="0.25">
      <c r="A13776" t="s">
        <v>100</v>
      </c>
      <c r="B13776" t="s">
        <v>131</v>
      </c>
      <c r="C13776" t="s">
        <v>101</v>
      </c>
      <c r="D13776" t="s">
        <v>77</v>
      </c>
      <c r="E13776" t="s">
        <v>89</v>
      </c>
      <c r="F13776" t="s">
        <v>46</v>
      </c>
      <c r="G13776">
        <v>109</v>
      </c>
      <c r="H13776">
        <v>22</v>
      </c>
      <c r="I13776">
        <f>IF(VLOOKUP(Data!$A13776,summermonths, 2, FALSE) = 1, VLOOKUP(Data!$H13776,rateblocks, 2, FALSE), VLOOKUP(Data!H13776, rateblocks,3, FALSE))</f>
        <v>2</v>
      </c>
      <c r="J13776">
        <v>0.56986051797866821</v>
      </c>
      <c r="K13776">
        <v>0.5183180570602417</v>
      </c>
      <c r="L13776">
        <v>72.347793579101563</v>
      </c>
      <c r="M13776">
        <v>-5.1542475819587708E-2</v>
      </c>
      <c r="N13776">
        <v>7.9416006803512573E-2</v>
      </c>
      <c r="O13776">
        <v>6.306902039796114E-3</v>
      </c>
      <c r="P13776">
        <v>-0.18217018246650696</v>
      </c>
      <c r="Q13776">
        <v>-0.15331818163394928</v>
      </c>
      <c r="R13776">
        <v>-9.3188270926475525E-2</v>
      </c>
      <c r="S13776">
        <v>-5.1542475819587708E-2</v>
      </c>
      <c r="T13776">
        <v>-9.8966807126998901E-3</v>
      </c>
      <c r="U13776">
        <v>5.0233233720064163E-2</v>
      </c>
      <c r="V13776">
        <v>7.9085230827331543E-2</v>
      </c>
    </row>
    <row r="13777" spans="1:22" x14ac:dyDescent="0.25">
      <c r="A13777" t="s">
        <v>99</v>
      </c>
      <c r="B13777" t="s">
        <v>131</v>
      </c>
      <c r="C13777" t="s">
        <v>101</v>
      </c>
      <c r="D13777" t="s">
        <v>76</v>
      </c>
      <c r="E13777" t="s">
        <v>89</v>
      </c>
      <c r="F13777" t="s">
        <v>46</v>
      </c>
      <c r="G13777">
        <v>109</v>
      </c>
      <c r="H13777">
        <v>7</v>
      </c>
      <c r="I13777">
        <f>IF(VLOOKUP(Data!$A13777,summermonths, 2, FALSE) = 1, VLOOKUP(Data!$H13777,rateblocks, 2, FALSE), VLOOKUP(Data!H13777, rateblocks,3, FALSE))</f>
        <v>2</v>
      </c>
      <c r="J13777">
        <v>0.47693037986755371</v>
      </c>
      <c r="K13777">
        <v>0.41579511761665344</v>
      </c>
      <c r="L13777">
        <v>68.575942993164063</v>
      </c>
      <c r="M13777">
        <v>-6.1135284602642059E-2</v>
      </c>
      <c r="N13777">
        <v>6.5122619271278381E-2</v>
      </c>
      <c r="O13777">
        <v>4.2409556917846203E-3</v>
      </c>
      <c r="P13777">
        <v>-0.16825246810913086</v>
      </c>
      <c r="Q13777">
        <v>-0.14459328353404999</v>
      </c>
      <c r="R13777">
        <v>-9.5285616815090179E-2</v>
      </c>
      <c r="S13777">
        <v>-6.1135284602642059E-2</v>
      </c>
      <c r="T13777">
        <v>-2.698495052754879E-2</v>
      </c>
      <c r="U13777">
        <v>2.2322710603475571E-2</v>
      </c>
      <c r="V13777">
        <v>4.5981891453266144E-2</v>
      </c>
    </row>
    <row r="13778" spans="1:22" x14ac:dyDescent="0.25">
      <c r="A13778" t="s">
        <v>122</v>
      </c>
      <c r="B13778" t="s">
        <v>131</v>
      </c>
      <c r="C13778" t="s">
        <v>101</v>
      </c>
      <c r="D13778" t="s">
        <v>117</v>
      </c>
      <c r="E13778" t="s">
        <v>89</v>
      </c>
      <c r="F13778" t="s">
        <v>46</v>
      </c>
      <c r="G13778">
        <v>109</v>
      </c>
      <c r="H13778">
        <v>8</v>
      </c>
      <c r="I13778">
        <f>IF(VLOOKUP(Data!$A13778,summermonths, 2, FALSE) = 1, VLOOKUP(Data!$H13778,rateblocks, 2, FALSE), VLOOKUP(Data!H13778, rateblocks,3, FALSE))</f>
        <v>2</v>
      </c>
      <c r="J13778">
        <v>0.32083061337471008</v>
      </c>
      <c r="K13778">
        <v>0.31598576903343201</v>
      </c>
      <c r="L13778">
        <v>54.775688171386719</v>
      </c>
      <c r="M13778">
        <v>-4.8448233865201473E-3</v>
      </c>
      <c r="N13778">
        <v>4.0051635354757309E-2</v>
      </c>
      <c r="O13778">
        <v>1.6041335184127092E-3</v>
      </c>
      <c r="P13778">
        <v>-7.0723898708820343E-2</v>
      </c>
      <c r="Q13778">
        <v>-5.6173060089349747E-2</v>
      </c>
      <c r="R13778">
        <v>-2.5847921147942543E-2</v>
      </c>
      <c r="S13778">
        <v>-4.8448233865201473E-3</v>
      </c>
      <c r="T13778">
        <v>1.6158275306224823E-2</v>
      </c>
      <c r="U13778">
        <v>4.6483412384986877E-2</v>
      </c>
      <c r="V13778">
        <v>6.1034254729747772E-2</v>
      </c>
    </row>
    <row r="13779" spans="1:22" x14ac:dyDescent="0.25">
      <c r="A13779" t="s">
        <v>124</v>
      </c>
      <c r="B13779" t="s">
        <v>131</v>
      </c>
      <c r="C13779" t="s">
        <v>102</v>
      </c>
      <c r="D13779" t="s">
        <v>114</v>
      </c>
      <c r="E13779" t="s">
        <v>89</v>
      </c>
      <c r="F13779" t="s">
        <v>46</v>
      </c>
      <c r="G13779">
        <v>109</v>
      </c>
      <c r="H13779">
        <v>13</v>
      </c>
      <c r="I13779">
        <f>IF(VLOOKUP(Data!$A13779,summermonths, 2, FALSE) = 1, VLOOKUP(Data!$H13779,rateblocks, 2, FALSE), VLOOKUP(Data!H13779, rateblocks,3, FALSE))</f>
        <v>2</v>
      </c>
      <c r="J13779">
        <v>0.4625994861125946</v>
      </c>
      <c r="K13779">
        <v>0.31610092520713806</v>
      </c>
      <c r="L13779">
        <v>87.513763427734375</v>
      </c>
      <c r="M13779">
        <v>-0.14649856090545654</v>
      </c>
      <c r="N13779">
        <v>0.15959736704826355</v>
      </c>
      <c r="O13779">
        <v>2.5471320375800133E-2</v>
      </c>
      <c r="P13779">
        <v>-0.40901285409927368</v>
      </c>
      <c r="Q13779">
        <v>-0.35103082656860352</v>
      </c>
      <c r="R13779">
        <v>-0.23019149899482727</v>
      </c>
      <c r="S13779">
        <v>-0.14649856090545654</v>
      </c>
      <c r="T13779">
        <v>-6.2805622816085815E-2</v>
      </c>
      <c r="U13779">
        <v>5.8033693581819534E-2</v>
      </c>
      <c r="V13779">
        <v>0.11601574718952179</v>
      </c>
    </row>
    <row r="13780" spans="1:22" x14ac:dyDescent="0.25">
      <c r="A13780" t="s">
        <v>99</v>
      </c>
      <c r="B13780" t="s">
        <v>131</v>
      </c>
      <c r="C13780" t="s">
        <v>102</v>
      </c>
      <c r="D13780" t="s">
        <v>82</v>
      </c>
      <c r="E13780" t="s">
        <v>89</v>
      </c>
      <c r="F13780" t="s">
        <v>46</v>
      </c>
      <c r="G13780">
        <v>109</v>
      </c>
      <c r="H13780">
        <v>13</v>
      </c>
      <c r="I13780">
        <f>IF(VLOOKUP(Data!$A13780,summermonths, 2, FALSE) = 1, VLOOKUP(Data!$H13780,rateblocks, 2, FALSE), VLOOKUP(Data!H13780, rateblocks,3, FALSE))</f>
        <v>1</v>
      </c>
      <c r="J13780">
        <v>0.677490234375</v>
      </c>
      <c r="K13780">
        <v>0.37935781478881836</v>
      </c>
      <c r="L13780">
        <v>90.183486938476562</v>
      </c>
      <c r="M13780">
        <v>-0.29813241958618164</v>
      </c>
      <c r="N13780">
        <v>0.28210306167602539</v>
      </c>
      <c r="O13780">
        <v>7.9582139849662781E-2</v>
      </c>
      <c r="P13780">
        <v>-0.76215064525604248</v>
      </c>
      <c r="Q13780">
        <v>-0.65966206789016724</v>
      </c>
      <c r="R13780">
        <v>-0.44606742262840271</v>
      </c>
      <c r="S13780">
        <v>-0.29813241958618164</v>
      </c>
      <c r="T13780">
        <v>-0.15019743144512177</v>
      </c>
      <c r="U13780">
        <v>6.3397198915481567E-2</v>
      </c>
      <c r="V13780">
        <v>0.16588582098484039</v>
      </c>
    </row>
    <row r="13781" spans="1:22" x14ac:dyDescent="0.25">
      <c r="A13781" t="s">
        <v>124</v>
      </c>
      <c r="B13781" t="s">
        <v>131</v>
      </c>
      <c r="C13781" t="s">
        <v>101</v>
      </c>
      <c r="D13781" t="s">
        <v>119</v>
      </c>
      <c r="E13781" t="s">
        <v>89</v>
      </c>
      <c r="F13781" t="s">
        <v>46</v>
      </c>
      <c r="G13781">
        <v>109</v>
      </c>
      <c r="H13781">
        <v>5</v>
      </c>
      <c r="I13781">
        <f>IF(VLOOKUP(Data!$A13781,summermonths, 2, FALSE) = 1, VLOOKUP(Data!$H13781,rateblocks, 2, FALSE), VLOOKUP(Data!H13781, rateblocks,3, FALSE))</f>
        <v>3</v>
      </c>
      <c r="J13781">
        <v>0.498678058385849</v>
      </c>
      <c r="K13781">
        <v>0.49739187955856323</v>
      </c>
      <c r="L13781">
        <v>55.043251037597656</v>
      </c>
      <c r="M13781">
        <v>-1.2861776631325483E-3</v>
      </c>
      <c r="N13781">
        <v>2.9030948877334595E-2</v>
      </c>
      <c r="O13781">
        <v>8.4279599832370877E-4</v>
      </c>
      <c r="P13781">
        <v>-4.9037840217351913E-2</v>
      </c>
      <c r="Q13781">
        <v>-3.8490835577249527E-2</v>
      </c>
      <c r="R13781">
        <v>-1.6510022804141045E-2</v>
      </c>
      <c r="S13781">
        <v>-1.2861776631325483E-3</v>
      </c>
      <c r="T13781">
        <v>1.3937667012214661E-2</v>
      </c>
      <c r="U13781">
        <v>3.5918481647968292E-2</v>
      </c>
      <c r="V13781">
        <v>4.646548256278038E-2</v>
      </c>
    </row>
    <row r="13782" spans="1:22" x14ac:dyDescent="0.25">
      <c r="A13782" t="s">
        <v>98</v>
      </c>
      <c r="B13782" t="s">
        <v>131</v>
      </c>
      <c r="C13782" t="s">
        <v>101</v>
      </c>
      <c r="D13782" t="s">
        <v>75</v>
      </c>
      <c r="E13782" t="s">
        <v>89</v>
      </c>
      <c r="F13782" t="s">
        <v>46</v>
      </c>
      <c r="G13782">
        <v>109</v>
      </c>
      <c r="H13782">
        <v>2</v>
      </c>
      <c r="I13782">
        <f>IF(VLOOKUP(Data!$A13782,summermonths, 2, FALSE) = 1, VLOOKUP(Data!$H13782,rateblocks, 2, FALSE), VLOOKUP(Data!H13782, rateblocks,3, FALSE))</f>
        <v>3</v>
      </c>
      <c r="J13782">
        <v>0.51279765367507935</v>
      </c>
      <c r="K13782">
        <v>0.48464220762252808</v>
      </c>
      <c r="L13782">
        <v>68.820640563964844</v>
      </c>
      <c r="M13782">
        <v>-2.8155472129583359E-2</v>
      </c>
      <c r="N13782">
        <v>5.4450571537017822E-2</v>
      </c>
      <c r="O13782">
        <v>2.9648647177964449E-3</v>
      </c>
      <c r="P13782">
        <v>-0.11771868914365768</v>
      </c>
      <c r="Q13782">
        <v>-9.7936689853668213E-2</v>
      </c>
      <c r="R13782">
        <v>-5.6709378957748413E-2</v>
      </c>
      <c r="S13782">
        <v>-2.8155472129583359E-2</v>
      </c>
      <c r="T13782">
        <v>3.9843551348894835E-4</v>
      </c>
      <c r="U13782">
        <v>4.1625741869211197E-2</v>
      </c>
      <c r="V13782">
        <v>6.1407748609781265E-2</v>
      </c>
    </row>
    <row r="13783" spans="1:22" x14ac:dyDescent="0.25">
      <c r="A13783" t="s">
        <v>122</v>
      </c>
      <c r="B13783" t="s">
        <v>131</v>
      </c>
      <c r="C13783" t="s">
        <v>102</v>
      </c>
      <c r="D13783" t="s">
        <v>115</v>
      </c>
      <c r="E13783" t="s">
        <v>89</v>
      </c>
      <c r="F13783" t="s">
        <v>46</v>
      </c>
      <c r="G13783">
        <v>109</v>
      </c>
      <c r="H13783">
        <v>1</v>
      </c>
      <c r="I13783">
        <f>IF(VLOOKUP(Data!$A13783,summermonths, 2, FALSE) = 1, VLOOKUP(Data!$H13783,rateblocks, 2, FALSE), VLOOKUP(Data!H13783, rateblocks,3, FALSE))</f>
        <v>3</v>
      </c>
      <c r="J13783">
        <v>0.48142486810684204</v>
      </c>
      <c r="K13783">
        <v>0.51967889070510864</v>
      </c>
      <c r="L13783">
        <v>41.220184326171875</v>
      </c>
      <c r="M13783">
        <v>3.8254044950008392E-2</v>
      </c>
      <c r="N13783">
        <v>5.5862799286842346E-2</v>
      </c>
      <c r="O13783">
        <v>3.12065239995718E-3</v>
      </c>
      <c r="P13783">
        <v>-5.3632084280252457E-2</v>
      </c>
      <c r="Q13783">
        <v>-3.3337011933326721E-2</v>
      </c>
      <c r="R13783">
        <v>8.9595643803477287E-3</v>
      </c>
      <c r="S13783">
        <v>3.8254044950008392E-2</v>
      </c>
      <c r="T13783">
        <v>6.754852831363678E-2</v>
      </c>
      <c r="U13783">
        <v>0.10984510183334351</v>
      </c>
      <c r="V13783">
        <v>0.13014017045497894</v>
      </c>
    </row>
    <row r="13784" spans="1:22" x14ac:dyDescent="0.25">
      <c r="A13784" t="s">
        <v>95</v>
      </c>
      <c r="B13784" t="s">
        <v>131</v>
      </c>
      <c r="C13784" t="s">
        <v>102</v>
      </c>
      <c r="D13784" t="s">
        <v>78</v>
      </c>
      <c r="E13784" t="s">
        <v>89</v>
      </c>
      <c r="F13784" t="s">
        <v>46</v>
      </c>
      <c r="G13784">
        <v>109</v>
      </c>
      <c r="H13784">
        <v>4</v>
      </c>
      <c r="I13784">
        <f>IF(VLOOKUP(Data!$A13784,summermonths, 2, FALSE) = 1, VLOOKUP(Data!$H13784,rateblocks, 2, FALSE), VLOOKUP(Data!H13784, rateblocks,3, FALSE))</f>
        <v>3</v>
      </c>
      <c r="J13784">
        <v>0.53761184215545654</v>
      </c>
      <c r="K13784">
        <v>0.42935779690742493</v>
      </c>
      <c r="L13784">
        <v>60.889907836914063</v>
      </c>
      <c r="M13784">
        <v>-0.10825406014919281</v>
      </c>
      <c r="N13784">
        <v>7.4306242167949677E-2</v>
      </c>
      <c r="O13784">
        <v>5.5214175954461098E-3</v>
      </c>
      <c r="P13784">
        <v>-0.23047694563865662</v>
      </c>
      <c r="Q13784">
        <v>-0.20348134636878967</v>
      </c>
      <c r="R13784">
        <v>-0.14722029864788055</v>
      </c>
      <c r="S13784">
        <v>-0.10825406014919281</v>
      </c>
      <c r="T13784">
        <v>-6.9287829101085663E-2</v>
      </c>
      <c r="U13784">
        <v>-1.3026779517531395E-2</v>
      </c>
      <c r="V13784">
        <v>1.3968831859529018E-2</v>
      </c>
    </row>
    <row r="13785" spans="1:22" x14ac:dyDescent="0.25">
      <c r="A13785" t="s">
        <v>99</v>
      </c>
      <c r="B13785" t="s">
        <v>131</v>
      </c>
      <c r="C13785" t="s">
        <v>102</v>
      </c>
      <c r="D13785" t="s">
        <v>82</v>
      </c>
      <c r="E13785" t="s">
        <v>89</v>
      </c>
      <c r="F13785" t="s">
        <v>46</v>
      </c>
      <c r="G13785">
        <v>109</v>
      </c>
      <c r="H13785">
        <v>7</v>
      </c>
      <c r="I13785">
        <f>IF(VLOOKUP(Data!$A13785,summermonths, 2, FALSE) = 1, VLOOKUP(Data!$H13785,rateblocks, 2, FALSE), VLOOKUP(Data!H13785, rateblocks,3, FALSE))</f>
        <v>2</v>
      </c>
      <c r="J13785">
        <v>0.46130731701850891</v>
      </c>
      <c r="K13785">
        <v>0.38266053795814514</v>
      </c>
      <c r="L13785">
        <v>73.715599060058594</v>
      </c>
      <c r="M13785">
        <v>-7.8646756708621979E-2</v>
      </c>
      <c r="N13785">
        <v>0.12076936662197113</v>
      </c>
      <c r="O13785">
        <v>1.4585239812731743E-2</v>
      </c>
      <c r="P13785">
        <v>-0.27729469537734985</v>
      </c>
      <c r="Q13785">
        <v>-0.23341892659664154</v>
      </c>
      <c r="R13785">
        <v>-0.14197827875614166</v>
      </c>
      <c r="S13785">
        <v>-7.8646756708621979E-2</v>
      </c>
      <c r="T13785">
        <v>-1.5315239317715168E-2</v>
      </c>
      <c r="U13785">
        <v>7.6125413179397583E-2</v>
      </c>
      <c r="V13785">
        <v>0.1200011745095253</v>
      </c>
    </row>
    <row r="13786" spans="1:22" x14ac:dyDescent="0.25">
      <c r="A13786" t="s">
        <v>125</v>
      </c>
      <c r="B13786" t="s">
        <v>131</v>
      </c>
      <c r="C13786" t="s">
        <v>102</v>
      </c>
      <c r="D13786" t="s">
        <v>116</v>
      </c>
      <c r="E13786" t="s">
        <v>89</v>
      </c>
      <c r="F13786" t="s">
        <v>46</v>
      </c>
      <c r="G13786">
        <v>109</v>
      </c>
      <c r="H13786">
        <v>5</v>
      </c>
      <c r="I13786">
        <f>IF(VLOOKUP(Data!$A13786,summermonths, 2, FALSE) = 1, VLOOKUP(Data!$H13786,rateblocks, 2, FALSE), VLOOKUP(Data!H13786, rateblocks,3, FALSE))</f>
        <v>3</v>
      </c>
      <c r="J13786">
        <v>0.49313899874687195</v>
      </c>
      <c r="K13786">
        <v>0.44967889785766602</v>
      </c>
      <c r="L13786">
        <v>60.366973876953125</v>
      </c>
      <c r="M13786">
        <v>-4.3460100889205933E-2</v>
      </c>
      <c r="N13786">
        <v>0.10129875689744949</v>
      </c>
      <c r="O13786">
        <v>1.0261437855660915E-2</v>
      </c>
      <c r="P13786">
        <v>-0.21008172631263733</v>
      </c>
      <c r="Q13786">
        <v>-0.17327968776226044</v>
      </c>
      <c r="R13786">
        <v>-9.6581220626831055E-2</v>
      </c>
      <c r="S13786">
        <v>-4.3460100889205933E-2</v>
      </c>
      <c r="T13786">
        <v>9.6610188484191895E-3</v>
      </c>
      <c r="U13786">
        <v>8.6359478533267975E-2</v>
      </c>
      <c r="V13786">
        <v>0.12316152453422546</v>
      </c>
    </row>
    <row r="13787" spans="1:22" x14ac:dyDescent="0.25">
      <c r="A13787" t="s">
        <v>123</v>
      </c>
      <c r="B13787" t="s">
        <v>131</v>
      </c>
      <c r="C13787" t="s">
        <v>101</v>
      </c>
      <c r="D13787" t="s">
        <v>113</v>
      </c>
      <c r="E13787" t="s">
        <v>89</v>
      </c>
      <c r="F13787" t="s">
        <v>46</v>
      </c>
      <c r="G13787">
        <v>109</v>
      </c>
      <c r="H13787">
        <v>14</v>
      </c>
      <c r="I13787">
        <f>IF(VLOOKUP(Data!$A13787,summermonths, 2, FALSE) = 1, VLOOKUP(Data!$H13787,rateblocks, 2, FALSE), VLOOKUP(Data!H13787, rateblocks,3, FALSE))</f>
        <v>2</v>
      </c>
      <c r="J13787">
        <v>0.2908434271812439</v>
      </c>
      <c r="K13787">
        <v>0.30208835005760193</v>
      </c>
      <c r="L13787">
        <v>70.48382568359375</v>
      </c>
      <c r="M13787">
        <v>1.1244925670325756E-2</v>
      </c>
      <c r="N13787">
        <v>5.1648307591676712E-2</v>
      </c>
      <c r="O13787">
        <v>2.667547669261694E-3</v>
      </c>
      <c r="P13787">
        <v>-7.3708981275558472E-2</v>
      </c>
      <c r="Q13787">
        <v>-5.4945044219493866E-2</v>
      </c>
      <c r="R13787">
        <v>-1.5839472413063049E-2</v>
      </c>
      <c r="S13787">
        <v>1.1244925670325756E-2</v>
      </c>
      <c r="T13787">
        <v>3.8329325616359711E-2</v>
      </c>
      <c r="U13787">
        <v>7.7434897422790527E-2</v>
      </c>
      <c r="V13787">
        <v>9.6198834478855133E-2</v>
      </c>
    </row>
    <row r="13788" spans="1:22" x14ac:dyDescent="0.25">
      <c r="A13788" t="s">
        <v>122</v>
      </c>
      <c r="B13788" t="s">
        <v>131</v>
      </c>
      <c r="C13788" t="s">
        <v>102</v>
      </c>
      <c r="D13788" t="s">
        <v>115</v>
      </c>
      <c r="E13788" t="s">
        <v>89</v>
      </c>
      <c r="F13788" t="s">
        <v>46</v>
      </c>
      <c r="G13788">
        <v>109</v>
      </c>
      <c r="H13788">
        <v>22</v>
      </c>
      <c r="I13788">
        <f>IF(VLOOKUP(Data!$A13788,summermonths, 2, FALSE) = 1, VLOOKUP(Data!$H13788,rateblocks, 2, FALSE), VLOOKUP(Data!H13788, rateblocks,3, FALSE))</f>
        <v>2</v>
      </c>
      <c r="J13788">
        <v>0.63034456968307495</v>
      </c>
      <c r="K13788">
        <v>0.54591745138168335</v>
      </c>
      <c r="L13788">
        <v>46.486240386962891</v>
      </c>
      <c r="M13788">
        <v>-8.4427133202552795E-2</v>
      </c>
      <c r="N13788">
        <v>0.13645550608634949</v>
      </c>
      <c r="O13788">
        <v>1.862010546028614E-2</v>
      </c>
      <c r="P13788">
        <v>-0.30887645483016968</v>
      </c>
      <c r="Q13788">
        <v>-0.25930190086364746</v>
      </c>
      <c r="R13788">
        <v>-0.15598447620868683</v>
      </c>
      <c r="S13788">
        <v>-8.4427133202552795E-2</v>
      </c>
      <c r="T13788">
        <v>-1.286979578435421E-2</v>
      </c>
      <c r="U13788">
        <v>9.044763445854187E-2</v>
      </c>
      <c r="V13788">
        <v>0.14002220332622528</v>
      </c>
    </row>
    <row r="13789" spans="1:22" x14ac:dyDescent="0.25">
      <c r="A13789" t="s">
        <v>100</v>
      </c>
      <c r="B13789" t="s">
        <v>131</v>
      </c>
      <c r="C13789" t="s">
        <v>102</v>
      </c>
      <c r="D13789" t="s">
        <v>83</v>
      </c>
      <c r="E13789" t="s">
        <v>89</v>
      </c>
      <c r="F13789" t="s">
        <v>46</v>
      </c>
      <c r="G13789">
        <v>109</v>
      </c>
      <c r="H13789">
        <v>23</v>
      </c>
      <c r="I13789">
        <f>IF(VLOOKUP(Data!$A13789,summermonths, 2, FALSE) = 1, VLOOKUP(Data!$H13789,rateblocks, 2, FALSE), VLOOKUP(Data!H13789, rateblocks,3, FALSE))</f>
        <v>3</v>
      </c>
      <c r="J13789">
        <v>0.50236105918884277</v>
      </c>
      <c r="K13789">
        <v>0.48582568764686584</v>
      </c>
      <c r="L13789">
        <v>75.201835632324219</v>
      </c>
      <c r="M13789">
        <v>-1.6535351052880287E-2</v>
      </c>
      <c r="N13789">
        <v>0.12806858122348785</v>
      </c>
      <c r="O13789">
        <v>1.6401560977101326E-2</v>
      </c>
      <c r="P13789">
        <v>-0.22718942165374756</v>
      </c>
      <c r="Q13789">
        <v>-0.18066184222698212</v>
      </c>
      <c r="R13789">
        <v>-8.3694577217102051E-2</v>
      </c>
      <c r="S13789">
        <v>-1.6535351052880287E-2</v>
      </c>
      <c r="T13789">
        <v>5.0623878836631775E-2</v>
      </c>
      <c r="U13789">
        <v>0.14759114384651184</v>
      </c>
      <c r="V13789">
        <v>0.19411872327327728</v>
      </c>
    </row>
    <row r="13790" spans="1:22" x14ac:dyDescent="0.25">
      <c r="A13790" t="s">
        <v>124</v>
      </c>
      <c r="B13790" t="s">
        <v>131</v>
      </c>
      <c r="C13790" t="s">
        <v>101</v>
      </c>
      <c r="D13790" t="s">
        <v>119</v>
      </c>
      <c r="E13790" t="s">
        <v>89</v>
      </c>
      <c r="F13790" t="s">
        <v>46</v>
      </c>
      <c r="G13790">
        <v>109</v>
      </c>
      <c r="H13790">
        <v>14</v>
      </c>
      <c r="I13790">
        <f>IF(VLOOKUP(Data!$A13790,summermonths, 2, FALSE) = 1, VLOOKUP(Data!$H13790,rateblocks, 2, FALSE), VLOOKUP(Data!H13790, rateblocks,3, FALSE))</f>
        <v>2</v>
      </c>
      <c r="J13790">
        <v>0.40628927946090698</v>
      </c>
      <c r="K13790">
        <v>0.31937089562416077</v>
      </c>
      <c r="L13790">
        <v>73.376144409179688</v>
      </c>
      <c r="M13790">
        <v>-8.6918368935585022E-2</v>
      </c>
      <c r="N13790">
        <v>5.6857544928789139E-2</v>
      </c>
      <c r="O13790">
        <v>3.2327803783118725E-3</v>
      </c>
      <c r="P13790">
        <v>-0.18044070899486542</v>
      </c>
      <c r="Q13790">
        <v>-0.15978424251079559</v>
      </c>
      <c r="R13790">
        <v>-0.11673449724912643</v>
      </c>
      <c r="S13790">
        <v>-8.6918368935585022E-2</v>
      </c>
      <c r="T13790">
        <v>-5.7102244347333908E-2</v>
      </c>
      <c r="U13790">
        <v>-1.4052493497729301E-2</v>
      </c>
      <c r="V13790">
        <v>6.6039701923727989E-3</v>
      </c>
    </row>
    <row r="13791" spans="1:22" x14ac:dyDescent="0.25">
      <c r="A13791" t="s">
        <v>122</v>
      </c>
      <c r="B13791" t="s">
        <v>131</v>
      </c>
      <c r="C13791" t="s">
        <v>101</v>
      </c>
      <c r="D13791" t="s">
        <v>117</v>
      </c>
      <c r="E13791" t="s">
        <v>89</v>
      </c>
      <c r="F13791" t="s">
        <v>46</v>
      </c>
      <c r="G13791">
        <v>109</v>
      </c>
      <c r="H13791">
        <v>1</v>
      </c>
      <c r="I13791">
        <f>IF(VLOOKUP(Data!$A13791,summermonths, 2, FALSE) = 1, VLOOKUP(Data!$H13791,rateblocks, 2, FALSE), VLOOKUP(Data!H13791, rateblocks,3, FALSE))</f>
        <v>3</v>
      </c>
      <c r="J13791">
        <v>0.48684728145599365</v>
      </c>
      <c r="K13791">
        <v>0.5135532021522522</v>
      </c>
      <c r="L13791">
        <v>54.434864044189453</v>
      </c>
      <c r="M13791">
        <v>2.6705916970968246E-2</v>
      </c>
      <c r="N13791">
        <v>3.1287349760532379E-2</v>
      </c>
      <c r="O13791">
        <v>9.7889825701713562E-4</v>
      </c>
      <c r="P13791">
        <v>-2.4757193401455879E-2</v>
      </c>
      <c r="Q13791">
        <v>-1.339043490588665E-2</v>
      </c>
      <c r="R13791">
        <v>1.0298814624547958E-2</v>
      </c>
      <c r="S13791">
        <v>2.6705916970968246E-2</v>
      </c>
      <c r="T13791">
        <v>4.3113019317388535E-2</v>
      </c>
      <c r="U13791">
        <v>6.6802270710468292E-2</v>
      </c>
      <c r="V13791">
        <v>7.8169025480747223E-2</v>
      </c>
    </row>
    <row r="13792" spans="1:22" x14ac:dyDescent="0.25">
      <c r="A13792" t="s">
        <v>122</v>
      </c>
      <c r="B13792" t="s">
        <v>131</v>
      </c>
      <c r="C13792" t="s">
        <v>101</v>
      </c>
      <c r="D13792" t="s">
        <v>117</v>
      </c>
      <c r="E13792" t="s">
        <v>89</v>
      </c>
      <c r="F13792" t="s">
        <v>46</v>
      </c>
      <c r="G13792">
        <v>109</v>
      </c>
      <c r="H13792">
        <v>14</v>
      </c>
      <c r="I13792">
        <f>IF(VLOOKUP(Data!$A13792,summermonths, 2, FALSE) = 1, VLOOKUP(Data!$H13792,rateblocks, 2, FALSE), VLOOKUP(Data!H13792, rateblocks,3, FALSE))</f>
        <v>2</v>
      </c>
      <c r="J13792">
        <v>0.24743464589118958</v>
      </c>
      <c r="K13792">
        <v>0.27747064828872681</v>
      </c>
      <c r="L13792">
        <v>68.576148986816406</v>
      </c>
      <c r="M13792">
        <v>3.0035996809601784E-2</v>
      </c>
      <c r="N13792">
        <v>4.7701913863420486E-2</v>
      </c>
      <c r="O13792">
        <v>2.2754725068807602E-3</v>
      </c>
      <c r="P13792">
        <v>-4.8426669090986252E-2</v>
      </c>
      <c r="Q13792">
        <v>-3.1096465885639191E-2</v>
      </c>
      <c r="R13792">
        <v>5.0210887566208839E-3</v>
      </c>
      <c r="S13792">
        <v>3.0035996809601784E-2</v>
      </c>
      <c r="T13792">
        <v>5.5050905793905258E-2</v>
      </c>
      <c r="U13792">
        <v>9.116845577955246E-2</v>
      </c>
      <c r="V13792">
        <v>0.10849866271018982</v>
      </c>
    </row>
    <row r="13793" spans="1:22" x14ac:dyDescent="0.25">
      <c r="A13793" t="s">
        <v>98</v>
      </c>
      <c r="B13793" t="s">
        <v>131</v>
      </c>
      <c r="C13793" t="s">
        <v>101</v>
      </c>
      <c r="D13793" t="s">
        <v>75</v>
      </c>
      <c r="E13793" t="s">
        <v>89</v>
      </c>
      <c r="F13793" t="s">
        <v>46</v>
      </c>
      <c r="G13793">
        <v>109</v>
      </c>
      <c r="H13793">
        <v>14</v>
      </c>
      <c r="I13793">
        <f>IF(VLOOKUP(Data!$A13793,summermonths, 2, FALSE) = 1, VLOOKUP(Data!$H13793,rateblocks, 2, FALSE), VLOOKUP(Data!H13793, rateblocks,3, FALSE))</f>
        <v>1</v>
      </c>
      <c r="J13793">
        <v>0.57874608039855957</v>
      </c>
      <c r="K13793">
        <v>0.36214220523834229</v>
      </c>
      <c r="L13793">
        <v>80.729354858398438</v>
      </c>
      <c r="M13793">
        <v>-0.21660387516021729</v>
      </c>
      <c r="N13793">
        <v>0.15842033922672272</v>
      </c>
      <c r="O13793">
        <v>2.509700320661068E-2</v>
      </c>
      <c r="P13793">
        <v>-0.47718214988708496</v>
      </c>
      <c r="Q13793">
        <v>-0.41962769627571106</v>
      </c>
      <c r="R13793">
        <v>-0.29967957735061646</v>
      </c>
      <c r="S13793">
        <v>-0.21660387516021729</v>
      </c>
      <c r="T13793">
        <v>-0.13352817296981812</v>
      </c>
      <c r="U13793">
        <v>-1.3580041006207466E-2</v>
      </c>
      <c r="V13793">
        <v>4.3974395841360092E-2</v>
      </c>
    </row>
    <row r="13794" spans="1:22" x14ac:dyDescent="0.25">
      <c r="A13794" t="s">
        <v>123</v>
      </c>
      <c r="B13794" t="s">
        <v>131</v>
      </c>
      <c r="C13794" t="s">
        <v>101</v>
      </c>
      <c r="D13794" t="s">
        <v>113</v>
      </c>
      <c r="E13794" t="s">
        <v>89</v>
      </c>
      <c r="F13794" t="s">
        <v>46</v>
      </c>
      <c r="G13794">
        <v>109</v>
      </c>
      <c r="H13794">
        <v>22</v>
      </c>
      <c r="I13794">
        <f>IF(VLOOKUP(Data!$A13794,summermonths, 2, FALSE) = 1, VLOOKUP(Data!$H13794,rateblocks, 2, FALSE), VLOOKUP(Data!H13794, rateblocks,3, FALSE))</f>
        <v>2</v>
      </c>
      <c r="J13794">
        <v>0.53909868001937866</v>
      </c>
      <c r="K13794">
        <v>0.52562046051025391</v>
      </c>
      <c r="L13794">
        <v>57.448093414306641</v>
      </c>
      <c r="M13794">
        <v>-1.3478197157382965E-2</v>
      </c>
      <c r="N13794">
        <v>4.3676678091287613E-2</v>
      </c>
      <c r="O13794">
        <v>1.9076522439718246E-3</v>
      </c>
      <c r="P13794">
        <v>-8.5319936275482178E-2</v>
      </c>
      <c r="Q13794">
        <v>-6.9452114403247833E-2</v>
      </c>
      <c r="R13794">
        <v>-3.6382269114255905E-2</v>
      </c>
      <c r="S13794">
        <v>-1.3478197157382965E-2</v>
      </c>
      <c r="T13794">
        <v>9.425874799489975E-3</v>
      </c>
      <c r="U13794">
        <v>4.2495716363191605E-2</v>
      </c>
      <c r="V13794">
        <v>5.8363545686006546E-2</v>
      </c>
    </row>
    <row r="13795" spans="1:22" x14ac:dyDescent="0.25">
      <c r="A13795" t="s">
        <v>99</v>
      </c>
      <c r="B13795" t="s">
        <v>131</v>
      </c>
      <c r="C13795" t="s">
        <v>102</v>
      </c>
      <c r="D13795" t="s">
        <v>82</v>
      </c>
      <c r="E13795" t="s">
        <v>89</v>
      </c>
      <c r="F13795" t="s">
        <v>46</v>
      </c>
      <c r="G13795">
        <v>109</v>
      </c>
      <c r="H13795">
        <v>22</v>
      </c>
      <c r="I13795">
        <f>IF(VLOOKUP(Data!$A13795,summermonths, 2, FALSE) = 1, VLOOKUP(Data!$H13795,rateblocks, 2, FALSE), VLOOKUP(Data!H13795, rateblocks,3, FALSE))</f>
        <v>2</v>
      </c>
      <c r="J13795">
        <v>0.73151141405105591</v>
      </c>
      <c r="K13795">
        <v>0.52013760805130005</v>
      </c>
      <c r="L13795">
        <v>81.082565307617188</v>
      </c>
      <c r="M13795">
        <v>-0.21137377619743347</v>
      </c>
      <c r="N13795">
        <v>0.1458451896905899</v>
      </c>
      <c r="O13795">
        <v>2.1270819008350372E-2</v>
      </c>
      <c r="P13795">
        <v>-0.4512677788734436</v>
      </c>
      <c r="Q13795">
        <v>-0.39828190207481384</v>
      </c>
      <c r="R13795">
        <v>-0.28785505890846252</v>
      </c>
      <c r="S13795">
        <v>-0.21137377619743347</v>
      </c>
      <c r="T13795">
        <v>-0.13489247858524323</v>
      </c>
      <c r="U13795">
        <v>-2.4465644732117653E-2</v>
      </c>
      <c r="V13795">
        <v>2.8520213440060616E-2</v>
      </c>
    </row>
    <row r="13796" spans="1:22" x14ac:dyDescent="0.25">
      <c r="A13796" t="s">
        <v>124</v>
      </c>
      <c r="B13796" t="s">
        <v>131</v>
      </c>
      <c r="C13796" t="s">
        <v>102</v>
      </c>
      <c r="D13796" t="s">
        <v>114</v>
      </c>
      <c r="E13796" t="s">
        <v>89</v>
      </c>
      <c r="F13796" t="s">
        <v>46</v>
      </c>
      <c r="G13796">
        <v>109</v>
      </c>
      <c r="H13796">
        <v>1</v>
      </c>
      <c r="I13796">
        <f>IF(VLOOKUP(Data!$A13796,summermonths, 2, FALSE) = 1, VLOOKUP(Data!$H13796,rateblocks, 2, FALSE), VLOOKUP(Data!H13796, rateblocks,3, FALSE))</f>
        <v>3</v>
      </c>
      <c r="J13796">
        <v>0.5528290867805481</v>
      </c>
      <c r="K13796">
        <v>0.49142202734947205</v>
      </c>
      <c r="L13796">
        <v>68.174308776855469</v>
      </c>
      <c r="M13796">
        <v>-6.1407051980495453E-2</v>
      </c>
      <c r="N13796">
        <v>7.8204266726970673E-2</v>
      </c>
      <c r="O13796">
        <v>6.1159073375165462E-3</v>
      </c>
      <c r="P13796">
        <v>-0.19004161655902863</v>
      </c>
      <c r="Q13796">
        <v>-0.16162985563278198</v>
      </c>
      <c r="R13796">
        <v>-0.10241740942001343</v>
      </c>
      <c r="S13796">
        <v>-6.1407051980495453E-2</v>
      </c>
      <c r="T13796">
        <v>-2.0396694540977478E-2</v>
      </c>
      <c r="U13796">
        <v>3.8815747946500778E-2</v>
      </c>
      <c r="V13796">
        <v>6.7227520048618317E-2</v>
      </c>
    </row>
    <row r="13797" spans="1:22" x14ac:dyDescent="0.25">
      <c r="A13797" t="s">
        <v>95</v>
      </c>
      <c r="B13797" t="s">
        <v>131</v>
      </c>
      <c r="C13797" t="s">
        <v>101</v>
      </c>
      <c r="D13797" t="s">
        <v>72</v>
      </c>
      <c r="E13797" t="s">
        <v>89</v>
      </c>
      <c r="F13797" t="s">
        <v>46</v>
      </c>
      <c r="G13797">
        <v>109</v>
      </c>
      <c r="H13797">
        <v>17</v>
      </c>
      <c r="I13797">
        <f>IF(VLOOKUP(Data!$A13797,summermonths, 2, FALSE) = 1, VLOOKUP(Data!$H13797,rateblocks, 2, FALSE), VLOOKUP(Data!H13797, rateblocks,3, FALSE))</f>
        <v>1</v>
      </c>
      <c r="J13797">
        <v>0.44511315226554871</v>
      </c>
      <c r="K13797">
        <v>0.26396790146827698</v>
      </c>
      <c r="L13797">
        <v>65.482109069824219</v>
      </c>
      <c r="M13797">
        <v>-0.18114525079727173</v>
      </c>
      <c r="N13797">
        <v>7.769380509853363E-2</v>
      </c>
      <c r="O13797">
        <v>6.0363272204995155E-3</v>
      </c>
      <c r="P13797">
        <v>-0.30894020199775696</v>
      </c>
      <c r="Q13797">
        <v>-0.28071385622024536</v>
      </c>
      <c r="R13797">
        <v>-0.22188791632652283</v>
      </c>
      <c r="S13797">
        <v>-0.18114525079727173</v>
      </c>
      <c r="T13797">
        <v>-0.14040258526802063</v>
      </c>
      <c r="U13797">
        <v>-8.1576630473136902E-2</v>
      </c>
      <c r="V13797">
        <v>-5.3350314497947693E-2</v>
      </c>
    </row>
    <row r="13798" spans="1:22" x14ac:dyDescent="0.25">
      <c r="A13798" t="s">
        <v>122</v>
      </c>
      <c r="B13798" t="s">
        <v>131</v>
      </c>
      <c r="C13798" t="s">
        <v>101</v>
      </c>
      <c r="D13798" t="s">
        <v>117</v>
      </c>
      <c r="E13798" t="s">
        <v>89</v>
      </c>
      <c r="F13798" t="s">
        <v>46</v>
      </c>
      <c r="G13798">
        <v>109</v>
      </c>
      <c r="H13798">
        <v>15</v>
      </c>
      <c r="I13798">
        <f>IF(VLOOKUP(Data!$A13798,summermonths, 2, FALSE) = 1, VLOOKUP(Data!$H13798,rateblocks, 2, FALSE), VLOOKUP(Data!H13798, rateblocks,3, FALSE))</f>
        <v>2</v>
      </c>
      <c r="J13798">
        <v>0.23497958481311798</v>
      </c>
      <c r="K13798">
        <v>0.27339723706245422</v>
      </c>
      <c r="L13798">
        <v>67.634864807128906</v>
      </c>
      <c r="M13798">
        <v>3.8417655974626541E-2</v>
      </c>
      <c r="N13798">
        <v>4.8131939023733139E-2</v>
      </c>
      <c r="O13798">
        <v>2.3166835308074951E-3</v>
      </c>
      <c r="P13798">
        <v>-4.0752340108156204E-2</v>
      </c>
      <c r="Q13798">
        <v>-2.3265905678272247E-2</v>
      </c>
      <c r="R13798">
        <v>1.3177242130041122E-2</v>
      </c>
      <c r="S13798">
        <v>3.8417655974626541E-2</v>
      </c>
      <c r="T13798">
        <v>6.3658066093921661E-2</v>
      </c>
      <c r="U13798">
        <v>0.10010121762752533</v>
      </c>
      <c r="V13798">
        <v>0.11758764833211899</v>
      </c>
    </row>
    <row r="13799" spans="1:22" x14ac:dyDescent="0.25">
      <c r="A13799" t="s">
        <v>124</v>
      </c>
      <c r="B13799" t="s">
        <v>131</v>
      </c>
      <c r="C13799" t="s">
        <v>101</v>
      </c>
      <c r="D13799" t="s">
        <v>119</v>
      </c>
      <c r="E13799" t="s">
        <v>89</v>
      </c>
      <c r="F13799" t="s">
        <v>46</v>
      </c>
      <c r="G13799">
        <v>109</v>
      </c>
      <c r="H13799">
        <v>1</v>
      </c>
      <c r="I13799">
        <f>IF(VLOOKUP(Data!$A13799,summermonths, 2, FALSE) = 1, VLOOKUP(Data!$H13799,rateblocks, 2, FALSE), VLOOKUP(Data!H13799, rateblocks,3, FALSE))</f>
        <v>3</v>
      </c>
      <c r="J13799">
        <v>0.52324426174163818</v>
      </c>
      <c r="K13799">
        <v>0.508525550365448</v>
      </c>
      <c r="L13799">
        <v>57.718654632568359</v>
      </c>
      <c r="M13799">
        <v>-1.4718701131641865E-2</v>
      </c>
      <c r="N13799">
        <v>2.7500266209244728E-2</v>
      </c>
      <c r="O13799">
        <v>7.5626466423273087E-4</v>
      </c>
      <c r="P13799">
        <v>-5.9952612966299057E-2</v>
      </c>
      <c r="Q13799">
        <v>-4.996170848608017E-2</v>
      </c>
      <c r="R13799">
        <v>-2.913985401391983E-2</v>
      </c>
      <c r="S13799">
        <v>-1.4718701131641865E-2</v>
      </c>
      <c r="T13799">
        <v>-2.9754743445664644E-4</v>
      </c>
      <c r="U13799">
        <v>2.0524308085441589E-2</v>
      </c>
      <c r="V13799">
        <v>3.0515210703015327E-2</v>
      </c>
    </row>
    <row r="13800" spans="1:22" x14ac:dyDescent="0.25">
      <c r="A13800" t="s">
        <v>95</v>
      </c>
      <c r="B13800" t="s">
        <v>131</v>
      </c>
      <c r="C13800" t="s">
        <v>102</v>
      </c>
      <c r="D13800" t="s">
        <v>78</v>
      </c>
      <c r="E13800" t="s">
        <v>89</v>
      </c>
      <c r="F13800" t="s">
        <v>46</v>
      </c>
      <c r="G13800">
        <v>109</v>
      </c>
      <c r="H13800">
        <v>22</v>
      </c>
      <c r="I13800">
        <f>IF(VLOOKUP(Data!$A13800,summermonths, 2, FALSE) = 1, VLOOKUP(Data!$H13800,rateblocks, 2, FALSE), VLOOKUP(Data!H13800, rateblocks,3, FALSE))</f>
        <v>2</v>
      </c>
      <c r="J13800">
        <v>0.68463277816772461</v>
      </c>
      <c r="K13800">
        <v>0.49490827322006226</v>
      </c>
      <c r="L13800">
        <v>67.385322570800781</v>
      </c>
      <c r="M13800">
        <v>-0.18972454965114594</v>
      </c>
      <c r="N13800">
        <v>0.13581694662570953</v>
      </c>
      <c r="O13800">
        <v>1.8446242436766624E-2</v>
      </c>
      <c r="P13800">
        <v>-0.41312354803085327</v>
      </c>
      <c r="Q13800">
        <v>-0.36378097534179688</v>
      </c>
      <c r="R13800">
        <v>-0.26094701886177063</v>
      </c>
      <c r="S13800">
        <v>-0.18972454965114594</v>
      </c>
      <c r="T13800">
        <v>-0.11850207298994064</v>
      </c>
      <c r="U13800">
        <v>-1.5668129548430443E-2</v>
      </c>
      <c r="V13800">
        <v>3.3674448728561401E-2</v>
      </c>
    </row>
    <row r="13801" spans="1:22" x14ac:dyDescent="0.25">
      <c r="A13801" t="s">
        <v>124</v>
      </c>
      <c r="B13801" t="s">
        <v>131</v>
      </c>
      <c r="C13801" t="s">
        <v>102</v>
      </c>
      <c r="D13801" t="s">
        <v>114</v>
      </c>
      <c r="E13801" t="s">
        <v>89</v>
      </c>
      <c r="F13801" t="s">
        <v>46</v>
      </c>
      <c r="G13801">
        <v>109</v>
      </c>
      <c r="H13801">
        <v>15</v>
      </c>
      <c r="I13801">
        <f>IF(VLOOKUP(Data!$A13801,summermonths, 2, FALSE) = 1, VLOOKUP(Data!$H13801,rateblocks, 2, FALSE), VLOOKUP(Data!H13801, rateblocks,3, FALSE))</f>
        <v>2</v>
      </c>
      <c r="J13801">
        <v>0.50464481115341187</v>
      </c>
      <c r="K13801">
        <v>0.30729356408119202</v>
      </c>
      <c r="L13801">
        <v>85.834861755371094</v>
      </c>
      <c r="M13801">
        <v>-0.19735121726989746</v>
      </c>
      <c r="N13801">
        <v>0.16111616790294647</v>
      </c>
      <c r="O13801">
        <v>2.5958418846130371E-2</v>
      </c>
      <c r="P13801">
        <v>-0.46236371994018555</v>
      </c>
      <c r="Q13801">
        <v>-0.4038299024105072</v>
      </c>
      <c r="R13801">
        <v>-0.28184062242507935</v>
      </c>
      <c r="S13801">
        <v>-0.19735121726989746</v>
      </c>
      <c r="T13801">
        <v>-0.11286181956529617</v>
      </c>
      <c r="U13801">
        <v>9.1274594888091087E-3</v>
      </c>
      <c r="V13801">
        <v>6.7661292850971222E-2</v>
      </c>
    </row>
    <row r="13802" spans="1:22" x14ac:dyDescent="0.25">
      <c r="A13802" t="s">
        <v>100</v>
      </c>
      <c r="B13802" t="s">
        <v>131</v>
      </c>
      <c r="C13802" t="s">
        <v>101</v>
      </c>
      <c r="D13802" t="s">
        <v>77</v>
      </c>
      <c r="E13802" t="s">
        <v>89</v>
      </c>
      <c r="F13802" t="s">
        <v>46</v>
      </c>
      <c r="G13802">
        <v>109</v>
      </c>
      <c r="H13802">
        <v>7</v>
      </c>
      <c r="I13802">
        <f>IF(VLOOKUP(Data!$A13802,summermonths, 2, FALSE) = 1, VLOOKUP(Data!$H13802,rateblocks, 2, FALSE), VLOOKUP(Data!H13802, rateblocks,3, FALSE))</f>
        <v>2</v>
      </c>
      <c r="J13802">
        <v>0.46909898519515991</v>
      </c>
      <c r="K13802">
        <v>0.45395642518997192</v>
      </c>
      <c r="L13802">
        <v>67.319435119628906</v>
      </c>
      <c r="M13802">
        <v>-1.5142548829317093E-2</v>
      </c>
      <c r="N13802">
        <v>5.892631784081459E-2</v>
      </c>
      <c r="O13802">
        <v>3.4723109565675259E-3</v>
      </c>
      <c r="P13802">
        <v>-0.11206771433353424</v>
      </c>
      <c r="Q13802">
        <v>-9.0659663081169128E-2</v>
      </c>
      <c r="R13802">
        <v>-4.604354128241539E-2</v>
      </c>
      <c r="S13802">
        <v>-1.5142548829317093E-2</v>
      </c>
      <c r="T13802">
        <v>1.5758441761136055E-2</v>
      </c>
      <c r="U13802">
        <v>6.0374565422534943E-2</v>
      </c>
      <c r="V13802">
        <v>8.1782616674900055E-2</v>
      </c>
    </row>
    <row r="13803" spans="1:22" x14ac:dyDescent="0.25">
      <c r="A13803" t="s">
        <v>95</v>
      </c>
      <c r="B13803" t="s">
        <v>131</v>
      </c>
      <c r="C13803" t="s">
        <v>101</v>
      </c>
      <c r="D13803" t="s">
        <v>72</v>
      </c>
      <c r="E13803" t="s">
        <v>89</v>
      </c>
      <c r="F13803" t="s">
        <v>46</v>
      </c>
      <c r="G13803">
        <v>109</v>
      </c>
      <c r="H13803">
        <v>5</v>
      </c>
      <c r="I13803">
        <f>IF(VLOOKUP(Data!$A13803,summermonths, 2, FALSE) = 1, VLOOKUP(Data!$H13803,rateblocks, 2, FALSE), VLOOKUP(Data!H13803, rateblocks,3, FALSE))</f>
        <v>3</v>
      </c>
      <c r="J13803">
        <v>0.54621630907058716</v>
      </c>
      <c r="K13803">
        <v>0.44891282916069031</v>
      </c>
      <c r="L13803">
        <v>58.614677429199219</v>
      </c>
      <c r="M13803">
        <v>-9.7303479909896851E-2</v>
      </c>
      <c r="N13803">
        <v>4.2213093489408493E-2</v>
      </c>
      <c r="O13803">
        <v>1.781945233233273E-3</v>
      </c>
      <c r="P13803">
        <v>-0.16673783957958221</v>
      </c>
      <c r="Q13803">
        <v>-0.15140174329280853</v>
      </c>
      <c r="R13803">
        <v>-0.11944004893302917</v>
      </c>
      <c r="S13803">
        <v>-9.7303479909896851E-2</v>
      </c>
      <c r="T13803">
        <v>-7.5166910886764526E-2</v>
      </c>
      <c r="U13803">
        <v>-4.3205223977565765E-2</v>
      </c>
      <c r="V13803">
        <v>-2.7869120240211487E-2</v>
      </c>
    </row>
    <row r="13804" spans="1:22" x14ac:dyDescent="0.25">
      <c r="A13804" t="s">
        <v>123</v>
      </c>
      <c r="B13804" t="s">
        <v>131</v>
      </c>
      <c r="C13804" t="s">
        <v>102</v>
      </c>
      <c r="D13804" t="s">
        <v>118</v>
      </c>
      <c r="E13804" t="s">
        <v>89</v>
      </c>
      <c r="F13804" t="s">
        <v>46</v>
      </c>
      <c r="G13804">
        <v>109</v>
      </c>
      <c r="H13804">
        <v>12</v>
      </c>
      <c r="I13804">
        <f>IF(VLOOKUP(Data!$A13804,summermonths, 2, FALSE) = 1, VLOOKUP(Data!$H13804,rateblocks, 2, FALSE), VLOOKUP(Data!H13804, rateblocks,3, FALSE))</f>
        <v>2</v>
      </c>
      <c r="J13804">
        <v>0.36937585473060608</v>
      </c>
      <c r="K13804">
        <v>0.31192660331726074</v>
      </c>
      <c r="L13804">
        <v>82.412841796875</v>
      </c>
      <c r="M13804">
        <v>-5.7449240237474442E-2</v>
      </c>
      <c r="N13804">
        <v>0.15656134486198425</v>
      </c>
      <c r="O13804">
        <v>2.4511454626917839E-2</v>
      </c>
      <c r="P13804">
        <v>-0.3149697482585907</v>
      </c>
      <c r="Q13804">
        <v>-0.25809067487716675</v>
      </c>
      <c r="R13804">
        <v>-0.13955008983612061</v>
      </c>
      <c r="S13804">
        <v>-5.7449240237474442E-2</v>
      </c>
      <c r="T13804">
        <v>2.4651609361171722E-2</v>
      </c>
      <c r="U13804">
        <v>0.14319220185279846</v>
      </c>
      <c r="V13804">
        <v>0.20007126033306122</v>
      </c>
    </row>
    <row r="13805" spans="1:22" x14ac:dyDescent="0.25">
      <c r="A13805" t="s">
        <v>96</v>
      </c>
      <c r="B13805" t="s">
        <v>131</v>
      </c>
      <c r="C13805" t="s">
        <v>102</v>
      </c>
      <c r="D13805" t="s">
        <v>79</v>
      </c>
      <c r="E13805" t="s">
        <v>89</v>
      </c>
      <c r="F13805" t="s">
        <v>46</v>
      </c>
      <c r="G13805">
        <v>109</v>
      </c>
      <c r="H13805">
        <v>16</v>
      </c>
      <c r="I13805">
        <f>IF(VLOOKUP(Data!$A13805,summermonths, 2, FALSE) = 1, VLOOKUP(Data!$H13805,rateblocks, 2, FALSE), VLOOKUP(Data!H13805, rateblocks,3, FALSE))</f>
        <v>1</v>
      </c>
      <c r="J13805">
        <v>0.56517565250396729</v>
      </c>
      <c r="K13805">
        <v>0.34958717226982117</v>
      </c>
      <c r="L13805">
        <v>78.926605224609375</v>
      </c>
      <c r="M13805">
        <v>-0.2155885249376297</v>
      </c>
      <c r="N13805">
        <v>0.21895287930965424</v>
      </c>
      <c r="O13805">
        <v>4.7940362244844437E-2</v>
      </c>
      <c r="P13805">
        <v>-0.57573395967483521</v>
      </c>
      <c r="Q13805">
        <v>-0.49618792533874512</v>
      </c>
      <c r="R13805">
        <v>-0.3304075300693512</v>
      </c>
      <c r="S13805">
        <v>-0.2155885249376297</v>
      </c>
      <c r="T13805">
        <v>-0.1007695198059082</v>
      </c>
      <c r="U13805">
        <v>6.5010882914066315E-2</v>
      </c>
      <c r="V13805">
        <v>0.14455690979957581</v>
      </c>
    </row>
    <row r="13806" spans="1:22" x14ac:dyDescent="0.25">
      <c r="A13806" t="s">
        <v>124</v>
      </c>
      <c r="B13806" t="s">
        <v>131</v>
      </c>
      <c r="C13806" t="s">
        <v>102</v>
      </c>
      <c r="D13806" t="s">
        <v>114</v>
      </c>
      <c r="E13806" t="s">
        <v>89</v>
      </c>
      <c r="F13806" t="s">
        <v>46</v>
      </c>
      <c r="G13806">
        <v>109</v>
      </c>
      <c r="H13806">
        <v>21</v>
      </c>
      <c r="I13806">
        <f>IF(VLOOKUP(Data!$A13806,summermonths, 2, FALSE) = 1, VLOOKUP(Data!$H13806,rateblocks, 2, FALSE), VLOOKUP(Data!H13806, rateblocks,3, FALSE))</f>
        <v>2</v>
      </c>
      <c r="J13806">
        <v>0.56474518775939941</v>
      </c>
      <c r="K13806">
        <v>0.522064208984375</v>
      </c>
      <c r="L13806">
        <v>69.935783386230469</v>
      </c>
      <c r="M13806">
        <v>-4.2680989950895309E-2</v>
      </c>
      <c r="N13806">
        <v>9.8037809133529663E-2</v>
      </c>
      <c r="O13806">
        <v>9.611411951482296E-3</v>
      </c>
      <c r="P13806">
        <v>-0.20393884181976318</v>
      </c>
      <c r="Q13806">
        <v>-0.16832149028778076</v>
      </c>
      <c r="R13806">
        <v>-9.409206360578537E-2</v>
      </c>
      <c r="S13806">
        <v>-4.2680989950895309E-2</v>
      </c>
      <c r="T13806">
        <v>8.7300874292850494E-3</v>
      </c>
      <c r="U13806">
        <v>8.295951783657074E-2</v>
      </c>
      <c r="V13806">
        <v>0.11857685446739197</v>
      </c>
    </row>
    <row r="13807" spans="1:22" x14ac:dyDescent="0.25">
      <c r="A13807" t="s">
        <v>98</v>
      </c>
      <c r="B13807" t="s">
        <v>131</v>
      </c>
      <c r="C13807" t="s">
        <v>102</v>
      </c>
      <c r="D13807" t="s">
        <v>81</v>
      </c>
      <c r="E13807" t="s">
        <v>89</v>
      </c>
      <c r="F13807" t="s">
        <v>46</v>
      </c>
      <c r="G13807">
        <v>109</v>
      </c>
      <c r="H13807">
        <v>20</v>
      </c>
      <c r="I13807">
        <f>IF(VLOOKUP(Data!$A13807,summermonths, 2, FALSE) = 1, VLOOKUP(Data!$H13807,rateblocks, 2, FALSE), VLOOKUP(Data!H13807, rateblocks,3, FALSE))</f>
        <v>2</v>
      </c>
      <c r="J13807">
        <v>0.71789932250976563</v>
      </c>
      <c r="K13807">
        <v>0.50527524948120117</v>
      </c>
      <c r="L13807">
        <v>78.045867919921875</v>
      </c>
      <c r="M13807">
        <v>-0.21262407302856445</v>
      </c>
      <c r="N13807">
        <v>0.16557961702346802</v>
      </c>
      <c r="O13807">
        <v>2.7416609227657318E-2</v>
      </c>
      <c r="P13807">
        <v>-0.4849783182144165</v>
      </c>
      <c r="Q13807">
        <v>-0.42482289671897888</v>
      </c>
      <c r="R13807">
        <v>-0.29945412278175354</v>
      </c>
      <c r="S13807">
        <v>-0.21262407302856445</v>
      </c>
      <c r="T13807">
        <v>-0.12579403817653656</v>
      </c>
      <c r="U13807">
        <v>-4.2525559547357261E-4</v>
      </c>
      <c r="V13807">
        <v>5.9730160981416702E-2</v>
      </c>
    </row>
    <row r="13808" spans="1:22" x14ac:dyDescent="0.25">
      <c r="A13808" t="s">
        <v>99</v>
      </c>
      <c r="B13808" t="s">
        <v>131</v>
      </c>
      <c r="C13808" t="s">
        <v>101</v>
      </c>
      <c r="D13808" t="s">
        <v>76</v>
      </c>
      <c r="E13808" t="s">
        <v>89</v>
      </c>
      <c r="F13808" t="s">
        <v>46</v>
      </c>
      <c r="G13808">
        <v>109</v>
      </c>
      <c r="H13808">
        <v>14</v>
      </c>
      <c r="I13808">
        <f>IF(VLOOKUP(Data!$A13808,summermonths, 2, FALSE) = 1, VLOOKUP(Data!$H13808,rateblocks, 2, FALSE), VLOOKUP(Data!H13808, rateblocks,3, FALSE))</f>
        <v>1</v>
      </c>
      <c r="J13808">
        <v>0.60255968570709229</v>
      </c>
      <c r="K13808">
        <v>0.3582492470741272</v>
      </c>
      <c r="L13808">
        <v>80.414886474609375</v>
      </c>
      <c r="M13808">
        <v>-0.24431043863296509</v>
      </c>
      <c r="N13808">
        <v>0.15973123908042908</v>
      </c>
      <c r="O13808">
        <v>2.5514068081974983E-2</v>
      </c>
      <c r="P13808">
        <v>-0.50704497098922729</v>
      </c>
      <c r="Q13808">
        <v>-0.44901424646377563</v>
      </c>
      <c r="R13808">
        <v>-0.32807359099388123</v>
      </c>
      <c r="S13808">
        <v>-0.24431043863296509</v>
      </c>
      <c r="T13808">
        <v>-0.16054730117321014</v>
      </c>
      <c r="U13808">
        <v>-3.9606619626283646E-2</v>
      </c>
      <c r="V13808">
        <v>1.8424069508910179E-2</v>
      </c>
    </row>
    <row r="13809" spans="1:22" x14ac:dyDescent="0.25">
      <c r="A13809" t="s">
        <v>122</v>
      </c>
      <c r="B13809" t="s">
        <v>131</v>
      </c>
      <c r="C13809" t="s">
        <v>101</v>
      </c>
      <c r="D13809" t="s">
        <v>117</v>
      </c>
      <c r="E13809" t="s">
        <v>89</v>
      </c>
      <c r="F13809" t="s">
        <v>46</v>
      </c>
      <c r="G13809">
        <v>109</v>
      </c>
      <c r="H13809">
        <v>17</v>
      </c>
      <c r="I13809">
        <f>IF(VLOOKUP(Data!$A13809,summermonths, 2, FALSE) = 1, VLOOKUP(Data!$H13809,rateblocks, 2, FALSE), VLOOKUP(Data!H13809, rateblocks,3, FALSE))</f>
        <v>2</v>
      </c>
      <c r="J13809">
        <v>0.29401224851608276</v>
      </c>
      <c r="K13809">
        <v>0.33744218945503235</v>
      </c>
      <c r="L13809">
        <v>63.453670501708984</v>
      </c>
      <c r="M13809">
        <v>4.3429948389530182E-2</v>
      </c>
      <c r="N13809">
        <v>4.7948867082595825E-2</v>
      </c>
      <c r="O13809">
        <v>2.2990938741713762E-3</v>
      </c>
      <c r="P13809">
        <v>-3.5438921302556992E-2</v>
      </c>
      <c r="Q13809">
        <v>-1.8018998205661774E-2</v>
      </c>
      <c r="R13809">
        <v>1.8285537138581276E-2</v>
      </c>
      <c r="S13809">
        <v>4.3429948389530182E-2</v>
      </c>
      <c r="T13809">
        <v>6.8574361503124237E-2</v>
      </c>
      <c r="U13809">
        <v>0.10487889498472214</v>
      </c>
      <c r="V13809">
        <v>0.12229881435632706</v>
      </c>
    </row>
    <row r="13810" spans="1:22" x14ac:dyDescent="0.25">
      <c r="A13810" t="s">
        <v>123</v>
      </c>
      <c r="B13810" t="s">
        <v>131</v>
      </c>
      <c r="C13810" t="s">
        <v>102</v>
      </c>
      <c r="D13810" t="s">
        <v>118</v>
      </c>
      <c r="E13810" t="s">
        <v>89</v>
      </c>
      <c r="F13810" t="s">
        <v>46</v>
      </c>
      <c r="G13810">
        <v>109</v>
      </c>
      <c r="H13810">
        <v>11</v>
      </c>
      <c r="I13810">
        <f>IF(VLOOKUP(Data!$A13810,summermonths, 2, FALSE) = 1, VLOOKUP(Data!$H13810,rateblocks, 2, FALSE), VLOOKUP(Data!H13810, rateblocks,3, FALSE))</f>
        <v>2</v>
      </c>
      <c r="J13810">
        <v>0.29557332396507263</v>
      </c>
      <c r="K13810">
        <v>0.30977064371109009</v>
      </c>
      <c r="L13810">
        <v>82.431190490722656</v>
      </c>
      <c r="M13810">
        <v>1.4197313226759434E-2</v>
      </c>
      <c r="N13810">
        <v>0.13955466449260712</v>
      </c>
      <c r="O13810">
        <v>1.9475504755973816E-2</v>
      </c>
      <c r="P13810">
        <v>-0.21534968912601471</v>
      </c>
      <c r="Q13810">
        <v>-0.16464918851852417</v>
      </c>
      <c r="R13810">
        <v>-5.8985225856304169E-2</v>
      </c>
      <c r="S13810">
        <v>1.4197313226759434E-2</v>
      </c>
      <c r="T13810">
        <v>8.7379850447177887E-2</v>
      </c>
      <c r="U13810">
        <v>0.19304381310939789</v>
      </c>
      <c r="V13810">
        <v>0.24374431371688843</v>
      </c>
    </row>
    <row r="13811" spans="1:22" x14ac:dyDescent="0.25">
      <c r="A13811" t="s">
        <v>124</v>
      </c>
      <c r="B13811" t="s">
        <v>131</v>
      </c>
      <c r="C13811" t="s">
        <v>101</v>
      </c>
      <c r="D13811" t="s">
        <v>119</v>
      </c>
      <c r="E13811" t="s">
        <v>89</v>
      </c>
      <c r="F13811" t="s">
        <v>46</v>
      </c>
      <c r="G13811">
        <v>109</v>
      </c>
      <c r="H13811">
        <v>9</v>
      </c>
      <c r="I13811">
        <f>IF(VLOOKUP(Data!$A13811,summermonths, 2, FALSE) = 1, VLOOKUP(Data!$H13811,rateblocks, 2, FALSE), VLOOKUP(Data!H13811, rateblocks,3, FALSE))</f>
        <v>2</v>
      </c>
      <c r="J13811">
        <v>0.35713988542556763</v>
      </c>
      <c r="K13811">
        <v>0.29794669151306152</v>
      </c>
      <c r="L13811">
        <v>62.6815185546875</v>
      </c>
      <c r="M13811">
        <v>-5.9193171560764313E-2</v>
      </c>
      <c r="N13811">
        <v>3.851873055100441E-2</v>
      </c>
      <c r="O13811">
        <v>1.483692554756999E-3</v>
      </c>
      <c r="P13811">
        <v>-0.1225508451461792</v>
      </c>
      <c r="Q13811">
        <v>-0.10855691134929657</v>
      </c>
      <c r="R13811">
        <v>-7.9392410814762115E-2</v>
      </c>
      <c r="S13811">
        <v>-5.9193171560764313E-2</v>
      </c>
      <c r="T13811">
        <v>-3.8993928581476212E-2</v>
      </c>
      <c r="U13811">
        <v>-9.8294317722320557E-3</v>
      </c>
      <c r="V13811">
        <v>4.1645020246505737E-3</v>
      </c>
    </row>
    <row r="13812" spans="1:22" x14ac:dyDescent="0.25">
      <c r="A13812" t="s">
        <v>123</v>
      </c>
      <c r="B13812" t="s">
        <v>131</v>
      </c>
      <c r="C13812" t="s">
        <v>101</v>
      </c>
      <c r="D13812" t="s">
        <v>113</v>
      </c>
      <c r="E13812" t="s">
        <v>89</v>
      </c>
      <c r="F13812" t="s">
        <v>46</v>
      </c>
      <c r="G13812">
        <v>109</v>
      </c>
      <c r="H13812">
        <v>16</v>
      </c>
      <c r="I13812">
        <f>IF(VLOOKUP(Data!$A13812,summermonths, 2, FALSE) = 1, VLOOKUP(Data!$H13812,rateblocks, 2, FALSE), VLOOKUP(Data!H13812, rateblocks,3, FALSE))</f>
        <v>2</v>
      </c>
      <c r="J13812">
        <v>0.26033797860145569</v>
      </c>
      <c r="K13812">
        <v>0.28802511096000671</v>
      </c>
      <c r="L13812">
        <v>68.366973876953125</v>
      </c>
      <c r="M13812">
        <v>2.7687132358551025E-2</v>
      </c>
      <c r="N13812">
        <v>5.248275026679039E-2</v>
      </c>
      <c r="O13812">
        <v>2.7544391341507435E-3</v>
      </c>
      <c r="P13812">
        <v>-5.8639310300350189E-2</v>
      </c>
      <c r="Q13812">
        <v>-3.957221657037735E-2</v>
      </c>
      <c r="R13812">
        <v>1.6515121387783438E-4</v>
      </c>
      <c r="S13812">
        <v>2.7687132358551025E-2</v>
      </c>
      <c r="T13812">
        <v>5.5209115147590637E-2</v>
      </c>
      <c r="U13812">
        <v>9.4946481287479401E-2</v>
      </c>
      <c r="V13812">
        <v>0.11401357501745224</v>
      </c>
    </row>
    <row r="13813" spans="1:22" x14ac:dyDescent="0.25">
      <c r="A13813" t="s">
        <v>97</v>
      </c>
      <c r="B13813" t="s">
        <v>131</v>
      </c>
      <c r="C13813" t="s">
        <v>101</v>
      </c>
      <c r="D13813" t="s">
        <v>74</v>
      </c>
      <c r="E13813" t="s">
        <v>89</v>
      </c>
      <c r="F13813" t="s">
        <v>46</v>
      </c>
      <c r="G13813">
        <v>109</v>
      </c>
      <c r="H13813">
        <v>16</v>
      </c>
      <c r="I13813">
        <f>IF(VLOOKUP(Data!$A13813,summermonths, 2, FALSE) = 1, VLOOKUP(Data!$H13813,rateblocks, 2, FALSE), VLOOKUP(Data!H13813, rateblocks,3, FALSE))</f>
        <v>1</v>
      </c>
      <c r="J13813">
        <v>0.56676918268203735</v>
      </c>
      <c r="K13813">
        <v>0.34085440635681152</v>
      </c>
      <c r="L13813">
        <v>76.451133728027344</v>
      </c>
      <c r="M13813">
        <v>-0.22591477632522583</v>
      </c>
      <c r="N13813">
        <v>0.1259562075138092</v>
      </c>
      <c r="O13813">
        <v>1.5864966437220573E-2</v>
      </c>
      <c r="P13813">
        <v>-0.43309429287910461</v>
      </c>
      <c r="Q13813">
        <v>-0.38733413815498352</v>
      </c>
      <c r="R13813">
        <v>-0.29196628928184509</v>
      </c>
      <c r="S13813">
        <v>-0.22591477632522583</v>
      </c>
      <c r="T13813">
        <v>-0.15986327826976776</v>
      </c>
      <c r="U13813">
        <v>-6.4495399594306946E-2</v>
      </c>
      <c r="V13813">
        <v>-1.8735252320766449E-2</v>
      </c>
    </row>
    <row r="13814" spans="1:22" x14ac:dyDescent="0.25">
      <c r="A13814" t="s">
        <v>122</v>
      </c>
      <c r="B13814" t="s">
        <v>131</v>
      </c>
      <c r="C13814" t="s">
        <v>102</v>
      </c>
      <c r="D13814" t="s">
        <v>115</v>
      </c>
      <c r="E13814" t="s">
        <v>89</v>
      </c>
      <c r="F13814" t="s">
        <v>46</v>
      </c>
      <c r="G13814">
        <v>109</v>
      </c>
      <c r="H13814">
        <v>11</v>
      </c>
      <c r="I13814">
        <f>IF(VLOOKUP(Data!$A13814,summermonths, 2, FALSE) = 1, VLOOKUP(Data!$H13814,rateblocks, 2, FALSE), VLOOKUP(Data!H13814, rateblocks,3, FALSE))</f>
        <v>2</v>
      </c>
      <c r="J13814">
        <v>0.39139792323112488</v>
      </c>
      <c r="K13814">
        <v>0.27688074111938477</v>
      </c>
      <c r="L13814">
        <v>54.935779571533203</v>
      </c>
      <c r="M13814">
        <v>-0.11451717466115952</v>
      </c>
      <c r="N13814">
        <v>0.15660928189754486</v>
      </c>
      <c r="O13814">
        <v>2.4526467546820641E-2</v>
      </c>
      <c r="P13814">
        <v>-0.37211650609970093</v>
      </c>
      <c r="Q13814">
        <v>-0.31522005796432495</v>
      </c>
      <c r="R13814">
        <v>-0.1966431587934494</v>
      </c>
      <c r="S13814">
        <v>-0.11451717466115952</v>
      </c>
      <c r="T13814">
        <v>-3.239118680357933E-2</v>
      </c>
      <c r="U13814">
        <v>8.6185693740844727E-2</v>
      </c>
      <c r="V13814">
        <v>0.14308217167854309</v>
      </c>
    </row>
    <row r="13815" spans="1:22" x14ac:dyDescent="0.25">
      <c r="A13815" t="s">
        <v>98</v>
      </c>
      <c r="B13815" t="s">
        <v>131</v>
      </c>
      <c r="C13815" t="s">
        <v>101</v>
      </c>
      <c r="D13815" t="s">
        <v>75</v>
      </c>
      <c r="E13815" t="s">
        <v>89</v>
      </c>
      <c r="F13815" t="s">
        <v>46</v>
      </c>
      <c r="G13815">
        <v>109</v>
      </c>
      <c r="H13815">
        <v>13</v>
      </c>
      <c r="I13815">
        <f>IF(VLOOKUP(Data!$A13815,summermonths, 2, FALSE) = 1, VLOOKUP(Data!$H13815,rateblocks, 2, FALSE), VLOOKUP(Data!H13815, rateblocks,3, FALSE))</f>
        <v>1</v>
      </c>
      <c r="J13815">
        <v>0.57721221446990967</v>
      </c>
      <c r="K13815">
        <v>0.35180962085723877</v>
      </c>
      <c r="L13815">
        <v>80.849082946777344</v>
      </c>
      <c r="M13815">
        <v>-0.22540260851383209</v>
      </c>
      <c r="N13815">
        <v>0.15605519711971283</v>
      </c>
      <c r="O13815">
        <v>2.4353224784135818E-2</v>
      </c>
      <c r="P13815">
        <v>-0.48209056258201599</v>
      </c>
      <c r="Q13815">
        <v>-0.42539539933204651</v>
      </c>
      <c r="R13815">
        <v>-0.30723804235458374</v>
      </c>
      <c r="S13815">
        <v>-0.22540260851383209</v>
      </c>
      <c r="T13815">
        <v>-0.14356718957424164</v>
      </c>
      <c r="U13815">
        <v>-2.5409827008843422E-2</v>
      </c>
      <c r="V13815">
        <v>3.1285349279642105E-2</v>
      </c>
    </row>
    <row r="13816" spans="1:22" x14ac:dyDescent="0.25">
      <c r="A13816" t="s">
        <v>95</v>
      </c>
      <c r="B13816" t="s">
        <v>131</v>
      </c>
      <c r="C13816" t="s">
        <v>102</v>
      </c>
      <c r="D13816" t="s">
        <v>78</v>
      </c>
      <c r="E13816" t="s">
        <v>89</v>
      </c>
      <c r="F13816" t="s">
        <v>46</v>
      </c>
      <c r="G13816">
        <v>109</v>
      </c>
      <c r="H13816">
        <v>11</v>
      </c>
      <c r="I13816">
        <f>IF(VLOOKUP(Data!$A13816,summermonths, 2, FALSE) = 1, VLOOKUP(Data!$H13816,rateblocks, 2, FALSE), VLOOKUP(Data!H13816, rateblocks,3, FALSE))</f>
        <v>2</v>
      </c>
      <c r="J13816">
        <v>0.29741972684860229</v>
      </c>
      <c r="K13816">
        <v>0.32788991928100586</v>
      </c>
      <c r="L13816">
        <v>78.990829467773438</v>
      </c>
      <c r="M13816">
        <v>3.0470170080661774E-2</v>
      </c>
      <c r="N13816">
        <v>0.13880906999111176</v>
      </c>
      <c r="O13816">
        <v>1.9267957657575607E-2</v>
      </c>
      <c r="P13816">
        <v>-0.19785043597221375</v>
      </c>
      <c r="Q13816">
        <v>-0.14742080867290497</v>
      </c>
      <c r="R13816">
        <v>-4.2321376502513885E-2</v>
      </c>
      <c r="S13816">
        <v>3.0470170080661774E-2</v>
      </c>
      <c r="T13816">
        <v>0.10326171666383743</v>
      </c>
      <c r="U13816">
        <v>0.20836114883422852</v>
      </c>
      <c r="V13816">
        <v>0.2587907612323761</v>
      </c>
    </row>
    <row r="13817" spans="1:22" x14ac:dyDescent="0.25">
      <c r="A13817" t="s">
        <v>123</v>
      </c>
      <c r="B13817" t="s">
        <v>131</v>
      </c>
      <c r="C13817" t="s">
        <v>101</v>
      </c>
      <c r="D13817" t="s">
        <v>113</v>
      </c>
      <c r="E13817" t="s">
        <v>89</v>
      </c>
      <c r="F13817" t="s">
        <v>46</v>
      </c>
      <c r="G13817">
        <v>109</v>
      </c>
      <c r="H13817">
        <v>12</v>
      </c>
      <c r="I13817">
        <f>IF(VLOOKUP(Data!$A13817,summermonths, 2, FALSE) = 1, VLOOKUP(Data!$H13817,rateblocks, 2, FALSE), VLOOKUP(Data!H13817, rateblocks,3, FALSE))</f>
        <v>2</v>
      </c>
      <c r="J13817">
        <v>0.31432867050170898</v>
      </c>
      <c r="K13817">
        <v>0.31056010723114014</v>
      </c>
      <c r="L13817">
        <v>70.215835571289063</v>
      </c>
      <c r="M13817">
        <v>-3.7685523275285959E-3</v>
      </c>
      <c r="N13817">
        <v>5.8109015226364136E-2</v>
      </c>
      <c r="O13817">
        <v>3.3766576088964939E-3</v>
      </c>
      <c r="P13817">
        <v>-9.9349379539489746E-2</v>
      </c>
      <c r="Q13817">
        <v>-7.8238248825073242E-2</v>
      </c>
      <c r="R13817">
        <v>-3.4240949898958206E-2</v>
      </c>
      <c r="S13817">
        <v>-3.7685523275285959E-3</v>
      </c>
      <c r="T13817">
        <v>2.6703845709562302E-2</v>
      </c>
      <c r="U13817">
        <v>7.0701144635677338E-2</v>
      </c>
      <c r="V13817">
        <v>9.1812275350093842E-2</v>
      </c>
    </row>
    <row r="13818" spans="1:22" x14ac:dyDescent="0.25">
      <c r="A13818" t="s">
        <v>96</v>
      </c>
      <c r="B13818" t="s">
        <v>131</v>
      </c>
      <c r="C13818" t="s">
        <v>102</v>
      </c>
      <c r="D13818" t="s">
        <v>79</v>
      </c>
      <c r="E13818" t="s">
        <v>89</v>
      </c>
      <c r="F13818" t="s">
        <v>46</v>
      </c>
      <c r="G13818">
        <v>109</v>
      </c>
      <c r="H13818">
        <v>4</v>
      </c>
      <c r="I13818">
        <f>IF(VLOOKUP(Data!$A13818,summermonths, 2, FALSE) = 1, VLOOKUP(Data!$H13818,rateblocks, 2, FALSE), VLOOKUP(Data!H13818, rateblocks,3, FALSE))</f>
        <v>3</v>
      </c>
      <c r="J13818">
        <v>0.48967179656028748</v>
      </c>
      <c r="K13818">
        <v>0.44509175419807434</v>
      </c>
      <c r="L13818">
        <v>65.688072204589844</v>
      </c>
      <c r="M13818">
        <v>-4.4580042362213135E-2</v>
      </c>
      <c r="N13818">
        <v>7.7796034514904022E-2</v>
      </c>
      <c r="O13818">
        <v>6.0522230342030525E-3</v>
      </c>
      <c r="P13818">
        <v>-0.17254313826560974</v>
      </c>
      <c r="Q13818">
        <v>-0.14427967369556427</v>
      </c>
      <c r="R13818">
        <v>-8.5376322269439697E-2</v>
      </c>
      <c r="S13818">
        <v>-4.4580042362213135E-2</v>
      </c>
      <c r="T13818">
        <v>-3.783761989325285E-3</v>
      </c>
      <c r="U13818">
        <v>5.5119588971138E-2</v>
      </c>
      <c r="V13818">
        <v>8.3383046090602875E-2</v>
      </c>
    </row>
    <row r="13819" spans="1:22" x14ac:dyDescent="0.25">
      <c r="A13819" t="s">
        <v>96</v>
      </c>
      <c r="B13819" t="s">
        <v>131</v>
      </c>
      <c r="C13819" t="s">
        <v>102</v>
      </c>
      <c r="D13819" t="s">
        <v>79</v>
      </c>
      <c r="E13819" t="s">
        <v>89</v>
      </c>
      <c r="F13819" t="s">
        <v>46</v>
      </c>
      <c r="G13819">
        <v>109</v>
      </c>
      <c r="H13819">
        <v>15</v>
      </c>
      <c r="I13819">
        <f>IF(VLOOKUP(Data!$A13819,summermonths, 2, FALSE) = 1, VLOOKUP(Data!$H13819,rateblocks, 2, FALSE), VLOOKUP(Data!H13819, rateblocks,3, FALSE))</f>
        <v>1</v>
      </c>
      <c r="J13819">
        <v>0.68104726076126099</v>
      </c>
      <c r="K13819">
        <v>0.35417431592941284</v>
      </c>
      <c r="L13819">
        <v>72.972480773925781</v>
      </c>
      <c r="M13819">
        <v>-0.32687294483184814</v>
      </c>
      <c r="N13819">
        <v>0.24287328124046326</v>
      </c>
      <c r="O13819">
        <v>5.8987431228160858E-2</v>
      </c>
      <c r="P13819">
        <v>-0.72636395692825317</v>
      </c>
      <c r="Q13819">
        <v>-0.63812756538391113</v>
      </c>
      <c r="R13819">
        <v>-0.45423582196235657</v>
      </c>
      <c r="S13819">
        <v>-0.32687294483184814</v>
      </c>
      <c r="T13819">
        <v>-0.19951006770133972</v>
      </c>
      <c r="U13819">
        <v>-1.5618311241269112E-2</v>
      </c>
      <c r="V13819">
        <v>7.2618052363395691E-2</v>
      </c>
    </row>
    <row r="13820" spans="1:22" x14ac:dyDescent="0.25">
      <c r="A13820" t="s">
        <v>95</v>
      </c>
      <c r="B13820" t="s">
        <v>131</v>
      </c>
      <c r="C13820" t="s">
        <v>101</v>
      </c>
      <c r="D13820" t="s">
        <v>72</v>
      </c>
      <c r="E13820" t="s">
        <v>89</v>
      </c>
      <c r="F13820" t="s">
        <v>46</v>
      </c>
      <c r="G13820">
        <v>109</v>
      </c>
      <c r="H13820">
        <v>18</v>
      </c>
      <c r="I13820">
        <f>IF(VLOOKUP(Data!$A13820,summermonths, 2, FALSE) = 1, VLOOKUP(Data!$H13820,rateblocks, 2, FALSE), VLOOKUP(Data!H13820, rateblocks,3, FALSE))</f>
        <v>1</v>
      </c>
      <c r="J13820">
        <v>0.40970027446746826</v>
      </c>
      <c r="K13820">
        <v>0.2765619158744812</v>
      </c>
      <c r="L13820">
        <v>63.976146697998047</v>
      </c>
      <c r="M13820">
        <v>-0.13313834369182587</v>
      </c>
      <c r="N13820">
        <v>6.7842192947864532E-2</v>
      </c>
      <c r="O13820">
        <v>4.602563101798296E-3</v>
      </c>
      <c r="P13820">
        <v>-0.24472881853580475</v>
      </c>
      <c r="Q13820">
        <v>-0.22008161246776581</v>
      </c>
      <c r="R13820">
        <v>-0.16871482133865356</v>
      </c>
      <c r="S13820">
        <v>-0.13313834369182587</v>
      </c>
      <c r="T13820">
        <v>-9.7561866044998169E-2</v>
      </c>
      <c r="U13820">
        <v>-4.6195074915885925E-2</v>
      </c>
      <c r="V13820">
        <v>-2.1547866985201836E-2</v>
      </c>
    </row>
    <row r="13821" spans="1:22" x14ac:dyDescent="0.25">
      <c r="A13821" t="s">
        <v>125</v>
      </c>
      <c r="B13821" t="s">
        <v>131</v>
      </c>
      <c r="C13821" t="s">
        <v>102</v>
      </c>
      <c r="D13821" t="s">
        <v>116</v>
      </c>
      <c r="E13821" t="s">
        <v>89</v>
      </c>
      <c r="F13821" t="s">
        <v>46</v>
      </c>
      <c r="G13821">
        <v>109</v>
      </c>
      <c r="H13821">
        <v>14</v>
      </c>
      <c r="I13821">
        <f>IF(VLOOKUP(Data!$A13821,summermonths, 2, FALSE) = 1, VLOOKUP(Data!$H13821,rateblocks, 2, FALSE), VLOOKUP(Data!H13821, rateblocks,3, FALSE))</f>
        <v>2</v>
      </c>
      <c r="J13821">
        <v>0.28343525528907776</v>
      </c>
      <c r="K13821">
        <v>0.32142201066017151</v>
      </c>
      <c r="L13821">
        <v>82.908256530761719</v>
      </c>
      <c r="M13821">
        <v>3.7986777722835541E-2</v>
      </c>
      <c r="N13821">
        <v>0.24100564420223236</v>
      </c>
      <c r="O13821">
        <v>5.8083720505237579E-2</v>
      </c>
      <c r="P13821">
        <v>-0.35843223333358765</v>
      </c>
      <c r="Q13821">
        <v>-0.27087438106536865</v>
      </c>
      <c r="R13821">
        <v>-8.8396705687046051E-2</v>
      </c>
      <c r="S13821">
        <v>3.7986777722835541E-2</v>
      </c>
      <c r="T13821">
        <v>0.16437025368213654</v>
      </c>
      <c r="U13821">
        <v>0.34684795141220093</v>
      </c>
      <c r="V13821">
        <v>0.43440577387809753</v>
      </c>
    </row>
    <row r="13822" spans="1:22" x14ac:dyDescent="0.25">
      <c r="A13822" t="s">
        <v>96</v>
      </c>
      <c r="B13822" t="s">
        <v>131</v>
      </c>
      <c r="C13822" t="s">
        <v>102</v>
      </c>
      <c r="D13822" t="s">
        <v>79</v>
      </c>
      <c r="E13822" t="s">
        <v>89</v>
      </c>
      <c r="F13822" t="s">
        <v>46</v>
      </c>
      <c r="G13822">
        <v>109</v>
      </c>
      <c r="H13822">
        <v>14</v>
      </c>
      <c r="I13822">
        <f>IF(VLOOKUP(Data!$A13822,summermonths, 2, FALSE) = 1, VLOOKUP(Data!$H13822,rateblocks, 2, FALSE), VLOOKUP(Data!H13822, rateblocks,3, FALSE))</f>
        <v>1</v>
      </c>
      <c r="J13822">
        <v>0.71661031246185303</v>
      </c>
      <c r="K13822">
        <v>0.35830274224281311</v>
      </c>
      <c r="L13822">
        <v>73.357795715332031</v>
      </c>
      <c r="M13822">
        <v>-0.35830757021903992</v>
      </c>
      <c r="N13822">
        <v>0.25916761159896851</v>
      </c>
      <c r="O13822">
        <v>6.7167848348617554E-2</v>
      </c>
      <c r="P13822">
        <v>-0.78460037708282471</v>
      </c>
      <c r="Q13822">
        <v>-0.6904442310333252</v>
      </c>
      <c r="R13822">
        <v>-0.49421519041061401</v>
      </c>
      <c r="S13822">
        <v>-0.35830757021903992</v>
      </c>
      <c r="T13822">
        <v>-0.22239993512630463</v>
      </c>
      <c r="U13822">
        <v>-2.6170911267399788E-2</v>
      </c>
      <c r="V13822">
        <v>6.7985214293003082E-2</v>
      </c>
    </row>
    <row r="13823" spans="1:22" x14ac:dyDescent="0.25">
      <c r="A13823" t="s">
        <v>123</v>
      </c>
      <c r="B13823" t="s">
        <v>131</v>
      </c>
      <c r="C13823" t="s">
        <v>101</v>
      </c>
      <c r="D13823" t="s">
        <v>113</v>
      </c>
      <c r="E13823" t="s">
        <v>89</v>
      </c>
      <c r="F13823" t="s">
        <v>46</v>
      </c>
      <c r="G13823">
        <v>109</v>
      </c>
      <c r="H13823">
        <v>11</v>
      </c>
      <c r="I13823">
        <f>IF(VLOOKUP(Data!$A13823,summermonths, 2, FALSE) = 1, VLOOKUP(Data!$H13823,rateblocks, 2, FALSE), VLOOKUP(Data!H13823, rateblocks,3, FALSE))</f>
        <v>2</v>
      </c>
      <c r="J13823">
        <v>0.29063320159912109</v>
      </c>
      <c r="K13823">
        <v>0.29710525274276733</v>
      </c>
      <c r="L13823">
        <v>69.026557922363281</v>
      </c>
      <c r="M13823">
        <v>6.4720534719526768E-3</v>
      </c>
      <c r="N13823">
        <v>5.5947080254554749E-2</v>
      </c>
      <c r="O13823">
        <v>3.1300757545977831E-3</v>
      </c>
      <c r="P13823">
        <v>-8.5552707314491272E-2</v>
      </c>
      <c r="Q13823">
        <v>-6.5227016806602478E-2</v>
      </c>
      <c r="R13823">
        <v>-2.2866623476147652E-2</v>
      </c>
      <c r="S13823">
        <v>6.4720534719526768E-3</v>
      </c>
      <c r="T13823">
        <v>3.581073135137558E-2</v>
      </c>
      <c r="U13823">
        <v>7.8171119093894958E-2</v>
      </c>
      <c r="V13823">
        <v>9.8496809601783752E-2</v>
      </c>
    </row>
    <row r="13824" spans="1:22" x14ac:dyDescent="0.25">
      <c r="A13824" t="s">
        <v>124</v>
      </c>
      <c r="B13824" t="s">
        <v>131</v>
      </c>
      <c r="C13824" t="s">
        <v>102</v>
      </c>
      <c r="D13824" t="s">
        <v>114</v>
      </c>
      <c r="E13824" t="s">
        <v>89</v>
      </c>
      <c r="F13824" t="s">
        <v>46</v>
      </c>
      <c r="G13824">
        <v>109</v>
      </c>
      <c r="H13824">
        <v>11</v>
      </c>
      <c r="I13824">
        <f>IF(VLOOKUP(Data!$A13824,summermonths, 2, FALSE) = 1, VLOOKUP(Data!$H13824,rateblocks, 2, FALSE), VLOOKUP(Data!H13824, rateblocks,3, FALSE))</f>
        <v>2</v>
      </c>
      <c r="J13824">
        <v>0.31295618414878845</v>
      </c>
      <c r="K13824">
        <v>0.33096331357955933</v>
      </c>
      <c r="L13824">
        <v>82.770645141601562</v>
      </c>
      <c r="M13824">
        <v>1.8007123842835426E-2</v>
      </c>
      <c r="N13824">
        <v>0.12564575672149658</v>
      </c>
      <c r="O13824">
        <v>1.5786856412887573E-2</v>
      </c>
      <c r="P13824">
        <v>-0.18866175413131714</v>
      </c>
      <c r="Q13824">
        <v>-0.14301438629627228</v>
      </c>
      <c r="R13824">
        <v>-4.7881577163934708E-2</v>
      </c>
      <c r="S13824">
        <v>1.8007123842835426E-2</v>
      </c>
      <c r="T13824">
        <v>8.389582484960556E-2</v>
      </c>
      <c r="U13824">
        <v>0.17902864515781403</v>
      </c>
      <c r="V13824">
        <v>0.22467599809169769</v>
      </c>
    </row>
    <row r="13825" spans="1:22" x14ac:dyDescent="0.25">
      <c r="A13825" t="s">
        <v>100</v>
      </c>
      <c r="B13825" t="s">
        <v>131</v>
      </c>
      <c r="C13825" t="s">
        <v>102</v>
      </c>
      <c r="D13825" t="s">
        <v>83</v>
      </c>
      <c r="E13825" t="s">
        <v>89</v>
      </c>
      <c r="F13825" t="s">
        <v>46</v>
      </c>
      <c r="G13825">
        <v>109</v>
      </c>
      <c r="H13825">
        <v>2</v>
      </c>
      <c r="I13825">
        <f>IF(VLOOKUP(Data!$A13825,summermonths, 2, FALSE) = 1, VLOOKUP(Data!$H13825,rateblocks, 2, FALSE), VLOOKUP(Data!H13825, rateblocks,3, FALSE))</f>
        <v>3</v>
      </c>
      <c r="J13825">
        <v>0.49729746580123901</v>
      </c>
      <c r="K13825">
        <v>0.48334860801696777</v>
      </c>
      <c r="L13825">
        <v>74.568809509277344</v>
      </c>
      <c r="M13825">
        <v>-1.3948843814432621E-2</v>
      </c>
      <c r="N13825">
        <v>9.3937017023563385E-2</v>
      </c>
      <c r="O13825">
        <v>8.8241631165146828E-3</v>
      </c>
      <c r="P13825">
        <v>-0.16846148669719696</v>
      </c>
      <c r="Q13825">
        <v>-0.13433396816253662</v>
      </c>
      <c r="R13825">
        <v>-6.3209466636180878E-2</v>
      </c>
      <c r="S13825">
        <v>-1.3948843814432621E-2</v>
      </c>
      <c r="T13825">
        <v>3.5311777144670486E-2</v>
      </c>
      <c r="U13825">
        <v>0.10643628984689713</v>
      </c>
      <c r="V13825">
        <v>0.14056380093097687</v>
      </c>
    </row>
    <row r="13826" spans="1:22" x14ac:dyDescent="0.25">
      <c r="A13826" t="s">
        <v>100</v>
      </c>
      <c r="B13826" t="s">
        <v>131</v>
      </c>
      <c r="C13826" t="s">
        <v>102</v>
      </c>
      <c r="D13826" t="s">
        <v>83</v>
      </c>
      <c r="E13826" t="s">
        <v>89</v>
      </c>
      <c r="F13826" t="s">
        <v>46</v>
      </c>
      <c r="G13826">
        <v>109</v>
      </c>
      <c r="H13826">
        <v>5</v>
      </c>
      <c r="I13826">
        <f>IF(VLOOKUP(Data!$A13826,summermonths, 2, FALSE) = 1, VLOOKUP(Data!$H13826,rateblocks, 2, FALSE), VLOOKUP(Data!H13826, rateblocks,3, FALSE))</f>
        <v>3</v>
      </c>
      <c r="J13826">
        <v>0.54045701026916504</v>
      </c>
      <c r="K13826">
        <v>0.47720184922218323</v>
      </c>
      <c r="L13826">
        <v>73.779815673828125</v>
      </c>
      <c r="M13826">
        <v>-6.3255161046981812E-2</v>
      </c>
      <c r="N13826">
        <v>0.10007864236831665</v>
      </c>
      <c r="O13826">
        <v>1.0015734471380711E-2</v>
      </c>
      <c r="P13826">
        <v>-0.22786988317966461</v>
      </c>
      <c r="Q13826">
        <v>-0.19151109457015991</v>
      </c>
      <c r="R13826">
        <v>-0.1157364547252655</v>
      </c>
      <c r="S13826">
        <v>-6.3255161046981812E-2</v>
      </c>
      <c r="T13826">
        <v>-1.0773869231343269E-2</v>
      </c>
      <c r="U13826">
        <v>6.5000779926776886E-2</v>
      </c>
      <c r="V13826">
        <v>0.10135955363512039</v>
      </c>
    </row>
    <row r="13827" spans="1:22" x14ac:dyDescent="0.25">
      <c r="A13827" t="s">
        <v>98</v>
      </c>
      <c r="B13827" t="s">
        <v>131</v>
      </c>
      <c r="C13827" t="s">
        <v>101</v>
      </c>
      <c r="D13827" t="s">
        <v>75</v>
      </c>
      <c r="E13827" t="s">
        <v>89</v>
      </c>
      <c r="F13827" t="s">
        <v>46</v>
      </c>
      <c r="G13827">
        <v>109</v>
      </c>
      <c r="H13827">
        <v>3</v>
      </c>
      <c r="I13827">
        <f>IF(VLOOKUP(Data!$A13827,summermonths, 2, FALSE) = 1, VLOOKUP(Data!$H13827,rateblocks, 2, FALSE), VLOOKUP(Data!H13827, rateblocks,3, FALSE))</f>
        <v>3</v>
      </c>
      <c r="J13827">
        <v>0.48767256736755371</v>
      </c>
      <c r="K13827">
        <v>0.47523623704910278</v>
      </c>
      <c r="L13827">
        <v>68.493576049804687</v>
      </c>
      <c r="M13827">
        <v>-1.2436338700354099E-2</v>
      </c>
      <c r="N13827">
        <v>5.3776364773511887E-2</v>
      </c>
      <c r="O13827">
        <v>2.8918974567204714E-3</v>
      </c>
      <c r="P13827">
        <v>-0.10089058429002762</v>
      </c>
      <c r="Q13827">
        <v>-8.1353522837162018E-2</v>
      </c>
      <c r="R13827">
        <v>-4.0636692196130753E-2</v>
      </c>
      <c r="S13827">
        <v>-1.2436338700354099E-2</v>
      </c>
      <c r="T13827">
        <v>1.5764014795422554E-2</v>
      </c>
      <c r="U13827">
        <v>5.6480847299098969E-2</v>
      </c>
      <c r="V13827">
        <v>7.6017908751964569E-2</v>
      </c>
    </row>
    <row r="13828" spans="1:22" x14ac:dyDescent="0.25">
      <c r="A13828" t="s">
        <v>96</v>
      </c>
      <c r="B13828" t="s">
        <v>131</v>
      </c>
      <c r="C13828" t="s">
        <v>102</v>
      </c>
      <c r="D13828" t="s">
        <v>79</v>
      </c>
      <c r="E13828" t="s">
        <v>89</v>
      </c>
      <c r="F13828" t="s">
        <v>46</v>
      </c>
      <c r="G13828">
        <v>109</v>
      </c>
      <c r="H13828">
        <v>20</v>
      </c>
      <c r="I13828">
        <f>IF(VLOOKUP(Data!$A13828,summermonths, 2, FALSE) = 1, VLOOKUP(Data!$H13828,rateblocks, 2, FALSE), VLOOKUP(Data!H13828, rateblocks,3, FALSE))</f>
        <v>2</v>
      </c>
      <c r="J13828">
        <v>0.60647022724151611</v>
      </c>
      <c r="K13828">
        <v>0.44811928272247314</v>
      </c>
      <c r="L13828">
        <v>73.669723510742187</v>
      </c>
      <c r="M13828">
        <v>-0.15835097432136536</v>
      </c>
      <c r="N13828">
        <v>0.19632405042648315</v>
      </c>
      <c r="O13828">
        <v>3.8543131202459335E-2</v>
      </c>
      <c r="P13828">
        <v>-0.4812752902507782</v>
      </c>
      <c r="Q13828">
        <v>-0.4099503755569458</v>
      </c>
      <c r="R13828">
        <v>-0.26130339503288269</v>
      </c>
      <c r="S13828">
        <v>-0.15835097432136536</v>
      </c>
      <c r="T13828">
        <v>-5.5398542433977127E-2</v>
      </c>
      <c r="U13828">
        <v>9.3248419463634491E-2</v>
      </c>
      <c r="V13828">
        <v>0.16457335650920868</v>
      </c>
    </row>
    <row r="13829" spans="1:22" x14ac:dyDescent="0.25">
      <c r="A13829" t="s">
        <v>96</v>
      </c>
      <c r="B13829" t="s">
        <v>131</v>
      </c>
      <c r="C13829" t="s">
        <v>101</v>
      </c>
      <c r="D13829" t="s">
        <v>73</v>
      </c>
      <c r="E13829" t="s">
        <v>89</v>
      </c>
      <c r="F13829" t="s">
        <v>46</v>
      </c>
      <c r="G13829">
        <v>109</v>
      </c>
      <c r="H13829">
        <v>16</v>
      </c>
      <c r="I13829">
        <f>IF(VLOOKUP(Data!$A13829,summermonths, 2, FALSE) = 1, VLOOKUP(Data!$H13829,rateblocks, 2, FALSE), VLOOKUP(Data!H13829, rateblocks,3, FALSE))</f>
        <v>1</v>
      </c>
      <c r="J13829">
        <v>0.5219731330871582</v>
      </c>
      <c r="K13829">
        <v>0.34756046533584595</v>
      </c>
      <c r="L13829">
        <v>73.50250244140625</v>
      </c>
      <c r="M13829">
        <v>-0.17441266775131226</v>
      </c>
      <c r="N13829">
        <v>0.11765146255493164</v>
      </c>
      <c r="O13829">
        <v>1.3841866515576839E-2</v>
      </c>
      <c r="P13829">
        <v>-0.36793211102485657</v>
      </c>
      <c r="Q13829">
        <v>-0.32518908381462097</v>
      </c>
      <c r="R13829">
        <v>-0.23610915243625641</v>
      </c>
      <c r="S13829">
        <v>-0.17441266775131226</v>
      </c>
      <c r="T13829">
        <v>-0.1127161830663681</v>
      </c>
      <c r="U13829">
        <v>-2.363625168800354E-2</v>
      </c>
      <c r="V13829">
        <v>1.9106768071651459E-2</v>
      </c>
    </row>
    <row r="13830" spans="1:22" x14ac:dyDescent="0.25">
      <c r="A13830" t="s">
        <v>124</v>
      </c>
      <c r="B13830" t="s">
        <v>131</v>
      </c>
      <c r="C13830" t="s">
        <v>101</v>
      </c>
      <c r="D13830" t="s">
        <v>119</v>
      </c>
      <c r="E13830" t="s">
        <v>89</v>
      </c>
      <c r="F13830" t="s">
        <v>46</v>
      </c>
      <c r="G13830">
        <v>109</v>
      </c>
      <c r="H13830">
        <v>21</v>
      </c>
      <c r="I13830">
        <f>IF(VLOOKUP(Data!$A13830,summermonths, 2, FALSE) = 1, VLOOKUP(Data!$H13830,rateblocks, 2, FALSE), VLOOKUP(Data!H13830, rateblocks,3, FALSE))</f>
        <v>2</v>
      </c>
      <c r="J13830">
        <v>0.55377030372619629</v>
      </c>
      <c r="K13830">
        <v>0.53130185604095459</v>
      </c>
      <c r="L13830">
        <v>62.590652465820313</v>
      </c>
      <c r="M13830">
        <v>-2.2468408569693565E-2</v>
      </c>
      <c r="N13830">
        <v>3.5518113523721695E-2</v>
      </c>
      <c r="O13830">
        <v>1.2615363812074065E-3</v>
      </c>
      <c r="P13830">
        <v>-8.0890506505966187E-2</v>
      </c>
      <c r="Q13830">
        <v>-6.7986704409122467E-2</v>
      </c>
      <c r="R13830">
        <v>-4.1094124317169189E-2</v>
      </c>
      <c r="S13830">
        <v>-2.2468408569693565E-2</v>
      </c>
      <c r="T13830">
        <v>-3.842691658064723E-3</v>
      </c>
      <c r="U13830">
        <v>2.3049885407090187E-2</v>
      </c>
      <c r="V13830">
        <v>3.5953689366579056E-2</v>
      </c>
    </row>
    <row r="13831" spans="1:22" x14ac:dyDescent="0.25">
      <c r="A13831" t="s">
        <v>122</v>
      </c>
      <c r="B13831" t="s">
        <v>131</v>
      </c>
      <c r="C13831" t="s">
        <v>101</v>
      </c>
      <c r="D13831" t="s">
        <v>117</v>
      </c>
      <c r="E13831" t="s">
        <v>89</v>
      </c>
      <c r="F13831" t="s">
        <v>46</v>
      </c>
      <c r="G13831">
        <v>109</v>
      </c>
      <c r="H13831">
        <v>9</v>
      </c>
      <c r="I13831">
        <f>IF(VLOOKUP(Data!$A13831,summermonths, 2, FALSE) = 1, VLOOKUP(Data!$H13831,rateblocks, 2, FALSE), VLOOKUP(Data!H13831, rateblocks,3, FALSE))</f>
        <v>2</v>
      </c>
      <c r="J13831">
        <v>0.24494419991970062</v>
      </c>
      <c r="K13831">
        <v>0.28748303651809692</v>
      </c>
      <c r="L13831">
        <v>59.687156677246094</v>
      </c>
      <c r="M13831">
        <v>4.2538821697235107E-2</v>
      </c>
      <c r="N13831">
        <v>4.8684034496545792E-2</v>
      </c>
      <c r="O13831">
        <v>2.3701351601630449E-3</v>
      </c>
      <c r="P13831">
        <v>-3.7539288401603699E-2</v>
      </c>
      <c r="Q13831">
        <v>-1.9852278754115105E-2</v>
      </c>
      <c r="R13831">
        <v>1.7008889466524124E-2</v>
      </c>
      <c r="S13831">
        <v>4.2538821697235107E-2</v>
      </c>
      <c r="T13831">
        <v>6.8068757653236389E-2</v>
      </c>
      <c r="U13831">
        <v>0.10492992401123047</v>
      </c>
      <c r="V13831">
        <v>0.12261693179607391</v>
      </c>
    </row>
    <row r="13832" spans="1:22" x14ac:dyDescent="0.25">
      <c r="A13832" t="s">
        <v>100</v>
      </c>
      <c r="B13832" t="s">
        <v>131</v>
      </c>
      <c r="C13832" t="s">
        <v>102</v>
      </c>
      <c r="D13832" t="s">
        <v>83</v>
      </c>
      <c r="E13832" t="s">
        <v>89</v>
      </c>
      <c r="F13832" t="s">
        <v>46</v>
      </c>
      <c r="G13832">
        <v>109</v>
      </c>
      <c r="H13832">
        <v>11</v>
      </c>
      <c r="I13832">
        <f>IF(VLOOKUP(Data!$A13832,summermonths, 2, FALSE) = 1, VLOOKUP(Data!$H13832,rateblocks, 2, FALSE), VLOOKUP(Data!H13832, rateblocks,3, FALSE))</f>
        <v>2</v>
      </c>
      <c r="J13832">
        <v>0.65648716688156128</v>
      </c>
      <c r="K13832">
        <v>0.31821101903915405</v>
      </c>
      <c r="L13832">
        <v>83.935783386230469</v>
      </c>
      <c r="M13832">
        <v>-0.33827617764472961</v>
      </c>
      <c r="N13832">
        <v>0.24489524960517883</v>
      </c>
      <c r="O13832">
        <v>5.9973683208227158E-2</v>
      </c>
      <c r="P13832">
        <v>-0.74109303951263428</v>
      </c>
      <c r="Q13832">
        <v>-0.65212208032608032</v>
      </c>
      <c r="R13832">
        <v>-0.46669936180114746</v>
      </c>
      <c r="S13832">
        <v>-0.33827617764472961</v>
      </c>
      <c r="T13832">
        <v>-0.20985297858715057</v>
      </c>
      <c r="U13832">
        <v>-2.4430288001894951E-2</v>
      </c>
      <c r="V13832">
        <v>6.4540661871433258E-2</v>
      </c>
    </row>
    <row r="13833" spans="1:22" x14ac:dyDescent="0.25">
      <c r="A13833" t="s">
        <v>95</v>
      </c>
      <c r="B13833" t="s">
        <v>131</v>
      </c>
      <c r="C13833" t="s">
        <v>102</v>
      </c>
      <c r="D13833" t="s">
        <v>78</v>
      </c>
      <c r="E13833" t="s">
        <v>89</v>
      </c>
      <c r="F13833" t="s">
        <v>46</v>
      </c>
      <c r="G13833">
        <v>109</v>
      </c>
      <c r="H13833">
        <v>13</v>
      </c>
      <c r="I13833">
        <f>IF(VLOOKUP(Data!$A13833,summermonths, 2, FALSE) = 1, VLOOKUP(Data!$H13833,rateblocks, 2, FALSE), VLOOKUP(Data!H13833, rateblocks,3, FALSE))</f>
        <v>1</v>
      </c>
      <c r="J13833">
        <v>0.42544916272163391</v>
      </c>
      <c r="K13833">
        <v>0.37967890501022339</v>
      </c>
      <c r="L13833">
        <v>82.990829467773438</v>
      </c>
      <c r="M13833">
        <v>-4.5770253986120224E-2</v>
      </c>
      <c r="N13833">
        <v>0.15909785032272339</v>
      </c>
      <c r="O13833">
        <v>2.5312125682830811E-2</v>
      </c>
      <c r="P13833">
        <v>-0.30746293067932129</v>
      </c>
      <c r="Q13833">
        <v>-0.24966235458850861</v>
      </c>
      <c r="R13833">
        <v>-0.1292012482881546</v>
      </c>
      <c r="S13833">
        <v>-4.5770253986120224E-2</v>
      </c>
      <c r="T13833">
        <v>3.7660740315914154E-2</v>
      </c>
      <c r="U13833">
        <v>0.15812183916568756</v>
      </c>
      <c r="V13833">
        <v>0.21592241525650024</v>
      </c>
    </row>
    <row r="13834" spans="1:22" x14ac:dyDescent="0.25">
      <c r="A13834" t="s">
        <v>99</v>
      </c>
      <c r="B13834" t="s">
        <v>131</v>
      </c>
      <c r="C13834" t="s">
        <v>102</v>
      </c>
      <c r="D13834" t="s">
        <v>82</v>
      </c>
      <c r="E13834" t="s">
        <v>89</v>
      </c>
      <c r="F13834" t="s">
        <v>46</v>
      </c>
      <c r="G13834">
        <v>109</v>
      </c>
      <c r="H13834">
        <v>10</v>
      </c>
      <c r="I13834">
        <f>IF(VLOOKUP(Data!$A13834,summermonths, 2, FALSE) = 1, VLOOKUP(Data!$H13834,rateblocks, 2, FALSE), VLOOKUP(Data!H13834, rateblocks,3, FALSE))</f>
        <v>2</v>
      </c>
      <c r="J13834">
        <v>0.58503055572509766</v>
      </c>
      <c r="K13834">
        <v>0.32316514849662781</v>
      </c>
      <c r="L13834">
        <v>86.587158203125</v>
      </c>
      <c r="M13834">
        <v>-0.26186543703079224</v>
      </c>
      <c r="N13834">
        <v>0.26547500491142273</v>
      </c>
      <c r="O13834">
        <v>7.047697901725769E-2</v>
      </c>
      <c r="P13834">
        <v>-0.69853293895721436</v>
      </c>
      <c r="Q13834">
        <v>-0.60208535194396973</v>
      </c>
      <c r="R13834">
        <v>-0.4010806679725647</v>
      </c>
      <c r="S13834">
        <v>-0.26186543703079224</v>
      </c>
      <c r="T13834">
        <v>-0.12265020608901978</v>
      </c>
      <c r="U13834">
        <v>7.8354470431804657E-2</v>
      </c>
      <c r="V13834">
        <v>0.17480209469795227</v>
      </c>
    </row>
    <row r="13835" spans="1:22" x14ac:dyDescent="0.25">
      <c r="A13835" t="s">
        <v>97</v>
      </c>
      <c r="B13835" t="s">
        <v>131</v>
      </c>
      <c r="C13835" t="s">
        <v>102</v>
      </c>
      <c r="D13835" t="s">
        <v>80</v>
      </c>
      <c r="E13835" t="s">
        <v>89</v>
      </c>
      <c r="F13835" t="s">
        <v>46</v>
      </c>
      <c r="G13835">
        <v>109</v>
      </c>
      <c r="H13835">
        <v>22</v>
      </c>
      <c r="I13835">
        <f>IF(VLOOKUP(Data!$A13835,summermonths, 2, FALSE) = 1, VLOOKUP(Data!$H13835,rateblocks, 2, FALSE), VLOOKUP(Data!H13835, rateblocks,3, FALSE))</f>
        <v>2</v>
      </c>
      <c r="J13835">
        <v>0.60607445240020752</v>
      </c>
      <c r="K13835">
        <v>0.55279815196990967</v>
      </c>
      <c r="L13835">
        <v>70.330276489257813</v>
      </c>
      <c r="M13835">
        <v>-5.3276278078556061E-2</v>
      </c>
      <c r="N13835">
        <v>0.10618387162685394</v>
      </c>
      <c r="O13835">
        <v>1.1275014840066433E-2</v>
      </c>
      <c r="P13835">
        <v>-0.22793319821357727</v>
      </c>
      <c r="Q13835">
        <v>-0.18935638666152954</v>
      </c>
      <c r="R13835">
        <v>-0.10895915329456329</v>
      </c>
      <c r="S13835">
        <v>-5.3276278078556061E-2</v>
      </c>
      <c r="T13835">
        <v>2.4065985344350338E-3</v>
      </c>
      <c r="U13835">
        <v>8.2803830504417419E-2</v>
      </c>
      <c r="V13835">
        <v>0.12138064950704575</v>
      </c>
    </row>
    <row r="13836" spans="1:22" x14ac:dyDescent="0.25">
      <c r="A13836" t="s">
        <v>96</v>
      </c>
      <c r="B13836" t="s">
        <v>131</v>
      </c>
      <c r="C13836" t="s">
        <v>101</v>
      </c>
      <c r="D13836" t="s">
        <v>73</v>
      </c>
      <c r="E13836" t="s">
        <v>89</v>
      </c>
      <c r="F13836" t="s">
        <v>46</v>
      </c>
      <c r="G13836">
        <v>109</v>
      </c>
      <c r="H13836">
        <v>3</v>
      </c>
      <c r="I13836">
        <f>IF(VLOOKUP(Data!$A13836,summermonths, 2, FALSE) = 1, VLOOKUP(Data!$H13836,rateblocks, 2, FALSE), VLOOKUP(Data!H13836, rateblocks,3, FALSE))</f>
        <v>3</v>
      </c>
      <c r="J13836">
        <v>0.51217633485794067</v>
      </c>
      <c r="K13836">
        <v>0.46547123789787292</v>
      </c>
      <c r="L13836">
        <v>63.492912292480469</v>
      </c>
      <c r="M13836">
        <v>-4.6705115586519241E-2</v>
      </c>
      <c r="N13836">
        <v>4.9505174160003662E-2</v>
      </c>
      <c r="O13836">
        <v>2.4507623165845871E-3</v>
      </c>
      <c r="P13836">
        <v>-0.12813387811183929</v>
      </c>
      <c r="Q13836">
        <v>-0.11014854907989502</v>
      </c>
      <c r="R13836">
        <v>-7.2665654122829437E-2</v>
      </c>
      <c r="S13836">
        <v>-4.6705115586519241E-2</v>
      </c>
      <c r="T13836">
        <v>-2.0744577050209045E-2</v>
      </c>
      <c r="U13836">
        <v>1.6738317906856537E-2</v>
      </c>
      <c r="V13836">
        <v>3.472365066409111E-2</v>
      </c>
    </row>
    <row r="13837" spans="1:22" x14ac:dyDescent="0.25">
      <c r="A13837" t="s">
        <v>95</v>
      </c>
      <c r="B13837" t="s">
        <v>131</v>
      </c>
      <c r="C13837" t="s">
        <v>102</v>
      </c>
      <c r="D13837" t="s">
        <v>78</v>
      </c>
      <c r="E13837" t="s">
        <v>89</v>
      </c>
      <c r="F13837" t="s">
        <v>46</v>
      </c>
      <c r="G13837">
        <v>109</v>
      </c>
      <c r="H13837">
        <v>21</v>
      </c>
      <c r="I13837">
        <f>IF(VLOOKUP(Data!$A13837,summermonths, 2, FALSE) = 1, VLOOKUP(Data!$H13837,rateblocks, 2, FALSE), VLOOKUP(Data!H13837, rateblocks,3, FALSE))</f>
        <v>2</v>
      </c>
      <c r="J13837">
        <v>0.63347810506820679</v>
      </c>
      <c r="K13837">
        <v>0.49706423282623291</v>
      </c>
      <c r="L13837">
        <v>68.100914001464844</v>
      </c>
      <c r="M13837">
        <v>-0.13641385734081268</v>
      </c>
      <c r="N13837">
        <v>0.13231824338436127</v>
      </c>
      <c r="O13837">
        <v>1.7508117482066154E-2</v>
      </c>
      <c r="P13837">
        <v>-0.35405799746513367</v>
      </c>
      <c r="Q13837">
        <v>-0.30598652362823486</v>
      </c>
      <c r="R13837">
        <v>-0.20580160617828369</v>
      </c>
      <c r="S13837">
        <v>-0.13641385734081268</v>
      </c>
      <c r="T13837">
        <v>-6.7026101052761078E-2</v>
      </c>
      <c r="U13837">
        <v>3.3158794045448303E-2</v>
      </c>
      <c r="V13837">
        <v>8.1230282783508301E-2</v>
      </c>
    </row>
    <row r="13838" spans="1:22" x14ac:dyDescent="0.25">
      <c r="A13838" t="s">
        <v>98</v>
      </c>
      <c r="B13838" t="s">
        <v>131</v>
      </c>
      <c r="C13838" t="s">
        <v>102</v>
      </c>
      <c r="D13838" t="s">
        <v>81</v>
      </c>
      <c r="E13838" t="s">
        <v>89</v>
      </c>
      <c r="F13838" t="s">
        <v>46</v>
      </c>
      <c r="G13838">
        <v>109</v>
      </c>
      <c r="H13838">
        <v>4</v>
      </c>
      <c r="I13838">
        <f>IF(VLOOKUP(Data!$A13838,summermonths, 2, FALSE) = 1, VLOOKUP(Data!$H13838,rateblocks, 2, FALSE), VLOOKUP(Data!H13838, rateblocks,3, FALSE))</f>
        <v>3</v>
      </c>
      <c r="J13838">
        <v>0.45483478903770447</v>
      </c>
      <c r="K13838">
        <v>0.46233946084976196</v>
      </c>
      <c r="L13838">
        <v>71.366973876953125</v>
      </c>
      <c r="M13838">
        <v>7.5046531856060028E-3</v>
      </c>
      <c r="N13838">
        <v>9.4823643565177917E-2</v>
      </c>
      <c r="O13838">
        <v>8.9915236458182335E-3</v>
      </c>
      <c r="P13838">
        <v>-0.14846636354923248</v>
      </c>
      <c r="Q13838">
        <v>-0.11401673406362534</v>
      </c>
      <c r="R13838">
        <v>-4.2220912873744965E-2</v>
      </c>
      <c r="S13838">
        <v>7.5046531856060028E-3</v>
      </c>
      <c r="T13838">
        <v>5.723021924495697E-2</v>
      </c>
      <c r="U13838">
        <v>0.12902604043483734</v>
      </c>
      <c r="V13838">
        <v>0.16347566246986389</v>
      </c>
    </row>
    <row r="13839" spans="1:22" x14ac:dyDescent="0.25">
      <c r="A13839" t="s">
        <v>100</v>
      </c>
      <c r="B13839" t="s">
        <v>131</v>
      </c>
      <c r="C13839" t="s">
        <v>102</v>
      </c>
      <c r="D13839" t="s">
        <v>83</v>
      </c>
      <c r="E13839" t="s">
        <v>89</v>
      </c>
      <c r="F13839" t="s">
        <v>46</v>
      </c>
      <c r="G13839">
        <v>109</v>
      </c>
      <c r="H13839">
        <v>18</v>
      </c>
      <c r="I13839">
        <f>IF(VLOOKUP(Data!$A13839,summermonths, 2, FALSE) = 1, VLOOKUP(Data!$H13839,rateblocks, 2, FALSE), VLOOKUP(Data!H13839, rateblocks,3, FALSE))</f>
        <v>1</v>
      </c>
      <c r="J13839">
        <v>0.53467237949371338</v>
      </c>
      <c r="K13839">
        <v>0.39972478151321411</v>
      </c>
      <c r="L13839">
        <v>80.027519226074219</v>
      </c>
      <c r="M13839">
        <v>-0.13494759798049927</v>
      </c>
      <c r="N13839">
        <v>0.1829666942358017</v>
      </c>
      <c r="O13839">
        <v>3.3476810902357101E-2</v>
      </c>
      <c r="P13839">
        <v>-0.43590101599693298</v>
      </c>
      <c r="Q13839">
        <v>-0.3694288432598114</v>
      </c>
      <c r="R13839">
        <v>-0.23089542984962463</v>
      </c>
      <c r="S13839">
        <v>-0.13494759798049927</v>
      </c>
      <c r="T13839">
        <v>-3.89997698366642E-2</v>
      </c>
      <c r="U13839">
        <v>9.9533654749393463E-2</v>
      </c>
      <c r="V13839">
        <v>0.16600583493709564</v>
      </c>
    </row>
    <row r="13840" spans="1:22" x14ac:dyDescent="0.25">
      <c r="A13840" t="s">
        <v>97</v>
      </c>
      <c r="B13840" t="s">
        <v>131</v>
      </c>
      <c r="C13840" t="s">
        <v>101</v>
      </c>
      <c r="D13840" t="s">
        <v>74</v>
      </c>
      <c r="E13840" t="s">
        <v>89</v>
      </c>
      <c r="F13840" t="s">
        <v>46</v>
      </c>
      <c r="G13840">
        <v>109</v>
      </c>
      <c r="H13840">
        <v>15</v>
      </c>
      <c r="I13840">
        <f>IF(VLOOKUP(Data!$A13840,summermonths, 2, FALSE) = 1, VLOOKUP(Data!$H13840,rateblocks, 2, FALSE), VLOOKUP(Data!H13840, rateblocks,3, FALSE))</f>
        <v>1</v>
      </c>
      <c r="J13840">
        <v>0.59973633289337158</v>
      </c>
      <c r="K13840">
        <v>0.34715557098388672</v>
      </c>
      <c r="L13840">
        <v>77.234146118164063</v>
      </c>
      <c r="M13840">
        <v>-0.25258076190948486</v>
      </c>
      <c r="N13840">
        <v>0.14430759847164154</v>
      </c>
      <c r="O13840">
        <v>2.0824683830142021E-2</v>
      </c>
      <c r="P13840">
        <v>-0.48994565010070801</v>
      </c>
      <c r="Q13840">
        <v>-0.43751838803291321</v>
      </c>
      <c r="R13840">
        <v>-0.32825574278831482</v>
      </c>
      <c r="S13840">
        <v>-0.25258076190948486</v>
      </c>
      <c r="T13840">
        <v>-0.17690578103065491</v>
      </c>
      <c r="U13840">
        <v>-6.7643135786056519E-2</v>
      </c>
      <c r="V13840">
        <v>-1.5215884894132614E-2</v>
      </c>
    </row>
    <row r="13841" spans="1:22" x14ac:dyDescent="0.25">
      <c r="A13841" t="s">
        <v>95</v>
      </c>
      <c r="B13841" t="s">
        <v>131</v>
      </c>
      <c r="C13841" t="s">
        <v>101</v>
      </c>
      <c r="D13841" t="s">
        <v>72</v>
      </c>
      <c r="E13841" t="s">
        <v>89</v>
      </c>
      <c r="F13841" t="s">
        <v>46</v>
      </c>
      <c r="G13841">
        <v>109</v>
      </c>
      <c r="H13841">
        <v>15</v>
      </c>
      <c r="I13841">
        <f>IF(VLOOKUP(Data!$A13841,summermonths, 2, FALSE) = 1, VLOOKUP(Data!$H13841,rateblocks, 2, FALSE), VLOOKUP(Data!H13841, rateblocks,3, FALSE))</f>
        <v>1</v>
      </c>
      <c r="J13841">
        <v>0.46162673830986023</v>
      </c>
      <c r="K13841">
        <v>0.26548394560813904</v>
      </c>
      <c r="L13841">
        <v>66.938987731933594</v>
      </c>
      <c r="M13841">
        <v>-0.19614279270172119</v>
      </c>
      <c r="N13841">
        <v>0.10125967860221863</v>
      </c>
      <c r="O13841">
        <v>1.0253522545099258E-2</v>
      </c>
      <c r="P13841">
        <v>-0.36270013451576233</v>
      </c>
      <c r="Q13841">
        <v>-0.32591229677200317</v>
      </c>
      <c r="R13841">
        <v>-0.24924342334270477</v>
      </c>
      <c r="S13841">
        <v>-0.19614279270172119</v>
      </c>
      <c r="T13841">
        <v>-0.14304216206073761</v>
      </c>
      <c r="U13841">
        <v>-6.6373296082019806E-2</v>
      </c>
      <c r="V13841">
        <v>-2.9585443437099457E-2</v>
      </c>
    </row>
    <row r="13842" spans="1:22" x14ac:dyDescent="0.25">
      <c r="A13842" t="s">
        <v>99</v>
      </c>
      <c r="B13842" t="s">
        <v>131</v>
      </c>
      <c r="C13842" t="s">
        <v>102</v>
      </c>
      <c r="D13842" t="s">
        <v>82</v>
      </c>
      <c r="E13842" t="s">
        <v>89</v>
      </c>
      <c r="F13842" t="s">
        <v>46</v>
      </c>
      <c r="G13842">
        <v>109</v>
      </c>
      <c r="H13842">
        <v>5</v>
      </c>
      <c r="I13842">
        <f>IF(VLOOKUP(Data!$A13842,summermonths, 2, FALSE) = 1, VLOOKUP(Data!$H13842,rateblocks, 2, FALSE), VLOOKUP(Data!H13842, rateblocks,3, FALSE))</f>
        <v>3</v>
      </c>
      <c r="J13842">
        <v>0.54508733749389648</v>
      </c>
      <c r="K13842">
        <v>0.46724769473075867</v>
      </c>
      <c r="L13842">
        <v>72.963302612304688</v>
      </c>
      <c r="M13842">
        <v>-7.7839605510234833E-2</v>
      </c>
      <c r="N13842">
        <v>9.6954002976417542E-2</v>
      </c>
      <c r="O13842">
        <v>9.4000790268182755E-3</v>
      </c>
      <c r="P13842">
        <v>-0.23731474578380585</v>
      </c>
      <c r="Q13842">
        <v>-0.20209115743637085</v>
      </c>
      <c r="R13842">
        <v>-0.12868233025074005</v>
      </c>
      <c r="S13842">
        <v>-7.7839605510234833E-2</v>
      </c>
      <c r="T13842">
        <v>-2.6996877044439316E-2</v>
      </c>
      <c r="U13842">
        <v>4.6411950141191483E-2</v>
      </c>
      <c r="V13842">
        <v>8.1635534763336182E-2</v>
      </c>
    </row>
    <row r="13843" spans="1:22" x14ac:dyDescent="0.25">
      <c r="A13843" t="s">
        <v>124</v>
      </c>
      <c r="B13843" t="s">
        <v>131</v>
      </c>
      <c r="C13843" t="s">
        <v>101</v>
      </c>
      <c r="D13843" t="s">
        <v>119</v>
      </c>
      <c r="E13843" t="s">
        <v>89</v>
      </c>
      <c r="F13843" t="s">
        <v>46</v>
      </c>
      <c r="G13843">
        <v>109</v>
      </c>
      <c r="H13843">
        <v>8</v>
      </c>
      <c r="I13843">
        <f>IF(VLOOKUP(Data!$A13843,summermonths, 2, FALSE) = 1, VLOOKUP(Data!$H13843,rateblocks, 2, FALSE), VLOOKUP(Data!H13843, rateblocks,3, FALSE))</f>
        <v>2</v>
      </c>
      <c r="J13843">
        <v>0.37458387017250061</v>
      </c>
      <c r="K13843">
        <v>0.3336850106716156</v>
      </c>
      <c r="L13843">
        <v>58.06640625</v>
      </c>
      <c r="M13843">
        <v>-4.0898852050304413E-2</v>
      </c>
      <c r="N13843">
        <v>3.9231613278388977E-2</v>
      </c>
      <c r="O13843">
        <v>1.5391195192933083E-3</v>
      </c>
      <c r="P13843">
        <v>-0.10542911291122437</v>
      </c>
      <c r="Q13843">
        <v>-9.1176189482212067E-2</v>
      </c>
      <c r="R13843">
        <v>-6.1471931636333466E-2</v>
      </c>
      <c r="S13843">
        <v>-4.0898852050304413E-2</v>
      </c>
      <c r="T13843">
        <v>-2.0325774326920509E-2</v>
      </c>
      <c r="U13843">
        <v>9.3784835189580917E-3</v>
      </c>
      <c r="V13843">
        <v>2.363140881061554E-2</v>
      </c>
    </row>
    <row r="13844" spans="1:22" x14ac:dyDescent="0.25">
      <c r="A13844" t="s">
        <v>123</v>
      </c>
      <c r="B13844" t="s">
        <v>131</v>
      </c>
      <c r="C13844" t="s">
        <v>102</v>
      </c>
      <c r="D13844" t="s">
        <v>118</v>
      </c>
      <c r="E13844" t="s">
        <v>89</v>
      </c>
      <c r="F13844" t="s">
        <v>46</v>
      </c>
      <c r="G13844">
        <v>109</v>
      </c>
      <c r="H13844">
        <v>10</v>
      </c>
      <c r="I13844">
        <f>IF(VLOOKUP(Data!$A13844,summermonths, 2, FALSE) = 1, VLOOKUP(Data!$H13844,rateblocks, 2, FALSE), VLOOKUP(Data!H13844, rateblocks,3, FALSE))</f>
        <v>2</v>
      </c>
      <c r="J13844">
        <v>0.29475480318069458</v>
      </c>
      <c r="K13844">
        <v>0.27596330642700195</v>
      </c>
      <c r="L13844">
        <v>79.339447021484375</v>
      </c>
      <c r="M13844">
        <v>-1.8791500478982925E-2</v>
      </c>
      <c r="N13844">
        <v>0.12038674205541611</v>
      </c>
      <c r="O13844">
        <v>1.449296809732914E-2</v>
      </c>
      <c r="P13844">
        <v>-0.21681006252765656</v>
      </c>
      <c r="Q13844">
        <v>-0.17307332158088684</v>
      </c>
      <c r="R13844">
        <v>-8.1922367215156555E-2</v>
      </c>
      <c r="S13844">
        <v>-1.8791500478982925E-2</v>
      </c>
      <c r="T13844">
        <v>4.4339369982481003E-2</v>
      </c>
      <c r="U13844">
        <v>0.13549031317234039</v>
      </c>
      <c r="V13844">
        <v>0.1792270690202713</v>
      </c>
    </row>
    <row r="13845" spans="1:22" x14ac:dyDescent="0.25">
      <c r="A13845" t="s">
        <v>98</v>
      </c>
      <c r="B13845" t="s">
        <v>131</v>
      </c>
      <c r="C13845" t="s">
        <v>101</v>
      </c>
      <c r="D13845" t="s">
        <v>75</v>
      </c>
      <c r="E13845" t="s">
        <v>89</v>
      </c>
      <c r="F13845" t="s">
        <v>46</v>
      </c>
      <c r="G13845">
        <v>109</v>
      </c>
      <c r="H13845">
        <v>17</v>
      </c>
      <c r="I13845">
        <f>IF(VLOOKUP(Data!$A13845,summermonths, 2, FALSE) = 1, VLOOKUP(Data!$H13845,rateblocks, 2, FALSE), VLOOKUP(Data!H13845, rateblocks,3, FALSE))</f>
        <v>1</v>
      </c>
      <c r="J13845">
        <v>0.55534225702285767</v>
      </c>
      <c r="K13845">
        <v>0.35636007785797119</v>
      </c>
      <c r="L13845">
        <v>78.919723510742187</v>
      </c>
      <c r="M13845">
        <v>-0.19898216426372528</v>
      </c>
      <c r="N13845">
        <v>0.1264222115278244</v>
      </c>
      <c r="O13845">
        <v>1.5982575714588165E-2</v>
      </c>
      <c r="P13845">
        <v>-0.40692821145057678</v>
      </c>
      <c r="Q13845">
        <v>-0.36099874973297119</v>
      </c>
      <c r="R13845">
        <v>-0.26527804136276245</v>
      </c>
      <c r="S13845">
        <v>-0.19898216426372528</v>
      </c>
      <c r="T13845">
        <v>-0.13268628716468811</v>
      </c>
      <c r="U13845">
        <v>-3.6965582519769669E-2</v>
      </c>
      <c r="V13845">
        <v>8.9638689532876015E-3</v>
      </c>
    </row>
    <row r="13846" spans="1:22" x14ac:dyDescent="0.25">
      <c r="A13846" t="s">
        <v>97</v>
      </c>
      <c r="B13846" t="s">
        <v>131</v>
      </c>
      <c r="C13846" t="s">
        <v>101</v>
      </c>
      <c r="D13846" t="s">
        <v>74</v>
      </c>
      <c r="E13846" t="s">
        <v>89</v>
      </c>
      <c r="F13846" t="s">
        <v>46</v>
      </c>
      <c r="G13846">
        <v>109</v>
      </c>
      <c r="H13846">
        <v>8</v>
      </c>
      <c r="I13846">
        <f>IF(VLOOKUP(Data!$A13846,summermonths, 2, FALSE) = 1, VLOOKUP(Data!$H13846,rateblocks, 2, FALSE), VLOOKUP(Data!H13846, rateblocks,3, FALSE))</f>
        <v>2</v>
      </c>
      <c r="J13846">
        <v>0.37260937690734863</v>
      </c>
      <c r="K13846">
        <v>0.29710093140602112</v>
      </c>
      <c r="L13846">
        <v>68.448341369628906</v>
      </c>
      <c r="M13846">
        <v>-7.5508467853069305E-2</v>
      </c>
      <c r="N13846">
        <v>6.9923944771289825E-2</v>
      </c>
      <c r="O13846">
        <v>4.8893578350543976E-3</v>
      </c>
      <c r="P13846">
        <v>-0.19052311778068542</v>
      </c>
      <c r="Q13846">
        <v>-0.16511960327625275</v>
      </c>
      <c r="R13846">
        <v>-0.11217661947011948</v>
      </c>
      <c r="S13846">
        <v>-7.5508467853069305E-2</v>
      </c>
      <c r="T13846">
        <v>-3.8840316236019135E-2</v>
      </c>
      <c r="U13846">
        <v>1.4102673158049583E-2</v>
      </c>
      <c r="V13846">
        <v>3.9506185799837112E-2</v>
      </c>
    </row>
    <row r="13847" spans="1:22" x14ac:dyDescent="0.25">
      <c r="A13847" t="s">
        <v>99</v>
      </c>
      <c r="B13847" t="s">
        <v>131</v>
      </c>
      <c r="C13847" t="s">
        <v>102</v>
      </c>
      <c r="D13847" t="s">
        <v>82</v>
      </c>
      <c r="E13847" t="s">
        <v>89</v>
      </c>
      <c r="F13847" t="s">
        <v>46</v>
      </c>
      <c r="G13847">
        <v>109</v>
      </c>
      <c r="H13847">
        <v>4</v>
      </c>
      <c r="I13847">
        <f>IF(VLOOKUP(Data!$A13847,summermonths, 2, FALSE) = 1, VLOOKUP(Data!$H13847,rateblocks, 2, FALSE), VLOOKUP(Data!H13847, rateblocks,3, FALSE))</f>
        <v>3</v>
      </c>
      <c r="J13847">
        <v>0.53978890180587769</v>
      </c>
      <c r="K13847">
        <v>0.45954129099845886</v>
      </c>
      <c r="L13847">
        <v>73.311927795410156</v>
      </c>
      <c r="M13847">
        <v>-8.0247633159160614E-2</v>
      </c>
      <c r="N13847">
        <v>8.877989649772644E-2</v>
      </c>
      <c r="O13847">
        <v>7.8818695619702339E-3</v>
      </c>
      <c r="P13847">
        <v>-0.22627757489681244</v>
      </c>
      <c r="Q13847">
        <v>-0.19402365386486053</v>
      </c>
      <c r="R13847">
        <v>-0.12680386006832123</v>
      </c>
      <c r="S13847">
        <v>-8.0247633159160614E-2</v>
      </c>
      <c r="T13847">
        <v>-3.3691409975290298E-2</v>
      </c>
      <c r="U13847">
        <v>3.3528383821249008E-2</v>
      </c>
      <c r="V13847">
        <v>6.5782301127910614E-2</v>
      </c>
    </row>
    <row r="13848" spans="1:22" x14ac:dyDescent="0.25">
      <c r="A13848" t="s">
        <v>100</v>
      </c>
      <c r="B13848" t="s">
        <v>131</v>
      </c>
      <c r="C13848" t="s">
        <v>101</v>
      </c>
      <c r="D13848" t="s">
        <v>77</v>
      </c>
      <c r="E13848" t="s">
        <v>89</v>
      </c>
      <c r="F13848" t="s">
        <v>46</v>
      </c>
      <c r="G13848">
        <v>109</v>
      </c>
      <c r="H13848">
        <v>18</v>
      </c>
      <c r="I13848">
        <f>IF(VLOOKUP(Data!$A13848,summermonths, 2, FALSE) = 1, VLOOKUP(Data!$H13848,rateblocks, 2, FALSE), VLOOKUP(Data!H13848, rateblocks,3, FALSE))</f>
        <v>1</v>
      </c>
      <c r="J13848">
        <v>0.46653649210929871</v>
      </c>
      <c r="K13848">
        <v>0.35785168409347534</v>
      </c>
      <c r="L13848">
        <v>77.673057556152344</v>
      </c>
      <c r="M13848">
        <v>-0.10868480801582336</v>
      </c>
      <c r="N13848">
        <v>9.2995136976242065E-2</v>
      </c>
      <c r="O13848">
        <v>8.6480956524610519E-3</v>
      </c>
      <c r="P13848">
        <v>-0.26164820790290833</v>
      </c>
      <c r="Q13848">
        <v>-0.22786286473274231</v>
      </c>
      <c r="R13848">
        <v>-0.15745151042938232</v>
      </c>
      <c r="S13848">
        <v>-0.10868480801582336</v>
      </c>
      <c r="T13848">
        <v>-5.9918109327554703E-2</v>
      </c>
      <c r="U13848">
        <v>1.0493255220353603E-2</v>
      </c>
      <c r="V13848">
        <v>4.4278580695390701E-2</v>
      </c>
    </row>
    <row r="13849" spans="1:22" x14ac:dyDescent="0.25">
      <c r="A13849" t="s">
        <v>95</v>
      </c>
      <c r="B13849" t="s">
        <v>131</v>
      </c>
      <c r="C13849" t="s">
        <v>102</v>
      </c>
      <c r="D13849" t="s">
        <v>78</v>
      </c>
      <c r="E13849" t="s">
        <v>89</v>
      </c>
      <c r="F13849" t="s">
        <v>46</v>
      </c>
      <c r="G13849">
        <v>109</v>
      </c>
      <c r="H13849">
        <v>5</v>
      </c>
      <c r="I13849">
        <f>IF(VLOOKUP(Data!$A13849,summermonths, 2, FALSE) = 1, VLOOKUP(Data!$H13849,rateblocks, 2, FALSE), VLOOKUP(Data!H13849, rateblocks,3, FALSE))</f>
        <v>3</v>
      </c>
      <c r="J13849">
        <v>0.53561317920684814</v>
      </c>
      <c r="K13849">
        <v>0.42509174346923828</v>
      </c>
      <c r="L13849">
        <v>59.752292633056641</v>
      </c>
      <c r="M13849">
        <v>-0.11052146553993225</v>
      </c>
      <c r="N13849">
        <v>7.0413939654827118E-2</v>
      </c>
      <c r="O13849">
        <v>4.9581229686737061E-3</v>
      </c>
      <c r="P13849">
        <v>-0.2263420969247818</v>
      </c>
      <c r="Q13849">
        <v>-0.20076055824756622</v>
      </c>
      <c r="R13849">
        <v>-0.14744657278060913</v>
      </c>
      <c r="S13849">
        <v>-0.11052146553993225</v>
      </c>
      <c r="T13849">
        <v>-7.3596358299255371E-2</v>
      </c>
      <c r="U13849">
        <v>-2.028237096965313E-2</v>
      </c>
      <c r="V13849">
        <v>5.2991583943367004E-3</v>
      </c>
    </row>
    <row r="13850" spans="1:22" x14ac:dyDescent="0.25">
      <c r="A13850" t="s">
        <v>124</v>
      </c>
      <c r="B13850" t="s">
        <v>131</v>
      </c>
      <c r="C13850" t="s">
        <v>102</v>
      </c>
      <c r="D13850" t="s">
        <v>114</v>
      </c>
      <c r="E13850" t="s">
        <v>89</v>
      </c>
      <c r="F13850" t="s">
        <v>46</v>
      </c>
      <c r="G13850">
        <v>109</v>
      </c>
      <c r="H13850">
        <v>18</v>
      </c>
      <c r="I13850">
        <f>IF(VLOOKUP(Data!$A13850,summermonths, 2, FALSE) = 1, VLOOKUP(Data!$H13850,rateblocks, 2, FALSE), VLOOKUP(Data!H13850, rateblocks,3, FALSE))</f>
        <v>1</v>
      </c>
      <c r="J13850">
        <v>0.33319690823554993</v>
      </c>
      <c r="K13850">
        <v>0.31779816746711731</v>
      </c>
      <c r="L13850">
        <v>79.155960083007812</v>
      </c>
      <c r="M13850">
        <v>-1.5398734249174595E-2</v>
      </c>
      <c r="N13850">
        <v>0.12613581120967865</v>
      </c>
      <c r="O13850">
        <v>1.591024361550808E-2</v>
      </c>
      <c r="P13850">
        <v>-0.22287368774414063</v>
      </c>
      <c r="Q13850">
        <v>-0.17704828083515167</v>
      </c>
      <c r="R13850">
        <v>-8.15444216132164E-2</v>
      </c>
      <c r="S13850">
        <v>-1.5398734249174595E-2</v>
      </c>
      <c r="T13850">
        <v>5.0746951252222061E-2</v>
      </c>
      <c r="U13850">
        <v>0.14625081419944763</v>
      </c>
      <c r="V13850">
        <v>0.19207620620727539</v>
      </c>
    </row>
    <row r="13851" spans="1:22" x14ac:dyDescent="0.25">
      <c r="A13851" t="s">
        <v>122</v>
      </c>
      <c r="B13851" t="s">
        <v>131</v>
      </c>
      <c r="C13851" t="s">
        <v>101</v>
      </c>
      <c r="D13851" t="s">
        <v>117</v>
      </c>
      <c r="E13851" t="s">
        <v>89</v>
      </c>
      <c r="F13851" t="s">
        <v>46</v>
      </c>
      <c r="G13851">
        <v>109</v>
      </c>
      <c r="H13851">
        <v>22</v>
      </c>
      <c r="I13851">
        <f>IF(VLOOKUP(Data!$A13851,summermonths, 2, FALSE) = 1, VLOOKUP(Data!$H13851,rateblocks, 2, FALSE), VLOOKUP(Data!H13851, rateblocks,3, FALSE))</f>
        <v>2</v>
      </c>
      <c r="J13851">
        <v>0.53973144292831421</v>
      </c>
      <c r="K13851">
        <v>0.53147107362747192</v>
      </c>
      <c r="L13851">
        <v>55.963760375976563</v>
      </c>
      <c r="M13851">
        <v>-8.2603339105844498E-3</v>
      </c>
      <c r="N13851">
        <v>4.008178785443306E-2</v>
      </c>
      <c r="O13851">
        <v>1.6065497184172273E-3</v>
      </c>
      <c r="P13851">
        <v>-7.418900728225708E-2</v>
      </c>
      <c r="Q13851">
        <v>-5.9627212584018707E-2</v>
      </c>
      <c r="R13851">
        <v>-2.927924320101738E-2</v>
      </c>
      <c r="S13851">
        <v>-8.2603339105844498E-3</v>
      </c>
      <c r="T13851">
        <v>1.2758576311171055E-2</v>
      </c>
      <c r="U13851">
        <v>4.3106544762849808E-2</v>
      </c>
      <c r="V13851">
        <v>5.7668339461088181E-2</v>
      </c>
    </row>
    <row r="13852" spans="1:22" x14ac:dyDescent="0.25">
      <c r="A13852" t="s">
        <v>99</v>
      </c>
      <c r="B13852" t="s">
        <v>131</v>
      </c>
      <c r="C13852" t="s">
        <v>102</v>
      </c>
      <c r="D13852" t="s">
        <v>82</v>
      </c>
      <c r="E13852" t="s">
        <v>89</v>
      </c>
      <c r="F13852" t="s">
        <v>46</v>
      </c>
      <c r="G13852">
        <v>109</v>
      </c>
      <c r="H13852">
        <v>24</v>
      </c>
      <c r="I13852">
        <f>IF(VLOOKUP(Data!$A13852,summermonths, 2, FALSE) = 1, VLOOKUP(Data!$H13852,rateblocks, 2, FALSE), VLOOKUP(Data!H13852, rateblocks,3, FALSE))</f>
        <v>3</v>
      </c>
      <c r="J13852">
        <v>0.66756731271743774</v>
      </c>
      <c r="K13852">
        <v>0.53357797861099243</v>
      </c>
      <c r="L13852">
        <v>79.495414733886719</v>
      </c>
      <c r="M13852">
        <v>-0.13398930430412292</v>
      </c>
      <c r="N13852">
        <v>0.12800569832324982</v>
      </c>
      <c r="O13852">
        <v>1.6385458409786224E-2</v>
      </c>
      <c r="P13852">
        <v>-0.34453994035720825</v>
      </c>
      <c r="Q13852">
        <v>-0.29803520441055298</v>
      </c>
      <c r="R13852">
        <v>-0.20111556351184845</v>
      </c>
      <c r="S13852">
        <v>-0.13398930430412292</v>
      </c>
      <c r="T13852">
        <v>-6.6863052546977997E-2</v>
      </c>
      <c r="U13852">
        <v>3.0056599527597427E-2</v>
      </c>
      <c r="V13852">
        <v>7.6561331748962402E-2</v>
      </c>
    </row>
    <row r="13853" spans="1:22" x14ac:dyDescent="0.25">
      <c r="A13853" t="s">
        <v>96</v>
      </c>
      <c r="B13853" t="s">
        <v>131</v>
      </c>
      <c r="C13853" t="s">
        <v>102</v>
      </c>
      <c r="D13853" t="s">
        <v>79</v>
      </c>
      <c r="E13853" t="s">
        <v>89</v>
      </c>
      <c r="F13853" t="s">
        <v>46</v>
      </c>
      <c r="G13853">
        <v>109</v>
      </c>
      <c r="H13853">
        <v>7</v>
      </c>
      <c r="I13853">
        <f>IF(VLOOKUP(Data!$A13853,summermonths, 2, FALSE) = 1, VLOOKUP(Data!$H13853,rateblocks, 2, FALSE), VLOOKUP(Data!H13853, rateblocks,3, FALSE))</f>
        <v>2</v>
      </c>
      <c r="J13853">
        <v>0.41339132189750671</v>
      </c>
      <c r="K13853">
        <v>0.28906422853469849</v>
      </c>
      <c r="L13853">
        <v>66.7064208984375</v>
      </c>
      <c r="M13853">
        <v>-0.12432710081338882</v>
      </c>
      <c r="N13853">
        <v>0.10844410955905914</v>
      </c>
      <c r="O13853">
        <v>1.1760124936699867E-2</v>
      </c>
      <c r="P13853">
        <v>-0.30270180106163025</v>
      </c>
      <c r="Q13853">
        <v>-0.26330381631851196</v>
      </c>
      <c r="R13853">
        <v>-0.18119524419307709</v>
      </c>
      <c r="S13853">
        <v>-0.12432710081338882</v>
      </c>
      <c r="T13853">
        <v>-6.7458957433700562E-2</v>
      </c>
      <c r="U13853">
        <v>1.4649617485702038E-2</v>
      </c>
      <c r="V13853">
        <v>5.4047584533691406E-2</v>
      </c>
    </row>
    <row r="13854" spans="1:22" x14ac:dyDescent="0.25">
      <c r="A13854" t="s">
        <v>125</v>
      </c>
      <c r="B13854" t="s">
        <v>131</v>
      </c>
      <c r="C13854" t="s">
        <v>102</v>
      </c>
      <c r="D13854" t="s">
        <v>116</v>
      </c>
      <c r="E13854" t="s">
        <v>89</v>
      </c>
      <c r="F13854" t="s">
        <v>46</v>
      </c>
      <c r="G13854">
        <v>109</v>
      </c>
      <c r="H13854">
        <v>17</v>
      </c>
      <c r="I13854">
        <f>IF(VLOOKUP(Data!$A13854,summermonths, 2, FALSE) = 1, VLOOKUP(Data!$H13854,rateblocks, 2, FALSE), VLOOKUP(Data!H13854, rateblocks,3, FALSE))</f>
        <v>2</v>
      </c>
      <c r="J13854">
        <v>0.2481553852558136</v>
      </c>
      <c r="K13854">
        <v>0.27678897976875305</v>
      </c>
      <c r="L13854">
        <v>80.889907836914062</v>
      </c>
      <c r="M13854">
        <v>2.8633598238229752E-2</v>
      </c>
      <c r="N13854">
        <v>0.24738527834415436</v>
      </c>
      <c r="O13854">
        <v>6.1199475079774857E-2</v>
      </c>
      <c r="P13854">
        <v>-0.37827897071838379</v>
      </c>
      <c r="Q13854">
        <v>-0.28840339183807373</v>
      </c>
      <c r="R13854">
        <v>-0.10109537094831467</v>
      </c>
      <c r="S13854">
        <v>2.8633598238229752E-2</v>
      </c>
      <c r="T13854">
        <v>0.15836256742477417</v>
      </c>
      <c r="U13854">
        <v>0.34567058086395264</v>
      </c>
      <c r="V13854">
        <v>0.4355461597442627</v>
      </c>
    </row>
    <row r="13855" spans="1:22" x14ac:dyDescent="0.25">
      <c r="A13855" t="s">
        <v>98</v>
      </c>
      <c r="B13855" t="s">
        <v>131</v>
      </c>
      <c r="C13855" t="s">
        <v>102</v>
      </c>
      <c r="D13855" t="s">
        <v>81</v>
      </c>
      <c r="E13855" t="s">
        <v>89</v>
      </c>
      <c r="F13855" t="s">
        <v>46</v>
      </c>
      <c r="G13855">
        <v>109</v>
      </c>
      <c r="H13855">
        <v>21</v>
      </c>
      <c r="I13855">
        <f>IF(VLOOKUP(Data!$A13855,summermonths, 2, FALSE) = 1, VLOOKUP(Data!$H13855,rateblocks, 2, FALSE), VLOOKUP(Data!H13855, rateblocks,3, FALSE))</f>
        <v>2</v>
      </c>
      <c r="J13855">
        <v>0.83903110027313232</v>
      </c>
      <c r="K13855">
        <v>0.51885318756103516</v>
      </c>
      <c r="L13855">
        <v>76.614677429199219</v>
      </c>
      <c r="M13855">
        <v>-0.32017791271209717</v>
      </c>
      <c r="N13855">
        <v>0.18331491947174072</v>
      </c>
      <c r="O13855">
        <v>3.3604361116886139E-2</v>
      </c>
      <c r="P13855">
        <v>-0.6217041015625</v>
      </c>
      <c r="Q13855">
        <v>-0.55510544776916504</v>
      </c>
      <c r="R13855">
        <v>-0.41630834341049194</v>
      </c>
      <c r="S13855">
        <v>-0.32017791271209717</v>
      </c>
      <c r="T13855">
        <v>-0.22404748201370239</v>
      </c>
      <c r="U13855">
        <v>-8.5250392556190491E-2</v>
      </c>
      <c r="V13855">
        <v>-1.8651703372597694E-2</v>
      </c>
    </row>
    <row r="13856" spans="1:22" x14ac:dyDescent="0.25">
      <c r="A13856" t="s">
        <v>125</v>
      </c>
      <c r="B13856" t="s">
        <v>131</v>
      </c>
      <c r="C13856" t="s">
        <v>102</v>
      </c>
      <c r="D13856" t="s">
        <v>116</v>
      </c>
      <c r="E13856" t="s">
        <v>89</v>
      </c>
      <c r="F13856" t="s">
        <v>46</v>
      </c>
      <c r="G13856">
        <v>109</v>
      </c>
      <c r="H13856">
        <v>16</v>
      </c>
      <c r="I13856">
        <f>IF(VLOOKUP(Data!$A13856,summermonths, 2, FALSE) = 1, VLOOKUP(Data!$H13856,rateblocks, 2, FALSE), VLOOKUP(Data!H13856, rateblocks,3, FALSE))</f>
        <v>2</v>
      </c>
      <c r="J13856">
        <v>0.27791708707809448</v>
      </c>
      <c r="K13856">
        <v>0.29692661762237549</v>
      </c>
      <c r="L13856">
        <v>81.779815673828125</v>
      </c>
      <c r="M13856">
        <v>1.9009524956345558E-2</v>
      </c>
      <c r="N13856">
        <v>0.23967429995536804</v>
      </c>
      <c r="O13856">
        <v>5.7443771511316299E-2</v>
      </c>
      <c r="P13856">
        <v>-0.37521961331367493</v>
      </c>
      <c r="Q13856">
        <v>-0.28814545273780823</v>
      </c>
      <c r="R13856">
        <v>-0.10667580366134644</v>
      </c>
      <c r="S13856">
        <v>1.9009524956345558E-2</v>
      </c>
      <c r="T13856">
        <v>0.14469484984874725</v>
      </c>
      <c r="U13856">
        <v>0.32616451382637024</v>
      </c>
      <c r="V13856">
        <v>0.41323867440223694</v>
      </c>
    </row>
    <row r="13857" spans="1:22" x14ac:dyDescent="0.25">
      <c r="A13857" t="s">
        <v>123</v>
      </c>
      <c r="B13857" t="s">
        <v>131</v>
      </c>
      <c r="C13857" t="s">
        <v>101</v>
      </c>
      <c r="D13857" t="s">
        <v>113</v>
      </c>
      <c r="E13857" t="s">
        <v>89</v>
      </c>
      <c r="F13857" t="s">
        <v>46</v>
      </c>
      <c r="G13857">
        <v>109</v>
      </c>
      <c r="H13857">
        <v>23</v>
      </c>
      <c r="I13857">
        <f>IF(VLOOKUP(Data!$A13857,summermonths, 2, FALSE) = 1, VLOOKUP(Data!$H13857,rateblocks, 2, FALSE), VLOOKUP(Data!H13857, rateblocks,3, FALSE))</f>
        <v>3</v>
      </c>
      <c r="J13857">
        <v>0.50635862350463867</v>
      </c>
      <c r="K13857">
        <v>0.51820617914199829</v>
      </c>
      <c r="L13857">
        <v>56.558666229248047</v>
      </c>
      <c r="M13857">
        <v>1.1847550980746746E-2</v>
      </c>
      <c r="N13857">
        <v>3.3851701766252518E-2</v>
      </c>
      <c r="O13857">
        <v>1.1459377128630877E-3</v>
      </c>
      <c r="P13857">
        <v>-4.3833542615175247E-2</v>
      </c>
      <c r="Q13857">
        <v>-3.1535148620605469E-2</v>
      </c>
      <c r="R13857">
        <v>-5.9042987413704395E-3</v>
      </c>
      <c r="S13857">
        <v>1.1847550980746746E-2</v>
      </c>
      <c r="T13857">
        <v>2.9599400237202644E-2</v>
      </c>
      <c r="U13857">
        <v>5.523025244474411E-2</v>
      </c>
      <c r="V13857">
        <v>6.752864271402359E-2</v>
      </c>
    </row>
    <row r="13858" spans="1:22" x14ac:dyDescent="0.25">
      <c r="A13858" t="s">
        <v>95</v>
      </c>
      <c r="B13858" t="s">
        <v>131</v>
      </c>
      <c r="C13858" t="s">
        <v>102</v>
      </c>
      <c r="D13858" t="s">
        <v>78</v>
      </c>
      <c r="E13858" t="s">
        <v>89</v>
      </c>
      <c r="F13858" t="s">
        <v>46</v>
      </c>
      <c r="G13858">
        <v>109</v>
      </c>
      <c r="H13858">
        <v>2</v>
      </c>
      <c r="I13858">
        <f>IF(VLOOKUP(Data!$A13858,summermonths, 2, FALSE) = 1, VLOOKUP(Data!$H13858,rateblocks, 2, FALSE), VLOOKUP(Data!H13858, rateblocks,3, FALSE))</f>
        <v>3</v>
      </c>
      <c r="J13858">
        <v>0.60559290647506714</v>
      </c>
      <c r="K13858">
        <v>0.44894495606422424</v>
      </c>
      <c r="L13858">
        <v>63.550457000732422</v>
      </c>
      <c r="M13858">
        <v>-0.15664792060852051</v>
      </c>
      <c r="N13858">
        <v>9.1179698705673218E-2</v>
      </c>
      <c r="O13858">
        <v>8.3137378096580505E-3</v>
      </c>
      <c r="P13858">
        <v>-0.30662518739700317</v>
      </c>
      <c r="Q13858">
        <v>-0.27349939942359924</v>
      </c>
      <c r="R13858">
        <v>-0.20446260273456573</v>
      </c>
      <c r="S13858">
        <v>-0.15664792060852051</v>
      </c>
      <c r="T13858">
        <v>-0.10883323848247528</v>
      </c>
      <c r="U13858">
        <v>-3.9796434342861176E-2</v>
      </c>
      <c r="V13858">
        <v>-6.6706626676023006E-3</v>
      </c>
    </row>
    <row r="13859" spans="1:22" x14ac:dyDescent="0.25">
      <c r="A13859" t="s">
        <v>100</v>
      </c>
      <c r="B13859" t="s">
        <v>131</v>
      </c>
      <c r="C13859" t="s">
        <v>102</v>
      </c>
      <c r="D13859" t="s">
        <v>83</v>
      </c>
      <c r="E13859" t="s">
        <v>89</v>
      </c>
      <c r="F13859" t="s">
        <v>46</v>
      </c>
      <c r="G13859">
        <v>109</v>
      </c>
      <c r="H13859">
        <v>21</v>
      </c>
      <c r="I13859">
        <f>IF(VLOOKUP(Data!$A13859,summermonths, 2, FALSE) = 1, VLOOKUP(Data!$H13859,rateblocks, 2, FALSE), VLOOKUP(Data!H13859, rateblocks,3, FALSE))</f>
        <v>2</v>
      </c>
      <c r="J13859">
        <v>0.55353707075119019</v>
      </c>
      <c r="K13859">
        <v>0.50490826368331909</v>
      </c>
      <c r="L13859">
        <v>76.642204284667969</v>
      </c>
      <c r="M13859">
        <v>-4.8628784716129303E-2</v>
      </c>
      <c r="N13859">
        <v>0.19718195497989655</v>
      </c>
      <c r="O13859">
        <v>3.8880724459886551E-2</v>
      </c>
      <c r="P13859">
        <v>-0.37296423316001892</v>
      </c>
      <c r="Q13859">
        <v>-0.30132761597633362</v>
      </c>
      <c r="R13859">
        <v>-0.15203110873699188</v>
      </c>
      <c r="S13859">
        <v>-4.8628784716129303E-2</v>
      </c>
      <c r="T13859">
        <v>5.4773531854152679E-2</v>
      </c>
      <c r="U13859">
        <v>0.20407006144523621</v>
      </c>
      <c r="V13859">
        <v>0.27570667862892151</v>
      </c>
    </row>
    <row r="13860" spans="1:22" x14ac:dyDescent="0.25">
      <c r="A13860" t="s">
        <v>122</v>
      </c>
      <c r="B13860" t="s">
        <v>131</v>
      </c>
      <c r="C13860" t="s">
        <v>101</v>
      </c>
      <c r="D13860" t="s">
        <v>117</v>
      </c>
      <c r="E13860" t="s">
        <v>89</v>
      </c>
      <c r="F13860" t="s">
        <v>46</v>
      </c>
      <c r="G13860">
        <v>109</v>
      </c>
      <c r="H13860">
        <v>2</v>
      </c>
      <c r="I13860">
        <f>IF(VLOOKUP(Data!$A13860,summermonths, 2, FALSE) = 1, VLOOKUP(Data!$H13860,rateblocks, 2, FALSE), VLOOKUP(Data!H13860, rateblocks,3, FALSE))</f>
        <v>3</v>
      </c>
      <c r="J13860">
        <v>0.48419198393821716</v>
      </c>
      <c r="K13860">
        <v>0.51461970806121826</v>
      </c>
      <c r="L13860">
        <v>54.188533782958984</v>
      </c>
      <c r="M13860">
        <v>3.0427742749452591E-2</v>
      </c>
      <c r="N13860">
        <v>3.134903684258461E-2</v>
      </c>
      <c r="O13860">
        <v>9.8276208154857159E-4</v>
      </c>
      <c r="P13860">
        <v>-2.1136833354830742E-2</v>
      </c>
      <c r="Q13860">
        <v>-9.7476644441485405E-3</v>
      </c>
      <c r="R13860">
        <v>1.3988291844725609E-2</v>
      </c>
      <c r="S13860">
        <v>3.0427742749452591E-2</v>
      </c>
      <c r="T13860">
        <v>4.6867195516824722E-2</v>
      </c>
      <c r="U13860">
        <v>7.0603147149085999E-2</v>
      </c>
      <c r="V13860">
        <v>8.1992320716381073E-2</v>
      </c>
    </row>
    <row r="13861" spans="1:22" x14ac:dyDescent="0.25">
      <c r="A13861" t="s">
        <v>125</v>
      </c>
      <c r="B13861" t="s">
        <v>131</v>
      </c>
      <c r="C13861" t="s">
        <v>101</v>
      </c>
      <c r="D13861" t="s">
        <v>120</v>
      </c>
      <c r="E13861" t="s">
        <v>89</v>
      </c>
      <c r="F13861" t="s">
        <v>46</v>
      </c>
      <c r="G13861">
        <v>109</v>
      </c>
      <c r="H13861">
        <v>21</v>
      </c>
      <c r="I13861">
        <f>IF(VLOOKUP(Data!$A13861,summermonths, 2, FALSE) = 1, VLOOKUP(Data!$H13861,rateblocks, 2, FALSE), VLOOKUP(Data!H13861, rateblocks,3, FALSE))</f>
        <v>2</v>
      </c>
      <c r="J13861">
        <v>0.5396111011505127</v>
      </c>
      <c r="K13861">
        <v>0.51336950063705444</v>
      </c>
      <c r="L13861">
        <v>62.489158630371094</v>
      </c>
      <c r="M13861">
        <v>-2.6241647079586983E-2</v>
      </c>
      <c r="N13861">
        <v>5.38649782538414E-2</v>
      </c>
      <c r="O13861">
        <v>2.9014358296990395E-3</v>
      </c>
      <c r="P13861">
        <v>-0.11484165489673615</v>
      </c>
      <c r="Q13861">
        <v>-9.527239203453064E-2</v>
      </c>
      <c r="R13861">
        <v>-5.4488468915224075E-2</v>
      </c>
      <c r="S13861">
        <v>-2.6241647079586983E-2</v>
      </c>
      <c r="T13861">
        <v>2.0051752217113972E-3</v>
      </c>
      <c r="U13861">
        <v>4.2789101600646973E-2</v>
      </c>
      <c r="V13861">
        <v>6.2358357012271881E-2</v>
      </c>
    </row>
    <row r="13862" spans="1:22" x14ac:dyDescent="0.25">
      <c r="A13862" t="s">
        <v>98</v>
      </c>
      <c r="B13862" t="s">
        <v>131</v>
      </c>
      <c r="C13862" t="s">
        <v>102</v>
      </c>
      <c r="D13862" t="s">
        <v>81</v>
      </c>
      <c r="E13862" t="s">
        <v>89</v>
      </c>
      <c r="F13862" t="s">
        <v>46</v>
      </c>
      <c r="G13862">
        <v>109</v>
      </c>
      <c r="H13862">
        <v>2</v>
      </c>
      <c r="I13862">
        <f>IF(VLOOKUP(Data!$A13862,summermonths, 2, FALSE) = 1, VLOOKUP(Data!$H13862,rateblocks, 2, FALSE), VLOOKUP(Data!H13862, rateblocks,3, FALSE))</f>
        <v>3</v>
      </c>
      <c r="J13862">
        <v>0.50538468360900879</v>
      </c>
      <c r="K13862">
        <v>0.48339450359344482</v>
      </c>
      <c r="L13862">
        <v>71.8807373046875</v>
      </c>
      <c r="M13862">
        <v>-2.1990207955241203E-2</v>
      </c>
      <c r="N13862">
        <v>9.1352216899394989E-2</v>
      </c>
      <c r="O13862">
        <v>8.3452276885509491E-3</v>
      </c>
      <c r="P13862">
        <v>-0.17225123941898346</v>
      </c>
      <c r="Q13862">
        <v>-0.13906277716159821</v>
      </c>
      <c r="R13862">
        <v>-6.9895356893539429E-2</v>
      </c>
      <c r="S13862">
        <v>-2.1990207955241203E-2</v>
      </c>
      <c r="T13862">
        <v>2.5914940983057022E-2</v>
      </c>
      <c r="U13862">
        <v>9.5082364976406097E-2</v>
      </c>
      <c r="V13862">
        <v>0.12827081978321075</v>
      </c>
    </row>
    <row r="13863" spans="1:22" x14ac:dyDescent="0.25">
      <c r="A13863" t="s">
        <v>99</v>
      </c>
      <c r="B13863" t="s">
        <v>131</v>
      </c>
      <c r="C13863" t="s">
        <v>102</v>
      </c>
      <c r="D13863" t="s">
        <v>82</v>
      </c>
      <c r="E13863" t="s">
        <v>89</v>
      </c>
      <c r="F13863" t="s">
        <v>46</v>
      </c>
      <c r="G13863">
        <v>109</v>
      </c>
      <c r="H13863">
        <v>16</v>
      </c>
      <c r="I13863">
        <f>IF(VLOOKUP(Data!$A13863,summermonths, 2, FALSE) = 1, VLOOKUP(Data!$H13863,rateblocks, 2, FALSE), VLOOKUP(Data!H13863, rateblocks,3, FALSE))</f>
        <v>1</v>
      </c>
      <c r="J13863">
        <v>0.56347203254699707</v>
      </c>
      <c r="K13863">
        <v>0.35348623991012573</v>
      </c>
      <c r="L13863">
        <v>90.697250366210938</v>
      </c>
      <c r="M13863">
        <v>-0.20998582243919373</v>
      </c>
      <c r="N13863">
        <v>0.3063693642616272</v>
      </c>
      <c r="O13863">
        <v>9.3862190842628479E-2</v>
      </c>
      <c r="P13863">
        <v>-0.71391856670379639</v>
      </c>
      <c r="Q13863">
        <v>-0.60261398553848267</v>
      </c>
      <c r="R13863">
        <v>-0.37064605951309204</v>
      </c>
      <c r="S13863">
        <v>-0.20998582243919373</v>
      </c>
      <c r="T13863">
        <v>-4.9325570464134216E-2</v>
      </c>
      <c r="U13863">
        <v>0.18264231085777283</v>
      </c>
      <c r="V13863">
        <v>0.29394695162773132</v>
      </c>
    </row>
    <row r="13864" spans="1:22" x14ac:dyDescent="0.25">
      <c r="A13864" t="s">
        <v>99</v>
      </c>
      <c r="B13864" t="s">
        <v>131</v>
      </c>
      <c r="C13864" t="s">
        <v>102</v>
      </c>
      <c r="D13864" t="s">
        <v>82</v>
      </c>
      <c r="E13864" t="s">
        <v>89</v>
      </c>
      <c r="F13864" t="s">
        <v>46</v>
      </c>
      <c r="G13864">
        <v>109</v>
      </c>
      <c r="H13864">
        <v>17</v>
      </c>
      <c r="I13864">
        <f>IF(VLOOKUP(Data!$A13864,summermonths, 2, FALSE) = 1, VLOOKUP(Data!$H13864,rateblocks, 2, FALSE), VLOOKUP(Data!H13864, rateblocks,3, FALSE))</f>
        <v>1</v>
      </c>
      <c r="J13864">
        <v>0.56450819969177246</v>
      </c>
      <c r="K13864">
        <v>0.35105505585670471</v>
      </c>
      <c r="L13864">
        <v>89.715599060058594</v>
      </c>
      <c r="M13864">
        <v>-0.21345315873622894</v>
      </c>
      <c r="N13864">
        <v>0.23537123203277588</v>
      </c>
      <c r="O13864">
        <v>5.5399615317583084E-2</v>
      </c>
      <c r="P13864">
        <v>-0.6006043553352356</v>
      </c>
      <c r="Q13864">
        <v>-0.51509350538253784</v>
      </c>
      <c r="R13864">
        <v>-0.33688196539878845</v>
      </c>
      <c r="S13864">
        <v>-0.21345315873622894</v>
      </c>
      <c r="T13864">
        <v>-9.0024366974830627E-2</v>
      </c>
      <c r="U13864">
        <v>8.8187210261821747E-2</v>
      </c>
      <c r="V13864">
        <v>0.1736980676651001</v>
      </c>
    </row>
    <row r="13865" spans="1:22" x14ac:dyDescent="0.25">
      <c r="A13865" t="s">
        <v>124</v>
      </c>
      <c r="B13865" t="s">
        <v>131</v>
      </c>
      <c r="C13865" t="s">
        <v>102</v>
      </c>
      <c r="D13865" t="s">
        <v>114</v>
      </c>
      <c r="E13865" t="s">
        <v>89</v>
      </c>
      <c r="F13865" t="s">
        <v>46</v>
      </c>
      <c r="G13865">
        <v>109</v>
      </c>
      <c r="H13865">
        <v>5</v>
      </c>
      <c r="I13865">
        <f>IF(VLOOKUP(Data!$A13865,summermonths, 2, FALSE) = 1, VLOOKUP(Data!$H13865,rateblocks, 2, FALSE), VLOOKUP(Data!H13865, rateblocks,3, FALSE))</f>
        <v>3</v>
      </c>
      <c r="J13865">
        <v>0.53208518028259277</v>
      </c>
      <c r="K13865">
        <v>0.45678898692131042</v>
      </c>
      <c r="L13865">
        <v>62.880733489990234</v>
      </c>
      <c r="M13865">
        <v>-7.5296185910701752E-2</v>
      </c>
      <c r="N13865">
        <v>7.2631515562534332E-2</v>
      </c>
      <c r="O13865">
        <v>5.2753370255231857E-3</v>
      </c>
      <c r="P13865">
        <v>-0.1947643905878067</v>
      </c>
      <c r="Q13865">
        <v>-0.16837722063064575</v>
      </c>
      <c r="R13865">
        <v>-0.1133841872215271</v>
      </c>
      <c r="S13865">
        <v>-7.5296185910701752E-2</v>
      </c>
      <c r="T13865">
        <v>-3.7208180874586105E-2</v>
      </c>
      <c r="U13865">
        <v>1.7784846946597099E-2</v>
      </c>
      <c r="V13865">
        <v>4.4172026216983795E-2</v>
      </c>
    </row>
    <row r="13866" spans="1:22" x14ac:dyDescent="0.25">
      <c r="A13866" t="s">
        <v>95</v>
      </c>
      <c r="B13866" t="s">
        <v>131</v>
      </c>
      <c r="C13866" t="s">
        <v>102</v>
      </c>
      <c r="D13866" t="s">
        <v>78</v>
      </c>
      <c r="E13866" t="s">
        <v>89</v>
      </c>
      <c r="F13866" t="s">
        <v>46</v>
      </c>
      <c r="G13866">
        <v>109</v>
      </c>
      <c r="H13866">
        <v>18</v>
      </c>
      <c r="I13866">
        <f>IF(VLOOKUP(Data!$A13866,summermonths, 2, FALSE) = 1, VLOOKUP(Data!$H13866,rateblocks, 2, FALSE), VLOOKUP(Data!H13866, rateblocks,3, FALSE))</f>
        <v>1</v>
      </c>
      <c r="J13866">
        <v>0.43474304676055908</v>
      </c>
      <c r="K13866">
        <v>0.33637616038322449</v>
      </c>
      <c r="L13866">
        <v>74.834861755371094</v>
      </c>
      <c r="M13866">
        <v>-9.8366908729076385E-2</v>
      </c>
      <c r="N13866">
        <v>0.14641104638576508</v>
      </c>
      <c r="O13866">
        <v>2.1436193957924843E-2</v>
      </c>
      <c r="P13866">
        <v>-0.33919164538383484</v>
      </c>
      <c r="Q13866">
        <v>-0.28600022196769714</v>
      </c>
      <c r="R13866">
        <v>-0.17514494061470032</v>
      </c>
      <c r="S13866">
        <v>-9.8366908729076385E-2</v>
      </c>
      <c r="T13866">
        <v>-2.1588880568742752E-2</v>
      </c>
      <c r="U13866">
        <v>8.9266397058963776E-2</v>
      </c>
      <c r="V13866">
        <v>0.14245782792568207</v>
      </c>
    </row>
    <row r="13867" spans="1:22" x14ac:dyDescent="0.25">
      <c r="A13867" t="s">
        <v>100</v>
      </c>
      <c r="B13867" t="s">
        <v>131</v>
      </c>
      <c r="C13867" t="s">
        <v>102</v>
      </c>
      <c r="D13867" t="s">
        <v>83</v>
      </c>
      <c r="E13867" t="s">
        <v>89</v>
      </c>
      <c r="F13867" t="s">
        <v>46</v>
      </c>
      <c r="G13867">
        <v>109</v>
      </c>
      <c r="H13867">
        <v>1</v>
      </c>
      <c r="I13867">
        <f>IF(VLOOKUP(Data!$A13867,summermonths, 2, FALSE) = 1, VLOOKUP(Data!$H13867,rateblocks, 2, FALSE), VLOOKUP(Data!H13867, rateblocks,3, FALSE))</f>
        <v>3</v>
      </c>
      <c r="J13867">
        <v>0.55717599391937256</v>
      </c>
      <c r="K13867">
        <v>0.49889907240867615</v>
      </c>
      <c r="L13867">
        <v>75.660552978515625</v>
      </c>
      <c r="M13867">
        <v>-5.8276940137147903E-2</v>
      </c>
      <c r="N13867">
        <v>9.9718526005744934E-2</v>
      </c>
      <c r="O13867">
        <v>9.9437842145562172E-3</v>
      </c>
      <c r="P13867">
        <v>-0.22229932248592377</v>
      </c>
      <c r="Q13867">
        <v>-0.18607136607170105</v>
      </c>
      <c r="R13867">
        <v>-0.11056938767433167</v>
      </c>
      <c r="S13867">
        <v>-5.8276940137147903E-2</v>
      </c>
      <c r="T13867">
        <v>-5.9844939969480038E-3</v>
      </c>
      <c r="U13867">
        <v>6.951749324798584E-2</v>
      </c>
      <c r="V13867">
        <v>0.10574544221162796</v>
      </c>
    </row>
    <row r="13868" spans="1:22" x14ac:dyDescent="0.25">
      <c r="A13868" t="s">
        <v>100</v>
      </c>
      <c r="B13868" t="s">
        <v>131</v>
      </c>
      <c r="C13868" t="s">
        <v>101</v>
      </c>
      <c r="D13868" t="s">
        <v>77</v>
      </c>
      <c r="E13868" t="s">
        <v>89</v>
      </c>
      <c r="F13868" t="s">
        <v>46</v>
      </c>
      <c r="G13868">
        <v>109</v>
      </c>
      <c r="H13868">
        <v>6</v>
      </c>
      <c r="I13868">
        <f>IF(VLOOKUP(Data!$A13868,summermonths, 2, FALSE) = 1, VLOOKUP(Data!$H13868,rateblocks, 2, FALSE), VLOOKUP(Data!H13868, rateblocks,3, FALSE))</f>
        <v>3</v>
      </c>
      <c r="J13868">
        <v>0.49700140953063965</v>
      </c>
      <c r="K13868">
        <v>0.50077599287033081</v>
      </c>
      <c r="L13868">
        <v>67.299415588378906</v>
      </c>
      <c r="M13868">
        <v>3.774584736675024E-3</v>
      </c>
      <c r="N13868">
        <v>6.1876192688941956E-2</v>
      </c>
      <c r="O13868">
        <v>3.8286631461232901E-3</v>
      </c>
      <c r="P13868">
        <v>-9.8002694547176361E-2</v>
      </c>
      <c r="Q13868">
        <v>-7.5522944331169128E-2</v>
      </c>
      <c r="R13868">
        <v>-2.86733228713274E-2</v>
      </c>
      <c r="S13868">
        <v>3.774584736675024E-3</v>
      </c>
      <c r="T13868">
        <v>3.6222491413354874E-2</v>
      </c>
      <c r="U13868">
        <v>8.307211846113205E-2</v>
      </c>
      <c r="V13868">
        <v>0.10555186122655869</v>
      </c>
    </row>
    <row r="13869" spans="1:22" x14ac:dyDescent="0.25">
      <c r="A13869" t="s">
        <v>123</v>
      </c>
      <c r="B13869" t="s">
        <v>131</v>
      </c>
      <c r="C13869" t="s">
        <v>102</v>
      </c>
      <c r="D13869" t="s">
        <v>118</v>
      </c>
      <c r="E13869" t="s">
        <v>89</v>
      </c>
      <c r="F13869" t="s">
        <v>46</v>
      </c>
      <c r="G13869">
        <v>109</v>
      </c>
      <c r="H13869">
        <v>3</v>
      </c>
      <c r="I13869">
        <f>IF(VLOOKUP(Data!$A13869,summermonths, 2, FALSE) = 1, VLOOKUP(Data!$H13869,rateblocks, 2, FALSE), VLOOKUP(Data!H13869, rateblocks,3, FALSE))</f>
        <v>3</v>
      </c>
      <c r="J13869">
        <v>0.47280034422874451</v>
      </c>
      <c r="K13869">
        <v>0.46995413303375244</v>
      </c>
      <c r="L13869">
        <v>59.339450836181641</v>
      </c>
      <c r="M13869">
        <v>-2.8462240006774664E-3</v>
      </c>
      <c r="N13869">
        <v>8.4120586514472961E-2</v>
      </c>
      <c r="O13869">
        <v>7.0762732066214085E-3</v>
      </c>
      <c r="P13869">
        <v>-0.14121226966381073</v>
      </c>
      <c r="Q13869">
        <v>-0.11065109074115753</v>
      </c>
      <c r="R13869">
        <v>-4.6959102153778076E-2</v>
      </c>
      <c r="S13869">
        <v>-2.8462240006774664E-3</v>
      </c>
      <c r="T13869">
        <v>4.1266653686761856E-2</v>
      </c>
      <c r="U13869">
        <v>0.10495864599943161</v>
      </c>
      <c r="V13869">
        <v>0.13551983237266541</v>
      </c>
    </row>
    <row r="13870" spans="1:22" x14ac:dyDescent="0.25">
      <c r="A13870" t="s">
        <v>124</v>
      </c>
      <c r="B13870" t="s">
        <v>131</v>
      </c>
      <c r="C13870" t="s">
        <v>101</v>
      </c>
      <c r="D13870" t="s">
        <v>119</v>
      </c>
      <c r="E13870" t="s">
        <v>89</v>
      </c>
      <c r="F13870" t="s">
        <v>46</v>
      </c>
      <c r="G13870">
        <v>109</v>
      </c>
      <c r="H13870">
        <v>20</v>
      </c>
      <c r="I13870">
        <f>IF(VLOOKUP(Data!$A13870,summermonths, 2, FALSE) = 1, VLOOKUP(Data!$H13870,rateblocks, 2, FALSE), VLOOKUP(Data!H13870, rateblocks,3, FALSE))</f>
        <v>1</v>
      </c>
      <c r="J13870">
        <v>0.55935311317443848</v>
      </c>
      <c r="K13870">
        <v>0.54509830474853516</v>
      </c>
      <c r="L13870">
        <v>64.059852600097656</v>
      </c>
      <c r="M13870">
        <v>-1.4254818670451641E-2</v>
      </c>
      <c r="N13870">
        <v>4.2500436305999756E-2</v>
      </c>
      <c r="O13870">
        <v>1.806287094950676E-3</v>
      </c>
      <c r="P13870">
        <v>-8.4161818027496338E-2</v>
      </c>
      <c r="Q13870">
        <v>-6.8721316754817963E-2</v>
      </c>
      <c r="R13870">
        <v>-3.6542069166898727E-2</v>
      </c>
      <c r="S13870">
        <v>-1.4254818670451641E-2</v>
      </c>
      <c r="T13870">
        <v>8.0324318259954453E-3</v>
      </c>
      <c r="U13870">
        <v>4.021168127655983E-2</v>
      </c>
      <c r="V13870">
        <v>5.5652178823947906E-2</v>
      </c>
    </row>
    <row r="13871" spans="1:22" x14ac:dyDescent="0.25">
      <c r="A13871" t="s">
        <v>97</v>
      </c>
      <c r="B13871" t="s">
        <v>131</v>
      </c>
      <c r="C13871" t="s">
        <v>102</v>
      </c>
      <c r="D13871" t="s">
        <v>80</v>
      </c>
      <c r="E13871" t="s">
        <v>89</v>
      </c>
      <c r="F13871" t="s">
        <v>46</v>
      </c>
      <c r="G13871">
        <v>109</v>
      </c>
      <c r="H13871">
        <v>1</v>
      </c>
      <c r="I13871">
        <f>IF(VLOOKUP(Data!$A13871,summermonths, 2, FALSE) = 1, VLOOKUP(Data!$H13871,rateblocks, 2, FALSE), VLOOKUP(Data!H13871, rateblocks,3, FALSE))</f>
        <v>3</v>
      </c>
      <c r="J13871">
        <v>0.62709891796112061</v>
      </c>
      <c r="K13871">
        <v>0.48087155818939209</v>
      </c>
      <c r="L13871">
        <v>74.082565307617188</v>
      </c>
      <c r="M13871">
        <v>-0.14622735977172852</v>
      </c>
      <c r="N13871">
        <v>9.9960118532180786E-2</v>
      </c>
      <c r="O13871">
        <v>9.9920248612761497E-3</v>
      </c>
      <c r="P13871">
        <v>-0.31064713001251221</v>
      </c>
      <c r="Q13871">
        <v>-0.27433142066001892</v>
      </c>
      <c r="R13871">
        <v>-0.19864650070667267</v>
      </c>
      <c r="S13871">
        <v>-0.14622735977172852</v>
      </c>
      <c r="T13871">
        <v>-9.3808218836784363E-2</v>
      </c>
      <c r="U13871">
        <v>-1.8123313784599304E-2</v>
      </c>
      <c r="V13871">
        <v>1.8192403018474579E-2</v>
      </c>
    </row>
    <row r="13872" spans="1:22" x14ac:dyDescent="0.25">
      <c r="A13872" t="s">
        <v>95</v>
      </c>
      <c r="B13872" t="s">
        <v>131</v>
      </c>
      <c r="C13872" t="s">
        <v>102</v>
      </c>
      <c r="D13872" t="s">
        <v>78</v>
      </c>
      <c r="E13872" t="s">
        <v>89</v>
      </c>
      <c r="F13872" t="s">
        <v>46</v>
      </c>
      <c r="G13872">
        <v>109</v>
      </c>
      <c r="H13872">
        <v>23</v>
      </c>
      <c r="I13872">
        <f>IF(VLOOKUP(Data!$A13872,summermonths, 2, FALSE) = 1, VLOOKUP(Data!$H13872,rateblocks, 2, FALSE), VLOOKUP(Data!H13872, rateblocks,3, FALSE))</f>
        <v>3</v>
      </c>
      <c r="J13872">
        <v>0.60120725631713867</v>
      </c>
      <c r="K13872">
        <v>0.47977063059806824</v>
      </c>
      <c r="L13872">
        <v>65.431190490722656</v>
      </c>
      <c r="M13872">
        <v>-0.12143663316965103</v>
      </c>
      <c r="N13872">
        <v>9.1942586004734039E-2</v>
      </c>
      <c r="O13872">
        <v>8.4534389898180962E-3</v>
      </c>
      <c r="P13872">
        <v>-0.27266871929168701</v>
      </c>
      <c r="Q13872">
        <v>-0.2392657995223999</v>
      </c>
      <c r="R13872">
        <v>-0.16965137422084808</v>
      </c>
      <c r="S13872">
        <v>-0.12143663316965103</v>
      </c>
      <c r="T13872">
        <v>-7.3221892118453979E-2</v>
      </c>
      <c r="U13872">
        <v>-3.6074682138860226E-3</v>
      </c>
      <c r="V13872">
        <v>2.9795462265610695E-2</v>
      </c>
    </row>
    <row r="13873" spans="1:22" x14ac:dyDescent="0.25">
      <c r="A13873" t="s">
        <v>100</v>
      </c>
      <c r="B13873" t="s">
        <v>131</v>
      </c>
      <c r="C13873" t="s">
        <v>101</v>
      </c>
      <c r="D13873" t="s">
        <v>77</v>
      </c>
      <c r="E13873" t="s">
        <v>89</v>
      </c>
      <c r="F13873" t="s">
        <v>46</v>
      </c>
      <c r="G13873">
        <v>109</v>
      </c>
      <c r="H13873">
        <v>1</v>
      </c>
      <c r="I13873">
        <f>IF(VLOOKUP(Data!$A13873,summermonths, 2, FALSE) = 1, VLOOKUP(Data!$H13873,rateblocks, 2, FALSE), VLOOKUP(Data!H13873, rateblocks,3, FALSE))</f>
        <v>3</v>
      </c>
      <c r="J13873">
        <v>0.55342501401901245</v>
      </c>
      <c r="K13873">
        <v>0.48875382542610168</v>
      </c>
      <c r="L13873">
        <v>69.503822326660156</v>
      </c>
      <c r="M13873">
        <v>-6.4671210944652557E-2</v>
      </c>
      <c r="N13873">
        <v>6.5413683652877808E-2</v>
      </c>
      <c r="O13873">
        <v>4.2789499275386333E-3</v>
      </c>
      <c r="P13873">
        <v>-0.17226713895797729</v>
      </c>
      <c r="Q13873">
        <v>-0.14850221574306488</v>
      </c>
      <c r="R13873">
        <v>-9.8974183201789856E-2</v>
      </c>
      <c r="S13873">
        <v>-6.4671210944652557E-2</v>
      </c>
      <c r="T13873">
        <v>-3.0368242412805557E-2</v>
      </c>
      <c r="U13873">
        <v>1.9159797579050064E-2</v>
      </c>
      <c r="V13873">
        <v>4.2924724519252777E-2</v>
      </c>
    </row>
    <row r="13874" spans="1:22" x14ac:dyDescent="0.25">
      <c r="A13874" t="s">
        <v>96</v>
      </c>
      <c r="B13874" t="s">
        <v>131</v>
      </c>
      <c r="C13874" t="s">
        <v>101</v>
      </c>
      <c r="D13874" t="s">
        <v>73</v>
      </c>
      <c r="E13874" t="s">
        <v>89</v>
      </c>
      <c r="F13874" t="s">
        <v>46</v>
      </c>
      <c r="G13874">
        <v>109</v>
      </c>
      <c r="H13874">
        <v>4</v>
      </c>
      <c r="I13874">
        <f>IF(VLOOKUP(Data!$A13874,summermonths, 2, FALSE) = 1, VLOOKUP(Data!$H13874,rateblocks, 2, FALSE), VLOOKUP(Data!H13874, rateblocks,3, FALSE))</f>
        <v>3</v>
      </c>
      <c r="J13874">
        <v>0.52663624286651611</v>
      </c>
      <c r="K13874">
        <v>0.45131567120552063</v>
      </c>
      <c r="L13874">
        <v>63.204338073730469</v>
      </c>
      <c r="M13874">
        <v>-7.532057911157608E-2</v>
      </c>
      <c r="N13874">
        <v>5.0268545746803284E-2</v>
      </c>
      <c r="O13874">
        <v>2.5269265752285719E-3</v>
      </c>
      <c r="P13874">
        <v>-0.15800498425960541</v>
      </c>
      <c r="Q13874">
        <v>-0.13974231481552124</v>
      </c>
      <c r="R13874">
        <v>-0.1016814336180687</v>
      </c>
      <c r="S13874">
        <v>-7.532057911157608E-2</v>
      </c>
      <c r="T13874">
        <v>-4.8959728330373764E-2</v>
      </c>
      <c r="U13874">
        <v>-1.089884527027607E-2</v>
      </c>
      <c r="V13874">
        <v>7.3638209141790867E-3</v>
      </c>
    </row>
    <row r="13875" spans="1:22" x14ac:dyDescent="0.25">
      <c r="A13875" t="s">
        <v>124</v>
      </c>
      <c r="B13875" t="s">
        <v>131</v>
      </c>
      <c r="C13875" t="s">
        <v>102</v>
      </c>
      <c r="D13875" t="s">
        <v>114</v>
      </c>
      <c r="E13875" t="s">
        <v>89</v>
      </c>
      <c r="F13875" t="s">
        <v>46</v>
      </c>
      <c r="G13875">
        <v>109</v>
      </c>
      <c r="H13875">
        <v>6</v>
      </c>
      <c r="I13875">
        <f>IF(VLOOKUP(Data!$A13875,summermonths, 2, FALSE) = 1, VLOOKUP(Data!$H13875,rateblocks, 2, FALSE), VLOOKUP(Data!H13875, rateblocks,3, FALSE))</f>
        <v>3</v>
      </c>
      <c r="J13875">
        <v>0.54449748992919922</v>
      </c>
      <c r="K13875">
        <v>0.45380732417106628</v>
      </c>
      <c r="L13875">
        <v>62.917430877685547</v>
      </c>
      <c r="M13875">
        <v>-9.0690143406391144E-2</v>
      </c>
      <c r="N13875">
        <v>6.7631915211677551E-2</v>
      </c>
      <c r="O13875">
        <v>4.5740758068859577E-3</v>
      </c>
      <c r="P13875">
        <v>-0.20193473994731903</v>
      </c>
      <c r="Q13875">
        <v>-0.17736393213272095</v>
      </c>
      <c r="R13875">
        <v>-0.12615635991096497</v>
      </c>
      <c r="S13875">
        <v>-9.0690143406391144E-2</v>
      </c>
      <c r="T13875">
        <v>-5.522393062710762E-2</v>
      </c>
      <c r="U13875">
        <v>-4.0163565427064896E-3</v>
      </c>
      <c r="V13875">
        <v>2.0554456859827042E-2</v>
      </c>
    </row>
    <row r="13876" spans="1:22" x14ac:dyDescent="0.25">
      <c r="A13876" t="s">
        <v>124</v>
      </c>
      <c r="B13876" t="s">
        <v>131</v>
      </c>
      <c r="C13876" t="s">
        <v>102</v>
      </c>
      <c r="D13876" t="s">
        <v>114</v>
      </c>
      <c r="E13876" t="s">
        <v>89</v>
      </c>
      <c r="F13876" t="s">
        <v>46</v>
      </c>
      <c r="G13876">
        <v>109</v>
      </c>
      <c r="H13876">
        <v>19</v>
      </c>
      <c r="I13876">
        <f>IF(VLOOKUP(Data!$A13876,summermonths, 2, FALSE) = 1, VLOOKUP(Data!$H13876,rateblocks, 2, FALSE), VLOOKUP(Data!H13876, rateblocks,3, FALSE))</f>
        <v>1</v>
      </c>
      <c r="J13876">
        <v>0.27899056673049927</v>
      </c>
      <c r="K13876">
        <v>0.3632110059261322</v>
      </c>
      <c r="L13876">
        <v>75</v>
      </c>
      <c r="M13876">
        <v>8.4220446646213531E-2</v>
      </c>
      <c r="N13876">
        <v>0.1451413482427597</v>
      </c>
      <c r="O13876">
        <v>2.1066011860966682E-2</v>
      </c>
      <c r="P13876">
        <v>-0.1545158326625824</v>
      </c>
      <c r="Q13876">
        <v>-0.10178567469120026</v>
      </c>
      <c r="R13876">
        <v>8.1082489341497421E-3</v>
      </c>
      <c r="S13876">
        <v>8.4220446646213531E-2</v>
      </c>
      <c r="T13876">
        <v>0.16033264994621277</v>
      </c>
      <c r="U13876">
        <v>0.27022656798362732</v>
      </c>
      <c r="V13876">
        <v>0.32295671105384827</v>
      </c>
    </row>
    <row r="13877" spans="1:22" x14ac:dyDescent="0.25">
      <c r="A13877" t="s">
        <v>96</v>
      </c>
      <c r="B13877" t="s">
        <v>131</v>
      </c>
      <c r="C13877" t="s">
        <v>102</v>
      </c>
      <c r="D13877" t="s">
        <v>79</v>
      </c>
      <c r="E13877" t="s">
        <v>89</v>
      </c>
      <c r="F13877" t="s">
        <v>46</v>
      </c>
      <c r="G13877">
        <v>109</v>
      </c>
      <c r="H13877">
        <v>13</v>
      </c>
      <c r="I13877">
        <f>IF(VLOOKUP(Data!$A13877,summermonths, 2, FALSE) = 1, VLOOKUP(Data!$H13877,rateblocks, 2, FALSE), VLOOKUP(Data!H13877, rateblocks,3, FALSE))</f>
        <v>1</v>
      </c>
      <c r="J13877">
        <v>0.66156649589538574</v>
      </c>
      <c r="K13877">
        <v>0.35229358077049255</v>
      </c>
      <c r="L13877">
        <v>79.348625183105469</v>
      </c>
      <c r="M13877">
        <v>-0.30927291512489319</v>
      </c>
      <c r="N13877">
        <v>0.25776872038841248</v>
      </c>
      <c r="O13877">
        <v>6.6444709897041321E-2</v>
      </c>
      <c r="P13877">
        <v>-0.7332647442817688</v>
      </c>
      <c r="Q13877">
        <v>-0.63961684703826904</v>
      </c>
      <c r="R13877">
        <v>-0.44444695115089417</v>
      </c>
      <c r="S13877">
        <v>-0.30927291512489319</v>
      </c>
      <c r="T13877">
        <v>-0.17409886419773102</v>
      </c>
      <c r="U13877">
        <v>2.1070992574095726E-2</v>
      </c>
      <c r="V13877">
        <v>0.11471889913082123</v>
      </c>
    </row>
    <row r="13878" spans="1:22" x14ac:dyDescent="0.25">
      <c r="A13878" t="s">
        <v>122</v>
      </c>
      <c r="B13878" t="s">
        <v>131</v>
      </c>
      <c r="C13878" t="s">
        <v>102</v>
      </c>
      <c r="D13878" t="s">
        <v>115</v>
      </c>
      <c r="E13878" t="s">
        <v>89</v>
      </c>
      <c r="F13878" t="s">
        <v>46</v>
      </c>
      <c r="G13878">
        <v>109</v>
      </c>
      <c r="H13878">
        <v>23</v>
      </c>
      <c r="I13878">
        <f>IF(VLOOKUP(Data!$A13878,summermonths, 2, FALSE) = 1, VLOOKUP(Data!$H13878,rateblocks, 2, FALSE), VLOOKUP(Data!H13878, rateblocks,3, FALSE))</f>
        <v>3</v>
      </c>
      <c r="J13878">
        <v>0.56664949655532837</v>
      </c>
      <c r="K13878">
        <v>0.52188074588775635</v>
      </c>
      <c r="L13878">
        <v>45.972476959228516</v>
      </c>
      <c r="M13878">
        <v>-4.4768735766410828E-2</v>
      </c>
      <c r="N13878">
        <v>0.12800879776477814</v>
      </c>
      <c r="O13878">
        <v>1.6386251896619797E-2</v>
      </c>
      <c r="P13878">
        <v>-0.25532448291778564</v>
      </c>
      <c r="Q13878">
        <v>-0.20881861448287964</v>
      </c>
      <c r="R13878">
        <v>-0.11189661175012589</v>
      </c>
      <c r="S13878">
        <v>-4.4768735766410828E-2</v>
      </c>
      <c r="T13878">
        <v>2.2359143942594528E-2</v>
      </c>
      <c r="U13878">
        <v>0.11928114295005798</v>
      </c>
      <c r="V13878">
        <v>0.1657869964838028</v>
      </c>
    </row>
    <row r="13879" spans="1:22" x14ac:dyDescent="0.25">
      <c r="A13879" t="s">
        <v>124</v>
      </c>
      <c r="B13879" t="s">
        <v>131</v>
      </c>
      <c r="C13879" t="s">
        <v>101</v>
      </c>
      <c r="D13879" t="s">
        <v>119</v>
      </c>
      <c r="E13879" t="s">
        <v>89</v>
      </c>
      <c r="F13879" t="s">
        <v>46</v>
      </c>
      <c r="G13879">
        <v>109</v>
      </c>
      <c r="H13879">
        <v>11</v>
      </c>
      <c r="I13879">
        <f>IF(VLOOKUP(Data!$A13879,summermonths, 2, FALSE) = 1, VLOOKUP(Data!$H13879,rateblocks, 2, FALSE), VLOOKUP(Data!H13879, rateblocks,3, FALSE))</f>
        <v>2</v>
      </c>
      <c r="J13879">
        <v>0.37739700078964233</v>
      </c>
      <c r="K13879">
        <v>0.30484491586685181</v>
      </c>
      <c r="L13879">
        <v>70.589775085449219</v>
      </c>
      <c r="M13879">
        <v>-7.2552084922790527E-2</v>
      </c>
      <c r="N13879">
        <v>5.209752544760704E-2</v>
      </c>
      <c r="O13879">
        <v>2.7141522150486708E-3</v>
      </c>
      <c r="P13879">
        <v>-0.15824489295482635</v>
      </c>
      <c r="Q13879">
        <v>-0.13931775093078613</v>
      </c>
      <c r="R13879">
        <v>-9.9872052669525146E-2</v>
      </c>
      <c r="S13879">
        <v>-7.2552084922790527E-2</v>
      </c>
      <c r="T13879">
        <v>-4.5232117176055908E-2</v>
      </c>
      <c r="U13879">
        <v>-5.7864198461174965E-3</v>
      </c>
      <c r="V13879">
        <v>1.3140718452632427E-2</v>
      </c>
    </row>
    <row r="13880" spans="1:22" x14ac:dyDescent="0.25">
      <c r="A13880" t="s">
        <v>122</v>
      </c>
      <c r="B13880" t="s">
        <v>131</v>
      </c>
      <c r="C13880" t="s">
        <v>101</v>
      </c>
      <c r="D13880" t="s">
        <v>117</v>
      </c>
      <c r="E13880" t="s">
        <v>89</v>
      </c>
      <c r="F13880" t="s">
        <v>46</v>
      </c>
      <c r="G13880">
        <v>109</v>
      </c>
      <c r="H13880">
        <v>16</v>
      </c>
      <c r="I13880">
        <f>IF(VLOOKUP(Data!$A13880,summermonths, 2, FALSE) = 1, VLOOKUP(Data!$H13880,rateblocks, 2, FALSE), VLOOKUP(Data!H13880, rateblocks,3, FALSE))</f>
        <v>2</v>
      </c>
      <c r="J13880">
        <v>0.22544318437576294</v>
      </c>
      <c r="K13880">
        <v>0.28316330909729004</v>
      </c>
      <c r="L13880">
        <v>66.169265747070312</v>
      </c>
      <c r="M13880">
        <v>5.77201247215271E-2</v>
      </c>
      <c r="N13880">
        <v>4.7581136226654053E-2</v>
      </c>
      <c r="O13880">
        <v>2.263964619487524E-3</v>
      </c>
      <c r="P13880">
        <v>-2.0543878898024559E-2</v>
      </c>
      <c r="Q13880">
        <v>-3.2575549557805061E-3</v>
      </c>
      <c r="R13880">
        <v>3.2768551260232925E-2</v>
      </c>
      <c r="S13880">
        <v>5.77201247215271E-2</v>
      </c>
      <c r="T13880">
        <v>8.2671694457530975E-2</v>
      </c>
      <c r="U13880">
        <v>0.11869780719280243</v>
      </c>
      <c r="V13880">
        <v>0.13598412275314331</v>
      </c>
    </row>
    <row r="13881" spans="1:22" x14ac:dyDescent="0.25">
      <c r="A13881" t="s">
        <v>98</v>
      </c>
      <c r="B13881" t="s">
        <v>131</v>
      </c>
      <c r="C13881" t="s">
        <v>101</v>
      </c>
      <c r="D13881" t="s">
        <v>75</v>
      </c>
      <c r="E13881" t="s">
        <v>89</v>
      </c>
      <c r="F13881" t="s">
        <v>46</v>
      </c>
      <c r="G13881">
        <v>109</v>
      </c>
      <c r="H13881">
        <v>7</v>
      </c>
      <c r="I13881">
        <f>IF(VLOOKUP(Data!$A13881,summermonths, 2, FALSE) = 1, VLOOKUP(Data!$H13881,rateblocks, 2, FALSE), VLOOKUP(Data!H13881, rateblocks,3, FALSE))</f>
        <v>2</v>
      </c>
      <c r="J13881">
        <v>0.44341456890106201</v>
      </c>
      <c r="K13881">
        <v>0.36848393082618713</v>
      </c>
      <c r="L13881">
        <v>68.667892456054687</v>
      </c>
      <c r="M13881">
        <v>-7.4930623173713684E-2</v>
      </c>
      <c r="N13881">
        <v>5.5021733045578003E-2</v>
      </c>
      <c r="O13881">
        <v>3.0273911543190479E-3</v>
      </c>
      <c r="P13881">
        <v>-0.16543331742286682</v>
      </c>
      <c r="Q13881">
        <v>-0.14544381201267242</v>
      </c>
      <c r="R13881">
        <v>-0.10378404706716537</v>
      </c>
      <c r="S13881">
        <v>-7.4930623173713684E-2</v>
      </c>
      <c r="T13881">
        <v>-4.6077199280261993E-2</v>
      </c>
      <c r="U13881">
        <v>-4.4174352660775185E-3</v>
      </c>
      <c r="V13881">
        <v>1.5572073869407177E-2</v>
      </c>
    </row>
    <row r="13882" spans="1:22" x14ac:dyDescent="0.25">
      <c r="A13882" t="s">
        <v>95</v>
      </c>
      <c r="B13882" t="s">
        <v>131</v>
      </c>
      <c r="C13882" t="s">
        <v>101</v>
      </c>
      <c r="D13882" t="s">
        <v>72</v>
      </c>
      <c r="E13882" t="s">
        <v>89</v>
      </c>
      <c r="F13882" t="s">
        <v>46</v>
      </c>
      <c r="G13882">
        <v>109</v>
      </c>
      <c r="H13882">
        <v>20</v>
      </c>
      <c r="I13882">
        <f>IF(VLOOKUP(Data!$A13882,summermonths, 2, FALSE) = 1, VLOOKUP(Data!$H13882,rateblocks, 2, FALSE), VLOOKUP(Data!H13882, rateblocks,3, FALSE))</f>
        <v>2</v>
      </c>
      <c r="J13882">
        <v>0.49730396270751953</v>
      </c>
      <c r="K13882">
        <v>0.39409860968589783</v>
      </c>
      <c r="L13882">
        <v>61.022933959960938</v>
      </c>
      <c r="M13882">
        <v>-0.10320534557104111</v>
      </c>
      <c r="N13882">
        <v>6.2906414270401001E-2</v>
      </c>
      <c r="O13882">
        <v>3.9572170935571194E-3</v>
      </c>
      <c r="P13882">
        <v>-0.20667718350887299</v>
      </c>
      <c r="Q13882">
        <v>-0.18382315337657928</v>
      </c>
      <c r="R13882">
        <v>-0.13619349896907806</v>
      </c>
      <c r="S13882">
        <v>-0.10320534557104111</v>
      </c>
      <c r="T13882">
        <v>-7.021719217300415E-2</v>
      </c>
      <c r="U13882">
        <v>-2.2587532177567482E-2</v>
      </c>
      <c r="V13882">
        <v>2.6649810024537146E-4</v>
      </c>
    </row>
    <row r="13883" spans="1:22" x14ac:dyDescent="0.25">
      <c r="A13883" t="s">
        <v>99</v>
      </c>
      <c r="B13883" t="s">
        <v>131</v>
      </c>
      <c r="C13883" t="s">
        <v>102</v>
      </c>
      <c r="D13883" t="s">
        <v>82</v>
      </c>
      <c r="E13883" t="s">
        <v>89</v>
      </c>
      <c r="F13883" t="s">
        <v>46</v>
      </c>
      <c r="G13883">
        <v>109</v>
      </c>
      <c r="H13883">
        <v>23</v>
      </c>
      <c r="I13883">
        <f>IF(VLOOKUP(Data!$A13883,summermonths, 2, FALSE) = 1, VLOOKUP(Data!$H13883,rateblocks, 2, FALSE), VLOOKUP(Data!H13883, rateblocks,3, FALSE))</f>
        <v>3</v>
      </c>
      <c r="J13883">
        <v>0.69380444288253784</v>
      </c>
      <c r="K13883">
        <v>0.54100918769836426</v>
      </c>
      <c r="L13883">
        <v>80.44036865234375</v>
      </c>
      <c r="M13883">
        <v>-0.15279525518417358</v>
      </c>
      <c r="N13883">
        <v>0.15635184943675995</v>
      </c>
      <c r="O13883">
        <v>2.4445900693535805E-2</v>
      </c>
      <c r="P13883">
        <v>-0.40997114777565002</v>
      </c>
      <c r="Q13883">
        <v>-0.35316821932792664</v>
      </c>
      <c r="R13883">
        <v>-0.23478624224662781</v>
      </c>
      <c r="S13883">
        <v>-0.15279525518417358</v>
      </c>
      <c r="T13883">
        <v>-7.080426812171936E-2</v>
      </c>
      <c r="U13883">
        <v>4.7577701508998871E-2</v>
      </c>
      <c r="V13883">
        <v>0.10438065230846405</v>
      </c>
    </row>
    <row r="13884" spans="1:22" x14ac:dyDescent="0.25">
      <c r="A13884" t="s">
        <v>123</v>
      </c>
      <c r="B13884" t="s">
        <v>131</v>
      </c>
      <c r="C13884" t="s">
        <v>101</v>
      </c>
      <c r="D13884" t="s">
        <v>113</v>
      </c>
      <c r="E13884" t="s">
        <v>89</v>
      </c>
      <c r="F13884" t="s">
        <v>46</v>
      </c>
      <c r="G13884">
        <v>109</v>
      </c>
      <c r="H13884">
        <v>9</v>
      </c>
      <c r="I13884">
        <f>IF(VLOOKUP(Data!$A13884,summermonths, 2, FALSE) = 1, VLOOKUP(Data!$H13884,rateblocks, 2, FALSE), VLOOKUP(Data!H13884, rateblocks,3, FALSE))</f>
        <v>2</v>
      </c>
      <c r="J13884">
        <v>0.28932437300682068</v>
      </c>
      <c r="K13884">
        <v>0.28648719191551208</v>
      </c>
      <c r="L13884">
        <v>61.041042327880859</v>
      </c>
      <c r="M13884">
        <v>-2.8371629305183887E-3</v>
      </c>
      <c r="N13884">
        <v>4.4271726161241531E-2</v>
      </c>
      <c r="O13884">
        <v>1.9599858205765486E-3</v>
      </c>
      <c r="P13884">
        <v>-7.5657673180103302E-2</v>
      </c>
      <c r="Q13884">
        <v>-5.9573661535978317E-2</v>
      </c>
      <c r="R13884">
        <v>-2.6053279638290405E-2</v>
      </c>
      <c r="S13884">
        <v>-2.8371629305183887E-3</v>
      </c>
      <c r="T13884">
        <v>2.0378952845931053E-2</v>
      </c>
      <c r="U13884">
        <v>5.3899336606264114E-2</v>
      </c>
      <c r="V13884">
        <v>6.9983348250389099E-2</v>
      </c>
    </row>
    <row r="13885" spans="1:22" x14ac:dyDescent="0.25">
      <c r="A13885" t="s">
        <v>99</v>
      </c>
      <c r="B13885" t="s">
        <v>131</v>
      </c>
      <c r="C13885" t="s">
        <v>101</v>
      </c>
      <c r="D13885" t="s">
        <v>76</v>
      </c>
      <c r="E13885" t="s">
        <v>89</v>
      </c>
      <c r="F13885" t="s">
        <v>46</v>
      </c>
      <c r="G13885">
        <v>109</v>
      </c>
      <c r="H13885">
        <v>5</v>
      </c>
      <c r="I13885">
        <f>IF(VLOOKUP(Data!$A13885,summermonths, 2, FALSE) = 1, VLOOKUP(Data!$H13885,rateblocks, 2, FALSE), VLOOKUP(Data!H13885, rateblocks,3, FALSE))</f>
        <v>3</v>
      </c>
      <c r="J13885">
        <v>0.54648566246032715</v>
      </c>
      <c r="K13885">
        <v>0.47742098569869995</v>
      </c>
      <c r="L13885">
        <v>68.728851318359375</v>
      </c>
      <c r="M13885">
        <v>-6.9064654409885406E-2</v>
      </c>
      <c r="N13885">
        <v>5.8909155428409576E-2</v>
      </c>
      <c r="O13885">
        <v>3.4702885895967484E-3</v>
      </c>
      <c r="P13885">
        <v>-0.16596159338951111</v>
      </c>
      <c r="Q13885">
        <v>-0.14455977082252502</v>
      </c>
      <c r="R13885">
        <v>-9.995664656162262E-2</v>
      </c>
      <c r="S13885">
        <v>-6.9064654409885406E-2</v>
      </c>
      <c r="T13885">
        <v>-3.8172662258148193E-2</v>
      </c>
      <c r="U13885">
        <v>6.4304657280445099E-3</v>
      </c>
      <c r="V13885">
        <v>2.7832282707095146E-2</v>
      </c>
    </row>
    <row r="13886" spans="1:22" x14ac:dyDescent="0.25">
      <c r="A13886" t="s">
        <v>100</v>
      </c>
      <c r="B13886" t="s">
        <v>131</v>
      </c>
      <c r="C13886" t="s">
        <v>101</v>
      </c>
      <c r="D13886" t="s">
        <v>77</v>
      </c>
      <c r="E13886" t="s">
        <v>89</v>
      </c>
      <c r="F13886" t="s">
        <v>46</v>
      </c>
      <c r="G13886">
        <v>109</v>
      </c>
      <c r="H13886">
        <v>16</v>
      </c>
      <c r="I13886">
        <f>IF(VLOOKUP(Data!$A13886,summermonths, 2, FALSE) = 1, VLOOKUP(Data!$H13886,rateblocks, 2, FALSE), VLOOKUP(Data!H13886, rateblocks,3, FALSE))</f>
        <v>1</v>
      </c>
      <c r="J13886">
        <v>0.49399575591087341</v>
      </c>
      <c r="K13886">
        <v>0.34668576717376709</v>
      </c>
      <c r="L13886">
        <v>81.089241027832031</v>
      </c>
      <c r="M13886">
        <v>-0.14730997383594513</v>
      </c>
      <c r="N13886">
        <v>0.12533007562160492</v>
      </c>
      <c r="O13886">
        <v>1.5707626938819885E-2</v>
      </c>
      <c r="P13886">
        <v>-0.35345959663391113</v>
      </c>
      <c r="Q13886">
        <v>-0.30792692303657532</v>
      </c>
      <c r="R13886">
        <v>-0.21303312480449677</v>
      </c>
      <c r="S13886">
        <v>-0.14730997383594513</v>
      </c>
      <c r="T13886">
        <v>-8.1586815416812897E-2</v>
      </c>
      <c r="U13886">
        <v>1.3306980952620506E-2</v>
      </c>
      <c r="V13886">
        <v>5.8839656412601471E-2</v>
      </c>
    </row>
    <row r="13887" spans="1:22" x14ac:dyDescent="0.25">
      <c r="A13887" t="s">
        <v>99</v>
      </c>
      <c r="B13887" t="s">
        <v>131</v>
      </c>
      <c r="C13887" t="s">
        <v>101</v>
      </c>
      <c r="D13887" t="s">
        <v>76</v>
      </c>
      <c r="E13887" t="s">
        <v>89</v>
      </c>
      <c r="F13887" t="s">
        <v>46</v>
      </c>
      <c r="G13887">
        <v>109</v>
      </c>
      <c r="H13887">
        <v>21</v>
      </c>
      <c r="I13887">
        <f>IF(VLOOKUP(Data!$A13887,summermonths, 2, FALSE) = 1, VLOOKUP(Data!$H13887,rateblocks, 2, FALSE), VLOOKUP(Data!H13887, rateblocks,3, FALSE))</f>
        <v>2</v>
      </c>
      <c r="J13887">
        <v>0.67035406827926636</v>
      </c>
      <c r="K13887">
        <v>0.53563964366912842</v>
      </c>
      <c r="L13887">
        <v>71.942405700683594</v>
      </c>
      <c r="M13887">
        <v>-0.13471439480781555</v>
      </c>
      <c r="N13887">
        <v>8.7529748678207397E-2</v>
      </c>
      <c r="O13887">
        <v>7.6614567078649998E-3</v>
      </c>
      <c r="P13887">
        <v>-0.27868801355361938</v>
      </c>
      <c r="Q13887">
        <v>-0.24688827991485596</v>
      </c>
      <c r="R13887">
        <v>-0.18061503767967224</v>
      </c>
      <c r="S13887">
        <v>-0.13471439480781555</v>
      </c>
      <c r="T13887">
        <v>-8.8813751935958862E-2</v>
      </c>
      <c r="U13887">
        <v>-2.2540507838129997E-2</v>
      </c>
      <c r="V13887">
        <v>9.2592295259237289E-3</v>
      </c>
    </row>
    <row r="13888" spans="1:22" x14ac:dyDescent="0.25">
      <c r="A13888" t="s">
        <v>97</v>
      </c>
      <c r="B13888" t="s">
        <v>131</v>
      </c>
      <c r="C13888" t="s">
        <v>101</v>
      </c>
      <c r="D13888" t="s">
        <v>74</v>
      </c>
      <c r="E13888" t="s">
        <v>89</v>
      </c>
      <c r="F13888" t="s">
        <v>46</v>
      </c>
      <c r="G13888">
        <v>109</v>
      </c>
      <c r="H13888">
        <v>2</v>
      </c>
      <c r="I13888">
        <f>IF(VLOOKUP(Data!$A13888,summermonths, 2, FALSE) = 1, VLOOKUP(Data!$H13888,rateblocks, 2, FALSE), VLOOKUP(Data!H13888, rateblocks,3, FALSE))</f>
        <v>3</v>
      </c>
      <c r="J13888">
        <v>0.57673954963684082</v>
      </c>
      <c r="K13888">
        <v>0.47836059331893921</v>
      </c>
      <c r="L13888">
        <v>67.501792907714844</v>
      </c>
      <c r="M13888">
        <v>-9.8378948867321014E-2</v>
      </c>
      <c r="N13888">
        <v>5.3979374468326569E-2</v>
      </c>
      <c r="O13888">
        <v>2.913772827014327E-3</v>
      </c>
      <c r="P13888">
        <v>-0.18716712296009064</v>
      </c>
      <c r="Q13888">
        <v>-0.16755630075931549</v>
      </c>
      <c r="R13888">
        <v>-0.12668575346469879</v>
      </c>
      <c r="S13888">
        <v>-9.8378948867321014E-2</v>
      </c>
      <c r="T13888">
        <v>-7.007213681936264E-2</v>
      </c>
      <c r="U13888">
        <v>-2.9201596975326538E-2</v>
      </c>
      <c r="V13888">
        <v>-9.5907794311642647E-3</v>
      </c>
    </row>
    <row r="13889" spans="1:22" x14ac:dyDescent="0.25">
      <c r="A13889" t="s">
        <v>96</v>
      </c>
      <c r="B13889" t="s">
        <v>131</v>
      </c>
      <c r="C13889" t="s">
        <v>102</v>
      </c>
      <c r="D13889" t="s">
        <v>79</v>
      </c>
      <c r="E13889" t="s">
        <v>89</v>
      </c>
      <c r="F13889" t="s">
        <v>46</v>
      </c>
      <c r="G13889">
        <v>109</v>
      </c>
      <c r="H13889">
        <v>12</v>
      </c>
      <c r="I13889">
        <f>IF(VLOOKUP(Data!$A13889,summermonths, 2, FALSE) = 1, VLOOKUP(Data!$H13889,rateblocks, 2, FALSE), VLOOKUP(Data!H13889, rateblocks,3, FALSE))</f>
        <v>1</v>
      </c>
      <c r="J13889">
        <v>0.63354527950286865</v>
      </c>
      <c r="K13889">
        <v>0.34665137529373169</v>
      </c>
      <c r="L13889">
        <v>80.614677429199219</v>
      </c>
      <c r="M13889">
        <v>-0.28689393401145935</v>
      </c>
      <c r="N13889">
        <v>0.2933962345123291</v>
      </c>
      <c r="O13889">
        <v>8.6081348359584808E-2</v>
      </c>
      <c r="P13889">
        <v>-0.76948779821395874</v>
      </c>
      <c r="Q13889">
        <v>-0.66289633512496948</v>
      </c>
      <c r="R13889">
        <v>-0.44075107574462891</v>
      </c>
      <c r="S13889">
        <v>-0.28689393401145935</v>
      </c>
      <c r="T13889">
        <v>-0.13303679227828979</v>
      </c>
      <c r="U13889">
        <v>8.9108467102050781E-2</v>
      </c>
      <c r="V13889">
        <v>0.19569993019104004</v>
      </c>
    </row>
    <row r="13890" spans="1:22" x14ac:dyDescent="0.25">
      <c r="A13890" t="s">
        <v>125</v>
      </c>
      <c r="B13890" t="s">
        <v>131</v>
      </c>
      <c r="C13890" t="s">
        <v>101</v>
      </c>
      <c r="D13890" t="s">
        <v>120</v>
      </c>
      <c r="E13890" t="s">
        <v>89</v>
      </c>
      <c r="F13890" t="s">
        <v>46</v>
      </c>
      <c r="G13890">
        <v>109</v>
      </c>
      <c r="H13890">
        <v>10</v>
      </c>
      <c r="I13890">
        <f>IF(VLOOKUP(Data!$A13890,summermonths, 2, FALSE) = 1, VLOOKUP(Data!$H13890,rateblocks, 2, FALSE), VLOOKUP(Data!H13890, rateblocks,3, FALSE))</f>
        <v>2</v>
      </c>
      <c r="J13890">
        <v>0.3635479211807251</v>
      </c>
      <c r="K13890">
        <v>0.28355711698532104</v>
      </c>
      <c r="L13890">
        <v>67.306922912597656</v>
      </c>
      <c r="M13890">
        <v>-7.9990789294242859E-2</v>
      </c>
      <c r="N13890">
        <v>6.5704695880413055E-2</v>
      </c>
      <c r="O13890">
        <v>4.3171071447432041E-3</v>
      </c>
      <c r="P13890">
        <v>-0.18806539475917816</v>
      </c>
      <c r="Q13890">
        <v>-0.1641947478055954</v>
      </c>
      <c r="R13890">
        <v>-0.11444636434316635</v>
      </c>
      <c r="S13890">
        <v>-7.9990789294242859E-2</v>
      </c>
      <c r="T13890">
        <v>-4.5535214245319366E-2</v>
      </c>
      <c r="U13890">
        <v>4.2131664231419563E-3</v>
      </c>
      <c r="V13890">
        <v>2.8083818033337593E-2</v>
      </c>
    </row>
    <row r="13891" spans="1:22" x14ac:dyDescent="0.25">
      <c r="A13891" t="s">
        <v>97</v>
      </c>
      <c r="B13891" t="s">
        <v>131</v>
      </c>
      <c r="C13891" t="s">
        <v>102</v>
      </c>
      <c r="D13891" t="s">
        <v>80</v>
      </c>
      <c r="E13891" t="s">
        <v>89</v>
      </c>
      <c r="F13891" t="s">
        <v>46</v>
      </c>
      <c r="G13891">
        <v>109</v>
      </c>
      <c r="H13891">
        <v>20</v>
      </c>
      <c r="I13891">
        <f>IF(VLOOKUP(Data!$A13891,summermonths, 2, FALSE) = 1, VLOOKUP(Data!$H13891,rateblocks, 2, FALSE), VLOOKUP(Data!H13891, rateblocks,3, FALSE))</f>
        <v>2</v>
      </c>
      <c r="J13891">
        <v>0.44363263249397278</v>
      </c>
      <c r="K13891">
        <v>0.43926605582237244</v>
      </c>
      <c r="L13891">
        <v>71.660552978515625</v>
      </c>
      <c r="M13891">
        <v>-4.3665720149874687E-3</v>
      </c>
      <c r="N13891">
        <v>0.13004308938980103</v>
      </c>
      <c r="O13891">
        <v>1.6911204904317856E-2</v>
      </c>
      <c r="P13891">
        <v>-0.21826842427253723</v>
      </c>
      <c r="Q13891">
        <v>-0.17102350294589996</v>
      </c>
      <c r="R13891">
        <v>-7.256123423576355E-2</v>
      </c>
      <c r="S13891">
        <v>-4.3665720149874687E-3</v>
      </c>
      <c r="T13891">
        <v>6.3828088343143463E-2</v>
      </c>
      <c r="U13891">
        <v>0.16229034960269928</v>
      </c>
      <c r="V13891">
        <v>0.20953527092933655</v>
      </c>
    </row>
    <row r="13892" spans="1:22" x14ac:dyDescent="0.25">
      <c r="A13892" t="s">
        <v>125</v>
      </c>
      <c r="B13892" t="s">
        <v>131</v>
      </c>
      <c r="C13892" t="s">
        <v>101</v>
      </c>
      <c r="D13892" t="s">
        <v>120</v>
      </c>
      <c r="E13892" t="s">
        <v>89</v>
      </c>
      <c r="F13892" t="s">
        <v>46</v>
      </c>
      <c r="G13892">
        <v>109</v>
      </c>
      <c r="H13892">
        <v>12</v>
      </c>
      <c r="I13892">
        <f>IF(VLOOKUP(Data!$A13892,summermonths, 2, FALSE) = 1, VLOOKUP(Data!$H13892,rateblocks, 2, FALSE), VLOOKUP(Data!H13892, rateblocks,3, FALSE))</f>
        <v>2</v>
      </c>
      <c r="J13892">
        <v>0.37289154529571533</v>
      </c>
      <c r="K13892">
        <v>0.29390326142311096</v>
      </c>
      <c r="L13892">
        <v>71.085906982421875</v>
      </c>
      <c r="M13892">
        <v>-7.8988298773765564E-2</v>
      </c>
      <c r="N13892">
        <v>6.5625593066215515E-2</v>
      </c>
      <c r="O13892">
        <v>4.3067182414233685E-3</v>
      </c>
      <c r="P13892">
        <v>-0.18693278729915619</v>
      </c>
      <c r="Q13892">
        <v>-0.16309088468551636</v>
      </c>
      <c r="R13892">
        <v>-0.11340239644050598</v>
      </c>
      <c r="S13892">
        <v>-7.8988298773765564E-2</v>
      </c>
      <c r="T13892">
        <v>-4.4574204832315445E-2</v>
      </c>
      <c r="U13892">
        <v>5.1142829470336437E-3</v>
      </c>
      <c r="V13892">
        <v>2.8956195339560509E-2</v>
      </c>
    </row>
    <row r="13893" spans="1:22" x14ac:dyDescent="0.25">
      <c r="A13893" t="s">
        <v>97</v>
      </c>
      <c r="B13893" t="s">
        <v>131</v>
      </c>
      <c r="C13893" t="s">
        <v>102</v>
      </c>
      <c r="D13893" t="s">
        <v>80</v>
      </c>
      <c r="E13893" t="s">
        <v>89</v>
      </c>
      <c r="F13893" t="s">
        <v>46</v>
      </c>
      <c r="G13893">
        <v>109</v>
      </c>
      <c r="H13893">
        <v>4</v>
      </c>
      <c r="I13893">
        <f>IF(VLOOKUP(Data!$A13893,summermonths, 2, FALSE) = 1, VLOOKUP(Data!$H13893,rateblocks, 2, FALSE), VLOOKUP(Data!H13893, rateblocks,3, FALSE))</f>
        <v>3</v>
      </c>
      <c r="J13893">
        <v>0.53756964206695557</v>
      </c>
      <c r="K13893">
        <v>0.46220183372497559</v>
      </c>
      <c r="L13893">
        <v>72.642204284667969</v>
      </c>
      <c r="M13893">
        <v>-7.536780834197998E-2</v>
      </c>
      <c r="N13893">
        <v>8.13765749335289E-2</v>
      </c>
      <c r="O13893">
        <v>6.6221468150615692E-3</v>
      </c>
      <c r="P13893">
        <v>-0.20922036468982697</v>
      </c>
      <c r="Q13893">
        <v>-0.17965608835220337</v>
      </c>
      <c r="R13893">
        <v>-0.11804172396659851</v>
      </c>
      <c r="S13893">
        <v>-7.536780834197998E-2</v>
      </c>
      <c r="T13893">
        <v>-3.2693888992071152E-2</v>
      </c>
      <c r="U13893">
        <v>2.892046794295311E-2</v>
      </c>
      <c r="V13893">
        <v>5.8484744280576706E-2</v>
      </c>
    </row>
    <row r="13894" spans="1:22" x14ac:dyDescent="0.25">
      <c r="A13894" t="s">
        <v>123</v>
      </c>
      <c r="B13894" t="s">
        <v>131</v>
      </c>
      <c r="C13894" t="s">
        <v>102</v>
      </c>
      <c r="D13894" t="s">
        <v>118</v>
      </c>
      <c r="E13894" t="s">
        <v>89</v>
      </c>
      <c r="F13894" t="s">
        <v>46</v>
      </c>
      <c r="G13894">
        <v>109</v>
      </c>
      <c r="H13894">
        <v>24</v>
      </c>
      <c r="I13894">
        <f>IF(VLOOKUP(Data!$A13894,summermonths, 2, FALSE) = 1, VLOOKUP(Data!$H13894,rateblocks, 2, FALSE), VLOOKUP(Data!H13894, rateblocks,3, FALSE))</f>
        <v>3</v>
      </c>
      <c r="J13894">
        <v>0.52821063995361328</v>
      </c>
      <c r="K13894">
        <v>0.49711009860038757</v>
      </c>
      <c r="L13894">
        <v>59.229358673095703</v>
      </c>
      <c r="M13894">
        <v>-3.1100556254386902E-2</v>
      </c>
      <c r="N13894">
        <v>7.3784001171588898E-2</v>
      </c>
      <c r="O13894">
        <v>5.4440787062048912E-3</v>
      </c>
      <c r="P13894">
        <v>-0.15246443450450897</v>
      </c>
      <c r="Q13894">
        <v>-0.1256585568189621</v>
      </c>
      <c r="R13894">
        <v>-6.979292631149292E-2</v>
      </c>
      <c r="S13894">
        <v>-3.1100556254386902E-2</v>
      </c>
      <c r="T13894">
        <v>7.591811940073967E-3</v>
      </c>
      <c r="U13894">
        <v>6.3457444310188293E-2</v>
      </c>
      <c r="V13894">
        <v>9.0263321995735168E-2</v>
      </c>
    </row>
    <row r="13895" spans="1:22" x14ac:dyDescent="0.25">
      <c r="A13895" t="s">
        <v>122</v>
      </c>
      <c r="B13895" t="s">
        <v>131</v>
      </c>
      <c r="C13895" t="s">
        <v>102</v>
      </c>
      <c r="D13895" t="s">
        <v>115</v>
      </c>
      <c r="E13895" t="s">
        <v>89</v>
      </c>
      <c r="F13895" t="s">
        <v>46</v>
      </c>
      <c r="G13895">
        <v>109</v>
      </c>
      <c r="H13895">
        <v>18</v>
      </c>
      <c r="I13895">
        <f>IF(VLOOKUP(Data!$A13895,summermonths, 2, FALSE) = 1, VLOOKUP(Data!$H13895,rateblocks, 2, FALSE), VLOOKUP(Data!H13895, rateblocks,3, FALSE))</f>
        <v>1</v>
      </c>
      <c r="J13895">
        <v>0.3974856436252594</v>
      </c>
      <c r="K13895">
        <v>0.57857799530029297</v>
      </c>
      <c r="L13895">
        <v>51.825687408447266</v>
      </c>
      <c r="M13895">
        <v>0.18109235167503357</v>
      </c>
      <c r="N13895">
        <v>0.14748808741569519</v>
      </c>
      <c r="O13895">
        <v>2.175273559987545E-2</v>
      </c>
      <c r="P13895">
        <v>-6.150396540760994E-2</v>
      </c>
      <c r="Q13895">
        <v>-7.9212374985218048E-3</v>
      </c>
      <c r="R13895">
        <v>0.10374952107667923</v>
      </c>
      <c r="S13895">
        <v>0.18109235167503357</v>
      </c>
      <c r="T13895">
        <v>0.25843518972396851</v>
      </c>
      <c r="U13895">
        <v>0.37010595202445984</v>
      </c>
      <c r="V13895">
        <v>0.42368867993354797</v>
      </c>
    </row>
    <row r="13896" spans="1:22" x14ac:dyDescent="0.25">
      <c r="A13896" t="s">
        <v>99</v>
      </c>
      <c r="B13896" t="s">
        <v>131</v>
      </c>
      <c r="C13896" t="s">
        <v>101</v>
      </c>
      <c r="D13896" t="s">
        <v>76</v>
      </c>
      <c r="E13896" t="s">
        <v>89</v>
      </c>
      <c r="F13896" t="s">
        <v>46</v>
      </c>
      <c r="G13896">
        <v>109</v>
      </c>
      <c r="H13896">
        <v>22</v>
      </c>
      <c r="I13896">
        <f>IF(VLOOKUP(Data!$A13896,summermonths, 2, FALSE) = 1, VLOOKUP(Data!$H13896,rateblocks, 2, FALSE), VLOOKUP(Data!H13896, rateblocks,3, FALSE))</f>
        <v>2</v>
      </c>
      <c r="J13896">
        <v>0.62142199277877808</v>
      </c>
      <c r="K13896">
        <v>0.51648575067520142</v>
      </c>
      <c r="L13896">
        <v>71.237510681152344</v>
      </c>
      <c r="M13896">
        <v>-0.10493627935647964</v>
      </c>
      <c r="N13896">
        <v>7.6197989284992218E-2</v>
      </c>
      <c r="O13896">
        <v>5.8061336167156696E-3</v>
      </c>
      <c r="P13896">
        <v>-0.23027081787586212</v>
      </c>
      <c r="Q13896">
        <v>-0.20258793234825134</v>
      </c>
      <c r="R13896">
        <v>-0.14489454030990601</v>
      </c>
      <c r="S13896">
        <v>-0.10493627935647964</v>
      </c>
      <c r="T13896">
        <v>-6.4978018403053284E-2</v>
      </c>
      <c r="U13896">
        <v>-7.2846268303692341E-3</v>
      </c>
      <c r="V13896">
        <v>2.0398259162902832E-2</v>
      </c>
    </row>
    <row r="13897" spans="1:22" x14ac:dyDescent="0.25">
      <c r="A13897" t="s">
        <v>95</v>
      </c>
      <c r="B13897" t="s">
        <v>131</v>
      </c>
      <c r="C13897" t="s">
        <v>101</v>
      </c>
      <c r="D13897" t="s">
        <v>72</v>
      </c>
      <c r="E13897" t="s">
        <v>89</v>
      </c>
      <c r="F13897" t="s">
        <v>46</v>
      </c>
      <c r="G13897">
        <v>109</v>
      </c>
      <c r="H13897">
        <v>9</v>
      </c>
      <c r="I13897">
        <f>IF(VLOOKUP(Data!$A13897,summermonths, 2, FALSE) = 1, VLOOKUP(Data!$H13897,rateblocks, 2, FALSE), VLOOKUP(Data!H13897, rateblocks,3, FALSE))</f>
        <v>2</v>
      </c>
      <c r="J13897">
        <v>0.4141603410243988</v>
      </c>
      <c r="K13897">
        <v>0.26846331357955933</v>
      </c>
      <c r="L13897">
        <v>61.385780334472656</v>
      </c>
      <c r="M13897">
        <v>-0.14569704234600067</v>
      </c>
      <c r="N13897">
        <v>8.560556173324585E-2</v>
      </c>
      <c r="O13897">
        <v>7.3283123783767223E-3</v>
      </c>
      <c r="P13897">
        <v>-0.28650566935539246</v>
      </c>
      <c r="Q13897">
        <v>-0.25540497899055481</v>
      </c>
      <c r="R13897">
        <v>-0.19058863818645477</v>
      </c>
      <c r="S13897">
        <v>-0.14569704234600067</v>
      </c>
      <c r="T13897">
        <v>-0.10080543905496597</v>
      </c>
      <c r="U13897">
        <v>-3.5989101976156235E-2</v>
      </c>
      <c r="V13897">
        <v>-4.8884237185120583E-3</v>
      </c>
    </row>
    <row r="13898" spans="1:22" x14ac:dyDescent="0.25">
      <c r="A13898" t="s">
        <v>122</v>
      </c>
      <c r="B13898" t="s">
        <v>131</v>
      </c>
      <c r="C13898" t="s">
        <v>102</v>
      </c>
      <c r="D13898" t="s">
        <v>115</v>
      </c>
      <c r="E13898" t="s">
        <v>89</v>
      </c>
      <c r="F13898" t="s">
        <v>46</v>
      </c>
      <c r="G13898">
        <v>109</v>
      </c>
      <c r="H13898">
        <v>15</v>
      </c>
      <c r="I13898">
        <f>IF(VLOOKUP(Data!$A13898,summermonths, 2, FALSE) = 1, VLOOKUP(Data!$H13898,rateblocks, 2, FALSE), VLOOKUP(Data!H13898, rateblocks,3, FALSE))</f>
        <v>2</v>
      </c>
      <c r="J13898">
        <v>0.19280457496643066</v>
      </c>
      <c r="K13898">
        <v>0.25798165798187256</v>
      </c>
      <c r="L13898">
        <v>57.174312591552734</v>
      </c>
      <c r="M13898">
        <v>6.5177075564861298E-2</v>
      </c>
      <c r="N13898">
        <v>9.9855437874794006E-2</v>
      </c>
      <c r="O13898">
        <v>9.9711082875728607E-3</v>
      </c>
      <c r="P13898">
        <v>-9.9070504307746887E-2</v>
      </c>
      <c r="Q13898">
        <v>-6.2792815268039703E-2</v>
      </c>
      <c r="R13898">
        <v>1.2812832370400429E-2</v>
      </c>
      <c r="S13898">
        <v>6.5177075564861298E-2</v>
      </c>
      <c r="T13898">
        <v>0.11754132062196732</v>
      </c>
      <c r="U13898">
        <v>0.1931469738483429</v>
      </c>
      <c r="V13898">
        <v>0.22942465543746948</v>
      </c>
    </row>
    <row r="13899" spans="1:22" x14ac:dyDescent="0.25">
      <c r="A13899" t="s">
        <v>97</v>
      </c>
      <c r="B13899" t="s">
        <v>131</v>
      </c>
      <c r="C13899" t="s">
        <v>101</v>
      </c>
      <c r="D13899" t="s">
        <v>74</v>
      </c>
      <c r="E13899" t="s">
        <v>89</v>
      </c>
      <c r="F13899" t="s">
        <v>46</v>
      </c>
      <c r="G13899">
        <v>109</v>
      </c>
      <c r="H13899">
        <v>22</v>
      </c>
      <c r="I13899">
        <f>IF(VLOOKUP(Data!$A13899,summermonths, 2, FALSE) = 1, VLOOKUP(Data!$H13899,rateblocks, 2, FALSE), VLOOKUP(Data!H13899, rateblocks,3, FALSE))</f>
        <v>2</v>
      </c>
      <c r="J13899">
        <v>0.67617487907409668</v>
      </c>
      <c r="K13899">
        <v>0.51540607213973999</v>
      </c>
      <c r="L13899">
        <v>68.131629943847656</v>
      </c>
      <c r="M13899">
        <v>-0.16076882183551788</v>
      </c>
      <c r="N13899">
        <v>7.5520813465118408E-2</v>
      </c>
      <c r="O13899">
        <v>5.7033933699131012E-3</v>
      </c>
      <c r="P13899">
        <v>-0.28498950600624084</v>
      </c>
      <c r="Q13899">
        <v>-0.2575526237487793</v>
      </c>
      <c r="R13899">
        <v>-0.20037198066711426</v>
      </c>
      <c r="S13899">
        <v>-0.16076882183551788</v>
      </c>
      <c r="T13899">
        <v>-0.12116567045450211</v>
      </c>
      <c r="U13899">
        <v>-6.3985005021095276E-2</v>
      </c>
      <c r="V13899">
        <v>-3.6548137664794922E-2</v>
      </c>
    </row>
    <row r="13900" spans="1:22" x14ac:dyDescent="0.25">
      <c r="A13900" t="s">
        <v>123</v>
      </c>
      <c r="B13900" t="s">
        <v>131</v>
      </c>
      <c r="C13900" t="s">
        <v>101</v>
      </c>
      <c r="D13900" t="s">
        <v>113</v>
      </c>
      <c r="E13900" t="s">
        <v>89</v>
      </c>
      <c r="F13900" t="s">
        <v>46</v>
      </c>
      <c r="G13900">
        <v>109</v>
      </c>
      <c r="H13900">
        <v>19</v>
      </c>
      <c r="I13900">
        <f>IF(VLOOKUP(Data!$A13900,summermonths, 2, FALSE) = 1, VLOOKUP(Data!$H13900,rateblocks, 2, FALSE), VLOOKUP(Data!H13900, rateblocks,3, FALSE))</f>
        <v>1</v>
      </c>
      <c r="J13900">
        <v>0.56509071588516235</v>
      </c>
      <c r="K13900">
        <v>0.57242155075073242</v>
      </c>
      <c r="L13900">
        <v>61.094158172607422</v>
      </c>
      <c r="M13900">
        <v>7.3308488354086876E-3</v>
      </c>
      <c r="N13900">
        <v>5.1603361964225769E-2</v>
      </c>
      <c r="O13900">
        <v>2.662906888872385E-3</v>
      </c>
      <c r="P13900">
        <v>-7.7549129724502563E-2</v>
      </c>
      <c r="Q13900">
        <v>-5.8801520615816116E-2</v>
      </c>
      <c r="R13900">
        <v>-1.9729981198906898E-2</v>
      </c>
      <c r="S13900">
        <v>7.3308488354086876E-3</v>
      </c>
      <c r="T13900">
        <v>3.4391678869724274E-2</v>
      </c>
      <c r="U13900">
        <v>7.3463216423988342E-2</v>
      </c>
      <c r="V13900">
        <v>9.2210829257965088E-2</v>
      </c>
    </row>
    <row r="13901" spans="1:22" x14ac:dyDescent="0.25">
      <c r="A13901" t="s">
        <v>124</v>
      </c>
      <c r="B13901" t="s">
        <v>131</v>
      </c>
      <c r="C13901" t="s">
        <v>101</v>
      </c>
      <c r="D13901" t="s">
        <v>119</v>
      </c>
      <c r="E13901" t="s">
        <v>89</v>
      </c>
      <c r="F13901" t="s">
        <v>46</v>
      </c>
      <c r="G13901">
        <v>109</v>
      </c>
      <c r="H13901">
        <v>15</v>
      </c>
      <c r="I13901">
        <f>IF(VLOOKUP(Data!$A13901,summermonths, 2, FALSE) = 1, VLOOKUP(Data!$H13901,rateblocks, 2, FALSE), VLOOKUP(Data!H13901, rateblocks,3, FALSE))</f>
        <v>2</v>
      </c>
      <c r="J13901">
        <v>0.40870353579521179</v>
      </c>
      <c r="K13901">
        <v>0.30186542868614197</v>
      </c>
      <c r="L13901">
        <v>73.496726989746094</v>
      </c>
      <c r="M13901">
        <v>-0.10683809220790863</v>
      </c>
      <c r="N13901">
        <v>5.9751812368631363E-2</v>
      </c>
      <c r="O13901">
        <v>3.5702791064977646E-3</v>
      </c>
      <c r="P13901">
        <v>-0.20512107014656067</v>
      </c>
      <c r="Q13901">
        <v>-0.18341311812400818</v>
      </c>
      <c r="R13901">
        <v>-0.1381719708442688</v>
      </c>
      <c r="S13901">
        <v>-0.10683809220790863</v>
      </c>
      <c r="T13901">
        <v>-7.5504213571548462E-2</v>
      </c>
      <c r="U13901">
        <v>-3.0263064429163933E-2</v>
      </c>
      <c r="V13901">
        <v>-8.5551068186759949E-3</v>
      </c>
    </row>
    <row r="13902" spans="1:22" x14ac:dyDescent="0.25">
      <c r="A13902" t="s">
        <v>96</v>
      </c>
      <c r="B13902" t="s">
        <v>131</v>
      </c>
      <c r="C13902" t="s">
        <v>102</v>
      </c>
      <c r="D13902" t="s">
        <v>79</v>
      </c>
      <c r="E13902" t="s">
        <v>89</v>
      </c>
      <c r="F13902" t="s">
        <v>46</v>
      </c>
      <c r="G13902">
        <v>109</v>
      </c>
      <c r="H13902">
        <v>6</v>
      </c>
      <c r="I13902">
        <f>IF(VLOOKUP(Data!$A13902,summermonths, 2, FALSE) = 1, VLOOKUP(Data!$H13902,rateblocks, 2, FALSE), VLOOKUP(Data!H13902, rateblocks,3, FALSE))</f>
        <v>3</v>
      </c>
      <c r="J13902">
        <v>0.45322078466415405</v>
      </c>
      <c r="K13902">
        <v>0.42500001192092896</v>
      </c>
      <c r="L13902">
        <v>65.247703552246094</v>
      </c>
      <c r="M13902">
        <v>-2.8220770880579948E-2</v>
      </c>
      <c r="N13902">
        <v>8.8035717606544495E-2</v>
      </c>
      <c r="O13902">
        <v>7.750287652015686E-3</v>
      </c>
      <c r="P13902">
        <v>-0.17302663624286652</v>
      </c>
      <c r="Q13902">
        <v>-0.14104308187961578</v>
      </c>
      <c r="R13902">
        <v>-7.4386745691299438E-2</v>
      </c>
      <c r="S13902">
        <v>-2.8220770880579948E-2</v>
      </c>
      <c r="T13902">
        <v>1.7945203930139542E-2</v>
      </c>
      <c r="U13902">
        <v>8.4601543843746185E-2</v>
      </c>
      <c r="V13902">
        <v>0.11658509820699692</v>
      </c>
    </row>
    <row r="13903" spans="1:22" x14ac:dyDescent="0.25">
      <c r="A13903" t="s">
        <v>95</v>
      </c>
      <c r="B13903" t="s">
        <v>131</v>
      </c>
      <c r="C13903" t="s">
        <v>101</v>
      </c>
      <c r="D13903" t="s">
        <v>72</v>
      </c>
      <c r="E13903" t="s">
        <v>89</v>
      </c>
      <c r="F13903" t="s">
        <v>46</v>
      </c>
      <c r="G13903">
        <v>109</v>
      </c>
      <c r="H13903">
        <v>24</v>
      </c>
      <c r="I13903">
        <f>IF(VLOOKUP(Data!$A13903,summermonths, 2, FALSE) = 1, VLOOKUP(Data!$H13903,rateblocks, 2, FALSE), VLOOKUP(Data!H13903, rateblocks,3, FALSE))</f>
        <v>3</v>
      </c>
      <c r="J13903">
        <v>0.5763823390007019</v>
      </c>
      <c r="K13903">
        <v>0.47097477316856384</v>
      </c>
      <c r="L13903">
        <v>59.110549926757812</v>
      </c>
      <c r="M13903">
        <v>-0.10540756583213806</v>
      </c>
      <c r="N13903">
        <v>4.9269400537014008E-2</v>
      </c>
      <c r="O13903">
        <v>2.4274738971143961E-3</v>
      </c>
      <c r="P13903">
        <v>-0.18644851446151733</v>
      </c>
      <c r="Q13903">
        <v>-0.1685488373041153</v>
      </c>
      <c r="R13903">
        <v>-0.1312444657087326</v>
      </c>
      <c r="S13903">
        <v>-0.10540756583213806</v>
      </c>
      <c r="T13903">
        <v>-7.9570665955543518E-2</v>
      </c>
      <c r="U13903">
        <v>-4.2266286909580231E-2</v>
      </c>
      <c r="V13903">
        <v>-2.4366613477468491E-2</v>
      </c>
    </row>
    <row r="13904" spans="1:22" x14ac:dyDescent="0.25">
      <c r="A13904" t="s">
        <v>122</v>
      </c>
      <c r="B13904" t="s">
        <v>131</v>
      </c>
      <c r="C13904" t="s">
        <v>102</v>
      </c>
      <c r="D13904" t="s">
        <v>115</v>
      </c>
      <c r="E13904" t="s">
        <v>89</v>
      </c>
      <c r="F13904" t="s">
        <v>46</v>
      </c>
      <c r="G13904">
        <v>109</v>
      </c>
      <c r="H13904">
        <v>2</v>
      </c>
      <c r="I13904">
        <f>IF(VLOOKUP(Data!$A13904,summermonths, 2, FALSE) = 1, VLOOKUP(Data!$H13904,rateblocks, 2, FALSE), VLOOKUP(Data!H13904, rateblocks,3, FALSE))</f>
        <v>3</v>
      </c>
      <c r="J13904">
        <v>0.52717775106430054</v>
      </c>
      <c r="K13904">
        <v>0.51729357242584229</v>
      </c>
      <c r="L13904">
        <v>41.009174346923828</v>
      </c>
      <c r="M13904">
        <v>-9.8841823637485504E-3</v>
      </c>
      <c r="N13904">
        <v>7.4766680598258972E-2</v>
      </c>
      <c r="O13904">
        <v>5.5900565348565578E-3</v>
      </c>
      <c r="P13904">
        <v>-0.13286443054676056</v>
      </c>
      <c r="Q13904">
        <v>-0.10570153594017029</v>
      </c>
      <c r="R13904">
        <v>-4.9091868102550507E-2</v>
      </c>
      <c r="S13904">
        <v>-9.8841823637485504E-3</v>
      </c>
      <c r="T13904">
        <v>2.9323503375053406E-2</v>
      </c>
      <c r="U13904">
        <v>8.5933171212673187E-2</v>
      </c>
      <c r="V13904">
        <v>0.11309606581926346</v>
      </c>
    </row>
    <row r="13905" spans="1:22" x14ac:dyDescent="0.25">
      <c r="A13905" t="s">
        <v>124</v>
      </c>
      <c r="B13905" t="s">
        <v>131</v>
      </c>
      <c r="C13905" t="s">
        <v>101</v>
      </c>
      <c r="D13905" t="s">
        <v>119</v>
      </c>
      <c r="E13905" t="s">
        <v>89</v>
      </c>
      <c r="F13905" t="s">
        <v>46</v>
      </c>
      <c r="G13905">
        <v>109</v>
      </c>
      <c r="H13905">
        <v>17</v>
      </c>
      <c r="I13905">
        <f>IF(VLOOKUP(Data!$A13905,summermonths, 2, FALSE) = 1, VLOOKUP(Data!$H13905,rateblocks, 2, FALSE), VLOOKUP(Data!H13905, rateblocks,3, FALSE))</f>
        <v>2</v>
      </c>
      <c r="J13905">
        <v>0.36160668730735779</v>
      </c>
      <c r="K13905">
        <v>0.29835736751556396</v>
      </c>
      <c r="L13905">
        <v>71.193534851074219</v>
      </c>
      <c r="M13905">
        <v>-6.324932724237442E-2</v>
      </c>
      <c r="N13905">
        <v>4.8785094171762466E-2</v>
      </c>
      <c r="O13905">
        <v>2.3799855262041092E-3</v>
      </c>
      <c r="P13905">
        <v>-0.14349366724491119</v>
      </c>
      <c r="Q13905">
        <v>-0.12576994299888611</v>
      </c>
      <c r="R13905">
        <v>-8.8832259178161621E-2</v>
      </c>
      <c r="S13905">
        <v>-6.324932724237442E-2</v>
      </c>
      <c r="T13905">
        <v>-3.7666399031877518E-2</v>
      </c>
      <c r="U13905">
        <v>-7.2871340671554208E-4</v>
      </c>
      <c r="V13905">
        <v>1.6995012760162354E-2</v>
      </c>
    </row>
    <row r="13906" spans="1:22" x14ac:dyDescent="0.25">
      <c r="A13906" t="s">
        <v>96</v>
      </c>
      <c r="B13906" t="s">
        <v>131</v>
      </c>
      <c r="C13906" t="s">
        <v>102</v>
      </c>
      <c r="D13906" t="s">
        <v>79</v>
      </c>
      <c r="E13906" t="s">
        <v>89</v>
      </c>
      <c r="F13906" t="s">
        <v>46</v>
      </c>
      <c r="G13906">
        <v>109</v>
      </c>
      <c r="H13906">
        <v>11</v>
      </c>
      <c r="I13906">
        <f>IF(VLOOKUP(Data!$A13906,summermonths, 2, FALSE) = 1, VLOOKUP(Data!$H13906,rateblocks, 2, FALSE), VLOOKUP(Data!H13906, rateblocks,3, FALSE))</f>
        <v>2</v>
      </c>
      <c r="J13906">
        <v>0.57547342777252197</v>
      </c>
      <c r="K13906">
        <v>0.35472476482391357</v>
      </c>
      <c r="L13906">
        <v>79.550460815429687</v>
      </c>
      <c r="M13906">
        <v>-0.22074867784976959</v>
      </c>
      <c r="N13906">
        <v>0.2429211437702179</v>
      </c>
      <c r="O13906">
        <v>5.9010680764913559E-2</v>
      </c>
      <c r="P13906">
        <v>-0.62031841278076172</v>
      </c>
      <c r="Q13906">
        <v>-0.53206467628479004</v>
      </c>
      <c r="R13906">
        <v>-0.34813666343688965</v>
      </c>
      <c r="S13906">
        <v>-0.22074867784976959</v>
      </c>
      <c r="T13906">
        <v>-9.336070716381073E-2</v>
      </c>
      <c r="U13906">
        <v>9.0567290782928467E-2</v>
      </c>
      <c r="V13906">
        <v>0.17882104218006134</v>
      </c>
    </row>
    <row r="13907" spans="1:22" x14ac:dyDescent="0.25">
      <c r="A13907" t="s">
        <v>98</v>
      </c>
      <c r="B13907" t="s">
        <v>131</v>
      </c>
      <c r="C13907" t="s">
        <v>102</v>
      </c>
      <c r="D13907" t="s">
        <v>81</v>
      </c>
      <c r="E13907" t="s">
        <v>89</v>
      </c>
      <c r="F13907" t="s">
        <v>46</v>
      </c>
      <c r="G13907">
        <v>109</v>
      </c>
      <c r="H13907">
        <v>1</v>
      </c>
      <c r="I13907">
        <f>IF(VLOOKUP(Data!$A13907,summermonths, 2, FALSE) = 1, VLOOKUP(Data!$H13907,rateblocks, 2, FALSE), VLOOKUP(Data!H13907, rateblocks,3, FALSE))</f>
        <v>3</v>
      </c>
      <c r="J13907">
        <v>0.59884637594223022</v>
      </c>
      <c r="K13907">
        <v>0.50036698579788208</v>
      </c>
      <c r="L13907">
        <v>72.155960083007812</v>
      </c>
      <c r="M13907">
        <v>-9.8479405045509338E-2</v>
      </c>
      <c r="N13907">
        <v>0.10944390296936035</v>
      </c>
      <c r="O13907">
        <v>1.197796780616045E-2</v>
      </c>
      <c r="P13907">
        <v>-0.27849861979484558</v>
      </c>
      <c r="Q13907">
        <v>-0.23873740434646606</v>
      </c>
      <c r="R13907">
        <v>-0.15587183833122253</v>
      </c>
      <c r="S13907">
        <v>-9.8479405045509338E-2</v>
      </c>
      <c r="T13907">
        <v>-4.1086968034505844E-2</v>
      </c>
      <c r="U13907">
        <v>4.1778601706027985E-2</v>
      </c>
      <c r="V13907">
        <v>8.153979480266571E-2</v>
      </c>
    </row>
    <row r="13908" spans="1:22" x14ac:dyDescent="0.25">
      <c r="A13908" t="s">
        <v>100</v>
      </c>
      <c r="B13908" t="s">
        <v>131</v>
      </c>
      <c r="C13908" t="s">
        <v>101</v>
      </c>
      <c r="D13908" t="s">
        <v>77</v>
      </c>
      <c r="E13908" t="s">
        <v>89</v>
      </c>
      <c r="F13908" t="s">
        <v>46</v>
      </c>
      <c r="G13908">
        <v>109</v>
      </c>
      <c r="H13908">
        <v>23</v>
      </c>
      <c r="I13908">
        <f>IF(VLOOKUP(Data!$A13908,summermonths, 2, FALSE) = 1, VLOOKUP(Data!$H13908,rateblocks, 2, FALSE), VLOOKUP(Data!H13908, rateblocks,3, FALSE))</f>
        <v>3</v>
      </c>
      <c r="J13908">
        <v>0.57134836912155151</v>
      </c>
      <c r="K13908">
        <v>0.51335626840591431</v>
      </c>
      <c r="L13908">
        <v>71.553794860839844</v>
      </c>
      <c r="M13908">
        <v>-5.7992078363895416E-2</v>
      </c>
      <c r="N13908">
        <v>7.5195170938968658E-2</v>
      </c>
      <c r="O13908">
        <v>5.6543136015534401E-3</v>
      </c>
      <c r="P13908">
        <v>-0.18167713284492493</v>
      </c>
      <c r="Q13908">
        <v>-0.15435856580734253</v>
      </c>
      <c r="R13908">
        <v>-9.74244624376297E-2</v>
      </c>
      <c r="S13908">
        <v>-5.7992078363895416E-2</v>
      </c>
      <c r="T13908">
        <v>-1.8559692427515984E-2</v>
      </c>
      <c r="U13908">
        <v>3.8374409079551697E-2</v>
      </c>
      <c r="V13908">
        <v>6.5692968666553497E-2</v>
      </c>
    </row>
    <row r="13909" spans="1:22" x14ac:dyDescent="0.25">
      <c r="A13909" t="s">
        <v>97</v>
      </c>
      <c r="B13909" t="s">
        <v>131</v>
      </c>
      <c r="C13909" t="s">
        <v>102</v>
      </c>
      <c r="D13909" t="s">
        <v>80</v>
      </c>
      <c r="E13909" t="s">
        <v>89</v>
      </c>
      <c r="F13909" t="s">
        <v>46</v>
      </c>
      <c r="G13909">
        <v>109</v>
      </c>
      <c r="H13909">
        <v>14</v>
      </c>
      <c r="I13909">
        <f>IF(VLOOKUP(Data!$A13909,summermonths, 2, FALSE) = 1, VLOOKUP(Data!$H13909,rateblocks, 2, FALSE), VLOOKUP(Data!H13909, rateblocks,3, FALSE))</f>
        <v>1</v>
      </c>
      <c r="J13909">
        <v>0.68920391798019409</v>
      </c>
      <c r="K13909">
        <v>0.35490825772285461</v>
      </c>
      <c r="L13909">
        <v>79.798164367675781</v>
      </c>
      <c r="M13909">
        <v>-0.33429566025733948</v>
      </c>
      <c r="N13909">
        <v>0.28365975618362427</v>
      </c>
      <c r="O13909">
        <v>8.0462858080863953E-2</v>
      </c>
      <c r="P13909">
        <v>-0.80087441205978394</v>
      </c>
      <c r="Q13909">
        <v>-0.69782024621963501</v>
      </c>
      <c r="R13909">
        <v>-0.48304697871208191</v>
      </c>
      <c r="S13909">
        <v>-0.33429566025733948</v>
      </c>
      <c r="T13909">
        <v>-0.18554434180259705</v>
      </c>
      <c r="U13909">
        <v>2.9228944331407547E-2</v>
      </c>
      <c r="V13909">
        <v>0.13228312134742737</v>
      </c>
    </row>
    <row r="13910" spans="1:22" x14ac:dyDescent="0.25">
      <c r="A13910" t="s">
        <v>122</v>
      </c>
      <c r="B13910" t="s">
        <v>131</v>
      </c>
      <c r="C13910" t="s">
        <v>102</v>
      </c>
      <c r="D13910" t="s">
        <v>115</v>
      </c>
      <c r="E13910" t="s">
        <v>89</v>
      </c>
      <c r="F13910" t="s">
        <v>46</v>
      </c>
      <c r="G13910">
        <v>109</v>
      </c>
      <c r="H13910">
        <v>19</v>
      </c>
      <c r="I13910">
        <f>IF(VLOOKUP(Data!$A13910,summermonths, 2, FALSE) = 1, VLOOKUP(Data!$H13910,rateblocks, 2, FALSE), VLOOKUP(Data!H13910, rateblocks,3, FALSE))</f>
        <v>1</v>
      </c>
      <c r="J13910">
        <v>0.43270936608314514</v>
      </c>
      <c r="K13910">
        <v>0.57027524709701538</v>
      </c>
      <c r="L13910">
        <v>49.733943939208984</v>
      </c>
      <c r="M13910">
        <v>0.13756585121154785</v>
      </c>
      <c r="N13910">
        <v>0.12602853775024414</v>
      </c>
      <c r="O13910">
        <v>1.5883192420005798E-2</v>
      </c>
      <c r="P13910">
        <v>-6.9732643663883209E-2</v>
      </c>
      <c r="Q13910">
        <v>-2.3946218192577362E-2</v>
      </c>
      <c r="R13910">
        <v>7.1476422250270844E-2</v>
      </c>
      <c r="S13910">
        <v>0.13756585121154785</v>
      </c>
      <c r="T13910">
        <v>0.20365528762340546</v>
      </c>
      <c r="U13910">
        <v>0.29907792806625366</v>
      </c>
      <c r="V13910">
        <v>0.34486433863639832</v>
      </c>
    </row>
    <row r="13911" spans="1:22" x14ac:dyDescent="0.25">
      <c r="A13911" t="s">
        <v>100</v>
      </c>
      <c r="B13911" t="s">
        <v>131</v>
      </c>
      <c r="C13911" t="s">
        <v>102</v>
      </c>
      <c r="D13911" t="s">
        <v>83</v>
      </c>
      <c r="E13911" t="s">
        <v>89</v>
      </c>
      <c r="F13911" t="s">
        <v>46</v>
      </c>
      <c r="G13911">
        <v>109</v>
      </c>
      <c r="H13911">
        <v>13</v>
      </c>
      <c r="I13911">
        <f>IF(VLOOKUP(Data!$A13911,summermonths, 2, FALSE) = 1, VLOOKUP(Data!$H13911,rateblocks, 2, FALSE), VLOOKUP(Data!H13911, rateblocks,3, FALSE))</f>
        <v>1</v>
      </c>
      <c r="J13911">
        <v>0.70371335744857788</v>
      </c>
      <c r="K13911">
        <v>0.3527064323425293</v>
      </c>
      <c r="L13911">
        <v>86.495414733886719</v>
      </c>
      <c r="M13911">
        <v>-0.35100692510604858</v>
      </c>
      <c r="N13911">
        <v>0.24280139803886414</v>
      </c>
      <c r="O13911">
        <v>5.8952517807483673E-2</v>
      </c>
      <c r="P13911">
        <v>-0.75037968158721924</v>
      </c>
      <c r="Q13911">
        <v>-0.66216945648193359</v>
      </c>
      <c r="R13911">
        <v>-0.47833210229873657</v>
      </c>
      <c r="S13911">
        <v>-0.35100692510604858</v>
      </c>
      <c r="T13911">
        <v>-0.2236817479133606</v>
      </c>
      <c r="U13911">
        <v>-3.9844412356615067E-2</v>
      </c>
      <c r="V13911">
        <v>4.8365835100412369E-2</v>
      </c>
    </row>
    <row r="13912" spans="1:22" x14ac:dyDescent="0.25">
      <c r="A13912" t="s">
        <v>125</v>
      </c>
      <c r="B13912" t="s">
        <v>131</v>
      </c>
      <c r="C13912" t="s">
        <v>101</v>
      </c>
      <c r="D13912" t="s">
        <v>120</v>
      </c>
      <c r="E13912" t="s">
        <v>89</v>
      </c>
      <c r="F13912" t="s">
        <v>46</v>
      </c>
      <c r="G13912">
        <v>109</v>
      </c>
      <c r="H13912">
        <v>5</v>
      </c>
      <c r="I13912">
        <f>IF(VLOOKUP(Data!$A13912,summermonths, 2, FALSE) = 1, VLOOKUP(Data!$H13912,rateblocks, 2, FALSE), VLOOKUP(Data!H13912, rateblocks,3, FALSE))</f>
        <v>3</v>
      </c>
      <c r="J13912">
        <v>0.50243353843688965</v>
      </c>
      <c r="K13912">
        <v>0.47077354788780212</v>
      </c>
      <c r="L13912">
        <v>56.972476959228516</v>
      </c>
      <c r="M13912">
        <v>-3.1659968197345734E-2</v>
      </c>
      <c r="N13912">
        <v>4.9148067831993103E-2</v>
      </c>
      <c r="O13912">
        <v>2.4155324790626764E-3</v>
      </c>
      <c r="P13912">
        <v>-0.1125013455748558</v>
      </c>
      <c r="Q13912">
        <v>-9.4645753502845764E-2</v>
      </c>
      <c r="R13912">
        <v>-5.7433240115642548E-2</v>
      </c>
      <c r="S13912">
        <v>-3.1659968197345734E-2</v>
      </c>
      <c r="T13912">
        <v>-5.8866962790489197E-3</v>
      </c>
      <c r="U13912">
        <v>3.1325813382863998E-2</v>
      </c>
      <c r="V13912">
        <v>4.9181409180164337E-2</v>
      </c>
    </row>
    <row r="13913" spans="1:22" x14ac:dyDescent="0.25">
      <c r="A13913" t="s">
        <v>95</v>
      </c>
      <c r="B13913" t="s">
        <v>131</v>
      </c>
      <c r="C13913" t="s">
        <v>101</v>
      </c>
      <c r="D13913" t="s">
        <v>72</v>
      </c>
      <c r="E13913" t="s">
        <v>89</v>
      </c>
      <c r="F13913" t="s">
        <v>46</v>
      </c>
      <c r="G13913">
        <v>109</v>
      </c>
      <c r="H13913">
        <v>13</v>
      </c>
      <c r="I13913">
        <f>IF(VLOOKUP(Data!$A13913,summermonths, 2, FALSE) = 1, VLOOKUP(Data!$H13913,rateblocks, 2, FALSE), VLOOKUP(Data!H13913, rateblocks,3, FALSE))</f>
        <v>1</v>
      </c>
      <c r="J13913">
        <v>0.44566696882247925</v>
      </c>
      <c r="K13913">
        <v>0.27423393726348877</v>
      </c>
      <c r="L13913">
        <v>66.5284423828125</v>
      </c>
      <c r="M13913">
        <v>-0.17143303155899048</v>
      </c>
      <c r="N13913">
        <v>9.8107442259788513E-2</v>
      </c>
      <c r="O13913">
        <v>9.625069797039032E-3</v>
      </c>
      <c r="P13913">
        <v>-0.33280542492866516</v>
      </c>
      <c r="Q13913">
        <v>-0.29716277122497559</v>
      </c>
      <c r="R13913">
        <v>-0.22288063168525696</v>
      </c>
      <c r="S13913">
        <v>-0.17143303155899048</v>
      </c>
      <c r="T13913">
        <v>-0.1199854388833046</v>
      </c>
      <c r="U13913">
        <v>-4.5703284442424774E-2</v>
      </c>
      <c r="V13913">
        <v>-1.0060649365186691E-2</v>
      </c>
    </row>
    <row r="13914" spans="1:22" x14ac:dyDescent="0.25">
      <c r="A13914" t="s">
        <v>98</v>
      </c>
      <c r="B13914" t="s">
        <v>131</v>
      </c>
      <c r="C13914" t="s">
        <v>102</v>
      </c>
      <c r="D13914" t="s">
        <v>81</v>
      </c>
      <c r="E13914" t="s">
        <v>89</v>
      </c>
      <c r="F13914" t="s">
        <v>46</v>
      </c>
      <c r="G13914">
        <v>109</v>
      </c>
      <c r="H13914">
        <v>9</v>
      </c>
      <c r="I13914">
        <f>IF(VLOOKUP(Data!$A13914,summermonths, 2, FALSE) = 1, VLOOKUP(Data!$H13914,rateblocks, 2, FALSE), VLOOKUP(Data!H13914, rateblocks,3, FALSE))</f>
        <v>2</v>
      </c>
      <c r="J13914">
        <v>0.46646428108215332</v>
      </c>
      <c r="K13914">
        <v>0.30298164486885071</v>
      </c>
      <c r="L13914">
        <v>78.633026123046875</v>
      </c>
      <c r="M13914">
        <v>-0.16348263621330261</v>
      </c>
      <c r="N13914">
        <v>0.15151186287403107</v>
      </c>
      <c r="O13914">
        <v>2.2955844178795815E-2</v>
      </c>
      <c r="P13914">
        <v>-0.41269746422767639</v>
      </c>
      <c r="Q13914">
        <v>-0.35765290260314941</v>
      </c>
      <c r="R13914">
        <v>-0.24293553829193115</v>
      </c>
      <c r="S13914">
        <v>-0.16348263621330261</v>
      </c>
      <c r="T13914">
        <v>-8.4029734134674072E-2</v>
      </c>
      <c r="U13914">
        <v>3.068762831389904E-2</v>
      </c>
      <c r="V13914">
        <v>8.5732199251651764E-2</v>
      </c>
    </row>
    <row r="13915" spans="1:22" x14ac:dyDescent="0.25">
      <c r="A13915" t="s">
        <v>123</v>
      </c>
      <c r="B13915" t="s">
        <v>131</v>
      </c>
      <c r="C13915" t="s">
        <v>102</v>
      </c>
      <c r="D13915" t="s">
        <v>118</v>
      </c>
      <c r="E13915" t="s">
        <v>89</v>
      </c>
      <c r="F13915" t="s">
        <v>46</v>
      </c>
      <c r="G13915">
        <v>109</v>
      </c>
      <c r="H13915">
        <v>17</v>
      </c>
      <c r="I13915">
        <f>IF(VLOOKUP(Data!$A13915,summermonths, 2, FALSE) = 1, VLOOKUP(Data!$H13915,rateblocks, 2, FALSE), VLOOKUP(Data!H13915, rateblocks,3, FALSE))</f>
        <v>2</v>
      </c>
      <c r="J13915">
        <v>0.40538731217384338</v>
      </c>
      <c r="K13915">
        <v>0.32990825176239014</v>
      </c>
      <c r="L13915">
        <v>77.192657470703125</v>
      </c>
      <c r="M13915">
        <v>-7.547905296087265E-2</v>
      </c>
      <c r="N13915">
        <v>0.14291977882385254</v>
      </c>
      <c r="O13915">
        <v>2.0426062867045403E-2</v>
      </c>
      <c r="P13915">
        <v>-0.31056118011474609</v>
      </c>
      <c r="Q13915">
        <v>-0.25863811373710632</v>
      </c>
      <c r="R13915">
        <v>-0.15042625367641449</v>
      </c>
      <c r="S13915">
        <v>-7.547905296087265E-2</v>
      </c>
      <c r="T13915">
        <v>-5.3184764692559838E-4</v>
      </c>
      <c r="U13915">
        <v>0.10768001526594162</v>
      </c>
      <c r="V13915">
        <v>0.1596030592918396</v>
      </c>
    </row>
    <row r="13916" spans="1:22" x14ac:dyDescent="0.25">
      <c r="A13916" t="s">
        <v>122</v>
      </c>
      <c r="B13916" t="s">
        <v>131</v>
      </c>
      <c r="C13916" t="s">
        <v>102</v>
      </c>
      <c r="D13916" t="s">
        <v>115</v>
      </c>
      <c r="E13916" t="s">
        <v>89</v>
      </c>
      <c r="F13916" t="s">
        <v>46</v>
      </c>
      <c r="G13916">
        <v>109</v>
      </c>
      <c r="H13916">
        <v>6</v>
      </c>
      <c r="I13916">
        <f>IF(VLOOKUP(Data!$A13916,summermonths, 2, FALSE) = 1, VLOOKUP(Data!$H13916,rateblocks, 2, FALSE), VLOOKUP(Data!H13916, rateblocks,3, FALSE))</f>
        <v>3</v>
      </c>
      <c r="J13916">
        <v>0.5348626971244812</v>
      </c>
      <c r="K13916">
        <v>0.56940364837646484</v>
      </c>
      <c r="L13916">
        <v>37.55963134765625</v>
      </c>
      <c r="M13916">
        <v>3.4540992230176926E-2</v>
      </c>
      <c r="N13916">
        <v>9.0553946793079376E-2</v>
      </c>
      <c r="O13916">
        <v>8.2000177353620529E-3</v>
      </c>
      <c r="P13916">
        <v>-0.11440699547529221</v>
      </c>
      <c r="Q13916">
        <v>-8.1508561968803406E-2</v>
      </c>
      <c r="R13916">
        <v>-1.2945543974637985E-2</v>
      </c>
      <c r="S13916">
        <v>3.4540992230176926E-2</v>
      </c>
      <c r="T13916">
        <v>8.2027524709701538E-2</v>
      </c>
      <c r="U13916">
        <v>0.15059053897857666</v>
      </c>
      <c r="V13916">
        <v>0.18348897993564606</v>
      </c>
    </row>
    <row r="13917" spans="1:22" x14ac:dyDescent="0.25">
      <c r="A13917" t="s">
        <v>124</v>
      </c>
      <c r="B13917" t="s">
        <v>131</v>
      </c>
      <c r="C13917" t="s">
        <v>101</v>
      </c>
      <c r="D13917" t="s">
        <v>119</v>
      </c>
      <c r="E13917" t="s">
        <v>89</v>
      </c>
      <c r="F13917" t="s">
        <v>46</v>
      </c>
      <c r="G13917">
        <v>109</v>
      </c>
      <c r="H13917">
        <v>10</v>
      </c>
      <c r="I13917">
        <f>IF(VLOOKUP(Data!$A13917,summermonths, 2, FALSE) = 1, VLOOKUP(Data!$H13917,rateblocks, 2, FALSE), VLOOKUP(Data!H13917, rateblocks,3, FALSE))</f>
        <v>2</v>
      </c>
      <c r="J13917">
        <v>0.39106777310371399</v>
      </c>
      <c r="K13917">
        <v>0.29615333676338196</v>
      </c>
      <c r="L13917">
        <v>67.046745300292969</v>
      </c>
      <c r="M13917">
        <v>-9.4914436340332031E-2</v>
      </c>
      <c r="N13917">
        <v>4.9061264842748642E-2</v>
      </c>
      <c r="O13917">
        <v>2.4070076178759336E-3</v>
      </c>
      <c r="P13917">
        <v>-0.17561303079128265</v>
      </c>
      <c r="Q13917">
        <v>-0.15778897702693939</v>
      </c>
      <c r="R13917">
        <v>-0.12064218521118164</v>
      </c>
      <c r="S13917">
        <v>-9.4914436340332031E-2</v>
      </c>
      <c r="T13917">
        <v>-6.9186687469482422E-2</v>
      </c>
      <c r="U13917">
        <v>-3.203989565372467E-2</v>
      </c>
      <c r="V13917">
        <v>-1.4215837232768536E-2</v>
      </c>
    </row>
    <row r="13918" spans="1:22" x14ac:dyDescent="0.25">
      <c r="A13918" t="s">
        <v>123</v>
      </c>
      <c r="B13918" t="s">
        <v>131</v>
      </c>
      <c r="C13918" t="s">
        <v>102</v>
      </c>
      <c r="D13918" t="s">
        <v>118</v>
      </c>
      <c r="E13918" t="s">
        <v>89</v>
      </c>
      <c r="F13918" t="s">
        <v>46</v>
      </c>
      <c r="G13918">
        <v>109</v>
      </c>
      <c r="H13918">
        <v>14</v>
      </c>
      <c r="I13918">
        <f>IF(VLOOKUP(Data!$A13918,summermonths, 2, FALSE) = 1, VLOOKUP(Data!$H13918,rateblocks, 2, FALSE), VLOOKUP(Data!H13918, rateblocks,3, FALSE))</f>
        <v>2</v>
      </c>
      <c r="J13918">
        <v>0.31230610609054565</v>
      </c>
      <c r="K13918">
        <v>0.32701835036277771</v>
      </c>
      <c r="L13918">
        <v>83.348625183105469</v>
      </c>
      <c r="M13918">
        <v>1.4712228439748287E-2</v>
      </c>
      <c r="N13918">
        <v>0.14080211520195007</v>
      </c>
      <c r="O13918">
        <v>1.982523500919342E-2</v>
      </c>
      <c r="P13918">
        <v>-0.21688663959503174</v>
      </c>
      <c r="Q13918">
        <v>-0.16573294997215271</v>
      </c>
      <c r="R13918">
        <v>-5.9124473482370377E-2</v>
      </c>
      <c r="S13918">
        <v>1.4712228439748287E-2</v>
      </c>
      <c r="T13918">
        <v>8.8548928499221802E-2</v>
      </c>
      <c r="U13918">
        <v>0.19515739381313324</v>
      </c>
      <c r="V13918">
        <v>0.24631109833717346</v>
      </c>
    </row>
    <row r="13919" spans="1:22" x14ac:dyDescent="0.25">
      <c r="A13919" t="s">
        <v>97</v>
      </c>
      <c r="B13919" t="s">
        <v>131</v>
      </c>
      <c r="C13919" t="s">
        <v>102</v>
      </c>
      <c r="D13919" t="s">
        <v>80</v>
      </c>
      <c r="E13919" t="s">
        <v>89</v>
      </c>
      <c r="F13919" t="s">
        <v>46</v>
      </c>
      <c r="G13919">
        <v>109</v>
      </c>
      <c r="H13919">
        <v>12</v>
      </c>
      <c r="I13919">
        <f>IF(VLOOKUP(Data!$A13919,summermonths, 2, FALSE) = 1, VLOOKUP(Data!$H13919,rateblocks, 2, FALSE), VLOOKUP(Data!H13919, rateblocks,3, FALSE))</f>
        <v>1</v>
      </c>
      <c r="J13919">
        <v>0.58142584562301636</v>
      </c>
      <c r="K13919">
        <v>0.39270642399787903</v>
      </c>
      <c r="L13919">
        <v>78.26605224609375</v>
      </c>
      <c r="M13919">
        <v>-0.18871940672397614</v>
      </c>
      <c r="N13919">
        <v>0.28344431519508362</v>
      </c>
      <c r="O13919">
        <v>8.0340683460235596E-2</v>
      </c>
      <c r="P13919">
        <v>-0.65494382381439209</v>
      </c>
      <c r="Q13919">
        <v>-0.55196791887283325</v>
      </c>
      <c r="R13919">
        <v>-0.33735775947570801</v>
      </c>
      <c r="S13919">
        <v>-0.18871940672397614</v>
      </c>
      <c r="T13919">
        <v>-4.008106142282486E-2</v>
      </c>
      <c r="U13919">
        <v>0.17452910542488098</v>
      </c>
      <c r="V13919">
        <v>0.27750501036643982</v>
      </c>
    </row>
    <row r="13920" spans="1:22" x14ac:dyDescent="0.25">
      <c r="A13920" t="s">
        <v>125</v>
      </c>
      <c r="B13920" t="s">
        <v>131</v>
      </c>
      <c r="C13920" t="s">
        <v>102</v>
      </c>
      <c r="D13920" t="s">
        <v>116</v>
      </c>
      <c r="E13920" t="s">
        <v>89</v>
      </c>
      <c r="F13920" t="s">
        <v>46</v>
      </c>
      <c r="G13920">
        <v>109</v>
      </c>
      <c r="H13920">
        <v>15</v>
      </c>
      <c r="I13920">
        <f>IF(VLOOKUP(Data!$A13920,summermonths, 2, FALSE) = 1, VLOOKUP(Data!$H13920,rateblocks, 2, FALSE), VLOOKUP(Data!H13920, rateblocks,3, FALSE))</f>
        <v>2</v>
      </c>
      <c r="J13920">
        <v>0.27551272511482239</v>
      </c>
      <c r="K13920">
        <v>0.30298164486885071</v>
      </c>
      <c r="L13920">
        <v>80.660552978515625</v>
      </c>
      <c r="M13920">
        <v>2.7468925341963768E-2</v>
      </c>
      <c r="N13920">
        <v>0.24145595729351044</v>
      </c>
      <c r="O13920">
        <v>5.8300979435443878E-2</v>
      </c>
      <c r="P13920">
        <v>-0.36969077587127686</v>
      </c>
      <c r="Q13920">
        <v>-0.2819693386554718</v>
      </c>
      <c r="R13920">
        <v>-9.9150702357292175E-2</v>
      </c>
      <c r="S13920">
        <v>2.7468925341963768E-2</v>
      </c>
      <c r="T13920">
        <v>0.15408855676651001</v>
      </c>
      <c r="U13920">
        <v>0.33690717816352844</v>
      </c>
      <c r="V13920">
        <v>0.42462864518165588</v>
      </c>
    </row>
    <row r="13921" spans="1:22" x14ac:dyDescent="0.25">
      <c r="A13921" t="s">
        <v>122</v>
      </c>
      <c r="B13921" t="s">
        <v>131</v>
      </c>
      <c r="C13921" t="s">
        <v>102</v>
      </c>
      <c r="D13921" t="s">
        <v>115</v>
      </c>
      <c r="E13921" t="s">
        <v>89</v>
      </c>
      <c r="F13921" t="s">
        <v>46</v>
      </c>
      <c r="G13921">
        <v>109</v>
      </c>
      <c r="H13921">
        <v>21</v>
      </c>
      <c r="I13921">
        <f>IF(VLOOKUP(Data!$A13921,summermonths, 2, FALSE) = 1, VLOOKUP(Data!$H13921,rateblocks, 2, FALSE), VLOOKUP(Data!H13921, rateblocks,3, FALSE))</f>
        <v>2</v>
      </c>
      <c r="J13921">
        <v>0.56247437000274658</v>
      </c>
      <c r="K13921">
        <v>0.56211006641387939</v>
      </c>
      <c r="L13921">
        <v>48.045871734619141</v>
      </c>
      <c r="M13921">
        <v>-3.6430387990549207E-4</v>
      </c>
      <c r="N13921">
        <v>9.486602246761322E-2</v>
      </c>
      <c r="O13921">
        <v>8.9995618909597397E-3</v>
      </c>
      <c r="P13921">
        <v>-0.15640503168106079</v>
      </c>
      <c r="Q13921">
        <v>-0.1219400018453598</v>
      </c>
      <c r="R13921">
        <v>-5.0112094730138779E-2</v>
      </c>
      <c r="S13921">
        <v>-3.6430387990549207E-4</v>
      </c>
      <c r="T13921">
        <v>4.9383487552404404E-2</v>
      </c>
      <c r="U13921">
        <v>0.12121139466762543</v>
      </c>
      <c r="V13921">
        <v>0.15567642450332642</v>
      </c>
    </row>
    <row r="13922" spans="1:22" x14ac:dyDescent="0.25">
      <c r="A13922" t="s">
        <v>95</v>
      </c>
      <c r="B13922" t="s">
        <v>131</v>
      </c>
      <c r="C13922" t="s">
        <v>102</v>
      </c>
      <c r="D13922" t="s">
        <v>78</v>
      </c>
      <c r="E13922" t="s">
        <v>89</v>
      </c>
      <c r="F13922" t="s">
        <v>47</v>
      </c>
      <c r="G13922">
        <v>74</v>
      </c>
      <c r="H13922">
        <v>15</v>
      </c>
      <c r="I13922">
        <f>IF(VLOOKUP(Data!$A13922,summermonths, 2, FALSE) = 1, VLOOKUP(Data!$H13922,rateblocks, 2, FALSE), VLOOKUP(Data!H13922, rateblocks,3, FALSE))</f>
        <v>1</v>
      </c>
      <c r="J13922">
        <v>0.13962386548519135</v>
      </c>
      <c r="K13922">
        <v>0.56587839126586914</v>
      </c>
      <c r="L13922">
        <v>83.851348876953125</v>
      </c>
      <c r="M13922">
        <v>0.4262545108795166</v>
      </c>
      <c r="N13922">
        <v>0.26558989286422729</v>
      </c>
      <c r="O13922">
        <v>7.05379918217659E-2</v>
      </c>
      <c r="P13922">
        <v>-1.0601988062262535E-2</v>
      </c>
      <c r="Q13922">
        <v>8.58873650431633E-2</v>
      </c>
      <c r="R13922">
        <v>0.28697904944419861</v>
      </c>
      <c r="S13922">
        <v>0.4262545108795166</v>
      </c>
      <c r="T13922">
        <v>0.56553000211715698</v>
      </c>
      <c r="U13922">
        <v>0.76662164926528931</v>
      </c>
      <c r="V13922">
        <v>0.86311101913452148</v>
      </c>
    </row>
    <row r="13923" spans="1:22" x14ac:dyDescent="0.25">
      <c r="A13923" t="s">
        <v>125</v>
      </c>
      <c r="B13923" t="s">
        <v>131</v>
      </c>
      <c r="C13923" t="s">
        <v>102</v>
      </c>
      <c r="D13923" t="s">
        <v>116</v>
      </c>
      <c r="E13923" t="s">
        <v>89</v>
      </c>
      <c r="F13923" t="s">
        <v>47</v>
      </c>
      <c r="G13923">
        <v>74</v>
      </c>
      <c r="H13923">
        <v>2</v>
      </c>
      <c r="I13923">
        <f>IF(VLOOKUP(Data!$A13923,summermonths, 2, FALSE) = 1, VLOOKUP(Data!$H13923,rateblocks, 2, FALSE), VLOOKUP(Data!H13923, rateblocks,3, FALSE))</f>
        <v>3</v>
      </c>
      <c r="J13923">
        <v>0.80580413341522217</v>
      </c>
      <c r="K13923">
        <v>0.87175673246383667</v>
      </c>
      <c r="L13923">
        <v>62.472972869873047</v>
      </c>
      <c r="M13923">
        <v>6.595265120267868E-2</v>
      </c>
      <c r="N13923">
        <v>0.10448574274778366</v>
      </c>
      <c r="O13923">
        <v>1.0917270556092262E-2</v>
      </c>
      <c r="P13923">
        <v>-0.10591109842061996</v>
      </c>
      <c r="Q13923">
        <v>-6.7951217293739319E-2</v>
      </c>
      <c r="R13923">
        <v>1.1160274036228657E-2</v>
      </c>
      <c r="S13923">
        <v>6.595265120267868E-2</v>
      </c>
      <c r="T13923">
        <v>0.12074502557516098</v>
      </c>
      <c r="U13923">
        <v>0.19985651969909668</v>
      </c>
      <c r="V13923">
        <v>0.23781640827655792</v>
      </c>
    </row>
    <row r="13924" spans="1:22" x14ac:dyDescent="0.25">
      <c r="A13924" t="s">
        <v>95</v>
      </c>
      <c r="B13924" t="s">
        <v>131</v>
      </c>
      <c r="C13924" t="s">
        <v>101</v>
      </c>
      <c r="D13924" t="s">
        <v>72</v>
      </c>
      <c r="E13924" t="s">
        <v>89</v>
      </c>
      <c r="F13924" t="s">
        <v>47</v>
      </c>
      <c r="G13924">
        <v>74</v>
      </c>
      <c r="H13924">
        <v>8</v>
      </c>
      <c r="I13924">
        <f>IF(VLOOKUP(Data!$A13924,summermonths, 2, FALSE) = 1, VLOOKUP(Data!$H13924,rateblocks, 2, FALSE), VLOOKUP(Data!H13924, rateblocks,3, FALSE))</f>
        <v>2</v>
      </c>
      <c r="J13924">
        <v>0.32339665293693542</v>
      </c>
      <c r="K13924">
        <v>0.38337498903274536</v>
      </c>
      <c r="L13924">
        <v>60.175674438476563</v>
      </c>
      <c r="M13924">
        <v>5.9978358447551727E-2</v>
      </c>
      <c r="N13924">
        <v>6.5468244254589081E-2</v>
      </c>
      <c r="O13924">
        <v>4.2860908433794975E-3</v>
      </c>
      <c r="P13924">
        <v>-4.7707319259643555E-2</v>
      </c>
      <c r="Q13924">
        <v>-2.3922571912407875E-2</v>
      </c>
      <c r="R13924">
        <v>2.564677782356739E-2</v>
      </c>
      <c r="S13924">
        <v>5.9978358447551727E-2</v>
      </c>
      <c r="T13924">
        <v>9.4309940934181213E-2</v>
      </c>
      <c r="U13924">
        <v>0.14387929439544678</v>
      </c>
      <c r="V13924">
        <v>0.16766403615474701</v>
      </c>
    </row>
    <row r="13925" spans="1:22" x14ac:dyDescent="0.25">
      <c r="A13925" t="s">
        <v>96</v>
      </c>
      <c r="B13925" t="s">
        <v>131</v>
      </c>
      <c r="C13925" t="s">
        <v>101</v>
      </c>
      <c r="D13925" t="s">
        <v>73</v>
      </c>
      <c r="E13925" t="s">
        <v>89</v>
      </c>
      <c r="F13925" t="s">
        <v>47</v>
      </c>
      <c r="G13925">
        <v>74</v>
      </c>
      <c r="H13925">
        <v>24</v>
      </c>
      <c r="I13925">
        <f>IF(VLOOKUP(Data!$A13925,summermonths, 2, FALSE) = 1, VLOOKUP(Data!$H13925,rateblocks, 2, FALSE), VLOOKUP(Data!H13925, rateblocks,3, FALSE))</f>
        <v>3</v>
      </c>
      <c r="J13925">
        <v>0.83132398128509521</v>
      </c>
      <c r="K13925">
        <v>0.86999386548995972</v>
      </c>
      <c r="L13925">
        <v>64.441642761230469</v>
      </c>
      <c r="M13925">
        <v>3.8669906556606293E-2</v>
      </c>
      <c r="N13925">
        <v>8.1836767494678497E-2</v>
      </c>
      <c r="O13925">
        <v>6.6972565837204456E-3</v>
      </c>
      <c r="P13925">
        <v>-9.5939598977565765E-2</v>
      </c>
      <c r="Q13925">
        <v>-6.6208131611347198E-2</v>
      </c>
      <c r="R13925">
        <v>-4.2453361675143242E-3</v>
      </c>
      <c r="S13925">
        <v>3.8669906556606293E-2</v>
      </c>
      <c r="T13925">
        <v>8.1585146486759186E-2</v>
      </c>
      <c r="U13925">
        <v>0.14354793727397919</v>
      </c>
      <c r="V13925">
        <v>0.17327940464019775</v>
      </c>
    </row>
    <row r="13926" spans="1:22" x14ac:dyDescent="0.25">
      <c r="A13926" t="s">
        <v>98</v>
      </c>
      <c r="B13926" t="s">
        <v>131</v>
      </c>
      <c r="C13926" t="s">
        <v>102</v>
      </c>
      <c r="D13926" t="s">
        <v>81</v>
      </c>
      <c r="E13926" t="s">
        <v>89</v>
      </c>
      <c r="F13926" t="s">
        <v>47</v>
      </c>
      <c r="G13926">
        <v>74</v>
      </c>
      <c r="H13926">
        <v>14</v>
      </c>
      <c r="I13926">
        <f>IF(VLOOKUP(Data!$A13926,summermonths, 2, FALSE) = 1, VLOOKUP(Data!$H13926,rateblocks, 2, FALSE), VLOOKUP(Data!H13926, rateblocks,3, FALSE))</f>
        <v>1</v>
      </c>
      <c r="J13926">
        <v>0.73848515748977661</v>
      </c>
      <c r="K13926">
        <v>0.82222974300384521</v>
      </c>
      <c r="L13926">
        <v>89.43243408203125</v>
      </c>
      <c r="M13926">
        <v>8.3744555711746216E-2</v>
      </c>
      <c r="N13926">
        <v>0.26088905334472656</v>
      </c>
      <c r="O13926">
        <v>6.8063095211982727E-2</v>
      </c>
      <c r="P13926">
        <v>-0.34537973999977112</v>
      </c>
      <c r="Q13926">
        <v>-0.25059822201728821</v>
      </c>
      <c r="R13926">
        <v>-5.3065799176692963E-2</v>
      </c>
      <c r="S13926">
        <v>8.3744555711746216E-2</v>
      </c>
      <c r="T13926">
        <v>0.2205549031496048</v>
      </c>
      <c r="U13926">
        <v>0.41808733344078064</v>
      </c>
      <c r="V13926">
        <v>0.51286888122558594</v>
      </c>
    </row>
    <row r="13927" spans="1:22" x14ac:dyDescent="0.25">
      <c r="A13927" t="s">
        <v>100</v>
      </c>
      <c r="B13927" t="s">
        <v>131</v>
      </c>
      <c r="C13927" t="s">
        <v>101</v>
      </c>
      <c r="D13927" t="s">
        <v>77</v>
      </c>
      <c r="E13927" t="s">
        <v>89</v>
      </c>
      <c r="F13927" t="s">
        <v>47</v>
      </c>
      <c r="G13927">
        <v>74</v>
      </c>
      <c r="H13927">
        <v>10</v>
      </c>
      <c r="I13927">
        <f>IF(VLOOKUP(Data!$A13927,summermonths, 2, FALSE) = 1, VLOOKUP(Data!$H13927,rateblocks, 2, FALSE), VLOOKUP(Data!H13927, rateblocks,3, FALSE))</f>
        <v>2</v>
      </c>
      <c r="J13927">
        <v>0.50508970022201538</v>
      </c>
      <c r="K13927">
        <v>0.50808560848236084</v>
      </c>
      <c r="L13927">
        <v>76.289924621582031</v>
      </c>
      <c r="M13927">
        <v>2.9958691447973251E-3</v>
      </c>
      <c r="N13927">
        <v>0.10993921756744385</v>
      </c>
      <c r="O13927">
        <v>1.208663173019886E-2</v>
      </c>
      <c r="P13927">
        <v>-0.17783805727958679</v>
      </c>
      <c r="Q13927">
        <v>-0.13789691030979156</v>
      </c>
      <c r="R13927">
        <v>-5.4656311869621277E-2</v>
      </c>
      <c r="S13927">
        <v>2.9958691447973251E-3</v>
      </c>
      <c r="T13927">
        <v>6.0648050159215927E-2</v>
      </c>
      <c r="U13927">
        <v>0.14388865232467651</v>
      </c>
      <c r="V13927">
        <v>0.18382978439331055</v>
      </c>
    </row>
    <row r="13928" spans="1:22" x14ac:dyDescent="0.25">
      <c r="A13928" t="s">
        <v>95</v>
      </c>
      <c r="B13928" t="s">
        <v>131</v>
      </c>
      <c r="C13928" t="s">
        <v>102</v>
      </c>
      <c r="D13928" t="s">
        <v>78</v>
      </c>
      <c r="E13928" t="s">
        <v>89</v>
      </c>
      <c r="F13928" t="s">
        <v>47</v>
      </c>
      <c r="G13928">
        <v>74</v>
      </c>
      <c r="H13928">
        <v>23</v>
      </c>
      <c r="I13928">
        <f>IF(VLOOKUP(Data!$A13928,summermonths, 2, FALSE) = 1, VLOOKUP(Data!$H13928,rateblocks, 2, FALSE), VLOOKUP(Data!H13928, rateblocks,3, FALSE))</f>
        <v>3</v>
      </c>
      <c r="J13928">
        <v>0.78549891710281372</v>
      </c>
      <c r="K13928">
        <v>0.82797294855117798</v>
      </c>
      <c r="L13928">
        <v>65.351348876953125</v>
      </c>
      <c r="M13928">
        <v>4.2474061250686646E-2</v>
      </c>
      <c r="N13928">
        <v>0.15803837776184082</v>
      </c>
      <c r="O13928">
        <v>2.4976128712296486E-2</v>
      </c>
      <c r="P13928">
        <v>-0.21747593581676483</v>
      </c>
      <c r="Q13928">
        <v>-0.16006027162075043</v>
      </c>
      <c r="R13928">
        <v>-4.0401343256235123E-2</v>
      </c>
      <c r="S13928">
        <v>4.2474061250686646E-2</v>
      </c>
      <c r="T13928">
        <v>0.12534946203231812</v>
      </c>
      <c r="U13928">
        <v>0.24500839412212372</v>
      </c>
      <c r="V13928">
        <v>0.30242407321929932</v>
      </c>
    </row>
    <row r="13929" spans="1:22" x14ac:dyDescent="0.25">
      <c r="A13929" t="s">
        <v>95</v>
      </c>
      <c r="B13929" t="s">
        <v>131</v>
      </c>
      <c r="C13929" t="s">
        <v>101</v>
      </c>
      <c r="D13929" t="s">
        <v>72</v>
      </c>
      <c r="E13929" t="s">
        <v>89</v>
      </c>
      <c r="F13929" t="s">
        <v>47</v>
      </c>
      <c r="G13929">
        <v>74</v>
      </c>
      <c r="H13929">
        <v>17</v>
      </c>
      <c r="I13929">
        <f>IF(VLOOKUP(Data!$A13929,summermonths, 2, FALSE) = 1, VLOOKUP(Data!$H13929,rateblocks, 2, FALSE), VLOOKUP(Data!H13929, rateblocks,3, FALSE))</f>
        <v>1</v>
      </c>
      <c r="J13929">
        <v>0.39567902684211731</v>
      </c>
      <c r="K13929">
        <v>0.43195608258247375</v>
      </c>
      <c r="L13929">
        <v>65.639862060546875</v>
      </c>
      <c r="M13929">
        <v>3.6277040839195251E-2</v>
      </c>
      <c r="N13929">
        <v>0.11759459972381592</v>
      </c>
      <c r="O13929">
        <v>1.3828489929437637E-2</v>
      </c>
      <c r="P13929">
        <v>-0.15714886784553528</v>
      </c>
      <c r="Q13929">
        <v>-0.11442650109529495</v>
      </c>
      <c r="R13929">
        <v>-2.5389626622200012E-2</v>
      </c>
      <c r="S13929">
        <v>3.6277040839195251E-2</v>
      </c>
      <c r="T13929">
        <v>9.7943708300590515E-2</v>
      </c>
      <c r="U13929">
        <v>0.18698059022426605</v>
      </c>
      <c r="V13929">
        <v>0.22970294952392578</v>
      </c>
    </row>
    <row r="13930" spans="1:22" x14ac:dyDescent="0.25">
      <c r="A13930" t="s">
        <v>125</v>
      </c>
      <c r="B13930" t="s">
        <v>131</v>
      </c>
      <c r="C13930" t="s">
        <v>101</v>
      </c>
      <c r="D13930" t="s">
        <v>120</v>
      </c>
      <c r="E13930" t="s">
        <v>89</v>
      </c>
      <c r="F13930" t="s">
        <v>47</v>
      </c>
      <c r="G13930">
        <v>74</v>
      </c>
      <c r="H13930">
        <v>4</v>
      </c>
      <c r="I13930">
        <f>IF(VLOOKUP(Data!$A13930,summermonths, 2, FALSE) = 1, VLOOKUP(Data!$H13930,rateblocks, 2, FALSE), VLOOKUP(Data!H13930, rateblocks,3, FALSE))</f>
        <v>3</v>
      </c>
      <c r="J13930">
        <v>0.72615748643875122</v>
      </c>
      <c r="K13930">
        <v>0.7759060263633728</v>
      </c>
      <c r="L13930">
        <v>57.208229064941406</v>
      </c>
      <c r="M13930">
        <v>4.9748513847589493E-2</v>
      </c>
      <c r="N13930">
        <v>5.49144446849823E-2</v>
      </c>
      <c r="O13930">
        <v>3.0155961867421865E-3</v>
      </c>
      <c r="P13930">
        <v>-4.0577709674835205E-2</v>
      </c>
      <c r="Q13930">
        <v>-2.0627178251743317E-2</v>
      </c>
      <c r="R13930">
        <v>2.0951351150870323E-2</v>
      </c>
      <c r="S13930">
        <v>4.9748513847589493E-2</v>
      </c>
      <c r="T13930">
        <v>7.8545674681663513E-2</v>
      </c>
      <c r="U13930">
        <v>0.1201242059469223</v>
      </c>
      <c r="V13930">
        <v>0.14007472991943359</v>
      </c>
    </row>
    <row r="13931" spans="1:22" x14ac:dyDescent="0.25">
      <c r="A13931" t="s">
        <v>123</v>
      </c>
      <c r="B13931" t="s">
        <v>131</v>
      </c>
      <c r="C13931" t="s">
        <v>101</v>
      </c>
      <c r="D13931" t="s">
        <v>113</v>
      </c>
      <c r="E13931" t="s">
        <v>89</v>
      </c>
      <c r="F13931" t="s">
        <v>47</v>
      </c>
      <c r="G13931">
        <v>74</v>
      </c>
      <c r="H13931">
        <v>24</v>
      </c>
      <c r="I13931">
        <f>IF(VLOOKUP(Data!$A13931,summermonths, 2, FALSE) = 1, VLOOKUP(Data!$H13931,rateblocks, 2, FALSE), VLOOKUP(Data!H13931, rateblocks,3, FALSE))</f>
        <v>3</v>
      </c>
      <c r="J13931">
        <v>0.79286247491836548</v>
      </c>
      <c r="K13931">
        <v>0.78511381149291992</v>
      </c>
      <c r="L13931">
        <v>55.598861694335938</v>
      </c>
      <c r="M13931">
        <v>-7.7486541122198105E-3</v>
      </c>
      <c r="N13931">
        <v>6.6378302872180939E-2</v>
      </c>
      <c r="O13931">
        <v>4.4060791842639446E-3</v>
      </c>
      <c r="P13931">
        <v>-0.1169312447309494</v>
      </c>
      <c r="Q13931">
        <v>-9.2815868556499481E-2</v>
      </c>
      <c r="R13931">
        <v>-4.2557470500469208E-2</v>
      </c>
      <c r="S13931">
        <v>-7.7486541122198105E-3</v>
      </c>
      <c r="T13931">
        <v>2.7060162276029587E-2</v>
      </c>
      <c r="U13931">
        <v>7.7318564057350159E-2</v>
      </c>
      <c r="V13931">
        <v>0.10143394023180008</v>
      </c>
    </row>
    <row r="13932" spans="1:22" x14ac:dyDescent="0.25">
      <c r="A13932" t="s">
        <v>124</v>
      </c>
      <c r="B13932" t="s">
        <v>131</v>
      </c>
      <c r="C13932" t="s">
        <v>102</v>
      </c>
      <c r="D13932" t="s">
        <v>114</v>
      </c>
      <c r="E13932" t="s">
        <v>89</v>
      </c>
      <c r="F13932" t="s">
        <v>47</v>
      </c>
      <c r="G13932">
        <v>74</v>
      </c>
      <c r="H13932">
        <v>3</v>
      </c>
      <c r="I13932">
        <f>IF(VLOOKUP(Data!$A13932,summermonths, 2, FALSE) = 1, VLOOKUP(Data!$H13932,rateblocks, 2, FALSE), VLOOKUP(Data!H13932, rateblocks,3, FALSE))</f>
        <v>3</v>
      </c>
      <c r="J13932">
        <v>0.71924036741256714</v>
      </c>
      <c r="K13932">
        <v>0.83702701330184937</v>
      </c>
      <c r="L13932">
        <v>64.06756591796875</v>
      </c>
      <c r="M13932">
        <v>0.11778665333986282</v>
      </c>
      <c r="N13932">
        <v>0.1691887378692627</v>
      </c>
      <c r="O13932">
        <v>2.8624828904867172E-2</v>
      </c>
      <c r="P13932">
        <v>-0.1605040580034256</v>
      </c>
      <c r="Q13932">
        <v>-9.9037438631057739E-2</v>
      </c>
      <c r="R13932">
        <v>2.9063992202281952E-2</v>
      </c>
      <c r="S13932">
        <v>0.11778665333986282</v>
      </c>
      <c r="T13932">
        <v>0.2065093070268631</v>
      </c>
      <c r="U13932">
        <v>0.33461073040962219</v>
      </c>
      <c r="V13932">
        <v>0.39607736468315125</v>
      </c>
    </row>
    <row r="13933" spans="1:22" x14ac:dyDescent="0.25">
      <c r="A13933" t="s">
        <v>125</v>
      </c>
      <c r="B13933" t="s">
        <v>131</v>
      </c>
      <c r="C13933" t="s">
        <v>102</v>
      </c>
      <c r="D13933" t="s">
        <v>116</v>
      </c>
      <c r="E13933" t="s">
        <v>89</v>
      </c>
      <c r="F13933" t="s">
        <v>47</v>
      </c>
      <c r="G13933">
        <v>74</v>
      </c>
      <c r="H13933">
        <v>23</v>
      </c>
      <c r="I13933">
        <f>IF(VLOOKUP(Data!$A13933,summermonths, 2, FALSE) = 1, VLOOKUP(Data!$H13933,rateblocks, 2, FALSE), VLOOKUP(Data!H13933, rateblocks,3, FALSE))</f>
        <v>3</v>
      </c>
      <c r="J13933">
        <v>0.90693944692611694</v>
      </c>
      <c r="K13933">
        <v>0.83351349830627441</v>
      </c>
      <c r="L13933">
        <v>68.324325561523438</v>
      </c>
      <c r="M13933">
        <v>-7.3425948619842529E-2</v>
      </c>
      <c r="N13933">
        <v>0.14294199645519257</v>
      </c>
      <c r="O13933">
        <v>2.043241448700428E-2</v>
      </c>
      <c r="P13933">
        <v>-0.30854460597038269</v>
      </c>
      <c r="Q13933">
        <v>-0.25661349296569824</v>
      </c>
      <c r="R13933">
        <v>-0.14838480949401855</v>
      </c>
      <c r="S13933">
        <v>-7.3425948619842529E-2</v>
      </c>
      <c r="T13933">
        <v>1.532907597720623E-3</v>
      </c>
      <c r="U13933">
        <v>0.10976158827543259</v>
      </c>
      <c r="V13933">
        <v>0.16169270873069763</v>
      </c>
    </row>
    <row r="13934" spans="1:22" x14ac:dyDescent="0.25">
      <c r="A13934" t="s">
        <v>98</v>
      </c>
      <c r="B13934" t="s">
        <v>131</v>
      </c>
      <c r="C13934" t="s">
        <v>102</v>
      </c>
      <c r="D13934" t="s">
        <v>81</v>
      </c>
      <c r="E13934" t="s">
        <v>89</v>
      </c>
      <c r="F13934" t="s">
        <v>47</v>
      </c>
      <c r="G13934">
        <v>74</v>
      </c>
      <c r="H13934">
        <v>17</v>
      </c>
      <c r="I13934">
        <f>IF(VLOOKUP(Data!$A13934,summermonths, 2, FALSE) = 1, VLOOKUP(Data!$H13934,rateblocks, 2, FALSE), VLOOKUP(Data!H13934, rateblocks,3, FALSE))</f>
        <v>1</v>
      </c>
      <c r="J13934">
        <v>0.66115301847457886</v>
      </c>
      <c r="K13934">
        <v>0.67581081390380859</v>
      </c>
      <c r="L13934">
        <v>89.040542602539063</v>
      </c>
      <c r="M13934">
        <v>1.4657763764262199E-2</v>
      </c>
      <c r="N13934">
        <v>0.25516673922538757</v>
      </c>
      <c r="O13934">
        <v>6.5110065042972565E-2</v>
      </c>
      <c r="P13934">
        <v>-0.40505418181419373</v>
      </c>
      <c r="Q13934">
        <v>-0.31235158443450928</v>
      </c>
      <c r="R13934">
        <v>-0.11915180832147598</v>
      </c>
      <c r="S13934">
        <v>1.4657763764262199E-2</v>
      </c>
      <c r="T13934">
        <v>0.14846733212471008</v>
      </c>
      <c r="U13934">
        <v>0.34166708588600159</v>
      </c>
      <c r="V13934">
        <v>0.43436971306800842</v>
      </c>
    </row>
    <row r="13935" spans="1:22" x14ac:dyDescent="0.25">
      <c r="A13935" t="s">
        <v>122</v>
      </c>
      <c r="B13935" t="s">
        <v>131</v>
      </c>
      <c r="C13935" t="s">
        <v>101</v>
      </c>
      <c r="D13935" t="s">
        <v>117</v>
      </c>
      <c r="E13935" t="s">
        <v>89</v>
      </c>
      <c r="F13935" t="s">
        <v>47</v>
      </c>
      <c r="G13935">
        <v>74</v>
      </c>
      <c r="H13935">
        <v>23</v>
      </c>
      <c r="I13935">
        <f>IF(VLOOKUP(Data!$A13935,summermonths, 2, FALSE) = 1, VLOOKUP(Data!$H13935,rateblocks, 2, FALSE), VLOOKUP(Data!H13935, rateblocks,3, FALSE))</f>
        <v>3</v>
      </c>
      <c r="J13935">
        <v>0.83345288038253784</v>
      </c>
      <c r="K13935">
        <v>0.78409457206726074</v>
      </c>
      <c r="L13935">
        <v>55.079055786132813</v>
      </c>
      <c r="M13935">
        <v>-4.93583083152771E-2</v>
      </c>
      <c r="N13935">
        <v>7.6909802854061127E-2</v>
      </c>
      <c r="O13935">
        <v>5.9151179157197475E-3</v>
      </c>
      <c r="P13935">
        <v>-0.17586368322372437</v>
      </c>
      <c r="Q13935">
        <v>-0.14792218804359436</v>
      </c>
      <c r="R13935">
        <v>-8.9689850807189941E-2</v>
      </c>
      <c r="S13935">
        <v>-4.93583083152771E-2</v>
      </c>
      <c r="T13935">
        <v>-9.0267686173319817E-3</v>
      </c>
      <c r="U13935">
        <v>4.9205571413040161E-2</v>
      </c>
      <c r="V13935">
        <v>7.7147059142589569E-2</v>
      </c>
    </row>
    <row r="13936" spans="1:22" x14ac:dyDescent="0.25">
      <c r="A13936" t="s">
        <v>97</v>
      </c>
      <c r="B13936" t="s">
        <v>131</v>
      </c>
      <c r="C13936" t="s">
        <v>101</v>
      </c>
      <c r="D13936" t="s">
        <v>74</v>
      </c>
      <c r="E13936" t="s">
        <v>89</v>
      </c>
      <c r="F13936" t="s">
        <v>47</v>
      </c>
      <c r="G13936">
        <v>74</v>
      </c>
      <c r="H13936">
        <v>2</v>
      </c>
      <c r="I13936">
        <f>IF(VLOOKUP(Data!$A13936,summermonths, 2, FALSE) = 1, VLOOKUP(Data!$H13936,rateblocks, 2, FALSE), VLOOKUP(Data!H13936, rateblocks,3, FALSE))</f>
        <v>3</v>
      </c>
      <c r="J13936">
        <v>0.73557835817337036</v>
      </c>
      <c r="K13936">
        <v>0.87175673246383667</v>
      </c>
      <c r="L13936">
        <v>67.532905578613281</v>
      </c>
      <c r="M13936">
        <v>0.13617837429046631</v>
      </c>
      <c r="N13936">
        <v>9.4676971435546875E-2</v>
      </c>
      <c r="O13936">
        <v>8.9637292549014091E-3</v>
      </c>
      <c r="P13936">
        <v>-1.9551385194063187E-2</v>
      </c>
      <c r="Q13936">
        <v>1.4844953082501888E-2</v>
      </c>
      <c r="R13936">
        <v>8.6529724299907684E-2</v>
      </c>
      <c r="S13936">
        <v>0.13617837429046631</v>
      </c>
      <c r="T13936">
        <v>0.18582703173160553</v>
      </c>
      <c r="U13936">
        <v>0.25751179456710815</v>
      </c>
      <c r="V13936">
        <v>0.2919081449508667</v>
      </c>
    </row>
    <row r="13937" spans="1:22" x14ac:dyDescent="0.25">
      <c r="A13937" t="s">
        <v>95</v>
      </c>
      <c r="B13937" t="s">
        <v>131</v>
      </c>
      <c r="C13937" t="s">
        <v>102</v>
      </c>
      <c r="D13937" t="s">
        <v>78</v>
      </c>
      <c r="E13937" t="s">
        <v>89</v>
      </c>
      <c r="F13937" t="s">
        <v>47</v>
      </c>
      <c r="G13937">
        <v>74</v>
      </c>
      <c r="H13937">
        <v>19</v>
      </c>
      <c r="I13937">
        <f>IF(VLOOKUP(Data!$A13937,summermonths, 2, FALSE) = 1, VLOOKUP(Data!$H13937,rateblocks, 2, FALSE), VLOOKUP(Data!H13937, rateblocks,3, FALSE))</f>
        <v>2</v>
      </c>
      <c r="J13937">
        <v>0.33013719320297241</v>
      </c>
      <c r="K13937">
        <v>0.53790539503097534</v>
      </c>
      <c r="L13937">
        <v>72.486488342285156</v>
      </c>
      <c r="M13937">
        <v>0.20776821672916412</v>
      </c>
      <c r="N13937">
        <v>0.21934571862220764</v>
      </c>
      <c r="O13937">
        <v>4.8112545162439346E-2</v>
      </c>
      <c r="P13937">
        <v>-0.1530233770608902</v>
      </c>
      <c r="Q13937">
        <v>-7.3334634304046631E-2</v>
      </c>
      <c r="R13937">
        <v>9.274321049451828E-2</v>
      </c>
      <c r="S13937">
        <v>0.20776821672916412</v>
      </c>
      <c r="T13937">
        <v>0.32279321551322937</v>
      </c>
      <c r="U13937">
        <v>0.48887106776237488</v>
      </c>
      <c r="V13937">
        <v>0.56855982542037964</v>
      </c>
    </row>
    <row r="13938" spans="1:22" x14ac:dyDescent="0.25">
      <c r="A13938" t="s">
        <v>124</v>
      </c>
      <c r="B13938" t="s">
        <v>131</v>
      </c>
      <c r="C13938" t="s">
        <v>102</v>
      </c>
      <c r="D13938" t="s">
        <v>114</v>
      </c>
      <c r="E13938" t="s">
        <v>89</v>
      </c>
      <c r="F13938" t="s">
        <v>47</v>
      </c>
      <c r="G13938">
        <v>74</v>
      </c>
      <c r="H13938">
        <v>20</v>
      </c>
      <c r="I13938">
        <f>IF(VLOOKUP(Data!$A13938,summermonths, 2, FALSE) = 1, VLOOKUP(Data!$H13938,rateblocks, 2, FALSE), VLOOKUP(Data!H13938, rateblocks,3, FALSE))</f>
        <v>1</v>
      </c>
      <c r="J13938">
        <v>0.95021450519561768</v>
      </c>
      <c r="K13938">
        <v>0.87797296047210693</v>
      </c>
      <c r="L13938">
        <v>72.513511657714844</v>
      </c>
      <c r="M13938">
        <v>-7.2241537272930145E-2</v>
      </c>
      <c r="N13938">
        <v>0.18703299760818481</v>
      </c>
      <c r="O13938">
        <v>3.4981343895196915E-2</v>
      </c>
      <c r="P13938">
        <v>-0.37988343834877014</v>
      </c>
      <c r="Q13938">
        <v>-0.3119339644908905</v>
      </c>
      <c r="R13938">
        <v>-0.17032173275947571</v>
      </c>
      <c r="S13938">
        <v>-7.2241537272930145E-2</v>
      </c>
      <c r="T13938">
        <v>2.5838661938905716E-2</v>
      </c>
      <c r="U13938">
        <v>0.16745088994503021</v>
      </c>
      <c r="V13938">
        <v>0.23540036380290985</v>
      </c>
    </row>
    <row r="13939" spans="1:22" x14ac:dyDescent="0.25">
      <c r="A13939" t="s">
        <v>96</v>
      </c>
      <c r="B13939" t="s">
        <v>131</v>
      </c>
      <c r="C13939" t="s">
        <v>101</v>
      </c>
      <c r="D13939" t="s">
        <v>73</v>
      </c>
      <c r="E13939" t="s">
        <v>89</v>
      </c>
      <c r="F13939" t="s">
        <v>47</v>
      </c>
      <c r="G13939">
        <v>74</v>
      </c>
      <c r="H13939">
        <v>16</v>
      </c>
      <c r="I13939">
        <f>IF(VLOOKUP(Data!$A13939,summermonths, 2, FALSE) = 1, VLOOKUP(Data!$H13939,rateblocks, 2, FALSE), VLOOKUP(Data!H13939, rateblocks,3, FALSE))</f>
        <v>1</v>
      </c>
      <c r="J13939">
        <v>0.40311822295188904</v>
      </c>
      <c r="K13939">
        <v>0.53441953659057617</v>
      </c>
      <c r="L13939">
        <v>74.091522216796875</v>
      </c>
      <c r="M13939">
        <v>0.13130129873752594</v>
      </c>
      <c r="N13939">
        <v>0.14565223455429077</v>
      </c>
      <c r="O13939">
        <v>2.1214572712779045E-2</v>
      </c>
      <c r="P13939">
        <v>-0.10827530920505524</v>
      </c>
      <c r="Q13939">
        <v>-5.5359549820423126E-2</v>
      </c>
      <c r="R13939">
        <v>5.4921191185712814E-2</v>
      </c>
      <c r="S13939">
        <v>0.13130129873752594</v>
      </c>
      <c r="T13939">
        <v>0.20768140256404877</v>
      </c>
      <c r="U13939">
        <v>0.31796213984489441</v>
      </c>
      <c r="V13939">
        <v>0.37087789177894592</v>
      </c>
    </row>
    <row r="13940" spans="1:22" x14ac:dyDescent="0.25">
      <c r="A13940" t="s">
        <v>124</v>
      </c>
      <c r="B13940" t="s">
        <v>131</v>
      </c>
      <c r="C13940" t="s">
        <v>101</v>
      </c>
      <c r="D13940" t="s">
        <v>119</v>
      </c>
      <c r="E13940" t="s">
        <v>89</v>
      </c>
      <c r="F13940" t="s">
        <v>47</v>
      </c>
      <c r="G13940">
        <v>74</v>
      </c>
      <c r="H13940">
        <v>17</v>
      </c>
      <c r="I13940">
        <f>IF(VLOOKUP(Data!$A13940,summermonths, 2, FALSE) = 1, VLOOKUP(Data!$H13940,rateblocks, 2, FALSE), VLOOKUP(Data!H13940, rateblocks,3, FALSE))</f>
        <v>2</v>
      </c>
      <c r="J13940">
        <v>0.38312685489654541</v>
      </c>
      <c r="K13940">
        <v>0.48412805795669556</v>
      </c>
      <c r="L13940">
        <v>71.448516845703125</v>
      </c>
      <c r="M13940">
        <v>0.10100118815898895</v>
      </c>
      <c r="N13940">
        <v>7.3321923613548279E-2</v>
      </c>
      <c r="O13940">
        <v>5.3761042654514313E-3</v>
      </c>
      <c r="P13940">
        <v>-1.9602643325924873E-2</v>
      </c>
      <c r="Q13940">
        <v>7.0353620685636997E-3</v>
      </c>
      <c r="R13940">
        <v>6.2551133334636688E-2</v>
      </c>
      <c r="S13940">
        <v>0.10100118815898895</v>
      </c>
      <c r="T13940">
        <v>0.13945123553276062</v>
      </c>
      <c r="U13940">
        <v>0.19496701657772064</v>
      </c>
      <c r="V13940">
        <v>0.22160501778125763</v>
      </c>
    </row>
    <row r="13941" spans="1:22" x14ac:dyDescent="0.25">
      <c r="A13941" t="s">
        <v>95</v>
      </c>
      <c r="B13941" t="s">
        <v>131</v>
      </c>
      <c r="C13941" t="s">
        <v>102</v>
      </c>
      <c r="D13941" t="s">
        <v>78</v>
      </c>
      <c r="E13941" t="s">
        <v>89</v>
      </c>
      <c r="F13941" t="s">
        <v>47</v>
      </c>
      <c r="G13941">
        <v>74</v>
      </c>
      <c r="H13941">
        <v>7</v>
      </c>
      <c r="I13941">
        <f>IF(VLOOKUP(Data!$A13941,summermonths, 2, FALSE) = 1, VLOOKUP(Data!$H13941,rateblocks, 2, FALSE), VLOOKUP(Data!H13941, rateblocks,3, FALSE))</f>
        <v>2</v>
      </c>
      <c r="J13941">
        <v>0.39735084772109985</v>
      </c>
      <c r="K13941">
        <v>0.42750000953674316</v>
      </c>
      <c r="L13941">
        <v>61.756755828857422</v>
      </c>
      <c r="M13941">
        <v>3.0149145051836967E-2</v>
      </c>
      <c r="N13941">
        <v>0.12153717130422592</v>
      </c>
      <c r="O13941">
        <v>1.4771283604204655E-2</v>
      </c>
      <c r="P13941">
        <v>-0.16976171731948853</v>
      </c>
      <c r="Q13941">
        <v>-0.12560701370239258</v>
      </c>
      <c r="R13941">
        <v>-3.3585008233785629E-2</v>
      </c>
      <c r="S13941">
        <v>3.0149145051836967E-2</v>
      </c>
      <c r="T13941">
        <v>9.3883298337459564E-2</v>
      </c>
      <c r="U13941">
        <v>0.18590529263019562</v>
      </c>
      <c r="V13941">
        <v>0.23005999624729156</v>
      </c>
    </row>
    <row r="13942" spans="1:22" x14ac:dyDescent="0.25">
      <c r="A13942" t="s">
        <v>125</v>
      </c>
      <c r="B13942" t="s">
        <v>131</v>
      </c>
      <c r="C13942" t="s">
        <v>101</v>
      </c>
      <c r="D13942" t="s">
        <v>120</v>
      </c>
      <c r="E13942" t="s">
        <v>89</v>
      </c>
      <c r="F13942" t="s">
        <v>47</v>
      </c>
      <c r="G13942">
        <v>74</v>
      </c>
      <c r="H13942">
        <v>21</v>
      </c>
      <c r="I13942">
        <f>IF(VLOOKUP(Data!$A13942,summermonths, 2, FALSE) = 1, VLOOKUP(Data!$H13942,rateblocks, 2, FALSE), VLOOKUP(Data!H13942, rateblocks,3, FALSE))</f>
        <v>2</v>
      </c>
      <c r="J13942">
        <v>0.82142293453216553</v>
      </c>
      <c r="K13942">
        <v>0.8818734884262085</v>
      </c>
      <c r="L13942">
        <v>62.485870361328125</v>
      </c>
      <c r="M13942">
        <v>6.0450509190559387E-2</v>
      </c>
      <c r="N13942">
        <v>5.1852907985448837E-2</v>
      </c>
      <c r="O13942">
        <v>2.6887240819633007E-3</v>
      </c>
      <c r="P13942">
        <v>-2.4839933961629868E-2</v>
      </c>
      <c r="Q13942">
        <v>-6.0016661882400513E-3</v>
      </c>
      <c r="R13942">
        <v>3.3258818089962006E-2</v>
      </c>
      <c r="S13942">
        <v>6.0450509190559387E-2</v>
      </c>
      <c r="T13942">
        <v>8.7642200291156769E-2</v>
      </c>
      <c r="U13942">
        <v>0.12690268456935883</v>
      </c>
      <c r="V13942">
        <v>0.14574095606803894</v>
      </c>
    </row>
    <row r="13943" spans="1:22" x14ac:dyDescent="0.25">
      <c r="A13943" t="s">
        <v>100</v>
      </c>
      <c r="B13943" t="s">
        <v>131</v>
      </c>
      <c r="C13943" t="s">
        <v>102</v>
      </c>
      <c r="D13943" t="s">
        <v>83</v>
      </c>
      <c r="E13943" t="s">
        <v>89</v>
      </c>
      <c r="F13943" t="s">
        <v>47</v>
      </c>
      <c r="G13943">
        <v>74</v>
      </c>
      <c r="H13943">
        <v>2</v>
      </c>
      <c r="I13943">
        <f>IF(VLOOKUP(Data!$A13943,summermonths, 2, FALSE) = 1, VLOOKUP(Data!$H13943,rateblocks, 2, FALSE), VLOOKUP(Data!H13943, rateblocks,3, FALSE))</f>
        <v>3</v>
      </c>
      <c r="J13943">
        <v>0.77065956592559814</v>
      </c>
      <c r="K13943">
        <v>0.80581080913543701</v>
      </c>
      <c r="L13943">
        <v>74.594596862792969</v>
      </c>
      <c r="M13943">
        <v>3.5151265561580658E-2</v>
      </c>
      <c r="N13943">
        <v>0.19715160131454468</v>
      </c>
      <c r="O13943">
        <v>3.8868755102157593E-2</v>
      </c>
      <c r="P13943">
        <v>-0.28913426399230957</v>
      </c>
      <c r="Q13943">
        <v>-0.21750867366790771</v>
      </c>
      <c r="R13943">
        <v>-6.8235136568546295E-2</v>
      </c>
      <c r="S13943">
        <v>3.5151265561580658E-2</v>
      </c>
      <c r="T13943">
        <v>0.13853766024112701</v>
      </c>
      <c r="U13943">
        <v>0.28781121969223022</v>
      </c>
      <c r="V13943">
        <v>0.35943678021430969</v>
      </c>
    </row>
    <row r="13944" spans="1:22" x14ac:dyDescent="0.25">
      <c r="A13944" t="s">
        <v>95</v>
      </c>
      <c r="B13944" t="s">
        <v>131</v>
      </c>
      <c r="C13944" t="s">
        <v>102</v>
      </c>
      <c r="D13944" t="s">
        <v>78</v>
      </c>
      <c r="E13944" t="s">
        <v>89</v>
      </c>
      <c r="F13944" t="s">
        <v>47</v>
      </c>
      <c r="G13944">
        <v>74</v>
      </c>
      <c r="H13944">
        <v>1</v>
      </c>
      <c r="I13944">
        <f>IF(VLOOKUP(Data!$A13944,summermonths, 2, FALSE) = 1, VLOOKUP(Data!$H13944,rateblocks, 2, FALSE), VLOOKUP(Data!H13944, rateblocks,3, FALSE))</f>
        <v>3</v>
      </c>
      <c r="J13944">
        <v>0.84453666210174561</v>
      </c>
      <c r="K13944">
        <v>0.86709457635879517</v>
      </c>
      <c r="L13944">
        <v>64.216217041015625</v>
      </c>
      <c r="M13944">
        <v>2.2557917982339859E-2</v>
      </c>
      <c r="N13944">
        <v>0.15969263017177582</v>
      </c>
      <c r="O13944">
        <v>2.5501735508441925E-2</v>
      </c>
      <c r="P13944">
        <v>-0.24011307954788208</v>
      </c>
      <c r="Q13944">
        <v>-0.18209642171859741</v>
      </c>
      <c r="R13944">
        <v>-6.1184979975223541E-2</v>
      </c>
      <c r="S13944">
        <v>2.2557917982339859E-2</v>
      </c>
      <c r="T13944">
        <v>0.10630081593990326</v>
      </c>
      <c r="U13944">
        <v>0.22721226513385773</v>
      </c>
      <c r="V13944">
        <v>0.2852289080619812</v>
      </c>
    </row>
    <row r="13945" spans="1:22" x14ac:dyDescent="0.25">
      <c r="A13945" t="s">
        <v>125</v>
      </c>
      <c r="B13945" t="s">
        <v>131</v>
      </c>
      <c r="C13945" t="s">
        <v>101</v>
      </c>
      <c r="D13945" t="s">
        <v>120</v>
      </c>
      <c r="E13945" t="s">
        <v>89</v>
      </c>
      <c r="F13945" t="s">
        <v>47</v>
      </c>
      <c r="G13945">
        <v>74</v>
      </c>
      <c r="H13945">
        <v>11</v>
      </c>
      <c r="I13945">
        <f>IF(VLOOKUP(Data!$A13945,summermonths, 2, FALSE) = 1, VLOOKUP(Data!$H13945,rateblocks, 2, FALSE), VLOOKUP(Data!H13945, rateblocks,3, FALSE))</f>
        <v>2</v>
      </c>
      <c r="J13945">
        <v>0.29198029637336731</v>
      </c>
      <c r="K13945">
        <v>0.41467446088790894</v>
      </c>
      <c r="L13945">
        <v>70.079849243164062</v>
      </c>
      <c r="M13945">
        <v>0.12269416451454163</v>
      </c>
      <c r="N13945">
        <v>5.3943432867527008E-2</v>
      </c>
      <c r="O13945">
        <v>2.9098938684910536E-3</v>
      </c>
      <c r="P13945">
        <v>3.3965114504098892E-2</v>
      </c>
      <c r="Q13945">
        <v>5.3562872111797333E-2</v>
      </c>
      <c r="R13945">
        <v>9.4406202435493469E-2</v>
      </c>
      <c r="S13945">
        <v>0.12269416451454163</v>
      </c>
      <c r="T13945">
        <v>0.15098212659358978</v>
      </c>
      <c r="U13945">
        <v>0.19182544946670532</v>
      </c>
      <c r="V13945">
        <v>0.21142321825027466</v>
      </c>
    </row>
    <row r="13946" spans="1:22" x14ac:dyDescent="0.25">
      <c r="A13946" t="s">
        <v>100</v>
      </c>
      <c r="B13946" t="s">
        <v>131</v>
      </c>
      <c r="C13946" t="s">
        <v>101</v>
      </c>
      <c r="D13946" t="s">
        <v>77</v>
      </c>
      <c r="E13946" t="s">
        <v>89</v>
      </c>
      <c r="F13946" t="s">
        <v>47</v>
      </c>
      <c r="G13946">
        <v>74</v>
      </c>
      <c r="H13946">
        <v>13</v>
      </c>
      <c r="I13946">
        <f>IF(VLOOKUP(Data!$A13946,summermonths, 2, FALSE) = 1, VLOOKUP(Data!$H13946,rateblocks, 2, FALSE), VLOOKUP(Data!H13946, rateblocks,3, FALSE))</f>
        <v>1</v>
      </c>
      <c r="J13946">
        <v>0.49863651394844055</v>
      </c>
      <c r="K13946">
        <v>0.64364302158355713</v>
      </c>
      <c r="L13946">
        <v>81.136360168457031</v>
      </c>
      <c r="M13946">
        <v>0.14500649273395538</v>
      </c>
      <c r="N13946">
        <v>0.15254274010658264</v>
      </c>
      <c r="O13946">
        <v>2.3269288241863251E-2</v>
      </c>
      <c r="P13946">
        <v>-0.1059039831161499</v>
      </c>
      <c r="Q13946">
        <v>-5.0484895706176758E-2</v>
      </c>
      <c r="R13946">
        <v>6.5012998878955841E-2</v>
      </c>
      <c r="S13946">
        <v>0.14500649273395538</v>
      </c>
      <c r="T13946">
        <v>0.22499997913837433</v>
      </c>
      <c r="U13946">
        <v>0.34049788117408752</v>
      </c>
      <c r="V13946">
        <v>0.39591696858406067</v>
      </c>
    </row>
    <row r="13947" spans="1:22" x14ac:dyDescent="0.25">
      <c r="A13947" t="s">
        <v>124</v>
      </c>
      <c r="B13947" t="s">
        <v>131</v>
      </c>
      <c r="C13947" t="s">
        <v>101</v>
      </c>
      <c r="D13947" t="s">
        <v>119</v>
      </c>
      <c r="E13947" t="s">
        <v>89</v>
      </c>
      <c r="F13947" t="s">
        <v>47</v>
      </c>
      <c r="G13947">
        <v>74</v>
      </c>
      <c r="H13947">
        <v>1</v>
      </c>
      <c r="I13947">
        <f>IF(VLOOKUP(Data!$A13947,summermonths, 2, FALSE) = 1, VLOOKUP(Data!$H13947,rateblocks, 2, FALSE), VLOOKUP(Data!H13947, rateblocks,3, FALSE))</f>
        <v>3</v>
      </c>
      <c r="J13947">
        <v>0.7716529369354248</v>
      </c>
      <c r="K13947">
        <v>0.83628702163696289</v>
      </c>
      <c r="L13947">
        <v>57.557914733886719</v>
      </c>
      <c r="M13947">
        <v>6.4634047448635101E-2</v>
      </c>
      <c r="N13947">
        <v>6.6392101347446442E-2</v>
      </c>
      <c r="O13947">
        <v>4.4079110957682133E-3</v>
      </c>
      <c r="P13947">
        <v>-4.4571239501237869E-2</v>
      </c>
      <c r="Q13947">
        <v>-2.0450854673981667E-2</v>
      </c>
      <c r="R13947">
        <v>2.9817994683980942E-2</v>
      </c>
      <c r="S13947">
        <v>6.4634047448635101E-2</v>
      </c>
      <c r="T13947">
        <v>9.9450096487998962E-2</v>
      </c>
      <c r="U13947">
        <v>0.14971895515918732</v>
      </c>
      <c r="V13947">
        <v>0.17383933067321777</v>
      </c>
    </row>
    <row r="13948" spans="1:22" x14ac:dyDescent="0.25">
      <c r="A13948" t="s">
        <v>97</v>
      </c>
      <c r="B13948" t="s">
        <v>131</v>
      </c>
      <c r="C13948" t="s">
        <v>101</v>
      </c>
      <c r="D13948" t="s">
        <v>74</v>
      </c>
      <c r="E13948" t="s">
        <v>89</v>
      </c>
      <c r="F13948" t="s">
        <v>47</v>
      </c>
      <c r="G13948">
        <v>74</v>
      </c>
      <c r="H13948">
        <v>24</v>
      </c>
      <c r="I13948">
        <f>IF(VLOOKUP(Data!$A13948,summermonths, 2, FALSE) = 1, VLOOKUP(Data!$H13948,rateblocks, 2, FALSE), VLOOKUP(Data!H13948, rateblocks,3, FALSE))</f>
        <v>3</v>
      </c>
      <c r="J13948">
        <v>0.77054309844970703</v>
      </c>
      <c r="K13948">
        <v>0.87594008445739746</v>
      </c>
      <c r="L13948">
        <v>67.715042114257813</v>
      </c>
      <c r="M13948">
        <v>0.10539700090885162</v>
      </c>
      <c r="N13948">
        <v>8.761008083820343E-2</v>
      </c>
      <c r="O13948">
        <v>7.6755261979997158E-3</v>
      </c>
      <c r="P13948">
        <v>-3.8708757609128952E-2</v>
      </c>
      <c r="Q13948">
        <v>-6.8798353895545006E-3</v>
      </c>
      <c r="R13948">
        <v>5.9454228729009628E-2</v>
      </c>
      <c r="S13948">
        <v>0.10539700090885162</v>
      </c>
      <c r="T13948">
        <v>0.15133976936340332</v>
      </c>
      <c r="U13948">
        <v>0.21767383813858032</v>
      </c>
      <c r="V13948">
        <v>0.2495027631521225</v>
      </c>
    </row>
    <row r="13949" spans="1:22" x14ac:dyDescent="0.25">
      <c r="A13949" t="s">
        <v>124</v>
      </c>
      <c r="B13949" t="s">
        <v>131</v>
      </c>
      <c r="C13949" t="s">
        <v>101</v>
      </c>
      <c r="D13949" t="s">
        <v>119</v>
      </c>
      <c r="E13949" t="s">
        <v>89</v>
      </c>
      <c r="F13949" t="s">
        <v>47</v>
      </c>
      <c r="G13949">
        <v>74</v>
      </c>
      <c r="H13949">
        <v>21</v>
      </c>
      <c r="I13949">
        <f>IF(VLOOKUP(Data!$A13949,summermonths, 2, FALSE) = 1, VLOOKUP(Data!$H13949,rateblocks, 2, FALSE), VLOOKUP(Data!H13949, rateblocks,3, FALSE))</f>
        <v>2</v>
      </c>
      <c r="J13949">
        <v>0.85528743267059326</v>
      </c>
      <c r="K13949">
        <v>0.88187903165817261</v>
      </c>
      <c r="L13949">
        <v>62.564350128173828</v>
      </c>
      <c r="M13949">
        <v>2.6591578498482704E-2</v>
      </c>
      <c r="N13949">
        <v>5.5916499346494675E-2</v>
      </c>
      <c r="O13949">
        <v>3.1266550067812204E-3</v>
      </c>
      <c r="P13949">
        <v>-6.5382875502109528E-2</v>
      </c>
      <c r="Q13949">
        <v>-4.5068297535181046E-2</v>
      </c>
      <c r="R13949">
        <v>-2.7310624718666077E-3</v>
      </c>
      <c r="S13949">
        <v>2.6591578498482704E-2</v>
      </c>
      <c r="T13949">
        <v>5.5914219468832016E-2</v>
      </c>
      <c r="U13949">
        <v>9.8251454532146454E-2</v>
      </c>
      <c r="V13949">
        <v>0.11856603622436523</v>
      </c>
    </row>
    <row r="13950" spans="1:22" x14ac:dyDescent="0.25">
      <c r="A13950" t="s">
        <v>125</v>
      </c>
      <c r="B13950" t="s">
        <v>131</v>
      </c>
      <c r="C13950" t="s">
        <v>101</v>
      </c>
      <c r="D13950" t="s">
        <v>120</v>
      </c>
      <c r="E13950" t="s">
        <v>89</v>
      </c>
      <c r="F13950" t="s">
        <v>47</v>
      </c>
      <c r="G13950">
        <v>74</v>
      </c>
      <c r="H13950">
        <v>9</v>
      </c>
      <c r="I13950">
        <f>IF(VLOOKUP(Data!$A13950,summermonths, 2, FALSE) = 1, VLOOKUP(Data!$H13950,rateblocks, 2, FALSE), VLOOKUP(Data!H13950, rateblocks,3, FALSE))</f>
        <v>2</v>
      </c>
      <c r="J13950">
        <v>0.27061349153518677</v>
      </c>
      <c r="K13950">
        <v>0.36333537101745605</v>
      </c>
      <c r="L13950">
        <v>63.933048248291016</v>
      </c>
      <c r="M13950">
        <v>9.2721879482269287E-2</v>
      </c>
      <c r="N13950">
        <v>4.6589445322751999E-2</v>
      </c>
      <c r="O13950">
        <v>2.1705764811486006E-3</v>
      </c>
      <c r="P13950">
        <v>1.608906127512455E-2</v>
      </c>
      <c r="Q13950">
        <v>3.301510214805603E-2</v>
      </c>
      <c r="R13950">
        <v>6.8290352821350098E-2</v>
      </c>
      <c r="S13950">
        <v>9.2721879482269287E-2</v>
      </c>
      <c r="T13950">
        <v>0.11715340614318848</v>
      </c>
      <c r="U13950">
        <v>0.15242865681648254</v>
      </c>
      <c r="V13950">
        <v>0.16935469210147858</v>
      </c>
    </row>
    <row r="13951" spans="1:22" x14ac:dyDescent="0.25">
      <c r="A13951" t="s">
        <v>96</v>
      </c>
      <c r="B13951" t="s">
        <v>131</v>
      </c>
      <c r="C13951" t="s">
        <v>102</v>
      </c>
      <c r="D13951" t="s">
        <v>79</v>
      </c>
      <c r="E13951" t="s">
        <v>89</v>
      </c>
      <c r="F13951" t="s">
        <v>47</v>
      </c>
      <c r="G13951">
        <v>74</v>
      </c>
      <c r="H13951">
        <v>2</v>
      </c>
      <c r="I13951">
        <f>IF(VLOOKUP(Data!$A13951,summermonths, 2, FALSE) = 1, VLOOKUP(Data!$H13951,rateblocks, 2, FALSE), VLOOKUP(Data!H13951, rateblocks,3, FALSE))</f>
        <v>3</v>
      </c>
      <c r="J13951">
        <v>0.90237486362457275</v>
      </c>
      <c r="K13951">
        <v>0.9210810661315918</v>
      </c>
      <c r="L13951">
        <v>66.729728698730469</v>
      </c>
      <c r="M13951">
        <v>1.8706224858760834E-2</v>
      </c>
      <c r="N13951">
        <v>0.15117178857326508</v>
      </c>
      <c r="O13951">
        <v>2.2852908819913864E-2</v>
      </c>
      <c r="P13951">
        <v>-0.2299492359161377</v>
      </c>
      <c r="Q13951">
        <v>-0.17502821981906891</v>
      </c>
      <c r="R13951">
        <v>-6.0568340122699738E-2</v>
      </c>
      <c r="S13951">
        <v>1.8706224858760834E-2</v>
      </c>
      <c r="T13951">
        <v>9.7980789840221405E-2</v>
      </c>
      <c r="U13951">
        <v>0.21244066953659058</v>
      </c>
      <c r="V13951">
        <v>0.26736170053482056</v>
      </c>
    </row>
    <row r="13952" spans="1:22" x14ac:dyDescent="0.25">
      <c r="A13952" t="s">
        <v>98</v>
      </c>
      <c r="B13952" t="s">
        <v>131</v>
      </c>
      <c r="C13952" t="s">
        <v>101</v>
      </c>
      <c r="D13952" t="s">
        <v>75</v>
      </c>
      <c r="E13952" t="s">
        <v>89</v>
      </c>
      <c r="F13952" t="s">
        <v>47</v>
      </c>
      <c r="G13952">
        <v>74</v>
      </c>
      <c r="H13952">
        <v>17</v>
      </c>
      <c r="I13952">
        <f>IF(VLOOKUP(Data!$A13952,summermonths, 2, FALSE) = 1, VLOOKUP(Data!$H13952,rateblocks, 2, FALSE), VLOOKUP(Data!H13952, rateblocks,3, FALSE))</f>
        <v>1</v>
      </c>
      <c r="J13952">
        <v>0.56554138660430908</v>
      </c>
      <c r="K13952">
        <v>0.64024662971496582</v>
      </c>
      <c r="L13952">
        <v>79.466888427734375</v>
      </c>
      <c r="M13952">
        <v>7.4705220758914948E-2</v>
      </c>
      <c r="N13952">
        <v>0.17044444382190704</v>
      </c>
      <c r="O13952">
        <v>2.9051307588815689E-2</v>
      </c>
      <c r="P13952">
        <v>-0.2056509405374527</v>
      </c>
      <c r="Q13952">
        <v>-0.14372812211513519</v>
      </c>
      <c r="R13952">
        <v>-1.4675932936370373E-2</v>
      </c>
      <c r="S13952">
        <v>7.4705220758914948E-2</v>
      </c>
      <c r="T13952">
        <v>0.16408637166023254</v>
      </c>
      <c r="U13952">
        <v>0.29313856363296509</v>
      </c>
      <c r="V13952">
        <v>0.35506138205528259</v>
      </c>
    </row>
    <row r="13953" spans="1:22" x14ac:dyDescent="0.25">
      <c r="A13953" t="s">
        <v>99</v>
      </c>
      <c r="B13953" t="s">
        <v>131</v>
      </c>
      <c r="C13953" t="s">
        <v>102</v>
      </c>
      <c r="D13953" t="s">
        <v>82</v>
      </c>
      <c r="E13953" t="s">
        <v>89</v>
      </c>
      <c r="F13953" t="s">
        <v>47</v>
      </c>
      <c r="G13953">
        <v>74</v>
      </c>
      <c r="H13953">
        <v>4</v>
      </c>
      <c r="I13953">
        <f>IF(VLOOKUP(Data!$A13953,summermonths, 2, FALSE) = 1, VLOOKUP(Data!$H13953,rateblocks, 2, FALSE), VLOOKUP(Data!H13953, rateblocks,3, FALSE))</f>
        <v>3</v>
      </c>
      <c r="J13953">
        <v>0.65085244178771973</v>
      </c>
      <c r="K13953">
        <v>0.81804054975509644</v>
      </c>
      <c r="L13953">
        <v>73.581077575683594</v>
      </c>
      <c r="M13953">
        <v>0.16718807816505432</v>
      </c>
      <c r="N13953">
        <v>0.14717324078083038</v>
      </c>
      <c r="O13953">
        <v>2.1659962832927704E-2</v>
      </c>
      <c r="P13953">
        <v>-7.4890360236167908E-2</v>
      </c>
      <c r="Q13953">
        <v>-2.1422019228339195E-2</v>
      </c>
      <c r="R13953">
        <v>9.0010352432727814E-2</v>
      </c>
      <c r="S13953">
        <v>0.16718807816505432</v>
      </c>
      <c r="T13953">
        <v>0.24436579644680023</v>
      </c>
      <c r="U13953">
        <v>0.35579818487167358</v>
      </c>
      <c r="V13953">
        <v>0.40926653146743774</v>
      </c>
    </row>
    <row r="13954" spans="1:22" x14ac:dyDescent="0.25">
      <c r="A13954" t="s">
        <v>98</v>
      </c>
      <c r="B13954" t="s">
        <v>131</v>
      </c>
      <c r="C13954" t="s">
        <v>101</v>
      </c>
      <c r="D13954" t="s">
        <v>75</v>
      </c>
      <c r="E13954" t="s">
        <v>89</v>
      </c>
      <c r="F13954" t="s">
        <v>47</v>
      </c>
      <c r="G13954">
        <v>74</v>
      </c>
      <c r="H13954">
        <v>9</v>
      </c>
      <c r="I13954">
        <f>IF(VLOOKUP(Data!$A13954,summermonths, 2, FALSE) = 1, VLOOKUP(Data!$H13954,rateblocks, 2, FALSE), VLOOKUP(Data!H13954, rateblocks,3, FALSE))</f>
        <v>2</v>
      </c>
      <c r="J13954">
        <v>0.357341468334198</v>
      </c>
      <c r="K13954">
        <v>0.47487702965736389</v>
      </c>
      <c r="L13954">
        <v>72.820266723632813</v>
      </c>
      <c r="M13954">
        <v>0.11753556877374649</v>
      </c>
      <c r="N13954">
        <v>8.8867396116256714E-2</v>
      </c>
      <c r="O13954">
        <v>7.8974142670631409E-3</v>
      </c>
      <c r="P13954">
        <v>-2.8638290241360664E-2</v>
      </c>
      <c r="Q13954">
        <v>3.6474182270467281E-3</v>
      </c>
      <c r="R13954">
        <v>7.093346118927002E-2</v>
      </c>
      <c r="S13954">
        <v>0.11753556877374649</v>
      </c>
      <c r="T13954">
        <v>0.16413767635822296</v>
      </c>
      <c r="U13954">
        <v>0.23142372071743011</v>
      </c>
      <c r="V13954">
        <v>0.2637094259262085</v>
      </c>
    </row>
    <row r="13955" spans="1:22" x14ac:dyDescent="0.25">
      <c r="A13955" t="s">
        <v>123</v>
      </c>
      <c r="B13955" t="s">
        <v>131</v>
      </c>
      <c r="C13955" t="s">
        <v>101</v>
      </c>
      <c r="D13955" t="s">
        <v>113</v>
      </c>
      <c r="E13955" t="s">
        <v>89</v>
      </c>
      <c r="F13955" t="s">
        <v>47</v>
      </c>
      <c r="G13955">
        <v>74</v>
      </c>
      <c r="H13955">
        <v>16</v>
      </c>
      <c r="I13955">
        <f>IF(VLOOKUP(Data!$A13955,summermonths, 2, FALSE) = 1, VLOOKUP(Data!$H13955,rateblocks, 2, FALSE), VLOOKUP(Data!H13955, rateblocks,3, FALSE))</f>
        <v>2</v>
      </c>
      <c r="J13955">
        <v>0.37775465846061707</v>
      </c>
      <c r="K13955">
        <v>0.40117353200912476</v>
      </c>
      <c r="L13955">
        <v>68.672828674316406</v>
      </c>
      <c r="M13955">
        <v>2.3418880999088287E-2</v>
      </c>
      <c r="N13955">
        <v>6.2059931457042694E-2</v>
      </c>
      <c r="O13955">
        <v>3.8514351472258568E-3</v>
      </c>
      <c r="P13955">
        <v>-7.8660622239112854E-2</v>
      </c>
      <c r="Q13955">
        <v>-5.6114122271537781E-2</v>
      </c>
      <c r="R13955">
        <v>-9.1253789141774178E-3</v>
      </c>
      <c r="S13955">
        <v>2.3418880999088287E-2</v>
      </c>
      <c r="T13955">
        <v>5.5963139981031418E-2</v>
      </c>
      <c r="U13955">
        <v>0.10295188426971436</v>
      </c>
      <c r="V13955">
        <v>0.12549838423728943</v>
      </c>
    </row>
    <row r="13956" spans="1:22" x14ac:dyDescent="0.25">
      <c r="A13956" t="s">
        <v>95</v>
      </c>
      <c r="B13956" t="s">
        <v>131</v>
      </c>
      <c r="C13956" t="s">
        <v>101</v>
      </c>
      <c r="D13956" t="s">
        <v>72</v>
      </c>
      <c r="E13956" t="s">
        <v>89</v>
      </c>
      <c r="F13956" t="s">
        <v>47</v>
      </c>
      <c r="G13956">
        <v>74</v>
      </c>
      <c r="H13956">
        <v>3</v>
      </c>
      <c r="I13956">
        <f>IF(VLOOKUP(Data!$A13956,summermonths, 2, FALSE) = 1, VLOOKUP(Data!$H13956,rateblocks, 2, FALSE), VLOOKUP(Data!H13956, rateblocks,3, FALSE))</f>
        <v>3</v>
      </c>
      <c r="J13956">
        <v>0.81284481287002563</v>
      </c>
      <c r="K13956">
        <v>0.80093240737915039</v>
      </c>
      <c r="L13956">
        <v>59.122974395751953</v>
      </c>
      <c r="M13956">
        <v>-1.1912376619875431E-2</v>
      </c>
      <c r="N13956">
        <v>6.2788709998130798E-2</v>
      </c>
      <c r="O13956">
        <v>3.9424221031367779E-3</v>
      </c>
      <c r="P13956">
        <v>-0.11519061028957367</v>
      </c>
      <c r="Q13956">
        <v>-9.2379346489906311E-2</v>
      </c>
      <c r="R13956">
        <v>-4.4838808476924896E-2</v>
      </c>
      <c r="S13956">
        <v>-1.1912376619875431E-2</v>
      </c>
      <c r="T13956">
        <v>2.1014055237174034E-2</v>
      </c>
      <c r="U13956">
        <v>6.8554595112800598E-2</v>
      </c>
      <c r="V13956">
        <v>9.1365858912467957E-2</v>
      </c>
    </row>
    <row r="13957" spans="1:22" x14ac:dyDescent="0.25">
      <c r="A13957" t="s">
        <v>97</v>
      </c>
      <c r="B13957" t="s">
        <v>131</v>
      </c>
      <c r="C13957" t="s">
        <v>101</v>
      </c>
      <c r="D13957" t="s">
        <v>74</v>
      </c>
      <c r="E13957" t="s">
        <v>89</v>
      </c>
      <c r="F13957" t="s">
        <v>47</v>
      </c>
      <c r="G13957">
        <v>74</v>
      </c>
      <c r="H13957">
        <v>15</v>
      </c>
      <c r="I13957">
        <f>IF(VLOOKUP(Data!$A13957,summermonths, 2, FALSE) = 1, VLOOKUP(Data!$H13957,rateblocks, 2, FALSE), VLOOKUP(Data!H13957, rateblocks,3, FALSE))</f>
        <v>1</v>
      </c>
      <c r="J13957">
        <v>0.53811341524124146</v>
      </c>
      <c r="K13957">
        <v>0.66471266746520996</v>
      </c>
      <c r="L13957">
        <v>77.714454650878906</v>
      </c>
      <c r="M13957">
        <v>0.12659925222396851</v>
      </c>
      <c r="N13957">
        <v>0.16130103170871735</v>
      </c>
      <c r="O13957">
        <v>2.6018023490905762E-2</v>
      </c>
      <c r="P13957">
        <v>-0.13871733844280243</v>
      </c>
      <c r="Q13957">
        <v>-8.0116339027881622E-2</v>
      </c>
      <c r="R13957">
        <v>4.2012907564640045E-2</v>
      </c>
      <c r="S13957">
        <v>0.12659925222396851</v>
      </c>
      <c r="T13957">
        <v>0.21118558943271637</v>
      </c>
      <c r="U13957">
        <v>0.33331483602523804</v>
      </c>
      <c r="V13957">
        <v>0.39191582798957825</v>
      </c>
    </row>
    <row r="13958" spans="1:22" x14ac:dyDescent="0.25">
      <c r="A13958" t="s">
        <v>96</v>
      </c>
      <c r="B13958" t="s">
        <v>131</v>
      </c>
      <c r="C13958" t="s">
        <v>102</v>
      </c>
      <c r="D13958" t="s">
        <v>79</v>
      </c>
      <c r="E13958" t="s">
        <v>89</v>
      </c>
      <c r="F13958" t="s">
        <v>47</v>
      </c>
      <c r="G13958">
        <v>74</v>
      </c>
      <c r="H13958">
        <v>6</v>
      </c>
      <c r="I13958">
        <f>IF(VLOOKUP(Data!$A13958,summermonths, 2, FALSE) = 1, VLOOKUP(Data!$H13958,rateblocks, 2, FALSE), VLOOKUP(Data!H13958, rateblocks,3, FALSE))</f>
        <v>3</v>
      </c>
      <c r="J13958">
        <v>0.58896201848983765</v>
      </c>
      <c r="K13958">
        <v>0.74324321746826172</v>
      </c>
      <c r="L13958">
        <v>65.459457397460937</v>
      </c>
      <c r="M13958">
        <v>0.15428121387958527</v>
      </c>
      <c r="N13958">
        <v>0.18307098746299744</v>
      </c>
      <c r="O13958">
        <v>3.3514987677335739E-2</v>
      </c>
      <c r="P13958">
        <v>-0.14684376120567322</v>
      </c>
      <c r="Q13958">
        <v>-8.0333694815635681E-2</v>
      </c>
      <c r="R13958">
        <v>5.8278694748878479E-2</v>
      </c>
      <c r="S13958">
        <v>0.15428121387958527</v>
      </c>
      <c r="T13958">
        <v>0.25028374791145325</v>
      </c>
      <c r="U13958">
        <v>0.38889613747596741</v>
      </c>
      <c r="V13958">
        <v>0.45540618896484375</v>
      </c>
    </row>
    <row r="13959" spans="1:22" x14ac:dyDescent="0.25">
      <c r="A13959" t="s">
        <v>125</v>
      </c>
      <c r="B13959" t="s">
        <v>131</v>
      </c>
      <c r="C13959" t="s">
        <v>102</v>
      </c>
      <c r="D13959" t="s">
        <v>116</v>
      </c>
      <c r="E13959" t="s">
        <v>89</v>
      </c>
      <c r="F13959" t="s">
        <v>47</v>
      </c>
      <c r="G13959">
        <v>74</v>
      </c>
      <c r="H13959">
        <v>22</v>
      </c>
      <c r="I13959">
        <f>IF(VLOOKUP(Data!$A13959,summermonths, 2, FALSE) = 1, VLOOKUP(Data!$H13959,rateblocks, 2, FALSE), VLOOKUP(Data!H13959, rateblocks,3, FALSE))</f>
        <v>2</v>
      </c>
      <c r="J13959">
        <v>1.0119692087173462</v>
      </c>
      <c r="K13959">
        <v>0.86331081390380859</v>
      </c>
      <c r="L13959">
        <v>67.391891479492187</v>
      </c>
      <c r="M13959">
        <v>-0.14865843951702118</v>
      </c>
      <c r="N13959">
        <v>0.16532300412654877</v>
      </c>
      <c r="O13959">
        <v>2.7331694960594177E-2</v>
      </c>
      <c r="P13959">
        <v>-0.42059057950973511</v>
      </c>
      <c r="Q13959">
        <v>-0.3605283796787262</v>
      </c>
      <c r="R13959">
        <v>-0.23535390198230743</v>
      </c>
      <c r="S13959">
        <v>-0.14865843951702118</v>
      </c>
      <c r="T13959">
        <v>-6.1962969601154327E-2</v>
      </c>
      <c r="U13959">
        <v>6.3211515545845032E-2</v>
      </c>
      <c r="V13959">
        <v>0.12327370047569275</v>
      </c>
    </row>
    <row r="13960" spans="1:22" x14ac:dyDescent="0.25">
      <c r="A13960" t="s">
        <v>98</v>
      </c>
      <c r="B13960" t="s">
        <v>131</v>
      </c>
      <c r="C13960" t="s">
        <v>102</v>
      </c>
      <c r="D13960" t="s">
        <v>81</v>
      </c>
      <c r="E13960" t="s">
        <v>89</v>
      </c>
      <c r="F13960" t="s">
        <v>47</v>
      </c>
      <c r="G13960">
        <v>74</v>
      </c>
      <c r="H13960">
        <v>11</v>
      </c>
      <c r="I13960">
        <f>IF(VLOOKUP(Data!$A13960,summermonths, 2, FALSE) = 1, VLOOKUP(Data!$H13960,rateblocks, 2, FALSE), VLOOKUP(Data!H13960, rateblocks,3, FALSE))</f>
        <v>2</v>
      </c>
      <c r="J13960">
        <v>0.51959466934204102</v>
      </c>
      <c r="K13960">
        <v>0.69925671815872192</v>
      </c>
      <c r="L13960">
        <v>86.310813903808594</v>
      </c>
      <c r="M13960">
        <v>0.1796620786190033</v>
      </c>
      <c r="N13960">
        <v>0.26329362392425537</v>
      </c>
      <c r="O13960">
        <v>6.9323532283306122E-2</v>
      </c>
      <c r="P13960">
        <v>-0.25341740250587463</v>
      </c>
      <c r="Q13960">
        <v>-0.15776227414608002</v>
      </c>
      <c r="R13960">
        <v>4.1590768843889236E-2</v>
      </c>
      <c r="S13960">
        <v>0.1796620786190033</v>
      </c>
      <c r="T13960">
        <v>0.31773337721824646</v>
      </c>
      <c r="U13960">
        <v>0.5170864462852478</v>
      </c>
      <c r="V13960">
        <v>0.61274152994155884</v>
      </c>
    </row>
    <row r="13961" spans="1:22" x14ac:dyDescent="0.25">
      <c r="A13961" t="s">
        <v>125</v>
      </c>
      <c r="B13961" t="s">
        <v>131</v>
      </c>
      <c r="C13961" t="s">
        <v>102</v>
      </c>
      <c r="D13961" t="s">
        <v>116</v>
      </c>
      <c r="E13961" t="s">
        <v>89</v>
      </c>
      <c r="F13961" t="s">
        <v>47</v>
      </c>
      <c r="G13961">
        <v>74</v>
      </c>
      <c r="H13961">
        <v>12</v>
      </c>
      <c r="I13961">
        <f>IF(VLOOKUP(Data!$A13961,summermonths, 2, FALSE) = 1, VLOOKUP(Data!$H13961,rateblocks, 2, FALSE), VLOOKUP(Data!H13961, rateblocks,3, FALSE))</f>
        <v>2</v>
      </c>
      <c r="J13961">
        <v>0.51819068193435669</v>
      </c>
      <c r="K13961">
        <v>0.56581079959869385</v>
      </c>
      <c r="L13961">
        <v>81.918922424316406</v>
      </c>
      <c r="M13961">
        <v>4.7620117664337158E-2</v>
      </c>
      <c r="N13961">
        <v>0.1816437840461731</v>
      </c>
      <c r="O13961">
        <v>3.2994464039802551E-2</v>
      </c>
      <c r="P13961">
        <v>-0.25115731358528137</v>
      </c>
      <c r="Q13961">
        <v>-0.18516576290130615</v>
      </c>
      <c r="R13961">
        <v>-4.7633975744247437E-2</v>
      </c>
      <c r="S13961">
        <v>4.7620117664337158E-2</v>
      </c>
      <c r="T13961">
        <v>0.14287421107292175</v>
      </c>
      <c r="U13961">
        <v>0.28040599822998047</v>
      </c>
      <c r="V13961">
        <v>0.34639754891395569</v>
      </c>
    </row>
    <row r="13962" spans="1:22" x14ac:dyDescent="0.25">
      <c r="A13962" t="s">
        <v>124</v>
      </c>
      <c r="B13962" t="s">
        <v>131</v>
      </c>
      <c r="C13962" t="s">
        <v>101</v>
      </c>
      <c r="D13962" t="s">
        <v>119</v>
      </c>
      <c r="E13962" t="s">
        <v>89</v>
      </c>
      <c r="F13962" t="s">
        <v>47</v>
      </c>
      <c r="G13962">
        <v>74</v>
      </c>
      <c r="H13962">
        <v>18</v>
      </c>
      <c r="I13962">
        <f>IF(VLOOKUP(Data!$A13962,summermonths, 2, FALSE) = 1, VLOOKUP(Data!$H13962,rateblocks, 2, FALSE), VLOOKUP(Data!H13962, rateblocks,3, FALSE))</f>
        <v>1</v>
      </c>
      <c r="J13962">
        <v>0.43806439638137817</v>
      </c>
      <c r="K13962">
        <v>0.50620013475418091</v>
      </c>
      <c r="L13962">
        <v>69.278633117675781</v>
      </c>
      <c r="M13962">
        <v>6.8135730922222137E-2</v>
      </c>
      <c r="N13962">
        <v>6.7404106259346008E-2</v>
      </c>
      <c r="O13962">
        <v>4.5433137565851212E-3</v>
      </c>
      <c r="P13962">
        <v>-4.2734157294034958E-2</v>
      </c>
      <c r="Q13962">
        <v>-1.8246106803417206E-2</v>
      </c>
      <c r="R13962">
        <v>3.2788984477519989E-2</v>
      </c>
      <c r="S13962">
        <v>6.8135730922222137E-2</v>
      </c>
      <c r="T13962">
        <v>0.10348247736692429</v>
      </c>
      <c r="U13962">
        <v>0.15451757609844208</v>
      </c>
      <c r="V13962">
        <v>0.17900562286376953</v>
      </c>
    </row>
    <row r="13963" spans="1:22" x14ac:dyDescent="0.25">
      <c r="A13963" t="s">
        <v>125</v>
      </c>
      <c r="B13963" t="s">
        <v>131</v>
      </c>
      <c r="C13963" t="s">
        <v>102</v>
      </c>
      <c r="D13963" t="s">
        <v>116</v>
      </c>
      <c r="E13963" t="s">
        <v>89</v>
      </c>
      <c r="F13963" t="s">
        <v>47</v>
      </c>
      <c r="G13963">
        <v>74</v>
      </c>
      <c r="H13963">
        <v>10</v>
      </c>
      <c r="I13963">
        <f>IF(VLOOKUP(Data!$A13963,summermonths, 2, FALSE) = 1, VLOOKUP(Data!$H13963,rateblocks, 2, FALSE), VLOOKUP(Data!H13963, rateblocks,3, FALSE))</f>
        <v>2</v>
      </c>
      <c r="J13963">
        <v>0.35377204418182373</v>
      </c>
      <c r="K13963">
        <v>0.44648647308349609</v>
      </c>
      <c r="L13963">
        <v>77.905403137207031</v>
      </c>
      <c r="M13963">
        <v>9.2714458703994751E-2</v>
      </c>
      <c r="N13963">
        <v>0.13367339968681335</v>
      </c>
      <c r="O13963">
        <v>1.7868578433990479E-2</v>
      </c>
      <c r="P13963">
        <v>-0.12715871632099152</v>
      </c>
      <c r="Q13963">
        <v>-7.8594893217086792E-2</v>
      </c>
      <c r="R13963">
        <v>2.2616058588027954E-2</v>
      </c>
      <c r="S13963">
        <v>9.2714458703994751E-2</v>
      </c>
      <c r="T13963">
        <v>0.16281285881996155</v>
      </c>
      <c r="U13963">
        <v>0.26402381062507629</v>
      </c>
      <c r="V13963">
        <v>0.31258764863014221</v>
      </c>
    </row>
    <row r="13964" spans="1:22" x14ac:dyDescent="0.25">
      <c r="A13964" t="s">
        <v>123</v>
      </c>
      <c r="B13964" t="s">
        <v>131</v>
      </c>
      <c r="C13964" t="s">
        <v>102</v>
      </c>
      <c r="D13964" t="s">
        <v>118</v>
      </c>
      <c r="E13964" t="s">
        <v>89</v>
      </c>
      <c r="F13964" t="s">
        <v>47</v>
      </c>
      <c r="G13964">
        <v>74</v>
      </c>
      <c r="H13964">
        <v>1</v>
      </c>
      <c r="I13964">
        <f>IF(VLOOKUP(Data!$A13964,summermonths, 2, FALSE) = 1, VLOOKUP(Data!$H13964,rateblocks, 2, FALSE), VLOOKUP(Data!H13964, rateblocks,3, FALSE))</f>
        <v>3</v>
      </c>
      <c r="J13964">
        <v>0.86695820093154907</v>
      </c>
      <c r="K13964">
        <v>0.75222975015640259</v>
      </c>
      <c r="L13964">
        <v>59.797298431396484</v>
      </c>
      <c r="M13964">
        <v>-0.11472845077514648</v>
      </c>
      <c r="N13964">
        <v>9.8360247910022736E-2</v>
      </c>
      <c r="O13964">
        <v>9.6747381612658501E-3</v>
      </c>
      <c r="P13964">
        <v>-0.27651667594909668</v>
      </c>
      <c r="Q13964">
        <v>-0.24078218638896942</v>
      </c>
      <c r="R13964">
        <v>-0.16630861163139343</v>
      </c>
      <c r="S13964">
        <v>-0.11472845077514648</v>
      </c>
      <c r="T13964">
        <v>-6.3148289918899536E-2</v>
      </c>
      <c r="U13964">
        <v>1.1325279250741005E-2</v>
      </c>
      <c r="V13964">
        <v>4.7059759497642517E-2</v>
      </c>
    </row>
    <row r="13965" spans="1:22" x14ac:dyDescent="0.25">
      <c r="A13965" t="s">
        <v>96</v>
      </c>
      <c r="B13965" t="s">
        <v>131</v>
      </c>
      <c r="C13965" t="s">
        <v>102</v>
      </c>
      <c r="D13965" t="s">
        <v>79</v>
      </c>
      <c r="E13965" t="s">
        <v>89</v>
      </c>
      <c r="F13965" t="s">
        <v>47</v>
      </c>
      <c r="G13965">
        <v>74</v>
      </c>
      <c r="H13965">
        <v>13</v>
      </c>
      <c r="I13965">
        <f>IF(VLOOKUP(Data!$A13965,summermonths, 2, FALSE) = 1, VLOOKUP(Data!$H13965,rateblocks, 2, FALSE), VLOOKUP(Data!H13965, rateblocks,3, FALSE))</f>
        <v>1</v>
      </c>
      <c r="J13965">
        <v>0.73487675189971924</v>
      </c>
      <c r="K13965">
        <v>0.67067569494247437</v>
      </c>
      <c r="L13965">
        <v>80.351348876953125</v>
      </c>
      <c r="M13965">
        <v>-6.4201094210147858E-2</v>
      </c>
      <c r="N13965">
        <v>0.28185939788818359</v>
      </c>
      <c r="O13965">
        <v>7.9444721341133118E-2</v>
      </c>
      <c r="P13965">
        <v>-0.52781856060028076</v>
      </c>
      <c r="Q13965">
        <v>-0.4254184365272522</v>
      </c>
      <c r="R13965">
        <v>-0.21200831234455109</v>
      </c>
      <c r="S13965">
        <v>-6.4201094210147858E-2</v>
      </c>
      <c r="T13965">
        <v>8.3606116473674774E-2</v>
      </c>
      <c r="U13965">
        <v>0.29701626300811768</v>
      </c>
      <c r="V13965">
        <v>0.39941635727882385</v>
      </c>
    </row>
    <row r="13966" spans="1:22" x14ac:dyDescent="0.25">
      <c r="A13966" t="s">
        <v>99</v>
      </c>
      <c r="B13966" t="s">
        <v>131</v>
      </c>
      <c r="C13966" t="s">
        <v>101</v>
      </c>
      <c r="D13966" t="s">
        <v>76</v>
      </c>
      <c r="E13966" t="s">
        <v>89</v>
      </c>
      <c r="F13966" t="s">
        <v>47</v>
      </c>
      <c r="G13966">
        <v>74</v>
      </c>
      <c r="H13966">
        <v>2</v>
      </c>
      <c r="I13966">
        <f>IF(VLOOKUP(Data!$A13966,summermonths, 2, FALSE) = 1, VLOOKUP(Data!$H13966,rateblocks, 2, FALSE), VLOOKUP(Data!H13966, rateblocks,3, FALSE))</f>
        <v>3</v>
      </c>
      <c r="J13966">
        <v>0.74079364538192749</v>
      </c>
      <c r="K13966">
        <v>0.86009758710861206</v>
      </c>
      <c r="L13966">
        <v>69.536033630371094</v>
      </c>
      <c r="M13966">
        <v>0.11930394917726517</v>
      </c>
      <c r="N13966">
        <v>0.10606849193572998</v>
      </c>
      <c r="O13966">
        <v>1.1250524781644344E-2</v>
      </c>
      <c r="P13966">
        <v>-5.5163193494081497E-2</v>
      </c>
      <c r="Q13966">
        <v>-1.6628293320536613E-2</v>
      </c>
      <c r="R13966">
        <v>6.3681580126285553E-2</v>
      </c>
      <c r="S13966">
        <v>0.11930394917726517</v>
      </c>
      <c r="T13966">
        <v>0.17492632567882538</v>
      </c>
      <c r="U13966">
        <v>0.2552361786365509</v>
      </c>
      <c r="V13966">
        <v>0.29377108812332153</v>
      </c>
    </row>
    <row r="13967" spans="1:22" x14ac:dyDescent="0.25">
      <c r="A13967" t="s">
        <v>122</v>
      </c>
      <c r="B13967" t="s">
        <v>131</v>
      </c>
      <c r="C13967" t="s">
        <v>101</v>
      </c>
      <c r="D13967" t="s">
        <v>117</v>
      </c>
      <c r="E13967" t="s">
        <v>89</v>
      </c>
      <c r="F13967" t="s">
        <v>47</v>
      </c>
      <c r="G13967">
        <v>74</v>
      </c>
      <c r="H13967">
        <v>22</v>
      </c>
      <c r="I13967">
        <f>IF(VLOOKUP(Data!$A13967,summermonths, 2, FALSE) = 1, VLOOKUP(Data!$H13967,rateblocks, 2, FALSE), VLOOKUP(Data!H13967, rateblocks,3, FALSE))</f>
        <v>2</v>
      </c>
      <c r="J13967">
        <v>0.83265769481658936</v>
      </c>
      <c r="K13967">
        <v>0.7999311089515686</v>
      </c>
      <c r="L13967">
        <v>55.736488342285156</v>
      </c>
      <c r="M13967">
        <v>-3.2726597040891647E-2</v>
      </c>
      <c r="N13967">
        <v>7.3480561375617981E-2</v>
      </c>
      <c r="O13967">
        <v>5.3993929177522659E-3</v>
      </c>
      <c r="P13967">
        <v>-0.15359136462211609</v>
      </c>
      <c r="Q13967">
        <v>-0.1268957257270813</v>
      </c>
      <c r="R13967">
        <v>-7.1259841322898865E-2</v>
      </c>
      <c r="S13967">
        <v>-3.2726597040891647E-2</v>
      </c>
      <c r="T13967">
        <v>5.8066472411155701E-3</v>
      </c>
      <c r="U13967">
        <v>6.1442531645298004E-2</v>
      </c>
      <c r="V13967">
        <v>8.8138170540332794E-2</v>
      </c>
    </row>
    <row r="13968" spans="1:22" x14ac:dyDescent="0.25">
      <c r="A13968" t="s">
        <v>99</v>
      </c>
      <c r="B13968" t="s">
        <v>131</v>
      </c>
      <c r="C13968" t="s">
        <v>101</v>
      </c>
      <c r="D13968" t="s">
        <v>76</v>
      </c>
      <c r="E13968" t="s">
        <v>89</v>
      </c>
      <c r="F13968" t="s">
        <v>47</v>
      </c>
      <c r="G13968">
        <v>74</v>
      </c>
      <c r="H13968">
        <v>22</v>
      </c>
      <c r="I13968">
        <f>IF(VLOOKUP(Data!$A13968,summermonths, 2, FALSE) = 1, VLOOKUP(Data!$H13968,rateblocks, 2, FALSE), VLOOKUP(Data!H13968, rateblocks,3, FALSE))</f>
        <v>2</v>
      </c>
      <c r="J13968">
        <v>0.85232579708099365</v>
      </c>
      <c r="K13968">
        <v>0.86051052808761597</v>
      </c>
      <c r="L13968">
        <v>71.330329895019531</v>
      </c>
      <c r="M13968">
        <v>8.1846881657838821E-3</v>
      </c>
      <c r="N13968">
        <v>0.11557202041149139</v>
      </c>
      <c r="O13968">
        <v>1.3356891460716724E-2</v>
      </c>
      <c r="P13968">
        <v>-0.18191437423229218</v>
      </c>
      <c r="Q13968">
        <v>-0.13992682099342346</v>
      </c>
      <c r="R13968">
        <v>-5.2421338856220245E-2</v>
      </c>
      <c r="S13968">
        <v>8.1846881657838821E-3</v>
      </c>
      <c r="T13968">
        <v>6.8790711462497711E-2</v>
      </c>
      <c r="U13968">
        <v>0.15629619359970093</v>
      </c>
      <c r="V13968">
        <v>0.19828374683856964</v>
      </c>
    </row>
    <row r="13969" spans="1:22" x14ac:dyDescent="0.25">
      <c r="A13969" t="s">
        <v>122</v>
      </c>
      <c r="B13969" t="s">
        <v>131</v>
      </c>
      <c r="C13969" t="s">
        <v>101</v>
      </c>
      <c r="D13969" t="s">
        <v>117</v>
      </c>
      <c r="E13969" t="s">
        <v>89</v>
      </c>
      <c r="F13969" t="s">
        <v>47</v>
      </c>
      <c r="G13969">
        <v>74</v>
      </c>
      <c r="H13969">
        <v>18</v>
      </c>
      <c r="I13969">
        <f>IF(VLOOKUP(Data!$A13969,summermonths, 2, FALSE) = 1, VLOOKUP(Data!$H13969,rateblocks, 2, FALSE), VLOOKUP(Data!H13969, rateblocks,3, FALSE))</f>
        <v>1</v>
      </c>
      <c r="J13969">
        <v>0.77035903930664063</v>
      </c>
      <c r="K13969">
        <v>0.80521756410598755</v>
      </c>
      <c r="L13969">
        <v>61.014190673828125</v>
      </c>
      <c r="M13969">
        <v>3.4858547151088715E-2</v>
      </c>
      <c r="N13969">
        <v>7.0916026830673218E-2</v>
      </c>
      <c r="O13969">
        <v>5.0290827639400959E-3</v>
      </c>
      <c r="P13969">
        <v>-8.1787936389446259E-2</v>
      </c>
      <c r="Q13969">
        <v>-5.6023996323347092E-2</v>
      </c>
      <c r="R13969">
        <v>-2.3298535961657763E-3</v>
      </c>
      <c r="S13969">
        <v>3.4858547151088715E-2</v>
      </c>
      <c r="T13969">
        <v>7.2046950459480286E-2</v>
      </c>
      <c r="U13969">
        <v>0.12574109435081482</v>
      </c>
      <c r="V13969">
        <v>0.15150503814220428</v>
      </c>
    </row>
    <row r="13970" spans="1:22" x14ac:dyDescent="0.25">
      <c r="A13970" t="s">
        <v>97</v>
      </c>
      <c r="B13970" t="s">
        <v>131</v>
      </c>
      <c r="C13970" t="s">
        <v>102</v>
      </c>
      <c r="D13970" t="s">
        <v>80</v>
      </c>
      <c r="E13970" t="s">
        <v>89</v>
      </c>
      <c r="F13970" t="s">
        <v>47</v>
      </c>
      <c r="G13970">
        <v>74</v>
      </c>
      <c r="H13970">
        <v>15</v>
      </c>
      <c r="I13970">
        <f>IF(VLOOKUP(Data!$A13970,summermonths, 2, FALSE) = 1, VLOOKUP(Data!$H13970,rateblocks, 2, FALSE), VLOOKUP(Data!H13970, rateblocks,3, FALSE))</f>
        <v>1</v>
      </c>
      <c r="J13970">
        <v>0.49973216652870178</v>
      </c>
      <c r="K13970">
        <v>0.59709459543228149</v>
      </c>
      <c r="L13970">
        <v>80.175674438476563</v>
      </c>
      <c r="M13970">
        <v>9.7362421452999115E-2</v>
      </c>
      <c r="N13970">
        <v>0.24345919489860535</v>
      </c>
      <c r="O13970">
        <v>5.927237868309021E-2</v>
      </c>
      <c r="P13970">
        <v>-0.30309233069419861</v>
      </c>
      <c r="Q13970">
        <v>-0.21464309096336365</v>
      </c>
      <c r="R13970">
        <v>-3.0307704582810402E-2</v>
      </c>
      <c r="S13970">
        <v>9.7362421452999115E-2</v>
      </c>
      <c r="T13970">
        <v>0.22503255307674408</v>
      </c>
      <c r="U13970">
        <v>0.40936791896820068</v>
      </c>
      <c r="V13970">
        <v>0.49781715869903564</v>
      </c>
    </row>
    <row r="13971" spans="1:22" x14ac:dyDescent="0.25">
      <c r="A13971" t="s">
        <v>123</v>
      </c>
      <c r="B13971" t="s">
        <v>131</v>
      </c>
      <c r="C13971" t="s">
        <v>102</v>
      </c>
      <c r="D13971" t="s">
        <v>118</v>
      </c>
      <c r="E13971" t="s">
        <v>89</v>
      </c>
      <c r="F13971" t="s">
        <v>47</v>
      </c>
      <c r="G13971">
        <v>74</v>
      </c>
      <c r="H13971">
        <v>24</v>
      </c>
      <c r="I13971">
        <f>IF(VLOOKUP(Data!$A13971,summermonths, 2, FALSE) = 1, VLOOKUP(Data!$H13971,rateblocks, 2, FALSE), VLOOKUP(Data!H13971, rateblocks,3, FALSE))</f>
        <v>3</v>
      </c>
      <c r="J13971">
        <v>0.74227070808410645</v>
      </c>
      <c r="K13971">
        <v>0.78094595670700073</v>
      </c>
      <c r="L13971">
        <v>59.243244171142578</v>
      </c>
      <c r="M13971">
        <v>3.8675263524055481E-2</v>
      </c>
      <c r="N13971">
        <v>0.10236786305904388</v>
      </c>
      <c r="O13971">
        <v>1.0479179210960865E-2</v>
      </c>
      <c r="P13971">
        <v>-0.12970489263534546</v>
      </c>
      <c r="Q13971">
        <v>-9.2514432966709137E-2</v>
      </c>
      <c r="R13971">
        <v>-1.5006496571004391E-2</v>
      </c>
      <c r="S13971">
        <v>3.8675263524055481E-2</v>
      </c>
      <c r="T13971">
        <v>9.2357024550437927E-2</v>
      </c>
      <c r="U13971">
        <v>0.1698649525642395</v>
      </c>
      <c r="V13971">
        <v>0.20705541968345642</v>
      </c>
    </row>
    <row r="13972" spans="1:22" x14ac:dyDescent="0.25">
      <c r="A13972" t="s">
        <v>98</v>
      </c>
      <c r="B13972" t="s">
        <v>131</v>
      </c>
      <c r="C13972" t="s">
        <v>102</v>
      </c>
      <c r="D13972" t="s">
        <v>81</v>
      </c>
      <c r="E13972" t="s">
        <v>89</v>
      </c>
      <c r="F13972" t="s">
        <v>47</v>
      </c>
      <c r="G13972">
        <v>74</v>
      </c>
      <c r="H13972">
        <v>18</v>
      </c>
      <c r="I13972">
        <f>IF(VLOOKUP(Data!$A13972,summermonths, 2, FALSE) = 1, VLOOKUP(Data!$H13972,rateblocks, 2, FALSE), VLOOKUP(Data!H13972, rateblocks,3, FALSE))</f>
        <v>1</v>
      </c>
      <c r="J13972">
        <v>0.57998353242874146</v>
      </c>
      <c r="K13972">
        <v>0.6504054069519043</v>
      </c>
      <c r="L13972">
        <v>86.297294616699219</v>
      </c>
      <c r="M13972">
        <v>7.0421904325485229E-2</v>
      </c>
      <c r="N13972">
        <v>0.25480827689170837</v>
      </c>
      <c r="O13972">
        <v>6.4927257597446442E-2</v>
      </c>
      <c r="P13972">
        <v>-0.34870040416717529</v>
      </c>
      <c r="Q13972">
        <v>-0.25612804293632507</v>
      </c>
      <c r="R13972">
        <v>-6.3199684023857117E-2</v>
      </c>
      <c r="S13972">
        <v>7.0421904325485229E-2</v>
      </c>
      <c r="T13972">
        <v>0.20404349267482758</v>
      </c>
      <c r="U13972">
        <v>0.39697185158729553</v>
      </c>
      <c r="V13972">
        <v>0.48954421281814575</v>
      </c>
    </row>
    <row r="13973" spans="1:22" x14ac:dyDescent="0.25">
      <c r="A13973" t="s">
        <v>122</v>
      </c>
      <c r="B13973" t="s">
        <v>131</v>
      </c>
      <c r="C13973" t="s">
        <v>101</v>
      </c>
      <c r="D13973" t="s">
        <v>117</v>
      </c>
      <c r="E13973" t="s">
        <v>89</v>
      </c>
      <c r="F13973" t="s">
        <v>47</v>
      </c>
      <c r="G13973">
        <v>74</v>
      </c>
      <c r="H13973">
        <v>12</v>
      </c>
      <c r="I13973">
        <f>IF(VLOOKUP(Data!$A13973,summermonths, 2, FALSE) = 1, VLOOKUP(Data!$H13973,rateblocks, 2, FALSE), VLOOKUP(Data!H13973, rateblocks,3, FALSE))</f>
        <v>2</v>
      </c>
      <c r="J13973">
        <v>0.32775107026100159</v>
      </c>
      <c r="K13973">
        <v>0.41483581066131592</v>
      </c>
      <c r="L13973">
        <v>69.100677490234375</v>
      </c>
      <c r="M13973">
        <v>8.7084725499153137E-2</v>
      </c>
      <c r="N13973">
        <v>5.3290084004402161E-2</v>
      </c>
      <c r="O13973">
        <v>2.8398330323398113E-3</v>
      </c>
      <c r="P13973">
        <v>-5.6966242846101522E-4</v>
      </c>
      <c r="Q13973">
        <v>1.8790734931826591E-2</v>
      </c>
      <c r="R13973">
        <v>5.9139378368854523E-2</v>
      </c>
      <c r="S13973">
        <v>8.7084725499153137E-2</v>
      </c>
      <c r="T13973">
        <v>0.11503007262945175</v>
      </c>
      <c r="U13973">
        <v>0.15537871420383453</v>
      </c>
      <c r="V13973">
        <v>0.17473910748958588</v>
      </c>
    </row>
    <row r="13974" spans="1:22" x14ac:dyDescent="0.25">
      <c r="A13974" t="s">
        <v>125</v>
      </c>
      <c r="B13974" t="s">
        <v>131</v>
      </c>
      <c r="C13974" t="s">
        <v>102</v>
      </c>
      <c r="D13974" t="s">
        <v>116</v>
      </c>
      <c r="E13974" t="s">
        <v>89</v>
      </c>
      <c r="F13974" t="s">
        <v>47</v>
      </c>
      <c r="G13974">
        <v>74</v>
      </c>
      <c r="H13974">
        <v>5</v>
      </c>
      <c r="I13974">
        <f>IF(VLOOKUP(Data!$A13974,summermonths, 2, FALSE) = 1, VLOOKUP(Data!$H13974,rateblocks, 2, FALSE), VLOOKUP(Data!H13974, rateblocks,3, FALSE))</f>
        <v>3</v>
      </c>
      <c r="J13974">
        <v>0.66249901056289673</v>
      </c>
      <c r="K13974">
        <v>0.79540538787841797</v>
      </c>
      <c r="L13974">
        <v>60.175674438476563</v>
      </c>
      <c r="M13974">
        <v>0.13290639221668243</v>
      </c>
      <c r="N13974">
        <v>0.1129913255572319</v>
      </c>
      <c r="O13974">
        <v>1.2767039239406586E-2</v>
      </c>
      <c r="P13974">
        <v>-5.2947800606489182E-2</v>
      </c>
      <c r="Q13974">
        <v>-1.1897818185389042E-2</v>
      </c>
      <c r="R13974">
        <v>7.3653683066368103E-2</v>
      </c>
      <c r="S13974">
        <v>0.13290639221668243</v>
      </c>
      <c r="T13974">
        <v>0.19215910136699677</v>
      </c>
      <c r="U13974">
        <v>0.27771061658859253</v>
      </c>
      <c r="V13974">
        <v>0.31876057386398315</v>
      </c>
    </row>
    <row r="13975" spans="1:22" x14ac:dyDescent="0.25">
      <c r="A13975" t="s">
        <v>122</v>
      </c>
      <c r="B13975" t="s">
        <v>131</v>
      </c>
      <c r="C13975" t="s">
        <v>101</v>
      </c>
      <c r="D13975" t="s">
        <v>117</v>
      </c>
      <c r="E13975" t="s">
        <v>89</v>
      </c>
      <c r="F13975" t="s">
        <v>47</v>
      </c>
      <c r="G13975">
        <v>74</v>
      </c>
      <c r="H13975">
        <v>7</v>
      </c>
      <c r="I13975">
        <f>IF(VLOOKUP(Data!$A13975,summermonths, 2, FALSE) = 1, VLOOKUP(Data!$H13975,rateblocks, 2, FALSE), VLOOKUP(Data!H13975, rateblocks,3, FALSE))</f>
        <v>2</v>
      </c>
      <c r="J13975">
        <v>0.61730772256851196</v>
      </c>
      <c r="K13975">
        <v>0.65499931573867798</v>
      </c>
      <c r="L13975">
        <v>52.146621704101563</v>
      </c>
      <c r="M13975">
        <v>3.7691596895456314E-2</v>
      </c>
      <c r="N13975">
        <v>5.6860219687223434E-2</v>
      </c>
      <c r="O13975">
        <v>3.2330846879631281E-3</v>
      </c>
      <c r="P13975">
        <v>-5.5835142731666565E-2</v>
      </c>
      <c r="Q13975">
        <v>-3.5177707672119141E-2</v>
      </c>
      <c r="R13975">
        <v>7.8740688040852547E-3</v>
      </c>
      <c r="S13975">
        <v>3.7691596895456314E-2</v>
      </c>
      <c r="T13975">
        <v>6.750912219285965E-2</v>
      </c>
      <c r="U13975">
        <v>0.11056090146303177</v>
      </c>
      <c r="V13975">
        <v>0.1312183290719986</v>
      </c>
    </row>
    <row r="13976" spans="1:22" x14ac:dyDescent="0.25">
      <c r="A13976" t="s">
        <v>99</v>
      </c>
      <c r="B13976" t="s">
        <v>131</v>
      </c>
      <c r="C13976" t="s">
        <v>102</v>
      </c>
      <c r="D13976" t="s">
        <v>82</v>
      </c>
      <c r="E13976" t="s">
        <v>89</v>
      </c>
      <c r="F13976" t="s">
        <v>47</v>
      </c>
      <c r="G13976">
        <v>74</v>
      </c>
      <c r="H13976">
        <v>8</v>
      </c>
      <c r="I13976">
        <f>IF(VLOOKUP(Data!$A13976,summermonths, 2, FALSE) = 1, VLOOKUP(Data!$H13976,rateblocks, 2, FALSE), VLOOKUP(Data!H13976, rateblocks,3, FALSE))</f>
        <v>2</v>
      </c>
      <c r="J13976">
        <v>0.37459427118301392</v>
      </c>
      <c r="K13976">
        <v>0.48472973704338074</v>
      </c>
      <c r="L13976">
        <v>77.297294616699219</v>
      </c>
      <c r="M13976">
        <v>0.11013547331094742</v>
      </c>
      <c r="N13976">
        <v>0.17157411575317383</v>
      </c>
      <c r="O13976">
        <v>2.9437677934765816E-2</v>
      </c>
      <c r="P13976">
        <v>-0.17207883298397064</v>
      </c>
      <c r="Q13976">
        <v>-0.10974560678005219</v>
      </c>
      <c r="R13976">
        <v>2.0161919295787811E-2</v>
      </c>
      <c r="S13976">
        <v>0.11013547331094742</v>
      </c>
      <c r="T13976">
        <v>0.20010903477668762</v>
      </c>
      <c r="U13976">
        <v>0.33001655340194702</v>
      </c>
      <c r="V13976">
        <v>0.39234977960586548</v>
      </c>
    </row>
    <row r="13977" spans="1:22" x14ac:dyDescent="0.25">
      <c r="A13977" t="s">
        <v>97</v>
      </c>
      <c r="B13977" t="s">
        <v>131</v>
      </c>
      <c r="C13977" t="s">
        <v>101</v>
      </c>
      <c r="D13977" t="s">
        <v>74</v>
      </c>
      <c r="E13977" t="s">
        <v>89</v>
      </c>
      <c r="F13977" t="s">
        <v>47</v>
      </c>
      <c r="G13977">
        <v>74</v>
      </c>
      <c r="H13977">
        <v>18</v>
      </c>
      <c r="I13977">
        <f>IF(VLOOKUP(Data!$A13977,summermonths, 2, FALSE) = 1, VLOOKUP(Data!$H13977,rateblocks, 2, FALSE), VLOOKUP(Data!H13977, rateblocks,3, FALSE))</f>
        <v>1</v>
      </c>
      <c r="J13977">
        <v>0.53200358152389526</v>
      </c>
      <c r="K13977">
        <v>0.56292009353637695</v>
      </c>
      <c r="L13977">
        <v>73.999412536621094</v>
      </c>
      <c r="M13977">
        <v>3.0916515737771988E-2</v>
      </c>
      <c r="N13977">
        <v>0.14843800663948059</v>
      </c>
      <c r="O13977">
        <v>2.2033842280507088E-2</v>
      </c>
      <c r="P13977">
        <v>-0.21324227750301361</v>
      </c>
      <c r="Q13977">
        <v>-0.15931443870067596</v>
      </c>
      <c r="R13977">
        <v>-4.6924449503421783E-2</v>
      </c>
      <c r="S13977">
        <v>3.0916515737771988E-2</v>
      </c>
      <c r="T13977">
        <v>0.10875748097896576</v>
      </c>
      <c r="U13977">
        <v>0.22114747762680054</v>
      </c>
      <c r="V13977">
        <v>0.27507531642913818</v>
      </c>
    </row>
    <row r="13978" spans="1:22" x14ac:dyDescent="0.25">
      <c r="A13978" t="s">
        <v>123</v>
      </c>
      <c r="B13978" t="s">
        <v>131</v>
      </c>
      <c r="C13978" t="s">
        <v>102</v>
      </c>
      <c r="D13978" t="s">
        <v>118</v>
      </c>
      <c r="E13978" t="s">
        <v>89</v>
      </c>
      <c r="F13978" t="s">
        <v>47</v>
      </c>
      <c r="G13978">
        <v>74</v>
      </c>
      <c r="H13978">
        <v>21</v>
      </c>
      <c r="I13978">
        <f>IF(VLOOKUP(Data!$A13978,summermonths, 2, FALSE) = 1, VLOOKUP(Data!$H13978,rateblocks, 2, FALSE), VLOOKUP(Data!H13978, rateblocks,3, FALSE))</f>
        <v>2</v>
      </c>
      <c r="J13978">
        <v>0.84496968984603882</v>
      </c>
      <c r="K13978">
        <v>0.81567567586898804</v>
      </c>
      <c r="L13978">
        <v>65.391891479492188</v>
      </c>
      <c r="M13978">
        <v>-2.9294006526470184E-2</v>
      </c>
      <c r="N13978">
        <v>9.4585344195365906E-2</v>
      </c>
      <c r="O13978">
        <v>8.9463870972394943E-3</v>
      </c>
      <c r="P13978">
        <v>-0.1848730593919754</v>
      </c>
      <c r="Q13978">
        <v>-0.15050999820232391</v>
      </c>
      <c r="R13978">
        <v>-7.8894607722759247E-2</v>
      </c>
      <c r="S13978">
        <v>-2.9294006526470184E-2</v>
      </c>
      <c r="T13978">
        <v>2.0306596532464027E-2</v>
      </c>
      <c r="U13978">
        <v>9.1921992599964142E-2</v>
      </c>
      <c r="V13978">
        <v>0.12628504633903503</v>
      </c>
    </row>
    <row r="13979" spans="1:22" x14ac:dyDescent="0.25">
      <c r="A13979" t="s">
        <v>95</v>
      </c>
      <c r="B13979" t="s">
        <v>131</v>
      </c>
      <c r="C13979" t="s">
        <v>102</v>
      </c>
      <c r="D13979" t="s">
        <v>78</v>
      </c>
      <c r="E13979" t="s">
        <v>89</v>
      </c>
      <c r="F13979" t="s">
        <v>47</v>
      </c>
      <c r="G13979">
        <v>74</v>
      </c>
      <c r="H13979">
        <v>9</v>
      </c>
      <c r="I13979">
        <f>IF(VLOOKUP(Data!$A13979,summermonths, 2, FALSE) = 1, VLOOKUP(Data!$H13979,rateblocks, 2, FALSE), VLOOKUP(Data!H13979, rateblocks,3, FALSE))</f>
        <v>2</v>
      </c>
      <c r="J13979">
        <v>0.36339980363845825</v>
      </c>
      <c r="K13979">
        <v>0.36500000953674316</v>
      </c>
      <c r="L13979">
        <v>72</v>
      </c>
      <c r="M13979">
        <v>1.6001937910914421E-3</v>
      </c>
      <c r="N13979">
        <v>0.17509378492832184</v>
      </c>
      <c r="O13979">
        <v>3.0657833442091942E-2</v>
      </c>
      <c r="P13979">
        <v>-0.28640344738960266</v>
      </c>
      <c r="Q13979">
        <v>-0.22279152274131775</v>
      </c>
      <c r="R13979">
        <v>-9.0219080448150635E-2</v>
      </c>
      <c r="S13979">
        <v>1.6001937910914421E-3</v>
      </c>
      <c r="T13979">
        <v>9.3419462442398071E-2</v>
      </c>
      <c r="U13979">
        <v>0.22599190473556519</v>
      </c>
      <c r="V13979">
        <v>0.2896038293838501</v>
      </c>
    </row>
    <row r="13980" spans="1:22" x14ac:dyDescent="0.25">
      <c r="A13980" t="s">
        <v>124</v>
      </c>
      <c r="B13980" t="s">
        <v>131</v>
      </c>
      <c r="C13980" t="s">
        <v>102</v>
      </c>
      <c r="D13980" t="s">
        <v>114</v>
      </c>
      <c r="E13980" t="s">
        <v>89</v>
      </c>
      <c r="F13980" t="s">
        <v>47</v>
      </c>
      <c r="G13980">
        <v>74</v>
      </c>
      <c r="H13980">
        <v>18</v>
      </c>
      <c r="I13980">
        <f>IF(VLOOKUP(Data!$A13980,summermonths, 2, FALSE) = 1, VLOOKUP(Data!$H13980,rateblocks, 2, FALSE), VLOOKUP(Data!H13980, rateblocks,3, FALSE))</f>
        <v>1</v>
      </c>
      <c r="J13980">
        <v>0.35411417484283447</v>
      </c>
      <c r="K13980">
        <v>0.51452702283859253</v>
      </c>
      <c r="L13980">
        <v>79.486488342285156</v>
      </c>
      <c r="M13980">
        <v>0.16041284799575806</v>
      </c>
      <c r="N13980">
        <v>0.17343497276306152</v>
      </c>
      <c r="O13980">
        <v>3.0079688876867294E-2</v>
      </c>
      <c r="P13980">
        <v>-0.12486229836940765</v>
      </c>
      <c r="Q13980">
        <v>-6.1853013932704926E-2</v>
      </c>
      <c r="R13980">
        <v>6.9463461637496948E-2</v>
      </c>
      <c r="S13980">
        <v>0.16041284799575806</v>
      </c>
      <c r="T13980">
        <v>0.25136223435401917</v>
      </c>
      <c r="U13980">
        <v>0.38267871737480164</v>
      </c>
      <c r="V13980">
        <v>0.44568797945976257</v>
      </c>
    </row>
    <row r="13981" spans="1:22" x14ac:dyDescent="0.25">
      <c r="A13981" t="s">
        <v>96</v>
      </c>
      <c r="B13981" t="s">
        <v>131</v>
      </c>
      <c r="C13981" t="s">
        <v>102</v>
      </c>
      <c r="D13981" t="s">
        <v>79</v>
      </c>
      <c r="E13981" t="s">
        <v>89</v>
      </c>
      <c r="F13981" t="s">
        <v>47</v>
      </c>
      <c r="G13981">
        <v>74</v>
      </c>
      <c r="H13981">
        <v>21</v>
      </c>
      <c r="I13981">
        <f>IF(VLOOKUP(Data!$A13981,summermonths, 2, FALSE) = 1, VLOOKUP(Data!$H13981,rateblocks, 2, FALSE), VLOOKUP(Data!H13981, rateblocks,3, FALSE))</f>
        <v>2</v>
      </c>
      <c r="J13981">
        <v>0.85593467950820923</v>
      </c>
      <c r="K13981">
        <v>0.83851349353790283</v>
      </c>
      <c r="L13981">
        <v>72.108108520507813</v>
      </c>
      <c r="M13981">
        <v>-1.7421197146177292E-2</v>
      </c>
      <c r="N13981">
        <v>0.17653748393058777</v>
      </c>
      <c r="O13981">
        <v>3.1165482476353645E-2</v>
      </c>
      <c r="P13981">
        <v>-0.30779951810836792</v>
      </c>
      <c r="Q13981">
        <v>-0.24366308748722076</v>
      </c>
      <c r="R13981">
        <v>-0.10999754071235657</v>
      </c>
      <c r="S13981">
        <v>-1.7421197146177292E-2</v>
      </c>
      <c r="T13981">
        <v>7.5155146420001984E-2</v>
      </c>
      <c r="U13981">
        <v>0.20882068574428558</v>
      </c>
      <c r="V13981">
        <v>0.27295711636543274</v>
      </c>
    </row>
    <row r="13982" spans="1:22" x14ac:dyDescent="0.25">
      <c r="A13982" t="s">
        <v>95</v>
      </c>
      <c r="B13982" t="s">
        <v>131</v>
      </c>
      <c r="C13982" t="s">
        <v>101</v>
      </c>
      <c r="D13982" t="s">
        <v>72</v>
      </c>
      <c r="E13982" t="s">
        <v>89</v>
      </c>
      <c r="F13982" t="s">
        <v>47</v>
      </c>
      <c r="G13982">
        <v>74</v>
      </c>
      <c r="H13982">
        <v>10</v>
      </c>
      <c r="I13982">
        <f>IF(VLOOKUP(Data!$A13982,summermonths, 2, FALSE) = 1, VLOOKUP(Data!$H13982,rateblocks, 2, FALSE), VLOOKUP(Data!H13982, rateblocks,3, FALSE))</f>
        <v>2</v>
      </c>
      <c r="J13982">
        <v>0.3524605929851532</v>
      </c>
      <c r="K13982">
        <v>0.40423649549484253</v>
      </c>
      <c r="L13982">
        <v>62.890541076660156</v>
      </c>
      <c r="M13982">
        <v>5.177590623497963E-2</v>
      </c>
      <c r="N13982">
        <v>9.9313884973526001E-2</v>
      </c>
      <c r="O13982">
        <v>9.8632480949163437E-3</v>
      </c>
      <c r="P13982">
        <v>-0.11158090084791183</v>
      </c>
      <c r="Q13982">
        <v>-7.5499959290027618E-2</v>
      </c>
      <c r="R13982">
        <v>-3.0434597283601761E-4</v>
      </c>
      <c r="S13982">
        <v>5.177590623497963E-2</v>
      </c>
      <c r="T13982">
        <v>0.103856161236763</v>
      </c>
      <c r="U13982">
        <v>0.17905177175998688</v>
      </c>
      <c r="V13982">
        <v>0.21513271331787109</v>
      </c>
    </row>
    <row r="13983" spans="1:22" x14ac:dyDescent="0.25">
      <c r="A13983" t="s">
        <v>122</v>
      </c>
      <c r="B13983" t="s">
        <v>131</v>
      </c>
      <c r="C13983" t="s">
        <v>102</v>
      </c>
      <c r="D13983" t="s">
        <v>115</v>
      </c>
      <c r="E13983" t="s">
        <v>89</v>
      </c>
      <c r="F13983" t="s">
        <v>47</v>
      </c>
      <c r="G13983">
        <v>74</v>
      </c>
      <c r="H13983">
        <v>13</v>
      </c>
      <c r="I13983">
        <f>IF(VLOOKUP(Data!$A13983,summermonths, 2, FALSE) = 1, VLOOKUP(Data!$H13983,rateblocks, 2, FALSE), VLOOKUP(Data!H13983, rateblocks,3, FALSE))</f>
        <v>2</v>
      </c>
      <c r="J13983">
        <v>0.31069537997245789</v>
      </c>
      <c r="K13983">
        <v>0.33952701091766357</v>
      </c>
      <c r="L13983">
        <v>58.108108520507813</v>
      </c>
      <c r="M13983">
        <v>2.8831655159592628E-2</v>
      </c>
      <c r="N13983">
        <v>0.14003874361515045</v>
      </c>
      <c r="O13983">
        <v>1.9610850140452385E-2</v>
      </c>
      <c r="P13983">
        <v>-0.20151157677173615</v>
      </c>
      <c r="Q13983">
        <v>-0.15063521265983582</v>
      </c>
      <c r="R13983">
        <v>-4.460473358631134E-2</v>
      </c>
      <c r="S13983">
        <v>2.8831655159592628E-2</v>
      </c>
      <c r="T13983">
        <v>0.1022680476307869</v>
      </c>
      <c r="U13983">
        <v>0.20829851925373077</v>
      </c>
      <c r="V13983">
        <v>0.2591748833656311</v>
      </c>
    </row>
    <row r="13984" spans="1:22" x14ac:dyDescent="0.25">
      <c r="A13984" t="s">
        <v>97</v>
      </c>
      <c r="B13984" t="s">
        <v>131</v>
      </c>
      <c r="C13984" t="s">
        <v>102</v>
      </c>
      <c r="D13984" t="s">
        <v>80</v>
      </c>
      <c r="E13984" t="s">
        <v>89</v>
      </c>
      <c r="F13984" t="s">
        <v>47</v>
      </c>
      <c r="G13984">
        <v>74</v>
      </c>
      <c r="H13984">
        <v>7</v>
      </c>
      <c r="I13984">
        <f>IF(VLOOKUP(Data!$A13984,summermonths, 2, FALSE) = 1, VLOOKUP(Data!$H13984,rateblocks, 2, FALSE), VLOOKUP(Data!H13984, rateblocks,3, FALSE))</f>
        <v>2</v>
      </c>
      <c r="J13984">
        <v>0.45654913783073425</v>
      </c>
      <c r="K13984">
        <v>0.47574323415756226</v>
      </c>
      <c r="L13984">
        <v>71.743240356445313</v>
      </c>
      <c r="M13984">
        <v>1.9194096326828003E-2</v>
      </c>
      <c r="N13984">
        <v>0.11168393492698669</v>
      </c>
      <c r="O13984">
        <v>1.2473301030695438E-2</v>
      </c>
      <c r="P13984">
        <v>-0.16450962424278259</v>
      </c>
      <c r="Q13984">
        <v>-0.12393462657928467</v>
      </c>
      <c r="R13984">
        <v>-3.9373017847537994E-2</v>
      </c>
      <c r="S13984">
        <v>1.9194096326828003E-2</v>
      </c>
      <c r="T13984">
        <v>7.7761210501194E-2</v>
      </c>
      <c r="U13984">
        <v>0.16232281923294067</v>
      </c>
      <c r="V13984">
        <v>0.2028978168964386</v>
      </c>
    </row>
    <row r="13985" spans="1:22" x14ac:dyDescent="0.25">
      <c r="A13985" t="s">
        <v>100</v>
      </c>
      <c r="B13985" t="s">
        <v>131</v>
      </c>
      <c r="C13985" t="s">
        <v>101</v>
      </c>
      <c r="D13985" t="s">
        <v>77</v>
      </c>
      <c r="E13985" t="s">
        <v>89</v>
      </c>
      <c r="F13985" t="s">
        <v>47</v>
      </c>
      <c r="G13985">
        <v>74</v>
      </c>
      <c r="H13985">
        <v>19</v>
      </c>
      <c r="I13985">
        <f>IF(VLOOKUP(Data!$A13985,summermonths, 2, FALSE) = 1, VLOOKUP(Data!$H13985,rateblocks, 2, FALSE), VLOOKUP(Data!H13985, rateblocks,3, FALSE))</f>
        <v>2</v>
      </c>
      <c r="J13985">
        <v>0.7638135552406311</v>
      </c>
      <c r="K13985">
        <v>0.79224097728729248</v>
      </c>
      <c r="L13985">
        <v>75.488945007324219</v>
      </c>
      <c r="M13985">
        <v>2.8427427634596825E-2</v>
      </c>
      <c r="N13985">
        <v>0.13091591000556946</v>
      </c>
      <c r="O13985">
        <v>1.7138974741101265E-2</v>
      </c>
      <c r="P13985">
        <v>-0.18691007792949677</v>
      </c>
      <c r="Q13985">
        <v>-0.13934805989265442</v>
      </c>
      <c r="R13985">
        <v>-4.0224943310022354E-2</v>
      </c>
      <c r="S13985">
        <v>2.8427427634596825E-2</v>
      </c>
      <c r="T13985">
        <v>9.7079798579216003E-2</v>
      </c>
      <c r="U13985">
        <v>0.19620291888713837</v>
      </c>
      <c r="V13985">
        <v>0.24376493692398071</v>
      </c>
    </row>
    <row r="13986" spans="1:22" x14ac:dyDescent="0.25">
      <c r="A13986" t="s">
        <v>124</v>
      </c>
      <c r="B13986" t="s">
        <v>131</v>
      </c>
      <c r="C13986" t="s">
        <v>101</v>
      </c>
      <c r="D13986" t="s">
        <v>119</v>
      </c>
      <c r="E13986" t="s">
        <v>89</v>
      </c>
      <c r="F13986" t="s">
        <v>47</v>
      </c>
      <c r="G13986">
        <v>74</v>
      </c>
      <c r="H13986">
        <v>19</v>
      </c>
      <c r="I13986">
        <f>IF(VLOOKUP(Data!$A13986,summermonths, 2, FALSE) = 1, VLOOKUP(Data!$H13986,rateblocks, 2, FALSE), VLOOKUP(Data!H13986, rateblocks,3, FALSE))</f>
        <v>1</v>
      </c>
      <c r="J13986">
        <v>0.61092525720596313</v>
      </c>
      <c r="K13986">
        <v>0.61033141613006592</v>
      </c>
      <c r="L13986">
        <v>66.295364379882813</v>
      </c>
      <c r="M13986">
        <v>-5.9383432380855083E-4</v>
      </c>
      <c r="N13986">
        <v>6.6077001392841339E-2</v>
      </c>
      <c r="O13986">
        <v>4.3661701492965221E-3</v>
      </c>
      <c r="P13986">
        <v>-0.10928083211183548</v>
      </c>
      <c r="Q13986">
        <v>-8.5274919867515564E-2</v>
      </c>
      <c r="R13986">
        <v>-3.5244647413492203E-2</v>
      </c>
      <c r="S13986">
        <v>-5.9383432380855083E-4</v>
      </c>
      <c r="T13986">
        <v>3.4056980162858963E-2</v>
      </c>
      <c r="U13986">
        <v>8.4087252616882324E-2</v>
      </c>
      <c r="V13986">
        <v>0.10809315741062164</v>
      </c>
    </row>
    <row r="13987" spans="1:22" x14ac:dyDescent="0.25">
      <c r="A13987" t="s">
        <v>96</v>
      </c>
      <c r="B13987" t="s">
        <v>131</v>
      </c>
      <c r="C13987" t="s">
        <v>101</v>
      </c>
      <c r="D13987" t="s">
        <v>73</v>
      </c>
      <c r="E13987" t="s">
        <v>89</v>
      </c>
      <c r="F13987" t="s">
        <v>47</v>
      </c>
      <c r="G13987">
        <v>74</v>
      </c>
      <c r="H13987">
        <v>10</v>
      </c>
      <c r="I13987">
        <f>IF(VLOOKUP(Data!$A13987,summermonths, 2, FALSE) = 1, VLOOKUP(Data!$H13987,rateblocks, 2, FALSE), VLOOKUP(Data!H13987, rateblocks,3, FALSE))</f>
        <v>2</v>
      </c>
      <c r="J13987">
        <v>0.40401938557624817</v>
      </c>
      <c r="K13987">
        <v>0.4406726062297821</v>
      </c>
      <c r="L13987">
        <v>71.052207946777344</v>
      </c>
      <c r="M13987">
        <v>3.6653228104114532E-2</v>
      </c>
      <c r="N13987">
        <v>0.10687889158725739</v>
      </c>
      <c r="O13987">
        <v>1.1423097923398018E-2</v>
      </c>
      <c r="P13987">
        <v>-0.13914690911769867</v>
      </c>
      <c r="Q13987">
        <v>-0.10031758248806</v>
      </c>
      <c r="R13987">
        <v>-1.9394118338823318E-2</v>
      </c>
      <c r="S13987">
        <v>3.6653228104114532E-2</v>
      </c>
      <c r="T13987">
        <v>9.2700570821762085E-2</v>
      </c>
      <c r="U13987">
        <v>0.17362403869628906</v>
      </c>
      <c r="V13987">
        <v>0.21245336532592773</v>
      </c>
    </row>
    <row r="13988" spans="1:22" x14ac:dyDescent="0.25">
      <c r="A13988" t="s">
        <v>96</v>
      </c>
      <c r="B13988" t="s">
        <v>131</v>
      </c>
      <c r="C13988" t="s">
        <v>101</v>
      </c>
      <c r="D13988" t="s">
        <v>73</v>
      </c>
      <c r="E13988" t="s">
        <v>89</v>
      </c>
      <c r="F13988" t="s">
        <v>47</v>
      </c>
      <c r="G13988">
        <v>74</v>
      </c>
      <c r="H13988">
        <v>23</v>
      </c>
      <c r="I13988">
        <f>IF(VLOOKUP(Data!$A13988,summermonths, 2, FALSE) = 1, VLOOKUP(Data!$H13988,rateblocks, 2, FALSE), VLOOKUP(Data!H13988, rateblocks,3, FALSE))</f>
        <v>3</v>
      </c>
      <c r="J13988">
        <v>0.83163076639175415</v>
      </c>
      <c r="K13988">
        <v>0.88362407684326172</v>
      </c>
      <c r="L13988">
        <v>64.739555358886719</v>
      </c>
      <c r="M13988">
        <v>5.1993295550346375E-2</v>
      </c>
      <c r="N13988">
        <v>7.8032523393630981E-2</v>
      </c>
      <c r="O13988">
        <v>6.0890745371580124E-3</v>
      </c>
      <c r="P13988">
        <v>-7.6358780264854431E-2</v>
      </c>
      <c r="Q13988">
        <v>-4.800940677523613E-2</v>
      </c>
      <c r="R13988">
        <v>1.1073000729084015E-2</v>
      </c>
      <c r="S13988">
        <v>5.1993295550346375E-2</v>
      </c>
      <c r="T13988">
        <v>9.2913590371608734E-2</v>
      </c>
      <c r="U13988">
        <v>0.15199600160121918</v>
      </c>
      <c r="V13988">
        <v>0.18034537136554718</v>
      </c>
    </row>
    <row r="13989" spans="1:22" x14ac:dyDescent="0.25">
      <c r="A13989" t="s">
        <v>97</v>
      </c>
      <c r="B13989" t="s">
        <v>131</v>
      </c>
      <c r="C13989" t="s">
        <v>102</v>
      </c>
      <c r="D13989" t="s">
        <v>80</v>
      </c>
      <c r="E13989" t="s">
        <v>89</v>
      </c>
      <c r="F13989" t="s">
        <v>47</v>
      </c>
      <c r="G13989">
        <v>74</v>
      </c>
      <c r="H13989">
        <v>2</v>
      </c>
      <c r="I13989">
        <f>IF(VLOOKUP(Data!$A13989,summermonths, 2, FALSE) = 1, VLOOKUP(Data!$H13989,rateblocks, 2, FALSE), VLOOKUP(Data!H13989, rateblocks,3, FALSE))</f>
        <v>3</v>
      </c>
      <c r="J13989">
        <v>0.64768141508102417</v>
      </c>
      <c r="K13989">
        <v>0.80709457397460938</v>
      </c>
      <c r="L13989">
        <v>73.851348876953125</v>
      </c>
      <c r="M13989">
        <v>0.15941320359706879</v>
      </c>
      <c r="N13989">
        <v>0.17795407772064209</v>
      </c>
      <c r="O13989">
        <v>3.1667653471231461E-2</v>
      </c>
      <c r="P13989">
        <v>-0.1332952082157135</v>
      </c>
      <c r="Q13989">
        <v>-6.8644121289253235E-2</v>
      </c>
      <c r="R13989">
        <v>6.6093996167182922E-2</v>
      </c>
      <c r="S13989">
        <v>0.15941320359706879</v>
      </c>
      <c r="T13989">
        <v>0.25273242592811584</v>
      </c>
      <c r="U13989">
        <v>0.387470543384552</v>
      </c>
      <c r="V13989">
        <v>0.45212161540985107</v>
      </c>
    </row>
    <row r="13990" spans="1:22" x14ac:dyDescent="0.25">
      <c r="A13990" t="s">
        <v>97</v>
      </c>
      <c r="B13990" t="s">
        <v>131</v>
      </c>
      <c r="C13990" t="s">
        <v>101</v>
      </c>
      <c r="D13990" t="s">
        <v>74</v>
      </c>
      <c r="E13990" t="s">
        <v>89</v>
      </c>
      <c r="F13990" t="s">
        <v>47</v>
      </c>
      <c r="G13990">
        <v>74</v>
      </c>
      <c r="H13990">
        <v>7</v>
      </c>
      <c r="I13990">
        <f>IF(VLOOKUP(Data!$A13990,summermonths, 2, FALSE) = 1, VLOOKUP(Data!$H13990,rateblocks, 2, FALSE), VLOOKUP(Data!H13990, rateblocks,3, FALSE))</f>
        <v>2</v>
      </c>
      <c r="J13990">
        <v>0.41210725903511047</v>
      </c>
      <c r="K13990">
        <v>0.50595474243164063</v>
      </c>
      <c r="L13990">
        <v>67.468856811523438</v>
      </c>
      <c r="M13990">
        <v>9.3847498297691345E-2</v>
      </c>
      <c r="N13990">
        <v>6.9501020014286041E-2</v>
      </c>
      <c r="O13990">
        <v>4.8303916119039059E-3</v>
      </c>
      <c r="P13990">
        <v>-2.047150582075119E-2</v>
      </c>
      <c r="Q13990">
        <v>4.7783572226762772E-3</v>
      </c>
      <c r="R13990">
        <v>5.7401128113269806E-2</v>
      </c>
      <c r="S13990">
        <v>9.3847498297691345E-2</v>
      </c>
      <c r="T13990">
        <v>0.13029387593269348</v>
      </c>
      <c r="U13990">
        <v>0.18291664123535156</v>
      </c>
      <c r="V13990">
        <v>0.20816650986671448</v>
      </c>
    </row>
    <row r="13991" spans="1:22" x14ac:dyDescent="0.25">
      <c r="A13991" t="s">
        <v>124</v>
      </c>
      <c r="B13991" t="s">
        <v>131</v>
      </c>
      <c r="C13991" t="s">
        <v>101</v>
      </c>
      <c r="D13991" t="s">
        <v>119</v>
      </c>
      <c r="E13991" t="s">
        <v>89</v>
      </c>
      <c r="F13991" t="s">
        <v>47</v>
      </c>
      <c r="G13991">
        <v>74</v>
      </c>
      <c r="H13991">
        <v>15</v>
      </c>
      <c r="I13991">
        <f>IF(VLOOKUP(Data!$A13991,summermonths, 2, FALSE) = 1, VLOOKUP(Data!$H13991,rateblocks, 2, FALSE), VLOOKUP(Data!H13991, rateblocks,3, FALSE))</f>
        <v>2</v>
      </c>
      <c r="J13991">
        <v>0.30848047137260437</v>
      </c>
      <c r="K13991">
        <v>0.48403346538543701</v>
      </c>
      <c r="L13991">
        <v>73.894462585449219</v>
      </c>
      <c r="M13991">
        <v>0.17555297911167145</v>
      </c>
      <c r="N13991">
        <v>6.7288853228092194E-2</v>
      </c>
      <c r="O13991">
        <v>4.5277895405888557E-3</v>
      </c>
      <c r="P13991">
        <v>6.4872667193412781E-2</v>
      </c>
      <c r="Q13991">
        <v>8.9318841695785522E-2</v>
      </c>
      <c r="R13991">
        <v>0.14026667177677155</v>
      </c>
      <c r="S13991">
        <v>0.17555297911167145</v>
      </c>
      <c r="T13991">
        <v>0.21083928644657135</v>
      </c>
      <c r="U13991">
        <v>0.26178711652755737</v>
      </c>
      <c r="V13991">
        <v>0.28623330593109131</v>
      </c>
    </row>
    <row r="13992" spans="1:22" x14ac:dyDescent="0.25">
      <c r="A13992" t="s">
        <v>122</v>
      </c>
      <c r="B13992" t="s">
        <v>131</v>
      </c>
      <c r="C13992" t="s">
        <v>102</v>
      </c>
      <c r="D13992" t="s">
        <v>115</v>
      </c>
      <c r="E13992" t="s">
        <v>89</v>
      </c>
      <c r="F13992" t="s">
        <v>47</v>
      </c>
      <c r="G13992">
        <v>74</v>
      </c>
      <c r="H13992">
        <v>17</v>
      </c>
      <c r="I13992">
        <f>IF(VLOOKUP(Data!$A13992,summermonths, 2, FALSE) = 1, VLOOKUP(Data!$H13992,rateblocks, 2, FALSE), VLOOKUP(Data!H13992, rateblocks,3, FALSE))</f>
        <v>2</v>
      </c>
      <c r="J13992">
        <v>0.32204186916351318</v>
      </c>
      <c r="K13992">
        <v>0.58121621608734131</v>
      </c>
      <c r="L13992">
        <v>53.581081390380859</v>
      </c>
      <c r="M13992">
        <v>0.25917434692382813</v>
      </c>
      <c r="N13992">
        <v>0.16120679676532745</v>
      </c>
      <c r="O13992">
        <v>2.598763071000576E-2</v>
      </c>
      <c r="P13992">
        <v>-5.9872372075915337E-3</v>
      </c>
      <c r="Q13992">
        <v>5.2579525858163834E-2</v>
      </c>
      <c r="R13992">
        <v>0.17463742196559906</v>
      </c>
      <c r="S13992">
        <v>0.25917434692382813</v>
      </c>
      <c r="T13992">
        <v>0.34371128678321838</v>
      </c>
      <c r="U13992">
        <v>0.46576917171478271</v>
      </c>
      <c r="V13992">
        <v>0.52433592081069946</v>
      </c>
    </row>
    <row r="13993" spans="1:22" x14ac:dyDescent="0.25">
      <c r="A13993" t="s">
        <v>124</v>
      </c>
      <c r="B13993" t="s">
        <v>131</v>
      </c>
      <c r="C13993" t="s">
        <v>102</v>
      </c>
      <c r="D13993" t="s">
        <v>114</v>
      </c>
      <c r="E13993" t="s">
        <v>89</v>
      </c>
      <c r="F13993" t="s">
        <v>47</v>
      </c>
      <c r="G13993">
        <v>74</v>
      </c>
      <c r="H13993">
        <v>5</v>
      </c>
      <c r="I13993">
        <f>IF(VLOOKUP(Data!$A13993,summermonths, 2, FALSE) = 1, VLOOKUP(Data!$H13993,rateblocks, 2, FALSE), VLOOKUP(Data!H13993, rateblocks,3, FALSE))</f>
        <v>3</v>
      </c>
      <c r="J13993">
        <v>0.78926867246627808</v>
      </c>
      <c r="K13993">
        <v>0.74189192056655884</v>
      </c>
      <c r="L13993">
        <v>62.729728698730469</v>
      </c>
      <c r="M13993">
        <v>-4.7376763075590134E-2</v>
      </c>
      <c r="N13993">
        <v>9.2720478773117065E-2</v>
      </c>
      <c r="O13993">
        <v>8.5970871150493622E-3</v>
      </c>
      <c r="P13993">
        <v>-0.19988837838172913</v>
      </c>
      <c r="Q13993">
        <v>-0.1662028431892395</v>
      </c>
      <c r="R13993">
        <v>-9.5999427139759064E-2</v>
      </c>
      <c r="S13993">
        <v>-4.7376763075590134E-2</v>
      </c>
      <c r="T13993">
        <v>1.2459035497158766E-3</v>
      </c>
      <c r="U13993">
        <v>7.1449309587478638E-2</v>
      </c>
      <c r="V13993">
        <v>0.10513485223054886</v>
      </c>
    </row>
    <row r="13994" spans="1:22" x14ac:dyDescent="0.25">
      <c r="A13994" t="s">
        <v>123</v>
      </c>
      <c r="B13994" t="s">
        <v>131</v>
      </c>
      <c r="C13994" t="s">
        <v>101</v>
      </c>
      <c r="D13994" t="s">
        <v>113</v>
      </c>
      <c r="E13994" t="s">
        <v>89</v>
      </c>
      <c r="F13994" t="s">
        <v>47</v>
      </c>
      <c r="G13994">
        <v>74</v>
      </c>
      <c r="H13994">
        <v>22</v>
      </c>
      <c r="I13994">
        <f>IF(VLOOKUP(Data!$A13994,summermonths, 2, FALSE) = 1, VLOOKUP(Data!$H13994,rateblocks, 2, FALSE), VLOOKUP(Data!H13994, rateblocks,3, FALSE))</f>
        <v>2</v>
      </c>
      <c r="J13994">
        <v>0.8843226432800293</v>
      </c>
      <c r="K13994">
        <v>0.81787341833114624</v>
      </c>
      <c r="L13994">
        <v>57.253200531005859</v>
      </c>
      <c r="M13994">
        <v>-6.6449224948883057E-2</v>
      </c>
      <c r="N13994">
        <v>7.1274571120738983E-2</v>
      </c>
      <c r="O13994">
        <v>5.0800642929971218E-3</v>
      </c>
      <c r="P13994">
        <v>-0.18368546664714813</v>
      </c>
      <c r="Q13994">
        <v>-0.15779125690460205</v>
      </c>
      <c r="R13994">
        <v>-0.103825643658638</v>
      </c>
      <c r="S13994">
        <v>-6.6449224948883057E-2</v>
      </c>
      <c r="T13994">
        <v>-2.9072802513837814E-2</v>
      </c>
      <c r="U13994">
        <v>2.4892812594771385E-2</v>
      </c>
      <c r="V13994">
        <v>5.0787013024091721E-2</v>
      </c>
    </row>
    <row r="13995" spans="1:22" x14ac:dyDescent="0.25">
      <c r="A13995" t="s">
        <v>95</v>
      </c>
      <c r="B13995" t="s">
        <v>131</v>
      </c>
      <c r="C13995" t="s">
        <v>101</v>
      </c>
      <c r="D13995" t="s">
        <v>72</v>
      </c>
      <c r="E13995" t="s">
        <v>89</v>
      </c>
      <c r="F13995" t="s">
        <v>47</v>
      </c>
      <c r="G13995">
        <v>74</v>
      </c>
      <c r="H13995">
        <v>19</v>
      </c>
      <c r="I13995">
        <f>IF(VLOOKUP(Data!$A13995,summermonths, 2, FALSE) = 1, VLOOKUP(Data!$H13995,rateblocks, 2, FALSE), VLOOKUP(Data!H13995, rateblocks,3, FALSE))</f>
        <v>2</v>
      </c>
      <c r="J13995">
        <v>0.38586431741714478</v>
      </c>
      <c r="K13995">
        <v>0.44950339198112488</v>
      </c>
      <c r="L13995">
        <v>62.610809326171875</v>
      </c>
      <c r="M13995">
        <v>6.3639067113399506E-2</v>
      </c>
      <c r="N13995">
        <v>9.2339515686035156E-2</v>
      </c>
      <c r="O13995">
        <v>8.5265859961509705E-3</v>
      </c>
      <c r="P13995">
        <v>-8.8245920836925507E-2</v>
      </c>
      <c r="Q13995">
        <v>-5.4698783904314041E-2</v>
      </c>
      <c r="R13995">
        <v>1.5216177329421043E-2</v>
      </c>
      <c r="S13995">
        <v>6.3639067113399506E-2</v>
      </c>
      <c r="T13995">
        <v>0.11206195503473282</v>
      </c>
      <c r="U13995">
        <v>0.18197691440582275</v>
      </c>
      <c r="V13995">
        <v>0.21552404761314392</v>
      </c>
    </row>
    <row r="13996" spans="1:22" x14ac:dyDescent="0.25">
      <c r="A13996" t="s">
        <v>99</v>
      </c>
      <c r="B13996" t="s">
        <v>131</v>
      </c>
      <c r="C13996" t="s">
        <v>102</v>
      </c>
      <c r="D13996" t="s">
        <v>82</v>
      </c>
      <c r="E13996" t="s">
        <v>89</v>
      </c>
      <c r="F13996" t="s">
        <v>47</v>
      </c>
      <c r="G13996">
        <v>74</v>
      </c>
      <c r="H13996">
        <v>19</v>
      </c>
      <c r="I13996">
        <f>IF(VLOOKUP(Data!$A13996,summermonths, 2, FALSE) = 1, VLOOKUP(Data!$H13996,rateblocks, 2, FALSE), VLOOKUP(Data!H13996, rateblocks,3, FALSE))</f>
        <v>2</v>
      </c>
      <c r="J13996">
        <v>0.57204413414001465</v>
      </c>
      <c r="K13996">
        <v>0.63472974300384521</v>
      </c>
      <c r="L13996">
        <v>83.783782958984375</v>
      </c>
      <c r="M13996">
        <v>6.2685593962669373E-2</v>
      </c>
      <c r="N13996">
        <v>0.22817923128604889</v>
      </c>
      <c r="O13996">
        <v>5.2065759897232056E-2</v>
      </c>
      <c r="P13996">
        <v>-0.31263583898544312</v>
      </c>
      <c r="Q13996">
        <v>-0.22973786294460297</v>
      </c>
      <c r="R13996">
        <v>-5.6971710175275803E-2</v>
      </c>
      <c r="S13996">
        <v>6.2685593962669373E-2</v>
      </c>
      <c r="T13996">
        <v>0.18234290182590485</v>
      </c>
      <c r="U13996">
        <v>0.35510903596878052</v>
      </c>
      <c r="V13996">
        <v>0.43800702691078186</v>
      </c>
    </row>
    <row r="13997" spans="1:22" x14ac:dyDescent="0.25">
      <c r="A13997" t="s">
        <v>100</v>
      </c>
      <c r="B13997" t="s">
        <v>131</v>
      </c>
      <c r="C13997" t="s">
        <v>102</v>
      </c>
      <c r="D13997" t="s">
        <v>83</v>
      </c>
      <c r="E13997" t="s">
        <v>89</v>
      </c>
      <c r="F13997" t="s">
        <v>47</v>
      </c>
      <c r="G13997">
        <v>74</v>
      </c>
      <c r="H13997">
        <v>4</v>
      </c>
      <c r="I13997">
        <f>IF(VLOOKUP(Data!$A13997,summermonths, 2, FALSE) = 1, VLOOKUP(Data!$H13997,rateblocks, 2, FALSE), VLOOKUP(Data!H13997, rateblocks,3, FALSE))</f>
        <v>3</v>
      </c>
      <c r="J13997">
        <v>0.61229223012924194</v>
      </c>
      <c r="K13997">
        <v>0.77209460735321045</v>
      </c>
      <c r="L13997">
        <v>73.324325561523438</v>
      </c>
      <c r="M13997">
        <v>0.15980236232280731</v>
      </c>
      <c r="N13997">
        <v>0.20621882379055023</v>
      </c>
      <c r="O13997">
        <v>4.2526204138994217E-2</v>
      </c>
      <c r="P13997">
        <v>-0.17939741909503937</v>
      </c>
      <c r="Q13997">
        <v>-0.10447769612073898</v>
      </c>
      <c r="R13997">
        <v>5.1661103963851929E-2</v>
      </c>
      <c r="S13997">
        <v>0.15980236232280731</v>
      </c>
      <c r="T13997">
        <v>0.2679436206817627</v>
      </c>
      <c r="U13997">
        <v>0.4240824282169342</v>
      </c>
      <c r="V13997">
        <v>0.4990021288394928</v>
      </c>
    </row>
    <row r="13998" spans="1:22" x14ac:dyDescent="0.25">
      <c r="A13998" t="s">
        <v>100</v>
      </c>
      <c r="B13998" t="s">
        <v>131</v>
      </c>
      <c r="C13998" t="s">
        <v>102</v>
      </c>
      <c r="D13998" t="s">
        <v>83</v>
      </c>
      <c r="E13998" t="s">
        <v>89</v>
      </c>
      <c r="F13998" t="s">
        <v>47</v>
      </c>
      <c r="G13998">
        <v>74</v>
      </c>
      <c r="H13998">
        <v>24</v>
      </c>
      <c r="I13998">
        <f>IF(VLOOKUP(Data!$A13998,summermonths, 2, FALSE) = 1, VLOOKUP(Data!$H13998,rateblocks, 2, FALSE), VLOOKUP(Data!H13998, rateblocks,3, FALSE))</f>
        <v>3</v>
      </c>
      <c r="J13998">
        <v>0.70882624387741089</v>
      </c>
      <c r="K13998">
        <v>0.84405404329299927</v>
      </c>
      <c r="L13998">
        <v>74.959457397460938</v>
      </c>
      <c r="M13998">
        <v>0.13522778451442719</v>
      </c>
      <c r="N13998">
        <v>0.14830514788627625</v>
      </c>
      <c r="O13998">
        <v>2.1994417533278465E-2</v>
      </c>
      <c r="P13998">
        <v>-0.10871247947216034</v>
      </c>
      <c r="Q13998">
        <v>-5.4832909256219864E-2</v>
      </c>
      <c r="R13998">
        <v>5.7456489652395248E-2</v>
      </c>
      <c r="S13998">
        <v>0.13522778451442719</v>
      </c>
      <c r="T13998">
        <v>0.21299907565116882</v>
      </c>
      <c r="U13998">
        <v>0.32528847455978394</v>
      </c>
      <c r="V13998">
        <v>0.37916803359985352</v>
      </c>
    </row>
    <row r="13999" spans="1:22" x14ac:dyDescent="0.25">
      <c r="A13999" t="s">
        <v>96</v>
      </c>
      <c r="B13999" t="s">
        <v>131</v>
      </c>
      <c r="C13999" t="s">
        <v>101</v>
      </c>
      <c r="D13999" t="s">
        <v>73</v>
      </c>
      <c r="E13999" t="s">
        <v>89</v>
      </c>
      <c r="F13999" t="s">
        <v>47</v>
      </c>
      <c r="G13999">
        <v>74</v>
      </c>
      <c r="H13999">
        <v>13</v>
      </c>
      <c r="I13999">
        <f>IF(VLOOKUP(Data!$A13999,summermonths, 2, FALSE) = 1, VLOOKUP(Data!$H13999,rateblocks, 2, FALSE), VLOOKUP(Data!H13999, rateblocks,3, FALSE))</f>
        <v>1</v>
      </c>
      <c r="J13999">
        <v>0.41897037625312805</v>
      </c>
      <c r="K13999">
        <v>0.54969596862792969</v>
      </c>
      <c r="L13999">
        <v>75.214370727539063</v>
      </c>
      <c r="M13999">
        <v>0.13072557747364044</v>
      </c>
      <c r="N13999">
        <v>0.14481408894062042</v>
      </c>
      <c r="O13999">
        <v>2.0971121266484261E-2</v>
      </c>
      <c r="P13999">
        <v>-0.10747240483760834</v>
      </c>
      <c r="Q13999">
        <v>-5.4861143231391907E-2</v>
      </c>
      <c r="R13999">
        <v>5.4784994572401047E-2</v>
      </c>
      <c r="S13999">
        <v>0.13072557747364044</v>
      </c>
      <c r="T13999">
        <v>0.20666615664958954</v>
      </c>
      <c r="U13999">
        <v>0.31631231307983398</v>
      </c>
      <c r="V13999">
        <v>0.36892354488372803</v>
      </c>
    </row>
    <row r="14000" spans="1:22" x14ac:dyDescent="0.25">
      <c r="A14000" t="s">
        <v>95</v>
      </c>
      <c r="B14000" t="s">
        <v>131</v>
      </c>
      <c r="C14000" t="s">
        <v>101</v>
      </c>
      <c r="D14000" t="s">
        <v>72</v>
      </c>
      <c r="E14000" t="s">
        <v>89</v>
      </c>
      <c r="F14000" t="s">
        <v>47</v>
      </c>
      <c r="G14000">
        <v>74</v>
      </c>
      <c r="H14000">
        <v>12</v>
      </c>
      <c r="I14000">
        <f>IF(VLOOKUP(Data!$A14000,summermonths, 2, FALSE) = 1, VLOOKUP(Data!$H14000,rateblocks, 2, FALSE), VLOOKUP(Data!H14000, rateblocks,3, FALSE))</f>
        <v>1</v>
      </c>
      <c r="J14000">
        <v>0.35395550727844238</v>
      </c>
      <c r="K14000">
        <v>0.41124323010444641</v>
      </c>
      <c r="L14000">
        <v>65.91351318359375</v>
      </c>
      <c r="M14000">
        <v>5.7287741452455521E-2</v>
      </c>
      <c r="N14000">
        <v>0.10946053266525269</v>
      </c>
      <c r="O14000">
        <v>1.1981608346104622E-2</v>
      </c>
      <c r="P14000">
        <v>-0.12275881320238113</v>
      </c>
      <c r="Q14000">
        <v>-8.2991577684879303E-2</v>
      </c>
      <c r="R14000">
        <v>-1.1341799836372957E-4</v>
      </c>
      <c r="S14000">
        <v>5.7287741452455521E-2</v>
      </c>
      <c r="T14000">
        <v>0.11468890309333801</v>
      </c>
      <c r="U14000">
        <v>0.19756706058979034</v>
      </c>
      <c r="V14000">
        <v>0.23733429610729218</v>
      </c>
    </row>
    <row r="14001" spans="1:22" x14ac:dyDescent="0.25">
      <c r="A14001" t="s">
        <v>97</v>
      </c>
      <c r="B14001" t="s">
        <v>131</v>
      </c>
      <c r="C14001" t="s">
        <v>102</v>
      </c>
      <c r="D14001" t="s">
        <v>80</v>
      </c>
      <c r="E14001" t="s">
        <v>89</v>
      </c>
      <c r="F14001" t="s">
        <v>47</v>
      </c>
      <c r="G14001">
        <v>74</v>
      </c>
      <c r="H14001">
        <v>13</v>
      </c>
      <c r="I14001">
        <f>IF(VLOOKUP(Data!$A14001,summermonths, 2, FALSE) = 1, VLOOKUP(Data!$H14001,rateblocks, 2, FALSE), VLOOKUP(Data!H14001, rateblocks,3, FALSE))</f>
        <v>1</v>
      </c>
      <c r="J14001">
        <v>0.59063738584518433</v>
      </c>
      <c r="K14001">
        <v>0.56304055452346802</v>
      </c>
      <c r="L14001">
        <v>79.608108520507813</v>
      </c>
      <c r="M14001">
        <v>-2.7596846222877502E-2</v>
      </c>
      <c r="N14001">
        <v>0.27217566967010498</v>
      </c>
      <c r="O14001">
        <v>7.4079595506191254E-2</v>
      </c>
      <c r="P14001">
        <v>-0.47528597712516785</v>
      </c>
      <c r="Q14001">
        <v>-0.37640398740768433</v>
      </c>
      <c r="R14001">
        <v>-0.17032590508460999</v>
      </c>
      <c r="S14001">
        <v>-2.7596846222877502E-2</v>
      </c>
      <c r="T14001">
        <v>0.11513221263885498</v>
      </c>
      <c r="U14001">
        <v>0.32121029496192932</v>
      </c>
      <c r="V14001">
        <v>0.42009228467941284</v>
      </c>
    </row>
    <row r="14002" spans="1:22" x14ac:dyDescent="0.25">
      <c r="A14002" t="s">
        <v>95</v>
      </c>
      <c r="B14002" t="s">
        <v>131</v>
      </c>
      <c r="C14002" t="s">
        <v>102</v>
      </c>
      <c r="D14002" t="s">
        <v>78</v>
      </c>
      <c r="E14002" t="s">
        <v>89</v>
      </c>
      <c r="F14002" t="s">
        <v>47</v>
      </c>
      <c r="G14002">
        <v>74</v>
      </c>
      <c r="H14002">
        <v>20</v>
      </c>
      <c r="I14002">
        <f>IF(VLOOKUP(Data!$A14002,summermonths, 2, FALSE) = 1, VLOOKUP(Data!$H14002,rateblocks, 2, FALSE), VLOOKUP(Data!H14002, rateblocks,3, FALSE))</f>
        <v>2</v>
      </c>
      <c r="J14002">
        <v>0.55583649873733521</v>
      </c>
      <c r="K14002">
        <v>0.70918917655944824</v>
      </c>
      <c r="L14002">
        <v>69.405403137207031</v>
      </c>
      <c r="M14002">
        <v>0.15335267782211304</v>
      </c>
      <c r="N14002">
        <v>0.21643140912055969</v>
      </c>
      <c r="O14002">
        <v>4.6842556446790695E-2</v>
      </c>
      <c r="P14002">
        <v>-0.20264531672000885</v>
      </c>
      <c r="Q14002">
        <v>-0.12401533126831055</v>
      </c>
      <c r="R14002">
        <v>3.9855934679508209E-2</v>
      </c>
      <c r="S14002">
        <v>0.15335267782211304</v>
      </c>
      <c r="T14002">
        <v>0.26684942841529846</v>
      </c>
      <c r="U14002">
        <v>0.43072068691253662</v>
      </c>
      <c r="V14002">
        <v>0.50935065746307373</v>
      </c>
    </row>
    <row r="14003" spans="1:22" x14ac:dyDescent="0.25">
      <c r="A14003" t="s">
        <v>99</v>
      </c>
      <c r="B14003" t="s">
        <v>131</v>
      </c>
      <c r="C14003" t="s">
        <v>101</v>
      </c>
      <c r="D14003" t="s">
        <v>76</v>
      </c>
      <c r="E14003" t="s">
        <v>89</v>
      </c>
      <c r="F14003" t="s">
        <v>47</v>
      </c>
      <c r="G14003">
        <v>74</v>
      </c>
      <c r="H14003">
        <v>7</v>
      </c>
      <c r="I14003">
        <f>IF(VLOOKUP(Data!$A14003,summermonths, 2, FALSE) = 1, VLOOKUP(Data!$H14003,rateblocks, 2, FALSE), VLOOKUP(Data!H14003, rateblocks,3, FALSE))</f>
        <v>2</v>
      </c>
      <c r="J14003">
        <v>0.57237094640731812</v>
      </c>
      <c r="K14003">
        <v>0.67015016078948975</v>
      </c>
      <c r="L14003">
        <v>68.536033630371094</v>
      </c>
      <c r="M14003">
        <v>9.7779177129268646E-2</v>
      </c>
      <c r="N14003">
        <v>8.3764702081680298E-2</v>
      </c>
      <c r="O14003">
        <v>7.0165251381695271E-3</v>
      </c>
      <c r="P14003">
        <v>-4.000149667263031E-2</v>
      </c>
      <c r="Q14003">
        <v>-9.569607675075531E-3</v>
      </c>
      <c r="R14003">
        <v>5.3852923214435577E-2</v>
      </c>
      <c r="S14003">
        <v>9.7779177129268646E-2</v>
      </c>
      <c r="T14003">
        <v>0.14170542359352112</v>
      </c>
      <c r="U14003">
        <v>0.20512796938419342</v>
      </c>
      <c r="V14003">
        <v>0.2355598509311676</v>
      </c>
    </row>
    <row r="14004" spans="1:22" x14ac:dyDescent="0.25">
      <c r="A14004" t="s">
        <v>100</v>
      </c>
      <c r="B14004" t="s">
        <v>131</v>
      </c>
      <c r="C14004" t="s">
        <v>102</v>
      </c>
      <c r="D14004" t="s">
        <v>83</v>
      </c>
      <c r="E14004" t="s">
        <v>89</v>
      </c>
      <c r="F14004" t="s">
        <v>47</v>
      </c>
      <c r="G14004">
        <v>74</v>
      </c>
      <c r="H14004">
        <v>11</v>
      </c>
      <c r="I14004">
        <f>IF(VLOOKUP(Data!$A14004,summermonths, 2, FALSE) = 1, VLOOKUP(Data!$H14004,rateblocks, 2, FALSE), VLOOKUP(Data!H14004, rateblocks,3, FALSE))</f>
        <v>2</v>
      </c>
      <c r="J14004">
        <v>0.48183313012123108</v>
      </c>
      <c r="K14004">
        <v>0.66060811281204224</v>
      </c>
      <c r="L14004">
        <v>84.351348876953125</v>
      </c>
      <c r="M14004">
        <v>0.17877498269081116</v>
      </c>
      <c r="N14004">
        <v>0.26202109456062317</v>
      </c>
      <c r="O14004">
        <v>6.8655051290988922E-2</v>
      </c>
      <c r="P14004">
        <v>-0.25221136212348938</v>
      </c>
      <c r="Q14004">
        <v>-0.15701855719089508</v>
      </c>
      <c r="R14004">
        <v>4.1370987892150879E-2</v>
      </c>
      <c r="S14004">
        <v>0.17877498269081116</v>
      </c>
      <c r="T14004">
        <v>0.31617897748947144</v>
      </c>
      <c r="U14004">
        <v>0.5145685076713562</v>
      </c>
      <c r="V14004">
        <v>0.60976135730743408</v>
      </c>
    </row>
    <row r="14005" spans="1:22" x14ac:dyDescent="0.25">
      <c r="A14005" t="s">
        <v>124</v>
      </c>
      <c r="B14005" t="s">
        <v>131</v>
      </c>
      <c r="C14005" t="s">
        <v>102</v>
      </c>
      <c r="D14005" t="s">
        <v>114</v>
      </c>
      <c r="E14005" t="s">
        <v>89</v>
      </c>
      <c r="F14005" t="s">
        <v>47</v>
      </c>
      <c r="G14005">
        <v>74</v>
      </c>
      <c r="H14005">
        <v>14</v>
      </c>
      <c r="I14005">
        <f>IF(VLOOKUP(Data!$A14005,summermonths, 2, FALSE) = 1, VLOOKUP(Data!$H14005,rateblocks, 2, FALSE), VLOOKUP(Data!H14005, rateblocks,3, FALSE))</f>
        <v>2</v>
      </c>
      <c r="J14005">
        <v>0.21566146612167358</v>
      </c>
      <c r="K14005">
        <v>0.53932434320449829</v>
      </c>
      <c r="L14005">
        <v>86.797294616699219</v>
      </c>
      <c r="M14005">
        <v>0.32366284728050232</v>
      </c>
      <c r="N14005">
        <v>0.22786732017993927</v>
      </c>
      <c r="O14005">
        <v>5.1923517137765884E-2</v>
      </c>
      <c r="P14005">
        <v>-5.1145542412996292E-2</v>
      </c>
      <c r="Q14005">
        <v>3.1639125198125839E-2</v>
      </c>
      <c r="R14005">
        <v>0.20416910946369171</v>
      </c>
      <c r="S14005">
        <v>0.32366284728050232</v>
      </c>
      <c r="T14005">
        <v>0.44315659999847412</v>
      </c>
      <c r="U14005">
        <v>0.61568659543991089</v>
      </c>
      <c r="V14005">
        <v>0.69847124814987183</v>
      </c>
    </row>
    <row r="14006" spans="1:22" x14ac:dyDescent="0.25">
      <c r="A14006" t="s">
        <v>100</v>
      </c>
      <c r="B14006" t="s">
        <v>131</v>
      </c>
      <c r="C14006" t="s">
        <v>102</v>
      </c>
      <c r="D14006" t="s">
        <v>83</v>
      </c>
      <c r="E14006" t="s">
        <v>89</v>
      </c>
      <c r="F14006" t="s">
        <v>47</v>
      </c>
      <c r="G14006">
        <v>74</v>
      </c>
      <c r="H14006">
        <v>8</v>
      </c>
      <c r="I14006">
        <f>IF(VLOOKUP(Data!$A14006,summermonths, 2, FALSE) = 1, VLOOKUP(Data!$H14006,rateblocks, 2, FALSE), VLOOKUP(Data!H14006, rateblocks,3, FALSE))</f>
        <v>2</v>
      </c>
      <c r="J14006">
        <v>0.39498716592788696</v>
      </c>
      <c r="K14006">
        <v>0.57256758213043213</v>
      </c>
      <c r="L14006">
        <v>76.5</v>
      </c>
      <c r="M14006">
        <v>0.17758040130138397</v>
      </c>
      <c r="N14006">
        <v>0.20662805438041687</v>
      </c>
      <c r="O14006">
        <v>4.2695153504610062E-2</v>
      </c>
      <c r="P14006">
        <v>-0.16229251027107239</v>
      </c>
      <c r="Q14006">
        <v>-8.7224103510379791E-2</v>
      </c>
      <c r="R14006">
        <v>6.9224543869495392E-2</v>
      </c>
      <c r="S14006">
        <v>0.17758040130138397</v>
      </c>
      <c r="T14006">
        <v>0.28593626618385315</v>
      </c>
      <c r="U14006">
        <v>0.44238489866256714</v>
      </c>
      <c r="V14006">
        <v>0.51745331287384033</v>
      </c>
    </row>
    <row r="14007" spans="1:22" x14ac:dyDescent="0.25">
      <c r="A14007" t="s">
        <v>95</v>
      </c>
      <c r="B14007" t="s">
        <v>131</v>
      </c>
      <c r="C14007" t="s">
        <v>102</v>
      </c>
      <c r="D14007" t="s">
        <v>78</v>
      </c>
      <c r="E14007" t="s">
        <v>89</v>
      </c>
      <c r="F14007" t="s">
        <v>47</v>
      </c>
      <c r="G14007">
        <v>74</v>
      </c>
      <c r="H14007">
        <v>3</v>
      </c>
      <c r="I14007">
        <f>IF(VLOOKUP(Data!$A14007,summermonths, 2, FALSE) = 1, VLOOKUP(Data!$H14007,rateblocks, 2, FALSE), VLOOKUP(Data!H14007, rateblocks,3, FALSE))</f>
        <v>3</v>
      </c>
      <c r="J14007">
        <v>0.91213172674179077</v>
      </c>
      <c r="K14007">
        <v>0.83540540933609009</v>
      </c>
      <c r="L14007">
        <v>62.5</v>
      </c>
      <c r="M14007">
        <v>-7.6726339757442474E-2</v>
      </c>
      <c r="N14007">
        <v>0.1497274786233902</v>
      </c>
      <c r="O14007">
        <v>2.2418318316340446E-2</v>
      </c>
      <c r="P14007">
        <v>-0.32300612330436707</v>
      </c>
      <c r="Q14007">
        <v>-0.26860982179641724</v>
      </c>
      <c r="R14007">
        <v>-0.15524350106716156</v>
      </c>
      <c r="S14007">
        <v>-7.6726339757442474E-2</v>
      </c>
      <c r="T14007">
        <v>1.7908267909660935E-3</v>
      </c>
      <c r="U14007">
        <v>0.11515714228153229</v>
      </c>
      <c r="V14007">
        <v>0.16955344378948212</v>
      </c>
    </row>
    <row r="14008" spans="1:22" x14ac:dyDescent="0.25">
      <c r="A14008" t="s">
        <v>125</v>
      </c>
      <c r="B14008" t="s">
        <v>131</v>
      </c>
      <c r="C14008" t="s">
        <v>101</v>
      </c>
      <c r="D14008" t="s">
        <v>120</v>
      </c>
      <c r="E14008" t="s">
        <v>89</v>
      </c>
      <c r="F14008" t="s">
        <v>47</v>
      </c>
      <c r="G14008">
        <v>74</v>
      </c>
      <c r="H14008">
        <v>14</v>
      </c>
      <c r="I14008">
        <f>IF(VLOOKUP(Data!$A14008,summermonths, 2, FALSE) = 1, VLOOKUP(Data!$H14008,rateblocks, 2, FALSE), VLOOKUP(Data!H14008, rateblocks,3, FALSE))</f>
        <v>2</v>
      </c>
      <c r="J14008">
        <v>0.27298101782798767</v>
      </c>
      <c r="K14008">
        <v>0.45130833983421326</v>
      </c>
      <c r="L14008">
        <v>72.368553161621094</v>
      </c>
      <c r="M14008">
        <v>0.17832732200622559</v>
      </c>
      <c r="N14008">
        <v>6.7466713488101959E-2</v>
      </c>
      <c r="O14008">
        <v>4.5517575927078724E-3</v>
      </c>
      <c r="P14008">
        <v>6.7354455590248108E-2</v>
      </c>
      <c r="Q14008">
        <v>9.186524897813797E-2</v>
      </c>
      <c r="R14008">
        <v>0.14294774830341339</v>
      </c>
      <c r="S14008">
        <v>0.17832732200622559</v>
      </c>
      <c r="T14008">
        <v>0.21370689570903778</v>
      </c>
      <c r="U14008">
        <v>0.2647894024848938</v>
      </c>
      <c r="V14008">
        <v>0.28930020332336426</v>
      </c>
    </row>
    <row r="14009" spans="1:22" x14ac:dyDescent="0.25">
      <c r="A14009" t="s">
        <v>96</v>
      </c>
      <c r="B14009" t="s">
        <v>131</v>
      </c>
      <c r="C14009" t="s">
        <v>101</v>
      </c>
      <c r="D14009" t="s">
        <v>73</v>
      </c>
      <c r="E14009" t="s">
        <v>89</v>
      </c>
      <c r="F14009" t="s">
        <v>47</v>
      </c>
      <c r="G14009">
        <v>74</v>
      </c>
      <c r="H14009">
        <v>18</v>
      </c>
      <c r="I14009">
        <f>IF(VLOOKUP(Data!$A14009,summermonths, 2, FALSE) = 1, VLOOKUP(Data!$H14009,rateblocks, 2, FALSE), VLOOKUP(Data!H14009, rateblocks,3, FALSE))</f>
        <v>1</v>
      </c>
      <c r="J14009">
        <v>0.44899067282676697</v>
      </c>
      <c r="K14009">
        <v>0.5191001296043396</v>
      </c>
      <c r="L14009">
        <v>72.094596862792969</v>
      </c>
      <c r="M14009">
        <v>7.0109456777572632E-2</v>
      </c>
      <c r="N14009">
        <v>0.13350115716457367</v>
      </c>
      <c r="O14009">
        <v>1.7822558060288429E-2</v>
      </c>
      <c r="P14009">
        <v>-0.14948040246963501</v>
      </c>
      <c r="Q14009">
        <v>-0.10097915679216385</v>
      </c>
      <c r="R14009">
        <v>1.0138151264982298E-4</v>
      </c>
      <c r="S14009">
        <v>7.0109456777572632E-2</v>
      </c>
      <c r="T14009">
        <v>0.14011752605438232</v>
      </c>
      <c r="U14009">
        <v>0.24119807779788971</v>
      </c>
      <c r="V14009">
        <v>0.28969931602478027</v>
      </c>
    </row>
    <row r="14010" spans="1:22" x14ac:dyDescent="0.25">
      <c r="A14010" t="s">
        <v>97</v>
      </c>
      <c r="B14010" t="s">
        <v>131</v>
      </c>
      <c r="C14010" t="s">
        <v>102</v>
      </c>
      <c r="D14010" t="s">
        <v>80</v>
      </c>
      <c r="E14010" t="s">
        <v>89</v>
      </c>
      <c r="F14010" t="s">
        <v>47</v>
      </c>
      <c r="G14010">
        <v>74</v>
      </c>
      <c r="H14010">
        <v>8</v>
      </c>
      <c r="I14010">
        <f>IF(VLOOKUP(Data!$A14010,summermonths, 2, FALSE) = 1, VLOOKUP(Data!$H14010,rateblocks, 2, FALSE), VLOOKUP(Data!H14010, rateblocks,3, FALSE))</f>
        <v>2</v>
      </c>
      <c r="J14010">
        <v>0.32771438360214233</v>
      </c>
      <c r="K14010">
        <v>0.4074324369430542</v>
      </c>
      <c r="L14010">
        <v>72.918922424316406</v>
      </c>
      <c r="M14010">
        <v>7.9718060791492462E-2</v>
      </c>
      <c r="N14010">
        <v>0.18506018817424774</v>
      </c>
      <c r="O14010">
        <v>3.4247271716594696E-2</v>
      </c>
      <c r="P14010">
        <v>-0.22467885911464691</v>
      </c>
      <c r="Q14010">
        <v>-0.15744611620903015</v>
      </c>
      <c r="R14010">
        <v>-1.7327597364783287E-2</v>
      </c>
      <c r="S14010">
        <v>7.9718060791492462E-2</v>
      </c>
      <c r="T14010">
        <v>0.17676371335983276</v>
      </c>
      <c r="U14010">
        <v>0.31688222289085388</v>
      </c>
      <c r="V14010">
        <v>0.38411498069763184</v>
      </c>
    </row>
    <row r="14011" spans="1:22" x14ac:dyDescent="0.25">
      <c r="A14011" t="s">
        <v>97</v>
      </c>
      <c r="B14011" t="s">
        <v>131</v>
      </c>
      <c r="C14011" t="s">
        <v>101</v>
      </c>
      <c r="D14011" t="s">
        <v>74</v>
      </c>
      <c r="E14011" t="s">
        <v>89</v>
      </c>
      <c r="F14011" t="s">
        <v>47</v>
      </c>
      <c r="G14011">
        <v>74</v>
      </c>
      <c r="H14011">
        <v>3</v>
      </c>
      <c r="I14011">
        <f>IF(VLOOKUP(Data!$A14011,summermonths, 2, FALSE) = 1, VLOOKUP(Data!$H14011,rateblocks, 2, FALSE), VLOOKUP(Data!H14011, rateblocks,3, FALSE))</f>
        <v>3</v>
      </c>
      <c r="J14011">
        <v>0.74008148908615112</v>
      </c>
      <c r="K14011">
        <v>0.84152764081954956</v>
      </c>
      <c r="L14011">
        <v>67.378379821777344</v>
      </c>
      <c r="M14011">
        <v>0.10144614428281784</v>
      </c>
      <c r="N14011">
        <v>7.894597202539444E-2</v>
      </c>
      <c r="O14011">
        <v>6.2324665486812592E-3</v>
      </c>
      <c r="P14011">
        <v>-2.840842492878437E-2</v>
      </c>
      <c r="Q14011">
        <v>2.7281022630631924E-4</v>
      </c>
      <c r="R14011">
        <v>6.0046836733818054E-2</v>
      </c>
      <c r="S14011">
        <v>0.10144614428281784</v>
      </c>
      <c r="T14011">
        <v>0.14284545183181763</v>
      </c>
      <c r="U14011">
        <v>0.20261947810649872</v>
      </c>
      <c r="V14011">
        <v>0.2313007116317749</v>
      </c>
    </row>
    <row r="14012" spans="1:22" x14ac:dyDescent="0.25">
      <c r="A14012" t="s">
        <v>123</v>
      </c>
      <c r="B14012" t="s">
        <v>131</v>
      </c>
      <c r="C14012" t="s">
        <v>102</v>
      </c>
      <c r="D14012" t="s">
        <v>118</v>
      </c>
      <c r="E14012" t="s">
        <v>89</v>
      </c>
      <c r="F14012" t="s">
        <v>47</v>
      </c>
      <c r="G14012">
        <v>74</v>
      </c>
      <c r="H14012">
        <v>16</v>
      </c>
      <c r="I14012">
        <f>IF(VLOOKUP(Data!$A14012,summermonths, 2, FALSE) = 1, VLOOKUP(Data!$H14012,rateblocks, 2, FALSE), VLOOKUP(Data!H14012, rateblocks,3, FALSE))</f>
        <v>2</v>
      </c>
      <c r="J14012">
        <v>0.41310819983482361</v>
      </c>
      <c r="K14012">
        <v>0.40141892433166504</v>
      </c>
      <c r="L14012">
        <v>81.891891479492188</v>
      </c>
      <c r="M14012">
        <v>-1.1689288541674614E-2</v>
      </c>
      <c r="N14012">
        <v>0.13149517774581909</v>
      </c>
      <c r="O14012">
        <v>1.7290981486439705E-2</v>
      </c>
      <c r="P14012">
        <v>-0.22797961533069611</v>
      </c>
      <c r="Q14012">
        <v>-0.18020713329315186</v>
      </c>
      <c r="R14012">
        <v>-8.0645427107810974E-2</v>
      </c>
      <c r="S14012">
        <v>-1.1689288541674614E-2</v>
      </c>
      <c r="T14012">
        <v>5.7266850024461746E-2</v>
      </c>
      <c r="U14012">
        <v>0.15682856738567352</v>
      </c>
      <c r="V14012">
        <v>0.20460103452205658</v>
      </c>
    </row>
    <row r="14013" spans="1:22" x14ac:dyDescent="0.25">
      <c r="A14013" t="s">
        <v>124</v>
      </c>
      <c r="B14013" t="s">
        <v>131</v>
      </c>
      <c r="C14013" t="s">
        <v>102</v>
      </c>
      <c r="D14013" t="s">
        <v>114</v>
      </c>
      <c r="E14013" t="s">
        <v>89</v>
      </c>
      <c r="F14013" t="s">
        <v>47</v>
      </c>
      <c r="G14013">
        <v>74</v>
      </c>
      <c r="H14013">
        <v>23</v>
      </c>
      <c r="I14013">
        <f>IF(VLOOKUP(Data!$A14013,summermonths, 2, FALSE) = 1, VLOOKUP(Data!$H14013,rateblocks, 2, FALSE), VLOOKUP(Data!H14013, rateblocks,3, FALSE))</f>
        <v>3</v>
      </c>
      <c r="J14013">
        <v>0.8820655345916748</v>
      </c>
      <c r="K14013">
        <v>0.78824323415756226</v>
      </c>
      <c r="L14013">
        <v>65.06756591796875</v>
      </c>
      <c r="M14013">
        <v>-9.3822270631790161E-2</v>
      </c>
      <c r="N14013">
        <v>0.1382918655872345</v>
      </c>
      <c r="O14013">
        <v>1.912464015185833E-2</v>
      </c>
      <c r="P14013">
        <v>-0.32129216194152832</v>
      </c>
      <c r="Q14013">
        <v>-0.27105042338371277</v>
      </c>
      <c r="R14013">
        <v>-0.1663426011800766</v>
      </c>
      <c r="S14013">
        <v>-9.3822270631790161E-2</v>
      </c>
      <c r="T14013">
        <v>-2.1301945671439171E-2</v>
      </c>
      <c r="U14013">
        <v>8.3405889570713043E-2</v>
      </c>
      <c r="V14013">
        <v>0.1336476057767868</v>
      </c>
    </row>
    <row r="14014" spans="1:22" x14ac:dyDescent="0.25">
      <c r="A14014" t="s">
        <v>122</v>
      </c>
      <c r="B14014" t="s">
        <v>131</v>
      </c>
      <c r="C14014" t="s">
        <v>102</v>
      </c>
      <c r="D14014" t="s">
        <v>115</v>
      </c>
      <c r="E14014" t="s">
        <v>89</v>
      </c>
      <c r="F14014" t="s">
        <v>47</v>
      </c>
      <c r="G14014">
        <v>74</v>
      </c>
      <c r="H14014">
        <v>11</v>
      </c>
      <c r="I14014">
        <f>IF(VLOOKUP(Data!$A14014,summermonths, 2, FALSE) = 1, VLOOKUP(Data!$H14014,rateblocks, 2, FALSE), VLOOKUP(Data!H14014, rateblocks,3, FALSE))</f>
        <v>2</v>
      </c>
      <c r="J14014">
        <v>0.44747635722160339</v>
      </c>
      <c r="K14014">
        <v>0.52939188480377197</v>
      </c>
      <c r="L14014">
        <v>55.06756591796875</v>
      </c>
      <c r="M14014">
        <v>8.1915542483329773E-2</v>
      </c>
      <c r="N14014">
        <v>0.16248461604118347</v>
      </c>
      <c r="O14014">
        <v>2.6401249691843987E-2</v>
      </c>
      <c r="P14014">
        <v>-0.18534786999225616</v>
      </c>
      <c r="Q14014">
        <v>-0.12631687521934509</v>
      </c>
      <c r="R14014">
        <v>-3.2914734911173582E-3</v>
      </c>
      <c r="S14014">
        <v>8.1915542483329773E-2</v>
      </c>
      <c r="T14014">
        <v>0.16712255775928497</v>
      </c>
      <c r="U14014">
        <v>0.29014796018600464</v>
      </c>
      <c r="V14014">
        <v>0.34917894005775452</v>
      </c>
    </row>
    <row r="14015" spans="1:22" x14ac:dyDescent="0.25">
      <c r="A14015" t="s">
        <v>125</v>
      </c>
      <c r="B14015" t="s">
        <v>131</v>
      </c>
      <c r="C14015" t="s">
        <v>101</v>
      </c>
      <c r="D14015" t="s">
        <v>120</v>
      </c>
      <c r="E14015" t="s">
        <v>89</v>
      </c>
      <c r="F14015" t="s">
        <v>47</v>
      </c>
      <c r="G14015">
        <v>74</v>
      </c>
      <c r="H14015">
        <v>17</v>
      </c>
      <c r="I14015">
        <f>IF(VLOOKUP(Data!$A14015,summermonths, 2, FALSE) = 1, VLOOKUP(Data!$H14015,rateblocks, 2, FALSE), VLOOKUP(Data!H14015, rateblocks,3, FALSE))</f>
        <v>2</v>
      </c>
      <c r="J14015">
        <v>0.30333685874938965</v>
      </c>
      <c r="K14015">
        <v>0.44004300236701965</v>
      </c>
      <c r="L14015">
        <v>70.164619445800781</v>
      </c>
      <c r="M14015">
        <v>0.13670614361763</v>
      </c>
      <c r="N14015">
        <v>7.1758255362510681E-2</v>
      </c>
      <c r="O14015">
        <v>5.1492471247911453E-3</v>
      </c>
      <c r="P14015">
        <v>1.8674317747354507E-2</v>
      </c>
      <c r="Q14015">
        <v>4.4744238257408142E-2</v>
      </c>
      <c r="R14015">
        <v>9.9076077342033386E-2</v>
      </c>
      <c r="S14015">
        <v>0.13670614361763</v>
      </c>
      <c r="T14015">
        <v>0.17433620989322662</v>
      </c>
      <c r="U14015">
        <v>0.22866804897785187</v>
      </c>
      <c r="V14015">
        <v>0.2547379732131958</v>
      </c>
    </row>
    <row r="14016" spans="1:22" x14ac:dyDescent="0.25">
      <c r="A14016" t="s">
        <v>97</v>
      </c>
      <c r="B14016" t="s">
        <v>131</v>
      </c>
      <c r="C14016" t="s">
        <v>101</v>
      </c>
      <c r="D14016" t="s">
        <v>74</v>
      </c>
      <c r="E14016" t="s">
        <v>89</v>
      </c>
      <c r="F14016" t="s">
        <v>47</v>
      </c>
      <c r="G14016">
        <v>74</v>
      </c>
      <c r="H14016">
        <v>10</v>
      </c>
      <c r="I14016">
        <f>IF(VLOOKUP(Data!$A14016,summermonths, 2, FALSE) = 1, VLOOKUP(Data!$H14016,rateblocks, 2, FALSE), VLOOKUP(Data!H14016, rateblocks,3, FALSE))</f>
        <v>2</v>
      </c>
      <c r="J14016">
        <v>0.45387309789657593</v>
      </c>
      <c r="K14016">
        <v>0.4765070378780365</v>
      </c>
      <c r="L14016">
        <v>72.394241333007813</v>
      </c>
      <c r="M14016">
        <v>2.2633939981460571E-2</v>
      </c>
      <c r="N14016">
        <v>0.10745567828416824</v>
      </c>
      <c r="O14016">
        <v>1.1546722613275051E-2</v>
      </c>
      <c r="P14016">
        <v>-0.15411491692066193</v>
      </c>
      <c r="Q14016">
        <v>-0.11507605016231537</v>
      </c>
      <c r="R14016">
        <v>-3.3715873956680298E-2</v>
      </c>
      <c r="S14016">
        <v>2.2633939981460571E-2</v>
      </c>
      <c r="T14016">
        <v>7.898375391960144E-2</v>
      </c>
      <c r="U14016">
        <v>0.16034393012523651</v>
      </c>
      <c r="V14016">
        <v>0.19938279688358307</v>
      </c>
    </row>
    <row r="14017" spans="1:22" x14ac:dyDescent="0.25">
      <c r="A14017" t="s">
        <v>97</v>
      </c>
      <c r="B14017" t="s">
        <v>131</v>
      </c>
      <c r="C14017" t="s">
        <v>102</v>
      </c>
      <c r="D14017" t="s">
        <v>80</v>
      </c>
      <c r="E14017" t="s">
        <v>89</v>
      </c>
      <c r="F14017" t="s">
        <v>47</v>
      </c>
      <c r="G14017">
        <v>74</v>
      </c>
      <c r="H14017">
        <v>22</v>
      </c>
      <c r="I14017">
        <f>IF(VLOOKUP(Data!$A14017,summermonths, 2, FALSE) = 1, VLOOKUP(Data!$H14017,rateblocks, 2, FALSE), VLOOKUP(Data!H14017, rateblocks,3, FALSE))</f>
        <v>2</v>
      </c>
      <c r="J14017">
        <v>0.79966312646865845</v>
      </c>
      <c r="K14017">
        <v>0.89108109474182129</v>
      </c>
      <c r="L14017">
        <v>70.540542602539062</v>
      </c>
      <c r="M14017">
        <v>9.1417931020259857E-2</v>
      </c>
      <c r="N14017">
        <v>0.15759523212909698</v>
      </c>
      <c r="O14017">
        <v>2.4836257100105286E-2</v>
      </c>
      <c r="P14017">
        <v>-0.16780315339565277</v>
      </c>
      <c r="Q14017">
        <v>-0.11054848879575729</v>
      </c>
      <c r="R14017">
        <v>8.7749101221561432E-3</v>
      </c>
      <c r="S14017">
        <v>9.1417931020259857E-2</v>
      </c>
      <c r="T14017">
        <v>0.17406095564365387</v>
      </c>
      <c r="U14017">
        <v>0.29338434338569641</v>
      </c>
      <c r="V14017">
        <v>0.35063901543617249</v>
      </c>
    </row>
    <row r="14018" spans="1:22" x14ac:dyDescent="0.25">
      <c r="A14018" t="s">
        <v>95</v>
      </c>
      <c r="B14018" t="s">
        <v>131</v>
      </c>
      <c r="C14018" t="s">
        <v>101</v>
      </c>
      <c r="D14018" t="s">
        <v>72</v>
      </c>
      <c r="E14018" t="s">
        <v>89</v>
      </c>
      <c r="F14018" t="s">
        <v>47</v>
      </c>
      <c r="G14018">
        <v>74</v>
      </c>
      <c r="H14018">
        <v>21</v>
      </c>
      <c r="I14018">
        <f>IF(VLOOKUP(Data!$A14018,summermonths, 2, FALSE) = 1, VLOOKUP(Data!$H14018,rateblocks, 2, FALSE), VLOOKUP(Data!H14018, rateblocks,3, FALSE))</f>
        <v>2</v>
      </c>
      <c r="J14018">
        <v>0.8879503607749939</v>
      </c>
      <c r="K14018">
        <v>0.87242907285690308</v>
      </c>
      <c r="L14018">
        <v>60.275676727294922</v>
      </c>
      <c r="M14018">
        <v>-1.5521320514380932E-2</v>
      </c>
      <c r="N14018">
        <v>7.5054630637168884E-2</v>
      </c>
      <c r="O14018">
        <v>5.6331977248191833E-3</v>
      </c>
      <c r="P14018">
        <v>-0.13897520303726196</v>
      </c>
      <c r="Q14018">
        <v>-0.11170770227909088</v>
      </c>
      <c r="R14018">
        <v>-5.4880008101463318E-2</v>
      </c>
      <c r="S14018">
        <v>-1.5521320514380932E-2</v>
      </c>
      <c r="T14018">
        <v>2.3837367072701454E-2</v>
      </c>
      <c r="U14018">
        <v>8.0665059387683868E-2</v>
      </c>
      <c r="V14018">
        <v>0.10793256014585495</v>
      </c>
    </row>
    <row r="14019" spans="1:22" x14ac:dyDescent="0.25">
      <c r="A14019" t="s">
        <v>97</v>
      </c>
      <c r="B14019" t="s">
        <v>131</v>
      </c>
      <c r="C14019" t="s">
        <v>102</v>
      </c>
      <c r="D14019" t="s">
        <v>80</v>
      </c>
      <c r="E14019" t="s">
        <v>89</v>
      </c>
      <c r="F14019" t="s">
        <v>47</v>
      </c>
      <c r="G14019">
        <v>74</v>
      </c>
      <c r="H14019">
        <v>1</v>
      </c>
      <c r="I14019">
        <f>IF(VLOOKUP(Data!$A14019,summermonths, 2, FALSE) = 1, VLOOKUP(Data!$H14019,rateblocks, 2, FALSE), VLOOKUP(Data!H14019, rateblocks,3, FALSE))</f>
        <v>3</v>
      </c>
      <c r="J14019">
        <v>0.70497769117355347</v>
      </c>
      <c r="K14019">
        <v>0.81000000238418579</v>
      </c>
      <c r="L14019">
        <v>74.054054260253906</v>
      </c>
      <c r="M14019">
        <v>0.10502232611179352</v>
      </c>
      <c r="N14019">
        <v>0.14476823806762695</v>
      </c>
      <c r="O14019">
        <v>2.0957842469215393E-2</v>
      </c>
      <c r="P14019">
        <v>-0.1331002414226532</v>
      </c>
      <c r="Q14019">
        <v>-8.0505639314651489E-2</v>
      </c>
      <c r="R14019">
        <v>2.9105788096785545E-2</v>
      </c>
      <c r="S14019">
        <v>0.10502232611179352</v>
      </c>
      <c r="T14019">
        <v>0.18093886971473694</v>
      </c>
      <c r="U14019">
        <v>0.29055029153823853</v>
      </c>
      <c r="V14019">
        <v>0.34314489364624023</v>
      </c>
    </row>
    <row r="14020" spans="1:22" x14ac:dyDescent="0.25">
      <c r="A14020" t="s">
        <v>100</v>
      </c>
      <c r="B14020" t="s">
        <v>131</v>
      </c>
      <c r="C14020" t="s">
        <v>101</v>
      </c>
      <c r="D14020" t="s">
        <v>77</v>
      </c>
      <c r="E14020" t="s">
        <v>89</v>
      </c>
      <c r="F14020" t="s">
        <v>47</v>
      </c>
      <c r="G14020">
        <v>74</v>
      </c>
      <c r="H14020">
        <v>22</v>
      </c>
      <c r="I14020">
        <f>IF(VLOOKUP(Data!$A14020,summermonths, 2, FALSE) = 1, VLOOKUP(Data!$H14020,rateblocks, 2, FALSE), VLOOKUP(Data!H14020, rateblocks,3, FALSE))</f>
        <v>2</v>
      </c>
      <c r="J14020">
        <v>0.86352288722991943</v>
      </c>
      <c r="K14020">
        <v>0.87820947170257568</v>
      </c>
      <c r="L14020">
        <v>72.438575744628906</v>
      </c>
      <c r="M14020">
        <v>1.4686592854559422E-2</v>
      </c>
      <c r="N14020">
        <v>9.8001837730407715E-2</v>
      </c>
      <c r="O14020">
        <v>9.6043599769473076E-3</v>
      </c>
      <c r="P14020">
        <v>-0.14651209115982056</v>
      </c>
      <c r="Q14020">
        <v>-0.11090781539678574</v>
      </c>
      <c r="R14020">
        <v>-3.6705620586872101E-2</v>
      </c>
      <c r="S14020">
        <v>1.4686592854559422E-2</v>
      </c>
      <c r="T14020">
        <v>6.6078804433345795E-2</v>
      </c>
      <c r="U14020">
        <v>0.14028100669384003</v>
      </c>
      <c r="V14020">
        <v>0.17588527500629425</v>
      </c>
    </row>
    <row r="14021" spans="1:22" x14ac:dyDescent="0.25">
      <c r="A14021" t="s">
        <v>123</v>
      </c>
      <c r="B14021" t="s">
        <v>131</v>
      </c>
      <c r="C14021" t="s">
        <v>102</v>
      </c>
      <c r="D14021" t="s">
        <v>118</v>
      </c>
      <c r="E14021" t="s">
        <v>89</v>
      </c>
      <c r="F14021" t="s">
        <v>47</v>
      </c>
      <c r="G14021">
        <v>74</v>
      </c>
      <c r="H14021">
        <v>10</v>
      </c>
      <c r="I14021">
        <f>IF(VLOOKUP(Data!$A14021,summermonths, 2, FALSE) = 1, VLOOKUP(Data!$H14021,rateblocks, 2, FALSE), VLOOKUP(Data!H14021, rateblocks,3, FALSE))</f>
        <v>2</v>
      </c>
      <c r="J14021">
        <v>0.4596882164478302</v>
      </c>
      <c r="K14021">
        <v>0.40770271420478821</v>
      </c>
      <c r="L14021">
        <v>79.054054260253906</v>
      </c>
      <c r="M14021">
        <v>-5.1985517144203186E-2</v>
      </c>
      <c r="N14021">
        <v>0.16590671241283417</v>
      </c>
      <c r="O14021">
        <v>2.7525037527084351E-2</v>
      </c>
      <c r="P14021">
        <v>-0.32487776875495911</v>
      </c>
      <c r="Q14021">
        <v>-0.26460352540016174</v>
      </c>
      <c r="R14021">
        <v>-0.13898707926273346</v>
      </c>
      <c r="S14021">
        <v>-5.1985517144203186E-2</v>
      </c>
      <c r="T14021">
        <v>3.5016048699617386E-2</v>
      </c>
      <c r="U14021">
        <v>0.16063249111175537</v>
      </c>
      <c r="V14021">
        <v>0.22090673446655273</v>
      </c>
    </row>
    <row r="14022" spans="1:22" x14ac:dyDescent="0.25">
      <c r="A14022" t="s">
        <v>124</v>
      </c>
      <c r="B14022" t="s">
        <v>131</v>
      </c>
      <c r="C14022" t="s">
        <v>102</v>
      </c>
      <c r="D14022" t="s">
        <v>114</v>
      </c>
      <c r="E14022" t="s">
        <v>89</v>
      </c>
      <c r="F14022" t="s">
        <v>47</v>
      </c>
      <c r="G14022">
        <v>74</v>
      </c>
      <c r="H14022">
        <v>12</v>
      </c>
      <c r="I14022">
        <f>IF(VLOOKUP(Data!$A14022,summermonths, 2, FALSE) = 1, VLOOKUP(Data!$H14022,rateblocks, 2, FALSE), VLOOKUP(Data!H14022, rateblocks,3, FALSE))</f>
        <v>2</v>
      </c>
      <c r="J14022">
        <v>0.3022901713848114</v>
      </c>
      <c r="K14022">
        <v>0.49945944547653198</v>
      </c>
      <c r="L14022">
        <v>86.986488342285156</v>
      </c>
      <c r="M14022">
        <v>0.19716928899288177</v>
      </c>
      <c r="N14022">
        <v>0.18594178557395935</v>
      </c>
      <c r="O14022">
        <v>3.4574348479509354E-2</v>
      </c>
      <c r="P14022">
        <v>-0.10867772996425629</v>
      </c>
      <c r="Q14022">
        <v>-4.1124697774648666E-2</v>
      </c>
      <c r="R14022">
        <v>9.9661320447921753E-2</v>
      </c>
      <c r="S14022">
        <v>0.19716928899288177</v>
      </c>
      <c r="T14022">
        <v>0.2946772575378418</v>
      </c>
      <c r="U14022">
        <v>0.43546327948570251</v>
      </c>
      <c r="V14022">
        <v>0.50301629304885864</v>
      </c>
    </row>
    <row r="14023" spans="1:22" x14ac:dyDescent="0.25">
      <c r="A14023" t="s">
        <v>123</v>
      </c>
      <c r="B14023" t="s">
        <v>131</v>
      </c>
      <c r="C14023" t="s">
        <v>102</v>
      </c>
      <c r="D14023" t="s">
        <v>118</v>
      </c>
      <c r="E14023" t="s">
        <v>89</v>
      </c>
      <c r="F14023" t="s">
        <v>47</v>
      </c>
      <c r="G14023">
        <v>74</v>
      </c>
      <c r="H14023">
        <v>8</v>
      </c>
      <c r="I14023">
        <f>IF(VLOOKUP(Data!$A14023,summermonths, 2, FALSE) = 1, VLOOKUP(Data!$H14023,rateblocks, 2, FALSE), VLOOKUP(Data!H14023, rateblocks,3, FALSE))</f>
        <v>2</v>
      </c>
      <c r="J14023">
        <v>0.24705392122268677</v>
      </c>
      <c r="K14023">
        <v>0.40587836503982544</v>
      </c>
      <c r="L14023">
        <v>68.06756591796875</v>
      </c>
      <c r="M14023">
        <v>0.15882445871829987</v>
      </c>
      <c r="N14023">
        <v>0.13210612535476685</v>
      </c>
      <c r="O14023">
        <v>1.7452027648687363E-2</v>
      </c>
      <c r="P14023">
        <v>-5.8470781892538071E-2</v>
      </c>
      <c r="Q14023">
        <v>-1.0476352646946907E-2</v>
      </c>
      <c r="R14023">
        <v>8.9547939598560333E-2</v>
      </c>
      <c r="S14023">
        <v>0.15882445871829987</v>
      </c>
      <c r="T14023">
        <v>0.22810098528862</v>
      </c>
      <c r="U14023">
        <v>0.32812526822090149</v>
      </c>
      <c r="V14023">
        <v>0.3761197030544281</v>
      </c>
    </row>
    <row r="14024" spans="1:22" x14ac:dyDescent="0.25">
      <c r="A14024" t="s">
        <v>98</v>
      </c>
      <c r="B14024" t="s">
        <v>131</v>
      </c>
      <c r="C14024" t="s">
        <v>101</v>
      </c>
      <c r="D14024" t="s">
        <v>75</v>
      </c>
      <c r="E14024" t="s">
        <v>89</v>
      </c>
      <c r="F14024" t="s">
        <v>47</v>
      </c>
      <c r="G14024">
        <v>74</v>
      </c>
      <c r="H14024">
        <v>24</v>
      </c>
      <c r="I14024">
        <f>IF(VLOOKUP(Data!$A14024,summermonths, 2, FALSE) = 1, VLOOKUP(Data!$H14024,rateblocks, 2, FALSE), VLOOKUP(Data!H14024, rateblocks,3, FALSE))</f>
        <v>3</v>
      </c>
      <c r="J14024">
        <v>0.73152393102645874</v>
      </c>
      <c r="K14024">
        <v>0.88714861869812012</v>
      </c>
      <c r="L14024">
        <v>69.922294616699219</v>
      </c>
      <c r="M14024">
        <v>0.15562474727630615</v>
      </c>
      <c r="N14024">
        <v>9.1126836836338043E-2</v>
      </c>
      <c r="O14024">
        <v>8.3041004836559296E-3</v>
      </c>
      <c r="P14024">
        <v>5.7344390079379082E-3</v>
      </c>
      <c r="Q14024">
        <v>3.884100541472435E-2</v>
      </c>
      <c r="R14024">
        <v>0.10783778876066208</v>
      </c>
      <c r="S14024">
        <v>0.15562474727630615</v>
      </c>
      <c r="T14024">
        <v>0.20341171324253082</v>
      </c>
      <c r="U14024">
        <v>0.27240848541259766</v>
      </c>
      <c r="V14024">
        <v>0.30551505088806152</v>
      </c>
    </row>
    <row r="14025" spans="1:22" x14ac:dyDescent="0.25">
      <c r="A14025" t="s">
        <v>125</v>
      </c>
      <c r="B14025" t="s">
        <v>131</v>
      </c>
      <c r="C14025" t="s">
        <v>102</v>
      </c>
      <c r="D14025" t="s">
        <v>116</v>
      </c>
      <c r="E14025" t="s">
        <v>89</v>
      </c>
      <c r="F14025" t="s">
        <v>47</v>
      </c>
      <c r="G14025">
        <v>74</v>
      </c>
      <c r="H14025">
        <v>19</v>
      </c>
      <c r="I14025">
        <f>IF(VLOOKUP(Data!$A14025,summermonths, 2, FALSE) = 1, VLOOKUP(Data!$H14025,rateblocks, 2, FALSE), VLOOKUP(Data!H14025, rateblocks,3, FALSE))</f>
        <v>1</v>
      </c>
      <c r="J14025">
        <v>0.64443260431289673</v>
      </c>
      <c r="K14025">
        <v>0.53777027130126953</v>
      </c>
      <c r="L14025">
        <v>75.56756591796875</v>
      </c>
      <c r="M14025">
        <v>-0.10666234791278839</v>
      </c>
      <c r="N14025">
        <v>0.16928510367870331</v>
      </c>
      <c r="O14025">
        <v>2.8657445684075356E-2</v>
      </c>
      <c r="P14025">
        <v>-0.38511157035827637</v>
      </c>
      <c r="Q14025">
        <v>-0.32360994815826416</v>
      </c>
      <c r="R14025">
        <v>-0.1954355388879776</v>
      </c>
      <c r="S14025">
        <v>-0.10666234791278839</v>
      </c>
      <c r="T14025">
        <v>-1.7889153212308884E-2</v>
      </c>
      <c r="U14025">
        <v>0.11028524488210678</v>
      </c>
      <c r="V14025">
        <v>0.17178687453269958</v>
      </c>
    </row>
    <row r="14026" spans="1:22" x14ac:dyDescent="0.25">
      <c r="A14026" t="s">
        <v>100</v>
      </c>
      <c r="B14026" t="s">
        <v>131</v>
      </c>
      <c r="C14026" t="s">
        <v>101</v>
      </c>
      <c r="D14026" t="s">
        <v>77</v>
      </c>
      <c r="E14026" t="s">
        <v>89</v>
      </c>
      <c r="F14026" t="s">
        <v>47</v>
      </c>
      <c r="G14026">
        <v>74</v>
      </c>
      <c r="H14026">
        <v>5</v>
      </c>
      <c r="I14026">
        <f>IF(VLOOKUP(Data!$A14026,summermonths, 2, FALSE) = 1, VLOOKUP(Data!$H14026,rateblocks, 2, FALSE), VLOOKUP(Data!H14026, rateblocks,3, FALSE))</f>
        <v>3</v>
      </c>
      <c r="J14026">
        <v>0.65262687206268311</v>
      </c>
      <c r="K14026">
        <v>0.76534348726272583</v>
      </c>
      <c r="L14026">
        <v>67.756759643554687</v>
      </c>
      <c r="M14026">
        <v>0.11271659284830093</v>
      </c>
      <c r="N14026">
        <v>8.6530357599258423E-2</v>
      </c>
      <c r="O14026">
        <v>7.4875028803944588E-3</v>
      </c>
      <c r="P14026">
        <v>-2.9613180086016655E-2</v>
      </c>
      <c r="Q14026">
        <v>1.8234775634482503E-3</v>
      </c>
      <c r="R14026">
        <v>6.7340031266212463E-2</v>
      </c>
      <c r="S14026">
        <v>0.11271659284830093</v>
      </c>
      <c r="T14026">
        <v>0.1580931544303894</v>
      </c>
      <c r="U14026">
        <v>0.22360970079898834</v>
      </c>
      <c r="V14026">
        <v>0.25504636764526367</v>
      </c>
    </row>
    <row r="14027" spans="1:22" x14ac:dyDescent="0.25">
      <c r="A14027" t="s">
        <v>95</v>
      </c>
      <c r="B14027" t="s">
        <v>131</v>
      </c>
      <c r="C14027" t="s">
        <v>101</v>
      </c>
      <c r="D14027" t="s">
        <v>72</v>
      </c>
      <c r="E14027" t="s">
        <v>89</v>
      </c>
      <c r="F14027" t="s">
        <v>47</v>
      </c>
      <c r="G14027">
        <v>74</v>
      </c>
      <c r="H14027">
        <v>9</v>
      </c>
      <c r="I14027">
        <f>IF(VLOOKUP(Data!$A14027,summermonths, 2, FALSE) = 1, VLOOKUP(Data!$H14027,rateblocks, 2, FALSE), VLOOKUP(Data!H14027, rateblocks,3, FALSE))</f>
        <v>2</v>
      </c>
      <c r="J14027">
        <v>0.30838438868522644</v>
      </c>
      <c r="K14027">
        <v>0.38478377461433411</v>
      </c>
      <c r="L14027">
        <v>61.360809326171875</v>
      </c>
      <c r="M14027">
        <v>7.6399385929107666E-2</v>
      </c>
      <c r="N14027">
        <v>9.5975786447525024E-2</v>
      </c>
      <c r="O14027">
        <v>9.2113511636853218E-3</v>
      </c>
      <c r="P14027">
        <v>-8.1466734409332275E-2</v>
      </c>
      <c r="Q14027">
        <v>-4.6598535031080246E-2</v>
      </c>
      <c r="R14027">
        <v>2.6069633662700653E-2</v>
      </c>
      <c r="S14027">
        <v>7.6399385929107666E-2</v>
      </c>
      <c r="T14027">
        <v>0.12672913074493408</v>
      </c>
      <c r="U14027">
        <v>0.19939731061458588</v>
      </c>
      <c r="V14027">
        <v>0.23426550626754761</v>
      </c>
    </row>
    <row r="14028" spans="1:22" x14ac:dyDescent="0.25">
      <c r="A14028" t="s">
        <v>98</v>
      </c>
      <c r="B14028" t="s">
        <v>131</v>
      </c>
      <c r="C14028" t="s">
        <v>102</v>
      </c>
      <c r="D14028" t="s">
        <v>81</v>
      </c>
      <c r="E14028" t="s">
        <v>89</v>
      </c>
      <c r="F14028" t="s">
        <v>47</v>
      </c>
      <c r="G14028">
        <v>74</v>
      </c>
      <c r="H14028">
        <v>10</v>
      </c>
      <c r="I14028">
        <f>IF(VLOOKUP(Data!$A14028,summermonths, 2, FALSE) = 1, VLOOKUP(Data!$H14028,rateblocks, 2, FALSE), VLOOKUP(Data!H14028, rateblocks,3, FALSE))</f>
        <v>2</v>
      </c>
      <c r="J14028">
        <v>0.52675712108612061</v>
      </c>
      <c r="K14028">
        <v>0.58844596147537231</v>
      </c>
      <c r="L14028">
        <v>84.324325561523438</v>
      </c>
      <c r="M14028">
        <v>6.1688821762800217E-2</v>
      </c>
      <c r="N14028">
        <v>0.20833972096443176</v>
      </c>
      <c r="O14028">
        <v>4.3405439704656601E-2</v>
      </c>
      <c r="P14028">
        <v>-0.28099951148033142</v>
      </c>
      <c r="Q14028">
        <v>-0.20530927181243896</v>
      </c>
      <c r="R14028">
        <v>-4.7564633190631866E-2</v>
      </c>
      <c r="S14028">
        <v>6.1688821762800217E-2</v>
      </c>
      <c r="T14028">
        <v>0.1709422767162323</v>
      </c>
      <c r="U14028">
        <v>0.32868692278862</v>
      </c>
      <c r="V14028">
        <v>0.40437716245651245</v>
      </c>
    </row>
    <row r="14029" spans="1:22" x14ac:dyDescent="0.25">
      <c r="A14029" t="s">
        <v>123</v>
      </c>
      <c r="B14029" t="s">
        <v>131</v>
      </c>
      <c r="C14029" t="s">
        <v>102</v>
      </c>
      <c r="D14029" t="s">
        <v>118</v>
      </c>
      <c r="E14029" t="s">
        <v>89</v>
      </c>
      <c r="F14029" t="s">
        <v>47</v>
      </c>
      <c r="G14029">
        <v>74</v>
      </c>
      <c r="H14029">
        <v>4</v>
      </c>
      <c r="I14029">
        <f>IF(VLOOKUP(Data!$A14029,summermonths, 2, FALSE) = 1, VLOOKUP(Data!$H14029,rateblocks, 2, FALSE), VLOOKUP(Data!H14029, rateblocks,3, FALSE))</f>
        <v>3</v>
      </c>
      <c r="J14029">
        <v>0.76203566789627075</v>
      </c>
      <c r="K14029">
        <v>0.72195947170257568</v>
      </c>
      <c r="L14029">
        <v>57.581081390380859</v>
      </c>
      <c r="M14029">
        <v>-4.0076203644275665E-2</v>
      </c>
      <c r="N14029">
        <v>9.0851157903671265E-2</v>
      </c>
      <c r="O14029">
        <v>8.2539329305291176E-3</v>
      </c>
      <c r="P14029">
        <v>-0.18951305747032166</v>
      </c>
      <c r="Q14029">
        <v>-0.15650664269924164</v>
      </c>
      <c r="R14029">
        <v>-8.7718598544597626E-2</v>
      </c>
      <c r="S14029">
        <v>-4.0076203644275665E-2</v>
      </c>
      <c r="T14029">
        <v>7.5661903247237206E-3</v>
      </c>
      <c r="U14029">
        <v>7.6354242861270905E-2</v>
      </c>
      <c r="V14029">
        <v>0.10936065018177032</v>
      </c>
    </row>
    <row r="14030" spans="1:22" x14ac:dyDescent="0.25">
      <c r="A14030" t="s">
        <v>96</v>
      </c>
      <c r="B14030" t="s">
        <v>131</v>
      </c>
      <c r="C14030" t="s">
        <v>101</v>
      </c>
      <c r="D14030" t="s">
        <v>73</v>
      </c>
      <c r="E14030" t="s">
        <v>89</v>
      </c>
      <c r="F14030" t="s">
        <v>47</v>
      </c>
      <c r="G14030">
        <v>74</v>
      </c>
      <c r="H14030">
        <v>11</v>
      </c>
      <c r="I14030">
        <f>IF(VLOOKUP(Data!$A14030,summermonths, 2, FALSE) = 1, VLOOKUP(Data!$H14030,rateblocks, 2, FALSE), VLOOKUP(Data!H14030, rateblocks,3, FALSE))</f>
        <v>2</v>
      </c>
      <c r="J14030">
        <v>0.39364573359489441</v>
      </c>
      <c r="K14030">
        <v>0.51629912853240967</v>
      </c>
      <c r="L14030">
        <v>73.431816101074219</v>
      </c>
      <c r="M14030">
        <v>0.12265340983867645</v>
      </c>
      <c r="N14030">
        <v>0.12078525125980377</v>
      </c>
      <c r="O14030">
        <v>1.4589076861739159E-2</v>
      </c>
      <c r="P14030">
        <v>-7.6020650565624237E-2</v>
      </c>
      <c r="Q14030">
        <v>-3.2139118760824203E-2</v>
      </c>
      <c r="R14030">
        <v>5.9313561767339706E-2</v>
      </c>
      <c r="S14030">
        <v>0.12265340983867645</v>
      </c>
      <c r="T14030">
        <v>0.1859932541847229</v>
      </c>
      <c r="U14030">
        <v>0.27744594216346741</v>
      </c>
      <c r="V14030">
        <v>0.32132747769355774</v>
      </c>
    </row>
    <row r="14031" spans="1:22" x14ac:dyDescent="0.25">
      <c r="A14031" t="s">
        <v>98</v>
      </c>
      <c r="B14031" t="s">
        <v>131</v>
      </c>
      <c r="C14031" t="s">
        <v>102</v>
      </c>
      <c r="D14031" t="s">
        <v>81</v>
      </c>
      <c r="E14031" t="s">
        <v>89</v>
      </c>
      <c r="F14031" t="s">
        <v>47</v>
      </c>
      <c r="G14031">
        <v>74</v>
      </c>
      <c r="H14031">
        <v>4</v>
      </c>
      <c r="I14031">
        <f>IF(VLOOKUP(Data!$A14031,summermonths, 2, FALSE) = 1, VLOOKUP(Data!$H14031,rateblocks, 2, FALSE), VLOOKUP(Data!H14031, rateblocks,3, FALSE))</f>
        <v>3</v>
      </c>
      <c r="J14031">
        <v>0.7729799747467041</v>
      </c>
      <c r="K14031">
        <v>0.79810810089111328</v>
      </c>
      <c r="L14031">
        <v>71.608108520507813</v>
      </c>
      <c r="M14031">
        <v>2.5128154084086418E-2</v>
      </c>
      <c r="N14031">
        <v>0.1845443993806839</v>
      </c>
      <c r="O14031">
        <v>3.4056633710861206E-2</v>
      </c>
      <c r="P14031">
        <v>-0.27842035889625549</v>
      </c>
      <c r="Q14031">
        <v>-0.21137501299381256</v>
      </c>
      <c r="R14031">
        <v>-7.1647025644779205E-2</v>
      </c>
      <c r="S14031">
        <v>2.5128154084086418E-2</v>
      </c>
      <c r="T14031">
        <v>0.12190333008766174</v>
      </c>
      <c r="U14031">
        <v>0.2616313099861145</v>
      </c>
      <c r="V14031">
        <v>0.32867667078971863</v>
      </c>
    </row>
    <row r="14032" spans="1:22" x14ac:dyDescent="0.25">
      <c r="A14032" t="s">
        <v>100</v>
      </c>
      <c r="B14032" t="s">
        <v>131</v>
      </c>
      <c r="C14032" t="s">
        <v>101</v>
      </c>
      <c r="D14032" t="s">
        <v>77</v>
      </c>
      <c r="E14032" t="s">
        <v>89</v>
      </c>
      <c r="F14032" t="s">
        <v>47</v>
      </c>
      <c r="G14032">
        <v>74</v>
      </c>
      <c r="H14032">
        <v>8</v>
      </c>
      <c r="I14032">
        <f>IF(VLOOKUP(Data!$A14032,summermonths, 2, FALSE) = 1, VLOOKUP(Data!$H14032,rateblocks, 2, FALSE), VLOOKUP(Data!H14032, rateblocks,3, FALSE))</f>
        <v>2</v>
      </c>
      <c r="J14032">
        <v>0.42734867334365845</v>
      </c>
      <c r="K14032">
        <v>0.50333333015441895</v>
      </c>
      <c r="L14032">
        <v>69.334152221679688</v>
      </c>
      <c r="M14032">
        <v>7.5984671711921692E-2</v>
      </c>
      <c r="N14032">
        <v>9.7424499690532684E-2</v>
      </c>
      <c r="O14032">
        <v>9.4915330410003662E-3</v>
      </c>
      <c r="P14032">
        <v>-8.4264367818832397E-2</v>
      </c>
      <c r="Q14032">
        <v>-4.8869848251342773E-2</v>
      </c>
      <c r="R14032">
        <v>2.4895213544368744E-2</v>
      </c>
      <c r="S14032">
        <v>7.5984671711921692E-2</v>
      </c>
      <c r="T14032">
        <v>0.12707412242889404</v>
      </c>
      <c r="U14032">
        <v>0.20083919167518616</v>
      </c>
      <c r="V14032">
        <v>0.23623371124267578</v>
      </c>
    </row>
    <row r="14033" spans="1:22" x14ac:dyDescent="0.25">
      <c r="A14033" t="s">
        <v>99</v>
      </c>
      <c r="B14033" t="s">
        <v>131</v>
      </c>
      <c r="C14033" t="s">
        <v>101</v>
      </c>
      <c r="D14033" t="s">
        <v>76</v>
      </c>
      <c r="E14033" t="s">
        <v>89</v>
      </c>
      <c r="F14033" t="s">
        <v>47</v>
      </c>
      <c r="G14033">
        <v>74</v>
      </c>
      <c r="H14033">
        <v>8</v>
      </c>
      <c r="I14033">
        <f>IF(VLOOKUP(Data!$A14033,summermonths, 2, FALSE) = 1, VLOOKUP(Data!$H14033,rateblocks, 2, FALSE), VLOOKUP(Data!H14033, rateblocks,3, FALSE))</f>
        <v>2</v>
      </c>
      <c r="J14033">
        <v>0.33575955033302307</v>
      </c>
      <c r="K14033">
        <v>0.44942566752433777</v>
      </c>
      <c r="L14033">
        <v>70.584831237792969</v>
      </c>
      <c r="M14033">
        <v>0.11366612464189529</v>
      </c>
      <c r="N14033">
        <v>9.2023991048336029E-2</v>
      </c>
      <c r="O14033">
        <v>8.4684146568179131E-3</v>
      </c>
      <c r="P14033">
        <v>-3.7699870765209198E-2</v>
      </c>
      <c r="Q14033">
        <v>-4.2673652060329914E-3</v>
      </c>
      <c r="R14033">
        <v>6.5408699214458466E-2</v>
      </c>
      <c r="S14033">
        <v>0.11366612464189529</v>
      </c>
      <c r="T14033">
        <v>0.16192355751991272</v>
      </c>
      <c r="U14033">
        <v>0.23159961402416229</v>
      </c>
      <c r="V14033">
        <v>0.26503211259841919</v>
      </c>
    </row>
    <row r="14034" spans="1:22" x14ac:dyDescent="0.25">
      <c r="A14034" t="s">
        <v>99</v>
      </c>
      <c r="B14034" t="s">
        <v>131</v>
      </c>
      <c r="C14034" t="s">
        <v>102</v>
      </c>
      <c r="D14034" t="s">
        <v>82</v>
      </c>
      <c r="E14034" t="s">
        <v>89</v>
      </c>
      <c r="F14034" t="s">
        <v>47</v>
      </c>
      <c r="G14034">
        <v>74</v>
      </c>
      <c r="H14034">
        <v>11</v>
      </c>
      <c r="I14034">
        <f>IF(VLOOKUP(Data!$A14034,summermonths, 2, FALSE) = 1, VLOOKUP(Data!$H14034,rateblocks, 2, FALSE), VLOOKUP(Data!H14034, rateblocks,3, FALSE))</f>
        <v>2</v>
      </c>
      <c r="J14034">
        <v>0.68552786111831665</v>
      </c>
      <c r="K14034">
        <v>0.76290541887283325</v>
      </c>
      <c r="L14034">
        <v>89.229728698730469</v>
      </c>
      <c r="M14034">
        <v>7.7377527952194214E-2</v>
      </c>
      <c r="N14034">
        <v>0.25083258748054504</v>
      </c>
      <c r="O14034">
        <v>6.2916986644268036E-2</v>
      </c>
      <c r="P14034">
        <v>-0.33520537614822388</v>
      </c>
      <c r="Q14034">
        <v>-0.24407736957073212</v>
      </c>
      <c r="R14034">
        <v>-5.4159209132194519E-2</v>
      </c>
      <c r="S14034">
        <v>7.7377527952194214E-2</v>
      </c>
      <c r="T14034">
        <v>0.20891426503658295</v>
      </c>
      <c r="U14034">
        <v>0.39883241057395935</v>
      </c>
      <c r="V14034">
        <v>0.4899604320526123</v>
      </c>
    </row>
    <row r="14035" spans="1:22" x14ac:dyDescent="0.25">
      <c r="A14035" t="s">
        <v>122</v>
      </c>
      <c r="B14035" t="s">
        <v>131</v>
      </c>
      <c r="C14035" t="s">
        <v>102</v>
      </c>
      <c r="D14035" t="s">
        <v>115</v>
      </c>
      <c r="E14035" t="s">
        <v>89</v>
      </c>
      <c r="F14035" t="s">
        <v>47</v>
      </c>
      <c r="G14035">
        <v>74</v>
      </c>
      <c r="H14035">
        <v>22</v>
      </c>
      <c r="I14035">
        <f>IF(VLOOKUP(Data!$A14035,summermonths, 2, FALSE) = 1, VLOOKUP(Data!$H14035,rateblocks, 2, FALSE), VLOOKUP(Data!H14035, rateblocks,3, FALSE))</f>
        <v>2</v>
      </c>
      <c r="J14035">
        <v>0.89305561780929565</v>
      </c>
      <c r="K14035">
        <v>0.89202702045440674</v>
      </c>
      <c r="L14035">
        <v>46.256755828857422</v>
      </c>
      <c r="M14035">
        <v>-1.0285915341228247E-3</v>
      </c>
      <c r="N14035">
        <v>0.17506912350654602</v>
      </c>
      <c r="O14035">
        <v>3.0649198219180107E-2</v>
      </c>
      <c r="P14035">
        <v>-0.28899165987968445</v>
      </c>
      <c r="Q14035">
        <v>-0.22538870573043823</v>
      </c>
      <c r="R14035">
        <v>-9.2834927141666412E-2</v>
      </c>
      <c r="S14035">
        <v>-1.0285915341228247E-3</v>
      </c>
      <c r="T14035">
        <v>9.0777747333049774E-2</v>
      </c>
      <c r="U14035">
        <v>0.2233315110206604</v>
      </c>
      <c r="V14035">
        <v>0.286934494972229</v>
      </c>
    </row>
    <row r="14036" spans="1:22" x14ac:dyDescent="0.25">
      <c r="A14036" t="s">
        <v>124</v>
      </c>
      <c r="B14036" t="s">
        <v>131</v>
      </c>
      <c r="C14036" t="s">
        <v>101</v>
      </c>
      <c r="D14036" t="s">
        <v>119</v>
      </c>
      <c r="E14036" t="s">
        <v>89</v>
      </c>
      <c r="F14036" t="s">
        <v>47</v>
      </c>
      <c r="G14036">
        <v>74</v>
      </c>
      <c r="H14036">
        <v>7</v>
      </c>
      <c r="I14036">
        <f>IF(VLOOKUP(Data!$A14036,summermonths, 2, FALSE) = 1, VLOOKUP(Data!$H14036,rateblocks, 2, FALSE), VLOOKUP(Data!H14036, rateblocks,3, FALSE))</f>
        <v>2</v>
      </c>
      <c r="J14036">
        <v>0.57489544153213501</v>
      </c>
      <c r="K14036">
        <v>0.69933784008026123</v>
      </c>
      <c r="L14036">
        <v>54.707851409912109</v>
      </c>
      <c r="M14036">
        <v>0.12444239109754562</v>
      </c>
      <c r="N14036">
        <v>5.0706248730421066E-2</v>
      </c>
      <c r="O14036">
        <v>2.5711236521601677E-3</v>
      </c>
      <c r="P14036">
        <v>4.1038032621145248E-2</v>
      </c>
      <c r="Q14036">
        <v>5.9459719806909561E-2</v>
      </c>
      <c r="R14036">
        <v>9.7852006554603577E-2</v>
      </c>
      <c r="S14036">
        <v>0.12444239109754562</v>
      </c>
      <c r="T14036">
        <v>0.15103277564048767</v>
      </c>
      <c r="U14036">
        <v>0.18942506611347198</v>
      </c>
      <c r="V14036">
        <v>0.2078467458486557</v>
      </c>
    </row>
    <row r="14037" spans="1:22" x14ac:dyDescent="0.25">
      <c r="A14037" t="s">
        <v>124</v>
      </c>
      <c r="B14037" t="s">
        <v>131</v>
      </c>
      <c r="C14037" t="s">
        <v>102</v>
      </c>
      <c r="D14037" t="s">
        <v>114</v>
      </c>
      <c r="E14037" t="s">
        <v>89</v>
      </c>
      <c r="F14037" t="s">
        <v>47</v>
      </c>
      <c r="G14037">
        <v>74</v>
      </c>
      <c r="H14037">
        <v>22</v>
      </c>
      <c r="I14037">
        <f>IF(VLOOKUP(Data!$A14037,summermonths, 2, FALSE) = 1, VLOOKUP(Data!$H14037,rateblocks, 2, FALSE), VLOOKUP(Data!H14037, rateblocks,3, FALSE))</f>
        <v>2</v>
      </c>
      <c r="J14037">
        <v>0.89183378219604492</v>
      </c>
      <c r="K14037">
        <v>0.8310810923576355</v>
      </c>
      <c r="L14037">
        <v>66.837837219238281</v>
      </c>
      <c r="M14037">
        <v>-6.0752715915441513E-2</v>
      </c>
      <c r="N14037">
        <v>0.13217753171920776</v>
      </c>
      <c r="O14037">
        <v>1.7470899969339371E-2</v>
      </c>
      <c r="P14037">
        <v>-0.27816540002822876</v>
      </c>
      <c r="Q14037">
        <v>-0.23014503717422485</v>
      </c>
      <c r="R14037">
        <v>-0.13006667792797089</v>
      </c>
      <c r="S14037">
        <v>-6.0752715915441513E-2</v>
      </c>
      <c r="T14037">
        <v>8.5612498223781586E-3</v>
      </c>
      <c r="U14037">
        <v>0.10863960534334183</v>
      </c>
      <c r="V14037">
        <v>0.15665997564792633</v>
      </c>
    </row>
    <row r="14038" spans="1:22" x14ac:dyDescent="0.25">
      <c r="A14038" t="s">
        <v>125</v>
      </c>
      <c r="B14038" t="s">
        <v>131</v>
      </c>
      <c r="C14038" t="s">
        <v>102</v>
      </c>
      <c r="D14038" t="s">
        <v>116</v>
      </c>
      <c r="E14038" t="s">
        <v>89</v>
      </c>
      <c r="F14038" t="s">
        <v>47</v>
      </c>
      <c r="G14038">
        <v>74</v>
      </c>
      <c r="H14038">
        <v>16</v>
      </c>
      <c r="I14038">
        <f>IF(VLOOKUP(Data!$A14038,summermonths, 2, FALSE) = 1, VLOOKUP(Data!$H14038,rateblocks, 2, FALSE), VLOOKUP(Data!H14038, rateblocks,3, FALSE))</f>
        <v>2</v>
      </c>
      <c r="J14038">
        <v>0.36917734146118164</v>
      </c>
      <c r="K14038">
        <v>0.57418918609619141</v>
      </c>
      <c r="L14038">
        <v>82.6351318359375</v>
      </c>
      <c r="M14038">
        <v>0.20501185953617096</v>
      </c>
      <c r="N14038">
        <v>0.20810356736183167</v>
      </c>
      <c r="O14038">
        <v>4.3307095766067505E-2</v>
      </c>
      <c r="P14038">
        <v>-0.13728804886341095</v>
      </c>
      <c r="Q14038">
        <v>-6.1683591455221176E-2</v>
      </c>
      <c r="R14038">
        <v>9.5882244408130646E-2</v>
      </c>
      <c r="S14038">
        <v>0.20501185953617096</v>
      </c>
      <c r="T14038">
        <v>0.31414148211479187</v>
      </c>
      <c r="U14038">
        <v>0.47170731425285339</v>
      </c>
      <c r="V14038">
        <v>0.54731178283691406</v>
      </c>
    </row>
    <row r="14039" spans="1:22" x14ac:dyDescent="0.25">
      <c r="A14039" t="s">
        <v>97</v>
      </c>
      <c r="B14039" t="s">
        <v>131</v>
      </c>
      <c r="C14039" t="s">
        <v>101</v>
      </c>
      <c r="D14039" t="s">
        <v>74</v>
      </c>
      <c r="E14039" t="s">
        <v>89</v>
      </c>
      <c r="F14039" t="s">
        <v>47</v>
      </c>
      <c r="G14039">
        <v>74</v>
      </c>
      <c r="H14039">
        <v>14</v>
      </c>
      <c r="I14039">
        <f>IF(VLOOKUP(Data!$A14039,summermonths, 2, FALSE) = 1, VLOOKUP(Data!$H14039,rateblocks, 2, FALSE), VLOOKUP(Data!H14039, rateblocks,3, FALSE))</f>
        <v>1</v>
      </c>
      <c r="J14039">
        <v>0.51877164840698242</v>
      </c>
      <c r="K14039">
        <v>0.663199782371521</v>
      </c>
      <c r="L14039">
        <v>77.89776611328125</v>
      </c>
      <c r="M14039">
        <v>0.14442810416221619</v>
      </c>
      <c r="N14039">
        <v>0.1531442403793335</v>
      </c>
      <c r="O14039">
        <v>2.3453159257769585E-2</v>
      </c>
      <c r="P14039">
        <v>-0.10747175663709641</v>
      </c>
      <c r="Q14039">
        <v>-5.1834136247634888E-2</v>
      </c>
      <c r="R14039">
        <v>6.4119182527065277E-2</v>
      </c>
      <c r="S14039">
        <v>0.14442810416221619</v>
      </c>
      <c r="T14039">
        <v>0.2247370183467865</v>
      </c>
      <c r="U14039">
        <v>0.34069034457206726</v>
      </c>
      <c r="V14039">
        <v>0.39632797241210938</v>
      </c>
    </row>
    <row r="14040" spans="1:22" x14ac:dyDescent="0.25">
      <c r="A14040" t="s">
        <v>99</v>
      </c>
      <c r="B14040" t="s">
        <v>131</v>
      </c>
      <c r="C14040" t="s">
        <v>101</v>
      </c>
      <c r="D14040" t="s">
        <v>76</v>
      </c>
      <c r="E14040" t="s">
        <v>89</v>
      </c>
      <c r="F14040" t="s">
        <v>47</v>
      </c>
      <c r="G14040">
        <v>74</v>
      </c>
      <c r="H14040">
        <v>10</v>
      </c>
      <c r="I14040">
        <f>IF(VLOOKUP(Data!$A14040,summermonths, 2, FALSE) = 1, VLOOKUP(Data!$H14040,rateblocks, 2, FALSE), VLOOKUP(Data!H14040, rateblocks,3, FALSE))</f>
        <v>2</v>
      </c>
      <c r="J14040">
        <v>0.48589590191841125</v>
      </c>
      <c r="K14040">
        <v>0.48208332061767578</v>
      </c>
      <c r="L14040">
        <v>76.259757995605469</v>
      </c>
      <c r="M14040">
        <v>-3.812575014308095E-3</v>
      </c>
      <c r="N14040">
        <v>0.10170475393533707</v>
      </c>
      <c r="O14040">
        <v>1.0343857109546661E-2</v>
      </c>
      <c r="P14040">
        <v>-0.17110200226306915</v>
      </c>
      <c r="Q14040">
        <v>-0.13415245711803436</v>
      </c>
      <c r="R14040">
        <v>-5.7146601378917694E-2</v>
      </c>
      <c r="S14040">
        <v>-3.812575014308095E-3</v>
      </c>
      <c r="T14040">
        <v>4.9521449953317642E-2</v>
      </c>
      <c r="U14040">
        <v>0.12652730941772461</v>
      </c>
      <c r="V14040">
        <v>0.1634768545627594</v>
      </c>
    </row>
    <row r="14041" spans="1:22" x14ac:dyDescent="0.25">
      <c r="A14041" t="s">
        <v>122</v>
      </c>
      <c r="B14041" t="s">
        <v>131</v>
      </c>
      <c r="C14041" t="s">
        <v>102</v>
      </c>
      <c r="D14041" t="s">
        <v>115</v>
      </c>
      <c r="E14041" t="s">
        <v>89</v>
      </c>
      <c r="F14041" t="s">
        <v>47</v>
      </c>
      <c r="G14041">
        <v>74</v>
      </c>
      <c r="H14041">
        <v>12</v>
      </c>
      <c r="I14041">
        <f>IF(VLOOKUP(Data!$A14041,summermonths, 2, FALSE) = 1, VLOOKUP(Data!$H14041,rateblocks, 2, FALSE), VLOOKUP(Data!H14041, rateblocks,3, FALSE))</f>
        <v>2</v>
      </c>
      <c r="J14041">
        <v>0.37051478028297424</v>
      </c>
      <c r="K14041">
        <v>0.42189189791679382</v>
      </c>
      <c r="L14041">
        <v>57.93243408203125</v>
      </c>
      <c r="M14041">
        <v>5.1377110183238983E-2</v>
      </c>
      <c r="N14041">
        <v>0.15806590020656586</v>
      </c>
      <c r="O14041">
        <v>2.4984829127788544E-2</v>
      </c>
      <c r="P14041">
        <v>-0.2086181640625</v>
      </c>
      <c r="Q14041">
        <v>-0.15119248628616333</v>
      </c>
      <c r="R14041">
        <v>-3.1512729823589325E-2</v>
      </c>
      <c r="S14041">
        <v>5.1377110183238983E-2</v>
      </c>
      <c r="T14041">
        <v>0.13426694273948669</v>
      </c>
      <c r="U14041">
        <v>0.25394672155380249</v>
      </c>
      <c r="V14041">
        <v>0.31137236952781677</v>
      </c>
    </row>
    <row r="14042" spans="1:22" x14ac:dyDescent="0.25">
      <c r="A14042" t="s">
        <v>100</v>
      </c>
      <c r="B14042" t="s">
        <v>131</v>
      </c>
      <c r="C14042" t="s">
        <v>102</v>
      </c>
      <c r="D14042" t="s">
        <v>83</v>
      </c>
      <c r="E14042" t="s">
        <v>89</v>
      </c>
      <c r="F14042" t="s">
        <v>47</v>
      </c>
      <c r="G14042">
        <v>74</v>
      </c>
      <c r="H14042">
        <v>14</v>
      </c>
      <c r="I14042">
        <f>IF(VLOOKUP(Data!$A14042,summermonths, 2, FALSE) = 1, VLOOKUP(Data!$H14042,rateblocks, 2, FALSE), VLOOKUP(Data!H14042, rateblocks,3, FALSE))</f>
        <v>1</v>
      </c>
      <c r="J14042">
        <v>0.46611970663070679</v>
      </c>
      <c r="K14042">
        <v>0.96398651599884033</v>
      </c>
      <c r="L14042">
        <v>86.027023315429688</v>
      </c>
      <c r="M14042">
        <v>0.49786677956581116</v>
      </c>
      <c r="N14042">
        <v>0.31764042377471924</v>
      </c>
      <c r="O14042">
        <v>0.10089544206857681</v>
      </c>
      <c r="P14042">
        <v>-2.4605223909020424E-2</v>
      </c>
      <c r="Q14042">
        <v>9.0794198215007782E-2</v>
      </c>
      <c r="R14042">
        <v>0.33129596710205078</v>
      </c>
      <c r="S14042">
        <v>0.49786677956581116</v>
      </c>
      <c r="T14042">
        <v>0.66443759202957153</v>
      </c>
      <c r="U14042">
        <v>0.90493935346603394</v>
      </c>
      <c r="V14042">
        <v>1.020338773727417</v>
      </c>
    </row>
    <row r="14043" spans="1:22" x14ac:dyDescent="0.25">
      <c r="A14043" t="s">
        <v>99</v>
      </c>
      <c r="B14043" t="s">
        <v>131</v>
      </c>
      <c r="C14043" t="s">
        <v>101</v>
      </c>
      <c r="D14043" t="s">
        <v>76</v>
      </c>
      <c r="E14043" t="s">
        <v>89</v>
      </c>
      <c r="F14043" t="s">
        <v>47</v>
      </c>
      <c r="G14043">
        <v>74</v>
      </c>
      <c r="H14043">
        <v>6</v>
      </c>
      <c r="I14043">
        <f>IF(VLOOKUP(Data!$A14043,summermonths, 2, FALSE) = 1, VLOOKUP(Data!$H14043,rateblocks, 2, FALSE), VLOOKUP(Data!H14043, rateblocks,3, FALSE))</f>
        <v>3</v>
      </c>
      <c r="J14043">
        <v>0.64149969816207886</v>
      </c>
      <c r="K14043">
        <v>0.79619371891021729</v>
      </c>
      <c r="L14043">
        <v>68.469223022460938</v>
      </c>
      <c r="M14043">
        <v>0.15469399094581604</v>
      </c>
      <c r="N14043">
        <v>0.10093579441308975</v>
      </c>
      <c r="O14043">
        <v>1.0188034735620022E-2</v>
      </c>
      <c r="P14043">
        <v>-1.1330616660416126E-2</v>
      </c>
      <c r="Q14043">
        <v>2.5339566171169281E-2</v>
      </c>
      <c r="R14043">
        <v>0.10176321119070053</v>
      </c>
      <c r="S14043">
        <v>0.15469399094581604</v>
      </c>
      <c r="T14043">
        <v>0.20762477815151215</v>
      </c>
      <c r="U14043">
        <v>0.2840484082698822</v>
      </c>
      <c r="V14043">
        <v>0.32071858644485474</v>
      </c>
    </row>
    <row r="14044" spans="1:22" x14ac:dyDescent="0.25">
      <c r="A14044" t="s">
        <v>95</v>
      </c>
      <c r="B14044" t="s">
        <v>131</v>
      </c>
      <c r="C14044" t="s">
        <v>102</v>
      </c>
      <c r="D14044" t="s">
        <v>78</v>
      </c>
      <c r="E14044" t="s">
        <v>89</v>
      </c>
      <c r="F14044" t="s">
        <v>47</v>
      </c>
      <c r="G14044">
        <v>74</v>
      </c>
      <c r="H14044">
        <v>21</v>
      </c>
      <c r="I14044">
        <f>IF(VLOOKUP(Data!$A14044,summermonths, 2, FALSE) = 1, VLOOKUP(Data!$H14044,rateblocks, 2, FALSE), VLOOKUP(Data!H14044, rateblocks,3, FALSE))</f>
        <v>2</v>
      </c>
      <c r="J14044">
        <v>0.8621564507484436</v>
      </c>
      <c r="K14044">
        <v>0.91533786058425903</v>
      </c>
      <c r="L14044">
        <v>68.162162780761719</v>
      </c>
      <c r="M14044">
        <v>5.3181417286396027E-2</v>
      </c>
      <c r="N14044">
        <v>0.19061549007892609</v>
      </c>
      <c r="O14044">
        <v>3.6334265023469925E-2</v>
      </c>
      <c r="P14044">
        <v>-0.26035317778587341</v>
      </c>
      <c r="Q14044">
        <v>-0.19110216200351715</v>
      </c>
      <c r="R14044">
        <v>-4.6777442097663879E-2</v>
      </c>
      <c r="S14044">
        <v>5.3181417286396027E-2</v>
      </c>
      <c r="T14044">
        <v>0.15314027667045593</v>
      </c>
      <c r="U14044">
        <v>0.2974649965763092</v>
      </c>
      <c r="V14044">
        <v>0.36671599745750427</v>
      </c>
    </row>
    <row r="14045" spans="1:22" x14ac:dyDescent="0.25">
      <c r="A14045" t="s">
        <v>98</v>
      </c>
      <c r="B14045" t="s">
        <v>131</v>
      </c>
      <c r="C14045" t="s">
        <v>102</v>
      </c>
      <c r="D14045" t="s">
        <v>81</v>
      </c>
      <c r="E14045" t="s">
        <v>89</v>
      </c>
      <c r="F14045" t="s">
        <v>47</v>
      </c>
      <c r="G14045">
        <v>74</v>
      </c>
      <c r="H14045">
        <v>15</v>
      </c>
      <c r="I14045">
        <f>IF(VLOOKUP(Data!$A14045,summermonths, 2, FALSE) = 1, VLOOKUP(Data!$H14045,rateblocks, 2, FALSE), VLOOKUP(Data!H14045, rateblocks,3, FALSE))</f>
        <v>1</v>
      </c>
      <c r="J14045">
        <v>0.78939914703369141</v>
      </c>
      <c r="K14045">
        <v>0.82797300815582275</v>
      </c>
      <c r="L14045">
        <v>91.662162780761719</v>
      </c>
      <c r="M14045">
        <v>3.8573805242776871E-2</v>
      </c>
      <c r="N14045">
        <v>0.29566317796707153</v>
      </c>
      <c r="O14045">
        <v>8.7416715919971466E-2</v>
      </c>
      <c r="P14045">
        <v>-0.44774883985519409</v>
      </c>
      <c r="Q14045">
        <v>-0.34033378958702087</v>
      </c>
      <c r="R14045">
        <v>-0.11647211760282516</v>
      </c>
      <c r="S14045">
        <v>3.8573805242776871E-2</v>
      </c>
      <c r="T14045">
        <v>0.19361972808837891</v>
      </c>
      <c r="U14045">
        <v>0.41748142242431641</v>
      </c>
      <c r="V14045">
        <v>0.52489644289016724</v>
      </c>
    </row>
    <row r="14046" spans="1:22" x14ac:dyDescent="0.25">
      <c r="A14046" t="s">
        <v>125</v>
      </c>
      <c r="B14046" t="s">
        <v>131</v>
      </c>
      <c r="C14046" t="s">
        <v>102</v>
      </c>
      <c r="D14046" t="s">
        <v>116</v>
      </c>
      <c r="E14046" t="s">
        <v>89</v>
      </c>
      <c r="F14046" t="s">
        <v>47</v>
      </c>
      <c r="G14046">
        <v>74</v>
      </c>
      <c r="H14046">
        <v>11</v>
      </c>
      <c r="I14046">
        <f>IF(VLOOKUP(Data!$A14046,summermonths, 2, FALSE) = 1, VLOOKUP(Data!$H14046,rateblocks, 2, FALSE), VLOOKUP(Data!H14046, rateblocks,3, FALSE))</f>
        <v>2</v>
      </c>
      <c r="J14046">
        <v>0.39662560820579529</v>
      </c>
      <c r="K14046">
        <v>0.52682429552078247</v>
      </c>
      <c r="L14046">
        <v>81.121620178222656</v>
      </c>
      <c r="M14046">
        <v>0.13019870221614838</v>
      </c>
      <c r="N14046">
        <v>0.1625131219625473</v>
      </c>
      <c r="O14046">
        <v>2.6410514488816261E-2</v>
      </c>
      <c r="P14046">
        <v>-0.13711158931255341</v>
      </c>
      <c r="Q14046">
        <v>-7.8070245683193207E-2</v>
      </c>
      <c r="R14046">
        <v>4.4976737350225449E-2</v>
      </c>
      <c r="S14046">
        <v>0.13019870221614838</v>
      </c>
      <c r="T14046">
        <v>0.21542066335678101</v>
      </c>
      <c r="U14046">
        <v>0.33846765756607056</v>
      </c>
      <c r="V14046">
        <v>0.39750900864601135</v>
      </c>
    </row>
    <row r="14047" spans="1:22" x14ac:dyDescent="0.25">
      <c r="A14047" t="s">
        <v>100</v>
      </c>
      <c r="B14047" t="s">
        <v>131</v>
      </c>
      <c r="C14047" t="s">
        <v>101</v>
      </c>
      <c r="D14047" t="s">
        <v>77</v>
      </c>
      <c r="E14047" t="s">
        <v>89</v>
      </c>
      <c r="F14047" t="s">
        <v>47</v>
      </c>
      <c r="G14047">
        <v>74</v>
      </c>
      <c r="H14047">
        <v>17</v>
      </c>
      <c r="I14047">
        <f>IF(VLOOKUP(Data!$A14047,summermonths, 2, FALSE) = 1, VLOOKUP(Data!$H14047,rateblocks, 2, FALSE), VLOOKUP(Data!H14047, rateblocks,3, FALSE))</f>
        <v>1</v>
      </c>
      <c r="J14047">
        <v>0.51597648859024048</v>
      </c>
      <c r="K14047">
        <v>0.62165540456771851</v>
      </c>
      <c r="L14047">
        <v>80.257987976074219</v>
      </c>
      <c r="M14047">
        <v>0.10567889362573624</v>
      </c>
      <c r="N14047">
        <v>0.1519789844751358</v>
      </c>
      <c r="O14047">
        <v>2.3097611963748932E-2</v>
      </c>
      <c r="P14047">
        <v>-0.14430429041385651</v>
      </c>
      <c r="Q14047">
        <v>-8.9090012013912201E-2</v>
      </c>
      <c r="R14047">
        <v>2.5981036946177483E-2</v>
      </c>
      <c r="S14047">
        <v>0.10567889362573624</v>
      </c>
      <c r="T14047">
        <v>0.18537674844264984</v>
      </c>
      <c r="U14047">
        <v>0.30044779181480408</v>
      </c>
      <c r="V14047">
        <v>0.35566207766532898</v>
      </c>
    </row>
    <row r="14048" spans="1:22" x14ac:dyDescent="0.25">
      <c r="A14048" t="s">
        <v>95</v>
      </c>
      <c r="B14048" t="s">
        <v>131</v>
      </c>
      <c r="C14048" t="s">
        <v>102</v>
      </c>
      <c r="D14048" t="s">
        <v>78</v>
      </c>
      <c r="E14048" t="s">
        <v>89</v>
      </c>
      <c r="F14048" t="s">
        <v>47</v>
      </c>
      <c r="G14048">
        <v>74</v>
      </c>
      <c r="H14048">
        <v>11</v>
      </c>
      <c r="I14048">
        <f>IF(VLOOKUP(Data!$A14048,summermonths, 2, FALSE) = 1, VLOOKUP(Data!$H14048,rateblocks, 2, FALSE), VLOOKUP(Data!H14048, rateblocks,3, FALSE))</f>
        <v>2</v>
      </c>
      <c r="J14048">
        <v>0.40549954771995544</v>
      </c>
      <c r="K14048">
        <v>0.52040541172027588</v>
      </c>
      <c r="L14048">
        <v>80.256759643554687</v>
      </c>
      <c r="M14048">
        <v>0.11490587145090103</v>
      </c>
      <c r="N14048">
        <v>0.17520035803318024</v>
      </c>
      <c r="O14048">
        <v>3.0695164576172829E-2</v>
      </c>
      <c r="P14048">
        <v>-0.17327307164669037</v>
      </c>
      <c r="Q14048">
        <v>-0.10962241888046265</v>
      </c>
      <c r="R14048">
        <v>2.3030713200569153E-2</v>
      </c>
      <c r="S14048">
        <v>0.11490587145090103</v>
      </c>
      <c r="T14048">
        <v>0.20678102970123291</v>
      </c>
      <c r="U14048">
        <v>0.3394341766834259</v>
      </c>
      <c r="V14048">
        <v>0.40308481454849243</v>
      </c>
    </row>
    <row r="14049" spans="1:22" x14ac:dyDescent="0.25">
      <c r="A14049" t="s">
        <v>124</v>
      </c>
      <c r="B14049" t="s">
        <v>131</v>
      </c>
      <c r="C14049" t="s">
        <v>102</v>
      </c>
      <c r="D14049" t="s">
        <v>114</v>
      </c>
      <c r="E14049" t="s">
        <v>89</v>
      </c>
      <c r="F14049" t="s">
        <v>47</v>
      </c>
      <c r="G14049">
        <v>74</v>
      </c>
      <c r="H14049">
        <v>17</v>
      </c>
      <c r="I14049">
        <f>IF(VLOOKUP(Data!$A14049,summermonths, 2, FALSE) = 1, VLOOKUP(Data!$H14049,rateblocks, 2, FALSE), VLOOKUP(Data!H14049, rateblocks,3, FALSE))</f>
        <v>2</v>
      </c>
      <c r="J14049">
        <v>0.3533092737197876</v>
      </c>
      <c r="K14049">
        <v>0.48932433128356934</v>
      </c>
      <c r="L14049">
        <v>80.93243408203125</v>
      </c>
      <c r="M14049">
        <v>0.13601505756378174</v>
      </c>
      <c r="N14049">
        <v>0.2033500075340271</v>
      </c>
      <c r="O14049">
        <v>4.1351225227117538E-2</v>
      </c>
      <c r="P14049">
        <v>-0.19846594333648682</v>
      </c>
      <c r="Q14049">
        <v>-0.12458845973014832</v>
      </c>
      <c r="R14049">
        <v>2.9378209263086319E-2</v>
      </c>
      <c r="S14049">
        <v>0.13601505756378174</v>
      </c>
      <c r="T14049">
        <v>0.24265190958976746</v>
      </c>
      <c r="U14049">
        <v>0.39661857485771179</v>
      </c>
      <c r="V14049">
        <v>0.47049605846405029</v>
      </c>
    </row>
    <row r="14050" spans="1:22" x14ac:dyDescent="0.25">
      <c r="A14050" t="s">
        <v>98</v>
      </c>
      <c r="B14050" t="s">
        <v>131</v>
      </c>
      <c r="C14050" t="s">
        <v>102</v>
      </c>
      <c r="D14050" t="s">
        <v>81</v>
      </c>
      <c r="E14050" t="s">
        <v>89</v>
      </c>
      <c r="F14050" t="s">
        <v>47</v>
      </c>
      <c r="G14050">
        <v>74</v>
      </c>
      <c r="H14050">
        <v>16</v>
      </c>
      <c r="I14050">
        <f>IF(VLOOKUP(Data!$A14050,summermonths, 2, FALSE) = 1, VLOOKUP(Data!$H14050,rateblocks, 2, FALSE), VLOOKUP(Data!H14050, rateblocks,3, FALSE))</f>
        <v>1</v>
      </c>
      <c r="J14050">
        <v>0.75923186540603638</v>
      </c>
      <c r="K14050">
        <v>0.71182429790496826</v>
      </c>
      <c r="L14050">
        <v>90.3648681640625</v>
      </c>
      <c r="M14050">
        <v>-4.7407548874616623E-2</v>
      </c>
      <c r="N14050">
        <v>0.28063583374023438</v>
      </c>
      <c r="O14050">
        <v>7.8756473958492279E-2</v>
      </c>
      <c r="P14050">
        <v>-0.50901240110397339</v>
      </c>
      <c r="Q14050">
        <v>-0.40705683827400208</v>
      </c>
      <c r="R14050">
        <v>-0.19457311928272247</v>
      </c>
      <c r="S14050">
        <v>-4.7407548874616623E-2</v>
      </c>
      <c r="T14050">
        <v>9.9758028984069824E-2</v>
      </c>
      <c r="U14050">
        <v>0.31224173307418823</v>
      </c>
      <c r="V14050">
        <v>0.41419732570648193</v>
      </c>
    </row>
    <row r="14051" spans="1:22" x14ac:dyDescent="0.25">
      <c r="A14051" t="s">
        <v>122</v>
      </c>
      <c r="B14051" t="s">
        <v>131</v>
      </c>
      <c r="C14051" t="s">
        <v>102</v>
      </c>
      <c r="D14051" t="s">
        <v>115</v>
      </c>
      <c r="E14051" t="s">
        <v>89</v>
      </c>
      <c r="F14051" t="s">
        <v>47</v>
      </c>
      <c r="G14051">
        <v>74</v>
      </c>
      <c r="H14051">
        <v>14</v>
      </c>
      <c r="I14051">
        <f>IF(VLOOKUP(Data!$A14051,summermonths, 2, FALSE) = 1, VLOOKUP(Data!$H14051,rateblocks, 2, FALSE), VLOOKUP(Data!H14051, rateblocks,3, FALSE))</f>
        <v>2</v>
      </c>
      <c r="J14051">
        <v>0.30572503805160522</v>
      </c>
      <c r="K14051">
        <v>0.33918920159339905</v>
      </c>
      <c r="L14051">
        <v>57.905406951904297</v>
      </c>
      <c r="M14051">
        <v>3.3464159816503525E-2</v>
      </c>
      <c r="N14051">
        <v>0.14234153926372528</v>
      </c>
      <c r="O14051">
        <v>2.0261114463210106E-2</v>
      </c>
      <c r="P14051">
        <v>-0.20066682994365692</v>
      </c>
      <c r="Q14051">
        <v>-0.1489538699388504</v>
      </c>
      <c r="R14051">
        <v>-4.1179817169904709E-2</v>
      </c>
      <c r="S14051">
        <v>3.3464159816503525E-2</v>
      </c>
      <c r="T14051">
        <v>0.10810813307762146</v>
      </c>
      <c r="U14051">
        <v>0.21588218212127686</v>
      </c>
      <c r="V14051">
        <v>0.26759514212608337</v>
      </c>
    </row>
    <row r="14052" spans="1:22" x14ac:dyDescent="0.25">
      <c r="A14052" t="s">
        <v>122</v>
      </c>
      <c r="B14052" t="s">
        <v>131</v>
      </c>
      <c r="C14052" t="s">
        <v>102</v>
      </c>
      <c r="D14052" t="s">
        <v>115</v>
      </c>
      <c r="E14052" t="s">
        <v>89</v>
      </c>
      <c r="F14052" t="s">
        <v>47</v>
      </c>
      <c r="G14052">
        <v>74</v>
      </c>
      <c r="H14052">
        <v>10</v>
      </c>
      <c r="I14052">
        <f>IF(VLOOKUP(Data!$A14052,summermonths, 2, FALSE) = 1, VLOOKUP(Data!$H14052,rateblocks, 2, FALSE), VLOOKUP(Data!H14052, rateblocks,3, FALSE))</f>
        <v>2</v>
      </c>
      <c r="J14052">
        <v>0.33129966259002686</v>
      </c>
      <c r="K14052">
        <v>0.60304051637649536</v>
      </c>
      <c r="L14052">
        <v>51.391891479492187</v>
      </c>
      <c r="M14052">
        <v>0.27174088358879089</v>
      </c>
      <c r="N14052">
        <v>0.19000013172626495</v>
      </c>
      <c r="O14052">
        <v>3.6100048571825027E-2</v>
      </c>
      <c r="P14052">
        <v>-4.0781524032354355E-2</v>
      </c>
      <c r="Q14052">
        <v>2.8245916590094566E-2</v>
      </c>
      <c r="R14052">
        <v>0.17210471630096436</v>
      </c>
      <c r="S14052">
        <v>0.27174088358879089</v>
      </c>
      <c r="T14052">
        <v>0.37137705087661743</v>
      </c>
      <c r="U14052">
        <v>0.51523584127426147</v>
      </c>
      <c r="V14052">
        <v>0.58426326513290405</v>
      </c>
    </row>
    <row r="14053" spans="1:22" x14ac:dyDescent="0.25">
      <c r="A14053" t="s">
        <v>95</v>
      </c>
      <c r="B14053" t="s">
        <v>131</v>
      </c>
      <c r="C14053" t="s">
        <v>102</v>
      </c>
      <c r="D14053" t="s">
        <v>78</v>
      </c>
      <c r="E14053" t="s">
        <v>89</v>
      </c>
      <c r="F14053" t="s">
        <v>47</v>
      </c>
      <c r="G14053">
        <v>74</v>
      </c>
      <c r="H14053">
        <v>2</v>
      </c>
      <c r="I14053">
        <f>IF(VLOOKUP(Data!$A14053,summermonths, 2, FALSE) = 1, VLOOKUP(Data!$H14053,rateblocks, 2, FALSE), VLOOKUP(Data!H14053, rateblocks,3, FALSE))</f>
        <v>3</v>
      </c>
      <c r="J14053">
        <v>0.89300888776779175</v>
      </c>
      <c r="K14053">
        <v>0.84364867210388184</v>
      </c>
      <c r="L14053">
        <v>63.540538787841797</v>
      </c>
      <c r="M14053">
        <v>-4.9360238015651703E-2</v>
      </c>
      <c r="N14053">
        <v>0.16533523797988892</v>
      </c>
      <c r="O14053">
        <v>2.7335740625858307E-2</v>
      </c>
      <c r="P14053">
        <v>-0.32131251692771912</v>
      </c>
      <c r="Q14053">
        <v>-0.26124587655067444</v>
      </c>
      <c r="R14053">
        <v>-0.13606211543083191</v>
      </c>
      <c r="S14053">
        <v>-4.9360238015651703E-2</v>
      </c>
      <c r="T14053">
        <v>3.73416468501091E-2</v>
      </c>
      <c r="U14053">
        <v>0.16252540051937103</v>
      </c>
      <c r="V14053">
        <v>0.22259202599525452</v>
      </c>
    </row>
    <row r="14054" spans="1:22" x14ac:dyDescent="0.25">
      <c r="A14054" t="s">
        <v>98</v>
      </c>
      <c r="B14054" t="s">
        <v>131</v>
      </c>
      <c r="C14054" t="s">
        <v>102</v>
      </c>
      <c r="D14054" t="s">
        <v>81</v>
      </c>
      <c r="E14054" t="s">
        <v>89</v>
      </c>
      <c r="F14054" t="s">
        <v>47</v>
      </c>
      <c r="G14054">
        <v>74</v>
      </c>
      <c r="H14054">
        <v>19</v>
      </c>
      <c r="I14054">
        <f>IF(VLOOKUP(Data!$A14054,summermonths, 2, FALSE) = 1, VLOOKUP(Data!$H14054,rateblocks, 2, FALSE), VLOOKUP(Data!H14054, rateblocks,3, FALSE))</f>
        <v>2</v>
      </c>
      <c r="J14054">
        <v>0.60958302021026611</v>
      </c>
      <c r="K14054">
        <v>0.63486486673355103</v>
      </c>
      <c r="L14054">
        <v>81.93243408203125</v>
      </c>
      <c r="M14054">
        <v>2.5281872600317001E-2</v>
      </c>
      <c r="N14054">
        <v>0.2704351544380188</v>
      </c>
      <c r="O14054">
        <v>7.3135174810886383E-2</v>
      </c>
      <c r="P14054">
        <v>-0.41954436898231506</v>
      </c>
      <c r="Q14054">
        <v>-0.32129472494125366</v>
      </c>
      <c r="R14054">
        <v>-0.11653446406126022</v>
      </c>
      <c r="S14054">
        <v>2.5281872600317001E-2</v>
      </c>
      <c r="T14054">
        <v>0.16709820926189423</v>
      </c>
      <c r="U14054">
        <v>0.37185847759246826</v>
      </c>
      <c r="V14054">
        <v>0.47010812163352966</v>
      </c>
    </row>
    <row r="14055" spans="1:22" x14ac:dyDescent="0.25">
      <c r="A14055" t="s">
        <v>97</v>
      </c>
      <c r="B14055" t="s">
        <v>131</v>
      </c>
      <c r="C14055" t="s">
        <v>102</v>
      </c>
      <c r="D14055" t="s">
        <v>80</v>
      </c>
      <c r="E14055" t="s">
        <v>89</v>
      </c>
      <c r="F14055" t="s">
        <v>47</v>
      </c>
      <c r="G14055">
        <v>74</v>
      </c>
      <c r="H14055">
        <v>24</v>
      </c>
      <c r="I14055">
        <f>IF(VLOOKUP(Data!$A14055,summermonths, 2, FALSE) = 1, VLOOKUP(Data!$H14055,rateblocks, 2, FALSE), VLOOKUP(Data!H14055, rateblocks,3, FALSE))</f>
        <v>3</v>
      </c>
      <c r="J14055">
        <v>0.73352015018463135</v>
      </c>
      <c r="K14055">
        <v>0.8399999737739563</v>
      </c>
      <c r="L14055">
        <v>70.216217041015625</v>
      </c>
      <c r="M14055">
        <v>0.10647986084222794</v>
      </c>
      <c r="N14055">
        <v>0.14551299810409546</v>
      </c>
      <c r="O14055">
        <v>2.1174032241106033E-2</v>
      </c>
      <c r="P14055">
        <v>-0.1328677237033844</v>
      </c>
      <c r="Q14055">
        <v>-8.0002546310424805E-2</v>
      </c>
      <c r="R14055">
        <v>3.0172770842909813E-2</v>
      </c>
      <c r="S14055">
        <v>0.10647986084222794</v>
      </c>
      <c r="T14055">
        <v>0.18278695642948151</v>
      </c>
      <c r="U14055">
        <v>0.29296228289604187</v>
      </c>
      <c r="V14055">
        <v>0.34582743048667908</v>
      </c>
    </row>
    <row r="14056" spans="1:22" x14ac:dyDescent="0.25">
      <c r="A14056" t="s">
        <v>98</v>
      </c>
      <c r="B14056" t="s">
        <v>131</v>
      </c>
      <c r="C14056" t="s">
        <v>102</v>
      </c>
      <c r="D14056" t="s">
        <v>81</v>
      </c>
      <c r="E14056" t="s">
        <v>89</v>
      </c>
      <c r="F14056" t="s">
        <v>47</v>
      </c>
      <c r="G14056">
        <v>74</v>
      </c>
      <c r="H14056">
        <v>20</v>
      </c>
      <c r="I14056">
        <f>IF(VLOOKUP(Data!$A14056,summermonths, 2, FALSE) = 1, VLOOKUP(Data!$H14056,rateblocks, 2, FALSE), VLOOKUP(Data!H14056, rateblocks,3, FALSE))</f>
        <v>2</v>
      </c>
      <c r="J14056">
        <v>0.93104642629623413</v>
      </c>
      <c r="K14056">
        <v>0.85168915987014771</v>
      </c>
      <c r="L14056">
        <v>78.351348876953125</v>
      </c>
      <c r="M14056">
        <v>-7.9357229173183441E-2</v>
      </c>
      <c r="N14056">
        <v>0.29511156678199768</v>
      </c>
      <c r="O14056">
        <v>8.7090834975242615E-2</v>
      </c>
      <c r="P14056">
        <v>-0.56477254629135132</v>
      </c>
      <c r="Q14056">
        <v>-0.45755791664123535</v>
      </c>
      <c r="R14056">
        <v>-0.23411388695240021</v>
      </c>
      <c r="S14056">
        <v>-7.9357229173183441E-2</v>
      </c>
      <c r="T14056">
        <v>7.5399428606033325E-2</v>
      </c>
      <c r="U14056">
        <v>0.29884347319602966</v>
      </c>
      <c r="V14056">
        <v>0.40605810284614563</v>
      </c>
    </row>
    <row r="14057" spans="1:22" x14ac:dyDescent="0.25">
      <c r="A14057" t="s">
        <v>98</v>
      </c>
      <c r="B14057" t="s">
        <v>131</v>
      </c>
      <c r="C14057" t="s">
        <v>102</v>
      </c>
      <c r="D14057" t="s">
        <v>81</v>
      </c>
      <c r="E14057" t="s">
        <v>89</v>
      </c>
      <c r="F14057" t="s">
        <v>47</v>
      </c>
      <c r="G14057">
        <v>74</v>
      </c>
      <c r="H14057">
        <v>22</v>
      </c>
      <c r="I14057">
        <f>IF(VLOOKUP(Data!$A14057,summermonths, 2, FALSE) = 1, VLOOKUP(Data!$H14057,rateblocks, 2, FALSE), VLOOKUP(Data!H14057, rateblocks,3, FALSE))</f>
        <v>2</v>
      </c>
      <c r="J14057">
        <v>1.0782228708267212</v>
      </c>
      <c r="K14057">
        <v>0.94804054498672485</v>
      </c>
      <c r="L14057">
        <v>75.797294616699219</v>
      </c>
      <c r="M14057">
        <v>-0.13018229603767395</v>
      </c>
      <c r="N14057">
        <v>0.25499755144119263</v>
      </c>
      <c r="O14057">
        <v>6.5023750066757202E-2</v>
      </c>
      <c r="P14057">
        <v>-0.54961591958999634</v>
      </c>
      <c r="Q14057">
        <v>-0.45697480440139771</v>
      </c>
      <c r="R14057">
        <v>-0.26390314102172852</v>
      </c>
      <c r="S14057">
        <v>-0.13018229603767395</v>
      </c>
      <c r="T14057">
        <v>3.5385505761951208E-3</v>
      </c>
      <c r="U14057">
        <v>0.1966102123260498</v>
      </c>
      <c r="V14057">
        <v>0.28925135731697083</v>
      </c>
    </row>
    <row r="14058" spans="1:22" x14ac:dyDescent="0.25">
      <c r="A14058" t="s">
        <v>99</v>
      </c>
      <c r="B14058" t="s">
        <v>131</v>
      </c>
      <c r="C14058" t="s">
        <v>102</v>
      </c>
      <c r="D14058" t="s">
        <v>82</v>
      </c>
      <c r="E14058" t="s">
        <v>89</v>
      </c>
      <c r="F14058" t="s">
        <v>47</v>
      </c>
      <c r="G14058">
        <v>74</v>
      </c>
      <c r="H14058">
        <v>12</v>
      </c>
      <c r="I14058">
        <f>IF(VLOOKUP(Data!$A14058,summermonths, 2, FALSE) = 1, VLOOKUP(Data!$H14058,rateblocks, 2, FALSE), VLOOKUP(Data!H14058, rateblocks,3, FALSE))</f>
        <v>1</v>
      </c>
      <c r="J14058">
        <v>0.72622400522232056</v>
      </c>
      <c r="K14058">
        <v>0.84945946931838989</v>
      </c>
      <c r="L14058">
        <v>90.162162780761719</v>
      </c>
      <c r="M14058">
        <v>0.12323543429374695</v>
      </c>
      <c r="N14058">
        <v>0.270364910364151</v>
      </c>
      <c r="O14058">
        <v>7.3097184300422668E-2</v>
      </c>
      <c r="P14058">
        <v>-0.32147526741027832</v>
      </c>
      <c r="Q14058">
        <v>-0.22325113415718079</v>
      </c>
      <c r="R14058">
        <v>-1.8544062972068787E-2</v>
      </c>
      <c r="S14058">
        <v>0.12323543429374695</v>
      </c>
      <c r="T14058">
        <v>0.26501494646072388</v>
      </c>
      <c r="U14058">
        <v>0.46972200274467468</v>
      </c>
      <c r="V14058">
        <v>0.56794613599777222</v>
      </c>
    </row>
    <row r="14059" spans="1:22" x14ac:dyDescent="0.25">
      <c r="A14059" t="s">
        <v>98</v>
      </c>
      <c r="B14059" t="s">
        <v>131</v>
      </c>
      <c r="C14059" t="s">
        <v>101</v>
      </c>
      <c r="D14059" t="s">
        <v>75</v>
      </c>
      <c r="E14059" t="s">
        <v>89</v>
      </c>
      <c r="F14059" t="s">
        <v>47</v>
      </c>
      <c r="G14059">
        <v>74</v>
      </c>
      <c r="H14059">
        <v>11</v>
      </c>
      <c r="I14059">
        <f>IF(VLOOKUP(Data!$A14059,summermonths, 2, FALSE) = 1, VLOOKUP(Data!$H14059,rateblocks, 2, FALSE), VLOOKUP(Data!H14059, rateblocks,3, FALSE))</f>
        <v>2</v>
      </c>
      <c r="J14059">
        <v>0.48848545551300049</v>
      </c>
      <c r="K14059">
        <v>0.58177566528320313</v>
      </c>
      <c r="L14059">
        <v>78.511489868164063</v>
      </c>
      <c r="M14059">
        <v>9.3290224671363831E-2</v>
      </c>
      <c r="N14059">
        <v>0.13215410709381104</v>
      </c>
      <c r="O14059">
        <v>1.7464708536863327E-2</v>
      </c>
      <c r="P14059">
        <v>-0.12408393621444702</v>
      </c>
      <c r="Q14059">
        <v>-7.6072074472904205E-2</v>
      </c>
      <c r="R14059">
        <v>2.3988543078303337E-2</v>
      </c>
      <c r="S14059">
        <v>9.3290224671363831E-2</v>
      </c>
      <c r="T14059">
        <v>0.16259190440177917</v>
      </c>
      <c r="U14059">
        <v>0.26265251636505127</v>
      </c>
      <c r="V14059">
        <v>0.31066438555717468</v>
      </c>
    </row>
    <row r="14060" spans="1:22" x14ac:dyDescent="0.25">
      <c r="A14060" t="s">
        <v>95</v>
      </c>
      <c r="B14060" t="s">
        <v>131</v>
      </c>
      <c r="C14060" t="s">
        <v>101</v>
      </c>
      <c r="D14060" t="s">
        <v>72</v>
      </c>
      <c r="E14060" t="s">
        <v>89</v>
      </c>
      <c r="F14060" t="s">
        <v>47</v>
      </c>
      <c r="G14060">
        <v>74</v>
      </c>
      <c r="H14060">
        <v>23</v>
      </c>
      <c r="I14060">
        <f>IF(VLOOKUP(Data!$A14060,summermonths, 2, FALSE) = 1, VLOOKUP(Data!$H14060,rateblocks, 2, FALSE), VLOOKUP(Data!H14060, rateblocks,3, FALSE))</f>
        <v>3</v>
      </c>
      <c r="J14060">
        <v>0.8305475115776062</v>
      </c>
      <c r="K14060">
        <v>0.82788175344467163</v>
      </c>
      <c r="L14060">
        <v>59.437839508056641</v>
      </c>
      <c r="M14060">
        <v>-2.665726700797677E-3</v>
      </c>
      <c r="N14060">
        <v>6.4561374485492706E-2</v>
      </c>
      <c r="O14060">
        <v>4.1681709699332714E-3</v>
      </c>
      <c r="P14060">
        <v>-0.10885974019765854</v>
      </c>
      <c r="Q14060">
        <v>-8.5404455661773682E-2</v>
      </c>
      <c r="R14060">
        <v>-3.6521743983030319E-2</v>
      </c>
      <c r="S14060">
        <v>-2.665726700797677E-3</v>
      </c>
      <c r="T14060">
        <v>3.1190291047096252E-2</v>
      </c>
      <c r="U14060">
        <v>8.0073006451129913E-2</v>
      </c>
      <c r="V14060">
        <v>0.10352828353643417</v>
      </c>
    </row>
    <row r="14061" spans="1:22" x14ac:dyDescent="0.25">
      <c r="A14061" t="s">
        <v>124</v>
      </c>
      <c r="B14061" t="s">
        <v>131</v>
      </c>
      <c r="C14061" t="s">
        <v>101</v>
      </c>
      <c r="D14061" t="s">
        <v>119</v>
      </c>
      <c r="E14061" t="s">
        <v>89</v>
      </c>
      <c r="F14061" t="s">
        <v>47</v>
      </c>
      <c r="G14061">
        <v>74</v>
      </c>
      <c r="H14061">
        <v>24</v>
      </c>
      <c r="I14061">
        <f>IF(VLOOKUP(Data!$A14061,summermonths, 2, FALSE) = 1, VLOOKUP(Data!$H14061,rateblocks, 2, FALSE), VLOOKUP(Data!H14061, rateblocks,3, FALSE))</f>
        <v>3</v>
      </c>
      <c r="J14061">
        <v>0.80561769008636475</v>
      </c>
      <c r="K14061">
        <v>0.83504825830459595</v>
      </c>
      <c r="L14061">
        <v>58.635780334472656</v>
      </c>
      <c r="M14061">
        <v>2.9430590569972992E-2</v>
      </c>
      <c r="N14061">
        <v>5.3224913775920868E-2</v>
      </c>
      <c r="O14061">
        <v>2.8328914195299149E-3</v>
      </c>
      <c r="P14061">
        <v>-5.8116603642702103E-2</v>
      </c>
      <c r="Q14061">
        <v>-3.8779880851507187E-2</v>
      </c>
      <c r="R14061">
        <v>1.5194185543805361E-3</v>
      </c>
      <c r="S14061">
        <v>2.9430590569972992E-2</v>
      </c>
      <c r="T14061">
        <v>5.7341761887073517E-2</v>
      </c>
      <c r="U14061">
        <v>9.7641065716743469E-2</v>
      </c>
      <c r="V14061">
        <v>0.11697778105735779</v>
      </c>
    </row>
    <row r="14062" spans="1:22" x14ac:dyDescent="0.25">
      <c r="A14062" t="s">
        <v>95</v>
      </c>
      <c r="B14062" t="s">
        <v>131</v>
      </c>
      <c r="C14062" t="s">
        <v>101</v>
      </c>
      <c r="D14062" t="s">
        <v>72</v>
      </c>
      <c r="E14062" t="s">
        <v>89</v>
      </c>
      <c r="F14062" t="s">
        <v>47</v>
      </c>
      <c r="G14062">
        <v>74</v>
      </c>
      <c r="H14062">
        <v>20</v>
      </c>
      <c r="I14062">
        <f>IF(VLOOKUP(Data!$A14062,summermonths, 2, FALSE) = 1, VLOOKUP(Data!$H14062,rateblocks, 2, FALSE), VLOOKUP(Data!H14062, rateblocks,3, FALSE))</f>
        <v>2</v>
      </c>
      <c r="J14062">
        <v>0.57575517892837524</v>
      </c>
      <c r="K14062">
        <v>0.60217565298080444</v>
      </c>
      <c r="L14062">
        <v>61.014190673828125</v>
      </c>
      <c r="M14062">
        <v>2.6420487090945244E-2</v>
      </c>
      <c r="N14062">
        <v>7.8734852373600006E-2</v>
      </c>
      <c r="O14062">
        <v>6.1991768889129162E-3</v>
      </c>
      <c r="P14062">
        <v>-0.10308682173490524</v>
      </c>
      <c r="Q14062">
        <v>-7.4482284486293793E-2</v>
      </c>
      <c r="R14062">
        <v>-1.4868109486997128E-2</v>
      </c>
      <c r="S14062">
        <v>2.6420487090945244E-2</v>
      </c>
      <c r="T14062">
        <v>6.7709080874919891E-2</v>
      </c>
      <c r="U14062">
        <v>0.12732325494289398</v>
      </c>
      <c r="V14062">
        <v>0.15592779219150543</v>
      </c>
    </row>
    <row r="14063" spans="1:22" x14ac:dyDescent="0.25">
      <c r="A14063" t="s">
        <v>125</v>
      </c>
      <c r="B14063" t="s">
        <v>131</v>
      </c>
      <c r="C14063" t="s">
        <v>102</v>
      </c>
      <c r="D14063" t="s">
        <v>116</v>
      </c>
      <c r="E14063" t="s">
        <v>89</v>
      </c>
      <c r="F14063" t="s">
        <v>47</v>
      </c>
      <c r="G14063">
        <v>74</v>
      </c>
      <c r="H14063">
        <v>13</v>
      </c>
      <c r="I14063">
        <f>IF(VLOOKUP(Data!$A14063,summermonths, 2, FALSE) = 1, VLOOKUP(Data!$H14063,rateblocks, 2, FALSE), VLOOKUP(Data!H14063, rateblocks,3, FALSE))</f>
        <v>2</v>
      </c>
      <c r="J14063">
        <v>0.42247456312179565</v>
      </c>
      <c r="K14063">
        <v>0.55702704191207886</v>
      </c>
      <c r="L14063">
        <v>83.621620178222656</v>
      </c>
      <c r="M14063">
        <v>0.1345524787902832</v>
      </c>
      <c r="N14063">
        <v>0.1714588850736618</v>
      </c>
      <c r="O14063">
        <v>2.9398148879408836E-2</v>
      </c>
      <c r="P14063">
        <v>-0.14747229218482971</v>
      </c>
      <c r="Q14063">
        <v>-8.5180923342704773E-2</v>
      </c>
      <c r="R14063">
        <v>4.4639352709054947E-2</v>
      </c>
      <c r="S14063">
        <v>0.1345524787902832</v>
      </c>
      <c r="T14063">
        <v>0.22446560859680176</v>
      </c>
      <c r="U14063">
        <v>0.35428589582443237</v>
      </c>
      <c r="V14063">
        <v>0.41657724976539612</v>
      </c>
    </row>
    <row r="14064" spans="1:22" x14ac:dyDescent="0.25">
      <c r="A14064" t="s">
        <v>122</v>
      </c>
      <c r="B14064" t="s">
        <v>131</v>
      </c>
      <c r="C14064" t="s">
        <v>102</v>
      </c>
      <c r="D14064" t="s">
        <v>115</v>
      </c>
      <c r="E14064" t="s">
        <v>89</v>
      </c>
      <c r="F14064" t="s">
        <v>47</v>
      </c>
      <c r="G14064">
        <v>74</v>
      </c>
      <c r="H14064">
        <v>4</v>
      </c>
      <c r="I14064">
        <f>IF(VLOOKUP(Data!$A14064,summermonths, 2, FALSE) = 1, VLOOKUP(Data!$H14064,rateblocks, 2, FALSE), VLOOKUP(Data!H14064, rateblocks,3, FALSE))</f>
        <v>3</v>
      </c>
      <c r="J14064">
        <v>0.62049764394760132</v>
      </c>
      <c r="K14064">
        <v>0.84844595193862915</v>
      </c>
      <c r="L14064">
        <v>37.797298431396484</v>
      </c>
      <c r="M14064">
        <v>0.22794827818870544</v>
      </c>
      <c r="N14064">
        <v>0.18962958455085754</v>
      </c>
      <c r="O14064">
        <v>3.5959377884864807E-2</v>
      </c>
      <c r="P14064">
        <v>-8.3964630961418152E-2</v>
      </c>
      <c r="Q14064">
        <v>-1.5071813017129898E-2</v>
      </c>
      <c r="R14064">
        <v>0.12850642204284668</v>
      </c>
      <c r="S14064">
        <v>0.22794827818870544</v>
      </c>
      <c r="T14064">
        <v>0.32739013433456421</v>
      </c>
      <c r="U14064">
        <v>0.47096836566925049</v>
      </c>
      <c r="V14064">
        <v>0.53986120223999023</v>
      </c>
    </row>
    <row r="14065" spans="1:22" x14ac:dyDescent="0.25">
      <c r="A14065" t="s">
        <v>124</v>
      </c>
      <c r="B14065" t="s">
        <v>131</v>
      </c>
      <c r="C14065" t="s">
        <v>101</v>
      </c>
      <c r="D14065" t="s">
        <v>119</v>
      </c>
      <c r="E14065" t="s">
        <v>89</v>
      </c>
      <c r="F14065" t="s">
        <v>47</v>
      </c>
      <c r="G14065">
        <v>74</v>
      </c>
      <c r="H14065">
        <v>13</v>
      </c>
      <c r="I14065">
        <f>IF(VLOOKUP(Data!$A14065,summermonths, 2, FALSE) = 1, VLOOKUP(Data!$H14065,rateblocks, 2, FALSE), VLOOKUP(Data!H14065, rateblocks,3, FALSE))</f>
        <v>2</v>
      </c>
      <c r="J14065">
        <v>0.36319872736930847</v>
      </c>
      <c r="K14065">
        <v>0.45403796434402466</v>
      </c>
      <c r="L14065">
        <v>74.045684814453125</v>
      </c>
      <c r="M14065">
        <v>9.083925187587738E-2</v>
      </c>
      <c r="N14065">
        <v>6.1328735202550888E-2</v>
      </c>
      <c r="O14065">
        <v>3.7612137384712696E-3</v>
      </c>
      <c r="P14065">
        <v>-1.0037540458142757E-2</v>
      </c>
      <c r="Q14065">
        <v>1.2243315577507019E-2</v>
      </c>
      <c r="R14065">
        <v>5.8678433299064636E-2</v>
      </c>
      <c r="S14065">
        <v>9.083925187587738E-2</v>
      </c>
      <c r="T14065">
        <v>0.12300007045269012</v>
      </c>
      <c r="U14065">
        <v>0.16943518817424774</v>
      </c>
      <c r="V14065">
        <v>0.19171604514122009</v>
      </c>
    </row>
    <row r="14066" spans="1:22" x14ac:dyDescent="0.25">
      <c r="A14066" t="s">
        <v>123</v>
      </c>
      <c r="B14066" t="s">
        <v>131</v>
      </c>
      <c r="C14066" t="s">
        <v>101</v>
      </c>
      <c r="D14066" t="s">
        <v>113</v>
      </c>
      <c r="E14066" t="s">
        <v>89</v>
      </c>
      <c r="F14066" t="s">
        <v>47</v>
      </c>
      <c r="G14066">
        <v>74</v>
      </c>
      <c r="H14066">
        <v>15</v>
      </c>
      <c r="I14066">
        <f>IF(VLOOKUP(Data!$A14066,summermonths, 2, FALSE) = 1, VLOOKUP(Data!$H14066,rateblocks, 2, FALSE), VLOOKUP(Data!H14066, rateblocks,3, FALSE))</f>
        <v>2</v>
      </c>
      <c r="J14066">
        <v>0.34095817804336548</v>
      </c>
      <c r="K14066">
        <v>0.40598505735397339</v>
      </c>
      <c r="L14066">
        <v>70.194168090820312</v>
      </c>
      <c r="M14066">
        <v>6.5026894211769104E-2</v>
      </c>
      <c r="N14066">
        <v>6.1351440846920013E-2</v>
      </c>
      <c r="O14066">
        <v>3.7639993242919445E-3</v>
      </c>
      <c r="P14066">
        <v>-3.5887245088815689E-2</v>
      </c>
      <c r="Q14066">
        <v>-1.3598141260445118E-2</v>
      </c>
      <c r="R14066">
        <v>3.2854165881872177E-2</v>
      </c>
      <c r="S14066">
        <v>6.5026894211769104E-2</v>
      </c>
      <c r="T14066">
        <v>9.7199618816375732E-2</v>
      </c>
      <c r="U14066">
        <v>0.14365193247795105</v>
      </c>
      <c r="V14066">
        <v>0.1659410297870636</v>
      </c>
    </row>
    <row r="14067" spans="1:22" x14ac:dyDescent="0.25">
      <c r="A14067" t="s">
        <v>98</v>
      </c>
      <c r="B14067" t="s">
        <v>131</v>
      </c>
      <c r="C14067" t="s">
        <v>101</v>
      </c>
      <c r="D14067" t="s">
        <v>75</v>
      </c>
      <c r="E14067" t="s">
        <v>89</v>
      </c>
      <c r="F14067" t="s">
        <v>47</v>
      </c>
      <c r="G14067">
        <v>74</v>
      </c>
      <c r="H14067">
        <v>5</v>
      </c>
      <c r="I14067">
        <f>IF(VLOOKUP(Data!$A14067,summermonths, 2, FALSE) = 1, VLOOKUP(Data!$H14067,rateblocks, 2, FALSE), VLOOKUP(Data!H14067, rateblocks,3, FALSE))</f>
        <v>3</v>
      </c>
      <c r="J14067">
        <v>0.77565699815750122</v>
      </c>
      <c r="K14067">
        <v>0.80585068464279175</v>
      </c>
      <c r="L14067">
        <v>68.266891479492187</v>
      </c>
      <c r="M14067">
        <v>3.0193669721484184E-2</v>
      </c>
      <c r="N14067">
        <v>9.8777651786804199E-2</v>
      </c>
      <c r="O14067">
        <v>9.7570242360234261E-3</v>
      </c>
      <c r="P14067">
        <v>-0.1322811096906662</v>
      </c>
      <c r="Q14067">
        <v>-9.6394985914230347E-2</v>
      </c>
      <c r="R14067">
        <v>-2.1605381742119789E-2</v>
      </c>
      <c r="S14067">
        <v>3.0193669721484184E-2</v>
      </c>
      <c r="T14067">
        <v>8.1992723047733307E-2</v>
      </c>
      <c r="U14067">
        <v>0.15678232908248901</v>
      </c>
      <c r="V14067">
        <v>0.19266845285892487</v>
      </c>
    </row>
    <row r="14068" spans="1:22" x14ac:dyDescent="0.25">
      <c r="A14068" t="s">
        <v>124</v>
      </c>
      <c r="B14068" t="s">
        <v>131</v>
      </c>
      <c r="C14068" t="s">
        <v>102</v>
      </c>
      <c r="D14068" t="s">
        <v>114</v>
      </c>
      <c r="E14068" t="s">
        <v>89</v>
      </c>
      <c r="F14068" t="s">
        <v>47</v>
      </c>
      <c r="G14068">
        <v>74</v>
      </c>
      <c r="H14068">
        <v>4</v>
      </c>
      <c r="I14068">
        <f>IF(VLOOKUP(Data!$A14068,summermonths, 2, FALSE) = 1, VLOOKUP(Data!$H14068,rateblocks, 2, FALSE), VLOOKUP(Data!H14068, rateblocks,3, FALSE))</f>
        <v>3</v>
      </c>
      <c r="J14068">
        <v>0.76350617408752441</v>
      </c>
      <c r="K14068">
        <v>0.77222973108291626</v>
      </c>
      <c r="L14068">
        <v>63.391891479492187</v>
      </c>
      <c r="M14068">
        <v>8.723563514649868E-3</v>
      </c>
      <c r="N14068">
        <v>0.11441506445407867</v>
      </c>
      <c r="O14068">
        <v>1.3090807013213634E-2</v>
      </c>
      <c r="P14068">
        <v>-0.17947247624397278</v>
      </c>
      <c r="Q14068">
        <v>-0.13790524005889893</v>
      </c>
      <c r="R14068">
        <v>-5.127575621008873E-2</v>
      </c>
      <c r="S14068">
        <v>8.723563514649868E-3</v>
      </c>
      <c r="T14068">
        <v>6.8722881376743317E-2</v>
      </c>
      <c r="U14068">
        <v>0.15535236895084381</v>
      </c>
      <c r="V14068">
        <v>0.19691959023475647</v>
      </c>
    </row>
    <row r="14069" spans="1:22" x14ac:dyDescent="0.25">
      <c r="A14069" t="s">
        <v>100</v>
      </c>
      <c r="B14069" t="s">
        <v>131</v>
      </c>
      <c r="C14069" t="s">
        <v>101</v>
      </c>
      <c r="D14069" t="s">
        <v>77</v>
      </c>
      <c r="E14069" t="s">
        <v>89</v>
      </c>
      <c r="F14069" t="s">
        <v>47</v>
      </c>
      <c r="G14069">
        <v>74</v>
      </c>
      <c r="H14069">
        <v>23</v>
      </c>
      <c r="I14069">
        <f>IF(VLOOKUP(Data!$A14069,summermonths, 2, FALSE) = 1, VLOOKUP(Data!$H14069,rateblocks, 2, FALSE), VLOOKUP(Data!H14069, rateblocks,3, FALSE))</f>
        <v>3</v>
      </c>
      <c r="J14069">
        <v>0.83680367469787598</v>
      </c>
      <c r="K14069">
        <v>0.84244930744171143</v>
      </c>
      <c r="L14069">
        <v>71.571250915527344</v>
      </c>
      <c r="M14069">
        <v>5.6456630118191242E-3</v>
      </c>
      <c r="N14069">
        <v>9.2928022146224976E-2</v>
      </c>
      <c r="O14069">
        <v>8.6356168612837791E-3</v>
      </c>
      <c r="P14069">
        <v>-0.14720733463764191</v>
      </c>
      <c r="Q14069">
        <v>-0.11344639211893082</v>
      </c>
      <c r="R14069">
        <v>-4.3085839599370956E-2</v>
      </c>
      <c r="S14069">
        <v>5.6456630118191242E-3</v>
      </c>
      <c r="T14069">
        <v>5.437716469168663E-2</v>
      </c>
      <c r="U14069">
        <v>0.12473771721124649</v>
      </c>
      <c r="V14069">
        <v>0.15849865972995758</v>
      </c>
    </row>
    <row r="14070" spans="1:22" x14ac:dyDescent="0.25">
      <c r="A14070" t="s">
        <v>100</v>
      </c>
      <c r="B14070" t="s">
        <v>131</v>
      </c>
      <c r="C14070" t="s">
        <v>102</v>
      </c>
      <c r="D14070" t="s">
        <v>83</v>
      </c>
      <c r="E14070" t="s">
        <v>89</v>
      </c>
      <c r="F14070" t="s">
        <v>47</v>
      </c>
      <c r="G14070">
        <v>74</v>
      </c>
      <c r="H14070">
        <v>3</v>
      </c>
      <c r="I14070">
        <f>IF(VLOOKUP(Data!$A14070,summermonths, 2, FALSE) = 1, VLOOKUP(Data!$H14070,rateblocks, 2, FALSE), VLOOKUP(Data!H14070, rateblocks,3, FALSE))</f>
        <v>3</v>
      </c>
      <c r="J14070">
        <v>0.71446216106414795</v>
      </c>
      <c r="K14070">
        <v>0.79222971200942993</v>
      </c>
      <c r="L14070">
        <v>74.229728698730469</v>
      </c>
      <c r="M14070">
        <v>7.7767595648765564E-2</v>
      </c>
      <c r="N14070">
        <v>0.19436635076999664</v>
      </c>
      <c r="O14070">
        <v>3.7778276950120926E-2</v>
      </c>
      <c r="P14070">
        <v>-0.24193659424781799</v>
      </c>
      <c r="Q14070">
        <v>-0.17132291197776794</v>
      </c>
      <c r="R14070">
        <v>-2.4158218875527382E-2</v>
      </c>
      <c r="S14070">
        <v>7.7767595648765564E-2</v>
      </c>
      <c r="T14070">
        <v>0.17969341576099396</v>
      </c>
      <c r="U14070">
        <v>0.32685810327529907</v>
      </c>
      <c r="V14070">
        <v>0.39747178554534912</v>
      </c>
    </row>
    <row r="14071" spans="1:22" x14ac:dyDescent="0.25">
      <c r="A14071" t="s">
        <v>96</v>
      </c>
      <c r="B14071" t="s">
        <v>131</v>
      </c>
      <c r="C14071" t="s">
        <v>102</v>
      </c>
      <c r="D14071" t="s">
        <v>79</v>
      </c>
      <c r="E14071" t="s">
        <v>89</v>
      </c>
      <c r="F14071" t="s">
        <v>47</v>
      </c>
      <c r="G14071">
        <v>74</v>
      </c>
      <c r="H14071">
        <v>5</v>
      </c>
      <c r="I14071">
        <f>IF(VLOOKUP(Data!$A14071,summermonths, 2, FALSE) = 1, VLOOKUP(Data!$H14071,rateblocks, 2, FALSE), VLOOKUP(Data!H14071, rateblocks,3, FALSE))</f>
        <v>3</v>
      </c>
      <c r="J14071">
        <v>0.78434145450592041</v>
      </c>
      <c r="K14071">
        <v>0.82087838649749756</v>
      </c>
      <c r="L14071">
        <v>65.56756591796875</v>
      </c>
      <c r="M14071">
        <v>3.6536909639835358E-2</v>
      </c>
      <c r="N14071">
        <v>0.14885455369949341</v>
      </c>
      <c r="O14071">
        <v>2.2157678380608559E-2</v>
      </c>
      <c r="P14071">
        <v>-0.20830704271793365</v>
      </c>
      <c r="Q14071">
        <v>-0.15422788262367249</v>
      </c>
      <c r="R14071">
        <v>-4.1522495448589325E-2</v>
      </c>
      <c r="S14071">
        <v>3.6536909639835358E-2</v>
      </c>
      <c r="T14071">
        <v>0.11459631472826004</v>
      </c>
      <c r="U14071">
        <v>0.2273017019033432</v>
      </c>
      <c r="V14071">
        <v>0.28138086199760437</v>
      </c>
    </row>
    <row r="14072" spans="1:22" x14ac:dyDescent="0.25">
      <c r="A14072" t="s">
        <v>98</v>
      </c>
      <c r="B14072" t="s">
        <v>131</v>
      </c>
      <c r="C14072" t="s">
        <v>101</v>
      </c>
      <c r="D14072" t="s">
        <v>75</v>
      </c>
      <c r="E14072" t="s">
        <v>89</v>
      </c>
      <c r="F14072" t="s">
        <v>47</v>
      </c>
      <c r="G14072">
        <v>74</v>
      </c>
      <c r="H14072">
        <v>18</v>
      </c>
      <c r="I14072">
        <f>IF(VLOOKUP(Data!$A14072,summermonths, 2, FALSE) = 1, VLOOKUP(Data!$H14072,rateblocks, 2, FALSE), VLOOKUP(Data!H14072, rateblocks,3, FALSE))</f>
        <v>1</v>
      </c>
      <c r="J14072">
        <v>0.51556062698364258</v>
      </c>
      <c r="K14072">
        <v>0.6086418628692627</v>
      </c>
      <c r="L14072">
        <v>77.831077575683594</v>
      </c>
      <c r="M14072">
        <v>9.3081258237361908E-2</v>
      </c>
      <c r="N14072">
        <v>0.1598212867975235</v>
      </c>
      <c r="O14072">
        <v>2.5542844086885452E-2</v>
      </c>
      <c r="P14072">
        <v>-0.16980136930942535</v>
      </c>
      <c r="Q14072">
        <v>-0.11173795908689499</v>
      </c>
      <c r="R14072">
        <v>9.2708934098482132E-3</v>
      </c>
      <c r="S14072">
        <v>9.3081258237361908E-2</v>
      </c>
      <c r="T14072">
        <v>0.17689162492752075</v>
      </c>
      <c r="U14072">
        <v>0.29790046811103821</v>
      </c>
      <c r="V14072">
        <v>0.35596388578414917</v>
      </c>
    </row>
    <row r="14073" spans="1:22" x14ac:dyDescent="0.25">
      <c r="A14073" t="s">
        <v>97</v>
      </c>
      <c r="B14073" t="s">
        <v>131</v>
      </c>
      <c r="C14073" t="s">
        <v>102</v>
      </c>
      <c r="D14073" t="s">
        <v>80</v>
      </c>
      <c r="E14073" t="s">
        <v>89</v>
      </c>
      <c r="F14073" t="s">
        <v>47</v>
      </c>
      <c r="G14073">
        <v>74</v>
      </c>
      <c r="H14073">
        <v>5</v>
      </c>
      <c r="I14073">
        <f>IF(VLOOKUP(Data!$A14073,summermonths, 2, FALSE) = 1, VLOOKUP(Data!$H14073,rateblocks, 2, FALSE), VLOOKUP(Data!H14073, rateblocks,3, FALSE))</f>
        <v>3</v>
      </c>
      <c r="J14073">
        <v>0.70059496164321899</v>
      </c>
      <c r="K14073">
        <v>0.79729729890823364</v>
      </c>
      <c r="L14073">
        <v>72.040542602539063</v>
      </c>
      <c r="M14073">
        <v>9.6702359616756439E-2</v>
      </c>
      <c r="N14073">
        <v>0.17434890568256378</v>
      </c>
      <c r="O14073">
        <v>3.039754182100296E-2</v>
      </c>
      <c r="P14073">
        <v>-0.1900760680437088</v>
      </c>
      <c r="Q14073">
        <v>-0.12673474848270416</v>
      </c>
      <c r="R14073">
        <v>5.2737039513885975E-3</v>
      </c>
      <c r="S14073">
        <v>9.6702359616756439E-2</v>
      </c>
      <c r="T14073">
        <v>0.18813101947307587</v>
      </c>
      <c r="U14073">
        <v>0.32013946771621704</v>
      </c>
      <c r="V14073">
        <v>0.38348078727722168</v>
      </c>
    </row>
    <row r="14074" spans="1:22" x14ac:dyDescent="0.25">
      <c r="A14074" t="s">
        <v>125</v>
      </c>
      <c r="B14074" t="s">
        <v>131</v>
      </c>
      <c r="C14074" t="s">
        <v>102</v>
      </c>
      <c r="D14074" t="s">
        <v>116</v>
      </c>
      <c r="E14074" t="s">
        <v>89</v>
      </c>
      <c r="F14074" t="s">
        <v>47</v>
      </c>
      <c r="G14074">
        <v>74</v>
      </c>
      <c r="H14074">
        <v>9</v>
      </c>
      <c r="I14074">
        <f>IF(VLOOKUP(Data!$A14074,summermonths, 2, FALSE) = 1, VLOOKUP(Data!$H14074,rateblocks, 2, FALSE), VLOOKUP(Data!H14074, rateblocks,3, FALSE))</f>
        <v>2</v>
      </c>
      <c r="J14074">
        <v>0.3262861967086792</v>
      </c>
      <c r="K14074">
        <v>0.3865540623664856</v>
      </c>
      <c r="L14074">
        <v>73.972976684570313</v>
      </c>
      <c r="M14074">
        <v>6.0267850756645203E-2</v>
      </c>
      <c r="N14074">
        <v>0.13213016092777252</v>
      </c>
      <c r="O14074">
        <v>1.745837926864624E-2</v>
      </c>
      <c r="P14074">
        <v>-0.15706692636013031</v>
      </c>
      <c r="Q14074">
        <v>-0.1090637668967247</v>
      </c>
      <c r="R14074">
        <v>-9.0212738141417503E-3</v>
      </c>
      <c r="S14074">
        <v>6.0267850756645203E-2</v>
      </c>
      <c r="T14074">
        <v>0.12955696880817413</v>
      </c>
      <c r="U14074">
        <v>0.22959946095943451</v>
      </c>
      <c r="V14074">
        <v>0.27760261297225952</v>
      </c>
    </row>
    <row r="14075" spans="1:22" x14ac:dyDescent="0.25">
      <c r="A14075" t="s">
        <v>124</v>
      </c>
      <c r="B14075" t="s">
        <v>131</v>
      </c>
      <c r="C14075" t="s">
        <v>101</v>
      </c>
      <c r="D14075" t="s">
        <v>119</v>
      </c>
      <c r="E14075" t="s">
        <v>89</v>
      </c>
      <c r="F14075" t="s">
        <v>47</v>
      </c>
      <c r="G14075">
        <v>74</v>
      </c>
      <c r="H14075">
        <v>8</v>
      </c>
      <c r="I14075">
        <f>IF(VLOOKUP(Data!$A14075,summermonths, 2, FALSE) = 1, VLOOKUP(Data!$H14075,rateblocks, 2, FALSE), VLOOKUP(Data!H14075, rateblocks,3, FALSE))</f>
        <v>2</v>
      </c>
      <c r="J14075">
        <v>0.38383778929710388</v>
      </c>
      <c r="K14075">
        <v>0.46138158440589905</v>
      </c>
      <c r="L14075">
        <v>58.072071075439453</v>
      </c>
      <c r="M14075">
        <v>7.7543802559375763E-2</v>
      </c>
      <c r="N14075">
        <v>5.1421593874692917E-2</v>
      </c>
      <c r="O14075">
        <v>2.6441803202033043E-3</v>
      </c>
      <c r="P14075">
        <v>-7.0371925830841064E-3</v>
      </c>
      <c r="Q14075">
        <v>1.1644378304481506E-2</v>
      </c>
      <c r="R14075">
        <v>5.0578292459249496E-2</v>
      </c>
      <c r="S14075">
        <v>7.7543802559375763E-2</v>
      </c>
      <c r="T14075">
        <v>0.10450931638479233</v>
      </c>
      <c r="U14075">
        <v>0.14344322681427002</v>
      </c>
      <c r="V14075">
        <v>0.16212479770183563</v>
      </c>
    </row>
    <row r="14076" spans="1:22" x14ac:dyDescent="0.25">
      <c r="A14076" t="s">
        <v>124</v>
      </c>
      <c r="B14076" t="s">
        <v>131</v>
      </c>
      <c r="C14076" t="s">
        <v>101</v>
      </c>
      <c r="D14076" t="s">
        <v>119</v>
      </c>
      <c r="E14076" t="s">
        <v>89</v>
      </c>
      <c r="F14076" t="s">
        <v>47</v>
      </c>
      <c r="G14076">
        <v>74</v>
      </c>
      <c r="H14076">
        <v>4</v>
      </c>
      <c r="I14076">
        <f>IF(VLOOKUP(Data!$A14076,summermonths, 2, FALSE) = 1, VLOOKUP(Data!$H14076,rateblocks, 2, FALSE), VLOOKUP(Data!H14076, rateblocks,3, FALSE))</f>
        <v>3</v>
      </c>
      <c r="J14076">
        <v>0.65422433614730835</v>
      </c>
      <c r="K14076">
        <v>0.79341572523117065</v>
      </c>
      <c r="L14076">
        <v>55.398971557617188</v>
      </c>
      <c r="M14076">
        <v>0.13919134438037872</v>
      </c>
      <c r="N14076">
        <v>8.3932369947433472E-2</v>
      </c>
      <c r="O14076">
        <v>7.044642698019743E-3</v>
      </c>
      <c r="P14076">
        <v>1.1348812840878963E-3</v>
      </c>
      <c r="Q14076">
        <v>3.1627684831619263E-2</v>
      </c>
      <c r="R14076">
        <v>9.5177166163921356E-2</v>
      </c>
      <c r="S14076">
        <v>0.13919134438037872</v>
      </c>
      <c r="T14076">
        <v>0.18320551514625549</v>
      </c>
      <c r="U14076">
        <v>0.24675500392913818</v>
      </c>
      <c r="V14076">
        <v>0.27724781632423401</v>
      </c>
    </row>
    <row r="14077" spans="1:22" x14ac:dyDescent="0.25">
      <c r="A14077" t="s">
        <v>100</v>
      </c>
      <c r="B14077" t="s">
        <v>131</v>
      </c>
      <c r="C14077" t="s">
        <v>101</v>
      </c>
      <c r="D14077" t="s">
        <v>77</v>
      </c>
      <c r="E14077" t="s">
        <v>89</v>
      </c>
      <c r="F14077" t="s">
        <v>47</v>
      </c>
      <c r="G14077">
        <v>74</v>
      </c>
      <c r="H14077">
        <v>18</v>
      </c>
      <c r="I14077">
        <f>IF(VLOOKUP(Data!$A14077,summermonths, 2, FALSE) = 1, VLOOKUP(Data!$H14077,rateblocks, 2, FALSE), VLOOKUP(Data!H14077, rateblocks,3, FALSE))</f>
        <v>1</v>
      </c>
      <c r="J14077">
        <v>0.50301063060760498</v>
      </c>
      <c r="K14077">
        <v>0.59485357999801636</v>
      </c>
      <c r="L14077">
        <v>78.011054992675781</v>
      </c>
      <c r="M14077">
        <v>9.1842956840991974E-2</v>
      </c>
      <c r="N14077">
        <v>0.14191548526287079</v>
      </c>
      <c r="O14077">
        <v>2.0140005275607109E-2</v>
      </c>
      <c r="P14077">
        <v>-0.14158724248409271</v>
      </c>
      <c r="Q14077">
        <v>-9.0029053390026093E-2</v>
      </c>
      <c r="R14077">
        <v>1.7422404140233994E-2</v>
      </c>
      <c r="S14077">
        <v>9.1842956840991974E-2</v>
      </c>
      <c r="T14077">
        <v>0.16626350581645966</v>
      </c>
      <c r="U14077">
        <v>0.27371495962142944</v>
      </c>
      <c r="V14077">
        <v>0.32527315616607666</v>
      </c>
    </row>
    <row r="14078" spans="1:22" x14ac:dyDescent="0.25">
      <c r="A14078" t="s">
        <v>125</v>
      </c>
      <c r="B14078" t="s">
        <v>131</v>
      </c>
      <c r="C14078" t="s">
        <v>101</v>
      </c>
      <c r="D14078" t="s">
        <v>120</v>
      </c>
      <c r="E14078" t="s">
        <v>89</v>
      </c>
      <c r="F14078" t="s">
        <v>47</v>
      </c>
      <c r="G14078">
        <v>74</v>
      </c>
      <c r="H14078">
        <v>1</v>
      </c>
      <c r="I14078">
        <f>IF(VLOOKUP(Data!$A14078,summermonths, 2, FALSE) = 1, VLOOKUP(Data!$H14078,rateblocks, 2, FALSE), VLOOKUP(Data!H14078, rateblocks,3, FALSE))</f>
        <v>3</v>
      </c>
      <c r="J14078">
        <v>0.7734074592590332</v>
      </c>
      <c r="K14078">
        <v>0.84772729873657227</v>
      </c>
      <c r="L14078">
        <v>58.304668426513672</v>
      </c>
      <c r="M14078">
        <v>7.4319832026958466E-2</v>
      </c>
      <c r="N14078">
        <v>6.5058603882789612E-2</v>
      </c>
      <c r="O14078">
        <v>4.2326217517256737E-3</v>
      </c>
      <c r="P14078">
        <v>-3.2692048698663712E-2</v>
      </c>
      <c r="Q14078">
        <v>-9.0561239048838615E-3</v>
      </c>
      <c r="R14078">
        <v>4.0203068405389786E-2</v>
      </c>
      <c r="S14078">
        <v>7.4319832026958466E-2</v>
      </c>
      <c r="T14078">
        <v>0.10843659937381744</v>
      </c>
      <c r="U14078">
        <v>0.15769578516483307</v>
      </c>
      <c r="V14078">
        <v>0.18133170902729034</v>
      </c>
    </row>
    <row r="14079" spans="1:22" x14ac:dyDescent="0.25">
      <c r="A14079" t="s">
        <v>100</v>
      </c>
      <c r="B14079" t="s">
        <v>131</v>
      </c>
      <c r="C14079" t="s">
        <v>101</v>
      </c>
      <c r="D14079" t="s">
        <v>77</v>
      </c>
      <c r="E14079" t="s">
        <v>89</v>
      </c>
      <c r="F14079" t="s">
        <v>47</v>
      </c>
      <c r="G14079">
        <v>74</v>
      </c>
      <c r="H14079">
        <v>14</v>
      </c>
      <c r="I14079">
        <f>IF(VLOOKUP(Data!$A14079,summermonths, 2, FALSE) = 1, VLOOKUP(Data!$H14079,rateblocks, 2, FALSE), VLOOKUP(Data!H14079, rateblocks,3, FALSE))</f>
        <v>1</v>
      </c>
      <c r="J14079">
        <v>0.49746271967887878</v>
      </c>
      <c r="K14079">
        <v>0.66993242502212524</v>
      </c>
      <c r="L14079">
        <v>81.724815368652344</v>
      </c>
      <c r="M14079">
        <v>0.17246970534324646</v>
      </c>
      <c r="N14079">
        <v>0.16010038554668427</v>
      </c>
      <c r="O14079">
        <v>2.5632133707404137E-2</v>
      </c>
      <c r="P14079">
        <v>-9.0871997177600861E-2</v>
      </c>
      <c r="Q14079">
        <v>-3.2707195729017258E-2</v>
      </c>
      <c r="R14079">
        <v>8.8512979447841644E-2</v>
      </c>
      <c r="S14079">
        <v>0.17246970534324646</v>
      </c>
      <c r="T14079">
        <v>0.25642642378807068</v>
      </c>
      <c r="U14079">
        <v>0.37764659523963928</v>
      </c>
      <c r="V14079">
        <v>0.43581140041351318</v>
      </c>
    </row>
    <row r="14080" spans="1:22" x14ac:dyDescent="0.25">
      <c r="A14080" t="s">
        <v>124</v>
      </c>
      <c r="B14080" t="s">
        <v>131</v>
      </c>
      <c r="C14080" t="s">
        <v>102</v>
      </c>
      <c r="D14080" t="s">
        <v>114</v>
      </c>
      <c r="E14080" t="s">
        <v>89</v>
      </c>
      <c r="F14080" t="s">
        <v>47</v>
      </c>
      <c r="G14080">
        <v>74</v>
      </c>
      <c r="H14080">
        <v>13</v>
      </c>
      <c r="I14080">
        <f>IF(VLOOKUP(Data!$A14080,summermonths, 2, FALSE) = 1, VLOOKUP(Data!$H14080,rateblocks, 2, FALSE), VLOOKUP(Data!H14080, rateblocks,3, FALSE))</f>
        <v>2</v>
      </c>
      <c r="J14080">
        <v>0.21104991436004639</v>
      </c>
      <c r="K14080">
        <v>0.47837838530540466</v>
      </c>
      <c r="L14080">
        <v>87.783782958984375</v>
      </c>
      <c r="M14080">
        <v>0.26732847094535828</v>
      </c>
      <c r="N14080">
        <v>0.17602071166038513</v>
      </c>
      <c r="O14080">
        <v>3.0983291566371918E-2</v>
      </c>
      <c r="P14080">
        <v>-2.2199835628271103E-2</v>
      </c>
      <c r="Q14080">
        <v>4.1748851537704468E-2</v>
      </c>
      <c r="R14080">
        <v>0.17502312362194061</v>
      </c>
      <c r="S14080">
        <v>0.26732847094535828</v>
      </c>
      <c r="T14080">
        <v>0.35963383316993713</v>
      </c>
      <c r="U14080">
        <v>0.49290809035301208</v>
      </c>
      <c r="V14080">
        <v>0.55685675144195557</v>
      </c>
    </row>
    <row r="14081" spans="1:22" x14ac:dyDescent="0.25">
      <c r="A14081" t="s">
        <v>125</v>
      </c>
      <c r="B14081" t="s">
        <v>131</v>
      </c>
      <c r="C14081" t="s">
        <v>102</v>
      </c>
      <c r="D14081" t="s">
        <v>116</v>
      </c>
      <c r="E14081" t="s">
        <v>89</v>
      </c>
      <c r="F14081" t="s">
        <v>47</v>
      </c>
      <c r="G14081">
        <v>74</v>
      </c>
      <c r="H14081">
        <v>4</v>
      </c>
      <c r="I14081">
        <f>IF(VLOOKUP(Data!$A14081,summermonths, 2, FALSE) = 1, VLOOKUP(Data!$H14081,rateblocks, 2, FALSE), VLOOKUP(Data!H14081, rateblocks,3, FALSE))</f>
        <v>3</v>
      </c>
      <c r="J14081">
        <v>0.7393498420715332</v>
      </c>
      <c r="K14081">
        <v>0.78277027606964111</v>
      </c>
      <c r="L14081">
        <v>60.378379821777344</v>
      </c>
      <c r="M14081">
        <v>4.3420426547527313E-2</v>
      </c>
      <c r="N14081">
        <v>0.14090168476104736</v>
      </c>
      <c r="O14081">
        <v>1.9853284582495689E-2</v>
      </c>
      <c r="P14081">
        <v>-0.18834221363067627</v>
      </c>
      <c r="Q14081">
        <v>-0.13715234398841858</v>
      </c>
      <c r="R14081">
        <v>-3.0468489974737167E-2</v>
      </c>
      <c r="S14081">
        <v>4.3420426547527313E-2</v>
      </c>
      <c r="T14081">
        <v>0.1173093393445015</v>
      </c>
      <c r="U14081">
        <v>0.22399319708347321</v>
      </c>
      <c r="V14081">
        <v>0.27518308162689209</v>
      </c>
    </row>
    <row r="14082" spans="1:22" x14ac:dyDescent="0.25">
      <c r="A14082" t="s">
        <v>95</v>
      </c>
      <c r="B14082" t="s">
        <v>131</v>
      </c>
      <c r="C14082" t="s">
        <v>102</v>
      </c>
      <c r="D14082" t="s">
        <v>78</v>
      </c>
      <c r="E14082" t="s">
        <v>89</v>
      </c>
      <c r="F14082" t="s">
        <v>47</v>
      </c>
      <c r="G14082">
        <v>74</v>
      </c>
      <c r="H14082">
        <v>12</v>
      </c>
      <c r="I14082">
        <f>IF(VLOOKUP(Data!$A14082,summermonths, 2, FALSE) = 1, VLOOKUP(Data!$H14082,rateblocks, 2, FALSE), VLOOKUP(Data!H14082, rateblocks,3, FALSE))</f>
        <v>1</v>
      </c>
      <c r="J14082">
        <v>0.44980216026306152</v>
      </c>
      <c r="K14082">
        <v>0.55189186334609985</v>
      </c>
      <c r="L14082">
        <v>82.175674438476562</v>
      </c>
      <c r="M14082">
        <v>0.10208972543478012</v>
      </c>
      <c r="N14082">
        <v>0.22873440384864807</v>
      </c>
      <c r="O14082">
        <v>5.2319426089525223E-2</v>
      </c>
      <c r="P14082">
        <v>-0.27414488792419434</v>
      </c>
      <c r="Q14082">
        <v>-0.19104520976543427</v>
      </c>
      <c r="R14082">
        <v>-1.7858713865280151E-2</v>
      </c>
      <c r="S14082">
        <v>0.10208972543478012</v>
      </c>
      <c r="T14082">
        <v>0.22203816473484039</v>
      </c>
      <c r="U14082">
        <v>0.39522466063499451</v>
      </c>
      <c r="V14082">
        <v>0.47832435369491577</v>
      </c>
    </row>
    <row r="14083" spans="1:22" x14ac:dyDescent="0.25">
      <c r="A14083" t="s">
        <v>125</v>
      </c>
      <c r="B14083" t="s">
        <v>131</v>
      </c>
      <c r="C14083" t="s">
        <v>101</v>
      </c>
      <c r="D14083" t="s">
        <v>120</v>
      </c>
      <c r="E14083" t="s">
        <v>89</v>
      </c>
      <c r="F14083" t="s">
        <v>47</v>
      </c>
      <c r="G14083">
        <v>74</v>
      </c>
      <c r="H14083">
        <v>12</v>
      </c>
      <c r="I14083">
        <f>IF(VLOOKUP(Data!$A14083,summermonths, 2, FALSE) = 1, VLOOKUP(Data!$H14083,rateblocks, 2, FALSE), VLOOKUP(Data!H14083, rateblocks,3, FALSE))</f>
        <v>2</v>
      </c>
      <c r="J14083">
        <v>0.31153175234794617</v>
      </c>
      <c r="K14083">
        <v>0.43230035901069641</v>
      </c>
      <c r="L14083">
        <v>71.417694091796875</v>
      </c>
      <c r="M14083">
        <v>0.12076862156391144</v>
      </c>
      <c r="N14083">
        <v>5.7484611868858337E-2</v>
      </c>
      <c r="O14083">
        <v>3.3044805750250816E-3</v>
      </c>
      <c r="P14083">
        <v>2.6214849203824997E-2</v>
      </c>
      <c r="Q14083">
        <v>4.7099128365516663E-2</v>
      </c>
      <c r="R14083">
        <v>9.0623661875724792E-2</v>
      </c>
      <c r="S14083">
        <v>0.12076862156391144</v>
      </c>
      <c r="T14083">
        <v>0.15091358125209808</v>
      </c>
      <c r="U14083">
        <v>0.19443811476230621</v>
      </c>
      <c r="V14083">
        <v>0.21532239019870758</v>
      </c>
    </row>
    <row r="14084" spans="1:22" x14ac:dyDescent="0.25">
      <c r="A14084" t="s">
        <v>95</v>
      </c>
      <c r="B14084" t="s">
        <v>131</v>
      </c>
      <c r="C14084" t="s">
        <v>102</v>
      </c>
      <c r="D14084" t="s">
        <v>78</v>
      </c>
      <c r="E14084" t="s">
        <v>89</v>
      </c>
      <c r="F14084" t="s">
        <v>47</v>
      </c>
      <c r="G14084">
        <v>74</v>
      </c>
      <c r="H14084">
        <v>16</v>
      </c>
      <c r="I14084">
        <f>IF(VLOOKUP(Data!$A14084,summermonths, 2, FALSE) = 1, VLOOKUP(Data!$H14084,rateblocks, 2, FALSE), VLOOKUP(Data!H14084, rateblocks,3, FALSE))</f>
        <v>1</v>
      </c>
      <c r="J14084">
        <v>0.19083437323570251</v>
      </c>
      <c r="K14084">
        <v>0.59222972393035889</v>
      </c>
      <c r="L14084">
        <v>82.5</v>
      </c>
      <c r="M14084">
        <v>0.40139535069465637</v>
      </c>
      <c r="N14084">
        <v>0.27594852447509766</v>
      </c>
      <c r="O14084">
        <v>7.6147586107254028E-2</v>
      </c>
      <c r="P14084">
        <v>-5.2499581128358841E-2</v>
      </c>
      <c r="Q14084">
        <v>4.7753088176250458E-2</v>
      </c>
      <c r="R14084">
        <v>0.25668779015541077</v>
      </c>
      <c r="S14084">
        <v>0.40139535069465637</v>
      </c>
      <c r="T14084">
        <v>0.54610288143157959</v>
      </c>
      <c r="U14084">
        <v>0.75503760576248169</v>
      </c>
      <c r="V14084">
        <v>0.85529029369354248</v>
      </c>
    </row>
    <row r="14085" spans="1:22" x14ac:dyDescent="0.25">
      <c r="A14085" t="s">
        <v>98</v>
      </c>
      <c r="B14085" t="s">
        <v>131</v>
      </c>
      <c r="C14085" t="s">
        <v>102</v>
      </c>
      <c r="D14085" t="s">
        <v>81</v>
      </c>
      <c r="E14085" t="s">
        <v>89</v>
      </c>
      <c r="F14085" t="s">
        <v>47</v>
      </c>
      <c r="G14085">
        <v>74</v>
      </c>
      <c r="H14085">
        <v>9</v>
      </c>
      <c r="I14085">
        <f>IF(VLOOKUP(Data!$A14085,summermonths, 2, FALSE) = 1, VLOOKUP(Data!$H14085,rateblocks, 2, FALSE), VLOOKUP(Data!H14085, rateblocks,3, FALSE))</f>
        <v>2</v>
      </c>
      <c r="J14085">
        <v>0.38993054628372192</v>
      </c>
      <c r="K14085">
        <v>0.55898648500442505</v>
      </c>
      <c r="L14085">
        <v>79.06756591796875</v>
      </c>
      <c r="M14085">
        <v>0.16905593872070313</v>
      </c>
      <c r="N14085">
        <v>0.22656558454036713</v>
      </c>
      <c r="O14085">
        <v>5.1331963390111923E-2</v>
      </c>
      <c r="P14085">
        <v>-0.20361128449440002</v>
      </c>
      <c r="Q14085">
        <v>-0.12129954248666763</v>
      </c>
      <c r="R14085">
        <v>5.0244830548763275E-2</v>
      </c>
      <c r="S14085">
        <v>0.16905593872070313</v>
      </c>
      <c r="T14085">
        <v>0.28786703944206238</v>
      </c>
      <c r="U14085">
        <v>0.45941141247749329</v>
      </c>
      <c r="V14085">
        <v>0.54172319173812866</v>
      </c>
    </row>
    <row r="14086" spans="1:22" x14ac:dyDescent="0.25">
      <c r="A14086" t="s">
        <v>123</v>
      </c>
      <c r="B14086" t="s">
        <v>131</v>
      </c>
      <c r="C14086" t="s">
        <v>101</v>
      </c>
      <c r="D14086" t="s">
        <v>113</v>
      </c>
      <c r="E14086" t="s">
        <v>89</v>
      </c>
      <c r="F14086" t="s">
        <v>47</v>
      </c>
      <c r="G14086">
        <v>74</v>
      </c>
      <c r="H14086">
        <v>6</v>
      </c>
      <c r="I14086">
        <f>IF(VLOOKUP(Data!$A14086,summermonths, 2, FALSE) = 1, VLOOKUP(Data!$H14086,rateblocks, 2, FALSE), VLOOKUP(Data!H14086, rateblocks,3, FALSE))</f>
        <v>3</v>
      </c>
      <c r="J14086">
        <v>0.65116840600967407</v>
      </c>
      <c r="K14086">
        <v>0.75172829627990723</v>
      </c>
      <c r="L14086">
        <v>52.428874969482422</v>
      </c>
      <c r="M14086">
        <v>0.10055992752313614</v>
      </c>
      <c r="N14086">
        <v>7.9568982124328613E-2</v>
      </c>
      <c r="O14086">
        <v>6.3312230631709099E-3</v>
      </c>
      <c r="P14086">
        <v>-3.0319401994347572E-2</v>
      </c>
      <c r="Q14086">
        <v>-1.411826116964221E-3</v>
      </c>
      <c r="R14086">
        <v>5.8833912014961243E-2</v>
      </c>
      <c r="S14086">
        <v>0.10055992752313614</v>
      </c>
      <c r="T14086">
        <v>0.14228594303131104</v>
      </c>
      <c r="U14086">
        <v>0.20253168046474457</v>
      </c>
      <c r="V14086">
        <v>0.2314392626285553</v>
      </c>
    </row>
    <row r="14087" spans="1:22" x14ac:dyDescent="0.25">
      <c r="A14087" t="s">
        <v>98</v>
      </c>
      <c r="B14087" t="s">
        <v>131</v>
      </c>
      <c r="C14087" t="s">
        <v>101</v>
      </c>
      <c r="D14087" t="s">
        <v>75</v>
      </c>
      <c r="E14087" t="s">
        <v>89</v>
      </c>
      <c r="F14087" t="s">
        <v>47</v>
      </c>
      <c r="G14087">
        <v>74</v>
      </c>
      <c r="H14087">
        <v>6</v>
      </c>
      <c r="I14087">
        <f>IF(VLOOKUP(Data!$A14087,summermonths, 2, FALSE) = 1, VLOOKUP(Data!$H14087,rateblocks, 2, FALSE), VLOOKUP(Data!H14087, rateblocks,3, FALSE))</f>
        <v>3</v>
      </c>
      <c r="J14087">
        <v>0.72468501329421997</v>
      </c>
      <c r="K14087">
        <v>0.81003648042678833</v>
      </c>
      <c r="L14087">
        <v>68.155403137207031</v>
      </c>
      <c r="M14087">
        <v>8.5351467132568359E-2</v>
      </c>
      <c r="N14087">
        <v>8.6234651505947113E-2</v>
      </c>
      <c r="O14087">
        <v>7.4364151805639267E-3</v>
      </c>
      <c r="P14087">
        <v>-5.64919114112854E-2</v>
      </c>
      <c r="Q14087">
        <v>-2.5162685662508011E-2</v>
      </c>
      <c r="R14087">
        <v>4.0129970759153366E-2</v>
      </c>
      <c r="S14087">
        <v>8.5351467132568359E-2</v>
      </c>
      <c r="T14087">
        <v>0.13057295978069305</v>
      </c>
      <c r="U14087">
        <v>0.19586561620235443</v>
      </c>
      <c r="V14087">
        <v>0.22719484567642212</v>
      </c>
    </row>
    <row r="14088" spans="1:22" x14ac:dyDescent="0.25">
      <c r="A14088" t="s">
        <v>100</v>
      </c>
      <c r="B14088" t="s">
        <v>131</v>
      </c>
      <c r="C14088" t="s">
        <v>102</v>
      </c>
      <c r="D14088" t="s">
        <v>83</v>
      </c>
      <c r="E14088" t="s">
        <v>89</v>
      </c>
      <c r="F14088" t="s">
        <v>47</v>
      </c>
      <c r="G14088">
        <v>74</v>
      </c>
      <c r="H14088">
        <v>15</v>
      </c>
      <c r="I14088">
        <f>IF(VLOOKUP(Data!$A14088,summermonths, 2, FALSE) = 1, VLOOKUP(Data!$H14088,rateblocks, 2, FALSE), VLOOKUP(Data!H14088, rateblocks,3, FALSE))</f>
        <v>1</v>
      </c>
      <c r="J14088">
        <v>0.54493719339370728</v>
      </c>
      <c r="K14088">
        <v>0.90358108282089233</v>
      </c>
      <c r="L14088">
        <v>84.675674438476563</v>
      </c>
      <c r="M14088">
        <v>0.35864388942718506</v>
      </c>
      <c r="N14088">
        <v>0.29940035939216614</v>
      </c>
      <c r="O14088">
        <v>8.9640572667121887E-2</v>
      </c>
      <c r="P14088">
        <v>-0.13382588326931</v>
      </c>
      <c r="Q14088">
        <v>-2.5053109973669052E-2</v>
      </c>
      <c r="R14088">
        <v>0.20163819193840027</v>
      </c>
      <c r="S14088">
        <v>0.35864388942718506</v>
      </c>
      <c r="T14088">
        <v>0.51564961671829224</v>
      </c>
      <c r="U14088">
        <v>0.74234086275100708</v>
      </c>
      <c r="V14088">
        <v>0.85111367702484131</v>
      </c>
    </row>
    <row r="14089" spans="1:22" x14ac:dyDescent="0.25">
      <c r="A14089" t="s">
        <v>99</v>
      </c>
      <c r="B14089" t="s">
        <v>131</v>
      </c>
      <c r="C14089" t="s">
        <v>102</v>
      </c>
      <c r="D14089" t="s">
        <v>82</v>
      </c>
      <c r="E14089" t="s">
        <v>89</v>
      </c>
      <c r="F14089" t="s">
        <v>47</v>
      </c>
      <c r="G14089">
        <v>74</v>
      </c>
      <c r="H14089">
        <v>3</v>
      </c>
      <c r="I14089">
        <f>IF(VLOOKUP(Data!$A14089,summermonths, 2, FALSE) = 1, VLOOKUP(Data!$H14089,rateblocks, 2, FALSE), VLOOKUP(Data!H14089, rateblocks,3, FALSE))</f>
        <v>3</v>
      </c>
      <c r="J14089">
        <v>0.6681397557258606</v>
      </c>
      <c r="K14089">
        <v>0.87851351499557495</v>
      </c>
      <c r="L14089">
        <v>73.621620178222656</v>
      </c>
      <c r="M14089">
        <v>0.21037375926971436</v>
      </c>
      <c r="N14089">
        <v>0.17157801985740662</v>
      </c>
      <c r="O14089">
        <v>2.9439017176628113E-2</v>
      </c>
      <c r="P14089">
        <v>-7.1846969425678253E-2</v>
      </c>
      <c r="Q14089">
        <v>-9.5123210921883583E-3</v>
      </c>
      <c r="R14089">
        <v>0.12039815634489059</v>
      </c>
      <c r="S14089">
        <v>0.21037375926971436</v>
      </c>
      <c r="T14089">
        <v>0.30034935474395752</v>
      </c>
      <c r="U14089">
        <v>0.43025985360145569</v>
      </c>
      <c r="V14089">
        <v>0.49259448051452637</v>
      </c>
    </row>
    <row r="14090" spans="1:22" x14ac:dyDescent="0.25">
      <c r="A14090" t="s">
        <v>96</v>
      </c>
      <c r="B14090" t="s">
        <v>131</v>
      </c>
      <c r="C14090" t="s">
        <v>102</v>
      </c>
      <c r="D14090" t="s">
        <v>79</v>
      </c>
      <c r="E14090" t="s">
        <v>89</v>
      </c>
      <c r="F14090" t="s">
        <v>47</v>
      </c>
      <c r="G14090">
        <v>74</v>
      </c>
      <c r="H14090">
        <v>20</v>
      </c>
      <c r="I14090">
        <f>IF(VLOOKUP(Data!$A14090,summermonths, 2, FALSE) = 1, VLOOKUP(Data!$H14090,rateblocks, 2, FALSE), VLOOKUP(Data!H14090, rateblocks,3, FALSE))</f>
        <v>2</v>
      </c>
      <c r="J14090">
        <v>0.57594513893127441</v>
      </c>
      <c r="K14090">
        <v>0.52682435512542725</v>
      </c>
      <c r="L14090">
        <v>74.256759643554688</v>
      </c>
      <c r="M14090">
        <v>-4.9120832234621048E-2</v>
      </c>
      <c r="N14090">
        <v>0.17517723143100739</v>
      </c>
      <c r="O14090">
        <v>3.0687062069773674E-2</v>
      </c>
      <c r="P14090">
        <v>-0.33726173639297485</v>
      </c>
      <c r="Q14090">
        <v>-0.27361947298049927</v>
      </c>
      <c r="R14090">
        <v>-0.14098386466503143</v>
      </c>
      <c r="S14090">
        <v>-4.9120832234621048E-2</v>
      </c>
      <c r="T14090">
        <v>4.2742196470499039E-2</v>
      </c>
      <c r="U14090">
        <v>0.17537781596183777</v>
      </c>
      <c r="V14090">
        <v>0.23902007937431335</v>
      </c>
    </row>
    <row r="14091" spans="1:22" x14ac:dyDescent="0.25">
      <c r="A14091" t="s">
        <v>100</v>
      </c>
      <c r="B14091" t="s">
        <v>131</v>
      </c>
      <c r="C14091" t="s">
        <v>102</v>
      </c>
      <c r="D14091" t="s">
        <v>83</v>
      </c>
      <c r="E14091" t="s">
        <v>89</v>
      </c>
      <c r="F14091" t="s">
        <v>47</v>
      </c>
      <c r="G14091">
        <v>74</v>
      </c>
      <c r="H14091">
        <v>23</v>
      </c>
      <c r="I14091">
        <f>IF(VLOOKUP(Data!$A14091,summermonths, 2, FALSE) = 1, VLOOKUP(Data!$H14091,rateblocks, 2, FALSE), VLOOKUP(Data!H14091, rateblocks,3, FALSE))</f>
        <v>3</v>
      </c>
      <c r="J14091">
        <v>0.74565386772155762</v>
      </c>
      <c r="K14091">
        <v>0.87648648023605347</v>
      </c>
      <c r="L14091">
        <v>75.337837219238281</v>
      </c>
      <c r="M14091">
        <v>0.13083264231681824</v>
      </c>
      <c r="N14091">
        <v>0.14913341403007507</v>
      </c>
      <c r="O14091">
        <v>2.224077470600605E-2</v>
      </c>
      <c r="P14091">
        <v>-0.11446999758481979</v>
      </c>
      <c r="Q14091">
        <v>-6.0289517045021057E-2</v>
      </c>
      <c r="R14091">
        <v>5.2627004683017731E-2</v>
      </c>
      <c r="S14091">
        <v>0.13083264231681824</v>
      </c>
      <c r="T14091">
        <v>0.20903828740119934</v>
      </c>
      <c r="U14091">
        <v>0.32195481657981873</v>
      </c>
      <c r="V14091">
        <v>0.37613528966903687</v>
      </c>
    </row>
    <row r="14092" spans="1:22" x14ac:dyDescent="0.25">
      <c r="A14092" t="s">
        <v>95</v>
      </c>
      <c r="B14092" t="s">
        <v>131</v>
      </c>
      <c r="C14092" t="s">
        <v>102</v>
      </c>
      <c r="D14092" t="s">
        <v>78</v>
      </c>
      <c r="E14092" t="s">
        <v>89</v>
      </c>
      <c r="F14092" t="s">
        <v>47</v>
      </c>
      <c r="G14092">
        <v>74</v>
      </c>
      <c r="H14092">
        <v>18</v>
      </c>
      <c r="I14092">
        <f>IF(VLOOKUP(Data!$A14092,summermonths, 2, FALSE) = 1, VLOOKUP(Data!$H14092,rateblocks, 2, FALSE), VLOOKUP(Data!H14092, rateblocks,3, FALSE))</f>
        <v>1</v>
      </c>
      <c r="J14092">
        <v>0.37774956226348877</v>
      </c>
      <c r="K14092">
        <v>0.54067569971084595</v>
      </c>
      <c r="L14092">
        <v>75.337837219238281</v>
      </c>
      <c r="M14092">
        <v>0.16292612254619598</v>
      </c>
      <c r="N14092">
        <v>0.22400029003620148</v>
      </c>
      <c r="O14092">
        <v>5.0176128745079041E-2</v>
      </c>
      <c r="P14092">
        <v>-0.20552156865596771</v>
      </c>
      <c r="Q14092">
        <v>-0.12414179742336273</v>
      </c>
      <c r="R14092">
        <v>4.5460253953933716E-2</v>
      </c>
      <c r="S14092">
        <v>0.16292612254619598</v>
      </c>
      <c r="T14092">
        <v>0.28039199113845825</v>
      </c>
      <c r="U14092">
        <v>0.44999405741691589</v>
      </c>
      <c r="V14092">
        <v>0.53137379884719849</v>
      </c>
    </row>
    <row r="14093" spans="1:22" x14ac:dyDescent="0.25">
      <c r="A14093" t="s">
        <v>95</v>
      </c>
      <c r="B14093" t="s">
        <v>131</v>
      </c>
      <c r="C14093" t="s">
        <v>102</v>
      </c>
      <c r="D14093" t="s">
        <v>78</v>
      </c>
      <c r="E14093" t="s">
        <v>89</v>
      </c>
      <c r="F14093" t="s">
        <v>47</v>
      </c>
      <c r="G14093">
        <v>74</v>
      </c>
      <c r="H14093">
        <v>6</v>
      </c>
      <c r="I14093">
        <f>IF(VLOOKUP(Data!$A14093,summermonths, 2, FALSE) = 1, VLOOKUP(Data!$H14093,rateblocks, 2, FALSE), VLOOKUP(Data!H14093, rateblocks,3, FALSE))</f>
        <v>3</v>
      </c>
      <c r="J14093">
        <v>0.72104096412658691</v>
      </c>
      <c r="K14093">
        <v>0.75297296047210693</v>
      </c>
      <c r="L14093">
        <v>59.43243408203125</v>
      </c>
      <c r="M14093">
        <v>3.1932029873132706E-2</v>
      </c>
      <c r="N14093">
        <v>0.18544629216194153</v>
      </c>
      <c r="O14093">
        <v>3.4390326589345932E-2</v>
      </c>
      <c r="P14093">
        <v>-0.27309998869895935</v>
      </c>
      <c r="Q14093">
        <v>-0.20572695136070251</v>
      </c>
      <c r="R14093">
        <v>-6.5316103398799896E-2</v>
      </c>
      <c r="S14093">
        <v>3.1932029873132706E-2</v>
      </c>
      <c r="T14093">
        <v>0.12918016314506531</v>
      </c>
      <c r="U14093">
        <v>0.26959100365638733</v>
      </c>
      <c r="V14093">
        <v>0.33696404099464417</v>
      </c>
    </row>
    <row r="14094" spans="1:22" x14ac:dyDescent="0.25">
      <c r="A14094" t="s">
        <v>125</v>
      </c>
      <c r="B14094" t="s">
        <v>131</v>
      </c>
      <c r="C14094" t="s">
        <v>102</v>
      </c>
      <c r="D14094" t="s">
        <v>116</v>
      </c>
      <c r="E14094" t="s">
        <v>89</v>
      </c>
      <c r="F14094" t="s">
        <v>47</v>
      </c>
      <c r="G14094">
        <v>74</v>
      </c>
      <c r="H14094">
        <v>24</v>
      </c>
      <c r="I14094">
        <f>IF(VLOOKUP(Data!$A14094,summermonths, 2, FALSE) = 1, VLOOKUP(Data!$H14094,rateblocks, 2, FALSE), VLOOKUP(Data!H14094, rateblocks,3, FALSE))</f>
        <v>3</v>
      </c>
      <c r="J14094">
        <v>0.81389391422271729</v>
      </c>
      <c r="K14094">
        <v>0.81047296524047852</v>
      </c>
      <c r="L14094">
        <v>66.270271301269531</v>
      </c>
      <c r="M14094">
        <v>-3.420928493142128E-3</v>
      </c>
      <c r="N14094">
        <v>0.13044658303260803</v>
      </c>
      <c r="O14094">
        <v>1.701631024479866E-2</v>
      </c>
      <c r="P14094">
        <v>-0.21798646450042725</v>
      </c>
      <c r="Q14094">
        <v>-0.1705949455499649</v>
      </c>
      <c r="R14094">
        <v>-7.1827180683612823E-2</v>
      </c>
      <c r="S14094">
        <v>-3.420928493142128E-3</v>
      </c>
      <c r="T14094">
        <v>6.4985327422618866E-2</v>
      </c>
      <c r="U14094">
        <v>0.16375309228897095</v>
      </c>
      <c r="V14094">
        <v>0.21114461123943329</v>
      </c>
    </row>
    <row r="14095" spans="1:22" x14ac:dyDescent="0.25">
      <c r="A14095" t="s">
        <v>124</v>
      </c>
      <c r="B14095" t="s">
        <v>131</v>
      </c>
      <c r="C14095" t="s">
        <v>102</v>
      </c>
      <c r="D14095" t="s">
        <v>114</v>
      </c>
      <c r="E14095" t="s">
        <v>89</v>
      </c>
      <c r="F14095" t="s">
        <v>47</v>
      </c>
      <c r="G14095">
        <v>74</v>
      </c>
      <c r="H14095">
        <v>15</v>
      </c>
      <c r="I14095">
        <f>IF(VLOOKUP(Data!$A14095,summermonths, 2, FALSE) = 1, VLOOKUP(Data!$H14095,rateblocks, 2, FALSE), VLOOKUP(Data!H14095, rateblocks,3, FALSE))</f>
        <v>2</v>
      </c>
      <c r="J14095">
        <v>0.26719945669174194</v>
      </c>
      <c r="K14095">
        <v>0.5418243408203125</v>
      </c>
      <c r="L14095">
        <v>85.905403137207031</v>
      </c>
      <c r="M14095">
        <v>0.27462485432624817</v>
      </c>
      <c r="N14095">
        <v>0.24397873878479004</v>
      </c>
      <c r="O14095">
        <v>5.9525623917579651E-2</v>
      </c>
      <c r="P14095">
        <v>-0.12668445706367493</v>
      </c>
      <c r="Q14095">
        <v>-3.8046479225158691E-2</v>
      </c>
      <c r="R14095">
        <v>0.14668227732181549</v>
      </c>
      <c r="S14095">
        <v>0.27462485432624817</v>
      </c>
      <c r="T14095">
        <v>0.40256741642951965</v>
      </c>
      <c r="U14095">
        <v>0.58729618787765503</v>
      </c>
      <c r="V14095">
        <v>0.67593419551849365</v>
      </c>
    </row>
    <row r="14096" spans="1:22" x14ac:dyDescent="0.25">
      <c r="A14096" t="s">
        <v>124</v>
      </c>
      <c r="B14096" t="s">
        <v>131</v>
      </c>
      <c r="C14096" t="s">
        <v>101</v>
      </c>
      <c r="D14096" t="s">
        <v>119</v>
      </c>
      <c r="E14096" t="s">
        <v>89</v>
      </c>
      <c r="F14096" t="s">
        <v>47</v>
      </c>
      <c r="G14096">
        <v>74</v>
      </c>
      <c r="H14096">
        <v>20</v>
      </c>
      <c r="I14096">
        <f>IF(VLOOKUP(Data!$A14096,summermonths, 2, FALSE) = 1, VLOOKUP(Data!$H14096,rateblocks, 2, FALSE), VLOOKUP(Data!H14096, rateblocks,3, FALSE))</f>
        <v>1</v>
      </c>
      <c r="J14096">
        <v>0.85427975654602051</v>
      </c>
      <c r="K14096">
        <v>0.87447232007980347</v>
      </c>
      <c r="L14096">
        <v>64.113899230957031</v>
      </c>
      <c r="M14096">
        <v>2.0192554220557213E-2</v>
      </c>
      <c r="N14096">
        <v>6.7171424627304077E-2</v>
      </c>
      <c r="O14096">
        <v>4.5120003633201122E-3</v>
      </c>
      <c r="P14096">
        <v>-9.0294606983661652E-2</v>
      </c>
      <c r="Q14096">
        <v>-6.5891087055206299E-2</v>
      </c>
      <c r="R14096">
        <v>-1.5032174997031689E-2</v>
      </c>
      <c r="S14096">
        <v>2.0192554220557213E-2</v>
      </c>
      <c r="T14096">
        <v>5.5417284369468689E-2</v>
      </c>
      <c r="U14096">
        <v>0.10627619922161102</v>
      </c>
      <c r="V14096">
        <v>0.13067971169948578</v>
      </c>
    </row>
    <row r="14097" spans="1:22" x14ac:dyDescent="0.25">
      <c r="A14097" t="s">
        <v>99</v>
      </c>
      <c r="B14097" t="s">
        <v>131</v>
      </c>
      <c r="C14097" t="s">
        <v>102</v>
      </c>
      <c r="D14097" t="s">
        <v>82</v>
      </c>
      <c r="E14097" t="s">
        <v>89</v>
      </c>
      <c r="F14097" t="s">
        <v>47</v>
      </c>
      <c r="G14097">
        <v>74</v>
      </c>
      <c r="H14097">
        <v>14</v>
      </c>
      <c r="I14097">
        <f>IF(VLOOKUP(Data!$A14097,summermonths, 2, FALSE) = 1, VLOOKUP(Data!$H14097,rateblocks, 2, FALSE), VLOOKUP(Data!H14097, rateblocks,3, FALSE))</f>
        <v>1</v>
      </c>
      <c r="J14097">
        <v>0.61803919076919556</v>
      </c>
      <c r="K14097">
        <v>0.80297297239303589</v>
      </c>
      <c r="L14097">
        <v>92.216217041015625</v>
      </c>
      <c r="M14097">
        <v>0.18493379652500153</v>
      </c>
      <c r="N14097">
        <v>0.27169302105903625</v>
      </c>
      <c r="O14097">
        <v>7.3817096650600433E-2</v>
      </c>
      <c r="P14097">
        <v>-0.26196146011352539</v>
      </c>
      <c r="Q14097">
        <v>-0.16325482726097107</v>
      </c>
      <c r="R14097">
        <v>4.2457837611436844E-2</v>
      </c>
      <c r="S14097">
        <v>0.18493379652500153</v>
      </c>
      <c r="T14097">
        <v>0.32740974426269531</v>
      </c>
      <c r="U14097">
        <v>0.53312242031097412</v>
      </c>
      <c r="V14097">
        <v>0.63182902336120605</v>
      </c>
    </row>
    <row r="14098" spans="1:22" x14ac:dyDescent="0.25">
      <c r="A14098" t="s">
        <v>100</v>
      </c>
      <c r="B14098" t="s">
        <v>131</v>
      </c>
      <c r="C14098" t="s">
        <v>101</v>
      </c>
      <c r="D14098" t="s">
        <v>77</v>
      </c>
      <c r="E14098" t="s">
        <v>89</v>
      </c>
      <c r="F14098" t="s">
        <v>47</v>
      </c>
      <c r="G14098">
        <v>74</v>
      </c>
      <c r="H14098">
        <v>3</v>
      </c>
      <c r="I14098">
        <f>IF(VLOOKUP(Data!$A14098,summermonths, 2, FALSE) = 1, VLOOKUP(Data!$H14098,rateblocks, 2, FALSE), VLOOKUP(Data!H14098, rateblocks,3, FALSE))</f>
        <v>3</v>
      </c>
      <c r="J14098">
        <v>0.72887945175170898</v>
      </c>
      <c r="K14098">
        <v>0.81166666746139526</v>
      </c>
      <c r="L14098">
        <v>68.541664123535156</v>
      </c>
      <c r="M14098">
        <v>8.2787193357944489E-2</v>
      </c>
      <c r="N14098">
        <v>8.9216582477092743E-2</v>
      </c>
      <c r="O14098">
        <v>7.9595986753702164E-3</v>
      </c>
      <c r="P14098">
        <v>-6.3961029052734375E-2</v>
      </c>
      <c r="Q14098">
        <v>-3.1548459082841873E-2</v>
      </c>
      <c r="R14098">
        <v>3.6001972854137421E-2</v>
      </c>
      <c r="S14098">
        <v>8.2787193357944489E-2</v>
      </c>
      <c r="T14098">
        <v>0.12957242131233215</v>
      </c>
      <c r="U14098">
        <v>0.19712284207344055</v>
      </c>
      <c r="V14098">
        <v>0.22953541576862335</v>
      </c>
    </row>
    <row r="14099" spans="1:22" x14ac:dyDescent="0.25">
      <c r="A14099" t="s">
        <v>96</v>
      </c>
      <c r="B14099" t="s">
        <v>131</v>
      </c>
      <c r="C14099" t="s">
        <v>101</v>
      </c>
      <c r="D14099" t="s">
        <v>73</v>
      </c>
      <c r="E14099" t="s">
        <v>89</v>
      </c>
      <c r="F14099" t="s">
        <v>47</v>
      </c>
      <c r="G14099">
        <v>74</v>
      </c>
      <c r="H14099">
        <v>14</v>
      </c>
      <c r="I14099">
        <f>IF(VLOOKUP(Data!$A14099,summermonths, 2, FALSE) = 1, VLOOKUP(Data!$H14099,rateblocks, 2, FALSE), VLOOKUP(Data!H14099, rateblocks,3, FALSE))</f>
        <v>1</v>
      </c>
      <c r="J14099">
        <v>0.40341019630432129</v>
      </c>
      <c r="K14099">
        <v>0.55613940954208374</v>
      </c>
      <c r="L14099">
        <v>75.012901306152344</v>
      </c>
      <c r="M14099">
        <v>0.15272924304008484</v>
      </c>
      <c r="N14099">
        <v>0.14615848660469055</v>
      </c>
      <c r="O14099">
        <v>2.1362302824854851E-2</v>
      </c>
      <c r="P14099">
        <v>-8.7680071592330933E-2</v>
      </c>
      <c r="Q14099">
        <v>-3.4580394625663757E-2</v>
      </c>
      <c r="R14099">
        <v>7.6083660125732422E-2</v>
      </c>
      <c r="S14099">
        <v>0.15272924304008484</v>
      </c>
      <c r="T14099">
        <v>0.22937482595443726</v>
      </c>
      <c r="U14099">
        <v>0.34003886580467224</v>
      </c>
      <c r="V14099">
        <v>0.39313855767250061</v>
      </c>
    </row>
    <row r="14100" spans="1:22" x14ac:dyDescent="0.25">
      <c r="A14100" t="s">
        <v>96</v>
      </c>
      <c r="B14100" t="s">
        <v>131</v>
      </c>
      <c r="C14100" t="s">
        <v>101</v>
      </c>
      <c r="D14100" t="s">
        <v>73</v>
      </c>
      <c r="E14100" t="s">
        <v>89</v>
      </c>
      <c r="F14100" t="s">
        <v>47</v>
      </c>
      <c r="G14100">
        <v>74</v>
      </c>
      <c r="H14100">
        <v>2</v>
      </c>
      <c r="I14100">
        <f>IF(VLOOKUP(Data!$A14100,summermonths, 2, FALSE) = 1, VLOOKUP(Data!$H14100,rateblocks, 2, FALSE), VLOOKUP(Data!H14100, rateblocks,3, FALSE))</f>
        <v>3</v>
      </c>
      <c r="J14100">
        <v>0.84431982040405273</v>
      </c>
      <c r="K14100">
        <v>0.8738667368888855</v>
      </c>
      <c r="L14100">
        <v>63.772727966308594</v>
      </c>
      <c r="M14100">
        <v>2.9546910896897316E-2</v>
      </c>
      <c r="N14100">
        <v>9.280269593000412E-2</v>
      </c>
      <c r="O14100">
        <v>8.6123403161764145E-3</v>
      </c>
      <c r="P14100">
        <v>-0.12309993803501129</v>
      </c>
      <c r="Q14100">
        <v>-8.9384526014328003E-2</v>
      </c>
      <c r="R14100">
        <v>-1.9118869677186012E-2</v>
      </c>
      <c r="S14100">
        <v>2.9546910896897316E-2</v>
      </c>
      <c r="T14100">
        <v>7.8212693333625793E-2</v>
      </c>
      <c r="U14100">
        <v>0.14847834408283234</v>
      </c>
      <c r="V14100">
        <v>0.18219375610351563</v>
      </c>
    </row>
    <row r="14101" spans="1:22" x14ac:dyDescent="0.25">
      <c r="A14101" t="s">
        <v>99</v>
      </c>
      <c r="B14101" t="s">
        <v>131</v>
      </c>
      <c r="C14101" t="s">
        <v>101</v>
      </c>
      <c r="D14101" t="s">
        <v>76</v>
      </c>
      <c r="E14101" t="s">
        <v>89</v>
      </c>
      <c r="F14101" t="s">
        <v>47</v>
      </c>
      <c r="G14101">
        <v>74</v>
      </c>
      <c r="H14101">
        <v>3</v>
      </c>
      <c r="I14101">
        <f>IF(VLOOKUP(Data!$A14101,summermonths, 2, FALSE) = 1, VLOOKUP(Data!$H14101,rateblocks, 2, FALSE), VLOOKUP(Data!H14101, rateblocks,3, FALSE))</f>
        <v>3</v>
      </c>
      <c r="J14101">
        <v>0.69337433576583862</v>
      </c>
      <c r="K14101">
        <v>0.84080708026885986</v>
      </c>
      <c r="L14101">
        <v>69.095344543457031</v>
      </c>
      <c r="M14101">
        <v>0.14743271470069885</v>
      </c>
      <c r="N14101">
        <v>0.10026790946722031</v>
      </c>
      <c r="O14101">
        <v>1.005365327000618E-2</v>
      </c>
      <c r="P14101">
        <v>-1.7493320629000664E-2</v>
      </c>
      <c r="Q14101">
        <v>1.8934218212962151E-2</v>
      </c>
      <c r="R14101">
        <v>9.4852171838283539E-2</v>
      </c>
      <c r="S14101">
        <v>0.14743271470069885</v>
      </c>
      <c r="T14101">
        <v>0.20001326501369476</v>
      </c>
      <c r="U14101">
        <v>0.27593120932579041</v>
      </c>
      <c r="V14101">
        <v>0.31235873699188232</v>
      </c>
    </row>
    <row r="14102" spans="1:22" x14ac:dyDescent="0.25">
      <c r="A14102" t="s">
        <v>98</v>
      </c>
      <c r="B14102" t="s">
        <v>131</v>
      </c>
      <c r="C14102" t="s">
        <v>101</v>
      </c>
      <c r="D14102" t="s">
        <v>75</v>
      </c>
      <c r="E14102" t="s">
        <v>89</v>
      </c>
      <c r="F14102" t="s">
        <v>47</v>
      </c>
      <c r="G14102">
        <v>74</v>
      </c>
      <c r="H14102">
        <v>22</v>
      </c>
      <c r="I14102">
        <f>IF(VLOOKUP(Data!$A14102,summermonths, 2, FALSE) = 1, VLOOKUP(Data!$H14102,rateblocks, 2, FALSE), VLOOKUP(Data!H14102, rateblocks,3, FALSE))</f>
        <v>2</v>
      </c>
      <c r="J14102">
        <v>0.78971093893051147</v>
      </c>
      <c r="K14102">
        <v>0.91043579578399658</v>
      </c>
      <c r="L14102">
        <v>70.687164306640625</v>
      </c>
      <c r="M14102">
        <v>0.1207248717546463</v>
      </c>
      <c r="N14102">
        <v>0.10548882186412811</v>
      </c>
      <c r="O14102">
        <v>1.1127891950309277E-2</v>
      </c>
      <c r="P14102">
        <v>-5.278879776597023E-2</v>
      </c>
      <c r="Q14102">
        <v>-1.4464492909610271E-2</v>
      </c>
      <c r="R14102">
        <v>6.5406478941440582E-2</v>
      </c>
      <c r="S14102">
        <v>0.1207248717546463</v>
      </c>
      <c r="T14102">
        <v>0.17604325711727142</v>
      </c>
      <c r="U14102">
        <v>0.25591424107551575</v>
      </c>
      <c r="V14102">
        <v>0.29423853754997253</v>
      </c>
    </row>
    <row r="14103" spans="1:22" x14ac:dyDescent="0.25">
      <c r="A14103" t="s">
        <v>122</v>
      </c>
      <c r="B14103" t="s">
        <v>131</v>
      </c>
      <c r="C14103" t="s">
        <v>101</v>
      </c>
      <c r="D14103" t="s">
        <v>117</v>
      </c>
      <c r="E14103" t="s">
        <v>89</v>
      </c>
      <c r="F14103" t="s">
        <v>47</v>
      </c>
      <c r="G14103">
        <v>74</v>
      </c>
      <c r="H14103">
        <v>14</v>
      </c>
      <c r="I14103">
        <f>IF(VLOOKUP(Data!$A14103,summermonths, 2, FALSE) = 1, VLOOKUP(Data!$H14103,rateblocks, 2, FALSE), VLOOKUP(Data!H14103, rateblocks,3, FALSE))</f>
        <v>2</v>
      </c>
      <c r="J14103">
        <v>0.33108881115913391</v>
      </c>
      <c r="K14103">
        <v>0.39815473556518555</v>
      </c>
      <c r="L14103">
        <v>68.775672912597656</v>
      </c>
      <c r="M14103">
        <v>6.7065924406051636E-2</v>
      </c>
      <c r="N14103">
        <v>5.3487237542867661E-2</v>
      </c>
      <c r="O14103">
        <v>2.8608846478164196E-3</v>
      </c>
      <c r="P14103">
        <v>-2.091275155544281E-2</v>
      </c>
      <c r="Q14103">
        <v>-1.4807286206632853E-3</v>
      </c>
      <c r="R14103">
        <v>3.9017189294099808E-2</v>
      </c>
      <c r="S14103">
        <v>6.7065924406051636E-2</v>
      </c>
      <c r="T14103">
        <v>9.5114655792713165E-2</v>
      </c>
      <c r="U14103">
        <v>0.13561257719993591</v>
      </c>
      <c r="V14103">
        <v>0.15504460036754608</v>
      </c>
    </row>
    <row r="14104" spans="1:22" x14ac:dyDescent="0.25">
      <c r="A14104" t="s">
        <v>98</v>
      </c>
      <c r="B14104" t="s">
        <v>131</v>
      </c>
      <c r="C14104" t="s">
        <v>101</v>
      </c>
      <c r="D14104" t="s">
        <v>75</v>
      </c>
      <c r="E14104" t="s">
        <v>89</v>
      </c>
      <c r="F14104" t="s">
        <v>47</v>
      </c>
      <c r="G14104">
        <v>74</v>
      </c>
      <c r="H14104">
        <v>8</v>
      </c>
      <c r="I14104">
        <f>IF(VLOOKUP(Data!$A14104,summermonths, 2, FALSE) = 1, VLOOKUP(Data!$H14104,rateblocks, 2, FALSE), VLOOKUP(Data!H14104, rateblocks,3, FALSE))</f>
        <v>2</v>
      </c>
      <c r="J14104">
        <v>0.32073110342025757</v>
      </c>
      <c r="K14104">
        <v>0.46646147966384888</v>
      </c>
      <c r="L14104">
        <v>70.396621704101562</v>
      </c>
      <c r="M14104">
        <v>0.1457303911447525</v>
      </c>
      <c r="N14104">
        <v>0.10204441845417023</v>
      </c>
      <c r="O14104">
        <v>1.0413063690066338E-2</v>
      </c>
      <c r="P14104">
        <v>-2.2117741405963898E-2</v>
      </c>
      <c r="Q14104">
        <v>1.4955206774175167E-2</v>
      </c>
      <c r="R14104">
        <v>9.2218242585659027E-2</v>
      </c>
      <c r="S14104">
        <v>0.1457303911447525</v>
      </c>
      <c r="T14104">
        <v>0.19924253225326538</v>
      </c>
      <c r="U14104">
        <v>0.27650558948516846</v>
      </c>
      <c r="V14104">
        <v>0.31357851624488831</v>
      </c>
    </row>
    <row r="14105" spans="1:22" x14ac:dyDescent="0.25">
      <c r="A14105" t="s">
        <v>97</v>
      </c>
      <c r="B14105" t="s">
        <v>131</v>
      </c>
      <c r="C14105" t="s">
        <v>102</v>
      </c>
      <c r="D14105" t="s">
        <v>80</v>
      </c>
      <c r="E14105" t="s">
        <v>89</v>
      </c>
      <c r="F14105" t="s">
        <v>47</v>
      </c>
      <c r="G14105">
        <v>74</v>
      </c>
      <c r="H14105">
        <v>17</v>
      </c>
      <c r="I14105">
        <f>IF(VLOOKUP(Data!$A14105,summermonths, 2, FALSE) = 1, VLOOKUP(Data!$H14105,rateblocks, 2, FALSE), VLOOKUP(Data!H14105, rateblocks,3, FALSE))</f>
        <v>1</v>
      </c>
      <c r="J14105">
        <v>0.61652159690856934</v>
      </c>
      <c r="K14105">
        <v>0.55229729413986206</v>
      </c>
      <c r="L14105">
        <v>77.6351318359375</v>
      </c>
      <c r="M14105">
        <v>-6.4224287867546082E-2</v>
      </c>
      <c r="N14105">
        <v>0.25155586004257202</v>
      </c>
      <c r="O14105">
        <v>6.3280351459980011E-2</v>
      </c>
      <c r="P14105">
        <v>-0.47799685597419739</v>
      </c>
      <c r="Q14105">
        <v>-0.38660609722137451</v>
      </c>
      <c r="R14105">
        <v>-0.19614030420780182</v>
      </c>
      <c r="S14105">
        <v>-6.4224287867546082E-2</v>
      </c>
      <c r="T14105">
        <v>6.7691735923290253E-2</v>
      </c>
      <c r="U14105">
        <v>0.25815752148628235</v>
      </c>
      <c r="V14105">
        <v>0.34954828023910522</v>
      </c>
    </row>
    <row r="14106" spans="1:22" x14ac:dyDescent="0.25">
      <c r="A14106" t="s">
        <v>124</v>
      </c>
      <c r="B14106" t="s">
        <v>131</v>
      </c>
      <c r="C14106" t="s">
        <v>101</v>
      </c>
      <c r="D14106" t="s">
        <v>119</v>
      </c>
      <c r="E14106" t="s">
        <v>89</v>
      </c>
      <c r="F14106" t="s">
        <v>47</v>
      </c>
      <c r="G14106">
        <v>74</v>
      </c>
      <c r="H14106">
        <v>23</v>
      </c>
      <c r="I14106">
        <f>IF(VLOOKUP(Data!$A14106,summermonths, 2, FALSE) = 1, VLOOKUP(Data!$H14106,rateblocks, 2, FALSE), VLOOKUP(Data!H14106, rateblocks,3, FALSE))</f>
        <v>3</v>
      </c>
      <c r="J14106">
        <v>0.8297431468963623</v>
      </c>
      <c r="K14106">
        <v>0.82479405403137207</v>
      </c>
      <c r="L14106">
        <v>59.738094329833984</v>
      </c>
      <c r="M14106">
        <v>-4.9490472301840782E-3</v>
      </c>
      <c r="N14106">
        <v>5.1126651465892792E-2</v>
      </c>
      <c r="O14106">
        <v>2.6139344554394484E-3</v>
      </c>
      <c r="P14106">
        <v>-8.9044906198978424E-2</v>
      </c>
      <c r="Q14106">
        <v>-7.047048956155777E-2</v>
      </c>
      <c r="R14106">
        <v>-3.1759887933731079E-2</v>
      </c>
      <c r="S14106">
        <v>-4.9490472301840782E-3</v>
      </c>
      <c r="T14106">
        <v>2.1861795336008072E-2</v>
      </c>
      <c r="U14106">
        <v>6.0572393238544464E-2</v>
      </c>
      <c r="V14106">
        <v>7.9146809875965118E-2</v>
      </c>
    </row>
    <row r="14107" spans="1:22" x14ac:dyDescent="0.25">
      <c r="A14107" t="s">
        <v>125</v>
      </c>
      <c r="B14107" t="s">
        <v>131</v>
      </c>
      <c r="C14107" t="s">
        <v>102</v>
      </c>
      <c r="D14107" t="s">
        <v>116</v>
      </c>
      <c r="E14107" t="s">
        <v>89</v>
      </c>
      <c r="F14107" t="s">
        <v>47</v>
      </c>
      <c r="G14107">
        <v>74</v>
      </c>
      <c r="H14107">
        <v>1</v>
      </c>
      <c r="I14107">
        <f>IF(VLOOKUP(Data!$A14107,summermonths, 2, FALSE) = 1, VLOOKUP(Data!$H14107,rateblocks, 2, FALSE), VLOOKUP(Data!H14107, rateblocks,3, FALSE))</f>
        <v>3</v>
      </c>
      <c r="J14107">
        <v>0.81033051013946533</v>
      </c>
      <c r="K14107">
        <v>0.85304051637649536</v>
      </c>
      <c r="L14107">
        <v>62.93243408203125</v>
      </c>
      <c r="M14107">
        <v>4.2710024863481522E-2</v>
      </c>
      <c r="N14107">
        <v>0.1172233521938324</v>
      </c>
      <c r="O14107">
        <v>1.374131441116333E-2</v>
      </c>
      <c r="P14107">
        <v>-0.15010523796081543</v>
      </c>
      <c r="Q14107">
        <v>-0.10751774907112122</v>
      </c>
      <c r="R14107">
        <v>-1.8761960789561272E-2</v>
      </c>
      <c r="S14107">
        <v>4.2710024863481522E-2</v>
      </c>
      <c r="T14107">
        <v>0.10418201237916946</v>
      </c>
      <c r="U14107">
        <v>0.19293779134750366</v>
      </c>
      <c r="V14107">
        <v>0.23552528023719788</v>
      </c>
    </row>
    <row r="14108" spans="1:22" x14ac:dyDescent="0.25">
      <c r="A14108" t="s">
        <v>97</v>
      </c>
      <c r="B14108" t="s">
        <v>131</v>
      </c>
      <c r="C14108" t="s">
        <v>101</v>
      </c>
      <c r="D14108" t="s">
        <v>74</v>
      </c>
      <c r="E14108" t="s">
        <v>89</v>
      </c>
      <c r="F14108" t="s">
        <v>47</v>
      </c>
      <c r="G14108">
        <v>74</v>
      </c>
      <c r="H14108">
        <v>8</v>
      </c>
      <c r="I14108">
        <f>IF(VLOOKUP(Data!$A14108,summermonths, 2, FALSE) = 1, VLOOKUP(Data!$H14108,rateblocks, 2, FALSE), VLOOKUP(Data!H14108, rateblocks,3, FALSE))</f>
        <v>2</v>
      </c>
      <c r="J14108">
        <v>0.32422313094139099</v>
      </c>
      <c r="K14108">
        <v>0.42266157269477844</v>
      </c>
      <c r="L14108">
        <v>68.489425659179688</v>
      </c>
      <c r="M14108">
        <v>9.8438456654548645E-2</v>
      </c>
      <c r="N14108">
        <v>8.77198725938797E-2</v>
      </c>
      <c r="O14108">
        <v>7.6947761699557304E-3</v>
      </c>
      <c r="P14108">
        <v>-4.5847892761230469E-2</v>
      </c>
      <c r="Q14108">
        <v>-1.3979083858430386E-2</v>
      </c>
      <c r="R14108">
        <v>5.2438110113143921E-2</v>
      </c>
      <c r="S14108">
        <v>9.8438456654548645E-2</v>
      </c>
      <c r="T14108">
        <v>0.14443880319595337</v>
      </c>
      <c r="U14108">
        <v>0.21085599064826965</v>
      </c>
      <c r="V14108">
        <v>0.24272480607032776</v>
      </c>
    </row>
    <row r="14109" spans="1:22" x14ac:dyDescent="0.25">
      <c r="A14109" t="s">
        <v>124</v>
      </c>
      <c r="B14109" t="s">
        <v>131</v>
      </c>
      <c r="C14109" t="s">
        <v>101</v>
      </c>
      <c r="D14109" t="s">
        <v>119</v>
      </c>
      <c r="E14109" t="s">
        <v>89</v>
      </c>
      <c r="F14109" t="s">
        <v>47</v>
      </c>
      <c r="G14109">
        <v>74</v>
      </c>
      <c r="H14109">
        <v>5</v>
      </c>
      <c r="I14109">
        <f>IF(VLOOKUP(Data!$A14109,summermonths, 2, FALSE) = 1, VLOOKUP(Data!$H14109,rateblocks, 2, FALSE), VLOOKUP(Data!H14109, rateblocks,3, FALSE))</f>
        <v>3</v>
      </c>
      <c r="J14109">
        <v>0.65733933448791504</v>
      </c>
      <c r="K14109">
        <v>0.78533077239990234</v>
      </c>
      <c r="L14109">
        <v>54.874515533447266</v>
      </c>
      <c r="M14109">
        <v>0.12799140810966492</v>
      </c>
      <c r="N14109">
        <v>6.8307861685752869E-2</v>
      </c>
      <c r="O14109">
        <v>4.6659638173878193E-3</v>
      </c>
      <c r="P14109">
        <v>1.5634974464774132E-2</v>
      </c>
      <c r="Q14109">
        <v>4.0451362729072571E-2</v>
      </c>
      <c r="R14109">
        <v>9.2170730233192444E-2</v>
      </c>
      <c r="S14109">
        <v>0.12799140810966492</v>
      </c>
      <c r="T14109">
        <v>0.16381208598613739</v>
      </c>
      <c r="U14109">
        <v>0.21553145349025726</v>
      </c>
      <c r="V14109">
        <v>0.24034784734249115</v>
      </c>
    </row>
    <row r="14110" spans="1:22" x14ac:dyDescent="0.25">
      <c r="A14110" t="s">
        <v>99</v>
      </c>
      <c r="B14110" t="s">
        <v>131</v>
      </c>
      <c r="C14110" t="s">
        <v>101</v>
      </c>
      <c r="D14110" t="s">
        <v>76</v>
      </c>
      <c r="E14110" t="s">
        <v>89</v>
      </c>
      <c r="F14110" t="s">
        <v>47</v>
      </c>
      <c r="G14110">
        <v>74</v>
      </c>
      <c r="H14110">
        <v>16</v>
      </c>
      <c r="I14110">
        <f>IF(VLOOKUP(Data!$A14110,summermonths, 2, FALSE) = 1, VLOOKUP(Data!$H14110,rateblocks, 2, FALSE), VLOOKUP(Data!H14110, rateblocks,3, FALSE))</f>
        <v>1</v>
      </c>
      <c r="J14110">
        <v>0.58731085062026978</v>
      </c>
      <c r="K14110">
        <v>0.60831832885742188</v>
      </c>
      <c r="L14110">
        <v>79.971473693847656</v>
      </c>
      <c r="M14110">
        <v>2.1007442846894264E-2</v>
      </c>
      <c r="N14110">
        <v>0.14565443992614746</v>
      </c>
      <c r="O14110">
        <v>2.121521532535553E-2</v>
      </c>
      <c r="P14110">
        <v>-0.21857279539108276</v>
      </c>
      <c r="Q14110">
        <v>-0.16565623879432678</v>
      </c>
      <c r="R14110">
        <v>-5.5373821407556534E-2</v>
      </c>
      <c r="S14110">
        <v>2.1007442846894264E-2</v>
      </c>
      <c r="T14110">
        <v>9.7388707101345062E-2</v>
      </c>
      <c r="U14110">
        <v>0.20767112076282501</v>
      </c>
      <c r="V14110">
        <v>0.2605876624584198</v>
      </c>
    </row>
    <row r="14111" spans="1:22" x14ac:dyDescent="0.25">
      <c r="A14111" t="s">
        <v>99</v>
      </c>
      <c r="B14111" t="s">
        <v>131</v>
      </c>
      <c r="C14111" t="s">
        <v>102</v>
      </c>
      <c r="D14111" t="s">
        <v>82</v>
      </c>
      <c r="E14111" t="s">
        <v>89</v>
      </c>
      <c r="F14111" t="s">
        <v>47</v>
      </c>
      <c r="G14111">
        <v>74</v>
      </c>
      <c r="H14111">
        <v>18</v>
      </c>
      <c r="I14111">
        <f>IF(VLOOKUP(Data!$A14111,summermonths, 2, FALSE) = 1, VLOOKUP(Data!$H14111,rateblocks, 2, FALSE), VLOOKUP(Data!H14111, rateblocks,3, FALSE))</f>
        <v>1</v>
      </c>
      <c r="J14111">
        <v>0.47514107823371887</v>
      </c>
      <c r="K14111">
        <v>0.58918917179107666</v>
      </c>
      <c r="L14111">
        <v>86.972976684570313</v>
      </c>
      <c r="M14111">
        <v>0.11404810100793839</v>
      </c>
      <c r="N14111">
        <v>0.22451671957969666</v>
      </c>
      <c r="O14111">
        <v>5.0407756119966507E-2</v>
      </c>
      <c r="P14111">
        <v>-0.25524905323982239</v>
      </c>
      <c r="Q14111">
        <v>-0.17368164658546448</v>
      </c>
      <c r="R14111">
        <v>-3.6885817535221577E-3</v>
      </c>
      <c r="S14111">
        <v>0.11404810100793839</v>
      </c>
      <c r="T14111">
        <v>0.23178479075431824</v>
      </c>
      <c r="U14111">
        <v>0.40177786350250244</v>
      </c>
      <c r="V14111">
        <v>0.48334524035453796</v>
      </c>
    </row>
    <row r="14112" spans="1:22" x14ac:dyDescent="0.25">
      <c r="A14112" t="s">
        <v>96</v>
      </c>
      <c r="B14112" t="s">
        <v>131</v>
      </c>
      <c r="C14112" t="s">
        <v>102</v>
      </c>
      <c r="D14112" t="s">
        <v>79</v>
      </c>
      <c r="E14112" t="s">
        <v>89</v>
      </c>
      <c r="F14112" t="s">
        <v>47</v>
      </c>
      <c r="G14112">
        <v>74</v>
      </c>
      <c r="H14112">
        <v>10</v>
      </c>
      <c r="I14112">
        <f>IF(VLOOKUP(Data!$A14112,summermonths, 2, FALSE) = 1, VLOOKUP(Data!$H14112,rateblocks, 2, FALSE), VLOOKUP(Data!H14112, rateblocks,3, FALSE))</f>
        <v>2</v>
      </c>
      <c r="J14112">
        <v>0.43528017401695251</v>
      </c>
      <c r="K14112">
        <v>0.53878378868103027</v>
      </c>
      <c r="L14112">
        <v>78.310813903808594</v>
      </c>
      <c r="M14112">
        <v>0.10350359231233597</v>
      </c>
      <c r="N14112">
        <v>0.1925186812877655</v>
      </c>
      <c r="O14112">
        <v>3.7063442170619965E-2</v>
      </c>
      <c r="P14112">
        <v>-0.21316145360469818</v>
      </c>
      <c r="Q14112">
        <v>-0.14321902394294739</v>
      </c>
      <c r="R14112">
        <v>2.5466971565037966E-3</v>
      </c>
      <c r="S14112">
        <v>0.10350359231233597</v>
      </c>
      <c r="T14112">
        <v>0.20446048676967621</v>
      </c>
      <c r="U14112">
        <v>0.35022622346878052</v>
      </c>
      <c r="V14112">
        <v>0.42016863822937012</v>
      </c>
    </row>
    <row r="14113" spans="1:22" x14ac:dyDescent="0.25">
      <c r="A14113" t="s">
        <v>99</v>
      </c>
      <c r="B14113" t="s">
        <v>131</v>
      </c>
      <c r="C14113" t="s">
        <v>101</v>
      </c>
      <c r="D14113" t="s">
        <v>76</v>
      </c>
      <c r="E14113" t="s">
        <v>89</v>
      </c>
      <c r="F14113" t="s">
        <v>47</v>
      </c>
      <c r="G14113">
        <v>74</v>
      </c>
      <c r="H14113">
        <v>15</v>
      </c>
      <c r="I14113">
        <f>IF(VLOOKUP(Data!$A14113,summermonths, 2, FALSE) = 1, VLOOKUP(Data!$H14113,rateblocks, 2, FALSE), VLOOKUP(Data!H14113, rateblocks,3, FALSE))</f>
        <v>1</v>
      </c>
      <c r="J14113">
        <v>0.58502435684204102</v>
      </c>
      <c r="K14113">
        <v>0.63688439130783081</v>
      </c>
      <c r="L14113">
        <v>80.514266967773438</v>
      </c>
      <c r="M14113">
        <v>5.1860041916370392E-2</v>
      </c>
      <c r="N14113">
        <v>0.14746181666851044</v>
      </c>
      <c r="O14113">
        <v>2.1744986996054649E-2</v>
      </c>
      <c r="P14113">
        <v>-0.19069306552410126</v>
      </c>
      <c r="Q14113">
        <v>-0.13711987435817719</v>
      </c>
      <c r="R14113">
        <v>-2.5469010695815086E-2</v>
      </c>
      <c r="S14113">
        <v>5.1860041916370392E-2</v>
      </c>
      <c r="T14113">
        <v>0.12918908894062042</v>
      </c>
      <c r="U14113">
        <v>0.24083995819091797</v>
      </c>
      <c r="V14113">
        <v>0.29441314935684204</v>
      </c>
    </row>
    <row r="14114" spans="1:22" x14ac:dyDescent="0.25">
      <c r="A14114" t="s">
        <v>95</v>
      </c>
      <c r="B14114" t="s">
        <v>131</v>
      </c>
      <c r="C14114" t="s">
        <v>101</v>
      </c>
      <c r="D14114" t="s">
        <v>72</v>
      </c>
      <c r="E14114" t="s">
        <v>89</v>
      </c>
      <c r="F14114" t="s">
        <v>47</v>
      </c>
      <c r="G14114">
        <v>74</v>
      </c>
      <c r="H14114">
        <v>1</v>
      </c>
      <c r="I14114">
        <f>IF(VLOOKUP(Data!$A14114,summermonths, 2, FALSE) = 1, VLOOKUP(Data!$H14114,rateblocks, 2, FALSE), VLOOKUP(Data!H14114, rateblocks,3, FALSE))</f>
        <v>3</v>
      </c>
      <c r="J14114">
        <v>0.80581569671630859</v>
      </c>
      <c r="K14114">
        <v>0.83274322748184204</v>
      </c>
      <c r="L14114">
        <v>59.479053497314453</v>
      </c>
      <c r="M14114">
        <v>2.6927534490823746E-2</v>
      </c>
      <c r="N14114">
        <v>8.8057279586791992E-2</v>
      </c>
      <c r="O14114">
        <v>7.7540846541523933E-3</v>
      </c>
      <c r="P14114">
        <v>-0.11791379749774933</v>
      </c>
      <c r="Q14114">
        <v>-8.5922412574291229E-2</v>
      </c>
      <c r="R14114">
        <v>-1.9249748438596725E-2</v>
      </c>
      <c r="S14114">
        <v>2.6927534490823746E-2</v>
      </c>
      <c r="T14114">
        <v>7.3104813694953918E-2</v>
      </c>
      <c r="U14114">
        <v>0.13977748155593872</v>
      </c>
      <c r="V14114">
        <v>0.17176887392997742</v>
      </c>
    </row>
    <row r="14115" spans="1:22" x14ac:dyDescent="0.25">
      <c r="A14115" t="s">
        <v>123</v>
      </c>
      <c r="B14115" t="s">
        <v>131</v>
      </c>
      <c r="C14115" t="s">
        <v>102</v>
      </c>
      <c r="D14115" t="s">
        <v>118</v>
      </c>
      <c r="E14115" t="s">
        <v>89</v>
      </c>
      <c r="F14115" t="s">
        <v>47</v>
      </c>
      <c r="G14115">
        <v>74</v>
      </c>
      <c r="H14115">
        <v>3</v>
      </c>
      <c r="I14115">
        <f>IF(VLOOKUP(Data!$A14115,summermonths, 2, FALSE) = 1, VLOOKUP(Data!$H14115,rateblocks, 2, FALSE), VLOOKUP(Data!H14115, rateblocks,3, FALSE))</f>
        <v>3</v>
      </c>
      <c r="J14115">
        <v>0.77575105428695679</v>
      </c>
      <c r="K14115">
        <v>0.75162160396575928</v>
      </c>
      <c r="L14115">
        <v>58.797298431396484</v>
      </c>
      <c r="M14115">
        <v>-2.4129418656229973E-2</v>
      </c>
      <c r="N14115">
        <v>0.11538273841142654</v>
      </c>
      <c r="O14115">
        <v>1.3313176110386848E-2</v>
      </c>
      <c r="P14115">
        <v>-0.21391713619232178</v>
      </c>
      <c r="Q14115">
        <v>-0.17199835181236267</v>
      </c>
      <c r="R14115">
        <v>-8.4636189043521881E-2</v>
      </c>
      <c r="S14115">
        <v>-2.4129418656229973E-2</v>
      </c>
      <c r="T14115">
        <v>3.6377348005771637E-2</v>
      </c>
      <c r="U14115">
        <v>0.12373951077461243</v>
      </c>
      <c r="V14115">
        <v>0.16565829515457153</v>
      </c>
    </row>
    <row r="14116" spans="1:22" x14ac:dyDescent="0.25">
      <c r="A14116" t="s">
        <v>97</v>
      </c>
      <c r="B14116" t="s">
        <v>131</v>
      </c>
      <c r="C14116" t="s">
        <v>102</v>
      </c>
      <c r="D14116" t="s">
        <v>80</v>
      </c>
      <c r="E14116" t="s">
        <v>89</v>
      </c>
      <c r="F14116" t="s">
        <v>47</v>
      </c>
      <c r="G14116">
        <v>74</v>
      </c>
      <c r="H14116">
        <v>9</v>
      </c>
      <c r="I14116">
        <f>IF(VLOOKUP(Data!$A14116,summermonths, 2, FALSE) = 1, VLOOKUP(Data!$H14116,rateblocks, 2, FALSE), VLOOKUP(Data!H14116, rateblocks,3, FALSE))</f>
        <v>2</v>
      </c>
      <c r="J14116">
        <v>0.34314590692520142</v>
      </c>
      <c r="K14116">
        <v>0.48655405640602112</v>
      </c>
      <c r="L14116">
        <v>74.013511657714844</v>
      </c>
      <c r="M14116">
        <v>0.14340813457965851</v>
      </c>
      <c r="N14116">
        <v>0.18507200479507446</v>
      </c>
      <c r="O14116">
        <v>3.425164520740509E-2</v>
      </c>
      <c r="P14116">
        <v>-0.16100822389125824</v>
      </c>
      <c r="Q14116">
        <v>-9.3771182000637054E-2</v>
      </c>
      <c r="R14116">
        <v>4.6356279402971268E-2</v>
      </c>
      <c r="S14116">
        <v>0.14340813457965851</v>
      </c>
      <c r="T14116">
        <v>0.24045999348163605</v>
      </c>
      <c r="U14116">
        <v>0.38058745861053467</v>
      </c>
      <c r="V14116">
        <v>0.44782447814941406</v>
      </c>
    </row>
    <row r="14117" spans="1:22" x14ac:dyDescent="0.25">
      <c r="A14117" t="s">
        <v>99</v>
      </c>
      <c r="B14117" t="s">
        <v>131</v>
      </c>
      <c r="C14117" t="s">
        <v>102</v>
      </c>
      <c r="D14117" t="s">
        <v>82</v>
      </c>
      <c r="E14117" t="s">
        <v>89</v>
      </c>
      <c r="F14117" t="s">
        <v>47</v>
      </c>
      <c r="G14117">
        <v>74</v>
      </c>
      <c r="H14117">
        <v>22</v>
      </c>
      <c r="I14117">
        <f>IF(VLOOKUP(Data!$A14117,summermonths, 2, FALSE) = 1, VLOOKUP(Data!$H14117,rateblocks, 2, FALSE), VLOOKUP(Data!H14117, rateblocks,3, FALSE))</f>
        <v>2</v>
      </c>
      <c r="J14117">
        <v>0.93866896629333496</v>
      </c>
      <c r="K14117">
        <v>0.8843919038772583</v>
      </c>
      <c r="L14117">
        <v>81.56756591796875</v>
      </c>
      <c r="M14117">
        <v>-5.4277058690786362E-2</v>
      </c>
      <c r="N14117">
        <v>0.19851261377334595</v>
      </c>
      <c r="O14117">
        <v>3.9407256990671158E-2</v>
      </c>
      <c r="P14117">
        <v>-0.38080126047134399</v>
      </c>
      <c r="Q14117">
        <v>-0.30868121981620789</v>
      </c>
      <c r="R14117">
        <v>-0.15837717056274414</v>
      </c>
      <c r="S14117">
        <v>-5.4277058690786362E-2</v>
      </c>
      <c r="T14117">
        <v>4.9823056906461716E-2</v>
      </c>
      <c r="U14117">
        <v>0.20012709498405457</v>
      </c>
      <c r="V14117">
        <v>0.27224713563919067</v>
      </c>
    </row>
    <row r="14118" spans="1:22" x14ac:dyDescent="0.25">
      <c r="A14118" t="s">
        <v>122</v>
      </c>
      <c r="B14118" t="s">
        <v>131</v>
      </c>
      <c r="C14118" t="s">
        <v>101</v>
      </c>
      <c r="D14118" t="s">
        <v>117</v>
      </c>
      <c r="E14118" t="s">
        <v>89</v>
      </c>
      <c r="F14118" t="s">
        <v>47</v>
      </c>
      <c r="G14118">
        <v>74</v>
      </c>
      <c r="H14118">
        <v>3</v>
      </c>
      <c r="I14118">
        <f>IF(VLOOKUP(Data!$A14118,summermonths, 2, FALSE) = 1, VLOOKUP(Data!$H14118,rateblocks, 2, FALSE), VLOOKUP(Data!H14118, rateblocks,3, FALSE))</f>
        <v>3</v>
      </c>
      <c r="J14118">
        <v>0.65452921390533447</v>
      </c>
      <c r="K14118">
        <v>0.75252366065979004</v>
      </c>
      <c r="L14118">
        <v>53.412162780761719</v>
      </c>
      <c r="M14118">
        <v>9.7994439303874969E-2</v>
      </c>
      <c r="N14118">
        <v>8.0841563642024994E-2</v>
      </c>
      <c r="O14118">
        <v>6.5353582613170147E-3</v>
      </c>
      <c r="P14118">
        <v>-3.4978099167346954E-2</v>
      </c>
      <c r="Q14118">
        <v>-5.6081931106746197E-3</v>
      </c>
      <c r="R14118">
        <v>5.5601082742214203E-2</v>
      </c>
      <c r="S14118">
        <v>9.7994439303874969E-2</v>
      </c>
      <c r="T14118">
        <v>0.14038780331611633</v>
      </c>
      <c r="U14118">
        <v>0.20159706473350525</v>
      </c>
      <c r="V14118">
        <v>0.23096698522567749</v>
      </c>
    </row>
    <row r="14119" spans="1:22" x14ac:dyDescent="0.25">
      <c r="A14119" t="s">
        <v>98</v>
      </c>
      <c r="B14119" t="s">
        <v>131</v>
      </c>
      <c r="C14119" t="s">
        <v>101</v>
      </c>
      <c r="D14119" t="s">
        <v>75</v>
      </c>
      <c r="E14119" t="s">
        <v>89</v>
      </c>
      <c r="F14119" t="s">
        <v>47</v>
      </c>
      <c r="G14119">
        <v>74</v>
      </c>
      <c r="H14119">
        <v>2</v>
      </c>
      <c r="I14119">
        <f>IF(VLOOKUP(Data!$A14119,summermonths, 2, FALSE) = 1, VLOOKUP(Data!$H14119,rateblocks, 2, FALSE), VLOOKUP(Data!H14119, rateblocks,3, FALSE))</f>
        <v>3</v>
      </c>
      <c r="J14119">
        <v>0.79453152418136597</v>
      </c>
      <c r="K14119">
        <v>0.88743042945861816</v>
      </c>
      <c r="L14119">
        <v>68.895942687988281</v>
      </c>
      <c r="M14119">
        <v>9.2898905277252197E-2</v>
      </c>
      <c r="N14119">
        <v>0.12291126698255539</v>
      </c>
      <c r="O14119">
        <v>1.5107179991900921E-2</v>
      </c>
      <c r="P14119">
        <v>-0.10927213728427887</v>
      </c>
      <c r="Q14119">
        <v>-6.4618222415447235E-2</v>
      </c>
      <c r="R14119">
        <v>2.844417467713356E-2</v>
      </c>
      <c r="S14119">
        <v>9.2898905277252197E-2</v>
      </c>
      <c r="T14119">
        <v>0.15735363960266113</v>
      </c>
      <c r="U14119">
        <v>0.25041604042053223</v>
      </c>
      <c r="V14119">
        <v>0.29506996273994446</v>
      </c>
    </row>
    <row r="14120" spans="1:22" x14ac:dyDescent="0.25">
      <c r="A14120" t="s">
        <v>124</v>
      </c>
      <c r="B14120" t="s">
        <v>131</v>
      </c>
      <c r="C14120" t="s">
        <v>102</v>
      </c>
      <c r="D14120" t="s">
        <v>114</v>
      </c>
      <c r="E14120" t="s">
        <v>89</v>
      </c>
      <c r="F14120" t="s">
        <v>47</v>
      </c>
      <c r="G14120">
        <v>74</v>
      </c>
      <c r="H14120">
        <v>11</v>
      </c>
      <c r="I14120">
        <f>IF(VLOOKUP(Data!$A14120,summermonths, 2, FALSE) = 1, VLOOKUP(Data!$H14120,rateblocks, 2, FALSE), VLOOKUP(Data!H14120, rateblocks,3, FALSE))</f>
        <v>2</v>
      </c>
      <c r="J14120">
        <v>0.26916730403900146</v>
      </c>
      <c r="K14120">
        <v>0.4210810661315918</v>
      </c>
      <c r="L14120">
        <v>83.094596862792969</v>
      </c>
      <c r="M14120">
        <v>0.15191377699375153</v>
      </c>
      <c r="N14120">
        <v>0.13985231518745422</v>
      </c>
      <c r="O14120">
        <v>1.9558669999241829E-2</v>
      </c>
      <c r="P14120">
        <v>-7.8122809529304504E-2</v>
      </c>
      <c r="Q14120">
        <v>-2.731417678296566E-2</v>
      </c>
      <c r="R14120">
        <v>7.8575149178504944E-2</v>
      </c>
      <c r="S14120">
        <v>0.15191377699375153</v>
      </c>
      <c r="T14120">
        <v>0.22525240480899811</v>
      </c>
      <c r="U14120">
        <v>0.33114174008369446</v>
      </c>
      <c r="V14120">
        <v>0.38195037841796875</v>
      </c>
    </row>
    <row r="14121" spans="1:22" x14ac:dyDescent="0.25">
      <c r="A14121" t="s">
        <v>125</v>
      </c>
      <c r="B14121" t="s">
        <v>131</v>
      </c>
      <c r="C14121" t="s">
        <v>102</v>
      </c>
      <c r="D14121" t="s">
        <v>116</v>
      </c>
      <c r="E14121" t="s">
        <v>89</v>
      </c>
      <c r="F14121" t="s">
        <v>47</v>
      </c>
      <c r="G14121">
        <v>74</v>
      </c>
      <c r="H14121">
        <v>20</v>
      </c>
      <c r="I14121">
        <f>IF(VLOOKUP(Data!$A14121,summermonths, 2, FALSE) = 1, VLOOKUP(Data!$H14121,rateblocks, 2, FALSE), VLOOKUP(Data!H14121, rateblocks,3, FALSE))</f>
        <v>1</v>
      </c>
      <c r="J14121">
        <v>0.87402123212814331</v>
      </c>
      <c r="K14121">
        <v>0.71141892671585083</v>
      </c>
      <c r="L14121">
        <v>71.148651123046875</v>
      </c>
      <c r="M14121">
        <v>-0.16260229051113129</v>
      </c>
      <c r="N14121">
        <v>0.18870139122009277</v>
      </c>
      <c r="O14121">
        <v>3.5608213394880295E-2</v>
      </c>
      <c r="P14121">
        <v>-0.47298845648765564</v>
      </c>
      <c r="Q14121">
        <v>-0.40443286299705505</v>
      </c>
      <c r="R14121">
        <v>-0.26155740022659302</v>
      </c>
      <c r="S14121">
        <v>-0.16260229051113129</v>
      </c>
      <c r="T14121">
        <v>-6.3647180795669556E-2</v>
      </c>
      <c r="U14121">
        <v>7.9228274524211884E-2</v>
      </c>
      <c r="V14121">
        <v>0.14778387546539307</v>
      </c>
    </row>
    <row r="14122" spans="1:22" x14ac:dyDescent="0.25">
      <c r="A14122" t="s">
        <v>123</v>
      </c>
      <c r="B14122" t="s">
        <v>131</v>
      </c>
      <c r="C14122" t="s">
        <v>101</v>
      </c>
      <c r="D14122" t="s">
        <v>113</v>
      </c>
      <c r="E14122" t="s">
        <v>89</v>
      </c>
      <c r="F14122" t="s">
        <v>47</v>
      </c>
      <c r="G14122">
        <v>74</v>
      </c>
      <c r="H14122">
        <v>8</v>
      </c>
      <c r="I14122">
        <f>IF(VLOOKUP(Data!$A14122,summermonths, 2, FALSE) = 1, VLOOKUP(Data!$H14122,rateblocks, 2, FALSE), VLOOKUP(Data!H14122, rateblocks,3, FALSE))</f>
        <v>2</v>
      </c>
      <c r="J14122">
        <v>0.30786439776420593</v>
      </c>
      <c r="K14122">
        <v>0.4113762378692627</v>
      </c>
      <c r="L14122">
        <v>56.426033020019531</v>
      </c>
      <c r="M14122">
        <v>0.10351185500621796</v>
      </c>
      <c r="N14122">
        <v>6.4943268895149231E-2</v>
      </c>
      <c r="O14122">
        <v>4.2176283895969391E-3</v>
      </c>
      <c r="P14122">
        <v>-3.3103164751082659E-3</v>
      </c>
      <c r="Q14122">
        <v>2.0283706486225128E-2</v>
      </c>
      <c r="R14122">
        <v>6.9455571472644806E-2</v>
      </c>
      <c r="S14122">
        <v>0.10351185500621796</v>
      </c>
      <c r="T14122">
        <v>0.13756813108921051</v>
      </c>
      <c r="U14122">
        <v>0.18673999607563019</v>
      </c>
      <c r="V14122">
        <v>0.21033403277397156</v>
      </c>
    </row>
    <row r="14123" spans="1:22" x14ac:dyDescent="0.25">
      <c r="A14123" t="s">
        <v>98</v>
      </c>
      <c r="B14123" t="s">
        <v>131</v>
      </c>
      <c r="C14123" t="s">
        <v>102</v>
      </c>
      <c r="D14123" t="s">
        <v>81</v>
      </c>
      <c r="E14123" t="s">
        <v>89</v>
      </c>
      <c r="F14123" t="s">
        <v>47</v>
      </c>
      <c r="G14123">
        <v>74</v>
      </c>
      <c r="H14123">
        <v>23</v>
      </c>
      <c r="I14123">
        <f>IF(VLOOKUP(Data!$A14123,summermonths, 2, FALSE) = 1, VLOOKUP(Data!$H14123,rateblocks, 2, FALSE), VLOOKUP(Data!H14123, rateblocks,3, FALSE))</f>
        <v>3</v>
      </c>
      <c r="J14123">
        <v>0.9641992449760437</v>
      </c>
      <c r="K14123">
        <v>0.92648649215698242</v>
      </c>
      <c r="L14123">
        <v>75.756759643554687</v>
      </c>
      <c r="M14123">
        <v>-3.771277517080307E-2</v>
      </c>
      <c r="N14123">
        <v>0.21298797428607941</v>
      </c>
      <c r="O14123">
        <v>4.5363876968622208E-2</v>
      </c>
      <c r="P14123">
        <v>-0.38804683089256287</v>
      </c>
      <c r="Q14123">
        <v>-0.31066784262657166</v>
      </c>
      <c r="R14123">
        <v>-0.14940378069877625</v>
      </c>
      <c r="S14123">
        <v>-3.771277517080307E-2</v>
      </c>
      <c r="T14123">
        <v>7.3978230357170105E-2</v>
      </c>
      <c r="U14123">
        <v>0.23524229228496552</v>
      </c>
      <c r="V14123">
        <v>0.31262126564979553</v>
      </c>
    </row>
    <row r="14124" spans="1:22" x14ac:dyDescent="0.25">
      <c r="A14124" t="s">
        <v>100</v>
      </c>
      <c r="B14124" t="s">
        <v>131</v>
      </c>
      <c r="C14124" t="s">
        <v>101</v>
      </c>
      <c r="D14124" t="s">
        <v>77</v>
      </c>
      <c r="E14124" t="s">
        <v>89</v>
      </c>
      <c r="F14124" t="s">
        <v>47</v>
      </c>
      <c r="G14124">
        <v>74</v>
      </c>
      <c r="H14124">
        <v>9</v>
      </c>
      <c r="I14124">
        <f>IF(VLOOKUP(Data!$A14124,summermonths, 2, FALSE) = 1, VLOOKUP(Data!$H14124,rateblocks, 2, FALSE), VLOOKUP(Data!H14124, rateblocks,3, FALSE))</f>
        <v>2</v>
      </c>
      <c r="J14124">
        <v>0.41106939315795898</v>
      </c>
      <c r="K14124">
        <v>0.46636825799942017</v>
      </c>
      <c r="L14124">
        <v>72.923835754394531</v>
      </c>
      <c r="M14124">
        <v>5.5298857390880585E-2</v>
      </c>
      <c r="N14124">
        <v>7.7990569174289703E-2</v>
      </c>
      <c r="O14124">
        <v>6.0825287364423275E-3</v>
      </c>
      <c r="P14124">
        <v>-7.2984211146831512E-2</v>
      </c>
      <c r="Q14124">
        <v>-4.4650077819824219E-2</v>
      </c>
      <c r="R14124">
        <v>1.4400563202798367E-2</v>
      </c>
      <c r="S14124">
        <v>5.5298857390880585E-2</v>
      </c>
      <c r="T14124">
        <v>9.6197150647640228E-2</v>
      </c>
      <c r="U14124">
        <v>0.15524779260158539</v>
      </c>
      <c r="V14124">
        <v>0.18358193337917328</v>
      </c>
    </row>
    <row r="14125" spans="1:22" x14ac:dyDescent="0.25">
      <c r="A14125" t="s">
        <v>122</v>
      </c>
      <c r="B14125" t="s">
        <v>131</v>
      </c>
      <c r="C14125" t="s">
        <v>102</v>
      </c>
      <c r="D14125" t="s">
        <v>115</v>
      </c>
      <c r="E14125" t="s">
        <v>89</v>
      </c>
      <c r="F14125" t="s">
        <v>47</v>
      </c>
      <c r="G14125">
        <v>74</v>
      </c>
      <c r="H14125">
        <v>9</v>
      </c>
      <c r="I14125">
        <f>IF(VLOOKUP(Data!$A14125,summermonths, 2, FALSE) = 1, VLOOKUP(Data!$H14125,rateblocks, 2, FALSE), VLOOKUP(Data!H14125, rateblocks,3, FALSE))</f>
        <v>2</v>
      </c>
      <c r="J14125">
        <v>0.2940787672996521</v>
      </c>
      <c r="K14125">
        <v>0.56277024745941162</v>
      </c>
      <c r="L14125">
        <v>46.635135650634766</v>
      </c>
      <c r="M14125">
        <v>0.26869150996208191</v>
      </c>
      <c r="N14125">
        <v>0.21104353666305542</v>
      </c>
      <c r="O14125">
        <v>4.4539373368024826E-2</v>
      </c>
      <c r="P14125">
        <v>-7.8444220125675201E-2</v>
      </c>
      <c r="Q14125">
        <v>-1.7716648289933801E-3</v>
      </c>
      <c r="R14125">
        <v>0.15802016854286194</v>
      </c>
      <c r="S14125">
        <v>0.26869150996208191</v>
      </c>
      <c r="T14125">
        <v>0.37936285138130188</v>
      </c>
      <c r="U14125">
        <v>0.53915470838546753</v>
      </c>
      <c r="V14125">
        <v>0.61582726240158081</v>
      </c>
    </row>
    <row r="14126" spans="1:22" x14ac:dyDescent="0.25">
      <c r="A14126" t="s">
        <v>100</v>
      </c>
      <c r="B14126" t="s">
        <v>131</v>
      </c>
      <c r="C14126" t="s">
        <v>102</v>
      </c>
      <c r="D14126" t="s">
        <v>83</v>
      </c>
      <c r="E14126" t="s">
        <v>89</v>
      </c>
      <c r="F14126" t="s">
        <v>47</v>
      </c>
      <c r="G14126">
        <v>74</v>
      </c>
      <c r="H14126">
        <v>6</v>
      </c>
      <c r="I14126">
        <f>IF(VLOOKUP(Data!$A14126,summermonths, 2, FALSE) = 1, VLOOKUP(Data!$H14126,rateblocks, 2, FALSE), VLOOKUP(Data!H14126, rateblocks,3, FALSE))</f>
        <v>3</v>
      </c>
      <c r="J14126">
        <v>0.70402026176452637</v>
      </c>
      <c r="K14126">
        <v>0.77567565441131592</v>
      </c>
      <c r="L14126">
        <v>72.729728698730469</v>
      </c>
      <c r="M14126">
        <v>7.1655407547950745E-2</v>
      </c>
      <c r="N14126">
        <v>0.1877325177192688</v>
      </c>
      <c r="O14126">
        <v>3.5243500024080276E-2</v>
      </c>
      <c r="P14126">
        <v>-0.23713710904121399</v>
      </c>
      <c r="Q14126">
        <v>-0.16893349587917328</v>
      </c>
      <c r="R14126">
        <v>-2.6791620999574661E-2</v>
      </c>
      <c r="S14126">
        <v>7.1655407547950745E-2</v>
      </c>
      <c r="T14126">
        <v>0.17010243237018585</v>
      </c>
      <c r="U14126">
        <v>0.31224429607391357</v>
      </c>
      <c r="V14126">
        <v>0.38044792413711548</v>
      </c>
    </row>
    <row r="14127" spans="1:22" x14ac:dyDescent="0.25">
      <c r="A14127" t="s">
        <v>100</v>
      </c>
      <c r="B14127" t="s">
        <v>131</v>
      </c>
      <c r="C14127" t="s">
        <v>102</v>
      </c>
      <c r="D14127" t="s">
        <v>83</v>
      </c>
      <c r="E14127" t="s">
        <v>89</v>
      </c>
      <c r="F14127" t="s">
        <v>47</v>
      </c>
      <c r="G14127">
        <v>74</v>
      </c>
      <c r="H14127">
        <v>5</v>
      </c>
      <c r="I14127">
        <f>IF(VLOOKUP(Data!$A14127,summermonths, 2, FALSE) = 1, VLOOKUP(Data!$H14127,rateblocks, 2, FALSE), VLOOKUP(Data!H14127, rateblocks,3, FALSE))</f>
        <v>3</v>
      </c>
      <c r="J14127">
        <v>0.62635689973831177</v>
      </c>
      <c r="K14127">
        <v>0.7659459114074707</v>
      </c>
      <c r="L14127">
        <v>73.56756591796875</v>
      </c>
      <c r="M14127">
        <v>0.13958904147148132</v>
      </c>
      <c r="N14127">
        <v>0.19299893081188202</v>
      </c>
      <c r="O14127">
        <v>3.7248589098453522E-2</v>
      </c>
      <c r="P14127">
        <v>-0.17786595225334167</v>
      </c>
      <c r="Q14127">
        <v>-0.10774903744459152</v>
      </c>
      <c r="R14127">
        <v>3.8380302488803864E-2</v>
      </c>
      <c r="S14127">
        <v>0.13958904147148132</v>
      </c>
      <c r="T14127">
        <v>0.24079777300357819</v>
      </c>
      <c r="U14127">
        <v>0.38692712783813477</v>
      </c>
      <c r="V14127">
        <v>0.45704403519630432</v>
      </c>
    </row>
    <row r="14128" spans="1:22" x14ac:dyDescent="0.25">
      <c r="A14128" t="s">
        <v>123</v>
      </c>
      <c r="B14128" t="s">
        <v>131</v>
      </c>
      <c r="C14128" t="s">
        <v>102</v>
      </c>
      <c r="D14128" t="s">
        <v>118</v>
      </c>
      <c r="E14128" t="s">
        <v>89</v>
      </c>
      <c r="F14128" t="s">
        <v>47</v>
      </c>
      <c r="G14128">
        <v>74</v>
      </c>
      <c r="H14128">
        <v>19</v>
      </c>
      <c r="I14128">
        <f>IF(VLOOKUP(Data!$A14128,summermonths, 2, FALSE) = 1, VLOOKUP(Data!$H14128,rateblocks, 2, FALSE), VLOOKUP(Data!H14128, rateblocks,3, FALSE))</f>
        <v>1</v>
      </c>
      <c r="J14128">
        <v>0.89212328195571899</v>
      </c>
      <c r="K14128">
        <v>0.96162164211273193</v>
      </c>
      <c r="L14128">
        <v>69.729728698730469</v>
      </c>
      <c r="M14128">
        <v>6.9498315453529358E-2</v>
      </c>
      <c r="N14128">
        <v>0.1578129380941391</v>
      </c>
      <c r="O14128">
        <v>2.4904923513531685E-2</v>
      </c>
      <c r="P14128">
        <v>-0.19008086621761322</v>
      </c>
      <c r="Q14128">
        <v>-0.1327470988035202</v>
      </c>
      <c r="R14128">
        <v>-1.3258869759738445E-2</v>
      </c>
      <c r="S14128">
        <v>6.9498315453529358E-2</v>
      </c>
      <c r="T14128">
        <v>0.15225550532341003</v>
      </c>
      <c r="U14128">
        <v>0.27174374461174011</v>
      </c>
      <c r="V14128">
        <v>0.32907751202583313</v>
      </c>
    </row>
    <row r="14129" spans="1:22" x14ac:dyDescent="0.25">
      <c r="A14129" t="s">
        <v>96</v>
      </c>
      <c r="B14129" t="s">
        <v>131</v>
      </c>
      <c r="C14129" t="s">
        <v>102</v>
      </c>
      <c r="D14129" t="s">
        <v>79</v>
      </c>
      <c r="E14129" t="s">
        <v>89</v>
      </c>
      <c r="F14129" t="s">
        <v>47</v>
      </c>
      <c r="G14129">
        <v>74</v>
      </c>
      <c r="H14129">
        <v>4</v>
      </c>
      <c r="I14129">
        <f>IF(VLOOKUP(Data!$A14129,summermonths, 2, FALSE) = 1, VLOOKUP(Data!$H14129,rateblocks, 2, FALSE), VLOOKUP(Data!H14129, rateblocks,3, FALSE))</f>
        <v>3</v>
      </c>
      <c r="J14129">
        <v>0.88805991411209106</v>
      </c>
      <c r="K14129">
        <v>0.83722972869873047</v>
      </c>
      <c r="L14129">
        <v>65.851348876953125</v>
      </c>
      <c r="M14129">
        <v>-5.0830204039812088E-2</v>
      </c>
      <c r="N14129">
        <v>0.16207759082317352</v>
      </c>
      <c r="O14129">
        <v>2.6269145309925079E-2</v>
      </c>
      <c r="P14129">
        <v>-0.31742411851882935</v>
      </c>
      <c r="Q14129">
        <v>-0.25854098796844482</v>
      </c>
      <c r="R14129">
        <v>-0.13582377135753632</v>
      </c>
      <c r="S14129">
        <v>-5.0830204039812088E-2</v>
      </c>
      <c r="T14129">
        <v>3.4163367003202438E-2</v>
      </c>
      <c r="U14129">
        <v>0.15688058733940125</v>
      </c>
      <c r="V14129">
        <v>0.21576370298862457</v>
      </c>
    </row>
    <row r="14130" spans="1:22" x14ac:dyDescent="0.25">
      <c r="A14130" t="s">
        <v>95</v>
      </c>
      <c r="B14130" t="s">
        <v>131</v>
      </c>
      <c r="C14130" t="s">
        <v>101</v>
      </c>
      <c r="D14130" t="s">
        <v>72</v>
      </c>
      <c r="E14130" t="s">
        <v>89</v>
      </c>
      <c r="F14130" t="s">
        <v>47</v>
      </c>
      <c r="G14130">
        <v>74</v>
      </c>
      <c r="H14130">
        <v>15</v>
      </c>
      <c r="I14130">
        <f>IF(VLOOKUP(Data!$A14130,summermonths, 2, FALSE) = 1, VLOOKUP(Data!$H14130,rateblocks, 2, FALSE), VLOOKUP(Data!H14130, rateblocks,3, FALSE))</f>
        <v>1</v>
      </c>
      <c r="J14130">
        <v>0.28945568203926086</v>
      </c>
      <c r="K14130">
        <v>0.42250674962997437</v>
      </c>
      <c r="L14130">
        <v>67.129730224609375</v>
      </c>
      <c r="M14130">
        <v>0.1330510675907135</v>
      </c>
      <c r="N14130">
        <v>0.12318750470876694</v>
      </c>
      <c r="O14130">
        <v>1.5175160951912403E-2</v>
      </c>
      <c r="P14130">
        <v>-6.9574348628520966E-2</v>
      </c>
      <c r="Q14130">
        <v>-2.4820072576403618E-2</v>
      </c>
      <c r="R14130">
        <v>6.8451479077339172E-2</v>
      </c>
      <c r="S14130">
        <v>0.1330510675907135</v>
      </c>
      <c r="T14130">
        <v>0.19765065610408783</v>
      </c>
      <c r="U14130">
        <v>0.29092219471931458</v>
      </c>
      <c r="V14130">
        <v>0.33567649126052856</v>
      </c>
    </row>
    <row r="14131" spans="1:22" x14ac:dyDescent="0.25">
      <c r="A14131" t="s">
        <v>98</v>
      </c>
      <c r="B14131" t="s">
        <v>131</v>
      </c>
      <c r="C14131" t="s">
        <v>101</v>
      </c>
      <c r="D14131" t="s">
        <v>75</v>
      </c>
      <c r="E14131" t="s">
        <v>89</v>
      </c>
      <c r="F14131" t="s">
        <v>47</v>
      </c>
      <c r="G14131">
        <v>74</v>
      </c>
      <c r="H14131">
        <v>10</v>
      </c>
      <c r="I14131">
        <f>IF(VLOOKUP(Data!$A14131,summermonths, 2, FALSE) = 1, VLOOKUP(Data!$H14131,rateblocks, 2, FALSE), VLOOKUP(Data!H14131, rateblocks,3, FALSE))</f>
        <v>2</v>
      </c>
      <c r="J14131">
        <v>0.46487957239151001</v>
      </c>
      <c r="K14131">
        <v>0.51909053325653076</v>
      </c>
      <c r="L14131">
        <v>75.850677490234375</v>
      </c>
      <c r="M14131">
        <v>5.4210983216762543E-2</v>
      </c>
      <c r="N14131">
        <v>0.12005122005939484</v>
      </c>
      <c r="O14131">
        <v>1.4412295073270798E-2</v>
      </c>
      <c r="P14131">
        <v>-0.14325569570064545</v>
      </c>
      <c r="Q14131">
        <v>-9.9640846252441406E-2</v>
      </c>
      <c r="R14131">
        <v>-8.7439380586147308E-3</v>
      </c>
      <c r="S14131">
        <v>5.4210983216762543E-2</v>
      </c>
      <c r="T14131">
        <v>0.11716590821743011</v>
      </c>
      <c r="U14131">
        <v>0.20806281268596649</v>
      </c>
      <c r="V14131">
        <v>0.25167766213417053</v>
      </c>
    </row>
    <row r="14132" spans="1:22" x14ac:dyDescent="0.25">
      <c r="A14132" t="s">
        <v>95</v>
      </c>
      <c r="B14132" t="s">
        <v>131</v>
      </c>
      <c r="C14132" t="s">
        <v>102</v>
      </c>
      <c r="D14132" t="s">
        <v>78</v>
      </c>
      <c r="E14132" t="s">
        <v>89</v>
      </c>
      <c r="F14132" t="s">
        <v>47</v>
      </c>
      <c r="G14132">
        <v>74</v>
      </c>
      <c r="H14132">
        <v>24</v>
      </c>
      <c r="I14132">
        <f>IF(VLOOKUP(Data!$A14132,summermonths, 2, FALSE) = 1, VLOOKUP(Data!$H14132,rateblocks, 2, FALSE), VLOOKUP(Data!H14132, rateblocks,3, FALSE))</f>
        <v>3</v>
      </c>
      <c r="J14132">
        <v>0.74123775959014893</v>
      </c>
      <c r="K14132">
        <v>0.84094595909118652</v>
      </c>
      <c r="L14132">
        <v>63.513511657714844</v>
      </c>
      <c r="M14132">
        <v>9.9708192050457001E-2</v>
      </c>
      <c r="N14132">
        <v>0.16293394565582275</v>
      </c>
      <c r="O14132">
        <v>2.6547471061348915E-2</v>
      </c>
      <c r="P14132">
        <v>-0.16829429566860199</v>
      </c>
      <c r="Q14132">
        <v>-0.10910005867481232</v>
      </c>
      <c r="R14132">
        <v>1.4265547506511211E-2</v>
      </c>
      <c r="S14132">
        <v>9.9708192050457001E-2</v>
      </c>
      <c r="T14132">
        <v>0.18515083193778992</v>
      </c>
      <c r="U14132">
        <v>0.30851644277572632</v>
      </c>
      <c r="V14132">
        <v>0.36771067976951599</v>
      </c>
    </row>
    <row r="14133" spans="1:22" x14ac:dyDescent="0.25">
      <c r="A14133" t="s">
        <v>100</v>
      </c>
      <c r="B14133" t="s">
        <v>131</v>
      </c>
      <c r="C14133" t="s">
        <v>102</v>
      </c>
      <c r="D14133" t="s">
        <v>83</v>
      </c>
      <c r="E14133" t="s">
        <v>89</v>
      </c>
      <c r="F14133" t="s">
        <v>47</v>
      </c>
      <c r="G14133">
        <v>74</v>
      </c>
      <c r="H14133">
        <v>7</v>
      </c>
      <c r="I14133">
        <f>IF(VLOOKUP(Data!$A14133,summermonths, 2, FALSE) = 1, VLOOKUP(Data!$H14133,rateblocks, 2, FALSE), VLOOKUP(Data!H14133, rateblocks,3, FALSE))</f>
        <v>2</v>
      </c>
      <c r="J14133">
        <v>0.70476853847503662</v>
      </c>
      <c r="K14133">
        <v>0.726756751537323</v>
      </c>
      <c r="L14133">
        <v>73.662162780761719</v>
      </c>
      <c r="M14133">
        <v>2.1988216787576675E-2</v>
      </c>
      <c r="N14133">
        <v>0.13029110431671143</v>
      </c>
      <c r="O14133">
        <v>1.6975771635770798E-2</v>
      </c>
      <c r="P14133">
        <v>-0.19232158362865448</v>
      </c>
      <c r="Q14133">
        <v>-0.14498655498027802</v>
      </c>
      <c r="R14133">
        <v>-4.6336505562067032E-2</v>
      </c>
      <c r="S14133">
        <v>2.1988216787576675E-2</v>
      </c>
      <c r="T14133">
        <v>9.0312935411930084E-2</v>
      </c>
      <c r="U14133">
        <v>0.18896298110485077</v>
      </c>
      <c r="V14133">
        <v>0.23629800975322723</v>
      </c>
    </row>
    <row r="14134" spans="1:22" x14ac:dyDescent="0.25">
      <c r="A14134" t="s">
        <v>97</v>
      </c>
      <c r="B14134" t="s">
        <v>131</v>
      </c>
      <c r="C14134" t="s">
        <v>102</v>
      </c>
      <c r="D14134" t="s">
        <v>80</v>
      </c>
      <c r="E14134" t="s">
        <v>89</v>
      </c>
      <c r="F14134" t="s">
        <v>47</v>
      </c>
      <c r="G14134">
        <v>74</v>
      </c>
      <c r="H14134">
        <v>10</v>
      </c>
      <c r="I14134">
        <f>IF(VLOOKUP(Data!$A14134,summermonths, 2, FALSE) = 1, VLOOKUP(Data!$H14134,rateblocks, 2, FALSE), VLOOKUP(Data!H14134, rateblocks,3, FALSE))</f>
        <v>2</v>
      </c>
      <c r="J14134">
        <v>0.42805984616279602</v>
      </c>
      <c r="K14134">
        <v>0.46648648381233215</v>
      </c>
      <c r="L14134">
        <v>74.3648681640625</v>
      </c>
      <c r="M14134">
        <v>3.8426641374826431E-2</v>
      </c>
      <c r="N14134">
        <v>0.20888029038906097</v>
      </c>
      <c r="O14134">
        <v>4.3630976229906082E-2</v>
      </c>
      <c r="P14134">
        <v>-0.30515086650848389</v>
      </c>
      <c r="Q14134">
        <v>-0.22926421463489532</v>
      </c>
      <c r="R14134">
        <v>-7.111029326915741E-2</v>
      </c>
      <c r="S14134">
        <v>3.8426641374826431E-2</v>
      </c>
      <c r="T14134">
        <v>0.14796356856822968</v>
      </c>
      <c r="U14134">
        <v>0.30611750483512878</v>
      </c>
      <c r="V14134">
        <v>0.38200414180755615</v>
      </c>
    </row>
    <row r="14135" spans="1:22" x14ac:dyDescent="0.25">
      <c r="A14135" t="s">
        <v>100</v>
      </c>
      <c r="B14135" t="s">
        <v>131</v>
      </c>
      <c r="C14135" t="s">
        <v>102</v>
      </c>
      <c r="D14135" t="s">
        <v>83</v>
      </c>
      <c r="E14135" t="s">
        <v>89</v>
      </c>
      <c r="F14135" t="s">
        <v>47</v>
      </c>
      <c r="G14135">
        <v>74</v>
      </c>
      <c r="H14135">
        <v>13</v>
      </c>
      <c r="I14135">
        <f>IF(VLOOKUP(Data!$A14135,summermonths, 2, FALSE) = 1, VLOOKUP(Data!$H14135,rateblocks, 2, FALSE), VLOOKUP(Data!H14135, rateblocks,3, FALSE))</f>
        <v>1</v>
      </c>
      <c r="J14135">
        <v>0.51378655433654785</v>
      </c>
      <c r="K14135">
        <v>0.82702702283859253</v>
      </c>
      <c r="L14135">
        <v>86.770271301269531</v>
      </c>
      <c r="M14135">
        <v>0.31324046850204468</v>
      </c>
      <c r="N14135">
        <v>0.2941153347492218</v>
      </c>
      <c r="O14135">
        <v>8.6503833532333374E-2</v>
      </c>
      <c r="P14135">
        <v>-0.17053620517253876</v>
      </c>
      <c r="Q14135">
        <v>-6.3683502376079559E-2</v>
      </c>
      <c r="R14135">
        <v>0.15900623798370361</v>
      </c>
      <c r="S14135">
        <v>0.31324046850204468</v>
      </c>
      <c r="T14135">
        <v>0.46747469902038574</v>
      </c>
      <c r="U14135">
        <v>0.69016444683074951</v>
      </c>
      <c r="V14135">
        <v>0.79701715707778931</v>
      </c>
    </row>
    <row r="14136" spans="1:22" x14ac:dyDescent="0.25">
      <c r="A14136" t="s">
        <v>124</v>
      </c>
      <c r="B14136" t="s">
        <v>131</v>
      </c>
      <c r="C14136" t="s">
        <v>101</v>
      </c>
      <c r="D14136" t="s">
        <v>119</v>
      </c>
      <c r="E14136" t="s">
        <v>89</v>
      </c>
      <c r="F14136" t="s">
        <v>47</v>
      </c>
      <c r="G14136">
        <v>74</v>
      </c>
      <c r="H14136">
        <v>22</v>
      </c>
      <c r="I14136">
        <f>IF(VLOOKUP(Data!$A14136,summermonths, 2, FALSE) = 1, VLOOKUP(Data!$H14136,rateblocks, 2, FALSE), VLOOKUP(Data!H14136, rateblocks,3, FALSE))</f>
        <v>2</v>
      </c>
      <c r="J14136">
        <v>0.84331583976745605</v>
      </c>
      <c r="K14136">
        <v>0.84230375289916992</v>
      </c>
      <c r="L14136">
        <v>61.07464599609375</v>
      </c>
      <c r="M14136">
        <v>-1.0121362283825874E-3</v>
      </c>
      <c r="N14136">
        <v>5.0088495016098022E-2</v>
      </c>
      <c r="O14136">
        <v>2.508857287466526E-3</v>
      </c>
      <c r="P14136">
        <v>-8.340037614107132E-2</v>
      </c>
      <c r="Q14136">
        <v>-6.5203122794628143E-2</v>
      </c>
      <c r="R14136">
        <v>-2.7278568595647812E-2</v>
      </c>
      <c r="S14136">
        <v>-1.0121362283825874E-3</v>
      </c>
      <c r="T14136">
        <v>2.5254296138882637E-2</v>
      </c>
      <c r="U14136">
        <v>6.3178852200508118E-2</v>
      </c>
      <c r="V14136">
        <v>8.1376105546951294E-2</v>
      </c>
    </row>
    <row r="14137" spans="1:22" x14ac:dyDescent="0.25">
      <c r="A14137" t="s">
        <v>96</v>
      </c>
      <c r="B14137" t="s">
        <v>131</v>
      </c>
      <c r="C14137" t="s">
        <v>101</v>
      </c>
      <c r="D14137" t="s">
        <v>73</v>
      </c>
      <c r="E14137" t="s">
        <v>89</v>
      </c>
      <c r="F14137" t="s">
        <v>47</v>
      </c>
      <c r="G14137">
        <v>74</v>
      </c>
      <c r="H14137">
        <v>22</v>
      </c>
      <c r="I14137">
        <f>IF(VLOOKUP(Data!$A14137,summermonths, 2, FALSE) = 1, VLOOKUP(Data!$H14137,rateblocks, 2, FALSE), VLOOKUP(Data!H14137, rateblocks,3, FALSE))</f>
        <v>2</v>
      </c>
      <c r="J14137">
        <v>0.87758100032806396</v>
      </c>
      <c r="K14137">
        <v>0.90915846824645996</v>
      </c>
      <c r="L14137">
        <v>65.349510192871094</v>
      </c>
      <c r="M14137">
        <v>3.1577479094266891E-2</v>
      </c>
      <c r="N14137">
        <v>8.6949750781059265E-2</v>
      </c>
      <c r="O14137">
        <v>7.5602591969072819E-3</v>
      </c>
      <c r="P14137">
        <v>-0.11144213378429413</v>
      </c>
      <c r="Q14137">
        <v>-7.9853110015392303E-2</v>
      </c>
      <c r="R14137">
        <v>-1.4019015245139599E-2</v>
      </c>
      <c r="S14137">
        <v>3.1577479094266891E-2</v>
      </c>
      <c r="T14137">
        <v>7.7173970639705658E-2</v>
      </c>
      <c r="U14137">
        <v>0.14300806820392609</v>
      </c>
      <c r="V14137">
        <v>0.17459709942340851</v>
      </c>
    </row>
    <row r="14138" spans="1:22" x14ac:dyDescent="0.25">
      <c r="A14138" t="s">
        <v>122</v>
      </c>
      <c r="B14138" t="s">
        <v>131</v>
      </c>
      <c r="C14138" t="s">
        <v>102</v>
      </c>
      <c r="D14138" t="s">
        <v>115</v>
      </c>
      <c r="E14138" t="s">
        <v>89</v>
      </c>
      <c r="F14138" t="s">
        <v>47</v>
      </c>
      <c r="G14138">
        <v>74</v>
      </c>
      <c r="H14138">
        <v>5</v>
      </c>
      <c r="I14138">
        <f>IF(VLOOKUP(Data!$A14138,summermonths, 2, FALSE) = 1, VLOOKUP(Data!$H14138,rateblocks, 2, FALSE), VLOOKUP(Data!H14138, rateblocks,3, FALSE))</f>
        <v>3</v>
      </c>
      <c r="J14138">
        <v>0.5574985146522522</v>
      </c>
      <c r="K14138">
        <v>0.85574322938919067</v>
      </c>
      <c r="L14138">
        <v>36.959461212158203</v>
      </c>
      <c r="M14138">
        <v>0.29824471473693848</v>
      </c>
      <c r="N14138">
        <v>0.21393443644046783</v>
      </c>
      <c r="O14138">
        <v>4.5767944306135178E-2</v>
      </c>
      <c r="P14138">
        <v>-5.3646117448806763E-2</v>
      </c>
      <c r="Q14138">
        <v>2.4076702073216438E-2</v>
      </c>
      <c r="R14138">
        <v>0.18605738878250122</v>
      </c>
      <c r="S14138">
        <v>0.29824471473693848</v>
      </c>
      <c r="T14138">
        <v>0.41043204069137573</v>
      </c>
      <c r="U14138">
        <v>0.57241272926330566</v>
      </c>
      <c r="V14138">
        <v>0.6501355767250061</v>
      </c>
    </row>
    <row r="14139" spans="1:22" x14ac:dyDescent="0.25">
      <c r="A14139" t="s">
        <v>96</v>
      </c>
      <c r="B14139" t="s">
        <v>131</v>
      </c>
      <c r="C14139" t="s">
        <v>102</v>
      </c>
      <c r="D14139" t="s">
        <v>79</v>
      </c>
      <c r="E14139" t="s">
        <v>89</v>
      </c>
      <c r="F14139" t="s">
        <v>47</v>
      </c>
      <c r="G14139">
        <v>74</v>
      </c>
      <c r="H14139">
        <v>18</v>
      </c>
      <c r="I14139">
        <f>IF(VLOOKUP(Data!$A14139,summermonths, 2, FALSE) = 1, VLOOKUP(Data!$H14139,rateblocks, 2, FALSE), VLOOKUP(Data!H14139, rateblocks,3, FALSE))</f>
        <v>1</v>
      </c>
      <c r="J14139">
        <v>0.4723179042339325</v>
      </c>
      <c r="K14139">
        <v>0.48770269751548767</v>
      </c>
      <c r="L14139">
        <v>83.540542602539062</v>
      </c>
      <c r="M14139">
        <v>1.5384802594780922E-2</v>
      </c>
      <c r="N14139">
        <v>0.16112348437309265</v>
      </c>
      <c r="O14139">
        <v>2.5960776954889297E-2</v>
      </c>
      <c r="P14139">
        <v>-0.24963974952697754</v>
      </c>
      <c r="Q14139">
        <v>-0.1911032497882843</v>
      </c>
      <c r="R14139">
        <v>-6.9108434021472931E-2</v>
      </c>
      <c r="S14139">
        <v>1.5384802594780922E-2</v>
      </c>
      <c r="T14139">
        <v>9.9878042936325073E-2</v>
      </c>
      <c r="U14139">
        <v>0.22187285125255585</v>
      </c>
      <c r="V14139">
        <v>0.28040933609008789</v>
      </c>
    </row>
    <row r="14140" spans="1:22" x14ac:dyDescent="0.25">
      <c r="A14140" t="s">
        <v>122</v>
      </c>
      <c r="B14140" t="s">
        <v>131</v>
      </c>
      <c r="C14140" t="s">
        <v>102</v>
      </c>
      <c r="D14140" t="s">
        <v>115</v>
      </c>
      <c r="E14140" t="s">
        <v>89</v>
      </c>
      <c r="F14140" t="s">
        <v>47</v>
      </c>
      <c r="G14140">
        <v>74</v>
      </c>
      <c r="H14140">
        <v>23</v>
      </c>
      <c r="I14140">
        <f>IF(VLOOKUP(Data!$A14140,summermonths, 2, FALSE) = 1, VLOOKUP(Data!$H14140,rateblocks, 2, FALSE), VLOOKUP(Data!H14140, rateblocks,3, FALSE))</f>
        <v>3</v>
      </c>
      <c r="J14140">
        <v>0.81559491157531738</v>
      </c>
      <c r="K14140">
        <v>0.89547300338745117</v>
      </c>
      <c r="L14140">
        <v>45.770271301269531</v>
      </c>
      <c r="M14140">
        <v>7.9878076910972595E-2</v>
      </c>
      <c r="N14140">
        <v>0.17376163601875305</v>
      </c>
      <c r="O14140">
        <v>3.0193105340003967E-2</v>
      </c>
      <c r="P14140">
        <v>-0.20593437552452087</v>
      </c>
      <c r="Q14140">
        <v>-0.14280642569065094</v>
      </c>
      <c r="R14140">
        <v>-1.124261412769556E-2</v>
      </c>
      <c r="S14140">
        <v>7.9878076910972595E-2</v>
      </c>
      <c r="T14140">
        <v>0.17099876701831818</v>
      </c>
      <c r="U14140">
        <v>0.30256256461143494</v>
      </c>
      <c r="V14140">
        <v>0.36569052934646606</v>
      </c>
    </row>
    <row r="14141" spans="1:22" x14ac:dyDescent="0.25">
      <c r="A14141" t="s">
        <v>100</v>
      </c>
      <c r="B14141" t="s">
        <v>131</v>
      </c>
      <c r="C14141" t="s">
        <v>102</v>
      </c>
      <c r="D14141" t="s">
        <v>83</v>
      </c>
      <c r="E14141" t="s">
        <v>89</v>
      </c>
      <c r="F14141" t="s">
        <v>47</v>
      </c>
      <c r="G14141">
        <v>74</v>
      </c>
      <c r="H14141">
        <v>12</v>
      </c>
      <c r="I14141">
        <f>IF(VLOOKUP(Data!$A14141,summermonths, 2, FALSE) = 1, VLOOKUP(Data!$H14141,rateblocks, 2, FALSE), VLOOKUP(Data!H14141, rateblocks,3, FALSE))</f>
        <v>1</v>
      </c>
      <c r="J14141">
        <v>0.60377013683319092</v>
      </c>
      <c r="K14141">
        <v>0.81682431697845459</v>
      </c>
      <c r="L14141">
        <v>85.675674438476563</v>
      </c>
      <c r="M14141">
        <v>0.21305416524410248</v>
      </c>
      <c r="N14141">
        <v>0.31745198369026184</v>
      </c>
      <c r="O14141">
        <v>0.10077576339244843</v>
      </c>
      <c r="P14141">
        <v>-0.30910786986351013</v>
      </c>
      <c r="Q14141">
        <v>-0.19377692043781281</v>
      </c>
      <c r="R14141">
        <v>4.6582181006669998E-2</v>
      </c>
      <c r="S14141">
        <v>0.21305416524410248</v>
      </c>
      <c r="T14141">
        <v>0.37952613830566406</v>
      </c>
      <c r="U14141">
        <v>0.61988526582717896</v>
      </c>
      <c r="V14141">
        <v>0.73521620035171509</v>
      </c>
    </row>
    <row r="14142" spans="1:22" x14ac:dyDescent="0.25">
      <c r="A14142" t="s">
        <v>124</v>
      </c>
      <c r="B14142" t="s">
        <v>131</v>
      </c>
      <c r="C14142" t="s">
        <v>101</v>
      </c>
      <c r="D14142" t="s">
        <v>119</v>
      </c>
      <c r="E14142" t="s">
        <v>89</v>
      </c>
      <c r="F14142" t="s">
        <v>47</v>
      </c>
      <c r="G14142">
        <v>74</v>
      </c>
      <c r="H14142">
        <v>9</v>
      </c>
      <c r="I14142">
        <f>IF(VLOOKUP(Data!$A14142,summermonths, 2, FALSE) = 1, VLOOKUP(Data!$H14142,rateblocks, 2, FALSE), VLOOKUP(Data!H14142, rateblocks,3, FALSE))</f>
        <v>2</v>
      </c>
      <c r="J14142">
        <v>0.35686653852462769</v>
      </c>
      <c r="K14142">
        <v>0.39918017387390137</v>
      </c>
      <c r="L14142">
        <v>62.796009063720703</v>
      </c>
      <c r="M14142">
        <v>4.2313650250434875E-2</v>
      </c>
      <c r="N14142">
        <v>5.5105328559875488E-2</v>
      </c>
      <c r="O14142">
        <v>3.0365972779691219E-3</v>
      </c>
      <c r="P14142">
        <v>-4.8326548188924789E-2</v>
      </c>
      <c r="Q14142">
        <v>-2.8306670486927032E-2</v>
      </c>
      <c r="R14142">
        <v>1.341638807207346E-2</v>
      </c>
      <c r="S14142">
        <v>4.2313650250434875E-2</v>
      </c>
      <c r="T14142">
        <v>7.1210913360118866E-2</v>
      </c>
      <c r="U14142">
        <v>0.11293397098779678</v>
      </c>
      <c r="V14142">
        <v>0.13295385241508484</v>
      </c>
    </row>
    <row r="14143" spans="1:22" x14ac:dyDescent="0.25">
      <c r="A14143" t="s">
        <v>123</v>
      </c>
      <c r="B14143" t="s">
        <v>131</v>
      </c>
      <c r="C14143" t="s">
        <v>102</v>
      </c>
      <c r="D14143" t="s">
        <v>118</v>
      </c>
      <c r="E14143" t="s">
        <v>89</v>
      </c>
      <c r="F14143" t="s">
        <v>47</v>
      </c>
      <c r="G14143">
        <v>74</v>
      </c>
      <c r="H14143">
        <v>11</v>
      </c>
      <c r="I14143">
        <f>IF(VLOOKUP(Data!$A14143,summermonths, 2, FALSE) = 1, VLOOKUP(Data!$H14143,rateblocks, 2, FALSE), VLOOKUP(Data!H14143, rateblocks,3, FALSE))</f>
        <v>2</v>
      </c>
      <c r="J14143">
        <v>0.326954185962677</v>
      </c>
      <c r="K14143">
        <v>0.43966215848922729</v>
      </c>
      <c r="L14143">
        <v>82.216217041015625</v>
      </c>
      <c r="M14143">
        <v>0.1127079650759697</v>
      </c>
      <c r="N14143">
        <v>0.18821036815643311</v>
      </c>
      <c r="O14143">
        <v>3.5423140972852707E-2</v>
      </c>
      <c r="P14143">
        <v>-0.19687053561210632</v>
      </c>
      <c r="Q14143">
        <v>-0.12849332392215729</v>
      </c>
      <c r="R14143">
        <v>1.4010351151227951E-2</v>
      </c>
      <c r="S14143">
        <v>0.1127079650759697</v>
      </c>
      <c r="T14143">
        <v>0.21140557527542114</v>
      </c>
      <c r="U14143">
        <v>0.35390925407409668</v>
      </c>
      <c r="V14143">
        <v>0.42228648066520691</v>
      </c>
    </row>
    <row r="14144" spans="1:22" x14ac:dyDescent="0.25">
      <c r="A14144" t="s">
        <v>124</v>
      </c>
      <c r="B14144" t="s">
        <v>131</v>
      </c>
      <c r="C14144" t="s">
        <v>102</v>
      </c>
      <c r="D14144" t="s">
        <v>114</v>
      </c>
      <c r="E14144" t="s">
        <v>89</v>
      </c>
      <c r="F14144" t="s">
        <v>47</v>
      </c>
      <c r="G14144">
        <v>74</v>
      </c>
      <c r="H14144">
        <v>21</v>
      </c>
      <c r="I14144">
        <f>IF(VLOOKUP(Data!$A14144,summermonths, 2, FALSE) = 1, VLOOKUP(Data!$H14144,rateblocks, 2, FALSE), VLOOKUP(Data!H14144, rateblocks,3, FALSE))</f>
        <v>2</v>
      </c>
      <c r="J14144">
        <v>0.98485440015792847</v>
      </c>
      <c r="K14144">
        <v>0.85189187526702881</v>
      </c>
      <c r="L14144">
        <v>69.878379821777344</v>
      </c>
      <c r="M14144">
        <v>-0.13296248018741608</v>
      </c>
      <c r="N14144">
        <v>0.15286186337471008</v>
      </c>
      <c r="O14144">
        <v>2.3366749286651611E-2</v>
      </c>
      <c r="P14144">
        <v>-0.38439786434173584</v>
      </c>
      <c r="Q14144">
        <v>-0.32886284589767456</v>
      </c>
      <c r="R14144">
        <v>-0.21312332153320313</v>
      </c>
      <c r="S14144">
        <v>-0.13296248018741608</v>
      </c>
      <c r="T14144">
        <v>-5.2801638841629028E-2</v>
      </c>
      <c r="U14144">
        <v>6.293787807226181E-2</v>
      </c>
      <c r="V14144">
        <v>0.11847291141748428</v>
      </c>
    </row>
    <row r="14145" spans="1:22" x14ac:dyDescent="0.25">
      <c r="A14145" t="s">
        <v>97</v>
      </c>
      <c r="B14145" t="s">
        <v>131</v>
      </c>
      <c r="C14145" t="s">
        <v>102</v>
      </c>
      <c r="D14145" t="s">
        <v>80</v>
      </c>
      <c r="E14145" t="s">
        <v>89</v>
      </c>
      <c r="F14145" t="s">
        <v>47</v>
      </c>
      <c r="G14145">
        <v>74</v>
      </c>
      <c r="H14145">
        <v>18</v>
      </c>
      <c r="I14145">
        <f>IF(VLOOKUP(Data!$A14145,summermonths, 2, FALSE) = 1, VLOOKUP(Data!$H14145,rateblocks, 2, FALSE), VLOOKUP(Data!H14145, rateblocks,3, FALSE))</f>
        <v>1</v>
      </c>
      <c r="J14145">
        <v>0.59275060892105103</v>
      </c>
      <c r="K14145">
        <v>0.54398649930953979</v>
      </c>
      <c r="L14145">
        <v>75.824325561523438</v>
      </c>
      <c r="M14145">
        <v>-4.876415804028511E-2</v>
      </c>
      <c r="N14145">
        <v>0.25115492939949036</v>
      </c>
      <c r="O14145">
        <v>6.3078798353672028E-2</v>
      </c>
      <c r="P14145">
        <v>-0.4618772566318512</v>
      </c>
      <c r="Q14145">
        <v>-0.37063214182853699</v>
      </c>
      <c r="R14145">
        <v>-0.18046993017196655</v>
      </c>
      <c r="S14145">
        <v>-4.876415804028511E-2</v>
      </c>
      <c r="T14145">
        <v>8.2941614091396332E-2</v>
      </c>
      <c r="U14145">
        <v>0.27310383319854736</v>
      </c>
      <c r="V14145">
        <v>0.36434894800186157</v>
      </c>
    </row>
    <row r="14146" spans="1:22" x14ac:dyDescent="0.25">
      <c r="A14146" t="s">
        <v>99</v>
      </c>
      <c r="B14146" t="s">
        <v>131</v>
      </c>
      <c r="C14146" t="s">
        <v>102</v>
      </c>
      <c r="D14146" t="s">
        <v>82</v>
      </c>
      <c r="E14146" t="s">
        <v>89</v>
      </c>
      <c r="F14146" t="s">
        <v>47</v>
      </c>
      <c r="G14146">
        <v>74</v>
      </c>
      <c r="H14146">
        <v>17</v>
      </c>
      <c r="I14146">
        <f>IF(VLOOKUP(Data!$A14146,summermonths, 2, FALSE) = 1, VLOOKUP(Data!$H14146,rateblocks, 2, FALSE), VLOOKUP(Data!H14146, rateblocks,3, FALSE))</f>
        <v>1</v>
      </c>
      <c r="J14146">
        <v>0.63275259733200073</v>
      </c>
      <c r="K14146">
        <v>0.58979731798171997</v>
      </c>
      <c r="L14146">
        <v>90.513511657714844</v>
      </c>
      <c r="M14146">
        <v>-4.2955294251441956E-2</v>
      </c>
      <c r="N14146">
        <v>0.26553627848625183</v>
      </c>
      <c r="O14146">
        <v>7.0509515702724457E-2</v>
      </c>
      <c r="P14146">
        <v>-0.47972360253334045</v>
      </c>
      <c r="Q14146">
        <v>-0.38325372338294983</v>
      </c>
      <c r="R14146">
        <v>-0.18220265209674835</v>
      </c>
      <c r="S14146">
        <v>-4.2955294251441956E-2</v>
      </c>
      <c r="T14146">
        <v>9.6292063593864441E-2</v>
      </c>
      <c r="U14146">
        <v>0.29734313488006592</v>
      </c>
      <c r="V14146">
        <v>0.39381301403045654</v>
      </c>
    </row>
    <row r="14147" spans="1:22" x14ac:dyDescent="0.25">
      <c r="A14147" t="s">
        <v>99</v>
      </c>
      <c r="B14147" t="s">
        <v>131</v>
      </c>
      <c r="C14147" t="s">
        <v>101</v>
      </c>
      <c r="D14147" t="s">
        <v>76</v>
      </c>
      <c r="E14147" t="s">
        <v>89</v>
      </c>
      <c r="F14147" t="s">
        <v>47</v>
      </c>
      <c r="G14147">
        <v>74</v>
      </c>
      <c r="H14147">
        <v>18</v>
      </c>
      <c r="I14147">
        <f>IF(VLOOKUP(Data!$A14147,summermonths, 2, FALSE) = 1, VLOOKUP(Data!$H14147,rateblocks, 2, FALSE), VLOOKUP(Data!H14147, rateblocks,3, FALSE))</f>
        <v>1</v>
      </c>
      <c r="J14147">
        <v>0.49479371309280396</v>
      </c>
      <c r="K14147">
        <v>0.54962837696075439</v>
      </c>
      <c r="L14147">
        <v>76.556304931640625</v>
      </c>
      <c r="M14147">
        <v>5.4834663867950439E-2</v>
      </c>
      <c r="N14147">
        <v>0.13173051178455353</v>
      </c>
      <c r="O14147">
        <v>1.7352927476167679E-2</v>
      </c>
      <c r="P14147">
        <v>-0.16184274852275848</v>
      </c>
      <c r="Q14147">
        <v>-0.11398477852344513</v>
      </c>
      <c r="R14147">
        <v>-1.4244884252548218E-2</v>
      </c>
      <c r="S14147">
        <v>5.4834663867950439E-2</v>
      </c>
      <c r="T14147">
        <v>0.1239142119884491</v>
      </c>
      <c r="U14147">
        <v>0.22365410625934601</v>
      </c>
      <c r="V14147">
        <v>0.27151206135749817</v>
      </c>
    </row>
    <row r="14148" spans="1:22" x14ac:dyDescent="0.25">
      <c r="A14148" t="s">
        <v>125</v>
      </c>
      <c r="B14148" t="s">
        <v>131</v>
      </c>
      <c r="C14148" t="s">
        <v>101</v>
      </c>
      <c r="D14148" t="s">
        <v>120</v>
      </c>
      <c r="E14148" t="s">
        <v>89</v>
      </c>
      <c r="F14148" t="s">
        <v>47</v>
      </c>
      <c r="G14148">
        <v>74</v>
      </c>
      <c r="H14148">
        <v>22</v>
      </c>
      <c r="I14148">
        <f>IF(VLOOKUP(Data!$A14148,summermonths, 2, FALSE) = 1, VLOOKUP(Data!$H14148,rateblocks, 2, FALSE), VLOOKUP(Data!H14148, rateblocks,3, FALSE))</f>
        <v>2</v>
      </c>
      <c r="J14148">
        <v>0.83749079704284668</v>
      </c>
      <c r="K14148">
        <v>0.83969902992248535</v>
      </c>
      <c r="L14148">
        <v>61.479728698730469</v>
      </c>
      <c r="M14148">
        <v>2.2082144860178232E-3</v>
      </c>
      <c r="N14148">
        <v>6.3466072082519531E-2</v>
      </c>
      <c r="O14148">
        <v>4.0279421955347061E-3</v>
      </c>
      <c r="P14148">
        <v>-0.10218418389558792</v>
      </c>
      <c r="Q14148">
        <v>-7.9126827418804169E-2</v>
      </c>
      <c r="R14148">
        <v>-3.1073426827788353E-2</v>
      </c>
      <c r="S14148">
        <v>2.2082144860178232E-3</v>
      </c>
      <c r="T14148">
        <v>3.5489853471517563E-2</v>
      </c>
      <c r="U14148">
        <v>8.3543255925178528E-2</v>
      </c>
      <c r="V14148">
        <v>0.10660061240196228</v>
      </c>
    </row>
    <row r="14149" spans="1:22" x14ac:dyDescent="0.25">
      <c r="A14149" t="s">
        <v>125</v>
      </c>
      <c r="B14149" t="s">
        <v>131</v>
      </c>
      <c r="C14149" t="s">
        <v>102</v>
      </c>
      <c r="D14149" t="s">
        <v>116</v>
      </c>
      <c r="E14149" t="s">
        <v>89</v>
      </c>
      <c r="F14149" t="s">
        <v>47</v>
      </c>
      <c r="G14149">
        <v>74</v>
      </c>
      <c r="H14149">
        <v>21</v>
      </c>
      <c r="I14149">
        <f>IF(VLOOKUP(Data!$A14149,summermonths, 2, FALSE) = 1, VLOOKUP(Data!$H14149,rateblocks, 2, FALSE), VLOOKUP(Data!H14149, rateblocks,3, FALSE))</f>
        <v>2</v>
      </c>
      <c r="J14149">
        <v>1.0602703094482422</v>
      </c>
      <c r="K14149">
        <v>0.88405406475067139</v>
      </c>
      <c r="L14149">
        <v>68.729728698730469</v>
      </c>
      <c r="M14149">
        <v>-0.17621630430221558</v>
      </c>
      <c r="N14149">
        <v>0.15383356809616089</v>
      </c>
      <c r="O14149">
        <v>2.3664766922593117E-2</v>
      </c>
      <c r="P14149">
        <v>-0.42925000190734863</v>
      </c>
      <c r="Q14149">
        <v>-0.37336194515228271</v>
      </c>
      <c r="R14149">
        <v>-0.25688672065734863</v>
      </c>
      <c r="S14149">
        <v>-0.17621630430221558</v>
      </c>
      <c r="T14149">
        <v>-9.5545902848243713E-2</v>
      </c>
      <c r="U14149">
        <v>2.0929345861077309E-2</v>
      </c>
      <c r="V14149">
        <v>7.6817400753498077E-2</v>
      </c>
    </row>
    <row r="14150" spans="1:22" x14ac:dyDescent="0.25">
      <c r="A14150" t="s">
        <v>96</v>
      </c>
      <c r="B14150" t="s">
        <v>131</v>
      </c>
      <c r="C14150" t="s">
        <v>101</v>
      </c>
      <c r="D14150" t="s">
        <v>73</v>
      </c>
      <c r="E14150" t="s">
        <v>89</v>
      </c>
      <c r="F14150" t="s">
        <v>47</v>
      </c>
      <c r="G14150">
        <v>74</v>
      </c>
      <c r="H14150">
        <v>12</v>
      </c>
      <c r="I14150">
        <f>IF(VLOOKUP(Data!$A14150,summermonths, 2, FALSE) = 1, VLOOKUP(Data!$H14150,rateblocks, 2, FALSE), VLOOKUP(Data!H14150, rateblocks,3, FALSE))</f>
        <v>1</v>
      </c>
      <c r="J14150">
        <v>0.43022924661636353</v>
      </c>
      <c r="K14150">
        <v>0.54459458589553833</v>
      </c>
      <c r="L14150">
        <v>74.871009826660156</v>
      </c>
      <c r="M14150">
        <v>0.1143653392791748</v>
      </c>
      <c r="N14150">
        <v>0.13679194450378418</v>
      </c>
      <c r="O14150">
        <v>1.8712036311626434E-2</v>
      </c>
      <c r="P14150">
        <v>-0.11063738912343979</v>
      </c>
      <c r="Q14150">
        <v>-6.0940589755773544E-2</v>
      </c>
      <c r="R14150">
        <v>4.2631573975086212E-2</v>
      </c>
      <c r="S14150">
        <v>0.1143653392791748</v>
      </c>
      <c r="T14150">
        <v>0.18609911203384399</v>
      </c>
      <c r="U14150">
        <v>0.28967127203941345</v>
      </c>
      <c r="V14150">
        <v>0.33936807513237</v>
      </c>
    </row>
    <row r="14151" spans="1:22" x14ac:dyDescent="0.25">
      <c r="A14151" t="s">
        <v>123</v>
      </c>
      <c r="B14151" t="s">
        <v>131</v>
      </c>
      <c r="C14151" t="s">
        <v>101</v>
      </c>
      <c r="D14151" t="s">
        <v>113</v>
      </c>
      <c r="E14151" t="s">
        <v>89</v>
      </c>
      <c r="F14151" t="s">
        <v>47</v>
      </c>
      <c r="G14151">
        <v>74</v>
      </c>
      <c r="H14151">
        <v>21</v>
      </c>
      <c r="I14151">
        <f>IF(VLOOKUP(Data!$A14151,summermonths, 2, FALSE) = 1, VLOOKUP(Data!$H14151,rateblocks, 2, FALSE), VLOOKUP(Data!H14151, rateblocks,3, FALSE))</f>
        <v>2</v>
      </c>
      <c r="J14151">
        <v>0.85108017921447754</v>
      </c>
      <c r="K14151">
        <v>0.84740042686462402</v>
      </c>
      <c r="L14151">
        <v>58.369842529296875</v>
      </c>
      <c r="M14151">
        <v>-3.6797458305954933E-3</v>
      </c>
      <c r="N14151">
        <v>6.0630388557910919E-2</v>
      </c>
      <c r="O14151">
        <v>3.6760440561920404E-3</v>
      </c>
      <c r="P14151">
        <v>-0.10340785980224609</v>
      </c>
      <c r="Q14151">
        <v>-8.138071745634079E-2</v>
      </c>
      <c r="R14151">
        <v>-3.5474352538585663E-2</v>
      </c>
      <c r="S14151">
        <v>-3.6797458305954933E-3</v>
      </c>
      <c r="T14151">
        <v>2.8114860877394676E-2</v>
      </c>
      <c r="U14151">
        <v>7.4021220207214355E-2</v>
      </c>
      <c r="V14151">
        <v>9.6048370003700256E-2</v>
      </c>
    </row>
    <row r="14152" spans="1:22" x14ac:dyDescent="0.25">
      <c r="A14152" t="s">
        <v>98</v>
      </c>
      <c r="B14152" t="s">
        <v>131</v>
      </c>
      <c r="C14152" t="s">
        <v>101</v>
      </c>
      <c r="D14152" t="s">
        <v>75</v>
      </c>
      <c r="E14152" t="s">
        <v>89</v>
      </c>
      <c r="F14152" t="s">
        <v>47</v>
      </c>
      <c r="G14152">
        <v>74</v>
      </c>
      <c r="H14152">
        <v>7</v>
      </c>
      <c r="I14152">
        <f>IF(VLOOKUP(Data!$A14152,summermonths, 2, FALSE) = 1, VLOOKUP(Data!$H14152,rateblocks, 2, FALSE), VLOOKUP(Data!H14152, rateblocks,3, FALSE))</f>
        <v>2</v>
      </c>
      <c r="J14152">
        <v>0.49855172634124756</v>
      </c>
      <c r="K14152">
        <v>0.58976215124130249</v>
      </c>
      <c r="L14152">
        <v>68.742568969726562</v>
      </c>
      <c r="M14152">
        <v>9.1210447251796722E-2</v>
      </c>
      <c r="N14152">
        <v>7.0966482162475586E-2</v>
      </c>
      <c r="O14152">
        <v>5.0362413749098778E-3</v>
      </c>
      <c r="P14152">
        <v>-2.5519028306007385E-2</v>
      </c>
      <c r="Q14152">
        <v>2.6324094505980611E-4</v>
      </c>
      <c r="R14152">
        <v>5.3995586931705475E-2</v>
      </c>
      <c r="S14152">
        <v>9.1210447251796722E-2</v>
      </c>
      <c r="T14152">
        <v>0.12842530012130737</v>
      </c>
      <c r="U14152">
        <v>0.18215765058994293</v>
      </c>
      <c r="V14152">
        <v>0.20793992280960083</v>
      </c>
    </row>
    <row r="14153" spans="1:22" x14ac:dyDescent="0.25">
      <c r="A14153" t="s">
        <v>95</v>
      </c>
      <c r="B14153" t="s">
        <v>131</v>
      </c>
      <c r="C14153" t="s">
        <v>101</v>
      </c>
      <c r="D14153" t="s">
        <v>72</v>
      </c>
      <c r="E14153" t="s">
        <v>89</v>
      </c>
      <c r="F14153" t="s">
        <v>47</v>
      </c>
      <c r="G14153">
        <v>74</v>
      </c>
      <c r="H14153">
        <v>18</v>
      </c>
      <c r="I14153">
        <f>IF(VLOOKUP(Data!$A14153,summermonths, 2, FALSE) = 1, VLOOKUP(Data!$H14153,rateblocks, 2, FALSE), VLOOKUP(Data!H14153, rateblocks,3, FALSE))</f>
        <v>1</v>
      </c>
      <c r="J14153">
        <v>0.41210147738456726</v>
      </c>
      <c r="K14153">
        <v>0.4393412172794342</v>
      </c>
      <c r="L14153">
        <v>64.072975158691406</v>
      </c>
      <c r="M14153">
        <v>2.7239726856350899E-2</v>
      </c>
      <c r="N14153">
        <v>0.11281493306159973</v>
      </c>
      <c r="O14153">
        <v>1.2727209366858006E-2</v>
      </c>
      <c r="P14153">
        <v>-0.15832433104515076</v>
      </c>
      <c r="Q14153">
        <v>-0.11733842641115189</v>
      </c>
      <c r="R14153">
        <v>-3.1920481473207474E-2</v>
      </c>
      <c r="S14153">
        <v>2.7239726856350899E-2</v>
      </c>
      <c r="T14153">
        <v>8.6399935185909271E-2</v>
      </c>
      <c r="U14153">
        <v>0.17181788384914398</v>
      </c>
      <c r="V14153">
        <v>0.21280378103256226</v>
      </c>
    </row>
    <row r="14154" spans="1:22" x14ac:dyDescent="0.25">
      <c r="A14154" t="s">
        <v>96</v>
      </c>
      <c r="B14154" t="s">
        <v>131</v>
      </c>
      <c r="C14154" t="s">
        <v>102</v>
      </c>
      <c r="D14154" t="s">
        <v>79</v>
      </c>
      <c r="E14154" t="s">
        <v>89</v>
      </c>
      <c r="F14154" t="s">
        <v>47</v>
      </c>
      <c r="G14154">
        <v>74</v>
      </c>
      <c r="H14154">
        <v>22</v>
      </c>
      <c r="I14154">
        <f>IF(VLOOKUP(Data!$A14154,summermonths, 2, FALSE) = 1, VLOOKUP(Data!$H14154,rateblocks, 2, FALSE), VLOOKUP(Data!H14154, rateblocks,3, FALSE))</f>
        <v>2</v>
      </c>
      <c r="J14154">
        <v>0.76090306043624878</v>
      </c>
      <c r="K14154">
        <v>0.85797297954559326</v>
      </c>
      <c r="L14154">
        <v>70.43243408203125</v>
      </c>
      <c r="M14154">
        <v>9.7069904208183289E-2</v>
      </c>
      <c r="N14154">
        <v>0.14040055871009827</v>
      </c>
      <c r="O14154">
        <v>1.9712317734956741E-2</v>
      </c>
      <c r="P14154">
        <v>-0.13386847078800201</v>
      </c>
      <c r="Q14154">
        <v>-8.2860648632049561E-2</v>
      </c>
      <c r="R14154">
        <v>2.3443778976798058E-2</v>
      </c>
      <c r="S14154">
        <v>9.7069904208183289E-2</v>
      </c>
      <c r="T14154">
        <v>0.17069603502750397</v>
      </c>
      <c r="U14154">
        <v>0.27700045704841614</v>
      </c>
      <c r="V14154">
        <v>0.3280082643032074</v>
      </c>
    </row>
    <row r="14155" spans="1:22" x14ac:dyDescent="0.25">
      <c r="A14155" t="s">
        <v>100</v>
      </c>
      <c r="B14155" t="s">
        <v>131</v>
      </c>
      <c r="C14155" t="s">
        <v>102</v>
      </c>
      <c r="D14155" t="s">
        <v>83</v>
      </c>
      <c r="E14155" t="s">
        <v>89</v>
      </c>
      <c r="F14155" t="s">
        <v>47</v>
      </c>
      <c r="G14155">
        <v>74</v>
      </c>
      <c r="H14155">
        <v>17</v>
      </c>
      <c r="I14155">
        <f>IF(VLOOKUP(Data!$A14155,summermonths, 2, FALSE) = 1, VLOOKUP(Data!$H14155,rateblocks, 2, FALSE), VLOOKUP(Data!H14155, rateblocks,3, FALSE))</f>
        <v>1</v>
      </c>
      <c r="J14155">
        <v>0.50170272588729858</v>
      </c>
      <c r="K14155">
        <v>0.81777030229568481</v>
      </c>
      <c r="L14155">
        <v>82.540542602539062</v>
      </c>
      <c r="M14155">
        <v>0.31606754660606384</v>
      </c>
      <c r="N14155">
        <v>0.29497021436691284</v>
      </c>
      <c r="O14155">
        <v>8.7007425725460052E-2</v>
      </c>
      <c r="P14155">
        <v>-0.16911527514457703</v>
      </c>
      <c r="Q14155">
        <v>-6.1951994895935059E-2</v>
      </c>
      <c r="R14155">
        <v>0.16138501465320587</v>
      </c>
      <c r="S14155">
        <v>0.31606754660606384</v>
      </c>
      <c r="T14155">
        <v>0.47075006365776062</v>
      </c>
      <c r="U14155">
        <v>0.69408708810806274</v>
      </c>
      <c r="V14155">
        <v>0.8012503981590271</v>
      </c>
    </row>
    <row r="14156" spans="1:22" x14ac:dyDescent="0.25">
      <c r="A14156" t="s">
        <v>124</v>
      </c>
      <c r="B14156" t="s">
        <v>131</v>
      </c>
      <c r="C14156" t="s">
        <v>102</v>
      </c>
      <c r="D14156" t="s">
        <v>114</v>
      </c>
      <c r="E14156" t="s">
        <v>89</v>
      </c>
      <c r="F14156" t="s">
        <v>47</v>
      </c>
      <c r="G14156">
        <v>74</v>
      </c>
      <c r="H14156">
        <v>24</v>
      </c>
      <c r="I14156">
        <f>IF(VLOOKUP(Data!$A14156,summermonths, 2, FALSE) = 1, VLOOKUP(Data!$H14156,rateblocks, 2, FALSE), VLOOKUP(Data!H14156, rateblocks,3, FALSE))</f>
        <v>3</v>
      </c>
      <c r="J14156">
        <v>0.83548831939697266</v>
      </c>
      <c r="K14156">
        <v>0.83256757259368896</v>
      </c>
      <c r="L14156">
        <v>64.06756591796875</v>
      </c>
      <c r="M14156">
        <v>-2.9207260813564062E-3</v>
      </c>
      <c r="N14156">
        <v>0.12364079803228378</v>
      </c>
      <c r="O14156">
        <v>1.5287047252058983E-2</v>
      </c>
      <c r="P14156">
        <v>-0.20629173517227173</v>
      </c>
      <c r="Q14156">
        <v>-0.16137278079986572</v>
      </c>
      <c r="R14156">
        <v>-6.7758023738861084E-2</v>
      </c>
      <c r="S14156">
        <v>-2.9207260813564062E-3</v>
      </c>
      <c r="T14156">
        <v>6.1916571110486984E-2</v>
      </c>
      <c r="U14156">
        <v>0.15553133189678192</v>
      </c>
      <c r="V14156">
        <v>0.20045028626918793</v>
      </c>
    </row>
    <row r="14157" spans="1:22" x14ac:dyDescent="0.25">
      <c r="A14157" t="s">
        <v>123</v>
      </c>
      <c r="B14157" t="s">
        <v>131</v>
      </c>
      <c r="C14157" t="s">
        <v>101</v>
      </c>
      <c r="D14157" t="s">
        <v>113</v>
      </c>
      <c r="E14157" t="s">
        <v>89</v>
      </c>
      <c r="F14157" t="s">
        <v>47</v>
      </c>
      <c r="G14157">
        <v>74</v>
      </c>
      <c r="H14157">
        <v>18</v>
      </c>
      <c r="I14157">
        <f>IF(VLOOKUP(Data!$A14157,summermonths, 2, FALSE) = 1, VLOOKUP(Data!$H14157,rateblocks, 2, FALSE), VLOOKUP(Data!H14157, rateblocks,3, FALSE))</f>
        <v>1</v>
      </c>
      <c r="J14157">
        <v>0.67444121837615967</v>
      </c>
      <c r="K14157">
        <v>0.61307609081268311</v>
      </c>
      <c r="L14157">
        <v>62.973682403564453</v>
      </c>
      <c r="M14157">
        <v>-6.1365142464637756E-2</v>
      </c>
      <c r="N14157">
        <v>7.2076231241226196E-2</v>
      </c>
      <c r="O14157">
        <v>5.1949829794466496E-3</v>
      </c>
      <c r="P14157">
        <v>-0.17991998791694641</v>
      </c>
      <c r="Q14157">
        <v>-0.15373454988002777</v>
      </c>
      <c r="R14157">
        <v>-9.916195273399353E-2</v>
      </c>
      <c r="S14157">
        <v>-6.1365142464637756E-2</v>
      </c>
      <c r="T14157">
        <v>-2.3568330332636833E-2</v>
      </c>
      <c r="U14157">
        <v>3.1004264950752258E-2</v>
      </c>
      <c r="V14157">
        <v>5.7189706712961197E-2</v>
      </c>
    </row>
    <row r="14158" spans="1:22" x14ac:dyDescent="0.25">
      <c r="A14158" t="s">
        <v>97</v>
      </c>
      <c r="B14158" t="s">
        <v>131</v>
      </c>
      <c r="C14158" t="s">
        <v>102</v>
      </c>
      <c r="D14158" t="s">
        <v>80</v>
      </c>
      <c r="E14158" t="s">
        <v>89</v>
      </c>
      <c r="F14158" t="s">
        <v>47</v>
      </c>
      <c r="G14158">
        <v>74</v>
      </c>
      <c r="H14158">
        <v>21</v>
      </c>
      <c r="I14158">
        <f>IF(VLOOKUP(Data!$A14158,summermonths, 2, FALSE) = 1, VLOOKUP(Data!$H14158,rateblocks, 2, FALSE), VLOOKUP(Data!H14158, rateblocks,3, FALSE))</f>
        <v>2</v>
      </c>
      <c r="J14158">
        <v>0.76635611057281494</v>
      </c>
      <c r="K14158">
        <v>0.89391893148422241</v>
      </c>
      <c r="L14158">
        <v>71.027023315429687</v>
      </c>
      <c r="M14158">
        <v>0.12756279110908508</v>
      </c>
      <c r="N14158">
        <v>0.164923295378685</v>
      </c>
      <c r="O14158">
        <v>2.7199693024158478E-2</v>
      </c>
      <c r="P14158">
        <v>-0.14371189475059509</v>
      </c>
      <c r="Q14158">
        <v>-8.3794914186000824E-2</v>
      </c>
      <c r="R14158">
        <v>4.1076932102441788E-2</v>
      </c>
      <c r="S14158">
        <v>0.12756279110908508</v>
      </c>
      <c r="T14158">
        <v>0.21404865384101868</v>
      </c>
      <c r="U14158">
        <v>0.33892050385475159</v>
      </c>
      <c r="V14158">
        <v>0.39883747696876526</v>
      </c>
    </row>
    <row r="14159" spans="1:22" x14ac:dyDescent="0.25">
      <c r="A14159" t="s">
        <v>123</v>
      </c>
      <c r="B14159" t="s">
        <v>131</v>
      </c>
      <c r="C14159" t="s">
        <v>102</v>
      </c>
      <c r="D14159" t="s">
        <v>118</v>
      </c>
      <c r="E14159" t="s">
        <v>89</v>
      </c>
      <c r="F14159" t="s">
        <v>47</v>
      </c>
      <c r="G14159">
        <v>74</v>
      </c>
      <c r="H14159">
        <v>17</v>
      </c>
      <c r="I14159">
        <f>IF(VLOOKUP(Data!$A14159,summermonths, 2, FALSE) = 1, VLOOKUP(Data!$H14159,rateblocks, 2, FALSE), VLOOKUP(Data!H14159, rateblocks,3, FALSE))</f>
        <v>2</v>
      </c>
      <c r="J14159">
        <v>0.57166367769241333</v>
      </c>
      <c r="K14159">
        <v>0.43804052472114563</v>
      </c>
      <c r="L14159">
        <v>77.418922424316406</v>
      </c>
      <c r="M14159">
        <v>-0.13362312316894531</v>
      </c>
      <c r="N14159">
        <v>0.19731657207012177</v>
      </c>
      <c r="O14159">
        <v>3.8933828473091125E-2</v>
      </c>
      <c r="P14159">
        <v>-0.4581800103187561</v>
      </c>
      <c r="Q14159">
        <v>-0.38649448752403259</v>
      </c>
      <c r="R14159">
        <v>-0.23709604144096375</v>
      </c>
      <c r="S14159">
        <v>-0.13362312316894531</v>
      </c>
      <c r="T14159">
        <v>-3.0150212347507477E-2</v>
      </c>
      <c r="U14159">
        <v>0.11924824118614197</v>
      </c>
      <c r="V14159">
        <v>0.19093374907970428</v>
      </c>
    </row>
    <row r="14160" spans="1:22" x14ac:dyDescent="0.25">
      <c r="A14160" t="s">
        <v>96</v>
      </c>
      <c r="B14160" t="s">
        <v>131</v>
      </c>
      <c r="C14160" t="s">
        <v>102</v>
      </c>
      <c r="D14160" t="s">
        <v>79</v>
      </c>
      <c r="E14160" t="s">
        <v>89</v>
      </c>
      <c r="F14160" t="s">
        <v>47</v>
      </c>
      <c r="G14160">
        <v>74</v>
      </c>
      <c r="H14160">
        <v>16</v>
      </c>
      <c r="I14160">
        <f>IF(VLOOKUP(Data!$A14160,summermonths, 2, FALSE) = 1, VLOOKUP(Data!$H14160,rateblocks, 2, FALSE), VLOOKUP(Data!H14160, rateblocks,3, FALSE))</f>
        <v>1</v>
      </c>
      <c r="J14160">
        <v>0.60199040174484253</v>
      </c>
      <c r="K14160">
        <v>0.70270270109176636</v>
      </c>
      <c r="L14160">
        <v>78.959457397460938</v>
      </c>
      <c r="M14160">
        <v>0.10071232914924622</v>
      </c>
      <c r="N14160">
        <v>0.2987593412399292</v>
      </c>
      <c r="O14160">
        <v>8.9257143437862396E-2</v>
      </c>
      <c r="P14160">
        <v>-0.39070305228233337</v>
      </c>
      <c r="Q14160">
        <v>-0.28216317296028137</v>
      </c>
      <c r="R14160">
        <v>-5.595722422003746E-2</v>
      </c>
      <c r="S14160">
        <v>0.10071232914924622</v>
      </c>
      <c r="T14160">
        <v>0.25738188624382019</v>
      </c>
      <c r="U14160">
        <v>0.4835878312587738</v>
      </c>
      <c r="V14160">
        <v>0.59212774038314819</v>
      </c>
    </row>
    <row r="14161" spans="1:22" x14ac:dyDescent="0.25">
      <c r="A14161" t="s">
        <v>97</v>
      </c>
      <c r="B14161" t="s">
        <v>131</v>
      </c>
      <c r="C14161" t="s">
        <v>101</v>
      </c>
      <c r="D14161" t="s">
        <v>74</v>
      </c>
      <c r="E14161" t="s">
        <v>89</v>
      </c>
      <c r="F14161" t="s">
        <v>47</v>
      </c>
      <c r="G14161">
        <v>74</v>
      </c>
      <c r="H14161">
        <v>12</v>
      </c>
      <c r="I14161">
        <f>IF(VLOOKUP(Data!$A14161,summermonths, 2, FALSE) = 1, VLOOKUP(Data!$H14161,rateblocks, 2, FALSE), VLOOKUP(Data!H14161, rateblocks,3, FALSE))</f>
        <v>1</v>
      </c>
      <c r="J14161">
        <v>0.51755380630493164</v>
      </c>
      <c r="K14161">
        <v>0.60514980554580688</v>
      </c>
      <c r="L14161">
        <v>76.566978454589844</v>
      </c>
      <c r="M14161">
        <v>8.7596029043197632E-2</v>
      </c>
      <c r="N14161">
        <v>0.13690038025379181</v>
      </c>
      <c r="O14161">
        <v>1.8741713836789131E-2</v>
      </c>
      <c r="P14161">
        <v>-0.13758505880832672</v>
      </c>
      <c r="Q14161">
        <v>-8.7848864495754242E-2</v>
      </c>
      <c r="R14161">
        <v>1.5805399045348167E-2</v>
      </c>
      <c r="S14161">
        <v>8.7596029043197632E-2</v>
      </c>
      <c r="T14161">
        <v>0.15938666462898254</v>
      </c>
      <c r="U14161">
        <v>0.2630409300327301</v>
      </c>
      <c r="V14161">
        <v>0.31277710199356079</v>
      </c>
    </row>
    <row r="14162" spans="1:22" x14ac:dyDescent="0.25">
      <c r="A14162" t="s">
        <v>99</v>
      </c>
      <c r="B14162" t="s">
        <v>131</v>
      </c>
      <c r="C14162" t="s">
        <v>102</v>
      </c>
      <c r="D14162" t="s">
        <v>82</v>
      </c>
      <c r="E14162" t="s">
        <v>89</v>
      </c>
      <c r="F14162" t="s">
        <v>47</v>
      </c>
      <c r="G14162">
        <v>74</v>
      </c>
      <c r="H14162">
        <v>20</v>
      </c>
      <c r="I14162">
        <f>IF(VLOOKUP(Data!$A14162,summermonths, 2, FALSE) = 1, VLOOKUP(Data!$H14162,rateblocks, 2, FALSE), VLOOKUP(Data!H14162, rateblocks,3, FALSE))</f>
        <v>2</v>
      </c>
      <c r="J14162">
        <v>0.83464646339416504</v>
      </c>
      <c r="K14162">
        <v>1.016013503074646</v>
      </c>
      <c r="L14162">
        <v>82.837837219238281</v>
      </c>
      <c r="M14162">
        <v>0.18136703968048096</v>
      </c>
      <c r="N14162">
        <v>0.28818342089653015</v>
      </c>
      <c r="O14162">
        <v>8.3049684762954712E-2</v>
      </c>
      <c r="P14162">
        <v>-0.29265251755714417</v>
      </c>
      <c r="Q14162">
        <v>-0.18795487284660339</v>
      </c>
      <c r="R14162">
        <v>3.0243506655097008E-2</v>
      </c>
      <c r="S14162">
        <v>0.18136703968048096</v>
      </c>
      <c r="T14162">
        <v>0.33249056339263916</v>
      </c>
      <c r="U14162">
        <v>0.5506889820098877</v>
      </c>
      <c r="V14162">
        <v>0.65538656711578369</v>
      </c>
    </row>
    <row r="14163" spans="1:22" x14ac:dyDescent="0.25">
      <c r="A14163" t="s">
        <v>100</v>
      </c>
      <c r="B14163" t="s">
        <v>131</v>
      </c>
      <c r="C14163" t="s">
        <v>101</v>
      </c>
      <c r="D14163" t="s">
        <v>77</v>
      </c>
      <c r="E14163" t="s">
        <v>89</v>
      </c>
      <c r="F14163" t="s">
        <v>47</v>
      </c>
      <c r="G14163">
        <v>74</v>
      </c>
      <c r="H14163">
        <v>24</v>
      </c>
      <c r="I14163">
        <f>IF(VLOOKUP(Data!$A14163,summermonths, 2, FALSE) = 1, VLOOKUP(Data!$H14163,rateblocks, 2, FALSE), VLOOKUP(Data!H14163, rateblocks,3, FALSE))</f>
        <v>3</v>
      </c>
      <c r="J14163">
        <v>0.7948339581489563</v>
      </c>
      <c r="K14163">
        <v>0.82059687376022339</v>
      </c>
      <c r="L14163">
        <v>70.72113037109375</v>
      </c>
      <c r="M14163">
        <v>2.5762882083654404E-2</v>
      </c>
      <c r="N14163">
        <v>8.5977822542190552E-2</v>
      </c>
      <c r="O14163">
        <v>7.392185740172863E-3</v>
      </c>
      <c r="P14163">
        <v>-0.11565805226564407</v>
      </c>
      <c r="Q14163">
        <v>-8.442213386297226E-2</v>
      </c>
      <c r="R14163">
        <v>-1.9323932006955147E-2</v>
      </c>
      <c r="S14163">
        <v>2.5762882083654404E-2</v>
      </c>
      <c r="T14163">
        <v>7.0849694311618805E-2</v>
      </c>
      <c r="U14163">
        <v>0.13594789803028107</v>
      </c>
      <c r="V14163">
        <v>0.16718381643295288</v>
      </c>
    </row>
    <row r="14164" spans="1:22" x14ac:dyDescent="0.25">
      <c r="A14164" t="s">
        <v>100</v>
      </c>
      <c r="B14164" t="s">
        <v>131</v>
      </c>
      <c r="C14164" t="s">
        <v>102</v>
      </c>
      <c r="D14164" t="s">
        <v>83</v>
      </c>
      <c r="E14164" t="s">
        <v>89</v>
      </c>
      <c r="F14164" t="s">
        <v>47</v>
      </c>
      <c r="G14164">
        <v>74</v>
      </c>
      <c r="H14164">
        <v>20</v>
      </c>
      <c r="I14164">
        <f>IF(VLOOKUP(Data!$A14164,summermonths, 2, FALSE) = 1, VLOOKUP(Data!$H14164,rateblocks, 2, FALSE), VLOOKUP(Data!H14164, rateblocks,3, FALSE))</f>
        <v>2</v>
      </c>
      <c r="J14164">
        <v>0.89420551061630249</v>
      </c>
      <c r="K14164">
        <v>1.0159459114074707</v>
      </c>
      <c r="L14164">
        <v>77.310813903808594</v>
      </c>
      <c r="M14164">
        <v>0.12174045294523239</v>
      </c>
      <c r="N14164">
        <v>0.23610392212867737</v>
      </c>
      <c r="O14164">
        <v>5.5745061486959457E-2</v>
      </c>
      <c r="P14164">
        <v>-0.26661592721939087</v>
      </c>
      <c r="Q14164">
        <v>-0.18083889782428741</v>
      </c>
      <c r="R14164">
        <v>-2.0725647918879986E-3</v>
      </c>
      <c r="S14164">
        <v>0.12174045294523239</v>
      </c>
      <c r="T14164">
        <v>0.24555346369743347</v>
      </c>
      <c r="U14164">
        <v>0.4243198037147522</v>
      </c>
      <c r="V14164">
        <v>0.51009684801101685</v>
      </c>
    </row>
    <row r="14165" spans="1:22" x14ac:dyDescent="0.25">
      <c r="A14165" t="s">
        <v>125</v>
      </c>
      <c r="B14165" t="s">
        <v>131</v>
      </c>
      <c r="C14165" t="s">
        <v>101</v>
      </c>
      <c r="D14165" t="s">
        <v>120</v>
      </c>
      <c r="E14165" t="s">
        <v>89</v>
      </c>
      <c r="F14165" t="s">
        <v>47</v>
      </c>
      <c r="G14165">
        <v>74</v>
      </c>
      <c r="H14165">
        <v>23</v>
      </c>
      <c r="I14165">
        <f>IF(VLOOKUP(Data!$A14165,summermonths, 2, FALSE) = 1, VLOOKUP(Data!$H14165,rateblocks, 2, FALSE), VLOOKUP(Data!H14165, rateblocks,3, FALSE))</f>
        <v>3</v>
      </c>
      <c r="J14165">
        <v>0.80275505781173706</v>
      </c>
      <c r="K14165">
        <v>0.82674449682235718</v>
      </c>
      <c r="L14165">
        <v>60.614250183105469</v>
      </c>
      <c r="M14165">
        <v>2.3989422246813774E-2</v>
      </c>
      <c r="N14165">
        <v>5.3045500069856644E-2</v>
      </c>
      <c r="O14165">
        <v>2.8138251509517431E-3</v>
      </c>
      <c r="P14165">
        <v>-6.3262663781642914E-2</v>
      </c>
      <c r="Q14165">
        <v>-4.3991122394800186E-2</v>
      </c>
      <c r="R14165">
        <v>-3.8276652339845896E-3</v>
      </c>
      <c r="S14165">
        <v>2.3989422246813774E-2</v>
      </c>
      <c r="T14165">
        <v>5.1806509494781494E-2</v>
      </c>
      <c r="U14165">
        <v>9.1969966888427734E-2</v>
      </c>
      <c r="V14165">
        <v>0.11124150454998016</v>
      </c>
    </row>
    <row r="14166" spans="1:22" x14ac:dyDescent="0.25">
      <c r="A14166" t="s">
        <v>97</v>
      </c>
      <c r="B14166" t="s">
        <v>131</v>
      </c>
      <c r="C14166" t="s">
        <v>101</v>
      </c>
      <c r="D14166" t="s">
        <v>74</v>
      </c>
      <c r="E14166" t="s">
        <v>89</v>
      </c>
      <c r="F14166" t="s">
        <v>47</v>
      </c>
      <c r="G14166">
        <v>74</v>
      </c>
      <c r="H14166">
        <v>16</v>
      </c>
      <c r="I14166">
        <f>IF(VLOOKUP(Data!$A14166,summermonths, 2, FALSE) = 1, VLOOKUP(Data!$H14166,rateblocks, 2, FALSE), VLOOKUP(Data!H14166, rateblocks,3, FALSE))</f>
        <v>1</v>
      </c>
      <c r="J14166">
        <v>0.55263125896453857</v>
      </c>
      <c r="K14166">
        <v>0.66570210456848145</v>
      </c>
      <c r="L14166">
        <v>76.921859741210937</v>
      </c>
      <c r="M14166">
        <v>0.11307086050510406</v>
      </c>
      <c r="N14166">
        <v>0.1677691787481308</v>
      </c>
      <c r="O14166">
        <v>2.8146497905254364E-2</v>
      </c>
      <c r="P14166">
        <v>-0.16288487613201141</v>
      </c>
      <c r="Q14166">
        <v>-0.10193399339914322</v>
      </c>
      <c r="R14166">
        <v>2.5092616677284241E-2</v>
      </c>
      <c r="S14166">
        <v>0.11307086050510406</v>
      </c>
      <c r="T14166">
        <v>0.20104910433292389</v>
      </c>
      <c r="U14166">
        <v>0.32807570695877075</v>
      </c>
      <c r="V14166">
        <v>0.38902661204338074</v>
      </c>
    </row>
    <row r="14167" spans="1:22" x14ac:dyDescent="0.25">
      <c r="A14167" t="s">
        <v>96</v>
      </c>
      <c r="B14167" t="s">
        <v>131</v>
      </c>
      <c r="C14167" t="s">
        <v>102</v>
      </c>
      <c r="D14167" t="s">
        <v>79</v>
      </c>
      <c r="E14167" t="s">
        <v>89</v>
      </c>
      <c r="F14167" t="s">
        <v>47</v>
      </c>
      <c r="G14167">
        <v>74</v>
      </c>
      <c r="H14167">
        <v>1</v>
      </c>
      <c r="I14167">
        <f>IF(VLOOKUP(Data!$A14167,summermonths, 2, FALSE) = 1, VLOOKUP(Data!$H14167,rateblocks, 2, FALSE), VLOOKUP(Data!H14167, rateblocks,3, FALSE))</f>
        <v>3</v>
      </c>
      <c r="J14167">
        <v>0.97020250558853149</v>
      </c>
      <c r="K14167">
        <v>0.91527026891708374</v>
      </c>
      <c r="L14167">
        <v>67.513511657714844</v>
      </c>
      <c r="M14167">
        <v>-5.4932255297899246E-2</v>
      </c>
      <c r="N14167">
        <v>0.1975783109664917</v>
      </c>
      <c r="O14167">
        <v>3.903719037771225E-2</v>
      </c>
      <c r="P14167">
        <v>-0.37991964817047119</v>
      </c>
      <c r="Q14167">
        <v>-0.30813905596733093</v>
      </c>
      <c r="R14167">
        <v>-0.15854242444038391</v>
      </c>
      <c r="S14167">
        <v>-5.4932255297899246E-2</v>
      </c>
      <c r="T14167">
        <v>4.8677913844585419E-2</v>
      </c>
      <c r="U14167">
        <v>0.19827453792095184</v>
      </c>
      <c r="V14167">
        <v>0.2700551450252533</v>
      </c>
    </row>
    <row r="14168" spans="1:22" x14ac:dyDescent="0.25">
      <c r="A14168" t="s">
        <v>98</v>
      </c>
      <c r="B14168" t="s">
        <v>131</v>
      </c>
      <c r="C14168" t="s">
        <v>102</v>
      </c>
      <c r="D14168" t="s">
        <v>81</v>
      </c>
      <c r="E14168" t="s">
        <v>89</v>
      </c>
      <c r="F14168" t="s">
        <v>47</v>
      </c>
      <c r="G14168">
        <v>74</v>
      </c>
      <c r="H14168">
        <v>1</v>
      </c>
      <c r="I14168">
        <f>IF(VLOOKUP(Data!$A14168,summermonths, 2, FALSE) = 1, VLOOKUP(Data!$H14168,rateblocks, 2, FALSE), VLOOKUP(Data!H14168, rateblocks,3, FALSE))</f>
        <v>3</v>
      </c>
      <c r="J14168">
        <v>0.9036935567855835</v>
      </c>
      <c r="K14168">
        <v>0.89236485958099365</v>
      </c>
      <c r="L14168">
        <v>72.351348876953125</v>
      </c>
      <c r="M14168">
        <v>-1.1328690685331821E-2</v>
      </c>
      <c r="N14168">
        <v>0.22050771117210388</v>
      </c>
      <c r="O14168">
        <v>4.8623651266098022E-2</v>
      </c>
      <c r="P14168">
        <v>-0.37403160333633423</v>
      </c>
      <c r="Q14168">
        <v>-0.29392069578170776</v>
      </c>
      <c r="R14168">
        <v>-0.1269630491733551</v>
      </c>
      <c r="S14168">
        <v>-1.1328690685331821E-2</v>
      </c>
      <c r="T14168">
        <v>0.10430566966533661</v>
      </c>
      <c r="U14168">
        <v>0.27126330137252808</v>
      </c>
      <c r="V14168">
        <v>0.35137420892715454</v>
      </c>
    </row>
    <row r="14169" spans="1:22" x14ac:dyDescent="0.25">
      <c r="A14169" t="s">
        <v>97</v>
      </c>
      <c r="B14169" t="s">
        <v>131</v>
      </c>
      <c r="C14169" t="s">
        <v>102</v>
      </c>
      <c r="D14169" t="s">
        <v>80</v>
      </c>
      <c r="E14169" t="s">
        <v>89</v>
      </c>
      <c r="F14169" t="s">
        <v>47</v>
      </c>
      <c r="G14169">
        <v>74</v>
      </c>
      <c r="H14169">
        <v>4</v>
      </c>
      <c r="I14169">
        <f>IF(VLOOKUP(Data!$A14169,summermonths, 2, FALSE) = 1, VLOOKUP(Data!$H14169,rateblocks, 2, FALSE), VLOOKUP(Data!H14169, rateblocks,3, FALSE))</f>
        <v>3</v>
      </c>
      <c r="J14169">
        <v>0.76802164316177368</v>
      </c>
      <c r="K14169">
        <v>0.79405403137207031</v>
      </c>
      <c r="L14169">
        <v>72.756759643554688</v>
      </c>
      <c r="M14169">
        <v>2.6032427325844765E-2</v>
      </c>
      <c r="N14169">
        <v>0.14810648560523987</v>
      </c>
      <c r="O14169">
        <v>2.1935531869530678E-2</v>
      </c>
      <c r="P14169">
        <v>-0.21758106350898743</v>
      </c>
      <c r="Q14169">
        <v>-0.16377367079257965</v>
      </c>
      <c r="R14169">
        <v>-5.1634687930345535E-2</v>
      </c>
      <c r="S14169">
        <v>2.6032427325844765E-2</v>
      </c>
      <c r="T14169">
        <v>0.10369954258203506</v>
      </c>
      <c r="U14169">
        <v>0.21583852171897888</v>
      </c>
      <c r="V14169">
        <v>0.26964592933654785</v>
      </c>
    </row>
    <row r="14170" spans="1:22" x14ac:dyDescent="0.25">
      <c r="A14170" t="s">
        <v>95</v>
      </c>
      <c r="B14170" t="s">
        <v>131</v>
      </c>
      <c r="C14170" t="s">
        <v>102</v>
      </c>
      <c r="D14170" t="s">
        <v>78</v>
      </c>
      <c r="E14170" t="s">
        <v>89</v>
      </c>
      <c r="F14170" t="s">
        <v>47</v>
      </c>
      <c r="G14170">
        <v>74</v>
      </c>
      <c r="H14170">
        <v>8</v>
      </c>
      <c r="I14170">
        <f>IF(VLOOKUP(Data!$A14170,summermonths, 2, FALSE) = 1, VLOOKUP(Data!$H14170,rateblocks, 2, FALSE), VLOOKUP(Data!H14170, rateblocks,3, FALSE))</f>
        <v>2</v>
      </c>
      <c r="J14170">
        <v>0.24848079681396484</v>
      </c>
      <c r="K14170">
        <v>0.35094594955444336</v>
      </c>
      <c r="L14170">
        <v>67.959457397460938</v>
      </c>
      <c r="M14170">
        <v>0.10246514528989792</v>
      </c>
      <c r="N14170">
        <v>0.1161031648516655</v>
      </c>
      <c r="O14170">
        <v>1.3479945249855518E-2</v>
      </c>
      <c r="P14170">
        <v>-8.8507562875747681E-2</v>
      </c>
      <c r="Q14170">
        <v>-4.6327047049999237E-2</v>
      </c>
      <c r="R14170">
        <v>4.158058762550354E-2</v>
      </c>
      <c r="S14170">
        <v>0.10246514528989792</v>
      </c>
      <c r="T14170">
        <v>0.1633497029542923</v>
      </c>
      <c r="U14170">
        <v>0.25125733017921448</v>
      </c>
      <c r="V14170">
        <v>0.29343786835670471</v>
      </c>
    </row>
    <row r="14171" spans="1:22" x14ac:dyDescent="0.25">
      <c r="A14171" t="s">
        <v>96</v>
      </c>
      <c r="B14171" t="s">
        <v>131</v>
      </c>
      <c r="C14171" t="s">
        <v>101</v>
      </c>
      <c r="D14171" t="s">
        <v>73</v>
      </c>
      <c r="E14171" t="s">
        <v>89</v>
      </c>
      <c r="F14171" t="s">
        <v>47</v>
      </c>
      <c r="G14171">
        <v>74</v>
      </c>
      <c r="H14171">
        <v>15</v>
      </c>
      <c r="I14171">
        <f>IF(VLOOKUP(Data!$A14171,summermonths, 2, FALSE) = 1, VLOOKUP(Data!$H14171,rateblocks, 2, FALSE), VLOOKUP(Data!H14171, rateblocks,3, FALSE))</f>
        <v>1</v>
      </c>
      <c r="J14171">
        <v>0.39175665378570557</v>
      </c>
      <c r="K14171">
        <v>0.55196255445480347</v>
      </c>
      <c r="L14171">
        <v>74.585380554199219</v>
      </c>
      <c r="M14171">
        <v>0.16020588576793671</v>
      </c>
      <c r="N14171">
        <v>0.14609962701797485</v>
      </c>
      <c r="O14171">
        <v>2.1345101296901703E-2</v>
      </c>
      <c r="P14171">
        <v>-8.0106616020202637E-2</v>
      </c>
      <c r="Q14171">
        <v>-2.7028320357203484E-2</v>
      </c>
      <c r="R14171">
        <v>8.3591163158416748E-2</v>
      </c>
      <c r="S14171">
        <v>0.16020588576793671</v>
      </c>
      <c r="T14171">
        <v>0.23682060837745667</v>
      </c>
      <c r="U14171">
        <v>0.34744009375572205</v>
      </c>
      <c r="V14171">
        <v>0.40051838755607605</v>
      </c>
    </row>
    <row r="14172" spans="1:22" x14ac:dyDescent="0.25">
      <c r="A14172" t="s">
        <v>100</v>
      </c>
      <c r="B14172" t="s">
        <v>131</v>
      </c>
      <c r="C14172" t="s">
        <v>102</v>
      </c>
      <c r="D14172" t="s">
        <v>83</v>
      </c>
      <c r="E14172" t="s">
        <v>89</v>
      </c>
      <c r="F14172" t="s">
        <v>47</v>
      </c>
      <c r="G14172">
        <v>74</v>
      </c>
      <c r="H14172">
        <v>16</v>
      </c>
      <c r="I14172">
        <f>IF(VLOOKUP(Data!$A14172,summermonths, 2, FALSE) = 1, VLOOKUP(Data!$H14172,rateblocks, 2, FALSE), VLOOKUP(Data!H14172, rateblocks,3, FALSE))</f>
        <v>1</v>
      </c>
      <c r="J14172">
        <v>0.52729862928390503</v>
      </c>
      <c r="K14172">
        <v>0.90182435512542725</v>
      </c>
      <c r="L14172">
        <v>83.810813903808594</v>
      </c>
      <c r="M14172">
        <v>0.37452569603919983</v>
      </c>
      <c r="N14172">
        <v>0.30741864442825317</v>
      </c>
      <c r="O14172">
        <v>9.4506226480007172E-2</v>
      </c>
      <c r="P14172">
        <v>-0.13113297522068024</v>
      </c>
      <c r="Q14172">
        <v>-1.9447149708867073E-2</v>
      </c>
      <c r="R14172">
        <v>0.2133152037858963</v>
      </c>
      <c r="S14172">
        <v>0.37452569603919983</v>
      </c>
      <c r="T14172">
        <v>0.53573620319366455</v>
      </c>
      <c r="U14172">
        <v>0.76849853992462158</v>
      </c>
      <c r="V14172">
        <v>0.8801843523979187</v>
      </c>
    </row>
    <row r="14173" spans="1:22" x14ac:dyDescent="0.25">
      <c r="A14173" t="s">
        <v>100</v>
      </c>
      <c r="B14173" t="s">
        <v>131</v>
      </c>
      <c r="C14173" t="s">
        <v>101</v>
      </c>
      <c r="D14173" t="s">
        <v>77</v>
      </c>
      <c r="E14173" t="s">
        <v>89</v>
      </c>
      <c r="F14173" t="s">
        <v>47</v>
      </c>
      <c r="G14173">
        <v>74</v>
      </c>
      <c r="H14173">
        <v>4</v>
      </c>
      <c r="I14173">
        <f>IF(VLOOKUP(Data!$A14173,summermonths, 2, FALSE) = 1, VLOOKUP(Data!$H14173,rateblocks, 2, FALSE), VLOOKUP(Data!H14173, rateblocks,3, FALSE))</f>
        <v>3</v>
      </c>
      <c r="J14173">
        <v>0.66055417060852051</v>
      </c>
      <c r="K14173">
        <v>0.78068691492080688</v>
      </c>
      <c r="L14173">
        <v>67.924552917480469</v>
      </c>
      <c r="M14173">
        <v>0.12013275921344757</v>
      </c>
      <c r="N14173">
        <v>9.6238918602466583E-2</v>
      </c>
      <c r="O14173">
        <v>9.2619294300675392E-3</v>
      </c>
      <c r="P14173">
        <v>-3.8166176527738571E-2</v>
      </c>
      <c r="Q14173">
        <v>-3.2023775856941938E-3</v>
      </c>
      <c r="R14173">
        <v>6.9665022194385529E-2</v>
      </c>
      <c r="S14173">
        <v>0.12013275921344757</v>
      </c>
      <c r="T14173">
        <v>0.17060050368309021</v>
      </c>
      <c r="U14173">
        <v>0.24346789717674255</v>
      </c>
      <c r="V14173">
        <v>0.27843168377876282</v>
      </c>
    </row>
    <row r="14174" spans="1:22" x14ac:dyDescent="0.25">
      <c r="A14174" t="s">
        <v>99</v>
      </c>
      <c r="B14174" t="s">
        <v>131</v>
      </c>
      <c r="C14174" t="s">
        <v>102</v>
      </c>
      <c r="D14174" t="s">
        <v>82</v>
      </c>
      <c r="E14174" t="s">
        <v>89</v>
      </c>
      <c r="F14174" t="s">
        <v>47</v>
      </c>
      <c r="G14174">
        <v>74</v>
      </c>
      <c r="H14174">
        <v>15</v>
      </c>
      <c r="I14174">
        <f>IF(VLOOKUP(Data!$A14174,summermonths, 2, FALSE) = 1, VLOOKUP(Data!$H14174,rateblocks, 2, FALSE), VLOOKUP(Data!H14174, rateblocks,3, FALSE))</f>
        <v>1</v>
      </c>
      <c r="J14174">
        <v>0.63271111249923706</v>
      </c>
      <c r="K14174">
        <v>0.73777025938034058</v>
      </c>
      <c r="L14174">
        <v>91.121620178222656</v>
      </c>
      <c r="M14174">
        <v>0.10505916923284531</v>
      </c>
      <c r="N14174">
        <v>0.2858562171459198</v>
      </c>
      <c r="O14174">
        <v>8.1713773310184479E-2</v>
      </c>
      <c r="P14174">
        <v>-0.36513248085975647</v>
      </c>
      <c r="Q14174">
        <v>-0.26128032803535461</v>
      </c>
      <c r="R14174">
        <v>-4.4843979179859161E-2</v>
      </c>
      <c r="S14174">
        <v>0.10505916923284531</v>
      </c>
      <c r="T14174">
        <v>0.25496232509613037</v>
      </c>
      <c r="U14174">
        <v>0.47139865159988403</v>
      </c>
      <c r="V14174">
        <v>0.57525080442428589</v>
      </c>
    </row>
    <row r="14175" spans="1:22" x14ac:dyDescent="0.25">
      <c r="A14175" t="s">
        <v>124</v>
      </c>
      <c r="B14175" t="s">
        <v>131</v>
      </c>
      <c r="C14175" t="s">
        <v>101</v>
      </c>
      <c r="D14175" t="s">
        <v>119</v>
      </c>
      <c r="E14175" t="s">
        <v>89</v>
      </c>
      <c r="F14175" t="s">
        <v>47</v>
      </c>
      <c r="G14175">
        <v>74</v>
      </c>
      <c r="H14175">
        <v>14</v>
      </c>
      <c r="I14175">
        <f>IF(VLOOKUP(Data!$A14175,summermonths, 2, FALSE) = 1, VLOOKUP(Data!$H14175,rateblocks, 2, FALSE), VLOOKUP(Data!H14175, rateblocks,3, FALSE))</f>
        <v>2</v>
      </c>
      <c r="J14175">
        <v>0.31020334362983704</v>
      </c>
      <c r="K14175">
        <v>0.48426318168640137</v>
      </c>
      <c r="L14175">
        <v>73.82110595703125</v>
      </c>
      <c r="M14175">
        <v>0.17405983805656433</v>
      </c>
      <c r="N14175">
        <v>6.55788853764534E-2</v>
      </c>
      <c r="O14175">
        <v>4.3005901388823986E-3</v>
      </c>
      <c r="P14175">
        <v>6.6192172467708588E-2</v>
      </c>
      <c r="Q14175">
        <v>9.0017117559909821E-2</v>
      </c>
      <c r="R14175">
        <v>0.1396702378988266</v>
      </c>
      <c r="S14175">
        <v>0.17405983805656433</v>
      </c>
      <c r="T14175">
        <v>0.20844943821430206</v>
      </c>
      <c r="U14175">
        <v>0.25810256600379944</v>
      </c>
      <c r="V14175">
        <v>0.28192749619483948</v>
      </c>
    </row>
    <row r="14176" spans="1:22" x14ac:dyDescent="0.25">
      <c r="A14176" t="s">
        <v>95</v>
      </c>
      <c r="B14176" t="s">
        <v>131</v>
      </c>
      <c r="C14176" t="s">
        <v>102</v>
      </c>
      <c r="D14176" t="s">
        <v>78</v>
      </c>
      <c r="E14176" t="s">
        <v>89</v>
      </c>
      <c r="F14176" t="s">
        <v>47</v>
      </c>
      <c r="G14176">
        <v>74</v>
      </c>
      <c r="H14176">
        <v>10</v>
      </c>
      <c r="I14176">
        <f>IF(VLOOKUP(Data!$A14176,summermonths, 2, FALSE) = 1, VLOOKUP(Data!$H14176,rateblocks, 2, FALSE), VLOOKUP(Data!H14176, rateblocks,3, FALSE))</f>
        <v>2</v>
      </c>
      <c r="J14176">
        <v>0.3761475682258606</v>
      </c>
      <c r="K14176">
        <v>0.38432431221008301</v>
      </c>
      <c r="L14176">
        <v>75.891891479492187</v>
      </c>
      <c r="M14176">
        <v>8.1767672672867775E-3</v>
      </c>
      <c r="N14176">
        <v>0.16804420948028564</v>
      </c>
      <c r="O14176">
        <v>2.8238857164978981E-2</v>
      </c>
      <c r="P14176">
        <v>-0.26823136210441589</v>
      </c>
      <c r="Q14176">
        <v>-0.20718055963516235</v>
      </c>
      <c r="R14176">
        <v>-7.9945705831050873E-2</v>
      </c>
      <c r="S14176">
        <v>8.1767672672867775E-3</v>
      </c>
      <c r="T14176">
        <v>9.6299238502979279E-2</v>
      </c>
      <c r="U14176">
        <v>0.22353409230709076</v>
      </c>
      <c r="V14176">
        <v>0.28458487987518311</v>
      </c>
    </row>
    <row r="14177" spans="1:22" x14ac:dyDescent="0.25">
      <c r="A14177" t="s">
        <v>100</v>
      </c>
      <c r="B14177" t="s">
        <v>131</v>
      </c>
      <c r="C14177" t="s">
        <v>102</v>
      </c>
      <c r="D14177" t="s">
        <v>83</v>
      </c>
      <c r="E14177" t="s">
        <v>89</v>
      </c>
      <c r="F14177" t="s">
        <v>47</v>
      </c>
      <c r="G14177">
        <v>74</v>
      </c>
      <c r="H14177">
        <v>22</v>
      </c>
      <c r="I14177">
        <f>IF(VLOOKUP(Data!$A14177,summermonths, 2, FALSE) = 1, VLOOKUP(Data!$H14177,rateblocks, 2, FALSE), VLOOKUP(Data!H14177, rateblocks,3, FALSE))</f>
        <v>2</v>
      </c>
      <c r="J14177">
        <v>0.84871006011962891</v>
      </c>
      <c r="K14177">
        <v>0.9422297477722168</v>
      </c>
      <c r="L14177">
        <v>75.608108520507813</v>
      </c>
      <c r="M14177">
        <v>9.3519657850265503E-2</v>
      </c>
      <c r="N14177">
        <v>0.17052626609802246</v>
      </c>
      <c r="O14177">
        <v>2.907920815050602E-2</v>
      </c>
      <c r="P14177">
        <v>-0.18697108328342438</v>
      </c>
      <c r="Q14177">
        <v>-0.12501855194568634</v>
      </c>
      <c r="R14177">
        <v>4.0955962613224983E-3</v>
      </c>
      <c r="S14177">
        <v>9.3519657850265503E-2</v>
      </c>
      <c r="T14177">
        <v>0.18294371664524078</v>
      </c>
      <c r="U14177">
        <v>0.31205785274505615</v>
      </c>
      <c r="V14177">
        <v>0.37401041388511658</v>
      </c>
    </row>
    <row r="14178" spans="1:22" x14ac:dyDescent="0.25">
      <c r="A14178" t="s">
        <v>97</v>
      </c>
      <c r="B14178" t="s">
        <v>131</v>
      </c>
      <c r="C14178" t="s">
        <v>101</v>
      </c>
      <c r="D14178" t="s">
        <v>74</v>
      </c>
      <c r="E14178" t="s">
        <v>89</v>
      </c>
      <c r="F14178" t="s">
        <v>47</v>
      </c>
      <c r="G14178">
        <v>74</v>
      </c>
      <c r="H14178">
        <v>11</v>
      </c>
      <c r="I14178">
        <f>IF(VLOOKUP(Data!$A14178,summermonths, 2, FALSE) = 1, VLOOKUP(Data!$H14178,rateblocks, 2, FALSE), VLOOKUP(Data!H14178, rateblocks,3, FALSE))</f>
        <v>2</v>
      </c>
      <c r="J14178">
        <v>0.45247781276702881</v>
      </c>
      <c r="K14178">
        <v>0.55863398313522339</v>
      </c>
      <c r="L14178">
        <v>74.772621154785156</v>
      </c>
      <c r="M14178">
        <v>0.10615614056587219</v>
      </c>
      <c r="N14178">
        <v>0.12407741695642471</v>
      </c>
      <c r="O14178">
        <v>1.5395205467939377E-2</v>
      </c>
      <c r="P14178">
        <v>-9.7933046519756317E-2</v>
      </c>
      <c r="Q14178">
        <v>-5.2855465561151505E-2</v>
      </c>
      <c r="R14178">
        <v>4.1089881211519241E-2</v>
      </c>
      <c r="S14178">
        <v>0.10615614056587219</v>
      </c>
      <c r="T14178">
        <v>0.17122240364551544</v>
      </c>
      <c r="U14178">
        <v>0.26516774296760559</v>
      </c>
      <c r="V14178">
        <v>0.3102453351020813</v>
      </c>
    </row>
    <row r="14179" spans="1:22" x14ac:dyDescent="0.25">
      <c r="A14179" t="s">
        <v>98</v>
      </c>
      <c r="B14179" t="s">
        <v>131</v>
      </c>
      <c r="C14179" t="s">
        <v>101</v>
      </c>
      <c r="D14179" t="s">
        <v>75</v>
      </c>
      <c r="E14179" t="s">
        <v>89</v>
      </c>
      <c r="F14179" t="s">
        <v>47</v>
      </c>
      <c r="G14179">
        <v>74</v>
      </c>
      <c r="H14179">
        <v>19</v>
      </c>
      <c r="I14179">
        <f>IF(VLOOKUP(Data!$A14179,summermonths, 2, FALSE) = 1, VLOOKUP(Data!$H14179,rateblocks, 2, FALSE), VLOOKUP(Data!H14179, rateblocks,3, FALSE))</f>
        <v>2</v>
      </c>
      <c r="J14179">
        <v>0.50065535306930542</v>
      </c>
      <c r="K14179">
        <v>0.57125002145767212</v>
      </c>
      <c r="L14179">
        <v>75.256080627441406</v>
      </c>
      <c r="M14179">
        <v>7.0594631135463715E-2</v>
      </c>
      <c r="N14179">
        <v>0.14926603436470032</v>
      </c>
      <c r="O14179">
        <v>2.2280348464846611E-2</v>
      </c>
      <c r="P14179">
        <v>-0.17492614686489105</v>
      </c>
      <c r="Q14179">
        <v>-0.12069749087095261</v>
      </c>
      <c r="R14179">
        <v>-7.6805539429187775E-3</v>
      </c>
      <c r="S14179">
        <v>7.0594631135463715E-2</v>
      </c>
      <c r="T14179">
        <v>0.14886981248855591</v>
      </c>
      <c r="U14179">
        <v>0.26188674569129944</v>
      </c>
      <c r="V14179">
        <v>0.31611540913581848</v>
      </c>
    </row>
    <row r="14180" spans="1:22" x14ac:dyDescent="0.25">
      <c r="A14180" t="s">
        <v>98</v>
      </c>
      <c r="B14180" t="s">
        <v>131</v>
      </c>
      <c r="C14180" t="s">
        <v>101</v>
      </c>
      <c r="D14180" t="s">
        <v>75</v>
      </c>
      <c r="E14180" t="s">
        <v>89</v>
      </c>
      <c r="F14180" t="s">
        <v>47</v>
      </c>
      <c r="G14180">
        <v>74</v>
      </c>
      <c r="H14180">
        <v>3</v>
      </c>
      <c r="I14180">
        <f>IF(VLOOKUP(Data!$A14180,summermonths, 2, FALSE) = 1, VLOOKUP(Data!$H14180,rateblocks, 2, FALSE), VLOOKUP(Data!H14180, rateblocks,3, FALSE))</f>
        <v>3</v>
      </c>
      <c r="J14180">
        <v>0.75705111026763916</v>
      </c>
      <c r="K14180">
        <v>0.85542905330657959</v>
      </c>
      <c r="L14180">
        <v>68.552703857421875</v>
      </c>
      <c r="M14180">
        <v>9.8377928137779236E-2</v>
      </c>
      <c r="N14180">
        <v>8.8822916150093079E-2</v>
      </c>
      <c r="O14180">
        <v>7.8895101323723793E-3</v>
      </c>
      <c r="P14180">
        <v>-4.7722768038511276E-2</v>
      </c>
      <c r="Q14180">
        <v>-1.5453219413757324E-2</v>
      </c>
      <c r="R14180">
        <v>5.1799144595861435E-2</v>
      </c>
      <c r="S14180">
        <v>9.8377928137779236E-2</v>
      </c>
      <c r="T14180">
        <v>0.14495670795440674</v>
      </c>
      <c r="U14180">
        <v>0.2122090756893158</v>
      </c>
      <c r="V14180">
        <v>0.24447862803936005</v>
      </c>
    </row>
    <row r="14181" spans="1:22" x14ac:dyDescent="0.25">
      <c r="A14181" t="s">
        <v>125</v>
      </c>
      <c r="B14181" t="s">
        <v>131</v>
      </c>
      <c r="C14181" t="s">
        <v>101</v>
      </c>
      <c r="D14181" t="s">
        <v>120</v>
      </c>
      <c r="E14181" t="s">
        <v>89</v>
      </c>
      <c r="F14181" t="s">
        <v>47</v>
      </c>
      <c r="G14181">
        <v>74</v>
      </c>
      <c r="H14181">
        <v>8</v>
      </c>
      <c r="I14181">
        <f>IF(VLOOKUP(Data!$A14181,summermonths, 2, FALSE) = 1, VLOOKUP(Data!$H14181,rateblocks, 2, FALSE), VLOOKUP(Data!H14181, rateblocks,3, FALSE))</f>
        <v>2</v>
      </c>
      <c r="J14181">
        <v>0.32428300380706787</v>
      </c>
      <c r="K14181">
        <v>0.38614866137504578</v>
      </c>
      <c r="L14181">
        <v>60.359336853027344</v>
      </c>
      <c r="M14181">
        <v>6.1865631490945816E-2</v>
      </c>
      <c r="N14181">
        <v>4.439263790845871E-2</v>
      </c>
      <c r="O14181">
        <v>1.9707062747329473E-3</v>
      </c>
      <c r="P14181">
        <v>-1.1153760366141796E-2</v>
      </c>
      <c r="Q14181">
        <v>4.9741771072149277E-3</v>
      </c>
      <c r="R14181">
        <v>3.858610987663269E-2</v>
      </c>
      <c r="S14181">
        <v>6.1865631490945816E-2</v>
      </c>
      <c r="T14181">
        <v>8.5145153105258942E-2</v>
      </c>
      <c r="U14181">
        <v>0.11875708401203156</v>
      </c>
      <c r="V14181">
        <v>0.1348850280046463</v>
      </c>
    </row>
    <row r="14182" spans="1:22" x14ac:dyDescent="0.25">
      <c r="A14182" t="s">
        <v>99</v>
      </c>
      <c r="B14182" t="s">
        <v>131</v>
      </c>
      <c r="C14182" t="s">
        <v>102</v>
      </c>
      <c r="D14182" t="s">
        <v>82</v>
      </c>
      <c r="E14182" t="s">
        <v>89</v>
      </c>
      <c r="F14182" t="s">
        <v>47</v>
      </c>
      <c r="G14182">
        <v>74</v>
      </c>
      <c r="H14182">
        <v>21</v>
      </c>
      <c r="I14182">
        <f>IF(VLOOKUP(Data!$A14182,summermonths, 2, FALSE) = 1, VLOOKUP(Data!$H14182,rateblocks, 2, FALSE), VLOOKUP(Data!H14182, rateblocks,3, FALSE))</f>
        <v>2</v>
      </c>
      <c r="J14182">
        <v>0.98677623271942139</v>
      </c>
      <c r="K14182">
        <v>1.0906757116317749</v>
      </c>
      <c r="L14182">
        <v>82.324325561523438</v>
      </c>
      <c r="M14182">
        <v>0.10389942675828934</v>
      </c>
      <c r="N14182">
        <v>0.28959396481513977</v>
      </c>
      <c r="O14182">
        <v>8.3864666521549225E-2</v>
      </c>
      <c r="P14182">
        <v>-0.37244024872779846</v>
      </c>
      <c r="Q14182">
        <v>-0.26723018288612366</v>
      </c>
      <c r="R14182">
        <v>-4.7963798046112061E-2</v>
      </c>
      <c r="S14182">
        <v>0.10389942675828934</v>
      </c>
      <c r="T14182">
        <v>0.25576263666152954</v>
      </c>
      <c r="U14182">
        <v>0.47502902150154114</v>
      </c>
      <c r="V14182">
        <v>0.58023911714553833</v>
      </c>
    </row>
    <row r="14183" spans="1:22" x14ac:dyDescent="0.25">
      <c r="A14183" t="s">
        <v>123</v>
      </c>
      <c r="B14183" t="s">
        <v>131</v>
      </c>
      <c r="C14183" t="s">
        <v>102</v>
      </c>
      <c r="D14183" t="s">
        <v>118</v>
      </c>
      <c r="E14183" t="s">
        <v>89</v>
      </c>
      <c r="F14183" t="s">
        <v>47</v>
      </c>
      <c r="G14183">
        <v>74</v>
      </c>
      <c r="H14183">
        <v>2</v>
      </c>
      <c r="I14183">
        <f>IF(VLOOKUP(Data!$A14183,summermonths, 2, FALSE) = 1, VLOOKUP(Data!$H14183,rateblocks, 2, FALSE), VLOOKUP(Data!H14183, rateblocks,3, FALSE))</f>
        <v>3</v>
      </c>
      <c r="J14183">
        <v>0.82985770702362061</v>
      </c>
      <c r="K14183">
        <v>0.75027024745941162</v>
      </c>
      <c r="L14183">
        <v>59.175674438476563</v>
      </c>
      <c r="M14183">
        <v>-7.9587414860725403E-2</v>
      </c>
      <c r="N14183">
        <v>9.7703702747821808E-2</v>
      </c>
      <c r="O14183">
        <v>9.5460135489702225E-3</v>
      </c>
      <c r="P14183">
        <v>-0.24029570817947388</v>
      </c>
      <c r="Q14183">
        <v>-0.20479974150657654</v>
      </c>
      <c r="R14183">
        <v>-0.1308232843875885</v>
      </c>
      <c r="S14183">
        <v>-7.9587414860725403E-2</v>
      </c>
      <c r="T14183">
        <v>-2.8351543471217155E-2</v>
      </c>
      <c r="U14183">
        <v>4.5624919235706329E-2</v>
      </c>
      <c r="V14183">
        <v>8.1120878458023071E-2</v>
      </c>
    </row>
    <row r="14184" spans="1:22" x14ac:dyDescent="0.25">
      <c r="A14184" t="s">
        <v>97</v>
      </c>
      <c r="B14184" t="s">
        <v>131</v>
      </c>
      <c r="C14184" t="s">
        <v>101</v>
      </c>
      <c r="D14184" t="s">
        <v>74</v>
      </c>
      <c r="E14184" t="s">
        <v>89</v>
      </c>
      <c r="F14184" t="s">
        <v>47</v>
      </c>
      <c r="G14184">
        <v>74</v>
      </c>
      <c r="H14184">
        <v>6</v>
      </c>
      <c r="I14184">
        <f>IF(VLOOKUP(Data!$A14184,summermonths, 2, FALSE) = 1, VLOOKUP(Data!$H14184,rateblocks, 2, FALSE), VLOOKUP(Data!H14184, rateblocks,3, FALSE))</f>
        <v>3</v>
      </c>
      <c r="J14184">
        <v>0.63614344596862793</v>
      </c>
      <c r="K14184">
        <v>0.77787017822265625</v>
      </c>
      <c r="L14184">
        <v>67.079902648925781</v>
      </c>
      <c r="M14184">
        <v>0.14172671735286713</v>
      </c>
      <c r="N14184">
        <v>9.6527993679046631E-2</v>
      </c>
      <c r="O14184">
        <v>9.3176532536745071E-3</v>
      </c>
      <c r="P14184">
        <v>-1.7047703266143799E-2</v>
      </c>
      <c r="Q14184">
        <v>1.8021116033196449E-2</v>
      </c>
      <c r="R14184">
        <v>9.1107390820980072E-2</v>
      </c>
      <c r="S14184">
        <v>0.14172671735286713</v>
      </c>
      <c r="T14184">
        <v>0.19234605133533478</v>
      </c>
      <c r="U14184">
        <v>0.26543232798576355</v>
      </c>
      <c r="V14184">
        <v>0.30050113797187805</v>
      </c>
    </row>
    <row r="14185" spans="1:22" x14ac:dyDescent="0.25">
      <c r="A14185" t="s">
        <v>124</v>
      </c>
      <c r="B14185" t="s">
        <v>131</v>
      </c>
      <c r="C14185" t="s">
        <v>101</v>
      </c>
      <c r="D14185" t="s">
        <v>119</v>
      </c>
      <c r="E14185" t="s">
        <v>89</v>
      </c>
      <c r="F14185" t="s">
        <v>47</v>
      </c>
      <c r="G14185">
        <v>74</v>
      </c>
      <c r="H14185">
        <v>3</v>
      </c>
      <c r="I14185">
        <f>IF(VLOOKUP(Data!$A14185,summermonths, 2, FALSE) = 1, VLOOKUP(Data!$H14185,rateblocks, 2, FALSE), VLOOKUP(Data!H14185, rateblocks,3, FALSE))</f>
        <v>3</v>
      </c>
      <c r="J14185">
        <v>0.70949745178222656</v>
      </c>
      <c r="K14185">
        <v>0.81819307804107666</v>
      </c>
      <c r="L14185">
        <v>55.951736450195313</v>
      </c>
      <c r="M14185">
        <v>0.1086956262588501</v>
      </c>
      <c r="N14185">
        <v>6.9966301321983337E-2</v>
      </c>
      <c r="O14185">
        <v>4.8952833749353886E-3</v>
      </c>
      <c r="P14185">
        <v>-6.3886982388794422E-3</v>
      </c>
      <c r="Q14185">
        <v>1.903020404279232E-2</v>
      </c>
      <c r="R14185">
        <v>7.2005264461040497E-2</v>
      </c>
      <c r="S14185">
        <v>0.1086956262588501</v>
      </c>
      <c r="T14185">
        <v>0.1453859955072403</v>
      </c>
      <c r="U14185">
        <v>0.19836105406284332</v>
      </c>
      <c r="V14185">
        <v>0.22377994656562805</v>
      </c>
    </row>
    <row r="14186" spans="1:22" x14ac:dyDescent="0.25">
      <c r="A14186" t="s">
        <v>97</v>
      </c>
      <c r="B14186" t="s">
        <v>131</v>
      </c>
      <c r="C14186" t="s">
        <v>101</v>
      </c>
      <c r="D14186" t="s">
        <v>74</v>
      </c>
      <c r="E14186" t="s">
        <v>89</v>
      </c>
      <c r="F14186" t="s">
        <v>47</v>
      </c>
      <c r="G14186">
        <v>74</v>
      </c>
      <c r="H14186">
        <v>4</v>
      </c>
      <c r="I14186">
        <f>IF(VLOOKUP(Data!$A14186,summermonths, 2, FALSE) = 1, VLOOKUP(Data!$H14186,rateblocks, 2, FALSE), VLOOKUP(Data!H14186, rateblocks,3, FALSE))</f>
        <v>3</v>
      </c>
      <c r="J14186">
        <v>0.76873171329498291</v>
      </c>
      <c r="K14186">
        <v>0.81340479850769043</v>
      </c>
      <c r="L14186">
        <v>67.210929870605469</v>
      </c>
      <c r="M14186">
        <v>4.4673122465610504E-2</v>
      </c>
      <c r="N14186">
        <v>9.3233764171600342E-2</v>
      </c>
      <c r="O14186">
        <v>8.6925346404314041E-3</v>
      </c>
      <c r="P14186">
        <v>-0.1086827740073204</v>
      </c>
      <c r="Q14186">
        <v>-7.4810750782489777E-2</v>
      </c>
      <c r="R14186">
        <v>-4.2187110520899296E-3</v>
      </c>
      <c r="S14186">
        <v>4.4673122465610504E-2</v>
      </c>
      <c r="T14186">
        <v>9.35649573802948E-2</v>
      </c>
      <c r="U14186">
        <v>0.16415700316429138</v>
      </c>
      <c r="V14186">
        <v>0.19802901148796082</v>
      </c>
    </row>
    <row r="14187" spans="1:22" x14ac:dyDescent="0.25">
      <c r="A14187" t="s">
        <v>97</v>
      </c>
      <c r="B14187" t="s">
        <v>131</v>
      </c>
      <c r="C14187" t="s">
        <v>101</v>
      </c>
      <c r="D14187" t="s">
        <v>74</v>
      </c>
      <c r="E14187" t="s">
        <v>89</v>
      </c>
      <c r="F14187" t="s">
        <v>47</v>
      </c>
      <c r="G14187">
        <v>74</v>
      </c>
      <c r="H14187">
        <v>5</v>
      </c>
      <c r="I14187">
        <f>IF(VLOOKUP(Data!$A14187,summermonths, 2, FALSE) = 1, VLOOKUP(Data!$H14187,rateblocks, 2, FALSE), VLOOKUP(Data!H14187, rateblocks,3, FALSE))</f>
        <v>3</v>
      </c>
      <c r="J14187">
        <v>0.70918440818786621</v>
      </c>
      <c r="K14187">
        <v>0.80157756805419922</v>
      </c>
      <c r="L14187">
        <v>67.091659545898437</v>
      </c>
      <c r="M14187">
        <v>9.2393174767494202E-2</v>
      </c>
      <c r="N14187">
        <v>0.10394423454999924</v>
      </c>
      <c r="O14187">
        <v>1.0804403573274612E-2</v>
      </c>
      <c r="P14187">
        <v>-7.8579872846603394E-2</v>
      </c>
      <c r="Q14187">
        <v>-4.0816720575094223E-2</v>
      </c>
      <c r="R14187">
        <v>3.788476437330246E-2</v>
      </c>
      <c r="S14187">
        <v>9.2393174767494202E-2</v>
      </c>
      <c r="T14187">
        <v>0.14690157771110535</v>
      </c>
      <c r="U14187">
        <v>0.22560307383537292</v>
      </c>
      <c r="V14187">
        <v>0.2633662223815918</v>
      </c>
    </row>
    <row r="14188" spans="1:22" x14ac:dyDescent="0.25">
      <c r="A14188" t="s">
        <v>99</v>
      </c>
      <c r="B14188" t="s">
        <v>131</v>
      </c>
      <c r="C14188" t="s">
        <v>102</v>
      </c>
      <c r="D14188" t="s">
        <v>82</v>
      </c>
      <c r="E14188" t="s">
        <v>89</v>
      </c>
      <c r="F14188" t="s">
        <v>47</v>
      </c>
      <c r="G14188">
        <v>74</v>
      </c>
      <c r="H14188">
        <v>2</v>
      </c>
      <c r="I14188">
        <f>IF(VLOOKUP(Data!$A14188,summermonths, 2, FALSE) = 1, VLOOKUP(Data!$H14188,rateblocks, 2, FALSE), VLOOKUP(Data!H14188, rateblocks,3, FALSE))</f>
        <v>3</v>
      </c>
      <c r="J14188">
        <v>0.72383713722229004</v>
      </c>
      <c r="K14188">
        <v>0.89317566156387329</v>
      </c>
      <c r="L14188">
        <v>74.270271301269531</v>
      </c>
      <c r="M14188">
        <v>0.16933856904506683</v>
      </c>
      <c r="N14188">
        <v>0.17097027599811554</v>
      </c>
      <c r="O14188">
        <v>2.9230834916234016E-2</v>
      </c>
      <c r="P14188">
        <v>-0.11188250780105591</v>
      </c>
      <c r="Q14188">
        <v>-4.9768656492233276E-2</v>
      </c>
      <c r="R14188">
        <v>7.9681672155857086E-2</v>
      </c>
      <c r="S14188">
        <v>0.16933856904506683</v>
      </c>
      <c r="T14188">
        <v>0.25899547338485718</v>
      </c>
      <c r="U14188">
        <v>0.38844579458236694</v>
      </c>
      <c r="V14188">
        <v>0.45055964589118958</v>
      </c>
    </row>
    <row r="14189" spans="1:22" x14ac:dyDescent="0.25">
      <c r="A14189" t="s">
        <v>96</v>
      </c>
      <c r="B14189" t="s">
        <v>131</v>
      </c>
      <c r="C14189" t="s">
        <v>102</v>
      </c>
      <c r="D14189" t="s">
        <v>79</v>
      </c>
      <c r="E14189" t="s">
        <v>89</v>
      </c>
      <c r="F14189" t="s">
        <v>47</v>
      </c>
      <c r="G14189">
        <v>74</v>
      </c>
      <c r="H14189">
        <v>12</v>
      </c>
      <c r="I14189">
        <f>IF(VLOOKUP(Data!$A14189,summermonths, 2, FALSE) = 1, VLOOKUP(Data!$H14189,rateblocks, 2, FALSE), VLOOKUP(Data!H14189, rateblocks,3, FALSE))</f>
        <v>1</v>
      </c>
      <c r="J14189">
        <v>0.73290413618087769</v>
      </c>
      <c r="K14189">
        <v>0.6665540337562561</v>
      </c>
      <c r="L14189">
        <v>81.229728698730469</v>
      </c>
      <c r="M14189">
        <v>-6.6350057721138E-2</v>
      </c>
      <c r="N14189">
        <v>0.28132268786430359</v>
      </c>
      <c r="O14189">
        <v>7.9142451286315918E-2</v>
      </c>
      <c r="P14189">
        <v>-0.52908468246459961</v>
      </c>
      <c r="Q14189">
        <v>-0.42687958478927612</v>
      </c>
      <c r="R14189">
        <v>-0.21387581527233124</v>
      </c>
      <c r="S14189">
        <v>-6.6350057721138E-2</v>
      </c>
      <c r="T14189">
        <v>8.1175707280635834E-2</v>
      </c>
      <c r="U14189">
        <v>0.29417946934700012</v>
      </c>
      <c r="V14189">
        <v>0.396384596824646</v>
      </c>
    </row>
    <row r="14190" spans="1:22" x14ac:dyDescent="0.25">
      <c r="A14190" t="s">
        <v>122</v>
      </c>
      <c r="B14190" t="s">
        <v>131</v>
      </c>
      <c r="C14190" t="s">
        <v>102</v>
      </c>
      <c r="D14190" t="s">
        <v>115</v>
      </c>
      <c r="E14190" t="s">
        <v>89</v>
      </c>
      <c r="F14190" t="s">
        <v>47</v>
      </c>
      <c r="G14190">
        <v>74</v>
      </c>
      <c r="H14190">
        <v>8</v>
      </c>
      <c r="I14190">
        <f>IF(VLOOKUP(Data!$A14190,summermonths, 2, FALSE) = 1, VLOOKUP(Data!$H14190,rateblocks, 2, FALSE), VLOOKUP(Data!H14190, rateblocks,3, FALSE))</f>
        <v>2</v>
      </c>
      <c r="J14190">
        <v>0.32312723994255066</v>
      </c>
      <c r="K14190">
        <v>0.56878376007080078</v>
      </c>
      <c r="L14190">
        <v>40.783782958984375</v>
      </c>
      <c r="M14190">
        <v>0.24565654993057251</v>
      </c>
      <c r="N14190">
        <v>0.17534159123897552</v>
      </c>
      <c r="O14190">
        <v>3.0744673684239388E-2</v>
      </c>
      <c r="P14190">
        <v>-4.2754702270030975E-2</v>
      </c>
      <c r="Q14190">
        <v>2.0947258919477463E-2</v>
      </c>
      <c r="R14190">
        <v>0.15370732545852661</v>
      </c>
      <c r="S14190">
        <v>0.24565654993057251</v>
      </c>
      <c r="T14190">
        <v>0.33760577440261841</v>
      </c>
      <c r="U14190">
        <v>0.47036585211753845</v>
      </c>
      <c r="V14190">
        <v>0.53406780958175659</v>
      </c>
    </row>
    <row r="14191" spans="1:22" x14ac:dyDescent="0.25">
      <c r="A14191" t="s">
        <v>122</v>
      </c>
      <c r="B14191" t="s">
        <v>131</v>
      </c>
      <c r="C14191" t="s">
        <v>102</v>
      </c>
      <c r="D14191" t="s">
        <v>115</v>
      </c>
      <c r="E14191" t="s">
        <v>89</v>
      </c>
      <c r="F14191" t="s">
        <v>47</v>
      </c>
      <c r="G14191">
        <v>74</v>
      </c>
      <c r="H14191">
        <v>15</v>
      </c>
      <c r="I14191">
        <f>IF(VLOOKUP(Data!$A14191,summermonths, 2, FALSE) = 1, VLOOKUP(Data!$H14191,rateblocks, 2, FALSE), VLOOKUP(Data!H14191, rateblocks,3, FALSE))</f>
        <v>2</v>
      </c>
      <c r="J14191">
        <v>0.2355060875415802</v>
      </c>
      <c r="K14191">
        <v>0.31702703237533569</v>
      </c>
      <c r="L14191">
        <v>57.216217041015625</v>
      </c>
      <c r="M14191">
        <v>8.1520937383174896E-2</v>
      </c>
      <c r="N14191">
        <v>0.13289269804954529</v>
      </c>
      <c r="O14191">
        <v>1.7660468816757202E-2</v>
      </c>
      <c r="P14191">
        <v>-0.13706809282302856</v>
      </c>
      <c r="Q14191">
        <v>-8.8787905871868134E-2</v>
      </c>
      <c r="R14191">
        <v>1.1831938289105892E-2</v>
      </c>
      <c r="S14191">
        <v>8.1520937383174896E-2</v>
      </c>
      <c r="T14191">
        <v>0.15120993554592133</v>
      </c>
      <c r="U14191">
        <v>0.25182977318763733</v>
      </c>
      <c r="V14191">
        <v>0.30010998249053955</v>
      </c>
    </row>
    <row r="14192" spans="1:22" x14ac:dyDescent="0.25">
      <c r="A14192" t="s">
        <v>99</v>
      </c>
      <c r="B14192" t="s">
        <v>131</v>
      </c>
      <c r="C14192" t="s">
        <v>101</v>
      </c>
      <c r="D14192" t="s">
        <v>76</v>
      </c>
      <c r="E14192" t="s">
        <v>89</v>
      </c>
      <c r="F14192" t="s">
        <v>47</v>
      </c>
      <c r="G14192">
        <v>74</v>
      </c>
      <c r="H14192">
        <v>19</v>
      </c>
      <c r="I14192">
        <f>IF(VLOOKUP(Data!$A14192,summermonths, 2, FALSE) = 1, VLOOKUP(Data!$H14192,rateblocks, 2, FALSE), VLOOKUP(Data!H14192, rateblocks,3, FALSE))</f>
        <v>2</v>
      </c>
      <c r="J14192">
        <v>0.59744560718536377</v>
      </c>
      <c r="K14192">
        <v>0.60537910461425781</v>
      </c>
      <c r="L14192">
        <v>74.1148681640625</v>
      </c>
      <c r="M14192">
        <v>7.9335253685712814E-3</v>
      </c>
      <c r="N14192">
        <v>0.118840292096138</v>
      </c>
      <c r="O14192">
        <v>1.4123015105724335E-2</v>
      </c>
      <c r="P14192">
        <v>-0.18754136562347412</v>
      </c>
      <c r="Q14192">
        <v>-0.14436644315719604</v>
      </c>
      <c r="R14192">
        <v>-5.4386384785175323E-2</v>
      </c>
      <c r="S14192">
        <v>7.9335253685712814E-3</v>
      </c>
      <c r="T14192">
        <v>7.0253431797027588E-2</v>
      </c>
      <c r="U14192">
        <v>0.16023348271846771</v>
      </c>
      <c r="V14192">
        <v>0.20340840518474579</v>
      </c>
    </row>
    <row r="14193" spans="1:22" x14ac:dyDescent="0.25">
      <c r="A14193" t="s">
        <v>96</v>
      </c>
      <c r="B14193" t="s">
        <v>131</v>
      </c>
      <c r="C14193" t="s">
        <v>102</v>
      </c>
      <c r="D14193" t="s">
        <v>79</v>
      </c>
      <c r="E14193" t="s">
        <v>89</v>
      </c>
      <c r="F14193" t="s">
        <v>47</v>
      </c>
      <c r="G14193">
        <v>74</v>
      </c>
      <c r="H14193">
        <v>24</v>
      </c>
      <c r="I14193">
        <f>IF(VLOOKUP(Data!$A14193,summermonths, 2, FALSE) = 1, VLOOKUP(Data!$H14193,rateblocks, 2, FALSE), VLOOKUP(Data!H14193, rateblocks,3, FALSE))</f>
        <v>3</v>
      </c>
      <c r="J14193">
        <v>0.79349678754806519</v>
      </c>
      <c r="K14193">
        <v>0.83777028322219849</v>
      </c>
      <c r="L14193">
        <v>70.229728698730469</v>
      </c>
      <c r="M14193">
        <v>4.4273503124713898E-2</v>
      </c>
      <c r="N14193">
        <v>0.12541699409484863</v>
      </c>
      <c r="O14193">
        <v>1.5729421749711037E-2</v>
      </c>
      <c r="P14193">
        <v>-0.16201908886432648</v>
      </c>
      <c r="Q14193">
        <v>-0.1164548397064209</v>
      </c>
      <c r="R14193">
        <v>-2.1495232358574867E-2</v>
      </c>
      <c r="S14193">
        <v>4.4273503124713898E-2</v>
      </c>
      <c r="T14193">
        <v>0.11004223674535751</v>
      </c>
      <c r="U14193">
        <v>0.20500184595584869</v>
      </c>
      <c r="V14193">
        <v>0.25056609511375427</v>
      </c>
    </row>
    <row r="14194" spans="1:22" x14ac:dyDescent="0.25">
      <c r="A14194" t="s">
        <v>96</v>
      </c>
      <c r="B14194" t="s">
        <v>131</v>
      </c>
      <c r="C14194" t="s">
        <v>102</v>
      </c>
      <c r="D14194" t="s">
        <v>79</v>
      </c>
      <c r="E14194" t="s">
        <v>89</v>
      </c>
      <c r="F14194" t="s">
        <v>47</v>
      </c>
      <c r="G14194">
        <v>74</v>
      </c>
      <c r="H14194">
        <v>7</v>
      </c>
      <c r="I14194">
        <f>IF(VLOOKUP(Data!$A14194,summermonths, 2, FALSE) = 1, VLOOKUP(Data!$H14194,rateblocks, 2, FALSE), VLOOKUP(Data!H14194, rateblocks,3, FALSE))</f>
        <v>2</v>
      </c>
      <c r="J14194">
        <v>0.40494892001152039</v>
      </c>
      <c r="K14194">
        <v>0.47499999403953552</v>
      </c>
      <c r="L14194">
        <v>66.729728698730469</v>
      </c>
      <c r="M14194">
        <v>7.0051081478595734E-2</v>
      </c>
      <c r="N14194">
        <v>0.10244568437337875</v>
      </c>
      <c r="O14194">
        <v>1.0495117865502834E-2</v>
      </c>
      <c r="P14194">
        <v>-9.8457075655460358E-2</v>
      </c>
      <c r="Q14194">
        <v>-6.1238344758749008E-2</v>
      </c>
      <c r="R14194">
        <v>1.6328511759638786E-2</v>
      </c>
      <c r="S14194">
        <v>7.0051081478595734E-2</v>
      </c>
      <c r="T14194">
        <v>0.12377364933490753</v>
      </c>
      <c r="U14194">
        <v>0.20134051144123077</v>
      </c>
      <c r="V14194">
        <v>0.23855923116207123</v>
      </c>
    </row>
    <row r="14195" spans="1:22" x14ac:dyDescent="0.25">
      <c r="A14195" t="s">
        <v>95</v>
      </c>
      <c r="B14195" t="s">
        <v>131</v>
      </c>
      <c r="C14195" t="s">
        <v>101</v>
      </c>
      <c r="D14195" t="s">
        <v>72</v>
      </c>
      <c r="E14195" t="s">
        <v>89</v>
      </c>
      <c r="F14195" t="s">
        <v>47</v>
      </c>
      <c r="G14195">
        <v>74</v>
      </c>
      <c r="H14195">
        <v>13</v>
      </c>
      <c r="I14195">
        <f>IF(VLOOKUP(Data!$A14195,summermonths, 2, FALSE) = 1, VLOOKUP(Data!$H14195,rateblocks, 2, FALSE), VLOOKUP(Data!H14195, rateblocks,3, FALSE))</f>
        <v>1</v>
      </c>
      <c r="J14195">
        <v>0.3640766441822052</v>
      </c>
      <c r="K14195">
        <v>0.40621283650398254</v>
      </c>
      <c r="L14195">
        <v>66.738510131835938</v>
      </c>
      <c r="M14195">
        <v>4.2136199772357941E-2</v>
      </c>
      <c r="N14195">
        <v>0.11823804676532745</v>
      </c>
      <c r="O14195">
        <v>1.3980235904455185E-2</v>
      </c>
      <c r="P14195">
        <v>-0.15234808623790741</v>
      </c>
      <c r="Q14195">
        <v>-0.1093919575214386</v>
      </c>
      <c r="R14195">
        <v>-1.9867893308401108E-2</v>
      </c>
      <c r="S14195">
        <v>4.2136199772357941E-2</v>
      </c>
      <c r="T14195">
        <v>0.10414028912782669</v>
      </c>
      <c r="U14195">
        <v>0.19366435706615448</v>
      </c>
      <c r="V14195">
        <v>0.23662048578262329</v>
      </c>
    </row>
    <row r="14196" spans="1:22" x14ac:dyDescent="0.25">
      <c r="A14196" t="s">
        <v>96</v>
      </c>
      <c r="B14196" t="s">
        <v>131</v>
      </c>
      <c r="C14196" t="s">
        <v>101</v>
      </c>
      <c r="D14196" t="s">
        <v>73</v>
      </c>
      <c r="E14196" t="s">
        <v>89</v>
      </c>
      <c r="F14196" t="s">
        <v>47</v>
      </c>
      <c r="G14196">
        <v>74</v>
      </c>
      <c r="H14196">
        <v>21</v>
      </c>
      <c r="I14196">
        <f>IF(VLOOKUP(Data!$A14196,summermonths, 2, FALSE) = 1, VLOOKUP(Data!$H14196,rateblocks, 2, FALSE), VLOOKUP(Data!H14196, rateblocks,3, FALSE))</f>
        <v>2</v>
      </c>
      <c r="J14196">
        <v>0.85126495361328125</v>
      </c>
      <c r="K14196">
        <v>0.8999631404876709</v>
      </c>
      <c r="L14196">
        <v>66.049140930175781</v>
      </c>
      <c r="M14196">
        <v>4.8698164522647858E-2</v>
      </c>
      <c r="N14196">
        <v>9.437292069196701E-2</v>
      </c>
      <c r="O14196">
        <v>8.9062480255961418E-3</v>
      </c>
      <c r="P14196">
        <v>-0.10653147846460342</v>
      </c>
      <c r="Q14196">
        <v>-7.2245597839355469E-2</v>
      </c>
      <c r="R14196">
        <v>-7.9104345059022307E-4</v>
      </c>
      <c r="S14196">
        <v>4.8698164522647858E-2</v>
      </c>
      <c r="T14196">
        <v>9.8187372088432312E-2</v>
      </c>
      <c r="U14196">
        <v>0.16964192688465118</v>
      </c>
      <c r="V14196">
        <v>0.20392780005931854</v>
      </c>
    </row>
    <row r="14197" spans="1:22" x14ac:dyDescent="0.25">
      <c r="A14197" t="s">
        <v>122</v>
      </c>
      <c r="B14197" t="s">
        <v>131</v>
      </c>
      <c r="C14197" t="s">
        <v>102</v>
      </c>
      <c r="D14197" t="s">
        <v>115</v>
      </c>
      <c r="E14197" t="s">
        <v>89</v>
      </c>
      <c r="F14197" t="s">
        <v>47</v>
      </c>
      <c r="G14197">
        <v>74</v>
      </c>
      <c r="H14197">
        <v>2</v>
      </c>
      <c r="I14197">
        <f>IF(VLOOKUP(Data!$A14197,summermonths, 2, FALSE) = 1, VLOOKUP(Data!$H14197,rateblocks, 2, FALSE), VLOOKUP(Data!H14197, rateblocks,3, FALSE))</f>
        <v>3</v>
      </c>
      <c r="J14197">
        <v>0.71049690246582031</v>
      </c>
      <c r="K14197">
        <v>0.84121620655059814</v>
      </c>
      <c r="L14197">
        <v>40.472972869873047</v>
      </c>
      <c r="M14197">
        <v>0.13071928918361664</v>
      </c>
      <c r="N14197">
        <v>0.17508064210414886</v>
      </c>
      <c r="O14197">
        <v>3.0653230845928192E-2</v>
      </c>
      <c r="P14197">
        <v>-0.15726274251937866</v>
      </c>
      <c r="Q14197">
        <v>-9.3655578792095184E-2</v>
      </c>
      <c r="R14197">
        <v>3.890690952539444E-2</v>
      </c>
      <c r="S14197">
        <v>0.13071928918361664</v>
      </c>
      <c r="T14197">
        <v>0.22253166139125824</v>
      </c>
      <c r="U14197">
        <v>0.35509416460990906</v>
      </c>
      <c r="V14197">
        <v>0.41870132088661194</v>
      </c>
    </row>
    <row r="14198" spans="1:22" x14ac:dyDescent="0.25">
      <c r="A14198" t="s">
        <v>98</v>
      </c>
      <c r="B14198" t="s">
        <v>131</v>
      </c>
      <c r="C14198" t="s">
        <v>101</v>
      </c>
      <c r="D14198" t="s">
        <v>75</v>
      </c>
      <c r="E14198" t="s">
        <v>89</v>
      </c>
      <c r="F14198" t="s">
        <v>47</v>
      </c>
      <c r="G14198">
        <v>74</v>
      </c>
      <c r="H14198">
        <v>1</v>
      </c>
      <c r="I14198">
        <f>IF(VLOOKUP(Data!$A14198,summermonths, 2, FALSE) = 1, VLOOKUP(Data!$H14198,rateblocks, 2, FALSE), VLOOKUP(Data!H14198, rateblocks,3, FALSE))</f>
        <v>3</v>
      </c>
      <c r="J14198">
        <v>0.8180232048034668</v>
      </c>
      <c r="K14198">
        <v>0.89602160453796387</v>
      </c>
      <c r="L14198">
        <v>69.127700805664063</v>
      </c>
      <c r="M14198">
        <v>7.7998407185077667E-2</v>
      </c>
      <c r="N14198">
        <v>0.12884654104709625</v>
      </c>
      <c r="O14198">
        <v>1.6601430252194405E-2</v>
      </c>
      <c r="P14198">
        <v>-0.13393528759479523</v>
      </c>
      <c r="Q14198">
        <v>-8.7125077843666077E-2</v>
      </c>
      <c r="R14198">
        <v>1.0431215167045593E-2</v>
      </c>
      <c r="S14198">
        <v>7.7998407185077667E-2</v>
      </c>
      <c r="T14198">
        <v>0.14556559920310974</v>
      </c>
      <c r="U14198">
        <v>0.24312189221382141</v>
      </c>
      <c r="V14198">
        <v>0.28993210196495056</v>
      </c>
    </row>
    <row r="14199" spans="1:22" x14ac:dyDescent="0.25">
      <c r="A14199" t="s">
        <v>123</v>
      </c>
      <c r="B14199" t="s">
        <v>131</v>
      </c>
      <c r="C14199" t="s">
        <v>102</v>
      </c>
      <c r="D14199" t="s">
        <v>118</v>
      </c>
      <c r="E14199" t="s">
        <v>89</v>
      </c>
      <c r="F14199" t="s">
        <v>47</v>
      </c>
      <c r="G14199">
        <v>74</v>
      </c>
      <c r="H14199">
        <v>15</v>
      </c>
      <c r="I14199">
        <f>IF(VLOOKUP(Data!$A14199,summermonths, 2, FALSE) = 1, VLOOKUP(Data!$H14199,rateblocks, 2, FALSE), VLOOKUP(Data!H14199, rateblocks,3, FALSE))</f>
        <v>2</v>
      </c>
      <c r="J14199">
        <v>0.284902423620224</v>
      </c>
      <c r="K14199">
        <v>0.40716215968132019</v>
      </c>
      <c r="L14199">
        <v>83.094596862792969</v>
      </c>
      <c r="M14199">
        <v>0.12225973606109619</v>
      </c>
      <c r="N14199">
        <v>0.12942802906036377</v>
      </c>
      <c r="O14199">
        <v>1.6751615330576897E-2</v>
      </c>
      <c r="P14199">
        <v>-9.0630427002906799E-2</v>
      </c>
      <c r="Q14199">
        <v>-4.3608956038951874E-2</v>
      </c>
      <c r="R14199">
        <v>5.4387610405683517E-2</v>
      </c>
      <c r="S14199">
        <v>0.12225973606109619</v>
      </c>
      <c r="T14199">
        <v>0.19013185799121857</v>
      </c>
      <c r="U14199">
        <v>0.28812843561172485</v>
      </c>
      <c r="V14199">
        <v>0.33514988422393799</v>
      </c>
    </row>
    <row r="14200" spans="1:22" x14ac:dyDescent="0.25">
      <c r="A14200" t="s">
        <v>98</v>
      </c>
      <c r="B14200" t="s">
        <v>131</v>
      </c>
      <c r="C14200" t="s">
        <v>101</v>
      </c>
      <c r="D14200" t="s">
        <v>75</v>
      </c>
      <c r="E14200" t="s">
        <v>89</v>
      </c>
      <c r="F14200" t="s">
        <v>47</v>
      </c>
      <c r="G14200">
        <v>74</v>
      </c>
      <c r="H14200">
        <v>14</v>
      </c>
      <c r="I14200">
        <f>IF(VLOOKUP(Data!$A14200,summermonths, 2, FALSE) = 1, VLOOKUP(Data!$H14200,rateblocks, 2, FALSE), VLOOKUP(Data!H14200, rateblocks,3, FALSE))</f>
        <v>1</v>
      </c>
      <c r="J14200">
        <v>0.50475215911865234</v>
      </c>
      <c r="K14200">
        <v>0.66722029447555542</v>
      </c>
      <c r="L14200">
        <v>81.315544128417969</v>
      </c>
      <c r="M14200">
        <v>0.16246813535690308</v>
      </c>
      <c r="N14200">
        <v>0.16183924674987793</v>
      </c>
      <c r="O14200">
        <v>2.6191942393779755E-2</v>
      </c>
      <c r="P14200">
        <v>-0.10373373329639435</v>
      </c>
      <c r="Q14200">
        <v>-4.4937204569578171E-2</v>
      </c>
      <c r="R14200">
        <v>7.7599547803401947E-2</v>
      </c>
      <c r="S14200">
        <v>0.16246813535690308</v>
      </c>
      <c r="T14200">
        <v>0.24733671545982361</v>
      </c>
      <c r="U14200">
        <v>0.36987346410751343</v>
      </c>
      <c r="V14200">
        <v>0.42867001891136169</v>
      </c>
    </row>
    <row r="14201" spans="1:22" x14ac:dyDescent="0.25">
      <c r="A14201" t="s">
        <v>122</v>
      </c>
      <c r="B14201" t="s">
        <v>131</v>
      </c>
      <c r="C14201" t="s">
        <v>101</v>
      </c>
      <c r="D14201" t="s">
        <v>117</v>
      </c>
      <c r="E14201" t="s">
        <v>89</v>
      </c>
      <c r="F14201" t="s">
        <v>47</v>
      </c>
      <c r="G14201">
        <v>74</v>
      </c>
      <c r="H14201">
        <v>6</v>
      </c>
      <c r="I14201">
        <f>IF(VLOOKUP(Data!$A14201,summermonths, 2, FALSE) = 1, VLOOKUP(Data!$H14201,rateblocks, 2, FALSE), VLOOKUP(Data!H14201, rateblocks,3, FALSE))</f>
        <v>3</v>
      </c>
      <c r="J14201">
        <v>0.60714370012283325</v>
      </c>
      <c r="K14201">
        <v>0.74356961250305176</v>
      </c>
      <c r="L14201">
        <v>52.014190673828125</v>
      </c>
      <c r="M14201">
        <v>0.13642591238021851</v>
      </c>
      <c r="N14201">
        <v>0.1090938001871109</v>
      </c>
      <c r="O14201">
        <v>1.1901456862688065E-2</v>
      </c>
      <c r="P14201">
        <v>-4.3017420917749405E-2</v>
      </c>
      <c r="Q14201">
        <v>-3.3834180794656277E-3</v>
      </c>
      <c r="R14201">
        <v>7.921706885099411E-2</v>
      </c>
      <c r="S14201">
        <v>0.13642591238021851</v>
      </c>
      <c r="T14201">
        <v>0.1936347633600235</v>
      </c>
      <c r="U14201">
        <v>0.27623525261878967</v>
      </c>
      <c r="V14201">
        <v>0.31586924195289612</v>
      </c>
    </row>
    <row r="14202" spans="1:22" x14ac:dyDescent="0.25">
      <c r="A14202" t="s">
        <v>100</v>
      </c>
      <c r="B14202" t="s">
        <v>131</v>
      </c>
      <c r="C14202" t="s">
        <v>101</v>
      </c>
      <c r="D14202" t="s">
        <v>77</v>
      </c>
      <c r="E14202" t="s">
        <v>89</v>
      </c>
      <c r="F14202" t="s">
        <v>47</v>
      </c>
      <c r="G14202">
        <v>74</v>
      </c>
      <c r="H14202">
        <v>7</v>
      </c>
      <c r="I14202">
        <f>IF(VLOOKUP(Data!$A14202,summermonths, 2, FALSE) = 1, VLOOKUP(Data!$H14202,rateblocks, 2, FALSE), VLOOKUP(Data!H14202, rateblocks,3, FALSE))</f>
        <v>2</v>
      </c>
      <c r="J14202">
        <v>0.68919271230697632</v>
      </c>
      <c r="K14202">
        <v>0.72048985958099365</v>
      </c>
      <c r="L14202">
        <v>67.239555358886719</v>
      </c>
      <c r="M14202">
        <v>3.1297162175178528E-2</v>
      </c>
      <c r="N14202">
        <v>8.7487541139125824E-2</v>
      </c>
      <c r="O14202">
        <v>7.6540699228644371E-3</v>
      </c>
      <c r="P14202">
        <v>-0.11260703951120377</v>
      </c>
      <c r="Q14202">
        <v>-8.082263171672821E-2</v>
      </c>
      <c r="R14202">
        <v>-1.4581349678337574E-2</v>
      </c>
      <c r="S14202">
        <v>3.1297162175178528E-2</v>
      </c>
      <c r="T14202">
        <v>7.7175676822662354E-2</v>
      </c>
      <c r="U14202">
        <v>0.14341695606708527</v>
      </c>
      <c r="V14202">
        <v>0.17520135641098022</v>
      </c>
    </row>
    <row r="14203" spans="1:22" x14ac:dyDescent="0.25">
      <c r="A14203" t="s">
        <v>95</v>
      </c>
      <c r="B14203" t="s">
        <v>131</v>
      </c>
      <c r="C14203" t="s">
        <v>102</v>
      </c>
      <c r="D14203" t="s">
        <v>78</v>
      </c>
      <c r="E14203" t="s">
        <v>89</v>
      </c>
      <c r="F14203" t="s">
        <v>47</v>
      </c>
      <c r="G14203">
        <v>74</v>
      </c>
      <c r="H14203">
        <v>5</v>
      </c>
      <c r="I14203">
        <f>IF(VLOOKUP(Data!$A14203,summermonths, 2, FALSE) = 1, VLOOKUP(Data!$H14203,rateblocks, 2, FALSE), VLOOKUP(Data!H14203, rateblocks,3, FALSE))</f>
        <v>3</v>
      </c>
      <c r="J14203">
        <v>0.71213454008102417</v>
      </c>
      <c r="K14203">
        <v>0.75972974300384521</v>
      </c>
      <c r="L14203">
        <v>59.905406951904297</v>
      </c>
      <c r="M14203">
        <v>4.7595188021659851E-2</v>
      </c>
      <c r="N14203">
        <v>0.20628786087036133</v>
      </c>
      <c r="O14203">
        <v>4.255468025803566E-2</v>
      </c>
      <c r="P14203">
        <v>-0.29171815514564514</v>
      </c>
      <c r="Q14203">
        <v>-0.21677334606647491</v>
      </c>
      <c r="R14203">
        <v>-6.0582272708415985E-2</v>
      </c>
      <c r="S14203">
        <v>4.7595188021659851E-2</v>
      </c>
      <c r="T14203">
        <v>0.15577264130115509</v>
      </c>
      <c r="U14203">
        <v>0.31196370720863342</v>
      </c>
      <c r="V14203">
        <v>0.38690853118896484</v>
      </c>
    </row>
    <row r="14204" spans="1:22" x14ac:dyDescent="0.25">
      <c r="A14204" t="s">
        <v>123</v>
      </c>
      <c r="B14204" t="s">
        <v>131</v>
      </c>
      <c r="C14204" t="s">
        <v>101</v>
      </c>
      <c r="D14204" t="s">
        <v>113</v>
      </c>
      <c r="E14204" t="s">
        <v>89</v>
      </c>
      <c r="F14204" t="s">
        <v>47</v>
      </c>
      <c r="G14204">
        <v>74</v>
      </c>
      <c r="H14204">
        <v>17</v>
      </c>
      <c r="I14204">
        <f>IF(VLOOKUP(Data!$A14204,summermonths, 2, FALSE) = 1, VLOOKUP(Data!$H14204,rateblocks, 2, FALSE), VLOOKUP(Data!H14204, rateblocks,3, FALSE))</f>
        <v>2</v>
      </c>
      <c r="J14204">
        <v>0.41172635555267334</v>
      </c>
      <c r="K14204">
        <v>0.43082147836685181</v>
      </c>
      <c r="L14204">
        <v>66.15789794921875</v>
      </c>
      <c r="M14204">
        <v>1.9095137715339661E-2</v>
      </c>
      <c r="N14204">
        <v>6.3433200120925903E-2</v>
      </c>
      <c r="O14204">
        <v>4.0237708017230034E-3</v>
      </c>
      <c r="P14204">
        <v>-8.5243195295333862E-2</v>
      </c>
      <c r="Q14204">
        <v>-6.219777837395668E-2</v>
      </c>
      <c r="R14204">
        <v>-1.4169264584779739E-2</v>
      </c>
      <c r="S14204">
        <v>1.9095137715339661E-2</v>
      </c>
      <c r="T14204">
        <v>5.2359540015459061E-2</v>
      </c>
      <c r="U14204">
        <v>0.1003880575299263</v>
      </c>
      <c r="V14204">
        <v>0.12343347072601318</v>
      </c>
    </row>
    <row r="14205" spans="1:22" x14ac:dyDescent="0.25">
      <c r="A14205" t="s">
        <v>96</v>
      </c>
      <c r="B14205" t="s">
        <v>131</v>
      </c>
      <c r="C14205" t="s">
        <v>101</v>
      </c>
      <c r="D14205" t="s">
        <v>73</v>
      </c>
      <c r="E14205" t="s">
        <v>89</v>
      </c>
      <c r="F14205" t="s">
        <v>47</v>
      </c>
      <c r="G14205">
        <v>74</v>
      </c>
      <c r="H14205">
        <v>20</v>
      </c>
      <c r="I14205">
        <f>IF(VLOOKUP(Data!$A14205,summermonths, 2, FALSE) = 1, VLOOKUP(Data!$H14205,rateblocks, 2, FALSE), VLOOKUP(Data!H14205, rateblocks,3, FALSE))</f>
        <v>2</v>
      </c>
      <c r="J14205">
        <v>0.53887838125228882</v>
      </c>
      <c r="K14205">
        <v>0.57636058330535889</v>
      </c>
      <c r="L14205">
        <v>67.632064819335938</v>
      </c>
      <c r="M14205">
        <v>3.7482194602489471E-2</v>
      </c>
      <c r="N14205">
        <v>0.10924097895622253</v>
      </c>
      <c r="O14205">
        <v>1.1933591216802597E-2</v>
      </c>
      <c r="P14205">
        <v>-0.14220322668552399</v>
      </c>
      <c r="Q14205">
        <v>-0.10251574963331223</v>
      </c>
      <c r="R14205">
        <v>-1.9803831353783607E-2</v>
      </c>
      <c r="S14205">
        <v>3.7482194602489471E-2</v>
      </c>
      <c r="T14205">
        <v>9.4768218696117401E-2</v>
      </c>
      <c r="U14205">
        <v>0.17748014628887177</v>
      </c>
      <c r="V14205">
        <v>0.21716761589050293</v>
      </c>
    </row>
    <row r="14206" spans="1:22" x14ac:dyDescent="0.25">
      <c r="A14206" t="s">
        <v>98</v>
      </c>
      <c r="B14206" t="s">
        <v>131</v>
      </c>
      <c r="C14206" t="s">
        <v>101</v>
      </c>
      <c r="D14206" t="s">
        <v>75</v>
      </c>
      <c r="E14206" t="s">
        <v>89</v>
      </c>
      <c r="F14206" t="s">
        <v>47</v>
      </c>
      <c r="G14206">
        <v>74</v>
      </c>
      <c r="H14206">
        <v>13</v>
      </c>
      <c r="I14206">
        <f>IF(VLOOKUP(Data!$A14206,summermonths, 2, FALSE) = 1, VLOOKUP(Data!$H14206,rateblocks, 2, FALSE), VLOOKUP(Data!H14206, rateblocks,3, FALSE))</f>
        <v>1</v>
      </c>
      <c r="J14206">
        <v>0.54686641693115234</v>
      </c>
      <c r="K14206">
        <v>0.66262906789779663</v>
      </c>
      <c r="L14206">
        <v>81.382431030273438</v>
      </c>
      <c r="M14206">
        <v>0.1157626286149025</v>
      </c>
      <c r="N14206">
        <v>0.15723568201065063</v>
      </c>
      <c r="O14206">
        <v>2.4723060429096222E-2</v>
      </c>
      <c r="P14206">
        <v>-0.14286705851554871</v>
      </c>
      <c r="Q14206">
        <v>-8.5743002593517303E-2</v>
      </c>
      <c r="R14206">
        <v>3.3308155834674835E-2</v>
      </c>
      <c r="S14206">
        <v>0.1157626286149025</v>
      </c>
      <c r="T14206">
        <v>0.19821709394454956</v>
      </c>
      <c r="U14206">
        <v>0.3172682523727417</v>
      </c>
      <c r="V14206">
        <v>0.3743923008441925</v>
      </c>
    </row>
    <row r="14207" spans="1:22" x14ac:dyDescent="0.25">
      <c r="A14207" t="s">
        <v>122</v>
      </c>
      <c r="B14207" t="s">
        <v>131</v>
      </c>
      <c r="C14207" t="s">
        <v>101</v>
      </c>
      <c r="D14207" t="s">
        <v>117</v>
      </c>
      <c r="E14207" t="s">
        <v>89</v>
      </c>
      <c r="F14207" t="s">
        <v>47</v>
      </c>
      <c r="G14207">
        <v>74</v>
      </c>
      <c r="H14207">
        <v>16</v>
      </c>
      <c r="I14207">
        <f>IF(VLOOKUP(Data!$A14207,summermonths, 2, FALSE) = 1, VLOOKUP(Data!$H14207,rateblocks, 2, FALSE), VLOOKUP(Data!H14207, rateblocks,3, FALSE))</f>
        <v>2</v>
      </c>
      <c r="J14207">
        <v>0.35272273421287537</v>
      </c>
      <c r="K14207">
        <v>0.41209864616394043</v>
      </c>
      <c r="L14207">
        <v>66.23040771484375</v>
      </c>
      <c r="M14207">
        <v>5.9375904500484467E-2</v>
      </c>
      <c r="N14207">
        <v>5.3494196385145187E-2</v>
      </c>
      <c r="O14207">
        <v>2.861629007384181E-3</v>
      </c>
      <c r="P14207">
        <v>-2.8614219278097153E-2</v>
      </c>
      <c r="Q14207">
        <v>-9.1796666383743286E-3</v>
      </c>
      <c r="R14207">
        <v>3.1323522329330444E-2</v>
      </c>
      <c r="S14207">
        <v>5.9375904500484467E-2</v>
      </c>
      <c r="T14207">
        <v>8.7428286671638489E-2</v>
      </c>
      <c r="U14207">
        <v>0.12793147563934326</v>
      </c>
      <c r="V14207">
        <v>0.14736603200435638</v>
      </c>
    </row>
    <row r="14208" spans="1:22" x14ac:dyDescent="0.25">
      <c r="A14208" t="s">
        <v>97</v>
      </c>
      <c r="B14208" t="s">
        <v>131</v>
      </c>
      <c r="C14208" t="s">
        <v>101</v>
      </c>
      <c r="D14208" t="s">
        <v>74</v>
      </c>
      <c r="E14208" t="s">
        <v>89</v>
      </c>
      <c r="F14208" t="s">
        <v>47</v>
      </c>
      <c r="G14208">
        <v>74</v>
      </c>
      <c r="H14208">
        <v>17</v>
      </c>
      <c r="I14208">
        <f>IF(VLOOKUP(Data!$A14208,summermonths, 2, FALSE) = 1, VLOOKUP(Data!$H14208,rateblocks, 2, FALSE), VLOOKUP(Data!H14208, rateblocks,3, FALSE))</f>
        <v>1</v>
      </c>
      <c r="J14208">
        <v>0.55152839422225952</v>
      </c>
      <c r="K14208">
        <v>0.63981783390045166</v>
      </c>
      <c r="L14208">
        <v>75.687423706054687</v>
      </c>
      <c r="M14208">
        <v>8.8289454579353333E-2</v>
      </c>
      <c r="N14208">
        <v>0.16770102083683014</v>
      </c>
      <c r="O14208">
        <v>2.8123632073402405E-2</v>
      </c>
      <c r="P14208">
        <v>-0.18755418062210083</v>
      </c>
      <c r="Q14208">
        <v>-0.12662805616855621</v>
      </c>
      <c r="R14208">
        <v>3.4695328213274479E-4</v>
      </c>
      <c r="S14208">
        <v>8.8289454579353333E-2</v>
      </c>
      <c r="T14208">
        <v>0.17623195052146912</v>
      </c>
      <c r="U14208">
        <v>0.30320695042610168</v>
      </c>
      <c r="V14208">
        <v>0.3641330897808075</v>
      </c>
    </row>
    <row r="14209" spans="1:22" x14ac:dyDescent="0.25">
      <c r="A14209" t="s">
        <v>99</v>
      </c>
      <c r="B14209" t="s">
        <v>131</v>
      </c>
      <c r="C14209" t="s">
        <v>101</v>
      </c>
      <c r="D14209" t="s">
        <v>76</v>
      </c>
      <c r="E14209" t="s">
        <v>89</v>
      </c>
      <c r="F14209" t="s">
        <v>47</v>
      </c>
      <c r="G14209">
        <v>74</v>
      </c>
      <c r="H14209">
        <v>17</v>
      </c>
      <c r="I14209">
        <f>IF(VLOOKUP(Data!$A14209,summermonths, 2, FALSE) = 1, VLOOKUP(Data!$H14209,rateblocks, 2, FALSE), VLOOKUP(Data!H14209, rateblocks,3, FALSE))</f>
        <v>1</v>
      </c>
      <c r="J14209">
        <v>0.5748937726020813</v>
      </c>
      <c r="K14209">
        <v>0.56064939498901367</v>
      </c>
      <c r="L14209">
        <v>78.47747802734375</v>
      </c>
      <c r="M14209">
        <v>-1.4244399964809418E-2</v>
      </c>
      <c r="N14209">
        <v>0.14401112496852875</v>
      </c>
      <c r="O14209">
        <v>2.0739203318953514E-2</v>
      </c>
      <c r="P14209">
        <v>-0.25112161040306091</v>
      </c>
      <c r="Q14209">
        <v>-0.19880208373069763</v>
      </c>
      <c r="R14209">
        <v>-8.9763909578323364E-2</v>
      </c>
      <c r="S14209">
        <v>-1.4244399964809418E-2</v>
      </c>
      <c r="T14209">
        <v>6.1275109648704529E-2</v>
      </c>
      <c r="U14209">
        <v>0.1703132838010788</v>
      </c>
      <c r="V14209">
        <v>0.22263282537460327</v>
      </c>
    </row>
    <row r="14210" spans="1:22" x14ac:dyDescent="0.25">
      <c r="A14210" t="s">
        <v>124</v>
      </c>
      <c r="B14210" t="s">
        <v>131</v>
      </c>
      <c r="C14210" t="s">
        <v>102</v>
      </c>
      <c r="D14210" t="s">
        <v>114</v>
      </c>
      <c r="E14210" t="s">
        <v>89</v>
      </c>
      <c r="F14210" t="s">
        <v>47</v>
      </c>
      <c r="G14210">
        <v>74</v>
      </c>
      <c r="H14210">
        <v>8</v>
      </c>
      <c r="I14210">
        <f>IF(VLOOKUP(Data!$A14210,summermonths, 2, FALSE) = 1, VLOOKUP(Data!$H14210,rateblocks, 2, FALSE), VLOOKUP(Data!H14210, rateblocks,3, FALSE))</f>
        <v>2</v>
      </c>
      <c r="J14210">
        <v>0.30903661251068115</v>
      </c>
      <c r="K14210">
        <v>0.38986486196517944</v>
      </c>
      <c r="L14210">
        <v>65.93243408203125</v>
      </c>
      <c r="M14210">
        <v>8.0828249454498291E-2</v>
      </c>
      <c r="N14210">
        <v>0.1791100949048996</v>
      </c>
      <c r="O14210">
        <v>3.2080426812171936E-2</v>
      </c>
      <c r="P14210">
        <v>-0.21378163993358612</v>
      </c>
      <c r="Q14210">
        <v>-0.14871057868003845</v>
      </c>
      <c r="R14210">
        <v>-1.309717632830143E-2</v>
      </c>
      <c r="S14210">
        <v>8.0828249454498291E-2</v>
      </c>
      <c r="T14210">
        <v>0.17475368082523346</v>
      </c>
      <c r="U14210">
        <v>0.31036707758903503</v>
      </c>
      <c r="V14210">
        <v>0.37543812394142151</v>
      </c>
    </row>
    <row r="14211" spans="1:22" x14ac:dyDescent="0.25">
      <c r="A14211" t="s">
        <v>95</v>
      </c>
      <c r="B14211" t="s">
        <v>131</v>
      </c>
      <c r="C14211" t="s">
        <v>101</v>
      </c>
      <c r="D14211" t="s">
        <v>72</v>
      </c>
      <c r="E14211" t="s">
        <v>89</v>
      </c>
      <c r="F14211" t="s">
        <v>47</v>
      </c>
      <c r="G14211">
        <v>74</v>
      </c>
      <c r="H14211">
        <v>16</v>
      </c>
      <c r="I14211">
        <f>IF(VLOOKUP(Data!$A14211,summermonths, 2, FALSE) = 1, VLOOKUP(Data!$H14211,rateblocks, 2, FALSE), VLOOKUP(Data!H14211, rateblocks,3, FALSE))</f>
        <v>1</v>
      </c>
      <c r="J14211">
        <v>0.31864768266677856</v>
      </c>
      <c r="K14211">
        <v>0.41585472226142883</v>
      </c>
      <c r="L14211">
        <v>66.662162780761719</v>
      </c>
      <c r="M14211">
        <v>9.7207039594650269E-2</v>
      </c>
      <c r="N14211">
        <v>0.1174519956111908</v>
      </c>
      <c r="O14211">
        <v>1.3794971629977226E-2</v>
      </c>
      <c r="P14211">
        <v>-9.5984302461147308E-2</v>
      </c>
      <c r="Q14211">
        <v>-5.3313750773668289E-2</v>
      </c>
      <c r="R14211">
        <v>3.5615153610706329E-2</v>
      </c>
      <c r="S14211">
        <v>9.7207039594650269E-2</v>
      </c>
      <c r="T14211">
        <v>0.1587989330291748</v>
      </c>
      <c r="U14211">
        <v>0.24772782623767853</v>
      </c>
      <c r="V14211">
        <v>0.29039838910102844</v>
      </c>
    </row>
    <row r="14212" spans="1:22" x14ac:dyDescent="0.25">
      <c r="A14212" t="s">
        <v>100</v>
      </c>
      <c r="B14212" t="s">
        <v>131</v>
      </c>
      <c r="C14212" t="s">
        <v>102</v>
      </c>
      <c r="D14212" t="s">
        <v>83</v>
      </c>
      <c r="E14212" t="s">
        <v>89</v>
      </c>
      <c r="F14212" t="s">
        <v>47</v>
      </c>
      <c r="G14212">
        <v>74</v>
      </c>
      <c r="H14212">
        <v>21</v>
      </c>
      <c r="I14212">
        <f>IF(VLOOKUP(Data!$A14212,summermonths, 2, FALSE) = 1, VLOOKUP(Data!$H14212,rateblocks, 2, FALSE), VLOOKUP(Data!H14212, rateblocks,3, FALSE))</f>
        <v>2</v>
      </c>
      <c r="J14212">
        <v>0.85392880439758301</v>
      </c>
      <c r="K14212">
        <v>1.0063513517379761</v>
      </c>
      <c r="L14212">
        <v>76.93243408203125</v>
      </c>
      <c r="M14212">
        <v>0.15242256224155426</v>
      </c>
      <c r="N14212">
        <v>0.20321063697338104</v>
      </c>
      <c r="O14212">
        <v>4.1294563561677933E-2</v>
      </c>
      <c r="P14212">
        <v>-0.18182918429374695</v>
      </c>
      <c r="Q14212">
        <v>-0.10800234973430634</v>
      </c>
      <c r="R14212">
        <v>4.5858800411224365E-2</v>
      </c>
      <c r="S14212">
        <v>0.15242256224155426</v>
      </c>
      <c r="T14212">
        <v>0.25898632407188416</v>
      </c>
      <c r="U14212">
        <v>0.41284745931625366</v>
      </c>
      <c r="V14212">
        <v>0.48667430877685547</v>
      </c>
    </row>
    <row r="14213" spans="1:22" x14ac:dyDescent="0.25">
      <c r="A14213" t="s">
        <v>123</v>
      </c>
      <c r="B14213" t="s">
        <v>131</v>
      </c>
      <c r="C14213" t="s">
        <v>101</v>
      </c>
      <c r="D14213" t="s">
        <v>113</v>
      </c>
      <c r="E14213" t="s">
        <v>89</v>
      </c>
      <c r="F14213" t="s">
        <v>47</v>
      </c>
      <c r="G14213">
        <v>74</v>
      </c>
      <c r="H14213">
        <v>5</v>
      </c>
      <c r="I14213">
        <f>IF(VLOOKUP(Data!$A14213,summermonths, 2, FALSE) = 1, VLOOKUP(Data!$H14213,rateblocks, 2, FALSE), VLOOKUP(Data!H14213, rateblocks,3, FALSE))</f>
        <v>3</v>
      </c>
      <c r="J14213">
        <v>0.6795576810836792</v>
      </c>
      <c r="K14213">
        <v>0.75553697347640991</v>
      </c>
      <c r="L14213">
        <v>52.968704223632812</v>
      </c>
      <c r="M14213">
        <v>7.5979307293891907E-2</v>
      </c>
      <c r="N14213">
        <v>8.1845276057720184E-2</v>
      </c>
      <c r="O14213">
        <v>6.6986493766307831E-3</v>
      </c>
      <c r="P14213">
        <v>-5.8644190430641174E-2</v>
      </c>
      <c r="Q14213">
        <v>-2.8909634798765182E-2</v>
      </c>
      <c r="R14213">
        <v>3.3059600740671158E-2</v>
      </c>
      <c r="S14213">
        <v>7.5979307293891907E-2</v>
      </c>
      <c r="T14213">
        <v>0.11889901012182236</v>
      </c>
      <c r="U14213">
        <v>0.18086825311183929</v>
      </c>
      <c r="V14213">
        <v>0.21060280501842499</v>
      </c>
    </row>
    <row r="14214" spans="1:22" x14ac:dyDescent="0.25">
      <c r="A14214" t="s">
        <v>95</v>
      </c>
      <c r="B14214" t="s">
        <v>131</v>
      </c>
      <c r="C14214" t="s">
        <v>101</v>
      </c>
      <c r="D14214" t="s">
        <v>72</v>
      </c>
      <c r="E14214" t="s">
        <v>89</v>
      </c>
      <c r="F14214" t="s">
        <v>47</v>
      </c>
      <c r="G14214">
        <v>74</v>
      </c>
      <c r="H14214">
        <v>4</v>
      </c>
      <c r="I14214">
        <f>IF(VLOOKUP(Data!$A14214,summermonths, 2, FALSE) = 1, VLOOKUP(Data!$H14214,rateblocks, 2, FALSE), VLOOKUP(Data!H14214, rateblocks,3, FALSE))</f>
        <v>3</v>
      </c>
      <c r="J14214">
        <v>0.79209744930267334</v>
      </c>
      <c r="K14214">
        <v>0.76729732751846313</v>
      </c>
      <c r="L14214">
        <v>58.843917846679687</v>
      </c>
      <c r="M14214">
        <v>-2.4800147861242294E-2</v>
      </c>
      <c r="N14214">
        <v>8.8377192616462708E-2</v>
      </c>
      <c r="O14214">
        <v>7.810528390109539E-3</v>
      </c>
      <c r="P14214">
        <v>-0.1701676994562149</v>
      </c>
      <c r="Q14214">
        <v>-0.1380600780248642</v>
      </c>
      <c r="R14214">
        <v>-7.1145191788673401E-2</v>
      </c>
      <c r="S14214">
        <v>-2.4800147861242294E-2</v>
      </c>
      <c r="T14214">
        <v>2.1544897928833961E-2</v>
      </c>
      <c r="U14214">
        <v>8.8459782302379608E-2</v>
      </c>
      <c r="V14214">
        <v>0.12056739628314972</v>
      </c>
    </row>
    <row r="14215" spans="1:22" x14ac:dyDescent="0.25">
      <c r="A14215" t="s">
        <v>123</v>
      </c>
      <c r="B14215" t="s">
        <v>131</v>
      </c>
      <c r="C14215" t="s">
        <v>101</v>
      </c>
      <c r="D14215" t="s">
        <v>113</v>
      </c>
      <c r="E14215" t="s">
        <v>89</v>
      </c>
      <c r="F14215" t="s">
        <v>47</v>
      </c>
      <c r="G14215">
        <v>74</v>
      </c>
      <c r="H14215">
        <v>4</v>
      </c>
      <c r="I14215">
        <f>IF(VLOOKUP(Data!$A14215,summermonths, 2, FALSE) = 1, VLOOKUP(Data!$H14215,rateblocks, 2, FALSE), VLOOKUP(Data!H14215, rateblocks,3, FALSE))</f>
        <v>3</v>
      </c>
      <c r="J14215">
        <v>0.66186803579330444</v>
      </c>
      <c r="K14215">
        <v>0.75520271062850952</v>
      </c>
      <c r="L14215">
        <v>53.330013275146484</v>
      </c>
      <c r="M14215">
        <v>9.3334667384624481E-2</v>
      </c>
      <c r="N14215">
        <v>7.2565428912639618E-2</v>
      </c>
      <c r="O14215">
        <v>5.2657416090369225E-3</v>
      </c>
      <c r="P14215">
        <v>-2.6024840772151947E-2</v>
      </c>
      <c r="Q14215">
        <v>3.3832836197689176E-4</v>
      </c>
      <c r="R14215">
        <v>5.5281318724155426E-2</v>
      </c>
      <c r="S14215">
        <v>9.3334667384624481E-2</v>
      </c>
      <c r="T14215">
        <v>0.13138800859451294</v>
      </c>
      <c r="U14215">
        <v>0.18633100390434265</v>
      </c>
      <c r="V14215">
        <v>0.21269418299198151</v>
      </c>
    </row>
    <row r="14216" spans="1:22" x14ac:dyDescent="0.25">
      <c r="A14216" t="s">
        <v>122</v>
      </c>
      <c r="B14216" t="s">
        <v>131</v>
      </c>
      <c r="C14216" t="s">
        <v>101</v>
      </c>
      <c r="D14216" t="s">
        <v>117</v>
      </c>
      <c r="E14216" t="s">
        <v>89</v>
      </c>
      <c r="F14216" t="s">
        <v>47</v>
      </c>
      <c r="G14216">
        <v>74</v>
      </c>
      <c r="H14216">
        <v>11</v>
      </c>
      <c r="I14216">
        <f>IF(VLOOKUP(Data!$A14216,summermonths, 2, FALSE) = 1, VLOOKUP(Data!$H14216,rateblocks, 2, FALSE), VLOOKUP(Data!H14216, rateblocks,3, FALSE))</f>
        <v>2</v>
      </c>
      <c r="J14216">
        <v>0.35125592350959778</v>
      </c>
      <c r="K14216">
        <v>0.44676420092582703</v>
      </c>
      <c r="L14216">
        <v>67.362838745117188</v>
      </c>
      <c r="M14216">
        <v>9.5508255064487457E-2</v>
      </c>
      <c r="N14216">
        <v>5.7848643511533737E-2</v>
      </c>
      <c r="O14216">
        <v>3.346465528011322E-3</v>
      </c>
      <c r="P14216">
        <v>3.5570395994000137E-4</v>
      </c>
      <c r="Q14216">
        <v>2.1372236311435699E-2</v>
      </c>
      <c r="R14216">
        <v>6.5172396600246429E-2</v>
      </c>
      <c r="S14216">
        <v>9.5508255064487457E-2</v>
      </c>
      <c r="T14216">
        <v>0.12584410607814789</v>
      </c>
      <c r="U14216">
        <v>0.16964428126811981</v>
      </c>
      <c r="V14216">
        <v>0.19066080451011658</v>
      </c>
    </row>
    <row r="14217" spans="1:22" x14ac:dyDescent="0.25">
      <c r="A14217" t="s">
        <v>100</v>
      </c>
      <c r="B14217" t="s">
        <v>131</v>
      </c>
      <c r="C14217" t="s">
        <v>101</v>
      </c>
      <c r="D14217" t="s">
        <v>77</v>
      </c>
      <c r="E14217" t="s">
        <v>89</v>
      </c>
      <c r="F14217" t="s">
        <v>47</v>
      </c>
      <c r="G14217">
        <v>74</v>
      </c>
      <c r="H14217">
        <v>20</v>
      </c>
      <c r="I14217">
        <f>IF(VLOOKUP(Data!$A14217,summermonths, 2, FALSE) = 1, VLOOKUP(Data!$H14217,rateblocks, 2, FALSE), VLOOKUP(Data!H14217, rateblocks,3, FALSE))</f>
        <v>2</v>
      </c>
      <c r="J14217">
        <v>0.87723428010940552</v>
      </c>
      <c r="K14217">
        <v>0.96242678165435791</v>
      </c>
      <c r="L14217">
        <v>74.347663879394531</v>
      </c>
      <c r="M14217">
        <v>8.5192538797855377E-2</v>
      </c>
      <c r="N14217">
        <v>0.11652971059083939</v>
      </c>
      <c r="O14217">
        <v>1.3579173013567924E-2</v>
      </c>
      <c r="P14217">
        <v>-0.10648177564144135</v>
      </c>
      <c r="Q14217">
        <v>-6.4146295189857483E-2</v>
      </c>
      <c r="R14217">
        <v>2.4084297940135002E-2</v>
      </c>
      <c r="S14217">
        <v>8.5192538797855377E-2</v>
      </c>
      <c r="T14217">
        <v>0.1463007777929306</v>
      </c>
      <c r="U14217">
        <v>0.23453137278556824</v>
      </c>
      <c r="V14217">
        <v>0.2768668532371521</v>
      </c>
    </row>
    <row r="14218" spans="1:22" x14ac:dyDescent="0.25">
      <c r="A14218" t="s">
        <v>123</v>
      </c>
      <c r="B14218" t="s">
        <v>131</v>
      </c>
      <c r="C14218" t="s">
        <v>101</v>
      </c>
      <c r="D14218" t="s">
        <v>113</v>
      </c>
      <c r="E14218" t="s">
        <v>89</v>
      </c>
      <c r="F14218" t="s">
        <v>47</v>
      </c>
      <c r="G14218">
        <v>74</v>
      </c>
      <c r="H14218">
        <v>3</v>
      </c>
      <c r="I14218">
        <f>IF(VLOOKUP(Data!$A14218,summermonths, 2, FALSE) = 1, VLOOKUP(Data!$H14218,rateblocks, 2, FALSE), VLOOKUP(Data!H14218, rateblocks,3, FALSE))</f>
        <v>3</v>
      </c>
      <c r="J14218">
        <v>0.66811621189117432</v>
      </c>
      <c r="K14218">
        <v>0.76834279298782349</v>
      </c>
      <c r="L14218">
        <v>53.881221771240234</v>
      </c>
      <c r="M14218">
        <v>0.10022662580013275</v>
      </c>
      <c r="N14218">
        <v>8.2956656813621521E-2</v>
      </c>
      <c r="O14218">
        <v>6.8818069994449615E-3</v>
      </c>
      <c r="P14218">
        <v>-3.6224931478500366E-2</v>
      </c>
      <c r="Q14218">
        <v>-6.086607463657856E-3</v>
      </c>
      <c r="R14218">
        <v>5.672411248087883E-2</v>
      </c>
      <c r="S14218">
        <v>0.10022662580013275</v>
      </c>
      <c r="T14218">
        <v>0.14372913539409637</v>
      </c>
      <c r="U14218">
        <v>0.20653985440731049</v>
      </c>
      <c r="V14218">
        <v>0.23667818307876587</v>
      </c>
    </row>
    <row r="14219" spans="1:22" x14ac:dyDescent="0.25">
      <c r="A14219" t="s">
        <v>99</v>
      </c>
      <c r="B14219" t="s">
        <v>131</v>
      </c>
      <c r="C14219" t="s">
        <v>101</v>
      </c>
      <c r="D14219" t="s">
        <v>76</v>
      </c>
      <c r="E14219" t="s">
        <v>89</v>
      </c>
      <c r="F14219" t="s">
        <v>47</v>
      </c>
      <c r="G14219">
        <v>74</v>
      </c>
      <c r="H14219">
        <v>5</v>
      </c>
      <c r="I14219">
        <f>IF(VLOOKUP(Data!$A14219,summermonths, 2, FALSE) = 1, VLOOKUP(Data!$H14219,rateblocks, 2, FALSE), VLOOKUP(Data!H14219, rateblocks,3, FALSE))</f>
        <v>3</v>
      </c>
      <c r="J14219">
        <v>0.62892550230026245</v>
      </c>
      <c r="K14219">
        <v>0.78704202175140381</v>
      </c>
      <c r="L14219">
        <v>68.707954406738281</v>
      </c>
      <c r="M14219">
        <v>0.15811654925346375</v>
      </c>
      <c r="N14219">
        <v>8.849557489156723E-2</v>
      </c>
      <c r="O14219">
        <v>7.8314663842320442E-3</v>
      </c>
      <c r="P14219">
        <v>1.2554282322525978E-2</v>
      </c>
      <c r="Q14219">
        <v>4.4704906642436981E-2</v>
      </c>
      <c r="R14219">
        <v>0.11170942336320877</v>
      </c>
      <c r="S14219">
        <v>0.15811654925346375</v>
      </c>
      <c r="T14219">
        <v>0.20452366769313812</v>
      </c>
      <c r="U14219">
        <v>0.27152818441390991</v>
      </c>
      <c r="V14219">
        <v>0.30367881059646606</v>
      </c>
    </row>
    <row r="14220" spans="1:22" x14ac:dyDescent="0.25">
      <c r="A14220" t="s">
        <v>122</v>
      </c>
      <c r="B14220" t="s">
        <v>131</v>
      </c>
      <c r="C14220" t="s">
        <v>102</v>
      </c>
      <c r="D14220" t="s">
        <v>115</v>
      </c>
      <c r="E14220" t="s">
        <v>89</v>
      </c>
      <c r="F14220" t="s">
        <v>47</v>
      </c>
      <c r="G14220">
        <v>74</v>
      </c>
      <c r="H14220">
        <v>21</v>
      </c>
      <c r="I14220">
        <f>IF(VLOOKUP(Data!$A14220,summermonths, 2, FALSE) = 1, VLOOKUP(Data!$H14220,rateblocks, 2, FALSE), VLOOKUP(Data!H14220, rateblocks,3, FALSE))</f>
        <v>2</v>
      </c>
      <c r="J14220">
        <v>0.83918678760528564</v>
      </c>
      <c r="K14220">
        <v>0.93662160634994507</v>
      </c>
      <c r="L14220">
        <v>47.459461212158203</v>
      </c>
      <c r="M14220">
        <v>9.7434811294078827E-2</v>
      </c>
      <c r="N14220">
        <v>0.18797427415847778</v>
      </c>
      <c r="O14220">
        <v>3.5334326326847076E-2</v>
      </c>
      <c r="P14220">
        <v>-0.21175535023212433</v>
      </c>
      <c r="Q14220">
        <v>-0.14346390962600708</v>
      </c>
      <c r="R14220">
        <v>-1.1389944702386856E-3</v>
      </c>
      <c r="S14220">
        <v>9.7434811294078827E-2</v>
      </c>
      <c r="T14220">
        <v>0.19600862264633179</v>
      </c>
      <c r="U14220">
        <v>0.33833354711532593</v>
      </c>
      <c r="V14220">
        <v>0.40662497282028198</v>
      </c>
    </row>
    <row r="14221" spans="1:22" x14ac:dyDescent="0.25">
      <c r="A14221" t="s">
        <v>123</v>
      </c>
      <c r="B14221" t="s">
        <v>131</v>
      </c>
      <c r="C14221" t="s">
        <v>102</v>
      </c>
      <c r="D14221" t="s">
        <v>118</v>
      </c>
      <c r="E14221" t="s">
        <v>89</v>
      </c>
      <c r="F14221" t="s">
        <v>47</v>
      </c>
      <c r="G14221">
        <v>74</v>
      </c>
      <c r="H14221">
        <v>14</v>
      </c>
      <c r="I14221">
        <f>IF(VLOOKUP(Data!$A14221,summermonths, 2, FALSE) = 1, VLOOKUP(Data!$H14221,rateblocks, 2, FALSE), VLOOKUP(Data!H14221, rateblocks,3, FALSE))</f>
        <v>2</v>
      </c>
      <c r="J14221">
        <v>0.45574834942817688</v>
      </c>
      <c r="K14221">
        <v>0.45601350069046021</v>
      </c>
      <c r="L14221">
        <v>83.702705383300781</v>
      </c>
      <c r="M14221">
        <v>2.6515644276514649E-4</v>
      </c>
      <c r="N14221">
        <v>0.16202779114246368</v>
      </c>
      <c r="O14221">
        <v>2.6253005489706993E-2</v>
      </c>
      <c r="P14221">
        <v>-0.26624685525894165</v>
      </c>
      <c r="Q14221">
        <v>-0.20738181471824646</v>
      </c>
      <c r="R14221">
        <v>-8.4702298045158386E-2</v>
      </c>
      <c r="S14221">
        <v>2.6515644276514649E-4</v>
      </c>
      <c r="T14221">
        <v>8.523261547088623E-2</v>
      </c>
      <c r="U14221">
        <v>0.2079121321439743</v>
      </c>
      <c r="V14221">
        <v>0.2667771577835083</v>
      </c>
    </row>
    <row r="14222" spans="1:22" x14ac:dyDescent="0.25">
      <c r="A14222" t="s">
        <v>97</v>
      </c>
      <c r="B14222" t="s">
        <v>131</v>
      </c>
      <c r="C14222" t="s">
        <v>102</v>
      </c>
      <c r="D14222" t="s">
        <v>80</v>
      </c>
      <c r="E14222" t="s">
        <v>89</v>
      </c>
      <c r="F14222" t="s">
        <v>47</v>
      </c>
      <c r="G14222">
        <v>74</v>
      </c>
      <c r="H14222">
        <v>12</v>
      </c>
      <c r="I14222">
        <f>IF(VLOOKUP(Data!$A14222,summermonths, 2, FALSE) = 1, VLOOKUP(Data!$H14222,rateblocks, 2, FALSE), VLOOKUP(Data!H14222, rateblocks,3, FALSE))</f>
        <v>1</v>
      </c>
      <c r="J14222">
        <v>0.55988335609436035</v>
      </c>
      <c r="K14222">
        <v>0.55885136127471924</v>
      </c>
      <c r="L14222">
        <v>78.621620178222656</v>
      </c>
      <c r="M14222">
        <v>-1.0320362634956837E-3</v>
      </c>
      <c r="N14222">
        <v>0.24145549535751343</v>
      </c>
      <c r="O14222">
        <v>5.830075591802597E-2</v>
      </c>
      <c r="P14222">
        <v>-0.39819097518920898</v>
      </c>
      <c r="Q14222">
        <v>-0.31046971678733826</v>
      </c>
      <c r="R14222">
        <v>-0.12765142321586609</v>
      </c>
      <c r="S14222">
        <v>-1.0320362634956837E-3</v>
      </c>
      <c r="T14222">
        <v>0.1255873441696167</v>
      </c>
      <c r="U14222">
        <v>0.30840563774108887</v>
      </c>
      <c r="V14222">
        <v>0.39612689614295959</v>
      </c>
    </row>
    <row r="14223" spans="1:22" x14ac:dyDescent="0.25">
      <c r="A14223" t="s">
        <v>122</v>
      </c>
      <c r="B14223" t="s">
        <v>131</v>
      </c>
      <c r="C14223" t="s">
        <v>101</v>
      </c>
      <c r="D14223" t="s">
        <v>117</v>
      </c>
      <c r="E14223" t="s">
        <v>89</v>
      </c>
      <c r="F14223" t="s">
        <v>47</v>
      </c>
      <c r="G14223">
        <v>74</v>
      </c>
      <c r="H14223">
        <v>20</v>
      </c>
      <c r="I14223">
        <f>IF(VLOOKUP(Data!$A14223,summermonths, 2, FALSE) = 1, VLOOKUP(Data!$H14223,rateblocks, 2, FALSE), VLOOKUP(Data!H14223, rateblocks,3, FALSE))</f>
        <v>1</v>
      </c>
      <c r="J14223">
        <v>0.84050613641738892</v>
      </c>
      <c r="K14223">
        <v>0.86307430267333984</v>
      </c>
      <c r="L14223">
        <v>58.085811614990234</v>
      </c>
      <c r="M14223">
        <v>2.2568214684724808E-2</v>
      </c>
      <c r="N14223">
        <v>5.9364322572946548E-2</v>
      </c>
      <c r="O14223">
        <v>3.5241227596998215E-3</v>
      </c>
      <c r="P14223">
        <v>-7.507740706205368E-2</v>
      </c>
      <c r="Q14223">
        <v>-5.3510226309299469E-2</v>
      </c>
      <c r="R14223">
        <v>-8.5624661296606064E-3</v>
      </c>
      <c r="S14223">
        <v>2.2568214684724808E-2</v>
      </c>
      <c r="T14223">
        <v>5.3698897361755371E-2</v>
      </c>
      <c r="U14223">
        <v>9.8646655678749084E-2</v>
      </c>
      <c r="V14223">
        <v>0.1202138364315033</v>
      </c>
    </row>
    <row r="14224" spans="1:22" x14ac:dyDescent="0.25">
      <c r="A14224" t="s">
        <v>123</v>
      </c>
      <c r="B14224" t="s">
        <v>131</v>
      </c>
      <c r="C14224" t="s">
        <v>102</v>
      </c>
      <c r="D14224" t="s">
        <v>118</v>
      </c>
      <c r="E14224" t="s">
        <v>89</v>
      </c>
      <c r="F14224" t="s">
        <v>47</v>
      </c>
      <c r="G14224">
        <v>74</v>
      </c>
      <c r="H14224">
        <v>6</v>
      </c>
      <c r="I14224">
        <f>IF(VLOOKUP(Data!$A14224,summermonths, 2, FALSE) = 1, VLOOKUP(Data!$H14224,rateblocks, 2, FALSE), VLOOKUP(Data!H14224, rateblocks,3, FALSE))</f>
        <v>3</v>
      </c>
      <c r="J14224">
        <v>0.752674400806427</v>
      </c>
      <c r="K14224">
        <v>0.74797296524047852</v>
      </c>
      <c r="L14224">
        <v>57.905406951904297</v>
      </c>
      <c r="M14224">
        <v>-4.7014439478516579E-3</v>
      </c>
      <c r="N14224">
        <v>9.547898918390274E-2</v>
      </c>
      <c r="O14224">
        <v>9.1162370517849922E-3</v>
      </c>
      <c r="P14224">
        <v>-0.16175040602684021</v>
      </c>
      <c r="Q14224">
        <v>-0.12706269323825836</v>
      </c>
      <c r="R14224">
        <v>-5.4770674556493759E-2</v>
      </c>
      <c r="S14224">
        <v>-4.7014439478516579E-3</v>
      </c>
      <c r="T14224">
        <v>4.5367788523435593E-2</v>
      </c>
      <c r="U14224">
        <v>0.1176598072052002</v>
      </c>
      <c r="V14224">
        <v>0.15234751999378204</v>
      </c>
    </row>
    <row r="14225" spans="1:22" x14ac:dyDescent="0.25">
      <c r="A14225" t="s">
        <v>125</v>
      </c>
      <c r="B14225" t="s">
        <v>131</v>
      </c>
      <c r="C14225" t="s">
        <v>101</v>
      </c>
      <c r="D14225" t="s">
        <v>120</v>
      </c>
      <c r="E14225" t="s">
        <v>89</v>
      </c>
      <c r="F14225" t="s">
        <v>47</v>
      </c>
      <c r="G14225">
        <v>74</v>
      </c>
      <c r="H14225">
        <v>18</v>
      </c>
      <c r="I14225">
        <f>IF(VLOOKUP(Data!$A14225,summermonths, 2, FALSE) = 1, VLOOKUP(Data!$H14225,rateblocks, 2, FALSE), VLOOKUP(Data!H14225, rateblocks,3, FALSE))</f>
        <v>1</v>
      </c>
      <c r="J14225">
        <v>0.31541416049003601</v>
      </c>
      <c r="K14225">
        <v>0.44874998927116394</v>
      </c>
      <c r="L14225">
        <v>68.484031677246094</v>
      </c>
      <c r="M14225">
        <v>0.13333582878112793</v>
      </c>
      <c r="N14225">
        <v>6.5942659974098206E-2</v>
      </c>
      <c r="O14225">
        <v>4.3484345078468323E-3</v>
      </c>
      <c r="P14225">
        <v>2.4869805201888084E-2</v>
      </c>
      <c r="Q14225">
        <v>4.8826910555362701E-2</v>
      </c>
      <c r="R14225">
        <v>9.875546395778656E-2</v>
      </c>
      <c r="S14225">
        <v>0.13333582878112793</v>
      </c>
      <c r="T14225">
        <v>0.1679161936044693</v>
      </c>
      <c r="U14225">
        <v>0.21784475445747375</v>
      </c>
      <c r="V14225">
        <v>0.24180185794830322</v>
      </c>
    </row>
    <row r="14226" spans="1:22" x14ac:dyDescent="0.25">
      <c r="A14226" t="s">
        <v>122</v>
      </c>
      <c r="B14226" t="s">
        <v>131</v>
      </c>
      <c r="C14226" t="s">
        <v>101</v>
      </c>
      <c r="D14226" t="s">
        <v>117</v>
      </c>
      <c r="E14226" t="s">
        <v>89</v>
      </c>
      <c r="F14226" t="s">
        <v>47</v>
      </c>
      <c r="G14226">
        <v>74</v>
      </c>
      <c r="H14226">
        <v>24</v>
      </c>
      <c r="I14226">
        <f>IF(VLOOKUP(Data!$A14226,summermonths, 2, FALSE) = 1, VLOOKUP(Data!$H14226,rateblocks, 2, FALSE), VLOOKUP(Data!H14226, rateblocks,3, FALSE))</f>
        <v>3</v>
      </c>
      <c r="J14226">
        <v>0.77903890609741211</v>
      </c>
      <c r="K14226">
        <v>0.76257908344268799</v>
      </c>
      <c r="L14226">
        <v>54.181755065917969</v>
      </c>
      <c r="M14226">
        <v>-1.645985059440136E-2</v>
      </c>
      <c r="N14226">
        <v>6.4609639346599579E-2</v>
      </c>
      <c r="O14226">
        <v>4.1744057089090347E-3</v>
      </c>
      <c r="P14226">
        <v>-0.12273325026035309</v>
      </c>
      <c r="Q14226">
        <v>-9.9260434508323669E-2</v>
      </c>
      <c r="R14226">
        <v>-5.0341177731752396E-2</v>
      </c>
      <c r="S14226">
        <v>-1.645985059440136E-2</v>
      </c>
      <c r="T14226">
        <v>1.7421476542949677E-2</v>
      </c>
      <c r="U14226">
        <v>6.6340737044811249E-2</v>
      </c>
      <c r="V14226">
        <v>8.9813545346260071E-2</v>
      </c>
    </row>
    <row r="14227" spans="1:22" x14ac:dyDescent="0.25">
      <c r="A14227" t="s">
        <v>97</v>
      </c>
      <c r="B14227" t="s">
        <v>131</v>
      </c>
      <c r="C14227" t="s">
        <v>102</v>
      </c>
      <c r="D14227" t="s">
        <v>80</v>
      </c>
      <c r="E14227" t="s">
        <v>89</v>
      </c>
      <c r="F14227" t="s">
        <v>47</v>
      </c>
      <c r="G14227">
        <v>74</v>
      </c>
      <c r="H14227">
        <v>3</v>
      </c>
      <c r="I14227">
        <f>IF(VLOOKUP(Data!$A14227,summermonths, 2, FALSE) = 1, VLOOKUP(Data!$H14227,rateblocks, 2, FALSE), VLOOKUP(Data!H14227, rateblocks,3, FALSE))</f>
        <v>3</v>
      </c>
      <c r="J14227">
        <v>0.68428719043731689</v>
      </c>
      <c r="K14227">
        <v>0.80027025938034058</v>
      </c>
      <c r="L14227">
        <v>73.824325561523438</v>
      </c>
      <c r="M14227">
        <v>0.11598306149244308</v>
      </c>
      <c r="N14227">
        <v>0.13114088773727417</v>
      </c>
      <c r="O14227">
        <v>1.7197933048009872E-2</v>
      </c>
      <c r="P14227">
        <v>-9.9724501371383667E-2</v>
      </c>
      <c r="Q14227">
        <v>-5.2080746740102768E-2</v>
      </c>
      <c r="R14227">
        <v>4.7212712466716766E-2</v>
      </c>
      <c r="S14227">
        <v>0.11598306149244308</v>
      </c>
      <c r="T14227">
        <v>0.18475340306758881</v>
      </c>
      <c r="U14227">
        <v>0.28404685854911804</v>
      </c>
      <c r="V14227">
        <v>0.33169063925743103</v>
      </c>
    </row>
    <row r="14228" spans="1:22" x14ac:dyDescent="0.25">
      <c r="A14228" t="s">
        <v>95</v>
      </c>
      <c r="B14228" t="s">
        <v>131</v>
      </c>
      <c r="C14228" t="s">
        <v>102</v>
      </c>
      <c r="D14228" t="s">
        <v>78</v>
      </c>
      <c r="E14228" t="s">
        <v>89</v>
      </c>
      <c r="F14228" t="s">
        <v>47</v>
      </c>
      <c r="G14228">
        <v>74</v>
      </c>
      <c r="H14228">
        <v>17</v>
      </c>
      <c r="I14228">
        <f>IF(VLOOKUP(Data!$A14228,summermonths, 2, FALSE) = 1, VLOOKUP(Data!$H14228,rateblocks, 2, FALSE), VLOOKUP(Data!H14228, rateblocks,3, FALSE))</f>
        <v>1</v>
      </c>
      <c r="J14228">
        <v>0.40064871311187744</v>
      </c>
      <c r="K14228">
        <v>0.55817568302154541</v>
      </c>
      <c r="L14228">
        <v>78.594596862792969</v>
      </c>
      <c r="M14228">
        <v>0.15752695500850677</v>
      </c>
      <c r="N14228">
        <v>0.23322692513465881</v>
      </c>
      <c r="O14228">
        <v>5.4394800215959549E-2</v>
      </c>
      <c r="P14228">
        <v>-0.22609719634056091</v>
      </c>
      <c r="Q14228">
        <v>-0.14136537909507751</v>
      </c>
      <c r="R14228">
        <v>3.5222634673118591E-2</v>
      </c>
      <c r="S14228">
        <v>0.15752695500850677</v>
      </c>
      <c r="T14228">
        <v>0.27983126044273376</v>
      </c>
      <c r="U14228">
        <v>0.45641928911209106</v>
      </c>
      <c r="V14228">
        <v>0.54115110635757446</v>
      </c>
    </row>
    <row r="14229" spans="1:22" x14ac:dyDescent="0.25">
      <c r="A14229" t="s">
        <v>98</v>
      </c>
      <c r="B14229" t="s">
        <v>131</v>
      </c>
      <c r="C14229" t="s">
        <v>102</v>
      </c>
      <c r="D14229" t="s">
        <v>81</v>
      </c>
      <c r="E14229" t="s">
        <v>89</v>
      </c>
      <c r="F14229" t="s">
        <v>47</v>
      </c>
      <c r="G14229">
        <v>74</v>
      </c>
      <c r="H14229">
        <v>7</v>
      </c>
      <c r="I14229">
        <f>IF(VLOOKUP(Data!$A14229,summermonths, 2, FALSE) = 1, VLOOKUP(Data!$H14229,rateblocks, 2, FALSE), VLOOKUP(Data!H14229, rateblocks,3, FALSE))</f>
        <v>2</v>
      </c>
      <c r="J14229">
        <v>0.50004196166992188</v>
      </c>
      <c r="K14229">
        <v>0.625</v>
      </c>
      <c r="L14229">
        <v>71.418922424316406</v>
      </c>
      <c r="M14229">
        <v>0.12495806068181992</v>
      </c>
      <c r="N14229">
        <v>0.15871906280517578</v>
      </c>
      <c r="O14229">
        <v>2.5191741064190865E-2</v>
      </c>
      <c r="P14229">
        <v>-0.13611157238483429</v>
      </c>
      <c r="Q14229">
        <v>-7.8448601067066193E-2</v>
      </c>
      <c r="R14229">
        <v>4.1725702583789825E-2</v>
      </c>
      <c r="S14229">
        <v>0.12495806068181992</v>
      </c>
      <c r="T14229">
        <v>0.20819041132926941</v>
      </c>
      <c r="U14229">
        <v>0.32836472988128662</v>
      </c>
      <c r="V14229">
        <v>0.38602769374847412</v>
      </c>
    </row>
    <row r="14230" spans="1:22" x14ac:dyDescent="0.25">
      <c r="A14230" t="s">
        <v>97</v>
      </c>
      <c r="B14230" t="s">
        <v>131</v>
      </c>
      <c r="C14230" t="s">
        <v>101</v>
      </c>
      <c r="D14230" t="s">
        <v>74</v>
      </c>
      <c r="E14230" t="s">
        <v>89</v>
      </c>
      <c r="F14230" t="s">
        <v>47</v>
      </c>
      <c r="G14230">
        <v>74</v>
      </c>
      <c r="H14230">
        <v>19</v>
      </c>
      <c r="I14230">
        <f>IF(VLOOKUP(Data!$A14230,summermonths, 2, FALSE) = 1, VLOOKUP(Data!$H14230,rateblocks, 2, FALSE), VLOOKUP(Data!H14230, rateblocks,3, FALSE))</f>
        <v>2</v>
      </c>
      <c r="J14230">
        <v>0.50591951608657837</v>
      </c>
      <c r="K14230">
        <v>0.51983547210693359</v>
      </c>
      <c r="L14230">
        <v>72.060516357421875</v>
      </c>
      <c r="M14230">
        <v>1.391596719622612E-2</v>
      </c>
      <c r="N14230">
        <v>0.1285058856010437</v>
      </c>
      <c r="O14230">
        <v>1.65137629956007E-2</v>
      </c>
      <c r="P14230">
        <v>-0.19745740294456482</v>
      </c>
      <c r="Q14230">
        <v>-0.15077094733715057</v>
      </c>
      <c r="R14230">
        <v>-5.347258597612381E-2</v>
      </c>
      <c r="S14230">
        <v>1.391596719622612E-2</v>
      </c>
      <c r="T14230">
        <v>8.130452036857605E-2</v>
      </c>
      <c r="U14230">
        <v>0.17860288918018341</v>
      </c>
      <c r="V14230">
        <v>0.22528934478759766</v>
      </c>
    </row>
    <row r="14231" spans="1:22" x14ac:dyDescent="0.25">
      <c r="A14231" t="s">
        <v>99</v>
      </c>
      <c r="B14231" t="s">
        <v>131</v>
      </c>
      <c r="C14231" t="s">
        <v>101</v>
      </c>
      <c r="D14231" t="s">
        <v>76</v>
      </c>
      <c r="E14231" t="s">
        <v>89</v>
      </c>
      <c r="F14231" t="s">
        <v>47</v>
      </c>
      <c r="G14231">
        <v>74</v>
      </c>
      <c r="H14231">
        <v>11</v>
      </c>
      <c r="I14231">
        <f>IF(VLOOKUP(Data!$A14231,summermonths, 2, FALSE) = 1, VLOOKUP(Data!$H14231,rateblocks, 2, FALSE), VLOOKUP(Data!H14231, rateblocks,3, FALSE))</f>
        <v>2</v>
      </c>
      <c r="J14231">
        <v>0.48999819159507751</v>
      </c>
      <c r="K14231">
        <v>0.5453341007232666</v>
      </c>
      <c r="L14231">
        <v>78.647895812988281</v>
      </c>
      <c r="M14231">
        <v>5.5335894227027893E-2</v>
      </c>
      <c r="N14231">
        <v>0.11475059390068054</v>
      </c>
      <c r="O14231">
        <v>1.3167698867619038E-2</v>
      </c>
      <c r="P14231">
        <v>-0.13341203331947327</v>
      </c>
      <c r="Q14231">
        <v>-9.172290563583374E-2</v>
      </c>
      <c r="R14231">
        <v>-4.8393760807812214E-3</v>
      </c>
      <c r="S14231">
        <v>5.5335894227027893E-2</v>
      </c>
      <c r="T14231">
        <v>0.11551116406917572</v>
      </c>
      <c r="U14231">
        <v>0.20239469408988953</v>
      </c>
      <c r="V14231">
        <v>0.24408382177352905</v>
      </c>
    </row>
    <row r="14232" spans="1:22" x14ac:dyDescent="0.25">
      <c r="A14232" t="s">
        <v>96</v>
      </c>
      <c r="B14232" t="s">
        <v>131</v>
      </c>
      <c r="C14232" t="s">
        <v>101</v>
      </c>
      <c r="D14232" t="s">
        <v>73</v>
      </c>
      <c r="E14232" t="s">
        <v>89</v>
      </c>
      <c r="F14232" t="s">
        <v>47</v>
      </c>
      <c r="G14232">
        <v>74</v>
      </c>
      <c r="H14232">
        <v>7</v>
      </c>
      <c r="I14232">
        <f>IF(VLOOKUP(Data!$A14232,summermonths, 2, FALSE) = 1, VLOOKUP(Data!$H14232,rateblocks, 2, FALSE), VLOOKUP(Data!H14232, rateblocks,3, FALSE))</f>
        <v>2</v>
      </c>
      <c r="J14232">
        <v>0.4031672477722168</v>
      </c>
      <c r="K14232">
        <v>0.45270577073097229</v>
      </c>
      <c r="L14232">
        <v>63.849510192871094</v>
      </c>
      <c r="M14232">
        <v>4.953853040933609E-2</v>
      </c>
      <c r="N14232">
        <v>5.9826433658599854E-2</v>
      </c>
      <c r="O14232">
        <v>3.5792021080851555E-3</v>
      </c>
      <c r="P14232">
        <v>-4.8867195844650269E-2</v>
      </c>
      <c r="Q14232">
        <v>-2.7132129296660423E-2</v>
      </c>
      <c r="R14232">
        <v>1.8165517598390579E-2</v>
      </c>
      <c r="S14232">
        <v>4.953853040933609E-2</v>
      </c>
      <c r="T14232">
        <v>8.0911539494991302E-2</v>
      </c>
      <c r="U14232">
        <v>0.12620918452739716</v>
      </c>
      <c r="V14232">
        <v>0.14794425666332245</v>
      </c>
    </row>
    <row r="14233" spans="1:22" x14ac:dyDescent="0.25">
      <c r="A14233" t="s">
        <v>123</v>
      </c>
      <c r="B14233" t="s">
        <v>131</v>
      </c>
      <c r="C14233" t="s">
        <v>101</v>
      </c>
      <c r="D14233" t="s">
        <v>113</v>
      </c>
      <c r="E14233" t="s">
        <v>89</v>
      </c>
      <c r="F14233" t="s">
        <v>47</v>
      </c>
      <c r="G14233">
        <v>74</v>
      </c>
      <c r="H14233">
        <v>14</v>
      </c>
      <c r="I14233">
        <f>IF(VLOOKUP(Data!$A14233,summermonths, 2, FALSE) = 1, VLOOKUP(Data!$H14233,rateblocks, 2, FALSE), VLOOKUP(Data!H14233, rateblocks,3, FALSE))</f>
        <v>2</v>
      </c>
      <c r="J14233">
        <v>0.3681083619594574</v>
      </c>
      <c r="K14233">
        <v>0.42269915342330933</v>
      </c>
      <c r="L14233">
        <v>70.889045715332031</v>
      </c>
      <c r="M14233">
        <v>5.4590798914432526E-2</v>
      </c>
      <c r="N14233">
        <v>5.8069448918104172E-2</v>
      </c>
      <c r="O14233">
        <v>3.3720608334988356E-3</v>
      </c>
      <c r="P14233">
        <v>-4.092494398355484E-2</v>
      </c>
      <c r="Q14233">
        <v>-1.9828194752335548E-2</v>
      </c>
      <c r="R14233">
        <v>2.4139150977134705E-2</v>
      </c>
      <c r="S14233">
        <v>5.4590798914432526E-2</v>
      </c>
      <c r="T14233">
        <v>8.5042446851730347E-2</v>
      </c>
      <c r="U14233">
        <v>0.12900979816913605</v>
      </c>
      <c r="V14233">
        <v>0.15010654926300049</v>
      </c>
    </row>
    <row r="14234" spans="1:22" x14ac:dyDescent="0.25">
      <c r="A14234" t="s">
        <v>124</v>
      </c>
      <c r="B14234" t="s">
        <v>131</v>
      </c>
      <c r="C14234" t="s">
        <v>102</v>
      </c>
      <c r="D14234" t="s">
        <v>114</v>
      </c>
      <c r="E14234" t="s">
        <v>89</v>
      </c>
      <c r="F14234" t="s">
        <v>47</v>
      </c>
      <c r="G14234">
        <v>74</v>
      </c>
      <c r="H14234">
        <v>10</v>
      </c>
      <c r="I14234">
        <f>IF(VLOOKUP(Data!$A14234,summermonths, 2, FALSE) = 1, VLOOKUP(Data!$H14234,rateblocks, 2, FALSE), VLOOKUP(Data!H14234, rateblocks,3, FALSE))</f>
        <v>2</v>
      </c>
      <c r="J14234">
        <v>0.40674871206283569</v>
      </c>
      <c r="K14234">
        <v>0.36182433366775513</v>
      </c>
      <c r="L14234">
        <v>78.189186096191406</v>
      </c>
      <c r="M14234">
        <v>-4.4924400746822357E-2</v>
      </c>
      <c r="N14234">
        <v>0.14477553963661194</v>
      </c>
      <c r="O14234">
        <v>2.095995657145977E-2</v>
      </c>
      <c r="P14234">
        <v>-0.28305897116661072</v>
      </c>
      <c r="Q14234">
        <v>-0.2304617166519165</v>
      </c>
      <c r="R14234">
        <v>-0.120844766497612</v>
      </c>
      <c r="S14234">
        <v>-4.4924400746822357E-2</v>
      </c>
      <c r="T14234">
        <v>3.0995966866612434E-2</v>
      </c>
      <c r="U14234">
        <v>0.14061291515827179</v>
      </c>
      <c r="V14234">
        <v>0.193210169672966</v>
      </c>
    </row>
    <row r="14235" spans="1:22" x14ac:dyDescent="0.25">
      <c r="A14235" t="s">
        <v>125</v>
      </c>
      <c r="B14235" t="s">
        <v>131</v>
      </c>
      <c r="C14235" t="s">
        <v>101</v>
      </c>
      <c r="D14235" t="s">
        <v>120</v>
      </c>
      <c r="E14235" t="s">
        <v>89</v>
      </c>
      <c r="F14235" t="s">
        <v>47</v>
      </c>
      <c r="G14235">
        <v>74</v>
      </c>
      <c r="H14235">
        <v>3</v>
      </c>
      <c r="I14235">
        <f>IF(VLOOKUP(Data!$A14235,summermonths, 2, FALSE) = 1, VLOOKUP(Data!$H14235,rateblocks, 2, FALSE), VLOOKUP(Data!H14235, rateblocks,3, FALSE))</f>
        <v>3</v>
      </c>
      <c r="J14235">
        <v>0.77976137399673462</v>
      </c>
      <c r="K14235">
        <v>0.80563884973526001</v>
      </c>
      <c r="L14235">
        <v>57.451473236083984</v>
      </c>
      <c r="M14235">
        <v>2.5877416133880615E-2</v>
      </c>
      <c r="N14235">
        <v>6.2260270118713379E-2</v>
      </c>
      <c r="O14235">
        <v>3.8763412740081549E-3</v>
      </c>
      <c r="P14235">
        <v>-7.6531611382961273E-2</v>
      </c>
      <c r="Q14235">
        <v>-5.391233041882515E-2</v>
      </c>
      <c r="R14235">
        <v>-6.7719016224145889E-3</v>
      </c>
      <c r="S14235">
        <v>2.5877416133880615E-2</v>
      </c>
      <c r="T14235">
        <v>5.852673202753067E-2</v>
      </c>
      <c r="U14235">
        <v>0.10566716641187668</v>
      </c>
      <c r="V14235">
        <v>0.1282864511013031</v>
      </c>
    </row>
    <row r="14236" spans="1:22" x14ac:dyDescent="0.25">
      <c r="A14236" t="s">
        <v>97</v>
      </c>
      <c r="B14236" t="s">
        <v>131</v>
      </c>
      <c r="C14236" t="s">
        <v>101</v>
      </c>
      <c r="D14236" t="s">
        <v>74</v>
      </c>
      <c r="E14236" t="s">
        <v>89</v>
      </c>
      <c r="F14236" t="s">
        <v>47</v>
      </c>
      <c r="G14236">
        <v>74</v>
      </c>
      <c r="H14236">
        <v>13</v>
      </c>
      <c r="I14236">
        <f>IF(VLOOKUP(Data!$A14236,summermonths, 2, FALSE) = 1, VLOOKUP(Data!$H14236,rateblocks, 2, FALSE), VLOOKUP(Data!H14236, rateblocks,3, FALSE))</f>
        <v>1</v>
      </c>
      <c r="J14236">
        <v>0.53177529573440552</v>
      </c>
      <c r="K14236">
        <v>0.62787306308746338</v>
      </c>
      <c r="L14236">
        <v>77.609283447265625</v>
      </c>
      <c r="M14236">
        <v>9.6097812056541443E-2</v>
      </c>
      <c r="N14236">
        <v>0.14703859388828278</v>
      </c>
      <c r="O14236">
        <v>2.162034809589386E-2</v>
      </c>
      <c r="P14236">
        <v>-0.14575915038585663</v>
      </c>
      <c r="Q14236">
        <v>-9.2339731752872467E-2</v>
      </c>
      <c r="R14236">
        <v>1.8990697339177132E-2</v>
      </c>
      <c r="S14236">
        <v>9.6097812056541443E-2</v>
      </c>
      <c r="T14236">
        <v>0.1732049286365509</v>
      </c>
      <c r="U14236">
        <v>0.28453534841537476</v>
      </c>
      <c r="V14236">
        <v>0.33795478940010071</v>
      </c>
    </row>
    <row r="14237" spans="1:22" x14ac:dyDescent="0.25">
      <c r="A14237" t="s">
        <v>124</v>
      </c>
      <c r="B14237" t="s">
        <v>131</v>
      </c>
      <c r="C14237" t="s">
        <v>102</v>
      </c>
      <c r="D14237" t="s">
        <v>114</v>
      </c>
      <c r="E14237" t="s">
        <v>89</v>
      </c>
      <c r="F14237" t="s">
        <v>47</v>
      </c>
      <c r="G14237">
        <v>74</v>
      </c>
      <c r="H14237">
        <v>7</v>
      </c>
      <c r="I14237">
        <f>IF(VLOOKUP(Data!$A14237,summermonths, 2, FALSE) = 1, VLOOKUP(Data!$H14237,rateblocks, 2, FALSE), VLOOKUP(Data!H14237, rateblocks,3, FALSE))</f>
        <v>2</v>
      </c>
      <c r="J14237">
        <v>0.78302305936813354</v>
      </c>
      <c r="K14237">
        <v>0.71905404329299927</v>
      </c>
      <c r="L14237">
        <v>63.5</v>
      </c>
      <c r="M14237">
        <v>-6.3969030976295471E-2</v>
      </c>
      <c r="N14237">
        <v>0.14105619490146637</v>
      </c>
      <c r="O14237">
        <v>1.9896849989891052E-2</v>
      </c>
      <c r="P14237">
        <v>-0.29598581790924072</v>
      </c>
      <c r="Q14237">
        <v>-0.24473981559276581</v>
      </c>
      <c r="R14237">
        <v>-0.1379389762878418</v>
      </c>
      <c r="S14237">
        <v>-6.3969030976295471E-2</v>
      </c>
      <c r="T14237">
        <v>1.0000909678637981E-2</v>
      </c>
      <c r="U14237">
        <v>0.11680175364017487</v>
      </c>
      <c r="V14237">
        <v>0.16804775595664978</v>
      </c>
    </row>
    <row r="14238" spans="1:22" x14ac:dyDescent="0.25">
      <c r="A14238" t="s">
        <v>122</v>
      </c>
      <c r="B14238" t="s">
        <v>131</v>
      </c>
      <c r="C14238" t="s">
        <v>101</v>
      </c>
      <c r="D14238" t="s">
        <v>117</v>
      </c>
      <c r="E14238" t="s">
        <v>89</v>
      </c>
      <c r="F14238" t="s">
        <v>47</v>
      </c>
      <c r="G14238">
        <v>74</v>
      </c>
      <c r="H14238">
        <v>21</v>
      </c>
      <c r="I14238">
        <f>IF(VLOOKUP(Data!$A14238,summermonths, 2, FALSE) = 1, VLOOKUP(Data!$H14238,rateblocks, 2, FALSE), VLOOKUP(Data!H14238, rateblocks,3, FALSE))</f>
        <v>2</v>
      </c>
      <c r="J14238">
        <v>0.82701104879379272</v>
      </c>
      <c r="K14238">
        <v>0.82469862699508667</v>
      </c>
      <c r="L14238">
        <v>56.912162780761719</v>
      </c>
      <c r="M14238">
        <v>-2.3124206345528364E-3</v>
      </c>
      <c r="N14238">
        <v>6.6113017499446869E-2</v>
      </c>
      <c r="O14238">
        <v>4.3709310702979565E-3</v>
      </c>
      <c r="P14238">
        <v>-0.11105865985155106</v>
      </c>
      <c r="Q14238">
        <v>-8.7039664387702942E-2</v>
      </c>
      <c r="R14238">
        <v>-3.6982119083404541E-2</v>
      </c>
      <c r="S14238">
        <v>-2.3124206345528364E-3</v>
      </c>
      <c r="T14238">
        <v>3.235727921128273E-2</v>
      </c>
      <c r="U14238">
        <v>8.2414820790290833E-2</v>
      </c>
      <c r="V14238">
        <v>0.10643381625413895</v>
      </c>
    </row>
    <row r="14239" spans="1:22" x14ac:dyDescent="0.25">
      <c r="A14239" t="s">
        <v>122</v>
      </c>
      <c r="B14239" t="s">
        <v>131</v>
      </c>
      <c r="C14239" t="s">
        <v>102</v>
      </c>
      <c r="D14239" t="s">
        <v>115</v>
      </c>
      <c r="E14239" t="s">
        <v>89</v>
      </c>
      <c r="F14239" t="s">
        <v>47</v>
      </c>
      <c r="G14239">
        <v>74</v>
      </c>
      <c r="H14239">
        <v>19</v>
      </c>
      <c r="I14239">
        <f>IF(VLOOKUP(Data!$A14239,summermonths, 2, FALSE) = 1, VLOOKUP(Data!$H14239,rateblocks, 2, FALSE), VLOOKUP(Data!H14239, rateblocks,3, FALSE))</f>
        <v>1</v>
      </c>
      <c r="J14239">
        <v>0.90025192499160767</v>
      </c>
      <c r="K14239">
        <v>0.97750002145767212</v>
      </c>
      <c r="L14239">
        <v>49.324325561523438</v>
      </c>
      <c r="M14239">
        <v>7.7248074114322662E-2</v>
      </c>
      <c r="N14239">
        <v>0.15633270144462585</v>
      </c>
      <c r="O14239">
        <v>2.4439914152026176E-2</v>
      </c>
      <c r="P14239">
        <v>-0.17989633977413177</v>
      </c>
      <c r="Q14239">
        <v>-0.12310034781694412</v>
      </c>
      <c r="R14239">
        <v>-4.7328746877610683E-3</v>
      </c>
      <c r="S14239">
        <v>7.7248074114322662E-2</v>
      </c>
      <c r="T14239">
        <v>0.15922902524471283</v>
      </c>
      <c r="U14239">
        <v>0.27759650349617004</v>
      </c>
      <c r="V14239">
        <v>0.3343924880027771</v>
      </c>
    </row>
    <row r="14240" spans="1:22" x14ac:dyDescent="0.25">
      <c r="A14240" t="s">
        <v>96</v>
      </c>
      <c r="B14240" t="s">
        <v>131</v>
      </c>
      <c r="C14240" t="s">
        <v>102</v>
      </c>
      <c r="D14240" t="s">
        <v>79</v>
      </c>
      <c r="E14240" t="s">
        <v>89</v>
      </c>
      <c r="F14240" t="s">
        <v>47</v>
      </c>
      <c r="G14240">
        <v>74</v>
      </c>
      <c r="H14240">
        <v>14</v>
      </c>
      <c r="I14240">
        <f>IF(VLOOKUP(Data!$A14240,summermonths, 2, FALSE) = 1, VLOOKUP(Data!$H14240,rateblocks, 2, FALSE), VLOOKUP(Data!H14240, rateblocks,3, FALSE))</f>
        <v>1</v>
      </c>
      <c r="J14240">
        <v>0.81586146354675293</v>
      </c>
      <c r="K14240">
        <v>0.66939187049865723</v>
      </c>
      <c r="L14240">
        <v>74.216217041015625</v>
      </c>
      <c r="M14240">
        <v>-0.14646957814693451</v>
      </c>
      <c r="N14240">
        <v>0.29849672317504883</v>
      </c>
      <c r="O14240">
        <v>8.9100293815135956E-2</v>
      </c>
      <c r="P14240">
        <v>-0.63745301961898804</v>
      </c>
      <c r="Q14240">
        <v>-0.52900850772857666</v>
      </c>
      <c r="R14240">
        <v>-0.30300140380859375</v>
      </c>
      <c r="S14240">
        <v>-0.14646957814693451</v>
      </c>
      <c r="T14240">
        <v>1.0062256827950478E-2</v>
      </c>
      <c r="U14240">
        <v>0.23606936633586884</v>
      </c>
      <c r="V14240">
        <v>0.34451383352279663</v>
      </c>
    </row>
    <row r="14241" spans="1:22" x14ac:dyDescent="0.25">
      <c r="A14241" t="s">
        <v>98</v>
      </c>
      <c r="B14241" t="s">
        <v>131</v>
      </c>
      <c r="C14241" t="s">
        <v>101</v>
      </c>
      <c r="D14241" t="s">
        <v>75</v>
      </c>
      <c r="E14241" t="s">
        <v>89</v>
      </c>
      <c r="F14241" t="s">
        <v>47</v>
      </c>
      <c r="G14241">
        <v>74</v>
      </c>
      <c r="H14241">
        <v>4</v>
      </c>
      <c r="I14241">
        <f>IF(VLOOKUP(Data!$A14241,summermonths, 2, FALSE) = 1, VLOOKUP(Data!$H14241,rateblocks, 2, FALSE), VLOOKUP(Data!H14241, rateblocks,3, FALSE))</f>
        <v>3</v>
      </c>
      <c r="J14241">
        <v>0.7746700644493103</v>
      </c>
      <c r="K14241">
        <v>0.81914055347442627</v>
      </c>
      <c r="L14241">
        <v>68.429054260253906</v>
      </c>
      <c r="M14241">
        <v>4.4470451772212982E-2</v>
      </c>
      <c r="N14241">
        <v>9.5777802169322968E-2</v>
      </c>
      <c r="O14241">
        <v>9.1733876615762711E-3</v>
      </c>
      <c r="P14241">
        <v>-0.11307001113891602</v>
      </c>
      <c r="Q14241">
        <v>-7.8273743391036987E-2</v>
      </c>
      <c r="R14241">
        <v>-5.7554766535758972E-3</v>
      </c>
      <c r="S14241">
        <v>4.4470451772212982E-2</v>
      </c>
      <c r="T14241">
        <v>9.4696380198001862E-2</v>
      </c>
      <c r="U14241">
        <v>0.16721464693546295</v>
      </c>
      <c r="V14241">
        <v>0.20201091468334198</v>
      </c>
    </row>
    <row r="14242" spans="1:22" x14ac:dyDescent="0.25">
      <c r="A14242" t="s">
        <v>98</v>
      </c>
      <c r="B14242" t="s">
        <v>131</v>
      </c>
      <c r="C14242" t="s">
        <v>102</v>
      </c>
      <c r="D14242" t="s">
        <v>81</v>
      </c>
      <c r="E14242" t="s">
        <v>89</v>
      </c>
      <c r="F14242" t="s">
        <v>47</v>
      </c>
      <c r="G14242">
        <v>74</v>
      </c>
      <c r="H14242">
        <v>24</v>
      </c>
      <c r="I14242">
        <f>IF(VLOOKUP(Data!$A14242,summermonths, 2, FALSE) = 1, VLOOKUP(Data!$H14242,rateblocks, 2, FALSE), VLOOKUP(Data!H14242, rateblocks,3, FALSE))</f>
        <v>3</v>
      </c>
      <c r="J14242">
        <v>0.83141100406646729</v>
      </c>
      <c r="K14242">
        <v>0.90027028322219849</v>
      </c>
      <c r="L14242">
        <v>75.06756591796875</v>
      </c>
      <c r="M14242">
        <v>6.8859271705150604E-2</v>
      </c>
      <c r="N14242">
        <v>0.18022738397121429</v>
      </c>
      <c r="O14242">
        <v>3.2481908798217773E-2</v>
      </c>
      <c r="P14242">
        <v>-0.22758840024471283</v>
      </c>
      <c r="Q14242">
        <v>-0.16211141645908356</v>
      </c>
      <c r="R14242">
        <v>-2.5652060285210609E-2</v>
      </c>
      <c r="S14242">
        <v>6.8859271705150604E-2</v>
      </c>
      <c r="T14242">
        <v>0.16337060928344727</v>
      </c>
      <c r="U14242">
        <v>0.29982995986938477</v>
      </c>
      <c r="V14242">
        <v>0.36530694365501404</v>
      </c>
    </row>
    <row r="14243" spans="1:22" x14ac:dyDescent="0.25">
      <c r="A14243" t="s">
        <v>100</v>
      </c>
      <c r="B14243" t="s">
        <v>131</v>
      </c>
      <c r="C14243" t="s">
        <v>102</v>
      </c>
      <c r="D14243" t="s">
        <v>83</v>
      </c>
      <c r="E14243" t="s">
        <v>89</v>
      </c>
      <c r="F14243" t="s">
        <v>47</v>
      </c>
      <c r="G14243">
        <v>74</v>
      </c>
      <c r="H14243">
        <v>19</v>
      </c>
      <c r="I14243">
        <f>IF(VLOOKUP(Data!$A14243,summermonths, 2, FALSE) = 1, VLOOKUP(Data!$H14243,rateblocks, 2, FALSE), VLOOKUP(Data!H14243, rateblocks,3, FALSE))</f>
        <v>2</v>
      </c>
      <c r="J14243">
        <v>0.75533962249755859</v>
      </c>
      <c r="K14243">
        <v>0.93040543794631958</v>
      </c>
      <c r="L14243">
        <v>78.270271301269531</v>
      </c>
      <c r="M14243">
        <v>0.17506575584411621</v>
      </c>
      <c r="N14243">
        <v>0.2187238335609436</v>
      </c>
      <c r="O14243">
        <v>4.7840114682912827E-2</v>
      </c>
      <c r="P14243">
        <v>-0.18470293283462524</v>
      </c>
      <c r="Q14243">
        <v>-0.1052401140332222</v>
      </c>
      <c r="R14243">
        <v>6.0366865247488022E-2</v>
      </c>
      <c r="S14243">
        <v>0.17506575584411621</v>
      </c>
      <c r="T14243">
        <v>0.2897646427154541</v>
      </c>
      <c r="U14243">
        <v>0.45537161827087402</v>
      </c>
      <c r="V14243">
        <v>0.53483444452285767</v>
      </c>
    </row>
    <row r="14244" spans="1:22" x14ac:dyDescent="0.25">
      <c r="A14244" t="s">
        <v>97</v>
      </c>
      <c r="B14244" t="s">
        <v>131</v>
      </c>
      <c r="C14244" t="s">
        <v>101</v>
      </c>
      <c r="D14244" t="s">
        <v>74</v>
      </c>
      <c r="E14244" t="s">
        <v>89</v>
      </c>
      <c r="F14244" t="s">
        <v>47</v>
      </c>
      <c r="G14244">
        <v>74</v>
      </c>
      <c r="H14244">
        <v>20</v>
      </c>
      <c r="I14244">
        <f>IF(VLOOKUP(Data!$A14244,summermonths, 2, FALSE) = 1, VLOOKUP(Data!$H14244,rateblocks, 2, FALSE), VLOOKUP(Data!H14244, rateblocks,3, FALSE))</f>
        <v>2</v>
      </c>
      <c r="J14244">
        <v>0.58382284641265869</v>
      </c>
      <c r="K14244">
        <v>0.58962100744247437</v>
      </c>
      <c r="L14244">
        <v>69.766159057617187</v>
      </c>
      <c r="M14244">
        <v>5.7982048019766808E-3</v>
      </c>
      <c r="N14244">
        <v>0.11187636852264404</v>
      </c>
      <c r="O14244">
        <v>1.2516321614384651E-2</v>
      </c>
      <c r="P14244">
        <v>-0.17822204530239105</v>
      </c>
      <c r="Q14244">
        <v>-0.13757713139057159</v>
      </c>
      <c r="R14244">
        <v>-5.2869819104671478E-2</v>
      </c>
      <c r="S14244">
        <v>5.7982048019766808E-3</v>
      </c>
      <c r="T14244">
        <v>6.4466230571269989E-2</v>
      </c>
      <c r="U14244">
        <v>0.1491735428571701</v>
      </c>
      <c r="V14244">
        <v>0.18981845676898956</v>
      </c>
    </row>
    <row r="14245" spans="1:22" x14ac:dyDescent="0.25">
      <c r="A14245" t="s">
        <v>123</v>
      </c>
      <c r="B14245" t="s">
        <v>131</v>
      </c>
      <c r="C14245" t="s">
        <v>102</v>
      </c>
      <c r="D14245" t="s">
        <v>118</v>
      </c>
      <c r="E14245" t="s">
        <v>89</v>
      </c>
      <c r="F14245" t="s">
        <v>47</v>
      </c>
      <c r="G14245">
        <v>74</v>
      </c>
      <c r="H14245">
        <v>5</v>
      </c>
      <c r="I14245">
        <f>IF(VLOOKUP(Data!$A14245,summermonths, 2, FALSE) = 1, VLOOKUP(Data!$H14245,rateblocks, 2, FALSE), VLOOKUP(Data!H14245, rateblocks,3, FALSE))</f>
        <v>3</v>
      </c>
      <c r="J14245">
        <v>0.77933144569396973</v>
      </c>
      <c r="K14245">
        <v>0.73256754875183105</v>
      </c>
      <c r="L14245">
        <v>56.770271301269531</v>
      </c>
      <c r="M14245">
        <v>-4.6763859689235687E-2</v>
      </c>
      <c r="N14245">
        <v>8.4940724074840546E-2</v>
      </c>
      <c r="O14245">
        <v>7.2149266488850117E-3</v>
      </c>
      <c r="P14245">
        <v>-0.18647891283035278</v>
      </c>
      <c r="Q14245">
        <v>-0.15561977028846741</v>
      </c>
      <c r="R14245">
        <v>-9.1306820511817932E-2</v>
      </c>
      <c r="S14245">
        <v>-4.6763859689235687E-2</v>
      </c>
      <c r="T14245">
        <v>-2.220900496467948E-3</v>
      </c>
      <c r="U14245">
        <v>6.209205836057663E-2</v>
      </c>
      <c r="V14245">
        <v>9.2951200902462006E-2</v>
      </c>
    </row>
    <row r="14246" spans="1:22" x14ac:dyDescent="0.25">
      <c r="A14246" t="s">
        <v>123</v>
      </c>
      <c r="B14246" t="s">
        <v>131</v>
      </c>
      <c r="C14246" t="s">
        <v>102</v>
      </c>
      <c r="D14246" t="s">
        <v>118</v>
      </c>
      <c r="E14246" t="s">
        <v>89</v>
      </c>
      <c r="F14246" t="s">
        <v>47</v>
      </c>
      <c r="G14246">
        <v>74</v>
      </c>
      <c r="H14246">
        <v>20</v>
      </c>
      <c r="I14246">
        <f>IF(VLOOKUP(Data!$A14246,summermonths, 2, FALSE) = 1, VLOOKUP(Data!$H14246,rateblocks, 2, FALSE), VLOOKUP(Data!H14246, rateblocks,3, FALSE))</f>
        <v>1</v>
      </c>
      <c r="J14246">
        <v>0.86650162935256958</v>
      </c>
      <c r="K14246">
        <v>0.87804055213928223</v>
      </c>
      <c r="L14246">
        <v>66.986488342285156</v>
      </c>
      <c r="M14246">
        <v>1.1538914404809475E-2</v>
      </c>
      <c r="N14246">
        <v>0.11340527236461639</v>
      </c>
      <c r="O14246">
        <v>1.2860755436122417E-2</v>
      </c>
      <c r="P14246">
        <v>-0.17499615252017975</v>
      </c>
      <c r="Q14246">
        <v>-0.13379578292369843</v>
      </c>
      <c r="R14246">
        <v>-4.7930870205163956E-2</v>
      </c>
      <c r="S14246">
        <v>1.1538914404809475E-2</v>
      </c>
      <c r="T14246">
        <v>7.1008697152137756E-2</v>
      </c>
      <c r="U14246">
        <v>0.15687361359596252</v>
      </c>
      <c r="V14246">
        <v>0.19807398319244385</v>
      </c>
    </row>
    <row r="14247" spans="1:22" x14ac:dyDescent="0.25">
      <c r="A14247" t="s">
        <v>125</v>
      </c>
      <c r="B14247" t="s">
        <v>131</v>
      </c>
      <c r="C14247" t="s">
        <v>101</v>
      </c>
      <c r="D14247" t="s">
        <v>120</v>
      </c>
      <c r="E14247" t="s">
        <v>89</v>
      </c>
      <c r="F14247" t="s">
        <v>47</v>
      </c>
      <c r="G14247">
        <v>74</v>
      </c>
      <c r="H14247">
        <v>10</v>
      </c>
      <c r="I14247">
        <f>IF(VLOOKUP(Data!$A14247,summermonths, 2, FALSE) = 1, VLOOKUP(Data!$H14247,rateblocks, 2, FALSE), VLOOKUP(Data!H14247, rateblocks,3, FALSE))</f>
        <v>2</v>
      </c>
      <c r="J14247">
        <v>0.26798808574676514</v>
      </c>
      <c r="K14247">
        <v>0.38289311528205872</v>
      </c>
      <c r="L14247">
        <v>67.409088134765625</v>
      </c>
      <c r="M14247">
        <v>0.11490502953529358</v>
      </c>
      <c r="N14247">
        <v>4.6690579503774643E-2</v>
      </c>
      <c r="O14247">
        <v>2.1800103131681681E-3</v>
      </c>
      <c r="P14247">
        <v>3.8105860352516174E-2</v>
      </c>
      <c r="Q14247">
        <v>5.5068645626306534E-2</v>
      </c>
      <c r="R14247">
        <v>9.0420462191104889E-2</v>
      </c>
      <c r="S14247">
        <v>0.11490502953529358</v>
      </c>
      <c r="T14247">
        <v>0.13938958942890167</v>
      </c>
      <c r="U14247">
        <v>0.17474141716957092</v>
      </c>
      <c r="V14247">
        <v>0.19170419871807098</v>
      </c>
    </row>
    <row r="14248" spans="1:22" x14ac:dyDescent="0.25">
      <c r="A14248" t="s">
        <v>96</v>
      </c>
      <c r="B14248" t="s">
        <v>131</v>
      </c>
      <c r="C14248" t="s">
        <v>102</v>
      </c>
      <c r="D14248" t="s">
        <v>79</v>
      </c>
      <c r="E14248" t="s">
        <v>89</v>
      </c>
      <c r="F14248" t="s">
        <v>47</v>
      </c>
      <c r="G14248">
        <v>74</v>
      </c>
      <c r="H14248">
        <v>9</v>
      </c>
      <c r="I14248">
        <f>IF(VLOOKUP(Data!$A14248,summermonths, 2, FALSE) = 1, VLOOKUP(Data!$H14248,rateblocks, 2, FALSE), VLOOKUP(Data!H14248, rateblocks,3, FALSE))</f>
        <v>2</v>
      </c>
      <c r="J14248">
        <v>0.40916347503662109</v>
      </c>
      <c r="K14248">
        <v>0.43540540337562561</v>
      </c>
      <c r="L14248">
        <v>74.756759643554688</v>
      </c>
      <c r="M14248">
        <v>2.6241946965456009E-2</v>
      </c>
      <c r="N14248">
        <v>0.15375961363315582</v>
      </c>
      <c r="O14248">
        <v>2.3642018437385559E-2</v>
      </c>
      <c r="P14248">
        <v>-0.22667011618614197</v>
      </c>
      <c r="Q14248">
        <v>-0.17080892622470856</v>
      </c>
      <c r="R14248">
        <v>-5.4389674216508865E-2</v>
      </c>
      <c r="S14248">
        <v>2.6241946965456009E-2</v>
      </c>
      <c r="T14248">
        <v>0.10687356442213058</v>
      </c>
      <c r="U14248">
        <v>0.22329282760620117</v>
      </c>
      <c r="V14248">
        <v>0.27915400266647339</v>
      </c>
    </row>
    <row r="14249" spans="1:22" x14ac:dyDescent="0.25">
      <c r="A14249" t="s">
        <v>123</v>
      </c>
      <c r="B14249" t="s">
        <v>131</v>
      </c>
      <c r="C14249" t="s">
        <v>101</v>
      </c>
      <c r="D14249" t="s">
        <v>113</v>
      </c>
      <c r="E14249" t="s">
        <v>89</v>
      </c>
      <c r="F14249" t="s">
        <v>47</v>
      </c>
      <c r="G14249">
        <v>74</v>
      </c>
      <c r="H14249">
        <v>23</v>
      </c>
      <c r="I14249">
        <f>IF(VLOOKUP(Data!$A14249,summermonths, 2, FALSE) = 1, VLOOKUP(Data!$H14249,rateblocks, 2, FALSE), VLOOKUP(Data!H14249, rateblocks,3, FALSE))</f>
        <v>3</v>
      </c>
      <c r="J14249">
        <v>0.84978240728378296</v>
      </c>
      <c r="K14249">
        <v>0.79557251930236816</v>
      </c>
      <c r="L14249">
        <v>56.386913299560547</v>
      </c>
      <c r="M14249">
        <v>-5.4209865629673004E-2</v>
      </c>
      <c r="N14249">
        <v>6.4426355063915253E-2</v>
      </c>
      <c r="O14249">
        <v>4.150755237787962E-3</v>
      </c>
      <c r="P14249">
        <v>-0.16018179059028625</v>
      </c>
      <c r="Q14249">
        <v>-0.13677556812763214</v>
      </c>
      <c r="R14249">
        <v>-8.7995082139968872E-2</v>
      </c>
      <c r="S14249">
        <v>-5.4209865629673004E-2</v>
      </c>
      <c r="T14249">
        <v>-2.0424652844667435E-2</v>
      </c>
      <c r="U14249">
        <v>2.8355831280350685E-2</v>
      </c>
      <c r="V14249">
        <v>5.1762059330940247E-2</v>
      </c>
    </row>
    <row r="14250" spans="1:22" x14ac:dyDescent="0.25">
      <c r="A14250" t="s">
        <v>99</v>
      </c>
      <c r="B14250" t="s">
        <v>131</v>
      </c>
      <c r="C14250" t="s">
        <v>101</v>
      </c>
      <c r="D14250" t="s">
        <v>76</v>
      </c>
      <c r="E14250" t="s">
        <v>89</v>
      </c>
      <c r="F14250" t="s">
        <v>47</v>
      </c>
      <c r="G14250">
        <v>74</v>
      </c>
      <c r="H14250">
        <v>9</v>
      </c>
      <c r="I14250">
        <f>IF(VLOOKUP(Data!$A14250,summermonths, 2, FALSE) = 1, VLOOKUP(Data!$H14250,rateblocks, 2, FALSE), VLOOKUP(Data!H14250, rateblocks,3, FALSE))</f>
        <v>2</v>
      </c>
      <c r="J14250">
        <v>0.39745968580245972</v>
      </c>
      <c r="K14250">
        <v>0.43917417526245117</v>
      </c>
      <c r="L14250">
        <v>73.546546936035156</v>
      </c>
      <c r="M14250">
        <v>4.1714485734701157E-2</v>
      </c>
      <c r="N14250">
        <v>7.9590566456317902E-2</v>
      </c>
      <c r="O14250">
        <v>6.3346582464873791E-3</v>
      </c>
      <c r="P14250">
        <v>-8.9200347661972046E-2</v>
      </c>
      <c r="Q14250">
        <v>-6.0284927487373352E-2</v>
      </c>
      <c r="R14250">
        <v>-2.2848122171126306E-5</v>
      </c>
      <c r="S14250">
        <v>4.1714485734701157E-2</v>
      </c>
      <c r="T14250">
        <v>8.3451822400093079E-2</v>
      </c>
      <c r="U14250">
        <v>0.14371390640735626</v>
      </c>
      <c r="V14250">
        <v>0.17262931168079376</v>
      </c>
    </row>
    <row r="14251" spans="1:22" x14ac:dyDescent="0.25">
      <c r="A14251" t="s">
        <v>125</v>
      </c>
      <c r="B14251" t="s">
        <v>131</v>
      </c>
      <c r="C14251" t="s">
        <v>101</v>
      </c>
      <c r="D14251" t="s">
        <v>120</v>
      </c>
      <c r="E14251" t="s">
        <v>89</v>
      </c>
      <c r="F14251" t="s">
        <v>47</v>
      </c>
      <c r="G14251">
        <v>74</v>
      </c>
      <c r="H14251">
        <v>15</v>
      </c>
      <c r="I14251">
        <f>IF(VLOOKUP(Data!$A14251,summermonths, 2, FALSE) = 1, VLOOKUP(Data!$H14251,rateblocks, 2, FALSE), VLOOKUP(Data!H14251, rateblocks,3, FALSE))</f>
        <v>2</v>
      </c>
      <c r="J14251">
        <v>0.27670472860336304</v>
      </c>
      <c r="K14251">
        <v>0.45475736260414124</v>
      </c>
      <c r="L14251">
        <v>71.937957763671875</v>
      </c>
      <c r="M14251">
        <v>0.17805264890193939</v>
      </c>
      <c r="N14251">
        <v>7.2306007146835327E-2</v>
      </c>
      <c r="O14251">
        <v>5.2281585521996021E-3</v>
      </c>
      <c r="P14251">
        <v>5.9119850397109985E-2</v>
      </c>
      <c r="Q14251">
        <v>8.5388772189617157E-2</v>
      </c>
      <c r="R14251">
        <v>0.14013534784317017</v>
      </c>
      <c r="S14251">
        <v>0.17805264890193939</v>
      </c>
      <c r="T14251">
        <v>0.21596994996070862</v>
      </c>
      <c r="U14251">
        <v>0.27071651816368103</v>
      </c>
      <c r="V14251">
        <v>0.2969854474067688</v>
      </c>
    </row>
    <row r="14252" spans="1:22" x14ac:dyDescent="0.25">
      <c r="A14252" t="s">
        <v>96</v>
      </c>
      <c r="B14252" t="s">
        <v>131</v>
      </c>
      <c r="C14252" t="s">
        <v>101</v>
      </c>
      <c r="D14252" t="s">
        <v>73</v>
      </c>
      <c r="E14252" t="s">
        <v>89</v>
      </c>
      <c r="F14252" t="s">
        <v>47</v>
      </c>
      <c r="G14252">
        <v>74</v>
      </c>
      <c r="H14252">
        <v>1</v>
      </c>
      <c r="I14252">
        <f>IF(VLOOKUP(Data!$A14252,summermonths, 2, FALSE) = 1, VLOOKUP(Data!$H14252,rateblocks, 2, FALSE), VLOOKUP(Data!H14252, rateblocks,3, FALSE))</f>
        <v>3</v>
      </c>
      <c r="J14252">
        <v>0.87367260456085205</v>
      </c>
      <c r="K14252">
        <v>0.87389743328094482</v>
      </c>
      <c r="L14252">
        <v>64.138206481933594</v>
      </c>
      <c r="M14252">
        <v>2.2483379871118814E-4</v>
      </c>
      <c r="N14252">
        <v>9.5629177987575531E-2</v>
      </c>
      <c r="O14252">
        <v>9.1449394822120667E-3</v>
      </c>
      <c r="P14252">
        <v>-0.15707117319107056</v>
      </c>
      <c r="Q14252">
        <v>-0.12232889235019684</v>
      </c>
      <c r="R14252">
        <v>-4.9923155456781387E-2</v>
      </c>
      <c r="S14252">
        <v>2.2483379871118814E-4</v>
      </c>
      <c r="T14252">
        <v>5.037282407283783E-2</v>
      </c>
      <c r="U14252">
        <v>0.12277855724096298</v>
      </c>
      <c r="V14252">
        <v>0.1575208306312561</v>
      </c>
    </row>
    <row r="14253" spans="1:22" x14ac:dyDescent="0.25">
      <c r="A14253" t="s">
        <v>122</v>
      </c>
      <c r="B14253" t="s">
        <v>131</v>
      </c>
      <c r="C14253" t="s">
        <v>101</v>
      </c>
      <c r="D14253" t="s">
        <v>117</v>
      </c>
      <c r="E14253" t="s">
        <v>89</v>
      </c>
      <c r="F14253" t="s">
        <v>47</v>
      </c>
      <c r="G14253">
        <v>74</v>
      </c>
      <c r="H14253">
        <v>19</v>
      </c>
      <c r="I14253">
        <f>IF(VLOOKUP(Data!$A14253,summermonths, 2, FALSE) = 1, VLOOKUP(Data!$H14253,rateblocks, 2, FALSE), VLOOKUP(Data!H14253, rateblocks,3, FALSE))</f>
        <v>1</v>
      </c>
      <c r="J14253">
        <v>0.85282951593399048</v>
      </c>
      <c r="K14253">
        <v>0.88204866647720337</v>
      </c>
      <c r="L14253">
        <v>59.468917846679688</v>
      </c>
      <c r="M14253">
        <v>2.9219139367341995E-2</v>
      </c>
      <c r="N14253">
        <v>6.3328579068183899E-2</v>
      </c>
      <c r="O14253">
        <v>4.010508768260479E-3</v>
      </c>
      <c r="P14253">
        <v>-7.494710385799408E-2</v>
      </c>
      <c r="Q14253">
        <v>-5.1939699798822403E-2</v>
      </c>
      <c r="R14253">
        <v>-3.9904001168906689E-3</v>
      </c>
      <c r="S14253">
        <v>2.9219139367341995E-2</v>
      </c>
      <c r="T14253">
        <v>6.2428679317235947E-2</v>
      </c>
      <c r="U14253">
        <v>0.11037798225879669</v>
      </c>
      <c r="V14253">
        <v>0.13338537514209747</v>
      </c>
    </row>
    <row r="14254" spans="1:22" x14ac:dyDescent="0.25">
      <c r="A14254" t="s">
        <v>96</v>
      </c>
      <c r="B14254" t="s">
        <v>131</v>
      </c>
      <c r="C14254" t="s">
        <v>101</v>
      </c>
      <c r="D14254" t="s">
        <v>73</v>
      </c>
      <c r="E14254" t="s">
        <v>89</v>
      </c>
      <c r="F14254" t="s">
        <v>47</v>
      </c>
      <c r="G14254">
        <v>74</v>
      </c>
      <c r="H14254">
        <v>9</v>
      </c>
      <c r="I14254">
        <f>IF(VLOOKUP(Data!$A14254,summermonths, 2, FALSE) = 1, VLOOKUP(Data!$H14254,rateblocks, 2, FALSE), VLOOKUP(Data!H14254, rateblocks,3, FALSE))</f>
        <v>2</v>
      </c>
      <c r="J14254">
        <v>0.31750309467315674</v>
      </c>
      <c r="K14254">
        <v>0.40195024013519287</v>
      </c>
      <c r="L14254">
        <v>68.246315002441406</v>
      </c>
      <c r="M14254">
        <v>8.4447138011455536E-2</v>
      </c>
      <c r="N14254">
        <v>8.0619499087333679E-2</v>
      </c>
      <c r="O14254">
        <v>6.4995037391781807E-3</v>
      </c>
      <c r="P14254">
        <v>-4.8160135746002197E-2</v>
      </c>
      <c r="Q14254">
        <v>-1.887090690433979E-2</v>
      </c>
      <c r="R14254">
        <v>4.217023029923439E-2</v>
      </c>
      <c r="S14254">
        <v>8.4447138011455536E-2</v>
      </c>
      <c r="T14254">
        <v>0.12672404944896698</v>
      </c>
      <c r="U14254">
        <v>0.18776518106460571</v>
      </c>
      <c r="V14254">
        <v>0.21705441176891327</v>
      </c>
    </row>
    <row r="14255" spans="1:22" x14ac:dyDescent="0.25">
      <c r="A14255" t="s">
        <v>95</v>
      </c>
      <c r="B14255" t="s">
        <v>131</v>
      </c>
      <c r="C14255" t="s">
        <v>102</v>
      </c>
      <c r="D14255" t="s">
        <v>78</v>
      </c>
      <c r="E14255" t="s">
        <v>89</v>
      </c>
      <c r="F14255" t="s">
        <v>47</v>
      </c>
      <c r="G14255">
        <v>74</v>
      </c>
      <c r="H14255">
        <v>4</v>
      </c>
      <c r="I14255">
        <f>IF(VLOOKUP(Data!$A14255,summermonths, 2, FALSE) = 1, VLOOKUP(Data!$H14255,rateblocks, 2, FALSE), VLOOKUP(Data!H14255, rateblocks,3, FALSE))</f>
        <v>3</v>
      </c>
      <c r="J14255">
        <v>0.84734553098678589</v>
      </c>
      <c r="K14255">
        <v>0.79114866256713867</v>
      </c>
      <c r="L14255">
        <v>61.094593048095703</v>
      </c>
      <c r="M14255">
        <v>-5.6196894496679306E-2</v>
      </c>
      <c r="N14255">
        <v>0.16357658803462982</v>
      </c>
      <c r="O14255">
        <v>2.6757299900054932E-2</v>
      </c>
      <c r="P14255">
        <v>-0.32525643706321716</v>
      </c>
      <c r="Q14255">
        <v>-0.26582872867584229</v>
      </c>
      <c r="R14255">
        <v>-0.14197653532028198</v>
      </c>
      <c r="S14255">
        <v>-5.6196894496679306E-2</v>
      </c>
      <c r="T14255">
        <v>2.9582751914858818E-2</v>
      </c>
      <c r="U14255">
        <v>0.15343493223190308</v>
      </c>
      <c r="V14255">
        <v>0.21286265552043915</v>
      </c>
    </row>
    <row r="14256" spans="1:22" x14ac:dyDescent="0.25">
      <c r="A14256" t="s">
        <v>97</v>
      </c>
      <c r="B14256" t="s">
        <v>131</v>
      </c>
      <c r="C14256" t="s">
        <v>101</v>
      </c>
      <c r="D14256" t="s">
        <v>74</v>
      </c>
      <c r="E14256" t="s">
        <v>89</v>
      </c>
      <c r="F14256" t="s">
        <v>47</v>
      </c>
      <c r="G14256">
        <v>74</v>
      </c>
      <c r="H14256">
        <v>1</v>
      </c>
      <c r="I14256">
        <f>IF(VLOOKUP(Data!$A14256,summermonths, 2, FALSE) = 1, VLOOKUP(Data!$H14256,rateblocks, 2, FALSE), VLOOKUP(Data!H14256, rateblocks,3, FALSE))</f>
        <v>3</v>
      </c>
      <c r="J14256">
        <v>0.78531903028488159</v>
      </c>
      <c r="K14256">
        <v>0.87472677230834961</v>
      </c>
      <c r="L14256">
        <v>67.7044677734375</v>
      </c>
      <c r="M14256">
        <v>8.9407771825790405E-2</v>
      </c>
      <c r="N14256">
        <v>9.701179713010788E-2</v>
      </c>
      <c r="O14256">
        <v>9.4112884253263474E-3</v>
      </c>
      <c r="P14256">
        <v>-7.0162437856197357E-2</v>
      </c>
      <c r="Q14256">
        <v>-3.491785004734993E-2</v>
      </c>
      <c r="R14256">
        <v>3.8534734398126602E-2</v>
      </c>
      <c r="S14256">
        <v>8.9407771825790405E-2</v>
      </c>
      <c r="T14256">
        <v>0.14028081297874451</v>
      </c>
      <c r="U14256">
        <v>0.21373338997364044</v>
      </c>
      <c r="V14256">
        <v>0.24897797405719757</v>
      </c>
    </row>
    <row r="14257" spans="1:22" x14ac:dyDescent="0.25">
      <c r="A14257" t="s">
        <v>123</v>
      </c>
      <c r="B14257" t="s">
        <v>131</v>
      </c>
      <c r="C14257" t="s">
        <v>101</v>
      </c>
      <c r="D14257" t="s">
        <v>113</v>
      </c>
      <c r="E14257" t="s">
        <v>89</v>
      </c>
      <c r="F14257" t="s">
        <v>47</v>
      </c>
      <c r="G14257">
        <v>74</v>
      </c>
      <c r="H14257">
        <v>13</v>
      </c>
      <c r="I14257">
        <f>IF(VLOOKUP(Data!$A14257,summermonths, 2, FALSE) = 1, VLOOKUP(Data!$H14257,rateblocks, 2, FALSE), VLOOKUP(Data!H14257, rateblocks,3, FALSE))</f>
        <v>2</v>
      </c>
      <c r="J14257">
        <v>0.37040716409683228</v>
      </c>
      <c r="K14257">
        <v>0.42449858784675598</v>
      </c>
      <c r="L14257">
        <v>71.179946899414063</v>
      </c>
      <c r="M14257">
        <v>5.4091427475214005E-2</v>
      </c>
      <c r="N14257">
        <v>5.6874718517065048E-2</v>
      </c>
      <c r="O14257">
        <v>3.2347335945814848E-3</v>
      </c>
      <c r="P14257">
        <v>-3.9459157735109329E-2</v>
      </c>
      <c r="Q14257">
        <v>-1.8796456977725029E-2</v>
      </c>
      <c r="R14257">
        <v>2.426629513502121E-2</v>
      </c>
      <c r="S14257">
        <v>5.4091427475214005E-2</v>
      </c>
      <c r="T14257">
        <v>8.3916559815406799E-2</v>
      </c>
      <c r="U14257">
        <v>0.12697930634021759</v>
      </c>
      <c r="V14257">
        <v>0.14764201641082764</v>
      </c>
    </row>
    <row r="14258" spans="1:22" x14ac:dyDescent="0.25">
      <c r="A14258" t="s">
        <v>98</v>
      </c>
      <c r="B14258" t="s">
        <v>131</v>
      </c>
      <c r="C14258" t="s">
        <v>101</v>
      </c>
      <c r="D14258" t="s">
        <v>75</v>
      </c>
      <c r="E14258" t="s">
        <v>89</v>
      </c>
      <c r="F14258" t="s">
        <v>47</v>
      </c>
      <c r="G14258">
        <v>74</v>
      </c>
      <c r="H14258">
        <v>15</v>
      </c>
      <c r="I14258">
        <f>IF(VLOOKUP(Data!$A14258,summermonths, 2, FALSE) = 1, VLOOKUP(Data!$H14258,rateblocks, 2, FALSE), VLOOKUP(Data!H14258, rateblocks,3, FALSE))</f>
        <v>1</v>
      </c>
      <c r="J14258">
        <v>0.53768521547317505</v>
      </c>
      <c r="K14258">
        <v>0.68439120054244995</v>
      </c>
      <c r="L14258">
        <v>81.283782958984375</v>
      </c>
      <c r="M14258">
        <v>0.14670601487159729</v>
      </c>
      <c r="N14258">
        <v>0.16883723437786102</v>
      </c>
      <c r="O14258">
        <v>2.8506012633442879E-2</v>
      </c>
      <c r="P14258">
        <v>-0.13100652396678925</v>
      </c>
      <c r="Q14258">
        <v>-6.9667607545852661E-2</v>
      </c>
      <c r="R14258">
        <v>5.8167681097984314E-2</v>
      </c>
      <c r="S14258">
        <v>0.14670601487159729</v>
      </c>
      <c r="T14258">
        <v>0.23524434864521027</v>
      </c>
      <c r="U14258">
        <v>0.36307963728904724</v>
      </c>
      <c r="V14258">
        <v>0.42441853880882263</v>
      </c>
    </row>
    <row r="14259" spans="1:22" x14ac:dyDescent="0.25">
      <c r="A14259" t="s">
        <v>98</v>
      </c>
      <c r="B14259" t="s">
        <v>131</v>
      </c>
      <c r="C14259" t="s">
        <v>101</v>
      </c>
      <c r="D14259" t="s">
        <v>75</v>
      </c>
      <c r="E14259" t="s">
        <v>89</v>
      </c>
      <c r="F14259" t="s">
        <v>47</v>
      </c>
      <c r="G14259">
        <v>74</v>
      </c>
      <c r="H14259">
        <v>12</v>
      </c>
      <c r="I14259">
        <f>IF(VLOOKUP(Data!$A14259,summermonths, 2, FALSE) = 1, VLOOKUP(Data!$H14259,rateblocks, 2, FALSE), VLOOKUP(Data!H14259, rateblocks,3, FALSE))</f>
        <v>1</v>
      </c>
      <c r="J14259">
        <v>0.53716051578521729</v>
      </c>
      <c r="K14259">
        <v>0.61462771892547607</v>
      </c>
      <c r="L14259">
        <v>80.368240356445312</v>
      </c>
      <c r="M14259">
        <v>7.7467195689678192E-2</v>
      </c>
      <c r="N14259">
        <v>0.14597159624099731</v>
      </c>
      <c r="O14259">
        <v>2.1307706832885742E-2</v>
      </c>
      <c r="P14259">
        <v>-0.1626347154378891</v>
      </c>
      <c r="Q14259">
        <v>-0.10960293561220169</v>
      </c>
      <c r="R14259">
        <v>9.1961579164490104E-4</v>
      </c>
      <c r="S14259">
        <v>7.7467195689678192E-2</v>
      </c>
      <c r="T14259">
        <v>0.15401478111743927</v>
      </c>
      <c r="U14259">
        <v>0.26453733444213867</v>
      </c>
      <c r="V14259">
        <v>0.31756910681724548</v>
      </c>
    </row>
    <row r="14260" spans="1:22" x14ac:dyDescent="0.25">
      <c r="A14260" t="s">
        <v>123</v>
      </c>
      <c r="B14260" t="s">
        <v>131</v>
      </c>
      <c r="C14260" t="s">
        <v>102</v>
      </c>
      <c r="D14260" t="s">
        <v>118</v>
      </c>
      <c r="E14260" t="s">
        <v>89</v>
      </c>
      <c r="F14260" t="s">
        <v>47</v>
      </c>
      <c r="G14260">
        <v>74</v>
      </c>
      <c r="H14260">
        <v>12</v>
      </c>
      <c r="I14260">
        <f>IF(VLOOKUP(Data!$A14260,summermonths, 2, FALSE) = 1, VLOOKUP(Data!$H14260,rateblocks, 2, FALSE), VLOOKUP(Data!H14260, rateblocks,3, FALSE))</f>
        <v>2</v>
      </c>
      <c r="J14260">
        <v>0.42526423931121826</v>
      </c>
      <c r="K14260">
        <v>0.47844594717025757</v>
      </c>
      <c r="L14260">
        <v>82.702705383300781</v>
      </c>
      <c r="M14260">
        <v>5.3181719034910202E-2</v>
      </c>
      <c r="N14260">
        <v>0.2462015300989151</v>
      </c>
      <c r="O14260">
        <v>6.0615193098783493E-2</v>
      </c>
      <c r="P14260">
        <v>-0.35178375244140625</v>
      </c>
      <c r="Q14260">
        <v>-0.26233825087547302</v>
      </c>
      <c r="R14260">
        <v>-7.5926490128040314E-2</v>
      </c>
      <c r="S14260">
        <v>5.3181719034910202E-2</v>
      </c>
      <c r="T14260">
        <v>0.18228992819786072</v>
      </c>
      <c r="U14260">
        <v>0.36870166659355164</v>
      </c>
      <c r="V14260">
        <v>0.45814719796180725</v>
      </c>
    </row>
    <row r="14261" spans="1:22" x14ac:dyDescent="0.25">
      <c r="A14261" t="s">
        <v>125</v>
      </c>
      <c r="B14261" t="s">
        <v>131</v>
      </c>
      <c r="C14261" t="s">
        <v>102</v>
      </c>
      <c r="D14261" t="s">
        <v>116</v>
      </c>
      <c r="E14261" t="s">
        <v>89</v>
      </c>
      <c r="F14261" t="s">
        <v>47</v>
      </c>
      <c r="G14261">
        <v>74</v>
      </c>
      <c r="H14261">
        <v>8</v>
      </c>
      <c r="I14261">
        <f>IF(VLOOKUP(Data!$A14261,summermonths, 2, FALSE) = 1, VLOOKUP(Data!$H14261,rateblocks, 2, FALSE), VLOOKUP(Data!H14261, rateblocks,3, FALSE))</f>
        <v>2</v>
      </c>
      <c r="J14261">
        <v>0.40817990899085999</v>
      </c>
      <c r="K14261">
        <v>0.38628378510475159</v>
      </c>
      <c r="L14261">
        <v>68.06756591796875</v>
      </c>
      <c r="M14261">
        <v>-2.1896122023463249E-2</v>
      </c>
      <c r="N14261">
        <v>0.14280462265014648</v>
      </c>
      <c r="O14261">
        <v>2.0393161103129387E-2</v>
      </c>
      <c r="P14261">
        <v>-0.25678882002830505</v>
      </c>
      <c r="Q14261">
        <v>-0.2049076110124588</v>
      </c>
      <c r="R14261">
        <v>-9.678293764591217E-2</v>
      </c>
      <c r="S14261">
        <v>-2.1896122023463249E-2</v>
      </c>
      <c r="T14261">
        <v>5.2990693598985672E-2</v>
      </c>
      <c r="U14261">
        <v>0.161115363240242</v>
      </c>
      <c r="V14261">
        <v>0.21299657225608826</v>
      </c>
    </row>
    <row r="14262" spans="1:22" x14ac:dyDescent="0.25">
      <c r="A14262" t="s">
        <v>124</v>
      </c>
      <c r="B14262" t="s">
        <v>131</v>
      </c>
      <c r="C14262" t="s">
        <v>101</v>
      </c>
      <c r="D14262" t="s">
        <v>119</v>
      </c>
      <c r="E14262" t="s">
        <v>89</v>
      </c>
      <c r="F14262" t="s">
        <v>47</v>
      </c>
      <c r="G14262">
        <v>74</v>
      </c>
      <c r="H14262">
        <v>12</v>
      </c>
      <c r="I14262">
        <f>IF(VLOOKUP(Data!$A14262,summermonths, 2, FALSE) = 1, VLOOKUP(Data!$H14262,rateblocks, 2, FALSE), VLOOKUP(Data!H14262, rateblocks,3, FALSE))</f>
        <v>2</v>
      </c>
      <c r="J14262">
        <v>0.37262800335884094</v>
      </c>
      <c r="K14262">
        <v>0.43615895509719849</v>
      </c>
      <c r="L14262">
        <v>73.09716796875</v>
      </c>
      <c r="M14262">
        <v>6.353093683719635E-2</v>
      </c>
      <c r="N14262">
        <v>5.8934055268764496E-2</v>
      </c>
      <c r="O14262">
        <v>3.4732229541987181E-3</v>
      </c>
      <c r="P14262">
        <v>-3.3406957983970642E-2</v>
      </c>
      <c r="Q14262">
        <v>-1.1996094137430191E-2</v>
      </c>
      <c r="R14262">
        <v>3.2625887542963028E-2</v>
      </c>
      <c r="S14262">
        <v>6.353093683719635E-2</v>
      </c>
      <c r="T14262">
        <v>9.4435982406139374E-2</v>
      </c>
      <c r="U14262">
        <v>0.13905796408653259</v>
      </c>
      <c r="V14262">
        <v>0.16046883165836334</v>
      </c>
    </row>
    <row r="14263" spans="1:22" x14ac:dyDescent="0.25">
      <c r="A14263" t="s">
        <v>95</v>
      </c>
      <c r="B14263" t="s">
        <v>131</v>
      </c>
      <c r="C14263" t="s">
        <v>101</v>
      </c>
      <c r="D14263" t="s">
        <v>72</v>
      </c>
      <c r="E14263" t="s">
        <v>89</v>
      </c>
      <c r="F14263" t="s">
        <v>47</v>
      </c>
      <c r="G14263">
        <v>74</v>
      </c>
      <c r="H14263">
        <v>5</v>
      </c>
      <c r="I14263">
        <f>IF(VLOOKUP(Data!$A14263,summermonths, 2, FALSE) = 1, VLOOKUP(Data!$H14263,rateblocks, 2, FALSE), VLOOKUP(Data!H14263, rateblocks,3, FALSE))</f>
        <v>3</v>
      </c>
      <c r="J14263">
        <v>0.74072962999343872</v>
      </c>
      <c r="K14263">
        <v>0.76684457063674927</v>
      </c>
      <c r="L14263">
        <v>58.544593811035156</v>
      </c>
      <c r="M14263">
        <v>2.6114976033568382E-2</v>
      </c>
      <c r="N14263">
        <v>0.11014606803655624</v>
      </c>
      <c r="O14263">
        <v>1.2132156640291214E-2</v>
      </c>
      <c r="P14263">
        <v>-0.15505918860435486</v>
      </c>
      <c r="Q14263">
        <v>-0.11504288762807846</v>
      </c>
      <c r="R14263">
        <v>-3.1645677983760834E-2</v>
      </c>
      <c r="S14263">
        <v>2.6114976033568382E-2</v>
      </c>
      <c r="T14263">
        <v>8.3875633776187897E-2</v>
      </c>
      <c r="U14263">
        <v>0.16727283596992493</v>
      </c>
      <c r="V14263">
        <v>0.20728912949562073</v>
      </c>
    </row>
    <row r="14264" spans="1:22" x14ac:dyDescent="0.25">
      <c r="A14264" t="s">
        <v>124</v>
      </c>
      <c r="B14264" t="s">
        <v>131</v>
      </c>
      <c r="C14264" t="s">
        <v>101</v>
      </c>
      <c r="D14264" t="s">
        <v>119</v>
      </c>
      <c r="E14264" t="s">
        <v>89</v>
      </c>
      <c r="F14264" t="s">
        <v>47</v>
      </c>
      <c r="G14264">
        <v>74</v>
      </c>
      <c r="H14264">
        <v>10</v>
      </c>
      <c r="I14264">
        <f>IF(VLOOKUP(Data!$A14264,summermonths, 2, FALSE) = 1, VLOOKUP(Data!$H14264,rateblocks, 2, FALSE), VLOOKUP(Data!H14264, rateblocks,3, FALSE))</f>
        <v>2</v>
      </c>
      <c r="J14264">
        <v>0.39000624418258667</v>
      </c>
      <c r="K14264">
        <v>0.4069073498249054</v>
      </c>
      <c r="L14264">
        <v>67.137710571289063</v>
      </c>
      <c r="M14264">
        <v>1.6901090741157532E-2</v>
      </c>
      <c r="N14264">
        <v>4.336230456829071E-2</v>
      </c>
      <c r="O14264">
        <v>1.8802894046530128E-3</v>
      </c>
      <c r="P14264">
        <v>-5.4423552006483078E-2</v>
      </c>
      <c r="Q14264">
        <v>-3.8669940084218979E-2</v>
      </c>
      <c r="R14264">
        <v>-5.838124081492424E-3</v>
      </c>
      <c r="S14264">
        <v>1.6901090741157532E-2</v>
      </c>
      <c r="T14264">
        <v>3.9640303701162338E-2</v>
      </c>
      <c r="U14264">
        <v>7.2472117841243744E-2</v>
      </c>
      <c r="V14264">
        <v>8.822573721408844E-2</v>
      </c>
    </row>
    <row r="14265" spans="1:22" x14ac:dyDescent="0.25">
      <c r="A14265" t="s">
        <v>97</v>
      </c>
      <c r="B14265" t="s">
        <v>131</v>
      </c>
      <c r="C14265" t="s">
        <v>102</v>
      </c>
      <c r="D14265" t="s">
        <v>80</v>
      </c>
      <c r="E14265" t="s">
        <v>89</v>
      </c>
      <c r="F14265" t="s">
        <v>47</v>
      </c>
      <c r="G14265">
        <v>74</v>
      </c>
      <c r="H14265">
        <v>23</v>
      </c>
      <c r="I14265">
        <f>IF(VLOOKUP(Data!$A14265,summermonths, 2, FALSE) = 1, VLOOKUP(Data!$H14265,rateblocks, 2, FALSE), VLOOKUP(Data!H14265, rateblocks,3, FALSE))</f>
        <v>3</v>
      </c>
      <c r="J14265">
        <v>0.75564879179000854</v>
      </c>
      <c r="K14265">
        <v>0.85459458827972412</v>
      </c>
      <c r="L14265">
        <v>70.216217041015625</v>
      </c>
      <c r="M14265">
        <v>9.894581139087677E-2</v>
      </c>
      <c r="N14265">
        <v>0.14307509362697601</v>
      </c>
      <c r="O14265">
        <v>2.0470483228564262E-2</v>
      </c>
      <c r="P14265">
        <v>-0.1363917738199234</v>
      </c>
      <c r="Q14265">
        <v>-8.441229909658432E-2</v>
      </c>
      <c r="R14265">
        <v>2.391715906560421E-2</v>
      </c>
      <c r="S14265">
        <v>9.894581139087677E-2</v>
      </c>
      <c r="T14265">
        <v>0.17397446930408478</v>
      </c>
      <c r="U14265">
        <v>0.28230392932891846</v>
      </c>
      <c r="V14265">
        <v>0.33428341150283813</v>
      </c>
    </row>
    <row r="14266" spans="1:22" x14ac:dyDescent="0.25">
      <c r="A14266" t="s">
        <v>98</v>
      </c>
      <c r="B14266" t="s">
        <v>131</v>
      </c>
      <c r="C14266" t="s">
        <v>101</v>
      </c>
      <c r="D14266" t="s">
        <v>75</v>
      </c>
      <c r="E14266" t="s">
        <v>89</v>
      </c>
      <c r="F14266" t="s">
        <v>47</v>
      </c>
      <c r="G14266">
        <v>74</v>
      </c>
      <c r="H14266">
        <v>23</v>
      </c>
      <c r="I14266">
        <f>IF(VLOOKUP(Data!$A14266,summermonths, 2, FALSE) = 1, VLOOKUP(Data!$H14266,rateblocks, 2, FALSE), VLOOKUP(Data!H14266, rateblocks,3, FALSE))</f>
        <v>3</v>
      </c>
      <c r="J14266">
        <v>0.74990570545196533</v>
      </c>
      <c r="K14266">
        <v>0.89061146974563599</v>
      </c>
      <c r="L14266">
        <v>70.265541076660156</v>
      </c>
      <c r="M14266">
        <v>0.14070577919483185</v>
      </c>
      <c r="N14266">
        <v>9.820682555437088E-2</v>
      </c>
      <c r="O14266">
        <v>9.6445810049772263E-3</v>
      </c>
      <c r="P14266">
        <v>-2.0830074325203896E-2</v>
      </c>
      <c r="Q14266">
        <v>1.4848668128252029E-2</v>
      </c>
      <c r="R14266">
        <v>8.9206069707870483E-2</v>
      </c>
      <c r="S14266">
        <v>0.14070577919483185</v>
      </c>
      <c r="T14266">
        <v>0.19220548868179321</v>
      </c>
      <c r="U14266">
        <v>0.26656287908554077</v>
      </c>
      <c r="V14266">
        <v>0.30224162340164185</v>
      </c>
    </row>
    <row r="14267" spans="1:22" x14ac:dyDescent="0.25">
      <c r="A14267" t="s">
        <v>100</v>
      </c>
      <c r="B14267" t="s">
        <v>131</v>
      </c>
      <c r="C14267" t="s">
        <v>101</v>
      </c>
      <c r="D14267" t="s">
        <v>77</v>
      </c>
      <c r="E14267" t="s">
        <v>89</v>
      </c>
      <c r="F14267" t="s">
        <v>47</v>
      </c>
      <c r="G14267">
        <v>74</v>
      </c>
      <c r="H14267">
        <v>6</v>
      </c>
      <c r="I14267">
        <f>IF(VLOOKUP(Data!$A14267,summermonths, 2, FALSE) = 1, VLOOKUP(Data!$H14267,rateblocks, 2, FALSE), VLOOKUP(Data!H14267, rateblocks,3, FALSE))</f>
        <v>3</v>
      </c>
      <c r="J14267">
        <v>0.66575157642364502</v>
      </c>
      <c r="K14267">
        <v>0.77321511507034302</v>
      </c>
      <c r="L14267">
        <v>67.27886962890625</v>
      </c>
      <c r="M14267">
        <v>0.10746350139379501</v>
      </c>
      <c r="N14267">
        <v>9.7698293626308441E-2</v>
      </c>
      <c r="O14267">
        <v>9.5449564978480339E-3</v>
      </c>
      <c r="P14267">
        <v>-5.3235892206430435E-2</v>
      </c>
      <c r="Q14267">
        <v>-1.7741899937391281E-2</v>
      </c>
      <c r="R14267">
        <v>5.6230466812849045E-2</v>
      </c>
      <c r="S14267">
        <v>0.10746350139379501</v>
      </c>
      <c r="T14267">
        <v>0.15869653224945068</v>
      </c>
      <c r="U14267">
        <v>0.23266890645027161</v>
      </c>
      <c r="V14267">
        <v>0.26816290616989136</v>
      </c>
    </row>
    <row r="14268" spans="1:22" x14ac:dyDescent="0.25">
      <c r="A14268" t="s">
        <v>122</v>
      </c>
      <c r="B14268" t="s">
        <v>131</v>
      </c>
      <c r="C14268" t="s">
        <v>101</v>
      </c>
      <c r="D14268" t="s">
        <v>117</v>
      </c>
      <c r="E14268" t="s">
        <v>89</v>
      </c>
      <c r="F14268" t="s">
        <v>47</v>
      </c>
      <c r="G14268">
        <v>74</v>
      </c>
      <c r="H14268">
        <v>15</v>
      </c>
      <c r="I14268">
        <f>IF(VLOOKUP(Data!$A14268,summermonths, 2, FALSE) = 1, VLOOKUP(Data!$H14268,rateblocks, 2, FALSE), VLOOKUP(Data!H14268, rateblocks,3, FALSE))</f>
        <v>2</v>
      </c>
      <c r="J14268">
        <v>0.32385188341140747</v>
      </c>
      <c r="K14268">
        <v>0.40258648991584778</v>
      </c>
      <c r="L14268">
        <v>67.779731750488281</v>
      </c>
      <c r="M14268">
        <v>7.8734606504440308E-2</v>
      </c>
      <c r="N14268">
        <v>5.3928785026073456E-2</v>
      </c>
      <c r="O14268">
        <v>2.9083138797432184E-3</v>
      </c>
      <c r="P14268">
        <v>-9.9703511223196983E-3</v>
      </c>
      <c r="Q14268">
        <v>9.6220877021551132E-3</v>
      </c>
      <c r="R14268">
        <v>5.0454322248697281E-2</v>
      </c>
      <c r="S14268">
        <v>7.8734606504440308E-2</v>
      </c>
      <c r="T14268">
        <v>0.10701488703489304</v>
      </c>
      <c r="U14268">
        <v>0.14784713089466095</v>
      </c>
      <c r="V14268">
        <v>0.16743956506252289</v>
      </c>
    </row>
    <row r="14269" spans="1:22" x14ac:dyDescent="0.25">
      <c r="A14269" t="s">
        <v>122</v>
      </c>
      <c r="B14269" t="s">
        <v>131</v>
      </c>
      <c r="C14269" t="s">
        <v>102</v>
      </c>
      <c r="D14269" t="s">
        <v>115</v>
      </c>
      <c r="E14269" t="s">
        <v>89</v>
      </c>
      <c r="F14269" t="s">
        <v>47</v>
      </c>
      <c r="G14269">
        <v>74</v>
      </c>
      <c r="H14269">
        <v>7</v>
      </c>
      <c r="I14269">
        <f>IF(VLOOKUP(Data!$A14269,summermonths, 2, FALSE) = 1, VLOOKUP(Data!$H14269,rateblocks, 2, FALSE), VLOOKUP(Data!H14269, rateblocks,3, FALSE))</f>
        <v>2</v>
      </c>
      <c r="J14269">
        <v>0.5768054723739624</v>
      </c>
      <c r="K14269">
        <v>0.74074321985244751</v>
      </c>
      <c r="L14269">
        <v>37.351352691650391</v>
      </c>
      <c r="M14269">
        <v>0.16393779218196869</v>
      </c>
      <c r="N14269">
        <v>0.16946151852607727</v>
      </c>
      <c r="O14269">
        <v>2.8717206791043282E-2</v>
      </c>
      <c r="P14269">
        <v>-0.11480160057544708</v>
      </c>
      <c r="Q14269">
        <v>-5.323588103055954E-2</v>
      </c>
      <c r="R14269">
        <v>7.5072087347507477E-2</v>
      </c>
      <c r="S14269">
        <v>0.16393779218196869</v>
      </c>
      <c r="T14269">
        <v>0.2528035044670105</v>
      </c>
      <c r="U14269">
        <v>0.38111147284507751</v>
      </c>
      <c r="V14269">
        <v>0.44267719984054565</v>
      </c>
    </row>
    <row r="14270" spans="1:22" x14ac:dyDescent="0.25">
      <c r="A14270" t="s">
        <v>98</v>
      </c>
      <c r="B14270" t="s">
        <v>131</v>
      </c>
      <c r="C14270" t="s">
        <v>102</v>
      </c>
      <c r="D14270" t="s">
        <v>81</v>
      </c>
      <c r="E14270" t="s">
        <v>89</v>
      </c>
      <c r="F14270" t="s">
        <v>47</v>
      </c>
      <c r="G14270">
        <v>74</v>
      </c>
      <c r="H14270">
        <v>13</v>
      </c>
      <c r="I14270">
        <f>IF(VLOOKUP(Data!$A14270,summermonths, 2, FALSE) = 1, VLOOKUP(Data!$H14270,rateblocks, 2, FALSE), VLOOKUP(Data!H14270, rateblocks,3, FALSE))</f>
        <v>1</v>
      </c>
      <c r="J14270">
        <v>0.69608569145202637</v>
      </c>
      <c r="K14270">
        <v>0.84317564964294434</v>
      </c>
      <c r="L14270">
        <v>89.405403137207031</v>
      </c>
      <c r="M14270">
        <v>0.14709000289440155</v>
      </c>
      <c r="N14270">
        <v>0.25696516036987305</v>
      </c>
      <c r="O14270">
        <v>6.6031090915203094E-2</v>
      </c>
      <c r="P14270">
        <v>-0.27558007836341858</v>
      </c>
      <c r="Q14270">
        <v>-0.1822240948677063</v>
      </c>
      <c r="R14270">
        <v>1.2337340973317623E-2</v>
      </c>
      <c r="S14270">
        <v>0.14709000289440155</v>
      </c>
      <c r="T14270">
        <v>0.2818426787853241</v>
      </c>
      <c r="U14270">
        <v>0.4764041006565094</v>
      </c>
      <c r="V14270">
        <v>0.56976008415222168</v>
      </c>
    </row>
    <row r="14271" spans="1:22" x14ac:dyDescent="0.25">
      <c r="A14271" t="s">
        <v>123</v>
      </c>
      <c r="B14271" t="s">
        <v>131</v>
      </c>
      <c r="C14271" t="s">
        <v>101</v>
      </c>
      <c r="D14271" t="s">
        <v>113</v>
      </c>
      <c r="E14271" t="s">
        <v>89</v>
      </c>
      <c r="F14271" t="s">
        <v>47</v>
      </c>
      <c r="G14271">
        <v>74</v>
      </c>
      <c r="H14271">
        <v>19</v>
      </c>
      <c r="I14271">
        <f>IF(VLOOKUP(Data!$A14271,summermonths, 2, FALSE) = 1, VLOOKUP(Data!$H14271,rateblocks, 2, FALSE), VLOOKUP(Data!H14271, rateblocks,3, FALSE))</f>
        <v>1</v>
      </c>
      <c r="J14271">
        <v>0.89563238620758057</v>
      </c>
      <c r="K14271">
        <v>0.89817923307418823</v>
      </c>
      <c r="L14271">
        <v>61.110954284667969</v>
      </c>
      <c r="M14271">
        <v>2.5468182284384966E-3</v>
      </c>
      <c r="N14271">
        <v>6.6046439111232758E-2</v>
      </c>
      <c r="O14271">
        <v>4.3621319346129894E-3</v>
      </c>
      <c r="P14271">
        <v>-0.10608990490436554</v>
      </c>
      <c r="Q14271">
        <v>-8.2095101475715637E-2</v>
      </c>
      <c r="R14271">
        <v>-3.2087966799736023E-2</v>
      </c>
      <c r="S14271">
        <v>2.5468182284384966E-3</v>
      </c>
      <c r="T14271">
        <v>3.7181604653596878E-2</v>
      </c>
      <c r="U14271">
        <v>8.7188735604286194E-2</v>
      </c>
      <c r="V14271">
        <v>0.11118354648351669</v>
      </c>
    </row>
    <row r="14272" spans="1:22" x14ac:dyDescent="0.25">
      <c r="A14272" t="s">
        <v>97</v>
      </c>
      <c r="B14272" t="s">
        <v>131</v>
      </c>
      <c r="C14272" t="s">
        <v>101</v>
      </c>
      <c r="D14272" t="s">
        <v>74</v>
      </c>
      <c r="E14272" t="s">
        <v>89</v>
      </c>
      <c r="F14272" t="s">
        <v>47</v>
      </c>
      <c r="G14272">
        <v>74</v>
      </c>
      <c r="H14272">
        <v>23</v>
      </c>
      <c r="I14272">
        <f>IF(VLOOKUP(Data!$A14272,summermonths, 2, FALSE) = 1, VLOOKUP(Data!$H14272,rateblocks, 2, FALSE), VLOOKUP(Data!H14272, rateblocks,3, FALSE))</f>
        <v>3</v>
      </c>
      <c r="J14272">
        <v>0.77420526742935181</v>
      </c>
      <c r="K14272">
        <v>0.87600761651992798</v>
      </c>
      <c r="L14272">
        <v>67.8302001953125</v>
      </c>
      <c r="M14272">
        <v>0.10180237144231796</v>
      </c>
      <c r="N14272">
        <v>8.5328437387943268E-2</v>
      </c>
      <c r="O14272">
        <v>7.2809420526027679E-3</v>
      </c>
      <c r="P14272">
        <v>-3.8550417870283127E-2</v>
      </c>
      <c r="Q14272">
        <v>-7.5504211708903313E-3</v>
      </c>
      <c r="R14272">
        <v>5.7056095451116562E-2</v>
      </c>
      <c r="S14272">
        <v>0.10180237144231796</v>
      </c>
      <c r="T14272">
        <v>0.14654864370822906</v>
      </c>
      <c r="U14272">
        <v>0.21115516126155853</v>
      </c>
      <c r="V14272">
        <v>0.24215516448020935</v>
      </c>
    </row>
    <row r="14273" spans="1:22" x14ac:dyDescent="0.25">
      <c r="A14273" t="s">
        <v>97</v>
      </c>
      <c r="B14273" t="s">
        <v>131</v>
      </c>
      <c r="C14273" t="s">
        <v>102</v>
      </c>
      <c r="D14273" t="s">
        <v>80</v>
      </c>
      <c r="E14273" t="s">
        <v>89</v>
      </c>
      <c r="F14273" t="s">
        <v>47</v>
      </c>
      <c r="G14273">
        <v>74</v>
      </c>
      <c r="H14273">
        <v>6</v>
      </c>
      <c r="I14273">
        <f>IF(VLOOKUP(Data!$A14273,summermonths, 2, FALSE) = 1, VLOOKUP(Data!$H14273,rateblocks, 2, FALSE), VLOOKUP(Data!H14273, rateblocks,3, FALSE))</f>
        <v>3</v>
      </c>
      <c r="J14273">
        <v>0.64001357555389404</v>
      </c>
      <c r="K14273">
        <v>0.75263512134552002</v>
      </c>
      <c r="L14273">
        <v>71.986488342285156</v>
      </c>
      <c r="M14273">
        <v>0.11262156069278717</v>
      </c>
      <c r="N14273">
        <v>0.13831035792827606</v>
      </c>
      <c r="O14273">
        <v>1.9129754975438118E-2</v>
      </c>
      <c r="P14273">
        <v>-0.11487873643636703</v>
      </c>
      <c r="Q14273">
        <v>-6.4630292356014252E-2</v>
      </c>
      <c r="R14273">
        <v>4.0091536939144135E-2</v>
      </c>
      <c r="S14273">
        <v>0.11262156069278717</v>
      </c>
      <c r="T14273">
        <v>0.18515157699584961</v>
      </c>
      <c r="U14273">
        <v>0.28987342119216919</v>
      </c>
      <c r="V14273">
        <v>0.34012186527252197</v>
      </c>
    </row>
    <row r="14274" spans="1:22" x14ac:dyDescent="0.25">
      <c r="A14274" t="s">
        <v>96</v>
      </c>
      <c r="B14274" t="s">
        <v>131</v>
      </c>
      <c r="C14274" t="s">
        <v>102</v>
      </c>
      <c r="D14274" t="s">
        <v>79</v>
      </c>
      <c r="E14274" t="s">
        <v>89</v>
      </c>
      <c r="F14274" t="s">
        <v>47</v>
      </c>
      <c r="G14274">
        <v>74</v>
      </c>
      <c r="H14274">
        <v>11</v>
      </c>
      <c r="I14274">
        <f>IF(VLOOKUP(Data!$A14274,summermonths, 2, FALSE) = 1, VLOOKUP(Data!$H14274,rateblocks, 2, FALSE), VLOOKUP(Data!H14274, rateblocks,3, FALSE))</f>
        <v>2</v>
      </c>
      <c r="J14274">
        <v>0.65853166580200195</v>
      </c>
      <c r="K14274">
        <v>0.63121622800827026</v>
      </c>
      <c r="L14274">
        <v>80.202705383300781</v>
      </c>
      <c r="M14274">
        <v>-2.7315430343151093E-2</v>
      </c>
      <c r="N14274">
        <v>0.25168046355247498</v>
      </c>
      <c r="O14274">
        <v>6.3343055546283722E-2</v>
      </c>
      <c r="P14274">
        <v>-0.44129294157028198</v>
      </c>
      <c r="Q14274">
        <v>-0.3498569130897522</v>
      </c>
      <c r="R14274">
        <v>-0.15929679572582245</v>
      </c>
      <c r="S14274">
        <v>-2.7315430343151093E-2</v>
      </c>
      <c r="T14274">
        <v>0.10466593503952026</v>
      </c>
      <c r="U14274">
        <v>0.29522606730461121</v>
      </c>
      <c r="V14274">
        <v>0.38666209578514099</v>
      </c>
    </row>
    <row r="14275" spans="1:22" x14ac:dyDescent="0.25">
      <c r="A14275" t="s">
        <v>122</v>
      </c>
      <c r="B14275" t="s">
        <v>131</v>
      </c>
      <c r="C14275" t="s">
        <v>101</v>
      </c>
      <c r="D14275" t="s">
        <v>117</v>
      </c>
      <c r="E14275" t="s">
        <v>89</v>
      </c>
      <c r="F14275" t="s">
        <v>47</v>
      </c>
      <c r="G14275">
        <v>74</v>
      </c>
      <c r="H14275">
        <v>1</v>
      </c>
      <c r="I14275">
        <f>IF(VLOOKUP(Data!$A14275,summermonths, 2, FALSE) = 1, VLOOKUP(Data!$H14275,rateblocks, 2, FALSE), VLOOKUP(Data!H14275, rateblocks,3, FALSE))</f>
        <v>3</v>
      </c>
      <c r="J14275">
        <v>0.74821567535400391</v>
      </c>
      <c r="K14275">
        <v>0.75768649578094482</v>
      </c>
      <c r="L14275">
        <v>54.254730224609375</v>
      </c>
      <c r="M14275">
        <v>9.4707924872636795E-3</v>
      </c>
      <c r="N14275">
        <v>6.2177695333957672E-2</v>
      </c>
      <c r="O14275">
        <v>3.8660657592117786E-3</v>
      </c>
      <c r="P14275">
        <v>-9.2802412807941437E-2</v>
      </c>
      <c r="Q14275">
        <v>-7.0213131606578827E-2</v>
      </c>
      <c r="R14275">
        <v>-2.3135222494602203E-2</v>
      </c>
      <c r="S14275">
        <v>9.4707924872636795E-3</v>
      </c>
      <c r="T14275">
        <v>4.2076807469129562E-2</v>
      </c>
      <c r="U14275">
        <v>8.9154712855815887E-2</v>
      </c>
      <c r="V14275">
        <v>0.11174400150775909</v>
      </c>
    </row>
    <row r="14276" spans="1:22" x14ac:dyDescent="0.25">
      <c r="A14276" t="s">
        <v>96</v>
      </c>
      <c r="B14276" t="s">
        <v>131</v>
      </c>
      <c r="C14276" t="s">
        <v>101</v>
      </c>
      <c r="D14276" t="s">
        <v>73</v>
      </c>
      <c r="E14276" t="s">
        <v>89</v>
      </c>
      <c r="F14276" t="s">
        <v>47</v>
      </c>
      <c r="G14276">
        <v>74</v>
      </c>
      <c r="H14276">
        <v>19</v>
      </c>
      <c r="I14276">
        <f>IF(VLOOKUP(Data!$A14276,summermonths, 2, FALSE) = 1, VLOOKUP(Data!$H14276,rateblocks, 2, FALSE), VLOOKUP(Data!H14276, rateblocks,3, FALSE))</f>
        <v>2</v>
      </c>
      <c r="J14276">
        <v>0.43334108591079712</v>
      </c>
      <c r="K14276">
        <v>0.49526721239089966</v>
      </c>
      <c r="L14276">
        <v>70.217445373535156</v>
      </c>
      <c r="M14276">
        <v>6.1926126480102539E-2</v>
      </c>
      <c r="N14276">
        <v>0.1227390244603157</v>
      </c>
      <c r="O14276">
        <v>1.506486814469099E-2</v>
      </c>
      <c r="P14276">
        <v>-0.1399616003036499</v>
      </c>
      <c r="Q14276">
        <v>-9.5370262861251831E-2</v>
      </c>
      <c r="R14276">
        <v>-2.4382809642702341E-3</v>
      </c>
      <c r="S14276">
        <v>6.1926126480102539E-2</v>
      </c>
      <c r="T14276">
        <v>0.12629052996635437</v>
      </c>
      <c r="U14276">
        <v>0.21922251582145691</v>
      </c>
      <c r="V14276">
        <v>0.26381385326385498</v>
      </c>
    </row>
    <row r="14277" spans="1:22" x14ac:dyDescent="0.25">
      <c r="A14277" t="s">
        <v>123</v>
      </c>
      <c r="B14277" t="s">
        <v>131</v>
      </c>
      <c r="C14277" t="s">
        <v>102</v>
      </c>
      <c r="D14277" t="s">
        <v>118</v>
      </c>
      <c r="E14277" t="s">
        <v>89</v>
      </c>
      <c r="F14277" t="s">
        <v>47</v>
      </c>
      <c r="G14277">
        <v>74</v>
      </c>
      <c r="H14277">
        <v>9</v>
      </c>
      <c r="I14277">
        <f>IF(VLOOKUP(Data!$A14277,summermonths, 2, FALSE) = 1, VLOOKUP(Data!$H14277,rateblocks, 2, FALSE), VLOOKUP(Data!H14277, rateblocks,3, FALSE))</f>
        <v>2</v>
      </c>
      <c r="J14277">
        <v>0.52914100885391235</v>
      </c>
      <c r="K14277">
        <v>0.36277025938034058</v>
      </c>
      <c r="L14277">
        <v>74.93243408203125</v>
      </c>
      <c r="M14277">
        <v>-0.16637073457241058</v>
      </c>
      <c r="N14277">
        <v>0.15616200864315033</v>
      </c>
      <c r="O14277">
        <v>2.438657358288765E-2</v>
      </c>
      <c r="P14277">
        <v>-0.42323437333106995</v>
      </c>
      <c r="Q14277">
        <v>-0.36650040745735168</v>
      </c>
      <c r="R14277">
        <v>-0.24826216697692871</v>
      </c>
      <c r="S14277">
        <v>-0.16637073457241058</v>
      </c>
      <c r="T14277">
        <v>-8.4479294717311859E-2</v>
      </c>
      <c r="U14277">
        <v>3.3758930861949921E-2</v>
      </c>
      <c r="V14277">
        <v>9.0492911636829376E-2</v>
      </c>
    </row>
    <row r="14278" spans="1:22" x14ac:dyDescent="0.25">
      <c r="A14278" t="s">
        <v>123</v>
      </c>
      <c r="B14278" t="s">
        <v>131</v>
      </c>
      <c r="C14278" t="s">
        <v>102</v>
      </c>
      <c r="D14278" t="s">
        <v>118</v>
      </c>
      <c r="E14278" t="s">
        <v>89</v>
      </c>
      <c r="F14278" t="s">
        <v>47</v>
      </c>
      <c r="G14278">
        <v>74</v>
      </c>
      <c r="H14278">
        <v>13</v>
      </c>
      <c r="I14278">
        <f>IF(VLOOKUP(Data!$A14278,summermonths, 2, FALSE) = 1, VLOOKUP(Data!$H14278,rateblocks, 2, FALSE), VLOOKUP(Data!H14278, rateblocks,3, FALSE))</f>
        <v>2</v>
      </c>
      <c r="J14278">
        <v>0.41192016005516052</v>
      </c>
      <c r="K14278">
        <v>0.39858108758926392</v>
      </c>
      <c r="L14278">
        <v>83.824325561523438</v>
      </c>
      <c r="M14278">
        <v>-1.333908922970295E-2</v>
      </c>
      <c r="N14278">
        <v>0.19795620441436768</v>
      </c>
      <c r="O14278">
        <v>3.9186660200357437E-2</v>
      </c>
      <c r="P14278">
        <v>-0.33894807100296021</v>
      </c>
      <c r="Q14278">
        <v>-0.26703017950057983</v>
      </c>
      <c r="R14278">
        <v>-0.11714742332696915</v>
      </c>
      <c r="S14278">
        <v>-1.333908922970295E-2</v>
      </c>
      <c r="T14278">
        <v>9.0469248592853546E-2</v>
      </c>
      <c r="U14278">
        <v>0.24035198986530304</v>
      </c>
      <c r="V14278">
        <v>0.3122698962688446</v>
      </c>
    </row>
    <row r="14279" spans="1:22" x14ac:dyDescent="0.25">
      <c r="A14279" t="s">
        <v>124</v>
      </c>
      <c r="B14279" t="s">
        <v>131</v>
      </c>
      <c r="C14279" t="s">
        <v>101</v>
      </c>
      <c r="D14279" t="s">
        <v>119</v>
      </c>
      <c r="E14279" t="s">
        <v>89</v>
      </c>
      <c r="F14279" t="s">
        <v>47</v>
      </c>
      <c r="G14279">
        <v>74</v>
      </c>
      <c r="H14279">
        <v>2</v>
      </c>
      <c r="I14279">
        <f>IF(VLOOKUP(Data!$A14279,summermonths, 2, FALSE) = 1, VLOOKUP(Data!$H14279,rateblocks, 2, FALSE), VLOOKUP(Data!H14279, rateblocks,3, FALSE))</f>
        <v>3</v>
      </c>
      <c r="J14279">
        <v>0.75801944732666016</v>
      </c>
      <c r="K14279">
        <v>0.83872264623641968</v>
      </c>
      <c r="L14279">
        <v>56.771556854248047</v>
      </c>
      <c r="M14279">
        <v>8.0703198909759521E-2</v>
      </c>
      <c r="N14279">
        <v>7.3552653193473816E-2</v>
      </c>
      <c r="O14279">
        <v>5.409992765635252E-3</v>
      </c>
      <c r="P14279">
        <v>-4.0280148386955261E-2</v>
      </c>
      <c r="Q14279">
        <v>-1.3558318838477135E-2</v>
      </c>
      <c r="R14279">
        <v>4.2132150381803513E-2</v>
      </c>
      <c r="S14279">
        <v>8.0703198909759521E-2</v>
      </c>
      <c r="T14279">
        <v>0.11927425116300583</v>
      </c>
      <c r="U14279">
        <v>0.17496471107006073</v>
      </c>
      <c r="V14279">
        <v>0.2016865462064743</v>
      </c>
    </row>
    <row r="14280" spans="1:22" x14ac:dyDescent="0.25">
      <c r="A14280" t="s">
        <v>99</v>
      </c>
      <c r="B14280" t="s">
        <v>131</v>
      </c>
      <c r="C14280" t="s">
        <v>102</v>
      </c>
      <c r="D14280" t="s">
        <v>82</v>
      </c>
      <c r="E14280" t="s">
        <v>89</v>
      </c>
      <c r="F14280" t="s">
        <v>47</v>
      </c>
      <c r="G14280">
        <v>74</v>
      </c>
      <c r="H14280">
        <v>16</v>
      </c>
      <c r="I14280">
        <f>IF(VLOOKUP(Data!$A14280,summermonths, 2, FALSE) = 1, VLOOKUP(Data!$H14280,rateblocks, 2, FALSE), VLOOKUP(Data!H14280, rateblocks,3, FALSE))</f>
        <v>1</v>
      </c>
      <c r="J14280">
        <v>0.64488530158996582</v>
      </c>
      <c r="K14280">
        <v>0.69756758213043213</v>
      </c>
      <c r="L14280">
        <v>91.378379821777344</v>
      </c>
      <c r="M14280">
        <v>5.2682280540466309E-2</v>
      </c>
      <c r="N14280">
        <v>0.2792384922504425</v>
      </c>
      <c r="O14280">
        <v>7.7974133193492889E-2</v>
      </c>
      <c r="P14280">
        <v>-0.40662416815757751</v>
      </c>
      <c r="Q14280">
        <v>-0.3051762580871582</v>
      </c>
      <c r="R14280">
        <v>-9.3750528991222382E-2</v>
      </c>
      <c r="S14280">
        <v>5.2682280540466309E-2</v>
      </c>
      <c r="T14280">
        <v>0.1991150826215744</v>
      </c>
      <c r="U14280">
        <v>0.41054081916809082</v>
      </c>
      <c r="V14280">
        <v>0.51198869943618774</v>
      </c>
    </row>
    <row r="14281" spans="1:22" x14ac:dyDescent="0.25">
      <c r="A14281" t="s">
        <v>99</v>
      </c>
      <c r="B14281" t="s">
        <v>131</v>
      </c>
      <c r="C14281" t="s">
        <v>101</v>
      </c>
      <c r="D14281" t="s">
        <v>76</v>
      </c>
      <c r="E14281" t="s">
        <v>89</v>
      </c>
      <c r="F14281" t="s">
        <v>47</v>
      </c>
      <c r="G14281">
        <v>74</v>
      </c>
      <c r="H14281">
        <v>4</v>
      </c>
      <c r="I14281">
        <f>IF(VLOOKUP(Data!$A14281,summermonths, 2, FALSE) = 1, VLOOKUP(Data!$H14281,rateblocks, 2, FALSE), VLOOKUP(Data!H14281, rateblocks,3, FALSE))</f>
        <v>3</v>
      </c>
      <c r="J14281">
        <v>0.62723886966705322</v>
      </c>
      <c r="K14281">
        <v>0.79890763759613037</v>
      </c>
      <c r="L14281">
        <v>68.949699401855469</v>
      </c>
      <c r="M14281">
        <v>0.17166879773139954</v>
      </c>
      <c r="N14281">
        <v>9.8954193294048309E-2</v>
      </c>
      <c r="O14281">
        <v>9.7919320687651634E-3</v>
      </c>
      <c r="P14281">
        <v>8.9036338031291962E-3</v>
      </c>
      <c r="Q14281">
        <v>4.4853895902633667E-2</v>
      </c>
      <c r="R14281">
        <v>0.11977716535329819</v>
      </c>
      <c r="S14281">
        <v>0.17166879773139954</v>
      </c>
      <c r="T14281">
        <v>0.22356042265892029</v>
      </c>
      <c r="U14281">
        <v>0.29848369956016541</v>
      </c>
      <c r="V14281">
        <v>0.33443397283554077</v>
      </c>
    </row>
    <row r="14282" spans="1:22" x14ac:dyDescent="0.25">
      <c r="A14282" t="s">
        <v>123</v>
      </c>
      <c r="B14282" t="s">
        <v>131</v>
      </c>
      <c r="C14282" t="s">
        <v>101</v>
      </c>
      <c r="D14282" t="s">
        <v>113</v>
      </c>
      <c r="E14282" t="s">
        <v>89</v>
      </c>
      <c r="F14282" t="s">
        <v>47</v>
      </c>
      <c r="G14282">
        <v>74</v>
      </c>
      <c r="H14282">
        <v>2</v>
      </c>
      <c r="I14282">
        <f>IF(VLOOKUP(Data!$A14282,summermonths, 2, FALSE) = 1, VLOOKUP(Data!$H14282,rateblocks, 2, FALSE), VLOOKUP(Data!H14282, rateblocks,3, FALSE))</f>
        <v>3</v>
      </c>
      <c r="J14282">
        <v>0.75523501634597778</v>
      </c>
      <c r="K14282">
        <v>0.79344236850738525</v>
      </c>
      <c r="L14282">
        <v>54.068279266357422</v>
      </c>
      <c r="M14282">
        <v>3.8207344710826874E-2</v>
      </c>
      <c r="N14282">
        <v>6.9846756756305695E-2</v>
      </c>
      <c r="O14282">
        <v>4.8785693943500519E-3</v>
      </c>
      <c r="P14282">
        <v>-7.6680347323417664E-2</v>
      </c>
      <c r="Q14282">
        <v>-5.1304876804351807E-2</v>
      </c>
      <c r="R14282">
        <v>1.5796696534380317E-3</v>
      </c>
      <c r="S14282">
        <v>3.8207344710826874E-2</v>
      </c>
      <c r="T14282">
        <v>7.4835017323493958E-2</v>
      </c>
      <c r="U14282">
        <v>0.12771956622600555</v>
      </c>
      <c r="V14282">
        <v>0.15309503674507141</v>
      </c>
    </row>
    <row r="14283" spans="1:22" x14ac:dyDescent="0.25">
      <c r="A14283" t="s">
        <v>97</v>
      </c>
      <c r="B14283" t="s">
        <v>131</v>
      </c>
      <c r="C14283" t="s">
        <v>101</v>
      </c>
      <c r="D14283" t="s">
        <v>74</v>
      </c>
      <c r="E14283" t="s">
        <v>89</v>
      </c>
      <c r="F14283" t="s">
        <v>47</v>
      </c>
      <c r="G14283">
        <v>74</v>
      </c>
      <c r="H14283">
        <v>22</v>
      </c>
      <c r="I14283">
        <f>IF(VLOOKUP(Data!$A14283,summermonths, 2, FALSE) = 1, VLOOKUP(Data!$H14283,rateblocks, 2, FALSE), VLOOKUP(Data!H14283, rateblocks,3, FALSE))</f>
        <v>2</v>
      </c>
      <c r="J14283">
        <v>0.80977439880371094</v>
      </c>
      <c r="K14283">
        <v>0.90250587463378906</v>
      </c>
      <c r="L14283">
        <v>68.19976806640625</v>
      </c>
      <c r="M14283">
        <v>9.2731475830078125E-2</v>
      </c>
      <c r="N14283">
        <v>9.3126855790615082E-2</v>
      </c>
      <c r="O14283">
        <v>8.6726108565926552E-3</v>
      </c>
      <c r="P14283">
        <v>-6.0448572039604187E-2</v>
      </c>
      <c r="Q14283">
        <v>-2.6615392416715622E-2</v>
      </c>
      <c r="R14283">
        <v>4.3895706534385681E-2</v>
      </c>
      <c r="S14283">
        <v>9.2731475830078125E-2</v>
      </c>
      <c r="T14283">
        <v>0.14156724512577057</v>
      </c>
      <c r="U14283">
        <v>0.21207834780216217</v>
      </c>
      <c r="V14283">
        <v>0.24591152369976044</v>
      </c>
    </row>
    <row r="14284" spans="1:22" x14ac:dyDescent="0.25">
      <c r="A14284" t="s">
        <v>125</v>
      </c>
      <c r="B14284" t="s">
        <v>131</v>
      </c>
      <c r="C14284" t="s">
        <v>102</v>
      </c>
      <c r="D14284" t="s">
        <v>116</v>
      </c>
      <c r="E14284" t="s">
        <v>89</v>
      </c>
      <c r="F14284" t="s">
        <v>47</v>
      </c>
      <c r="G14284">
        <v>74</v>
      </c>
      <c r="H14284">
        <v>7</v>
      </c>
      <c r="I14284">
        <f>IF(VLOOKUP(Data!$A14284,summermonths, 2, FALSE) = 1, VLOOKUP(Data!$H14284,rateblocks, 2, FALSE), VLOOKUP(Data!H14284, rateblocks,3, FALSE))</f>
        <v>2</v>
      </c>
      <c r="J14284">
        <v>0.3521573543548584</v>
      </c>
      <c r="K14284">
        <v>0.49709460139274597</v>
      </c>
      <c r="L14284">
        <v>61.202701568603516</v>
      </c>
      <c r="M14284">
        <v>0.14493724703788757</v>
      </c>
      <c r="N14284">
        <v>0.12851846218109131</v>
      </c>
      <c r="O14284">
        <v>1.6516994684934616E-2</v>
      </c>
      <c r="P14284">
        <v>-6.6456809639930725E-2</v>
      </c>
      <c r="Q14284">
        <v>-1.9765788689255714E-2</v>
      </c>
      <c r="R14284">
        <v>7.7542096376419067E-2</v>
      </c>
      <c r="S14284">
        <v>0.14493724703788757</v>
      </c>
      <c r="T14284">
        <v>0.21233239769935608</v>
      </c>
      <c r="U14284">
        <v>0.30964028835296631</v>
      </c>
      <c r="V14284">
        <v>0.35633131861686707</v>
      </c>
    </row>
    <row r="14285" spans="1:22" x14ac:dyDescent="0.25">
      <c r="A14285" t="s">
        <v>122</v>
      </c>
      <c r="B14285" t="s">
        <v>131</v>
      </c>
      <c r="C14285" t="s">
        <v>102</v>
      </c>
      <c r="D14285" t="s">
        <v>115</v>
      </c>
      <c r="E14285" t="s">
        <v>89</v>
      </c>
      <c r="F14285" t="s">
        <v>47</v>
      </c>
      <c r="G14285">
        <v>74</v>
      </c>
      <c r="H14285">
        <v>16</v>
      </c>
      <c r="I14285">
        <f>IF(VLOOKUP(Data!$A14285,summermonths, 2, FALSE) = 1, VLOOKUP(Data!$H14285,rateblocks, 2, FALSE), VLOOKUP(Data!H14285, rateblocks,3, FALSE))</f>
        <v>2</v>
      </c>
      <c r="J14285">
        <v>0.23849199712276459</v>
      </c>
      <c r="K14285">
        <v>0.39925676584243774</v>
      </c>
      <c r="L14285">
        <v>56.297298431396484</v>
      </c>
      <c r="M14285">
        <v>0.16076475381851196</v>
      </c>
      <c r="N14285">
        <v>0.15310779213905334</v>
      </c>
      <c r="O14285">
        <v>2.3441996425390244E-2</v>
      </c>
      <c r="P14285">
        <v>-9.1075152158737183E-2</v>
      </c>
      <c r="Q14285">
        <v>-3.5450775176286697E-2</v>
      </c>
      <c r="R14285">
        <v>8.047495037317276E-2</v>
      </c>
      <c r="S14285">
        <v>0.16076475381851196</v>
      </c>
      <c r="T14285">
        <v>0.24105456471443176</v>
      </c>
      <c r="U14285">
        <v>0.35698029398918152</v>
      </c>
      <c r="V14285">
        <v>0.41260465979576111</v>
      </c>
    </row>
    <row r="14286" spans="1:22" x14ac:dyDescent="0.25">
      <c r="A14286" t="s">
        <v>125</v>
      </c>
      <c r="B14286" t="s">
        <v>131</v>
      </c>
      <c r="C14286" t="s">
        <v>102</v>
      </c>
      <c r="D14286" t="s">
        <v>116</v>
      </c>
      <c r="E14286" t="s">
        <v>89</v>
      </c>
      <c r="F14286" t="s">
        <v>47</v>
      </c>
      <c r="G14286">
        <v>74</v>
      </c>
      <c r="H14286">
        <v>6</v>
      </c>
      <c r="I14286">
        <f>IF(VLOOKUP(Data!$A14286,summermonths, 2, FALSE) = 1, VLOOKUP(Data!$H14286,rateblocks, 2, FALSE), VLOOKUP(Data!H14286, rateblocks,3, FALSE))</f>
        <v>3</v>
      </c>
      <c r="J14286">
        <v>0.56900179386138916</v>
      </c>
      <c r="K14286">
        <v>0.79689186811447144</v>
      </c>
      <c r="L14286">
        <v>59.324325561523438</v>
      </c>
      <c r="M14286">
        <v>0.22789007425308228</v>
      </c>
      <c r="N14286">
        <v>0.10956829041242599</v>
      </c>
      <c r="O14286">
        <v>1.2005209922790527E-2</v>
      </c>
      <c r="P14286">
        <v>4.7666274011135101E-2</v>
      </c>
      <c r="Q14286">
        <v>8.7472662329673767E-2</v>
      </c>
      <c r="R14286">
        <v>0.17043240368366241</v>
      </c>
      <c r="S14286">
        <v>0.22789007425308228</v>
      </c>
      <c r="T14286">
        <v>0.28534772992134094</v>
      </c>
      <c r="U14286">
        <v>0.36830750107765198</v>
      </c>
      <c r="V14286">
        <v>0.40811386704444885</v>
      </c>
    </row>
    <row r="14287" spans="1:22" x14ac:dyDescent="0.25">
      <c r="A14287" t="s">
        <v>122</v>
      </c>
      <c r="B14287" t="s">
        <v>131</v>
      </c>
      <c r="C14287" t="s">
        <v>101</v>
      </c>
      <c r="D14287" t="s">
        <v>117</v>
      </c>
      <c r="E14287" t="s">
        <v>89</v>
      </c>
      <c r="F14287" t="s">
        <v>47</v>
      </c>
      <c r="G14287">
        <v>74</v>
      </c>
      <c r="H14287">
        <v>17</v>
      </c>
      <c r="I14287">
        <f>IF(VLOOKUP(Data!$A14287,summermonths, 2, FALSE) = 1, VLOOKUP(Data!$H14287,rateblocks, 2, FALSE), VLOOKUP(Data!H14287, rateblocks,3, FALSE))</f>
        <v>2</v>
      </c>
      <c r="J14287">
        <v>0.37604203820228577</v>
      </c>
      <c r="K14287">
        <v>0.49359121918678284</v>
      </c>
      <c r="L14287">
        <v>63.401351928710937</v>
      </c>
      <c r="M14287">
        <v>0.11754916608333588</v>
      </c>
      <c r="N14287">
        <v>6.0251519083976746E-2</v>
      </c>
      <c r="O14287">
        <v>3.6302455700933933E-3</v>
      </c>
      <c r="P14287">
        <v>1.8444236367940903E-2</v>
      </c>
      <c r="Q14287">
        <v>4.0333736687898636E-2</v>
      </c>
      <c r="R14287">
        <v>8.5953235626220703E-2</v>
      </c>
      <c r="S14287">
        <v>0.11754916608333588</v>
      </c>
      <c r="T14287">
        <v>0.14914509654045105</v>
      </c>
      <c r="U14287">
        <v>0.19476459920406342</v>
      </c>
      <c r="V14287">
        <v>0.21665409207344055</v>
      </c>
    </row>
    <row r="14288" spans="1:22" x14ac:dyDescent="0.25">
      <c r="A14288" t="s">
        <v>100</v>
      </c>
      <c r="B14288" t="s">
        <v>131</v>
      </c>
      <c r="C14288" t="s">
        <v>102</v>
      </c>
      <c r="D14288" t="s">
        <v>83</v>
      </c>
      <c r="E14288" t="s">
        <v>89</v>
      </c>
      <c r="F14288" t="s">
        <v>47</v>
      </c>
      <c r="G14288">
        <v>74</v>
      </c>
      <c r="H14288">
        <v>18</v>
      </c>
      <c r="I14288">
        <f>IF(VLOOKUP(Data!$A14288,summermonths, 2, FALSE) = 1, VLOOKUP(Data!$H14288,rateblocks, 2, FALSE), VLOOKUP(Data!H14288, rateblocks,3, FALSE))</f>
        <v>1</v>
      </c>
      <c r="J14288">
        <v>0.41120231151580811</v>
      </c>
      <c r="K14288">
        <v>0.69939190149307251</v>
      </c>
      <c r="L14288">
        <v>80.486488342285156</v>
      </c>
      <c r="M14288">
        <v>0.2881895899772644</v>
      </c>
      <c r="N14288">
        <v>0.22811011970043182</v>
      </c>
      <c r="O14288">
        <v>5.2034225314855576E-2</v>
      </c>
      <c r="P14288">
        <v>-8.7018169462680817E-2</v>
      </c>
      <c r="Q14288">
        <v>-4.1452911682426929E-3</v>
      </c>
      <c r="R14288">
        <v>0.16856852173805237</v>
      </c>
      <c r="S14288">
        <v>0.2881895899772644</v>
      </c>
      <c r="T14288">
        <v>0.40781065821647644</v>
      </c>
      <c r="U14288">
        <v>0.58052444458007813</v>
      </c>
      <c r="V14288">
        <v>0.66339737176895142</v>
      </c>
    </row>
    <row r="14289" spans="1:22" x14ac:dyDescent="0.25">
      <c r="A14289" t="s">
        <v>99</v>
      </c>
      <c r="B14289" t="s">
        <v>131</v>
      </c>
      <c r="C14289" t="s">
        <v>102</v>
      </c>
      <c r="D14289" t="s">
        <v>82</v>
      </c>
      <c r="E14289" t="s">
        <v>89</v>
      </c>
      <c r="F14289" t="s">
        <v>47</v>
      </c>
      <c r="G14289">
        <v>74</v>
      </c>
      <c r="H14289">
        <v>1</v>
      </c>
      <c r="I14289">
        <f>IF(VLOOKUP(Data!$A14289,summermonths, 2, FALSE) = 1, VLOOKUP(Data!$H14289,rateblocks, 2, FALSE), VLOOKUP(Data!H14289, rateblocks,3, FALSE))</f>
        <v>3</v>
      </c>
      <c r="J14289">
        <v>0.77303290367126465</v>
      </c>
      <c r="K14289">
        <v>0.891013503074646</v>
      </c>
      <c r="L14289">
        <v>74.662162780761719</v>
      </c>
      <c r="M14289">
        <v>0.11798062920570374</v>
      </c>
      <c r="N14289">
        <v>0.1653100997209549</v>
      </c>
      <c r="O14289">
        <v>2.7327429503202438E-2</v>
      </c>
      <c r="P14289">
        <v>-0.15393029153347015</v>
      </c>
      <c r="Q14289">
        <v>-9.3872785568237305E-2</v>
      </c>
      <c r="R14289">
        <v>3.1291928142309189E-2</v>
      </c>
      <c r="S14289">
        <v>0.11798062920570374</v>
      </c>
      <c r="T14289">
        <v>0.20466932654380798</v>
      </c>
      <c r="U14289">
        <v>0.32983404397964478</v>
      </c>
      <c r="V14289">
        <v>0.38989153504371643</v>
      </c>
    </row>
    <row r="14290" spans="1:22" x14ac:dyDescent="0.25">
      <c r="A14290" t="s">
        <v>99</v>
      </c>
      <c r="B14290" t="s">
        <v>131</v>
      </c>
      <c r="C14290" t="s">
        <v>101</v>
      </c>
      <c r="D14290" t="s">
        <v>76</v>
      </c>
      <c r="E14290" t="s">
        <v>89</v>
      </c>
      <c r="F14290" t="s">
        <v>47</v>
      </c>
      <c r="G14290">
        <v>74</v>
      </c>
      <c r="H14290">
        <v>14</v>
      </c>
      <c r="I14290">
        <f>IF(VLOOKUP(Data!$A14290,summermonths, 2, FALSE) = 1, VLOOKUP(Data!$H14290,rateblocks, 2, FALSE), VLOOKUP(Data!H14290, rateblocks,3, FALSE))</f>
        <v>1</v>
      </c>
      <c r="J14290">
        <v>0.54916995763778687</v>
      </c>
      <c r="K14290">
        <v>0.64039790630340576</v>
      </c>
      <c r="L14290">
        <v>80.858856201171875</v>
      </c>
      <c r="M14290">
        <v>9.1227956116199493E-2</v>
      </c>
      <c r="N14290">
        <v>0.14864359796047211</v>
      </c>
      <c r="O14290">
        <v>2.2094918414950371E-2</v>
      </c>
      <c r="P14290">
        <v>-0.15326900780200958</v>
      </c>
      <c r="Q14290">
        <v>-9.9266476929187775E-2</v>
      </c>
      <c r="R14290">
        <v>1.3279177248477936E-2</v>
      </c>
      <c r="S14290">
        <v>9.1227956116199493E-2</v>
      </c>
      <c r="T14290">
        <v>0.16917674243450165</v>
      </c>
      <c r="U14290">
        <v>0.28172239661216736</v>
      </c>
      <c r="V14290">
        <v>0.33572492003440857</v>
      </c>
    </row>
    <row r="14291" spans="1:22" x14ac:dyDescent="0.25">
      <c r="A14291" t="s">
        <v>123</v>
      </c>
      <c r="B14291" t="s">
        <v>131</v>
      </c>
      <c r="C14291" t="s">
        <v>102</v>
      </c>
      <c r="D14291" t="s">
        <v>118</v>
      </c>
      <c r="E14291" t="s">
        <v>89</v>
      </c>
      <c r="F14291" t="s">
        <v>47</v>
      </c>
      <c r="G14291">
        <v>74</v>
      </c>
      <c r="H14291">
        <v>18</v>
      </c>
      <c r="I14291">
        <f>IF(VLOOKUP(Data!$A14291,summermonths, 2, FALSE) = 1, VLOOKUP(Data!$H14291,rateblocks, 2, FALSE), VLOOKUP(Data!H14291, rateblocks,3, FALSE))</f>
        <v>1</v>
      </c>
      <c r="J14291">
        <v>0.72560369968414307</v>
      </c>
      <c r="K14291">
        <v>0.58054053783416748</v>
      </c>
      <c r="L14291">
        <v>72.486488342285156</v>
      </c>
      <c r="M14291">
        <v>-0.14506319165229797</v>
      </c>
      <c r="N14291">
        <v>0.15286277234554291</v>
      </c>
      <c r="O14291">
        <v>2.3367026820778847E-2</v>
      </c>
      <c r="P14291">
        <v>-0.39650008082389832</v>
      </c>
      <c r="Q14291">
        <v>-0.34096470475196838</v>
      </c>
      <c r="R14291">
        <v>-0.22522450983524323</v>
      </c>
      <c r="S14291">
        <v>-0.14506319165229797</v>
      </c>
      <c r="T14291">
        <v>-6.4901873469352722E-2</v>
      </c>
      <c r="U14291">
        <v>5.0838332623243332E-2</v>
      </c>
      <c r="V14291">
        <v>0.10637369751930237</v>
      </c>
    </row>
    <row r="14292" spans="1:22" x14ac:dyDescent="0.25">
      <c r="A14292" t="s">
        <v>125</v>
      </c>
      <c r="B14292" t="s">
        <v>131</v>
      </c>
      <c r="C14292" t="s">
        <v>101</v>
      </c>
      <c r="D14292" t="s">
        <v>120</v>
      </c>
      <c r="E14292" t="s">
        <v>89</v>
      </c>
      <c r="F14292" t="s">
        <v>47</v>
      </c>
      <c r="G14292">
        <v>74</v>
      </c>
      <c r="H14292">
        <v>2</v>
      </c>
      <c r="I14292">
        <f>IF(VLOOKUP(Data!$A14292,summermonths, 2, FALSE) = 1, VLOOKUP(Data!$H14292,rateblocks, 2, FALSE), VLOOKUP(Data!H14292, rateblocks,3, FALSE))</f>
        <v>3</v>
      </c>
      <c r="J14292">
        <v>0.81847912073135376</v>
      </c>
      <c r="K14292">
        <v>0.84647113084793091</v>
      </c>
      <c r="L14292">
        <v>57.905406951904297</v>
      </c>
      <c r="M14292">
        <v>2.7992002665996552E-2</v>
      </c>
      <c r="N14292">
        <v>7.2968393564224243E-2</v>
      </c>
      <c r="O14292">
        <v>5.3243865258991718E-3</v>
      </c>
      <c r="P14292">
        <v>-9.2030324041843414E-2</v>
      </c>
      <c r="Q14292">
        <v>-6.55207559466362E-2</v>
      </c>
      <c r="R14292">
        <v>-1.0272660292685032E-2</v>
      </c>
      <c r="S14292">
        <v>2.7992002665996552E-2</v>
      </c>
      <c r="T14292">
        <v>6.625666469335556E-2</v>
      </c>
      <c r="U14292">
        <v>0.1215047612786293</v>
      </c>
      <c r="V14292">
        <v>0.14801433682441711</v>
      </c>
    </row>
    <row r="14293" spans="1:22" x14ac:dyDescent="0.25">
      <c r="A14293" t="s">
        <v>97</v>
      </c>
      <c r="B14293" t="s">
        <v>131</v>
      </c>
      <c r="C14293" t="s">
        <v>101</v>
      </c>
      <c r="D14293" t="s">
        <v>74</v>
      </c>
      <c r="E14293" t="s">
        <v>89</v>
      </c>
      <c r="F14293" t="s">
        <v>47</v>
      </c>
      <c r="G14293">
        <v>74</v>
      </c>
      <c r="H14293">
        <v>9</v>
      </c>
      <c r="I14293">
        <f>IF(VLOOKUP(Data!$A14293,summermonths, 2, FALSE) = 1, VLOOKUP(Data!$H14293,rateblocks, 2, FALSE), VLOOKUP(Data!H14293, rateblocks,3, FALSE))</f>
        <v>2</v>
      </c>
      <c r="J14293">
        <v>0.36822992563247681</v>
      </c>
      <c r="K14293">
        <v>0.43214160203933716</v>
      </c>
      <c r="L14293">
        <v>70.255584716796875</v>
      </c>
      <c r="M14293">
        <v>6.3911668956279755E-2</v>
      </c>
      <c r="N14293">
        <v>7.6583310961723328E-2</v>
      </c>
      <c r="O14293">
        <v>5.8650034479796886E-3</v>
      </c>
      <c r="P14293">
        <v>-6.2056668102741241E-2</v>
      </c>
      <c r="Q14293">
        <v>-3.4233793616294861E-2</v>
      </c>
      <c r="R14293">
        <v>2.3751340806484222E-2</v>
      </c>
      <c r="S14293">
        <v>6.3911668956279755E-2</v>
      </c>
      <c r="T14293">
        <v>0.10407199710607529</v>
      </c>
      <c r="U14293">
        <v>0.16205713152885437</v>
      </c>
      <c r="V14293">
        <v>0.18987999856472015</v>
      </c>
    </row>
    <row r="14294" spans="1:22" x14ac:dyDescent="0.25">
      <c r="A14294" t="s">
        <v>95</v>
      </c>
      <c r="B14294" t="s">
        <v>131</v>
      </c>
      <c r="C14294" t="s">
        <v>102</v>
      </c>
      <c r="D14294" t="s">
        <v>78</v>
      </c>
      <c r="E14294" t="s">
        <v>89</v>
      </c>
      <c r="F14294" t="s">
        <v>47</v>
      </c>
      <c r="G14294">
        <v>74</v>
      </c>
      <c r="H14294">
        <v>14</v>
      </c>
      <c r="I14294">
        <f>IF(VLOOKUP(Data!$A14294,summermonths, 2, FALSE) = 1, VLOOKUP(Data!$H14294,rateblocks, 2, FALSE), VLOOKUP(Data!H14294, rateblocks,3, FALSE))</f>
        <v>1</v>
      </c>
      <c r="J14294">
        <v>0.3171074390411377</v>
      </c>
      <c r="K14294">
        <v>0.52243244647979736</v>
      </c>
      <c r="L14294">
        <v>84.472976684570313</v>
      </c>
      <c r="M14294">
        <v>0.20532500743865967</v>
      </c>
      <c r="N14294">
        <v>0.25638851523399353</v>
      </c>
      <c r="O14294">
        <v>6.5735071897506714E-2</v>
      </c>
      <c r="P14294">
        <v>-0.21639657020568848</v>
      </c>
      <c r="Q14294">
        <v>-0.12325009703636169</v>
      </c>
      <c r="R14294">
        <v>7.0874735713005066E-2</v>
      </c>
      <c r="S14294">
        <v>0.20532500743865967</v>
      </c>
      <c r="T14294">
        <v>0.33977526426315308</v>
      </c>
      <c r="U14294">
        <v>0.53390008211135864</v>
      </c>
      <c r="V14294">
        <v>0.62704658508300781</v>
      </c>
    </row>
    <row r="14295" spans="1:22" x14ac:dyDescent="0.25">
      <c r="A14295" t="s">
        <v>95</v>
      </c>
      <c r="B14295" t="s">
        <v>131</v>
      </c>
      <c r="C14295" t="s">
        <v>101</v>
      </c>
      <c r="D14295" t="s">
        <v>72</v>
      </c>
      <c r="E14295" t="s">
        <v>89</v>
      </c>
      <c r="F14295" t="s">
        <v>47</v>
      </c>
      <c r="G14295">
        <v>74</v>
      </c>
      <c r="H14295">
        <v>6</v>
      </c>
      <c r="I14295">
        <f>IF(VLOOKUP(Data!$A14295,summermonths, 2, FALSE) = 1, VLOOKUP(Data!$H14295,rateblocks, 2, FALSE), VLOOKUP(Data!H14295, rateblocks,3, FALSE))</f>
        <v>3</v>
      </c>
      <c r="J14295">
        <v>0.72894662618637085</v>
      </c>
      <c r="K14295">
        <v>0.74415880441665649</v>
      </c>
      <c r="L14295">
        <v>58.506080627441406</v>
      </c>
      <c r="M14295">
        <v>1.5212168917059898E-2</v>
      </c>
      <c r="N14295">
        <v>8.929482102394104E-2</v>
      </c>
      <c r="O14295">
        <v>7.9735647886991501E-3</v>
      </c>
      <c r="P14295">
        <v>-0.13166473805904388</v>
      </c>
      <c r="Q14295">
        <v>-9.9223747849464417E-2</v>
      </c>
      <c r="R14295">
        <v>-3.161408007144928E-2</v>
      </c>
      <c r="S14295">
        <v>1.5212168917059898E-2</v>
      </c>
      <c r="T14295">
        <v>6.2038417905569077E-2</v>
      </c>
      <c r="U14295">
        <v>0.12964808940887451</v>
      </c>
      <c r="V14295">
        <v>0.16208907961845398</v>
      </c>
    </row>
    <row r="14296" spans="1:22" x14ac:dyDescent="0.25">
      <c r="A14296" t="s">
        <v>98</v>
      </c>
      <c r="B14296" t="s">
        <v>131</v>
      </c>
      <c r="C14296" t="s">
        <v>102</v>
      </c>
      <c r="D14296" t="s">
        <v>81</v>
      </c>
      <c r="E14296" t="s">
        <v>89</v>
      </c>
      <c r="F14296" t="s">
        <v>47</v>
      </c>
      <c r="G14296">
        <v>74</v>
      </c>
      <c r="H14296">
        <v>8</v>
      </c>
      <c r="I14296">
        <f>IF(VLOOKUP(Data!$A14296,summermonths, 2, FALSE) = 1, VLOOKUP(Data!$H14296,rateblocks, 2, FALSE), VLOOKUP(Data!H14296, rateblocks,3, FALSE))</f>
        <v>2</v>
      </c>
      <c r="J14296">
        <v>0.35810434818267822</v>
      </c>
      <c r="K14296">
        <v>0.52405405044555664</v>
      </c>
      <c r="L14296">
        <v>74.824325561523438</v>
      </c>
      <c r="M14296">
        <v>0.16594970226287842</v>
      </c>
      <c r="N14296">
        <v>0.19460442662239075</v>
      </c>
      <c r="O14296">
        <v>3.7870883941650391E-2</v>
      </c>
      <c r="P14296">
        <v>-0.15414609014987946</v>
      </c>
      <c r="Q14296">
        <v>-8.3445906639099121E-2</v>
      </c>
      <c r="R14296">
        <v>6.3899040222167969E-2</v>
      </c>
      <c r="S14296">
        <v>0.16594970226287842</v>
      </c>
      <c r="T14296">
        <v>0.26800036430358887</v>
      </c>
      <c r="U14296">
        <v>0.41534531116485596</v>
      </c>
      <c r="V14296">
        <v>0.48604550957679749</v>
      </c>
    </row>
    <row r="14297" spans="1:22" x14ac:dyDescent="0.25">
      <c r="A14297" t="s">
        <v>95</v>
      </c>
      <c r="B14297" t="s">
        <v>131</v>
      </c>
      <c r="C14297" t="s">
        <v>102</v>
      </c>
      <c r="D14297" t="s">
        <v>78</v>
      </c>
      <c r="E14297" t="s">
        <v>89</v>
      </c>
      <c r="F14297" t="s">
        <v>47</v>
      </c>
      <c r="G14297">
        <v>74</v>
      </c>
      <c r="H14297">
        <v>13</v>
      </c>
      <c r="I14297">
        <f>IF(VLOOKUP(Data!$A14297,summermonths, 2, FALSE) = 1, VLOOKUP(Data!$H14297,rateblocks, 2, FALSE), VLOOKUP(Data!H14297, rateblocks,3, FALSE))</f>
        <v>1</v>
      </c>
      <c r="J14297">
        <v>0.46543145179748535</v>
      </c>
      <c r="K14297">
        <v>0.52722972631454468</v>
      </c>
      <c r="L14297">
        <v>84.297294616699219</v>
      </c>
      <c r="M14297">
        <v>6.1798270791769028E-2</v>
      </c>
      <c r="N14297">
        <v>0.24113194644451141</v>
      </c>
      <c r="O14297">
        <v>5.8144614100456238E-2</v>
      </c>
      <c r="P14297">
        <v>-0.33482849597930908</v>
      </c>
      <c r="Q14297">
        <v>-0.24722474813461304</v>
      </c>
      <c r="R14297">
        <v>-6.4651444554328918E-2</v>
      </c>
      <c r="S14297">
        <v>6.1798270791769028E-2</v>
      </c>
      <c r="T14297">
        <v>0.18824799358844757</v>
      </c>
      <c r="U14297">
        <v>0.37082129716873169</v>
      </c>
      <c r="V14297">
        <v>0.45842501521110535</v>
      </c>
    </row>
    <row r="14298" spans="1:22" x14ac:dyDescent="0.25">
      <c r="A14298" t="s">
        <v>97</v>
      </c>
      <c r="B14298" t="s">
        <v>131</v>
      </c>
      <c r="C14298" t="s">
        <v>102</v>
      </c>
      <c r="D14298" t="s">
        <v>80</v>
      </c>
      <c r="E14298" t="s">
        <v>89</v>
      </c>
      <c r="F14298" t="s">
        <v>47</v>
      </c>
      <c r="G14298">
        <v>74</v>
      </c>
      <c r="H14298">
        <v>20</v>
      </c>
      <c r="I14298">
        <f>IF(VLOOKUP(Data!$A14298,summermonths, 2, FALSE) = 1, VLOOKUP(Data!$H14298,rateblocks, 2, FALSE), VLOOKUP(Data!H14298, rateblocks,3, FALSE))</f>
        <v>2</v>
      </c>
      <c r="J14298">
        <v>0.59232693910598755</v>
      </c>
      <c r="K14298">
        <v>0.58675676584243774</v>
      </c>
      <c r="L14298">
        <v>71.797294616699219</v>
      </c>
      <c r="M14298">
        <v>-5.5701802484691143E-3</v>
      </c>
      <c r="N14298">
        <v>0.20655949413776398</v>
      </c>
      <c r="O14298">
        <v>4.2666826397180557E-2</v>
      </c>
      <c r="P14298">
        <v>-0.34533032774925232</v>
      </c>
      <c r="Q14298">
        <v>-0.27028682827949524</v>
      </c>
      <c r="R14298">
        <v>-0.11389008164405823</v>
      </c>
      <c r="S14298">
        <v>-5.5701802484691143E-3</v>
      </c>
      <c r="T14298">
        <v>0.10274972766637802</v>
      </c>
      <c r="U14298">
        <v>0.25914645195007324</v>
      </c>
      <c r="V14298">
        <v>0.33418995141983032</v>
      </c>
    </row>
    <row r="14299" spans="1:22" x14ac:dyDescent="0.25">
      <c r="A14299" t="s">
        <v>122</v>
      </c>
      <c r="B14299" t="s">
        <v>131</v>
      </c>
      <c r="C14299" t="s">
        <v>102</v>
      </c>
      <c r="D14299" t="s">
        <v>115</v>
      </c>
      <c r="E14299" t="s">
        <v>89</v>
      </c>
      <c r="F14299" t="s">
        <v>47</v>
      </c>
      <c r="G14299">
        <v>74</v>
      </c>
      <c r="H14299">
        <v>1</v>
      </c>
      <c r="I14299">
        <f>IF(VLOOKUP(Data!$A14299,summermonths, 2, FALSE) = 1, VLOOKUP(Data!$H14299,rateblocks, 2, FALSE), VLOOKUP(Data!H14299, rateblocks,3, FALSE))</f>
        <v>3</v>
      </c>
      <c r="J14299">
        <v>0.72915369272232056</v>
      </c>
      <c r="K14299">
        <v>0.83533781766891479</v>
      </c>
      <c r="L14299">
        <v>40.837837219238281</v>
      </c>
      <c r="M14299">
        <v>0.10618416219949722</v>
      </c>
      <c r="N14299">
        <v>0.16831827163696289</v>
      </c>
      <c r="O14299">
        <v>2.833104133605957E-2</v>
      </c>
      <c r="P14299">
        <v>-0.17067475616931915</v>
      </c>
      <c r="Q14299">
        <v>-0.10952438414096832</v>
      </c>
      <c r="R14299">
        <v>1.7917973920702934E-2</v>
      </c>
      <c r="S14299">
        <v>0.10618416219949722</v>
      </c>
      <c r="T14299">
        <v>0.19445034861564636</v>
      </c>
      <c r="U14299">
        <v>0.32189270853996277</v>
      </c>
      <c r="V14299">
        <v>0.3830430805683136</v>
      </c>
    </row>
    <row r="14300" spans="1:22" x14ac:dyDescent="0.25">
      <c r="A14300" t="s">
        <v>99</v>
      </c>
      <c r="B14300" t="s">
        <v>131</v>
      </c>
      <c r="C14300" t="s">
        <v>102</v>
      </c>
      <c r="D14300" t="s">
        <v>82</v>
      </c>
      <c r="E14300" t="s">
        <v>89</v>
      </c>
      <c r="F14300" t="s">
        <v>47</v>
      </c>
      <c r="G14300">
        <v>74</v>
      </c>
      <c r="H14300">
        <v>6</v>
      </c>
      <c r="I14300">
        <f>IF(VLOOKUP(Data!$A14300,summermonths, 2, FALSE) = 1, VLOOKUP(Data!$H14300,rateblocks, 2, FALSE), VLOOKUP(Data!H14300, rateblocks,3, FALSE))</f>
        <v>3</v>
      </c>
      <c r="J14300">
        <v>0.69894284009933472</v>
      </c>
      <c r="K14300">
        <v>0.82236486673355103</v>
      </c>
      <c r="L14300">
        <v>72.918922424316406</v>
      </c>
      <c r="M14300">
        <v>0.12342202663421631</v>
      </c>
      <c r="N14300">
        <v>0.14957411587238312</v>
      </c>
      <c r="O14300">
        <v>2.2372415289282799E-2</v>
      </c>
      <c r="P14300">
        <v>-0.12260550260543823</v>
      </c>
      <c r="Q14300">
        <v>-6.82649165391922E-2</v>
      </c>
      <c r="R14300">
        <v>4.498528316617012E-2</v>
      </c>
      <c r="S14300">
        <v>0.12342202663421631</v>
      </c>
      <c r="T14300">
        <v>0.2018587738275528</v>
      </c>
      <c r="U14300">
        <v>0.31510895490646362</v>
      </c>
      <c r="V14300">
        <v>0.36944955587387085</v>
      </c>
    </row>
    <row r="14301" spans="1:22" x14ac:dyDescent="0.25">
      <c r="A14301" t="s">
        <v>125</v>
      </c>
      <c r="B14301" t="s">
        <v>131</v>
      </c>
      <c r="C14301" t="s">
        <v>101</v>
      </c>
      <c r="D14301" t="s">
        <v>120</v>
      </c>
      <c r="E14301" t="s">
        <v>89</v>
      </c>
      <c r="F14301" t="s">
        <v>47</v>
      </c>
      <c r="G14301">
        <v>74</v>
      </c>
      <c r="H14301">
        <v>5</v>
      </c>
      <c r="I14301">
        <f>IF(VLOOKUP(Data!$A14301,summermonths, 2, FALSE) = 1, VLOOKUP(Data!$H14301,rateblocks, 2, FALSE), VLOOKUP(Data!H14301, rateblocks,3, FALSE))</f>
        <v>3</v>
      </c>
      <c r="J14301">
        <v>0.58303189277648926</v>
      </c>
      <c r="K14301">
        <v>0.76801598072052002</v>
      </c>
      <c r="L14301">
        <v>56.802211761474609</v>
      </c>
      <c r="M14301">
        <v>0.18498410284519196</v>
      </c>
      <c r="N14301">
        <v>8.189661055803299E-2</v>
      </c>
      <c r="O14301">
        <v>6.7070550285279751E-3</v>
      </c>
      <c r="P14301">
        <v>5.0276167690753937E-2</v>
      </c>
      <c r="Q14301">
        <v>8.0029375851154327E-2</v>
      </c>
      <c r="R14301">
        <v>0.14203748106956482</v>
      </c>
      <c r="S14301">
        <v>0.18498410284519196</v>
      </c>
      <c r="T14301">
        <v>0.22793072462081909</v>
      </c>
      <c r="U14301">
        <v>0.28993883728981018</v>
      </c>
      <c r="V14301">
        <v>0.31969204545021057</v>
      </c>
    </row>
    <row r="14302" spans="1:22" x14ac:dyDescent="0.25">
      <c r="A14302" t="s">
        <v>125</v>
      </c>
      <c r="B14302" t="s">
        <v>131</v>
      </c>
      <c r="C14302" t="s">
        <v>102</v>
      </c>
      <c r="D14302" t="s">
        <v>116</v>
      </c>
      <c r="E14302" t="s">
        <v>89</v>
      </c>
      <c r="F14302" t="s">
        <v>47</v>
      </c>
      <c r="G14302">
        <v>74</v>
      </c>
      <c r="H14302">
        <v>18</v>
      </c>
      <c r="I14302">
        <f>IF(VLOOKUP(Data!$A14302,summermonths, 2, FALSE) = 1, VLOOKUP(Data!$H14302,rateblocks, 2, FALSE), VLOOKUP(Data!H14302, rateblocks,3, FALSE))</f>
        <v>1</v>
      </c>
      <c r="J14302">
        <v>0.36869531869888306</v>
      </c>
      <c r="K14302">
        <v>0.52743244171142578</v>
      </c>
      <c r="L14302">
        <v>79.378379821777344</v>
      </c>
      <c r="M14302">
        <v>0.15873712301254272</v>
      </c>
      <c r="N14302">
        <v>0.17922608554363251</v>
      </c>
      <c r="O14302">
        <v>3.2121989876031876E-2</v>
      </c>
      <c r="P14302">
        <v>-0.13606356084346771</v>
      </c>
      <c r="Q14302">
        <v>-7.0950344204902649E-2</v>
      </c>
      <c r="R14302">
        <v>6.4750872552394867E-2</v>
      </c>
      <c r="S14302">
        <v>0.15873712301254272</v>
      </c>
      <c r="T14302">
        <v>0.25272336602210999</v>
      </c>
      <c r="U14302">
        <v>0.38842460513114929</v>
      </c>
      <c r="V14302">
        <v>0.45353779196739197</v>
      </c>
    </row>
    <row r="14303" spans="1:22" x14ac:dyDescent="0.25">
      <c r="A14303" t="s">
        <v>124</v>
      </c>
      <c r="B14303" t="s">
        <v>131</v>
      </c>
      <c r="C14303" t="s">
        <v>101</v>
      </c>
      <c r="D14303" t="s">
        <v>119</v>
      </c>
      <c r="E14303" t="s">
        <v>89</v>
      </c>
      <c r="F14303" t="s">
        <v>47</v>
      </c>
      <c r="G14303">
        <v>74</v>
      </c>
      <c r="H14303">
        <v>6</v>
      </c>
      <c r="I14303">
        <f>IF(VLOOKUP(Data!$A14303,summermonths, 2, FALSE) = 1, VLOOKUP(Data!$H14303,rateblocks, 2, FALSE), VLOOKUP(Data!H14303, rateblocks,3, FALSE))</f>
        <v>3</v>
      </c>
      <c r="J14303">
        <v>0.66777229309082031</v>
      </c>
      <c r="K14303">
        <v>0.78633910417556763</v>
      </c>
      <c r="L14303">
        <v>54.745819091796875</v>
      </c>
      <c r="M14303">
        <v>0.11856686323881149</v>
      </c>
      <c r="N14303">
        <v>5.7331923395395279E-2</v>
      </c>
      <c r="O14303">
        <v>3.2869493588805199E-3</v>
      </c>
      <c r="P14303">
        <v>2.4264240637421608E-2</v>
      </c>
      <c r="Q14303">
        <v>4.5093048363924026E-2</v>
      </c>
      <c r="R14303">
        <v>8.8501974940299988E-2</v>
      </c>
      <c r="S14303">
        <v>0.11856686323881149</v>
      </c>
      <c r="T14303">
        <v>0.148631751537323</v>
      </c>
      <c r="U14303">
        <v>0.19204068183898926</v>
      </c>
      <c r="V14303">
        <v>0.21286948025226593</v>
      </c>
    </row>
    <row r="14304" spans="1:22" x14ac:dyDescent="0.25">
      <c r="A14304" t="s">
        <v>122</v>
      </c>
      <c r="B14304" t="s">
        <v>131</v>
      </c>
      <c r="C14304" t="s">
        <v>101</v>
      </c>
      <c r="D14304" t="s">
        <v>117</v>
      </c>
      <c r="E14304" t="s">
        <v>89</v>
      </c>
      <c r="F14304" t="s">
        <v>47</v>
      </c>
      <c r="G14304">
        <v>74</v>
      </c>
      <c r="H14304">
        <v>10</v>
      </c>
      <c r="I14304">
        <f>IF(VLOOKUP(Data!$A14304,summermonths, 2, FALSE) = 1, VLOOKUP(Data!$H14304,rateblocks, 2, FALSE), VLOOKUP(Data!H14304, rateblocks,3, FALSE))</f>
        <v>2</v>
      </c>
      <c r="J14304">
        <v>0.33156916499137878</v>
      </c>
      <c r="K14304">
        <v>0.4580053985118866</v>
      </c>
      <c r="L14304">
        <v>64.073646545410156</v>
      </c>
      <c r="M14304">
        <v>0.12643624842166901</v>
      </c>
      <c r="N14304">
        <v>5.2673395723104477E-2</v>
      </c>
      <c r="O14304">
        <v>2.7744865510612726E-3</v>
      </c>
      <c r="P14304">
        <v>3.9796222001314163E-2</v>
      </c>
      <c r="Q14304">
        <v>5.8932576328516006E-2</v>
      </c>
      <c r="R14304">
        <v>9.8814293742179871E-2</v>
      </c>
      <c r="S14304">
        <v>0.12643624842166901</v>
      </c>
      <c r="T14304">
        <v>0.15405820310115814</v>
      </c>
      <c r="U14304">
        <v>0.1939399242401123</v>
      </c>
      <c r="V14304">
        <v>0.21307627856731415</v>
      </c>
    </row>
    <row r="14305" spans="1:22" x14ac:dyDescent="0.25">
      <c r="A14305" t="s">
        <v>100</v>
      </c>
      <c r="B14305" t="s">
        <v>131</v>
      </c>
      <c r="C14305" t="s">
        <v>101</v>
      </c>
      <c r="D14305" t="s">
        <v>77</v>
      </c>
      <c r="E14305" t="s">
        <v>89</v>
      </c>
      <c r="F14305" t="s">
        <v>47</v>
      </c>
      <c r="G14305">
        <v>74</v>
      </c>
      <c r="H14305">
        <v>2</v>
      </c>
      <c r="I14305">
        <f>IF(VLOOKUP(Data!$A14305,summermonths, 2, FALSE) = 1, VLOOKUP(Data!$H14305,rateblocks, 2, FALSE), VLOOKUP(Data!H14305, rateblocks,3, FALSE))</f>
        <v>3</v>
      </c>
      <c r="J14305">
        <v>0.77660036087036133</v>
      </c>
      <c r="K14305">
        <v>0.82434123754501343</v>
      </c>
      <c r="L14305">
        <v>69.028152465820313</v>
      </c>
      <c r="M14305">
        <v>4.7740869224071503E-2</v>
      </c>
      <c r="N14305">
        <v>9.0088628232479095E-2</v>
      </c>
      <c r="O14305">
        <v>8.1159612163901329E-3</v>
      </c>
      <c r="P14305">
        <v>-0.10044173896312714</v>
      </c>
      <c r="Q14305">
        <v>-6.7712351679801941E-2</v>
      </c>
      <c r="R14305">
        <v>4.9834640230983496E-4</v>
      </c>
      <c r="S14305">
        <v>4.7740869224071503E-2</v>
      </c>
      <c r="T14305">
        <v>9.4983391463756561E-2</v>
      </c>
      <c r="U14305">
        <v>0.16319409012794495</v>
      </c>
      <c r="V14305">
        <v>0.19592347741127014</v>
      </c>
    </row>
    <row r="14306" spans="1:22" x14ac:dyDescent="0.25">
      <c r="A14306" t="s">
        <v>125</v>
      </c>
      <c r="B14306" t="s">
        <v>131</v>
      </c>
      <c r="C14306" t="s">
        <v>101</v>
      </c>
      <c r="D14306" t="s">
        <v>120</v>
      </c>
      <c r="E14306" t="s">
        <v>89</v>
      </c>
      <c r="F14306" t="s">
        <v>47</v>
      </c>
      <c r="G14306">
        <v>74</v>
      </c>
      <c r="H14306">
        <v>7</v>
      </c>
      <c r="I14306">
        <f>IF(VLOOKUP(Data!$A14306,summermonths, 2, FALSE) = 1, VLOOKUP(Data!$H14306,rateblocks, 2, FALSE), VLOOKUP(Data!H14306, rateblocks,3, FALSE))</f>
        <v>2</v>
      </c>
      <c r="J14306">
        <v>0.41947463154792786</v>
      </c>
      <c r="K14306">
        <v>0.55843675136566162</v>
      </c>
      <c r="L14306">
        <v>57.026412963867188</v>
      </c>
      <c r="M14306">
        <v>0.13896210491657257</v>
      </c>
      <c r="N14306">
        <v>4.7835379838943481E-2</v>
      </c>
      <c r="O14306">
        <v>2.2882234770804644E-3</v>
      </c>
      <c r="P14306">
        <v>6.0279905796051025E-2</v>
      </c>
      <c r="Q14306">
        <v>7.7658601105213165E-2</v>
      </c>
      <c r="R14306">
        <v>0.11387720704078674</v>
      </c>
      <c r="S14306">
        <v>0.13896210491657257</v>
      </c>
      <c r="T14306">
        <v>0.1640470027923584</v>
      </c>
      <c r="U14306">
        <v>0.20026561617851257</v>
      </c>
      <c r="V14306">
        <v>0.21764430403709412</v>
      </c>
    </row>
    <row r="14307" spans="1:22" x14ac:dyDescent="0.25">
      <c r="A14307" t="s">
        <v>122</v>
      </c>
      <c r="B14307" t="s">
        <v>131</v>
      </c>
      <c r="C14307" t="s">
        <v>101</v>
      </c>
      <c r="D14307" t="s">
        <v>117</v>
      </c>
      <c r="E14307" t="s">
        <v>89</v>
      </c>
      <c r="F14307" t="s">
        <v>47</v>
      </c>
      <c r="G14307">
        <v>74</v>
      </c>
      <c r="H14307">
        <v>5</v>
      </c>
      <c r="I14307">
        <f>IF(VLOOKUP(Data!$A14307,summermonths, 2, FALSE) = 1, VLOOKUP(Data!$H14307,rateblocks, 2, FALSE), VLOOKUP(Data!H14307, rateblocks,3, FALSE))</f>
        <v>3</v>
      </c>
      <c r="J14307">
        <v>0.57986742258071899</v>
      </c>
      <c r="K14307">
        <v>0.75393581390380859</v>
      </c>
      <c r="L14307">
        <v>52.275676727294922</v>
      </c>
      <c r="M14307">
        <v>0.1740683913230896</v>
      </c>
      <c r="N14307">
        <v>0.11486297100782394</v>
      </c>
      <c r="O14307">
        <v>1.3193502090871334E-2</v>
      </c>
      <c r="P14307">
        <v>-1.4864383265376091E-2</v>
      </c>
      <c r="Q14307">
        <v>2.6865571737289429E-2</v>
      </c>
      <c r="R14307">
        <v>0.1138341873884201</v>
      </c>
      <c r="S14307">
        <v>0.1740683913230896</v>
      </c>
      <c r="T14307">
        <v>0.23430259525775909</v>
      </c>
      <c r="U14307">
        <v>0.32127121090888977</v>
      </c>
      <c r="V14307">
        <v>0.36300116777420044</v>
      </c>
    </row>
    <row r="14308" spans="1:22" x14ac:dyDescent="0.25">
      <c r="A14308" t="s">
        <v>100</v>
      </c>
      <c r="B14308" t="s">
        <v>131</v>
      </c>
      <c r="C14308" t="s">
        <v>102</v>
      </c>
      <c r="D14308" t="s">
        <v>83</v>
      </c>
      <c r="E14308" t="s">
        <v>89</v>
      </c>
      <c r="F14308" t="s">
        <v>47</v>
      </c>
      <c r="G14308">
        <v>74</v>
      </c>
      <c r="H14308">
        <v>9</v>
      </c>
      <c r="I14308">
        <f>IF(VLOOKUP(Data!$A14308,summermonths, 2, FALSE) = 1, VLOOKUP(Data!$H14308,rateblocks, 2, FALSE), VLOOKUP(Data!H14308, rateblocks,3, FALSE))</f>
        <v>2</v>
      </c>
      <c r="J14308">
        <v>0.42316374182701111</v>
      </c>
      <c r="K14308">
        <v>0.54581081867218018</v>
      </c>
      <c r="L14308">
        <v>80.256759643554687</v>
      </c>
      <c r="M14308">
        <v>0.12264705449342728</v>
      </c>
      <c r="N14308">
        <v>0.19545646011829376</v>
      </c>
      <c r="O14308">
        <v>3.8203228265047073E-2</v>
      </c>
      <c r="P14308">
        <v>-0.19885021448135376</v>
      </c>
      <c r="Q14308">
        <v>-0.12784047424793243</v>
      </c>
      <c r="R14308">
        <v>2.0149586722254753E-2</v>
      </c>
      <c r="S14308">
        <v>0.12264705449342728</v>
      </c>
      <c r="T14308">
        <v>0.22514452040195465</v>
      </c>
      <c r="U14308">
        <v>0.37313458323478699</v>
      </c>
      <c r="V14308">
        <v>0.44414430856704712</v>
      </c>
    </row>
    <row r="14309" spans="1:22" x14ac:dyDescent="0.25">
      <c r="A14309" t="s">
        <v>96</v>
      </c>
      <c r="B14309" t="s">
        <v>131</v>
      </c>
      <c r="C14309" t="s">
        <v>101</v>
      </c>
      <c r="D14309" t="s">
        <v>73</v>
      </c>
      <c r="E14309" t="s">
        <v>89</v>
      </c>
      <c r="F14309" t="s">
        <v>47</v>
      </c>
      <c r="G14309">
        <v>74</v>
      </c>
      <c r="H14309">
        <v>8</v>
      </c>
      <c r="I14309">
        <f>IF(VLOOKUP(Data!$A14309,summermonths, 2, FALSE) = 1, VLOOKUP(Data!$H14309,rateblocks, 2, FALSE), VLOOKUP(Data!H14309, rateblocks,3, FALSE))</f>
        <v>2</v>
      </c>
      <c r="J14309">
        <v>0.30386868119239807</v>
      </c>
      <c r="K14309">
        <v>0.38790541887283325</v>
      </c>
      <c r="L14309">
        <v>65.624076843261719</v>
      </c>
      <c r="M14309">
        <v>8.4036730229854584E-2</v>
      </c>
      <c r="N14309">
        <v>6.6823750734329224E-2</v>
      </c>
      <c r="O14309">
        <v>4.4654137454926968E-3</v>
      </c>
      <c r="P14309">
        <v>-2.5878557935357094E-2</v>
      </c>
      <c r="Q14309">
        <v>-1.6013521235436201E-3</v>
      </c>
      <c r="R14309">
        <v>4.8994321376085281E-2</v>
      </c>
      <c r="S14309">
        <v>8.4036730229854584E-2</v>
      </c>
      <c r="T14309">
        <v>0.11907914280891418</v>
      </c>
      <c r="U14309">
        <v>0.16967481374740601</v>
      </c>
      <c r="V14309">
        <v>0.19395202398300171</v>
      </c>
    </row>
    <row r="14310" spans="1:22" x14ac:dyDescent="0.25">
      <c r="A14310" t="s">
        <v>122</v>
      </c>
      <c r="B14310" t="s">
        <v>131</v>
      </c>
      <c r="C14310" t="s">
        <v>102</v>
      </c>
      <c r="D14310" t="s">
        <v>115</v>
      </c>
      <c r="E14310" t="s">
        <v>89</v>
      </c>
      <c r="F14310" t="s">
        <v>47</v>
      </c>
      <c r="G14310">
        <v>74</v>
      </c>
      <c r="H14310">
        <v>6</v>
      </c>
      <c r="I14310">
        <f>IF(VLOOKUP(Data!$A14310,summermonths, 2, FALSE) = 1, VLOOKUP(Data!$H14310,rateblocks, 2, FALSE), VLOOKUP(Data!H14310, rateblocks,3, FALSE))</f>
        <v>3</v>
      </c>
      <c r="J14310">
        <v>0.56810998916625977</v>
      </c>
      <c r="K14310">
        <v>0.86310809850692749</v>
      </c>
      <c r="L14310">
        <v>37.405406951904297</v>
      </c>
      <c r="M14310">
        <v>0.29499810934066772</v>
      </c>
      <c r="N14310">
        <v>0.216910719871521</v>
      </c>
      <c r="O14310">
        <v>4.7050260007381439E-2</v>
      </c>
      <c r="P14310">
        <v>-6.1788275837898254E-2</v>
      </c>
      <c r="Q14310">
        <v>1.7015837132930756E-2</v>
      </c>
      <c r="R14310">
        <v>0.18125002086162567</v>
      </c>
      <c r="S14310">
        <v>0.29499810934066772</v>
      </c>
      <c r="T14310">
        <v>0.40874621272087097</v>
      </c>
      <c r="U14310">
        <v>0.57298040390014648</v>
      </c>
      <c r="V14310">
        <v>0.65178447961807251</v>
      </c>
    </row>
    <row r="14311" spans="1:22" x14ac:dyDescent="0.25">
      <c r="A14311" t="s">
        <v>96</v>
      </c>
      <c r="B14311" t="s">
        <v>131</v>
      </c>
      <c r="C14311" t="s">
        <v>102</v>
      </c>
      <c r="D14311" t="s">
        <v>79</v>
      </c>
      <c r="E14311" t="s">
        <v>89</v>
      </c>
      <c r="F14311" t="s">
        <v>47</v>
      </c>
      <c r="G14311">
        <v>74</v>
      </c>
      <c r="H14311">
        <v>17</v>
      </c>
      <c r="I14311">
        <f>IF(VLOOKUP(Data!$A14311,summermonths, 2, FALSE) = 1, VLOOKUP(Data!$H14311,rateblocks, 2, FALSE), VLOOKUP(Data!H14311, rateblocks,3, FALSE))</f>
        <v>1</v>
      </c>
      <c r="J14311">
        <v>0.58246004581451416</v>
      </c>
      <c r="K14311">
        <v>0.59837836027145386</v>
      </c>
      <c r="L14311">
        <v>82.986488342285156</v>
      </c>
      <c r="M14311">
        <v>1.5918346121907234E-2</v>
      </c>
      <c r="N14311">
        <v>0.24884486198425293</v>
      </c>
      <c r="O14311">
        <v>6.1923764646053314E-2</v>
      </c>
      <c r="P14311">
        <v>-0.39339503645896912</v>
      </c>
      <c r="Q14311">
        <v>-0.30298918485641479</v>
      </c>
      <c r="R14311">
        <v>-0.11457602679729462</v>
      </c>
      <c r="S14311">
        <v>1.5918346121907234E-2</v>
      </c>
      <c r="T14311">
        <v>0.14641271531581879</v>
      </c>
      <c r="U14311">
        <v>0.33482587337493896</v>
      </c>
      <c r="V14311">
        <v>0.42523172497749329</v>
      </c>
    </row>
    <row r="14312" spans="1:22" x14ac:dyDescent="0.25">
      <c r="A14312" t="s">
        <v>98</v>
      </c>
      <c r="B14312" t="s">
        <v>131</v>
      </c>
      <c r="C14312" t="s">
        <v>102</v>
      </c>
      <c r="D14312" t="s">
        <v>81</v>
      </c>
      <c r="E14312" t="s">
        <v>89</v>
      </c>
      <c r="F14312" t="s">
        <v>47</v>
      </c>
      <c r="G14312">
        <v>74</v>
      </c>
      <c r="H14312">
        <v>2</v>
      </c>
      <c r="I14312">
        <f>IF(VLOOKUP(Data!$A14312,summermonths, 2, FALSE) = 1, VLOOKUP(Data!$H14312,rateblocks, 2, FALSE), VLOOKUP(Data!H14312, rateblocks,3, FALSE))</f>
        <v>3</v>
      </c>
      <c r="J14312">
        <v>0.91543203592300415</v>
      </c>
      <c r="K14312">
        <v>0.85716217756271362</v>
      </c>
      <c r="L14312">
        <v>72.1351318359375</v>
      </c>
      <c r="M14312">
        <v>-5.8269843459129333E-2</v>
      </c>
      <c r="N14312">
        <v>0.20769210159778595</v>
      </c>
      <c r="O14312">
        <v>4.3136008083820343E-2</v>
      </c>
      <c r="P14312">
        <v>-0.39989295601844788</v>
      </c>
      <c r="Q14312">
        <v>-0.32443797588348389</v>
      </c>
      <c r="R14312">
        <v>-0.16718368232250214</v>
      </c>
      <c r="S14312">
        <v>-5.8269843459129333E-2</v>
      </c>
      <c r="T14312">
        <v>5.0644002854824066E-2</v>
      </c>
      <c r="U14312">
        <v>0.20789828896522522</v>
      </c>
      <c r="V14312">
        <v>0.28335326910018921</v>
      </c>
    </row>
    <row r="14313" spans="1:22" x14ac:dyDescent="0.25">
      <c r="A14313" t="s">
        <v>122</v>
      </c>
      <c r="B14313" t="s">
        <v>131</v>
      </c>
      <c r="C14313" t="s">
        <v>102</v>
      </c>
      <c r="D14313" t="s">
        <v>115</v>
      </c>
      <c r="E14313" t="s">
        <v>89</v>
      </c>
      <c r="F14313" t="s">
        <v>47</v>
      </c>
      <c r="G14313">
        <v>74</v>
      </c>
      <c r="H14313">
        <v>24</v>
      </c>
      <c r="I14313">
        <f>IF(VLOOKUP(Data!$A14313,summermonths, 2, FALSE) = 1, VLOOKUP(Data!$H14313,rateblocks, 2, FALSE), VLOOKUP(Data!H14313, rateblocks,3, FALSE))</f>
        <v>3</v>
      </c>
      <c r="J14313">
        <v>0.82009643316268921</v>
      </c>
      <c r="K14313">
        <v>0.86858105659484863</v>
      </c>
      <c r="L14313">
        <v>44.459461212158203</v>
      </c>
      <c r="M14313">
        <v>4.8484653234481812E-2</v>
      </c>
      <c r="N14313">
        <v>0.17390322685241699</v>
      </c>
      <c r="O14313">
        <v>3.0242333188652992E-2</v>
      </c>
      <c r="P14313">
        <v>-0.2375607043504715</v>
      </c>
      <c r="Q14313">
        <v>-0.17438130080699921</v>
      </c>
      <c r="R14313">
        <v>-4.2710289359092712E-2</v>
      </c>
      <c r="S14313">
        <v>4.8484653234481812E-2</v>
      </c>
      <c r="T14313">
        <v>0.13967959582805634</v>
      </c>
      <c r="U14313">
        <v>0.27135059237480164</v>
      </c>
      <c r="V14313">
        <v>0.33452999591827393</v>
      </c>
    </row>
    <row r="14314" spans="1:22" x14ac:dyDescent="0.25">
      <c r="A14314" t="s">
        <v>96</v>
      </c>
      <c r="B14314" t="s">
        <v>131</v>
      </c>
      <c r="C14314" t="s">
        <v>102</v>
      </c>
      <c r="D14314" t="s">
        <v>79</v>
      </c>
      <c r="E14314" t="s">
        <v>89</v>
      </c>
      <c r="F14314" t="s">
        <v>47</v>
      </c>
      <c r="G14314">
        <v>74</v>
      </c>
      <c r="H14314">
        <v>8</v>
      </c>
      <c r="I14314">
        <f>IF(VLOOKUP(Data!$A14314,summermonths, 2, FALSE) = 1, VLOOKUP(Data!$H14314,rateblocks, 2, FALSE), VLOOKUP(Data!H14314, rateblocks,3, FALSE))</f>
        <v>2</v>
      </c>
      <c r="J14314">
        <v>0.35595998167991638</v>
      </c>
      <c r="K14314">
        <v>0.37628379464149475</v>
      </c>
      <c r="L14314">
        <v>70.513511657714844</v>
      </c>
      <c r="M14314">
        <v>2.0323814824223518E-2</v>
      </c>
      <c r="N14314">
        <v>0.1480330228805542</v>
      </c>
      <c r="O14314">
        <v>2.191377617418766E-2</v>
      </c>
      <c r="P14314">
        <v>-0.22316883504390717</v>
      </c>
      <c r="Q14314">
        <v>-0.16938813030719757</v>
      </c>
      <c r="R14314">
        <v>-5.7304777204990387E-2</v>
      </c>
      <c r="S14314">
        <v>2.0323814824223518E-2</v>
      </c>
      <c r="T14314">
        <v>9.7952410578727722E-2</v>
      </c>
      <c r="U14314">
        <v>0.2100357711315155</v>
      </c>
      <c r="V14314">
        <v>0.2638164758682251</v>
      </c>
    </row>
    <row r="14315" spans="1:22" x14ac:dyDescent="0.25">
      <c r="A14315" t="s">
        <v>99</v>
      </c>
      <c r="B14315" t="s">
        <v>131</v>
      </c>
      <c r="C14315" t="s">
        <v>101</v>
      </c>
      <c r="D14315" t="s">
        <v>76</v>
      </c>
      <c r="E14315" t="s">
        <v>89</v>
      </c>
      <c r="F14315" t="s">
        <v>47</v>
      </c>
      <c r="G14315">
        <v>74</v>
      </c>
      <c r="H14315">
        <v>24</v>
      </c>
      <c r="I14315">
        <f>IF(VLOOKUP(Data!$A14315,summermonths, 2, FALSE) = 1, VLOOKUP(Data!$H14315,rateblocks, 2, FALSE), VLOOKUP(Data!H14315, rateblocks,3, FALSE))</f>
        <v>3</v>
      </c>
      <c r="J14315">
        <v>0.78321290016174316</v>
      </c>
      <c r="K14315">
        <v>0.83739489316940308</v>
      </c>
      <c r="L14315">
        <v>70.283782958984375</v>
      </c>
      <c r="M14315">
        <v>5.4182000458240509E-2</v>
      </c>
      <c r="N14315">
        <v>9.0649746358394623E-2</v>
      </c>
      <c r="O14315">
        <v>8.2173766568303108E-3</v>
      </c>
      <c r="P14315">
        <v>-9.4923563301563263E-2</v>
      </c>
      <c r="Q14315">
        <v>-6.1990324407815933E-2</v>
      </c>
      <c r="R14315">
        <v>6.64522685110569E-3</v>
      </c>
      <c r="S14315">
        <v>5.4182000458240509E-2</v>
      </c>
      <c r="T14315">
        <v>0.10171877592802048</v>
      </c>
      <c r="U14315">
        <v>0.17035432159900665</v>
      </c>
      <c r="V14315">
        <v>0.20328757166862488</v>
      </c>
    </row>
    <row r="14316" spans="1:22" x14ac:dyDescent="0.25">
      <c r="A14316" t="s">
        <v>98</v>
      </c>
      <c r="B14316" t="s">
        <v>131</v>
      </c>
      <c r="C14316" t="s">
        <v>102</v>
      </c>
      <c r="D14316" t="s">
        <v>81</v>
      </c>
      <c r="E14316" t="s">
        <v>89</v>
      </c>
      <c r="F14316" t="s">
        <v>47</v>
      </c>
      <c r="G14316">
        <v>74</v>
      </c>
      <c r="H14316">
        <v>5</v>
      </c>
      <c r="I14316">
        <f>IF(VLOOKUP(Data!$A14316,summermonths, 2, FALSE) = 1, VLOOKUP(Data!$H14316,rateblocks, 2, FALSE), VLOOKUP(Data!H14316, rateblocks,3, FALSE))</f>
        <v>3</v>
      </c>
      <c r="J14316">
        <v>0.78487211465835571</v>
      </c>
      <c r="K14316">
        <v>0.80702704191207886</v>
      </c>
      <c r="L14316">
        <v>71.729728698730469</v>
      </c>
      <c r="M14316">
        <v>2.2154932841658592E-2</v>
      </c>
      <c r="N14316">
        <v>0.18894684314727783</v>
      </c>
      <c r="O14316">
        <v>3.5700909793376923E-2</v>
      </c>
      <c r="P14316">
        <v>-0.28863495588302612</v>
      </c>
      <c r="Q14316">
        <v>-0.21999019384384155</v>
      </c>
      <c r="R14316">
        <v>-7.6928891241550446E-2</v>
      </c>
      <c r="S14316">
        <v>2.2154932841658592E-2</v>
      </c>
      <c r="T14316">
        <v>0.12123875319957733</v>
      </c>
      <c r="U14316">
        <v>0.26430004835128784</v>
      </c>
      <c r="V14316">
        <v>0.3329448401927948</v>
      </c>
    </row>
    <row r="14317" spans="1:22" x14ac:dyDescent="0.25">
      <c r="A14317" t="s">
        <v>99</v>
      </c>
      <c r="B14317" t="s">
        <v>131</v>
      </c>
      <c r="C14317" t="s">
        <v>101</v>
      </c>
      <c r="D14317" t="s">
        <v>76</v>
      </c>
      <c r="E14317" t="s">
        <v>89</v>
      </c>
      <c r="F14317" t="s">
        <v>47</v>
      </c>
      <c r="G14317">
        <v>74</v>
      </c>
      <c r="H14317">
        <v>20</v>
      </c>
      <c r="I14317">
        <f>IF(VLOOKUP(Data!$A14317,summermonths, 2, FALSE) = 1, VLOOKUP(Data!$H14317,rateblocks, 2, FALSE), VLOOKUP(Data!H14317, rateblocks,3, FALSE))</f>
        <v>2</v>
      </c>
      <c r="J14317">
        <v>0.84252619743347168</v>
      </c>
      <c r="K14317">
        <v>0.91804426908493042</v>
      </c>
      <c r="L14317">
        <v>72.822822570800781</v>
      </c>
      <c r="M14317">
        <v>7.5518116354942322E-2</v>
      </c>
      <c r="N14317">
        <v>0.11478652805089951</v>
      </c>
      <c r="O14317">
        <v>1.3175946660339832E-2</v>
      </c>
      <c r="P14317">
        <v>-0.11328892409801483</v>
      </c>
      <c r="Q14317">
        <v>-7.1586735546588898E-2</v>
      </c>
      <c r="R14317">
        <v>1.5324002131819725E-2</v>
      </c>
      <c r="S14317">
        <v>7.5518116354942322E-2</v>
      </c>
      <c r="T14317">
        <v>0.13571223616600037</v>
      </c>
      <c r="U14317">
        <v>0.22262297570705414</v>
      </c>
      <c r="V14317">
        <v>0.26432514190673828</v>
      </c>
    </row>
    <row r="14318" spans="1:22" x14ac:dyDescent="0.25">
      <c r="A14318" t="s">
        <v>125</v>
      </c>
      <c r="B14318" t="s">
        <v>131</v>
      </c>
      <c r="C14318" t="s">
        <v>102</v>
      </c>
      <c r="D14318" t="s">
        <v>116</v>
      </c>
      <c r="E14318" t="s">
        <v>89</v>
      </c>
      <c r="F14318" t="s">
        <v>47</v>
      </c>
      <c r="G14318">
        <v>74</v>
      </c>
      <c r="H14318">
        <v>14</v>
      </c>
      <c r="I14318">
        <f>IF(VLOOKUP(Data!$A14318,summermonths, 2, FALSE) = 1, VLOOKUP(Data!$H14318,rateblocks, 2, FALSE), VLOOKUP(Data!H14318, rateblocks,3, FALSE))</f>
        <v>2</v>
      </c>
      <c r="J14318">
        <v>0.41711300611495972</v>
      </c>
      <c r="K14318">
        <v>0.65567564964294434</v>
      </c>
      <c r="L14318">
        <v>84.229728698730469</v>
      </c>
      <c r="M14318">
        <v>0.23856267333030701</v>
      </c>
      <c r="N14318">
        <v>0.21814173460006714</v>
      </c>
      <c r="O14318">
        <v>4.7585815191268921E-2</v>
      </c>
      <c r="P14318">
        <v>-0.12024854868650436</v>
      </c>
      <c r="Q14318">
        <v>-4.0997207164764404E-2</v>
      </c>
      <c r="R14318">
        <v>0.12416903674602509</v>
      </c>
      <c r="S14318">
        <v>0.23856267333030701</v>
      </c>
      <c r="T14318">
        <v>0.35295632481575012</v>
      </c>
      <c r="U14318">
        <v>0.51812255382537842</v>
      </c>
      <c r="V14318">
        <v>0.59737390279769897</v>
      </c>
    </row>
    <row r="14319" spans="1:22" x14ac:dyDescent="0.25">
      <c r="A14319" t="s">
        <v>95</v>
      </c>
      <c r="B14319" t="s">
        <v>131</v>
      </c>
      <c r="C14319" t="s">
        <v>102</v>
      </c>
      <c r="D14319" t="s">
        <v>78</v>
      </c>
      <c r="E14319" t="s">
        <v>89</v>
      </c>
      <c r="F14319" t="s">
        <v>47</v>
      </c>
      <c r="G14319">
        <v>74</v>
      </c>
      <c r="H14319">
        <v>22</v>
      </c>
      <c r="I14319">
        <f>IF(VLOOKUP(Data!$A14319,summermonths, 2, FALSE) = 1, VLOOKUP(Data!$H14319,rateblocks, 2, FALSE), VLOOKUP(Data!H14319, rateblocks,3, FALSE))</f>
        <v>2</v>
      </c>
      <c r="J14319">
        <v>0.90106117725372314</v>
      </c>
      <c r="K14319">
        <v>0.86195945739746094</v>
      </c>
      <c r="L14319">
        <v>67.229728698730469</v>
      </c>
      <c r="M14319">
        <v>-3.9101690053939819E-2</v>
      </c>
      <c r="N14319">
        <v>0.18249891698360443</v>
      </c>
      <c r="O14319">
        <v>3.3305853605270386E-2</v>
      </c>
      <c r="P14319">
        <v>-0.33928570151329041</v>
      </c>
      <c r="Q14319">
        <v>-0.27298346161842346</v>
      </c>
      <c r="R14319">
        <v>-0.13480421900749207</v>
      </c>
      <c r="S14319">
        <v>-3.9101690053939819E-2</v>
      </c>
      <c r="T14319">
        <v>5.6600835174322128E-2</v>
      </c>
      <c r="U14319">
        <v>0.19478008151054382</v>
      </c>
      <c r="V14319">
        <v>0.26108232140541077</v>
      </c>
    </row>
    <row r="14320" spans="1:22" x14ac:dyDescent="0.25">
      <c r="A14320" t="s">
        <v>100</v>
      </c>
      <c r="B14320" t="s">
        <v>131</v>
      </c>
      <c r="C14320" t="s">
        <v>101</v>
      </c>
      <c r="D14320" t="s">
        <v>77</v>
      </c>
      <c r="E14320" t="s">
        <v>89</v>
      </c>
      <c r="F14320" t="s">
        <v>47</v>
      </c>
      <c r="G14320">
        <v>74</v>
      </c>
      <c r="H14320">
        <v>1</v>
      </c>
      <c r="I14320">
        <f>IF(VLOOKUP(Data!$A14320,summermonths, 2, FALSE) = 1, VLOOKUP(Data!$H14320,rateblocks, 2, FALSE), VLOOKUP(Data!H14320, rateblocks,3, FALSE))</f>
        <v>3</v>
      </c>
      <c r="J14320">
        <v>0.77661114931106567</v>
      </c>
      <c r="K14320">
        <v>0.82743805646896362</v>
      </c>
      <c r="L14320">
        <v>69.459457397460937</v>
      </c>
      <c r="M14320">
        <v>5.0826899707317352E-2</v>
      </c>
      <c r="N14320">
        <v>9.3065209686756134E-2</v>
      </c>
      <c r="O14320">
        <v>8.661133237183094E-3</v>
      </c>
      <c r="P14320">
        <v>-0.10225174576044083</v>
      </c>
      <c r="Q14320">
        <v>-6.8440966308116913E-2</v>
      </c>
      <c r="R14320">
        <v>2.0234559196978807E-3</v>
      </c>
      <c r="S14320">
        <v>5.0826899707317352E-2</v>
      </c>
      <c r="T14320">
        <v>9.9630340933799744E-2</v>
      </c>
      <c r="U14320">
        <v>0.17009475827217102</v>
      </c>
      <c r="V14320">
        <v>0.20390555262565613</v>
      </c>
    </row>
    <row r="14321" spans="1:22" x14ac:dyDescent="0.25">
      <c r="A14321" t="s">
        <v>125</v>
      </c>
      <c r="B14321" t="s">
        <v>131</v>
      </c>
      <c r="C14321" t="s">
        <v>101</v>
      </c>
      <c r="D14321" t="s">
        <v>120</v>
      </c>
      <c r="E14321" t="s">
        <v>89</v>
      </c>
      <c r="F14321" t="s">
        <v>47</v>
      </c>
      <c r="G14321">
        <v>74</v>
      </c>
      <c r="H14321">
        <v>13</v>
      </c>
      <c r="I14321">
        <f>IF(VLOOKUP(Data!$A14321,summermonths, 2, FALSE) = 1, VLOOKUP(Data!$H14321,rateblocks, 2, FALSE), VLOOKUP(Data!H14321, rateblocks,3, FALSE))</f>
        <v>2</v>
      </c>
      <c r="J14321">
        <v>0.27951857447624207</v>
      </c>
      <c r="K14321">
        <v>0.43784090876579285</v>
      </c>
      <c r="L14321">
        <v>72.280097961425781</v>
      </c>
      <c r="M14321">
        <v>0.15832233428955078</v>
      </c>
      <c r="N14321">
        <v>6.0940466821193695E-2</v>
      </c>
      <c r="O14321">
        <v>3.7137405015528202E-3</v>
      </c>
      <c r="P14321">
        <v>5.8084186166524887E-2</v>
      </c>
      <c r="Q14321">
        <v>8.0223985016345978E-2</v>
      </c>
      <c r="R14321">
        <v>0.12636512517929077</v>
      </c>
      <c r="S14321">
        <v>0.15832233428955078</v>
      </c>
      <c r="T14321">
        <v>0.19027954339981079</v>
      </c>
      <c r="U14321">
        <v>0.23642069101333618</v>
      </c>
      <c r="V14321">
        <v>0.25856047868728638</v>
      </c>
    </row>
    <row r="14322" spans="1:22" x14ac:dyDescent="0.25">
      <c r="A14322" t="s">
        <v>125</v>
      </c>
      <c r="B14322" t="s">
        <v>131</v>
      </c>
      <c r="C14322" t="s">
        <v>101</v>
      </c>
      <c r="D14322" t="s">
        <v>120</v>
      </c>
      <c r="E14322" t="s">
        <v>89</v>
      </c>
      <c r="F14322" t="s">
        <v>47</v>
      </c>
      <c r="G14322">
        <v>74</v>
      </c>
      <c r="H14322">
        <v>6</v>
      </c>
      <c r="I14322">
        <f>IF(VLOOKUP(Data!$A14322,summermonths, 2, FALSE) = 1, VLOOKUP(Data!$H14322,rateblocks, 2, FALSE), VLOOKUP(Data!H14322, rateblocks,3, FALSE))</f>
        <v>3</v>
      </c>
      <c r="J14322">
        <v>0.53846383094787598</v>
      </c>
      <c r="K14322">
        <v>0.77152949571609497</v>
      </c>
      <c r="L14322">
        <v>56.515357971191406</v>
      </c>
      <c r="M14322">
        <v>0.2330656498670578</v>
      </c>
      <c r="N14322">
        <v>9.5362275838851929E-2</v>
      </c>
      <c r="O14322">
        <v>9.0939635410904884E-3</v>
      </c>
      <c r="P14322">
        <v>7.620866596698761E-2</v>
      </c>
      <c r="Q14322">
        <v>0.11085397750139236</v>
      </c>
      <c r="R14322">
        <v>0.18305762112140656</v>
      </c>
      <c r="S14322">
        <v>0.2330656498670578</v>
      </c>
      <c r="T14322">
        <v>0.28307366371154785</v>
      </c>
      <c r="U14322">
        <v>0.35527732968330383</v>
      </c>
      <c r="V14322">
        <v>0.38992264866828918</v>
      </c>
    </row>
    <row r="14323" spans="1:22" x14ac:dyDescent="0.25">
      <c r="A14323" t="s">
        <v>123</v>
      </c>
      <c r="B14323" t="s">
        <v>131</v>
      </c>
      <c r="C14323" t="s">
        <v>102</v>
      </c>
      <c r="D14323" t="s">
        <v>118</v>
      </c>
      <c r="E14323" t="s">
        <v>89</v>
      </c>
      <c r="F14323" t="s">
        <v>47</v>
      </c>
      <c r="G14323">
        <v>74</v>
      </c>
      <c r="H14323">
        <v>7</v>
      </c>
      <c r="I14323">
        <f>IF(VLOOKUP(Data!$A14323,summermonths, 2, FALSE) = 1, VLOOKUP(Data!$H14323,rateblocks, 2, FALSE), VLOOKUP(Data!H14323, rateblocks,3, FALSE))</f>
        <v>2</v>
      </c>
      <c r="J14323">
        <v>0.49824404716491699</v>
      </c>
      <c r="K14323">
        <v>0.62777024507522583</v>
      </c>
      <c r="L14323">
        <v>62.540538787841797</v>
      </c>
      <c r="M14323">
        <v>0.12952622771263123</v>
      </c>
      <c r="N14323">
        <v>0.14659376442432404</v>
      </c>
      <c r="O14323">
        <v>2.1489731967449188E-2</v>
      </c>
      <c r="P14323">
        <v>-0.11159905791282654</v>
      </c>
      <c r="Q14323">
        <v>-5.8341242372989655E-2</v>
      </c>
      <c r="R14323">
        <v>5.2652381360530853E-2</v>
      </c>
      <c r="S14323">
        <v>0.12952622771263123</v>
      </c>
      <c r="T14323">
        <v>0.206400066614151</v>
      </c>
      <c r="U14323">
        <v>0.31739369034767151</v>
      </c>
      <c r="V14323">
        <v>0.37065151333808899</v>
      </c>
    </row>
    <row r="14324" spans="1:22" x14ac:dyDescent="0.25">
      <c r="A14324" t="s">
        <v>125</v>
      </c>
      <c r="B14324" t="s">
        <v>131</v>
      </c>
      <c r="C14324" t="s">
        <v>101</v>
      </c>
      <c r="D14324" t="s">
        <v>120</v>
      </c>
      <c r="E14324" t="s">
        <v>89</v>
      </c>
      <c r="F14324" t="s">
        <v>47</v>
      </c>
      <c r="G14324">
        <v>74</v>
      </c>
      <c r="H14324">
        <v>16</v>
      </c>
      <c r="I14324">
        <f>IF(VLOOKUP(Data!$A14324,summermonths, 2, FALSE) = 1, VLOOKUP(Data!$H14324,rateblocks, 2, FALSE), VLOOKUP(Data!H14324, rateblocks,3, FALSE))</f>
        <v>2</v>
      </c>
      <c r="J14324">
        <v>0.29055213928222656</v>
      </c>
      <c r="K14324">
        <v>0.42837837338447571</v>
      </c>
      <c r="L14324">
        <v>71.328010559082031</v>
      </c>
      <c r="M14324">
        <v>0.13782624900341034</v>
      </c>
      <c r="N14324">
        <v>7.1293748915195465E-2</v>
      </c>
      <c r="O14324">
        <v>5.0827986560761929E-3</v>
      </c>
      <c r="P14324">
        <v>2.0558467134833336E-2</v>
      </c>
      <c r="Q14324">
        <v>4.6459633857011795E-2</v>
      </c>
      <c r="R14324">
        <v>0.10043977200984955</v>
      </c>
      <c r="S14324">
        <v>0.13782624900341034</v>
      </c>
      <c r="T14324">
        <v>0.17521272599697113</v>
      </c>
      <c r="U14324">
        <v>0.22919286787509918</v>
      </c>
      <c r="V14324">
        <v>0.2550940215587616</v>
      </c>
    </row>
    <row r="14325" spans="1:22" x14ac:dyDescent="0.25">
      <c r="A14325" t="s">
        <v>95</v>
      </c>
      <c r="B14325" t="s">
        <v>131</v>
      </c>
      <c r="C14325" t="s">
        <v>101</v>
      </c>
      <c r="D14325" t="s">
        <v>72</v>
      </c>
      <c r="E14325" t="s">
        <v>89</v>
      </c>
      <c r="F14325" t="s">
        <v>47</v>
      </c>
      <c r="G14325">
        <v>74</v>
      </c>
      <c r="H14325">
        <v>24</v>
      </c>
      <c r="I14325">
        <f>IF(VLOOKUP(Data!$A14325,summermonths, 2, FALSE) = 1, VLOOKUP(Data!$H14325,rateblocks, 2, FALSE), VLOOKUP(Data!H14325, rateblocks,3, FALSE))</f>
        <v>3</v>
      </c>
      <c r="J14325">
        <v>0.81047964096069336</v>
      </c>
      <c r="K14325">
        <v>0.83064866065979004</v>
      </c>
      <c r="L14325">
        <v>59.039863586425781</v>
      </c>
      <c r="M14325">
        <v>2.0168989896774292E-2</v>
      </c>
      <c r="N14325">
        <v>7.2732031345367432E-2</v>
      </c>
      <c r="O14325">
        <v>5.289948545396328E-3</v>
      </c>
      <c r="P14325">
        <v>-9.9464558064937592E-2</v>
      </c>
      <c r="Q14325">
        <v>-7.3040857911109924E-2</v>
      </c>
      <c r="R14325">
        <v>-1.7971724271774292E-2</v>
      </c>
      <c r="S14325">
        <v>2.0168989896774292E-2</v>
      </c>
      <c r="T14325">
        <v>5.8309704065322876E-2</v>
      </c>
      <c r="U14325">
        <v>0.11337883770465851</v>
      </c>
      <c r="V14325">
        <v>0.13980253040790558</v>
      </c>
    </row>
    <row r="14326" spans="1:22" x14ac:dyDescent="0.25">
      <c r="A14326" t="s">
        <v>97</v>
      </c>
      <c r="B14326" t="s">
        <v>131</v>
      </c>
      <c r="C14326" t="s">
        <v>102</v>
      </c>
      <c r="D14326" t="s">
        <v>80</v>
      </c>
      <c r="E14326" t="s">
        <v>89</v>
      </c>
      <c r="F14326" t="s">
        <v>47</v>
      </c>
      <c r="G14326">
        <v>74</v>
      </c>
      <c r="H14326">
        <v>16</v>
      </c>
      <c r="I14326">
        <f>IF(VLOOKUP(Data!$A14326,summermonths, 2, FALSE) = 1, VLOOKUP(Data!$H14326,rateblocks, 2, FALSE), VLOOKUP(Data!H14326, rateblocks,3, FALSE))</f>
        <v>1</v>
      </c>
      <c r="J14326">
        <v>0.59980124235153198</v>
      </c>
      <c r="K14326">
        <v>0.54033786058425903</v>
      </c>
      <c r="L14326">
        <v>79.675674438476563</v>
      </c>
      <c r="M14326">
        <v>-5.9463396668434143E-2</v>
      </c>
      <c r="N14326">
        <v>0.25028219819068909</v>
      </c>
      <c r="O14326">
        <v>6.264118105173111E-2</v>
      </c>
      <c r="P14326">
        <v>-0.47114098072052002</v>
      </c>
      <c r="Q14326">
        <v>-0.3802129328250885</v>
      </c>
      <c r="R14326">
        <v>-0.19071151316165924</v>
      </c>
      <c r="S14326">
        <v>-5.9463396668434143E-2</v>
      </c>
      <c r="T14326">
        <v>7.1784719824790955E-2</v>
      </c>
      <c r="U14326">
        <v>0.26128613948822021</v>
      </c>
      <c r="V14326">
        <v>0.35221418738365173</v>
      </c>
    </row>
    <row r="14327" spans="1:22" x14ac:dyDescent="0.25">
      <c r="A14327" t="s">
        <v>100</v>
      </c>
      <c r="B14327" t="s">
        <v>131</v>
      </c>
      <c r="C14327" t="s">
        <v>102</v>
      </c>
      <c r="D14327" t="s">
        <v>83</v>
      </c>
      <c r="E14327" t="s">
        <v>89</v>
      </c>
      <c r="F14327" t="s">
        <v>47</v>
      </c>
      <c r="G14327">
        <v>74</v>
      </c>
      <c r="H14327">
        <v>10</v>
      </c>
      <c r="I14327">
        <f>IF(VLOOKUP(Data!$A14327,summermonths, 2, FALSE) = 1, VLOOKUP(Data!$H14327,rateblocks, 2, FALSE), VLOOKUP(Data!H14327, rateblocks,3, FALSE))</f>
        <v>2</v>
      </c>
      <c r="J14327">
        <v>0.51612609624862671</v>
      </c>
      <c r="K14327">
        <v>0.59864866733551025</v>
      </c>
      <c r="L14327">
        <v>82.986488342285156</v>
      </c>
      <c r="M14327">
        <v>8.2522541284561157E-2</v>
      </c>
      <c r="N14327">
        <v>0.23662406206130981</v>
      </c>
      <c r="O14327">
        <v>5.5990945547819138E-2</v>
      </c>
      <c r="P14327">
        <v>-0.30668941140174866</v>
      </c>
      <c r="Q14327">
        <v>-0.22072339057922363</v>
      </c>
      <c r="R14327">
        <v>-4.1563238948583603E-2</v>
      </c>
      <c r="S14327">
        <v>8.2522541284561157E-2</v>
      </c>
      <c r="T14327">
        <v>0.20660832524299622</v>
      </c>
      <c r="U14327">
        <v>0.38576847314834595</v>
      </c>
      <c r="V14327">
        <v>0.47173449397087097</v>
      </c>
    </row>
    <row r="14328" spans="1:22" x14ac:dyDescent="0.25">
      <c r="A14328" t="s">
        <v>98</v>
      </c>
      <c r="B14328" t="s">
        <v>131</v>
      </c>
      <c r="C14328" t="s">
        <v>101</v>
      </c>
      <c r="D14328" t="s">
        <v>75</v>
      </c>
      <c r="E14328" t="s">
        <v>89</v>
      </c>
      <c r="F14328" t="s">
        <v>47</v>
      </c>
      <c r="G14328">
        <v>74</v>
      </c>
      <c r="H14328">
        <v>16</v>
      </c>
      <c r="I14328">
        <f>IF(VLOOKUP(Data!$A14328,summermonths, 2, FALSE) = 1, VLOOKUP(Data!$H14328,rateblocks, 2, FALSE), VLOOKUP(Data!H14328, rateblocks,3, FALSE))</f>
        <v>1</v>
      </c>
      <c r="J14328">
        <v>0.54852110147476196</v>
      </c>
      <c r="K14328">
        <v>0.67301690578460693</v>
      </c>
      <c r="L14328">
        <v>80.501350402832031</v>
      </c>
      <c r="M14328">
        <v>0.12449575960636139</v>
      </c>
      <c r="N14328">
        <v>0.17182716727256775</v>
      </c>
      <c r="O14328">
        <v>2.9524575918912888E-2</v>
      </c>
      <c r="P14328">
        <v>-0.15813477337360382</v>
      </c>
      <c r="Q14328">
        <v>-9.5709614455699921E-2</v>
      </c>
      <c r="R14328">
        <v>3.4389503300189972E-2</v>
      </c>
      <c r="S14328">
        <v>0.12449575960636139</v>
      </c>
      <c r="T14328">
        <v>0.21460200846195221</v>
      </c>
      <c r="U14328">
        <v>0.3447011411190033</v>
      </c>
      <c r="V14328">
        <v>0.40712630748748779</v>
      </c>
    </row>
    <row r="14329" spans="1:22" x14ac:dyDescent="0.25">
      <c r="A14329" t="s">
        <v>124</v>
      </c>
      <c r="B14329" t="s">
        <v>131</v>
      </c>
      <c r="C14329" t="s">
        <v>102</v>
      </c>
      <c r="D14329" t="s">
        <v>114</v>
      </c>
      <c r="E14329" t="s">
        <v>89</v>
      </c>
      <c r="F14329" t="s">
        <v>47</v>
      </c>
      <c r="G14329">
        <v>74</v>
      </c>
      <c r="H14329">
        <v>9</v>
      </c>
      <c r="I14329">
        <f>IF(VLOOKUP(Data!$A14329,summermonths, 2, FALSE) = 1, VLOOKUP(Data!$H14329,rateblocks, 2, FALSE), VLOOKUP(Data!H14329, rateblocks,3, FALSE))</f>
        <v>2</v>
      </c>
      <c r="J14329">
        <v>0.2548765242099762</v>
      </c>
      <c r="K14329">
        <v>0.39182430505752563</v>
      </c>
      <c r="L14329">
        <v>73.472976684570313</v>
      </c>
      <c r="M14329">
        <v>0.13694779574871063</v>
      </c>
      <c r="N14329">
        <v>0.17532147467136383</v>
      </c>
      <c r="O14329">
        <v>3.073761984705925E-2</v>
      </c>
      <c r="P14329">
        <v>-0.15143036842346191</v>
      </c>
      <c r="Q14329">
        <v>-8.773571252822876E-2</v>
      </c>
      <c r="R14329">
        <v>4.5009125024080276E-2</v>
      </c>
      <c r="S14329">
        <v>0.13694779574871063</v>
      </c>
      <c r="T14329">
        <v>0.22888647019863129</v>
      </c>
      <c r="U14329">
        <v>0.36163130402565002</v>
      </c>
      <c r="V14329">
        <v>0.42532595992088318</v>
      </c>
    </row>
    <row r="14330" spans="1:22" x14ac:dyDescent="0.25">
      <c r="A14330" t="s">
        <v>123</v>
      </c>
      <c r="B14330" t="s">
        <v>131</v>
      </c>
      <c r="C14330" t="s">
        <v>102</v>
      </c>
      <c r="D14330" t="s">
        <v>118</v>
      </c>
      <c r="E14330" t="s">
        <v>89</v>
      </c>
      <c r="F14330" t="s">
        <v>47</v>
      </c>
      <c r="G14330">
        <v>74</v>
      </c>
      <c r="H14330">
        <v>23</v>
      </c>
      <c r="I14330">
        <f>IF(VLOOKUP(Data!$A14330,summermonths, 2, FALSE) = 1, VLOOKUP(Data!$H14330,rateblocks, 2, FALSE), VLOOKUP(Data!H14330, rateblocks,3, FALSE))</f>
        <v>3</v>
      </c>
      <c r="J14330">
        <v>0.78858780860900879</v>
      </c>
      <c r="K14330">
        <v>0.79777026176452637</v>
      </c>
      <c r="L14330">
        <v>60.945945739746094</v>
      </c>
      <c r="M14330">
        <v>9.1824661940336227E-3</v>
      </c>
      <c r="N14330">
        <v>9.6027068793773651E-2</v>
      </c>
      <c r="O14330">
        <v>9.2211980372667313E-3</v>
      </c>
      <c r="P14330">
        <v>-0.14876800775527954</v>
      </c>
      <c r="Q14330">
        <v>-0.11388117074966431</v>
      </c>
      <c r="R14330">
        <v>-4.1174177080392838E-2</v>
      </c>
      <c r="S14330">
        <v>9.1824661940336227E-3</v>
      </c>
      <c r="T14330">
        <v>5.9539109468460083E-2</v>
      </c>
      <c r="U14330">
        <v>0.13224610686302185</v>
      </c>
      <c r="V14330">
        <v>0.16713294386863708</v>
      </c>
    </row>
    <row r="14331" spans="1:22" x14ac:dyDescent="0.25">
      <c r="A14331" t="s">
        <v>99</v>
      </c>
      <c r="B14331" t="s">
        <v>131</v>
      </c>
      <c r="C14331" t="s">
        <v>102</v>
      </c>
      <c r="D14331" t="s">
        <v>82</v>
      </c>
      <c r="E14331" t="s">
        <v>89</v>
      </c>
      <c r="F14331" t="s">
        <v>47</v>
      </c>
      <c r="G14331">
        <v>74</v>
      </c>
      <c r="H14331">
        <v>23</v>
      </c>
      <c r="I14331">
        <f>IF(VLOOKUP(Data!$A14331,summermonths, 2, FALSE) = 1, VLOOKUP(Data!$H14331,rateblocks, 2, FALSE), VLOOKUP(Data!H14331, rateblocks,3, FALSE))</f>
        <v>3</v>
      </c>
      <c r="J14331">
        <v>0.82176917791366577</v>
      </c>
      <c r="K14331">
        <v>0.90087836980819702</v>
      </c>
      <c r="L14331">
        <v>80.621620178222656</v>
      </c>
      <c r="M14331">
        <v>7.910919189453125E-2</v>
      </c>
      <c r="N14331">
        <v>0.2083689421415329</v>
      </c>
      <c r="O14331">
        <v>4.3417617678642273E-2</v>
      </c>
      <c r="P14331">
        <v>-0.26362723112106323</v>
      </c>
      <c r="Q14331">
        <v>-0.18792635202407837</v>
      </c>
      <c r="R14331">
        <v>-3.0159588903188705E-2</v>
      </c>
      <c r="S14331">
        <v>7.910919189453125E-2</v>
      </c>
      <c r="T14331">
        <v>0.1883779764175415</v>
      </c>
      <c r="U14331">
        <v>0.34614473581314087</v>
      </c>
      <c r="V14331">
        <v>0.42184561491012573</v>
      </c>
    </row>
    <row r="14332" spans="1:22" x14ac:dyDescent="0.25">
      <c r="A14332" t="s">
        <v>100</v>
      </c>
      <c r="B14332" t="s">
        <v>131</v>
      </c>
      <c r="C14332" t="s">
        <v>101</v>
      </c>
      <c r="D14332" t="s">
        <v>77</v>
      </c>
      <c r="E14332" t="s">
        <v>89</v>
      </c>
      <c r="F14332" t="s">
        <v>47</v>
      </c>
      <c r="G14332">
        <v>74</v>
      </c>
      <c r="H14332">
        <v>21</v>
      </c>
      <c r="I14332">
        <f>IF(VLOOKUP(Data!$A14332,summermonths, 2, FALSE) = 1, VLOOKUP(Data!$H14332,rateblocks, 2, FALSE), VLOOKUP(Data!H14332, rateblocks,3, FALSE))</f>
        <v>2</v>
      </c>
      <c r="J14332">
        <v>0.89722400903701782</v>
      </c>
      <c r="K14332">
        <v>0.9240146279335022</v>
      </c>
      <c r="L14332">
        <v>73.479118347167969</v>
      </c>
      <c r="M14332">
        <v>2.6790639385581017E-2</v>
      </c>
      <c r="N14332">
        <v>0.10574465990066528</v>
      </c>
      <c r="O14332">
        <v>1.1181932874023914E-2</v>
      </c>
      <c r="P14332">
        <v>-0.14714384078979492</v>
      </c>
      <c r="Q14332">
        <v>-0.10872659832239151</v>
      </c>
      <c r="R14332">
        <v>-2.8661914169788361E-2</v>
      </c>
      <c r="S14332">
        <v>2.6790639385581017E-2</v>
      </c>
      <c r="T14332">
        <v>8.2243196666240692E-2</v>
      </c>
      <c r="U14332">
        <v>0.16230787336826324</v>
      </c>
      <c r="V14332">
        <v>0.20072512328624725</v>
      </c>
    </row>
    <row r="14333" spans="1:22" x14ac:dyDescent="0.25">
      <c r="A14333" t="s">
        <v>100</v>
      </c>
      <c r="B14333" t="s">
        <v>131</v>
      </c>
      <c r="C14333" t="s">
        <v>101</v>
      </c>
      <c r="D14333" t="s">
        <v>77</v>
      </c>
      <c r="E14333" t="s">
        <v>89</v>
      </c>
      <c r="F14333" t="s">
        <v>47</v>
      </c>
      <c r="G14333">
        <v>74</v>
      </c>
      <c r="H14333">
        <v>11</v>
      </c>
      <c r="I14333">
        <f>IF(VLOOKUP(Data!$A14333,summermonths, 2, FALSE) = 1, VLOOKUP(Data!$H14333,rateblocks, 2, FALSE), VLOOKUP(Data!H14333, rateblocks,3, FALSE))</f>
        <v>2</v>
      </c>
      <c r="J14333">
        <v>0.48419281840324402</v>
      </c>
      <c r="K14333">
        <v>0.5826295018196106</v>
      </c>
      <c r="L14333">
        <v>78.996315002441406</v>
      </c>
      <c r="M14333">
        <v>9.8436690866947174E-2</v>
      </c>
      <c r="N14333">
        <v>0.12311453372240067</v>
      </c>
      <c r="O14333">
        <v>1.5157188288867474E-2</v>
      </c>
      <c r="P14333">
        <v>-0.10406869649887085</v>
      </c>
      <c r="Q14333">
        <v>-5.9340931475162506E-2</v>
      </c>
      <c r="R14333">
        <v>3.3875364810228348E-2</v>
      </c>
      <c r="S14333">
        <v>9.8436690866947174E-2</v>
      </c>
      <c r="T14333">
        <v>0.1629980206489563</v>
      </c>
      <c r="U14333">
        <v>0.25621432065963745</v>
      </c>
      <c r="V14333">
        <v>0.300942063331604</v>
      </c>
    </row>
    <row r="14334" spans="1:22" x14ac:dyDescent="0.25">
      <c r="A14334" t="s">
        <v>122</v>
      </c>
      <c r="B14334" t="s">
        <v>131</v>
      </c>
      <c r="C14334" t="s">
        <v>101</v>
      </c>
      <c r="D14334" t="s">
        <v>117</v>
      </c>
      <c r="E14334" t="s">
        <v>89</v>
      </c>
      <c r="F14334" t="s">
        <v>47</v>
      </c>
      <c r="G14334">
        <v>74</v>
      </c>
      <c r="H14334">
        <v>13</v>
      </c>
      <c r="I14334">
        <f>IF(VLOOKUP(Data!$A14334,summermonths, 2, FALSE) = 1, VLOOKUP(Data!$H14334,rateblocks, 2, FALSE), VLOOKUP(Data!H14334, rateblocks,3, FALSE))</f>
        <v>2</v>
      </c>
      <c r="J14334">
        <v>0.34033763408660889</v>
      </c>
      <c r="K14334">
        <v>0.39526960253715515</v>
      </c>
      <c r="L14334">
        <v>69.258781433105469</v>
      </c>
      <c r="M14334">
        <v>5.4931968450546265E-2</v>
      </c>
      <c r="N14334">
        <v>5.1501862704753876E-2</v>
      </c>
      <c r="O14334">
        <v>2.6524418499320745E-3</v>
      </c>
      <c r="P14334">
        <v>-2.9781056568026543E-2</v>
      </c>
      <c r="Q14334">
        <v>-1.107032410800457E-2</v>
      </c>
      <c r="R14334">
        <v>2.7924364432692528E-2</v>
      </c>
      <c r="S14334">
        <v>5.4931968450546265E-2</v>
      </c>
      <c r="T14334">
        <v>8.1939570605754852E-2</v>
      </c>
      <c r="U14334">
        <v>0.12093426287174225</v>
      </c>
      <c r="V14334">
        <v>0.13964499533176422</v>
      </c>
    </row>
    <row r="14335" spans="1:22" x14ac:dyDescent="0.25">
      <c r="A14335" t="s">
        <v>99</v>
      </c>
      <c r="B14335" t="s">
        <v>131</v>
      </c>
      <c r="C14335" t="s">
        <v>101</v>
      </c>
      <c r="D14335" t="s">
        <v>76</v>
      </c>
      <c r="E14335" t="s">
        <v>89</v>
      </c>
      <c r="F14335" t="s">
        <v>47</v>
      </c>
      <c r="G14335">
        <v>74</v>
      </c>
      <c r="H14335">
        <v>13</v>
      </c>
      <c r="I14335">
        <f>IF(VLOOKUP(Data!$A14335,summermonths, 2, FALSE) = 1, VLOOKUP(Data!$H14335,rateblocks, 2, FALSE), VLOOKUP(Data!H14335, rateblocks,3, FALSE))</f>
        <v>1</v>
      </c>
      <c r="J14335">
        <v>0.54652392864227295</v>
      </c>
      <c r="K14335">
        <v>0.63351726531982422</v>
      </c>
      <c r="L14335">
        <v>80.734237670898438</v>
      </c>
      <c r="M14335">
        <v>8.699335902929306E-2</v>
      </c>
      <c r="N14335">
        <v>0.14364300668239594</v>
      </c>
      <c r="O14335">
        <v>2.0633313804864883E-2</v>
      </c>
      <c r="P14335">
        <v>-0.14927835762500763</v>
      </c>
      <c r="Q14335">
        <v>-9.7092561423778534E-2</v>
      </c>
      <c r="R14335">
        <v>1.1666893027722836E-2</v>
      </c>
      <c r="S14335">
        <v>8.699335902929306E-2</v>
      </c>
      <c r="T14335">
        <v>0.16231982409954071</v>
      </c>
      <c r="U14335">
        <v>0.27107927203178406</v>
      </c>
      <c r="V14335">
        <v>0.32326507568359375</v>
      </c>
    </row>
    <row r="14336" spans="1:22" x14ac:dyDescent="0.25">
      <c r="A14336" t="s">
        <v>123</v>
      </c>
      <c r="B14336" t="s">
        <v>131</v>
      </c>
      <c r="C14336" t="s">
        <v>101</v>
      </c>
      <c r="D14336" t="s">
        <v>113</v>
      </c>
      <c r="E14336" t="s">
        <v>89</v>
      </c>
      <c r="F14336" t="s">
        <v>47</v>
      </c>
      <c r="G14336">
        <v>74</v>
      </c>
      <c r="H14336">
        <v>10</v>
      </c>
      <c r="I14336">
        <f>IF(VLOOKUP(Data!$A14336,summermonths, 2, FALSE) = 1, VLOOKUP(Data!$H14336,rateblocks, 2, FALSE), VLOOKUP(Data!H14336, rateblocks,3, FALSE))</f>
        <v>2</v>
      </c>
      <c r="J14336">
        <v>0.36963725090026855</v>
      </c>
      <c r="K14336">
        <v>0.41695588827133179</v>
      </c>
      <c r="L14336">
        <v>65.699859619140625</v>
      </c>
      <c r="M14336">
        <v>4.7318655997514725E-2</v>
      </c>
      <c r="N14336">
        <v>4.7565679997205734E-2</v>
      </c>
      <c r="O14336">
        <v>2.2624938283115625E-3</v>
      </c>
      <c r="P14336">
        <v>-3.0919924378395081E-2</v>
      </c>
      <c r="Q14336">
        <v>-1.3639215379953384E-2</v>
      </c>
      <c r="R14336">
        <v>2.2375188767910004E-2</v>
      </c>
      <c r="S14336">
        <v>4.7318655997514725E-2</v>
      </c>
      <c r="T14336">
        <v>7.2262123227119446E-2</v>
      </c>
      <c r="U14336">
        <v>0.10827653110027313</v>
      </c>
      <c r="V14336">
        <v>0.12555724382400513</v>
      </c>
    </row>
    <row r="14337" spans="1:22" x14ac:dyDescent="0.25">
      <c r="A14337" t="s">
        <v>125</v>
      </c>
      <c r="B14337" t="s">
        <v>131</v>
      </c>
      <c r="C14337" t="s">
        <v>101</v>
      </c>
      <c r="D14337" t="s">
        <v>120</v>
      </c>
      <c r="E14337" t="s">
        <v>89</v>
      </c>
      <c r="F14337" t="s">
        <v>47</v>
      </c>
      <c r="G14337">
        <v>74</v>
      </c>
      <c r="H14337">
        <v>19</v>
      </c>
      <c r="I14337">
        <f>IF(VLOOKUP(Data!$A14337,summermonths, 2, FALSE) = 1, VLOOKUP(Data!$H14337,rateblocks, 2, FALSE), VLOOKUP(Data!H14337, rateblocks,3, FALSE))</f>
        <v>1</v>
      </c>
      <c r="J14337">
        <v>0.4456632137298584</v>
      </c>
      <c r="K14337">
        <v>0.46724507212638855</v>
      </c>
      <c r="L14337">
        <v>65.978500366210938</v>
      </c>
      <c r="M14337">
        <v>2.1581873297691345E-2</v>
      </c>
      <c r="N14337">
        <v>7.1898765861988068E-2</v>
      </c>
      <c r="O14337">
        <v>5.1694326102733612E-3</v>
      </c>
      <c r="P14337">
        <v>-9.6681073307991028E-2</v>
      </c>
      <c r="Q14337">
        <v>-7.056010514497757E-2</v>
      </c>
      <c r="R14337">
        <v>-1.6121875494718552E-2</v>
      </c>
      <c r="S14337">
        <v>2.1581873297691345E-2</v>
      </c>
      <c r="T14337">
        <v>5.9285622090101242E-2</v>
      </c>
      <c r="U14337">
        <v>0.11372385174036026</v>
      </c>
      <c r="V14337">
        <v>0.13984481990337372</v>
      </c>
    </row>
    <row r="14338" spans="1:22" x14ac:dyDescent="0.25">
      <c r="A14338" t="s">
        <v>97</v>
      </c>
      <c r="B14338" t="s">
        <v>131</v>
      </c>
      <c r="C14338" t="s">
        <v>102</v>
      </c>
      <c r="D14338" t="s">
        <v>80</v>
      </c>
      <c r="E14338" t="s">
        <v>89</v>
      </c>
      <c r="F14338" t="s">
        <v>47</v>
      </c>
      <c r="G14338">
        <v>74</v>
      </c>
      <c r="H14338">
        <v>19</v>
      </c>
      <c r="I14338">
        <f>IF(VLOOKUP(Data!$A14338,summermonths, 2, FALSE) = 1, VLOOKUP(Data!$H14338,rateblocks, 2, FALSE), VLOOKUP(Data!H14338, rateblocks,3, FALSE))</f>
        <v>2</v>
      </c>
      <c r="J14338">
        <v>0.58149951696395874</v>
      </c>
      <c r="K14338">
        <v>0.50506758689880371</v>
      </c>
      <c r="L14338">
        <v>73.418922424316406</v>
      </c>
      <c r="M14338">
        <v>-7.6431959867477417E-2</v>
      </c>
      <c r="N14338">
        <v>0.24003112316131592</v>
      </c>
      <c r="O14338">
        <v>5.7614941149950027E-2</v>
      </c>
      <c r="P14338">
        <v>-0.47124803066253662</v>
      </c>
      <c r="Q14338">
        <v>-0.38404422998428345</v>
      </c>
      <c r="R14338">
        <v>-0.202304407954216</v>
      </c>
      <c r="S14338">
        <v>-7.6431959867477417E-2</v>
      </c>
      <c r="T14338">
        <v>4.9440484493970871E-2</v>
      </c>
      <c r="U14338">
        <v>0.23118029534816742</v>
      </c>
      <c r="V14338">
        <v>0.31838411092758179</v>
      </c>
    </row>
    <row r="14339" spans="1:22" x14ac:dyDescent="0.25">
      <c r="A14339" t="s">
        <v>99</v>
      </c>
      <c r="B14339" t="s">
        <v>131</v>
      </c>
      <c r="C14339" t="s">
        <v>101</v>
      </c>
      <c r="D14339" t="s">
        <v>76</v>
      </c>
      <c r="E14339" t="s">
        <v>89</v>
      </c>
      <c r="F14339" t="s">
        <v>47</v>
      </c>
      <c r="G14339">
        <v>74</v>
      </c>
      <c r="H14339">
        <v>23</v>
      </c>
      <c r="I14339">
        <f>IF(VLOOKUP(Data!$A14339,summermonths, 2, FALSE) = 1, VLOOKUP(Data!$H14339,rateblocks, 2, FALSE), VLOOKUP(Data!H14339, rateblocks,3, FALSE))</f>
        <v>3</v>
      </c>
      <c r="J14339">
        <v>0.81713652610778809</v>
      </c>
      <c r="K14339">
        <v>0.83357733488082886</v>
      </c>
      <c r="L14339">
        <v>70.755256652832031</v>
      </c>
      <c r="M14339">
        <v>1.6440790146589279E-2</v>
      </c>
      <c r="N14339">
        <v>0.11400940269231796</v>
      </c>
      <c r="O14339">
        <v>1.2998144142329693E-2</v>
      </c>
      <c r="P14339">
        <v>-0.17108799517154694</v>
      </c>
      <c r="Q14339">
        <v>-0.12966813147068024</v>
      </c>
      <c r="R14339">
        <v>-4.3345797806978226E-2</v>
      </c>
      <c r="S14339">
        <v>1.6440790146589279E-2</v>
      </c>
      <c r="T14339">
        <v>7.6227381825447083E-2</v>
      </c>
      <c r="U14339">
        <v>0.16254971921443939</v>
      </c>
      <c r="V14339">
        <v>0.2039695680141449</v>
      </c>
    </row>
    <row r="14340" spans="1:22" x14ac:dyDescent="0.25">
      <c r="A14340" t="s">
        <v>122</v>
      </c>
      <c r="B14340" t="s">
        <v>131</v>
      </c>
      <c r="C14340" t="s">
        <v>101</v>
      </c>
      <c r="D14340" t="s">
        <v>117</v>
      </c>
      <c r="E14340" t="s">
        <v>89</v>
      </c>
      <c r="F14340" t="s">
        <v>47</v>
      </c>
      <c r="G14340">
        <v>74</v>
      </c>
      <c r="H14340">
        <v>4</v>
      </c>
      <c r="I14340">
        <f>IF(VLOOKUP(Data!$A14340,summermonths, 2, FALSE) = 1, VLOOKUP(Data!$H14340,rateblocks, 2, FALSE), VLOOKUP(Data!H14340, rateblocks,3, FALSE))</f>
        <v>3</v>
      </c>
      <c r="J14340">
        <v>0.63339024782180786</v>
      </c>
      <c r="K14340">
        <v>0.73915606737136841</v>
      </c>
      <c r="L14340">
        <v>52.827701568603516</v>
      </c>
      <c r="M14340">
        <v>0.10576581209897995</v>
      </c>
      <c r="N14340">
        <v>7.146751880645752E-2</v>
      </c>
      <c r="O14340">
        <v>5.1076062954962254E-3</v>
      </c>
      <c r="P14340">
        <v>-1.1787795461714268E-2</v>
      </c>
      <c r="Q14340">
        <v>1.4176501892507076E-2</v>
      </c>
      <c r="R14340">
        <v>6.8288207054138184E-2</v>
      </c>
      <c r="S14340">
        <v>0.10576581209897995</v>
      </c>
      <c r="T14340">
        <v>0.14324341714382172</v>
      </c>
      <c r="U14340">
        <v>0.19735512137413025</v>
      </c>
      <c r="V14340">
        <v>0.22331942617893219</v>
      </c>
    </row>
    <row r="14341" spans="1:22" x14ac:dyDescent="0.25">
      <c r="A14341" t="s">
        <v>95</v>
      </c>
      <c r="B14341" t="s">
        <v>131</v>
      </c>
      <c r="C14341" t="s">
        <v>101</v>
      </c>
      <c r="D14341" t="s">
        <v>72</v>
      </c>
      <c r="E14341" t="s">
        <v>89</v>
      </c>
      <c r="F14341" t="s">
        <v>47</v>
      </c>
      <c r="G14341">
        <v>74</v>
      </c>
      <c r="H14341">
        <v>22</v>
      </c>
      <c r="I14341">
        <f>IF(VLOOKUP(Data!$A14341,summermonths, 2, FALSE) = 1, VLOOKUP(Data!$H14341,rateblocks, 2, FALSE), VLOOKUP(Data!H14341, rateblocks,3, FALSE))</f>
        <v>2</v>
      </c>
      <c r="J14341">
        <v>0.86509889364242554</v>
      </c>
      <c r="K14341">
        <v>0.84194934368133545</v>
      </c>
      <c r="L14341">
        <v>59.831756591796875</v>
      </c>
      <c r="M14341">
        <v>-2.3149576038122177E-2</v>
      </c>
      <c r="N14341">
        <v>6.5944075584411621E-2</v>
      </c>
      <c r="O14341">
        <v>4.3486212380230427E-3</v>
      </c>
      <c r="P14341">
        <v>-0.13161793351173401</v>
      </c>
      <c r="Q14341">
        <v>-0.10766030848026276</v>
      </c>
      <c r="R14341">
        <v>-5.7730682194232941E-2</v>
      </c>
      <c r="S14341">
        <v>-2.3149576038122177E-2</v>
      </c>
      <c r="T14341">
        <v>1.1431531049311161E-2</v>
      </c>
      <c r="U14341">
        <v>6.1361156404018402E-2</v>
      </c>
      <c r="V14341">
        <v>8.5318773984909058E-2</v>
      </c>
    </row>
    <row r="14342" spans="1:22" x14ac:dyDescent="0.25">
      <c r="A14342" t="s">
        <v>125</v>
      </c>
      <c r="B14342" t="s">
        <v>131</v>
      </c>
      <c r="C14342" t="s">
        <v>102</v>
      </c>
      <c r="D14342" t="s">
        <v>116</v>
      </c>
      <c r="E14342" t="s">
        <v>89</v>
      </c>
      <c r="F14342" t="s">
        <v>47</v>
      </c>
      <c r="G14342">
        <v>74</v>
      </c>
      <c r="H14342">
        <v>15</v>
      </c>
      <c r="I14342">
        <f>IF(VLOOKUP(Data!$A14342,summermonths, 2, FALSE) = 1, VLOOKUP(Data!$H14342,rateblocks, 2, FALSE), VLOOKUP(Data!H14342, rateblocks,3, FALSE))</f>
        <v>2</v>
      </c>
      <c r="J14342">
        <v>0.4716494083404541</v>
      </c>
      <c r="K14342">
        <v>0.67209458351135254</v>
      </c>
      <c r="L14342">
        <v>81.702705383300781</v>
      </c>
      <c r="M14342">
        <v>0.20044519007205963</v>
      </c>
      <c r="N14342">
        <v>0.23024503886699677</v>
      </c>
      <c r="O14342">
        <v>5.3012777119874954E-2</v>
      </c>
      <c r="P14342">
        <v>-0.17827419936656952</v>
      </c>
      <c r="Q14342">
        <v>-9.4625696539878845E-2</v>
      </c>
      <c r="R14342">
        <v>7.970457524061203E-2</v>
      </c>
      <c r="S14342">
        <v>0.20044519007205963</v>
      </c>
      <c r="T14342">
        <v>0.32118579745292664</v>
      </c>
      <c r="U14342">
        <v>0.4955160915851593</v>
      </c>
      <c r="V14342">
        <v>0.57916456460952759</v>
      </c>
    </row>
    <row r="14343" spans="1:22" x14ac:dyDescent="0.25">
      <c r="A14343" t="s">
        <v>123</v>
      </c>
      <c r="B14343" t="s">
        <v>131</v>
      </c>
      <c r="C14343" t="s">
        <v>101</v>
      </c>
      <c r="D14343" t="s">
        <v>113</v>
      </c>
      <c r="E14343" t="s">
        <v>89</v>
      </c>
      <c r="F14343" t="s">
        <v>47</v>
      </c>
      <c r="G14343">
        <v>74</v>
      </c>
      <c r="H14343">
        <v>12</v>
      </c>
      <c r="I14343">
        <f>IF(VLOOKUP(Data!$A14343,summermonths, 2, FALSE) = 1, VLOOKUP(Data!$H14343,rateblocks, 2, FALSE), VLOOKUP(Data!H14343, rateblocks,3, FALSE))</f>
        <v>2</v>
      </c>
      <c r="J14343">
        <v>0.38465657830238342</v>
      </c>
      <c r="K14343">
        <v>0.41318634152412415</v>
      </c>
      <c r="L14343">
        <v>70.626602172851563</v>
      </c>
      <c r="M14343">
        <v>2.8529752045869827E-2</v>
      </c>
      <c r="N14343">
        <v>5.2494850009679794E-2</v>
      </c>
      <c r="O14343">
        <v>2.7557092253118753E-3</v>
      </c>
      <c r="P14343">
        <v>-5.7816591113805771E-2</v>
      </c>
      <c r="Q14343">
        <v>-3.8745105266571045E-2</v>
      </c>
      <c r="R14343">
        <v>1.0014257859438658E-3</v>
      </c>
      <c r="S14343">
        <v>2.8529752045869827E-2</v>
      </c>
      <c r="T14343">
        <v>5.605807900428772E-2</v>
      </c>
      <c r="U14343">
        <v>9.5804609358310699E-2</v>
      </c>
      <c r="V14343">
        <v>0.11487609893083572</v>
      </c>
    </row>
    <row r="14344" spans="1:22" x14ac:dyDescent="0.25">
      <c r="A14344" t="s">
        <v>97</v>
      </c>
      <c r="B14344" t="s">
        <v>131</v>
      </c>
      <c r="C14344" t="s">
        <v>102</v>
      </c>
      <c r="D14344" t="s">
        <v>80</v>
      </c>
      <c r="E14344" t="s">
        <v>89</v>
      </c>
      <c r="F14344" t="s">
        <v>47</v>
      </c>
      <c r="G14344">
        <v>74</v>
      </c>
      <c r="H14344">
        <v>14</v>
      </c>
      <c r="I14344">
        <f>IF(VLOOKUP(Data!$A14344,summermonths, 2, FALSE) = 1, VLOOKUP(Data!$H14344,rateblocks, 2, FALSE), VLOOKUP(Data!H14344, rateblocks,3, FALSE))</f>
        <v>1</v>
      </c>
      <c r="J14344">
        <v>0.50040483474731445</v>
      </c>
      <c r="K14344">
        <v>0.599662184715271</v>
      </c>
      <c r="L14344">
        <v>80.06756591796875</v>
      </c>
      <c r="M14344">
        <v>9.9257312715053558E-2</v>
      </c>
      <c r="N14344">
        <v>0.24318587779998779</v>
      </c>
      <c r="O14344">
        <v>5.9139370918273926E-2</v>
      </c>
      <c r="P14344">
        <v>-0.30074787139892578</v>
      </c>
      <c r="Q14344">
        <v>-0.21239793300628662</v>
      </c>
      <c r="R14344">
        <v>-2.8269486501812935E-2</v>
      </c>
      <c r="S14344">
        <v>9.9257312715053558E-2</v>
      </c>
      <c r="T14344">
        <v>0.2267841100692749</v>
      </c>
      <c r="U14344">
        <v>0.41091254353523254</v>
      </c>
      <c r="V14344">
        <v>0.4992624819278717</v>
      </c>
    </row>
    <row r="14345" spans="1:22" x14ac:dyDescent="0.25">
      <c r="A14345" t="s">
        <v>122</v>
      </c>
      <c r="B14345" t="s">
        <v>131</v>
      </c>
      <c r="C14345" t="s">
        <v>102</v>
      </c>
      <c r="D14345" t="s">
        <v>115</v>
      </c>
      <c r="E14345" t="s">
        <v>89</v>
      </c>
      <c r="F14345" t="s">
        <v>47</v>
      </c>
      <c r="G14345">
        <v>74</v>
      </c>
      <c r="H14345">
        <v>3</v>
      </c>
      <c r="I14345">
        <f>IF(VLOOKUP(Data!$A14345,summermonths, 2, FALSE) = 1, VLOOKUP(Data!$H14345,rateblocks, 2, FALSE), VLOOKUP(Data!H14345, rateblocks,3, FALSE))</f>
        <v>3</v>
      </c>
      <c r="J14345">
        <v>0.63243311643600464</v>
      </c>
      <c r="K14345">
        <v>0.83331084251403809</v>
      </c>
      <c r="L14345">
        <v>39.648647308349609</v>
      </c>
      <c r="M14345">
        <v>0.20087768137454987</v>
      </c>
      <c r="N14345">
        <v>0.18341144919395447</v>
      </c>
      <c r="O14345">
        <v>3.3639758825302124E-2</v>
      </c>
      <c r="P14345">
        <v>-0.1008073091506958</v>
      </c>
      <c r="Q14345">
        <v>-3.4173548221588135E-2</v>
      </c>
      <c r="R14345">
        <v>0.10469662398099899</v>
      </c>
      <c r="S14345">
        <v>0.20087768137454987</v>
      </c>
      <c r="T14345">
        <v>0.29705873131752014</v>
      </c>
      <c r="U14345">
        <v>0.43592891097068787</v>
      </c>
      <c r="V14345">
        <v>0.50256264209747314</v>
      </c>
    </row>
    <row r="14346" spans="1:22" x14ac:dyDescent="0.25">
      <c r="A14346" t="s">
        <v>123</v>
      </c>
      <c r="B14346" t="s">
        <v>131</v>
      </c>
      <c r="C14346" t="s">
        <v>102</v>
      </c>
      <c r="D14346" t="s">
        <v>118</v>
      </c>
      <c r="E14346" t="s">
        <v>89</v>
      </c>
      <c r="F14346" t="s">
        <v>47</v>
      </c>
      <c r="G14346">
        <v>74</v>
      </c>
      <c r="H14346">
        <v>22</v>
      </c>
      <c r="I14346">
        <f>IF(VLOOKUP(Data!$A14346,summermonths, 2, FALSE) = 1, VLOOKUP(Data!$H14346,rateblocks, 2, FALSE), VLOOKUP(Data!H14346, rateblocks,3, FALSE))</f>
        <v>2</v>
      </c>
      <c r="J14346">
        <v>0.86593669652938843</v>
      </c>
      <c r="K14346">
        <v>0.78412163257598877</v>
      </c>
      <c r="L14346">
        <v>64.391891479492188</v>
      </c>
      <c r="M14346">
        <v>-8.1815078854560852E-2</v>
      </c>
      <c r="N14346">
        <v>0.10442826896905899</v>
      </c>
      <c r="O14346">
        <v>1.0905263014137745E-2</v>
      </c>
      <c r="P14346">
        <v>-0.25358429551124573</v>
      </c>
      <c r="Q14346">
        <v>-0.21564528346061707</v>
      </c>
      <c r="R14346">
        <v>-0.13657732307910919</v>
      </c>
      <c r="S14346">
        <v>-8.1815078854560852E-2</v>
      </c>
      <c r="T14346">
        <v>-2.705284021794796E-2</v>
      </c>
      <c r="U14346">
        <v>5.2015133202075958E-2</v>
      </c>
      <c r="V14346">
        <v>8.9954137802124023E-2</v>
      </c>
    </row>
    <row r="14347" spans="1:22" x14ac:dyDescent="0.25">
      <c r="A14347" t="s">
        <v>96</v>
      </c>
      <c r="B14347" t="s">
        <v>131</v>
      </c>
      <c r="C14347" t="s">
        <v>102</v>
      </c>
      <c r="D14347" t="s">
        <v>79</v>
      </c>
      <c r="E14347" t="s">
        <v>89</v>
      </c>
      <c r="F14347" t="s">
        <v>47</v>
      </c>
      <c r="G14347">
        <v>74</v>
      </c>
      <c r="H14347">
        <v>15</v>
      </c>
      <c r="I14347">
        <f>IF(VLOOKUP(Data!$A14347,summermonths, 2, FALSE) = 1, VLOOKUP(Data!$H14347,rateblocks, 2, FALSE), VLOOKUP(Data!H14347, rateblocks,3, FALSE))</f>
        <v>1</v>
      </c>
      <c r="J14347">
        <v>0.65952318906784058</v>
      </c>
      <c r="K14347">
        <v>0.71608108282089233</v>
      </c>
      <c r="L14347">
        <v>73.56756591796875</v>
      </c>
      <c r="M14347">
        <v>5.6557867676019669E-2</v>
      </c>
      <c r="N14347">
        <v>0.29601916670799255</v>
      </c>
      <c r="O14347">
        <v>8.7627343833446503E-2</v>
      </c>
      <c r="P14347">
        <v>-0.43035033345222473</v>
      </c>
      <c r="Q14347">
        <v>-0.3228059709072113</v>
      </c>
      <c r="R14347">
        <v>-9.867473691701889E-2</v>
      </c>
      <c r="S14347">
        <v>5.6557867676019669E-2</v>
      </c>
      <c r="T14347">
        <v>0.21179047226905823</v>
      </c>
      <c r="U14347">
        <v>0.43592169880867004</v>
      </c>
      <c r="V14347">
        <v>0.54346609115600586</v>
      </c>
    </row>
    <row r="14348" spans="1:22" x14ac:dyDescent="0.25">
      <c r="A14348" t="s">
        <v>96</v>
      </c>
      <c r="B14348" t="s">
        <v>131</v>
      </c>
      <c r="C14348" t="s">
        <v>101</v>
      </c>
      <c r="D14348" t="s">
        <v>73</v>
      </c>
      <c r="E14348" t="s">
        <v>89</v>
      </c>
      <c r="F14348" t="s">
        <v>47</v>
      </c>
      <c r="G14348">
        <v>74</v>
      </c>
      <c r="H14348">
        <v>5</v>
      </c>
      <c r="I14348">
        <f>IF(VLOOKUP(Data!$A14348,summermonths, 2, FALSE) = 1, VLOOKUP(Data!$H14348,rateblocks, 2, FALSE), VLOOKUP(Data!H14348, rateblocks,3, FALSE))</f>
        <v>3</v>
      </c>
      <c r="J14348">
        <v>0.74824374914169312</v>
      </c>
      <c r="K14348">
        <v>0.79411238431930542</v>
      </c>
      <c r="L14348">
        <v>63.035625457763672</v>
      </c>
      <c r="M14348">
        <v>4.5868679881095886E-2</v>
      </c>
      <c r="N14348">
        <v>0.1070803627371788</v>
      </c>
      <c r="O14348">
        <v>1.1466204188764095E-2</v>
      </c>
      <c r="P14348">
        <v>-0.1302628368139267</v>
      </c>
      <c r="Q14348">
        <v>-9.1360323131084442E-2</v>
      </c>
      <c r="R14348">
        <v>-1.0284317657351494E-2</v>
      </c>
      <c r="S14348">
        <v>4.5868679881095886E-2</v>
      </c>
      <c r="T14348">
        <v>0.10202167928218842</v>
      </c>
      <c r="U14348">
        <v>0.18309769034385681</v>
      </c>
      <c r="V14348">
        <v>0.22200019657611847</v>
      </c>
    </row>
    <row r="14349" spans="1:22" x14ac:dyDescent="0.25">
      <c r="A14349" t="s">
        <v>125</v>
      </c>
      <c r="B14349" t="s">
        <v>131</v>
      </c>
      <c r="C14349" t="s">
        <v>101</v>
      </c>
      <c r="D14349" t="s">
        <v>120</v>
      </c>
      <c r="E14349" t="s">
        <v>89</v>
      </c>
      <c r="F14349" t="s">
        <v>47</v>
      </c>
      <c r="G14349">
        <v>74</v>
      </c>
      <c r="H14349">
        <v>24</v>
      </c>
      <c r="I14349">
        <f>IF(VLOOKUP(Data!$A14349,summermonths, 2, FALSE) = 1, VLOOKUP(Data!$H14349,rateblocks, 2, FALSE), VLOOKUP(Data!H14349, rateblocks,3, FALSE))</f>
        <v>3</v>
      </c>
      <c r="J14349">
        <v>0.77904754877090454</v>
      </c>
      <c r="K14349">
        <v>0.83276104927062988</v>
      </c>
      <c r="L14349">
        <v>59.488330841064453</v>
      </c>
      <c r="M14349">
        <v>5.3713522851467133E-2</v>
      </c>
      <c r="N14349">
        <v>5.5077988654375076E-2</v>
      </c>
      <c r="O14349">
        <v>3.0335849151015282E-3</v>
      </c>
      <c r="P14349">
        <v>-3.6881707608699799E-2</v>
      </c>
      <c r="Q14349">
        <v>-1.6871759667992592E-2</v>
      </c>
      <c r="R14349">
        <v>2.4830596521496773E-2</v>
      </c>
      <c r="S14349">
        <v>5.3713522851467133E-2</v>
      </c>
      <c r="T14349">
        <v>8.2596451044082642E-2</v>
      </c>
      <c r="U14349">
        <v>0.12429880350828171</v>
      </c>
      <c r="V14349">
        <v>0.14430874586105347</v>
      </c>
    </row>
    <row r="14350" spans="1:22" x14ac:dyDescent="0.25">
      <c r="A14350" t="s">
        <v>122</v>
      </c>
      <c r="B14350" t="s">
        <v>131</v>
      </c>
      <c r="C14350" t="s">
        <v>101</v>
      </c>
      <c r="D14350" t="s">
        <v>117</v>
      </c>
      <c r="E14350" t="s">
        <v>89</v>
      </c>
      <c r="F14350" t="s">
        <v>47</v>
      </c>
      <c r="G14350">
        <v>74</v>
      </c>
      <c r="H14350">
        <v>2</v>
      </c>
      <c r="I14350">
        <f>IF(VLOOKUP(Data!$A14350,summermonths, 2, FALSE) = 1, VLOOKUP(Data!$H14350,rateblocks, 2, FALSE), VLOOKUP(Data!H14350, rateblocks,3, FALSE))</f>
        <v>3</v>
      </c>
      <c r="J14350">
        <v>0.73831677436828613</v>
      </c>
      <c r="K14350">
        <v>0.76379662752151489</v>
      </c>
      <c r="L14350">
        <v>53.947971343994141</v>
      </c>
      <c r="M14350">
        <v>2.5479827076196671E-2</v>
      </c>
      <c r="N14350">
        <v>5.9989739209413528E-2</v>
      </c>
      <c r="O14350">
        <v>3.5987687297165394E-3</v>
      </c>
      <c r="P14350">
        <v>-7.3194511234760284E-2</v>
      </c>
      <c r="Q14350">
        <v>-5.1400117576122284E-2</v>
      </c>
      <c r="R14350">
        <v>-5.9788227081298828E-3</v>
      </c>
      <c r="S14350">
        <v>2.5479827076196671E-2</v>
      </c>
      <c r="T14350">
        <v>5.6938476860523224E-2</v>
      </c>
      <c r="U14350">
        <v>0.10235977172851562</v>
      </c>
      <c r="V14350">
        <v>0.12415416538715363</v>
      </c>
    </row>
    <row r="14351" spans="1:22" x14ac:dyDescent="0.25">
      <c r="A14351" t="s">
        <v>98</v>
      </c>
      <c r="B14351" t="s">
        <v>131</v>
      </c>
      <c r="C14351" t="s">
        <v>102</v>
      </c>
      <c r="D14351" t="s">
        <v>81</v>
      </c>
      <c r="E14351" t="s">
        <v>89</v>
      </c>
      <c r="F14351" t="s">
        <v>47</v>
      </c>
      <c r="G14351">
        <v>74</v>
      </c>
      <c r="H14351">
        <v>6</v>
      </c>
      <c r="I14351">
        <f>IF(VLOOKUP(Data!$A14351,summermonths, 2, FALSE) = 1, VLOOKUP(Data!$H14351,rateblocks, 2, FALSE), VLOOKUP(Data!H14351, rateblocks,3, FALSE))</f>
        <v>3</v>
      </c>
      <c r="J14351">
        <v>0.77264916896820068</v>
      </c>
      <c r="K14351">
        <v>0.83270269632339478</v>
      </c>
      <c r="L14351">
        <v>71.148651123046875</v>
      </c>
      <c r="M14351">
        <v>6.0053538531064987E-2</v>
      </c>
      <c r="N14351">
        <v>0.1471085250377655</v>
      </c>
      <c r="O14351">
        <v>2.1640917286276817E-2</v>
      </c>
      <c r="P14351">
        <v>-0.18191845715045929</v>
      </c>
      <c r="Q14351">
        <v>-0.12847362458705902</v>
      </c>
      <c r="R14351">
        <v>-1.7090247943997383E-2</v>
      </c>
      <c r="S14351">
        <v>6.0053538531064987E-2</v>
      </c>
      <c r="T14351">
        <v>0.13719733059406281</v>
      </c>
      <c r="U14351">
        <v>0.2485806941986084</v>
      </c>
      <c r="V14351">
        <v>0.30202552676200867</v>
      </c>
    </row>
    <row r="14352" spans="1:22" x14ac:dyDescent="0.25">
      <c r="A14352" t="s">
        <v>95</v>
      </c>
      <c r="B14352" t="s">
        <v>131</v>
      </c>
      <c r="C14352" t="s">
        <v>101</v>
      </c>
      <c r="D14352" t="s">
        <v>72</v>
      </c>
      <c r="E14352" t="s">
        <v>89</v>
      </c>
      <c r="F14352" t="s">
        <v>47</v>
      </c>
      <c r="G14352">
        <v>74</v>
      </c>
      <c r="H14352">
        <v>7</v>
      </c>
      <c r="I14352">
        <f>IF(VLOOKUP(Data!$A14352,summermonths, 2, FALSE) = 1, VLOOKUP(Data!$H14352,rateblocks, 2, FALSE), VLOOKUP(Data!H14352, rateblocks,3, FALSE))</f>
        <v>2</v>
      </c>
      <c r="J14352">
        <v>0.46317598223686218</v>
      </c>
      <c r="K14352">
        <v>0.47760811448097229</v>
      </c>
      <c r="L14352">
        <v>59.020271301269531</v>
      </c>
      <c r="M14352">
        <v>1.4432135969400406E-2</v>
      </c>
      <c r="N14352">
        <v>6.4408265054225922E-2</v>
      </c>
      <c r="O14352">
        <v>4.1484246030449867E-3</v>
      </c>
      <c r="P14352">
        <v>-9.151003509759903E-2</v>
      </c>
      <c r="Q14352">
        <v>-6.8110376596450806E-2</v>
      </c>
      <c r="R14352">
        <v>-1.934359036386013E-2</v>
      </c>
      <c r="S14352">
        <v>1.4432135969400406E-2</v>
      </c>
      <c r="T14352">
        <v>4.8207864165306091E-2</v>
      </c>
      <c r="U14352">
        <v>9.6974648535251617E-2</v>
      </c>
      <c r="V14352">
        <v>0.12037430703639984</v>
      </c>
    </row>
    <row r="14353" spans="1:22" x14ac:dyDescent="0.25">
      <c r="A14353" t="s">
        <v>124</v>
      </c>
      <c r="B14353" t="s">
        <v>131</v>
      </c>
      <c r="C14353" t="s">
        <v>102</v>
      </c>
      <c r="D14353" t="s">
        <v>114</v>
      </c>
      <c r="E14353" t="s">
        <v>89</v>
      </c>
      <c r="F14353" t="s">
        <v>47</v>
      </c>
      <c r="G14353">
        <v>74</v>
      </c>
      <c r="H14353">
        <v>1</v>
      </c>
      <c r="I14353">
        <f>IF(VLOOKUP(Data!$A14353,summermonths, 2, FALSE) = 1, VLOOKUP(Data!$H14353,rateblocks, 2, FALSE), VLOOKUP(Data!H14353, rateblocks,3, FALSE))</f>
        <v>3</v>
      </c>
      <c r="J14353">
        <v>0.81570243835449219</v>
      </c>
      <c r="K14353">
        <v>0.84574323892593384</v>
      </c>
      <c r="L14353">
        <v>67.878379821777344</v>
      </c>
      <c r="M14353">
        <v>3.0040781944990158E-2</v>
      </c>
      <c r="N14353">
        <v>0.15347614884376526</v>
      </c>
      <c r="O14353">
        <v>2.3554928600788116E-2</v>
      </c>
      <c r="P14353">
        <v>-0.22240501642227173</v>
      </c>
      <c r="Q14353">
        <v>-0.16664682328701019</v>
      </c>
      <c r="R14353">
        <v>-5.044218897819519E-2</v>
      </c>
      <c r="S14353">
        <v>3.0040781944990158E-2</v>
      </c>
      <c r="T14353">
        <v>0.11052375286817551</v>
      </c>
      <c r="U14353">
        <v>0.22672837972640991</v>
      </c>
      <c r="V14353">
        <v>0.28248658776283264</v>
      </c>
    </row>
    <row r="14354" spans="1:22" x14ac:dyDescent="0.25">
      <c r="A14354" t="s">
        <v>100</v>
      </c>
      <c r="B14354" t="s">
        <v>131</v>
      </c>
      <c r="C14354" t="s">
        <v>101</v>
      </c>
      <c r="D14354" t="s">
        <v>77</v>
      </c>
      <c r="E14354" t="s">
        <v>89</v>
      </c>
      <c r="F14354" t="s">
        <v>47</v>
      </c>
      <c r="G14354">
        <v>74</v>
      </c>
      <c r="H14354">
        <v>16</v>
      </c>
      <c r="I14354">
        <f>IF(VLOOKUP(Data!$A14354,summermonths, 2, FALSE) = 1, VLOOKUP(Data!$H14354,rateblocks, 2, FALSE), VLOOKUP(Data!H14354, rateblocks,3, FALSE))</f>
        <v>1</v>
      </c>
      <c r="J14354">
        <v>0.52581942081451416</v>
      </c>
      <c r="K14354">
        <v>0.64472973346710205</v>
      </c>
      <c r="L14354">
        <v>81.43243408203125</v>
      </c>
      <c r="M14354">
        <v>0.11891032010316849</v>
      </c>
      <c r="N14354">
        <v>0.15312282741069794</v>
      </c>
      <c r="O14354">
        <v>2.3446600884199142E-2</v>
      </c>
      <c r="P14354">
        <v>-0.13295431435108185</v>
      </c>
      <c r="Q14354">
        <v>-7.7324479818344116E-2</v>
      </c>
      <c r="R14354">
        <v>3.8612630218267441E-2</v>
      </c>
      <c r="S14354">
        <v>0.11891032010316849</v>
      </c>
      <c r="T14354">
        <v>0.19920800626277924</v>
      </c>
      <c r="U14354">
        <v>0.3151451051235199</v>
      </c>
      <c r="V14354">
        <v>0.37077495455741882</v>
      </c>
    </row>
    <row r="14355" spans="1:22" x14ac:dyDescent="0.25">
      <c r="A14355" t="s">
        <v>124</v>
      </c>
      <c r="B14355" t="s">
        <v>131</v>
      </c>
      <c r="C14355" t="s">
        <v>102</v>
      </c>
      <c r="D14355" t="s">
        <v>114</v>
      </c>
      <c r="E14355" t="s">
        <v>89</v>
      </c>
      <c r="F14355" t="s">
        <v>47</v>
      </c>
      <c r="G14355">
        <v>74</v>
      </c>
      <c r="H14355">
        <v>2</v>
      </c>
      <c r="I14355">
        <f>IF(VLOOKUP(Data!$A14355,summermonths, 2, FALSE) = 1, VLOOKUP(Data!$H14355,rateblocks, 2, FALSE), VLOOKUP(Data!H14355, rateblocks,3, FALSE))</f>
        <v>3</v>
      </c>
      <c r="J14355">
        <v>0.78903859853744507</v>
      </c>
      <c r="K14355">
        <v>0.87682431936264038</v>
      </c>
      <c r="L14355">
        <v>65.675674438476562</v>
      </c>
      <c r="M14355">
        <v>8.7785713374614716E-2</v>
      </c>
      <c r="N14355">
        <v>0.15707984566688538</v>
      </c>
      <c r="O14355">
        <v>2.4674078449606895E-2</v>
      </c>
      <c r="P14355">
        <v>-0.17058764398097992</v>
      </c>
      <c r="Q14355">
        <v>-0.11352021247148514</v>
      </c>
      <c r="R14355">
        <v>5.4129618220031261E-3</v>
      </c>
      <c r="S14355">
        <v>8.7785713374614716E-2</v>
      </c>
      <c r="T14355">
        <v>0.17015846073627472</v>
      </c>
      <c r="U14355">
        <v>0.28909164667129517</v>
      </c>
      <c r="V14355">
        <v>0.34615907073020935</v>
      </c>
    </row>
    <row r="14356" spans="1:22" x14ac:dyDescent="0.25">
      <c r="A14356" t="s">
        <v>96</v>
      </c>
      <c r="B14356" t="s">
        <v>131</v>
      </c>
      <c r="C14356" t="s">
        <v>102</v>
      </c>
      <c r="D14356" t="s">
        <v>79</v>
      </c>
      <c r="E14356" t="s">
        <v>89</v>
      </c>
      <c r="F14356" t="s">
        <v>47</v>
      </c>
      <c r="G14356">
        <v>74</v>
      </c>
      <c r="H14356">
        <v>23</v>
      </c>
      <c r="I14356">
        <f>IF(VLOOKUP(Data!$A14356,summermonths, 2, FALSE) = 1, VLOOKUP(Data!$H14356,rateblocks, 2, FALSE), VLOOKUP(Data!H14356, rateblocks,3, FALSE))</f>
        <v>3</v>
      </c>
      <c r="J14356">
        <v>0.78619426488876343</v>
      </c>
      <c r="K14356">
        <v>0.85013514757156372</v>
      </c>
      <c r="L14356">
        <v>69.837837219238281</v>
      </c>
      <c r="M14356">
        <v>6.3940860331058502E-2</v>
      </c>
      <c r="N14356">
        <v>0.15756048262119293</v>
      </c>
      <c r="O14356">
        <v>2.4825306609272957E-2</v>
      </c>
      <c r="P14356">
        <v>-0.19522307813167572</v>
      </c>
      <c r="Q14356">
        <v>-0.13798102736473083</v>
      </c>
      <c r="R14356">
        <v>-1.8683938309550285E-2</v>
      </c>
      <c r="S14356">
        <v>6.3940860331058502E-2</v>
      </c>
      <c r="T14356">
        <v>0.14656566083431244</v>
      </c>
      <c r="U14356">
        <v>0.26586273312568665</v>
      </c>
      <c r="V14356">
        <v>0.32310479879379272</v>
      </c>
    </row>
    <row r="14357" spans="1:22" x14ac:dyDescent="0.25">
      <c r="A14357" t="s">
        <v>96</v>
      </c>
      <c r="B14357" t="s">
        <v>131</v>
      </c>
      <c r="C14357" t="s">
        <v>102</v>
      </c>
      <c r="D14357" t="s">
        <v>79</v>
      </c>
      <c r="E14357" t="s">
        <v>89</v>
      </c>
      <c r="F14357" t="s">
        <v>47</v>
      </c>
      <c r="G14357">
        <v>74</v>
      </c>
      <c r="H14357">
        <v>3</v>
      </c>
      <c r="I14357">
        <f>IF(VLOOKUP(Data!$A14357,summermonths, 2, FALSE) = 1, VLOOKUP(Data!$H14357,rateblocks, 2, FALSE), VLOOKUP(Data!H14357, rateblocks,3, FALSE))</f>
        <v>3</v>
      </c>
      <c r="J14357">
        <v>0.86626261472702026</v>
      </c>
      <c r="K14357">
        <v>0.84317564964294434</v>
      </c>
      <c r="L14357">
        <v>66.418922424316406</v>
      </c>
      <c r="M14357">
        <v>-2.3086957633495331E-2</v>
      </c>
      <c r="N14357">
        <v>0.1512179970741272</v>
      </c>
      <c r="O14357">
        <v>2.2866882383823395E-2</v>
      </c>
      <c r="P14357">
        <v>-0.27181842923164368</v>
      </c>
      <c r="Q14357">
        <v>-0.21688061952590942</v>
      </c>
      <c r="R14357">
        <v>-0.1023857519030571</v>
      </c>
      <c r="S14357">
        <v>-2.3086957633495331E-2</v>
      </c>
      <c r="T14357">
        <v>5.6211836636066437E-2</v>
      </c>
      <c r="U14357">
        <v>0.17070670425891876</v>
      </c>
      <c r="V14357">
        <v>0.22564451396465302</v>
      </c>
    </row>
    <row r="14358" spans="1:22" x14ac:dyDescent="0.25">
      <c r="A14358" t="s">
        <v>100</v>
      </c>
      <c r="B14358" t="s">
        <v>131</v>
      </c>
      <c r="C14358" t="s">
        <v>102</v>
      </c>
      <c r="D14358" t="s">
        <v>83</v>
      </c>
      <c r="E14358" t="s">
        <v>89</v>
      </c>
      <c r="F14358" t="s">
        <v>47</v>
      </c>
      <c r="G14358">
        <v>74</v>
      </c>
      <c r="H14358">
        <v>1</v>
      </c>
      <c r="I14358">
        <f>IF(VLOOKUP(Data!$A14358,summermonths, 2, FALSE) = 1, VLOOKUP(Data!$H14358,rateblocks, 2, FALSE), VLOOKUP(Data!H14358, rateblocks,3, FALSE))</f>
        <v>3</v>
      </c>
      <c r="J14358">
        <v>0.79699152708053589</v>
      </c>
      <c r="K14358">
        <v>0.80108106136322021</v>
      </c>
      <c r="L14358">
        <v>75.648651123046875</v>
      </c>
      <c r="M14358">
        <v>4.0895263664424419E-3</v>
      </c>
      <c r="N14358">
        <v>0.15215039253234863</v>
      </c>
      <c r="O14358">
        <v>2.3149741813540459E-2</v>
      </c>
      <c r="P14358">
        <v>-0.24617560207843781</v>
      </c>
      <c r="Q14358">
        <v>-0.19089904427528381</v>
      </c>
      <c r="R14358">
        <v>-7.5698219239711761E-2</v>
      </c>
      <c r="S14358">
        <v>4.0895263664424419E-3</v>
      </c>
      <c r="T14358">
        <v>8.387727290391922E-2</v>
      </c>
      <c r="U14358">
        <v>0.19907809793949127</v>
      </c>
      <c r="V14358">
        <v>0.25435465574264526</v>
      </c>
    </row>
    <row r="14359" spans="1:22" x14ac:dyDescent="0.25">
      <c r="A14359" t="s">
        <v>98</v>
      </c>
      <c r="B14359" t="s">
        <v>131</v>
      </c>
      <c r="C14359" t="s">
        <v>102</v>
      </c>
      <c r="D14359" t="s">
        <v>81</v>
      </c>
      <c r="E14359" t="s">
        <v>89</v>
      </c>
      <c r="F14359" t="s">
        <v>47</v>
      </c>
      <c r="G14359">
        <v>74</v>
      </c>
      <c r="H14359">
        <v>3</v>
      </c>
      <c r="I14359">
        <f>IF(VLOOKUP(Data!$A14359,summermonths, 2, FALSE) = 1, VLOOKUP(Data!$H14359,rateblocks, 2, FALSE), VLOOKUP(Data!H14359, rateblocks,3, FALSE))</f>
        <v>3</v>
      </c>
      <c r="J14359">
        <v>0.84970682859420776</v>
      </c>
      <c r="K14359">
        <v>0.82567566633224487</v>
      </c>
      <c r="L14359">
        <v>71.945945739746094</v>
      </c>
      <c r="M14359">
        <v>-2.4031160399317741E-2</v>
      </c>
      <c r="N14359">
        <v>0.17128506302833557</v>
      </c>
      <c r="O14359">
        <v>2.9338572174310684E-2</v>
      </c>
      <c r="P14359">
        <v>-0.30577000975608826</v>
      </c>
      <c r="Q14359">
        <v>-0.24354180693626404</v>
      </c>
      <c r="R14359">
        <v>-0.11385313421487808</v>
      </c>
      <c r="S14359">
        <v>-2.4031160399317741E-2</v>
      </c>
      <c r="T14359">
        <v>6.5790817141532898E-2</v>
      </c>
      <c r="U14359">
        <v>0.19547948241233826</v>
      </c>
      <c r="V14359">
        <v>0.25770768523216248</v>
      </c>
    </row>
    <row r="14360" spans="1:22" x14ac:dyDescent="0.25">
      <c r="A14360" t="s">
        <v>98</v>
      </c>
      <c r="B14360" t="s">
        <v>131</v>
      </c>
      <c r="C14360" t="s">
        <v>102</v>
      </c>
      <c r="D14360" t="s">
        <v>81</v>
      </c>
      <c r="E14360" t="s">
        <v>89</v>
      </c>
      <c r="F14360" t="s">
        <v>47</v>
      </c>
      <c r="G14360">
        <v>74</v>
      </c>
      <c r="H14360">
        <v>21</v>
      </c>
      <c r="I14360">
        <f>IF(VLOOKUP(Data!$A14360,summermonths, 2, FALSE) = 1, VLOOKUP(Data!$H14360,rateblocks, 2, FALSE), VLOOKUP(Data!H14360, rateblocks,3, FALSE))</f>
        <v>2</v>
      </c>
      <c r="J14360">
        <v>1.1037455797195435</v>
      </c>
      <c r="K14360">
        <v>1.0049999952316284</v>
      </c>
      <c r="L14360">
        <v>77</v>
      </c>
      <c r="M14360">
        <v>-9.8745621740818024E-2</v>
      </c>
      <c r="N14360">
        <v>0.27067691087722778</v>
      </c>
      <c r="O14360">
        <v>7.3265992105007172E-2</v>
      </c>
      <c r="P14360">
        <v>-0.54396951198577881</v>
      </c>
      <c r="Q14360">
        <v>-0.44563204050064087</v>
      </c>
      <c r="R14360">
        <v>-0.24068872630596161</v>
      </c>
      <c r="S14360">
        <v>-9.8745621740818024E-2</v>
      </c>
      <c r="T14360">
        <v>4.3197490274906158E-2</v>
      </c>
      <c r="U14360">
        <v>0.24814079701900482</v>
      </c>
      <c r="V14360">
        <v>0.34647828340530396</v>
      </c>
    </row>
    <row r="14361" spans="1:22" x14ac:dyDescent="0.25">
      <c r="A14361" t="s">
        <v>99</v>
      </c>
      <c r="B14361" t="s">
        <v>131</v>
      </c>
      <c r="C14361" t="s">
        <v>102</v>
      </c>
      <c r="D14361" t="s">
        <v>82</v>
      </c>
      <c r="E14361" t="s">
        <v>89</v>
      </c>
      <c r="F14361" t="s">
        <v>47</v>
      </c>
      <c r="G14361">
        <v>74</v>
      </c>
      <c r="H14361">
        <v>13</v>
      </c>
      <c r="I14361">
        <f>IF(VLOOKUP(Data!$A14361,summermonths, 2, FALSE) = 1, VLOOKUP(Data!$H14361,rateblocks, 2, FALSE), VLOOKUP(Data!H14361, rateblocks,3, FALSE))</f>
        <v>1</v>
      </c>
      <c r="J14361">
        <v>0.66807842254638672</v>
      </c>
      <c r="K14361">
        <v>0.81668919324874878</v>
      </c>
      <c r="L14361">
        <v>90.851348876953125</v>
      </c>
      <c r="M14361">
        <v>0.14861077070236206</v>
      </c>
      <c r="N14361">
        <v>0.28445473313331604</v>
      </c>
      <c r="O14361">
        <v>8.0914497375488281E-2</v>
      </c>
      <c r="P14361">
        <v>-0.3192756175994873</v>
      </c>
      <c r="Q14361">
        <v>-0.21593263745307922</v>
      </c>
      <c r="R14361">
        <v>-5.5743718985468149E-4</v>
      </c>
      <c r="S14361">
        <v>0.14861077070236206</v>
      </c>
      <c r="T14361">
        <v>0.29777896404266357</v>
      </c>
      <c r="U14361">
        <v>0.51315420866012573</v>
      </c>
      <c r="V14361">
        <v>0.61649715900421143</v>
      </c>
    </row>
    <row r="14362" spans="1:22" x14ac:dyDescent="0.25">
      <c r="A14362" t="s">
        <v>99</v>
      </c>
      <c r="B14362" t="s">
        <v>131</v>
      </c>
      <c r="C14362" t="s">
        <v>102</v>
      </c>
      <c r="D14362" t="s">
        <v>82</v>
      </c>
      <c r="E14362" t="s">
        <v>89</v>
      </c>
      <c r="F14362" t="s">
        <v>47</v>
      </c>
      <c r="G14362">
        <v>74</v>
      </c>
      <c r="H14362">
        <v>9</v>
      </c>
      <c r="I14362">
        <f>IF(VLOOKUP(Data!$A14362,summermonths, 2, FALSE) = 1, VLOOKUP(Data!$H14362,rateblocks, 2, FALSE), VLOOKUP(Data!H14362, rateblocks,3, FALSE))</f>
        <v>2</v>
      </c>
      <c r="J14362">
        <v>0.49280613660812378</v>
      </c>
      <c r="K14362">
        <v>0.59270268678665161</v>
      </c>
      <c r="L14362">
        <v>82.391891479492188</v>
      </c>
      <c r="M14362">
        <v>9.9896557629108429E-2</v>
      </c>
      <c r="N14362">
        <v>0.2412688136100769</v>
      </c>
      <c r="O14362">
        <v>5.8210641145706177E-2</v>
      </c>
      <c r="P14362">
        <v>-0.29695531725883484</v>
      </c>
      <c r="Q14362">
        <v>-0.20930187404155731</v>
      </c>
      <c r="R14362">
        <v>-2.6624931022524834E-2</v>
      </c>
      <c r="S14362">
        <v>9.9896557629108429E-2</v>
      </c>
      <c r="T14362">
        <v>0.22641804814338684</v>
      </c>
      <c r="U14362">
        <v>0.40909498929977417</v>
      </c>
      <c r="V14362">
        <v>0.49674844741821289</v>
      </c>
    </row>
    <row r="14363" spans="1:22" x14ac:dyDescent="0.25">
      <c r="A14363" t="s">
        <v>99</v>
      </c>
      <c r="B14363" t="s">
        <v>131</v>
      </c>
      <c r="C14363" t="s">
        <v>101</v>
      </c>
      <c r="D14363" t="s">
        <v>76</v>
      </c>
      <c r="E14363" t="s">
        <v>89</v>
      </c>
      <c r="F14363" t="s">
        <v>47</v>
      </c>
      <c r="G14363">
        <v>74</v>
      </c>
      <c r="H14363">
        <v>1</v>
      </c>
      <c r="I14363">
        <f>IF(VLOOKUP(Data!$A14363,summermonths, 2, FALSE) = 1, VLOOKUP(Data!$H14363,rateblocks, 2, FALSE), VLOOKUP(Data!H14363, rateblocks,3, FALSE))</f>
        <v>3</v>
      </c>
      <c r="J14363">
        <v>0.75612747669219971</v>
      </c>
      <c r="K14363">
        <v>0.86287164688110352</v>
      </c>
      <c r="L14363">
        <v>69.86260986328125</v>
      </c>
      <c r="M14363">
        <v>0.10674416273832321</v>
      </c>
      <c r="N14363">
        <v>0.10723858326673508</v>
      </c>
      <c r="O14363">
        <v>1.1500113643705845E-2</v>
      </c>
      <c r="P14363">
        <v>-6.9647610187530518E-2</v>
      </c>
      <c r="Q14363">
        <v>-3.0687611550092697E-2</v>
      </c>
      <c r="R14363">
        <v>5.0508193671703339E-2</v>
      </c>
      <c r="S14363">
        <v>0.10674416273832321</v>
      </c>
      <c r="T14363">
        <v>0.16298012435436249</v>
      </c>
      <c r="U14363">
        <v>0.24417594075202942</v>
      </c>
      <c r="V14363">
        <v>0.28313592076301575</v>
      </c>
    </row>
    <row r="14364" spans="1:22" x14ac:dyDescent="0.25">
      <c r="A14364" t="s">
        <v>99</v>
      </c>
      <c r="B14364" t="s">
        <v>131</v>
      </c>
      <c r="C14364" t="s">
        <v>102</v>
      </c>
      <c r="D14364" t="s">
        <v>82</v>
      </c>
      <c r="E14364" t="s">
        <v>89</v>
      </c>
      <c r="F14364" t="s">
        <v>47</v>
      </c>
      <c r="G14364">
        <v>74</v>
      </c>
      <c r="H14364">
        <v>7</v>
      </c>
      <c r="I14364">
        <f>IF(VLOOKUP(Data!$A14364,summermonths, 2, FALSE) = 1, VLOOKUP(Data!$H14364,rateblocks, 2, FALSE), VLOOKUP(Data!H14364, rateblocks,3, FALSE))</f>
        <v>2</v>
      </c>
      <c r="J14364">
        <v>0.54225122928619385</v>
      </c>
      <c r="K14364">
        <v>0.69439190626144409</v>
      </c>
      <c r="L14364">
        <v>73.810813903808594</v>
      </c>
      <c r="M14364">
        <v>0.15214066207408905</v>
      </c>
      <c r="N14364">
        <v>0.16224461793899536</v>
      </c>
      <c r="O14364">
        <v>2.6323316618800163E-2</v>
      </c>
      <c r="P14364">
        <v>-0.11472798883914948</v>
      </c>
      <c r="Q14364">
        <v>-5.5784180760383606E-2</v>
      </c>
      <c r="R14364">
        <v>6.7059502005577087E-2</v>
      </c>
      <c r="S14364">
        <v>0.15214066207408905</v>
      </c>
      <c r="T14364">
        <v>0.23722182214260101</v>
      </c>
      <c r="U14364">
        <v>0.3600655198097229</v>
      </c>
      <c r="V14364">
        <v>0.41900929808616638</v>
      </c>
    </row>
    <row r="14365" spans="1:22" x14ac:dyDescent="0.25">
      <c r="A14365" t="s">
        <v>124</v>
      </c>
      <c r="B14365" t="s">
        <v>131</v>
      </c>
      <c r="C14365" t="s">
        <v>101</v>
      </c>
      <c r="D14365" t="s">
        <v>119</v>
      </c>
      <c r="E14365" t="s">
        <v>89</v>
      </c>
      <c r="F14365" t="s">
        <v>47</v>
      </c>
      <c r="G14365">
        <v>74</v>
      </c>
      <c r="H14365">
        <v>16</v>
      </c>
      <c r="I14365">
        <f>IF(VLOOKUP(Data!$A14365,summermonths, 2, FALSE) = 1, VLOOKUP(Data!$H14365,rateblocks, 2, FALSE), VLOOKUP(Data!H14365, rateblocks,3, FALSE))</f>
        <v>2</v>
      </c>
      <c r="J14365">
        <v>0.33081850409507751</v>
      </c>
      <c r="K14365">
        <v>0.46197554469108582</v>
      </c>
      <c r="L14365">
        <v>72.969757080078125</v>
      </c>
      <c r="M14365">
        <v>0.13115705549716949</v>
      </c>
      <c r="N14365">
        <v>7.0136658847332001E-2</v>
      </c>
      <c r="O14365">
        <v>4.9191508442163467E-3</v>
      </c>
      <c r="P14365">
        <v>1.5792516991496086E-2</v>
      </c>
      <c r="Q14365">
        <v>4.1273310780525208E-2</v>
      </c>
      <c r="R14365">
        <v>9.437735378742218E-2</v>
      </c>
      <c r="S14365">
        <v>0.13115705549716949</v>
      </c>
      <c r="T14365">
        <v>0.16793675720691681</v>
      </c>
      <c r="U14365">
        <v>0.22104080021381378</v>
      </c>
      <c r="V14365">
        <v>0.24652159214019775</v>
      </c>
    </row>
    <row r="14366" spans="1:22" x14ac:dyDescent="0.25">
      <c r="A14366" t="s">
        <v>123</v>
      </c>
      <c r="B14366" t="s">
        <v>131</v>
      </c>
      <c r="C14366" t="s">
        <v>101</v>
      </c>
      <c r="D14366" t="s">
        <v>113</v>
      </c>
      <c r="E14366" t="s">
        <v>89</v>
      </c>
      <c r="F14366" t="s">
        <v>47</v>
      </c>
      <c r="G14366">
        <v>74</v>
      </c>
      <c r="H14366">
        <v>1</v>
      </c>
      <c r="I14366">
        <f>IF(VLOOKUP(Data!$A14366,summermonths, 2, FALSE) = 1, VLOOKUP(Data!$H14366,rateblocks, 2, FALSE), VLOOKUP(Data!H14366, rateblocks,3, FALSE))</f>
        <v>3</v>
      </c>
      <c r="J14366">
        <v>0.78392481803894043</v>
      </c>
      <c r="K14366">
        <v>0.78851354122161865</v>
      </c>
      <c r="L14366">
        <v>54.665008544921875</v>
      </c>
      <c r="M14366">
        <v>4.5886887237429619E-3</v>
      </c>
      <c r="N14366">
        <v>7.5765997171401978E-2</v>
      </c>
      <c r="O14366">
        <v>5.7404865510761738E-3</v>
      </c>
      <c r="P14366">
        <v>-0.12003528326749802</v>
      </c>
      <c r="Q14366">
        <v>-9.2509344220161438E-2</v>
      </c>
      <c r="R14366">
        <v>-3.5143040120601654E-2</v>
      </c>
      <c r="S14366">
        <v>4.5886887237429619E-3</v>
      </c>
      <c r="T14366">
        <v>4.4320415705442429E-2</v>
      </c>
      <c r="U14366">
        <v>0.10168672353029251</v>
      </c>
      <c r="V14366">
        <v>0.12921266257762909</v>
      </c>
    </row>
    <row r="14367" spans="1:22" x14ac:dyDescent="0.25">
      <c r="A14367" t="s">
        <v>122</v>
      </c>
      <c r="B14367" t="s">
        <v>131</v>
      </c>
      <c r="C14367" t="s">
        <v>101</v>
      </c>
      <c r="D14367" t="s">
        <v>117</v>
      </c>
      <c r="E14367" t="s">
        <v>89</v>
      </c>
      <c r="F14367" t="s">
        <v>47</v>
      </c>
      <c r="G14367">
        <v>74</v>
      </c>
      <c r="H14367">
        <v>9</v>
      </c>
      <c r="I14367">
        <f>IF(VLOOKUP(Data!$A14367,summermonths, 2, FALSE) = 1, VLOOKUP(Data!$H14367,rateblocks, 2, FALSE), VLOOKUP(Data!H14367, rateblocks,3, FALSE))</f>
        <v>2</v>
      </c>
      <c r="J14367">
        <v>0.33078429102897644</v>
      </c>
      <c r="K14367">
        <v>0.44582229852676392</v>
      </c>
      <c r="L14367">
        <v>59.739864349365234</v>
      </c>
      <c r="M14367">
        <v>0.11503799259662628</v>
      </c>
      <c r="N14367">
        <v>5.366748571395874E-2</v>
      </c>
      <c r="O14367">
        <v>2.8801991138607264E-3</v>
      </c>
      <c r="P14367">
        <v>2.6762833818793297E-2</v>
      </c>
      <c r="Q14367">
        <v>4.6260342001914978E-2</v>
      </c>
      <c r="R14367">
        <v>8.689473569393158E-2</v>
      </c>
      <c r="S14367">
        <v>0.11503799259662628</v>
      </c>
      <c r="T14367">
        <v>0.14318124949932098</v>
      </c>
      <c r="U14367">
        <v>0.18381564319133759</v>
      </c>
      <c r="V14367">
        <v>0.20331315696239471</v>
      </c>
    </row>
    <row r="14368" spans="1:22" x14ac:dyDescent="0.25">
      <c r="A14368" t="s">
        <v>97</v>
      </c>
      <c r="B14368" t="s">
        <v>131</v>
      </c>
      <c r="C14368" t="s">
        <v>101</v>
      </c>
      <c r="D14368" t="s">
        <v>74</v>
      </c>
      <c r="E14368" t="s">
        <v>89</v>
      </c>
      <c r="F14368" t="s">
        <v>47</v>
      </c>
      <c r="G14368">
        <v>74</v>
      </c>
      <c r="H14368">
        <v>21</v>
      </c>
      <c r="I14368">
        <f>IF(VLOOKUP(Data!$A14368,summermonths, 2, FALSE) = 1, VLOOKUP(Data!$H14368,rateblocks, 2, FALSE), VLOOKUP(Data!H14368, rateblocks,3, FALSE))</f>
        <v>2</v>
      </c>
      <c r="J14368">
        <v>0.82959622144699097</v>
      </c>
      <c r="K14368">
        <v>0.90042006969451904</v>
      </c>
      <c r="L14368">
        <v>68.732078552246094</v>
      </c>
      <c r="M14368">
        <v>7.082386314868927E-2</v>
      </c>
      <c r="N14368">
        <v>0.10268554836511612</v>
      </c>
      <c r="O14368">
        <v>1.0544321499764919E-2</v>
      </c>
      <c r="P14368">
        <v>-9.8078832030296326E-2</v>
      </c>
      <c r="Q14368">
        <v>-6.0772962868213654E-2</v>
      </c>
      <c r="R14368">
        <v>1.6975509002804756E-2</v>
      </c>
      <c r="S14368">
        <v>7.082386314868927E-2</v>
      </c>
      <c r="T14368">
        <v>0.12467221915721893</v>
      </c>
      <c r="U14368">
        <v>0.2024206817150116</v>
      </c>
      <c r="V14368">
        <v>0.23972655832767487</v>
      </c>
    </row>
    <row r="14369" spans="1:22" x14ac:dyDescent="0.25">
      <c r="A14369" t="s">
        <v>99</v>
      </c>
      <c r="B14369" t="s">
        <v>131</v>
      </c>
      <c r="C14369" t="s">
        <v>101</v>
      </c>
      <c r="D14369" t="s">
        <v>76</v>
      </c>
      <c r="E14369" t="s">
        <v>89</v>
      </c>
      <c r="F14369" t="s">
        <v>47</v>
      </c>
      <c r="G14369">
        <v>74</v>
      </c>
      <c r="H14369">
        <v>21</v>
      </c>
      <c r="I14369">
        <f>IF(VLOOKUP(Data!$A14369,summermonths, 2, FALSE) = 1, VLOOKUP(Data!$H14369,rateblocks, 2, FALSE), VLOOKUP(Data!H14369, rateblocks,3, FALSE))</f>
        <v>2</v>
      </c>
      <c r="J14369">
        <v>0.91643601655960083</v>
      </c>
      <c r="K14369">
        <v>0.90815317630767822</v>
      </c>
      <c r="L14369">
        <v>72.051048278808594</v>
      </c>
      <c r="M14369">
        <v>-8.2828328013420105E-3</v>
      </c>
      <c r="N14369">
        <v>0.12040046602487564</v>
      </c>
      <c r="O14369">
        <v>1.4496272429823875E-2</v>
      </c>
      <c r="P14369">
        <v>-0.20632398128509521</v>
      </c>
      <c r="Q14369">
        <v>-0.16258223354816437</v>
      </c>
      <c r="R14369">
        <v>-7.1420900523662567E-2</v>
      </c>
      <c r="S14369">
        <v>-8.2828328013420105E-3</v>
      </c>
      <c r="T14369">
        <v>5.4855234920978546E-2</v>
      </c>
      <c r="U14369">
        <v>0.14601656794548035</v>
      </c>
      <c r="V14369">
        <v>0.18975831568241119</v>
      </c>
    </row>
    <row r="14370" spans="1:22" x14ac:dyDescent="0.25">
      <c r="A14370" t="s">
        <v>99</v>
      </c>
      <c r="B14370" t="s">
        <v>131</v>
      </c>
      <c r="C14370" t="s">
        <v>101</v>
      </c>
      <c r="D14370" t="s">
        <v>76</v>
      </c>
      <c r="E14370" t="s">
        <v>89</v>
      </c>
      <c r="F14370" t="s">
        <v>47</v>
      </c>
      <c r="G14370">
        <v>74</v>
      </c>
      <c r="H14370">
        <v>12</v>
      </c>
      <c r="I14370">
        <f>IF(VLOOKUP(Data!$A14370,summermonths, 2, FALSE) = 1, VLOOKUP(Data!$H14370,rateblocks, 2, FALSE), VLOOKUP(Data!H14370, rateblocks,3, FALSE))</f>
        <v>1</v>
      </c>
      <c r="J14370">
        <v>0.52749472856521606</v>
      </c>
      <c r="K14370">
        <v>0.61271399259567261</v>
      </c>
      <c r="L14370">
        <v>80.133636474609375</v>
      </c>
      <c r="M14370">
        <v>8.5219249129295349E-2</v>
      </c>
      <c r="N14370">
        <v>0.13148713111877441</v>
      </c>
      <c r="O14370">
        <v>1.7288865521550179E-2</v>
      </c>
      <c r="P14370">
        <v>-0.13105782866477966</v>
      </c>
      <c r="Q14370">
        <v>-8.3288289606571198E-2</v>
      </c>
      <c r="R14370">
        <v>1.6267329454421997E-2</v>
      </c>
      <c r="S14370">
        <v>8.5219249129295349E-2</v>
      </c>
      <c r="T14370">
        <v>0.1541711688041687</v>
      </c>
      <c r="U14370">
        <v>0.2537267804145813</v>
      </c>
      <c r="V14370">
        <v>0.30149632692337036</v>
      </c>
    </row>
    <row r="14371" spans="1:22" x14ac:dyDescent="0.25">
      <c r="A14371" t="s">
        <v>98</v>
      </c>
      <c r="B14371" t="s">
        <v>131</v>
      </c>
      <c r="C14371" t="s">
        <v>102</v>
      </c>
      <c r="D14371" t="s">
        <v>81</v>
      </c>
      <c r="E14371" t="s">
        <v>89</v>
      </c>
      <c r="F14371" t="s">
        <v>47</v>
      </c>
      <c r="G14371">
        <v>74</v>
      </c>
      <c r="H14371">
        <v>12</v>
      </c>
      <c r="I14371">
        <f>IF(VLOOKUP(Data!$A14371,summermonths, 2, FALSE) = 1, VLOOKUP(Data!$H14371,rateblocks, 2, FALSE), VLOOKUP(Data!H14371, rateblocks,3, FALSE))</f>
        <v>1</v>
      </c>
      <c r="J14371">
        <v>0.6645047664642334</v>
      </c>
      <c r="K14371">
        <v>0.81945943832397461</v>
      </c>
      <c r="L14371">
        <v>88.256759643554687</v>
      </c>
      <c r="M14371">
        <v>0.1549546867609024</v>
      </c>
      <c r="N14371">
        <v>0.25475955009460449</v>
      </c>
      <c r="O14371">
        <v>6.4902424812316895E-2</v>
      </c>
      <c r="P14371">
        <v>-0.26408746838569641</v>
      </c>
      <c r="Q14371">
        <v>-0.17153280973434448</v>
      </c>
      <c r="R14371">
        <v>2.135864831507206E-2</v>
      </c>
      <c r="S14371">
        <v>0.1549546867609024</v>
      </c>
      <c r="T14371">
        <v>0.2885507345199585</v>
      </c>
      <c r="U14371">
        <v>0.48144218325614929</v>
      </c>
      <c r="V14371">
        <v>0.57399684190750122</v>
      </c>
    </row>
    <row r="14372" spans="1:22" x14ac:dyDescent="0.25">
      <c r="A14372" t="s">
        <v>125</v>
      </c>
      <c r="B14372" t="s">
        <v>131</v>
      </c>
      <c r="C14372" t="s">
        <v>102</v>
      </c>
      <c r="D14372" t="s">
        <v>116</v>
      </c>
      <c r="E14372" t="s">
        <v>89</v>
      </c>
      <c r="F14372" t="s">
        <v>47</v>
      </c>
      <c r="G14372">
        <v>74</v>
      </c>
      <c r="H14372">
        <v>3</v>
      </c>
      <c r="I14372">
        <f>IF(VLOOKUP(Data!$A14372,summermonths, 2, FALSE) = 1, VLOOKUP(Data!$H14372,rateblocks, 2, FALSE), VLOOKUP(Data!H14372, rateblocks,3, FALSE))</f>
        <v>3</v>
      </c>
      <c r="J14372">
        <v>0.75056260824203491</v>
      </c>
      <c r="K14372">
        <v>0.80918920040130615</v>
      </c>
      <c r="L14372">
        <v>60.581081390380859</v>
      </c>
      <c r="M14372">
        <v>5.8626595884561539E-2</v>
      </c>
      <c r="N14372">
        <v>0.14405308663845062</v>
      </c>
      <c r="O14372">
        <v>2.0751291885972023E-2</v>
      </c>
      <c r="P14372">
        <v>-0.17831964790821075</v>
      </c>
      <c r="Q14372">
        <v>-0.12598486244678497</v>
      </c>
      <c r="R14372">
        <v>-1.6914917156100273E-2</v>
      </c>
      <c r="S14372">
        <v>5.8626595884561539E-2</v>
      </c>
      <c r="T14372">
        <v>0.1341681033372879</v>
      </c>
      <c r="U14372">
        <v>0.24323806166648865</v>
      </c>
      <c r="V14372">
        <v>0.29557284712791443</v>
      </c>
    </row>
    <row r="14373" spans="1:22" x14ac:dyDescent="0.25">
      <c r="A14373" t="s">
        <v>96</v>
      </c>
      <c r="B14373" t="s">
        <v>131</v>
      </c>
      <c r="C14373" t="s">
        <v>101</v>
      </c>
      <c r="D14373" t="s">
        <v>73</v>
      </c>
      <c r="E14373" t="s">
        <v>89</v>
      </c>
      <c r="F14373" t="s">
        <v>47</v>
      </c>
      <c r="G14373">
        <v>74</v>
      </c>
      <c r="H14373">
        <v>4</v>
      </c>
      <c r="I14373">
        <f>IF(VLOOKUP(Data!$A14373,summermonths, 2, FALSE) = 1, VLOOKUP(Data!$H14373,rateblocks, 2, FALSE), VLOOKUP(Data!H14373, rateblocks,3, FALSE))</f>
        <v>3</v>
      </c>
      <c r="J14373">
        <v>0.83652079105377197</v>
      </c>
      <c r="K14373">
        <v>0.7985227108001709</v>
      </c>
      <c r="L14373">
        <v>63.179359436035156</v>
      </c>
      <c r="M14373">
        <v>-3.799806535243988E-2</v>
      </c>
      <c r="N14373">
        <v>7.3624007403850555E-2</v>
      </c>
      <c r="O14373">
        <v>5.4204943589866161E-3</v>
      </c>
      <c r="P14373">
        <v>-0.15909877419471741</v>
      </c>
      <c r="Q14373">
        <v>-0.13235102593898773</v>
      </c>
      <c r="R14373">
        <v>-7.6606534421443939E-2</v>
      </c>
      <c r="S14373">
        <v>-3.799806535243988E-2</v>
      </c>
      <c r="T14373">
        <v>6.1040185391902924E-4</v>
      </c>
      <c r="U14373">
        <v>5.6354895234107971E-2</v>
      </c>
      <c r="V14373">
        <v>8.3102650940418243E-2</v>
      </c>
    </row>
    <row r="14374" spans="1:22" x14ac:dyDescent="0.25">
      <c r="A14374" t="s">
        <v>96</v>
      </c>
      <c r="B14374" t="s">
        <v>131</v>
      </c>
      <c r="C14374" t="s">
        <v>101</v>
      </c>
      <c r="D14374" t="s">
        <v>73</v>
      </c>
      <c r="E14374" t="s">
        <v>89</v>
      </c>
      <c r="F14374" t="s">
        <v>47</v>
      </c>
      <c r="G14374">
        <v>74</v>
      </c>
      <c r="H14374">
        <v>6</v>
      </c>
      <c r="I14374">
        <f>IF(VLOOKUP(Data!$A14374,summermonths, 2, FALSE) = 1, VLOOKUP(Data!$H14374,rateblocks, 2, FALSE), VLOOKUP(Data!H14374, rateblocks,3, FALSE))</f>
        <v>3</v>
      </c>
      <c r="J14374">
        <v>0.63451474905014038</v>
      </c>
      <c r="K14374">
        <v>0.72332924604415894</v>
      </c>
      <c r="L14374">
        <v>62.892505645751953</v>
      </c>
      <c r="M14374">
        <v>8.8814511895179749E-2</v>
      </c>
      <c r="N14374">
        <v>9.3196891248226166E-2</v>
      </c>
      <c r="O14374">
        <v>8.6856605485081673E-3</v>
      </c>
      <c r="P14374">
        <v>-6.4480729401111603E-2</v>
      </c>
      <c r="Q14374">
        <v>-3.0622109770774841E-2</v>
      </c>
      <c r="R14374">
        <v>3.9942014962434769E-2</v>
      </c>
      <c r="S14374">
        <v>8.8814511895179749E-2</v>
      </c>
      <c r="T14374">
        <v>0.13768701255321503</v>
      </c>
      <c r="U14374">
        <v>0.20825113356113434</v>
      </c>
      <c r="V14374">
        <v>0.2421097606420517</v>
      </c>
    </row>
    <row r="14375" spans="1:22" x14ac:dyDescent="0.25">
      <c r="A14375" t="s">
        <v>124</v>
      </c>
      <c r="B14375" t="s">
        <v>131</v>
      </c>
      <c r="C14375" t="s">
        <v>102</v>
      </c>
      <c r="D14375" t="s">
        <v>114</v>
      </c>
      <c r="E14375" t="s">
        <v>89</v>
      </c>
      <c r="F14375" t="s">
        <v>47</v>
      </c>
      <c r="G14375">
        <v>74</v>
      </c>
      <c r="H14375">
        <v>19</v>
      </c>
      <c r="I14375">
        <f>IF(VLOOKUP(Data!$A14375,summermonths, 2, FALSE) = 1, VLOOKUP(Data!$H14375,rateblocks, 2, FALSE), VLOOKUP(Data!H14375, rateblocks,3, FALSE))</f>
        <v>1</v>
      </c>
      <c r="J14375">
        <v>0.36145567893981934</v>
      </c>
      <c r="K14375">
        <v>0.51499998569488525</v>
      </c>
      <c r="L14375">
        <v>75.3648681640625</v>
      </c>
      <c r="M14375">
        <v>0.15354430675506592</v>
      </c>
      <c r="N14375">
        <v>0.1981397271156311</v>
      </c>
      <c r="O14375">
        <v>3.9259351789951324E-2</v>
      </c>
      <c r="P14375">
        <v>-0.17236654460430145</v>
      </c>
      <c r="Q14375">
        <v>-0.10038197040557861</v>
      </c>
      <c r="R14375">
        <v>4.9639731645584106E-2</v>
      </c>
      <c r="S14375">
        <v>0.15354430675506592</v>
      </c>
      <c r="T14375">
        <v>0.25744888186454773</v>
      </c>
      <c r="U14375">
        <v>0.40747058391571045</v>
      </c>
      <c r="V14375">
        <v>0.47945514321327209</v>
      </c>
    </row>
    <row r="14376" spans="1:22" x14ac:dyDescent="0.25">
      <c r="A14376" t="s">
        <v>96</v>
      </c>
      <c r="B14376" t="s">
        <v>131</v>
      </c>
      <c r="C14376" t="s">
        <v>102</v>
      </c>
      <c r="D14376" t="s">
        <v>79</v>
      </c>
      <c r="E14376" t="s">
        <v>89</v>
      </c>
      <c r="F14376" t="s">
        <v>47</v>
      </c>
      <c r="G14376">
        <v>74</v>
      </c>
      <c r="H14376">
        <v>19</v>
      </c>
      <c r="I14376">
        <f>IF(VLOOKUP(Data!$A14376,summermonths, 2, FALSE) = 1, VLOOKUP(Data!$H14376,rateblocks, 2, FALSE), VLOOKUP(Data!H14376, rateblocks,3, FALSE))</f>
        <v>2</v>
      </c>
      <c r="J14376">
        <v>0.46721538901329041</v>
      </c>
      <c r="K14376">
        <v>0.48547297716140747</v>
      </c>
      <c r="L14376">
        <v>78.445945739746094</v>
      </c>
      <c r="M14376">
        <v>1.8257575109601021E-2</v>
      </c>
      <c r="N14376">
        <v>0.17991957068443298</v>
      </c>
      <c r="O14376">
        <v>3.2371051609516144E-2</v>
      </c>
      <c r="P14376">
        <v>-0.2776837944984436</v>
      </c>
      <c r="Q14376">
        <v>-0.21231862902641296</v>
      </c>
      <c r="R14376">
        <v>-7.6092340052127838E-2</v>
      </c>
      <c r="S14376">
        <v>1.8257575109601021E-2</v>
      </c>
      <c r="T14376">
        <v>0.11260748654603958</v>
      </c>
      <c r="U14376">
        <v>0.24883377552032471</v>
      </c>
      <c r="V14376">
        <v>0.31419894099235535</v>
      </c>
    </row>
    <row r="14377" spans="1:22" x14ac:dyDescent="0.25">
      <c r="A14377" t="s">
        <v>98</v>
      </c>
      <c r="B14377" t="s">
        <v>131</v>
      </c>
      <c r="C14377" t="s">
        <v>101</v>
      </c>
      <c r="D14377" t="s">
        <v>75</v>
      </c>
      <c r="E14377" t="s">
        <v>89</v>
      </c>
      <c r="F14377" t="s">
        <v>47</v>
      </c>
      <c r="G14377">
        <v>74</v>
      </c>
      <c r="H14377">
        <v>20</v>
      </c>
      <c r="I14377">
        <f>IF(VLOOKUP(Data!$A14377,summermonths, 2, FALSE) = 1, VLOOKUP(Data!$H14377,rateblocks, 2, FALSE), VLOOKUP(Data!H14377, rateblocks,3, FALSE))</f>
        <v>2</v>
      </c>
      <c r="J14377">
        <v>0.62589538097381592</v>
      </c>
      <c r="K14377">
        <v>0.75110137462615967</v>
      </c>
      <c r="L14377">
        <v>72.623649597167969</v>
      </c>
      <c r="M14377">
        <v>0.12520596385002136</v>
      </c>
      <c r="N14377">
        <v>0.13123127818107605</v>
      </c>
      <c r="O14377">
        <v>1.7221648246049881E-2</v>
      </c>
      <c r="P14377">
        <v>-9.0650282800197601E-2</v>
      </c>
      <c r="Q14377">
        <v>-4.2973686009645462E-2</v>
      </c>
      <c r="R14377">
        <v>5.6388214230537415E-2</v>
      </c>
      <c r="S14377">
        <v>0.12520596385002136</v>
      </c>
      <c r="T14377">
        <v>0.19402371346950531</v>
      </c>
      <c r="U14377">
        <v>0.29338562488555908</v>
      </c>
      <c r="V14377">
        <v>0.34106221795082092</v>
      </c>
    </row>
    <row r="14378" spans="1:22" x14ac:dyDescent="0.25">
      <c r="A14378" t="s">
        <v>122</v>
      </c>
      <c r="B14378" t="s">
        <v>131</v>
      </c>
      <c r="C14378" t="s">
        <v>102</v>
      </c>
      <c r="D14378" t="s">
        <v>115</v>
      </c>
      <c r="E14378" t="s">
        <v>89</v>
      </c>
      <c r="F14378" t="s">
        <v>47</v>
      </c>
      <c r="G14378">
        <v>74</v>
      </c>
      <c r="H14378">
        <v>18</v>
      </c>
      <c r="I14378">
        <f>IF(VLOOKUP(Data!$A14378,summermonths, 2, FALSE) = 1, VLOOKUP(Data!$H14378,rateblocks, 2, FALSE), VLOOKUP(Data!H14378, rateblocks,3, FALSE))</f>
        <v>1</v>
      </c>
      <c r="J14378">
        <v>0.89196604490280151</v>
      </c>
      <c r="K14378">
        <v>0.90074324607849121</v>
      </c>
      <c r="L14378">
        <v>51.608108520507812</v>
      </c>
      <c r="M14378">
        <v>8.7771769613027573E-3</v>
      </c>
      <c r="N14378">
        <v>0.15866200625896454</v>
      </c>
      <c r="O14378">
        <v>2.5173632428050041E-2</v>
      </c>
      <c r="P14378">
        <v>-0.25219860672950745</v>
      </c>
      <c r="Q14378">
        <v>-0.19455637037754059</v>
      </c>
      <c r="R14378">
        <v>-7.4425257742404938E-2</v>
      </c>
      <c r="S14378">
        <v>8.7771769613027573E-3</v>
      </c>
      <c r="T14378">
        <v>9.1979615390300751E-2</v>
      </c>
      <c r="U14378">
        <v>0.21211071312427521</v>
      </c>
      <c r="V14378">
        <v>0.26975294947624207</v>
      </c>
    </row>
    <row r="14379" spans="1:22" x14ac:dyDescent="0.25">
      <c r="A14379" t="s">
        <v>95</v>
      </c>
      <c r="B14379" t="s">
        <v>131</v>
      </c>
      <c r="C14379" t="s">
        <v>101</v>
      </c>
      <c r="D14379" t="s">
        <v>72</v>
      </c>
      <c r="E14379" t="s">
        <v>89</v>
      </c>
      <c r="F14379" t="s">
        <v>47</v>
      </c>
      <c r="G14379">
        <v>74</v>
      </c>
      <c r="H14379">
        <v>11</v>
      </c>
      <c r="I14379">
        <f>IF(VLOOKUP(Data!$A14379,summermonths, 2, FALSE) = 1, VLOOKUP(Data!$H14379,rateblocks, 2, FALSE), VLOOKUP(Data!H14379, rateblocks,3, FALSE))</f>
        <v>2</v>
      </c>
      <c r="J14379">
        <v>0.34325402975082397</v>
      </c>
      <c r="K14379">
        <v>0.43405744433403015</v>
      </c>
      <c r="L14379">
        <v>64.513511657714844</v>
      </c>
      <c r="M14379">
        <v>9.0803399682044983E-2</v>
      </c>
      <c r="N14379">
        <v>0.10015077888965607</v>
      </c>
      <c r="O14379">
        <v>1.0030178353190422E-2</v>
      </c>
      <c r="P14379">
        <v>-7.3929972946643829E-2</v>
      </c>
      <c r="Q14379">
        <v>-3.7544988095760345E-2</v>
      </c>
      <c r="R14379">
        <v>3.8284279406070709E-2</v>
      </c>
      <c r="S14379">
        <v>9.0803399682044983E-2</v>
      </c>
      <c r="T14379">
        <v>0.14332251250743866</v>
      </c>
      <c r="U14379">
        <v>0.21915178000926971</v>
      </c>
      <c r="V14379">
        <v>0.2555367648601532</v>
      </c>
    </row>
    <row r="14380" spans="1:22" x14ac:dyDescent="0.25">
      <c r="A14380" t="s">
        <v>125</v>
      </c>
      <c r="B14380" t="s">
        <v>131</v>
      </c>
      <c r="C14380" t="s">
        <v>101</v>
      </c>
      <c r="D14380" t="s">
        <v>120</v>
      </c>
      <c r="E14380" t="s">
        <v>89</v>
      </c>
      <c r="F14380" t="s">
        <v>47</v>
      </c>
      <c r="G14380">
        <v>74</v>
      </c>
      <c r="H14380">
        <v>20</v>
      </c>
      <c r="I14380">
        <f>IF(VLOOKUP(Data!$A14380,summermonths, 2, FALSE) = 1, VLOOKUP(Data!$H14380,rateblocks, 2, FALSE), VLOOKUP(Data!H14380, rateblocks,3, FALSE))</f>
        <v>1</v>
      </c>
      <c r="J14380">
        <v>0.73888128995895386</v>
      </c>
      <c r="K14380">
        <v>0.73551595211029053</v>
      </c>
      <c r="L14380">
        <v>63.697788238525391</v>
      </c>
      <c r="M14380">
        <v>-3.3653480932116508E-3</v>
      </c>
      <c r="N14380">
        <v>6.9434255361557007E-2</v>
      </c>
      <c r="O14380">
        <v>4.8211156390607357E-3</v>
      </c>
      <c r="P14380">
        <v>-0.1175745353102684</v>
      </c>
      <c r="Q14380">
        <v>-9.2348925769329071E-2</v>
      </c>
      <c r="R14380">
        <v>-3.977670893073082E-2</v>
      </c>
      <c r="S14380">
        <v>-3.3653480932116508E-3</v>
      </c>
      <c r="T14380">
        <v>3.3046010881662369E-2</v>
      </c>
      <c r="U14380">
        <v>8.561822772026062E-2</v>
      </c>
      <c r="V14380">
        <v>0.11084383726119995</v>
      </c>
    </row>
    <row r="14381" spans="1:22" x14ac:dyDescent="0.25">
      <c r="A14381" t="s">
        <v>122</v>
      </c>
      <c r="B14381" t="s">
        <v>131</v>
      </c>
      <c r="C14381" t="s">
        <v>101</v>
      </c>
      <c r="D14381" t="s">
        <v>117</v>
      </c>
      <c r="E14381" t="s">
        <v>89</v>
      </c>
      <c r="F14381" t="s">
        <v>47</v>
      </c>
      <c r="G14381">
        <v>74</v>
      </c>
      <c r="H14381">
        <v>8</v>
      </c>
      <c r="I14381">
        <f>IF(VLOOKUP(Data!$A14381,summermonths, 2, FALSE) = 1, VLOOKUP(Data!$H14381,rateblocks, 2, FALSE), VLOOKUP(Data!H14381, rateblocks,3, FALSE))</f>
        <v>2</v>
      </c>
      <c r="J14381">
        <v>0.36647644639015198</v>
      </c>
      <c r="K14381">
        <v>0.47005406022071838</v>
      </c>
      <c r="L14381">
        <v>54.626350402832031</v>
      </c>
      <c r="M14381">
        <v>0.103577621281147</v>
      </c>
      <c r="N14381">
        <v>5.2322119474411011E-2</v>
      </c>
      <c r="O14381">
        <v>2.7376040816307068E-3</v>
      </c>
      <c r="P14381">
        <v>1.7515392974019051E-2</v>
      </c>
      <c r="Q14381">
        <v>3.6524128168821335E-2</v>
      </c>
      <c r="R14381">
        <v>7.6139874756336212E-2</v>
      </c>
      <c r="S14381">
        <v>0.103577621281147</v>
      </c>
      <c r="T14381">
        <v>0.1310153603553772</v>
      </c>
      <c r="U14381">
        <v>0.17063111066818237</v>
      </c>
      <c r="V14381">
        <v>0.1896398514509201</v>
      </c>
    </row>
    <row r="14382" spans="1:22" x14ac:dyDescent="0.25">
      <c r="A14382" t="s">
        <v>95</v>
      </c>
      <c r="B14382" t="s">
        <v>131</v>
      </c>
      <c r="C14382" t="s">
        <v>101</v>
      </c>
      <c r="D14382" t="s">
        <v>72</v>
      </c>
      <c r="E14382" t="s">
        <v>89</v>
      </c>
      <c r="F14382" t="s">
        <v>47</v>
      </c>
      <c r="G14382">
        <v>74</v>
      </c>
      <c r="H14382">
        <v>14</v>
      </c>
      <c r="I14382">
        <f>IF(VLOOKUP(Data!$A14382,summermonths, 2, FALSE) = 1, VLOOKUP(Data!$H14382,rateblocks, 2, FALSE), VLOOKUP(Data!H14382, rateblocks,3, FALSE))</f>
        <v>1</v>
      </c>
      <c r="J14382">
        <v>0.29088571667671204</v>
      </c>
      <c r="K14382">
        <v>0.41989189386367798</v>
      </c>
      <c r="L14382">
        <v>67.125679016113281</v>
      </c>
      <c r="M14382">
        <v>0.12900616228580475</v>
      </c>
      <c r="N14382">
        <v>0.12143955379724503</v>
      </c>
      <c r="O14382">
        <v>1.4747565612196922E-2</v>
      </c>
      <c r="P14382">
        <v>-7.0744127035140991E-2</v>
      </c>
      <c r="Q14382">
        <v>-2.6624888181686401E-2</v>
      </c>
      <c r="R14382">
        <v>6.5323196351528168E-2</v>
      </c>
      <c r="S14382">
        <v>0.12900616228580475</v>
      </c>
      <c r="T14382">
        <v>0.19268912076950073</v>
      </c>
      <c r="U14382">
        <v>0.2846372127532959</v>
      </c>
      <c r="V14382">
        <v>0.32875645160675049</v>
      </c>
    </row>
    <row r="14383" spans="1:22" x14ac:dyDescent="0.25">
      <c r="A14383" t="s">
        <v>99</v>
      </c>
      <c r="B14383" t="s">
        <v>131</v>
      </c>
      <c r="C14383" t="s">
        <v>102</v>
      </c>
      <c r="D14383" t="s">
        <v>82</v>
      </c>
      <c r="E14383" t="s">
        <v>89</v>
      </c>
      <c r="F14383" t="s">
        <v>47</v>
      </c>
      <c r="G14383">
        <v>74</v>
      </c>
      <c r="H14383">
        <v>24</v>
      </c>
      <c r="I14383">
        <f>IF(VLOOKUP(Data!$A14383,summermonths, 2, FALSE) = 1, VLOOKUP(Data!$H14383,rateblocks, 2, FALSE), VLOOKUP(Data!H14383, rateblocks,3, FALSE))</f>
        <v>3</v>
      </c>
      <c r="J14383">
        <v>0.76255142688751221</v>
      </c>
      <c r="K14383">
        <v>0.85418915748596191</v>
      </c>
      <c r="L14383">
        <v>79.729728698730469</v>
      </c>
      <c r="M14383">
        <v>9.1637767851352692E-2</v>
      </c>
      <c r="N14383">
        <v>0.18682731688022614</v>
      </c>
      <c r="O14383">
        <v>3.4904446452856064E-2</v>
      </c>
      <c r="P14383">
        <v>-0.21566581726074219</v>
      </c>
      <c r="Q14383">
        <v>-0.14779107272624969</v>
      </c>
      <c r="R14383">
        <v>-6.3345730304718018E-3</v>
      </c>
      <c r="S14383">
        <v>9.1637767851352692E-2</v>
      </c>
      <c r="T14383">
        <v>0.18961010873317719</v>
      </c>
      <c r="U14383">
        <v>0.33106660842895508</v>
      </c>
      <c r="V14383">
        <v>0.39894136786460876</v>
      </c>
    </row>
    <row r="14384" spans="1:22" x14ac:dyDescent="0.25">
      <c r="A14384" t="s">
        <v>124</v>
      </c>
      <c r="B14384" t="s">
        <v>131</v>
      </c>
      <c r="C14384" t="s">
        <v>102</v>
      </c>
      <c r="D14384" t="s">
        <v>114</v>
      </c>
      <c r="E14384" t="s">
        <v>89</v>
      </c>
      <c r="F14384" t="s">
        <v>47</v>
      </c>
      <c r="G14384">
        <v>74</v>
      </c>
      <c r="H14384">
        <v>16</v>
      </c>
      <c r="I14384">
        <f>IF(VLOOKUP(Data!$A14384,summermonths, 2, FALSE) = 1, VLOOKUP(Data!$H14384,rateblocks, 2, FALSE), VLOOKUP(Data!H14384, rateblocks,3, FALSE))</f>
        <v>2</v>
      </c>
      <c r="J14384">
        <v>0.38808780908584595</v>
      </c>
      <c r="K14384">
        <v>0.52182430028915405</v>
      </c>
      <c r="L14384">
        <v>84.391891479492187</v>
      </c>
      <c r="M14384">
        <v>0.1337365061044693</v>
      </c>
      <c r="N14384">
        <v>0.22821196913719177</v>
      </c>
      <c r="O14384">
        <v>5.2080702036619186E-2</v>
      </c>
      <c r="P14384">
        <v>-0.24163877964019775</v>
      </c>
      <c r="Q14384">
        <v>-0.15872889757156372</v>
      </c>
      <c r="R14384">
        <v>1.4062032103538513E-2</v>
      </c>
      <c r="S14384">
        <v>0.1337365061044693</v>
      </c>
      <c r="T14384">
        <v>0.25341096520423889</v>
      </c>
      <c r="U14384">
        <v>0.42620190978050232</v>
      </c>
      <c r="V14384">
        <v>0.50911176204681396</v>
      </c>
    </row>
    <row r="14385" spans="1:22" x14ac:dyDescent="0.25">
      <c r="A14385" t="s">
        <v>98</v>
      </c>
      <c r="B14385" t="s">
        <v>131</v>
      </c>
      <c r="C14385" t="s">
        <v>101</v>
      </c>
      <c r="D14385" t="s">
        <v>75</v>
      </c>
      <c r="E14385" t="s">
        <v>89</v>
      </c>
      <c r="F14385" t="s">
        <v>47</v>
      </c>
      <c r="G14385">
        <v>74</v>
      </c>
      <c r="H14385">
        <v>21</v>
      </c>
      <c r="I14385">
        <f>IF(VLOOKUP(Data!$A14385,summermonths, 2, FALSE) = 1, VLOOKUP(Data!$H14385,rateblocks, 2, FALSE), VLOOKUP(Data!H14385, rateblocks,3, FALSE))</f>
        <v>2</v>
      </c>
      <c r="J14385">
        <v>0.82973223924636841</v>
      </c>
      <c r="K14385">
        <v>0.96691215038299561</v>
      </c>
      <c r="L14385">
        <v>71.373649597167969</v>
      </c>
      <c r="M14385">
        <v>0.13717994093894958</v>
      </c>
      <c r="N14385">
        <v>0.11872836202383041</v>
      </c>
      <c r="O14385">
        <v>1.4096423983573914E-2</v>
      </c>
      <c r="P14385">
        <v>-5.8110836893320084E-2</v>
      </c>
      <c r="Q14385">
        <v>-1.4976576901972294E-2</v>
      </c>
      <c r="R14385">
        <v>7.4918724596500397E-2</v>
      </c>
      <c r="S14385">
        <v>0.13717994093894958</v>
      </c>
      <c r="T14385">
        <v>0.19944114983081818</v>
      </c>
      <c r="U14385">
        <v>0.28933647274971008</v>
      </c>
      <c r="V14385">
        <v>0.33247071504592896</v>
      </c>
    </row>
    <row r="14386" spans="1:22" x14ac:dyDescent="0.25">
      <c r="A14386" t="s">
        <v>123</v>
      </c>
      <c r="B14386" t="s">
        <v>131</v>
      </c>
      <c r="C14386" t="s">
        <v>101</v>
      </c>
      <c r="D14386" t="s">
        <v>113</v>
      </c>
      <c r="E14386" t="s">
        <v>89</v>
      </c>
      <c r="F14386" t="s">
        <v>47</v>
      </c>
      <c r="G14386">
        <v>74</v>
      </c>
      <c r="H14386">
        <v>11</v>
      </c>
      <c r="I14386">
        <f>IF(VLOOKUP(Data!$A14386,summermonths, 2, FALSE) = 1, VLOOKUP(Data!$H14386,rateblocks, 2, FALSE), VLOOKUP(Data!H14386, rateblocks,3, FALSE))</f>
        <v>2</v>
      </c>
      <c r="J14386">
        <v>0.37109887599945068</v>
      </c>
      <c r="K14386">
        <v>0.41724041104316711</v>
      </c>
      <c r="L14386">
        <v>69.199859619140625</v>
      </c>
      <c r="M14386">
        <v>4.6141535043716431E-2</v>
      </c>
      <c r="N14386">
        <v>4.9898203462362289E-2</v>
      </c>
      <c r="O14386">
        <v>2.4898306000977755E-3</v>
      </c>
      <c r="P14386">
        <v>-3.5933706909418106E-2</v>
      </c>
      <c r="Q14386">
        <v>-1.7805585637688637E-2</v>
      </c>
      <c r="R14386">
        <v>1.9974891096353531E-2</v>
      </c>
      <c r="S14386">
        <v>4.6141535043716431E-2</v>
      </c>
      <c r="T14386">
        <v>7.2308175265789032E-2</v>
      </c>
      <c r="U14386">
        <v>0.11008865386247635</v>
      </c>
      <c r="V14386">
        <v>0.12821677327156067</v>
      </c>
    </row>
    <row r="14387" spans="1:22" x14ac:dyDescent="0.25">
      <c r="A14387" t="s">
        <v>125</v>
      </c>
      <c r="B14387" t="s">
        <v>131</v>
      </c>
      <c r="C14387" t="s">
        <v>102</v>
      </c>
      <c r="D14387" t="s">
        <v>116</v>
      </c>
      <c r="E14387" t="s">
        <v>89</v>
      </c>
      <c r="F14387" t="s">
        <v>47</v>
      </c>
      <c r="G14387">
        <v>74</v>
      </c>
      <c r="H14387">
        <v>17</v>
      </c>
      <c r="I14387">
        <f>IF(VLOOKUP(Data!$A14387,summermonths, 2, FALSE) = 1, VLOOKUP(Data!$H14387,rateblocks, 2, FALSE), VLOOKUP(Data!H14387, rateblocks,3, FALSE))</f>
        <v>2</v>
      </c>
      <c r="J14387">
        <v>0.37114238739013672</v>
      </c>
      <c r="K14387">
        <v>0.51060813665390015</v>
      </c>
      <c r="L14387">
        <v>81.581077575683594</v>
      </c>
      <c r="M14387">
        <v>0.13946570456027985</v>
      </c>
      <c r="N14387">
        <v>0.16837817430496216</v>
      </c>
      <c r="O14387">
        <v>2.8351210057735443E-2</v>
      </c>
      <c r="P14387">
        <v>-0.13749174773693085</v>
      </c>
      <c r="Q14387">
        <v>-7.6319605112075806E-2</v>
      </c>
      <c r="R14387">
        <v>5.1168102771043777E-2</v>
      </c>
      <c r="S14387">
        <v>0.13946570456027985</v>
      </c>
      <c r="T14387">
        <v>0.22776331007480621</v>
      </c>
      <c r="U14387">
        <v>0.3552510142326355</v>
      </c>
      <c r="V14387">
        <v>0.41642314195632935</v>
      </c>
    </row>
    <row r="14388" spans="1:22" x14ac:dyDescent="0.25">
      <c r="A14388" t="s">
        <v>124</v>
      </c>
      <c r="B14388" t="s">
        <v>131</v>
      </c>
      <c r="C14388" t="s">
        <v>101</v>
      </c>
      <c r="D14388" t="s">
        <v>119</v>
      </c>
      <c r="E14388" t="s">
        <v>89</v>
      </c>
      <c r="F14388" t="s">
        <v>47</v>
      </c>
      <c r="G14388">
        <v>74</v>
      </c>
      <c r="H14388">
        <v>11</v>
      </c>
      <c r="I14388">
        <f>IF(VLOOKUP(Data!$A14388,summermonths, 2, FALSE) = 1, VLOOKUP(Data!$H14388,rateblocks, 2, FALSE), VLOOKUP(Data!H14388, rateblocks,3, FALSE))</f>
        <v>2</v>
      </c>
      <c r="J14388">
        <v>0.38699814677238464</v>
      </c>
      <c r="K14388">
        <v>0.43865829706192017</v>
      </c>
      <c r="L14388">
        <v>70.81402587890625</v>
      </c>
      <c r="M14388">
        <v>5.1660142838954926E-2</v>
      </c>
      <c r="N14388">
        <v>5.23797906935215E-2</v>
      </c>
      <c r="O14388">
        <v>2.7436425443738699E-3</v>
      </c>
      <c r="P14388">
        <v>-3.4496944397687912E-2</v>
      </c>
      <c r="Q14388">
        <v>-1.5467260032892227E-2</v>
      </c>
      <c r="R14388">
        <v>2.4192154407501221E-2</v>
      </c>
      <c r="S14388">
        <v>5.1660142838954926E-2</v>
      </c>
      <c r="T14388">
        <v>7.912813127040863E-2</v>
      </c>
      <c r="U14388">
        <v>0.11878754198551178</v>
      </c>
      <c r="V14388">
        <v>0.13781723380088806</v>
      </c>
    </row>
    <row r="14389" spans="1:22" x14ac:dyDescent="0.25">
      <c r="A14389" t="s">
        <v>123</v>
      </c>
      <c r="B14389" t="s">
        <v>131</v>
      </c>
      <c r="C14389" t="s">
        <v>101</v>
      </c>
      <c r="D14389" t="s">
        <v>113</v>
      </c>
      <c r="E14389" t="s">
        <v>89</v>
      </c>
      <c r="F14389" t="s">
        <v>47</v>
      </c>
      <c r="G14389">
        <v>74</v>
      </c>
      <c r="H14389">
        <v>20</v>
      </c>
      <c r="I14389">
        <f>IF(VLOOKUP(Data!$A14389,summermonths, 2, FALSE) = 1, VLOOKUP(Data!$H14389,rateblocks, 2, FALSE), VLOOKUP(Data!H14389, rateblocks,3, FALSE))</f>
        <v>1</v>
      </c>
      <c r="J14389">
        <v>0.87923157215118408</v>
      </c>
      <c r="K14389">
        <v>0.88308680057525635</v>
      </c>
      <c r="L14389">
        <v>59.598152160644531</v>
      </c>
      <c r="M14389">
        <v>3.8551799952983856E-3</v>
      </c>
      <c r="N14389">
        <v>5.9585142880678177E-2</v>
      </c>
      <c r="O14389">
        <v>3.5503893159329891E-3</v>
      </c>
      <c r="P14389">
        <v>-9.4153657555580139E-2</v>
      </c>
      <c r="Q14389">
        <v>-7.2506256401538849E-2</v>
      </c>
      <c r="R14389">
        <v>-2.7391299605369568E-2</v>
      </c>
      <c r="S14389">
        <v>3.8551799952983856E-3</v>
      </c>
      <c r="T14389">
        <v>3.5101659595966339E-2</v>
      </c>
      <c r="U14389">
        <v>8.021661639213562E-2</v>
      </c>
      <c r="V14389">
        <v>0.10186401754617691</v>
      </c>
    </row>
    <row r="14390" spans="1:22" x14ac:dyDescent="0.25">
      <c r="A14390" t="s">
        <v>100</v>
      </c>
      <c r="B14390" t="s">
        <v>131</v>
      </c>
      <c r="C14390" t="s">
        <v>101</v>
      </c>
      <c r="D14390" t="s">
        <v>77</v>
      </c>
      <c r="E14390" t="s">
        <v>89</v>
      </c>
      <c r="F14390" t="s">
        <v>47</v>
      </c>
      <c r="G14390">
        <v>74</v>
      </c>
      <c r="H14390">
        <v>12</v>
      </c>
      <c r="I14390">
        <f>IF(VLOOKUP(Data!$A14390,summermonths, 2, FALSE) = 1, VLOOKUP(Data!$H14390,rateblocks, 2, FALSE), VLOOKUP(Data!H14390, rateblocks,3, FALSE))</f>
        <v>1</v>
      </c>
      <c r="J14390">
        <v>0.48624661564826965</v>
      </c>
      <c r="K14390">
        <v>0.60959458351135254</v>
      </c>
      <c r="L14390">
        <v>80.427520751953125</v>
      </c>
      <c r="M14390">
        <v>0.12334799021482468</v>
      </c>
      <c r="N14390">
        <v>0.13517795503139496</v>
      </c>
      <c r="O14390">
        <v>1.8273079767823219E-2</v>
      </c>
      <c r="P14390">
        <v>-9.8999962210655212E-2</v>
      </c>
      <c r="Q14390">
        <v>-4.988953098654747E-2</v>
      </c>
      <c r="R14390">
        <v>5.2460599690675735E-2</v>
      </c>
      <c r="S14390">
        <v>0.12334799021482468</v>
      </c>
      <c r="T14390">
        <v>0.19423538446426392</v>
      </c>
      <c r="U14390">
        <v>0.29658550024032593</v>
      </c>
      <c r="V14390">
        <v>0.34569594264030457</v>
      </c>
    </row>
    <row r="14391" spans="1:22" x14ac:dyDescent="0.25">
      <c r="A14391" t="s">
        <v>96</v>
      </c>
      <c r="B14391" t="s">
        <v>131</v>
      </c>
      <c r="C14391" t="s">
        <v>101</v>
      </c>
      <c r="D14391" t="s">
        <v>73</v>
      </c>
      <c r="E14391" t="s">
        <v>89</v>
      </c>
      <c r="F14391" t="s">
        <v>47</v>
      </c>
      <c r="G14391">
        <v>74</v>
      </c>
      <c r="H14391">
        <v>3</v>
      </c>
      <c r="I14391">
        <f>IF(VLOOKUP(Data!$A14391,summermonths, 2, FALSE) = 1, VLOOKUP(Data!$H14391,rateblocks, 2, FALSE), VLOOKUP(Data!H14391, rateblocks,3, FALSE))</f>
        <v>3</v>
      </c>
      <c r="J14391">
        <v>0.82673311233520508</v>
      </c>
      <c r="K14391">
        <v>0.83417689800262451</v>
      </c>
      <c r="L14391">
        <v>63.454544067382812</v>
      </c>
      <c r="M14391">
        <v>7.4438164010643959E-3</v>
      </c>
      <c r="N14391">
        <v>6.4888745546340942E-2</v>
      </c>
      <c r="O14391">
        <v>4.2105494067072868E-3</v>
      </c>
      <c r="P14391">
        <v>-9.9288672208786011E-2</v>
      </c>
      <c r="Q14391">
        <v>-7.5714454054832458E-2</v>
      </c>
      <c r="R14391">
        <v>-2.6583874598145485E-2</v>
      </c>
      <c r="S14391">
        <v>7.4438164010643959E-3</v>
      </c>
      <c r="T14391">
        <v>4.1471507400274277E-2</v>
      </c>
      <c r="U14391">
        <v>9.0602092444896698E-2</v>
      </c>
      <c r="V14391">
        <v>0.11417630314826965</v>
      </c>
    </row>
    <row r="14392" spans="1:22" x14ac:dyDescent="0.25">
      <c r="A14392" t="s">
        <v>96</v>
      </c>
      <c r="B14392" t="s">
        <v>131</v>
      </c>
      <c r="C14392" t="s">
        <v>101</v>
      </c>
      <c r="D14392" t="s">
        <v>73</v>
      </c>
      <c r="E14392" t="s">
        <v>89</v>
      </c>
      <c r="F14392" t="s">
        <v>47</v>
      </c>
      <c r="G14392">
        <v>74</v>
      </c>
      <c r="H14392">
        <v>17</v>
      </c>
      <c r="I14392">
        <f>IF(VLOOKUP(Data!$A14392,summermonths, 2, FALSE) = 1, VLOOKUP(Data!$H14392,rateblocks, 2, FALSE), VLOOKUP(Data!H14392, rateblocks,3, FALSE))</f>
        <v>1</v>
      </c>
      <c r="J14392">
        <v>0.41582497954368591</v>
      </c>
      <c r="K14392">
        <v>0.52662777900695801</v>
      </c>
      <c r="L14392">
        <v>73.267814636230469</v>
      </c>
      <c r="M14392">
        <v>0.11080279946327209</v>
      </c>
      <c r="N14392">
        <v>0.14781758189201355</v>
      </c>
      <c r="O14392">
        <v>2.1850038319826126E-2</v>
      </c>
      <c r="P14392">
        <v>-0.13233548402786255</v>
      </c>
      <c r="Q14392">
        <v>-7.8633055090904236E-2</v>
      </c>
      <c r="R14392">
        <v>3.3287182450294495E-2</v>
      </c>
      <c r="S14392">
        <v>0.11080279946327209</v>
      </c>
      <c r="T14392">
        <v>0.18831841647624969</v>
      </c>
      <c r="U14392">
        <v>0.30023863911628723</v>
      </c>
      <c r="V14392">
        <v>0.35394108295440674</v>
      </c>
    </row>
    <row r="14393" spans="1:22" x14ac:dyDescent="0.25">
      <c r="A14393" t="s">
        <v>123</v>
      </c>
      <c r="B14393" t="s">
        <v>131</v>
      </c>
      <c r="C14393" t="s">
        <v>101</v>
      </c>
      <c r="D14393" t="s">
        <v>113</v>
      </c>
      <c r="E14393" t="s">
        <v>89</v>
      </c>
      <c r="F14393" t="s">
        <v>47</v>
      </c>
      <c r="G14393">
        <v>74</v>
      </c>
      <c r="H14393">
        <v>9</v>
      </c>
      <c r="I14393">
        <f>IF(VLOOKUP(Data!$A14393,summermonths, 2, FALSE) = 1, VLOOKUP(Data!$H14393,rateblocks, 2, FALSE), VLOOKUP(Data!H14393, rateblocks,3, FALSE))</f>
        <v>2</v>
      </c>
      <c r="J14393">
        <v>0.34568020701408386</v>
      </c>
      <c r="K14393">
        <v>0.38891890645027161</v>
      </c>
      <c r="L14393">
        <v>61.083927154541016</v>
      </c>
      <c r="M14393">
        <v>4.3238718062639236E-2</v>
      </c>
      <c r="N14393">
        <v>5.7093992829322815E-2</v>
      </c>
      <c r="O14393">
        <v>3.2597240060567856E-3</v>
      </c>
      <c r="P14393">
        <v>-5.0672542303800583E-2</v>
      </c>
      <c r="Q14393">
        <v>-2.9930178076028824E-2</v>
      </c>
      <c r="R14393">
        <v>1.3298599049448967E-2</v>
      </c>
      <c r="S14393">
        <v>4.3238718062639236E-2</v>
      </c>
      <c r="T14393">
        <v>7.3178835213184357E-2</v>
      </c>
      <c r="U14393">
        <v>0.116407610476017</v>
      </c>
      <c r="V14393">
        <v>0.13714997470378876</v>
      </c>
    </row>
    <row r="14394" spans="1:22" x14ac:dyDescent="0.25">
      <c r="A14394" t="s">
        <v>122</v>
      </c>
      <c r="B14394" t="s">
        <v>131</v>
      </c>
      <c r="C14394" t="s">
        <v>102</v>
      </c>
      <c r="D14394" t="s">
        <v>115</v>
      </c>
      <c r="E14394" t="s">
        <v>89</v>
      </c>
      <c r="F14394" t="s">
        <v>47</v>
      </c>
      <c r="G14394">
        <v>74</v>
      </c>
      <c r="H14394">
        <v>20</v>
      </c>
      <c r="I14394">
        <f>IF(VLOOKUP(Data!$A14394,summermonths, 2, FALSE) = 1, VLOOKUP(Data!$H14394,rateblocks, 2, FALSE), VLOOKUP(Data!H14394, rateblocks,3, FALSE))</f>
        <v>1</v>
      </c>
      <c r="J14394">
        <v>0.8870273232460022</v>
      </c>
      <c r="K14394">
        <v>1.0053378343582153</v>
      </c>
      <c r="L14394">
        <v>47.905406951904297</v>
      </c>
      <c r="M14394">
        <v>0.11831051856279373</v>
      </c>
      <c r="N14394">
        <v>0.18196818232536316</v>
      </c>
      <c r="O14394">
        <v>3.3112417906522751E-2</v>
      </c>
      <c r="P14394">
        <v>-0.18100050091743469</v>
      </c>
      <c r="Q14394">
        <v>-0.11489108949899673</v>
      </c>
      <c r="R14394">
        <v>2.2886309772729874E-2</v>
      </c>
      <c r="S14394">
        <v>0.11831051856279373</v>
      </c>
      <c r="T14394">
        <v>0.21373473107814789</v>
      </c>
      <c r="U14394">
        <v>0.35151213407516479</v>
      </c>
      <c r="V14394">
        <v>0.41762155294418335</v>
      </c>
    </row>
    <row r="14395" spans="1:22" x14ac:dyDescent="0.25">
      <c r="A14395" t="s">
        <v>100</v>
      </c>
      <c r="B14395" t="s">
        <v>131</v>
      </c>
      <c r="C14395" t="s">
        <v>101</v>
      </c>
      <c r="D14395" t="s">
        <v>77</v>
      </c>
      <c r="E14395" t="s">
        <v>89</v>
      </c>
      <c r="F14395" t="s">
        <v>47</v>
      </c>
      <c r="G14395">
        <v>74</v>
      </c>
      <c r="H14395">
        <v>15</v>
      </c>
      <c r="I14395">
        <f>IF(VLOOKUP(Data!$A14395,summermonths, 2, FALSE) = 1, VLOOKUP(Data!$H14395,rateblocks, 2, FALSE), VLOOKUP(Data!H14395, rateblocks,3, FALSE))</f>
        <v>1</v>
      </c>
      <c r="J14395">
        <v>0.52720022201538086</v>
      </c>
      <c r="K14395">
        <v>0.66603600978851318</v>
      </c>
      <c r="L14395">
        <v>81.722358703613281</v>
      </c>
      <c r="M14395">
        <v>0.13883583247661591</v>
      </c>
      <c r="N14395">
        <v>0.15928512811660767</v>
      </c>
      <c r="O14395">
        <v>2.5371752679347992E-2</v>
      </c>
      <c r="P14395">
        <v>-0.12316488474607468</v>
      </c>
      <c r="Q14395">
        <v>-6.5296269953250885E-2</v>
      </c>
      <c r="R14395">
        <v>5.5306628346443176E-2</v>
      </c>
      <c r="S14395">
        <v>0.13883583247661591</v>
      </c>
      <c r="T14395">
        <v>0.22236503660678864</v>
      </c>
      <c r="U14395">
        <v>0.3429679274559021</v>
      </c>
      <c r="V14395">
        <v>0.40083655714988708</v>
      </c>
    </row>
    <row r="14396" spans="1:22" x14ac:dyDescent="0.25">
      <c r="A14396" t="s">
        <v>95</v>
      </c>
      <c r="B14396" t="s">
        <v>131</v>
      </c>
      <c r="C14396" t="s">
        <v>101</v>
      </c>
      <c r="D14396" t="s">
        <v>72</v>
      </c>
      <c r="E14396" t="s">
        <v>89</v>
      </c>
      <c r="F14396" t="s">
        <v>47</v>
      </c>
      <c r="G14396">
        <v>74</v>
      </c>
      <c r="H14396">
        <v>2</v>
      </c>
      <c r="I14396">
        <f>IF(VLOOKUP(Data!$A14396,summermonths, 2, FALSE) = 1, VLOOKUP(Data!$H14396,rateblocks, 2, FALSE), VLOOKUP(Data!H14396, rateblocks,3, FALSE))</f>
        <v>3</v>
      </c>
      <c r="J14396">
        <v>0.80969345569610596</v>
      </c>
      <c r="K14396">
        <v>0.83490204811096191</v>
      </c>
      <c r="L14396">
        <v>59.239189147949219</v>
      </c>
      <c r="M14396">
        <v>2.520858496427536E-2</v>
      </c>
      <c r="N14396">
        <v>9.5854230225086212E-2</v>
      </c>
      <c r="O14396">
        <v>9.1880336403846741E-3</v>
      </c>
      <c r="P14396">
        <v>-0.13245759904384613</v>
      </c>
      <c r="Q14396">
        <v>-9.763355553150177E-2</v>
      </c>
      <c r="R14396">
        <v>-2.5057421997189522E-2</v>
      </c>
      <c r="S14396">
        <v>2.520858496427536E-2</v>
      </c>
      <c r="T14396">
        <v>7.5474590063095093E-2</v>
      </c>
      <c r="U14396">
        <v>0.14805072546005249</v>
      </c>
      <c r="V14396">
        <v>0.18287476897239685</v>
      </c>
    </row>
    <row r="14397" spans="1:22" x14ac:dyDescent="0.25">
      <c r="A14397" t="s">
        <v>99</v>
      </c>
      <c r="B14397" t="s">
        <v>131</v>
      </c>
      <c r="C14397" t="s">
        <v>102</v>
      </c>
      <c r="D14397" t="s">
        <v>82</v>
      </c>
      <c r="E14397" t="s">
        <v>89</v>
      </c>
      <c r="F14397" t="s">
        <v>47</v>
      </c>
      <c r="G14397">
        <v>74</v>
      </c>
      <c r="H14397">
        <v>5</v>
      </c>
      <c r="I14397">
        <f>IF(VLOOKUP(Data!$A14397,summermonths, 2, FALSE) = 1, VLOOKUP(Data!$H14397,rateblocks, 2, FALSE), VLOOKUP(Data!H14397, rateblocks,3, FALSE))</f>
        <v>3</v>
      </c>
      <c r="J14397">
        <v>0.68504995107650757</v>
      </c>
      <c r="K14397">
        <v>0.81756758689880371</v>
      </c>
      <c r="L14397">
        <v>73.256759643554688</v>
      </c>
      <c r="M14397">
        <v>0.13251765072345734</v>
      </c>
      <c r="N14397">
        <v>0.13922686874866486</v>
      </c>
      <c r="O14397">
        <v>1.9384121522307396E-2</v>
      </c>
      <c r="P14397">
        <v>-9.6490167081356049E-2</v>
      </c>
      <c r="Q14397">
        <v>-4.5908760279417038E-2</v>
      </c>
      <c r="R14397">
        <v>5.9507008641958237E-2</v>
      </c>
      <c r="S14397">
        <v>0.13251765072345734</v>
      </c>
      <c r="T14397">
        <v>0.20552828907966614</v>
      </c>
      <c r="U14397">
        <v>0.31094405055046082</v>
      </c>
      <c r="V14397">
        <v>0.36152547597885132</v>
      </c>
    </row>
    <row r="14398" spans="1:22" x14ac:dyDescent="0.25">
      <c r="A14398" t="s">
        <v>97</v>
      </c>
      <c r="B14398" t="s">
        <v>131</v>
      </c>
      <c r="C14398" t="s">
        <v>102</v>
      </c>
      <c r="D14398" t="s">
        <v>80</v>
      </c>
      <c r="E14398" t="s">
        <v>89</v>
      </c>
      <c r="F14398" t="s">
        <v>47</v>
      </c>
      <c r="G14398">
        <v>74</v>
      </c>
      <c r="H14398">
        <v>11</v>
      </c>
      <c r="I14398">
        <f>IF(VLOOKUP(Data!$A14398,summermonths, 2, FALSE) = 1, VLOOKUP(Data!$H14398,rateblocks, 2, FALSE), VLOOKUP(Data!H14398, rateblocks,3, FALSE))</f>
        <v>2</v>
      </c>
      <c r="J14398">
        <v>0.53377795219421387</v>
      </c>
      <c r="K14398">
        <v>0.53932434320449829</v>
      </c>
      <c r="L14398">
        <v>76.891891479492188</v>
      </c>
      <c r="M14398">
        <v>5.5463635362684727E-3</v>
      </c>
      <c r="N14398">
        <v>0.22792920470237732</v>
      </c>
      <c r="O14398">
        <v>5.195172131061554E-2</v>
      </c>
      <c r="P14398">
        <v>-0.36936381459236145</v>
      </c>
      <c r="Q14398">
        <v>-0.2865566611289978</v>
      </c>
      <c r="R14398">
        <v>-0.11397983133792877</v>
      </c>
      <c r="S14398">
        <v>5.5463635362684727E-3</v>
      </c>
      <c r="T14398">
        <v>0.12507255375385284</v>
      </c>
      <c r="U14398">
        <v>0.29764938354492188</v>
      </c>
      <c r="V14398">
        <v>0.38045653700828552</v>
      </c>
    </row>
    <row r="14399" spans="1:22" x14ac:dyDescent="0.25">
      <c r="A14399" t="s">
        <v>99</v>
      </c>
      <c r="B14399" t="s">
        <v>131</v>
      </c>
      <c r="C14399" t="s">
        <v>102</v>
      </c>
      <c r="D14399" t="s">
        <v>82</v>
      </c>
      <c r="E14399" t="s">
        <v>89</v>
      </c>
      <c r="F14399" t="s">
        <v>47</v>
      </c>
      <c r="G14399">
        <v>74</v>
      </c>
      <c r="H14399">
        <v>10</v>
      </c>
      <c r="I14399">
        <f>IF(VLOOKUP(Data!$A14399,summermonths, 2, FALSE) = 1, VLOOKUP(Data!$H14399,rateblocks, 2, FALSE), VLOOKUP(Data!H14399, rateblocks,3, FALSE))</f>
        <v>2</v>
      </c>
      <c r="J14399">
        <v>0.64557576179504395</v>
      </c>
      <c r="K14399">
        <v>0.60520267486572266</v>
      </c>
      <c r="L14399">
        <v>87.148651123046875</v>
      </c>
      <c r="M14399">
        <v>-4.0373049676418304E-2</v>
      </c>
      <c r="N14399">
        <v>0.24209776520729065</v>
      </c>
      <c r="O14399">
        <v>5.8611329644918442E-2</v>
      </c>
      <c r="P14399">
        <v>-0.43858844041824341</v>
      </c>
      <c r="Q14399">
        <v>-0.35063382983207703</v>
      </c>
      <c r="R14399">
        <v>-0.16732923686504364</v>
      </c>
      <c r="S14399">
        <v>-4.0373049676418304E-2</v>
      </c>
      <c r="T14399">
        <v>8.6583144962787628E-2</v>
      </c>
      <c r="U14399">
        <v>0.26988771557807922</v>
      </c>
      <c r="V14399">
        <v>0.35784232616424561</v>
      </c>
    </row>
    <row r="14400" spans="1:22" x14ac:dyDescent="0.25">
      <c r="A14400" t="s">
        <v>124</v>
      </c>
      <c r="B14400" t="s">
        <v>131</v>
      </c>
      <c r="C14400" t="s">
        <v>102</v>
      </c>
      <c r="D14400" t="s">
        <v>114</v>
      </c>
      <c r="E14400" t="s">
        <v>89</v>
      </c>
      <c r="F14400" t="s">
        <v>47</v>
      </c>
      <c r="G14400">
        <v>74</v>
      </c>
      <c r="H14400">
        <v>6</v>
      </c>
      <c r="I14400">
        <f>IF(VLOOKUP(Data!$A14400,summermonths, 2, FALSE) = 1, VLOOKUP(Data!$H14400,rateblocks, 2, FALSE), VLOOKUP(Data!H14400, rateblocks,3, FALSE))</f>
        <v>3</v>
      </c>
      <c r="J14400">
        <v>0.75088310241699219</v>
      </c>
      <c r="K14400">
        <v>0.75486487150192261</v>
      </c>
      <c r="L14400">
        <v>62.945945739746094</v>
      </c>
      <c r="M14400">
        <v>3.9817355573177338E-3</v>
      </c>
      <c r="N14400">
        <v>0.10132333636283875</v>
      </c>
      <c r="O14400">
        <v>1.0266418568789959E-2</v>
      </c>
      <c r="P14400">
        <v>-0.16268032789230347</v>
      </c>
      <c r="Q14400">
        <v>-0.12586934864521027</v>
      </c>
      <c r="R14400">
        <v>-4.9152273684740067E-2</v>
      </c>
      <c r="S14400">
        <v>3.9817355573177338E-3</v>
      </c>
      <c r="T14400">
        <v>5.7115744799375534E-2</v>
      </c>
      <c r="U14400">
        <v>0.13383281230926514</v>
      </c>
      <c r="V14400">
        <v>0.17064379155635834</v>
      </c>
    </row>
    <row r="14401" spans="1:22" x14ac:dyDescent="0.25">
      <c r="A14401" t="s">
        <v>123</v>
      </c>
      <c r="B14401" t="s">
        <v>131</v>
      </c>
      <c r="C14401" t="s">
        <v>101</v>
      </c>
      <c r="D14401" t="s">
        <v>113</v>
      </c>
      <c r="E14401" t="s">
        <v>89</v>
      </c>
      <c r="F14401" t="s">
        <v>47</v>
      </c>
      <c r="G14401">
        <v>74</v>
      </c>
      <c r="H14401">
        <v>7</v>
      </c>
      <c r="I14401">
        <f>IF(VLOOKUP(Data!$A14401,summermonths, 2, FALSE) = 1, VLOOKUP(Data!$H14401,rateblocks, 2, FALSE), VLOOKUP(Data!H14401, rateblocks,3, FALSE))</f>
        <v>2</v>
      </c>
      <c r="J14401">
        <v>0.52530002593994141</v>
      </c>
      <c r="K14401">
        <v>0.60055118799209595</v>
      </c>
      <c r="L14401">
        <v>52.894737243652344</v>
      </c>
      <c r="M14401">
        <v>7.5251191854476929E-2</v>
      </c>
      <c r="N14401">
        <v>5.8808740228414536E-2</v>
      </c>
      <c r="O14401">
        <v>3.458468010649085E-3</v>
      </c>
      <c r="P14401">
        <v>-2.1480577066540718E-2</v>
      </c>
      <c r="Q14401">
        <v>-1.1524125147843733E-4</v>
      </c>
      <c r="R14401">
        <v>4.4411856681108475E-2</v>
      </c>
      <c r="S14401">
        <v>7.5251191854476929E-2</v>
      </c>
      <c r="T14401">
        <v>0.10609052330255508</v>
      </c>
      <c r="U14401">
        <v>0.15061762928962708</v>
      </c>
      <c r="V14401">
        <v>0.17198295891284943</v>
      </c>
    </row>
    <row r="14402" spans="1:22" x14ac:dyDescent="0.25">
      <c r="A14402" t="s">
        <v>97</v>
      </c>
      <c r="B14402" t="s">
        <v>131</v>
      </c>
      <c r="C14402" t="s">
        <v>102</v>
      </c>
      <c r="D14402" t="s">
        <v>80</v>
      </c>
      <c r="E14402" t="s">
        <v>89</v>
      </c>
      <c r="F14402" t="s">
        <v>48</v>
      </c>
      <c r="G14402">
        <v>89</v>
      </c>
      <c r="H14402">
        <v>17</v>
      </c>
      <c r="I14402">
        <f>IF(VLOOKUP(Data!$A14402,summermonths, 2, FALSE) = 1, VLOOKUP(Data!$H14402,rateblocks, 2, FALSE), VLOOKUP(Data!H14402, rateblocks,3, FALSE))</f>
        <v>1</v>
      </c>
      <c r="J14402">
        <v>0.80392879247665405</v>
      </c>
      <c r="K14402">
        <v>0.96932584047317505</v>
      </c>
      <c r="L14402">
        <v>77.337081909179687</v>
      </c>
      <c r="M14402">
        <v>0.16539706289768219</v>
      </c>
      <c r="N14402">
        <v>0.35658562183380127</v>
      </c>
      <c r="O14402">
        <v>0.12715330719947815</v>
      </c>
      <c r="P14402">
        <v>-0.42113408446311951</v>
      </c>
      <c r="Q14402">
        <v>-0.29158580303192139</v>
      </c>
      <c r="R14402">
        <v>-2.1596619859337807E-2</v>
      </c>
      <c r="S14402">
        <v>0.16539706289768219</v>
      </c>
      <c r="T14402">
        <v>0.35239073634147644</v>
      </c>
      <c r="U14402">
        <v>0.62237989902496338</v>
      </c>
      <c r="V14402">
        <v>0.75192821025848389</v>
      </c>
    </row>
    <row r="14403" spans="1:22" x14ac:dyDescent="0.25">
      <c r="A14403" t="s">
        <v>122</v>
      </c>
      <c r="B14403" t="s">
        <v>131</v>
      </c>
      <c r="C14403" t="s">
        <v>101</v>
      </c>
      <c r="D14403" t="s">
        <v>117</v>
      </c>
      <c r="E14403" t="s">
        <v>89</v>
      </c>
      <c r="F14403" t="s">
        <v>48</v>
      </c>
      <c r="G14403">
        <v>89</v>
      </c>
      <c r="H14403">
        <v>9</v>
      </c>
      <c r="I14403">
        <f>IF(VLOOKUP(Data!$A14403,summermonths, 2, FALSE) = 1, VLOOKUP(Data!$H14403,rateblocks, 2, FALSE), VLOOKUP(Data!H14403, rateblocks,3, FALSE))</f>
        <v>2</v>
      </c>
      <c r="J14403">
        <v>0.7144390344619751</v>
      </c>
      <c r="K14403">
        <v>0.79240673780441284</v>
      </c>
      <c r="L14403">
        <v>59.591571807861328</v>
      </c>
      <c r="M14403">
        <v>7.7967703342437744E-2</v>
      </c>
      <c r="N14403">
        <v>0.16843751072883606</v>
      </c>
      <c r="O14403">
        <v>2.8371194377541542E-2</v>
      </c>
      <c r="P14403">
        <v>-0.19908735156059265</v>
      </c>
      <c r="Q14403">
        <v>-0.13789364695549011</v>
      </c>
      <c r="R14403">
        <v>-1.0361013934016228E-2</v>
      </c>
      <c r="S14403">
        <v>7.7967703342437744E-2</v>
      </c>
      <c r="T14403">
        <v>0.16629642248153687</v>
      </c>
      <c r="U14403">
        <v>0.2938290536403656</v>
      </c>
      <c r="V14403">
        <v>0.35502275824546814</v>
      </c>
    </row>
    <row r="14404" spans="1:22" x14ac:dyDescent="0.25">
      <c r="A14404" t="s">
        <v>97</v>
      </c>
      <c r="B14404" t="s">
        <v>131</v>
      </c>
      <c r="C14404" t="s">
        <v>101</v>
      </c>
      <c r="D14404" t="s">
        <v>74</v>
      </c>
      <c r="E14404" t="s">
        <v>89</v>
      </c>
      <c r="F14404" t="s">
        <v>48</v>
      </c>
      <c r="G14404">
        <v>89</v>
      </c>
      <c r="H14404">
        <v>11</v>
      </c>
      <c r="I14404">
        <f>IF(VLOOKUP(Data!$A14404,summermonths, 2, FALSE) = 1, VLOOKUP(Data!$H14404,rateblocks, 2, FALSE), VLOOKUP(Data!H14404, rateblocks,3, FALSE))</f>
        <v>2</v>
      </c>
      <c r="J14404">
        <v>0.83353853225708008</v>
      </c>
      <c r="K14404">
        <v>1.002081036567688</v>
      </c>
      <c r="L14404">
        <v>74.594039916992188</v>
      </c>
      <c r="M14404">
        <v>0.16854254901409149</v>
      </c>
      <c r="N14404">
        <v>0.2111959308385849</v>
      </c>
      <c r="O14404">
        <v>4.4603720307350159E-2</v>
      </c>
      <c r="P14404">
        <v>-0.17884384095668793</v>
      </c>
      <c r="Q14404">
        <v>-0.1021159291267395</v>
      </c>
      <c r="R14404">
        <v>5.7791296392679214E-2</v>
      </c>
      <c r="S14404">
        <v>0.16854254901409149</v>
      </c>
      <c r="T14404">
        <v>0.27929380536079407</v>
      </c>
      <c r="U14404">
        <v>0.43920102715492249</v>
      </c>
      <c r="V14404">
        <v>0.51592892408370972</v>
      </c>
    </row>
    <row r="14405" spans="1:22" x14ac:dyDescent="0.25">
      <c r="A14405" t="s">
        <v>95</v>
      </c>
      <c r="B14405" t="s">
        <v>131</v>
      </c>
      <c r="C14405" t="s">
        <v>101</v>
      </c>
      <c r="D14405" t="s">
        <v>72</v>
      </c>
      <c r="E14405" t="s">
        <v>89</v>
      </c>
      <c r="F14405" t="s">
        <v>48</v>
      </c>
      <c r="G14405">
        <v>89</v>
      </c>
      <c r="H14405">
        <v>11</v>
      </c>
      <c r="I14405">
        <f>IF(VLOOKUP(Data!$A14405,summermonths, 2, FALSE) = 1, VLOOKUP(Data!$H14405,rateblocks, 2, FALSE), VLOOKUP(Data!H14405, rateblocks,3, FALSE))</f>
        <v>2</v>
      </c>
      <c r="J14405">
        <v>0.76958674192428589</v>
      </c>
      <c r="K14405">
        <v>0.84961295127868652</v>
      </c>
      <c r="L14405">
        <v>64.5494384765625</v>
      </c>
      <c r="M14405">
        <v>8.0026179552078247E-2</v>
      </c>
      <c r="N14405">
        <v>0.18587414920330048</v>
      </c>
      <c r="O14405">
        <v>3.4549199044704437E-2</v>
      </c>
      <c r="P14405">
        <v>-0.22570958733558655</v>
      </c>
      <c r="Q14405">
        <v>-0.15818113088607788</v>
      </c>
      <c r="R14405">
        <v>-1.7446320503950119E-2</v>
      </c>
      <c r="S14405">
        <v>8.0026179552078247E-2</v>
      </c>
      <c r="T14405">
        <v>0.17749868333339691</v>
      </c>
      <c r="U14405">
        <v>0.31823348999023438</v>
      </c>
      <c r="V14405">
        <v>0.38576194643974304</v>
      </c>
    </row>
    <row r="14406" spans="1:22" x14ac:dyDescent="0.25">
      <c r="A14406" t="s">
        <v>95</v>
      </c>
      <c r="B14406" t="s">
        <v>131</v>
      </c>
      <c r="C14406" t="s">
        <v>101</v>
      </c>
      <c r="D14406" t="s">
        <v>72</v>
      </c>
      <c r="E14406" t="s">
        <v>89</v>
      </c>
      <c r="F14406" t="s">
        <v>48</v>
      </c>
      <c r="G14406">
        <v>89</v>
      </c>
      <c r="H14406">
        <v>10</v>
      </c>
      <c r="I14406">
        <f>IF(VLOOKUP(Data!$A14406,summermonths, 2, FALSE) = 1, VLOOKUP(Data!$H14406,rateblocks, 2, FALSE), VLOOKUP(Data!H14406, rateblocks,3, FALSE))</f>
        <v>2</v>
      </c>
      <c r="J14406">
        <v>0.72342425584793091</v>
      </c>
      <c r="K14406">
        <v>0.80641627311706543</v>
      </c>
      <c r="L14406">
        <v>62.964046478271484</v>
      </c>
      <c r="M14406">
        <v>8.2992047071456909E-2</v>
      </c>
      <c r="N14406">
        <v>0.17230333387851715</v>
      </c>
      <c r="O14406">
        <v>2.9688438400626183E-2</v>
      </c>
      <c r="P14406">
        <v>-0.20042172074317932</v>
      </c>
      <c r="Q14406">
        <v>-0.13782356679439545</v>
      </c>
      <c r="R14406">
        <v>-7.3639093898236752E-3</v>
      </c>
      <c r="S14406">
        <v>8.2992047071456909E-2</v>
      </c>
      <c r="T14406">
        <v>0.17334800958633423</v>
      </c>
      <c r="U14406">
        <v>0.30380764603614807</v>
      </c>
      <c r="V14406">
        <v>0.36640581488609314</v>
      </c>
    </row>
    <row r="14407" spans="1:22" x14ac:dyDescent="0.25">
      <c r="A14407" t="s">
        <v>99</v>
      </c>
      <c r="B14407" t="s">
        <v>131</v>
      </c>
      <c r="C14407" t="s">
        <v>102</v>
      </c>
      <c r="D14407" t="s">
        <v>82</v>
      </c>
      <c r="E14407" t="s">
        <v>89</v>
      </c>
      <c r="F14407" t="s">
        <v>48</v>
      </c>
      <c r="G14407">
        <v>89</v>
      </c>
      <c r="H14407">
        <v>10</v>
      </c>
      <c r="I14407">
        <f>IF(VLOOKUP(Data!$A14407,summermonths, 2, FALSE) = 1, VLOOKUP(Data!$H14407,rateblocks, 2, FALSE), VLOOKUP(Data!H14407, rateblocks,3, FALSE))</f>
        <v>2</v>
      </c>
      <c r="J14407">
        <v>0.85163062810897827</v>
      </c>
      <c r="K14407">
        <v>1.0629775524139404</v>
      </c>
      <c r="L14407">
        <v>86.741569519042969</v>
      </c>
      <c r="M14407">
        <v>0.21134687960147858</v>
      </c>
      <c r="N14407">
        <v>0.34113675355911255</v>
      </c>
      <c r="O14407">
        <v>0.11637428402900696</v>
      </c>
      <c r="P14407">
        <v>-0.34977313876152039</v>
      </c>
      <c r="Q14407">
        <v>-0.22583745419979095</v>
      </c>
      <c r="R14407">
        <v>3.2454591244459152E-2</v>
      </c>
      <c r="S14407">
        <v>0.21134687960147858</v>
      </c>
      <c r="T14407">
        <v>0.3902391791343689</v>
      </c>
      <c r="U14407">
        <v>0.64853119850158691</v>
      </c>
      <c r="V14407">
        <v>0.77246689796447754</v>
      </c>
    </row>
    <row r="14408" spans="1:22" x14ac:dyDescent="0.25">
      <c r="A14408" t="s">
        <v>96</v>
      </c>
      <c r="B14408" t="s">
        <v>131</v>
      </c>
      <c r="C14408" t="s">
        <v>102</v>
      </c>
      <c r="D14408" t="s">
        <v>79</v>
      </c>
      <c r="E14408" t="s">
        <v>89</v>
      </c>
      <c r="F14408" t="s">
        <v>48</v>
      </c>
      <c r="G14408">
        <v>89</v>
      </c>
      <c r="H14408">
        <v>2</v>
      </c>
      <c r="I14408">
        <f>IF(VLOOKUP(Data!$A14408,summermonths, 2, FALSE) = 1, VLOOKUP(Data!$H14408,rateblocks, 2, FALSE), VLOOKUP(Data!H14408, rateblocks,3, FALSE))</f>
        <v>3</v>
      </c>
      <c r="J14408">
        <v>1.1818569898605347</v>
      </c>
      <c r="K14408">
        <v>1.1574157476425171</v>
      </c>
      <c r="L14408">
        <v>66.808990478515625</v>
      </c>
      <c r="M14408">
        <v>-2.444128692150116E-2</v>
      </c>
      <c r="N14408">
        <v>0.29912844300270081</v>
      </c>
      <c r="O14408">
        <v>8.9477822184562683E-2</v>
      </c>
      <c r="P14408">
        <v>-0.51646381616592407</v>
      </c>
      <c r="Q14408">
        <v>-0.40778979659080505</v>
      </c>
      <c r="R14408">
        <v>-0.18130439519882202</v>
      </c>
      <c r="S14408">
        <v>-2.444128692150116E-2</v>
      </c>
      <c r="T14408">
        <v>0.1324218213558197</v>
      </c>
      <c r="U14408">
        <v>0.35890722274780273</v>
      </c>
      <c r="V14408">
        <v>0.46758121252059937</v>
      </c>
    </row>
    <row r="14409" spans="1:22" x14ac:dyDescent="0.25">
      <c r="A14409" t="s">
        <v>95</v>
      </c>
      <c r="B14409" t="s">
        <v>131</v>
      </c>
      <c r="C14409" t="s">
        <v>102</v>
      </c>
      <c r="D14409" t="s">
        <v>78</v>
      </c>
      <c r="E14409" t="s">
        <v>89</v>
      </c>
      <c r="F14409" t="s">
        <v>48</v>
      </c>
      <c r="G14409">
        <v>89</v>
      </c>
      <c r="H14409">
        <v>16</v>
      </c>
      <c r="I14409">
        <f>IF(VLOOKUP(Data!$A14409,summermonths, 2, FALSE) = 1, VLOOKUP(Data!$H14409,rateblocks, 2, FALSE), VLOOKUP(Data!H14409, rateblocks,3, FALSE))</f>
        <v>1</v>
      </c>
      <c r="J14409">
        <v>1.1887180805206299</v>
      </c>
      <c r="K14409">
        <v>0.90044945478439331</v>
      </c>
      <c r="L14409">
        <v>81.887641906738281</v>
      </c>
      <c r="M14409">
        <v>-0.28826865553855896</v>
      </c>
      <c r="N14409">
        <v>0.32265481352806091</v>
      </c>
      <c r="O14409">
        <v>0.10410612821578979</v>
      </c>
      <c r="P14409">
        <v>-0.8189886212348938</v>
      </c>
      <c r="Q14409">
        <v>-0.7017674446105957</v>
      </c>
      <c r="R14409">
        <v>-0.45746901631355286</v>
      </c>
      <c r="S14409">
        <v>-0.28826865553855896</v>
      </c>
      <c r="T14409">
        <v>-0.11906830221414566</v>
      </c>
      <c r="U14409">
        <v>0.12523011863231659</v>
      </c>
      <c r="V14409">
        <v>0.24245128035545349</v>
      </c>
    </row>
    <row r="14410" spans="1:22" x14ac:dyDescent="0.25">
      <c r="A14410" t="s">
        <v>95</v>
      </c>
      <c r="B14410" t="s">
        <v>131</v>
      </c>
      <c r="C14410" t="s">
        <v>101</v>
      </c>
      <c r="D14410" t="s">
        <v>72</v>
      </c>
      <c r="E14410" t="s">
        <v>89</v>
      </c>
      <c r="F14410" t="s">
        <v>48</v>
      </c>
      <c r="G14410">
        <v>89</v>
      </c>
      <c r="H14410">
        <v>5</v>
      </c>
      <c r="I14410">
        <f>IF(VLOOKUP(Data!$A14410,summermonths, 2, FALSE) = 1, VLOOKUP(Data!$H14410,rateblocks, 2, FALSE), VLOOKUP(Data!H14410, rateblocks,3, FALSE))</f>
        <v>3</v>
      </c>
      <c r="J14410">
        <v>1.1253023147583008</v>
      </c>
      <c r="K14410">
        <v>1.0440679788589478</v>
      </c>
      <c r="L14410">
        <v>58.762359619140625</v>
      </c>
      <c r="M14410">
        <v>-8.1234335899353027E-2</v>
      </c>
      <c r="N14410">
        <v>0.18954811990261078</v>
      </c>
      <c r="O14410">
        <v>3.5928491503000259E-2</v>
      </c>
      <c r="P14410">
        <v>-0.39301323890686035</v>
      </c>
      <c r="Q14410">
        <v>-0.32415002584457397</v>
      </c>
      <c r="R14410">
        <v>-0.18063347041606903</v>
      </c>
      <c r="S14410">
        <v>-8.1234335899353027E-2</v>
      </c>
      <c r="T14410">
        <v>1.8164794892072678E-2</v>
      </c>
      <c r="U14410">
        <v>0.16168135404586792</v>
      </c>
      <c r="V14410">
        <v>0.23054458200931549</v>
      </c>
    </row>
    <row r="14411" spans="1:22" x14ac:dyDescent="0.25">
      <c r="A14411" t="s">
        <v>99</v>
      </c>
      <c r="B14411" t="s">
        <v>131</v>
      </c>
      <c r="C14411" t="s">
        <v>102</v>
      </c>
      <c r="D14411" t="s">
        <v>82</v>
      </c>
      <c r="E14411" t="s">
        <v>89</v>
      </c>
      <c r="F14411" t="s">
        <v>48</v>
      </c>
      <c r="G14411">
        <v>89</v>
      </c>
      <c r="H14411">
        <v>9</v>
      </c>
      <c r="I14411">
        <f>IF(VLOOKUP(Data!$A14411,summermonths, 2, FALSE) = 1, VLOOKUP(Data!$H14411,rateblocks, 2, FALSE), VLOOKUP(Data!H14411, rateblocks,3, FALSE))</f>
        <v>2</v>
      </c>
      <c r="J14411">
        <v>0.87532848119735718</v>
      </c>
      <c r="K14411">
        <v>0.86960673332214355</v>
      </c>
      <c r="L14411">
        <v>82.067413330078125</v>
      </c>
      <c r="M14411">
        <v>-5.7217157445847988E-3</v>
      </c>
      <c r="N14411">
        <v>0.36640775203704834</v>
      </c>
      <c r="O14411">
        <v>0.13425463438034058</v>
      </c>
      <c r="P14411">
        <v>-0.60840880870819092</v>
      </c>
      <c r="Q14411">
        <v>-0.4752921462059021</v>
      </c>
      <c r="R14411">
        <v>-0.19786612689495087</v>
      </c>
      <c r="S14411">
        <v>-5.7217157445847988E-3</v>
      </c>
      <c r="T14411">
        <v>0.1864226907491684</v>
      </c>
      <c r="U14411">
        <v>0.46384871006011963</v>
      </c>
      <c r="V14411">
        <v>0.59696543216705322</v>
      </c>
    </row>
    <row r="14412" spans="1:22" x14ac:dyDescent="0.25">
      <c r="A14412" t="s">
        <v>98</v>
      </c>
      <c r="B14412" t="s">
        <v>131</v>
      </c>
      <c r="C14412" t="s">
        <v>101</v>
      </c>
      <c r="D14412" t="s">
        <v>75</v>
      </c>
      <c r="E14412" t="s">
        <v>89</v>
      </c>
      <c r="F14412" t="s">
        <v>48</v>
      </c>
      <c r="G14412">
        <v>89</v>
      </c>
      <c r="H14412">
        <v>16</v>
      </c>
      <c r="I14412">
        <f>IF(VLOOKUP(Data!$A14412,summermonths, 2, FALSE) = 1, VLOOKUP(Data!$H14412,rateblocks, 2, FALSE), VLOOKUP(Data!H14412, rateblocks,3, FALSE))</f>
        <v>1</v>
      </c>
      <c r="J14412">
        <v>1.1634835004806519</v>
      </c>
      <c r="K14412">
        <v>1.1169606447219849</v>
      </c>
      <c r="L14412">
        <v>80.189323425292969</v>
      </c>
      <c r="M14412">
        <v>-4.6522844582796097E-2</v>
      </c>
      <c r="N14412">
        <v>0.2240709662437439</v>
      </c>
      <c r="O14412">
        <v>5.0207797437906265E-2</v>
      </c>
      <c r="P14412">
        <v>-0.4150867760181427</v>
      </c>
      <c r="Q14412">
        <v>-0.33368134498596191</v>
      </c>
      <c r="R14412">
        <v>-0.16402576863765717</v>
      </c>
      <c r="S14412">
        <v>-4.6522844582796097E-2</v>
      </c>
      <c r="T14412">
        <v>7.0980086922645569E-2</v>
      </c>
      <c r="U14412">
        <v>0.24063564836978912</v>
      </c>
      <c r="V14412">
        <v>0.3220410943031311</v>
      </c>
    </row>
    <row r="14413" spans="1:22" x14ac:dyDescent="0.25">
      <c r="A14413" t="s">
        <v>95</v>
      </c>
      <c r="B14413" t="s">
        <v>131</v>
      </c>
      <c r="C14413" t="s">
        <v>102</v>
      </c>
      <c r="D14413" t="s">
        <v>78</v>
      </c>
      <c r="E14413" t="s">
        <v>89</v>
      </c>
      <c r="F14413" t="s">
        <v>48</v>
      </c>
      <c r="G14413">
        <v>89</v>
      </c>
      <c r="H14413">
        <v>18</v>
      </c>
      <c r="I14413">
        <f>IF(VLOOKUP(Data!$A14413,summermonths, 2, FALSE) = 1, VLOOKUP(Data!$H14413,rateblocks, 2, FALSE), VLOOKUP(Data!H14413, rateblocks,3, FALSE))</f>
        <v>1</v>
      </c>
      <c r="J14413">
        <v>1.0810681581497192</v>
      </c>
      <c r="K14413">
        <v>0.81089890003204346</v>
      </c>
      <c r="L14413">
        <v>75.089889526367188</v>
      </c>
      <c r="M14413">
        <v>-0.27016931772232056</v>
      </c>
      <c r="N14413">
        <v>0.28655144572257996</v>
      </c>
      <c r="O14413">
        <v>8.2111731171607971E-2</v>
      </c>
      <c r="P14413">
        <v>-0.7415044903755188</v>
      </c>
      <c r="Q14413">
        <v>-0.63739979267120361</v>
      </c>
      <c r="R14413">
        <v>-0.4204370379447937</v>
      </c>
      <c r="S14413">
        <v>-0.27016931772232056</v>
      </c>
      <c r="T14413">
        <v>-0.11990159004926682</v>
      </c>
      <c r="U14413">
        <v>9.7061134874820709E-2</v>
      </c>
      <c r="V14413">
        <v>0.20116586983203888</v>
      </c>
    </row>
    <row r="14414" spans="1:22" x14ac:dyDescent="0.25">
      <c r="A14414" t="s">
        <v>97</v>
      </c>
      <c r="B14414" t="s">
        <v>131</v>
      </c>
      <c r="C14414" t="s">
        <v>102</v>
      </c>
      <c r="D14414" t="s">
        <v>80</v>
      </c>
      <c r="E14414" t="s">
        <v>89</v>
      </c>
      <c r="F14414" t="s">
        <v>48</v>
      </c>
      <c r="G14414">
        <v>89</v>
      </c>
      <c r="H14414">
        <v>22</v>
      </c>
      <c r="I14414">
        <f>IF(VLOOKUP(Data!$A14414,summermonths, 2, FALSE) = 1, VLOOKUP(Data!$H14414,rateblocks, 2, FALSE), VLOOKUP(Data!H14414, rateblocks,3, FALSE))</f>
        <v>2</v>
      </c>
      <c r="J14414">
        <v>1.5025782585144043</v>
      </c>
      <c r="K14414">
        <v>1.2678651809692383</v>
      </c>
      <c r="L14414">
        <v>70.573036193847656</v>
      </c>
      <c r="M14414">
        <v>-0.2347131073474884</v>
      </c>
      <c r="N14414">
        <v>0.3449631929397583</v>
      </c>
      <c r="O14414">
        <v>0.11899960786104202</v>
      </c>
      <c r="P14414">
        <v>-0.80212706327438354</v>
      </c>
      <c r="Q14414">
        <v>-0.67680120468139648</v>
      </c>
      <c r="R14414">
        <v>-0.41561198234558105</v>
      </c>
      <c r="S14414">
        <v>-0.2347131073474884</v>
      </c>
      <c r="T14414">
        <v>-5.3814232349395752E-2</v>
      </c>
      <c r="U14414">
        <v>0.20737501978874207</v>
      </c>
      <c r="V14414">
        <v>0.33270084857940674</v>
      </c>
    </row>
    <row r="14415" spans="1:22" x14ac:dyDescent="0.25">
      <c r="A14415" t="s">
        <v>124</v>
      </c>
      <c r="B14415" t="s">
        <v>131</v>
      </c>
      <c r="C14415" t="s">
        <v>102</v>
      </c>
      <c r="D14415" t="s">
        <v>114</v>
      </c>
      <c r="E14415" t="s">
        <v>89</v>
      </c>
      <c r="F14415" t="s">
        <v>48</v>
      </c>
      <c r="G14415">
        <v>89</v>
      </c>
      <c r="H14415">
        <v>23</v>
      </c>
      <c r="I14415">
        <f>IF(VLOOKUP(Data!$A14415,summermonths, 2, FALSE) = 1, VLOOKUP(Data!$H14415,rateblocks, 2, FALSE), VLOOKUP(Data!H14415, rateblocks,3, FALSE))</f>
        <v>3</v>
      </c>
      <c r="J14415">
        <v>1.0740758180618286</v>
      </c>
      <c r="K14415">
        <v>1.1565730571746826</v>
      </c>
      <c r="L14415">
        <v>65.393257141113281</v>
      </c>
      <c r="M14415">
        <v>8.2497209310531616E-2</v>
      </c>
      <c r="N14415">
        <v>0.23804442584514618</v>
      </c>
      <c r="O14415">
        <v>5.6665148586034775E-2</v>
      </c>
      <c r="P14415">
        <v>-0.3090510368347168</v>
      </c>
      <c r="Q14415">
        <v>-0.22256900370121002</v>
      </c>
      <c r="R14415">
        <v>-4.2333409190177917E-2</v>
      </c>
      <c r="S14415">
        <v>8.2497209310531616E-2</v>
      </c>
      <c r="T14415">
        <v>0.20732782781124115</v>
      </c>
      <c r="U14415">
        <v>0.38756340742111206</v>
      </c>
      <c r="V14415">
        <v>0.47404545545578003</v>
      </c>
    </row>
    <row r="14416" spans="1:22" x14ac:dyDescent="0.25">
      <c r="A14416" t="s">
        <v>98</v>
      </c>
      <c r="B14416" t="s">
        <v>131</v>
      </c>
      <c r="C14416" t="s">
        <v>102</v>
      </c>
      <c r="D14416" t="s">
        <v>81</v>
      </c>
      <c r="E14416" t="s">
        <v>89</v>
      </c>
      <c r="F14416" t="s">
        <v>48</v>
      </c>
      <c r="G14416">
        <v>89</v>
      </c>
      <c r="H14416">
        <v>23</v>
      </c>
      <c r="I14416">
        <f>IF(VLOOKUP(Data!$A14416,summermonths, 2, FALSE) = 1, VLOOKUP(Data!$H14416,rateblocks, 2, FALSE), VLOOKUP(Data!H14416, rateblocks,3, FALSE))</f>
        <v>3</v>
      </c>
      <c r="J14416">
        <v>1.3642438650131226</v>
      </c>
      <c r="K14416">
        <v>1.2691011428833008</v>
      </c>
      <c r="L14416">
        <v>75.808990478515625</v>
      </c>
      <c r="M14416">
        <v>-9.5142804086208344E-2</v>
      </c>
      <c r="N14416">
        <v>0.31050530076026917</v>
      </c>
      <c r="O14416">
        <v>9.6413545310497284E-2</v>
      </c>
      <c r="P14416">
        <v>-0.60587859153747559</v>
      </c>
      <c r="Q14416">
        <v>-0.49307134747505188</v>
      </c>
      <c r="R14416">
        <v>-0.25797194242477417</v>
      </c>
      <c r="S14416">
        <v>-9.5142804086208344E-2</v>
      </c>
      <c r="T14416">
        <v>6.7686334252357483E-2</v>
      </c>
      <c r="U14416">
        <v>0.30278575420379639</v>
      </c>
      <c r="V14416">
        <v>0.41559296846389771</v>
      </c>
    </row>
    <row r="14417" spans="1:22" x14ac:dyDescent="0.25">
      <c r="A14417" t="s">
        <v>123</v>
      </c>
      <c r="B14417" t="s">
        <v>131</v>
      </c>
      <c r="C14417" t="s">
        <v>102</v>
      </c>
      <c r="D14417" t="s">
        <v>118</v>
      </c>
      <c r="E14417" t="s">
        <v>89</v>
      </c>
      <c r="F14417" t="s">
        <v>48</v>
      </c>
      <c r="G14417">
        <v>89</v>
      </c>
      <c r="H14417">
        <v>14</v>
      </c>
      <c r="I14417">
        <f>IF(VLOOKUP(Data!$A14417,summermonths, 2, FALSE) = 1, VLOOKUP(Data!$H14417,rateblocks, 2, FALSE), VLOOKUP(Data!H14417, rateblocks,3, FALSE))</f>
        <v>2</v>
      </c>
      <c r="J14417">
        <v>0.87877565622329712</v>
      </c>
      <c r="K14417">
        <v>0.82146066427230835</v>
      </c>
      <c r="L14417">
        <v>83.539329528808594</v>
      </c>
      <c r="M14417">
        <v>-5.7314999401569366E-2</v>
      </c>
      <c r="N14417">
        <v>0.34774559736251831</v>
      </c>
      <c r="O14417">
        <v>0.12092699855566025</v>
      </c>
      <c r="P14417">
        <v>-0.62930560111999512</v>
      </c>
      <c r="Q14417">
        <v>-0.50296890735626221</v>
      </c>
      <c r="R14417">
        <v>-0.23967297375202179</v>
      </c>
      <c r="S14417">
        <v>-5.7314999401569366E-2</v>
      </c>
      <c r="T14417">
        <v>0.12504297494888306</v>
      </c>
      <c r="U14417">
        <v>0.38833892345428467</v>
      </c>
      <c r="V14417">
        <v>0.51467561721801758</v>
      </c>
    </row>
    <row r="14418" spans="1:22" x14ac:dyDescent="0.25">
      <c r="A14418" t="s">
        <v>125</v>
      </c>
      <c r="B14418" t="s">
        <v>131</v>
      </c>
      <c r="C14418" t="s">
        <v>102</v>
      </c>
      <c r="D14418" t="s">
        <v>116</v>
      </c>
      <c r="E14418" t="s">
        <v>89</v>
      </c>
      <c r="F14418" t="s">
        <v>48</v>
      </c>
      <c r="G14418">
        <v>89</v>
      </c>
      <c r="H14418">
        <v>16</v>
      </c>
      <c r="I14418">
        <f>IF(VLOOKUP(Data!$A14418,summermonths, 2, FALSE) = 1, VLOOKUP(Data!$H14418,rateblocks, 2, FALSE), VLOOKUP(Data!H14418, rateblocks,3, FALSE))</f>
        <v>2</v>
      </c>
      <c r="J14418">
        <v>1.0192793607711792</v>
      </c>
      <c r="K14418">
        <v>0.89140450954437256</v>
      </c>
      <c r="L14418">
        <v>81.988761901855469</v>
      </c>
      <c r="M14418">
        <v>-0.12787491083145142</v>
      </c>
      <c r="N14418">
        <v>0.32085469365119934</v>
      </c>
      <c r="O14418">
        <v>0.10294773429632187</v>
      </c>
      <c r="P14418">
        <v>-0.65563392639160156</v>
      </c>
      <c r="Q14418">
        <v>-0.53906673192977905</v>
      </c>
      <c r="R14418">
        <v>-0.29613128304481506</v>
      </c>
      <c r="S14418">
        <v>-0.12787491083145142</v>
      </c>
      <c r="T14418">
        <v>4.0381453931331635E-2</v>
      </c>
      <c r="U14418">
        <v>0.28331691026687622</v>
      </c>
      <c r="V14418">
        <v>0.39988410472869873</v>
      </c>
    </row>
    <row r="14419" spans="1:22" x14ac:dyDescent="0.25">
      <c r="A14419" t="s">
        <v>123</v>
      </c>
      <c r="B14419" t="s">
        <v>131</v>
      </c>
      <c r="C14419" t="s">
        <v>101</v>
      </c>
      <c r="D14419" t="s">
        <v>113</v>
      </c>
      <c r="E14419" t="s">
        <v>89</v>
      </c>
      <c r="F14419" t="s">
        <v>48</v>
      </c>
      <c r="G14419">
        <v>89</v>
      </c>
      <c r="H14419">
        <v>8</v>
      </c>
      <c r="I14419">
        <f>IF(VLOOKUP(Data!$A14419,summermonths, 2, FALSE) = 1, VLOOKUP(Data!$H14419,rateblocks, 2, FALSE), VLOOKUP(Data!H14419, rateblocks,3, FALSE))</f>
        <v>2</v>
      </c>
      <c r="J14419">
        <v>0.69782769680023193</v>
      </c>
      <c r="K14419">
        <v>0.72995269298553467</v>
      </c>
      <c r="L14419">
        <v>56.506801605224609</v>
      </c>
      <c r="M14419">
        <v>3.2124992460012436E-2</v>
      </c>
      <c r="N14419">
        <v>0.16424329578876495</v>
      </c>
      <c r="O14419">
        <v>2.6975860819220543E-2</v>
      </c>
      <c r="P14419">
        <v>-0.23803119361400604</v>
      </c>
      <c r="Q14419">
        <v>-0.17836126685142517</v>
      </c>
      <c r="R14419">
        <v>-5.4004274308681488E-2</v>
      </c>
      <c r="S14419">
        <v>3.2124992460012436E-2</v>
      </c>
      <c r="T14419">
        <v>0.11825425922870636</v>
      </c>
      <c r="U14419">
        <v>0.24261124432086945</v>
      </c>
      <c r="V14419">
        <v>0.30228117108345032</v>
      </c>
    </row>
    <row r="14420" spans="1:22" x14ac:dyDescent="0.25">
      <c r="A14420" t="s">
        <v>122</v>
      </c>
      <c r="B14420" t="s">
        <v>131</v>
      </c>
      <c r="C14420" t="s">
        <v>101</v>
      </c>
      <c r="D14420" t="s">
        <v>117</v>
      </c>
      <c r="E14420" t="s">
        <v>89</v>
      </c>
      <c r="F14420" t="s">
        <v>48</v>
      </c>
      <c r="G14420">
        <v>89</v>
      </c>
      <c r="H14420">
        <v>23</v>
      </c>
      <c r="I14420">
        <f>IF(VLOOKUP(Data!$A14420,summermonths, 2, FALSE) = 1, VLOOKUP(Data!$H14420,rateblocks, 2, FALSE), VLOOKUP(Data!H14420, rateblocks,3, FALSE))</f>
        <v>3</v>
      </c>
      <c r="J14420">
        <v>1.2658284902572632</v>
      </c>
      <c r="K14420">
        <v>1.2078685760498047</v>
      </c>
      <c r="L14420">
        <v>55.243259429931641</v>
      </c>
      <c r="M14420">
        <v>-5.795997753739357E-2</v>
      </c>
      <c r="N14420">
        <v>0.20264825224876404</v>
      </c>
      <c r="O14420">
        <v>4.1066315025091171E-2</v>
      </c>
      <c r="P14420">
        <v>-0.391286700963974</v>
      </c>
      <c r="Q14420">
        <v>-0.31766417622566223</v>
      </c>
      <c r="R14420">
        <v>-0.16422882676124573</v>
      </c>
      <c r="S14420">
        <v>-5.795997753739357E-2</v>
      </c>
      <c r="T14420">
        <v>4.8308871686458588E-2</v>
      </c>
      <c r="U14420">
        <v>0.20174421370029449</v>
      </c>
      <c r="V14420">
        <v>0.27536672353744507</v>
      </c>
    </row>
    <row r="14421" spans="1:22" x14ac:dyDescent="0.25">
      <c r="A14421" t="s">
        <v>99</v>
      </c>
      <c r="B14421" t="s">
        <v>131</v>
      </c>
      <c r="C14421" t="s">
        <v>101</v>
      </c>
      <c r="D14421" t="s">
        <v>76</v>
      </c>
      <c r="E14421" t="s">
        <v>89</v>
      </c>
      <c r="F14421" t="s">
        <v>48</v>
      </c>
      <c r="G14421">
        <v>89</v>
      </c>
      <c r="H14421">
        <v>21</v>
      </c>
      <c r="I14421">
        <f>IF(VLOOKUP(Data!$A14421,summermonths, 2, FALSE) = 1, VLOOKUP(Data!$H14421,rateblocks, 2, FALSE), VLOOKUP(Data!H14421, rateblocks,3, FALSE))</f>
        <v>2</v>
      </c>
      <c r="J14421">
        <v>1.4146938323974609</v>
      </c>
      <c r="K14421">
        <v>1.38791823387146</v>
      </c>
      <c r="L14421">
        <v>72.158554077148438</v>
      </c>
      <c r="M14421">
        <v>-2.6775648817420006E-2</v>
      </c>
      <c r="N14421">
        <v>0.21741564571857452</v>
      </c>
      <c r="O14421">
        <v>4.7269564121961594E-2</v>
      </c>
      <c r="P14421">
        <v>-0.38439255952835083</v>
      </c>
      <c r="Q14421">
        <v>-0.30540502071380615</v>
      </c>
      <c r="R14421">
        <v>-0.14078852534294128</v>
      </c>
      <c r="S14421">
        <v>-2.6775648817420006E-2</v>
      </c>
      <c r="T14421">
        <v>8.7237223982810974E-2</v>
      </c>
      <c r="U14421">
        <v>0.25185370445251465</v>
      </c>
      <c r="V14421">
        <v>0.33084127306938171</v>
      </c>
    </row>
    <row r="14422" spans="1:22" x14ac:dyDescent="0.25">
      <c r="A14422" t="s">
        <v>99</v>
      </c>
      <c r="B14422" t="s">
        <v>131</v>
      </c>
      <c r="C14422" t="s">
        <v>101</v>
      </c>
      <c r="D14422" t="s">
        <v>76</v>
      </c>
      <c r="E14422" t="s">
        <v>89</v>
      </c>
      <c r="F14422" t="s">
        <v>48</v>
      </c>
      <c r="G14422">
        <v>89</v>
      </c>
      <c r="H14422">
        <v>1</v>
      </c>
      <c r="I14422">
        <f>IF(VLOOKUP(Data!$A14422,summermonths, 2, FALSE) = 1, VLOOKUP(Data!$H14422,rateblocks, 2, FALSE), VLOOKUP(Data!H14422, rateblocks,3, FALSE))</f>
        <v>3</v>
      </c>
      <c r="J14422">
        <v>1.149466872215271</v>
      </c>
      <c r="K14422">
        <v>1.18035888671875</v>
      </c>
      <c r="L14422">
        <v>70.023719787597656</v>
      </c>
      <c r="M14422">
        <v>3.0891997739672661E-2</v>
      </c>
      <c r="N14422">
        <v>0.21097394824028015</v>
      </c>
      <c r="O14422">
        <v>4.4510006904602051E-2</v>
      </c>
      <c r="P14422">
        <v>-0.31612926721572876</v>
      </c>
      <c r="Q14422">
        <v>-0.23948200047016144</v>
      </c>
      <c r="R14422">
        <v>-7.9742848873138428E-2</v>
      </c>
      <c r="S14422">
        <v>3.0891997739672661E-2</v>
      </c>
      <c r="T14422">
        <v>0.14152684807777405</v>
      </c>
      <c r="U14422">
        <v>0.30126598477363586</v>
      </c>
      <c r="V14422">
        <v>0.37791326642036438</v>
      </c>
    </row>
    <row r="14423" spans="1:22" x14ac:dyDescent="0.25">
      <c r="A14423" t="s">
        <v>125</v>
      </c>
      <c r="B14423" t="s">
        <v>131</v>
      </c>
      <c r="C14423" t="s">
        <v>101</v>
      </c>
      <c r="D14423" t="s">
        <v>120</v>
      </c>
      <c r="E14423" t="s">
        <v>89</v>
      </c>
      <c r="F14423" t="s">
        <v>48</v>
      </c>
      <c r="G14423">
        <v>89</v>
      </c>
      <c r="H14423">
        <v>2</v>
      </c>
      <c r="I14423">
        <f>IF(VLOOKUP(Data!$A14423,summermonths, 2, FALSE) = 1, VLOOKUP(Data!$H14423,rateblocks, 2, FALSE), VLOOKUP(Data!H14423, rateblocks,3, FALSE))</f>
        <v>3</v>
      </c>
      <c r="J14423">
        <v>1.0342243909835815</v>
      </c>
      <c r="K14423">
        <v>1.0908375978469849</v>
      </c>
      <c r="L14423">
        <v>58.179775238037109</v>
      </c>
      <c r="M14423">
        <v>5.6613191962242126E-2</v>
      </c>
      <c r="N14423">
        <v>0.1279108077287674</v>
      </c>
      <c r="O14423">
        <v>1.63611751049757E-2</v>
      </c>
      <c r="P14423">
        <v>-0.15378136932849884</v>
      </c>
      <c r="Q14423">
        <v>-0.10731110721826553</v>
      </c>
      <c r="R14423">
        <v>-1.0463301092386246E-2</v>
      </c>
      <c r="S14423">
        <v>5.6613191962242126E-2</v>
      </c>
      <c r="T14423">
        <v>0.1236896887421608</v>
      </c>
      <c r="U14423">
        <v>0.22053748369216919</v>
      </c>
      <c r="V14423">
        <v>0.2670077383518219</v>
      </c>
    </row>
    <row r="14424" spans="1:22" x14ac:dyDescent="0.25">
      <c r="A14424" t="s">
        <v>99</v>
      </c>
      <c r="B14424" t="s">
        <v>131</v>
      </c>
      <c r="C14424" t="s">
        <v>101</v>
      </c>
      <c r="D14424" t="s">
        <v>76</v>
      </c>
      <c r="E14424" t="s">
        <v>89</v>
      </c>
      <c r="F14424" t="s">
        <v>48</v>
      </c>
      <c r="G14424">
        <v>89</v>
      </c>
      <c r="H14424">
        <v>10</v>
      </c>
      <c r="I14424">
        <f>IF(VLOOKUP(Data!$A14424,summermonths, 2, FALSE) = 1, VLOOKUP(Data!$H14424,rateblocks, 2, FALSE), VLOOKUP(Data!H14424, rateblocks,3, FALSE))</f>
        <v>2</v>
      </c>
      <c r="J14424">
        <v>0.8876960277557373</v>
      </c>
      <c r="K14424">
        <v>0.94451934099197388</v>
      </c>
      <c r="L14424">
        <v>76.237831115722656</v>
      </c>
      <c r="M14424">
        <v>5.6823339313268661E-2</v>
      </c>
      <c r="N14424">
        <v>0.18483825027942657</v>
      </c>
      <c r="O14424">
        <v>3.4165177494287491E-2</v>
      </c>
      <c r="P14424">
        <v>-0.24720852077007294</v>
      </c>
      <c r="Q14424">
        <v>-0.18005640804767609</v>
      </c>
      <c r="R14424">
        <v>-4.010593518614769E-2</v>
      </c>
      <c r="S14424">
        <v>5.6823339313268661E-2</v>
      </c>
      <c r="T14424">
        <v>0.15375261008739471</v>
      </c>
      <c r="U14424">
        <v>0.29370307922363281</v>
      </c>
      <c r="V14424">
        <v>0.36085519194602966</v>
      </c>
    </row>
    <row r="14425" spans="1:22" x14ac:dyDescent="0.25">
      <c r="A14425" t="s">
        <v>97</v>
      </c>
      <c r="B14425" t="s">
        <v>131</v>
      </c>
      <c r="C14425" t="s">
        <v>102</v>
      </c>
      <c r="D14425" t="s">
        <v>80</v>
      </c>
      <c r="E14425" t="s">
        <v>89</v>
      </c>
      <c r="F14425" t="s">
        <v>48</v>
      </c>
      <c r="G14425">
        <v>89</v>
      </c>
      <c r="H14425">
        <v>8</v>
      </c>
      <c r="I14425">
        <f>IF(VLOOKUP(Data!$A14425,summermonths, 2, FALSE) = 1, VLOOKUP(Data!$H14425,rateblocks, 2, FALSE), VLOOKUP(Data!H14425, rateblocks,3, FALSE))</f>
        <v>2</v>
      </c>
      <c r="J14425">
        <v>0.63231080770492554</v>
      </c>
      <c r="K14425">
        <v>0.76595503091812134</v>
      </c>
      <c r="L14425">
        <v>72.831459045410156</v>
      </c>
      <c r="M14425">
        <v>0.13364425301551819</v>
      </c>
      <c r="N14425">
        <v>0.28143075108528137</v>
      </c>
      <c r="O14425">
        <v>7.9203270375728607E-2</v>
      </c>
      <c r="P14425">
        <v>-0.32926812767982483</v>
      </c>
      <c r="Q14425">
        <v>-0.22702376544475555</v>
      </c>
      <c r="R14425">
        <v>-1.393817737698555E-2</v>
      </c>
      <c r="S14425">
        <v>0.13364425301551819</v>
      </c>
      <c r="T14425">
        <v>0.28122669458389282</v>
      </c>
      <c r="U14425">
        <v>0.49431228637695313</v>
      </c>
      <c r="V14425">
        <v>0.59655666351318359</v>
      </c>
    </row>
    <row r="14426" spans="1:22" x14ac:dyDescent="0.25">
      <c r="A14426" t="s">
        <v>100</v>
      </c>
      <c r="B14426" t="s">
        <v>131</v>
      </c>
      <c r="C14426" t="s">
        <v>101</v>
      </c>
      <c r="D14426" t="s">
        <v>77</v>
      </c>
      <c r="E14426" t="s">
        <v>89</v>
      </c>
      <c r="F14426" t="s">
        <v>48</v>
      </c>
      <c r="G14426">
        <v>89</v>
      </c>
      <c r="H14426">
        <v>11</v>
      </c>
      <c r="I14426">
        <f>IF(VLOOKUP(Data!$A14426,summermonths, 2, FALSE) = 1, VLOOKUP(Data!$H14426,rateblocks, 2, FALSE), VLOOKUP(Data!H14426, rateblocks,3, FALSE))</f>
        <v>2</v>
      </c>
      <c r="J14426">
        <v>0.921988844871521</v>
      </c>
      <c r="K14426">
        <v>1.012382984161377</v>
      </c>
      <c r="L14426">
        <v>78.834526062011719</v>
      </c>
      <c r="M14426">
        <v>9.039413183927536E-2</v>
      </c>
      <c r="N14426">
        <v>0.21952620148658752</v>
      </c>
      <c r="O14426">
        <v>4.8191752284765244E-2</v>
      </c>
      <c r="P14426">
        <v>-0.27069434523582458</v>
      </c>
      <c r="Q14426">
        <v>-0.19094002246856689</v>
      </c>
      <c r="R14426">
        <v>-2.4725520983338356E-2</v>
      </c>
      <c r="S14426">
        <v>9.039413183927536E-2</v>
      </c>
      <c r="T14426">
        <v>0.20551379024982452</v>
      </c>
      <c r="U14426">
        <v>0.37172827124595642</v>
      </c>
      <c r="V14426">
        <v>0.45148259401321411</v>
      </c>
    </row>
    <row r="14427" spans="1:22" x14ac:dyDescent="0.25">
      <c r="A14427" t="s">
        <v>95</v>
      </c>
      <c r="B14427" t="s">
        <v>131</v>
      </c>
      <c r="C14427" t="s">
        <v>101</v>
      </c>
      <c r="D14427" t="s">
        <v>72</v>
      </c>
      <c r="E14427" t="s">
        <v>89</v>
      </c>
      <c r="F14427" t="s">
        <v>48</v>
      </c>
      <c r="G14427">
        <v>89</v>
      </c>
      <c r="H14427">
        <v>17</v>
      </c>
      <c r="I14427">
        <f>IF(VLOOKUP(Data!$A14427,summermonths, 2, FALSE) = 1, VLOOKUP(Data!$H14427,rateblocks, 2, FALSE), VLOOKUP(Data!H14427, rateblocks,3, FALSE))</f>
        <v>1</v>
      </c>
      <c r="J14427">
        <v>0.83512353897094727</v>
      </c>
      <c r="K14427">
        <v>0.81247806549072266</v>
      </c>
      <c r="L14427">
        <v>65.650001525878906</v>
      </c>
      <c r="M14427">
        <v>-2.264544740319252E-2</v>
      </c>
      <c r="N14427">
        <v>0.16010305285453796</v>
      </c>
      <c r="O14427">
        <v>2.5632986798882484E-2</v>
      </c>
      <c r="P14427">
        <v>-0.28599151968955994</v>
      </c>
      <c r="Q14427">
        <v>-0.22782576084136963</v>
      </c>
      <c r="R14427">
        <v>-0.10660357028245926</v>
      </c>
      <c r="S14427">
        <v>-2.264544740319252E-2</v>
      </c>
      <c r="T14427">
        <v>6.1312675476074219E-2</v>
      </c>
      <c r="U14427">
        <v>0.18253487348556519</v>
      </c>
      <c r="V14427">
        <v>0.24070063233375549</v>
      </c>
    </row>
    <row r="14428" spans="1:22" x14ac:dyDescent="0.25">
      <c r="A14428" t="s">
        <v>100</v>
      </c>
      <c r="B14428" t="s">
        <v>131</v>
      </c>
      <c r="C14428" t="s">
        <v>102</v>
      </c>
      <c r="D14428" t="s">
        <v>83</v>
      </c>
      <c r="E14428" t="s">
        <v>89</v>
      </c>
      <c r="F14428" t="s">
        <v>48</v>
      </c>
      <c r="G14428">
        <v>89</v>
      </c>
      <c r="H14428">
        <v>15</v>
      </c>
      <c r="I14428">
        <f>IF(VLOOKUP(Data!$A14428,summermonths, 2, FALSE) = 1, VLOOKUP(Data!$H14428,rateblocks, 2, FALSE), VLOOKUP(Data!H14428, rateblocks,3, FALSE))</f>
        <v>1</v>
      </c>
      <c r="J14428">
        <v>1.1767010688781738</v>
      </c>
      <c r="K14428">
        <v>1.132415771484375</v>
      </c>
      <c r="L14428">
        <v>84.426963806152344</v>
      </c>
      <c r="M14428">
        <v>-4.4285334646701813E-2</v>
      </c>
      <c r="N14428">
        <v>0.36451530456542969</v>
      </c>
      <c r="O14428">
        <v>0.13287140429019928</v>
      </c>
      <c r="P14428">
        <v>-0.64385968446731567</v>
      </c>
      <c r="Q14428">
        <v>-0.51143050193786621</v>
      </c>
      <c r="R14428">
        <v>-0.23543734848499298</v>
      </c>
      <c r="S14428">
        <v>-4.4285334646701813E-2</v>
      </c>
      <c r="T14428">
        <v>0.14686667919158936</v>
      </c>
      <c r="U14428">
        <v>0.42285981774330139</v>
      </c>
      <c r="V14428">
        <v>0.55528897047042847</v>
      </c>
    </row>
    <row r="14429" spans="1:22" x14ac:dyDescent="0.25">
      <c r="A14429" t="s">
        <v>95</v>
      </c>
      <c r="B14429" t="s">
        <v>131</v>
      </c>
      <c r="C14429" t="s">
        <v>102</v>
      </c>
      <c r="D14429" t="s">
        <v>78</v>
      </c>
      <c r="E14429" t="s">
        <v>89</v>
      </c>
      <c r="F14429" t="s">
        <v>48</v>
      </c>
      <c r="G14429">
        <v>89</v>
      </c>
      <c r="H14429">
        <v>5</v>
      </c>
      <c r="I14429">
        <f>IF(VLOOKUP(Data!$A14429,summermonths, 2, FALSE) = 1, VLOOKUP(Data!$H14429,rateblocks, 2, FALSE), VLOOKUP(Data!H14429, rateblocks,3, FALSE))</f>
        <v>3</v>
      </c>
      <c r="J14429">
        <v>1.0811940431594849</v>
      </c>
      <c r="K14429">
        <v>1.1032583713531494</v>
      </c>
      <c r="L14429">
        <v>59.966293334960937</v>
      </c>
      <c r="M14429">
        <v>2.2064397111535072E-2</v>
      </c>
      <c r="N14429">
        <v>0.27146619558334351</v>
      </c>
      <c r="O14429">
        <v>7.3693893849849701E-2</v>
      </c>
      <c r="P14429">
        <v>-0.42445775866508484</v>
      </c>
      <c r="Q14429">
        <v>-0.3258335292339325</v>
      </c>
      <c r="R14429">
        <v>-0.12029261142015457</v>
      </c>
      <c r="S14429">
        <v>2.2064397111535072E-2</v>
      </c>
      <c r="T14429">
        <v>0.16442140936851501</v>
      </c>
      <c r="U14429">
        <v>0.36996233463287354</v>
      </c>
      <c r="V14429">
        <v>0.46858656406402588</v>
      </c>
    </row>
    <row r="14430" spans="1:22" x14ac:dyDescent="0.25">
      <c r="A14430" t="s">
        <v>123</v>
      </c>
      <c r="B14430" t="s">
        <v>131</v>
      </c>
      <c r="C14430" t="s">
        <v>102</v>
      </c>
      <c r="D14430" t="s">
        <v>118</v>
      </c>
      <c r="E14430" t="s">
        <v>89</v>
      </c>
      <c r="F14430" t="s">
        <v>48</v>
      </c>
      <c r="G14430">
        <v>89</v>
      </c>
      <c r="H14430">
        <v>11</v>
      </c>
      <c r="I14430">
        <f>IF(VLOOKUP(Data!$A14430,summermonths, 2, FALSE) = 1, VLOOKUP(Data!$H14430,rateblocks, 2, FALSE), VLOOKUP(Data!H14430, rateblocks,3, FALSE))</f>
        <v>2</v>
      </c>
      <c r="J14430">
        <v>0.8946264386177063</v>
      </c>
      <c r="K14430">
        <v>0.8066292405128479</v>
      </c>
      <c r="L14430">
        <v>82.494384765625</v>
      </c>
      <c r="M14430">
        <v>-8.7997220456600189E-2</v>
      </c>
      <c r="N14430">
        <v>0.30899819731712341</v>
      </c>
      <c r="O14430">
        <v>9.5479883253574371E-2</v>
      </c>
      <c r="P14430">
        <v>-0.59625405073165894</v>
      </c>
      <c r="Q14430">
        <v>-0.48399433493614197</v>
      </c>
      <c r="R14430">
        <v>-0.25003603100776672</v>
      </c>
      <c r="S14430">
        <v>-8.7997220456600189E-2</v>
      </c>
      <c r="T14430">
        <v>7.4041590094566345E-2</v>
      </c>
      <c r="U14430">
        <v>0.30799990892410278</v>
      </c>
      <c r="V14430">
        <v>0.42025959491729736</v>
      </c>
    </row>
    <row r="14431" spans="1:22" x14ac:dyDescent="0.25">
      <c r="A14431" t="s">
        <v>98</v>
      </c>
      <c r="B14431" t="s">
        <v>131</v>
      </c>
      <c r="C14431" t="s">
        <v>101</v>
      </c>
      <c r="D14431" t="s">
        <v>75</v>
      </c>
      <c r="E14431" t="s">
        <v>89</v>
      </c>
      <c r="F14431" t="s">
        <v>48</v>
      </c>
      <c r="G14431">
        <v>89</v>
      </c>
      <c r="H14431">
        <v>15</v>
      </c>
      <c r="I14431">
        <f>IF(VLOOKUP(Data!$A14431,summermonths, 2, FALSE) = 1, VLOOKUP(Data!$H14431,rateblocks, 2, FALSE), VLOOKUP(Data!H14431, rateblocks,3, FALSE))</f>
        <v>1</v>
      </c>
      <c r="J14431">
        <v>1.156447172164917</v>
      </c>
      <c r="K14431">
        <v>1.1337865591049194</v>
      </c>
      <c r="L14431">
        <v>80.943817138671875</v>
      </c>
      <c r="M14431">
        <v>-2.2660713642835617E-2</v>
      </c>
      <c r="N14431">
        <v>0.22465477883815765</v>
      </c>
      <c r="O14431">
        <v>5.0469771027565002E-2</v>
      </c>
      <c r="P14431">
        <v>-0.39218494296073914</v>
      </c>
      <c r="Q14431">
        <v>-0.31056740880012512</v>
      </c>
      <c r="R14431">
        <v>-0.14046978950500488</v>
      </c>
      <c r="S14431">
        <v>-2.2660713642835617E-2</v>
      </c>
      <c r="T14431">
        <v>9.5148369669914246E-2</v>
      </c>
      <c r="U14431">
        <v>0.26524597406387329</v>
      </c>
      <c r="V14431">
        <v>0.3468635082244873</v>
      </c>
    </row>
    <row r="14432" spans="1:22" x14ac:dyDescent="0.25">
      <c r="A14432" t="s">
        <v>123</v>
      </c>
      <c r="B14432" t="s">
        <v>131</v>
      </c>
      <c r="C14432" t="s">
        <v>101</v>
      </c>
      <c r="D14432" t="s">
        <v>113</v>
      </c>
      <c r="E14432" t="s">
        <v>89</v>
      </c>
      <c r="F14432" t="s">
        <v>48</v>
      </c>
      <c r="G14432">
        <v>89</v>
      </c>
      <c r="H14432">
        <v>3</v>
      </c>
      <c r="I14432">
        <f>IF(VLOOKUP(Data!$A14432,summermonths, 2, FALSE) = 1, VLOOKUP(Data!$H14432,rateblocks, 2, FALSE), VLOOKUP(Data!H14432, rateblocks,3, FALSE))</f>
        <v>3</v>
      </c>
      <c r="J14432">
        <v>1.1719229221343994</v>
      </c>
      <c r="K14432">
        <v>1.0822886228561401</v>
      </c>
      <c r="L14432">
        <v>54.083972930908203</v>
      </c>
      <c r="M14432">
        <v>-8.9634329080581665E-2</v>
      </c>
      <c r="N14432">
        <v>0.14991119503974915</v>
      </c>
      <c r="O14432">
        <v>2.2473366931080818E-2</v>
      </c>
      <c r="P14432">
        <v>-0.33621630072593689</v>
      </c>
      <c r="Q14432">
        <v>-0.28175324201583862</v>
      </c>
      <c r="R14432">
        <v>-0.16824783384799957</v>
      </c>
      <c r="S14432">
        <v>-8.9634329080581665E-2</v>
      </c>
      <c r="T14432">
        <v>-1.1020821519196033E-2</v>
      </c>
      <c r="U14432">
        <v>0.10248459875583649</v>
      </c>
      <c r="V14432">
        <v>0.15694764256477356</v>
      </c>
    </row>
    <row r="14433" spans="1:22" x14ac:dyDescent="0.25">
      <c r="A14433" t="s">
        <v>123</v>
      </c>
      <c r="B14433" t="s">
        <v>131</v>
      </c>
      <c r="C14433" t="s">
        <v>101</v>
      </c>
      <c r="D14433" t="s">
        <v>113</v>
      </c>
      <c r="E14433" t="s">
        <v>89</v>
      </c>
      <c r="F14433" t="s">
        <v>48</v>
      </c>
      <c r="G14433">
        <v>89</v>
      </c>
      <c r="H14433">
        <v>5</v>
      </c>
      <c r="I14433">
        <f>IF(VLOOKUP(Data!$A14433,summermonths, 2, FALSE) = 1, VLOOKUP(Data!$H14433,rateblocks, 2, FALSE), VLOOKUP(Data!H14433, rateblocks,3, FALSE))</f>
        <v>3</v>
      </c>
      <c r="J14433">
        <v>1.1839911937713623</v>
      </c>
      <c r="K14433">
        <v>1.0817593336105347</v>
      </c>
      <c r="L14433">
        <v>53.248966217041016</v>
      </c>
      <c r="M14433">
        <v>-0.10223188996315002</v>
      </c>
      <c r="N14433">
        <v>0.15287996828556061</v>
      </c>
      <c r="O14433">
        <v>2.3372285068035126E-2</v>
      </c>
      <c r="P14433">
        <v>-0.35369706153869629</v>
      </c>
      <c r="Q14433">
        <v>-0.29815545678138733</v>
      </c>
      <c r="R14433">
        <v>-0.18240222334861755</v>
      </c>
      <c r="S14433">
        <v>-0.10223188996315002</v>
      </c>
      <c r="T14433">
        <v>-2.2061556577682495E-2</v>
      </c>
      <c r="U14433">
        <v>9.3691669404506683E-2</v>
      </c>
      <c r="V14433">
        <v>0.14923328161239624</v>
      </c>
    </row>
    <row r="14434" spans="1:22" x14ac:dyDescent="0.25">
      <c r="A14434" t="s">
        <v>95</v>
      </c>
      <c r="B14434" t="s">
        <v>131</v>
      </c>
      <c r="C14434" t="s">
        <v>101</v>
      </c>
      <c r="D14434" t="s">
        <v>72</v>
      </c>
      <c r="E14434" t="s">
        <v>89</v>
      </c>
      <c r="F14434" t="s">
        <v>48</v>
      </c>
      <c r="G14434">
        <v>89</v>
      </c>
      <c r="H14434">
        <v>21</v>
      </c>
      <c r="I14434">
        <f>IF(VLOOKUP(Data!$A14434,summermonths, 2, FALSE) = 1, VLOOKUP(Data!$H14434,rateblocks, 2, FALSE), VLOOKUP(Data!H14434, rateblocks,3, FALSE))</f>
        <v>2</v>
      </c>
      <c r="J14434">
        <v>1.3729267120361328</v>
      </c>
      <c r="K14434">
        <v>1.2249269485473633</v>
      </c>
      <c r="L14434">
        <v>60.483146667480469</v>
      </c>
      <c r="M14434">
        <v>-0.14799970388412476</v>
      </c>
      <c r="N14434">
        <v>0.19692385196685791</v>
      </c>
      <c r="O14434">
        <v>3.877900168299675E-2</v>
      </c>
      <c r="P14434">
        <v>-0.47191062569618225</v>
      </c>
      <c r="Q14434">
        <v>-0.40036776661872864</v>
      </c>
      <c r="R14434">
        <v>-0.25126665830612183</v>
      </c>
      <c r="S14434">
        <v>-0.14799970388412476</v>
      </c>
      <c r="T14434">
        <v>-4.4732734560966492E-2</v>
      </c>
      <c r="U14434">
        <v>0.10436836630105972</v>
      </c>
      <c r="V14434">
        <v>0.17591120302677155</v>
      </c>
    </row>
    <row r="14435" spans="1:22" x14ac:dyDescent="0.25">
      <c r="A14435" t="s">
        <v>97</v>
      </c>
      <c r="B14435" t="s">
        <v>131</v>
      </c>
      <c r="C14435" t="s">
        <v>101</v>
      </c>
      <c r="D14435" t="s">
        <v>74</v>
      </c>
      <c r="E14435" t="s">
        <v>89</v>
      </c>
      <c r="F14435" t="s">
        <v>48</v>
      </c>
      <c r="G14435">
        <v>89</v>
      </c>
      <c r="H14435">
        <v>17</v>
      </c>
      <c r="I14435">
        <f>IF(VLOOKUP(Data!$A14435,summermonths, 2, FALSE) = 1, VLOOKUP(Data!$H14435,rateblocks, 2, FALSE), VLOOKUP(Data!H14435, rateblocks,3, FALSE))</f>
        <v>1</v>
      </c>
      <c r="J14435">
        <v>0.96951574087142944</v>
      </c>
      <c r="K14435">
        <v>1.0114729404449463</v>
      </c>
      <c r="L14435">
        <v>75.493896484375</v>
      </c>
      <c r="M14435">
        <v>4.1957147419452667E-2</v>
      </c>
      <c r="N14435">
        <v>0.17681415379047394</v>
      </c>
      <c r="O14435">
        <v>3.1263243407011032E-2</v>
      </c>
      <c r="P14435">
        <v>-0.24887625873088837</v>
      </c>
      <c r="Q14435">
        <v>-0.18463930487632751</v>
      </c>
      <c r="R14435">
        <v>-5.0764285027980804E-2</v>
      </c>
      <c r="S14435">
        <v>4.1957147419452667E-2</v>
      </c>
      <c r="T14435">
        <v>0.13467858731746674</v>
      </c>
      <c r="U14435">
        <v>0.26855361461639404</v>
      </c>
      <c r="V14435">
        <v>0.3327905535697937</v>
      </c>
    </row>
    <row r="14436" spans="1:22" x14ac:dyDescent="0.25">
      <c r="A14436" t="s">
        <v>99</v>
      </c>
      <c r="B14436" t="s">
        <v>131</v>
      </c>
      <c r="C14436" t="s">
        <v>102</v>
      </c>
      <c r="D14436" t="s">
        <v>82</v>
      </c>
      <c r="E14436" t="s">
        <v>89</v>
      </c>
      <c r="F14436" t="s">
        <v>48</v>
      </c>
      <c r="G14436">
        <v>89</v>
      </c>
      <c r="H14436">
        <v>19</v>
      </c>
      <c r="I14436">
        <f>IF(VLOOKUP(Data!$A14436,summermonths, 2, FALSE) = 1, VLOOKUP(Data!$H14436,rateblocks, 2, FALSE), VLOOKUP(Data!H14436, rateblocks,3, FALSE))</f>
        <v>2</v>
      </c>
      <c r="J14436">
        <v>0.91723424196243286</v>
      </c>
      <c r="K14436">
        <v>0.97915732860565186</v>
      </c>
      <c r="L14436">
        <v>83.61798095703125</v>
      </c>
      <c r="M14436">
        <v>6.1923086643218994E-2</v>
      </c>
      <c r="N14436">
        <v>0.31460922956466675</v>
      </c>
      <c r="O14436">
        <v>9.8978966474533081E-2</v>
      </c>
      <c r="P14436">
        <v>-0.45556303858757019</v>
      </c>
      <c r="Q14436">
        <v>-0.34126487374305725</v>
      </c>
      <c r="R14436">
        <v>-0.10305815190076828</v>
      </c>
      <c r="S14436">
        <v>6.1923086643218994E-2</v>
      </c>
      <c r="T14436">
        <v>0.22690433263778687</v>
      </c>
      <c r="U14436">
        <v>0.46511104702949524</v>
      </c>
      <c r="V14436">
        <v>0.57940924167633057</v>
      </c>
    </row>
    <row r="14437" spans="1:22" x14ac:dyDescent="0.25">
      <c r="A14437" t="s">
        <v>122</v>
      </c>
      <c r="B14437" t="s">
        <v>131</v>
      </c>
      <c r="C14437" t="s">
        <v>101</v>
      </c>
      <c r="D14437" t="s">
        <v>117</v>
      </c>
      <c r="E14437" t="s">
        <v>89</v>
      </c>
      <c r="F14437" t="s">
        <v>48</v>
      </c>
      <c r="G14437">
        <v>89</v>
      </c>
      <c r="H14437">
        <v>8</v>
      </c>
      <c r="I14437">
        <f>IF(VLOOKUP(Data!$A14437,summermonths, 2, FALSE) = 1, VLOOKUP(Data!$H14437,rateblocks, 2, FALSE), VLOOKUP(Data!H14437, rateblocks,3, FALSE))</f>
        <v>2</v>
      </c>
      <c r="J14437">
        <v>0.77878272533416748</v>
      </c>
      <c r="K14437">
        <v>0.82724267244338989</v>
      </c>
      <c r="L14437">
        <v>54.669101715087891</v>
      </c>
      <c r="M14437">
        <v>4.8459995537996292E-2</v>
      </c>
      <c r="N14437">
        <v>0.17648977041244507</v>
      </c>
      <c r="O14437">
        <v>3.114863857626915E-2</v>
      </c>
      <c r="P14437">
        <v>-0.24183984100818634</v>
      </c>
      <c r="Q14437">
        <v>-0.17772074043750763</v>
      </c>
      <c r="R14437">
        <v>-4.4091328978538513E-2</v>
      </c>
      <c r="S14437">
        <v>4.8459995537996292E-2</v>
      </c>
      <c r="T14437">
        <v>0.14101132750511169</v>
      </c>
      <c r="U14437">
        <v>0.27464073896408081</v>
      </c>
      <c r="V14437">
        <v>0.33875983953475952</v>
      </c>
    </row>
    <row r="14438" spans="1:22" x14ac:dyDescent="0.25">
      <c r="A14438" t="s">
        <v>122</v>
      </c>
      <c r="B14438" t="s">
        <v>131</v>
      </c>
      <c r="C14438" t="s">
        <v>101</v>
      </c>
      <c r="D14438" t="s">
        <v>117</v>
      </c>
      <c r="E14438" t="s">
        <v>89</v>
      </c>
      <c r="F14438" t="s">
        <v>48</v>
      </c>
      <c r="G14438">
        <v>89</v>
      </c>
      <c r="H14438">
        <v>12</v>
      </c>
      <c r="I14438">
        <f>IF(VLOOKUP(Data!$A14438,summermonths, 2, FALSE) = 1, VLOOKUP(Data!$H14438,rateblocks, 2, FALSE), VLOOKUP(Data!H14438, rateblocks,3, FALSE))</f>
        <v>2</v>
      </c>
      <c r="J14438">
        <v>0.79336798191070557</v>
      </c>
      <c r="K14438">
        <v>0.8483089804649353</v>
      </c>
      <c r="L14438">
        <v>69.011238098144531</v>
      </c>
      <c r="M14438">
        <v>5.4941020905971527E-2</v>
      </c>
      <c r="N14438">
        <v>0.17276687920093536</v>
      </c>
      <c r="O14438">
        <v>2.984839491546154E-2</v>
      </c>
      <c r="P14438">
        <v>-0.2292352020740509</v>
      </c>
      <c r="Q14438">
        <v>-0.16646865010261536</v>
      </c>
      <c r="R14438">
        <v>-3.5658020526170731E-2</v>
      </c>
      <c r="S14438">
        <v>5.4941020905971527E-2</v>
      </c>
      <c r="T14438">
        <v>0.14554005861282349</v>
      </c>
      <c r="U14438">
        <v>0.27635067701339722</v>
      </c>
      <c r="V14438">
        <v>0.33911725878715515</v>
      </c>
    </row>
    <row r="14439" spans="1:22" x14ac:dyDescent="0.25">
      <c r="A14439" t="s">
        <v>100</v>
      </c>
      <c r="B14439" t="s">
        <v>131</v>
      </c>
      <c r="C14439" t="s">
        <v>102</v>
      </c>
      <c r="D14439" t="s">
        <v>83</v>
      </c>
      <c r="E14439" t="s">
        <v>89</v>
      </c>
      <c r="F14439" t="s">
        <v>48</v>
      </c>
      <c r="G14439">
        <v>89</v>
      </c>
      <c r="H14439">
        <v>7</v>
      </c>
      <c r="I14439">
        <f>IF(VLOOKUP(Data!$A14439,summermonths, 2, FALSE) = 1, VLOOKUP(Data!$H14439,rateblocks, 2, FALSE), VLOOKUP(Data!H14439, rateblocks,3, FALSE))</f>
        <v>2</v>
      </c>
      <c r="J14439">
        <v>1.1222635507583618</v>
      </c>
      <c r="K14439">
        <v>1.0739887952804565</v>
      </c>
      <c r="L14439">
        <v>73.775283813476563</v>
      </c>
      <c r="M14439">
        <v>-4.8274818807840347E-2</v>
      </c>
      <c r="N14439">
        <v>0.23228208720684052</v>
      </c>
      <c r="O14439">
        <v>5.3954966366291046E-2</v>
      </c>
      <c r="P14439">
        <v>-0.4303448498249054</v>
      </c>
      <c r="Q14439">
        <v>-0.34595629572868347</v>
      </c>
      <c r="R14439">
        <v>-0.1700836718082428</v>
      </c>
      <c r="S14439">
        <v>-4.8274818807840347E-2</v>
      </c>
      <c r="T14439">
        <v>7.3534026741981506E-2</v>
      </c>
      <c r="U14439">
        <v>0.24940665066242218</v>
      </c>
      <c r="V14439">
        <v>0.3337952196598053</v>
      </c>
    </row>
    <row r="14440" spans="1:22" x14ac:dyDescent="0.25">
      <c r="A14440" t="s">
        <v>99</v>
      </c>
      <c r="B14440" t="s">
        <v>131</v>
      </c>
      <c r="C14440" t="s">
        <v>101</v>
      </c>
      <c r="D14440" t="s">
        <v>76</v>
      </c>
      <c r="E14440" t="s">
        <v>89</v>
      </c>
      <c r="F14440" t="s">
        <v>48</v>
      </c>
      <c r="G14440">
        <v>89</v>
      </c>
      <c r="H14440">
        <v>18</v>
      </c>
      <c r="I14440">
        <f>IF(VLOOKUP(Data!$A14440,summermonths, 2, FALSE) = 1, VLOOKUP(Data!$H14440,rateblocks, 2, FALSE), VLOOKUP(Data!H14440, rateblocks,3, FALSE))</f>
        <v>1</v>
      </c>
      <c r="J14440">
        <v>0.91078746318817139</v>
      </c>
      <c r="K14440">
        <v>0.93020910024642944</v>
      </c>
      <c r="L14440">
        <v>76.481269836425781</v>
      </c>
      <c r="M14440">
        <v>1.9421646371483803E-2</v>
      </c>
      <c r="N14440">
        <v>0.17735078930854797</v>
      </c>
      <c r="O14440">
        <v>3.145330399274826E-2</v>
      </c>
      <c r="P14440">
        <v>-0.27229443192481995</v>
      </c>
      <c r="Q14440">
        <v>-0.20786254107952118</v>
      </c>
      <c r="R14440">
        <v>-7.3581196367740631E-2</v>
      </c>
      <c r="S14440">
        <v>1.9421646371483803E-2</v>
      </c>
      <c r="T14440">
        <v>0.11242449283599854</v>
      </c>
      <c r="U14440">
        <v>0.24670583009719849</v>
      </c>
      <c r="V14440">
        <v>0.31113773584365845</v>
      </c>
    </row>
    <row r="14441" spans="1:22" x14ac:dyDescent="0.25">
      <c r="A14441" t="s">
        <v>96</v>
      </c>
      <c r="B14441" t="s">
        <v>131</v>
      </c>
      <c r="C14441" t="s">
        <v>102</v>
      </c>
      <c r="D14441" t="s">
        <v>79</v>
      </c>
      <c r="E14441" t="s">
        <v>89</v>
      </c>
      <c r="F14441" t="s">
        <v>48</v>
      </c>
      <c r="G14441">
        <v>89</v>
      </c>
      <c r="H14441">
        <v>23</v>
      </c>
      <c r="I14441">
        <f>IF(VLOOKUP(Data!$A14441,summermonths, 2, FALSE) = 1, VLOOKUP(Data!$H14441,rateblocks, 2, FALSE), VLOOKUP(Data!H14441, rateblocks,3, FALSE))</f>
        <v>3</v>
      </c>
      <c r="J14441">
        <v>1.2599554061889648</v>
      </c>
      <c r="K14441">
        <v>1.2478089332580566</v>
      </c>
      <c r="L14441">
        <v>69.955055236816406</v>
      </c>
      <c r="M14441">
        <v>-1.2146405875682831E-2</v>
      </c>
      <c r="N14441">
        <v>0.30325189232826233</v>
      </c>
      <c r="O14441">
        <v>9.1961711645126343E-2</v>
      </c>
      <c r="P14441">
        <v>-0.51095139980316162</v>
      </c>
      <c r="Q14441">
        <v>-0.40077933669090271</v>
      </c>
      <c r="R14441">
        <v>-0.17117185890674591</v>
      </c>
      <c r="S14441">
        <v>-1.2146405875682831E-2</v>
      </c>
      <c r="T14441">
        <v>0.14687904715538025</v>
      </c>
      <c r="U14441">
        <v>0.37648653984069824</v>
      </c>
      <c r="V14441">
        <v>0.48665857315063477</v>
      </c>
    </row>
    <row r="14442" spans="1:22" x14ac:dyDescent="0.25">
      <c r="A14442" t="s">
        <v>96</v>
      </c>
      <c r="B14442" t="s">
        <v>131</v>
      </c>
      <c r="C14442" t="s">
        <v>102</v>
      </c>
      <c r="D14442" t="s">
        <v>79</v>
      </c>
      <c r="E14442" t="s">
        <v>89</v>
      </c>
      <c r="F14442" t="s">
        <v>48</v>
      </c>
      <c r="G14442">
        <v>89</v>
      </c>
      <c r="H14442">
        <v>19</v>
      </c>
      <c r="I14442">
        <f>IF(VLOOKUP(Data!$A14442,summermonths, 2, FALSE) = 1, VLOOKUP(Data!$H14442,rateblocks, 2, FALSE), VLOOKUP(Data!H14442, rateblocks,3, FALSE))</f>
        <v>2</v>
      </c>
      <c r="J14442">
        <v>0.82210522890090942</v>
      </c>
      <c r="K14442">
        <v>0.98415732383728027</v>
      </c>
      <c r="L14442">
        <v>78.168540954589844</v>
      </c>
      <c r="M14442">
        <v>0.16205206513404846</v>
      </c>
      <c r="N14442">
        <v>0.27292552590370178</v>
      </c>
      <c r="O14442">
        <v>7.4488341808319092E-2</v>
      </c>
      <c r="P14442">
        <v>-0.28687047958374023</v>
      </c>
      <c r="Q14442">
        <v>-0.18771606683731079</v>
      </c>
      <c r="R14442">
        <v>1.8929779529571533E-2</v>
      </c>
      <c r="S14442">
        <v>0.16205206513404846</v>
      </c>
      <c r="T14442">
        <v>0.30517435073852539</v>
      </c>
      <c r="U14442">
        <v>0.51182019710540771</v>
      </c>
      <c r="V14442">
        <v>0.61097460985183716</v>
      </c>
    </row>
    <row r="14443" spans="1:22" x14ac:dyDescent="0.25">
      <c r="A14443" t="s">
        <v>123</v>
      </c>
      <c r="B14443" t="s">
        <v>131</v>
      </c>
      <c r="C14443" t="s">
        <v>102</v>
      </c>
      <c r="D14443" t="s">
        <v>118</v>
      </c>
      <c r="E14443" t="s">
        <v>89</v>
      </c>
      <c r="F14443" t="s">
        <v>48</v>
      </c>
      <c r="G14443">
        <v>89</v>
      </c>
      <c r="H14443">
        <v>16</v>
      </c>
      <c r="I14443">
        <f>IF(VLOOKUP(Data!$A14443,summermonths, 2, FALSE) = 1, VLOOKUP(Data!$H14443,rateblocks, 2, FALSE), VLOOKUP(Data!H14443, rateblocks,3, FALSE))</f>
        <v>2</v>
      </c>
      <c r="J14443">
        <v>0.9959723949432373</v>
      </c>
      <c r="K14443">
        <v>0.74870783090591431</v>
      </c>
      <c r="L14443">
        <v>81.853935241699219</v>
      </c>
      <c r="M14443">
        <v>-0.24726450443267822</v>
      </c>
      <c r="N14443">
        <v>0.30263608694076538</v>
      </c>
      <c r="O14443">
        <v>9.1588601469993591E-2</v>
      </c>
      <c r="P14443">
        <v>-0.74505656957626343</v>
      </c>
      <c r="Q14443">
        <v>-0.63510823249816895</v>
      </c>
      <c r="R14443">
        <v>-0.40596702694892883</v>
      </c>
      <c r="S14443">
        <v>-0.24726450443267822</v>
      </c>
      <c r="T14443">
        <v>-8.8561981916427612E-2</v>
      </c>
      <c r="U14443">
        <v>0.14057925343513489</v>
      </c>
      <c r="V14443">
        <v>0.25052756071090698</v>
      </c>
    </row>
    <row r="14444" spans="1:22" x14ac:dyDescent="0.25">
      <c r="A14444" t="s">
        <v>97</v>
      </c>
      <c r="B14444" t="s">
        <v>131</v>
      </c>
      <c r="C14444" t="s">
        <v>102</v>
      </c>
      <c r="D14444" t="s">
        <v>80</v>
      </c>
      <c r="E14444" t="s">
        <v>89</v>
      </c>
      <c r="F14444" t="s">
        <v>48</v>
      </c>
      <c r="G14444">
        <v>89</v>
      </c>
      <c r="H14444">
        <v>24</v>
      </c>
      <c r="I14444">
        <f>IF(VLOOKUP(Data!$A14444,summermonths, 2, FALSE) = 1, VLOOKUP(Data!$H14444,rateblocks, 2, FALSE), VLOOKUP(Data!H14444, rateblocks,3, FALSE))</f>
        <v>3</v>
      </c>
      <c r="J14444">
        <v>1.0214433670043945</v>
      </c>
      <c r="K14444">
        <v>1.1718538999557495</v>
      </c>
      <c r="L14444">
        <v>70.146064758300781</v>
      </c>
      <c r="M14444">
        <v>0.15041059255599976</v>
      </c>
      <c r="N14444">
        <v>0.3816491961479187</v>
      </c>
      <c r="O14444">
        <v>0.14565610885620117</v>
      </c>
      <c r="P14444">
        <v>-0.47734647989273071</v>
      </c>
      <c r="Q14444">
        <v>-0.33869254589080811</v>
      </c>
      <c r="R14444">
        <v>-4.9726441502571106E-2</v>
      </c>
      <c r="S14444">
        <v>0.15041059255599976</v>
      </c>
      <c r="T14444">
        <v>0.35054764151573181</v>
      </c>
      <c r="U14444">
        <v>0.63951373100280762</v>
      </c>
      <c r="V14444">
        <v>0.77816766500473022</v>
      </c>
    </row>
    <row r="14445" spans="1:22" x14ac:dyDescent="0.25">
      <c r="A14445" t="s">
        <v>100</v>
      </c>
      <c r="B14445" t="s">
        <v>131</v>
      </c>
      <c r="C14445" t="s">
        <v>102</v>
      </c>
      <c r="D14445" t="s">
        <v>83</v>
      </c>
      <c r="E14445" t="s">
        <v>89</v>
      </c>
      <c r="F14445" t="s">
        <v>48</v>
      </c>
      <c r="G14445">
        <v>89</v>
      </c>
      <c r="H14445">
        <v>11</v>
      </c>
      <c r="I14445">
        <f>IF(VLOOKUP(Data!$A14445,summermonths, 2, FALSE) = 1, VLOOKUP(Data!$H14445,rateblocks, 2, FALSE), VLOOKUP(Data!H14445, rateblocks,3, FALSE))</f>
        <v>2</v>
      </c>
      <c r="J14445">
        <v>1.1366126537322998</v>
      </c>
      <c r="K14445">
        <v>1.0930899381637573</v>
      </c>
      <c r="L14445">
        <v>84.112358093261719</v>
      </c>
      <c r="M14445">
        <v>-4.3522696942090988E-2</v>
      </c>
      <c r="N14445">
        <v>0.35405302047729492</v>
      </c>
      <c r="O14445">
        <v>0.12535354495048523</v>
      </c>
      <c r="P14445">
        <v>-0.62588810920715332</v>
      </c>
      <c r="Q14445">
        <v>-0.49725988507270813</v>
      </c>
      <c r="R14445">
        <v>-0.22918827831745148</v>
      </c>
      <c r="S14445">
        <v>-4.3522696942090988E-2</v>
      </c>
      <c r="T14445">
        <v>0.1421428918838501</v>
      </c>
      <c r="U14445">
        <v>0.41021451354026794</v>
      </c>
      <c r="V14445">
        <v>0.53884267807006836</v>
      </c>
    </row>
    <row r="14446" spans="1:22" x14ac:dyDescent="0.25">
      <c r="A14446" t="s">
        <v>124</v>
      </c>
      <c r="B14446" t="s">
        <v>131</v>
      </c>
      <c r="C14446" t="s">
        <v>101</v>
      </c>
      <c r="D14446" t="s">
        <v>119</v>
      </c>
      <c r="E14446" t="s">
        <v>89</v>
      </c>
      <c r="F14446" t="s">
        <v>48</v>
      </c>
      <c r="G14446">
        <v>89</v>
      </c>
      <c r="H14446">
        <v>8</v>
      </c>
      <c r="I14446">
        <f>IF(VLOOKUP(Data!$A14446,summermonths, 2, FALSE) = 1, VLOOKUP(Data!$H14446,rateblocks, 2, FALSE), VLOOKUP(Data!H14446, rateblocks,3, FALSE))</f>
        <v>2</v>
      </c>
      <c r="J14446">
        <v>0.73542624711990356</v>
      </c>
      <c r="K14446">
        <v>0.75676298141479492</v>
      </c>
      <c r="L14446">
        <v>58.153022766113281</v>
      </c>
      <c r="M14446">
        <v>2.1336738020181656E-2</v>
      </c>
      <c r="N14446">
        <v>0.13614559173583984</v>
      </c>
      <c r="O14446">
        <v>1.8535621464252472E-2</v>
      </c>
      <c r="P14446">
        <v>-0.20260283350944519</v>
      </c>
      <c r="Q14446">
        <v>-0.15314085781574249</v>
      </c>
      <c r="R14446">
        <v>-5.0058081746101379E-2</v>
      </c>
      <c r="S14446">
        <v>2.1336738020181656E-2</v>
      </c>
      <c r="T14446">
        <v>9.2731557786464691E-2</v>
      </c>
      <c r="U14446">
        <v>0.1958143413066864</v>
      </c>
      <c r="V14446">
        <v>0.24527630209922791</v>
      </c>
    </row>
    <row r="14447" spans="1:22" x14ac:dyDescent="0.25">
      <c r="A14447" t="s">
        <v>95</v>
      </c>
      <c r="B14447" t="s">
        <v>131</v>
      </c>
      <c r="C14447" t="s">
        <v>102</v>
      </c>
      <c r="D14447" t="s">
        <v>78</v>
      </c>
      <c r="E14447" t="s">
        <v>89</v>
      </c>
      <c r="F14447" t="s">
        <v>48</v>
      </c>
      <c r="G14447">
        <v>89</v>
      </c>
      <c r="H14447">
        <v>19</v>
      </c>
      <c r="I14447">
        <f>IF(VLOOKUP(Data!$A14447,summermonths, 2, FALSE) = 1, VLOOKUP(Data!$H14447,rateblocks, 2, FALSE), VLOOKUP(Data!H14447, rateblocks,3, FALSE))</f>
        <v>2</v>
      </c>
      <c r="J14447">
        <v>1.0914521217346191</v>
      </c>
      <c r="K14447">
        <v>0.79438203573226929</v>
      </c>
      <c r="L14447">
        <v>72.449440002441406</v>
      </c>
      <c r="M14447">
        <v>-0.29707008600234985</v>
      </c>
      <c r="N14447">
        <v>0.24066504836082458</v>
      </c>
      <c r="O14447">
        <v>5.7919666171073914E-2</v>
      </c>
      <c r="P14447">
        <v>-0.69292885065078735</v>
      </c>
      <c r="Q14447">
        <v>-0.60549473762512207</v>
      </c>
      <c r="R14447">
        <v>-0.42327496409416199</v>
      </c>
      <c r="S14447">
        <v>-0.29707008600234985</v>
      </c>
      <c r="T14447">
        <v>-0.17086520791053772</v>
      </c>
      <c r="U14447">
        <v>1.1354583315551281E-2</v>
      </c>
      <c r="V14447">
        <v>9.878869354724884E-2</v>
      </c>
    </row>
    <row r="14448" spans="1:22" x14ac:dyDescent="0.25">
      <c r="A14448" t="s">
        <v>124</v>
      </c>
      <c r="B14448" t="s">
        <v>131</v>
      </c>
      <c r="C14448" t="s">
        <v>102</v>
      </c>
      <c r="D14448" t="s">
        <v>114</v>
      </c>
      <c r="E14448" t="s">
        <v>89</v>
      </c>
      <c r="F14448" t="s">
        <v>48</v>
      </c>
      <c r="G14448">
        <v>89</v>
      </c>
      <c r="H14448">
        <v>12</v>
      </c>
      <c r="I14448">
        <f>IF(VLOOKUP(Data!$A14448,summermonths, 2, FALSE) = 1, VLOOKUP(Data!$H14448,rateblocks, 2, FALSE), VLOOKUP(Data!H14448, rateblocks,3, FALSE))</f>
        <v>2</v>
      </c>
      <c r="J14448">
        <v>0.60099393129348755</v>
      </c>
      <c r="K14448">
        <v>0.94932585954666138</v>
      </c>
      <c r="L14448">
        <v>86.887641906738281</v>
      </c>
      <c r="M14448">
        <v>0.34833189845085144</v>
      </c>
      <c r="N14448">
        <v>0.3452756404876709</v>
      </c>
      <c r="O14448">
        <v>0.11921526491641998</v>
      </c>
      <c r="P14448">
        <v>-0.21959599852561951</v>
      </c>
      <c r="Q14448">
        <v>-9.4156637787818909E-2</v>
      </c>
      <c r="R14448">
        <v>0.16726917028427124</v>
      </c>
      <c r="S14448">
        <v>0.34833189845085144</v>
      </c>
      <c r="T14448">
        <v>0.52939462661743164</v>
      </c>
      <c r="U14448">
        <v>0.7908204197883606</v>
      </c>
      <c r="V14448">
        <v>0.916259765625</v>
      </c>
    </row>
    <row r="14449" spans="1:22" x14ac:dyDescent="0.25">
      <c r="A14449" t="s">
        <v>100</v>
      </c>
      <c r="B14449" t="s">
        <v>131</v>
      </c>
      <c r="C14449" t="s">
        <v>102</v>
      </c>
      <c r="D14449" t="s">
        <v>83</v>
      </c>
      <c r="E14449" t="s">
        <v>89</v>
      </c>
      <c r="F14449" t="s">
        <v>48</v>
      </c>
      <c r="G14449">
        <v>89</v>
      </c>
      <c r="H14449">
        <v>2</v>
      </c>
      <c r="I14449">
        <f>IF(VLOOKUP(Data!$A14449,summermonths, 2, FALSE) = 1, VLOOKUP(Data!$H14449,rateblocks, 2, FALSE), VLOOKUP(Data!H14449, rateblocks,3, FALSE))</f>
        <v>3</v>
      </c>
      <c r="J14449">
        <v>1.2424566745758057</v>
      </c>
      <c r="K14449">
        <v>1.2175281047821045</v>
      </c>
      <c r="L14449">
        <v>74.685394287109375</v>
      </c>
      <c r="M14449">
        <v>-2.4928618222475052E-2</v>
      </c>
      <c r="N14449">
        <v>0.29993665218353271</v>
      </c>
      <c r="O14449">
        <v>8.9961998164653778E-2</v>
      </c>
      <c r="P14449">
        <v>-0.5182805061340332</v>
      </c>
      <c r="Q14449">
        <v>-0.409312903881073</v>
      </c>
      <c r="R14449">
        <v>-0.18221555650234222</v>
      </c>
      <c r="S14449">
        <v>-2.4928618222475052E-2</v>
      </c>
      <c r="T14449">
        <v>0.13235831260681152</v>
      </c>
      <c r="U14449">
        <v>0.35945567488670349</v>
      </c>
      <c r="V14449">
        <v>0.4684232771396637</v>
      </c>
    </row>
    <row r="14450" spans="1:22" x14ac:dyDescent="0.25">
      <c r="A14450" t="s">
        <v>98</v>
      </c>
      <c r="B14450" t="s">
        <v>131</v>
      </c>
      <c r="C14450" t="s">
        <v>101</v>
      </c>
      <c r="D14450" t="s">
        <v>75</v>
      </c>
      <c r="E14450" t="s">
        <v>89</v>
      </c>
      <c r="F14450" t="s">
        <v>48</v>
      </c>
      <c r="G14450">
        <v>89</v>
      </c>
      <c r="H14450">
        <v>14</v>
      </c>
      <c r="I14450">
        <f>IF(VLOOKUP(Data!$A14450,summermonths, 2, FALSE) = 1, VLOOKUP(Data!$H14450,rateblocks, 2, FALSE), VLOOKUP(Data!H14450, rateblocks,3, FALSE))</f>
        <v>1</v>
      </c>
      <c r="J14450">
        <v>1.1352728605270386</v>
      </c>
      <c r="K14450">
        <v>1.192957878112793</v>
      </c>
      <c r="L14450">
        <v>80.969100952148438</v>
      </c>
      <c r="M14450">
        <v>5.7684946805238724E-2</v>
      </c>
      <c r="N14450">
        <v>0.24021337926387787</v>
      </c>
      <c r="O14450">
        <v>5.770246684551239E-2</v>
      </c>
      <c r="P14450">
        <v>-0.33743089437484741</v>
      </c>
      <c r="Q14450">
        <v>-0.25016087293624878</v>
      </c>
      <c r="R14450">
        <v>-6.8283073604106903E-2</v>
      </c>
      <c r="S14450">
        <v>5.7684946805238724E-2</v>
      </c>
      <c r="T14450">
        <v>0.18365296721458435</v>
      </c>
      <c r="U14450">
        <v>0.36553078889846802</v>
      </c>
      <c r="V14450">
        <v>0.45280078053474426</v>
      </c>
    </row>
    <row r="14451" spans="1:22" x14ac:dyDescent="0.25">
      <c r="A14451" t="s">
        <v>95</v>
      </c>
      <c r="B14451" t="s">
        <v>131</v>
      </c>
      <c r="C14451" t="s">
        <v>101</v>
      </c>
      <c r="D14451" t="s">
        <v>72</v>
      </c>
      <c r="E14451" t="s">
        <v>89</v>
      </c>
      <c r="F14451" t="s">
        <v>48</v>
      </c>
      <c r="G14451">
        <v>89</v>
      </c>
      <c r="H14451">
        <v>23</v>
      </c>
      <c r="I14451">
        <f>IF(VLOOKUP(Data!$A14451,summermonths, 2, FALSE) = 1, VLOOKUP(Data!$H14451,rateblocks, 2, FALSE), VLOOKUP(Data!H14451, rateblocks,3, FALSE))</f>
        <v>3</v>
      </c>
      <c r="J14451">
        <v>1.2696379423141479</v>
      </c>
      <c r="K14451">
        <v>1.1501826047897339</v>
      </c>
      <c r="L14451">
        <v>59.657863616943359</v>
      </c>
      <c r="M14451">
        <v>-0.11945539712905884</v>
      </c>
      <c r="N14451">
        <v>0.2018095999956131</v>
      </c>
      <c r="O14451">
        <v>4.0727116167545319E-2</v>
      </c>
      <c r="P14451">
        <v>-0.45140266418457031</v>
      </c>
      <c r="Q14451">
        <v>-0.37808480858802795</v>
      </c>
      <c r="R14451">
        <v>-0.22528445720672607</v>
      </c>
      <c r="S14451">
        <v>-0.11945539712905884</v>
      </c>
      <c r="T14451">
        <v>-1.3626339845359325E-2</v>
      </c>
      <c r="U14451">
        <v>0.13917401432991028</v>
      </c>
      <c r="V14451">
        <v>0.21249185502529144</v>
      </c>
    </row>
    <row r="14452" spans="1:22" x14ac:dyDescent="0.25">
      <c r="A14452" t="s">
        <v>98</v>
      </c>
      <c r="B14452" t="s">
        <v>131</v>
      </c>
      <c r="C14452" t="s">
        <v>101</v>
      </c>
      <c r="D14452" t="s">
        <v>75</v>
      </c>
      <c r="E14452" t="s">
        <v>89</v>
      </c>
      <c r="F14452" t="s">
        <v>48</v>
      </c>
      <c r="G14452">
        <v>89</v>
      </c>
      <c r="H14452">
        <v>9</v>
      </c>
      <c r="I14452">
        <f>IF(VLOOKUP(Data!$A14452,summermonths, 2, FALSE) = 1, VLOOKUP(Data!$H14452,rateblocks, 2, FALSE), VLOOKUP(Data!H14452, rateblocks,3, FALSE))</f>
        <v>2</v>
      </c>
      <c r="J14452">
        <v>0.73906934261322021</v>
      </c>
      <c r="K14452">
        <v>0.8234325647354126</v>
      </c>
      <c r="L14452">
        <v>72.784828186035156</v>
      </c>
      <c r="M14452">
        <v>8.4363237023353577E-2</v>
      </c>
      <c r="N14452">
        <v>0.18244330585002899</v>
      </c>
      <c r="O14452">
        <v>3.3285558223724365E-2</v>
      </c>
      <c r="P14452">
        <v>-0.21572929620742798</v>
      </c>
      <c r="Q14452">
        <v>-0.14944726228713989</v>
      </c>
      <c r="R14452">
        <v>-1.1310125701129436E-2</v>
      </c>
      <c r="S14452">
        <v>8.4363237023353577E-2</v>
      </c>
      <c r="T14452">
        <v>0.18003660440444946</v>
      </c>
      <c r="U14452">
        <v>0.31817373633384705</v>
      </c>
      <c r="V14452">
        <v>0.38445577025413513</v>
      </c>
    </row>
    <row r="14453" spans="1:22" x14ac:dyDescent="0.25">
      <c r="A14453" t="s">
        <v>124</v>
      </c>
      <c r="B14453" t="s">
        <v>131</v>
      </c>
      <c r="C14453" t="s">
        <v>102</v>
      </c>
      <c r="D14453" t="s">
        <v>114</v>
      </c>
      <c r="E14453" t="s">
        <v>89</v>
      </c>
      <c r="F14453" t="s">
        <v>48</v>
      </c>
      <c r="G14453">
        <v>89</v>
      </c>
      <c r="H14453">
        <v>11</v>
      </c>
      <c r="I14453">
        <f>IF(VLOOKUP(Data!$A14453,summermonths, 2, FALSE) = 1, VLOOKUP(Data!$H14453,rateblocks, 2, FALSE), VLOOKUP(Data!H14453, rateblocks,3, FALSE))</f>
        <v>2</v>
      </c>
      <c r="J14453">
        <v>0.60407388210296631</v>
      </c>
      <c r="K14453">
        <v>0.85539323091506958</v>
      </c>
      <c r="L14453">
        <v>82.820220947265625</v>
      </c>
      <c r="M14453">
        <v>0.25131937861442566</v>
      </c>
      <c r="N14453">
        <v>0.32951638102531433</v>
      </c>
      <c r="O14453">
        <v>0.10858104377985001</v>
      </c>
      <c r="P14453">
        <v>-0.29068684577941895</v>
      </c>
      <c r="Q14453">
        <v>-0.17097285389900208</v>
      </c>
      <c r="R14453">
        <v>7.8520819544792175E-2</v>
      </c>
      <c r="S14453">
        <v>0.25131937861442566</v>
      </c>
      <c r="T14453">
        <v>0.42411795258522034</v>
      </c>
      <c r="U14453">
        <v>0.67361164093017578</v>
      </c>
      <c r="V14453">
        <v>0.79332560300827026</v>
      </c>
    </row>
    <row r="14454" spans="1:22" x14ac:dyDescent="0.25">
      <c r="A14454" t="s">
        <v>96</v>
      </c>
      <c r="B14454" t="s">
        <v>131</v>
      </c>
      <c r="C14454" t="s">
        <v>102</v>
      </c>
      <c r="D14454" t="s">
        <v>79</v>
      </c>
      <c r="E14454" t="s">
        <v>89</v>
      </c>
      <c r="F14454" t="s">
        <v>48</v>
      </c>
      <c r="G14454">
        <v>89</v>
      </c>
      <c r="H14454">
        <v>9</v>
      </c>
      <c r="I14454">
        <f>IF(VLOOKUP(Data!$A14454,summermonths, 2, FALSE) = 1, VLOOKUP(Data!$H14454,rateblocks, 2, FALSE), VLOOKUP(Data!H14454, rateblocks,3, FALSE))</f>
        <v>2</v>
      </c>
      <c r="J14454">
        <v>0.61583119630813599</v>
      </c>
      <c r="K14454">
        <v>0.76702249050140381</v>
      </c>
      <c r="L14454">
        <v>74.494384765625</v>
      </c>
      <c r="M14454">
        <v>0.15119124948978424</v>
      </c>
      <c r="N14454">
        <v>0.24932430684566498</v>
      </c>
      <c r="O14454">
        <v>6.21626116335392E-2</v>
      </c>
      <c r="P14454">
        <v>-0.25891074538230896</v>
      </c>
      <c r="Q14454">
        <v>-0.16833069920539856</v>
      </c>
      <c r="R14454">
        <v>2.0445454865694046E-2</v>
      </c>
      <c r="S14454">
        <v>0.15119124948978424</v>
      </c>
      <c r="T14454">
        <v>0.28193703293800354</v>
      </c>
      <c r="U14454">
        <v>0.47071319818496704</v>
      </c>
      <c r="V14454">
        <v>0.56129324436187744</v>
      </c>
    </row>
    <row r="14455" spans="1:22" x14ac:dyDescent="0.25">
      <c r="A14455" t="s">
        <v>125</v>
      </c>
      <c r="B14455" t="s">
        <v>131</v>
      </c>
      <c r="C14455" t="s">
        <v>102</v>
      </c>
      <c r="D14455" t="s">
        <v>116</v>
      </c>
      <c r="E14455" t="s">
        <v>89</v>
      </c>
      <c r="F14455" t="s">
        <v>48</v>
      </c>
      <c r="G14455">
        <v>89</v>
      </c>
      <c r="H14455">
        <v>14</v>
      </c>
      <c r="I14455">
        <f>IF(VLOOKUP(Data!$A14455,summermonths, 2, FALSE) = 1, VLOOKUP(Data!$H14455,rateblocks, 2, FALSE), VLOOKUP(Data!H14455, rateblocks,3, FALSE))</f>
        <v>2</v>
      </c>
      <c r="J14455">
        <v>1.1116887331008911</v>
      </c>
      <c r="K14455">
        <v>1.0072472095489502</v>
      </c>
      <c r="L14455">
        <v>83.280899047851563</v>
      </c>
      <c r="M14455">
        <v>-0.10444150865077972</v>
      </c>
      <c r="N14455">
        <v>0.35225227475166321</v>
      </c>
      <c r="O14455">
        <v>0.12408166378736496</v>
      </c>
      <c r="P14455">
        <v>-0.6838449239730835</v>
      </c>
      <c r="Q14455">
        <v>-0.55587095022201538</v>
      </c>
      <c r="R14455">
        <v>-0.28916278481483459</v>
      </c>
      <c r="S14455">
        <v>-0.10444150865077972</v>
      </c>
      <c r="T14455">
        <v>8.0279767513275146E-2</v>
      </c>
      <c r="U14455">
        <v>0.34698793292045593</v>
      </c>
      <c r="V14455">
        <v>0.47496193647384644</v>
      </c>
    </row>
    <row r="14456" spans="1:22" x14ac:dyDescent="0.25">
      <c r="A14456" t="s">
        <v>96</v>
      </c>
      <c r="B14456" t="s">
        <v>131</v>
      </c>
      <c r="C14456" t="s">
        <v>102</v>
      </c>
      <c r="D14456" t="s">
        <v>79</v>
      </c>
      <c r="E14456" t="s">
        <v>89</v>
      </c>
      <c r="F14456" t="s">
        <v>48</v>
      </c>
      <c r="G14456">
        <v>89</v>
      </c>
      <c r="H14456">
        <v>1</v>
      </c>
      <c r="I14456">
        <f>IF(VLOOKUP(Data!$A14456,summermonths, 2, FALSE) = 1, VLOOKUP(Data!$H14456,rateblocks, 2, FALSE), VLOOKUP(Data!H14456, rateblocks,3, FALSE))</f>
        <v>3</v>
      </c>
      <c r="J14456">
        <v>1.2072532176971436</v>
      </c>
      <c r="K14456">
        <v>1.1529775857925415</v>
      </c>
      <c r="L14456">
        <v>67.550559997558594</v>
      </c>
      <c r="M14456">
        <v>-5.4275695234537125E-2</v>
      </c>
      <c r="N14456">
        <v>0.28808152675628662</v>
      </c>
      <c r="O14456">
        <v>8.2990966737270355E-2</v>
      </c>
      <c r="P14456">
        <v>-0.52812761068344116</v>
      </c>
      <c r="Q14456">
        <v>-0.42346704006195068</v>
      </c>
      <c r="R14456">
        <v>-0.20534579455852509</v>
      </c>
      <c r="S14456">
        <v>-5.4275695234537125E-2</v>
      </c>
      <c r="T14456">
        <v>9.6794404089450836E-2</v>
      </c>
      <c r="U14456">
        <v>0.31491562724113464</v>
      </c>
      <c r="V14456">
        <v>0.4195762574672699</v>
      </c>
    </row>
    <row r="14457" spans="1:22" x14ac:dyDescent="0.25">
      <c r="A14457" t="s">
        <v>96</v>
      </c>
      <c r="B14457" t="s">
        <v>131</v>
      </c>
      <c r="C14457" t="s">
        <v>102</v>
      </c>
      <c r="D14457" t="s">
        <v>79</v>
      </c>
      <c r="E14457" t="s">
        <v>89</v>
      </c>
      <c r="F14457" t="s">
        <v>48</v>
      </c>
      <c r="G14457">
        <v>89</v>
      </c>
      <c r="H14457">
        <v>17</v>
      </c>
      <c r="I14457">
        <f>IF(VLOOKUP(Data!$A14457,summermonths, 2, FALSE) = 1, VLOOKUP(Data!$H14457,rateblocks, 2, FALSE), VLOOKUP(Data!H14457, rateblocks,3, FALSE))</f>
        <v>1</v>
      </c>
      <c r="J14457">
        <v>0.90434861183166504</v>
      </c>
      <c r="K14457">
        <v>1.1510112285614014</v>
      </c>
      <c r="L14457">
        <v>82.516853332519531</v>
      </c>
      <c r="M14457">
        <v>0.24666260182857513</v>
      </c>
      <c r="N14457">
        <v>0.29307329654693604</v>
      </c>
      <c r="O14457">
        <v>8.5891954600811005E-2</v>
      </c>
      <c r="P14457">
        <v>-0.23540006577968597</v>
      </c>
      <c r="Q14457">
        <v>-0.12892593443393707</v>
      </c>
      <c r="R14457">
        <v>9.2974811792373657E-2</v>
      </c>
      <c r="S14457">
        <v>0.24666260182857513</v>
      </c>
      <c r="T14457">
        <v>0.40035039186477661</v>
      </c>
      <c r="U14457">
        <v>0.62225115299224854</v>
      </c>
      <c r="V14457">
        <v>0.72872525453567505</v>
      </c>
    </row>
    <row r="14458" spans="1:22" x14ac:dyDescent="0.25">
      <c r="A14458" t="s">
        <v>100</v>
      </c>
      <c r="B14458" t="s">
        <v>131</v>
      </c>
      <c r="C14458" t="s">
        <v>101</v>
      </c>
      <c r="D14458" t="s">
        <v>77</v>
      </c>
      <c r="E14458" t="s">
        <v>89</v>
      </c>
      <c r="F14458" t="s">
        <v>48</v>
      </c>
      <c r="G14458">
        <v>89</v>
      </c>
      <c r="H14458">
        <v>13</v>
      </c>
      <c r="I14458">
        <f>IF(VLOOKUP(Data!$A14458,summermonths, 2, FALSE) = 1, VLOOKUP(Data!$H14458,rateblocks, 2, FALSE), VLOOKUP(Data!H14458, rateblocks,3, FALSE))</f>
        <v>1</v>
      </c>
      <c r="J14458">
        <v>1.0481153726577759</v>
      </c>
      <c r="K14458">
        <v>1.0718351602554321</v>
      </c>
      <c r="L14458">
        <v>80.958122253417969</v>
      </c>
      <c r="M14458">
        <v>2.371978759765625E-2</v>
      </c>
      <c r="N14458">
        <v>0.23188471794128418</v>
      </c>
      <c r="O14458">
        <v>5.3770523518323898E-2</v>
      </c>
      <c r="P14458">
        <v>-0.35769662261009216</v>
      </c>
      <c r="Q14458">
        <v>-0.27345243096351624</v>
      </c>
      <c r="R14458">
        <v>-9.788067638874054E-2</v>
      </c>
      <c r="S14458">
        <v>2.371978759765625E-2</v>
      </c>
      <c r="T14458">
        <v>0.14532025158405304</v>
      </c>
      <c r="U14458">
        <v>0.32089200615882874</v>
      </c>
      <c r="V14458">
        <v>0.40513619780540466</v>
      </c>
    </row>
    <row r="14459" spans="1:22" x14ac:dyDescent="0.25">
      <c r="A14459" t="s">
        <v>97</v>
      </c>
      <c r="B14459" t="s">
        <v>131</v>
      </c>
      <c r="C14459" t="s">
        <v>101</v>
      </c>
      <c r="D14459" t="s">
        <v>74</v>
      </c>
      <c r="E14459" t="s">
        <v>89</v>
      </c>
      <c r="F14459" t="s">
        <v>48</v>
      </c>
      <c r="G14459">
        <v>89</v>
      </c>
      <c r="H14459">
        <v>9</v>
      </c>
      <c r="I14459">
        <f>IF(VLOOKUP(Data!$A14459,summermonths, 2, FALSE) = 1, VLOOKUP(Data!$H14459,rateblocks, 2, FALSE), VLOOKUP(Data!H14459, rateblocks,3, FALSE))</f>
        <v>2</v>
      </c>
      <c r="J14459">
        <v>0.65747398138046265</v>
      </c>
      <c r="K14459">
        <v>0.78506839275360107</v>
      </c>
      <c r="L14459">
        <v>70.2462158203125</v>
      </c>
      <c r="M14459">
        <v>0.12759442627429962</v>
      </c>
      <c r="N14459">
        <v>0.17372234165668488</v>
      </c>
      <c r="O14459">
        <v>3.0179452151060104E-2</v>
      </c>
      <c r="P14459">
        <v>-0.15815339982509613</v>
      </c>
      <c r="Q14459">
        <v>-9.5039710402488708E-2</v>
      </c>
      <c r="R14459">
        <v>3.6494340747594833E-2</v>
      </c>
      <c r="S14459">
        <v>0.12759442627429962</v>
      </c>
      <c r="T14459">
        <v>0.21869450807571411</v>
      </c>
      <c r="U14459">
        <v>0.35022857785224915</v>
      </c>
      <c r="V14459">
        <v>0.41334223747253418</v>
      </c>
    </row>
    <row r="14460" spans="1:22" x14ac:dyDescent="0.25">
      <c r="A14460" t="s">
        <v>98</v>
      </c>
      <c r="B14460" t="s">
        <v>131</v>
      </c>
      <c r="C14460" t="s">
        <v>101</v>
      </c>
      <c r="D14460" t="s">
        <v>75</v>
      </c>
      <c r="E14460" t="s">
        <v>89</v>
      </c>
      <c r="F14460" t="s">
        <v>48</v>
      </c>
      <c r="G14460">
        <v>89</v>
      </c>
      <c r="H14460">
        <v>18</v>
      </c>
      <c r="I14460">
        <f>IF(VLOOKUP(Data!$A14460,summermonths, 2, FALSE) = 1, VLOOKUP(Data!$H14460,rateblocks, 2, FALSE), VLOOKUP(Data!H14460, rateblocks,3, FALSE))</f>
        <v>1</v>
      </c>
      <c r="J14460">
        <v>0.98287481069564819</v>
      </c>
      <c r="K14460">
        <v>0.95299440622329712</v>
      </c>
      <c r="L14460">
        <v>77.587081909179688</v>
      </c>
      <c r="M14460">
        <v>-2.9880456626415253E-2</v>
      </c>
      <c r="N14460">
        <v>0.17772306501865387</v>
      </c>
      <c r="O14460">
        <v>3.1585488468408585E-2</v>
      </c>
      <c r="P14460">
        <v>-0.32220888137817383</v>
      </c>
      <c r="Q14460">
        <v>-0.25764173269271851</v>
      </c>
      <c r="R14460">
        <v>-0.12307852506637573</v>
      </c>
      <c r="S14460">
        <v>-2.9880456626415253E-2</v>
      </c>
      <c r="T14460">
        <v>6.3317611813545227E-2</v>
      </c>
      <c r="U14460">
        <v>0.197880819439888</v>
      </c>
      <c r="V14460">
        <v>0.26244798302650452</v>
      </c>
    </row>
    <row r="14461" spans="1:22" x14ac:dyDescent="0.25">
      <c r="A14461" t="s">
        <v>99</v>
      </c>
      <c r="B14461" t="s">
        <v>131</v>
      </c>
      <c r="C14461" t="s">
        <v>102</v>
      </c>
      <c r="D14461" t="s">
        <v>82</v>
      </c>
      <c r="E14461" t="s">
        <v>89</v>
      </c>
      <c r="F14461" t="s">
        <v>48</v>
      </c>
      <c r="G14461">
        <v>89</v>
      </c>
      <c r="H14461">
        <v>23</v>
      </c>
      <c r="I14461">
        <f>IF(VLOOKUP(Data!$A14461,summermonths, 2, FALSE) = 1, VLOOKUP(Data!$H14461,rateblocks, 2, FALSE), VLOOKUP(Data!H14461, rateblocks,3, FALSE))</f>
        <v>3</v>
      </c>
      <c r="J14461">
        <v>1.4104757308959961</v>
      </c>
      <c r="K14461">
        <v>1.3000562191009521</v>
      </c>
      <c r="L14461">
        <v>80.730339050292969</v>
      </c>
      <c r="M14461">
        <v>-0.11041957885026932</v>
      </c>
      <c r="N14461">
        <v>0.33093196153640747</v>
      </c>
      <c r="O14461">
        <v>0.1095159649848938</v>
      </c>
      <c r="P14461">
        <v>-0.65475422143936157</v>
      </c>
      <c r="Q14461">
        <v>-0.53452593088150024</v>
      </c>
      <c r="R14461">
        <v>-0.28396046161651611</v>
      </c>
      <c r="S14461">
        <v>-0.11041957885026932</v>
      </c>
      <c r="T14461">
        <v>6.3121311366558075E-2</v>
      </c>
      <c r="U14461">
        <v>0.3136867880821228</v>
      </c>
      <c r="V14461">
        <v>0.43391504883766174</v>
      </c>
    </row>
    <row r="14462" spans="1:22" x14ac:dyDescent="0.25">
      <c r="A14462" t="s">
        <v>124</v>
      </c>
      <c r="B14462" t="s">
        <v>131</v>
      </c>
      <c r="C14462" t="s">
        <v>101</v>
      </c>
      <c r="D14462" t="s">
        <v>119</v>
      </c>
      <c r="E14462" t="s">
        <v>89</v>
      </c>
      <c r="F14462" t="s">
        <v>48</v>
      </c>
      <c r="G14462">
        <v>89</v>
      </c>
      <c r="H14462">
        <v>1</v>
      </c>
      <c r="I14462">
        <f>IF(VLOOKUP(Data!$A14462,summermonths, 2, FALSE) = 1, VLOOKUP(Data!$H14462,rateblocks, 2, FALSE), VLOOKUP(Data!H14462, rateblocks,3, FALSE))</f>
        <v>3</v>
      </c>
      <c r="J14462">
        <v>1.016451358795166</v>
      </c>
      <c r="K14462">
        <v>1.1135152578353882</v>
      </c>
      <c r="L14462">
        <v>57.845905303955078</v>
      </c>
      <c r="M14462">
        <v>9.7063861787319183E-2</v>
      </c>
      <c r="N14462">
        <v>0.13113488256931305</v>
      </c>
      <c r="O14462">
        <v>1.7196357250213623E-2</v>
      </c>
      <c r="P14462">
        <v>-0.11863382905721664</v>
      </c>
      <c r="Q14462">
        <v>-7.0992253720760345E-2</v>
      </c>
      <c r="R14462">
        <v>2.8296662494540215E-2</v>
      </c>
      <c r="S14462">
        <v>9.7063861787319183E-2</v>
      </c>
      <c r="T14462">
        <v>0.165831059217453</v>
      </c>
      <c r="U14462">
        <v>0.26511996984481812</v>
      </c>
      <c r="V14462">
        <v>0.31276154518127441</v>
      </c>
    </row>
    <row r="14463" spans="1:22" x14ac:dyDescent="0.25">
      <c r="A14463" t="s">
        <v>123</v>
      </c>
      <c r="B14463" t="s">
        <v>131</v>
      </c>
      <c r="C14463" t="s">
        <v>102</v>
      </c>
      <c r="D14463" t="s">
        <v>118</v>
      </c>
      <c r="E14463" t="s">
        <v>89</v>
      </c>
      <c r="F14463" t="s">
        <v>48</v>
      </c>
      <c r="G14463">
        <v>89</v>
      </c>
      <c r="H14463">
        <v>18</v>
      </c>
      <c r="I14463">
        <f>IF(VLOOKUP(Data!$A14463,summermonths, 2, FALSE) = 1, VLOOKUP(Data!$H14463,rateblocks, 2, FALSE), VLOOKUP(Data!H14463, rateblocks,3, FALSE))</f>
        <v>1</v>
      </c>
      <c r="J14463">
        <v>1.0687631368637085</v>
      </c>
      <c r="K14463">
        <v>0.97730338573455811</v>
      </c>
      <c r="L14463">
        <v>72.584266662597656</v>
      </c>
      <c r="M14463">
        <v>-9.1459721326828003E-2</v>
      </c>
      <c r="N14463">
        <v>0.35294035077095032</v>
      </c>
      <c r="O14463">
        <v>0.12456689029932022</v>
      </c>
      <c r="P14463">
        <v>-0.67199492454528809</v>
      </c>
      <c r="Q14463">
        <v>-0.54377096891403198</v>
      </c>
      <c r="R14463">
        <v>-0.27654182910919189</v>
      </c>
      <c r="S14463">
        <v>-9.1459721326828003E-2</v>
      </c>
      <c r="T14463">
        <v>9.3622379004955292E-2</v>
      </c>
      <c r="U14463">
        <v>0.36085152626037598</v>
      </c>
      <c r="V14463">
        <v>0.48907548189163208</v>
      </c>
    </row>
    <row r="14464" spans="1:22" x14ac:dyDescent="0.25">
      <c r="A14464" t="s">
        <v>98</v>
      </c>
      <c r="B14464" t="s">
        <v>131</v>
      </c>
      <c r="C14464" t="s">
        <v>102</v>
      </c>
      <c r="D14464" t="s">
        <v>81</v>
      </c>
      <c r="E14464" t="s">
        <v>89</v>
      </c>
      <c r="F14464" t="s">
        <v>48</v>
      </c>
      <c r="G14464">
        <v>89</v>
      </c>
      <c r="H14464">
        <v>14</v>
      </c>
      <c r="I14464">
        <f>IF(VLOOKUP(Data!$A14464,summermonths, 2, FALSE) = 1, VLOOKUP(Data!$H14464,rateblocks, 2, FALSE), VLOOKUP(Data!H14464, rateblocks,3, FALSE))</f>
        <v>1</v>
      </c>
      <c r="J14464">
        <v>1.191312313079834</v>
      </c>
      <c r="K14464">
        <v>1.2895505428314209</v>
      </c>
      <c r="L14464">
        <v>88.775283813476562</v>
      </c>
      <c r="M14464">
        <v>9.8238252103328705E-2</v>
      </c>
      <c r="N14464">
        <v>0.4205908477306366</v>
      </c>
      <c r="O14464">
        <v>0.17689666152000427</v>
      </c>
      <c r="P14464">
        <v>-0.59357213973999023</v>
      </c>
      <c r="Q14464">
        <v>-0.44077059626579285</v>
      </c>
      <c r="R14464">
        <v>-0.12231980264186859</v>
      </c>
      <c r="S14464">
        <v>9.8238252103328705E-2</v>
      </c>
      <c r="T14464">
        <v>0.318796306848526</v>
      </c>
      <c r="U14464">
        <v>0.63724708557128906</v>
      </c>
      <c r="V14464">
        <v>0.79004865884780884</v>
      </c>
    </row>
    <row r="14465" spans="1:22" x14ac:dyDescent="0.25">
      <c r="A14465" t="s">
        <v>96</v>
      </c>
      <c r="B14465" t="s">
        <v>131</v>
      </c>
      <c r="C14465" t="s">
        <v>102</v>
      </c>
      <c r="D14465" t="s">
        <v>79</v>
      </c>
      <c r="E14465" t="s">
        <v>89</v>
      </c>
      <c r="F14465" t="s">
        <v>48</v>
      </c>
      <c r="G14465">
        <v>89</v>
      </c>
      <c r="H14465">
        <v>13</v>
      </c>
      <c r="I14465">
        <f>IF(VLOOKUP(Data!$A14465,summermonths, 2, FALSE) = 1, VLOOKUP(Data!$H14465,rateblocks, 2, FALSE), VLOOKUP(Data!H14465, rateblocks,3, FALSE))</f>
        <v>1</v>
      </c>
      <c r="J14465">
        <v>1.4126754999160767</v>
      </c>
      <c r="K14465">
        <v>1.2173033952713013</v>
      </c>
      <c r="L14465">
        <v>79.831459045410156</v>
      </c>
      <c r="M14465">
        <v>-0.19537213444709778</v>
      </c>
      <c r="N14465">
        <v>0.37620458006858826</v>
      </c>
      <c r="O14465">
        <v>0.14152988791465759</v>
      </c>
      <c r="P14465">
        <v>-0.81417357921600342</v>
      </c>
      <c r="Q14465">
        <v>-0.67749768495559692</v>
      </c>
      <c r="R14465">
        <v>-0.39265400171279907</v>
      </c>
      <c r="S14465">
        <v>-0.19537213444709778</v>
      </c>
      <c r="T14465">
        <v>1.9097402691841125E-3</v>
      </c>
      <c r="U14465">
        <v>0.28675344586372375</v>
      </c>
      <c r="V14465">
        <v>0.42342934012413025</v>
      </c>
    </row>
    <row r="14466" spans="1:22" x14ac:dyDescent="0.25">
      <c r="A14466" t="s">
        <v>98</v>
      </c>
      <c r="B14466" t="s">
        <v>131</v>
      </c>
      <c r="C14466" t="s">
        <v>101</v>
      </c>
      <c r="D14466" t="s">
        <v>75</v>
      </c>
      <c r="E14466" t="s">
        <v>89</v>
      </c>
      <c r="F14466" t="s">
        <v>48</v>
      </c>
      <c r="G14466">
        <v>89</v>
      </c>
      <c r="H14466">
        <v>13</v>
      </c>
      <c r="I14466">
        <f>IF(VLOOKUP(Data!$A14466,summermonths, 2, FALSE) = 1, VLOOKUP(Data!$H14466,rateblocks, 2, FALSE), VLOOKUP(Data!H14466, rateblocks,3, FALSE))</f>
        <v>1</v>
      </c>
      <c r="J14466">
        <v>1.136208176612854</v>
      </c>
      <c r="K14466">
        <v>1.1854045391082764</v>
      </c>
      <c r="L14466">
        <v>81.045509338378906</v>
      </c>
      <c r="M14466">
        <v>4.9196302890777588E-2</v>
      </c>
      <c r="N14466">
        <v>0.24435903131961823</v>
      </c>
      <c r="O14466">
        <v>5.9711337089538574E-2</v>
      </c>
      <c r="P14466">
        <v>-0.35273852944374084</v>
      </c>
      <c r="Q14466">
        <v>-0.26396238803863525</v>
      </c>
      <c r="R14466">
        <v>-7.8945696353912354E-2</v>
      </c>
      <c r="S14466">
        <v>4.9196302890777588E-2</v>
      </c>
      <c r="T14466">
        <v>0.17733830213546753</v>
      </c>
      <c r="U14466">
        <v>0.36235499382019043</v>
      </c>
      <c r="V14466">
        <v>0.45113113522529602</v>
      </c>
    </row>
    <row r="14467" spans="1:22" x14ac:dyDescent="0.25">
      <c r="A14467" t="s">
        <v>98</v>
      </c>
      <c r="B14467" t="s">
        <v>131</v>
      </c>
      <c r="C14467" t="s">
        <v>102</v>
      </c>
      <c r="D14467" t="s">
        <v>81</v>
      </c>
      <c r="E14467" t="s">
        <v>89</v>
      </c>
      <c r="F14467" t="s">
        <v>48</v>
      </c>
      <c r="G14467">
        <v>89</v>
      </c>
      <c r="H14467">
        <v>19</v>
      </c>
      <c r="I14467">
        <f>IF(VLOOKUP(Data!$A14467,summermonths, 2, FALSE) = 1, VLOOKUP(Data!$H14467,rateblocks, 2, FALSE), VLOOKUP(Data!H14467, rateblocks,3, FALSE))</f>
        <v>2</v>
      </c>
      <c r="J14467">
        <v>1.0165327787399292</v>
      </c>
      <c r="K14467">
        <v>0.86022472381591797</v>
      </c>
      <c r="L14467">
        <v>81.696632385253906</v>
      </c>
      <c r="M14467">
        <v>-0.15630802512168884</v>
      </c>
      <c r="N14467">
        <v>0.34333041310310364</v>
      </c>
      <c r="O14467">
        <v>0.11787576973438263</v>
      </c>
      <c r="P14467">
        <v>-0.72103631496429443</v>
      </c>
      <c r="Q14467">
        <v>-0.59630364179611206</v>
      </c>
      <c r="R14467">
        <v>-0.33635067939758301</v>
      </c>
      <c r="S14467">
        <v>-0.15630802512168884</v>
      </c>
      <c r="T14467">
        <v>2.3734619840979576E-2</v>
      </c>
      <c r="U14467">
        <v>0.28368759155273438</v>
      </c>
      <c r="V14467">
        <v>0.40842026472091675</v>
      </c>
    </row>
    <row r="14468" spans="1:22" x14ac:dyDescent="0.25">
      <c r="A14468" t="s">
        <v>98</v>
      </c>
      <c r="B14468" t="s">
        <v>131</v>
      </c>
      <c r="C14468" t="s">
        <v>102</v>
      </c>
      <c r="D14468" t="s">
        <v>81</v>
      </c>
      <c r="E14468" t="s">
        <v>89</v>
      </c>
      <c r="F14468" t="s">
        <v>48</v>
      </c>
      <c r="G14468">
        <v>89</v>
      </c>
      <c r="H14468">
        <v>3</v>
      </c>
      <c r="I14468">
        <f>IF(VLOOKUP(Data!$A14468,summermonths, 2, FALSE) = 1, VLOOKUP(Data!$H14468,rateblocks, 2, FALSE), VLOOKUP(Data!H14468, rateblocks,3, FALSE))</f>
        <v>3</v>
      </c>
      <c r="J14468">
        <v>1.2331563234329224</v>
      </c>
      <c r="K14468">
        <v>1.1921910047531128</v>
      </c>
      <c r="L14468">
        <v>72.022468566894531</v>
      </c>
      <c r="M14468">
        <v>-4.0965329855680466E-2</v>
      </c>
      <c r="N14468">
        <v>0.31514972448348999</v>
      </c>
      <c r="O14468">
        <v>9.9319346249103546E-2</v>
      </c>
      <c r="P14468">
        <v>-0.55934047698974609</v>
      </c>
      <c r="Q14468">
        <v>-0.44484594464302063</v>
      </c>
      <c r="R14468">
        <v>-0.20622999966144562</v>
      </c>
      <c r="S14468">
        <v>-4.0965329855680466E-2</v>
      </c>
      <c r="T14468">
        <v>0.12429934740066528</v>
      </c>
      <c r="U14468">
        <v>0.36291530728340149</v>
      </c>
      <c r="V14468">
        <v>0.47740983963012695</v>
      </c>
    </row>
    <row r="14469" spans="1:22" x14ac:dyDescent="0.25">
      <c r="A14469" t="s">
        <v>123</v>
      </c>
      <c r="B14469" t="s">
        <v>131</v>
      </c>
      <c r="C14469" t="s">
        <v>102</v>
      </c>
      <c r="D14469" t="s">
        <v>118</v>
      </c>
      <c r="E14469" t="s">
        <v>89</v>
      </c>
      <c r="F14469" t="s">
        <v>48</v>
      </c>
      <c r="G14469">
        <v>89</v>
      </c>
      <c r="H14469">
        <v>21</v>
      </c>
      <c r="I14469">
        <f>IF(VLOOKUP(Data!$A14469,summermonths, 2, FALSE) = 1, VLOOKUP(Data!$H14469,rateblocks, 2, FALSE), VLOOKUP(Data!H14469, rateblocks,3, FALSE))</f>
        <v>2</v>
      </c>
      <c r="J14469">
        <v>1.2925502061843872</v>
      </c>
      <c r="K14469">
        <v>1.3853932619094849</v>
      </c>
      <c r="L14469">
        <v>65.550559997558594</v>
      </c>
      <c r="M14469">
        <v>9.2843063175678253E-2</v>
      </c>
      <c r="N14469">
        <v>0.29698878526687622</v>
      </c>
      <c r="O14469">
        <v>8.8202334940433502E-2</v>
      </c>
      <c r="P14469">
        <v>-0.39566001296043396</v>
      </c>
      <c r="Q14469">
        <v>-0.28776338696479797</v>
      </c>
      <c r="R14469">
        <v>-6.2898010015487671E-2</v>
      </c>
      <c r="S14469">
        <v>9.2843063175678253E-2</v>
      </c>
      <c r="T14469">
        <v>0.24858413636684418</v>
      </c>
      <c r="U14469">
        <v>0.47344949841499329</v>
      </c>
      <c r="V14469">
        <v>0.58134615421295166</v>
      </c>
    </row>
    <row r="14470" spans="1:22" x14ac:dyDescent="0.25">
      <c r="A14470" t="s">
        <v>97</v>
      </c>
      <c r="B14470" t="s">
        <v>131</v>
      </c>
      <c r="C14470" t="s">
        <v>102</v>
      </c>
      <c r="D14470" t="s">
        <v>80</v>
      </c>
      <c r="E14470" t="s">
        <v>89</v>
      </c>
      <c r="F14470" t="s">
        <v>48</v>
      </c>
      <c r="G14470">
        <v>89</v>
      </c>
      <c r="H14470">
        <v>20</v>
      </c>
      <c r="I14470">
        <f>IF(VLOOKUP(Data!$A14470,summermonths, 2, FALSE) = 1, VLOOKUP(Data!$H14470,rateblocks, 2, FALSE), VLOOKUP(Data!H14470, rateblocks,3, FALSE))</f>
        <v>2</v>
      </c>
      <c r="J14470">
        <v>0.80136966705322266</v>
      </c>
      <c r="K14470">
        <v>0.89005619287490845</v>
      </c>
      <c r="L14470">
        <v>71.865165710449219</v>
      </c>
      <c r="M14470">
        <v>8.8686518371105194E-2</v>
      </c>
      <c r="N14470">
        <v>0.26331758499145508</v>
      </c>
      <c r="O14470">
        <v>6.9336153566837311E-2</v>
      </c>
      <c r="P14470">
        <v>-0.34443235397338867</v>
      </c>
      <c r="Q14470">
        <v>-0.24876853823661804</v>
      </c>
      <c r="R14470">
        <v>-4.9397356808185577E-2</v>
      </c>
      <c r="S14470">
        <v>8.8686518371105194E-2</v>
      </c>
      <c r="T14470">
        <v>0.22677040100097656</v>
      </c>
      <c r="U14470">
        <v>0.42614158987998962</v>
      </c>
      <c r="V14470">
        <v>0.52180540561676025</v>
      </c>
    </row>
    <row r="14471" spans="1:22" x14ac:dyDescent="0.25">
      <c r="A14471" t="s">
        <v>95</v>
      </c>
      <c r="B14471" t="s">
        <v>131</v>
      </c>
      <c r="C14471" t="s">
        <v>101</v>
      </c>
      <c r="D14471" t="s">
        <v>72</v>
      </c>
      <c r="E14471" t="s">
        <v>89</v>
      </c>
      <c r="F14471" t="s">
        <v>48</v>
      </c>
      <c r="G14471">
        <v>89</v>
      </c>
      <c r="H14471">
        <v>9</v>
      </c>
      <c r="I14471">
        <f>IF(VLOOKUP(Data!$A14471,summermonths, 2, FALSE) = 1, VLOOKUP(Data!$H14471,rateblocks, 2, FALSE), VLOOKUP(Data!H14471, rateblocks,3, FALSE))</f>
        <v>2</v>
      </c>
      <c r="J14471">
        <v>0.59841370582580566</v>
      </c>
      <c r="K14471">
        <v>0.69695001840591431</v>
      </c>
      <c r="L14471">
        <v>61.497753143310547</v>
      </c>
      <c r="M14471">
        <v>9.8536305129528046E-2</v>
      </c>
      <c r="N14471">
        <v>0.15077029168605804</v>
      </c>
      <c r="O14471">
        <v>2.2731680423021317E-2</v>
      </c>
      <c r="P14471">
        <v>-0.14945875108242035</v>
      </c>
      <c r="Q14471">
        <v>-9.468359500169754E-2</v>
      </c>
      <c r="R14471">
        <v>1.9472286105155945E-2</v>
      </c>
      <c r="S14471">
        <v>9.8536305129528046E-2</v>
      </c>
      <c r="T14471">
        <v>0.17760032415390015</v>
      </c>
      <c r="U14471">
        <v>0.29175621271133423</v>
      </c>
      <c r="V14471">
        <v>0.34653136134147644</v>
      </c>
    </row>
    <row r="14472" spans="1:22" x14ac:dyDescent="0.25">
      <c r="A14472" t="s">
        <v>100</v>
      </c>
      <c r="B14472" t="s">
        <v>131</v>
      </c>
      <c r="C14472" t="s">
        <v>101</v>
      </c>
      <c r="D14472" t="s">
        <v>77</v>
      </c>
      <c r="E14472" t="s">
        <v>89</v>
      </c>
      <c r="F14472" t="s">
        <v>48</v>
      </c>
      <c r="G14472">
        <v>89</v>
      </c>
      <c r="H14472">
        <v>22</v>
      </c>
      <c r="I14472">
        <f>IF(VLOOKUP(Data!$A14472,summermonths, 2, FALSE) = 1, VLOOKUP(Data!$H14472,rateblocks, 2, FALSE), VLOOKUP(Data!H14472, rateblocks,3, FALSE))</f>
        <v>2</v>
      </c>
      <c r="J14472">
        <v>1.377408504486084</v>
      </c>
      <c r="K14472">
        <v>1.3122706413269043</v>
      </c>
      <c r="L14472">
        <v>72.513786315917969</v>
      </c>
      <c r="M14472">
        <v>-6.5137907862663269E-2</v>
      </c>
      <c r="N14472">
        <v>0.22567369043827057</v>
      </c>
      <c r="O14472">
        <v>5.0928615033626556E-2</v>
      </c>
      <c r="P14472">
        <v>-0.43633809685707092</v>
      </c>
      <c r="Q14472">
        <v>-0.35435038805007935</v>
      </c>
      <c r="R14472">
        <v>-0.18348130583763123</v>
      </c>
      <c r="S14472">
        <v>-6.5137907862663269E-2</v>
      </c>
      <c r="T14472">
        <v>5.3205490112304688E-2</v>
      </c>
      <c r="U14472">
        <v>0.22407455742359161</v>
      </c>
      <c r="V14472">
        <v>0.30606228113174438</v>
      </c>
    </row>
    <row r="14473" spans="1:22" x14ac:dyDescent="0.25">
      <c r="A14473" t="s">
        <v>123</v>
      </c>
      <c r="B14473" t="s">
        <v>131</v>
      </c>
      <c r="C14473" t="s">
        <v>102</v>
      </c>
      <c r="D14473" t="s">
        <v>118</v>
      </c>
      <c r="E14473" t="s">
        <v>89</v>
      </c>
      <c r="F14473" t="s">
        <v>48</v>
      </c>
      <c r="G14473">
        <v>89</v>
      </c>
      <c r="H14473">
        <v>22</v>
      </c>
      <c r="I14473">
        <f>IF(VLOOKUP(Data!$A14473,summermonths, 2, FALSE) = 1, VLOOKUP(Data!$H14473,rateblocks, 2, FALSE), VLOOKUP(Data!H14473, rateblocks,3, FALSE))</f>
        <v>2</v>
      </c>
      <c r="J14473">
        <v>1.2163237333297729</v>
      </c>
      <c r="K14473">
        <v>1.3842697143554687</v>
      </c>
      <c r="L14473">
        <v>64.168540954589844</v>
      </c>
      <c r="M14473">
        <v>0.16794596612453461</v>
      </c>
      <c r="N14473">
        <v>0.29534649848937988</v>
      </c>
      <c r="O14473">
        <v>8.722955733537674E-2</v>
      </c>
      <c r="P14473">
        <v>-0.31785580515861511</v>
      </c>
      <c r="Q14473">
        <v>-0.21055580675601959</v>
      </c>
      <c r="R14473">
        <v>1.3066111132502556E-2</v>
      </c>
      <c r="S14473">
        <v>0.16794596612453461</v>
      </c>
      <c r="T14473">
        <v>0.32282581925392151</v>
      </c>
      <c r="U14473">
        <v>0.54644775390625</v>
      </c>
      <c r="V14473">
        <v>0.65374773740768433</v>
      </c>
    </row>
    <row r="14474" spans="1:22" x14ac:dyDescent="0.25">
      <c r="A14474" t="s">
        <v>97</v>
      </c>
      <c r="B14474" t="s">
        <v>131</v>
      </c>
      <c r="C14474" t="s">
        <v>102</v>
      </c>
      <c r="D14474" t="s">
        <v>80</v>
      </c>
      <c r="E14474" t="s">
        <v>89</v>
      </c>
      <c r="F14474" t="s">
        <v>48</v>
      </c>
      <c r="G14474">
        <v>89</v>
      </c>
      <c r="H14474">
        <v>19</v>
      </c>
      <c r="I14474">
        <f>IF(VLOOKUP(Data!$A14474,summermonths, 2, FALSE) = 1, VLOOKUP(Data!$H14474,rateblocks, 2, FALSE), VLOOKUP(Data!H14474, rateblocks,3, FALSE))</f>
        <v>2</v>
      </c>
      <c r="J14474">
        <v>0.73724353313446045</v>
      </c>
      <c r="K14474">
        <v>0.76303368806838989</v>
      </c>
      <c r="L14474">
        <v>73.325843811035156</v>
      </c>
      <c r="M14474">
        <v>2.5790197774767876E-2</v>
      </c>
      <c r="N14474">
        <v>0.29532897472381592</v>
      </c>
      <c r="O14474">
        <v>8.7219201028347015E-2</v>
      </c>
      <c r="P14474">
        <v>-0.45998272299766541</v>
      </c>
      <c r="Q14474">
        <v>-0.35268911719322205</v>
      </c>
      <c r="R14474">
        <v>-0.12908047437667847</v>
      </c>
      <c r="S14474">
        <v>2.5790197774767876E-2</v>
      </c>
      <c r="T14474">
        <v>0.18066085875034332</v>
      </c>
      <c r="U14474">
        <v>0.4042695164680481</v>
      </c>
      <c r="V14474">
        <v>0.51156312227249146</v>
      </c>
    </row>
    <row r="14475" spans="1:22" x14ac:dyDescent="0.25">
      <c r="A14475" t="s">
        <v>125</v>
      </c>
      <c r="B14475" t="s">
        <v>131</v>
      </c>
      <c r="C14475" t="s">
        <v>101</v>
      </c>
      <c r="D14475" t="s">
        <v>120</v>
      </c>
      <c r="E14475" t="s">
        <v>89</v>
      </c>
      <c r="F14475" t="s">
        <v>48</v>
      </c>
      <c r="G14475">
        <v>89</v>
      </c>
      <c r="H14475">
        <v>9</v>
      </c>
      <c r="I14475">
        <f>IF(VLOOKUP(Data!$A14475,summermonths, 2, FALSE) = 1, VLOOKUP(Data!$H14475,rateblocks, 2, FALSE), VLOOKUP(Data!H14475, rateblocks,3, FALSE))</f>
        <v>2</v>
      </c>
      <c r="J14475">
        <v>0.70342439413070679</v>
      </c>
      <c r="K14475">
        <v>0.71054136753082275</v>
      </c>
      <c r="L14475">
        <v>63.94024658203125</v>
      </c>
      <c r="M14475">
        <v>7.1169720031321049E-3</v>
      </c>
      <c r="N14475">
        <v>0.13360491394996643</v>
      </c>
      <c r="O14475">
        <v>1.7850272357463837E-2</v>
      </c>
      <c r="P14475">
        <v>-0.21264354884624481</v>
      </c>
      <c r="Q14475">
        <v>-0.16410461068153381</v>
      </c>
      <c r="R14475">
        <v>-6.2945514917373657E-2</v>
      </c>
      <c r="S14475">
        <v>7.1169720031321049E-3</v>
      </c>
      <c r="T14475">
        <v>7.7179454267024994E-2</v>
      </c>
      <c r="U14475">
        <v>0.17833855748176575</v>
      </c>
      <c r="V14475">
        <v>0.22687749564647675</v>
      </c>
    </row>
    <row r="14476" spans="1:22" x14ac:dyDescent="0.25">
      <c r="A14476" t="s">
        <v>123</v>
      </c>
      <c r="B14476" t="s">
        <v>131</v>
      </c>
      <c r="C14476" t="s">
        <v>101</v>
      </c>
      <c r="D14476" t="s">
        <v>113</v>
      </c>
      <c r="E14476" t="s">
        <v>89</v>
      </c>
      <c r="F14476" t="s">
        <v>48</v>
      </c>
      <c r="G14476">
        <v>89</v>
      </c>
      <c r="H14476">
        <v>4</v>
      </c>
      <c r="I14476">
        <f>IF(VLOOKUP(Data!$A14476,summermonths, 2, FALSE) = 1, VLOOKUP(Data!$H14476,rateblocks, 2, FALSE), VLOOKUP(Data!H14476, rateblocks,3, FALSE))</f>
        <v>3</v>
      </c>
      <c r="J14476">
        <v>1.1938872337341309</v>
      </c>
      <c r="K14476">
        <v>1.0813542604446411</v>
      </c>
      <c r="L14476">
        <v>53.57598876953125</v>
      </c>
      <c r="M14476">
        <v>-0.11253299564123154</v>
      </c>
      <c r="N14476">
        <v>0.15089161694049835</v>
      </c>
      <c r="O14476">
        <v>2.2768279537558556E-2</v>
      </c>
      <c r="P14476">
        <v>-0.36072760820388794</v>
      </c>
      <c r="Q14476">
        <v>-0.30590838193893433</v>
      </c>
      <c r="R14476">
        <v>-0.19166064262390137</v>
      </c>
      <c r="S14476">
        <v>-0.11253299564123154</v>
      </c>
      <c r="T14476">
        <v>-3.3405356109142303E-2</v>
      </c>
      <c r="U14476">
        <v>8.0842390656471252E-2</v>
      </c>
      <c r="V14476">
        <v>0.13566163182258606</v>
      </c>
    </row>
    <row r="14477" spans="1:22" x14ac:dyDescent="0.25">
      <c r="A14477" t="s">
        <v>125</v>
      </c>
      <c r="B14477" t="s">
        <v>131</v>
      </c>
      <c r="C14477" t="s">
        <v>101</v>
      </c>
      <c r="D14477" t="s">
        <v>120</v>
      </c>
      <c r="E14477" t="s">
        <v>89</v>
      </c>
      <c r="F14477" t="s">
        <v>48</v>
      </c>
      <c r="G14477">
        <v>89</v>
      </c>
      <c r="H14477">
        <v>6</v>
      </c>
      <c r="I14477">
        <f>IF(VLOOKUP(Data!$A14477,summermonths, 2, FALSE) = 1, VLOOKUP(Data!$H14477,rateblocks, 2, FALSE), VLOOKUP(Data!H14477, rateblocks,3, FALSE))</f>
        <v>3</v>
      </c>
      <c r="J14477">
        <v>1.0414081811904907</v>
      </c>
      <c r="K14477">
        <v>1.0870760679244995</v>
      </c>
      <c r="L14477">
        <v>56.796730041503906</v>
      </c>
      <c r="M14477">
        <v>4.566795751452446E-2</v>
      </c>
      <c r="N14477">
        <v>0.12744329869747162</v>
      </c>
      <c r="O14477">
        <v>1.624179445207119E-2</v>
      </c>
      <c r="P14477">
        <v>-0.16395761072635651</v>
      </c>
      <c r="Q14477">
        <v>-0.11765719950199127</v>
      </c>
      <c r="R14477">
        <v>-2.1163374185562134E-2</v>
      </c>
      <c r="S14477">
        <v>4.566795751452446E-2</v>
      </c>
      <c r="T14477">
        <v>0.11249928921461105</v>
      </c>
      <c r="U14477">
        <v>0.20899312198162079</v>
      </c>
      <c r="V14477">
        <v>0.25529351830482483</v>
      </c>
    </row>
    <row r="14478" spans="1:22" x14ac:dyDescent="0.25">
      <c r="A14478" t="s">
        <v>123</v>
      </c>
      <c r="B14478" t="s">
        <v>131</v>
      </c>
      <c r="C14478" t="s">
        <v>101</v>
      </c>
      <c r="D14478" t="s">
        <v>113</v>
      </c>
      <c r="E14478" t="s">
        <v>89</v>
      </c>
      <c r="F14478" t="s">
        <v>48</v>
      </c>
      <c r="G14478">
        <v>89</v>
      </c>
      <c r="H14478">
        <v>22</v>
      </c>
      <c r="I14478">
        <f>IF(VLOOKUP(Data!$A14478,summermonths, 2, FALSE) = 1, VLOOKUP(Data!$H14478,rateblocks, 2, FALSE), VLOOKUP(Data!H14478, rateblocks,3, FALSE))</f>
        <v>2</v>
      </c>
      <c r="J14478">
        <v>1.3627723455429077</v>
      </c>
      <c r="K14478">
        <v>1.2764428853988647</v>
      </c>
      <c r="L14478">
        <v>57.500888824462891</v>
      </c>
      <c r="M14478">
        <v>-8.6329430341720581E-2</v>
      </c>
      <c r="N14478">
        <v>0.16586239635944366</v>
      </c>
      <c r="O14478">
        <v>2.7510333806276321E-2</v>
      </c>
      <c r="P14478">
        <v>-0.35914880037307739</v>
      </c>
      <c r="Q14478">
        <v>-0.29889065027236938</v>
      </c>
      <c r="R14478">
        <v>-0.17330776154994965</v>
      </c>
      <c r="S14478">
        <v>-8.6329430341720581E-2</v>
      </c>
      <c r="T14478">
        <v>6.4889533678069711E-4</v>
      </c>
      <c r="U14478">
        <v>0.12623178958892822</v>
      </c>
      <c r="V14478">
        <v>0.18648993968963623</v>
      </c>
    </row>
    <row r="14479" spans="1:22" x14ac:dyDescent="0.25">
      <c r="A14479" t="s">
        <v>97</v>
      </c>
      <c r="B14479" t="s">
        <v>131</v>
      </c>
      <c r="C14479" t="s">
        <v>101</v>
      </c>
      <c r="D14479" t="s">
        <v>74</v>
      </c>
      <c r="E14479" t="s">
        <v>89</v>
      </c>
      <c r="F14479" t="s">
        <v>48</v>
      </c>
      <c r="G14479">
        <v>89</v>
      </c>
      <c r="H14479">
        <v>23</v>
      </c>
      <c r="I14479">
        <f>IF(VLOOKUP(Data!$A14479,summermonths, 2, FALSE) = 1, VLOOKUP(Data!$H14479,rateblocks, 2, FALSE), VLOOKUP(Data!H14479, rateblocks,3, FALSE))</f>
        <v>3</v>
      </c>
      <c r="J14479">
        <v>1.255368709564209</v>
      </c>
      <c r="K14479">
        <v>1.2351269721984863</v>
      </c>
      <c r="L14479">
        <v>67.967269897460938</v>
      </c>
      <c r="M14479">
        <v>-2.0241746678948402E-2</v>
      </c>
      <c r="N14479">
        <v>0.21013571321964264</v>
      </c>
      <c r="O14479">
        <v>4.4157017022371292E-2</v>
      </c>
      <c r="P14479">
        <v>-0.36588424444198608</v>
      </c>
      <c r="Q14479">
        <v>-0.28954151272773743</v>
      </c>
      <c r="R14479">
        <v>-0.13043701648712158</v>
      </c>
      <c r="S14479">
        <v>-2.0241746678948402E-2</v>
      </c>
      <c r="T14479">
        <v>8.9953526854515076E-2</v>
      </c>
      <c r="U14479">
        <v>0.24905800819396973</v>
      </c>
      <c r="V14479">
        <v>0.32540073990821838</v>
      </c>
    </row>
    <row r="14480" spans="1:22" x14ac:dyDescent="0.25">
      <c r="A14480" t="s">
        <v>98</v>
      </c>
      <c r="B14480" t="s">
        <v>131</v>
      </c>
      <c r="C14480" t="s">
        <v>102</v>
      </c>
      <c r="D14480" t="s">
        <v>81</v>
      </c>
      <c r="E14480" t="s">
        <v>89</v>
      </c>
      <c r="F14480" t="s">
        <v>48</v>
      </c>
      <c r="G14480">
        <v>89</v>
      </c>
      <c r="H14480">
        <v>6</v>
      </c>
      <c r="I14480">
        <f>IF(VLOOKUP(Data!$A14480,summermonths, 2, FALSE) = 1, VLOOKUP(Data!$H14480,rateblocks, 2, FALSE), VLOOKUP(Data!H14480, rateblocks,3, FALSE))</f>
        <v>3</v>
      </c>
      <c r="J14480">
        <v>1.19026780128479</v>
      </c>
      <c r="K14480">
        <v>1.1525280475616455</v>
      </c>
      <c r="L14480">
        <v>71.146064758300781</v>
      </c>
      <c r="M14480">
        <v>-3.7739764899015427E-2</v>
      </c>
      <c r="N14480">
        <v>0.29393735527992249</v>
      </c>
      <c r="O14480">
        <v>8.6399167776107788E-2</v>
      </c>
      <c r="P14480">
        <v>-0.52122366428375244</v>
      </c>
      <c r="Q14480">
        <v>-0.41443565487861633</v>
      </c>
      <c r="R14480">
        <v>-0.19188065826892853</v>
      </c>
      <c r="S14480">
        <v>-3.7739764899015427E-2</v>
      </c>
      <c r="T14480">
        <v>0.11640113592147827</v>
      </c>
      <c r="U14480">
        <v>0.33895611763000488</v>
      </c>
      <c r="V14480">
        <v>0.44574415683746338</v>
      </c>
    </row>
    <row r="14481" spans="1:22" x14ac:dyDescent="0.25">
      <c r="A14481" t="s">
        <v>99</v>
      </c>
      <c r="B14481" t="s">
        <v>131</v>
      </c>
      <c r="C14481" t="s">
        <v>102</v>
      </c>
      <c r="D14481" t="s">
        <v>82</v>
      </c>
      <c r="E14481" t="s">
        <v>89</v>
      </c>
      <c r="F14481" t="s">
        <v>48</v>
      </c>
      <c r="G14481">
        <v>89</v>
      </c>
      <c r="H14481">
        <v>12</v>
      </c>
      <c r="I14481">
        <f>IF(VLOOKUP(Data!$A14481,summermonths, 2, FALSE) = 1, VLOOKUP(Data!$H14481,rateblocks, 2, FALSE), VLOOKUP(Data!H14481, rateblocks,3, FALSE))</f>
        <v>1</v>
      </c>
      <c r="J14481">
        <v>1.147127628326416</v>
      </c>
      <c r="K14481">
        <v>1.2744944095611572</v>
      </c>
      <c r="L14481">
        <v>89.61798095703125</v>
      </c>
      <c r="M14481">
        <v>0.12736672163009644</v>
      </c>
      <c r="N14481">
        <v>0.4447837769985199</v>
      </c>
      <c r="O14481">
        <v>0.1978326141834259</v>
      </c>
      <c r="P14481">
        <v>-0.60423749685287476</v>
      </c>
      <c r="Q14481">
        <v>-0.44264662265777588</v>
      </c>
      <c r="R14481">
        <v>-0.10587812215089798</v>
      </c>
      <c r="S14481">
        <v>0.12736672163009644</v>
      </c>
      <c r="T14481">
        <v>0.36061155796051025</v>
      </c>
      <c r="U14481">
        <v>0.69738006591796875</v>
      </c>
      <c r="V14481">
        <v>0.85897094011306763</v>
      </c>
    </row>
    <row r="14482" spans="1:22" x14ac:dyDescent="0.25">
      <c r="A14482" t="s">
        <v>95</v>
      </c>
      <c r="B14482" t="s">
        <v>131</v>
      </c>
      <c r="C14482" t="s">
        <v>102</v>
      </c>
      <c r="D14482" t="s">
        <v>78</v>
      </c>
      <c r="E14482" t="s">
        <v>89</v>
      </c>
      <c r="F14482" t="s">
        <v>48</v>
      </c>
      <c r="G14482">
        <v>89</v>
      </c>
      <c r="H14482">
        <v>9</v>
      </c>
      <c r="I14482">
        <f>IF(VLOOKUP(Data!$A14482,summermonths, 2, FALSE) = 1, VLOOKUP(Data!$H14482,rateblocks, 2, FALSE), VLOOKUP(Data!H14482, rateblocks,3, FALSE))</f>
        <v>2</v>
      </c>
      <c r="J14482">
        <v>0.60665225982666016</v>
      </c>
      <c r="K14482">
        <v>0.80179774761199951</v>
      </c>
      <c r="L14482">
        <v>71.269660949707031</v>
      </c>
      <c r="M14482">
        <v>0.19514547288417816</v>
      </c>
      <c r="N14482">
        <v>0.24900138378143311</v>
      </c>
      <c r="O14482">
        <v>6.2001690268516541E-2</v>
      </c>
      <c r="P14482">
        <v>-0.21442535519599915</v>
      </c>
      <c r="Q14482">
        <v>-0.1239626407623291</v>
      </c>
      <c r="R14482">
        <v>6.456901878118515E-2</v>
      </c>
      <c r="S14482">
        <v>0.19514547288417816</v>
      </c>
      <c r="T14482">
        <v>0.32572191953659058</v>
      </c>
      <c r="U14482">
        <v>0.51425355672836304</v>
      </c>
      <c r="V14482">
        <v>0.60471630096435547</v>
      </c>
    </row>
    <row r="14483" spans="1:22" x14ac:dyDescent="0.25">
      <c r="A14483" t="s">
        <v>98</v>
      </c>
      <c r="B14483" t="s">
        <v>131</v>
      </c>
      <c r="C14483" t="s">
        <v>102</v>
      </c>
      <c r="D14483" t="s">
        <v>81</v>
      </c>
      <c r="E14483" t="s">
        <v>89</v>
      </c>
      <c r="F14483" t="s">
        <v>48</v>
      </c>
      <c r="G14483">
        <v>89</v>
      </c>
      <c r="H14483">
        <v>10</v>
      </c>
      <c r="I14483">
        <f>IF(VLOOKUP(Data!$A14483,summermonths, 2, FALSE) = 1, VLOOKUP(Data!$H14483,rateblocks, 2, FALSE), VLOOKUP(Data!H14483, rateblocks,3, FALSE))</f>
        <v>2</v>
      </c>
      <c r="J14483">
        <v>0.91687709093093872</v>
      </c>
      <c r="K14483">
        <v>1.1276404857635498</v>
      </c>
      <c r="L14483">
        <v>84.033706665039063</v>
      </c>
      <c r="M14483">
        <v>0.2107633650302887</v>
      </c>
      <c r="N14483">
        <v>0.32846945524215698</v>
      </c>
      <c r="O14483">
        <v>0.10789218544960022</v>
      </c>
      <c r="P14483">
        <v>-0.3295208215713501</v>
      </c>
      <c r="Q14483">
        <v>-0.21018718183040619</v>
      </c>
      <c r="R14483">
        <v>3.851381316781044E-2</v>
      </c>
      <c r="S14483">
        <v>0.2107633650302887</v>
      </c>
      <c r="T14483">
        <v>0.38301292061805725</v>
      </c>
      <c r="U14483">
        <v>0.63171392679214478</v>
      </c>
      <c r="V14483">
        <v>0.75104755163192749</v>
      </c>
    </row>
    <row r="14484" spans="1:22" x14ac:dyDescent="0.25">
      <c r="A14484" t="s">
        <v>100</v>
      </c>
      <c r="B14484" t="s">
        <v>131</v>
      </c>
      <c r="C14484" t="s">
        <v>101</v>
      </c>
      <c r="D14484" t="s">
        <v>77</v>
      </c>
      <c r="E14484" t="s">
        <v>89</v>
      </c>
      <c r="F14484" t="s">
        <v>48</v>
      </c>
      <c r="G14484">
        <v>89</v>
      </c>
      <c r="H14484">
        <v>12</v>
      </c>
      <c r="I14484">
        <f>IF(VLOOKUP(Data!$A14484,summermonths, 2, FALSE) = 1, VLOOKUP(Data!$H14484,rateblocks, 2, FALSE), VLOOKUP(Data!H14484, rateblocks,3, FALSE))</f>
        <v>1</v>
      </c>
      <c r="J14484">
        <v>0.95828074216842651</v>
      </c>
      <c r="K14484">
        <v>1.0344429016113281</v>
      </c>
      <c r="L14484">
        <v>80.26251220703125</v>
      </c>
      <c r="M14484">
        <v>7.6162122189998627E-2</v>
      </c>
      <c r="N14484">
        <v>0.22348453104496002</v>
      </c>
      <c r="O14484">
        <v>4.994533583521843E-2</v>
      </c>
      <c r="P14484">
        <v>-0.29143720865249634</v>
      </c>
      <c r="Q14484">
        <v>-0.21024483442306519</v>
      </c>
      <c r="R14484">
        <v>-4.1033279150724411E-2</v>
      </c>
      <c r="S14484">
        <v>7.6162122189998627E-2</v>
      </c>
      <c r="T14484">
        <v>0.19335752725601196</v>
      </c>
      <c r="U14484">
        <v>0.36256906390190125</v>
      </c>
      <c r="V14484">
        <v>0.44376146793365479</v>
      </c>
    </row>
    <row r="14485" spans="1:22" x14ac:dyDescent="0.25">
      <c r="A14485" t="s">
        <v>122</v>
      </c>
      <c r="B14485" t="s">
        <v>131</v>
      </c>
      <c r="C14485" t="s">
        <v>101</v>
      </c>
      <c r="D14485" t="s">
        <v>117</v>
      </c>
      <c r="E14485" t="s">
        <v>89</v>
      </c>
      <c r="F14485" t="s">
        <v>48</v>
      </c>
      <c r="G14485">
        <v>89</v>
      </c>
      <c r="H14485">
        <v>22</v>
      </c>
      <c r="I14485">
        <f>IF(VLOOKUP(Data!$A14485,summermonths, 2, FALSE) = 1, VLOOKUP(Data!$H14485,rateblocks, 2, FALSE), VLOOKUP(Data!H14485, rateblocks,3, FALSE))</f>
        <v>2</v>
      </c>
      <c r="J14485">
        <v>1.3199130296707153</v>
      </c>
      <c r="K14485">
        <v>1.3019994497299194</v>
      </c>
      <c r="L14485">
        <v>55.952247619628906</v>
      </c>
      <c r="M14485">
        <v>-1.7913615331053734E-2</v>
      </c>
      <c r="N14485">
        <v>0.20558249950408936</v>
      </c>
      <c r="O14485">
        <v>4.2264163494110107E-2</v>
      </c>
      <c r="P14485">
        <v>-0.35606673359870911</v>
      </c>
      <c r="Q14485">
        <v>-0.28137817978858948</v>
      </c>
      <c r="R14485">
        <v>-0.12572118639945984</v>
      </c>
      <c r="S14485">
        <v>-1.7913615331053734E-2</v>
      </c>
      <c r="T14485">
        <v>8.9893952012062073E-2</v>
      </c>
      <c r="U14485">
        <v>0.24555096030235291</v>
      </c>
      <c r="V14485">
        <v>0.32023951411247253</v>
      </c>
    </row>
    <row r="14486" spans="1:22" x14ac:dyDescent="0.25">
      <c r="A14486" t="s">
        <v>97</v>
      </c>
      <c r="B14486" t="s">
        <v>131</v>
      </c>
      <c r="C14486" t="s">
        <v>101</v>
      </c>
      <c r="D14486" t="s">
        <v>74</v>
      </c>
      <c r="E14486" t="s">
        <v>89</v>
      </c>
      <c r="F14486" t="s">
        <v>48</v>
      </c>
      <c r="G14486">
        <v>89</v>
      </c>
      <c r="H14486">
        <v>4</v>
      </c>
      <c r="I14486">
        <f>IF(VLOOKUP(Data!$A14486,summermonths, 2, FALSE) = 1, VLOOKUP(Data!$H14486,rateblocks, 2, FALSE), VLOOKUP(Data!H14486, rateblocks,3, FALSE))</f>
        <v>3</v>
      </c>
      <c r="J14486">
        <v>1.1463781595230103</v>
      </c>
      <c r="K14486">
        <v>1.1199706792831421</v>
      </c>
      <c r="L14486">
        <v>67.37860107421875</v>
      </c>
      <c r="M14486">
        <v>-2.6407463476061821E-2</v>
      </c>
      <c r="N14486">
        <v>0.19380646944046021</v>
      </c>
      <c r="O14486">
        <v>3.7560947239398956E-2</v>
      </c>
      <c r="P14486">
        <v>-0.34519073367118835</v>
      </c>
      <c r="Q14486">
        <v>-0.27478045225143433</v>
      </c>
      <c r="R14486">
        <v>-0.12803967297077179</v>
      </c>
      <c r="S14486">
        <v>-2.6407463476061821E-2</v>
      </c>
      <c r="T14486">
        <v>7.5224749743938446E-2</v>
      </c>
      <c r="U14486">
        <v>0.22196552157402039</v>
      </c>
      <c r="V14486">
        <v>0.29237580299377441</v>
      </c>
    </row>
    <row r="14487" spans="1:22" x14ac:dyDescent="0.25">
      <c r="A14487" t="s">
        <v>98</v>
      </c>
      <c r="B14487" t="s">
        <v>131</v>
      </c>
      <c r="C14487" t="s">
        <v>101</v>
      </c>
      <c r="D14487" t="s">
        <v>75</v>
      </c>
      <c r="E14487" t="s">
        <v>89</v>
      </c>
      <c r="F14487" t="s">
        <v>48</v>
      </c>
      <c r="G14487">
        <v>89</v>
      </c>
      <c r="H14487">
        <v>19</v>
      </c>
      <c r="I14487">
        <f>IF(VLOOKUP(Data!$A14487,summermonths, 2, FALSE) = 1, VLOOKUP(Data!$H14487,rateblocks, 2, FALSE), VLOOKUP(Data!H14487, rateblocks,3, FALSE))</f>
        <v>2</v>
      </c>
      <c r="J14487">
        <v>0.88314783573150635</v>
      </c>
      <c r="K14487">
        <v>0.88499718904495239</v>
      </c>
      <c r="L14487">
        <v>75.121345520019531</v>
      </c>
      <c r="M14487">
        <v>1.8493826501071453E-3</v>
      </c>
      <c r="N14487">
        <v>0.15407624840736389</v>
      </c>
      <c r="O14487">
        <v>2.3739490658044815E-2</v>
      </c>
      <c r="P14487">
        <v>-0.25158348679542542</v>
      </c>
      <c r="Q14487">
        <v>-0.19560727477073669</v>
      </c>
      <c r="R14487">
        <v>-7.8948281705379486E-2</v>
      </c>
      <c r="S14487">
        <v>1.8493826501071453E-3</v>
      </c>
      <c r="T14487">
        <v>8.2647047936916351E-2</v>
      </c>
      <c r="U14487">
        <v>0.19930604100227356</v>
      </c>
      <c r="V14487">
        <v>0.25528225302696228</v>
      </c>
    </row>
    <row r="14488" spans="1:22" x14ac:dyDescent="0.25">
      <c r="A14488" t="s">
        <v>125</v>
      </c>
      <c r="B14488" t="s">
        <v>131</v>
      </c>
      <c r="C14488" t="s">
        <v>101</v>
      </c>
      <c r="D14488" t="s">
        <v>120</v>
      </c>
      <c r="E14488" t="s">
        <v>89</v>
      </c>
      <c r="F14488" t="s">
        <v>48</v>
      </c>
      <c r="G14488">
        <v>89</v>
      </c>
      <c r="H14488">
        <v>17</v>
      </c>
      <c r="I14488">
        <f>IF(VLOOKUP(Data!$A14488,summermonths, 2, FALSE) = 1, VLOOKUP(Data!$H14488,rateblocks, 2, FALSE), VLOOKUP(Data!H14488, rateblocks,3, FALSE))</f>
        <v>2</v>
      </c>
      <c r="J14488">
        <v>0.80995118618011475</v>
      </c>
      <c r="K14488">
        <v>0.85528087615966797</v>
      </c>
      <c r="L14488">
        <v>70.138916015625</v>
      </c>
      <c r="M14488">
        <v>4.5329716056585312E-2</v>
      </c>
      <c r="N14488">
        <v>0.15613363683223724</v>
      </c>
      <c r="O14488">
        <v>2.4377712979912758E-2</v>
      </c>
      <c r="P14488">
        <v>-0.21148726344108582</v>
      </c>
      <c r="Q14488">
        <v>-0.1547635942697525</v>
      </c>
      <c r="R14488">
        <v>-3.6546844989061356E-2</v>
      </c>
      <c r="S14488">
        <v>4.5329716056585312E-2</v>
      </c>
      <c r="T14488">
        <v>0.12720628082752228</v>
      </c>
      <c r="U14488">
        <v>0.24542301893234253</v>
      </c>
      <c r="V14488">
        <v>0.30214670300483704</v>
      </c>
    </row>
    <row r="14489" spans="1:22" x14ac:dyDescent="0.25">
      <c r="A14489" t="s">
        <v>123</v>
      </c>
      <c r="B14489" t="s">
        <v>131</v>
      </c>
      <c r="C14489" t="s">
        <v>101</v>
      </c>
      <c r="D14489" t="s">
        <v>113</v>
      </c>
      <c r="E14489" t="s">
        <v>89</v>
      </c>
      <c r="F14489" t="s">
        <v>48</v>
      </c>
      <c r="G14489">
        <v>89</v>
      </c>
      <c r="H14489">
        <v>14</v>
      </c>
      <c r="I14489">
        <f>IF(VLOOKUP(Data!$A14489,summermonths, 2, FALSE) = 1, VLOOKUP(Data!$H14489,rateblocks, 2, FALSE), VLOOKUP(Data!H14489, rateblocks,3, FALSE))</f>
        <v>2</v>
      </c>
      <c r="J14489">
        <v>0.77297770977020264</v>
      </c>
      <c r="K14489">
        <v>0.77977526187896729</v>
      </c>
      <c r="L14489">
        <v>70.677116394042969</v>
      </c>
      <c r="M14489">
        <v>6.7975977435708046E-3</v>
      </c>
      <c r="N14489">
        <v>0.16759616136550903</v>
      </c>
      <c r="O14489">
        <v>2.8088472783565521E-2</v>
      </c>
      <c r="P14489">
        <v>-0.26887354254722595</v>
      </c>
      <c r="Q14489">
        <v>-0.207985520362854</v>
      </c>
      <c r="R14489">
        <v>-8.1089913845062256E-2</v>
      </c>
      <c r="S14489">
        <v>6.7975977435708046E-3</v>
      </c>
      <c r="T14489">
        <v>9.4685107469558716E-2</v>
      </c>
      <c r="U14489">
        <v>0.22158071398735046</v>
      </c>
      <c r="V14489">
        <v>0.2824687659740448</v>
      </c>
    </row>
    <row r="14490" spans="1:22" x14ac:dyDescent="0.25">
      <c r="A14490" t="s">
        <v>99</v>
      </c>
      <c r="B14490" t="s">
        <v>131</v>
      </c>
      <c r="C14490" t="s">
        <v>101</v>
      </c>
      <c r="D14490" t="s">
        <v>76</v>
      </c>
      <c r="E14490" t="s">
        <v>89</v>
      </c>
      <c r="F14490" t="s">
        <v>48</v>
      </c>
      <c r="G14490">
        <v>89</v>
      </c>
      <c r="H14490">
        <v>8</v>
      </c>
      <c r="I14490">
        <f>IF(VLOOKUP(Data!$A14490,summermonths, 2, FALSE) = 1, VLOOKUP(Data!$H14490,rateblocks, 2, FALSE), VLOOKUP(Data!H14490, rateblocks,3, FALSE))</f>
        <v>2</v>
      </c>
      <c r="J14490">
        <v>0.75258374214172363</v>
      </c>
      <c r="K14490">
        <v>0.74126714468002319</v>
      </c>
      <c r="L14490">
        <v>70.714729309082031</v>
      </c>
      <c r="M14490">
        <v>-1.1316576972603798E-2</v>
      </c>
      <c r="N14490">
        <v>0.16000835597515106</v>
      </c>
      <c r="O14490">
        <v>2.56026741117239E-2</v>
      </c>
      <c r="P14490">
        <v>-0.27450689673423767</v>
      </c>
      <c r="Q14490">
        <v>-0.21637552976608276</v>
      </c>
      <c r="R14490">
        <v>-9.5225043594837189E-2</v>
      </c>
      <c r="S14490">
        <v>-1.1316576972603798E-2</v>
      </c>
      <c r="T14490">
        <v>7.2591885924339294E-2</v>
      </c>
      <c r="U14490">
        <v>0.19374237954616547</v>
      </c>
      <c r="V14490">
        <v>0.25187376141548157</v>
      </c>
    </row>
    <row r="14491" spans="1:22" x14ac:dyDescent="0.25">
      <c r="A14491" t="s">
        <v>124</v>
      </c>
      <c r="B14491" t="s">
        <v>131</v>
      </c>
      <c r="C14491" t="s">
        <v>102</v>
      </c>
      <c r="D14491" t="s">
        <v>114</v>
      </c>
      <c r="E14491" t="s">
        <v>89</v>
      </c>
      <c r="F14491" t="s">
        <v>48</v>
      </c>
      <c r="G14491">
        <v>89</v>
      </c>
      <c r="H14491">
        <v>7</v>
      </c>
      <c r="I14491">
        <f>IF(VLOOKUP(Data!$A14491,summermonths, 2, FALSE) = 1, VLOOKUP(Data!$H14491,rateblocks, 2, FALSE), VLOOKUP(Data!H14491, rateblocks,3, FALSE))</f>
        <v>2</v>
      </c>
      <c r="J14491">
        <v>1.0271521806716919</v>
      </c>
      <c r="K14491">
        <v>1.0476404428482056</v>
      </c>
      <c r="L14491">
        <v>63.460674285888672</v>
      </c>
      <c r="M14491">
        <v>2.0488321781158447E-2</v>
      </c>
      <c r="N14491">
        <v>0.27165278792381287</v>
      </c>
      <c r="O14491">
        <v>7.3795236647129059E-2</v>
      </c>
      <c r="P14491">
        <v>-0.42634075880050659</v>
      </c>
      <c r="Q14491">
        <v>-0.32764872908592224</v>
      </c>
      <c r="R14491">
        <v>-0.12196654081344604</v>
      </c>
      <c r="S14491">
        <v>2.0488321781158447E-2</v>
      </c>
      <c r="T14491">
        <v>0.16294318437576294</v>
      </c>
      <c r="U14491">
        <v>0.36862537264823914</v>
      </c>
      <c r="V14491">
        <v>0.46731740236282349</v>
      </c>
    </row>
    <row r="14492" spans="1:22" x14ac:dyDescent="0.25">
      <c r="A14492" t="s">
        <v>95</v>
      </c>
      <c r="B14492" t="s">
        <v>131</v>
      </c>
      <c r="C14492" t="s">
        <v>102</v>
      </c>
      <c r="D14492" t="s">
        <v>78</v>
      </c>
      <c r="E14492" t="s">
        <v>89</v>
      </c>
      <c r="F14492" t="s">
        <v>48</v>
      </c>
      <c r="G14492">
        <v>89</v>
      </c>
      <c r="H14492">
        <v>7</v>
      </c>
      <c r="I14492">
        <f>IF(VLOOKUP(Data!$A14492,summermonths, 2, FALSE) = 1, VLOOKUP(Data!$H14492,rateblocks, 2, FALSE), VLOOKUP(Data!H14492, rateblocks,3, FALSE))</f>
        <v>2</v>
      </c>
      <c r="J14492">
        <v>0.66340875625610352</v>
      </c>
      <c r="K14492">
        <v>0.80297750234603882</v>
      </c>
      <c r="L14492">
        <v>61.764045715332031</v>
      </c>
      <c r="M14492">
        <v>0.13956879079341888</v>
      </c>
      <c r="N14492">
        <v>0.21710655093193054</v>
      </c>
      <c r="O14492">
        <v>4.7135256230831146E-2</v>
      </c>
      <c r="P14492">
        <v>-0.2175397127866745</v>
      </c>
      <c r="Q14492">
        <v>-0.13866445422172546</v>
      </c>
      <c r="R14492">
        <v>2.5718003511428833E-2</v>
      </c>
      <c r="S14492">
        <v>0.13956879079341888</v>
      </c>
      <c r="T14492">
        <v>0.25341957807540894</v>
      </c>
      <c r="U14492">
        <v>0.41780203580856323</v>
      </c>
      <c r="V14492">
        <v>0.49667727947235107</v>
      </c>
    </row>
    <row r="14493" spans="1:22" x14ac:dyDescent="0.25">
      <c r="A14493" t="s">
        <v>98</v>
      </c>
      <c r="B14493" t="s">
        <v>131</v>
      </c>
      <c r="C14493" t="s">
        <v>101</v>
      </c>
      <c r="D14493" t="s">
        <v>75</v>
      </c>
      <c r="E14493" t="s">
        <v>89</v>
      </c>
      <c r="F14493" t="s">
        <v>48</v>
      </c>
      <c r="G14493">
        <v>89</v>
      </c>
      <c r="H14493">
        <v>21</v>
      </c>
      <c r="I14493">
        <f>IF(VLOOKUP(Data!$A14493,summermonths, 2, FALSE) = 1, VLOOKUP(Data!$H14493,rateblocks, 2, FALSE), VLOOKUP(Data!H14493, rateblocks,3, FALSE))</f>
        <v>2</v>
      </c>
      <c r="J14493">
        <v>1.4864979982376099</v>
      </c>
      <c r="K14493">
        <v>1.3544522523880005</v>
      </c>
      <c r="L14493">
        <v>71.388198852539063</v>
      </c>
      <c r="M14493">
        <v>-0.13204579055309296</v>
      </c>
      <c r="N14493">
        <v>0.20972424745559692</v>
      </c>
      <c r="O14493">
        <v>4.3984260410070419E-2</v>
      </c>
      <c r="P14493">
        <v>-0.47701147198677063</v>
      </c>
      <c r="Q14493">
        <v>-0.40081822872161865</v>
      </c>
      <c r="R14493">
        <v>-0.24202530086040497</v>
      </c>
      <c r="S14493">
        <v>-0.13204579055309296</v>
      </c>
      <c r="T14493">
        <v>-2.2066287696361542E-2</v>
      </c>
      <c r="U14493">
        <v>0.13672664761543274</v>
      </c>
      <c r="V14493">
        <v>0.21291990578174591</v>
      </c>
    </row>
    <row r="14494" spans="1:22" x14ac:dyDescent="0.25">
      <c r="A14494" t="s">
        <v>98</v>
      </c>
      <c r="B14494" t="s">
        <v>131</v>
      </c>
      <c r="C14494" t="s">
        <v>102</v>
      </c>
      <c r="D14494" t="s">
        <v>81</v>
      </c>
      <c r="E14494" t="s">
        <v>89</v>
      </c>
      <c r="F14494" t="s">
        <v>48</v>
      </c>
      <c r="G14494">
        <v>89</v>
      </c>
      <c r="H14494">
        <v>16</v>
      </c>
      <c r="I14494">
        <f>IF(VLOOKUP(Data!$A14494,summermonths, 2, FALSE) = 1, VLOOKUP(Data!$H14494,rateblocks, 2, FALSE), VLOOKUP(Data!H14494, rateblocks,3, FALSE))</f>
        <v>1</v>
      </c>
      <c r="J14494">
        <v>1.2271736860275269</v>
      </c>
      <c r="K14494">
        <v>1.2819663286209106</v>
      </c>
      <c r="L14494">
        <v>89.853935241699219</v>
      </c>
      <c r="M14494">
        <v>5.4792582988739014E-2</v>
      </c>
      <c r="N14494">
        <v>0.44871863722801208</v>
      </c>
      <c r="O14494">
        <v>0.20134840905666351</v>
      </c>
      <c r="P14494">
        <v>-0.68328386545181274</v>
      </c>
      <c r="Q14494">
        <v>-0.52026349306106567</v>
      </c>
      <c r="R14494">
        <v>-0.18051570653915405</v>
      </c>
      <c r="S14494">
        <v>5.4792582988739014E-2</v>
      </c>
      <c r="T14494">
        <v>0.29010087251663208</v>
      </c>
      <c r="U14494">
        <v>0.6298486590385437</v>
      </c>
      <c r="V14494">
        <v>0.79286903142929077</v>
      </c>
    </row>
    <row r="14495" spans="1:22" x14ac:dyDescent="0.25">
      <c r="A14495" t="s">
        <v>100</v>
      </c>
      <c r="B14495" t="s">
        <v>131</v>
      </c>
      <c r="C14495" t="s">
        <v>102</v>
      </c>
      <c r="D14495" t="s">
        <v>83</v>
      </c>
      <c r="E14495" t="s">
        <v>89</v>
      </c>
      <c r="F14495" t="s">
        <v>48</v>
      </c>
      <c r="G14495">
        <v>89</v>
      </c>
      <c r="H14495">
        <v>18</v>
      </c>
      <c r="I14495">
        <f>IF(VLOOKUP(Data!$A14495,summermonths, 2, FALSE) = 1, VLOOKUP(Data!$H14495,rateblocks, 2, FALSE), VLOOKUP(Data!H14495, rateblocks,3, FALSE))</f>
        <v>1</v>
      </c>
      <c r="J14495">
        <v>0.89096355438232422</v>
      </c>
      <c r="K14495">
        <v>0.93303370475769043</v>
      </c>
      <c r="L14495">
        <v>80.37078857421875</v>
      </c>
      <c r="M14495">
        <v>4.2070161551237106E-2</v>
      </c>
      <c r="N14495">
        <v>0.27115744352340698</v>
      </c>
      <c r="O14495">
        <v>7.3526360094547272E-2</v>
      </c>
      <c r="P14495">
        <v>-0.40394413471221924</v>
      </c>
      <c r="Q14495">
        <v>-0.30543208122253418</v>
      </c>
      <c r="R14495">
        <v>-0.10012494027614594</v>
      </c>
      <c r="S14495">
        <v>4.2070161551237106E-2</v>
      </c>
      <c r="T14495">
        <v>0.18426527082920074</v>
      </c>
      <c r="U14495">
        <v>0.38957241177558899</v>
      </c>
      <c r="V14495">
        <v>0.48808446526527405</v>
      </c>
    </row>
    <row r="14496" spans="1:22" x14ac:dyDescent="0.25">
      <c r="A14496" t="s">
        <v>122</v>
      </c>
      <c r="B14496" t="s">
        <v>131</v>
      </c>
      <c r="C14496" t="s">
        <v>102</v>
      </c>
      <c r="D14496" t="s">
        <v>115</v>
      </c>
      <c r="E14496" t="s">
        <v>89</v>
      </c>
      <c r="F14496" t="s">
        <v>48</v>
      </c>
      <c r="G14496">
        <v>89</v>
      </c>
      <c r="H14496">
        <v>18</v>
      </c>
      <c r="I14496">
        <f>IF(VLOOKUP(Data!$A14496,summermonths, 2, FALSE) = 1, VLOOKUP(Data!$H14496,rateblocks, 2, FALSE), VLOOKUP(Data!H14496, rateblocks,3, FALSE))</f>
        <v>1</v>
      </c>
      <c r="J14496">
        <v>1.3049730062484741</v>
      </c>
      <c r="K14496">
        <v>1.3442696332931519</v>
      </c>
      <c r="L14496">
        <v>51.87640380859375</v>
      </c>
      <c r="M14496">
        <v>3.9296608418226242E-2</v>
      </c>
      <c r="N14496">
        <v>0.29043138027191162</v>
      </c>
      <c r="O14496">
        <v>8.4350384771823883E-2</v>
      </c>
      <c r="P14496">
        <v>-0.43842050433158875</v>
      </c>
      <c r="Q14496">
        <v>-0.33290618658065796</v>
      </c>
      <c r="R14496">
        <v>-0.11300575733184814</v>
      </c>
      <c r="S14496">
        <v>3.9296608418226242E-2</v>
      </c>
      <c r="T14496">
        <v>0.19159896671772003</v>
      </c>
      <c r="U14496">
        <v>0.41149941086769104</v>
      </c>
      <c r="V14496">
        <v>0.51701372861862183</v>
      </c>
    </row>
    <row r="14497" spans="1:22" x14ac:dyDescent="0.25">
      <c r="A14497" t="s">
        <v>96</v>
      </c>
      <c r="B14497" t="s">
        <v>131</v>
      </c>
      <c r="C14497" t="s">
        <v>101</v>
      </c>
      <c r="D14497" t="s">
        <v>73</v>
      </c>
      <c r="E14497" t="s">
        <v>89</v>
      </c>
      <c r="F14497" t="s">
        <v>48</v>
      </c>
      <c r="G14497">
        <v>89</v>
      </c>
      <c r="H14497">
        <v>9</v>
      </c>
      <c r="I14497">
        <f>IF(VLOOKUP(Data!$A14497,summermonths, 2, FALSE) = 1, VLOOKUP(Data!$H14497,rateblocks, 2, FALSE), VLOOKUP(Data!H14497, rateblocks,3, FALSE))</f>
        <v>2</v>
      </c>
      <c r="J14497">
        <v>0.65059012174606323</v>
      </c>
      <c r="K14497">
        <v>0.73346781730651855</v>
      </c>
      <c r="L14497">
        <v>68.127174377441406</v>
      </c>
      <c r="M14497">
        <v>8.2877710461616516E-2</v>
      </c>
      <c r="N14497">
        <v>0.16309505701065063</v>
      </c>
      <c r="O14497">
        <v>2.6599997654557228E-2</v>
      </c>
      <c r="P14497">
        <v>-0.18538978695869446</v>
      </c>
      <c r="Q14497">
        <v>-0.12613701820373535</v>
      </c>
      <c r="R14497">
        <v>-2.6494211051613092E-3</v>
      </c>
      <c r="S14497">
        <v>8.2877710461616516E-2</v>
      </c>
      <c r="T14497">
        <v>0.16840484738349915</v>
      </c>
      <c r="U14497">
        <v>0.29189243912696838</v>
      </c>
      <c r="V14497">
        <v>0.35114520788192749</v>
      </c>
    </row>
    <row r="14498" spans="1:22" x14ac:dyDescent="0.25">
      <c r="A14498" t="s">
        <v>98</v>
      </c>
      <c r="B14498" t="s">
        <v>131</v>
      </c>
      <c r="C14498" t="s">
        <v>102</v>
      </c>
      <c r="D14498" t="s">
        <v>81</v>
      </c>
      <c r="E14498" t="s">
        <v>89</v>
      </c>
      <c r="F14498" t="s">
        <v>48</v>
      </c>
      <c r="G14498">
        <v>89</v>
      </c>
      <c r="H14498">
        <v>5</v>
      </c>
      <c r="I14498">
        <f>IF(VLOOKUP(Data!$A14498,summermonths, 2, FALSE) = 1, VLOOKUP(Data!$H14498,rateblocks, 2, FALSE), VLOOKUP(Data!H14498, rateblocks,3, FALSE))</f>
        <v>3</v>
      </c>
      <c r="J14498">
        <v>1.2151644229888916</v>
      </c>
      <c r="K14498">
        <v>1.1158427000045776</v>
      </c>
      <c r="L14498">
        <v>71.685394287109375</v>
      </c>
      <c r="M14498">
        <v>-9.9321730434894562E-2</v>
      </c>
      <c r="N14498">
        <v>0.27718755602836609</v>
      </c>
      <c r="O14498">
        <v>7.683294266462326E-2</v>
      </c>
      <c r="P14498">
        <v>-0.55525469779968262</v>
      </c>
      <c r="Q14498">
        <v>-0.45455187559127808</v>
      </c>
      <c r="R14498">
        <v>-0.2446790337562561</v>
      </c>
      <c r="S14498">
        <v>-9.9321730434894562E-2</v>
      </c>
      <c r="T14498">
        <v>4.6035565435886383E-2</v>
      </c>
      <c r="U14498">
        <v>0.25590842962265015</v>
      </c>
      <c r="V14498">
        <v>0.3566112220287323</v>
      </c>
    </row>
    <row r="14499" spans="1:22" x14ac:dyDescent="0.25">
      <c r="A14499" t="s">
        <v>96</v>
      </c>
      <c r="B14499" t="s">
        <v>131</v>
      </c>
      <c r="C14499" t="s">
        <v>101</v>
      </c>
      <c r="D14499" t="s">
        <v>73</v>
      </c>
      <c r="E14499" t="s">
        <v>89</v>
      </c>
      <c r="F14499" t="s">
        <v>48</v>
      </c>
      <c r="G14499">
        <v>89</v>
      </c>
      <c r="H14499">
        <v>24</v>
      </c>
      <c r="I14499">
        <f>IF(VLOOKUP(Data!$A14499,summermonths, 2, FALSE) = 1, VLOOKUP(Data!$H14499,rateblocks, 2, FALSE), VLOOKUP(Data!H14499, rateblocks,3, FALSE))</f>
        <v>3</v>
      </c>
      <c r="J14499">
        <v>1.2399930953979492</v>
      </c>
      <c r="K14499">
        <v>1.1400740146636963</v>
      </c>
      <c r="L14499">
        <v>64.567924499511719</v>
      </c>
      <c r="M14499">
        <v>-9.991898387670517E-2</v>
      </c>
      <c r="N14499">
        <v>0.20297755300998688</v>
      </c>
      <c r="O14499">
        <v>4.1199885308742523E-2</v>
      </c>
      <c r="P14499">
        <v>-0.43378734588623047</v>
      </c>
      <c r="Q14499">
        <v>-0.36004519462585449</v>
      </c>
      <c r="R14499">
        <v>-0.20636051893234253</v>
      </c>
      <c r="S14499">
        <v>-9.991898387670517E-2</v>
      </c>
      <c r="T14499">
        <v>6.5225488506257534E-3</v>
      </c>
      <c r="U14499">
        <v>0.16020721197128296</v>
      </c>
      <c r="V14499">
        <v>0.23394937813282013</v>
      </c>
    </row>
    <row r="14500" spans="1:22" x14ac:dyDescent="0.25">
      <c r="A14500" t="s">
        <v>95</v>
      </c>
      <c r="B14500" t="s">
        <v>131</v>
      </c>
      <c r="C14500" t="s">
        <v>102</v>
      </c>
      <c r="D14500" t="s">
        <v>78</v>
      </c>
      <c r="E14500" t="s">
        <v>89</v>
      </c>
      <c r="F14500" t="s">
        <v>48</v>
      </c>
      <c r="G14500">
        <v>89</v>
      </c>
      <c r="H14500">
        <v>11</v>
      </c>
      <c r="I14500">
        <f>IF(VLOOKUP(Data!$A14500,summermonths, 2, FALSE) = 1, VLOOKUP(Data!$H14500,rateblocks, 2, FALSE), VLOOKUP(Data!H14500, rateblocks,3, FALSE))</f>
        <v>2</v>
      </c>
      <c r="J14500">
        <v>0.90216583013534546</v>
      </c>
      <c r="K14500">
        <v>0.89893257617950439</v>
      </c>
      <c r="L14500">
        <v>79.2471923828125</v>
      </c>
      <c r="M14500">
        <v>-3.2332383561879396E-3</v>
      </c>
      <c r="N14500">
        <v>0.33747109770774841</v>
      </c>
      <c r="O14500">
        <v>0.11388674378395081</v>
      </c>
      <c r="P14500">
        <v>-0.55832380056381226</v>
      </c>
      <c r="Q14500">
        <v>-0.43571984767913818</v>
      </c>
      <c r="R14500">
        <v>-0.18020325899124146</v>
      </c>
      <c r="S14500">
        <v>-3.2332383561879396E-3</v>
      </c>
      <c r="T14500">
        <v>0.17373678088188171</v>
      </c>
      <c r="U14500">
        <v>0.42925336956977844</v>
      </c>
      <c r="V14500">
        <v>0.55185729265213013</v>
      </c>
    </row>
    <row r="14501" spans="1:22" x14ac:dyDescent="0.25">
      <c r="A14501" t="s">
        <v>124</v>
      </c>
      <c r="B14501" t="s">
        <v>131</v>
      </c>
      <c r="C14501" t="s">
        <v>101</v>
      </c>
      <c r="D14501" t="s">
        <v>119</v>
      </c>
      <c r="E14501" t="s">
        <v>89</v>
      </c>
      <c r="F14501" t="s">
        <v>48</v>
      </c>
      <c r="G14501">
        <v>89</v>
      </c>
      <c r="H14501">
        <v>6</v>
      </c>
      <c r="I14501">
        <f>IF(VLOOKUP(Data!$A14501,summermonths, 2, FALSE) = 1, VLOOKUP(Data!$H14501,rateblocks, 2, FALSE), VLOOKUP(Data!H14501, rateblocks,3, FALSE))</f>
        <v>3</v>
      </c>
      <c r="J14501">
        <v>1.0339254140853882</v>
      </c>
      <c r="K14501">
        <v>1.0907571315765381</v>
      </c>
      <c r="L14501">
        <v>55.012840270996094</v>
      </c>
      <c r="M14501">
        <v>5.6831654161214828E-2</v>
      </c>
      <c r="N14501">
        <v>0.12639117240905762</v>
      </c>
      <c r="O14501">
        <v>1.5974728390574455E-2</v>
      </c>
      <c r="P14501">
        <v>-0.15106332302093506</v>
      </c>
      <c r="Q14501">
        <v>-0.10514514893293381</v>
      </c>
      <c r="R14501">
        <v>-9.4479415565729141E-3</v>
      </c>
      <c r="S14501">
        <v>5.6831654161214828E-2</v>
      </c>
      <c r="T14501">
        <v>0.12311124801635742</v>
      </c>
      <c r="U14501">
        <v>0.21880845725536346</v>
      </c>
      <c r="V14501">
        <v>0.26472663879394531</v>
      </c>
    </row>
    <row r="14502" spans="1:22" x14ac:dyDescent="0.25">
      <c r="A14502" t="s">
        <v>96</v>
      </c>
      <c r="B14502" t="s">
        <v>131</v>
      </c>
      <c r="C14502" t="s">
        <v>102</v>
      </c>
      <c r="D14502" t="s">
        <v>79</v>
      </c>
      <c r="E14502" t="s">
        <v>89</v>
      </c>
      <c r="F14502" t="s">
        <v>48</v>
      </c>
      <c r="G14502">
        <v>89</v>
      </c>
      <c r="H14502">
        <v>7</v>
      </c>
      <c r="I14502">
        <f>IF(VLOOKUP(Data!$A14502,summermonths, 2, FALSE) = 1, VLOOKUP(Data!$H14502,rateblocks, 2, FALSE), VLOOKUP(Data!H14502, rateblocks,3, FALSE))</f>
        <v>2</v>
      </c>
      <c r="J14502">
        <v>0.65883940458297729</v>
      </c>
      <c r="K14502">
        <v>0.72752809524536133</v>
      </c>
      <c r="L14502">
        <v>66.842697143554688</v>
      </c>
      <c r="M14502">
        <v>6.868869811296463E-2</v>
      </c>
      <c r="N14502">
        <v>0.20871824026107788</v>
      </c>
      <c r="O14502">
        <v>4.3563302606344223E-2</v>
      </c>
      <c r="P14502">
        <v>-0.27462226152420044</v>
      </c>
      <c r="Q14502">
        <v>-0.19879448413848877</v>
      </c>
      <c r="R14502">
        <v>-4.0763255208730698E-2</v>
      </c>
      <c r="S14502">
        <v>6.868869811296463E-2</v>
      </c>
      <c r="T14502">
        <v>0.17814065515995026</v>
      </c>
      <c r="U14502">
        <v>0.33617189526557922</v>
      </c>
      <c r="V14502">
        <v>0.41199964284896851</v>
      </c>
    </row>
    <row r="14503" spans="1:22" x14ac:dyDescent="0.25">
      <c r="A14503" t="s">
        <v>98</v>
      </c>
      <c r="B14503" t="s">
        <v>131</v>
      </c>
      <c r="C14503" t="s">
        <v>102</v>
      </c>
      <c r="D14503" t="s">
        <v>81</v>
      </c>
      <c r="E14503" t="s">
        <v>89</v>
      </c>
      <c r="F14503" t="s">
        <v>48</v>
      </c>
      <c r="G14503">
        <v>89</v>
      </c>
      <c r="H14503">
        <v>24</v>
      </c>
      <c r="I14503">
        <f>IF(VLOOKUP(Data!$A14503,summermonths, 2, FALSE) = 1, VLOOKUP(Data!$H14503,rateblocks, 2, FALSE), VLOOKUP(Data!H14503, rateblocks,3, FALSE))</f>
        <v>3</v>
      </c>
      <c r="J14503">
        <v>1.2106584310531616</v>
      </c>
      <c r="K14503">
        <v>1.2297191619873047</v>
      </c>
      <c r="L14503">
        <v>75</v>
      </c>
      <c r="M14503">
        <v>1.9060635939240456E-2</v>
      </c>
      <c r="N14503">
        <v>0.3360864520072937</v>
      </c>
      <c r="O14503">
        <v>0.11295410245656967</v>
      </c>
      <c r="P14503">
        <v>-0.53375238180160522</v>
      </c>
      <c r="Q14503">
        <v>-0.41165149211883545</v>
      </c>
      <c r="R14503">
        <v>-0.15718327462673187</v>
      </c>
      <c r="S14503">
        <v>1.9060635939240456E-2</v>
      </c>
      <c r="T14503">
        <v>0.19530454277992249</v>
      </c>
      <c r="U14503">
        <v>0.44977274537086487</v>
      </c>
      <c r="V14503">
        <v>0.57187366485595703</v>
      </c>
    </row>
    <row r="14504" spans="1:22" x14ac:dyDescent="0.25">
      <c r="A14504" t="s">
        <v>99</v>
      </c>
      <c r="B14504" t="s">
        <v>131</v>
      </c>
      <c r="C14504" t="s">
        <v>102</v>
      </c>
      <c r="D14504" t="s">
        <v>82</v>
      </c>
      <c r="E14504" t="s">
        <v>89</v>
      </c>
      <c r="F14504" t="s">
        <v>48</v>
      </c>
      <c r="G14504">
        <v>89</v>
      </c>
      <c r="H14504">
        <v>1</v>
      </c>
      <c r="I14504">
        <f>IF(VLOOKUP(Data!$A14504,summermonths, 2, FALSE) = 1, VLOOKUP(Data!$H14504,rateblocks, 2, FALSE), VLOOKUP(Data!H14504, rateblocks,3, FALSE))</f>
        <v>3</v>
      </c>
      <c r="J14504">
        <v>1.0956447124481201</v>
      </c>
      <c r="K14504">
        <v>1.3036516904830933</v>
      </c>
      <c r="L14504">
        <v>74.539329528808594</v>
      </c>
      <c r="M14504">
        <v>0.20800696313381195</v>
      </c>
      <c r="N14504">
        <v>0.37309566140174866</v>
      </c>
      <c r="O14504">
        <v>0.13920037448406219</v>
      </c>
      <c r="P14504">
        <v>-0.40568077564239502</v>
      </c>
      <c r="Q14504">
        <v>-0.27013435959815979</v>
      </c>
      <c r="R14504">
        <v>1.2355406768620014E-2</v>
      </c>
      <c r="S14504">
        <v>0.20800696313381195</v>
      </c>
      <c r="T14504">
        <v>0.40365850925445557</v>
      </c>
      <c r="U14504">
        <v>0.68614828586578369</v>
      </c>
      <c r="V14504">
        <v>0.82169473171234131</v>
      </c>
    </row>
    <row r="14505" spans="1:22" x14ac:dyDescent="0.25">
      <c r="A14505" t="s">
        <v>96</v>
      </c>
      <c r="B14505" t="s">
        <v>131</v>
      </c>
      <c r="C14505" t="s">
        <v>101</v>
      </c>
      <c r="D14505" t="s">
        <v>73</v>
      </c>
      <c r="E14505" t="s">
        <v>89</v>
      </c>
      <c r="F14505" t="s">
        <v>48</v>
      </c>
      <c r="G14505">
        <v>89</v>
      </c>
      <c r="H14505">
        <v>15</v>
      </c>
      <c r="I14505">
        <f>IF(VLOOKUP(Data!$A14505,summermonths, 2, FALSE) = 1, VLOOKUP(Data!$H14505,rateblocks, 2, FALSE), VLOOKUP(Data!H14505, rateblocks,3, FALSE))</f>
        <v>1</v>
      </c>
      <c r="J14505">
        <v>1.0426143407821655</v>
      </c>
      <c r="K14505">
        <v>0.97419047355651855</v>
      </c>
      <c r="L14505">
        <v>74.246170043945313</v>
      </c>
      <c r="M14505">
        <v>-6.8423889577388763E-2</v>
      </c>
      <c r="N14505">
        <v>0.18863774836063385</v>
      </c>
      <c r="O14505">
        <v>3.5584200173616409E-2</v>
      </c>
      <c r="P14505">
        <v>-0.37870538234710693</v>
      </c>
      <c r="Q14505">
        <v>-0.31017288565635681</v>
      </c>
      <c r="R14505">
        <v>-0.16734562814235687</v>
      </c>
      <c r="S14505">
        <v>-6.8423889577388763E-2</v>
      </c>
      <c r="T14505">
        <v>3.0497841536998749E-2</v>
      </c>
      <c r="U14505">
        <v>0.17332510650157928</v>
      </c>
      <c r="V14505">
        <v>0.24185758829116821</v>
      </c>
    </row>
    <row r="14506" spans="1:22" x14ac:dyDescent="0.25">
      <c r="A14506" t="s">
        <v>99</v>
      </c>
      <c r="B14506" t="s">
        <v>131</v>
      </c>
      <c r="C14506" t="s">
        <v>102</v>
      </c>
      <c r="D14506" t="s">
        <v>82</v>
      </c>
      <c r="E14506" t="s">
        <v>89</v>
      </c>
      <c r="F14506" t="s">
        <v>48</v>
      </c>
      <c r="G14506">
        <v>89</v>
      </c>
      <c r="H14506">
        <v>3</v>
      </c>
      <c r="I14506">
        <f>IF(VLOOKUP(Data!$A14506,summermonths, 2, FALSE) = 1, VLOOKUP(Data!$H14506,rateblocks, 2, FALSE), VLOOKUP(Data!H14506, rateblocks,3, FALSE))</f>
        <v>3</v>
      </c>
      <c r="J14506">
        <v>1.0943222045898437</v>
      </c>
      <c r="K14506">
        <v>1.2587078809738159</v>
      </c>
      <c r="L14506">
        <v>73.516853332519531</v>
      </c>
      <c r="M14506">
        <v>0.1643856018781662</v>
      </c>
      <c r="N14506">
        <v>0.33093243837356567</v>
      </c>
      <c r="O14506">
        <v>0.10951627790927887</v>
      </c>
      <c r="P14506">
        <v>-0.37994980812072754</v>
      </c>
      <c r="Q14506">
        <v>-0.25972136855125427</v>
      </c>
      <c r="R14506">
        <v>-9.1555388644337654E-3</v>
      </c>
      <c r="S14506">
        <v>0.1643856018781662</v>
      </c>
      <c r="T14506">
        <v>0.33792674541473389</v>
      </c>
      <c r="U14506">
        <v>0.58849257230758667</v>
      </c>
      <c r="V14506">
        <v>0.70872104167938232</v>
      </c>
    </row>
    <row r="14507" spans="1:22" x14ac:dyDescent="0.25">
      <c r="A14507" t="s">
        <v>96</v>
      </c>
      <c r="B14507" t="s">
        <v>131</v>
      </c>
      <c r="C14507" t="s">
        <v>101</v>
      </c>
      <c r="D14507" t="s">
        <v>73</v>
      </c>
      <c r="E14507" t="s">
        <v>89</v>
      </c>
      <c r="F14507" t="s">
        <v>48</v>
      </c>
      <c r="G14507">
        <v>89</v>
      </c>
      <c r="H14507">
        <v>5</v>
      </c>
      <c r="I14507">
        <f>IF(VLOOKUP(Data!$A14507,summermonths, 2, FALSE) = 1, VLOOKUP(Data!$H14507,rateblocks, 2, FALSE), VLOOKUP(Data!H14507, rateblocks,3, FALSE))</f>
        <v>3</v>
      </c>
      <c r="J14507">
        <v>1.2369214296340942</v>
      </c>
      <c r="K14507">
        <v>1.0557864904403687</v>
      </c>
      <c r="L14507">
        <v>63.211952209472656</v>
      </c>
      <c r="M14507">
        <v>-0.18113495409488678</v>
      </c>
      <c r="N14507">
        <v>0.18799601495265961</v>
      </c>
      <c r="O14507">
        <v>3.53425033390522E-2</v>
      </c>
      <c r="P14507">
        <v>-0.49036088585853577</v>
      </c>
      <c r="Q14507">
        <v>-0.42206153273582458</v>
      </c>
      <c r="R14507">
        <v>-0.27972015738487244</v>
      </c>
      <c r="S14507">
        <v>-0.18113495409488678</v>
      </c>
      <c r="T14507">
        <v>-8.2549750804901123E-2</v>
      </c>
      <c r="U14507">
        <v>5.9791631996631622E-2</v>
      </c>
      <c r="V14507">
        <v>0.12809097766876221</v>
      </c>
    </row>
    <row r="14508" spans="1:22" x14ac:dyDescent="0.25">
      <c r="A14508" t="s">
        <v>125</v>
      </c>
      <c r="B14508" t="s">
        <v>131</v>
      </c>
      <c r="C14508" t="s">
        <v>102</v>
      </c>
      <c r="D14508" t="s">
        <v>116</v>
      </c>
      <c r="E14508" t="s">
        <v>89</v>
      </c>
      <c r="F14508" t="s">
        <v>48</v>
      </c>
      <c r="G14508">
        <v>89</v>
      </c>
      <c r="H14508">
        <v>7</v>
      </c>
      <c r="I14508">
        <f>IF(VLOOKUP(Data!$A14508,summermonths, 2, FALSE) = 1, VLOOKUP(Data!$H14508,rateblocks, 2, FALSE), VLOOKUP(Data!H14508, rateblocks,3, FALSE))</f>
        <v>2</v>
      </c>
      <c r="J14508">
        <v>0.70493936538696289</v>
      </c>
      <c r="K14508">
        <v>0.75544941425323486</v>
      </c>
      <c r="L14508">
        <v>61.168540954589844</v>
      </c>
      <c r="M14508">
        <v>5.051010474562645E-2</v>
      </c>
      <c r="N14508">
        <v>0.22075195610523224</v>
      </c>
      <c r="O14508">
        <v>4.8731427639722824E-2</v>
      </c>
      <c r="P14508">
        <v>-0.31259456276893616</v>
      </c>
      <c r="Q14508">
        <v>-0.23239490389823914</v>
      </c>
      <c r="R14508">
        <v>-6.5252333879470825E-2</v>
      </c>
      <c r="S14508">
        <v>5.051010474562645E-2</v>
      </c>
      <c r="T14508">
        <v>0.16627255082130432</v>
      </c>
      <c r="U14508">
        <v>0.33341512084007263</v>
      </c>
      <c r="V14508">
        <v>0.41361474990844727</v>
      </c>
    </row>
    <row r="14509" spans="1:22" x14ac:dyDescent="0.25">
      <c r="A14509" t="s">
        <v>96</v>
      </c>
      <c r="B14509" t="s">
        <v>131</v>
      </c>
      <c r="C14509" t="s">
        <v>102</v>
      </c>
      <c r="D14509" t="s">
        <v>79</v>
      </c>
      <c r="E14509" t="s">
        <v>89</v>
      </c>
      <c r="F14509" t="s">
        <v>48</v>
      </c>
      <c r="G14509">
        <v>89</v>
      </c>
      <c r="H14509">
        <v>11</v>
      </c>
      <c r="I14509">
        <f>IF(VLOOKUP(Data!$A14509,summermonths, 2, FALSE) = 1, VLOOKUP(Data!$H14509,rateblocks, 2, FALSE), VLOOKUP(Data!H14509, rateblocks,3, FALSE))</f>
        <v>2</v>
      </c>
      <c r="J14509">
        <v>1.0194851160049438</v>
      </c>
      <c r="K14509">
        <v>1.0467977523803711</v>
      </c>
      <c r="L14509">
        <v>79.853935241699219</v>
      </c>
      <c r="M14509">
        <v>2.7312647551298141E-2</v>
      </c>
      <c r="N14509">
        <v>0.32624271512031555</v>
      </c>
      <c r="O14509">
        <v>0.10643430799245834</v>
      </c>
      <c r="P14509">
        <v>-0.50930887460708618</v>
      </c>
      <c r="Q14509">
        <v>-0.39078420400619507</v>
      </c>
      <c r="R14509">
        <v>-0.14376920461654663</v>
      </c>
      <c r="S14509">
        <v>2.7312647551298141E-2</v>
      </c>
      <c r="T14509">
        <v>0.19839449226856232</v>
      </c>
      <c r="U14509">
        <v>0.44540950655937195</v>
      </c>
      <c r="V14509">
        <v>0.56393414735794067</v>
      </c>
    </row>
    <row r="14510" spans="1:22" x14ac:dyDescent="0.25">
      <c r="A14510" t="s">
        <v>122</v>
      </c>
      <c r="B14510" t="s">
        <v>131</v>
      </c>
      <c r="C14510" t="s">
        <v>101</v>
      </c>
      <c r="D14510" t="s">
        <v>117</v>
      </c>
      <c r="E14510" t="s">
        <v>89</v>
      </c>
      <c r="F14510" t="s">
        <v>48</v>
      </c>
      <c r="G14510">
        <v>89</v>
      </c>
      <c r="H14510">
        <v>17</v>
      </c>
      <c r="I14510">
        <f>IF(VLOOKUP(Data!$A14510,summermonths, 2, FALSE) = 1, VLOOKUP(Data!$H14510,rateblocks, 2, FALSE), VLOOKUP(Data!H14510, rateblocks,3, FALSE))</f>
        <v>2</v>
      </c>
      <c r="J14510">
        <v>0.74366402626037598</v>
      </c>
      <c r="K14510">
        <v>0.82082134485244751</v>
      </c>
      <c r="L14510">
        <v>63.535392761230469</v>
      </c>
      <c r="M14510">
        <v>7.7157303690910339E-2</v>
      </c>
      <c r="N14510">
        <v>0.14323495328426361</v>
      </c>
      <c r="O14510">
        <v>2.0516252145171165E-2</v>
      </c>
      <c r="P14510">
        <v>-0.15844322741031647</v>
      </c>
      <c r="Q14510">
        <v>-0.10640567541122437</v>
      </c>
      <c r="R14510">
        <v>2.0448206923902035E-3</v>
      </c>
      <c r="S14510">
        <v>7.7157303690910339E-2</v>
      </c>
      <c r="T14510">
        <v>0.15226978063583374</v>
      </c>
      <c r="U14510">
        <v>0.26072028279304504</v>
      </c>
      <c r="V14510">
        <v>0.31275784969329834</v>
      </c>
    </row>
    <row r="14511" spans="1:22" x14ac:dyDescent="0.25">
      <c r="A14511" t="s">
        <v>95</v>
      </c>
      <c r="B14511" t="s">
        <v>131</v>
      </c>
      <c r="C14511" t="s">
        <v>102</v>
      </c>
      <c r="D14511" t="s">
        <v>78</v>
      </c>
      <c r="E14511" t="s">
        <v>89</v>
      </c>
      <c r="F14511" t="s">
        <v>48</v>
      </c>
      <c r="G14511">
        <v>89</v>
      </c>
      <c r="H14511">
        <v>2</v>
      </c>
      <c r="I14511">
        <f>IF(VLOOKUP(Data!$A14511,summermonths, 2, FALSE) = 1, VLOOKUP(Data!$H14511,rateblocks, 2, FALSE), VLOOKUP(Data!H14511, rateblocks,3, FALSE))</f>
        <v>3</v>
      </c>
      <c r="J14511">
        <v>1.1402915716171265</v>
      </c>
      <c r="K14511">
        <v>1.1182584762573242</v>
      </c>
      <c r="L14511">
        <v>63.640449523925781</v>
      </c>
      <c r="M14511">
        <v>-2.2033205255866051E-2</v>
      </c>
      <c r="N14511">
        <v>0.27538436651229858</v>
      </c>
      <c r="O14511">
        <v>7.5836546719074249E-2</v>
      </c>
      <c r="P14511">
        <v>-0.47500017285346985</v>
      </c>
      <c r="Q14511">
        <v>-0.37495246529579163</v>
      </c>
      <c r="R14511">
        <v>-0.16644491255283356</v>
      </c>
      <c r="S14511">
        <v>-2.2033205255866051E-2</v>
      </c>
      <c r="T14511">
        <v>0.12237849831581116</v>
      </c>
      <c r="U14511">
        <v>0.33088606595993042</v>
      </c>
      <c r="V14511">
        <v>0.43093377351760864</v>
      </c>
    </row>
    <row r="14512" spans="1:22" x14ac:dyDescent="0.25">
      <c r="A14512" t="s">
        <v>122</v>
      </c>
      <c r="B14512" t="s">
        <v>131</v>
      </c>
      <c r="C14512" t="s">
        <v>102</v>
      </c>
      <c r="D14512" t="s">
        <v>115</v>
      </c>
      <c r="E14512" t="s">
        <v>89</v>
      </c>
      <c r="F14512" t="s">
        <v>48</v>
      </c>
      <c r="G14512">
        <v>89</v>
      </c>
      <c r="H14512">
        <v>4</v>
      </c>
      <c r="I14512">
        <f>IF(VLOOKUP(Data!$A14512,summermonths, 2, FALSE) = 1, VLOOKUP(Data!$H14512,rateblocks, 2, FALSE), VLOOKUP(Data!H14512, rateblocks,3, FALSE))</f>
        <v>3</v>
      </c>
      <c r="J14512">
        <v>1.1029959917068481</v>
      </c>
      <c r="K14512">
        <v>1.1943258047103882</v>
      </c>
      <c r="L14512">
        <v>38.12359619140625</v>
      </c>
      <c r="M14512">
        <v>9.1329850256443024E-2</v>
      </c>
      <c r="N14512">
        <v>0.26526963710784912</v>
      </c>
      <c r="O14512">
        <v>7.0367977023124695E-2</v>
      </c>
      <c r="P14512">
        <v>-0.34499987959861755</v>
      </c>
      <c r="Q14512">
        <v>-0.24862687289714813</v>
      </c>
      <c r="R14512">
        <v>-4.7777682542800903E-2</v>
      </c>
      <c r="S14512">
        <v>9.1329850256443024E-2</v>
      </c>
      <c r="T14512">
        <v>0.23043738305568695</v>
      </c>
      <c r="U14512">
        <v>0.43128657341003418</v>
      </c>
      <c r="V14512">
        <v>0.52765959501266479</v>
      </c>
    </row>
    <row r="14513" spans="1:22" x14ac:dyDescent="0.25">
      <c r="A14513" t="s">
        <v>95</v>
      </c>
      <c r="B14513" t="s">
        <v>131</v>
      </c>
      <c r="C14513" t="s">
        <v>101</v>
      </c>
      <c r="D14513" t="s">
        <v>72</v>
      </c>
      <c r="E14513" t="s">
        <v>89</v>
      </c>
      <c r="F14513" t="s">
        <v>48</v>
      </c>
      <c r="G14513">
        <v>89</v>
      </c>
      <c r="H14513">
        <v>16</v>
      </c>
      <c r="I14513">
        <f>IF(VLOOKUP(Data!$A14513,summermonths, 2, FALSE) = 1, VLOOKUP(Data!$H14513,rateblocks, 2, FALSE), VLOOKUP(Data!H14513, rateblocks,3, FALSE))</f>
        <v>1</v>
      </c>
      <c r="J14513">
        <v>0.80712902545928955</v>
      </c>
      <c r="K14513">
        <v>0.80357640981674194</v>
      </c>
      <c r="L14513">
        <v>66.653373718261719</v>
      </c>
      <c r="M14513">
        <v>-3.5525965504348278E-3</v>
      </c>
      <c r="N14513">
        <v>0.16103047132492065</v>
      </c>
      <c r="O14513">
        <v>2.5930812582373619E-2</v>
      </c>
      <c r="P14513">
        <v>-0.26842415332794189</v>
      </c>
      <c r="Q14513">
        <v>-0.2099214494228363</v>
      </c>
      <c r="R14513">
        <v>-8.7997056543827057E-2</v>
      </c>
      <c r="S14513">
        <v>-3.5525965504348278E-3</v>
      </c>
      <c r="T14513">
        <v>8.0891862511634827E-2</v>
      </c>
      <c r="U14513">
        <v>0.20281626284122467</v>
      </c>
      <c r="V14513">
        <v>0.26131895184516907</v>
      </c>
    </row>
    <row r="14514" spans="1:22" x14ac:dyDescent="0.25">
      <c r="A14514" t="s">
        <v>97</v>
      </c>
      <c r="B14514" t="s">
        <v>131</v>
      </c>
      <c r="C14514" t="s">
        <v>101</v>
      </c>
      <c r="D14514" t="s">
        <v>74</v>
      </c>
      <c r="E14514" t="s">
        <v>89</v>
      </c>
      <c r="F14514" t="s">
        <v>48</v>
      </c>
      <c r="G14514">
        <v>89</v>
      </c>
      <c r="H14514">
        <v>2</v>
      </c>
      <c r="I14514">
        <f>IF(VLOOKUP(Data!$A14514,summermonths, 2, FALSE) = 1, VLOOKUP(Data!$H14514,rateblocks, 2, FALSE), VLOOKUP(Data!H14514, rateblocks,3, FALSE))</f>
        <v>3</v>
      </c>
      <c r="J14514">
        <v>1.154809832572937</v>
      </c>
      <c r="K14514">
        <v>1.1550707817077637</v>
      </c>
      <c r="L14514">
        <v>67.675132751464844</v>
      </c>
      <c r="M14514">
        <v>2.6098248781636357E-4</v>
      </c>
      <c r="N14514">
        <v>0.19945552945137024</v>
      </c>
      <c r="O14514">
        <v>3.9782509207725525E-2</v>
      </c>
      <c r="P14514">
        <v>-0.32781416177749634</v>
      </c>
      <c r="Q14514">
        <v>-0.25535157322883606</v>
      </c>
      <c r="R14514">
        <v>-0.10433360189199448</v>
      </c>
      <c r="S14514">
        <v>2.6098248781636357E-4</v>
      </c>
      <c r="T14514">
        <v>0.10485556721687317</v>
      </c>
      <c r="U14514">
        <v>0.25587353110313416</v>
      </c>
      <c r="V14514">
        <v>0.32833611965179443</v>
      </c>
    </row>
    <row r="14515" spans="1:22" x14ac:dyDescent="0.25">
      <c r="A14515" t="s">
        <v>122</v>
      </c>
      <c r="B14515" t="s">
        <v>131</v>
      </c>
      <c r="C14515" t="s">
        <v>102</v>
      </c>
      <c r="D14515" t="s">
        <v>115</v>
      </c>
      <c r="E14515" t="s">
        <v>89</v>
      </c>
      <c r="F14515" t="s">
        <v>48</v>
      </c>
      <c r="G14515">
        <v>89</v>
      </c>
      <c r="H14515">
        <v>19</v>
      </c>
      <c r="I14515">
        <f>IF(VLOOKUP(Data!$A14515,summermonths, 2, FALSE) = 1, VLOOKUP(Data!$H14515,rateblocks, 2, FALSE), VLOOKUP(Data!H14515, rateblocks,3, FALSE))</f>
        <v>1</v>
      </c>
      <c r="J14515">
        <v>1.3803303241729736</v>
      </c>
      <c r="K14515">
        <v>1.412865161895752</v>
      </c>
      <c r="L14515">
        <v>49.696628570556641</v>
      </c>
      <c r="M14515">
        <v>3.2534822821617126E-2</v>
      </c>
      <c r="N14515">
        <v>0.34614193439483643</v>
      </c>
      <c r="O14515">
        <v>0.11981423944234848</v>
      </c>
      <c r="P14515">
        <v>-0.53681796789169312</v>
      </c>
      <c r="Q14515">
        <v>-0.41106390953063965</v>
      </c>
      <c r="R14515">
        <v>-0.14898218214511871</v>
      </c>
      <c r="S14515">
        <v>3.2534822821617126E-2</v>
      </c>
      <c r="T14515">
        <v>0.21405182778835297</v>
      </c>
      <c r="U14515">
        <v>0.4761335551738739</v>
      </c>
      <c r="V14515">
        <v>0.60188764333724976</v>
      </c>
    </row>
    <row r="14516" spans="1:22" x14ac:dyDescent="0.25">
      <c r="A14516" t="s">
        <v>96</v>
      </c>
      <c r="B14516" t="s">
        <v>131</v>
      </c>
      <c r="C14516" t="s">
        <v>101</v>
      </c>
      <c r="D14516" t="s">
        <v>73</v>
      </c>
      <c r="E14516" t="s">
        <v>89</v>
      </c>
      <c r="F14516" t="s">
        <v>48</v>
      </c>
      <c r="G14516">
        <v>89</v>
      </c>
      <c r="H14516">
        <v>7</v>
      </c>
      <c r="I14516">
        <f>IF(VLOOKUP(Data!$A14516,summermonths, 2, FALSE) = 1, VLOOKUP(Data!$H14516,rateblocks, 2, FALSE), VLOOKUP(Data!H14516, rateblocks,3, FALSE))</f>
        <v>2</v>
      </c>
      <c r="J14516">
        <v>0.70910698175430298</v>
      </c>
      <c r="K14516">
        <v>0.69707608222961426</v>
      </c>
      <c r="L14516">
        <v>63.989273071289063</v>
      </c>
      <c r="M14516">
        <v>-1.2030870653688908E-2</v>
      </c>
      <c r="N14516">
        <v>0.12937629222869873</v>
      </c>
      <c r="O14516">
        <v>1.6738224774599075E-2</v>
      </c>
      <c r="P14516">
        <v>-0.22483593225479126</v>
      </c>
      <c r="Q14516">
        <v>-0.17783325910568237</v>
      </c>
      <c r="R14516">
        <v>-7.9875864088535309E-2</v>
      </c>
      <c r="S14516">
        <v>-1.2030870653688908E-2</v>
      </c>
      <c r="T14516">
        <v>5.5814124643802643E-2</v>
      </c>
      <c r="U14516">
        <v>0.15377151966094971</v>
      </c>
      <c r="V14516">
        <v>0.20077419281005859</v>
      </c>
    </row>
    <row r="14517" spans="1:22" x14ac:dyDescent="0.25">
      <c r="A14517" t="s">
        <v>122</v>
      </c>
      <c r="B14517" t="s">
        <v>131</v>
      </c>
      <c r="C14517" t="s">
        <v>101</v>
      </c>
      <c r="D14517" t="s">
        <v>117</v>
      </c>
      <c r="E14517" t="s">
        <v>89</v>
      </c>
      <c r="F14517" t="s">
        <v>48</v>
      </c>
      <c r="G14517">
        <v>89</v>
      </c>
      <c r="H14517">
        <v>4</v>
      </c>
      <c r="I14517">
        <f>IF(VLOOKUP(Data!$A14517,summermonths, 2, FALSE) = 1, VLOOKUP(Data!$H14517,rateblocks, 2, FALSE), VLOOKUP(Data!H14517, rateblocks,3, FALSE))</f>
        <v>3</v>
      </c>
      <c r="J14517">
        <v>1.1869843006134033</v>
      </c>
      <c r="K14517">
        <v>1.137028694152832</v>
      </c>
      <c r="L14517">
        <v>52.918540954589844</v>
      </c>
      <c r="M14517">
        <v>-4.9955666065216064E-2</v>
      </c>
      <c r="N14517">
        <v>0.19381332397460938</v>
      </c>
      <c r="O14517">
        <v>3.756360337138176E-2</v>
      </c>
      <c r="P14517">
        <v>-0.36875021457672119</v>
      </c>
      <c r="Q14517">
        <v>-0.2983374297618866</v>
      </c>
      <c r="R14517">
        <v>-0.15159147977828979</v>
      </c>
      <c r="S14517">
        <v>-4.9955666065216064E-2</v>
      </c>
      <c r="T14517">
        <v>5.1680140197277069E-2</v>
      </c>
      <c r="U14517">
        <v>0.19842609763145447</v>
      </c>
      <c r="V14517">
        <v>0.26883888244628906</v>
      </c>
    </row>
    <row r="14518" spans="1:22" x14ac:dyDescent="0.25">
      <c r="A14518" t="s">
        <v>124</v>
      </c>
      <c r="B14518" t="s">
        <v>131</v>
      </c>
      <c r="C14518" t="s">
        <v>101</v>
      </c>
      <c r="D14518" t="s">
        <v>119</v>
      </c>
      <c r="E14518" t="s">
        <v>89</v>
      </c>
      <c r="F14518" t="s">
        <v>48</v>
      </c>
      <c r="G14518">
        <v>89</v>
      </c>
      <c r="H14518">
        <v>18</v>
      </c>
      <c r="I14518">
        <f>IF(VLOOKUP(Data!$A14518,summermonths, 2, FALSE) = 1, VLOOKUP(Data!$H14518,rateblocks, 2, FALSE), VLOOKUP(Data!H14518, rateblocks,3, FALSE))</f>
        <v>1</v>
      </c>
      <c r="J14518">
        <v>0.68530482053756714</v>
      </c>
      <c r="K14518">
        <v>0.7971455454826355</v>
      </c>
      <c r="L14518">
        <v>69.25628662109375</v>
      </c>
      <c r="M14518">
        <v>0.11184073984622955</v>
      </c>
      <c r="N14518">
        <v>0.13649629056453705</v>
      </c>
      <c r="O14518">
        <v>1.8631236627697945E-2</v>
      </c>
      <c r="P14518">
        <v>-0.11267568171024323</v>
      </c>
      <c r="Q14518">
        <v>-6.3086293637752533E-2</v>
      </c>
      <c r="R14518">
        <v>4.0262013673782349E-2</v>
      </c>
      <c r="S14518">
        <v>0.11184073984622955</v>
      </c>
      <c r="T14518">
        <v>0.18341946601867676</v>
      </c>
      <c r="U14518">
        <v>0.28676778078079224</v>
      </c>
      <c r="V14518">
        <v>0.33635714650154114</v>
      </c>
    </row>
    <row r="14519" spans="1:22" x14ac:dyDescent="0.25">
      <c r="A14519" t="s">
        <v>98</v>
      </c>
      <c r="B14519" t="s">
        <v>131</v>
      </c>
      <c r="C14519" t="s">
        <v>102</v>
      </c>
      <c r="D14519" t="s">
        <v>81</v>
      </c>
      <c r="E14519" t="s">
        <v>89</v>
      </c>
      <c r="F14519" t="s">
        <v>48</v>
      </c>
      <c r="G14519">
        <v>89</v>
      </c>
      <c r="H14519">
        <v>13</v>
      </c>
      <c r="I14519">
        <f>IF(VLOOKUP(Data!$A14519,summermonths, 2, FALSE) = 1, VLOOKUP(Data!$H14519,rateblocks, 2, FALSE), VLOOKUP(Data!H14519, rateblocks,3, FALSE))</f>
        <v>1</v>
      </c>
      <c r="J14519">
        <v>1.2234222888946533</v>
      </c>
      <c r="K14519">
        <v>1.2869663238525391</v>
      </c>
      <c r="L14519">
        <v>88.685394287109375</v>
      </c>
      <c r="M14519">
        <v>6.3544005155563354E-2</v>
      </c>
      <c r="N14519">
        <v>0.42547252774238586</v>
      </c>
      <c r="O14519">
        <v>0.1810268759727478</v>
      </c>
      <c r="P14519">
        <v>-0.63629603385925293</v>
      </c>
      <c r="Q14519">
        <v>-0.48172098398208618</v>
      </c>
      <c r="R14519">
        <v>-0.1595740020275116</v>
      </c>
      <c r="S14519">
        <v>6.3544005155563354E-2</v>
      </c>
      <c r="T14519">
        <v>0.28666201233863831</v>
      </c>
      <c r="U14519">
        <v>0.60880899429321289</v>
      </c>
      <c r="V14519">
        <v>0.76338404417037964</v>
      </c>
    </row>
    <row r="14520" spans="1:22" x14ac:dyDescent="0.25">
      <c r="A14520" t="s">
        <v>123</v>
      </c>
      <c r="B14520" t="s">
        <v>131</v>
      </c>
      <c r="C14520" t="s">
        <v>101</v>
      </c>
      <c r="D14520" t="s">
        <v>113</v>
      </c>
      <c r="E14520" t="s">
        <v>89</v>
      </c>
      <c r="F14520" t="s">
        <v>48</v>
      </c>
      <c r="G14520">
        <v>89</v>
      </c>
      <c r="H14520">
        <v>18</v>
      </c>
      <c r="I14520">
        <f>IF(VLOOKUP(Data!$A14520,summermonths, 2, FALSE) = 1, VLOOKUP(Data!$H14520,rateblocks, 2, FALSE), VLOOKUP(Data!H14520, rateblocks,3, FALSE))</f>
        <v>1</v>
      </c>
      <c r="J14520">
        <v>0.90133202075958252</v>
      </c>
      <c r="K14520">
        <v>0.95486104488372803</v>
      </c>
      <c r="L14520">
        <v>63.104080200195312</v>
      </c>
      <c r="M14520">
        <v>5.3529035300016403E-2</v>
      </c>
      <c r="N14520">
        <v>0.13888341188430786</v>
      </c>
      <c r="O14520">
        <v>1.9288601353764534E-2</v>
      </c>
      <c r="P14520">
        <v>-0.17491385340690613</v>
      </c>
      <c r="Q14520">
        <v>-0.1244572177529335</v>
      </c>
      <c r="R14520">
        <v>-1.930149644613266E-2</v>
      </c>
      <c r="S14520">
        <v>5.3529035300016403E-2</v>
      </c>
      <c r="T14520">
        <v>0.12635956704616547</v>
      </c>
      <c r="U14520">
        <v>0.23151528835296631</v>
      </c>
      <c r="V14520">
        <v>0.28197193145751953</v>
      </c>
    </row>
    <row r="14521" spans="1:22" x14ac:dyDescent="0.25">
      <c r="A14521" t="s">
        <v>99</v>
      </c>
      <c r="B14521" t="s">
        <v>131</v>
      </c>
      <c r="C14521" t="s">
        <v>101</v>
      </c>
      <c r="D14521" t="s">
        <v>76</v>
      </c>
      <c r="E14521" t="s">
        <v>89</v>
      </c>
      <c r="F14521" t="s">
        <v>48</v>
      </c>
      <c r="G14521">
        <v>89</v>
      </c>
      <c r="H14521">
        <v>16</v>
      </c>
      <c r="I14521">
        <f>IF(VLOOKUP(Data!$A14521,summermonths, 2, FALSE) = 1, VLOOKUP(Data!$H14521,rateblocks, 2, FALSE), VLOOKUP(Data!H14521, rateblocks,3, FALSE))</f>
        <v>1</v>
      </c>
      <c r="J14521">
        <v>1.1439014673233032</v>
      </c>
      <c r="K14521">
        <v>1.0876216888427734</v>
      </c>
      <c r="L14521">
        <v>79.7802734375</v>
      </c>
      <c r="M14521">
        <v>-5.6279774755239487E-2</v>
      </c>
      <c r="N14521">
        <v>0.18884548544883728</v>
      </c>
      <c r="O14521">
        <v>3.5662617534399033E-2</v>
      </c>
      <c r="P14521">
        <v>-0.36690294742584229</v>
      </c>
      <c r="Q14521">
        <v>-0.29829499125480652</v>
      </c>
      <c r="R14521">
        <v>-0.15531043708324432</v>
      </c>
      <c r="S14521">
        <v>-5.6279774755239487E-2</v>
      </c>
      <c r="T14521">
        <v>4.2750895023345947E-2</v>
      </c>
      <c r="U14521">
        <v>0.18573544919490814</v>
      </c>
      <c r="V14521">
        <v>0.2543434202671051</v>
      </c>
    </row>
    <row r="14522" spans="1:22" x14ac:dyDescent="0.25">
      <c r="A14522" t="s">
        <v>99</v>
      </c>
      <c r="B14522" t="s">
        <v>131</v>
      </c>
      <c r="C14522" t="s">
        <v>102</v>
      </c>
      <c r="D14522" t="s">
        <v>82</v>
      </c>
      <c r="E14522" t="s">
        <v>89</v>
      </c>
      <c r="F14522" t="s">
        <v>48</v>
      </c>
      <c r="G14522">
        <v>89</v>
      </c>
      <c r="H14522">
        <v>11</v>
      </c>
      <c r="I14522">
        <f>IF(VLOOKUP(Data!$A14522,summermonths, 2, FALSE) = 1, VLOOKUP(Data!$H14522,rateblocks, 2, FALSE), VLOOKUP(Data!H14522, rateblocks,3, FALSE))</f>
        <v>2</v>
      </c>
      <c r="J14522">
        <v>1.0737528800964355</v>
      </c>
      <c r="K14522">
        <v>1.2268539667129517</v>
      </c>
      <c r="L14522">
        <v>88.696632385253906</v>
      </c>
      <c r="M14522">
        <v>0.15310105681419373</v>
      </c>
      <c r="N14522">
        <v>0.37775769829750061</v>
      </c>
      <c r="O14522">
        <v>0.14270088076591492</v>
      </c>
      <c r="P14522">
        <v>-0.46825507283210754</v>
      </c>
      <c r="Q14522">
        <v>-0.33101490139961243</v>
      </c>
      <c r="R14522">
        <v>-4.4995274394750595E-2</v>
      </c>
      <c r="S14522">
        <v>0.15310105681419373</v>
      </c>
      <c r="T14522">
        <v>0.35119739174842834</v>
      </c>
      <c r="U14522">
        <v>0.63721704483032227</v>
      </c>
      <c r="V14522">
        <v>0.77445715665817261</v>
      </c>
    </row>
    <row r="14523" spans="1:22" x14ac:dyDescent="0.25">
      <c r="A14523" t="s">
        <v>125</v>
      </c>
      <c r="B14523" t="s">
        <v>131</v>
      </c>
      <c r="C14523" t="s">
        <v>102</v>
      </c>
      <c r="D14523" t="s">
        <v>116</v>
      </c>
      <c r="E14523" t="s">
        <v>89</v>
      </c>
      <c r="F14523" t="s">
        <v>48</v>
      </c>
      <c r="G14523">
        <v>89</v>
      </c>
      <c r="H14523">
        <v>6</v>
      </c>
      <c r="I14523">
        <f>IF(VLOOKUP(Data!$A14523,summermonths, 2, FALSE) = 1, VLOOKUP(Data!$H14523,rateblocks, 2, FALSE), VLOOKUP(Data!H14523, rateblocks,3, FALSE))</f>
        <v>3</v>
      </c>
      <c r="J14523">
        <v>1.1270952224731445</v>
      </c>
      <c r="K14523">
        <v>1.0983707904815674</v>
      </c>
      <c r="L14523">
        <v>59.561798095703125</v>
      </c>
      <c r="M14523">
        <v>-2.8724463656544685E-2</v>
      </c>
      <c r="N14523">
        <v>0.22849686443805695</v>
      </c>
      <c r="O14523">
        <v>5.2210815250873566E-2</v>
      </c>
      <c r="P14523">
        <v>-0.4045683741569519</v>
      </c>
      <c r="Q14523">
        <v>-0.32155498862266541</v>
      </c>
      <c r="R14523">
        <v>-0.14854833483695984</v>
      </c>
      <c r="S14523">
        <v>-2.8724463656544685E-2</v>
      </c>
      <c r="T14523">
        <v>9.1099411249160767E-2</v>
      </c>
      <c r="U14523">
        <v>0.26410606503486633</v>
      </c>
      <c r="V14523">
        <v>0.34711942076683044</v>
      </c>
    </row>
    <row r="14524" spans="1:22" x14ac:dyDescent="0.25">
      <c r="A14524" t="s">
        <v>96</v>
      </c>
      <c r="B14524" t="s">
        <v>131</v>
      </c>
      <c r="C14524" t="s">
        <v>101</v>
      </c>
      <c r="D14524" t="s">
        <v>73</v>
      </c>
      <c r="E14524" t="s">
        <v>89</v>
      </c>
      <c r="F14524" t="s">
        <v>48</v>
      </c>
      <c r="G14524">
        <v>89</v>
      </c>
      <c r="H14524">
        <v>12</v>
      </c>
      <c r="I14524">
        <f>IF(VLOOKUP(Data!$A14524,summermonths, 2, FALSE) = 1, VLOOKUP(Data!$H14524,rateblocks, 2, FALSE), VLOOKUP(Data!H14524, rateblocks,3, FALSE))</f>
        <v>1</v>
      </c>
      <c r="J14524">
        <v>0.93004542589187622</v>
      </c>
      <c r="K14524">
        <v>0.99155771732330322</v>
      </c>
      <c r="L14524">
        <v>74.45556640625</v>
      </c>
      <c r="M14524">
        <v>6.1512283980846405E-2</v>
      </c>
      <c r="N14524">
        <v>0.20756331086158752</v>
      </c>
      <c r="O14524">
        <v>4.3082527816295624E-2</v>
      </c>
      <c r="P14524">
        <v>-0.27989897131919861</v>
      </c>
      <c r="Q14524">
        <v>-0.20449079573154449</v>
      </c>
      <c r="R14524">
        <v>-4.733402281999588E-2</v>
      </c>
      <c r="S14524">
        <v>6.1512283980846405E-2</v>
      </c>
      <c r="T14524">
        <v>0.17035858333110809</v>
      </c>
      <c r="U14524">
        <v>0.3275153636932373</v>
      </c>
      <c r="V14524">
        <v>0.40292355418205261</v>
      </c>
    </row>
    <row r="14525" spans="1:22" x14ac:dyDescent="0.25">
      <c r="A14525" t="s">
        <v>100</v>
      </c>
      <c r="B14525" t="s">
        <v>131</v>
      </c>
      <c r="C14525" t="s">
        <v>101</v>
      </c>
      <c r="D14525" t="s">
        <v>77</v>
      </c>
      <c r="E14525" t="s">
        <v>89</v>
      </c>
      <c r="F14525" t="s">
        <v>48</v>
      </c>
      <c r="G14525">
        <v>89</v>
      </c>
      <c r="H14525">
        <v>20</v>
      </c>
      <c r="I14525">
        <f>IF(VLOOKUP(Data!$A14525,summermonths, 2, FALSE) = 1, VLOOKUP(Data!$H14525,rateblocks, 2, FALSE), VLOOKUP(Data!H14525, rateblocks,3, FALSE))</f>
        <v>2</v>
      </c>
      <c r="J14525">
        <v>1.4750739336013794</v>
      </c>
      <c r="K14525">
        <v>1.3896909952163696</v>
      </c>
      <c r="L14525">
        <v>74.435134887695313</v>
      </c>
      <c r="M14525">
        <v>-8.5382916033267975E-2</v>
      </c>
      <c r="N14525">
        <v>0.21950992941856384</v>
      </c>
      <c r="O14525">
        <v>4.8184610903263092E-2</v>
      </c>
      <c r="P14525">
        <v>-0.44644463062286377</v>
      </c>
      <c r="Q14525">
        <v>-0.36669620871543884</v>
      </c>
      <c r="R14525">
        <v>-0.20049403607845306</v>
      </c>
      <c r="S14525">
        <v>-8.5382916033267975E-2</v>
      </c>
      <c r="T14525">
        <v>2.9728204011917114E-2</v>
      </c>
      <c r="U14525">
        <v>0.19593037664890289</v>
      </c>
      <c r="V14525">
        <v>0.27567878365516663</v>
      </c>
    </row>
    <row r="14526" spans="1:22" x14ac:dyDescent="0.25">
      <c r="A14526" t="s">
        <v>99</v>
      </c>
      <c r="B14526" t="s">
        <v>131</v>
      </c>
      <c r="C14526" t="s">
        <v>102</v>
      </c>
      <c r="D14526" t="s">
        <v>82</v>
      </c>
      <c r="E14526" t="s">
        <v>89</v>
      </c>
      <c r="F14526" t="s">
        <v>48</v>
      </c>
      <c r="G14526">
        <v>89</v>
      </c>
      <c r="H14526">
        <v>21</v>
      </c>
      <c r="I14526">
        <f>IF(VLOOKUP(Data!$A14526,summermonths, 2, FALSE) = 1, VLOOKUP(Data!$H14526,rateblocks, 2, FALSE), VLOOKUP(Data!H14526, rateblocks,3, FALSE))</f>
        <v>2</v>
      </c>
      <c r="J14526">
        <v>1.6027867794036865</v>
      </c>
      <c r="K14526">
        <v>1.4056740999221802</v>
      </c>
      <c r="L14526">
        <v>82.258430480957031</v>
      </c>
      <c r="M14526">
        <v>-0.19711263477802277</v>
      </c>
      <c r="N14526">
        <v>0.36370927095413208</v>
      </c>
      <c r="O14526">
        <v>0.13228443264961243</v>
      </c>
      <c r="P14526">
        <v>-0.79536116123199463</v>
      </c>
      <c r="Q14526">
        <v>-0.66322481632232666</v>
      </c>
      <c r="R14526">
        <v>-0.38784196972846985</v>
      </c>
      <c r="S14526">
        <v>-0.19711263477802277</v>
      </c>
      <c r="T14526">
        <v>-6.3833068124949932E-3</v>
      </c>
      <c r="U14526">
        <v>0.26899954676628113</v>
      </c>
      <c r="V14526">
        <v>0.4011358916759491</v>
      </c>
    </row>
    <row r="14527" spans="1:22" x14ac:dyDescent="0.25">
      <c r="A14527" t="s">
        <v>123</v>
      </c>
      <c r="B14527" t="s">
        <v>131</v>
      </c>
      <c r="C14527" t="s">
        <v>102</v>
      </c>
      <c r="D14527" t="s">
        <v>118</v>
      </c>
      <c r="E14527" t="s">
        <v>89</v>
      </c>
      <c r="F14527" t="s">
        <v>48</v>
      </c>
      <c r="G14527">
        <v>89</v>
      </c>
      <c r="H14527">
        <v>12</v>
      </c>
      <c r="I14527">
        <f>IF(VLOOKUP(Data!$A14527,summermonths, 2, FALSE) = 1, VLOOKUP(Data!$H14527,rateblocks, 2, FALSE), VLOOKUP(Data!H14527, rateblocks,3, FALSE))</f>
        <v>2</v>
      </c>
      <c r="J14527">
        <v>0.95853352546691895</v>
      </c>
      <c r="K14527">
        <v>0.83483147621154785</v>
      </c>
      <c r="L14527">
        <v>82.550559997558594</v>
      </c>
      <c r="M14527">
        <v>-0.12370207160711288</v>
      </c>
      <c r="N14527">
        <v>0.3726140558719635</v>
      </c>
      <c r="O14527">
        <v>0.13884124159812927</v>
      </c>
      <c r="P14527">
        <v>-0.73659765720367432</v>
      </c>
      <c r="Q14527">
        <v>-0.60122621059417725</v>
      </c>
      <c r="R14527">
        <v>-0.31910106539726257</v>
      </c>
      <c r="S14527">
        <v>-0.12370207160711288</v>
      </c>
      <c r="T14527">
        <v>7.1696929633617401E-2</v>
      </c>
      <c r="U14527">
        <v>0.35382205247879028</v>
      </c>
      <c r="V14527">
        <v>0.48919349908828735</v>
      </c>
    </row>
    <row r="14528" spans="1:22" x14ac:dyDescent="0.25">
      <c r="A14528" t="s">
        <v>122</v>
      </c>
      <c r="B14528" t="s">
        <v>131</v>
      </c>
      <c r="C14528" t="s">
        <v>102</v>
      </c>
      <c r="D14528" t="s">
        <v>115</v>
      </c>
      <c r="E14528" t="s">
        <v>89</v>
      </c>
      <c r="F14528" t="s">
        <v>48</v>
      </c>
      <c r="G14528">
        <v>89</v>
      </c>
      <c r="H14528">
        <v>17</v>
      </c>
      <c r="I14528">
        <f>IF(VLOOKUP(Data!$A14528,summermonths, 2, FALSE) = 1, VLOOKUP(Data!$H14528,rateblocks, 2, FALSE), VLOOKUP(Data!H14528, rateblocks,3, FALSE))</f>
        <v>2</v>
      </c>
      <c r="J14528">
        <v>0.7122078537940979</v>
      </c>
      <c r="K14528">
        <v>0.88876402378082275</v>
      </c>
      <c r="L14528">
        <v>53.831459045410156</v>
      </c>
      <c r="M14528">
        <v>0.17655621469020844</v>
      </c>
      <c r="N14528">
        <v>0.21720106899738312</v>
      </c>
      <c r="O14528">
        <v>4.7176305204629898E-2</v>
      </c>
      <c r="P14528">
        <v>-0.18070775270462036</v>
      </c>
      <c r="Q14528">
        <v>-0.1017981544137001</v>
      </c>
      <c r="R14528">
        <v>6.2655866146087646E-2</v>
      </c>
      <c r="S14528">
        <v>0.17655621469020844</v>
      </c>
      <c r="T14528">
        <v>0.29045656323432922</v>
      </c>
      <c r="U14528">
        <v>0.45491057634353638</v>
      </c>
      <c r="V14528">
        <v>0.53382015228271484</v>
      </c>
    </row>
    <row r="14529" spans="1:22" x14ac:dyDescent="0.25">
      <c r="A14529" t="s">
        <v>125</v>
      </c>
      <c r="B14529" t="s">
        <v>131</v>
      </c>
      <c r="C14529" t="s">
        <v>101</v>
      </c>
      <c r="D14529" t="s">
        <v>120</v>
      </c>
      <c r="E14529" t="s">
        <v>89</v>
      </c>
      <c r="F14529" t="s">
        <v>48</v>
      </c>
      <c r="G14529">
        <v>89</v>
      </c>
      <c r="H14529">
        <v>13</v>
      </c>
      <c r="I14529">
        <f>IF(VLOOKUP(Data!$A14529,summermonths, 2, FALSE) = 1, VLOOKUP(Data!$H14529,rateblocks, 2, FALSE), VLOOKUP(Data!H14529, rateblocks,3, FALSE))</f>
        <v>2</v>
      </c>
      <c r="J14529">
        <v>0.84079563617706299</v>
      </c>
      <c r="K14529">
        <v>0.87977784872055054</v>
      </c>
      <c r="L14529">
        <v>72.061286926269531</v>
      </c>
      <c r="M14529">
        <v>3.8982182741165161E-2</v>
      </c>
      <c r="N14529">
        <v>0.16012361645698547</v>
      </c>
      <c r="O14529">
        <v>2.5639573112130165E-2</v>
      </c>
      <c r="P14529">
        <v>-0.22439773380756378</v>
      </c>
      <c r="Q14529">
        <v>-0.16622449457645416</v>
      </c>
      <c r="R14529">
        <v>-4.4986724853515625E-2</v>
      </c>
      <c r="S14529">
        <v>3.8982182741165161E-2</v>
      </c>
      <c r="T14529">
        <v>0.12295109033584595</v>
      </c>
      <c r="U14529">
        <v>0.24418886005878448</v>
      </c>
      <c r="V14529">
        <v>0.30236208438873291</v>
      </c>
    </row>
    <row r="14530" spans="1:22" x14ac:dyDescent="0.25">
      <c r="A14530" t="s">
        <v>124</v>
      </c>
      <c r="B14530" t="s">
        <v>131</v>
      </c>
      <c r="C14530" t="s">
        <v>102</v>
      </c>
      <c r="D14530" t="s">
        <v>114</v>
      </c>
      <c r="E14530" t="s">
        <v>89</v>
      </c>
      <c r="F14530" t="s">
        <v>48</v>
      </c>
      <c r="G14530">
        <v>89</v>
      </c>
      <c r="H14530">
        <v>17</v>
      </c>
      <c r="I14530">
        <f>IF(VLOOKUP(Data!$A14530,summermonths, 2, FALSE) = 1, VLOOKUP(Data!$H14530,rateblocks, 2, FALSE), VLOOKUP(Data!H14530, rateblocks,3, FALSE))</f>
        <v>2</v>
      </c>
      <c r="J14530">
        <v>0.57642620801925659</v>
      </c>
      <c r="K14530">
        <v>0.90893256664276123</v>
      </c>
      <c r="L14530">
        <v>80.977531433105469</v>
      </c>
      <c r="M14530">
        <v>0.33250635862350464</v>
      </c>
      <c r="N14530">
        <v>0.25263538956642151</v>
      </c>
      <c r="O14530">
        <v>6.3824638724327087E-2</v>
      </c>
      <c r="P14530">
        <v>-8.3041876554489136E-2</v>
      </c>
      <c r="Q14530">
        <v>8.7410798296332359E-3</v>
      </c>
      <c r="R14530">
        <v>0.20002423226833344</v>
      </c>
      <c r="S14530">
        <v>0.33250635862350464</v>
      </c>
      <c r="T14530">
        <v>0.46498849987983704</v>
      </c>
      <c r="U14530">
        <v>0.65627163648605347</v>
      </c>
      <c r="V14530">
        <v>0.7480546236038208</v>
      </c>
    </row>
    <row r="14531" spans="1:22" x14ac:dyDescent="0.25">
      <c r="A14531" t="s">
        <v>95</v>
      </c>
      <c r="B14531" t="s">
        <v>131</v>
      </c>
      <c r="C14531" t="s">
        <v>101</v>
      </c>
      <c r="D14531" t="s">
        <v>72</v>
      </c>
      <c r="E14531" t="s">
        <v>89</v>
      </c>
      <c r="F14531" t="s">
        <v>48</v>
      </c>
      <c r="G14531">
        <v>89</v>
      </c>
      <c r="H14531">
        <v>24</v>
      </c>
      <c r="I14531">
        <f>IF(VLOOKUP(Data!$A14531,summermonths, 2, FALSE) = 1, VLOOKUP(Data!$H14531,rateblocks, 2, FALSE), VLOOKUP(Data!H14531, rateblocks,3, FALSE))</f>
        <v>3</v>
      </c>
      <c r="J14531">
        <v>1.2209827899932861</v>
      </c>
      <c r="K14531">
        <v>1.1072393655776978</v>
      </c>
      <c r="L14531">
        <v>59.257305145263672</v>
      </c>
      <c r="M14531">
        <v>-0.11374347656965256</v>
      </c>
      <c r="N14531">
        <v>0.20111972093582153</v>
      </c>
      <c r="O14531">
        <v>4.0449142456054688E-2</v>
      </c>
      <c r="P14531">
        <v>-0.44455596804618835</v>
      </c>
      <c r="Q14531">
        <v>-0.3714887797832489</v>
      </c>
      <c r="R14531">
        <v>-0.21921075880527496</v>
      </c>
      <c r="S14531">
        <v>-0.11374347656965256</v>
      </c>
      <c r="T14531">
        <v>-8.2761915400624275E-3</v>
      </c>
      <c r="U14531">
        <v>0.14400181174278259</v>
      </c>
      <c r="V14531">
        <v>0.21706902980804443</v>
      </c>
    </row>
    <row r="14532" spans="1:22" x14ac:dyDescent="0.25">
      <c r="A14532" t="s">
        <v>124</v>
      </c>
      <c r="B14532" t="s">
        <v>131</v>
      </c>
      <c r="C14532" t="s">
        <v>101</v>
      </c>
      <c r="D14532" t="s">
        <v>119</v>
      </c>
      <c r="E14532" t="s">
        <v>89</v>
      </c>
      <c r="F14532" t="s">
        <v>48</v>
      </c>
      <c r="G14532">
        <v>89</v>
      </c>
      <c r="H14532">
        <v>12</v>
      </c>
      <c r="I14532">
        <f>IF(VLOOKUP(Data!$A14532,summermonths, 2, FALSE) = 1, VLOOKUP(Data!$H14532,rateblocks, 2, FALSE), VLOOKUP(Data!H14532, rateblocks,3, FALSE))</f>
        <v>2</v>
      </c>
      <c r="J14532">
        <v>0.7790982723236084</v>
      </c>
      <c r="K14532">
        <v>0.82755213975906372</v>
      </c>
      <c r="L14532">
        <v>72.885498046875</v>
      </c>
      <c r="M14532">
        <v>4.8453867435455322E-2</v>
      </c>
      <c r="N14532">
        <v>0.15630024671554565</v>
      </c>
      <c r="O14532">
        <v>2.4429766461253166E-2</v>
      </c>
      <c r="P14532">
        <v>-0.20863716304302216</v>
      </c>
      <c r="Q14532">
        <v>-0.15185296535491943</v>
      </c>
      <c r="R14532">
        <v>-3.3510062843561172E-2</v>
      </c>
      <c r="S14532">
        <v>4.8453867435455322E-2</v>
      </c>
      <c r="T14532">
        <v>0.13041779398918152</v>
      </c>
      <c r="U14532">
        <v>0.24876070022583008</v>
      </c>
      <c r="V14532">
        <v>0.30554488301277161</v>
      </c>
    </row>
    <row r="14533" spans="1:22" x14ac:dyDescent="0.25">
      <c r="A14533" t="s">
        <v>97</v>
      </c>
      <c r="B14533" t="s">
        <v>131</v>
      </c>
      <c r="C14533" t="s">
        <v>102</v>
      </c>
      <c r="D14533" t="s">
        <v>80</v>
      </c>
      <c r="E14533" t="s">
        <v>89</v>
      </c>
      <c r="F14533" t="s">
        <v>48</v>
      </c>
      <c r="G14533">
        <v>89</v>
      </c>
      <c r="H14533">
        <v>13</v>
      </c>
      <c r="I14533">
        <f>IF(VLOOKUP(Data!$A14533,summermonths, 2, FALSE) = 1, VLOOKUP(Data!$H14533,rateblocks, 2, FALSE), VLOOKUP(Data!H14533, rateblocks,3, FALSE))</f>
        <v>1</v>
      </c>
      <c r="J14533">
        <v>0.70953971147537231</v>
      </c>
      <c r="K14533">
        <v>1.2037640810012817</v>
      </c>
      <c r="L14533">
        <v>79.37078857421875</v>
      </c>
      <c r="M14533">
        <v>0.49422433972358704</v>
      </c>
      <c r="N14533">
        <v>0.34891059994697571</v>
      </c>
      <c r="O14533">
        <v>0.12173860520124435</v>
      </c>
      <c r="P14533">
        <v>-7.9682528972625732E-2</v>
      </c>
      <c r="Q14533">
        <v>4.7077413648366928E-2</v>
      </c>
      <c r="R14533">
        <v>0.31125545501708984</v>
      </c>
      <c r="S14533">
        <v>0.49422433972358704</v>
      </c>
      <c r="T14533">
        <v>0.67719322443008423</v>
      </c>
      <c r="U14533">
        <v>0.94137126207351685</v>
      </c>
      <c r="V14533">
        <v>1.0681312084197998</v>
      </c>
    </row>
    <row r="14534" spans="1:22" x14ac:dyDescent="0.25">
      <c r="A14534" t="s">
        <v>125</v>
      </c>
      <c r="B14534" t="s">
        <v>131</v>
      </c>
      <c r="C14534" t="s">
        <v>102</v>
      </c>
      <c r="D14534" t="s">
        <v>116</v>
      </c>
      <c r="E14534" t="s">
        <v>89</v>
      </c>
      <c r="F14534" t="s">
        <v>48</v>
      </c>
      <c r="G14534">
        <v>89</v>
      </c>
      <c r="H14534">
        <v>12</v>
      </c>
      <c r="I14534">
        <f>IF(VLOOKUP(Data!$A14534,summermonths, 2, FALSE) = 1, VLOOKUP(Data!$H14534,rateblocks, 2, FALSE), VLOOKUP(Data!H14534, rateblocks,3, FALSE))</f>
        <v>2</v>
      </c>
      <c r="J14534">
        <v>1.0083671808242798</v>
      </c>
      <c r="K14534">
        <v>1.0035954713821411</v>
      </c>
      <c r="L14534">
        <v>81.12359619140625</v>
      </c>
      <c r="M14534">
        <v>-4.7716610133647919E-3</v>
      </c>
      <c r="N14534">
        <v>0.34755212068557739</v>
      </c>
      <c r="O14534">
        <v>0.12079247832298279</v>
      </c>
      <c r="P14534">
        <v>-0.57644402980804443</v>
      </c>
      <c r="Q14534">
        <v>-0.4501776397228241</v>
      </c>
      <c r="R14534">
        <v>-0.18702816963195801</v>
      </c>
      <c r="S14534">
        <v>-4.7716610133647919E-3</v>
      </c>
      <c r="T14534">
        <v>0.17748485505580902</v>
      </c>
      <c r="U14534">
        <v>0.44063431024551392</v>
      </c>
      <c r="V14534">
        <v>0.56690073013305664</v>
      </c>
    </row>
    <row r="14535" spans="1:22" x14ac:dyDescent="0.25">
      <c r="A14535" t="s">
        <v>100</v>
      </c>
      <c r="B14535" t="s">
        <v>131</v>
      </c>
      <c r="C14535" t="s">
        <v>102</v>
      </c>
      <c r="D14535" t="s">
        <v>83</v>
      </c>
      <c r="E14535" t="s">
        <v>89</v>
      </c>
      <c r="F14535" t="s">
        <v>48</v>
      </c>
      <c r="G14535">
        <v>89</v>
      </c>
      <c r="H14535">
        <v>24</v>
      </c>
      <c r="I14535">
        <f>IF(VLOOKUP(Data!$A14535,summermonths, 2, FALSE) = 1, VLOOKUP(Data!$H14535,rateblocks, 2, FALSE), VLOOKUP(Data!H14535, rateblocks,3, FALSE))</f>
        <v>3</v>
      </c>
      <c r="J14535">
        <v>1.2473788261413574</v>
      </c>
      <c r="K14535">
        <v>1.2207303047180176</v>
      </c>
      <c r="L14535">
        <v>75.134834289550781</v>
      </c>
      <c r="M14535">
        <v>-2.6648517698049545E-2</v>
      </c>
      <c r="N14535">
        <v>0.34057784080505371</v>
      </c>
      <c r="O14535">
        <v>0.11599326878786087</v>
      </c>
      <c r="P14535">
        <v>-0.58684921264648438</v>
      </c>
      <c r="Q14535">
        <v>-0.46311658620834351</v>
      </c>
      <c r="R14535">
        <v>-0.20524771511554718</v>
      </c>
      <c r="S14535">
        <v>-2.6648517698049545E-2</v>
      </c>
      <c r="T14535">
        <v>0.15195067226886749</v>
      </c>
      <c r="U14535">
        <v>0.40981954336166382</v>
      </c>
      <c r="V14535">
        <v>0.53355216979980469</v>
      </c>
    </row>
    <row r="14536" spans="1:22" x14ac:dyDescent="0.25">
      <c r="A14536" t="s">
        <v>100</v>
      </c>
      <c r="B14536" t="s">
        <v>131</v>
      </c>
      <c r="C14536" t="s">
        <v>102</v>
      </c>
      <c r="D14536" t="s">
        <v>83</v>
      </c>
      <c r="E14536" t="s">
        <v>89</v>
      </c>
      <c r="F14536" t="s">
        <v>48</v>
      </c>
      <c r="G14536">
        <v>89</v>
      </c>
      <c r="H14536">
        <v>4</v>
      </c>
      <c r="I14536">
        <f>IF(VLOOKUP(Data!$A14536,summermonths, 2, FALSE) = 1, VLOOKUP(Data!$H14536,rateblocks, 2, FALSE), VLOOKUP(Data!H14536, rateblocks,3, FALSE))</f>
        <v>3</v>
      </c>
      <c r="J14536">
        <v>1.2964035272598267</v>
      </c>
      <c r="K14536">
        <v>1.1705056428909302</v>
      </c>
      <c r="L14536">
        <v>73.449440002441406</v>
      </c>
      <c r="M14536">
        <v>-0.12589786946773529</v>
      </c>
      <c r="N14536">
        <v>0.29531413316726685</v>
      </c>
      <c r="O14536">
        <v>8.7210439145565033E-2</v>
      </c>
      <c r="P14536">
        <v>-0.61164641380310059</v>
      </c>
      <c r="Q14536">
        <v>-0.50435817241668701</v>
      </c>
      <c r="R14536">
        <v>-0.28076076507568359</v>
      </c>
      <c r="S14536">
        <v>-0.12589786946773529</v>
      </c>
      <c r="T14536">
        <v>2.8965013101696968E-2</v>
      </c>
      <c r="U14536">
        <v>0.25256243348121643</v>
      </c>
      <c r="V14536">
        <v>0.35985064506530762</v>
      </c>
    </row>
    <row r="14537" spans="1:22" x14ac:dyDescent="0.25">
      <c r="A14537" t="s">
        <v>95</v>
      </c>
      <c r="B14537" t="s">
        <v>131</v>
      </c>
      <c r="C14537" t="s">
        <v>102</v>
      </c>
      <c r="D14537" t="s">
        <v>78</v>
      </c>
      <c r="E14537" t="s">
        <v>89</v>
      </c>
      <c r="F14537" t="s">
        <v>48</v>
      </c>
      <c r="G14537">
        <v>89</v>
      </c>
      <c r="H14537">
        <v>20</v>
      </c>
      <c r="I14537">
        <f>IF(VLOOKUP(Data!$A14537,summermonths, 2, FALSE) = 1, VLOOKUP(Data!$H14537,rateblocks, 2, FALSE), VLOOKUP(Data!H14537, rateblocks,3, FALSE))</f>
        <v>2</v>
      </c>
      <c r="J14537">
        <v>1.1969579458236694</v>
      </c>
      <c r="K14537">
        <v>0.92584270238876343</v>
      </c>
      <c r="L14537">
        <v>69.38201904296875</v>
      </c>
      <c r="M14537">
        <v>-0.27111530303955078</v>
      </c>
      <c r="N14537">
        <v>0.21518255770206451</v>
      </c>
      <c r="O14537">
        <v>4.6303533017635345E-2</v>
      </c>
      <c r="P14537">
        <v>-0.62505912780761719</v>
      </c>
      <c r="Q14537">
        <v>-0.54688286781311035</v>
      </c>
      <c r="R14537">
        <v>-0.3839571475982666</v>
      </c>
      <c r="S14537">
        <v>-0.27111530303955078</v>
      </c>
      <c r="T14537">
        <v>-0.15827345848083496</v>
      </c>
      <c r="U14537">
        <v>4.6522407792508602E-3</v>
      </c>
      <c r="V14537">
        <v>8.2828506827354431E-2</v>
      </c>
    </row>
    <row r="14538" spans="1:22" x14ac:dyDescent="0.25">
      <c r="A14538" t="s">
        <v>100</v>
      </c>
      <c r="B14538" t="s">
        <v>131</v>
      </c>
      <c r="C14538" t="s">
        <v>102</v>
      </c>
      <c r="D14538" t="s">
        <v>83</v>
      </c>
      <c r="E14538" t="s">
        <v>89</v>
      </c>
      <c r="F14538" t="s">
        <v>48</v>
      </c>
      <c r="G14538">
        <v>89</v>
      </c>
      <c r="H14538">
        <v>8</v>
      </c>
      <c r="I14538">
        <f>IF(VLOOKUP(Data!$A14538,summermonths, 2, FALSE) = 1, VLOOKUP(Data!$H14538,rateblocks, 2, FALSE), VLOOKUP(Data!H14538, rateblocks,3, FALSE))</f>
        <v>2</v>
      </c>
      <c r="J14538">
        <v>0.78022646903991699</v>
      </c>
      <c r="K14538">
        <v>0.74825841188430786</v>
      </c>
      <c r="L14538">
        <v>76.685394287109375</v>
      </c>
      <c r="M14538">
        <v>-3.1968031078577042E-2</v>
      </c>
      <c r="N14538">
        <v>0.23157702386379242</v>
      </c>
      <c r="O14538">
        <v>5.3627919405698776E-2</v>
      </c>
      <c r="P14538">
        <v>-0.41287833452224731</v>
      </c>
      <c r="Q14538">
        <v>-0.32874593138694763</v>
      </c>
      <c r="R14538">
        <v>-0.15340714156627655</v>
      </c>
      <c r="S14538">
        <v>-3.1968031078577042E-2</v>
      </c>
      <c r="T14538">
        <v>8.9471079409122467E-2</v>
      </c>
      <c r="U14538">
        <v>0.26480987668037415</v>
      </c>
      <c r="V14538">
        <v>0.34894227981567383</v>
      </c>
    </row>
    <row r="14539" spans="1:22" x14ac:dyDescent="0.25">
      <c r="A14539" t="s">
        <v>125</v>
      </c>
      <c r="B14539" t="s">
        <v>131</v>
      </c>
      <c r="C14539" t="s">
        <v>101</v>
      </c>
      <c r="D14539" t="s">
        <v>120</v>
      </c>
      <c r="E14539" t="s">
        <v>89</v>
      </c>
      <c r="F14539" t="s">
        <v>48</v>
      </c>
      <c r="G14539">
        <v>89</v>
      </c>
      <c r="H14539">
        <v>15</v>
      </c>
      <c r="I14539">
        <f>IF(VLOOKUP(Data!$A14539,summermonths, 2, FALSE) = 1, VLOOKUP(Data!$H14539,rateblocks, 2, FALSE), VLOOKUP(Data!H14539, rateblocks,3, FALSE))</f>
        <v>2</v>
      </c>
      <c r="J14539">
        <v>0.8476904034614563</v>
      </c>
      <c r="K14539">
        <v>0.83464246988296509</v>
      </c>
      <c r="L14539">
        <v>71.753318786621094</v>
      </c>
      <c r="M14539">
        <v>-1.3047924265265465E-2</v>
      </c>
      <c r="N14539">
        <v>0.16595466434955597</v>
      </c>
      <c r="O14539">
        <v>2.7540950104594231E-2</v>
      </c>
      <c r="P14539">
        <v>-0.28601905703544617</v>
      </c>
      <c r="Q14539">
        <v>-0.225727379322052</v>
      </c>
      <c r="R14539">
        <v>-0.10007463395595551</v>
      </c>
      <c r="S14539">
        <v>-1.3047924265265465E-2</v>
      </c>
      <c r="T14539">
        <v>7.3978789150714874E-2</v>
      </c>
      <c r="U14539">
        <v>0.19963154196739197</v>
      </c>
      <c r="V14539">
        <v>0.25992321968078613</v>
      </c>
    </row>
    <row r="14540" spans="1:22" x14ac:dyDescent="0.25">
      <c r="A14540" t="s">
        <v>97</v>
      </c>
      <c r="B14540" t="s">
        <v>131</v>
      </c>
      <c r="C14540" t="s">
        <v>101</v>
      </c>
      <c r="D14540" t="s">
        <v>74</v>
      </c>
      <c r="E14540" t="s">
        <v>89</v>
      </c>
      <c r="F14540" t="s">
        <v>48</v>
      </c>
      <c r="G14540">
        <v>89</v>
      </c>
      <c r="H14540">
        <v>13</v>
      </c>
      <c r="I14540">
        <f>IF(VLOOKUP(Data!$A14540,summermonths, 2, FALSE) = 1, VLOOKUP(Data!$H14540,rateblocks, 2, FALSE), VLOOKUP(Data!H14540, rateblocks,3, FALSE))</f>
        <v>1</v>
      </c>
      <c r="J14540">
        <v>0.95608782768249512</v>
      </c>
      <c r="K14540">
        <v>1.0802979469299316</v>
      </c>
      <c r="L14540">
        <v>77.37371826171875</v>
      </c>
      <c r="M14540">
        <v>0.1242101863026619</v>
      </c>
      <c r="N14540">
        <v>0.21184585988521576</v>
      </c>
      <c r="O14540">
        <v>4.4878669083118439E-2</v>
      </c>
      <c r="P14540">
        <v>-0.22424525022506714</v>
      </c>
      <c r="Q14540">
        <v>-0.14728119969367981</v>
      </c>
      <c r="R14540">
        <v>1.3118108734488487E-2</v>
      </c>
      <c r="S14540">
        <v>0.1242101863026619</v>
      </c>
      <c r="T14540">
        <v>0.23530226945877075</v>
      </c>
      <c r="U14540">
        <v>0.39570158720016479</v>
      </c>
      <c r="V14540">
        <v>0.47266560792922974</v>
      </c>
    </row>
    <row r="14541" spans="1:22" x14ac:dyDescent="0.25">
      <c r="A14541" t="s">
        <v>99</v>
      </c>
      <c r="B14541" t="s">
        <v>131</v>
      </c>
      <c r="C14541" t="s">
        <v>101</v>
      </c>
      <c r="D14541" t="s">
        <v>76</v>
      </c>
      <c r="E14541" t="s">
        <v>89</v>
      </c>
      <c r="F14541" t="s">
        <v>48</v>
      </c>
      <c r="G14541">
        <v>89</v>
      </c>
      <c r="H14541">
        <v>14</v>
      </c>
      <c r="I14541">
        <f>IF(VLOOKUP(Data!$A14541,summermonths, 2, FALSE) = 1, VLOOKUP(Data!$H14541,rateblocks, 2, FALSE), VLOOKUP(Data!H14541, rateblocks,3, FALSE))</f>
        <v>1</v>
      </c>
      <c r="J14541">
        <v>1.1643275022506714</v>
      </c>
      <c r="K14541">
        <v>1.1703588962554932</v>
      </c>
      <c r="L14541">
        <v>80.669166564941406</v>
      </c>
      <c r="M14541">
        <v>6.0314163565635681E-3</v>
      </c>
      <c r="N14541">
        <v>0.20638880133628845</v>
      </c>
      <c r="O14541">
        <v>4.2596336454153061E-2</v>
      </c>
      <c r="P14541">
        <v>-0.33344796299934387</v>
      </c>
      <c r="Q14541">
        <v>-0.25846648216247559</v>
      </c>
      <c r="R14541">
        <v>-0.10219897329807281</v>
      </c>
      <c r="S14541">
        <v>6.0314163565635681E-3</v>
      </c>
      <c r="T14541">
        <v>0.11426180601119995</v>
      </c>
      <c r="U14541">
        <v>0.27052929997444153</v>
      </c>
      <c r="V14541">
        <v>0.34551078081130981</v>
      </c>
    </row>
    <row r="14542" spans="1:22" x14ac:dyDescent="0.25">
      <c r="A14542" t="s">
        <v>122</v>
      </c>
      <c r="B14542" t="s">
        <v>131</v>
      </c>
      <c r="C14542" t="s">
        <v>101</v>
      </c>
      <c r="D14542" t="s">
        <v>117</v>
      </c>
      <c r="E14542" t="s">
        <v>89</v>
      </c>
      <c r="F14542" t="s">
        <v>48</v>
      </c>
      <c r="G14542">
        <v>89</v>
      </c>
      <c r="H14542">
        <v>19</v>
      </c>
      <c r="I14542">
        <f>IF(VLOOKUP(Data!$A14542,summermonths, 2, FALSE) = 1, VLOOKUP(Data!$H14542,rateblocks, 2, FALSE), VLOOKUP(Data!H14542, rateblocks,3, FALSE))</f>
        <v>1</v>
      </c>
      <c r="J14542">
        <v>1.3925020694732666</v>
      </c>
      <c r="K14542">
        <v>1.3889893293380737</v>
      </c>
      <c r="L14542">
        <v>59.653369903564453</v>
      </c>
      <c r="M14542">
        <v>-3.5128032322973013E-3</v>
      </c>
      <c r="N14542">
        <v>0.20889942348003387</v>
      </c>
      <c r="O14542">
        <v>4.3638970702886581E-2</v>
      </c>
      <c r="P14542">
        <v>-0.34712177515029907</v>
      </c>
      <c r="Q14542">
        <v>-0.27122819423675537</v>
      </c>
      <c r="R14542">
        <v>-0.11305976659059525</v>
      </c>
      <c r="S14542">
        <v>-3.5128032322973013E-3</v>
      </c>
      <c r="T14542">
        <v>0.10603415966033936</v>
      </c>
      <c r="U14542">
        <v>0.26420259475708008</v>
      </c>
      <c r="V14542">
        <v>0.34009617567062378</v>
      </c>
    </row>
    <row r="14543" spans="1:22" x14ac:dyDescent="0.25">
      <c r="A14543" t="s">
        <v>99</v>
      </c>
      <c r="B14543" t="s">
        <v>131</v>
      </c>
      <c r="C14543" t="s">
        <v>102</v>
      </c>
      <c r="D14543" t="s">
        <v>82</v>
      </c>
      <c r="E14543" t="s">
        <v>89</v>
      </c>
      <c r="F14543" t="s">
        <v>48</v>
      </c>
      <c r="G14543">
        <v>89</v>
      </c>
      <c r="H14543">
        <v>7</v>
      </c>
      <c r="I14543">
        <f>IF(VLOOKUP(Data!$A14543,summermonths, 2, FALSE) = 1, VLOOKUP(Data!$H14543,rateblocks, 2, FALSE), VLOOKUP(Data!H14543, rateblocks,3, FALSE))</f>
        <v>2</v>
      </c>
      <c r="J14543">
        <v>0.79853034019470215</v>
      </c>
      <c r="K14543">
        <v>0.99505615234375</v>
      </c>
      <c r="L14543">
        <v>73.808990478515625</v>
      </c>
      <c r="M14543">
        <v>0.19652582705020905</v>
      </c>
      <c r="N14543">
        <v>0.26639130711555481</v>
      </c>
      <c r="O14543">
        <v>7.0964328944683075E-2</v>
      </c>
      <c r="P14543">
        <v>-0.24164888262748718</v>
      </c>
      <c r="Q14543">
        <v>-0.14486837387084961</v>
      </c>
      <c r="R14543">
        <v>5.6830089539289474E-2</v>
      </c>
      <c r="S14543">
        <v>0.19652582705020905</v>
      </c>
      <c r="T14543">
        <v>0.33622157573699951</v>
      </c>
      <c r="U14543">
        <v>0.53791999816894531</v>
      </c>
      <c r="V14543">
        <v>0.63470053672790527</v>
      </c>
    </row>
    <row r="14544" spans="1:22" x14ac:dyDescent="0.25">
      <c r="A14544" t="s">
        <v>98</v>
      </c>
      <c r="B14544" t="s">
        <v>131</v>
      </c>
      <c r="C14544" t="s">
        <v>101</v>
      </c>
      <c r="D14544" t="s">
        <v>75</v>
      </c>
      <c r="E14544" t="s">
        <v>89</v>
      </c>
      <c r="F14544" t="s">
        <v>48</v>
      </c>
      <c r="G14544">
        <v>89</v>
      </c>
      <c r="H14544">
        <v>23</v>
      </c>
      <c r="I14544">
        <f>IF(VLOOKUP(Data!$A14544,summermonths, 2, FALSE) = 1, VLOOKUP(Data!$H14544,rateblocks, 2, FALSE), VLOOKUP(Data!H14544, rateblocks,3, FALSE))</f>
        <v>3</v>
      </c>
      <c r="J14544">
        <v>1.2978562116622925</v>
      </c>
      <c r="K14544">
        <v>1.2676545381546021</v>
      </c>
      <c r="L14544">
        <v>70.300559997558594</v>
      </c>
      <c r="M14544">
        <v>-3.0201660469174385E-2</v>
      </c>
      <c r="N14544">
        <v>0.21075034141540527</v>
      </c>
      <c r="O14544">
        <v>4.4415704905986786E-2</v>
      </c>
      <c r="P14544">
        <v>-0.37685513496398926</v>
      </c>
      <c r="Q14544">
        <v>-0.3002890944480896</v>
      </c>
      <c r="R14544">
        <v>-0.14071924984455109</v>
      </c>
      <c r="S14544">
        <v>-3.0201660469174385E-2</v>
      </c>
      <c r="T14544">
        <v>8.0315925180912018E-2</v>
      </c>
      <c r="U14544">
        <v>0.23988576233386993</v>
      </c>
      <c r="V14544">
        <v>0.31645181775093079</v>
      </c>
    </row>
    <row r="14545" spans="1:22" x14ac:dyDescent="0.25">
      <c r="A14545" t="s">
        <v>95</v>
      </c>
      <c r="B14545" t="s">
        <v>131</v>
      </c>
      <c r="C14545" t="s">
        <v>102</v>
      </c>
      <c r="D14545" t="s">
        <v>78</v>
      </c>
      <c r="E14545" t="s">
        <v>89</v>
      </c>
      <c r="F14545" t="s">
        <v>48</v>
      </c>
      <c r="G14545">
        <v>89</v>
      </c>
      <c r="H14545">
        <v>8</v>
      </c>
      <c r="I14545">
        <f>IF(VLOOKUP(Data!$A14545,summermonths, 2, FALSE) = 1, VLOOKUP(Data!$H14545,rateblocks, 2, FALSE), VLOOKUP(Data!H14545, rateblocks,3, FALSE))</f>
        <v>2</v>
      </c>
      <c r="J14545">
        <v>0.61199659109115601</v>
      </c>
      <c r="K14545">
        <v>0.73134833574295044</v>
      </c>
      <c r="L14545">
        <v>67.674156188964844</v>
      </c>
      <c r="M14545">
        <v>0.11935172230005264</v>
      </c>
      <c r="N14545">
        <v>0.21896886825561523</v>
      </c>
      <c r="O14545">
        <v>4.7947365790605545E-2</v>
      </c>
      <c r="P14545">
        <v>-0.2408200204372406</v>
      </c>
      <c r="Q14545">
        <v>-0.16126817464828491</v>
      </c>
      <c r="R14545">
        <v>4.5243357308208942E-3</v>
      </c>
      <c r="S14545">
        <v>0.11935172230005264</v>
      </c>
      <c r="T14545">
        <v>0.23417910933494568</v>
      </c>
      <c r="U14545">
        <v>0.399971604347229</v>
      </c>
      <c r="V14545">
        <v>0.47952345013618469</v>
      </c>
    </row>
    <row r="14546" spans="1:22" x14ac:dyDescent="0.25">
      <c r="A14546" t="s">
        <v>97</v>
      </c>
      <c r="B14546" t="s">
        <v>131</v>
      </c>
      <c r="C14546" t="s">
        <v>101</v>
      </c>
      <c r="D14546" t="s">
        <v>74</v>
      </c>
      <c r="E14546" t="s">
        <v>89</v>
      </c>
      <c r="F14546" t="s">
        <v>48</v>
      </c>
      <c r="G14546">
        <v>89</v>
      </c>
      <c r="H14546">
        <v>19</v>
      </c>
      <c r="I14546">
        <f>IF(VLOOKUP(Data!$A14546,summermonths, 2, FALSE) = 1, VLOOKUP(Data!$H14546,rateblocks, 2, FALSE), VLOOKUP(Data!H14546, rateblocks,3, FALSE))</f>
        <v>2</v>
      </c>
      <c r="J14546">
        <v>0.74600178003311157</v>
      </c>
      <c r="K14546">
        <v>0.84655839204788208</v>
      </c>
      <c r="L14546">
        <v>72.037124633789063</v>
      </c>
      <c r="M14546">
        <v>0.10055661201477051</v>
      </c>
      <c r="N14546">
        <v>0.15185016393661499</v>
      </c>
      <c r="O14546">
        <v>2.3058472201228142E-2</v>
      </c>
      <c r="P14546">
        <v>-0.14921468496322632</v>
      </c>
      <c r="Q14546">
        <v>-9.4047203660011292E-2</v>
      </c>
      <c r="R14546">
        <v>2.0926307886838913E-2</v>
      </c>
      <c r="S14546">
        <v>0.10055661201477051</v>
      </c>
      <c r="T14546">
        <v>0.1801869124174118</v>
      </c>
      <c r="U14546">
        <v>0.29516041278839111</v>
      </c>
      <c r="V14546">
        <v>0.35032790899276733</v>
      </c>
    </row>
    <row r="14547" spans="1:22" x14ac:dyDescent="0.25">
      <c r="A14547" t="s">
        <v>98</v>
      </c>
      <c r="B14547" t="s">
        <v>131</v>
      </c>
      <c r="C14547" t="s">
        <v>102</v>
      </c>
      <c r="D14547" t="s">
        <v>81</v>
      </c>
      <c r="E14547" t="s">
        <v>89</v>
      </c>
      <c r="F14547" t="s">
        <v>48</v>
      </c>
      <c r="G14547">
        <v>89</v>
      </c>
      <c r="H14547">
        <v>2</v>
      </c>
      <c r="I14547">
        <f>IF(VLOOKUP(Data!$A14547,summermonths, 2, FALSE) = 1, VLOOKUP(Data!$H14547,rateblocks, 2, FALSE), VLOOKUP(Data!H14547, rateblocks,3, FALSE))</f>
        <v>3</v>
      </c>
      <c r="J14547">
        <v>1.2900453805923462</v>
      </c>
      <c r="K14547">
        <v>1.1707864999771118</v>
      </c>
      <c r="L14547">
        <v>72.157302856445312</v>
      </c>
      <c r="M14547">
        <v>-0.11925885081291199</v>
      </c>
      <c r="N14547">
        <v>0.31989958882331848</v>
      </c>
      <c r="O14547">
        <v>0.10233574360609055</v>
      </c>
      <c r="P14547">
        <v>-0.64544683694839478</v>
      </c>
      <c r="Q14547">
        <v>-0.52922666072845459</v>
      </c>
      <c r="R14547">
        <v>-0.28701436519622803</v>
      </c>
      <c r="S14547">
        <v>-0.11925885081291199</v>
      </c>
      <c r="T14547">
        <v>4.8496656119823456E-2</v>
      </c>
      <c r="U14547">
        <v>0.29070895910263062</v>
      </c>
      <c r="V14547">
        <v>0.4069291353225708</v>
      </c>
    </row>
    <row r="14548" spans="1:22" x14ac:dyDescent="0.25">
      <c r="A14548" t="s">
        <v>98</v>
      </c>
      <c r="B14548" t="s">
        <v>131</v>
      </c>
      <c r="C14548" t="s">
        <v>102</v>
      </c>
      <c r="D14548" t="s">
        <v>81</v>
      </c>
      <c r="E14548" t="s">
        <v>89</v>
      </c>
      <c r="F14548" t="s">
        <v>48</v>
      </c>
      <c r="G14548">
        <v>89</v>
      </c>
      <c r="H14548">
        <v>11</v>
      </c>
      <c r="I14548">
        <f>IF(VLOOKUP(Data!$A14548,summermonths, 2, FALSE) = 1, VLOOKUP(Data!$H14548,rateblocks, 2, FALSE), VLOOKUP(Data!H14548, rateblocks,3, FALSE))</f>
        <v>2</v>
      </c>
      <c r="J14548">
        <v>1.0448955297470093</v>
      </c>
      <c r="K14548">
        <v>1.1676404476165771</v>
      </c>
      <c r="L14548">
        <v>85.831459045410156</v>
      </c>
      <c r="M14548">
        <v>0.12274494767189026</v>
      </c>
      <c r="N14548">
        <v>0.40612360835075378</v>
      </c>
      <c r="O14548">
        <v>0.1649363785982132</v>
      </c>
      <c r="P14548">
        <v>-0.5452689528465271</v>
      </c>
      <c r="Q14548">
        <v>-0.39772340655326843</v>
      </c>
      <c r="R14548">
        <v>-9.022647887468338E-2</v>
      </c>
      <c r="S14548">
        <v>0.12274494767189026</v>
      </c>
      <c r="T14548">
        <v>0.3357163667678833</v>
      </c>
      <c r="U14548">
        <v>0.64321327209472656</v>
      </c>
      <c r="V14548">
        <v>0.79075884819030762</v>
      </c>
    </row>
    <row r="14549" spans="1:22" x14ac:dyDescent="0.25">
      <c r="A14549" t="s">
        <v>122</v>
      </c>
      <c r="B14549" t="s">
        <v>131</v>
      </c>
      <c r="C14549" t="s">
        <v>101</v>
      </c>
      <c r="D14549" t="s">
        <v>117</v>
      </c>
      <c r="E14549" t="s">
        <v>89</v>
      </c>
      <c r="F14549" t="s">
        <v>48</v>
      </c>
      <c r="G14549">
        <v>89</v>
      </c>
      <c r="H14549">
        <v>14</v>
      </c>
      <c r="I14549">
        <f>IF(VLOOKUP(Data!$A14549,summermonths, 2, FALSE) = 1, VLOOKUP(Data!$H14549,rateblocks, 2, FALSE), VLOOKUP(Data!H14549, rateblocks,3, FALSE))</f>
        <v>2</v>
      </c>
      <c r="J14549">
        <v>0.77341568470001221</v>
      </c>
      <c r="K14549">
        <v>0.84407305717468262</v>
      </c>
      <c r="L14549">
        <v>68.661796569824219</v>
      </c>
      <c r="M14549">
        <v>7.0657327771186829E-2</v>
      </c>
      <c r="N14549">
        <v>0.16377303004264832</v>
      </c>
      <c r="O14549">
        <v>2.6821605861186981E-2</v>
      </c>
      <c r="P14549">
        <v>-0.19872532784938812</v>
      </c>
      <c r="Q14549">
        <v>-0.13922625780105591</v>
      </c>
      <c r="R14549">
        <v>-1.5225333161652088E-2</v>
      </c>
      <c r="S14549">
        <v>7.0657327771186829E-2</v>
      </c>
      <c r="T14549">
        <v>0.15653999149799347</v>
      </c>
      <c r="U14549">
        <v>0.28054091334342957</v>
      </c>
      <c r="V14549">
        <v>0.34003999829292297</v>
      </c>
    </row>
    <row r="14550" spans="1:22" x14ac:dyDescent="0.25">
      <c r="A14550" t="s">
        <v>96</v>
      </c>
      <c r="B14550" t="s">
        <v>131</v>
      </c>
      <c r="C14550" t="s">
        <v>101</v>
      </c>
      <c r="D14550" t="s">
        <v>73</v>
      </c>
      <c r="E14550" t="s">
        <v>89</v>
      </c>
      <c r="F14550" t="s">
        <v>48</v>
      </c>
      <c r="G14550">
        <v>89</v>
      </c>
      <c r="H14550">
        <v>16</v>
      </c>
      <c r="I14550">
        <f>IF(VLOOKUP(Data!$A14550,summermonths, 2, FALSE) = 1, VLOOKUP(Data!$H14550,rateblocks, 2, FALSE), VLOOKUP(Data!H14550, rateblocks,3, FALSE))</f>
        <v>1</v>
      </c>
      <c r="J14550">
        <v>1.0078448057174683</v>
      </c>
      <c r="K14550">
        <v>0.94556945562362671</v>
      </c>
      <c r="L14550">
        <v>73.77630615234375</v>
      </c>
      <c r="M14550">
        <v>-6.2275290489196777E-2</v>
      </c>
      <c r="N14550">
        <v>0.17858937382698059</v>
      </c>
      <c r="O14550">
        <v>3.1894166022539139E-2</v>
      </c>
      <c r="P14550">
        <v>-0.35602867603302002</v>
      </c>
      <c r="Q14550">
        <v>-0.29114678502082825</v>
      </c>
      <c r="R14550">
        <v>-0.15592764317989349</v>
      </c>
      <c r="S14550">
        <v>-6.2275290489196777E-2</v>
      </c>
      <c r="T14550">
        <v>3.1377069652080536E-2</v>
      </c>
      <c r="U14550">
        <v>0.16659620404243469</v>
      </c>
      <c r="V14550">
        <v>0.23147809505462646</v>
      </c>
    </row>
    <row r="14551" spans="1:22" x14ac:dyDescent="0.25">
      <c r="A14551" t="s">
        <v>125</v>
      </c>
      <c r="B14551" t="s">
        <v>131</v>
      </c>
      <c r="C14551" t="s">
        <v>101</v>
      </c>
      <c r="D14551" t="s">
        <v>120</v>
      </c>
      <c r="E14551" t="s">
        <v>89</v>
      </c>
      <c r="F14551" t="s">
        <v>48</v>
      </c>
      <c r="G14551">
        <v>89</v>
      </c>
      <c r="H14551">
        <v>21</v>
      </c>
      <c r="I14551">
        <f>IF(VLOOKUP(Data!$A14551,summermonths, 2, FALSE) = 1, VLOOKUP(Data!$H14551,rateblocks, 2, FALSE), VLOOKUP(Data!H14551, rateblocks,3, FALSE))</f>
        <v>2</v>
      </c>
      <c r="J14551">
        <v>1.2802449464797974</v>
      </c>
      <c r="K14551">
        <v>1.2561107873916626</v>
      </c>
      <c r="L14551">
        <v>62.694587707519531</v>
      </c>
      <c r="M14551">
        <v>-2.4134116247296333E-2</v>
      </c>
      <c r="N14551">
        <v>0.14868076145648956</v>
      </c>
      <c r="O14551">
        <v>2.2105969488620758E-2</v>
      </c>
      <c r="P14551">
        <v>-0.26869219541549683</v>
      </c>
      <c r="Q14551">
        <v>-0.21467617154121399</v>
      </c>
      <c r="R14551">
        <v>-0.10210238397121429</v>
      </c>
      <c r="S14551">
        <v>-2.4134116247296333E-2</v>
      </c>
      <c r="T14551">
        <v>5.3834151476621628E-2</v>
      </c>
      <c r="U14551">
        <v>0.16640794277191162</v>
      </c>
      <c r="V14551">
        <v>0.22042396664619446</v>
      </c>
    </row>
    <row r="14552" spans="1:22" x14ac:dyDescent="0.25">
      <c r="A14552" t="s">
        <v>123</v>
      </c>
      <c r="B14552" t="s">
        <v>131</v>
      </c>
      <c r="C14552" t="s">
        <v>102</v>
      </c>
      <c r="D14552" t="s">
        <v>118</v>
      </c>
      <c r="E14552" t="s">
        <v>89</v>
      </c>
      <c r="F14552" t="s">
        <v>48</v>
      </c>
      <c r="G14552">
        <v>89</v>
      </c>
      <c r="H14552">
        <v>24</v>
      </c>
      <c r="I14552">
        <f>IF(VLOOKUP(Data!$A14552,summermonths, 2, FALSE) = 1, VLOOKUP(Data!$H14552,rateblocks, 2, FALSE), VLOOKUP(Data!H14552, rateblocks,3, FALSE))</f>
        <v>3</v>
      </c>
      <c r="J14552">
        <v>1.1337411403656006</v>
      </c>
      <c r="K14552">
        <v>1.1757864952087402</v>
      </c>
      <c r="L14552">
        <v>59.179775238037109</v>
      </c>
      <c r="M14552">
        <v>4.2045380920171738E-2</v>
      </c>
      <c r="N14552">
        <v>0.22994768619537354</v>
      </c>
      <c r="O14552">
        <v>5.2875939756631851E-2</v>
      </c>
      <c r="P14552">
        <v>-0.33618491888046265</v>
      </c>
      <c r="Q14552">
        <v>-0.25264444947242737</v>
      </c>
      <c r="R14552">
        <v>-7.8539304435253143E-2</v>
      </c>
      <c r="S14552">
        <v>4.2045380920171738E-2</v>
      </c>
      <c r="T14552">
        <v>0.16263006627559662</v>
      </c>
      <c r="U14552">
        <v>0.33673518896102905</v>
      </c>
      <c r="V14552">
        <v>0.42027565836906433</v>
      </c>
    </row>
    <row r="14553" spans="1:22" x14ac:dyDescent="0.25">
      <c r="A14553" t="s">
        <v>125</v>
      </c>
      <c r="B14553" t="s">
        <v>131</v>
      </c>
      <c r="C14553" t="s">
        <v>102</v>
      </c>
      <c r="D14553" t="s">
        <v>116</v>
      </c>
      <c r="E14553" t="s">
        <v>89</v>
      </c>
      <c r="F14553" t="s">
        <v>48</v>
      </c>
      <c r="G14553">
        <v>89</v>
      </c>
      <c r="H14553">
        <v>19</v>
      </c>
      <c r="I14553">
        <f>IF(VLOOKUP(Data!$A14553,summermonths, 2, FALSE) = 1, VLOOKUP(Data!$H14553,rateblocks, 2, FALSE), VLOOKUP(Data!H14553, rateblocks,3, FALSE))</f>
        <v>1</v>
      </c>
      <c r="J14553">
        <v>0.92687863111495972</v>
      </c>
      <c r="K14553">
        <v>0.83887642621994019</v>
      </c>
      <c r="L14553">
        <v>75.37078857421875</v>
      </c>
      <c r="M14553">
        <v>-8.8002219796180725E-2</v>
      </c>
      <c r="N14553">
        <v>0.3097459077835083</v>
      </c>
      <c r="O14553">
        <v>9.5942527055740356E-2</v>
      </c>
      <c r="P14553">
        <v>-0.5974888801574707</v>
      </c>
      <c r="Q14553">
        <v>-0.48495757579803467</v>
      </c>
      <c r="R14553">
        <v>-0.25043314695358276</v>
      </c>
      <c r="S14553">
        <v>-8.8002219796180725E-2</v>
      </c>
      <c r="T14553">
        <v>7.442869246006012E-2</v>
      </c>
      <c r="U14553">
        <v>0.30895313620567322</v>
      </c>
      <c r="V14553">
        <v>0.42148447036743164</v>
      </c>
    </row>
    <row r="14554" spans="1:22" x14ac:dyDescent="0.25">
      <c r="A14554" t="s">
        <v>100</v>
      </c>
      <c r="B14554" t="s">
        <v>131</v>
      </c>
      <c r="C14554" t="s">
        <v>102</v>
      </c>
      <c r="D14554" t="s">
        <v>83</v>
      </c>
      <c r="E14554" t="s">
        <v>89</v>
      </c>
      <c r="F14554" t="s">
        <v>48</v>
      </c>
      <c r="G14554">
        <v>89</v>
      </c>
      <c r="H14554">
        <v>17</v>
      </c>
      <c r="I14554">
        <f>IF(VLOOKUP(Data!$A14554,summermonths, 2, FALSE) = 1, VLOOKUP(Data!$H14554,rateblocks, 2, FALSE), VLOOKUP(Data!H14554, rateblocks,3, FALSE))</f>
        <v>1</v>
      </c>
      <c r="J14554">
        <v>1.017481803894043</v>
      </c>
      <c r="K14554">
        <v>1.0566854476928711</v>
      </c>
      <c r="L14554">
        <v>82.426963806152344</v>
      </c>
      <c r="M14554">
        <v>3.9203543215990067E-2</v>
      </c>
      <c r="N14554">
        <v>0.33362990617752075</v>
      </c>
      <c r="O14554">
        <v>0.11130891740322113</v>
      </c>
      <c r="P14554">
        <v>-0.50956881046295166</v>
      </c>
      <c r="Q14554">
        <v>-0.38836038112640381</v>
      </c>
      <c r="R14554">
        <v>-0.13575215637683868</v>
      </c>
      <c r="S14554">
        <v>3.9203543215990067E-2</v>
      </c>
      <c r="T14554">
        <v>0.21415923535823822</v>
      </c>
      <c r="U14554">
        <v>0.46676746010780334</v>
      </c>
      <c r="V14554">
        <v>0.58797591924667358</v>
      </c>
    </row>
    <row r="14555" spans="1:22" x14ac:dyDescent="0.25">
      <c r="A14555" t="s">
        <v>98</v>
      </c>
      <c r="B14555" t="s">
        <v>131</v>
      </c>
      <c r="C14555" t="s">
        <v>101</v>
      </c>
      <c r="D14555" t="s">
        <v>75</v>
      </c>
      <c r="E14555" t="s">
        <v>89</v>
      </c>
      <c r="F14555" t="s">
        <v>48</v>
      </c>
      <c r="G14555">
        <v>89</v>
      </c>
      <c r="H14555">
        <v>7</v>
      </c>
      <c r="I14555">
        <f>IF(VLOOKUP(Data!$A14555,summermonths, 2, FALSE) = 1, VLOOKUP(Data!$H14555,rateblocks, 2, FALSE), VLOOKUP(Data!H14555, rateblocks,3, FALSE))</f>
        <v>2</v>
      </c>
      <c r="J14555">
        <v>0.80099999904632568</v>
      </c>
      <c r="K14555">
        <v>0.85276687145233154</v>
      </c>
      <c r="L14555">
        <v>68.841575622558594</v>
      </c>
      <c r="M14555">
        <v>5.1766872406005859E-2</v>
      </c>
      <c r="N14555">
        <v>0.13573956489562988</v>
      </c>
      <c r="O14555">
        <v>1.842522993683815E-2</v>
      </c>
      <c r="P14555">
        <v>-0.17150484025478363</v>
      </c>
      <c r="Q14555">
        <v>-0.12219037860631943</v>
      </c>
      <c r="R14555">
        <v>-1.9415024667978287E-2</v>
      </c>
      <c r="S14555">
        <v>5.1766872406005859E-2</v>
      </c>
      <c r="T14555">
        <v>0.1229487732052803</v>
      </c>
      <c r="U14555">
        <v>0.22572413086891174</v>
      </c>
      <c r="V14555">
        <v>0.27503859996795654</v>
      </c>
    </row>
    <row r="14556" spans="1:22" x14ac:dyDescent="0.25">
      <c r="A14556" t="s">
        <v>124</v>
      </c>
      <c r="B14556" t="s">
        <v>131</v>
      </c>
      <c r="C14556" t="s">
        <v>102</v>
      </c>
      <c r="D14556" t="s">
        <v>114</v>
      </c>
      <c r="E14556" t="s">
        <v>89</v>
      </c>
      <c r="F14556" t="s">
        <v>48</v>
      </c>
      <c r="G14556">
        <v>89</v>
      </c>
      <c r="H14556">
        <v>22</v>
      </c>
      <c r="I14556">
        <f>IF(VLOOKUP(Data!$A14556,summermonths, 2, FALSE) = 1, VLOOKUP(Data!$H14556,rateblocks, 2, FALSE), VLOOKUP(Data!H14556, rateblocks,3, FALSE))</f>
        <v>2</v>
      </c>
      <c r="J14556">
        <v>0.99625492095947266</v>
      </c>
      <c r="K14556">
        <v>1.2206741571426392</v>
      </c>
      <c r="L14556">
        <v>66.977531433105469</v>
      </c>
      <c r="M14556">
        <v>0.22441920638084412</v>
      </c>
      <c r="N14556">
        <v>0.24074104428291321</v>
      </c>
      <c r="O14556">
        <v>5.7956252247095108E-2</v>
      </c>
      <c r="P14556">
        <v>-0.17156457901000977</v>
      </c>
      <c r="Q14556">
        <v>-8.4102854132652283E-2</v>
      </c>
      <c r="R14556">
        <v>9.8174482583999634E-2</v>
      </c>
      <c r="S14556">
        <v>0.22441920638084412</v>
      </c>
      <c r="T14556">
        <v>0.3506639301776886</v>
      </c>
      <c r="U14556">
        <v>0.53294128179550171</v>
      </c>
      <c r="V14556">
        <v>0.620402991771698</v>
      </c>
    </row>
    <row r="14557" spans="1:22" x14ac:dyDescent="0.25">
      <c r="A14557" t="s">
        <v>100</v>
      </c>
      <c r="B14557" t="s">
        <v>131</v>
      </c>
      <c r="C14557" t="s">
        <v>102</v>
      </c>
      <c r="D14557" t="s">
        <v>83</v>
      </c>
      <c r="E14557" t="s">
        <v>89</v>
      </c>
      <c r="F14557" t="s">
        <v>48</v>
      </c>
      <c r="G14557">
        <v>89</v>
      </c>
      <c r="H14557">
        <v>6</v>
      </c>
      <c r="I14557">
        <f>IF(VLOOKUP(Data!$A14557,summermonths, 2, FALSE) = 1, VLOOKUP(Data!$H14557,rateblocks, 2, FALSE), VLOOKUP(Data!H14557, rateblocks,3, FALSE))</f>
        <v>3</v>
      </c>
      <c r="J14557">
        <v>1.313615083694458</v>
      </c>
      <c r="K14557">
        <v>1.1897752285003662</v>
      </c>
      <c r="L14557">
        <v>72.910110473632813</v>
      </c>
      <c r="M14557">
        <v>-0.12383976578712463</v>
      </c>
      <c r="N14557">
        <v>0.29526355862617493</v>
      </c>
      <c r="O14557">
        <v>8.7180569767951965E-2</v>
      </c>
      <c r="P14557">
        <v>-0.60950511693954468</v>
      </c>
      <c r="Q14557">
        <v>-0.50223523378372192</v>
      </c>
      <c r="R14557">
        <v>-0.27867612242698669</v>
      </c>
      <c r="S14557">
        <v>-0.12383976578712463</v>
      </c>
      <c r="T14557">
        <v>3.0996596440672874E-2</v>
      </c>
      <c r="U14557">
        <v>0.25455570220947266</v>
      </c>
      <c r="V14557">
        <v>0.36182555556297302</v>
      </c>
    </row>
    <row r="14558" spans="1:22" x14ac:dyDescent="0.25">
      <c r="A14558" t="s">
        <v>96</v>
      </c>
      <c r="B14558" t="s">
        <v>131</v>
      </c>
      <c r="C14558" t="s">
        <v>101</v>
      </c>
      <c r="D14558" t="s">
        <v>73</v>
      </c>
      <c r="E14558" t="s">
        <v>89</v>
      </c>
      <c r="F14558" t="s">
        <v>48</v>
      </c>
      <c r="G14558">
        <v>89</v>
      </c>
      <c r="H14558">
        <v>18</v>
      </c>
      <c r="I14558">
        <f>IF(VLOOKUP(Data!$A14558,summermonths, 2, FALSE) = 1, VLOOKUP(Data!$H14558,rateblocks, 2, FALSE), VLOOKUP(Data!H14558, rateblocks,3, FALSE))</f>
        <v>1</v>
      </c>
      <c r="J14558">
        <v>0.85734480619430542</v>
      </c>
      <c r="K14558">
        <v>0.8411414623260498</v>
      </c>
      <c r="L14558">
        <v>71.80133056640625</v>
      </c>
      <c r="M14558">
        <v>-1.6203317791223526E-2</v>
      </c>
      <c r="N14558">
        <v>0.15011778473854065</v>
      </c>
      <c r="O14558">
        <v>2.2535350173711777E-2</v>
      </c>
      <c r="P14558">
        <v>-0.26312509179115295</v>
      </c>
      <c r="Q14558">
        <v>-0.20858700573444366</v>
      </c>
      <c r="R14558">
        <v>-9.4925157725811005E-2</v>
      </c>
      <c r="S14558">
        <v>-1.6203317791223526E-2</v>
      </c>
      <c r="T14558">
        <v>6.2518522143363953E-2</v>
      </c>
      <c r="U14558">
        <v>0.17618036270141602</v>
      </c>
      <c r="V14558">
        <v>0.2307184636592865</v>
      </c>
    </row>
    <row r="14559" spans="1:22" x14ac:dyDescent="0.25">
      <c r="A14559" t="s">
        <v>98</v>
      </c>
      <c r="B14559" t="s">
        <v>131</v>
      </c>
      <c r="C14559" t="s">
        <v>102</v>
      </c>
      <c r="D14559" t="s">
        <v>81</v>
      </c>
      <c r="E14559" t="s">
        <v>89</v>
      </c>
      <c r="F14559" t="s">
        <v>48</v>
      </c>
      <c r="G14559">
        <v>89</v>
      </c>
      <c r="H14559">
        <v>7</v>
      </c>
      <c r="I14559">
        <f>IF(VLOOKUP(Data!$A14559,summermonths, 2, FALSE) = 1, VLOOKUP(Data!$H14559,rateblocks, 2, FALSE), VLOOKUP(Data!H14559, rateblocks,3, FALSE))</f>
        <v>2</v>
      </c>
      <c r="J14559">
        <v>0.85559278726577759</v>
      </c>
      <c r="K14559">
        <v>0.84280896186828613</v>
      </c>
      <c r="L14559">
        <v>71.37078857421875</v>
      </c>
      <c r="M14559">
        <v>-1.2783823534846306E-2</v>
      </c>
      <c r="N14559">
        <v>0.19321729242801666</v>
      </c>
      <c r="O14559">
        <v>3.7332922220230103E-2</v>
      </c>
      <c r="P14559">
        <v>-0.33059799671173096</v>
      </c>
      <c r="Q14559">
        <v>-0.26040175557136536</v>
      </c>
      <c r="R14559">
        <v>-0.11410707235336304</v>
      </c>
      <c r="S14559">
        <v>-1.2783823534846306E-2</v>
      </c>
      <c r="T14559">
        <v>8.8539421558380127E-2</v>
      </c>
      <c r="U14559">
        <v>0.23483410477638245</v>
      </c>
      <c r="V14559">
        <v>0.30503034591674805</v>
      </c>
    </row>
    <row r="14560" spans="1:22" x14ac:dyDescent="0.25">
      <c r="A14560" t="s">
        <v>122</v>
      </c>
      <c r="B14560" t="s">
        <v>131</v>
      </c>
      <c r="C14560" t="s">
        <v>102</v>
      </c>
      <c r="D14560" t="s">
        <v>115</v>
      </c>
      <c r="E14560" t="s">
        <v>89</v>
      </c>
      <c r="F14560" t="s">
        <v>48</v>
      </c>
      <c r="G14560">
        <v>89</v>
      </c>
      <c r="H14560">
        <v>9</v>
      </c>
      <c r="I14560">
        <f>IF(VLOOKUP(Data!$A14560,summermonths, 2, FALSE) = 1, VLOOKUP(Data!$H14560,rateblocks, 2, FALSE), VLOOKUP(Data!H14560, rateblocks,3, FALSE))</f>
        <v>2</v>
      </c>
      <c r="J14560">
        <v>0.69237852096557617</v>
      </c>
      <c r="K14560">
        <v>1.022191047668457</v>
      </c>
      <c r="L14560">
        <v>46.764045715332031</v>
      </c>
      <c r="M14560">
        <v>0.32981249690055847</v>
      </c>
      <c r="N14560">
        <v>0.30369579792022705</v>
      </c>
      <c r="O14560">
        <v>9.2231139540672302E-2</v>
      </c>
      <c r="P14560">
        <v>-0.16972263157367706</v>
      </c>
      <c r="Q14560">
        <v>-5.9389326721429825E-2</v>
      </c>
      <c r="R14560">
        <v>0.1705542653799057</v>
      </c>
      <c r="S14560">
        <v>0.32981249690055847</v>
      </c>
      <c r="T14560">
        <v>0.48907074332237244</v>
      </c>
      <c r="U14560">
        <v>0.71901434659957886</v>
      </c>
      <c r="V14560">
        <v>0.82934761047363281</v>
      </c>
    </row>
    <row r="14561" spans="1:22" x14ac:dyDescent="0.25">
      <c r="A14561" t="s">
        <v>100</v>
      </c>
      <c r="B14561" t="s">
        <v>131</v>
      </c>
      <c r="C14561" t="s">
        <v>101</v>
      </c>
      <c r="D14561" t="s">
        <v>77</v>
      </c>
      <c r="E14561" t="s">
        <v>89</v>
      </c>
      <c r="F14561" t="s">
        <v>48</v>
      </c>
      <c r="G14561">
        <v>89</v>
      </c>
      <c r="H14561">
        <v>14</v>
      </c>
      <c r="I14561">
        <f>IF(VLOOKUP(Data!$A14561,summermonths, 2, FALSE) = 1, VLOOKUP(Data!$H14561,rateblocks, 2, FALSE), VLOOKUP(Data!H14561, rateblocks,3, FALSE))</f>
        <v>1</v>
      </c>
      <c r="J14561">
        <v>1.085199236869812</v>
      </c>
      <c r="K14561">
        <v>1.0745505094528198</v>
      </c>
      <c r="L14561">
        <v>81.521957397460938</v>
      </c>
      <c r="M14561">
        <v>-1.064867340028286E-2</v>
      </c>
      <c r="N14561">
        <v>0.22433406114578247</v>
      </c>
      <c r="O14561">
        <v>5.0325769931077957E-2</v>
      </c>
      <c r="P14561">
        <v>-0.37964537739753723</v>
      </c>
      <c r="Q14561">
        <v>-0.29814434051513672</v>
      </c>
      <c r="R14561">
        <v>-0.12828956544399261</v>
      </c>
      <c r="S14561">
        <v>-1.064867340028286E-2</v>
      </c>
      <c r="T14561">
        <v>0.10699222236871719</v>
      </c>
      <c r="U14561">
        <v>0.27684700489044189</v>
      </c>
      <c r="V14561">
        <v>0.35834801197052002</v>
      </c>
    </row>
    <row r="14562" spans="1:22" x14ac:dyDescent="0.25">
      <c r="A14562" t="s">
        <v>124</v>
      </c>
      <c r="B14562" t="s">
        <v>131</v>
      </c>
      <c r="C14562" t="s">
        <v>101</v>
      </c>
      <c r="D14562" t="s">
        <v>119</v>
      </c>
      <c r="E14562" t="s">
        <v>89</v>
      </c>
      <c r="F14562" t="s">
        <v>48</v>
      </c>
      <c r="G14562">
        <v>89</v>
      </c>
      <c r="H14562">
        <v>21</v>
      </c>
      <c r="I14562">
        <f>IF(VLOOKUP(Data!$A14562,summermonths, 2, FALSE) = 1, VLOOKUP(Data!$H14562,rateblocks, 2, FALSE), VLOOKUP(Data!H14562, rateblocks,3, FALSE))</f>
        <v>2</v>
      </c>
      <c r="J14562">
        <v>1.2128865718841553</v>
      </c>
      <c r="K14562">
        <v>1.2720251083374023</v>
      </c>
      <c r="L14562">
        <v>62.7528076171875</v>
      </c>
      <c r="M14562">
        <v>5.9138569980859756E-2</v>
      </c>
      <c r="N14562">
        <v>0.13257794082164764</v>
      </c>
      <c r="O14562">
        <v>1.7576910555362701E-2</v>
      </c>
      <c r="P14562">
        <v>-0.15893273055553436</v>
      </c>
      <c r="Q14562">
        <v>-0.11076689511537552</v>
      </c>
      <c r="R14562">
        <v>-1.0385369881987572E-2</v>
      </c>
      <c r="S14562">
        <v>5.9138569980859756E-2</v>
      </c>
      <c r="T14562">
        <v>0.12866251170635223</v>
      </c>
      <c r="U14562">
        <v>0.22904403507709503</v>
      </c>
      <c r="V14562">
        <v>0.27720987796783447</v>
      </c>
    </row>
    <row r="14563" spans="1:22" x14ac:dyDescent="0.25">
      <c r="A14563" t="s">
        <v>122</v>
      </c>
      <c r="B14563" t="s">
        <v>131</v>
      </c>
      <c r="C14563" t="s">
        <v>102</v>
      </c>
      <c r="D14563" t="s">
        <v>115</v>
      </c>
      <c r="E14563" t="s">
        <v>89</v>
      </c>
      <c r="F14563" t="s">
        <v>48</v>
      </c>
      <c r="G14563">
        <v>89</v>
      </c>
      <c r="H14563">
        <v>8</v>
      </c>
      <c r="I14563">
        <f>IF(VLOOKUP(Data!$A14563,summermonths, 2, FALSE) = 1, VLOOKUP(Data!$H14563,rateblocks, 2, FALSE), VLOOKUP(Data!H14563, rateblocks,3, FALSE))</f>
        <v>2</v>
      </c>
      <c r="J14563">
        <v>0.5479397177696228</v>
      </c>
      <c r="K14563">
        <v>1.1229774951934814</v>
      </c>
      <c r="L14563">
        <v>41.101123809814453</v>
      </c>
      <c r="M14563">
        <v>0.57503783702850342</v>
      </c>
      <c r="N14563">
        <v>0.30617609620094299</v>
      </c>
      <c r="O14563">
        <v>9.3743801116943359E-2</v>
      </c>
      <c r="P14563">
        <v>7.1422971785068512E-2</v>
      </c>
      <c r="Q14563">
        <v>0.18265737593173981</v>
      </c>
      <c r="R14563">
        <v>0.41447892785072327</v>
      </c>
      <c r="S14563">
        <v>0.57503783702850342</v>
      </c>
      <c r="T14563">
        <v>0.73559671640396118</v>
      </c>
      <c r="U14563">
        <v>0.96741831302642822</v>
      </c>
      <c r="V14563">
        <v>1.0786527395248413</v>
      </c>
    </row>
    <row r="14564" spans="1:22" x14ac:dyDescent="0.25">
      <c r="A14564" t="s">
        <v>97</v>
      </c>
      <c r="B14564" t="s">
        <v>131</v>
      </c>
      <c r="C14564" t="s">
        <v>101</v>
      </c>
      <c r="D14564" t="s">
        <v>74</v>
      </c>
      <c r="E14564" t="s">
        <v>89</v>
      </c>
      <c r="F14564" t="s">
        <v>48</v>
      </c>
      <c r="G14564">
        <v>89</v>
      </c>
      <c r="H14564">
        <v>10</v>
      </c>
      <c r="I14564">
        <f>IF(VLOOKUP(Data!$A14564,summermonths, 2, FALSE) = 1, VLOOKUP(Data!$H14564,rateblocks, 2, FALSE), VLOOKUP(Data!H14564, rateblocks,3, FALSE))</f>
        <v>2</v>
      </c>
      <c r="J14564">
        <v>0.77223491668701172</v>
      </c>
      <c r="K14564">
        <v>0.9295007586479187</v>
      </c>
      <c r="L14564">
        <v>72.301902770996094</v>
      </c>
      <c r="M14564">
        <v>0.15726582705974579</v>
      </c>
      <c r="N14564">
        <v>0.20237594842910767</v>
      </c>
      <c r="O14564">
        <v>4.0956024080514908E-2</v>
      </c>
      <c r="P14564">
        <v>-0.17561298608779907</v>
      </c>
      <c r="Q14564">
        <v>-0.10208939015865326</v>
      </c>
      <c r="R14564">
        <v>5.1139775663614273E-2</v>
      </c>
      <c r="S14564">
        <v>0.15726582705974579</v>
      </c>
      <c r="T14564">
        <v>0.2633918821811676</v>
      </c>
      <c r="U14564">
        <v>0.41662102937698364</v>
      </c>
      <c r="V14564">
        <v>0.49014464020729065</v>
      </c>
    </row>
    <row r="14565" spans="1:22" x14ac:dyDescent="0.25">
      <c r="A14565" t="s">
        <v>123</v>
      </c>
      <c r="B14565" t="s">
        <v>131</v>
      </c>
      <c r="C14565" t="s">
        <v>102</v>
      </c>
      <c r="D14565" t="s">
        <v>118</v>
      </c>
      <c r="E14565" t="s">
        <v>89</v>
      </c>
      <c r="F14565" t="s">
        <v>48</v>
      </c>
      <c r="G14565">
        <v>89</v>
      </c>
      <c r="H14565">
        <v>7</v>
      </c>
      <c r="I14565">
        <f>IF(VLOOKUP(Data!$A14565,summermonths, 2, FALSE) = 1, VLOOKUP(Data!$H14565,rateblocks, 2, FALSE), VLOOKUP(Data!H14565, rateblocks,3, FALSE))</f>
        <v>2</v>
      </c>
      <c r="J14565">
        <v>1.0233867168426514</v>
      </c>
      <c r="K14565">
        <v>0.91337078809738159</v>
      </c>
      <c r="L14565">
        <v>62.865169525146484</v>
      </c>
      <c r="M14565">
        <v>-0.11001589894294739</v>
      </c>
      <c r="N14565">
        <v>0.22915908694267273</v>
      </c>
      <c r="O14565">
        <v>5.2513886243104935E-2</v>
      </c>
      <c r="P14565">
        <v>-0.48694905638694763</v>
      </c>
      <c r="Q14565">
        <v>-0.40369507670402527</v>
      </c>
      <c r="R14565">
        <v>-0.23018704354763031</v>
      </c>
      <c r="S14565">
        <v>-0.11001589894294739</v>
      </c>
      <c r="T14565">
        <v>1.0155243799090385E-2</v>
      </c>
      <c r="U14565">
        <v>0.18366329371929169</v>
      </c>
      <c r="V14565">
        <v>0.26691725850105286</v>
      </c>
    </row>
    <row r="14566" spans="1:22" x14ac:dyDescent="0.25">
      <c r="A14566" t="s">
        <v>98</v>
      </c>
      <c r="B14566" t="s">
        <v>131</v>
      </c>
      <c r="C14566" t="s">
        <v>101</v>
      </c>
      <c r="D14566" t="s">
        <v>75</v>
      </c>
      <c r="E14566" t="s">
        <v>89</v>
      </c>
      <c r="F14566" t="s">
        <v>48</v>
      </c>
      <c r="G14566">
        <v>89</v>
      </c>
      <c r="H14566">
        <v>20</v>
      </c>
      <c r="I14566">
        <f>IF(VLOOKUP(Data!$A14566,summermonths, 2, FALSE) = 1, VLOOKUP(Data!$H14566,rateblocks, 2, FALSE), VLOOKUP(Data!H14566, rateblocks,3, FALSE))</f>
        <v>2</v>
      </c>
      <c r="J14566">
        <v>1.1158450841903687</v>
      </c>
      <c r="K14566">
        <v>1.0767836570739746</v>
      </c>
      <c r="L14566">
        <v>72.588203430175781</v>
      </c>
      <c r="M14566">
        <v>-3.9061427116394043E-2</v>
      </c>
      <c r="N14566">
        <v>0.15545426309108734</v>
      </c>
      <c r="O14566">
        <v>2.4166027083992958E-2</v>
      </c>
      <c r="P14566">
        <v>-0.29476094245910645</v>
      </c>
      <c r="Q14566">
        <v>-0.23828408122062683</v>
      </c>
      <c r="R14566">
        <v>-0.1205817237496376</v>
      </c>
      <c r="S14566">
        <v>-3.9061427116394043E-2</v>
      </c>
      <c r="T14566">
        <v>4.2458869516849518E-2</v>
      </c>
      <c r="U14566">
        <v>0.16016122698783875</v>
      </c>
      <c r="V14566">
        <v>0.21663808822631836</v>
      </c>
    </row>
    <row r="14567" spans="1:22" x14ac:dyDescent="0.25">
      <c r="A14567" t="s">
        <v>100</v>
      </c>
      <c r="B14567" t="s">
        <v>131</v>
      </c>
      <c r="C14567" t="s">
        <v>101</v>
      </c>
      <c r="D14567" t="s">
        <v>77</v>
      </c>
      <c r="E14567" t="s">
        <v>89</v>
      </c>
      <c r="F14567" t="s">
        <v>48</v>
      </c>
      <c r="G14567">
        <v>89</v>
      </c>
      <c r="H14567">
        <v>2</v>
      </c>
      <c r="I14567">
        <f>IF(VLOOKUP(Data!$A14567,summermonths, 2, FALSE) = 1, VLOOKUP(Data!$H14567,rateblocks, 2, FALSE), VLOOKUP(Data!H14567, rateblocks,3, FALSE))</f>
        <v>3</v>
      </c>
      <c r="J14567">
        <v>1.2047563791275024</v>
      </c>
      <c r="K14567">
        <v>1.1719568967819214</v>
      </c>
      <c r="L14567">
        <v>69.195693969726563</v>
      </c>
      <c r="M14567">
        <v>-3.279939666390419E-2</v>
      </c>
      <c r="N14567">
        <v>0.20711849629878998</v>
      </c>
      <c r="O14567">
        <v>4.2898070067167282E-2</v>
      </c>
      <c r="P14567">
        <v>-0.37347900867462158</v>
      </c>
      <c r="Q14567">
        <v>-0.29823243618011475</v>
      </c>
      <c r="R14567">
        <v>-0.14141243696212769</v>
      </c>
      <c r="S14567">
        <v>-3.279939666390419E-2</v>
      </c>
      <c r="T14567">
        <v>7.5813651084899902E-2</v>
      </c>
      <c r="U14567">
        <v>0.23263363540172577</v>
      </c>
      <c r="V14567">
        <v>0.3078802227973938</v>
      </c>
    </row>
    <row r="14568" spans="1:22" x14ac:dyDescent="0.25">
      <c r="A14568" t="s">
        <v>123</v>
      </c>
      <c r="B14568" t="s">
        <v>131</v>
      </c>
      <c r="C14568" t="s">
        <v>101</v>
      </c>
      <c r="D14568" t="s">
        <v>113</v>
      </c>
      <c r="E14568" t="s">
        <v>89</v>
      </c>
      <c r="F14568" t="s">
        <v>48</v>
      </c>
      <c r="G14568">
        <v>89</v>
      </c>
      <c r="H14568">
        <v>17</v>
      </c>
      <c r="I14568">
        <f>IF(VLOOKUP(Data!$A14568,summermonths, 2, FALSE) = 1, VLOOKUP(Data!$H14568,rateblocks, 2, FALSE), VLOOKUP(Data!H14568, rateblocks,3, FALSE))</f>
        <v>2</v>
      </c>
      <c r="J14568">
        <v>0.71020388603210449</v>
      </c>
      <c r="K14568">
        <v>0.74358069896697998</v>
      </c>
      <c r="L14568">
        <v>66.075691223144531</v>
      </c>
      <c r="M14568">
        <v>3.3376827836036682E-2</v>
      </c>
      <c r="N14568">
        <v>0.1501242071390152</v>
      </c>
      <c r="O14568">
        <v>2.2537278011441231E-2</v>
      </c>
      <c r="P14568">
        <v>-0.21355551481246948</v>
      </c>
      <c r="Q14568">
        <v>-0.15901508927345276</v>
      </c>
      <c r="R14568">
        <v>-4.5348383486270905E-2</v>
      </c>
      <c r="S14568">
        <v>3.3376827836036682E-2</v>
      </c>
      <c r="T14568">
        <v>0.11210203915834427</v>
      </c>
      <c r="U14568">
        <v>0.22576874494552612</v>
      </c>
      <c r="V14568">
        <v>0.28030917048454285</v>
      </c>
    </row>
    <row r="14569" spans="1:22" x14ac:dyDescent="0.25">
      <c r="A14569" t="s">
        <v>98</v>
      </c>
      <c r="B14569" t="s">
        <v>131</v>
      </c>
      <c r="C14569" t="s">
        <v>102</v>
      </c>
      <c r="D14569" t="s">
        <v>81</v>
      </c>
      <c r="E14569" t="s">
        <v>89</v>
      </c>
      <c r="F14569" t="s">
        <v>48</v>
      </c>
      <c r="G14569">
        <v>89</v>
      </c>
      <c r="H14569">
        <v>21</v>
      </c>
      <c r="I14569">
        <f>IF(VLOOKUP(Data!$A14569,summermonths, 2, FALSE) = 1, VLOOKUP(Data!$H14569,rateblocks, 2, FALSE), VLOOKUP(Data!H14569, rateblocks,3, FALSE))</f>
        <v>2</v>
      </c>
      <c r="J14569">
        <v>1.5787417888641357</v>
      </c>
      <c r="K14569">
        <v>1.3793820142745972</v>
      </c>
      <c r="L14569">
        <v>76.943817138671875</v>
      </c>
      <c r="M14569">
        <v>-0.19935978949069977</v>
      </c>
      <c r="N14569">
        <v>0.34235215187072754</v>
      </c>
      <c r="O14569">
        <v>0.11720499396324158</v>
      </c>
      <c r="P14569">
        <v>-0.76247894763946533</v>
      </c>
      <c r="Q14569">
        <v>-0.63810169696807861</v>
      </c>
      <c r="R14569">
        <v>-0.37888944149017334</v>
      </c>
      <c r="S14569">
        <v>-0.19935978949069977</v>
      </c>
      <c r="T14569">
        <v>-1.9830144941806793E-2</v>
      </c>
      <c r="U14569">
        <v>0.23938214778900146</v>
      </c>
      <c r="V14569">
        <v>0.36375939846038818</v>
      </c>
    </row>
    <row r="14570" spans="1:22" x14ac:dyDescent="0.25">
      <c r="A14570" t="s">
        <v>99</v>
      </c>
      <c r="B14570" t="s">
        <v>131</v>
      </c>
      <c r="C14570" t="s">
        <v>101</v>
      </c>
      <c r="D14570" t="s">
        <v>76</v>
      </c>
      <c r="E14570" t="s">
        <v>89</v>
      </c>
      <c r="F14570" t="s">
        <v>48</v>
      </c>
      <c r="G14570">
        <v>89</v>
      </c>
      <c r="H14570">
        <v>6</v>
      </c>
      <c r="I14570">
        <f>IF(VLOOKUP(Data!$A14570,summermonths, 2, FALSE) = 1, VLOOKUP(Data!$H14570,rateblocks, 2, FALSE), VLOOKUP(Data!H14570, rateblocks,3, FALSE))</f>
        <v>3</v>
      </c>
      <c r="J14570">
        <v>1.1493659019470215</v>
      </c>
      <c r="K14570">
        <v>1.1489076614379883</v>
      </c>
      <c r="L14570">
        <v>68.691635131835938</v>
      </c>
      <c r="M14570">
        <v>-4.5823535765521228E-4</v>
      </c>
      <c r="N14570">
        <v>0.20001350343227386</v>
      </c>
      <c r="O14570">
        <v>4.0005400776863098E-2</v>
      </c>
      <c r="P14570">
        <v>-0.32945117354393005</v>
      </c>
      <c r="Q14570">
        <v>-0.25678583979606628</v>
      </c>
      <c r="R14570">
        <v>-0.10534542053937912</v>
      </c>
      <c r="S14570">
        <v>-4.5823535765521228E-4</v>
      </c>
      <c r="T14570">
        <v>0.10442894697189331</v>
      </c>
      <c r="U14570">
        <v>0.25586938858032227</v>
      </c>
      <c r="V14570">
        <v>0.32853469252586365</v>
      </c>
    </row>
    <row r="14571" spans="1:22" x14ac:dyDescent="0.25">
      <c r="A14571" t="s">
        <v>124</v>
      </c>
      <c r="B14571" t="s">
        <v>131</v>
      </c>
      <c r="C14571" t="s">
        <v>102</v>
      </c>
      <c r="D14571" t="s">
        <v>114</v>
      </c>
      <c r="E14571" t="s">
        <v>89</v>
      </c>
      <c r="F14571" t="s">
        <v>48</v>
      </c>
      <c r="G14571">
        <v>89</v>
      </c>
      <c r="H14571">
        <v>8</v>
      </c>
      <c r="I14571">
        <f>IF(VLOOKUP(Data!$A14571,summermonths, 2, FALSE) = 1, VLOOKUP(Data!$H14571,rateblocks, 2, FALSE), VLOOKUP(Data!H14571, rateblocks,3, FALSE))</f>
        <v>2</v>
      </c>
      <c r="J14571">
        <v>0.47633078694343567</v>
      </c>
      <c r="K14571">
        <v>0.74943822622299194</v>
      </c>
      <c r="L14571">
        <v>65.764045715332031</v>
      </c>
      <c r="M14571">
        <v>0.27310740947723389</v>
      </c>
      <c r="N14571">
        <v>0.28884607553482056</v>
      </c>
      <c r="O14571">
        <v>8.343205600976944E-2</v>
      </c>
      <c r="P14571">
        <v>-0.20200210809707642</v>
      </c>
      <c r="Q14571">
        <v>-9.7063727676868439E-2</v>
      </c>
      <c r="R14571">
        <v>0.12163637578487396</v>
      </c>
      <c r="S14571">
        <v>0.27310740947723389</v>
      </c>
      <c r="T14571">
        <v>0.42457842826843262</v>
      </c>
      <c r="U14571">
        <v>0.64327853918075562</v>
      </c>
      <c r="V14571">
        <v>0.74821692705154419</v>
      </c>
    </row>
    <row r="14572" spans="1:22" x14ac:dyDescent="0.25">
      <c r="A14572" t="s">
        <v>100</v>
      </c>
      <c r="B14572" t="s">
        <v>131</v>
      </c>
      <c r="C14572" t="s">
        <v>101</v>
      </c>
      <c r="D14572" t="s">
        <v>77</v>
      </c>
      <c r="E14572" t="s">
        <v>89</v>
      </c>
      <c r="F14572" t="s">
        <v>48</v>
      </c>
      <c r="G14572">
        <v>89</v>
      </c>
      <c r="H14572">
        <v>9</v>
      </c>
      <c r="I14572">
        <f>IF(VLOOKUP(Data!$A14572,summermonths, 2, FALSE) = 1, VLOOKUP(Data!$H14572,rateblocks, 2, FALSE), VLOOKUP(Data!H14572, rateblocks,3, FALSE))</f>
        <v>2</v>
      </c>
      <c r="J14572">
        <v>0.78315889835357666</v>
      </c>
      <c r="K14572">
        <v>0.80413860082626343</v>
      </c>
      <c r="L14572">
        <v>72.908065795898437</v>
      </c>
      <c r="M14572">
        <v>2.0979691296815872E-2</v>
      </c>
      <c r="N14572">
        <v>0.18226797878742218</v>
      </c>
      <c r="O14572">
        <v>3.3221617341041565E-2</v>
      </c>
      <c r="P14572">
        <v>-0.27882444858551025</v>
      </c>
      <c r="Q14572">
        <v>-0.21260611712932587</v>
      </c>
      <c r="R14572">
        <v>-7.4601732194423676E-2</v>
      </c>
      <c r="S14572">
        <v>2.0979691296815872E-2</v>
      </c>
      <c r="T14572">
        <v>0.11656111478805542</v>
      </c>
      <c r="U14572">
        <v>0.25456550717353821</v>
      </c>
      <c r="V14572">
        <v>0.3207838237285614</v>
      </c>
    </row>
    <row r="14573" spans="1:22" x14ac:dyDescent="0.25">
      <c r="A14573" t="s">
        <v>98</v>
      </c>
      <c r="B14573" t="s">
        <v>131</v>
      </c>
      <c r="C14573" t="s">
        <v>102</v>
      </c>
      <c r="D14573" t="s">
        <v>81</v>
      </c>
      <c r="E14573" t="s">
        <v>89</v>
      </c>
      <c r="F14573" t="s">
        <v>48</v>
      </c>
      <c r="G14573">
        <v>89</v>
      </c>
      <c r="H14573">
        <v>18</v>
      </c>
      <c r="I14573">
        <f>IF(VLOOKUP(Data!$A14573,summermonths, 2, FALSE) = 1, VLOOKUP(Data!$H14573,rateblocks, 2, FALSE), VLOOKUP(Data!H14573, rateblocks,3, FALSE))</f>
        <v>1</v>
      </c>
      <c r="J14573">
        <v>1.1236900091171265</v>
      </c>
      <c r="K14573">
        <v>0.91876405477523804</v>
      </c>
      <c r="L14573">
        <v>86.078651428222656</v>
      </c>
      <c r="M14573">
        <v>-0.20492592453956604</v>
      </c>
      <c r="N14573">
        <v>0.30411833524703979</v>
      </c>
      <c r="O14573">
        <v>9.2487961053848267E-2</v>
      </c>
      <c r="P14573">
        <v>-0.70515608787536621</v>
      </c>
      <c r="Q14573">
        <v>-0.59466928243637085</v>
      </c>
      <c r="R14573">
        <v>-0.36440572142601013</v>
      </c>
      <c r="S14573">
        <v>-0.20492592453956604</v>
      </c>
      <c r="T14573">
        <v>-4.5446112751960754E-2</v>
      </c>
      <c r="U14573">
        <v>0.18481740355491638</v>
      </c>
      <c r="V14573">
        <v>0.29530420899391174</v>
      </c>
    </row>
    <row r="14574" spans="1:22" x14ac:dyDescent="0.25">
      <c r="A14574" t="s">
        <v>97</v>
      </c>
      <c r="B14574" t="s">
        <v>131</v>
      </c>
      <c r="C14574" t="s">
        <v>101</v>
      </c>
      <c r="D14574" t="s">
        <v>74</v>
      </c>
      <c r="E14574" t="s">
        <v>89</v>
      </c>
      <c r="F14574" t="s">
        <v>48</v>
      </c>
      <c r="G14574">
        <v>89</v>
      </c>
      <c r="H14574">
        <v>21</v>
      </c>
      <c r="I14574">
        <f>IF(VLOOKUP(Data!$A14574,summermonths, 2, FALSE) = 1, VLOOKUP(Data!$H14574,rateblocks, 2, FALSE), VLOOKUP(Data!H14574, rateblocks,3, FALSE))</f>
        <v>2</v>
      </c>
      <c r="J14574">
        <v>1.3183555603027344</v>
      </c>
      <c r="K14574">
        <v>1.2732217311859131</v>
      </c>
      <c r="L14574">
        <v>68.850021362304688</v>
      </c>
      <c r="M14574">
        <v>-4.5133780688047409E-2</v>
      </c>
      <c r="N14574">
        <v>0.19105252623558044</v>
      </c>
      <c r="O14574">
        <v>3.6501068621873856E-2</v>
      </c>
      <c r="P14574">
        <v>-0.35938721895217896</v>
      </c>
      <c r="Q14574">
        <v>-0.28997743129730225</v>
      </c>
      <c r="R14574">
        <v>-0.14532181620597839</v>
      </c>
      <c r="S14574">
        <v>-4.5133780688047409E-2</v>
      </c>
      <c r="T14574">
        <v>5.5054262280464172E-2</v>
      </c>
      <c r="U14574">
        <v>0.19970987737178802</v>
      </c>
      <c r="V14574">
        <v>0.26911965012550354</v>
      </c>
    </row>
    <row r="14575" spans="1:22" x14ac:dyDescent="0.25">
      <c r="A14575" t="s">
        <v>95</v>
      </c>
      <c r="B14575" t="s">
        <v>131</v>
      </c>
      <c r="C14575" t="s">
        <v>101</v>
      </c>
      <c r="D14575" t="s">
        <v>72</v>
      </c>
      <c r="E14575" t="s">
        <v>89</v>
      </c>
      <c r="F14575" t="s">
        <v>48</v>
      </c>
      <c r="G14575">
        <v>89</v>
      </c>
      <c r="H14575">
        <v>13</v>
      </c>
      <c r="I14575">
        <f>IF(VLOOKUP(Data!$A14575,summermonths, 2, FALSE) = 1, VLOOKUP(Data!$H14575,rateblocks, 2, FALSE), VLOOKUP(Data!H14575, rateblocks,3, FALSE))</f>
        <v>1</v>
      </c>
      <c r="J14575">
        <v>0.85848444700241089</v>
      </c>
      <c r="K14575">
        <v>0.87747806310653687</v>
      </c>
      <c r="L14575">
        <v>66.674156188964844</v>
      </c>
      <c r="M14575">
        <v>1.8993636593222618E-2</v>
      </c>
      <c r="N14575">
        <v>0.18873582780361176</v>
      </c>
      <c r="O14575">
        <v>3.5621210932731628E-2</v>
      </c>
      <c r="P14575">
        <v>-0.29144918918609619</v>
      </c>
      <c r="Q14575">
        <v>-0.22288106381893158</v>
      </c>
      <c r="R14575">
        <v>-7.9979531466960907E-2</v>
      </c>
      <c r="S14575">
        <v>1.8993636593222618E-2</v>
      </c>
      <c r="T14575">
        <v>0.11796680092811584</v>
      </c>
      <c r="U14575">
        <v>0.26086834073066711</v>
      </c>
      <c r="V14575">
        <v>0.32943645119667053</v>
      </c>
    </row>
    <row r="14576" spans="1:22" x14ac:dyDescent="0.25">
      <c r="A14576" t="s">
        <v>100</v>
      </c>
      <c r="B14576" t="s">
        <v>131</v>
      </c>
      <c r="C14576" t="s">
        <v>102</v>
      </c>
      <c r="D14576" t="s">
        <v>83</v>
      </c>
      <c r="E14576" t="s">
        <v>89</v>
      </c>
      <c r="F14576" t="s">
        <v>48</v>
      </c>
      <c r="G14576">
        <v>89</v>
      </c>
      <c r="H14576">
        <v>22</v>
      </c>
      <c r="I14576">
        <f>IF(VLOOKUP(Data!$A14576,summermonths, 2, FALSE) = 1, VLOOKUP(Data!$H14576,rateblocks, 2, FALSE), VLOOKUP(Data!H14576, rateblocks,3, FALSE))</f>
        <v>2</v>
      </c>
      <c r="J14576">
        <v>1.4372117519378662</v>
      </c>
      <c r="K14576">
        <v>1.3584831953048706</v>
      </c>
      <c r="L14576">
        <v>75.606742858886719</v>
      </c>
      <c r="M14576">
        <v>-7.8728646039962769E-2</v>
      </c>
      <c r="N14576">
        <v>0.33890107274055481</v>
      </c>
      <c r="O14576">
        <v>0.11485393345355988</v>
      </c>
      <c r="P14576">
        <v>-0.63617128133773804</v>
      </c>
      <c r="Q14576">
        <v>-0.51304787397384644</v>
      </c>
      <c r="R14576">
        <v>-0.25644853711128235</v>
      </c>
      <c r="S14576">
        <v>-7.8728646039962769E-2</v>
      </c>
      <c r="T14576">
        <v>9.8991252481937408E-2</v>
      </c>
      <c r="U14576">
        <v>0.35559055209159851</v>
      </c>
      <c r="V14576">
        <v>0.47871401906013489</v>
      </c>
    </row>
    <row r="14577" spans="1:22" x14ac:dyDescent="0.25">
      <c r="A14577" t="s">
        <v>125</v>
      </c>
      <c r="B14577" t="s">
        <v>131</v>
      </c>
      <c r="C14577" t="s">
        <v>101</v>
      </c>
      <c r="D14577" t="s">
        <v>120</v>
      </c>
      <c r="E14577" t="s">
        <v>89</v>
      </c>
      <c r="F14577" t="s">
        <v>48</v>
      </c>
      <c r="G14577">
        <v>89</v>
      </c>
      <c r="H14577">
        <v>4</v>
      </c>
      <c r="I14577">
        <f>IF(VLOOKUP(Data!$A14577,summermonths, 2, FALSE) = 1, VLOOKUP(Data!$H14577,rateblocks, 2, FALSE), VLOOKUP(Data!H14577, rateblocks,3, FALSE))</f>
        <v>3</v>
      </c>
      <c r="J14577">
        <v>1.0230542421340942</v>
      </c>
      <c r="K14577">
        <v>1.0707405805587769</v>
      </c>
      <c r="L14577">
        <v>57.481613159179688</v>
      </c>
      <c r="M14577">
        <v>4.7686364501714706E-2</v>
      </c>
      <c r="N14577">
        <v>0.12434114515781403</v>
      </c>
      <c r="O14577">
        <v>1.5460720285773277E-2</v>
      </c>
      <c r="P14577">
        <v>-0.1568366140127182</v>
      </c>
      <c r="Q14577">
        <v>-0.11166322231292725</v>
      </c>
      <c r="R14577">
        <v>-1.7518196254968643E-2</v>
      </c>
      <c r="S14577">
        <v>4.7686364501714706E-2</v>
      </c>
      <c r="T14577">
        <v>0.11289092153310776</v>
      </c>
      <c r="U14577">
        <v>0.20703595876693726</v>
      </c>
      <c r="V14577">
        <v>0.25220933556556702</v>
      </c>
    </row>
    <row r="14578" spans="1:22" x14ac:dyDescent="0.25">
      <c r="A14578" t="s">
        <v>95</v>
      </c>
      <c r="B14578" t="s">
        <v>131</v>
      </c>
      <c r="C14578" t="s">
        <v>102</v>
      </c>
      <c r="D14578" t="s">
        <v>78</v>
      </c>
      <c r="E14578" t="s">
        <v>89</v>
      </c>
      <c r="F14578" t="s">
        <v>48</v>
      </c>
      <c r="G14578">
        <v>89</v>
      </c>
      <c r="H14578">
        <v>13</v>
      </c>
      <c r="I14578">
        <f>IF(VLOOKUP(Data!$A14578,summermonths, 2, FALSE) = 1, VLOOKUP(Data!$H14578,rateblocks, 2, FALSE), VLOOKUP(Data!H14578, rateblocks,3, FALSE))</f>
        <v>1</v>
      </c>
      <c r="J14578">
        <v>1.0164157152175903</v>
      </c>
      <c r="K14578">
        <v>0.93674159049987793</v>
      </c>
      <c r="L14578">
        <v>83.337081909179688</v>
      </c>
      <c r="M14578">
        <v>-7.9674102365970612E-2</v>
      </c>
      <c r="N14578">
        <v>0.32153469324111938</v>
      </c>
      <c r="O14578">
        <v>0.10338456183671951</v>
      </c>
      <c r="P14578">
        <v>-0.60855162143707275</v>
      </c>
      <c r="Q14578">
        <v>-0.49173739552497864</v>
      </c>
      <c r="R14578">
        <v>-0.24828706681728363</v>
      </c>
      <c r="S14578">
        <v>-7.9674102365970612E-2</v>
      </c>
      <c r="T14578">
        <v>8.893885463476181E-2</v>
      </c>
      <c r="U14578">
        <v>0.33238917589187622</v>
      </c>
      <c r="V14578">
        <v>0.44920340180397034</v>
      </c>
    </row>
    <row r="14579" spans="1:22" x14ac:dyDescent="0.25">
      <c r="A14579" t="s">
        <v>123</v>
      </c>
      <c r="B14579" t="s">
        <v>131</v>
      </c>
      <c r="C14579" t="s">
        <v>101</v>
      </c>
      <c r="D14579" t="s">
        <v>113</v>
      </c>
      <c r="E14579" t="s">
        <v>89</v>
      </c>
      <c r="F14579" t="s">
        <v>48</v>
      </c>
      <c r="G14579">
        <v>89</v>
      </c>
      <c r="H14579">
        <v>15</v>
      </c>
      <c r="I14579">
        <f>IF(VLOOKUP(Data!$A14579,summermonths, 2, FALSE) = 1, VLOOKUP(Data!$H14579,rateblocks, 2, FALSE), VLOOKUP(Data!H14579, rateblocks,3, FALSE))</f>
        <v>2</v>
      </c>
      <c r="J14579">
        <v>0.74958181381225586</v>
      </c>
      <c r="K14579">
        <v>0.73569190502166748</v>
      </c>
      <c r="L14579">
        <v>70.010055541992188</v>
      </c>
      <c r="M14579">
        <v>-1.3889934867620468E-2</v>
      </c>
      <c r="N14579">
        <v>0.15895079076290131</v>
      </c>
      <c r="O14579">
        <v>2.5265354663133621E-2</v>
      </c>
      <c r="P14579">
        <v>-0.27534070611000061</v>
      </c>
      <c r="Q14579">
        <v>-0.21759356558322906</v>
      </c>
      <c r="R14579">
        <v>-9.7243808209896088E-2</v>
      </c>
      <c r="S14579">
        <v>-1.3889934867620468E-2</v>
      </c>
      <c r="T14579">
        <v>6.9463938474655151E-2</v>
      </c>
      <c r="U14579">
        <v>0.18981370329856873</v>
      </c>
      <c r="V14579">
        <v>0.24756084382534027</v>
      </c>
    </row>
    <row r="14580" spans="1:22" x14ac:dyDescent="0.25">
      <c r="A14580" t="s">
        <v>100</v>
      </c>
      <c r="B14580" t="s">
        <v>131</v>
      </c>
      <c r="C14580" t="s">
        <v>102</v>
      </c>
      <c r="D14580" t="s">
        <v>83</v>
      </c>
      <c r="E14580" t="s">
        <v>89</v>
      </c>
      <c r="F14580" t="s">
        <v>48</v>
      </c>
      <c r="G14580">
        <v>89</v>
      </c>
      <c r="H14580">
        <v>21</v>
      </c>
      <c r="I14580">
        <f>IF(VLOOKUP(Data!$A14580,summermonths, 2, FALSE) = 1, VLOOKUP(Data!$H14580,rateblocks, 2, FALSE), VLOOKUP(Data!H14580, rateblocks,3, FALSE))</f>
        <v>2</v>
      </c>
      <c r="J14580">
        <v>1.5953797101974487</v>
      </c>
      <c r="K14580">
        <v>1.5289325714111328</v>
      </c>
      <c r="L14580">
        <v>76.921348571777344</v>
      </c>
      <c r="M14580">
        <v>-6.644708663225174E-2</v>
      </c>
      <c r="N14580">
        <v>0.34422910213470459</v>
      </c>
      <c r="O14580">
        <v>0.11849367618560791</v>
      </c>
      <c r="P14580">
        <v>-0.63265359401702881</v>
      </c>
      <c r="Q14580">
        <v>-0.50759440660476685</v>
      </c>
      <c r="R14580">
        <v>-0.24696099758148193</v>
      </c>
      <c r="S14580">
        <v>-6.644708663225174E-2</v>
      </c>
      <c r="T14580">
        <v>0.11406683176755905</v>
      </c>
      <c r="U14580">
        <v>0.37470024824142456</v>
      </c>
      <c r="V14580">
        <v>0.49975940585136414</v>
      </c>
    </row>
    <row r="14581" spans="1:22" x14ac:dyDescent="0.25">
      <c r="A14581" t="s">
        <v>123</v>
      </c>
      <c r="B14581" t="s">
        <v>131</v>
      </c>
      <c r="C14581" t="s">
        <v>102</v>
      </c>
      <c r="D14581" t="s">
        <v>118</v>
      </c>
      <c r="E14581" t="s">
        <v>89</v>
      </c>
      <c r="F14581" t="s">
        <v>48</v>
      </c>
      <c r="G14581">
        <v>89</v>
      </c>
      <c r="H14581">
        <v>1</v>
      </c>
      <c r="I14581">
        <f>IF(VLOOKUP(Data!$A14581,summermonths, 2, FALSE) = 1, VLOOKUP(Data!$H14581,rateblocks, 2, FALSE), VLOOKUP(Data!H14581, rateblocks,3, FALSE))</f>
        <v>3</v>
      </c>
      <c r="J14581">
        <v>1.1458079814910889</v>
      </c>
      <c r="K14581">
        <v>1.0912359952926636</v>
      </c>
      <c r="L14581">
        <v>59.685394287109375</v>
      </c>
      <c r="M14581">
        <v>-5.4572068154811859E-2</v>
      </c>
      <c r="N14581">
        <v>0.22721832990646362</v>
      </c>
      <c r="O14581">
        <v>5.1628168672323227E-2</v>
      </c>
      <c r="P14581">
        <v>-0.42831295728683472</v>
      </c>
      <c r="Q14581">
        <v>-0.34576407074928284</v>
      </c>
      <c r="R14581">
        <v>-0.17372547090053558</v>
      </c>
      <c r="S14581">
        <v>-5.4572068154811859E-2</v>
      </c>
      <c r="T14581">
        <v>6.4581342041492462E-2</v>
      </c>
      <c r="U14581">
        <v>0.23661993443965912</v>
      </c>
      <c r="V14581">
        <v>0.31916883587837219</v>
      </c>
    </row>
    <row r="14582" spans="1:22" x14ac:dyDescent="0.25">
      <c r="A14582" t="s">
        <v>95</v>
      </c>
      <c r="B14582" t="s">
        <v>131</v>
      </c>
      <c r="C14582" t="s">
        <v>102</v>
      </c>
      <c r="D14582" t="s">
        <v>78</v>
      </c>
      <c r="E14582" t="s">
        <v>89</v>
      </c>
      <c r="F14582" t="s">
        <v>48</v>
      </c>
      <c r="G14582">
        <v>89</v>
      </c>
      <c r="H14582">
        <v>14</v>
      </c>
      <c r="I14582">
        <f>IF(VLOOKUP(Data!$A14582,summermonths, 2, FALSE) = 1, VLOOKUP(Data!$H14582,rateblocks, 2, FALSE), VLOOKUP(Data!H14582, rateblocks,3, FALSE))</f>
        <v>1</v>
      </c>
      <c r="J14582">
        <v>1.0522851943969727</v>
      </c>
      <c r="K14582">
        <v>0.95101124048233032</v>
      </c>
      <c r="L14582">
        <v>83.640449523925781</v>
      </c>
      <c r="M14582">
        <v>-0.10127399116754532</v>
      </c>
      <c r="N14582">
        <v>0.33862867951393127</v>
      </c>
      <c r="O14582">
        <v>0.11466938257217407</v>
      </c>
      <c r="P14582">
        <v>-0.65826863050460815</v>
      </c>
      <c r="Q14582">
        <v>-0.53524410724639893</v>
      </c>
      <c r="R14582">
        <v>-0.27885103225708008</v>
      </c>
      <c r="S14582">
        <v>-0.10127399116754532</v>
      </c>
      <c r="T14582">
        <v>7.6303064823150635E-2</v>
      </c>
      <c r="U14582">
        <v>0.33269611001014709</v>
      </c>
      <c r="V14582">
        <v>0.45572063326835632</v>
      </c>
    </row>
    <row r="14583" spans="1:22" x14ac:dyDescent="0.25">
      <c r="A14583" t="s">
        <v>99</v>
      </c>
      <c r="B14583" t="s">
        <v>131</v>
      </c>
      <c r="C14583" t="s">
        <v>102</v>
      </c>
      <c r="D14583" t="s">
        <v>82</v>
      </c>
      <c r="E14583" t="s">
        <v>89</v>
      </c>
      <c r="F14583" t="s">
        <v>48</v>
      </c>
      <c r="G14583">
        <v>89</v>
      </c>
      <c r="H14583">
        <v>24</v>
      </c>
      <c r="I14583">
        <f>IF(VLOOKUP(Data!$A14583,summermonths, 2, FALSE) = 1, VLOOKUP(Data!$H14583,rateblocks, 2, FALSE), VLOOKUP(Data!H14583, rateblocks,3, FALSE))</f>
        <v>3</v>
      </c>
      <c r="J14583">
        <v>1.3727407455444336</v>
      </c>
      <c r="K14583">
        <v>1.2569100856781006</v>
      </c>
      <c r="L14583">
        <v>79.707862854003906</v>
      </c>
      <c r="M14583">
        <v>-0.11583061516284943</v>
      </c>
      <c r="N14583">
        <v>0.33640399575233459</v>
      </c>
      <c r="O14583">
        <v>0.1131676509976387</v>
      </c>
      <c r="P14583">
        <v>-0.6691659688949585</v>
      </c>
      <c r="Q14583">
        <v>-0.54694968461990356</v>
      </c>
      <c r="R14583">
        <v>-0.29224103689193726</v>
      </c>
      <c r="S14583">
        <v>-0.11583061516284943</v>
      </c>
      <c r="T14583">
        <v>6.0579814016819E-2</v>
      </c>
      <c r="U14583">
        <v>0.31528845429420471</v>
      </c>
      <c r="V14583">
        <v>0.43750470876693726</v>
      </c>
    </row>
    <row r="14584" spans="1:22" x14ac:dyDescent="0.25">
      <c r="A14584" t="s">
        <v>100</v>
      </c>
      <c r="B14584" t="s">
        <v>131</v>
      </c>
      <c r="C14584" t="s">
        <v>102</v>
      </c>
      <c r="D14584" t="s">
        <v>83</v>
      </c>
      <c r="E14584" t="s">
        <v>89</v>
      </c>
      <c r="F14584" t="s">
        <v>48</v>
      </c>
      <c r="G14584">
        <v>89</v>
      </c>
      <c r="H14584">
        <v>14</v>
      </c>
      <c r="I14584">
        <f>IF(VLOOKUP(Data!$A14584,summermonths, 2, FALSE) = 1, VLOOKUP(Data!$H14584,rateblocks, 2, FALSE), VLOOKUP(Data!H14584, rateblocks,3, FALSE))</f>
        <v>1</v>
      </c>
      <c r="J14584">
        <v>1.2267998456954956</v>
      </c>
      <c r="K14584">
        <v>1.1449438333511353</v>
      </c>
      <c r="L14584">
        <v>85.719100952148438</v>
      </c>
      <c r="M14584">
        <v>-8.1855982542037964E-2</v>
      </c>
      <c r="N14584">
        <v>0.39266690611839294</v>
      </c>
      <c r="O14584">
        <v>0.15418729186058044</v>
      </c>
      <c r="P14584">
        <v>-0.72773557901382446</v>
      </c>
      <c r="Q14584">
        <v>-0.5850788950920105</v>
      </c>
      <c r="R14584">
        <v>-0.28777071833610535</v>
      </c>
      <c r="S14584">
        <v>-8.1855982542037964E-2</v>
      </c>
      <c r="T14584">
        <v>0.12405874580144882</v>
      </c>
      <c r="U14584">
        <v>0.42136690020561218</v>
      </c>
      <c r="V14584">
        <v>0.56402361392974854</v>
      </c>
    </row>
    <row r="14585" spans="1:22" x14ac:dyDescent="0.25">
      <c r="A14585" t="s">
        <v>99</v>
      </c>
      <c r="B14585" t="s">
        <v>131</v>
      </c>
      <c r="C14585" t="s">
        <v>101</v>
      </c>
      <c r="D14585" t="s">
        <v>76</v>
      </c>
      <c r="E14585" t="s">
        <v>89</v>
      </c>
      <c r="F14585" t="s">
        <v>48</v>
      </c>
      <c r="G14585">
        <v>89</v>
      </c>
      <c r="H14585">
        <v>9</v>
      </c>
      <c r="I14585">
        <f>IF(VLOOKUP(Data!$A14585,summermonths, 2, FALSE) = 1, VLOOKUP(Data!$H14585,rateblocks, 2, FALSE), VLOOKUP(Data!H14585, rateblocks,3, FALSE))</f>
        <v>2</v>
      </c>
      <c r="J14585">
        <v>0.78169530630111694</v>
      </c>
      <c r="K14585">
        <v>0.79908549785614014</v>
      </c>
      <c r="L14585">
        <v>73.573654174804688</v>
      </c>
      <c r="M14585">
        <v>1.739019900560379E-2</v>
      </c>
      <c r="N14585">
        <v>0.16676591336727142</v>
      </c>
      <c r="O14585">
        <v>2.7810869738459587E-2</v>
      </c>
      <c r="P14585">
        <v>-0.25691533088684082</v>
      </c>
      <c r="Q14585">
        <v>-0.19632892310619354</v>
      </c>
      <c r="R14585">
        <v>-7.0061929523944855E-2</v>
      </c>
      <c r="S14585">
        <v>1.739019900560379E-2</v>
      </c>
      <c r="T14585">
        <v>0.10484232753515244</v>
      </c>
      <c r="U14585">
        <v>0.23110932111740112</v>
      </c>
      <c r="V14585">
        <v>0.29169571399688721</v>
      </c>
    </row>
    <row r="14586" spans="1:22" x14ac:dyDescent="0.25">
      <c r="A14586" t="s">
        <v>96</v>
      </c>
      <c r="B14586" t="s">
        <v>131</v>
      </c>
      <c r="C14586" t="s">
        <v>102</v>
      </c>
      <c r="D14586" t="s">
        <v>79</v>
      </c>
      <c r="E14586" t="s">
        <v>89</v>
      </c>
      <c r="F14586" t="s">
        <v>48</v>
      </c>
      <c r="G14586">
        <v>89</v>
      </c>
      <c r="H14586">
        <v>5</v>
      </c>
      <c r="I14586">
        <f>IF(VLOOKUP(Data!$A14586,summermonths, 2, FALSE) = 1, VLOOKUP(Data!$H14586,rateblocks, 2, FALSE), VLOOKUP(Data!H14586, rateblocks,3, FALSE))</f>
        <v>3</v>
      </c>
      <c r="J14586">
        <v>1.1700394153594971</v>
      </c>
      <c r="K14586">
        <v>1.102808952331543</v>
      </c>
      <c r="L14586">
        <v>65.651687622070313</v>
      </c>
      <c r="M14586">
        <v>-6.7230440676212311E-2</v>
      </c>
      <c r="N14586">
        <v>0.28104749321937561</v>
      </c>
      <c r="O14586">
        <v>7.8987695276737213E-2</v>
      </c>
      <c r="P14586">
        <v>-0.52951240539550781</v>
      </c>
      <c r="Q14586">
        <v>-0.42740729451179504</v>
      </c>
      <c r="R14586">
        <v>-0.21461188793182373</v>
      </c>
      <c r="S14586">
        <v>-6.7230440676212311E-2</v>
      </c>
      <c r="T14586">
        <v>8.0151006579399109E-2</v>
      </c>
      <c r="U14586">
        <v>0.29294642806053162</v>
      </c>
      <c r="V14586">
        <v>0.39505153894424438</v>
      </c>
    </row>
    <row r="14587" spans="1:22" x14ac:dyDescent="0.25">
      <c r="A14587" t="s">
        <v>122</v>
      </c>
      <c r="B14587" t="s">
        <v>131</v>
      </c>
      <c r="C14587" t="s">
        <v>102</v>
      </c>
      <c r="D14587" t="s">
        <v>115</v>
      </c>
      <c r="E14587" t="s">
        <v>89</v>
      </c>
      <c r="F14587" t="s">
        <v>48</v>
      </c>
      <c r="G14587">
        <v>89</v>
      </c>
      <c r="H14587">
        <v>7</v>
      </c>
      <c r="I14587">
        <f>IF(VLOOKUP(Data!$A14587,summermonths, 2, FALSE) = 1, VLOOKUP(Data!$H14587,rateblocks, 2, FALSE), VLOOKUP(Data!H14587, rateblocks,3, FALSE))</f>
        <v>2</v>
      </c>
      <c r="J14587">
        <v>0.9581417441368103</v>
      </c>
      <c r="K14587">
        <v>1.2892696857452393</v>
      </c>
      <c r="L14587">
        <v>37.685394287109375</v>
      </c>
      <c r="M14587">
        <v>0.33112791180610657</v>
      </c>
      <c r="N14587">
        <v>0.27827242016792297</v>
      </c>
      <c r="O14587">
        <v>7.7435538172721863E-2</v>
      </c>
      <c r="P14587">
        <v>-0.12658949196338654</v>
      </c>
      <c r="Q14587">
        <v>-2.549254335463047E-2</v>
      </c>
      <c r="R14587">
        <v>0.18520171940326691</v>
      </c>
      <c r="S14587">
        <v>0.33112791180610657</v>
      </c>
      <c r="T14587">
        <v>0.47705411911010742</v>
      </c>
      <c r="U14587">
        <v>0.68774837255477905</v>
      </c>
      <c r="V14587">
        <v>0.78884530067443848</v>
      </c>
    </row>
    <row r="14588" spans="1:22" x14ac:dyDescent="0.25">
      <c r="A14588" t="s">
        <v>125</v>
      </c>
      <c r="B14588" t="s">
        <v>131</v>
      </c>
      <c r="C14588" t="s">
        <v>101</v>
      </c>
      <c r="D14588" t="s">
        <v>120</v>
      </c>
      <c r="E14588" t="s">
        <v>89</v>
      </c>
      <c r="F14588" t="s">
        <v>48</v>
      </c>
      <c r="G14588">
        <v>89</v>
      </c>
      <c r="H14588">
        <v>10</v>
      </c>
      <c r="I14588">
        <f>IF(VLOOKUP(Data!$A14588,summermonths, 2, FALSE) = 1, VLOOKUP(Data!$H14588,rateblocks, 2, FALSE), VLOOKUP(Data!H14588, rateblocks,3, FALSE))</f>
        <v>2</v>
      </c>
      <c r="J14588">
        <v>0.78543013334274292</v>
      </c>
      <c r="K14588">
        <v>0.81352657079696655</v>
      </c>
      <c r="L14588">
        <v>67.37078857421875</v>
      </c>
      <c r="M14588">
        <v>2.8096448630094528E-2</v>
      </c>
      <c r="N14588">
        <v>0.15260390937328339</v>
      </c>
      <c r="O14588">
        <v>2.3287953808903694E-2</v>
      </c>
      <c r="P14588">
        <v>-0.22291465103626251</v>
      </c>
      <c r="Q14588">
        <v>-0.16747333109378815</v>
      </c>
      <c r="R14588">
        <v>-5.1929119974374771E-2</v>
      </c>
      <c r="S14588">
        <v>2.8096448630094528E-2</v>
      </c>
      <c r="T14588">
        <v>0.10812201350927353</v>
      </c>
      <c r="U14588">
        <v>0.22366622090339661</v>
      </c>
      <c r="V14588">
        <v>0.27910754084587097</v>
      </c>
    </row>
    <row r="14589" spans="1:22" x14ac:dyDescent="0.25">
      <c r="A14589" t="s">
        <v>124</v>
      </c>
      <c r="B14589" t="s">
        <v>131</v>
      </c>
      <c r="C14589" t="s">
        <v>102</v>
      </c>
      <c r="D14589" t="s">
        <v>114</v>
      </c>
      <c r="E14589" t="s">
        <v>89</v>
      </c>
      <c r="F14589" t="s">
        <v>48</v>
      </c>
      <c r="G14589">
        <v>89</v>
      </c>
      <c r="H14589">
        <v>13</v>
      </c>
      <c r="I14589">
        <f>IF(VLOOKUP(Data!$A14589,summermonths, 2, FALSE) = 1, VLOOKUP(Data!$H14589,rateblocks, 2, FALSE), VLOOKUP(Data!H14589, rateblocks,3, FALSE))</f>
        <v>2</v>
      </c>
      <c r="J14589">
        <v>0.79891598224639893</v>
      </c>
      <c r="K14589">
        <v>1.0005055665969849</v>
      </c>
      <c r="L14589">
        <v>87.61798095703125</v>
      </c>
      <c r="M14589">
        <v>0.20158961415290833</v>
      </c>
      <c r="N14589">
        <v>0.36989918351173401</v>
      </c>
      <c r="O14589">
        <v>0.13682541251182556</v>
      </c>
      <c r="P14589">
        <v>-0.40684041380882263</v>
      </c>
      <c r="Q14589">
        <v>-0.27245527505874634</v>
      </c>
      <c r="R14589">
        <v>7.6142926700413227E-3</v>
      </c>
      <c r="S14589">
        <v>0.20158961415290833</v>
      </c>
      <c r="T14589">
        <v>0.39556494355201721</v>
      </c>
      <c r="U14589">
        <v>0.67563450336456299</v>
      </c>
      <c r="V14589">
        <v>0.81001961231231689</v>
      </c>
    </row>
    <row r="14590" spans="1:22" x14ac:dyDescent="0.25">
      <c r="A14590" t="s">
        <v>125</v>
      </c>
      <c r="B14590" t="s">
        <v>131</v>
      </c>
      <c r="C14590" t="s">
        <v>101</v>
      </c>
      <c r="D14590" t="s">
        <v>120</v>
      </c>
      <c r="E14590" t="s">
        <v>89</v>
      </c>
      <c r="F14590" t="s">
        <v>48</v>
      </c>
      <c r="G14590">
        <v>89</v>
      </c>
      <c r="H14590">
        <v>3</v>
      </c>
      <c r="I14590">
        <f>IF(VLOOKUP(Data!$A14590,summermonths, 2, FALSE) = 1, VLOOKUP(Data!$H14590,rateblocks, 2, FALSE), VLOOKUP(Data!H14590, rateblocks,3, FALSE))</f>
        <v>3</v>
      </c>
      <c r="J14590">
        <v>1.0102113485336304</v>
      </c>
      <c r="K14590">
        <v>1.0736286640167236</v>
      </c>
      <c r="L14590">
        <v>57.729316711425781</v>
      </c>
      <c r="M14590">
        <v>6.3417315483093262E-2</v>
      </c>
      <c r="N14590">
        <v>0.12589637935161591</v>
      </c>
      <c r="O14590">
        <v>1.5849897637963295E-2</v>
      </c>
      <c r="P14590">
        <v>-0.14366379380226135</v>
      </c>
      <c r="Q14590">
        <v>-9.7925387322902679E-2</v>
      </c>
      <c r="R14590">
        <v>-2.6028105057775974E-3</v>
      </c>
      <c r="S14590">
        <v>6.3417315483093262E-2</v>
      </c>
      <c r="T14590">
        <v>0.12943744659423828</v>
      </c>
      <c r="U14590">
        <v>0.22476001083850861</v>
      </c>
      <c r="V14590">
        <v>0.27049842476844788</v>
      </c>
    </row>
    <row r="14591" spans="1:22" x14ac:dyDescent="0.25">
      <c r="A14591" t="s">
        <v>99</v>
      </c>
      <c r="B14591" t="s">
        <v>131</v>
      </c>
      <c r="C14591" t="s">
        <v>101</v>
      </c>
      <c r="D14591" t="s">
        <v>76</v>
      </c>
      <c r="E14591" t="s">
        <v>89</v>
      </c>
      <c r="F14591" t="s">
        <v>48</v>
      </c>
      <c r="G14591">
        <v>89</v>
      </c>
      <c r="H14591">
        <v>12</v>
      </c>
      <c r="I14591">
        <f>IF(VLOOKUP(Data!$A14591,summermonths, 2, FALSE) = 1, VLOOKUP(Data!$H14591,rateblocks, 2, FALSE), VLOOKUP(Data!H14591, rateblocks,3, FALSE))</f>
        <v>1</v>
      </c>
      <c r="J14591">
        <v>1.0335654020309448</v>
      </c>
      <c r="K14591">
        <v>1.1224812269210815</v>
      </c>
      <c r="L14591">
        <v>79.93133544921875</v>
      </c>
      <c r="M14591">
        <v>8.8915884494781494E-2</v>
      </c>
      <c r="N14591">
        <v>0.21126964688301086</v>
      </c>
      <c r="O14591">
        <v>4.46348637342453E-2</v>
      </c>
      <c r="P14591">
        <v>-0.25859177112579346</v>
      </c>
      <c r="Q14591">
        <v>-0.18183706700801849</v>
      </c>
      <c r="R14591">
        <v>-2.1874027326703072E-2</v>
      </c>
      <c r="S14591">
        <v>8.8915884494781494E-2</v>
      </c>
      <c r="T14591">
        <v>0.19970579445362091</v>
      </c>
      <c r="U14591">
        <v>0.35966882109642029</v>
      </c>
      <c r="V14591">
        <v>0.43642354011535645</v>
      </c>
    </row>
    <row r="14592" spans="1:22" x14ac:dyDescent="0.25">
      <c r="A14592" t="s">
        <v>124</v>
      </c>
      <c r="B14592" t="s">
        <v>131</v>
      </c>
      <c r="C14592" t="s">
        <v>101</v>
      </c>
      <c r="D14592" t="s">
        <v>119</v>
      </c>
      <c r="E14592" t="s">
        <v>89</v>
      </c>
      <c r="F14592" t="s">
        <v>48</v>
      </c>
      <c r="G14592">
        <v>89</v>
      </c>
      <c r="H14592">
        <v>5</v>
      </c>
      <c r="I14592">
        <f>IF(VLOOKUP(Data!$A14592,summermonths, 2, FALSE) = 1, VLOOKUP(Data!$H14592,rateblocks, 2, FALSE), VLOOKUP(Data!H14592, rateblocks,3, FALSE))</f>
        <v>3</v>
      </c>
      <c r="J14592">
        <v>1.0093039274215698</v>
      </c>
      <c r="K14592">
        <v>1.0906580686569214</v>
      </c>
      <c r="L14592">
        <v>55.147670745849609</v>
      </c>
      <c r="M14592">
        <v>8.1354208290576935E-2</v>
      </c>
      <c r="N14592">
        <v>0.12737537920475006</v>
      </c>
      <c r="O14592">
        <v>1.6224486753344536E-2</v>
      </c>
      <c r="P14592">
        <v>-0.12815964221954346</v>
      </c>
      <c r="Q14592">
        <v>-8.1883907318115234E-2</v>
      </c>
      <c r="R14592">
        <v>1.4558494091033936E-2</v>
      </c>
      <c r="S14592">
        <v>8.1354208290576935E-2</v>
      </c>
      <c r="T14592">
        <v>0.14814992249011993</v>
      </c>
      <c r="U14592">
        <v>0.2445923238992691</v>
      </c>
      <c r="V14592">
        <v>0.29086807370185852</v>
      </c>
    </row>
    <row r="14593" spans="1:22" x14ac:dyDescent="0.25">
      <c r="A14593" t="s">
        <v>123</v>
      </c>
      <c r="B14593" t="s">
        <v>131</v>
      </c>
      <c r="C14593" t="s">
        <v>102</v>
      </c>
      <c r="D14593" t="s">
        <v>118</v>
      </c>
      <c r="E14593" t="s">
        <v>89</v>
      </c>
      <c r="F14593" t="s">
        <v>48</v>
      </c>
      <c r="G14593">
        <v>89</v>
      </c>
      <c r="H14593">
        <v>10</v>
      </c>
      <c r="I14593">
        <f>IF(VLOOKUP(Data!$A14593,summermonths, 2, FALSE) = 1, VLOOKUP(Data!$H14593,rateblocks, 2, FALSE), VLOOKUP(Data!H14593, rateblocks,3, FALSE))</f>
        <v>2</v>
      </c>
      <c r="J14593">
        <v>0.80618071556091309</v>
      </c>
      <c r="K14593">
        <v>0.80926966667175293</v>
      </c>
      <c r="L14593">
        <v>79.202247619628906</v>
      </c>
      <c r="M14593">
        <v>3.0889629852026701E-3</v>
      </c>
      <c r="N14593">
        <v>0.32989147305488586</v>
      </c>
      <c r="O14593">
        <v>0.10882838070392609</v>
      </c>
      <c r="P14593">
        <v>-0.53953421115875244</v>
      </c>
      <c r="Q14593">
        <v>-0.41968396306037903</v>
      </c>
      <c r="R14593">
        <v>-0.16990628838539124</v>
      </c>
      <c r="S14593">
        <v>3.0889629852026701E-3</v>
      </c>
      <c r="T14593">
        <v>0.17608422040939331</v>
      </c>
      <c r="U14593">
        <v>0.4258618950843811</v>
      </c>
      <c r="V14593">
        <v>0.5457121729850769</v>
      </c>
    </row>
    <row r="14594" spans="1:22" x14ac:dyDescent="0.25">
      <c r="A14594" t="s">
        <v>97</v>
      </c>
      <c r="B14594" t="s">
        <v>131</v>
      </c>
      <c r="C14594" t="s">
        <v>102</v>
      </c>
      <c r="D14594" t="s">
        <v>80</v>
      </c>
      <c r="E14594" t="s">
        <v>89</v>
      </c>
      <c r="F14594" t="s">
        <v>48</v>
      </c>
      <c r="G14594">
        <v>89</v>
      </c>
      <c r="H14594">
        <v>9</v>
      </c>
      <c r="I14594">
        <f>IF(VLOOKUP(Data!$A14594,summermonths, 2, FALSE) = 1, VLOOKUP(Data!$H14594,rateblocks, 2, FALSE), VLOOKUP(Data!H14594, rateblocks,3, FALSE))</f>
        <v>2</v>
      </c>
      <c r="J14594">
        <v>0.62763863801956177</v>
      </c>
      <c r="K14594">
        <v>0.86044943332672119</v>
      </c>
      <c r="L14594">
        <v>73.730339050292969</v>
      </c>
      <c r="M14594">
        <v>0.23281078040599823</v>
      </c>
      <c r="N14594">
        <v>0.31439206004142761</v>
      </c>
      <c r="O14594">
        <v>9.884236752986908E-2</v>
      </c>
      <c r="P14594">
        <v>-0.28431814908981323</v>
      </c>
      <c r="Q14594">
        <v>-0.17009885609149933</v>
      </c>
      <c r="R14594">
        <v>6.7943423986434937E-2</v>
      </c>
      <c r="S14594">
        <v>0.23281078040599823</v>
      </c>
      <c r="T14594">
        <v>0.39767813682556152</v>
      </c>
      <c r="U14594">
        <v>0.63572043180465698</v>
      </c>
      <c r="V14594">
        <v>0.7499396800994873</v>
      </c>
    </row>
    <row r="14595" spans="1:22" x14ac:dyDescent="0.25">
      <c r="A14595" t="s">
        <v>122</v>
      </c>
      <c r="B14595" t="s">
        <v>131</v>
      </c>
      <c r="C14595" t="s">
        <v>102</v>
      </c>
      <c r="D14595" t="s">
        <v>115</v>
      </c>
      <c r="E14595" t="s">
        <v>89</v>
      </c>
      <c r="F14595" t="s">
        <v>48</v>
      </c>
      <c r="G14595">
        <v>89</v>
      </c>
      <c r="H14595">
        <v>24</v>
      </c>
      <c r="I14595">
        <f>IF(VLOOKUP(Data!$A14595,summermonths, 2, FALSE) = 1, VLOOKUP(Data!$H14595,rateblocks, 2, FALSE), VLOOKUP(Data!H14595, rateblocks,3, FALSE))</f>
        <v>3</v>
      </c>
      <c r="J14595">
        <v>1.2079391479492187</v>
      </c>
      <c r="K14595">
        <v>1.2235954999923706</v>
      </c>
      <c r="L14595">
        <v>44.764045715332031</v>
      </c>
      <c r="M14595">
        <v>1.5656346455216408E-2</v>
      </c>
      <c r="N14595">
        <v>0.30716609954833984</v>
      </c>
      <c r="O14595">
        <v>9.4351015985012054E-2</v>
      </c>
      <c r="P14595">
        <v>-0.48958691954612732</v>
      </c>
      <c r="Q14595">
        <v>-0.37799283862113953</v>
      </c>
      <c r="R14595">
        <v>-0.14542171359062195</v>
      </c>
      <c r="S14595">
        <v>1.5656346455216408E-2</v>
      </c>
      <c r="T14595">
        <v>0.17673440277576447</v>
      </c>
      <c r="U14595">
        <v>0.40930554270744324</v>
      </c>
      <c r="V14595">
        <v>0.52089959383010864</v>
      </c>
    </row>
    <row r="14596" spans="1:22" x14ac:dyDescent="0.25">
      <c r="A14596" t="s">
        <v>100</v>
      </c>
      <c r="B14596" t="s">
        <v>131</v>
      </c>
      <c r="C14596" t="s">
        <v>102</v>
      </c>
      <c r="D14596" t="s">
        <v>83</v>
      </c>
      <c r="E14596" t="s">
        <v>89</v>
      </c>
      <c r="F14596" t="s">
        <v>48</v>
      </c>
      <c r="G14596">
        <v>89</v>
      </c>
      <c r="H14596">
        <v>19</v>
      </c>
      <c r="I14596">
        <f>IF(VLOOKUP(Data!$A14596,summermonths, 2, FALSE) = 1, VLOOKUP(Data!$H14596,rateblocks, 2, FALSE), VLOOKUP(Data!H14596, rateblocks,3, FALSE))</f>
        <v>2</v>
      </c>
      <c r="J14596">
        <v>1.2136696577072144</v>
      </c>
      <c r="K14596">
        <v>1.2305618524551392</v>
      </c>
      <c r="L14596">
        <v>78.146064758300781</v>
      </c>
      <c r="M14596">
        <v>1.6892114654183388E-2</v>
      </c>
      <c r="N14596">
        <v>0.28564301133155823</v>
      </c>
      <c r="O14596">
        <v>8.1591926515102386E-2</v>
      </c>
      <c r="P14596">
        <v>-0.45294883847236633</v>
      </c>
      <c r="Q14596">
        <v>-0.3491741418838501</v>
      </c>
      <c r="R14596">
        <v>-0.13289922475814819</v>
      </c>
      <c r="S14596">
        <v>1.6892114654183388E-2</v>
      </c>
      <c r="T14596">
        <v>0.16668345034122467</v>
      </c>
      <c r="U14596">
        <v>0.38295835256576538</v>
      </c>
      <c r="V14596">
        <v>0.48673304915428162</v>
      </c>
    </row>
    <row r="14597" spans="1:22" x14ac:dyDescent="0.25">
      <c r="A14597" t="s">
        <v>125</v>
      </c>
      <c r="B14597" t="s">
        <v>131</v>
      </c>
      <c r="C14597" t="s">
        <v>101</v>
      </c>
      <c r="D14597" t="s">
        <v>120</v>
      </c>
      <c r="E14597" t="s">
        <v>89</v>
      </c>
      <c r="F14597" t="s">
        <v>48</v>
      </c>
      <c r="G14597">
        <v>89</v>
      </c>
      <c r="H14597">
        <v>11</v>
      </c>
      <c r="I14597">
        <f>IF(VLOOKUP(Data!$A14597,summermonths, 2, FALSE) = 1, VLOOKUP(Data!$H14597,rateblocks, 2, FALSE), VLOOKUP(Data!H14597, rateblocks,3, FALSE))</f>
        <v>2</v>
      </c>
      <c r="J14597">
        <v>0.81433272361755371</v>
      </c>
      <c r="K14597">
        <v>0.85611593723297119</v>
      </c>
      <c r="L14597">
        <v>69.962203979492188</v>
      </c>
      <c r="M14597">
        <v>4.1783221065998077E-2</v>
      </c>
      <c r="N14597">
        <v>0.15321251749992371</v>
      </c>
      <c r="O14597">
        <v>2.3474074900150299E-2</v>
      </c>
      <c r="P14597">
        <v>-0.21022894978523254</v>
      </c>
      <c r="Q14597">
        <v>-0.15456652641296387</v>
      </c>
      <c r="R14597">
        <v>-3.8561500608921051E-2</v>
      </c>
      <c r="S14597">
        <v>4.1783221065998077E-2</v>
      </c>
      <c r="T14597">
        <v>0.12212794274091721</v>
      </c>
      <c r="U14597">
        <v>0.23813296854496002</v>
      </c>
      <c r="V14597">
        <v>0.2937953770160675</v>
      </c>
    </row>
    <row r="14598" spans="1:22" x14ac:dyDescent="0.25">
      <c r="A14598" t="s">
        <v>96</v>
      </c>
      <c r="B14598" t="s">
        <v>131</v>
      </c>
      <c r="C14598" t="s">
        <v>102</v>
      </c>
      <c r="D14598" t="s">
        <v>79</v>
      </c>
      <c r="E14598" t="s">
        <v>89</v>
      </c>
      <c r="F14598" t="s">
        <v>48</v>
      </c>
      <c r="G14598">
        <v>89</v>
      </c>
      <c r="H14598">
        <v>4</v>
      </c>
      <c r="I14598">
        <f>IF(VLOOKUP(Data!$A14598,summermonths, 2, FALSE) = 1, VLOOKUP(Data!$H14598,rateblocks, 2, FALSE), VLOOKUP(Data!H14598, rateblocks,3, FALSE))</f>
        <v>3</v>
      </c>
      <c r="J14598">
        <v>1.0790668725967407</v>
      </c>
      <c r="K14598">
        <v>1.1106741428375244</v>
      </c>
      <c r="L14598">
        <v>65.87640380859375</v>
      </c>
      <c r="M14598">
        <v>3.1607277691364288E-2</v>
      </c>
      <c r="N14598">
        <v>0.29874101281166077</v>
      </c>
      <c r="O14598">
        <v>8.9246191084384918E-2</v>
      </c>
      <c r="P14598">
        <v>-0.45977795124053955</v>
      </c>
      <c r="Q14598">
        <v>-0.35124474763870239</v>
      </c>
      <c r="R14598">
        <v>-0.12505266070365906</v>
      </c>
      <c r="S14598">
        <v>3.1607277691364288E-2</v>
      </c>
      <c r="T14598">
        <v>0.18826721608638763</v>
      </c>
      <c r="U14598">
        <v>0.41445928812026978</v>
      </c>
      <c r="V14598">
        <v>0.52299249172210693</v>
      </c>
    </row>
    <row r="14599" spans="1:22" x14ac:dyDescent="0.25">
      <c r="A14599" t="s">
        <v>123</v>
      </c>
      <c r="B14599" t="s">
        <v>131</v>
      </c>
      <c r="C14599" t="s">
        <v>102</v>
      </c>
      <c r="D14599" t="s">
        <v>118</v>
      </c>
      <c r="E14599" t="s">
        <v>89</v>
      </c>
      <c r="F14599" t="s">
        <v>48</v>
      </c>
      <c r="G14599">
        <v>89</v>
      </c>
      <c r="H14599">
        <v>3</v>
      </c>
      <c r="I14599">
        <f>IF(VLOOKUP(Data!$A14599,summermonths, 2, FALSE) = 1, VLOOKUP(Data!$H14599,rateblocks, 2, FALSE), VLOOKUP(Data!H14599, rateblocks,3, FALSE))</f>
        <v>3</v>
      </c>
      <c r="J14599">
        <v>1.1243162155151367</v>
      </c>
      <c r="K14599">
        <v>1.0443819761276245</v>
      </c>
      <c r="L14599">
        <v>58.651683807373047</v>
      </c>
      <c r="M14599">
        <v>-7.9934149980545044E-2</v>
      </c>
      <c r="N14599">
        <v>0.21600832045078278</v>
      </c>
      <c r="O14599">
        <v>4.6659596264362335E-2</v>
      </c>
      <c r="P14599">
        <v>-0.43523621559143066</v>
      </c>
      <c r="Q14599">
        <v>-0.35675996541976929</v>
      </c>
      <c r="R14599">
        <v>-0.19320902228355408</v>
      </c>
      <c r="S14599">
        <v>-7.9934149980545044E-2</v>
      </c>
      <c r="T14599">
        <v>3.3340722322463989E-2</v>
      </c>
      <c r="U14599">
        <v>0.19689165055751801</v>
      </c>
      <c r="V14599">
        <v>0.27536791563034058</v>
      </c>
    </row>
    <row r="14600" spans="1:22" x14ac:dyDescent="0.25">
      <c r="A14600" t="s">
        <v>125</v>
      </c>
      <c r="B14600" t="s">
        <v>131</v>
      </c>
      <c r="C14600" t="s">
        <v>101</v>
      </c>
      <c r="D14600" t="s">
        <v>120</v>
      </c>
      <c r="E14600" t="s">
        <v>89</v>
      </c>
      <c r="F14600" t="s">
        <v>48</v>
      </c>
      <c r="G14600">
        <v>89</v>
      </c>
      <c r="H14600">
        <v>22</v>
      </c>
      <c r="I14600">
        <f>IF(VLOOKUP(Data!$A14600,summermonths, 2, FALSE) = 1, VLOOKUP(Data!$H14600,rateblocks, 2, FALSE), VLOOKUP(Data!H14600, rateblocks,3, FALSE))</f>
        <v>2</v>
      </c>
      <c r="J14600">
        <v>1.2431294918060303</v>
      </c>
      <c r="K14600">
        <v>1.1945198774337769</v>
      </c>
      <c r="L14600">
        <v>61.673137664794922</v>
      </c>
      <c r="M14600">
        <v>-4.8609621822834015E-2</v>
      </c>
      <c r="N14600">
        <v>0.13981366157531738</v>
      </c>
      <c r="O14600">
        <v>1.9547859206795692E-2</v>
      </c>
      <c r="P14600">
        <v>-0.27858263254165649</v>
      </c>
      <c r="Q14600">
        <v>-0.227788046002388</v>
      </c>
      <c r="R14600">
        <v>-0.12192797660827637</v>
      </c>
      <c r="S14600">
        <v>-4.8609621822834015E-2</v>
      </c>
      <c r="T14600">
        <v>2.4708734825253487E-2</v>
      </c>
      <c r="U14600">
        <v>0.13056880235671997</v>
      </c>
      <c r="V14600">
        <v>0.18136338889598846</v>
      </c>
    </row>
    <row r="14601" spans="1:22" x14ac:dyDescent="0.25">
      <c r="A14601" t="s">
        <v>122</v>
      </c>
      <c r="B14601" t="s">
        <v>131</v>
      </c>
      <c r="C14601" t="s">
        <v>101</v>
      </c>
      <c r="D14601" t="s">
        <v>117</v>
      </c>
      <c r="E14601" t="s">
        <v>89</v>
      </c>
      <c r="F14601" t="s">
        <v>48</v>
      </c>
      <c r="G14601">
        <v>89</v>
      </c>
      <c r="H14601">
        <v>3</v>
      </c>
      <c r="I14601">
        <f>IF(VLOOKUP(Data!$A14601,summermonths, 2, FALSE) = 1, VLOOKUP(Data!$H14601,rateblocks, 2, FALSE), VLOOKUP(Data!H14601, rateblocks,3, FALSE))</f>
        <v>3</v>
      </c>
      <c r="J14601">
        <v>1.1935770511627197</v>
      </c>
      <c r="K14601">
        <v>1.1347156763076782</v>
      </c>
      <c r="L14601">
        <v>53.533706665039063</v>
      </c>
      <c r="M14601">
        <v>-5.8861300349235535E-2</v>
      </c>
      <c r="N14601">
        <v>0.19410447776317596</v>
      </c>
      <c r="O14601">
        <v>3.7676546722650528E-2</v>
      </c>
      <c r="P14601">
        <v>-0.37813475728034973</v>
      </c>
      <c r="Q14601">
        <v>-0.30761620402336121</v>
      </c>
      <c r="R14601">
        <v>-0.16064979135990143</v>
      </c>
      <c r="S14601">
        <v>-5.8861300349235535E-2</v>
      </c>
      <c r="T14601">
        <v>4.292718693614006E-2</v>
      </c>
      <c r="U14601">
        <v>0.18989360332489014</v>
      </c>
      <c r="V14601">
        <v>0.26041215658187866</v>
      </c>
    </row>
    <row r="14602" spans="1:22" x14ac:dyDescent="0.25">
      <c r="A14602" t="s">
        <v>125</v>
      </c>
      <c r="B14602" t="s">
        <v>131</v>
      </c>
      <c r="C14602" t="s">
        <v>101</v>
      </c>
      <c r="D14602" t="s">
        <v>120</v>
      </c>
      <c r="E14602" t="s">
        <v>89</v>
      </c>
      <c r="F14602" t="s">
        <v>48</v>
      </c>
      <c r="G14602">
        <v>89</v>
      </c>
      <c r="H14602">
        <v>12</v>
      </c>
      <c r="I14602">
        <f>IF(VLOOKUP(Data!$A14602,summermonths, 2, FALSE) = 1, VLOOKUP(Data!$H14602,rateblocks, 2, FALSE), VLOOKUP(Data!H14602, rateblocks,3, FALSE))</f>
        <v>2</v>
      </c>
      <c r="J14602">
        <v>0.84598833322525024</v>
      </c>
      <c r="K14602">
        <v>0.86541116237640381</v>
      </c>
      <c r="L14602">
        <v>71.24310302734375</v>
      </c>
      <c r="M14602">
        <v>1.9422819837927818E-2</v>
      </c>
      <c r="N14602">
        <v>0.15699756145477295</v>
      </c>
      <c r="O14602">
        <v>2.4648234248161316E-2</v>
      </c>
      <c r="P14602">
        <v>-0.23881518840789795</v>
      </c>
      <c r="Q14602">
        <v>-0.18177765607833862</v>
      </c>
      <c r="R14602">
        <v>-6.290677934885025E-2</v>
      </c>
      <c r="S14602">
        <v>1.9422819837927818E-2</v>
      </c>
      <c r="T14602">
        <v>0.10175242274999619</v>
      </c>
      <c r="U14602">
        <v>0.22062328457832336</v>
      </c>
      <c r="V14602">
        <v>0.27766081690788269</v>
      </c>
    </row>
    <row r="14603" spans="1:22" x14ac:dyDescent="0.25">
      <c r="A14603" t="s">
        <v>125</v>
      </c>
      <c r="B14603" t="s">
        <v>131</v>
      </c>
      <c r="C14603" t="s">
        <v>101</v>
      </c>
      <c r="D14603" t="s">
        <v>120</v>
      </c>
      <c r="E14603" t="s">
        <v>89</v>
      </c>
      <c r="F14603" t="s">
        <v>48</v>
      </c>
      <c r="G14603">
        <v>89</v>
      </c>
      <c r="H14603">
        <v>23</v>
      </c>
      <c r="I14603">
        <f>IF(VLOOKUP(Data!$A14603,summermonths, 2, FALSE) = 1, VLOOKUP(Data!$H14603,rateblocks, 2, FALSE), VLOOKUP(Data!H14603, rateblocks,3, FALSE))</f>
        <v>3</v>
      </c>
      <c r="J14603">
        <v>1.1822278499603271</v>
      </c>
      <c r="K14603">
        <v>1.175881028175354</v>
      </c>
      <c r="L14603">
        <v>60.846782684326172</v>
      </c>
      <c r="M14603">
        <v>-6.3467910513281822E-3</v>
      </c>
      <c r="N14603">
        <v>0.14271019399166107</v>
      </c>
      <c r="O14603">
        <v>2.0366199314594269E-2</v>
      </c>
      <c r="P14603">
        <v>-0.24108417332172394</v>
      </c>
      <c r="Q14603">
        <v>-0.18923726677894592</v>
      </c>
      <c r="R14603">
        <v>-8.1184089183807373E-2</v>
      </c>
      <c r="S14603">
        <v>-6.3467910513281822E-3</v>
      </c>
      <c r="T14603">
        <v>6.8490505218505859E-2</v>
      </c>
      <c r="U14603">
        <v>0.17654368281364441</v>
      </c>
      <c r="V14603">
        <v>0.22839058935642242</v>
      </c>
    </row>
    <row r="14604" spans="1:22" x14ac:dyDescent="0.25">
      <c r="A14604" t="s">
        <v>98</v>
      </c>
      <c r="B14604" t="s">
        <v>131</v>
      </c>
      <c r="C14604" t="s">
        <v>101</v>
      </c>
      <c r="D14604" t="s">
        <v>75</v>
      </c>
      <c r="E14604" t="s">
        <v>89</v>
      </c>
      <c r="F14604" t="s">
        <v>48</v>
      </c>
      <c r="G14604">
        <v>89</v>
      </c>
      <c r="H14604">
        <v>6</v>
      </c>
      <c r="I14604">
        <f>IF(VLOOKUP(Data!$A14604,summermonths, 2, FALSE) = 1, VLOOKUP(Data!$H14604,rateblocks, 2, FALSE), VLOOKUP(Data!H14604, rateblocks,3, FALSE))</f>
        <v>3</v>
      </c>
      <c r="J14604">
        <v>1.1414757966995239</v>
      </c>
      <c r="K14604">
        <v>1.1298651695251465</v>
      </c>
      <c r="L14604">
        <v>68.270225524902344</v>
      </c>
      <c r="M14604">
        <v>-1.1610642075538635E-2</v>
      </c>
      <c r="N14604">
        <v>0.1860259622335434</v>
      </c>
      <c r="O14604">
        <v>3.4605659544467926E-2</v>
      </c>
      <c r="P14604">
        <v>-0.31759610772132874</v>
      </c>
      <c r="Q14604">
        <v>-0.25001251697540283</v>
      </c>
      <c r="R14604">
        <v>-0.10916275531053543</v>
      </c>
      <c r="S14604">
        <v>-1.1610642075538635E-2</v>
      </c>
      <c r="T14604">
        <v>8.594147115945816E-2</v>
      </c>
      <c r="U14604">
        <v>0.22679121792316437</v>
      </c>
      <c r="V14604">
        <v>0.29437482357025146</v>
      </c>
    </row>
    <row r="14605" spans="1:22" x14ac:dyDescent="0.25">
      <c r="A14605" t="s">
        <v>122</v>
      </c>
      <c r="B14605" t="s">
        <v>131</v>
      </c>
      <c r="C14605" t="s">
        <v>101</v>
      </c>
      <c r="D14605" t="s">
        <v>117</v>
      </c>
      <c r="E14605" t="s">
        <v>89</v>
      </c>
      <c r="F14605" t="s">
        <v>48</v>
      </c>
      <c r="G14605">
        <v>89</v>
      </c>
      <c r="H14605">
        <v>5</v>
      </c>
      <c r="I14605">
        <f>IF(VLOOKUP(Data!$A14605,summermonths, 2, FALSE) = 1, VLOOKUP(Data!$H14605,rateblocks, 2, FALSE), VLOOKUP(Data!H14605, rateblocks,3, FALSE))</f>
        <v>3</v>
      </c>
      <c r="J14605">
        <v>1.1701382398605347</v>
      </c>
      <c r="K14605">
        <v>1.12685227394104</v>
      </c>
      <c r="L14605">
        <v>52.387641906738281</v>
      </c>
      <c r="M14605">
        <v>-4.3285980820655823E-2</v>
      </c>
      <c r="N14605">
        <v>0.19153060019016266</v>
      </c>
      <c r="O14605">
        <v>3.668396919965744E-2</v>
      </c>
      <c r="P14605">
        <v>-0.3583257794380188</v>
      </c>
      <c r="Q14605">
        <v>-0.28874233365058899</v>
      </c>
      <c r="R14605">
        <v>-0.143724724650383</v>
      </c>
      <c r="S14605">
        <v>-4.3285980820655823E-2</v>
      </c>
      <c r="T14605">
        <v>5.715276300907135E-2</v>
      </c>
      <c r="U14605">
        <v>0.20217035710811615</v>
      </c>
      <c r="V14605">
        <v>0.27175381779670715</v>
      </c>
    </row>
    <row r="14606" spans="1:22" x14ac:dyDescent="0.25">
      <c r="A14606" t="s">
        <v>125</v>
      </c>
      <c r="B14606" t="s">
        <v>131</v>
      </c>
      <c r="C14606" t="s">
        <v>101</v>
      </c>
      <c r="D14606" t="s">
        <v>120</v>
      </c>
      <c r="E14606" t="s">
        <v>89</v>
      </c>
      <c r="F14606" t="s">
        <v>48</v>
      </c>
      <c r="G14606">
        <v>89</v>
      </c>
      <c r="H14606">
        <v>20</v>
      </c>
      <c r="I14606">
        <f>IF(VLOOKUP(Data!$A14606,summermonths, 2, FALSE) = 1, VLOOKUP(Data!$H14606,rateblocks, 2, FALSE), VLOOKUP(Data!H14606, rateblocks,3, FALSE))</f>
        <v>1</v>
      </c>
      <c r="J14606">
        <v>1.0492688417434692</v>
      </c>
      <c r="K14606">
        <v>1.08024001121521</v>
      </c>
      <c r="L14606">
        <v>63.849845886230469</v>
      </c>
      <c r="M14606">
        <v>3.09712253510952E-2</v>
      </c>
      <c r="N14606">
        <v>0.13666684925556183</v>
      </c>
      <c r="O14606">
        <v>1.8677826970815659E-2</v>
      </c>
      <c r="P14606">
        <v>-0.19382573664188385</v>
      </c>
      <c r="Q14606">
        <v>-0.14417438209056854</v>
      </c>
      <c r="R14606">
        <v>-4.0696941316127777E-2</v>
      </c>
      <c r="S14606">
        <v>3.09712253510952E-2</v>
      </c>
      <c r="T14606">
        <v>0.10263939201831818</v>
      </c>
      <c r="U14606">
        <v>0.20611684024333954</v>
      </c>
      <c r="V14606">
        <v>0.25576817989349365</v>
      </c>
    </row>
    <row r="14607" spans="1:22" x14ac:dyDescent="0.25">
      <c r="A14607" t="s">
        <v>125</v>
      </c>
      <c r="B14607" t="s">
        <v>131</v>
      </c>
      <c r="C14607" t="s">
        <v>102</v>
      </c>
      <c r="D14607" t="s">
        <v>116</v>
      </c>
      <c r="E14607" t="s">
        <v>89</v>
      </c>
      <c r="F14607" t="s">
        <v>48</v>
      </c>
      <c r="G14607">
        <v>89</v>
      </c>
      <c r="H14607">
        <v>9</v>
      </c>
      <c r="I14607">
        <f>IF(VLOOKUP(Data!$A14607,summermonths, 2, FALSE) = 1, VLOOKUP(Data!$H14607,rateblocks, 2, FALSE), VLOOKUP(Data!H14607, rateblocks,3, FALSE))</f>
        <v>2</v>
      </c>
      <c r="J14607">
        <v>0.66694176197052002</v>
      </c>
      <c r="K14607">
        <v>0.76365166902542114</v>
      </c>
      <c r="L14607">
        <v>73.38201904296875</v>
      </c>
      <c r="M14607">
        <v>9.6709944307804108E-2</v>
      </c>
      <c r="N14607">
        <v>0.26014190912246704</v>
      </c>
      <c r="O14607">
        <v>6.7673809826374054E-2</v>
      </c>
      <c r="P14607">
        <v>-0.33118543028831482</v>
      </c>
      <c r="Q14607">
        <v>-0.23667532205581665</v>
      </c>
      <c r="R14607">
        <v>-3.9708606898784637E-2</v>
      </c>
      <c r="S14607">
        <v>9.6709944307804108E-2</v>
      </c>
      <c r="T14607">
        <v>0.23312848806381226</v>
      </c>
      <c r="U14607">
        <v>0.43009522557258606</v>
      </c>
      <c r="V14607">
        <v>0.52460533380508423</v>
      </c>
    </row>
    <row r="14608" spans="1:22" x14ac:dyDescent="0.25">
      <c r="A14608" t="s">
        <v>98</v>
      </c>
      <c r="B14608" t="s">
        <v>131</v>
      </c>
      <c r="C14608" t="s">
        <v>101</v>
      </c>
      <c r="D14608" t="s">
        <v>75</v>
      </c>
      <c r="E14608" t="s">
        <v>89</v>
      </c>
      <c r="F14608" t="s">
        <v>48</v>
      </c>
      <c r="G14608">
        <v>89</v>
      </c>
      <c r="H14608">
        <v>3</v>
      </c>
      <c r="I14608">
        <f>IF(VLOOKUP(Data!$A14608,summermonths, 2, FALSE) = 1, VLOOKUP(Data!$H14608,rateblocks, 2, FALSE), VLOOKUP(Data!H14608, rateblocks,3, FALSE))</f>
        <v>3</v>
      </c>
      <c r="J14608">
        <v>1.1254442930221558</v>
      </c>
      <c r="K14608">
        <v>1.1445280313491821</v>
      </c>
      <c r="L14608">
        <v>68.66741943359375</v>
      </c>
      <c r="M14608">
        <v>1.9083764404058456E-2</v>
      </c>
      <c r="N14608">
        <v>0.19838361442089081</v>
      </c>
      <c r="O14608">
        <v>3.9356060326099396E-2</v>
      </c>
      <c r="P14608">
        <v>-0.30722823739051819</v>
      </c>
      <c r="Q14608">
        <v>-0.23515506088733673</v>
      </c>
      <c r="R14608">
        <v>-8.4948703646659851E-2</v>
      </c>
      <c r="S14608">
        <v>1.9083764404058456E-2</v>
      </c>
      <c r="T14608">
        <v>0.12311623245477676</v>
      </c>
      <c r="U14608">
        <v>0.27332258224487305</v>
      </c>
      <c r="V14608">
        <v>0.3453957736492157</v>
      </c>
    </row>
    <row r="14609" spans="1:22" x14ac:dyDescent="0.25">
      <c r="A14609" t="s">
        <v>95</v>
      </c>
      <c r="B14609" t="s">
        <v>131</v>
      </c>
      <c r="C14609" t="s">
        <v>102</v>
      </c>
      <c r="D14609" t="s">
        <v>78</v>
      </c>
      <c r="E14609" t="s">
        <v>89</v>
      </c>
      <c r="F14609" t="s">
        <v>48</v>
      </c>
      <c r="G14609">
        <v>89</v>
      </c>
      <c r="H14609">
        <v>12</v>
      </c>
      <c r="I14609">
        <f>IF(VLOOKUP(Data!$A14609,summermonths, 2, FALSE) = 1, VLOOKUP(Data!$H14609,rateblocks, 2, FALSE), VLOOKUP(Data!H14609, rateblocks,3, FALSE))</f>
        <v>1</v>
      </c>
      <c r="J14609">
        <v>1.1212576627731323</v>
      </c>
      <c r="K14609">
        <v>0.92033708095550537</v>
      </c>
      <c r="L14609">
        <v>81.044944763183594</v>
      </c>
      <c r="M14609">
        <v>-0.20092056691646576</v>
      </c>
      <c r="N14609">
        <v>0.34220507740974426</v>
      </c>
      <c r="O14609">
        <v>0.11710431426763535</v>
      </c>
      <c r="P14609">
        <v>-0.7637978196144104</v>
      </c>
      <c r="Q14609">
        <v>-0.63947403430938721</v>
      </c>
      <c r="R14609">
        <v>-0.38037309050559998</v>
      </c>
      <c r="S14609">
        <v>-0.20092056691646576</v>
      </c>
      <c r="T14609">
        <v>-2.1468048915266991E-2</v>
      </c>
      <c r="U14609">
        <v>0.23763288557529449</v>
      </c>
      <c r="V14609">
        <v>0.36195668578147888</v>
      </c>
    </row>
    <row r="14610" spans="1:22" x14ac:dyDescent="0.25">
      <c r="A14610" t="s">
        <v>97</v>
      </c>
      <c r="B14610" t="s">
        <v>131</v>
      </c>
      <c r="C14610" t="s">
        <v>102</v>
      </c>
      <c r="D14610" t="s">
        <v>80</v>
      </c>
      <c r="E14610" t="s">
        <v>89</v>
      </c>
      <c r="F14610" t="s">
        <v>48</v>
      </c>
      <c r="G14610">
        <v>89</v>
      </c>
      <c r="H14610">
        <v>1</v>
      </c>
      <c r="I14610">
        <f>IF(VLOOKUP(Data!$A14610,summermonths, 2, FALSE) = 1, VLOOKUP(Data!$H14610,rateblocks, 2, FALSE), VLOOKUP(Data!H14610, rateblocks,3, FALSE))</f>
        <v>3</v>
      </c>
      <c r="J14610">
        <v>1.0370075702667236</v>
      </c>
      <c r="K14610">
        <v>1.1929214000701904</v>
      </c>
      <c r="L14610">
        <v>74.146064758300781</v>
      </c>
      <c r="M14610">
        <v>0.15591372549533844</v>
      </c>
      <c r="N14610">
        <v>0.34246841073036194</v>
      </c>
      <c r="O14610">
        <v>0.11728461086750031</v>
      </c>
      <c r="P14610">
        <v>-0.40739667415618896</v>
      </c>
      <c r="Q14610">
        <v>-0.28297719359397888</v>
      </c>
      <c r="R14610">
        <v>-2.3676885291934013E-2</v>
      </c>
      <c r="S14610">
        <v>0.15591372549533844</v>
      </c>
      <c r="T14610">
        <v>0.33550432324409485</v>
      </c>
      <c r="U14610">
        <v>0.59480464458465576</v>
      </c>
      <c r="V14610">
        <v>0.71922415494918823</v>
      </c>
    </row>
    <row r="14611" spans="1:22" x14ac:dyDescent="0.25">
      <c r="A14611" t="s">
        <v>96</v>
      </c>
      <c r="B14611" t="s">
        <v>131</v>
      </c>
      <c r="C14611" t="s">
        <v>101</v>
      </c>
      <c r="D14611" t="s">
        <v>73</v>
      </c>
      <c r="E14611" t="s">
        <v>89</v>
      </c>
      <c r="F14611" t="s">
        <v>48</v>
      </c>
      <c r="G14611">
        <v>89</v>
      </c>
      <c r="H14611">
        <v>14</v>
      </c>
      <c r="I14611">
        <f>IF(VLOOKUP(Data!$A14611,summermonths, 2, FALSE) = 1, VLOOKUP(Data!$H14611,rateblocks, 2, FALSE), VLOOKUP(Data!H14611, rateblocks,3, FALSE))</f>
        <v>1</v>
      </c>
      <c r="J14611">
        <v>1.0466127395629883</v>
      </c>
      <c r="K14611">
        <v>1.0202630758285522</v>
      </c>
      <c r="L14611">
        <v>74.647598266601563</v>
      </c>
      <c r="M14611">
        <v>-2.6349745690822601E-2</v>
      </c>
      <c r="N14611">
        <v>0.20585358142852783</v>
      </c>
      <c r="O14611">
        <v>4.2375698685646057E-2</v>
      </c>
      <c r="P14611">
        <v>-0.36494874954223633</v>
      </c>
      <c r="Q14611">
        <v>-0.29016172885894775</v>
      </c>
      <c r="R14611">
        <v>-0.13429947197437286</v>
      </c>
      <c r="S14611">
        <v>-2.6349745690822601E-2</v>
      </c>
      <c r="T14611">
        <v>8.1599980592727661E-2</v>
      </c>
      <c r="U14611">
        <v>0.23746223747730255</v>
      </c>
      <c r="V14611">
        <v>0.31224927306175232</v>
      </c>
    </row>
    <row r="14612" spans="1:22" x14ac:dyDescent="0.25">
      <c r="A14612" t="s">
        <v>96</v>
      </c>
      <c r="B14612" t="s">
        <v>131</v>
      </c>
      <c r="C14612" t="s">
        <v>102</v>
      </c>
      <c r="D14612" t="s">
        <v>79</v>
      </c>
      <c r="E14612" t="s">
        <v>89</v>
      </c>
      <c r="F14612" t="s">
        <v>48</v>
      </c>
      <c r="G14612">
        <v>89</v>
      </c>
      <c r="H14612">
        <v>18</v>
      </c>
      <c r="I14612">
        <f>IF(VLOOKUP(Data!$A14612,summermonths, 2, FALSE) = 1, VLOOKUP(Data!$H14612,rateblocks, 2, FALSE), VLOOKUP(Data!H14612, rateblocks,3, FALSE))</f>
        <v>1</v>
      </c>
      <c r="J14612">
        <v>0.94991648197174072</v>
      </c>
      <c r="K14612">
        <v>1.0856180191040039</v>
      </c>
      <c r="L14612">
        <v>82.573036193847656</v>
      </c>
      <c r="M14612">
        <v>0.1357014924287796</v>
      </c>
      <c r="N14612">
        <v>0.28299450874328613</v>
      </c>
      <c r="O14612">
        <v>8.0085888504981995E-2</v>
      </c>
      <c r="P14612">
        <v>-0.32978305220603943</v>
      </c>
      <c r="Q14612">
        <v>-0.22697056829929352</v>
      </c>
      <c r="R14612">
        <v>-1.2700973078608513E-2</v>
      </c>
      <c r="S14612">
        <v>0.1357014924287796</v>
      </c>
      <c r="T14612">
        <v>0.28410395979881287</v>
      </c>
      <c r="U14612">
        <v>0.49837353825569153</v>
      </c>
      <c r="V14612">
        <v>0.60118603706359863</v>
      </c>
    </row>
    <row r="14613" spans="1:22" x14ac:dyDescent="0.25">
      <c r="A14613" t="s">
        <v>98</v>
      </c>
      <c r="B14613" t="s">
        <v>131</v>
      </c>
      <c r="C14613" t="s">
        <v>102</v>
      </c>
      <c r="D14613" t="s">
        <v>81</v>
      </c>
      <c r="E14613" t="s">
        <v>89</v>
      </c>
      <c r="F14613" t="s">
        <v>48</v>
      </c>
      <c r="G14613">
        <v>89</v>
      </c>
      <c r="H14613">
        <v>9</v>
      </c>
      <c r="I14613">
        <f>IF(VLOOKUP(Data!$A14613,summermonths, 2, FALSE) = 1, VLOOKUP(Data!$H14613,rateblocks, 2, FALSE), VLOOKUP(Data!H14613, rateblocks,3, FALSE))</f>
        <v>2</v>
      </c>
      <c r="J14613">
        <v>0.8344542384147644</v>
      </c>
      <c r="K14613">
        <v>0.89842694997787476</v>
      </c>
      <c r="L14613">
        <v>78.797752380371094</v>
      </c>
      <c r="M14613">
        <v>6.3972748816013336E-2</v>
      </c>
      <c r="N14613">
        <v>0.27770832180976868</v>
      </c>
      <c r="O14613">
        <v>7.7121913433074951E-2</v>
      </c>
      <c r="P14613">
        <v>-0.39281678199768066</v>
      </c>
      <c r="Q14613">
        <v>-0.29192477464675903</v>
      </c>
      <c r="R14613">
        <v>-8.1657640635967255E-2</v>
      </c>
      <c r="S14613">
        <v>6.3972748816013336E-2</v>
      </c>
      <c r="T14613">
        <v>0.20960313081741333</v>
      </c>
      <c r="U14613">
        <v>0.4198702871799469</v>
      </c>
      <c r="V14613">
        <v>0.52076226472854614</v>
      </c>
    </row>
    <row r="14614" spans="1:22" x14ac:dyDescent="0.25">
      <c r="A14614" t="s">
        <v>125</v>
      </c>
      <c r="B14614" t="s">
        <v>131</v>
      </c>
      <c r="C14614" t="s">
        <v>102</v>
      </c>
      <c r="D14614" t="s">
        <v>116</v>
      </c>
      <c r="E14614" t="s">
        <v>89</v>
      </c>
      <c r="F14614" t="s">
        <v>48</v>
      </c>
      <c r="G14614">
        <v>89</v>
      </c>
      <c r="H14614">
        <v>2</v>
      </c>
      <c r="I14614">
        <f>IF(VLOOKUP(Data!$A14614,summermonths, 2, FALSE) = 1, VLOOKUP(Data!$H14614,rateblocks, 2, FALSE), VLOOKUP(Data!H14614, rateblocks,3, FALSE))</f>
        <v>3</v>
      </c>
      <c r="J14614">
        <v>1.0310801267623901</v>
      </c>
      <c r="K14614">
        <v>1.1306179761886597</v>
      </c>
      <c r="L14614">
        <v>62.595504760742188</v>
      </c>
      <c r="M14614">
        <v>9.9537886679172516E-2</v>
      </c>
      <c r="N14614">
        <v>0.23313377797603607</v>
      </c>
      <c r="O14614">
        <v>5.4351359605789185E-2</v>
      </c>
      <c r="P14614">
        <v>-0.28393304347991943</v>
      </c>
      <c r="Q14614">
        <v>-0.19923506677150726</v>
      </c>
      <c r="R14614">
        <v>-2.2717585787177086E-2</v>
      </c>
      <c r="S14614">
        <v>9.9537886679172516E-2</v>
      </c>
      <c r="T14614">
        <v>0.22179335355758667</v>
      </c>
      <c r="U14614">
        <v>0.39831084012985229</v>
      </c>
      <c r="V14614">
        <v>0.48300883173942566</v>
      </c>
    </row>
    <row r="14615" spans="1:22" x14ac:dyDescent="0.25">
      <c r="A14615" t="s">
        <v>95</v>
      </c>
      <c r="B14615" t="s">
        <v>131</v>
      </c>
      <c r="C14615" t="s">
        <v>101</v>
      </c>
      <c r="D14615" t="s">
        <v>72</v>
      </c>
      <c r="E14615" t="s">
        <v>89</v>
      </c>
      <c r="F14615" t="s">
        <v>48</v>
      </c>
      <c r="G14615">
        <v>89</v>
      </c>
      <c r="H14615">
        <v>7</v>
      </c>
      <c r="I14615">
        <f>IF(VLOOKUP(Data!$A14615,summermonths, 2, FALSE) = 1, VLOOKUP(Data!$H14615,rateblocks, 2, FALSE), VLOOKUP(Data!H14615, rateblocks,3, FALSE))</f>
        <v>2</v>
      </c>
      <c r="J14615">
        <v>0.70260512828826904</v>
      </c>
      <c r="K14615">
        <v>0.733986496925354</v>
      </c>
      <c r="L14615">
        <v>59.241573333740234</v>
      </c>
      <c r="M14615">
        <v>3.138139471411705E-2</v>
      </c>
      <c r="N14615">
        <v>0.13194982707500458</v>
      </c>
      <c r="O14615">
        <v>1.7410757020115852E-2</v>
      </c>
      <c r="P14615">
        <v>-0.18565675616264343</v>
      </c>
      <c r="Q14615">
        <v>-0.13771910965442657</v>
      </c>
      <c r="R14615">
        <v>-3.7813160568475723E-2</v>
      </c>
      <c r="S14615">
        <v>3.138139471411705E-2</v>
      </c>
      <c r="T14615">
        <v>0.10057595372200012</v>
      </c>
      <c r="U14615">
        <v>0.20048190653324127</v>
      </c>
      <c r="V14615">
        <v>0.24841955304145813</v>
      </c>
    </row>
    <row r="14616" spans="1:22" x14ac:dyDescent="0.25">
      <c r="A14616" t="s">
        <v>122</v>
      </c>
      <c r="B14616" t="s">
        <v>131</v>
      </c>
      <c r="C14616" t="s">
        <v>102</v>
      </c>
      <c r="D14616" t="s">
        <v>115</v>
      </c>
      <c r="E14616" t="s">
        <v>89</v>
      </c>
      <c r="F14616" t="s">
        <v>48</v>
      </c>
      <c r="G14616">
        <v>89</v>
      </c>
      <c r="H14616">
        <v>14</v>
      </c>
      <c r="I14616">
        <f>IF(VLOOKUP(Data!$A14616,summermonths, 2, FALSE) = 1, VLOOKUP(Data!$H14616,rateblocks, 2, FALSE), VLOOKUP(Data!H14616, rateblocks,3, FALSE))</f>
        <v>2</v>
      </c>
      <c r="J14616">
        <v>0.69962853193283081</v>
      </c>
      <c r="K14616">
        <v>1.002471923828125</v>
      </c>
      <c r="L14616">
        <v>57.988765716552734</v>
      </c>
      <c r="M14616">
        <v>0.30284339189529419</v>
      </c>
      <c r="N14616">
        <v>0.31997433304786682</v>
      </c>
      <c r="O14616">
        <v>0.1023835763335228</v>
      </c>
      <c r="P14616">
        <v>-0.22346754372119904</v>
      </c>
      <c r="Q14616">
        <v>-0.10722021758556366</v>
      </c>
      <c r="R14616">
        <v>0.13504868745803833</v>
      </c>
      <c r="S14616">
        <v>0.30284339189529419</v>
      </c>
      <c r="T14616">
        <v>0.47063809633255005</v>
      </c>
      <c r="U14616">
        <v>0.71290701627731323</v>
      </c>
      <c r="V14616">
        <v>0.82915431261062622</v>
      </c>
    </row>
    <row r="14617" spans="1:22" x14ac:dyDescent="0.25">
      <c r="A14617" t="s">
        <v>97</v>
      </c>
      <c r="B14617" t="s">
        <v>131</v>
      </c>
      <c r="C14617" t="s">
        <v>101</v>
      </c>
      <c r="D14617" t="s">
        <v>74</v>
      </c>
      <c r="E14617" t="s">
        <v>89</v>
      </c>
      <c r="F14617" t="s">
        <v>48</v>
      </c>
      <c r="G14617">
        <v>89</v>
      </c>
      <c r="H14617">
        <v>5</v>
      </c>
      <c r="I14617">
        <f>IF(VLOOKUP(Data!$A14617,summermonths, 2, FALSE) = 1, VLOOKUP(Data!$H14617,rateblocks, 2, FALSE), VLOOKUP(Data!H14617, rateblocks,3, FALSE))</f>
        <v>3</v>
      </c>
      <c r="J14617">
        <v>1.1759253740310669</v>
      </c>
      <c r="K14617">
        <v>1.1191304922103882</v>
      </c>
      <c r="L14617">
        <v>67.263313293457031</v>
      </c>
      <c r="M14617">
        <v>-5.6794881820678711E-2</v>
      </c>
      <c r="N14617">
        <v>0.18925079703330994</v>
      </c>
      <c r="O14617">
        <v>3.581586480140686E-2</v>
      </c>
      <c r="P14617">
        <v>-0.36808472871780396</v>
      </c>
      <c r="Q14617">
        <v>-0.29932954907417297</v>
      </c>
      <c r="R14617">
        <v>-0.15603809058666229</v>
      </c>
      <c r="S14617">
        <v>-5.6794881820678711E-2</v>
      </c>
      <c r="T14617">
        <v>4.2448334395885468E-2</v>
      </c>
      <c r="U14617">
        <v>0.18573977053165436</v>
      </c>
      <c r="V14617">
        <v>0.25449496507644653</v>
      </c>
    </row>
    <row r="14618" spans="1:22" x14ac:dyDescent="0.25">
      <c r="A14618" t="s">
        <v>100</v>
      </c>
      <c r="B14618" t="s">
        <v>131</v>
      </c>
      <c r="C14618" t="s">
        <v>101</v>
      </c>
      <c r="D14618" t="s">
        <v>77</v>
      </c>
      <c r="E14618" t="s">
        <v>89</v>
      </c>
      <c r="F14618" t="s">
        <v>48</v>
      </c>
      <c r="G14618">
        <v>89</v>
      </c>
      <c r="H14618">
        <v>5</v>
      </c>
      <c r="I14618">
        <f>IF(VLOOKUP(Data!$A14618,summermonths, 2, FALSE) = 1, VLOOKUP(Data!$H14618,rateblocks, 2, FALSE), VLOOKUP(Data!H14618, rateblocks,3, FALSE))</f>
        <v>3</v>
      </c>
      <c r="J14618">
        <v>1.2385950088500977</v>
      </c>
      <c r="K14618">
        <v>1.1286656856536865</v>
      </c>
      <c r="L14618">
        <v>67.976593017578125</v>
      </c>
      <c r="M14618">
        <v>-0.10992922633886337</v>
      </c>
      <c r="N14618">
        <v>0.19650658965110779</v>
      </c>
      <c r="O14618">
        <v>3.8614839315414429E-2</v>
      </c>
      <c r="P14618">
        <v>-0.43315380811691284</v>
      </c>
      <c r="Q14618">
        <v>-0.36176255345344543</v>
      </c>
      <c r="R14618">
        <v>-0.21297737956047058</v>
      </c>
      <c r="S14618">
        <v>-0.10992922633886337</v>
      </c>
      <c r="T14618">
        <v>-6.8810698576271534E-3</v>
      </c>
      <c r="U14618">
        <v>0.14190410077571869</v>
      </c>
      <c r="V14618">
        <v>0.2132953554391861</v>
      </c>
    </row>
    <row r="14619" spans="1:22" x14ac:dyDescent="0.25">
      <c r="A14619" t="s">
        <v>95</v>
      </c>
      <c r="B14619" t="s">
        <v>131</v>
      </c>
      <c r="C14619" t="s">
        <v>101</v>
      </c>
      <c r="D14619" t="s">
        <v>72</v>
      </c>
      <c r="E14619" t="s">
        <v>89</v>
      </c>
      <c r="F14619" t="s">
        <v>48</v>
      </c>
      <c r="G14619">
        <v>89</v>
      </c>
      <c r="H14619">
        <v>8</v>
      </c>
      <c r="I14619">
        <f>IF(VLOOKUP(Data!$A14619,summermonths, 2, FALSE) = 1, VLOOKUP(Data!$H14619,rateblocks, 2, FALSE), VLOOKUP(Data!H14619, rateblocks,3, FALSE))</f>
        <v>2</v>
      </c>
      <c r="J14619">
        <v>0.64509725570678711</v>
      </c>
      <c r="K14619">
        <v>0.66925561428070068</v>
      </c>
      <c r="L14619">
        <v>60.340450286865234</v>
      </c>
      <c r="M14619">
        <v>2.4158364161849022E-2</v>
      </c>
      <c r="N14619">
        <v>0.15024709701538086</v>
      </c>
      <c r="O14619">
        <v>2.2574190050363541E-2</v>
      </c>
      <c r="P14619">
        <v>-0.22297611832618713</v>
      </c>
      <c r="Q14619">
        <v>-0.16839103400707245</v>
      </c>
      <c r="R14619">
        <v>-5.4631289094686508E-2</v>
      </c>
      <c r="S14619">
        <v>2.4158364161849022E-2</v>
      </c>
      <c r="T14619">
        <v>0.10294801741838455</v>
      </c>
      <c r="U14619">
        <v>0.21670776605606079</v>
      </c>
      <c r="V14619">
        <v>0.27129283547401428</v>
      </c>
    </row>
    <row r="14620" spans="1:22" x14ac:dyDescent="0.25">
      <c r="A14620" t="s">
        <v>123</v>
      </c>
      <c r="B14620" t="s">
        <v>131</v>
      </c>
      <c r="C14620" t="s">
        <v>102</v>
      </c>
      <c r="D14620" t="s">
        <v>118</v>
      </c>
      <c r="E14620" t="s">
        <v>89</v>
      </c>
      <c r="F14620" t="s">
        <v>48</v>
      </c>
      <c r="G14620">
        <v>89</v>
      </c>
      <c r="H14620">
        <v>20</v>
      </c>
      <c r="I14620">
        <f>IF(VLOOKUP(Data!$A14620,summermonths, 2, FALSE) = 1, VLOOKUP(Data!$H14620,rateblocks, 2, FALSE), VLOOKUP(Data!H14620, rateblocks,3, FALSE))</f>
        <v>1</v>
      </c>
      <c r="J14620">
        <v>1.1630041599273682</v>
      </c>
      <c r="K14620">
        <v>1.3924719095230103</v>
      </c>
      <c r="L14620">
        <v>67.078651428222656</v>
      </c>
      <c r="M14620">
        <v>0.2294677197933197</v>
      </c>
      <c r="N14620">
        <v>0.30141055583953857</v>
      </c>
      <c r="O14620">
        <v>9.0848326683044434E-2</v>
      </c>
      <c r="P14620">
        <v>-0.26630851626396179</v>
      </c>
      <c r="Q14620">
        <v>-0.15680545568466187</v>
      </c>
      <c r="R14620">
        <v>7.1407869458198547E-2</v>
      </c>
      <c r="S14620">
        <v>0.2294677197933197</v>
      </c>
      <c r="T14620">
        <v>0.38752755522727966</v>
      </c>
      <c r="U14620">
        <v>0.61574089527130127</v>
      </c>
      <c r="V14620">
        <v>0.72524398565292358</v>
      </c>
    </row>
    <row r="14621" spans="1:22" x14ac:dyDescent="0.25">
      <c r="A14621" t="s">
        <v>99</v>
      </c>
      <c r="B14621" t="s">
        <v>131</v>
      </c>
      <c r="C14621" t="s">
        <v>102</v>
      </c>
      <c r="D14621" t="s">
        <v>82</v>
      </c>
      <c r="E14621" t="s">
        <v>89</v>
      </c>
      <c r="F14621" t="s">
        <v>48</v>
      </c>
      <c r="G14621">
        <v>89</v>
      </c>
      <c r="H14621">
        <v>17</v>
      </c>
      <c r="I14621">
        <f>IF(VLOOKUP(Data!$A14621,summermonths, 2, FALSE) = 1, VLOOKUP(Data!$H14621,rateblocks, 2, FALSE), VLOOKUP(Data!H14621, rateblocks,3, FALSE))</f>
        <v>1</v>
      </c>
      <c r="J14621">
        <v>1.1203210353851318</v>
      </c>
      <c r="K14621">
        <v>1.2589887380599976</v>
      </c>
      <c r="L14621">
        <v>90.078651428222656</v>
      </c>
      <c r="M14621">
        <v>0.13866777718067169</v>
      </c>
      <c r="N14621">
        <v>0.43220537900924683</v>
      </c>
      <c r="O14621">
        <v>0.1868014931678772</v>
      </c>
      <c r="P14621">
        <v>-0.57224678993225098</v>
      </c>
      <c r="Q14621">
        <v>-0.41522571444511414</v>
      </c>
      <c r="R14621">
        <v>-8.7980948388576508E-2</v>
      </c>
      <c r="S14621">
        <v>0.13866777718067169</v>
      </c>
      <c r="T14621">
        <v>0.36531651020050049</v>
      </c>
      <c r="U14621">
        <v>0.69256126880645752</v>
      </c>
      <c r="V14621">
        <v>0.84958237409591675</v>
      </c>
    </row>
    <row r="14622" spans="1:22" x14ac:dyDescent="0.25">
      <c r="A14622" t="s">
        <v>97</v>
      </c>
      <c r="B14622" t="s">
        <v>131</v>
      </c>
      <c r="C14622" t="s">
        <v>102</v>
      </c>
      <c r="D14622" t="s">
        <v>80</v>
      </c>
      <c r="E14622" t="s">
        <v>89</v>
      </c>
      <c r="F14622" t="s">
        <v>48</v>
      </c>
      <c r="G14622">
        <v>89</v>
      </c>
      <c r="H14622">
        <v>2</v>
      </c>
      <c r="I14622">
        <f>IF(VLOOKUP(Data!$A14622,summermonths, 2, FALSE) = 1, VLOOKUP(Data!$H14622,rateblocks, 2, FALSE), VLOOKUP(Data!H14622, rateblocks,3, FALSE))</f>
        <v>3</v>
      </c>
      <c r="J14622">
        <v>1.0518803596496582</v>
      </c>
      <c r="K14622">
        <v>1.1811797618865967</v>
      </c>
      <c r="L14622">
        <v>73.921348571777344</v>
      </c>
      <c r="M14622">
        <v>0.1292993575334549</v>
      </c>
      <c r="N14622">
        <v>0.34068498015403748</v>
      </c>
      <c r="O14622">
        <v>0.11606625467538834</v>
      </c>
      <c r="P14622">
        <v>-0.43107756972312927</v>
      </c>
      <c r="Q14622">
        <v>-0.30730602145195007</v>
      </c>
      <c r="R14622">
        <v>-4.9356020987033844E-2</v>
      </c>
      <c r="S14622">
        <v>0.1292993575334549</v>
      </c>
      <c r="T14622">
        <v>0.30795472860336304</v>
      </c>
      <c r="U14622">
        <v>0.56590473651885986</v>
      </c>
      <c r="V14622">
        <v>0.68967628479003906</v>
      </c>
    </row>
    <row r="14623" spans="1:22" x14ac:dyDescent="0.25">
      <c r="A14623" t="s">
        <v>122</v>
      </c>
      <c r="B14623" t="s">
        <v>131</v>
      </c>
      <c r="C14623" t="s">
        <v>102</v>
      </c>
      <c r="D14623" t="s">
        <v>115</v>
      </c>
      <c r="E14623" t="s">
        <v>89</v>
      </c>
      <c r="F14623" t="s">
        <v>48</v>
      </c>
      <c r="G14623">
        <v>89</v>
      </c>
      <c r="H14623">
        <v>1</v>
      </c>
      <c r="I14623">
        <f>IF(VLOOKUP(Data!$A14623,summermonths, 2, FALSE) = 1, VLOOKUP(Data!$H14623,rateblocks, 2, FALSE), VLOOKUP(Data!H14623, rateblocks,3, FALSE))</f>
        <v>3</v>
      </c>
      <c r="J14623">
        <v>1.0895411968231201</v>
      </c>
      <c r="K14623">
        <v>1.2491573095321655</v>
      </c>
      <c r="L14623">
        <v>41.337078094482422</v>
      </c>
      <c r="M14623">
        <v>0.15961615741252899</v>
      </c>
      <c r="N14623">
        <v>0.29891976714134216</v>
      </c>
      <c r="O14623">
        <v>8.9353024959564209E-2</v>
      </c>
      <c r="P14623">
        <v>-0.33206310868263245</v>
      </c>
      <c r="Q14623">
        <v>-0.22346493601799011</v>
      </c>
      <c r="R14623">
        <v>2.8624783735722303E-3</v>
      </c>
      <c r="S14623">
        <v>0.15961615741252899</v>
      </c>
      <c r="T14623">
        <v>0.31636983156204224</v>
      </c>
      <c r="U14623">
        <v>0.5426972508430481</v>
      </c>
      <c r="V14623">
        <v>0.65129542350769043</v>
      </c>
    </row>
    <row r="14624" spans="1:22" x14ac:dyDescent="0.25">
      <c r="A14624" t="s">
        <v>97</v>
      </c>
      <c r="B14624" t="s">
        <v>131</v>
      </c>
      <c r="C14624" t="s">
        <v>102</v>
      </c>
      <c r="D14624" t="s">
        <v>80</v>
      </c>
      <c r="E14624" t="s">
        <v>89</v>
      </c>
      <c r="F14624" t="s">
        <v>48</v>
      </c>
      <c r="G14624">
        <v>89</v>
      </c>
      <c r="H14624">
        <v>18</v>
      </c>
      <c r="I14624">
        <f>IF(VLOOKUP(Data!$A14624,summermonths, 2, FALSE) = 1, VLOOKUP(Data!$H14624,rateblocks, 2, FALSE), VLOOKUP(Data!H14624, rateblocks,3, FALSE))</f>
        <v>1</v>
      </c>
      <c r="J14624">
        <v>0.81147241592407227</v>
      </c>
      <c r="K14624">
        <v>0.87505620718002319</v>
      </c>
      <c r="L14624">
        <v>75.539329528808594</v>
      </c>
      <c r="M14624">
        <v>6.3583768904209137E-2</v>
      </c>
      <c r="N14624">
        <v>0.30758026242256165</v>
      </c>
      <c r="O14624">
        <v>9.4605617225170135E-2</v>
      </c>
      <c r="P14624">
        <v>-0.44234073162078857</v>
      </c>
      <c r="Q14624">
        <v>-0.3305962085723877</v>
      </c>
      <c r="R14624">
        <v>-9.7711481153964996E-2</v>
      </c>
      <c r="S14624">
        <v>6.3583768904209137E-2</v>
      </c>
      <c r="T14624">
        <v>0.22487901151180267</v>
      </c>
      <c r="U14624">
        <v>0.45776373147964478</v>
      </c>
      <c r="V14624">
        <v>0.56950825452804565</v>
      </c>
    </row>
    <row r="14625" spans="1:22" x14ac:dyDescent="0.25">
      <c r="A14625" t="s">
        <v>123</v>
      </c>
      <c r="B14625" t="s">
        <v>131</v>
      </c>
      <c r="C14625" t="s">
        <v>101</v>
      </c>
      <c r="D14625" t="s">
        <v>113</v>
      </c>
      <c r="E14625" t="s">
        <v>89</v>
      </c>
      <c r="F14625" t="s">
        <v>48</v>
      </c>
      <c r="G14625">
        <v>89</v>
      </c>
      <c r="H14625">
        <v>16</v>
      </c>
      <c r="I14625">
        <f>IF(VLOOKUP(Data!$A14625,summermonths, 2, FALSE) = 1, VLOOKUP(Data!$H14625,rateblocks, 2, FALSE), VLOOKUP(Data!H14625, rateblocks,3, FALSE))</f>
        <v>2</v>
      </c>
      <c r="J14625">
        <v>0.74281579256057739</v>
      </c>
      <c r="K14625">
        <v>0.7343672513961792</v>
      </c>
      <c r="L14625">
        <v>68.547607421875</v>
      </c>
      <c r="M14625">
        <v>-8.4485756233334541E-3</v>
      </c>
      <c r="N14625">
        <v>0.15686376392841339</v>
      </c>
      <c r="O14625">
        <v>2.4606240913271904E-2</v>
      </c>
      <c r="P14625">
        <v>-0.26646649837493896</v>
      </c>
      <c r="Q14625">
        <v>-0.20947757363319397</v>
      </c>
      <c r="R14625">
        <v>-9.0708017349243164E-2</v>
      </c>
      <c r="S14625">
        <v>-8.4485756233334541E-3</v>
      </c>
      <c r="T14625">
        <v>7.3810860514640808E-2</v>
      </c>
      <c r="U14625">
        <v>0.19258043169975281</v>
      </c>
      <c r="V14625">
        <v>0.2495693564414978</v>
      </c>
    </row>
    <row r="14626" spans="1:22" x14ac:dyDescent="0.25">
      <c r="A14626" t="s">
        <v>124</v>
      </c>
      <c r="B14626" t="s">
        <v>131</v>
      </c>
      <c r="C14626" t="s">
        <v>102</v>
      </c>
      <c r="D14626" t="s">
        <v>114</v>
      </c>
      <c r="E14626" t="s">
        <v>89</v>
      </c>
      <c r="F14626" t="s">
        <v>48</v>
      </c>
      <c r="G14626">
        <v>89</v>
      </c>
      <c r="H14626">
        <v>18</v>
      </c>
      <c r="I14626">
        <f>IF(VLOOKUP(Data!$A14626,summermonths, 2, FALSE) = 1, VLOOKUP(Data!$H14626,rateblocks, 2, FALSE), VLOOKUP(Data!H14626, rateblocks,3, FALSE))</f>
        <v>1</v>
      </c>
      <c r="J14626">
        <v>0.55257719755172729</v>
      </c>
      <c r="K14626">
        <v>0.78657305240631104</v>
      </c>
      <c r="L14626">
        <v>79.337081909179688</v>
      </c>
      <c r="M14626">
        <v>0.23399583995342255</v>
      </c>
      <c r="N14626">
        <v>0.28138896822929382</v>
      </c>
      <c r="O14626">
        <v>7.9179748892784119E-2</v>
      </c>
      <c r="P14626">
        <v>-0.22884783148765564</v>
      </c>
      <c r="Q14626">
        <v>-0.1266186386346817</v>
      </c>
      <c r="R14626">
        <v>8.6435317993164063E-2</v>
      </c>
      <c r="S14626">
        <v>0.23399583995342255</v>
      </c>
      <c r="T14626">
        <v>0.38155636191368103</v>
      </c>
      <c r="U14626">
        <v>0.59461033344268799</v>
      </c>
      <c r="V14626">
        <v>0.69683951139450073</v>
      </c>
    </row>
    <row r="14627" spans="1:22" x14ac:dyDescent="0.25">
      <c r="A14627" t="s">
        <v>99</v>
      </c>
      <c r="B14627" t="s">
        <v>131</v>
      </c>
      <c r="C14627" t="s">
        <v>102</v>
      </c>
      <c r="D14627" t="s">
        <v>82</v>
      </c>
      <c r="E14627" t="s">
        <v>89</v>
      </c>
      <c r="F14627" t="s">
        <v>48</v>
      </c>
      <c r="G14627">
        <v>89</v>
      </c>
      <c r="H14627">
        <v>22</v>
      </c>
      <c r="I14627">
        <f>IF(VLOOKUP(Data!$A14627,summermonths, 2, FALSE) = 1, VLOOKUP(Data!$H14627,rateblocks, 2, FALSE), VLOOKUP(Data!H14627, rateblocks,3, FALSE))</f>
        <v>2</v>
      </c>
      <c r="J14627">
        <v>1.3335249423980713</v>
      </c>
      <c r="K14627">
        <v>1.356067419052124</v>
      </c>
      <c r="L14627">
        <v>81.415733337402344</v>
      </c>
      <c r="M14627">
        <v>2.2542482241988182E-2</v>
      </c>
      <c r="N14627">
        <v>0.35410189628601074</v>
      </c>
      <c r="O14627">
        <v>0.12538816034793854</v>
      </c>
      <c r="P14627">
        <v>-0.55990332365036011</v>
      </c>
      <c r="Q14627">
        <v>-0.43125736713409424</v>
      </c>
      <c r="R14627">
        <v>-0.16314873099327087</v>
      </c>
      <c r="S14627">
        <v>2.2542482241988182E-2</v>
      </c>
      <c r="T14627">
        <v>0.20823369920253754</v>
      </c>
      <c r="U14627">
        <v>0.47634232044219971</v>
      </c>
      <c r="V14627">
        <v>0.60498827695846558</v>
      </c>
    </row>
    <row r="14628" spans="1:22" x14ac:dyDescent="0.25">
      <c r="A14628" t="s">
        <v>95</v>
      </c>
      <c r="B14628" t="s">
        <v>131</v>
      </c>
      <c r="C14628" t="s">
        <v>101</v>
      </c>
      <c r="D14628" t="s">
        <v>72</v>
      </c>
      <c r="E14628" t="s">
        <v>89</v>
      </c>
      <c r="F14628" t="s">
        <v>48</v>
      </c>
      <c r="G14628">
        <v>89</v>
      </c>
      <c r="H14628">
        <v>14</v>
      </c>
      <c r="I14628">
        <f>IF(VLOOKUP(Data!$A14628,summermonths, 2, FALSE) = 1, VLOOKUP(Data!$H14628,rateblocks, 2, FALSE), VLOOKUP(Data!H14628, rateblocks,3, FALSE))</f>
        <v>1</v>
      </c>
      <c r="J14628">
        <v>0.85440033674240112</v>
      </c>
      <c r="K14628">
        <v>0.86057639122009277</v>
      </c>
      <c r="L14628">
        <v>67.093818664550781</v>
      </c>
      <c r="M14628">
        <v>6.176067516207695E-3</v>
      </c>
      <c r="N14628">
        <v>0.18254289031028748</v>
      </c>
      <c r="O14628">
        <v>3.3321905881166458E-2</v>
      </c>
      <c r="P14628">
        <v>-0.29408025741577148</v>
      </c>
      <c r="Q14628">
        <v>-0.22776205837726593</v>
      </c>
      <c r="R14628">
        <v>-8.9549519121646881E-2</v>
      </c>
      <c r="S14628">
        <v>6.176067516207695E-3</v>
      </c>
      <c r="T14628">
        <v>0.10190165042877197</v>
      </c>
      <c r="U14628">
        <v>0.24011419713497162</v>
      </c>
      <c r="V14628">
        <v>0.30643239617347717</v>
      </c>
    </row>
    <row r="14629" spans="1:22" x14ac:dyDescent="0.25">
      <c r="A14629" t="s">
        <v>100</v>
      </c>
      <c r="B14629" t="s">
        <v>131</v>
      </c>
      <c r="C14629" t="s">
        <v>102</v>
      </c>
      <c r="D14629" t="s">
        <v>83</v>
      </c>
      <c r="E14629" t="s">
        <v>89</v>
      </c>
      <c r="F14629" t="s">
        <v>48</v>
      </c>
      <c r="G14629">
        <v>89</v>
      </c>
      <c r="H14629">
        <v>1</v>
      </c>
      <c r="I14629">
        <f>IF(VLOOKUP(Data!$A14629,summermonths, 2, FALSE) = 1, VLOOKUP(Data!$H14629,rateblocks, 2, FALSE), VLOOKUP(Data!H14629, rateblocks,3, FALSE))</f>
        <v>3</v>
      </c>
      <c r="J14629">
        <v>1.3281928300857544</v>
      </c>
      <c r="K14629">
        <v>1.202696681022644</v>
      </c>
      <c r="L14629">
        <v>75.662918090820312</v>
      </c>
      <c r="M14629">
        <v>-0.12549622356891632</v>
      </c>
      <c r="N14629">
        <v>0.30841264128684998</v>
      </c>
      <c r="O14629">
        <v>9.5118358731269836E-2</v>
      </c>
      <c r="P14629">
        <v>-0.63278985023498535</v>
      </c>
      <c r="Q14629">
        <v>-0.52074295282363892</v>
      </c>
      <c r="R14629">
        <v>-0.28722795844078064</v>
      </c>
      <c r="S14629">
        <v>-0.12549622356891632</v>
      </c>
      <c r="T14629">
        <v>3.6235522478818893E-2</v>
      </c>
      <c r="U14629">
        <v>0.26975047588348389</v>
      </c>
      <c r="V14629">
        <v>0.3817974328994751</v>
      </c>
    </row>
    <row r="14630" spans="1:22" x14ac:dyDescent="0.25">
      <c r="A14630" t="s">
        <v>125</v>
      </c>
      <c r="B14630" t="s">
        <v>131</v>
      </c>
      <c r="C14630" t="s">
        <v>102</v>
      </c>
      <c r="D14630" t="s">
        <v>116</v>
      </c>
      <c r="E14630" t="s">
        <v>89</v>
      </c>
      <c r="F14630" t="s">
        <v>48</v>
      </c>
      <c r="G14630">
        <v>89</v>
      </c>
      <c r="H14630">
        <v>13</v>
      </c>
      <c r="I14630">
        <f>IF(VLOOKUP(Data!$A14630,summermonths, 2, FALSE) = 1, VLOOKUP(Data!$H14630,rateblocks, 2, FALSE), VLOOKUP(Data!H14630, rateblocks,3, FALSE))</f>
        <v>2</v>
      </c>
      <c r="J14630">
        <v>1.07594895362854</v>
      </c>
      <c r="K14630">
        <v>1.0276966094970703</v>
      </c>
      <c r="L14630">
        <v>82.707862854003906</v>
      </c>
      <c r="M14630">
        <v>-4.8252318054437637E-2</v>
      </c>
      <c r="N14630">
        <v>0.35299518704414368</v>
      </c>
      <c r="O14630">
        <v>0.12460560351610184</v>
      </c>
      <c r="P14630">
        <v>-0.62887775897979736</v>
      </c>
      <c r="Q14630">
        <v>-0.5006338357925415</v>
      </c>
      <c r="R14630">
        <v>-0.23336318135261536</v>
      </c>
      <c r="S14630">
        <v>-4.8252318054437637E-2</v>
      </c>
      <c r="T14630">
        <v>0.13685853779315948</v>
      </c>
      <c r="U14630">
        <v>0.40412920713424683</v>
      </c>
      <c r="V14630">
        <v>0.53237307071685791</v>
      </c>
    </row>
    <row r="14631" spans="1:22" x14ac:dyDescent="0.25">
      <c r="A14631" t="s">
        <v>95</v>
      </c>
      <c r="B14631" t="s">
        <v>131</v>
      </c>
      <c r="C14631" t="s">
        <v>101</v>
      </c>
      <c r="D14631" t="s">
        <v>72</v>
      </c>
      <c r="E14631" t="s">
        <v>89</v>
      </c>
      <c r="F14631" t="s">
        <v>48</v>
      </c>
      <c r="G14631">
        <v>89</v>
      </c>
      <c r="H14631">
        <v>15</v>
      </c>
      <c r="I14631">
        <f>IF(VLOOKUP(Data!$A14631,summermonths, 2, FALSE) = 1, VLOOKUP(Data!$H14631,rateblocks, 2, FALSE), VLOOKUP(Data!H14631, rateblocks,3, FALSE))</f>
        <v>1</v>
      </c>
      <c r="J14631">
        <v>0.82940143346786499</v>
      </c>
      <c r="K14631">
        <v>0.82591068744659424</v>
      </c>
      <c r="L14631">
        <v>67.111801147460938</v>
      </c>
      <c r="M14631">
        <v>-3.4907611552625895E-3</v>
      </c>
      <c r="N14631">
        <v>0.16626659035682678</v>
      </c>
      <c r="O14631">
        <v>2.7644578367471695E-2</v>
      </c>
      <c r="P14631">
        <v>-0.27697497606277466</v>
      </c>
      <c r="Q14631">
        <v>-0.21656997501850128</v>
      </c>
      <c r="R14631">
        <v>-9.06810462474823E-2</v>
      </c>
      <c r="S14631">
        <v>-3.4907611552625895E-3</v>
      </c>
      <c r="T14631">
        <v>8.3699524402618408E-2</v>
      </c>
      <c r="U14631">
        <v>0.20958845317363739</v>
      </c>
      <c r="V14631">
        <v>0.26999345421791077</v>
      </c>
    </row>
    <row r="14632" spans="1:22" x14ac:dyDescent="0.25">
      <c r="A14632" t="s">
        <v>95</v>
      </c>
      <c r="B14632" t="s">
        <v>131</v>
      </c>
      <c r="C14632" t="s">
        <v>101</v>
      </c>
      <c r="D14632" t="s">
        <v>72</v>
      </c>
      <c r="E14632" t="s">
        <v>89</v>
      </c>
      <c r="F14632" t="s">
        <v>48</v>
      </c>
      <c r="G14632">
        <v>89</v>
      </c>
      <c r="H14632">
        <v>19</v>
      </c>
      <c r="I14632">
        <f>IF(VLOOKUP(Data!$A14632,summermonths, 2, FALSE) = 1, VLOOKUP(Data!$H14632,rateblocks, 2, FALSE), VLOOKUP(Data!H14632, rateblocks,3, FALSE))</f>
        <v>2</v>
      </c>
      <c r="J14632">
        <v>0.78828787803649902</v>
      </c>
      <c r="K14632">
        <v>0.72886741161346436</v>
      </c>
      <c r="L14632">
        <v>62.740447998046875</v>
      </c>
      <c r="M14632">
        <v>-5.9420470148324966E-2</v>
      </c>
      <c r="N14632">
        <v>0.12459205090999603</v>
      </c>
      <c r="O14632">
        <v>1.5523179434239864E-2</v>
      </c>
      <c r="P14632">
        <v>-0.26435616612434387</v>
      </c>
      <c r="Q14632">
        <v>-0.21909160912036896</v>
      </c>
      <c r="R14632">
        <v>-0.12475660443305969</v>
      </c>
      <c r="S14632">
        <v>-5.9420470148324966E-2</v>
      </c>
      <c r="T14632">
        <v>5.9156650677323341E-3</v>
      </c>
      <c r="U14632">
        <v>0.10025066882371902</v>
      </c>
      <c r="V14632">
        <v>0.14551521837711334</v>
      </c>
    </row>
    <row r="14633" spans="1:22" x14ac:dyDescent="0.25">
      <c r="A14633" t="s">
        <v>96</v>
      </c>
      <c r="B14633" t="s">
        <v>131</v>
      </c>
      <c r="C14633" t="s">
        <v>101</v>
      </c>
      <c r="D14633" t="s">
        <v>73</v>
      </c>
      <c r="E14633" t="s">
        <v>89</v>
      </c>
      <c r="F14633" t="s">
        <v>48</v>
      </c>
      <c r="G14633">
        <v>89</v>
      </c>
      <c r="H14633">
        <v>1</v>
      </c>
      <c r="I14633">
        <f>IF(VLOOKUP(Data!$A14633,summermonths, 2, FALSE) = 1, VLOOKUP(Data!$H14633,rateblocks, 2, FALSE), VLOOKUP(Data!H14633, rateblocks,3, FALSE))</f>
        <v>3</v>
      </c>
      <c r="J14633">
        <v>1.2227663993835449</v>
      </c>
      <c r="K14633">
        <v>1.1038329601287842</v>
      </c>
      <c r="L14633">
        <v>64.26812744140625</v>
      </c>
      <c r="M14633">
        <v>-0.11893338710069656</v>
      </c>
      <c r="N14633">
        <v>0.19321799278259277</v>
      </c>
      <c r="O14633">
        <v>3.733319416642189E-2</v>
      </c>
      <c r="P14633">
        <v>-0.43674871325492859</v>
      </c>
      <c r="Q14633">
        <v>-0.3665522038936615</v>
      </c>
      <c r="R14633">
        <v>-0.2202569991350174</v>
      </c>
      <c r="S14633">
        <v>-0.11893338710069656</v>
      </c>
      <c r="T14633">
        <v>-1.7609773203730583E-2</v>
      </c>
      <c r="U14633">
        <v>0.12868542969226837</v>
      </c>
      <c r="V14633">
        <v>0.19888192415237427</v>
      </c>
    </row>
    <row r="14634" spans="1:22" x14ac:dyDescent="0.25">
      <c r="A14634" t="s">
        <v>99</v>
      </c>
      <c r="B14634" t="s">
        <v>131</v>
      </c>
      <c r="C14634" t="s">
        <v>102</v>
      </c>
      <c r="D14634" t="s">
        <v>82</v>
      </c>
      <c r="E14634" t="s">
        <v>89</v>
      </c>
      <c r="F14634" t="s">
        <v>48</v>
      </c>
      <c r="G14634">
        <v>89</v>
      </c>
      <c r="H14634">
        <v>13</v>
      </c>
      <c r="I14634">
        <f>IF(VLOOKUP(Data!$A14634,summermonths, 2, FALSE) = 1, VLOOKUP(Data!$H14634,rateblocks, 2, FALSE), VLOOKUP(Data!H14634, rateblocks,3, FALSE))</f>
        <v>1</v>
      </c>
      <c r="J14634">
        <v>1.3065934181213379</v>
      </c>
      <c r="K14634">
        <v>1.2778651714324951</v>
      </c>
      <c r="L14634">
        <v>90.337081909179688</v>
      </c>
      <c r="M14634">
        <v>-2.8728257864713669E-2</v>
      </c>
      <c r="N14634">
        <v>0.45415550470352173</v>
      </c>
      <c r="O14634">
        <v>0.20625722408294678</v>
      </c>
      <c r="P14634">
        <v>-0.77574759721755981</v>
      </c>
      <c r="Q14634">
        <v>-0.6107519268989563</v>
      </c>
      <c r="R14634">
        <v>-0.26688763499259949</v>
      </c>
      <c r="S14634">
        <v>-2.8728257864713669E-2</v>
      </c>
      <c r="T14634">
        <v>0.20943112671375275</v>
      </c>
      <c r="U14634">
        <v>0.55329543352127075</v>
      </c>
      <c r="V14634">
        <v>0.71829104423522949</v>
      </c>
    </row>
    <row r="14635" spans="1:22" x14ac:dyDescent="0.25">
      <c r="A14635" t="s">
        <v>125</v>
      </c>
      <c r="B14635" t="s">
        <v>131</v>
      </c>
      <c r="C14635" t="s">
        <v>102</v>
      </c>
      <c r="D14635" t="s">
        <v>116</v>
      </c>
      <c r="E14635" t="s">
        <v>89</v>
      </c>
      <c r="F14635" t="s">
        <v>48</v>
      </c>
      <c r="G14635">
        <v>89</v>
      </c>
      <c r="H14635">
        <v>5</v>
      </c>
      <c r="I14635">
        <f>IF(VLOOKUP(Data!$A14635,summermonths, 2, FALSE) = 1, VLOOKUP(Data!$H14635,rateblocks, 2, FALSE), VLOOKUP(Data!H14635, rateblocks,3, FALSE))</f>
        <v>3</v>
      </c>
      <c r="J14635">
        <v>1.0335729122161865</v>
      </c>
      <c r="K14635">
        <v>1.089606761932373</v>
      </c>
      <c r="L14635">
        <v>60.2471923828125</v>
      </c>
      <c r="M14635">
        <v>5.603383481502533E-2</v>
      </c>
      <c r="N14635">
        <v>0.22535838186740875</v>
      </c>
      <c r="O14635">
        <v>5.0786402076482773E-2</v>
      </c>
      <c r="P14635">
        <v>-0.31464770436286926</v>
      </c>
      <c r="Q14635">
        <v>-0.23277455568313599</v>
      </c>
      <c r="R14635">
        <v>-6.2144216150045395E-2</v>
      </c>
      <c r="S14635">
        <v>5.603383481502533E-2</v>
      </c>
      <c r="T14635">
        <v>0.17421188950538635</v>
      </c>
      <c r="U14635">
        <v>0.34484222531318665</v>
      </c>
      <c r="V14635">
        <v>0.42671537399291992</v>
      </c>
    </row>
    <row r="14636" spans="1:22" x14ac:dyDescent="0.25">
      <c r="A14636" t="s">
        <v>96</v>
      </c>
      <c r="B14636" t="s">
        <v>131</v>
      </c>
      <c r="C14636" t="s">
        <v>101</v>
      </c>
      <c r="D14636" t="s">
        <v>73</v>
      </c>
      <c r="E14636" t="s">
        <v>89</v>
      </c>
      <c r="F14636" t="s">
        <v>48</v>
      </c>
      <c r="G14636">
        <v>89</v>
      </c>
      <c r="H14636">
        <v>20</v>
      </c>
      <c r="I14636">
        <f>IF(VLOOKUP(Data!$A14636,summermonths, 2, FALSE) = 1, VLOOKUP(Data!$H14636,rateblocks, 2, FALSE), VLOOKUP(Data!H14636, rateblocks,3, FALSE))</f>
        <v>2</v>
      </c>
      <c r="J14636">
        <v>0.90950566530227661</v>
      </c>
      <c r="K14636">
        <v>0.88268131017684937</v>
      </c>
      <c r="L14636">
        <v>67.566390991210938</v>
      </c>
      <c r="M14636">
        <v>-2.6824355125427246E-2</v>
      </c>
      <c r="N14636">
        <v>0.14395518600940704</v>
      </c>
      <c r="O14636">
        <v>2.0723095163702965E-2</v>
      </c>
      <c r="P14636">
        <v>-0.26360955834388733</v>
      </c>
      <c r="Q14636">
        <v>-0.21131034195423126</v>
      </c>
      <c r="R14636">
        <v>-0.1023145318031311</v>
      </c>
      <c r="S14636">
        <v>-2.6824355125427246E-2</v>
      </c>
      <c r="T14636">
        <v>4.8665817826986313E-2</v>
      </c>
      <c r="U14636">
        <v>0.15766163170337677</v>
      </c>
      <c r="V14636">
        <v>0.20996084809303284</v>
      </c>
    </row>
    <row r="14637" spans="1:22" x14ac:dyDescent="0.25">
      <c r="A14637" t="s">
        <v>124</v>
      </c>
      <c r="B14637" t="s">
        <v>131</v>
      </c>
      <c r="C14637" t="s">
        <v>101</v>
      </c>
      <c r="D14637" t="s">
        <v>119</v>
      </c>
      <c r="E14637" t="s">
        <v>89</v>
      </c>
      <c r="F14637" t="s">
        <v>48</v>
      </c>
      <c r="G14637">
        <v>89</v>
      </c>
      <c r="H14637">
        <v>17</v>
      </c>
      <c r="I14637">
        <f>IF(VLOOKUP(Data!$A14637,summermonths, 2, FALSE) = 1, VLOOKUP(Data!$H14637,rateblocks, 2, FALSE), VLOOKUP(Data!H14637, rateblocks,3, FALSE))</f>
        <v>2</v>
      </c>
      <c r="J14637">
        <v>0.73415541648864746</v>
      </c>
      <c r="K14637">
        <v>0.80107814073562622</v>
      </c>
      <c r="L14637">
        <v>71.360618591308594</v>
      </c>
      <c r="M14637">
        <v>6.6922686994075775E-2</v>
      </c>
      <c r="N14637">
        <v>0.1480061411857605</v>
      </c>
      <c r="O14637">
        <v>2.1905817091464996E-2</v>
      </c>
      <c r="P14637">
        <v>-0.17652575671672821</v>
      </c>
      <c r="Q14637">
        <v>-0.12275481224060059</v>
      </c>
      <c r="R14637">
        <v>-1.0691809467971325E-2</v>
      </c>
      <c r="S14637">
        <v>6.6922686994075775E-2</v>
      </c>
      <c r="T14637">
        <v>0.14453718066215515</v>
      </c>
      <c r="U14637">
        <v>0.25660020112991333</v>
      </c>
      <c r="V14637">
        <v>0.31037113070487976</v>
      </c>
    </row>
    <row r="14638" spans="1:22" x14ac:dyDescent="0.25">
      <c r="A14638" t="s">
        <v>98</v>
      </c>
      <c r="B14638" t="s">
        <v>131</v>
      </c>
      <c r="C14638" t="s">
        <v>101</v>
      </c>
      <c r="D14638" t="s">
        <v>75</v>
      </c>
      <c r="E14638" t="s">
        <v>89</v>
      </c>
      <c r="F14638" t="s">
        <v>48</v>
      </c>
      <c r="G14638">
        <v>89</v>
      </c>
      <c r="H14638">
        <v>12</v>
      </c>
      <c r="I14638">
        <f>IF(VLOOKUP(Data!$A14638,summermonths, 2, FALSE) = 1, VLOOKUP(Data!$H14638,rateblocks, 2, FALSE), VLOOKUP(Data!H14638, rateblocks,3, FALSE))</f>
        <v>1</v>
      </c>
      <c r="J14638">
        <v>1.0114587545394897</v>
      </c>
      <c r="K14638">
        <v>1.1477949619293213</v>
      </c>
      <c r="L14638">
        <v>80.039886474609375</v>
      </c>
      <c r="M14638">
        <v>0.13633619248867035</v>
      </c>
      <c r="N14638">
        <v>0.23576222360134125</v>
      </c>
      <c r="O14638">
        <v>5.5583827197551727E-2</v>
      </c>
      <c r="P14638">
        <v>-0.25145816802978516</v>
      </c>
      <c r="Q14638">
        <v>-0.16580525040626526</v>
      </c>
      <c r="R14638">
        <v>1.2702361680567265E-2</v>
      </c>
      <c r="S14638">
        <v>0.13633619248867035</v>
      </c>
      <c r="T14638">
        <v>0.25997000932693481</v>
      </c>
      <c r="U14638">
        <v>0.43847763538360596</v>
      </c>
      <c r="V14638">
        <v>0.52413052320480347</v>
      </c>
    </row>
    <row r="14639" spans="1:22" x14ac:dyDescent="0.25">
      <c r="A14639" t="s">
        <v>96</v>
      </c>
      <c r="B14639" t="s">
        <v>131</v>
      </c>
      <c r="C14639" t="s">
        <v>102</v>
      </c>
      <c r="D14639" t="s">
        <v>79</v>
      </c>
      <c r="E14639" t="s">
        <v>89</v>
      </c>
      <c r="F14639" t="s">
        <v>48</v>
      </c>
      <c r="G14639">
        <v>89</v>
      </c>
      <c r="H14639">
        <v>16</v>
      </c>
      <c r="I14639">
        <f>IF(VLOOKUP(Data!$A14639,summermonths, 2, FALSE) = 1, VLOOKUP(Data!$H14639,rateblocks, 2, FALSE), VLOOKUP(Data!H14639, rateblocks,3, FALSE))</f>
        <v>1</v>
      </c>
      <c r="J14639">
        <v>1.024672269821167</v>
      </c>
      <c r="K14639">
        <v>1.0903933048248291</v>
      </c>
      <c r="L14639">
        <v>78.955055236816406</v>
      </c>
      <c r="M14639">
        <v>6.5721027553081512E-2</v>
      </c>
      <c r="N14639">
        <v>0.30652424693107605</v>
      </c>
      <c r="O14639">
        <v>9.3957111239433289E-2</v>
      </c>
      <c r="P14639">
        <v>-0.43846648931503296</v>
      </c>
      <c r="Q14639">
        <v>-0.32710561156272888</v>
      </c>
      <c r="R14639">
        <v>-9.5020443201065063E-2</v>
      </c>
      <c r="S14639">
        <v>6.5721027553081512E-2</v>
      </c>
      <c r="T14639">
        <v>0.22646249830722809</v>
      </c>
      <c r="U14639">
        <v>0.45854765176773071</v>
      </c>
      <c r="V14639">
        <v>0.56990855932235718</v>
      </c>
    </row>
    <row r="14640" spans="1:22" x14ac:dyDescent="0.25">
      <c r="A14640" t="s">
        <v>96</v>
      </c>
      <c r="B14640" t="s">
        <v>131</v>
      </c>
      <c r="C14640" t="s">
        <v>101</v>
      </c>
      <c r="D14640" t="s">
        <v>73</v>
      </c>
      <c r="E14640" t="s">
        <v>89</v>
      </c>
      <c r="F14640" t="s">
        <v>48</v>
      </c>
      <c r="G14640">
        <v>89</v>
      </c>
      <c r="H14640">
        <v>2</v>
      </c>
      <c r="I14640">
        <f>IF(VLOOKUP(Data!$A14640,summermonths, 2, FALSE) = 1, VLOOKUP(Data!$H14640,rateblocks, 2, FALSE), VLOOKUP(Data!H14640, rateblocks,3, FALSE))</f>
        <v>3</v>
      </c>
      <c r="J14640">
        <v>1.2277668714523315</v>
      </c>
      <c r="K14640">
        <v>1.0938405990600586</v>
      </c>
      <c r="L14640">
        <v>63.922882080078125</v>
      </c>
      <c r="M14640">
        <v>-0.13392625749111176</v>
      </c>
      <c r="N14640">
        <v>0.19456705451011658</v>
      </c>
      <c r="O14640">
        <v>3.7856340408325195E-2</v>
      </c>
      <c r="P14640">
        <v>-0.4539605975151062</v>
      </c>
      <c r="Q14640">
        <v>-0.38327395915985107</v>
      </c>
      <c r="R14640">
        <v>-0.23595732450485229</v>
      </c>
      <c r="S14640">
        <v>-0.13392625749111176</v>
      </c>
      <c r="T14640">
        <v>-3.1895194202661514E-2</v>
      </c>
      <c r="U14640">
        <v>0.11542145907878876</v>
      </c>
      <c r="V14640">
        <v>0.1861080676317215</v>
      </c>
    </row>
    <row r="14641" spans="1:22" x14ac:dyDescent="0.25">
      <c r="A14641" t="s">
        <v>124</v>
      </c>
      <c r="B14641" t="s">
        <v>131</v>
      </c>
      <c r="C14641" t="s">
        <v>101</v>
      </c>
      <c r="D14641" t="s">
        <v>119</v>
      </c>
      <c r="E14641" t="s">
        <v>89</v>
      </c>
      <c r="F14641" t="s">
        <v>48</v>
      </c>
      <c r="G14641">
        <v>89</v>
      </c>
      <c r="H14641">
        <v>24</v>
      </c>
      <c r="I14641">
        <f>IF(VLOOKUP(Data!$A14641,summermonths, 2, FALSE) = 1, VLOOKUP(Data!$H14641,rateblocks, 2, FALSE), VLOOKUP(Data!H14641, rateblocks,3, FALSE))</f>
        <v>3</v>
      </c>
      <c r="J14641">
        <v>1.0474148988723755</v>
      </c>
      <c r="K14641">
        <v>1.1524772644042969</v>
      </c>
      <c r="L14641">
        <v>58.965221405029297</v>
      </c>
      <c r="M14641">
        <v>0.10506236553192139</v>
      </c>
      <c r="N14641">
        <v>0.1405838280916214</v>
      </c>
      <c r="O14641">
        <v>1.976381242275238E-2</v>
      </c>
      <c r="P14641">
        <v>-0.12617745995521545</v>
      </c>
      <c r="Q14641">
        <v>-7.5103059411048889E-2</v>
      </c>
      <c r="R14641">
        <v>3.1340133398771286E-2</v>
      </c>
      <c r="S14641">
        <v>0.10506236553192139</v>
      </c>
      <c r="T14641">
        <v>0.17878459393978119</v>
      </c>
      <c r="U14641">
        <v>0.28522780537605286</v>
      </c>
      <c r="V14641">
        <v>0.33630219101905823</v>
      </c>
    </row>
    <row r="14642" spans="1:22" x14ac:dyDescent="0.25">
      <c r="A14642" t="s">
        <v>96</v>
      </c>
      <c r="B14642" t="s">
        <v>131</v>
      </c>
      <c r="C14642" t="s">
        <v>102</v>
      </c>
      <c r="D14642" t="s">
        <v>79</v>
      </c>
      <c r="E14642" t="s">
        <v>89</v>
      </c>
      <c r="F14642" t="s">
        <v>48</v>
      </c>
      <c r="G14642">
        <v>89</v>
      </c>
      <c r="H14642">
        <v>10</v>
      </c>
      <c r="I14642">
        <f>IF(VLOOKUP(Data!$A14642,summermonths, 2, FALSE) = 1, VLOOKUP(Data!$H14642,rateblocks, 2, FALSE), VLOOKUP(Data!H14642, rateblocks,3, FALSE))</f>
        <v>2</v>
      </c>
      <c r="J14642">
        <v>0.78808319568634033</v>
      </c>
      <c r="K14642">
        <v>0.98353934288024902</v>
      </c>
      <c r="L14642">
        <v>77.887641906738281</v>
      </c>
      <c r="M14642">
        <v>0.19545614719390869</v>
      </c>
      <c r="N14642">
        <v>0.31046640872955322</v>
      </c>
      <c r="O14642">
        <v>9.6389390528202057E-2</v>
      </c>
      <c r="P14642">
        <v>-0.31521564722061157</v>
      </c>
      <c r="Q14642">
        <v>-0.20242255926132202</v>
      </c>
      <c r="R14642">
        <v>3.2647404819726944E-2</v>
      </c>
      <c r="S14642">
        <v>0.19545614719390869</v>
      </c>
      <c r="T14642">
        <v>0.35826489329338074</v>
      </c>
      <c r="U14642">
        <v>0.5933348536491394</v>
      </c>
      <c r="V14642">
        <v>0.70612794160842896</v>
      </c>
    </row>
    <row r="14643" spans="1:22" x14ac:dyDescent="0.25">
      <c r="A14643" t="s">
        <v>123</v>
      </c>
      <c r="B14643" t="s">
        <v>131</v>
      </c>
      <c r="C14643" t="s">
        <v>101</v>
      </c>
      <c r="D14643" t="s">
        <v>113</v>
      </c>
      <c r="E14643" t="s">
        <v>89</v>
      </c>
      <c r="F14643" t="s">
        <v>48</v>
      </c>
      <c r="G14643">
        <v>89</v>
      </c>
      <c r="H14643">
        <v>20</v>
      </c>
      <c r="I14643">
        <f>IF(VLOOKUP(Data!$A14643,summermonths, 2, FALSE) = 1, VLOOKUP(Data!$H14643,rateblocks, 2, FALSE), VLOOKUP(Data!H14643, rateblocks,3, FALSE))</f>
        <v>1</v>
      </c>
      <c r="J14643">
        <v>1.4072130918502808</v>
      </c>
      <c r="K14643">
        <v>1.3557422161102295</v>
      </c>
      <c r="L14643">
        <v>59.791839599609375</v>
      </c>
      <c r="M14643">
        <v>-5.1470912992954254E-2</v>
      </c>
      <c r="N14643">
        <v>0.16234962642192841</v>
      </c>
      <c r="O14643">
        <v>2.6357401162385941E-2</v>
      </c>
      <c r="P14643">
        <v>-0.31851229071617126</v>
      </c>
      <c r="Q14643">
        <v>-0.25953033566474915</v>
      </c>
      <c r="R14643">
        <v>-0.13660714030265808</v>
      </c>
      <c r="S14643">
        <v>-5.1470912992954254E-2</v>
      </c>
      <c r="T14643">
        <v>3.3665314316749573E-2</v>
      </c>
      <c r="U14643">
        <v>0.15658850967884064</v>
      </c>
      <c r="V14643">
        <v>0.21557046473026276</v>
      </c>
    </row>
    <row r="14644" spans="1:22" x14ac:dyDescent="0.25">
      <c r="A14644" t="s">
        <v>96</v>
      </c>
      <c r="B14644" t="s">
        <v>131</v>
      </c>
      <c r="C14644" t="s">
        <v>101</v>
      </c>
      <c r="D14644" t="s">
        <v>73</v>
      </c>
      <c r="E14644" t="s">
        <v>89</v>
      </c>
      <c r="F14644" t="s">
        <v>48</v>
      </c>
      <c r="G14644">
        <v>89</v>
      </c>
      <c r="H14644">
        <v>3</v>
      </c>
      <c r="I14644">
        <f>IF(VLOOKUP(Data!$A14644,summermonths, 2, FALSE) = 1, VLOOKUP(Data!$H14644,rateblocks, 2, FALSE), VLOOKUP(Data!H14644, rateblocks,3, FALSE))</f>
        <v>3</v>
      </c>
      <c r="J14644">
        <v>1.2342603206634521</v>
      </c>
      <c r="K14644">
        <v>1.066907525062561</v>
      </c>
      <c r="L14644">
        <v>63.624618530273438</v>
      </c>
      <c r="M14644">
        <v>-0.16735273599624634</v>
      </c>
      <c r="N14644">
        <v>0.18942239880561829</v>
      </c>
      <c r="O14644">
        <v>3.5880845040082932E-2</v>
      </c>
      <c r="P14644">
        <v>-0.47892487049102783</v>
      </c>
      <c r="Q14644">
        <v>-0.4101073145866394</v>
      </c>
      <c r="R14644">
        <v>-0.26668593287467957</v>
      </c>
      <c r="S14644">
        <v>-0.16735273599624634</v>
      </c>
      <c r="T14644">
        <v>-6.8019531667232513E-2</v>
      </c>
      <c r="U14644">
        <v>7.5401835143566132E-2</v>
      </c>
      <c r="V14644">
        <v>0.14421938359737396</v>
      </c>
    </row>
    <row r="14645" spans="1:22" x14ac:dyDescent="0.25">
      <c r="A14645" t="s">
        <v>96</v>
      </c>
      <c r="B14645" t="s">
        <v>131</v>
      </c>
      <c r="C14645" t="s">
        <v>102</v>
      </c>
      <c r="D14645" t="s">
        <v>79</v>
      </c>
      <c r="E14645" t="s">
        <v>89</v>
      </c>
      <c r="F14645" t="s">
        <v>48</v>
      </c>
      <c r="G14645">
        <v>89</v>
      </c>
      <c r="H14645">
        <v>24</v>
      </c>
      <c r="I14645">
        <f>IF(VLOOKUP(Data!$A14645,summermonths, 2, FALSE) = 1, VLOOKUP(Data!$H14645,rateblocks, 2, FALSE), VLOOKUP(Data!H14645, rateblocks,3, FALSE))</f>
        <v>3</v>
      </c>
      <c r="J14645">
        <v>1.1490732431411743</v>
      </c>
      <c r="K14645">
        <v>1.1988763809204102</v>
      </c>
      <c r="L14645">
        <v>70.325843811035156</v>
      </c>
      <c r="M14645">
        <v>4.9803156405687332E-2</v>
      </c>
      <c r="N14645">
        <v>0.33520147204399109</v>
      </c>
      <c r="O14645">
        <v>0.11236003041267395</v>
      </c>
      <c r="P14645">
        <v>-0.50155419111251831</v>
      </c>
      <c r="Q14645">
        <v>-0.37977480888366699</v>
      </c>
      <c r="R14645">
        <v>-0.12597666680812836</v>
      </c>
      <c r="S14645">
        <v>4.9803156405687332E-2</v>
      </c>
      <c r="T14645">
        <v>0.22558298707008362</v>
      </c>
      <c r="U14645">
        <v>0.47938111424446106</v>
      </c>
      <c r="V14645">
        <v>0.60116052627563477</v>
      </c>
    </row>
    <row r="14646" spans="1:22" x14ac:dyDescent="0.25">
      <c r="A14646" t="s">
        <v>97</v>
      </c>
      <c r="B14646" t="s">
        <v>131</v>
      </c>
      <c r="C14646" t="s">
        <v>102</v>
      </c>
      <c r="D14646" t="s">
        <v>80</v>
      </c>
      <c r="E14646" t="s">
        <v>89</v>
      </c>
      <c r="F14646" t="s">
        <v>48</v>
      </c>
      <c r="G14646">
        <v>89</v>
      </c>
      <c r="H14646">
        <v>3</v>
      </c>
      <c r="I14646">
        <f>IF(VLOOKUP(Data!$A14646,summermonths, 2, FALSE) = 1, VLOOKUP(Data!$H14646,rateblocks, 2, FALSE), VLOOKUP(Data!H14646, rateblocks,3, FALSE))</f>
        <v>3</v>
      </c>
      <c r="J14646">
        <v>1.0971047878265381</v>
      </c>
      <c r="K14646">
        <v>1.1683708429336548</v>
      </c>
      <c r="L14646">
        <v>73.898880004882813</v>
      </c>
      <c r="M14646">
        <v>7.1266047656536102E-2</v>
      </c>
      <c r="N14646">
        <v>0.31862807273864746</v>
      </c>
      <c r="O14646">
        <v>0.10152384638786316</v>
      </c>
      <c r="P14646">
        <v>-0.45283049345016479</v>
      </c>
      <c r="Q14646">
        <v>-0.33707225322723389</v>
      </c>
      <c r="R14646">
        <v>-9.582267701625824E-2</v>
      </c>
      <c r="S14646">
        <v>7.1266047656536102E-2</v>
      </c>
      <c r="T14646">
        <v>0.23835477232933044</v>
      </c>
      <c r="U14646">
        <v>0.47960436344146729</v>
      </c>
      <c r="V14646">
        <v>0.59536260366439819</v>
      </c>
    </row>
    <row r="14647" spans="1:22" x14ac:dyDescent="0.25">
      <c r="A14647" t="s">
        <v>99</v>
      </c>
      <c r="B14647" t="s">
        <v>131</v>
      </c>
      <c r="C14647" t="s">
        <v>102</v>
      </c>
      <c r="D14647" t="s">
        <v>82</v>
      </c>
      <c r="E14647" t="s">
        <v>89</v>
      </c>
      <c r="F14647" t="s">
        <v>48</v>
      </c>
      <c r="G14647">
        <v>89</v>
      </c>
      <c r="H14647">
        <v>5</v>
      </c>
      <c r="I14647">
        <f>IF(VLOOKUP(Data!$A14647,summermonths, 2, FALSE) = 1, VLOOKUP(Data!$H14647,rateblocks, 2, FALSE), VLOOKUP(Data!H14647, rateblocks,3, FALSE))</f>
        <v>3</v>
      </c>
      <c r="J14647">
        <v>1.1213512420654297</v>
      </c>
      <c r="K14647">
        <v>1.2162359952926636</v>
      </c>
      <c r="L14647">
        <v>73.157302856445313</v>
      </c>
      <c r="M14647">
        <v>9.4884753227233887E-2</v>
      </c>
      <c r="N14647">
        <v>0.30844131112098694</v>
      </c>
      <c r="O14647">
        <v>9.5136038959026337E-2</v>
      </c>
      <c r="P14647">
        <v>-0.41245606541633606</v>
      </c>
      <c r="Q14647">
        <v>-0.30039867758750916</v>
      </c>
      <c r="R14647">
        <v>-6.6862031817436218E-2</v>
      </c>
      <c r="S14647">
        <v>9.4884753227233887E-2</v>
      </c>
      <c r="T14647">
        <v>0.2566315233707428</v>
      </c>
      <c r="U14647">
        <v>0.49016818404197693</v>
      </c>
      <c r="V14647">
        <v>0.60222554206848145</v>
      </c>
    </row>
    <row r="14648" spans="1:22" x14ac:dyDescent="0.25">
      <c r="A14648" t="s">
        <v>125</v>
      </c>
      <c r="B14648" t="s">
        <v>131</v>
      </c>
      <c r="C14648" t="s">
        <v>101</v>
      </c>
      <c r="D14648" t="s">
        <v>120</v>
      </c>
      <c r="E14648" t="s">
        <v>89</v>
      </c>
      <c r="F14648" t="s">
        <v>48</v>
      </c>
      <c r="G14648">
        <v>89</v>
      </c>
      <c r="H14648">
        <v>14</v>
      </c>
      <c r="I14648">
        <f>IF(VLOOKUP(Data!$A14648,summermonths, 2, FALSE) = 1, VLOOKUP(Data!$H14648,rateblocks, 2, FALSE), VLOOKUP(Data!H14648, rateblocks,3, FALSE))</f>
        <v>2</v>
      </c>
      <c r="J14648">
        <v>0.85388261079788208</v>
      </c>
      <c r="K14648">
        <v>0.87731105089187622</v>
      </c>
      <c r="L14648">
        <v>72.144538879394531</v>
      </c>
      <c r="M14648">
        <v>2.3428410291671753E-2</v>
      </c>
      <c r="N14648">
        <v>0.15902373194694519</v>
      </c>
      <c r="O14648">
        <v>2.5288546457886696E-2</v>
      </c>
      <c r="P14648">
        <v>-0.23814235627651215</v>
      </c>
      <c r="Q14648">
        <v>-0.18036870658397675</v>
      </c>
      <c r="R14648">
        <v>-5.9963718056678772E-2</v>
      </c>
      <c r="S14648">
        <v>2.3428410291671753E-2</v>
      </c>
      <c r="T14648">
        <v>0.10682053864002228</v>
      </c>
      <c r="U14648">
        <v>0.22722552716732025</v>
      </c>
      <c r="V14648">
        <v>0.28499916195869446</v>
      </c>
    </row>
    <row r="14649" spans="1:22" x14ac:dyDescent="0.25">
      <c r="A14649" t="s">
        <v>100</v>
      </c>
      <c r="B14649" t="s">
        <v>131</v>
      </c>
      <c r="C14649" t="s">
        <v>102</v>
      </c>
      <c r="D14649" t="s">
        <v>83</v>
      </c>
      <c r="E14649" t="s">
        <v>89</v>
      </c>
      <c r="F14649" t="s">
        <v>48</v>
      </c>
      <c r="G14649">
        <v>89</v>
      </c>
      <c r="H14649">
        <v>12</v>
      </c>
      <c r="I14649">
        <f>IF(VLOOKUP(Data!$A14649,summermonths, 2, FALSE) = 1, VLOOKUP(Data!$H14649,rateblocks, 2, FALSE), VLOOKUP(Data!H14649, rateblocks,3, FALSE))</f>
        <v>1</v>
      </c>
      <c r="J14649">
        <v>1.1106177568435669</v>
      </c>
      <c r="K14649">
        <v>1.0239325761795044</v>
      </c>
      <c r="L14649">
        <v>85.584266662597656</v>
      </c>
      <c r="M14649">
        <v>-8.6685143411159515E-2</v>
      </c>
      <c r="N14649">
        <v>0.36320722103118896</v>
      </c>
      <c r="O14649">
        <v>0.1319194883108139</v>
      </c>
      <c r="P14649">
        <v>-0.68410784006118774</v>
      </c>
      <c r="Q14649">
        <v>-0.55215394496917725</v>
      </c>
      <c r="R14649">
        <v>-0.2771511971950531</v>
      </c>
      <c r="S14649">
        <v>-8.6685143411159515E-2</v>
      </c>
      <c r="T14649">
        <v>0.10378091037273407</v>
      </c>
      <c r="U14649">
        <v>0.37878364324569702</v>
      </c>
      <c r="V14649">
        <v>0.51073759794235229</v>
      </c>
    </row>
    <row r="14650" spans="1:22" x14ac:dyDescent="0.25">
      <c r="A14650" t="s">
        <v>96</v>
      </c>
      <c r="B14650" t="s">
        <v>131</v>
      </c>
      <c r="C14650" t="s">
        <v>101</v>
      </c>
      <c r="D14650" t="s">
        <v>73</v>
      </c>
      <c r="E14650" t="s">
        <v>89</v>
      </c>
      <c r="F14650" t="s">
        <v>48</v>
      </c>
      <c r="G14650">
        <v>89</v>
      </c>
      <c r="H14650">
        <v>8</v>
      </c>
      <c r="I14650">
        <f>IF(VLOOKUP(Data!$A14650,summermonths, 2, FALSE) = 1, VLOOKUP(Data!$H14650,rateblocks, 2, FALSE), VLOOKUP(Data!H14650, rateblocks,3, FALSE))</f>
        <v>2</v>
      </c>
      <c r="J14650">
        <v>0.67337721586227417</v>
      </c>
      <c r="K14650">
        <v>0.68701738119125366</v>
      </c>
      <c r="L14650">
        <v>65.60980224609375</v>
      </c>
      <c r="M14650">
        <v>1.3640166260302067E-2</v>
      </c>
      <c r="N14650">
        <v>0.161942258477211</v>
      </c>
      <c r="O14650">
        <v>2.6225294917821884E-2</v>
      </c>
      <c r="P14650">
        <v>-0.25273114442825317</v>
      </c>
      <c r="Q14650">
        <v>-0.19389718770980835</v>
      </c>
      <c r="R14650">
        <v>-7.1282438933849335E-2</v>
      </c>
      <c r="S14650">
        <v>1.3640166260302067E-2</v>
      </c>
      <c r="T14650">
        <v>9.8562769591808319E-2</v>
      </c>
      <c r="U14650">
        <v>0.22117751836776733</v>
      </c>
      <c r="V14650">
        <v>0.28001147508621216</v>
      </c>
    </row>
    <row r="14651" spans="1:22" x14ac:dyDescent="0.25">
      <c r="A14651" t="s">
        <v>96</v>
      </c>
      <c r="B14651" t="s">
        <v>131</v>
      </c>
      <c r="C14651" t="s">
        <v>102</v>
      </c>
      <c r="D14651" t="s">
        <v>79</v>
      </c>
      <c r="E14651" t="s">
        <v>89</v>
      </c>
      <c r="F14651" t="s">
        <v>48</v>
      </c>
      <c r="G14651">
        <v>89</v>
      </c>
      <c r="H14651">
        <v>12</v>
      </c>
      <c r="I14651">
        <f>IF(VLOOKUP(Data!$A14651,summermonths, 2, FALSE) = 1, VLOOKUP(Data!$H14651,rateblocks, 2, FALSE), VLOOKUP(Data!H14651, rateblocks,3, FALSE))</f>
        <v>1</v>
      </c>
      <c r="J14651">
        <v>1.2464420795440674</v>
      </c>
      <c r="K14651">
        <v>1.0990449190139771</v>
      </c>
      <c r="L14651">
        <v>80.865165710449219</v>
      </c>
      <c r="M14651">
        <v>-0.14739711582660675</v>
      </c>
      <c r="N14651">
        <v>0.34927350282669067</v>
      </c>
      <c r="O14651">
        <v>0.12199197709560394</v>
      </c>
      <c r="P14651">
        <v>-0.72190088033676147</v>
      </c>
      <c r="Q14651">
        <v>-0.59500914812088013</v>
      </c>
      <c r="R14651">
        <v>-0.33055633306503296</v>
      </c>
      <c r="S14651">
        <v>-0.14739711582660675</v>
      </c>
      <c r="T14651">
        <v>3.5762086510658264E-2</v>
      </c>
      <c r="U14651">
        <v>0.30021488666534424</v>
      </c>
      <c r="V14651">
        <v>0.42710667848587036</v>
      </c>
    </row>
    <row r="14652" spans="1:22" x14ac:dyDescent="0.25">
      <c r="A14652" t="s">
        <v>98</v>
      </c>
      <c r="B14652" t="s">
        <v>131</v>
      </c>
      <c r="C14652" t="s">
        <v>101</v>
      </c>
      <c r="D14652" t="s">
        <v>75</v>
      </c>
      <c r="E14652" t="s">
        <v>89</v>
      </c>
      <c r="F14652" t="s">
        <v>48</v>
      </c>
      <c r="G14652">
        <v>89</v>
      </c>
      <c r="H14652">
        <v>2</v>
      </c>
      <c r="I14652">
        <f>IF(VLOOKUP(Data!$A14652,summermonths, 2, FALSE) = 1, VLOOKUP(Data!$H14652,rateblocks, 2, FALSE), VLOOKUP(Data!H14652, rateblocks,3, FALSE))</f>
        <v>3</v>
      </c>
      <c r="J14652">
        <v>1.1580462455749512</v>
      </c>
      <c r="K14652">
        <v>1.1595954895019531</v>
      </c>
      <c r="L14652">
        <v>68.984268188476562</v>
      </c>
      <c r="M14652">
        <v>1.5492996899411082E-3</v>
      </c>
      <c r="N14652">
        <v>0.20642825961112976</v>
      </c>
      <c r="O14652">
        <v>4.2612627148628235E-2</v>
      </c>
      <c r="P14652">
        <v>-0.33799496293067932</v>
      </c>
      <c r="Q14652">
        <v>-0.26299914717674255</v>
      </c>
      <c r="R14652">
        <v>-0.10670178383588791</v>
      </c>
      <c r="S14652">
        <v>1.5492996899411082E-3</v>
      </c>
      <c r="T14652">
        <v>0.10980038344860077</v>
      </c>
      <c r="U14652">
        <v>0.26609775424003601</v>
      </c>
      <c r="V14652">
        <v>0.34109356999397278</v>
      </c>
    </row>
    <row r="14653" spans="1:22" x14ac:dyDescent="0.25">
      <c r="A14653" t="s">
        <v>98</v>
      </c>
      <c r="B14653" t="s">
        <v>131</v>
      </c>
      <c r="C14653" t="s">
        <v>101</v>
      </c>
      <c r="D14653" t="s">
        <v>75</v>
      </c>
      <c r="E14653" t="s">
        <v>89</v>
      </c>
      <c r="F14653" t="s">
        <v>48</v>
      </c>
      <c r="G14653">
        <v>89</v>
      </c>
      <c r="H14653">
        <v>11</v>
      </c>
      <c r="I14653">
        <f>IF(VLOOKUP(Data!$A14653,summermonths, 2, FALSE) = 1, VLOOKUP(Data!$H14653,rateblocks, 2, FALSE), VLOOKUP(Data!H14653, rateblocks,3, FALSE))</f>
        <v>2</v>
      </c>
      <c r="J14653">
        <v>0.94224059581756592</v>
      </c>
      <c r="K14653">
        <v>1.0893764495849609</v>
      </c>
      <c r="L14653">
        <v>78.253372192382812</v>
      </c>
      <c r="M14653">
        <v>0.14713579416275024</v>
      </c>
      <c r="N14653">
        <v>0.22806882858276367</v>
      </c>
      <c r="O14653">
        <v>5.2015390247106552E-2</v>
      </c>
      <c r="P14653">
        <v>-0.22800403833389282</v>
      </c>
      <c r="Q14653">
        <v>-0.14514617621898651</v>
      </c>
      <c r="R14653">
        <v>2.7536382898688316E-2</v>
      </c>
      <c r="S14653">
        <v>0.14713579416275024</v>
      </c>
      <c r="T14653">
        <v>0.26673519611358643</v>
      </c>
      <c r="U14653">
        <v>0.43941774964332581</v>
      </c>
      <c r="V14653">
        <v>0.52227562665939331</v>
      </c>
    </row>
    <row r="14654" spans="1:22" x14ac:dyDescent="0.25">
      <c r="A14654" t="s">
        <v>99</v>
      </c>
      <c r="B14654" t="s">
        <v>131</v>
      </c>
      <c r="C14654" t="s">
        <v>102</v>
      </c>
      <c r="D14654" t="s">
        <v>82</v>
      </c>
      <c r="E14654" t="s">
        <v>89</v>
      </c>
      <c r="F14654" t="s">
        <v>48</v>
      </c>
      <c r="G14654">
        <v>89</v>
      </c>
      <c r="H14654">
        <v>15</v>
      </c>
      <c r="I14654">
        <f>IF(VLOOKUP(Data!$A14654,summermonths, 2, FALSE) = 1, VLOOKUP(Data!$H14654,rateblocks, 2, FALSE), VLOOKUP(Data!H14654, rateblocks,3, FALSE))</f>
        <v>1</v>
      </c>
      <c r="J14654">
        <v>1.32889723777771</v>
      </c>
      <c r="K14654">
        <v>1.307584285736084</v>
      </c>
      <c r="L14654">
        <v>90.685394287109375</v>
      </c>
      <c r="M14654">
        <v>-2.1312916651368141E-2</v>
      </c>
      <c r="N14654">
        <v>0.45679336786270142</v>
      </c>
      <c r="O14654">
        <v>0.20866018533706665</v>
      </c>
      <c r="P14654">
        <v>-0.7726711630821228</v>
      </c>
      <c r="Q14654">
        <v>-0.60671716928482056</v>
      </c>
      <c r="R14654">
        <v>-0.26085558533668518</v>
      </c>
      <c r="S14654">
        <v>-2.1312916651368141E-2</v>
      </c>
      <c r="T14654">
        <v>0.2182297557592392</v>
      </c>
      <c r="U14654">
        <v>0.56409132480621338</v>
      </c>
      <c r="V14654">
        <v>0.73004531860351563</v>
      </c>
    </row>
    <row r="14655" spans="1:22" x14ac:dyDescent="0.25">
      <c r="A14655" t="s">
        <v>96</v>
      </c>
      <c r="B14655" t="s">
        <v>131</v>
      </c>
      <c r="C14655" t="s">
        <v>102</v>
      </c>
      <c r="D14655" t="s">
        <v>79</v>
      </c>
      <c r="E14655" t="s">
        <v>89</v>
      </c>
      <c r="F14655" t="s">
        <v>48</v>
      </c>
      <c r="G14655">
        <v>89</v>
      </c>
      <c r="H14655">
        <v>22</v>
      </c>
      <c r="I14655">
        <f>IF(VLOOKUP(Data!$A14655,summermonths, 2, FALSE) = 1, VLOOKUP(Data!$H14655,rateblocks, 2, FALSE), VLOOKUP(Data!H14655, rateblocks,3, FALSE))</f>
        <v>2</v>
      </c>
      <c r="J14655">
        <v>1.2529609203338623</v>
      </c>
      <c r="K14655">
        <v>1.3579213619232178</v>
      </c>
      <c r="L14655">
        <v>70.483146667480469</v>
      </c>
      <c r="M14655">
        <v>0.10496042668819427</v>
      </c>
      <c r="N14655">
        <v>0.33972954750061035</v>
      </c>
      <c r="O14655">
        <v>0.11541616916656494</v>
      </c>
      <c r="P14655">
        <v>-0.45384496450424194</v>
      </c>
      <c r="Q14655">
        <v>-0.33042049407958984</v>
      </c>
      <c r="R14655">
        <v>-7.3193922638893127E-2</v>
      </c>
      <c r="S14655">
        <v>0.10496042668819427</v>
      </c>
      <c r="T14655">
        <v>0.28311476111412048</v>
      </c>
      <c r="U14655">
        <v>0.54034137725830078</v>
      </c>
      <c r="V14655">
        <v>0.66376578807830811</v>
      </c>
    </row>
    <row r="14656" spans="1:22" x14ac:dyDescent="0.25">
      <c r="A14656" t="s">
        <v>122</v>
      </c>
      <c r="B14656" t="s">
        <v>131</v>
      </c>
      <c r="C14656" t="s">
        <v>101</v>
      </c>
      <c r="D14656" t="s">
        <v>117</v>
      </c>
      <c r="E14656" t="s">
        <v>89</v>
      </c>
      <c r="F14656" t="s">
        <v>48</v>
      </c>
      <c r="G14656">
        <v>89</v>
      </c>
      <c r="H14656">
        <v>20</v>
      </c>
      <c r="I14656">
        <f>IF(VLOOKUP(Data!$A14656,summermonths, 2, FALSE) = 1, VLOOKUP(Data!$H14656,rateblocks, 2, FALSE), VLOOKUP(Data!H14656, rateblocks,3, FALSE))</f>
        <v>1</v>
      </c>
      <c r="J14656">
        <v>1.3992009162902832</v>
      </c>
      <c r="K14656">
        <v>1.3890247344970703</v>
      </c>
      <c r="L14656">
        <v>58.257865905761719</v>
      </c>
      <c r="M14656">
        <v>-1.0176151990890503E-2</v>
      </c>
      <c r="N14656">
        <v>0.20279999077320099</v>
      </c>
      <c r="O14656">
        <v>4.1127834469079971E-2</v>
      </c>
      <c r="P14656">
        <v>-0.34375244379043579</v>
      </c>
      <c r="Q14656">
        <v>-0.27007478475570679</v>
      </c>
      <c r="R14656">
        <v>-0.11652456969022751</v>
      </c>
      <c r="S14656">
        <v>-1.0176151990890503E-2</v>
      </c>
      <c r="T14656">
        <v>9.6172265708446503E-2</v>
      </c>
      <c r="U14656">
        <v>0.24972249567508698</v>
      </c>
      <c r="V14656">
        <v>0.32340013980865479</v>
      </c>
    </row>
    <row r="14657" spans="1:22" x14ac:dyDescent="0.25">
      <c r="A14657" t="s">
        <v>99</v>
      </c>
      <c r="B14657" t="s">
        <v>131</v>
      </c>
      <c r="C14657" t="s">
        <v>101</v>
      </c>
      <c r="D14657" t="s">
        <v>76</v>
      </c>
      <c r="E14657" t="s">
        <v>89</v>
      </c>
      <c r="F14657" t="s">
        <v>48</v>
      </c>
      <c r="G14657">
        <v>89</v>
      </c>
      <c r="H14657">
        <v>11</v>
      </c>
      <c r="I14657">
        <f>IF(VLOOKUP(Data!$A14657,summermonths, 2, FALSE) = 1, VLOOKUP(Data!$H14657,rateblocks, 2, FALSE), VLOOKUP(Data!H14657, rateblocks,3, FALSE))</f>
        <v>2</v>
      </c>
      <c r="J14657">
        <v>0.97526752948760986</v>
      </c>
      <c r="K14657">
        <v>1.0566978454589844</v>
      </c>
      <c r="L14657">
        <v>78.514984130859375</v>
      </c>
      <c r="M14657">
        <v>8.1430330872535706E-2</v>
      </c>
      <c r="N14657">
        <v>0.19732373952865601</v>
      </c>
      <c r="O14657">
        <v>3.8936659693717957E-2</v>
      </c>
      <c r="P14657">
        <v>-0.24313834309577942</v>
      </c>
      <c r="Q14657">
        <v>-0.17145021259784698</v>
      </c>
      <c r="R14657">
        <v>-2.2046338766813278E-2</v>
      </c>
      <c r="S14657">
        <v>8.1430330872535706E-2</v>
      </c>
      <c r="T14657">
        <v>0.18490700423717499</v>
      </c>
      <c r="U14657">
        <v>0.33431088924407959</v>
      </c>
      <c r="V14657">
        <v>0.40599900484085083</v>
      </c>
    </row>
    <row r="14658" spans="1:22" x14ac:dyDescent="0.25">
      <c r="A14658" t="s">
        <v>96</v>
      </c>
      <c r="B14658" t="s">
        <v>131</v>
      </c>
      <c r="C14658" t="s">
        <v>101</v>
      </c>
      <c r="D14658" t="s">
        <v>73</v>
      </c>
      <c r="E14658" t="s">
        <v>89</v>
      </c>
      <c r="F14658" t="s">
        <v>48</v>
      </c>
      <c r="G14658">
        <v>89</v>
      </c>
      <c r="H14658">
        <v>17</v>
      </c>
      <c r="I14658">
        <f>IF(VLOOKUP(Data!$A14658,summermonths, 2, FALSE) = 1, VLOOKUP(Data!$H14658,rateblocks, 2, FALSE), VLOOKUP(Data!H14658, rateblocks,3, FALSE))</f>
        <v>1</v>
      </c>
      <c r="J14658">
        <v>0.94911468029022217</v>
      </c>
      <c r="K14658">
        <v>0.95197141170501709</v>
      </c>
      <c r="L14658">
        <v>72.976509094238281</v>
      </c>
      <c r="M14658">
        <v>2.8567002154886723E-3</v>
      </c>
      <c r="N14658">
        <v>0.17724019289016724</v>
      </c>
      <c r="O14658">
        <v>3.1414084136486053E-2</v>
      </c>
      <c r="P14658">
        <v>-0.28867748379707336</v>
      </c>
      <c r="Q14658">
        <v>-0.22428575158119202</v>
      </c>
      <c r="R14658">
        <v>-9.0088151395320892E-2</v>
      </c>
      <c r="S14658">
        <v>2.8567002154886723E-3</v>
      </c>
      <c r="T14658">
        <v>9.5801547169685364E-2</v>
      </c>
      <c r="U14658">
        <v>0.22999913990497589</v>
      </c>
      <c r="V14658">
        <v>0.29439088702201843</v>
      </c>
    </row>
    <row r="14659" spans="1:22" x14ac:dyDescent="0.25">
      <c r="A14659" t="s">
        <v>95</v>
      </c>
      <c r="B14659" t="s">
        <v>131</v>
      </c>
      <c r="C14659" t="s">
        <v>102</v>
      </c>
      <c r="D14659" t="s">
        <v>78</v>
      </c>
      <c r="E14659" t="s">
        <v>89</v>
      </c>
      <c r="F14659" t="s">
        <v>48</v>
      </c>
      <c r="G14659">
        <v>89</v>
      </c>
      <c r="H14659">
        <v>21</v>
      </c>
      <c r="I14659">
        <f>IF(VLOOKUP(Data!$A14659,summermonths, 2, FALSE) = 1, VLOOKUP(Data!$H14659,rateblocks, 2, FALSE), VLOOKUP(Data!H14659, rateblocks,3, FALSE))</f>
        <v>2</v>
      </c>
      <c r="J14659">
        <v>1.4312045574188232</v>
      </c>
      <c r="K14659">
        <v>1.2336516380310059</v>
      </c>
      <c r="L14659">
        <v>68.191009521484375</v>
      </c>
      <c r="M14659">
        <v>-0.19755285978317261</v>
      </c>
      <c r="N14659">
        <v>0.30053499341011047</v>
      </c>
      <c r="O14659">
        <v>9.0321280062198639E-2</v>
      </c>
      <c r="P14659">
        <v>-0.69188892841339111</v>
      </c>
      <c r="Q14659">
        <v>-0.58270394802093506</v>
      </c>
      <c r="R14659">
        <v>-0.35515356063842773</v>
      </c>
      <c r="S14659">
        <v>-0.19755285978317261</v>
      </c>
      <c r="T14659">
        <v>-3.9952155202627182E-2</v>
      </c>
      <c r="U14659">
        <v>0.18759822845458984</v>
      </c>
      <c r="V14659">
        <v>0.2967832088470459</v>
      </c>
    </row>
    <row r="14660" spans="1:22" x14ac:dyDescent="0.25">
      <c r="A14660" t="s">
        <v>124</v>
      </c>
      <c r="B14660" t="s">
        <v>131</v>
      </c>
      <c r="C14660" t="s">
        <v>102</v>
      </c>
      <c r="D14660" t="s">
        <v>114</v>
      </c>
      <c r="E14660" t="s">
        <v>89</v>
      </c>
      <c r="F14660" t="s">
        <v>48</v>
      </c>
      <c r="G14660">
        <v>89</v>
      </c>
      <c r="H14660">
        <v>21</v>
      </c>
      <c r="I14660">
        <f>IF(VLOOKUP(Data!$A14660,summermonths, 2, FALSE) = 1, VLOOKUP(Data!$H14660,rateblocks, 2, FALSE), VLOOKUP(Data!H14660, rateblocks,3, FALSE))</f>
        <v>2</v>
      </c>
      <c r="J14660">
        <v>1.0574438571929932</v>
      </c>
      <c r="K14660">
        <v>1.2334831953048706</v>
      </c>
      <c r="L14660">
        <v>70.078651428222656</v>
      </c>
      <c r="M14660">
        <v>0.17603924870491028</v>
      </c>
      <c r="N14660">
        <v>0.24187853932380676</v>
      </c>
      <c r="O14660">
        <v>5.850522592663765E-2</v>
      </c>
      <c r="P14660">
        <v>-0.22181554138660431</v>
      </c>
      <c r="Q14660">
        <v>-0.13394057750701904</v>
      </c>
      <c r="R14660">
        <v>4.9198020249605179E-2</v>
      </c>
      <c r="S14660">
        <v>0.17603924870491028</v>
      </c>
      <c r="T14660">
        <v>0.30288046598434448</v>
      </c>
      <c r="U14660">
        <v>0.4860190749168396</v>
      </c>
      <c r="V14660">
        <v>0.57389402389526367</v>
      </c>
    </row>
    <row r="14661" spans="1:22" x14ac:dyDescent="0.25">
      <c r="A14661" t="s">
        <v>96</v>
      </c>
      <c r="B14661" t="s">
        <v>131</v>
      </c>
      <c r="C14661" t="s">
        <v>101</v>
      </c>
      <c r="D14661" t="s">
        <v>73</v>
      </c>
      <c r="E14661" t="s">
        <v>89</v>
      </c>
      <c r="F14661" t="s">
        <v>48</v>
      </c>
      <c r="G14661">
        <v>89</v>
      </c>
      <c r="H14661">
        <v>22</v>
      </c>
      <c r="I14661">
        <f>IF(VLOOKUP(Data!$A14661,summermonths, 2, FALSE) = 1, VLOOKUP(Data!$H14661,rateblocks, 2, FALSE), VLOOKUP(Data!H14661, rateblocks,3, FALSE))</f>
        <v>2</v>
      </c>
      <c r="J14661">
        <v>1.4082984924316406</v>
      </c>
      <c r="K14661">
        <v>1.2185724973678589</v>
      </c>
      <c r="L14661">
        <v>65.438713073730469</v>
      </c>
      <c r="M14661">
        <v>-0.18972598016262054</v>
      </c>
      <c r="N14661">
        <v>0.20855796337127686</v>
      </c>
      <c r="O14661">
        <v>4.3496422469615936E-2</v>
      </c>
      <c r="P14661">
        <v>-0.53277331590652466</v>
      </c>
      <c r="Q14661">
        <v>-0.45700377225875854</v>
      </c>
      <c r="R14661">
        <v>-0.29909387230873108</v>
      </c>
      <c r="S14661">
        <v>-0.18972598016262054</v>
      </c>
      <c r="T14661">
        <v>-8.0358080565929413E-2</v>
      </c>
      <c r="U14661">
        <v>7.7551804482936859E-2</v>
      </c>
      <c r="V14661">
        <v>0.15332134068012238</v>
      </c>
    </row>
    <row r="14662" spans="1:22" x14ac:dyDescent="0.25">
      <c r="A14662" t="s">
        <v>123</v>
      </c>
      <c r="B14662" t="s">
        <v>131</v>
      </c>
      <c r="C14662" t="s">
        <v>101</v>
      </c>
      <c r="D14662" t="s">
        <v>113</v>
      </c>
      <c r="E14662" t="s">
        <v>89</v>
      </c>
      <c r="F14662" t="s">
        <v>48</v>
      </c>
      <c r="G14662">
        <v>89</v>
      </c>
      <c r="H14662">
        <v>7</v>
      </c>
      <c r="I14662">
        <f>IF(VLOOKUP(Data!$A14662,summermonths, 2, FALSE) = 1, VLOOKUP(Data!$H14662,rateblocks, 2, FALSE), VLOOKUP(Data!H14662, rateblocks,3, FALSE))</f>
        <v>2</v>
      </c>
      <c r="J14662">
        <v>1.0042184591293335</v>
      </c>
      <c r="K14662">
        <v>0.95664101839065552</v>
      </c>
      <c r="L14662">
        <v>53.186870574951172</v>
      </c>
      <c r="M14662">
        <v>-4.7577425837516785E-2</v>
      </c>
      <c r="N14662">
        <v>0.13948582112789154</v>
      </c>
      <c r="O14662">
        <v>1.9456293433904648E-2</v>
      </c>
      <c r="P14662">
        <v>-0.27701118588447571</v>
      </c>
      <c r="Q14662">
        <v>-0.22633570432662964</v>
      </c>
      <c r="R14662">
        <v>-0.12072385847568512</v>
      </c>
      <c r="S14662">
        <v>-4.7577425837516785E-2</v>
      </c>
      <c r="T14662">
        <v>2.5569010525941849E-2</v>
      </c>
      <c r="U14662">
        <v>0.13118085265159607</v>
      </c>
      <c r="V14662">
        <v>0.18185633420944214</v>
      </c>
    </row>
    <row r="14663" spans="1:22" x14ac:dyDescent="0.25">
      <c r="A14663" t="s">
        <v>96</v>
      </c>
      <c r="B14663" t="s">
        <v>131</v>
      </c>
      <c r="C14663" t="s">
        <v>101</v>
      </c>
      <c r="D14663" t="s">
        <v>73</v>
      </c>
      <c r="E14663" t="s">
        <v>89</v>
      </c>
      <c r="F14663" t="s">
        <v>48</v>
      </c>
      <c r="G14663">
        <v>89</v>
      </c>
      <c r="H14663">
        <v>23</v>
      </c>
      <c r="I14663">
        <f>IF(VLOOKUP(Data!$A14663,summermonths, 2, FALSE) = 1, VLOOKUP(Data!$H14663,rateblocks, 2, FALSE), VLOOKUP(Data!H14663, rateblocks,3, FALSE))</f>
        <v>3</v>
      </c>
      <c r="J14663">
        <v>1.313204288482666</v>
      </c>
      <c r="K14663">
        <v>1.181989312171936</v>
      </c>
      <c r="L14663">
        <v>64.854446411132812</v>
      </c>
      <c r="M14663">
        <v>-0.13121500611305237</v>
      </c>
      <c r="N14663">
        <v>0.20213830471038818</v>
      </c>
      <c r="O14663">
        <v>4.0859892964363098E-2</v>
      </c>
      <c r="P14663">
        <v>-0.46370291709899902</v>
      </c>
      <c r="Q14663">
        <v>-0.39026567339897156</v>
      </c>
      <c r="R14663">
        <v>-0.23721644282341003</v>
      </c>
      <c r="S14663">
        <v>-0.13121500611305237</v>
      </c>
      <c r="T14663">
        <v>-2.521357499063015E-2</v>
      </c>
      <c r="U14663">
        <v>0.12783566117286682</v>
      </c>
      <c r="V14663">
        <v>0.20127291977405548</v>
      </c>
    </row>
    <row r="14664" spans="1:22" x14ac:dyDescent="0.25">
      <c r="A14664" t="s">
        <v>123</v>
      </c>
      <c r="B14664" t="s">
        <v>131</v>
      </c>
      <c r="C14664" t="s">
        <v>101</v>
      </c>
      <c r="D14664" t="s">
        <v>113</v>
      </c>
      <c r="E14664" t="s">
        <v>89</v>
      </c>
      <c r="F14664" t="s">
        <v>48</v>
      </c>
      <c r="G14664">
        <v>89</v>
      </c>
      <c r="H14664">
        <v>19</v>
      </c>
      <c r="I14664">
        <f>IF(VLOOKUP(Data!$A14664,summermonths, 2, FALSE) = 1, VLOOKUP(Data!$H14664,rateblocks, 2, FALSE), VLOOKUP(Data!H14664, rateblocks,3, FALSE))</f>
        <v>1</v>
      </c>
      <c r="J14664">
        <v>1.3803452253341675</v>
      </c>
      <c r="K14664">
        <v>1.3416616916656494</v>
      </c>
      <c r="L14664">
        <v>61.261383056640625</v>
      </c>
      <c r="M14664">
        <v>-3.8683444261550903E-2</v>
      </c>
      <c r="N14664">
        <v>0.16401521861553192</v>
      </c>
      <c r="O14664">
        <v>2.6900991797447205E-2</v>
      </c>
      <c r="P14664">
        <v>-0.30846446752548218</v>
      </c>
      <c r="Q14664">
        <v>-0.24887740612030029</v>
      </c>
      <c r="R14664">
        <v>-0.12469311058521271</v>
      </c>
      <c r="S14664">
        <v>-3.8683444261550903E-2</v>
      </c>
      <c r="T14664">
        <v>4.7326222062110901E-2</v>
      </c>
      <c r="U14664">
        <v>0.17151051759719849</v>
      </c>
      <c r="V14664">
        <v>0.23109757900238037</v>
      </c>
    </row>
    <row r="14665" spans="1:22" x14ac:dyDescent="0.25">
      <c r="A14665" t="s">
        <v>125</v>
      </c>
      <c r="B14665" t="s">
        <v>131</v>
      </c>
      <c r="C14665" t="s">
        <v>102</v>
      </c>
      <c r="D14665" t="s">
        <v>116</v>
      </c>
      <c r="E14665" t="s">
        <v>89</v>
      </c>
      <c r="F14665" t="s">
        <v>48</v>
      </c>
      <c r="G14665">
        <v>89</v>
      </c>
      <c r="H14665">
        <v>8</v>
      </c>
      <c r="I14665">
        <f>IF(VLOOKUP(Data!$A14665,summermonths, 2, FALSE) = 1, VLOOKUP(Data!$H14665,rateblocks, 2, FALSE), VLOOKUP(Data!H14665, rateblocks,3, FALSE))</f>
        <v>2</v>
      </c>
      <c r="J14665">
        <v>0.71261584758758545</v>
      </c>
      <c r="K14665">
        <v>0.68792134523391724</v>
      </c>
      <c r="L14665">
        <v>67.61798095703125</v>
      </c>
      <c r="M14665">
        <v>-2.4694517254829407E-2</v>
      </c>
      <c r="N14665">
        <v>0.24910935759544373</v>
      </c>
      <c r="O14665">
        <v>6.2055472284555435E-2</v>
      </c>
      <c r="P14665">
        <v>-0.43444293737411499</v>
      </c>
      <c r="Q14665">
        <v>-0.34394100308418274</v>
      </c>
      <c r="R14665">
        <v>-0.15532758831977844</v>
      </c>
      <c r="S14665">
        <v>-2.4694517254829407E-2</v>
      </c>
      <c r="T14665">
        <v>0.10593856126070023</v>
      </c>
      <c r="U14665">
        <v>0.29455196857452393</v>
      </c>
      <c r="V14665">
        <v>0.38505390286445618</v>
      </c>
    </row>
    <row r="14666" spans="1:22" x14ac:dyDescent="0.25">
      <c r="A14666" t="s">
        <v>125</v>
      </c>
      <c r="B14666" t="s">
        <v>131</v>
      </c>
      <c r="C14666" t="s">
        <v>101</v>
      </c>
      <c r="D14666" t="s">
        <v>120</v>
      </c>
      <c r="E14666" t="s">
        <v>89</v>
      </c>
      <c r="F14666" t="s">
        <v>48</v>
      </c>
      <c r="G14666">
        <v>89</v>
      </c>
      <c r="H14666">
        <v>1</v>
      </c>
      <c r="I14666">
        <f>IF(VLOOKUP(Data!$A14666,summermonths, 2, FALSE) = 1, VLOOKUP(Data!$H14666,rateblocks, 2, FALSE), VLOOKUP(Data!H14666, rateblocks,3, FALSE))</f>
        <v>3</v>
      </c>
      <c r="J14666">
        <v>1.0614124536514282</v>
      </c>
      <c r="K14666">
        <v>1.1037079095840454</v>
      </c>
      <c r="L14666">
        <v>58.605720520019531</v>
      </c>
      <c r="M14666">
        <v>4.2295385152101517E-2</v>
      </c>
      <c r="N14666">
        <v>0.13121479749679565</v>
      </c>
      <c r="O14666">
        <v>1.7217323184013367E-2</v>
      </c>
      <c r="P14666">
        <v>-0.17353375256061554</v>
      </c>
      <c r="Q14666">
        <v>-0.12586314976215363</v>
      </c>
      <c r="R14666">
        <v>-2.6513721793889999E-2</v>
      </c>
      <c r="S14666">
        <v>4.2295385152101517E-2</v>
      </c>
      <c r="T14666">
        <v>0.11110449582338333</v>
      </c>
      <c r="U14666">
        <v>0.21045391261577606</v>
      </c>
      <c r="V14666">
        <v>0.25812453031539917</v>
      </c>
    </row>
    <row r="14667" spans="1:22" x14ac:dyDescent="0.25">
      <c r="A14667" t="s">
        <v>96</v>
      </c>
      <c r="B14667" t="s">
        <v>131</v>
      </c>
      <c r="C14667" t="s">
        <v>102</v>
      </c>
      <c r="D14667" t="s">
        <v>79</v>
      </c>
      <c r="E14667" t="s">
        <v>89</v>
      </c>
      <c r="F14667" t="s">
        <v>48</v>
      </c>
      <c r="G14667">
        <v>89</v>
      </c>
      <c r="H14667">
        <v>21</v>
      </c>
      <c r="I14667">
        <f>IF(VLOOKUP(Data!$A14667,summermonths, 2, FALSE) = 1, VLOOKUP(Data!$H14667,rateblocks, 2, FALSE), VLOOKUP(Data!H14667, rateblocks,3, FALSE))</f>
        <v>2</v>
      </c>
      <c r="J14667">
        <v>1.3715536594390869</v>
      </c>
      <c r="K14667">
        <v>1.2949438095092773</v>
      </c>
      <c r="L14667">
        <v>72.224716186523437</v>
      </c>
      <c r="M14667">
        <v>-7.6609805226325989E-2</v>
      </c>
      <c r="N14667">
        <v>0.29121235013008118</v>
      </c>
      <c r="O14667">
        <v>8.4804631769657135E-2</v>
      </c>
      <c r="P14667">
        <v>-0.55561149120330811</v>
      </c>
      <c r="Q14667">
        <v>-0.44981345534324646</v>
      </c>
      <c r="R14667">
        <v>-0.22932171821594238</v>
      </c>
      <c r="S14667">
        <v>-7.6609805226325989E-2</v>
      </c>
      <c r="T14667">
        <v>7.6102100312709808E-2</v>
      </c>
      <c r="U14667">
        <v>0.29659384489059448</v>
      </c>
      <c r="V14667">
        <v>0.40239188075065613</v>
      </c>
    </row>
    <row r="14668" spans="1:22" x14ac:dyDescent="0.25">
      <c r="A14668" t="s">
        <v>122</v>
      </c>
      <c r="B14668" t="s">
        <v>131</v>
      </c>
      <c r="C14668" t="s">
        <v>101</v>
      </c>
      <c r="D14668" t="s">
        <v>117</v>
      </c>
      <c r="E14668" t="s">
        <v>89</v>
      </c>
      <c r="F14668" t="s">
        <v>48</v>
      </c>
      <c r="G14668">
        <v>89</v>
      </c>
      <c r="H14668">
        <v>21</v>
      </c>
      <c r="I14668">
        <f>IF(VLOOKUP(Data!$A14668,summermonths, 2, FALSE) = 1, VLOOKUP(Data!$H14668,rateblocks, 2, FALSE), VLOOKUP(Data!H14668, rateblocks,3, FALSE))</f>
        <v>2</v>
      </c>
      <c r="J14668">
        <v>1.3841444253921509</v>
      </c>
      <c r="K14668">
        <v>1.3676759004592896</v>
      </c>
      <c r="L14668">
        <v>57.112922668457031</v>
      </c>
      <c r="M14668">
        <v>-1.6468573361635208E-2</v>
      </c>
      <c r="N14668">
        <v>0.20588713884353638</v>
      </c>
      <c r="O14668">
        <v>4.2389515787363052E-2</v>
      </c>
      <c r="P14668">
        <v>-0.35512277483940125</v>
      </c>
      <c r="Q14668">
        <v>-0.2803235650062561</v>
      </c>
      <c r="R14668">
        <v>-0.12443589419126511</v>
      </c>
      <c r="S14668">
        <v>-1.6468573361635208E-2</v>
      </c>
      <c r="T14668">
        <v>9.149874746799469E-2</v>
      </c>
      <c r="U14668">
        <v>0.24738641083240509</v>
      </c>
      <c r="V14668">
        <v>0.32218563556671143</v>
      </c>
    </row>
    <row r="14669" spans="1:22" x14ac:dyDescent="0.25">
      <c r="A14669" t="s">
        <v>97</v>
      </c>
      <c r="B14669" t="s">
        <v>131</v>
      </c>
      <c r="C14669" t="s">
        <v>101</v>
      </c>
      <c r="D14669" t="s">
        <v>74</v>
      </c>
      <c r="E14669" t="s">
        <v>89</v>
      </c>
      <c r="F14669" t="s">
        <v>48</v>
      </c>
      <c r="G14669">
        <v>89</v>
      </c>
      <c r="H14669">
        <v>1</v>
      </c>
      <c r="I14669">
        <f>IF(VLOOKUP(Data!$A14669,summermonths, 2, FALSE) = 1, VLOOKUP(Data!$H14669,rateblocks, 2, FALSE), VLOOKUP(Data!H14669, rateblocks,3, FALSE))</f>
        <v>3</v>
      </c>
      <c r="J14669">
        <v>1.1836252212524414</v>
      </c>
      <c r="K14669">
        <v>1.1600707769393921</v>
      </c>
      <c r="L14669">
        <v>67.839767456054687</v>
      </c>
      <c r="M14669">
        <v>-2.3554356768727303E-2</v>
      </c>
      <c r="N14669">
        <v>0.19908800721168518</v>
      </c>
      <c r="O14669">
        <v>3.9636034518480301E-2</v>
      </c>
      <c r="P14669">
        <v>-0.35102498531341553</v>
      </c>
      <c r="Q14669">
        <v>-0.27869591116905212</v>
      </c>
      <c r="R14669">
        <v>-0.12795621156692505</v>
      </c>
      <c r="S14669">
        <v>-2.3554356768727303E-2</v>
      </c>
      <c r="T14669">
        <v>8.0847494304180145E-2</v>
      </c>
      <c r="U14669">
        <v>0.23158718645572662</v>
      </c>
      <c r="V14669">
        <v>0.30391627550125122</v>
      </c>
    </row>
    <row r="14670" spans="1:22" x14ac:dyDescent="0.25">
      <c r="A14670" t="s">
        <v>122</v>
      </c>
      <c r="B14670" t="s">
        <v>131</v>
      </c>
      <c r="C14670" t="s">
        <v>102</v>
      </c>
      <c r="D14670" t="s">
        <v>115</v>
      </c>
      <c r="E14670" t="s">
        <v>89</v>
      </c>
      <c r="F14670" t="s">
        <v>48</v>
      </c>
      <c r="G14670">
        <v>89</v>
      </c>
      <c r="H14670">
        <v>12</v>
      </c>
      <c r="I14670">
        <f>IF(VLOOKUP(Data!$A14670,summermonths, 2, FALSE) = 1, VLOOKUP(Data!$H14670,rateblocks, 2, FALSE), VLOOKUP(Data!H14670, rateblocks,3, FALSE))</f>
        <v>2</v>
      </c>
      <c r="J14670">
        <v>0.81261909008026123</v>
      </c>
      <c r="K14670">
        <v>0.98747193813323975</v>
      </c>
      <c r="L14670">
        <v>58.078651428222656</v>
      </c>
      <c r="M14670">
        <v>0.17485283315181732</v>
      </c>
      <c r="N14670">
        <v>0.3698650598526001</v>
      </c>
      <c r="O14670">
        <v>0.13680016994476318</v>
      </c>
      <c r="P14670">
        <v>-0.43352106213569641</v>
      </c>
      <c r="Q14670">
        <v>-0.2991483211517334</v>
      </c>
      <c r="R14670">
        <v>-1.9104594364762306E-2</v>
      </c>
      <c r="S14670">
        <v>0.17485283315181732</v>
      </c>
      <c r="T14670">
        <v>0.3688102662563324</v>
      </c>
      <c r="U14670">
        <v>0.64885395765304565</v>
      </c>
      <c r="V14670">
        <v>0.78322672843933105</v>
      </c>
    </row>
    <row r="14671" spans="1:22" x14ac:dyDescent="0.25">
      <c r="A14671" t="s">
        <v>96</v>
      </c>
      <c r="B14671" t="s">
        <v>131</v>
      </c>
      <c r="C14671" t="s">
        <v>101</v>
      </c>
      <c r="D14671" t="s">
        <v>73</v>
      </c>
      <c r="E14671" t="s">
        <v>89</v>
      </c>
      <c r="F14671" t="s">
        <v>48</v>
      </c>
      <c r="G14671">
        <v>89</v>
      </c>
      <c r="H14671">
        <v>10</v>
      </c>
      <c r="I14671">
        <f>IF(VLOOKUP(Data!$A14671,summermonths, 2, FALSE) = 1, VLOOKUP(Data!$H14671,rateblocks, 2, FALSE), VLOOKUP(Data!H14671, rateblocks,3, FALSE))</f>
        <v>2</v>
      </c>
      <c r="J14671">
        <v>0.80844253301620483</v>
      </c>
      <c r="K14671">
        <v>0.88840401172637939</v>
      </c>
      <c r="L14671">
        <v>70.78753662109375</v>
      </c>
      <c r="M14671">
        <v>7.996145635843277E-2</v>
      </c>
      <c r="N14671">
        <v>0.19346567988395691</v>
      </c>
      <c r="O14671">
        <v>3.7428967654705048E-2</v>
      </c>
      <c r="P14671">
        <v>-0.23826126754283905</v>
      </c>
      <c r="Q14671">
        <v>-0.16797478497028351</v>
      </c>
      <c r="R14671">
        <v>-2.1492045372724533E-2</v>
      </c>
      <c r="S14671">
        <v>7.996145635843277E-2</v>
      </c>
      <c r="T14671">
        <v>0.18141496181488037</v>
      </c>
      <c r="U14671">
        <v>0.32789769768714905</v>
      </c>
      <c r="V14671">
        <v>0.39818418025970459</v>
      </c>
    </row>
    <row r="14672" spans="1:22" x14ac:dyDescent="0.25">
      <c r="A14672" t="s">
        <v>97</v>
      </c>
      <c r="B14672" t="s">
        <v>131</v>
      </c>
      <c r="C14672" t="s">
        <v>101</v>
      </c>
      <c r="D14672" t="s">
        <v>74</v>
      </c>
      <c r="E14672" t="s">
        <v>89</v>
      </c>
      <c r="F14672" t="s">
        <v>48</v>
      </c>
      <c r="G14672">
        <v>89</v>
      </c>
      <c r="H14672">
        <v>6</v>
      </c>
      <c r="I14672">
        <f>IF(VLOOKUP(Data!$A14672,summermonths, 2, FALSE) = 1, VLOOKUP(Data!$H14672,rateblocks, 2, FALSE), VLOOKUP(Data!H14672, rateblocks,3, FALSE))</f>
        <v>3</v>
      </c>
      <c r="J14672">
        <v>1.0387558937072754</v>
      </c>
      <c r="K14672">
        <v>1.0977576971054077</v>
      </c>
      <c r="L14672">
        <v>67.269660949707031</v>
      </c>
      <c r="M14672">
        <v>5.900178849697113E-2</v>
      </c>
      <c r="N14672">
        <v>0.1657855361700058</v>
      </c>
      <c r="O14672">
        <v>2.7484843507409096E-2</v>
      </c>
      <c r="P14672">
        <v>-0.21369114518165588</v>
      </c>
      <c r="Q14672">
        <v>-0.15346091985702515</v>
      </c>
      <c r="R14672">
        <v>-2.7936231344938278E-2</v>
      </c>
      <c r="S14672">
        <v>5.900178849697113E-2</v>
      </c>
      <c r="T14672">
        <v>0.14593981206417084</v>
      </c>
      <c r="U14672">
        <v>0.27146449685096741</v>
      </c>
      <c r="V14672">
        <v>0.33169472217559814</v>
      </c>
    </row>
    <row r="14673" spans="1:22" x14ac:dyDescent="0.25">
      <c r="A14673" t="s">
        <v>122</v>
      </c>
      <c r="B14673" t="s">
        <v>131</v>
      </c>
      <c r="C14673" t="s">
        <v>101</v>
      </c>
      <c r="D14673" t="s">
        <v>117</v>
      </c>
      <c r="E14673" t="s">
        <v>89</v>
      </c>
      <c r="F14673" t="s">
        <v>48</v>
      </c>
      <c r="G14673">
        <v>89</v>
      </c>
      <c r="H14673">
        <v>6</v>
      </c>
      <c r="I14673">
        <f>IF(VLOOKUP(Data!$A14673,summermonths, 2, FALSE) = 1, VLOOKUP(Data!$H14673,rateblocks, 2, FALSE), VLOOKUP(Data!H14673, rateblocks,3, FALSE))</f>
        <v>3</v>
      </c>
      <c r="J14673">
        <v>1.1537680625915527</v>
      </c>
      <c r="K14673">
        <v>1.1376713514328003</v>
      </c>
      <c r="L14673">
        <v>52.214607238769531</v>
      </c>
      <c r="M14673">
        <v>-1.6096713021397591E-2</v>
      </c>
      <c r="N14673">
        <v>0.19400082528591156</v>
      </c>
      <c r="O14673">
        <v>3.7636321038007736E-2</v>
      </c>
      <c r="P14673">
        <v>-0.33519968390464783</v>
      </c>
      <c r="Q14673">
        <v>-0.26471877098083496</v>
      </c>
      <c r="R14673">
        <v>-0.11783084273338318</v>
      </c>
      <c r="S14673">
        <v>-1.6096713021397591E-2</v>
      </c>
      <c r="T14673">
        <v>8.5637420415878296E-2</v>
      </c>
      <c r="U14673">
        <v>0.23252534866333008</v>
      </c>
      <c r="V14673">
        <v>0.30300626158714294</v>
      </c>
    </row>
    <row r="14674" spans="1:22" x14ac:dyDescent="0.25">
      <c r="A14674" t="s">
        <v>125</v>
      </c>
      <c r="B14674" t="s">
        <v>131</v>
      </c>
      <c r="C14674" t="s">
        <v>101</v>
      </c>
      <c r="D14674" t="s">
        <v>120</v>
      </c>
      <c r="E14674" t="s">
        <v>89</v>
      </c>
      <c r="F14674" t="s">
        <v>48</v>
      </c>
      <c r="G14674">
        <v>89</v>
      </c>
      <c r="H14674">
        <v>19</v>
      </c>
      <c r="I14674">
        <f>IF(VLOOKUP(Data!$A14674,summermonths, 2, FALSE) = 1, VLOOKUP(Data!$H14674,rateblocks, 2, FALSE), VLOOKUP(Data!H14674, rateblocks,3, FALSE))</f>
        <v>1</v>
      </c>
      <c r="J14674">
        <v>0.73965924978256226</v>
      </c>
      <c r="K14674">
        <v>0.7856256365776062</v>
      </c>
      <c r="L14674">
        <v>66.049026489257813</v>
      </c>
      <c r="M14674">
        <v>4.5966397970914841E-2</v>
      </c>
      <c r="N14674">
        <v>0.13988068699836731</v>
      </c>
      <c r="O14674">
        <v>1.9566606730222702E-2</v>
      </c>
      <c r="P14674">
        <v>-0.18411685526371002</v>
      </c>
      <c r="Q14674">
        <v>-0.13329792022705078</v>
      </c>
      <c r="R14674">
        <v>-2.7387106791138649E-2</v>
      </c>
      <c r="S14674">
        <v>4.5966397970914841E-2</v>
      </c>
      <c r="T14674">
        <v>0.11931990087032318</v>
      </c>
      <c r="U14674">
        <v>0.22523070871829987</v>
      </c>
      <c r="V14674">
        <v>0.27604964375495911</v>
      </c>
    </row>
    <row r="14675" spans="1:22" x14ac:dyDescent="0.25">
      <c r="A14675" t="s">
        <v>123</v>
      </c>
      <c r="B14675" t="s">
        <v>131</v>
      </c>
      <c r="C14675" t="s">
        <v>102</v>
      </c>
      <c r="D14675" t="s">
        <v>118</v>
      </c>
      <c r="E14675" t="s">
        <v>89</v>
      </c>
      <c r="F14675" t="s">
        <v>48</v>
      </c>
      <c r="G14675">
        <v>89</v>
      </c>
      <c r="H14675">
        <v>19</v>
      </c>
      <c r="I14675">
        <f>IF(VLOOKUP(Data!$A14675,summermonths, 2, FALSE) = 1, VLOOKUP(Data!$H14675,rateblocks, 2, FALSE), VLOOKUP(Data!H14675, rateblocks,3, FALSE))</f>
        <v>1</v>
      </c>
      <c r="J14675">
        <v>1.2944316864013672</v>
      </c>
      <c r="K14675">
        <v>1.332190990447998</v>
      </c>
      <c r="L14675">
        <v>69.505615234375</v>
      </c>
      <c r="M14675">
        <v>3.7759270519018173E-2</v>
      </c>
      <c r="N14675">
        <v>0.33363842964172363</v>
      </c>
      <c r="O14675">
        <v>0.11131460219621658</v>
      </c>
      <c r="P14675">
        <v>-0.51102709770202637</v>
      </c>
      <c r="Q14675">
        <v>-0.3898155689239502</v>
      </c>
      <c r="R14675">
        <v>-0.13720089197158813</v>
      </c>
      <c r="S14675">
        <v>3.7759270519018173E-2</v>
      </c>
      <c r="T14675">
        <v>0.21271944046020508</v>
      </c>
      <c r="U14675">
        <v>0.46533411741256714</v>
      </c>
      <c r="V14675">
        <v>0.58654564619064331</v>
      </c>
    </row>
    <row r="14676" spans="1:22" x14ac:dyDescent="0.25">
      <c r="A14676" t="s">
        <v>97</v>
      </c>
      <c r="B14676" t="s">
        <v>131</v>
      </c>
      <c r="C14676" t="s">
        <v>102</v>
      </c>
      <c r="D14676" t="s">
        <v>80</v>
      </c>
      <c r="E14676" t="s">
        <v>89</v>
      </c>
      <c r="F14676" t="s">
        <v>48</v>
      </c>
      <c r="G14676">
        <v>89</v>
      </c>
      <c r="H14676">
        <v>10</v>
      </c>
      <c r="I14676">
        <f>IF(VLOOKUP(Data!$A14676,summermonths, 2, FALSE) = 1, VLOOKUP(Data!$H14676,rateblocks, 2, FALSE), VLOOKUP(Data!H14676, rateblocks,3, FALSE))</f>
        <v>2</v>
      </c>
      <c r="J14676">
        <v>0.81525856256484985</v>
      </c>
      <c r="K14676">
        <v>1.0471910238265991</v>
      </c>
      <c r="L14676">
        <v>74.101119995117188</v>
      </c>
      <c r="M14676">
        <v>0.23193246126174927</v>
      </c>
      <c r="N14676">
        <v>0.36406064033508301</v>
      </c>
      <c r="O14676">
        <v>0.13254015147686005</v>
      </c>
      <c r="P14676">
        <v>-0.36689400672912598</v>
      </c>
      <c r="Q14676">
        <v>-0.23463001847267151</v>
      </c>
      <c r="R14676">
        <v>4.1018873453140259E-2</v>
      </c>
      <c r="S14676">
        <v>0.23193246126174927</v>
      </c>
      <c r="T14676">
        <v>0.42284604907035828</v>
      </c>
      <c r="U14676">
        <v>0.69849497079849243</v>
      </c>
      <c r="V14676">
        <v>0.83075892925262451</v>
      </c>
    </row>
    <row r="14677" spans="1:22" x14ac:dyDescent="0.25">
      <c r="A14677" t="s">
        <v>100</v>
      </c>
      <c r="B14677" t="s">
        <v>131</v>
      </c>
      <c r="C14677" t="s">
        <v>102</v>
      </c>
      <c r="D14677" t="s">
        <v>83</v>
      </c>
      <c r="E14677" t="s">
        <v>89</v>
      </c>
      <c r="F14677" t="s">
        <v>48</v>
      </c>
      <c r="G14677">
        <v>89</v>
      </c>
      <c r="H14677">
        <v>10</v>
      </c>
      <c r="I14677">
        <f>IF(VLOOKUP(Data!$A14677,summermonths, 2, FALSE) = 1, VLOOKUP(Data!$H14677,rateblocks, 2, FALSE), VLOOKUP(Data!H14677, rateblocks,3, FALSE))</f>
        <v>2</v>
      </c>
      <c r="J14677">
        <v>1.0368813276290894</v>
      </c>
      <c r="K14677">
        <v>0.9952247142791748</v>
      </c>
      <c r="L14677">
        <v>82.887641906738281</v>
      </c>
      <c r="M14677">
        <v>-4.1656620800495148E-2</v>
      </c>
      <c r="N14677">
        <v>0.32151827216148376</v>
      </c>
      <c r="O14677">
        <v>0.10337399691343307</v>
      </c>
      <c r="P14677">
        <v>-0.57050710916519165</v>
      </c>
      <c r="Q14677">
        <v>-0.45369887351989746</v>
      </c>
      <c r="R14677">
        <v>-0.21026097238063812</v>
      </c>
      <c r="S14677">
        <v>-4.1656620800495148E-2</v>
      </c>
      <c r="T14677">
        <v>0.12694773077964783</v>
      </c>
      <c r="U14677">
        <v>0.37038561701774597</v>
      </c>
      <c r="V14677">
        <v>0.48719388246536255</v>
      </c>
    </row>
    <row r="14678" spans="1:22" x14ac:dyDescent="0.25">
      <c r="A14678" t="s">
        <v>97</v>
      </c>
      <c r="B14678" t="s">
        <v>131</v>
      </c>
      <c r="C14678" t="s">
        <v>101</v>
      </c>
      <c r="D14678" t="s">
        <v>74</v>
      </c>
      <c r="E14678" t="s">
        <v>89</v>
      </c>
      <c r="F14678" t="s">
        <v>48</v>
      </c>
      <c r="G14678">
        <v>89</v>
      </c>
      <c r="H14678">
        <v>12</v>
      </c>
      <c r="I14678">
        <f>IF(VLOOKUP(Data!$A14678,summermonths, 2, FALSE) = 1, VLOOKUP(Data!$H14678,rateblocks, 2, FALSE), VLOOKUP(Data!H14678, rateblocks,3, FALSE))</f>
        <v>1</v>
      </c>
      <c r="J14678">
        <v>0.89834111928939819</v>
      </c>
      <c r="K14678">
        <v>1.0344406366348267</v>
      </c>
      <c r="L14678">
        <v>76.357597351074219</v>
      </c>
      <c r="M14678">
        <v>0.13609950244426727</v>
      </c>
      <c r="N14678">
        <v>0.21701680123806</v>
      </c>
      <c r="O14678">
        <v>4.7096293419599533E-2</v>
      </c>
      <c r="P14678">
        <v>-0.22086137533187866</v>
      </c>
      <c r="Q14678">
        <v>-0.14201872050762177</v>
      </c>
      <c r="R14678">
        <v>2.229578047990799E-2</v>
      </c>
      <c r="S14678">
        <v>0.13609950244426727</v>
      </c>
      <c r="T14678">
        <v>0.24990321695804596</v>
      </c>
      <c r="U14678">
        <v>0.41421771049499512</v>
      </c>
      <c r="V14678">
        <v>0.49306038022041321</v>
      </c>
    </row>
    <row r="14679" spans="1:22" x14ac:dyDescent="0.25">
      <c r="A14679" t="s">
        <v>97</v>
      </c>
      <c r="B14679" t="s">
        <v>131</v>
      </c>
      <c r="C14679" t="s">
        <v>101</v>
      </c>
      <c r="D14679" t="s">
        <v>74</v>
      </c>
      <c r="E14679" t="s">
        <v>89</v>
      </c>
      <c r="F14679" t="s">
        <v>48</v>
      </c>
      <c r="G14679">
        <v>89</v>
      </c>
      <c r="H14679">
        <v>15</v>
      </c>
      <c r="I14679">
        <f>IF(VLOOKUP(Data!$A14679,summermonths, 2, FALSE) = 1, VLOOKUP(Data!$H14679,rateblocks, 2, FALSE), VLOOKUP(Data!H14679, rateblocks,3, FALSE))</f>
        <v>1</v>
      </c>
      <c r="J14679">
        <v>0.99705278873443604</v>
      </c>
      <c r="K14679">
        <v>1.0472946166992187</v>
      </c>
      <c r="L14679">
        <v>77.471908569335938</v>
      </c>
      <c r="M14679">
        <v>5.0241783261299133E-2</v>
      </c>
      <c r="N14679">
        <v>0.19419935345649719</v>
      </c>
      <c r="O14679">
        <v>3.7713389843702316E-2</v>
      </c>
      <c r="P14679">
        <v>-0.26918771862983704</v>
      </c>
      <c r="Q14679">
        <v>-0.19863469898700714</v>
      </c>
      <c r="R14679">
        <v>-5.1596459001302719E-2</v>
      </c>
      <c r="S14679">
        <v>5.0241783261299133E-2</v>
      </c>
      <c r="T14679">
        <v>0.15208002924919128</v>
      </c>
      <c r="U14679">
        <v>0.2991182804107666</v>
      </c>
      <c r="V14679">
        <v>0.3696712851524353</v>
      </c>
    </row>
    <row r="14680" spans="1:22" x14ac:dyDescent="0.25">
      <c r="A14680" t="s">
        <v>99</v>
      </c>
      <c r="B14680" t="s">
        <v>131</v>
      </c>
      <c r="C14680" t="s">
        <v>102</v>
      </c>
      <c r="D14680" t="s">
        <v>82</v>
      </c>
      <c r="E14680" t="s">
        <v>89</v>
      </c>
      <c r="F14680" t="s">
        <v>48</v>
      </c>
      <c r="G14680">
        <v>89</v>
      </c>
      <c r="H14680">
        <v>4</v>
      </c>
      <c r="I14680">
        <f>IF(VLOOKUP(Data!$A14680,summermonths, 2, FALSE) = 1, VLOOKUP(Data!$H14680,rateblocks, 2, FALSE), VLOOKUP(Data!H14680, rateblocks,3, FALSE))</f>
        <v>3</v>
      </c>
      <c r="J14680">
        <v>1.1444860696792603</v>
      </c>
      <c r="K14680">
        <v>1.2391011714935303</v>
      </c>
      <c r="L14680">
        <v>73.516853332519531</v>
      </c>
      <c r="M14680">
        <v>9.4615019857883453E-2</v>
      </c>
      <c r="N14680">
        <v>0.34161543846130371</v>
      </c>
      <c r="O14680">
        <v>0.11670111119747162</v>
      </c>
      <c r="P14680">
        <v>-0.46729236841201782</v>
      </c>
      <c r="Q14680">
        <v>-0.343182772397995</v>
      </c>
      <c r="R14680">
        <v>-8.452828973531723E-2</v>
      </c>
      <c r="S14680">
        <v>9.4615019857883453E-2</v>
      </c>
      <c r="T14680">
        <v>0.27375832200050354</v>
      </c>
      <c r="U14680">
        <v>0.5324128270149231</v>
      </c>
      <c r="V14680">
        <v>0.65652239322662354</v>
      </c>
    </row>
    <row r="14681" spans="1:22" x14ac:dyDescent="0.25">
      <c r="A14681" t="s">
        <v>100</v>
      </c>
      <c r="B14681" t="s">
        <v>131</v>
      </c>
      <c r="C14681" t="s">
        <v>101</v>
      </c>
      <c r="D14681" t="s">
        <v>77</v>
      </c>
      <c r="E14681" t="s">
        <v>89</v>
      </c>
      <c r="F14681" t="s">
        <v>48</v>
      </c>
      <c r="G14681">
        <v>89</v>
      </c>
      <c r="H14681">
        <v>15</v>
      </c>
      <c r="I14681">
        <f>IF(VLOOKUP(Data!$A14681,summermonths, 2, FALSE) = 1, VLOOKUP(Data!$H14681,rateblocks, 2, FALSE), VLOOKUP(Data!H14681, rateblocks,3, FALSE))</f>
        <v>1</v>
      </c>
      <c r="J14681">
        <v>1.0937589406967163</v>
      </c>
      <c r="K14681">
        <v>1.0293117761611938</v>
      </c>
      <c r="L14681">
        <v>81.601631164550781</v>
      </c>
      <c r="M14681">
        <v>-6.4447090029716492E-2</v>
      </c>
      <c r="N14681">
        <v>0.2137872576713562</v>
      </c>
      <c r="O14681">
        <v>4.570499062538147E-2</v>
      </c>
      <c r="P14681">
        <v>-0.41609582304954529</v>
      </c>
      <c r="Q14681">
        <v>-0.33842647075653076</v>
      </c>
      <c r="R14681">
        <v>-0.17655724287033081</v>
      </c>
      <c r="S14681">
        <v>-6.4447090029716492E-2</v>
      </c>
      <c r="T14681">
        <v>4.7663059085607529E-2</v>
      </c>
      <c r="U14681">
        <v>0.20953230559825897</v>
      </c>
      <c r="V14681">
        <v>0.2872016429901123</v>
      </c>
    </row>
    <row r="14682" spans="1:22" x14ac:dyDescent="0.25">
      <c r="A14682" t="s">
        <v>122</v>
      </c>
      <c r="B14682" t="s">
        <v>131</v>
      </c>
      <c r="C14682" t="s">
        <v>102</v>
      </c>
      <c r="D14682" t="s">
        <v>115</v>
      </c>
      <c r="E14682" t="s">
        <v>89</v>
      </c>
      <c r="F14682" t="s">
        <v>48</v>
      </c>
      <c r="G14682">
        <v>89</v>
      </c>
      <c r="H14682">
        <v>6</v>
      </c>
      <c r="I14682">
        <f>IF(VLOOKUP(Data!$A14682,summermonths, 2, FALSE) = 1, VLOOKUP(Data!$H14682,rateblocks, 2, FALSE), VLOOKUP(Data!H14682, rateblocks,3, FALSE))</f>
        <v>3</v>
      </c>
      <c r="J14682">
        <v>1.086371898651123</v>
      </c>
      <c r="K14682">
        <v>1.2000000476837158</v>
      </c>
      <c r="L14682">
        <v>37.685394287109375</v>
      </c>
      <c r="M14682">
        <v>0.11362809687852859</v>
      </c>
      <c r="N14682">
        <v>0.27735009789466858</v>
      </c>
      <c r="O14682">
        <v>7.6923079788684845E-2</v>
      </c>
      <c r="P14682">
        <v>-0.34257221221923828</v>
      </c>
      <c r="Q14682">
        <v>-0.24181035161018372</v>
      </c>
      <c r="R14682">
        <v>-3.1814437359571457E-2</v>
      </c>
      <c r="S14682">
        <v>0.11362809687852859</v>
      </c>
      <c r="T14682">
        <v>0.25907063484191895</v>
      </c>
      <c r="U14682">
        <v>0.4690665602684021</v>
      </c>
      <c r="V14682">
        <v>0.56982839107513428</v>
      </c>
    </row>
    <row r="14683" spans="1:22" x14ac:dyDescent="0.25">
      <c r="A14683" t="s">
        <v>124</v>
      </c>
      <c r="B14683" t="s">
        <v>131</v>
      </c>
      <c r="C14683" t="s">
        <v>101</v>
      </c>
      <c r="D14683" t="s">
        <v>119</v>
      </c>
      <c r="E14683" t="s">
        <v>89</v>
      </c>
      <c r="F14683" t="s">
        <v>48</v>
      </c>
      <c r="G14683">
        <v>89</v>
      </c>
      <c r="H14683">
        <v>22</v>
      </c>
      <c r="I14683">
        <f>IF(VLOOKUP(Data!$A14683,summermonths, 2, FALSE) = 1, VLOOKUP(Data!$H14683,rateblocks, 2, FALSE), VLOOKUP(Data!H14683, rateblocks,3, FALSE))</f>
        <v>2</v>
      </c>
      <c r="J14683">
        <v>1.1530853509902954</v>
      </c>
      <c r="K14683">
        <v>1.2380284070968628</v>
      </c>
      <c r="L14683">
        <v>61.302299499511719</v>
      </c>
      <c r="M14683">
        <v>8.4942951798439026E-2</v>
      </c>
      <c r="N14683">
        <v>0.13778488337993622</v>
      </c>
      <c r="O14683">
        <v>1.8984673544764519E-2</v>
      </c>
      <c r="P14683">
        <v>-0.14169301092624664</v>
      </c>
      <c r="Q14683">
        <v>-9.1635480523109436E-2</v>
      </c>
      <c r="R14683">
        <v>1.2688488699495792E-2</v>
      </c>
      <c r="S14683">
        <v>8.4942951798439026E-2</v>
      </c>
      <c r="T14683">
        <v>0.15719741582870483</v>
      </c>
      <c r="U14683">
        <v>0.26152139902114868</v>
      </c>
      <c r="V14683">
        <v>0.31157892942428589</v>
      </c>
    </row>
    <row r="14684" spans="1:22" x14ac:dyDescent="0.25">
      <c r="A14684" t="s">
        <v>95</v>
      </c>
      <c r="B14684" t="s">
        <v>131</v>
      </c>
      <c r="C14684" t="s">
        <v>101</v>
      </c>
      <c r="D14684" t="s">
        <v>72</v>
      </c>
      <c r="E14684" t="s">
        <v>89</v>
      </c>
      <c r="F14684" t="s">
        <v>48</v>
      </c>
      <c r="G14684">
        <v>89</v>
      </c>
      <c r="H14684">
        <v>4</v>
      </c>
      <c r="I14684">
        <f>IF(VLOOKUP(Data!$A14684,summermonths, 2, FALSE) = 1, VLOOKUP(Data!$H14684,rateblocks, 2, FALSE), VLOOKUP(Data!H14684, rateblocks,3, FALSE))</f>
        <v>3</v>
      </c>
      <c r="J14684">
        <v>1.1464043855667114</v>
      </c>
      <c r="K14684">
        <v>1.0477814674377441</v>
      </c>
      <c r="L14684">
        <v>59.038764953613281</v>
      </c>
      <c r="M14684">
        <v>-9.8622895777225494E-2</v>
      </c>
      <c r="N14684">
        <v>0.19265680015087128</v>
      </c>
      <c r="O14684">
        <v>3.7116643041372299E-2</v>
      </c>
      <c r="P14684">
        <v>-0.41551512479782104</v>
      </c>
      <c r="Q14684">
        <v>-0.34552252292633057</v>
      </c>
      <c r="R14684">
        <v>-0.19965222477912903</v>
      </c>
      <c r="S14684">
        <v>-9.8622895777225494E-2</v>
      </c>
      <c r="T14684">
        <v>2.4064290337264538E-3</v>
      </c>
      <c r="U14684">
        <v>0.14827673137187958</v>
      </c>
      <c r="V14684">
        <v>0.21826934814453125</v>
      </c>
    </row>
    <row r="14685" spans="1:22" x14ac:dyDescent="0.25">
      <c r="A14685" t="s">
        <v>97</v>
      </c>
      <c r="B14685" t="s">
        <v>131</v>
      </c>
      <c r="C14685" t="s">
        <v>101</v>
      </c>
      <c r="D14685" t="s">
        <v>74</v>
      </c>
      <c r="E14685" t="s">
        <v>89</v>
      </c>
      <c r="F14685" t="s">
        <v>48</v>
      </c>
      <c r="G14685">
        <v>89</v>
      </c>
      <c r="H14685">
        <v>18</v>
      </c>
      <c r="I14685">
        <f>IF(VLOOKUP(Data!$A14685,summermonths, 2, FALSE) = 1, VLOOKUP(Data!$H14685,rateblocks, 2, FALSE), VLOOKUP(Data!H14685, rateblocks,3, FALSE))</f>
        <v>1</v>
      </c>
      <c r="J14685">
        <v>0.84984230995178223</v>
      </c>
      <c r="K14685">
        <v>0.91591596603393555</v>
      </c>
      <c r="L14685">
        <v>73.87982177734375</v>
      </c>
      <c r="M14685">
        <v>6.6073670983314514E-2</v>
      </c>
      <c r="N14685">
        <v>0.1611735075712204</v>
      </c>
      <c r="O14685">
        <v>2.5976900011301041E-2</v>
      </c>
      <c r="P14685">
        <v>-0.19903315603733063</v>
      </c>
      <c r="Q14685">
        <v>-0.14047849178314209</v>
      </c>
      <c r="R14685">
        <v>-1.8445799127221107E-2</v>
      </c>
      <c r="S14685">
        <v>6.6073670983314514E-2</v>
      </c>
      <c r="T14685">
        <v>0.15059314668178558</v>
      </c>
      <c r="U14685">
        <v>0.27262583374977112</v>
      </c>
      <c r="V14685">
        <v>0.33118051290512085</v>
      </c>
    </row>
    <row r="14686" spans="1:22" x14ac:dyDescent="0.25">
      <c r="A14686" t="s">
        <v>96</v>
      </c>
      <c r="B14686" t="s">
        <v>131</v>
      </c>
      <c r="C14686" t="s">
        <v>101</v>
      </c>
      <c r="D14686" t="s">
        <v>73</v>
      </c>
      <c r="E14686" t="s">
        <v>89</v>
      </c>
      <c r="F14686" t="s">
        <v>48</v>
      </c>
      <c r="G14686">
        <v>89</v>
      </c>
      <c r="H14686">
        <v>13</v>
      </c>
      <c r="I14686">
        <f>IF(VLOOKUP(Data!$A14686,summermonths, 2, FALSE) = 1, VLOOKUP(Data!$H14686,rateblocks, 2, FALSE), VLOOKUP(Data!H14686, rateblocks,3, FALSE))</f>
        <v>1</v>
      </c>
      <c r="J14686">
        <v>0.99543982744216919</v>
      </c>
      <c r="K14686">
        <v>1.0231256484985352</v>
      </c>
      <c r="L14686">
        <v>74.803367614746094</v>
      </c>
      <c r="M14686">
        <v>2.7685796841979027E-2</v>
      </c>
      <c r="N14686">
        <v>0.20667622983455658</v>
      </c>
      <c r="O14686">
        <v>4.2715065181255341E-2</v>
      </c>
      <c r="P14686">
        <v>-0.31226634979248047</v>
      </c>
      <c r="Q14686">
        <v>-0.2371804416179657</v>
      </c>
      <c r="R14686">
        <v>-8.0695323646068573E-2</v>
      </c>
      <c r="S14686">
        <v>2.7685796841979027E-2</v>
      </c>
      <c r="T14686">
        <v>0.13606691360473633</v>
      </c>
      <c r="U14686">
        <v>0.29255205392837524</v>
      </c>
      <c r="V14686">
        <v>0.36763793230056763</v>
      </c>
    </row>
    <row r="14687" spans="1:22" x14ac:dyDescent="0.25">
      <c r="A14687" t="s">
        <v>122</v>
      </c>
      <c r="B14687" t="s">
        <v>131</v>
      </c>
      <c r="C14687" t="s">
        <v>101</v>
      </c>
      <c r="D14687" t="s">
        <v>117</v>
      </c>
      <c r="E14687" t="s">
        <v>89</v>
      </c>
      <c r="F14687" t="s">
        <v>48</v>
      </c>
      <c r="G14687">
        <v>89</v>
      </c>
      <c r="H14687">
        <v>1</v>
      </c>
      <c r="I14687">
        <f>IF(VLOOKUP(Data!$A14687,summermonths, 2, FALSE) = 1, VLOOKUP(Data!$H14687,rateblocks, 2, FALSE), VLOOKUP(Data!H14687, rateblocks,3, FALSE))</f>
        <v>3</v>
      </c>
      <c r="J14687">
        <v>1.2073525190353394</v>
      </c>
      <c r="K14687">
        <v>1.1506999731063843</v>
      </c>
      <c r="L14687">
        <v>54.380897521972656</v>
      </c>
      <c r="M14687">
        <v>-5.6652497500181198E-2</v>
      </c>
      <c r="N14687">
        <v>0.19808480143547058</v>
      </c>
      <c r="O14687">
        <v>3.923758864402771E-2</v>
      </c>
      <c r="P14687">
        <v>-0.38247299194335938</v>
      </c>
      <c r="Q14687">
        <v>-0.3105083703994751</v>
      </c>
      <c r="R14687">
        <v>-0.1605282723903656</v>
      </c>
      <c r="S14687">
        <v>-5.6652497500181198E-2</v>
      </c>
      <c r="T14687">
        <v>4.7223273664712906E-2</v>
      </c>
      <c r="U14687">
        <v>0.1972033828496933</v>
      </c>
      <c r="V14687">
        <v>0.26916801929473877</v>
      </c>
    </row>
    <row r="14688" spans="1:22" x14ac:dyDescent="0.25">
      <c r="A14688" t="s">
        <v>100</v>
      </c>
      <c r="B14688" t="s">
        <v>131</v>
      </c>
      <c r="C14688" t="s">
        <v>101</v>
      </c>
      <c r="D14688" t="s">
        <v>77</v>
      </c>
      <c r="E14688" t="s">
        <v>89</v>
      </c>
      <c r="F14688" t="s">
        <v>48</v>
      </c>
      <c r="G14688">
        <v>89</v>
      </c>
      <c r="H14688">
        <v>4</v>
      </c>
      <c r="I14688">
        <f>IF(VLOOKUP(Data!$A14688,summermonths, 2, FALSE) = 1, VLOOKUP(Data!$H14688,rateblocks, 2, FALSE), VLOOKUP(Data!H14688, rateblocks,3, FALSE))</f>
        <v>3</v>
      </c>
      <c r="J14688">
        <v>1.2217603921890259</v>
      </c>
      <c r="K14688">
        <v>1.1445318460464478</v>
      </c>
      <c r="L14688">
        <v>68.116104125976562</v>
      </c>
      <c r="M14688">
        <v>-7.722858339548111E-2</v>
      </c>
      <c r="N14688">
        <v>0.1986130028963089</v>
      </c>
      <c r="O14688">
        <v>3.9447125047445297E-2</v>
      </c>
      <c r="P14688">
        <v>-0.40391790866851807</v>
      </c>
      <c r="Q14688">
        <v>-0.33176138997077942</v>
      </c>
      <c r="R14688">
        <v>-0.18138134479522705</v>
      </c>
      <c r="S14688">
        <v>-7.722858339548111E-2</v>
      </c>
      <c r="T14688">
        <v>2.6924178004264832E-2</v>
      </c>
      <c r="U14688">
        <v>0.1773042231798172</v>
      </c>
      <c r="V14688">
        <v>0.24946074187755585</v>
      </c>
    </row>
    <row r="14689" spans="1:22" x14ac:dyDescent="0.25">
      <c r="A14689" t="s">
        <v>125</v>
      </c>
      <c r="B14689" t="s">
        <v>131</v>
      </c>
      <c r="C14689" t="s">
        <v>102</v>
      </c>
      <c r="D14689" t="s">
        <v>116</v>
      </c>
      <c r="E14689" t="s">
        <v>89</v>
      </c>
      <c r="F14689" t="s">
        <v>48</v>
      </c>
      <c r="G14689">
        <v>89</v>
      </c>
      <c r="H14689">
        <v>4</v>
      </c>
      <c r="I14689">
        <f>IF(VLOOKUP(Data!$A14689,summermonths, 2, FALSE) = 1, VLOOKUP(Data!$H14689,rateblocks, 2, FALSE), VLOOKUP(Data!H14689, rateblocks,3, FALSE))</f>
        <v>3</v>
      </c>
      <c r="J14689">
        <v>1.0948349237442017</v>
      </c>
      <c r="K14689">
        <v>1.1120225191116333</v>
      </c>
      <c r="L14689">
        <v>60.471908569335938</v>
      </c>
      <c r="M14689">
        <v>1.7187496647238731E-2</v>
      </c>
      <c r="N14689">
        <v>0.21871812641620636</v>
      </c>
      <c r="O14689">
        <v>4.7837618738412857E-2</v>
      </c>
      <c r="P14689">
        <v>-0.34257179498672485</v>
      </c>
      <c r="Q14689">
        <v>-0.26311105489730835</v>
      </c>
      <c r="R14689">
        <v>-9.7508400678634644E-2</v>
      </c>
      <c r="S14689">
        <v>1.7187496647238731E-2</v>
      </c>
      <c r="T14689">
        <v>0.1318833976984024</v>
      </c>
      <c r="U14689">
        <v>0.2974860668182373</v>
      </c>
      <c r="V14689">
        <v>0.37694680690765381</v>
      </c>
    </row>
    <row r="14690" spans="1:22" x14ac:dyDescent="0.25">
      <c r="A14690" t="s">
        <v>125</v>
      </c>
      <c r="B14690" t="s">
        <v>131</v>
      </c>
      <c r="C14690" t="s">
        <v>102</v>
      </c>
      <c r="D14690" t="s">
        <v>116</v>
      </c>
      <c r="E14690" t="s">
        <v>89</v>
      </c>
      <c r="F14690" t="s">
        <v>48</v>
      </c>
      <c r="G14690">
        <v>89</v>
      </c>
      <c r="H14690">
        <v>17</v>
      </c>
      <c r="I14690">
        <f>IF(VLOOKUP(Data!$A14690,summermonths, 2, FALSE) = 1, VLOOKUP(Data!$H14690,rateblocks, 2, FALSE), VLOOKUP(Data!H14690, rateblocks,3, FALSE))</f>
        <v>2</v>
      </c>
      <c r="J14690">
        <v>1.0886688232421875</v>
      </c>
      <c r="K14690">
        <v>0.92589884996414185</v>
      </c>
      <c r="L14690">
        <v>81.146064758300781</v>
      </c>
      <c r="M14690">
        <v>-0.16276989877223969</v>
      </c>
      <c r="N14690">
        <v>0.32474887371063232</v>
      </c>
      <c r="O14690">
        <v>0.10546182841062546</v>
      </c>
      <c r="P14690">
        <v>-0.6969342827796936</v>
      </c>
      <c r="Q14690">
        <v>-0.57895231246948242</v>
      </c>
      <c r="R14690">
        <v>-0.3330683708190918</v>
      </c>
      <c r="S14690">
        <v>-0.16276989877223969</v>
      </c>
      <c r="T14690">
        <v>7.5285769999027252E-3</v>
      </c>
      <c r="U14690">
        <v>0.25341251492500305</v>
      </c>
      <c r="V14690">
        <v>0.37139445543289185</v>
      </c>
    </row>
    <row r="14691" spans="1:22" x14ac:dyDescent="0.25">
      <c r="A14691" t="s">
        <v>97</v>
      </c>
      <c r="B14691" t="s">
        <v>131</v>
      </c>
      <c r="C14691" t="s">
        <v>101</v>
      </c>
      <c r="D14691" t="s">
        <v>74</v>
      </c>
      <c r="E14691" t="s">
        <v>89</v>
      </c>
      <c r="F14691" t="s">
        <v>48</v>
      </c>
      <c r="G14691">
        <v>89</v>
      </c>
      <c r="H14691">
        <v>24</v>
      </c>
      <c r="I14691">
        <f>IF(VLOOKUP(Data!$A14691,summermonths, 2, FALSE) = 1, VLOOKUP(Data!$H14691,rateblocks, 2, FALSE), VLOOKUP(Data!H14691, rateblocks,3, FALSE))</f>
        <v>3</v>
      </c>
      <c r="J14691">
        <v>1.1954547166824341</v>
      </c>
      <c r="K14691">
        <v>1.1869443655014038</v>
      </c>
      <c r="L14691">
        <v>67.830482482910156</v>
      </c>
      <c r="M14691">
        <v>-8.5104499012231827E-3</v>
      </c>
      <c r="N14691">
        <v>0.21006013453006744</v>
      </c>
      <c r="O14691">
        <v>4.4125258922576904E-2</v>
      </c>
      <c r="P14691">
        <v>-0.3540286123752594</v>
      </c>
      <c r="Q14691">
        <v>-0.2777133584022522</v>
      </c>
      <c r="R14691">
        <v>-0.11866609007120132</v>
      </c>
      <c r="S14691">
        <v>-8.5104499012231827E-3</v>
      </c>
      <c r="T14691">
        <v>0.10164519399404526</v>
      </c>
      <c r="U14691">
        <v>0.26069244742393494</v>
      </c>
      <c r="V14691">
        <v>0.33700773119926453</v>
      </c>
    </row>
    <row r="14692" spans="1:22" x14ac:dyDescent="0.25">
      <c r="A14692" t="s">
        <v>125</v>
      </c>
      <c r="B14692" t="s">
        <v>131</v>
      </c>
      <c r="C14692" t="s">
        <v>102</v>
      </c>
      <c r="D14692" t="s">
        <v>116</v>
      </c>
      <c r="E14692" t="s">
        <v>89</v>
      </c>
      <c r="F14692" t="s">
        <v>48</v>
      </c>
      <c r="G14692">
        <v>89</v>
      </c>
      <c r="H14692">
        <v>21</v>
      </c>
      <c r="I14692">
        <f>IF(VLOOKUP(Data!$A14692,summermonths, 2, FALSE) = 1, VLOOKUP(Data!$H14692,rateblocks, 2, FALSE), VLOOKUP(Data!H14692, rateblocks,3, FALSE))</f>
        <v>2</v>
      </c>
      <c r="J14692">
        <v>1.3914514780044556</v>
      </c>
      <c r="K14692">
        <v>1.3185955286026001</v>
      </c>
      <c r="L14692">
        <v>68.606742858886719</v>
      </c>
      <c r="M14692">
        <v>-7.2855986654758453E-2</v>
      </c>
      <c r="N14692">
        <v>0.30369365215301514</v>
      </c>
      <c r="O14692">
        <v>9.2229835689067841E-2</v>
      </c>
      <c r="P14692">
        <v>-0.57238757610321045</v>
      </c>
      <c r="Q14692">
        <v>-0.46205505728721619</v>
      </c>
      <c r="R14692">
        <v>-0.23211309313774109</v>
      </c>
      <c r="S14692">
        <v>-7.2855986654758453E-2</v>
      </c>
      <c r="T14692">
        <v>8.6401119828224182E-2</v>
      </c>
      <c r="U14692">
        <v>0.31634309887886047</v>
      </c>
      <c r="V14692">
        <v>0.42667561769485474</v>
      </c>
    </row>
    <row r="14693" spans="1:22" x14ac:dyDescent="0.25">
      <c r="A14693" t="s">
        <v>124</v>
      </c>
      <c r="B14693" t="s">
        <v>131</v>
      </c>
      <c r="C14693" t="s">
        <v>101</v>
      </c>
      <c r="D14693" t="s">
        <v>119</v>
      </c>
      <c r="E14693" t="s">
        <v>89</v>
      </c>
      <c r="F14693" t="s">
        <v>48</v>
      </c>
      <c r="G14693">
        <v>89</v>
      </c>
      <c r="H14693">
        <v>4</v>
      </c>
      <c r="I14693">
        <f>IF(VLOOKUP(Data!$A14693,summermonths, 2, FALSE) = 1, VLOOKUP(Data!$H14693,rateblocks, 2, FALSE), VLOOKUP(Data!H14693, rateblocks,3, FALSE))</f>
        <v>3</v>
      </c>
      <c r="J14693">
        <v>1.0019621849060059</v>
      </c>
      <c r="K14693">
        <v>1.0862278938293457</v>
      </c>
      <c r="L14693">
        <v>55.690208435058594</v>
      </c>
      <c r="M14693">
        <v>8.4265775978565216E-2</v>
      </c>
      <c r="N14693">
        <v>0.12573745846748352</v>
      </c>
      <c r="O14693">
        <v>1.5809908509254456E-2</v>
      </c>
      <c r="P14693">
        <v>-0.12255393713712692</v>
      </c>
      <c r="Q14693">
        <v>-7.6873257756233215E-2</v>
      </c>
      <c r="R14693">
        <v>1.8328988924622536E-2</v>
      </c>
      <c r="S14693">
        <v>8.4265775978565216E-2</v>
      </c>
      <c r="T14693">
        <v>0.15020255744457245</v>
      </c>
      <c r="U14693">
        <v>0.24540480971336365</v>
      </c>
      <c r="V14693">
        <v>0.29108548164367676</v>
      </c>
    </row>
    <row r="14694" spans="1:22" x14ac:dyDescent="0.25">
      <c r="A14694" t="s">
        <v>95</v>
      </c>
      <c r="B14694" t="s">
        <v>131</v>
      </c>
      <c r="C14694" t="s">
        <v>102</v>
      </c>
      <c r="D14694" t="s">
        <v>78</v>
      </c>
      <c r="E14694" t="s">
        <v>89</v>
      </c>
      <c r="F14694" t="s">
        <v>48</v>
      </c>
      <c r="G14694">
        <v>89</v>
      </c>
      <c r="H14694">
        <v>6</v>
      </c>
      <c r="I14694">
        <f>IF(VLOOKUP(Data!$A14694,summermonths, 2, FALSE) = 1, VLOOKUP(Data!$H14694,rateblocks, 2, FALSE), VLOOKUP(Data!H14694, rateblocks,3, FALSE))</f>
        <v>3</v>
      </c>
      <c r="J14694">
        <v>1.0513801574707031</v>
      </c>
      <c r="K14694">
        <v>1.0615168809890747</v>
      </c>
      <c r="L14694">
        <v>59.617977142333984</v>
      </c>
      <c r="M14694">
        <v>1.0136663913726807E-2</v>
      </c>
      <c r="N14694">
        <v>0.21966919302940369</v>
      </c>
      <c r="O14694">
        <v>4.8254553228616714E-2</v>
      </c>
      <c r="P14694">
        <v>-0.35118699073791504</v>
      </c>
      <c r="Q14694">
        <v>-0.2713807225227356</v>
      </c>
      <c r="R14694">
        <v>-0.1050579771399498</v>
      </c>
      <c r="S14694">
        <v>1.0136663913726807E-2</v>
      </c>
      <c r="T14694">
        <v>0.12533129751682281</v>
      </c>
      <c r="U14694">
        <v>0.29165405035018921</v>
      </c>
      <c r="V14694">
        <v>0.37146031856536865</v>
      </c>
    </row>
    <row r="14695" spans="1:22" x14ac:dyDescent="0.25">
      <c r="A14695" t="s">
        <v>124</v>
      </c>
      <c r="B14695" t="s">
        <v>131</v>
      </c>
      <c r="C14695" t="s">
        <v>102</v>
      </c>
      <c r="D14695" t="s">
        <v>114</v>
      </c>
      <c r="E14695" t="s">
        <v>89</v>
      </c>
      <c r="F14695" t="s">
        <v>48</v>
      </c>
      <c r="G14695">
        <v>89</v>
      </c>
      <c r="H14695">
        <v>4</v>
      </c>
      <c r="I14695">
        <f>IF(VLOOKUP(Data!$A14695,summermonths, 2, FALSE) = 1, VLOOKUP(Data!$H14695,rateblocks, 2, FALSE), VLOOKUP(Data!H14695, rateblocks,3, FALSE))</f>
        <v>3</v>
      </c>
      <c r="J14695">
        <v>0.89791065454483032</v>
      </c>
      <c r="K14695">
        <v>1.0849437713623047</v>
      </c>
      <c r="L14695">
        <v>63.629215240478516</v>
      </c>
      <c r="M14695">
        <v>0.18703317642211914</v>
      </c>
      <c r="N14695">
        <v>0.21470770239830017</v>
      </c>
      <c r="O14695">
        <v>4.6099398285150528E-2</v>
      </c>
      <c r="P14695">
        <v>-0.16612955927848816</v>
      </c>
      <c r="Q14695">
        <v>-8.8125817477703094E-2</v>
      </c>
      <c r="R14695">
        <v>7.4440345168113708E-2</v>
      </c>
      <c r="S14695">
        <v>0.18703317642211914</v>
      </c>
      <c r="T14695">
        <v>0.29962599277496338</v>
      </c>
      <c r="U14695">
        <v>0.46219217777252197</v>
      </c>
      <c r="V14695">
        <v>0.54019594192504883</v>
      </c>
    </row>
    <row r="14696" spans="1:22" x14ac:dyDescent="0.25">
      <c r="A14696" t="s">
        <v>98</v>
      </c>
      <c r="B14696" t="s">
        <v>131</v>
      </c>
      <c r="C14696" t="s">
        <v>101</v>
      </c>
      <c r="D14696" t="s">
        <v>75</v>
      </c>
      <c r="E14696" t="s">
        <v>89</v>
      </c>
      <c r="F14696" t="s">
        <v>48</v>
      </c>
      <c r="G14696">
        <v>89</v>
      </c>
      <c r="H14696">
        <v>5</v>
      </c>
      <c r="I14696">
        <f>IF(VLOOKUP(Data!$A14696,summermonths, 2, FALSE) = 1, VLOOKUP(Data!$H14696,rateblocks, 2, FALSE), VLOOKUP(Data!H14696, rateblocks,3, FALSE))</f>
        <v>3</v>
      </c>
      <c r="J14696">
        <v>1.1606837511062622</v>
      </c>
      <c r="K14696">
        <v>1.1278033256530762</v>
      </c>
      <c r="L14696">
        <v>68.397750854492187</v>
      </c>
      <c r="M14696">
        <v>-3.2880418002605438E-2</v>
      </c>
      <c r="N14696">
        <v>0.19011949002742767</v>
      </c>
      <c r="O14696">
        <v>3.6145418882369995E-2</v>
      </c>
      <c r="P14696">
        <v>-0.34559914469718933</v>
      </c>
      <c r="Q14696">
        <v>-0.27652835845947266</v>
      </c>
      <c r="R14696">
        <v>-0.13257917761802673</v>
      </c>
      <c r="S14696">
        <v>-3.2880418002605438E-2</v>
      </c>
      <c r="T14696">
        <v>6.6818341612815857E-2</v>
      </c>
      <c r="U14696">
        <v>0.21076750755310059</v>
      </c>
      <c r="V14696">
        <v>0.27983832359313965</v>
      </c>
    </row>
    <row r="14697" spans="1:22" x14ac:dyDescent="0.25">
      <c r="A14697" t="s">
        <v>122</v>
      </c>
      <c r="B14697" t="s">
        <v>131</v>
      </c>
      <c r="C14697" t="s">
        <v>101</v>
      </c>
      <c r="D14697" t="s">
        <v>117</v>
      </c>
      <c r="E14697" t="s">
        <v>89</v>
      </c>
      <c r="F14697" t="s">
        <v>48</v>
      </c>
      <c r="G14697">
        <v>89</v>
      </c>
      <c r="H14697">
        <v>13</v>
      </c>
      <c r="I14697">
        <f>IF(VLOOKUP(Data!$A14697,summermonths, 2, FALSE) = 1, VLOOKUP(Data!$H14697,rateblocks, 2, FALSE), VLOOKUP(Data!H14697, rateblocks,3, FALSE))</f>
        <v>2</v>
      </c>
      <c r="J14697">
        <v>0.78659355640411377</v>
      </c>
      <c r="K14697">
        <v>0.85621124505996704</v>
      </c>
      <c r="L14697">
        <v>69.163482666015625</v>
      </c>
      <c r="M14697">
        <v>6.9617673754692078E-2</v>
      </c>
      <c r="N14697">
        <v>0.16901366412639618</v>
      </c>
      <c r="O14697">
        <v>2.8565619140863419E-2</v>
      </c>
      <c r="P14697">
        <v>-0.20838506519794464</v>
      </c>
      <c r="Q14697">
        <v>-0.14698205888271332</v>
      </c>
      <c r="R14697">
        <v>-1.90131776034832E-2</v>
      </c>
      <c r="S14697">
        <v>6.9617673754692078E-2</v>
      </c>
      <c r="T14697">
        <v>0.15824852883815765</v>
      </c>
      <c r="U14697">
        <v>0.28621739149093628</v>
      </c>
      <c r="V14697">
        <v>0.3476203978061676</v>
      </c>
    </row>
    <row r="14698" spans="1:22" x14ac:dyDescent="0.25">
      <c r="A14698" t="s">
        <v>123</v>
      </c>
      <c r="B14698" t="s">
        <v>131</v>
      </c>
      <c r="C14698" t="s">
        <v>101</v>
      </c>
      <c r="D14698" t="s">
        <v>113</v>
      </c>
      <c r="E14698" t="s">
        <v>89</v>
      </c>
      <c r="F14698" t="s">
        <v>48</v>
      </c>
      <c r="G14698">
        <v>89</v>
      </c>
      <c r="H14698">
        <v>24</v>
      </c>
      <c r="I14698">
        <f>IF(VLOOKUP(Data!$A14698,summermonths, 2, FALSE) = 1, VLOOKUP(Data!$H14698,rateblocks, 2, FALSE), VLOOKUP(Data!H14698, rateblocks,3, FALSE))</f>
        <v>3</v>
      </c>
      <c r="J14698">
        <v>1.2284218072891235</v>
      </c>
      <c r="K14698">
        <v>1.135993480682373</v>
      </c>
      <c r="L14698">
        <v>55.841514587402344</v>
      </c>
      <c r="M14698">
        <v>-9.2428334057331085E-2</v>
      </c>
      <c r="N14698">
        <v>0.1557517945766449</v>
      </c>
      <c r="O14698">
        <v>2.4258621037006378E-2</v>
      </c>
      <c r="P14698">
        <v>-0.34861722588539124</v>
      </c>
      <c r="Q14698">
        <v>-0.29203230142593384</v>
      </c>
      <c r="R14698">
        <v>-0.17410466074943542</v>
      </c>
      <c r="S14698">
        <v>-9.2428334057331085E-2</v>
      </c>
      <c r="T14698">
        <v>-1.0752012953162193E-2</v>
      </c>
      <c r="U14698">
        <v>0.10717561841011047</v>
      </c>
      <c r="V14698">
        <v>0.16376057267189026</v>
      </c>
    </row>
    <row r="14699" spans="1:22" x14ac:dyDescent="0.25">
      <c r="A14699" t="s">
        <v>99</v>
      </c>
      <c r="B14699" t="s">
        <v>131</v>
      </c>
      <c r="C14699" t="s">
        <v>101</v>
      </c>
      <c r="D14699" t="s">
        <v>76</v>
      </c>
      <c r="E14699" t="s">
        <v>89</v>
      </c>
      <c r="F14699" t="s">
        <v>48</v>
      </c>
      <c r="G14699">
        <v>89</v>
      </c>
      <c r="H14699">
        <v>13</v>
      </c>
      <c r="I14699">
        <f>IF(VLOOKUP(Data!$A14699,summermonths, 2, FALSE) = 1, VLOOKUP(Data!$H14699,rateblocks, 2, FALSE), VLOOKUP(Data!H14699, rateblocks,3, FALSE))</f>
        <v>1</v>
      </c>
      <c r="J14699">
        <v>1.1376087665557861</v>
      </c>
      <c r="K14699">
        <v>1.171863317489624</v>
      </c>
      <c r="L14699">
        <v>80.529335021972656</v>
      </c>
      <c r="M14699">
        <v>3.4254491329193115E-2</v>
      </c>
      <c r="N14699">
        <v>0.20893287658691406</v>
      </c>
      <c r="O14699">
        <v>4.3652947992086411E-2</v>
      </c>
      <c r="P14699">
        <v>-0.309409499168396</v>
      </c>
      <c r="Q14699">
        <v>-0.23350375890731812</v>
      </c>
      <c r="R14699">
        <v>-7.5310014188289642E-2</v>
      </c>
      <c r="S14699">
        <v>3.4254491329193115E-2</v>
      </c>
      <c r="T14699">
        <v>0.14381900429725647</v>
      </c>
      <c r="U14699">
        <v>0.30201274156570435</v>
      </c>
      <c r="V14699">
        <v>0.37791848182678223</v>
      </c>
    </row>
    <row r="14700" spans="1:22" x14ac:dyDescent="0.25">
      <c r="A14700" t="s">
        <v>123</v>
      </c>
      <c r="B14700" t="s">
        <v>131</v>
      </c>
      <c r="C14700" t="s">
        <v>102</v>
      </c>
      <c r="D14700" t="s">
        <v>118</v>
      </c>
      <c r="E14700" t="s">
        <v>89</v>
      </c>
      <c r="F14700" t="s">
        <v>48</v>
      </c>
      <c r="G14700">
        <v>89</v>
      </c>
      <c r="H14700">
        <v>5</v>
      </c>
      <c r="I14700">
        <f>IF(VLOOKUP(Data!$A14700,summermonths, 2, FALSE) = 1, VLOOKUP(Data!$H14700,rateblocks, 2, FALSE), VLOOKUP(Data!H14700, rateblocks,3, FALSE))</f>
        <v>3</v>
      </c>
      <c r="J14700">
        <v>1.0956788063049316</v>
      </c>
      <c r="K14700">
        <v>1.062134861946106</v>
      </c>
      <c r="L14700">
        <v>56.662921905517578</v>
      </c>
      <c r="M14700">
        <v>-3.3543933182954788E-2</v>
      </c>
      <c r="N14700">
        <v>0.21148273348808289</v>
      </c>
      <c r="O14700">
        <v>4.4724944978952408E-2</v>
      </c>
      <c r="P14700">
        <v>-0.38140207529067993</v>
      </c>
      <c r="Q14700">
        <v>-0.30456995964050293</v>
      </c>
      <c r="R14700">
        <v>-0.14444558322429657</v>
      </c>
      <c r="S14700">
        <v>-3.3543933182954788E-2</v>
      </c>
      <c r="T14700">
        <v>7.735772430896759E-2</v>
      </c>
      <c r="U14700">
        <v>0.23748210072517395</v>
      </c>
      <c r="V14700">
        <v>0.31431421637535095</v>
      </c>
    </row>
    <row r="14701" spans="1:22" x14ac:dyDescent="0.25">
      <c r="A14701" t="s">
        <v>124</v>
      </c>
      <c r="B14701" t="s">
        <v>131</v>
      </c>
      <c r="C14701" t="s">
        <v>102</v>
      </c>
      <c r="D14701" t="s">
        <v>114</v>
      </c>
      <c r="E14701" t="s">
        <v>89</v>
      </c>
      <c r="F14701" t="s">
        <v>48</v>
      </c>
      <c r="G14701">
        <v>89</v>
      </c>
      <c r="H14701">
        <v>1</v>
      </c>
      <c r="I14701">
        <f>IF(VLOOKUP(Data!$A14701,summermonths, 2, FALSE) = 1, VLOOKUP(Data!$H14701,rateblocks, 2, FALSE), VLOOKUP(Data!H14701, rateblocks,3, FALSE))</f>
        <v>3</v>
      </c>
      <c r="J14701">
        <v>0.96117383241653442</v>
      </c>
      <c r="K14701">
        <v>1.1219662427902222</v>
      </c>
      <c r="L14701">
        <v>68.134834289550781</v>
      </c>
      <c r="M14701">
        <v>0.16079244017601013</v>
      </c>
      <c r="N14701">
        <v>0.20459111034870148</v>
      </c>
      <c r="O14701">
        <v>4.18575219810009E-2</v>
      </c>
      <c r="P14701">
        <v>-0.17572999000549316</v>
      </c>
      <c r="Q14701">
        <v>-0.10140161961317062</v>
      </c>
      <c r="R14701">
        <v>5.3504757583141327E-2</v>
      </c>
      <c r="S14701">
        <v>0.16079244017601013</v>
      </c>
      <c r="T14701">
        <v>0.26808011531829834</v>
      </c>
      <c r="U14701">
        <v>0.42298650741577148</v>
      </c>
      <c r="V14701">
        <v>0.49731487035751343</v>
      </c>
    </row>
    <row r="14702" spans="1:22" x14ac:dyDescent="0.25">
      <c r="A14702" t="s">
        <v>125</v>
      </c>
      <c r="B14702" t="s">
        <v>131</v>
      </c>
      <c r="C14702" t="s">
        <v>101</v>
      </c>
      <c r="D14702" t="s">
        <v>120</v>
      </c>
      <c r="E14702" t="s">
        <v>89</v>
      </c>
      <c r="F14702" t="s">
        <v>48</v>
      </c>
      <c r="G14702">
        <v>89</v>
      </c>
      <c r="H14702">
        <v>18</v>
      </c>
      <c r="I14702">
        <f>IF(VLOOKUP(Data!$A14702,summermonths, 2, FALSE) = 1, VLOOKUP(Data!$H14702,rateblocks, 2, FALSE), VLOOKUP(Data!H14702, rateblocks,3, FALSE))</f>
        <v>1</v>
      </c>
      <c r="J14702">
        <v>0.75292056798934937</v>
      </c>
      <c r="K14702">
        <v>0.78944844007492065</v>
      </c>
      <c r="L14702">
        <v>68.467826843261719</v>
      </c>
      <c r="M14702">
        <v>3.6527849733829498E-2</v>
      </c>
      <c r="N14702">
        <v>0.13768395781517029</v>
      </c>
      <c r="O14702">
        <v>1.8956871703267097E-2</v>
      </c>
      <c r="P14702">
        <v>-0.18994210660457611</v>
      </c>
      <c r="Q14702">
        <v>-0.13992124795913696</v>
      </c>
      <c r="R14702">
        <v>-3.5673689097166061E-2</v>
      </c>
      <c r="S14702">
        <v>3.6527849733829498E-2</v>
      </c>
      <c r="T14702">
        <v>0.10872938483953476</v>
      </c>
      <c r="U14702">
        <v>0.21297694742679596</v>
      </c>
      <c r="V14702">
        <v>0.26299780607223511</v>
      </c>
    </row>
    <row r="14703" spans="1:22" x14ac:dyDescent="0.25">
      <c r="A14703" t="s">
        <v>100</v>
      </c>
      <c r="B14703" t="s">
        <v>131</v>
      </c>
      <c r="C14703" t="s">
        <v>101</v>
      </c>
      <c r="D14703" t="s">
        <v>77</v>
      </c>
      <c r="E14703" t="s">
        <v>89</v>
      </c>
      <c r="F14703" t="s">
        <v>48</v>
      </c>
      <c r="G14703">
        <v>89</v>
      </c>
      <c r="H14703">
        <v>17</v>
      </c>
      <c r="I14703">
        <f>IF(VLOOKUP(Data!$A14703,summermonths, 2, FALSE) = 1, VLOOKUP(Data!$H14703,rateblocks, 2, FALSE), VLOOKUP(Data!H14703, rateblocks,3, FALSE))</f>
        <v>1</v>
      </c>
      <c r="J14703">
        <v>1.0516595840454102</v>
      </c>
      <c r="K14703">
        <v>0.99639046192169189</v>
      </c>
      <c r="L14703">
        <v>80.117469787597656</v>
      </c>
      <c r="M14703">
        <v>-5.5269144475460052E-2</v>
      </c>
      <c r="N14703">
        <v>0.19459253549575806</v>
      </c>
      <c r="O14703">
        <v>3.7866253405809402E-2</v>
      </c>
      <c r="P14703">
        <v>-0.375345379114151</v>
      </c>
      <c r="Q14703">
        <v>-0.30464950203895569</v>
      </c>
      <c r="R14703">
        <v>-0.15731357038021088</v>
      </c>
      <c r="S14703">
        <v>-5.5269144475460052E-2</v>
      </c>
      <c r="T14703">
        <v>4.6775281429290771E-2</v>
      </c>
      <c r="U14703">
        <v>0.19411122798919678</v>
      </c>
      <c r="V14703">
        <v>0.26480710506439209</v>
      </c>
    </row>
    <row r="14704" spans="1:22" x14ac:dyDescent="0.25">
      <c r="A14704" t="s">
        <v>97</v>
      </c>
      <c r="B14704" t="s">
        <v>131</v>
      </c>
      <c r="C14704" t="s">
        <v>102</v>
      </c>
      <c r="D14704" t="s">
        <v>80</v>
      </c>
      <c r="E14704" t="s">
        <v>89</v>
      </c>
      <c r="F14704" t="s">
        <v>48</v>
      </c>
      <c r="G14704">
        <v>89</v>
      </c>
      <c r="H14704">
        <v>5</v>
      </c>
      <c r="I14704">
        <f>IF(VLOOKUP(Data!$A14704,summermonths, 2, FALSE) = 1, VLOOKUP(Data!$H14704,rateblocks, 2, FALSE), VLOOKUP(Data!H14704, rateblocks,3, FALSE))</f>
        <v>3</v>
      </c>
      <c r="J14704">
        <v>1.1514437198638916</v>
      </c>
      <c r="K14704">
        <v>1.156629204750061</v>
      </c>
      <c r="L14704">
        <v>72.056182861328125</v>
      </c>
      <c r="M14704">
        <v>5.1854937337338924E-3</v>
      </c>
      <c r="N14704">
        <v>0.30503714084625244</v>
      </c>
      <c r="O14704">
        <v>9.3047656118869781E-2</v>
      </c>
      <c r="P14704">
        <v>-0.49655595421791077</v>
      </c>
      <c r="Q14704">
        <v>-0.38573533296585083</v>
      </c>
      <c r="R14704">
        <v>-0.15477614104747772</v>
      </c>
      <c r="S14704">
        <v>5.1854937337338924E-3</v>
      </c>
      <c r="T14704">
        <v>0.16514712572097778</v>
      </c>
      <c r="U14704">
        <v>0.39610633254051208</v>
      </c>
      <c r="V14704">
        <v>0.50692695379257202</v>
      </c>
    </row>
    <row r="14705" spans="1:22" x14ac:dyDescent="0.25">
      <c r="A14705" t="s">
        <v>95</v>
      </c>
      <c r="B14705" t="s">
        <v>131</v>
      </c>
      <c r="C14705" t="s">
        <v>102</v>
      </c>
      <c r="D14705" t="s">
        <v>78</v>
      </c>
      <c r="E14705" t="s">
        <v>89</v>
      </c>
      <c r="F14705" t="s">
        <v>48</v>
      </c>
      <c r="G14705">
        <v>89</v>
      </c>
      <c r="H14705">
        <v>17</v>
      </c>
      <c r="I14705">
        <f>IF(VLOOKUP(Data!$A14705,summermonths, 2, FALSE) = 1, VLOOKUP(Data!$H14705,rateblocks, 2, FALSE), VLOOKUP(Data!H14705, rateblocks,3, FALSE))</f>
        <v>1</v>
      </c>
      <c r="J14705">
        <v>1.0985105037689209</v>
      </c>
      <c r="K14705">
        <v>0.96825844049453735</v>
      </c>
      <c r="L14705">
        <v>78.101119995117188</v>
      </c>
      <c r="M14705">
        <v>-0.13025203347206116</v>
      </c>
      <c r="N14705">
        <v>0.32069230079650879</v>
      </c>
      <c r="O14705">
        <v>0.10284355282783508</v>
      </c>
      <c r="P14705">
        <v>-0.65774393081665039</v>
      </c>
      <c r="Q14705">
        <v>-0.54123574495315552</v>
      </c>
      <c r="R14705">
        <v>-0.29842323064804077</v>
      </c>
      <c r="S14705">
        <v>-0.13025203347206116</v>
      </c>
      <c r="T14705">
        <v>3.7919174879789352E-2</v>
      </c>
      <c r="U14705">
        <v>0.2807316780090332</v>
      </c>
      <c r="V14705">
        <v>0.39723986387252808</v>
      </c>
    </row>
    <row r="14706" spans="1:22" x14ac:dyDescent="0.25">
      <c r="A14706" t="s">
        <v>123</v>
      </c>
      <c r="B14706" t="s">
        <v>131</v>
      </c>
      <c r="C14706" t="s">
        <v>102</v>
      </c>
      <c r="D14706" t="s">
        <v>118</v>
      </c>
      <c r="E14706" t="s">
        <v>89</v>
      </c>
      <c r="F14706" t="s">
        <v>48</v>
      </c>
      <c r="G14706">
        <v>89</v>
      </c>
      <c r="H14706">
        <v>15</v>
      </c>
      <c r="I14706">
        <f>IF(VLOOKUP(Data!$A14706,summermonths, 2, FALSE) = 1, VLOOKUP(Data!$H14706,rateblocks, 2, FALSE), VLOOKUP(Data!H14706, rateblocks,3, FALSE))</f>
        <v>2</v>
      </c>
      <c r="J14706">
        <v>0.91119575500488281</v>
      </c>
      <c r="K14706">
        <v>0.69887638092041016</v>
      </c>
      <c r="L14706">
        <v>82.831459045410156</v>
      </c>
      <c r="M14706">
        <v>-0.21231932938098907</v>
      </c>
      <c r="N14706">
        <v>0.29674693942070007</v>
      </c>
      <c r="O14706">
        <v>8.8058747351169586E-2</v>
      </c>
      <c r="P14706">
        <v>-0.70042461156845093</v>
      </c>
      <c r="Q14706">
        <v>-0.59261584281921387</v>
      </c>
      <c r="R14706">
        <v>-0.36793357133865356</v>
      </c>
      <c r="S14706">
        <v>-0.21231932938098907</v>
      </c>
      <c r="T14706">
        <v>-5.6705083698034286E-2</v>
      </c>
      <c r="U14706">
        <v>0.16797716915607452</v>
      </c>
      <c r="V14706">
        <v>0.27578595280647278</v>
      </c>
    </row>
    <row r="14707" spans="1:22" x14ac:dyDescent="0.25">
      <c r="A14707" t="s">
        <v>98</v>
      </c>
      <c r="B14707" t="s">
        <v>131</v>
      </c>
      <c r="C14707" t="s">
        <v>101</v>
      </c>
      <c r="D14707" t="s">
        <v>75</v>
      </c>
      <c r="E14707" t="s">
        <v>89</v>
      </c>
      <c r="F14707" t="s">
        <v>48</v>
      </c>
      <c r="G14707">
        <v>89</v>
      </c>
      <c r="H14707">
        <v>17</v>
      </c>
      <c r="I14707">
        <f>IF(VLOOKUP(Data!$A14707,summermonths, 2, FALSE) = 1, VLOOKUP(Data!$H14707,rateblocks, 2, FALSE), VLOOKUP(Data!H14707, rateblocks,3, FALSE))</f>
        <v>1</v>
      </c>
      <c r="J14707">
        <v>1.1166613101959229</v>
      </c>
      <c r="K14707">
        <v>1.0761291980743408</v>
      </c>
      <c r="L14707">
        <v>79.179779052734375</v>
      </c>
      <c r="M14707">
        <v>-4.0532104671001434E-2</v>
      </c>
      <c r="N14707">
        <v>0.20561806857585907</v>
      </c>
      <c r="O14707">
        <v>4.2278788983821869E-2</v>
      </c>
      <c r="P14707">
        <v>-0.3787437379360199</v>
      </c>
      <c r="Q14707">
        <v>-0.30404224991798401</v>
      </c>
      <c r="R14707">
        <v>-0.14835833013057709</v>
      </c>
      <c r="S14707">
        <v>-4.0532104671001434E-2</v>
      </c>
      <c r="T14707">
        <v>6.7294113337993622E-2</v>
      </c>
      <c r="U14707">
        <v>0.22297805547714233</v>
      </c>
      <c r="V14707">
        <v>0.29767951369285583</v>
      </c>
    </row>
    <row r="14708" spans="1:22" x14ac:dyDescent="0.25">
      <c r="A14708" t="s">
        <v>124</v>
      </c>
      <c r="B14708" t="s">
        <v>131</v>
      </c>
      <c r="C14708" t="s">
        <v>101</v>
      </c>
      <c r="D14708" t="s">
        <v>119</v>
      </c>
      <c r="E14708" t="s">
        <v>89</v>
      </c>
      <c r="F14708" t="s">
        <v>48</v>
      </c>
      <c r="G14708">
        <v>89</v>
      </c>
      <c r="H14708">
        <v>11</v>
      </c>
      <c r="I14708">
        <f>IF(VLOOKUP(Data!$A14708,summermonths, 2, FALSE) = 1, VLOOKUP(Data!$H14708,rateblocks, 2, FALSE), VLOOKUP(Data!H14708, rateblocks,3, FALSE))</f>
        <v>2</v>
      </c>
      <c r="J14708">
        <v>0.76545387506484985</v>
      </c>
      <c r="K14708">
        <v>0.8103477954864502</v>
      </c>
      <c r="L14708">
        <v>70.645263671875</v>
      </c>
      <c r="M14708">
        <v>4.4893920421600342E-2</v>
      </c>
      <c r="N14708">
        <v>0.15099197626113892</v>
      </c>
      <c r="O14708">
        <v>2.2798577323555946E-2</v>
      </c>
      <c r="P14708">
        <v>-0.2034657746553421</v>
      </c>
      <c r="Q14708">
        <v>-0.14861008524894714</v>
      </c>
      <c r="R14708">
        <v>-3.4286350011825562E-2</v>
      </c>
      <c r="S14708">
        <v>4.4893920421600342E-2</v>
      </c>
      <c r="T14708">
        <v>0.12407419085502625</v>
      </c>
      <c r="U14708">
        <v>0.23839792609214783</v>
      </c>
      <c r="V14708">
        <v>0.29325363039970398</v>
      </c>
    </row>
    <row r="14709" spans="1:22" x14ac:dyDescent="0.25">
      <c r="A14709" t="s">
        <v>124</v>
      </c>
      <c r="B14709" t="s">
        <v>131</v>
      </c>
      <c r="C14709" t="s">
        <v>101</v>
      </c>
      <c r="D14709" t="s">
        <v>119</v>
      </c>
      <c r="E14709" t="s">
        <v>89</v>
      </c>
      <c r="F14709" t="s">
        <v>48</v>
      </c>
      <c r="G14709">
        <v>89</v>
      </c>
      <c r="H14709">
        <v>7</v>
      </c>
      <c r="I14709">
        <f>IF(VLOOKUP(Data!$A14709,summermonths, 2, FALSE) = 1, VLOOKUP(Data!$H14709,rateblocks, 2, FALSE), VLOOKUP(Data!H14709, rateblocks,3, FALSE))</f>
        <v>2</v>
      </c>
      <c r="J14709">
        <v>0.97752302885055542</v>
      </c>
      <c r="K14709">
        <v>1.0195800065994263</v>
      </c>
      <c r="L14709">
        <v>54.982879638671875</v>
      </c>
      <c r="M14709">
        <v>4.2056962847709656E-2</v>
      </c>
      <c r="N14709">
        <v>0.13037978112697601</v>
      </c>
      <c r="O14709">
        <v>1.6998887062072754E-2</v>
      </c>
      <c r="P14709">
        <v>-0.17239868640899658</v>
      </c>
      <c r="Q14709">
        <v>-0.12503145635128021</v>
      </c>
      <c r="R14709">
        <v>-2.6314260438084602E-2</v>
      </c>
      <c r="S14709">
        <v>4.2056962847709656E-2</v>
      </c>
      <c r="T14709">
        <v>0.11042818427085876</v>
      </c>
      <c r="U14709">
        <v>0.20914538204669952</v>
      </c>
      <c r="V14709">
        <v>0.25651261210441589</v>
      </c>
    </row>
    <row r="14710" spans="1:22" x14ac:dyDescent="0.25">
      <c r="A14710" t="s">
        <v>123</v>
      </c>
      <c r="B14710" t="s">
        <v>131</v>
      </c>
      <c r="C14710" t="s">
        <v>101</v>
      </c>
      <c r="D14710" t="s">
        <v>113</v>
      </c>
      <c r="E14710" t="s">
        <v>89</v>
      </c>
      <c r="F14710" t="s">
        <v>48</v>
      </c>
      <c r="G14710">
        <v>89</v>
      </c>
      <c r="H14710">
        <v>10</v>
      </c>
      <c r="I14710">
        <f>IF(VLOOKUP(Data!$A14710,summermonths, 2, FALSE) = 1, VLOOKUP(Data!$H14710,rateblocks, 2, FALSE), VLOOKUP(Data!H14710, rateblocks,3, FALSE))</f>
        <v>2</v>
      </c>
      <c r="J14710">
        <v>0.74119764566421509</v>
      </c>
      <c r="K14710">
        <v>0.77989059686660767</v>
      </c>
      <c r="L14710">
        <v>65.598464965820313</v>
      </c>
      <c r="M14710">
        <v>3.8692981004714966E-2</v>
      </c>
      <c r="N14710">
        <v>0.16766487061977386</v>
      </c>
      <c r="O14710">
        <v>2.811150811612606E-2</v>
      </c>
      <c r="P14710">
        <v>-0.23709118366241455</v>
      </c>
      <c r="Q14710">
        <v>-0.17617820203304291</v>
      </c>
      <c r="R14710">
        <v>-4.9230564385652542E-2</v>
      </c>
      <c r="S14710">
        <v>3.8692981004714966E-2</v>
      </c>
      <c r="T14710">
        <v>0.12661652266979218</v>
      </c>
      <c r="U14710">
        <v>0.25356414914131165</v>
      </c>
      <c r="V14710">
        <v>0.31447714567184448</v>
      </c>
    </row>
    <row r="14711" spans="1:22" x14ac:dyDescent="0.25">
      <c r="A14711" t="s">
        <v>124</v>
      </c>
      <c r="B14711" t="s">
        <v>131</v>
      </c>
      <c r="C14711" t="s">
        <v>101</v>
      </c>
      <c r="D14711" t="s">
        <v>119</v>
      </c>
      <c r="E14711" t="s">
        <v>89</v>
      </c>
      <c r="F14711" t="s">
        <v>48</v>
      </c>
      <c r="G14711">
        <v>89</v>
      </c>
      <c r="H14711">
        <v>9</v>
      </c>
      <c r="I14711">
        <f>IF(VLOOKUP(Data!$A14711,summermonths, 2, FALSE) = 1, VLOOKUP(Data!$H14711,rateblocks, 2, FALSE), VLOOKUP(Data!H14711, rateblocks,3, FALSE))</f>
        <v>2</v>
      </c>
      <c r="J14711">
        <v>0.66893124580383301</v>
      </c>
      <c r="K14711">
        <v>0.73044407367706299</v>
      </c>
      <c r="L14711">
        <v>62.711074829101563</v>
      </c>
      <c r="M14711">
        <v>6.1512868851423264E-2</v>
      </c>
      <c r="N14711">
        <v>0.13871218264102936</v>
      </c>
      <c r="O14711">
        <v>1.9241070374846458E-2</v>
      </c>
      <c r="P14711">
        <v>-0.16664837300777435</v>
      </c>
      <c r="Q14711">
        <v>-0.11625394225120544</v>
      </c>
      <c r="R14711">
        <v>-1.1227871291339397E-2</v>
      </c>
      <c r="S14711">
        <v>6.1512868851423264E-2</v>
      </c>
      <c r="T14711">
        <v>0.1342536062002182</v>
      </c>
      <c r="U14711">
        <v>0.23927968740463257</v>
      </c>
      <c r="V14711">
        <v>0.28967410326004028</v>
      </c>
    </row>
    <row r="14712" spans="1:22" x14ac:dyDescent="0.25">
      <c r="A14712" t="s">
        <v>99</v>
      </c>
      <c r="B14712" t="s">
        <v>131</v>
      </c>
      <c r="C14712" t="s">
        <v>102</v>
      </c>
      <c r="D14712" t="s">
        <v>82</v>
      </c>
      <c r="E14712" t="s">
        <v>89</v>
      </c>
      <c r="F14712" t="s">
        <v>48</v>
      </c>
      <c r="G14712">
        <v>89</v>
      </c>
      <c r="H14712">
        <v>18</v>
      </c>
      <c r="I14712">
        <f>IF(VLOOKUP(Data!$A14712,summermonths, 2, FALSE) = 1, VLOOKUP(Data!$H14712,rateblocks, 2, FALSE), VLOOKUP(Data!H14712, rateblocks,3, FALSE))</f>
        <v>1</v>
      </c>
      <c r="J14712">
        <v>0.94991189241409302</v>
      </c>
      <c r="K14712">
        <v>1.0778089761734009</v>
      </c>
      <c r="L14712">
        <v>86.38201904296875</v>
      </c>
      <c r="M14712">
        <v>0.12789708375930786</v>
      </c>
      <c r="N14712">
        <v>0.33800211548805237</v>
      </c>
      <c r="O14712">
        <v>0.11424542963504791</v>
      </c>
      <c r="P14712">
        <v>-0.4280669093132019</v>
      </c>
      <c r="Q14712">
        <v>-0.30527004599571228</v>
      </c>
      <c r="R14712">
        <v>-4.9351397901773453E-2</v>
      </c>
      <c r="S14712">
        <v>0.12789708375930786</v>
      </c>
      <c r="T14712">
        <v>0.30514556169509888</v>
      </c>
      <c r="U14712">
        <v>0.56106424331665039</v>
      </c>
      <c r="V14712">
        <v>0.68386107683181763</v>
      </c>
    </row>
    <row r="14713" spans="1:22" x14ac:dyDescent="0.25">
      <c r="A14713" t="s">
        <v>99</v>
      </c>
      <c r="B14713" t="s">
        <v>131</v>
      </c>
      <c r="C14713" t="s">
        <v>101</v>
      </c>
      <c r="D14713" t="s">
        <v>76</v>
      </c>
      <c r="E14713" t="s">
        <v>89</v>
      </c>
      <c r="F14713" t="s">
        <v>48</v>
      </c>
      <c r="G14713">
        <v>89</v>
      </c>
      <c r="H14713">
        <v>20</v>
      </c>
      <c r="I14713">
        <f>IF(VLOOKUP(Data!$A14713,summermonths, 2, FALSE) = 1, VLOOKUP(Data!$H14713,rateblocks, 2, FALSE), VLOOKUP(Data!H14713, rateblocks,3, FALSE))</f>
        <v>2</v>
      </c>
      <c r="J14713">
        <v>1.3276481628417969</v>
      </c>
      <c r="K14713">
        <v>1.342244029045105</v>
      </c>
      <c r="L14713">
        <v>72.958175659179688</v>
      </c>
      <c r="M14713">
        <v>1.4595912769436836E-2</v>
      </c>
      <c r="N14713">
        <v>0.20532499253749847</v>
      </c>
      <c r="O14713">
        <v>4.2158354073762894E-2</v>
      </c>
      <c r="P14713">
        <v>-0.32313364744186401</v>
      </c>
      <c r="Q14713">
        <v>-0.24853865802288055</v>
      </c>
      <c r="R14713">
        <v>-9.3076616525650024E-2</v>
      </c>
      <c r="S14713">
        <v>1.4595912769436836E-2</v>
      </c>
      <c r="T14713">
        <v>0.122268445789814</v>
      </c>
      <c r="U14713">
        <v>0.27773046493530273</v>
      </c>
      <c r="V14713">
        <v>0.35232546925544739</v>
      </c>
    </row>
    <row r="14714" spans="1:22" x14ac:dyDescent="0.25">
      <c r="A14714" t="s">
        <v>97</v>
      </c>
      <c r="B14714" t="s">
        <v>131</v>
      </c>
      <c r="C14714" t="s">
        <v>102</v>
      </c>
      <c r="D14714" t="s">
        <v>80</v>
      </c>
      <c r="E14714" t="s">
        <v>89</v>
      </c>
      <c r="F14714" t="s">
        <v>48</v>
      </c>
      <c r="G14714">
        <v>89</v>
      </c>
      <c r="H14714">
        <v>23</v>
      </c>
      <c r="I14714">
        <f>IF(VLOOKUP(Data!$A14714,summermonths, 2, FALSE) = 1, VLOOKUP(Data!$H14714,rateblocks, 2, FALSE), VLOOKUP(Data!H14714, rateblocks,3, FALSE))</f>
        <v>3</v>
      </c>
      <c r="J14714">
        <v>1.3795344829559326</v>
      </c>
      <c r="K14714">
        <v>1.1946067810058594</v>
      </c>
      <c r="L14714">
        <v>70.146064758300781</v>
      </c>
      <c r="M14714">
        <v>-0.18492771685123444</v>
      </c>
      <c r="N14714">
        <v>0.32938900589942932</v>
      </c>
      <c r="O14714">
        <v>0.10849712044000626</v>
      </c>
      <c r="P14714">
        <v>-0.72672444581985474</v>
      </c>
      <c r="Q14714">
        <v>-0.60705673694610596</v>
      </c>
      <c r="R14714">
        <v>-0.35765948891639709</v>
      </c>
      <c r="S14714">
        <v>-0.18492771685123444</v>
      </c>
      <c r="T14714">
        <v>-1.2195953167974949E-2</v>
      </c>
      <c r="U14714">
        <v>0.2372012734413147</v>
      </c>
      <c r="V14714">
        <v>0.35686898231506348</v>
      </c>
    </row>
    <row r="14715" spans="1:22" x14ac:dyDescent="0.25">
      <c r="A14715" t="s">
        <v>123</v>
      </c>
      <c r="B14715" t="s">
        <v>131</v>
      </c>
      <c r="C14715" t="s">
        <v>101</v>
      </c>
      <c r="D14715" t="s">
        <v>113</v>
      </c>
      <c r="E14715" t="s">
        <v>89</v>
      </c>
      <c r="F14715" t="s">
        <v>48</v>
      </c>
      <c r="G14715">
        <v>89</v>
      </c>
      <c r="H14715">
        <v>21</v>
      </c>
      <c r="I14715">
        <f>IF(VLOOKUP(Data!$A14715,summermonths, 2, FALSE) = 1, VLOOKUP(Data!$H14715,rateblocks, 2, FALSE), VLOOKUP(Data!H14715, rateblocks,3, FALSE))</f>
        <v>2</v>
      </c>
      <c r="J14715">
        <v>1.3989815711975098</v>
      </c>
      <c r="K14715">
        <v>1.3262478113174438</v>
      </c>
      <c r="L14715">
        <v>58.604969024658203</v>
      </c>
      <c r="M14715">
        <v>-7.2733782231807709E-2</v>
      </c>
      <c r="N14715">
        <v>0.16676057875156403</v>
      </c>
      <c r="O14715">
        <v>2.7809090912342072E-2</v>
      </c>
      <c r="P14715">
        <v>-0.34703052043914795</v>
      </c>
      <c r="Q14715">
        <v>-0.28644606471061707</v>
      </c>
      <c r="R14715">
        <v>-0.16018311679363251</v>
      </c>
      <c r="S14715">
        <v>-7.2733782231807709E-2</v>
      </c>
      <c r="T14715">
        <v>1.4715550467371941E-2</v>
      </c>
      <c r="U14715">
        <v>0.14097850024700165</v>
      </c>
      <c r="V14715">
        <v>0.20156295597553253</v>
      </c>
    </row>
    <row r="14716" spans="1:22" x14ac:dyDescent="0.25">
      <c r="A14716" t="s">
        <v>97</v>
      </c>
      <c r="B14716" t="s">
        <v>131</v>
      </c>
      <c r="C14716" t="s">
        <v>102</v>
      </c>
      <c r="D14716" t="s">
        <v>80</v>
      </c>
      <c r="E14716" t="s">
        <v>89</v>
      </c>
      <c r="F14716" t="s">
        <v>48</v>
      </c>
      <c r="G14716">
        <v>89</v>
      </c>
      <c r="H14716">
        <v>6</v>
      </c>
      <c r="I14716">
        <f>IF(VLOOKUP(Data!$A14716,summermonths, 2, FALSE) = 1, VLOOKUP(Data!$H14716,rateblocks, 2, FALSE), VLOOKUP(Data!H14716, rateblocks,3, FALSE))</f>
        <v>3</v>
      </c>
      <c r="J14716">
        <v>0.97338271141052246</v>
      </c>
      <c r="K14716">
        <v>1.1530337333679199</v>
      </c>
      <c r="L14716">
        <v>72.011238098144531</v>
      </c>
      <c r="M14716">
        <v>0.17965102195739746</v>
      </c>
      <c r="N14716">
        <v>0.2905312180519104</v>
      </c>
      <c r="O14716">
        <v>8.4408387541770935E-2</v>
      </c>
      <c r="P14716">
        <v>-0.29823032021522522</v>
      </c>
      <c r="Q14716">
        <v>-0.19267971813678741</v>
      </c>
      <c r="R14716">
        <v>2.729630284011364E-2</v>
      </c>
      <c r="S14716">
        <v>0.17965102195739746</v>
      </c>
      <c r="T14716">
        <v>0.33200573921203613</v>
      </c>
      <c r="U14716">
        <v>0.55198174715042114</v>
      </c>
      <c r="V14716">
        <v>0.65753233432769775</v>
      </c>
    </row>
    <row r="14717" spans="1:22" x14ac:dyDescent="0.25">
      <c r="A14717" t="s">
        <v>99</v>
      </c>
      <c r="B14717" t="s">
        <v>131</v>
      </c>
      <c r="C14717" t="s">
        <v>101</v>
      </c>
      <c r="D14717" t="s">
        <v>76</v>
      </c>
      <c r="E14717" t="s">
        <v>89</v>
      </c>
      <c r="F14717" t="s">
        <v>48</v>
      </c>
      <c r="G14717">
        <v>89</v>
      </c>
      <c r="H14717">
        <v>2</v>
      </c>
      <c r="I14717">
        <f>IF(VLOOKUP(Data!$A14717,summermonths, 2, FALSE) = 1, VLOOKUP(Data!$H14717,rateblocks, 2, FALSE), VLOOKUP(Data!H14717, rateblocks,3, FALSE))</f>
        <v>3</v>
      </c>
      <c r="J14717">
        <v>1.1331319808959961</v>
      </c>
      <c r="K14717">
        <v>1.1743508577346802</v>
      </c>
      <c r="L14717">
        <v>69.714729309082031</v>
      </c>
      <c r="M14717">
        <v>4.1218798607587814E-2</v>
      </c>
      <c r="N14717">
        <v>0.21204841136932373</v>
      </c>
      <c r="O14717">
        <v>4.4964529573917389E-2</v>
      </c>
      <c r="P14717">
        <v>-0.30756980180740356</v>
      </c>
      <c r="Q14717">
        <v>-0.23053216934204102</v>
      </c>
      <c r="R14717">
        <v>-6.997949630022049E-2</v>
      </c>
      <c r="S14717">
        <v>4.1218798607587814E-2</v>
      </c>
      <c r="T14717">
        <v>0.15241709351539612</v>
      </c>
      <c r="U14717">
        <v>0.31296977400779724</v>
      </c>
      <c r="V14717">
        <v>0.39000740647315979</v>
      </c>
    </row>
    <row r="14718" spans="1:22" x14ac:dyDescent="0.25">
      <c r="A14718" t="s">
        <v>99</v>
      </c>
      <c r="B14718" t="s">
        <v>131</v>
      </c>
      <c r="C14718" t="s">
        <v>101</v>
      </c>
      <c r="D14718" t="s">
        <v>76</v>
      </c>
      <c r="E14718" t="s">
        <v>89</v>
      </c>
      <c r="F14718" t="s">
        <v>48</v>
      </c>
      <c r="G14718">
        <v>89</v>
      </c>
      <c r="H14718">
        <v>3</v>
      </c>
      <c r="I14718">
        <f>IF(VLOOKUP(Data!$A14718,summermonths, 2, FALSE) = 1, VLOOKUP(Data!$H14718,rateblocks, 2, FALSE), VLOOKUP(Data!H14718, rateblocks,3, FALSE))</f>
        <v>3</v>
      </c>
      <c r="J14718">
        <v>1.1145938634872437</v>
      </c>
      <c r="K14718">
        <v>1.1563514471054077</v>
      </c>
      <c r="L14718">
        <v>69.295883178710938</v>
      </c>
      <c r="M14718">
        <v>4.1757598519325256E-2</v>
      </c>
      <c r="N14718">
        <v>0.20768381655216217</v>
      </c>
      <c r="O14718">
        <v>4.3132565915584564E-2</v>
      </c>
      <c r="P14718">
        <v>-0.29985189437866211</v>
      </c>
      <c r="Q14718">
        <v>-0.22439992427825928</v>
      </c>
      <c r="R14718">
        <v>-6.7151904106140137E-2</v>
      </c>
      <c r="S14718">
        <v>4.1757598519325256E-2</v>
      </c>
      <c r="T14718">
        <v>0.15066710114479065</v>
      </c>
      <c r="U14718">
        <v>0.30791512131690979</v>
      </c>
      <c r="V14718">
        <v>0.38336709141731262</v>
      </c>
    </row>
    <row r="14719" spans="1:22" x14ac:dyDescent="0.25">
      <c r="A14719" t="s">
        <v>100</v>
      </c>
      <c r="B14719" t="s">
        <v>131</v>
      </c>
      <c r="C14719" t="s">
        <v>102</v>
      </c>
      <c r="D14719" t="s">
        <v>83</v>
      </c>
      <c r="E14719" t="s">
        <v>89</v>
      </c>
      <c r="F14719" t="s">
        <v>48</v>
      </c>
      <c r="G14719">
        <v>89</v>
      </c>
      <c r="H14719">
        <v>16</v>
      </c>
      <c r="I14719">
        <f>IF(VLOOKUP(Data!$A14719,summermonths, 2, FALSE) = 1, VLOOKUP(Data!$H14719,rateblocks, 2, FALSE), VLOOKUP(Data!H14719, rateblocks,3, FALSE))</f>
        <v>1</v>
      </c>
      <c r="J14719">
        <v>1.2033379077911377</v>
      </c>
      <c r="K14719">
        <v>1.1278089284896851</v>
      </c>
      <c r="L14719">
        <v>83.640449523925781</v>
      </c>
      <c r="M14719">
        <v>-7.5528979301452637E-2</v>
      </c>
      <c r="N14719">
        <v>0.38452425599098206</v>
      </c>
      <c r="O14719">
        <v>0.14785890281200409</v>
      </c>
      <c r="P14719">
        <v>-0.7080150842666626</v>
      </c>
      <c r="Q14719">
        <v>-0.56831663846969604</v>
      </c>
      <c r="R14719">
        <v>-0.27717369794845581</v>
      </c>
      <c r="S14719">
        <v>-7.5528979301452637E-2</v>
      </c>
      <c r="T14719">
        <v>0.12611573934555054</v>
      </c>
      <c r="U14719">
        <v>0.41725867986679077</v>
      </c>
      <c r="V14719">
        <v>0.55695712566375732</v>
      </c>
    </row>
    <row r="14720" spans="1:22" x14ac:dyDescent="0.25">
      <c r="A14720" t="s">
        <v>97</v>
      </c>
      <c r="B14720" t="s">
        <v>131</v>
      </c>
      <c r="C14720" t="s">
        <v>101</v>
      </c>
      <c r="D14720" t="s">
        <v>74</v>
      </c>
      <c r="E14720" t="s">
        <v>89</v>
      </c>
      <c r="F14720" t="s">
        <v>48</v>
      </c>
      <c r="G14720">
        <v>89</v>
      </c>
      <c r="H14720">
        <v>20</v>
      </c>
      <c r="I14720">
        <f>IF(VLOOKUP(Data!$A14720,summermonths, 2, FALSE) = 1, VLOOKUP(Data!$H14720,rateblocks, 2, FALSE), VLOOKUP(Data!H14720, rateblocks,3, FALSE))</f>
        <v>2</v>
      </c>
      <c r="J14720">
        <v>0.825572669506073</v>
      </c>
      <c r="K14720">
        <v>0.92627012729644775</v>
      </c>
      <c r="L14720">
        <v>69.803611755371094</v>
      </c>
      <c r="M14720">
        <v>0.10069745779037476</v>
      </c>
      <c r="N14720">
        <v>0.15127630531787872</v>
      </c>
      <c r="O14720">
        <v>2.2884519770741463E-2</v>
      </c>
      <c r="P14720">
        <v>-0.14812992513179779</v>
      </c>
      <c r="Q14720">
        <v>-9.3170925974845886E-2</v>
      </c>
      <c r="R14720">
        <v>2.1368086338043213E-2</v>
      </c>
      <c r="S14720">
        <v>0.10069745779037476</v>
      </c>
      <c r="T14720">
        <v>0.1800268292427063</v>
      </c>
      <c r="U14720">
        <v>0.29456585645675659</v>
      </c>
      <c r="V14720">
        <v>0.34952482581138611</v>
      </c>
    </row>
    <row r="14721" spans="1:22" x14ac:dyDescent="0.25">
      <c r="A14721" t="s">
        <v>100</v>
      </c>
      <c r="B14721" t="s">
        <v>131</v>
      </c>
      <c r="C14721" t="s">
        <v>101</v>
      </c>
      <c r="D14721" t="s">
        <v>77</v>
      </c>
      <c r="E14721" t="s">
        <v>89</v>
      </c>
      <c r="F14721" t="s">
        <v>48</v>
      </c>
      <c r="G14721">
        <v>89</v>
      </c>
      <c r="H14721">
        <v>8</v>
      </c>
      <c r="I14721">
        <f>IF(VLOOKUP(Data!$A14721,summermonths, 2, FALSE) = 1, VLOOKUP(Data!$H14721,rateblocks, 2, FALSE), VLOOKUP(Data!H14721, rateblocks,3, FALSE))</f>
        <v>2</v>
      </c>
      <c r="J14721">
        <v>0.80394220352172852</v>
      </c>
      <c r="K14721">
        <v>0.75614702701568604</v>
      </c>
      <c r="L14721">
        <v>69.422882080078125</v>
      </c>
      <c r="M14721">
        <v>-4.779522493481636E-2</v>
      </c>
      <c r="N14721">
        <v>0.1731080561876297</v>
      </c>
      <c r="O14721">
        <v>2.9966399073600769E-2</v>
      </c>
      <c r="P14721">
        <v>-0.33253264427185059</v>
      </c>
      <c r="Q14721">
        <v>-0.26964211463928223</v>
      </c>
      <c r="R14721">
        <v>-0.13857318460941315</v>
      </c>
      <c r="S14721">
        <v>-4.779522493481636E-2</v>
      </c>
      <c r="T14721">
        <v>4.2982727289199829E-2</v>
      </c>
      <c r="U14721">
        <v>0.1740516722202301</v>
      </c>
      <c r="V14721">
        <v>0.23694218695163727</v>
      </c>
    </row>
    <row r="14722" spans="1:22" x14ac:dyDescent="0.25">
      <c r="A14722" t="s">
        <v>100</v>
      </c>
      <c r="B14722" t="s">
        <v>131</v>
      </c>
      <c r="C14722" t="s">
        <v>102</v>
      </c>
      <c r="D14722" t="s">
        <v>83</v>
      </c>
      <c r="E14722" t="s">
        <v>89</v>
      </c>
      <c r="F14722" t="s">
        <v>48</v>
      </c>
      <c r="G14722">
        <v>89</v>
      </c>
      <c r="H14722">
        <v>13</v>
      </c>
      <c r="I14722">
        <f>IF(VLOOKUP(Data!$A14722,summermonths, 2, FALSE) = 1, VLOOKUP(Data!$H14722,rateblocks, 2, FALSE), VLOOKUP(Data!H14722, rateblocks,3, FALSE))</f>
        <v>1</v>
      </c>
      <c r="J14722">
        <v>1.1819348335266113</v>
      </c>
      <c r="K14722">
        <v>1.1605056524276733</v>
      </c>
      <c r="L14722">
        <v>86.707862854003906</v>
      </c>
      <c r="M14722">
        <v>-2.1429242566227913E-2</v>
      </c>
      <c r="N14722">
        <v>0.40173307061195374</v>
      </c>
      <c r="O14722">
        <v>0.16138945519924164</v>
      </c>
      <c r="P14722">
        <v>-0.68222135305404663</v>
      </c>
      <c r="Q14722">
        <v>-0.53627091646194458</v>
      </c>
      <c r="R14722">
        <v>-0.23209826648235321</v>
      </c>
      <c r="S14722">
        <v>-2.1429242566227913E-2</v>
      </c>
      <c r="T14722">
        <v>0.18923978507518768</v>
      </c>
      <c r="U14722">
        <v>0.49341240525245667</v>
      </c>
      <c r="V14722">
        <v>0.6393628716468811</v>
      </c>
    </row>
    <row r="14723" spans="1:22" x14ac:dyDescent="0.25">
      <c r="A14723" t="s">
        <v>99</v>
      </c>
      <c r="B14723" t="s">
        <v>131</v>
      </c>
      <c r="C14723" t="s">
        <v>101</v>
      </c>
      <c r="D14723" t="s">
        <v>76</v>
      </c>
      <c r="E14723" t="s">
        <v>89</v>
      </c>
      <c r="F14723" t="s">
        <v>48</v>
      </c>
      <c r="G14723">
        <v>89</v>
      </c>
      <c r="H14723">
        <v>5</v>
      </c>
      <c r="I14723">
        <f>IF(VLOOKUP(Data!$A14723,summermonths, 2, FALSE) = 1, VLOOKUP(Data!$H14723,rateblocks, 2, FALSE), VLOOKUP(Data!H14723, rateblocks,3, FALSE))</f>
        <v>3</v>
      </c>
      <c r="J14723">
        <v>1.1523861885070801</v>
      </c>
      <c r="K14723">
        <v>1.1403151750564575</v>
      </c>
      <c r="L14723">
        <v>68.919479370117187</v>
      </c>
      <c r="M14723">
        <v>-1.2070913799107075E-2</v>
      </c>
      <c r="N14723">
        <v>0.19934868812561035</v>
      </c>
      <c r="O14723">
        <v>3.9739899337291718E-2</v>
      </c>
      <c r="P14723">
        <v>-0.33997032046318054</v>
      </c>
      <c r="Q14723">
        <v>-0.26754653453826904</v>
      </c>
      <c r="R14723">
        <v>-0.11660946905612946</v>
      </c>
      <c r="S14723">
        <v>-1.2070913799107075E-2</v>
      </c>
      <c r="T14723">
        <v>9.2467643320560455E-2</v>
      </c>
      <c r="U14723">
        <v>0.24340471625328064</v>
      </c>
      <c r="V14723">
        <v>0.31582850217819214</v>
      </c>
    </row>
    <row r="14724" spans="1:22" x14ac:dyDescent="0.25">
      <c r="A14724" t="s">
        <v>95</v>
      </c>
      <c r="B14724" t="s">
        <v>131</v>
      </c>
      <c r="C14724" t="s">
        <v>102</v>
      </c>
      <c r="D14724" t="s">
        <v>78</v>
      </c>
      <c r="E14724" t="s">
        <v>89</v>
      </c>
      <c r="F14724" t="s">
        <v>48</v>
      </c>
      <c r="G14724">
        <v>89</v>
      </c>
      <c r="H14724">
        <v>3</v>
      </c>
      <c r="I14724">
        <f>IF(VLOOKUP(Data!$A14724,summermonths, 2, FALSE) = 1, VLOOKUP(Data!$H14724,rateblocks, 2, FALSE), VLOOKUP(Data!H14724, rateblocks,3, FALSE))</f>
        <v>3</v>
      </c>
      <c r="J14724">
        <v>1.1550086736679077</v>
      </c>
      <c r="K14724">
        <v>1.1107865571975708</v>
      </c>
      <c r="L14724">
        <v>62.629215240478516</v>
      </c>
      <c r="M14724">
        <v>-4.4222116470336914E-2</v>
      </c>
      <c r="N14724">
        <v>0.26356524229049683</v>
      </c>
      <c r="O14724">
        <v>6.9466635584831238E-2</v>
      </c>
      <c r="P14724">
        <v>-0.47774836421012878</v>
      </c>
      <c r="Q14724">
        <v>-0.3819945752620697</v>
      </c>
      <c r="R14724">
        <v>-0.18243587017059326</v>
      </c>
      <c r="S14724">
        <v>-4.4222116470336914E-2</v>
      </c>
      <c r="T14724">
        <v>9.3991629779338837E-2</v>
      </c>
      <c r="U14724">
        <v>0.29355034232139587</v>
      </c>
      <c r="V14724">
        <v>0.38930413126945496</v>
      </c>
    </row>
    <row r="14725" spans="1:22" x14ac:dyDescent="0.25">
      <c r="A14725" t="s">
        <v>98</v>
      </c>
      <c r="B14725" t="s">
        <v>131</v>
      </c>
      <c r="C14725" t="s">
        <v>101</v>
      </c>
      <c r="D14725" t="s">
        <v>75</v>
      </c>
      <c r="E14725" t="s">
        <v>89</v>
      </c>
      <c r="F14725" t="s">
        <v>48</v>
      </c>
      <c r="G14725">
        <v>89</v>
      </c>
      <c r="H14725">
        <v>10</v>
      </c>
      <c r="I14725">
        <f>IF(VLOOKUP(Data!$A14725,summermonths, 2, FALSE) = 1, VLOOKUP(Data!$H14725,rateblocks, 2, FALSE), VLOOKUP(Data!H14725, rateblocks,3, FALSE))</f>
        <v>2</v>
      </c>
      <c r="J14725">
        <v>0.85093748569488525</v>
      </c>
      <c r="K14725">
        <v>0.99004775285720825</v>
      </c>
      <c r="L14725">
        <v>75.685958862304688</v>
      </c>
      <c r="M14725">
        <v>0.13911028206348419</v>
      </c>
      <c r="N14725">
        <v>0.2147132009267807</v>
      </c>
      <c r="O14725">
        <v>4.6101760119199753E-2</v>
      </c>
      <c r="P14725">
        <v>-0.21406149864196777</v>
      </c>
      <c r="Q14725">
        <v>-0.13605575263500214</v>
      </c>
      <c r="R14725">
        <v>2.6514569297432899E-2</v>
      </c>
      <c r="S14725">
        <v>0.13911028206348419</v>
      </c>
      <c r="T14725">
        <v>0.25170600414276123</v>
      </c>
      <c r="U14725">
        <v>0.41427633166313171</v>
      </c>
      <c r="V14725">
        <v>0.49228206276893616</v>
      </c>
    </row>
    <row r="14726" spans="1:22" x14ac:dyDescent="0.25">
      <c r="A14726" t="s">
        <v>98</v>
      </c>
      <c r="B14726" t="s">
        <v>131</v>
      </c>
      <c r="C14726" t="s">
        <v>101</v>
      </c>
      <c r="D14726" t="s">
        <v>75</v>
      </c>
      <c r="E14726" t="s">
        <v>89</v>
      </c>
      <c r="F14726" t="s">
        <v>48</v>
      </c>
      <c r="G14726">
        <v>89</v>
      </c>
      <c r="H14726">
        <v>1</v>
      </c>
      <c r="I14726">
        <f>IF(VLOOKUP(Data!$A14726,summermonths, 2, FALSE) = 1, VLOOKUP(Data!$H14726,rateblocks, 2, FALSE), VLOOKUP(Data!H14726, rateblocks,3, FALSE))</f>
        <v>3</v>
      </c>
      <c r="J14726">
        <v>1.2016054391860962</v>
      </c>
      <c r="K14726">
        <v>1.1803538799285889</v>
      </c>
      <c r="L14726">
        <v>69.220222473144531</v>
      </c>
      <c r="M14726">
        <v>-2.125152200460434E-2</v>
      </c>
      <c r="N14726">
        <v>0.20635713636875153</v>
      </c>
      <c r="O14726">
        <v>4.2583268135786057E-2</v>
      </c>
      <c r="P14726">
        <v>-0.36067879199981689</v>
      </c>
      <c r="Q14726">
        <v>-0.28570884466171265</v>
      </c>
      <c r="R14726">
        <v>-0.12946531176567078</v>
      </c>
      <c r="S14726">
        <v>-2.125152200460434E-2</v>
      </c>
      <c r="T14726">
        <v>8.6962267756462097E-2</v>
      </c>
      <c r="U14726">
        <v>0.24320578575134277</v>
      </c>
      <c r="V14726">
        <v>0.31817576289176941</v>
      </c>
    </row>
    <row r="14727" spans="1:22" x14ac:dyDescent="0.25">
      <c r="A14727" t="s">
        <v>97</v>
      </c>
      <c r="B14727" t="s">
        <v>131</v>
      </c>
      <c r="C14727" t="s">
        <v>102</v>
      </c>
      <c r="D14727" t="s">
        <v>80</v>
      </c>
      <c r="E14727" t="s">
        <v>89</v>
      </c>
      <c r="F14727" t="s">
        <v>48</v>
      </c>
      <c r="G14727">
        <v>89</v>
      </c>
      <c r="H14727">
        <v>14</v>
      </c>
      <c r="I14727">
        <f>IF(VLOOKUP(Data!$A14727,summermonths, 2, FALSE) = 1, VLOOKUP(Data!$H14727,rateblocks, 2, FALSE), VLOOKUP(Data!H14727, rateblocks,3, FALSE))</f>
        <v>1</v>
      </c>
      <c r="J14727">
        <v>0.74408429861068726</v>
      </c>
      <c r="K14727">
        <v>1.2217415571212769</v>
      </c>
      <c r="L14727">
        <v>79.7528076171875</v>
      </c>
      <c r="M14727">
        <v>0.47765728831291199</v>
      </c>
      <c r="N14727">
        <v>0.35970699787139893</v>
      </c>
      <c r="O14727">
        <v>0.12938912212848663</v>
      </c>
      <c r="P14727">
        <v>-0.11400806903839111</v>
      </c>
      <c r="Q14727">
        <v>1.667422242462635E-2</v>
      </c>
      <c r="R14727">
        <v>0.28902676701545715</v>
      </c>
      <c r="S14727">
        <v>0.47765728831291199</v>
      </c>
      <c r="T14727">
        <v>0.66628783941268921</v>
      </c>
      <c r="U14727">
        <v>0.93864035606384277</v>
      </c>
      <c r="V14727">
        <v>1.0693227052688599</v>
      </c>
    </row>
    <row r="14728" spans="1:22" x14ac:dyDescent="0.25">
      <c r="A14728" t="s">
        <v>96</v>
      </c>
      <c r="B14728" t="s">
        <v>131</v>
      </c>
      <c r="C14728" t="s">
        <v>101</v>
      </c>
      <c r="D14728" t="s">
        <v>73</v>
      </c>
      <c r="E14728" t="s">
        <v>89</v>
      </c>
      <c r="F14728" t="s">
        <v>48</v>
      </c>
      <c r="G14728">
        <v>89</v>
      </c>
      <c r="H14728">
        <v>21</v>
      </c>
      <c r="I14728">
        <f>IF(VLOOKUP(Data!$A14728,summermonths, 2, FALSE) = 1, VLOOKUP(Data!$H14728,rateblocks, 2, FALSE), VLOOKUP(Data!H14728, rateblocks,3, FALSE))</f>
        <v>2</v>
      </c>
      <c r="J14728">
        <v>1.4045026302337646</v>
      </c>
      <c r="K14728">
        <v>1.2125433683395386</v>
      </c>
      <c r="L14728">
        <v>66.126152038574219</v>
      </c>
      <c r="M14728">
        <v>-0.19195921719074249</v>
      </c>
      <c r="N14728">
        <v>0.18714746832847595</v>
      </c>
      <c r="O14728">
        <v>3.5024173557758331E-2</v>
      </c>
      <c r="P14728">
        <v>-0.49978941679000854</v>
      </c>
      <c r="Q14728">
        <v>-0.43179833889007568</v>
      </c>
      <c r="R14728">
        <v>-0.29009944200515747</v>
      </c>
      <c r="S14728">
        <v>-0.19195921719074249</v>
      </c>
      <c r="T14728">
        <v>-9.3818992376327515E-2</v>
      </c>
      <c r="U14728">
        <v>4.7879915684461594E-2</v>
      </c>
      <c r="V14728">
        <v>0.11587097495794296</v>
      </c>
    </row>
    <row r="14729" spans="1:22" x14ac:dyDescent="0.25">
      <c r="A14729" t="s">
        <v>124</v>
      </c>
      <c r="B14729" t="s">
        <v>131</v>
      </c>
      <c r="C14729" t="s">
        <v>101</v>
      </c>
      <c r="D14729" t="s">
        <v>119</v>
      </c>
      <c r="E14729" t="s">
        <v>89</v>
      </c>
      <c r="F14729" t="s">
        <v>48</v>
      </c>
      <c r="G14729">
        <v>89</v>
      </c>
      <c r="H14729">
        <v>19</v>
      </c>
      <c r="I14729">
        <f>IF(VLOOKUP(Data!$A14729,summermonths, 2, FALSE) = 1, VLOOKUP(Data!$H14729,rateblocks, 2, FALSE), VLOOKUP(Data!H14729, rateblocks,3, FALSE))</f>
        <v>1</v>
      </c>
      <c r="J14729">
        <v>0.80236685276031494</v>
      </c>
      <c r="K14729">
        <v>0.93634295463562012</v>
      </c>
      <c r="L14729">
        <v>66.324234008789063</v>
      </c>
      <c r="M14729">
        <v>0.13397610187530518</v>
      </c>
      <c r="N14729">
        <v>0.12816138565540314</v>
      </c>
      <c r="O14729">
        <v>1.6425341367721558E-2</v>
      </c>
      <c r="P14729">
        <v>-7.683061808347702E-2</v>
      </c>
      <c r="Q14729">
        <v>-3.0269322916865349E-2</v>
      </c>
      <c r="R14729">
        <v>6.6768206655979156E-2</v>
      </c>
      <c r="S14729">
        <v>0.13397610187530518</v>
      </c>
      <c r="T14729">
        <v>0.20118400454521179</v>
      </c>
      <c r="U14729">
        <v>0.29822152853012085</v>
      </c>
      <c r="V14729">
        <v>0.34478282928466797</v>
      </c>
    </row>
    <row r="14730" spans="1:22" x14ac:dyDescent="0.25">
      <c r="A14730" t="s">
        <v>96</v>
      </c>
      <c r="B14730" t="s">
        <v>131</v>
      </c>
      <c r="C14730" t="s">
        <v>102</v>
      </c>
      <c r="D14730" t="s">
        <v>79</v>
      </c>
      <c r="E14730" t="s">
        <v>89</v>
      </c>
      <c r="F14730" t="s">
        <v>48</v>
      </c>
      <c r="G14730">
        <v>89</v>
      </c>
      <c r="H14730">
        <v>15</v>
      </c>
      <c r="I14730">
        <f>IF(VLOOKUP(Data!$A14730,summermonths, 2, FALSE) = 1, VLOOKUP(Data!$H14730,rateblocks, 2, FALSE), VLOOKUP(Data!H14730, rateblocks,3, FALSE))</f>
        <v>1</v>
      </c>
      <c r="J14730">
        <v>1.1199771165847778</v>
      </c>
      <c r="K14730">
        <v>1.1456741094589233</v>
      </c>
      <c r="L14730">
        <v>73.258430480957031</v>
      </c>
      <c r="M14730">
        <v>2.569708414375782E-2</v>
      </c>
      <c r="N14730">
        <v>0.33415406942367554</v>
      </c>
      <c r="O14730">
        <v>0.11165894567966461</v>
      </c>
      <c r="P14730">
        <v>-0.52393746376037598</v>
      </c>
      <c r="Q14730">
        <v>-0.40253859758377075</v>
      </c>
      <c r="R14730">
        <v>-0.1495334804058075</v>
      </c>
      <c r="S14730">
        <v>2.569708414375782E-2</v>
      </c>
      <c r="T14730">
        <v>0.20092764496803284</v>
      </c>
      <c r="U14730">
        <v>0.45393276214599609</v>
      </c>
      <c r="V14730">
        <v>0.57533162832260132</v>
      </c>
    </row>
    <row r="14731" spans="1:22" x14ac:dyDescent="0.25">
      <c r="A14731" t="s">
        <v>100</v>
      </c>
      <c r="B14731" t="s">
        <v>131</v>
      </c>
      <c r="C14731" t="s">
        <v>101</v>
      </c>
      <c r="D14731" t="s">
        <v>77</v>
      </c>
      <c r="E14731" t="s">
        <v>89</v>
      </c>
      <c r="F14731" t="s">
        <v>48</v>
      </c>
      <c r="G14731">
        <v>89</v>
      </c>
      <c r="H14731">
        <v>10</v>
      </c>
      <c r="I14731">
        <f>IF(VLOOKUP(Data!$A14731,summermonths, 2, FALSE) = 1, VLOOKUP(Data!$H14731,rateblocks, 2, FALSE), VLOOKUP(Data!H14731, rateblocks,3, FALSE))</f>
        <v>2</v>
      </c>
      <c r="J14731">
        <v>0.87028414011001587</v>
      </c>
      <c r="K14731">
        <v>0.9536283016204834</v>
      </c>
      <c r="L14731">
        <v>76.140960693359375</v>
      </c>
      <c r="M14731">
        <v>8.3344161510467529E-2</v>
      </c>
      <c r="N14731">
        <v>0.20730498433113098</v>
      </c>
      <c r="O14731">
        <v>4.2975354939699173E-2</v>
      </c>
      <c r="P14731">
        <v>-0.25764217972755432</v>
      </c>
      <c r="Q14731">
        <v>-0.18232786655426025</v>
      </c>
      <c r="R14731">
        <v>-2.5366678833961487E-2</v>
      </c>
      <c r="S14731">
        <v>8.3344161510467529E-2</v>
      </c>
      <c r="T14731">
        <v>0.19205500185489655</v>
      </c>
      <c r="U14731">
        <v>0.34901618957519531</v>
      </c>
      <c r="V14731">
        <v>0.42433050274848938</v>
      </c>
    </row>
    <row r="14732" spans="1:22" x14ac:dyDescent="0.25">
      <c r="A14732" t="s">
        <v>96</v>
      </c>
      <c r="B14732" t="s">
        <v>131</v>
      </c>
      <c r="C14732" t="s">
        <v>102</v>
      </c>
      <c r="D14732" t="s">
        <v>79</v>
      </c>
      <c r="E14732" t="s">
        <v>89</v>
      </c>
      <c r="F14732" t="s">
        <v>48</v>
      </c>
      <c r="G14732">
        <v>89</v>
      </c>
      <c r="H14732">
        <v>8</v>
      </c>
      <c r="I14732">
        <f>IF(VLOOKUP(Data!$A14732,summermonths, 2, FALSE) = 1, VLOOKUP(Data!$H14732,rateblocks, 2, FALSE), VLOOKUP(Data!H14732, rateblocks,3, FALSE))</f>
        <v>2</v>
      </c>
      <c r="J14732">
        <v>0.61386686563491821</v>
      </c>
      <c r="K14732">
        <v>0.70646065473556519</v>
      </c>
      <c r="L14732">
        <v>70.393257141113281</v>
      </c>
      <c r="M14732">
        <v>9.2593811452388763E-2</v>
      </c>
      <c r="N14732">
        <v>0.26030170917510986</v>
      </c>
      <c r="O14732">
        <v>6.7756980657577515E-2</v>
      </c>
      <c r="P14732">
        <v>-0.33556440472602844</v>
      </c>
      <c r="Q14732">
        <v>-0.24099625647068024</v>
      </c>
      <c r="R14732">
        <v>-4.3908540159463882E-2</v>
      </c>
      <c r="S14732">
        <v>9.2593811452388763E-2</v>
      </c>
      <c r="T14732">
        <v>0.22909615933895111</v>
      </c>
      <c r="U14732">
        <v>0.42618387937545776</v>
      </c>
      <c r="V14732">
        <v>0.52075201272964478</v>
      </c>
    </row>
    <row r="14733" spans="1:22" x14ac:dyDescent="0.25">
      <c r="A14733" t="s">
        <v>97</v>
      </c>
      <c r="B14733" t="s">
        <v>131</v>
      </c>
      <c r="C14733" t="s">
        <v>102</v>
      </c>
      <c r="D14733" t="s">
        <v>80</v>
      </c>
      <c r="E14733" t="s">
        <v>89</v>
      </c>
      <c r="F14733" t="s">
        <v>48</v>
      </c>
      <c r="G14733">
        <v>89</v>
      </c>
      <c r="H14733">
        <v>7</v>
      </c>
      <c r="I14733">
        <f>IF(VLOOKUP(Data!$A14733,summermonths, 2, FALSE) = 1, VLOOKUP(Data!$H14733,rateblocks, 2, FALSE), VLOOKUP(Data!H14733, rateblocks,3, FALSE))</f>
        <v>2</v>
      </c>
      <c r="J14733">
        <v>0.54442542791366577</v>
      </c>
      <c r="K14733">
        <v>0.79533708095550537</v>
      </c>
      <c r="L14733">
        <v>71.685394287109375</v>
      </c>
      <c r="M14733">
        <v>0.2509116530418396</v>
      </c>
      <c r="N14733">
        <v>0.23928685486316681</v>
      </c>
      <c r="O14733">
        <v>5.7258199900388718E-2</v>
      </c>
      <c r="P14733">
        <v>-0.14268019795417786</v>
      </c>
      <c r="Q14733">
        <v>-5.5746790021657944E-2</v>
      </c>
      <c r="R14733">
        <v>0.12542951107025146</v>
      </c>
      <c r="S14733">
        <v>0.2509116530418396</v>
      </c>
      <c r="T14733">
        <v>0.37639379501342773</v>
      </c>
      <c r="U14733">
        <v>0.55757009983062744</v>
      </c>
      <c r="V14733">
        <v>0.64450353384017944</v>
      </c>
    </row>
    <row r="14734" spans="1:22" x14ac:dyDescent="0.25">
      <c r="A14734" t="s">
        <v>98</v>
      </c>
      <c r="B14734" t="s">
        <v>131</v>
      </c>
      <c r="C14734" t="s">
        <v>102</v>
      </c>
      <c r="D14734" t="s">
        <v>81</v>
      </c>
      <c r="E14734" t="s">
        <v>89</v>
      </c>
      <c r="F14734" t="s">
        <v>48</v>
      </c>
      <c r="G14734">
        <v>89</v>
      </c>
      <c r="H14734">
        <v>22</v>
      </c>
      <c r="I14734">
        <f>IF(VLOOKUP(Data!$A14734,summermonths, 2, FALSE) = 1, VLOOKUP(Data!$H14734,rateblocks, 2, FALSE), VLOOKUP(Data!H14734, rateblocks,3, FALSE))</f>
        <v>2</v>
      </c>
      <c r="J14734">
        <v>1.5421521663665771</v>
      </c>
      <c r="K14734">
        <v>1.353595495223999</v>
      </c>
      <c r="L14734">
        <v>75.786514282226562</v>
      </c>
      <c r="M14734">
        <v>-0.18855662643909454</v>
      </c>
      <c r="N14734">
        <v>0.33183211088180542</v>
      </c>
      <c r="O14734">
        <v>0.11011254787445068</v>
      </c>
      <c r="P14734">
        <v>-0.73437190055847168</v>
      </c>
      <c r="Q14734">
        <v>-0.61381655931472778</v>
      </c>
      <c r="R14734">
        <v>-0.36256954073905945</v>
      </c>
      <c r="S14734">
        <v>-0.18855662643909454</v>
      </c>
      <c r="T14734">
        <v>-1.4543697237968445E-2</v>
      </c>
      <c r="U14734">
        <v>0.23670333623886108</v>
      </c>
      <c r="V14734">
        <v>0.35725861787796021</v>
      </c>
    </row>
    <row r="14735" spans="1:22" x14ac:dyDescent="0.25">
      <c r="A14735" t="s">
        <v>97</v>
      </c>
      <c r="B14735" t="s">
        <v>131</v>
      </c>
      <c r="C14735" t="s">
        <v>101</v>
      </c>
      <c r="D14735" t="s">
        <v>74</v>
      </c>
      <c r="E14735" t="s">
        <v>89</v>
      </c>
      <c r="F14735" t="s">
        <v>48</v>
      </c>
      <c r="G14735">
        <v>89</v>
      </c>
      <c r="H14735">
        <v>16</v>
      </c>
      <c r="I14735">
        <f>IF(VLOOKUP(Data!$A14735,summermonths, 2, FALSE) = 1, VLOOKUP(Data!$H14735,rateblocks, 2, FALSE), VLOOKUP(Data!H14735, rateblocks,3, FALSE))</f>
        <v>1</v>
      </c>
      <c r="J14735">
        <v>1.0154072046279907</v>
      </c>
      <c r="K14735">
        <v>1.0339789390563965</v>
      </c>
      <c r="L14735">
        <v>76.696632385253906</v>
      </c>
      <c r="M14735">
        <v>1.8571827560663223E-2</v>
      </c>
      <c r="N14735">
        <v>0.1917898952960968</v>
      </c>
      <c r="O14735">
        <v>3.6783363670110703E-2</v>
      </c>
      <c r="P14735">
        <v>-0.29689449071884155</v>
      </c>
      <c r="Q14735">
        <v>-0.22721680998802185</v>
      </c>
      <c r="R14735">
        <v>-8.2002893090248108E-2</v>
      </c>
      <c r="S14735">
        <v>1.8571827560663223E-2</v>
      </c>
      <c r="T14735">
        <v>0.11914654821157455</v>
      </c>
      <c r="U14735">
        <v>0.2643604576587677</v>
      </c>
      <c r="V14735">
        <v>0.3340381383895874</v>
      </c>
    </row>
    <row r="14736" spans="1:22" x14ac:dyDescent="0.25">
      <c r="A14736" t="s">
        <v>97</v>
      </c>
      <c r="B14736" t="s">
        <v>131</v>
      </c>
      <c r="C14736" t="s">
        <v>101</v>
      </c>
      <c r="D14736" t="s">
        <v>74</v>
      </c>
      <c r="E14736" t="s">
        <v>89</v>
      </c>
      <c r="F14736" t="s">
        <v>48</v>
      </c>
      <c r="G14736">
        <v>89</v>
      </c>
      <c r="H14736">
        <v>14</v>
      </c>
      <c r="I14736">
        <f>IF(VLOOKUP(Data!$A14736,summermonths, 2, FALSE) = 1, VLOOKUP(Data!$H14736,rateblocks, 2, FALSE), VLOOKUP(Data!H14736, rateblocks,3, FALSE))</f>
        <v>1</v>
      </c>
      <c r="J14736">
        <v>0.98921310901641846</v>
      </c>
      <c r="K14736">
        <v>1.0847948789596558</v>
      </c>
      <c r="L14736">
        <v>77.647773742675781</v>
      </c>
      <c r="M14736">
        <v>9.5581702888011932E-2</v>
      </c>
      <c r="N14736">
        <v>0.20734359323978424</v>
      </c>
      <c r="O14736">
        <v>4.2991366237401962E-2</v>
      </c>
      <c r="P14736">
        <v>-0.24546815454959869</v>
      </c>
      <c r="Q14736">
        <v>-0.17013980448246002</v>
      </c>
      <c r="R14736">
        <v>-1.314938347786665E-2</v>
      </c>
      <c r="S14736">
        <v>9.5581702888011932E-2</v>
      </c>
      <c r="T14736">
        <v>0.20431278645992279</v>
      </c>
      <c r="U14736">
        <v>0.36130321025848389</v>
      </c>
      <c r="V14736">
        <v>0.43663156032562256</v>
      </c>
    </row>
    <row r="14737" spans="1:22" x14ac:dyDescent="0.25">
      <c r="A14737" t="s">
        <v>96</v>
      </c>
      <c r="B14737" t="s">
        <v>131</v>
      </c>
      <c r="C14737" t="s">
        <v>102</v>
      </c>
      <c r="D14737" t="s">
        <v>79</v>
      </c>
      <c r="E14737" t="s">
        <v>89</v>
      </c>
      <c r="F14737" t="s">
        <v>48</v>
      </c>
      <c r="G14737">
        <v>89</v>
      </c>
      <c r="H14737">
        <v>3</v>
      </c>
      <c r="I14737">
        <f>IF(VLOOKUP(Data!$A14737,summermonths, 2, FALSE) = 1, VLOOKUP(Data!$H14737,rateblocks, 2, FALSE), VLOOKUP(Data!H14737, rateblocks,3, FALSE))</f>
        <v>3</v>
      </c>
      <c r="J14737">
        <v>1.1175222396850586</v>
      </c>
      <c r="K14737">
        <v>1.1056180000305176</v>
      </c>
      <c r="L14737">
        <v>66.426963806152344</v>
      </c>
      <c r="M14737">
        <v>-1.1904290877282619E-2</v>
      </c>
      <c r="N14737">
        <v>0.28333050012588501</v>
      </c>
      <c r="O14737">
        <v>8.0276168882846832E-2</v>
      </c>
      <c r="P14737">
        <v>-0.47794148325920105</v>
      </c>
      <c r="Q14737">
        <v>-0.37500694394111633</v>
      </c>
      <c r="R14737">
        <v>-0.16048294305801392</v>
      </c>
      <c r="S14737">
        <v>-1.1904290877282619E-2</v>
      </c>
      <c r="T14737">
        <v>0.13667437434196472</v>
      </c>
      <c r="U14737">
        <v>0.35119834542274475</v>
      </c>
      <c r="V14737">
        <v>0.45413291454315186</v>
      </c>
    </row>
    <row r="14738" spans="1:22" x14ac:dyDescent="0.25">
      <c r="A14738" t="s">
        <v>99</v>
      </c>
      <c r="B14738" t="s">
        <v>131</v>
      </c>
      <c r="C14738" t="s">
        <v>101</v>
      </c>
      <c r="D14738" t="s">
        <v>76</v>
      </c>
      <c r="E14738" t="s">
        <v>89</v>
      </c>
      <c r="F14738" t="s">
        <v>48</v>
      </c>
      <c r="G14738">
        <v>89</v>
      </c>
      <c r="H14738">
        <v>15</v>
      </c>
      <c r="I14738">
        <f>IF(VLOOKUP(Data!$A14738,summermonths, 2, FALSE) = 1, VLOOKUP(Data!$H14738,rateblocks, 2, FALSE), VLOOKUP(Data!H14738, rateblocks,3, FALSE))</f>
        <v>1</v>
      </c>
      <c r="J14738">
        <v>1.1426007747650146</v>
      </c>
      <c r="K14738">
        <v>1.1112390756607056</v>
      </c>
      <c r="L14738">
        <v>80.3626708984375</v>
      </c>
      <c r="M14738">
        <v>-3.1361717730760574E-2</v>
      </c>
      <c r="N14738">
        <v>0.19669845700263977</v>
      </c>
      <c r="O14738">
        <v>3.8690283894538879E-2</v>
      </c>
      <c r="P14738">
        <v>-0.35490188002586365</v>
      </c>
      <c r="Q14738">
        <v>-0.28344094753265381</v>
      </c>
      <c r="R14738">
        <v>-0.13451048731803894</v>
      </c>
      <c r="S14738">
        <v>-3.1361717730760574E-2</v>
      </c>
      <c r="T14738">
        <v>7.1787051856517792E-2</v>
      </c>
      <c r="U14738">
        <v>0.22071750462055206</v>
      </c>
      <c r="V14738">
        <v>0.2921784520149231</v>
      </c>
    </row>
    <row r="14739" spans="1:22" x14ac:dyDescent="0.25">
      <c r="A14739" t="s">
        <v>97</v>
      </c>
      <c r="B14739" t="s">
        <v>131</v>
      </c>
      <c r="C14739" t="s">
        <v>101</v>
      </c>
      <c r="D14739" t="s">
        <v>74</v>
      </c>
      <c r="E14739" t="s">
        <v>89</v>
      </c>
      <c r="F14739" t="s">
        <v>48</v>
      </c>
      <c r="G14739">
        <v>89</v>
      </c>
      <c r="H14739">
        <v>3</v>
      </c>
      <c r="I14739">
        <f>IF(VLOOKUP(Data!$A14739,summermonths, 2, FALSE) = 1, VLOOKUP(Data!$H14739,rateblocks, 2, FALSE), VLOOKUP(Data!H14739, rateblocks,3, FALSE))</f>
        <v>3</v>
      </c>
      <c r="J14739">
        <v>1.1203988790512085</v>
      </c>
      <c r="K14739">
        <v>1.1254909038543701</v>
      </c>
      <c r="L14739">
        <v>67.531021118164062</v>
      </c>
      <c r="M14739">
        <v>5.0921249203383923E-3</v>
      </c>
      <c r="N14739">
        <v>0.19345694780349731</v>
      </c>
      <c r="O14739">
        <v>3.7425588816404343E-2</v>
      </c>
      <c r="P14739">
        <v>-0.31311622262001038</v>
      </c>
      <c r="Q14739">
        <v>-0.24283292889595032</v>
      </c>
      <c r="R14739">
        <v>-9.6356794238090515E-2</v>
      </c>
      <c r="S14739">
        <v>5.0921249203383923E-3</v>
      </c>
      <c r="T14739">
        <v>0.10654104501008987</v>
      </c>
      <c r="U14739">
        <v>0.25301718711853027</v>
      </c>
      <c r="V14739">
        <v>0.32330048084259033</v>
      </c>
    </row>
    <row r="14740" spans="1:22" x14ac:dyDescent="0.25">
      <c r="A14740" t="s">
        <v>99</v>
      </c>
      <c r="B14740" t="s">
        <v>131</v>
      </c>
      <c r="C14740" t="s">
        <v>101</v>
      </c>
      <c r="D14740" t="s">
        <v>76</v>
      </c>
      <c r="E14740" t="s">
        <v>89</v>
      </c>
      <c r="F14740" t="s">
        <v>48</v>
      </c>
      <c r="G14740">
        <v>89</v>
      </c>
      <c r="H14740">
        <v>19</v>
      </c>
      <c r="I14740">
        <f>IF(VLOOKUP(Data!$A14740,summermonths, 2, FALSE) = 1, VLOOKUP(Data!$H14740,rateblocks, 2, FALSE), VLOOKUP(Data!H14740, rateblocks,3, FALSE))</f>
        <v>2</v>
      </c>
      <c r="J14740">
        <v>0.91125118732452393</v>
      </c>
      <c r="K14740">
        <v>0.95756864547729492</v>
      </c>
      <c r="L14740">
        <v>74.154182434082031</v>
      </c>
      <c r="M14740">
        <v>4.6317499130964279E-2</v>
      </c>
      <c r="N14740">
        <v>0.1635424941778183</v>
      </c>
      <c r="O14740">
        <v>2.6746148243546486E-2</v>
      </c>
      <c r="P14740">
        <v>-0.22268596291542053</v>
      </c>
      <c r="Q14740">
        <v>-0.16327063739299774</v>
      </c>
      <c r="R14740">
        <v>-3.9444267749786377E-2</v>
      </c>
      <c r="S14740">
        <v>4.6317499130964279E-2</v>
      </c>
      <c r="T14740">
        <v>0.13207927346229553</v>
      </c>
      <c r="U14740">
        <v>0.2559056282043457</v>
      </c>
      <c r="V14740">
        <v>0.31532096862792969</v>
      </c>
    </row>
    <row r="14741" spans="1:22" x14ac:dyDescent="0.25">
      <c r="A14741" t="s">
        <v>123</v>
      </c>
      <c r="B14741" t="s">
        <v>131</v>
      </c>
      <c r="C14741" t="s">
        <v>101</v>
      </c>
      <c r="D14741" t="s">
        <v>113</v>
      </c>
      <c r="E14741" t="s">
        <v>89</v>
      </c>
      <c r="F14741" t="s">
        <v>48</v>
      </c>
      <c r="G14741">
        <v>89</v>
      </c>
      <c r="H14741">
        <v>13</v>
      </c>
      <c r="I14741">
        <f>IF(VLOOKUP(Data!$A14741,summermonths, 2, FALSE) = 1, VLOOKUP(Data!$H14741,rateblocks, 2, FALSE), VLOOKUP(Data!H14741, rateblocks,3, FALSE))</f>
        <v>2</v>
      </c>
      <c r="J14741">
        <v>0.78813344240188599</v>
      </c>
      <c r="K14741">
        <v>0.79247188568115234</v>
      </c>
      <c r="L14741">
        <v>70.944412231445312</v>
      </c>
      <c r="M14741">
        <v>4.3384409509599209E-3</v>
      </c>
      <c r="N14741">
        <v>0.16960546374320984</v>
      </c>
      <c r="O14741">
        <v>2.876601368188858E-2</v>
      </c>
      <c r="P14741">
        <v>-0.27463772892951965</v>
      </c>
      <c r="Q14741">
        <v>-0.2130197137594223</v>
      </c>
      <c r="R14741">
        <v>-8.4602750837802887E-2</v>
      </c>
      <c r="S14741">
        <v>4.3384409509599209E-3</v>
      </c>
      <c r="T14741">
        <v>9.3279629945755005E-2</v>
      </c>
      <c r="U14741">
        <v>0.22169658541679382</v>
      </c>
      <c r="V14741">
        <v>0.28331461548805237</v>
      </c>
    </row>
    <row r="14742" spans="1:22" x14ac:dyDescent="0.25">
      <c r="A14742" t="s">
        <v>124</v>
      </c>
      <c r="B14742" t="s">
        <v>131</v>
      </c>
      <c r="C14742" t="s">
        <v>101</v>
      </c>
      <c r="D14742" t="s">
        <v>119</v>
      </c>
      <c r="E14742" t="s">
        <v>89</v>
      </c>
      <c r="F14742" t="s">
        <v>48</v>
      </c>
      <c r="G14742">
        <v>89</v>
      </c>
      <c r="H14742">
        <v>23</v>
      </c>
      <c r="I14742">
        <f>IF(VLOOKUP(Data!$A14742,summermonths, 2, FALSE) = 1, VLOOKUP(Data!$H14742,rateblocks, 2, FALSE), VLOOKUP(Data!H14742, rateblocks,3, FALSE))</f>
        <v>3</v>
      </c>
      <c r="J14742">
        <v>1.1291122436523437</v>
      </c>
      <c r="K14742">
        <v>1.1749089956283569</v>
      </c>
      <c r="L14742">
        <v>60.029964447021484</v>
      </c>
      <c r="M14742">
        <v>4.5796815305948257E-2</v>
      </c>
      <c r="N14742">
        <v>0.13451038300991058</v>
      </c>
      <c r="O14742">
        <v>1.8093043938279152E-2</v>
      </c>
      <c r="P14742">
        <v>-0.17545308172702789</v>
      </c>
      <c r="Q14742">
        <v>-0.12658517062664032</v>
      </c>
      <c r="R14742">
        <v>-2.4740498512983322E-2</v>
      </c>
      <c r="S14742">
        <v>4.5796815305948257E-2</v>
      </c>
      <c r="T14742">
        <v>0.11633412539958954</v>
      </c>
      <c r="U14742">
        <v>0.21817880868911743</v>
      </c>
      <c r="V14742">
        <v>0.267046719789505</v>
      </c>
    </row>
    <row r="14743" spans="1:22" x14ac:dyDescent="0.25">
      <c r="A14743" t="s">
        <v>97</v>
      </c>
      <c r="B14743" t="s">
        <v>131</v>
      </c>
      <c r="C14743" t="s">
        <v>101</v>
      </c>
      <c r="D14743" t="s">
        <v>74</v>
      </c>
      <c r="E14743" t="s">
        <v>89</v>
      </c>
      <c r="F14743" t="s">
        <v>48</v>
      </c>
      <c r="G14743">
        <v>89</v>
      </c>
      <c r="H14743">
        <v>8</v>
      </c>
      <c r="I14743">
        <f>IF(VLOOKUP(Data!$A14743,summermonths, 2, FALSE) = 1, VLOOKUP(Data!$H14743,rateblocks, 2, FALSE), VLOOKUP(Data!H14743, rateblocks,3, FALSE))</f>
        <v>2</v>
      </c>
      <c r="J14743">
        <v>0.64339280128479004</v>
      </c>
      <c r="K14743">
        <v>0.7062833309173584</v>
      </c>
      <c r="L14743">
        <v>68.589157104492188</v>
      </c>
      <c r="M14743">
        <v>6.2890566885471344E-2</v>
      </c>
      <c r="N14743">
        <v>0.16534627974033356</v>
      </c>
      <c r="O14743">
        <v>2.73393914103508E-2</v>
      </c>
      <c r="P14743">
        <v>-0.20907986164093018</v>
      </c>
      <c r="Q14743">
        <v>-0.14900921285152435</v>
      </c>
      <c r="R14743">
        <v>-2.3817107081413269E-2</v>
      </c>
      <c r="S14743">
        <v>6.2890566885471344E-2</v>
      </c>
      <c r="T14743">
        <v>0.14959824085235596</v>
      </c>
      <c r="U14743">
        <v>0.27479034662246704</v>
      </c>
      <c r="V14743">
        <v>0.33486098051071167</v>
      </c>
    </row>
    <row r="14744" spans="1:22" x14ac:dyDescent="0.25">
      <c r="A14744" t="s">
        <v>99</v>
      </c>
      <c r="B14744" t="s">
        <v>131</v>
      </c>
      <c r="C14744" t="s">
        <v>101</v>
      </c>
      <c r="D14744" t="s">
        <v>76</v>
      </c>
      <c r="E14744" t="s">
        <v>89</v>
      </c>
      <c r="F14744" t="s">
        <v>48</v>
      </c>
      <c r="G14744">
        <v>89</v>
      </c>
      <c r="H14744">
        <v>24</v>
      </c>
      <c r="I14744">
        <f>IF(VLOOKUP(Data!$A14744,summermonths, 2, FALSE) = 1, VLOOKUP(Data!$H14744,rateblocks, 2, FALSE), VLOOKUP(Data!H14744, rateblocks,3, FALSE))</f>
        <v>3</v>
      </c>
      <c r="J14744">
        <v>1.1775118112564087</v>
      </c>
      <c r="K14744">
        <v>1.1984363794326782</v>
      </c>
      <c r="L14744">
        <v>70.411361694335938</v>
      </c>
      <c r="M14744">
        <v>2.092449925839901E-2</v>
      </c>
      <c r="N14744">
        <v>0.21488413214683533</v>
      </c>
      <c r="O14744">
        <v>4.6175189316272736E-2</v>
      </c>
      <c r="P14744">
        <v>-0.33252844214439392</v>
      </c>
      <c r="Q14744">
        <v>-0.25446060299873352</v>
      </c>
      <c r="R14744">
        <v>-9.1760851442813873E-2</v>
      </c>
      <c r="S14744">
        <v>2.092449925839901E-2</v>
      </c>
      <c r="T14744">
        <v>0.13360984623432159</v>
      </c>
      <c r="U14744">
        <v>0.29630959033966064</v>
      </c>
      <c r="V14744">
        <v>0.37437742948532104</v>
      </c>
    </row>
    <row r="14745" spans="1:22" x14ac:dyDescent="0.25">
      <c r="A14745" t="s">
        <v>100</v>
      </c>
      <c r="B14745" t="s">
        <v>131</v>
      </c>
      <c r="C14745" t="s">
        <v>101</v>
      </c>
      <c r="D14745" t="s">
        <v>77</v>
      </c>
      <c r="E14745" t="s">
        <v>89</v>
      </c>
      <c r="F14745" t="s">
        <v>48</v>
      </c>
      <c r="G14745">
        <v>89</v>
      </c>
      <c r="H14745">
        <v>1</v>
      </c>
      <c r="I14745">
        <f>IF(VLOOKUP(Data!$A14745,summermonths, 2, FALSE) = 1, VLOOKUP(Data!$H14745,rateblocks, 2, FALSE), VLOOKUP(Data!H14745, rateblocks,3, FALSE))</f>
        <v>3</v>
      </c>
      <c r="J14745">
        <v>1.2257711887359619</v>
      </c>
      <c r="K14745">
        <v>1.1722378730773926</v>
      </c>
      <c r="L14745">
        <v>69.642318725585938</v>
      </c>
      <c r="M14745">
        <v>-5.3533308207988739E-2</v>
      </c>
      <c r="N14745">
        <v>0.20600023865699768</v>
      </c>
      <c r="O14745">
        <v>4.243609681725502E-2</v>
      </c>
      <c r="P14745">
        <v>-0.39237356185913086</v>
      </c>
      <c r="Q14745">
        <v>-0.3175332248210907</v>
      </c>
      <c r="R14745">
        <v>-0.16155993938446045</v>
      </c>
      <c r="S14745">
        <v>-5.3533308207988739E-2</v>
      </c>
      <c r="T14745">
        <v>5.4493322968482971E-2</v>
      </c>
      <c r="U14745">
        <v>0.21046662330627441</v>
      </c>
      <c r="V14745">
        <v>0.28530693054199219</v>
      </c>
    </row>
    <row r="14746" spans="1:22" x14ac:dyDescent="0.25">
      <c r="A14746" t="s">
        <v>97</v>
      </c>
      <c r="B14746" t="s">
        <v>131</v>
      </c>
      <c r="C14746" t="s">
        <v>102</v>
      </c>
      <c r="D14746" t="s">
        <v>80</v>
      </c>
      <c r="E14746" t="s">
        <v>89</v>
      </c>
      <c r="F14746" t="s">
        <v>48</v>
      </c>
      <c r="G14746">
        <v>89</v>
      </c>
      <c r="H14746">
        <v>11</v>
      </c>
      <c r="I14746">
        <f>IF(VLOOKUP(Data!$A14746,summermonths, 2, FALSE) = 1, VLOOKUP(Data!$H14746,rateblocks, 2, FALSE), VLOOKUP(Data!H14746, rateblocks,3, FALSE))</f>
        <v>2</v>
      </c>
      <c r="J14746">
        <v>0.92311710119247437</v>
      </c>
      <c r="K14746">
        <v>1.1289325952529907</v>
      </c>
      <c r="L14746">
        <v>76.516853332519531</v>
      </c>
      <c r="M14746">
        <v>0.20581549406051636</v>
      </c>
      <c r="N14746">
        <v>0.37991884350776672</v>
      </c>
      <c r="O14746">
        <v>0.14433832466602325</v>
      </c>
      <c r="P14746">
        <v>-0.41909539699554443</v>
      </c>
      <c r="Q14746">
        <v>-0.28107008337974548</v>
      </c>
      <c r="R14746">
        <v>6.5858578309416771E-3</v>
      </c>
      <c r="S14746">
        <v>0.20581549406051636</v>
      </c>
      <c r="T14746">
        <v>0.40504512190818787</v>
      </c>
      <c r="U14746">
        <v>0.69270110130310059</v>
      </c>
      <c r="V14746">
        <v>0.83072638511657715</v>
      </c>
    </row>
    <row r="14747" spans="1:22" x14ac:dyDescent="0.25">
      <c r="A14747" t="s">
        <v>123</v>
      </c>
      <c r="B14747" t="s">
        <v>131</v>
      </c>
      <c r="C14747" t="s">
        <v>101</v>
      </c>
      <c r="D14747" t="s">
        <v>113</v>
      </c>
      <c r="E14747" t="s">
        <v>89</v>
      </c>
      <c r="F14747" t="s">
        <v>48</v>
      </c>
      <c r="G14747">
        <v>89</v>
      </c>
      <c r="H14747">
        <v>6</v>
      </c>
      <c r="I14747">
        <f>IF(VLOOKUP(Data!$A14747,summermonths, 2, FALSE) = 1, VLOOKUP(Data!$H14747,rateblocks, 2, FALSE), VLOOKUP(Data!H14747, rateblocks,3, FALSE))</f>
        <v>3</v>
      </c>
      <c r="J14747">
        <v>1.1822437047958374</v>
      </c>
      <c r="K14747">
        <v>1.0894381999969482</v>
      </c>
      <c r="L14747">
        <v>52.678295135498047</v>
      </c>
      <c r="M14747">
        <v>-9.2805534601211548E-2</v>
      </c>
      <c r="N14747">
        <v>0.15128655731678009</v>
      </c>
      <c r="O14747">
        <v>2.2887622937560081E-2</v>
      </c>
      <c r="P14747">
        <v>-0.34164977073669434</v>
      </c>
      <c r="Q14747">
        <v>-0.28668704628944397</v>
      </c>
      <c r="R14747">
        <v>-0.17214028537273407</v>
      </c>
      <c r="S14747">
        <v>-9.2805534601211548E-2</v>
      </c>
      <c r="T14747">
        <v>-1.347078662365675E-2</v>
      </c>
      <c r="U14747">
        <v>0.10107599198818207</v>
      </c>
      <c r="V14747">
        <v>0.15603870153427124</v>
      </c>
    </row>
    <row r="14748" spans="1:22" x14ac:dyDescent="0.25">
      <c r="A14748" t="s">
        <v>96</v>
      </c>
      <c r="B14748" t="s">
        <v>131</v>
      </c>
      <c r="C14748" t="s">
        <v>101</v>
      </c>
      <c r="D14748" t="s">
        <v>73</v>
      </c>
      <c r="E14748" t="s">
        <v>89</v>
      </c>
      <c r="F14748" t="s">
        <v>48</v>
      </c>
      <c r="G14748">
        <v>89</v>
      </c>
      <c r="H14748">
        <v>11</v>
      </c>
      <c r="I14748">
        <f>IF(VLOOKUP(Data!$A14748,summermonths, 2, FALSE) = 1, VLOOKUP(Data!$H14748,rateblocks, 2, FALSE), VLOOKUP(Data!H14748, rateblocks,3, FALSE))</f>
        <v>2</v>
      </c>
      <c r="J14748">
        <v>0.86213552951812744</v>
      </c>
      <c r="K14748">
        <v>0.94986975193023682</v>
      </c>
      <c r="L14748">
        <v>73.066902160644531</v>
      </c>
      <c r="M14748">
        <v>8.7734214961528778E-2</v>
      </c>
      <c r="N14748">
        <v>0.20358984172344208</v>
      </c>
      <c r="O14748">
        <v>4.1448824107646942E-2</v>
      </c>
      <c r="P14748">
        <v>-0.2471412718296051</v>
      </c>
      <c r="Q14748">
        <v>-0.17317666113376617</v>
      </c>
      <c r="R14748">
        <v>-1.9028402864933014E-2</v>
      </c>
      <c r="S14748">
        <v>8.7734214961528778E-2</v>
      </c>
      <c r="T14748">
        <v>0.19449682533740997</v>
      </c>
      <c r="U14748">
        <v>0.34864509105682373</v>
      </c>
      <c r="V14748">
        <v>0.42260971665382385</v>
      </c>
    </row>
    <row r="14749" spans="1:22" x14ac:dyDescent="0.25">
      <c r="A14749" t="s">
        <v>122</v>
      </c>
      <c r="B14749" t="s">
        <v>131</v>
      </c>
      <c r="C14749" t="s">
        <v>102</v>
      </c>
      <c r="D14749" t="s">
        <v>115</v>
      </c>
      <c r="E14749" t="s">
        <v>89</v>
      </c>
      <c r="F14749" t="s">
        <v>48</v>
      </c>
      <c r="G14749">
        <v>89</v>
      </c>
      <c r="H14749">
        <v>20</v>
      </c>
      <c r="I14749">
        <f>IF(VLOOKUP(Data!$A14749,summermonths, 2, FALSE) = 1, VLOOKUP(Data!$H14749,rateblocks, 2, FALSE), VLOOKUP(Data!H14749, rateblocks,3, FALSE))</f>
        <v>1</v>
      </c>
      <c r="J14749">
        <v>1.3230780363082886</v>
      </c>
      <c r="K14749">
        <v>1.4007303714752197</v>
      </c>
      <c r="L14749">
        <v>48.370784759521484</v>
      </c>
      <c r="M14749">
        <v>7.7652342617511749E-2</v>
      </c>
      <c r="N14749">
        <v>0.33870097994804382</v>
      </c>
      <c r="O14749">
        <v>0.11471835523843765</v>
      </c>
      <c r="P14749">
        <v>-0.4794611930847168</v>
      </c>
      <c r="Q14749">
        <v>-0.35641041398048401</v>
      </c>
      <c r="R14749">
        <v>-9.9962621927261353E-2</v>
      </c>
      <c r="S14749">
        <v>7.7652342617511749E-2</v>
      </c>
      <c r="T14749">
        <v>0.25526732206344604</v>
      </c>
      <c r="U14749">
        <v>0.5117151141166687</v>
      </c>
      <c r="V14749">
        <v>0.6347658634185791</v>
      </c>
    </row>
    <row r="14750" spans="1:22" x14ac:dyDescent="0.25">
      <c r="A14750" t="s">
        <v>123</v>
      </c>
      <c r="B14750" t="s">
        <v>131</v>
      </c>
      <c r="C14750" t="s">
        <v>101</v>
      </c>
      <c r="D14750" t="s">
        <v>113</v>
      </c>
      <c r="E14750" t="s">
        <v>89</v>
      </c>
      <c r="F14750" t="s">
        <v>48</v>
      </c>
      <c r="G14750">
        <v>89</v>
      </c>
      <c r="H14750">
        <v>9</v>
      </c>
      <c r="I14750">
        <f>IF(VLOOKUP(Data!$A14750,summermonths, 2, FALSE) = 1, VLOOKUP(Data!$H14750,rateblocks, 2, FALSE), VLOOKUP(Data!H14750, rateblocks,3, FALSE))</f>
        <v>2</v>
      </c>
      <c r="J14750">
        <v>0.6453099250793457</v>
      </c>
      <c r="K14750">
        <v>0.71263748407363892</v>
      </c>
      <c r="L14750">
        <v>61.001182556152344</v>
      </c>
      <c r="M14750">
        <v>6.7327544093132019E-2</v>
      </c>
      <c r="N14750">
        <v>0.15684367716312408</v>
      </c>
      <c r="O14750">
        <v>2.4599939584732056E-2</v>
      </c>
      <c r="P14750">
        <v>-0.1906573474407196</v>
      </c>
      <c r="Q14750">
        <v>-0.1336757093667984</v>
      </c>
      <c r="R14750">
        <v>-1.4921360649168491E-2</v>
      </c>
      <c r="S14750">
        <v>6.7327544093132019E-2</v>
      </c>
      <c r="T14750">
        <v>0.14957645535469055</v>
      </c>
      <c r="U14750">
        <v>0.26833081245422363</v>
      </c>
      <c r="V14750">
        <v>0.32531243562698364</v>
      </c>
    </row>
    <row r="14751" spans="1:22" x14ac:dyDescent="0.25">
      <c r="A14751" t="s">
        <v>100</v>
      </c>
      <c r="B14751" t="s">
        <v>131</v>
      </c>
      <c r="C14751" t="s">
        <v>101</v>
      </c>
      <c r="D14751" t="s">
        <v>77</v>
      </c>
      <c r="E14751" t="s">
        <v>89</v>
      </c>
      <c r="F14751" t="s">
        <v>48</v>
      </c>
      <c r="G14751">
        <v>89</v>
      </c>
      <c r="H14751">
        <v>3</v>
      </c>
      <c r="I14751">
        <f>IF(VLOOKUP(Data!$A14751,summermonths, 2, FALSE) = 1, VLOOKUP(Data!$H14751,rateblocks, 2, FALSE), VLOOKUP(Data!H14751, rateblocks,3, FALSE))</f>
        <v>3</v>
      </c>
      <c r="J14751">
        <v>1.1874061822891235</v>
      </c>
      <c r="K14751">
        <v>1.1491572856903076</v>
      </c>
      <c r="L14751">
        <v>68.735015869140625</v>
      </c>
      <c r="M14751">
        <v>-3.824884444475174E-2</v>
      </c>
      <c r="N14751">
        <v>0.2014516144990921</v>
      </c>
      <c r="O14751">
        <v>4.0582753717899323E-2</v>
      </c>
      <c r="P14751">
        <v>-0.36960726976394653</v>
      </c>
      <c r="Q14751">
        <v>-0.29641947150230408</v>
      </c>
      <c r="R14751">
        <v>-0.14389017224311829</v>
      </c>
      <c r="S14751">
        <v>-3.824884444475174E-2</v>
      </c>
      <c r="T14751">
        <v>6.7392483353614807E-2</v>
      </c>
      <c r="U14751">
        <v>0.2199217826128006</v>
      </c>
      <c r="V14751">
        <v>0.29310956597328186</v>
      </c>
    </row>
    <row r="14752" spans="1:22" x14ac:dyDescent="0.25">
      <c r="A14752" t="s">
        <v>124</v>
      </c>
      <c r="B14752" t="s">
        <v>131</v>
      </c>
      <c r="C14752" t="s">
        <v>102</v>
      </c>
      <c r="D14752" t="s">
        <v>114</v>
      </c>
      <c r="E14752" t="s">
        <v>89</v>
      </c>
      <c r="F14752" t="s">
        <v>48</v>
      </c>
      <c r="G14752">
        <v>89</v>
      </c>
      <c r="H14752">
        <v>15</v>
      </c>
      <c r="I14752">
        <f>IF(VLOOKUP(Data!$A14752,summermonths, 2, FALSE) = 1, VLOOKUP(Data!$H14752,rateblocks, 2, FALSE), VLOOKUP(Data!H14752, rateblocks,3, FALSE))</f>
        <v>2</v>
      </c>
      <c r="J14752">
        <v>0.79499870538711548</v>
      </c>
      <c r="K14752">
        <v>0.86157304048538208</v>
      </c>
      <c r="L14752">
        <v>85.842697143554688</v>
      </c>
      <c r="M14752">
        <v>6.6574312746524811E-2</v>
      </c>
      <c r="N14752">
        <v>0.2845388650894165</v>
      </c>
      <c r="O14752">
        <v>8.0962367355823517E-2</v>
      </c>
      <c r="P14752">
        <v>-0.40145048499107361</v>
      </c>
      <c r="Q14752">
        <v>-0.29807692766189575</v>
      </c>
      <c r="R14752">
        <v>-8.2638010382652283E-2</v>
      </c>
      <c r="S14752">
        <v>6.6574312746524811E-2</v>
      </c>
      <c r="T14752">
        <v>0.2157866358757019</v>
      </c>
      <c r="U14752">
        <v>0.43122553825378418</v>
      </c>
      <c r="V14752">
        <v>0.53459912538528442</v>
      </c>
    </row>
    <row r="14753" spans="1:22" x14ac:dyDescent="0.25">
      <c r="A14753" t="s">
        <v>99</v>
      </c>
      <c r="B14753" t="s">
        <v>131</v>
      </c>
      <c r="C14753" t="s">
        <v>102</v>
      </c>
      <c r="D14753" t="s">
        <v>82</v>
      </c>
      <c r="E14753" t="s">
        <v>89</v>
      </c>
      <c r="F14753" t="s">
        <v>48</v>
      </c>
      <c r="G14753">
        <v>89</v>
      </c>
      <c r="H14753">
        <v>8</v>
      </c>
      <c r="I14753">
        <f>IF(VLOOKUP(Data!$A14753,summermonths, 2, FALSE) = 1, VLOOKUP(Data!$H14753,rateblocks, 2, FALSE), VLOOKUP(Data!H14753, rateblocks,3, FALSE))</f>
        <v>2</v>
      </c>
      <c r="J14753">
        <v>0.67896336317062378</v>
      </c>
      <c r="K14753">
        <v>0.7619662880897522</v>
      </c>
      <c r="L14753">
        <v>77.191009521484375</v>
      </c>
      <c r="M14753">
        <v>8.3002902567386627E-2</v>
      </c>
      <c r="N14753">
        <v>0.28336521983146667</v>
      </c>
      <c r="O14753">
        <v>8.0295845866203308E-2</v>
      </c>
      <c r="P14753">
        <v>-0.38309141993522644</v>
      </c>
      <c r="Q14753">
        <v>-0.28014424443244934</v>
      </c>
      <c r="R14753">
        <v>-6.5593965351581573E-2</v>
      </c>
      <c r="S14753">
        <v>8.3002902567386627E-2</v>
      </c>
      <c r="T14753">
        <v>0.23159976303577423</v>
      </c>
      <c r="U14753">
        <v>0.4461500346660614</v>
      </c>
      <c r="V14753">
        <v>0.54909723997116089</v>
      </c>
    </row>
    <row r="14754" spans="1:22" x14ac:dyDescent="0.25">
      <c r="A14754" t="s">
        <v>125</v>
      </c>
      <c r="B14754" t="s">
        <v>131</v>
      </c>
      <c r="C14754" t="s">
        <v>101</v>
      </c>
      <c r="D14754" t="s">
        <v>120</v>
      </c>
      <c r="E14754" t="s">
        <v>89</v>
      </c>
      <c r="F14754" t="s">
        <v>48</v>
      </c>
      <c r="G14754">
        <v>89</v>
      </c>
      <c r="H14754">
        <v>8</v>
      </c>
      <c r="I14754">
        <f>IF(VLOOKUP(Data!$A14754,summermonths, 2, FALSE) = 1, VLOOKUP(Data!$H14754,rateblocks, 2, FALSE), VLOOKUP(Data!H14754, rateblocks,3, FALSE))</f>
        <v>2</v>
      </c>
      <c r="J14754">
        <v>0.74843108654022217</v>
      </c>
      <c r="K14754">
        <v>0.67517620325088501</v>
      </c>
      <c r="L14754">
        <v>60.436161041259766</v>
      </c>
      <c r="M14754">
        <v>-7.3254913091659546E-2</v>
      </c>
      <c r="N14754">
        <v>0.13022324442863464</v>
      </c>
      <c r="O14754">
        <v>1.6958093270659447E-2</v>
      </c>
      <c r="P14754">
        <v>-0.28745308518409729</v>
      </c>
      <c r="Q14754">
        <v>-0.24014271795749664</v>
      </c>
      <c r="R14754">
        <v>-0.14154404401779175</v>
      </c>
      <c r="S14754">
        <v>-7.3254913091659546E-2</v>
      </c>
      <c r="T14754">
        <v>-4.9657770432531834E-3</v>
      </c>
      <c r="U14754">
        <v>9.3632891774177551E-2</v>
      </c>
      <c r="V14754">
        <v>0.1409432590007782</v>
      </c>
    </row>
    <row r="14755" spans="1:22" x14ac:dyDescent="0.25">
      <c r="A14755" t="s">
        <v>124</v>
      </c>
      <c r="B14755" t="s">
        <v>131</v>
      </c>
      <c r="C14755" t="s">
        <v>101</v>
      </c>
      <c r="D14755" t="s">
        <v>119</v>
      </c>
      <c r="E14755" t="s">
        <v>89</v>
      </c>
      <c r="F14755" t="s">
        <v>48</v>
      </c>
      <c r="G14755">
        <v>89</v>
      </c>
      <c r="H14755">
        <v>15</v>
      </c>
      <c r="I14755">
        <f>IF(VLOOKUP(Data!$A14755,summermonths, 2, FALSE) = 1, VLOOKUP(Data!$H14755,rateblocks, 2, FALSE), VLOOKUP(Data!H14755, rateblocks,3, FALSE))</f>
        <v>2</v>
      </c>
      <c r="J14755">
        <v>0.77735364437103271</v>
      </c>
      <c r="K14755">
        <v>0.79406100511550903</v>
      </c>
      <c r="L14755">
        <v>73.669876098632813</v>
      </c>
      <c r="M14755">
        <v>1.6707336530089378E-2</v>
      </c>
      <c r="N14755">
        <v>0.16014818847179413</v>
      </c>
      <c r="O14755">
        <v>2.5647442787885666E-2</v>
      </c>
      <c r="P14755">
        <v>-0.24671299755573273</v>
      </c>
      <c r="Q14755">
        <v>-0.18853083252906799</v>
      </c>
      <c r="R14755">
        <v>-6.7274458706378937E-2</v>
      </c>
      <c r="S14755">
        <v>1.6707336530089378E-2</v>
      </c>
      <c r="T14755">
        <v>0.1006891280412674</v>
      </c>
      <c r="U14755">
        <v>0.22194549441337585</v>
      </c>
      <c r="V14755">
        <v>0.28012767434120178</v>
      </c>
    </row>
    <row r="14756" spans="1:22" x14ac:dyDescent="0.25">
      <c r="A14756" t="s">
        <v>99</v>
      </c>
      <c r="B14756" t="s">
        <v>131</v>
      </c>
      <c r="C14756" t="s">
        <v>101</v>
      </c>
      <c r="D14756" t="s">
        <v>76</v>
      </c>
      <c r="E14756" t="s">
        <v>89</v>
      </c>
      <c r="F14756" t="s">
        <v>48</v>
      </c>
      <c r="G14756">
        <v>89</v>
      </c>
      <c r="H14756">
        <v>7</v>
      </c>
      <c r="I14756">
        <f>IF(VLOOKUP(Data!$A14756,summermonths, 2, FALSE) = 1, VLOOKUP(Data!$H14756,rateblocks, 2, FALSE), VLOOKUP(Data!H14756, rateblocks,3, FALSE))</f>
        <v>2</v>
      </c>
      <c r="J14756">
        <v>0.94283020496368408</v>
      </c>
      <c r="K14756">
        <v>0.97476279735565186</v>
      </c>
      <c r="L14756">
        <v>68.745941162109375</v>
      </c>
      <c r="M14756">
        <v>3.1932581216096878E-2</v>
      </c>
      <c r="N14756">
        <v>0.13865368068218231</v>
      </c>
      <c r="O14756">
        <v>1.9224843010306358E-2</v>
      </c>
      <c r="P14756">
        <v>-0.19613242149353027</v>
      </c>
      <c r="Q14756">
        <v>-0.14575925469398499</v>
      </c>
      <c r="R14756">
        <v>-4.0777478367090225E-2</v>
      </c>
      <c r="S14756">
        <v>3.1932581216096878E-2</v>
      </c>
      <c r="T14756">
        <v>0.10464264452457428</v>
      </c>
      <c r="U14756">
        <v>0.20962442457675934</v>
      </c>
      <c r="V14756">
        <v>0.25999757647514343</v>
      </c>
    </row>
    <row r="14757" spans="1:22" x14ac:dyDescent="0.25">
      <c r="A14757" t="s">
        <v>100</v>
      </c>
      <c r="B14757" t="s">
        <v>131</v>
      </c>
      <c r="C14757" t="s">
        <v>102</v>
      </c>
      <c r="D14757" t="s">
        <v>83</v>
      </c>
      <c r="E14757" t="s">
        <v>89</v>
      </c>
      <c r="F14757" t="s">
        <v>48</v>
      </c>
      <c r="G14757">
        <v>89</v>
      </c>
      <c r="H14757">
        <v>3</v>
      </c>
      <c r="I14757">
        <f>IF(VLOOKUP(Data!$A14757,summermonths, 2, FALSE) = 1, VLOOKUP(Data!$H14757,rateblocks, 2, FALSE), VLOOKUP(Data!H14757, rateblocks,3, FALSE))</f>
        <v>3</v>
      </c>
      <c r="J14757">
        <v>1.1879968643188477</v>
      </c>
      <c r="K14757">
        <v>1.2090449333190918</v>
      </c>
      <c r="L14757">
        <v>74.303367614746094</v>
      </c>
      <c r="M14757">
        <v>2.104802243411541E-2</v>
      </c>
      <c r="N14757">
        <v>0.30059555172920227</v>
      </c>
      <c r="O14757">
        <v>9.0357683598995209E-2</v>
      </c>
      <c r="P14757">
        <v>-0.47338765859603882</v>
      </c>
      <c r="Q14757">
        <v>-0.36418068408966064</v>
      </c>
      <c r="R14757">
        <v>-0.13658444583415985</v>
      </c>
      <c r="S14757">
        <v>2.104802243411541E-2</v>
      </c>
      <c r="T14757">
        <v>0.17868047952651978</v>
      </c>
      <c r="U14757">
        <v>0.40627673268318176</v>
      </c>
      <c r="V14757">
        <v>0.51548367738723755</v>
      </c>
    </row>
    <row r="14758" spans="1:22" x14ac:dyDescent="0.25">
      <c r="A14758" t="s">
        <v>125</v>
      </c>
      <c r="B14758" t="s">
        <v>131</v>
      </c>
      <c r="C14758" t="s">
        <v>102</v>
      </c>
      <c r="D14758" t="s">
        <v>116</v>
      </c>
      <c r="E14758" t="s">
        <v>89</v>
      </c>
      <c r="F14758" t="s">
        <v>48</v>
      </c>
      <c r="G14758">
        <v>89</v>
      </c>
      <c r="H14758">
        <v>24</v>
      </c>
      <c r="I14758">
        <f>IF(VLOOKUP(Data!$A14758,summermonths, 2, FALSE) = 1, VLOOKUP(Data!$H14758,rateblocks, 2, FALSE), VLOOKUP(Data!H14758, rateblocks,3, FALSE))</f>
        <v>3</v>
      </c>
      <c r="J14758">
        <v>1.0541048049926758</v>
      </c>
      <c r="K14758">
        <v>1.1788202524185181</v>
      </c>
      <c r="L14758">
        <v>66.202247619628906</v>
      </c>
      <c r="M14758">
        <v>0.12471543997526169</v>
      </c>
      <c r="N14758">
        <v>0.20671886205673218</v>
      </c>
      <c r="O14758">
        <v>4.2732689529657364E-2</v>
      </c>
      <c r="P14758">
        <v>-0.2153068333864212</v>
      </c>
      <c r="Q14758">
        <v>-0.14020544290542603</v>
      </c>
      <c r="R14758">
        <v>1.6311962157487869E-2</v>
      </c>
      <c r="S14758">
        <v>0.12471543997526169</v>
      </c>
      <c r="T14758">
        <v>0.23311892151832581</v>
      </c>
      <c r="U14758">
        <v>0.38963630795478821</v>
      </c>
      <c r="V14758">
        <v>0.46473771333694458</v>
      </c>
    </row>
    <row r="14759" spans="1:22" x14ac:dyDescent="0.25">
      <c r="A14759" t="s">
        <v>123</v>
      </c>
      <c r="B14759" t="s">
        <v>131</v>
      </c>
      <c r="C14759" t="s">
        <v>102</v>
      </c>
      <c r="D14759" t="s">
        <v>118</v>
      </c>
      <c r="E14759" t="s">
        <v>89</v>
      </c>
      <c r="F14759" t="s">
        <v>48</v>
      </c>
      <c r="G14759">
        <v>89</v>
      </c>
      <c r="H14759">
        <v>13</v>
      </c>
      <c r="I14759">
        <f>IF(VLOOKUP(Data!$A14759,summermonths, 2, FALSE) = 1, VLOOKUP(Data!$H14759,rateblocks, 2, FALSE), VLOOKUP(Data!H14759, rateblocks,3, FALSE))</f>
        <v>2</v>
      </c>
      <c r="J14759">
        <v>1.0308851003646851</v>
      </c>
      <c r="K14759">
        <v>0.82921350002288818</v>
      </c>
      <c r="L14759">
        <v>83.764045715332031</v>
      </c>
      <c r="M14759">
        <v>-0.20167164504528046</v>
      </c>
      <c r="N14759">
        <v>0.38449636101722717</v>
      </c>
      <c r="O14759">
        <v>0.14783744513988495</v>
      </c>
      <c r="P14759">
        <v>-0.83411186933517456</v>
      </c>
      <c r="Q14759">
        <v>-0.69442355632781982</v>
      </c>
      <c r="R14759">
        <v>-0.40330174565315247</v>
      </c>
      <c r="S14759">
        <v>-0.20167164504528046</v>
      </c>
      <c r="T14759">
        <v>-4.1556191717972979E-5</v>
      </c>
      <c r="U14759">
        <v>0.29108026623725891</v>
      </c>
      <c r="V14759">
        <v>0.43076857924461365</v>
      </c>
    </row>
    <row r="14760" spans="1:22" x14ac:dyDescent="0.25">
      <c r="A14760" t="s">
        <v>124</v>
      </c>
      <c r="B14760" t="s">
        <v>131</v>
      </c>
      <c r="C14760" t="s">
        <v>101</v>
      </c>
      <c r="D14760" t="s">
        <v>119</v>
      </c>
      <c r="E14760" t="s">
        <v>89</v>
      </c>
      <c r="F14760" t="s">
        <v>48</v>
      </c>
      <c r="G14760">
        <v>89</v>
      </c>
      <c r="H14760">
        <v>20</v>
      </c>
      <c r="I14760">
        <f>IF(VLOOKUP(Data!$A14760,summermonths, 2, FALSE) = 1, VLOOKUP(Data!$H14760,rateblocks, 2, FALSE), VLOOKUP(Data!H14760, rateblocks,3, FALSE))</f>
        <v>1</v>
      </c>
      <c r="J14760">
        <v>1.146539568901062</v>
      </c>
      <c r="K14760">
        <v>1.2507169246673584</v>
      </c>
      <c r="L14760">
        <v>64.255218505859375</v>
      </c>
      <c r="M14760">
        <v>0.10417741537094116</v>
      </c>
      <c r="N14760">
        <v>0.13380582630634308</v>
      </c>
      <c r="O14760">
        <v>1.7903998494148254E-2</v>
      </c>
      <c r="P14760">
        <v>-0.11591358482837677</v>
      </c>
      <c r="Q14760">
        <v>-6.7301653325557709E-2</v>
      </c>
      <c r="R14760">
        <v>3.4009572118520737E-2</v>
      </c>
      <c r="S14760">
        <v>0.10417741537094116</v>
      </c>
      <c r="T14760">
        <v>0.17434525489807129</v>
      </c>
      <c r="U14760">
        <v>0.27565649151802063</v>
      </c>
      <c r="V14760">
        <v>0.3242684006690979</v>
      </c>
    </row>
    <row r="14761" spans="1:22" x14ac:dyDescent="0.25">
      <c r="A14761" t="s">
        <v>100</v>
      </c>
      <c r="B14761" t="s">
        <v>131</v>
      </c>
      <c r="C14761" t="s">
        <v>101</v>
      </c>
      <c r="D14761" t="s">
        <v>77</v>
      </c>
      <c r="E14761" t="s">
        <v>89</v>
      </c>
      <c r="F14761" t="s">
        <v>48</v>
      </c>
      <c r="G14761">
        <v>89</v>
      </c>
      <c r="H14761">
        <v>18</v>
      </c>
      <c r="I14761">
        <f>IF(VLOOKUP(Data!$A14761,summermonths, 2, FALSE) = 1, VLOOKUP(Data!$H14761,rateblocks, 2, FALSE), VLOOKUP(Data!H14761, rateblocks,3, FALSE))</f>
        <v>1</v>
      </c>
      <c r="J14761">
        <v>0.95863181352615356</v>
      </c>
      <c r="K14761">
        <v>0.89395129680633545</v>
      </c>
      <c r="L14761">
        <v>77.936668395996094</v>
      </c>
      <c r="M14761">
        <v>-6.4680479466915131E-2</v>
      </c>
      <c r="N14761">
        <v>0.1779211163520813</v>
      </c>
      <c r="O14761">
        <v>3.1655922532081604E-2</v>
      </c>
      <c r="P14761">
        <v>-0.3573346734046936</v>
      </c>
      <c r="Q14761">
        <v>-0.292695552110672</v>
      </c>
      <c r="R14761">
        <v>-0.15798240900039673</v>
      </c>
      <c r="S14761">
        <v>-6.4680479466915131E-2</v>
      </c>
      <c r="T14761">
        <v>2.862144447863102E-2</v>
      </c>
      <c r="U14761">
        <v>0.16333460807800293</v>
      </c>
      <c r="V14761">
        <v>0.22797371447086334</v>
      </c>
    </row>
    <row r="14762" spans="1:22" x14ac:dyDescent="0.25">
      <c r="A14762" t="s">
        <v>124</v>
      </c>
      <c r="B14762" t="s">
        <v>131</v>
      </c>
      <c r="C14762" t="s">
        <v>102</v>
      </c>
      <c r="D14762" t="s">
        <v>114</v>
      </c>
      <c r="E14762" t="s">
        <v>89</v>
      </c>
      <c r="F14762" t="s">
        <v>48</v>
      </c>
      <c r="G14762">
        <v>89</v>
      </c>
      <c r="H14762">
        <v>16</v>
      </c>
      <c r="I14762">
        <f>IF(VLOOKUP(Data!$A14762,summermonths, 2, FALSE) = 1, VLOOKUP(Data!$H14762,rateblocks, 2, FALSE), VLOOKUP(Data!H14762, rateblocks,3, FALSE))</f>
        <v>2</v>
      </c>
      <c r="J14762">
        <v>0.70545828342437744</v>
      </c>
      <c r="K14762">
        <v>0.88741570711135864</v>
      </c>
      <c r="L14762">
        <v>84.258430480957031</v>
      </c>
      <c r="M14762">
        <v>0.1819574236869812</v>
      </c>
      <c r="N14762">
        <v>0.30820697546005249</v>
      </c>
      <c r="O14762">
        <v>9.4991542398929596E-2</v>
      </c>
      <c r="P14762">
        <v>-0.32499793171882629</v>
      </c>
      <c r="Q14762">
        <v>-0.21302570402622223</v>
      </c>
      <c r="R14762">
        <v>2.0333528518676758E-2</v>
      </c>
      <c r="S14762">
        <v>0.1819574236869812</v>
      </c>
      <c r="T14762">
        <v>0.34358131885528564</v>
      </c>
      <c r="U14762">
        <v>0.57694053649902344</v>
      </c>
      <c r="V14762">
        <v>0.68891280889511108</v>
      </c>
    </row>
    <row r="14763" spans="1:22" x14ac:dyDescent="0.25">
      <c r="A14763" t="s">
        <v>123</v>
      </c>
      <c r="B14763" t="s">
        <v>131</v>
      </c>
      <c r="C14763" t="s">
        <v>102</v>
      </c>
      <c r="D14763" t="s">
        <v>118</v>
      </c>
      <c r="E14763" t="s">
        <v>89</v>
      </c>
      <c r="F14763" t="s">
        <v>48</v>
      </c>
      <c r="G14763">
        <v>89</v>
      </c>
      <c r="H14763">
        <v>23</v>
      </c>
      <c r="I14763">
        <f>IF(VLOOKUP(Data!$A14763,summermonths, 2, FALSE) = 1, VLOOKUP(Data!$H14763,rateblocks, 2, FALSE), VLOOKUP(Data!H14763, rateblocks,3, FALSE))</f>
        <v>3</v>
      </c>
      <c r="J14763">
        <v>1.1457424163818359</v>
      </c>
      <c r="K14763">
        <v>1.2609550952911377</v>
      </c>
      <c r="L14763">
        <v>61.12359619140625</v>
      </c>
      <c r="M14763">
        <v>0.11521259695291519</v>
      </c>
      <c r="N14763">
        <v>0.24447299540042877</v>
      </c>
      <c r="O14763">
        <v>5.9767045080661774E-2</v>
      </c>
      <c r="P14763">
        <v>-0.28690969944000244</v>
      </c>
      <c r="Q14763">
        <v>-0.19809214770793915</v>
      </c>
      <c r="R14763">
        <v>-1.2989167124032974E-2</v>
      </c>
      <c r="S14763">
        <v>0.11521259695291519</v>
      </c>
      <c r="T14763">
        <v>0.24341435730457306</v>
      </c>
      <c r="U14763">
        <v>0.42851734161376953</v>
      </c>
      <c r="V14763">
        <v>0.51733487844467163</v>
      </c>
    </row>
    <row r="14764" spans="1:22" x14ac:dyDescent="0.25">
      <c r="A14764" t="s">
        <v>99</v>
      </c>
      <c r="B14764" t="s">
        <v>131</v>
      </c>
      <c r="C14764" t="s">
        <v>102</v>
      </c>
      <c r="D14764" t="s">
        <v>82</v>
      </c>
      <c r="E14764" t="s">
        <v>89</v>
      </c>
      <c r="F14764" t="s">
        <v>48</v>
      </c>
      <c r="G14764">
        <v>89</v>
      </c>
      <c r="H14764">
        <v>6</v>
      </c>
      <c r="I14764">
        <f>IF(VLOOKUP(Data!$A14764,summermonths, 2, FALSE) = 1, VLOOKUP(Data!$H14764,rateblocks, 2, FALSE), VLOOKUP(Data!H14764, rateblocks,3, FALSE))</f>
        <v>3</v>
      </c>
      <c r="J14764">
        <v>1.0692818164825439</v>
      </c>
      <c r="K14764">
        <v>1.2242134809494019</v>
      </c>
      <c r="L14764">
        <v>72.943817138671875</v>
      </c>
      <c r="M14764">
        <v>0.15493166446685791</v>
      </c>
      <c r="N14764">
        <v>0.32049190998077393</v>
      </c>
      <c r="O14764">
        <v>0.10271506756544113</v>
      </c>
      <c r="P14764">
        <v>-0.37223061919212341</v>
      </c>
      <c r="Q14764">
        <v>-0.25579524040222168</v>
      </c>
      <c r="R14764">
        <v>-1.3134457170963287E-2</v>
      </c>
      <c r="S14764">
        <v>0.15493166446685791</v>
      </c>
      <c r="T14764">
        <v>0.32299777865409851</v>
      </c>
      <c r="U14764">
        <v>0.5656585693359375</v>
      </c>
      <c r="V14764">
        <v>0.68209391832351685</v>
      </c>
    </row>
    <row r="14765" spans="1:22" x14ac:dyDescent="0.25">
      <c r="A14765" t="s">
        <v>124</v>
      </c>
      <c r="B14765" t="s">
        <v>131</v>
      </c>
      <c r="C14765" t="s">
        <v>102</v>
      </c>
      <c r="D14765" t="s">
        <v>114</v>
      </c>
      <c r="E14765" t="s">
        <v>89</v>
      </c>
      <c r="F14765" t="s">
        <v>48</v>
      </c>
      <c r="G14765">
        <v>89</v>
      </c>
      <c r="H14765">
        <v>3</v>
      </c>
      <c r="I14765">
        <f>IF(VLOOKUP(Data!$A14765,summermonths, 2, FALSE) = 1, VLOOKUP(Data!$H14765,rateblocks, 2, FALSE), VLOOKUP(Data!H14765, rateblocks,3, FALSE))</f>
        <v>3</v>
      </c>
      <c r="J14765">
        <v>0.95407480001449585</v>
      </c>
      <c r="K14765">
        <v>1.1082022190093994</v>
      </c>
      <c r="L14765">
        <v>64.067413330078125</v>
      </c>
      <c r="M14765">
        <v>0.15412744879722595</v>
      </c>
      <c r="N14765">
        <v>0.19914227724075317</v>
      </c>
      <c r="O14765">
        <v>3.9657644927501678E-2</v>
      </c>
      <c r="P14765">
        <v>-0.17343245446681976</v>
      </c>
      <c r="Q14765">
        <v>-0.10108365118503571</v>
      </c>
      <c r="R14765">
        <v>4.9697138369083405E-2</v>
      </c>
      <c r="S14765">
        <v>0.15412744879722595</v>
      </c>
      <c r="T14765">
        <v>0.2585577666759491</v>
      </c>
      <c r="U14765">
        <v>0.40933853387832642</v>
      </c>
      <c r="V14765">
        <v>0.48168733716011047</v>
      </c>
    </row>
    <row r="14766" spans="1:22" x14ac:dyDescent="0.25">
      <c r="A14766" t="s">
        <v>95</v>
      </c>
      <c r="B14766" t="s">
        <v>131</v>
      </c>
      <c r="C14766" t="s">
        <v>102</v>
      </c>
      <c r="D14766" t="s">
        <v>78</v>
      </c>
      <c r="E14766" t="s">
        <v>89</v>
      </c>
      <c r="F14766" t="s">
        <v>48</v>
      </c>
      <c r="G14766">
        <v>89</v>
      </c>
      <c r="H14766">
        <v>23</v>
      </c>
      <c r="I14766">
        <f>IF(VLOOKUP(Data!$A14766,summermonths, 2, FALSE) = 1, VLOOKUP(Data!$H14766,rateblocks, 2, FALSE), VLOOKUP(Data!H14766, rateblocks,3, FALSE))</f>
        <v>3</v>
      </c>
      <c r="J14766">
        <v>1.3524999618530273</v>
      </c>
      <c r="K14766">
        <v>1.1675280332565308</v>
      </c>
      <c r="L14766">
        <v>65.426963806152344</v>
      </c>
      <c r="M14766">
        <v>-0.18497182428836823</v>
      </c>
      <c r="N14766">
        <v>0.29605978727340698</v>
      </c>
      <c r="O14766">
        <v>8.7651394307613373E-2</v>
      </c>
      <c r="P14766">
        <v>-0.67194682359695435</v>
      </c>
      <c r="Q14766">
        <v>-0.56438767910003662</v>
      </c>
      <c r="R14766">
        <v>-0.34022572636604309</v>
      </c>
      <c r="S14766">
        <v>-0.18497182428836823</v>
      </c>
      <c r="T14766">
        <v>-2.971792034804821E-2</v>
      </c>
      <c r="U14766">
        <v>0.19444406032562256</v>
      </c>
      <c r="V14766">
        <v>0.30200320482254028</v>
      </c>
    </row>
    <row r="14767" spans="1:22" x14ac:dyDescent="0.25">
      <c r="A14767" t="s">
        <v>95</v>
      </c>
      <c r="B14767" t="s">
        <v>131</v>
      </c>
      <c r="C14767" t="s">
        <v>101</v>
      </c>
      <c r="D14767" t="s">
        <v>72</v>
      </c>
      <c r="E14767" t="s">
        <v>89</v>
      </c>
      <c r="F14767" t="s">
        <v>48</v>
      </c>
      <c r="G14767">
        <v>89</v>
      </c>
      <c r="H14767">
        <v>12</v>
      </c>
      <c r="I14767">
        <f>IF(VLOOKUP(Data!$A14767,summermonths, 2, FALSE) = 1, VLOOKUP(Data!$H14767,rateblocks, 2, FALSE), VLOOKUP(Data!H14767, rateblocks,3, FALSE))</f>
        <v>1</v>
      </c>
      <c r="J14767">
        <v>0.8217240571975708</v>
      </c>
      <c r="K14767">
        <v>0.86222249269485474</v>
      </c>
      <c r="L14767">
        <v>65.878089904785156</v>
      </c>
      <c r="M14767">
        <v>4.0498428046703339E-2</v>
      </c>
      <c r="N14767">
        <v>0.18892090022563934</v>
      </c>
      <c r="O14767">
        <v>3.5691104829311371E-2</v>
      </c>
      <c r="P14767">
        <v>-0.27024880051612854</v>
      </c>
      <c r="Q14767">
        <v>-0.20161344110965729</v>
      </c>
      <c r="R14767">
        <v>-5.8571789413690567E-2</v>
      </c>
      <c r="S14767">
        <v>4.0498428046703339E-2</v>
      </c>
      <c r="T14767">
        <v>0.13956864178180695</v>
      </c>
      <c r="U14767">
        <v>0.28261029720306396</v>
      </c>
      <c r="V14767">
        <v>0.35124564170837402</v>
      </c>
    </row>
    <row r="14768" spans="1:22" x14ac:dyDescent="0.25">
      <c r="A14768" t="s">
        <v>125</v>
      </c>
      <c r="B14768" t="s">
        <v>131</v>
      </c>
      <c r="C14768" t="s">
        <v>102</v>
      </c>
      <c r="D14768" t="s">
        <v>116</v>
      </c>
      <c r="E14768" t="s">
        <v>89</v>
      </c>
      <c r="F14768" t="s">
        <v>48</v>
      </c>
      <c r="G14768">
        <v>89</v>
      </c>
      <c r="H14768">
        <v>1</v>
      </c>
      <c r="I14768">
        <f>IF(VLOOKUP(Data!$A14768,summermonths, 2, FALSE) = 1, VLOOKUP(Data!$H14768,rateblocks, 2, FALSE), VLOOKUP(Data!H14768, rateblocks,3, FALSE))</f>
        <v>3</v>
      </c>
      <c r="J14768">
        <v>1.1139533519744873</v>
      </c>
      <c r="K14768">
        <v>1.1441011428833008</v>
      </c>
      <c r="L14768">
        <v>62.977527618408203</v>
      </c>
      <c r="M14768">
        <v>3.0147766694426537E-2</v>
      </c>
      <c r="N14768">
        <v>0.2476079910993576</v>
      </c>
      <c r="O14768">
        <v>6.130971759557724E-2</v>
      </c>
      <c r="P14768">
        <v>-0.3771311342716217</v>
      </c>
      <c r="Q14768">
        <v>-0.28717464208602905</v>
      </c>
      <c r="R14768">
        <v>-9.9697992205619812E-2</v>
      </c>
      <c r="S14768">
        <v>3.0147766694426537E-2</v>
      </c>
      <c r="T14768">
        <v>0.15999352931976318</v>
      </c>
      <c r="U14768">
        <v>0.34747016429901123</v>
      </c>
      <c r="V14768">
        <v>0.43742665648460388</v>
      </c>
    </row>
    <row r="14769" spans="1:22" x14ac:dyDescent="0.25">
      <c r="A14769" t="s">
        <v>124</v>
      </c>
      <c r="B14769" t="s">
        <v>131</v>
      </c>
      <c r="C14769" t="s">
        <v>102</v>
      </c>
      <c r="D14769" t="s">
        <v>114</v>
      </c>
      <c r="E14769" t="s">
        <v>89</v>
      </c>
      <c r="F14769" t="s">
        <v>48</v>
      </c>
      <c r="G14769">
        <v>89</v>
      </c>
      <c r="H14769">
        <v>19</v>
      </c>
      <c r="I14769">
        <f>IF(VLOOKUP(Data!$A14769,summermonths, 2, FALSE) = 1, VLOOKUP(Data!$H14769,rateblocks, 2, FALSE), VLOOKUP(Data!H14769, rateblocks,3, FALSE))</f>
        <v>1</v>
      </c>
      <c r="J14769">
        <v>0.4548276960849762</v>
      </c>
      <c r="K14769">
        <v>0.75516855716705322</v>
      </c>
      <c r="L14769">
        <v>75.202247619628906</v>
      </c>
      <c r="M14769">
        <v>0.30034083127975464</v>
      </c>
      <c r="N14769">
        <v>0.36988505721092224</v>
      </c>
      <c r="O14769">
        <v>0.13681495189666748</v>
      </c>
      <c r="P14769">
        <v>-0.30806595087051392</v>
      </c>
      <c r="Q14769">
        <v>-0.17368593811988831</v>
      </c>
      <c r="R14769">
        <v>0.10637291520833969</v>
      </c>
      <c r="S14769">
        <v>0.30034083127975464</v>
      </c>
      <c r="T14769">
        <v>0.49430873990058899</v>
      </c>
      <c r="U14769">
        <v>0.77436763048171997</v>
      </c>
      <c r="V14769">
        <v>0.90874761343002319</v>
      </c>
    </row>
    <row r="14770" spans="1:22" x14ac:dyDescent="0.25">
      <c r="A14770" t="s">
        <v>98</v>
      </c>
      <c r="B14770" t="s">
        <v>131</v>
      </c>
      <c r="C14770" t="s">
        <v>102</v>
      </c>
      <c r="D14770" t="s">
        <v>81</v>
      </c>
      <c r="E14770" t="s">
        <v>89</v>
      </c>
      <c r="F14770" t="s">
        <v>48</v>
      </c>
      <c r="G14770">
        <v>89</v>
      </c>
      <c r="H14770">
        <v>4</v>
      </c>
      <c r="I14770">
        <f>IF(VLOOKUP(Data!$A14770,summermonths, 2, FALSE) = 1, VLOOKUP(Data!$H14770,rateblocks, 2, FALSE), VLOOKUP(Data!H14770, rateblocks,3, FALSE))</f>
        <v>3</v>
      </c>
      <c r="J14770">
        <v>1.212243914604187</v>
      </c>
      <c r="K14770">
        <v>1.1390450000762939</v>
      </c>
      <c r="L14770">
        <v>71.561798095703125</v>
      </c>
      <c r="M14770">
        <v>-7.3199003934860229E-2</v>
      </c>
      <c r="N14770">
        <v>0.29458650946617126</v>
      </c>
      <c r="O14770">
        <v>8.6781211197376251E-2</v>
      </c>
      <c r="P14770">
        <v>-0.55775070190429688</v>
      </c>
      <c r="Q14770">
        <v>-0.45072680711746216</v>
      </c>
      <c r="R14770">
        <v>-0.22768032550811768</v>
      </c>
      <c r="S14770">
        <v>-7.3199003934860229E-2</v>
      </c>
      <c r="T14770">
        <v>8.128231018781662E-2</v>
      </c>
      <c r="U14770">
        <v>0.3043287992477417</v>
      </c>
      <c r="V14770">
        <v>0.41135269403457642</v>
      </c>
    </row>
    <row r="14771" spans="1:22" x14ac:dyDescent="0.25">
      <c r="A14771" t="s">
        <v>124</v>
      </c>
      <c r="B14771" t="s">
        <v>131</v>
      </c>
      <c r="C14771" t="s">
        <v>102</v>
      </c>
      <c r="D14771" t="s">
        <v>114</v>
      </c>
      <c r="E14771" t="s">
        <v>89</v>
      </c>
      <c r="F14771" t="s">
        <v>48</v>
      </c>
      <c r="G14771">
        <v>89</v>
      </c>
      <c r="H14771">
        <v>14</v>
      </c>
      <c r="I14771">
        <f>IF(VLOOKUP(Data!$A14771,summermonths, 2, FALSE) = 1, VLOOKUP(Data!$H14771,rateblocks, 2, FALSE), VLOOKUP(Data!H14771, rateblocks,3, FALSE))</f>
        <v>2</v>
      </c>
      <c r="J14771">
        <v>0.69644111394882202</v>
      </c>
      <c r="K14771">
        <v>1.0201685428619385</v>
      </c>
      <c r="L14771">
        <v>86.573036193847656</v>
      </c>
      <c r="M14771">
        <v>0.32372739911079407</v>
      </c>
      <c r="N14771">
        <v>0.36258777976036072</v>
      </c>
      <c r="O14771">
        <v>0.13146990537643433</v>
      </c>
      <c r="P14771">
        <v>-0.27267643809318542</v>
      </c>
      <c r="Q14771">
        <v>-0.14094753563404083</v>
      </c>
      <c r="R14771">
        <v>0.13358618319034576</v>
      </c>
      <c r="S14771">
        <v>0.32372739911079407</v>
      </c>
      <c r="T14771">
        <v>0.51386862993240356</v>
      </c>
      <c r="U14771">
        <v>0.78840231895446777</v>
      </c>
      <c r="V14771">
        <v>0.92013120651245117</v>
      </c>
    </row>
    <row r="14772" spans="1:22" x14ac:dyDescent="0.25">
      <c r="A14772" t="s">
        <v>100</v>
      </c>
      <c r="B14772" t="s">
        <v>131</v>
      </c>
      <c r="C14772" t="s">
        <v>101</v>
      </c>
      <c r="D14772" t="s">
        <v>77</v>
      </c>
      <c r="E14772" t="s">
        <v>89</v>
      </c>
      <c r="F14772" t="s">
        <v>48</v>
      </c>
      <c r="G14772">
        <v>89</v>
      </c>
      <c r="H14772">
        <v>6</v>
      </c>
      <c r="I14772">
        <f>IF(VLOOKUP(Data!$A14772,summermonths, 2, FALSE) = 1, VLOOKUP(Data!$H14772,rateblocks, 2, FALSE), VLOOKUP(Data!H14772, rateblocks,3, FALSE))</f>
        <v>3</v>
      </c>
      <c r="J14772">
        <v>1.2387489080429077</v>
      </c>
      <c r="K14772">
        <v>1.15337073802948</v>
      </c>
      <c r="L14772">
        <v>67.451484680175781</v>
      </c>
      <c r="M14772">
        <v>-8.5378125309944153E-2</v>
      </c>
      <c r="N14772">
        <v>0.2017795592546463</v>
      </c>
      <c r="O14772">
        <v>4.0714990347623825E-2</v>
      </c>
      <c r="P14772">
        <v>-0.41727596521377563</v>
      </c>
      <c r="Q14772">
        <v>-0.34396904706954956</v>
      </c>
      <c r="R14772">
        <v>-0.19119143486022949</v>
      </c>
      <c r="S14772">
        <v>-8.5378125309944153E-2</v>
      </c>
      <c r="T14772">
        <v>2.0435178652405739E-2</v>
      </c>
      <c r="U14772">
        <v>0.17321278154850006</v>
      </c>
      <c r="V14772">
        <v>0.24651971459388733</v>
      </c>
    </row>
    <row r="14773" spans="1:22" x14ac:dyDescent="0.25">
      <c r="A14773" t="s">
        <v>125</v>
      </c>
      <c r="B14773" t="s">
        <v>131</v>
      </c>
      <c r="C14773" t="s">
        <v>102</v>
      </c>
      <c r="D14773" t="s">
        <v>116</v>
      </c>
      <c r="E14773" t="s">
        <v>89</v>
      </c>
      <c r="F14773" t="s">
        <v>48</v>
      </c>
      <c r="G14773">
        <v>89</v>
      </c>
      <c r="H14773">
        <v>10</v>
      </c>
      <c r="I14773">
        <f>IF(VLOOKUP(Data!$A14773,summermonths, 2, FALSE) = 1, VLOOKUP(Data!$H14773,rateblocks, 2, FALSE), VLOOKUP(Data!H14773, rateblocks,3, FALSE))</f>
        <v>2</v>
      </c>
      <c r="J14773">
        <v>0.83019053936004639</v>
      </c>
      <c r="K14773">
        <v>0.88207864761352539</v>
      </c>
      <c r="L14773">
        <v>77.157302856445313</v>
      </c>
      <c r="M14773">
        <v>5.1888104528188705E-2</v>
      </c>
      <c r="N14773">
        <v>0.27446973323822021</v>
      </c>
      <c r="O14773">
        <v>7.5333632528781891E-2</v>
      </c>
      <c r="P14773">
        <v>-0.39957442879676819</v>
      </c>
      <c r="Q14773">
        <v>-0.29985901713371277</v>
      </c>
      <c r="R14773">
        <v>-9.2043966054916382E-2</v>
      </c>
      <c r="S14773">
        <v>5.1888104528188705E-2</v>
      </c>
      <c r="T14773">
        <v>0.1958201676607132</v>
      </c>
      <c r="U14773">
        <v>0.40363523364067078</v>
      </c>
      <c r="V14773">
        <v>0.50335061550140381</v>
      </c>
    </row>
    <row r="14774" spans="1:22" x14ac:dyDescent="0.25">
      <c r="A14774" t="s">
        <v>99</v>
      </c>
      <c r="B14774" t="s">
        <v>131</v>
      </c>
      <c r="C14774" t="s">
        <v>102</v>
      </c>
      <c r="D14774" t="s">
        <v>82</v>
      </c>
      <c r="E14774" t="s">
        <v>89</v>
      </c>
      <c r="F14774" t="s">
        <v>48</v>
      </c>
      <c r="G14774">
        <v>89</v>
      </c>
      <c r="H14774">
        <v>14</v>
      </c>
      <c r="I14774">
        <f>IF(VLOOKUP(Data!$A14774,summermonths, 2, FALSE) = 1, VLOOKUP(Data!$H14774,rateblocks, 2, FALSE), VLOOKUP(Data!H14774, rateblocks,3, FALSE))</f>
        <v>1</v>
      </c>
      <c r="J14774">
        <v>1.3668506145477295</v>
      </c>
      <c r="K14774">
        <v>1.4034831523895264</v>
      </c>
      <c r="L14774">
        <v>91.719100952148438</v>
      </c>
      <c r="M14774">
        <v>3.6632511764764786E-2</v>
      </c>
      <c r="N14774">
        <v>0.50069481134414673</v>
      </c>
      <c r="O14774">
        <v>0.25069528818130493</v>
      </c>
      <c r="P14774">
        <v>-0.7869371771812439</v>
      </c>
      <c r="Q14774">
        <v>-0.60503369569778442</v>
      </c>
      <c r="R14774">
        <v>-0.22593210637569427</v>
      </c>
      <c r="S14774">
        <v>3.6632511764764786E-2</v>
      </c>
      <c r="T14774">
        <v>0.29919713735580444</v>
      </c>
      <c r="U14774">
        <v>0.6782987117767334</v>
      </c>
      <c r="V14774">
        <v>0.86020219326019287</v>
      </c>
    </row>
    <row r="14775" spans="1:22" x14ac:dyDescent="0.25">
      <c r="A14775" t="s">
        <v>100</v>
      </c>
      <c r="B14775" t="s">
        <v>131</v>
      </c>
      <c r="C14775" t="s">
        <v>102</v>
      </c>
      <c r="D14775" t="s">
        <v>83</v>
      </c>
      <c r="E14775" t="s">
        <v>89</v>
      </c>
      <c r="F14775" t="s">
        <v>48</v>
      </c>
      <c r="G14775">
        <v>89</v>
      </c>
      <c r="H14775">
        <v>5</v>
      </c>
      <c r="I14775">
        <f>IF(VLOOKUP(Data!$A14775,summermonths, 2, FALSE) = 1, VLOOKUP(Data!$H14775,rateblocks, 2, FALSE), VLOOKUP(Data!H14775, rateblocks,3, FALSE))</f>
        <v>3</v>
      </c>
      <c r="J14775">
        <v>1.3277028799057007</v>
      </c>
      <c r="K14775">
        <v>1.1468539237976074</v>
      </c>
      <c r="L14775">
        <v>73.87640380859375</v>
      </c>
      <c r="M14775">
        <v>-0.18084892630577087</v>
      </c>
      <c r="N14775">
        <v>0.28351789712905884</v>
      </c>
      <c r="O14775">
        <v>8.0382399260997772E-2</v>
      </c>
      <c r="P14775">
        <v>-0.64719438552856445</v>
      </c>
      <c r="Q14775">
        <v>-0.54419171810150146</v>
      </c>
      <c r="R14775">
        <v>-0.32952585816383362</v>
      </c>
      <c r="S14775">
        <v>-0.18084892630577087</v>
      </c>
      <c r="T14775">
        <v>-3.217199444770813E-2</v>
      </c>
      <c r="U14775">
        <v>0.18249388039112091</v>
      </c>
      <c r="V14775">
        <v>0.28549650311470032</v>
      </c>
    </row>
    <row r="14776" spans="1:22" x14ac:dyDescent="0.25">
      <c r="A14776" t="s">
        <v>124</v>
      </c>
      <c r="B14776" t="s">
        <v>131</v>
      </c>
      <c r="C14776" t="s">
        <v>102</v>
      </c>
      <c r="D14776" t="s">
        <v>114</v>
      </c>
      <c r="E14776" t="s">
        <v>89</v>
      </c>
      <c r="F14776" t="s">
        <v>48</v>
      </c>
      <c r="G14776">
        <v>89</v>
      </c>
      <c r="H14776">
        <v>10</v>
      </c>
      <c r="I14776">
        <f>IF(VLOOKUP(Data!$A14776,summermonths, 2, FALSE) = 1, VLOOKUP(Data!$H14776,rateblocks, 2, FALSE), VLOOKUP(Data!H14776, rateblocks,3, FALSE))</f>
        <v>2</v>
      </c>
      <c r="J14776">
        <v>0.5271766185760498</v>
      </c>
      <c r="K14776">
        <v>0.83640450239181519</v>
      </c>
      <c r="L14776">
        <v>77.898880004882813</v>
      </c>
      <c r="M14776">
        <v>0.30922788381576538</v>
      </c>
      <c r="N14776">
        <v>0.29920661449432373</v>
      </c>
      <c r="O14776">
        <v>8.9524596929550171E-2</v>
      </c>
      <c r="P14776">
        <v>-0.18292319774627686</v>
      </c>
      <c r="Q14776">
        <v>-7.4220821261405945E-2</v>
      </c>
      <c r="R14776">
        <v>0.15232378244400024</v>
      </c>
      <c r="S14776">
        <v>0.30922788381576538</v>
      </c>
      <c r="T14776">
        <v>0.46613198518753052</v>
      </c>
      <c r="U14776">
        <v>0.6926766037940979</v>
      </c>
      <c r="V14776">
        <v>0.80137896537780762</v>
      </c>
    </row>
    <row r="14777" spans="1:22" x14ac:dyDescent="0.25">
      <c r="A14777" t="s">
        <v>100</v>
      </c>
      <c r="B14777" t="s">
        <v>131</v>
      </c>
      <c r="C14777" t="s">
        <v>101</v>
      </c>
      <c r="D14777" t="s">
        <v>77</v>
      </c>
      <c r="E14777" t="s">
        <v>89</v>
      </c>
      <c r="F14777" t="s">
        <v>48</v>
      </c>
      <c r="G14777">
        <v>89</v>
      </c>
      <c r="H14777">
        <v>21</v>
      </c>
      <c r="I14777">
        <f>IF(VLOOKUP(Data!$A14777,summermonths, 2, FALSE) = 1, VLOOKUP(Data!$H14777,rateblocks, 2, FALSE), VLOOKUP(Data!H14777, rateblocks,3, FALSE))</f>
        <v>2</v>
      </c>
      <c r="J14777">
        <v>1.4719605445861816</v>
      </c>
      <c r="K14777">
        <v>1.3656600713729858</v>
      </c>
      <c r="L14777">
        <v>73.54443359375</v>
      </c>
      <c r="M14777">
        <v>-0.10630043596029282</v>
      </c>
      <c r="N14777">
        <v>0.21387381851673126</v>
      </c>
      <c r="O14777">
        <v>4.5742008835077286E-2</v>
      </c>
      <c r="P14777">
        <v>-0.45809155702590942</v>
      </c>
      <c r="Q14777">
        <v>-0.38039076328277588</v>
      </c>
      <c r="R14777">
        <v>-0.218455970287323</v>
      </c>
      <c r="S14777">
        <v>-0.10630043596029282</v>
      </c>
      <c r="T14777">
        <v>5.8551039546728134E-3</v>
      </c>
      <c r="U14777">
        <v>0.16778989136219025</v>
      </c>
      <c r="V14777">
        <v>0.24549068510532379</v>
      </c>
    </row>
    <row r="14778" spans="1:22" x14ac:dyDescent="0.25">
      <c r="A14778" t="s">
        <v>125</v>
      </c>
      <c r="B14778" t="s">
        <v>131</v>
      </c>
      <c r="C14778" t="s">
        <v>102</v>
      </c>
      <c r="D14778" t="s">
        <v>116</v>
      </c>
      <c r="E14778" t="s">
        <v>89</v>
      </c>
      <c r="F14778" t="s">
        <v>48</v>
      </c>
      <c r="G14778">
        <v>89</v>
      </c>
      <c r="H14778">
        <v>22</v>
      </c>
      <c r="I14778">
        <f>IF(VLOOKUP(Data!$A14778,summermonths, 2, FALSE) = 1, VLOOKUP(Data!$H14778,rateblocks, 2, FALSE), VLOOKUP(Data!H14778, rateblocks,3, FALSE))</f>
        <v>2</v>
      </c>
      <c r="J14778">
        <v>1.3709715604782104</v>
      </c>
      <c r="K14778">
        <v>1.2519100904464722</v>
      </c>
      <c r="L14778">
        <v>67.2471923828125</v>
      </c>
      <c r="M14778">
        <v>-0.11906148493289948</v>
      </c>
      <c r="N14778">
        <v>0.25591209530830383</v>
      </c>
      <c r="O14778">
        <v>6.5490998327732086E-2</v>
      </c>
      <c r="P14778">
        <v>-0.53999942541122437</v>
      </c>
      <c r="Q14778">
        <v>-0.44702604413032532</v>
      </c>
      <c r="R14778">
        <v>-0.25326192378997803</v>
      </c>
      <c r="S14778">
        <v>-0.11906148493289948</v>
      </c>
      <c r="T14778">
        <v>1.5138949267566204E-2</v>
      </c>
      <c r="U14778">
        <v>0.20890305936336517</v>
      </c>
      <c r="V14778">
        <v>0.30187645554542542</v>
      </c>
    </row>
    <row r="14779" spans="1:22" x14ac:dyDescent="0.25">
      <c r="A14779" t="s">
        <v>97</v>
      </c>
      <c r="B14779" t="s">
        <v>131</v>
      </c>
      <c r="C14779" t="s">
        <v>102</v>
      </c>
      <c r="D14779" t="s">
        <v>80</v>
      </c>
      <c r="E14779" t="s">
        <v>89</v>
      </c>
      <c r="F14779" t="s">
        <v>48</v>
      </c>
      <c r="G14779">
        <v>89</v>
      </c>
      <c r="H14779">
        <v>12</v>
      </c>
      <c r="I14779">
        <f>IF(VLOOKUP(Data!$A14779,summermonths, 2, FALSE) = 1, VLOOKUP(Data!$H14779,rateblocks, 2, FALSE), VLOOKUP(Data!H14779, rateblocks,3, FALSE))</f>
        <v>1</v>
      </c>
      <c r="J14779">
        <v>0.79694551229476929</v>
      </c>
      <c r="K14779">
        <v>1.1169662475585937</v>
      </c>
      <c r="L14779">
        <v>78.303367614746094</v>
      </c>
      <c r="M14779">
        <v>0.32002076506614685</v>
      </c>
      <c r="N14779">
        <v>0.36653530597686768</v>
      </c>
      <c r="O14779">
        <v>0.13434812426567078</v>
      </c>
      <c r="P14779">
        <v>-0.28287616372108459</v>
      </c>
      <c r="Q14779">
        <v>-0.14971312880516052</v>
      </c>
      <c r="R14779">
        <v>0.12780946493148804</v>
      </c>
      <c r="S14779">
        <v>0.32002076506614685</v>
      </c>
      <c r="T14779">
        <v>0.51223206520080566</v>
      </c>
      <c r="U14779">
        <v>0.78975468873977661</v>
      </c>
      <c r="V14779">
        <v>0.92291766405105591</v>
      </c>
    </row>
    <row r="14780" spans="1:22" x14ac:dyDescent="0.25">
      <c r="A14780" t="s">
        <v>100</v>
      </c>
      <c r="B14780" t="s">
        <v>131</v>
      </c>
      <c r="C14780" t="s">
        <v>102</v>
      </c>
      <c r="D14780" t="s">
        <v>83</v>
      </c>
      <c r="E14780" t="s">
        <v>89</v>
      </c>
      <c r="F14780" t="s">
        <v>48</v>
      </c>
      <c r="G14780">
        <v>89</v>
      </c>
      <c r="H14780">
        <v>20</v>
      </c>
      <c r="I14780">
        <f>IF(VLOOKUP(Data!$A14780,summermonths, 2, FALSE) = 1, VLOOKUP(Data!$H14780,rateblocks, 2, FALSE), VLOOKUP(Data!H14780, rateblocks,3, FALSE))</f>
        <v>2</v>
      </c>
      <c r="J14780">
        <v>1.5412503480911255</v>
      </c>
      <c r="K14780">
        <v>1.5448315143585205</v>
      </c>
      <c r="L14780">
        <v>77.2471923828125</v>
      </c>
      <c r="M14780">
        <v>3.5811092238873243E-3</v>
      </c>
      <c r="N14780">
        <v>0.3635154664516449</v>
      </c>
      <c r="O14780">
        <v>0.13214349746704102</v>
      </c>
      <c r="P14780">
        <v>-0.59434860944747925</v>
      </c>
      <c r="Q14780">
        <v>-0.46228271722793579</v>
      </c>
      <c r="R14780">
        <v>-0.1870465874671936</v>
      </c>
      <c r="S14780">
        <v>3.5811092238873243E-3</v>
      </c>
      <c r="T14780">
        <v>0.19420880079269409</v>
      </c>
      <c r="U14780">
        <v>0.46944493055343628</v>
      </c>
      <c r="V14780">
        <v>0.60151082277297974</v>
      </c>
    </row>
    <row r="14781" spans="1:22" x14ac:dyDescent="0.25">
      <c r="A14781" t="s">
        <v>98</v>
      </c>
      <c r="B14781" t="s">
        <v>131</v>
      </c>
      <c r="C14781" t="s">
        <v>102</v>
      </c>
      <c r="D14781" t="s">
        <v>81</v>
      </c>
      <c r="E14781" t="s">
        <v>89</v>
      </c>
      <c r="F14781" t="s">
        <v>48</v>
      </c>
      <c r="G14781">
        <v>89</v>
      </c>
      <c r="H14781">
        <v>8</v>
      </c>
      <c r="I14781">
        <f>IF(VLOOKUP(Data!$A14781,summermonths, 2, FALSE) = 1, VLOOKUP(Data!$H14781,rateblocks, 2, FALSE), VLOOKUP(Data!H14781, rateblocks,3, FALSE))</f>
        <v>2</v>
      </c>
      <c r="J14781">
        <v>0.79899638891220093</v>
      </c>
      <c r="K14781">
        <v>0.75932586193084717</v>
      </c>
      <c r="L14781">
        <v>74.662918090820313</v>
      </c>
      <c r="M14781">
        <v>-3.9670534431934357E-2</v>
      </c>
      <c r="N14781">
        <v>0.26709458231925964</v>
      </c>
      <c r="O14781">
        <v>7.1339517831802368E-2</v>
      </c>
      <c r="P14781">
        <v>-0.47900202870368958</v>
      </c>
      <c r="Q14781">
        <v>-0.38196602463722229</v>
      </c>
      <c r="R14781">
        <v>-0.17973506450653076</v>
      </c>
      <c r="S14781">
        <v>-3.9670534431934357E-2</v>
      </c>
      <c r="T14781">
        <v>0.10039400309324265</v>
      </c>
      <c r="U14781">
        <v>0.30262494087219238</v>
      </c>
      <c r="V14781">
        <v>0.39966094493865967</v>
      </c>
    </row>
    <row r="14782" spans="1:22" x14ac:dyDescent="0.25">
      <c r="A14782" t="s">
        <v>97</v>
      </c>
      <c r="B14782" t="s">
        <v>131</v>
      </c>
      <c r="C14782" t="s">
        <v>102</v>
      </c>
      <c r="D14782" t="s">
        <v>80</v>
      </c>
      <c r="E14782" t="s">
        <v>89</v>
      </c>
      <c r="F14782" t="s">
        <v>48</v>
      </c>
      <c r="G14782">
        <v>89</v>
      </c>
      <c r="H14782">
        <v>4</v>
      </c>
      <c r="I14782">
        <f>IF(VLOOKUP(Data!$A14782,summermonths, 2, FALSE) = 1, VLOOKUP(Data!$H14782,rateblocks, 2, FALSE), VLOOKUP(Data!H14782, rateblocks,3, FALSE))</f>
        <v>3</v>
      </c>
      <c r="J14782">
        <v>1.135466456413269</v>
      </c>
      <c r="K14782">
        <v>1.167809009552002</v>
      </c>
      <c r="L14782">
        <v>72.764045715332031</v>
      </c>
      <c r="M14782">
        <v>3.2342527061700821E-2</v>
      </c>
      <c r="N14782">
        <v>0.3235982358455658</v>
      </c>
      <c r="O14782">
        <v>0.10471581667661667</v>
      </c>
      <c r="P14782">
        <v>-0.49992921948432922</v>
      </c>
      <c r="Q14782">
        <v>-0.38236528635025024</v>
      </c>
      <c r="R14782">
        <v>-0.13735255599021912</v>
      </c>
      <c r="S14782">
        <v>3.2342527061700821E-2</v>
      </c>
      <c r="T14782">
        <v>0.20203760266304016</v>
      </c>
      <c r="U14782">
        <v>0.44705036282539368</v>
      </c>
      <c r="V14782">
        <v>0.56461423635482788</v>
      </c>
    </row>
    <row r="14783" spans="1:22" x14ac:dyDescent="0.25">
      <c r="A14783" t="s">
        <v>99</v>
      </c>
      <c r="B14783" t="s">
        <v>131</v>
      </c>
      <c r="C14783" t="s">
        <v>102</v>
      </c>
      <c r="D14783" t="s">
        <v>82</v>
      </c>
      <c r="E14783" t="s">
        <v>89</v>
      </c>
      <c r="F14783" t="s">
        <v>48</v>
      </c>
      <c r="G14783">
        <v>89</v>
      </c>
      <c r="H14783">
        <v>2</v>
      </c>
      <c r="I14783">
        <f>IF(VLOOKUP(Data!$A14783,summermonths, 2, FALSE) = 1, VLOOKUP(Data!$H14783,rateblocks, 2, FALSE), VLOOKUP(Data!H14783, rateblocks,3, FALSE))</f>
        <v>3</v>
      </c>
      <c r="J14783">
        <v>1.1023703813552856</v>
      </c>
      <c r="K14783">
        <v>1.2817416191101074</v>
      </c>
      <c r="L14783">
        <v>74.191009521484375</v>
      </c>
      <c r="M14783">
        <v>0.17937113344669342</v>
      </c>
      <c r="N14783">
        <v>0.33975473046302795</v>
      </c>
      <c r="O14783">
        <v>0.11543327569961548</v>
      </c>
      <c r="P14783">
        <v>-0.37947565317153931</v>
      </c>
      <c r="Q14783">
        <v>-0.25604206323623657</v>
      </c>
      <c r="R14783">
        <v>1.2035785475745797E-3</v>
      </c>
      <c r="S14783">
        <v>0.17937113344669342</v>
      </c>
      <c r="T14783">
        <v>0.35753870010375977</v>
      </c>
      <c r="U14783">
        <v>0.6147843599319458</v>
      </c>
      <c r="V14783">
        <v>0.73821794986724854</v>
      </c>
    </row>
    <row r="14784" spans="1:22" x14ac:dyDescent="0.25">
      <c r="A14784" t="s">
        <v>100</v>
      </c>
      <c r="B14784" t="s">
        <v>131</v>
      </c>
      <c r="C14784" t="s">
        <v>101</v>
      </c>
      <c r="D14784" t="s">
        <v>77</v>
      </c>
      <c r="E14784" t="s">
        <v>89</v>
      </c>
      <c r="F14784" t="s">
        <v>48</v>
      </c>
      <c r="G14784">
        <v>89</v>
      </c>
      <c r="H14784">
        <v>16</v>
      </c>
      <c r="I14784">
        <f>IF(VLOOKUP(Data!$A14784,summermonths, 2, FALSE) = 1, VLOOKUP(Data!$H14784,rateblocks, 2, FALSE), VLOOKUP(Data!H14784, rateblocks,3, FALSE))</f>
        <v>1</v>
      </c>
      <c r="J14784">
        <v>1.0692448616027832</v>
      </c>
      <c r="K14784">
        <v>1.0235439538955688</v>
      </c>
      <c r="L14784">
        <v>81.317672729492188</v>
      </c>
      <c r="M14784">
        <v>-4.5700874179601669E-2</v>
      </c>
      <c r="N14784">
        <v>0.20497511327266693</v>
      </c>
      <c r="O14784">
        <v>4.2014796286821365E-2</v>
      </c>
      <c r="P14784">
        <v>-0.38285493850708008</v>
      </c>
      <c r="Q14784">
        <v>-0.30838704109191895</v>
      </c>
      <c r="R14784">
        <v>-0.15318992733955383</v>
      </c>
      <c r="S14784">
        <v>-4.5700874179601669E-2</v>
      </c>
      <c r="T14784">
        <v>6.1788178980350494E-2</v>
      </c>
      <c r="U14784">
        <v>0.2169853001832962</v>
      </c>
      <c r="V14784">
        <v>0.29145318269729614</v>
      </c>
    </row>
    <row r="14785" spans="1:22" x14ac:dyDescent="0.25">
      <c r="A14785" t="s">
        <v>124</v>
      </c>
      <c r="B14785" t="s">
        <v>131</v>
      </c>
      <c r="C14785" t="s">
        <v>102</v>
      </c>
      <c r="D14785" t="s">
        <v>114</v>
      </c>
      <c r="E14785" t="s">
        <v>89</v>
      </c>
      <c r="F14785" t="s">
        <v>48</v>
      </c>
      <c r="G14785">
        <v>89</v>
      </c>
      <c r="H14785">
        <v>6</v>
      </c>
      <c r="I14785">
        <f>IF(VLOOKUP(Data!$A14785,summermonths, 2, FALSE) = 1, VLOOKUP(Data!$H14785,rateblocks, 2, FALSE), VLOOKUP(Data!H14785, rateblocks,3, FALSE))</f>
        <v>3</v>
      </c>
      <c r="J14785">
        <v>0.93576246500015259</v>
      </c>
      <c r="K14785">
        <v>1.0787078142166138</v>
      </c>
      <c r="L14785">
        <v>62.955055236816406</v>
      </c>
      <c r="M14785">
        <v>0.14294537901878357</v>
      </c>
      <c r="N14785">
        <v>0.20683868229389191</v>
      </c>
      <c r="O14785">
        <v>4.2782239615917206E-2</v>
      </c>
      <c r="P14785">
        <v>-0.19727398455142975</v>
      </c>
      <c r="Q14785">
        <v>-0.12212906032800674</v>
      </c>
      <c r="R14785">
        <v>3.4479066729545593E-2</v>
      </c>
      <c r="S14785">
        <v>0.14294537901878357</v>
      </c>
      <c r="T14785">
        <v>0.25141167640686035</v>
      </c>
      <c r="U14785">
        <v>0.40801981091499329</v>
      </c>
      <c r="V14785">
        <v>0.48316472768783569</v>
      </c>
    </row>
    <row r="14786" spans="1:22" x14ac:dyDescent="0.25">
      <c r="A14786" t="s">
        <v>124</v>
      </c>
      <c r="B14786" t="s">
        <v>131</v>
      </c>
      <c r="C14786" t="s">
        <v>101</v>
      </c>
      <c r="D14786" t="s">
        <v>119</v>
      </c>
      <c r="E14786" t="s">
        <v>89</v>
      </c>
      <c r="F14786" t="s">
        <v>48</v>
      </c>
      <c r="G14786">
        <v>89</v>
      </c>
      <c r="H14786">
        <v>16</v>
      </c>
      <c r="I14786">
        <f>IF(VLOOKUP(Data!$A14786,summermonths, 2, FALSE) = 1, VLOOKUP(Data!$H14786,rateblocks, 2, FALSE), VLOOKUP(Data!H14786, rateblocks,3, FALSE))</f>
        <v>2</v>
      </c>
      <c r="J14786">
        <v>0.78144031763076782</v>
      </c>
      <c r="K14786">
        <v>0.78089618682861328</v>
      </c>
      <c r="L14786">
        <v>72.808456420898438</v>
      </c>
      <c r="M14786">
        <v>-5.4409162839874625E-4</v>
      </c>
      <c r="N14786">
        <v>0.15667162835597992</v>
      </c>
      <c r="O14786">
        <v>2.4545999243855476E-2</v>
      </c>
      <c r="P14786">
        <v>-0.25824597477912903</v>
      </c>
      <c r="Q14786">
        <v>-0.20132686197757721</v>
      </c>
      <c r="R14786">
        <v>-8.2702770829200745E-2</v>
      </c>
      <c r="S14786">
        <v>-5.4409162839874625E-4</v>
      </c>
      <c r="T14786">
        <v>8.1614591181278229E-2</v>
      </c>
      <c r="U14786">
        <v>0.2002386748790741</v>
      </c>
      <c r="V14786">
        <v>0.25715780258178711</v>
      </c>
    </row>
    <row r="14787" spans="1:22" x14ac:dyDescent="0.25">
      <c r="A14787" t="s">
        <v>124</v>
      </c>
      <c r="B14787" t="s">
        <v>131</v>
      </c>
      <c r="C14787" t="s">
        <v>101</v>
      </c>
      <c r="D14787" t="s">
        <v>119</v>
      </c>
      <c r="E14787" t="s">
        <v>89</v>
      </c>
      <c r="F14787" t="s">
        <v>48</v>
      </c>
      <c r="G14787">
        <v>89</v>
      </c>
      <c r="H14787">
        <v>14</v>
      </c>
      <c r="I14787">
        <f>IF(VLOOKUP(Data!$A14787,summermonths, 2, FALSE) = 1, VLOOKUP(Data!$H14787,rateblocks, 2, FALSE), VLOOKUP(Data!H14787, rateblocks,3, FALSE))</f>
        <v>2</v>
      </c>
      <c r="J14787">
        <v>0.7977491021156311</v>
      </c>
      <c r="K14787">
        <v>0.83921349048614502</v>
      </c>
      <c r="L14787">
        <v>73.550559997558594</v>
      </c>
      <c r="M14787">
        <v>4.146440327167511E-2</v>
      </c>
      <c r="N14787">
        <v>0.16880431771278381</v>
      </c>
      <c r="O14787">
        <v>2.8494898229837418E-2</v>
      </c>
      <c r="P14787">
        <v>-0.23619398474693298</v>
      </c>
      <c r="Q14787">
        <v>-0.17486703395843506</v>
      </c>
      <c r="R14787">
        <v>-4.7056667506694794E-2</v>
      </c>
      <c r="S14787">
        <v>4.146440327167511E-2</v>
      </c>
      <c r="T14787">
        <v>0.12998546659946442</v>
      </c>
      <c r="U14787">
        <v>0.25779584050178528</v>
      </c>
      <c r="V14787">
        <v>0.3191227912902832</v>
      </c>
    </row>
    <row r="14788" spans="1:22" x14ac:dyDescent="0.25">
      <c r="A14788" t="s">
        <v>96</v>
      </c>
      <c r="B14788" t="s">
        <v>131</v>
      </c>
      <c r="C14788" t="s">
        <v>102</v>
      </c>
      <c r="D14788" t="s">
        <v>79</v>
      </c>
      <c r="E14788" t="s">
        <v>89</v>
      </c>
      <c r="F14788" t="s">
        <v>48</v>
      </c>
      <c r="G14788">
        <v>89</v>
      </c>
      <c r="H14788">
        <v>6</v>
      </c>
      <c r="I14788">
        <f>IF(VLOOKUP(Data!$A14788,summermonths, 2, FALSE) = 1, VLOOKUP(Data!$H14788,rateblocks, 2, FALSE), VLOOKUP(Data!H14788, rateblocks,3, FALSE))</f>
        <v>3</v>
      </c>
      <c r="J14788">
        <v>0.97681242227554321</v>
      </c>
      <c r="K14788">
        <v>1.026292085647583</v>
      </c>
      <c r="L14788">
        <v>65.460670471191406</v>
      </c>
      <c r="M14788">
        <v>4.9479689449071884E-2</v>
      </c>
      <c r="N14788">
        <v>0.24058568477630615</v>
      </c>
      <c r="O14788">
        <v>5.7881470769643784E-2</v>
      </c>
      <c r="P14788">
        <v>-0.34624853730201721</v>
      </c>
      <c r="Q14788">
        <v>-0.25884327292442322</v>
      </c>
      <c r="R14788">
        <v>-7.6683565974235535E-2</v>
      </c>
      <c r="S14788">
        <v>4.9479689449071884E-2</v>
      </c>
      <c r="T14788">
        <v>0.1756429523229599</v>
      </c>
      <c r="U14788">
        <v>0.35780265927314758</v>
      </c>
      <c r="V14788">
        <v>0.44520792365074158</v>
      </c>
    </row>
    <row r="14789" spans="1:22" x14ac:dyDescent="0.25">
      <c r="A14789" t="s">
        <v>98</v>
      </c>
      <c r="B14789" t="s">
        <v>131</v>
      </c>
      <c r="C14789" t="s">
        <v>102</v>
      </c>
      <c r="D14789" t="s">
        <v>81</v>
      </c>
      <c r="E14789" t="s">
        <v>89</v>
      </c>
      <c r="F14789" t="s">
        <v>48</v>
      </c>
      <c r="G14789">
        <v>89</v>
      </c>
      <c r="H14789">
        <v>1</v>
      </c>
      <c r="I14789">
        <f>IF(VLOOKUP(Data!$A14789,summermonths, 2, FALSE) = 1, VLOOKUP(Data!$H14789,rateblocks, 2, FALSE), VLOOKUP(Data!H14789, rateblocks,3, FALSE))</f>
        <v>3</v>
      </c>
      <c r="J14789">
        <v>1.3237181901931763</v>
      </c>
      <c r="K14789">
        <v>1.2141573429107666</v>
      </c>
      <c r="L14789">
        <v>72.37078857421875</v>
      </c>
      <c r="M14789">
        <v>-0.10956084728240967</v>
      </c>
      <c r="N14789">
        <v>0.30726179480552673</v>
      </c>
      <c r="O14789">
        <v>9.440980851650238E-2</v>
      </c>
      <c r="P14789">
        <v>-0.61496150493621826</v>
      </c>
      <c r="Q14789">
        <v>-0.50333267450332642</v>
      </c>
      <c r="R14789">
        <v>-0.27068910002708435</v>
      </c>
      <c r="S14789">
        <v>-0.10956084728240967</v>
      </c>
      <c r="T14789">
        <v>5.1567394286394119E-2</v>
      </c>
      <c r="U14789">
        <v>0.28421097993850708</v>
      </c>
      <c r="V14789">
        <v>0.39583984017372131</v>
      </c>
    </row>
    <row r="14790" spans="1:22" x14ac:dyDescent="0.25">
      <c r="A14790" t="s">
        <v>124</v>
      </c>
      <c r="B14790" t="s">
        <v>131</v>
      </c>
      <c r="C14790" t="s">
        <v>102</v>
      </c>
      <c r="D14790" t="s">
        <v>114</v>
      </c>
      <c r="E14790" t="s">
        <v>89</v>
      </c>
      <c r="F14790" t="s">
        <v>48</v>
      </c>
      <c r="G14790">
        <v>89</v>
      </c>
      <c r="H14790">
        <v>5</v>
      </c>
      <c r="I14790">
        <f>IF(VLOOKUP(Data!$A14790,summermonths, 2, FALSE) = 1, VLOOKUP(Data!$H14790,rateblocks, 2, FALSE), VLOOKUP(Data!H14790, rateblocks,3, FALSE))</f>
        <v>3</v>
      </c>
      <c r="J14790">
        <v>0.91957539319992065</v>
      </c>
      <c r="K14790">
        <v>1.0880899429321289</v>
      </c>
      <c r="L14790">
        <v>62.943820953369141</v>
      </c>
      <c r="M14790">
        <v>0.16851450502872467</v>
      </c>
      <c r="N14790">
        <v>0.19706305861473083</v>
      </c>
      <c r="O14790">
        <v>3.8833849132061005E-2</v>
      </c>
      <c r="P14790">
        <v>-0.15562538802623749</v>
      </c>
      <c r="Q14790">
        <v>-8.4031969308853149E-2</v>
      </c>
      <c r="R14790">
        <v>6.5174534916877747E-2</v>
      </c>
      <c r="S14790">
        <v>0.16851450502872467</v>
      </c>
      <c r="T14790">
        <v>0.2718544602394104</v>
      </c>
      <c r="U14790">
        <v>0.42106097936630249</v>
      </c>
      <c r="V14790">
        <v>0.49265438318252563</v>
      </c>
    </row>
    <row r="14791" spans="1:22" x14ac:dyDescent="0.25">
      <c r="A14791" t="s">
        <v>122</v>
      </c>
      <c r="B14791" t="s">
        <v>131</v>
      </c>
      <c r="C14791" t="s">
        <v>102</v>
      </c>
      <c r="D14791" t="s">
        <v>115</v>
      </c>
      <c r="E14791" t="s">
        <v>89</v>
      </c>
      <c r="F14791" t="s">
        <v>48</v>
      </c>
      <c r="G14791">
        <v>89</v>
      </c>
      <c r="H14791">
        <v>5</v>
      </c>
      <c r="I14791">
        <f>IF(VLOOKUP(Data!$A14791,summermonths, 2, FALSE) = 1, VLOOKUP(Data!$H14791,rateblocks, 2, FALSE), VLOOKUP(Data!H14791, rateblocks,3, FALSE))</f>
        <v>3</v>
      </c>
      <c r="J14791">
        <v>1.1442708969116211</v>
      </c>
      <c r="K14791">
        <v>1.1868538856506348</v>
      </c>
      <c r="L14791">
        <v>37.325843811035156</v>
      </c>
      <c r="M14791">
        <v>4.258304089307785E-2</v>
      </c>
      <c r="N14791">
        <v>0.28530657291412354</v>
      </c>
      <c r="O14791">
        <v>8.1399843096733093E-2</v>
      </c>
      <c r="P14791">
        <v>-0.42670449614524841</v>
      </c>
      <c r="Q14791">
        <v>-0.3230520486831665</v>
      </c>
      <c r="R14791">
        <v>-0.10703187435865402</v>
      </c>
      <c r="S14791">
        <v>4.258304089307785E-2</v>
      </c>
      <c r="T14791">
        <v>0.19219794869422913</v>
      </c>
      <c r="U14791">
        <v>0.40821811556816101</v>
      </c>
      <c r="V14791">
        <v>0.51187056303024292</v>
      </c>
    </row>
    <row r="14792" spans="1:22" x14ac:dyDescent="0.25">
      <c r="A14792" t="s">
        <v>124</v>
      </c>
      <c r="B14792" t="s">
        <v>131</v>
      </c>
      <c r="C14792" t="s">
        <v>101</v>
      </c>
      <c r="D14792" t="s">
        <v>119</v>
      </c>
      <c r="E14792" t="s">
        <v>89</v>
      </c>
      <c r="F14792" t="s">
        <v>48</v>
      </c>
      <c r="G14792">
        <v>89</v>
      </c>
      <c r="H14792">
        <v>10</v>
      </c>
      <c r="I14792">
        <f>IF(VLOOKUP(Data!$A14792,summermonths, 2, FALSE) = 1, VLOOKUP(Data!$H14792,rateblocks, 2, FALSE), VLOOKUP(Data!H14792, rateblocks,3, FALSE))</f>
        <v>2</v>
      </c>
      <c r="J14792">
        <v>0.73266357183456421</v>
      </c>
      <c r="K14792">
        <v>0.79942750930786133</v>
      </c>
      <c r="L14792">
        <v>67.039054870605469</v>
      </c>
      <c r="M14792">
        <v>6.6763952374458313E-2</v>
      </c>
      <c r="N14792">
        <v>0.14751768112182617</v>
      </c>
      <c r="O14792">
        <v>2.1761465817689896E-2</v>
      </c>
      <c r="P14792">
        <v>-0.1758810430765152</v>
      </c>
      <c r="Q14792">
        <v>-0.1222875639796257</v>
      </c>
      <c r="R14792">
        <v>-1.0594394989311695E-2</v>
      </c>
      <c r="S14792">
        <v>6.6763952374458313E-2</v>
      </c>
      <c r="T14792">
        <v>0.14412230253219604</v>
      </c>
      <c r="U14792">
        <v>0.25581547617912292</v>
      </c>
      <c r="V14792">
        <v>0.30940893292427063</v>
      </c>
    </row>
    <row r="14793" spans="1:22" x14ac:dyDescent="0.25">
      <c r="A14793" t="s">
        <v>125</v>
      </c>
      <c r="B14793" t="s">
        <v>131</v>
      </c>
      <c r="C14793" t="s">
        <v>102</v>
      </c>
      <c r="D14793" t="s">
        <v>116</v>
      </c>
      <c r="E14793" t="s">
        <v>89</v>
      </c>
      <c r="F14793" t="s">
        <v>48</v>
      </c>
      <c r="G14793">
        <v>89</v>
      </c>
      <c r="H14793">
        <v>15</v>
      </c>
      <c r="I14793">
        <f>IF(VLOOKUP(Data!$A14793,summermonths, 2, FALSE) = 1, VLOOKUP(Data!$H14793,rateblocks, 2, FALSE), VLOOKUP(Data!H14793, rateblocks,3, FALSE))</f>
        <v>2</v>
      </c>
      <c r="J14793">
        <v>1.1567238569259644</v>
      </c>
      <c r="K14793">
        <v>0.96825844049453735</v>
      </c>
      <c r="L14793">
        <v>80.910110473632813</v>
      </c>
      <c r="M14793">
        <v>-0.1884654313325882</v>
      </c>
      <c r="N14793">
        <v>0.36194127798080444</v>
      </c>
      <c r="O14793">
        <v>0.13100148737430573</v>
      </c>
      <c r="P14793">
        <v>-0.78380584716796875</v>
      </c>
      <c r="Q14793">
        <v>-0.65231186151504517</v>
      </c>
      <c r="R14793">
        <v>-0.37826761603355408</v>
      </c>
      <c r="S14793">
        <v>-0.1884654313325882</v>
      </c>
      <c r="T14793">
        <v>1.3367603532969952E-3</v>
      </c>
      <c r="U14793">
        <v>0.27538096904754639</v>
      </c>
      <c r="V14793">
        <v>0.40687498450279236</v>
      </c>
    </row>
    <row r="14794" spans="1:22" x14ac:dyDescent="0.25">
      <c r="A14794" t="s">
        <v>122</v>
      </c>
      <c r="B14794" t="s">
        <v>131</v>
      </c>
      <c r="C14794" t="s">
        <v>101</v>
      </c>
      <c r="D14794" t="s">
        <v>117</v>
      </c>
      <c r="E14794" t="s">
        <v>89</v>
      </c>
      <c r="F14794" t="s">
        <v>48</v>
      </c>
      <c r="G14794">
        <v>89</v>
      </c>
      <c r="H14794">
        <v>18</v>
      </c>
      <c r="I14794">
        <f>IF(VLOOKUP(Data!$A14794,summermonths, 2, FALSE) = 1, VLOOKUP(Data!$H14794,rateblocks, 2, FALSE), VLOOKUP(Data!H14794, rateblocks,3, FALSE))</f>
        <v>1</v>
      </c>
      <c r="J14794">
        <v>1.1995121240615845</v>
      </c>
      <c r="K14794">
        <v>1.2412910461425781</v>
      </c>
      <c r="L14794">
        <v>61.177528381347656</v>
      </c>
      <c r="M14794">
        <v>4.1778910905122757E-2</v>
      </c>
      <c r="N14794">
        <v>0.16406302154064178</v>
      </c>
      <c r="O14794">
        <v>2.6916675269603729E-2</v>
      </c>
      <c r="P14794">
        <v>-0.22808074951171875</v>
      </c>
      <c r="Q14794">
        <v>-0.16847631335258484</v>
      </c>
      <c r="R14794">
        <v>-4.4255822896957397E-2</v>
      </c>
      <c r="S14794">
        <v>4.1778910905122757E-2</v>
      </c>
      <c r="T14794">
        <v>0.12781363725662231</v>
      </c>
      <c r="U14794">
        <v>0.25203412771224976</v>
      </c>
      <c r="V14794">
        <v>0.31163856387138367</v>
      </c>
    </row>
    <row r="14795" spans="1:22" x14ac:dyDescent="0.25">
      <c r="A14795" t="s">
        <v>122</v>
      </c>
      <c r="B14795" t="s">
        <v>131</v>
      </c>
      <c r="C14795" t="s">
        <v>101</v>
      </c>
      <c r="D14795" t="s">
        <v>117</v>
      </c>
      <c r="E14795" t="s">
        <v>89</v>
      </c>
      <c r="F14795" t="s">
        <v>48</v>
      </c>
      <c r="G14795">
        <v>89</v>
      </c>
      <c r="H14795">
        <v>7</v>
      </c>
      <c r="I14795">
        <f>IF(VLOOKUP(Data!$A14795,summermonths, 2, FALSE) = 1, VLOOKUP(Data!$H14795,rateblocks, 2, FALSE), VLOOKUP(Data!H14795, rateblocks,3, FALSE))</f>
        <v>2</v>
      </c>
      <c r="J14795">
        <v>1.0929479598999023</v>
      </c>
      <c r="K14795">
        <v>1.1144472360610962</v>
      </c>
      <c r="L14795">
        <v>52.291011810302734</v>
      </c>
      <c r="M14795">
        <v>2.1499283611774445E-2</v>
      </c>
      <c r="N14795">
        <v>0.1484912633895874</v>
      </c>
      <c r="O14795">
        <v>2.2049656137824059E-2</v>
      </c>
      <c r="P14795">
        <v>-0.22274710237979889</v>
      </c>
      <c r="Q14795">
        <v>-0.16879992187023163</v>
      </c>
      <c r="R14795">
        <v>-5.6369610130786896E-2</v>
      </c>
      <c r="S14795">
        <v>2.1499283611774445E-2</v>
      </c>
      <c r="T14795">
        <v>9.9368177354335785E-2</v>
      </c>
      <c r="U14795">
        <v>0.21179848909378052</v>
      </c>
      <c r="V14795">
        <v>0.26574566960334778</v>
      </c>
    </row>
    <row r="14796" spans="1:22" x14ac:dyDescent="0.25">
      <c r="A14796" t="s">
        <v>96</v>
      </c>
      <c r="B14796" t="s">
        <v>131</v>
      </c>
      <c r="C14796" t="s">
        <v>102</v>
      </c>
      <c r="D14796" t="s">
        <v>79</v>
      </c>
      <c r="E14796" t="s">
        <v>89</v>
      </c>
      <c r="F14796" t="s">
        <v>48</v>
      </c>
      <c r="G14796">
        <v>89</v>
      </c>
      <c r="H14796">
        <v>20</v>
      </c>
      <c r="I14796">
        <f>IF(VLOOKUP(Data!$A14796,summermonths, 2, FALSE) = 1, VLOOKUP(Data!$H14796,rateblocks, 2, FALSE), VLOOKUP(Data!H14796, rateblocks,3, FALSE))</f>
        <v>2</v>
      </c>
      <c r="J14796">
        <v>0.86520683765411377</v>
      </c>
      <c r="K14796">
        <v>1.0347191095352173</v>
      </c>
      <c r="L14796">
        <v>74.157302856445313</v>
      </c>
      <c r="M14796">
        <v>0.16951228678226471</v>
      </c>
      <c r="N14796">
        <v>0.26087206602096558</v>
      </c>
      <c r="O14796">
        <v>6.8054236471652985E-2</v>
      </c>
      <c r="P14796">
        <v>-0.25958406925201416</v>
      </c>
      <c r="Q14796">
        <v>-0.1648087203502655</v>
      </c>
      <c r="R14796">
        <v>3.2710842788219452E-2</v>
      </c>
      <c r="S14796">
        <v>0.16951228678226471</v>
      </c>
      <c r="T14796">
        <v>0.30631372332572937</v>
      </c>
      <c r="U14796">
        <v>0.50383329391479492</v>
      </c>
      <c r="V14796">
        <v>0.59860867261886597</v>
      </c>
    </row>
    <row r="14797" spans="1:22" x14ac:dyDescent="0.25">
      <c r="A14797" t="s">
        <v>100</v>
      </c>
      <c r="B14797" t="s">
        <v>131</v>
      </c>
      <c r="C14797" t="s">
        <v>101</v>
      </c>
      <c r="D14797" t="s">
        <v>77</v>
      </c>
      <c r="E14797" t="s">
        <v>89</v>
      </c>
      <c r="F14797" t="s">
        <v>48</v>
      </c>
      <c r="G14797">
        <v>89</v>
      </c>
      <c r="H14797">
        <v>24</v>
      </c>
      <c r="I14797">
        <f>IF(VLOOKUP(Data!$A14797,summermonths, 2, FALSE) = 1, VLOOKUP(Data!$H14797,rateblocks, 2, FALSE), VLOOKUP(Data!H14797, rateblocks,3, FALSE))</f>
        <v>3</v>
      </c>
      <c r="J14797">
        <v>1.2416805028915405</v>
      </c>
      <c r="K14797">
        <v>1.2011750936508179</v>
      </c>
      <c r="L14797">
        <v>70.893768310546875</v>
      </c>
      <c r="M14797">
        <v>-4.0505360811948776E-2</v>
      </c>
      <c r="N14797">
        <v>0.21069961786270142</v>
      </c>
      <c r="O14797">
        <v>4.4394329190254211E-2</v>
      </c>
      <c r="P14797">
        <v>-0.38707539439201355</v>
      </c>
      <c r="Q14797">
        <v>-0.31052777171134949</v>
      </c>
      <c r="R14797">
        <v>-0.15099634230136871</v>
      </c>
      <c r="S14797">
        <v>-4.0505360811948776E-2</v>
      </c>
      <c r="T14797">
        <v>6.9985628128051758E-2</v>
      </c>
      <c r="U14797">
        <v>0.22951705753803253</v>
      </c>
      <c r="V14797">
        <v>0.3060646653175354</v>
      </c>
    </row>
    <row r="14798" spans="1:22" x14ac:dyDescent="0.25">
      <c r="A14798" t="s">
        <v>123</v>
      </c>
      <c r="B14798" t="s">
        <v>131</v>
      </c>
      <c r="C14798" t="s">
        <v>101</v>
      </c>
      <c r="D14798" t="s">
        <v>113</v>
      </c>
      <c r="E14798" t="s">
        <v>89</v>
      </c>
      <c r="F14798" t="s">
        <v>48</v>
      </c>
      <c r="G14798">
        <v>89</v>
      </c>
      <c r="H14798">
        <v>23</v>
      </c>
      <c r="I14798">
        <f>IF(VLOOKUP(Data!$A14798,summermonths, 2, FALSE) = 1, VLOOKUP(Data!$H14798,rateblocks, 2, FALSE), VLOOKUP(Data!H14798, rateblocks,3, FALSE))</f>
        <v>3</v>
      </c>
      <c r="J14798">
        <v>1.2704575061798096</v>
      </c>
      <c r="K14798">
        <v>1.1815139055252075</v>
      </c>
      <c r="L14798">
        <v>56.623889923095703</v>
      </c>
      <c r="M14798">
        <v>-8.894357830286026E-2</v>
      </c>
      <c r="N14798">
        <v>0.15257920324802399</v>
      </c>
      <c r="O14798">
        <v>2.3280413821339607E-2</v>
      </c>
      <c r="P14798">
        <v>-0.33991402387619019</v>
      </c>
      <c r="Q14798">
        <v>-0.2844817042350769</v>
      </c>
      <c r="R14798">
        <v>-0.16895619034767151</v>
      </c>
      <c r="S14798">
        <v>-8.894357830286026E-2</v>
      </c>
      <c r="T14798">
        <v>-8.9309662580490112E-3</v>
      </c>
      <c r="U14798">
        <v>0.10659454017877579</v>
      </c>
      <c r="V14798">
        <v>0.16202688217163086</v>
      </c>
    </row>
    <row r="14799" spans="1:22" x14ac:dyDescent="0.25">
      <c r="A14799" t="s">
        <v>95</v>
      </c>
      <c r="B14799" t="s">
        <v>131</v>
      </c>
      <c r="C14799" t="s">
        <v>101</v>
      </c>
      <c r="D14799" t="s">
        <v>72</v>
      </c>
      <c r="E14799" t="s">
        <v>89</v>
      </c>
      <c r="F14799" t="s">
        <v>48</v>
      </c>
      <c r="G14799">
        <v>89</v>
      </c>
      <c r="H14799">
        <v>1</v>
      </c>
      <c r="I14799">
        <f>IF(VLOOKUP(Data!$A14799,summermonths, 2, FALSE) = 1, VLOOKUP(Data!$H14799,rateblocks, 2, FALSE), VLOOKUP(Data!H14799, rateblocks,3, FALSE))</f>
        <v>3</v>
      </c>
      <c r="J14799">
        <v>1.1749777793884277</v>
      </c>
      <c r="K14799">
        <v>1.0802028179168701</v>
      </c>
      <c r="L14799">
        <v>59.681461334228516</v>
      </c>
      <c r="M14799">
        <v>-9.4774983823299408E-2</v>
      </c>
      <c r="N14799">
        <v>0.19555133581161499</v>
      </c>
      <c r="O14799">
        <v>3.8240324705839157E-2</v>
      </c>
      <c r="P14799">
        <v>-0.41642829775810242</v>
      </c>
      <c r="Q14799">
        <v>-0.34538409113883972</v>
      </c>
      <c r="R14799">
        <v>-0.19732220470905304</v>
      </c>
      <c r="S14799">
        <v>-9.4774983823299408E-2</v>
      </c>
      <c r="T14799">
        <v>7.7722370624542236E-3</v>
      </c>
      <c r="U14799">
        <v>0.1558341383934021</v>
      </c>
      <c r="V14799">
        <v>0.22687834501266479</v>
      </c>
    </row>
    <row r="14800" spans="1:22" x14ac:dyDescent="0.25">
      <c r="A14800" t="s">
        <v>125</v>
      </c>
      <c r="B14800" t="s">
        <v>131</v>
      </c>
      <c r="C14800" t="s">
        <v>101</v>
      </c>
      <c r="D14800" t="s">
        <v>120</v>
      </c>
      <c r="E14800" t="s">
        <v>89</v>
      </c>
      <c r="F14800" t="s">
        <v>48</v>
      </c>
      <c r="G14800">
        <v>89</v>
      </c>
      <c r="H14800">
        <v>5</v>
      </c>
      <c r="I14800">
        <f>IF(VLOOKUP(Data!$A14800,summermonths, 2, FALSE) = 1, VLOOKUP(Data!$H14800,rateblocks, 2, FALSE), VLOOKUP(Data!H14800, rateblocks,3, FALSE))</f>
        <v>3</v>
      </c>
      <c r="J14800">
        <v>1.008463978767395</v>
      </c>
      <c r="K14800">
        <v>1.0636541843414307</v>
      </c>
      <c r="L14800">
        <v>57.061798095703125</v>
      </c>
      <c r="M14800">
        <v>5.519026517868042E-2</v>
      </c>
      <c r="N14800">
        <v>0.1217099204659462</v>
      </c>
      <c r="O14800">
        <v>1.4813304878771305E-2</v>
      </c>
      <c r="P14800">
        <v>-0.14500473439693451</v>
      </c>
      <c r="Q14800">
        <v>-0.10078727453947067</v>
      </c>
      <c r="R14800">
        <v>-8.6344797164201736E-3</v>
      </c>
      <c r="S14800">
        <v>5.519026517868042E-2</v>
      </c>
      <c r="T14800">
        <v>0.11901500821113586</v>
      </c>
      <c r="U14800">
        <v>0.21116779744625092</v>
      </c>
      <c r="V14800">
        <v>0.25538527965545654</v>
      </c>
    </row>
    <row r="14801" spans="1:22" x14ac:dyDescent="0.25">
      <c r="A14801" t="s">
        <v>122</v>
      </c>
      <c r="B14801" t="s">
        <v>131</v>
      </c>
      <c r="C14801" t="s">
        <v>101</v>
      </c>
      <c r="D14801" t="s">
        <v>117</v>
      </c>
      <c r="E14801" t="s">
        <v>89</v>
      </c>
      <c r="F14801" t="s">
        <v>48</v>
      </c>
      <c r="G14801">
        <v>89</v>
      </c>
      <c r="H14801">
        <v>10</v>
      </c>
      <c r="I14801">
        <f>IF(VLOOKUP(Data!$A14801,summermonths, 2, FALSE) = 1, VLOOKUP(Data!$H14801,rateblocks, 2, FALSE), VLOOKUP(Data!H14801, rateblocks,3, FALSE))</f>
        <v>2</v>
      </c>
      <c r="J14801">
        <v>0.77408570051193237</v>
      </c>
      <c r="K14801">
        <v>0.85641688108444214</v>
      </c>
      <c r="L14801">
        <v>63.939888000488281</v>
      </c>
      <c r="M14801">
        <v>8.2331150770187378E-2</v>
      </c>
      <c r="N14801">
        <v>0.1698259562253952</v>
      </c>
      <c r="O14801">
        <v>2.884085476398468E-2</v>
      </c>
      <c r="P14801">
        <v>-0.1970076858997345</v>
      </c>
      <c r="Q14801">
        <v>-0.13530956208705902</v>
      </c>
      <c r="R14801">
        <v>-6.7256679758429527E-3</v>
      </c>
      <c r="S14801">
        <v>8.2331150770187378E-2</v>
      </c>
      <c r="T14801">
        <v>0.17138797044754028</v>
      </c>
      <c r="U14801">
        <v>0.29997187852859497</v>
      </c>
      <c r="V14801">
        <v>0.36166998744010925</v>
      </c>
    </row>
    <row r="14802" spans="1:22" x14ac:dyDescent="0.25">
      <c r="A14802" t="s">
        <v>123</v>
      </c>
      <c r="B14802" t="s">
        <v>131</v>
      </c>
      <c r="C14802" t="s">
        <v>102</v>
      </c>
      <c r="D14802" t="s">
        <v>118</v>
      </c>
      <c r="E14802" t="s">
        <v>89</v>
      </c>
      <c r="F14802" t="s">
        <v>48</v>
      </c>
      <c r="G14802">
        <v>89</v>
      </c>
      <c r="H14802">
        <v>4</v>
      </c>
      <c r="I14802">
        <f>IF(VLOOKUP(Data!$A14802,summermonths, 2, FALSE) = 1, VLOOKUP(Data!$H14802,rateblocks, 2, FALSE), VLOOKUP(Data!H14802, rateblocks,3, FALSE))</f>
        <v>3</v>
      </c>
      <c r="J14802">
        <v>1.1017355918884277</v>
      </c>
      <c r="K14802">
        <v>1.0919662714004517</v>
      </c>
      <c r="L14802">
        <v>57.348316192626953</v>
      </c>
      <c r="M14802">
        <v>-9.7693512216210365E-3</v>
      </c>
      <c r="N14802">
        <v>0.23803006112575531</v>
      </c>
      <c r="O14802">
        <v>5.6658308953046799E-2</v>
      </c>
      <c r="P14802">
        <v>-0.40129396319389343</v>
      </c>
      <c r="Q14802">
        <v>-0.3148171603679657</v>
      </c>
      <c r="R14802">
        <v>-0.1345924437046051</v>
      </c>
      <c r="S14802">
        <v>-9.7693512216210365E-3</v>
      </c>
      <c r="T14802">
        <v>0.11505373567342758</v>
      </c>
      <c r="U14802">
        <v>0.29527845978736877</v>
      </c>
      <c r="V14802">
        <v>0.38175526261329651</v>
      </c>
    </row>
    <row r="14803" spans="1:22" x14ac:dyDescent="0.25">
      <c r="A14803" t="s">
        <v>98</v>
      </c>
      <c r="B14803" t="s">
        <v>131</v>
      </c>
      <c r="C14803" t="s">
        <v>101</v>
      </c>
      <c r="D14803" t="s">
        <v>75</v>
      </c>
      <c r="E14803" t="s">
        <v>89</v>
      </c>
      <c r="F14803" t="s">
        <v>48</v>
      </c>
      <c r="G14803">
        <v>89</v>
      </c>
      <c r="H14803">
        <v>22</v>
      </c>
      <c r="I14803">
        <f>IF(VLOOKUP(Data!$A14803,summermonths, 2, FALSE) = 1, VLOOKUP(Data!$H14803,rateblocks, 2, FALSE), VLOOKUP(Data!H14803, rateblocks,3, FALSE))</f>
        <v>2</v>
      </c>
      <c r="J14803">
        <v>1.4357564449310303</v>
      </c>
      <c r="K14803">
        <v>1.3134157657623291</v>
      </c>
      <c r="L14803">
        <v>70.720222473144531</v>
      </c>
      <c r="M14803">
        <v>-0.12234066426753998</v>
      </c>
      <c r="N14803">
        <v>0.21474289894104004</v>
      </c>
      <c r="O14803">
        <v>4.6114511787891388E-2</v>
      </c>
      <c r="P14803">
        <v>-0.47556129097938538</v>
      </c>
      <c r="Q14803">
        <v>-0.39754477143287659</v>
      </c>
      <c r="R14803">
        <v>-0.23495194315910339</v>
      </c>
      <c r="S14803">
        <v>-0.12234066426753998</v>
      </c>
      <c r="T14803">
        <v>-9.7293779253959656E-3</v>
      </c>
      <c r="U14803">
        <v>0.15286342799663544</v>
      </c>
      <c r="V14803">
        <v>0.23087997734546661</v>
      </c>
    </row>
    <row r="14804" spans="1:22" x14ac:dyDescent="0.25">
      <c r="A14804" t="s">
        <v>123</v>
      </c>
      <c r="B14804" t="s">
        <v>131</v>
      </c>
      <c r="C14804" t="s">
        <v>102</v>
      </c>
      <c r="D14804" t="s">
        <v>118</v>
      </c>
      <c r="E14804" t="s">
        <v>89</v>
      </c>
      <c r="F14804" t="s">
        <v>48</v>
      </c>
      <c r="G14804">
        <v>89</v>
      </c>
      <c r="H14804">
        <v>17</v>
      </c>
      <c r="I14804">
        <f>IF(VLOOKUP(Data!$A14804,summermonths, 2, FALSE) = 1, VLOOKUP(Data!$H14804,rateblocks, 2, FALSE), VLOOKUP(Data!H14804, rateblocks,3, FALSE))</f>
        <v>2</v>
      </c>
      <c r="J14804">
        <v>1.1002945899963379</v>
      </c>
      <c r="K14804">
        <v>0.77516853809356689</v>
      </c>
      <c r="L14804">
        <v>77.213485717773437</v>
      </c>
      <c r="M14804">
        <v>-0.32512608170509338</v>
      </c>
      <c r="N14804">
        <v>0.37946155667304993</v>
      </c>
      <c r="O14804">
        <v>0.14399106800556183</v>
      </c>
      <c r="P14804">
        <v>-0.94928479194641113</v>
      </c>
      <c r="Q14804">
        <v>-0.81142562627792358</v>
      </c>
      <c r="R14804">
        <v>-0.5241159200668335</v>
      </c>
      <c r="S14804">
        <v>-0.32512608170509338</v>
      </c>
      <c r="T14804">
        <v>-0.12613624334335327</v>
      </c>
      <c r="U14804">
        <v>0.16117346286773682</v>
      </c>
      <c r="V14804">
        <v>0.29903262853622437</v>
      </c>
    </row>
    <row r="14805" spans="1:22" x14ac:dyDescent="0.25">
      <c r="A14805" t="s">
        <v>99</v>
      </c>
      <c r="B14805" t="s">
        <v>131</v>
      </c>
      <c r="C14805" t="s">
        <v>102</v>
      </c>
      <c r="D14805" t="s">
        <v>82</v>
      </c>
      <c r="E14805" t="s">
        <v>89</v>
      </c>
      <c r="F14805" t="s">
        <v>48</v>
      </c>
      <c r="G14805">
        <v>89</v>
      </c>
      <c r="H14805">
        <v>20</v>
      </c>
      <c r="I14805">
        <f>IF(VLOOKUP(Data!$A14805,summermonths, 2, FALSE) = 1, VLOOKUP(Data!$H14805,rateblocks, 2, FALSE), VLOOKUP(Data!H14805, rateblocks,3, FALSE))</f>
        <v>2</v>
      </c>
      <c r="J14805">
        <v>1.3569897413253784</v>
      </c>
      <c r="K14805">
        <v>1.3332022428512573</v>
      </c>
      <c r="L14805">
        <v>82.741569519042969</v>
      </c>
      <c r="M14805">
        <v>-2.3787528276443481E-2</v>
      </c>
      <c r="N14805">
        <v>0.34714570641517639</v>
      </c>
      <c r="O14805">
        <v>0.12051013857126236</v>
      </c>
      <c r="P14805">
        <v>-0.59479141235351563</v>
      </c>
      <c r="Q14805">
        <v>-0.46867266297340393</v>
      </c>
      <c r="R14805">
        <v>-0.20583091676235199</v>
      </c>
      <c r="S14805">
        <v>-2.3787528276443481E-2</v>
      </c>
      <c r="T14805">
        <v>0.15825586020946503</v>
      </c>
      <c r="U14805">
        <v>0.42109760642051697</v>
      </c>
      <c r="V14805">
        <v>0.54721635580062866</v>
      </c>
    </row>
    <row r="14806" spans="1:22" x14ac:dyDescent="0.25">
      <c r="A14806" t="s">
        <v>99</v>
      </c>
      <c r="B14806" t="s">
        <v>131</v>
      </c>
      <c r="C14806" t="s">
        <v>101</v>
      </c>
      <c r="D14806" t="s">
        <v>76</v>
      </c>
      <c r="E14806" t="s">
        <v>89</v>
      </c>
      <c r="F14806" t="s">
        <v>48</v>
      </c>
      <c r="G14806">
        <v>89</v>
      </c>
      <c r="H14806">
        <v>4</v>
      </c>
      <c r="I14806">
        <f>IF(VLOOKUP(Data!$A14806,summermonths, 2, FALSE) = 1, VLOOKUP(Data!$H14806,rateblocks, 2, FALSE), VLOOKUP(Data!H14806, rateblocks,3, FALSE))</f>
        <v>3</v>
      </c>
      <c r="J14806">
        <v>1.1551450490951538</v>
      </c>
      <c r="K14806">
        <v>1.1452434062957764</v>
      </c>
      <c r="L14806">
        <v>69.188514709472656</v>
      </c>
      <c r="M14806">
        <v>-9.9015794694423676E-3</v>
      </c>
      <c r="N14806">
        <v>0.20204149186611176</v>
      </c>
      <c r="O14806">
        <v>4.0820766240358353E-2</v>
      </c>
      <c r="P14806">
        <v>-0.34223026037216187</v>
      </c>
      <c r="Q14806">
        <v>-0.26882818341255188</v>
      </c>
      <c r="R14806">
        <v>-0.1158522441983223</v>
      </c>
      <c r="S14806">
        <v>-9.9015794694423676E-3</v>
      </c>
      <c r="T14806">
        <v>9.6049085259437561E-2</v>
      </c>
      <c r="U14806">
        <v>0.24902501702308655</v>
      </c>
      <c r="V14806">
        <v>0.32242709398269653</v>
      </c>
    </row>
    <row r="14807" spans="1:22" x14ac:dyDescent="0.25">
      <c r="A14807" t="s">
        <v>124</v>
      </c>
      <c r="B14807" t="s">
        <v>131</v>
      </c>
      <c r="C14807" t="s">
        <v>102</v>
      </c>
      <c r="D14807" t="s">
        <v>114</v>
      </c>
      <c r="E14807" t="s">
        <v>89</v>
      </c>
      <c r="F14807" t="s">
        <v>48</v>
      </c>
      <c r="G14807">
        <v>89</v>
      </c>
      <c r="H14807">
        <v>20</v>
      </c>
      <c r="I14807">
        <f>IF(VLOOKUP(Data!$A14807,summermonths, 2, FALSE) = 1, VLOOKUP(Data!$H14807,rateblocks, 2, FALSE), VLOOKUP(Data!H14807, rateblocks,3, FALSE))</f>
        <v>1</v>
      </c>
      <c r="J14807">
        <v>0.95560693740844727</v>
      </c>
      <c r="K14807">
        <v>1.1799999475479126</v>
      </c>
      <c r="L14807">
        <v>72.606742858886719</v>
      </c>
      <c r="M14807">
        <v>0.22439305484294891</v>
      </c>
      <c r="N14807">
        <v>0.26383838057518005</v>
      </c>
      <c r="O14807">
        <v>6.961069256067276E-2</v>
      </c>
      <c r="P14807">
        <v>-0.20958246290683746</v>
      </c>
      <c r="Q14807">
        <v>-0.11372943222522736</v>
      </c>
      <c r="R14807">
        <v>8.6036071181297302E-2</v>
      </c>
      <c r="S14807">
        <v>0.22439305484294891</v>
      </c>
      <c r="T14807">
        <v>0.36275002360343933</v>
      </c>
      <c r="U14807">
        <v>0.56251555681228638</v>
      </c>
      <c r="V14807">
        <v>0.65836858749389648</v>
      </c>
    </row>
    <row r="14808" spans="1:22" x14ac:dyDescent="0.25">
      <c r="A14808" t="s">
        <v>95</v>
      </c>
      <c r="B14808" t="s">
        <v>131</v>
      </c>
      <c r="C14808" t="s">
        <v>102</v>
      </c>
      <c r="D14808" t="s">
        <v>78</v>
      </c>
      <c r="E14808" t="s">
        <v>89</v>
      </c>
      <c r="F14808" t="s">
        <v>48</v>
      </c>
      <c r="G14808">
        <v>89</v>
      </c>
      <c r="H14808">
        <v>22</v>
      </c>
      <c r="I14808">
        <f>IF(VLOOKUP(Data!$A14808,summermonths, 2, FALSE) = 1, VLOOKUP(Data!$H14808,rateblocks, 2, FALSE), VLOOKUP(Data!H14808, rateblocks,3, FALSE))</f>
        <v>2</v>
      </c>
      <c r="J14808">
        <v>1.4074156284332275</v>
      </c>
      <c r="K14808">
        <v>1.206011176109314</v>
      </c>
      <c r="L14808">
        <v>67.393257141113281</v>
      </c>
      <c r="M14808">
        <v>-0.2014043778181076</v>
      </c>
      <c r="N14808">
        <v>0.29203063249588013</v>
      </c>
      <c r="O14808">
        <v>8.5281893610954285E-2</v>
      </c>
      <c r="P14808">
        <v>-0.68175202608108521</v>
      </c>
      <c r="Q14808">
        <v>-0.5756567120552063</v>
      </c>
      <c r="R14808">
        <v>-0.35454538464546204</v>
      </c>
      <c r="S14808">
        <v>-0.2014043778181076</v>
      </c>
      <c r="T14808">
        <v>-4.8263363540172577E-2</v>
      </c>
      <c r="U14808">
        <v>0.1728479415178299</v>
      </c>
      <c r="V14808">
        <v>0.27894327044487</v>
      </c>
    </row>
    <row r="14809" spans="1:22" x14ac:dyDescent="0.25">
      <c r="A14809" t="s">
        <v>125</v>
      </c>
      <c r="B14809" t="s">
        <v>131</v>
      </c>
      <c r="C14809" t="s">
        <v>101</v>
      </c>
      <c r="D14809" t="s">
        <v>120</v>
      </c>
      <c r="E14809" t="s">
        <v>89</v>
      </c>
      <c r="F14809" t="s">
        <v>48</v>
      </c>
      <c r="G14809">
        <v>89</v>
      </c>
      <c r="H14809">
        <v>24</v>
      </c>
      <c r="I14809">
        <f>IF(VLOOKUP(Data!$A14809,summermonths, 2, FALSE) = 1, VLOOKUP(Data!$H14809,rateblocks, 2, FALSE), VLOOKUP(Data!H14809, rateblocks,3, FALSE))</f>
        <v>3</v>
      </c>
      <c r="J14809">
        <v>1.0901287794113159</v>
      </c>
      <c r="K14809">
        <v>1.1345914602279663</v>
      </c>
      <c r="L14809">
        <v>59.731868743896484</v>
      </c>
      <c r="M14809">
        <v>4.4462628662586212E-2</v>
      </c>
      <c r="N14809">
        <v>0.13543298840522766</v>
      </c>
      <c r="O14809">
        <v>1.8342094495892525E-2</v>
      </c>
      <c r="P14809">
        <v>-0.17830480635166168</v>
      </c>
      <c r="Q14809">
        <v>-0.12910172343254089</v>
      </c>
      <c r="R14809">
        <v>-2.6558499783277512E-2</v>
      </c>
      <c r="S14809">
        <v>4.4462628662586212E-2</v>
      </c>
      <c r="T14809">
        <v>0.11548376083374023</v>
      </c>
      <c r="U14809">
        <v>0.21802698075771332</v>
      </c>
      <c r="V14809">
        <v>0.26723006367683411</v>
      </c>
    </row>
    <row r="14810" spans="1:22" x14ac:dyDescent="0.25">
      <c r="A14810" t="s">
        <v>122</v>
      </c>
      <c r="B14810" t="s">
        <v>131</v>
      </c>
      <c r="C14810" t="s">
        <v>101</v>
      </c>
      <c r="D14810" t="s">
        <v>117</v>
      </c>
      <c r="E14810" t="s">
        <v>89</v>
      </c>
      <c r="F14810" t="s">
        <v>48</v>
      </c>
      <c r="G14810">
        <v>89</v>
      </c>
      <c r="H14810">
        <v>11</v>
      </c>
      <c r="I14810">
        <f>IF(VLOOKUP(Data!$A14810,summermonths, 2, FALSE) = 1, VLOOKUP(Data!$H14810,rateblocks, 2, FALSE), VLOOKUP(Data!H14810, rateblocks,3, FALSE))</f>
        <v>2</v>
      </c>
      <c r="J14810">
        <v>0.79530161619186401</v>
      </c>
      <c r="K14810">
        <v>0.84245562553405762</v>
      </c>
      <c r="L14810">
        <v>67.279212951660156</v>
      </c>
      <c r="M14810">
        <v>4.7154005616903305E-2</v>
      </c>
      <c r="N14810">
        <v>0.17067986726760864</v>
      </c>
      <c r="O14810">
        <v>2.9131617397069931E-2</v>
      </c>
      <c r="P14810">
        <v>-0.23358939588069916</v>
      </c>
      <c r="Q14810">
        <v>-0.17158104479312897</v>
      </c>
      <c r="R14810">
        <v>-4.2350605130195618E-2</v>
      </c>
      <c r="S14810">
        <v>4.7154005616903305E-2</v>
      </c>
      <c r="T14810">
        <v>0.13665860891342163</v>
      </c>
      <c r="U14810">
        <v>0.26588904857635498</v>
      </c>
      <c r="V14810">
        <v>0.32789739966392517</v>
      </c>
    </row>
    <row r="14811" spans="1:22" x14ac:dyDescent="0.25">
      <c r="A14811" t="s">
        <v>95</v>
      </c>
      <c r="B14811" t="s">
        <v>131</v>
      </c>
      <c r="C14811" t="s">
        <v>101</v>
      </c>
      <c r="D14811" t="s">
        <v>72</v>
      </c>
      <c r="E14811" t="s">
        <v>89</v>
      </c>
      <c r="F14811" t="s">
        <v>48</v>
      </c>
      <c r="G14811">
        <v>89</v>
      </c>
      <c r="H14811">
        <v>3</v>
      </c>
      <c r="I14811">
        <f>IF(VLOOKUP(Data!$A14811,summermonths, 2, FALSE) = 1, VLOOKUP(Data!$H14811,rateblocks, 2, FALSE), VLOOKUP(Data!H14811, rateblocks,3, FALSE))</f>
        <v>3</v>
      </c>
      <c r="J14811">
        <v>1.1594781875610352</v>
      </c>
      <c r="K14811">
        <v>1.0499274730682373</v>
      </c>
      <c r="L14811">
        <v>59.335956573486328</v>
      </c>
      <c r="M14811">
        <v>-0.10955071449279785</v>
      </c>
      <c r="N14811">
        <v>0.19095955789089203</v>
      </c>
      <c r="O14811">
        <v>3.646555170416832E-2</v>
      </c>
      <c r="P14811">
        <v>-0.42365124821662903</v>
      </c>
      <c r="Q14811">
        <v>-0.35427522659301758</v>
      </c>
      <c r="R14811">
        <v>-0.20969000458717346</v>
      </c>
      <c r="S14811">
        <v>-0.10955071449279785</v>
      </c>
      <c r="T14811">
        <v>-9.4114243984222412E-3</v>
      </c>
      <c r="U14811">
        <v>0.13517381250858307</v>
      </c>
      <c r="V14811">
        <v>0.20454980432987213</v>
      </c>
    </row>
    <row r="14812" spans="1:22" x14ac:dyDescent="0.25">
      <c r="A14812" t="s">
        <v>122</v>
      </c>
      <c r="B14812" t="s">
        <v>131</v>
      </c>
      <c r="C14812" t="s">
        <v>102</v>
      </c>
      <c r="D14812" t="s">
        <v>115</v>
      </c>
      <c r="E14812" t="s">
        <v>89</v>
      </c>
      <c r="F14812" t="s">
        <v>48</v>
      </c>
      <c r="G14812">
        <v>89</v>
      </c>
      <c r="H14812">
        <v>13</v>
      </c>
      <c r="I14812">
        <f>IF(VLOOKUP(Data!$A14812,summermonths, 2, FALSE) = 1, VLOOKUP(Data!$H14812,rateblocks, 2, FALSE), VLOOKUP(Data!H14812, rateblocks,3, FALSE))</f>
        <v>2</v>
      </c>
      <c r="J14812">
        <v>0.72693973779678345</v>
      </c>
      <c r="K14812">
        <v>0.95640450716018677</v>
      </c>
      <c r="L14812">
        <v>58.2471923828125</v>
      </c>
      <c r="M14812">
        <v>0.22946472465991974</v>
      </c>
      <c r="N14812">
        <v>0.35359719395637512</v>
      </c>
      <c r="O14812">
        <v>0.12503097951412201</v>
      </c>
      <c r="P14812">
        <v>-0.35215091705322266</v>
      </c>
      <c r="Q14812">
        <v>-0.22368831932544708</v>
      </c>
      <c r="R14812">
        <v>4.4038176536560059E-2</v>
      </c>
      <c r="S14812">
        <v>0.22946472465991974</v>
      </c>
      <c r="T14812">
        <v>0.41489127278327942</v>
      </c>
      <c r="U14812">
        <v>0.68261778354644775</v>
      </c>
      <c r="V14812">
        <v>0.81108033657073975</v>
      </c>
    </row>
    <row r="14813" spans="1:22" x14ac:dyDescent="0.25">
      <c r="A14813" t="s">
        <v>125</v>
      </c>
      <c r="B14813" t="s">
        <v>131</v>
      </c>
      <c r="C14813" t="s">
        <v>102</v>
      </c>
      <c r="D14813" t="s">
        <v>116</v>
      </c>
      <c r="E14813" t="s">
        <v>89</v>
      </c>
      <c r="F14813" t="s">
        <v>48</v>
      </c>
      <c r="G14813">
        <v>89</v>
      </c>
      <c r="H14813">
        <v>18</v>
      </c>
      <c r="I14813">
        <f>IF(VLOOKUP(Data!$A14813,summermonths, 2, FALSE) = 1, VLOOKUP(Data!$H14813,rateblocks, 2, FALSE), VLOOKUP(Data!H14813, rateblocks,3, FALSE))</f>
        <v>1</v>
      </c>
      <c r="J14813">
        <v>1.0461186170578003</v>
      </c>
      <c r="K14813">
        <v>0.84286516904830933</v>
      </c>
      <c r="L14813">
        <v>78.988761901855469</v>
      </c>
      <c r="M14813">
        <v>-0.20325344800949097</v>
      </c>
      <c r="N14813">
        <v>0.29346796870231628</v>
      </c>
      <c r="O14813">
        <v>8.6123451590538025E-2</v>
      </c>
      <c r="P14813">
        <v>-0.68596529960632324</v>
      </c>
      <c r="Q14813">
        <v>-0.57934778928756714</v>
      </c>
      <c r="R14813">
        <v>-0.35714820027351379</v>
      </c>
      <c r="S14813">
        <v>-0.20325344800949097</v>
      </c>
      <c r="T14813">
        <v>-4.935869574546814E-2</v>
      </c>
      <c r="U14813">
        <v>0.17284089326858521</v>
      </c>
      <c r="V14813">
        <v>0.27945840358734131</v>
      </c>
    </row>
    <row r="14814" spans="1:22" x14ac:dyDescent="0.25">
      <c r="A14814" t="s">
        <v>124</v>
      </c>
      <c r="B14814" t="s">
        <v>131</v>
      </c>
      <c r="C14814" t="s">
        <v>101</v>
      </c>
      <c r="D14814" t="s">
        <v>119</v>
      </c>
      <c r="E14814" t="s">
        <v>89</v>
      </c>
      <c r="F14814" t="s">
        <v>48</v>
      </c>
      <c r="G14814">
        <v>89</v>
      </c>
      <c r="H14814">
        <v>13</v>
      </c>
      <c r="I14814">
        <f>IF(VLOOKUP(Data!$A14814,summermonths, 2, FALSE) = 1, VLOOKUP(Data!$H14814,rateblocks, 2, FALSE), VLOOKUP(Data!H14814, rateblocks,3, FALSE))</f>
        <v>2</v>
      </c>
      <c r="J14814">
        <v>0.8196902871131897</v>
      </c>
      <c r="K14814">
        <v>0.84741842746734619</v>
      </c>
      <c r="L14814">
        <v>73.783843994140625</v>
      </c>
      <c r="M14814">
        <v>2.7728129178285599E-2</v>
      </c>
      <c r="N14814">
        <v>0.17021286487579346</v>
      </c>
      <c r="O14814">
        <v>2.897241897881031E-2</v>
      </c>
      <c r="P14814">
        <v>-0.25224712491035461</v>
      </c>
      <c r="Q14814">
        <v>-0.19040843844413757</v>
      </c>
      <c r="R14814">
        <v>-6.1531584709882736E-2</v>
      </c>
      <c r="S14814">
        <v>2.7728129178285599E-2</v>
      </c>
      <c r="T14814">
        <v>0.11698783934116364</v>
      </c>
      <c r="U14814">
        <v>0.24586468935012817</v>
      </c>
      <c r="V14814">
        <v>0.30770337581634521</v>
      </c>
    </row>
    <row r="14815" spans="1:22" x14ac:dyDescent="0.25">
      <c r="A14815" t="s">
        <v>98</v>
      </c>
      <c r="B14815" t="s">
        <v>131</v>
      </c>
      <c r="C14815" t="s">
        <v>102</v>
      </c>
      <c r="D14815" t="s">
        <v>81</v>
      </c>
      <c r="E14815" t="s">
        <v>89</v>
      </c>
      <c r="F14815" t="s">
        <v>48</v>
      </c>
      <c r="G14815">
        <v>89</v>
      </c>
      <c r="H14815">
        <v>17</v>
      </c>
      <c r="I14815">
        <f>IF(VLOOKUP(Data!$A14815,summermonths, 2, FALSE) = 1, VLOOKUP(Data!$H14815,rateblocks, 2, FALSE), VLOOKUP(Data!H14815, rateblocks,3, FALSE))</f>
        <v>1</v>
      </c>
      <c r="J14815">
        <v>1.2402204275131226</v>
      </c>
      <c r="K14815">
        <v>1.1356741189956665</v>
      </c>
      <c r="L14815">
        <v>88.696632385253906</v>
      </c>
      <c r="M14815">
        <v>-0.10454624891281128</v>
      </c>
      <c r="N14815">
        <v>0.40477699041366577</v>
      </c>
      <c r="O14815">
        <v>0.16384440660476685</v>
      </c>
      <c r="P14815">
        <v>-0.77034515142440796</v>
      </c>
      <c r="Q14815">
        <v>-0.62328881025314331</v>
      </c>
      <c r="R14815">
        <v>-0.31681150197982788</v>
      </c>
      <c r="S14815">
        <v>-0.10454624891281128</v>
      </c>
      <c r="T14815">
        <v>0.10771901160478592</v>
      </c>
      <c r="U14815">
        <v>0.41419634222984314</v>
      </c>
      <c r="V14815">
        <v>0.5612526535987854</v>
      </c>
    </row>
    <row r="14816" spans="1:22" x14ac:dyDescent="0.25">
      <c r="A14816" t="s">
        <v>95</v>
      </c>
      <c r="B14816" t="s">
        <v>131</v>
      </c>
      <c r="C14816" t="s">
        <v>102</v>
      </c>
      <c r="D14816" t="s">
        <v>78</v>
      </c>
      <c r="E14816" t="s">
        <v>89</v>
      </c>
      <c r="F14816" t="s">
        <v>48</v>
      </c>
      <c r="G14816">
        <v>89</v>
      </c>
      <c r="H14816">
        <v>15</v>
      </c>
      <c r="I14816">
        <f>IF(VLOOKUP(Data!$A14816,summermonths, 2, FALSE) = 1, VLOOKUP(Data!$H14816,rateblocks, 2, FALSE), VLOOKUP(Data!H14816, rateblocks,3, FALSE))</f>
        <v>1</v>
      </c>
      <c r="J14816">
        <v>1.1095473766326904</v>
      </c>
      <c r="K14816">
        <v>0.93893259763717651</v>
      </c>
      <c r="L14816">
        <v>83.213485717773438</v>
      </c>
      <c r="M14816">
        <v>-0.17061483860015869</v>
      </c>
      <c r="N14816">
        <v>0.33415195345878601</v>
      </c>
      <c r="O14816">
        <v>0.1116575300693512</v>
      </c>
      <c r="P14816">
        <v>-0.72024589776992798</v>
      </c>
      <c r="Q14816">
        <v>-0.59884780645370483</v>
      </c>
      <c r="R14816">
        <v>-0.34584429860115051</v>
      </c>
      <c r="S14816">
        <v>-0.17061483860015869</v>
      </c>
      <c r="T14816">
        <v>4.6146172098815441E-3</v>
      </c>
      <c r="U14816">
        <v>0.25761812925338745</v>
      </c>
      <c r="V14816">
        <v>0.3790162205696106</v>
      </c>
    </row>
    <row r="14817" spans="1:22" x14ac:dyDescent="0.25">
      <c r="A14817" t="s">
        <v>123</v>
      </c>
      <c r="B14817" t="s">
        <v>131</v>
      </c>
      <c r="C14817" t="s">
        <v>102</v>
      </c>
      <c r="D14817" t="s">
        <v>118</v>
      </c>
      <c r="E14817" t="s">
        <v>89</v>
      </c>
      <c r="F14817" t="s">
        <v>48</v>
      </c>
      <c r="G14817">
        <v>89</v>
      </c>
      <c r="H14817">
        <v>2</v>
      </c>
      <c r="I14817">
        <f>IF(VLOOKUP(Data!$A14817,summermonths, 2, FALSE) = 1, VLOOKUP(Data!$H14817,rateblocks, 2, FALSE), VLOOKUP(Data!H14817, rateblocks,3, FALSE))</f>
        <v>3</v>
      </c>
      <c r="J14817">
        <v>1.1318649053573608</v>
      </c>
      <c r="K14817">
        <v>1.0906741619110107</v>
      </c>
      <c r="L14817">
        <v>58.955055236816406</v>
      </c>
      <c r="M14817">
        <v>-4.1190739721059799E-2</v>
      </c>
      <c r="N14817">
        <v>0.24574786424636841</v>
      </c>
      <c r="O14817">
        <v>6.039201095700264E-2</v>
      </c>
      <c r="P14817">
        <v>-0.44541001319885254</v>
      </c>
      <c r="Q14817">
        <v>-0.35612928867340088</v>
      </c>
      <c r="R14817">
        <v>-0.17006105184555054</v>
      </c>
      <c r="S14817">
        <v>-4.1190739721059799E-2</v>
      </c>
      <c r="T14817">
        <v>8.7679564952850342E-2</v>
      </c>
      <c r="U14817">
        <v>0.27374783158302307</v>
      </c>
      <c r="V14817">
        <v>0.36302852630615234</v>
      </c>
    </row>
    <row r="14818" spans="1:22" x14ac:dyDescent="0.25">
      <c r="A14818" t="s">
        <v>123</v>
      </c>
      <c r="B14818" t="s">
        <v>131</v>
      </c>
      <c r="C14818" t="s">
        <v>101</v>
      </c>
      <c r="D14818" t="s">
        <v>113</v>
      </c>
      <c r="E14818" t="s">
        <v>89</v>
      </c>
      <c r="F14818" t="s">
        <v>48</v>
      </c>
      <c r="G14818">
        <v>89</v>
      </c>
      <c r="H14818">
        <v>12</v>
      </c>
      <c r="I14818">
        <f>IF(VLOOKUP(Data!$A14818,summermonths, 2, FALSE) = 1, VLOOKUP(Data!$H14818,rateblocks, 2, FALSE), VLOOKUP(Data!H14818, rateblocks,3, FALSE))</f>
        <v>2</v>
      </c>
      <c r="J14818">
        <v>0.76229482889175415</v>
      </c>
      <c r="K14818">
        <v>0.78312832117080688</v>
      </c>
      <c r="L14818">
        <v>70.374923706054687</v>
      </c>
      <c r="M14818">
        <v>2.0833486691117287E-2</v>
      </c>
      <c r="N14818">
        <v>0.16748720407485962</v>
      </c>
      <c r="O14818">
        <v>2.8051963075995445E-2</v>
      </c>
      <c r="P14818">
        <v>-0.25465846061706543</v>
      </c>
      <c r="Q14818">
        <v>-0.19381000101566315</v>
      </c>
      <c r="R14818">
        <v>-6.699688732624054E-2</v>
      </c>
      <c r="S14818">
        <v>2.0833486691117287E-2</v>
      </c>
      <c r="T14818">
        <v>0.10866386443376541</v>
      </c>
      <c r="U14818">
        <v>0.23547697067260742</v>
      </c>
      <c r="V14818">
        <v>0.29632541537284851</v>
      </c>
    </row>
    <row r="14819" spans="1:22" x14ac:dyDescent="0.25">
      <c r="A14819" t="s">
        <v>97</v>
      </c>
      <c r="B14819" t="s">
        <v>131</v>
      </c>
      <c r="C14819" t="s">
        <v>102</v>
      </c>
      <c r="D14819" t="s">
        <v>80</v>
      </c>
      <c r="E14819" t="s">
        <v>89</v>
      </c>
      <c r="F14819" t="s">
        <v>48</v>
      </c>
      <c r="G14819">
        <v>89</v>
      </c>
      <c r="H14819">
        <v>21</v>
      </c>
      <c r="I14819">
        <f>IF(VLOOKUP(Data!$A14819,summermonths, 2, FALSE) = 1, VLOOKUP(Data!$H14819,rateblocks, 2, FALSE), VLOOKUP(Data!H14819, rateblocks,3, FALSE))</f>
        <v>2</v>
      </c>
      <c r="J14819">
        <v>1.3752323389053345</v>
      </c>
      <c r="K14819">
        <v>1.2206180095672607</v>
      </c>
      <c r="L14819">
        <v>71.022468566894531</v>
      </c>
      <c r="M14819">
        <v>-0.15461431443691254</v>
      </c>
      <c r="N14819">
        <v>0.30609142780303955</v>
      </c>
      <c r="O14819">
        <v>9.3691959977149963E-2</v>
      </c>
      <c r="P14819">
        <v>-0.65808993577957153</v>
      </c>
      <c r="Q14819">
        <v>-0.54688626527786255</v>
      </c>
      <c r="R14819">
        <v>-0.31512880325317383</v>
      </c>
      <c r="S14819">
        <v>-0.15461431443691254</v>
      </c>
      <c r="T14819">
        <v>5.9001874178647995E-3</v>
      </c>
      <c r="U14819">
        <v>0.23765763640403748</v>
      </c>
      <c r="V14819">
        <v>0.34886127710342407</v>
      </c>
    </row>
    <row r="14820" spans="1:22" x14ac:dyDescent="0.25">
      <c r="A14820" t="s">
        <v>98</v>
      </c>
      <c r="B14820" t="s">
        <v>131</v>
      </c>
      <c r="C14820" t="s">
        <v>102</v>
      </c>
      <c r="D14820" t="s">
        <v>81</v>
      </c>
      <c r="E14820" t="s">
        <v>89</v>
      </c>
      <c r="F14820" t="s">
        <v>48</v>
      </c>
      <c r="G14820">
        <v>89</v>
      </c>
      <c r="H14820">
        <v>15</v>
      </c>
      <c r="I14820">
        <f>IF(VLOOKUP(Data!$A14820,summermonths, 2, FALSE) = 1, VLOOKUP(Data!$H14820,rateblocks, 2, FALSE), VLOOKUP(Data!H14820, rateblocks,3, FALSE))</f>
        <v>1</v>
      </c>
      <c r="J14820">
        <v>1.2046046257019043</v>
      </c>
      <c r="K14820">
        <v>1.264775276184082</v>
      </c>
      <c r="L14820">
        <v>91.191009521484375</v>
      </c>
      <c r="M14820">
        <v>6.0170680284500122E-2</v>
      </c>
      <c r="N14820">
        <v>0.44742077589035034</v>
      </c>
      <c r="O14820">
        <v>0.20018534362316132</v>
      </c>
      <c r="P14820">
        <v>-0.67577099800109863</v>
      </c>
      <c r="Q14820">
        <v>-0.5132220983505249</v>
      </c>
      <c r="R14820">
        <v>-0.17445699870586395</v>
      </c>
      <c r="S14820">
        <v>6.0170680284500122E-2</v>
      </c>
      <c r="T14820">
        <v>0.29479837417602539</v>
      </c>
      <c r="U14820">
        <v>0.63356345891952515</v>
      </c>
      <c r="V14820">
        <v>0.79611235857009888</v>
      </c>
    </row>
    <row r="14821" spans="1:22" x14ac:dyDescent="0.25">
      <c r="A14821" t="s">
        <v>95</v>
      </c>
      <c r="B14821" t="s">
        <v>131</v>
      </c>
      <c r="C14821" t="s">
        <v>102</v>
      </c>
      <c r="D14821" t="s">
        <v>78</v>
      </c>
      <c r="E14821" t="s">
        <v>89</v>
      </c>
      <c r="F14821" t="s">
        <v>48</v>
      </c>
      <c r="G14821">
        <v>89</v>
      </c>
      <c r="H14821">
        <v>4</v>
      </c>
      <c r="I14821">
        <f>IF(VLOOKUP(Data!$A14821,summermonths, 2, FALSE) = 1, VLOOKUP(Data!$H14821,rateblocks, 2, FALSE), VLOOKUP(Data!H14821, rateblocks,3, FALSE))</f>
        <v>3</v>
      </c>
      <c r="J14821">
        <v>1.1333695650100708</v>
      </c>
      <c r="K14821">
        <v>1.0994381904602051</v>
      </c>
      <c r="L14821">
        <v>61.168540954589844</v>
      </c>
      <c r="M14821">
        <v>-3.3931411802768707E-2</v>
      </c>
      <c r="N14821">
        <v>0.25787621736526489</v>
      </c>
      <c r="O14821">
        <v>6.6500142216682434E-2</v>
      </c>
      <c r="P14821">
        <v>-0.45810005068778992</v>
      </c>
      <c r="Q14821">
        <v>-0.36441308259963989</v>
      </c>
      <c r="R14821">
        <v>-0.16916182637214661</v>
      </c>
      <c r="S14821">
        <v>-3.3931411802768707E-2</v>
      </c>
      <c r="T14821">
        <v>0.10129901021718979</v>
      </c>
      <c r="U14821">
        <v>0.29655024409294128</v>
      </c>
      <c r="V14821">
        <v>0.39023721218109131</v>
      </c>
    </row>
    <row r="14822" spans="1:22" x14ac:dyDescent="0.25">
      <c r="A14822" t="s">
        <v>124</v>
      </c>
      <c r="B14822" t="s">
        <v>131</v>
      </c>
      <c r="C14822" t="s">
        <v>102</v>
      </c>
      <c r="D14822" t="s">
        <v>114</v>
      </c>
      <c r="E14822" t="s">
        <v>89</v>
      </c>
      <c r="F14822" t="s">
        <v>48</v>
      </c>
      <c r="G14822">
        <v>89</v>
      </c>
      <c r="H14822">
        <v>24</v>
      </c>
      <c r="I14822">
        <f>IF(VLOOKUP(Data!$A14822,summermonths, 2, FALSE) = 1, VLOOKUP(Data!$H14822,rateblocks, 2, FALSE), VLOOKUP(Data!H14822, rateblocks,3, FALSE))</f>
        <v>3</v>
      </c>
      <c r="J14822">
        <v>1.0517702102661133</v>
      </c>
      <c r="K14822">
        <v>1.168146014213562</v>
      </c>
      <c r="L14822">
        <v>64.303367614746094</v>
      </c>
      <c r="M14822">
        <v>0.11637579649686813</v>
      </c>
      <c r="N14822">
        <v>0.24056312441825867</v>
      </c>
      <c r="O14822">
        <v>5.7870615273714066E-2</v>
      </c>
      <c r="P14822">
        <v>-0.27931532263755798</v>
      </c>
      <c r="Q14822">
        <v>-0.19191825389862061</v>
      </c>
      <c r="R14822">
        <v>-9.7756292670965195E-3</v>
      </c>
      <c r="S14822">
        <v>0.11637579649686813</v>
      </c>
      <c r="T14822">
        <v>0.24252721667289734</v>
      </c>
      <c r="U14822">
        <v>0.42466983199119568</v>
      </c>
      <c r="V14822">
        <v>0.51206690073013306</v>
      </c>
    </row>
    <row r="14823" spans="1:22" x14ac:dyDescent="0.25">
      <c r="A14823" t="s">
        <v>98</v>
      </c>
      <c r="B14823" t="s">
        <v>131</v>
      </c>
      <c r="C14823" t="s">
        <v>102</v>
      </c>
      <c r="D14823" t="s">
        <v>81</v>
      </c>
      <c r="E14823" t="s">
        <v>89</v>
      </c>
      <c r="F14823" t="s">
        <v>48</v>
      </c>
      <c r="G14823">
        <v>89</v>
      </c>
      <c r="H14823">
        <v>12</v>
      </c>
      <c r="I14823">
        <f>IF(VLOOKUP(Data!$A14823,summermonths, 2, FALSE) = 1, VLOOKUP(Data!$H14823,rateblocks, 2, FALSE), VLOOKUP(Data!H14823, rateblocks,3, FALSE))</f>
        <v>1</v>
      </c>
      <c r="J14823">
        <v>1.0863956212997437</v>
      </c>
      <c r="K14823">
        <v>1.204719066619873</v>
      </c>
      <c r="L14823">
        <v>87.674156188964844</v>
      </c>
      <c r="M14823">
        <v>0.11832346022129059</v>
      </c>
      <c r="N14823">
        <v>0.40329581499099731</v>
      </c>
      <c r="O14823">
        <v>0.16264751553535461</v>
      </c>
      <c r="P14823">
        <v>-0.54503911733627319</v>
      </c>
      <c r="Q14823">
        <v>-0.39852091670036316</v>
      </c>
      <c r="R14823">
        <v>-9.3165069818496704E-2</v>
      </c>
      <c r="S14823">
        <v>0.11832346022129059</v>
      </c>
      <c r="T14823">
        <v>0.32981199026107788</v>
      </c>
      <c r="U14823">
        <v>0.63516783714294434</v>
      </c>
      <c r="V14823">
        <v>0.78168606758117676</v>
      </c>
    </row>
    <row r="14824" spans="1:22" x14ac:dyDescent="0.25">
      <c r="A14824" t="s">
        <v>122</v>
      </c>
      <c r="B14824" t="s">
        <v>131</v>
      </c>
      <c r="C14824" t="s">
        <v>101</v>
      </c>
      <c r="D14824" t="s">
        <v>117</v>
      </c>
      <c r="E14824" t="s">
        <v>89</v>
      </c>
      <c r="F14824" t="s">
        <v>48</v>
      </c>
      <c r="G14824">
        <v>89</v>
      </c>
      <c r="H14824">
        <v>15</v>
      </c>
      <c r="I14824">
        <f>IF(VLOOKUP(Data!$A14824,summermonths, 2, FALSE) = 1, VLOOKUP(Data!$H14824,rateblocks, 2, FALSE), VLOOKUP(Data!H14824, rateblocks,3, FALSE))</f>
        <v>2</v>
      </c>
      <c r="J14824">
        <v>0.75402045249938965</v>
      </c>
      <c r="K14824">
        <v>0.79832136631011963</v>
      </c>
      <c r="L14824">
        <v>67.716293334960938</v>
      </c>
      <c r="M14824">
        <v>4.4300902634859085E-2</v>
      </c>
      <c r="N14824">
        <v>0.14844982326030731</v>
      </c>
      <c r="O14824">
        <v>2.203734964132309E-2</v>
      </c>
      <c r="P14824">
        <v>-0.19987732172012329</v>
      </c>
      <c r="Q14824">
        <v>-0.14594520628452301</v>
      </c>
      <c r="R14824">
        <v>-3.3546261489391327E-2</v>
      </c>
      <c r="S14824">
        <v>4.4300902634859085E-2</v>
      </c>
      <c r="T14824">
        <v>0.1221480667591095</v>
      </c>
      <c r="U14824">
        <v>0.23454700410366058</v>
      </c>
      <c r="V14824">
        <v>0.28847911953926086</v>
      </c>
    </row>
    <row r="14825" spans="1:22" x14ac:dyDescent="0.25">
      <c r="A14825" t="s">
        <v>122</v>
      </c>
      <c r="B14825" t="s">
        <v>131</v>
      </c>
      <c r="C14825" t="s">
        <v>102</v>
      </c>
      <c r="D14825" t="s">
        <v>115</v>
      </c>
      <c r="E14825" t="s">
        <v>89</v>
      </c>
      <c r="F14825" t="s">
        <v>48</v>
      </c>
      <c r="G14825">
        <v>89</v>
      </c>
      <c r="H14825">
        <v>23</v>
      </c>
      <c r="I14825">
        <f>IF(VLOOKUP(Data!$A14825,summermonths, 2, FALSE) = 1, VLOOKUP(Data!$H14825,rateblocks, 2, FALSE), VLOOKUP(Data!H14825, rateblocks,3, FALSE))</f>
        <v>3</v>
      </c>
      <c r="J14825">
        <v>1.2450416088104248</v>
      </c>
      <c r="K14825">
        <v>1.2626404762268066</v>
      </c>
      <c r="L14825">
        <v>46.044944763183594</v>
      </c>
      <c r="M14825">
        <v>1.7598813399672508E-2</v>
      </c>
      <c r="N14825">
        <v>0.32264262437820435</v>
      </c>
      <c r="O14825">
        <v>0.10409826040267944</v>
      </c>
      <c r="P14825">
        <v>-0.51310110092163086</v>
      </c>
      <c r="Q14825">
        <v>-0.39588433504104614</v>
      </c>
      <c r="R14825">
        <v>-0.15159514546394348</v>
      </c>
      <c r="S14825">
        <v>1.7598813399672508E-2</v>
      </c>
      <c r="T14825">
        <v>0.1867927759885788</v>
      </c>
      <c r="U14825">
        <v>0.43108198046684265</v>
      </c>
      <c r="V14825">
        <v>0.54829871654510498</v>
      </c>
    </row>
    <row r="14826" spans="1:22" x14ac:dyDescent="0.25">
      <c r="A14826" t="s">
        <v>123</v>
      </c>
      <c r="B14826" t="s">
        <v>131</v>
      </c>
      <c r="C14826" t="s">
        <v>102</v>
      </c>
      <c r="D14826" t="s">
        <v>118</v>
      </c>
      <c r="E14826" t="s">
        <v>89</v>
      </c>
      <c r="F14826" t="s">
        <v>48</v>
      </c>
      <c r="G14826">
        <v>89</v>
      </c>
      <c r="H14826">
        <v>9</v>
      </c>
      <c r="I14826">
        <f>IF(VLOOKUP(Data!$A14826,summermonths, 2, FALSE) = 1, VLOOKUP(Data!$H14826,rateblocks, 2, FALSE), VLOOKUP(Data!H14826, rateblocks,3, FALSE))</f>
        <v>2</v>
      </c>
      <c r="J14826">
        <v>0.73149693012237549</v>
      </c>
      <c r="K14826">
        <v>0.7067415714263916</v>
      </c>
      <c r="L14826">
        <v>74.651687622070313</v>
      </c>
      <c r="M14826">
        <v>-2.4755334481596947E-2</v>
      </c>
      <c r="N14826">
        <v>0.26918995380401611</v>
      </c>
      <c r="O14826">
        <v>7.2463229298591614E-2</v>
      </c>
      <c r="P14826">
        <v>-0.4675334095954895</v>
      </c>
      <c r="Q14826">
        <v>-0.36973613500595093</v>
      </c>
      <c r="R14826">
        <v>-0.16591867804527283</v>
      </c>
      <c r="S14826">
        <v>-2.4755334481596947E-2</v>
      </c>
      <c r="T14826">
        <v>0.11640801280736923</v>
      </c>
      <c r="U14826">
        <v>0.32022547721862793</v>
      </c>
      <c r="V14826">
        <v>0.4180227518081665</v>
      </c>
    </row>
    <row r="14827" spans="1:22" x14ac:dyDescent="0.25">
      <c r="A14827" t="s">
        <v>122</v>
      </c>
      <c r="B14827" t="s">
        <v>131</v>
      </c>
      <c r="C14827" t="s">
        <v>102</v>
      </c>
      <c r="D14827" t="s">
        <v>115</v>
      </c>
      <c r="E14827" t="s">
        <v>89</v>
      </c>
      <c r="F14827" t="s">
        <v>48</v>
      </c>
      <c r="G14827">
        <v>89</v>
      </c>
      <c r="H14827">
        <v>2</v>
      </c>
      <c r="I14827">
        <f>IF(VLOOKUP(Data!$A14827,summermonths, 2, FALSE) = 1, VLOOKUP(Data!$H14827,rateblocks, 2, FALSE), VLOOKUP(Data!H14827, rateblocks,3, FALSE))</f>
        <v>3</v>
      </c>
      <c r="J14827">
        <v>1.1029038429260254</v>
      </c>
      <c r="K14827">
        <v>1.2349438667297363</v>
      </c>
      <c r="L14827">
        <v>41.056179046630859</v>
      </c>
      <c r="M14827">
        <v>0.13203999400138855</v>
      </c>
      <c r="N14827">
        <v>0.27688208222389221</v>
      </c>
      <c r="O14827">
        <v>7.6663687825202942E-2</v>
      </c>
      <c r="P14827">
        <v>-0.32339051365852356</v>
      </c>
      <c r="Q14827">
        <v>-0.2227986752986908</v>
      </c>
      <c r="R14827">
        <v>-1.3157111592590809E-2</v>
      </c>
      <c r="S14827">
        <v>0.13203999400138855</v>
      </c>
      <c r="T14827">
        <v>0.27723708748817444</v>
      </c>
      <c r="U14827">
        <v>0.4868786633014679</v>
      </c>
      <c r="V14827">
        <v>0.58747047185897827</v>
      </c>
    </row>
    <row r="14828" spans="1:22" x14ac:dyDescent="0.25">
      <c r="A14828" t="s">
        <v>122</v>
      </c>
      <c r="B14828" t="s">
        <v>131</v>
      </c>
      <c r="C14828" t="s">
        <v>101</v>
      </c>
      <c r="D14828" t="s">
        <v>117</v>
      </c>
      <c r="E14828" t="s">
        <v>89</v>
      </c>
      <c r="F14828" t="s">
        <v>48</v>
      </c>
      <c r="G14828">
        <v>89</v>
      </c>
      <c r="H14828">
        <v>16</v>
      </c>
      <c r="I14828">
        <f>IF(VLOOKUP(Data!$A14828,summermonths, 2, FALSE) = 1, VLOOKUP(Data!$H14828,rateblocks, 2, FALSE), VLOOKUP(Data!H14828, rateblocks,3, FALSE))</f>
        <v>2</v>
      </c>
      <c r="J14828">
        <v>0.74798119068145752</v>
      </c>
      <c r="K14828">
        <v>0.78501236438751221</v>
      </c>
      <c r="L14828">
        <v>66.252250671386719</v>
      </c>
      <c r="M14828">
        <v>3.7031181156635284E-2</v>
      </c>
      <c r="N14828">
        <v>0.14114974439144135</v>
      </c>
      <c r="O14828">
        <v>1.9923251122236252E-2</v>
      </c>
      <c r="P14828">
        <v>-0.19513948261737823</v>
      </c>
      <c r="Q14828">
        <v>-0.14385949075222015</v>
      </c>
      <c r="R14828">
        <v>-3.6987818777561188E-2</v>
      </c>
      <c r="S14828">
        <v>3.7031181156635284E-2</v>
      </c>
      <c r="T14828">
        <v>0.11105018109083176</v>
      </c>
      <c r="U14828">
        <v>0.21792185306549072</v>
      </c>
      <c r="V14828">
        <v>0.2692018449306488</v>
      </c>
    </row>
    <row r="14829" spans="1:22" x14ac:dyDescent="0.25">
      <c r="A14829" t="s">
        <v>98</v>
      </c>
      <c r="B14829" t="s">
        <v>131</v>
      </c>
      <c r="C14829" t="s">
        <v>101</v>
      </c>
      <c r="D14829" t="s">
        <v>75</v>
      </c>
      <c r="E14829" t="s">
        <v>89</v>
      </c>
      <c r="F14829" t="s">
        <v>48</v>
      </c>
      <c r="G14829">
        <v>89</v>
      </c>
      <c r="H14829">
        <v>4</v>
      </c>
      <c r="I14829">
        <f>IF(VLOOKUP(Data!$A14829,summermonths, 2, FALSE) = 1, VLOOKUP(Data!$H14829,rateblocks, 2, FALSE), VLOOKUP(Data!H14829, rateblocks,3, FALSE))</f>
        <v>3</v>
      </c>
      <c r="J14829">
        <v>1.1545768976211548</v>
      </c>
      <c r="K14829">
        <v>1.1350730657577515</v>
      </c>
      <c r="L14829">
        <v>68.537643432617188</v>
      </c>
      <c r="M14829">
        <v>-1.9503861665725708E-2</v>
      </c>
      <c r="N14829">
        <v>0.19355300068855286</v>
      </c>
      <c r="O14829">
        <v>3.7462763488292694E-2</v>
      </c>
      <c r="P14829">
        <v>-0.33787021040916443</v>
      </c>
      <c r="Q14829">
        <v>-0.26755201816558838</v>
      </c>
      <c r="R14829">
        <v>-0.12100315093994141</v>
      </c>
      <c r="S14829">
        <v>-1.9503861665725708E-2</v>
      </c>
      <c r="T14829">
        <v>8.199542760848999E-2</v>
      </c>
      <c r="U14829">
        <v>0.22854429483413696</v>
      </c>
      <c r="V14829">
        <v>0.29886248707771301</v>
      </c>
    </row>
    <row r="14830" spans="1:22" x14ac:dyDescent="0.25">
      <c r="A14830" t="s">
        <v>122</v>
      </c>
      <c r="B14830" t="s">
        <v>131</v>
      </c>
      <c r="C14830" t="s">
        <v>101</v>
      </c>
      <c r="D14830" t="s">
        <v>117</v>
      </c>
      <c r="E14830" t="s">
        <v>89</v>
      </c>
      <c r="F14830" t="s">
        <v>48</v>
      </c>
      <c r="G14830">
        <v>89</v>
      </c>
      <c r="H14830">
        <v>24</v>
      </c>
      <c r="I14830">
        <f>IF(VLOOKUP(Data!$A14830,summermonths, 2, FALSE) = 1, VLOOKUP(Data!$H14830,rateblocks, 2, FALSE), VLOOKUP(Data!H14830, rateblocks,3, FALSE))</f>
        <v>3</v>
      </c>
      <c r="J14830">
        <v>1.2498108148574829</v>
      </c>
      <c r="K14830">
        <v>1.1732938289642334</v>
      </c>
      <c r="L14830">
        <v>54.358989715576172</v>
      </c>
      <c r="M14830">
        <v>-7.6517000794410706E-2</v>
      </c>
      <c r="N14830">
        <v>0.20575040578842163</v>
      </c>
      <c r="O14830">
        <v>4.2333230376243591E-2</v>
      </c>
      <c r="P14830">
        <v>-0.4149462878704071</v>
      </c>
      <c r="Q14830">
        <v>-0.34019675850868225</v>
      </c>
      <c r="R14830">
        <v>-0.18441261351108551</v>
      </c>
      <c r="S14830">
        <v>-7.6517000794410706E-2</v>
      </c>
      <c r="T14830">
        <v>3.1378615647554398E-2</v>
      </c>
      <c r="U14830">
        <v>0.18716275691986084</v>
      </c>
      <c r="V14830">
        <v>0.26191228628158569</v>
      </c>
    </row>
    <row r="14831" spans="1:22" x14ac:dyDescent="0.25">
      <c r="A14831" t="s">
        <v>100</v>
      </c>
      <c r="B14831" t="s">
        <v>131</v>
      </c>
      <c r="C14831" t="s">
        <v>101</v>
      </c>
      <c r="D14831" t="s">
        <v>77</v>
      </c>
      <c r="E14831" t="s">
        <v>89</v>
      </c>
      <c r="F14831" t="s">
        <v>48</v>
      </c>
      <c r="G14831">
        <v>89</v>
      </c>
      <c r="H14831">
        <v>19</v>
      </c>
      <c r="I14831">
        <f>IF(VLOOKUP(Data!$A14831,summermonths, 2, FALSE) = 1, VLOOKUP(Data!$H14831,rateblocks, 2, FALSE), VLOOKUP(Data!H14831, rateblocks,3, FALSE))</f>
        <v>2</v>
      </c>
      <c r="J14831">
        <v>1.1746822595596313</v>
      </c>
      <c r="K14831">
        <v>1.101984977722168</v>
      </c>
      <c r="L14831">
        <v>75.522979736328125</v>
      </c>
      <c r="M14831">
        <v>-7.2697237133979797E-2</v>
      </c>
      <c r="N14831">
        <v>0.17506007850170135</v>
      </c>
      <c r="O14831">
        <v>3.0646031722426414E-2</v>
      </c>
      <c r="P14831">
        <v>-0.36064544320106506</v>
      </c>
      <c r="Q14831">
        <v>-0.29704576730728149</v>
      </c>
      <c r="R14831">
        <v>-0.16449883580207825</v>
      </c>
      <c r="S14831">
        <v>-7.2697237133979797E-2</v>
      </c>
      <c r="T14831">
        <v>1.9104357808828354E-2</v>
      </c>
      <c r="U14831">
        <v>0.15165127813816071</v>
      </c>
      <c r="V14831">
        <v>0.21525096893310547</v>
      </c>
    </row>
    <row r="14832" spans="1:22" x14ac:dyDescent="0.25">
      <c r="A14832" t="s">
        <v>97</v>
      </c>
      <c r="B14832" t="s">
        <v>131</v>
      </c>
      <c r="C14832" t="s">
        <v>102</v>
      </c>
      <c r="D14832" t="s">
        <v>80</v>
      </c>
      <c r="E14832" t="s">
        <v>89</v>
      </c>
      <c r="F14832" t="s">
        <v>48</v>
      </c>
      <c r="G14832">
        <v>89</v>
      </c>
      <c r="H14832">
        <v>16</v>
      </c>
      <c r="I14832">
        <f>IF(VLOOKUP(Data!$A14832,summermonths, 2, FALSE) = 1, VLOOKUP(Data!$H14832,rateblocks, 2, FALSE), VLOOKUP(Data!H14832, rateblocks,3, FALSE))</f>
        <v>1</v>
      </c>
      <c r="J14832">
        <v>0.79643630981445313</v>
      </c>
      <c r="K14832">
        <v>1.049775242805481</v>
      </c>
      <c r="L14832">
        <v>79.337081909179688</v>
      </c>
      <c r="M14832">
        <v>0.25333896279335022</v>
      </c>
      <c r="N14832">
        <v>0.40445184707641602</v>
      </c>
      <c r="O14832">
        <v>0.16358129680156708</v>
      </c>
      <c r="P14832">
        <v>-0.41192513704299927</v>
      </c>
      <c r="Q14832">
        <v>-0.26498693227767944</v>
      </c>
      <c r="R14832">
        <v>4.1244205087423325E-2</v>
      </c>
      <c r="S14832">
        <v>0.25333896279335022</v>
      </c>
      <c r="T14832">
        <v>0.46543371677398682</v>
      </c>
      <c r="U14832">
        <v>0.77166485786437988</v>
      </c>
      <c r="V14832">
        <v>0.91860306262969971</v>
      </c>
    </row>
    <row r="14833" spans="1:22" x14ac:dyDescent="0.25">
      <c r="A14833" t="s">
        <v>100</v>
      </c>
      <c r="B14833" t="s">
        <v>131</v>
      </c>
      <c r="C14833" t="s">
        <v>101</v>
      </c>
      <c r="D14833" t="s">
        <v>77</v>
      </c>
      <c r="E14833" t="s">
        <v>89</v>
      </c>
      <c r="F14833" t="s">
        <v>48</v>
      </c>
      <c r="G14833">
        <v>89</v>
      </c>
      <c r="H14833">
        <v>23</v>
      </c>
      <c r="I14833">
        <f>IF(VLOOKUP(Data!$A14833,summermonths, 2, FALSE) = 1, VLOOKUP(Data!$H14833,rateblocks, 2, FALSE), VLOOKUP(Data!H14833, rateblocks,3, FALSE))</f>
        <v>3</v>
      </c>
      <c r="J14833">
        <v>1.2659049034118652</v>
      </c>
      <c r="K14833">
        <v>1.2541104555130005</v>
      </c>
      <c r="L14833">
        <v>71.730339050292969</v>
      </c>
      <c r="M14833">
        <v>-1.1794413439929485E-2</v>
      </c>
      <c r="N14833">
        <v>0.2180074006319046</v>
      </c>
      <c r="O14833">
        <v>4.752722755074501E-2</v>
      </c>
      <c r="P14833">
        <v>-0.37038466334342957</v>
      </c>
      <c r="Q14833">
        <v>-0.29118213057518005</v>
      </c>
      <c r="R14833">
        <v>-0.12611760199069977</v>
      </c>
      <c r="S14833">
        <v>-1.1794413439929485E-2</v>
      </c>
      <c r="T14833">
        <v>0.10252878069877625</v>
      </c>
      <c r="U14833">
        <v>0.26759332418441772</v>
      </c>
      <c r="V14833">
        <v>0.34679585695266724</v>
      </c>
    </row>
    <row r="14834" spans="1:22" x14ac:dyDescent="0.25">
      <c r="A14834" t="s">
        <v>97</v>
      </c>
      <c r="B14834" t="s">
        <v>131</v>
      </c>
      <c r="C14834" t="s">
        <v>101</v>
      </c>
      <c r="D14834" t="s">
        <v>74</v>
      </c>
      <c r="E14834" t="s">
        <v>89</v>
      </c>
      <c r="F14834" t="s">
        <v>48</v>
      </c>
      <c r="G14834">
        <v>89</v>
      </c>
      <c r="H14834">
        <v>22</v>
      </c>
      <c r="I14834">
        <f>IF(VLOOKUP(Data!$A14834,summermonths, 2, FALSE) = 1, VLOOKUP(Data!$H14834,rateblocks, 2, FALSE), VLOOKUP(Data!H14834, rateblocks,3, FALSE))</f>
        <v>2</v>
      </c>
      <c r="J14834">
        <v>1.3324019908905029</v>
      </c>
      <c r="K14834">
        <v>1.2834538221359253</v>
      </c>
      <c r="L14834">
        <v>68.345870971679688</v>
      </c>
      <c r="M14834">
        <v>-4.8948124051094055E-2</v>
      </c>
      <c r="N14834">
        <v>0.20858487486839294</v>
      </c>
      <c r="O14834">
        <v>4.35076504945755E-2</v>
      </c>
      <c r="P14834">
        <v>-0.3920397162437439</v>
      </c>
      <c r="Q14834">
        <v>-0.31626039743423462</v>
      </c>
      <c r="R14834">
        <v>-0.15833014249801636</v>
      </c>
      <c r="S14834">
        <v>-4.8948124051094055E-2</v>
      </c>
      <c r="T14834">
        <v>6.0433890670537949E-2</v>
      </c>
      <c r="U14834">
        <v>0.21836414933204651</v>
      </c>
      <c r="V14834">
        <v>0.29414346814155579</v>
      </c>
    </row>
    <row r="14835" spans="1:22" x14ac:dyDescent="0.25">
      <c r="A14835" t="s">
        <v>99</v>
      </c>
      <c r="B14835" t="s">
        <v>131</v>
      </c>
      <c r="C14835" t="s">
        <v>102</v>
      </c>
      <c r="D14835" t="s">
        <v>82</v>
      </c>
      <c r="E14835" t="s">
        <v>89</v>
      </c>
      <c r="F14835" t="s">
        <v>48</v>
      </c>
      <c r="G14835">
        <v>89</v>
      </c>
      <c r="H14835">
        <v>16</v>
      </c>
      <c r="I14835">
        <f>IF(VLOOKUP(Data!$A14835,summermonths, 2, FALSE) = 1, VLOOKUP(Data!$H14835,rateblocks, 2, FALSE), VLOOKUP(Data!H14835, rateblocks,3, FALSE))</f>
        <v>1</v>
      </c>
      <c r="J14835">
        <v>1.151179313659668</v>
      </c>
      <c r="K14835">
        <v>1.2516292333602905</v>
      </c>
      <c r="L14835">
        <v>90.955055236816406</v>
      </c>
      <c r="M14835">
        <v>0.10044987499713898</v>
      </c>
      <c r="N14835">
        <v>0.40852528810501099</v>
      </c>
      <c r="O14835">
        <v>0.16689291596412659</v>
      </c>
      <c r="P14835">
        <v>-0.57151442766189575</v>
      </c>
      <c r="Q14835">
        <v>-0.42309635877609253</v>
      </c>
      <c r="R14835">
        <v>-0.11378099769353867</v>
      </c>
      <c r="S14835">
        <v>0.10044987499713898</v>
      </c>
      <c r="T14835">
        <v>0.31468075513839722</v>
      </c>
      <c r="U14835">
        <v>0.6239960789680481</v>
      </c>
      <c r="V14835">
        <v>0.77241414785385132</v>
      </c>
    </row>
    <row r="14836" spans="1:22" x14ac:dyDescent="0.25">
      <c r="A14836" t="s">
        <v>95</v>
      </c>
      <c r="B14836" t="s">
        <v>131</v>
      </c>
      <c r="C14836" t="s">
        <v>101</v>
      </c>
      <c r="D14836" t="s">
        <v>72</v>
      </c>
      <c r="E14836" t="s">
        <v>89</v>
      </c>
      <c r="F14836" t="s">
        <v>48</v>
      </c>
      <c r="G14836">
        <v>89</v>
      </c>
      <c r="H14836">
        <v>18</v>
      </c>
      <c r="I14836">
        <f>IF(VLOOKUP(Data!$A14836,summermonths, 2, FALSE) = 1, VLOOKUP(Data!$H14836,rateblocks, 2, FALSE), VLOOKUP(Data!H14836, rateblocks,3, FALSE))</f>
        <v>1</v>
      </c>
      <c r="J14836">
        <v>0.78996473550796509</v>
      </c>
      <c r="K14836">
        <v>0.73893260955810547</v>
      </c>
      <c r="L14836">
        <v>64.152809143066406</v>
      </c>
      <c r="M14836">
        <v>-5.1032181829214096E-2</v>
      </c>
      <c r="N14836">
        <v>0.14354787766933441</v>
      </c>
      <c r="O14836">
        <v>2.0605992525815964E-2</v>
      </c>
      <c r="P14836">
        <v>-0.28714743256568909</v>
      </c>
      <c r="Q14836">
        <v>-0.23499618470668793</v>
      </c>
      <c r="R14836">
        <v>-0.12630876898765564</v>
      </c>
      <c r="S14836">
        <v>-5.1032181829214096E-2</v>
      </c>
      <c r="T14836">
        <v>2.4244399741292E-2</v>
      </c>
      <c r="U14836">
        <v>0.13293182849884033</v>
      </c>
      <c r="V14836">
        <v>0.1850830614566803</v>
      </c>
    </row>
    <row r="14837" spans="1:22" x14ac:dyDescent="0.25">
      <c r="A14837" t="s">
        <v>97</v>
      </c>
      <c r="B14837" t="s">
        <v>131</v>
      </c>
      <c r="C14837" t="s">
        <v>102</v>
      </c>
      <c r="D14837" t="s">
        <v>80</v>
      </c>
      <c r="E14837" t="s">
        <v>89</v>
      </c>
      <c r="F14837" t="s">
        <v>48</v>
      </c>
      <c r="G14837">
        <v>89</v>
      </c>
      <c r="H14837">
        <v>15</v>
      </c>
      <c r="I14837">
        <f>IF(VLOOKUP(Data!$A14837,summermonths, 2, FALSE) = 1, VLOOKUP(Data!$H14837,rateblocks, 2, FALSE), VLOOKUP(Data!H14837, rateblocks,3, FALSE))</f>
        <v>1</v>
      </c>
      <c r="J14837">
        <v>0.68109375238418579</v>
      </c>
      <c r="K14837">
        <v>1.1569100618362427</v>
      </c>
      <c r="L14837">
        <v>79.651687622070313</v>
      </c>
      <c r="M14837">
        <v>0.47581636905670166</v>
      </c>
      <c r="N14837">
        <v>0.35582777857780457</v>
      </c>
      <c r="O14837">
        <v>0.12661340832710266</v>
      </c>
      <c r="P14837">
        <v>-0.1094682440161705</v>
      </c>
      <c r="Q14837">
        <v>1.980472169816494E-2</v>
      </c>
      <c r="R14837">
        <v>0.28922009468078613</v>
      </c>
      <c r="S14837">
        <v>0.47581636905670166</v>
      </c>
      <c r="T14837">
        <v>0.66241264343261719</v>
      </c>
      <c r="U14837">
        <v>0.93182802200317383</v>
      </c>
      <c r="V14837">
        <v>1.061100959777832</v>
      </c>
    </row>
    <row r="14838" spans="1:22" x14ac:dyDescent="0.25">
      <c r="A14838" t="s">
        <v>96</v>
      </c>
      <c r="B14838" t="s">
        <v>131</v>
      </c>
      <c r="C14838" t="s">
        <v>101</v>
      </c>
      <c r="D14838" t="s">
        <v>73</v>
      </c>
      <c r="E14838" t="s">
        <v>89</v>
      </c>
      <c r="F14838" t="s">
        <v>48</v>
      </c>
      <c r="G14838">
        <v>89</v>
      </c>
      <c r="H14838">
        <v>4</v>
      </c>
      <c r="I14838">
        <f>IF(VLOOKUP(Data!$A14838,summermonths, 2, FALSE) = 1, VLOOKUP(Data!$H14838,rateblocks, 2, FALSE), VLOOKUP(Data!H14838, rateblocks,3, FALSE))</f>
        <v>3</v>
      </c>
      <c r="J14838">
        <v>1.2214473485946655</v>
      </c>
      <c r="K14838">
        <v>1.0577170848846436</v>
      </c>
      <c r="L14838">
        <v>63.352401733398437</v>
      </c>
      <c r="M14838">
        <v>-0.16373033821582794</v>
      </c>
      <c r="N14838">
        <v>0.19111403822898865</v>
      </c>
      <c r="O14838">
        <v>3.652457520365715E-2</v>
      </c>
      <c r="P14838">
        <v>-0.47808495163917542</v>
      </c>
      <c r="Q14838">
        <v>-0.40865284204483032</v>
      </c>
      <c r="R14838">
        <v>-0.2639506459236145</v>
      </c>
      <c r="S14838">
        <v>-0.16373033821582794</v>
      </c>
      <c r="T14838">
        <v>-6.3510037958621979E-2</v>
      </c>
      <c r="U14838">
        <v>8.1192158162593842E-2</v>
      </c>
      <c r="V14838">
        <v>0.15062427520751953</v>
      </c>
    </row>
    <row r="14839" spans="1:22" x14ac:dyDescent="0.25">
      <c r="A14839" t="s">
        <v>123</v>
      </c>
      <c r="B14839" t="s">
        <v>131</v>
      </c>
      <c r="C14839" t="s">
        <v>101</v>
      </c>
      <c r="D14839" t="s">
        <v>113</v>
      </c>
      <c r="E14839" t="s">
        <v>89</v>
      </c>
      <c r="F14839" t="s">
        <v>48</v>
      </c>
      <c r="G14839">
        <v>89</v>
      </c>
      <c r="H14839">
        <v>2</v>
      </c>
      <c r="I14839">
        <f>IF(VLOOKUP(Data!$A14839,summermonths, 2, FALSE) = 1, VLOOKUP(Data!$H14839,rateblocks, 2, FALSE), VLOOKUP(Data!H14839, rateblocks,3, FALSE))</f>
        <v>3</v>
      </c>
      <c r="J14839">
        <v>1.1896539926528931</v>
      </c>
      <c r="K14839">
        <v>1.0883175134658813</v>
      </c>
      <c r="L14839">
        <v>54.267295837402344</v>
      </c>
      <c r="M14839">
        <v>-0.10133647918701172</v>
      </c>
      <c r="N14839">
        <v>0.14973199367523193</v>
      </c>
      <c r="O14839">
        <v>2.2419670596718788E-2</v>
      </c>
      <c r="P14839">
        <v>-0.34762370586395264</v>
      </c>
      <c r="Q14839">
        <v>-0.2932257354259491</v>
      </c>
      <c r="R14839">
        <v>-0.17985601723194122</v>
      </c>
      <c r="S14839">
        <v>-0.10133647918701172</v>
      </c>
      <c r="T14839">
        <v>-2.2816944867372513E-2</v>
      </c>
      <c r="U14839">
        <v>9.0552791953086853E-2</v>
      </c>
      <c r="V14839">
        <v>0.14495073258876801</v>
      </c>
    </row>
    <row r="14840" spans="1:22" x14ac:dyDescent="0.25">
      <c r="A14840" t="s">
        <v>122</v>
      </c>
      <c r="B14840" t="s">
        <v>131</v>
      </c>
      <c r="C14840" t="s">
        <v>102</v>
      </c>
      <c r="D14840" t="s">
        <v>115</v>
      </c>
      <c r="E14840" t="s">
        <v>89</v>
      </c>
      <c r="F14840" t="s">
        <v>48</v>
      </c>
      <c r="G14840">
        <v>89</v>
      </c>
      <c r="H14840">
        <v>3</v>
      </c>
      <c r="I14840">
        <f>IF(VLOOKUP(Data!$A14840,summermonths, 2, FALSE) = 1, VLOOKUP(Data!$H14840,rateblocks, 2, FALSE), VLOOKUP(Data!H14840, rateblocks,3, FALSE))</f>
        <v>3</v>
      </c>
      <c r="J14840">
        <v>1.1680231094360352</v>
      </c>
      <c r="K14840">
        <v>1.2602246999740601</v>
      </c>
      <c r="L14840">
        <v>40.12359619140625</v>
      </c>
      <c r="M14840">
        <v>9.2201553285121918E-2</v>
      </c>
      <c r="N14840">
        <v>0.2824150025844574</v>
      </c>
      <c r="O14840">
        <v>7.9758234322071075E-2</v>
      </c>
      <c r="P14840">
        <v>-0.37232980132102966</v>
      </c>
      <c r="Q14840">
        <v>-0.26972782611846924</v>
      </c>
      <c r="R14840">
        <v>-5.5897019803524017E-2</v>
      </c>
      <c r="S14840">
        <v>9.2201553285121918E-2</v>
      </c>
      <c r="T14840">
        <v>0.24030011892318726</v>
      </c>
      <c r="U14840">
        <v>0.45413094758987427</v>
      </c>
      <c r="V14840">
        <v>0.5567328929901123</v>
      </c>
    </row>
    <row r="14841" spans="1:22" x14ac:dyDescent="0.25">
      <c r="A14841" t="s">
        <v>124</v>
      </c>
      <c r="B14841" t="s">
        <v>131</v>
      </c>
      <c r="C14841" t="s">
        <v>102</v>
      </c>
      <c r="D14841" t="s">
        <v>114</v>
      </c>
      <c r="E14841" t="s">
        <v>89</v>
      </c>
      <c r="F14841" t="s">
        <v>48</v>
      </c>
      <c r="G14841">
        <v>89</v>
      </c>
      <c r="H14841">
        <v>2</v>
      </c>
      <c r="I14841">
        <f>IF(VLOOKUP(Data!$A14841,summermonths, 2, FALSE) = 1, VLOOKUP(Data!$H14841,rateblocks, 2, FALSE), VLOOKUP(Data!H14841, rateblocks,3, FALSE))</f>
        <v>3</v>
      </c>
      <c r="J14841">
        <v>0.95112311840057373</v>
      </c>
      <c r="K14841">
        <v>1.1177527904510498</v>
      </c>
      <c r="L14841">
        <v>65.943817138671875</v>
      </c>
      <c r="M14841">
        <v>0.16662967205047607</v>
      </c>
      <c r="N14841">
        <v>0.22152714431285858</v>
      </c>
      <c r="O14841">
        <v>4.9074277281761169E-2</v>
      </c>
      <c r="P14841">
        <v>-0.19775006175041199</v>
      </c>
      <c r="Q14841">
        <v>-0.11726878583431244</v>
      </c>
      <c r="R14841">
        <v>5.0460722297430038E-2</v>
      </c>
      <c r="S14841">
        <v>0.16662967205047607</v>
      </c>
      <c r="T14841">
        <v>0.28279861807823181</v>
      </c>
      <c r="U14841">
        <v>0.45052814483642578</v>
      </c>
      <c r="V14841">
        <v>0.53100937604904175</v>
      </c>
    </row>
    <row r="14842" spans="1:22" x14ac:dyDescent="0.25">
      <c r="A14842" t="s">
        <v>122</v>
      </c>
      <c r="B14842" t="s">
        <v>131</v>
      </c>
      <c r="C14842" t="s">
        <v>102</v>
      </c>
      <c r="D14842" t="s">
        <v>115</v>
      </c>
      <c r="E14842" t="s">
        <v>89</v>
      </c>
      <c r="F14842" t="s">
        <v>48</v>
      </c>
      <c r="G14842">
        <v>89</v>
      </c>
      <c r="H14842">
        <v>11</v>
      </c>
      <c r="I14842">
        <f>IF(VLOOKUP(Data!$A14842,summermonths, 2, FALSE) = 1, VLOOKUP(Data!$H14842,rateblocks, 2, FALSE), VLOOKUP(Data!H14842, rateblocks,3, FALSE))</f>
        <v>2</v>
      </c>
      <c r="J14842">
        <v>0.84730595350265503</v>
      </c>
      <c r="K14842">
        <v>1.0328090190887451</v>
      </c>
      <c r="L14842">
        <v>55</v>
      </c>
      <c r="M14842">
        <v>0.18550302088260651</v>
      </c>
      <c r="N14842">
        <v>0.34018036723136902</v>
      </c>
      <c r="O14842">
        <v>0.11572267860174179</v>
      </c>
      <c r="P14842">
        <v>-0.37404388189315796</v>
      </c>
      <c r="Q14842">
        <v>-0.25045564770698547</v>
      </c>
      <c r="R14842">
        <v>7.1122618392109871E-3</v>
      </c>
      <c r="S14842">
        <v>0.18550302088260651</v>
      </c>
      <c r="T14842">
        <v>0.3638937771320343</v>
      </c>
      <c r="U14842">
        <v>0.62146168947219849</v>
      </c>
      <c r="V14842">
        <v>0.74504995346069336</v>
      </c>
    </row>
    <row r="14843" spans="1:22" x14ac:dyDescent="0.25">
      <c r="A14843" t="s">
        <v>124</v>
      </c>
      <c r="B14843" t="s">
        <v>131</v>
      </c>
      <c r="C14843" t="s">
        <v>101</v>
      </c>
      <c r="D14843" t="s">
        <v>119</v>
      </c>
      <c r="E14843" t="s">
        <v>89</v>
      </c>
      <c r="F14843" t="s">
        <v>48</v>
      </c>
      <c r="G14843">
        <v>89</v>
      </c>
      <c r="H14843">
        <v>2</v>
      </c>
      <c r="I14843">
        <f>IF(VLOOKUP(Data!$A14843,summermonths, 2, FALSE) = 1, VLOOKUP(Data!$H14843,rateblocks, 2, FALSE), VLOOKUP(Data!H14843, rateblocks,3, FALSE))</f>
        <v>3</v>
      </c>
      <c r="J14843">
        <v>0.99991577863693237</v>
      </c>
      <c r="K14843">
        <v>1.1064045429229736</v>
      </c>
      <c r="L14843">
        <v>57.084003448486328</v>
      </c>
      <c r="M14843">
        <v>0.10648874193429947</v>
      </c>
      <c r="N14843">
        <v>0.13187463581562042</v>
      </c>
      <c r="O14843">
        <v>1.7390919849276543E-2</v>
      </c>
      <c r="P14843">
        <v>-0.11042573302984238</v>
      </c>
      <c r="Q14843">
        <v>-6.2515400350093842E-2</v>
      </c>
      <c r="R14843">
        <v>3.7333615124225616E-2</v>
      </c>
      <c r="S14843">
        <v>0.10648874193429947</v>
      </c>
      <c r="T14843">
        <v>0.17564386129379272</v>
      </c>
      <c r="U14843">
        <v>0.27549287676811218</v>
      </c>
      <c r="V14843">
        <v>0.32340320944786072</v>
      </c>
    </row>
    <row r="14844" spans="1:22" x14ac:dyDescent="0.25">
      <c r="A14844" t="s">
        <v>95</v>
      </c>
      <c r="B14844" t="s">
        <v>131</v>
      </c>
      <c r="C14844" t="s">
        <v>101</v>
      </c>
      <c r="D14844" t="s">
        <v>72</v>
      </c>
      <c r="E14844" t="s">
        <v>89</v>
      </c>
      <c r="F14844" t="s">
        <v>48</v>
      </c>
      <c r="G14844">
        <v>89</v>
      </c>
      <c r="H14844">
        <v>20</v>
      </c>
      <c r="I14844">
        <f>IF(VLOOKUP(Data!$A14844,summermonths, 2, FALSE) = 1, VLOOKUP(Data!$H14844,rateblocks, 2, FALSE), VLOOKUP(Data!H14844, rateblocks,3, FALSE))</f>
        <v>2</v>
      </c>
      <c r="J14844">
        <v>0.97019976377487183</v>
      </c>
      <c r="K14844">
        <v>0.90064042806625366</v>
      </c>
      <c r="L14844">
        <v>61.181461334228516</v>
      </c>
      <c r="M14844">
        <v>-6.9559328258037567E-2</v>
      </c>
      <c r="N14844">
        <v>0.13104487955570221</v>
      </c>
      <c r="O14844">
        <v>1.7172761261463165E-2</v>
      </c>
      <c r="P14844">
        <v>-0.28510898351669312</v>
      </c>
      <c r="Q14844">
        <v>-0.23750010132789612</v>
      </c>
      <c r="R14844">
        <v>-0.13827933371067047</v>
      </c>
      <c r="S14844">
        <v>-6.9559328258037567E-2</v>
      </c>
      <c r="T14844">
        <v>-8.3932623965665698E-4</v>
      </c>
      <c r="U14844">
        <v>9.8381444811820984E-2</v>
      </c>
      <c r="V14844">
        <v>0.14599031209945679</v>
      </c>
    </row>
    <row r="14845" spans="1:22" x14ac:dyDescent="0.25">
      <c r="A14845" t="s">
        <v>123</v>
      </c>
      <c r="B14845" t="s">
        <v>131</v>
      </c>
      <c r="C14845" t="s">
        <v>101</v>
      </c>
      <c r="D14845" t="s">
        <v>113</v>
      </c>
      <c r="E14845" t="s">
        <v>89</v>
      </c>
      <c r="F14845" t="s">
        <v>48</v>
      </c>
      <c r="G14845">
        <v>89</v>
      </c>
      <c r="H14845">
        <v>1</v>
      </c>
      <c r="I14845">
        <f>IF(VLOOKUP(Data!$A14845,summermonths, 2, FALSE) = 1, VLOOKUP(Data!$H14845,rateblocks, 2, FALSE), VLOOKUP(Data!H14845, rateblocks,3, FALSE))</f>
        <v>3</v>
      </c>
      <c r="J14845">
        <v>1.1934888362884521</v>
      </c>
      <c r="K14845">
        <v>1.1136871576309204</v>
      </c>
      <c r="L14845">
        <v>54.897693634033203</v>
      </c>
      <c r="M14845">
        <v>-7.9801693558692932E-2</v>
      </c>
      <c r="N14845">
        <v>0.152286097407341</v>
      </c>
      <c r="O14845">
        <v>2.3191055282950401E-2</v>
      </c>
      <c r="P14845">
        <v>-0.33029001951217651</v>
      </c>
      <c r="Q14845">
        <v>-0.27496418356895447</v>
      </c>
      <c r="R14845">
        <v>-0.15966060757637024</v>
      </c>
      <c r="S14845">
        <v>-7.9801693558692932E-2</v>
      </c>
      <c r="T14845">
        <v>5.7214001571992412E-5</v>
      </c>
      <c r="U14845">
        <v>0.1153607964515686</v>
      </c>
      <c r="V14845">
        <v>0.17068664729595184</v>
      </c>
    </row>
    <row r="14846" spans="1:22" x14ac:dyDescent="0.25">
      <c r="A14846" t="s">
        <v>100</v>
      </c>
      <c r="B14846" t="s">
        <v>131</v>
      </c>
      <c r="C14846" t="s">
        <v>102</v>
      </c>
      <c r="D14846" t="s">
        <v>83</v>
      </c>
      <c r="E14846" t="s">
        <v>89</v>
      </c>
      <c r="F14846" t="s">
        <v>48</v>
      </c>
      <c r="G14846">
        <v>89</v>
      </c>
      <c r="H14846">
        <v>9</v>
      </c>
      <c r="I14846">
        <f>IF(VLOOKUP(Data!$A14846,summermonths, 2, FALSE) = 1, VLOOKUP(Data!$H14846,rateblocks, 2, FALSE), VLOOKUP(Data!H14846, rateblocks,3, FALSE))</f>
        <v>2</v>
      </c>
      <c r="J14846">
        <v>0.77577340602874756</v>
      </c>
      <c r="K14846">
        <v>0.84848314523696899</v>
      </c>
      <c r="L14846">
        <v>80.269660949707031</v>
      </c>
      <c r="M14846">
        <v>7.2709761559963226E-2</v>
      </c>
      <c r="N14846">
        <v>0.26171833276748657</v>
      </c>
      <c r="O14846">
        <v>6.8496488034725189E-2</v>
      </c>
      <c r="P14846">
        <v>-0.35777857899665833</v>
      </c>
      <c r="Q14846">
        <v>-0.2626957893371582</v>
      </c>
      <c r="R14846">
        <v>-6.4535468816757202E-2</v>
      </c>
      <c r="S14846">
        <v>7.2709761559963226E-2</v>
      </c>
      <c r="T14846">
        <v>0.20995499193668365</v>
      </c>
      <c r="U14846">
        <v>0.40811529755592346</v>
      </c>
      <c r="V14846">
        <v>0.50319808721542358</v>
      </c>
    </row>
    <row r="14847" spans="1:22" x14ac:dyDescent="0.25">
      <c r="A14847" t="s">
        <v>122</v>
      </c>
      <c r="B14847" t="s">
        <v>131</v>
      </c>
      <c r="C14847" t="s">
        <v>102</v>
      </c>
      <c r="D14847" t="s">
        <v>115</v>
      </c>
      <c r="E14847" t="s">
        <v>89</v>
      </c>
      <c r="F14847" t="s">
        <v>48</v>
      </c>
      <c r="G14847">
        <v>89</v>
      </c>
      <c r="H14847">
        <v>10</v>
      </c>
      <c r="I14847">
        <f>IF(VLOOKUP(Data!$A14847,summermonths, 2, FALSE) = 1, VLOOKUP(Data!$H14847,rateblocks, 2, FALSE), VLOOKUP(Data!H14847, rateblocks,3, FALSE))</f>
        <v>2</v>
      </c>
      <c r="J14847">
        <v>0.88881629705429077</v>
      </c>
      <c r="K14847">
        <v>1.0400562286376953</v>
      </c>
      <c r="L14847">
        <v>51.370784759521484</v>
      </c>
      <c r="M14847">
        <v>0.15123985707759857</v>
      </c>
      <c r="N14847">
        <v>0.352020263671875</v>
      </c>
      <c r="O14847">
        <v>0.12391826510429382</v>
      </c>
      <c r="P14847">
        <v>-0.42778193950653076</v>
      </c>
      <c r="Q14847">
        <v>-0.29989227652549744</v>
      </c>
      <c r="R14847">
        <v>-3.3359751105308533E-2</v>
      </c>
      <c r="S14847">
        <v>0.15123985707759857</v>
      </c>
      <c r="T14847">
        <v>0.33583945035934448</v>
      </c>
      <c r="U14847">
        <v>0.60237199068069458</v>
      </c>
      <c r="V14847">
        <v>0.73026168346405029</v>
      </c>
    </row>
    <row r="14848" spans="1:22" x14ac:dyDescent="0.25">
      <c r="A14848" t="s">
        <v>98</v>
      </c>
      <c r="B14848" t="s">
        <v>131</v>
      </c>
      <c r="C14848" t="s">
        <v>101</v>
      </c>
      <c r="D14848" t="s">
        <v>75</v>
      </c>
      <c r="E14848" t="s">
        <v>89</v>
      </c>
      <c r="F14848" t="s">
        <v>48</v>
      </c>
      <c r="G14848">
        <v>89</v>
      </c>
      <c r="H14848">
        <v>24</v>
      </c>
      <c r="I14848">
        <f>IF(VLOOKUP(Data!$A14848,summermonths, 2, FALSE) = 1, VLOOKUP(Data!$H14848,rateblocks, 2, FALSE), VLOOKUP(Data!H14848, rateblocks,3, FALSE))</f>
        <v>3</v>
      </c>
      <c r="J14848">
        <v>1.1983522176742554</v>
      </c>
      <c r="K14848">
        <v>1.2117303609848022</v>
      </c>
      <c r="L14848">
        <v>69.949440002441406</v>
      </c>
      <c r="M14848">
        <v>1.337813027203083E-2</v>
      </c>
      <c r="N14848">
        <v>0.21208482980728149</v>
      </c>
      <c r="O14848">
        <v>4.4979974627494812E-2</v>
      </c>
      <c r="P14848">
        <v>-0.33547037839889526</v>
      </c>
      <c r="Q14848">
        <v>-0.25841951370239258</v>
      </c>
      <c r="R14848">
        <v>-9.7839266061782837E-2</v>
      </c>
      <c r="S14848">
        <v>1.337813027203083E-2</v>
      </c>
      <c r="T14848">
        <v>0.1245955228805542</v>
      </c>
      <c r="U14848">
        <v>0.28517577052116394</v>
      </c>
      <c r="V14848">
        <v>0.36222663521766663</v>
      </c>
    </row>
    <row r="14849" spans="1:22" x14ac:dyDescent="0.25">
      <c r="A14849" t="s">
        <v>123</v>
      </c>
      <c r="B14849" t="s">
        <v>131</v>
      </c>
      <c r="C14849" t="s">
        <v>102</v>
      </c>
      <c r="D14849" t="s">
        <v>118</v>
      </c>
      <c r="E14849" t="s">
        <v>89</v>
      </c>
      <c r="F14849" t="s">
        <v>48</v>
      </c>
      <c r="G14849">
        <v>89</v>
      </c>
      <c r="H14849">
        <v>6</v>
      </c>
      <c r="I14849">
        <f>IF(VLOOKUP(Data!$A14849,summermonths, 2, FALSE) = 1, VLOOKUP(Data!$H14849,rateblocks, 2, FALSE), VLOOKUP(Data!H14849, rateblocks,3, FALSE))</f>
        <v>3</v>
      </c>
      <c r="J14849">
        <v>1.0972878932952881</v>
      </c>
      <c r="K14849">
        <v>1.0631461143493652</v>
      </c>
      <c r="L14849">
        <v>57.516853332519531</v>
      </c>
      <c r="M14849">
        <v>-3.4141805022954941E-2</v>
      </c>
      <c r="N14849">
        <v>0.23197972774505615</v>
      </c>
      <c r="O14849">
        <v>5.3814593702554703E-2</v>
      </c>
      <c r="P14849">
        <v>-0.41571450233459473</v>
      </c>
      <c r="Q14849">
        <v>-0.33143579959869385</v>
      </c>
      <c r="R14849">
        <v>-0.15579208731651306</v>
      </c>
      <c r="S14849">
        <v>-3.4141805022954941E-2</v>
      </c>
      <c r="T14849">
        <v>8.7508484721183777E-2</v>
      </c>
      <c r="U14849">
        <v>0.26315218210220337</v>
      </c>
      <c r="V14849">
        <v>0.34743088483810425</v>
      </c>
    </row>
    <row r="14850" spans="1:22" x14ac:dyDescent="0.25">
      <c r="A14850" t="s">
        <v>125</v>
      </c>
      <c r="B14850" t="s">
        <v>131</v>
      </c>
      <c r="C14850" t="s">
        <v>102</v>
      </c>
      <c r="D14850" t="s">
        <v>116</v>
      </c>
      <c r="E14850" t="s">
        <v>89</v>
      </c>
      <c r="F14850" t="s">
        <v>48</v>
      </c>
      <c r="G14850">
        <v>89</v>
      </c>
      <c r="H14850">
        <v>3</v>
      </c>
      <c r="I14850">
        <f>IF(VLOOKUP(Data!$A14850,summermonths, 2, FALSE) = 1, VLOOKUP(Data!$H14850,rateblocks, 2, FALSE), VLOOKUP(Data!H14850, rateblocks,3, FALSE))</f>
        <v>3</v>
      </c>
      <c r="J14850">
        <v>1.0508005619049072</v>
      </c>
      <c r="K14850">
        <v>1.113033652305603</v>
      </c>
      <c r="L14850">
        <v>60.764045715332031</v>
      </c>
      <c r="M14850">
        <v>6.2233109027147293E-2</v>
      </c>
      <c r="N14850">
        <v>0.24527554214000702</v>
      </c>
      <c r="O14850">
        <v>6.0160093009471893E-2</v>
      </c>
      <c r="P14850">
        <v>-0.34120926260948181</v>
      </c>
      <c r="Q14850">
        <v>-0.2521001398563385</v>
      </c>
      <c r="R14850">
        <v>-6.6389508545398712E-2</v>
      </c>
      <c r="S14850">
        <v>6.2233109027147293E-2</v>
      </c>
      <c r="T14850">
        <v>0.1908557265996933</v>
      </c>
      <c r="U14850">
        <v>0.37656635046005249</v>
      </c>
      <c r="V14850">
        <v>0.4656754732131958</v>
      </c>
    </row>
    <row r="14851" spans="1:22" x14ac:dyDescent="0.25">
      <c r="A14851" t="s">
        <v>95</v>
      </c>
      <c r="B14851" t="s">
        <v>131</v>
      </c>
      <c r="C14851" t="s">
        <v>102</v>
      </c>
      <c r="D14851" t="s">
        <v>78</v>
      </c>
      <c r="E14851" t="s">
        <v>89</v>
      </c>
      <c r="F14851" t="s">
        <v>48</v>
      </c>
      <c r="G14851">
        <v>89</v>
      </c>
      <c r="H14851">
        <v>10</v>
      </c>
      <c r="I14851">
        <f>IF(VLOOKUP(Data!$A14851,summermonths, 2, FALSE) = 1, VLOOKUP(Data!$H14851,rateblocks, 2, FALSE), VLOOKUP(Data!H14851, rateblocks,3, FALSE))</f>
        <v>2</v>
      </c>
      <c r="J14851">
        <v>0.80733543634414673</v>
      </c>
      <c r="K14851">
        <v>0.85882019996643066</v>
      </c>
      <c r="L14851">
        <v>74.853935241699219</v>
      </c>
      <c r="M14851">
        <v>5.1484767347574234E-2</v>
      </c>
      <c r="N14851">
        <v>0.28207513689994812</v>
      </c>
      <c r="O14851">
        <v>7.9566381871700287E-2</v>
      </c>
      <c r="P14851">
        <v>-0.41248753666877747</v>
      </c>
      <c r="Q14851">
        <v>-0.31000906229019165</v>
      </c>
      <c r="R14851">
        <v>-9.6435576677322388E-2</v>
      </c>
      <c r="S14851">
        <v>5.1484767347574234E-2</v>
      </c>
      <c r="T14851">
        <v>0.19940511882305145</v>
      </c>
      <c r="U14851">
        <v>0.41297858953475952</v>
      </c>
      <c r="V14851">
        <v>0.51545709371566772</v>
      </c>
    </row>
    <row r="14852" spans="1:22" x14ac:dyDescent="0.25">
      <c r="A14852" t="s">
        <v>95</v>
      </c>
      <c r="B14852" t="s">
        <v>131</v>
      </c>
      <c r="C14852" t="s">
        <v>102</v>
      </c>
      <c r="D14852" t="s">
        <v>78</v>
      </c>
      <c r="E14852" t="s">
        <v>89</v>
      </c>
      <c r="F14852" t="s">
        <v>48</v>
      </c>
      <c r="G14852">
        <v>89</v>
      </c>
      <c r="H14852">
        <v>24</v>
      </c>
      <c r="I14852">
        <f>IF(VLOOKUP(Data!$A14852,summermonths, 2, FALSE) = 1, VLOOKUP(Data!$H14852,rateblocks, 2, FALSE), VLOOKUP(Data!H14852, rateblocks,3, FALSE))</f>
        <v>3</v>
      </c>
      <c r="J14852">
        <v>1.2073333263397217</v>
      </c>
      <c r="K14852">
        <v>1.118033766746521</v>
      </c>
      <c r="L14852">
        <v>63.595504760742187</v>
      </c>
      <c r="M14852">
        <v>-8.9299619197845459E-2</v>
      </c>
      <c r="N14852">
        <v>0.29984933137893677</v>
      </c>
      <c r="O14852">
        <v>8.9909620583057404E-2</v>
      </c>
      <c r="P14852">
        <v>-0.5825079083442688</v>
      </c>
      <c r="Q14852">
        <v>-0.47357198596000671</v>
      </c>
      <c r="R14852">
        <v>-0.24654075503349304</v>
      </c>
      <c r="S14852">
        <v>-8.9299619197845459E-2</v>
      </c>
      <c r="T14852">
        <v>6.7941524088382721E-2</v>
      </c>
      <c r="U14852">
        <v>0.2949727475643158</v>
      </c>
      <c r="V14852">
        <v>0.40390864014625549</v>
      </c>
    </row>
    <row r="14853" spans="1:22" x14ac:dyDescent="0.25">
      <c r="A14853" t="s">
        <v>125</v>
      </c>
      <c r="B14853" t="s">
        <v>131</v>
      </c>
      <c r="C14853" t="s">
        <v>102</v>
      </c>
      <c r="D14853" t="s">
        <v>116</v>
      </c>
      <c r="E14853" t="s">
        <v>89</v>
      </c>
      <c r="F14853" t="s">
        <v>48</v>
      </c>
      <c r="G14853">
        <v>89</v>
      </c>
      <c r="H14853">
        <v>20</v>
      </c>
      <c r="I14853">
        <f>IF(VLOOKUP(Data!$A14853,summermonths, 2, FALSE) = 1, VLOOKUP(Data!$H14853,rateblocks, 2, FALSE), VLOOKUP(Data!H14853, rateblocks,3, FALSE))</f>
        <v>1</v>
      </c>
      <c r="J14853">
        <v>1.0770916938781738</v>
      </c>
      <c r="K14853">
        <v>1.0612359046936035</v>
      </c>
      <c r="L14853">
        <v>70.764045715332031</v>
      </c>
      <c r="M14853">
        <v>-1.585574634373188E-2</v>
      </c>
      <c r="N14853">
        <v>0.31322845816612244</v>
      </c>
      <c r="O14853">
        <v>9.8112069070339203E-2</v>
      </c>
      <c r="P14853">
        <v>-0.53107070922851563</v>
      </c>
      <c r="Q14853">
        <v>-0.41727417707443237</v>
      </c>
      <c r="R14853">
        <v>-0.18011291325092316</v>
      </c>
      <c r="S14853">
        <v>-1.585574634373188E-2</v>
      </c>
      <c r="T14853">
        <v>0.14840142428874969</v>
      </c>
      <c r="U14853">
        <v>0.38556268811225891</v>
      </c>
      <c r="V14853">
        <v>0.49935922026634216</v>
      </c>
    </row>
    <row r="14854" spans="1:22" x14ac:dyDescent="0.25">
      <c r="A14854" t="s">
        <v>98</v>
      </c>
      <c r="B14854" t="s">
        <v>131</v>
      </c>
      <c r="C14854" t="s">
        <v>101</v>
      </c>
      <c r="D14854" t="s">
        <v>75</v>
      </c>
      <c r="E14854" t="s">
        <v>89</v>
      </c>
      <c r="F14854" t="s">
        <v>48</v>
      </c>
      <c r="G14854">
        <v>89</v>
      </c>
      <c r="H14854">
        <v>8</v>
      </c>
      <c r="I14854">
        <f>IF(VLOOKUP(Data!$A14854,summermonths, 2, FALSE) = 1, VLOOKUP(Data!$H14854,rateblocks, 2, FALSE), VLOOKUP(Data!H14854, rateblocks,3, FALSE))</f>
        <v>2</v>
      </c>
      <c r="J14854">
        <v>0.7233738899230957</v>
      </c>
      <c r="K14854">
        <v>0.73942416906356812</v>
      </c>
      <c r="L14854">
        <v>70.4561767578125</v>
      </c>
      <c r="M14854">
        <v>1.6050273552536964E-2</v>
      </c>
      <c r="N14854">
        <v>0.16716602444648743</v>
      </c>
      <c r="O14854">
        <v>2.7944479137659073E-2</v>
      </c>
      <c r="P14854">
        <v>-0.25891336798667908</v>
      </c>
      <c r="Q14854">
        <v>-0.19818159937858582</v>
      </c>
      <c r="R14854">
        <v>-7.1611672639846802E-2</v>
      </c>
      <c r="S14854">
        <v>1.6050273552536964E-2</v>
      </c>
      <c r="T14854">
        <v>0.10371222347021103</v>
      </c>
      <c r="U14854">
        <v>0.23028215765953064</v>
      </c>
      <c r="V14854">
        <v>0.2910139262676239</v>
      </c>
    </row>
    <row r="14855" spans="1:22" x14ac:dyDescent="0.25">
      <c r="A14855" t="s">
        <v>122</v>
      </c>
      <c r="B14855" t="s">
        <v>131</v>
      </c>
      <c r="C14855" t="s">
        <v>102</v>
      </c>
      <c r="D14855" t="s">
        <v>115</v>
      </c>
      <c r="E14855" t="s">
        <v>89</v>
      </c>
      <c r="F14855" t="s">
        <v>48</v>
      </c>
      <c r="G14855">
        <v>89</v>
      </c>
      <c r="H14855">
        <v>16</v>
      </c>
      <c r="I14855">
        <f>IF(VLOOKUP(Data!$A14855,summermonths, 2, FALSE) = 1, VLOOKUP(Data!$H14855,rateblocks, 2, FALSE), VLOOKUP(Data!H14855, rateblocks,3, FALSE))</f>
        <v>2</v>
      </c>
      <c r="J14855">
        <v>0.66552209854125977</v>
      </c>
      <c r="K14855">
        <v>0.85477530956268311</v>
      </c>
      <c r="L14855">
        <v>56.505619049072266</v>
      </c>
      <c r="M14855">
        <v>0.18925321102142334</v>
      </c>
      <c r="N14855">
        <v>0.21893133223056793</v>
      </c>
      <c r="O14855">
        <v>4.7930929809808731E-2</v>
      </c>
      <c r="P14855">
        <v>-0.1708567887544632</v>
      </c>
      <c r="Q14855">
        <v>-9.1318577527999878E-2</v>
      </c>
      <c r="R14855">
        <v>7.4445508420467377E-2</v>
      </c>
      <c r="S14855">
        <v>0.18925321102142334</v>
      </c>
      <c r="T14855">
        <v>0.30406090617179871</v>
      </c>
      <c r="U14855">
        <v>0.46982499957084656</v>
      </c>
      <c r="V14855">
        <v>0.54936319589614868</v>
      </c>
    </row>
    <row r="14856" spans="1:22" x14ac:dyDescent="0.25">
      <c r="A14856" t="s">
        <v>125</v>
      </c>
      <c r="B14856" t="s">
        <v>131</v>
      </c>
      <c r="C14856" t="s">
        <v>102</v>
      </c>
      <c r="D14856" t="s">
        <v>116</v>
      </c>
      <c r="E14856" t="s">
        <v>89</v>
      </c>
      <c r="F14856" t="s">
        <v>48</v>
      </c>
      <c r="G14856">
        <v>89</v>
      </c>
      <c r="H14856">
        <v>11</v>
      </c>
      <c r="I14856">
        <f>IF(VLOOKUP(Data!$A14856,summermonths, 2, FALSE) = 1, VLOOKUP(Data!$H14856,rateblocks, 2, FALSE), VLOOKUP(Data!H14856, rateblocks,3, FALSE))</f>
        <v>2</v>
      </c>
      <c r="J14856">
        <v>0.90138769149780273</v>
      </c>
      <c r="K14856">
        <v>0.95084267854690552</v>
      </c>
      <c r="L14856">
        <v>80.38201904296875</v>
      </c>
      <c r="M14856">
        <v>4.9454990774393082E-2</v>
      </c>
      <c r="N14856">
        <v>0.29816305637359619</v>
      </c>
      <c r="O14856">
        <v>8.8901206851005554E-2</v>
      </c>
      <c r="P14856">
        <v>-0.44097959995269775</v>
      </c>
      <c r="Q14856">
        <v>-0.33265635371208191</v>
      </c>
      <c r="R14856">
        <v>-0.1069018691778183</v>
      </c>
      <c r="S14856">
        <v>4.9454990774393082E-2</v>
      </c>
      <c r="T14856">
        <v>0.20581184327602386</v>
      </c>
      <c r="U14856">
        <v>0.43156632781028748</v>
      </c>
      <c r="V14856">
        <v>0.53988957405090332</v>
      </c>
    </row>
    <row r="14857" spans="1:22" x14ac:dyDescent="0.25">
      <c r="A14857" t="s">
        <v>125</v>
      </c>
      <c r="B14857" t="s">
        <v>131</v>
      </c>
      <c r="C14857" t="s">
        <v>102</v>
      </c>
      <c r="D14857" t="s">
        <v>116</v>
      </c>
      <c r="E14857" t="s">
        <v>89</v>
      </c>
      <c r="F14857" t="s">
        <v>48</v>
      </c>
      <c r="G14857">
        <v>89</v>
      </c>
      <c r="H14857">
        <v>23</v>
      </c>
      <c r="I14857">
        <f>IF(VLOOKUP(Data!$A14857,summermonths, 2, FALSE) = 1, VLOOKUP(Data!$H14857,rateblocks, 2, FALSE), VLOOKUP(Data!H14857, rateblocks,3, FALSE))</f>
        <v>3</v>
      </c>
      <c r="J14857">
        <v>1.2628964185714722</v>
      </c>
      <c r="K14857">
        <v>1.2282583713531494</v>
      </c>
      <c r="L14857">
        <v>68.337081909179687</v>
      </c>
      <c r="M14857">
        <v>-3.4637976437807083E-2</v>
      </c>
      <c r="N14857">
        <v>0.22067299485206604</v>
      </c>
      <c r="O14857">
        <v>4.8696570098400116E-2</v>
      </c>
      <c r="P14857">
        <v>-0.39761275053024292</v>
      </c>
      <c r="Q14857">
        <v>-0.31744179129600525</v>
      </c>
      <c r="R14857">
        <v>-0.15035900473594666</v>
      </c>
      <c r="S14857">
        <v>-3.4637976437807083E-2</v>
      </c>
      <c r="T14857">
        <v>8.1083051860332489E-2</v>
      </c>
      <c r="U14857">
        <v>0.24816584587097168</v>
      </c>
      <c r="V14857">
        <v>0.32833680510520935</v>
      </c>
    </row>
    <row r="14858" spans="1:22" x14ac:dyDescent="0.25">
      <c r="A14858" t="s">
        <v>95</v>
      </c>
      <c r="B14858" t="s">
        <v>131</v>
      </c>
      <c r="C14858" t="s">
        <v>101</v>
      </c>
      <c r="D14858" t="s">
        <v>72</v>
      </c>
      <c r="E14858" t="s">
        <v>89</v>
      </c>
      <c r="F14858" t="s">
        <v>48</v>
      </c>
      <c r="G14858">
        <v>89</v>
      </c>
      <c r="H14858">
        <v>2</v>
      </c>
      <c r="I14858">
        <f>IF(VLOOKUP(Data!$A14858,summermonths, 2, FALSE) = 1, VLOOKUP(Data!$H14858,rateblocks, 2, FALSE), VLOOKUP(Data!H14858, rateblocks,3, FALSE))</f>
        <v>3</v>
      </c>
      <c r="J14858">
        <v>1.1568924188613892</v>
      </c>
      <c r="K14858">
        <v>1.0747281312942505</v>
      </c>
      <c r="L14858">
        <v>59.443820953369141</v>
      </c>
      <c r="M14858">
        <v>-8.216433972120285E-2</v>
      </c>
      <c r="N14858">
        <v>0.19668181240558624</v>
      </c>
      <c r="O14858">
        <v>3.8683734834194183E-2</v>
      </c>
      <c r="P14858">
        <v>-0.40567713975906372</v>
      </c>
      <c r="Q14858">
        <v>-0.3342222273349762</v>
      </c>
      <c r="R14858">
        <v>-0.18530438840389252</v>
      </c>
      <c r="S14858">
        <v>-8.216433972120285E-2</v>
      </c>
      <c r="T14858">
        <v>2.0975703373551369E-2</v>
      </c>
      <c r="U14858">
        <v>0.1698935478925705</v>
      </c>
      <c r="V14858">
        <v>0.24134844541549683</v>
      </c>
    </row>
    <row r="14859" spans="1:22" x14ac:dyDescent="0.25">
      <c r="A14859" t="s">
        <v>97</v>
      </c>
      <c r="B14859" t="s">
        <v>131</v>
      </c>
      <c r="C14859" t="s">
        <v>101</v>
      </c>
      <c r="D14859" t="s">
        <v>74</v>
      </c>
      <c r="E14859" t="s">
        <v>89</v>
      </c>
      <c r="F14859" t="s">
        <v>48</v>
      </c>
      <c r="G14859">
        <v>89</v>
      </c>
      <c r="H14859">
        <v>7</v>
      </c>
      <c r="I14859">
        <f>IF(VLOOKUP(Data!$A14859,summermonths, 2, FALSE) = 1, VLOOKUP(Data!$H14859,rateblocks, 2, FALSE), VLOOKUP(Data!H14859, rateblocks,3, FALSE))</f>
        <v>2</v>
      </c>
      <c r="J14859">
        <v>0.67475533485412598</v>
      </c>
      <c r="K14859">
        <v>0.7457694411277771</v>
      </c>
      <c r="L14859">
        <v>67.61846923828125</v>
      </c>
      <c r="M14859">
        <v>7.1014098823070526E-2</v>
      </c>
      <c r="N14859">
        <v>0.1286143958568573</v>
      </c>
      <c r="O14859">
        <v>1.6541663557291031E-2</v>
      </c>
      <c r="P14859">
        <v>-0.14053775370121002</v>
      </c>
      <c r="Q14859">
        <v>-9.3811884522438049E-2</v>
      </c>
      <c r="R14859">
        <v>3.5686437040567398E-3</v>
      </c>
      <c r="S14859">
        <v>7.1014098823070526E-2</v>
      </c>
      <c r="T14859">
        <v>0.13845954835414886</v>
      </c>
      <c r="U14859">
        <v>0.2358400821685791</v>
      </c>
      <c r="V14859">
        <v>0.28256595134735107</v>
      </c>
    </row>
    <row r="14860" spans="1:22" x14ac:dyDescent="0.25">
      <c r="A14860" t="s">
        <v>124</v>
      </c>
      <c r="B14860" t="s">
        <v>131</v>
      </c>
      <c r="C14860" t="s">
        <v>102</v>
      </c>
      <c r="D14860" t="s">
        <v>114</v>
      </c>
      <c r="E14860" t="s">
        <v>89</v>
      </c>
      <c r="F14860" t="s">
        <v>48</v>
      </c>
      <c r="G14860">
        <v>89</v>
      </c>
      <c r="H14860">
        <v>9</v>
      </c>
      <c r="I14860">
        <f>IF(VLOOKUP(Data!$A14860,summermonths, 2, FALSE) = 1, VLOOKUP(Data!$H14860,rateblocks, 2, FALSE), VLOOKUP(Data!H14860, rateblocks,3, FALSE))</f>
        <v>2</v>
      </c>
      <c r="J14860">
        <v>0.41714775562286377</v>
      </c>
      <c r="K14860">
        <v>0.75494384765625</v>
      </c>
      <c r="L14860">
        <v>73.202247619628906</v>
      </c>
      <c r="M14860">
        <v>0.33779606223106384</v>
      </c>
      <c r="N14860">
        <v>0.2787032425403595</v>
      </c>
      <c r="O14860">
        <v>7.7675499022006989E-2</v>
      </c>
      <c r="P14860">
        <v>-0.12062997370958328</v>
      </c>
      <c r="Q14860">
        <v>-1.9376514479517937E-2</v>
      </c>
      <c r="R14860">
        <v>0.19164393842220306</v>
      </c>
      <c r="S14860">
        <v>0.33779606223106384</v>
      </c>
      <c r="T14860">
        <v>0.48394817113876343</v>
      </c>
      <c r="U14860">
        <v>0.69496864080429077</v>
      </c>
      <c r="V14860">
        <v>0.79622209072113037</v>
      </c>
    </row>
    <row r="14861" spans="1:22" x14ac:dyDescent="0.25">
      <c r="A14861" t="s">
        <v>122</v>
      </c>
      <c r="B14861" t="s">
        <v>131</v>
      </c>
      <c r="C14861" t="s">
        <v>102</v>
      </c>
      <c r="D14861" t="s">
        <v>115</v>
      </c>
      <c r="E14861" t="s">
        <v>89</v>
      </c>
      <c r="F14861" t="s">
        <v>48</v>
      </c>
      <c r="G14861">
        <v>89</v>
      </c>
      <c r="H14861">
        <v>22</v>
      </c>
      <c r="I14861">
        <f>IF(VLOOKUP(Data!$A14861,summermonths, 2, FALSE) = 1, VLOOKUP(Data!$H14861,rateblocks, 2, FALSE), VLOOKUP(Data!H14861, rateblocks,3, FALSE))</f>
        <v>2</v>
      </c>
      <c r="J14861">
        <v>1.1610848903656006</v>
      </c>
      <c r="K14861">
        <v>1.3053370714187622</v>
      </c>
      <c r="L14861">
        <v>46.528091430664063</v>
      </c>
      <c r="M14861">
        <v>0.14425221085548401</v>
      </c>
      <c r="N14861">
        <v>0.29715561866760254</v>
      </c>
      <c r="O14861">
        <v>8.8301464915275574E-2</v>
      </c>
      <c r="P14861">
        <v>-0.34452527761459351</v>
      </c>
      <c r="Q14861">
        <v>-0.23656803369522095</v>
      </c>
      <c r="R14861">
        <v>-1.1576347984373569E-2</v>
      </c>
      <c r="S14861">
        <v>0.14425221085548401</v>
      </c>
      <c r="T14861">
        <v>0.30008077621459961</v>
      </c>
      <c r="U14861">
        <v>0.52507245540618896</v>
      </c>
      <c r="V14861">
        <v>0.63302969932556152</v>
      </c>
    </row>
    <row r="14862" spans="1:22" x14ac:dyDescent="0.25">
      <c r="A14862" t="s">
        <v>96</v>
      </c>
      <c r="B14862" t="s">
        <v>131</v>
      </c>
      <c r="C14862" t="s">
        <v>101</v>
      </c>
      <c r="D14862" t="s">
        <v>73</v>
      </c>
      <c r="E14862" t="s">
        <v>89</v>
      </c>
      <c r="F14862" t="s">
        <v>48</v>
      </c>
      <c r="G14862">
        <v>89</v>
      </c>
      <c r="H14862">
        <v>6</v>
      </c>
      <c r="I14862">
        <f>IF(VLOOKUP(Data!$A14862,summermonths, 2, FALSE) = 1, VLOOKUP(Data!$H14862,rateblocks, 2, FALSE), VLOOKUP(Data!H14862, rateblocks,3, FALSE))</f>
        <v>3</v>
      </c>
      <c r="J14862">
        <v>1.0323342084884644</v>
      </c>
      <c r="K14862">
        <v>0.98671603202819824</v>
      </c>
      <c r="L14862">
        <v>63.089889526367188</v>
      </c>
      <c r="M14862">
        <v>-4.5618169009685516E-2</v>
      </c>
      <c r="N14862">
        <v>0.14494973421096802</v>
      </c>
      <c r="O14862">
        <v>2.1010424941778183E-2</v>
      </c>
      <c r="P14862">
        <v>-0.28403925895690918</v>
      </c>
      <c r="Q14862">
        <v>-0.23137873411178589</v>
      </c>
      <c r="R14862">
        <v>-0.12162988632917404</v>
      </c>
      <c r="S14862">
        <v>-4.5618169009685516E-2</v>
      </c>
      <c r="T14862">
        <v>3.039354644715786E-2</v>
      </c>
      <c r="U14862">
        <v>0.14014239609241486</v>
      </c>
      <c r="V14862">
        <v>0.19280292093753815</v>
      </c>
    </row>
    <row r="14863" spans="1:22" x14ac:dyDescent="0.25">
      <c r="A14863" t="s">
        <v>100</v>
      </c>
      <c r="B14863" t="s">
        <v>131</v>
      </c>
      <c r="C14863" t="s">
        <v>102</v>
      </c>
      <c r="D14863" t="s">
        <v>83</v>
      </c>
      <c r="E14863" t="s">
        <v>89</v>
      </c>
      <c r="F14863" t="s">
        <v>48</v>
      </c>
      <c r="G14863">
        <v>89</v>
      </c>
      <c r="H14863">
        <v>23</v>
      </c>
      <c r="I14863">
        <f>IF(VLOOKUP(Data!$A14863,summermonths, 2, FALSE) = 1, VLOOKUP(Data!$H14863,rateblocks, 2, FALSE), VLOOKUP(Data!H14863, rateblocks,3, FALSE))</f>
        <v>3</v>
      </c>
      <c r="J14863">
        <v>1.2651616334915161</v>
      </c>
      <c r="K14863">
        <v>1.300224781036377</v>
      </c>
      <c r="L14863">
        <v>75.483146667480469</v>
      </c>
      <c r="M14863">
        <v>3.5063087940216064E-2</v>
      </c>
      <c r="N14863">
        <v>0.36104196310043335</v>
      </c>
      <c r="O14863">
        <v>0.13035130500793457</v>
      </c>
      <c r="P14863">
        <v>-0.55879807472229004</v>
      </c>
      <c r="Q14863">
        <v>-0.42763081192970276</v>
      </c>
      <c r="R14863">
        <v>-0.15426750481128693</v>
      </c>
      <c r="S14863">
        <v>3.5063087940216064E-2</v>
      </c>
      <c r="T14863">
        <v>0.22439368069171906</v>
      </c>
      <c r="U14863">
        <v>0.49775698781013489</v>
      </c>
      <c r="V14863">
        <v>0.62892425060272217</v>
      </c>
    </row>
    <row r="14864" spans="1:22" x14ac:dyDescent="0.25">
      <c r="A14864" t="s">
        <v>98</v>
      </c>
      <c r="B14864" t="s">
        <v>131</v>
      </c>
      <c r="C14864" t="s">
        <v>102</v>
      </c>
      <c r="D14864" t="s">
        <v>81</v>
      </c>
      <c r="E14864" t="s">
        <v>89</v>
      </c>
      <c r="F14864" t="s">
        <v>48</v>
      </c>
      <c r="G14864">
        <v>89</v>
      </c>
      <c r="H14864">
        <v>20</v>
      </c>
      <c r="I14864">
        <f>IF(VLOOKUP(Data!$A14864,summermonths, 2, FALSE) = 1, VLOOKUP(Data!$H14864,rateblocks, 2, FALSE), VLOOKUP(Data!H14864, rateblocks,3, FALSE))</f>
        <v>2</v>
      </c>
      <c r="J14864">
        <v>1.3151495456695557</v>
      </c>
      <c r="K14864">
        <v>1.1574718952178955</v>
      </c>
      <c r="L14864">
        <v>78.325843811035156</v>
      </c>
      <c r="M14864">
        <v>-0.15767760574817657</v>
      </c>
      <c r="N14864">
        <v>0.31888264417648315</v>
      </c>
      <c r="O14864">
        <v>0.10168614238500595</v>
      </c>
      <c r="P14864">
        <v>-0.68219286203384399</v>
      </c>
      <c r="Q14864">
        <v>-0.56634217500686646</v>
      </c>
      <c r="R14864">
        <v>-0.324899822473526</v>
      </c>
      <c r="S14864">
        <v>-0.15767760574817657</v>
      </c>
      <c r="T14864">
        <v>9.5446165651082993E-3</v>
      </c>
      <c r="U14864">
        <v>0.25098693370819092</v>
      </c>
      <c r="V14864">
        <v>0.36683768033981323</v>
      </c>
    </row>
    <row r="14865" spans="1:22" x14ac:dyDescent="0.25">
      <c r="A14865" t="s">
        <v>123</v>
      </c>
      <c r="B14865" t="s">
        <v>131</v>
      </c>
      <c r="C14865" t="s">
        <v>101</v>
      </c>
      <c r="D14865" t="s">
        <v>113</v>
      </c>
      <c r="E14865" t="s">
        <v>89</v>
      </c>
      <c r="F14865" t="s">
        <v>48</v>
      </c>
      <c r="G14865">
        <v>89</v>
      </c>
      <c r="H14865">
        <v>11</v>
      </c>
      <c r="I14865">
        <f>IF(VLOOKUP(Data!$A14865,summermonths, 2, FALSE) = 1, VLOOKUP(Data!$H14865,rateblocks, 2, FALSE), VLOOKUP(Data!H14865, rateblocks,3, FALSE))</f>
        <v>2</v>
      </c>
      <c r="J14865">
        <v>0.78302305936813354</v>
      </c>
      <c r="K14865">
        <v>0.76642817258834839</v>
      </c>
      <c r="L14865">
        <v>69.063278198242188</v>
      </c>
      <c r="M14865">
        <v>-1.6594935208559036E-2</v>
      </c>
      <c r="N14865">
        <v>0.16394427418708801</v>
      </c>
      <c r="O14865">
        <v>2.6877725496888161E-2</v>
      </c>
      <c r="P14865">
        <v>-0.28625926375389099</v>
      </c>
      <c r="Q14865">
        <v>-0.22669798135757446</v>
      </c>
      <c r="R14865">
        <v>-0.1025673970580101</v>
      </c>
      <c r="S14865">
        <v>-1.6594935208559036E-2</v>
      </c>
      <c r="T14865">
        <v>6.9377526640892029E-2</v>
      </c>
      <c r="U14865">
        <v>0.19350810348987579</v>
      </c>
      <c r="V14865">
        <v>0.25306940078735352</v>
      </c>
    </row>
    <row r="14866" spans="1:22" x14ac:dyDescent="0.25">
      <c r="A14866" t="s">
        <v>95</v>
      </c>
      <c r="B14866" t="s">
        <v>131</v>
      </c>
      <c r="C14866" t="s">
        <v>102</v>
      </c>
      <c r="D14866" t="s">
        <v>78</v>
      </c>
      <c r="E14866" t="s">
        <v>89</v>
      </c>
      <c r="F14866" t="s">
        <v>48</v>
      </c>
      <c r="G14866">
        <v>89</v>
      </c>
      <c r="H14866">
        <v>1</v>
      </c>
      <c r="I14866">
        <f>IF(VLOOKUP(Data!$A14866,summermonths, 2, FALSE) = 1, VLOOKUP(Data!$H14866,rateblocks, 2, FALSE), VLOOKUP(Data!H14866, rateblocks,3, FALSE))</f>
        <v>3</v>
      </c>
      <c r="J14866">
        <v>1.1970595121383667</v>
      </c>
      <c r="K14866">
        <v>1.1187078952789307</v>
      </c>
      <c r="L14866">
        <v>64.235954284667969</v>
      </c>
      <c r="M14866">
        <v>-7.8351669013500214E-2</v>
      </c>
      <c r="N14866">
        <v>0.27387136220932007</v>
      </c>
      <c r="O14866">
        <v>7.5005523860454559E-2</v>
      </c>
      <c r="P14866">
        <v>-0.52882999181747437</v>
      </c>
      <c r="Q14866">
        <v>-0.42933192849159241</v>
      </c>
      <c r="R14866">
        <v>-0.22196994721889496</v>
      </c>
      <c r="S14866">
        <v>-7.8351669013500214E-2</v>
      </c>
      <c r="T14866">
        <v>6.5266616642475128E-2</v>
      </c>
      <c r="U14866">
        <v>0.27262860536575317</v>
      </c>
      <c r="V14866">
        <v>0.37212663888931274</v>
      </c>
    </row>
    <row r="14867" spans="1:22" x14ac:dyDescent="0.25">
      <c r="A14867" t="s">
        <v>96</v>
      </c>
      <c r="B14867" t="s">
        <v>131</v>
      </c>
      <c r="C14867" t="s">
        <v>101</v>
      </c>
      <c r="D14867" t="s">
        <v>73</v>
      </c>
      <c r="E14867" t="s">
        <v>89</v>
      </c>
      <c r="F14867" t="s">
        <v>48</v>
      </c>
      <c r="G14867">
        <v>89</v>
      </c>
      <c r="H14867">
        <v>19</v>
      </c>
      <c r="I14867">
        <f>IF(VLOOKUP(Data!$A14867,summermonths, 2, FALSE) = 1, VLOOKUP(Data!$H14867,rateblocks, 2, FALSE), VLOOKUP(Data!H14867, rateblocks,3, FALSE))</f>
        <v>2</v>
      </c>
      <c r="J14867">
        <v>0.82674890756607056</v>
      </c>
      <c r="K14867">
        <v>0.81528598070144653</v>
      </c>
      <c r="L14867">
        <v>70.048011779785156</v>
      </c>
      <c r="M14867">
        <v>-1.1462889611721039E-2</v>
      </c>
      <c r="N14867">
        <v>0.14291058480739594</v>
      </c>
      <c r="O14867">
        <v>2.0423434674739838E-2</v>
      </c>
      <c r="P14867">
        <v>-0.24652987718582153</v>
      </c>
      <c r="Q14867">
        <v>-0.19461017847061157</v>
      </c>
      <c r="R14867">
        <v>-8.6405277252197266E-2</v>
      </c>
      <c r="S14867">
        <v>-1.1462889611721039E-2</v>
      </c>
      <c r="T14867">
        <v>6.3479498028755188E-2</v>
      </c>
      <c r="U14867">
        <v>0.17168439924716949</v>
      </c>
      <c r="V14867">
        <v>0.22360409796237946</v>
      </c>
    </row>
    <row r="14868" spans="1:22" x14ac:dyDescent="0.25">
      <c r="A14868" t="s">
        <v>95</v>
      </c>
      <c r="B14868" t="s">
        <v>131</v>
      </c>
      <c r="C14868" t="s">
        <v>101</v>
      </c>
      <c r="D14868" t="s">
        <v>72</v>
      </c>
      <c r="E14868" t="s">
        <v>89</v>
      </c>
      <c r="F14868" t="s">
        <v>48</v>
      </c>
      <c r="G14868">
        <v>89</v>
      </c>
      <c r="H14868">
        <v>22</v>
      </c>
      <c r="I14868">
        <f>IF(VLOOKUP(Data!$A14868,summermonths, 2, FALSE) = 1, VLOOKUP(Data!$H14868,rateblocks, 2, FALSE), VLOOKUP(Data!H14868, rateblocks,3, FALSE))</f>
        <v>2</v>
      </c>
      <c r="J14868">
        <v>1.3518270254135132</v>
      </c>
      <c r="K14868">
        <v>1.180769681930542</v>
      </c>
      <c r="L14868">
        <v>60.046630859375</v>
      </c>
      <c r="M14868">
        <v>-0.17105738818645477</v>
      </c>
      <c r="N14868">
        <v>0.20758754014968872</v>
      </c>
      <c r="O14868">
        <v>4.3092586100101471E-2</v>
      </c>
      <c r="P14868">
        <v>-0.51250851154327393</v>
      </c>
      <c r="Q14868">
        <v>-0.43709152936935425</v>
      </c>
      <c r="R14868">
        <v>-0.27991640567779541</v>
      </c>
      <c r="S14868">
        <v>-0.17105738818645477</v>
      </c>
      <c r="T14868">
        <v>-6.2198374420404434E-2</v>
      </c>
      <c r="U14868">
        <v>9.4976745545864105E-2</v>
      </c>
      <c r="V14868">
        <v>0.17039373517036438</v>
      </c>
    </row>
    <row r="14869" spans="1:22" x14ac:dyDescent="0.25">
      <c r="A14869" t="s">
        <v>122</v>
      </c>
      <c r="B14869" t="s">
        <v>131</v>
      </c>
      <c r="C14869" t="s">
        <v>102</v>
      </c>
      <c r="D14869" t="s">
        <v>115</v>
      </c>
      <c r="E14869" t="s">
        <v>89</v>
      </c>
      <c r="F14869" t="s">
        <v>48</v>
      </c>
      <c r="G14869">
        <v>89</v>
      </c>
      <c r="H14869">
        <v>15</v>
      </c>
      <c r="I14869">
        <f>IF(VLOOKUP(Data!$A14869,summermonths, 2, FALSE) = 1, VLOOKUP(Data!$H14869,rateblocks, 2, FALSE), VLOOKUP(Data!H14869, rateblocks,3, FALSE))</f>
        <v>2</v>
      </c>
      <c r="J14869">
        <v>0.68722695112228394</v>
      </c>
      <c r="K14869">
        <v>0.862865149974823</v>
      </c>
      <c r="L14869">
        <v>57.314605712890625</v>
      </c>
      <c r="M14869">
        <v>0.17563821375370026</v>
      </c>
      <c r="N14869">
        <v>0.2482822984457016</v>
      </c>
      <c r="O14869">
        <v>6.1644099652767181E-2</v>
      </c>
      <c r="P14869">
        <v>-0.2327498197555542</v>
      </c>
      <c r="Q14869">
        <v>-0.14254835247993469</v>
      </c>
      <c r="R14869">
        <v>4.5438848435878754E-2</v>
      </c>
      <c r="S14869">
        <v>0.17563821375370026</v>
      </c>
      <c r="T14869">
        <v>0.30583757162094116</v>
      </c>
      <c r="U14869">
        <v>0.49382477998733521</v>
      </c>
      <c r="V14869">
        <v>0.5840262770652771</v>
      </c>
    </row>
    <row r="14870" spans="1:22" x14ac:dyDescent="0.25">
      <c r="A14870" t="s">
        <v>99</v>
      </c>
      <c r="B14870" t="s">
        <v>131</v>
      </c>
      <c r="C14870" t="s">
        <v>101</v>
      </c>
      <c r="D14870" t="s">
        <v>76</v>
      </c>
      <c r="E14870" t="s">
        <v>89</v>
      </c>
      <c r="F14870" t="s">
        <v>48</v>
      </c>
      <c r="G14870">
        <v>89</v>
      </c>
      <c r="H14870">
        <v>23</v>
      </c>
      <c r="I14870">
        <f>IF(VLOOKUP(Data!$A14870,summermonths, 2, FALSE) = 1, VLOOKUP(Data!$H14870,rateblocks, 2, FALSE), VLOOKUP(Data!H14870, rateblocks,3, FALSE))</f>
        <v>3</v>
      </c>
      <c r="J14870">
        <v>1.2338900566101074</v>
      </c>
      <c r="K14870">
        <v>1.2413545846939087</v>
      </c>
      <c r="L14870">
        <v>70.891387939453125</v>
      </c>
      <c r="M14870">
        <v>7.4645308777689934E-3</v>
      </c>
      <c r="N14870">
        <v>0.21847453713417053</v>
      </c>
      <c r="O14870">
        <v>4.7731123864650726E-2</v>
      </c>
      <c r="P14870">
        <v>-0.35189411044120789</v>
      </c>
      <c r="Q14870">
        <v>-0.27252185344696045</v>
      </c>
      <c r="R14870">
        <v>-0.107103630900383</v>
      </c>
      <c r="S14870">
        <v>7.4645308777689934E-3</v>
      </c>
      <c r="T14870">
        <v>0.12203268706798553</v>
      </c>
      <c r="U14870">
        <v>0.28745090961456299</v>
      </c>
      <c r="V14870">
        <v>0.36682316660881042</v>
      </c>
    </row>
    <row r="14871" spans="1:22" x14ac:dyDescent="0.25">
      <c r="A14871" t="s">
        <v>122</v>
      </c>
      <c r="B14871" t="s">
        <v>131</v>
      </c>
      <c r="C14871" t="s">
        <v>101</v>
      </c>
      <c r="D14871" t="s">
        <v>117</v>
      </c>
      <c r="E14871" t="s">
        <v>89</v>
      </c>
      <c r="F14871" t="s">
        <v>48</v>
      </c>
      <c r="G14871">
        <v>89</v>
      </c>
      <c r="H14871">
        <v>2</v>
      </c>
      <c r="I14871">
        <f>IF(VLOOKUP(Data!$A14871,summermonths, 2, FALSE) = 1, VLOOKUP(Data!$H14871,rateblocks, 2, FALSE), VLOOKUP(Data!H14871, rateblocks,3, FALSE))</f>
        <v>3</v>
      </c>
      <c r="J14871">
        <v>1.1816943883895874</v>
      </c>
      <c r="K14871">
        <v>1.1414971351623535</v>
      </c>
      <c r="L14871">
        <v>54.069099426269531</v>
      </c>
      <c r="M14871">
        <v>-4.0197156369686127E-2</v>
      </c>
      <c r="N14871">
        <v>0.19821754097938538</v>
      </c>
      <c r="O14871">
        <v>3.9290193468332291E-2</v>
      </c>
      <c r="P14871">
        <v>-0.36623600125312805</v>
      </c>
      <c r="Q14871">
        <v>-0.29422315955162048</v>
      </c>
      <c r="R14871">
        <v>-0.14414253830909729</v>
      </c>
      <c r="S14871">
        <v>-4.0197156369686127E-2</v>
      </c>
      <c r="T14871">
        <v>6.3748225569725037E-2</v>
      </c>
      <c r="U14871">
        <v>0.21382884681224823</v>
      </c>
      <c r="V14871">
        <v>0.2858416736125946</v>
      </c>
    </row>
    <row r="14872" spans="1:22" x14ac:dyDescent="0.25">
      <c r="A14872" t="s">
        <v>125</v>
      </c>
      <c r="B14872" t="s">
        <v>131</v>
      </c>
      <c r="C14872" t="s">
        <v>101</v>
      </c>
      <c r="D14872" t="s">
        <v>120</v>
      </c>
      <c r="E14872" t="s">
        <v>89</v>
      </c>
      <c r="F14872" t="s">
        <v>48</v>
      </c>
      <c r="G14872">
        <v>89</v>
      </c>
      <c r="H14872">
        <v>16</v>
      </c>
      <c r="I14872">
        <f>IF(VLOOKUP(Data!$A14872,summermonths, 2, FALSE) = 1, VLOOKUP(Data!$H14872,rateblocks, 2, FALSE), VLOOKUP(Data!H14872, rateblocks,3, FALSE))</f>
        <v>2</v>
      </c>
      <c r="J14872">
        <v>0.79607677459716797</v>
      </c>
      <c r="K14872">
        <v>0.82724207639694214</v>
      </c>
      <c r="L14872">
        <v>71.23748779296875</v>
      </c>
      <c r="M14872">
        <v>3.1165312975645065E-2</v>
      </c>
      <c r="N14872">
        <v>0.15700042247772217</v>
      </c>
      <c r="O14872">
        <v>2.4649132043123245E-2</v>
      </c>
      <c r="P14872">
        <v>-0.22707739472389221</v>
      </c>
      <c r="Q14872">
        <v>-0.17003881931304932</v>
      </c>
      <c r="R14872">
        <v>-5.1165789365768433E-2</v>
      </c>
      <c r="S14872">
        <v>3.1165312975645065E-2</v>
      </c>
      <c r="T14872">
        <v>0.11349641531705856</v>
      </c>
      <c r="U14872">
        <v>0.23236945271492004</v>
      </c>
      <c r="V14872">
        <v>0.28940802812576294</v>
      </c>
    </row>
    <row r="14873" spans="1:22" x14ac:dyDescent="0.25">
      <c r="A14873" t="s">
        <v>100</v>
      </c>
      <c r="B14873" t="s">
        <v>131</v>
      </c>
      <c r="C14873" t="s">
        <v>101</v>
      </c>
      <c r="D14873" t="s">
        <v>77</v>
      </c>
      <c r="E14873" t="s">
        <v>89</v>
      </c>
      <c r="F14873" t="s">
        <v>48</v>
      </c>
      <c r="G14873">
        <v>89</v>
      </c>
      <c r="H14873">
        <v>7</v>
      </c>
      <c r="I14873">
        <f>IF(VLOOKUP(Data!$A14873,summermonths, 2, FALSE) = 1, VLOOKUP(Data!$H14873,rateblocks, 2, FALSE), VLOOKUP(Data!H14873, rateblocks,3, FALSE))</f>
        <v>2</v>
      </c>
      <c r="J14873">
        <v>1.0766146183013916</v>
      </c>
      <c r="K14873">
        <v>1.0623829364776611</v>
      </c>
      <c r="L14873">
        <v>67.467826843261719</v>
      </c>
      <c r="M14873">
        <v>-1.4231688342988491E-2</v>
      </c>
      <c r="N14873">
        <v>0.16496242582798004</v>
      </c>
      <c r="O14873">
        <v>2.7212601155042648E-2</v>
      </c>
      <c r="P14873">
        <v>-0.28557074069976807</v>
      </c>
      <c r="Q14873">
        <v>-0.22563953697681427</v>
      </c>
      <c r="R14873">
        <v>-0.10073807090520859</v>
      </c>
      <c r="S14873">
        <v>-1.4231688342988491E-2</v>
      </c>
      <c r="T14873">
        <v>7.2274692356586456E-2</v>
      </c>
      <c r="U14873">
        <v>0.19717617332935333</v>
      </c>
      <c r="V14873">
        <v>0.25710734724998474</v>
      </c>
    </row>
    <row r="14874" spans="1:22" x14ac:dyDescent="0.25">
      <c r="A14874" t="s">
        <v>95</v>
      </c>
      <c r="B14874" t="s">
        <v>131</v>
      </c>
      <c r="C14874" t="s">
        <v>101</v>
      </c>
      <c r="D14874" t="s">
        <v>72</v>
      </c>
      <c r="E14874" t="s">
        <v>89</v>
      </c>
      <c r="F14874" t="s">
        <v>48</v>
      </c>
      <c r="G14874">
        <v>89</v>
      </c>
      <c r="H14874">
        <v>6</v>
      </c>
      <c r="I14874">
        <f>IF(VLOOKUP(Data!$A14874,summermonths, 2, FALSE) = 1, VLOOKUP(Data!$H14874,rateblocks, 2, FALSE), VLOOKUP(Data!H14874, rateblocks,3, FALSE))</f>
        <v>3</v>
      </c>
      <c r="J14874">
        <v>1.0511445999145508</v>
      </c>
      <c r="K14874">
        <v>1.0321803092956543</v>
      </c>
      <c r="L14874">
        <v>58.72808837890625</v>
      </c>
      <c r="M14874">
        <v>-1.896422915160656E-2</v>
      </c>
      <c r="N14874">
        <v>0.15755948424339294</v>
      </c>
      <c r="O14874">
        <v>2.4824991822242737E-2</v>
      </c>
      <c r="P14874">
        <v>-0.27812650799751282</v>
      </c>
      <c r="Q14874">
        <v>-0.22088482975959778</v>
      </c>
      <c r="R14874">
        <v>-0.10158850252628326</v>
      </c>
      <c r="S14874">
        <v>-1.896422915160656E-2</v>
      </c>
      <c r="T14874">
        <v>6.3660047948360443E-2</v>
      </c>
      <c r="U14874">
        <v>0.18295636773109436</v>
      </c>
      <c r="V14874">
        <v>0.24019806087017059</v>
      </c>
    </row>
    <row r="14875" spans="1:22" x14ac:dyDescent="0.25">
      <c r="A14875" t="s">
        <v>125</v>
      </c>
      <c r="B14875" t="s">
        <v>131</v>
      </c>
      <c r="C14875" t="s">
        <v>101</v>
      </c>
      <c r="D14875" t="s">
        <v>120</v>
      </c>
      <c r="E14875" t="s">
        <v>89</v>
      </c>
      <c r="F14875" t="s">
        <v>48</v>
      </c>
      <c r="G14875">
        <v>89</v>
      </c>
      <c r="H14875">
        <v>7</v>
      </c>
      <c r="I14875">
        <f>IF(VLOOKUP(Data!$A14875,summermonths, 2, FALSE) = 1, VLOOKUP(Data!$H14875,rateblocks, 2, FALSE), VLOOKUP(Data!H14875, rateblocks,3, FALSE))</f>
        <v>2</v>
      </c>
      <c r="J14875">
        <v>0.85729891061782837</v>
      </c>
      <c r="K14875">
        <v>0.84562051296234131</v>
      </c>
      <c r="L14875">
        <v>57.253829956054688</v>
      </c>
      <c r="M14875">
        <v>-1.1678378097712994E-2</v>
      </c>
      <c r="N14875">
        <v>0.12560927867889404</v>
      </c>
      <c r="O14875">
        <v>1.5777690336108208E-2</v>
      </c>
      <c r="P14875">
        <v>-0.21828725934028625</v>
      </c>
      <c r="Q14875">
        <v>-0.17265313863754272</v>
      </c>
      <c r="R14875">
        <v>-7.7547945082187653E-2</v>
      </c>
      <c r="S14875">
        <v>-1.1678378097712994E-2</v>
      </c>
      <c r="T14875">
        <v>5.4191190749406815E-2</v>
      </c>
      <c r="U14875">
        <v>0.14929638803005219</v>
      </c>
      <c r="V14875">
        <v>0.19493049383163452</v>
      </c>
    </row>
    <row r="14876" spans="1:22" x14ac:dyDescent="0.25">
      <c r="A14876" t="s">
        <v>99</v>
      </c>
      <c r="B14876" t="s">
        <v>131</v>
      </c>
      <c r="C14876" t="s">
        <v>101</v>
      </c>
      <c r="D14876" t="s">
        <v>76</v>
      </c>
      <c r="E14876" t="s">
        <v>89</v>
      </c>
      <c r="F14876" t="s">
        <v>48</v>
      </c>
      <c r="G14876">
        <v>89</v>
      </c>
      <c r="H14876">
        <v>17</v>
      </c>
      <c r="I14876">
        <f>IF(VLOOKUP(Data!$A14876,summermonths, 2, FALSE) = 1, VLOOKUP(Data!$H14876,rateblocks, 2, FALSE), VLOOKUP(Data!H14876, rateblocks,3, FALSE))</f>
        <v>1</v>
      </c>
      <c r="J14876">
        <v>1.0105547904968262</v>
      </c>
      <c r="K14876">
        <v>1.0557646751403809</v>
      </c>
      <c r="L14876">
        <v>78.347686767578125</v>
      </c>
      <c r="M14876">
        <v>4.5209843665361404E-2</v>
      </c>
      <c r="N14876">
        <v>0.19466960430145264</v>
      </c>
      <c r="O14876">
        <v>3.7896253168582916E-2</v>
      </c>
      <c r="P14876">
        <v>-0.27499315142631531</v>
      </c>
      <c r="Q14876">
        <v>-0.20426928997039795</v>
      </c>
      <c r="R14876">
        <v>-5.6874997913837433E-2</v>
      </c>
      <c r="S14876">
        <v>4.5209843665361404E-2</v>
      </c>
      <c r="T14876">
        <v>0.14729468524456024</v>
      </c>
      <c r="U14876">
        <v>0.29468896985054016</v>
      </c>
      <c r="V14876">
        <v>0.36541286110877991</v>
      </c>
    </row>
    <row r="14877" spans="1:22" x14ac:dyDescent="0.25">
      <c r="A14877" t="s">
        <v>96</v>
      </c>
      <c r="B14877" t="s">
        <v>131</v>
      </c>
      <c r="C14877" t="s">
        <v>102</v>
      </c>
      <c r="D14877" t="s">
        <v>79</v>
      </c>
      <c r="E14877" t="s">
        <v>89</v>
      </c>
      <c r="F14877" t="s">
        <v>48</v>
      </c>
      <c r="G14877">
        <v>89</v>
      </c>
      <c r="H14877">
        <v>14</v>
      </c>
      <c r="I14877">
        <f>IF(VLOOKUP(Data!$A14877,summermonths, 2, FALSE) = 1, VLOOKUP(Data!$H14877,rateblocks, 2, FALSE), VLOOKUP(Data!H14877, rateblocks,3, FALSE))</f>
        <v>1</v>
      </c>
      <c r="J14877">
        <v>1.259263277053833</v>
      </c>
      <c r="K14877">
        <v>1.18337082862854</v>
      </c>
      <c r="L14877">
        <v>73.842697143554688</v>
      </c>
      <c r="M14877">
        <v>-7.5892433524131775E-2</v>
      </c>
      <c r="N14877">
        <v>0.34153038263320923</v>
      </c>
      <c r="O14877">
        <v>0.11664300411939621</v>
      </c>
      <c r="P14877">
        <v>-0.63765990734100342</v>
      </c>
      <c r="Q14877">
        <v>-0.51358121633529663</v>
      </c>
      <c r="R14877">
        <v>-0.25499114394187927</v>
      </c>
      <c r="S14877">
        <v>-7.5892433524131775E-2</v>
      </c>
      <c r="T14877">
        <v>0.10320627689361572</v>
      </c>
      <c r="U14877">
        <v>0.36179634928703308</v>
      </c>
      <c r="V14877">
        <v>0.48587504029273987</v>
      </c>
    </row>
    <row r="14878" spans="1:22" x14ac:dyDescent="0.25">
      <c r="A14878" t="s">
        <v>122</v>
      </c>
      <c r="B14878" t="s">
        <v>131</v>
      </c>
      <c r="C14878" t="s">
        <v>102</v>
      </c>
      <c r="D14878" t="s">
        <v>115</v>
      </c>
      <c r="E14878" t="s">
        <v>89</v>
      </c>
      <c r="F14878" t="s">
        <v>48</v>
      </c>
      <c r="G14878">
        <v>89</v>
      </c>
      <c r="H14878">
        <v>21</v>
      </c>
      <c r="I14878">
        <f>IF(VLOOKUP(Data!$A14878,summermonths, 2, FALSE) = 1, VLOOKUP(Data!$H14878,rateblocks, 2, FALSE), VLOOKUP(Data!H14878, rateblocks,3, FALSE))</f>
        <v>2</v>
      </c>
      <c r="J14878">
        <v>1.3465139865875244</v>
      </c>
      <c r="K14878">
        <v>1.2903932332992554</v>
      </c>
      <c r="L14878">
        <v>47.955055236816406</v>
      </c>
      <c r="M14878">
        <v>-5.6120727211236954E-2</v>
      </c>
      <c r="N14878">
        <v>0.31314334273338318</v>
      </c>
      <c r="O14878">
        <v>9.8058752715587616E-2</v>
      </c>
      <c r="P14878">
        <v>-0.57119566202163696</v>
      </c>
      <c r="Q14878">
        <v>-0.45743006467819214</v>
      </c>
      <c r="R14878">
        <v>-0.22033326327800751</v>
      </c>
      <c r="S14878">
        <v>-5.6120727211236954E-2</v>
      </c>
      <c r="T14878">
        <v>0.108091801404953</v>
      </c>
      <c r="U14878">
        <v>0.34518861770629883</v>
      </c>
      <c r="V14878">
        <v>0.45895424485206604</v>
      </c>
    </row>
    <row r="14879" spans="1:22" x14ac:dyDescent="0.25">
      <c r="A14879" t="s">
        <v>99</v>
      </c>
      <c r="B14879" t="s">
        <v>131</v>
      </c>
      <c r="C14879" t="s">
        <v>101</v>
      </c>
      <c r="D14879" t="s">
        <v>76</v>
      </c>
      <c r="E14879" t="s">
        <v>89</v>
      </c>
      <c r="F14879" t="s">
        <v>48</v>
      </c>
      <c r="G14879">
        <v>89</v>
      </c>
      <c r="H14879">
        <v>22</v>
      </c>
      <c r="I14879">
        <f>IF(VLOOKUP(Data!$A14879,summermonths, 2, FALSE) = 1, VLOOKUP(Data!$H14879,rateblocks, 2, FALSE), VLOOKUP(Data!H14879, rateblocks,3, FALSE))</f>
        <v>2</v>
      </c>
      <c r="J14879">
        <v>1.3021305799484253</v>
      </c>
      <c r="K14879">
        <v>1.3019975423812866</v>
      </c>
      <c r="L14879">
        <v>71.447563171386719</v>
      </c>
      <c r="M14879">
        <v>-1.3311677321325988E-4</v>
      </c>
      <c r="N14879">
        <v>0.22656768560409546</v>
      </c>
      <c r="O14879">
        <v>5.1332917064428329E-2</v>
      </c>
      <c r="P14879">
        <v>-0.37280380725860596</v>
      </c>
      <c r="Q14879">
        <v>-0.29049128293991089</v>
      </c>
      <c r="R14879">
        <v>-0.11894533038139343</v>
      </c>
      <c r="S14879">
        <v>-1.3311677321325988E-4</v>
      </c>
      <c r="T14879">
        <v>0.11867909133434296</v>
      </c>
      <c r="U14879">
        <v>0.29022505879402161</v>
      </c>
      <c r="V14879">
        <v>0.37253755331039429</v>
      </c>
    </row>
    <row r="14880" spans="1:22" x14ac:dyDescent="0.25">
      <c r="A14880" t="s">
        <v>123</v>
      </c>
      <c r="B14880" t="s">
        <v>131</v>
      </c>
      <c r="C14880" t="s">
        <v>102</v>
      </c>
      <c r="D14880" t="s">
        <v>118</v>
      </c>
      <c r="E14880" t="s">
        <v>89</v>
      </c>
      <c r="F14880" t="s">
        <v>48</v>
      </c>
      <c r="G14880">
        <v>89</v>
      </c>
      <c r="H14880">
        <v>8</v>
      </c>
      <c r="I14880">
        <f>IF(VLOOKUP(Data!$A14880,summermonths, 2, FALSE) = 1, VLOOKUP(Data!$H14880,rateblocks, 2, FALSE), VLOOKUP(Data!H14880, rateblocks,3, FALSE))</f>
        <v>2</v>
      </c>
      <c r="J14880">
        <v>0.79184859991073608</v>
      </c>
      <c r="K14880">
        <v>0.72123593091964722</v>
      </c>
      <c r="L14880">
        <v>67.988761901855469</v>
      </c>
      <c r="M14880">
        <v>-7.061266154050827E-2</v>
      </c>
      <c r="N14880">
        <v>0.29095283150672913</v>
      </c>
      <c r="O14880">
        <v>8.4653548896312714E-2</v>
      </c>
      <c r="P14880">
        <v>-0.54918748140335083</v>
      </c>
      <c r="Q14880">
        <v>-0.44348371028900146</v>
      </c>
      <c r="R14880">
        <v>-0.22318847477436066</v>
      </c>
      <c r="S14880">
        <v>-7.061266154050827E-2</v>
      </c>
      <c r="T14880">
        <v>8.1963151693344116E-2</v>
      </c>
      <c r="U14880">
        <v>0.30225840210914612</v>
      </c>
      <c r="V14880">
        <v>0.40796217322349548</v>
      </c>
    </row>
    <row r="14881" spans="1:22" x14ac:dyDescent="0.25">
      <c r="A14881" t="s">
        <v>124</v>
      </c>
      <c r="B14881" t="s">
        <v>131</v>
      </c>
      <c r="C14881" t="s">
        <v>101</v>
      </c>
      <c r="D14881" t="s">
        <v>119</v>
      </c>
      <c r="E14881" t="s">
        <v>89</v>
      </c>
      <c r="F14881" t="s">
        <v>48</v>
      </c>
      <c r="G14881">
        <v>89</v>
      </c>
      <c r="H14881">
        <v>3</v>
      </c>
      <c r="I14881">
        <f>IF(VLOOKUP(Data!$A14881,summermonths, 2, FALSE) = 1, VLOOKUP(Data!$H14881,rateblocks, 2, FALSE), VLOOKUP(Data!H14881, rateblocks,3, FALSE))</f>
        <v>3</v>
      </c>
      <c r="J14881">
        <v>1.0027832984924316</v>
      </c>
      <c r="K14881">
        <v>1.0970224142074585</v>
      </c>
      <c r="L14881">
        <v>56.187267303466797</v>
      </c>
      <c r="M14881">
        <v>9.4239160418510437E-2</v>
      </c>
      <c r="N14881">
        <v>0.1267283707857132</v>
      </c>
      <c r="O14881">
        <v>1.6060080379247665E-2</v>
      </c>
      <c r="P14881">
        <v>-0.11421045660972595</v>
      </c>
      <c r="Q14881">
        <v>-6.8169780075550079E-2</v>
      </c>
      <c r="R14881">
        <v>2.7782738208770752E-2</v>
      </c>
      <c r="S14881">
        <v>9.4239160418510437E-2</v>
      </c>
      <c r="T14881">
        <v>0.16069558262825012</v>
      </c>
      <c r="U14881">
        <v>0.25664809346199036</v>
      </c>
      <c r="V14881">
        <v>0.30268877744674683</v>
      </c>
    </row>
    <row r="14882" spans="1:22" x14ac:dyDescent="0.25">
      <c r="A14882" t="s">
        <v>100</v>
      </c>
      <c r="B14882" t="s">
        <v>131</v>
      </c>
      <c r="C14882" t="s">
        <v>101</v>
      </c>
      <c r="D14882" t="s">
        <v>77</v>
      </c>
      <c r="E14882" t="s">
        <v>89</v>
      </c>
      <c r="F14882" t="s">
        <v>49</v>
      </c>
      <c r="G14882">
        <v>83</v>
      </c>
      <c r="H14882">
        <v>7</v>
      </c>
      <c r="I14882">
        <f>IF(VLOOKUP(Data!$A14882,summermonths, 2, FALSE) = 1, VLOOKUP(Data!$H14882,rateblocks, 2, FALSE), VLOOKUP(Data!H14882, rateblocks,3, FALSE))</f>
        <v>2</v>
      </c>
      <c r="J14882">
        <v>1.462335467338562</v>
      </c>
      <c r="K14882">
        <v>1.342479944229126</v>
      </c>
      <c r="L14882">
        <v>66.056953430175781</v>
      </c>
      <c r="M14882">
        <v>-0.11985551565885544</v>
      </c>
      <c r="N14882">
        <v>0.19094239175319672</v>
      </c>
      <c r="O14882">
        <v>3.6458995193243027E-2</v>
      </c>
      <c r="P14882">
        <v>-0.43392780423164368</v>
      </c>
      <c r="Q14882">
        <v>-0.36455804109573364</v>
      </c>
      <c r="R14882">
        <v>-0.21998579800128937</v>
      </c>
      <c r="S14882">
        <v>-0.11985551565885544</v>
      </c>
      <c r="T14882">
        <v>-1.9725227728486061E-2</v>
      </c>
      <c r="U14882">
        <v>0.12484700232744217</v>
      </c>
      <c r="V14882">
        <v>0.1942167729139328</v>
      </c>
    </row>
    <row r="14883" spans="1:22" x14ac:dyDescent="0.25">
      <c r="A14883" t="s">
        <v>122</v>
      </c>
      <c r="B14883" t="s">
        <v>131</v>
      </c>
      <c r="C14883" t="s">
        <v>102</v>
      </c>
      <c r="D14883" t="s">
        <v>115</v>
      </c>
      <c r="E14883" t="s">
        <v>89</v>
      </c>
      <c r="F14883" t="s">
        <v>49</v>
      </c>
      <c r="G14883">
        <v>83</v>
      </c>
      <c r="H14883">
        <v>13</v>
      </c>
      <c r="I14883">
        <f>IF(VLOOKUP(Data!$A14883,summermonths, 2, FALSE) = 1, VLOOKUP(Data!$H14883,rateblocks, 2, FALSE), VLOOKUP(Data!H14883, rateblocks,3, FALSE))</f>
        <v>2</v>
      </c>
      <c r="J14883">
        <v>0.90419113636016846</v>
      </c>
      <c r="K14883">
        <v>0.90945780277252197</v>
      </c>
      <c r="L14883">
        <v>57.722892761230469</v>
      </c>
      <c r="M14883">
        <v>5.2667194977402687E-3</v>
      </c>
      <c r="N14883">
        <v>0.21890860795974731</v>
      </c>
      <c r="O14883">
        <v>4.7920979559421539E-2</v>
      </c>
      <c r="P14883">
        <v>-0.35480588674545288</v>
      </c>
      <c r="Q14883">
        <v>-0.27527594566345215</v>
      </c>
      <c r="R14883">
        <v>-0.10952906310558319</v>
      </c>
      <c r="S14883">
        <v>5.2667194977402687E-3</v>
      </c>
      <c r="T14883">
        <v>0.12006250768899918</v>
      </c>
      <c r="U14883">
        <v>0.28580939769744873</v>
      </c>
      <c r="V14883">
        <v>0.36533933877944946</v>
      </c>
    </row>
    <row r="14884" spans="1:22" x14ac:dyDescent="0.25">
      <c r="A14884" t="s">
        <v>99</v>
      </c>
      <c r="B14884" t="s">
        <v>131</v>
      </c>
      <c r="C14884" t="s">
        <v>102</v>
      </c>
      <c r="D14884" t="s">
        <v>82</v>
      </c>
      <c r="E14884" t="s">
        <v>89</v>
      </c>
      <c r="F14884" t="s">
        <v>49</v>
      </c>
      <c r="G14884">
        <v>83</v>
      </c>
      <c r="H14884">
        <v>18</v>
      </c>
      <c r="I14884">
        <f>IF(VLOOKUP(Data!$A14884,summermonths, 2, FALSE) = 1, VLOOKUP(Data!$H14884,rateblocks, 2, FALSE), VLOOKUP(Data!H14884, rateblocks,3, FALSE))</f>
        <v>1</v>
      </c>
      <c r="J14884">
        <v>1.3613898754119873</v>
      </c>
      <c r="K14884">
        <v>1.1675903797149658</v>
      </c>
      <c r="L14884">
        <v>87.313255310058594</v>
      </c>
      <c r="M14884">
        <v>-0.19379952549934387</v>
      </c>
      <c r="N14884">
        <v>0.43546760082244873</v>
      </c>
      <c r="O14884">
        <v>0.18963202834129333</v>
      </c>
      <c r="P14884">
        <v>-0.91008001565933228</v>
      </c>
      <c r="Q14884">
        <v>-0.75187373161315918</v>
      </c>
      <c r="R14884">
        <v>-0.42215895652770996</v>
      </c>
      <c r="S14884">
        <v>-0.19379952549934387</v>
      </c>
      <c r="T14884">
        <v>3.4559909254312515E-2</v>
      </c>
      <c r="U14884">
        <v>0.36427465081214905</v>
      </c>
      <c r="V14884">
        <v>0.52248096466064453</v>
      </c>
    </row>
    <row r="14885" spans="1:22" x14ac:dyDescent="0.25">
      <c r="A14885" t="s">
        <v>95</v>
      </c>
      <c r="B14885" t="s">
        <v>131</v>
      </c>
      <c r="C14885" t="s">
        <v>102</v>
      </c>
      <c r="D14885" t="s">
        <v>78</v>
      </c>
      <c r="E14885" t="s">
        <v>89</v>
      </c>
      <c r="F14885" t="s">
        <v>49</v>
      </c>
      <c r="G14885">
        <v>83</v>
      </c>
      <c r="H14885">
        <v>8</v>
      </c>
      <c r="I14885">
        <f>IF(VLOOKUP(Data!$A14885,summermonths, 2, FALSE) = 1, VLOOKUP(Data!$H14885,rateblocks, 2, FALSE), VLOOKUP(Data!H14885, rateblocks,3, FALSE))</f>
        <v>2</v>
      </c>
      <c r="J14885">
        <v>0.88899421691894531</v>
      </c>
      <c r="K14885">
        <v>0.8793373703956604</v>
      </c>
      <c r="L14885">
        <v>67.421684265136719</v>
      </c>
      <c r="M14885">
        <v>-9.6568623557686806E-3</v>
      </c>
      <c r="N14885">
        <v>0.27536264061927795</v>
      </c>
      <c r="O14885">
        <v>7.582458108663559E-2</v>
      </c>
      <c r="P14885">
        <v>-0.4625881016254425</v>
      </c>
      <c r="Q14885">
        <v>-0.36254829168319702</v>
      </c>
      <c r="R14885">
        <v>-0.15405717492103577</v>
      </c>
      <c r="S14885">
        <v>-9.6568623557686806E-3</v>
      </c>
      <c r="T14885">
        <v>0.13474345207214355</v>
      </c>
      <c r="U14885">
        <v>0.34323456883430481</v>
      </c>
      <c r="V14885">
        <v>0.44327437877655029</v>
      </c>
    </row>
    <row r="14886" spans="1:22" x14ac:dyDescent="0.25">
      <c r="A14886" t="s">
        <v>125</v>
      </c>
      <c r="B14886" t="s">
        <v>131</v>
      </c>
      <c r="C14886" t="s">
        <v>102</v>
      </c>
      <c r="D14886" t="s">
        <v>116</v>
      </c>
      <c r="E14886" t="s">
        <v>89</v>
      </c>
      <c r="F14886" t="s">
        <v>49</v>
      </c>
      <c r="G14886">
        <v>83</v>
      </c>
      <c r="H14886">
        <v>21</v>
      </c>
      <c r="I14886">
        <f>IF(VLOOKUP(Data!$A14886,summermonths, 2, FALSE) = 1, VLOOKUP(Data!$H14886,rateblocks, 2, FALSE), VLOOKUP(Data!H14886, rateblocks,3, FALSE))</f>
        <v>2</v>
      </c>
      <c r="J14886">
        <v>1.5917905569076538</v>
      </c>
      <c r="K14886">
        <v>1.6745783090591431</v>
      </c>
      <c r="L14886">
        <v>68.096382141113281</v>
      </c>
      <c r="M14886">
        <v>8.2787811756134033E-2</v>
      </c>
      <c r="N14886">
        <v>0.26279640197753906</v>
      </c>
      <c r="O14886">
        <v>6.9061949849128723E-2</v>
      </c>
      <c r="P14886">
        <v>-0.34947380423545837</v>
      </c>
      <c r="Q14886">
        <v>-0.25399932265281677</v>
      </c>
      <c r="R14886">
        <v>-5.502275750041008E-2</v>
      </c>
      <c r="S14886">
        <v>8.2787811756134033E-2</v>
      </c>
      <c r="T14886">
        <v>0.22059838473796844</v>
      </c>
      <c r="U14886">
        <v>0.41957494616508484</v>
      </c>
      <c r="V14886">
        <v>0.51504939794540405</v>
      </c>
    </row>
    <row r="14887" spans="1:22" x14ac:dyDescent="0.25">
      <c r="A14887" t="s">
        <v>96</v>
      </c>
      <c r="B14887" t="s">
        <v>131</v>
      </c>
      <c r="C14887" t="s">
        <v>101</v>
      </c>
      <c r="D14887" t="s">
        <v>73</v>
      </c>
      <c r="E14887" t="s">
        <v>89</v>
      </c>
      <c r="F14887" t="s">
        <v>49</v>
      </c>
      <c r="G14887">
        <v>83</v>
      </c>
      <c r="H14887">
        <v>22</v>
      </c>
      <c r="I14887">
        <f>IF(VLOOKUP(Data!$A14887,summermonths, 2, FALSE) = 1, VLOOKUP(Data!$H14887,rateblocks, 2, FALSE), VLOOKUP(Data!H14887, rateblocks,3, FALSE))</f>
        <v>2</v>
      </c>
      <c r="J14887">
        <v>1.5442383289337158</v>
      </c>
      <c r="K14887">
        <v>1.615268349647522</v>
      </c>
      <c r="L14887">
        <v>65.407997131347656</v>
      </c>
      <c r="M14887">
        <v>7.1030013263225555E-2</v>
      </c>
      <c r="N14887">
        <v>0.14335604012012482</v>
      </c>
      <c r="O14887">
        <v>2.0550955086946487E-2</v>
      </c>
      <c r="P14887">
        <v>-0.16476969420909882</v>
      </c>
      <c r="Q14887">
        <v>-0.11268814653158188</v>
      </c>
      <c r="R14887">
        <v>-4.1459677740931511E-3</v>
      </c>
      <c r="S14887">
        <v>7.1030013263225555E-2</v>
      </c>
      <c r="T14887">
        <v>0.14620599150657654</v>
      </c>
      <c r="U14887">
        <v>0.25474816560745239</v>
      </c>
      <c r="V14887">
        <v>0.30682972073554993</v>
      </c>
    </row>
    <row r="14888" spans="1:22" x14ac:dyDescent="0.25">
      <c r="A14888" t="s">
        <v>124</v>
      </c>
      <c r="B14888" t="s">
        <v>131</v>
      </c>
      <c r="C14888" t="s">
        <v>102</v>
      </c>
      <c r="D14888" t="s">
        <v>114</v>
      </c>
      <c r="E14888" t="s">
        <v>89</v>
      </c>
      <c r="F14888" t="s">
        <v>49</v>
      </c>
      <c r="G14888">
        <v>83</v>
      </c>
      <c r="H14888">
        <v>8</v>
      </c>
      <c r="I14888">
        <f>IF(VLOOKUP(Data!$A14888,summermonths, 2, FALSE) = 1, VLOOKUP(Data!$H14888,rateblocks, 2, FALSE), VLOOKUP(Data!H14888, rateblocks,3, FALSE))</f>
        <v>2</v>
      </c>
      <c r="J14888">
        <v>1.0055488348007202</v>
      </c>
      <c r="K14888">
        <v>0.99271082878112793</v>
      </c>
      <c r="L14888">
        <v>63.698795318603516</v>
      </c>
      <c r="M14888">
        <v>-1.2838030233979225E-2</v>
      </c>
      <c r="N14888">
        <v>0.32360264658927917</v>
      </c>
      <c r="O14888">
        <v>0.10471867024898529</v>
      </c>
      <c r="P14888">
        <v>-0.54511702060699463</v>
      </c>
      <c r="Q14888">
        <v>-0.4275515079498291</v>
      </c>
      <c r="R14888">
        <v>-0.18253542482852936</v>
      </c>
      <c r="S14888">
        <v>-1.2838030233979225E-2</v>
      </c>
      <c r="T14888">
        <v>0.15685936808586121</v>
      </c>
      <c r="U14888">
        <v>0.40187543630599976</v>
      </c>
      <c r="V14888">
        <v>0.51944094896316528</v>
      </c>
    </row>
    <row r="14889" spans="1:22" x14ac:dyDescent="0.25">
      <c r="A14889" t="s">
        <v>123</v>
      </c>
      <c r="B14889" t="s">
        <v>131</v>
      </c>
      <c r="C14889" t="s">
        <v>101</v>
      </c>
      <c r="D14889" t="s">
        <v>113</v>
      </c>
      <c r="E14889" t="s">
        <v>89</v>
      </c>
      <c r="F14889" t="s">
        <v>49</v>
      </c>
      <c r="G14889">
        <v>83</v>
      </c>
      <c r="H14889">
        <v>17</v>
      </c>
      <c r="I14889">
        <f>IF(VLOOKUP(Data!$A14889,summermonths, 2, FALSE) = 1, VLOOKUP(Data!$H14889,rateblocks, 2, FALSE), VLOOKUP(Data!H14889, rateblocks,3, FALSE))</f>
        <v>2</v>
      </c>
      <c r="J14889">
        <v>1.0728039741516113</v>
      </c>
      <c r="K14889">
        <v>0.86644262075424194</v>
      </c>
      <c r="L14889">
        <v>66.039947509765625</v>
      </c>
      <c r="M14889">
        <v>-0.2063613086938858</v>
      </c>
      <c r="N14889">
        <v>0.18892133235931396</v>
      </c>
      <c r="O14889">
        <v>3.5691268742084503E-2</v>
      </c>
      <c r="P14889">
        <v>-0.51710927486419678</v>
      </c>
      <c r="Q14889">
        <v>-0.44847375154495239</v>
      </c>
      <c r="R14889">
        <v>-0.30543175339698792</v>
      </c>
      <c r="S14889">
        <v>-0.2063613086938858</v>
      </c>
      <c r="T14889">
        <v>-0.10729086399078369</v>
      </c>
      <c r="U14889">
        <v>3.5751119256019592E-2</v>
      </c>
      <c r="V14889">
        <v>0.10438662767410278</v>
      </c>
    </row>
    <row r="14890" spans="1:22" x14ac:dyDescent="0.25">
      <c r="A14890" t="s">
        <v>95</v>
      </c>
      <c r="B14890" t="s">
        <v>131</v>
      </c>
      <c r="C14890" t="s">
        <v>102</v>
      </c>
      <c r="D14890" t="s">
        <v>78</v>
      </c>
      <c r="E14890" t="s">
        <v>89</v>
      </c>
      <c r="F14890" t="s">
        <v>49</v>
      </c>
      <c r="G14890">
        <v>83</v>
      </c>
      <c r="H14890">
        <v>21</v>
      </c>
      <c r="I14890">
        <f>IF(VLOOKUP(Data!$A14890,summermonths, 2, FALSE) = 1, VLOOKUP(Data!$H14890,rateblocks, 2, FALSE), VLOOKUP(Data!H14890, rateblocks,3, FALSE))</f>
        <v>2</v>
      </c>
      <c r="J14890">
        <v>1.5588172674179077</v>
      </c>
      <c r="K14890">
        <v>1.6588554382324219</v>
      </c>
      <c r="L14890">
        <v>67.81927490234375</v>
      </c>
      <c r="M14890">
        <v>0.10003820061683655</v>
      </c>
      <c r="N14890">
        <v>0.37932309508323669</v>
      </c>
      <c r="O14890">
        <v>0.1438860148191452</v>
      </c>
      <c r="P14890">
        <v>-0.52389276027679443</v>
      </c>
      <c r="Q14890">
        <v>-0.38608390092849731</v>
      </c>
      <c r="R14890">
        <v>-9.8879024386405945E-2</v>
      </c>
      <c r="S14890">
        <v>0.10003820061683655</v>
      </c>
      <c r="T14890">
        <v>0.29895544052124023</v>
      </c>
      <c r="U14890">
        <v>0.58616030216217041</v>
      </c>
      <c r="V14890">
        <v>0.72396916151046753</v>
      </c>
    </row>
    <row r="14891" spans="1:22" x14ac:dyDescent="0.25">
      <c r="A14891" t="s">
        <v>99</v>
      </c>
      <c r="B14891" t="s">
        <v>131</v>
      </c>
      <c r="C14891" t="s">
        <v>102</v>
      </c>
      <c r="D14891" t="s">
        <v>82</v>
      </c>
      <c r="E14891" t="s">
        <v>89</v>
      </c>
      <c r="F14891" t="s">
        <v>49</v>
      </c>
      <c r="G14891">
        <v>83</v>
      </c>
      <c r="H14891">
        <v>11</v>
      </c>
      <c r="I14891">
        <f>IF(VLOOKUP(Data!$A14891,summermonths, 2, FALSE) = 1, VLOOKUP(Data!$H14891,rateblocks, 2, FALSE), VLOOKUP(Data!H14891, rateblocks,3, FALSE))</f>
        <v>2</v>
      </c>
      <c r="J14891">
        <v>1.430647611618042</v>
      </c>
      <c r="K14891">
        <v>1.1450603008270264</v>
      </c>
      <c r="L14891">
        <v>89.8795166015625</v>
      </c>
      <c r="M14891">
        <v>-0.28558743000030518</v>
      </c>
      <c r="N14891">
        <v>0.47096541523933411</v>
      </c>
      <c r="O14891">
        <v>0.22180841863155365</v>
      </c>
      <c r="P14891">
        <v>-1.0602566003799438</v>
      </c>
      <c r="Q14891">
        <v>-0.88915389776229858</v>
      </c>
      <c r="R14891">
        <v>-0.53256195783615112</v>
      </c>
      <c r="S14891">
        <v>-0.28558743000030518</v>
      </c>
      <c r="T14891">
        <v>-3.8612924516201019E-2</v>
      </c>
      <c r="U14891">
        <v>0.31797903776168823</v>
      </c>
      <c r="V14891">
        <v>0.4890817403793335</v>
      </c>
    </row>
    <row r="14892" spans="1:22" x14ac:dyDescent="0.25">
      <c r="A14892" t="s">
        <v>125</v>
      </c>
      <c r="B14892" t="s">
        <v>131</v>
      </c>
      <c r="C14892" t="s">
        <v>101</v>
      </c>
      <c r="D14892" t="s">
        <v>120</v>
      </c>
      <c r="E14892" t="s">
        <v>89</v>
      </c>
      <c r="F14892" t="s">
        <v>49</v>
      </c>
      <c r="G14892">
        <v>83</v>
      </c>
      <c r="H14892">
        <v>24</v>
      </c>
      <c r="I14892">
        <f>IF(VLOOKUP(Data!$A14892,summermonths, 2, FALSE) = 1, VLOOKUP(Data!$H14892,rateblocks, 2, FALSE), VLOOKUP(Data!H14892, rateblocks,3, FALSE))</f>
        <v>3</v>
      </c>
      <c r="J14892">
        <v>1.4016759395599365</v>
      </c>
      <c r="K14892">
        <v>1.457686185836792</v>
      </c>
      <c r="L14892">
        <v>58.452354431152344</v>
      </c>
      <c r="M14892">
        <v>5.6010223925113678E-2</v>
      </c>
      <c r="N14892">
        <v>0.10095597058534622</v>
      </c>
      <c r="O14892">
        <v>1.019210834056139E-2</v>
      </c>
      <c r="P14892">
        <v>-0.11004757136106491</v>
      </c>
      <c r="Q14892">
        <v>-7.3370061814785004E-2</v>
      </c>
      <c r="R14892">
        <v>3.068861085921526E-3</v>
      </c>
      <c r="S14892">
        <v>5.6010223925113678E-2</v>
      </c>
      <c r="T14892">
        <v>0.10895158350467682</v>
      </c>
      <c r="U14892">
        <v>0.18539050221443176</v>
      </c>
      <c r="V14892">
        <v>0.22206801176071167</v>
      </c>
    </row>
    <row r="14893" spans="1:22" x14ac:dyDescent="0.25">
      <c r="A14893" t="s">
        <v>122</v>
      </c>
      <c r="B14893" t="s">
        <v>131</v>
      </c>
      <c r="C14893" t="s">
        <v>102</v>
      </c>
      <c r="D14893" t="s">
        <v>115</v>
      </c>
      <c r="E14893" t="s">
        <v>89</v>
      </c>
      <c r="F14893" t="s">
        <v>49</v>
      </c>
      <c r="G14893">
        <v>83</v>
      </c>
      <c r="H14893">
        <v>10</v>
      </c>
      <c r="I14893">
        <f>IF(VLOOKUP(Data!$A14893,summermonths, 2, FALSE) = 1, VLOOKUP(Data!$H14893,rateblocks, 2, FALSE), VLOOKUP(Data!H14893, rateblocks,3, FALSE))</f>
        <v>2</v>
      </c>
      <c r="J14893">
        <v>0.99219274520874023</v>
      </c>
      <c r="K14893">
        <v>0.86620479822158813</v>
      </c>
      <c r="L14893">
        <v>50.975902557373047</v>
      </c>
      <c r="M14893">
        <v>-0.12598790228366852</v>
      </c>
      <c r="N14893">
        <v>0.23170185089111328</v>
      </c>
      <c r="O14893">
        <v>5.3685747087001801E-2</v>
      </c>
      <c r="P14893">
        <v>-0.50710350275039673</v>
      </c>
      <c r="Q14893">
        <v>-0.42292577028274536</v>
      </c>
      <c r="R14893">
        <v>-0.2474924772977829</v>
      </c>
      <c r="S14893">
        <v>-0.12598790228366852</v>
      </c>
      <c r="T14893">
        <v>-4.4833328574895859E-3</v>
      </c>
      <c r="U14893">
        <v>0.17094996571540833</v>
      </c>
      <c r="V14893">
        <v>0.25512772798538208</v>
      </c>
    </row>
    <row r="14894" spans="1:22" x14ac:dyDescent="0.25">
      <c r="A14894" t="s">
        <v>95</v>
      </c>
      <c r="B14894" t="s">
        <v>131</v>
      </c>
      <c r="C14894" t="s">
        <v>102</v>
      </c>
      <c r="D14894" t="s">
        <v>78</v>
      </c>
      <c r="E14894" t="s">
        <v>89</v>
      </c>
      <c r="F14894" t="s">
        <v>49</v>
      </c>
      <c r="G14894">
        <v>83</v>
      </c>
      <c r="H14894">
        <v>16</v>
      </c>
      <c r="I14894">
        <f>IF(VLOOKUP(Data!$A14894,summermonths, 2, FALSE) = 1, VLOOKUP(Data!$H14894,rateblocks, 2, FALSE), VLOOKUP(Data!H14894, rateblocks,3, FALSE))</f>
        <v>1</v>
      </c>
      <c r="J14894">
        <v>0.97836971282958984</v>
      </c>
      <c r="K14894">
        <v>0.93427711725234985</v>
      </c>
      <c r="L14894">
        <v>82.69879150390625</v>
      </c>
      <c r="M14894">
        <v>-4.4092610478401184E-2</v>
      </c>
      <c r="N14894">
        <v>0.46456825733184814</v>
      </c>
      <c r="O14894">
        <v>0.21582366526126862</v>
      </c>
      <c r="P14894">
        <v>-0.8082394003868103</v>
      </c>
      <c r="Q14894">
        <v>-0.63946080207824707</v>
      </c>
      <c r="R14894">
        <v>-0.2877124547958374</v>
      </c>
      <c r="S14894">
        <v>-4.4092610478401184E-2</v>
      </c>
      <c r="T14894">
        <v>0.19952721893787384</v>
      </c>
      <c r="U14894">
        <v>0.55127555131912231</v>
      </c>
      <c r="V14894">
        <v>0.72005414962768555</v>
      </c>
    </row>
    <row r="14895" spans="1:22" x14ac:dyDescent="0.25">
      <c r="A14895" t="s">
        <v>95</v>
      </c>
      <c r="B14895" t="s">
        <v>131</v>
      </c>
      <c r="C14895" t="s">
        <v>102</v>
      </c>
      <c r="D14895" t="s">
        <v>78</v>
      </c>
      <c r="E14895" t="s">
        <v>89</v>
      </c>
      <c r="F14895" t="s">
        <v>49</v>
      </c>
      <c r="G14895">
        <v>83</v>
      </c>
      <c r="H14895">
        <v>23</v>
      </c>
      <c r="I14895">
        <f>IF(VLOOKUP(Data!$A14895,summermonths, 2, FALSE) = 1, VLOOKUP(Data!$H14895,rateblocks, 2, FALSE), VLOOKUP(Data!H14895, rateblocks,3, FALSE))</f>
        <v>3</v>
      </c>
      <c r="J14895">
        <v>1.4626095294952393</v>
      </c>
      <c r="K14895">
        <v>1.6444578170776367</v>
      </c>
      <c r="L14895">
        <v>64.18072509765625</v>
      </c>
      <c r="M14895">
        <v>0.18184828758239746</v>
      </c>
      <c r="N14895">
        <v>0.28166642785072327</v>
      </c>
      <c r="O14895">
        <v>7.9335980117321014E-2</v>
      </c>
      <c r="P14895">
        <v>-0.2814517617225647</v>
      </c>
      <c r="Q14895">
        <v>-0.17912176251411438</v>
      </c>
      <c r="R14895">
        <v>3.414226695895195E-2</v>
      </c>
      <c r="S14895">
        <v>0.18184828758239746</v>
      </c>
      <c r="T14895">
        <v>0.32955431938171387</v>
      </c>
      <c r="U14895">
        <v>0.54281836748123169</v>
      </c>
      <c r="V14895">
        <v>0.64514833688735962</v>
      </c>
    </row>
    <row r="14896" spans="1:22" x14ac:dyDescent="0.25">
      <c r="A14896" t="s">
        <v>96</v>
      </c>
      <c r="B14896" t="s">
        <v>131</v>
      </c>
      <c r="C14896" t="s">
        <v>101</v>
      </c>
      <c r="D14896" t="s">
        <v>73</v>
      </c>
      <c r="E14896" t="s">
        <v>89</v>
      </c>
      <c r="F14896" t="s">
        <v>49</v>
      </c>
      <c r="G14896">
        <v>83</v>
      </c>
      <c r="H14896">
        <v>3</v>
      </c>
      <c r="I14896">
        <f>IF(VLOOKUP(Data!$A14896,summermonths, 2, FALSE) = 1, VLOOKUP(Data!$H14896,rateblocks, 2, FALSE), VLOOKUP(Data!H14896, rateblocks,3, FALSE))</f>
        <v>3</v>
      </c>
      <c r="J14896">
        <v>1.4530026912689209</v>
      </c>
      <c r="K14896">
        <v>1.3929518461227417</v>
      </c>
      <c r="L14896">
        <v>62.969333648681641</v>
      </c>
      <c r="M14896">
        <v>-6.0050845146179199E-2</v>
      </c>
      <c r="N14896">
        <v>0.1169845387339592</v>
      </c>
      <c r="O14896">
        <v>1.3685381971299648E-2</v>
      </c>
      <c r="P14896">
        <v>-0.25247329473495483</v>
      </c>
      <c r="Q14896">
        <v>-0.2099725604057312</v>
      </c>
      <c r="R14896">
        <v>-0.12139759957790375</v>
      </c>
      <c r="S14896">
        <v>-6.0050845146179199E-2</v>
      </c>
      <c r="T14896">
        <v>1.2959069572389126E-3</v>
      </c>
      <c r="U14896">
        <v>8.9870870113372803E-2</v>
      </c>
      <c r="V14896">
        <v>0.13237160444259644</v>
      </c>
    </row>
    <row r="14897" spans="1:22" x14ac:dyDescent="0.25">
      <c r="A14897" t="s">
        <v>98</v>
      </c>
      <c r="B14897" t="s">
        <v>131</v>
      </c>
      <c r="C14897" t="s">
        <v>101</v>
      </c>
      <c r="D14897" t="s">
        <v>75</v>
      </c>
      <c r="E14897" t="s">
        <v>89</v>
      </c>
      <c r="F14897" t="s">
        <v>49</v>
      </c>
      <c r="G14897">
        <v>83</v>
      </c>
      <c r="H14897">
        <v>15</v>
      </c>
      <c r="I14897">
        <f>IF(VLOOKUP(Data!$A14897,summermonths, 2, FALSE) = 1, VLOOKUP(Data!$H14897,rateblocks, 2, FALSE), VLOOKUP(Data!H14897, rateblocks,3, FALSE))</f>
        <v>1</v>
      </c>
      <c r="J14897">
        <v>1.3075664043426514</v>
      </c>
      <c r="K14897">
        <v>1.044135570526123</v>
      </c>
      <c r="L14897">
        <v>82.14337158203125</v>
      </c>
      <c r="M14897">
        <v>-0.26343080401420593</v>
      </c>
      <c r="N14897">
        <v>0.27886077761650085</v>
      </c>
      <c r="O14897">
        <v>7.7763333916664124E-2</v>
      </c>
      <c r="P14897">
        <v>-0.72211599349975586</v>
      </c>
      <c r="Q14897">
        <v>-0.62080526351928711</v>
      </c>
      <c r="R14897">
        <v>-0.40966552495956421</v>
      </c>
      <c r="S14897">
        <v>-0.26343080401420593</v>
      </c>
      <c r="T14897">
        <v>-0.11719606816768646</v>
      </c>
      <c r="U14897">
        <v>9.3943662941455841E-2</v>
      </c>
      <c r="V14897">
        <v>0.19525435566902161</v>
      </c>
    </row>
    <row r="14898" spans="1:22" x14ac:dyDescent="0.25">
      <c r="A14898" t="s">
        <v>95</v>
      </c>
      <c r="B14898" t="s">
        <v>131</v>
      </c>
      <c r="C14898" t="s">
        <v>102</v>
      </c>
      <c r="D14898" t="s">
        <v>78</v>
      </c>
      <c r="E14898" t="s">
        <v>89</v>
      </c>
      <c r="F14898" t="s">
        <v>49</v>
      </c>
      <c r="G14898">
        <v>83</v>
      </c>
      <c r="H14898">
        <v>11</v>
      </c>
      <c r="I14898">
        <f>IF(VLOOKUP(Data!$A14898,summermonths, 2, FALSE) = 1, VLOOKUP(Data!$H14898,rateblocks, 2, FALSE), VLOOKUP(Data!H14898, rateblocks,3, FALSE))</f>
        <v>2</v>
      </c>
      <c r="J14898">
        <v>0.98586112260818481</v>
      </c>
      <c r="K14898">
        <v>0.94222891330718994</v>
      </c>
      <c r="L14898">
        <v>80.216865539550781</v>
      </c>
      <c r="M14898">
        <v>-4.3632186949253082E-2</v>
      </c>
      <c r="N14898">
        <v>0.35989490151405334</v>
      </c>
      <c r="O14898">
        <v>0.12952433526515961</v>
      </c>
      <c r="P14898">
        <v>-0.63560664653778076</v>
      </c>
      <c r="Q14898">
        <v>-0.50485605001449585</v>
      </c>
      <c r="R14898">
        <v>-0.23236125707626343</v>
      </c>
      <c r="S14898">
        <v>-4.3632186949253082E-2</v>
      </c>
      <c r="T14898">
        <v>0.14509688317775726</v>
      </c>
      <c r="U14898">
        <v>0.41759169101715088</v>
      </c>
      <c r="V14898">
        <v>0.54834222793579102</v>
      </c>
    </row>
    <row r="14899" spans="1:22" x14ac:dyDescent="0.25">
      <c r="A14899" t="s">
        <v>96</v>
      </c>
      <c r="B14899" t="s">
        <v>131</v>
      </c>
      <c r="C14899" t="s">
        <v>102</v>
      </c>
      <c r="D14899" t="s">
        <v>79</v>
      </c>
      <c r="E14899" t="s">
        <v>89</v>
      </c>
      <c r="F14899" t="s">
        <v>49</v>
      </c>
      <c r="G14899">
        <v>83</v>
      </c>
      <c r="H14899">
        <v>6</v>
      </c>
      <c r="I14899">
        <f>IF(VLOOKUP(Data!$A14899,summermonths, 2, FALSE) = 1, VLOOKUP(Data!$H14899,rateblocks, 2, FALSE), VLOOKUP(Data!H14899, rateblocks,3, FALSE))</f>
        <v>3</v>
      </c>
      <c r="J14899">
        <v>1.3372056484222412</v>
      </c>
      <c r="K14899">
        <v>1.341265082359314</v>
      </c>
      <c r="L14899">
        <v>65.421684265136719</v>
      </c>
      <c r="M14899">
        <v>4.0593990124762058E-3</v>
      </c>
      <c r="N14899">
        <v>0.18178115785121918</v>
      </c>
      <c r="O14899">
        <v>3.3044390380382538E-2</v>
      </c>
      <c r="P14899">
        <v>-0.29494398832321167</v>
      </c>
      <c r="Q14899">
        <v>-0.22890253365039825</v>
      </c>
      <c r="R14899">
        <v>-9.1266736388206482E-2</v>
      </c>
      <c r="S14899">
        <v>4.0593990124762058E-3</v>
      </c>
      <c r="T14899">
        <v>9.9385529756546021E-2</v>
      </c>
      <c r="U14899">
        <v>0.23702132701873779</v>
      </c>
      <c r="V14899">
        <v>0.3030627965927124</v>
      </c>
    </row>
    <row r="14900" spans="1:22" x14ac:dyDescent="0.25">
      <c r="A14900" t="s">
        <v>97</v>
      </c>
      <c r="B14900" t="s">
        <v>131</v>
      </c>
      <c r="C14900" t="s">
        <v>102</v>
      </c>
      <c r="D14900" t="s">
        <v>80</v>
      </c>
      <c r="E14900" t="s">
        <v>89</v>
      </c>
      <c r="F14900" t="s">
        <v>49</v>
      </c>
      <c r="G14900">
        <v>83</v>
      </c>
      <c r="H14900">
        <v>10</v>
      </c>
      <c r="I14900">
        <f>IF(VLOOKUP(Data!$A14900,summermonths, 2, FALSE) = 1, VLOOKUP(Data!$H14900,rateblocks, 2, FALSE), VLOOKUP(Data!H14900, rateblocks,3, FALSE))</f>
        <v>2</v>
      </c>
      <c r="J14900">
        <v>1.1557619571685791</v>
      </c>
      <c r="K14900">
        <v>0.89469879865646362</v>
      </c>
      <c r="L14900">
        <v>74.518074035644531</v>
      </c>
      <c r="M14900">
        <v>-0.26106318831443787</v>
      </c>
      <c r="N14900">
        <v>0.45035514235496521</v>
      </c>
      <c r="O14900">
        <v>0.20281974971294403</v>
      </c>
      <c r="P14900">
        <v>-1.0018315315246582</v>
      </c>
      <c r="Q14900">
        <v>-0.83821654319763184</v>
      </c>
      <c r="R14900">
        <v>-0.49722966551780701</v>
      </c>
      <c r="S14900">
        <v>-0.26106318831443787</v>
      </c>
      <c r="T14900">
        <v>-2.4896720424294472E-2</v>
      </c>
      <c r="U14900">
        <v>0.31609013676643372</v>
      </c>
      <c r="V14900">
        <v>0.4797050952911377</v>
      </c>
    </row>
    <row r="14901" spans="1:22" x14ac:dyDescent="0.25">
      <c r="A14901" t="s">
        <v>99</v>
      </c>
      <c r="B14901" t="s">
        <v>131</v>
      </c>
      <c r="C14901" t="s">
        <v>102</v>
      </c>
      <c r="D14901" t="s">
        <v>82</v>
      </c>
      <c r="E14901" t="s">
        <v>89</v>
      </c>
      <c r="F14901" t="s">
        <v>49</v>
      </c>
      <c r="G14901">
        <v>83</v>
      </c>
      <c r="H14901">
        <v>9</v>
      </c>
      <c r="I14901">
        <f>IF(VLOOKUP(Data!$A14901,summermonths, 2, FALSE) = 1, VLOOKUP(Data!$H14901,rateblocks, 2, FALSE), VLOOKUP(Data!H14901, rateblocks,3, FALSE))</f>
        <v>2</v>
      </c>
      <c r="J14901">
        <v>1.2063217163085937</v>
      </c>
      <c r="K14901">
        <v>0.87379515171051025</v>
      </c>
      <c r="L14901">
        <v>82.361442565917969</v>
      </c>
      <c r="M14901">
        <v>-0.33252650499343872</v>
      </c>
      <c r="N14901">
        <v>0.40564849972724915</v>
      </c>
      <c r="O14901">
        <v>0.16455070674419403</v>
      </c>
      <c r="P14901">
        <v>-0.99975889921188354</v>
      </c>
      <c r="Q14901">
        <v>-0.8523859977722168</v>
      </c>
      <c r="R14901">
        <v>-0.54524880647659302</v>
      </c>
      <c r="S14901">
        <v>-0.33252650499343872</v>
      </c>
      <c r="T14901">
        <v>-0.11980422586202621</v>
      </c>
      <c r="U14901">
        <v>0.18733295798301697</v>
      </c>
      <c r="V14901">
        <v>0.3347058892250061</v>
      </c>
    </row>
    <row r="14902" spans="1:22" x14ac:dyDescent="0.25">
      <c r="A14902" t="s">
        <v>97</v>
      </c>
      <c r="B14902" t="s">
        <v>131</v>
      </c>
      <c r="C14902" t="s">
        <v>101</v>
      </c>
      <c r="D14902" t="s">
        <v>74</v>
      </c>
      <c r="E14902" t="s">
        <v>89</v>
      </c>
      <c r="F14902" t="s">
        <v>49</v>
      </c>
      <c r="G14902">
        <v>83</v>
      </c>
      <c r="H14902">
        <v>7</v>
      </c>
      <c r="I14902">
        <f>IF(VLOOKUP(Data!$A14902,summermonths, 2, FALSE) = 1, VLOOKUP(Data!$H14902,rateblocks, 2, FALSE), VLOOKUP(Data!H14902, rateblocks,3, FALSE))</f>
        <v>2</v>
      </c>
      <c r="J14902">
        <v>1.1938467025756836</v>
      </c>
      <c r="K14902">
        <v>1.0703305006027222</v>
      </c>
      <c r="L14902">
        <v>67.011001586914062</v>
      </c>
      <c r="M14902">
        <v>-0.12351612001657486</v>
      </c>
      <c r="N14902">
        <v>0.19913758337497711</v>
      </c>
      <c r="O14902">
        <v>3.9655778557062149E-2</v>
      </c>
      <c r="P14902">
        <v>-0.45106828212738037</v>
      </c>
      <c r="Q14902">
        <v>-0.3787212073802948</v>
      </c>
      <c r="R14902">
        <v>-0.22794397175312042</v>
      </c>
      <c r="S14902">
        <v>-0.12351612001657486</v>
      </c>
      <c r="T14902">
        <v>-1.9088268280029297E-2</v>
      </c>
      <c r="U14902">
        <v>0.13168896734714508</v>
      </c>
      <c r="V14902">
        <v>0.20403605699539185</v>
      </c>
    </row>
    <row r="14903" spans="1:22" x14ac:dyDescent="0.25">
      <c r="A14903" t="s">
        <v>125</v>
      </c>
      <c r="B14903" t="s">
        <v>131</v>
      </c>
      <c r="C14903" t="s">
        <v>101</v>
      </c>
      <c r="D14903" t="s">
        <v>120</v>
      </c>
      <c r="E14903" t="s">
        <v>89</v>
      </c>
      <c r="F14903" t="s">
        <v>49</v>
      </c>
      <c r="G14903">
        <v>83</v>
      </c>
      <c r="H14903">
        <v>7</v>
      </c>
      <c r="I14903">
        <f>IF(VLOOKUP(Data!$A14903,summermonths, 2, FALSE) = 1, VLOOKUP(Data!$H14903,rateblocks, 2, FALSE), VLOOKUP(Data!H14903, rateblocks,3, FALSE))</f>
        <v>2</v>
      </c>
      <c r="J14903">
        <v>1.1311748027801514</v>
      </c>
      <c r="K14903">
        <v>1.1620919704437256</v>
      </c>
      <c r="L14903">
        <v>55.909091949462891</v>
      </c>
      <c r="M14903">
        <v>3.0917229130864143E-2</v>
      </c>
      <c r="N14903">
        <v>0.17364926636219025</v>
      </c>
      <c r="O14903">
        <v>3.0154068022966385E-2</v>
      </c>
      <c r="P14903">
        <v>-0.25471040606498718</v>
      </c>
      <c r="Q14903">
        <v>-0.191623255610466</v>
      </c>
      <c r="R14903">
        <v>-6.0144536197185516E-2</v>
      </c>
      <c r="S14903">
        <v>3.0917229130864143E-2</v>
      </c>
      <c r="T14903">
        <v>0.1219789907336235</v>
      </c>
      <c r="U14903">
        <v>0.25345772504806519</v>
      </c>
      <c r="V14903">
        <v>0.31654486060142517</v>
      </c>
    </row>
    <row r="14904" spans="1:22" x14ac:dyDescent="0.25">
      <c r="A14904" t="s">
        <v>97</v>
      </c>
      <c r="B14904" t="s">
        <v>131</v>
      </c>
      <c r="C14904" t="s">
        <v>101</v>
      </c>
      <c r="D14904" t="s">
        <v>74</v>
      </c>
      <c r="E14904" t="s">
        <v>89</v>
      </c>
      <c r="F14904" t="s">
        <v>49</v>
      </c>
      <c r="G14904">
        <v>83</v>
      </c>
      <c r="H14904">
        <v>12</v>
      </c>
      <c r="I14904">
        <f>IF(VLOOKUP(Data!$A14904,summermonths, 2, FALSE) = 1, VLOOKUP(Data!$H14904,rateblocks, 2, FALSE), VLOOKUP(Data!H14904, rateblocks,3, FALSE))</f>
        <v>1</v>
      </c>
      <c r="J14904">
        <v>1.0947344303131104</v>
      </c>
      <c r="K14904">
        <v>0.98567259311676025</v>
      </c>
      <c r="L14904">
        <v>77.017288208007813</v>
      </c>
      <c r="M14904">
        <v>-0.10906180739402771</v>
      </c>
      <c r="N14904">
        <v>0.25791746377944946</v>
      </c>
      <c r="O14904">
        <v>6.6521421074867249E-2</v>
      </c>
      <c r="P14904">
        <v>-0.53329825401306152</v>
      </c>
      <c r="Q14904">
        <v>-0.43959632515907288</v>
      </c>
      <c r="R14904">
        <v>-0.24431385099887848</v>
      </c>
      <c r="S14904">
        <v>-0.10906180739402771</v>
      </c>
      <c r="T14904">
        <v>2.6190243661403656E-2</v>
      </c>
      <c r="U14904">
        <v>0.22147272527217865</v>
      </c>
      <c r="V14904">
        <v>0.31517466902732849</v>
      </c>
    </row>
    <row r="14905" spans="1:22" x14ac:dyDescent="0.25">
      <c r="A14905" t="s">
        <v>124</v>
      </c>
      <c r="B14905" t="s">
        <v>131</v>
      </c>
      <c r="C14905" t="s">
        <v>102</v>
      </c>
      <c r="D14905" t="s">
        <v>114</v>
      </c>
      <c r="E14905" t="s">
        <v>89</v>
      </c>
      <c r="F14905" t="s">
        <v>49</v>
      </c>
      <c r="G14905">
        <v>83</v>
      </c>
      <c r="H14905">
        <v>23</v>
      </c>
      <c r="I14905">
        <f>IF(VLOOKUP(Data!$A14905,summermonths, 2, FALSE) = 1, VLOOKUP(Data!$H14905,rateblocks, 2, FALSE), VLOOKUP(Data!H14905, rateblocks,3, FALSE))</f>
        <v>3</v>
      </c>
      <c r="J14905">
        <v>1.4083167314529419</v>
      </c>
      <c r="K14905">
        <v>1.5416867733001709</v>
      </c>
      <c r="L14905">
        <v>63.240962982177734</v>
      </c>
      <c r="M14905">
        <v>0.13336998224258423</v>
      </c>
      <c r="N14905">
        <v>0.17776982486248016</v>
      </c>
      <c r="O14905">
        <v>3.1602110713720322E-2</v>
      </c>
      <c r="P14905">
        <v>-0.15903535485267639</v>
      </c>
      <c r="Q14905">
        <v>-9.4451211392879486E-2</v>
      </c>
      <c r="R14905">
        <v>4.0147393941879272E-2</v>
      </c>
      <c r="S14905">
        <v>0.13336998224258423</v>
      </c>
      <c r="T14905">
        <v>0.22659257054328918</v>
      </c>
      <c r="U14905">
        <v>0.36119118332862854</v>
      </c>
      <c r="V14905">
        <v>0.42577531933784485</v>
      </c>
    </row>
    <row r="14906" spans="1:22" x14ac:dyDescent="0.25">
      <c r="A14906" t="s">
        <v>98</v>
      </c>
      <c r="B14906" t="s">
        <v>131</v>
      </c>
      <c r="C14906" t="s">
        <v>102</v>
      </c>
      <c r="D14906" t="s">
        <v>81</v>
      </c>
      <c r="E14906" t="s">
        <v>89</v>
      </c>
      <c r="F14906" t="s">
        <v>49</v>
      </c>
      <c r="G14906">
        <v>83</v>
      </c>
      <c r="H14906">
        <v>24</v>
      </c>
      <c r="I14906">
        <f>IF(VLOOKUP(Data!$A14906,summermonths, 2, FALSE) = 1, VLOOKUP(Data!$H14906,rateblocks, 2, FALSE), VLOOKUP(Data!H14906, rateblocks,3, FALSE))</f>
        <v>3</v>
      </c>
      <c r="J14906">
        <v>1.4863506555557251</v>
      </c>
      <c r="K14906">
        <v>1.6287349462509155</v>
      </c>
      <c r="L14906">
        <v>74.662651062011719</v>
      </c>
      <c r="M14906">
        <v>0.14238429069519043</v>
      </c>
      <c r="N14906">
        <v>0.48670130968093872</v>
      </c>
      <c r="O14906">
        <v>0.2368781715631485</v>
      </c>
      <c r="P14906">
        <v>-0.65816813707351685</v>
      </c>
      <c r="Q14906">
        <v>-0.48134854435920715</v>
      </c>
      <c r="R14906">
        <v>-0.1128421276807785</v>
      </c>
      <c r="S14906">
        <v>0.14238429069519043</v>
      </c>
      <c r="T14906">
        <v>0.39761069416999817</v>
      </c>
      <c r="U14906">
        <v>0.76611709594726563</v>
      </c>
      <c r="V14906">
        <v>0.94293671846389771</v>
      </c>
    </row>
    <row r="14907" spans="1:22" x14ac:dyDescent="0.25">
      <c r="A14907" t="s">
        <v>125</v>
      </c>
      <c r="B14907" t="s">
        <v>131</v>
      </c>
      <c r="C14907" t="s">
        <v>101</v>
      </c>
      <c r="D14907" t="s">
        <v>120</v>
      </c>
      <c r="E14907" t="s">
        <v>89</v>
      </c>
      <c r="F14907" t="s">
        <v>49</v>
      </c>
      <c r="G14907">
        <v>83</v>
      </c>
      <c r="H14907">
        <v>16</v>
      </c>
      <c r="I14907">
        <f>IF(VLOOKUP(Data!$A14907,summermonths, 2, FALSE) = 1, VLOOKUP(Data!$H14907,rateblocks, 2, FALSE), VLOOKUP(Data!H14907, rateblocks,3, FALSE))</f>
        <v>2</v>
      </c>
      <c r="J14907">
        <v>0.99590170383453369</v>
      </c>
      <c r="K14907">
        <v>0.8377765417098999</v>
      </c>
      <c r="L14907">
        <v>71.375137329101563</v>
      </c>
      <c r="M14907">
        <v>-0.1581251323223114</v>
      </c>
      <c r="N14907">
        <v>0.20074844360351563</v>
      </c>
      <c r="O14907">
        <v>4.0299937129020691E-2</v>
      </c>
      <c r="P14907">
        <v>-0.48832693696022034</v>
      </c>
      <c r="Q14907">
        <v>-0.41539460420608521</v>
      </c>
      <c r="R14907">
        <v>-0.26339772343635559</v>
      </c>
      <c r="S14907">
        <v>-0.1581251323223114</v>
      </c>
      <c r="T14907">
        <v>-5.285254493355751E-2</v>
      </c>
      <c r="U14907">
        <v>9.9144347012042999E-2</v>
      </c>
      <c r="V14907">
        <v>0.17207667231559753</v>
      </c>
    </row>
    <row r="14908" spans="1:22" x14ac:dyDescent="0.25">
      <c r="A14908" t="s">
        <v>123</v>
      </c>
      <c r="B14908" t="s">
        <v>131</v>
      </c>
      <c r="C14908" t="s">
        <v>101</v>
      </c>
      <c r="D14908" t="s">
        <v>113</v>
      </c>
      <c r="E14908" t="s">
        <v>89</v>
      </c>
      <c r="F14908" t="s">
        <v>49</v>
      </c>
      <c r="G14908">
        <v>83</v>
      </c>
      <c r="H14908">
        <v>24</v>
      </c>
      <c r="I14908">
        <f>IF(VLOOKUP(Data!$A14908,summermonths, 2, FALSE) = 1, VLOOKUP(Data!$H14908,rateblocks, 2, FALSE), VLOOKUP(Data!H14908, rateblocks,3, FALSE))</f>
        <v>3</v>
      </c>
      <c r="J14908">
        <v>1.4267820119857788</v>
      </c>
      <c r="K14908">
        <v>1.4214046001434326</v>
      </c>
      <c r="L14908">
        <v>54.573875427246094</v>
      </c>
      <c r="M14908">
        <v>-5.3773983381688595E-3</v>
      </c>
      <c r="N14908">
        <v>0.1137872040271759</v>
      </c>
      <c r="O14908">
        <v>1.2947527691721916E-2</v>
      </c>
      <c r="P14908">
        <v>-0.19254069030284882</v>
      </c>
      <c r="Q14908">
        <v>-0.15120156109333038</v>
      </c>
      <c r="R14908">
        <v>-6.5047465264797211E-2</v>
      </c>
      <c r="S14908">
        <v>-5.3773983381688595E-3</v>
      </c>
      <c r="T14908">
        <v>5.4292671382427216E-2</v>
      </c>
      <c r="U14908">
        <v>0.14044676721096039</v>
      </c>
      <c r="V14908">
        <v>0.18178589642047882</v>
      </c>
    </row>
    <row r="14909" spans="1:22" x14ac:dyDescent="0.25">
      <c r="A14909" t="s">
        <v>122</v>
      </c>
      <c r="B14909" t="s">
        <v>131</v>
      </c>
      <c r="C14909" t="s">
        <v>101</v>
      </c>
      <c r="D14909" t="s">
        <v>117</v>
      </c>
      <c r="E14909" t="s">
        <v>89</v>
      </c>
      <c r="F14909" t="s">
        <v>49</v>
      </c>
      <c r="G14909">
        <v>83</v>
      </c>
      <c r="H14909">
        <v>1</v>
      </c>
      <c r="I14909">
        <f>IF(VLOOKUP(Data!$A14909,summermonths, 2, FALSE) = 1, VLOOKUP(Data!$H14909,rateblocks, 2, FALSE), VLOOKUP(Data!H14909, rateblocks,3, FALSE))</f>
        <v>3</v>
      </c>
      <c r="J14909">
        <v>1.4886640310287476</v>
      </c>
      <c r="K14909">
        <v>1.3926535844802856</v>
      </c>
      <c r="L14909">
        <v>53.439155578613281</v>
      </c>
      <c r="M14909">
        <v>-9.6010372042655945E-2</v>
      </c>
      <c r="N14909">
        <v>0.10193870216608047</v>
      </c>
      <c r="O14909">
        <v>1.0391498915851116E-2</v>
      </c>
      <c r="P14909">
        <v>-0.26368463039398193</v>
      </c>
      <c r="Q14909">
        <v>-0.22665007412433624</v>
      </c>
      <c r="R14909">
        <v>-0.14946708083152771</v>
      </c>
      <c r="S14909">
        <v>-9.6010372042655945E-2</v>
      </c>
      <c r="T14909">
        <v>-4.255366325378418E-2</v>
      </c>
      <c r="U14909">
        <v>3.4629330039024353E-2</v>
      </c>
      <c r="V14909">
        <v>7.166387140750885E-2</v>
      </c>
    </row>
    <row r="14910" spans="1:22" x14ac:dyDescent="0.25">
      <c r="A14910" t="s">
        <v>122</v>
      </c>
      <c r="B14910" t="s">
        <v>131</v>
      </c>
      <c r="C14910" t="s">
        <v>101</v>
      </c>
      <c r="D14910" t="s">
        <v>117</v>
      </c>
      <c r="E14910" t="s">
        <v>89</v>
      </c>
      <c r="F14910" t="s">
        <v>49</v>
      </c>
      <c r="G14910">
        <v>83</v>
      </c>
      <c r="H14910">
        <v>14</v>
      </c>
      <c r="I14910">
        <f>IF(VLOOKUP(Data!$A14910,summermonths, 2, FALSE) = 1, VLOOKUP(Data!$H14910,rateblocks, 2, FALSE), VLOOKUP(Data!H14910, rateblocks,3, FALSE))</f>
        <v>2</v>
      </c>
      <c r="J14910">
        <v>0.99557942152023315</v>
      </c>
      <c r="K14910">
        <v>0.8562048077583313</v>
      </c>
      <c r="L14910">
        <v>68.274696350097656</v>
      </c>
      <c r="M14910">
        <v>-0.13937459886074066</v>
      </c>
      <c r="N14910">
        <v>0.17592082917690277</v>
      </c>
      <c r="O14910">
        <v>3.0948137864470482E-2</v>
      </c>
      <c r="P14910">
        <v>-0.42873862385749817</v>
      </c>
      <c r="Q14910">
        <v>-0.36482620239257813</v>
      </c>
      <c r="R14910">
        <v>-0.23162756860256195</v>
      </c>
      <c r="S14910">
        <v>-0.13937459886074066</v>
      </c>
      <c r="T14910">
        <v>-4.7121625393629074E-2</v>
      </c>
      <c r="U14910">
        <v>8.6077012121677399E-2</v>
      </c>
      <c r="V14910">
        <v>0.14998941123485565</v>
      </c>
    </row>
    <row r="14911" spans="1:22" x14ac:dyDescent="0.25">
      <c r="A14911" t="s">
        <v>97</v>
      </c>
      <c r="B14911" t="s">
        <v>131</v>
      </c>
      <c r="C14911" t="s">
        <v>102</v>
      </c>
      <c r="D14911" t="s">
        <v>80</v>
      </c>
      <c r="E14911" t="s">
        <v>89</v>
      </c>
      <c r="F14911" t="s">
        <v>49</v>
      </c>
      <c r="G14911">
        <v>83</v>
      </c>
      <c r="H14911">
        <v>21</v>
      </c>
      <c r="I14911">
        <f>IF(VLOOKUP(Data!$A14911,summermonths, 2, FALSE) = 1, VLOOKUP(Data!$H14911,rateblocks, 2, FALSE), VLOOKUP(Data!H14911, rateblocks,3, FALSE))</f>
        <v>2</v>
      </c>
      <c r="J14911">
        <v>1.799943208694458</v>
      </c>
      <c r="K14911">
        <v>1.6816264390945435</v>
      </c>
      <c r="L14911">
        <v>71.084335327148438</v>
      </c>
      <c r="M14911">
        <v>-0.118316650390625</v>
      </c>
      <c r="N14911">
        <v>0.33657315373420715</v>
      </c>
      <c r="O14911">
        <v>0.1132814884185791</v>
      </c>
      <c r="P14911">
        <v>-0.67193019390106201</v>
      </c>
      <c r="Q14911">
        <v>-0.54965251684188843</v>
      </c>
      <c r="R14911">
        <v>-0.2948157787322998</v>
      </c>
      <c r="S14911">
        <v>-0.118316650390625</v>
      </c>
      <c r="T14911">
        <v>5.8182485401630402E-2</v>
      </c>
      <c r="U14911">
        <v>0.31301921606063843</v>
      </c>
      <c r="V14911">
        <v>0.4352969229221344</v>
      </c>
    </row>
    <row r="14912" spans="1:22" x14ac:dyDescent="0.25">
      <c r="A14912" t="s">
        <v>123</v>
      </c>
      <c r="B14912" t="s">
        <v>131</v>
      </c>
      <c r="C14912" t="s">
        <v>101</v>
      </c>
      <c r="D14912" t="s">
        <v>113</v>
      </c>
      <c r="E14912" t="s">
        <v>89</v>
      </c>
      <c r="F14912" t="s">
        <v>49</v>
      </c>
      <c r="G14912">
        <v>83</v>
      </c>
      <c r="H14912">
        <v>23</v>
      </c>
      <c r="I14912">
        <f>IF(VLOOKUP(Data!$A14912,summermonths, 2, FALSE) = 1, VLOOKUP(Data!$H14912,rateblocks, 2, FALSE), VLOOKUP(Data!H14912, rateblocks,3, FALSE))</f>
        <v>3</v>
      </c>
      <c r="J14912">
        <v>1.4658322334289551</v>
      </c>
      <c r="K14912">
        <v>1.4590741395950317</v>
      </c>
      <c r="L14912">
        <v>55.414710998535156</v>
      </c>
      <c r="M14912">
        <v>-6.7580407485365868E-3</v>
      </c>
      <c r="N14912">
        <v>0.1092248409986496</v>
      </c>
      <c r="O14912">
        <v>1.1930066160857677E-2</v>
      </c>
      <c r="P14912">
        <v>-0.18641692399978638</v>
      </c>
      <c r="Q14912">
        <v>-0.14673531055450439</v>
      </c>
      <c r="R14912">
        <v>-6.4035601913928986E-2</v>
      </c>
      <c r="S14912">
        <v>-6.7580407485365868E-3</v>
      </c>
      <c r="T14912">
        <v>5.0519522279500961E-2</v>
      </c>
      <c r="U14912">
        <v>0.13321922719478607</v>
      </c>
      <c r="V14912">
        <v>0.17290084064006805</v>
      </c>
    </row>
    <row r="14913" spans="1:22" x14ac:dyDescent="0.25">
      <c r="A14913" t="s">
        <v>122</v>
      </c>
      <c r="B14913" t="s">
        <v>131</v>
      </c>
      <c r="C14913" t="s">
        <v>101</v>
      </c>
      <c r="D14913" t="s">
        <v>117</v>
      </c>
      <c r="E14913" t="s">
        <v>89</v>
      </c>
      <c r="F14913" t="s">
        <v>49</v>
      </c>
      <c r="G14913">
        <v>83</v>
      </c>
      <c r="H14913">
        <v>6</v>
      </c>
      <c r="I14913">
        <f>IF(VLOOKUP(Data!$A14913,summermonths, 2, FALSE) = 1, VLOOKUP(Data!$H14913,rateblocks, 2, FALSE), VLOOKUP(Data!H14913, rateblocks,3, FALSE))</f>
        <v>3</v>
      </c>
      <c r="J14913">
        <v>1.4223835468292236</v>
      </c>
      <c r="K14913">
        <v>1.3770180940628052</v>
      </c>
      <c r="L14913">
        <v>51.270481109619141</v>
      </c>
      <c r="M14913">
        <v>-4.5365460216999054E-2</v>
      </c>
      <c r="N14913">
        <v>9.3359410762786865E-2</v>
      </c>
      <c r="O14913">
        <v>8.7159797549247742E-3</v>
      </c>
      <c r="P14913">
        <v>-0.19892802834510803</v>
      </c>
      <c r="Q14913">
        <v>-0.16501036286354065</v>
      </c>
      <c r="R14913">
        <v>-9.4323180615901947E-2</v>
      </c>
      <c r="S14913">
        <v>-4.5365460216999054E-2</v>
      </c>
      <c r="T14913">
        <v>3.5922627430409193E-3</v>
      </c>
      <c r="U14913">
        <v>7.4279442429542542E-2</v>
      </c>
      <c r="V14913">
        <v>0.10819710791110992</v>
      </c>
    </row>
    <row r="14914" spans="1:22" x14ac:dyDescent="0.25">
      <c r="A14914" t="s">
        <v>122</v>
      </c>
      <c r="B14914" t="s">
        <v>131</v>
      </c>
      <c r="C14914" t="s">
        <v>101</v>
      </c>
      <c r="D14914" t="s">
        <v>117</v>
      </c>
      <c r="E14914" t="s">
        <v>89</v>
      </c>
      <c r="F14914" t="s">
        <v>49</v>
      </c>
      <c r="G14914">
        <v>83</v>
      </c>
      <c r="H14914">
        <v>3</v>
      </c>
      <c r="I14914">
        <f>IF(VLOOKUP(Data!$A14914,summermonths, 2, FALSE) = 1, VLOOKUP(Data!$H14914,rateblocks, 2, FALSE), VLOOKUP(Data!H14914, rateblocks,3, FALSE))</f>
        <v>3</v>
      </c>
      <c r="J14914">
        <v>1.4521124362945557</v>
      </c>
      <c r="K14914">
        <v>1.3670271635055542</v>
      </c>
      <c r="L14914">
        <v>52.517471313476563</v>
      </c>
      <c r="M14914">
        <v>-8.5085324943065643E-2</v>
      </c>
      <c r="N14914">
        <v>9.7010418772697449E-2</v>
      </c>
      <c r="O14914">
        <v>9.4110211357474327E-3</v>
      </c>
      <c r="P14914">
        <v>-0.24465326964855194</v>
      </c>
      <c r="Q14914">
        <v>-0.20940917730331421</v>
      </c>
      <c r="R14914">
        <v>-0.13595764338970184</v>
      </c>
      <c r="S14914">
        <v>-8.5085324943065643E-2</v>
      </c>
      <c r="T14914">
        <v>-3.4213010221719742E-2</v>
      </c>
      <c r="U14914">
        <v>3.9238527417182922E-2</v>
      </c>
      <c r="V14914">
        <v>7.4482612311840057E-2</v>
      </c>
    </row>
    <row r="14915" spans="1:22" x14ac:dyDescent="0.25">
      <c r="A14915" t="s">
        <v>96</v>
      </c>
      <c r="B14915" t="s">
        <v>131</v>
      </c>
      <c r="C14915" t="s">
        <v>101</v>
      </c>
      <c r="D14915" t="s">
        <v>73</v>
      </c>
      <c r="E14915" t="s">
        <v>89</v>
      </c>
      <c r="F14915" t="s">
        <v>49</v>
      </c>
      <c r="G14915">
        <v>83</v>
      </c>
      <c r="H14915">
        <v>1</v>
      </c>
      <c r="I14915">
        <f>IF(VLOOKUP(Data!$A14915,summermonths, 2, FALSE) = 1, VLOOKUP(Data!$H14915,rateblocks, 2, FALSE), VLOOKUP(Data!H14915, rateblocks,3, FALSE))</f>
        <v>3</v>
      </c>
      <c r="J14915">
        <v>1.3371627330780029</v>
      </c>
      <c r="K14915">
        <v>1.4364840984344482</v>
      </c>
      <c r="L14915">
        <v>63.755203247070313</v>
      </c>
      <c r="M14915">
        <v>9.93213951587677E-2</v>
      </c>
      <c r="N14915">
        <v>0.14465485513210297</v>
      </c>
      <c r="O14915">
        <v>2.0925026386976242E-2</v>
      </c>
      <c r="P14915">
        <v>-0.13861466944217682</v>
      </c>
      <c r="Q14915">
        <v>-8.6061261594295502E-2</v>
      </c>
      <c r="R14915">
        <v>2.3464314639568329E-2</v>
      </c>
      <c r="S14915">
        <v>9.93213951587677E-2</v>
      </c>
      <c r="T14915">
        <v>0.17517846822738647</v>
      </c>
      <c r="U14915">
        <v>0.2847040593624115</v>
      </c>
      <c r="V14915">
        <v>0.33725744485855103</v>
      </c>
    </row>
    <row r="14916" spans="1:22" x14ac:dyDescent="0.25">
      <c r="A14916" t="s">
        <v>95</v>
      </c>
      <c r="B14916" t="s">
        <v>131</v>
      </c>
      <c r="C14916" t="s">
        <v>102</v>
      </c>
      <c r="D14916" t="s">
        <v>78</v>
      </c>
      <c r="E14916" t="s">
        <v>89</v>
      </c>
      <c r="F14916" t="s">
        <v>49</v>
      </c>
      <c r="G14916">
        <v>83</v>
      </c>
      <c r="H14916">
        <v>6</v>
      </c>
      <c r="I14916">
        <f>IF(VLOOKUP(Data!$A14916,summermonths, 2, FALSE) = 1, VLOOKUP(Data!$H14916,rateblocks, 2, FALSE), VLOOKUP(Data!H14916, rateblocks,3, FALSE))</f>
        <v>3</v>
      </c>
      <c r="J14916">
        <v>1.4832363128662109</v>
      </c>
      <c r="K14916">
        <v>1.3899397850036621</v>
      </c>
      <c r="L14916">
        <v>58.277107238769531</v>
      </c>
      <c r="M14916">
        <v>-9.3296565115451813E-2</v>
      </c>
      <c r="N14916">
        <v>0.23424318432807922</v>
      </c>
      <c r="O14916">
        <v>5.4869867861270905E-2</v>
      </c>
      <c r="P14916">
        <v>-0.47859230637550354</v>
      </c>
      <c r="Q14916">
        <v>-0.39349129796028137</v>
      </c>
      <c r="R14916">
        <v>-0.21613381803035736</v>
      </c>
      <c r="S14916">
        <v>-9.3296565115451813E-2</v>
      </c>
      <c r="T14916">
        <v>2.9540680348873138E-2</v>
      </c>
      <c r="U14916">
        <v>0.20689815282821655</v>
      </c>
      <c r="V14916">
        <v>0.29199919104576111</v>
      </c>
    </row>
    <row r="14917" spans="1:22" x14ac:dyDescent="0.25">
      <c r="A14917" t="s">
        <v>124</v>
      </c>
      <c r="B14917" t="s">
        <v>131</v>
      </c>
      <c r="C14917" t="s">
        <v>101</v>
      </c>
      <c r="D14917" t="s">
        <v>119</v>
      </c>
      <c r="E14917" t="s">
        <v>89</v>
      </c>
      <c r="F14917" t="s">
        <v>49</v>
      </c>
      <c r="G14917">
        <v>83</v>
      </c>
      <c r="H14917">
        <v>20</v>
      </c>
      <c r="I14917">
        <f>IF(VLOOKUP(Data!$A14917,summermonths, 2, FALSE) = 1, VLOOKUP(Data!$H14917,rateblocks, 2, FALSE), VLOOKUP(Data!H14917, rateblocks,3, FALSE))</f>
        <v>1</v>
      </c>
      <c r="J14917">
        <v>1.5777847766876221</v>
      </c>
      <c r="K14917">
        <v>1.5729948282241821</v>
      </c>
      <c r="L14917">
        <v>63.464141845703125</v>
      </c>
      <c r="M14917">
        <v>-4.7899573110044003E-3</v>
      </c>
      <c r="N14917">
        <v>9.3393206596374512E-2</v>
      </c>
      <c r="O14917">
        <v>8.7222913280129433E-3</v>
      </c>
      <c r="P14917">
        <v>-0.15840810537338257</v>
      </c>
      <c r="Q14917">
        <v>-0.12447816878557205</v>
      </c>
      <c r="R14917">
        <v>-5.3765401244163513E-2</v>
      </c>
      <c r="S14917">
        <v>-4.7899573110044003E-3</v>
      </c>
      <c r="T14917">
        <v>4.4185489416122437E-2</v>
      </c>
      <c r="U14917">
        <v>0.11489824950695038</v>
      </c>
      <c r="V14917">
        <v>0.14882819354534149</v>
      </c>
    </row>
    <row r="14918" spans="1:22" x14ac:dyDescent="0.25">
      <c r="A14918" t="s">
        <v>124</v>
      </c>
      <c r="B14918" t="s">
        <v>131</v>
      </c>
      <c r="C14918" t="s">
        <v>102</v>
      </c>
      <c r="D14918" t="s">
        <v>114</v>
      </c>
      <c r="E14918" t="s">
        <v>89</v>
      </c>
      <c r="F14918" t="s">
        <v>49</v>
      </c>
      <c r="G14918">
        <v>83</v>
      </c>
      <c r="H14918">
        <v>20</v>
      </c>
      <c r="I14918">
        <f>IF(VLOOKUP(Data!$A14918,summermonths, 2, FALSE) = 1, VLOOKUP(Data!$H14918,rateblocks, 2, FALSE), VLOOKUP(Data!H14918, rateblocks,3, FALSE))</f>
        <v>1</v>
      </c>
      <c r="J14918">
        <v>1.5606461763381958</v>
      </c>
      <c r="K14918">
        <v>1.6584939956665039</v>
      </c>
      <c r="L14918">
        <v>71.457832336425781</v>
      </c>
      <c r="M14918">
        <v>9.7847841680049896E-2</v>
      </c>
      <c r="N14918">
        <v>0.22089511156082153</v>
      </c>
      <c r="O14918">
        <v>4.8794649541378021E-2</v>
      </c>
      <c r="P14918">
        <v>-0.26549229025840759</v>
      </c>
      <c r="Q14918">
        <v>-0.18524064123630524</v>
      </c>
      <c r="R14918">
        <v>-1.7989668995141983E-2</v>
      </c>
      <c r="S14918">
        <v>9.7847841680049896E-2</v>
      </c>
      <c r="T14918">
        <v>0.21368534862995148</v>
      </c>
      <c r="U14918">
        <v>0.38093632459640503</v>
      </c>
      <c r="V14918">
        <v>0.46118795871734619</v>
      </c>
    </row>
    <row r="14919" spans="1:22" x14ac:dyDescent="0.25">
      <c r="A14919" t="s">
        <v>124</v>
      </c>
      <c r="B14919" t="s">
        <v>131</v>
      </c>
      <c r="C14919" t="s">
        <v>102</v>
      </c>
      <c r="D14919" t="s">
        <v>114</v>
      </c>
      <c r="E14919" t="s">
        <v>89</v>
      </c>
      <c r="F14919" t="s">
        <v>49</v>
      </c>
      <c r="G14919">
        <v>83</v>
      </c>
      <c r="H14919">
        <v>21</v>
      </c>
      <c r="I14919">
        <f>IF(VLOOKUP(Data!$A14919,summermonths, 2, FALSE) = 1, VLOOKUP(Data!$H14919,rateblocks, 2, FALSE), VLOOKUP(Data!H14919, rateblocks,3, FALSE))</f>
        <v>2</v>
      </c>
      <c r="J14919">
        <v>1.5709306001663208</v>
      </c>
      <c r="K14919">
        <v>1.6413252353668213</v>
      </c>
      <c r="L14919">
        <v>68.156623840332031</v>
      </c>
      <c r="M14919">
        <v>7.0394754409790039E-2</v>
      </c>
      <c r="N14919">
        <v>0.21230722963809967</v>
      </c>
      <c r="O14919">
        <v>4.5074358582496643E-2</v>
      </c>
      <c r="P14919">
        <v>-0.27881956100463867</v>
      </c>
      <c r="Q14919">
        <v>-0.20168790221214294</v>
      </c>
      <c r="R14919">
        <v>-4.0939263999462128E-2</v>
      </c>
      <c r="S14919">
        <v>7.0394754409790039E-2</v>
      </c>
      <c r="T14919">
        <v>0.1817287802696228</v>
      </c>
      <c r="U14919">
        <v>0.34247741103172302</v>
      </c>
      <c r="V14919">
        <v>0.41960906982421875</v>
      </c>
    </row>
    <row r="14920" spans="1:22" x14ac:dyDescent="0.25">
      <c r="A14920" t="s">
        <v>97</v>
      </c>
      <c r="B14920" t="s">
        <v>131</v>
      </c>
      <c r="C14920" t="s">
        <v>102</v>
      </c>
      <c r="D14920" t="s">
        <v>80</v>
      </c>
      <c r="E14920" t="s">
        <v>89</v>
      </c>
      <c r="F14920" t="s">
        <v>49</v>
      </c>
      <c r="G14920">
        <v>83</v>
      </c>
      <c r="H14920">
        <v>3</v>
      </c>
      <c r="I14920">
        <f>IF(VLOOKUP(Data!$A14920,summermonths, 2, FALSE) = 1, VLOOKUP(Data!$H14920,rateblocks, 2, FALSE), VLOOKUP(Data!H14920, rateblocks,3, FALSE))</f>
        <v>3</v>
      </c>
      <c r="J14920">
        <v>1.4471248388290405</v>
      </c>
      <c r="K14920">
        <v>1.4574096202850342</v>
      </c>
      <c r="L14920">
        <v>73.349395751953125</v>
      </c>
      <c r="M14920">
        <v>1.0284790769219398E-2</v>
      </c>
      <c r="N14920">
        <v>0.27289476990699768</v>
      </c>
      <c r="O14920">
        <v>7.4471555650234222E-2</v>
      </c>
      <c r="P14920">
        <v>-0.43858715891838074</v>
      </c>
      <c r="Q14920">
        <v>-0.33944392204284668</v>
      </c>
      <c r="R14920">
        <v>-0.13282136619091034</v>
      </c>
      <c r="S14920">
        <v>1.0284790769219398E-2</v>
      </c>
      <c r="T14920">
        <v>0.15339094400405884</v>
      </c>
      <c r="U14920">
        <v>0.36001351475715637</v>
      </c>
      <c r="V14920">
        <v>0.45915675163269043</v>
      </c>
    </row>
    <row r="14921" spans="1:22" x14ac:dyDescent="0.25">
      <c r="A14921" t="s">
        <v>123</v>
      </c>
      <c r="B14921" t="s">
        <v>131</v>
      </c>
      <c r="C14921" t="s">
        <v>102</v>
      </c>
      <c r="D14921" t="s">
        <v>118</v>
      </c>
      <c r="E14921" t="s">
        <v>89</v>
      </c>
      <c r="F14921" t="s">
        <v>49</v>
      </c>
      <c r="G14921">
        <v>83</v>
      </c>
      <c r="H14921">
        <v>14</v>
      </c>
      <c r="I14921">
        <f>IF(VLOOKUP(Data!$A14921,summermonths, 2, FALSE) = 1, VLOOKUP(Data!$H14921,rateblocks, 2, FALSE), VLOOKUP(Data!H14921, rateblocks,3, FALSE))</f>
        <v>2</v>
      </c>
      <c r="J14921">
        <v>1.0851293802261353</v>
      </c>
      <c r="K14921">
        <v>0.86638551950454712</v>
      </c>
      <c r="L14921">
        <v>82.530120849609375</v>
      </c>
      <c r="M14921">
        <v>-0.21874389052391052</v>
      </c>
      <c r="N14921">
        <v>0.41712298989295959</v>
      </c>
      <c r="O14921">
        <v>0.17399159073829651</v>
      </c>
      <c r="P14921">
        <v>-0.90485012531280518</v>
      </c>
      <c r="Q14921">
        <v>-0.75330853462219238</v>
      </c>
      <c r="R14921">
        <v>-0.43748340010643005</v>
      </c>
      <c r="S14921">
        <v>-0.21874389052391052</v>
      </c>
      <c r="T14921">
        <v>-4.3807617657876108E-6</v>
      </c>
      <c r="U14921">
        <v>0.31582072377204895</v>
      </c>
      <c r="V14921">
        <v>0.46736237406730652</v>
      </c>
    </row>
    <row r="14922" spans="1:22" x14ac:dyDescent="0.25">
      <c r="A14922" t="s">
        <v>98</v>
      </c>
      <c r="B14922" t="s">
        <v>131</v>
      </c>
      <c r="C14922" t="s">
        <v>101</v>
      </c>
      <c r="D14922" t="s">
        <v>75</v>
      </c>
      <c r="E14922" t="s">
        <v>89</v>
      </c>
      <c r="F14922" t="s">
        <v>49</v>
      </c>
      <c r="G14922">
        <v>83</v>
      </c>
      <c r="H14922">
        <v>24</v>
      </c>
      <c r="I14922">
        <f>IF(VLOOKUP(Data!$A14922,summermonths, 2, FALSE) = 1, VLOOKUP(Data!$H14922,rateblocks, 2, FALSE), VLOOKUP(Data!H14922, rateblocks,3, FALSE))</f>
        <v>3</v>
      </c>
      <c r="J14922">
        <v>1.5035250186920166</v>
      </c>
      <c r="K14922">
        <v>1.4963011741638184</v>
      </c>
      <c r="L14922">
        <v>69.574699401855469</v>
      </c>
      <c r="M14922">
        <v>-7.2237947024405003E-3</v>
      </c>
      <c r="N14922">
        <v>0.17974786460399628</v>
      </c>
      <c r="O14922">
        <v>3.2309293746948242E-2</v>
      </c>
      <c r="P14922">
        <v>-0.30288273096084595</v>
      </c>
      <c r="Q14922">
        <v>-0.23757995665073395</v>
      </c>
      <c r="R14922">
        <v>-0.10148366540670395</v>
      </c>
      <c r="S14922">
        <v>-7.2237947024405003E-3</v>
      </c>
      <c r="T14922">
        <v>8.7036080658435822E-2</v>
      </c>
      <c r="U14922">
        <v>0.22313235700130463</v>
      </c>
      <c r="V14922">
        <v>0.28843513131141663</v>
      </c>
    </row>
    <row r="14923" spans="1:22" x14ac:dyDescent="0.25">
      <c r="A14923" t="s">
        <v>125</v>
      </c>
      <c r="B14923" t="s">
        <v>131</v>
      </c>
      <c r="C14923" t="s">
        <v>102</v>
      </c>
      <c r="D14923" t="s">
        <v>116</v>
      </c>
      <c r="E14923" t="s">
        <v>89</v>
      </c>
      <c r="F14923" t="s">
        <v>49</v>
      </c>
      <c r="G14923">
        <v>83</v>
      </c>
      <c r="H14923">
        <v>10</v>
      </c>
      <c r="I14923">
        <f>IF(VLOOKUP(Data!$A14923,summermonths, 2, FALSE) = 1, VLOOKUP(Data!$H14923,rateblocks, 2, FALSE), VLOOKUP(Data!H14923, rateblocks,3, FALSE))</f>
        <v>2</v>
      </c>
      <c r="J14923">
        <v>0.95318871736526489</v>
      </c>
      <c r="K14923">
        <v>0.92710846662521362</v>
      </c>
      <c r="L14923">
        <v>78.192771911621094</v>
      </c>
      <c r="M14923">
        <v>-2.608029916882515E-2</v>
      </c>
      <c r="N14923">
        <v>0.40127900242805481</v>
      </c>
      <c r="O14923">
        <v>0.16102483868598938</v>
      </c>
      <c r="P14923">
        <v>-0.68612551689147949</v>
      </c>
      <c r="Q14923">
        <v>-0.54034000635147095</v>
      </c>
      <c r="R14923">
        <v>-0.23651121556758881</v>
      </c>
      <c r="S14923">
        <v>-2.608029916882515E-2</v>
      </c>
      <c r="T14923">
        <v>0.18435060977935791</v>
      </c>
      <c r="U14923">
        <v>0.48817944526672363</v>
      </c>
      <c r="V14923">
        <v>0.6339648962020874</v>
      </c>
    </row>
    <row r="14924" spans="1:22" x14ac:dyDescent="0.25">
      <c r="A14924" t="s">
        <v>125</v>
      </c>
      <c r="B14924" t="s">
        <v>131</v>
      </c>
      <c r="C14924" t="s">
        <v>102</v>
      </c>
      <c r="D14924" t="s">
        <v>116</v>
      </c>
      <c r="E14924" t="s">
        <v>89</v>
      </c>
      <c r="F14924" t="s">
        <v>49</v>
      </c>
      <c r="G14924">
        <v>83</v>
      </c>
      <c r="H14924">
        <v>3</v>
      </c>
      <c r="I14924">
        <f>IF(VLOOKUP(Data!$A14924,summermonths, 2, FALSE) = 1, VLOOKUP(Data!$H14924,rateblocks, 2, FALSE), VLOOKUP(Data!H14924, rateblocks,3, FALSE))</f>
        <v>3</v>
      </c>
      <c r="J14924">
        <v>1.2941851615905762</v>
      </c>
      <c r="K14924">
        <v>1.4104217290878296</v>
      </c>
      <c r="L14924">
        <v>59.650604248046875</v>
      </c>
      <c r="M14924">
        <v>0.11623651534318924</v>
      </c>
      <c r="N14924">
        <v>0.15449400246143341</v>
      </c>
      <c r="O14924">
        <v>2.3868396878242493E-2</v>
      </c>
      <c r="P14924">
        <v>-0.1378834992647171</v>
      </c>
      <c r="Q14924">
        <v>-8.1755518913269043E-2</v>
      </c>
      <c r="R14924">
        <v>3.5219781100749969E-2</v>
      </c>
      <c r="S14924">
        <v>0.11623651534318924</v>
      </c>
      <c r="T14924">
        <v>0.19725324213504791</v>
      </c>
      <c r="U14924">
        <v>0.31422853469848633</v>
      </c>
      <c r="V14924">
        <v>0.37035652995109558</v>
      </c>
    </row>
    <row r="14925" spans="1:22" x14ac:dyDescent="0.25">
      <c r="A14925" t="s">
        <v>95</v>
      </c>
      <c r="B14925" t="s">
        <v>131</v>
      </c>
      <c r="C14925" t="s">
        <v>102</v>
      </c>
      <c r="D14925" t="s">
        <v>78</v>
      </c>
      <c r="E14925" t="s">
        <v>89</v>
      </c>
      <c r="F14925" t="s">
        <v>49</v>
      </c>
      <c r="G14925">
        <v>83</v>
      </c>
      <c r="H14925">
        <v>14</v>
      </c>
      <c r="I14925">
        <f>IF(VLOOKUP(Data!$A14925,summermonths, 2, FALSE) = 1, VLOOKUP(Data!$H14925,rateblocks, 2, FALSE), VLOOKUP(Data!H14925, rateblocks,3, FALSE))</f>
        <v>1</v>
      </c>
      <c r="J14925">
        <v>0.9380759596824646</v>
      </c>
      <c r="K14925">
        <v>0.94909638166427612</v>
      </c>
      <c r="L14925">
        <v>84.397590637207031</v>
      </c>
      <c r="M14925">
        <v>1.1020397767424583E-2</v>
      </c>
      <c r="N14925">
        <v>0.50527745485305786</v>
      </c>
      <c r="O14925">
        <v>0.25530532002449036</v>
      </c>
      <c r="P14925">
        <v>-0.82008707523345947</v>
      </c>
      <c r="Q14925">
        <v>-0.63651871681213379</v>
      </c>
      <c r="R14925">
        <v>-0.25394734740257263</v>
      </c>
      <c r="S14925">
        <v>1.1020397767424583E-2</v>
      </c>
      <c r="T14925">
        <v>0.27598816156387329</v>
      </c>
      <c r="U14925">
        <v>0.65855950117111206</v>
      </c>
      <c r="V14925">
        <v>0.84212785959243774</v>
      </c>
    </row>
    <row r="14926" spans="1:22" x14ac:dyDescent="0.25">
      <c r="A14926" t="s">
        <v>122</v>
      </c>
      <c r="B14926" t="s">
        <v>131</v>
      </c>
      <c r="C14926" t="s">
        <v>102</v>
      </c>
      <c r="D14926" t="s">
        <v>115</v>
      </c>
      <c r="E14926" t="s">
        <v>89</v>
      </c>
      <c r="F14926" t="s">
        <v>49</v>
      </c>
      <c r="G14926">
        <v>83</v>
      </c>
      <c r="H14926">
        <v>12</v>
      </c>
      <c r="I14926">
        <f>IF(VLOOKUP(Data!$A14926,summermonths, 2, FALSE) = 1, VLOOKUP(Data!$H14926,rateblocks, 2, FALSE), VLOOKUP(Data!H14926, rateblocks,3, FALSE))</f>
        <v>2</v>
      </c>
      <c r="J14926">
        <v>0.96522301435470581</v>
      </c>
      <c r="K14926">
        <v>0.99397587776184082</v>
      </c>
      <c r="L14926">
        <v>57.530120849609375</v>
      </c>
      <c r="M14926">
        <v>2.8752865269780159E-2</v>
      </c>
      <c r="N14926">
        <v>0.23861740529537201</v>
      </c>
      <c r="O14926">
        <v>5.6938264518976212E-2</v>
      </c>
      <c r="P14926">
        <v>-0.36373785138130188</v>
      </c>
      <c r="Q14926">
        <v>-0.27704763412475586</v>
      </c>
      <c r="R14926">
        <v>-9.6378222107887268E-2</v>
      </c>
      <c r="S14926">
        <v>2.8752865269780159E-2</v>
      </c>
      <c r="T14926">
        <v>0.15388394892215729</v>
      </c>
      <c r="U14926">
        <v>0.33455336093902588</v>
      </c>
      <c r="V14926">
        <v>0.4212435781955719</v>
      </c>
    </row>
    <row r="14927" spans="1:22" x14ac:dyDescent="0.25">
      <c r="A14927" t="s">
        <v>97</v>
      </c>
      <c r="B14927" t="s">
        <v>131</v>
      </c>
      <c r="C14927" t="s">
        <v>101</v>
      </c>
      <c r="D14927" t="s">
        <v>74</v>
      </c>
      <c r="E14927" t="s">
        <v>89</v>
      </c>
      <c r="F14927" t="s">
        <v>49</v>
      </c>
      <c r="G14927">
        <v>83</v>
      </c>
      <c r="H14927">
        <v>4</v>
      </c>
      <c r="I14927">
        <f>IF(VLOOKUP(Data!$A14927,summermonths, 2, FALSE) = 1, VLOOKUP(Data!$H14927,rateblocks, 2, FALSE), VLOOKUP(Data!H14927, rateblocks,3, FALSE))</f>
        <v>3</v>
      </c>
      <c r="J14927">
        <v>1.4355359077453613</v>
      </c>
      <c r="K14927">
        <v>1.3911833763122559</v>
      </c>
      <c r="L14927">
        <v>66.6097412109375</v>
      </c>
      <c r="M14927">
        <v>-4.4352579861879349E-2</v>
      </c>
      <c r="N14927">
        <v>0.12525838613510132</v>
      </c>
      <c r="O14927">
        <v>1.5689663589000702E-2</v>
      </c>
      <c r="P14927">
        <v>-0.25038430094718933</v>
      </c>
      <c r="Q14927">
        <v>-0.20487765967845917</v>
      </c>
      <c r="R14927">
        <v>-0.11003813892602921</v>
      </c>
      <c r="S14927">
        <v>-4.4352579861879349E-2</v>
      </c>
      <c r="T14927">
        <v>2.1332982927560806E-2</v>
      </c>
      <c r="U14927">
        <v>0.11617249995470047</v>
      </c>
      <c r="V14927">
        <v>0.16167913377285004</v>
      </c>
    </row>
    <row r="14928" spans="1:22" x14ac:dyDescent="0.25">
      <c r="A14928" t="s">
        <v>98</v>
      </c>
      <c r="B14928" t="s">
        <v>131</v>
      </c>
      <c r="C14928" t="s">
        <v>102</v>
      </c>
      <c r="D14928" t="s">
        <v>81</v>
      </c>
      <c r="E14928" t="s">
        <v>89</v>
      </c>
      <c r="F14928" t="s">
        <v>49</v>
      </c>
      <c r="G14928">
        <v>83</v>
      </c>
      <c r="H14928">
        <v>22</v>
      </c>
      <c r="I14928">
        <f>IF(VLOOKUP(Data!$A14928,summermonths, 2, FALSE) = 1, VLOOKUP(Data!$H14928,rateblocks, 2, FALSE), VLOOKUP(Data!H14928, rateblocks,3, FALSE))</f>
        <v>2</v>
      </c>
      <c r="J14928">
        <v>1.4489510059356689</v>
      </c>
      <c r="K14928">
        <v>1.7437349557876587</v>
      </c>
      <c r="L14928">
        <v>75.903617858886719</v>
      </c>
      <c r="M14928">
        <v>0.29478394985198975</v>
      </c>
      <c r="N14928">
        <v>0.60906690359115601</v>
      </c>
      <c r="O14928">
        <v>0.37096250057220459</v>
      </c>
      <c r="P14928">
        <v>-0.70704197883605957</v>
      </c>
      <c r="Q14928">
        <v>-0.4857667088508606</v>
      </c>
      <c r="R14928">
        <v>-2.461104653775692E-2</v>
      </c>
      <c r="S14928">
        <v>0.29478394985198975</v>
      </c>
      <c r="T14928">
        <v>0.61417895555496216</v>
      </c>
      <c r="U14928">
        <v>1.0753345489501953</v>
      </c>
      <c r="V14928">
        <v>1.2966098785400391</v>
      </c>
    </row>
    <row r="14929" spans="1:22" x14ac:dyDescent="0.25">
      <c r="A14929" t="s">
        <v>95</v>
      </c>
      <c r="B14929" t="s">
        <v>131</v>
      </c>
      <c r="C14929" t="s">
        <v>101</v>
      </c>
      <c r="D14929" t="s">
        <v>72</v>
      </c>
      <c r="E14929" t="s">
        <v>89</v>
      </c>
      <c r="F14929" t="s">
        <v>49</v>
      </c>
      <c r="G14929">
        <v>83</v>
      </c>
      <c r="H14929">
        <v>5</v>
      </c>
      <c r="I14929">
        <f>IF(VLOOKUP(Data!$A14929,summermonths, 2, FALSE) = 1, VLOOKUP(Data!$H14929,rateblocks, 2, FALSE), VLOOKUP(Data!H14929, rateblocks,3, FALSE))</f>
        <v>3</v>
      </c>
      <c r="J14929">
        <v>1.3573226928710937</v>
      </c>
      <c r="K14929">
        <v>1.3709367513656616</v>
      </c>
      <c r="L14929">
        <v>57.880722045898437</v>
      </c>
      <c r="M14929">
        <v>1.3614049181342125E-2</v>
      </c>
      <c r="N14929">
        <v>0.10239455848932266</v>
      </c>
      <c r="O14929">
        <v>1.0484645143151283E-2</v>
      </c>
      <c r="P14929">
        <v>-0.15481001138687134</v>
      </c>
      <c r="Q14929">
        <v>-0.11760985851287842</v>
      </c>
      <c r="R14929">
        <v>-4.0081709623336792E-2</v>
      </c>
      <c r="S14929">
        <v>1.3614049181342125E-2</v>
      </c>
      <c r="T14929">
        <v>6.730981171131134E-2</v>
      </c>
      <c r="U14929">
        <v>0.14483796060085297</v>
      </c>
      <c r="V14929">
        <v>0.18203811347484589</v>
      </c>
    </row>
    <row r="14930" spans="1:22" x14ac:dyDescent="0.25">
      <c r="A14930" t="s">
        <v>95</v>
      </c>
      <c r="B14930" t="s">
        <v>131</v>
      </c>
      <c r="C14930" t="s">
        <v>102</v>
      </c>
      <c r="D14930" t="s">
        <v>78</v>
      </c>
      <c r="E14930" t="s">
        <v>89</v>
      </c>
      <c r="F14930" t="s">
        <v>49</v>
      </c>
      <c r="G14930">
        <v>83</v>
      </c>
      <c r="H14930">
        <v>1</v>
      </c>
      <c r="I14930">
        <f>IF(VLOOKUP(Data!$A14930,summermonths, 2, FALSE) = 1, VLOOKUP(Data!$H14930,rateblocks, 2, FALSE), VLOOKUP(Data!H14930, rateblocks,3, FALSE))</f>
        <v>3</v>
      </c>
      <c r="J14930">
        <v>1.43337082862854</v>
      </c>
      <c r="K14930">
        <v>1.468132495880127</v>
      </c>
      <c r="L14930">
        <v>63.168674468994141</v>
      </c>
      <c r="M14930">
        <v>3.476165235042572E-2</v>
      </c>
      <c r="N14930">
        <v>0.23126311600208282</v>
      </c>
      <c r="O14930">
        <v>5.3482629358768463E-2</v>
      </c>
      <c r="P14930">
        <v>-0.34563231468200684</v>
      </c>
      <c r="Q14930">
        <v>-0.26161396503448486</v>
      </c>
      <c r="R14930">
        <v>-8.6512841284275055E-2</v>
      </c>
      <c r="S14930">
        <v>3.476165235042572E-2</v>
      </c>
      <c r="T14930">
        <v>0.15603615343570709</v>
      </c>
      <c r="U14930">
        <v>0.3311372697353363</v>
      </c>
      <c r="V14930">
        <v>0.41515561938285828</v>
      </c>
    </row>
    <row r="14931" spans="1:22" x14ac:dyDescent="0.25">
      <c r="A14931" t="s">
        <v>100</v>
      </c>
      <c r="B14931" t="s">
        <v>131</v>
      </c>
      <c r="C14931" t="s">
        <v>102</v>
      </c>
      <c r="D14931" t="s">
        <v>83</v>
      </c>
      <c r="E14931" t="s">
        <v>89</v>
      </c>
      <c r="F14931" t="s">
        <v>49</v>
      </c>
      <c r="G14931">
        <v>83</v>
      </c>
      <c r="H14931">
        <v>21</v>
      </c>
      <c r="I14931">
        <f>IF(VLOOKUP(Data!$A14931,summermonths, 2, FALSE) = 1, VLOOKUP(Data!$H14931,rateblocks, 2, FALSE), VLOOKUP(Data!H14931, rateblocks,3, FALSE))</f>
        <v>2</v>
      </c>
      <c r="J14931">
        <v>1.9493875503540039</v>
      </c>
      <c r="K14931">
        <v>1.6714457273483276</v>
      </c>
      <c r="L14931">
        <v>76.265060424804687</v>
      </c>
      <c r="M14931">
        <v>-0.27794173359870911</v>
      </c>
      <c r="N14931">
        <v>0.34835565090179443</v>
      </c>
      <c r="O14931">
        <v>0.12135165929794312</v>
      </c>
      <c r="P14931">
        <v>-0.85093581676483154</v>
      </c>
      <c r="Q14931">
        <v>-0.72437745332717896</v>
      </c>
      <c r="R14931">
        <v>-0.46061962842941284</v>
      </c>
      <c r="S14931">
        <v>-0.27794173359870911</v>
      </c>
      <c r="T14931">
        <v>-9.5263853669166565E-2</v>
      </c>
      <c r="U14931">
        <v>0.16849400103092194</v>
      </c>
      <c r="V14931">
        <v>0.29505231976509094</v>
      </c>
    </row>
    <row r="14932" spans="1:22" x14ac:dyDescent="0.25">
      <c r="A14932" t="s">
        <v>98</v>
      </c>
      <c r="B14932" t="s">
        <v>131</v>
      </c>
      <c r="C14932" t="s">
        <v>101</v>
      </c>
      <c r="D14932" t="s">
        <v>75</v>
      </c>
      <c r="E14932" t="s">
        <v>89</v>
      </c>
      <c r="F14932" t="s">
        <v>49</v>
      </c>
      <c r="G14932">
        <v>83</v>
      </c>
      <c r="H14932">
        <v>16</v>
      </c>
      <c r="I14932">
        <f>IF(VLOOKUP(Data!$A14932,summermonths, 2, FALSE) = 1, VLOOKUP(Data!$H14932,rateblocks, 2, FALSE), VLOOKUP(Data!H14932, rateblocks,3, FALSE))</f>
        <v>1</v>
      </c>
      <c r="J14932">
        <v>1.3255494832992554</v>
      </c>
      <c r="K14932">
        <v>1.0416806936264038</v>
      </c>
      <c r="L14932">
        <v>81.378913879394531</v>
      </c>
      <c r="M14932">
        <v>-0.28386875987052917</v>
      </c>
      <c r="N14932">
        <v>0.27635318040847778</v>
      </c>
      <c r="O14932">
        <v>7.6371081173419952E-2</v>
      </c>
      <c r="P14932">
        <v>-0.73842930793762207</v>
      </c>
      <c r="Q14932">
        <v>-0.63802963495254517</v>
      </c>
      <c r="R14932">
        <v>-0.42878851294517517</v>
      </c>
      <c r="S14932">
        <v>-0.28386875987052917</v>
      </c>
      <c r="T14932">
        <v>-0.13894900679588318</v>
      </c>
      <c r="U14932">
        <v>7.0292092859745026E-2</v>
      </c>
      <c r="V14932">
        <v>0.17069177329540253</v>
      </c>
    </row>
    <row r="14933" spans="1:22" x14ac:dyDescent="0.25">
      <c r="A14933" t="s">
        <v>123</v>
      </c>
      <c r="B14933" t="s">
        <v>131</v>
      </c>
      <c r="C14933" t="s">
        <v>102</v>
      </c>
      <c r="D14933" t="s">
        <v>118</v>
      </c>
      <c r="E14933" t="s">
        <v>89</v>
      </c>
      <c r="F14933" t="s">
        <v>49</v>
      </c>
      <c r="G14933">
        <v>83</v>
      </c>
      <c r="H14933">
        <v>9</v>
      </c>
      <c r="I14933">
        <f>IF(VLOOKUP(Data!$A14933,summermonths, 2, FALSE) = 1, VLOOKUP(Data!$H14933,rateblocks, 2, FALSE), VLOOKUP(Data!H14933, rateblocks,3, FALSE))</f>
        <v>2</v>
      </c>
      <c r="J14933">
        <v>0.99456673860549927</v>
      </c>
      <c r="K14933">
        <v>0.76108431816101074</v>
      </c>
      <c r="L14933">
        <v>74.06024169921875</v>
      </c>
      <c r="M14933">
        <v>-0.23348242044448853</v>
      </c>
      <c r="N14933">
        <v>0.37846624851226807</v>
      </c>
      <c r="O14933">
        <v>0.14323669672012329</v>
      </c>
      <c r="P14933">
        <v>-0.85600399971008301</v>
      </c>
      <c r="Q14933">
        <v>-0.71850645542144775</v>
      </c>
      <c r="R14933">
        <v>-0.43195030093193054</v>
      </c>
      <c r="S14933">
        <v>-0.23348242044448853</v>
      </c>
      <c r="T14933">
        <v>-3.5014525055885315E-2</v>
      </c>
      <c r="U14933">
        <v>0.25154158473014832</v>
      </c>
      <c r="V14933">
        <v>0.38903915882110596</v>
      </c>
    </row>
    <row r="14934" spans="1:22" x14ac:dyDescent="0.25">
      <c r="A14934" t="s">
        <v>123</v>
      </c>
      <c r="B14934" t="s">
        <v>131</v>
      </c>
      <c r="C14934" t="s">
        <v>102</v>
      </c>
      <c r="D14934" t="s">
        <v>118</v>
      </c>
      <c r="E14934" t="s">
        <v>89</v>
      </c>
      <c r="F14934" t="s">
        <v>49</v>
      </c>
      <c r="G14934">
        <v>83</v>
      </c>
      <c r="H14934">
        <v>16</v>
      </c>
      <c r="I14934">
        <f>IF(VLOOKUP(Data!$A14934,summermonths, 2, FALSE) = 1, VLOOKUP(Data!$H14934,rateblocks, 2, FALSE), VLOOKUP(Data!H14934, rateblocks,3, FALSE))</f>
        <v>2</v>
      </c>
      <c r="J14934">
        <v>1.3714184761047363</v>
      </c>
      <c r="K14934">
        <v>0.82891565561294556</v>
      </c>
      <c r="L14934">
        <v>80.8795166015625</v>
      </c>
      <c r="M14934">
        <v>-0.54250282049179077</v>
      </c>
      <c r="N14934">
        <v>0.42088410258293152</v>
      </c>
      <c r="O14934">
        <v>0.17714342474937439</v>
      </c>
      <c r="P14934">
        <v>-1.2347955703735352</v>
      </c>
      <c r="Q14934">
        <v>-1.0818874835968018</v>
      </c>
      <c r="R14934">
        <v>-0.76321464776992798</v>
      </c>
      <c r="S14934">
        <v>-0.54250282049179077</v>
      </c>
      <c r="T14934">
        <v>-0.32179099321365356</v>
      </c>
      <c r="U14934">
        <v>-3.1181399244815111E-3</v>
      </c>
      <c r="V14934">
        <v>0.14978992938995361</v>
      </c>
    </row>
    <row r="14935" spans="1:22" x14ac:dyDescent="0.25">
      <c r="A14935" t="s">
        <v>99</v>
      </c>
      <c r="B14935" t="s">
        <v>131</v>
      </c>
      <c r="C14935" t="s">
        <v>101</v>
      </c>
      <c r="D14935" t="s">
        <v>76</v>
      </c>
      <c r="E14935" t="s">
        <v>89</v>
      </c>
      <c r="F14935" t="s">
        <v>49</v>
      </c>
      <c r="G14935">
        <v>83</v>
      </c>
      <c r="H14935">
        <v>10</v>
      </c>
      <c r="I14935">
        <f>IF(VLOOKUP(Data!$A14935,summermonths, 2, FALSE) = 1, VLOOKUP(Data!$H14935,rateblocks, 2, FALSE), VLOOKUP(Data!H14935, rateblocks,3, FALSE))</f>
        <v>2</v>
      </c>
      <c r="J14935">
        <v>1.1768761873245239</v>
      </c>
      <c r="K14935">
        <v>0.8797871470451355</v>
      </c>
      <c r="L14935">
        <v>76.3406982421875</v>
      </c>
      <c r="M14935">
        <v>-0.29708901047706604</v>
      </c>
      <c r="N14935">
        <v>0.25961413979530334</v>
      </c>
      <c r="O14935">
        <v>6.7399501800537109E-2</v>
      </c>
      <c r="P14935">
        <v>-0.72411626577377319</v>
      </c>
      <c r="Q14935">
        <v>-0.62979793548583984</v>
      </c>
      <c r="R14935">
        <v>-0.43323078751564026</v>
      </c>
      <c r="S14935">
        <v>-0.29708901047706604</v>
      </c>
      <c r="T14935">
        <v>-0.16094721853733063</v>
      </c>
      <c r="U14935">
        <v>3.5619895905256271E-2</v>
      </c>
      <c r="V14935">
        <v>0.12993824481964111</v>
      </c>
    </row>
    <row r="14936" spans="1:22" x14ac:dyDescent="0.25">
      <c r="A14936" t="s">
        <v>123</v>
      </c>
      <c r="B14936" t="s">
        <v>131</v>
      </c>
      <c r="C14936" t="s">
        <v>101</v>
      </c>
      <c r="D14936" t="s">
        <v>113</v>
      </c>
      <c r="E14936" t="s">
        <v>89</v>
      </c>
      <c r="F14936" t="s">
        <v>49</v>
      </c>
      <c r="G14936">
        <v>83</v>
      </c>
      <c r="H14936">
        <v>22</v>
      </c>
      <c r="I14936">
        <f>IF(VLOOKUP(Data!$A14936,summermonths, 2, FALSE) = 1, VLOOKUP(Data!$H14936,rateblocks, 2, FALSE), VLOOKUP(Data!H14936, rateblocks,3, FALSE))</f>
        <v>2</v>
      </c>
      <c r="J14936">
        <v>1.5187474489212036</v>
      </c>
      <c r="K14936">
        <v>1.4985796213150024</v>
      </c>
      <c r="L14936">
        <v>56.248573303222656</v>
      </c>
      <c r="M14936">
        <v>-2.0167846232652664E-2</v>
      </c>
      <c r="N14936">
        <v>0.11232929676771164</v>
      </c>
      <c r="O14936">
        <v>1.2617871165275574E-2</v>
      </c>
      <c r="P14936">
        <v>-0.20493309199810028</v>
      </c>
      <c r="Q14936">
        <v>-0.16412363946437836</v>
      </c>
      <c r="R14936">
        <v>-7.9073384404182434E-2</v>
      </c>
      <c r="S14936">
        <v>-2.0167846232652664E-2</v>
      </c>
      <c r="T14936">
        <v>3.8737695664167404E-2</v>
      </c>
      <c r="U14936">
        <v>0.12378793954849243</v>
      </c>
      <c r="V14936">
        <v>0.16459740698337555</v>
      </c>
    </row>
    <row r="14937" spans="1:22" x14ac:dyDescent="0.25">
      <c r="A14937" t="s">
        <v>98</v>
      </c>
      <c r="B14937" t="s">
        <v>131</v>
      </c>
      <c r="C14937" t="s">
        <v>101</v>
      </c>
      <c r="D14937" t="s">
        <v>75</v>
      </c>
      <c r="E14937" t="s">
        <v>89</v>
      </c>
      <c r="F14937" t="s">
        <v>49</v>
      </c>
      <c r="G14937">
        <v>83</v>
      </c>
      <c r="H14937">
        <v>10</v>
      </c>
      <c r="I14937">
        <f>IF(VLOOKUP(Data!$A14937,summermonths, 2, FALSE) = 1, VLOOKUP(Data!$H14937,rateblocks, 2, FALSE), VLOOKUP(Data!H14937, rateblocks,3, FALSE))</f>
        <v>2</v>
      </c>
      <c r="J14937">
        <v>1.1822283267974854</v>
      </c>
      <c r="K14937">
        <v>0.90421384572982788</v>
      </c>
      <c r="L14937">
        <v>76.322891235351563</v>
      </c>
      <c r="M14937">
        <v>-0.2780144214630127</v>
      </c>
      <c r="N14937">
        <v>0.27114462852478027</v>
      </c>
      <c r="O14937">
        <v>7.3519408702850342E-2</v>
      </c>
      <c r="P14937">
        <v>-0.72400766611099243</v>
      </c>
      <c r="Q14937">
        <v>-0.62550026178359985</v>
      </c>
      <c r="R14937">
        <v>-0.42020279169082642</v>
      </c>
      <c r="S14937">
        <v>-0.2780144214630127</v>
      </c>
      <c r="T14937">
        <v>-0.13582603633403778</v>
      </c>
      <c r="U14937">
        <v>6.9471403956413269E-2</v>
      </c>
      <c r="V14937">
        <v>0.16797880828380585</v>
      </c>
    </row>
    <row r="14938" spans="1:22" x14ac:dyDescent="0.25">
      <c r="A14938" t="s">
        <v>98</v>
      </c>
      <c r="B14938" t="s">
        <v>131</v>
      </c>
      <c r="C14938" t="s">
        <v>102</v>
      </c>
      <c r="D14938" t="s">
        <v>81</v>
      </c>
      <c r="E14938" t="s">
        <v>89</v>
      </c>
      <c r="F14938" t="s">
        <v>49</v>
      </c>
      <c r="G14938">
        <v>83</v>
      </c>
      <c r="H14938">
        <v>2</v>
      </c>
      <c r="I14938">
        <f>IF(VLOOKUP(Data!$A14938,summermonths, 2, FALSE) = 1, VLOOKUP(Data!$H14938,rateblocks, 2, FALSE), VLOOKUP(Data!H14938, rateblocks,3, FALSE))</f>
        <v>3</v>
      </c>
      <c r="J14938">
        <v>1.3679168224334717</v>
      </c>
      <c r="K14938">
        <v>1.3738554716110229</v>
      </c>
      <c r="L14938">
        <v>71.987953186035156</v>
      </c>
      <c r="M14938">
        <v>5.9385830536484718E-3</v>
      </c>
      <c r="N14938">
        <v>0.27888461947441101</v>
      </c>
      <c r="O14938">
        <v>7.7776633203029633E-2</v>
      </c>
      <c r="P14938">
        <v>-0.45278578996658325</v>
      </c>
      <c r="Q14938">
        <v>-0.35146644711494446</v>
      </c>
      <c r="R14938">
        <v>-0.14030864834785461</v>
      </c>
      <c r="S14938">
        <v>5.9385830536484718E-3</v>
      </c>
      <c r="T14938">
        <v>0.1521858274936676</v>
      </c>
      <c r="U14938">
        <v>0.36334359645843506</v>
      </c>
      <c r="V14938">
        <v>0.46466296911239624</v>
      </c>
    </row>
    <row r="14939" spans="1:22" x14ac:dyDescent="0.25">
      <c r="A14939" t="s">
        <v>123</v>
      </c>
      <c r="B14939" t="s">
        <v>131</v>
      </c>
      <c r="C14939" t="s">
        <v>101</v>
      </c>
      <c r="D14939" t="s">
        <v>113</v>
      </c>
      <c r="E14939" t="s">
        <v>89</v>
      </c>
      <c r="F14939" t="s">
        <v>49</v>
      </c>
      <c r="G14939">
        <v>83</v>
      </c>
      <c r="H14939">
        <v>20</v>
      </c>
      <c r="I14939">
        <f>IF(VLOOKUP(Data!$A14939,summermonths, 2, FALSE) = 1, VLOOKUP(Data!$H14939,rateblocks, 2, FALSE), VLOOKUP(Data!H14939, rateblocks,3, FALSE))</f>
        <v>1</v>
      </c>
      <c r="J14939">
        <v>1.5932921171188354</v>
      </c>
      <c r="K14939">
        <v>1.6142675876617432</v>
      </c>
      <c r="L14939">
        <v>58.7850341796875</v>
      </c>
      <c r="M14939">
        <v>2.0975511521100998E-2</v>
      </c>
      <c r="N14939">
        <v>0.11439283937215805</v>
      </c>
      <c r="O14939">
        <v>1.3085721991956234E-2</v>
      </c>
      <c r="P14939">
        <v>-0.16718396544456482</v>
      </c>
      <c r="Q14939">
        <v>-0.12562480568885803</v>
      </c>
      <c r="R14939">
        <v>-3.9012152701616287E-2</v>
      </c>
      <c r="S14939">
        <v>2.0975511521100998E-2</v>
      </c>
      <c r="T14939">
        <v>8.0963172018527985E-2</v>
      </c>
      <c r="U14939">
        <v>0.16757583618164063</v>
      </c>
      <c r="V14939">
        <v>0.20913498103618622</v>
      </c>
    </row>
    <row r="14940" spans="1:22" x14ac:dyDescent="0.25">
      <c r="A14940" t="s">
        <v>100</v>
      </c>
      <c r="B14940" t="s">
        <v>131</v>
      </c>
      <c r="C14940" t="s">
        <v>101</v>
      </c>
      <c r="D14940" t="s">
        <v>77</v>
      </c>
      <c r="E14940" t="s">
        <v>89</v>
      </c>
      <c r="F14940" t="s">
        <v>49</v>
      </c>
      <c r="G14940">
        <v>83</v>
      </c>
      <c r="H14940">
        <v>20</v>
      </c>
      <c r="I14940">
        <f>IF(VLOOKUP(Data!$A14940,summermonths, 2, FALSE) = 1, VLOOKUP(Data!$H14940,rateblocks, 2, FALSE), VLOOKUP(Data!H14940, rateblocks,3, FALSE))</f>
        <v>2</v>
      </c>
      <c r="J14940">
        <v>1.870032787322998</v>
      </c>
      <c r="K14940">
        <v>1.7196485996246338</v>
      </c>
      <c r="L14940">
        <v>73.846656799316406</v>
      </c>
      <c r="M14940">
        <v>-0.15038415789604187</v>
      </c>
      <c r="N14940">
        <v>0.13743330538272858</v>
      </c>
      <c r="O14940">
        <v>1.8887912854552269E-2</v>
      </c>
      <c r="P14940">
        <v>-0.3764418363571167</v>
      </c>
      <c r="Q14940">
        <v>-0.32651203870773315</v>
      </c>
      <c r="R14940">
        <v>-0.2224542498588562</v>
      </c>
      <c r="S14940">
        <v>-0.15038415789604187</v>
      </c>
      <c r="T14940">
        <v>-7.8314058482646942E-2</v>
      </c>
      <c r="U14940">
        <v>2.5743709877133369E-2</v>
      </c>
      <c r="V14940">
        <v>7.5673513114452362E-2</v>
      </c>
    </row>
    <row r="14941" spans="1:22" x14ac:dyDescent="0.25">
      <c r="A14941" t="s">
        <v>123</v>
      </c>
      <c r="B14941" t="s">
        <v>131</v>
      </c>
      <c r="C14941" t="s">
        <v>101</v>
      </c>
      <c r="D14941" t="s">
        <v>113</v>
      </c>
      <c r="E14941" t="s">
        <v>89</v>
      </c>
      <c r="F14941" t="s">
        <v>49</v>
      </c>
      <c r="G14941">
        <v>83</v>
      </c>
      <c r="H14941">
        <v>21</v>
      </c>
      <c r="I14941">
        <f>IF(VLOOKUP(Data!$A14941,summermonths, 2, FALSE) = 1, VLOOKUP(Data!$H14941,rateblocks, 2, FALSE), VLOOKUP(Data!H14941, rateblocks,3, FALSE))</f>
        <v>2</v>
      </c>
      <c r="J14941">
        <v>1.53150475025177</v>
      </c>
      <c r="K14941">
        <v>1.5432910919189453</v>
      </c>
      <c r="L14941">
        <v>57.480026245117188</v>
      </c>
      <c r="M14941">
        <v>1.1786318384110928E-2</v>
      </c>
      <c r="N14941">
        <v>0.11282223463058472</v>
      </c>
      <c r="O14941">
        <v>1.27288568764925E-2</v>
      </c>
      <c r="P14941">
        <v>-0.17378973960876465</v>
      </c>
      <c r="Q14941">
        <v>-0.13280119001865387</v>
      </c>
      <c r="R14941">
        <v>-4.7377720475196838E-2</v>
      </c>
      <c r="S14941">
        <v>1.1786318384110928E-2</v>
      </c>
      <c r="T14941">
        <v>7.0950359106063843E-2</v>
      </c>
      <c r="U14941">
        <v>0.15637382864952087</v>
      </c>
      <c r="V14941">
        <v>0.19736237823963165</v>
      </c>
    </row>
    <row r="14942" spans="1:22" x14ac:dyDescent="0.25">
      <c r="A14942" t="s">
        <v>122</v>
      </c>
      <c r="B14942" t="s">
        <v>131</v>
      </c>
      <c r="C14942" t="s">
        <v>101</v>
      </c>
      <c r="D14942" t="s">
        <v>117</v>
      </c>
      <c r="E14942" t="s">
        <v>89</v>
      </c>
      <c r="F14942" t="s">
        <v>49</v>
      </c>
      <c r="G14942">
        <v>83</v>
      </c>
      <c r="H14942">
        <v>23</v>
      </c>
      <c r="I14942">
        <f>IF(VLOOKUP(Data!$A14942,summermonths, 2, FALSE) = 1, VLOOKUP(Data!$H14942,rateblocks, 2, FALSE), VLOOKUP(Data!H14942, rateblocks,3, FALSE))</f>
        <v>3</v>
      </c>
      <c r="J14942">
        <v>1.5805132389068604</v>
      </c>
      <c r="K14942">
        <v>1.4458975791931152</v>
      </c>
      <c r="L14942">
        <v>54.132530212402344</v>
      </c>
      <c r="M14942">
        <v>-0.13461562991142273</v>
      </c>
      <c r="N14942">
        <v>0.10204016417264938</v>
      </c>
      <c r="O14942">
        <v>1.0412194766104221E-2</v>
      </c>
      <c r="P14942">
        <v>-0.30245676636695862</v>
      </c>
      <c r="Q14942">
        <v>-0.26538535952568054</v>
      </c>
      <c r="R14942">
        <v>-0.18812555074691772</v>
      </c>
      <c r="S14942">
        <v>-0.13461562991142273</v>
      </c>
      <c r="T14942">
        <v>-8.1105716526508331E-2</v>
      </c>
      <c r="U14942">
        <v>-3.8458977360278368E-3</v>
      </c>
      <c r="V14942">
        <v>3.3225502818822861E-2</v>
      </c>
    </row>
    <row r="14943" spans="1:22" x14ac:dyDescent="0.25">
      <c r="A14943" t="s">
        <v>100</v>
      </c>
      <c r="B14943" t="s">
        <v>131</v>
      </c>
      <c r="C14943" t="s">
        <v>101</v>
      </c>
      <c r="D14943" t="s">
        <v>77</v>
      </c>
      <c r="E14943" t="s">
        <v>89</v>
      </c>
      <c r="F14943" t="s">
        <v>49</v>
      </c>
      <c r="G14943">
        <v>83</v>
      </c>
      <c r="H14943">
        <v>13</v>
      </c>
      <c r="I14943">
        <f>IF(VLOOKUP(Data!$A14943,summermonths, 2, FALSE) = 1, VLOOKUP(Data!$H14943,rateblocks, 2, FALSE), VLOOKUP(Data!H14943, rateblocks,3, FALSE))</f>
        <v>1</v>
      </c>
      <c r="J14943">
        <v>1.2780506610870361</v>
      </c>
      <c r="K14943">
        <v>0.97077810764312744</v>
      </c>
      <c r="L14943">
        <v>81.203727722167969</v>
      </c>
      <c r="M14943">
        <v>-0.30727255344390869</v>
      </c>
      <c r="N14943">
        <v>0.26240989565849304</v>
      </c>
      <c r="O14943">
        <v>6.8858951330184937E-2</v>
      </c>
      <c r="P14943">
        <v>-0.73889839649200439</v>
      </c>
      <c r="Q14943">
        <v>-0.64356434345245361</v>
      </c>
      <c r="R14943">
        <v>-0.44488042593002319</v>
      </c>
      <c r="S14943">
        <v>-0.30727255344390869</v>
      </c>
      <c r="T14943">
        <v>-0.169664666056633</v>
      </c>
      <c r="U14943">
        <v>2.9019258916378021E-2</v>
      </c>
      <c r="V14943">
        <v>0.1243533119559288</v>
      </c>
    </row>
    <row r="14944" spans="1:22" x14ac:dyDescent="0.25">
      <c r="A14944" t="s">
        <v>96</v>
      </c>
      <c r="B14944" t="s">
        <v>131</v>
      </c>
      <c r="C14944" t="s">
        <v>101</v>
      </c>
      <c r="D14944" t="s">
        <v>73</v>
      </c>
      <c r="E14944" t="s">
        <v>89</v>
      </c>
      <c r="F14944" t="s">
        <v>49</v>
      </c>
      <c r="G14944">
        <v>83</v>
      </c>
      <c r="H14944">
        <v>23</v>
      </c>
      <c r="I14944">
        <f>IF(VLOOKUP(Data!$A14944,summermonths, 2, FALSE) = 1, VLOOKUP(Data!$H14944,rateblocks, 2, FALSE), VLOOKUP(Data!H14944, rateblocks,3, FALSE))</f>
        <v>3</v>
      </c>
      <c r="J14944">
        <v>1.485787034034729</v>
      </c>
      <c r="K14944">
        <v>1.5424917936325073</v>
      </c>
      <c r="L14944">
        <v>64.59967041015625</v>
      </c>
      <c r="M14944">
        <v>5.6704740971326828E-2</v>
      </c>
      <c r="N14944">
        <v>0.14350385963916779</v>
      </c>
      <c r="O14944">
        <v>2.059335820376873E-2</v>
      </c>
      <c r="P14944">
        <v>-0.17933809757232666</v>
      </c>
      <c r="Q14944">
        <v>-0.12720285356044769</v>
      </c>
      <c r="R14944">
        <v>-1.8548756837844849E-2</v>
      </c>
      <c r="S14944">
        <v>5.6704740971326828E-2</v>
      </c>
      <c r="T14944">
        <v>0.13195823132991791</v>
      </c>
      <c r="U14944">
        <v>0.24061234295368195</v>
      </c>
      <c r="V14944">
        <v>0.29274758696556091</v>
      </c>
    </row>
    <row r="14945" spans="1:22" x14ac:dyDescent="0.25">
      <c r="A14945" t="s">
        <v>124</v>
      </c>
      <c r="B14945" t="s">
        <v>131</v>
      </c>
      <c r="C14945" t="s">
        <v>101</v>
      </c>
      <c r="D14945" t="s">
        <v>119</v>
      </c>
      <c r="E14945" t="s">
        <v>89</v>
      </c>
      <c r="F14945" t="s">
        <v>49</v>
      </c>
      <c r="G14945">
        <v>83</v>
      </c>
      <c r="H14945">
        <v>17</v>
      </c>
      <c r="I14945">
        <f>IF(VLOOKUP(Data!$A14945,summermonths, 2, FALSE) = 1, VLOOKUP(Data!$H14945,rateblocks, 2, FALSE), VLOOKUP(Data!H14945, rateblocks,3, FALSE))</f>
        <v>2</v>
      </c>
      <c r="J14945">
        <v>1.0601495504379272</v>
      </c>
      <c r="K14945">
        <v>0.85058808326721191</v>
      </c>
      <c r="L14945">
        <v>71.374069213867188</v>
      </c>
      <c r="M14945">
        <v>-0.20956152677536011</v>
      </c>
      <c r="N14945">
        <v>0.2021411657333374</v>
      </c>
      <c r="O14945">
        <v>4.086105152964592E-2</v>
      </c>
      <c r="P14945">
        <v>-0.54205417633056641</v>
      </c>
      <c r="Q14945">
        <v>-0.46861585974693298</v>
      </c>
      <c r="R14945">
        <v>-0.31556445360183716</v>
      </c>
      <c r="S14945">
        <v>-0.20956152677536011</v>
      </c>
      <c r="T14945">
        <v>-0.10355859249830246</v>
      </c>
      <c r="U14945">
        <v>4.949280247092247E-2</v>
      </c>
      <c r="V14945">
        <v>0.1229311004281044</v>
      </c>
    </row>
    <row r="14946" spans="1:22" x14ac:dyDescent="0.25">
      <c r="A14946" t="s">
        <v>97</v>
      </c>
      <c r="B14946" t="s">
        <v>131</v>
      </c>
      <c r="C14946" t="s">
        <v>102</v>
      </c>
      <c r="D14946" t="s">
        <v>80</v>
      </c>
      <c r="E14946" t="s">
        <v>89</v>
      </c>
      <c r="F14946" t="s">
        <v>49</v>
      </c>
      <c r="G14946">
        <v>83</v>
      </c>
      <c r="H14946">
        <v>13</v>
      </c>
      <c r="I14946">
        <f>IF(VLOOKUP(Data!$A14946,summermonths, 2, FALSE) = 1, VLOOKUP(Data!$H14946,rateblocks, 2, FALSE), VLOOKUP(Data!H14946, rateblocks,3, FALSE))</f>
        <v>1</v>
      </c>
      <c r="J14946">
        <v>1.2560017108917236</v>
      </c>
      <c r="K14946">
        <v>0.98072290420532227</v>
      </c>
      <c r="L14946">
        <v>79.409637451171875</v>
      </c>
      <c r="M14946">
        <v>-0.27527880668640137</v>
      </c>
      <c r="N14946">
        <v>0.47384083271026611</v>
      </c>
      <c r="O14946">
        <v>0.22452513873577118</v>
      </c>
      <c r="P14946">
        <v>-1.0546776056289673</v>
      </c>
      <c r="Q14946">
        <v>-0.88253027200698853</v>
      </c>
      <c r="R14946">
        <v>-0.52376115322113037</v>
      </c>
      <c r="S14946">
        <v>-0.27527880668640137</v>
      </c>
      <c r="T14946">
        <v>-2.6796430349349976E-2</v>
      </c>
      <c r="U14946">
        <v>0.33197265863418579</v>
      </c>
      <c r="V14946">
        <v>0.50411999225616455</v>
      </c>
    </row>
    <row r="14947" spans="1:22" x14ac:dyDescent="0.25">
      <c r="A14947" t="s">
        <v>98</v>
      </c>
      <c r="B14947" t="s">
        <v>131</v>
      </c>
      <c r="C14947" t="s">
        <v>101</v>
      </c>
      <c r="D14947" t="s">
        <v>75</v>
      </c>
      <c r="E14947" t="s">
        <v>89</v>
      </c>
      <c r="F14947" t="s">
        <v>49</v>
      </c>
      <c r="G14947">
        <v>83</v>
      </c>
      <c r="H14947">
        <v>4</v>
      </c>
      <c r="I14947">
        <f>IF(VLOOKUP(Data!$A14947,summermonths, 2, FALSE) = 1, VLOOKUP(Data!$H14947,rateblocks, 2, FALSE), VLOOKUP(Data!H14947, rateblocks,3, FALSE))</f>
        <v>3</v>
      </c>
      <c r="J14947">
        <v>1.5129215717315674</v>
      </c>
      <c r="K14947">
        <v>1.351283073425293</v>
      </c>
      <c r="L14947">
        <v>67.853614807128906</v>
      </c>
      <c r="M14947">
        <v>-0.16163848340511322</v>
      </c>
      <c r="N14947">
        <v>0.11459460854530334</v>
      </c>
      <c r="O14947">
        <v>1.3131923973560333E-2</v>
      </c>
      <c r="P14947">
        <v>-0.35012984275817871</v>
      </c>
      <c r="Q14947">
        <v>-0.30849736928939819</v>
      </c>
      <c r="R14947">
        <v>-0.22173196077346802</v>
      </c>
      <c r="S14947">
        <v>-0.16163848340511322</v>
      </c>
      <c r="T14947">
        <v>-0.10154501348733902</v>
      </c>
      <c r="U14947">
        <v>-1.4779583550989628E-2</v>
      </c>
      <c r="V14947">
        <v>2.6852874085307121E-2</v>
      </c>
    </row>
    <row r="14948" spans="1:22" x14ac:dyDescent="0.25">
      <c r="A14948" t="s">
        <v>100</v>
      </c>
      <c r="B14948" t="s">
        <v>131</v>
      </c>
      <c r="C14948" t="s">
        <v>101</v>
      </c>
      <c r="D14948" t="s">
        <v>77</v>
      </c>
      <c r="E14948" t="s">
        <v>89</v>
      </c>
      <c r="F14948" t="s">
        <v>49</v>
      </c>
      <c r="G14948">
        <v>83</v>
      </c>
      <c r="H14948">
        <v>3</v>
      </c>
      <c r="I14948">
        <f>IF(VLOOKUP(Data!$A14948,summermonths, 2, FALSE) = 1, VLOOKUP(Data!$H14948,rateblocks, 2, FALSE), VLOOKUP(Data!H14948, rateblocks,3, FALSE))</f>
        <v>3</v>
      </c>
      <c r="J14948">
        <v>1.5379935503005981</v>
      </c>
      <c r="K14948">
        <v>1.3684688806533813</v>
      </c>
      <c r="L14948">
        <v>67.585342407226563</v>
      </c>
      <c r="M14948">
        <v>-0.16952463984489441</v>
      </c>
      <c r="N14948">
        <v>0.11123352497816086</v>
      </c>
      <c r="O14948">
        <v>1.2372897006571293E-2</v>
      </c>
      <c r="P14948">
        <v>-0.35248750448226929</v>
      </c>
      <c r="Q14948">
        <v>-0.3120761513710022</v>
      </c>
      <c r="R14948">
        <v>-0.22785556316375732</v>
      </c>
      <c r="S14948">
        <v>-0.16952463984489441</v>
      </c>
      <c r="T14948">
        <v>-0.11119372397661209</v>
      </c>
      <c r="U14948">
        <v>-2.6973141357302666E-2</v>
      </c>
      <c r="V14948">
        <v>1.3438227586448193E-2</v>
      </c>
    </row>
    <row r="14949" spans="1:22" x14ac:dyDescent="0.25">
      <c r="A14949" t="s">
        <v>99</v>
      </c>
      <c r="B14949" t="s">
        <v>131</v>
      </c>
      <c r="C14949" t="s">
        <v>101</v>
      </c>
      <c r="D14949" t="s">
        <v>76</v>
      </c>
      <c r="E14949" t="s">
        <v>89</v>
      </c>
      <c r="F14949" t="s">
        <v>49</v>
      </c>
      <c r="G14949">
        <v>83</v>
      </c>
      <c r="H14949">
        <v>22</v>
      </c>
      <c r="I14949">
        <f>IF(VLOOKUP(Data!$A14949,summermonths, 2, FALSE) = 1, VLOOKUP(Data!$H14949,rateblocks, 2, FALSE), VLOOKUP(Data!H14949, rateblocks,3, FALSE))</f>
        <v>2</v>
      </c>
      <c r="J14949">
        <v>1.694568395614624</v>
      </c>
      <c r="K14949">
        <v>1.5962188243865967</v>
      </c>
      <c r="L14949">
        <v>70.825302124023437</v>
      </c>
      <c r="M14949">
        <v>-9.8349489271640778E-2</v>
      </c>
      <c r="N14949">
        <v>0.12693095207214355</v>
      </c>
      <c r="O14949">
        <v>1.6111467033624649E-2</v>
      </c>
      <c r="P14949">
        <v>-0.30713233351707458</v>
      </c>
      <c r="Q14949">
        <v>-0.26101803779602051</v>
      </c>
      <c r="R14949">
        <v>-0.164912149310112</v>
      </c>
      <c r="S14949">
        <v>-9.8349489271640778E-2</v>
      </c>
      <c r="T14949">
        <v>-3.1786832958459854E-2</v>
      </c>
      <c r="U14949">
        <v>6.4319074153900146E-2</v>
      </c>
      <c r="V14949">
        <v>0.11043334752321243</v>
      </c>
    </row>
    <row r="14950" spans="1:22" x14ac:dyDescent="0.25">
      <c r="A14950" t="s">
        <v>99</v>
      </c>
      <c r="B14950" t="s">
        <v>131</v>
      </c>
      <c r="C14950" t="s">
        <v>102</v>
      </c>
      <c r="D14950" t="s">
        <v>82</v>
      </c>
      <c r="E14950" t="s">
        <v>89</v>
      </c>
      <c r="F14950" t="s">
        <v>49</v>
      </c>
      <c r="G14950">
        <v>83</v>
      </c>
      <c r="H14950">
        <v>21</v>
      </c>
      <c r="I14950">
        <f>IF(VLOOKUP(Data!$A14950,summermonths, 2, FALSE) = 1, VLOOKUP(Data!$H14950,rateblocks, 2, FALSE), VLOOKUP(Data!H14950, rateblocks,3, FALSE))</f>
        <v>2</v>
      </c>
      <c r="J14950">
        <v>1.2848364114761353</v>
      </c>
      <c r="K14950">
        <v>1.693373441696167</v>
      </c>
      <c r="L14950">
        <v>82.216865539550781</v>
      </c>
      <c r="M14950">
        <v>0.40853708982467651</v>
      </c>
      <c r="N14950">
        <v>0.84009498357772827</v>
      </c>
      <c r="O14950">
        <v>0.70575958490371704</v>
      </c>
      <c r="P14950">
        <v>-0.97329616546630859</v>
      </c>
      <c r="Q14950">
        <v>-0.66808795928955078</v>
      </c>
      <c r="R14950">
        <v>-3.2009150832891464E-2</v>
      </c>
      <c r="S14950">
        <v>0.40853708982467651</v>
      </c>
      <c r="T14950">
        <v>0.8490833044052124</v>
      </c>
      <c r="U14950">
        <v>1.4851621389389038</v>
      </c>
      <c r="V14950">
        <v>1.7903703451156616</v>
      </c>
    </row>
    <row r="14951" spans="1:22" x14ac:dyDescent="0.25">
      <c r="A14951" t="s">
        <v>100</v>
      </c>
      <c r="B14951" t="s">
        <v>131</v>
      </c>
      <c r="C14951" t="s">
        <v>101</v>
      </c>
      <c r="D14951" t="s">
        <v>77</v>
      </c>
      <c r="E14951" t="s">
        <v>89</v>
      </c>
      <c r="F14951" t="s">
        <v>49</v>
      </c>
      <c r="G14951">
        <v>83</v>
      </c>
      <c r="H14951">
        <v>21</v>
      </c>
      <c r="I14951">
        <f>IF(VLOOKUP(Data!$A14951,summermonths, 2, FALSE) = 1, VLOOKUP(Data!$H14951,rateblocks, 2, FALSE), VLOOKUP(Data!H14951, rateblocks,3, FALSE))</f>
        <v>2</v>
      </c>
      <c r="J14951">
        <v>1.7960549592971802</v>
      </c>
      <c r="K14951">
        <v>1.6484336853027344</v>
      </c>
      <c r="L14951">
        <v>72.683464050292969</v>
      </c>
      <c r="M14951">
        <v>-0.14762122929096222</v>
      </c>
      <c r="N14951">
        <v>0.12516516447067261</v>
      </c>
      <c r="O14951">
        <v>1.566631905734539E-2</v>
      </c>
      <c r="P14951">
        <v>-0.35349959135055542</v>
      </c>
      <c r="Q14951">
        <v>-0.30802685022354126</v>
      </c>
      <c r="R14951">
        <v>-0.21325790882110596</v>
      </c>
      <c r="S14951">
        <v>-0.14762122929096222</v>
      </c>
      <c r="T14951">
        <v>-8.1984549760818481E-2</v>
      </c>
      <c r="U14951">
        <v>1.278438325971365E-2</v>
      </c>
      <c r="V14951">
        <v>5.8257143944501877E-2</v>
      </c>
    </row>
    <row r="14952" spans="1:22" x14ac:dyDescent="0.25">
      <c r="A14952" t="s">
        <v>98</v>
      </c>
      <c r="B14952" t="s">
        <v>131</v>
      </c>
      <c r="C14952" t="s">
        <v>102</v>
      </c>
      <c r="D14952" t="s">
        <v>81</v>
      </c>
      <c r="E14952" t="s">
        <v>89</v>
      </c>
      <c r="F14952" t="s">
        <v>49</v>
      </c>
      <c r="G14952">
        <v>83</v>
      </c>
      <c r="H14952">
        <v>1</v>
      </c>
      <c r="I14952">
        <f>IF(VLOOKUP(Data!$A14952,summermonths, 2, FALSE) = 1, VLOOKUP(Data!$H14952,rateblocks, 2, FALSE), VLOOKUP(Data!H14952, rateblocks,3, FALSE))</f>
        <v>3</v>
      </c>
      <c r="J14952">
        <v>1.2599070072174072</v>
      </c>
      <c r="K14952">
        <v>1.4467469453811646</v>
      </c>
      <c r="L14952">
        <v>72.144577026367188</v>
      </c>
      <c r="M14952">
        <v>0.18683992326259613</v>
      </c>
      <c r="N14952">
        <v>0.45341295003890991</v>
      </c>
      <c r="O14952">
        <v>0.20558330416679382</v>
      </c>
      <c r="P14952">
        <v>-0.55895799398422241</v>
      </c>
      <c r="Q14952">
        <v>-0.39423215389251709</v>
      </c>
      <c r="R14952">
        <v>-5.093006044626236E-2</v>
      </c>
      <c r="S14952">
        <v>0.18683992326259613</v>
      </c>
      <c r="T14952">
        <v>0.42460989952087402</v>
      </c>
      <c r="U14952">
        <v>0.76791197061538696</v>
      </c>
      <c r="V14952">
        <v>0.93263787031173706</v>
      </c>
    </row>
    <row r="14953" spans="1:22" x14ac:dyDescent="0.25">
      <c r="A14953" t="s">
        <v>125</v>
      </c>
      <c r="B14953" t="s">
        <v>131</v>
      </c>
      <c r="C14953" t="s">
        <v>101</v>
      </c>
      <c r="D14953" t="s">
        <v>120</v>
      </c>
      <c r="E14953" t="s">
        <v>89</v>
      </c>
      <c r="F14953" t="s">
        <v>49</v>
      </c>
      <c r="G14953">
        <v>83</v>
      </c>
      <c r="H14953">
        <v>4</v>
      </c>
      <c r="I14953">
        <f>IF(VLOOKUP(Data!$A14953,summermonths, 2, FALSE) = 1, VLOOKUP(Data!$H14953,rateblocks, 2, FALSE), VLOOKUP(Data!H14953, rateblocks,3, FALSE))</f>
        <v>3</v>
      </c>
      <c r="J14953">
        <v>1.2637902498245239</v>
      </c>
      <c r="K14953">
        <v>1.3298438787460327</v>
      </c>
      <c r="L14953">
        <v>56.081050872802734</v>
      </c>
      <c r="M14953">
        <v>6.6053688526153564E-2</v>
      </c>
      <c r="N14953">
        <v>9.6919529139995575E-2</v>
      </c>
      <c r="O14953">
        <v>9.3933949247002602E-3</v>
      </c>
      <c r="P14953">
        <v>-9.336475282907486E-2</v>
      </c>
      <c r="Q14953">
        <v>-5.8153685182332993E-2</v>
      </c>
      <c r="R14953">
        <v>1.5229037962853909E-2</v>
      </c>
      <c r="S14953">
        <v>6.6053688526153564E-2</v>
      </c>
      <c r="T14953">
        <v>0.11687833815813065</v>
      </c>
      <c r="U14953">
        <v>0.19026106595993042</v>
      </c>
      <c r="V14953">
        <v>0.22547212243080139</v>
      </c>
    </row>
    <row r="14954" spans="1:22" x14ac:dyDescent="0.25">
      <c r="A14954" t="s">
        <v>123</v>
      </c>
      <c r="B14954" t="s">
        <v>131</v>
      </c>
      <c r="C14954" t="s">
        <v>101</v>
      </c>
      <c r="D14954" t="s">
        <v>113</v>
      </c>
      <c r="E14954" t="s">
        <v>89</v>
      </c>
      <c r="F14954" t="s">
        <v>49</v>
      </c>
      <c r="G14954">
        <v>83</v>
      </c>
      <c r="H14954">
        <v>4</v>
      </c>
      <c r="I14954">
        <f>IF(VLOOKUP(Data!$A14954,summermonths, 2, FALSE) = 1, VLOOKUP(Data!$H14954,rateblocks, 2, FALSE), VLOOKUP(Data!H14954, rateblocks,3, FALSE))</f>
        <v>3</v>
      </c>
      <c r="J14954">
        <v>1.3399132490158081</v>
      </c>
      <c r="K14954">
        <v>1.3586841821670532</v>
      </c>
      <c r="L14954">
        <v>52.025363922119141</v>
      </c>
      <c r="M14954">
        <v>1.877094991505146E-2</v>
      </c>
      <c r="N14954">
        <v>0.11221399158239365</v>
      </c>
      <c r="O14954">
        <v>1.2591979466378689E-2</v>
      </c>
      <c r="P14954">
        <v>-0.16580463945865631</v>
      </c>
      <c r="Q14954">
        <v>-0.12503707408905029</v>
      </c>
      <c r="R14954">
        <v>-4.0074124932289124E-2</v>
      </c>
      <c r="S14954">
        <v>1.877094991505146E-2</v>
      </c>
      <c r="T14954">
        <v>7.7616021037101746E-2</v>
      </c>
      <c r="U14954">
        <v>0.16257897019386292</v>
      </c>
      <c r="V14954">
        <v>0.20334653556346893</v>
      </c>
    </row>
    <row r="14955" spans="1:22" x14ac:dyDescent="0.25">
      <c r="A14955" t="s">
        <v>96</v>
      </c>
      <c r="B14955" t="s">
        <v>131</v>
      </c>
      <c r="C14955" t="s">
        <v>102</v>
      </c>
      <c r="D14955" t="s">
        <v>79</v>
      </c>
      <c r="E14955" t="s">
        <v>89</v>
      </c>
      <c r="F14955" t="s">
        <v>49</v>
      </c>
      <c r="G14955">
        <v>83</v>
      </c>
      <c r="H14955">
        <v>4</v>
      </c>
      <c r="I14955">
        <f>IF(VLOOKUP(Data!$A14955,summermonths, 2, FALSE) = 1, VLOOKUP(Data!$H14955,rateblocks, 2, FALSE), VLOOKUP(Data!H14955, rateblocks,3, FALSE))</f>
        <v>3</v>
      </c>
      <c r="J14955">
        <v>1.4880325794219971</v>
      </c>
      <c r="K14955">
        <v>1.3857830762863159</v>
      </c>
      <c r="L14955">
        <v>65.915664672851563</v>
      </c>
      <c r="M14955">
        <v>-0.10224944353103638</v>
      </c>
      <c r="N14955">
        <v>0.18876516819000244</v>
      </c>
      <c r="O14955">
        <v>3.5632289946079254E-2</v>
      </c>
      <c r="P14955">
        <v>-0.41274052858352661</v>
      </c>
      <c r="Q14955">
        <v>-0.3441617488861084</v>
      </c>
      <c r="R14955">
        <v>-0.2012379914522171</v>
      </c>
      <c r="S14955">
        <v>-0.10224944353103638</v>
      </c>
      <c r="T14955">
        <v>-3.2608925830572844E-3</v>
      </c>
      <c r="U14955">
        <v>0.13966284692287445</v>
      </c>
      <c r="V14955">
        <v>0.20824162662029266</v>
      </c>
    </row>
    <row r="14956" spans="1:22" x14ac:dyDescent="0.25">
      <c r="A14956" t="s">
        <v>97</v>
      </c>
      <c r="B14956" t="s">
        <v>131</v>
      </c>
      <c r="C14956" t="s">
        <v>102</v>
      </c>
      <c r="D14956" t="s">
        <v>80</v>
      </c>
      <c r="E14956" t="s">
        <v>89</v>
      </c>
      <c r="F14956" t="s">
        <v>49</v>
      </c>
      <c r="G14956">
        <v>83</v>
      </c>
      <c r="H14956">
        <v>15</v>
      </c>
      <c r="I14956">
        <f>IF(VLOOKUP(Data!$A14956,summermonths, 2, FALSE) = 1, VLOOKUP(Data!$H14956,rateblocks, 2, FALSE), VLOOKUP(Data!H14956, rateblocks,3, FALSE))</f>
        <v>1</v>
      </c>
      <c r="J14956">
        <v>1.2404186725616455</v>
      </c>
      <c r="K14956">
        <v>0.9317469596862793</v>
      </c>
      <c r="L14956">
        <v>79.807228088378906</v>
      </c>
      <c r="M14956">
        <v>-0.30867171287536621</v>
      </c>
      <c r="N14956">
        <v>0.4780658483505249</v>
      </c>
      <c r="O14956">
        <v>0.22854696214199066</v>
      </c>
      <c r="P14956">
        <v>-1.095020055770874</v>
      </c>
      <c r="Q14956">
        <v>-0.92133772373199463</v>
      </c>
      <c r="R14956">
        <v>-0.55936968326568604</v>
      </c>
      <c r="S14956">
        <v>-0.30867171287536621</v>
      </c>
      <c r="T14956">
        <v>-5.797373503446579E-2</v>
      </c>
      <c r="U14956">
        <v>0.30399432778358459</v>
      </c>
      <c r="V14956">
        <v>0.4776766300201416</v>
      </c>
    </row>
    <row r="14957" spans="1:22" x14ac:dyDescent="0.25">
      <c r="A14957" t="s">
        <v>98</v>
      </c>
      <c r="B14957" t="s">
        <v>131</v>
      </c>
      <c r="C14957" t="s">
        <v>101</v>
      </c>
      <c r="D14957" t="s">
        <v>75</v>
      </c>
      <c r="E14957" t="s">
        <v>89</v>
      </c>
      <c r="F14957" t="s">
        <v>49</v>
      </c>
      <c r="G14957">
        <v>83</v>
      </c>
      <c r="H14957">
        <v>6</v>
      </c>
      <c r="I14957">
        <f>IF(VLOOKUP(Data!$A14957,summermonths, 2, FALSE) = 1, VLOOKUP(Data!$H14957,rateblocks, 2, FALSE), VLOOKUP(Data!H14957, rateblocks,3, FALSE))</f>
        <v>3</v>
      </c>
      <c r="J14957">
        <v>1.535009503364563</v>
      </c>
      <c r="K14957">
        <v>1.3698252439498901</v>
      </c>
      <c r="L14957">
        <v>67.444580078125</v>
      </c>
      <c r="M14957">
        <v>-0.16518419981002808</v>
      </c>
      <c r="N14957">
        <v>0.13135465979576111</v>
      </c>
      <c r="O14957">
        <v>1.7254047095775604E-2</v>
      </c>
      <c r="P14957">
        <v>-0.38124337792396545</v>
      </c>
      <c r="Q14957">
        <v>-0.33352196216583252</v>
      </c>
      <c r="R14957">
        <v>-0.23406665027141571</v>
      </c>
      <c r="S14957">
        <v>-0.16518419981002808</v>
      </c>
      <c r="T14957">
        <v>-9.6301749348640442E-2</v>
      </c>
      <c r="U14957">
        <v>3.1535699963569641E-3</v>
      </c>
      <c r="V14957">
        <v>5.0874989479780197E-2</v>
      </c>
    </row>
    <row r="14958" spans="1:22" x14ac:dyDescent="0.25">
      <c r="A14958" t="s">
        <v>100</v>
      </c>
      <c r="B14958" t="s">
        <v>131</v>
      </c>
      <c r="C14958" t="s">
        <v>102</v>
      </c>
      <c r="D14958" t="s">
        <v>83</v>
      </c>
      <c r="E14958" t="s">
        <v>89</v>
      </c>
      <c r="F14958" t="s">
        <v>49</v>
      </c>
      <c r="G14958">
        <v>83</v>
      </c>
      <c r="H14958">
        <v>17</v>
      </c>
      <c r="I14958">
        <f>IF(VLOOKUP(Data!$A14958,summermonths, 2, FALSE) = 1, VLOOKUP(Data!$H14958,rateblocks, 2, FALSE), VLOOKUP(Data!H14958, rateblocks,3, FALSE))</f>
        <v>1</v>
      </c>
      <c r="J14958">
        <v>1.5697298049926758</v>
      </c>
      <c r="K14958">
        <v>1.0963252782821655</v>
      </c>
      <c r="L14958">
        <v>82.385543823242187</v>
      </c>
      <c r="M14958">
        <v>-0.47340455651283264</v>
      </c>
      <c r="N14958">
        <v>0.42494377493858337</v>
      </c>
      <c r="O14958">
        <v>0.18057721853256226</v>
      </c>
      <c r="P14958">
        <v>-1.1723748445510864</v>
      </c>
      <c r="Q14958">
        <v>-1.0179919004440308</v>
      </c>
      <c r="R14958">
        <v>-0.69624531269073486</v>
      </c>
      <c r="S14958">
        <v>-0.47340455651283264</v>
      </c>
      <c r="T14958">
        <v>-0.25056383013725281</v>
      </c>
      <c r="U14958">
        <v>7.1182802319526672E-2</v>
      </c>
      <c r="V14958">
        <v>0.22556574642658234</v>
      </c>
    </row>
    <row r="14959" spans="1:22" x14ac:dyDescent="0.25">
      <c r="A14959" t="s">
        <v>95</v>
      </c>
      <c r="B14959" t="s">
        <v>131</v>
      </c>
      <c r="C14959" t="s">
        <v>102</v>
      </c>
      <c r="D14959" t="s">
        <v>78</v>
      </c>
      <c r="E14959" t="s">
        <v>89</v>
      </c>
      <c r="F14959" t="s">
        <v>49</v>
      </c>
      <c r="G14959">
        <v>83</v>
      </c>
      <c r="H14959">
        <v>22</v>
      </c>
      <c r="I14959">
        <f>IF(VLOOKUP(Data!$A14959,summermonths, 2, FALSE) = 1, VLOOKUP(Data!$H14959,rateblocks, 2, FALSE), VLOOKUP(Data!H14959, rateblocks,3, FALSE))</f>
        <v>2</v>
      </c>
      <c r="J14959">
        <v>1.4128257036209106</v>
      </c>
      <c r="K14959">
        <v>1.6727710962295532</v>
      </c>
      <c r="L14959">
        <v>66.506027221679688</v>
      </c>
      <c r="M14959">
        <v>0.25994539260864258</v>
      </c>
      <c r="N14959">
        <v>0.3317570686340332</v>
      </c>
      <c r="O14959">
        <v>0.11006275564432144</v>
      </c>
      <c r="P14959">
        <v>-0.28574642539024353</v>
      </c>
      <c r="Q14959">
        <v>-0.16521839797496796</v>
      </c>
      <c r="R14959">
        <v>8.5971817374229431E-2</v>
      </c>
      <c r="S14959">
        <v>0.25994539260864258</v>
      </c>
      <c r="T14959">
        <v>0.43391898274421692</v>
      </c>
      <c r="U14959">
        <v>0.68510919809341431</v>
      </c>
      <c r="V14959">
        <v>0.8056371808052063</v>
      </c>
    </row>
    <row r="14960" spans="1:22" x14ac:dyDescent="0.25">
      <c r="A14960" t="s">
        <v>125</v>
      </c>
      <c r="B14960" t="s">
        <v>131</v>
      </c>
      <c r="C14960" t="s">
        <v>102</v>
      </c>
      <c r="D14960" t="s">
        <v>116</v>
      </c>
      <c r="E14960" t="s">
        <v>89</v>
      </c>
      <c r="F14960" t="s">
        <v>49</v>
      </c>
      <c r="G14960">
        <v>83</v>
      </c>
      <c r="H14960">
        <v>22</v>
      </c>
      <c r="I14960">
        <f>IF(VLOOKUP(Data!$A14960,summermonths, 2, FALSE) = 1, VLOOKUP(Data!$H14960,rateblocks, 2, FALSE), VLOOKUP(Data!H14960, rateblocks,3, FALSE))</f>
        <v>2</v>
      </c>
      <c r="J14960">
        <v>1.6300721168518066</v>
      </c>
      <c r="K14960">
        <v>1.5818072557449341</v>
      </c>
      <c r="L14960">
        <v>66.746986389160156</v>
      </c>
      <c r="M14960">
        <v>-4.8264853656291962E-2</v>
      </c>
      <c r="N14960">
        <v>0.21045173704624176</v>
      </c>
      <c r="O14960">
        <v>4.4289935380220413E-2</v>
      </c>
      <c r="P14960">
        <v>-0.39442715048789978</v>
      </c>
      <c r="Q14960">
        <v>-0.31796962022781372</v>
      </c>
      <c r="R14960">
        <v>-0.15862585604190826</v>
      </c>
      <c r="S14960">
        <v>-4.8264853656291962E-2</v>
      </c>
      <c r="T14960">
        <v>6.2096145004034042E-2</v>
      </c>
      <c r="U14960">
        <v>0.2214398980140686</v>
      </c>
      <c r="V14960">
        <v>0.29789745807647705</v>
      </c>
    </row>
    <row r="14961" spans="1:22" x14ac:dyDescent="0.25">
      <c r="A14961" t="s">
        <v>100</v>
      </c>
      <c r="B14961" t="s">
        <v>131</v>
      </c>
      <c r="C14961" t="s">
        <v>102</v>
      </c>
      <c r="D14961" t="s">
        <v>83</v>
      </c>
      <c r="E14961" t="s">
        <v>89</v>
      </c>
      <c r="F14961" t="s">
        <v>49</v>
      </c>
      <c r="G14961">
        <v>83</v>
      </c>
      <c r="H14961">
        <v>11</v>
      </c>
      <c r="I14961">
        <f>IF(VLOOKUP(Data!$A14961,summermonths, 2, FALSE) = 1, VLOOKUP(Data!$H14961,rateblocks, 2, FALSE), VLOOKUP(Data!H14961, rateblocks,3, FALSE))</f>
        <v>2</v>
      </c>
      <c r="J14961">
        <v>1.2984682321548462</v>
      </c>
      <c r="K14961">
        <v>1.0946385860443115</v>
      </c>
      <c r="L14961">
        <v>83.903617858886719</v>
      </c>
      <c r="M14961">
        <v>-0.20382966101169586</v>
      </c>
      <c r="N14961">
        <v>0.46452069282531738</v>
      </c>
      <c r="O14961">
        <v>0.21577946841716766</v>
      </c>
      <c r="P14961">
        <v>-0.96789819002151489</v>
      </c>
      <c r="Q14961">
        <v>-0.79913687705993652</v>
      </c>
      <c r="R14961">
        <v>-0.44742456078529358</v>
      </c>
      <c r="S14961">
        <v>-0.20382966101169586</v>
      </c>
      <c r="T14961">
        <v>3.976522758603096E-2</v>
      </c>
      <c r="U14961">
        <v>0.3914775550365448</v>
      </c>
      <c r="V14961">
        <v>0.56023889780044556</v>
      </c>
    </row>
    <row r="14962" spans="1:22" x14ac:dyDescent="0.25">
      <c r="A14962" t="s">
        <v>122</v>
      </c>
      <c r="B14962" t="s">
        <v>131</v>
      </c>
      <c r="C14962" t="s">
        <v>101</v>
      </c>
      <c r="D14962" t="s">
        <v>117</v>
      </c>
      <c r="E14962" t="s">
        <v>89</v>
      </c>
      <c r="F14962" t="s">
        <v>49</v>
      </c>
      <c r="G14962">
        <v>83</v>
      </c>
      <c r="H14962">
        <v>7</v>
      </c>
      <c r="I14962">
        <f>IF(VLOOKUP(Data!$A14962,summermonths, 2, FALSE) = 1, VLOOKUP(Data!$H14962,rateblocks, 2, FALSE), VLOOKUP(Data!H14962, rateblocks,3, FALSE))</f>
        <v>2</v>
      </c>
      <c r="J14962">
        <v>1.4532746076583862</v>
      </c>
      <c r="K14962">
        <v>1.3348193168640137</v>
      </c>
      <c r="L14962">
        <v>51.469879150390625</v>
      </c>
      <c r="M14962">
        <v>-0.11845530569553375</v>
      </c>
      <c r="N14962">
        <v>0.23252084851264954</v>
      </c>
      <c r="O14962">
        <v>5.4065946489572525E-2</v>
      </c>
      <c r="P14962">
        <v>-0.50091809034347534</v>
      </c>
      <c r="Q14962">
        <v>-0.41644275188446045</v>
      </c>
      <c r="R14962">
        <v>-0.24038936197757721</v>
      </c>
      <c r="S14962">
        <v>-0.11845530569553375</v>
      </c>
      <c r="T14962">
        <v>3.4787463955581188E-3</v>
      </c>
      <c r="U14962">
        <v>0.17953215539455414</v>
      </c>
      <c r="V14962">
        <v>0.26400744915008545</v>
      </c>
    </row>
    <row r="14963" spans="1:22" x14ac:dyDescent="0.25">
      <c r="A14963" t="s">
        <v>95</v>
      </c>
      <c r="B14963" t="s">
        <v>131</v>
      </c>
      <c r="C14963" t="s">
        <v>101</v>
      </c>
      <c r="D14963" t="s">
        <v>72</v>
      </c>
      <c r="E14963" t="s">
        <v>89</v>
      </c>
      <c r="F14963" t="s">
        <v>49</v>
      </c>
      <c r="G14963">
        <v>83</v>
      </c>
      <c r="H14963">
        <v>11</v>
      </c>
      <c r="I14963">
        <f>IF(VLOOKUP(Data!$A14963,summermonths, 2, FALSE) = 1, VLOOKUP(Data!$H14963,rateblocks, 2, FALSE), VLOOKUP(Data!H14963, rateblocks,3, FALSE))</f>
        <v>2</v>
      </c>
      <c r="J14963">
        <v>0.95956796407699585</v>
      </c>
      <c r="K14963">
        <v>0.82442170381546021</v>
      </c>
      <c r="L14963">
        <v>64.226509094238281</v>
      </c>
      <c r="M14963">
        <v>-0.13514630496501923</v>
      </c>
      <c r="N14963">
        <v>0.19063755869865417</v>
      </c>
      <c r="O14963">
        <v>3.634268045425415E-2</v>
      </c>
      <c r="P14963">
        <v>-0.44871717691421509</v>
      </c>
      <c r="Q14963">
        <v>-0.37945815920829773</v>
      </c>
      <c r="R14963">
        <v>-0.23511673510074615</v>
      </c>
      <c r="S14963">
        <v>-0.13514630496501923</v>
      </c>
      <c r="T14963">
        <v>-3.5175871104001999E-2</v>
      </c>
      <c r="U14963">
        <v>0.10916555672883987</v>
      </c>
      <c r="V14963">
        <v>0.17842458188533783</v>
      </c>
    </row>
    <row r="14964" spans="1:22" x14ac:dyDescent="0.25">
      <c r="A14964" t="s">
        <v>125</v>
      </c>
      <c r="B14964" t="s">
        <v>131</v>
      </c>
      <c r="C14964" t="s">
        <v>101</v>
      </c>
      <c r="D14964" t="s">
        <v>120</v>
      </c>
      <c r="E14964" t="s">
        <v>89</v>
      </c>
      <c r="F14964" t="s">
        <v>49</v>
      </c>
      <c r="G14964">
        <v>83</v>
      </c>
      <c r="H14964">
        <v>18</v>
      </c>
      <c r="I14964">
        <f>IF(VLOOKUP(Data!$A14964,summermonths, 2, FALSE) = 1, VLOOKUP(Data!$H14964,rateblocks, 2, FALSE), VLOOKUP(Data!H14964, rateblocks,3, FALSE))</f>
        <v>1</v>
      </c>
      <c r="J14964">
        <v>0.9548766016960144</v>
      </c>
      <c r="K14964">
        <v>0.91842001676559448</v>
      </c>
      <c r="L14964">
        <v>68.411277770996094</v>
      </c>
      <c r="M14964">
        <v>-3.6456555128097534E-2</v>
      </c>
      <c r="N14964">
        <v>0.1807720810174942</v>
      </c>
      <c r="O14964">
        <v>3.2678544521331787E-2</v>
      </c>
      <c r="P14964">
        <v>-0.33380016684532166</v>
      </c>
      <c r="Q14964">
        <v>-0.26812529563903809</v>
      </c>
      <c r="R14964">
        <v>-0.13125352561473846</v>
      </c>
      <c r="S14964">
        <v>-3.6456555128097534E-2</v>
      </c>
      <c r="T14964">
        <v>5.8340415358543396E-2</v>
      </c>
      <c r="U14964">
        <v>0.19521218538284302</v>
      </c>
      <c r="V14964">
        <v>0.26088705658912659</v>
      </c>
    </row>
    <row r="14965" spans="1:22" x14ac:dyDescent="0.25">
      <c r="A14965" t="s">
        <v>95</v>
      </c>
      <c r="B14965" t="s">
        <v>131</v>
      </c>
      <c r="C14965" t="s">
        <v>102</v>
      </c>
      <c r="D14965" t="s">
        <v>78</v>
      </c>
      <c r="E14965" t="s">
        <v>89</v>
      </c>
      <c r="F14965" t="s">
        <v>49</v>
      </c>
      <c r="G14965">
        <v>83</v>
      </c>
      <c r="H14965">
        <v>15</v>
      </c>
      <c r="I14965">
        <f>IF(VLOOKUP(Data!$A14965,summermonths, 2, FALSE) = 1, VLOOKUP(Data!$H14965,rateblocks, 2, FALSE), VLOOKUP(Data!H14965, rateblocks,3, FALSE))</f>
        <v>1</v>
      </c>
      <c r="J14965">
        <v>0.90586733818054199</v>
      </c>
      <c r="K14965">
        <v>1.0103614330291748</v>
      </c>
      <c r="L14965">
        <v>84.108436584472656</v>
      </c>
      <c r="M14965">
        <v>0.10449407994747162</v>
      </c>
      <c r="N14965">
        <v>0.4899953305721283</v>
      </c>
      <c r="O14965">
        <v>0.24009542167186737</v>
      </c>
      <c r="P14965">
        <v>-0.70147651433944702</v>
      </c>
      <c r="Q14965">
        <v>-0.52346020936965942</v>
      </c>
      <c r="R14965">
        <v>-0.15245972573757172</v>
      </c>
      <c r="S14965">
        <v>0.10449407994747162</v>
      </c>
      <c r="T14965">
        <v>0.36144787073135376</v>
      </c>
      <c r="U14965">
        <v>0.73244833946228027</v>
      </c>
      <c r="V14965">
        <v>0.91046470403671265</v>
      </c>
    </row>
    <row r="14966" spans="1:22" x14ac:dyDescent="0.25">
      <c r="A14966" t="s">
        <v>97</v>
      </c>
      <c r="B14966" t="s">
        <v>131</v>
      </c>
      <c r="C14966" t="s">
        <v>102</v>
      </c>
      <c r="D14966" t="s">
        <v>80</v>
      </c>
      <c r="E14966" t="s">
        <v>89</v>
      </c>
      <c r="F14966" t="s">
        <v>49</v>
      </c>
      <c r="G14966">
        <v>83</v>
      </c>
      <c r="H14966">
        <v>8</v>
      </c>
      <c r="I14966">
        <f>IF(VLOOKUP(Data!$A14966,summermonths, 2, FALSE) = 1, VLOOKUP(Data!$H14966,rateblocks, 2, FALSE), VLOOKUP(Data!H14966, rateblocks,3, FALSE))</f>
        <v>2</v>
      </c>
      <c r="J14966">
        <v>0.96404057741165161</v>
      </c>
      <c r="K14966">
        <v>0.99042171239852905</v>
      </c>
      <c r="L14966">
        <v>72.602409362792969</v>
      </c>
      <c r="M14966">
        <v>2.6381097733974457E-2</v>
      </c>
      <c r="N14966">
        <v>0.37861856818199158</v>
      </c>
      <c r="O14966">
        <v>0.14335201680660248</v>
      </c>
      <c r="P14966">
        <v>-0.59639102220535278</v>
      </c>
      <c r="Q14966">
        <v>-0.45883813500404358</v>
      </c>
      <c r="R14966">
        <v>-0.17216667532920837</v>
      </c>
      <c r="S14966">
        <v>2.6381097733974457E-2</v>
      </c>
      <c r="T14966">
        <v>0.22492887079715729</v>
      </c>
      <c r="U14966">
        <v>0.5116003155708313</v>
      </c>
      <c r="V14966">
        <v>0.64915323257446289</v>
      </c>
    </row>
    <row r="14967" spans="1:22" x14ac:dyDescent="0.25">
      <c r="A14967" t="s">
        <v>96</v>
      </c>
      <c r="B14967" t="s">
        <v>131</v>
      </c>
      <c r="C14967" t="s">
        <v>102</v>
      </c>
      <c r="D14967" t="s">
        <v>79</v>
      </c>
      <c r="E14967" t="s">
        <v>89</v>
      </c>
      <c r="F14967" t="s">
        <v>49</v>
      </c>
      <c r="G14967">
        <v>83</v>
      </c>
      <c r="H14967">
        <v>16</v>
      </c>
      <c r="I14967">
        <f>IF(VLOOKUP(Data!$A14967,summermonths, 2, FALSE) = 1, VLOOKUP(Data!$H14967,rateblocks, 2, FALSE), VLOOKUP(Data!H14967, rateblocks,3, FALSE))</f>
        <v>1</v>
      </c>
      <c r="J14967">
        <v>1.0306955575942993</v>
      </c>
      <c r="K14967">
        <v>0.96445780992507935</v>
      </c>
      <c r="L14967">
        <v>78.228912353515625</v>
      </c>
      <c r="M14967">
        <v>-6.6237755119800568E-2</v>
      </c>
      <c r="N14967">
        <v>0.49450954794883728</v>
      </c>
      <c r="O14967">
        <v>0.24453969299793243</v>
      </c>
      <c r="P14967">
        <v>-0.87963360548019409</v>
      </c>
      <c r="Q14967">
        <v>-0.69997721910476685</v>
      </c>
      <c r="R14967">
        <v>-0.32555881142616272</v>
      </c>
      <c r="S14967">
        <v>-6.6237755119800568E-2</v>
      </c>
      <c r="T14967">
        <v>0.19308330118656158</v>
      </c>
      <c r="U14967">
        <v>0.5675017237663269</v>
      </c>
      <c r="V14967">
        <v>0.74715805053710938</v>
      </c>
    </row>
    <row r="14968" spans="1:22" x14ac:dyDescent="0.25">
      <c r="A14968" t="s">
        <v>97</v>
      </c>
      <c r="B14968" t="s">
        <v>131</v>
      </c>
      <c r="C14968" t="s">
        <v>102</v>
      </c>
      <c r="D14968" t="s">
        <v>80</v>
      </c>
      <c r="E14968" t="s">
        <v>89</v>
      </c>
      <c r="F14968" t="s">
        <v>49</v>
      </c>
      <c r="G14968">
        <v>83</v>
      </c>
      <c r="H14968">
        <v>12</v>
      </c>
      <c r="I14968">
        <f>IF(VLOOKUP(Data!$A14968,summermonths, 2, FALSE) = 1, VLOOKUP(Data!$H14968,rateblocks, 2, FALSE), VLOOKUP(Data!H14968, rateblocks,3, FALSE))</f>
        <v>1</v>
      </c>
      <c r="J14968">
        <v>1.1967029571533203</v>
      </c>
      <c r="K14968">
        <v>0.9276505708694458</v>
      </c>
      <c r="L14968">
        <v>78.168678283691406</v>
      </c>
      <c r="M14968">
        <v>-0.26905238628387451</v>
      </c>
      <c r="N14968">
        <v>0.47915998101234436</v>
      </c>
      <c r="O14968">
        <v>0.22959429025650024</v>
      </c>
      <c r="P14968">
        <v>-1.0572004318237305</v>
      </c>
      <c r="Q14968">
        <v>-0.88312059640884399</v>
      </c>
      <c r="R14968">
        <v>-0.52032411098480225</v>
      </c>
      <c r="S14968">
        <v>-0.26905238628387451</v>
      </c>
      <c r="T14968">
        <v>-1.7780646681785583E-2</v>
      </c>
      <c r="U14968">
        <v>0.34501582384109497</v>
      </c>
      <c r="V14968">
        <v>0.51909565925598145</v>
      </c>
    </row>
    <row r="14969" spans="1:22" x14ac:dyDescent="0.25">
      <c r="A14969" t="s">
        <v>124</v>
      </c>
      <c r="B14969" t="s">
        <v>131</v>
      </c>
      <c r="C14969" t="s">
        <v>102</v>
      </c>
      <c r="D14969" t="s">
        <v>114</v>
      </c>
      <c r="E14969" t="s">
        <v>89</v>
      </c>
      <c r="F14969" t="s">
        <v>49</v>
      </c>
      <c r="G14969">
        <v>83</v>
      </c>
      <c r="H14969">
        <v>12</v>
      </c>
      <c r="I14969">
        <f>IF(VLOOKUP(Data!$A14969,summermonths, 2, FALSE) = 1, VLOOKUP(Data!$H14969,rateblocks, 2, FALSE), VLOOKUP(Data!H14969, rateblocks,3, FALSE))</f>
        <v>2</v>
      </c>
      <c r="J14969">
        <v>1.2658395767211914</v>
      </c>
      <c r="K14969">
        <v>0.88433736562728882</v>
      </c>
      <c r="L14969">
        <v>86.397590637207031</v>
      </c>
      <c r="M14969">
        <v>-0.38150224089622498</v>
      </c>
      <c r="N14969">
        <v>0.55380719900131226</v>
      </c>
      <c r="O14969">
        <v>0.30670240521430969</v>
      </c>
      <c r="P14969">
        <v>-1.2924339771270752</v>
      </c>
      <c r="Q14969">
        <v>-1.0912346839904785</v>
      </c>
      <c r="R14969">
        <v>-0.67191904783248901</v>
      </c>
      <c r="S14969">
        <v>-0.38150224089622498</v>
      </c>
      <c r="T14969">
        <v>-9.1085463762283325E-2</v>
      </c>
      <c r="U14969">
        <v>0.32823023200035095</v>
      </c>
      <c r="V14969">
        <v>0.52942955493927002</v>
      </c>
    </row>
    <row r="14970" spans="1:22" x14ac:dyDescent="0.25">
      <c r="A14970" t="s">
        <v>123</v>
      </c>
      <c r="B14970" t="s">
        <v>131</v>
      </c>
      <c r="C14970" t="s">
        <v>102</v>
      </c>
      <c r="D14970" t="s">
        <v>118</v>
      </c>
      <c r="E14970" t="s">
        <v>89</v>
      </c>
      <c r="F14970" t="s">
        <v>49</v>
      </c>
      <c r="G14970">
        <v>83</v>
      </c>
      <c r="H14970">
        <v>10</v>
      </c>
      <c r="I14970">
        <f>IF(VLOOKUP(Data!$A14970,summermonths, 2, FALSE) = 1, VLOOKUP(Data!$H14970,rateblocks, 2, FALSE), VLOOKUP(Data!H14970, rateblocks,3, FALSE))</f>
        <v>2</v>
      </c>
      <c r="J14970">
        <v>1.0948143005371094</v>
      </c>
      <c r="K14970">
        <v>0.74451810121536255</v>
      </c>
      <c r="L14970">
        <v>78.192771911621094</v>
      </c>
      <c r="M14970">
        <v>-0.35029619932174683</v>
      </c>
      <c r="N14970">
        <v>0.40653073787689209</v>
      </c>
      <c r="O14970">
        <v>0.16526724398136139</v>
      </c>
      <c r="P14970">
        <v>-1.0189797878265381</v>
      </c>
      <c r="Q14970">
        <v>-0.87128633260726929</v>
      </c>
      <c r="R14970">
        <v>-0.56348115205764771</v>
      </c>
      <c r="S14970">
        <v>-0.35029619932174683</v>
      </c>
      <c r="T14970">
        <v>-0.13711127638816833</v>
      </c>
      <c r="U14970">
        <v>0.17069390416145325</v>
      </c>
      <c r="V14970">
        <v>0.31838735938072205</v>
      </c>
    </row>
    <row r="14971" spans="1:22" x14ac:dyDescent="0.25">
      <c r="A14971" t="s">
        <v>97</v>
      </c>
      <c r="B14971" t="s">
        <v>131</v>
      </c>
      <c r="C14971" t="s">
        <v>101</v>
      </c>
      <c r="D14971" t="s">
        <v>74</v>
      </c>
      <c r="E14971" t="s">
        <v>89</v>
      </c>
      <c r="F14971" t="s">
        <v>49</v>
      </c>
      <c r="G14971">
        <v>83</v>
      </c>
      <c r="H14971">
        <v>10</v>
      </c>
      <c r="I14971">
        <f>IF(VLOOKUP(Data!$A14971,summermonths, 2, FALSE) = 1, VLOOKUP(Data!$H14971,rateblocks, 2, FALSE), VLOOKUP(Data!H14971, rateblocks,3, FALSE))</f>
        <v>2</v>
      </c>
      <c r="J14971">
        <v>1.0555413961410522</v>
      </c>
      <c r="K14971">
        <v>0.90321004390716553</v>
      </c>
      <c r="L14971">
        <v>72.645889282226562</v>
      </c>
      <c r="M14971">
        <v>-0.15233138203620911</v>
      </c>
      <c r="N14971">
        <v>0.2483396977186203</v>
      </c>
      <c r="O14971">
        <v>6.1672605574131012E-2</v>
      </c>
      <c r="P14971">
        <v>-0.56081384420394897</v>
      </c>
      <c r="Q14971">
        <v>-0.47059151530265808</v>
      </c>
      <c r="R14971">
        <v>-0.28256085515022278</v>
      </c>
      <c r="S14971">
        <v>-0.15233138203620911</v>
      </c>
      <c r="T14971">
        <v>-2.2101916372776031E-2</v>
      </c>
      <c r="U14971">
        <v>0.16592875123023987</v>
      </c>
      <c r="V14971">
        <v>0.25615108013153076</v>
      </c>
    </row>
    <row r="14972" spans="1:22" x14ac:dyDescent="0.25">
      <c r="A14972" t="s">
        <v>124</v>
      </c>
      <c r="B14972" t="s">
        <v>131</v>
      </c>
      <c r="C14972" t="s">
        <v>102</v>
      </c>
      <c r="D14972" t="s">
        <v>114</v>
      </c>
      <c r="E14972" t="s">
        <v>89</v>
      </c>
      <c r="F14972" t="s">
        <v>49</v>
      </c>
      <c r="G14972">
        <v>83</v>
      </c>
      <c r="H14972">
        <v>14</v>
      </c>
      <c r="I14972">
        <f>IF(VLOOKUP(Data!$A14972,summermonths, 2, FALSE) = 1, VLOOKUP(Data!$H14972,rateblocks, 2, FALSE), VLOOKUP(Data!H14972, rateblocks,3, FALSE))</f>
        <v>2</v>
      </c>
      <c r="J14972">
        <v>1.1378498077392578</v>
      </c>
      <c r="K14972">
        <v>0.95801204442977905</v>
      </c>
      <c r="L14972">
        <v>86.132530212402344</v>
      </c>
      <c r="M14972">
        <v>-0.17983777821063995</v>
      </c>
      <c r="N14972">
        <v>0.49176102876663208</v>
      </c>
      <c r="O14972">
        <v>0.24182890355587006</v>
      </c>
      <c r="P14972">
        <v>-0.98871266841888428</v>
      </c>
      <c r="Q14972">
        <v>-0.81005489826202393</v>
      </c>
      <c r="R14972">
        <v>-0.43771752715110779</v>
      </c>
      <c r="S14972">
        <v>-0.17983777821063995</v>
      </c>
      <c r="T14972">
        <v>7.8041955828666687E-2</v>
      </c>
      <c r="U14972">
        <v>0.45037934184074402</v>
      </c>
      <c r="V14972">
        <v>0.62903714179992676</v>
      </c>
    </row>
    <row r="14973" spans="1:22" x14ac:dyDescent="0.25">
      <c r="A14973" t="s">
        <v>125</v>
      </c>
      <c r="B14973" t="s">
        <v>131</v>
      </c>
      <c r="C14973" t="s">
        <v>102</v>
      </c>
      <c r="D14973" t="s">
        <v>116</v>
      </c>
      <c r="E14973" t="s">
        <v>89</v>
      </c>
      <c r="F14973" t="s">
        <v>49</v>
      </c>
      <c r="G14973">
        <v>83</v>
      </c>
      <c r="H14973">
        <v>8</v>
      </c>
      <c r="I14973">
        <f>IF(VLOOKUP(Data!$A14973,summermonths, 2, FALSE) = 1, VLOOKUP(Data!$H14973,rateblocks, 2, FALSE), VLOOKUP(Data!H14973, rateblocks,3, FALSE))</f>
        <v>2</v>
      </c>
      <c r="J14973">
        <v>0.85793262720108032</v>
      </c>
      <c r="K14973">
        <v>0.94349396228790283</v>
      </c>
      <c r="L14973">
        <v>67.807228088378906</v>
      </c>
      <c r="M14973">
        <v>8.5561342537403107E-2</v>
      </c>
      <c r="N14973">
        <v>0.2774498462677002</v>
      </c>
      <c r="O14973">
        <v>7.6978415250778198E-2</v>
      </c>
      <c r="P14973">
        <v>-0.37080305814743042</v>
      </c>
      <c r="Q14973">
        <v>-0.27000492811203003</v>
      </c>
      <c r="R14973">
        <v>-5.9933498501777649E-2</v>
      </c>
      <c r="S14973">
        <v>8.5561342537403107E-2</v>
      </c>
      <c r="T14973">
        <v>0.23105618357658386</v>
      </c>
      <c r="U14973">
        <v>0.44112762808799744</v>
      </c>
      <c r="V14973">
        <v>0.54192572832107544</v>
      </c>
    </row>
    <row r="14974" spans="1:22" x14ac:dyDescent="0.25">
      <c r="A14974" t="s">
        <v>122</v>
      </c>
      <c r="B14974" t="s">
        <v>131</v>
      </c>
      <c r="C14974" t="s">
        <v>102</v>
      </c>
      <c r="D14974" t="s">
        <v>115</v>
      </c>
      <c r="E14974" t="s">
        <v>89</v>
      </c>
      <c r="F14974" t="s">
        <v>49</v>
      </c>
      <c r="G14974">
        <v>83</v>
      </c>
      <c r="H14974">
        <v>7</v>
      </c>
      <c r="I14974">
        <f>IF(VLOOKUP(Data!$A14974,summermonths, 2, FALSE) = 1, VLOOKUP(Data!$H14974,rateblocks, 2, FALSE), VLOOKUP(Data!H14974, rateblocks,3, FALSE))</f>
        <v>2</v>
      </c>
      <c r="J14974">
        <v>1.7276816368103027</v>
      </c>
      <c r="K14974">
        <v>1.2496987581253052</v>
      </c>
      <c r="L14974">
        <v>36.132530212402344</v>
      </c>
      <c r="M14974">
        <v>-0.47798281908035278</v>
      </c>
      <c r="N14974">
        <v>0.45836168527603149</v>
      </c>
      <c r="O14974">
        <v>0.21009543538093567</v>
      </c>
      <c r="P14974">
        <v>-1.2319207191467285</v>
      </c>
      <c r="Q14974">
        <v>-1.0653969049453735</v>
      </c>
      <c r="R14974">
        <v>-0.71834790706634521</v>
      </c>
      <c r="S14974">
        <v>-0.47798281908035278</v>
      </c>
      <c r="T14974">
        <v>-0.23761771619319916</v>
      </c>
      <c r="U14974">
        <v>0.10943131893873215</v>
      </c>
      <c r="V14974">
        <v>0.27595505118370056</v>
      </c>
    </row>
    <row r="14975" spans="1:22" x14ac:dyDescent="0.25">
      <c r="A14975" t="s">
        <v>95</v>
      </c>
      <c r="B14975" t="s">
        <v>131</v>
      </c>
      <c r="C14975" t="s">
        <v>102</v>
      </c>
      <c r="D14975" t="s">
        <v>78</v>
      </c>
      <c r="E14975" t="s">
        <v>89</v>
      </c>
      <c r="F14975" t="s">
        <v>49</v>
      </c>
      <c r="G14975">
        <v>83</v>
      </c>
      <c r="H14975">
        <v>24</v>
      </c>
      <c r="I14975">
        <f>IF(VLOOKUP(Data!$A14975,summermonths, 2, FALSE) = 1, VLOOKUP(Data!$H14975,rateblocks, 2, FALSE), VLOOKUP(Data!H14975, rateblocks,3, FALSE))</f>
        <v>3</v>
      </c>
      <c r="J14975">
        <v>1.4047399759292603</v>
      </c>
      <c r="K14975">
        <v>1.5460842847824097</v>
      </c>
      <c r="L14975">
        <v>62.759037017822266</v>
      </c>
      <c r="M14975">
        <v>0.14134439826011658</v>
      </c>
      <c r="N14975">
        <v>0.25194558501243591</v>
      </c>
      <c r="O14975">
        <v>6.3476577401161194E-2</v>
      </c>
      <c r="P14975">
        <v>-0.27306920289993286</v>
      </c>
      <c r="Q14975">
        <v>-0.18153685331344604</v>
      </c>
      <c r="R14975">
        <v>9.2240041121840477E-3</v>
      </c>
      <c r="S14975">
        <v>0.14134439826011658</v>
      </c>
      <c r="T14975">
        <v>0.27346479892730713</v>
      </c>
      <c r="U14975">
        <v>0.4642256498336792</v>
      </c>
      <c r="V14975">
        <v>0.55575799942016602</v>
      </c>
    </row>
    <row r="14976" spans="1:22" x14ac:dyDescent="0.25">
      <c r="A14976" t="s">
        <v>99</v>
      </c>
      <c r="B14976" t="s">
        <v>131</v>
      </c>
      <c r="C14976" t="s">
        <v>101</v>
      </c>
      <c r="D14976" t="s">
        <v>76</v>
      </c>
      <c r="E14976" t="s">
        <v>89</v>
      </c>
      <c r="F14976" t="s">
        <v>49</v>
      </c>
      <c r="G14976">
        <v>83</v>
      </c>
      <c r="H14976">
        <v>13</v>
      </c>
      <c r="I14976">
        <f>IF(VLOOKUP(Data!$A14976,summermonths, 2, FALSE) = 1, VLOOKUP(Data!$H14976,rateblocks, 2, FALSE), VLOOKUP(Data!H14976, rateblocks,3, FALSE))</f>
        <v>1</v>
      </c>
      <c r="J14976">
        <v>1.2966288328170776</v>
      </c>
      <c r="K14976">
        <v>1.0223948955535889</v>
      </c>
      <c r="L14976">
        <v>81.090362548828125</v>
      </c>
      <c r="M14976">
        <v>-0.27423393726348877</v>
      </c>
      <c r="N14976">
        <v>0.26757648587226868</v>
      </c>
      <c r="O14976">
        <v>7.1597173810005188E-2</v>
      </c>
      <c r="P14976">
        <v>-0.71435809135437012</v>
      </c>
      <c r="Q14976">
        <v>-0.61714702844619751</v>
      </c>
      <c r="R14976">
        <v>-0.41455119848251343</v>
      </c>
      <c r="S14976">
        <v>-0.27423393726348877</v>
      </c>
      <c r="T14976">
        <v>-0.13391669094562531</v>
      </c>
      <c r="U14976">
        <v>6.8679124116897583E-2</v>
      </c>
      <c r="V14976">
        <v>0.16589021682739258</v>
      </c>
    </row>
    <row r="14977" spans="1:22" x14ac:dyDescent="0.25">
      <c r="A14977" t="s">
        <v>97</v>
      </c>
      <c r="B14977" t="s">
        <v>131</v>
      </c>
      <c r="C14977" t="s">
        <v>101</v>
      </c>
      <c r="D14977" t="s">
        <v>74</v>
      </c>
      <c r="E14977" t="s">
        <v>89</v>
      </c>
      <c r="F14977" t="s">
        <v>49</v>
      </c>
      <c r="G14977">
        <v>83</v>
      </c>
      <c r="H14977">
        <v>8</v>
      </c>
      <c r="I14977">
        <f>IF(VLOOKUP(Data!$A14977,summermonths, 2, FALSE) = 1, VLOOKUP(Data!$H14977,rateblocks, 2, FALSE), VLOOKUP(Data!H14977, rateblocks,3, FALSE))</f>
        <v>2</v>
      </c>
      <c r="J14977">
        <v>0.98890584707260132</v>
      </c>
      <c r="K14977">
        <v>0.90914773941040039</v>
      </c>
      <c r="L14977">
        <v>68.362495422363281</v>
      </c>
      <c r="M14977">
        <v>-7.9758130013942719E-2</v>
      </c>
      <c r="N14977">
        <v>0.19443993270397186</v>
      </c>
      <c r="O14977">
        <v>3.7806887179613113E-2</v>
      </c>
      <c r="P14977">
        <v>-0.3995833694934845</v>
      </c>
      <c r="Q14977">
        <v>-0.3289429247379303</v>
      </c>
      <c r="R14977">
        <v>-0.18172253668308258</v>
      </c>
      <c r="S14977">
        <v>-7.9758130013942719E-2</v>
      </c>
      <c r="T14977">
        <v>2.2206271067261696E-2</v>
      </c>
      <c r="U14977">
        <v>0.16942666471004486</v>
      </c>
      <c r="V14977">
        <v>0.24006709456443787</v>
      </c>
    </row>
    <row r="14978" spans="1:22" x14ac:dyDescent="0.25">
      <c r="A14978" t="s">
        <v>123</v>
      </c>
      <c r="B14978" t="s">
        <v>131</v>
      </c>
      <c r="C14978" t="s">
        <v>102</v>
      </c>
      <c r="D14978" t="s">
        <v>118</v>
      </c>
      <c r="E14978" t="s">
        <v>89</v>
      </c>
      <c r="F14978" t="s">
        <v>49</v>
      </c>
      <c r="G14978">
        <v>83</v>
      </c>
      <c r="H14978">
        <v>22</v>
      </c>
      <c r="I14978">
        <f>IF(VLOOKUP(Data!$A14978,summermonths, 2, FALSE) = 1, VLOOKUP(Data!$H14978,rateblocks, 2, FALSE), VLOOKUP(Data!H14978, rateblocks,3, FALSE))</f>
        <v>2</v>
      </c>
      <c r="J14978">
        <v>1.8717441558837891</v>
      </c>
      <c r="K14978">
        <v>1.5172891616821289</v>
      </c>
      <c r="L14978">
        <v>65.036148071289063</v>
      </c>
      <c r="M14978">
        <v>-0.35445496439933777</v>
      </c>
      <c r="N14978">
        <v>0.2583920955657959</v>
      </c>
      <c r="O14978">
        <v>6.676647812128067E-2</v>
      </c>
      <c r="P14978">
        <v>-0.77947211265563965</v>
      </c>
      <c r="Q14978">
        <v>-0.68559777736663818</v>
      </c>
      <c r="R14978">
        <v>-0.48995590209960938</v>
      </c>
      <c r="S14978">
        <v>-0.35445496439933777</v>
      </c>
      <c r="T14978">
        <v>-0.21895401179790497</v>
      </c>
      <c r="U14978">
        <v>-2.3312170058488846E-2</v>
      </c>
      <c r="V14978">
        <v>7.0562213659286499E-2</v>
      </c>
    </row>
    <row r="14979" spans="1:22" x14ac:dyDescent="0.25">
      <c r="A14979" t="s">
        <v>124</v>
      </c>
      <c r="B14979" t="s">
        <v>131</v>
      </c>
      <c r="C14979" t="s">
        <v>101</v>
      </c>
      <c r="D14979" t="s">
        <v>119</v>
      </c>
      <c r="E14979" t="s">
        <v>89</v>
      </c>
      <c r="F14979" t="s">
        <v>49</v>
      </c>
      <c r="G14979">
        <v>83</v>
      </c>
      <c r="H14979">
        <v>24</v>
      </c>
      <c r="I14979">
        <f>IF(VLOOKUP(Data!$A14979,summermonths, 2, FALSE) = 1, VLOOKUP(Data!$H14979,rateblocks, 2, FALSE), VLOOKUP(Data!H14979, rateblocks,3, FALSE))</f>
        <v>3</v>
      </c>
      <c r="J14979">
        <v>1.3946312665939331</v>
      </c>
      <c r="K14979">
        <v>1.4398279190063477</v>
      </c>
      <c r="L14979">
        <v>57.532989501953125</v>
      </c>
      <c r="M14979">
        <v>4.5196644961833954E-2</v>
      </c>
      <c r="N14979">
        <v>9.6434347331523895E-2</v>
      </c>
      <c r="O14979">
        <v>9.2995837330818176E-3</v>
      </c>
      <c r="P14979">
        <v>-0.11342374235391617</v>
      </c>
      <c r="Q14979">
        <v>-7.8388944268226624E-2</v>
      </c>
      <c r="R14979">
        <v>-5.3735761903226376E-3</v>
      </c>
      <c r="S14979">
        <v>4.5196644961833954E-2</v>
      </c>
      <c r="T14979">
        <v>9.5766864717006683E-2</v>
      </c>
      <c r="U14979">
        <v>0.16878223419189453</v>
      </c>
      <c r="V14979">
        <v>0.20381702482700348</v>
      </c>
    </row>
    <row r="14980" spans="1:22" x14ac:dyDescent="0.25">
      <c r="A14980" t="s">
        <v>100</v>
      </c>
      <c r="B14980" t="s">
        <v>131</v>
      </c>
      <c r="C14980" t="s">
        <v>102</v>
      </c>
      <c r="D14980" t="s">
        <v>83</v>
      </c>
      <c r="E14980" t="s">
        <v>89</v>
      </c>
      <c r="F14980" t="s">
        <v>49</v>
      </c>
      <c r="G14980">
        <v>83</v>
      </c>
      <c r="H14980">
        <v>20</v>
      </c>
      <c r="I14980">
        <f>IF(VLOOKUP(Data!$A14980,summermonths, 2, FALSE) = 1, VLOOKUP(Data!$H14980,rateblocks, 2, FALSE), VLOOKUP(Data!H14980, rateblocks,3, FALSE))</f>
        <v>2</v>
      </c>
      <c r="J14980">
        <v>2.0185246467590332</v>
      </c>
      <c r="K14980">
        <v>1.8293975591659546</v>
      </c>
      <c r="L14980">
        <v>76.927711486816406</v>
      </c>
      <c r="M14980">
        <v>-0.18912717700004578</v>
      </c>
      <c r="N14980">
        <v>0.36383205652236938</v>
      </c>
      <c r="O14980">
        <v>0.13237376511096954</v>
      </c>
      <c r="P14980">
        <v>-0.78757762908935547</v>
      </c>
      <c r="Q14980">
        <v>-0.65539669990539551</v>
      </c>
      <c r="R14980">
        <v>-0.37992089986801147</v>
      </c>
      <c r="S14980">
        <v>-0.18912717700004578</v>
      </c>
      <c r="T14980">
        <v>1.6665399307385087E-3</v>
      </c>
      <c r="U14980">
        <v>0.27714237570762634</v>
      </c>
      <c r="V14980">
        <v>0.4093233048915863</v>
      </c>
    </row>
    <row r="14981" spans="1:22" x14ac:dyDescent="0.25">
      <c r="A14981" t="s">
        <v>96</v>
      </c>
      <c r="B14981" t="s">
        <v>131</v>
      </c>
      <c r="C14981" t="s">
        <v>102</v>
      </c>
      <c r="D14981" t="s">
        <v>79</v>
      </c>
      <c r="E14981" t="s">
        <v>89</v>
      </c>
      <c r="F14981" t="s">
        <v>49</v>
      </c>
      <c r="G14981">
        <v>83</v>
      </c>
      <c r="H14981">
        <v>2</v>
      </c>
      <c r="I14981">
        <f>IF(VLOOKUP(Data!$A14981,summermonths, 2, FALSE) = 1, VLOOKUP(Data!$H14981,rateblocks, 2, FALSE), VLOOKUP(Data!H14981, rateblocks,3, FALSE))</f>
        <v>3</v>
      </c>
      <c r="J14981">
        <v>1.5482399463653564</v>
      </c>
      <c r="K14981">
        <v>1.4332530498504639</v>
      </c>
      <c r="L14981">
        <v>66.927711486816406</v>
      </c>
      <c r="M14981">
        <v>-0.11498687416315079</v>
      </c>
      <c r="N14981">
        <v>0.20762999355792999</v>
      </c>
      <c r="O14981">
        <v>4.3110214173793793E-2</v>
      </c>
      <c r="P14981">
        <v>-0.45650783181190491</v>
      </c>
      <c r="Q14981">
        <v>-0.3810754120349884</v>
      </c>
      <c r="R14981">
        <v>-0.22386814653873444</v>
      </c>
      <c r="S14981">
        <v>-0.11498687416315079</v>
      </c>
      <c r="T14981">
        <v>-6.1055989935994148E-3</v>
      </c>
      <c r="U14981">
        <v>0.15110166370868683</v>
      </c>
      <c r="V14981">
        <v>0.22653406858444214</v>
      </c>
    </row>
    <row r="14982" spans="1:22" x14ac:dyDescent="0.25">
      <c r="A14982" t="s">
        <v>100</v>
      </c>
      <c r="B14982" t="s">
        <v>131</v>
      </c>
      <c r="C14982" t="s">
        <v>102</v>
      </c>
      <c r="D14982" t="s">
        <v>83</v>
      </c>
      <c r="E14982" t="s">
        <v>89</v>
      </c>
      <c r="F14982" t="s">
        <v>49</v>
      </c>
      <c r="G14982">
        <v>83</v>
      </c>
      <c r="H14982">
        <v>19</v>
      </c>
      <c r="I14982">
        <f>IF(VLOOKUP(Data!$A14982,summermonths, 2, FALSE) = 1, VLOOKUP(Data!$H14982,rateblocks, 2, FALSE), VLOOKUP(Data!H14982, rateblocks,3, FALSE))</f>
        <v>2</v>
      </c>
      <c r="J14982">
        <v>1.8061798810958862</v>
      </c>
      <c r="K14982">
        <v>1.557951807975769</v>
      </c>
      <c r="L14982">
        <v>77.662651062011719</v>
      </c>
      <c r="M14982">
        <v>-0.24822813272476196</v>
      </c>
      <c r="N14982">
        <v>0.38871780037879944</v>
      </c>
      <c r="O14982">
        <v>0.15110152959823608</v>
      </c>
      <c r="P14982">
        <v>-0.88761204481124878</v>
      </c>
      <c r="Q14982">
        <v>-0.74639004468917847</v>
      </c>
      <c r="R14982">
        <v>-0.45207193493843079</v>
      </c>
      <c r="S14982">
        <v>-0.24822813272476196</v>
      </c>
      <c r="T14982">
        <v>-4.4384319335222244E-2</v>
      </c>
      <c r="U14982">
        <v>0.24993377923965454</v>
      </c>
      <c r="V14982">
        <v>0.39115574955940247</v>
      </c>
    </row>
    <row r="14983" spans="1:22" x14ac:dyDescent="0.25">
      <c r="A14983" t="s">
        <v>124</v>
      </c>
      <c r="B14983" t="s">
        <v>131</v>
      </c>
      <c r="C14983" t="s">
        <v>102</v>
      </c>
      <c r="D14983" t="s">
        <v>114</v>
      </c>
      <c r="E14983" t="s">
        <v>89</v>
      </c>
      <c r="F14983" t="s">
        <v>49</v>
      </c>
      <c r="G14983">
        <v>83</v>
      </c>
      <c r="H14983">
        <v>22</v>
      </c>
      <c r="I14983">
        <f>IF(VLOOKUP(Data!$A14983,summermonths, 2, FALSE) = 1, VLOOKUP(Data!$H14983,rateblocks, 2, FALSE), VLOOKUP(Data!H14983, rateblocks,3, FALSE))</f>
        <v>2</v>
      </c>
      <c r="J14983">
        <v>1.4287965297698975</v>
      </c>
      <c r="K14983">
        <v>1.5687952041625977</v>
      </c>
      <c r="L14983">
        <v>65.722892761230469</v>
      </c>
      <c r="M14983">
        <v>0.13999859988689423</v>
      </c>
      <c r="N14983">
        <v>0.18715789914131165</v>
      </c>
      <c r="O14983">
        <v>3.5028077661991119E-2</v>
      </c>
      <c r="P14983">
        <v>-0.16784875094890594</v>
      </c>
      <c r="Q14983">
        <v>-9.9853895604610443E-2</v>
      </c>
      <c r="R14983">
        <v>4.1852902621030807E-2</v>
      </c>
      <c r="S14983">
        <v>0.13999859988689423</v>
      </c>
      <c r="T14983">
        <v>0.23814429342746735</v>
      </c>
      <c r="U14983">
        <v>0.37985110282897949</v>
      </c>
      <c r="V14983">
        <v>0.4478459358215332</v>
      </c>
    </row>
    <row r="14984" spans="1:22" x14ac:dyDescent="0.25">
      <c r="A14984" t="s">
        <v>124</v>
      </c>
      <c r="B14984" t="s">
        <v>131</v>
      </c>
      <c r="C14984" t="s">
        <v>101</v>
      </c>
      <c r="D14984" t="s">
        <v>119</v>
      </c>
      <c r="E14984" t="s">
        <v>89</v>
      </c>
      <c r="F14984" t="s">
        <v>49</v>
      </c>
      <c r="G14984">
        <v>83</v>
      </c>
      <c r="H14984">
        <v>2</v>
      </c>
      <c r="I14984">
        <f>IF(VLOOKUP(Data!$A14984,summermonths, 2, FALSE) = 1, VLOOKUP(Data!$H14984,rateblocks, 2, FALSE), VLOOKUP(Data!H14984, rateblocks,3, FALSE))</f>
        <v>3</v>
      </c>
      <c r="J14984">
        <v>1.336455225944519</v>
      </c>
      <c r="K14984">
        <v>1.3806368112564087</v>
      </c>
      <c r="L14984">
        <v>55.642570495605469</v>
      </c>
      <c r="M14984">
        <v>4.4181611388921738E-2</v>
      </c>
      <c r="N14984">
        <v>9.7337447106838226E-2</v>
      </c>
      <c r="O14984">
        <v>9.4745783135294914E-3</v>
      </c>
      <c r="P14984">
        <v>-0.11592423915863037</v>
      </c>
      <c r="Q14984">
        <v>-8.0561347305774689E-2</v>
      </c>
      <c r="R14984">
        <v>-6.8621956743299961E-3</v>
      </c>
      <c r="S14984">
        <v>4.4181611388921738E-2</v>
      </c>
      <c r="T14984">
        <v>9.5225416123867035E-2</v>
      </c>
      <c r="U14984">
        <v>0.16892457008361816</v>
      </c>
      <c r="V14984">
        <v>0.20428746938705444</v>
      </c>
    </row>
    <row r="14985" spans="1:22" x14ac:dyDescent="0.25">
      <c r="A14985" t="s">
        <v>122</v>
      </c>
      <c r="B14985" t="s">
        <v>131</v>
      </c>
      <c r="C14985" t="s">
        <v>102</v>
      </c>
      <c r="D14985" t="s">
        <v>115</v>
      </c>
      <c r="E14985" t="s">
        <v>89</v>
      </c>
      <c r="F14985" t="s">
        <v>49</v>
      </c>
      <c r="G14985">
        <v>83</v>
      </c>
      <c r="H14985">
        <v>21</v>
      </c>
      <c r="I14985">
        <f>IF(VLOOKUP(Data!$A14985,summermonths, 2, FALSE) = 1, VLOOKUP(Data!$H14985,rateblocks, 2, FALSE), VLOOKUP(Data!H14985, rateblocks,3, FALSE))</f>
        <v>2</v>
      </c>
      <c r="J14985">
        <v>1.8147546052932739</v>
      </c>
      <c r="K14985">
        <v>1.5659638643264771</v>
      </c>
      <c r="L14985">
        <v>45.963855743408203</v>
      </c>
      <c r="M14985">
        <v>-0.24879080057144165</v>
      </c>
      <c r="N14985">
        <v>0.31629407405853271</v>
      </c>
      <c r="O14985">
        <v>0.1000419408082962</v>
      </c>
      <c r="P14985">
        <v>-0.76904827356338501</v>
      </c>
      <c r="Q14985">
        <v>-0.65413796901702881</v>
      </c>
      <c r="R14985">
        <v>-0.41465556621551514</v>
      </c>
      <c r="S14985">
        <v>-0.24879080057144165</v>
      </c>
      <c r="T14985">
        <v>-8.2926027476787567E-2</v>
      </c>
      <c r="U14985">
        <v>0.15655636787414551</v>
      </c>
      <c r="V14985">
        <v>0.27146664261817932</v>
      </c>
    </row>
    <row r="14986" spans="1:22" x14ac:dyDescent="0.25">
      <c r="A14986" t="s">
        <v>97</v>
      </c>
      <c r="B14986" t="s">
        <v>131</v>
      </c>
      <c r="C14986" t="s">
        <v>101</v>
      </c>
      <c r="D14986" t="s">
        <v>74</v>
      </c>
      <c r="E14986" t="s">
        <v>89</v>
      </c>
      <c r="F14986" t="s">
        <v>49</v>
      </c>
      <c r="G14986">
        <v>83</v>
      </c>
      <c r="H14986">
        <v>18</v>
      </c>
      <c r="I14986">
        <f>IF(VLOOKUP(Data!$A14986,summermonths, 2, FALSE) = 1, VLOOKUP(Data!$H14986,rateblocks, 2, FALSE), VLOOKUP(Data!H14986, rateblocks,3, FALSE))</f>
        <v>1</v>
      </c>
      <c r="J14986">
        <v>1.0689281225204468</v>
      </c>
      <c r="K14986">
        <v>1.0544096231460571</v>
      </c>
      <c r="L14986">
        <v>74.732841491699219</v>
      </c>
      <c r="M14986">
        <v>-1.4518490061163902E-2</v>
      </c>
      <c r="N14986">
        <v>0.24041752517223358</v>
      </c>
      <c r="O14986">
        <v>5.7800587266683578E-2</v>
      </c>
      <c r="P14986">
        <v>-0.40997013449668884</v>
      </c>
      <c r="Q14986">
        <v>-0.32262593507766724</v>
      </c>
      <c r="R14986">
        <v>-0.14059355854988098</v>
      </c>
      <c r="S14986">
        <v>-1.4518490061163902E-2</v>
      </c>
      <c r="T14986">
        <v>0.11155658215284348</v>
      </c>
      <c r="U14986">
        <v>0.29358896613121033</v>
      </c>
      <c r="V14986">
        <v>0.38093313574790955</v>
      </c>
    </row>
    <row r="14987" spans="1:22" x14ac:dyDescent="0.25">
      <c r="A14987" t="s">
        <v>97</v>
      </c>
      <c r="B14987" t="s">
        <v>131</v>
      </c>
      <c r="C14987" t="s">
        <v>102</v>
      </c>
      <c r="D14987" t="s">
        <v>80</v>
      </c>
      <c r="E14987" t="s">
        <v>89</v>
      </c>
      <c r="F14987" t="s">
        <v>49</v>
      </c>
      <c r="G14987">
        <v>83</v>
      </c>
      <c r="H14987">
        <v>17</v>
      </c>
      <c r="I14987">
        <f>IF(VLOOKUP(Data!$A14987,summermonths, 2, FALSE) = 1, VLOOKUP(Data!$H14987,rateblocks, 2, FALSE), VLOOKUP(Data!H14987, rateblocks,3, FALSE))</f>
        <v>1</v>
      </c>
      <c r="J14987">
        <v>1.130014181137085</v>
      </c>
      <c r="K14987">
        <v>0.94632530212402344</v>
      </c>
      <c r="L14987">
        <v>77.783134460449219</v>
      </c>
      <c r="M14987">
        <v>-0.18368887901306152</v>
      </c>
      <c r="N14987">
        <v>0.42285200953483582</v>
      </c>
      <c r="O14987">
        <v>0.17880381643772125</v>
      </c>
      <c r="P14987">
        <v>-0.87921851873397827</v>
      </c>
      <c r="Q14987">
        <v>-0.72559553384780884</v>
      </c>
      <c r="R14987">
        <v>-0.40543270111083984</v>
      </c>
      <c r="S14987">
        <v>-0.18368887901306152</v>
      </c>
      <c r="T14987">
        <v>3.8054931908845901E-2</v>
      </c>
      <c r="U14987">
        <v>0.35821777582168579</v>
      </c>
      <c r="V14987">
        <v>0.51184076070785522</v>
      </c>
    </row>
    <row r="14988" spans="1:22" x14ac:dyDescent="0.25">
      <c r="A14988" t="s">
        <v>96</v>
      </c>
      <c r="B14988" t="s">
        <v>131</v>
      </c>
      <c r="C14988" t="s">
        <v>102</v>
      </c>
      <c r="D14988" t="s">
        <v>79</v>
      </c>
      <c r="E14988" t="s">
        <v>89</v>
      </c>
      <c r="F14988" t="s">
        <v>49</v>
      </c>
      <c r="G14988">
        <v>83</v>
      </c>
      <c r="H14988">
        <v>19</v>
      </c>
      <c r="I14988">
        <f>IF(VLOOKUP(Data!$A14988,summermonths, 2, FALSE) = 1, VLOOKUP(Data!$H14988,rateblocks, 2, FALSE), VLOOKUP(Data!H14988, rateblocks,3, FALSE))</f>
        <v>2</v>
      </c>
      <c r="J14988">
        <v>0.82224172353744507</v>
      </c>
      <c r="K14988">
        <v>1.1368072032928467</v>
      </c>
      <c r="L14988">
        <v>79.963851928710938</v>
      </c>
      <c r="M14988">
        <v>0.314565509557724</v>
      </c>
      <c r="N14988">
        <v>0.34647437930107117</v>
      </c>
      <c r="O14988">
        <v>0.12004449218511581</v>
      </c>
      <c r="P14988">
        <v>-0.25533413887023926</v>
      </c>
      <c r="Q14988">
        <v>-0.12945927679538727</v>
      </c>
      <c r="R14988">
        <v>0.13287416100502014</v>
      </c>
      <c r="S14988">
        <v>0.314565509557724</v>
      </c>
      <c r="T14988">
        <v>0.49625685811042786</v>
      </c>
      <c r="U14988">
        <v>0.75859028100967407</v>
      </c>
      <c r="V14988">
        <v>0.88446515798568726</v>
      </c>
    </row>
    <row r="14989" spans="1:22" x14ac:dyDescent="0.25">
      <c r="A14989" t="s">
        <v>123</v>
      </c>
      <c r="B14989" t="s">
        <v>131</v>
      </c>
      <c r="C14989" t="s">
        <v>102</v>
      </c>
      <c r="D14989" t="s">
        <v>118</v>
      </c>
      <c r="E14989" t="s">
        <v>89</v>
      </c>
      <c r="F14989" t="s">
        <v>49</v>
      </c>
      <c r="G14989">
        <v>83</v>
      </c>
      <c r="H14989">
        <v>13</v>
      </c>
      <c r="I14989">
        <f>IF(VLOOKUP(Data!$A14989,summermonths, 2, FALSE) = 1, VLOOKUP(Data!$H14989,rateblocks, 2, FALSE), VLOOKUP(Data!H14989, rateblocks,3, FALSE))</f>
        <v>2</v>
      </c>
      <c r="J14989">
        <v>1.0973712205886841</v>
      </c>
      <c r="K14989">
        <v>0.84801203012466431</v>
      </c>
      <c r="L14989">
        <v>82.662651062011719</v>
      </c>
      <c r="M14989">
        <v>-0.24935917556285858</v>
      </c>
      <c r="N14989">
        <v>0.42518410086631775</v>
      </c>
      <c r="O14989">
        <v>0.18078151345252991</v>
      </c>
      <c r="P14989">
        <v>-0.94872480630874634</v>
      </c>
      <c r="Q14989">
        <v>-0.79425454139709473</v>
      </c>
      <c r="R14989">
        <v>-0.47232595086097717</v>
      </c>
      <c r="S14989">
        <v>-0.24935917556285858</v>
      </c>
      <c r="T14989">
        <v>-2.6392415165901184E-2</v>
      </c>
      <c r="U14989">
        <v>0.29553616046905518</v>
      </c>
      <c r="V14989">
        <v>0.45000642538070679</v>
      </c>
    </row>
    <row r="14990" spans="1:22" x14ac:dyDescent="0.25">
      <c r="A14990" t="s">
        <v>95</v>
      </c>
      <c r="B14990" t="s">
        <v>131</v>
      </c>
      <c r="C14990" t="s">
        <v>102</v>
      </c>
      <c r="D14990" t="s">
        <v>78</v>
      </c>
      <c r="E14990" t="s">
        <v>89</v>
      </c>
      <c r="F14990" t="s">
        <v>49</v>
      </c>
      <c r="G14990">
        <v>83</v>
      </c>
      <c r="H14990">
        <v>4</v>
      </c>
      <c r="I14990">
        <f>IF(VLOOKUP(Data!$A14990,summermonths, 2, FALSE) = 1, VLOOKUP(Data!$H14990,rateblocks, 2, FALSE), VLOOKUP(Data!H14990, rateblocks,3, FALSE))</f>
        <v>3</v>
      </c>
      <c r="J14990">
        <v>1.3667449951171875</v>
      </c>
      <c r="K14990">
        <v>1.4031325578689575</v>
      </c>
      <c r="L14990">
        <v>60.048191070556641</v>
      </c>
      <c r="M14990">
        <v>3.6387555301189423E-2</v>
      </c>
      <c r="N14990">
        <v>0.21853286027908325</v>
      </c>
      <c r="O14990">
        <v>4.7756612300872803E-2</v>
      </c>
      <c r="P14990">
        <v>-0.32306700944900513</v>
      </c>
      <c r="Q14990">
        <v>-0.24367357790470123</v>
      </c>
      <c r="R14990">
        <v>-7.8211188316345215E-2</v>
      </c>
      <c r="S14990">
        <v>3.6387555301189423E-2</v>
      </c>
      <c r="T14990">
        <v>0.15098629891872406</v>
      </c>
      <c r="U14990">
        <v>0.31644868850708008</v>
      </c>
      <c r="V14990">
        <v>0.39584213495254517</v>
      </c>
    </row>
    <row r="14991" spans="1:22" x14ac:dyDescent="0.25">
      <c r="A14991" t="s">
        <v>100</v>
      </c>
      <c r="B14991" t="s">
        <v>131</v>
      </c>
      <c r="C14991" t="s">
        <v>101</v>
      </c>
      <c r="D14991" t="s">
        <v>77</v>
      </c>
      <c r="E14991" t="s">
        <v>89</v>
      </c>
      <c r="F14991" t="s">
        <v>49</v>
      </c>
      <c r="G14991">
        <v>83</v>
      </c>
      <c r="H14991">
        <v>8</v>
      </c>
      <c r="I14991">
        <f>IF(VLOOKUP(Data!$A14991,summermonths, 2, FALSE) = 1, VLOOKUP(Data!$H14991,rateblocks, 2, FALSE), VLOOKUP(Data!H14991, rateblocks,3, FALSE))</f>
        <v>2</v>
      </c>
      <c r="J14991">
        <v>1.0354034900665283</v>
      </c>
      <c r="K14991">
        <v>0.95082330703735352</v>
      </c>
      <c r="L14991">
        <v>68.568458557128906</v>
      </c>
      <c r="M14991">
        <v>-8.4580205380916595E-2</v>
      </c>
      <c r="N14991">
        <v>0.18495988845825195</v>
      </c>
      <c r="O14991">
        <v>3.4210160374641418E-2</v>
      </c>
      <c r="P14991">
        <v>-0.38881215453147888</v>
      </c>
      <c r="Q14991">
        <v>-0.32161584496498108</v>
      </c>
      <c r="R14991">
        <v>-0.18157327175140381</v>
      </c>
      <c r="S14991">
        <v>-8.4580205380916595E-2</v>
      </c>
      <c r="T14991">
        <v>1.241285540163517E-2</v>
      </c>
      <c r="U14991">
        <v>0.15245543420314789</v>
      </c>
      <c r="V14991">
        <v>0.21965174376964569</v>
      </c>
    </row>
    <row r="14992" spans="1:22" x14ac:dyDescent="0.25">
      <c r="A14992" t="s">
        <v>122</v>
      </c>
      <c r="B14992" t="s">
        <v>131</v>
      </c>
      <c r="C14992" t="s">
        <v>102</v>
      </c>
      <c r="D14992" t="s">
        <v>115</v>
      </c>
      <c r="E14992" t="s">
        <v>89</v>
      </c>
      <c r="F14992" t="s">
        <v>49</v>
      </c>
      <c r="G14992">
        <v>83</v>
      </c>
      <c r="H14992">
        <v>9</v>
      </c>
      <c r="I14992">
        <f>IF(VLOOKUP(Data!$A14992,summermonths, 2, FALSE) = 1, VLOOKUP(Data!$H14992,rateblocks, 2, FALSE), VLOOKUP(Data!H14992, rateblocks,3, FALSE))</f>
        <v>2</v>
      </c>
      <c r="J14992">
        <v>1.1075987815856934</v>
      </c>
      <c r="K14992">
        <v>0.71837347745895386</v>
      </c>
      <c r="L14992">
        <v>45.674697875976563</v>
      </c>
      <c r="M14992">
        <v>-0.38922524452209473</v>
      </c>
      <c r="N14992">
        <v>0.31397512555122375</v>
      </c>
      <c r="O14992">
        <v>9.8580382764339447E-2</v>
      </c>
      <c r="P14992">
        <v>-0.90566837787628174</v>
      </c>
      <c r="Q14992">
        <v>-0.79160058498382568</v>
      </c>
      <c r="R14992">
        <v>-0.55387395620346069</v>
      </c>
      <c r="S14992">
        <v>-0.38922524452209473</v>
      </c>
      <c r="T14992">
        <v>-0.22457653284072876</v>
      </c>
      <c r="U14992">
        <v>1.3150068931281567E-2</v>
      </c>
      <c r="V14992">
        <v>0.12721787393093109</v>
      </c>
    </row>
    <row r="14993" spans="1:22" x14ac:dyDescent="0.25">
      <c r="A14993" t="s">
        <v>96</v>
      </c>
      <c r="B14993" t="s">
        <v>131</v>
      </c>
      <c r="C14993" t="s">
        <v>101</v>
      </c>
      <c r="D14993" t="s">
        <v>73</v>
      </c>
      <c r="E14993" t="s">
        <v>89</v>
      </c>
      <c r="F14993" t="s">
        <v>49</v>
      </c>
      <c r="G14993">
        <v>83</v>
      </c>
      <c r="H14993">
        <v>12</v>
      </c>
      <c r="I14993">
        <f>IF(VLOOKUP(Data!$A14993,summermonths, 2, FALSE) = 1, VLOOKUP(Data!$H14993,rateblocks, 2, FALSE), VLOOKUP(Data!H14993, rateblocks,3, FALSE))</f>
        <v>1</v>
      </c>
      <c r="J14993">
        <v>1.0811517238616943</v>
      </c>
      <c r="K14993">
        <v>0.91092550754547119</v>
      </c>
      <c r="L14993">
        <v>75.963310241699219</v>
      </c>
      <c r="M14993">
        <v>-0.17022620141506195</v>
      </c>
      <c r="N14993">
        <v>0.26008811593055725</v>
      </c>
      <c r="O14993">
        <v>6.7645825445652008E-2</v>
      </c>
      <c r="P14993">
        <v>-0.59803307056427002</v>
      </c>
      <c r="Q14993">
        <v>-0.50354254245758057</v>
      </c>
      <c r="R14993">
        <v>-0.30661654472351074</v>
      </c>
      <c r="S14993">
        <v>-0.17022620141506195</v>
      </c>
      <c r="T14993">
        <v>-3.3835861831903458E-2</v>
      </c>
      <c r="U14993">
        <v>0.16309012472629547</v>
      </c>
      <c r="V14993">
        <v>0.25758066773414612</v>
      </c>
    </row>
    <row r="14994" spans="1:22" x14ac:dyDescent="0.25">
      <c r="A14994" t="s">
        <v>97</v>
      </c>
      <c r="B14994" t="s">
        <v>131</v>
      </c>
      <c r="C14994" t="s">
        <v>101</v>
      </c>
      <c r="D14994" t="s">
        <v>74</v>
      </c>
      <c r="E14994" t="s">
        <v>89</v>
      </c>
      <c r="F14994" t="s">
        <v>49</v>
      </c>
      <c r="G14994">
        <v>83</v>
      </c>
      <c r="H14994">
        <v>6</v>
      </c>
      <c r="I14994">
        <f>IF(VLOOKUP(Data!$A14994,summermonths, 2, FALSE) = 1, VLOOKUP(Data!$H14994,rateblocks, 2, FALSE), VLOOKUP(Data!H14994, rateblocks,3, FALSE))</f>
        <v>3</v>
      </c>
      <c r="J14994">
        <v>1.4764250516891479</v>
      </c>
      <c r="K14994">
        <v>1.3778282403945923</v>
      </c>
      <c r="L14994">
        <v>66.448928833007812</v>
      </c>
      <c r="M14994">
        <v>-9.8596848547458649E-2</v>
      </c>
      <c r="N14994">
        <v>0.12005310505628586</v>
      </c>
      <c r="O14994">
        <v>1.4412747696042061E-2</v>
      </c>
      <c r="P14994">
        <v>-0.29606664180755615</v>
      </c>
      <c r="Q14994">
        <v>-0.252451092004776</v>
      </c>
      <c r="R14994">
        <v>-0.16155275702476501</v>
      </c>
      <c r="S14994">
        <v>-9.8596848547458649E-2</v>
      </c>
      <c r="T14994">
        <v>-3.5640940070152283E-2</v>
      </c>
      <c r="U14994">
        <v>5.5257394909858704E-2</v>
      </c>
      <c r="V14994">
        <v>9.8872937262058258E-2</v>
      </c>
    </row>
    <row r="14995" spans="1:22" x14ac:dyDescent="0.25">
      <c r="A14995" t="s">
        <v>122</v>
      </c>
      <c r="B14995" t="s">
        <v>131</v>
      </c>
      <c r="C14995" t="s">
        <v>102</v>
      </c>
      <c r="D14995" t="s">
        <v>115</v>
      </c>
      <c r="E14995" t="s">
        <v>89</v>
      </c>
      <c r="F14995" t="s">
        <v>49</v>
      </c>
      <c r="G14995">
        <v>83</v>
      </c>
      <c r="H14995">
        <v>18</v>
      </c>
      <c r="I14995">
        <f>IF(VLOOKUP(Data!$A14995,summermonths, 2, FALSE) = 1, VLOOKUP(Data!$H14995,rateblocks, 2, FALSE), VLOOKUP(Data!H14995, rateblocks,3, FALSE))</f>
        <v>1</v>
      </c>
      <c r="J14995">
        <v>1.8671667575836182</v>
      </c>
      <c r="K14995">
        <v>1.5088554620742798</v>
      </c>
      <c r="L14995">
        <v>50.590362548828125</v>
      </c>
      <c r="M14995">
        <v>-0.35831132531166077</v>
      </c>
      <c r="N14995">
        <v>0.32581919431686401</v>
      </c>
      <c r="O14995">
        <v>0.10615814477205276</v>
      </c>
      <c r="P14995">
        <v>-0.89423620700836182</v>
      </c>
      <c r="Q14995">
        <v>-0.77586543560028076</v>
      </c>
      <c r="R14995">
        <v>-0.52917104959487915</v>
      </c>
      <c r="S14995">
        <v>-0.35831132531166077</v>
      </c>
      <c r="T14995">
        <v>-0.18745157122612</v>
      </c>
      <c r="U14995">
        <v>5.9242773801088333E-2</v>
      </c>
      <c r="V14995">
        <v>0.17761355638504028</v>
      </c>
    </row>
    <row r="14996" spans="1:22" x14ac:dyDescent="0.25">
      <c r="A14996" t="s">
        <v>96</v>
      </c>
      <c r="B14996" t="s">
        <v>131</v>
      </c>
      <c r="C14996" t="s">
        <v>101</v>
      </c>
      <c r="D14996" t="s">
        <v>73</v>
      </c>
      <c r="E14996" t="s">
        <v>89</v>
      </c>
      <c r="F14996" t="s">
        <v>49</v>
      </c>
      <c r="G14996">
        <v>83</v>
      </c>
      <c r="H14996">
        <v>9</v>
      </c>
      <c r="I14996">
        <f>IF(VLOOKUP(Data!$A14996,summermonths, 2, FALSE) = 1, VLOOKUP(Data!$H14996,rateblocks, 2, FALSE), VLOOKUP(Data!H14996, rateblocks,3, FALSE))</f>
        <v>2</v>
      </c>
      <c r="J14996">
        <v>0.96457564830780029</v>
      </c>
      <c r="K14996">
        <v>0.79706460237503052</v>
      </c>
      <c r="L14996">
        <v>69.102958679199219</v>
      </c>
      <c r="M14996">
        <v>-0.16751101613044739</v>
      </c>
      <c r="N14996">
        <v>0.2144443541765213</v>
      </c>
      <c r="O14996">
        <v>4.598638042807579E-2</v>
      </c>
      <c r="P14996">
        <v>-0.52024060487747192</v>
      </c>
      <c r="Q14996">
        <v>-0.44233250617980957</v>
      </c>
      <c r="R14996">
        <v>-0.27996575832366943</v>
      </c>
      <c r="S14996">
        <v>-0.16751101613044739</v>
      </c>
      <c r="T14996">
        <v>-5.5056285113096237E-2</v>
      </c>
      <c r="U14996">
        <v>0.10731048136949539</v>
      </c>
      <c r="V14996">
        <v>0.18521855771541595</v>
      </c>
    </row>
    <row r="14997" spans="1:22" x14ac:dyDescent="0.25">
      <c r="A14997" t="s">
        <v>95</v>
      </c>
      <c r="B14997" t="s">
        <v>131</v>
      </c>
      <c r="C14997" t="s">
        <v>102</v>
      </c>
      <c r="D14997" t="s">
        <v>78</v>
      </c>
      <c r="E14997" t="s">
        <v>89</v>
      </c>
      <c r="F14997" t="s">
        <v>49</v>
      </c>
      <c r="G14997">
        <v>83</v>
      </c>
      <c r="H14997">
        <v>2</v>
      </c>
      <c r="I14997">
        <f>IF(VLOOKUP(Data!$A14997,summermonths, 2, FALSE) = 1, VLOOKUP(Data!$H14997,rateblocks, 2, FALSE), VLOOKUP(Data!H14997, rateblocks,3, FALSE))</f>
        <v>3</v>
      </c>
      <c r="J14997">
        <v>1.404909610748291</v>
      </c>
      <c r="K14997">
        <v>1.4298795461654663</v>
      </c>
      <c r="L14997">
        <v>62.180721282958984</v>
      </c>
      <c r="M14997">
        <v>2.4969890713691711E-2</v>
      </c>
      <c r="N14997">
        <v>0.1997193843126297</v>
      </c>
      <c r="O14997">
        <v>3.988783061504364E-2</v>
      </c>
      <c r="P14997">
        <v>-0.30353927612304688</v>
      </c>
      <c r="Q14997">
        <v>-0.23098079860210419</v>
      </c>
      <c r="R14997">
        <v>-7.9763054847717285E-2</v>
      </c>
      <c r="S14997">
        <v>2.4969890713691711E-2</v>
      </c>
      <c r="T14997">
        <v>0.12970283627510071</v>
      </c>
      <c r="U14997">
        <v>0.2809205949306488</v>
      </c>
      <c r="V14997">
        <v>0.3534790575504303</v>
      </c>
    </row>
    <row r="14998" spans="1:22" x14ac:dyDescent="0.25">
      <c r="A14998" t="s">
        <v>98</v>
      </c>
      <c r="B14998" t="s">
        <v>131</v>
      </c>
      <c r="C14998" t="s">
        <v>102</v>
      </c>
      <c r="D14998" t="s">
        <v>81</v>
      </c>
      <c r="E14998" t="s">
        <v>89</v>
      </c>
      <c r="F14998" t="s">
        <v>49</v>
      </c>
      <c r="G14998">
        <v>83</v>
      </c>
      <c r="H14998">
        <v>11</v>
      </c>
      <c r="I14998">
        <f>IF(VLOOKUP(Data!$A14998,summermonths, 2, FALSE) = 1, VLOOKUP(Data!$H14998,rateblocks, 2, FALSE), VLOOKUP(Data!H14998, rateblocks,3, FALSE))</f>
        <v>2</v>
      </c>
      <c r="J14998">
        <v>1.2865650653839111</v>
      </c>
      <c r="K14998">
        <v>1.0904818773269653</v>
      </c>
      <c r="L14998">
        <v>86.975906372070313</v>
      </c>
      <c r="M14998">
        <v>-0.19608317315578461</v>
      </c>
      <c r="N14998">
        <v>0.44722166657447815</v>
      </c>
      <c r="O14998">
        <v>0.20000721514225006</v>
      </c>
      <c r="P14998">
        <v>-0.93169736862182617</v>
      </c>
      <c r="Q14998">
        <v>-0.76922082901000977</v>
      </c>
      <c r="R14998">
        <v>-0.43060645461082458</v>
      </c>
      <c r="S14998">
        <v>-0.19608317315578461</v>
      </c>
      <c r="T14998">
        <v>3.8440097123384476E-2</v>
      </c>
      <c r="U14998">
        <v>0.37705445289611816</v>
      </c>
      <c r="V14998">
        <v>0.53953099250793457</v>
      </c>
    </row>
    <row r="14999" spans="1:22" x14ac:dyDescent="0.25">
      <c r="A14999" t="s">
        <v>99</v>
      </c>
      <c r="B14999" t="s">
        <v>131</v>
      </c>
      <c r="C14999" t="s">
        <v>101</v>
      </c>
      <c r="D14999" t="s">
        <v>76</v>
      </c>
      <c r="E14999" t="s">
        <v>89</v>
      </c>
      <c r="F14999" t="s">
        <v>49</v>
      </c>
      <c r="G14999">
        <v>83</v>
      </c>
      <c r="H14999">
        <v>23</v>
      </c>
      <c r="I14999">
        <f>IF(VLOOKUP(Data!$A14999,summermonths, 2, FALSE) = 1, VLOOKUP(Data!$H14999,rateblocks, 2, FALSE), VLOOKUP(Data!H14999, rateblocks,3, FALSE))</f>
        <v>3</v>
      </c>
      <c r="J14999">
        <v>1.6503992080688477</v>
      </c>
      <c r="K14999">
        <v>1.5326344966888428</v>
      </c>
      <c r="L14999">
        <v>70.116462707519531</v>
      </c>
      <c r="M14999">
        <v>-0.1177646666765213</v>
      </c>
      <c r="N14999">
        <v>0.12240206450223923</v>
      </c>
      <c r="O14999">
        <v>1.4982265420258045E-2</v>
      </c>
      <c r="P14999">
        <v>-0.31909814476966858</v>
      </c>
      <c r="Q14999">
        <v>-0.27462923526763916</v>
      </c>
      <c r="R14999">
        <v>-0.18195237219333649</v>
      </c>
      <c r="S14999">
        <v>-0.1177646666765213</v>
      </c>
      <c r="T14999">
        <v>-5.3576961159706116E-2</v>
      </c>
      <c r="U14999">
        <v>3.9099890738725662E-2</v>
      </c>
      <c r="V14999">
        <v>8.3568811416625977E-2</v>
      </c>
    </row>
    <row r="15000" spans="1:22" x14ac:dyDescent="0.25">
      <c r="A15000" t="s">
        <v>98</v>
      </c>
      <c r="B15000" t="s">
        <v>131</v>
      </c>
      <c r="C15000" t="s">
        <v>101</v>
      </c>
      <c r="D15000" t="s">
        <v>75</v>
      </c>
      <c r="E15000" t="s">
        <v>89</v>
      </c>
      <c r="F15000" t="s">
        <v>49</v>
      </c>
      <c r="G15000">
        <v>83</v>
      </c>
      <c r="H15000">
        <v>23</v>
      </c>
      <c r="I15000">
        <f>IF(VLOOKUP(Data!$A15000,summermonths, 2, FALSE) = 1, VLOOKUP(Data!$H15000,rateblocks, 2, FALSE), VLOOKUP(Data!H15000, rateblocks,3, FALSE))</f>
        <v>3</v>
      </c>
      <c r="J15000">
        <v>1.47721266746521</v>
      </c>
      <c r="K15000">
        <v>1.5733704566955566</v>
      </c>
      <c r="L15000">
        <v>70.023490905761719</v>
      </c>
      <c r="M15000">
        <v>9.6157863736152649E-2</v>
      </c>
      <c r="N15000">
        <v>0.26908197999000549</v>
      </c>
      <c r="O15000">
        <v>7.2405114769935608E-2</v>
      </c>
      <c r="P15000">
        <v>-0.34644261002540588</v>
      </c>
      <c r="Q15000">
        <v>-0.24868457019329071</v>
      </c>
      <c r="R15000">
        <v>-4.4948864728212357E-2</v>
      </c>
      <c r="S15000">
        <v>9.6157863736152649E-2</v>
      </c>
      <c r="T15000">
        <v>0.23726458847522736</v>
      </c>
      <c r="U15000">
        <v>0.44100028276443481</v>
      </c>
      <c r="V15000">
        <v>0.53875833749771118</v>
      </c>
    </row>
    <row r="15001" spans="1:22" x14ac:dyDescent="0.25">
      <c r="A15001" t="s">
        <v>123</v>
      </c>
      <c r="B15001" t="s">
        <v>131</v>
      </c>
      <c r="C15001" t="s">
        <v>101</v>
      </c>
      <c r="D15001" t="s">
        <v>113</v>
      </c>
      <c r="E15001" t="s">
        <v>89</v>
      </c>
      <c r="F15001" t="s">
        <v>49</v>
      </c>
      <c r="G15001">
        <v>83</v>
      </c>
      <c r="H15001">
        <v>3</v>
      </c>
      <c r="I15001">
        <f>IF(VLOOKUP(Data!$A15001,summermonths, 2, FALSE) = 1, VLOOKUP(Data!$H15001,rateblocks, 2, FALSE), VLOOKUP(Data!H15001, rateblocks,3, FALSE))</f>
        <v>3</v>
      </c>
      <c r="J15001">
        <v>1.3570506572723389</v>
      </c>
      <c r="K15001">
        <v>1.3551394939422607</v>
      </c>
      <c r="L15001">
        <v>52.655040740966797</v>
      </c>
      <c r="M15001">
        <v>-1.9111366709694266E-3</v>
      </c>
      <c r="N15001">
        <v>0.11471515893936157</v>
      </c>
      <c r="O15001">
        <v>1.315956749022007E-2</v>
      </c>
      <c r="P15001">
        <v>-0.19060078263282776</v>
      </c>
      <c r="Q15001">
        <v>-0.14892452955245972</v>
      </c>
      <c r="R15001">
        <v>-6.2067825347185135E-2</v>
      </c>
      <c r="S15001">
        <v>-1.9111366709694266E-3</v>
      </c>
      <c r="T15001">
        <v>5.8245550841093063E-2</v>
      </c>
      <c r="U15001">
        <v>0.14510224759578705</v>
      </c>
      <c r="V15001">
        <v>0.18677851557731628</v>
      </c>
    </row>
    <row r="15002" spans="1:22" x14ac:dyDescent="0.25">
      <c r="A15002" t="s">
        <v>96</v>
      </c>
      <c r="B15002" t="s">
        <v>131</v>
      </c>
      <c r="C15002" t="s">
        <v>102</v>
      </c>
      <c r="D15002" t="s">
        <v>79</v>
      </c>
      <c r="E15002" t="s">
        <v>89</v>
      </c>
      <c r="F15002" t="s">
        <v>49</v>
      </c>
      <c r="G15002">
        <v>83</v>
      </c>
      <c r="H15002">
        <v>3</v>
      </c>
      <c r="I15002">
        <f>IF(VLOOKUP(Data!$A15002,summermonths, 2, FALSE) = 1, VLOOKUP(Data!$H15002,rateblocks, 2, FALSE), VLOOKUP(Data!H15002, rateblocks,3, FALSE))</f>
        <v>3</v>
      </c>
      <c r="J15002">
        <v>1.5327606201171875</v>
      </c>
      <c r="K15002">
        <v>1.4074698686599731</v>
      </c>
      <c r="L15002">
        <v>66.421684265136719</v>
      </c>
      <c r="M15002">
        <v>-0.12529072165489197</v>
      </c>
      <c r="N15002">
        <v>0.20809285342693329</v>
      </c>
      <c r="O15002">
        <v>4.3302636593580246E-2</v>
      </c>
      <c r="P15002">
        <v>-0.46757301688194275</v>
      </c>
      <c r="Q15002">
        <v>-0.39197245240211487</v>
      </c>
      <c r="R15002">
        <v>-0.2344147264957428</v>
      </c>
      <c r="S15002">
        <v>-0.12529072165489197</v>
      </c>
      <c r="T15002">
        <v>-1.6166722401976585E-2</v>
      </c>
      <c r="U15002">
        <v>0.14139099419116974</v>
      </c>
      <c r="V15002">
        <v>0.21699155867099762</v>
      </c>
    </row>
    <row r="15003" spans="1:22" x14ac:dyDescent="0.25">
      <c r="A15003" t="s">
        <v>125</v>
      </c>
      <c r="B15003" t="s">
        <v>131</v>
      </c>
      <c r="C15003" t="s">
        <v>102</v>
      </c>
      <c r="D15003" t="s">
        <v>116</v>
      </c>
      <c r="E15003" t="s">
        <v>89</v>
      </c>
      <c r="F15003" t="s">
        <v>49</v>
      </c>
      <c r="G15003">
        <v>83</v>
      </c>
      <c r="H15003">
        <v>18</v>
      </c>
      <c r="I15003">
        <f>IF(VLOOKUP(Data!$A15003,summermonths, 2, FALSE) = 1, VLOOKUP(Data!$H15003,rateblocks, 2, FALSE), VLOOKUP(Data!H15003, rateblocks,3, FALSE))</f>
        <v>1</v>
      </c>
      <c r="J15003">
        <v>1.0915096998214722</v>
      </c>
      <c r="K15003">
        <v>1.0221084356307983</v>
      </c>
      <c r="L15003">
        <v>79.795181274414063</v>
      </c>
      <c r="M15003">
        <v>-6.9401204586029053E-2</v>
      </c>
      <c r="N15003">
        <v>0.39537280797958374</v>
      </c>
      <c r="O15003">
        <v>0.15631966292858124</v>
      </c>
      <c r="P15003">
        <v>-0.71973162889480591</v>
      </c>
      <c r="Q15003">
        <v>-0.57609182596206665</v>
      </c>
      <c r="R15003">
        <v>-0.27673491835594177</v>
      </c>
      <c r="S15003">
        <v>-6.9401204586029053E-2</v>
      </c>
      <c r="T15003">
        <v>0.13793249428272247</v>
      </c>
      <c r="U15003">
        <v>0.43728944659233093</v>
      </c>
      <c r="V15003">
        <v>0.5809292197227478</v>
      </c>
    </row>
    <row r="15004" spans="1:22" x14ac:dyDescent="0.25">
      <c r="A15004" t="s">
        <v>123</v>
      </c>
      <c r="B15004" t="s">
        <v>131</v>
      </c>
      <c r="C15004" t="s">
        <v>101</v>
      </c>
      <c r="D15004" t="s">
        <v>113</v>
      </c>
      <c r="E15004" t="s">
        <v>89</v>
      </c>
      <c r="F15004" t="s">
        <v>49</v>
      </c>
      <c r="G15004">
        <v>83</v>
      </c>
      <c r="H15004">
        <v>16</v>
      </c>
      <c r="I15004">
        <f>IF(VLOOKUP(Data!$A15004,summermonths, 2, FALSE) = 1, VLOOKUP(Data!$H15004,rateblocks, 2, FALSE), VLOOKUP(Data!H15004, rateblocks,3, FALSE))</f>
        <v>2</v>
      </c>
      <c r="J15004">
        <v>0.99512124061584473</v>
      </c>
      <c r="K15004">
        <v>0.83477169275283813</v>
      </c>
      <c r="L15004">
        <v>68.675331115722656</v>
      </c>
      <c r="M15004">
        <v>-0.16034950315952301</v>
      </c>
      <c r="N15004">
        <v>0.19845245778560638</v>
      </c>
      <c r="O15004">
        <v>3.9383377879858017E-2</v>
      </c>
      <c r="P15004">
        <v>-0.486774742603302</v>
      </c>
      <c r="Q15004">
        <v>-0.41467654705047607</v>
      </c>
      <c r="R15004">
        <v>-0.26441806554794312</v>
      </c>
      <c r="S15004">
        <v>-0.16034950315952301</v>
      </c>
      <c r="T15004">
        <v>-5.6280933320522308E-2</v>
      </c>
      <c r="U15004">
        <v>9.3977555632591248E-2</v>
      </c>
      <c r="V15004">
        <v>0.16607573628425598</v>
      </c>
    </row>
    <row r="15005" spans="1:22" x14ac:dyDescent="0.25">
      <c r="A15005" t="s">
        <v>123</v>
      </c>
      <c r="B15005" t="s">
        <v>131</v>
      </c>
      <c r="C15005" t="s">
        <v>102</v>
      </c>
      <c r="D15005" t="s">
        <v>118</v>
      </c>
      <c r="E15005" t="s">
        <v>89</v>
      </c>
      <c r="F15005" t="s">
        <v>49</v>
      </c>
      <c r="G15005">
        <v>83</v>
      </c>
      <c r="H15005">
        <v>1</v>
      </c>
      <c r="I15005">
        <f>IF(VLOOKUP(Data!$A15005,summermonths, 2, FALSE) = 1, VLOOKUP(Data!$H15005,rateblocks, 2, FALSE), VLOOKUP(Data!H15005, rateblocks,3, FALSE))</f>
        <v>3</v>
      </c>
      <c r="J15005">
        <v>1.4533416032791138</v>
      </c>
      <c r="K15005">
        <v>1.4250602722167969</v>
      </c>
      <c r="L15005">
        <v>59.469879150390625</v>
      </c>
      <c r="M15005">
        <v>-2.8281353414058685E-2</v>
      </c>
      <c r="N15005">
        <v>0.2262728214263916</v>
      </c>
      <c r="O15005">
        <v>5.1199391484260559E-2</v>
      </c>
      <c r="P15005">
        <v>-0.40046703815460205</v>
      </c>
      <c r="Q15005">
        <v>-0.31826165318489075</v>
      </c>
      <c r="R15005">
        <v>-0.14693893492221832</v>
      </c>
      <c r="S15005">
        <v>-2.8281353414058685E-2</v>
      </c>
      <c r="T15005">
        <v>9.0376228094100952E-2</v>
      </c>
      <c r="U15005">
        <v>0.26169893145561218</v>
      </c>
      <c r="V15005">
        <v>0.34390431642532349</v>
      </c>
    </row>
    <row r="15006" spans="1:22" x14ac:dyDescent="0.25">
      <c r="A15006" t="s">
        <v>124</v>
      </c>
      <c r="B15006" t="s">
        <v>131</v>
      </c>
      <c r="C15006" t="s">
        <v>102</v>
      </c>
      <c r="D15006" t="s">
        <v>114</v>
      </c>
      <c r="E15006" t="s">
        <v>89</v>
      </c>
      <c r="F15006" t="s">
        <v>49</v>
      </c>
      <c r="G15006">
        <v>83</v>
      </c>
      <c r="H15006">
        <v>15</v>
      </c>
      <c r="I15006">
        <f>IF(VLOOKUP(Data!$A15006,summermonths, 2, FALSE) = 1, VLOOKUP(Data!$H15006,rateblocks, 2, FALSE), VLOOKUP(Data!H15006, rateblocks,3, FALSE))</f>
        <v>2</v>
      </c>
      <c r="J15006">
        <v>1.1647155284881592</v>
      </c>
      <c r="K15006">
        <v>0.98590362071990967</v>
      </c>
      <c r="L15006">
        <v>85.361442565917969</v>
      </c>
      <c r="M15006">
        <v>-0.17881189286708832</v>
      </c>
      <c r="N15006">
        <v>0.47859573364257813</v>
      </c>
      <c r="O15006">
        <v>0.22905386984348297</v>
      </c>
      <c r="P15006">
        <v>-0.96603184938430786</v>
      </c>
      <c r="Q15006">
        <v>-0.79215699434280396</v>
      </c>
      <c r="R15006">
        <v>-0.42978775501251221</v>
      </c>
      <c r="S15006">
        <v>-0.17881189286708832</v>
      </c>
      <c r="T15006">
        <v>7.2163954377174377E-2</v>
      </c>
      <c r="U15006">
        <v>0.43453320860862732</v>
      </c>
      <c r="V15006">
        <v>0.60840803384780884</v>
      </c>
    </row>
    <row r="15007" spans="1:22" x14ac:dyDescent="0.25">
      <c r="A15007" t="s">
        <v>97</v>
      </c>
      <c r="B15007" t="s">
        <v>131</v>
      </c>
      <c r="C15007" t="s">
        <v>102</v>
      </c>
      <c r="D15007" t="s">
        <v>80</v>
      </c>
      <c r="E15007" t="s">
        <v>89</v>
      </c>
      <c r="F15007" t="s">
        <v>49</v>
      </c>
      <c r="G15007">
        <v>83</v>
      </c>
      <c r="H15007">
        <v>16</v>
      </c>
      <c r="I15007">
        <f>IF(VLOOKUP(Data!$A15007,summermonths, 2, FALSE) = 1, VLOOKUP(Data!$H15007,rateblocks, 2, FALSE), VLOOKUP(Data!H15007, rateblocks,3, FALSE))</f>
        <v>1</v>
      </c>
      <c r="J15007">
        <v>1.2475773096084595</v>
      </c>
      <c r="K15007">
        <v>0.92746990919113159</v>
      </c>
      <c r="L15007">
        <v>79.650604248046875</v>
      </c>
      <c r="M15007">
        <v>-0.32010740041732788</v>
      </c>
      <c r="N15007">
        <v>0.46856206655502319</v>
      </c>
      <c r="O15007">
        <v>0.21955041587352753</v>
      </c>
      <c r="P15007">
        <v>-1.0908234119415283</v>
      </c>
      <c r="Q15007">
        <v>-0.92059385776519775</v>
      </c>
      <c r="R15007">
        <v>-0.56582158803939819</v>
      </c>
      <c r="S15007">
        <v>-0.32010740041732788</v>
      </c>
      <c r="T15007">
        <v>-7.4393212795257568E-2</v>
      </c>
      <c r="U15007">
        <v>0.28037905693054199</v>
      </c>
      <c r="V15007">
        <v>0.45060861110687256</v>
      </c>
    </row>
    <row r="15008" spans="1:22" x14ac:dyDescent="0.25">
      <c r="A15008" t="s">
        <v>100</v>
      </c>
      <c r="B15008" t="s">
        <v>131</v>
      </c>
      <c r="C15008" t="s">
        <v>102</v>
      </c>
      <c r="D15008" t="s">
        <v>83</v>
      </c>
      <c r="E15008" t="s">
        <v>89</v>
      </c>
      <c r="F15008" t="s">
        <v>49</v>
      </c>
      <c r="G15008">
        <v>83</v>
      </c>
      <c r="H15008">
        <v>8</v>
      </c>
      <c r="I15008">
        <f>IF(VLOOKUP(Data!$A15008,summermonths, 2, FALSE) = 1, VLOOKUP(Data!$H15008,rateblocks, 2, FALSE), VLOOKUP(Data!H15008, rateblocks,3, FALSE))</f>
        <v>2</v>
      </c>
      <c r="J15008">
        <v>1.1165951490402222</v>
      </c>
      <c r="K15008">
        <v>0.93578314781188965</v>
      </c>
      <c r="L15008">
        <v>75.481925964355469</v>
      </c>
      <c r="M15008">
        <v>-0.18081200122833252</v>
      </c>
      <c r="N15008">
        <v>0.30546590685844421</v>
      </c>
      <c r="O15008">
        <v>9.3309417366981506E-2</v>
      </c>
      <c r="P15008">
        <v>-0.68325871229171753</v>
      </c>
      <c r="Q15008">
        <v>-0.57228231430053711</v>
      </c>
      <c r="R15008">
        <v>-0.34099847078323364</v>
      </c>
      <c r="S15008">
        <v>-0.18081200122833252</v>
      </c>
      <c r="T15008">
        <v>-2.062552236020565E-2</v>
      </c>
      <c r="U15008">
        <v>0.21065831184387207</v>
      </c>
      <c r="V15008">
        <v>0.32163470983505249</v>
      </c>
    </row>
    <row r="15009" spans="1:22" x14ac:dyDescent="0.25">
      <c r="A15009" t="s">
        <v>124</v>
      </c>
      <c r="B15009" t="s">
        <v>131</v>
      </c>
      <c r="C15009" t="s">
        <v>101</v>
      </c>
      <c r="D15009" t="s">
        <v>119</v>
      </c>
      <c r="E15009" t="s">
        <v>89</v>
      </c>
      <c r="F15009" t="s">
        <v>49</v>
      </c>
      <c r="G15009">
        <v>83</v>
      </c>
      <c r="H15009">
        <v>7</v>
      </c>
      <c r="I15009">
        <f>IF(VLOOKUP(Data!$A15009,summermonths, 2, FALSE) = 1, VLOOKUP(Data!$H15009,rateblocks, 2, FALSE), VLOOKUP(Data!H15009, rateblocks,3, FALSE))</f>
        <v>2</v>
      </c>
      <c r="J15009">
        <v>1.3394184112548828</v>
      </c>
      <c r="K15009">
        <v>1.3294491767883301</v>
      </c>
      <c r="L15009">
        <v>53.424556732177734</v>
      </c>
      <c r="M15009">
        <v>-9.9692419171333313E-3</v>
      </c>
      <c r="N15009">
        <v>0.19632871448993683</v>
      </c>
      <c r="O15009">
        <v>3.8544964045286179E-2</v>
      </c>
      <c r="P15009">
        <v>-0.3329012393951416</v>
      </c>
      <c r="Q15009">
        <v>-0.26157462596893311</v>
      </c>
      <c r="R15009">
        <v>-0.11292412132024765</v>
      </c>
      <c r="S15009">
        <v>-9.9692419171333313E-3</v>
      </c>
      <c r="T15009">
        <v>9.2985637485980988E-2</v>
      </c>
      <c r="U15009">
        <v>0.24163612723350525</v>
      </c>
      <c r="V15009">
        <v>0.31296277046203613</v>
      </c>
    </row>
    <row r="15010" spans="1:22" x14ac:dyDescent="0.25">
      <c r="A15010" t="s">
        <v>125</v>
      </c>
      <c r="B15010" t="s">
        <v>131</v>
      </c>
      <c r="C15010" t="s">
        <v>102</v>
      </c>
      <c r="D15010" t="s">
        <v>116</v>
      </c>
      <c r="E15010" t="s">
        <v>89</v>
      </c>
      <c r="F15010" t="s">
        <v>49</v>
      </c>
      <c r="G15010">
        <v>83</v>
      </c>
      <c r="H15010">
        <v>13</v>
      </c>
      <c r="I15010">
        <f>IF(VLOOKUP(Data!$A15010,summermonths, 2, FALSE) = 1, VLOOKUP(Data!$H15010,rateblocks, 2, FALSE), VLOOKUP(Data!H15010, rateblocks,3, FALSE))</f>
        <v>2</v>
      </c>
      <c r="J15010">
        <v>1.2121398448944092</v>
      </c>
      <c r="K15010">
        <v>0.95066267251968384</v>
      </c>
      <c r="L15010">
        <v>83.915664672851563</v>
      </c>
      <c r="M15010">
        <v>-0.26147723197937012</v>
      </c>
      <c r="N15010">
        <v>0.41626891493797302</v>
      </c>
      <c r="O15010">
        <v>0.17327980697154999</v>
      </c>
      <c r="P15010">
        <v>-0.94617867469787598</v>
      </c>
      <c r="Q15010">
        <v>-0.79494732618331909</v>
      </c>
      <c r="R15010">
        <v>-0.47976887226104736</v>
      </c>
      <c r="S15010">
        <v>-0.26147723197937012</v>
      </c>
      <c r="T15010">
        <v>-4.3185599148273468E-2</v>
      </c>
      <c r="U15010">
        <v>0.27199286222457886</v>
      </c>
      <c r="V15010">
        <v>0.42322421073913574</v>
      </c>
    </row>
    <row r="15011" spans="1:22" x14ac:dyDescent="0.25">
      <c r="A15011" t="s">
        <v>100</v>
      </c>
      <c r="B15011" t="s">
        <v>131</v>
      </c>
      <c r="C15011" t="s">
        <v>102</v>
      </c>
      <c r="D15011" t="s">
        <v>83</v>
      </c>
      <c r="E15011" t="s">
        <v>89</v>
      </c>
      <c r="F15011" t="s">
        <v>49</v>
      </c>
      <c r="G15011">
        <v>83</v>
      </c>
      <c r="H15011">
        <v>23</v>
      </c>
      <c r="I15011">
        <f>IF(VLOOKUP(Data!$A15011,summermonths, 2, FALSE) = 1, VLOOKUP(Data!$H15011,rateblocks, 2, FALSE), VLOOKUP(Data!H15011, rateblocks,3, FALSE))</f>
        <v>3</v>
      </c>
      <c r="J15011">
        <v>1.6766119003295898</v>
      </c>
      <c r="K15011">
        <v>1.4382530450820923</v>
      </c>
      <c r="L15011">
        <v>74.518074035644531</v>
      </c>
      <c r="M15011">
        <v>-0.23835884034633636</v>
      </c>
      <c r="N15011">
        <v>0.17099662125110626</v>
      </c>
      <c r="O15011">
        <v>2.9239844530820847E-2</v>
      </c>
      <c r="P15011">
        <v>-0.5196232795715332</v>
      </c>
      <c r="Q15011">
        <v>-0.45749983191490173</v>
      </c>
      <c r="R15011">
        <v>-0.32802954316139221</v>
      </c>
      <c r="S15011">
        <v>-0.23835884034633636</v>
      </c>
      <c r="T15011">
        <v>-0.14868812263011932</v>
      </c>
      <c r="U15011">
        <v>-1.9217852503061295E-2</v>
      </c>
      <c r="V15011">
        <v>4.2905572801828384E-2</v>
      </c>
    </row>
    <row r="15012" spans="1:22" x14ac:dyDescent="0.25">
      <c r="A15012" t="s">
        <v>125</v>
      </c>
      <c r="B15012" t="s">
        <v>131</v>
      </c>
      <c r="C15012" t="s">
        <v>102</v>
      </c>
      <c r="D15012" t="s">
        <v>116</v>
      </c>
      <c r="E15012" t="s">
        <v>89</v>
      </c>
      <c r="F15012" t="s">
        <v>49</v>
      </c>
      <c r="G15012">
        <v>83</v>
      </c>
      <c r="H15012">
        <v>1</v>
      </c>
      <c r="I15012">
        <f>IF(VLOOKUP(Data!$A15012,summermonths, 2, FALSE) = 1, VLOOKUP(Data!$H15012,rateblocks, 2, FALSE), VLOOKUP(Data!H15012, rateblocks,3, FALSE))</f>
        <v>3</v>
      </c>
      <c r="J15012">
        <v>1.3387237787246704</v>
      </c>
      <c r="K15012">
        <v>1.4218674898147583</v>
      </c>
      <c r="L15012">
        <v>62.084339141845703</v>
      </c>
      <c r="M15012">
        <v>8.3143740892410278E-2</v>
      </c>
      <c r="N15012">
        <v>0.16851143538951874</v>
      </c>
      <c r="O15012">
        <v>2.8396103531122208E-2</v>
      </c>
      <c r="P15012">
        <v>-0.19403290748596191</v>
      </c>
      <c r="Q15012">
        <v>-0.13281235098838806</v>
      </c>
      <c r="R15012">
        <v>-5.2237422205507755E-3</v>
      </c>
      <c r="S15012">
        <v>8.3143740892410278E-2</v>
      </c>
      <c r="T15012">
        <v>0.1715112179517746</v>
      </c>
      <c r="U15012">
        <v>0.29909983277320862</v>
      </c>
      <c r="V15012">
        <v>0.36032038927078247</v>
      </c>
    </row>
    <row r="15013" spans="1:22" x14ac:dyDescent="0.25">
      <c r="A15013" t="s">
        <v>97</v>
      </c>
      <c r="B15013" t="s">
        <v>131</v>
      </c>
      <c r="C15013" t="s">
        <v>101</v>
      </c>
      <c r="D15013" t="s">
        <v>74</v>
      </c>
      <c r="E15013" t="s">
        <v>89</v>
      </c>
      <c r="F15013" t="s">
        <v>49</v>
      </c>
      <c r="G15013">
        <v>83</v>
      </c>
      <c r="H15013">
        <v>13</v>
      </c>
      <c r="I15013">
        <f>IF(VLOOKUP(Data!$A15013,summermonths, 2, FALSE) = 1, VLOOKUP(Data!$H15013,rateblocks, 2, FALSE), VLOOKUP(Data!H15013, rateblocks,3, FALSE))</f>
        <v>1</v>
      </c>
      <c r="J15013">
        <v>1.1172398328781128</v>
      </c>
      <c r="K15013">
        <v>0.99623727798461914</v>
      </c>
      <c r="L15013">
        <v>78.287582397460938</v>
      </c>
      <c r="M15013">
        <v>-0.12100250273942947</v>
      </c>
      <c r="N15013">
        <v>0.25842064619064331</v>
      </c>
      <c r="O15013">
        <v>6.6781230270862579E-2</v>
      </c>
      <c r="P15013">
        <v>-0.54606664180755615</v>
      </c>
      <c r="Q15013">
        <v>-0.45218187570571899</v>
      </c>
      <c r="R15013">
        <v>-0.25651842355728149</v>
      </c>
      <c r="S15013">
        <v>-0.12100250273942947</v>
      </c>
      <c r="T15013">
        <v>1.4513416215777397E-2</v>
      </c>
      <c r="U15013">
        <v>0.21017688512802124</v>
      </c>
      <c r="V15013">
        <v>0.30406162142753601</v>
      </c>
    </row>
    <row r="15014" spans="1:22" x14ac:dyDescent="0.25">
      <c r="A15014" t="s">
        <v>122</v>
      </c>
      <c r="B15014" t="s">
        <v>131</v>
      </c>
      <c r="C15014" t="s">
        <v>101</v>
      </c>
      <c r="D15014" t="s">
        <v>117</v>
      </c>
      <c r="E15014" t="s">
        <v>89</v>
      </c>
      <c r="F15014" t="s">
        <v>49</v>
      </c>
      <c r="G15014">
        <v>83</v>
      </c>
      <c r="H15014">
        <v>13</v>
      </c>
      <c r="I15014">
        <f>IF(VLOOKUP(Data!$A15014,summermonths, 2, FALSE) = 1, VLOOKUP(Data!$H15014,rateblocks, 2, FALSE), VLOOKUP(Data!H15014, rateblocks,3, FALSE))</f>
        <v>2</v>
      </c>
      <c r="J15014">
        <v>1.016194224357605</v>
      </c>
      <c r="K15014">
        <v>0.84487050771713257</v>
      </c>
      <c r="L15014">
        <v>68.735542297363281</v>
      </c>
      <c r="M15014">
        <v>-0.1713237464427948</v>
      </c>
      <c r="N15014">
        <v>0.17960375547409058</v>
      </c>
      <c r="O15014">
        <v>3.2257508486509323E-2</v>
      </c>
      <c r="P15014">
        <v>-0.46674564480781555</v>
      </c>
      <c r="Q15014">
        <v>-0.40149521827697754</v>
      </c>
      <c r="R15014">
        <v>-0.26550805568695068</v>
      </c>
      <c r="S15014">
        <v>-0.1713237464427948</v>
      </c>
      <c r="T15014">
        <v>-7.7139444649219513E-2</v>
      </c>
      <c r="U15014">
        <v>5.8847729116678238E-2</v>
      </c>
      <c r="V15014">
        <v>0.12409814447164536</v>
      </c>
    </row>
    <row r="15015" spans="1:22" x14ac:dyDescent="0.25">
      <c r="A15015" t="s">
        <v>95</v>
      </c>
      <c r="B15015" t="s">
        <v>131</v>
      </c>
      <c r="C15015" t="s">
        <v>102</v>
      </c>
      <c r="D15015" t="s">
        <v>78</v>
      </c>
      <c r="E15015" t="s">
        <v>89</v>
      </c>
      <c r="F15015" t="s">
        <v>49</v>
      </c>
      <c r="G15015">
        <v>83</v>
      </c>
      <c r="H15015">
        <v>20</v>
      </c>
      <c r="I15015">
        <f>IF(VLOOKUP(Data!$A15015,summermonths, 2, FALSE) = 1, VLOOKUP(Data!$H15015,rateblocks, 2, FALSE), VLOOKUP(Data!H15015, rateblocks,3, FALSE))</f>
        <v>2</v>
      </c>
      <c r="J15015">
        <v>1.2535403966903687</v>
      </c>
      <c r="K15015">
        <v>1.3759638071060181</v>
      </c>
      <c r="L15015">
        <v>69.614456176757813</v>
      </c>
      <c r="M15015">
        <v>0.12242348492145538</v>
      </c>
      <c r="N15015">
        <v>0.39357966184616089</v>
      </c>
      <c r="O15015">
        <v>0.15490494668483734</v>
      </c>
      <c r="P15015">
        <v>-0.52495747804641724</v>
      </c>
      <c r="Q15015">
        <v>-0.381969153881073</v>
      </c>
      <c r="R15015">
        <v>-8.396989107131958E-2</v>
      </c>
      <c r="S15015">
        <v>0.12242348492145538</v>
      </c>
      <c r="T15015">
        <v>0.32881686091423035</v>
      </c>
      <c r="U15015">
        <v>0.62681609392166138</v>
      </c>
      <c r="V15015">
        <v>0.76980441808700562</v>
      </c>
    </row>
    <row r="15016" spans="1:22" x14ac:dyDescent="0.25">
      <c r="A15016" t="s">
        <v>99</v>
      </c>
      <c r="B15016" t="s">
        <v>131</v>
      </c>
      <c r="C15016" t="s">
        <v>101</v>
      </c>
      <c r="D15016" t="s">
        <v>76</v>
      </c>
      <c r="E15016" t="s">
        <v>89</v>
      </c>
      <c r="F15016" t="s">
        <v>49</v>
      </c>
      <c r="G15016">
        <v>83</v>
      </c>
      <c r="H15016">
        <v>19</v>
      </c>
      <c r="I15016">
        <f>IF(VLOOKUP(Data!$A15016,summermonths, 2, FALSE) = 1, VLOOKUP(Data!$H15016,rateblocks, 2, FALSE), VLOOKUP(Data!H15016, rateblocks,3, FALSE))</f>
        <v>2</v>
      </c>
      <c r="J15016">
        <v>1.1933953762054443</v>
      </c>
      <c r="K15016">
        <v>1.1834337711334229</v>
      </c>
      <c r="L15016">
        <v>74.126502990722656</v>
      </c>
      <c r="M15016">
        <v>-9.9616572260856628E-3</v>
      </c>
      <c r="N15016">
        <v>0.15364466607570648</v>
      </c>
      <c r="O15016">
        <v>2.3606684058904648E-2</v>
      </c>
      <c r="P15016">
        <v>-0.26268464326858521</v>
      </c>
      <c r="Q15016">
        <v>-0.20686522126197815</v>
      </c>
      <c r="R15016">
        <v>-9.0532995760440826E-2</v>
      </c>
      <c r="S15016">
        <v>-9.9616572260856628E-3</v>
      </c>
      <c r="T15016">
        <v>7.0609681308269501E-2</v>
      </c>
      <c r="U15016">
        <v>0.18694190680980682</v>
      </c>
      <c r="V15016">
        <v>0.24276132881641388</v>
      </c>
    </row>
    <row r="15017" spans="1:22" x14ac:dyDescent="0.25">
      <c r="A15017" t="s">
        <v>125</v>
      </c>
      <c r="B15017" t="s">
        <v>131</v>
      </c>
      <c r="C15017" t="s">
        <v>101</v>
      </c>
      <c r="D15017" t="s">
        <v>120</v>
      </c>
      <c r="E15017" t="s">
        <v>89</v>
      </c>
      <c r="F15017" t="s">
        <v>49</v>
      </c>
      <c r="G15017">
        <v>83</v>
      </c>
      <c r="H15017">
        <v>8</v>
      </c>
      <c r="I15017">
        <f>IF(VLOOKUP(Data!$A15017,summermonths, 2, FALSE) = 1, VLOOKUP(Data!$H15017,rateblocks, 2, FALSE), VLOOKUP(Data!H15017, rateblocks,3, FALSE))</f>
        <v>2</v>
      </c>
      <c r="J15017">
        <v>0.94013673067092896</v>
      </c>
      <c r="K15017">
        <v>0.88533681631088257</v>
      </c>
      <c r="L15017">
        <v>59.583789825439453</v>
      </c>
      <c r="M15017">
        <v>-5.4799910634756088E-2</v>
      </c>
      <c r="N15017">
        <v>0.16687981784343719</v>
      </c>
      <c r="O15017">
        <v>2.7848873287439346E-2</v>
      </c>
      <c r="P15017">
        <v>-0.32929277420043945</v>
      </c>
      <c r="Q15017">
        <v>-0.26866501569747925</v>
      </c>
      <c r="R15017">
        <v>-0.14231176674365997</v>
      </c>
      <c r="S15017">
        <v>-5.4799910634756088E-2</v>
      </c>
      <c r="T15017">
        <v>3.2711952924728394E-2</v>
      </c>
      <c r="U15017">
        <v>0.15906518697738647</v>
      </c>
      <c r="V15017">
        <v>0.21969296038150787</v>
      </c>
    </row>
    <row r="15018" spans="1:22" x14ac:dyDescent="0.25">
      <c r="A15018" t="s">
        <v>96</v>
      </c>
      <c r="B15018" t="s">
        <v>131</v>
      </c>
      <c r="C15018" t="s">
        <v>102</v>
      </c>
      <c r="D15018" t="s">
        <v>79</v>
      </c>
      <c r="E15018" t="s">
        <v>89</v>
      </c>
      <c r="F15018" t="s">
        <v>49</v>
      </c>
      <c r="G15018">
        <v>83</v>
      </c>
      <c r="H15018">
        <v>5</v>
      </c>
      <c r="I15018">
        <f>IF(VLOOKUP(Data!$A15018,summermonths, 2, FALSE) = 1, VLOOKUP(Data!$H15018,rateblocks, 2, FALSE), VLOOKUP(Data!H15018, rateblocks,3, FALSE))</f>
        <v>3</v>
      </c>
      <c r="J15018">
        <v>1.4233944416046143</v>
      </c>
      <c r="K15018">
        <v>1.39975905418396</v>
      </c>
      <c r="L15018">
        <v>65.445785522460938</v>
      </c>
      <c r="M15018">
        <v>-2.3635370656847954E-2</v>
      </c>
      <c r="N15018">
        <v>0.17332014441490173</v>
      </c>
      <c r="O15018">
        <v>3.0039872974157333E-2</v>
      </c>
      <c r="P15018">
        <v>-0.3087216317653656</v>
      </c>
      <c r="Q15018">
        <v>-0.24575407803058624</v>
      </c>
      <c r="R15018">
        <v>-0.11452454328536987</v>
      </c>
      <c r="S15018">
        <v>-2.3635370656847954E-2</v>
      </c>
      <c r="T15018">
        <v>6.7253798246383667E-2</v>
      </c>
      <c r="U15018">
        <v>0.19848333299160004</v>
      </c>
      <c r="V15018">
        <v>0.26145088672637939</v>
      </c>
    </row>
    <row r="15019" spans="1:22" x14ac:dyDescent="0.25">
      <c r="A15019" t="s">
        <v>98</v>
      </c>
      <c r="B15019" t="s">
        <v>131</v>
      </c>
      <c r="C15019" t="s">
        <v>102</v>
      </c>
      <c r="D15019" t="s">
        <v>81</v>
      </c>
      <c r="E15019" t="s">
        <v>89</v>
      </c>
      <c r="F15019" t="s">
        <v>49</v>
      </c>
      <c r="G15019">
        <v>83</v>
      </c>
      <c r="H15019">
        <v>20</v>
      </c>
      <c r="I15019">
        <f>IF(VLOOKUP(Data!$A15019,summermonths, 2, FALSE) = 1, VLOOKUP(Data!$H15019,rateblocks, 2, FALSE), VLOOKUP(Data!H15019, rateblocks,3, FALSE))</f>
        <v>2</v>
      </c>
      <c r="J15019">
        <v>0.89854425191879272</v>
      </c>
      <c r="K15019">
        <v>1.665783166885376</v>
      </c>
      <c r="L15019">
        <v>78.759033203125</v>
      </c>
      <c r="M15019">
        <v>0.76723885536193848</v>
      </c>
      <c r="N15019">
        <v>0.63333016633987427</v>
      </c>
      <c r="O15019">
        <v>0.40110710263252258</v>
      </c>
      <c r="P15019">
        <v>-0.27449655532836914</v>
      </c>
      <c r="Q15019">
        <v>-4.4406410306692123E-2</v>
      </c>
      <c r="R15019">
        <v>0.43512019515037537</v>
      </c>
      <c r="S15019">
        <v>0.76723885536193848</v>
      </c>
      <c r="T15019">
        <v>1.0993574857711792</v>
      </c>
      <c r="U15019">
        <v>1.5788841247558594</v>
      </c>
      <c r="V15019">
        <v>1.8089742660522461</v>
      </c>
    </row>
    <row r="15020" spans="1:22" x14ac:dyDescent="0.25">
      <c r="A15020" t="s">
        <v>122</v>
      </c>
      <c r="B15020" t="s">
        <v>131</v>
      </c>
      <c r="C15020" t="s">
        <v>101</v>
      </c>
      <c r="D15020" t="s">
        <v>117</v>
      </c>
      <c r="E15020" t="s">
        <v>89</v>
      </c>
      <c r="F15020" t="s">
        <v>49</v>
      </c>
      <c r="G15020">
        <v>83</v>
      </c>
      <c r="H15020">
        <v>22</v>
      </c>
      <c r="I15020">
        <f>IF(VLOOKUP(Data!$A15020,summermonths, 2, FALSE) = 1, VLOOKUP(Data!$H15020,rateblocks, 2, FALSE), VLOOKUP(Data!H15020, rateblocks,3, FALSE))</f>
        <v>2</v>
      </c>
      <c r="J15020">
        <v>1.615581750869751</v>
      </c>
      <c r="K15020">
        <v>1.4936084747314453</v>
      </c>
      <c r="L15020">
        <v>54.772891998291016</v>
      </c>
      <c r="M15020">
        <v>-0.12197328358888626</v>
      </c>
      <c r="N15020">
        <v>0.10423457622528076</v>
      </c>
      <c r="O15020">
        <v>1.0864847339689732E-2</v>
      </c>
      <c r="P15020">
        <v>-0.29342389106750488</v>
      </c>
      <c r="Q15020">
        <v>-0.25555527210235596</v>
      </c>
      <c r="R15020">
        <v>-0.17663395404815674</v>
      </c>
      <c r="S15020">
        <v>-0.12197328358888626</v>
      </c>
      <c r="T15020">
        <v>-6.7312620580196381E-2</v>
      </c>
      <c r="U15020">
        <v>1.1608701199293137E-2</v>
      </c>
      <c r="V15020">
        <v>4.9477338790893555E-2</v>
      </c>
    </row>
    <row r="15021" spans="1:22" x14ac:dyDescent="0.25">
      <c r="A15021" t="s">
        <v>100</v>
      </c>
      <c r="B15021" t="s">
        <v>131</v>
      </c>
      <c r="C15021" t="s">
        <v>102</v>
      </c>
      <c r="D15021" t="s">
        <v>83</v>
      </c>
      <c r="E15021" t="s">
        <v>89</v>
      </c>
      <c r="F15021" t="s">
        <v>49</v>
      </c>
      <c r="G15021">
        <v>83</v>
      </c>
      <c r="H15021">
        <v>9</v>
      </c>
      <c r="I15021">
        <f>IF(VLOOKUP(Data!$A15021,summermonths, 2, FALSE) = 1, VLOOKUP(Data!$H15021,rateblocks, 2, FALSE), VLOOKUP(Data!H15021, rateblocks,3, FALSE))</f>
        <v>2</v>
      </c>
      <c r="J15021">
        <v>1.1299451589584351</v>
      </c>
      <c r="K15021">
        <v>0.82698798179626465</v>
      </c>
      <c r="L15021">
        <v>79.578315734863281</v>
      </c>
      <c r="M15021">
        <v>-0.30295726656913757</v>
      </c>
      <c r="N15021">
        <v>0.37731876969337463</v>
      </c>
      <c r="O15021">
        <v>0.14236944913864136</v>
      </c>
      <c r="P15021">
        <v>-0.92359143495559692</v>
      </c>
      <c r="Q15021">
        <v>-0.78651070594787598</v>
      </c>
      <c r="R15021">
        <v>-0.50082343816757202</v>
      </c>
      <c r="S15021">
        <v>-0.30295726656913757</v>
      </c>
      <c r="T15021">
        <v>-0.10509110987186432</v>
      </c>
      <c r="U15021">
        <v>0.18059618771076202</v>
      </c>
      <c r="V15021">
        <v>0.31767687201499939</v>
      </c>
    </row>
    <row r="15022" spans="1:22" x14ac:dyDescent="0.25">
      <c r="A15022" t="s">
        <v>122</v>
      </c>
      <c r="B15022" t="s">
        <v>131</v>
      </c>
      <c r="C15022" t="s">
        <v>101</v>
      </c>
      <c r="D15022" t="s">
        <v>117</v>
      </c>
      <c r="E15022" t="s">
        <v>89</v>
      </c>
      <c r="F15022" t="s">
        <v>49</v>
      </c>
      <c r="G15022">
        <v>83</v>
      </c>
      <c r="H15022">
        <v>5</v>
      </c>
      <c r="I15022">
        <f>IF(VLOOKUP(Data!$A15022,summermonths, 2, FALSE) = 1, VLOOKUP(Data!$H15022,rateblocks, 2, FALSE), VLOOKUP(Data!H15022, rateblocks,3, FALSE))</f>
        <v>3</v>
      </c>
      <c r="J15022">
        <v>1.4220082759857178</v>
      </c>
      <c r="K15022">
        <v>1.3612921237945557</v>
      </c>
      <c r="L15022">
        <v>51.366264343261719</v>
      </c>
      <c r="M15022">
        <v>-6.0716141015291214E-2</v>
      </c>
      <c r="N15022">
        <v>9.2603094875812531E-2</v>
      </c>
      <c r="O15022">
        <v>8.5753332823514938E-3</v>
      </c>
      <c r="P15022">
        <v>-0.21303467452526093</v>
      </c>
      <c r="Q15022">
        <v>-0.17939178645610809</v>
      </c>
      <c r="R15022">
        <v>-0.10927724838256836</v>
      </c>
      <c r="S15022">
        <v>-6.0716141015291214E-2</v>
      </c>
      <c r="T15022">
        <v>-1.2155030854046345E-2</v>
      </c>
      <c r="U15022">
        <v>5.7959500700235367E-2</v>
      </c>
      <c r="V15022">
        <v>9.1602392494678497E-2</v>
      </c>
    </row>
    <row r="15023" spans="1:22" x14ac:dyDescent="0.25">
      <c r="A15023" t="s">
        <v>95</v>
      </c>
      <c r="B15023" t="s">
        <v>131</v>
      </c>
      <c r="C15023" t="s">
        <v>101</v>
      </c>
      <c r="D15023" t="s">
        <v>72</v>
      </c>
      <c r="E15023" t="s">
        <v>89</v>
      </c>
      <c r="F15023" t="s">
        <v>49</v>
      </c>
      <c r="G15023">
        <v>83</v>
      </c>
      <c r="H15023">
        <v>24</v>
      </c>
      <c r="I15023">
        <f>IF(VLOOKUP(Data!$A15023,summermonths, 2, FALSE) = 1, VLOOKUP(Data!$H15023,rateblocks, 2, FALSE), VLOOKUP(Data!H15023, rateblocks,3, FALSE))</f>
        <v>3</v>
      </c>
      <c r="J15023">
        <v>1.4108457565307617</v>
      </c>
      <c r="K15023">
        <v>1.4524638652801514</v>
      </c>
      <c r="L15023">
        <v>58.450603485107422</v>
      </c>
      <c r="M15023">
        <v>4.1618078947067261E-2</v>
      </c>
      <c r="N15023">
        <v>0.11644603312015533</v>
      </c>
      <c r="O15023">
        <v>1.3559678569436073E-2</v>
      </c>
      <c r="P15023">
        <v>-0.14991860091686249</v>
      </c>
      <c r="Q15023">
        <v>-0.10761351883411407</v>
      </c>
      <c r="R15023">
        <v>-1.9446279853582382E-2</v>
      </c>
      <c r="S15023">
        <v>4.1618078947067261E-2</v>
      </c>
      <c r="T15023">
        <v>0.1026824414730072</v>
      </c>
      <c r="U15023">
        <v>0.1908496767282486</v>
      </c>
      <c r="V15023">
        <v>0.23315475881099701</v>
      </c>
    </row>
    <row r="15024" spans="1:22" x14ac:dyDescent="0.25">
      <c r="A15024" t="s">
        <v>98</v>
      </c>
      <c r="B15024" t="s">
        <v>131</v>
      </c>
      <c r="C15024" t="s">
        <v>101</v>
      </c>
      <c r="D15024" t="s">
        <v>75</v>
      </c>
      <c r="E15024" t="s">
        <v>89</v>
      </c>
      <c r="F15024" t="s">
        <v>49</v>
      </c>
      <c r="G15024">
        <v>83</v>
      </c>
      <c r="H15024">
        <v>14</v>
      </c>
      <c r="I15024">
        <f>IF(VLOOKUP(Data!$A15024,summermonths, 2, FALSE) = 1, VLOOKUP(Data!$H15024,rateblocks, 2, FALSE), VLOOKUP(Data!H15024, rateblocks,3, FALSE))</f>
        <v>1</v>
      </c>
      <c r="J15024">
        <v>1.2821347713470459</v>
      </c>
      <c r="K15024">
        <v>1.0321897268295288</v>
      </c>
      <c r="L15024">
        <v>82.199394226074219</v>
      </c>
      <c r="M15024">
        <v>-0.2499450296163559</v>
      </c>
      <c r="N15024">
        <v>0.27853381633758545</v>
      </c>
      <c r="O15024">
        <v>7.758108526468277E-2</v>
      </c>
      <c r="P15024">
        <v>-0.70809239149093628</v>
      </c>
      <c r="Q15024">
        <v>-0.60690045356750488</v>
      </c>
      <c r="R15024">
        <v>-0.39600831270217896</v>
      </c>
      <c r="S15024">
        <v>-0.2499450296163559</v>
      </c>
      <c r="T15024">
        <v>-0.10388175398111343</v>
      </c>
      <c r="U15024">
        <v>0.10701041668653488</v>
      </c>
      <c r="V15024">
        <v>0.20820233225822449</v>
      </c>
    </row>
    <row r="15025" spans="1:22" x14ac:dyDescent="0.25">
      <c r="A15025" t="s">
        <v>122</v>
      </c>
      <c r="B15025" t="s">
        <v>131</v>
      </c>
      <c r="C15025" t="s">
        <v>101</v>
      </c>
      <c r="D15025" t="s">
        <v>117</v>
      </c>
      <c r="E15025" t="s">
        <v>89</v>
      </c>
      <c r="F15025" t="s">
        <v>49</v>
      </c>
      <c r="G15025">
        <v>83</v>
      </c>
      <c r="H15025">
        <v>9</v>
      </c>
      <c r="I15025">
        <f>IF(VLOOKUP(Data!$A15025,summermonths, 2, FALSE) = 1, VLOOKUP(Data!$H15025,rateblocks, 2, FALSE), VLOOKUP(Data!H15025, rateblocks,3, FALSE))</f>
        <v>2</v>
      </c>
      <c r="J15025">
        <v>0.99927669763565063</v>
      </c>
      <c r="K15025">
        <v>0.79884940385818481</v>
      </c>
      <c r="L15025">
        <v>59.271083831787109</v>
      </c>
      <c r="M15025">
        <v>-0.20042727887630463</v>
      </c>
      <c r="N15025">
        <v>0.16408617794513702</v>
      </c>
      <c r="O15025">
        <v>2.6924272999167442E-2</v>
      </c>
      <c r="P15025">
        <v>-0.47032502293586731</v>
      </c>
      <c r="Q15025">
        <v>-0.41071218252182007</v>
      </c>
      <c r="R15025">
        <v>-0.28647416830062866</v>
      </c>
      <c r="S15025">
        <v>-0.20042727887630463</v>
      </c>
      <c r="T15025">
        <v>-0.11438040435314178</v>
      </c>
      <c r="U15025">
        <v>9.8576191812753677E-3</v>
      </c>
      <c r="V15025">
        <v>6.9470465183258057E-2</v>
      </c>
    </row>
    <row r="15026" spans="1:22" x14ac:dyDescent="0.25">
      <c r="A15026" t="s">
        <v>122</v>
      </c>
      <c r="B15026" t="s">
        <v>131</v>
      </c>
      <c r="C15026" t="s">
        <v>102</v>
      </c>
      <c r="D15026" t="s">
        <v>115</v>
      </c>
      <c r="E15026" t="s">
        <v>89</v>
      </c>
      <c r="F15026" t="s">
        <v>49</v>
      </c>
      <c r="G15026">
        <v>83</v>
      </c>
      <c r="H15026">
        <v>3</v>
      </c>
      <c r="I15026">
        <f>IF(VLOOKUP(Data!$A15026,summermonths, 2, FALSE) = 1, VLOOKUP(Data!$H15026,rateblocks, 2, FALSE), VLOOKUP(Data!H15026, rateblocks,3, FALSE))</f>
        <v>3</v>
      </c>
      <c r="J15026">
        <v>1.7389047145843506</v>
      </c>
      <c r="K15026">
        <v>1.3795180320739746</v>
      </c>
      <c r="L15026">
        <v>38.506023406982422</v>
      </c>
      <c r="M15026">
        <v>-0.35938665270805359</v>
      </c>
      <c r="N15026">
        <v>0.24364359676837921</v>
      </c>
      <c r="O15026">
        <v>5.9362202882766724E-2</v>
      </c>
      <c r="P15026">
        <v>-0.76014471054077148</v>
      </c>
      <c r="Q15026">
        <v>-0.67162847518920898</v>
      </c>
      <c r="R15026">
        <v>-0.48715347051620483</v>
      </c>
      <c r="S15026">
        <v>-0.35938665270805359</v>
      </c>
      <c r="T15026">
        <v>-0.23161981999874115</v>
      </c>
      <c r="U15026">
        <v>-4.7144819051027298E-2</v>
      </c>
      <c r="V15026">
        <v>4.1371401399374008E-2</v>
      </c>
    </row>
    <row r="15027" spans="1:22" x14ac:dyDescent="0.25">
      <c r="A15027" t="s">
        <v>98</v>
      </c>
      <c r="B15027" t="s">
        <v>131</v>
      </c>
      <c r="C15027" t="s">
        <v>102</v>
      </c>
      <c r="D15027" t="s">
        <v>81</v>
      </c>
      <c r="E15027" t="s">
        <v>89</v>
      </c>
      <c r="F15027" t="s">
        <v>49</v>
      </c>
      <c r="G15027">
        <v>83</v>
      </c>
      <c r="H15027">
        <v>6</v>
      </c>
      <c r="I15027">
        <f>IF(VLOOKUP(Data!$A15027,summermonths, 2, FALSE) = 1, VLOOKUP(Data!$H15027,rateblocks, 2, FALSE), VLOOKUP(Data!H15027, rateblocks,3, FALSE))</f>
        <v>3</v>
      </c>
      <c r="J15027">
        <v>1.6561622619628906</v>
      </c>
      <c r="K15027">
        <v>1.4041565656661987</v>
      </c>
      <c r="L15027">
        <v>70.445785522460938</v>
      </c>
      <c r="M15027">
        <v>-0.25200563669204712</v>
      </c>
      <c r="N15027">
        <v>0.21603962779045105</v>
      </c>
      <c r="O15027">
        <v>4.6673119068145752E-2</v>
      </c>
      <c r="P15027">
        <v>-0.60735923051834106</v>
      </c>
      <c r="Q15027">
        <v>-0.52887153625488281</v>
      </c>
      <c r="R15027">
        <v>-0.36529693007469177</v>
      </c>
      <c r="S15027">
        <v>-0.25200563669204712</v>
      </c>
      <c r="T15027">
        <v>-0.13871434330940247</v>
      </c>
      <c r="U15027">
        <v>2.4860287085175514E-2</v>
      </c>
      <c r="V15027">
        <v>0.10334792733192444</v>
      </c>
    </row>
    <row r="15028" spans="1:22" x14ac:dyDescent="0.25">
      <c r="A15028" t="s">
        <v>122</v>
      </c>
      <c r="B15028" t="s">
        <v>131</v>
      </c>
      <c r="C15028" t="s">
        <v>102</v>
      </c>
      <c r="D15028" t="s">
        <v>115</v>
      </c>
      <c r="E15028" t="s">
        <v>89</v>
      </c>
      <c r="F15028" t="s">
        <v>49</v>
      </c>
      <c r="G15028">
        <v>83</v>
      </c>
      <c r="H15028">
        <v>15</v>
      </c>
      <c r="I15028">
        <f>IF(VLOOKUP(Data!$A15028,summermonths, 2, FALSE) = 1, VLOOKUP(Data!$H15028,rateblocks, 2, FALSE), VLOOKUP(Data!H15028, rateblocks,3, FALSE))</f>
        <v>2</v>
      </c>
      <c r="J15028">
        <v>0.94136315584182739</v>
      </c>
      <c r="K15028">
        <v>0.94963854551315308</v>
      </c>
      <c r="L15028">
        <v>56.975902557373047</v>
      </c>
      <c r="M15028">
        <v>8.2753989845514297E-3</v>
      </c>
      <c r="N15028">
        <v>0.27202492952346802</v>
      </c>
      <c r="O15028">
        <v>7.3997564613819122E-2</v>
      </c>
      <c r="P15028">
        <v>-0.43916580080986023</v>
      </c>
      <c r="Q15028">
        <v>-0.34033858776092529</v>
      </c>
      <c r="R15028">
        <v>-0.13437461853027344</v>
      </c>
      <c r="S15028">
        <v>8.2753989845514297E-3</v>
      </c>
      <c r="T15028">
        <v>0.150925412774086</v>
      </c>
      <c r="U15028">
        <v>0.35688936710357666</v>
      </c>
      <c r="V15028">
        <v>0.4557165801525116</v>
      </c>
    </row>
    <row r="15029" spans="1:22" x14ac:dyDescent="0.25">
      <c r="A15029" t="s">
        <v>123</v>
      </c>
      <c r="B15029" t="s">
        <v>131</v>
      </c>
      <c r="C15029" t="s">
        <v>101</v>
      </c>
      <c r="D15029" t="s">
        <v>113</v>
      </c>
      <c r="E15029" t="s">
        <v>89</v>
      </c>
      <c r="F15029" t="s">
        <v>49</v>
      </c>
      <c r="G15029">
        <v>83</v>
      </c>
      <c r="H15029">
        <v>10</v>
      </c>
      <c r="I15029">
        <f>IF(VLOOKUP(Data!$A15029,summermonths, 2, FALSE) = 1, VLOOKUP(Data!$H15029,rateblocks, 2, FALSE), VLOOKUP(Data!H15029, rateblocks,3, FALSE))</f>
        <v>2</v>
      </c>
      <c r="J15029">
        <v>0.99939221143722534</v>
      </c>
      <c r="K15029">
        <v>0.76737159490585327</v>
      </c>
      <c r="L15029">
        <v>65.572608947753906</v>
      </c>
      <c r="M15029">
        <v>-0.23202060163021088</v>
      </c>
      <c r="N15029">
        <v>0.20070722699165344</v>
      </c>
      <c r="O15029">
        <v>4.0283389389514923E-2</v>
      </c>
      <c r="P15029">
        <v>-0.56215459108352661</v>
      </c>
      <c r="Q15029">
        <v>-0.48923724889755249</v>
      </c>
      <c r="R15029">
        <v>-0.33727157115936279</v>
      </c>
      <c r="S15029">
        <v>-0.23202060163021088</v>
      </c>
      <c r="T15029">
        <v>-0.12676963210105896</v>
      </c>
      <c r="U15029">
        <v>2.5196058675646782E-2</v>
      </c>
      <c r="V15029">
        <v>9.8113410174846649E-2</v>
      </c>
    </row>
    <row r="15030" spans="1:22" x14ac:dyDescent="0.25">
      <c r="A15030" t="s">
        <v>125</v>
      </c>
      <c r="B15030" t="s">
        <v>131</v>
      </c>
      <c r="C15030" t="s">
        <v>101</v>
      </c>
      <c r="D15030" t="s">
        <v>120</v>
      </c>
      <c r="E15030" t="s">
        <v>89</v>
      </c>
      <c r="F15030" t="s">
        <v>49</v>
      </c>
      <c r="G15030">
        <v>83</v>
      </c>
      <c r="H15030">
        <v>10</v>
      </c>
      <c r="I15030">
        <f>IF(VLOOKUP(Data!$A15030,summermonths, 2, FALSE) = 1, VLOOKUP(Data!$H15030,rateblocks, 2, FALSE), VLOOKUP(Data!H15030, rateblocks,3, FALSE))</f>
        <v>2</v>
      </c>
      <c r="J15030">
        <v>0.95986521244049072</v>
      </c>
      <c r="K15030">
        <v>0.77499181032180786</v>
      </c>
      <c r="L15030">
        <v>67.084335327148438</v>
      </c>
      <c r="M15030">
        <v>-0.18487341701984406</v>
      </c>
      <c r="N15030">
        <v>0.21921724081039429</v>
      </c>
      <c r="O15030">
        <v>4.805620014667511E-2</v>
      </c>
      <c r="P15030">
        <v>-0.54545366764068604</v>
      </c>
      <c r="Q15030">
        <v>-0.46581161022186279</v>
      </c>
      <c r="R15030">
        <v>-0.29983106255531311</v>
      </c>
      <c r="S15030">
        <v>-0.18487341701984406</v>
      </c>
      <c r="T15030">
        <v>-6.9915786385536194E-2</v>
      </c>
      <c r="U15030">
        <v>9.606478363275528E-2</v>
      </c>
      <c r="V15030">
        <v>0.17570686340332031</v>
      </c>
    </row>
    <row r="15031" spans="1:22" x14ac:dyDescent="0.25">
      <c r="A15031" t="s">
        <v>124</v>
      </c>
      <c r="B15031" t="s">
        <v>131</v>
      </c>
      <c r="C15031" t="s">
        <v>102</v>
      </c>
      <c r="D15031" t="s">
        <v>114</v>
      </c>
      <c r="E15031" t="s">
        <v>89</v>
      </c>
      <c r="F15031" t="s">
        <v>49</v>
      </c>
      <c r="G15031">
        <v>83</v>
      </c>
      <c r="H15031">
        <v>10</v>
      </c>
      <c r="I15031">
        <f>IF(VLOOKUP(Data!$A15031,summermonths, 2, FALSE) = 1, VLOOKUP(Data!$H15031,rateblocks, 2, FALSE), VLOOKUP(Data!H15031, rateblocks,3, FALSE))</f>
        <v>2</v>
      </c>
      <c r="J15031">
        <v>1.2132132053375244</v>
      </c>
      <c r="K15031">
        <v>0.85753011703491211</v>
      </c>
      <c r="L15031">
        <v>77.409637451171875</v>
      </c>
      <c r="M15031">
        <v>-0.35568305850028992</v>
      </c>
      <c r="N15031">
        <v>0.46280547976493835</v>
      </c>
      <c r="O15031">
        <v>0.21418891847133636</v>
      </c>
      <c r="P15031">
        <v>-1.116930365562439</v>
      </c>
      <c r="Q15031">
        <v>-0.94879215955734253</v>
      </c>
      <c r="R15031">
        <v>-0.59837847948074341</v>
      </c>
      <c r="S15031">
        <v>-0.35568305850028992</v>
      </c>
      <c r="T15031">
        <v>-0.11298763006925583</v>
      </c>
      <c r="U15031">
        <v>0.2374260276556015</v>
      </c>
      <c r="V15031">
        <v>0.40556421875953674</v>
      </c>
    </row>
    <row r="15032" spans="1:22" x14ac:dyDescent="0.25">
      <c r="A15032" t="s">
        <v>122</v>
      </c>
      <c r="B15032" t="s">
        <v>131</v>
      </c>
      <c r="C15032" t="s">
        <v>102</v>
      </c>
      <c r="D15032" t="s">
        <v>115</v>
      </c>
      <c r="E15032" t="s">
        <v>89</v>
      </c>
      <c r="F15032" t="s">
        <v>49</v>
      </c>
      <c r="G15032">
        <v>83</v>
      </c>
      <c r="H15032">
        <v>8</v>
      </c>
      <c r="I15032">
        <f>IF(VLOOKUP(Data!$A15032,summermonths, 2, FALSE) = 1, VLOOKUP(Data!$H15032,rateblocks, 2, FALSE), VLOOKUP(Data!H15032, rateblocks,3, FALSE))</f>
        <v>2</v>
      </c>
      <c r="J15032">
        <v>1.4368199110031128</v>
      </c>
      <c r="K15032">
        <v>0.76608431339263916</v>
      </c>
      <c r="L15032">
        <v>39.542167663574219</v>
      </c>
      <c r="M15032">
        <v>-0.67073559761047363</v>
      </c>
      <c r="N15032">
        <v>0.52302372455596924</v>
      </c>
      <c r="O15032">
        <v>0.27355381846427917</v>
      </c>
      <c r="P15032">
        <v>-1.5310330390930176</v>
      </c>
      <c r="Q15032">
        <v>-1.341017484664917</v>
      </c>
      <c r="R15032">
        <v>-0.94500952959060669</v>
      </c>
      <c r="S15032">
        <v>-0.67073559761047363</v>
      </c>
      <c r="T15032">
        <v>-0.39646169543266296</v>
      </c>
      <c r="U15032">
        <v>-4.5372458407655358E-4</v>
      </c>
      <c r="V15032">
        <v>0.1895618736743927</v>
      </c>
    </row>
    <row r="15033" spans="1:22" x14ac:dyDescent="0.25">
      <c r="A15033" t="s">
        <v>99</v>
      </c>
      <c r="B15033" t="s">
        <v>131</v>
      </c>
      <c r="C15033" t="s">
        <v>101</v>
      </c>
      <c r="D15033" t="s">
        <v>76</v>
      </c>
      <c r="E15033" t="s">
        <v>89</v>
      </c>
      <c r="F15033" t="s">
        <v>49</v>
      </c>
      <c r="G15033">
        <v>83</v>
      </c>
      <c r="H15033">
        <v>17</v>
      </c>
      <c r="I15033">
        <f>IF(VLOOKUP(Data!$A15033,summermonths, 2, FALSE) = 1, VLOOKUP(Data!$H15033,rateblocks, 2, FALSE), VLOOKUP(Data!H15033, rateblocks,3, FALSE))</f>
        <v>1</v>
      </c>
      <c r="J15033">
        <v>1.3362021446228027</v>
      </c>
      <c r="K15033">
        <v>1.0254437923431396</v>
      </c>
      <c r="L15033">
        <v>78.822624206542969</v>
      </c>
      <c r="M15033">
        <v>-0.31075841188430786</v>
      </c>
      <c r="N15033">
        <v>0.24279686808586121</v>
      </c>
      <c r="O15033">
        <v>5.8950319886207581E-2</v>
      </c>
      <c r="P15033">
        <v>-0.71012371778488159</v>
      </c>
      <c r="Q15033">
        <v>-0.62191510200500488</v>
      </c>
      <c r="R15033">
        <v>-0.43808120489120483</v>
      </c>
      <c r="S15033">
        <v>-0.31075841188430786</v>
      </c>
      <c r="T15033">
        <v>-0.18343560397624969</v>
      </c>
      <c r="U15033">
        <v>3.9829453453421593E-4</v>
      </c>
      <c r="V15033">
        <v>8.8606894016265869E-2</v>
      </c>
    </row>
    <row r="15034" spans="1:22" x14ac:dyDescent="0.25">
      <c r="A15034" t="s">
        <v>97</v>
      </c>
      <c r="B15034" t="s">
        <v>131</v>
      </c>
      <c r="C15034" t="s">
        <v>101</v>
      </c>
      <c r="D15034" t="s">
        <v>74</v>
      </c>
      <c r="E15034" t="s">
        <v>89</v>
      </c>
      <c r="F15034" t="s">
        <v>49</v>
      </c>
      <c r="G15034">
        <v>83</v>
      </c>
      <c r="H15034">
        <v>21</v>
      </c>
      <c r="I15034">
        <f>IF(VLOOKUP(Data!$A15034,summermonths, 2, FALSE) = 1, VLOOKUP(Data!$H15034,rateblocks, 2, FALSE), VLOOKUP(Data!H15034, rateblocks,3, FALSE))</f>
        <v>2</v>
      </c>
      <c r="J15034">
        <v>1.5619298219680786</v>
      </c>
      <c r="K15034">
        <v>1.6483069658279419</v>
      </c>
      <c r="L15034">
        <v>68.780509948730469</v>
      </c>
      <c r="M15034">
        <v>8.6377084255218506E-2</v>
      </c>
      <c r="N15034">
        <v>0.19440466165542603</v>
      </c>
      <c r="O15034">
        <v>3.7793170660734177E-2</v>
      </c>
      <c r="P15034">
        <v>-0.23339012265205383</v>
      </c>
      <c r="Q15034">
        <v>-0.16276250779628754</v>
      </c>
      <c r="R15034">
        <v>-1.556881982833147E-2</v>
      </c>
      <c r="S15034">
        <v>8.6377084255218506E-2</v>
      </c>
      <c r="T15034">
        <v>0.18832299113273621</v>
      </c>
      <c r="U15034">
        <v>0.33551669120788574</v>
      </c>
      <c r="V15034">
        <v>0.40614429116249084</v>
      </c>
    </row>
    <row r="15035" spans="1:22" x14ac:dyDescent="0.25">
      <c r="A15035" t="s">
        <v>122</v>
      </c>
      <c r="B15035" t="s">
        <v>131</v>
      </c>
      <c r="C15035" t="s">
        <v>101</v>
      </c>
      <c r="D15035" t="s">
        <v>117</v>
      </c>
      <c r="E15035" t="s">
        <v>89</v>
      </c>
      <c r="F15035" t="s">
        <v>49</v>
      </c>
      <c r="G15035">
        <v>83</v>
      </c>
      <c r="H15035">
        <v>2</v>
      </c>
      <c r="I15035">
        <f>IF(VLOOKUP(Data!$A15035,summermonths, 2, FALSE) = 1, VLOOKUP(Data!$H15035,rateblocks, 2, FALSE), VLOOKUP(Data!H15035, rateblocks,3, FALSE))</f>
        <v>3</v>
      </c>
      <c r="J15035">
        <v>1.4560314416885376</v>
      </c>
      <c r="K15035">
        <v>1.3832681179046631</v>
      </c>
      <c r="L15035">
        <v>53.092166900634766</v>
      </c>
      <c r="M15035">
        <v>-7.2763368487358093E-2</v>
      </c>
      <c r="N15035">
        <v>0.1019006073474884</v>
      </c>
      <c r="O15035">
        <v>1.0383733548223972E-2</v>
      </c>
      <c r="P15035">
        <v>-0.24037495255470276</v>
      </c>
      <c r="Q15035">
        <v>-0.20335425436496735</v>
      </c>
      <c r="R15035">
        <v>-0.12620009481906891</v>
      </c>
      <c r="S15035">
        <v>-7.2763368487358093E-2</v>
      </c>
      <c r="T15035">
        <v>-1.9326638430356979E-2</v>
      </c>
      <c r="U15035">
        <v>5.7827513664960861E-2</v>
      </c>
      <c r="V15035">
        <v>9.4848215579986572E-2</v>
      </c>
    </row>
    <row r="15036" spans="1:22" x14ac:dyDescent="0.25">
      <c r="A15036" t="s">
        <v>123</v>
      </c>
      <c r="B15036" t="s">
        <v>131</v>
      </c>
      <c r="C15036" t="s">
        <v>102</v>
      </c>
      <c r="D15036" t="s">
        <v>118</v>
      </c>
      <c r="E15036" t="s">
        <v>89</v>
      </c>
      <c r="F15036" t="s">
        <v>49</v>
      </c>
      <c r="G15036">
        <v>83</v>
      </c>
      <c r="H15036">
        <v>20</v>
      </c>
      <c r="I15036">
        <f>IF(VLOOKUP(Data!$A15036,summermonths, 2, FALSE) = 1, VLOOKUP(Data!$H15036,rateblocks, 2, FALSE), VLOOKUP(Data!H15036, rateblocks,3, FALSE))</f>
        <v>1</v>
      </c>
      <c r="J15036">
        <v>1.9809346199035645</v>
      </c>
      <c r="K15036">
        <v>1.643072247505188</v>
      </c>
      <c r="L15036">
        <v>67.421684265136719</v>
      </c>
      <c r="M15036">
        <v>-0.3378622829914093</v>
      </c>
      <c r="N15036">
        <v>0.28818106651306152</v>
      </c>
      <c r="O15036">
        <v>8.3048328757286072E-2</v>
      </c>
      <c r="P15036">
        <v>-0.81187796592712402</v>
      </c>
      <c r="Q15036">
        <v>-0.70718115568161011</v>
      </c>
      <c r="R15036">
        <v>-0.48898458480834961</v>
      </c>
      <c r="S15036">
        <v>-0.3378622829914093</v>
      </c>
      <c r="T15036">
        <v>-0.18673998117446899</v>
      </c>
      <c r="U15036">
        <v>3.1456615775823593E-2</v>
      </c>
      <c r="V15036">
        <v>0.13615338504314423</v>
      </c>
    </row>
    <row r="15037" spans="1:22" x14ac:dyDescent="0.25">
      <c r="A15037" t="s">
        <v>123</v>
      </c>
      <c r="B15037" t="s">
        <v>131</v>
      </c>
      <c r="C15037" t="s">
        <v>101</v>
      </c>
      <c r="D15037" t="s">
        <v>113</v>
      </c>
      <c r="E15037" t="s">
        <v>89</v>
      </c>
      <c r="F15037" t="s">
        <v>49</v>
      </c>
      <c r="G15037">
        <v>83</v>
      </c>
      <c r="H15037">
        <v>18</v>
      </c>
      <c r="I15037">
        <f>IF(VLOOKUP(Data!$A15037,summermonths, 2, FALSE) = 1, VLOOKUP(Data!$H15037,rateblocks, 2, FALSE), VLOOKUP(Data!H15037, rateblocks,3, FALSE))</f>
        <v>1</v>
      </c>
      <c r="J15037">
        <v>1.3035222291946411</v>
      </c>
      <c r="K15037">
        <v>1.2508814334869385</v>
      </c>
      <c r="L15037">
        <v>62.5732421875</v>
      </c>
      <c r="M15037">
        <v>-5.2640818059444427E-2</v>
      </c>
      <c r="N15037">
        <v>0.16573484241962433</v>
      </c>
      <c r="O15037">
        <v>2.7468038722872734E-2</v>
      </c>
      <c r="P15037">
        <v>-0.32525038719177246</v>
      </c>
      <c r="Q15037">
        <v>-0.26503857970237732</v>
      </c>
      <c r="R15037">
        <v>-0.13955225050449371</v>
      </c>
      <c r="S15037">
        <v>-5.2640818059444427E-2</v>
      </c>
      <c r="T15037">
        <v>3.4270618110895157E-2</v>
      </c>
      <c r="U15037">
        <v>0.15975692868232727</v>
      </c>
      <c r="V15037">
        <v>0.21996873617172241</v>
      </c>
    </row>
    <row r="15038" spans="1:22" x14ac:dyDescent="0.25">
      <c r="A15038" t="s">
        <v>98</v>
      </c>
      <c r="B15038" t="s">
        <v>131</v>
      </c>
      <c r="C15038" t="s">
        <v>102</v>
      </c>
      <c r="D15038" t="s">
        <v>81</v>
      </c>
      <c r="E15038" t="s">
        <v>89</v>
      </c>
      <c r="F15038" t="s">
        <v>49</v>
      </c>
      <c r="G15038">
        <v>83</v>
      </c>
      <c r="H15038">
        <v>12</v>
      </c>
      <c r="I15038">
        <f>IF(VLOOKUP(Data!$A15038,summermonths, 2, FALSE) = 1, VLOOKUP(Data!$H15038,rateblocks, 2, FALSE), VLOOKUP(Data!H15038, rateblocks,3, FALSE))</f>
        <v>1</v>
      </c>
      <c r="J15038">
        <v>1.3055058717727661</v>
      </c>
      <c r="K15038">
        <v>1.2162047624588013</v>
      </c>
      <c r="L15038">
        <v>88.867469787597656</v>
      </c>
      <c r="M15038">
        <v>-8.9301034808158875E-2</v>
      </c>
      <c r="N15038">
        <v>0.43503758311271667</v>
      </c>
      <c r="O15038">
        <v>0.18925769627094269</v>
      </c>
      <c r="P15038">
        <v>-0.80487418174743652</v>
      </c>
      <c r="Q15038">
        <v>-0.64682412147521973</v>
      </c>
      <c r="R15038">
        <v>-0.31743496656417847</v>
      </c>
      <c r="S15038">
        <v>-8.9301034808158875E-2</v>
      </c>
      <c r="T15038">
        <v>0.13883289694786072</v>
      </c>
      <c r="U15038">
        <v>0.46822205185890198</v>
      </c>
      <c r="V15038">
        <v>0.62627208232879639</v>
      </c>
    </row>
    <row r="15039" spans="1:22" x14ac:dyDescent="0.25">
      <c r="A15039" t="s">
        <v>124</v>
      </c>
      <c r="B15039" t="s">
        <v>131</v>
      </c>
      <c r="C15039" t="s">
        <v>102</v>
      </c>
      <c r="D15039" t="s">
        <v>114</v>
      </c>
      <c r="E15039" t="s">
        <v>89</v>
      </c>
      <c r="F15039" t="s">
        <v>49</v>
      </c>
      <c r="G15039">
        <v>83</v>
      </c>
      <c r="H15039">
        <v>11</v>
      </c>
      <c r="I15039">
        <f>IF(VLOOKUP(Data!$A15039,summermonths, 2, FALSE) = 1, VLOOKUP(Data!$H15039,rateblocks, 2, FALSE), VLOOKUP(Data!H15039, rateblocks,3, FALSE))</f>
        <v>2</v>
      </c>
      <c r="J15039">
        <v>1.1893025636672974</v>
      </c>
      <c r="K15039">
        <v>0.91174697875976563</v>
      </c>
      <c r="L15039">
        <v>82.481925964355469</v>
      </c>
      <c r="M15039">
        <v>-0.27755558490753174</v>
      </c>
      <c r="N15039">
        <v>0.52142810821533203</v>
      </c>
      <c r="O15039">
        <v>0.27188727259635925</v>
      </c>
      <c r="P15039">
        <v>-1.1352285146713257</v>
      </c>
      <c r="Q15039">
        <v>-0.94579261541366577</v>
      </c>
      <c r="R15039">
        <v>-0.55099272727966309</v>
      </c>
      <c r="S15039">
        <v>-0.27755558490753174</v>
      </c>
      <c r="T15039">
        <v>-4.118417389690876E-3</v>
      </c>
      <c r="U15039">
        <v>0.39068141579627991</v>
      </c>
      <c r="V15039">
        <v>0.58011734485626221</v>
      </c>
    </row>
    <row r="15040" spans="1:22" x14ac:dyDescent="0.25">
      <c r="A15040" t="s">
        <v>99</v>
      </c>
      <c r="B15040" t="s">
        <v>131</v>
      </c>
      <c r="C15040" t="s">
        <v>102</v>
      </c>
      <c r="D15040" t="s">
        <v>82</v>
      </c>
      <c r="E15040" t="s">
        <v>89</v>
      </c>
      <c r="F15040" t="s">
        <v>49</v>
      </c>
      <c r="G15040">
        <v>83</v>
      </c>
      <c r="H15040">
        <v>15</v>
      </c>
      <c r="I15040">
        <f>IF(VLOOKUP(Data!$A15040,summermonths, 2, FALSE) = 1, VLOOKUP(Data!$H15040,rateblocks, 2, FALSE), VLOOKUP(Data!H15040, rateblocks,3, FALSE))</f>
        <v>1</v>
      </c>
      <c r="J15040">
        <v>1.2940157651901245</v>
      </c>
      <c r="K15040">
        <v>1.2121083736419678</v>
      </c>
      <c r="L15040">
        <v>91.614456176757812</v>
      </c>
      <c r="M15040">
        <v>-8.190733939409256E-2</v>
      </c>
      <c r="N15040">
        <v>0.45871090888977051</v>
      </c>
      <c r="O15040">
        <v>0.21041569113731384</v>
      </c>
      <c r="P15040">
        <v>-0.83641964197158813</v>
      </c>
      <c r="Q15040">
        <v>-0.6697690486907959</v>
      </c>
      <c r="R15040">
        <v>-0.32245558500289917</v>
      </c>
      <c r="S15040">
        <v>-8.190733939409256E-2</v>
      </c>
      <c r="T15040">
        <v>0.15864089131355286</v>
      </c>
      <c r="U15040">
        <v>0.5059543251991272</v>
      </c>
      <c r="V15040">
        <v>0.67260497808456421</v>
      </c>
    </row>
    <row r="15041" spans="1:22" x14ac:dyDescent="0.25">
      <c r="A15041" t="s">
        <v>98</v>
      </c>
      <c r="B15041" t="s">
        <v>131</v>
      </c>
      <c r="C15041" t="s">
        <v>101</v>
      </c>
      <c r="D15041" t="s">
        <v>75</v>
      </c>
      <c r="E15041" t="s">
        <v>89</v>
      </c>
      <c r="F15041" t="s">
        <v>49</v>
      </c>
      <c r="G15041">
        <v>83</v>
      </c>
      <c r="H15041">
        <v>19</v>
      </c>
      <c r="I15041">
        <f>IF(VLOOKUP(Data!$A15041,summermonths, 2, FALSE) = 1, VLOOKUP(Data!$H15041,rateblocks, 2, FALSE), VLOOKUP(Data!H15041, rateblocks,3, FALSE))</f>
        <v>2</v>
      </c>
      <c r="J15041">
        <v>1.0233173370361328</v>
      </c>
      <c r="K15041">
        <v>1.1462198495864868</v>
      </c>
      <c r="L15041">
        <v>75.88916015625</v>
      </c>
      <c r="M15041">
        <v>0.12290254980325699</v>
      </c>
      <c r="N15041">
        <v>0.18582461774349213</v>
      </c>
      <c r="O15041">
        <v>3.4530788660049438E-2</v>
      </c>
      <c r="P15041">
        <v>-0.18275174498558044</v>
      </c>
      <c r="Q15041">
        <v>-0.11524128168821335</v>
      </c>
      <c r="R15041">
        <v>2.5456024333834648E-2</v>
      </c>
      <c r="S15041">
        <v>0.12290254980325699</v>
      </c>
      <c r="T15041">
        <v>0.22034907341003418</v>
      </c>
      <c r="U15041">
        <v>0.36104637384414673</v>
      </c>
      <c r="V15041">
        <v>0.42855685949325562</v>
      </c>
    </row>
    <row r="15042" spans="1:22" x14ac:dyDescent="0.25">
      <c r="A15042" t="s">
        <v>96</v>
      </c>
      <c r="B15042" t="s">
        <v>131</v>
      </c>
      <c r="C15042" t="s">
        <v>102</v>
      </c>
      <c r="D15042" t="s">
        <v>79</v>
      </c>
      <c r="E15042" t="s">
        <v>89</v>
      </c>
      <c r="F15042" t="s">
        <v>49</v>
      </c>
      <c r="G15042">
        <v>83</v>
      </c>
      <c r="H15042">
        <v>23</v>
      </c>
      <c r="I15042">
        <f>IF(VLOOKUP(Data!$A15042,summermonths, 2, FALSE) = 1, VLOOKUP(Data!$H15042,rateblocks, 2, FALSE), VLOOKUP(Data!H15042, rateblocks,3, FALSE))</f>
        <v>3</v>
      </c>
      <c r="J15042">
        <v>1.7821249961853027</v>
      </c>
      <c r="K15042">
        <v>1.5606626272201538</v>
      </c>
      <c r="L15042">
        <v>70.096382141113281</v>
      </c>
      <c r="M15042">
        <v>-0.22146238386631012</v>
      </c>
      <c r="N15042">
        <v>0.28359636664390564</v>
      </c>
      <c r="O15042">
        <v>8.0426901578903198E-2</v>
      </c>
      <c r="P15042">
        <v>-0.68793690204620361</v>
      </c>
      <c r="Q15042">
        <v>-0.58490574359893799</v>
      </c>
      <c r="R15042">
        <v>-0.37018045783042908</v>
      </c>
      <c r="S15042">
        <v>-0.22146238386631012</v>
      </c>
      <c r="T15042">
        <v>-7.2744302451610565E-2</v>
      </c>
      <c r="U15042">
        <v>0.14198099076747894</v>
      </c>
      <c r="V15042">
        <v>0.24501213431358337</v>
      </c>
    </row>
    <row r="15043" spans="1:22" x14ac:dyDescent="0.25">
      <c r="A15043" t="s">
        <v>96</v>
      </c>
      <c r="B15043" t="s">
        <v>131</v>
      </c>
      <c r="C15043" t="s">
        <v>101</v>
      </c>
      <c r="D15043" t="s">
        <v>73</v>
      </c>
      <c r="E15043" t="s">
        <v>89</v>
      </c>
      <c r="F15043" t="s">
        <v>49</v>
      </c>
      <c r="G15043">
        <v>83</v>
      </c>
      <c r="H15043">
        <v>16</v>
      </c>
      <c r="I15043">
        <f>IF(VLOOKUP(Data!$A15043,summermonths, 2, FALSE) = 1, VLOOKUP(Data!$H15043,rateblocks, 2, FALSE), VLOOKUP(Data!H15043, rateblocks,3, FALSE))</f>
        <v>1</v>
      </c>
      <c r="J15043">
        <v>1.0712127685546875</v>
      </c>
      <c r="K15043">
        <v>0.92967140674591064</v>
      </c>
      <c r="L15043">
        <v>75.268348693847656</v>
      </c>
      <c r="M15043">
        <v>-0.14154134690761566</v>
      </c>
      <c r="N15043">
        <v>0.24474155902862549</v>
      </c>
      <c r="O15043">
        <v>5.9898432344198227E-2</v>
      </c>
      <c r="P15043">
        <v>-0.5441054105758667</v>
      </c>
      <c r="Q15043">
        <v>-0.4551902711391449</v>
      </c>
      <c r="R15043">
        <v>-0.26988396048545837</v>
      </c>
      <c r="S15043">
        <v>-0.14154134690761566</v>
      </c>
      <c r="T15043">
        <v>-1.3198748230934143E-2</v>
      </c>
      <c r="U15043">
        <v>0.17210757732391357</v>
      </c>
      <c r="V15043">
        <v>0.26102268695831299</v>
      </c>
    </row>
    <row r="15044" spans="1:22" x14ac:dyDescent="0.25">
      <c r="A15044" t="s">
        <v>97</v>
      </c>
      <c r="B15044" t="s">
        <v>131</v>
      </c>
      <c r="C15044" t="s">
        <v>102</v>
      </c>
      <c r="D15044" t="s">
        <v>80</v>
      </c>
      <c r="E15044" t="s">
        <v>89</v>
      </c>
      <c r="F15044" t="s">
        <v>49</v>
      </c>
      <c r="G15044">
        <v>83</v>
      </c>
      <c r="H15044">
        <v>19</v>
      </c>
      <c r="I15044">
        <f>IF(VLOOKUP(Data!$A15044,summermonths, 2, FALSE) = 1, VLOOKUP(Data!$H15044,rateblocks, 2, FALSE), VLOOKUP(Data!H15044, rateblocks,3, FALSE))</f>
        <v>2</v>
      </c>
      <c r="J15044">
        <v>1.1191754341125488</v>
      </c>
      <c r="K15044">
        <v>1.1237349510192871</v>
      </c>
      <c r="L15044">
        <v>73.530120849609375</v>
      </c>
      <c r="M15044">
        <v>4.5595080591738224E-3</v>
      </c>
      <c r="N15044">
        <v>0.3391406238079071</v>
      </c>
      <c r="O15044">
        <v>0.11501636356115341</v>
      </c>
      <c r="P15044">
        <v>-0.55327719449996948</v>
      </c>
      <c r="Q15044">
        <v>-0.43006667494773865</v>
      </c>
      <c r="R15044">
        <v>-0.17328600585460663</v>
      </c>
      <c r="S15044">
        <v>4.5595080591738224E-3</v>
      </c>
      <c r="T15044">
        <v>0.182405024766922</v>
      </c>
      <c r="U15044">
        <v>0.43918570876121521</v>
      </c>
      <c r="V15044">
        <v>0.56239616870880127</v>
      </c>
    </row>
    <row r="15045" spans="1:22" x14ac:dyDescent="0.25">
      <c r="A15045" t="s">
        <v>96</v>
      </c>
      <c r="B15045" t="s">
        <v>131</v>
      </c>
      <c r="C15045" t="s">
        <v>101</v>
      </c>
      <c r="D15045" t="s">
        <v>73</v>
      </c>
      <c r="E15045" t="s">
        <v>89</v>
      </c>
      <c r="F15045" t="s">
        <v>49</v>
      </c>
      <c r="G15045">
        <v>83</v>
      </c>
      <c r="H15045">
        <v>20</v>
      </c>
      <c r="I15045">
        <f>IF(VLOOKUP(Data!$A15045,summermonths, 2, FALSE) = 1, VLOOKUP(Data!$H15045,rateblocks, 2, FALSE), VLOOKUP(Data!H15045, rateblocks,3, FALSE))</f>
        <v>2</v>
      </c>
      <c r="J15045">
        <v>1.0826572179794312</v>
      </c>
      <c r="K15045">
        <v>1.2443647384643555</v>
      </c>
      <c r="L15045">
        <v>68.214126586914063</v>
      </c>
      <c r="M15045">
        <v>0.1617075651884079</v>
      </c>
      <c r="N15045">
        <v>0.15092925727367401</v>
      </c>
      <c r="O15045">
        <v>2.2779639810323715E-2</v>
      </c>
      <c r="P15045">
        <v>-8.6548969149589539E-2</v>
      </c>
      <c r="Q15045">
        <v>-3.1716059893369675E-2</v>
      </c>
      <c r="R15045">
        <v>8.2560181617736816E-2</v>
      </c>
      <c r="S15045">
        <v>0.1617075651884079</v>
      </c>
      <c r="T15045">
        <v>0.24085494875907898</v>
      </c>
      <c r="U15045">
        <v>0.35513117909431458</v>
      </c>
      <c r="V15045">
        <v>0.40996411442756653</v>
      </c>
    </row>
    <row r="15046" spans="1:22" x14ac:dyDescent="0.25">
      <c r="A15046" t="s">
        <v>125</v>
      </c>
      <c r="B15046" t="s">
        <v>131</v>
      </c>
      <c r="C15046" t="s">
        <v>102</v>
      </c>
      <c r="D15046" t="s">
        <v>116</v>
      </c>
      <c r="E15046" t="s">
        <v>89</v>
      </c>
      <c r="F15046" t="s">
        <v>49</v>
      </c>
      <c r="G15046">
        <v>83</v>
      </c>
      <c r="H15046">
        <v>5</v>
      </c>
      <c r="I15046">
        <f>IF(VLOOKUP(Data!$A15046,summermonths, 2, FALSE) = 1, VLOOKUP(Data!$H15046,rateblocks, 2, FALSE), VLOOKUP(Data!H15046, rateblocks,3, FALSE))</f>
        <v>3</v>
      </c>
      <c r="J15046">
        <v>1.2802133560180664</v>
      </c>
      <c r="K15046">
        <v>1.409638524055481</v>
      </c>
      <c r="L15046">
        <v>58.710842132568359</v>
      </c>
      <c r="M15046">
        <v>0.12942524254322052</v>
      </c>
      <c r="N15046">
        <v>0.16676722466945648</v>
      </c>
      <c r="O15046">
        <v>2.7811307460069656E-2</v>
      </c>
      <c r="P15046">
        <v>-0.14488242566585541</v>
      </c>
      <c r="Q15046">
        <v>-8.4295555949211121E-2</v>
      </c>
      <c r="R15046">
        <v>4.197242483496666E-2</v>
      </c>
      <c r="S15046">
        <v>0.12942524254322052</v>
      </c>
      <c r="T15046">
        <v>0.21687805652618408</v>
      </c>
      <c r="U15046">
        <v>0.34314602613449097</v>
      </c>
      <c r="V15046">
        <v>0.40373292565345764</v>
      </c>
    </row>
    <row r="15047" spans="1:22" x14ac:dyDescent="0.25">
      <c r="A15047" t="s">
        <v>98</v>
      </c>
      <c r="B15047" t="s">
        <v>131</v>
      </c>
      <c r="C15047" t="s">
        <v>102</v>
      </c>
      <c r="D15047" t="s">
        <v>81</v>
      </c>
      <c r="E15047" t="s">
        <v>89</v>
      </c>
      <c r="F15047" t="s">
        <v>49</v>
      </c>
      <c r="G15047">
        <v>83</v>
      </c>
      <c r="H15047">
        <v>13</v>
      </c>
      <c r="I15047">
        <f>IF(VLOOKUP(Data!$A15047,summermonths, 2, FALSE) = 1, VLOOKUP(Data!$H15047,rateblocks, 2, FALSE), VLOOKUP(Data!H15047, rateblocks,3, FALSE))</f>
        <v>1</v>
      </c>
      <c r="J15047">
        <v>1.3264493942260742</v>
      </c>
      <c r="K15047">
        <v>1.2230120897293091</v>
      </c>
      <c r="L15047">
        <v>90.168678283691406</v>
      </c>
      <c r="M15047">
        <v>-0.10343736410140991</v>
      </c>
      <c r="N15047">
        <v>0.43655386567115784</v>
      </c>
      <c r="O15047">
        <v>0.19057928025722504</v>
      </c>
      <c r="P15047">
        <v>-0.82150459289550781</v>
      </c>
      <c r="Q15047">
        <v>-0.66290366649627686</v>
      </c>
      <c r="R15047">
        <v>-0.33236643671989441</v>
      </c>
      <c r="S15047">
        <v>-0.10343736410140991</v>
      </c>
      <c r="T15047">
        <v>0.12549170851707458</v>
      </c>
      <c r="U15047">
        <v>0.45602893829345703</v>
      </c>
      <c r="V15047">
        <v>0.61462986469268799</v>
      </c>
    </row>
    <row r="15048" spans="1:22" x14ac:dyDescent="0.25">
      <c r="A15048" t="s">
        <v>124</v>
      </c>
      <c r="B15048" t="s">
        <v>131</v>
      </c>
      <c r="C15048" t="s">
        <v>101</v>
      </c>
      <c r="D15048" t="s">
        <v>119</v>
      </c>
      <c r="E15048" t="s">
        <v>89</v>
      </c>
      <c r="F15048" t="s">
        <v>49</v>
      </c>
      <c r="G15048">
        <v>83</v>
      </c>
      <c r="H15048">
        <v>15</v>
      </c>
      <c r="I15048">
        <f>IF(VLOOKUP(Data!$A15048,summermonths, 2, FALSE) = 1, VLOOKUP(Data!$H15048,rateblocks, 2, FALSE), VLOOKUP(Data!H15048, rateblocks,3, FALSE))</f>
        <v>2</v>
      </c>
      <c r="J15048">
        <v>1.0455193519592285</v>
      </c>
      <c r="K15048">
        <v>0.82136547565460205</v>
      </c>
      <c r="L15048">
        <v>73.804359436035156</v>
      </c>
      <c r="M15048">
        <v>-0.22415390610694885</v>
      </c>
      <c r="N15048">
        <v>0.2251872718334198</v>
      </c>
      <c r="O15048">
        <v>5.0709307193756104E-2</v>
      </c>
      <c r="P15048">
        <v>-0.59455400705337524</v>
      </c>
      <c r="Q15048">
        <v>-0.51274299621582031</v>
      </c>
      <c r="R15048">
        <v>-0.34224224090576172</v>
      </c>
      <c r="S15048">
        <v>-0.22415390610694885</v>
      </c>
      <c r="T15048">
        <v>-0.10606558620929718</v>
      </c>
      <c r="U15048">
        <v>6.4435191452503204E-2</v>
      </c>
      <c r="V15048">
        <v>0.14624619483947754</v>
      </c>
    </row>
    <row r="15049" spans="1:22" x14ac:dyDescent="0.25">
      <c r="A15049" t="s">
        <v>100</v>
      </c>
      <c r="B15049" t="s">
        <v>131</v>
      </c>
      <c r="C15049" t="s">
        <v>101</v>
      </c>
      <c r="D15049" t="s">
        <v>77</v>
      </c>
      <c r="E15049" t="s">
        <v>89</v>
      </c>
      <c r="F15049" t="s">
        <v>49</v>
      </c>
      <c r="G15049">
        <v>83</v>
      </c>
      <c r="H15049">
        <v>10</v>
      </c>
      <c r="I15049">
        <f>IF(VLOOKUP(Data!$A15049,summermonths, 2, FALSE) = 1, VLOOKUP(Data!$H15049,rateblocks, 2, FALSE), VLOOKUP(Data!H15049, rateblocks,3, FALSE))</f>
        <v>2</v>
      </c>
      <c r="J15049">
        <v>1.1489104032516479</v>
      </c>
      <c r="K15049">
        <v>0.89606428146362305</v>
      </c>
      <c r="L15049">
        <v>76.136909484863281</v>
      </c>
      <c r="M15049">
        <v>-0.2528461217880249</v>
      </c>
      <c r="N15049">
        <v>0.25141254067420959</v>
      </c>
      <c r="O15049">
        <v>6.3208267092704773E-2</v>
      </c>
      <c r="P15049">
        <v>-0.66638296842575073</v>
      </c>
      <c r="Q15049">
        <v>-0.57504427433013916</v>
      </c>
      <c r="R15049">
        <v>-0.38468697667121887</v>
      </c>
      <c r="S15049">
        <v>-0.2528461217880249</v>
      </c>
      <c r="T15049">
        <v>-0.12100525945425034</v>
      </c>
      <c r="U15049">
        <v>6.9352015852928162E-2</v>
      </c>
      <c r="V15049">
        <v>0.16069070994853973</v>
      </c>
    </row>
    <row r="15050" spans="1:22" x14ac:dyDescent="0.25">
      <c r="A15050" t="s">
        <v>99</v>
      </c>
      <c r="B15050" t="s">
        <v>131</v>
      </c>
      <c r="C15050" t="s">
        <v>102</v>
      </c>
      <c r="D15050" t="s">
        <v>82</v>
      </c>
      <c r="E15050" t="s">
        <v>89</v>
      </c>
      <c r="F15050" t="s">
        <v>49</v>
      </c>
      <c r="G15050">
        <v>83</v>
      </c>
      <c r="H15050">
        <v>17</v>
      </c>
      <c r="I15050">
        <f>IF(VLOOKUP(Data!$A15050,summermonths, 2, FALSE) = 1, VLOOKUP(Data!$H15050,rateblocks, 2, FALSE), VLOOKUP(Data!H15050, rateblocks,3, FALSE))</f>
        <v>1</v>
      </c>
      <c r="J15050">
        <v>1.3406693935394287</v>
      </c>
      <c r="K15050">
        <v>1.143072247505188</v>
      </c>
      <c r="L15050">
        <v>90.493972778320312</v>
      </c>
      <c r="M15050">
        <v>-0.19759705662727356</v>
      </c>
      <c r="N15050">
        <v>0.44535782933235168</v>
      </c>
      <c r="O15050">
        <v>0.19834358990192413</v>
      </c>
      <c r="P15050">
        <v>-0.9301455020904541</v>
      </c>
      <c r="Q15050">
        <v>-0.76834607124328613</v>
      </c>
      <c r="R15050">
        <v>-0.43114292621612549</v>
      </c>
      <c r="S15050">
        <v>-0.19759705662727356</v>
      </c>
      <c r="T15050">
        <v>3.5948816686868668E-2</v>
      </c>
      <c r="U15050">
        <v>0.37315195798873901</v>
      </c>
      <c r="V15050">
        <v>0.53495138883590698</v>
      </c>
    </row>
    <row r="15051" spans="1:22" x14ac:dyDescent="0.25">
      <c r="A15051" t="s">
        <v>124</v>
      </c>
      <c r="B15051" t="s">
        <v>131</v>
      </c>
      <c r="C15051" t="s">
        <v>101</v>
      </c>
      <c r="D15051" t="s">
        <v>119</v>
      </c>
      <c r="E15051" t="s">
        <v>89</v>
      </c>
      <c r="F15051" t="s">
        <v>49</v>
      </c>
      <c r="G15051">
        <v>83</v>
      </c>
      <c r="H15051">
        <v>13</v>
      </c>
      <c r="I15051">
        <f>IF(VLOOKUP(Data!$A15051,summermonths, 2, FALSE) = 1, VLOOKUP(Data!$H15051,rateblocks, 2, FALSE), VLOOKUP(Data!H15051, rateblocks,3, FALSE))</f>
        <v>2</v>
      </c>
      <c r="J15051">
        <v>1.0719029903411865</v>
      </c>
      <c r="K15051">
        <v>0.80623924732208252</v>
      </c>
      <c r="L15051">
        <v>73.760757446289063</v>
      </c>
      <c r="M15051">
        <v>-0.26566380262374878</v>
      </c>
      <c r="N15051">
        <v>0.23679867386817932</v>
      </c>
      <c r="O15051">
        <v>5.6073613464832306E-2</v>
      </c>
      <c r="P15051">
        <v>-0.65516293048858643</v>
      </c>
      <c r="Q15051">
        <v>-0.56913352012634277</v>
      </c>
      <c r="R15051">
        <v>-0.38984113931655884</v>
      </c>
      <c r="S15051">
        <v>-0.26566380262374878</v>
      </c>
      <c r="T15051">
        <v>-0.14148645102977753</v>
      </c>
      <c r="U15051">
        <v>3.7805907428264618E-2</v>
      </c>
      <c r="V15051">
        <v>0.12383535504341125</v>
      </c>
    </row>
    <row r="15052" spans="1:22" x14ac:dyDescent="0.25">
      <c r="A15052" t="s">
        <v>99</v>
      </c>
      <c r="B15052" t="s">
        <v>131</v>
      </c>
      <c r="C15052" t="s">
        <v>102</v>
      </c>
      <c r="D15052" t="s">
        <v>82</v>
      </c>
      <c r="E15052" t="s">
        <v>89</v>
      </c>
      <c r="F15052" t="s">
        <v>49</v>
      </c>
      <c r="G15052">
        <v>83</v>
      </c>
      <c r="H15052">
        <v>7</v>
      </c>
      <c r="I15052">
        <f>IF(VLOOKUP(Data!$A15052,summermonths, 2, FALSE) = 1, VLOOKUP(Data!$H15052,rateblocks, 2, FALSE), VLOOKUP(Data!H15052, rateblocks,3, FALSE))</f>
        <v>2</v>
      </c>
      <c r="J15052">
        <v>1.5042604207992554</v>
      </c>
      <c r="K15052">
        <v>1.240301251411438</v>
      </c>
      <c r="L15052">
        <v>72.975906372070313</v>
      </c>
      <c r="M15052">
        <v>-0.26395925879478455</v>
      </c>
      <c r="N15052">
        <v>0.49714654684066772</v>
      </c>
      <c r="O15052">
        <v>0.24715468287467957</v>
      </c>
      <c r="P15052">
        <v>-1.0816925764083862</v>
      </c>
      <c r="Q15052">
        <v>-0.90107816457748413</v>
      </c>
      <c r="R15052">
        <v>-0.52466315031051636</v>
      </c>
      <c r="S15052">
        <v>-0.26395925879478455</v>
      </c>
      <c r="T15052">
        <v>-3.2553547061979771E-3</v>
      </c>
      <c r="U15052">
        <v>0.37315967679023743</v>
      </c>
      <c r="V15052">
        <v>0.55377405881881714</v>
      </c>
    </row>
    <row r="15053" spans="1:22" x14ac:dyDescent="0.25">
      <c r="A15053" t="s">
        <v>99</v>
      </c>
      <c r="B15053" t="s">
        <v>131</v>
      </c>
      <c r="C15053" t="s">
        <v>102</v>
      </c>
      <c r="D15053" t="s">
        <v>82</v>
      </c>
      <c r="E15053" t="s">
        <v>89</v>
      </c>
      <c r="F15053" t="s">
        <v>49</v>
      </c>
      <c r="G15053">
        <v>83</v>
      </c>
      <c r="H15053">
        <v>23</v>
      </c>
      <c r="I15053">
        <f>IF(VLOOKUP(Data!$A15053,summermonths, 2, FALSE) = 1, VLOOKUP(Data!$H15053,rateblocks, 2, FALSE), VLOOKUP(Data!H15053, rateblocks,3, FALSE))</f>
        <v>3</v>
      </c>
      <c r="J15053">
        <v>1.5297974348068237</v>
      </c>
      <c r="K15053">
        <v>1.5489156246185303</v>
      </c>
      <c r="L15053">
        <v>80.228912353515625</v>
      </c>
      <c r="M15053">
        <v>1.9118193536996841E-2</v>
      </c>
      <c r="N15053">
        <v>0.57589608430862427</v>
      </c>
      <c r="O15053">
        <v>0.33165630698204041</v>
      </c>
      <c r="P15053">
        <v>-0.92814654111862183</v>
      </c>
      <c r="Q15053">
        <v>-0.71892231702804565</v>
      </c>
      <c r="R15053">
        <v>-0.28288200497627258</v>
      </c>
      <c r="S15053">
        <v>1.9118193536996841E-2</v>
      </c>
      <c r="T15053">
        <v>0.32111838459968567</v>
      </c>
      <c r="U15053">
        <v>0.75715869665145874</v>
      </c>
      <c r="V15053">
        <v>0.96638298034667969</v>
      </c>
    </row>
    <row r="15054" spans="1:22" x14ac:dyDescent="0.25">
      <c r="A15054" t="s">
        <v>125</v>
      </c>
      <c r="B15054" t="s">
        <v>131</v>
      </c>
      <c r="C15054" t="s">
        <v>101</v>
      </c>
      <c r="D15054" t="s">
        <v>120</v>
      </c>
      <c r="E15054" t="s">
        <v>89</v>
      </c>
      <c r="F15054" t="s">
        <v>49</v>
      </c>
      <c r="G15054">
        <v>83</v>
      </c>
      <c r="H15054">
        <v>23</v>
      </c>
      <c r="I15054">
        <f>IF(VLOOKUP(Data!$A15054,summermonths, 2, FALSE) = 1, VLOOKUP(Data!$H15054,rateblocks, 2, FALSE), VLOOKUP(Data!H15054, rateblocks,3, FALSE))</f>
        <v>3</v>
      </c>
      <c r="J15054">
        <v>1.4616681337356567</v>
      </c>
      <c r="K15054">
        <v>1.4716675281524658</v>
      </c>
      <c r="L15054">
        <v>59.595291137695313</v>
      </c>
      <c r="M15054">
        <v>9.9994083866477013E-3</v>
      </c>
      <c r="N15054">
        <v>0.10372333228588104</v>
      </c>
      <c r="O15054">
        <v>1.0758529417216778E-2</v>
      </c>
      <c r="P15054">
        <v>-0.16061028838157654</v>
      </c>
      <c r="Q15054">
        <v>-0.12292739003896713</v>
      </c>
      <c r="R15054">
        <v>-4.4393159449100494E-2</v>
      </c>
      <c r="S15054">
        <v>9.9994083866477013E-3</v>
      </c>
      <c r="T15054">
        <v>6.4391978085041046E-2</v>
      </c>
      <c r="U15054">
        <v>0.14292620122432709</v>
      </c>
      <c r="V15054">
        <v>0.18060910701751709</v>
      </c>
    </row>
    <row r="15055" spans="1:22" x14ac:dyDescent="0.25">
      <c r="A15055" t="s">
        <v>122</v>
      </c>
      <c r="B15055" t="s">
        <v>131</v>
      </c>
      <c r="C15055" t="s">
        <v>101</v>
      </c>
      <c r="D15055" t="s">
        <v>117</v>
      </c>
      <c r="E15055" t="s">
        <v>89</v>
      </c>
      <c r="F15055" t="s">
        <v>49</v>
      </c>
      <c r="G15055">
        <v>83</v>
      </c>
      <c r="H15055">
        <v>20</v>
      </c>
      <c r="I15055">
        <f>IF(VLOOKUP(Data!$A15055,summermonths, 2, FALSE) = 1, VLOOKUP(Data!$H15055,rateblocks, 2, FALSE), VLOOKUP(Data!H15055, rateblocks,3, FALSE))</f>
        <v>1</v>
      </c>
      <c r="J15055">
        <v>1.6845791339874268</v>
      </c>
      <c r="K15055">
        <v>1.579454779624939</v>
      </c>
      <c r="L15055">
        <v>57.230724334716797</v>
      </c>
      <c r="M15055">
        <v>-0.10512430220842361</v>
      </c>
      <c r="N15055">
        <v>9.9311657249927521E-2</v>
      </c>
      <c r="O15055">
        <v>9.8628057166934013E-3</v>
      </c>
      <c r="P15055">
        <v>-0.26847743988037109</v>
      </c>
      <c r="Q15055">
        <v>-0.23239731788635254</v>
      </c>
      <c r="R15055">
        <v>-0.15720339119434357</v>
      </c>
      <c r="S15055">
        <v>-0.10512430220842361</v>
      </c>
      <c r="T15055">
        <v>-5.3045216947793961E-2</v>
      </c>
      <c r="U15055">
        <v>2.2148707881569862E-2</v>
      </c>
      <c r="V15055">
        <v>5.8228839188814163E-2</v>
      </c>
    </row>
    <row r="15056" spans="1:22" x14ac:dyDescent="0.25">
      <c r="A15056" t="s">
        <v>98</v>
      </c>
      <c r="B15056" t="s">
        <v>131</v>
      </c>
      <c r="C15056" t="s">
        <v>102</v>
      </c>
      <c r="D15056" t="s">
        <v>81</v>
      </c>
      <c r="E15056" t="s">
        <v>89</v>
      </c>
      <c r="F15056" t="s">
        <v>49</v>
      </c>
      <c r="G15056">
        <v>83</v>
      </c>
      <c r="H15056">
        <v>8</v>
      </c>
      <c r="I15056">
        <f>IF(VLOOKUP(Data!$A15056,summermonths, 2, FALSE) = 1, VLOOKUP(Data!$H15056,rateblocks, 2, FALSE), VLOOKUP(Data!H15056, rateblocks,3, FALSE))</f>
        <v>2</v>
      </c>
      <c r="J15056">
        <v>1.0433677434921265</v>
      </c>
      <c r="K15056">
        <v>0.91349399089813232</v>
      </c>
      <c r="L15056">
        <v>75.012046813964844</v>
      </c>
      <c r="M15056">
        <v>-0.12987378239631653</v>
      </c>
      <c r="N15056">
        <v>0.32237964868545532</v>
      </c>
      <c r="O15056">
        <v>0.10392864048480988</v>
      </c>
      <c r="P15056">
        <v>-0.66014111042022705</v>
      </c>
      <c r="Q15056">
        <v>-0.54301995038986206</v>
      </c>
      <c r="R15056">
        <v>-0.2989298403263092</v>
      </c>
      <c r="S15056">
        <v>-0.12987378239631653</v>
      </c>
      <c r="T15056">
        <v>3.9182271808385849E-2</v>
      </c>
      <c r="U15056">
        <v>0.28327235579490662</v>
      </c>
      <c r="V15056">
        <v>0.40039354562759399</v>
      </c>
    </row>
    <row r="15057" spans="1:22" x14ac:dyDescent="0.25">
      <c r="A15057" t="s">
        <v>96</v>
      </c>
      <c r="B15057" t="s">
        <v>131</v>
      </c>
      <c r="C15057" t="s">
        <v>101</v>
      </c>
      <c r="D15057" t="s">
        <v>73</v>
      </c>
      <c r="E15057" t="s">
        <v>89</v>
      </c>
      <c r="F15057" t="s">
        <v>49</v>
      </c>
      <c r="G15057">
        <v>83</v>
      </c>
      <c r="H15057">
        <v>21</v>
      </c>
      <c r="I15057">
        <f>IF(VLOOKUP(Data!$A15057,summermonths, 2, FALSE) = 1, VLOOKUP(Data!$H15057,rateblocks, 2, FALSE), VLOOKUP(Data!H15057, rateblocks,3, FALSE))</f>
        <v>2</v>
      </c>
      <c r="J15057">
        <v>1.5480505228042603</v>
      </c>
      <c r="K15057">
        <v>1.6152902841567993</v>
      </c>
      <c r="L15057">
        <v>66.3795166015625</v>
      </c>
      <c r="M15057">
        <v>6.7239724099636078E-2</v>
      </c>
      <c r="N15057">
        <v>0.15074706077575684</v>
      </c>
      <c r="O15057">
        <v>2.2724676877260208E-2</v>
      </c>
      <c r="P15057">
        <v>-0.18071712553501129</v>
      </c>
      <c r="Q15057">
        <v>-0.1259504109621048</v>
      </c>
      <c r="R15057">
        <v>-1.1812112294137478E-2</v>
      </c>
      <c r="S15057">
        <v>6.7239724099636078E-2</v>
      </c>
      <c r="T15057">
        <v>0.14629155397415161</v>
      </c>
      <c r="U15057">
        <v>0.26042985916137695</v>
      </c>
      <c r="V15057">
        <v>0.31519657373428345</v>
      </c>
    </row>
    <row r="15058" spans="1:22" x14ac:dyDescent="0.25">
      <c r="A15058" t="s">
        <v>125</v>
      </c>
      <c r="B15058" t="s">
        <v>131</v>
      </c>
      <c r="C15058" t="s">
        <v>101</v>
      </c>
      <c r="D15058" t="s">
        <v>120</v>
      </c>
      <c r="E15058" t="s">
        <v>89</v>
      </c>
      <c r="F15058" t="s">
        <v>49</v>
      </c>
      <c r="G15058">
        <v>83</v>
      </c>
      <c r="H15058">
        <v>11</v>
      </c>
      <c r="I15058">
        <f>IF(VLOOKUP(Data!$A15058,summermonths, 2, FALSE) = 1, VLOOKUP(Data!$H15058,rateblocks, 2, FALSE), VLOOKUP(Data!H15058, rateblocks,3, FALSE))</f>
        <v>2</v>
      </c>
      <c r="J15058">
        <v>0.98987764120101929</v>
      </c>
      <c r="K15058">
        <v>0.78777110576629639</v>
      </c>
      <c r="L15058">
        <v>69.638008117675781</v>
      </c>
      <c r="M15058">
        <v>-0.20210655033588409</v>
      </c>
      <c r="N15058">
        <v>0.23016810417175293</v>
      </c>
      <c r="O15058">
        <v>5.2977357059717178E-2</v>
      </c>
      <c r="P15058">
        <v>-0.5806993842124939</v>
      </c>
      <c r="Q15058">
        <v>-0.49707883596420288</v>
      </c>
      <c r="R15058">
        <v>-0.32280683517456055</v>
      </c>
      <c r="S15058">
        <v>-0.20210655033588409</v>
      </c>
      <c r="T15058">
        <v>-8.1406280398368835E-2</v>
      </c>
      <c r="U15058">
        <v>9.2865742743015289E-2</v>
      </c>
      <c r="V15058">
        <v>0.17648628354072571</v>
      </c>
    </row>
    <row r="15059" spans="1:22" x14ac:dyDescent="0.25">
      <c r="A15059" t="s">
        <v>123</v>
      </c>
      <c r="B15059" t="s">
        <v>131</v>
      </c>
      <c r="C15059" t="s">
        <v>101</v>
      </c>
      <c r="D15059" t="s">
        <v>113</v>
      </c>
      <c r="E15059" t="s">
        <v>89</v>
      </c>
      <c r="F15059" t="s">
        <v>49</v>
      </c>
      <c r="G15059">
        <v>83</v>
      </c>
      <c r="H15059">
        <v>14</v>
      </c>
      <c r="I15059">
        <f>IF(VLOOKUP(Data!$A15059,summermonths, 2, FALSE) = 1, VLOOKUP(Data!$H15059,rateblocks, 2, FALSE), VLOOKUP(Data!H15059, rateblocks,3, FALSE))</f>
        <v>2</v>
      </c>
      <c r="J15059">
        <v>0.96684062480926514</v>
      </c>
      <c r="K15059">
        <v>0.82791692018508911</v>
      </c>
      <c r="L15059">
        <v>70.960685729980469</v>
      </c>
      <c r="M15059">
        <v>-0.13892368972301483</v>
      </c>
      <c r="N15059">
        <v>0.21490313112735748</v>
      </c>
      <c r="O15059">
        <v>4.6183355152606964E-2</v>
      </c>
      <c r="P15059">
        <v>-0.49240788817405701</v>
      </c>
      <c r="Q15059">
        <v>-0.41433313488960266</v>
      </c>
      <c r="R15059">
        <v>-0.25161901116371155</v>
      </c>
      <c r="S15059">
        <v>-0.13892368972301483</v>
      </c>
      <c r="T15059">
        <v>-2.6228377595543861E-2</v>
      </c>
      <c r="U15059">
        <v>0.136485755443573</v>
      </c>
      <c r="V15059">
        <v>0.21456050872802734</v>
      </c>
    </row>
    <row r="15060" spans="1:22" x14ac:dyDescent="0.25">
      <c r="A15060" t="s">
        <v>100</v>
      </c>
      <c r="B15060" t="s">
        <v>131</v>
      </c>
      <c r="C15060" t="s">
        <v>101</v>
      </c>
      <c r="D15060" t="s">
        <v>77</v>
      </c>
      <c r="E15060" t="s">
        <v>89</v>
      </c>
      <c r="F15060" t="s">
        <v>49</v>
      </c>
      <c r="G15060">
        <v>83</v>
      </c>
      <c r="H15060">
        <v>14</v>
      </c>
      <c r="I15060">
        <f>IF(VLOOKUP(Data!$A15060,summermonths, 2, FALSE) = 1, VLOOKUP(Data!$H15060,rateblocks, 2, FALSE), VLOOKUP(Data!H15060, rateblocks,3, FALSE))</f>
        <v>1</v>
      </c>
      <c r="J15060">
        <v>1.2727679014205933</v>
      </c>
      <c r="K15060">
        <v>0.9782831072807312</v>
      </c>
      <c r="L15060">
        <v>81.828041076660156</v>
      </c>
      <c r="M15060">
        <v>-0.29448473453521729</v>
      </c>
      <c r="N15060">
        <v>0.25534254312515259</v>
      </c>
      <c r="O15060">
        <v>6.5199814736843109E-2</v>
      </c>
      <c r="P15060">
        <v>-0.71448582410812378</v>
      </c>
      <c r="Q15060">
        <v>-0.6217193603515625</v>
      </c>
      <c r="R15060">
        <v>-0.42838650941848755</v>
      </c>
      <c r="S15060">
        <v>-0.29448473453521729</v>
      </c>
      <c r="T15060">
        <v>-0.16058297455310822</v>
      </c>
      <c r="U15060">
        <v>3.2749902456998825E-2</v>
      </c>
      <c r="V15060">
        <v>0.1255163699388504</v>
      </c>
    </row>
    <row r="15061" spans="1:22" x14ac:dyDescent="0.25">
      <c r="A15061" t="s">
        <v>125</v>
      </c>
      <c r="B15061" t="s">
        <v>131</v>
      </c>
      <c r="C15061" t="s">
        <v>101</v>
      </c>
      <c r="D15061" t="s">
        <v>120</v>
      </c>
      <c r="E15061" t="s">
        <v>89</v>
      </c>
      <c r="F15061" t="s">
        <v>49</v>
      </c>
      <c r="G15061">
        <v>83</v>
      </c>
      <c r="H15061">
        <v>13</v>
      </c>
      <c r="I15061">
        <f>IF(VLOOKUP(Data!$A15061,summermonths, 2, FALSE) = 1, VLOOKUP(Data!$H15061,rateblocks, 2, FALSE), VLOOKUP(Data!H15061, rateblocks,3, FALSE))</f>
        <v>2</v>
      </c>
      <c r="J15061">
        <v>1.0261284112930298</v>
      </c>
      <c r="K15061">
        <v>0.81533956527709961</v>
      </c>
      <c r="L15061">
        <v>72.091453552246094</v>
      </c>
      <c r="M15061">
        <v>-0.21078887581825256</v>
      </c>
      <c r="N15061">
        <v>0.2155647873878479</v>
      </c>
      <c r="O15061">
        <v>4.6468175947666168E-2</v>
      </c>
      <c r="P15061">
        <v>-0.5653613805770874</v>
      </c>
      <c r="Q15061">
        <v>-0.48704627156257629</v>
      </c>
      <c r="R15061">
        <v>-0.32383117079734802</v>
      </c>
      <c r="S15061">
        <v>-0.21078887581825256</v>
      </c>
      <c r="T15061">
        <v>-9.7746588289737701E-2</v>
      </c>
      <c r="U15061">
        <v>6.546851247549057E-2</v>
      </c>
      <c r="V15061">
        <v>0.14378364384174347</v>
      </c>
    </row>
    <row r="15062" spans="1:22" x14ac:dyDescent="0.25">
      <c r="A15062" t="s">
        <v>96</v>
      </c>
      <c r="B15062" t="s">
        <v>131</v>
      </c>
      <c r="C15062" t="s">
        <v>102</v>
      </c>
      <c r="D15062" t="s">
        <v>79</v>
      </c>
      <c r="E15062" t="s">
        <v>89</v>
      </c>
      <c r="F15062" t="s">
        <v>49</v>
      </c>
      <c r="G15062">
        <v>83</v>
      </c>
      <c r="H15062">
        <v>22</v>
      </c>
      <c r="I15062">
        <f>IF(VLOOKUP(Data!$A15062,summermonths, 2, FALSE) = 1, VLOOKUP(Data!$H15062,rateblocks, 2, FALSE), VLOOKUP(Data!H15062, rateblocks,3, FALSE))</f>
        <v>2</v>
      </c>
      <c r="J15062">
        <v>1.6834807395935059</v>
      </c>
      <c r="K15062">
        <v>1.5816265344619751</v>
      </c>
      <c r="L15062">
        <v>71.216865539550781</v>
      </c>
      <c r="M15062">
        <v>-0.10185427963733673</v>
      </c>
      <c r="N15062">
        <v>0.33889088034629822</v>
      </c>
      <c r="O15062">
        <v>0.11484702676534653</v>
      </c>
      <c r="P15062">
        <v>-0.65928018093109131</v>
      </c>
      <c r="Q15062">
        <v>-0.53616040945053101</v>
      </c>
      <c r="R15062">
        <v>-0.27956882119178772</v>
      </c>
      <c r="S15062">
        <v>-0.10185427963733673</v>
      </c>
      <c r="T15062">
        <v>7.5860269367694855E-2</v>
      </c>
      <c r="U15062">
        <v>0.33245185017585754</v>
      </c>
      <c r="V15062">
        <v>0.45557162165641785</v>
      </c>
    </row>
    <row r="15063" spans="1:22" x14ac:dyDescent="0.25">
      <c r="A15063" t="s">
        <v>123</v>
      </c>
      <c r="B15063" t="s">
        <v>131</v>
      </c>
      <c r="C15063" t="s">
        <v>101</v>
      </c>
      <c r="D15063" t="s">
        <v>113</v>
      </c>
      <c r="E15063" t="s">
        <v>89</v>
      </c>
      <c r="F15063" t="s">
        <v>49</v>
      </c>
      <c r="G15063">
        <v>83</v>
      </c>
      <c r="H15063">
        <v>7</v>
      </c>
      <c r="I15063">
        <f>IF(VLOOKUP(Data!$A15063,summermonths, 2, FALSE) = 1, VLOOKUP(Data!$H15063,rateblocks, 2, FALSE), VLOOKUP(Data!H15063, rateblocks,3, FALSE))</f>
        <v>2</v>
      </c>
      <c r="J15063">
        <v>1.2183902263641357</v>
      </c>
      <c r="K15063">
        <v>1.2144578695297241</v>
      </c>
      <c r="L15063">
        <v>51.758403778076172</v>
      </c>
      <c r="M15063">
        <v>-3.9324173703789711E-3</v>
      </c>
      <c r="N15063">
        <v>0.20148108899593353</v>
      </c>
      <c r="O15063">
        <v>4.0594629943370819E-2</v>
      </c>
      <c r="P15063">
        <v>-0.33533930778503418</v>
      </c>
      <c r="Q15063">
        <v>-0.26214081048965454</v>
      </c>
      <c r="R15063">
        <v>-0.10958920419216156</v>
      </c>
      <c r="S15063">
        <v>-3.9324173703789711E-3</v>
      </c>
      <c r="T15063">
        <v>0.10172437131404877</v>
      </c>
      <c r="U15063">
        <v>0.25427597761154175</v>
      </c>
      <c r="V15063">
        <v>0.32747447490692139</v>
      </c>
    </row>
    <row r="15064" spans="1:22" x14ac:dyDescent="0.25">
      <c r="A15064" t="s">
        <v>96</v>
      </c>
      <c r="B15064" t="s">
        <v>131</v>
      </c>
      <c r="C15064" t="s">
        <v>101</v>
      </c>
      <c r="D15064" t="s">
        <v>73</v>
      </c>
      <c r="E15064" t="s">
        <v>89</v>
      </c>
      <c r="F15064" t="s">
        <v>49</v>
      </c>
      <c r="G15064">
        <v>83</v>
      </c>
      <c r="H15064">
        <v>14</v>
      </c>
      <c r="I15064">
        <f>IF(VLOOKUP(Data!$A15064,summermonths, 2, FALSE) = 1, VLOOKUP(Data!$H15064,rateblocks, 2, FALSE), VLOOKUP(Data!H15064, rateblocks,3, FALSE))</f>
        <v>1</v>
      </c>
      <c r="J15064">
        <v>1.0717531442642212</v>
      </c>
      <c r="K15064">
        <v>0.93480831384658813</v>
      </c>
      <c r="L15064">
        <v>76.308868408203125</v>
      </c>
      <c r="M15064">
        <v>-0.13694486021995544</v>
      </c>
      <c r="N15064">
        <v>0.24321369826793671</v>
      </c>
      <c r="O15064">
        <v>5.9152901172637939E-2</v>
      </c>
      <c r="P15064">
        <v>-0.53699576854705811</v>
      </c>
      <c r="Q15064">
        <v>-0.4486357569694519</v>
      </c>
      <c r="R15064">
        <v>-0.26448625326156616</v>
      </c>
      <c r="S15064">
        <v>-0.13694486021995544</v>
      </c>
      <c r="T15064">
        <v>-9.4034718349575996E-3</v>
      </c>
      <c r="U15064">
        <v>0.17474603652954102</v>
      </c>
      <c r="V15064">
        <v>0.2631060779094696</v>
      </c>
    </row>
    <row r="15065" spans="1:22" x14ac:dyDescent="0.25">
      <c r="A15065" t="s">
        <v>96</v>
      </c>
      <c r="B15065" t="s">
        <v>131</v>
      </c>
      <c r="C15065" t="s">
        <v>102</v>
      </c>
      <c r="D15065" t="s">
        <v>79</v>
      </c>
      <c r="E15065" t="s">
        <v>89</v>
      </c>
      <c r="F15065" t="s">
        <v>49</v>
      </c>
      <c r="G15065">
        <v>83</v>
      </c>
      <c r="H15065">
        <v>7</v>
      </c>
      <c r="I15065">
        <f>IF(VLOOKUP(Data!$A15065,summermonths, 2, FALSE) = 1, VLOOKUP(Data!$H15065,rateblocks, 2, FALSE), VLOOKUP(Data!H15065, rateblocks,3, FALSE))</f>
        <v>2</v>
      </c>
      <c r="J15065">
        <v>1.0115187168121338</v>
      </c>
      <c r="K15065">
        <v>1.0154819488525391</v>
      </c>
      <c r="L15065">
        <v>66.915664672851563</v>
      </c>
      <c r="M15065">
        <v>3.9632432162761688E-3</v>
      </c>
      <c r="N15065">
        <v>0.29591456055641174</v>
      </c>
      <c r="O15065">
        <v>8.7565429508686066E-2</v>
      </c>
      <c r="P15065">
        <v>-0.48277288675308228</v>
      </c>
      <c r="Q15065">
        <v>-0.37526652216911316</v>
      </c>
      <c r="R15065">
        <v>-0.15121451020240784</v>
      </c>
      <c r="S15065">
        <v>3.9632432162761688E-3</v>
      </c>
      <c r="T15065">
        <v>0.15914098918437958</v>
      </c>
      <c r="U15065">
        <v>0.38319301605224609</v>
      </c>
      <c r="V15065">
        <v>0.49069938063621521</v>
      </c>
    </row>
    <row r="15066" spans="1:22" x14ac:dyDescent="0.25">
      <c r="A15066" t="s">
        <v>122</v>
      </c>
      <c r="B15066" t="s">
        <v>131</v>
      </c>
      <c r="C15066" t="s">
        <v>101</v>
      </c>
      <c r="D15066" t="s">
        <v>117</v>
      </c>
      <c r="E15066" t="s">
        <v>89</v>
      </c>
      <c r="F15066" t="s">
        <v>49</v>
      </c>
      <c r="G15066">
        <v>83</v>
      </c>
      <c r="H15066">
        <v>24</v>
      </c>
      <c r="I15066">
        <f>IF(VLOOKUP(Data!$A15066,summermonths, 2, FALSE) = 1, VLOOKUP(Data!$H15066,rateblocks, 2, FALSE), VLOOKUP(Data!H15066, rateblocks,3, FALSE))</f>
        <v>3</v>
      </c>
      <c r="J15066">
        <v>1.5146987438201904</v>
      </c>
      <c r="K15066">
        <v>1.4166867733001709</v>
      </c>
      <c r="L15066">
        <v>53.41204833984375</v>
      </c>
      <c r="M15066">
        <v>-9.8012015223503113E-2</v>
      </c>
      <c r="N15066">
        <v>0.10201189666986465</v>
      </c>
      <c r="O15066">
        <v>1.0406427085399628E-2</v>
      </c>
      <c r="P15066">
        <v>-0.265806645154953</v>
      </c>
      <c r="Q15066">
        <v>-0.22874552011489868</v>
      </c>
      <c r="R15066">
        <v>-0.15150710940361023</v>
      </c>
      <c r="S15066">
        <v>-9.8012015223503113E-2</v>
      </c>
      <c r="T15066">
        <v>-4.4516924768686295E-2</v>
      </c>
      <c r="U15066">
        <v>3.2721489667892456E-2</v>
      </c>
      <c r="V15066">
        <v>6.9782622158527374E-2</v>
      </c>
    </row>
    <row r="15067" spans="1:22" x14ac:dyDescent="0.25">
      <c r="A15067" t="s">
        <v>95</v>
      </c>
      <c r="B15067" t="s">
        <v>131</v>
      </c>
      <c r="C15067" t="s">
        <v>101</v>
      </c>
      <c r="D15067" t="s">
        <v>72</v>
      </c>
      <c r="E15067" t="s">
        <v>89</v>
      </c>
      <c r="F15067" t="s">
        <v>49</v>
      </c>
      <c r="G15067">
        <v>83</v>
      </c>
      <c r="H15067">
        <v>14</v>
      </c>
      <c r="I15067">
        <f>IF(VLOOKUP(Data!$A15067,summermonths, 2, FALSE) = 1, VLOOKUP(Data!$H15067,rateblocks, 2, FALSE), VLOOKUP(Data!H15067, rateblocks,3, FALSE))</f>
        <v>1</v>
      </c>
      <c r="J15067">
        <v>0.96368032693862915</v>
      </c>
      <c r="K15067">
        <v>0.84802407026290894</v>
      </c>
      <c r="L15067">
        <v>67.239158630371094</v>
      </c>
      <c r="M15067">
        <v>-0.11565622687339783</v>
      </c>
      <c r="N15067">
        <v>0.19864244759082794</v>
      </c>
      <c r="O15067">
        <v>3.9458822458982468E-2</v>
      </c>
      <c r="P15067">
        <v>-0.44239398837089539</v>
      </c>
      <c r="Q15067">
        <v>-0.37022677063941956</v>
      </c>
      <c r="R15067">
        <v>-0.21982443332672119</v>
      </c>
      <c r="S15067">
        <v>-0.11565622687339783</v>
      </c>
      <c r="T15067">
        <v>-1.1488025076687336E-2</v>
      </c>
      <c r="U15067">
        <v>0.1389143168926239</v>
      </c>
      <c r="V15067">
        <v>0.21108151972293854</v>
      </c>
    </row>
    <row r="15068" spans="1:22" x14ac:dyDescent="0.25">
      <c r="A15068" t="s">
        <v>99</v>
      </c>
      <c r="B15068" t="s">
        <v>131</v>
      </c>
      <c r="C15068" t="s">
        <v>101</v>
      </c>
      <c r="D15068" t="s">
        <v>76</v>
      </c>
      <c r="E15068" t="s">
        <v>89</v>
      </c>
      <c r="F15068" t="s">
        <v>49</v>
      </c>
      <c r="G15068">
        <v>83</v>
      </c>
      <c r="H15068">
        <v>6</v>
      </c>
      <c r="I15068">
        <f>IF(VLOOKUP(Data!$A15068,summermonths, 2, FALSE) = 1, VLOOKUP(Data!$H15068,rateblocks, 2, FALSE), VLOOKUP(Data!H15068, rateblocks,3, FALSE))</f>
        <v>3</v>
      </c>
      <c r="J15068">
        <v>1.5443121194839478</v>
      </c>
      <c r="K15068">
        <v>1.3789116144180298</v>
      </c>
      <c r="L15068">
        <v>67.60040283203125</v>
      </c>
      <c r="M15068">
        <v>-0.165400430560112</v>
      </c>
      <c r="N15068">
        <v>0.10728542506694794</v>
      </c>
      <c r="O15068">
        <v>1.1510162614285946E-2</v>
      </c>
      <c r="P15068">
        <v>-0.34186926484107971</v>
      </c>
      <c r="Q15068">
        <v>-0.30289223790168762</v>
      </c>
      <c r="R15068">
        <v>-0.22166095674037933</v>
      </c>
      <c r="S15068">
        <v>-0.165400430560112</v>
      </c>
      <c r="T15068">
        <v>-0.10913989692926407</v>
      </c>
      <c r="U15068">
        <v>-2.7908626943826675E-2</v>
      </c>
      <c r="V15068">
        <v>1.1068389751017094E-2</v>
      </c>
    </row>
    <row r="15069" spans="1:22" x14ac:dyDescent="0.25">
      <c r="A15069" t="s">
        <v>97</v>
      </c>
      <c r="B15069" t="s">
        <v>131</v>
      </c>
      <c r="C15069" t="s">
        <v>101</v>
      </c>
      <c r="D15069" t="s">
        <v>74</v>
      </c>
      <c r="E15069" t="s">
        <v>89</v>
      </c>
      <c r="F15069" t="s">
        <v>49</v>
      </c>
      <c r="G15069">
        <v>83</v>
      </c>
      <c r="H15069">
        <v>11</v>
      </c>
      <c r="I15069">
        <f>IF(VLOOKUP(Data!$A15069,summermonths, 2, FALSE) = 1, VLOOKUP(Data!$H15069,rateblocks, 2, FALSE), VLOOKUP(Data!H15069, rateblocks,3, FALSE))</f>
        <v>2</v>
      </c>
      <c r="J15069">
        <v>1.0881426334381104</v>
      </c>
      <c r="K15069">
        <v>0.9483184814453125</v>
      </c>
      <c r="L15069">
        <v>75.039810180664063</v>
      </c>
      <c r="M15069">
        <v>-0.13982419669628143</v>
      </c>
      <c r="N15069">
        <v>0.25789830088615417</v>
      </c>
      <c r="O15069">
        <v>6.6511534154415131E-2</v>
      </c>
      <c r="P15069">
        <v>-0.56402915716171265</v>
      </c>
      <c r="Q15069">
        <v>-0.47033417224884033</v>
      </c>
      <c r="R15069">
        <v>-0.27506619691848755</v>
      </c>
      <c r="S15069">
        <v>-0.13982419669628143</v>
      </c>
      <c r="T15069">
        <v>-4.5821955427527428E-3</v>
      </c>
      <c r="U15069">
        <v>0.19068577885627747</v>
      </c>
      <c r="V15069">
        <v>0.28438076376914978</v>
      </c>
    </row>
    <row r="15070" spans="1:22" x14ac:dyDescent="0.25">
      <c r="A15070" t="s">
        <v>122</v>
      </c>
      <c r="B15070" t="s">
        <v>131</v>
      </c>
      <c r="C15070" t="s">
        <v>102</v>
      </c>
      <c r="D15070" t="s">
        <v>115</v>
      </c>
      <c r="E15070" t="s">
        <v>89</v>
      </c>
      <c r="F15070" t="s">
        <v>49</v>
      </c>
      <c r="G15070">
        <v>83</v>
      </c>
      <c r="H15070">
        <v>22</v>
      </c>
      <c r="I15070">
        <f>IF(VLOOKUP(Data!$A15070,summermonths, 2, FALSE) = 1, VLOOKUP(Data!$H15070,rateblocks, 2, FALSE), VLOOKUP(Data!H15070, rateblocks,3, FALSE))</f>
        <v>2</v>
      </c>
      <c r="J15070">
        <v>1.7866183519363403</v>
      </c>
      <c r="K15070">
        <v>1.5656626224517822</v>
      </c>
      <c r="L15070">
        <v>44.710842132568359</v>
      </c>
      <c r="M15070">
        <v>-0.22095568478107452</v>
      </c>
      <c r="N15070">
        <v>0.29175522923469543</v>
      </c>
      <c r="O15070">
        <v>8.5121110081672668E-2</v>
      </c>
      <c r="P15070">
        <v>-0.70085030794143677</v>
      </c>
      <c r="Q15070">
        <v>-0.59485507011413574</v>
      </c>
      <c r="R15070">
        <v>-0.37395226955413818</v>
      </c>
      <c r="S15070">
        <v>-0.22095568478107452</v>
      </c>
      <c r="T15070">
        <v>-6.7959092557430267E-2</v>
      </c>
      <c r="U15070">
        <v>0.1529436856508255</v>
      </c>
      <c r="V15070">
        <v>0.25893896818161011</v>
      </c>
    </row>
    <row r="15071" spans="1:22" x14ac:dyDescent="0.25">
      <c r="A15071" t="s">
        <v>95</v>
      </c>
      <c r="B15071" t="s">
        <v>131</v>
      </c>
      <c r="C15071" t="s">
        <v>101</v>
      </c>
      <c r="D15071" t="s">
        <v>72</v>
      </c>
      <c r="E15071" t="s">
        <v>89</v>
      </c>
      <c r="F15071" t="s">
        <v>49</v>
      </c>
      <c r="G15071">
        <v>83</v>
      </c>
      <c r="H15071">
        <v>8</v>
      </c>
      <c r="I15071">
        <f>IF(VLOOKUP(Data!$A15071,summermonths, 2, FALSE) = 1, VLOOKUP(Data!$H15071,rateblocks, 2, FALSE), VLOOKUP(Data!H15071, rateblocks,3, FALSE))</f>
        <v>2</v>
      </c>
      <c r="J15071">
        <v>0.86826002597808838</v>
      </c>
      <c r="K15071">
        <v>0.87285840511322021</v>
      </c>
      <c r="L15071">
        <v>59.6295166015625</v>
      </c>
      <c r="M15071">
        <v>4.5983940362930298E-3</v>
      </c>
      <c r="N15071">
        <v>0.16262100636959076</v>
      </c>
      <c r="O15071">
        <v>2.6445591822266579E-2</v>
      </c>
      <c r="P15071">
        <v>-0.26288935542106628</v>
      </c>
      <c r="Q15071">
        <v>-0.20380881428718567</v>
      </c>
      <c r="R15071">
        <v>-8.0680146813392639E-2</v>
      </c>
      <c r="S15071">
        <v>4.5983940362930298E-3</v>
      </c>
      <c r="T15071">
        <v>8.9876934885978699E-2</v>
      </c>
      <c r="U15071">
        <v>0.21300560235977173</v>
      </c>
      <c r="V15071">
        <v>0.27208614349365234</v>
      </c>
    </row>
    <row r="15072" spans="1:22" x14ac:dyDescent="0.25">
      <c r="A15072" t="s">
        <v>98</v>
      </c>
      <c r="B15072" t="s">
        <v>131</v>
      </c>
      <c r="C15072" t="s">
        <v>102</v>
      </c>
      <c r="D15072" t="s">
        <v>81</v>
      </c>
      <c r="E15072" t="s">
        <v>89</v>
      </c>
      <c r="F15072" t="s">
        <v>49</v>
      </c>
      <c r="G15072">
        <v>83</v>
      </c>
      <c r="H15072">
        <v>5</v>
      </c>
      <c r="I15072">
        <f>IF(VLOOKUP(Data!$A15072,summermonths, 2, FALSE) = 1, VLOOKUP(Data!$H15072,rateblocks, 2, FALSE), VLOOKUP(Data!H15072, rateblocks,3, FALSE))</f>
        <v>3</v>
      </c>
      <c r="J15072">
        <v>1.576356053352356</v>
      </c>
      <c r="K15072">
        <v>1.3693976402282715</v>
      </c>
      <c r="L15072">
        <v>71.072288513183594</v>
      </c>
      <c r="M15072">
        <v>-0.20695845782756805</v>
      </c>
      <c r="N15072">
        <v>0.1907961517572403</v>
      </c>
      <c r="O15072">
        <v>3.6403171718120575E-2</v>
      </c>
      <c r="P15072">
        <v>-0.5207902193069458</v>
      </c>
      <c r="Q15072">
        <v>-0.45147356390953064</v>
      </c>
      <c r="R15072">
        <v>-0.30701205134391785</v>
      </c>
      <c r="S15072">
        <v>-0.20695845782756805</v>
      </c>
      <c r="T15072">
        <v>-0.10690485686063766</v>
      </c>
      <c r="U15072">
        <v>3.7556648254394531E-2</v>
      </c>
      <c r="V15072">
        <v>0.1068732813000679</v>
      </c>
    </row>
    <row r="15073" spans="1:22" x14ac:dyDescent="0.25">
      <c r="A15073" t="s">
        <v>99</v>
      </c>
      <c r="B15073" t="s">
        <v>131</v>
      </c>
      <c r="C15073" t="s">
        <v>102</v>
      </c>
      <c r="D15073" t="s">
        <v>82</v>
      </c>
      <c r="E15073" t="s">
        <v>89</v>
      </c>
      <c r="F15073" t="s">
        <v>49</v>
      </c>
      <c r="G15073">
        <v>83</v>
      </c>
      <c r="H15073">
        <v>24</v>
      </c>
      <c r="I15073">
        <f>IF(VLOOKUP(Data!$A15073,summermonths, 2, FALSE) = 1, VLOOKUP(Data!$H15073,rateblocks, 2, FALSE), VLOOKUP(Data!H15073, rateblocks,3, FALSE))</f>
        <v>3</v>
      </c>
      <c r="J15073">
        <v>1.8136769533157349</v>
      </c>
      <c r="K15073">
        <v>1.4715663194656372</v>
      </c>
      <c r="L15073">
        <v>79.144577026367187</v>
      </c>
      <c r="M15073">
        <v>-0.34211072325706482</v>
      </c>
      <c r="N15073">
        <v>0.19347581267356873</v>
      </c>
      <c r="O15073">
        <v>3.7432890385389328E-2</v>
      </c>
      <c r="P15073">
        <v>-0.66035014390945435</v>
      </c>
      <c r="Q15073">
        <v>-0.59005993604660034</v>
      </c>
      <c r="R15073">
        <v>-0.44356954097747803</v>
      </c>
      <c r="S15073">
        <v>-0.34211072325706482</v>
      </c>
      <c r="T15073">
        <v>-0.24065190553665161</v>
      </c>
      <c r="U15073">
        <v>-9.4161495566368103E-2</v>
      </c>
      <c r="V15073">
        <v>-2.3871330544352531E-2</v>
      </c>
    </row>
    <row r="15074" spans="1:22" x14ac:dyDescent="0.25">
      <c r="A15074" t="s">
        <v>95</v>
      </c>
      <c r="B15074" t="s">
        <v>131</v>
      </c>
      <c r="C15074" t="s">
        <v>101</v>
      </c>
      <c r="D15074" t="s">
        <v>72</v>
      </c>
      <c r="E15074" t="s">
        <v>89</v>
      </c>
      <c r="F15074" t="s">
        <v>49</v>
      </c>
      <c r="G15074">
        <v>83</v>
      </c>
      <c r="H15074">
        <v>4</v>
      </c>
      <c r="I15074">
        <f>IF(VLOOKUP(Data!$A15074,summermonths, 2, FALSE) = 1, VLOOKUP(Data!$H15074,rateblocks, 2, FALSE), VLOOKUP(Data!H15074, rateblocks,3, FALSE))</f>
        <v>3</v>
      </c>
      <c r="J15074">
        <v>1.3452553749084473</v>
      </c>
      <c r="K15074">
        <v>1.3532711267471313</v>
      </c>
      <c r="L15074">
        <v>58.177108764648437</v>
      </c>
      <c r="M15074">
        <v>8.0156773328781128E-3</v>
      </c>
      <c r="N15074">
        <v>0.10178756713867187</v>
      </c>
      <c r="O15074">
        <v>1.0360708460211754E-2</v>
      </c>
      <c r="P15074">
        <v>-0.15940997004508972</v>
      </c>
      <c r="Q15074">
        <v>-0.12243033945560455</v>
      </c>
      <c r="R15074">
        <v>-4.5361775904893875E-2</v>
      </c>
      <c r="S15074">
        <v>8.0156773328781128E-3</v>
      </c>
      <c r="T15074">
        <v>6.1393130570650101E-2</v>
      </c>
      <c r="U15074">
        <v>0.13846169412136078</v>
      </c>
      <c r="V15074">
        <v>0.17544132471084595</v>
      </c>
    </row>
    <row r="15075" spans="1:22" x14ac:dyDescent="0.25">
      <c r="A15075" t="s">
        <v>96</v>
      </c>
      <c r="B15075" t="s">
        <v>131</v>
      </c>
      <c r="C15075" t="s">
        <v>101</v>
      </c>
      <c r="D15075" t="s">
        <v>73</v>
      </c>
      <c r="E15075" t="s">
        <v>89</v>
      </c>
      <c r="F15075" t="s">
        <v>49</v>
      </c>
      <c r="G15075">
        <v>83</v>
      </c>
      <c r="H15075">
        <v>7</v>
      </c>
      <c r="I15075">
        <f>IF(VLOOKUP(Data!$A15075,summermonths, 2, FALSE) = 1, VLOOKUP(Data!$H15075,rateblocks, 2, FALSE), VLOOKUP(Data!H15075, rateblocks,3, FALSE))</f>
        <v>2</v>
      </c>
      <c r="J15075">
        <v>1.0065425634384155</v>
      </c>
      <c r="K15075">
        <v>1.0308871269226074</v>
      </c>
      <c r="L15075">
        <v>63.673057556152344</v>
      </c>
      <c r="M15075">
        <v>2.4344591423869133E-2</v>
      </c>
      <c r="N15075">
        <v>0.17826412618160248</v>
      </c>
      <c r="O15075">
        <v>3.1778097152709961E-2</v>
      </c>
      <c r="P15075">
        <v>-0.26887381076812744</v>
      </c>
      <c r="Q15075">
        <v>-0.20411008596420288</v>
      </c>
      <c r="R15075">
        <v>-6.9137208163738251E-2</v>
      </c>
      <c r="S15075">
        <v>2.4344591423869133E-2</v>
      </c>
      <c r="T15075">
        <v>0.11782638728618622</v>
      </c>
      <c r="U15075">
        <v>0.25279927253723145</v>
      </c>
      <c r="V15075">
        <v>0.31756299734115601</v>
      </c>
    </row>
    <row r="15076" spans="1:22" x14ac:dyDescent="0.25">
      <c r="A15076" t="s">
        <v>125</v>
      </c>
      <c r="B15076" t="s">
        <v>131</v>
      </c>
      <c r="C15076" t="s">
        <v>101</v>
      </c>
      <c r="D15076" t="s">
        <v>120</v>
      </c>
      <c r="E15076" t="s">
        <v>89</v>
      </c>
      <c r="F15076" t="s">
        <v>49</v>
      </c>
      <c r="G15076">
        <v>83</v>
      </c>
      <c r="H15076">
        <v>14</v>
      </c>
      <c r="I15076">
        <f>IF(VLOOKUP(Data!$A15076,summermonths, 2, FALSE) = 1, VLOOKUP(Data!$H15076,rateblocks, 2, FALSE), VLOOKUP(Data!H15076, rateblocks,3, FALSE))</f>
        <v>2</v>
      </c>
      <c r="J15076">
        <v>1.0328109264373779</v>
      </c>
      <c r="K15076">
        <v>0.81967413425445557</v>
      </c>
      <c r="L15076">
        <v>72.347206115722656</v>
      </c>
      <c r="M15076">
        <v>-0.21313671767711639</v>
      </c>
      <c r="N15076">
        <v>0.20789831876754761</v>
      </c>
      <c r="O15076">
        <v>4.3221712112426758E-2</v>
      </c>
      <c r="P15076">
        <v>-0.5550990104675293</v>
      </c>
      <c r="Q15076">
        <v>-0.47956913709640503</v>
      </c>
      <c r="R15076">
        <v>-0.32215869426727295</v>
      </c>
      <c r="S15076">
        <v>-0.21313671767711639</v>
      </c>
      <c r="T15076">
        <v>-0.10411473363637924</v>
      </c>
      <c r="U15076">
        <v>5.3295698016881943E-2</v>
      </c>
      <c r="V15076">
        <v>0.1288255900144577</v>
      </c>
    </row>
    <row r="15077" spans="1:22" x14ac:dyDescent="0.25">
      <c r="A15077" t="s">
        <v>98</v>
      </c>
      <c r="B15077" t="s">
        <v>131</v>
      </c>
      <c r="C15077" t="s">
        <v>102</v>
      </c>
      <c r="D15077" t="s">
        <v>81</v>
      </c>
      <c r="E15077" t="s">
        <v>89</v>
      </c>
      <c r="F15077" t="s">
        <v>49</v>
      </c>
      <c r="G15077">
        <v>83</v>
      </c>
      <c r="H15077">
        <v>9</v>
      </c>
      <c r="I15077">
        <f>IF(VLOOKUP(Data!$A15077,summermonths, 2, FALSE) = 1, VLOOKUP(Data!$H15077,rateblocks, 2, FALSE), VLOOKUP(Data!H15077, rateblocks,3, FALSE))</f>
        <v>2</v>
      </c>
      <c r="J15077">
        <v>1.1243647336959839</v>
      </c>
      <c r="K15077">
        <v>0.8894578218460083</v>
      </c>
      <c r="L15077">
        <v>79.722892761230469</v>
      </c>
      <c r="M15077">
        <v>-0.23490691184997559</v>
      </c>
      <c r="N15077">
        <v>0.39189633727073669</v>
      </c>
      <c r="O15077">
        <v>0.15358273684978485</v>
      </c>
      <c r="P15077">
        <v>-0.87951904535293579</v>
      </c>
      <c r="Q15077">
        <v>-0.73714226484298706</v>
      </c>
      <c r="R15077">
        <v>-0.44041755795478821</v>
      </c>
      <c r="S15077">
        <v>-0.23490691184997559</v>
      </c>
      <c r="T15077">
        <v>-2.9396271333098412E-2</v>
      </c>
      <c r="U15077">
        <v>0.26732844114303589</v>
      </c>
      <c r="V15077">
        <v>0.40970519185066223</v>
      </c>
    </row>
    <row r="15078" spans="1:22" x14ac:dyDescent="0.25">
      <c r="A15078" t="s">
        <v>125</v>
      </c>
      <c r="B15078" t="s">
        <v>131</v>
      </c>
      <c r="C15078" t="s">
        <v>101</v>
      </c>
      <c r="D15078" t="s">
        <v>120</v>
      </c>
      <c r="E15078" t="s">
        <v>89</v>
      </c>
      <c r="F15078" t="s">
        <v>49</v>
      </c>
      <c r="G15078">
        <v>83</v>
      </c>
      <c r="H15078">
        <v>12</v>
      </c>
      <c r="I15078">
        <f>IF(VLOOKUP(Data!$A15078,summermonths, 2, FALSE) = 1, VLOOKUP(Data!$H15078,rateblocks, 2, FALSE), VLOOKUP(Data!H15078, rateblocks,3, FALSE))</f>
        <v>2</v>
      </c>
      <c r="J15078">
        <v>1.0171785354614258</v>
      </c>
      <c r="K15078">
        <v>0.80850768089294434</v>
      </c>
      <c r="L15078">
        <v>71.105697631835938</v>
      </c>
      <c r="M15078">
        <v>-0.20867089927196503</v>
      </c>
      <c r="N15078">
        <v>0.23060299456119537</v>
      </c>
      <c r="O15078">
        <v>5.3177740424871445E-2</v>
      </c>
      <c r="P15078">
        <v>-0.58797907829284668</v>
      </c>
      <c r="Q15078">
        <v>-0.5042005181312561</v>
      </c>
      <c r="R15078">
        <v>-0.32959923148155212</v>
      </c>
      <c r="S15078">
        <v>-0.20867089927196503</v>
      </c>
      <c r="T15078">
        <v>-8.774256706237793E-2</v>
      </c>
      <c r="U15078">
        <v>8.6858727037906647E-2</v>
      </c>
      <c r="V15078">
        <v>0.17063727974891663</v>
      </c>
    </row>
    <row r="15079" spans="1:22" x14ac:dyDescent="0.25">
      <c r="A15079" t="s">
        <v>96</v>
      </c>
      <c r="B15079" t="s">
        <v>131</v>
      </c>
      <c r="C15079" t="s">
        <v>102</v>
      </c>
      <c r="D15079" t="s">
        <v>79</v>
      </c>
      <c r="E15079" t="s">
        <v>89</v>
      </c>
      <c r="F15079" t="s">
        <v>49</v>
      </c>
      <c r="G15079">
        <v>83</v>
      </c>
      <c r="H15079">
        <v>10</v>
      </c>
      <c r="I15079">
        <f>IF(VLOOKUP(Data!$A15079,summermonths, 2, FALSE) = 1, VLOOKUP(Data!$H15079,rateblocks, 2, FALSE), VLOOKUP(Data!H15079, rateblocks,3, FALSE))</f>
        <v>2</v>
      </c>
      <c r="J15079">
        <v>1.107501745223999</v>
      </c>
      <c r="K15079">
        <v>0.91054219007492065</v>
      </c>
      <c r="L15079">
        <v>79.759033203125</v>
      </c>
      <c r="M15079">
        <v>-0.19695962965488434</v>
      </c>
      <c r="N15079">
        <v>0.46200722455978394</v>
      </c>
      <c r="O15079">
        <v>0.21345067024230957</v>
      </c>
      <c r="P15079">
        <v>-0.95689386129379272</v>
      </c>
      <c r="Q15079">
        <v>-0.78904569149017334</v>
      </c>
      <c r="R15079">
        <v>-0.43923646211624146</v>
      </c>
      <c r="S15079">
        <v>-0.19695962965488434</v>
      </c>
      <c r="T15079">
        <v>4.5317195355892181E-2</v>
      </c>
      <c r="U15079">
        <v>0.39512646198272705</v>
      </c>
      <c r="V15079">
        <v>0.56297463178634644</v>
      </c>
    </row>
    <row r="15080" spans="1:22" x14ac:dyDescent="0.25">
      <c r="A15080" t="s">
        <v>125</v>
      </c>
      <c r="B15080" t="s">
        <v>131</v>
      </c>
      <c r="C15080" t="s">
        <v>102</v>
      </c>
      <c r="D15080" t="s">
        <v>116</v>
      </c>
      <c r="E15080" t="s">
        <v>89</v>
      </c>
      <c r="F15080" t="s">
        <v>49</v>
      </c>
      <c r="G15080">
        <v>83</v>
      </c>
      <c r="H15080">
        <v>16</v>
      </c>
      <c r="I15080">
        <f>IF(VLOOKUP(Data!$A15080,summermonths, 2, FALSE) = 1, VLOOKUP(Data!$H15080,rateblocks, 2, FALSE), VLOOKUP(Data!H15080, rateblocks,3, FALSE))</f>
        <v>2</v>
      </c>
      <c r="J15080">
        <v>1.1043670177459717</v>
      </c>
      <c r="K15080">
        <v>0.8590361475944519</v>
      </c>
      <c r="L15080">
        <v>82.855422973632812</v>
      </c>
      <c r="M15080">
        <v>-0.24533084034919739</v>
      </c>
      <c r="N15080">
        <v>0.38050216436386108</v>
      </c>
      <c r="O15080">
        <v>0.14478190243244171</v>
      </c>
      <c r="P15080">
        <v>-0.87120121717453003</v>
      </c>
      <c r="Q15080">
        <v>-0.73296397924423218</v>
      </c>
      <c r="R15080">
        <v>-0.4448663592338562</v>
      </c>
      <c r="S15080">
        <v>-0.24533084034919739</v>
      </c>
      <c r="T15080">
        <v>-4.5795310288667679E-2</v>
      </c>
      <c r="U15080">
        <v>0.2423022985458374</v>
      </c>
      <c r="V15080">
        <v>0.38053953647613525</v>
      </c>
    </row>
    <row r="15081" spans="1:22" x14ac:dyDescent="0.25">
      <c r="A15081" t="s">
        <v>95</v>
      </c>
      <c r="B15081" t="s">
        <v>131</v>
      </c>
      <c r="C15081" t="s">
        <v>101</v>
      </c>
      <c r="D15081" t="s">
        <v>72</v>
      </c>
      <c r="E15081" t="s">
        <v>89</v>
      </c>
      <c r="F15081" t="s">
        <v>49</v>
      </c>
      <c r="G15081">
        <v>83</v>
      </c>
      <c r="H15081">
        <v>10</v>
      </c>
      <c r="I15081">
        <f>IF(VLOOKUP(Data!$A15081,summermonths, 2, FALSE) = 1, VLOOKUP(Data!$H15081,rateblocks, 2, FALSE), VLOOKUP(Data!H15081, rateblocks,3, FALSE))</f>
        <v>2</v>
      </c>
      <c r="J15081">
        <v>0.91584455966949463</v>
      </c>
      <c r="K15081">
        <v>0.79448491334915161</v>
      </c>
      <c r="L15081">
        <v>62.576507568359375</v>
      </c>
      <c r="M15081">
        <v>-0.12135964632034302</v>
      </c>
      <c r="N15081">
        <v>0.18326181173324585</v>
      </c>
      <c r="O15081">
        <v>3.3584892749786377E-2</v>
      </c>
      <c r="P15081">
        <v>-0.4227985143661499</v>
      </c>
      <c r="Q15081">
        <v>-0.35621911287307739</v>
      </c>
      <c r="R15081">
        <v>-0.21746224164962769</v>
      </c>
      <c r="S15081">
        <v>-0.12135964632034302</v>
      </c>
      <c r="T15081">
        <v>-2.5257058441638947E-2</v>
      </c>
      <c r="U15081">
        <v>0.11349981278181076</v>
      </c>
      <c r="V15081">
        <v>0.18007920682430267</v>
      </c>
    </row>
    <row r="15082" spans="1:22" x14ac:dyDescent="0.25">
      <c r="A15082" t="s">
        <v>96</v>
      </c>
      <c r="B15082" t="s">
        <v>131</v>
      </c>
      <c r="C15082" t="s">
        <v>101</v>
      </c>
      <c r="D15082" t="s">
        <v>73</v>
      </c>
      <c r="E15082" t="s">
        <v>89</v>
      </c>
      <c r="F15082" t="s">
        <v>49</v>
      </c>
      <c r="G15082">
        <v>83</v>
      </c>
      <c r="H15082">
        <v>18</v>
      </c>
      <c r="I15082">
        <f>IF(VLOOKUP(Data!$A15082,summermonths, 2, FALSE) = 1, VLOOKUP(Data!$H15082,rateblocks, 2, FALSE), VLOOKUP(Data!H15082, rateblocks,3, FALSE))</f>
        <v>1</v>
      </c>
      <c r="J15082">
        <v>1.0258301496505737</v>
      </c>
      <c r="K15082">
        <v>1.0047645568847656</v>
      </c>
      <c r="L15082">
        <v>73.128150939941406</v>
      </c>
      <c r="M15082">
        <v>-2.1065631881356239E-2</v>
      </c>
      <c r="N15082">
        <v>0.23082917928695679</v>
      </c>
      <c r="O15082">
        <v>5.3282108157873154E-2</v>
      </c>
      <c r="P15082">
        <v>-0.40074583888053894</v>
      </c>
      <c r="Q15082">
        <v>-0.31688511371612549</v>
      </c>
      <c r="R15082">
        <v>-0.14211256802082062</v>
      </c>
      <c r="S15082">
        <v>-2.1065631881356239E-2</v>
      </c>
      <c r="T15082">
        <v>9.9981307983398438E-2</v>
      </c>
      <c r="U15082">
        <v>0.2747538685798645</v>
      </c>
      <c r="V15082">
        <v>0.35861459374427795</v>
      </c>
    </row>
    <row r="15083" spans="1:22" x14ac:dyDescent="0.25">
      <c r="A15083" t="s">
        <v>97</v>
      </c>
      <c r="B15083" t="s">
        <v>131</v>
      </c>
      <c r="C15083" t="s">
        <v>102</v>
      </c>
      <c r="D15083" t="s">
        <v>80</v>
      </c>
      <c r="E15083" t="s">
        <v>89</v>
      </c>
      <c r="F15083" t="s">
        <v>49</v>
      </c>
      <c r="G15083">
        <v>83</v>
      </c>
      <c r="H15083">
        <v>9</v>
      </c>
      <c r="I15083">
        <f>IF(VLOOKUP(Data!$A15083,summermonths, 2, FALSE) = 1, VLOOKUP(Data!$H15083,rateblocks, 2, FALSE), VLOOKUP(Data!H15083, rateblocks,3, FALSE))</f>
        <v>2</v>
      </c>
      <c r="J15083">
        <v>1.0319377183914185</v>
      </c>
      <c r="K15083">
        <v>0.86506021022796631</v>
      </c>
      <c r="L15083">
        <v>73.81927490234375</v>
      </c>
      <c r="M15083">
        <v>-0.16687752306461334</v>
      </c>
      <c r="N15083">
        <v>0.39628481864929199</v>
      </c>
      <c r="O15083">
        <v>0.15704165399074554</v>
      </c>
      <c r="P15083">
        <v>-0.81870806217193604</v>
      </c>
      <c r="Q15083">
        <v>-0.67473697662353516</v>
      </c>
      <c r="R15083">
        <v>-0.3746894896030426</v>
      </c>
      <c r="S15083">
        <v>-0.16687752306461334</v>
      </c>
      <c r="T15083">
        <v>4.093443974852562E-2</v>
      </c>
      <c r="U15083">
        <v>0.34098190069198608</v>
      </c>
      <c r="V15083">
        <v>0.48495298624038696</v>
      </c>
    </row>
    <row r="15084" spans="1:22" x14ac:dyDescent="0.25">
      <c r="A15084" t="s">
        <v>123</v>
      </c>
      <c r="B15084" t="s">
        <v>131</v>
      </c>
      <c r="C15084" t="s">
        <v>101</v>
      </c>
      <c r="D15084" t="s">
        <v>113</v>
      </c>
      <c r="E15084" t="s">
        <v>89</v>
      </c>
      <c r="F15084" t="s">
        <v>49</v>
      </c>
      <c r="G15084">
        <v>83</v>
      </c>
      <c r="H15084">
        <v>6</v>
      </c>
      <c r="I15084">
        <f>IF(VLOOKUP(Data!$A15084,summermonths, 2, FALSE) = 1, VLOOKUP(Data!$H15084,rateblocks, 2, FALSE), VLOOKUP(Data!H15084, rateblocks,3, FALSE))</f>
        <v>3</v>
      </c>
      <c r="J15084">
        <v>1.3592908382415771</v>
      </c>
      <c r="K15084">
        <v>1.3779771327972412</v>
      </c>
      <c r="L15084">
        <v>51.273303985595703</v>
      </c>
      <c r="M15084">
        <v>1.8686288967728615E-2</v>
      </c>
      <c r="N15084">
        <v>0.11203407496213913</v>
      </c>
      <c r="O15084">
        <v>1.2551633641123772E-2</v>
      </c>
      <c r="P15084">
        <v>-0.16559337079524994</v>
      </c>
      <c r="Q15084">
        <v>-0.12489115446805954</v>
      </c>
      <c r="R15084">
        <v>-4.0064439177513123E-2</v>
      </c>
      <c r="S15084">
        <v>1.8686288967728615E-2</v>
      </c>
      <c r="T15084">
        <v>7.7437013387680054E-2</v>
      </c>
      <c r="U15084">
        <v>0.16226373612880707</v>
      </c>
      <c r="V15084">
        <v>0.20296594500541687</v>
      </c>
    </row>
    <row r="15085" spans="1:22" x14ac:dyDescent="0.25">
      <c r="A15085" t="s">
        <v>97</v>
      </c>
      <c r="B15085" t="s">
        <v>131</v>
      </c>
      <c r="C15085" t="s">
        <v>102</v>
      </c>
      <c r="D15085" t="s">
        <v>80</v>
      </c>
      <c r="E15085" t="s">
        <v>89</v>
      </c>
      <c r="F15085" t="s">
        <v>49</v>
      </c>
      <c r="G15085">
        <v>83</v>
      </c>
      <c r="H15085">
        <v>24</v>
      </c>
      <c r="I15085">
        <f>IF(VLOOKUP(Data!$A15085,summermonths, 2, FALSE) = 1, VLOOKUP(Data!$H15085,rateblocks, 2, FALSE), VLOOKUP(Data!H15085, rateblocks,3, FALSE))</f>
        <v>3</v>
      </c>
      <c r="J15085">
        <v>1.5095717906951904</v>
      </c>
      <c r="K15085">
        <v>1.5309638977050781</v>
      </c>
      <c r="L15085">
        <v>70.216865539550781</v>
      </c>
      <c r="M15085">
        <v>2.1392064169049263E-2</v>
      </c>
      <c r="N15085">
        <v>0.25752487778663635</v>
      </c>
      <c r="O15085">
        <v>6.6319063305854797E-2</v>
      </c>
      <c r="P15085">
        <v>-0.4021986722946167</v>
      </c>
      <c r="Q15085">
        <v>-0.30863934755325317</v>
      </c>
      <c r="R15085">
        <v>-0.11365411430597305</v>
      </c>
      <c r="S15085">
        <v>2.1392064169049263E-2</v>
      </c>
      <c r="T15085">
        <v>0.15643824636936188</v>
      </c>
      <c r="U15085">
        <v>0.3514234721660614</v>
      </c>
      <c r="V15085">
        <v>0.44498279690742493</v>
      </c>
    </row>
    <row r="15086" spans="1:22" x14ac:dyDescent="0.25">
      <c r="A15086" t="s">
        <v>124</v>
      </c>
      <c r="B15086" t="s">
        <v>131</v>
      </c>
      <c r="C15086" t="s">
        <v>101</v>
      </c>
      <c r="D15086" t="s">
        <v>119</v>
      </c>
      <c r="E15086" t="s">
        <v>89</v>
      </c>
      <c r="F15086" t="s">
        <v>49</v>
      </c>
      <c r="G15086">
        <v>83</v>
      </c>
      <c r="H15086">
        <v>23</v>
      </c>
      <c r="I15086">
        <f>IF(VLOOKUP(Data!$A15086,summermonths, 2, FALSE) = 1, VLOOKUP(Data!$H15086,rateblocks, 2, FALSE), VLOOKUP(Data!H15086, rateblocks,3, FALSE))</f>
        <v>3</v>
      </c>
      <c r="J15086">
        <v>1.4331734180450439</v>
      </c>
      <c r="K15086">
        <v>1.4780694246292114</v>
      </c>
      <c r="L15086">
        <v>58.637405395507813</v>
      </c>
      <c r="M15086">
        <v>4.4896014034748077E-2</v>
      </c>
      <c r="N15086">
        <v>9.1575570404529572E-2</v>
      </c>
      <c r="O15086">
        <v>8.3860848098993301E-3</v>
      </c>
      <c r="P15086">
        <v>-0.10573239624500275</v>
      </c>
      <c r="Q15086">
        <v>-7.2462804615497589E-2</v>
      </c>
      <c r="R15086">
        <v>-3.1262619886547327E-3</v>
      </c>
      <c r="S15086">
        <v>4.4896014034748077E-2</v>
      </c>
      <c r="T15086">
        <v>9.2918291687965393E-2</v>
      </c>
      <c r="U15086">
        <v>0.16225482523441315</v>
      </c>
      <c r="V15086">
        <v>0.1955244243144989</v>
      </c>
    </row>
    <row r="15087" spans="1:22" x14ac:dyDescent="0.25">
      <c r="A15087" t="s">
        <v>124</v>
      </c>
      <c r="B15087" t="s">
        <v>131</v>
      </c>
      <c r="C15087" t="s">
        <v>102</v>
      </c>
      <c r="D15087" t="s">
        <v>114</v>
      </c>
      <c r="E15087" t="s">
        <v>89</v>
      </c>
      <c r="F15087" t="s">
        <v>49</v>
      </c>
      <c r="G15087">
        <v>83</v>
      </c>
      <c r="H15087">
        <v>9</v>
      </c>
      <c r="I15087">
        <f>IF(VLOOKUP(Data!$A15087,summermonths, 2, FALSE) = 1, VLOOKUP(Data!$H15087,rateblocks, 2, FALSE), VLOOKUP(Data!H15087, rateblocks,3, FALSE))</f>
        <v>2</v>
      </c>
      <c r="J15087">
        <v>1.0408344268798828</v>
      </c>
      <c r="K15087">
        <v>0.80975902080535889</v>
      </c>
      <c r="L15087">
        <v>72.253013610839844</v>
      </c>
      <c r="M15087">
        <v>-0.23107534646987915</v>
      </c>
      <c r="N15087">
        <v>0.37279334664344788</v>
      </c>
      <c r="O15087">
        <v>0.1389748752117157</v>
      </c>
      <c r="P15087">
        <v>-0.84426581859588623</v>
      </c>
      <c r="Q15087">
        <v>-0.70882922410964966</v>
      </c>
      <c r="R15087">
        <v>-0.42656835913658142</v>
      </c>
      <c r="S15087">
        <v>-0.23107534646987915</v>
      </c>
      <c r="T15087">
        <v>-3.5582322627305984E-2</v>
      </c>
      <c r="U15087">
        <v>0.24667854607105255</v>
      </c>
      <c r="V15087">
        <v>0.38211515545845032</v>
      </c>
    </row>
    <row r="15088" spans="1:22" x14ac:dyDescent="0.25">
      <c r="A15088" t="s">
        <v>123</v>
      </c>
      <c r="B15088" t="s">
        <v>131</v>
      </c>
      <c r="C15088" t="s">
        <v>101</v>
      </c>
      <c r="D15088" t="s">
        <v>113</v>
      </c>
      <c r="E15088" t="s">
        <v>89</v>
      </c>
      <c r="F15088" t="s">
        <v>49</v>
      </c>
      <c r="G15088">
        <v>83</v>
      </c>
      <c r="H15088">
        <v>2</v>
      </c>
      <c r="I15088">
        <f>IF(VLOOKUP(Data!$A15088,summermonths, 2, FALSE) = 1, VLOOKUP(Data!$H15088,rateblocks, 2, FALSE), VLOOKUP(Data!H15088, rateblocks,3, FALSE))</f>
        <v>3</v>
      </c>
      <c r="J15088">
        <v>1.3498181104660034</v>
      </c>
      <c r="K15088">
        <v>1.3738617897033691</v>
      </c>
      <c r="L15088">
        <v>53.024097442626953</v>
      </c>
      <c r="M15088">
        <v>2.4043675512075424E-2</v>
      </c>
      <c r="N15088">
        <v>0.11975605040788651</v>
      </c>
      <c r="O15088">
        <v>1.4341511763632298E-2</v>
      </c>
      <c r="P15088">
        <v>-0.17293749749660492</v>
      </c>
      <c r="Q15088">
        <v>-0.12942987680435181</v>
      </c>
      <c r="R15088">
        <v>-3.8756459951400757E-2</v>
      </c>
      <c r="S15088">
        <v>2.4043675512075424E-2</v>
      </c>
      <c r="T15088">
        <v>8.6843810975551605E-2</v>
      </c>
      <c r="U15088">
        <v>0.17751723527908325</v>
      </c>
      <c r="V15088">
        <v>0.22102485597133636</v>
      </c>
    </row>
    <row r="15089" spans="1:22" x14ac:dyDescent="0.25">
      <c r="A15089" t="s">
        <v>98</v>
      </c>
      <c r="B15089" t="s">
        <v>131</v>
      </c>
      <c r="C15089" t="s">
        <v>101</v>
      </c>
      <c r="D15089" t="s">
        <v>75</v>
      </c>
      <c r="E15089" t="s">
        <v>89</v>
      </c>
      <c r="F15089" t="s">
        <v>49</v>
      </c>
      <c r="G15089">
        <v>83</v>
      </c>
      <c r="H15089">
        <v>18</v>
      </c>
      <c r="I15089">
        <f>IF(VLOOKUP(Data!$A15089,summermonths, 2, FALSE) = 1, VLOOKUP(Data!$H15089,rateblocks, 2, FALSE), VLOOKUP(Data!H15089, rateblocks,3, FALSE))</f>
        <v>1</v>
      </c>
      <c r="J15089">
        <v>1.1815750598907471</v>
      </c>
      <c r="K15089">
        <v>1.0816265344619751</v>
      </c>
      <c r="L15089">
        <v>78.57891845703125</v>
      </c>
      <c r="M15089">
        <v>-9.9948607385158539E-2</v>
      </c>
      <c r="N15089">
        <v>0.25561094284057617</v>
      </c>
      <c r="O15089">
        <v>6.5336957573890686E-2</v>
      </c>
      <c r="P15089">
        <v>-0.52039116621017456</v>
      </c>
      <c r="Q15089">
        <v>-0.42752721905708313</v>
      </c>
      <c r="R15089">
        <v>-0.2339911162853241</v>
      </c>
      <c r="S15089">
        <v>-9.9948607385158539E-2</v>
      </c>
      <c r="T15089">
        <v>3.4093901515007019E-2</v>
      </c>
      <c r="U15089">
        <v>0.22762998938560486</v>
      </c>
      <c r="V15089">
        <v>0.32049396634101868</v>
      </c>
    </row>
    <row r="15090" spans="1:22" x14ac:dyDescent="0.25">
      <c r="A15090" t="s">
        <v>97</v>
      </c>
      <c r="B15090" t="s">
        <v>131</v>
      </c>
      <c r="C15090" t="s">
        <v>101</v>
      </c>
      <c r="D15090" t="s">
        <v>74</v>
      </c>
      <c r="E15090" t="s">
        <v>89</v>
      </c>
      <c r="F15090" t="s">
        <v>49</v>
      </c>
      <c r="G15090">
        <v>83</v>
      </c>
      <c r="H15090">
        <v>14</v>
      </c>
      <c r="I15090">
        <f>IF(VLOOKUP(Data!$A15090,summermonths, 2, FALSE) = 1, VLOOKUP(Data!$H15090,rateblocks, 2, FALSE), VLOOKUP(Data!H15090, rateblocks,3, FALSE))</f>
        <v>1</v>
      </c>
      <c r="J15090">
        <v>1.1359989643096924</v>
      </c>
      <c r="K15090">
        <v>1.0021581649780273</v>
      </c>
      <c r="L15090">
        <v>78.716606140136719</v>
      </c>
      <c r="M15090">
        <v>-0.13384081423282623</v>
      </c>
      <c r="N15090">
        <v>0.26115065813064575</v>
      </c>
      <c r="O15090">
        <v>6.8199664354324341E-2</v>
      </c>
      <c r="P15090">
        <v>-0.56339544057846069</v>
      </c>
      <c r="Q15090">
        <v>-0.46851885318756104</v>
      </c>
      <c r="R15090">
        <v>-0.27078834176063538</v>
      </c>
      <c r="S15090">
        <v>-0.13384081423282623</v>
      </c>
      <c r="T15090">
        <v>3.1067247036844492E-3</v>
      </c>
      <c r="U15090">
        <v>0.20083722472190857</v>
      </c>
      <c r="V15090">
        <v>0.29571378231048584</v>
      </c>
    </row>
    <row r="15091" spans="1:22" x14ac:dyDescent="0.25">
      <c r="A15091" t="s">
        <v>122</v>
      </c>
      <c r="B15091" t="s">
        <v>131</v>
      </c>
      <c r="C15091" t="s">
        <v>102</v>
      </c>
      <c r="D15091" t="s">
        <v>115</v>
      </c>
      <c r="E15091" t="s">
        <v>89</v>
      </c>
      <c r="F15091" t="s">
        <v>49</v>
      </c>
      <c r="G15091">
        <v>83</v>
      </c>
      <c r="H15091">
        <v>23</v>
      </c>
      <c r="I15091">
        <f>IF(VLOOKUP(Data!$A15091,summermonths, 2, FALSE) = 1, VLOOKUP(Data!$H15091,rateblocks, 2, FALSE), VLOOKUP(Data!H15091, rateblocks,3, FALSE))</f>
        <v>3</v>
      </c>
      <c r="J15091">
        <v>1.6905910968780518</v>
      </c>
      <c r="K15091">
        <v>1.5030722618103027</v>
      </c>
      <c r="L15091">
        <v>44.819278717041016</v>
      </c>
      <c r="M15091">
        <v>-0.18751882016658783</v>
      </c>
      <c r="N15091">
        <v>0.27367636561393738</v>
      </c>
      <c r="O15091">
        <v>7.4898749589920044E-2</v>
      </c>
      <c r="P15091">
        <v>-0.63767635822296143</v>
      </c>
      <c r="Q15091">
        <v>-0.53824919462203979</v>
      </c>
      <c r="R15091">
        <v>-0.33103483915328979</v>
      </c>
      <c r="S15091">
        <v>-0.18751882016658783</v>
      </c>
      <c r="T15091">
        <v>-4.4002793729305267E-2</v>
      </c>
      <c r="U15091">
        <v>0.16321155428886414</v>
      </c>
      <c r="V15091">
        <v>0.26263874769210815</v>
      </c>
    </row>
    <row r="15092" spans="1:22" x14ac:dyDescent="0.25">
      <c r="A15092" t="s">
        <v>96</v>
      </c>
      <c r="B15092" t="s">
        <v>131</v>
      </c>
      <c r="C15092" t="s">
        <v>102</v>
      </c>
      <c r="D15092" t="s">
        <v>79</v>
      </c>
      <c r="E15092" t="s">
        <v>89</v>
      </c>
      <c r="F15092" t="s">
        <v>49</v>
      </c>
      <c r="G15092">
        <v>83</v>
      </c>
      <c r="H15092">
        <v>17</v>
      </c>
      <c r="I15092">
        <f>IF(VLOOKUP(Data!$A15092,summermonths, 2, FALSE) = 1, VLOOKUP(Data!$H15092,rateblocks, 2, FALSE), VLOOKUP(Data!H15092, rateblocks,3, FALSE))</f>
        <v>1</v>
      </c>
      <c r="J15092">
        <v>0.9659888744354248</v>
      </c>
      <c r="K15092">
        <v>0.94451808929443359</v>
      </c>
      <c r="L15092">
        <v>82.469879150390625</v>
      </c>
      <c r="M15092">
        <v>-2.1470824256539345E-2</v>
      </c>
      <c r="N15092">
        <v>0.42953386902809143</v>
      </c>
      <c r="O15092">
        <v>0.1844993382692337</v>
      </c>
      <c r="P15092">
        <v>-0.72799116373062134</v>
      </c>
      <c r="Q15092">
        <v>-0.57194060087203979</v>
      </c>
      <c r="R15092">
        <v>-0.24671860039234161</v>
      </c>
      <c r="S15092">
        <v>-2.1470824256539345E-2</v>
      </c>
      <c r="T15092">
        <v>0.20377695560455322</v>
      </c>
      <c r="U15092">
        <v>0.5289989709854126</v>
      </c>
      <c r="V15092">
        <v>0.68504953384399414</v>
      </c>
    </row>
    <row r="15093" spans="1:22" x14ac:dyDescent="0.25">
      <c r="A15093" t="s">
        <v>100</v>
      </c>
      <c r="B15093" t="s">
        <v>131</v>
      </c>
      <c r="C15093" t="s">
        <v>101</v>
      </c>
      <c r="D15093" t="s">
        <v>77</v>
      </c>
      <c r="E15093" t="s">
        <v>89</v>
      </c>
      <c r="F15093" t="s">
        <v>49</v>
      </c>
      <c r="G15093">
        <v>83</v>
      </c>
      <c r="H15093">
        <v>18</v>
      </c>
      <c r="I15093">
        <f>IF(VLOOKUP(Data!$A15093,summermonths, 2, FALSE) = 1, VLOOKUP(Data!$H15093,rateblocks, 2, FALSE), VLOOKUP(Data!H15093, rateblocks,3, FALSE))</f>
        <v>1</v>
      </c>
      <c r="J15093">
        <v>1.3444089889526367</v>
      </c>
      <c r="K15093">
        <v>1.0335843563079834</v>
      </c>
      <c r="L15093">
        <v>77.952903747558594</v>
      </c>
      <c r="M15093">
        <v>-0.3108246922492981</v>
      </c>
      <c r="N15093">
        <v>0.22186672687530518</v>
      </c>
      <c r="O15093">
        <v>4.9224846065044403E-2</v>
      </c>
      <c r="P15093">
        <v>-0.67576301097869873</v>
      </c>
      <c r="Q15093">
        <v>-0.59515833854675293</v>
      </c>
      <c r="R15093">
        <v>-0.42717170715332031</v>
      </c>
      <c r="S15093">
        <v>-0.3108246922492981</v>
      </c>
      <c r="T15093">
        <v>-0.19447766244411469</v>
      </c>
      <c r="U15093">
        <v>-2.6491040363907814E-2</v>
      </c>
      <c r="V15093">
        <v>5.4113596677780151E-2</v>
      </c>
    </row>
    <row r="15094" spans="1:22" x14ac:dyDescent="0.25">
      <c r="A15094" t="s">
        <v>124</v>
      </c>
      <c r="B15094" t="s">
        <v>131</v>
      </c>
      <c r="C15094" t="s">
        <v>102</v>
      </c>
      <c r="D15094" t="s">
        <v>114</v>
      </c>
      <c r="E15094" t="s">
        <v>89</v>
      </c>
      <c r="F15094" t="s">
        <v>49</v>
      </c>
      <c r="G15094">
        <v>83</v>
      </c>
      <c r="H15094">
        <v>13</v>
      </c>
      <c r="I15094">
        <f>IF(VLOOKUP(Data!$A15094,summermonths, 2, FALSE) = 1, VLOOKUP(Data!$H15094,rateblocks, 2, FALSE), VLOOKUP(Data!H15094, rateblocks,3, FALSE))</f>
        <v>2</v>
      </c>
      <c r="J15094">
        <v>1.1797428131103516</v>
      </c>
      <c r="K15094">
        <v>0.93271082639694214</v>
      </c>
      <c r="L15094">
        <v>86.891563415527344</v>
      </c>
      <c r="M15094">
        <v>-0.24703198671340942</v>
      </c>
      <c r="N15094">
        <v>0.49724298715591431</v>
      </c>
      <c r="O15094">
        <v>0.24725058674812317</v>
      </c>
      <c r="P15094">
        <v>-1.064923882484436</v>
      </c>
      <c r="Q15094">
        <v>-0.88427454233169556</v>
      </c>
      <c r="R15094">
        <v>-0.50778645277023315</v>
      </c>
      <c r="S15094">
        <v>-0.24703198671340942</v>
      </c>
      <c r="T15094">
        <v>1.3722490519285202E-2</v>
      </c>
      <c r="U15094">
        <v>0.39021053910255432</v>
      </c>
      <c r="V15094">
        <v>0.57085996866226196</v>
      </c>
    </row>
    <row r="15095" spans="1:22" x14ac:dyDescent="0.25">
      <c r="A15095" t="s">
        <v>96</v>
      </c>
      <c r="B15095" t="s">
        <v>131</v>
      </c>
      <c r="C15095" t="s">
        <v>102</v>
      </c>
      <c r="D15095" t="s">
        <v>79</v>
      </c>
      <c r="E15095" t="s">
        <v>89</v>
      </c>
      <c r="F15095" t="s">
        <v>49</v>
      </c>
      <c r="G15095">
        <v>83</v>
      </c>
      <c r="H15095">
        <v>11</v>
      </c>
      <c r="I15095">
        <f>IF(VLOOKUP(Data!$A15095,summermonths, 2, FALSE) = 1, VLOOKUP(Data!$H15095,rateblocks, 2, FALSE), VLOOKUP(Data!H15095, rateblocks,3, FALSE))</f>
        <v>2</v>
      </c>
      <c r="J15095">
        <v>1.0752651691436768</v>
      </c>
      <c r="K15095">
        <v>0.92295181751251221</v>
      </c>
      <c r="L15095">
        <v>81.506027221679688</v>
      </c>
      <c r="M15095">
        <v>-0.15231330692768097</v>
      </c>
      <c r="N15095">
        <v>0.45869934558868408</v>
      </c>
      <c r="O15095">
        <v>0.21040509641170502</v>
      </c>
      <c r="P15095">
        <v>-0.9068065881729126</v>
      </c>
      <c r="Q15095">
        <v>-0.74016016721725464</v>
      </c>
      <c r="R15095">
        <v>-0.39285546541213989</v>
      </c>
      <c r="S15095">
        <v>-0.15231330692768097</v>
      </c>
      <c r="T15095">
        <v>8.8228866457939148E-2</v>
      </c>
      <c r="U15095">
        <v>0.4355335533618927</v>
      </c>
      <c r="V15095">
        <v>0.60218000411987305</v>
      </c>
    </row>
    <row r="15096" spans="1:22" x14ac:dyDescent="0.25">
      <c r="A15096" t="s">
        <v>99</v>
      </c>
      <c r="B15096" t="s">
        <v>131</v>
      </c>
      <c r="C15096" t="s">
        <v>102</v>
      </c>
      <c r="D15096" t="s">
        <v>82</v>
      </c>
      <c r="E15096" t="s">
        <v>89</v>
      </c>
      <c r="F15096" t="s">
        <v>49</v>
      </c>
      <c r="G15096">
        <v>83</v>
      </c>
      <c r="H15096">
        <v>22</v>
      </c>
      <c r="I15096">
        <f>IF(VLOOKUP(Data!$A15096,summermonths, 2, FALSE) = 1, VLOOKUP(Data!$H15096,rateblocks, 2, FALSE), VLOOKUP(Data!H15096, rateblocks,3, FALSE))</f>
        <v>2</v>
      </c>
      <c r="J15096">
        <v>1.6200731992721558</v>
      </c>
      <c r="K15096">
        <v>1.6284940242767334</v>
      </c>
      <c r="L15096">
        <v>81.277107238769531</v>
      </c>
      <c r="M15096">
        <v>8.4207551553845406E-3</v>
      </c>
      <c r="N15096">
        <v>0.56078112125396729</v>
      </c>
      <c r="O15096">
        <v>0.31447547674179077</v>
      </c>
      <c r="P15096">
        <v>-0.913982093334198</v>
      </c>
      <c r="Q15096">
        <v>-0.71024918556213379</v>
      </c>
      <c r="R15096">
        <v>-0.28565314412117004</v>
      </c>
      <c r="S15096">
        <v>8.4207551553845406E-3</v>
      </c>
      <c r="T15096">
        <v>0.30249467492103577</v>
      </c>
      <c r="U15096">
        <v>0.72709065675735474</v>
      </c>
      <c r="V15096">
        <v>0.93082362413406372</v>
      </c>
    </row>
    <row r="15097" spans="1:22" x14ac:dyDescent="0.25">
      <c r="A15097" t="s">
        <v>97</v>
      </c>
      <c r="B15097" t="s">
        <v>131</v>
      </c>
      <c r="C15097" t="s">
        <v>101</v>
      </c>
      <c r="D15097" t="s">
        <v>74</v>
      </c>
      <c r="E15097" t="s">
        <v>89</v>
      </c>
      <c r="F15097" t="s">
        <v>49</v>
      </c>
      <c r="G15097">
        <v>83</v>
      </c>
      <c r="H15097">
        <v>17</v>
      </c>
      <c r="I15097">
        <f>IF(VLOOKUP(Data!$A15097,summermonths, 2, FALSE) = 1, VLOOKUP(Data!$H15097,rateblocks, 2, FALSE), VLOOKUP(Data!H15097, rateblocks,3, FALSE))</f>
        <v>1</v>
      </c>
      <c r="J15097">
        <v>1.0963544845581055</v>
      </c>
      <c r="K15097">
        <v>0.99759453535079956</v>
      </c>
      <c r="L15097">
        <v>76.497642517089844</v>
      </c>
      <c r="M15097">
        <v>-9.8759882152080536E-2</v>
      </c>
      <c r="N15097">
        <v>0.2550293505191803</v>
      </c>
      <c r="O15097">
        <v>6.5039969980716705E-2</v>
      </c>
      <c r="P15097">
        <v>-0.51824581623077393</v>
      </c>
      <c r="Q15097">
        <v>-0.42559313774108887</v>
      </c>
      <c r="R15097">
        <v>-0.23249740898609161</v>
      </c>
      <c r="S15097">
        <v>-9.8759882152080536E-2</v>
      </c>
      <c r="T15097">
        <v>3.4977640956640244E-2</v>
      </c>
      <c r="U15097">
        <v>0.22807338833808899</v>
      </c>
      <c r="V15097">
        <v>0.32072606682777405</v>
      </c>
    </row>
    <row r="15098" spans="1:22" x14ac:dyDescent="0.25">
      <c r="A15098" t="s">
        <v>97</v>
      </c>
      <c r="B15098" t="s">
        <v>131</v>
      </c>
      <c r="C15098" t="s">
        <v>102</v>
      </c>
      <c r="D15098" t="s">
        <v>80</v>
      </c>
      <c r="E15098" t="s">
        <v>89</v>
      </c>
      <c r="F15098" t="s">
        <v>49</v>
      </c>
      <c r="G15098">
        <v>83</v>
      </c>
      <c r="H15098">
        <v>6</v>
      </c>
      <c r="I15098">
        <f>IF(VLOOKUP(Data!$A15098,summermonths, 2, FALSE) = 1, VLOOKUP(Data!$H15098,rateblocks, 2, FALSE), VLOOKUP(Data!H15098, rateblocks,3, FALSE))</f>
        <v>3</v>
      </c>
      <c r="J15098">
        <v>1.5253956317901611</v>
      </c>
      <c r="K15098">
        <v>1.4616867303848267</v>
      </c>
      <c r="L15098">
        <v>71.469879150390625</v>
      </c>
      <c r="M15098">
        <v>-6.3708901405334473E-2</v>
      </c>
      <c r="N15098">
        <v>0.21715235710144043</v>
      </c>
      <c r="O15098">
        <v>4.7155145555734634E-2</v>
      </c>
      <c r="P15098">
        <v>-0.42089274525642395</v>
      </c>
      <c r="Q15098">
        <v>-0.34200084209442139</v>
      </c>
      <c r="R15098">
        <v>-0.17758370935916901</v>
      </c>
      <c r="S15098">
        <v>-6.3708901405334473E-2</v>
      </c>
      <c r="T15098">
        <v>5.0165906548500061E-2</v>
      </c>
      <c r="U15098">
        <v>0.21458303928375244</v>
      </c>
      <c r="V15098">
        <v>0.293474942445755</v>
      </c>
    </row>
    <row r="15099" spans="1:22" x14ac:dyDescent="0.25">
      <c r="A15099" t="s">
        <v>99</v>
      </c>
      <c r="B15099" t="s">
        <v>131</v>
      </c>
      <c r="C15099" t="s">
        <v>102</v>
      </c>
      <c r="D15099" t="s">
        <v>82</v>
      </c>
      <c r="E15099" t="s">
        <v>89</v>
      </c>
      <c r="F15099" t="s">
        <v>49</v>
      </c>
      <c r="G15099">
        <v>83</v>
      </c>
      <c r="H15099">
        <v>10</v>
      </c>
      <c r="I15099">
        <f>IF(VLOOKUP(Data!$A15099,summermonths, 2, FALSE) = 1, VLOOKUP(Data!$H15099,rateblocks, 2, FALSE), VLOOKUP(Data!H15099, rateblocks,3, FALSE))</f>
        <v>2</v>
      </c>
      <c r="J15099">
        <v>1.3613351583480835</v>
      </c>
      <c r="K15099">
        <v>0.96777105331420898</v>
      </c>
      <c r="L15099">
        <v>87.602409362792969</v>
      </c>
      <c r="M15099">
        <v>-0.3935641348361969</v>
      </c>
      <c r="N15099">
        <v>0.46382084488868713</v>
      </c>
      <c r="O15099">
        <v>0.21512977778911591</v>
      </c>
      <c r="P15099">
        <v>-1.1564815044403076</v>
      </c>
      <c r="Q15099">
        <v>-0.98797446489334106</v>
      </c>
      <c r="R15099">
        <v>-0.63679200410842896</v>
      </c>
      <c r="S15099">
        <v>-0.3935641348361969</v>
      </c>
      <c r="T15099">
        <v>-0.15033625066280365</v>
      </c>
      <c r="U15099">
        <v>0.20084619522094727</v>
      </c>
      <c r="V15099">
        <v>0.36935326457023621</v>
      </c>
    </row>
    <row r="15100" spans="1:22" x14ac:dyDescent="0.25">
      <c r="A15100" t="s">
        <v>99</v>
      </c>
      <c r="B15100" t="s">
        <v>131</v>
      </c>
      <c r="C15100" t="s">
        <v>101</v>
      </c>
      <c r="D15100" t="s">
        <v>76</v>
      </c>
      <c r="E15100" t="s">
        <v>89</v>
      </c>
      <c r="F15100" t="s">
        <v>49</v>
      </c>
      <c r="G15100">
        <v>83</v>
      </c>
      <c r="H15100">
        <v>24</v>
      </c>
      <c r="I15100">
        <f>IF(VLOOKUP(Data!$A15100,summermonths, 2, FALSE) = 1, VLOOKUP(Data!$H15100,rateblocks, 2, FALSE), VLOOKUP(Data!H15100, rateblocks,3, FALSE))</f>
        <v>3</v>
      </c>
      <c r="J15100">
        <v>1.6221631765365601</v>
      </c>
      <c r="K15100">
        <v>1.4750033617019653</v>
      </c>
      <c r="L15100">
        <v>69.563591003417969</v>
      </c>
      <c r="M15100">
        <v>-0.14715985953807831</v>
      </c>
      <c r="N15100">
        <v>0.1124415397644043</v>
      </c>
      <c r="O15100">
        <v>1.2643099762499332E-2</v>
      </c>
      <c r="P15100">
        <v>-0.3321097195148468</v>
      </c>
      <c r="Q15100">
        <v>-0.29125949740409851</v>
      </c>
      <c r="R15100">
        <v>-0.20612426102161407</v>
      </c>
      <c r="S15100">
        <v>-0.14715985953807831</v>
      </c>
      <c r="T15100">
        <v>-8.8195458054542542E-2</v>
      </c>
      <c r="U15100">
        <v>-3.0602281913161278E-3</v>
      </c>
      <c r="V15100">
        <v>3.7790015339851379E-2</v>
      </c>
    </row>
    <row r="15101" spans="1:22" x14ac:dyDescent="0.25">
      <c r="A15101" t="s">
        <v>100</v>
      </c>
      <c r="B15101" t="s">
        <v>131</v>
      </c>
      <c r="C15101" t="s">
        <v>102</v>
      </c>
      <c r="D15101" t="s">
        <v>83</v>
      </c>
      <c r="E15101" t="s">
        <v>89</v>
      </c>
      <c r="F15101" t="s">
        <v>49</v>
      </c>
      <c r="G15101">
        <v>83</v>
      </c>
      <c r="H15101">
        <v>1</v>
      </c>
      <c r="I15101">
        <f>IF(VLOOKUP(Data!$A15101,summermonths, 2, FALSE) = 1, VLOOKUP(Data!$H15101,rateblocks, 2, FALSE), VLOOKUP(Data!H15101, rateblocks,3, FALSE))</f>
        <v>3</v>
      </c>
      <c r="J15101">
        <v>1.5955283641815186</v>
      </c>
      <c r="K15101">
        <v>1.4401204586029053</v>
      </c>
      <c r="L15101">
        <v>74.277107238769531</v>
      </c>
      <c r="M15101">
        <v>-0.15540789067745209</v>
      </c>
      <c r="N15101">
        <v>0.20232009887695313</v>
      </c>
      <c r="O15101">
        <v>4.0933422744274139E-2</v>
      </c>
      <c r="P15101">
        <v>-0.48819485306739807</v>
      </c>
      <c r="Q15101">
        <v>-0.41469153761863708</v>
      </c>
      <c r="R15101">
        <v>-0.2615046501159668</v>
      </c>
      <c r="S15101">
        <v>-0.15540789067745209</v>
      </c>
      <c r="T15101">
        <v>-4.9311127513647079E-2</v>
      </c>
      <c r="U15101">
        <v>0.10387574881315231</v>
      </c>
      <c r="V15101">
        <v>0.1773790568113327</v>
      </c>
    </row>
    <row r="15102" spans="1:22" x14ac:dyDescent="0.25">
      <c r="A15102" t="s">
        <v>97</v>
      </c>
      <c r="B15102" t="s">
        <v>131</v>
      </c>
      <c r="C15102" t="s">
        <v>101</v>
      </c>
      <c r="D15102" t="s">
        <v>74</v>
      </c>
      <c r="E15102" t="s">
        <v>89</v>
      </c>
      <c r="F15102" t="s">
        <v>49</v>
      </c>
      <c r="G15102">
        <v>83</v>
      </c>
      <c r="H15102">
        <v>1</v>
      </c>
      <c r="I15102">
        <f>IF(VLOOKUP(Data!$A15102,summermonths, 2, FALSE) = 1, VLOOKUP(Data!$H15102,rateblocks, 2, FALSE), VLOOKUP(Data!H15102, rateblocks,3, FALSE))</f>
        <v>3</v>
      </c>
      <c r="J15102">
        <v>1.4609920978546143</v>
      </c>
      <c r="K15102">
        <v>1.4586663246154785</v>
      </c>
      <c r="L15102">
        <v>67.239395141601562</v>
      </c>
      <c r="M15102">
        <v>-2.3257553111761808E-3</v>
      </c>
      <c r="N15102">
        <v>0.14955861866474152</v>
      </c>
      <c r="O15102">
        <v>2.2367781028151512E-2</v>
      </c>
      <c r="P15102">
        <v>-0.24832779169082642</v>
      </c>
      <c r="Q15102">
        <v>-0.19399283826351166</v>
      </c>
      <c r="R15102">
        <v>-8.0754369497299194E-2</v>
      </c>
      <c r="S15102">
        <v>-2.3257553111761808E-3</v>
      </c>
      <c r="T15102">
        <v>7.6102860271930695E-2</v>
      </c>
      <c r="U15102">
        <v>0.18934132158756256</v>
      </c>
      <c r="V15102">
        <v>0.24367627501487732</v>
      </c>
    </row>
    <row r="15103" spans="1:22" x14ac:dyDescent="0.25">
      <c r="A15103" t="s">
        <v>99</v>
      </c>
      <c r="B15103" t="s">
        <v>131</v>
      </c>
      <c r="C15103" t="s">
        <v>101</v>
      </c>
      <c r="D15103" t="s">
        <v>76</v>
      </c>
      <c r="E15103" t="s">
        <v>89</v>
      </c>
      <c r="F15103" t="s">
        <v>49</v>
      </c>
      <c r="G15103">
        <v>83</v>
      </c>
      <c r="H15103">
        <v>16</v>
      </c>
      <c r="I15103">
        <f>IF(VLOOKUP(Data!$A15103,summermonths, 2, FALSE) = 1, VLOOKUP(Data!$H15103,rateblocks, 2, FALSE), VLOOKUP(Data!H15103, rateblocks,3, FALSE))</f>
        <v>1</v>
      </c>
      <c r="J15103">
        <v>1.3124022483825684</v>
      </c>
      <c r="K15103">
        <v>1.0255287885665894</v>
      </c>
      <c r="L15103">
        <v>80.323295593261719</v>
      </c>
      <c r="M15103">
        <v>-0.28687348961830139</v>
      </c>
      <c r="N15103">
        <v>0.2507815957069397</v>
      </c>
      <c r="O15103">
        <v>6.2891408801078796E-2</v>
      </c>
      <c r="P15103">
        <v>-0.69937252998352051</v>
      </c>
      <c r="Q15103">
        <v>-0.60826301574707031</v>
      </c>
      <c r="R15103">
        <v>-0.41838347911834717</v>
      </c>
      <c r="S15103">
        <v>-0.28687348961830139</v>
      </c>
      <c r="T15103">
        <v>-0.15536348521709442</v>
      </c>
      <c r="U15103">
        <v>3.4516055136919022E-2</v>
      </c>
      <c r="V15103">
        <v>0.12562552094459534</v>
      </c>
    </row>
    <row r="15104" spans="1:22" x14ac:dyDescent="0.25">
      <c r="A15104" t="s">
        <v>96</v>
      </c>
      <c r="B15104" t="s">
        <v>131</v>
      </c>
      <c r="C15104" t="s">
        <v>102</v>
      </c>
      <c r="D15104" t="s">
        <v>79</v>
      </c>
      <c r="E15104" t="s">
        <v>89</v>
      </c>
      <c r="F15104" t="s">
        <v>49</v>
      </c>
      <c r="G15104">
        <v>83</v>
      </c>
      <c r="H15104">
        <v>1</v>
      </c>
      <c r="I15104">
        <f>IF(VLOOKUP(Data!$A15104,summermonths, 2, FALSE) = 1, VLOOKUP(Data!$H15104,rateblocks, 2, FALSE), VLOOKUP(Data!H15104, rateblocks,3, FALSE))</f>
        <v>3</v>
      </c>
      <c r="J15104">
        <v>1.5439916849136353</v>
      </c>
      <c r="K15104">
        <v>1.4486746788024902</v>
      </c>
      <c r="L15104">
        <v>67.590362548828125</v>
      </c>
      <c r="M15104">
        <v>-9.5316953957080841E-2</v>
      </c>
      <c r="N15104">
        <v>0.19678911566734314</v>
      </c>
      <c r="O15104">
        <v>3.8725957274436951E-2</v>
      </c>
      <c r="P15104">
        <v>-0.41900625824928284</v>
      </c>
      <c r="Q15104">
        <v>-0.34751236438751221</v>
      </c>
      <c r="R15104">
        <v>-0.19851326942443848</v>
      </c>
      <c r="S15104">
        <v>-9.5316953957080841E-2</v>
      </c>
      <c r="T15104">
        <v>7.8793596476316452E-3</v>
      </c>
      <c r="U15104">
        <v>0.15687844157218933</v>
      </c>
      <c r="V15104">
        <v>0.22837233543395996</v>
      </c>
    </row>
    <row r="15105" spans="1:22" x14ac:dyDescent="0.25">
      <c r="A15105" t="s">
        <v>99</v>
      </c>
      <c r="B15105" t="s">
        <v>131</v>
      </c>
      <c r="C15105" t="s">
        <v>102</v>
      </c>
      <c r="D15105" t="s">
        <v>82</v>
      </c>
      <c r="E15105" t="s">
        <v>89</v>
      </c>
      <c r="F15105" t="s">
        <v>49</v>
      </c>
      <c r="G15105">
        <v>83</v>
      </c>
      <c r="H15105">
        <v>1</v>
      </c>
      <c r="I15105">
        <f>IF(VLOOKUP(Data!$A15105,summermonths, 2, FALSE) = 1, VLOOKUP(Data!$H15105,rateblocks, 2, FALSE), VLOOKUP(Data!H15105, rateblocks,3, FALSE))</f>
        <v>3</v>
      </c>
      <c r="J15105">
        <v>1.5548173189163208</v>
      </c>
      <c r="K15105">
        <v>1.4771686792373657</v>
      </c>
      <c r="L15105">
        <v>74.289154052734375</v>
      </c>
      <c r="M15105">
        <v>-7.7648654580116272E-2</v>
      </c>
      <c r="N15105">
        <v>0.24507787823677063</v>
      </c>
      <c r="O15105">
        <v>6.0063164681196213E-2</v>
      </c>
      <c r="P15105">
        <v>-0.48076587915420532</v>
      </c>
      <c r="Q15105">
        <v>-0.39172857999801636</v>
      </c>
      <c r="R15105">
        <v>-0.20616762340068817</v>
      </c>
      <c r="S15105">
        <v>-7.7648654580116272E-2</v>
      </c>
      <c r="T15105">
        <v>5.0870310515165329E-2</v>
      </c>
      <c r="U15105">
        <v>0.23643128573894501</v>
      </c>
      <c r="V15105">
        <v>0.32546856999397278</v>
      </c>
    </row>
    <row r="15106" spans="1:22" x14ac:dyDescent="0.25">
      <c r="A15106" t="s">
        <v>123</v>
      </c>
      <c r="B15106" t="s">
        <v>131</v>
      </c>
      <c r="C15106" t="s">
        <v>102</v>
      </c>
      <c r="D15106" t="s">
        <v>118</v>
      </c>
      <c r="E15106" t="s">
        <v>89</v>
      </c>
      <c r="F15106" t="s">
        <v>49</v>
      </c>
      <c r="G15106">
        <v>83</v>
      </c>
      <c r="H15106">
        <v>23</v>
      </c>
      <c r="I15106">
        <f>IF(VLOOKUP(Data!$A15106,summermonths, 2, FALSE) = 1, VLOOKUP(Data!$H15106,rateblocks, 2, FALSE), VLOOKUP(Data!H15106, rateblocks,3, FALSE))</f>
        <v>3</v>
      </c>
      <c r="J15106">
        <v>1.6701134443283081</v>
      </c>
      <c r="K15106">
        <v>1.5028313398361206</v>
      </c>
      <c r="L15106">
        <v>62.156627655029297</v>
      </c>
      <c r="M15106">
        <v>-0.16728213429450989</v>
      </c>
      <c r="N15106">
        <v>0.22784721851348877</v>
      </c>
      <c r="O15106">
        <v>5.1914356648921967E-2</v>
      </c>
      <c r="P15106">
        <v>-0.54205745458602905</v>
      </c>
      <c r="Q15106">
        <v>-0.4592801034450531</v>
      </c>
      <c r="R15106">
        <v>-0.28676533699035645</v>
      </c>
      <c r="S15106">
        <v>-0.16728213429450989</v>
      </c>
      <c r="T15106">
        <v>-4.7798935323953629E-2</v>
      </c>
      <c r="U15106">
        <v>0.12471582740545273</v>
      </c>
      <c r="V15106">
        <v>0.20749318599700928</v>
      </c>
    </row>
    <row r="15107" spans="1:22" x14ac:dyDescent="0.25">
      <c r="A15107" t="s">
        <v>124</v>
      </c>
      <c r="B15107" t="s">
        <v>131</v>
      </c>
      <c r="C15107" t="s">
        <v>102</v>
      </c>
      <c r="D15107" t="s">
        <v>114</v>
      </c>
      <c r="E15107" t="s">
        <v>89</v>
      </c>
      <c r="F15107" t="s">
        <v>49</v>
      </c>
      <c r="G15107">
        <v>83</v>
      </c>
      <c r="H15107">
        <v>7</v>
      </c>
      <c r="I15107">
        <f>IF(VLOOKUP(Data!$A15107,summermonths, 2, FALSE) = 1, VLOOKUP(Data!$H15107,rateblocks, 2, FALSE), VLOOKUP(Data!H15107, rateblocks,3, FALSE))</f>
        <v>2</v>
      </c>
      <c r="J15107">
        <v>1.5107468366622925</v>
      </c>
      <c r="K15107">
        <v>1.4157228469848633</v>
      </c>
      <c r="L15107">
        <v>61.072288513183594</v>
      </c>
      <c r="M15107">
        <v>-9.5023922622203827E-2</v>
      </c>
      <c r="N15107">
        <v>0.35879474878311157</v>
      </c>
      <c r="O15107">
        <v>0.12873366475105286</v>
      </c>
      <c r="P15107">
        <v>-0.68518877029418945</v>
      </c>
      <c r="Q15107">
        <v>-0.55483788251876831</v>
      </c>
      <c r="R15107">
        <v>-0.28317606449127197</v>
      </c>
      <c r="S15107">
        <v>-9.5023922622203827E-2</v>
      </c>
      <c r="T15107">
        <v>9.3128226697444916E-2</v>
      </c>
      <c r="U15107">
        <v>0.36479005217552185</v>
      </c>
      <c r="V15107">
        <v>0.49514091014862061</v>
      </c>
    </row>
    <row r="15108" spans="1:22" x14ac:dyDescent="0.25">
      <c r="A15108" t="s">
        <v>98</v>
      </c>
      <c r="B15108" t="s">
        <v>131</v>
      </c>
      <c r="C15108" t="s">
        <v>101</v>
      </c>
      <c r="D15108" t="s">
        <v>75</v>
      </c>
      <c r="E15108" t="s">
        <v>89</v>
      </c>
      <c r="F15108" t="s">
        <v>49</v>
      </c>
      <c r="G15108">
        <v>83</v>
      </c>
      <c r="H15108">
        <v>3</v>
      </c>
      <c r="I15108">
        <f>IF(VLOOKUP(Data!$A15108,summermonths, 2, FALSE) = 1, VLOOKUP(Data!$H15108,rateblocks, 2, FALSE), VLOOKUP(Data!H15108, rateblocks,3, FALSE))</f>
        <v>3</v>
      </c>
      <c r="J15108">
        <v>1.5569862127304077</v>
      </c>
      <c r="K15108">
        <v>1.3627620935440063</v>
      </c>
      <c r="L15108">
        <v>67.99517822265625</v>
      </c>
      <c r="M15108">
        <v>-0.19422417879104614</v>
      </c>
      <c r="N15108">
        <v>0.12410601228475571</v>
      </c>
      <c r="O15108">
        <v>1.5402302145957947E-2</v>
      </c>
      <c r="P15108">
        <v>-0.39836040139198303</v>
      </c>
      <c r="Q15108">
        <v>-0.35327243804931641</v>
      </c>
      <c r="R15108">
        <v>-0.2593054473400116</v>
      </c>
      <c r="S15108">
        <v>-0.19422417879104614</v>
      </c>
      <c r="T15108">
        <v>-0.12914292514324188</v>
      </c>
      <c r="U15108">
        <v>-3.5175923258066177E-2</v>
      </c>
      <c r="V15108">
        <v>9.9120456725358963E-3</v>
      </c>
    </row>
    <row r="15109" spans="1:22" x14ac:dyDescent="0.25">
      <c r="A15109" t="s">
        <v>124</v>
      </c>
      <c r="B15109" t="s">
        <v>131</v>
      </c>
      <c r="C15109" t="s">
        <v>102</v>
      </c>
      <c r="D15109" t="s">
        <v>114</v>
      </c>
      <c r="E15109" t="s">
        <v>89</v>
      </c>
      <c r="F15109" t="s">
        <v>49</v>
      </c>
      <c r="G15109">
        <v>83</v>
      </c>
      <c r="H15109">
        <v>2</v>
      </c>
      <c r="I15109">
        <f>IF(VLOOKUP(Data!$A15109,summermonths, 2, FALSE) = 1, VLOOKUP(Data!$H15109,rateblocks, 2, FALSE), VLOOKUP(Data!H15109, rateblocks,3, FALSE))</f>
        <v>3</v>
      </c>
      <c r="J15109">
        <v>1.3564348220825195</v>
      </c>
      <c r="K15109">
        <v>1.4086747169494629</v>
      </c>
      <c r="L15109">
        <v>63.819278717041016</v>
      </c>
      <c r="M15109">
        <v>5.2239831537008286E-2</v>
      </c>
      <c r="N15109">
        <v>0.21329222619533539</v>
      </c>
      <c r="O15109">
        <v>4.5493572950363159E-2</v>
      </c>
      <c r="P15109">
        <v>-0.29859465360641479</v>
      </c>
      <c r="Q15109">
        <v>-0.22110515832901001</v>
      </c>
      <c r="R15109">
        <v>-5.9610720723867416E-2</v>
      </c>
      <c r="S15109">
        <v>5.2239831537008286E-2</v>
      </c>
      <c r="T15109">
        <v>0.16409038007259369</v>
      </c>
      <c r="U15109">
        <v>0.32558482885360718</v>
      </c>
      <c r="V15109">
        <v>0.40307432413101196</v>
      </c>
    </row>
    <row r="15110" spans="1:22" x14ac:dyDescent="0.25">
      <c r="A15110" t="s">
        <v>124</v>
      </c>
      <c r="B15110" t="s">
        <v>131</v>
      </c>
      <c r="C15110" t="s">
        <v>101</v>
      </c>
      <c r="D15110" t="s">
        <v>119</v>
      </c>
      <c r="E15110" t="s">
        <v>89</v>
      </c>
      <c r="F15110" t="s">
        <v>49</v>
      </c>
      <c r="G15110">
        <v>83</v>
      </c>
      <c r="H15110">
        <v>16</v>
      </c>
      <c r="I15110">
        <f>IF(VLOOKUP(Data!$A15110,summermonths, 2, FALSE) = 1, VLOOKUP(Data!$H15110,rateblocks, 2, FALSE), VLOOKUP(Data!H15110, rateblocks,3, FALSE))</f>
        <v>2</v>
      </c>
      <c r="J15110">
        <v>1.0257737636566162</v>
      </c>
      <c r="K15110">
        <v>0.82605564594268799</v>
      </c>
      <c r="L15110">
        <v>72.8909912109375</v>
      </c>
      <c r="M15110">
        <v>-0.19971811771392822</v>
      </c>
      <c r="N15110">
        <v>0.21314191818237305</v>
      </c>
      <c r="O15110">
        <v>4.5429475605487823E-2</v>
      </c>
      <c r="P15110">
        <v>-0.55030536651611328</v>
      </c>
      <c r="Q15110">
        <v>-0.47287046909332275</v>
      </c>
      <c r="R15110">
        <v>-0.31148985028266907</v>
      </c>
      <c r="S15110">
        <v>-0.19971811771392822</v>
      </c>
      <c r="T15110">
        <v>-8.7946385145187378E-2</v>
      </c>
      <c r="U15110">
        <v>7.3434241116046906E-2</v>
      </c>
      <c r="V15110">
        <v>0.15086914598941803</v>
      </c>
    </row>
    <row r="15111" spans="1:22" x14ac:dyDescent="0.25">
      <c r="A15111" t="s">
        <v>96</v>
      </c>
      <c r="B15111" t="s">
        <v>131</v>
      </c>
      <c r="C15111" t="s">
        <v>102</v>
      </c>
      <c r="D15111" t="s">
        <v>79</v>
      </c>
      <c r="E15111" t="s">
        <v>89</v>
      </c>
      <c r="F15111" t="s">
        <v>49</v>
      </c>
      <c r="G15111">
        <v>83</v>
      </c>
      <c r="H15111">
        <v>18</v>
      </c>
      <c r="I15111">
        <f>IF(VLOOKUP(Data!$A15111,summermonths, 2, FALSE) = 1, VLOOKUP(Data!$H15111,rateblocks, 2, FALSE), VLOOKUP(Data!H15111, rateblocks,3, FALSE))</f>
        <v>1</v>
      </c>
      <c r="J15111">
        <v>1.0741797685623169</v>
      </c>
      <c r="K15111">
        <v>0.99957829713821411</v>
      </c>
      <c r="L15111">
        <v>83.445785522460938</v>
      </c>
      <c r="M15111">
        <v>-7.4601493775844574E-2</v>
      </c>
      <c r="N15111">
        <v>0.45609232783317566</v>
      </c>
      <c r="O15111">
        <v>0.20802021026611328</v>
      </c>
      <c r="P15111">
        <v>-0.82480663061141968</v>
      </c>
      <c r="Q15111">
        <v>-0.65910732746124268</v>
      </c>
      <c r="R15111">
        <v>-0.31377655267715454</v>
      </c>
      <c r="S15111">
        <v>-7.4601493775844574E-2</v>
      </c>
      <c r="T15111">
        <v>0.1645735502243042</v>
      </c>
      <c r="U15111">
        <v>0.50990432500839233</v>
      </c>
      <c r="V15111">
        <v>0.67560362815856934</v>
      </c>
    </row>
    <row r="15112" spans="1:22" x14ac:dyDescent="0.25">
      <c r="A15112" t="s">
        <v>99</v>
      </c>
      <c r="B15112" t="s">
        <v>131</v>
      </c>
      <c r="C15112" t="s">
        <v>102</v>
      </c>
      <c r="D15112" t="s">
        <v>82</v>
      </c>
      <c r="E15112" t="s">
        <v>89</v>
      </c>
      <c r="F15112" t="s">
        <v>49</v>
      </c>
      <c r="G15112">
        <v>83</v>
      </c>
      <c r="H15112">
        <v>14</v>
      </c>
      <c r="I15112">
        <f>IF(VLOOKUP(Data!$A15112,summermonths, 2, FALSE) = 1, VLOOKUP(Data!$H15112,rateblocks, 2, FALSE), VLOOKUP(Data!H15112, rateblocks,3, FALSE))</f>
        <v>1</v>
      </c>
      <c r="J15112">
        <v>1.2568536996841431</v>
      </c>
      <c r="K15112">
        <v>1.2454216480255127</v>
      </c>
      <c r="L15112">
        <v>92.168678283691406</v>
      </c>
      <c r="M15112">
        <v>-1.1432034894824028E-2</v>
      </c>
      <c r="N15112">
        <v>0.46984168887138367</v>
      </c>
      <c r="O15112">
        <v>0.22075121104717255</v>
      </c>
      <c r="P15112">
        <v>-0.7842528223991394</v>
      </c>
      <c r="Q15112">
        <v>-0.61355841159820557</v>
      </c>
      <c r="R15112">
        <v>-0.25781726837158203</v>
      </c>
      <c r="S15112">
        <v>-1.1432034894824028E-2</v>
      </c>
      <c r="T15112">
        <v>0.23495319485664368</v>
      </c>
      <c r="U15112">
        <v>0.59069430828094482</v>
      </c>
      <c r="V15112">
        <v>0.76138877868652344</v>
      </c>
    </row>
    <row r="15113" spans="1:22" x14ac:dyDescent="0.25">
      <c r="A15113" t="s">
        <v>100</v>
      </c>
      <c r="B15113" t="s">
        <v>131</v>
      </c>
      <c r="C15113" t="s">
        <v>101</v>
      </c>
      <c r="D15113" t="s">
        <v>77</v>
      </c>
      <c r="E15113" t="s">
        <v>89</v>
      </c>
      <c r="F15113" t="s">
        <v>49</v>
      </c>
      <c r="G15113">
        <v>83</v>
      </c>
      <c r="H15113">
        <v>12</v>
      </c>
      <c r="I15113">
        <f>IF(VLOOKUP(Data!$A15113,summermonths, 2, FALSE) = 1, VLOOKUP(Data!$H15113,rateblocks, 2, FALSE), VLOOKUP(Data!H15113, rateblocks,3, FALSE))</f>
        <v>1</v>
      </c>
      <c r="J15113">
        <v>1.2863632440567017</v>
      </c>
      <c r="K15113">
        <v>0.94314759969711304</v>
      </c>
      <c r="L15113">
        <v>80.429351806640625</v>
      </c>
      <c r="M15113">
        <v>-0.34321561455726624</v>
      </c>
      <c r="N15113">
        <v>0.26752859354019165</v>
      </c>
      <c r="O15113">
        <v>7.1571551263332367E-2</v>
      </c>
      <c r="P15113">
        <v>-0.7832610011100769</v>
      </c>
      <c r="Q15113">
        <v>-0.68606728315353394</v>
      </c>
      <c r="R15113">
        <v>-0.48350775241851807</v>
      </c>
      <c r="S15113">
        <v>-0.34321561455726624</v>
      </c>
      <c r="T15113">
        <v>-0.2029234766960144</v>
      </c>
      <c r="U15113">
        <v>-3.6392666515894234E-4</v>
      </c>
      <c r="V15113">
        <v>9.6829764544963837E-2</v>
      </c>
    </row>
    <row r="15114" spans="1:22" x14ac:dyDescent="0.25">
      <c r="A15114" t="s">
        <v>99</v>
      </c>
      <c r="B15114" t="s">
        <v>131</v>
      </c>
      <c r="C15114" t="s">
        <v>102</v>
      </c>
      <c r="D15114" t="s">
        <v>82</v>
      </c>
      <c r="E15114" t="s">
        <v>89</v>
      </c>
      <c r="F15114" t="s">
        <v>49</v>
      </c>
      <c r="G15114">
        <v>83</v>
      </c>
      <c r="H15114">
        <v>20</v>
      </c>
      <c r="I15114">
        <f>IF(VLOOKUP(Data!$A15114,summermonths, 2, FALSE) = 1, VLOOKUP(Data!$H15114,rateblocks, 2, FALSE), VLOOKUP(Data!H15114, rateblocks,3, FALSE))</f>
        <v>2</v>
      </c>
      <c r="J15114">
        <v>1.1888211965560913</v>
      </c>
      <c r="K15114">
        <v>1.6311445236206055</v>
      </c>
      <c r="L15114">
        <v>82.963851928710937</v>
      </c>
      <c r="M15114">
        <v>0.44232338666915894</v>
      </c>
      <c r="N15114">
        <v>0.76237905025482178</v>
      </c>
      <c r="O15114">
        <v>0.5812218189239502</v>
      </c>
      <c r="P15114">
        <v>-0.81167858839035034</v>
      </c>
      <c r="Q15114">
        <v>-0.53470468521118164</v>
      </c>
      <c r="R15114">
        <v>4.2531423270702362E-2</v>
      </c>
      <c r="S15114">
        <v>0.44232338666915894</v>
      </c>
      <c r="T15114">
        <v>0.84211534261703491</v>
      </c>
      <c r="U15114">
        <v>1.4193514585494995</v>
      </c>
      <c r="V15114">
        <v>1.6963253021240234</v>
      </c>
    </row>
    <row r="15115" spans="1:22" x14ac:dyDescent="0.25">
      <c r="A15115" t="s">
        <v>122</v>
      </c>
      <c r="B15115" t="s">
        <v>131</v>
      </c>
      <c r="C15115" t="s">
        <v>102</v>
      </c>
      <c r="D15115" t="s">
        <v>115</v>
      </c>
      <c r="E15115" t="s">
        <v>89</v>
      </c>
      <c r="F15115" t="s">
        <v>49</v>
      </c>
      <c r="G15115">
        <v>83</v>
      </c>
      <c r="H15115">
        <v>6</v>
      </c>
      <c r="I15115">
        <f>IF(VLOOKUP(Data!$A15115,summermonths, 2, FALSE) = 1, VLOOKUP(Data!$H15115,rateblocks, 2, FALSE), VLOOKUP(Data!H15115, rateblocks,3, FALSE))</f>
        <v>3</v>
      </c>
      <c r="J15115">
        <v>1.7173231840133667</v>
      </c>
      <c r="K15115">
        <v>1.3542771339416504</v>
      </c>
      <c r="L15115">
        <v>36.168674468994141</v>
      </c>
      <c r="M15115">
        <v>-0.36304605007171631</v>
      </c>
      <c r="N15115">
        <v>0.22461096942424774</v>
      </c>
      <c r="O15115">
        <v>5.045008659362793E-2</v>
      </c>
      <c r="P15115">
        <v>-0.73249822854995728</v>
      </c>
      <c r="Q15115">
        <v>-0.65089660882949829</v>
      </c>
      <c r="R15115">
        <v>-0.48083215951919556</v>
      </c>
      <c r="S15115">
        <v>-0.36304605007171631</v>
      </c>
      <c r="T15115">
        <v>-0.24525994062423706</v>
      </c>
      <c r="U15115">
        <v>-7.5195513665676117E-2</v>
      </c>
      <c r="V15115">
        <v>6.4061176963150501E-3</v>
      </c>
    </row>
    <row r="15116" spans="1:22" x14ac:dyDescent="0.25">
      <c r="A15116" t="s">
        <v>100</v>
      </c>
      <c r="B15116" t="s">
        <v>131</v>
      </c>
      <c r="C15116" t="s">
        <v>101</v>
      </c>
      <c r="D15116" t="s">
        <v>77</v>
      </c>
      <c r="E15116" t="s">
        <v>89</v>
      </c>
      <c r="F15116" t="s">
        <v>49</v>
      </c>
      <c r="G15116">
        <v>83</v>
      </c>
      <c r="H15116">
        <v>24</v>
      </c>
      <c r="I15116">
        <f>IF(VLOOKUP(Data!$A15116,summermonths, 2, FALSE) = 1, VLOOKUP(Data!$H15116,rateblocks, 2, FALSE), VLOOKUP(Data!H15116, rateblocks,3, FALSE))</f>
        <v>3</v>
      </c>
      <c r="J15116">
        <v>1.6146618127822876</v>
      </c>
      <c r="K15116">
        <v>1.4610793590545654</v>
      </c>
      <c r="L15116">
        <v>69.769989013671875</v>
      </c>
      <c r="M15116">
        <v>-0.15358255803585052</v>
      </c>
      <c r="N15116">
        <v>0.10438305884599686</v>
      </c>
      <c r="O15116">
        <v>1.0895823128521442E-2</v>
      </c>
      <c r="P15116">
        <v>-0.3252774178981781</v>
      </c>
      <c r="Q15116">
        <v>-0.28735482692718506</v>
      </c>
      <c r="R15116">
        <v>-0.20832109451293945</v>
      </c>
      <c r="S15116">
        <v>-0.15358255803585052</v>
      </c>
      <c r="T15116">
        <v>-9.8844029009342194E-2</v>
      </c>
      <c r="U15116">
        <v>-1.9810285419225693E-2</v>
      </c>
      <c r="V15116">
        <v>1.8112294375896454E-2</v>
      </c>
    </row>
    <row r="15117" spans="1:22" x14ac:dyDescent="0.25">
      <c r="A15117" t="s">
        <v>98</v>
      </c>
      <c r="B15117" t="s">
        <v>131</v>
      </c>
      <c r="C15117" t="s">
        <v>102</v>
      </c>
      <c r="D15117" t="s">
        <v>81</v>
      </c>
      <c r="E15117" t="s">
        <v>89</v>
      </c>
      <c r="F15117" t="s">
        <v>49</v>
      </c>
      <c r="G15117">
        <v>83</v>
      </c>
      <c r="H15117">
        <v>17</v>
      </c>
      <c r="I15117">
        <f>IF(VLOOKUP(Data!$A15117,summermonths, 2, FALSE) = 1, VLOOKUP(Data!$H15117,rateblocks, 2, FALSE), VLOOKUP(Data!H15117, rateblocks,3, FALSE))</f>
        <v>1</v>
      </c>
      <c r="J15117">
        <v>1.3473498821258545</v>
      </c>
      <c r="K15117">
        <v>1.1925903558731079</v>
      </c>
      <c r="L15117">
        <v>89.650604248046875</v>
      </c>
      <c r="M15117">
        <v>-0.154759481549263</v>
      </c>
      <c r="N15117">
        <v>0.43234595656394958</v>
      </c>
      <c r="O15117">
        <v>0.18692302703857422</v>
      </c>
      <c r="P15117">
        <v>-0.8659052848815918</v>
      </c>
      <c r="Q15117">
        <v>-0.70883309841156006</v>
      </c>
      <c r="R15117">
        <v>-0.38148191571235657</v>
      </c>
      <c r="S15117">
        <v>-0.154759481549263</v>
      </c>
      <c r="T15117">
        <v>7.1962960064411163E-2</v>
      </c>
      <c r="U15117">
        <v>0.39931416511535645</v>
      </c>
      <c r="V15117">
        <v>0.55638635158538818</v>
      </c>
    </row>
    <row r="15118" spans="1:22" x14ac:dyDescent="0.25">
      <c r="A15118" t="s">
        <v>99</v>
      </c>
      <c r="B15118" t="s">
        <v>131</v>
      </c>
      <c r="C15118" t="s">
        <v>102</v>
      </c>
      <c r="D15118" t="s">
        <v>82</v>
      </c>
      <c r="E15118" t="s">
        <v>89</v>
      </c>
      <c r="F15118" t="s">
        <v>49</v>
      </c>
      <c r="G15118">
        <v>83</v>
      </c>
      <c r="H15118">
        <v>2</v>
      </c>
      <c r="I15118">
        <f>IF(VLOOKUP(Data!$A15118,summermonths, 2, FALSE) = 1, VLOOKUP(Data!$H15118,rateblocks, 2, FALSE), VLOOKUP(Data!H15118, rateblocks,3, FALSE))</f>
        <v>3</v>
      </c>
      <c r="J15118">
        <v>1.5102652311325073</v>
      </c>
      <c r="K15118">
        <v>1.4031325578689575</v>
      </c>
      <c r="L15118">
        <v>73.734939575195313</v>
      </c>
      <c r="M15118">
        <v>-0.10713271796703339</v>
      </c>
      <c r="N15118">
        <v>0.24822212755680084</v>
      </c>
      <c r="O15118">
        <v>6.1614222824573517E-2</v>
      </c>
      <c r="P15118">
        <v>-0.51542180776596069</v>
      </c>
      <c r="Q15118">
        <v>-0.42524218559265137</v>
      </c>
      <c r="R15118">
        <v>-0.23730053007602692</v>
      </c>
      <c r="S15118">
        <v>-0.10713271796703339</v>
      </c>
      <c r="T15118">
        <v>2.3035092279314995E-2</v>
      </c>
      <c r="U15118">
        <v>0.2109767347574234</v>
      </c>
      <c r="V15118">
        <v>0.30115634202957153</v>
      </c>
    </row>
    <row r="15119" spans="1:22" x14ac:dyDescent="0.25">
      <c r="A15119" t="s">
        <v>98</v>
      </c>
      <c r="B15119" t="s">
        <v>131</v>
      </c>
      <c r="C15119" t="s">
        <v>102</v>
      </c>
      <c r="D15119" t="s">
        <v>81</v>
      </c>
      <c r="E15119" t="s">
        <v>89</v>
      </c>
      <c r="F15119" t="s">
        <v>49</v>
      </c>
      <c r="G15119">
        <v>83</v>
      </c>
      <c r="H15119">
        <v>18</v>
      </c>
      <c r="I15119">
        <f>IF(VLOOKUP(Data!$A15119,summermonths, 2, FALSE) = 1, VLOOKUP(Data!$H15119,rateblocks, 2, FALSE), VLOOKUP(Data!H15119, rateblocks,3, FALSE))</f>
        <v>1</v>
      </c>
      <c r="J15119">
        <v>1.1202026605606079</v>
      </c>
      <c r="K15119">
        <v>1.2772891521453857</v>
      </c>
      <c r="L15119">
        <v>87.096382141113281</v>
      </c>
      <c r="M15119">
        <v>0.15708647668361664</v>
      </c>
      <c r="N15119">
        <v>0.46958687901496887</v>
      </c>
      <c r="O15119">
        <v>0.22051183879375458</v>
      </c>
      <c r="P15119">
        <v>-0.61531519889831543</v>
      </c>
      <c r="Q15119">
        <v>-0.44471332430839539</v>
      </c>
      <c r="R15119">
        <v>-8.916512131690979E-2</v>
      </c>
      <c r="S15119">
        <v>0.15708647668361664</v>
      </c>
      <c r="T15119">
        <v>0.40333807468414307</v>
      </c>
      <c r="U15119">
        <v>0.75888627767562866</v>
      </c>
      <c r="V15119">
        <v>0.92948818206787109</v>
      </c>
    </row>
    <row r="15120" spans="1:22" x14ac:dyDescent="0.25">
      <c r="A15120" t="s">
        <v>95</v>
      </c>
      <c r="B15120" t="s">
        <v>131</v>
      </c>
      <c r="C15120" t="s">
        <v>101</v>
      </c>
      <c r="D15120" t="s">
        <v>72</v>
      </c>
      <c r="E15120" t="s">
        <v>89</v>
      </c>
      <c r="F15120" t="s">
        <v>49</v>
      </c>
      <c r="G15120">
        <v>83</v>
      </c>
      <c r="H15120">
        <v>7</v>
      </c>
      <c r="I15120">
        <f>IF(VLOOKUP(Data!$A15120,summermonths, 2, FALSE) = 1, VLOOKUP(Data!$H15120,rateblocks, 2, FALSE), VLOOKUP(Data!H15120, rateblocks,3, FALSE))</f>
        <v>2</v>
      </c>
      <c r="J15120">
        <v>1.0177589654922485</v>
      </c>
      <c r="K15120">
        <v>1.0674005746841431</v>
      </c>
      <c r="L15120">
        <v>58.363254547119141</v>
      </c>
      <c r="M15120">
        <v>4.9641594290733337E-2</v>
      </c>
      <c r="N15120">
        <v>0.16935175657272339</v>
      </c>
      <c r="O15120">
        <v>2.8680017217993736E-2</v>
      </c>
      <c r="P15120">
        <v>-0.22891725599765778</v>
      </c>
      <c r="Q15120">
        <v>-0.16739141941070557</v>
      </c>
      <c r="R15120">
        <v>-3.9166554808616638E-2</v>
      </c>
      <c r="S15120">
        <v>4.9641594290733337E-2</v>
      </c>
      <c r="T15120">
        <v>0.13844974339008331</v>
      </c>
      <c r="U15120">
        <v>0.26667460799217224</v>
      </c>
      <c r="V15120">
        <v>0.32820045948028564</v>
      </c>
    </row>
    <row r="15121" spans="1:22" x14ac:dyDescent="0.25">
      <c r="A15121" t="s">
        <v>123</v>
      </c>
      <c r="B15121" t="s">
        <v>131</v>
      </c>
      <c r="C15121" t="s">
        <v>102</v>
      </c>
      <c r="D15121" t="s">
        <v>118</v>
      </c>
      <c r="E15121" t="s">
        <v>89</v>
      </c>
      <c r="F15121" t="s">
        <v>49</v>
      </c>
      <c r="G15121">
        <v>83</v>
      </c>
      <c r="H15121">
        <v>11</v>
      </c>
      <c r="I15121">
        <f>IF(VLOOKUP(Data!$A15121,summermonths, 2, FALSE) = 1, VLOOKUP(Data!$H15121,rateblocks, 2, FALSE), VLOOKUP(Data!H15121, rateblocks,3, FALSE))</f>
        <v>2</v>
      </c>
      <c r="J15121">
        <v>1.0659021139144897</v>
      </c>
      <c r="K15121">
        <v>0.76198792457580566</v>
      </c>
      <c r="L15121">
        <v>81.204818725585937</v>
      </c>
      <c r="M15121">
        <v>-0.30391415953636169</v>
      </c>
      <c r="N15121">
        <v>0.44386973977088928</v>
      </c>
      <c r="O15121">
        <v>0.19702035188674927</v>
      </c>
      <c r="P15121">
        <v>-1.0340149402618408</v>
      </c>
      <c r="Q15121">
        <v>-0.87275612354278564</v>
      </c>
      <c r="R15121">
        <v>-0.53667968511581421</v>
      </c>
      <c r="S15121">
        <v>-0.30391415953636169</v>
      </c>
      <c r="T15121">
        <v>-7.1148641407489777E-2</v>
      </c>
      <c r="U15121">
        <v>0.26492780447006226</v>
      </c>
      <c r="V15121">
        <v>0.42618659138679504</v>
      </c>
    </row>
    <row r="15122" spans="1:22" x14ac:dyDescent="0.25">
      <c r="A15122" t="s">
        <v>96</v>
      </c>
      <c r="B15122" t="s">
        <v>131</v>
      </c>
      <c r="C15122" t="s">
        <v>102</v>
      </c>
      <c r="D15122" t="s">
        <v>79</v>
      </c>
      <c r="E15122" t="s">
        <v>89</v>
      </c>
      <c r="F15122" t="s">
        <v>49</v>
      </c>
      <c r="G15122">
        <v>83</v>
      </c>
      <c r="H15122">
        <v>13</v>
      </c>
      <c r="I15122">
        <f>IF(VLOOKUP(Data!$A15122,summermonths, 2, FALSE) = 1, VLOOKUP(Data!$H15122,rateblocks, 2, FALSE), VLOOKUP(Data!H15122, rateblocks,3, FALSE))</f>
        <v>1</v>
      </c>
      <c r="J15122">
        <v>1.1210892200469971</v>
      </c>
      <c r="K15122">
        <v>1.0927108526229858</v>
      </c>
      <c r="L15122">
        <v>81.638557434082031</v>
      </c>
      <c r="M15122">
        <v>-2.8378371149301529E-2</v>
      </c>
      <c r="N15122">
        <v>0.50629299879074097</v>
      </c>
      <c r="O15122">
        <v>0.25633260607719421</v>
      </c>
      <c r="P15122">
        <v>-0.86115622520446777</v>
      </c>
      <c r="Q15122">
        <v>-0.6772189736366272</v>
      </c>
      <c r="R15122">
        <v>-0.29387867450714111</v>
      </c>
      <c r="S15122">
        <v>-2.8378371149301529E-2</v>
      </c>
      <c r="T15122">
        <v>0.23712193965911865</v>
      </c>
      <c r="U15122">
        <v>0.62046223878860474</v>
      </c>
      <c r="V15122">
        <v>0.80439949035644531</v>
      </c>
    </row>
    <row r="15123" spans="1:22" x14ac:dyDescent="0.25">
      <c r="A15123" t="s">
        <v>95</v>
      </c>
      <c r="B15123" t="s">
        <v>131</v>
      </c>
      <c r="C15123" t="s">
        <v>102</v>
      </c>
      <c r="D15123" t="s">
        <v>78</v>
      </c>
      <c r="E15123" t="s">
        <v>89</v>
      </c>
      <c r="F15123" t="s">
        <v>49</v>
      </c>
      <c r="G15123">
        <v>83</v>
      </c>
      <c r="H15123">
        <v>19</v>
      </c>
      <c r="I15123">
        <f>IF(VLOOKUP(Data!$A15123,summermonths, 2, FALSE) = 1, VLOOKUP(Data!$H15123,rateblocks, 2, FALSE), VLOOKUP(Data!H15123, rateblocks,3, FALSE))</f>
        <v>2</v>
      </c>
      <c r="J15123">
        <v>0.96186214685440063</v>
      </c>
      <c r="K15123">
        <v>1.0773494243621826</v>
      </c>
      <c r="L15123">
        <v>73.481925964355469</v>
      </c>
      <c r="M15123">
        <v>0.11548727005720139</v>
      </c>
      <c r="N15123">
        <v>0.32847747206687927</v>
      </c>
      <c r="O15123">
        <v>0.10789745301008224</v>
      </c>
      <c r="P15123">
        <v>-0.42481008172035217</v>
      </c>
      <c r="Q15123">
        <v>-0.30547353625297546</v>
      </c>
      <c r="R15123">
        <v>-5.6766483932733536E-2</v>
      </c>
      <c r="S15123">
        <v>0.11548727005720139</v>
      </c>
      <c r="T15123">
        <v>0.2877410352230072</v>
      </c>
      <c r="U15123">
        <v>0.53644806146621704</v>
      </c>
      <c r="V15123">
        <v>0.65578460693359375</v>
      </c>
    </row>
    <row r="15124" spans="1:22" x14ac:dyDescent="0.25">
      <c r="A15124" t="s">
        <v>125</v>
      </c>
      <c r="B15124" t="s">
        <v>131</v>
      </c>
      <c r="C15124" t="s">
        <v>102</v>
      </c>
      <c r="D15124" t="s">
        <v>116</v>
      </c>
      <c r="E15124" t="s">
        <v>89</v>
      </c>
      <c r="F15124" t="s">
        <v>49</v>
      </c>
      <c r="G15124">
        <v>83</v>
      </c>
      <c r="H15124">
        <v>4</v>
      </c>
      <c r="I15124">
        <f>IF(VLOOKUP(Data!$A15124,summermonths, 2, FALSE) = 1, VLOOKUP(Data!$H15124,rateblocks, 2, FALSE), VLOOKUP(Data!H15124, rateblocks,3, FALSE))</f>
        <v>3</v>
      </c>
      <c r="J15124">
        <v>1.2475924491882324</v>
      </c>
      <c r="K15124">
        <v>1.3831325769424438</v>
      </c>
      <c r="L15124">
        <v>59.240962982177734</v>
      </c>
      <c r="M15124">
        <v>0.13554008305072784</v>
      </c>
      <c r="N15124">
        <v>0.18982686102390289</v>
      </c>
      <c r="O15124">
        <v>3.6034237593412399E-2</v>
      </c>
      <c r="P15124">
        <v>-0.17669731378555298</v>
      </c>
      <c r="Q15124">
        <v>-0.10773282498121262</v>
      </c>
      <c r="R15124">
        <v>3.5994779318571091E-2</v>
      </c>
      <c r="S15124">
        <v>0.13554008305072784</v>
      </c>
      <c r="T15124">
        <v>0.2350853830575943</v>
      </c>
      <c r="U15124">
        <v>0.3788129985332489</v>
      </c>
      <c r="V15124">
        <v>0.44777747988700867</v>
      </c>
    </row>
    <row r="15125" spans="1:22" x14ac:dyDescent="0.25">
      <c r="A15125" t="s">
        <v>98</v>
      </c>
      <c r="B15125" t="s">
        <v>131</v>
      </c>
      <c r="C15125" t="s">
        <v>101</v>
      </c>
      <c r="D15125" t="s">
        <v>75</v>
      </c>
      <c r="E15125" t="s">
        <v>89</v>
      </c>
      <c r="F15125" t="s">
        <v>49</v>
      </c>
      <c r="G15125">
        <v>83</v>
      </c>
      <c r="H15125">
        <v>12</v>
      </c>
      <c r="I15125">
        <f>IF(VLOOKUP(Data!$A15125,summermonths, 2, FALSE) = 1, VLOOKUP(Data!$H15125,rateblocks, 2, FALSE), VLOOKUP(Data!H15125, rateblocks,3, FALSE))</f>
        <v>1</v>
      </c>
      <c r="J15125">
        <v>1.3036922216415405</v>
      </c>
      <c r="K15125">
        <v>1.0147229433059692</v>
      </c>
      <c r="L15125">
        <v>81.00482177734375</v>
      </c>
      <c r="M15125">
        <v>-0.28896930813789368</v>
      </c>
      <c r="N15125">
        <v>0.28795629739761353</v>
      </c>
      <c r="O15125">
        <v>8.2918830215930939E-2</v>
      </c>
      <c r="P15125">
        <v>-0.76261526346206665</v>
      </c>
      <c r="Q15125">
        <v>-0.65800017118453979</v>
      </c>
      <c r="R15125">
        <v>-0.43997374176979065</v>
      </c>
      <c r="S15125">
        <v>-0.28896930813789368</v>
      </c>
      <c r="T15125">
        <v>-0.1379648745059967</v>
      </c>
      <c r="U15125">
        <v>8.0061532557010651E-2</v>
      </c>
      <c r="V15125">
        <v>0.1846766471862793</v>
      </c>
    </row>
    <row r="15126" spans="1:22" x14ac:dyDescent="0.25">
      <c r="A15126" t="s">
        <v>98</v>
      </c>
      <c r="B15126" t="s">
        <v>131</v>
      </c>
      <c r="C15126" t="s">
        <v>101</v>
      </c>
      <c r="D15126" t="s">
        <v>75</v>
      </c>
      <c r="E15126" t="s">
        <v>89</v>
      </c>
      <c r="F15126" t="s">
        <v>49</v>
      </c>
      <c r="G15126">
        <v>83</v>
      </c>
      <c r="H15126">
        <v>5</v>
      </c>
      <c r="I15126">
        <f>IF(VLOOKUP(Data!$A15126,summermonths, 2, FALSE) = 1, VLOOKUP(Data!$H15126,rateblocks, 2, FALSE), VLOOKUP(Data!H15126, rateblocks,3, FALSE))</f>
        <v>3</v>
      </c>
      <c r="J15126">
        <v>1.5029727220535278</v>
      </c>
      <c r="K15126">
        <v>1.3657078742980957</v>
      </c>
      <c r="L15126">
        <v>67.637954711914062</v>
      </c>
      <c r="M15126">
        <v>-0.1372649222612381</v>
      </c>
      <c r="N15126">
        <v>0.12248557060956955</v>
      </c>
      <c r="O15126">
        <v>1.5002715401351452E-2</v>
      </c>
      <c r="P15126">
        <v>-0.33873575925827026</v>
      </c>
      <c r="Q15126">
        <v>-0.29423651099205017</v>
      </c>
      <c r="R15126">
        <v>-0.201496422290802</v>
      </c>
      <c r="S15126">
        <v>-0.1372649222612381</v>
      </c>
      <c r="T15126">
        <v>-7.3033429682254791E-2</v>
      </c>
      <c r="U15126">
        <v>1.970665343105793E-2</v>
      </c>
      <c r="V15126">
        <v>6.4205914735794067E-2</v>
      </c>
    </row>
    <row r="15127" spans="1:22" x14ac:dyDescent="0.25">
      <c r="A15127" t="s">
        <v>96</v>
      </c>
      <c r="B15127" t="s">
        <v>131</v>
      </c>
      <c r="C15127" t="s">
        <v>102</v>
      </c>
      <c r="D15127" t="s">
        <v>79</v>
      </c>
      <c r="E15127" t="s">
        <v>89</v>
      </c>
      <c r="F15127" t="s">
        <v>49</v>
      </c>
      <c r="G15127">
        <v>83</v>
      </c>
      <c r="H15127">
        <v>14</v>
      </c>
      <c r="I15127">
        <f>IF(VLOOKUP(Data!$A15127,summermonths, 2, FALSE) = 1, VLOOKUP(Data!$H15127,rateblocks, 2, FALSE), VLOOKUP(Data!H15127, rateblocks,3, FALSE))</f>
        <v>1</v>
      </c>
      <c r="J15127">
        <v>1.213826060295105</v>
      </c>
      <c r="K15127">
        <v>1.0248795747756958</v>
      </c>
      <c r="L15127">
        <v>74.734939575195313</v>
      </c>
      <c r="M15127">
        <v>-0.18894660472869873</v>
      </c>
      <c r="N15127">
        <v>0.49676477909088135</v>
      </c>
      <c r="O15127">
        <v>0.24677523970603943</v>
      </c>
      <c r="P15127">
        <v>-1.0060518980026245</v>
      </c>
      <c r="Q15127">
        <v>-0.8255763053894043</v>
      </c>
      <c r="R15127">
        <v>-0.44945031404495239</v>
      </c>
      <c r="S15127">
        <v>-0.18894660472869873</v>
      </c>
      <c r="T15127">
        <v>7.1557097136974335E-2</v>
      </c>
      <c r="U15127">
        <v>0.44768306612968445</v>
      </c>
      <c r="V15127">
        <v>0.62815874814987183</v>
      </c>
    </row>
    <row r="15128" spans="1:22" x14ac:dyDescent="0.25">
      <c r="A15128" t="s">
        <v>95</v>
      </c>
      <c r="B15128" t="s">
        <v>131</v>
      </c>
      <c r="C15128" t="s">
        <v>101</v>
      </c>
      <c r="D15128" t="s">
        <v>72</v>
      </c>
      <c r="E15128" t="s">
        <v>89</v>
      </c>
      <c r="F15128" t="s">
        <v>49</v>
      </c>
      <c r="G15128">
        <v>83</v>
      </c>
      <c r="H15128">
        <v>22</v>
      </c>
      <c r="I15128">
        <f>IF(VLOOKUP(Data!$A15128,summermonths, 2, FALSE) = 1, VLOOKUP(Data!$H15128,rateblocks, 2, FALSE), VLOOKUP(Data!H15128, rateblocks,3, FALSE))</f>
        <v>2</v>
      </c>
      <c r="J15128">
        <v>1.5009113550186157</v>
      </c>
      <c r="K15128">
        <v>1.5335993766784668</v>
      </c>
      <c r="L15128">
        <v>59.267471313476563</v>
      </c>
      <c r="M15128">
        <v>3.2688051462173462E-2</v>
      </c>
      <c r="N15128">
        <v>0.12192466855049133</v>
      </c>
      <c r="O15128">
        <v>1.4865624718368053E-2</v>
      </c>
      <c r="P15128">
        <v>-0.16786018013954163</v>
      </c>
      <c r="Q15128">
        <v>-0.1235646978020668</v>
      </c>
      <c r="R15128">
        <v>-3.1249307096004486E-2</v>
      </c>
      <c r="S15128">
        <v>3.2688051462173462E-2</v>
      </c>
      <c r="T15128">
        <v>9.662541002035141E-2</v>
      </c>
      <c r="U15128">
        <v>0.18894080817699432</v>
      </c>
      <c r="V15128">
        <v>0.23323628306388855</v>
      </c>
    </row>
    <row r="15129" spans="1:22" x14ac:dyDescent="0.25">
      <c r="A15129" t="s">
        <v>100</v>
      </c>
      <c r="B15129" t="s">
        <v>131</v>
      </c>
      <c r="C15129" t="s">
        <v>102</v>
      </c>
      <c r="D15129" t="s">
        <v>83</v>
      </c>
      <c r="E15129" t="s">
        <v>89</v>
      </c>
      <c r="F15129" t="s">
        <v>49</v>
      </c>
      <c r="G15129">
        <v>83</v>
      </c>
      <c r="H15129">
        <v>10</v>
      </c>
      <c r="I15129">
        <f>IF(VLOOKUP(Data!$A15129,summermonths, 2, FALSE) = 1, VLOOKUP(Data!$H15129,rateblocks, 2, FALSE), VLOOKUP(Data!H15129, rateblocks,3, FALSE))</f>
        <v>2</v>
      </c>
      <c r="J15129">
        <v>1.1881580352783203</v>
      </c>
      <c r="K15129">
        <v>1.0536144971847534</v>
      </c>
      <c r="L15129">
        <v>82.566261291503906</v>
      </c>
      <c r="M15129">
        <v>-0.13454361259937286</v>
      </c>
      <c r="N15129">
        <v>0.46938401460647583</v>
      </c>
      <c r="O15129">
        <v>0.22032135725021362</v>
      </c>
      <c r="P15129">
        <v>-0.90661162137985229</v>
      </c>
      <c r="Q15129">
        <v>-0.73608344793319702</v>
      </c>
      <c r="R15129">
        <v>-0.38068881630897522</v>
      </c>
      <c r="S15129">
        <v>-0.13454361259937286</v>
      </c>
      <c r="T15129">
        <v>0.11160160601139069</v>
      </c>
      <c r="U15129">
        <v>0.46699619293212891</v>
      </c>
      <c r="V15129">
        <v>0.63752436637878418</v>
      </c>
    </row>
    <row r="15130" spans="1:22" x14ac:dyDescent="0.25">
      <c r="A15130" t="s">
        <v>97</v>
      </c>
      <c r="B15130" t="s">
        <v>131</v>
      </c>
      <c r="C15130" t="s">
        <v>101</v>
      </c>
      <c r="D15130" t="s">
        <v>74</v>
      </c>
      <c r="E15130" t="s">
        <v>89</v>
      </c>
      <c r="F15130" t="s">
        <v>49</v>
      </c>
      <c r="G15130">
        <v>83</v>
      </c>
      <c r="H15130">
        <v>3</v>
      </c>
      <c r="I15130">
        <f>IF(VLOOKUP(Data!$A15130,summermonths, 2, FALSE) = 1, VLOOKUP(Data!$H15130,rateblocks, 2, FALSE), VLOOKUP(Data!H15130, rateblocks,3, FALSE))</f>
        <v>3</v>
      </c>
      <c r="J15130">
        <v>1.5258417129516602</v>
      </c>
      <c r="K15130">
        <v>1.3984531164169312</v>
      </c>
      <c r="L15130">
        <v>66.811416625976563</v>
      </c>
      <c r="M15130">
        <v>-0.12738858163356781</v>
      </c>
      <c r="N15130">
        <v>0.13099506497383118</v>
      </c>
      <c r="O15130">
        <v>1.7159707844257355E-2</v>
      </c>
      <c r="P15130">
        <v>-0.34285628795623779</v>
      </c>
      <c r="Q15130">
        <v>-0.29526552557945251</v>
      </c>
      <c r="R15130">
        <v>-0.1960824579000473</v>
      </c>
      <c r="S15130">
        <v>-0.12738858163356781</v>
      </c>
      <c r="T15130">
        <v>-5.8694701641798019E-2</v>
      </c>
      <c r="U15130">
        <v>4.0488347411155701E-2</v>
      </c>
      <c r="V15130">
        <v>8.8079124689102173E-2</v>
      </c>
    </row>
    <row r="15131" spans="1:22" x14ac:dyDescent="0.25">
      <c r="A15131" t="s">
        <v>122</v>
      </c>
      <c r="B15131" t="s">
        <v>131</v>
      </c>
      <c r="C15131" t="s">
        <v>101</v>
      </c>
      <c r="D15131" t="s">
        <v>117</v>
      </c>
      <c r="E15131" t="s">
        <v>89</v>
      </c>
      <c r="F15131" t="s">
        <v>49</v>
      </c>
      <c r="G15131">
        <v>83</v>
      </c>
      <c r="H15131">
        <v>19</v>
      </c>
      <c r="I15131">
        <f>IF(VLOOKUP(Data!$A15131,summermonths, 2, FALSE) = 1, VLOOKUP(Data!$H15131,rateblocks, 2, FALSE), VLOOKUP(Data!H15131, rateblocks,3, FALSE))</f>
        <v>1</v>
      </c>
      <c r="J15131">
        <v>1.6418616771697998</v>
      </c>
      <c r="K15131">
        <v>1.6226867437362671</v>
      </c>
      <c r="L15131">
        <v>58.642772674560547</v>
      </c>
      <c r="M15131">
        <v>-1.9174961373209953E-2</v>
      </c>
      <c r="N15131">
        <v>9.4458267092704773E-2</v>
      </c>
      <c r="O15131">
        <v>8.9223645627498627E-3</v>
      </c>
      <c r="P15131">
        <v>-0.17454499006271362</v>
      </c>
      <c r="Q15131">
        <v>-0.14022810757160187</v>
      </c>
      <c r="R15131">
        <v>-6.8708926439285278E-2</v>
      </c>
      <c r="S15131">
        <v>-1.9174961373209953E-2</v>
      </c>
      <c r="T15131">
        <v>3.0359001830220222E-2</v>
      </c>
      <c r="U15131">
        <v>0.10187818109989166</v>
      </c>
      <c r="V15131">
        <v>0.13619506359100342</v>
      </c>
    </row>
    <row r="15132" spans="1:22" x14ac:dyDescent="0.25">
      <c r="A15132" t="s">
        <v>122</v>
      </c>
      <c r="B15132" t="s">
        <v>131</v>
      </c>
      <c r="C15132" t="s">
        <v>102</v>
      </c>
      <c r="D15132" t="s">
        <v>115</v>
      </c>
      <c r="E15132" t="s">
        <v>89</v>
      </c>
      <c r="F15132" t="s">
        <v>49</v>
      </c>
      <c r="G15132">
        <v>83</v>
      </c>
      <c r="H15132">
        <v>20</v>
      </c>
      <c r="I15132">
        <f>IF(VLOOKUP(Data!$A15132,summermonths, 2, FALSE) = 1, VLOOKUP(Data!$H15132,rateblocks, 2, FALSE), VLOOKUP(Data!H15132, rateblocks,3, FALSE))</f>
        <v>1</v>
      </c>
      <c r="J15132">
        <v>1.8372676372528076</v>
      </c>
      <c r="K15132">
        <v>1.5721083879470825</v>
      </c>
      <c r="L15132">
        <v>46.614456176757813</v>
      </c>
      <c r="M15132">
        <v>-0.26515918970108032</v>
      </c>
      <c r="N15132">
        <v>0.30670306086540222</v>
      </c>
      <c r="O15132">
        <v>9.4066768884658813E-2</v>
      </c>
      <c r="P15132">
        <v>-0.76964080333709717</v>
      </c>
      <c r="Q15132">
        <v>-0.6582149863243103</v>
      </c>
      <c r="R15132">
        <v>-0.42599442601203918</v>
      </c>
      <c r="S15132">
        <v>-0.26515918970108032</v>
      </c>
      <c r="T15132">
        <v>-0.10432394593954086</v>
      </c>
      <c r="U15132">
        <v>0.12789659202098846</v>
      </c>
      <c r="V15132">
        <v>0.23932245373725891</v>
      </c>
    </row>
    <row r="15133" spans="1:22" x14ac:dyDescent="0.25">
      <c r="A15133" t="s">
        <v>96</v>
      </c>
      <c r="B15133" t="s">
        <v>131</v>
      </c>
      <c r="C15133" t="s">
        <v>101</v>
      </c>
      <c r="D15133" t="s">
        <v>73</v>
      </c>
      <c r="E15133" t="s">
        <v>89</v>
      </c>
      <c r="F15133" t="s">
        <v>49</v>
      </c>
      <c r="G15133">
        <v>83</v>
      </c>
      <c r="H15133">
        <v>5</v>
      </c>
      <c r="I15133">
        <f>IF(VLOOKUP(Data!$A15133,summermonths, 2, FALSE) = 1, VLOOKUP(Data!$H15133,rateblocks, 2, FALSE), VLOOKUP(Data!H15133, rateblocks,3, FALSE))</f>
        <v>3</v>
      </c>
      <c r="J15133">
        <v>1.3887218236923218</v>
      </c>
      <c r="K15133">
        <v>1.3891183137893677</v>
      </c>
      <c r="L15133">
        <v>62.380615234375</v>
      </c>
      <c r="M15133">
        <v>3.9644728531129658E-4</v>
      </c>
      <c r="N15133">
        <v>0.11700892448425293</v>
      </c>
      <c r="O15133">
        <v>1.3691088184714317E-2</v>
      </c>
      <c r="P15133">
        <v>-0.19206610321998596</v>
      </c>
      <c r="Q15133">
        <v>-0.14955651760101318</v>
      </c>
      <c r="R15133">
        <v>-6.0963094234466553E-2</v>
      </c>
      <c r="S15133">
        <v>3.9644728531129658E-4</v>
      </c>
      <c r="T15133">
        <v>6.1755988746881485E-2</v>
      </c>
      <c r="U15133">
        <v>0.15034942328929901</v>
      </c>
      <c r="V15133">
        <v>0.1928589940071106</v>
      </c>
    </row>
    <row r="15134" spans="1:22" x14ac:dyDescent="0.25">
      <c r="A15134" t="s">
        <v>124</v>
      </c>
      <c r="B15134" t="s">
        <v>131</v>
      </c>
      <c r="C15134" t="s">
        <v>101</v>
      </c>
      <c r="D15134" t="s">
        <v>119</v>
      </c>
      <c r="E15134" t="s">
        <v>89</v>
      </c>
      <c r="F15134" t="s">
        <v>49</v>
      </c>
      <c r="G15134">
        <v>83</v>
      </c>
      <c r="H15134">
        <v>8</v>
      </c>
      <c r="I15134">
        <f>IF(VLOOKUP(Data!$A15134,summermonths, 2, FALSE) = 1, VLOOKUP(Data!$H15134,rateblocks, 2, FALSE), VLOOKUP(Data!H15134, rateblocks,3, FALSE))</f>
        <v>2</v>
      </c>
      <c r="J15134">
        <v>1.0597763061523437</v>
      </c>
      <c r="K15134">
        <v>0.91421687602996826</v>
      </c>
      <c r="L15134">
        <v>57.1090087890625</v>
      </c>
      <c r="M15134">
        <v>-0.14555945992469788</v>
      </c>
      <c r="N15134">
        <v>0.18352070450782776</v>
      </c>
      <c r="O15134">
        <v>3.3679850399494171E-2</v>
      </c>
      <c r="P15134">
        <v>-0.44742414355278015</v>
      </c>
      <c r="Q15134">
        <v>-0.38075071573257446</v>
      </c>
      <c r="R15134">
        <v>-0.2417978048324585</v>
      </c>
      <c r="S15134">
        <v>-0.14555945992469788</v>
      </c>
      <c r="T15134">
        <v>-4.9321107566356659E-2</v>
      </c>
      <c r="U15134">
        <v>8.9631788432598114E-2</v>
      </c>
      <c r="V15134">
        <v>0.15630523860454559</v>
      </c>
    </row>
    <row r="15135" spans="1:22" x14ac:dyDescent="0.25">
      <c r="A15135" t="s">
        <v>98</v>
      </c>
      <c r="B15135" t="s">
        <v>131</v>
      </c>
      <c r="C15135" t="s">
        <v>102</v>
      </c>
      <c r="D15135" t="s">
        <v>81</v>
      </c>
      <c r="E15135" t="s">
        <v>89</v>
      </c>
      <c r="F15135" t="s">
        <v>49</v>
      </c>
      <c r="G15135">
        <v>83</v>
      </c>
      <c r="H15135">
        <v>21</v>
      </c>
      <c r="I15135">
        <f>IF(VLOOKUP(Data!$A15135,summermonths, 2, FALSE) = 1, VLOOKUP(Data!$H15135,rateblocks, 2, FALSE), VLOOKUP(Data!H15135, rateblocks,3, FALSE))</f>
        <v>2</v>
      </c>
      <c r="J15135">
        <v>0.96095192432403564</v>
      </c>
      <c r="K15135">
        <v>1.8903614282608032</v>
      </c>
      <c r="L15135">
        <v>77.325302124023438</v>
      </c>
      <c r="M15135">
        <v>0.92940950393676758</v>
      </c>
      <c r="N15135">
        <v>0.86464130878448486</v>
      </c>
      <c r="O15135">
        <v>0.7476046085357666</v>
      </c>
      <c r="P15135">
        <v>-0.49279889464378357</v>
      </c>
      <c r="Q15135">
        <v>-0.17867292463779449</v>
      </c>
      <c r="R15135">
        <v>0.47599115967750549</v>
      </c>
      <c r="S15135">
        <v>0.92940950393676758</v>
      </c>
      <c r="T15135">
        <v>1.3828278779983521</v>
      </c>
      <c r="U15135">
        <v>2.037492036819458</v>
      </c>
      <c r="V15135">
        <v>2.3516178131103516</v>
      </c>
    </row>
    <row r="15136" spans="1:22" x14ac:dyDescent="0.25">
      <c r="A15136" t="s">
        <v>124</v>
      </c>
      <c r="B15136" t="s">
        <v>131</v>
      </c>
      <c r="C15136" t="s">
        <v>101</v>
      </c>
      <c r="D15136" t="s">
        <v>119</v>
      </c>
      <c r="E15136" t="s">
        <v>89</v>
      </c>
      <c r="F15136" t="s">
        <v>49</v>
      </c>
      <c r="G15136">
        <v>83</v>
      </c>
      <c r="H15136">
        <v>12</v>
      </c>
      <c r="I15136">
        <f>IF(VLOOKUP(Data!$A15136,summermonths, 2, FALSE) = 1, VLOOKUP(Data!$H15136,rateblocks, 2, FALSE), VLOOKUP(Data!H15136, rateblocks,3, FALSE))</f>
        <v>2</v>
      </c>
      <c r="J15136">
        <v>1.0922247171401978</v>
      </c>
      <c r="K15136">
        <v>0.81670969724655151</v>
      </c>
      <c r="L15136">
        <v>72.711418151855469</v>
      </c>
      <c r="M15136">
        <v>-0.27551504969596863</v>
      </c>
      <c r="N15136">
        <v>0.24885819852352142</v>
      </c>
      <c r="O15136">
        <v>6.1930403113365173E-2</v>
      </c>
      <c r="P15136">
        <v>-0.68485033512115479</v>
      </c>
      <c r="Q15136">
        <v>-0.59443968534469604</v>
      </c>
      <c r="R15136">
        <v>-0.40601640939712524</v>
      </c>
      <c r="S15136">
        <v>-0.27551504969596863</v>
      </c>
      <c r="T15136">
        <v>-0.14501368999481201</v>
      </c>
      <c r="U15136">
        <v>4.3409563601016998E-2</v>
      </c>
      <c r="V15136">
        <v>0.13382026553153992</v>
      </c>
    </row>
    <row r="15137" spans="1:22" x14ac:dyDescent="0.25">
      <c r="A15137" t="s">
        <v>99</v>
      </c>
      <c r="B15137" t="s">
        <v>131</v>
      </c>
      <c r="C15137" t="s">
        <v>101</v>
      </c>
      <c r="D15137" t="s">
        <v>76</v>
      </c>
      <c r="E15137" t="s">
        <v>89</v>
      </c>
      <c r="F15137" t="s">
        <v>49</v>
      </c>
      <c r="G15137">
        <v>83</v>
      </c>
      <c r="H15137">
        <v>2</v>
      </c>
      <c r="I15137">
        <f>IF(VLOOKUP(Data!$A15137,summermonths, 2, FALSE) = 1, VLOOKUP(Data!$H15137,rateblocks, 2, FALSE), VLOOKUP(Data!H15137, rateblocks,3, FALSE))</f>
        <v>3</v>
      </c>
      <c r="J15137">
        <v>1.5505000352859497</v>
      </c>
      <c r="K15137">
        <v>1.393310546875</v>
      </c>
      <c r="L15137">
        <v>68.72021484375</v>
      </c>
      <c r="M15137">
        <v>-0.15718942880630493</v>
      </c>
      <c r="N15137">
        <v>0.11972633004188538</v>
      </c>
      <c r="O15137">
        <v>1.4334393665194511E-2</v>
      </c>
      <c r="P15137">
        <v>-0.35412171483039856</v>
      </c>
      <c r="Q15137">
        <v>-0.31062489748001099</v>
      </c>
      <c r="R15137">
        <v>-0.21997398138046265</v>
      </c>
      <c r="S15137">
        <v>-0.15718942880630493</v>
      </c>
      <c r="T15137">
        <v>-9.4404876232147217E-2</v>
      </c>
      <c r="U15137">
        <v>-3.7539631593972445E-3</v>
      </c>
      <c r="V15137">
        <v>3.9742860943078995E-2</v>
      </c>
    </row>
    <row r="15138" spans="1:22" x14ac:dyDescent="0.25">
      <c r="A15138" t="s">
        <v>97</v>
      </c>
      <c r="B15138" t="s">
        <v>131</v>
      </c>
      <c r="C15138" t="s">
        <v>102</v>
      </c>
      <c r="D15138" t="s">
        <v>80</v>
      </c>
      <c r="E15138" t="s">
        <v>89</v>
      </c>
      <c r="F15138" t="s">
        <v>49</v>
      </c>
      <c r="G15138">
        <v>83</v>
      </c>
      <c r="H15138">
        <v>23</v>
      </c>
      <c r="I15138">
        <f>IF(VLOOKUP(Data!$A15138,summermonths, 2, FALSE) = 1, VLOOKUP(Data!$H15138,rateblocks, 2, FALSE), VLOOKUP(Data!H15138, rateblocks,3, FALSE))</f>
        <v>3</v>
      </c>
      <c r="J15138">
        <v>1.6089372634887695</v>
      </c>
      <c r="K15138">
        <v>1.6309036016464233</v>
      </c>
      <c r="L15138">
        <v>70.192771911621094</v>
      </c>
      <c r="M15138">
        <v>2.1966351196169853E-2</v>
      </c>
      <c r="N15138">
        <v>0.2855188250541687</v>
      </c>
      <c r="O15138">
        <v>8.1520996987819672E-2</v>
      </c>
      <c r="P15138">
        <v>-0.44767031073570251</v>
      </c>
      <c r="Q15138">
        <v>-0.34394073486328125</v>
      </c>
      <c r="R15138">
        <v>-0.12775987386703491</v>
      </c>
      <c r="S15138">
        <v>2.1966351196169853E-2</v>
      </c>
      <c r="T15138">
        <v>0.17169256508350372</v>
      </c>
      <c r="U15138">
        <v>0.38787344098091125</v>
      </c>
      <c r="V15138">
        <v>0.49160301685333252</v>
      </c>
    </row>
    <row r="15139" spans="1:22" x14ac:dyDescent="0.25">
      <c r="A15139" t="s">
        <v>99</v>
      </c>
      <c r="B15139" t="s">
        <v>131</v>
      </c>
      <c r="C15139" t="s">
        <v>101</v>
      </c>
      <c r="D15139" t="s">
        <v>76</v>
      </c>
      <c r="E15139" t="s">
        <v>89</v>
      </c>
      <c r="F15139" t="s">
        <v>49</v>
      </c>
      <c r="G15139">
        <v>83</v>
      </c>
      <c r="H15139">
        <v>18</v>
      </c>
      <c r="I15139">
        <f>IF(VLOOKUP(Data!$A15139,summermonths, 2, FALSE) = 1, VLOOKUP(Data!$H15139,rateblocks, 2, FALSE), VLOOKUP(Data!H15139, rateblocks,3, FALSE))</f>
        <v>1</v>
      </c>
      <c r="J15139">
        <v>1.2921397686004639</v>
      </c>
      <c r="K15139">
        <v>1.0595120191574097</v>
      </c>
      <c r="L15139">
        <v>76.817268371582031</v>
      </c>
      <c r="M15139">
        <v>-0.23262773454189301</v>
      </c>
      <c r="N15139">
        <v>0.23095479607582092</v>
      </c>
      <c r="O15139">
        <v>5.3340118378400803E-2</v>
      </c>
      <c r="P15139">
        <v>-0.61251455545425415</v>
      </c>
      <c r="Q15139">
        <v>-0.52860820293426514</v>
      </c>
      <c r="R15139">
        <v>-0.35374054312705994</v>
      </c>
      <c r="S15139">
        <v>-0.23262773454189301</v>
      </c>
      <c r="T15139">
        <v>-0.11151491850614548</v>
      </c>
      <c r="U15139">
        <v>6.335274875164032E-2</v>
      </c>
      <c r="V15139">
        <v>0.14725910127162933</v>
      </c>
    </row>
    <row r="15140" spans="1:22" x14ac:dyDescent="0.25">
      <c r="A15140" t="s">
        <v>124</v>
      </c>
      <c r="B15140" t="s">
        <v>131</v>
      </c>
      <c r="C15140" t="s">
        <v>101</v>
      </c>
      <c r="D15140" t="s">
        <v>119</v>
      </c>
      <c r="E15140" t="s">
        <v>89</v>
      </c>
      <c r="F15140" t="s">
        <v>49</v>
      </c>
      <c r="G15140">
        <v>83</v>
      </c>
      <c r="H15140">
        <v>10</v>
      </c>
      <c r="I15140">
        <f>IF(VLOOKUP(Data!$A15140,summermonths, 2, FALSE) = 1, VLOOKUP(Data!$H15140,rateblocks, 2, FALSE), VLOOKUP(Data!H15140, rateblocks,3, FALSE))</f>
        <v>2</v>
      </c>
      <c r="J15140">
        <v>1.013185977935791</v>
      </c>
      <c r="K15140">
        <v>0.78283131122589111</v>
      </c>
      <c r="L15140">
        <v>66.873779296875</v>
      </c>
      <c r="M15140">
        <v>-0.2303546816110611</v>
      </c>
      <c r="N15140">
        <v>0.20910587906837463</v>
      </c>
      <c r="O15140">
        <v>4.3725267052650452E-2</v>
      </c>
      <c r="P15140">
        <v>-0.5743032693862915</v>
      </c>
      <c r="Q15140">
        <v>-0.49833464622497559</v>
      </c>
      <c r="R15140">
        <v>-0.3400098979473114</v>
      </c>
      <c r="S15140">
        <v>-0.2303546816110611</v>
      </c>
      <c r="T15140">
        <v>-0.1206994503736496</v>
      </c>
      <c r="U15140">
        <v>3.7625286728143692E-2</v>
      </c>
      <c r="V15140">
        <v>0.11359388381242752</v>
      </c>
    </row>
    <row r="15141" spans="1:22" x14ac:dyDescent="0.25">
      <c r="A15141" t="s">
        <v>97</v>
      </c>
      <c r="B15141" t="s">
        <v>131</v>
      </c>
      <c r="C15141" t="s">
        <v>102</v>
      </c>
      <c r="D15141" t="s">
        <v>80</v>
      </c>
      <c r="E15141" t="s">
        <v>89</v>
      </c>
      <c r="F15141" t="s">
        <v>49</v>
      </c>
      <c r="G15141">
        <v>83</v>
      </c>
      <c r="H15141">
        <v>22</v>
      </c>
      <c r="I15141">
        <f>IF(VLOOKUP(Data!$A15141,summermonths, 2, FALSE) = 1, VLOOKUP(Data!$H15141,rateblocks, 2, FALSE), VLOOKUP(Data!H15141, rateblocks,3, FALSE))</f>
        <v>2</v>
      </c>
      <c r="J15141">
        <v>1.6170631647109985</v>
      </c>
      <c r="K15141">
        <v>1.6736747026443481</v>
      </c>
      <c r="L15141">
        <v>70.69879150390625</v>
      </c>
      <c r="M15141">
        <v>5.6611545383930206E-2</v>
      </c>
      <c r="N15141">
        <v>0.31434231996536255</v>
      </c>
      <c r="O15141">
        <v>9.881109744310379E-2</v>
      </c>
      <c r="P15141">
        <v>-0.46043556928634644</v>
      </c>
      <c r="Q15141">
        <v>-0.34623435139656067</v>
      </c>
      <c r="R15141">
        <v>-0.10822972655296326</v>
      </c>
      <c r="S15141">
        <v>5.6611545383930206E-2</v>
      </c>
      <c r="T15141">
        <v>0.22145281732082367</v>
      </c>
      <c r="U15141">
        <v>0.45945742726325989</v>
      </c>
      <c r="V15141">
        <v>0.57365864515304565</v>
      </c>
    </row>
    <row r="15142" spans="1:22" x14ac:dyDescent="0.25">
      <c r="A15142" t="s">
        <v>99</v>
      </c>
      <c r="B15142" t="s">
        <v>131</v>
      </c>
      <c r="C15142" t="s">
        <v>101</v>
      </c>
      <c r="D15142" t="s">
        <v>76</v>
      </c>
      <c r="E15142" t="s">
        <v>89</v>
      </c>
      <c r="F15142" t="s">
        <v>49</v>
      </c>
      <c r="G15142">
        <v>83</v>
      </c>
      <c r="H15142">
        <v>21</v>
      </c>
      <c r="I15142">
        <f>IF(VLOOKUP(Data!$A15142,summermonths, 2, FALSE) = 1, VLOOKUP(Data!$H15142,rateblocks, 2, FALSE), VLOOKUP(Data!H15142, rateblocks,3, FALSE))</f>
        <v>2</v>
      </c>
      <c r="J15142">
        <v>1.6551756858825684</v>
      </c>
      <c r="K15142">
        <v>1.6759324073791504</v>
      </c>
      <c r="L15142">
        <v>71.689422607421875</v>
      </c>
      <c r="M15142">
        <v>2.0756665617227554E-2</v>
      </c>
      <c r="N15142">
        <v>0.15030072629451752</v>
      </c>
      <c r="O15142">
        <v>2.2590307518839836E-2</v>
      </c>
      <c r="P15142">
        <v>-0.22646602988243103</v>
      </c>
      <c r="Q15142">
        <v>-0.17186146974563599</v>
      </c>
      <c r="R15142">
        <v>-5.8061111718416214E-2</v>
      </c>
      <c r="S15142">
        <v>2.0756665617227554E-2</v>
      </c>
      <c r="T15142">
        <v>9.9574446678161621E-2</v>
      </c>
      <c r="U15142">
        <v>0.2133747935295105</v>
      </c>
      <c r="V15142">
        <v>0.26797935366630554</v>
      </c>
    </row>
    <row r="15143" spans="1:22" x14ac:dyDescent="0.25">
      <c r="A15143" t="s">
        <v>98</v>
      </c>
      <c r="B15143" t="s">
        <v>131</v>
      </c>
      <c r="C15143" t="s">
        <v>102</v>
      </c>
      <c r="D15143" t="s">
        <v>81</v>
      </c>
      <c r="E15143" t="s">
        <v>89</v>
      </c>
      <c r="F15143" t="s">
        <v>49</v>
      </c>
      <c r="G15143">
        <v>83</v>
      </c>
      <c r="H15143">
        <v>7</v>
      </c>
      <c r="I15143">
        <f>IF(VLOOKUP(Data!$A15143,summermonths, 2, FALSE) = 1, VLOOKUP(Data!$H15143,rateblocks, 2, FALSE), VLOOKUP(Data!H15143, rateblocks,3, FALSE))</f>
        <v>2</v>
      </c>
      <c r="J15143">
        <v>1.3308051824569702</v>
      </c>
      <c r="K15143">
        <v>1.167289137840271</v>
      </c>
      <c r="L15143">
        <v>71.036148071289063</v>
      </c>
      <c r="M15143">
        <v>-0.16351599991321564</v>
      </c>
      <c r="N15143">
        <v>0.32843899726867676</v>
      </c>
      <c r="O15143">
        <v>0.10787217319011688</v>
      </c>
      <c r="P15143">
        <v>-0.70375007390975952</v>
      </c>
      <c r="Q15143">
        <v>-0.58442753553390503</v>
      </c>
      <c r="R15143">
        <v>-0.33574956655502319</v>
      </c>
      <c r="S15143">
        <v>-0.16351599991321564</v>
      </c>
      <c r="T15143">
        <v>8.7175788357853889E-3</v>
      </c>
      <c r="U15143">
        <v>0.25739550590515137</v>
      </c>
      <c r="V15143">
        <v>0.37671807408332825</v>
      </c>
    </row>
    <row r="15144" spans="1:22" x14ac:dyDescent="0.25">
      <c r="A15144" t="s">
        <v>95</v>
      </c>
      <c r="B15144" t="s">
        <v>131</v>
      </c>
      <c r="C15144" t="s">
        <v>101</v>
      </c>
      <c r="D15144" t="s">
        <v>72</v>
      </c>
      <c r="E15144" t="s">
        <v>89</v>
      </c>
      <c r="F15144" t="s">
        <v>49</v>
      </c>
      <c r="G15144">
        <v>83</v>
      </c>
      <c r="H15144">
        <v>3</v>
      </c>
      <c r="I15144">
        <f>IF(VLOOKUP(Data!$A15144,summermonths, 2, FALSE) = 1, VLOOKUP(Data!$H15144,rateblocks, 2, FALSE), VLOOKUP(Data!H15144, rateblocks,3, FALSE))</f>
        <v>3</v>
      </c>
      <c r="J15144">
        <v>1.3626245260238647</v>
      </c>
      <c r="K15144">
        <v>1.3637590408325195</v>
      </c>
      <c r="L15144">
        <v>58.415660858154297</v>
      </c>
      <c r="M15144">
        <v>1.1344956001266837E-3</v>
      </c>
      <c r="N15144">
        <v>0.10192830115556717</v>
      </c>
      <c r="O15144">
        <v>1.0389378294348717E-2</v>
      </c>
      <c r="P15144">
        <v>-0.16652263700962067</v>
      </c>
      <c r="Q15144">
        <v>-0.12949188053607941</v>
      </c>
      <c r="R15144">
        <v>-5.2316758781671524E-2</v>
      </c>
      <c r="S15144">
        <v>1.1344956001266837E-3</v>
      </c>
      <c r="T15144">
        <v>5.4585747420787811E-2</v>
      </c>
      <c r="U15144">
        <v>0.1317608654499054</v>
      </c>
      <c r="V15144">
        <v>0.16879163682460785</v>
      </c>
    </row>
    <row r="15145" spans="1:22" x14ac:dyDescent="0.25">
      <c r="A15145" t="s">
        <v>122</v>
      </c>
      <c r="B15145" t="s">
        <v>131</v>
      </c>
      <c r="C15145" t="s">
        <v>102</v>
      </c>
      <c r="D15145" t="s">
        <v>115</v>
      </c>
      <c r="E15145" t="s">
        <v>89</v>
      </c>
      <c r="F15145" t="s">
        <v>49</v>
      </c>
      <c r="G15145">
        <v>83</v>
      </c>
      <c r="H15145">
        <v>4</v>
      </c>
      <c r="I15145">
        <f>IF(VLOOKUP(Data!$A15145,summermonths, 2, FALSE) = 1, VLOOKUP(Data!$H15145,rateblocks, 2, FALSE), VLOOKUP(Data!H15145, rateblocks,3, FALSE))</f>
        <v>3</v>
      </c>
      <c r="J15145">
        <v>1.7653005123138428</v>
      </c>
      <c r="K15145">
        <v>1.3957228660583496</v>
      </c>
      <c r="L15145">
        <v>36.493976593017578</v>
      </c>
      <c r="M15145">
        <v>-0.36957764625549316</v>
      </c>
      <c r="N15145">
        <v>0.2404489666223526</v>
      </c>
      <c r="O15145">
        <v>5.7815704494714737E-2</v>
      </c>
      <c r="P15145">
        <v>-0.76508098840713501</v>
      </c>
      <c r="Q15145">
        <v>-0.67772537469863892</v>
      </c>
      <c r="R15145">
        <v>-0.49566921591758728</v>
      </c>
      <c r="S15145">
        <v>-0.36957764625549316</v>
      </c>
      <c r="T15145">
        <v>-0.24348609149456024</v>
      </c>
      <c r="U15145">
        <v>-6.1429895460605621E-2</v>
      </c>
      <c r="V15145">
        <v>2.5925708934664726E-2</v>
      </c>
    </row>
    <row r="15146" spans="1:22" x14ac:dyDescent="0.25">
      <c r="A15146" t="s">
        <v>100</v>
      </c>
      <c r="B15146" t="s">
        <v>131</v>
      </c>
      <c r="C15146" t="s">
        <v>101</v>
      </c>
      <c r="D15146" t="s">
        <v>77</v>
      </c>
      <c r="E15146" t="s">
        <v>89</v>
      </c>
      <c r="F15146" t="s">
        <v>49</v>
      </c>
      <c r="G15146">
        <v>83</v>
      </c>
      <c r="H15146">
        <v>17</v>
      </c>
      <c r="I15146">
        <f>IF(VLOOKUP(Data!$A15146,summermonths, 2, FALSE) = 1, VLOOKUP(Data!$H15146,rateblocks, 2, FALSE), VLOOKUP(Data!H15146, rateblocks,3, FALSE))</f>
        <v>1</v>
      </c>
      <c r="J15146">
        <v>1.3691822290420532</v>
      </c>
      <c r="K15146">
        <v>0.96241468191146851</v>
      </c>
      <c r="L15146">
        <v>80.171958923339844</v>
      </c>
      <c r="M15146">
        <v>-0.40676760673522949</v>
      </c>
      <c r="N15146">
        <v>0.23754948377609253</v>
      </c>
      <c r="O15146">
        <v>5.6429758667945862E-2</v>
      </c>
      <c r="P15146">
        <v>-0.79750174283981323</v>
      </c>
      <c r="Q15146">
        <v>-0.71119952201843262</v>
      </c>
      <c r="R15146">
        <v>-0.53133869171142578</v>
      </c>
      <c r="S15146">
        <v>-0.40676760673522949</v>
      </c>
      <c r="T15146">
        <v>-0.2821965217590332</v>
      </c>
      <c r="U15146">
        <v>-0.10233569145202637</v>
      </c>
      <c r="V15146">
        <v>-1.60334762185812E-2</v>
      </c>
    </row>
    <row r="15147" spans="1:22" x14ac:dyDescent="0.25">
      <c r="A15147" t="s">
        <v>95</v>
      </c>
      <c r="B15147" t="s">
        <v>131</v>
      </c>
      <c r="C15147" t="s">
        <v>101</v>
      </c>
      <c r="D15147" t="s">
        <v>72</v>
      </c>
      <c r="E15147" t="s">
        <v>89</v>
      </c>
      <c r="F15147" t="s">
        <v>49</v>
      </c>
      <c r="G15147">
        <v>83</v>
      </c>
      <c r="H15147">
        <v>13</v>
      </c>
      <c r="I15147">
        <f>IF(VLOOKUP(Data!$A15147,summermonths, 2, FALSE) = 1, VLOOKUP(Data!$H15147,rateblocks, 2, FALSE), VLOOKUP(Data!H15147, rateblocks,3, FALSE))</f>
        <v>1</v>
      </c>
      <c r="J15147">
        <v>0.94965225458145142</v>
      </c>
      <c r="K15147">
        <v>0.84447288513183594</v>
      </c>
      <c r="L15147">
        <v>66.795783996582031</v>
      </c>
      <c r="M15147">
        <v>-0.10517935454845428</v>
      </c>
      <c r="N15147">
        <v>0.1972634345293045</v>
      </c>
      <c r="O15147">
        <v>3.8912862539291382E-2</v>
      </c>
      <c r="P15147">
        <v>-0.42964881658554077</v>
      </c>
      <c r="Q15147">
        <v>-0.35798260569572449</v>
      </c>
      <c r="R15147">
        <v>-0.20862440764904022</v>
      </c>
      <c r="S15147">
        <v>-0.10517935454845428</v>
      </c>
      <c r="T15147">
        <v>-1.734308316372335E-3</v>
      </c>
      <c r="U15147">
        <v>0.14762391149997711</v>
      </c>
      <c r="V15147">
        <v>0.2192901223897934</v>
      </c>
    </row>
    <row r="15148" spans="1:22" x14ac:dyDescent="0.25">
      <c r="A15148" t="s">
        <v>99</v>
      </c>
      <c r="B15148" t="s">
        <v>131</v>
      </c>
      <c r="C15148" t="s">
        <v>102</v>
      </c>
      <c r="D15148" t="s">
        <v>82</v>
      </c>
      <c r="E15148" t="s">
        <v>89</v>
      </c>
      <c r="F15148" t="s">
        <v>49</v>
      </c>
      <c r="G15148">
        <v>83</v>
      </c>
      <c r="H15148">
        <v>13</v>
      </c>
      <c r="I15148">
        <f>IF(VLOOKUP(Data!$A15148,summermonths, 2, FALSE) = 1, VLOOKUP(Data!$H15148,rateblocks, 2, FALSE), VLOOKUP(Data!H15148, rateblocks,3, FALSE))</f>
        <v>1</v>
      </c>
      <c r="J15148">
        <v>1.3110536336898804</v>
      </c>
      <c r="K15148">
        <v>1.2046988010406494</v>
      </c>
      <c r="L15148">
        <v>91.072288513183594</v>
      </c>
      <c r="M15148">
        <v>-0.10635485500097275</v>
      </c>
      <c r="N15148">
        <v>0.45486381649971008</v>
      </c>
      <c r="O15148">
        <v>0.20690108835697174</v>
      </c>
      <c r="P15148">
        <v>-0.85453927516937256</v>
      </c>
      <c r="Q15148">
        <v>-0.68928629159927368</v>
      </c>
      <c r="R15148">
        <v>-0.34488567709922791</v>
      </c>
      <c r="S15148">
        <v>-0.10635485500097275</v>
      </c>
      <c r="T15148">
        <v>0.13217596709728241</v>
      </c>
      <c r="U15148">
        <v>0.47657656669616699</v>
      </c>
      <c r="V15148">
        <v>0.64182955026626587</v>
      </c>
    </row>
    <row r="15149" spans="1:22" x14ac:dyDescent="0.25">
      <c r="A15149" t="s">
        <v>122</v>
      </c>
      <c r="B15149" t="s">
        <v>131</v>
      </c>
      <c r="C15149" t="s">
        <v>102</v>
      </c>
      <c r="D15149" t="s">
        <v>115</v>
      </c>
      <c r="E15149" t="s">
        <v>89</v>
      </c>
      <c r="F15149" t="s">
        <v>49</v>
      </c>
      <c r="G15149">
        <v>83</v>
      </c>
      <c r="H15149">
        <v>14</v>
      </c>
      <c r="I15149">
        <f>IF(VLOOKUP(Data!$A15149,summermonths, 2, FALSE) = 1, VLOOKUP(Data!$H15149,rateblocks, 2, FALSE), VLOOKUP(Data!H15149, rateblocks,3, FALSE))</f>
        <v>2</v>
      </c>
      <c r="J15149">
        <v>0.87826871871948242</v>
      </c>
      <c r="K15149">
        <v>0.93500000238418579</v>
      </c>
      <c r="L15149">
        <v>57.289157867431641</v>
      </c>
      <c r="M15149">
        <v>5.6731265038251877E-2</v>
      </c>
      <c r="N15149">
        <v>0.2337862104177475</v>
      </c>
      <c r="O15149">
        <v>5.4655991494655609E-2</v>
      </c>
      <c r="P15149">
        <v>-0.32781282067298889</v>
      </c>
      <c r="Q15149">
        <v>-0.24287782609462738</v>
      </c>
      <c r="R15149">
        <v>-6.5866343677043915E-2</v>
      </c>
      <c r="S15149">
        <v>5.6731265038251877E-2</v>
      </c>
      <c r="T15149">
        <v>0.17932887375354767</v>
      </c>
      <c r="U15149">
        <v>0.35634034872055054</v>
      </c>
      <c r="V15149">
        <v>0.44127535820007324</v>
      </c>
    </row>
    <row r="15150" spans="1:22" x14ac:dyDescent="0.25">
      <c r="A15150" t="s">
        <v>124</v>
      </c>
      <c r="B15150" t="s">
        <v>131</v>
      </c>
      <c r="C15150" t="s">
        <v>101</v>
      </c>
      <c r="D15150" t="s">
        <v>119</v>
      </c>
      <c r="E15150" t="s">
        <v>89</v>
      </c>
      <c r="F15150" t="s">
        <v>49</v>
      </c>
      <c r="G15150">
        <v>83</v>
      </c>
      <c r="H15150">
        <v>18</v>
      </c>
      <c r="I15150">
        <f>IF(VLOOKUP(Data!$A15150,summermonths, 2, FALSE) = 1, VLOOKUP(Data!$H15150,rateblocks, 2, FALSE), VLOOKUP(Data!H15150, rateblocks,3, FALSE))</f>
        <v>1</v>
      </c>
      <c r="J15150">
        <v>1.1054022312164307</v>
      </c>
      <c r="K15150">
        <v>0.95862305164337158</v>
      </c>
      <c r="L15150">
        <v>69.139991760253906</v>
      </c>
      <c r="M15150">
        <v>-0.14677919447422028</v>
      </c>
      <c r="N15150">
        <v>0.17686398327350616</v>
      </c>
      <c r="O15150">
        <v>3.1280867755413055E-2</v>
      </c>
      <c r="P15150">
        <v>-0.43769454956054688</v>
      </c>
      <c r="Q15150">
        <v>-0.37343952059745789</v>
      </c>
      <c r="R15150">
        <v>-0.23952676355838776</v>
      </c>
      <c r="S15150">
        <v>-0.14677919447422028</v>
      </c>
      <c r="T15150">
        <v>-5.4031629115343094E-2</v>
      </c>
      <c r="U15150">
        <v>7.988111674785614E-2</v>
      </c>
      <c r="V15150">
        <v>0.14413617551326752</v>
      </c>
    </row>
    <row r="15151" spans="1:22" x14ac:dyDescent="0.25">
      <c r="A15151" t="s">
        <v>100</v>
      </c>
      <c r="B15151" t="s">
        <v>131</v>
      </c>
      <c r="C15151" t="s">
        <v>102</v>
      </c>
      <c r="D15151" t="s">
        <v>83</v>
      </c>
      <c r="E15151" t="s">
        <v>89</v>
      </c>
      <c r="F15151" t="s">
        <v>49</v>
      </c>
      <c r="G15151">
        <v>83</v>
      </c>
      <c r="H15151">
        <v>4</v>
      </c>
      <c r="I15151">
        <f>IF(VLOOKUP(Data!$A15151,summermonths, 2, FALSE) = 1, VLOOKUP(Data!$H15151,rateblocks, 2, FALSE), VLOOKUP(Data!H15151, rateblocks,3, FALSE))</f>
        <v>3</v>
      </c>
      <c r="J15151">
        <v>1.3633342981338501</v>
      </c>
      <c r="K15151">
        <v>1.4135541915893555</v>
      </c>
      <c r="L15151">
        <v>72.192771911621094</v>
      </c>
      <c r="M15151">
        <v>5.0219900906085968E-2</v>
      </c>
      <c r="N15151">
        <v>0.22868739068508148</v>
      </c>
      <c r="O15151">
        <v>5.2297923713922501E-2</v>
      </c>
      <c r="P15151">
        <v>-0.32593739032745361</v>
      </c>
      <c r="Q15151">
        <v>-0.24285478889942169</v>
      </c>
      <c r="R15151">
        <v>-6.9703884422779083E-2</v>
      </c>
      <c r="S15151">
        <v>5.0219900906085968E-2</v>
      </c>
      <c r="T15151">
        <v>0.17014367878437042</v>
      </c>
      <c r="U15151">
        <v>0.34329459071159363</v>
      </c>
      <c r="V15151">
        <v>0.42637717723846436</v>
      </c>
    </row>
    <row r="15152" spans="1:22" x14ac:dyDescent="0.25">
      <c r="A15152" t="s">
        <v>95</v>
      </c>
      <c r="B15152" t="s">
        <v>131</v>
      </c>
      <c r="C15152" t="s">
        <v>102</v>
      </c>
      <c r="D15152" t="s">
        <v>78</v>
      </c>
      <c r="E15152" t="s">
        <v>89</v>
      </c>
      <c r="F15152" t="s">
        <v>49</v>
      </c>
      <c r="G15152">
        <v>83</v>
      </c>
      <c r="H15152">
        <v>9</v>
      </c>
      <c r="I15152">
        <f>IF(VLOOKUP(Data!$A15152,summermonths, 2, FALSE) = 1, VLOOKUP(Data!$H15152,rateblocks, 2, FALSE), VLOOKUP(Data!H15152, rateblocks,3, FALSE))</f>
        <v>2</v>
      </c>
      <c r="J15152">
        <v>0.86527979373931885</v>
      </c>
      <c r="K15152">
        <v>0.81397593021392822</v>
      </c>
      <c r="L15152">
        <v>72.409637451171875</v>
      </c>
      <c r="M15152">
        <v>-5.1303878426551819E-2</v>
      </c>
      <c r="N15152">
        <v>0.34800463914871216</v>
      </c>
      <c r="O15152">
        <v>0.12110722810029984</v>
      </c>
      <c r="P15152">
        <v>-0.62372058629989624</v>
      </c>
      <c r="Q15152">
        <v>-0.49728977680206299</v>
      </c>
      <c r="R15152">
        <v>-0.23379768431186676</v>
      </c>
      <c r="S15152">
        <v>-5.1303878426551819E-2</v>
      </c>
      <c r="T15152">
        <v>0.13118992745876312</v>
      </c>
      <c r="U15152">
        <v>0.39468201994895935</v>
      </c>
      <c r="V15152">
        <v>0.52111279964447021</v>
      </c>
    </row>
    <row r="15153" spans="1:22" x14ac:dyDescent="0.25">
      <c r="A15153" t="s">
        <v>100</v>
      </c>
      <c r="B15153" t="s">
        <v>131</v>
      </c>
      <c r="C15153" t="s">
        <v>101</v>
      </c>
      <c r="D15153" t="s">
        <v>77</v>
      </c>
      <c r="E15153" t="s">
        <v>89</v>
      </c>
      <c r="F15153" t="s">
        <v>49</v>
      </c>
      <c r="G15153">
        <v>83</v>
      </c>
      <c r="H15153">
        <v>4</v>
      </c>
      <c r="I15153">
        <f>IF(VLOOKUP(Data!$A15153,summermonths, 2, FALSE) = 1, VLOOKUP(Data!$H15153,rateblocks, 2, FALSE), VLOOKUP(Data!H15153, rateblocks,3, FALSE))</f>
        <v>3</v>
      </c>
      <c r="J15153">
        <v>1.4592849016189575</v>
      </c>
      <c r="K15153">
        <v>1.3592319488525391</v>
      </c>
      <c r="L15153">
        <v>66.908638000488281</v>
      </c>
      <c r="M15153">
        <v>-0.10005292296409607</v>
      </c>
      <c r="N15153">
        <v>0.10196691006422043</v>
      </c>
      <c r="O15153">
        <v>1.0397250764071941E-2</v>
      </c>
      <c r="P15153">
        <v>-0.26777356863021851</v>
      </c>
      <c r="Q15153">
        <v>-0.23072877526283264</v>
      </c>
      <c r="R15153">
        <v>-0.15352442860603333</v>
      </c>
      <c r="S15153">
        <v>-0.10005292296409607</v>
      </c>
      <c r="T15153">
        <v>-4.658142477273941E-2</v>
      </c>
      <c r="U15153">
        <v>3.0622929334640503E-2</v>
      </c>
      <c r="V15153">
        <v>6.766771525144577E-2</v>
      </c>
    </row>
    <row r="15154" spans="1:22" x14ac:dyDescent="0.25">
      <c r="A15154" t="s">
        <v>122</v>
      </c>
      <c r="B15154" t="s">
        <v>131</v>
      </c>
      <c r="C15154" t="s">
        <v>102</v>
      </c>
      <c r="D15154" t="s">
        <v>115</v>
      </c>
      <c r="E15154" t="s">
        <v>89</v>
      </c>
      <c r="F15154" t="s">
        <v>49</v>
      </c>
      <c r="G15154">
        <v>83</v>
      </c>
      <c r="H15154">
        <v>16</v>
      </c>
      <c r="I15154">
        <f>IF(VLOOKUP(Data!$A15154,summermonths, 2, FALSE) = 1, VLOOKUP(Data!$H15154,rateblocks, 2, FALSE), VLOOKUP(Data!H15154, rateblocks,3, FALSE))</f>
        <v>2</v>
      </c>
      <c r="J15154">
        <v>0.92741936445236206</v>
      </c>
      <c r="K15154">
        <v>0.88530123233795166</v>
      </c>
      <c r="L15154">
        <v>56</v>
      </c>
      <c r="M15154">
        <v>-4.2118147015571594E-2</v>
      </c>
      <c r="N15154">
        <v>0.2692510187625885</v>
      </c>
      <c r="O15154">
        <v>7.2496108710765839E-2</v>
      </c>
      <c r="P15154">
        <v>-0.48499667644500732</v>
      </c>
      <c r="Q15154">
        <v>-0.38717719912528992</v>
      </c>
      <c r="R15154">
        <v>-0.1833135187625885</v>
      </c>
      <c r="S15154">
        <v>-4.2118147015571594E-2</v>
      </c>
      <c r="T15154">
        <v>9.9077224731445313E-2</v>
      </c>
      <c r="U15154">
        <v>0.30294090509414673</v>
      </c>
      <c r="V15154">
        <v>0.40076038241386414</v>
      </c>
    </row>
    <row r="15155" spans="1:22" x14ac:dyDescent="0.25">
      <c r="A15155" t="s">
        <v>97</v>
      </c>
      <c r="B15155" t="s">
        <v>131</v>
      </c>
      <c r="C15155" t="s">
        <v>101</v>
      </c>
      <c r="D15155" t="s">
        <v>74</v>
      </c>
      <c r="E15155" t="s">
        <v>89</v>
      </c>
      <c r="F15155" t="s">
        <v>49</v>
      </c>
      <c r="G15155">
        <v>83</v>
      </c>
      <c r="H15155">
        <v>5</v>
      </c>
      <c r="I15155">
        <f>IF(VLOOKUP(Data!$A15155,summermonths, 2, FALSE) = 1, VLOOKUP(Data!$H15155,rateblocks, 2, FALSE), VLOOKUP(Data!H15155, rateblocks,3, FALSE))</f>
        <v>3</v>
      </c>
      <c r="J15155">
        <v>1.4408614635467529</v>
      </c>
      <c r="K15155">
        <v>1.3926249742507935</v>
      </c>
      <c r="L15155">
        <v>66.502357482910156</v>
      </c>
      <c r="M15155">
        <v>-4.8236500471830368E-2</v>
      </c>
      <c r="N15155">
        <v>0.13302585482597351</v>
      </c>
      <c r="O15155">
        <v>1.7695877701044083E-2</v>
      </c>
      <c r="P15155">
        <v>-0.26704457402229309</v>
      </c>
      <c r="Q15155">
        <v>-0.21871599555015564</v>
      </c>
      <c r="R15155">
        <v>-0.11799532920122147</v>
      </c>
      <c r="S15155">
        <v>-4.8236500471830368E-2</v>
      </c>
      <c r="T15155">
        <v>2.1522326394915581E-2</v>
      </c>
      <c r="U15155">
        <v>0.1222429946064949</v>
      </c>
      <c r="V15155">
        <v>0.17057156562805176</v>
      </c>
    </row>
    <row r="15156" spans="1:22" x14ac:dyDescent="0.25">
      <c r="A15156" t="s">
        <v>95</v>
      </c>
      <c r="B15156" t="s">
        <v>131</v>
      </c>
      <c r="C15156" t="s">
        <v>101</v>
      </c>
      <c r="D15156" t="s">
        <v>72</v>
      </c>
      <c r="E15156" t="s">
        <v>89</v>
      </c>
      <c r="F15156" t="s">
        <v>49</v>
      </c>
      <c r="G15156">
        <v>83</v>
      </c>
      <c r="H15156">
        <v>12</v>
      </c>
      <c r="I15156">
        <f>IF(VLOOKUP(Data!$A15156,summermonths, 2, FALSE) = 1, VLOOKUP(Data!$H15156,rateblocks, 2, FALSE), VLOOKUP(Data!H15156, rateblocks,3, FALSE))</f>
        <v>1</v>
      </c>
      <c r="J15156">
        <v>0.95747041702270508</v>
      </c>
      <c r="K15156">
        <v>0.85173189640045166</v>
      </c>
      <c r="L15156">
        <v>65.757232666015625</v>
      </c>
      <c r="M15156">
        <v>-0.10573850572109222</v>
      </c>
      <c r="N15156">
        <v>0.20104134082794189</v>
      </c>
      <c r="O15156">
        <v>4.0417619049549103E-2</v>
      </c>
      <c r="P15156">
        <v>-0.43642207980155945</v>
      </c>
      <c r="Q15156">
        <v>-0.36338335275650024</v>
      </c>
      <c r="R15156">
        <v>-0.2111646831035614</v>
      </c>
      <c r="S15156">
        <v>-0.10573850572109222</v>
      </c>
      <c r="T15156">
        <v>-3.1232350738719106E-4</v>
      </c>
      <c r="U15156">
        <v>0.1519063413143158</v>
      </c>
      <c r="V15156">
        <v>0.224945068359375</v>
      </c>
    </row>
    <row r="15157" spans="1:22" x14ac:dyDescent="0.25">
      <c r="A15157" t="s">
        <v>99</v>
      </c>
      <c r="B15157" t="s">
        <v>131</v>
      </c>
      <c r="C15157" t="s">
        <v>101</v>
      </c>
      <c r="D15157" t="s">
        <v>76</v>
      </c>
      <c r="E15157" t="s">
        <v>89</v>
      </c>
      <c r="F15157" t="s">
        <v>49</v>
      </c>
      <c r="G15157">
        <v>83</v>
      </c>
      <c r="H15157">
        <v>5</v>
      </c>
      <c r="I15157">
        <f>IF(VLOOKUP(Data!$A15157,summermonths, 2, FALSE) = 1, VLOOKUP(Data!$H15157,rateblocks, 2, FALSE), VLOOKUP(Data!H15157, rateblocks,3, FALSE))</f>
        <v>3</v>
      </c>
      <c r="J15157">
        <v>1.4625897407531738</v>
      </c>
      <c r="K15157">
        <v>1.3658969402313232</v>
      </c>
      <c r="L15157">
        <v>67.870819091796875</v>
      </c>
      <c r="M15157">
        <v>-9.6692793071269989E-2</v>
      </c>
      <c r="N15157">
        <v>0.10998784005641937</v>
      </c>
      <c r="O15157">
        <v>1.2097325176000595E-2</v>
      </c>
      <c r="P15157">
        <v>-0.27760669589042664</v>
      </c>
      <c r="Q15157">
        <v>-0.23764787614345551</v>
      </c>
      <c r="R15157">
        <v>-0.15437047183513641</v>
      </c>
      <c r="S15157">
        <v>-9.6692793071269989E-2</v>
      </c>
      <c r="T15157">
        <v>-3.9015114307403564E-2</v>
      </c>
      <c r="U15157">
        <v>4.4262293726205826E-2</v>
      </c>
      <c r="V15157">
        <v>8.4221102297306061E-2</v>
      </c>
    </row>
    <row r="15158" spans="1:22" x14ac:dyDescent="0.25">
      <c r="A15158" t="s">
        <v>125</v>
      </c>
      <c r="B15158" t="s">
        <v>131</v>
      </c>
      <c r="C15158" t="s">
        <v>101</v>
      </c>
      <c r="D15158" t="s">
        <v>120</v>
      </c>
      <c r="E15158" t="s">
        <v>89</v>
      </c>
      <c r="F15158" t="s">
        <v>49</v>
      </c>
      <c r="G15158">
        <v>83</v>
      </c>
      <c r="H15158">
        <v>5</v>
      </c>
      <c r="I15158">
        <f>IF(VLOOKUP(Data!$A15158,summermonths, 2, FALSE) = 1, VLOOKUP(Data!$H15158,rateblocks, 2, FALSE), VLOOKUP(Data!H15158, rateblocks,3, FALSE))</f>
        <v>3</v>
      </c>
      <c r="J15158">
        <v>1.2830823659896851</v>
      </c>
      <c r="K15158">
        <v>1.3387020826339722</v>
      </c>
      <c r="L15158">
        <v>55.664295196533203</v>
      </c>
      <c r="M15158">
        <v>5.5619776248931885E-2</v>
      </c>
      <c r="N15158">
        <v>8.8210508227348328E-2</v>
      </c>
      <c r="O15158">
        <v>7.7810939401388168E-3</v>
      </c>
      <c r="P15158">
        <v>-8.9473597705364227E-2</v>
      </c>
      <c r="Q15158">
        <v>-5.7426538318395615E-2</v>
      </c>
      <c r="R15158">
        <v>9.3621406704187393E-3</v>
      </c>
      <c r="S15158">
        <v>5.5619776248931885E-2</v>
      </c>
      <c r="T15158">
        <v>0.10187741369009018</v>
      </c>
      <c r="U15158">
        <v>0.16866609454154968</v>
      </c>
      <c r="V15158">
        <v>0.20071315765380859</v>
      </c>
    </row>
    <row r="15159" spans="1:22" x14ac:dyDescent="0.25">
      <c r="A15159" t="s">
        <v>125</v>
      </c>
      <c r="B15159" t="s">
        <v>131</v>
      </c>
      <c r="C15159" t="s">
        <v>102</v>
      </c>
      <c r="D15159" t="s">
        <v>116</v>
      </c>
      <c r="E15159" t="s">
        <v>89</v>
      </c>
      <c r="F15159" t="s">
        <v>49</v>
      </c>
      <c r="G15159">
        <v>83</v>
      </c>
      <c r="H15159">
        <v>7</v>
      </c>
      <c r="I15159">
        <f>IF(VLOOKUP(Data!$A15159,summermonths, 2, FALSE) = 1, VLOOKUP(Data!$H15159,rateblocks, 2, FALSE), VLOOKUP(Data!H15159, rateblocks,3, FALSE))</f>
        <v>2</v>
      </c>
      <c r="J15159">
        <v>0.89628505706787109</v>
      </c>
      <c r="K15159">
        <v>1.1025903224945068</v>
      </c>
      <c r="L15159">
        <v>60.277107238769531</v>
      </c>
      <c r="M15159">
        <v>0.20630529522895813</v>
      </c>
      <c r="N15159">
        <v>0.25095811486244202</v>
      </c>
      <c r="O15159">
        <v>6.297997385263443E-2</v>
      </c>
      <c r="P15159">
        <v>-0.20648406445980072</v>
      </c>
      <c r="Q15159">
        <v>-0.11531046777963638</v>
      </c>
      <c r="R15159">
        <v>7.4702732264995575E-2</v>
      </c>
      <c r="S15159">
        <v>0.20630529522895813</v>
      </c>
      <c r="T15159">
        <v>0.33790785074234009</v>
      </c>
      <c r="U15159">
        <v>0.52792108058929443</v>
      </c>
      <c r="V15159">
        <v>0.61909466981887817</v>
      </c>
    </row>
    <row r="15160" spans="1:22" x14ac:dyDescent="0.25">
      <c r="A15160" t="s">
        <v>100</v>
      </c>
      <c r="B15160" t="s">
        <v>131</v>
      </c>
      <c r="C15160" t="s">
        <v>101</v>
      </c>
      <c r="D15160" t="s">
        <v>77</v>
      </c>
      <c r="E15160" t="s">
        <v>89</v>
      </c>
      <c r="F15160" t="s">
        <v>49</v>
      </c>
      <c r="G15160">
        <v>83</v>
      </c>
      <c r="H15160">
        <v>22</v>
      </c>
      <c r="I15160">
        <f>IF(VLOOKUP(Data!$A15160,summermonths, 2, FALSE) = 1, VLOOKUP(Data!$H15160,rateblocks, 2, FALSE), VLOOKUP(Data!H15160, rateblocks,3, FALSE))</f>
        <v>2</v>
      </c>
      <c r="J15160">
        <v>1.7374144792556763</v>
      </c>
      <c r="K15160">
        <v>1.5613754987716675</v>
      </c>
      <c r="L15160">
        <v>71.587074279785156</v>
      </c>
      <c r="M15160">
        <v>-0.17603893578052521</v>
      </c>
      <c r="N15160">
        <v>0.12018332630395889</v>
      </c>
      <c r="O15160">
        <v>1.4444031752645969E-2</v>
      </c>
      <c r="P15160">
        <v>-0.37372291088104248</v>
      </c>
      <c r="Q15160">
        <v>-0.33006006479263306</v>
      </c>
      <c r="R15160">
        <v>-0.23906312882900238</v>
      </c>
      <c r="S15160">
        <v>-0.17603893578052521</v>
      </c>
      <c r="T15160">
        <v>-0.11301473528146744</v>
      </c>
      <c r="U15160">
        <v>-2.2017804905772209E-2</v>
      </c>
      <c r="V15160">
        <v>2.1645044907927513E-2</v>
      </c>
    </row>
    <row r="15161" spans="1:22" x14ac:dyDescent="0.25">
      <c r="A15161" t="s">
        <v>99</v>
      </c>
      <c r="B15161" t="s">
        <v>131</v>
      </c>
      <c r="C15161" t="s">
        <v>102</v>
      </c>
      <c r="D15161" t="s">
        <v>82</v>
      </c>
      <c r="E15161" t="s">
        <v>89</v>
      </c>
      <c r="F15161" t="s">
        <v>49</v>
      </c>
      <c r="G15161">
        <v>83</v>
      </c>
      <c r="H15161">
        <v>4</v>
      </c>
      <c r="I15161">
        <f>IF(VLOOKUP(Data!$A15161,summermonths, 2, FALSE) = 1, VLOOKUP(Data!$H15161,rateblocks, 2, FALSE), VLOOKUP(Data!H15161, rateblocks,3, FALSE))</f>
        <v>3</v>
      </c>
      <c r="J15161">
        <v>1.408743143081665</v>
      </c>
      <c r="K15161">
        <v>1.3883132934570313</v>
      </c>
      <c r="L15161">
        <v>73.036148071289063</v>
      </c>
      <c r="M15161">
        <v>-2.042984776198864E-2</v>
      </c>
      <c r="N15161">
        <v>0.22673167288303375</v>
      </c>
      <c r="O15161">
        <v>5.1407251507043839E-2</v>
      </c>
      <c r="P15161">
        <v>-0.39337027072906494</v>
      </c>
      <c r="Q15161">
        <v>-0.31099817156791687</v>
      </c>
      <c r="R15161">
        <v>-0.13932804763317108</v>
      </c>
      <c r="S15161">
        <v>-2.042984776198864E-2</v>
      </c>
      <c r="T15161">
        <v>9.84683558344841E-2</v>
      </c>
      <c r="U15161">
        <v>0.27013847231864929</v>
      </c>
      <c r="V15161">
        <v>0.35251057147979736</v>
      </c>
    </row>
    <row r="15162" spans="1:22" x14ac:dyDescent="0.25">
      <c r="A15162" t="s">
        <v>125</v>
      </c>
      <c r="B15162" t="s">
        <v>131</v>
      </c>
      <c r="C15162" t="s">
        <v>102</v>
      </c>
      <c r="D15162" t="s">
        <v>116</v>
      </c>
      <c r="E15162" t="s">
        <v>89</v>
      </c>
      <c r="F15162" t="s">
        <v>49</v>
      </c>
      <c r="G15162">
        <v>83</v>
      </c>
      <c r="H15162">
        <v>17</v>
      </c>
      <c r="I15162">
        <f>IF(VLOOKUP(Data!$A15162,summermonths, 2, FALSE) = 1, VLOOKUP(Data!$H15162,rateblocks, 2, FALSE), VLOOKUP(Data!H15162, rateblocks,3, FALSE))</f>
        <v>2</v>
      </c>
      <c r="J15162">
        <v>1.1527429819107056</v>
      </c>
      <c r="K15162">
        <v>0.88614457845687866</v>
      </c>
      <c r="L15162">
        <v>81.903617858886719</v>
      </c>
      <c r="M15162">
        <v>-0.2665984034538269</v>
      </c>
      <c r="N15162">
        <v>0.39408040046691895</v>
      </c>
      <c r="O15162">
        <v>0.15529936552047729</v>
      </c>
      <c r="P15162">
        <v>-0.91480296850204468</v>
      </c>
      <c r="Q15162">
        <v>-0.77163273096084595</v>
      </c>
      <c r="R15162">
        <v>-0.47325435280799866</v>
      </c>
      <c r="S15162">
        <v>-0.2665984034538269</v>
      </c>
      <c r="T15162">
        <v>-5.9942439198493958E-2</v>
      </c>
      <c r="U15162">
        <v>0.23843595385551453</v>
      </c>
      <c r="V15162">
        <v>0.38160616159439087</v>
      </c>
    </row>
    <row r="15163" spans="1:22" x14ac:dyDescent="0.25">
      <c r="A15163" t="s">
        <v>96</v>
      </c>
      <c r="B15163" t="s">
        <v>131</v>
      </c>
      <c r="C15163" t="s">
        <v>102</v>
      </c>
      <c r="D15163" t="s">
        <v>79</v>
      </c>
      <c r="E15163" t="s">
        <v>89</v>
      </c>
      <c r="F15163" t="s">
        <v>49</v>
      </c>
      <c r="G15163">
        <v>83</v>
      </c>
      <c r="H15163">
        <v>21</v>
      </c>
      <c r="I15163">
        <f>IF(VLOOKUP(Data!$A15163,summermonths, 2, FALSE) = 1, VLOOKUP(Data!$H15163,rateblocks, 2, FALSE), VLOOKUP(Data!H15163, rateblocks,3, FALSE))</f>
        <v>2</v>
      </c>
      <c r="J15163">
        <v>1.4754301309585571</v>
      </c>
      <c r="K15163">
        <v>1.6319277286529541</v>
      </c>
      <c r="L15163">
        <v>73.06024169921875</v>
      </c>
      <c r="M15163">
        <v>0.15649758279323578</v>
      </c>
      <c r="N15163">
        <v>0.33783885836601257</v>
      </c>
      <c r="O15163">
        <v>0.11413509398698807</v>
      </c>
      <c r="P15163">
        <v>-0.39919787645339966</v>
      </c>
      <c r="Q15163">
        <v>-0.27646034955978394</v>
      </c>
      <c r="R15163">
        <v>-2.0665287971496582E-2</v>
      </c>
      <c r="S15163">
        <v>0.15649758279323578</v>
      </c>
      <c r="T15163">
        <v>0.33366045355796814</v>
      </c>
      <c r="U15163">
        <v>0.58945548534393311</v>
      </c>
      <c r="V15163">
        <v>0.7121930718421936</v>
      </c>
    </row>
    <row r="15164" spans="1:22" x14ac:dyDescent="0.25">
      <c r="A15164" t="s">
        <v>123</v>
      </c>
      <c r="B15164" t="s">
        <v>131</v>
      </c>
      <c r="C15164" t="s">
        <v>102</v>
      </c>
      <c r="D15164" t="s">
        <v>118</v>
      </c>
      <c r="E15164" t="s">
        <v>89</v>
      </c>
      <c r="F15164" t="s">
        <v>49</v>
      </c>
      <c r="G15164">
        <v>83</v>
      </c>
      <c r="H15164">
        <v>4</v>
      </c>
      <c r="I15164">
        <f>IF(VLOOKUP(Data!$A15164,summermonths, 2, FALSE) = 1, VLOOKUP(Data!$H15164,rateblocks, 2, FALSE), VLOOKUP(Data!H15164, rateblocks,3, FALSE))</f>
        <v>3</v>
      </c>
      <c r="J15164">
        <v>1.2586377859115601</v>
      </c>
      <c r="K15164">
        <v>1.3914457559585571</v>
      </c>
      <c r="L15164">
        <v>57.325302124023438</v>
      </c>
      <c r="M15164">
        <v>0.13280804455280304</v>
      </c>
      <c r="N15164">
        <v>0.18148951232433319</v>
      </c>
      <c r="O15164">
        <v>3.2938443124294281E-2</v>
      </c>
      <c r="P15164">
        <v>-0.16571563482284546</v>
      </c>
      <c r="Q15164">
        <v>-9.97801274061203E-2</v>
      </c>
      <c r="R15164">
        <v>3.7634849548339844E-2</v>
      </c>
      <c r="S15164">
        <v>0.13280804455280304</v>
      </c>
      <c r="T15164">
        <v>0.22798123955726624</v>
      </c>
      <c r="U15164">
        <v>0.36539620161056519</v>
      </c>
      <c r="V15164">
        <v>0.43133172392845154</v>
      </c>
    </row>
    <row r="15165" spans="1:22" x14ac:dyDescent="0.25">
      <c r="A15165" t="s">
        <v>97</v>
      </c>
      <c r="B15165" t="s">
        <v>131</v>
      </c>
      <c r="C15165" t="s">
        <v>101</v>
      </c>
      <c r="D15165" t="s">
        <v>74</v>
      </c>
      <c r="E15165" t="s">
        <v>89</v>
      </c>
      <c r="F15165" t="s">
        <v>49</v>
      </c>
      <c r="G15165">
        <v>83</v>
      </c>
      <c r="H15165">
        <v>22</v>
      </c>
      <c r="I15165">
        <f>IF(VLOOKUP(Data!$A15165,summermonths, 2, FALSE) = 1, VLOOKUP(Data!$H15165,rateblocks, 2, FALSE), VLOOKUP(Data!H15165, rateblocks,3, FALSE))</f>
        <v>2</v>
      </c>
      <c r="J15165">
        <v>1.5173254013061523</v>
      </c>
      <c r="K15165">
        <v>1.6295835971832275</v>
      </c>
      <c r="L15165">
        <v>68.099525451660156</v>
      </c>
      <c r="M15165">
        <v>0.11225813627243042</v>
      </c>
      <c r="N15165">
        <v>0.20556914806365967</v>
      </c>
      <c r="O15165">
        <v>4.2258676141500473E-2</v>
      </c>
      <c r="P15165">
        <v>-0.22587302327156067</v>
      </c>
      <c r="Q15165">
        <v>-0.15118932723999023</v>
      </c>
      <c r="R15165">
        <v>4.4575696811079979E-3</v>
      </c>
      <c r="S15165">
        <v>0.11225813627243042</v>
      </c>
      <c r="T15165">
        <v>0.22005870938301086</v>
      </c>
      <c r="U15165">
        <v>0.37570559978485107</v>
      </c>
      <c r="V15165">
        <v>0.45038929581642151</v>
      </c>
    </row>
    <row r="15166" spans="1:22" x14ac:dyDescent="0.25">
      <c r="A15166" t="s">
        <v>95</v>
      </c>
      <c r="B15166" t="s">
        <v>131</v>
      </c>
      <c r="C15166" t="s">
        <v>102</v>
      </c>
      <c r="D15166" t="s">
        <v>78</v>
      </c>
      <c r="E15166" t="s">
        <v>89</v>
      </c>
      <c r="F15166" t="s">
        <v>49</v>
      </c>
      <c r="G15166">
        <v>83</v>
      </c>
      <c r="H15166">
        <v>13</v>
      </c>
      <c r="I15166">
        <f>IF(VLOOKUP(Data!$A15166,summermonths, 2, FALSE) = 1, VLOOKUP(Data!$H15166,rateblocks, 2, FALSE), VLOOKUP(Data!H15166, rateblocks,3, FALSE))</f>
        <v>1</v>
      </c>
      <c r="J15166">
        <v>1.143288254737854</v>
      </c>
      <c r="K15166">
        <v>0.9548795223236084</v>
      </c>
      <c r="L15166">
        <v>84.409637451171875</v>
      </c>
      <c r="M15166">
        <v>-0.18840879201889038</v>
      </c>
      <c r="N15166">
        <v>0.44339039921760559</v>
      </c>
      <c r="O15166">
        <v>0.19659504294395447</v>
      </c>
      <c r="P15166">
        <v>-0.91772109270095825</v>
      </c>
      <c r="Q15166">
        <v>-0.75663644075393677</v>
      </c>
      <c r="R15166">
        <v>-0.42092293500900269</v>
      </c>
      <c r="S15166">
        <v>-0.18840879201889038</v>
      </c>
      <c r="T15166">
        <v>4.4105362147092819E-2</v>
      </c>
      <c r="U15166">
        <v>0.37981885671615601</v>
      </c>
      <c r="V15166">
        <v>0.54090350866317749</v>
      </c>
    </row>
    <row r="15167" spans="1:22" x14ac:dyDescent="0.25">
      <c r="A15167" t="s">
        <v>95</v>
      </c>
      <c r="B15167" t="s">
        <v>131</v>
      </c>
      <c r="C15167" t="s">
        <v>101</v>
      </c>
      <c r="D15167" t="s">
        <v>72</v>
      </c>
      <c r="E15167" t="s">
        <v>89</v>
      </c>
      <c r="F15167" t="s">
        <v>49</v>
      </c>
      <c r="G15167">
        <v>83</v>
      </c>
      <c r="H15167">
        <v>2</v>
      </c>
      <c r="I15167">
        <f>IF(VLOOKUP(Data!$A15167,summermonths, 2, FALSE) = 1, VLOOKUP(Data!$H15167,rateblocks, 2, FALSE), VLOOKUP(Data!H15167, rateblocks,3, FALSE))</f>
        <v>3</v>
      </c>
      <c r="J15167">
        <v>1.3723564147949219</v>
      </c>
      <c r="K15167">
        <v>1.3766446113586426</v>
      </c>
      <c r="L15167">
        <v>58.571083068847656</v>
      </c>
      <c r="M15167">
        <v>4.28819190710783E-3</v>
      </c>
      <c r="N15167">
        <v>0.10684408992528915</v>
      </c>
      <c r="O15167">
        <v>1.1415659449994564E-2</v>
      </c>
      <c r="P15167">
        <v>-0.17145469784736633</v>
      </c>
      <c r="Q15167">
        <v>-0.13263802230358124</v>
      </c>
      <c r="R15167">
        <v>-5.1740903407335281E-2</v>
      </c>
      <c r="S15167">
        <v>4.28819190710783E-3</v>
      </c>
      <c r="T15167">
        <v>6.0317289084196091E-2</v>
      </c>
      <c r="U15167">
        <v>0.14121440052986145</v>
      </c>
      <c r="V15167">
        <v>0.18003107607364655</v>
      </c>
    </row>
    <row r="15168" spans="1:22" x14ac:dyDescent="0.25">
      <c r="A15168" t="s">
        <v>100</v>
      </c>
      <c r="B15168" t="s">
        <v>131</v>
      </c>
      <c r="C15168" t="s">
        <v>101</v>
      </c>
      <c r="D15168" t="s">
        <v>77</v>
      </c>
      <c r="E15168" t="s">
        <v>89</v>
      </c>
      <c r="F15168" t="s">
        <v>49</v>
      </c>
      <c r="G15168">
        <v>83</v>
      </c>
      <c r="H15168">
        <v>19</v>
      </c>
      <c r="I15168">
        <f>IF(VLOOKUP(Data!$A15168,summermonths, 2, FALSE) = 1, VLOOKUP(Data!$H15168,rateblocks, 2, FALSE), VLOOKUP(Data!H15168, rateblocks,3, FALSE))</f>
        <v>2</v>
      </c>
      <c r="J15168">
        <v>1.5422221422195435</v>
      </c>
      <c r="K15168">
        <v>1.4082379341125488</v>
      </c>
      <c r="L15168">
        <v>75.185104370117188</v>
      </c>
      <c r="M15168">
        <v>-0.13398419320583344</v>
      </c>
      <c r="N15168">
        <v>0.13425911962985992</v>
      </c>
      <c r="O15168">
        <v>1.8025511875748634E-2</v>
      </c>
      <c r="P15168">
        <v>-0.35482078790664673</v>
      </c>
      <c r="Q15168">
        <v>-0.30604419112205505</v>
      </c>
      <c r="R15168">
        <v>-0.20438975095748901</v>
      </c>
      <c r="S15168">
        <v>-0.13398419320583344</v>
      </c>
      <c r="T15168">
        <v>-6.3578642904758453E-2</v>
      </c>
      <c r="U15168">
        <v>3.8075793534517288E-2</v>
      </c>
      <c r="V15168">
        <v>8.6852408945560455E-2</v>
      </c>
    </row>
    <row r="15169" spans="1:22" x14ac:dyDescent="0.25">
      <c r="A15169" t="s">
        <v>125</v>
      </c>
      <c r="B15169" t="s">
        <v>131</v>
      </c>
      <c r="C15169" t="s">
        <v>101</v>
      </c>
      <c r="D15169" t="s">
        <v>120</v>
      </c>
      <c r="E15169" t="s">
        <v>89</v>
      </c>
      <c r="F15169" t="s">
        <v>49</v>
      </c>
      <c r="G15169">
        <v>83</v>
      </c>
      <c r="H15169">
        <v>22</v>
      </c>
      <c r="I15169">
        <f>IF(VLOOKUP(Data!$A15169,summermonths, 2, FALSE) = 1, VLOOKUP(Data!$H15169,rateblocks, 2, FALSE), VLOOKUP(Data!H15169, rateblocks,3, FALSE))</f>
        <v>2</v>
      </c>
      <c r="J15169">
        <v>1.5543068647384644</v>
      </c>
      <c r="K15169">
        <v>1.5151095390319824</v>
      </c>
      <c r="L15169">
        <v>60.556407928466797</v>
      </c>
      <c r="M15169">
        <v>-3.9197288453578949E-2</v>
      </c>
      <c r="N15169">
        <v>0.10525907576084137</v>
      </c>
      <c r="O15169">
        <v>1.1079473420977592E-2</v>
      </c>
      <c r="P15169">
        <v>-0.2123330682516098</v>
      </c>
      <c r="Q15169">
        <v>-0.17409221827983856</v>
      </c>
      <c r="R15169">
        <v>-9.439520537853241E-2</v>
      </c>
      <c r="S15169">
        <v>-3.9197288453578949E-2</v>
      </c>
      <c r="T15169">
        <v>1.6000624746084213E-2</v>
      </c>
      <c r="U15169">
        <v>9.5697641372680664E-2</v>
      </c>
      <c r="V15169">
        <v>0.1339384913444519</v>
      </c>
    </row>
    <row r="15170" spans="1:22" x14ac:dyDescent="0.25">
      <c r="A15170" t="s">
        <v>123</v>
      </c>
      <c r="B15170" t="s">
        <v>131</v>
      </c>
      <c r="C15170" t="s">
        <v>101</v>
      </c>
      <c r="D15170" t="s">
        <v>113</v>
      </c>
      <c r="E15170" t="s">
        <v>89</v>
      </c>
      <c r="F15170" t="s">
        <v>49</v>
      </c>
      <c r="G15170">
        <v>83</v>
      </c>
      <c r="H15170">
        <v>8</v>
      </c>
      <c r="I15170">
        <f>IF(VLOOKUP(Data!$A15170,summermonths, 2, FALSE) = 1, VLOOKUP(Data!$H15170,rateblocks, 2, FALSE), VLOOKUP(Data!H15170, rateblocks,3, FALSE))</f>
        <v>2</v>
      </c>
      <c r="J15170">
        <v>0.97107332944869995</v>
      </c>
      <c r="K15170">
        <v>0.73746985197067261</v>
      </c>
      <c r="L15170">
        <v>55.58465576171875</v>
      </c>
      <c r="M15170">
        <v>-0.23360347747802734</v>
      </c>
      <c r="N15170">
        <v>0.16998593509197235</v>
      </c>
      <c r="O15170">
        <v>2.8895217925310135E-2</v>
      </c>
      <c r="P15170">
        <v>-0.51320546865463257</v>
      </c>
      <c r="Q15170">
        <v>-0.45144921541213989</v>
      </c>
      <c r="R15170">
        <v>-0.32274419069290161</v>
      </c>
      <c r="S15170">
        <v>-0.23360347747802734</v>
      </c>
      <c r="T15170">
        <v>-0.14446276426315308</v>
      </c>
      <c r="U15170">
        <v>-1.5757735818624496E-2</v>
      </c>
      <c r="V15170">
        <v>4.5998506247997284E-2</v>
      </c>
    </row>
    <row r="15171" spans="1:22" x14ac:dyDescent="0.25">
      <c r="A15171" t="s">
        <v>124</v>
      </c>
      <c r="B15171" t="s">
        <v>131</v>
      </c>
      <c r="C15171" t="s">
        <v>101</v>
      </c>
      <c r="D15171" t="s">
        <v>119</v>
      </c>
      <c r="E15171" t="s">
        <v>89</v>
      </c>
      <c r="F15171" t="s">
        <v>49</v>
      </c>
      <c r="G15171">
        <v>83</v>
      </c>
      <c r="H15171">
        <v>3</v>
      </c>
      <c r="I15171">
        <f>IF(VLOOKUP(Data!$A15171,summermonths, 2, FALSE) = 1, VLOOKUP(Data!$H15171,rateblocks, 2, FALSE), VLOOKUP(Data!H15171, rateblocks,3, FALSE))</f>
        <v>3</v>
      </c>
      <c r="J15171">
        <v>1.3389335870742798</v>
      </c>
      <c r="K15171">
        <v>1.3632099628448486</v>
      </c>
      <c r="L15171">
        <v>54.765922546386719</v>
      </c>
      <c r="M15171">
        <v>2.4276424199342728E-2</v>
      </c>
      <c r="N15171">
        <v>0.10704948753118515</v>
      </c>
      <c r="O15171">
        <v>1.14595927298069E-2</v>
      </c>
      <c r="P15171">
        <v>-0.15180431306362152</v>
      </c>
      <c r="Q15171">
        <v>-0.11291301250457764</v>
      </c>
      <c r="R15171">
        <v>-3.1860381364822388E-2</v>
      </c>
      <c r="S15171">
        <v>2.4276424199342728E-2</v>
      </c>
      <c r="T15171">
        <v>8.0413229763507843E-2</v>
      </c>
      <c r="U15171">
        <v>0.16146586835384369</v>
      </c>
      <c r="V15171">
        <v>0.20035716891288757</v>
      </c>
    </row>
    <row r="15172" spans="1:22" x14ac:dyDescent="0.25">
      <c r="A15172" t="s">
        <v>125</v>
      </c>
      <c r="B15172" t="s">
        <v>131</v>
      </c>
      <c r="C15172" t="s">
        <v>101</v>
      </c>
      <c r="D15172" t="s">
        <v>120</v>
      </c>
      <c r="E15172" t="s">
        <v>89</v>
      </c>
      <c r="F15172" t="s">
        <v>49</v>
      </c>
      <c r="G15172">
        <v>83</v>
      </c>
      <c r="H15172">
        <v>6</v>
      </c>
      <c r="I15172">
        <f>IF(VLOOKUP(Data!$A15172,summermonths, 2, FALSE) = 1, VLOOKUP(Data!$H15172,rateblocks, 2, FALSE), VLOOKUP(Data!H15172, rateblocks,3, FALSE))</f>
        <v>3</v>
      </c>
      <c r="J15172">
        <v>1.2453186511993408</v>
      </c>
      <c r="K15172">
        <v>1.3410816192626953</v>
      </c>
      <c r="L15172">
        <v>55.363090515136719</v>
      </c>
      <c r="M15172">
        <v>9.5762968063354492E-2</v>
      </c>
      <c r="N15172">
        <v>0.10589765012264252</v>
      </c>
      <c r="O15172">
        <v>1.1214312165975571E-2</v>
      </c>
      <c r="P15172">
        <v>-7.8423164784908295E-2</v>
      </c>
      <c r="Q15172">
        <v>-3.9950329810380936E-2</v>
      </c>
      <c r="R15172">
        <v>4.023018479347229E-2</v>
      </c>
      <c r="S15172">
        <v>9.5762968063354492E-2</v>
      </c>
      <c r="T15172">
        <v>0.15129575133323669</v>
      </c>
      <c r="U15172">
        <v>0.23147626221179962</v>
      </c>
      <c r="V15172">
        <v>0.26994910836219788</v>
      </c>
    </row>
    <row r="15173" spans="1:22" x14ac:dyDescent="0.25">
      <c r="A15173" t="s">
        <v>96</v>
      </c>
      <c r="B15173" t="s">
        <v>131</v>
      </c>
      <c r="C15173" t="s">
        <v>101</v>
      </c>
      <c r="D15173" t="s">
        <v>73</v>
      </c>
      <c r="E15173" t="s">
        <v>89</v>
      </c>
      <c r="F15173" t="s">
        <v>49</v>
      </c>
      <c r="G15173">
        <v>83</v>
      </c>
      <c r="H15173">
        <v>15</v>
      </c>
      <c r="I15173">
        <f>IF(VLOOKUP(Data!$A15173,summermonths, 2, FALSE) = 1, VLOOKUP(Data!$H15173,rateblocks, 2, FALSE), VLOOKUP(Data!H15173, rateblocks,3, FALSE))</f>
        <v>1</v>
      </c>
      <c r="J15173">
        <v>1.0802582502365112</v>
      </c>
      <c r="K15173">
        <v>0.93743425607681274</v>
      </c>
      <c r="L15173">
        <v>75.814346313476562</v>
      </c>
      <c r="M15173">
        <v>-0.14282397925853729</v>
      </c>
      <c r="N15173">
        <v>0.25063571333885193</v>
      </c>
      <c r="O15173">
        <v>6.2818259000778198E-2</v>
      </c>
      <c r="P15173">
        <v>-0.55508303642272949</v>
      </c>
      <c r="Q15173">
        <v>-0.46402657032012939</v>
      </c>
      <c r="R15173">
        <v>-0.27425748109817505</v>
      </c>
      <c r="S15173">
        <v>-0.14282397925853729</v>
      </c>
      <c r="T15173">
        <v>-1.1390483006834984E-2</v>
      </c>
      <c r="U15173">
        <v>0.17837861180305481</v>
      </c>
      <c r="V15173">
        <v>0.26943507790565491</v>
      </c>
    </row>
    <row r="15174" spans="1:22" x14ac:dyDescent="0.25">
      <c r="A15174" t="s">
        <v>97</v>
      </c>
      <c r="B15174" t="s">
        <v>131</v>
      </c>
      <c r="C15174" t="s">
        <v>101</v>
      </c>
      <c r="D15174" t="s">
        <v>74</v>
      </c>
      <c r="E15174" t="s">
        <v>89</v>
      </c>
      <c r="F15174" t="s">
        <v>49</v>
      </c>
      <c r="G15174">
        <v>83</v>
      </c>
      <c r="H15174">
        <v>23</v>
      </c>
      <c r="I15174">
        <f>IF(VLOOKUP(Data!$A15174,summermonths, 2, FALSE) = 1, VLOOKUP(Data!$H15174,rateblocks, 2, FALSE), VLOOKUP(Data!H15174, rateblocks,3, FALSE))</f>
        <v>3</v>
      </c>
      <c r="J15174">
        <v>1.5021840333938599</v>
      </c>
      <c r="K15174">
        <v>1.5592288970947266</v>
      </c>
      <c r="L15174">
        <v>67.600311279296875</v>
      </c>
      <c r="M15174">
        <v>5.7044923305511475E-2</v>
      </c>
      <c r="N15174">
        <v>0.18103122711181641</v>
      </c>
      <c r="O15174">
        <v>3.2772306352853775E-2</v>
      </c>
      <c r="P15174">
        <v>-0.24072495102882385</v>
      </c>
      <c r="Q15174">
        <v>-0.17495593428611755</v>
      </c>
      <c r="R15174">
        <v>-3.7887945771217346E-2</v>
      </c>
      <c r="S15174">
        <v>5.7044923305511475E-2</v>
      </c>
      <c r="T15174">
        <v>0.1519777923822403</v>
      </c>
      <c r="U15174">
        <v>0.2890457808971405</v>
      </c>
      <c r="V15174">
        <v>0.3548147976398468</v>
      </c>
    </row>
    <row r="15175" spans="1:22" x14ac:dyDescent="0.25">
      <c r="A15175" t="s">
        <v>96</v>
      </c>
      <c r="B15175" t="s">
        <v>131</v>
      </c>
      <c r="C15175" t="s">
        <v>102</v>
      </c>
      <c r="D15175" t="s">
        <v>79</v>
      </c>
      <c r="E15175" t="s">
        <v>89</v>
      </c>
      <c r="F15175" t="s">
        <v>49</v>
      </c>
      <c r="G15175">
        <v>83</v>
      </c>
      <c r="H15175">
        <v>8</v>
      </c>
      <c r="I15175">
        <f>IF(VLOOKUP(Data!$A15175,summermonths, 2, FALSE) = 1, VLOOKUP(Data!$H15175,rateblocks, 2, FALSE), VLOOKUP(Data!H15175, rateblocks,3, FALSE))</f>
        <v>2</v>
      </c>
      <c r="J15175">
        <v>0.93415701389312744</v>
      </c>
      <c r="K15175">
        <v>0.87704819440841675</v>
      </c>
      <c r="L15175">
        <v>71.421684265136719</v>
      </c>
      <c r="M15175">
        <v>-5.7108808308839798E-2</v>
      </c>
      <c r="N15175">
        <v>0.33923128247261047</v>
      </c>
      <c r="O15175">
        <v>0.11507786065340042</v>
      </c>
      <c r="P15175">
        <v>-0.61509460210800171</v>
      </c>
      <c r="Q15175">
        <v>-0.49185118079185486</v>
      </c>
      <c r="R15175">
        <v>-0.23500186204910278</v>
      </c>
      <c r="S15175">
        <v>-5.7108808308839798E-2</v>
      </c>
      <c r="T15175">
        <v>0.12078425288200378</v>
      </c>
      <c r="U15175">
        <v>0.37763357162475586</v>
      </c>
      <c r="V15175">
        <v>0.5008770227432251</v>
      </c>
    </row>
    <row r="15176" spans="1:22" x14ac:dyDescent="0.25">
      <c r="A15176" t="s">
        <v>100</v>
      </c>
      <c r="B15176" t="s">
        <v>131</v>
      </c>
      <c r="C15176" t="s">
        <v>102</v>
      </c>
      <c r="D15176" t="s">
        <v>83</v>
      </c>
      <c r="E15176" t="s">
        <v>89</v>
      </c>
      <c r="F15176" t="s">
        <v>49</v>
      </c>
      <c r="G15176">
        <v>83</v>
      </c>
      <c r="H15176">
        <v>5</v>
      </c>
      <c r="I15176">
        <f>IF(VLOOKUP(Data!$A15176,summermonths, 2, FALSE) = 1, VLOOKUP(Data!$H15176,rateblocks, 2, FALSE), VLOOKUP(Data!H15176, rateblocks,3, FALSE))</f>
        <v>3</v>
      </c>
      <c r="J15176">
        <v>1.4863766431808472</v>
      </c>
      <c r="K15176">
        <v>1.4076505899429321</v>
      </c>
      <c r="L15176">
        <v>72.072288513183594</v>
      </c>
      <c r="M15176">
        <v>-7.8725993633270264E-2</v>
      </c>
      <c r="N15176">
        <v>0.19157709181308746</v>
      </c>
      <c r="O15176">
        <v>3.6701783537864685E-2</v>
      </c>
      <c r="P15176">
        <v>-0.39384227991104126</v>
      </c>
      <c r="Q15176">
        <v>-0.32424190640449524</v>
      </c>
      <c r="R15176">
        <v>-0.17918911576271057</v>
      </c>
      <c r="S15176">
        <v>-7.8725993633270264E-2</v>
      </c>
      <c r="T15176">
        <v>2.1737132221460342E-2</v>
      </c>
      <c r="U15176">
        <v>0.16678993403911591</v>
      </c>
      <c r="V15176">
        <v>0.23639027774333954</v>
      </c>
    </row>
    <row r="15177" spans="1:22" x14ac:dyDescent="0.25">
      <c r="A15177" t="s">
        <v>98</v>
      </c>
      <c r="B15177" t="s">
        <v>131</v>
      </c>
      <c r="C15177" t="s">
        <v>101</v>
      </c>
      <c r="D15177" t="s">
        <v>75</v>
      </c>
      <c r="E15177" t="s">
        <v>89</v>
      </c>
      <c r="F15177" t="s">
        <v>49</v>
      </c>
      <c r="G15177">
        <v>83</v>
      </c>
      <c r="H15177">
        <v>21</v>
      </c>
      <c r="I15177">
        <f>IF(VLOOKUP(Data!$A15177,summermonths, 2, FALSE) = 1, VLOOKUP(Data!$H15177,rateblocks, 2, FALSE), VLOOKUP(Data!H15177, rateblocks,3, FALSE))</f>
        <v>2</v>
      </c>
      <c r="J15177">
        <v>1.5405020713806152</v>
      </c>
      <c r="K15177">
        <v>1.7174668312072754</v>
      </c>
      <c r="L15177">
        <v>71.515663146972656</v>
      </c>
      <c r="M15177">
        <v>0.17696474492549896</v>
      </c>
      <c r="N15177">
        <v>0.31589993834495544</v>
      </c>
      <c r="O15177">
        <v>9.979277104139328E-2</v>
      </c>
      <c r="P15177">
        <v>-0.34264442324638367</v>
      </c>
      <c r="Q15177">
        <v>-0.22787731885910034</v>
      </c>
      <c r="R15177">
        <v>1.1306655593216419E-2</v>
      </c>
      <c r="S15177">
        <v>0.17696474492549896</v>
      </c>
      <c r="T15177">
        <v>0.34262284636497498</v>
      </c>
      <c r="U15177">
        <v>0.58180677890777588</v>
      </c>
      <c r="V15177">
        <v>0.69657391309738159</v>
      </c>
    </row>
    <row r="15178" spans="1:22" x14ac:dyDescent="0.25">
      <c r="A15178" t="s">
        <v>99</v>
      </c>
      <c r="B15178" t="s">
        <v>131</v>
      </c>
      <c r="C15178" t="s">
        <v>102</v>
      </c>
      <c r="D15178" t="s">
        <v>82</v>
      </c>
      <c r="E15178" t="s">
        <v>89</v>
      </c>
      <c r="F15178" t="s">
        <v>49</v>
      </c>
      <c r="G15178">
        <v>83</v>
      </c>
      <c r="H15178">
        <v>5</v>
      </c>
      <c r="I15178">
        <f>IF(VLOOKUP(Data!$A15178,summermonths, 2, FALSE) = 1, VLOOKUP(Data!$H15178,rateblocks, 2, FALSE), VLOOKUP(Data!H15178, rateblocks,3, FALSE))</f>
        <v>3</v>
      </c>
      <c r="J15178">
        <v>1.4545416831970215</v>
      </c>
      <c r="K15178">
        <v>1.3880120515823364</v>
      </c>
      <c r="L15178">
        <v>72.759033203125</v>
      </c>
      <c r="M15178">
        <v>-6.6529616713523865E-2</v>
      </c>
      <c r="N15178">
        <v>0.21986183524131775</v>
      </c>
      <c r="O15178">
        <v>4.8339225351810455E-2</v>
      </c>
      <c r="P15178">
        <v>-0.42817014455795288</v>
      </c>
      <c r="Q15178">
        <v>-0.34829390048980713</v>
      </c>
      <c r="R15178">
        <v>-0.18182528018951416</v>
      </c>
      <c r="S15178">
        <v>-6.6529616713523865E-2</v>
      </c>
      <c r="T15178">
        <v>4.8766043037176132E-2</v>
      </c>
      <c r="U15178">
        <v>0.2152346670627594</v>
      </c>
      <c r="V15178">
        <v>0.29511091113090515</v>
      </c>
    </row>
    <row r="15179" spans="1:22" x14ac:dyDescent="0.25">
      <c r="A15179" t="s">
        <v>96</v>
      </c>
      <c r="B15179" t="s">
        <v>131</v>
      </c>
      <c r="C15179" t="s">
        <v>102</v>
      </c>
      <c r="D15179" t="s">
        <v>79</v>
      </c>
      <c r="E15179" t="s">
        <v>89</v>
      </c>
      <c r="F15179" t="s">
        <v>49</v>
      </c>
      <c r="G15179">
        <v>83</v>
      </c>
      <c r="H15179">
        <v>24</v>
      </c>
      <c r="I15179">
        <f>IF(VLOOKUP(Data!$A15179,summermonths, 2, FALSE) = 1, VLOOKUP(Data!$H15179,rateblocks, 2, FALSE), VLOOKUP(Data!H15179, rateblocks,3, FALSE))</f>
        <v>3</v>
      </c>
      <c r="J15179">
        <v>1.7049158811569214</v>
      </c>
      <c r="K15179">
        <v>1.5039758682250977</v>
      </c>
      <c r="L15179">
        <v>70.325302124023437</v>
      </c>
      <c r="M15179">
        <v>-0.20093998312950134</v>
      </c>
      <c r="N15179">
        <v>0.25134724378585815</v>
      </c>
      <c r="O15179">
        <v>6.3175439834594727E-2</v>
      </c>
      <c r="P15179">
        <v>-0.61436939239501953</v>
      </c>
      <c r="Q15179">
        <v>-0.52305442094802856</v>
      </c>
      <c r="R15179">
        <v>-0.33274659514427185</v>
      </c>
      <c r="S15179">
        <v>-0.20093998312950134</v>
      </c>
      <c r="T15179">
        <v>-6.9133356213569641E-2</v>
      </c>
      <c r="U15179">
        <v>0.12117446959018707</v>
      </c>
      <c r="V15179">
        <v>0.21248944103717804</v>
      </c>
    </row>
    <row r="15180" spans="1:22" x14ac:dyDescent="0.25">
      <c r="A15180" t="s">
        <v>98</v>
      </c>
      <c r="B15180" t="s">
        <v>131</v>
      </c>
      <c r="C15180" t="s">
        <v>101</v>
      </c>
      <c r="D15180" t="s">
        <v>75</v>
      </c>
      <c r="E15180" t="s">
        <v>89</v>
      </c>
      <c r="F15180" t="s">
        <v>49</v>
      </c>
      <c r="G15180">
        <v>83</v>
      </c>
      <c r="H15180">
        <v>2</v>
      </c>
      <c r="I15180">
        <f>IF(VLOOKUP(Data!$A15180,summermonths, 2, FALSE) = 1, VLOOKUP(Data!$H15180,rateblocks, 2, FALSE), VLOOKUP(Data!H15180, rateblocks,3, FALSE))</f>
        <v>3</v>
      </c>
      <c r="J15180">
        <v>1.5367144346237183</v>
      </c>
      <c r="K15180">
        <v>1.3917349576950073</v>
      </c>
      <c r="L15180">
        <v>68.390960693359375</v>
      </c>
      <c r="M15180">
        <v>-0.14497950673103333</v>
      </c>
      <c r="N15180">
        <v>0.12720568478107452</v>
      </c>
      <c r="O15180">
        <v>1.6181286424398422E-2</v>
      </c>
      <c r="P15180">
        <v>-0.35421425104141235</v>
      </c>
      <c r="Q15180">
        <v>-0.30800014734268188</v>
      </c>
      <c r="R15180">
        <v>-0.21168623864650726</v>
      </c>
      <c r="S15180">
        <v>-0.14497950673103333</v>
      </c>
      <c r="T15180">
        <v>-7.8272782266139984E-2</v>
      </c>
      <c r="U15180">
        <v>1.8041137605905533E-2</v>
      </c>
      <c r="V15180">
        <v>6.4255222678184509E-2</v>
      </c>
    </row>
    <row r="15181" spans="1:22" x14ac:dyDescent="0.25">
      <c r="A15181" t="s">
        <v>96</v>
      </c>
      <c r="B15181" t="s">
        <v>131</v>
      </c>
      <c r="C15181" t="s">
        <v>102</v>
      </c>
      <c r="D15181" t="s">
        <v>79</v>
      </c>
      <c r="E15181" t="s">
        <v>89</v>
      </c>
      <c r="F15181" t="s">
        <v>49</v>
      </c>
      <c r="G15181">
        <v>83</v>
      </c>
      <c r="H15181">
        <v>12</v>
      </c>
      <c r="I15181">
        <f>IF(VLOOKUP(Data!$A15181,summermonths, 2, FALSE) = 1, VLOOKUP(Data!$H15181,rateblocks, 2, FALSE), VLOOKUP(Data!H15181, rateblocks,3, FALSE))</f>
        <v>1</v>
      </c>
      <c r="J15181">
        <v>1.1744855642318726</v>
      </c>
      <c r="K15181">
        <v>0.9734337329864502</v>
      </c>
      <c r="L15181">
        <v>82.578315734863281</v>
      </c>
      <c r="M15181">
        <v>-0.20105189085006714</v>
      </c>
      <c r="N15181">
        <v>0.47526460886001587</v>
      </c>
      <c r="O15181">
        <v>0.22587645053863525</v>
      </c>
      <c r="P15181">
        <v>-0.98279261589050293</v>
      </c>
      <c r="Q15181">
        <v>-0.81012797355651855</v>
      </c>
      <c r="R15181">
        <v>-0.45028090476989746</v>
      </c>
      <c r="S15181">
        <v>-0.20105189085006714</v>
      </c>
      <c r="T15181">
        <v>4.8177111893892288E-2</v>
      </c>
      <c r="U15181">
        <v>0.40802422165870667</v>
      </c>
      <c r="V15181">
        <v>0.58068883419036865</v>
      </c>
    </row>
    <row r="15182" spans="1:22" x14ac:dyDescent="0.25">
      <c r="A15182" t="s">
        <v>97</v>
      </c>
      <c r="B15182" t="s">
        <v>131</v>
      </c>
      <c r="C15182" t="s">
        <v>102</v>
      </c>
      <c r="D15182" t="s">
        <v>80</v>
      </c>
      <c r="E15182" t="s">
        <v>89</v>
      </c>
      <c r="F15182" t="s">
        <v>49</v>
      </c>
      <c r="G15182">
        <v>83</v>
      </c>
      <c r="H15182">
        <v>20</v>
      </c>
      <c r="I15182">
        <f>IF(VLOOKUP(Data!$A15182,summermonths, 2, FALSE) = 1, VLOOKUP(Data!$H15182,rateblocks, 2, FALSE), VLOOKUP(Data!H15182, rateblocks,3, FALSE))</f>
        <v>2</v>
      </c>
      <c r="J15182">
        <v>1.4205977916717529</v>
      </c>
      <c r="K15182">
        <v>1.3225903511047363</v>
      </c>
      <c r="L15182">
        <v>71.903617858886719</v>
      </c>
      <c r="M15182">
        <v>-9.8007373511791229E-2</v>
      </c>
      <c r="N15182">
        <v>0.37047964334487915</v>
      </c>
      <c r="O15182">
        <v>0.13725516200065613</v>
      </c>
      <c r="P15182">
        <v>-0.70739215612411499</v>
      </c>
      <c r="Q15182">
        <v>-0.57279616594314575</v>
      </c>
      <c r="R15182">
        <v>-0.29228708148002625</v>
      </c>
      <c r="S15182">
        <v>-9.8007373511791229E-2</v>
      </c>
      <c r="T15182">
        <v>9.6272341907024384E-2</v>
      </c>
      <c r="U15182">
        <v>0.3767814040184021</v>
      </c>
      <c r="V15182">
        <v>0.51137739419937134</v>
      </c>
    </row>
    <row r="15183" spans="1:22" x14ac:dyDescent="0.25">
      <c r="A15183" t="s">
        <v>97</v>
      </c>
      <c r="B15183" t="s">
        <v>131</v>
      </c>
      <c r="C15183" t="s">
        <v>101</v>
      </c>
      <c r="D15183" t="s">
        <v>74</v>
      </c>
      <c r="E15183" t="s">
        <v>89</v>
      </c>
      <c r="F15183" t="s">
        <v>49</v>
      </c>
      <c r="G15183">
        <v>83</v>
      </c>
      <c r="H15183">
        <v>24</v>
      </c>
      <c r="I15183">
        <f>IF(VLOOKUP(Data!$A15183,summermonths, 2, FALSE) = 1, VLOOKUP(Data!$H15183,rateblocks, 2, FALSE), VLOOKUP(Data!H15183, rateblocks,3, FALSE))</f>
        <v>3</v>
      </c>
      <c r="J15183">
        <v>1.5092076063156128</v>
      </c>
      <c r="K15183">
        <v>1.5142068862915039</v>
      </c>
      <c r="L15183">
        <v>67.320587158203125</v>
      </c>
      <c r="M15183">
        <v>4.9993121065199375E-3</v>
      </c>
      <c r="N15183">
        <v>0.15198494493961334</v>
      </c>
      <c r="O15183">
        <v>2.3099424317479134E-2</v>
      </c>
      <c r="P15183">
        <v>-0.2449936717748642</v>
      </c>
      <c r="Q15183">
        <v>-0.18977722525596619</v>
      </c>
      <c r="R15183">
        <v>-7.4701674282550812E-2</v>
      </c>
      <c r="S15183">
        <v>4.9993121065199375E-3</v>
      </c>
      <c r="T15183">
        <v>8.4700293838977814E-2</v>
      </c>
      <c r="U15183">
        <v>0.19977585971355438</v>
      </c>
      <c r="V15183">
        <v>0.25499230623245239</v>
      </c>
    </row>
    <row r="15184" spans="1:22" x14ac:dyDescent="0.25">
      <c r="A15184" t="s">
        <v>125</v>
      </c>
      <c r="B15184" t="s">
        <v>131</v>
      </c>
      <c r="C15184" t="s">
        <v>102</v>
      </c>
      <c r="D15184" t="s">
        <v>116</v>
      </c>
      <c r="E15184" t="s">
        <v>89</v>
      </c>
      <c r="F15184" t="s">
        <v>49</v>
      </c>
      <c r="G15184">
        <v>83</v>
      </c>
      <c r="H15184">
        <v>15</v>
      </c>
      <c r="I15184">
        <f>IF(VLOOKUP(Data!$A15184,summermonths, 2, FALSE) = 1, VLOOKUP(Data!$H15184,rateblocks, 2, FALSE), VLOOKUP(Data!H15184, rateblocks,3, FALSE))</f>
        <v>2</v>
      </c>
      <c r="J15184">
        <v>1.1098703145980835</v>
      </c>
      <c r="K15184">
        <v>0.86234939098358154</v>
      </c>
      <c r="L15184">
        <v>82.240966796875</v>
      </c>
      <c r="M15184">
        <v>-0.24752089381217957</v>
      </c>
      <c r="N15184">
        <v>0.3889804482460022</v>
      </c>
      <c r="O15184">
        <v>0.15130579471588135</v>
      </c>
      <c r="P15184">
        <v>-0.88733679056167603</v>
      </c>
      <c r="Q15184">
        <v>-0.74601942300796509</v>
      </c>
      <c r="R15184">
        <v>-0.45150244235992432</v>
      </c>
      <c r="S15184">
        <v>-0.24752089381217957</v>
      </c>
      <c r="T15184">
        <v>-4.3539348989725113E-2</v>
      </c>
      <c r="U15184">
        <v>0.25097760558128357</v>
      </c>
      <c r="V15184">
        <v>0.39229500293731689</v>
      </c>
    </row>
    <row r="15185" spans="1:22" x14ac:dyDescent="0.25">
      <c r="A15185" t="s">
        <v>122</v>
      </c>
      <c r="B15185" t="s">
        <v>131</v>
      </c>
      <c r="C15185" t="s">
        <v>102</v>
      </c>
      <c r="D15185" t="s">
        <v>115</v>
      </c>
      <c r="E15185" t="s">
        <v>89</v>
      </c>
      <c r="F15185" t="s">
        <v>49</v>
      </c>
      <c r="G15185">
        <v>83</v>
      </c>
      <c r="H15185">
        <v>11</v>
      </c>
      <c r="I15185">
        <f>IF(VLOOKUP(Data!$A15185,summermonths, 2, FALSE) = 1, VLOOKUP(Data!$H15185,rateblocks, 2, FALSE), VLOOKUP(Data!H15185, rateblocks,3, FALSE))</f>
        <v>2</v>
      </c>
      <c r="J15185">
        <v>0.93884390592575073</v>
      </c>
      <c r="K15185">
        <v>0.95295178890228271</v>
      </c>
      <c r="L15185">
        <v>54.566265106201172</v>
      </c>
      <c r="M15185">
        <v>1.41079006716609E-2</v>
      </c>
      <c r="N15185">
        <v>0.24820668995380402</v>
      </c>
      <c r="O15185">
        <v>6.1606559902429581E-2</v>
      </c>
      <c r="P15185">
        <v>-0.39415577054023743</v>
      </c>
      <c r="Q15185">
        <v>-0.30398178100585938</v>
      </c>
      <c r="R15185">
        <v>-0.1160518154501915</v>
      </c>
      <c r="S15185">
        <v>1.41079006716609E-2</v>
      </c>
      <c r="T15185">
        <v>0.14426761865615845</v>
      </c>
      <c r="U15185">
        <v>0.33219757676124573</v>
      </c>
      <c r="V15185">
        <v>0.42237156629562378</v>
      </c>
    </row>
    <row r="15186" spans="1:22" x14ac:dyDescent="0.25">
      <c r="A15186" t="s">
        <v>125</v>
      </c>
      <c r="B15186" t="s">
        <v>131</v>
      </c>
      <c r="C15186" t="s">
        <v>102</v>
      </c>
      <c r="D15186" t="s">
        <v>116</v>
      </c>
      <c r="E15186" t="s">
        <v>89</v>
      </c>
      <c r="F15186" t="s">
        <v>49</v>
      </c>
      <c r="G15186">
        <v>83</v>
      </c>
      <c r="H15186">
        <v>14</v>
      </c>
      <c r="I15186">
        <f>IF(VLOOKUP(Data!$A15186,summermonths, 2, FALSE) = 1, VLOOKUP(Data!$H15186,rateblocks, 2, FALSE), VLOOKUP(Data!H15186, rateblocks,3, FALSE))</f>
        <v>2</v>
      </c>
      <c r="J15186">
        <v>1.1432219743728638</v>
      </c>
      <c r="K15186">
        <v>0.86331325769424438</v>
      </c>
      <c r="L15186">
        <v>84.506027221679688</v>
      </c>
      <c r="M15186">
        <v>-0.27990871667861938</v>
      </c>
      <c r="N15186">
        <v>0.38303229212760925</v>
      </c>
      <c r="O15186">
        <v>0.1467137336730957</v>
      </c>
      <c r="P15186">
        <v>-0.90994077920913696</v>
      </c>
      <c r="Q15186">
        <v>-0.77078437805175781</v>
      </c>
      <c r="R15186">
        <v>-0.48077103495597839</v>
      </c>
      <c r="S15186">
        <v>-0.27990871667861938</v>
      </c>
      <c r="T15186">
        <v>-7.9046383500099182E-2</v>
      </c>
      <c r="U15186">
        <v>0.21096691489219666</v>
      </c>
      <c r="V15186">
        <v>0.35012334585189819</v>
      </c>
    </row>
    <row r="15187" spans="1:22" x14ac:dyDescent="0.25">
      <c r="A15187" t="s">
        <v>98</v>
      </c>
      <c r="B15187" t="s">
        <v>131</v>
      </c>
      <c r="C15187" t="s">
        <v>102</v>
      </c>
      <c r="D15187" t="s">
        <v>81</v>
      </c>
      <c r="E15187" t="s">
        <v>89</v>
      </c>
      <c r="F15187" t="s">
        <v>49</v>
      </c>
      <c r="G15187">
        <v>83</v>
      </c>
      <c r="H15187">
        <v>15</v>
      </c>
      <c r="I15187">
        <f>IF(VLOOKUP(Data!$A15187,summermonths, 2, FALSE) = 1, VLOOKUP(Data!$H15187,rateblocks, 2, FALSE), VLOOKUP(Data!H15187, rateblocks,3, FALSE))</f>
        <v>1</v>
      </c>
      <c r="J15187">
        <v>1.3602896928787231</v>
      </c>
      <c r="K15187">
        <v>1.2127710580825806</v>
      </c>
      <c r="L15187">
        <v>91.795181274414063</v>
      </c>
      <c r="M15187">
        <v>-0.14751863479614258</v>
      </c>
      <c r="N15187">
        <v>0.40994620323181152</v>
      </c>
      <c r="O15187">
        <v>0.16805589199066162</v>
      </c>
      <c r="P15187">
        <v>-0.82182013988494873</v>
      </c>
      <c r="Q15187">
        <v>-0.67288583517074585</v>
      </c>
      <c r="R15187">
        <v>-0.36249464750289917</v>
      </c>
      <c r="S15187">
        <v>-0.14751863479614258</v>
      </c>
      <c r="T15187">
        <v>6.745736300945282E-2</v>
      </c>
      <c r="U15187">
        <v>0.37784856557846069</v>
      </c>
      <c r="V15187">
        <v>0.52678287029266357</v>
      </c>
    </row>
    <row r="15188" spans="1:22" x14ac:dyDescent="0.25">
      <c r="A15188" t="s">
        <v>123</v>
      </c>
      <c r="B15188" t="s">
        <v>131</v>
      </c>
      <c r="C15188" t="s">
        <v>102</v>
      </c>
      <c r="D15188" t="s">
        <v>118</v>
      </c>
      <c r="E15188" t="s">
        <v>89</v>
      </c>
      <c r="F15188" t="s">
        <v>49</v>
      </c>
      <c r="G15188">
        <v>83</v>
      </c>
      <c r="H15188">
        <v>24</v>
      </c>
      <c r="I15188">
        <f>IF(VLOOKUP(Data!$A15188,summermonths, 2, FALSE) = 1, VLOOKUP(Data!$H15188,rateblocks, 2, FALSE), VLOOKUP(Data!H15188, rateblocks,3, FALSE))</f>
        <v>3</v>
      </c>
      <c r="J15188">
        <v>1.5259159803390503</v>
      </c>
      <c r="K15188">
        <v>1.4474698305130005</v>
      </c>
      <c r="L15188">
        <v>59.228916168212891</v>
      </c>
      <c r="M15188">
        <v>-7.8446060419082642E-2</v>
      </c>
      <c r="N15188">
        <v>0.22705745697021484</v>
      </c>
      <c r="O15188">
        <v>5.15550896525383E-2</v>
      </c>
      <c r="P15188">
        <v>-0.45192232728004456</v>
      </c>
      <c r="Q15188">
        <v>-0.36943191289901733</v>
      </c>
      <c r="R15188">
        <v>-0.1975151002407074</v>
      </c>
      <c r="S15188">
        <v>-7.8446060419082642E-2</v>
      </c>
      <c r="T15188">
        <v>4.0622986853122711E-2</v>
      </c>
      <c r="U15188">
        <v>0.21253977715969086</v>
      </c>
      <c r="V15188">
        <v>0.29503020644187927</v>
      </c>
    </row>
    <row r="15189" spans="1:22" x14ac:dyDescent="0.25">
      <c r="A15189" t="s">
        <v>99</v>
      </c>
      <c r="B15189" t="s">
        <v>131</v>
      </c>
      <c r="C15189" t="s">
        <v>101</v>
      </c>
      <c r="D15189" t="s">
        <v>76</v>
      </c>
      <c r="E15189" t="s">
        <v>89</v>
      </c>
      <c r="F15189" t="s">
        <v>49</v>
      </c>
      <c r="G15189">
        <v>83</v>
      </c>
      <c r="H15189">
        <v>1</v>
      </c>
      <c r="I15189">
        <f>IF(VLOOKUP(Data!$A15189,summermonths, 2, FALSE) = 1, VLOOKUP(Data!$H15189,rateblocks, 2, FALSE), VLOOKUP(Data!H15189, rateblocks,3, FALSE))</f>
        <v>3</v>
      </c>
      <c r="J15189">
        <v>1.5402401685714722</v>
      </c>
      <c r="K15189">
        <v>1.4288654327392578</v>
      </c>
      <c r="L15189">
        <v>69.123825073242188</v>
      </c>
      <c r="M15189">
        <v>-0.11137475818395615</v>
      </c>
      <c r="N15189">
        <v>0.11354800313711166</v>
      </c>
      <c r="O15189">
        <v>1.2893148697912693E-2</v>
      </c>
      <c r="P15189">
        <v>-0.29814460873603821</v>
      </c>
      <c r="Q15189">
        <v>-0.25689238309860229</v>
      </c>
      <c r="R15189">
        <v>-0.17091938853263855</v>
      </c>
      <c r="S15189">
        <v>-0.11137475818395615</v>
      </c>
      <c r="T15189">
        <v>-5.1830127835273743E-2</v>
      </c>
      <c r="U15189">
        <v>3.4142863005399704E-2</v>
      </c>
      <c r="V15189">
        <v>7.5395084917545319E-2</v>
      </c>
    </row>
    <row r="15190" spans="1:22" x14ac:dyDescent="0.25">
      <c r="A15190" t="s">
        <v>99</v>
      </c>
      <c r="B15190" t="s">
        <v>131</v>
      </c>
      <c r="C15190" t="s">
        <v>102</v>
      </c>
      <c r="D15190" t="s">
        <v>82</v>
      </c>
      <c r="E15190" t="s">
        <v>89</v>
      </c>
      <c r="F15190" t="s">
        <v>49</v>
      </c>
      <c r="G15190">
        <v>83</v>
      </c>
      <c r="H15190">
        <v>3</v>
      </c>
      <c r="I15190">
        <f>IF(VLOOKUP(Data!$A15190,summermonths, 2, FALSE) = 1, VLOOKUP(Data!$H15190,rateblocks, 2, FALSE), VLOOKUP(Data!H15190, rateblocks,3, FALSE))</f>
        <v>3</v>
      </c>
      <c r="J15190">
        <v>1.4845237731933594</v>
      </c>
      <c r="K15190">
        <v>1.423072338104248</v>
      </c>
      <c r="L15190">
        <v>73.289154052734375</v>
      </c>
      <c r="M15190">
        <v>-6.1451446264982224E-2</v>
      </c>
      <c r="N15190">
        <v>0.23804189264774323</v>
      </c>
      <c r="O15190">
        <v>5.6663941591978073E-2</v>
      </c>
      <c r="P15190">
        <v>-0.45299550890922546</v>
      </c>
      <c r="Q15190">
        <v>-0.3665144145488739</v>
      </c>
      <c r="R15190">
        <v>-0.1862807422876358</v>
      </c>
      <c r="S15190">
        <v>-6.1451446264982224E-2</v>
      </c>
      <c r="T15190">
        <v>6.3377842307090759E-2</v>
      </c>
      <c r="U15190">
        <v>0.24361151456832886</v>
      </c>
      <c r="V15190">
        <v>0.33009263873100281</v>
      </c>
    </row>
    <row r="15191" spans="1:22" x14ac:dyDescent="0.25">
      <c r="A15191" t="s">
        <v>99</v>
      </c>
      <c r="B15191" t="s">
        <v>131</v>
      </c>
      <c r="C15191" t="s">
        <v>102</v>
      </c>
      <c r="D15191" t="s">
        <v>82</v>
      </c>
      <c r="E15191" t="s">
        <v>89</v>
      </c>
      <c r="F15191" t="s">
        <v>49</v>
      </c>
      <c r="G15191">
        <v>83</v>
      </c>
      <c r="H15191">
        <v>8</v>
      </c>
      <c r="I15191">
        <f>IF(VLOOKUP(Data!$A15191,summermonths, 2, FALSE) = 1, VLOOKUP(Data!$H15191,rateblocks, 2, FALSE), VLOOKUP(Data!H15191, rateblocks,3, FALSE))</f>
        <v>2</v>
      </c>
      <c r="J15191">
        <v>1.1703648567199707</v>
      </c>
      <c r="K15191">
        <v>0.89487951993942261</v>
      </c>
      <c r="L15191">
        <v>77.024093627929687</v>
      </c>
      <c r="M15191">
        <v>-0.27548530697822571</v>
      </c>
      <c r="N15191">
        <v>0.37546044588088989</v>
      </c>
      <c r="O15191">
        <v>0.14097054302692413</v>
      </c>
      <c r="P15191">
        <v>-0.8930627703666687</v>
      </c>
      <c r="Q15191">
        <v>-0.75665724277496338</v>
      </c>
      <c r="R15191">
        <v>-0.47237694263458252</v>
      </c>
      <c r="S15191">
        <v>-0.27548530697822571</v>
      </c>
      <c r="T15191">
        <v>-7.8593656420707703E-2</v>
      </c>
      <c r="U15191">
        <v>0.20568661391735077</v>
      </c>
      <c r="V15191">
        <v>0.34209215641021729</v>
      </c>
    </row>
    <row r="15192" spans="1:22" x14ac:dyDescent="0.25">
      <c r="A15192" t="s">
        <v>95</v>
      </c>
      <c r="B15192" t="s">
        <v>131</v>
      </c>
      <c r="C15192" t="s">
        <v>101</v>
      </c>
      <c r="D15192" t="s">
        <v>72</v>
      </c>
      <c r="E15192" t="s">
        <v>89</v>
      </c>
      <c r="F15192" t="s">
        <v>49</v>
      </c>
      <c r="G15192">
        <v>83</v>
      </c>
      <c r="H15192">
        <v>16</v>
      </c>
      <c r="I15192">
        <f>IF(VLOOKUP(Data!$A15192,summermonths, 2, FALSE) = 1, VLOOKUP(Data!$H15192,rateblocks, 2, FALSE), VLOOKUP(Data!H15192, rateblocks,3, FALSE))</f>
        <v>1</v>
      </c>
      <c r="J15192">
        <v>0.9861295223236084</v>
      </c>
      <c r="K15192">
        <v>0.84156930446624756</v>
      </c>
      <c r="L15192">
        <v>66.781929016113281</v>
      </c>
      <c r="M15192">
        <v>-0.14456021785736084</v>
      </c>
      <c r="N15192">
        <v>0.19897226989269257</v>
      </c>
      <c r="O15192">
        <v>3.9589963853359222E-2</v>
      </c>
      <c r="P15192">
        <v>-0.47184047102928162</v>
      </c>
      <c r="Q15192">
        <v>-0.39955344796180725</v>
      </c>
      <c r="R15192">
        <v>-0.24890138208866119</v>
      </c>
      <c r="S15192">
        <v>-0.14456021785736084</v>
      </c>
      <c r="T15192">
        <v>-4.0219057351350784E-2</v>
      </c>
      <c r="U15192">
        <v>0.11043300479650497</v>
      </c>
      <c r="V15192">
        <v>0.18272003531455994</v>
      </c>
    </row>
    <row r="15193" spans="1:22" x14ac:dyDescent="0.25">
      <c r="A15193" t="s">
        <v>124</v>
      </c>
      <c r="B15193" t="s">
        <v>131</v>
      </c>
      <c r="C15193" t="s">
        <v>101</v>
      </c>
      <c r="D15193" t="s">
        <v>119</v>
      </c>
      <c r="E15193" t="s">
        <v>89</v>
      </c>
      <c r="F15193" t="s">
        <v>49</v>
      </c>
      <c r="G15193">
        <v>83</v>
      </c>
      <c r="H15193">
        <v>4</v>
      </c>
      <c r="I15193">
        <f>IF(VLOOKUP(Data!$A15193,summermonths, 2, FALSE) = 1, VLOOKUP(Data!$H15193,rateblocks, 2, FALSE), VLOOKUP(Data!H15193, rateblocks,3, FALSE))</f>
        <v>3</v>
      </c>
      <c r="J15193">
        <v>1.3566185235977173</v>
      </c>
      <c r="K15193">
        <v>1.3587751388549805</v>
      </c>
      <c r="L15193">
        <v>54.230636596679688</v>
      </c>
      <c r="M15193">
        <v>2.1565842907875776E-3</v>
      </c>
      <c r="N15193">
        <v>0.10230642557144165</v>
      </c>
      <c r="O15193">
        <v>1.0466604493558407E-2</v>
      </c>
      <c r="P15193">
        <v>-0.16612251102924347</v>
      </c>
      <c r="Q15193">
        <v>-0.12895438075065613</v>
      </c>
      <c r="R15193">
        <v>-5.1492959260940552E-2</v>
      </c>
      <c r="S15193">
        <v>2.1565842907875776E-3</v>
      </c>
      <c r="T15193">
        <v>5.5806126445531845E-2</v>
      </c>
      <c r="U15193">
        <v>0.13326753675937653</v>
      </c>
      <c r="V15193">
        <v>0.17043568193912506</v>
      </c>
    </row>
    <row r="15194" spans="1:22" x14ac:dyDescent="0.25">
      <c r="A15194" t="s">
        <v>97</v>
      </c>
      <c r="B15194" t="s">
        <v>131</v>
      </c>
      <c r="C15194" t="s">
        <v>101</v>
      </c>
      <c r="D15194" t="s">
        <v>74</v>
      </c>
      <c r="E15194" t="s">
        <v>89</v>
      </c>
      <c r="F15194" t="s">
        <v>49</v>
      </c>
      <c r="G15194">
        <v>83</v>
      </c>
      <c r="H15194">
        <v>2</v>
      </c>
      <c r="I15194">
        <f>IF(VLOOKUP(Data!$A15194,summermonths, 2, FALSE) = 1, VLOOKUP(Data!$H15194,rateblocks, 2, FALSE), VLOOKUP(Data!H15194, rateblocks,3, FALSE))</f>
        <v>3</v>
      </c>
      <c r="J15194">
        <v>1.5296899080276489</v>
      </c>
      <c r="K15194">
        <v>1.4181268215179443</v>
      </c>
      <c r="L15194">
        <v>67.0125732421875</v>
      </c>
      <c r="M15194">
        <v>-0.11156311631202698</v>
      </c>
      <c r="N15194">
        <v>0.13843369483947754</v>
      </c>
      <c r="O15194">
        <v>1.9163887947797775E-2</v>
      </c>
      <c r="P15194">
        <v>-0.33926627039909363</v>
      </c>
      <c r="Q15194">
        <v>-0.28897303342819214</v>
      </c>
      <c r="R15194">
        <v>-0.18415781855583191</v>
      </c>
      <c r="S15194">
        <v>-0.11156311631202698</v>
      </c>
      <c r="T15194">
        <v>-3.8968414068222046E-2</v>
      </c>
      <c r="U15194">
        <v>6.5846800804138184E-2</v>
      </c>
      <c r="V15194">
        <v>0.11614004522562027</v>
      </c>
    </row>
    <row r="15195" spans="1:22" x14ac:dyDescent="0.25">
      <c r="A15195" t="s">
        <v>100</v>
      </c>
      <c r="B15195" t="s">
        <v>131</v>
      </c>
      <c r="C15195" t="s">
        <v>102</v>
      </c>
      <c r="D15195" t="s">
        <v>83</v>
      </c>
      <c r="E15195" t="s">
        <v>89</v>
      </c>
      <c r="F15195" t="s">
        <v>49</v>
      </c>
      <c r="G15195">
        <v>83</v>
      </c>
      <c r="H15195">
        <v>12</v>
      </c>
      <c r="I15195">
        <f>IF(VLOOKUP(Data!$A15195,summermonths, 2, FALSE) = 1, VLOOKUP(Data!$H15195,rateblocks, 2, FALSE), VLOOKUP(Data!H15195, rateblocks,3, FALSE))</f>
        <v>1</v>
      </c>
      <c r="J15195">
        <v>1.3029423952102661</v>
      </c>
      <c r="K15195">
        <v>1.1489156484603882</v>
      </c>
      <c r="L15195">
        <v>85.457832336425781</v>
      </c>
      <c r="M15195">
        <v>-0.15402677655220032</v>
      </c>
      <c r="N15195">
        <v>0.47871860861778259</v>
      </c>
      <c r="O15195">
        <v>0.2291714996099472</v>
      </c>
      <c r="P15195">
        <v>-0.94144880771636963</v>
      </c>
      <c r="Q15195">
        <v>-0.76752936840057373</v>
      </c>
      <c r="R15195">
        <v>-0.40506705641746521</v>
      </c>
      <c r="S15195">
        <v>-0.15402677655220032</v>
      </c>
      <c r="T15195">
        <v>9.7013510763645172E-2</v>
      </c>
      <c r="U15195">
        <v>0.4594758152961731</v>
      </c>
      <c r="V15195">
        <v>0.63339525461196899</v>
      </c>
    </row>
    <row r="15196" spans="1:22" x14ac:dyDescent="0.25">
      <c r="A15196" t="s">
        <v>98</v>
      </c>
      <c r="B15196" t="s">
        <v>131</v>
      </c>
      <c r="C15196" t="s">
        <v>101</v>
      </c>
      <c r="D15196" t="s">
        <v>75</v>
      </c>
      <c r="E15196" t="s">
        <v>89</v>
      </c>
      <c r="F15196" t="s">
        <v>49</v>
      </c>
      <c r="G15196">
        <v>83</v>
      </c>
      <c r="H15196">
        <v>7</v>
      </c>
      <c r="I15196">
        <f>IF(VLOOKUP(Data!$A15196,summermonths, 2, FALSE) = 1, VLOOKUP(Data!$H15196,rateblocks, 2, FALSE), VLOOKUP(Data!H15196, rateblocks,3, FALSE))</f>
        <v>2</v>
      </c>
      <c r="J15196">
        <v>1.3563684225082397</v>
      </c>
      <c r="K15196">
        <v>1.1421084403991699</v>
      </c>
      <c r="L15196">
        <v>68.182533264160156</v>
      </c>
      <c r="M15196">
        <v>-0.2142600417137146</v>
      </c>
      <c r="N15196">
        <v>0.23000961542129517</v>
      </c>
      <c r="O15196">
        <v>5.2904423326253891E-2</v>
      </c>
      <c r="P15196">
        <v>-0.59259217977523804</v>
      </c>
      <c r="Q15196">
        <v>-0.50902920961380005</v>
      </c>
      <c r="R15196">
        <v>-0.33487719297409058</v>
      </c>
      <c r="S15196">
        <v>-0.2142600417137146</v>
      </c>
      <c r="T15196">
        <v>-9.3642883002758026E-2</v>
      </c>
      <c r="U15196">
        <v>8.0509141087532043E-2</v>
      </c>
      <c r="V15196">
        <v>0.16407211124897003</v>
      </c>
    </row>
    <row r="15197" spans="1:22" x14ac:dyDescent="0.25">
      <c r="A15197" t="s">
        <v>100</v>
      </c>
      <c r="B15197" t="s">
        <v>131</v>
      </c>
      <c r="C15197" t="s">
        <v>102</v>
      </c>
      <c r="D15197" t="s">
        <v>83</v>
      </c>
      <c r="E15197" t="s">
        <v>89</v>
      </c>
      <c r="F15197" t="s">
        <v>49</v>
      </c>
      <c r="G15197">
        <v>83</v>
      </c>
      <c r="H15197">
        <v>22</v>
      </c>
      <c r="I15197">
        <f>IF(VLOOKUP(Data!$A15197,summermonths, 2, FALSE) = 1, VLOOKUP(Data!$H15197,rateblocks, 2, FALSE), VLOOKUP(Data!H15197, rateblocks,3, FALSE))</f>
        <v>2</v>
      </c>
      <c r="J15197">
        <v>1.8771532773971558</v>
      </c>
      <c r="K15197">
        <v>1.5301204919815063</v>
      </c>
      <c r="L15197">
        <v>74.891563415527344</v>
      </c>
      <c r="M15197">
        <v>-0.34703275561332703</v>
      </c>
      <c r="N15197">
        <v>0.30952301621437073</v>
      </c>
      <c r="O15197">
        <v>9.5804497599601746E-2</v>
      </c>
      <c r="P15197">
        <v>-0.85615283250808716</v>
      </c>
      <c r="Q15197">
        <v>-0.7437024712562561</v>
      </c>
      <c r="R15197">
        <v>-0.50934678316116333</v>
      </c>
      <c r="S15197">
        <v>-0.34703275561332703</v>
      </c>
      <c r="T15197">
        <v>-0.18471872806549072</v>
      </c>
      <c r="U15197">
        <v>4.9636948853731155E-2</v>
      </c>
      <c r="V15197">
        <v>0.16208730638027191</v>
      </c>
    </row>
    <row r="15198" spans="1:22" x14ac:dyDescent="0.25">
      <c r="A15198" t="s">
        <v>97</v>
      </c>
      <c r="B15198" t="s">
        <v>131</v>
      </c>
      <c r="C15198" t="s">
        <v>101</v>
      </c>
      <c r="D15198" t="s">
        <v>74</v>
      </c>
      <c r="E15198" t="s">
        <v>89</v>
      </c>
      <c r="F15198" t="s">
        <v>49</v>
      </c>
      <c r="G15198">
        <v>83</v>
      </c>
      <c r="H15198">
        <v>9</v>
      </c>
      <c r="I15198">
        <f>IF(VLOOKUP(Data!$A15198,summermonths, 2, FALSE) = 1, VLOOKUP(Data!$H15198,rateblocks, 2, FALSE), VLOOKUP(Data!H15198, rateblocks,3, FALSE))</f>
        <v>2</v>
      </c>
      <c r="J15198">
        <v>0.97797322273254395</v>
      </c>
      <c r="K15198">
        <v>0.82903093099594116</v>
      </c>
      <c r="L15198">
        <v>70.377159118652344</v>
      </c>
      <c r="M15198">
        <v>-0.14894233644008636</v>
      </c>
      <c r="N15198">
        <v>0.21282960474491119</v>
      </c>
      <c r="O15198">
        <v>4.529644176363945E-2</v>
      </c>
      <c r="P15198">
        <v>-0.49901589751243591</v>
      </c>
      <c r="Q15198">
        <v>-0.42169445753097534</v>
      </c>
      <c r="R15198">
        <v>-0.26055029034614563</v>
      </c>
      <c r="S15198">
        <v>-0.14894233644008636</v>
      </c>
      <c r="T15198">
        <v>-3.73343825340271E-2</v>
      </c>
      <c r="U15198">
        <v>0.12380977720022202</v>
      </c>
      <c r="V15198">
        <v>0.20113120973110199</v>
      </c>
    </row>
    <row r="15199" spans="1:22" x14ac:dyDescent="0.25">
      <c r="A15199" t="s">
        <v>95</v>
      </c>
      <c r="B15199" t="s">
        <v>131</v>
      </c>
      <c r="C15199" t="s">
        <v>101</v>
      </c>
      <c r="D15199" t="s">
        <v>72</v>
      </c>
      <c r="E15199" t="s">
        <v>89</v>
      </c>
      <c r="F15199" t="s">
        <v>49</v>
      </c>
      <c r="G15199">
        <v>83</v>
      </c>
      <c r="H15199">
        <v>17</v>
      </c>
      <c r="I15199">
        <f>IF(VLOOKUP(Data!$A15199,summermonths, 2, FALSE) = 1, VLOOKUP(Data!$H15199,rateblocks, 2, FALSE), VLOOKUP(Data!H15199, rateblocks,3, FALSE))</f>
        <v>1</v>
      </c>
      <c r="J15199">
        <v>0.97447097301483154</v>
      </c>
      <c r="K15199">
        <v>0.82995480298995972</v>
      </c>
      <c r="L15199">
        <v>65.789154052734375</v>
      </c>
      <c r="M15199">
        <v>-0.14451612532138824</v>
      </c>
      <c r="N15199">
        <v>0.18771301209926605</v>
      </c>
      <c r="O15199">
        <v>3.52361761033535E-2</v>
      </c>
      <c r="P15199">
        <v>-0.45327654480934143</v>
      </c>
      <c r="Q15199">
        <v>-0.38508003950119019</v>
      </c>
      <c r="R15199">
        <v>-0.24295292794704437</v>
      </c>
      <c r="S15199">
        <v>-0.14451612532138824</v>
      </c>
      <c r="T15199">
        <v>-4.6079326421022415E-2</v>
      </c>
      <c r="U15199">
        <v>9.6047781407833099E-2</v>
      </c>
      <c r="V15199">
        <v>0.16424430906772614</v>
      </c>
    </row>
    <row r="15200" spans="1:22" x14ac:dyDescent="0.25">
      <c r="A15200" t="s">
        <v>124</v>
      </c>
      <c r="B15200" t="s">
        <v>131</v>
      </c>
      <c r="C15200" t="s">
        <v>101</v>
      </c>
      <c r="D15200" t="s">
        <v>119</v>
      </c>
      <c r="E15200" t="s">
        <v>89</v>
      </c>
      <c r="F15200" t="s">
        <v>49</v>
      </c>
      <c r="G15200">
        <v>83</v>
      </c>
      <c r="H15200">
        <v>11</v>
      </c>
      <c r="I15200">
        <f>IF(VLOOKUP(Data!$A15200,summermonths, 2, FALSE) = 1, VLOOKUP(Data!$H15200,rateblocks, 2, FALSE), VLOOKUP(Data!H15200, rateblocks,3, FALSE))</f>
        <v>2</v>
      </c>
      <c r="J15200">
        <v>1.0868911743164062</v>
      </c>
      <c r="K15200">
        <v>0.80964428186416626</v>
      </c>
      <c r="L15200">
        <v>70.565116882324219</v>
      </c>
      <c r="M15200">
        <v>-0.27724683284759521</v>
      </c>
      <c r="N15200">
        <v>0.23822587728500366</v>
      </c>
      <c r="O15200">
        <v>5.6751567870378494E-2</v>
      </c>
      <c r="P15200">
        <v>-0.6690935492515564</v>
      </c>
      <c r="Q15200">
        <v>-0.58254557847976685</v>
      </c>
      <c r="R15200">
        <v>-0.40217259526252747</v>
      </c>
      <c r="S15200">
        <v>-0.27724683284759521</v>
      </c>
      <c r="T15200">
        <v>-0.15232105553150177</v>
      </c>
      <c r="U15200">
        <v>2.8051912784576416E-2</v>
      </c>
      <c r="V15200">
        <v>0.11459986865520477</v>
      </c>
    </row>
    <row r="15201" spans="1:22" x14ac:dyDescent="0.25">
      <c r="A15201" t="s">
        <v>124</v>
      </c>
      <c r="B15201" t="s">
        <v>131</v>
      </c>
      <c r="C15201" t="s">
        <v>102</v>
      </c>
      <c r="D15201" t="s">
        <v>114</v>
      </c>
      <c r="E15201" t="s">
        <v>89</v>
      </c>
      <c r="F15201" t="s">
        <v>49</v>
      </c>
      <c r="G15201">
        <v>83</v>
      </c>
      <c r="H15201">
        <v>18</v>
      </c>
      <c r="I15201">
        <f>IF(VLOOKUP(Data!$A15201,summermonths, 2, FALSE) = 1, VLOOKUP(Data!$H15201,rateblocks, 2, FALSE), VLOOKUP(Data!H15201, rateblocks,3, FALSE))</f>
        <v>1</v>
      </c>
      <c r="J15201">
        <v>1.3221093416213989</v>
      </c>
      <c r="K15201">
        <v>1.0160843133926392</v>
      </c>
      <c r="L15201">
        <v>78.81927490234375</v>
      </c>
      <c r="M15201">
        <v>-0.30602496862411499</v>
      </c>
      <c r="N15201">
        <v>0.37501665949821472</v>
      </c>
      <c r="O15201">
        <v>0.14063750207424164</v>
      </c>
      <c r="P15201">
        <v>-0.92287248373031616</v>
      </c>
      <c r="Q15201">
        <v>-0.7866281270980835</v>
      </c>
      <c r="R15201">
        <v>-0.50268387794494629</v>
      </c>
      <c r="S15201">
        <v>-0.30602496862411499</v>
      </c>
      <c r="T15201">
        <v>-0.1093660369515419</v>
      </c>
      <c r="U15201">
        <v>0.1745782196521759</v>
      </c>
      <c r="V15201">
        <v>0.31082254648208618</v>
      </c>
    </row>
    <row r="15202" spans="1:22" x14ac:dyDescent="0.25">
      <c r="A15202" t="s">
        <v>95</v>
      </c>
      <c r="B15202" t="s">
        <v>131</v>
      </c>
      <c r="C15202" t="s">
        <v>102</v>
      </c>
      <c r="D15202" t="s">
        <v>78</v>
      </c>
      <c r="E15202" t="s">
        <v>89</v>
      </c>
      <c r="F15202" t="s">
        <v>49</v>
      </c>
      <c r="G15202">
        <v>83</v>
      </c>
      <c r="H15202">
        <v>17</v>
      </c>
      <c r="I15202">
        <f>IF(VLOOKUP(Data!$A15202,summermonths, 2, FALSE) = 1, VLOOKUP(Data!$H15202,rateblocks, 2, FALSE), VLOOKUP(Data!H15202, rateblocks,3, FALSE))</f>
        <v>1</v>
      </c>
      <c r="J15202">
        <v>0.92676496505737305</v>
      </c>
      <c r="K15202">
        <v>0.92036145925521851</v>
      </c>
      <c r="L15202">
        <v>79.554214477539062</v>
      </c>
      <c r="M15202">
        <v>-6.4035393297672272E-3</v>
      </c>
      <c r="N15202">
        <v>0.4451046884059906</v>
      </c>
      <c r="O15202">
        <v>0.1981181800365448</v>
      </c>
      <c r="P15202">
        <v>-0.73853558301925659</v>
      </c>
      <c r="Q15202">
        <v>-0.57682812213897705</v>
      </c>
      <c r="R15202">
        <v>-0.23981666564941406</v>
      </c>
      <c r="S15202">
        <v>-6.4035393297672272E-3</v>
      </c>
      <c r="T15202">
        <v>0.22700959444046021</v>
      </c>
      <c r="U15202">
        <v>0.56402105093002319</v>
      </c>
      <c r="V15202">
        <v>0.72572851181030273</v>
      </c>
    </row>
    <row r="15203" spans="1:22" x14ac:dyDescent="0.25">
      <c r="A15203" t="s">
        <v>100</v>
      </c>
      <c r="B15203" t="s">
        <v>131</v>
      </c>
      <c r="C15203" t="s">
        <v>101</v>
      </c>
      <c r="D15203" t="s">
        <v>77</v>
      </c>
      <c r="E15203" t="s">
        <v>89</v>
      </c>
      <c r="F15203" t="s">
        <v>49</v>
      </c>
      <c r="G15203">
        <v>83</v>
      </c>
      <c r="H15203">
        <v>9</v>
      </c>
      <c r="I15203">
        <f>IF(VLOOKUP(Data!$A15203,summermonths, 2, FALSE) = 1, VLOOKUP(Data!$H15203,rateblocks, 2, FALSE), VLOOKUP(Data!H15203, rateblocks,3, FALSE))</f>
        <v>2</v>
      </c>
      <c r="J15203">
        <v>1.0908365249633789</v>
      </c>
      <c r="K15203">
        <v>0.81673192977905273</v>
      </c>
      <c r="L15203">
        <v>72.570648193359375</v>
      </c>
      <c r="M15203">
        <v>-0.27410465478897095</v>
      </c>
      <c r="N15203">
        <v>0.20676159858703613</v>
      </c>
      <c r="O15203">
        <v>4.2750358581542969E-2</v>
      </c>
      <c r="P15203">
        <v>-0.61419719457626343</v>
      </c>
      <c r="Q15203">
        <v>-0.53908032178878784</v>
      </c>
      <c r="R15203">
        <v>-0.38253054022789001</v>
      </c>
      <c r="S15203">
        <v>-0.27410465478897095</v>
      </c>
      <c r="T15203">
        <v>-0.16567876935005188</v>
      </c>
      <c r="U15203">
        <v>-9.1290045529603958E-3</v>
      </c>
      <c r="V15203">
        <v>6.5987907350063324E-2</v>
      </c>
    </row>
    <row r="15204" spans="1:22" x14ac:dyDescent="0.25">
      <c r="A15204" t="s">
        <v>95</v>
      </c>
      <c r="B15204" t="s">
        <v>131</v>
      </c>
      <c r="C15204" t="s">
        <v>101</v>
      </c>
      <c r="D15204" t="s">
        <v>72</v>
      </c>
      <c r="E15204" t="s">
        <v>89</v>
      </c>
      <c r="F15204" t="s">
        <v>49</v>
      </c>
      <c r="G15204">
        <v>83</v>
      </c>
      <c r="H15204">
        <v>6</v>
      </c>
      <c r="I15204">
        <f>IF(VLOOKUP(Data!$A15204,summermonths, 2, FALSE) = 1, VLOOKUP(Data!$H15204,rateblocks, 2, FALSE), VLOOKUP(Data!H15204, rateblocks,3, FALSE))</f>
        <v>3</v>
      </c>
      <c r="J15204">
        <v>1.3527565002441406</v>
      </c>
      <c r="K15204">
        <v>1.3491988182067871</v>
      </c>
      <c r="L15204">
        <v>57.818073272705078</v>
      </c>
      <c r="M15204">
        <v>-3.5577027592808008E-3</v>
      </c>
      <c r="N15204">
        <v>0.1173924133181572</v>
      </c>
      <c r="O15204">
        <v>1.3780978508293629E-2</v>
      </c>
      <c r="P15204">
        <v>-0.19665104150772095</v>
      </c>
      <c r="Q15204">
        <v>-0.15400213003158569</v>
      </c>
      <c r="R15204">
        <v>-6.5118342638015747E-2</v>
      </c>
      <c r="S15204">
        <v>-3.5577027592808008E-3</v>
      </c>
      <c r="T15204">
        <v>5.8002937585115433E-2</v>
      </c>
      <c r="U15204">
        <v>0.14688672125339508</v>
      </c>
      <c r="V15204">
        <v>0.18953563272953033</v>
      </c>
    </row>
    <row r="15205" spans="1:22" x14ac:dyDescent="0.25">
      <c r="A15205" t="s">
        <v>98</v>
      </c>
      <c r="B15205" t="s">
        <v>131</v>
      </c>
      <c r="C15205" t="s">
        <v>101</v>
      </c>
      <c r="D15205" t="s">
        <v>75</v>
      </c>
      <c r="E15205" t="s">
        <v>89</v>
      </c>
      <c r="F15205" t="s">
        <v>49</v>
      </c>
      <c r="G15205">
        <v>83</v>
      </c>
      <c r="H15205">
        <v>1</v>
      </c>
      <c r="I15205">
        <f>IF(VLOOKUP(Data!$A15205,summermonths, 2, FALSE) = 1, VLOOKUP(Data!$H15205,rateblocks, 2, FALSE), VLOOKUP(Data!H15205, rateblocks,3, FALSE))</f>
        <v>3</v>
      </c>
      <c r="J15205">
        <v>1.4808255434036255</v>
      </c>
      <c r="K15205">
        <v>1.4269969463348389</v>
      </c>
      <c r="L15205">
        <v>68.696388244628906</v>
      </c>
      <c r="M15205">
        <v>-5.3828589618206024E-2</v>
      </c>
      <c r="N15205">
        <v>0.14252558350563049</v>
      </c>
      <c r="O15205">
        <v>2.031354233622551E-2</v>
      </c>
      <c r="P15205">
        <v>-0.28826230764389038</v>
      </c>
      <c r="Q15205">
        <v>-0.23648247122764587</v>
      </c>
      <c r="R15205">
        <v>-0.12856908142566681</v>
      </c>
      <c r="S15205">
        <v>-5.3828589618206024E-2</v>
      </c>
      <c r="T15205">
        <v>2.0911900326609612E-2</v>
      </c>
      <c r="U15205">
        <v>0.12882529199123383</v>
      </c>
      <c r="V15205">
        <v>0.18060512840747833</v>
      </c>
    </row>
    <row r="15206" spans="1:22" x14ac:dyDescent="0.25">
      <c r="A15206" t="s">
        <v>124</v>
      </c>
      <c r="B15206" t="s">
        <v>131</v>
      </c>
      <c r="C15206" t="s">
        <v>101</v>
      </c>
      <c r="D15206" t="s">
        <v>119</v>
      </c>
      <c r="E15206" t="s">
        <v>89</v>
      </c>
      <c r="F15206" t="s">
        <v>49</v>
      </c>
      <c r="G15206">
        <v>83</v>
      </c>
      <c r="H15206">
        <v>1</v>
      </c>
      <c r="I15206">
        <f>IF(VLOOKUP(Data!$A15206,summermonths, 2, FALSE) = 1, VLOOKUP(Data!$H15206,rateblocks, 2, FALSE), VLOOKUP(Data!H15206, rateblocks,3, FALSE))</f>
        <v>3</v>
      </c>
      <c r="J15206">
        <v>1.3629844188690186</v>
      </c>
      <c r="K15206">
        <v>1.393588662147522</v>
      </c>
      <c r="L15206">
        <v>56.487091064453125</v>
      </c>
      <c r="M15206">
        <v>3.0604168772697449E-2</v>
      </c>
      <c r="N15206">
        <v>9.6703030169010162E-2</v>
      </c>
      <c r="O15206">
        <v>9.3514760956168175E-3</v>
      </c>
      <c r="P15206">
        <v>-0.12845815718173981</v>
      </c>
      <c r="Q15206">
        <v>-9.3325749039649963E-2</v>
      </c>
      <c r="R15206">
        <v>-2.0106948912143707E-2</v>
      </c>
      <c r="S15206">
        <v>3.0604168772697449E-2</v>
      </c>
      <c r="T15206">
        <v>8.1315286457538605E-2</v>
      </c>
      <c r="U15206">
        <v>0.15453408658504486</v>
      </c>
      <c r="V15206">
        <v>0.1896664947271347</v>
      </c>
    </row>
    <row r="15207" spans="1:22" x14ac:dyDescent="0.25">
      <c r="A15207" t="s">
        <v>97</v>
      </c>
      <c r="B15207" t="s">
        <v>131</v>
      </c>
      <c r="C15207" t="s">
        <v>102</v>
      </c>
      <c r="D15207" t="s">
        <v>80</v>
      </c>
      <c r="E15207" t="s">
        <v>89</v>
      </c>
      <c r="F15207" t="s">
        <v>49</v>
      </c>
      <c r="G15207">
        <v>83</v>
      </c>
      <c r="H15207">
        <v>18</v>
      </c>
      <c r="I15207">
        <f>IF(VLOOKUP(Data!$A15207,summermonths, 2, FALSE) = 1, VLOOKUP(Data!$H15207,rateblocks, 2, FALSE), VLOOKUP(Data!H15207, rateblocks,3, FALSE))</f>
        <v>1</v>
      </c>
      <c r="J15207">
        <v>1.1986149549484253</v>
      </c>
      <c r="K15207">
        <v>1.0190361738204956</v>
      </c>
      <c r="L15207">
        <v>76.096382141113281</v>
      </c>
      <c r="M15207">
        <v>-0.17957879602909088</v>
      </c>
      <c r="N15207">
        <v>0.40777876973152161</v>
      </c>
      <c r="O15207">
        <v>0.16628351807594299</v>
      </c>
      <c r="P15207">
        <v>-0.85031521320343018</v>
      </c>
      <c r="Q15207">
        <v>-0.70216834545135498</v>
      </c>
      <c r="R15207">
        <v>-0.39341819286346436</v>
      </c>
      <c r="S15207">
        <v>-0.17957879602909088</v>
      </c>
      <c r="T15207">
        <v>3.4260600805282593E-2</v>
      </c>
      <c r="U15207">
        <v>0.34301072359085083</v>
      </c>
      <c r="V15207">
        <v>0.49115759134292603</v>
      </c>
    </row>
    <row r="15208" spans="1:22" x14ac:dyDescent="0.25">
      <c r="A15208" t="s">
        <v>125</v>
      </c>
      <c r="B15208" t="s">
        <v>131</v>
      </c>
      <c r="C15208" t="s">
        <v>102</v>
      </c>
      <c r="D15208" t="s">
        <v>116</v>
      </c>
      <c r="E15208" t="s">
        <v>89</v>
      </c>
      <c r="F15208" t="s">
        <v>49</v>
      </c>
      <c r="G15208">
        <v>83</v>
      </c>
      <c r="H15208">
        <v>19</v>
      </c>
      <c r="I15208">
        <f>IF(VLOOKUP(Data!$A15208,summermonths, 2, FALSE) = 1, VLOOKUP(Data!$H15208,rateblocks, 2, FALSE), VLOOKUP(Data!H15208, rateblocks,3, FALSE))</f>
        <v>1</v>
      </c>
      <c r="J15208">
        <v>0.98914629220962524</v>
      </c>
      <c r="K15208">
        <v>1.1376506090164185</v>
      </c>
      <c r="L15208">
        <v>75.843376159667969</v>
      </c>
      <c r="M15208">
        <v>0.14850431680679321</v>
      </c>
      <c r="N15208">
        <v>0.27695745229721069</v>
      </c>
      <c r="O15208">
        <v>7.6705433428287506E-2</v>
      </c>
      <c r="P15208">
        <v>-0.30705013871192932</v>
      </c>
      <c r="Q15208">
        <v>-0.20643094182014465</v>
      </c>
      <c r="R15208">
        <v>3.2676868140697479E-3</v>
      </c>
      <c r="S15208">
        <v>0.14850431680679321</v>
      </c>
      <c r="T15208">
        <v>0.29374095797538757</v>
      </c>
      <c r="U15208">
        <v>0.50343954563140869</v>
      </c>
      <c r="V15208">
        <v>0.60405880212783813</v>
      </c>
    </row>
    <row r="15209" spans="1:22" x14ac:dyDescent="0.25">
      <c r="A15209" t="s">
        <v>96</v>
      </c>
      <c r="B15209" t="s">
        <v>131</v>
      </c>
      <c r="C15209" t="s">
        <v>102</v>
      </c>
      <c r="D15209" t="s">
        <v>79</v>
      </c>
      <c r="E15209" t="s">
        <v>89</v>
      </c>
      <c r="F15209" t="s">
        <v>49</v>
      </c>
      <c r="G15209">
        <v>83</v>
      </c>
      <c r="H15209">
        <v>15</v>
      </c>
      <c r="I15209">
        <f>IF(VLOOKUP(Data!$A15209,summermonths, 2, FALSE) = 1, VLOOKUP(Data!$H15209,rateblocks, 2, FALSE), VLOOKUP(Data!H15209, rateblocks,3, FALSE))</f>
        <v>1</v>
      </c>
      <c r="J15209">
        <v>0.95225155353546143</v>
      </c>
      <c r="K15209">
        <v>1.0335541963577271</v>
      </c>
      <c r="L15209">
        <v>73.409637451171875</v>
      </c>
      <c r="M15209">
        <v>8.1302672624588013E-2</v>
      </c>
      <c r="N15209">
        <v>0.46256056427955627</v>
      </c>
      <c r="O15209">
        <v>0.21396227180957794</v>
      </c>
      <c r="P15209">
        <v>-0.67954176664352417</v>
      </c>
      <c r="Q15209">
        <v>-0.51149255037307739</v>
      </c>
      <c r="R15209">
        <v>-0.1612643301486969</v>
      </c>
      <c r="S15209">
        <v>8.1302672624588013E-2</v>
      </c>
      <c r="T15209">
        <v>0.32386967539787292</v>
      </c>
      <c r="U15209">
        <v>0.67409789562225342</v>
      </c>
      <c r="V15209">
        <v>0.8421471118927002</v>
      </c>
    </row>
    <row r="15210" spans="1:22" x14ac:dyDescent="0.25">
      <c r="A15210" t="s">
        <v>99</v>
      </c>
      <c r="B15210" t="s">
        <v>131</v>
      </c>
      <c r="C15210" t="s">
        <v>102</v>
      </c>
      <c r="D15210" t="s">
        <v>82</v>
      </c>
      <c r="E15210" t="s">
        <v>89</v>
      </c>
      <c r="F15210" t="s">
        <v>49</v>
      </c>
      <c r="G15210">
        <v>83</v>
      </c>
      <c r="H15210">
        <v>16</v>
      </c>
      <c r="I15210">
        <f>IF(VLOOKUP(Data!$A15210,summermonths, 2, FALSE) = 1, VLOOKUP(Data!$H15210,rateblocks, 2, FALSE), VLOOKUP(Data!H15210, rateblocks,3, FALSE))</f>
        <v>1</v>
      </c>
      <c r="J15210">
        <v>1.443047046661377</v>
      </c>
      <c r="K15210">
        <v>1.2356626987457275</v>
      </c>
      <c r="L15210">
        <v>91.313255310058594</v>
      </c>
      <c r="M15210">
        <v>-0.20738434791564941</v>
      </c>
      <c r="N15210">
        <v>0.45859390497207642</v>
      </c>
      <c r="O15210">
        <v>0.21030837297439575</v>
      </c>
      <c r="P15210">
        <v>-0.96170419454574585</v>
      </c>
      <c r="Q15210">
        <v>-0.79509609937667847</v>
      </c>
      <c r="R15210">
        <v>-0.44787123799324036</v>
      </c>
      <c r="S15210">
        <v>-0.20738434791564941</v>
      </c>
      <c r="T15210">
        <v>3.3102530986070633E-2</v>
      </c>
      <c r="U15210">
        <v>0.38032740354537964</v>
      </c>
      <c r="V15210">
        <v>0.54693549871444702</v>
      </c>
    </row>
    <row r="15211" spans="1:22" x14ac:dyDescent="0.25">
      <c r="A15211" t="s">
        <v>122</v>
      </c>
      <c r="B15211" t="s">
        <v>131</v>
      </c>
      <c r="C15211" t="s">
        <v>101</v>
      </c>
      <c r="D15211" t="s">
        <v>117</v>
      </c>
      <c r="E15211" t="s">
        <v>89</v>
      </c>
      <c r="F15211" t="s">
        <v>49</v>
      </c>
      <c r="G15211">
        <v>83</v>
      </c>
      <c r="H15211">
        <v>12</v>
      </c>
      <c r="I15211">
        <f>IF(VLOOKUP(Data!$A15211,summermonths, 2, FALSE) = 1, VLOOKUP(Data!$H15211,rateblocks, 2, FALSE), VLOOKUP(Data!H15211, rateblocks,3, FALSE))</f>
        <v>2</v>
      </c>
      <c r="J15211">
        <v>1.0419783592224121</v>
      </c>
      <c r="K15211">
        <v>0.87411749362945557</v>
      </c>
      <c r="L15211">
        <v>68.56927490234375</v>
      </c>
      <c r="M15211">
        <v>-0.16786085069179535</v>
      </c>
      <c r="N15211">
        <v>0.18133006989955902</v>
      </c>
      <c r="O15211">
        <v>3.2880593091249466E-2</v>
      </c>
      <c r="P15211">
        <v>-0.46612226963043213</v>
      </c>
      <c r="Q15211">
        <v>-0.40024468302726746</v>
      </c>
      <c r="R15211">
        <v>-0.26295042037963867</v>
      </c>
      <c r="S15211">
        <v>-0.16786085069179535</v>
      </c>
      <c r="T15211">
        <v>-7.2771266102790833E-2</v>
      </c>
      <c r="U15211">
        <v>6.4522981643676758E-2</v>
      </c>
      <c r="V15211">
        <v>0.13040056824684143</v>
      </c>
    </row>
    <row r="15212" spans="1:22" x14ac:dyDescent="0.25">
      <c r="A15212" t="s">
        <v>123</v>
      </c>
      <c r="B15212" t="s">
        <v>131</v>
      </c>
      <c r="C15212" t="s">
        <v>101</v>
      </c>
      <c r="D15212" t="s">
        <v>113</v>
      </c>
      <c r="E15212" t="s">
        <v>89</v>
      </c>
      <c r="F15212" t="s">
        <v>49</v>
      </c>
      <c r="G15212">
        <v>83</v>
      </c>
      <c r="H15212">
        <v>9</v>
      </c>
      <c r="I15212">
        <f>IF(VLOOKUP(Data!$A15212,summermonths, 2, FALSE) = 1, VLOOKUP(Data!$H15212,rateblocks, 2, FALSE), VLOOKUP(Data!H15212, rateblocks,3, FALSE))</f>
        <v>2</v>
      </c>
      <c r="J15212">
        <v>0.95350587368011475</v>
      </c>
      <c r="K15212">
        <v>0.74885225296020508</v>
      </c>
      <c r="L15212">
        <v>60.75079345703125</v>
      </c>
      <c r="M15212">
        <v>-0.20465363562107086</v>
      </c>
      <c r="N15212">
        <v>0.17896904051303864</v>
      </c>
      <c r="O15212">
        <v>3.2029915601015091E-2</v>
      </c>
      <c r="P15212">
        <v>-0.49903151392936707</v>
      </c>
      <c r="Q15212">
        <v>-0.43401169776916504</v>
      </c>
      <c r="R15212">
        <v>-0.29850509762763977</v>
      </c>
      <c r="S15212">
        <v>-0.20465363562107086</v>
      </c>
      <c r="T15212">
        <v>-0.11080218106508255</v>
      </c>
      <c r="U15212">
        <v>2.4704419076442719E-2</v>
      </c>
      <c r="V15212">
        <v>8.9724242687225342E-2</v>
      </c>
    </row>
    <row r="15213" spans="1:22" x14ac:dyDescent="0.25">
      <c r="A15213" t="s">
        <v>124</v>
      </c>
      <c r="B15213" t="s">
        <v>131</v>
      </c>
      <c r="C15213" t="s">
        <v>102</v>
      </c>
      <c r="D15213" t="s">
        <v>114</v>
      </c>
      <c r="E15213" t="s">
        <v>89</v>
      </c>
      <c r="F15213" t="s">
        <v>49</v>
      </c>
      <c r="G15213">
        <v>83</v>
      </c>
      <c r="H15213">
        <v>4</v>
      </c>
      <c r="I15213">
        <f>IF(VLOOKUP(Data!$A15213,summermonths, 2, FALSE) = 1, VLOOKUP(Data!$H15213,rateblocks, 2, FALSE), VLOOKUP(Data!H15213, rateblocks,3, FALSE))</f>
        <v>3</v>
      </c>
      <c r="J15213">
        <v>1.334528923034668</v>
      </c>
      <c r="K15213">
        <v>1.398855447769165</v>
      </c>
      <c r="L15213">
        <v>61.554218292236328</v>
      </c>
      <c r="M15213">
        <v>6.4326539635658264E-2</v>
      </c>
      <c r="N15213">
        <v>0.19618429243564606</v>
      </c>
      <c r="O15213">
        <v>3.8488276302814484E-2</v>
      </c>
      <c r="P15213">
        <v>-0.25836789608001709</v>
      </c>
      <c r="Q15213">
        <v>-0.18709374964237213</v>
      </c>
      <c r="R15213">
        <v>-3.8552604615688324E-2</v>
      </c>
      <c r="S15213">
        <v>6.4326539635658264E-2</v>
      </c>
      <c r="T15213">
        <v>0.16720567643642426</v>
      </c>
      <c r="U15213">
        <v>0.31574681401252747</v>
      </c>
      <c r="V15213">
        <v>0.38702097535133362</v>
      </c>
    </row>
    <row r="15214" spans="1:22" x14ac:dyDescent="0.25">
      <c r="A15214" t="s">
        <v>99</v>
      </c>
      <c r="B15214" t="s">
        <v>131</v>
      </c>
      <c r="C15214" t="s">
        <v>101</v>
      </c>
      <c r="D15214" t="s">
        <v>76</v>
      </c>
      <c r="E15214" t="s">
        <v>89</v>
      </c>
      <c r="F15214" t="s">
        <v>49</v>
      </c>
      <c r="G15214">
        <v>83</v>
      </c>
      <c r="H15214">
        <v>15</v>
      </c>
      <c r="I15214">
        <f>IF(VLOOKUP(Data!$A15214,summermonths, 2, FALSE) = 1, VLOOKUP(Data!$H15214,rateblocks, 2, FALSE), VLOOKUP(Data!H15214, rateblocks,3, FALSE))</f>
        <v>1</v>
      </c>
      <c r="J15214">
        <v>1.2978816032409668</v>
      </c>
      <c r="K15214">
        <v>1.0197911262512207</v>
      </c>
      <c r="L15214">
        <v>80.944442749023438</v>
      </c>
      <c r="M15214">
        <v>-0.27809041738510132</v>
      </c>
      <c r="N15214">
        <v>0.2589317262172699</v>
      </c>
      <c r="O15214">
        <v>6.7045636475086212E-2</v>
      </c>
      <c r="P15214">
        <v>-0.7039952278137207</v>
      </c>
      <c r="Q15214">
        <v>-0.6099247932434082</v>
      </c>
      <c r="R15214">
        <v>-0.41387435793876648</v>
      </c>
      <c r="S15214">
        <v>-0.27809041738510132</v>
      </c>
      <c r="T15214">
        <v>-0.14230649173259735</v>
      </c>
      <c r="U15214">
        <v>5.3743943572044373E-2</v>
      </c>
      <c r="V15214">
        <v>0.14781437814235687</v>
      </c>
    </row>
    <row r="15215" spans="1:22" x14ac:dyDescent="0.25">
      <c r="A15215" t="s">
        <v>99</v>
      </c>
      <c r="B15215" t="s">
        <v>131</v>
      </c>
      <c r="C15215" t="s">
        <v>101</v>
      </c>
      <c r="D15215" t="s">
        <v>76</v>
      </c>
      <c r="E15215" t="s">
        <v>89</v>
      </c>
      <c r="F15215" t="s">
        <v>49</v>
      </c>
      <c r="G15215">
        <v>83</v>
      </c>
      <c r="H15215">
        <v>9</v>
      </c>
      <c r="I15215">
        <f>IF(VLOOKUP(Data!$A15215,summermonths, 2, FALSE) = 1, VLOOKUP(Data!$H15215,rateblocks, 2, FALSE), VLOOKUP(Data!H15215, rateblocks,3, FALSE))</f>
        <v>2</v>
      </c>
      <c r="J15215">
        <v>1.0955879688262939</v>
      </c>
      <c r="K15215">
        <v>0.80405622720718384</v>
      </c>
      <c r="L15215">
        <v>73.322624206542969</v>
      </c>
      <c r="M15215">
        <v>-0.29153180122375488</v>
      </c>
      <c r="N15215">
        <v>0.2227848619222641</v>
      </c>
      <c r="O15215">
        <v>4.9633093178272247E-2</v>
      </c>
      <c r="P15215">
        <v>-0.65798026323318481</v>
      </c>
      <c r="Q15215">
        <v>-0.5770421028137207</v>
      </c>
      <c r="R15215">
        <v>-0.40836030244827271</v>
      </c>
      <c r="S15215">
        <v>-0.29153180122375488</v>
      </c>
      <c r="T15215">
        <v>-0.17470329999923706</v>
      </c>
      <c r="U15215">
        <v>-6.0215126723051071E-3</v>
      </c>
      <c r="V15215">
        <v>7.4916690587997437E-2</v>
      </c>
    </row>
    <row r="15216" spans="1:22" x14ac:dyDescent="0.25">
      <c r="A15216" t="s">
        <v>123</v>
      </c>
      <c r="B15216" t="s">
        <v>131</v>
      </c>
      <c r="C15216" t="s">
        <v>101</v>
      </c>
      <c r="D15216" t="s">
        <v>113</v>
      </c>
      <c r="E15216" t="s">
        <v>89</v>
      </c>
      <c r="F15216" t="s">
        <v>49</v>
      </c>
      <c r="G15216">
        <v>83</v>
      </c>
      <c r="H15216">
        <v>19</v>
      </c>
      <c r="I15216">
        <f>IF(VLOOKUP(Data!$A15216,summermonths, 2, FALSE) = 1, VLOOKUP(Data!$H15216,rateblocks, 2, FALSE), VLOOKUP(Data!H15216, rateblocks,3, FALSE))</f>
        <v>1</v>
      </c>
      <c r="J15216">
        <v>1.5979592800140381</v>
      </c>
      <c r="K15216">
        <v>1.6501839160919189</v>
      </c>
      <c r="L15216">
        <v>60.493976593017578</v>
      </c>
      <c r="M15216">
        <v>5.2224598824977875E-2</v>
      </c>
      <c r="N15216">
        <v>0.11355800926685333</v>
      </c>
      <c r="O15216">
        <v>1.2895421124994755E-2</v>
      </c>
      <c r="P15216">
        <v>-0.13456170260906219</v>
      </c>
      <c r="Q15216">
        <v>-9.330584853887558E-2</v>
      </c>
      <c r="R15216">
        <v>-7.325279526412487E-3</v>
      </c>
      <c r="S15216">
        <v>5.2224598824977875E-2</v>
      </c>
      <c r="T15216">
        <v>0.11177447438240051</v>
      </c>
      <c r="U15216">
        <v>0.19775503873825073</v>
      </c>
      <c r="V15216">
        <v>0.23901090025901794</v>
      </c>
    </row>
    <row r="15217" spans="1:22" x14ac:dyDescent="0.25">
      <c r="A15217" t="s">
        <v>123</v>
      </c>
      <c r="B15217" t="s">
        <v>131</v>
      </c>
      <c r="C15217" t="s">
        <v>102</v>
      </c>
      <c r="D15217" t="s">
        <v>118</v>
      </c>
      <c r="E15217" t="s">
        <v>89</v>
      </c>
      <c r="F15217" t="s">
        <v>49</v>
      </c>
      <c r="G15217">
        <v>83</v>
      </c>
      <c r="H15217">
        <v>5</v>
      </c>
      <c r="I15217">
        <f>IF(VLOOKUP(Data!$A15217,summermonths, 2, FALSE) = 1, VLOOKUP(Data!$H15217,rateblocks, 2, FALSE), VLOOKUP(Data!H15217, rateblocks,3, FALSE))</f>
        <v>3</v>
      </c>
      <c r="J15217">
        <v>1.305957555770874</v>
      </c>
      <c r="K15217">
        <v>1.3702409267425537</v>
      </c>
      <c r="L15217">
        <v>57.216869354248047</v>
      </c>
      <c r="M15217">
        <v>6.428343802690506E-2</v>
      </c>
      <c r="N15217">
        <v>0.18538320064544678</v>
      </c>
      <c r="O15217">
        <v>3.4366931766271591E-2</v>
      </c>
      <c r="P15217">
        <v>-0.24064479768276215</v>
      </c>
      <c r="Q15217">
        <v>-0.17329469323158264</v>
      </c>
      <c r="R15217">
        <v>-3.2931607216596603E-2</v>
      </c>
      <c r="S15217">
        <v>6.428343802690506E-2</v>
      </c>
      <c r="T15217">
        <v>0.16149848699569702</v>
      </c>
      <c r="U15217">
        <v>0.30186155438423157</v>
      </c>
      <c r="V15217">
        <v>0.36921167373657227</v>
      </c>
    </row>
    <row r="15218" spans="1:22" x14ac:dyDescent="0.25">
      <c r="A15218" t="s">
        <v>123</v>
      </c>
      <c r="B15218" t="s">
        <v>131</v>
      </c>
      <c r="C15218" t="s">
        <v>102</v>
      </c>
      <c r="D15218" t="s">
        <v>118</v>
      </c>
      <c r="E15218" t="s">
        <v>89</v>
      </c>
      <c r="F15218" t="s">
        <v>49</v>
      </c>
      <c r="G15218">
        <v>83</v>
      </c>
      <c r="H15218">
        <v>19</v>
      </c>
      <c r="I15218">
        <f>IF(VLOOKUP(Data!$A15218,summermonths, 2, FALSE) = 1, VLOOKUP(Data!$H15218,rateblocks, 2, FALSE), VLOOKUP(Data!H15218, rateblocks,3, FALSE))</f>
        <v>1</v>
      </c>
      <c r="J15218">
        <v>1.849251389503479</v>
      </c>
      <c r="K15218">
        <v>1.6757831573486328</v>
      </c>
      <c r="L15218">
        <v>69.891563415527344</v>
      </c>
      <c r="M15218">
        <v>-0.17346829175949097</v>
      </c>
      <c r="N15218">
        <v>0.2973816990852356</v>
      </c>
      <c r="O15218">
        <v>8.843587338924408E-2</v>
      </c>
      <c r="P15218">
        <v>-0.66261768341064453</v>
      </c>
      <c r="Q15218">
        <v>-0.55457824468612671</v>
      </c>
      <c r="R15218">
        <v>-0.32941541075706482</v>
      </c>
      <c r="S15218">
        <v>-0.17346829175949097</v>
      </c>
      <c r="T15218">
        <v>-1.7521176487207413E-2</v>
      </c>
      <c r="U15218">
        <v>0.20764169096946716</v>
      </c>
      <c r="V15218">
        <v>0.31568107008934021</v>
      </c>
    </row>
    <row r="15219" spans="1:22" x14ac:dyDescent="0.25">
      <c r="A15219" t="s">
        <v>124</v>
      </c>
      <c r="B15219" t="s">
        <v>131</v>
      </c>
      <c r="C15219" t="s">
        <v>102</v>
      </c>
      <c r="D15219" t="s">
        <v>114</v>
      </c>
      <c r="E15219" t="s">
        <v>89</v>
      </c>
      <c r="F15219" t="s">
        <v>49</v>
      </c>
      <c r="G15219">
        <v>83</v>
      </c>
      <c r="H15219">
        <v>19</v>
      </c>
      <c r="I15219">
        <f>IF(VLOOKUP(Data!$A15219,summermonths, 2, FALSE) = 1, VLOOKUP(Data!$H15219,rateblocks, 2, FALSE), VLOOKUP(Data!H15219, rateblocks,3, FALSE))</f>
        <v>1</v>
      </c>
      <c r="J15219">
        <v>1.0928153991699219</v>
      </c>
      <c r="K15219">
        <v>1.1785541772842407</v>
      </c>
      <c r="L15219">
        <v>74.614456176757812</v>
      </c>
      <c r="M15219">
        <v>8.5738793015480042E-2</v>
      </c>
      <c r="N15219">
        <v>0.2896779477596283</v>
      </c>
      <c r="O15219">
        <v>8.3913311362266541E-2</v>
      </c>
      <c r="P15219">
        <v>-0.39073902368545532</v>
      </c>
      <c r="Q15219">
        <v>-0.28549844026565552</v>
      </c>
      <c r="R15219">
        <v>-6.6168472170829773E-2</v>
      </c>
      <c r="S15219">
        <v>8.5738793015480042E-2</v>
      </c>
      <c r="T15219">
        <v>0.23764605820178986</v>
      </c>
      <c r="U15219">
        <v>0.4569760262966156</v>
      </c>
      <c r="V15219">
        <v>0.56221663951873779</v>
      </c>
    </row>
    <row r="15220" spans="1:22" x14ac:dyDescent="0.25">
      <c r="A15220" t="s">
        <v>125</v>
      </c>
      <c r="B15220" t="s">
        <v>131</v>
      </c>
      <c r="C15220" t="s">
        <v>101</v>
      </c>
      <c r="D15220" t="s">
        <v>120</v>
      </c>
      <c r="E15220" t="s">
        <v>89</v>
      </c>
      <c r="F15220" t="s">
        <v>49</v>
      </c>
      <c r="G15220">
        <v>83</v>
      </c>
      <c r="H15220">
        <v>19</v>
      </c>
      <c r="I15220">
        <f>IF(VLOOKUP(Data!$A15220,summermonths, 2, FALSE) = 1, VLOOKUP(Data!$H15220,rateblocks, 2, FALSE), VLOOKUP(Data!H15220, rateblocks,3, FALSE))</f>
        <v>1</v>
      </c>
      <c r="J15220">
        <v>1.012199878692627</v>
      </c>
      <c r="K15220">
        <v>1.0604791641235352</v>
      </c>
      <c r="L15220">
        <v>65.815444946289063</v>
      </c>
      <c r="M15220">
        <v>4.8279337584972382E-2</v>
      </c>
      <c r="N15220">
        <v>0.12761643528938293</v>
      </c>
      <c r="O15220">
        <v>1.6285954043269157E-2</v>
      </c>
      <c r="P15220">
        <v>-0.1616310179233551</v>
      </c>
      <c r="Q15220">
        <v>-0.11526770144701004</v>
      </c>
      <c r="R15220">
        <v>-1.8642786890268326E-2</v>
      </c>
      <c r="S15220">
        <v>4.8279337584972382E-2</v>
      </c>
      <c r="T15220">
        <v>0.11520145833492279</v>
      </c>
      <c r="U15220">
        <v>0.2118263840675354</v>
      </c>
      <c r="V15220">
        <v>0.25818970799446106</v>
      </c>
    </row>
    <row r="15221" spans="1:22" x14ac:dyDescent="0.25">
      <c r="A15221" t="s">
        <v>125</v>
      </c>
      <c r="B15221" t="s">
        <v>131</v>
      </c>
      <c r="C15221" t="s">
        <v>102</v>
      </c>
      <c r="D15221" t="s">
        <v>116</v>
      </c>
      <c r="E15221" t="s">
        <v>89</v>
      </c>
      <c r="F15221" t="s">
        <v>49</v>
      </c>
      <c r="G15221">
        <v>83</v>
      </c>
      <c r="H15221">
        <v>23</v>
      </c>
      <c r="I15221">
        <f>IF(VLOOKUP(Data!$A15221,summermonths, 2, FALSE) = 1, VLOOKUP(Data!$H15221,rateblocks, 2, FALSE), VLOOKUP(Data!H15221, rateblocks,3, FALSE))</f>
        <v>3</v>
      </c>
      <c r="J15221">
        <v>1.4258224964141846</v>
      </c>
      <c r="K15221">
        <v>1.5560240745544434</v>
      </c>
      <c r="L15221">
        <v>67.602409362792969</v>
      </c>
      <c r="M15221">
        <v>0.1302015483379364</v>
      </c>
      <c r="N15221">
        <v>0.18863360583782196</v>
      </c>
      <c r="O15221">
        <v>3.5582635551691055E-2</v>
      </c>
      <c r="P15221">
        <v>-0.18007312715053558</v>
      </c>
      <c r="Q15221">
        <v>-0.11154214292764664</v>
      </c>
      <c r="R15221">
        <v>3.1281989067792892E-2</v>
      </c>
      <c r="S15221">
        <v>0.1302015483379364</v>
      </c>
      <c r="T15221">
        <v>0.22912110388278961</v>
      </c>
      <c r="U15221">
        <v>0.37194523215293884</v>
      </c>
      <c r="V15221">
        <v>0.44047620892524719</v>
      </c>
    </row>
    <row r="15222" spans="1:22" x14ac:dyDescent="0.25">
      <c r="A15222" t="s">
        <v>99</v>
      </c>
      <c r="B15222" t="s">
        <v>131</v>
      </c>
      <c r="C15222" t="s">
        <v>101</v>
      </c>
      <c r="D15222" t="s">
        <v>76</v>
      </c>
      <c r="E15222" t="s">
        <v>89</v>
      </c>
      <c r="F15222" t="s">
        <v>49</v>
      </c>
      <c r="G15222">
        <v>83</v>
      </c>
      <c r="H15222">
        <v>20</v>
      </c>
      <c r="I15222">
        <f>IF(VLOOKUP(Data!$A15222,summermonths, 2, FALSE) = 1, VLOOKUP(Data!$H15222,rateblocks, 2, FALSE), VLOOKUP(Data!H15222, rateblocks,3, FALSE))</f>
        <v>2</v>
      </c>
      <c r="J15222">
        <v>1.653364896774292</v>
      </c>
      <c r="K15222">
        <v>1.681498646736145</v>
      </c>
      <c r="L15222">
        <v>72.604415893554688</v>
      </c>
      <c r="M15222">
        <v>2.8133779764175415E-2</v>
      </c>
      <c r="N15222">
        <v>0.15175542235374451</v>
      </c>
      <c r="O15222">
        <v>2.3029707372188568E-2</v>
      </c>
      <c r="P15222">
        <v>-0.22148168087005615</v>
      </c>
      <c r="Q15222">
        <v>-0.16634862124919891</v>
      </c>
      <c r="R15222">
        <v>-5.1446840167045593E-2</v>
      </c>
      <c r="S15222">
        <v>2.8133779764175415E-2</v>
      </c>
      <c r="T15222">
        <v>0.10771439969539642</v>
      </c>
      <c r="U15222">
        <v>0.22261618077754974</v>
      </c>
      <c r="V15222">
        <v>0.27774924039840698</v>
      </c>
    </row>
    <row r="15223" spans="1:22" x14ac:dyDescent="0.25">
      <c r="A15223" t="s">
        <v>123</v>
      </c>
      <c r="B15223" t="s">
        <v>131</v>
      </c>
      <c r="C15223" t="s">
        <v>102</v>
      </c>
      <c r="D15223" t="s">
        <v>118</v>
      </c>
      <c r="E15223" t="s">
        <v>89</v>
      </c>
      <c r="F15223" t="s">
        <v>49</v>
      </c>
      <c r="G15223">
        <v>83</v>
      </c>
      <c r="H15223">
        <v>7</v>
      </c>
      <c r="I15223">
        <f>IF(VLOOKUP(Data!$A15223,summermonths, 2, FALSE) = 1, VLOOKUP(Data!$H15223,rateblocks, 2, FALSE), VLOOKUP(Data!H15223, rateblocks,3, FALSE))</f>
        <v>2</v>
      </c>
      <c r="J15223">
        <v>1.055505633354187</v>
      </c>
      <c r="K15223">
        <v>1.2372288703918457</v>
      </c>
      <c r="L15223">
        <v>62.385543823242188</v>
      </c>
      <c r="M15223">
        <v>0.18172328174114227</v>
      </c>
      <c r="N15223">
        <v>0.25803938508033752</v>
      </c>
      <c r="O15223">
        <v>6.6584326326847076E-2</v>
      </c>
      <c r="P15223">
        <v>-0.24271373450756073</v>
      </c>
      <c r="Q15223">
        <v>-0.14896748960018158</v>
      </c>
      <c r="R15223">
        <v>4.6407297253608704E-2</v>
      </c>
      <c r="S15223">
        <v>0.18172328174114227</v>
      </c>
      <c r="T15223">
        <v>0.31703928112983704</v>
      </c>
      <c r="U15223">
        <v>0.51241403818130493</v>
      </c>
      <c r="V15223">
        <v>0.60616028308868408</v>
      </c>
    </row>
    <row r="15224" spans="1:22" x14ac:dyDescent="0.25">
      <c r="A15224" t="s">
        <v>122</v>
      </c>
      <c r="B15224" t="s">
        <v>131</v>
      </c>
      <c r="C15224" t="s">
        <v>102</v>
      </c>
      <c r="D15224" t="s">
        <v>115</v>
      </c>
      <c r="E15224" t="s">
        <v>89</v>
      </c>
      <c r="F15224" t="s">
        <v>49</v>
      </c>
      <c r="G15224">
        <v>83</v>
      </c>
      <c r="H15224">
        <v>2</v>
      </c>
      <c r="I15224">
        <f>IF(VLOOKUP(Data!$A15224,summermonths, 2, FALSE) = 1, VLOOKUP(Data!$H15224,rateblocks, 2, FALSE), VLOOKUP(Data!H15224, rateblocks,3, FALSE))</f>
        <v>3</v>
      </c>
      <c r="J15224">
        <v>1.8301455974578857</v>
      </c>
      <c r="K15224">
        <v>1.4200602769851685</v>
      </c>
      <c r="L15224">
        <v>39.397590637207031</v>
      </c>
      <c r="M15224">
        <v>-0.41008532047271729</v>
      </c>
      <c r="N15224">
        <v>0.24288654327392578</v>
      </c>
      <c r="O15224">
        <v>5.8993872255086899E-2</v>
      </c>
      <c r="P15224">
        <v>-0.80959814786911011</v>
      </c>
      <c r="Q15224">
        <v>-0.72135692834854126</v>
      </c>
      <c r="R15224">
        <v>-0.53745514154434204</v>
      </c>
      <c r="S15224">
        <v>-0.41008532047271729</v>
      </c>
      <c r="T15224">
        <v>-0.28271549940109253</v>
      </c>
      <c r="U15224">
        <v>-9.881369024515152E-2</v>
      </c>
      <c r="V15224">
        <v>-1.0572508908808231E-2</v>
      </c>
    </row>
    <row r="15225" spans="1:22" x14ac:dyDescent="0.25">
      <c r="A15225" t="s">
        <v>96</v>
      </c>
      <c r="B15225" t="s">
        <v>131</v>
      </c>
      <c r="C15225" t="s">
        <v>101</v>
      </c>
      <c r="D15225" t="s">
        <v>73</v>
      </c>
      <c r="E15225" t="s">
        <v>89</v>
      </c>
      <c r="F15225" t="s">
        <v>49</v>
      </c>
      <c r="G15225">
        <v>83</v>
      </c>
      <c r="H15225">
        <v>4</v>
      </c>
      <c r="I15225">
        <f>IF(VLOOKUP(Data!$A15225,summermonths, 2, FALSE) = 1, VLOOKUP(Data!$H15225,rateblocks, 2, FALSE), VLOOKUP(Data!H15225, rateblocks,3, FALSE))</f>
        <v>3</v>
      </c>
      <c r="J15225">
        <v>1.4331445693969727</v>
      </c>
      <c r="K15225">
        <v>1.379539966583252</v>
      </c>
      <c r="L15225">
        <v>62.641292572021484</v>
      </c>
      <c r="M15225">
        <v>-5.3604606539011002E-2</v>
      </c>
      <c r="N15225">
        <v>0.11180631816387177</v>
      </c>
      <c r="O15225">
        <v>1.250065304338932E-2</v>
      </c>
      <c r="P15225">
        <v>-0.23750963807106018</v>
      </c>
      <c r="Q15225">
        <v>-0.19689017534255981</v>
      </c>
      <c r="R15225">
        <v>-0.1122358962893486</v>
      </c>
      <c r="S15225">
        <v>-5.3604606539011002E-2</v>
      </c>
      <c r="T15225">
        <v>5.0266841426491737E-3</v>
      </c>
      <c r="U15225">
        <v>8.9680954813957214E-2</v>
      </c>
      <c r="V15225">
        <v>0.13030041754245758</v>
      </c>
    </row>
    <row r="15226" spans="1:22" x14ac:dyDescent="0.25">
      <c r="A15226" t="s">
        <v>96</v>
      </c>
      <c r="B15226" t="s">
        <v>131</v>
      </c>
      <c r="C15226" t="s">
        <v>101</v>
      </c>
      <c r="D15226" t="s">
        <v>73</v>
      </c>
      <c r="E15226" t="s">
        <v>89</v>
      </c>
      <c r="F15226" t="s">
        <v>49</v>
      </c>
      <c r="G15226">
        <v>83</v>
      </c>
      <c r="H15226">
        <v>8</v>
      </c>
      <c r="I15226">
        <f>IF(VLOOKUP(Data!$A15226,summermonths, 2, FALSE) = 1, VLOOKUP(Data!$H15226,rateblocks, 2, FALSE), VLOOKUP(Data!H15226, rateblocks,3, FALSE))</f>
        <v>2</v>
      </c>
      <c r="J15226">
        <v>0.95536345243453979</v>
      </c>
      <c r="K15226">
        <v>0.88184827566146851</v>
      </c>
      <c r="L15226">
        <v>66.13909912109375</v>
      </c>
      <c r="M15226">
        <v>-7.3515176773071289E-2</v>
      </c>
      <c r="N15226">
        <v>0.18049971759319305</v>
      </c>
      <c r="O15226">
        <v>3.2580148428678513E-2</v>
      </c>
      <c r="P15226">
        <v>-0.37041079998016357</v>
      </c>
      <c r="Q15226">
        <v>-0.30483487248420715</v>
      </c>
      <c r="R15226">
        <v>-0.16816931962966919</v>
      </c>
      <c r="S15226">
        <v>-7.3515176773071289E-2</v>
      </c>
      <c r="T15226">
        <v>2.1138967946171761E-2</v>
      </c>
      <c r="U15226">
        <v>0.15780451893806458</v>
      </c>
      <c r="V15226">
        <v>0.2233804315328598</v>
      </c>
    </row>
    <row r="15227" spans="1:22" x14ac:dyDescent="0.25">
      <c r="A15227" t="s">
        <v>123</v>
      </c>
      <c r="B15227" t="s">
        <v>131</v>
      </c>
      <c r="C15227" t="s">
        <v>102</v>
      </c>
      <c r="D15227" t="s">
        <v>118</v>
      </c>
      <c r="E15227" t="s">
        <v>89</v>
      </c>
      <c r="F15227" t="s">
        <v>49</v>
      </c>
      <c r="G15227">
        <v>83</v>
      </c>
      <c r="H15227">
        <v>15</v>
      </c>
      <c r="I15227">
        <f>IF(VLOOKUP(Data!$A15227,summermonths, 2, FALSE) = 1, VLOOKUP(Data!$H15227,rateblocks, 2, FALSE), VLOOKUP(Data!H15227, rateblocks,3, FALSE))</f>
        <v>2</v>
      </c>
      <c r="J15227">
        <v>1.2191915512084961</v>
      </c>
      <c r="K15227">
        <v>0.89849400520324707</v>
      </c>
      <c r="L15227">
        <v>81.903617858886719</v>
      </c>
      <c r="M15227">
        <v>-0.32069757580757141</v>
      </c>
      <c r="N15227">
        <v>0.41341406106948853</v>
      </c>
      <c r="O15227">
        <v>0.17091119289398193</v>
      </c>
      <c r="P15227">
        <v>-1.0007032155990601</v>
      </c>
      <c r="Q15227">
        <v>-0.85050898790359497</v>
      </c>
      <c r="R15227">
        <v>-0.53749209642410278</v>
      </c>
      <c r="S15227">
        <v>-0.32069757580757141</v>
      </c>
      <c r="T15227">
        <v>-0.10390303283929825</v>
      </c>
      <c r="U15227">
        <v>0.20911386609077454</v>
      </c>
      <c r="V15227">
        <v>0.35930803418159485</v>
      </c>
    </row>
    <row r="15228" spans="1:22" x14ac:dyDescent="0.25">
      <c r="A15228" t="s">
        <v>124</v>
      </c>
      <c r="B15228" t="s">
        <v>131</v>
      </c>
      <c r="C15228" t="s">
        <v>101</v>
      </c>
      <c r="D15228" t="s">
        <v>119</v>
      </c>
      <c r="E15228" t="s">
        <v>89</v>
      </c>
      <c r="F15228" t="s">
        <v>49</v>
      </c>
      <c r="G15228">
        <v>83</v>
      </c>
      <c r="H15228">
        <v>6</v>
      </c>
      <c r="I15228">
        <f>IF(VLOOKUP(Data!$A15228,summermonths, 2, FALSE) = 1, VLOOKUP(Data!$H15228,rateblocks, 2, FALSE), VLOOKUP(Data!H15228, rateblocks,3, FALSE))</f>
        <v>3</v>
      </c>
      <c r="J15228">
        <v>1.3613098859786987</v>
      </c>
      <c r="K15228">
        <v>1.3820739984512329</v>
      </c>
      <c r="L15228">
        <v>53.421688079833984</v>
      </c>
      <c r="M15228">
        <v>2.0764093846082687E-2</v>
      </c>
      <c r="N15228">
        <v>0.10159046202898026</v>
      </c>
      <c r="O15228">
        <v>1.032062154263258E-2</v>
      </c>
      <c r="P15228">
        <v>-0.14633734524250031</v>
      </c>
      <c r="Q15228">
        <v>-0.10942932218313217</v>
      </c>
      <c r="R15228">
        <v>-3.2509997487068176E-2</v>
      </c>
      <c r="S15228">
        <v>2.0764093846082687E-2</v>
      </c>
      <c r="T15228">
        <v>7.4038185179233551E-2</v>
      </c>
      <c r="U15228">
        <v>0.15095750987529755</v>
      </c>
      <c r="V15228">
        <v>0.18786554038524628</v>
      </c>
    </row>
    <row r="15229" spans="1:22" x14ac:dyDescent="0.25">
      <c r="A15229" t="s">
        <v>122</v>
      </c>
      <c r="B15229" t="s">
        <v>131</v>
      </c>
      <c r="C15229" t="s">
        <v>101</v>
      </c>
      <c r="D15229" t="s">
        <v>117</v>
      </c>
      <c r="E15229" t="s">
        <v>89</v>
      </c>
      <c r="F15229" t="s">
        <v>49</v>
      </c>
      <c r="G15229">
        <v>83</v>
      </c>
      <c r="H15229">
        <v>10</v>
      </c>
      <c r="I15229">
        <f>IF(VLOOKUP(Data!$A15229,summermonths, 2, FALSE) = 1, VLOOKUP(Data!$H15229,rateblocks, 2, FALSE), VLOOKUP(Data!H15229, rateblocks,3, FALSE))</f>
        <v>2</v>
      </c>
      <c r="J15229">
        <v>1.0096586942672729</v>
      </c>
      <c r="K15229">
        <v>0.82117468118667603</v>
      </c>
      <c r="L15229">
        <v>63.704216003417969</v>
      </c>
      <c r="M15229">
        <v>-0.18848401308059692</v>
      </c>
      <c r="N15229">
        <v>0.16861832141876221</v>
      </c>
      <c r="O15229">
        <v>2.843213826417923E-2</v>
      </c>
      <c r="P15229">
        <v>-0.46583646535873413</v>
      </c>
      <c r="Q15229">
        <v>-0.40457707643508911</v>
      </c>
      <c r="R15229">
        <v>-0.2769075334072113</v>
      </c>
      <c r="S15229">
        <v>-0.18848401308059692</v>
      </c>
      <c r="T15229">
        <v>-0.10006047785282135</v>
      </c>
      <c r="U15229">
        <v>2.7609061449766159E-2</v>
      </c>
      <c r="V15229">
        <v>8.886844664812088E-2</v>
      </c>
    </row>
    <row r="15230" spans="1:22" x14ac:dyDescent="0.25">
      <c r="A15230" t="s">
        <v>125</v>
      </c>
      <c r="B15230" t="s">
        <v>131</v>
      </c>
      <c r="C15230" t="s">
        <v>102</v>
      </c>
      <c r="D15230" t="s">
        <v>116</v>
      </c>
      <c r="E15230" t="s">
        <v>89</v>
      </c>
      <c r="F15230" t="s">
        <v>49</v>
      </c>
      <c r="G15230">
        <v>83</v>
      </c>
      <c r="H15230">
        <v>24</v>
      </c>
      <c r="I15230">
        <f>IF(VLOOKUP(Data!$A15230,summermonths, 2, FALSE) = 1, VLOOKUP(Data!$H15230,rateblocks, 2, FALSE), VLOOKUP(Data!H15230, rateblocks,3, FALSE))</f>
        <v>3</v>
      </c>
      <c r="J15230">
        <v>1.2936910390853882</v>
      </c>
      <c r="K15230">
        <v>1.5463855266571045</v>
      </c>
      <c r="L15230">
        <v>65.012046813964844</v>
      </c>
      <c r="M15230">
        <v>0.25269448757171631</v>
      </c>
      <c r="N15230">
        <v>0.19727116823196411</v>
      </c>
      <c r="O15230">
        <v>3.8915913552045822E-2</v>
      </c>
      <c r="P15230">
        <v>-7.1787707507610321E-2</v>
      </c>
      <c r="Q15230">
        <v>-1.1868691217387095E-4</v>
      </c>
      <c r="R15230">
        <v>0.14924538135528564</v>
      </c>
      <c r="S15230">
        <v>0.25269448757171631</v>
      </c>
      <c r="T15230">
        <v>0.35614359378814697</v>
      </c>
      <c r="U15230">
        <v>0.50550764799118042</v>
      </c>
      <c r="V15230">
        <v>0.57717669010162354</v>
      </c>
    </row>
    <row r="15231" spans="1:22" x14ac:dyDescent="0.25">
      <c r="A15231" t="s">
        <v>124</v>
      </c>
      <c r="B15231" t="s">
        <v>131</v>
      </c>
      <c r="C15231" t="s">
        <v>101</v>
      </c>
      <c r="D15231" t="s">
        <v>119</v>
      </c>
      <c r="E15231" t="s">
        <v>89</v>
      </c>
      <c r="F15231" t="s">
        <v>49</v>
      </c>
      <c r="G15231">
        <v>83</v>
      </c>
      <c r="H15231">
        <v>22</v>
      </c>
      <c r="I15231">
        <f>IF(VLOOKUP(Data!$A15231,summermonths, 2, FALSE) = 1, VLOOKUP(Data!$H15231,rateblocks, 2, FALSE), VLOOKUP(Data!H15231, rateblocks,3, FALSE))</f>
        <v>2</v>
      </c>
      <c r="J15231">
        <v>1.4933632612228394</v>
      </c>
      <c r="K15231">
        <v>1.5176591873168945</v>
      </c>
      <c r="L15231">
        <v>60.034423828125</v>
      </c>
      <c r="M15231">
        <v>2.429591678082943E-2</v>
      </c>
      <c r="N15231">
        <v>9.2348664999008179E-2</v>
      </c>
      <c r="O15231">
        <v>8.5282763466238976E-3</v>
      </c>
      <c r="P15231">
        <v>-0.12760412693023682</v>
      </c>
      <c r="Q15231">
        <v>-9.4053655862808228E-2</v>
      </c>
      <c r="R15231">
        <v>-2.4131771177053452E-2</v>
      </c>
      <c r="S15231">
        <v>2.429591678082943E-2</v>
      </c>
      <c r="T15231">
        <v>7.2723604738712311E-2</v>
      </c>
      <c r="U15231">
        <v>0.14264549314975739</v>
      </c>
      <c r="V15231">
        <v>0.17619594931602478</v>
      </c>
    </row>
    <row r="15232" spans="1:22" x14ac:dyDescent="0.25">
      <c r="A15232" t="s">
        <v>124</v>
      </c>
      <c r="B15232" t="s">
        <v>131</v>
      </c>
      <c r="C15232" t="s">
        <v>102</v>
      </c>
      <c r="D15232" t="s">
        <v>114</v>
      </c>
      <c r="E15232" t="s">
        <v>89</v>
      </c>
      <c r="F15232" t="s">
        <v>49</v>
      </c>
      <c r="G15232">
        <v>83</v>
      </c>
      <c r="H15232">
        <v>24</v>
      </c>
      <c r="I15232">
        <f>IF(VLOOKUP(Data!$A15232,summermonths, 2, FALSE) = 1, VLOOKUP(Data!$H15232,rateblocks, 2, FALSE), VLOOKUP(Data!H15232, rateblocks,3, FALSE))</f>
        <v>3</v>
      </c>
      <c r="J15232">
        <v>1.4621267318725586</v>
      </c>
      <c r="K15232">
        <v>1.5251806974411011</v>
      </c>
      <c r="L15232">
        <v>62.819278717041016</v>
      </c>
      <c r="M15232">
        <v>6.3053995370864868E-2</v>
      </c>
      <c r="N15232">
        <v>0.19582083821296692</v>
      </c>
      <c r="O15232">
        <v>3.8345798850059509E-2</v>
      </c>
      <c r="P15232">
        <v>-0.25904262065887451</v>
      </c>
      <c r="Q15232">
        <v>-0.18790051341056824</v>
      </c>
      <c r="R15232">
        <v>-3.9634551852941513E-2</v>
      </c>
      <c r="S15232">
        <v>6.3053995370864868E-2</v>
      </c>
      <c r="T15232">
        <v>0.16574254631996155</v>
      </c>
      <c r="U15232">
        <v>0.31400850415229797</v>
      </c>
      <c r="V15232">
        <v>0.38515061140060425</v>
      </c>
    </row>
    <row r="15233" spans="1:22" x14ac:dyDescent="0.25">
      <c r="A15233" t="s">
        <v>125</v>
      </c>
      <c r="B15233" t="s">
        <v>131</v>
      </c>
      <c r="C15233" t="s">
        <v>102</v>
      </c>
      <c r="D15233" t="s">
        <v>116</v>
      </c>
      <c r="E15233" t="s">
        <v>89</v>
      </c>
      <c r="F15233" t="s">
        <v>49</v>
      </c>
      <c r="G15233">
        <v>83</v>
      </c>
      <c r="H15233">
        <v>2</v>
      </c>
      <c r="I15233">
        <f>IF(VLOOKUP(Data!$A15233,summermonths, 2, FALSE) = 1, VLOOKUP(Data!$H15233,rateblocks, 2, FALSE), VLOOKUP(Data!H15233, rateblocks,3, FALSE))</f>
        <v>3</v>
      </c>
      <c r="J15233">
        <v>1.2080889940261841</v>
      </c>
      <c r="K15233">
        <v>1.4248192310333252</v>
      </c>
      <c r="L15233">
        <v>61.204818725585937</v>
      </c>
      <c r="M15233">
        <v>0.21673023700714111</v>
      </c>
      <c r="N15233">
        <v>0.17565461993217468</v>
      </c>
      <c r="O15233">
        <v>3.0854545533657074E-2</v>
      </c>
      <c r="P15233">
        <v>-7.2195902466773987E-2</v>
      </c>
      <c r="Q15233">
        <v>-8.380216546356678E-3</v>
      </c>
      <c r="R15233">
        <v>0.12461686134338379</v>
      </c>
      <c r="S15233">
        <v>0.21673023700714111</v>
      </c>
      <c r="T15233">
        <v>0.30884361267089844</v>
      </c>
      <c r="U15233">
        <v>0.44184067845344543</v>
      </c>
      <c r="V15233">
        <v>0.50565636157989502</v>
      </c>
    </row>
    <row r="15234" spans="1:22" x14ac:dyDescent="0.25">
      <c r="A15234" t="s">
        <v>122</v>
      </c>
      <c r="B15234" t="s">
        <v>131</v>
      </c>
      <c r="C15234" t="s">
        <v>101</v>
      </c>
      <c r="D15234" t="s">
        <v>117</v>
      </c>
      <c r="E15234" t="s">
        <v>89</v>
      </c>
      <c r="F15234" t="s">
        <v>49</v>
      </c>
      <c r="G15234">
        <v>83</v>
      </c>
      <c r="H15234">
        <v>8</v>
      </c>
      <c r="I15234">
        <f>IF(VLOOKUP(Data!$A15234,summermonths, 2, FALSE) = 1, VLOOKUP(Data!$H15234,rateblocks, 2, FALSE), VLOOKUP(Data!H15234, rateblocks,3, FALSE))</f>
        <v>2</v>
      </c>
      <c r="J15234">
        <v>1.0831811428070068</v>
      </c>
      <c r="K15234">
        <v>0.82362347841262817</v>
      </c>
      <c r="L15234">
        <v>54.036144256591797</v>
      </c>
      <c r="M15234">
        <v>-0.25955769419670105</v>
      </c>
      <c r="N15234">
        <v>0.17627812922000885</v>
      </c>
      <c r="O15234">
        <v>3.1073978170752525E-2</v>
      </c>
      <c r="P15234">
        <v>-0.54950940608978271</v>
      </c>
      <c r="Q15234">
        <v>-0.48546719551086426</v>
      </c>
      <c r="R15234">
        <v>-0.35199803113937378</v>
      </c>
      <c r="S15234">
        <v>-0.25955769419670105</v>
      </c>
      <c r="T15234">
        <v>-0.16711735725402832</v>
      </c>
      <c r="U15234">
        <v>-3.3648181706666946E-2</v>
      </c>
      <c r="V15234">
        <v>3.0394025146961212E-2</v>
      </c>
    </row>
    <row r="15235" spans="1:22" x14ac:dyDescent="0.25">
      <c r="A15235" t="s">
        <v>125</v>
      </c>
      <c r="B15235" t="s">
        <v>131</v>
      </c>
      <c r="C15235" t="s">
        <v>102</v>
      </c>
      <c r="D15235" t="s">
        <v>116</v>
      </c>
      <c r="E15235" t="s">
        <v>89</v>
      </c>
      <c r="F15235" t="s">
        <v>49</v>
      </c>
      <c r="G15235">
        <v>83</v>
      </c>
      <c r="H15235">
        <v>12</v>
      </c>
      <c r="I15235">
        <f>IF(VLOOKUP(Data!$A15235,summermonths, 2, FALSE) = 1, VLOOKUP(Data!$H15235,rateblocks, 2, FALSE), VLOOKUP(Data!H15235, rateblocks,3, FALSE))</f>
        <v>2</v>
      </c>
      <c r="J15235">
        <v>1.1733869314193726</v>
      </c>
      <c r="K15235">
        <v>0.90186744928359985</v>
      </c>
      <c r="L15235">
        <v>82.240966796875</v>
      </c>
      <c r="M15235">
        <v>-0.27151942253112793</v>
      </c>
      <c r="N15235">
        <v>0.42896297574043274</v>
      </c>
      <c r="O15235">
        <v>0.18400923907756805</v>
      </c>
      <c r="P15235">
        <v>-0.97710072994232178</v>
      </c>
      <c r="Q15235">
        <v>-0.82125759124755859</v>
      </c>
      <c r="R15235">
        <v>-0.49646782875061035</v>
      </c>
      <c r="S15235">
        <v>-0.27151942253112793</v>
      </c>
      <c r="T15235">
        <v>-4.6571016311645508E-2</v>
      </c>
      <c r="U15235">
        <v>0.27821874618530273</v>
      </c>
      <c r="V15235">
        <v>0.43406188488006592</v>
      </c>
    </row>
    <row r="15236" spans="1:22" x14ac:dyDescent="0.25">
      <c r="A15236" t="s">
        <v>124</v>
      </c>
      <c r="B15236" t="s">
        <v>131</v>
      </c>
      <c r="C15236" t="s">
        <v>102</v>
      </c>
      <c r="D15236" t="s">
        <v>114</v>
      </c>
      <c r="E15236" t="s">
        <v>89</v>
      </c>
      <c r="F15236" t="s">
        <v>49</v>
      </c>
      <c r="G15236">
        <v>83</v>
      </c>
      <c r="H15236">
        <v>17</v>
      </c>
      <c r="I15236">
        <f>IF(VLOOKUP(Data!$A15236,summermonths, 2, FALSE) = 1, VLOOKUP(Data!$H15236,rateblocks, 2, FALSE), VLOOKUP(Data!H15236, rateblocks,3, FALSE))</f>
        <v>2</v>
      </c>
      <c r="J15236">
        <v>1.3609648942947388</v>
      </c>
      <c r="K15236">
        <v>0.95439755916595459</v>
      </c>
      <c r="L15236">
        <v>80.590362548828125</v>
      </c>
      <c r="M15236">
        <v>-0.4065672755241394</v>
      </c>
      <c r="N15236">
        <v>0.42344802618026733</v>
      </c>
      <c r="O15236">
        <v>0.17930823564529419</v>
      </c>
      <c r="P15236">
        <v>-1.1030772924423218</v>
      </c>
      <c r="Q15236">
        <v>-0.94923776388168335</v>
      </c>
      <c r="R15236">
        <v>-0.62862366437911987</v>
      </c>
      <c r="S15236">
        <v>-0.4065672755241394</v>
      </c>
      <c r="T15236">
        <v>-0.18451091647148132</v>
      </c>
      <c r="U15236">
        <v>0.13610319793224335</v>
      </c>
      <c r="V15236">
        <v>0.28994274139404297</v>
      </c>
    </row>
    <row r="15237" spans="1:22" x14ac:dyDescent="0.25">
      <c r="A15237" t="s">
        <v>95</v>
      </c>
      <c r="B15237" t="s">
        <v>131</v>
      </c>
      <c r="C15237" t="s">
        <v>101</v>
      </c>
      <c r="D15237" t="s">
        <v>72</v>
      </c>
      <c r="E15237" t="s">
        <v>89</v>
      </c>
      <c r="F15237" t="s">
        <v>49</v>
      </c>
      <c r="G15237">
        <v>83</v>
      </c>
      <c r="H15237">
        <v>15</v>
      </c>
      <c r="I15237">
        <f>IF(VLOOKUP(Data!$A15237,summermonths, 2, FALSE) = 1, VLOOKUP(Data!$H15237,rateblocks, 2, FALSE), VLOOKUP(Data!H15237, rateblocks,3, FALSE))</f>
        <v>1</v>
      </c>
      <c r="J15237">
        <v>0.98109275102615356</v>
      </c>
      <c r="K15237">
        <v>0.83735841512680054</v>
      </c>
      <c r="L15237">
        <v>67.300605773925781</v>
      </c>
      <c r="M15237">
        <v>-0.14373429119586945</v>
      </c>
      <c r="N15237">
        <v>0.19922617077827454</v>
      </c>
      <c r="O15237">
        <v>3.9691068232059479E-2</v>
      </c>
      <c r="P15237">
        <v>-0.47143217921257019</v>
      </c>
      <c r="Q15237">
        <v>-0.39905288815498352</v>
      </c>
      <c r="R15237">
        <v>-0.24820859730243683</v>
      </c>
      <c r="S15237">
        <v>-0.14373429119586945</v>
      </c>
      <c r="T15237">
        <v>-3.9259985089302063E-2</v>
      </c>
      <c r="U15237">
        <v>0.11158432066440582</v>
      </c>
      <c r="V15237">
        <v>0.1839635968208313</v>
      </c>
    </row>
    <row r="15238" spans="1:22" x14ac:dyDescent="0.25">
      <c r="A15238" t="s">
        <v>100</v>
      </c>
      <c r="B15238" t="s">
        <v>131</v>
      </c>
      <c r="C15238" t="s">
        <v>102</v>
      </c>
      <c r="D15238" t="s">
        <v>83</v>
      </c>
      <c r="E15238" t="s">
        <v>89</v>
      </c>
      <c r="F15238" t="s">
        <v>49</v>
      </c>
      <c r="G15238">
        <v>83</v>
      </c>
      <c r="H15238">
        <v>13</v>
      </c>
      <c r="I15238">
        <f>IF(VLOOKUP(Data!$A15238,summermonths, 2, FALSE) = 1, VLOOKUP(Data!$H15238,rateblocks, 2, FALSE), VLOOKUP(Data!H15238, rateblocks,3, FALSE))</f>
        <v>1</v>
      </c>
      <c r="J15238">
        <v>1.3235676288604736</v>
      </c>
      <c r="K15238">
        <v>1.2345783710479736</v>
      </c>
      <c r="L15238">
        <v>86.807228088378906</v>
      </c>
      <c r="M15238">
        <v>-8.8989295065402985E-2</v>
      </c>
      <c r="N15238">
        <v>0.47726425528526306</v>
      </c>
      <c r="O15238">
        <v>0.22778117656707764</v>
      </c>
      <c r="P15238">
        <v>-0.87401914596557617</v>
      </c>
      <c r="Q15238">
        <v>-0.70062804222106934</v>
      </c>
      <c r="R15238">
        <v>-0.33926692605018616</v>
      </c>
      <c r="S15238">
        <v>-8.8989295065402985E-2</v>
      </c>
      <c r="T15238">
        <v>0.16128832101821899</v>
      </c>
      <c r="U15238">
        <v>0.52264946699142456</v>
      </c>
      <c r="V15238">
        <v>0.6960405707359314</v>
      </c>
    </row>
    <row r="15239" spans="1:22" x14ac:dyDescent="0.25">
      <c r="A15239" t="s">
        <v>100</v>
      </c>
      <c r="B15239" t="s">
        <v>131</v>
      </c>
      <c r="C15239" t="s">
        <v>102</v>
      </c>
      <c r="D15239" t="s">
        <v>83</v>
      </c>
      <c r="E15239" t="s">
        <v>89</v>
      </c>
      <c r="F15239" t="s">
        <v>49</v>
      </c>
      <c r="G15239">
        <v>83</v>
      </c>
      <c r="H15239">
        <v>15</v>
      </c>
      <c r="I15239">
        <f>IF(VLOOKUP(Data!$A15239,summermonths, 2, FALSE) = 1, VLOOKUP(Data!$H15239,rateblocks, 2, FALSE), VLOOKUP(Data!H15239, rateblocks,3, FALSE))</f>
        <v>1</v>
      </c>
      <c r="J15239">
        <v>1.6120721101760864</v>
      </c>
      <c r="K15239">
        <v>1.0715662240982056</v>
      </c>
      <c r="L15239">
        <v>84.771087646484375</v>
      </c>
      <c r="M15239">
        <v>-0.54050582647323608</v>
      </c>
      <c r="N15239">
        <v>0.47494867444038391</v>
      </c>
      <c r="O15239">
        <v>0.22557623684406281</v>
      </c>
      <c r="P15239">
        <v>-1.32172691822052</v>
      </c>
      <c r="Q15239">
        <v>-1.149177074432373</v>
      </c>
      <c r="R15239">
        <v>-0.78956913948059082</v>
      </c>
      <c r="S15239">
        <v>-0.54050582647323608</v>
      </c>
      <c r="T15239">
        <v>-0.29144248366355896</v>
      </c>
      <c r="U15239">
        <v>6.8165391683578491E-2</v>
      </c>
      <c r="V15239">
        <v>0.24071522057056427</v>
      </c>
    </row>
    <row r="15240" spans="1:22" x14ac:dyDescent="0.25">
      <c r="A15240" t="s">
        <v>97</v>
      </c>
      <c r="B15240" t="s">
        <v>131</v>
      </c>
      <c r="C15240" t="s">
        <v>102</v>
      </c>
      <c r="D15240" t="s">
        <v>80</v>
      </c>
      <c r="E15240" t="s">
        <v>89</v>
      </c>
      <c r="F15240" t="s">
        <v>49</v>
      </c>
      <c r="G15240">
        <v>83</v>
      </c>
      <c r="H15240">
        <v>1</v>
      </c>
      <c r="I15240">
        <f>IF(VLOOKUP(Data!$A15240,summermonths, 2, FALSE) = 1, VLOOKUP(Data!$H15240,rateblocks, 2, FALSE), VLOOKUP(Data!H15240, rateblocks,3, FALSE))</f>
        <v>3</v>
      </c>
      <c r="J15240">
        <v>1.3577799797058105</v>
      </c>
      <c r="K15240">
        <v>1.4958434104919434</v>
      </c>
      <c r="L15240">
        <v>73.506027221679688</v>
      </c>
      <c r="M15240">
        <v>0.13806334137916565</v>
      </c>
      <c r="N15240">
        <v>0.29337319731712341</v>
      </c>
      <c r="O15240">
        <v>8.6067833006381989E-2</v>
      </c>
      <c r="P15240">
        <v>-0.34449261426925659</v>
      </c>
      <c r="Q15240">
        <v>-0.23790954053401947</v>
      </c>
      <c r="R15240">
        <v>-1.5781713649630547E-2</v>
      </c>
      <c r="S15240">
        <v>0.13806334137916565</v>
      </c>
      <c r="T15240">
        <v>0.2919083833694458</v>
      </c>
      <c r="U15240">
        <v>0.51403623819351196</v>
      </c>
      <c r="V15240">
        <v>0.62061929702758789</v>
      </c>
    </row>
    <row r="15241" spans="1:22" x14ac:dyDescent="0.25">
      <c r="A15241" t="s">
        <v>123</v>
      </c>
      <c r="B15241" t="s">
        <v>131</v>
      </c>
      <c r="C15241" t="s">
        <v>101</v>
      </c>
      <c r="D15241" t="s">
        <v>113</v>
      </c>
      <c r="E15241" t="s">
        <v>89</v>
      </c>
      <c r="F15241" t="s">
        <v>49</v>
      </c>
      <c r="G15241">
        <v>83</v>
      </c>
      <c r="H15241">
        <v>12</v>
      </c>
      <c r="I15241">
        <f>IF(VLOOKUP(Data!$A15241,summermonths, 2, FALSE) = 1, VLOOKUP(Data!$H15241,rateblocks, 2, FALSE), VLOOKUP(Data!H15241, rateblocks,3, FALSE))</f>
        <v>2</v>
      </c>
      <c r="J15241">
        <v>1.0348907709121704</v>
      </c>
      <c r="K15241">
        <v>0.81972414255142212</v>
      </c>
      <c r="L15241">
        <v>70.458465576171875</v>
      </c>
      <c r="M15241">
        <v>-0.21516656875610352</v>
      </c>
      <c r="N15241">
        <v>0.23042567074298859</v>
      </c>
      <c r="O15241">
        <v>5.3095988929271698E-2</v>
      </c>
      <c r="P15241">
        <v>-0.59418308734893799</v>
      </c>
      <c r="Q15241">
        <v>-0.51046895980834961</v>
      </c>
      <c r="R15241">
        <v>-0.33600190281867981</v>
      </c>
      <c r="S15241">
        <v>-0.21516656875610352</v>
      </c>
      <c r="T15241">
        <v>-9.4331227242946625E-2</v>
      </c>
      <c r="U15241">
        <v>8.0135807394981384E-2</v>
      </c>
      <c r="V15241">
        <v>0.16384993493556976</v>
      </c>
    </row>
    <row r="15242" spans="1:22" x14ac:dyDescent="0.25">
      <c r="A15242" t="s">
        <v>124</v>
      </c>
      <c r="B15242" t="s">
        <v>131</v>
      </c>
      <c r="C15242" t="s">
        <v>101</v>
      </c>
      <c r="D15242" t="s">
        <v>119</v>
      </c>
      <c r="E15242" t="s">
        <v>89</v>
      </c>
      <c r="F15242" t="s">
        <v>49</v>
      </c>
      <c r="G15242">
        <v>83</v>
      </c>
      <c r="H15242">
        <v>21</v>
      </c>
      <c r="I15242">
        <f>IF(VLOOKUP(Data!$A15242,summermonths, 2, FALSE) = 1, VLOOKUP(Data!$H15242,rateblocks, 2, FALSE), VLOOKUP(Data!H15242, rateblocks,3, FALSE))</f>
        <v>2</v>
      </c>
      <c r="J15242">
        <v>1.593380331993103</v>
      </c>
      <c r="K15242">
        <v>1.5805020332336426</v>
      </c>
      <c r="L15242">
        <v>61.709697723388672</v>
      </c>
      <c r="M15242">
        <v>-1.2878315523266792E-2</v>
      </c>
      <c r="N15242">
        <v>9.2974767088890076E-2</v>
      </c>
      <c r="O15242">
        <v>8.6443070322275162E-3</v>
      </c>
      <c r="P15242">
        <v>-0.16580820083618164</v>
      </c>
      <c r="Q15242">
        <v>-0.13203027844429016</v>
      </c>
      <c r="R15242">
        <v>-6.1634331941604614E-2</v>
      </c>
      <c r="S15242">
        <v>-1.2878315523266792E-2</v>
      </c>
      <c r="T15242">
        <v>3.587770089507103E-2</v>
      </c>
      <c r="U15242">
        <v>0.10627364367246628</v>
      </c>
      <c r="V15242">
        <v>0.14005157351493835</v>
      </c>
    </row>
    <row r="15243" spans="1:22" x14ac:dyDescent="0.25">
      <c r="A15243" t="s">
        <v>122</v>
      </c>
      <c r="B15243" t="s">
        <v>131</v>
      </c>
      <c r="C15243" t="s">
        <v>102</v>
      </c>
      <c r="D15243" t="s">
        <v>115</v>
      </c>
      <c r="E15243" t="s">
        <v>89</v>
      </c>
      <c r="F15243" t="s">
        <v>49</v>
      </c>
      <c r="G15243">
        <v>83</v>
      </c>
      <c r="H15243">
        <v>17</v>
      </c>
      <c r="I15243">
        <f>IF(VLOOKUP(Data!$A15243,summermonths, 2, FALSE) = 1, VLOOKUP(Data!$H15243,rateblocks, 2, FALSE), VLOOKUP(Data!H15243, rateblocks,3, FALSE))</f>
        <v>2</v>
      </c>
      <c r="J15243">
        <v>1.146506667137146</v>
      </c>
      <c r="K15243">
        <v>0.95668673515319824</v>
      </c>
      <c r="L15243">
        <v>52.927711486816406</v>
      </c>
      <c r="M15243">
        <v>-0.18981988728046417</v>
      </c>
      <c r="N15243">
        <v>0.26340678334236145</v>
      </c>
      <c r="O15243">
        <v>6.9383136928081512E-2</v>
      </c>
      <c r="P15243">
        <v>-0.62308549880981445</v>
      </c>
      <c r="Q15243">
        <v>-0.5273892879486084</v>
      </c>
      <c r="R15243">
        <v>-0.32795053720474243</v>
      </c>
      <c r="S15243">
        <v>-0.18981988728046417</v>
      </c>
      <c r="T15243">
        <v>-5.1689233630895615E-2</v>
      </c>
      <c r="U15243">
        <v>0.14774948358535767</v>
      </c>
      <c r="V15243">
        <v>0.24344570934772491</v>
      </c>
    </row>
    <row r="15244" spans="1:22" x14ac:dyDescent="0.25">
      <c r="A15244" t="s">
        <v>96</v>
      </c>
      <c r="B15244" t="s">
        <v>131</v>
      </c>
      <c r="C15244" t="s">
        <v>101</v>
      </c>
      <c r="D15244" t="s">
        <v>73</v>
      </c>
      <c r="E15244" t="s">
        <v>89</v>
      </c>
      <c r="F15244" t="s">
        <v>49</v>
      </c>
      <c r="G15244">
        <v>83</v>
      </c>
      <c r="H15244">
        <v>6</v>
      </c>
      <c r="I15244">
        <f>IF(VLOOKUP(Data!$A15244,summermonths, 2, FALSE) = 1, VLOOKUP(Data!$H15244,rateblocks, 2, FALSE), VLOOKUP(Data!H15244, rateblocks,3, FALSE))</f>
        <v>3</v>
      </c>
      <c r="J15244">
        <v>1.3452558517456055</v>
      </c>
      <c r="K15244">
        <v>1.3293071985244751</v>
      </c>
      <c r="L15244">
        <v>62.237129211425781</v>
      </c>
      <c r="M15244">
        <v>-1.5948610380291939E-2</v>
      </c>
      <c r="N15244">
        <v>0.11741648614406586</v>
      </c>
      <c r="O15244">
        <v>1.3786631636321545E-2</v>
      </c>
      <c r="P15244">
        <v>-0.20908154547214508</v>
      </c>
      <c r="Q15244">
        <v>-0.16642388701438904</v>
      </c>
      <c r="R15244">
        <v>-7.7521875500679016E-2</v>
      </c>
      <c r="S15244">
        <v>-1.5948610380291939E-2</v>
      </c>
      <c r="T15244">
        <v>4.5624654740095139E-2</v>
      </c>
      <c r="U15244">
        <v>0.13452666997909546</v>
      </c>
      <c r="V15244">
        <v>0.1771843284368515</v>
      </c>
    </row>
    <row r="15245" spans="1:22" x14ac:dyDescent="0.25">
      <c r="A15245" t="s">
        <v>97</v>
      </c>
      <c r="B15245" t="s">
        <v>131</v>
      </c>
      <c r="C15245" t="s">
        <v>102</v>
      </c>
      <c r="D15245" t="s">
        <v>80</v>
      </c>
      <c r="E15245" t="s">
        <v>89</v>
      </c>
      <c r="F15245" t="s">
        <v>49</v>
      </c>
      <c r="G15245">
        <v>83</v>
      </c>
      <c r="H15245">
        <v>4</v>
      </c>
      <c r="I15245">
        <f>IF(VLOOKUP(Data!$A15245,summermonths, 2, FALSE) = 1, VLOOKUP(Data!$H15245,rateblocks, 2, FALSE), VLOOKUP(Data!H15245, rateblocks,3, FALSE))</f>
        <v>3</v>
      </c>
      <c r="J15245">
        <v>1.3399249315261841</v>
      </c>
      <c r="K15245">
        <v>1.4715059995651245</v>
      </c>
      <c r="L15245">
        <v>72.337348937988281</v>
      </c>
      <c r="M15245">
        <v>0.13158112764358521</v>
      </c>
      <c r="N15245">
        <v>0.27186298370361328</v>
      </c>
      <c r="O15245">
        <v>7.3909483850002289E-2</v>
      </c>
      <c r="P15245">
        <v>-0.31559368968009949</v>
      </c>
      <c r="Q15245">
        <v>-0.21682530641555786</v>
      </c>
      <c r="R15245">
        <v>-1.0983960703015327E-2</v>
      </c>
      <c r="S15245">
        <v>0.13158112764358521</v>
      </c>
      <c r="T15245">
        <v>0.27414622902870178</v>
      </c>
      <c r="U15245">
        <v>0.47998756170272827</v>
      </c>
      <c r="V15245">
        <v>0.57875591516494751</v>
      </c>
    </row>
    <row r="15246" spans="1:22" x14ac:dyDescent="0.25">
      <c r="A15246" t="s">
        <v>100</v>
      </c>
      <c r="B15246" t="s">
        <v>131</v>
      </c>
      <c r="C15246" t="s">
        <v>101</v>
      </c>
      <c r="D15246" t="s">
        <v>77</v>
      </c>
      <c r="E15246" t="s">
        <v>89</v>
      </c>
      <c r="F15246" t="s">
        <v>49</v>
      </c>
      <c r="G15246">
        <v>83</v>
      </c>
      <c r="H15246">
        <v>2</v>
      </c>
      <c r="I15246">
        <f>IF(VLOOKUP(Data!$A15246,summermonths, 2, FALSE) = 1, VLOOKUP(Data!$H15246,rateblocks, 2, FALSE), VLOOKUP(Data!H15246, rateblocks,3, FALSE))</f>
        <v>3</v>
      </c>
      <c r="J15246">
        <v>1.5528546571731567</v>
      </c>
      <c r="K15246">
        <v>1.3857680559158325</v>
      </c>
      <c r="L15246">
        <v>68.077308654785156</v>
      </c>
      <c r="M15246">
        <v>-0.16708657145500183</v>
      </c>
      <c r="N15246">
        <v>0.11016173660755157</v>
      </c>
      <c r="O15246">
        <v>1.2135608121752739E-2</v>
      </c>
      <c r="P15246">
        <v>-0.34828650951385498</v>
      </c>
      <c r="Q15246">
        <v>-0.30826452374458313</v>
      </c>
      <c r="R15246">
        <v>-0.22485543787479401</v>
      </c>
      <c r="S15246">
        <v>-0.16708657145500183</v>
      </c>
      <c r="T15246">
        <v>-0.10931769758462906</v>
      </c>
      <c r="U15246">
        <v>-2.590862475335598E-2</v>
      </c>
      <c r="V15246">
        <v>1.4113361015915871E-2</v>
      </c>
    </row>
    <row r="15247" spans="1:22" x14ac:dyDescent="0.25">
      <c r="A15247" t="s">
        <v>125</v>
      </c>
      <c r="B15247" t="s">
        <v>131</v>
      </c>
      <c r="C15247" t="s">
        <v>102</v>
      </c>
      <c r="D15247" t="s">
        <v>116</v>
      </c>
      <c r="E15247" t="s">
        <v>89</v>
      </c>
      <c r="F15247" t="s">
        <v>49</v>
      </c>
      <c r="G15247">
        <v>83</v>
      </c>
      <c r="H15247">
        <v>20</v>
      </c>
      <c r="I15247">
        <f>IF(VLOOKUP(Data!$A15247,summermonths, 2, FALSE) = 1, VLOOKUP(Data!$H15247,rateblocks, 2, FALSE), VLOOKUP(Data!H15247, rateblocks,3, FALSE))</f>
        <v>1</v>
      </c>
      <c r="J15247">
        <v>1.2975854873657227</v>
      </c>
      <c r="K15247">
        <v>1.4122891426086426</v>
      </c>
      <c r="L15247">
        <v>71.036148071289063</v>
      </c>
      <c r="M15247">
        <v>0.11470364034175873</v>
      </c>
      <c r="N15247">
        <v>0.28278940916061401</v>
      </c>
      <c r="O15247">
        <v>7.9969853162765503E-2</v>
      </c>
      <c r="P15247">
        <v>-0.35044354200363159</v>
      </c>
      <c r="Q15247">
        <v>-0.24770556390285492</v>
      </c>
      <c r="R15247">
        <v>-3.3591270446777344E-2</v>
      </c>
      <c r="S15247">
        <v>0.11470364034175873</v>
      </c>
      <c r="T15247">
        <v>0.2629985511302948</v>
      </c>
      <c r="U15247">
        <v>0.47711285948753357</v>
      </c>
      <c r="V15247">
        <v>0.57985085248947144</v>
      </c>
    </row>
    <row r="15248" spans="1:22" x14ac:dyDescent="0.25">
      <c r="A15248" t="s">
        <v>124</v>
      </c>
      <c r="B15248" t="s">
        <v>131</v>
      </c>
      <c r="C15248" t="s">
        <v>101</v>
      </c>
      <c r="D15248" t="s">
        <v>119</v>
      </c>
      <c r="E15248" t="s">
        <v>89</v>
      </c>
      <c r="F15248" t="s">
        <v>49</v>
      </c>
      <c r="G15248">
        <v>83</v>
      </c>
      <c r="H15248">
        <v>5</v>
      </c>
      <c r="I15248">
        <f>IF(VLOOKUP(Data!$A15248,summermonths, 2, FALSE) = 1, VLOOKUP(Data!$H15248,rateblocks, 2, FALSE), VLOOKUP(Data!H15248, rateblocks,3, FALSE))</f>
        <v>3</v>
      </c>
      <c r="J15248">
        <v>1.3699015378952026</v>
      </c>
      <c r="K15248">
        <v>1.3645209074020386</v>
      </c>
      <c r="L15248">
        <v>53.590362548828125</v>
      </c>
      <c r="M15248">
        <v>-5.380652379244566E-3</v>
      </c>
      <c r="N15248">
        <v>9.9872663617134094E-2</v>
      </c>
      <c r="O15248">
        <v>9.9745485931634903E-3</v>
      </c>
      <c r="P15248">
        <v>-0.16965655982494354</v>
      </c>
      <c r="Q15248">
        <v>-0.13337261974811554</v>
      </c>
      <c r="R15248">
        <v>-5.7753928005695343E-2</v>
      </c>
      <c r="S15248">
        <v>-5.380652379244566E-3</v>
      </c>
      <c r="T15248">
        <v>4.6992622315883636E-2</v>
      </c>
      <c r="U15248">
        <v>0.12261131405830383</v>
      </c>
      <c r="V15248">
        <v>0.15889525413513184</v>
      </c>
    </row>
    <row r="15249" spans="1:22" x14ac:dyDescent="0.25">
      <c r="A15249" t="s">
        <v>100</v>
      </c>
      <c r="B15249" t="s">
        <v>131</v>
      </c>
      <c r="C15249" t="s">
        <v>101</v>
      </c>
      <c r="D15249" t="s">
        <v>77</v>
      </c>
      <c r="E15249" t="s">
        <v>89</v>
      </c>
      <c r="F15249" t="s">
        <v>49</v>
      </c>
      <c r="G15249">
        <v>83</v>
      </c>
      <c r="H15249">
        <v>1</v>
      </c>
      <c r="I15249">
        <f>IF(VLOOKUP(Data!$A15249,summermonths, 2, FALSE) = 1, VLOOKUP(Data!$H15249,rateblocks, 2, FALSE), VLOOKUP(Data!H15249, rateblocks,3, FALSE))</f>
        <v>3</v>
      </c>
      <c r="J15249">
        <v>1.5678677558898926</v>
      </c>
      <c r="K15249">
        <v>1.4100903272628784</v>
      </c>
      <c r="L15249">
        <v>68.497993469238281</v>
      </c>
      <c r="M15249">
        <v>-0.15777738392353058</v>
      </c>
      <c r="N15249">
        <v>0.10553845763206482</v>
      </c>
      <c r="O15249">
        <v>1.1138365603983402E-2</v>
      </c>
      <c r="P15249">
        <v>-0.3313727080821991</v>
      </c>
      <c r="Q15249">
        <v>-0.29303035140037537</v>
      </c>
      <c r="R15249">
        <v>-0.21312180161476135</v>
      </c>
      <c r="S15249">
        <v>-0.15777738392353058</v>
      </c>
      <c r="T15249">
        <v>-0.1024329662322998</v>
      </c>
      <c r="U15249">
        <v>-2.2524408996105194E-2</v>
      </c>
      <c r="V15249">
        <v>1.5817930921912193E-2</v>
      </c>
    </row>
    <row r="15250" spans="1:22" x14ac:dyDescent="0.25">
      <c r="A15250" t="s">
        <v>97</v>
      </c>
      <c r="B15250" t="s">
        <v>131</v>
      </c>
      <c r="C15250" t="s">
        <v>102</v>
      </c>
      <c r="D15250" t="s">
        <v>80</v>
      </c>
      <c r="E15250" t="s">
        <v>89</v>
      </c>
      <c r="F15250" t="s">
        <v>49</v>
      </c>
      <c r="G15250">
        <v>83</v>
      </c>
      <c r="H15250">
        <v>14</v>
      </c>
      <c r="I15250">
        <f>IF(VLOOKUP(Data!$A15250,summermonths, 2, FALSE) = 1, VLOOKUP(Data!$H15250,rateblocks, 2, FALSE), VLOOKUP(Data!H15250, rateblocks,3, FALSE))</f>
        <v>1</v>
      </c>
      <c r="J15250">
        <v>1.1306262016296387</v>
      </c>
      <c r="K15250">
        <v>0.9490361213684082</v>
      </c>
      <c r="L15250">
        <v>79.81927490234375</v>
      </c>
      <c r="M15250">
        <v>-0.18159006536006927</v>
      </c>
      <c r="N15250">
        <v>0.46860226988792419</v>
      </c>
      <c r="O15250">
        <v>0.21958808600902557</v>
      </c>
      <c r="P15250">
        <v>-0.95237219333648682</v>
      </c>
      <c r="Q15250">
        <v>-0.78212803602218628</v>
      </c>
      <c r="R15250">
        <v>-0.42732533812522888</v>
      </c>
      <c r="S15250">
        <v>-0.18159006536006927</v>
      </c>
      <c r="T15250">
        <v>6.4145207405090332E-2</v>
      </c>
      <c r="U15250">
        <v>0.41894790530204773</v>
      </c>
      <c r="V15250">
        <v>0.58919209241867065</v>
      </c>
    </row>
    <row r="15251" spans="1:22" x14ac:dyDescent="0.25">
      <c r="A15251" t="s">
        <v>98</v>
      </c>
      <c r="B15251" t="s">
        <v>131</v>
      </c>
      <c r="C15251" t="s">
        <v>101</v>
      </c>
      <c r="D15251" t="s">
        <v>75</v>
      </c>
      <c r="E15251" t="s">
        <v>89</v>
      </c>
      <c r="F15251" t="s">
        <v>49</v>
      </c>
      <c r="G15251">
        <v>83</v>
      </c>
      <c r="H15251">
        <v>9</v>
      </c>
      <c r="I15251">
        <f>IF(VLOOKUP(Data!$A15251,summermonths, 2, FALSE) = 1, VLOOKUP(Data!$H15251,rateblocks, 2, FALSE), VLOOKUP(Data!H15251, rateblocks,3, FALSE))</f>
        <v>2</v>
      </c>
      <c r="J15251">
        <v>1.1538106203079224</v>
      </c>
      <c r="K15251">
        <v>0.81258130073547363</v>
      </c>
      <c r="L15251">
        <v>73.148796081542969</v>
      </c>
      <c r="M15251">
        <v>-0.34122925996780396</v>
      </c>
      <c r="N15251">
        <v>0.23783029615879059</v>
      </c>
      <c r="O15251">
        <v>5.6563250720500946E-2</v>
      </c>
      <c r="P15251">
        <v>-0.7324252724647522</v>
      </c>
      <c r="Q15251">
        <v>-0.64602106809616089</v>
      </c>
      <c r="R15251">
        <v>-0.46594759821891785</v>
      </c>
      <c r="S15251">
        <v>-0.34122925996780396</v>
      </c>
      <c r="T15251">
        <v>-0.21651093661785126</v>
      </c>
      <c r="U15251">
        <v>-3.6437470465898514E-2</v>
      </c>
      <c r="V15251">
        <v>4.9966763705015182E-2</v>
      </c>
    </row>
    <row r="15252" spans="1:22" x14ac:dyDescent="0.25">
      <c r="A15252" t="s">
        <v>97</v>
      </c>
      <c r="B15252" t="s">
        <v>131</v>
      </c>
      <c r="C15252" t="s">
        <v>102</v>
      </c>
      <c r="D15252" t="s">
        <v>80</v>
      </c>
      <c r="E15252" t="s">
        <v>89</v>
      </c>
      <c r="F15252" t="s">
        <v>49</v>
      </c>
      <c r="G15252">
        <v>83</v>
      </c>
      <c r="H15252">
        <v>5</v>
      </c>
      <c r="I15252">
        <f>IF(VLOOKUP(Data!$A15252,summermonths, 2, FALSE) = 1, VLOOKUP(Data!$H15252,rateblocks, 2, FALSE), VLOOKUP(Data!H15252, rateblocks,3, FALSE))</f>
        <v>3</v>
      </c>
      <c r="J15252">
        <v>1.4094679355621338</v>
      </c>
      <c r="K15252">
        <v>1.4622288942337036</v>
      </c>
      <c r="L15252">
        <v>71.638557434082031</v>
      </c>
      <c r="M15252">
        <v>5.2760966122150421E-2</v>
      </c>
      <c r="N15252">
        <v>0.27943432331085205</v>
      </c>
      <c r="O15252">
        <v>7.8083537518978119E-2</v>
      </c>
      <c r="P15252">
        <v>-0.40686759352684021</v>
      </c>
      <c r="Q15252">
        <v>-0.30534851551055908</v>
      </c>
      <c r="R15252">
        <v>-9.377453476190567E-2</v>
      </c>
      <c r="S15252">
        <v>5.2760966122150421E-2</v>
      </c>
      <c r="T15252">
        <v>0.19929647445678711</v>
      </c>
      <c r="U15252">
        <v>0.41087046265602112</v>
      </c>
      <c r="V15252">
        <v>0.51238954067230225</v>
      </c>
    </row>
    <row r="15253" spans="1:22" x14ac:dyDescent="0.25">
      <c r="A15253" t="s">
        <v>125</v>
      </c>
      <c r="B15253" t="s">
        <v>131</v>
      </c>
      <c r="C15253" t="s">
        <v>101</v>
      </c>
      <c r="D15253" t="s">
        <v>120</v>
      </c>
      <c r="E15253" t="s">
        <v>89</v>
      </c>
      <c r="F15253" t="s">
        <v>49</v>
      </c>
      <c r="G15253">
        <v>83</v>
      </c>
      <c r="H15253">
        <v>3</v>
      </c>
      <c r="I15253">
        <f>IF(VLOOKUP(Data!$A15253,summermonths, 2, FALSE) = 1, VLOOKUP(Data!$H15253,rateblocks, 2, FALSE), VLOOKUP(Data!H15253, rateblocks,3, FALSE))</f>
        <v>3</v>
      </c>
      <c r="J15253">
        <v>1.2874029874801636</v>
      </c>
      <c r="K15253">
        <v>1.3422508239746094</v>
      </c>
      <c r="L15253">
        <v>56.424972534179688</v>
      </c>
      <c r="M15253">
        <v>5.4847776889801025E-2</v>
      </c>
      <c r="N15253">
        <v>7.9809024930000305E-2</v>
      </c>
      <c r="O15253">
        <v>6.3694803975522518E-3</v>
      </c>
      <c r="P15253">
        <v>-7.6426386833190918E-2</v>
      </c>
      <c r="Q15253">
        <v>-4.7431603074073792E-2</v>
      </c>
      <c r="R15253">
        <v>1.2995882891118526E-2</v>
      </c>
      <c r="S15253">
        <v>5.4847776889801025E-2</v>
      </c>
      <c r="T15253">
        <v>9.669966995716095E-2</v>
      </c>
      <c r="U15253">
        <v>0.15712715685367584</v>
      </c>
      <c r="V15253">
        <v>0.18612194061279297</v>
      </c>
    </row>
    <row r="15254" spans="1:22" x14ac:dyDescent="0.25">
      <c r="A15254" t="s">
        <v>122</v>
      </c>
      <c r="B15254" t="s">
        <v>131</v>
      </c>
      <c r="C15254" t="s">
        <v>102</v>
      </c>
      <c r="D15254" t="s">
        <v>115</v>
      </c>
      <c r="E15254" t="s">
        <v>89</v>
      </c>
      <c r="F15254" t="s">
        <v>49</v>
      </c>
      <c r="G15254">
        <v>83</v>
      </c>
      <c r="H15254">
        <v>24</v>
      </c>
      <c r="I15254">
        <f>IF(VLOOKUP(Data!$A15254,summermonths, 2, FALSE) = 1, VLOOKUP(Data!$H15254,rateblocks, 2, FALSE), VLOOKUP(Data!H15254, rateblocks,3, FALSE))</f>
        <v>3</v>
      </c>
      <c r="J15254">
        <v>1.6984113454818726</v>
      </c>
      <c r="K15254">
        <v>1.5074698925018311</v>
      </c>
      <c r="L15254">
        <v>43.891567230224609</v>
      </c>
      <c r="M15254">
        <v>-0.19094148278236389</v>
      </c>
      <c r="N15254">
        <v>0.27140945196151733</v>
      </c>
      <c r="O15254">
        <v>7.3663093149662018E-2</v>
      </c>
      <c r="P15254">
        <v>-0.63737028837203979</v>
      </c>
      <c r="Q15254">
        <v>-0.53876668214797974</v>
      </c>
      <c r="R15254">
        <v>-0.33326873183250427</v>
      </c>
      <c r="S15254">
        <v>-0.19094148278236389</v>
      </c>
      <c r="T15254">
        <v>-4.8614226281642914E-2</v>
      </c>
      <c r="U15254">
        <v>0.15688373148441315</v>
      </c>
      <c r="V15254">
        <v>0.2554873526096344</v>
      </c>
    </row>
    <row r="15255" spans="1:22" x14ac:dyDescent="0.25">
      <c r="A15255" t="s">
        <v>95</v>
      </c>
      <c r="B15255" t="s">
        <v>131</v>
      </c>
      <c r="C15255" t="s">
        <v>102</v>
      </c>
      <c r="D15255" t="s">
        <v>78</v>
      </c>
      <c r="E15255" t="s">
        <v>89</v>
      </c>
      <c r="F15255" t="s">
        <v>49</v>
      </c>
      <c r="G15255">
        <v>83</v>
      </c>
      <c r="H15255">
        <v>10</v>
      </c>
      <c r="I15255">
        <f>IF(VLOOKUP(Data!$A15255,summermonths, 2, FALSE) = 1, VLOOKUP(Data!$H15255,rateblocks, 2, FALSE), VLOOKUP(Data!H15255, rateblocks,3, FALSE))</f>
        <v>2</v>
      </c>
      <c r="J15255">
        <v>0.917857825756073</v>
      </c>
      <c r="K15255">
        <v>0.92259037494659424</v>
      </c>
      <c r="L15255">
        <v>76.024093627929688</v>
      </c>
      <c r="M15255">
        <v>4.7325431369245052E-3</v>
      </c>
      <c r="N15255">
        <v>0.3680419921875</v>
      </c>
      <c r="O15255">
        <v>0.13545490801334381</v>
      </c>
      <c r="P15255">
        <v>-0.60064268112182617</v>
      </c>
      <c r="Q15255">
        <v>-0.46693223714828491</v>
      </c>
      <c r="R15255">
        <v>-0.18826887011528015</v>
      </c>
      <c r="S15255">
        <v>4.7325431369245052E-3</v>
      </c>
      <c r="T15255">
        <v>0.19773395359516144</v>
      </c>
      <c r="U15255">
        <v>0.47639733552932739</v>
      </c>
      <c r="V15255">
        <v>0.61010771989822388</v>
      </c>
    </row>
    <row r="15256" spans="1:22" x14ac:dyDescent="0.25">
      <c r="A15256" t="s">
        <v>123</v>
      </c>
      <c r="B15256" t="s">
        <v>131</v>
      </c>
      <c r="C15256" t="s">
        <v>102</v>
      </c>
      <c r="D15256" t="s">
        <v>118</v>
      </c>
      <c r="E15256" t="s">
        <v>89</v>
      </c>
      <c r="F15256" t="s">
        <v>49</v>
      </c>
      <c r="G15256">
        <v>83</v>
      </c>
      <c r="H15256">
        <v>3</v>
      </c>
      <c r="I15256">
        <f>IF(VLOOKUP(Data!$A15256,summermonths, 2, FALSE) = 1, VLOOKUP(Data!$H15256,rateblocks, 2, FALSE), VLOOKUP(Data!H15256, rateblocks,3, FALSE))</f>
        <v>3</v>
      </c>
      <c r="J15256">
        <v>1.2788218259811401</v>
      </c>
      <c r="K15256">
        <v>1.3660241365432739</v>
      </c>
      <c r="L15256">
        <v>58.337348937988281</v>
      </c>
      <c r="M15256">
        <v>8.7202228605747223E-2</v>
      </c>
      <c r="N15256">
        <v>0.18795190751552582</v>
      </c>
      <c r="O15256">
        <v>3.5325918346643448E-2</v>
      </c>
      <c r="P15256">
        <v>-0.22195114195346832</v>
      </c>
      <c r="Q15256">
        <v>-0.15366783738136292</v>
      </c>
      <c r="R15256">
        <v>-1.1359848082065582E-2</v>
      </c>
      <c r="S15256">
        <v>8.7202228605747223E-2</v>
      </c>
      <c r="T15256">
        <v>0.18576429784297943</v>
      </c>
      <c r="U15256">
        <v>0.32807227969169617</v>
      </c>
      <c r="V15256">
        <v>0.39635559916496277</v>
      </c>
    </row>
    <row r="15257" spans="1:22" x14ac:dyDescent="0.25">
      <c r="A15257" t="s">
        <v>123</v>
      </c>
      <c r="B15257" t="s">
        <v>131</v>
      </c>
      <c r="C15257" t="s">
        <v>102</v>
      </c>
      <c r="D15257" t="s">
        <v>118</v>
      </c>
      <c r="E15257" t="s">
        <v>89</v>
      </c>
      <c r="F15257" t="s">
        <v>49</v>
      </c>
      <c r="G15257">
        <v>83</v>
      </c>
      <c r="H15257">
        <v>21</v>
      </c>
      <c r="I15257">
        <f>IF(VLOOKUP(Data!$A15257,summermonths, 2, FALSE) = 1, VLOOKUP(Data!$H15257,rateblocks, 2, FALSE), VLOOKUP(Data!H15257, rateblocks,3, FALSE))</f>
        <v>2</v>
      </c>
      <c r="J15257">
        <v>1.8319737911224365</v>
      </c>
      <c r="K15257">
        <v>1.5911445617675781</v>
      </c>
      <c r="L15257">
        <v>65.542167663574219</v>
      </c>
      <c r="M15257">
        <v>-0.24082919955253601</v>
      </c>
      <c r="N15257">
        <v>0.26483196020126343</v>
      </c>
      <c r="O15257">
        <v>7.0135965943336487E-2</v>
      </c>
      <c r="P15257">
        <v>-0.67643898725509644</v>
      </c>
      <c r="Q15257">
        <v>-0.58022499084472656</v>
      </c>
      <c r="R15257">
        <v>-0.3797072172164917</v>
      </c>
      <c r="S15257">
        <v>-0.24082919955253601</v>
      </c>
      <c r="T15257">
        <v>-0.10195118188858032</v>
      </c>
      <c r="U15257">
        <v>9.8566614091396332E-2</v>
      </c>
      <c r="V15257">
        <v>0.1947806179523468</v>
      </c>
    </row>
    <row r="15258" spans="1:22" x14ac:dyDescent="0.25">
      <c r="A15258" t="s">
        <v>96</v>
      </c>
      <c r="B15258" t="s">
        <v>131</v>
      </c>
      <c r="C15258" t="s">
        <v>101</v>
      </c>
      <c r="D15258" t="s">
        <v>73</v>
      </c>
      <c r="E15258" t="s">
        <v>89</v>
      </c>
      <c r="F15258" t="s">
        <v>49</v>
      </c>
      <c r="G15258">
        <v>83</v>
      </c>
      <c r="H15258">
        <v>13</v>
      </c>
      <c r="I15258">
        <f>IF(VLOOKUP(Data!$A15258,summermonths, 2, FALSE) = 1, VLOOKUP(Data!$H15258,rateblocks, 2, FALSE), VLOOKUP(Data!H15258, rateblocks,3, FALSE))</f>
        <v>1</v>
      </c>
      <c r="J15258">
        <v>1.06540846824646</v>
      </c>
      <c r="K15258">
        <v>0.91861993074417114</v>
      </c>
      <c r="L15258">
        <v>76.450714111328125</v>
      </c>
      <c r="M15258">
        <v>-0.14678852260112762</v>
      </c>
      <c r="N15258">
        <v>0.24656844139099121</v>
      </c>
      <c r="O15258">
        <v>6.0795996338129044E-2</v>
      </c>
      <c r="P15258">
        <v>-0.55235749483108521</v>
      </c>
      <c r="Q15258">
        <v>-0.46277868747711182</v>
      </c>
      <c r="R15258">
        <v>-0.2760891318321228</v>
      </c>
      <c r="S15258">
        <v>-0.14678852260112762</v>
      </c>
      <c r="T15258">
        <v>-1.7487905919551849E-2</v>
      </c>
      <c r="U15258">
        <v>0.16920164227485657</v>
      </c>
      <c r="V15258">
        <v>0.25878047943115234</v>
      </c>
    </row>
    <row r="15259" spans="1:22" x14ac:dyDescent="0.25">
      <c r="A15259" t="s">
        <v>122</v>
      </c>
      <c r="B15259" t="s">
        <v>131</v>
      </c>
      <c r="C15259" t="s">
        <v>101</v>
      </c>
      <c r="D15259" t="s">
        <v>117</v>
      </c>
      <c r="E15259" t="s">
        <v>89</v>
      </c>
      <c r="F15259" t="s">
        <v>49</v>
      </c>
      <c r="G15259">
        <v>83</v>
      </c>
      <c r="H15259">
        <v>21</v>
      </c>
      <c r="I15259">
        <f>IF(VLOOKUP(Data!$A15259,summermonths, 2, FALSE) = 1, VLOOKUP(Data!$H15259,rateblocks, 2, FALSE), VLOOKUP(Data!H15259, rateblocks,3, FALSE))</f>
        <v>2</v>
      </c>
      <c r="J15259">
        <v>1.6494771242141724</v>
      </c>
      <c r="K15259">
        <v>1.5374819040298462</v>
      </c>
      <c r="L15259">
        <v>56.006626129150391</v>
      </c>
      <c r="M15259">
        <v>-0.11199522763490677</v>
      </c>
      <c r="N15259">
        <v>0.10364588350057602</v>
      </c>
      <c r="O15259">
        <v>1.0742468759417534E-2</v>
      </c>
      <c r="P15259">
        <v>-0.28247752785682678</v>
      </c>
      <c r="Q15259">
        <v>-0.24482277035713196</v>
      </c>
      <c r="R15259">
        <v>-0.16634717583656311</v>
      </c>
      <c r="S15259">
        <v>-0.11199522763490677</v>
      </c>
      <c r="T15259">
        <v>-5.764327198266983E-2</v>
      </c>
      <c r="U15259">
        <v>2.083231694996357E-2</v>
      </c>
      <c r="V15259">
        <v>5.8487080037593842E-2</v>
      </c>
    </row>
    <row r="15260" spans="1:22" x14ac:dyDescent="0.25">
      <c r="A15260" t="s">
        <v>124</v>
      </c>
      <c r="B15260" t="s">
        <v>131</v>
      </c>
      <c r="C15260" t="s">
        <v>102</v>
      </c>
      <c r="D15260" t="s">
        <v>114</v>
      </c>
      <c r="E15260" t="s">
        <v>89</v>
      </c>
      <c r="F15260" t="s">
        <v>49</v>
      </c>
      <c r="G15260">
        <v>83</v>
      </c>
      <c r="H15260">
        <v>6</v>
      </c>
      <c r="I15260">
        <f>IF(VLOOKUP(Data!$A15260,summermonths, 2, FALSE) = 1, VLOOKUP(Data!$H15260,rateblocks, 2, FALSE), VLOOKUP(Data!H15260, rateblocks,3, FALSE))</f>
        <v>3</v>
      </c>
      <c r="J15260">
        <v>1.3618628978729248</v>
      </c>
      <c r="K15260">
        <v>1.4399999380111694</v>
      </c>
      <c r="L15260">
        <v>60.795181274414063</v>
      </c>
      <c r="M15260">
        <v>7.8137077391147614E-2</v>
      </c>
      <c r="N15260">
        <v>0.19865028560161591</v>
      </c>
      <c r="O15260">
        <v>3.9461936801671982E-2</v>
      </c>
      <c r="P15260">
        <v>-0.24861356616020203</v>
      </c>
      <c r="Q15260">
        <v>-0.17644350230693817</v>
      </c>
      <c r="R15260">
        <v>-2.6035234332084656E-2</v>
      </c>
      <c r="S15260">
        <v>7.8137077391147614E-2</v>
      </c>
      <c r="T15260">
        <v>0.18230938911437988</v>
      </c>
      <c r="U15260">
        <v>0.3327176570892334</v>
      </c>
      <c r="V15260">
        <v>0.40488770604133606</v>
      </c>
    </row>
    <row r="15261" spans="1:22" x14ac:dyDescent="0.25">
      <c r="A15261" t="s">
        <v>100</v>
      </c>
      <c r="B15261" t="s">
        <v>131</v>
      </c>
      <c r="C15261" t="s">
        <v>102</v>
      </c>
      <c r="D15261" t="s">
        <v>83</v>
      </c>
      <c r="E15261" t="s">
        <v>89</v>
      </c>
      <c r="F15261" t="s">
        <v>49</v>
      </c>
      <c r="G15261">
        <v>83</v>
      </c>
      <c r="H15261">
        <v>14</v>
      </c>
      <c r="I15261">
        <f>IF(VLOOKUP(Data!$A15261,summermonths, 2, FALSE) = 1, VLOOKUP(Data!$H15261,rateblocks, 2, FALSE), VLOOKUP(Data!H15261, rateblocks,3, FALSE))</f>
        <v>1</v>
      </c>
      <c r="J15261">
        <v>1.4196685552597046</v>
      </c>
      <c r="K15261">
        <v>1.1774096488952637</v>
      </c>
      <c r="L15261">
        <v>86.325302124023438</v>
      </c>
      <c r="M15261">
        <v>-0.24225898087024689</v>
      </c>
      <c r="N15261">
        <v>0.46028521656990051</v>
      </c>
      <c r="O15261">
        <v>0.2118624746799469</v>
      </c>
      <c r="P15261">
        <v>-0.99936079978942871</v>
      </c>
      <c r="Q15261">
        <v>-0.83213824033737183</v>
      </c>
      <c r="R15261">
        <v>-0.48363277316093445</v>
      </c>
      <c r="S15261">
        <v>-0.24225898087024689</v>
      </c>
      <c r="T15261">
        <v>-8.8517728727310896E-4</v>
      </c>
      <c r="U15261">
        <v>0.34762024879455566</v>
      </c>
      <c r="V15261">
        <v>0.51484280824661255</v>
      </c>
    </row>
    <row r="15262" spans="1:22" x14ac:dyDescent="0.25">
      <c r="A15262" t="s">
        <v>97</v>
      </c>
      <c r="B15262" t="s">
        <v>131</v>
      </c>
      <c r="C15262" t="s">
        <v>101</v>
      </c>
      <c r="D15262" t="s">
        <v>74</v>
      </c>
      <c r="E15262" t="s">
        <v>89</v>
      </c>
      <c r="F15262" t="s">
        <v>49</v>
      </c>
      <c r="G15262">
        <v>83</v>
      </c>
      <c r="H15262">
        <v>19</v>
      </c>
      <c r="I15262">
        <f>IF(VLOOKUP(Data!$A15262,summermonths, 2, FALSE) = 1, VLOOKUP(Data!$H15262,rateblocks, 2, FALSE), VLOOKUP(Data!H15262, rateblocks,3, FALSE))</f>
        <v>2</v>
      </c>
      <c r="J15262">
        <v>0.97950893640518188</v>
      </c>
      <c r="K15262">
        <v>1.1588648557662964</v>
      </c>
      <c r="L15262">
        <v>72.592979431152344</v>
      </c>
      <c r="M15262">
        <v>0.1793559193611145</v>
      </c>
      <c r="N15262">
        <v>0.16472619771957397</v>
      </c>
      <c r="O15262">
        <v>2.7134720236063004E-2</v>
      </c>
      <c r="P15262">
        <v>-9.159456193447113E-2</v>
      </c>
      <c r="Q15262">
        <v>-3.1749196350574493E-2</v>
      </c>
      <c r="R15262">
        <v>9.2973418533802032E-2</v>
      </c>
      <c r="S15262">
        <v>0.1793559193611145</v>
      </c>
      <c r="T15262">
        <v>0.26573842763900757</v>
      </c>
      <c r="U15262">
        <v>0.3904610276222229</v>
      </c>
      <c r="V15262">
        <v>0.45030641555786133</v>
      </c>
    </row>
    <row r="15263" spans="1:22" x14ac:dyDescent="0.25">
      <c r="A15263" t="s">
        <v>99</v>
      </c>
      <c r="B15263" t="s">
        <v>131</v>
      </c>
      <c r="C15263" t="s">
        <v>102</v>
      </c>
      <c r="D15263" t="s">
        <v>82</v>
      </c>
      <c r="E15263" t="s">
        <v>89</v>
      </c>
      <c r="F15263" t="s">
        <v>49</v>
      </c>
      <c r="G15263">
        <v>83</v>
      </c>
      <c r="H15263">
        <v>6</v>
      </c>
      <c r="I15263">
        <f>IF(VLOOKUP(Data!$A15263,summermonths, 2, FALSE) = 1, VLOOKUP(Data!$H15263,rateblocks, 2, FALSE), VLOOKUP(Data!H15263, rateblocks,3, FALSE))</f>
        <v>3</v>
      </c>
      <c r="J15263">
        <v>1.5629606246948242</v>
      </c>
      <c r="K15263">
        <v>1.3968675136566162</v>
      </c>
      <c r="L15263">
        <v>72.06024169921875</v>
      </c>
      <c r="M15263">
        <v>-0.16609320044517517</v>
      </c>
      <c r="N15263">
        <v>0.17084293067455292</v>
      </c>
      <c r="O15263">
        <v>2.9187306761741638E-2</v>
      </c>
      <c r="P15263">
        <v>-0.447104811668396</v>
      </c>
      <c r="Q15263">
        <v>-0.38503721356391907</v>
      </c>
      <c r="R15263">
        <v>-0.25568333268165588</v>
      </c>
      <c r="S15263">
        <v>-0.16609320044517517</v>
      </c>
      <c r="T15263">
        <v>-7.6503083109855652E-2</v>
      </c>
      <c r="U15263">
        <v>5.2850823849439621E-2</v>
      </c>
      <c r="V15263">
        <v>0.11491841077804565</v>
      </c>
    </row>
    <row r="15264" spans="1:22" x14ac:dyDescent="0.25">
      <c r="A15264" t="s">
        <v>96</v>
      </c>
      <c r="B15264" t="s">
        <v>131</v>
      </c>
      <c r="C15264" t="s">
        <v>101</v>
      </c>
      <c r="D15264" t="s">
        <v>73</v>
      </c>
      <c r="E15264" t="s">
        <v>89</v>
      </c>
      <c r="F15264" t="s">
        <v>49</v>
      </c>
      <c r="G15264">
        <v>83</v>
      </c>
      <c r="H15264">
        <v>19</v>
      </c>
      <c r="I15264">
        <f>IF(VLOOKUP(Data!$A15264,summermonths, 2, FALSE) = 1, VLOOKUP(Data!$H15264,rateblocks, 2, FALSE), VLOOKUP(Data!H15264, rateblocks,3, FALSE))</f>
        <v>2</v>
      </c>
      <c r="J15264">
        <v>0.90401840209960938</v>
      </c>
      <c r="K15264">
        <v>1.1153312921524048</v>
      </c>
      <c r="L15264">
        <v>71.150604248046875</v>
      </c>
      <c r="M15264">
        <v>0.2113129198551178</v>
      </c>
      <c r="N15264">
        <v>0.15384866297245026</v>
      </c>
      <c r="O15264">
        <v>2.366941049695015E-2</v>
      </c>
      <c r="P15264">
        <v>-4.1745610535144806E-2</v>
      </c>
      <c r="Q15264">
        <v>1.4147925190627575E-2</v>
      </c>
      <c r="R15264">
        <v>0.130634605884552</v>
      </c>
      <c r="S15264">
        <v>0.2113129198551178</v>
      </c>
      <c r="T15264">
        <v>0.29199123382568359</v>
      </c>
      <c r="U15264">
        <v>0.40847790241241455</v>
      </c>
      <c r="V15264">
        <v>0.4643714427947998</v>
      </c>
    </row>
    <row r="15265" spans="1:22" x14ac:dyDescent="0.25">
      <c r="A15265" t="s">
        <v>99</v>
      </c>
      <c r="B15265" t="s">
        <v>131</v>
      </c>
      <c r="C15265" t="s">
        <v>102</v>
      </c>
      <c r="D15265" t="s">
        <v>82</v>
      </c>
      <c r="E15265" t="s">
        <v>89</v>
      </c>
      <c r="F15265" t="s">
        <v>49</v>
      </c>
      <c r="G15265">
        <v>83</v>
      </c>
      <c r="H15265">
        <v>12</v>
      </c>
      <c r="I15265">
        <f>IF(VLOOKUP(Data!$A15265,summermonths, 2, FALSE) = 1, VLOOKUP(Data!$H15265,rateblocks, 2, FALSE), VLOOKUP(Data!H15265, rateblocks,3, FALSE))</f>
        <v>1</v>
      </c>
      <c r="J15265">
        <v>1.3761169910430908</v>
      </c>
      <c r="K15265">
        <v>1.1909638643264771</v>
      </c>
      <c r="L15265">
        <v>90.686744689941406</v>
      </c>
      <c r="M15265">
        <v>-0.18515314161777496</v>
      </c>
      <c r="N15265">
        <v>0.50319755077362061</v>
      </c>
      <c r="O15265">
        <v>0.25320777297019958</v>
      </c>
      <c r="P15265">
        <v>-1.0128394365310669</v>
      </c>
      <c r="Q15265">
        <v>-0.83002674579620361</v>
      </c>
      <c r="R15265">
        <v>-0.44903019070625305</v>
      </c>
      <c r="S15265">
        <v>-0.18515314161777496</v>
      </c>
      <c r="T15265">
        <v>7.8723914921283722E-2</v>
      </c>
      <c r="U15265">
        <v>0.45972046256065369</v>
      </c>
      <c r="V15265">
        <v>0.64253318309783936</v>
      </c>
    </row>
    <row r="15266" spans="1:22" x14ac:dyDescent="0.25">
      <c r="A15266" t="s">
        <v>100</v>
      </c>
      <c r="B15266" t="s">
        <v>131</v>
      </c>
      <c r="C15266" t="s">
        <v>102</v>
      </c>
      <c r="D15266" t="s">
        <v>83</v>
      </c>
      <c r="E15266" t="s">
        <v>89</v>
      </c>
      <c r="F15266" t="s">
        <v>49</v>
      </c>
      <c r="G15266">
        <v>83</v>
      </c>
      <c r="H15266">
        <v>6</v>
      </c>
      <c r="I15266">
        <f>IF(VLOOKUP(Data!$A15266,summermonths, 2, FALSE) = 1, VLOOKUP(Data!$H15266,rateblocks, 2, FALSE), VLOOKUP(Data!H15266, rateblocks,3, FALSE))</f>
        <v>3</v>
      </c>
      <c r="J15266">
        <v>1.5167644023895264</v>
      </c>
      <c r="K15266">
        <v>1.4212650060653687</v>
      </c>
      <c r="L15266">
        <v>71.518074035644531</v>
      </c>
      <c r="M15266">
        <v>-9.5499366521835327E-2</v>
      </c>
      <c r="N15266">
        <v>0.18677347898483276</v>
      </c>
      <c r="O15266">
        <v>3.4884333610534668E-2</v>
      </c>
      <c r="P15266">
        <v>-0.40271440148353577</v>
      </c>
      <c r="Q15266">
        <v>-0.3348592221736908</v>
      </c>
      <c r="R15266">
        <v>-0.19344347715377808</v>
      </c>
      <c r="S15266">
        <v>-9.5499366521835327E-2</v>
      </c>
      <c r="T15266">
        <v>2.4447415489703417E-3</v>
      </c>
      <c r="U15266">
        <v>0.14386047422885895</v>
      </c>
      <c r="V15266">
        <v>0.21171566843986511</v>
      </c>
    </row>
    <row r="15267" spans="1:22" x14ac:dyDescent="0.25">
      <c r="A15267" t="s">
        <v>123</v>
      </c>
      <c r="B15267" t="s">
        <v>131</v>
      </c>
      <c r="C15267" t="s">
        <v>102</v>
      </c>
      <c r="D15267" t="s">
        <v>118</v>
      </c>
      <c r="E15267" t="s">
        <v>89</v>
      </c>
      <c r="F15267" t="s">
        <v>49</v>
      </c>
      <c r="G15267">
        <v>83</v>
      </c>
      <c r="H15267">
        <v>8</v>
      </c>
      <c r="I15267">
        <f>IF(VLOOKUP(Data!$A15267,summermonths, 2, FALSE) = 1, VLOOKUP(Data!$H15267,rateblocks, 2, FALSE), VLOOKUP(Data!H15267, rateblocks,3, FALSE))</f>
        <v>2</v>
      </c>
      <c r="J15267">
        <v>0.96601563692092896</v>
      </c>
      <c r="K15267">
        <v>0.75813251733779907</v>
      </c>
      <c r="L15267">
        <v>67.686744689941406</v>
      </c>
      <c r="M15267">
        <v>-0.20788310468196869</v>
      </c>
      <c r="N15267">
        <v>0.28234422206878662</v>
      </c>
      <c r="O15267">
        <v>7.9718261957168579E-2</v>
      </c>
      <c r="P15267">
        <v>-0.67229801416397095</v>
      </c>
      <c r="Q15267">
        <v>-0.5697217583656311</v>
      </c>
      <c r="R15267">
        <v>-0.35594457387924194</v>
      </c>
      <c r="S15267">
        <v>-0.20788310468196869</v>
      </c>
      <c r="T15267">
        <v>-5.9821650385856628E-2</v>
      </c>
      <c r="U15267">
        <v>0.15395557880401611</v>
      </c>
      <c r="V15267">
        <v>0.25653180480003357</v>
      </c>
    </row>
    <row r="15268" spans="1:22" x14ac:dyDescent="0.25">
      <c r="A15268" t="s">
        <v>96</v>
      </c>
      <c r="B15268" t="s">
        <v>131</v>
      </c>
      <c r="C15268" t="s">
        <v>102</v>
      </c>
      <c r="D15268" t="s">
        <v>79</v>
      </c>
      <c r="E15268" t="s">
        <v>89</v>
      </c>
      <c r="F15268" t="s">
        <v>49</v>
      </c>
      <c r="G15268">
        <v>83</v>
      </c>
      <c r="H15268">
        <v>9</v>
      </c>
      <c r="I15268">
        <f>IF(VLOOKUP(Data!$A15268,summermonths, 2, FALSE) = 1, VLOOKUP(Data!$H15268,rateblocks, 2, FALSE), VLOOKUP(Data!H15268, rateblocks,3, FALSE))</f>
        <v>2</v>
      </c>
      <c r="J15268">
        <v>0.95130825042724609</v>
      </c>
      <c r="K15268">
        <v>0.77686744928359985</v>
      </c>
      <c r="L15268">
        <v>76.036148071289063</v>
      </c>
      <c r="M15268">
        <v>-0.17444080114364624</v>
      </c>
      <c r="N15268">
        <v>0.43250590562820435</v>
      </c>
      <c r="O15268">
        <v>0.18706135451793671</v>
      </c>
      <c r="P15268">
        <v>-0.8858497142791748</v>
      </c>
      <c r="Q15268">
        <v>-0.72871941328048706</v>
      </c>
      <c r="R15268">
        <v>-0.40124711394309998</v>
      </c>
      <c r="S15268">
        <v>-0.17444080114364624</v>
      </c>
      <c r="T15268">
        <v>5.2365519106388092E-2</v>
      </c>
      <c r="U15268">
        <v>0.37983781099319458</v>
      </c>
      <c r="V15268">
        <v>0.53696811199188232</v>
      </c>
    </row>
    <row r="15269" spans="1:22" x14ac:dyDescent="0.25">
      <c r="A15269" t="s">
        <v>123</v>
      </c>
      <c r="B15269" t="s">
        <v>131</v>
      </c>
      <c r="C15269" t="s">
        <v>102</v>
      </c>
      <c r="D15269" t="s">
        <v>118</v>
      </c>
      <c r="E15269" t="s">
        <v>89</v>
      </c>
      <c r="F15269" t="s">
        <v>49</v>
      </c>
      <c r="G15269">
        <v>83</v>
      </c>
      <c r="H15269">
        <v>6</v>
      </c>
      <c r="I15269">
        <f>IF(VLOOKUP(Data!$A15269,summermonths, 2, FALSE) = 1, VLOOKUP(Data!$H15269,rateblocks, 2, FALSE), VLOOKUP(Data!H15269, rateblocks,3, FALSE))</f>
        <v>3</v>
      </c>
      <c r="J15269">
        <v>1.2499217987060547</v>
      </c>
      <c r="K15269">
        <v>1.4103012084960937</v>
      </c>
      <c r="L15269">
        <v>57.686748504638672</v>
      </c>
      <c r="M15269">
        <v>0.16037935018539429</v>
      </c>
      <c r="N15269">
        <v>0.17295260727405548</v>
      </c>
      <c r="O15269">
        <v>2.991260401904583E-2</v>
      </c>
      <c r="P15269">
        <v>-0.12410237640142441</v>
      </c>
      <c r="Q15269">
        <v>-6.1268333345651627E-2</v>
      </c>
      <c r="R15269">
        <v>6.9682911038398743E-2</v>
      </c>
      <c r="S15269">
        <v>0.16037935018539429</v>
      </c>
      <c r="T15269">
        <v>0.25107577443122864</v>
      </c>
      <c r="U15269">
        <v>0.3820270299911499</v>
      </c>
      <c r="V15269">
        <v>0.44486108422279358</v>
      </c>
    </row>
    <row r="15270" spans="1:22" x14ac:dyDescent="0.25">
      <c r="A15270" t="s">
        <v>122</v>
      </c>
      <c r="B15270" t="s">
        <v>131</v>
      </c>
      <c r="C15270" t="s">
        <v>101</v>
      </c>
      <c r="D15270" t="s">
        <v>117</v>
      </c>
      <c r="E15270" t="s">
        <v>89</v>
      </c>
      <c r="F15270" t="s">
        <v>49</v>
      </c>
      <c r="G15270">
        <v>83</v>
      </c>
      <c r="H15270">
        <v>18</v>
      </c>
      <c r="I15270">
        <f>IF(VLOOKUP(Data!$A15270,summermonths, 2, FALSE) = 1, VLOOKUP(Data!$H15270,rateblocks, 2, FALSE), VLOOKUP(Data!H15270, rateblocks,3, FALSE))</f>
        <v>1</v>
      </c>
      <c r="J15270">
        <v>1.5959975719451904</v>
      </c>
      <c r="K15270">
        <v>1.4866385459899902</v>
      </c>
      <c r="L15270">
        <v>60.460239410400391</v>
      </c>
      <c r="M15270">
        <v>-0.10935898870229721</v>
      </c>
      <c r="N15270">
        <v>0.14669406414031982</v>
      </c>
      <c r="O15270">
        <v>2.1519148722290993E-2</v>
      </c>
      <c r="P15270">
        <v>-0.35064923763275146</v>
      </c>
      <c r="Q15270">
        <v>-0.29735499620437622</v>
      </c>
      <c r="R15270">
        <v>-0.18628543615341187</v>
      </c>
      <c r="S15270">
        <v>-0.10935898870229721</v>
      </c>
      <c r="T15270">
        <v>-3.2432544976472855E-2</v>
      </c>
      <c r="U15270">
        <v>7.8637018799781799E-2</v>
      </c>
      <c r="V15270">
        <v>0.13193127512931824</v>
      </c>
    </row>
    <row r="15271" spans="1:22" x14ac:dyDescent="0.25">
      <c r="A15271" t="s">
        <v>95</v>
      </c>
      <c r="B15271" t="s">
        <v>131</v>
      </c>
      <c r="C15271" t="s">
        <v>101</v>
      </c>
      <c r="D15271" t="s">
        <v>72</v>
      </c>
      <c r="E15271" t="s">
        <v>89</v>
      </c>
      <c r="F15271" t="s">
        <v>49</v>
      </c>
      <c r="G15271">
        <v>83</v>
      </c>
      <c r="H15271">
        <v>18</v>
      </c>
      <c r="I15271">
        <f>IF(VLOOKUP(Data!$A15271,summermonths, 2, FALSE) = 1, VLOOKUP(Data!$H15271,rateblocks, 2, FALSE), VLOOKUP(Data!H15271, rateblocks,3, FALSE))</f>
        <v>1</v>
      </c>
      <c r="J15271">
        <v>0.95419251918792725</v>
      </c>
      <c r="K15271">
        <v>0.90384340286254883</v>
      </c>
      <c r="L15271">
        <v>64.210243225097656</v>
      </c>
      <c r="M15271">
        <v>-5.0349175930023193E-2</v>
      </c>
      <c r="N15271">
        <v>0.17193333804607391</v>
      </c>
      <c r="O15271">
        <v>2.9561072587966919E-2</v>
      </c>
      <c r="P15271">
        <v>-0.3331543505191803</v>
      </c>
      <c r="Q15271">
        <v>-0.27069061994552612</v>
      </c>
      <c r="R15271">
        <v>-0.14051111042499542</v>
      </c>
      <c r="S15271">
        <v>-5.0349175930023193E-2</v>
      </c>
      <c r="T15271">
        <v>3.9812754839658737E-2</v>
      </c>
      <c r="U15271">
        <v>0.16999226808547974</v>
      </c>
      <c r="V15271">
        <v>0.23245599865913391</v>
      </c>
    </row>
    <row r="15272" spans="1:22" x14ac:dyDescent="0.25">
      <c r="A15272" t="s">
        <v>124</v>
      </c>
      <c r="B15272" t="s">
        <v>131</v>
      </c>
      <c r="C15272" t="s">
        <v>101</v>
      </c>
      <c r="D15272" t="s">
        <v>119</v>
      </c>
      <c r="E15272" t="s">
        <v>89</v>
      </c>
      <c r="F15272" t="s">
        <v>49</v>
      </c>
      <c r="G15272">
        <v>83</v>
      </c>
      <c r="H15272">
        <v>9</v>
      </c>
      <c r="I15272">
        <f>IF(VLOOKUP(Data!$A15272,summermonths, 2, FALSE) = 1, VLOOKUP(Data!$H15272,rateblocks, 2, FALSE), VLOOKUP(Data!H15272, rateblocks,3, FALSE))</f>
        <v>2</v>
      </c>
      <c r="J15272">
        <v>0.99998718500137329</v>
      </c>
      <c r="K15272">
        <v>0.75416237115859985</v>
      </c>
      <c r="L15272">
        <v>62.397590637207031</v>
      </c>
      <c r="M15272">
        <v>-0.24582479894161224</v>
      </c>
      <c r="N15272">
        <v>0.18196564912796021</v>
      </c>
      <c r="O15272">
        <v>3.3111497759819031E-2</v>
      </c>
      <c r="P15272">
        <v>-0.54513168334960938</v>
      </c>
      <c r="Q15272">
        <v>-0.47902315855026245</v>
      </c>
      <c r="R15272">
        <v>-0.34124767780303955</v>
      </c>
      <c r="S15272">
        <v>-0.24582479894161224</v>
      </c>
      <c r="T15272">
        <v>-0.15040192008018494</v>
      </c>
      <c r="U15272">
        <v>-1.2626436538994312E-2</v>
      </c>
      <c r="V15272">
        <v>5.3482059389352798E-2</v>
      </c>
    </row>
    <row r="15273" spans="1:22" x14ac:dyDescent="0.25">
      <c r="A15273" t="s">
        <v>100</v>
      </c>
      <c r="B15273" t="s">
        <v>131</v>
      </c>
      <c r="C15273" t="s">
        <v>102</v>
      </c>
      <c r="D15273" t="s">
        <v>83</v>
      </c>
      <c r="E15273" t="s">
        <v>89</v>
      </c>
      <c r="F15273" t="s">
        <v>49</v>
      </c>
      <c r="G15273">
        <v>83</v>
      </c>
      <c r="H15273">
        <v>16</v>
      </c>
      <c r="I15273">
        <f>IF(VLOOKUP(Data!$A15273,summermonths, 2, FALSE) = 1, VLOOKUP(Data!$H15273,rateblocks, 2, FALSE), VLOOKUP(Data!H15273, rateblocks,3, FALSE))</f>
        <v>1</v>
      </c>
      <c r="J15273">
        <v>1.6108884811401367</v>
      </c>
      <c r="K15273">
        <v>1.0945782661437988</v>
      </c>
      <c r="L15273">
        <v>83.807228088378906</v>
      </c>
      <c r="M15273">
        <v>-0.51631021499633789</v>
      </c>
      <c r="N15273">
        <v>0.43595963716506958</v>
      </c>
      <c r="O15273">
        <v>0.1900608092546463</v>
      </c>
      <c r="P15273">
        <v>-1.2333999872207642</v>
      </c>
      <c r="Q15273">
        <v>-1.0750149488449097</v>
      </c>
      <c r="R15273">
        <v>-0.74492764472961426</v>
      </c>
      <c r="S15273">
        <v>-0.51631021499633789</v>
      </c>
      <c r="T15273">
        <v>-0.28769275546073914</v>
      </c>
      <c r="U15273">
        <v>4.2394541203975677E-2</v>
      </c>
      <c r="V15273">
        <v>0.20077957212924957</v>
      </c>
    </row>
    <row r="15274" spans="1:22" x14ac:dyDescent="0.25">
      <c r="A15274" t="s">
        <v>98</v>
      </c>
      <c r="B15274" t="s">
        <v>131</v>
      </c>
      <c r="C15274" t="s">
        <v>101</v>
      </c>
      <c r="D15274" t="s">
        <v>75</v>
      </c>
      <c r="E15274" t="s">
        <v>89</v>
      </c>
      <c r="F15274" t="s">
        <v>49</v>
      </c>
      <c r="G15274">
        <v>83</v>
      </c>
      <c r="H15274">
        <v>8</v>
      </c>
      <c r="I15274">
        <f>IF(VLOOKUP(Data!$A15274,summermonths, 2, FALSE) = 1, VLOOKUP(Data!$H15274,rateblocks, 2, FALSE), VLOOKUP(Data!H15274, rateblocks,3, FALSE))</f>
        <v>2</v>
      </c>
      <c r="J15274">
        <v>1.1338204145431519</v>
      </c>
      <c r="K15274">
        <v>0.88113856315612793</v>
      </c>
      <c r="L15274">
        <v>70.339759826660156</v>
      </c>
      <c r="M15274">
        <v>-0.2526819109916687</v>
      </c>
      <c r="N15274">
        <v>0.21062856912612915</v>
      </c>
      <c r="O15274">
        <v>4.4364392757415771E-2</v>
      </c>
      <c r="P15274">
        <v>-0.59913510084152222</v>
      </c>
      <c r="Q15274">
        <v>-0.5226132869720459</v>
      </c>
      <c r="R15274">
        <v>-0.36313563585281372</v>
      </c>
      <c r="S15274">
        <v>-0.2526819109916687</v>
      </c>
      <c r="T15274">
        <v>-0.14222818613052368</v>
      </c>
      <c r="U15274">
        <v>1.7249461263418198E-2</v>
      </c>
      <c r="V15274">
        <v>9.3771256506443024E-2</v>
      </c>
    </row>
    <row r="15275" spans="1:22" x14ac:dyDescent="0.25">
      <c r="A15275" t="s">
        <v>123</v>
      </c>
      <c r="B15275" t="s">
        <v>131</v>
      </c>
      <c r="C15275" t="s">
        <v>101</v>
      </c>
      <c r="D15275" t="s">
        <v>113</v>
      </c>
      <c r="E15275" t="s">
        <v>89</v>
      </c>
      <c r="F15275" t="s">
        <v>49</v>
      </c>
      <c r="G15275">
        <v>83</v>
      </c>
      <c r="H15275">
        <v>13</v>
      </c>
      <c r="I15275">
        <f>IF(VLOOKUP(Data!$A15275,summermonths, 2, FALSE) = 1, VLOOKUP(Data!$H15275,rateblocks, 2, FALSE), VLOOKUP(Data!H15275, rateblocks,3, FALSE))</f>
        <v>2</v>
      </c>
      <c r="J15275">
        <v>0.97482895851135254</v>
      </c>
      <c r="K15275">
        <v>0.81938493251800537</v>
      </c>
      <c r="L15275">
        <v>71.140769958496094</v>
      </c>
      <c r="M15275">
        <v>-0.15544407069683075</v>
      </c>
      <c r="N15275">
        <v>0.2157374769449234</v>
      </c>
      <c r="O15275">
        <v>4.6542659401893616E-2</v>
      </c>
      <c r="P15275">
        <v>-0.51030063629150391</v>
      </c>
      <c r="Q15275">
        <v>-0.43192276358604431</v>
      </c>
      <c r="R15275">
        <v>-0.26857692003250122</v>
      </c>
      <c r="S15275">
        <v>-0.15544407069683075</v>
      </c>
      <c r="T15275">
        <v>-4.2311228811740875E-2</v>
      </c>
      <c r="U15275">
        <v>0.12103462964296341</v>
      </c>
      <c r="V15275">
        <v>0.19941249489784241</v>
      </c>
    </row>
    <row r="15276" spans="1:22" x14ac:dyDescent="0.25">
      <c r="A15276" t="s">
        <v>99</v>
      </c>
      <c r="B15276" t="s">
        <v>131</v>
      </c>
      <c r="C15276" t="s">
        <v>101</v>
      </c>
      <c r="D15276" t="s">
        <v>76</v>
      </c>
      <c r="E15276" t="s">
        <v>89</v>
      </c>
      <c r="F15276" t="s">
        <v>49</v>
      </c>
      <c r="G15276">
        <v>83</v>
      </c>
      <c r="H15276">
        <v>14</v>
      </c>
      <c r="I15276">
        <f>IF(VLOOKUP(Data!$A15276,summermonths, 2, FALSE) = 1, VLOOKUP(Data!$H15276,rateblocks, 2, FALSE), VLOOKUP(Data!H15276, rateblocks,3, FALSE))</f>
        <v>1</v>
      </c>
      <c r="J15276">
        <v>1.2840728759765625</v>
      </c>
      <c r="K15276">
        <v>1.017224907875061</v>
      </c>
      <c r="L15276">
        <v>81.27911376953125</v>
      </c>
      <c r="M15276">
        <v>-0.26684802770614624</v>
      </c>
      <c r="N15276">
        <v>0.26323512196540833</v>
      </c>
      <c r="O15276">
        <v>6.9292731583118439E-2</v>
      </c>
      <c r="P15276">
        <v>-0.69983124732971191</v>
      </c>
      <c r="Q15276">
        <v>-0.60419738292694092</v>
      </c>
      <c r="R15276">
        <v>-0.40488865971565247</v>
      </c>
      <c r="S15276">
        <v>-0.26684802770614624</v>
      </c>
      <c r="T15276">
        <v>-0.12880739569664001</v>
      </c>
      <c r="U15276">
        <v>7.0501357316970825E-2</v>
      </c>
      <c r="V15276">
        <v>0.16613522171974182</v>
      </c>
    </row>
    <row r="15277" spans="1:22" x14ac:dyDescent="0.25">
      <c r="A15277" t="s">
        <v>125</v>
      </c>
      <c r="B15277" t="s">
        <v>131</v>
      </c>
      <c r="C15277" t="s">
        <v>102</v>
      </c>
      <c r="D15277" t="s">
        <v>116</v>
      </c>
      <c r="E15277" t="s">
        <v>89</v>
      </c>
      <c r="F15277" t="s">
        <v>49</v>
      </c>
      <c r="G15277">
        <v>83</v>
      </c>
      <c r="H15277">
        <v>6</v>
      </c>
      <c r="I15277">
        <f>IF(VLOOKUP(Data!$A15277,summermonths, 2, FALSE) = 1, VLOOKUP(Data!$H15277,rateblocks, 2, FALSE), VLOOKUP(Data!H15277, rateblocks,3, FALSE))</f>
        <v>3</v>
      </c>
      <c r="J15277">
        <v>1.1738356351852417</v>
      </c>
      <c r="K15277">
        <v>1.3952410221099854</v>
      </c>
      <c r="L15277">
        <v>58.144577026367187</v>
      </c>
      <c r="M15277">
        <v>0.22140532732009888</v>
      </c>
      <c r="N15277">
        <v>0.18640096485614777</v>
      </c>
      <c r="O15277">
        <v>3.4745320677757263E-2</v>
      </c>
      <c r="P15277">
        <v>-8.5196979343891144E-2</v>
      </c>
      <c r="Q15277">
        <v>-1.7477121204137802E-2</v>
      </c>
      <c r="R15277">
        <v>0.12365656346082687</v>
      </c>
      <c r="S15277">
        <v>0.22140532732009888</v>
      </c>
      <c r="T15277">
        <v>0.31915408372879028</v>
      </c>
      <c r="U15277">
        <v>0.46028777956962585</v>
      </c>
      <c r="V15277">
        <v>0.5280076265335083</v>
      </c>
    </row>
    <row r="15278" spans="1:22" x14ac:dyDescent="0.25">
      <c r="A15278" t="s">
        <v>99</v>
      </c>
      <c r="B15278" t="s">
        <v>131</v>
      </c>
      <c r="C15278" t="s">
        <v>101</v>
      </c>
      <c r="D15278" t="s">
        <v>76</v>
      </c>
      <c r="E15278" t="s">
        <v>89</v>
      </c>
      <c r="F15278" t="s">
        <v>49</v>
      </c>
      <c r="G15278">
        <v>83</v>
      </c>
      <c r="H15278">
        <v>11</v>
      </c>
      <c r="I15278">
        <f>IF(VLOOKUP(Data!$A15278,summermonths, 2, FALSE) = 1, VLOOKUP(Data!$H15278,rateblocks, 2, FALSE), VLOOKUP(Data!H15278, rateblocks,3, FALSE))</f>
        <v>2</v>
      </c>
      <c r="J15278">
        <v>1.2513799667358398</v>
      </c>
      <c r="K15278">
        <v>0.96688622236251831</v>
      </c>
      <c r="L15278">
        <v>78.811248779296875</v>
      </c>
      <c r="M15278">
        <v>-0.28449380397796631</v>
      </c>
      <c r="N15278">
        <v>0.27588731050491333</v>
      </c>
      <c r="O15278">
        <v>7.6113805174827576E-2</v>
      </c>
      <c r="P15278">
        <v>-0.73828804492950439</v>
      </c>
      <c r="Q15278">
        <v>-0.63805758953094482</v>
      </c>
      <c r="R15278">
        <v>-0.42916923761367798</v>
      </c>
      <c r="S15278">
        <v>-0.28449380397796631</v>
      </c>
      <c r="T15278">
        <v>-0.13981835544109344</v>
      </c>
      <c r="U15278">
        <v>6.9070011377334595E-2</v>
      </c>
      <c r="V15278">
        <v>0.16930043697357178</v>
      </c>
    </row>
    <row r="15279" spans="1:22" x14ac:dyDescent="0.25">
      <c r="A15279" t="s">
        <v>124</v>
      </c>
      <c r="B15279" t="s">
        <v>131</v>
      </c>
      <c r="C15279" t="s">
        <v>102</v>
      </c>
      <c r="D15279" t="s">
        <v>114</v>
      </c>
      <c r="E15279" t="s">
        <v>89</v>
      </c>
      <c r="F15279" t="s">
        <v>49</v>
      </c>
      <c r="G15279">
        <v>83</v>
      </c>
      <c r="H15279">
        <v>16</v>
      </c>
      <c r="I15279">
        <f>IF(VLOOKUP(Data!$A15279,summermonths, 2, FALSE) = 1, VLOOKUP(Data!$H15279,rateblocks, 2, FALSE), VLOOKUP(Data!H15279, rateblocks,3, FALSE))</f>
        <v>2</v>
      </c>
      <c r="J15279">
        <v>1.202475905418396</v>
      </c>
      <c r="K15279">
        <v>0.9693373441696167</v>
      </c>
      <c r="L15279">
        <v>83.8795166015625</v>
      </c>
      <c r="M15279">
        <v>-0.2331385612487793</v>
      </c>
      <c r="N15279">
        <v>0.43957594037055969</v>
      </c>
      <c r="O15279">
        <v>0.19322700798511505</v>
      </c>
      <c r="P15279">
        <v>-0.95617663860321045</v>
      </c>
      <c r="Q15279">
        <v>-0.7964777946472168</v>
      </c>
      <c r="R15279">
        <v>-0.46365240216255188</v>
      </c>
      <c r="S15279">
        <v>-0.2331385612487793</v>
      </c>
      <c r="T15279">
        <v>-2.6247126515954733E-3</v>
      </c>
      <c r="U15279">
        <v>0.3302006721496582</v>
      </c>
      <c r="V15279">
        <v>0.48989951610565186</v>
      </c>
    </row>
    <row r="15280" spans="1:22" x14ac:dyDescent="0.25">
      <c r="A15280" t="s">
        <v>98</v>
      </c>
      <c r="B15280" t="s">
        <v>131</v>
      </c>
      <c r="C15280" t="s">
        <v>102</v>
      </c>
      <c r="D15280" t="s">
        <v>81</v>
      </c>
      <c r="E15280" t="s">
        <v>89</v>
      </c>
      <c r="F15280" t="s">
        <v>49</v>
      </c>
      <c r="G15280">
        <v>83</v>
      </c>
      <c r="H15280">
        <v>3</v>
      </c>
      <c r="I15280">
        <f>IF(VLOOKUP(Data!$A15280,summermonths, 2, FALSE) = 1, VLOOKUP(Data!$H15280,rateblocks, 2, FALSE), VLOOKUP(Data!H15280, rateblocks,3, FALSE))</f>
        <v>3</v>
      </c>
      <c r="J15280">
        <v>1.4945393800735474</v>
      </c>
      <c r="K15280">
        <v>1.3837349414825439</v>
      </c>
      <c r="L15280">
        <v>71.590362548828125</v>
      </c>
      <c r="M15280">
        <v>-0.11080443859100342</v>
      </c>
      <c r="N15280">
        <v>0.20789186656475067</v>
      </c>
      <c r="O15280">
        <v>4.3219029903411865E-2</v>
      </c>
      <c r="P15280">
        <v>-0.4527561366558075</v>
      </c>
      <c r="Q15280">
        <v>-0.37722858786582947</v>
      </c>
      <c r="R15280">
        <v>-0.21982303261756897</v>
      </c>
      <c r="S15280">
        <v>-0.11080443859100342</v>
      </c>
      <c r="T15280">
        <v>-1.7858372302725911E-3</v>
      </c>
      <c r="U15280">
        <v>0.15561971068382263</v>
      </c>
      <c r="V15280">
        <v>0.23114725947380066</v>
      </c>
    </row>
    <row r="15281" spans="1:22" x14ac:dyDescent="0.25">
      <c r="A15281" t="s">
        <v>100</v>
      </c>
      <c r="B15281" t="s">
        <v>131</v>
      </c>
      <c r="C15281" t="s">
        <v>101</v>
      </c>
      <c r="D15281" t="s">
        <v>77</v>
      </c>
      <c r="E15281" t="s">
        <v>89</v>
      </c>
      <c r="F15281" t="s">
        <v>49</v>
      </c>
      <c r="G15281">
        <v>83</v>
      </c>
      <c r="H15281">
        <v>6</v>
      </c>
      <c r="I15281">
        <f>IF(VLOOKUP(Data!$A15281,summermonths, 2, FALSE) = 1, VLOOKUP(Data!$H15281,rateblocks, 2, FALSE), VLOOKUP(Data!H15281, rateblocks,3, FALSE))</f>
        <v>3</v>
      </c>
      <c r="J15281">
        <v>1.484099268913269</v>
      </c>
      <c r="K15281">
        <v>1.382269024848938</v>
      </c>
      <c r="L15281">
        <v>66.196060180664063</v>
      </c>
      <c r="M15281">
        <v>-0.10183016210794449</v>
      </c>
      <c r="N15281">
        <v>9.9657647311687469E-2</v>
      </c>
      <c r="O15281">
        <v>9.9316462874412537E-3</v>
      </c>
      <c r="P15281">
        <v>-0.2657524049282074</v>
      </c>
      <c r="Q15281">
        <v>-0.22954657673835754</v>
      </c>
      <c r="R15281">
        <v>-0.15409068763256073</v>
      </c>
      <c r="S15281">
        <v>-0.10183016210794449</v>
      </c>
      <c r="T15281">
        <v>-4.9569640308618546E-2</v>
      </c>
      <c r="U15281">
        <v>2.5886252522468567E-2</v>
      </c>
      <c r="V15281">
        <v>6.209208071231842E-2</v>
      </c>
    </row>
    <row r="15282" spans="1:22" x14ac:dyDescent="0.25">
      <c r="A15282" t="s">
        <v>95</v>
      </c>
      <c r="B15282" t="s">
        <v>131</v>
      </c>
      <c r="C15282" t="s">
        <v>102</v>
      </c>
      <c r="D15282" t="s">
        <v>78</v>
      </c>
      <c r="E15282" t="s">
        <v>89</v>
      </c>
      <c r="F15282" t="s">
        <v>49</v>
      </c>
      <c r="G15282">
        <v>83</v>
      </c>
      <c r="H15282">
        <v>7</v>
      </c>
      <c r="I15282">
        <f>IF(VLOOKUP(Data!$A15282,summermonths, 2, FALSE) = 1, VLOOKUP(Data!$H15282,rateblocks, 2, FALSE), VLOOKUP(Data!H15282, rateblocks,3, FALSE))</f>
        <v>2</v>
      </c>
      <c r="J15282">
        <v>1.1110963821411133</v>
      </c>
      <c r="K15282">
        <v>1.0610843896865845</v>
      </c>
      <c r="L15282">
        <v>60.951808929443359</v>
      </c>
      <c r="M15282">
        <v>-5.0012074410915375E-2</v>
      </c>
      <c r="N15282">
        <v>0.26770639419555664</v>
      </c>
      <c r="O15282">
        <v>7.1666710078716278E-2</v>
      </c>
      <c r="P15282">
        <v>-0.49034991860389709</v>
      </c>
      <c r="Q15282">
        <v>-0.39309161901473999</v>
      </c>
      <c r="R15282">
        <v>-0.19039744138717651</v>
      </c>
      <c r="S15282">
        <v>-5.0012074410915375E-2</v>
      </c>
      <c r="T15282">
        <v>9.0373292565345764E-2</v>
      </c>
      <c r="U15282">
        <v>0.29306748509407043</v>
      </c>
      <c r="V15282">
        <v>0.39032575488090515</v>
      </c>
    </row>
    <row r="15283" spans="1:22" x14ac:dyDescent="0.25">
      <c r="A15283" t="s">
        <v>123</v>
      </c>
      <c r="B15283" t="s">
        <v>131</v>
      </c>
      <c r="C15283" t="s">
        <v>101</v>
      </c>
      <c r="D15283" t="s">
        <v>113</v>
      </c>
      <c r="E15283" t="s">
        <v>89</v>
      </c>
      <c r="F15283" t="s">
        <v>49</v>
      </c>
      <c r="G15283">
        <v>83</v>
      </c>
      <c r="H15283">
        <v>15</v>
      </c>
      <c r="I15283">
        <f>IF(VLOOKUP(Data!$A15283,summermonths, 2, FALSE) = 1, VLOOKUP(Data!$H15283,rateblocks, 2, FALSE), VLOOKUP(Data!H15283, rateblocks,3, FALSE))</f>
        <v>2</v>
      </c>
      <c r="J15283">
        <v>0.98954099416732788</v>
      </c>
      <c r="K15283">
        <v>0.8209226131439209</v>
      </c>
      <c r="L15283">
        <v>70.247306823730469</v>
      </c>
      <c r="M15283">
        <v>-0.16861835122108459</v>
      </c>
      <c r="N15283">
        <v>0.21077626943588257</v>
      </c>
      <c r="O15283">
        <v>4.4426634907722473E-2</v>
      </c>
      <c r="P15283">
        <v>-0.51531445980072021</v>
      </c>
      <c r="Q15283">
        <v>-0.43873900175094604</v>
      </c>
      <c r="R15283">
        <v>-0.27914953231811523</v>
      </c>
      <c r="S15283">
        <v>-0.16861835122108459</v>
      </c>
      <c r="T15283">
        <v>-5.8087166398763657E-2</v>
      </c>
      <c r="U15283">
        <v>0.10150230675935745</v>
      </c>
      <c r="V15283">
        <v>0.17807775735855103</v>
      </c>
    </row>
    <row r="15284" spans="1:22" x14ac:dyDescent="0.25">
      <c r="A15284" t="s">
        <v>123</v>
      </c>
      <c r="B15284" t="s">
        <v>131</v>
      </c>
      <c r="C15284" t="s">
        <v>102</v>
      </c>
      <c r="D15284" t="s">
        <v>118</v>
      </c>
      <c r="E15284" t="s">
        <v>89</v>
      </c>
      <c r="F15284" t="s">
        <v>49</v>
      </c>
      <c r="G15284">
        <v>83</v>
      </c>
      <c r="H15284">
        <v>12</v>
      </c>
      <c r="I15284">
        <f>IF(VLOOKUP(Data!$A15284,summermonths, 2, FALSE) = 1, VLOOKUP(Data!$H15284,rateblocks, 2, FALSE), VLOOKUP(Data!H15284, rateblocks,3, FALSE))</f>
        <v>2</v>
      </c>
      <c r="J15284">
        <v>1.0914129018783569</v>
      </c>
      <c r="K15284">
        <v>0.87036144733428955</v>
      </c>
      <c r="L15284">
        <v>81.626502990722656</v>
      </c>
      <c r="M15284">
        <v>-0.22105151414871216</v>
      </c>
      <c r="N15284">
        <v>0.44612067937850952</v>
      </c>
      <c r="O15284">
        <v>0.19902366399765015</v>
      </c>
      <c r="P15284">
        <v>-0.95485472679138184</v>
      </c>
      <c r="Q15284">
        <v>-0.79277819395065308</v>
      </c>
      <c r="R15284">
        <v>-0.45499742031097412</v>
      </c>
      <c r="S15284">
        <v>-0.22105151414871216</v>
      </c>
      <c r="T15284">
        <v>1.2894398532807827E-2</v>
      </c>
      <c r="U15284">
        <v>0.35067513585090637</v>
      </c>
      <c r="V15284">
        <v>0.51275169849395752</v>
      </c>
    </row>
    <row r="15285" spans="1:22" x14ac:dyDescent="0.25">
      <c r="A15285" t="s">
        <v>96</v>
      </c>
      <c r="B15285" t="s">
        <v>131</v>
      </c>
      <c r="C15285" t="s">
        <v>101</v>
      </c>
      <c r="D15285" t="s">
        <v>73</v>
      </c>
      <c r="E15285" t="s">
        <v>89</v>
      </c>
      <c r="F15285" t="s">
        <v>49</v>
      </c>
      <c r="G15285">
        <v>83</v>
      </c>
      <c r="H15285">
        <v>17</v>
      </c>
      <c r="I15285">
        <f>IF(VLOOKUP(Data!$A15285,summermonths, 2, FALSE) = 1, VLOOKUP(Data!$H15285,rateblocks, 2, FALSE), VLOOKUP(Data!H15285, rateblocks,3, FALSE))</f>
        <v>1</v>
      </c>
      <c r="J15285">
        <v>1.0466989278793335</v>
      </c>
      <c r="K15285">
        <v>0.92803943157196045</v>
      </c>
      <c r="L15285">
        <v>74.409088134765625</v>
      </c>
      <c r="M15285">
        <v>-0.11865946650505066</v>
      </c>
      <c r="N15285">
        <v>0.23589266836643219</v>
      </c>
      <c r="O15285">
        <v>5.5645350366830826E-2</v>
      </c>
      <c r="P15285">
        <v>-0.50666838884353638</v>
      </c>
      <c r="Q15285">
        <v>-0.42096808552742004</v>
      </c>
      <c r="R15285">
        <v>-0.24236170947551727</v>
      </c>
      <c r="S15285">
        <v>-0.11865946650505066</v>
      </c>
      <c r="T15285">
        <v>5.0427699461579323E-3</v>
      </c>
      <c r="U15285">
        <v>0.18364915251731873</v>
      </c>
      <c r="V15285">
        <v>0.26934945583343506</v>
      </c>
    </row>
    <row r="15286" spans="1:22" x14ac:dyDescent="0.25">
      <c r="A15286" t="s">
        <v>98</v>
      </c>
      <c r="B15286" t="s">
        <v>131</v>
      </c>
      <c r="C15286" t="s">
        <v>101</v>
      </c>
      <c r="D15286" t="s">
        <v>75</v>
      </c>
      <c r="E15286" t="s">
        <v>89</v>
      </c>
      <c r="F15286" t="s">
        <v>49</v>
      </c>
      <c r="G15286">
        <v>83</v>
      </c>
      <c r="H15286">
        <v>11</v>
      </c>
      <c r="I15286">
        <f>IF(VLOOKUP(Data!$A15286,summermonths, 2, FALSE) = 1, VLOOKUP(Data!$H15286,rateblocks, 2, FALSE), VLOOKUP(Data!H15286, rateblocks,3, FALSE))</f>
        <v>2</v>
      </c>
      <c r="J15286">
        <v>1.2833828926086426</v>
      </c>
      <c r="K15286">
        <v>0.98649698495864868</v>
      </c>
      <c r="L15286">
        <v>79.013252258300781</v>
      </c>
      <c r="M15286">
        <v>-0.29688593745231628</v>
      </c>
      <c r="N15286">
        <v>0.29148635268211365</v>
      </c>
      <c r="O15286">
        <v>8.4964290261268616E-2</v>
      </c>
      <c r="P15286">
        <v>-0.77633833885192871</v>
      </c>
      <c r="Q15286">
        <v>-0.67044073343276978</v>
      </c>
      <c r="R15286">
        <v>-0.44974154233932495</v>
      </c>
      <c r="S15286">
        <v>-0.29688593745231628</v>
      </c>
      <c r="T15286">
        <v>-0.14403034746646881</v>
      </c>
      <c r="U15286">
        <v>7.666885107755661E-2</v>
      </c>
      <c r="V15286">
        <v>0.18256644904613495</v>
      </c>
    </row>
    <row r="15287" spans="1:22" x14ac:dyDescent="0.25">
      <c r="A15287" t="s">
        <v>100</v>
      </c>
      <c r="B15287" t="s">
        <v>131</v>
      </c>
      <c r="C15287" t="s">
        <v>101</v>
      </c>
      <c r="D15287" t="s">
        <v>77</v>
      </c>
      <c r="E15287" t="s">
        <v>89</v>
      </c>
      <c r="F15287" t="s">
        <v>49</v>
      </c>
      <c r="G15287">
        <v>83</v>
      </c>
      <c r="H15287">
        <v>11</v>
      </c>
      <c r="I15287">
        <f>IF(VLOOKUP(Data!$A15287,summermonths, 2, FALSE) = 1, VLOOKUP(Data!$H15287,rateblocks, 2, FALSE), VLOOKUP(Data!H15287, rateblocks,3, FALSE))</f>
        <v>2</v>
      </c>
      <c r="J15287">
        <v>1.2377752065658569</v>
      </c>
      <c r="K15287">
        <v>0.92404115200042725</v>
      </c>
      <c r="L15287">
        <v>78.848846435546875</v>
      </c>
      <c r="M15287">
        <v>-0.31373399496078491</v>
      </c>
      <c r="N15287">
        <v>0.26804333925247192</v>
      </c>
      <c r="O15287">
        <v>7.1847230195999146E-2</v>
      </c>
      <c r="P15287">
        <v>-0.75462603569030762</v>
      </c>
      <c r="Q15287">
        <v>-0.65724533796310425</v>
      </c>
      <c r="R15287">
        <v>-0.4542960524559021</v>
      </c>
      <c r="S15287">
        <v>-0.31373399496078491</v>
      </c>
      <c r="T15287">
        <v>-0.17317193746566772</v>
      </c>
      <c r="U15287">
        <v>2.9777366667985916E-2</v>
      </c>
      <c r="V15287">
        <v>0.12715806066989899</v>
      </c>
    </row>
    <row r="15288" spans="1:22" x14ac:dyDescent="0.25">
      <c r="A15288" t="s">
        <v>97</v>
      </c>
      <c r="B15288" t="s">
        <v>131</v>
      </c>
      <c r="C15288" t="s">
        <v>102</v>
      </c>
      <c r="D15288" t="s">
        <v>80</v>
      </c>
      <c r="E15288" t="s">
        <v>89</v>
      </c>
      <c r="F15288" t="s">
        <v>49</v>
      </c>
      <c r="G15288">
        <v>83</v>
      </c>
      <c r="H15288">
        <v>11</v>
      </c>
      <c r="I15288">
        <f>IF(VLOOKUP(Data!$A15288,summermonths, 2, FALSE) = 1, VLOOKUP(Data!$H15288,rateblocks, 2, FALSE), VLOOKUP(Data!H15288, rateblocks,3, FALSE))</f>
        <v>2</v>
      </c>
      <c r="J15288">
        <v>1.2532179355621338</v>
      </c>
      <c r="K15288">
        <v>0.93355423212051392</v>
      </c>
      <c r="L15288">
        <v>76.530120849609375</v>
      </c>
      <c r="M15288">
        <v>-0.31966370344161987</v>
      </c>
      <c r="N15288">
        <v>0.47443306446075439</v>
      </c>
      <c r="O15288">
        <v>0.22508673369884491</v>
      </c>
      <c r="P15288">
        <v>-1.10003662109375</v>
      </c>
      <c r="Q15288">
        <v>-0.92767411470413208</v>
      </c>
      <c r="R15288">
        <v>-0.56845664978027344</v>
      </c>
      <c r="S15288">
        <v>-0.31966370344161987</v>
      </c>
      <c r="T15288">
        <v>-7.0870764553546906E-2</v>
      </c>
      <c r="U15288">
        <v>0.28834673762321472</v>
      </c>
      <c r="V15288">
        <v>0.46070924401283264</v>
      </c>
    </row>
    <row r="15289" spans="1:22" x14ac:dyDescent="0.25">
      <c r="A15289" t="s">
        <v>96</v>
      </c>
      <c r="B15289" t="s">
        <v>131</v>
      </c>
      <c r="C15289" t="s">
        <v>101</v>
      </c>
      <c r="D15289" t="s">
        <v>73</v>
      </c>
      <c r="E15289" t="s">
        <v>89</v>
      </c>
      <c r="F15289" t="s">
        <v>49</v>
      </c>
      <c r="G15289">
        <v>83</v>
      </c>
      <c r="H15289">
        <v>11</v>
      </c>
      <c r="I15289">
        <f>IF(VLOOKUP(Data!$A15289,summermonths, 2, FALSE) = 1, VLOOKUP(Data!$H15289,rateblocks, 2, FALSE), VLOOKUP(Data!H15289, rateblocks,3, FALSE))</f>
        <v>2</v>
      </c>
      <c r="J15289">
        <v>1.0278120040893555</v>
      </c>
      <c r="K15289">
        <v>0.88172781467437744</v>
      </c>
      <c r="L15289">
        <v>74.297920227050781</v>
      </c>
      <c r="M15289">
        <v>-0.14608414471149445</v>
      </c>
      <c r="N15289">
        <v>0.25957643985748291</v>
      </c>
      <c r="O15289">
        <v>6.737992912530899E-2</v>
      </c>
      <c r="P15289">
        <v>-0.57304936647415161</v>
      </c>
      <c r="Q15289">
        <v>-0.4787447452545166</v>
      </c>
      <c r="R15289">
        <v>-0.28220617771148682</v>
      </c>
      <c r="S15289">
        <v>-0.14608414471149445</v>
      </c>
      <c r="T15289">
        <v>-9.962126612663269E-3</v>
      </c>
      <c r="U15289">
        <v>0.18657644093036652</v>
      </c>
      <c r="V15289">
        <v>0.28088110685348511</v>
      </c>
    </row>
    <row r="15290" spans="1:22" x14ac:dyDescent="0.25">
      <c r="A15290" t="s">
        <v>100</v>
      </c>
      <c r="B15290" t="s">
        <v>131</v>
      </c>
      <c r="C15290" t="s">
        <v>101</v>
      </c>
      <c r="D15290" t="s">
        <v>77</v>
      </c>
      <c r="E15290" t="s">
        <v>89</v>
      </c>
      <c r="F15290" t="s">
        <v>49</v>
      </c>
      <c r="G15290">
        <v>83</v>
      </c>
      <c r="H15290">
        <v>15</v>
      </c>
      <c r="I15290">
        <f>IF(VLOOKUP(Data!$A15290,summermonths, 2, FALSE) = 1, VLOOKUP(Data!$H15290,rateblocks, 2, FALSE), VLOOKUP(Data!H15290, rateblocks,3, FALSE))</f>
        <v>1</v>
      </c>
      <c r="J15290">
        <v>1.3002557754516602</v>
      </c>
      <c r="K15290">
        <v>0.96866464614868164</v>
      </c>
      <c r="L15290">
        <v>81.772178649902344</v>
      </c>
      <c r="M15290">
        <v>-0.3315911591053009</v>
      </c>
      <c r="N15290">
        <v>0.25405770540237427</v>
      </c>
      <c r="O15290">
        <v>6.4545318484306335E-2</v>
      </c>
      <c r="P15290">
        <v>-0.74947887659072876</v>
      </c>
      <c r="Q15290">
        <v>-0.65717923641204834</v>
      </c>
      <c r="R15290">
        <v>-0.46481916308403015</v>
      </c>
      <c r="S15290">
        <v>-0.3315911591053009</v>
      </c>
      <c r="T15290">
        <v>-0.19836317002773285</v>
      </c>
      <c r="U15290">
        <v>-6.0031088069081306E-3</v>
      </c>
      <c r="V15290">
        <v>8.6296580731868744E-2</v>
      </c>
    </row>
    <row r="15291" spans="1:22" x14ac:dyDescent="0.25">
      <c r="A15291" t="s">
        <v>100</v>
      </c>
      <c r="B15291" t="s">
        <v>131</v>
      </c>
      <c r="C15291" t="s">
        <v>101</v>
      </c>
      <c r="D15291" t="s">
        <v>77</v>
      </c>
      <c r="E15291" t="s">
        <v>89</v>
      </c>
      <c r="F15291" t="s">
        <v>49</v>
      </c>
      <c r="G15291">
        <v>83</v>
      </c>
      <c r="H15291">
        <v>5</v>
      </c>
      <c r="I15291">
        <f>IF(VLOOKUP(Data!$A15291,summermonths, 2, FALSE) = 1, VLOOKUP(Data!$H15291,rateblocks, 2, FALSE), VLOOKUP(Data!H15291, rateblocks,3, FALSE))</f>
        <v>3</v>
      </c>
      <c r="J15291">
        <v>1.4631912708282471</v>
      </c>
      <c r="K15291">
        <v>1.3702811002731323</v>
      </c>
      <c r="L15291">
        <v>66.701805114746094</v>
      </c>
      <c r="M15291">
        <v>-9.2910110950469971E-2</v>
      </c>
      <c r="N15291">
        <v>0.10041434317827225</v>
      </c>
      <c r="O15291">
        <v>1.0083040222525597E-2</v>
      </c>
      <c r="P15291">
        <v>-0.2580769956111908</v>
      </c>
      <c r="Q15291">
        <v>-0.22159627079963684</v>
      </c>
      <c r="R15291">
        <v>-0.14556744694709778</v>
      </c>
      <c r="S15291">
        <v>-9.2910110950469971E-2</v>
      </c>
      <c r="T15291">
        <v>-4.0252778679132462E-2</v>
      </c>
      <c r="U15291">
        <v>3.5776048898696899E-2</v>
      </c>
      <c r="V15291">
        <v>7.2256788611412048E-2</v>
      </c>
    </row>
    <row r="15292" spans="1:22" x14ac:dyDescent="0.25">
      <c r="A15292" t="s">
        <v>123</v>
      </c>
      <c r="B15292" t="s">
        <v>131</v>
      </c>
      <c r="C15292" t="s">
        <v>101</v>
      </c>
      <c r="D15292" t="s">
        <v>113</v>
      </c>
      <c r="E15292" t="s">
        <v>89</v>
      </c>
      <c r="F15292" t="s">
        <v>49</v>
      </c>
      <c r="G15292">
        <v>83</v>
      </c>
      <c r="H15292">
        <v>5</v>
      </c>
      <c r="I15292">
        <f>IF(VLOOKUP(Data!$A15292,summermonths, 2, FALSE) = 1, VLOOKUP(Data!$H15292,rateblocks, 2, FALSE), VLOOKUP(Data!H15292, rateblocks,3, FALSE))</f>
        <v>3</v>
      </c>
      <c r="J15292">
        <v>1.3409862518310547</v>
      </c>
      <c r="K15292">
        <v>1.3585479259490967</v>
      </c>
      <c r="L15292">
        <v>51.760936737060547</v>
      </c>
      <c r="M15292">
        <v>1.7561566084623337E-2</v>
      </c>
      <c r="N15292">
        <v>0.11172926425933838</v>
      </c>
      <c r="O15292">
        <v>1.2483428232371807E-2</v>
      </c>
      <c r="P15292">
        <v>-0.16621671617031097</v>
      </c>
      <c r="Q15292">
        <v>-0.12562525272369385</v>
      </c>
      <c r="R15292">
        <v>-4.1029319167137146E-2</v>
      </c>
      <c r="S15292">
        <v>1.7561566084623337E-2</v>
      </c>
      <c r="T15292">
        <v>7.615245133638382E-2</v>
      </c>
      <c r="U15292">
        <v>0.16074837744235992</v>
      </c>
      <c r="V15292">
        <v>0.20133985579013824</v>
      </c>
    </row>
    <row r="15293" spans="1:22" x14ac:dyDescent="0.25">
      <c r="A15293" t="s">
        <v>96</v>
      </c>
      <c r="B15293" t="s">
        <v>131</v>
      </c>
      <c r="C15293" t="s">
        <v>102</v>
      </c>
      <c r="D15293" t="s">
        <v>79</v>
      </c>
      <c r="E15293" t="s">
        <v>89</v>
      </c>
      <c r="F15293" t="s">
        <v>49</v>
      </c>
      <c r="G15293">
        <v>83</v>
      </c>
      <c r="H15293">
        <v>20</v>
      </c>
      <c r="I15293">
        <f>IF(VLOOKUP(Data!$A15293,summermonths, 2, FALSE) = 1, VLOOKUP(Data!$H15293,rateblocks, 2, FALSE), VLOOKUP(Data!H15293, rateblocks,3, FALSE))</f>
        <v>2</v>
      </c>
      <c r="J15293">
        <v>1.1174584627151489</v>
      </c>
      <c r="K15293">
        <v>1.2805421352386475</v>
      </c>
      <c r="L15293">
        <v>75.518074035644531</v>
      </c>
      <c r="M15293">
        <v>0.16308371722698212</v>
      </c>
      <c r="N15293">
        <v>0.36036208271980286</v>
      </c>
      <c r="O15293">
        <v>0.12986083328723907</v>
      </c>
      <c r="P15293">
        <v>-0.4296591579914093</v>
      </c>
      <c r="Q15293">
        <v>-0.29873886704444885</v>
      </c>
      <c r="R15293">
        <v>-2.5890342891216278E-2</v>
      </c>
      <c r="S15293">
        <v>0.16308371722698212</v>
      </c>
      <c r="T15293">
        <v>0.35205778479576111</v>
      </c>
      <c r="U15293">
        <v>0.62490630149841309</v>
      </c>
      <c r="V15293">
        <v>0.75582659244537354</v>
      </c>
    </row>
    <row r="15294" spans="1:22" x14ac:dyDescent="0.25">
      <c r="A15294" t="s">
        <v>98</v>
      </c>
      <c r="B15294" t="s">
        <v>131</v>
      </c>
      <c r="C15294" t="s">
        <v>102</v>
      </c>
      <c r="D15294" t="s">
        <v>81</v>
      </c>
      <c r="E15294" t="s">
        <v>89</v>
      </c>
      <c r="F15294" t="s">
        <v>49</v>
      </c>
      <c r="G15294">
        <v>83</v>
      </c>
      <c r="H15294">
        <v>10</v>
      </c>
      <c r="I15294">
        <f>IF(VLOOKUP(Data!$A15294,summermonths, 2, FALSE) = 1, VLOOKUP(Data!$H15294,rateblocks, 2, FALSE), VLOOKUP(Data!H15294, rateblocks,3, FALSE))</f>
        <v>2</v>
      </c>
      <c r="J15294">
        <v>1.221605658531189</v>
      </c>
      <c r="K15294">
        <v>0.96825301647186279</v>
      </c>
      <c r="L15294">
        <v>84.951805114746094</v>
      </c>
      <c r="M15294">
        <v>-0.25335267186164856</v>
      </c>
      <c r="N15294">
        <v>0.4387032687664032</v>
      </c>
      <c r="O15294">
        <v>0.1924605518579483</v>
      </c>
      <c r="P15294">
        <v>-0.97495532035827637</v>
      </c>
      <c r="Q15294">
        <v>-0.81557351350784302</v>
      </c>
      <c r="R15294">
        <v>-0.48340889811515808</v>
      </c>
      <c r="S15294">
        <v>-0.25335267186164856</v>
      </c>
      <c r="T15294">
        <v>-2.3296453058719635E-2</v>
      </c>
      <c r="U15294">
        <v>0.30886819958686829</v>
      </c>
      <c r="V15294">
        <v>0.46824997663497925</v>
      </c>
    </row>
    <row r="15295" spans="1:22" x14ac:dyDescent="0.25">
      <c r="A15295" t="s">
        <v>100</v>
      </c>
      <c r="B15295" t="s">
        <v>131</v>
      </c>
      <c r="C15295" t="s">
        <v>102</v>
      </c>
      <c r="D15295" t="s">
        <v>83</v>
      </c>
      <c r="E15295" t="s">
        <v>89</v>
      </c>
      <c r="F15295" t="s">
        <v>49</v>
      </c>
      <c r="G15295">
        <v>83</v>
      </c>
      <c r="H15295">
        <v>7</v>
      </c>
      <c r="I15295">
        <f>IF(VLOOKUP(Data!$A15295,summermonths, 2, FALSE) = 1, VLOOKUP(Data!$H15295,rateblocks, 2, FALSE), VLOOKUP(Data!H15295, rateblocks,3, FALSE))</f>
        <v>2</v>
      </c>
      <c r="J15295">
        <v>1.4640582799911499</v>
      </c>
      <c r="K15295">
        <v>1.385240912437439</v>
      </c>
      <c r="L15295">
        <v>72.30120849609375</v>
      </c>
      <c r="M15295">
        <v>-7.8817307949066162E-2</v>
      </c>
      <c r="N15295">
        <v>0.34336867928504944</v>
      </c>
      <c r="O15295">
        <v>0.11790204793214798</v>
      </c>
      <c r="P15295">
        <v>-0.64360851049423218</v>
      </c>
      <c r="Q15295">
        <v>-0.51886194944381714</v>
      </c>
      <c r="R15295">
        <v>-0.25888001918792725</v>
      </c>
      <c r="S15295">
        <v>-7.8817307949066162E-2</v>
      </c>
      <c r="T15295">
        <v>0.10124540328979492</v>
      </c>
      <c r="U15295">
        <v>0.3612273633480072</v>
      </c>
      <c r="V15295">
        <v>0.48597392439842224</v>
      </c>
    </row>
    <row r="15296" spans="1:22" x14ac:dyDescent="0.25">
      <c r="A15296" t="s">
        <v>125</v>
      </c>
      <c r="B15296" t="s">
        <v>131</v>
      </c>
      <c r="C15296" t="s">
        <v>101</v>
      </c>
      <c r="D15296" t="s">
        <v>120</v>
      </c>
      <c r="E15296" t="s">
        <v>89</v>
      </c>
      <c r="F15296" t="s">
        <v>49</v>
      </c>
      <c r="G15296">
        <v>83</v>
      </c>
      <c r="H15296">
        <v>15</v>
      </c>
      <c r="I15296">
        <f>IF(VLOOKUP(Data!$A15296,summermonths, 2, FALSE) = 1, VLOOKUP(Data!$H15296,rateblocks, 2, FALSE), VLOOKUP(Data!H15296, rateblocks,3, FALSE))</f>
        <v>2</v>
      </c>
      <c r="J15296">
        <v>1.0022555589675903</v>
      </c>
      <c r="K15296">
        <v>0.82479739189147949</v>
      </c>
      <c r="L15296">
        <v>71.949066162109375</v>
      </c>
      <c r="M15296">
        <v>-0.17745813727378845</v>
      </c>
      <c r="N15296">
        <v>0.20439641177654266</v>
      </c>
      <c r="O15296">
        <v>4.1777893900871277E-2</v>
      </c>
      <c r="P15296">
        <v>-0.51366031169891357</v>
      </c>
      <c r="Q15296">
        <v>-0.43940266966819763</v>
      </c>
      <c r="R15296">
        <v>-0.28464370965957642</v>
      </c>
      <c r="S15296">
        <v>-0.17745813727378845</v>
      </c>
      <c r="T15296">
        <v>-7.0272557437419891E-2</v>
      </c>
      <c r="U15296">
        <v>8.4486402571201324E-2</v>
      </c>
      <c r="V15296">
        <v>0.15874403715133667</v>
      </c>
    </row>
    <row r="15297" spans="1:22" x14ac:dyDescent="0.25">
      <c r="A15297" t="s">
        <v>97</v>
      </c>
      <c r="B15297" t="s">
        <v>131</v>
      </c>
      <c r="C15297" t="s">
        <v>101</v>
      </c>
      <c r="D15297" t="s">
        <v>74</v>
      </c>
      <c r="E15297" t="s">
        <v>89</v>
      </c>
      <c r="F15297" t="s">
        <v>49</v>
      </c>
      <c r="G15297">
        <v>83</v>
      </c>
      <c r="H15297">
        <v>20</v>
      </c>
      <c r="I15297">
        <f>IF(VLOOKUP(Data!$A15297,summermonths, 2, FALSE) = 1, VLOOKUP(Data!$H15297,rateblocks, 2, FALSE), VLOOKUP(Data!H15297, rateblocks,3, FALSE))</f>
        <v>2</v>
      </c>
      <c r="J15297">
        <v>1.1145912408828735</v>
      </c>
      <c r="K15297">
        <v>1.2925232648849487</v>
      </c>
      <c r="L15297">
        <v>70.020431518554688</v>
      </c>
      <c r="M15297">
        <v>0.17793208360671997</v>
      </c>
      <c r="N15297">
        <v>0.17008483409881592</v>
      </c>
      <c r="O15297">
        <v>2.8928851708769798E-2</v>
      </c>
      <c r="P15297">
        <v>-0.10183257609605789</v>
      </c>
      <c r="Q15297">
        <v>-4.0040403604507446E-2</v>
      </c>
      <c r="R15297">
        <v>8.8739506900310516E-2</v>
      </c>
      <c r="S15297">
        <v>0.17793208360671997</v>
      </c>
      <c r="T15297">
        <v>0.26712465286254883</v>
      </c>
      <c r="U15297">
        <v>0.39590457081794739</v>
      </c>
      <c r="V15297">
        <v>0.45769673585891724</v>
      </c>
    </row>
    <row r="15298" spans="1:22" x14ac:dyDescent="0.25">
      <c r="A15298" t="s">
        <v>95</v>
      </c>
      <c r="B15298" t="s">
        <v>131</v>
      </c>
      <c r="C15298" t="s">
        <v>102</v>
      </c>
      <c r="D15298" t="s">
        <v>78</v>
      </c>
      <c r="E15298" t="s">
        <v>89</v>
      </c>
      <c r="F15298" t="s">
        <v>49</v>
      </c>
      <c r="G15298">
        <v>83</v>
      </c>
      <c r="H15298">
        <v>18</v>
      </c>
      <c r="I15298">
        <f>IF(VLOOKUP(Data!$A15298,summermonths, 2, FALSE) = 1, VLOOKUP(Data!$H15298,rateblocks, 2, FALSE), VLOOKUP(Data!H15298, rateblocks,3, FALSE))</f>
        <v>1</v>
      </c>
      <c r="J15298">
        <v>0.86545944213867188</v>
      </c>
      <c r="K15298">
        <v>0.96728914976119995</v>
      </c>
      <c r="L15298">
        <v>76.542167663574219</v>
      </c>
      <c r="M15298">
        <v>0.10182972997426987</v>
      </c>
      <c r="N15298">
        <v>0.42341139912605286</v>
      </c>
      <c r="O15298">
        <v>0.1792772114276886</v>
      </c>
      <c r="P15298">
        <v>-0.59462004899978638</v>
      </c>
      <c r="Q15298">
        <v>-0.44079381227493286</v>
      </c>
      <c r="R15298">
        <v>-0.12020742148160934</v>
      </c>
      <c r="S15298">
        <v>0.10182972997426987</v>
      </c>
      <c r="T15298">
        <v>0.32386687397956848</v>
      </c>
      <c r="U15298">
        <v>0.64445328712463379</v>
      </c>
      <c r="V15298">
        <v>0.7982795238494873</v>
      </c>
    </row>
    <row r="15299" spans="1:22" x14ac:dyDescent="0.25">
      <c r="A15299" t="s">
        <v>123</v>
      </c>
      <c r="B15299" t="s">
        <v>131</v>
      </c>
      <c r="C15299" t="s">
        <v>102</v>
      </c>
      <c r="D15299" t="s">
        <v>118</v>
      </c>
      <c r="E15299" t="s">
        <v>89</v>
      </c>
      <c r="F15299" t="s">
        <v>49</v>
      </c>
      <c r="G15299">
        <v>83</v>
      </c>
      <c r="H15299">
        <v>2</v>
      </c>
      <c r="I15299">
        <f>IF(VLOOKUP(Data!$A15299,summermonths, 2, FALSE) = 1, VLOOKUP(Data!$H15299,rateblocks, 2, FALSE), VLOOKUP(Data!H15299, rateblocks,3, FALSE))</f>
        <v>3</v>
      </c>
      <c r="J15299">
        <v>1.3532077074050903</v>
      </c>
      <c r="K15299">
        <v>1.4160842895507813</v>
      </c>
      <c r="L15299">
        <v>58.843372344970703</v>
      </c>
      <c r="M15299">
        <v>6.2876693904399872E-2</v>
      </c>
      <c r="N15299">
        <v>0.22644051909446716</v>
      </c>
      <c r="O15299">
        <v>5.1275309175252914E-2</v>
      </c>
      <c r="P15299">
        <v>-0.30958482623100281</v>
      </c>
      <c r="Q15299">
        <v>-0.22731851041316986</v>
      </c>
      <c r="R15299">
        <v>-5.5868830531835556E-2</v>
      </c>
      <c r="S15299">
        <v>6.2876693904399872E-2</v>
      </c>
      <c r="T15299">
        <v>0.1816222220659256</v>
      </c>
      <c r="U15299">
        <v>0.3530718982219696</v>
      </c>
      <c r="V15299">
        <v>0.43533819913864136</v>
      </c>
    </row>
    <row r="15300" spans="1:22" x14ac:dyDescent="0.25">
      <c r="A15300" t="s">
        <v>125</v>
      </c>
      <c r="B15300" t="s">
        <v>131</v>
      </c>
      <c r="C15300" t="s">
        <v>102</v>
      </c>
      <c r="D15300" t="s">
        <v>116</v>
      </c>
      <c r="E15300" t="s">
        <v>89</v>
      </c>
      <c r="F15300" t="s">
        <v>49</v>
      </c>
      <c r="G15300">
        <v>83</v>
      </c>
      <c r="H15300">
        <v>9</v>
      </c>
      <c r="I15300">
        <f>IF(VLOOKUP(Data!$A15300,summermonths, 2, FALSE) = 1, VLOOKUP(Data!$H15300,rateblocks, 2, FALSE), VLOOKUP(Data!H15300, rateblocks,3, FALSE))</f>
        <v>2</v>
      </c>
      <c r="J15300">
        <v>0.94173204898834229</v>
      </c>
      <c r="K15300">
        <v>0.84228914976119995</v>
      </c>
      <c r="L15300">
        <v>74.18072509765625</v>
      </c>
      <c r="M15300">
        <v>-9.9442869424819946E-2</v>
      </c>
      <c r="N15300">
        <v>0.35960760712623596</v>
      </c>
      <c r="O15300">
        <v>0.12931762635707855</v>
      </c>
      <c r="P15300">
        <v>-0.69094473123550415</v>
      </c>
      <c r="Q15300">
        <v>-0.56029856204986572</v>
      </c>
      <c r="R15300">
        <v>-0.28802129626274109</v>
      </c>
      <c r="S15300">
        <v>-9.9442869424819946E-2</v>
      </c>
      <c r="T15300">
        <v>8.9135542511940002E-2</v>
      </c>
      <c r="U15300">
        <v>0.36141282320022583</v>
      </c>
      <c r="V15300">
        <v>0.49205902218818665</v>
      </c>
    </row>
    <row r="15301" spans="1:22" x14ac:dyDescent="0.25">
      <c r="A15301" t="s">
        <v>95</v>
      </c>
      <c r="B15301" t="s">
        <v>131</v>
      </c>
      <c r="C15301" t="s">
        <v>101</v>
      </c>
      <c r="D15301" t="s">
        <v>72</v>
      </c>
      <c r="E15301" t="s">
        <v>89</v>
      </c>
      <c r="F15301" t="s">
        <v>49</v>
      </c>
      <c r="G15301">
        <v>83</v>
      </c>
      <c r="H15301">
        <v>9</v>
      </c>
      <c r="I15301">
        <f>IF(VLOOKUP(Data!$A15301,summermonths, 2, FALSE) = 1, VLOOKUP(Data!$H15301,rateblocks, 2, FALSE), VLOOKUP(Data!H15301, rateblocks,3, FALSE))</f>
        <v>2</v>
      </c>
      <c r="J15301">
        <v>0.86140131950378418</v>
      </c>
      <c r="K15301">
        <v>0.76583433151245117</v>
      </c>
      <c r="L15301">
        <v>60.969879150390625</v>
      </c>
      <c r="M15301">
        <v>-9.5566965639591217E-2</v>
      </c>
      <c r="N15301">
        <v>0.17426246404647827</v>
      </c>
      <c r="O15301">
        <v>3.0367406085133553E-2</v>
      </c>
      <c r="P15301">
        <v>-0.38220322132110596</v>
      </c>
      <c r="Q15301">
        <v>-0.31889331340789795</v>
      </c>
      <c r="R15301">
        <v>-0.18695029616355896</v>
      </c>
      <c r="S15301">
        <v>-9.5566965639591217E-2</v>
      </c>
      <c r="T15301">
        <v>-4.1836402378976345E-3</v>
      </c>
      <c r="U15301">
        <v>0.12775936722755432</v>
      </c>
      <c r="V15301">
        <v>0.19106927514076233</v>
      </c>
    </row>
    <row r="15302" spans="1:22" x14ac:dyDescent="0.25">
      <c r="A15302" t="s">
        <v>98</v>
      </c>
      <c r="B15302" t="s">
        <v>131</v>
      </c>
      <c r="C15302" t="s">
        <v>102</v>
      </c>
      <c r="D15302" t="s">
        <v>81</v>
      </c>
      <c r="E15302" t="s">
        <v>89</v>
      </c>
      <c r="F15302" t="s">
        <v>49</v>
      </c>
      <c r="G15302">
        <v>83</v>
      </c>
      <c r="H15302">
        <v>16</v>
      </c>
      <c r="I15302">
        <f>IF(VLOOKUP(Data!$A15302,summermonths, 2, FALSE) = 1, VLOOKUP(Data!$H15302,rateblocks, 2, FALSE), VLOOKUP(Data!H15302, rateblocks,3, FALSE))</f>
        <v>1</v>
      </c>
      <c r="J15302">
        <v>1.3777223825454712</v>
      </c>
      <c r="K15302">
        <v>1.1571084260940552</v>
      </c>
      <c r="L15302">
        <v>90.783134460449219</v>
      </c>
      <c r="M15302">
        <v>-0.2206140011548996</v>
      </c>
      <c r="N15302">
        <v>0.40414786338806152</v>
      </c>
      <c r="O15302">
        <v>0.16333550214767456</v>
      </c>
      <c r="P15302">
        <v>-0.88537806272506714</v>
      </c>
      <c r="Q15302">
        <v>-0.73855030536651611</v>
      </c>
      <c r="R15302">
        <v>-0.43254935741424561</v>
      </c>
      <c r="S15302">
        <v>-0.2206140011548996</v>
      </c>
      <c r="T15302">
        <v>-8.678654208779335E-3</v>
      </c>
      <c r="U15302">
        <v>0.29732233285903931</v>
      </c>
      <c r="V15302">
        <v>0.44415009021759033</v>
      </c>
    </row>
    <row r="15303" spans="1:22" x14ac:dyDescent="0.25">
      <c r="A15303" t="s">
        <v>97</v>
      </c>
      <c r="B15303" t="s">
        <v>131</v>
      </c>
      <c r="C15303" t="s">
        <v>102</v>
      </c>
      <c r="D15303" t="s">
        <v>80</v>
      </c>
      <c r="E15303" t="s">
        <v>89</v>
      </c>
      <c r="F15303" t="s">
        <v>49</v>
      </c>
      <c r="G15303">
        <v>83</v>
      </c>
      <c r="H15303">
        <v>2</v>
      </c>
      <c r="I15303">
        <f>IF(VLOOKUP(Data!$A15303,summermonths, 2, FALSE) = 1, VLOOKUP(Data!$H15303,rateblocks, 2, FALSE), VLOOKUP(Data!H15303, rateblocks,3, FALSE))</f>
        <v>3</v>
      </c>
      <c r="J15303">
        <v>1.4803791046142578</v>
      </c>
      <c r="K15303">
        <v>1.4673494100570679</v>
      </c>
      <c r="L15303">
        <v>73.385543823242187</v>
      </c>
      <c r="M15303">
        <v>-1.3029653578996658E-2</v>
      </c>
      <c r="N15303">
        <v>0.26605269312858582</v>
      </c>
      <c r="O15303">
        <v>7.0784032344818115E-2</v>
      </c>
      <c r="P15303">
        <v>-0.45064738392829895</v>
      </c>
      <c r="Q15303">
        <v>-0.35398989915847778</v>
      </c>
      <c r="R15303">
        <v>-0.15254782140254974</v>
      </c>
      <c r="S15303">
        <v>-1.3029653578996658E-2</v>
      </c>
      <c r="T15303">
        <v>0.12648852169513702</v>
      </c>
      <c r="U15303">
        <v>0.32793059945106506</v>
      </c>
      <c r="V15303">
        <v>0.42458808422088623</v>
      </c>
    </row>
    <row r="15304" spans="1:22" x14ac:dyDescent="0.25">
      <c r="A15304" t="s">
        <v>123</v>
      </c>
      <c r="B15304" t="s">
        <v>131</v>
      </c>
      <c r="C15304" t="s">
        <v>101</v>
      </c>
      <c r="D15304" t="s">
        <v>113</v>
      </c>
      <c r="E15304" t="s">
        <v>89</v>
      </c>
      <c r="F15304" t="s">
        <v>49</v>
      </c>
      <c r="G15304">
        <v>83</v>
      </c>
      <c r="H15304">
        <v>11</v>
      </c>
      <c r="I15304">
        <f>IF(VLOOKUP(Data!$A15304,summermonths, 2, FALSE) = 1, VLOOKUP(Data!$H15304,rateblocks, 2, FALSE), VLOOKUP(Data!H15304, rateblocks,3, FALSE))</f>
        <v>2</v>
      </c>
      <c r="J15304">
        <v>1.0190589427947998</v>
      </c>
      <c r="K15304">
        <v>0.78724157810211182</v>
      </c>
      <c r="L15304">
        <v>69.019660949707031</v>
      </c>
      <c r="M15304">
        <v>-0.23181737959384918</v>
      </c>
      <c r="N15304">
        <v>0.22390732169151306</v>
      </c>
      <c r="O15304">
        <v>5.0134487450122833E-2</v>
      </c>
      <c r="P15304">
        <v>-0.60011214017868042</v>
      </c>
      <c r="Q15304">
        <v>-0.51876616477966309</v>
      </c>
      <c r="R15304">
        <v>-0.34923449158668518</v>
      </c>
      <c r="S15304">
        <v>-0.23181737959384918</v>
      </c>
      <c r="T15304">
        <v>-0.11440026760101318</v>
      </c>
      <c r="U15304">
        <v>5.5131398141384125E-2</v>
      </c>
      <c r="V15304">
        <v>0.13647739589214325</v>
      </c>
    </row>
    <row r="15305" spans="1:22" x14ac:dyDescent="0.25">
      <c r="A15305" t="s">
        <v>100</v>
      </c>
      <c r="B15305" t="s">
        <v>131</v>
      </c>
      <c r="C15305" t="s">
        <v>102</v>
      </c>
      <c r="D15305" t="s">
        <v>83</v>
      </c>
      <c r="E15305" t="s">
        <v>89</v>
      </c>
      <c r="F15305" t="s">
        <v>49</v>
      </c>
      <c r="G15305">
        <v>83</v>
      </c>
      <c r="H15305">
        <v>2</v>
      </c>
      <c r="I15305">
        <f>IF(VLOOKUP(Data!$A15305,summermonths, 2, FALSE) = 1, VLOOKUP(Data!$H15305,rateblocks, 2, FALSE), VLOOKUP(Data!H15305, rateblocks,3, FALSE))</f>
        <v>3</v>
      </c>
      <c r="J15305">
        <v>1.5373038053512573</v>
      </c>
      <c r="K15305">
        <v>1.4045783281326294</v>
      </c>
      <c r="L15305">
        <v>73.277107238769531</v>
      </c>
      <c r="M15305">
        <v>-0.13272546231746674</v>
      </c>
      <c r="N15305">
        <v>0.19879627227783203</v>
      </c>
      <c r="O15305">
        <v>3.9519958198070526E-2</v>
      </c>
      <c r="P15305">
        <v>-0.45971623063087463</v>
      </c>
      <c r="Q15305">
        <v>-0.38749313354492188</v>
      </c>
      <c r="R15305">
        <v>-0.2369743287563324</v>
      </c>
      <c r="S15305">
        <v>-0.13272546231746674</v>
      </c>
      <c r="T15305">
        <v>-2.8476595878601074E-2</v>
      </c>
      <c r="U15305">
        <v>0.1220422089099884</v>
      </c>
      <c r="V15305">
        <v>0.19426530599594116</v>
      </c>
    </row>
    <row r="15306" spans="1:22" x14ac:dyDescent="0.25">
      <c r="A15306" t="s">
        <v>123</v>
      </c>
      <c r="B15306" t="s">
        <v>131</v>
      </c>
      <c r="C15306" t="s">
        <v>102</v>
      </c>
      <c r="D15306" t="s">
        <v>118</v>
      </c>
      <c r="E15306" t="s">
        <v>89</v>
      </c>
      <c r="F15306" t="s">
        <v>49</v>
      </c>
      <c r="G15306">
        <v>83</v>
      </c>
      <c r="H15306">
        <v>18</v>
      </c>
      <c r="I15306">
        <f>IF(VLOOKUP(Data!$A15306,summermonths, 2, FALSE) = 1, VLOOKUP(Data!$H15306,rateblocks, 2, FALSE), VLOOKUP(Data!H15306, rateblocks,3, FALSE))</f>
        <v>1</v>
      </c>
      <c r="J15306">
        <v>1.6405714750289917</v>
      </c>
      <c r="K15306">
        <v>1.3182530403137207</v>
      </c>
      <c r="L15306">
        <v>71.93975830078125</v>
      </c>
      <c r="M15306">
        <v>-0.322318434715271</v>
      </c>
      <c r="N15306">
        <v>0.3666248619556427</v>
      </c>
      <c r="O15306">
        <v>0.13441379368305206</v>
      </c>
      <c r="P15306">
        <v>-0.92536264657974243</v>
      </c>
      <c r="Q15306">
        <v>-0.79216712713241577</v>
      </c>
      <c r="R15306">
        <v>-0.51457667350769043</v>
      </c>
      <c r="S15306">
        <v>-0.322318434715271</v>
      </c>
      <c r="T15306">
        <v>-0.13006016612052917</v>
      </c>
      <c r="U15306">
        <v>0.14753022789955139</v>
      </c>
      <c r="V15306">
        <v>0.28072580695152283</v>
      </c>
    </row>
    <row r="15307" spans="1:22" x14ac:dyDescent="0.25">
      <c r="A15307" t="s">
        <v>122</v>
      </c>
      <c r="B15307" t="s">
        <v>131</v>
      </c>
      <c r="C15307" t="s">
        <v>102</v>
      </c>
      <c r="D15307" t="s">
        <v>115</v>
      </c>
      <c r="E15307" t="s">
        <v>89</v>
      </c>
      <c r="F15307" t="s">
        <v>49</v>
      </c>
      <c r="G15307">
        <v>83</v>
      </c>
      <c r="H15307">
        <v>1</v>
      </c>
      <c r="I15307">
        <f>IF(VLOOKUP(Data!$A15307,summermonths, 2, FALSE) = 1, VLOOKUP(Data!$H15307,rateblocks, 2, FALSE), VLOOKUP(Data!H15307, rateblocks,3, FALSE))</f>
        <v>3</v>
      </c>
      <c r="J15307">
        <v>1.8395857810974121</v>
      </c>
      <c r="K15307">
        <v>1.4058433771133423</v>
      </c>
      <c r="L15307">
        <v>39.518074035644531</v>
      </c>
      <c r="M15307">
        <v>-0.43374237418174744</v>
      </c>
      <c r="N15307">
        <v>0.23430167138576508</v>
      </c>
      <c r="O15307">
        <v>5.4897274821996689E-2</v>
      </c>
      <c r="P15307">
        <v>-0.81913435459136963</v>
      </c>
      <c r="Q15307">
        <v>-0.73401206731796265</v>
      </c>
      <c r="R15307">
        <v>-0.55661028623580933</v>
      </c>
      <c r="S15307">
        <v>-0.43374237418174744</v>
      </c>
      <c r="T15307">
        <v>-0.31087446212768555</v>
      </c>
      <c r="U15307">
        <v>-0.13347269594669342</v>
      </c>
      <c r="V15307">
        <v>-4.8350419849157333E-2</v>
      </c>
    </row>
    <row r="15308" spans="1:22" x14ac:dyDescent="0.25">
      <c r="A15308" t="s">
        <v>124</v>
      </c>
      <c r="B15308" t="s">
        <v>131</v>
      </c>
      <c r="C15308" t="s">
        <v>102</v>
      </c>
      <c r="D15308" t="s">
        <v>114</v>
      </c>
      <c r="E15308" t="s">
        <v>89</v>
      </c>
      <c r="F15308" t="s">
        <v>49</v>
      </c>
      <c r="G15308">
        <v>83</v>
      </c>
      <c r="H15308">
        <v>5</v>
      </c>
      <c r="I15308">
        <f>IF(VLOOKUP(Data!$A15308,summermonths, 2, FALSE) = 1, VLOOKUP(Data!$H15308,rateblocks, 2, FALSE), VLOOKUP(Data!H15308, rateblocks,3, FALSE))</f>
        <v>3</v>
      </c>
      <c r="J15308">
        <v>1.4117779731750488</v>
      </c>
      <c r="K15308">
        <v>1.4024096727371216</v>
      </c>
      <c r="L15308">
        <v>60.783130645751953</v>
      </c>
      <c r="M15308">
        <v>-9.3683730810880661E-3</v>
      </c>
      <c r="N15308">
        <v>0.1956041008234024</v>
      </c>
      <c r="O15308">
        <v>3.8260962814092636E-2</v>
      </c>
      <c r="P15308">
        <v>-0.33110848069190979</v>
      </c>
      <c r="Q15308">
        <v>-0.26004511117935181</v>
      </c>
      <c r="R15308">
        <v>-0.11194326728582382</v>
      </c>
      <c r="S15308">
        <v>-9.3683730810880661E-3</v>
      </c>
      <c r="T15308">
        <v>9.3206517398357391E-2</v>
      </c>
      <c r="U15308">
        <v>0.24130836129188538</v>
      </c>
      <c r="V15308">
        <v>0.31237173080444336</v>
      </c>
    </row>
    <row r="15309" spans="1:22" x14ac:dyDescent="0.25">
      <c r="A15309" t="s">
        <v>97</v>
      </c>
      <c r="B15309" t="s">
        <v>131</v>
      </c>
      <c r="C15309" t="s">
        <v>101</v>
      </c>
      <c r="D15309" t="s">
        <v>74</v>
      </c>
      <c r="E15309" t="s">
        <v>89</v>
      </c>
      <c r="F15309" t="s">
        <v>49</v>
      </c>
      <c r="G15309">
        <v>83</v>
      </c>
      <c r="H15309">
        <v>16</v>
      </c>
      <c r="I15309">
        <f>IF(VLOOKUP(Data!$A15309,summermonths, 2, FALSE) = 1, VLOOKUP(Data!$H15309,rateblocks, 2, FALSE), VLOOKUP(Data!H15309, rateblocks,3, FALSE))</f>
        <v>1</v>
      </c>
      <c r="J15309">
        <v>1.1869962215423584</v>
      </c>
      <c r="K15309">
        <v>1.0029700994491577</v>
      </c>
      <c r="L15309">
        <v>77.77423095703125</v>
      </c>
      <c r="M15309">
        <v>-0.18402603268623352</v>
      </c>
      <c r="N15309">
        <v>0.26544648408889771</v>
      </c>
      <c r="O15309">
        <v>7.0461839437484741E-2</v>
      </c>
      <c r="P15309">
        <v>-0.62064665555953979</v>
      </c>
      <c r="Q15309">
        <v>-0.52420938014984131</v>
      </c>
      <c r="R15309">
        <v>-0.32322630286216736</v>
      </c>
      <c r="S15309">
        <v>-0.18402603268623352</v>
      </c>
      <c r="T15309">
        <v>-4.4825758785009384E-2</v>
      </c>
      <c r="U15309">
        <v>0.15615732967853546</v>
      </c>
      <c r="V15309">
        <v>0.25259459018707275</v>
      </c>
    </row>
    <row r="15310" spans="1:22" x14ac:dyDescent="0.25">
      <c r="A15310" t="s">
        <v>122</v>
      </c>
      <c r="B15310" t="s">
        <v>131</v>
      </c>
      <c r="C15310" t="s">
        <v>102</v>
      </c>
      <c r="D15310" t="s">
        <v>115</v>
      </c>
      <c r="E15310" t="s">
        <v>89</v>
      </c>
      <c r="F15310" t="s">
        <v>49</v>
      </c>
      <c r="G15310">
        <v>83</v>
      </c>
      <c r="H15310">
        <v>5</v>
      </c>
      <c r="I15310">
        <f>IF(VLOOKUP(Data!$A15310,summermonths, 2, FALSE) = 1, VLOOKUP(Data!$H15310,rateblocks, 2, FALSE), VLOOKUP(Data!H15310, rateblocks,3, FALSE))</f>
        <v>3</v>
      </c>
      <c r="J15310">
        <v>1.7383437156677246</v>
      </c>
      <c r="K15310">
        <v>1.3931927680969238</v>
      </c>
      <c r="L15310">
        <v>35.927711486816406</v>
      </c>
      <c r="M15310">
        <v>-0.34515100717544556</v>
      </c>
      <c r="N15310">
        <v>0.23085632920265198</v>
      </c>
      <c r="O15310">
        <v>5.3294643759727478E-2</v>
      </c>
      <c r="P15310">
        <v>-0.72487586736679077</v>
      </c>
      <c r="Q15310">
        <v>-0.64100527763366699</v>
      </c>
      <c r="R15310">
        <v>-0.46621218323707581</v>
      </c>
      <c r="S15310">
        <v>-0.34515100717544556</v>
      </c>
      <c r="T15310">
        <v>-0.22408983111381531</v>
      </c>
      <c r="U15310">
        <v>-4.9296718090772629E-2</v>
      </c>
      <c r="V15310">
        <v>3.4573864191770554E-2</v>
      </c>
    </row>
    <row r="15311" spans="1:22" x14ac:dyDescent="0.25">
      <c r="A15311" t="s">
        <v>122</v>
      </c>
      <c r="B15311" t="s">
        <v>131</v>
      </c>
      <c r="C15311" t="s">
        <v>101</v>
      </c>
      <c r="D15311" t="s">
        <v>117</v>
      </c>
      <c r="E15311" t="s">
        <v>89</v>
      </c>
      <c r="F15311" t="s">
        <v>49</v>
      </c>
      <c r="G15311">
        <v>83</v>
      </c>
      <c r="H15311">
        <v>16</v>
      </c>
      <c r="I15311">
        <f>IF(VLOOKUP(Data!$A15311,summermonths, 2, FALSE) = 1, VLOOKUP(Data!$H15311,rateblocks, 2, FALSE), VLOOKUP(Data!H15311, rateblocks,3, FALSE))</f>
        <v>2</v>
      </c>
      <c r="J15311">
        <v>1.035488486289978</v>
      </c>
      <c r="K15311">
        <v>0.86605721712112427</v>
      </c>
      <c r="L15311">
        <v>65.871688842773438</v>
      </c>
      <c r="M15311">
        <v>-0.16943128407001495</v>
      </c>
      <c r="N15311">
        <v>0.17467059195041656</v>
      </c>
      <c r="O15311">
        <v>3.0509816482663155E-2</v>
      </c>
      <c r="P15311">
        <v>-0.45673882961273193</v>
      </c>
      <c r="Q15311">
        <v>-0.39328065514564514</v>
      </c>
      <c r="R15311">
        <v>-0.26102861762046814</v>
      </c>
      <c r="S15311">
        <v>-0.16943128407001495</v>
      </c>
      <c r="T15311">
        <v>-7.7833935618400574E-2</v>
      </c>
      <c r="U15311">
        <v>5.4418087005615234E-2</v>
      </c>
      <c r="V15311">
        <v>0.11787626892328262</v>
      </c>
    </row>
    <row r="15312" spans="1:22" x14ac:dyDescent="0.25">
      <c r="A15312" t="s">
        <v>99</v>
      </c>
      <c r="B15312" t="s">
        <v>131</v>
      </c>
      <c r="C15312" t="s">
        <v>101</v>
      </c>
      <c r="D15312" t="s">
        <v>76</v>
      </c>
      <c r="E15312" t="s">
        <v>89</v>
      </c>
      <c r="F15312" t="s">
        <v>49</v>
      </c>
      <c r="G15312">
        <v>83</v>
      </c>
      <c r="H15312">
        <v>7</v>
      </c>
      <c r="I15312">
        <f>IF(VLOOKUP(Data!$A15312,summermonths, 2, FALSE) = 1, VLOOKUP(Data!$H15312,rateblocks, 2, FALSE), VLOOKUP(Data!H15312, rateblocks,3, FALSE))</f>
        <v>2</v>
      </c>
      <c r="J15312">
        <v>1.4864898920059204</v>
      </c>
      <c r="K15312">
        <v>1.2785073518753052</v>
      </c>
      <c r="L15312">
        <v>67.689422607421875</v>
      </c>
      <c r="M15312">
        <v>-0.20798256993293762</v>
      </c>
      <c r="N15312">
        <v>0.21662956476211548</v>
      </c>
      <c r="O15312">
        <v>4.6928368508815765E-2</v>
      </c>
      <c r="P15312">
        <v>-0.56430649757385254</v>
      </c>
      <c r="Q15312">
        <v>-0.48560452461242676</v>
      </c>
      <c r="R15312">
        <v>-0.32158321142196655</v>
      </c>
      <c r="S15312">
        <v>-0.20798256993293762</v>
      </c>
      <c r="T15312">
        <v>-9.4381913542747498E-2</v>
      </c>
      <c r="U15312">
        <v>6.9639384746551514E-2</v>
      </c>
      <c r="V15312">
        <v>0.14834135770797729</v>
      </c>
    </row>
    <row r="15313" spans="1:22" x14ac:dyDescent="0.25">
      <c r="A15313" t="s">
        <v>95</v>
      </c>
      <c r="B15313" t="s">
        <v>131</v>
      </c>
      <c r="C15313" t="s">
        <v>101</v>
      </c>
      <c r="D15313" t="s">
        <v>72</v>
      </c>
      <c r="E15313" t="s">
        <v>89</v>
      </c>
      <c r="F15313" t="s">
        <v>49</v>
      </c>
      <c r="G15313">
        <v>83</v>
      </c>
      <c r="H15313">
        <v>21</v>
      </c>
      <c r="I15313">
        <f>IF(VLOOKUP(Data!$A15313,summermonths, 2, FALSE) = 1, VLOOKUP(Data!$H15313,rateblocks, 2, FALSE), VLOOKUP(Data!H15313, rateblocks,3, FALSE))</f>
        <v>2</v>
      </c>
      <c r="J15313">
        <v>1.5918176174163818</v>
      </c>
      <c r="K15313">
        <v>1.5755000114440918</v>
      </c>
      <c r="L15313">
        <v>59.852409362792969</v>
      </c>
      <c r="M15313">
        <v>-1.6317674890160561E-2</v>
      </c>
      <c r="N15313">
        <v>0.12976065278053284</v>
      </c>
      <c r="O15313">
        <v>1.6837827861309052E-2</v>
      </c>
      <c r="P15313">
        <v>-0.22975495457649231</v>
      </c>
      <c r="Q15313">
        <v>-0.18261264264583588</v>
      </c>
      <c r="R15313">
        <v>-8.4364227950572968E-2</v>
      </c>
      <c r="S15313">
        <v>-1.6317674890160561E-2</v>
      </c>
      <c r="T15313">
        <v>5.1728878170251846E-2</v>
      </c>
      <c r="U15313">
        <v>0.14997729659080505</v>
      </c>
      <c r="V15313">
        <v>0.19711960852146149</v>
      </c>
    </row>
    <row r="15314" spans="1:22" x14ac:dyDescent="0.25">
      <c r="A15314" t="s">
        <v>125</v>
      </c>
      <c r="B15314" t="s">
        <v>131</v>
      </c>
      <c r="C15314" t="s">
        <v>101</v>
      </c>
      <c r="D15314" t="s">
        <v>120</v>
      </c>
      <c r="E15314" t="s">
        <v>89</v>
      </c>
      <c r="F15314" t="s">
        <v>49</v>
      </c>
      <c r="G15314">
        <v>83</v>
      </c>
      <c r="H15314">
        <v>20</v>
      </c>
      <c r="I15314">
        <f>IF(VLOOKUP(Data!$A15314,summermonths, 2, FALSE) = 1, VLOOKUP(Data!$H15314,rateblocks, 2, FALSE), VLOOKUP(Data!H15314, rateblocks,3, FALSE))</f>
        <v>1</v>
      </c>
      <c r="J15314">
        <v>1.4311889410018921</v>
      </c>
      <c r="K15314">
        <v>1.41179358959198</v>
      </c>
      <c r="L15314">
        <v>63.250820159912109</v>
      </c>
      <c r="M15314">
        <v>-1.939544640481472E-2</v>
      </c>
      <c r="N15314">
        <v>0.11323568969964981</v>
      </c>
      <c r="O15314">
        <v>1.2822321616113186E-2</v>
      </c>
      <c r="P15314">
        <v>-0.20565158128738403</v>
      </c>
      <c r="Q15314">
        <v>-0.16451282799243927</v>
      </c>
      <c r="R15314">
        <v>-7.8776299953460693E-2</v>
      </c>
      <c r="S15314">
        <v>-1.939544640481472E-2</v>
      </c>
      <c r="T15314">
        <v>3.9985407143831253E-2</v>
      </c>
      <c r="U15314">
        <v>0.12572193145751953</v>
      </c>
      <c r="V15314">
        <v>0.16686068475246429</v>
      </c>
    </row>
    <row r="15315" spans="1:22" x14ac:dyDescent="0.25">
      <c r="A15315" t="s">
        <v>100</v>
      </c>
      <c r="B15315" t="s">
        <v>131</v>
      </c>
      <c r="C15315" t="s">
        <v>101</v>
      </c>
      <c r="D15315" t="s">
        <v>77</v>
      </c>
      <c r="E15315" t="s">
        <v>89</v>
      </c>
      <c r="F15315" t="s">
        <v>49</v>
      </c>
      <c r="G15315">
        <v>83</v>
      </c>
      <c r="H15315">
        <v>23</v>
      </c>
      <c r="I15315">
        <f>IF(VLOOKUP(Data!$A15315,summermonths, 2, FALSE) = 1, VLOOKUP(Data!$H15315,rateblocks, 2, FALSE), VLOOKUP(Data!H15315, rateblocks,3, FALSE))</f>
        <v>3</v>
      </c>
      <c r="J15315">
        <v>1.6673758029937744</v>
      </c>
      <c r="K15315">
        <v>1.4977258443832397</v>
      </c>
      <c r="L15315">
        <v>70.754653930664063</v>
      </c>
      <c r="M15315">
        <v>-0.1696498841047287</v>
      </c>
      <c r="N15315">
        <v>0.11161003261804581</v>
      </c>
      <c r="O15315">
        <v>1.2456798925995827E-2</v>
      </c>
      <c r="P15315">
        <v>-0.35323205590248108</v>
      </c>
      <c r="Q15315">
        <v>-0.31268391013145447</v>
      </c>
      <c r="R15315">
        <v>-0.2281782478094101</v>
      </c>
      <c r="S15315">
        <v>-0.1696498841047287</v>
      </c>
      <c r="T15315">
        <v>-0.1111215278506279</v>
      </c>
      <c r="U15315">
        <v>-2.6615872979164124E-2</v>
      </c>
      <c r="V15315">
        <v>1.3932283036410809E-2</v>
      </c>
    </row>
    <row r="15316" spans="1:22" x14ac:dyDescent="0.25">
      <c r="A15316" t="s">
        <v>98</v>
      </c>
      <c r="B15316" t="s">
        <v>131</v>
      </c>
      <c r="C15316" t="s">
        <v>101</v>
      </c>
      <c r="D15316" t="s">
        <v>75</v>
      </c>
      <c r="E15316" t="s">
        <v>89</v>
      </c>
      <c r="F15316" t="s">
        <v>49</v>
      </c>
      <c r="G15316">
        <v>83</v>
      </c>
      <c r="H15316">
        <v>17</v>
      </c>
      <c r="I15316">
        <f>IF(VLOOKUP(Data!$A15316,summermonths, 2, FALSE) = 1, VLOOKUP(Data!$H15316,rateblocks, 2, FALSE), VLOOKUP(Data!H15316, rateblocks,3, FALSE))</f>
        <v>1</v>
      </c>
      <c r="J15316">
        <v>1.2672529220581055</v>
      </c>
      <c r="K15316">
        <v>1.0411927700042725</v>
      </c>
      <c r="L15316">
        <v>80.274696350097656</v>
      </c>
      <c r="M15316">
        <v>-0.22606021165847778</v>
      </c>
      <c r="N15316">
        <v>0.27157559990882874</v>
      </c>
      <c r="O15316">
        <v>7.3753304779529572E-2</v>
      </c>
      <c r="P15316">
        <v>-0.67276233434677124</v>
      </c>
      <c r="Q15316">
        <v>-0.57409834861755371</v>
      </c>
      <c r="R15316">
        <v>-0.36847460269927979</v>
      </c>
      <c r="S15316">
        <v>-0.22606021165847778</v>
      </c>
      <c r="T15316">
        <v>-8.3645828068256378E-2</v>
      </c>
      <c r="U15316">
        <v>0.12197792530059814</v>
      </c>
      <c r="V15316">
        <v>0.22064189612865448</v>
      </c>
    </row>
    <row r="15317" spans="1:22" x14ac:dyDescent="0.25">
      <c r="A15317" t="s">
        <v>98</v>
      </c>
      <c r="B15317" t="s">
        <v>131</v>
      </c>
      <c r="C15317" t="s">
        <v>102</v>
      </c>
      <c r="D15317" t="s">
        <v>81</v>
      </c>
      <c r="E15317" t="s">
        <v>89</v>
      </c>
      <c r="F15317" t="s">
        <v>49</v>
      </c>
      <c r="G15317">
        <v>83</v>
      </c>
      <c r="H15317">
        <v>23</v>
      </c>
      <c r="I15317">
        <f>IF(VLOOKUP(Data!$A15317,summermonths, 2, FALSE) = 1, VLOOKUP(Data!$H15317,rateblocks, 2, FALSE), VLOOKUP(Data!H15317, rateblocks,3, FALSE))</f>
        <v>3</v>
      </c>
      <c r="J15317">
        <v>1.406201958656311</v>
      </c>
      <c r="K15317">
        <v>1.7005422115325928</v>
      </c>
      <c r="L15317">
        <v>75.457832336425781</v>
      </c>
      <c r="M15317">
        <v>0.29434016346931458</v>
      </c>
      <c r="N15317">
        <v>0.71052289009094238</v>
      </c>
      <c r="O15317">
        <v>0.50484275817871094</v>
      </c>
      <c r="P15317">
        <v>-0.87436598539352417</v>
      </c>
      <c r="Q15317">
        <v>-0.61623156070709229</v>
      </c>
      <c r="R15317">
        <v>-7.8258402645587921E-2</v>
      </c>
      <c r="S15317">
        <v>0.29434016346931458</v>
      </c>
      <c r="T15317">
        <v>0.66693872213363647</v>
      </c>
      <c r="U15317">
        <v>1.2049118280410767</v>
      </c>
      <c r="V15317">
        <v>1.4630463123321533</v>
      </c>
    </row>
    <row r="15318" spans="1:22" x14ac:dyDescent="0.25">
      <c r="A15318" t="s">
        <v>99</v>
      </c>
      <c r="B15318" t="s">
        <v>131</v>
      </c>
      <c r="C15318" t="s">
        <v>101</v>
      </c>
      <c r="D15318" t="s">
        <v>76</v>
      </c>
      <c r="E15318" t="s">
        <v>89</v>
      </c>
      <c r="F15318" t="s">
        <v>49</v>
      </c>
      <c r="G15318">
        <v>83</v>
      </c>
      <c r="H15318">
        <v>4</v>
      </c>
      <c r="I15318">
        <f>IF(VLOOKUP(Data!$A15318,summermonths, 2, FALSE) = 1, VLOOKUP(Data!$H15318,rateblocks, 2, FALSE), VLOOKUP(Data!H15318, rateblocks,3, FALSE))</f>
        <v>3</v>
      </c>
      <c r="J15318">
        <v>1.4396423101425171</v>
      </c>
      <c r="K15318">
        <v>1.3614698648452759</v>
      </c>
      <c r="L15318">
        <v>68.113121032714844</v>
      </c>
      <c r="M15318">
        <v>-7.8172467648983002E-2</v>
      </c>
      <c r="N15318">
        <v>0.11149970442056656</v>
      </c>
      <c r="O15318">
        <v>1.243218407034874E-2</v>
      </c>
      <c r="P15318">
        <v>-0.26157316565513611</v>
      </c>
      <c r="Q15318">
        <v>-0.22106508910655975</v>
      </c>
      <c r="R15318">
        <v>-0.13664296269416809</v>
      </c>
      <c r="S15318">
        <v>-7.8172467648983002E-2</v>
      </c>
      <c r="T15318">
        <v>-1.9701965153217316E-2</v>
      </c>
      <c r="U15318">
        <v>6.472015380859375E-2</v>
      </c>
      <c r="V15318">
        <v>0.10522822290658951</v>
      </c>
    </row>
    <row r="15319" spans="1:22" x14ac:dyDescent="0.25">
      <c r="A15319" t="s">
        <v>99</v>
      </c>
      <c r="B15319" t="s">
        <v>131</v>
      </c>
      <c r="C15319" t="s">
        <v>101</v>
      </c>
      <c r="D15319" t="s">
        <v>76</v>
      </c>
      <c r="E15319" t="s">
        <v>89</v>
      </c>
      <c r="F15319" t="s">
        <v>49</v>
      </c>
      <c r="G15319">
        <v>83</v>
      </c>
      <c r="H15319">
        <v>8</v>
      </c>
      <c r="I15319">
        <f>IF(VLOOKUP(Data!$A15319,summermonths, 2, FALSE) = 1, VLOOKUP(Data!$H15319,rateblocks, 2, FALSE), VLOOKUP(Data!H15319, rateblocks,3, FALSE))</f>
        <v>2</v>
      </c>
      <c r="J15319">
        <v>1.0817664861679077</v>
      </c>
      <c r="K15319">
        <v>0.9214826226234436</v>
      </c>
      <c r="L15319">
        <v>70.044845581054687</v>
      </c>
      <c r="M15319">
        <v>-0.16028390824794769</v>
      </c>
      <c r="N15319">
        <v>0.19108200073242188</v>
      </c>
      <c r="O15319">
        <v>3.6512330174446106E-2</v>
      </c>
      <c r="P15319">
        <v>-0.47458583116531372</v>
      </c>
      <c r="Q15319">
        <v>-0.40516534447669983</v>
      </c>
      <c r="R15319">
        <v>-0.26048740744590759</v>
      </c>
      <c r="S15319">
        <v>-0.16028390824794769</v>
      </c>
      <c r="T15319">
        <v>-6.0080409049987793E-2</v>
      </c>
      <c r="U15319">
        <v>8.4597527980804443E-2</v>
      </c>
      <c r="V15319">
        <v>0.15401801466941833</v>
      </c>
    </row>
    <row r="15320" spans="1:22" x14ac:dyDescent="0.25">
      <c r="A15320" t="s">
        <v>125</v>
      </c>
      <c r="B15320" t="s">
        <v>131</v>
      </c>
      <c r="C15320" t="s">
        <v>101</v>
      </c>
      <c r="D15320" t="s">
        <v>120</v>
      </c>
      <c r="E15320" t="s">
        <v>89</v>
      </c>
      <c r="F15320" t="s">
        <v>49</v>
      </c>
      <c r="G15320">
        <v>83</v>
      </c>
      <c r="H15320">
        <v>17</v>
      </c>
      <c r="I15320">
        <f>IF(VLOOKUP(Data!$A15320,summermonths, 2, FALSE) = 1, VLOOKUP(Data!$H15320,rateblocks, 2, FALSE), VLOOKUP(Data!H15320, rateblocks,3, FALSE))</f>
        <v>2</v>
      </c>
      <c r="J15320">
        <v>0.9541400671005249</v>
      </c>
      <c r="K15320">
        <v>0.85032856464385986</v>
      </c>
      <c r="L15320">
        <v>70.134170532226562</v>
      </c>
      <c r="M15320">
        <v>-0.10381147265434265</v>
      </c>
      <c r="N15320">
        <v>0.19144970178604126</v>
      </c>
      <c r="O15320">
        <v>3.6652989685535431E-2</v>
      </c>
      <c r="P15320">
        <v>-0.41871821880340576</v>
      </c>
      <c r="Q15320">
        <v>-0.34916412830352783</v>
      </c>
      <c r="R15320">
        <v>-0.20420779287815094</v>
      </c>
      <c r="S15320">
        <v>-0.10381147265434265</v>
      </c>
      <c r="T15320">
        <v>-3.4151508007198572E-3</v>
      </c>
      <c r="U15320">
        <v>0.14154119789600372</v>
      </c>
      <c r="V15320">
        <v>0.21109525859355927</v>
      </c>
    </row>
    <row r="15321" spans="1:22" x14ac:dyDescent="0.25">
      <c r="A15321" t="s">
        <v>95</v>
      </c>
      <c r="B15321" t="s">
        <v>131</v>
      </c>
      <c r="C15321" t="s">
        <v>102</v>
      </c>
      <c r="D15321" t="s">
        <v>78</v>
      </c>
      <c r="E15321" t="s">
        <v>89</v>
      </c>
      <c r="F15321" t="s">
        <v>49</v>
      </c>
      <c r="G15321">
        <v>83</v>
      </c>
      <c r="H15321">
        <v>3</v>
      </c>
      <c r="I15321">
        <f>IF(VLOOKUP(Data!$A15321,summermonths, 2, FALSE) = 1, VLOOKUP(Data!$H15321,rateblocks, 2, FALSE), VLOOKUP(Data!H15321, rateblocks,3, FALSE))</f>
        <v>3</v>
      </c>
      <c r="J15321">
        <v>1.3291196823120117</v>
      </c>
      <c r="K15321">
        <v>1.4043976068496704</v>
      </c>
      <c r="L15321">
        <v>61.132530212402344</v>
      </c>
      <c r="M15321">
        <v>7.5277872383594513E-2</v>
      </c>
      <c r="N15321">
        <v>0.20388180017471313</v>
      </c>
      <c r="O15321">
        <v>4.1567787528038025E-2</v>
      </c>
      <c r="P15321">
        <v>-0.2600778341293335</v>
      </c>
      <c r="Q15321">
        <v>-0.18600717186927795</v>
      </c>
      <c r="R15321">
        <v>-3.1637847423553467E-2</v>
      </c>
      <c r="S15321">
        <v>7.5277872383594513E-2</v>
      </c>
      <c r="T15321">
        <v>0.18219359219074249</v>
      </c>
      <c r="U15321">
        <v>0.33656290173530579</v>
      </c>
      <c r="V15321">
        <v>0.41063359379768372</v>
      </c>
    </row>
    <row r="15322" spans="1:22" x14ac:dyDescent="0.25">
      <c r="A15322" t="s">
        <v>95</v>
      </c>
      <c r="B15322" t="s">
        <v>131</v>
      </c>
      <c r="C15322" t="s">
        <v>101</v>
      </c>
      <c r="D15322" t="s">
        <v>72</v>
      </c>
      <c r="E15322" t="s">
        <v>89</v>
      </c>
      <c r="F15322" t="s">
        <v>49</v>
      </c>
      <c r="G15322">
        <v>83</v>
      </c>
      <c r="H15322">
        <v>19</v>
      </c>
      <c r="I15322">
        <f>IF(VLOOKUP(Data!$A15322,summermonths, 2, FALSE) = 1, VLOOKUP(Data!$H15322,rateblocks, 2, FALSE), VLOOKUP(Data!H15322, rateblocks,3, FALSE))</f>
        <v>2</v>
      </c>
      <c r="J15322">
        <v>0.97318750619888306</v>
      </c>
      <c r="K15322">
        <v>1.0031083822250366</v>
      </c>
      <c r="L15322">
        <v>62.566867828369141</v>
      </c>
      <c r="M15322">
        <v>2.9920924454927444E-2</v>
      </c>
      <c r="N15322">
        <v>0.11917965114116669</v>
      </c>
      <c r="O15322">
        <v>1.420378964394331E-2</v>
      </c>
      <c r="P15322">
        <v>-0.16611215472221375</v>
      </c>
      <c r="Q15322">
        <v>-0.12281394749879837</v>
      </c>
      <c r="R15322">
        <v>-3.2576944679021835E-2</v>
      </c>
      <c r="S15322">
        <v>2.9920924454927444E-2</v>
      </c>
      <c r="T15322">
        <v>9.2418797314167023E-2</v>
      </c>
      <c r="U15322">
        <v>0.18265579640865326</v>
      </c>
      <c r="V15322">
        <v>0.22595401108264923</v>
      </c>
    </row>
    <row r="15323" spans="1:22" x14ac:dyDescent="0.25">
      <c r="A15323" t="s">
        <v>122</v>
      </c>
      <c r="B15323" t="s">
        <v>131</v>
      </c>
      <c r="C15323" t="s">
        <v>102</v>
      </c>
      <c r="D15323" t="s">
        <v>115</v>
      </c>
      <c r="E15323" t="s">
        <v>89</v>
      </c>
      <c r="F15323" t="s">
        <v>49</v>
      </c>
      <c r="G15323">
        <v>83</v>
      </c>
      <c r="H15323">
        <v>19</v>
      </c>
      <c r="I15323">
        <f>IF(VLOOKUP(Data!$A15323,summermonths, 2, FALSE) = 1, VLOOKUP(Data!$H15323,rateblocks, 2, FALSE), VLOOKUP(Data!H15323, rateblocks,3, FALSE))</f>
        <v>1</v>
      </c>
      <c r="J15323">
        <v>1.8121792078018188</v>
      </c>
      <c r="K15323">
        <v>1.5366867780685425</v>
      </c>
      <c r="L15323">
        <v>48.1204833984375</v>
      </c>
      <c r="M15323">
        <v>-0.27549242973327637</v>
      </c>
      <c r="N15323">
        <v>0.28343367576599121</v>
      </c>
      <c r="O15323">
        <v>8.0334648489952087E-2</v>
      </c>
      <c r="P15323">
        <v>-0.74169933795928955</v>
      </c>
      <c r="Q15323">
        <v>-0.63872730731964111</v>
      </c>
      <c r="R15323">
        <v>-0.42412519454956055</v>
      </c>
      <c r="S15323">
        <v>-0.27549242973327637</v>
      </c>
      <c r="T15323">
        <v>-0.12685966491699219</v>
      </c>
      <c r="U15323">
        <v>8.7742440402507782E-2</v>
      </c>
      <c r="V15323">
        <v>0.19071447849273682</v>
      </c>
    </row>
    <row r="15324" spans="1:22" x14ac:dyDescent="0.25">
      <c r="A15324" t="s">
        <v>96</v>
      </c>
      <c r="B15324" t="s">
        <v>131</v>
      </c>
      <c r="C15324" t="s">
        <v>101</v>
      </c>
      <c r="D15324" t="s">
        <v>73</v>
      </c>
      <c r="E15324" t="s">
        <v>89</v>
      </c>
      <c r="F15324" t="s">
        <v>49</v>
      </c>
      <c r="G15324">
        <v>83</v>
      </c>
      <c r="H15324">
        <v>2</v>
      </c>
      <c r="I15324">
        <f>IF(VLOOKUP(Data!$A15324,summermonths, 2, FALSE) = 1, VLOOKUP(Data!$H15324,rateblocks, 2, FALSE), VLOOKUP(Data!H15324, rateblocks,3, FALSE))</f>
        <v>3</v>
      </c>
      <c r="J15324">
        <v>1.410888671875</v>
      </c>
      <c r="K15324">
        <v>1.4154928922653198</v>
      </c>
      <c r="L15324">
        <v>63.325847625732422</v>
      </c>
      <c r="M15324">
        <v>4.6042585745453835E-3</v>
      </c>
      <c r="N15324">
        <v>0.12203230708837509</v>
      </c>
      <c r="O15324">
        <v>1.4891884289681911E-2</v>
      </c>
      <c r="P15324">
        <v>-0.19612102210521698</v>
      </c>
      <c r="Q15324">
        <v>-0.1517864316701889</v>
      </c>
      <c r="R15324">
        <v>-5.9389546513557434E-2</v>
      </c>
      <c r="S15324">
        <v>4.6042585745453835E-3</v>
      </c>
      <c r="T15324">
        <v>6.8598061800003052E-2</v>
      </c>
      <c r="U15324">
        <v>0.16099494695663452</v>
      </c>
      <c r="V15324">
        <v>0.2053295373916626</v>
      </c>
    </row>
    <row r="15325" spans="1:22" x14ac:dyDescent="0.25">
      <c r="A15325" t="s">
        <v>98</v>
      </c>
      <c r="B15325" t="s">
        <v>131</v>
      </c>
      <c r="C15325" t="s">
        <v>102</v>
      </c>
      <c r="D15325" t="s">
        <v>81</v>
      </c>
      <c r="E15325" t="s">
        <v>89</v>
      </c>
      <c r="F15325" t="s">
        <v>49</v>
      </c>
      <c r="G15325">
        <v>83</v>
      </c>
      <c r="H15325">
        <v>19</v>
      </c>
      <c r="I15325">
        <f>IF(VLOOKUP(Data!$A15325,summermonths, 2, FALSE) = 1, VLOOKUP(Data!$H15325,rateblocks, 2, FALSE), VLOOKUP(Data!H15325, rateblocks,3, FALSE))</f>
        <v>2</v>
      </c>
      <c r="J15325">
        <v>0.93618553876876831</v>
      </c>
      <c r="K15325">
        <v>1.3093373775482178</v>
      </c>
      <c r="L15325">
        <v>82.674697875976562</v>
      </c>
      <c r="M15325">
        <v>0.37315183877944946</v>
      </c>
      <c r="N15325">
        <v>0.41910487413406372</v>
      </c>
      <c r="O15325">
        <v>0.17564889788627625</v>
      </c>
      <c r="P15325">
        <v>-0.31621432304382324</v>
      </c>
      <c r="Q15325">
        <v>-0.16395266354084015</v>
      </c>
      <c r="R15325">
        <v>0.15337303280830383</v>
      </c>
      <c r="S15325">
        <v>0.37315183877944946</v>
      </c>
      <c r="T15325">
        <v>0.59293067455291748</v>
      </c>
      <c r="U15325">
        <v>0.91025632619857788</v>
      </c>
      <c r="V15325">
        <v>1.0625180006027222</v>
      </c>
    </row>
    <row r="15326" spans="1:22" x14ac:dyDescent="0.25">
      <c r="A15326" t="s">
        <v>125</v>
      </c>
      <c r="B15326" t="s">
        <v>131</v>
      </c>
      <c r="C15326" t="s">
        <v>101</v>
      </c>
      <c r="D15326" t="s">
        <v>120</v>
      </c>
      <c r="E15326" t="s">
        <v>89</v>
      </c>
      <c r="F15326" t="s">
        <v>49</v>
      </c>
      <c r="G15326">
        <v>83</v>
      </c>
      <c r="H15326">
        <v>1</v>
      </c>
      <c r="I15326">
        <f>IF(VLOOKUP(Data!$A15326,summermonths, 2, FALSE) = 1, VLOOKUP(Data!$H15326,rateblocks, 2, FALSE), VLOOKUP(Data!H15326, rateblocks,3, FALSE))</f>
        <v>3</v>
      </c>
      <c r="J15326">
        <v>1.3096600770950317</v>
      </c>
      <c r="K15326">
        <v>1.3854135274887085</v>
      </c>
      <c r="L15326">
        <v>57.288063049316406</v>
      </c>
      <c r="M15326">
        <v>7.5753346085548401E-2</v>
      </c>
      <c r="N15326">
        <v>9.6454024314880371E-2</v>
      </c>
      <c r="O15326">
        <v>9.3033788725733757E-3</v>
      </c>
      <c r="P15326">
        <v>-8.2899406552314758E-2</v>
      </c>
      <c r="Q15326">
        <v>-4.7857459634542465E-2</v>
      </c>
      <c r="R15326">
        <v>2.5172805413603783E-2</v>
      </c>
      <c r="S15326">
        <v>7.5753346085548401E-2</v>
      </c>
      <c r="T15326">
        <v>0.12633389234542847</v>
      </c>
      <c r="U15326">
        <v>0.19936415553092957</v>
      </c>
      <c r="V15326">
        <v>0.23440609872341156</v>
      </c>
    </row>
    <row r="15327" spans="1:22" x14ac:dyDescent="0.25">
      <c r="A15327" t="s">
        <v>124</v>
      </c>
      <c r="B15327" t="s">
        <v>131</v>
      </c>
      <c r="C15327" t="s">
        <v>101</v>
      </c>
      <c r="D15327" t="s">
        <v>119</v>
      </c>
      <c r="E15327" t="s">
        <v>89</v>
      </c>
      <c r="F15327" t="s">
        <v>49</v>
      </c>
      <c r="G15327">
        <v>83</v>
      </c>
      <c r="H15327">
        <v>19</v>
      </c>
      <c r="I15327">
        <f>IF(VLOOKUP(Data!$A15327,summermonths, 2, FALSE) = 1, VLOOKUP(Data!$H15327,rateblocks, 2, FALSE), VLOOKUP(Data!H15327, rateblocks,3, FALSE))</f>
        <v>1</v>
      </c>
      <c r="J15327">
        <v>1.2164114713668823</v>
      </c>
      <c r="K15327">
        <v>1.2110642194747925</v>
      </c>
      <c r="L15327">
        <v>66.024093627929688</v>
      </c>
      <c r="M15327">
        <v>-5.3472323343157768E-3</v>
      </c>
      <c r="N15327">
        <v>0.10274941474199295</v>
      </c>
      <c r="O15327">
        <v>1.0557441972196102E-2</v>
      </c>
      <c r="P15327">
        <v>-0.17435498535633087</v>
      </c>
      <c r="Q15327">
        <v>-0.13702590763568878</v>
      </c>
      <c r="R15327">
        <v>-5.9229079633951187E-2</v>
      </c>
      <c r="S15327">
        <v>-5.3472323343157768E-3</v>
      </c>
      <c r="T15327">
        <v>4.8534613102674484E-2</v>
      </c>
      <c r="U15327">
        <v>0.12633143365383148</v>
      </c>
      <c r="V15327">
        <v>0.16366051137447357</v>
      </c>
    </row>
    <row r="15328" spans="1:22" x14ac:dyDescent="0.25">
      <c r="A15328" t="s">
        <v>98</v>
      </c>
      <c r="B15328" t="s">
        <v>131</v>
      </c>
      <c r="C15328" t="s">
        <v>102</v>
      </c>
      <c r="D15328" t="s">
        <v>81</v>
      </c>
      <c r="E15328" t="s">
        <v>89</v>
      </c>
      <c r="F15328" t="s">
        <v>49</v>
      </c>
      <c r="G15328">
        <v>83</v>
      </c>
      <c r="H15328">
        <v>4</v>
      </c>
      <c r="I15328">
        <f>IF(VLOOKUP(Data!$A15328,summermonths, 2, FALSE) = 1, VLOOKUP(Data!$H15328,rateblocks, 2, FALSE), VLOOKUP(Data!H15328, rateblocks,3, FALSE))</f>
        <v>3</v>
      </c>
      <c r="J15328">
        <v>1.4798321723937988</v>
      </c>
      <c r="K15328">
        <v>1.382831335067749</v>
      </c>
      <c r="L15328">
        <v>71.06024169921875</v>
      </c>
      <c r="M15328">
        <v>-9.700089693069458E-2</v>
      </c>
      <c r="N15328">
        <v>0.19249163568019867</v>
      </c>
      <c r="O15328">
        <v>3.7053029984235764E-2</v>
      </c>
      <c r="P15328">
        <v>-0.4136214554309845</v>
      </c>
      <c r="Q15328">
        <v>-0.34368884563446045</v>
      </c>
      <c r="R15328">
        <v>-0.19794361293315887</v>
      </c>
      <c r="S15328">
        <v>-9.700089693069458E-2</v>
      </c>
      <c r="T15328">
        <v>3.9418153464794159E-3</v>
      </c>
      <c r="U15328">
        <v>0.14968706667423248</v>
      </c>
      <c r="V15328">
        <v>0.21961966156959534</v>
      </c>
    </row>
    <row r="15329" spans="1:22" x14ac:dyDescent="0.25">
      <c r="A15329" t="s">
        <v>97</v>
      </c>
      <c r="B15329" t="s">
        <v>131</v>
      </c>
      <c r="C15329" t="s">
        <v>101</v>
      </c>
      <c r="D15329" t="s">
        <v>74</v>
      </c>
      <c r="E15329" t="s">
        <v>89</v>
      </c>
      <c r="F15329" t="s">
        <v>49</v>
      </c>
      <c r="G15329">
        <v>83</v>
      </c>
      <c r="H15329">
        <v>15</v>
      </c>
      <c r="I15329">
        <f>IF(VLOOKUP(Data!$A15329,summermonths, 2, FALSE) = 1, VLOOKUP(Data!$H15329,rateblocks, 2, FALSE), VLOOKUP(Data!H15329, rateblocks,3, FALSE))</f>
        <v>1</v>
      </c>
      <c r="J15329">
        <v>1.1954598426818848</v>
      </c>
      <c r="K15329">
        <v>1.0099329948425293</v>
      </c>
      <c r="L15329">
        <v>78.514404296875</v>
      </c>
      <c r="M15329">
        <v>-0.18552686274051666</v>
      </c>
      <c r="N15329">
        <v>0.26859429478645325</v>
      </c>
      <c r="O15329">
        <v>7.2142891585826874E-2</v>
      </c>
      <c r="P15329">
        <v>-0.62732517719268799</v>
      </c>
      <c r="Q15329">
        <v>-0.52974432706832886</v>
      </c>
      <c r="R15329">
        <v>-0.32637783885002136</v>
      </c>
      <c r="S15329">
        <v>-0.18552686274051666</v>
      </c>
      <c r="T15329">
        <v>-4.4675875455141068E-2</v>
      </c>
      <c r="U15329">
        <v>0.15869057178497314</v>
      </c>
      <c r="V15329">
        <v>0.25627145171165466</v>
      </c>
    </row>
    <row r="15330" spans="1:22" x14ac:dyDescent="0.25">
      <c r="A15330" t="s">
        <v>124</v>
      </c>
      <c r="B15330" t="s">
        <v>131</v>
      </c>
      <c r="C15330" t="s">
        <v>101</v>
      </c>
      <c r="D15330" t="s">
        <v>119</v>
      </c>
      <c r="E15330" t="s">
        <v>89</v>
      </c>
      <c r="F15330" t="s">
        <v>49</v>
      </c>
      <c r="G15330">
        <v>83</v>
      </c>
      <c r="H15330">
        <v>14</v>
      </c>
      <c r="I15330">
        <f>IF(VLOOKUP(Data!$A15330,summermonths, 2, FALSE) = 1, VLOOKUP(Data!$H15330,rateblocks, 2, FALSE), VLOOKUP(Data!H15330, rateblocks,3, FALSE))</f>
        <v>2</v>
      </c>
      <c r="J15330">
        <v>1.0638924837112427</v>
      </c>
      <c r="K15330">
        <v>0.81235224008560181</v>
      </c>
      <c r="L15330">
        <v>73.687896728515625</v>
      </c>
      <c r="M15330">
        <v>-0.25154024362564087</v>
      </c>
      <c r="N15330">
        <v>0.22923968732357025</v>
      </c>
      <c r="O15330">
        <v>5.255083367228508E-2</v>
      </c>
      <c r="P15330">
        <v>-0.62860596179962158</v>
      </c>
      <c r="Q15330">
        <v>-0.5453227162361145</v>
      </c>
      <c r="R15330">
        <v>-0.37175366282463074</v>
      </c>
      <c r="S15330">
        <v>-0.25154024362564087</v>
      </c>
      <c r="T15330">
        <v>-0.13132683932781219</v>
      </c>
      <c r="U15330">
        <v>4.2242236435413361E-2</v>
      </c>
      <c r="V15330">
        <v>0.12552548944950104</v>
      </c>
    </row>
    <row r="15331" spans="1:22" x14ac:dyDescent="0.25">
      <c r="A15331" t="s">
        <v>125</v>
      </c>
      <c r="B15331" t="s">
        <v>131</v>
      </c>
      <c r="C15331" t="s">
        <v>101</v>
      </c>
      <c r="D15331" t="s">
        <v>120</v>
      </c>
      <c r="E15331" t="s">
        <v>89</v>
      </c>
      <c r="F15331" t="s">
        <v>49</v>
      </c>
      <c r="G15331">
        <v>83</v>
      </c>
      <c r="H15331">
        <v>21</v>
      </c>
      <c r="I15331">
        <f>IF(VLOOKUP(Data!$A15331,summermonths, 2, FALSE) = 1, VLOOKUP(Data!$H15331,rateblocks, 2, FALSE), VLOOKUP(Data!H15331, rateblocks,3, FALSE))</f>
        <v>2</v>
      </c>
      <c r="J15331">
        <v>1.6262928247451782</v>
      </c>
      <c r="K15331">
        <v>1.5837869644165039</v>
      </c>
      <c r="L15331">
        <v>61.812156677246094</v>
      </c>
      <c r="M15331">
        <v>-4.2505823075771332E-2</v>
      </c>
      <c r="N15331">
        <v>0.10839182138442993</v>
      </c>
      <c r="O15331">
        <v>1.1748787015676498E-2</v>
      </c>
      <c r="P15331">
        <v>-0.22079449892044067</v>
      </c>
      <c r="Q15331">
        <v>-0.18141552805900574</v>
      </c>
      <c r="R15331">
        <v>-9.9346548318862915E-2</v>
      </c>
      <c r="S15331">
        <v>-4.2505823075771332E-2</v>
      </c>
      <c r="T15331">
        <v>1.4334904029965401E-2</v>
      </c>
      <c r="U15331">
        <v>9.6403881907463074E-2</v>
      </c>
      <c r="V15331">
        <v>0.13578285276889801</v>
      </c>
    </row>
    <row r="15332" spans="1:22" x14ac:dyDescent="0.25">
      <c r="A15332" t="s">
        <v>98</v>
      </c>
      <c r="B15332" t="s">
        <v>131</v>
      </c>
      <c r="C15332" t="s">
        <v>101</v>
      </c>
      <c r="D15332" t="s">
        <v>75</v>
      </c>
      <c r="E15332" t="s">
        <v>89</v>
      </c>
      <c r="F15332" t="s">
        <v>49</v>
      </c>
      <c r="G15332">
        <v>83</v>
      </c>
      <c r="H15332">
        <v>13</v>
      </c>
      <c r="I15332">
        <f>IF(VLOOKUP(Data!$A15332,summermonths, 2, FALSE) = 1, VLOOKUP(Data!$H15332,rateblocks, 2, FALSE), VLOOKUP(Data!H15332, rateblocks,3, FALSE))</f>
        <v>1</v>
      </c>
      <c r="J15332">
        <v>1.2970429658889771</v>
      </c>
      <c r="K15332">
        <v>1.0157771110534668</v>
      </c>
      <c r="L15332">
        <v>82.149398803710938</v>
      </c>
      <c r="M15332">
        <v>-0.28126585483551025</v>
      </c>
      <c r="N15332">
        <v>0.28089579939842224</v>
      </c>
      <c r="O15332">
        <v>7.8902453184127808E-2</v>
      </c>
      <c r="P15332">
        <v>-0.74329835176467896</v>
      </c>
      <c r="Q15332">
        <v>-0.64124828577041626</v>
      </c>
      <c r="R15332">
        <v>-0.42856776714324951</v>
      </c>
      <c r="S15332">
        <v>-0.28126585483551025</v>
      </c>
      <c r="T15332">
        <v>-0.13396395742893219</v>
      </c>
      <c r="U15332">
        <v>7.8716598451137543E-2</v>
      </c>
      <c r="V15332">
        <v>0.18076661229133606</v>
      </c>
    </row>
    <row r="15333" spans="1:22" x14ac:dyDescent="0.25">
      <c r="A15333" t="s">
        <v>124</v>
      </c>
      <c r="B15333" t="s">
        <v>131</v>
      </c>
      <c r="C15333" t="s">
        <v>102</v>
      </c>
      <c r="D15333" t="s">
        <v>114</v>
      </c>
      <c r="E15333" t="s">
        <v>89</v>
      </c>
      <c r="F15333" t="s">
        <v>49</v>
      </c>
      <c r="G15333">
        <v>83</v>
      </c>
      <c r="H15333">
        <v>3</v>
      </c>
      <c r="I15333">
        <f>IF(VLOOKUP(Data!$A15333,summermonths, 2, FALSE) = 1, VLOOKUP(Data!$H15333,rateblocks, 2, FALSE), VLOOKUP(Data!H15333, rateblocks,3, FALSE))</f>
        <v>3</v>
      </c>
      <c r="J15333">
        <v>1.3650277853012085</v>
      </c>
      <c r="K15333">
        <v>1.3937951326370239</v>
      </c>
      <c r="L15333">
        <v>61.638553619384766</v>
      </c>
      <c r="M15333">
        <v>2.8767440468072891E-2</v>
      </c>
      <c r="N15333">
        <v>0.19762477278709412</v>
      </c>
      <c r="O15333">
        <v>3.9055552333593369E-2</v>
      </c>
      <c r="P15333">
        <v>-0.2962963879108429</v>
      </c>
      <c r="Q15333">
        <v>-0.22449889779090881</v>
      </c>
      <c r="R15333">
        <v>-7.4867092072963715E-2</v>
      </c>
      <c r="S15333">
        <v>2.8767440468072891E-2</v>
      </c>
      <c r="T15333">
        <v>0.1324019730091095</v>
      </c>
      <c r="U15333">
        <v>0.282033771276474</v>
      </c>
      <c r="V15333">
        <v>0.35383126139640808</v>
      </c>
    </row>
    <row r="15334" spans="1:22" x14ac:dyDescent="0.25">
      <c r="A15334" t="s">
        <v>100</v>
      </c>
      <c r="B15334" t="s">
        <v>131</v>
      </c>
      <c r="C15334" t="s">
        <v>101</v>
      </c>
      <c r="D15334" t="s">
        <v>77</v>
      </c>
      <c r="E15334" t="s">
        <v>89</v>
      </c>
      <c r="F15334" t="s">
        <v>49</v>
      </c>
      <c r="G15334">
        <v>83</v>
      </c>
      <c r="H15334">
        <v>16</v>
      </c>
      <c r="I15334">
        <f>IF(VLOOKUP(Data!$A15334,summermonths, 2, FALSE) = 1, VLOOKUP(Data!$H15334,rateblocks, 2, FALSE), VLOOKUP(Data!H15334, rateblocks,3, FALSE))</f>
        <v>1</v>
      </c>
      <c r="J15334">
        <v>1.3324873447418213</v>
      </c>
      <c r="K15334">
        <v>0.97239959239959717</v>
      </c>
      <c r="L15334">
        <v>81.422782897949219</v>
      </c>
      <c r="M15334">
        <v>-0.36008778214454651</v>
      </c>
      <c r="N15334">
        <v>0.24680681526660919</v>
      </c>
      <c r="O15334">
        <v>6.0913603752851486E-2</v>
      </c>
      <c r="P15334">
        <v>-0.7660488486289978</v>
      </c>
      <c r="Q15334">
        <v>-0.67638343572616577</v>
      </c>
      <c r="R15334">
        <v>-0.48951339721679688</v>
      </c>
      <c r="S15334">
        <v>-0.36008778214454651</v>
      </c>
      <c r="T15334">
        <v>-0.23066216707229614</v>
      </c>
      <c r="U15334">
        <v>-4.3792121112346649E-2</v>
      </c>
      <c r="V15334">
        <v>4.5873302966356277E-2</v>
      </c>
    </row>
    <row r="15335" spans="1:22" x14ac:dyDescent="0.25">
      <c r="A15335" t="s">
        <v>95</v>
      </c>
      <c r="B15335" t="s">
        <v>131</v>
      </c>
      <c r="C15335" t="s">
        <v>101</v>
      </c>
      <c r="D15335" t="s">
        <v>72</v>
      </c>
      <c r="E15335" t="s">
        <v>89</v>
      </c>
      <c r="F15335" t="s">
        <v>49</v>
      </c>
      <c r="G15335">
        <v>83</v>
      </c>
      <c r="H15335">
        <v>20</v>
      </c>
      <c r="I15335">
        <f>IF(VLOOKUP(Data!$A15335,summermonths, 2, FALSE) = 1, VLOOKUP(Data!$H15335,rateblocks, 2, FALSE), VLOOKUP(Data!H15335, rateblocks,3, FALSE))</f>
        <v>2</v>
      </c>
      <c r="J15335">
        <v>1.1820522546768188</v>
      </c>
      <c r="K15335">
        <v>1.245951771736145</v>
      </c>
      <c r="L15335">
        <v>60.71746826171875</v>
      </c>
      <c r="M15335">
        <v>6.3899509608745575E-2</v>
      </c>
      <c r="N15335">
        <v>0.1278853714466095</v>
      </c>
      <c r="O15335">
        <v>1.6354668885469437E-2</v>
      </c>
      <c r="P15335">
        <v>-0.14645320177078247</v>
      </c>
      <c r="Q15335">
        <v>-9.9992185831069946E-2</v>
      </c>
      <c r="R15335">
        <v>-3.1636448111385107E-3</v>
      </c>
      <c r="S15335">
        <v>6.3899509608745575E-2</v>
      </c>
      <c r="T15335">
        <v>0.13096266984939575</v>
      </c>
      <c r="U15335">
        <v>0.2277912050485611</v>
      </c>
      <c r="V15335">
        <v>0.27425223588943481</v>
      </c>
    </row>
    <row r="15336" spans="1:22" x14ac:dyDescent="0.25">
      <c r="A15336" t="s">
        <v>125</v>
      </c>
      <c r="B15336" t="s">
        <v>131</v>
      </c>
      <c r="C15336" t="s">
        <v>102</v>
      </c>
      <c r="D15336" t="s">
        <v>116</v>
      </c>
      <c r="E15336" t="s">
        <v>89</v>
      </c>
      <c r="F15336" t="s">
        <v>49</v>
      </c>
      <c r="G15336">
        <v>83</v>
      </c>
      <c r="H15336">
        <v>11</v>
      </c>
      <c r="I15336">
        <f>IF(VLOOKUP(Data!$A15336,summermonths, 2, FALSE) = 1, VLOOKUP(Data!$H15336,rateblocks, 2, FALSE), VLOOKUP(Data!H15336, rateblocks,3, FALSE))</f>
        <v>2</v>
      </c>
      <c r="J15336">
        <v>0.97598135471343994</v>
      </c>
      <c r="K15336">
        <v>0.92319273948669434</v>
      </c>
      <c r="L15336">
        <v>81.530120849609375</v>
      </c>
      <c r="M15336">
        <v>-5.2788611501455307E-2</v>
      </c>
      <c r="N15336">
        <v>0.39541530609130859</v>
      </c>
      <c r="O15336">
        <v>0.15635326504707336</v>
      </c>
      <c r="P15336">
        <v>-0.70318889617919922</v>
      </c>
      <c r="Q15336">
        <v>-0.55953371524810791</v>
      </c>
      <c r="R15336">
        <v>-0.26014459133148193</v>
      </c>
      <c r="S15336">
        <v>-5.2788611501455307E-2</v>
      </c>
      <c r="T15336">
        <v>0.15456737577915192</v>
      </c>
      <c r="U15336">
        <v>0.4539564847946167</v>
      </c>
      <c r="V15336">
        <v>0.59761166572570801</v>
      </c>
    </row>
    <row r="15337" spans="1:22" x14ac:dyDescent="0.25">
      <c r="A15337" t="s">
        <v>122</v>
      </c>
      <c r="B15337" t="s">
        <v>131</v>
      </c>
      <c r="C15337" t="s">
        <v>101</v>
      </c>
      <c r="D15337" t="s">
        <v>117</v>
      </c>
      <c r="E15337" t="s">
        <v>89</v>
      </c>
      <c r="F15337" t="s">
        <v>49</v>
      </c>
      <c r="G15337">
        <v>83</v>
      </c>
      <c r="H15337">
        <v>15</v>
      </c>
      <c r="I15337">
        <f>IF(VLOOKUP(Data!$A15337,summermonths, 2, FALSE) = 1, VLOOKUP(Data!$H15337,rateblocks, 2, FALSE), VLOOKUP(Data!H15337, rateblocks,3, FALSE))</f>
        <v>2</v>
      </c>
      <c r="J15337">
        <v>1.01270592212677</v>
      </c>
      <c r="K15337">
        <v>0.85801506042480469</v>
      </c>
      <c r="L15337">
        <v>67.327713012695312</v>
      </c>
      <c r="M15337">
        <v>-0.15469086170196533</v>
      </c>
      <c r="N15337">
        <v>0.18275369703769684</v>
      </c>
      <c r="O15337">
        <v>3.3398915082216263E-2</v>
      </c>
      <c r="P15337">
        <v>-0.45529395341873169</v>
      </c>
      <c r="Q15337">
        <v>-0.38889914751052856</v>
      </c>
      <c r="R15337">
        <v>-0.25052699446678162</v>
      </c>
      <c r="S15337">
        <v>-0.15469086170196533</v>
      </c>
      <c r="T15337">
        <v>-5.8854728937149048E-2</v>
      </c>
      <c r="U15337">
        <v>7.95174241065979E-2</v>
      </c>
      <c r="V15337">
        <v>0.14591221511363983</v>
      </c>
    </row>
    <row r="15338" spans="1:22" x14ac:dyDescent="0.25">
      <c r="A15338" t="s">
        <v>95</v>
      </c>
      <c r="B15338" t="s">
        <v>131</v>
      </c>
      <c r="C15338" t="s">
        <v>101</v>
      </c>
      <c r="D15338" t="s">
        <v>72</v>
      </c>
      <c r="E15338" t="s">
        <v>89</v>
      </c>
      <c r="F15338" t="s">
        <v>49</v>
      </c>
      <c r="G15338">
        <v>83</v>
      </c>
      <c r="H15338">
        <v>1</v>
      </c>
      <c r="I15338">
        <f>IF(VLOOKUP(Data!$A15338,summermonths, 2, FALSE) = 1, VLOOKUP(Data!$H15338,rateblocks, 2, FALSE), VLOOKUP(Data!H15338, rateblocks,3, FALSE))</f>
        <v>3</v>
      </c>
      <c r="J15338">
        <v>1.3540564775466919</v>
      </c>
      <c r="K15338">
        <v>1.4009337425231934</v>
      </c>
      <c r="L15338">
        <v>58.846988677978516</v>
      </c>
      <c r="M15338">
        <v>4.6877223998308182E-2</v>
      </c>
      <c r="N15338">
        <v>0.11304561048746109</v>
      </c>
      <c r="O15338">
        <v>1.2779310345649719E-2</v>
      </c>
      <c r="P15338">
        <v>-0.13906626403331757</v>
      </c>
      <c r="Q15338">
        <v>-9.7996555268764496E-2</v>
      </c>
      <c r="R15338">
        <v>-1.2403951957821846E-2</v>
      </c>
      <c r="S15338">
        <v>4.6877223998308182E-2</v>
      </c>
      <c r="T15338">
        <v>0.10615839809179306</v>
      </c>
      <c r="U15338">
        <v>0.19175100326538086</v>
      </c>
      <c r="V15338">
        <v>0.23282070457935333</v>
      </c>
    </row>
    <row r="15339" spans="1:22" x14ac:dyDescent="0.25">
      <c r="A15339" t="s">
        <v>98</v>
      </c>
      <c r="B15339" t="s">
        <v>131</v>
      </c>
      <c r="C15339" t="s">
        <v>102</v>
      </c>
      <c r="D15339" t="s">
        <v>81</v>
      </c>
      <c r="E15339" t="s">
        <v>89</v>
      </c>
      <c r="F15339" t="s">
        <v>49</v>
      </c>
      <c r="G15339">
        <v>83</v>
      </c>
      <c r="H15339">
        <v>14</v>
      </c>
      <c r="I15339">
        <f>IF(VLOOKUP(Data!$A15339,summermonths, 2, FALSE) = 1, VLOOKUP(Data!$H15339,rateblocks, 2, FALSE), VLOOKUP(Data!H15339, rateblocks,3, FALSE))</f>
        <v>1</v>
      </c>
      <c r="J15339">
        <v>1.3033469915390015</v>
      </c>
      <c r="K15339">
        <v>1.1901806592941284</v>
      </c>
      <c r="L15339">
        <v>89.855422973632812</v>
      </c>
      <c r="M15339">
        <v>-0.11316627264022827</v>
      </c>
      <c r="N15339">
        <v>0.42304569482803345</v>
      </c>
      <c r="O15339">
        <v>0.17896765470504761</v>
      </c>
      <c r="P15339">
        <v>-0.80901449918746948</v>
      </c>
      <c r="Q15339">
        <v>-0.65532112121582031</v>
      </c>
      <c r="R15339">
        <v>-0.33501166105270386</v>
      </c>
      <c r="S15339">
        <v>-0.11316627264022827</v>
      </c>
      <c r="T15339">
        <v>0.10867910832166672</v>
      </c>
      <c r="U15339">
        <v>0.42898860573768616</v>
      </c>
      <c r="V15339">
        <v>0.58268195390701294</v>
      </c>
    </row>
    <row r="15340" spans="1:22" x14ac:dyDescent="0.25">
      <c r="A15340" t="s">
        <v>96</v>
      </c>
      <c r="B15340" t="s">
        <v>131</v>
      </c>
      <c r="C15340" t="s">
        <v>101</v>
      </c>
      <c r="D15340" t="s">
        <v>73</v>
      </c>
      <c r="E15340" t="s">
        <v>89</v>
      </c>
      <c r="F15340" t="s">
        <v>49</v>
      </c>
      <c r="G15340">
        <v>83</v>
      </c>
      <c r="H15340">
        <v>10</v>
      </c>
      <c r="I15340">
        <f>IF(VLOOKUP(Data!$A15340,summermonths, 2, FALSE) = 1, VLOOKUP(Data!$H15340,rateblocks, 2, FALSE), VLOOKUP(Data!H15340, rateblocks,3, FALSE))</f>
        <v>2</v>
      </c>
      <c r="J15340">
        <v>1.0045020580291748</v>
      </c>
      <c r="K15340">
        <v>0.84506571292877197</v>
      </c>
      <c r="L15340">
        <v>71.951805114746094</v>
      </c>
      <c r="M15340">
        <v>-0.15943636000156403</v>
      </c>
      <c r="N15340">
        <v>0.24898549914360046</v>
      </c>
      <c r="O15340">
        <v>6.1993777751922607E-2</v>
      </c>
      <c r="P15340">
        <v>-0.56898105144500732</v>
      </c>
      <c r="Q15340">
        <v>-0.47852411866188049</v>
      </c>
      <c r="R15340">
        <v>-0.29000449180603027</v>
      </c>
      <c r="S15340">
        <v>-0.15943636000156403</v>
      </c>
      <c r="T15340">
        <v>-2.8868237510323524E-2</v>
      </c>
      <c r="U15340">
        <v>0.15965139865875244</v>
      </c>
      <c r="V15340">
        <v>0.25010833144187927</v>
      </c>
    </row>
    <row r="15341" spans="1:22" x14ac:dyDescent="0.25">
      <c r="A15341" t="s">
        <v>100</v>
      </c>
      <c r="B15341" t="s">
        <v>131</v>
      </c>
      <c r="C15341" t="s">
        <v>102</v>
      </c>
      <c r="D15341" t="s">
        <v>83</v>
      </c>
      <c r="E15341" t="s">
        <v>89</v>
      </c>
      <c r="F15341" t="s">
        <v>49</v>
      </c>
      <c r="G15341">
        <v>83</v>
      </c>
      <c r="H15341">
        <v>3</v>
      </c>
      <c r="I15341">
        <f>IF(VLOOKUP(Data!$A15341,summermonths, 2, FALSE) = 1, VLOOKUP(Data!$H15341,rateblocks, 2, FALSE), VLOOKUP(Data!H15341, rateblocks,3, FALSE))</f>
        <v>3</v>
      </c>
      <c r="J15341">
        <v>1.4757094383239746</v>
      </c>
      <c r="K15341">
        <v>1.4081325531005859</v>
      </c>
      <c r="L15341">
        <v>72.987953186035156</v>
      </c>
      <c r="M15341">
        <v>-6.7576862871646881E-2</v>
      </c>
      <c r="N15341">
        <v>0.19041463732719421</v>
      </c>
      <c r="O15341">
        <v>3.6257732659578323E-2</v>
      </c>
      <c r="P15341">
        <v>-0.38078108429908752</v>
      </c>
      <c r="Q15341">
        <v>-0.31160303950309753</v>
      </c>
      <c r="R15341">
        <v>-0.16743040084838867</v>
      </c>
      <c r="S15341">
        <v>-6.7576862871646881E-2</v>
      </c>
      <c r="T15341">
        <v>3.2276671379804611E-2</v>
      </c>
      <c r="U15341">
        <v>0.17644931375980377</v>
      </c>
      <c r="V15341">
        <v>0.24562734365463257</v>
      </c>
    </row>
    <row r="15342" spans="1:22" x14ac:dyDescent="0.25">
      <c r="A15342" t="s">
        <v>122</v>
      </c>
      <c r="B15342" t="s">
        <v>131</v>
      </c>
      <c r="C15342" t="s">
        <v>101</v>
      </c>
      <c r="D15342" t="s">
        <v>117</v>
      </c>
      <c r="E15342" t="s">
        <v>89</v>
      </c>
      <c r="F15342" t="s">
        <v>49</v>
      </c>
      <c r="G15342">
        <v>83</v>
      </c>
      <c r="H15342">
        <v>17</v>
      </c>
      <c r="I15342">
        <f>IF(VLOOKUP(Data!$A15342,summermonths, 2, FALSE) = 1, VLOOKUP(Data!$H15342,rateblocks, 2, FALSE), VLOOKUP(Data!H15342, rateblocks,3, FALSE))</f>
        <v>2</v>
      </c>
      <c r="J15342">
        <v>1.1041655540466309</v>
      </c>
      <c r="K15342">
        <v>0.9203343391418457</v>
      </c>
      <c r="L15342">
        <v>62.976505279541016</v>
      </c>
      <c r="M15342">
        <v>-0.18383118510246277</v>
      </c>
      <c r="N15342">
        <v>0.16374905407428741</v>
      </c>
      <c r="O15342">
        <v>2.6813752949237823E-2</v>
      </c>
      <c r="P15342">
        <v>-0.4531744122505188</v>
      </c>
      <c r="Q15342">
        <v>-0.3936840295791626</v>
      </c>
      <c r="R15342">
        <v>-0.2697012722492218</v>
      </c>
      <c r="S15342">
        <v>-0.18383118510246277</v>
      </c>
      <c r="T15342">
        <v>-9.7961097955703735E-2</v>
      </c>
      <c r="U15342">
        <v>2.6021672412753105E-2</v>
      </c>
      <c r="V15342">
        <v>8.5512042045593262E-2</v>
      </c>
    </row>
    <row r="15343" spans="1:22" x14ac:dyDescent="0.25">
      <c r="A15343" t="s">
        <v>125</v>
      </c>
      <c r="B15343" t="s">
        <v>131</v>
      </c>
      <c r="C15343" t="s">
        <v>101</v>
      </c>
      <c r="D15343" t="s">
        <v>120</v>
      </c>
      <c r="E15343" t="s">
        <v>89</v>
      </c>
      <c r="F15343" t="s">
        <v>49</v>
      </c>
      <c r="G15343">
        <v>83</v>
      </c>
      <c r="H15343">
        <v>2</v>
      </c>
      <c r="I15343">
        <f>IF(VLOOKUP(Data!$A15343,summermonths, 2, FALSE) = 1, VLOOKUP(Data!$H15343,rateblocks, 2, FALSE), VLOOKUP(Data!H15343, rateblocks,3, FALSE))</f>
        <v>3</v>
      </c>
      <c r="J15343">
        <v>1.2473039627075195</v>
      </c>
      <c r="K15343">
        <v>1.3622891902923584</v>
      </c>
      <c r="L15343">
        <v>56.857612609863281</v>
      </c>
      <c r="M15343">
        <v>0.11498519033193588</v>
      </c>
      <c r="N15343">
        <v>9.6848182380199432E-2</v>
      </c>
      <c r="O15343">
        <v>9.379570372402668E-3</v>
      </c>
      <c r="P15343">
        <v>-4.4315893203020096E-2</v>
      </c>
      <c r="Q15343">
        <v>-9.1307498514652252E-3</v>
      </c>
      <c r="R15343">
        <v>6.4197957515716553E-2</v>
      </c>
      <c r="S15343">
        <v>0.11498519033193588</v>
      </c>
      <c r="T15343">
        <v>0.16577242314815521</v>
      </c>
      <c r="U15343">
        <v>0.23910112679004669</v>
      </c>
      <c r="V15343">
        <v>0.27428627014160156</v>
      </c>
    </row>
    <row r="15344" spans="1:22" x14ac:dyDescent="0.25">
      <c r="A15344" t="s">
        <v>98</v>
      </c>
      <c r="B15344" t="s">
        <v>131</v>
      </c>
      <c r="C15344" t="s">
        <v>101</v>
      </c>
      <c r="D15344" t="s">
        <v>75</v>
      </c>
      <c r="E15344" t="s">
        <v>89</v>
      </c>
      <c r="F15344" t="s">
        <v>49</v>
      </c>
      <c r="G15344">
        <v>83</v>
      </c>
      <c r="H15344">
        <v>20</v>
      </c>
      <c r="I15344">
        <f>IF(VLOOKUP(Data!$A15344,summermonths, 2, FALSE) = 1, VLOOKUP(Data!$H15344,rateblocks, 2, FALSE), VLOOKUP(Data!H15344, rateblocks,3, FALSE))</f>
        <v>2</v>
      </c>
      <c r="J15344">
        <v>1.2013595104217529</v>
      </c>
      <c r="K15344">
        <v>1.4207018613815308</v>
      </c>
      <c r="L15344">
        <v>72.945785522460938</v>
      </c>
      <c r="M15344">
        <v>0.21934229135513306</v>
      </c>
      <c r="N15344">
        <v>0.24448941648006439</v>
      </c>
      <c r="O15344">
        <v>5.9775073081254959E-2</v>
      </c>
      <c r="P15344">
        <v>-0.18280701339244843</v>
      </c>
      <c r="Q15344">
        <v>-9.3983501195907593E-2</v>
      </c>
      <c r="R15344">
        <v>9.1131918132305145E-2</v>
      </c>
      <c r="S15344">
        <v>0.21934229135513306</v>
      </c>
      <c r="T15344">
        <v>0.34755265712738037</v>
      </c>
      <c r="U15344">
        <v>0.53266811370849609</v>
      </c>
      <c r="V15344">
        <v>0.62149161100387573</v>
      </c>
    </row>
    <row r="15345" spans="1:22" x14ac:dyDescent="0.25">
      <c r="A15345" t="s">
        <v>95</v>
      </c>
      <c r="B15345" t="s">
        <v>131</v>
      </c>
      <c r="C15345" t="s">
        <v>101</v>
      </c>
      <c r="D15345" t="s">
        <v>72</v>
      </c>
      <c r="E15345" t="s">
        <v>89</v>
      </c>
      <c r="F15345" t="s">
        <v>49</v>
      </c>
      <c r="G15345">
        <v>83</v>
      </c>
      <c r="H15345">
        <v>23</v>
      </c>
      <c r="I15345">
        <f>IF(VLOOKUP(Data!$A15345,summermonths, 2, FALSE) = 1, VLOOKUP(Data!$H15345,rateblocks, 2, FALSE), VLOOKUP(Data!H15345, rateblocks,3, FALSE))</f>
        <v>3</v>
      </c>
      <c r="J15345">
        <v>1.4799051284790039</v>
      </c>
      <c r="K15345">
        <v>1.4788162708282471</v>
      </c>
      <c r="L15345">
        <v>58.850601196289063</v>
      </c>
      <c r="M15345">
        <v>-1.088844146579504E-3</v>
      </c>
      <c r="N15345">
        <v>0.12120675295591354</v>
      </c>
      <c r="O15345">
        <v>1.4691077172756195E-2</v>
      </c>
      <c r="P15345">
        <v>-0.20045621693134308</v>
      </c>
      <c r="Q15345">
        <v>-0.15642154216766357</v>
      </c>
      <c r="R15345">
        <v>-6.4649730920791626E-2</v>
      </c>
      <c r="S15345">
        <v>-1.088844146579504E-3</v>
      </c>
      <c r="T15345">
        <v>6.2472037971019745E-2</v>
      </c>
      <c r="U15345">
        <v>0.15424385666847229</v>
      </c>
      <c r="V15345">
        <v>0.1982785165309906</v>
      </c>
    </row>
    <row r="15346" spans="1:22" x14ac:dyDescent="0.25">
      <c r="A15346" t="s">
        <v>98</v>
      </c>
      <c r="B15346" t="s">
        <v>131</v>
      </c>
      <c r="C15346" t="s">
        <v>101</v>
      </c>
      <c r="D15346" t="s">
        <v>75</v>
      </c>
      <c r="E15346" t="s">
        <v>89</v>
      </c>
      <c r="F15346" t="s">
        <v>49</v>
      </c>
      <c r="G15346">
        <v>83</v>
      </c>
      <c r="H15346">
        <v>22</v>
      </c>
      <c r="I15346">
        <f>IF(VLOOKUP(Data!$A15346,summermonths, 2, FALSE) = 1, VLOOKUP(Data!$H15346,rateblocks, 2, FALSE), VLOOKUP(Data!H15346, rateblocks,3, FALSE))</f>
        <v>2</v>
      </c>
      <c r="J15346">
        <v>1.4761593341827393</v>
      </c>
      <c r="K15346">
        <v>1.648126482963562</v>
      </c>
      <c r="L15346">
        <v>70.669876098632812</v>
      </c>
      <c r="M15346">
        <v>0.17196716368198395</v>
      </c>
      <c r="N15346">
        <v>0.30875334143638611</v>
      </c>
      <c r="O15346">
        <v>9.5328629016876221E-2</v>
      </c>
      <c r="P15346">
        <v>-0.33588689565658569</v>
      </c>
      <c r="Q15346">
        <v>-0.22371616959571838</v>
      </c>
      <c r="R15346">
        <v>1.00567527115345E-2</v>
      </c>
      <c r="S15346">
        <v>0.17196716368198395</v>
      </c>
      <c r="T15346">
        <v>0.3338775634765625</v>
      </c>
      <c r="U15346">
        <v>0.56765049695968628</v>
      </c>
      <c r="V15346">
        <v>0.6798211932182312</v>
      </c>
    </row>
    <row r="15347" spans="1:22" x14ac:dyDescent="0.25">
      <c r="A15347" t="s">
        <v>100</v>
      </c>
      <c r="B15347" t="s">
        <v>131</v>
      </c>
      <c r="C15347" t="s">
        <v>102</v>
      </c>
      <c r="D15347" t="s">
        <v>83</v>
      </c>
      <c r="E15347" t="s">
        <v>89</v>
      </c>
      <c r="F15347" t="s">
        <v>49</v>
      </c>
      <c r="G15347">
        <v>83</v>
      </c>
      <c r="H15347">
        <v>18</v>
      </c>
      <c r="I15347">
        <f>IF(VLOOKUP(Data!$A15347,summermonths, 2, FALSE) = 1, VLOOKUP(Data!$H15347,rateblocks, 2, FALSE), VLOOKUP(Data!H15347, rateblocks,3, FALSE))</f>
        <v>1</v>
      </c>
      <c r="J15347">
        <v>1.5944167375564575</v>
      </c>
      <c r="K15347">
        <v>1.1033132076263428</v>
      </c>
      <c r="L15347">
        <v>80.192771911621094</v>
      </c>
      <c r="M15347">
        <v>-0.49110347032546997</v>
      </c>
      <c r="N15347">
        <v>0.42039456963539124</v>
      </c>
      <c r="O15347">
        <v>0.17673160135746002</v>
      </c>
      <c r="P15347">
        <v>-1.1825909614562988</v>
      </c>
      <c r="Q15347">
        <v>-1.0298607349395752</v>
      </c>
      <c r="R15347">
        <v>-0.71155858039855957</v>
      </c>
      <c r="S15347">
        <v>-0.49110347032546997</v>
      </c>
      <c r="T15347">
        <v>-0.27064833045005798</v>
      </c>
      <c r="U15347">
        <v>4.7653850167989731E-2</v>
      </c>
      <c r="V15347">
        <v>0.20038406550884247</v>
      </c>
    </row>
    <row r="15348" spans="1:22" x14ac:dyDescent="0.25">
      <c r="A15348" t="s">
        <v>123</v>
      </c>
      <c r="B15348" t="s">
        <v>131</v>
      </c>
      <c r="C15348" t="s">
        <v>102</v>
      </c>
      <c r="D15348" t="s">
        <v>118</v>
      </c>
      <c r="E15348" t="s">
        <v>89</v>
      </c>
      <c r="F15348" t="s">
        <v>49</v>
      </c>
      <c r="G15348">
        <v>83</v>
      </c>
      <c r="H15348">
        <v>17</v>
      </c>
      <c r="I15348">
        <f>IF(VLOOKUP(Data!$A15348,summermonths, 2, FALSE) = 1, VLOOKUP(Data!$H15348,rateblocks, 2, FALSE), VLOOKUP(Data!H15348, rateblocks,3, FALSE))</f>
        <v>2</v>
      </c>
      <c r="J15348">
        <v>1.5097030401229858</v>
      </c>
      <c r="K15348">
        <v>0.85301202535629272</v>
      </c>
      <c r="L15348">
        <v>76.493972778320312</v>
      </c>
      <c r="M15348">
        <v>-0.65669101476669312</v>
      </c>
      <c r="N15348">
        <v>0.40641111135482788</v>
      </c>
      <c r="O15348">
        <v>0.16516998410224915</v>
      </c>
      <c r="P15348">
        <v>-1.325177788734436</v>
      </c>
      <c r="Q15348">
        <v>-1.1775277853012085</v>
      </c>
      <c r="R15348">
        <v>-0.86981320381164551</v>
      </c>
      <c r="S15348">
        <v>-0.65669101476669312</v>
      </c>
      <c r="T15348">
        <v>-0.44356882572174072</v>
      </c>
      <c r="U15348">
        <v>-0.13585421442985535</v>
      </c>
      <c r="V15348">
        <v>1.1795775964856148E-2</v>
      </c>
    </row>
    <row r="15349" spans="1:22" x14ac:dyDescent="0.25">
      <c r="A15349" t="s">
        <v>122</v>
      </c>
      <c r="B15349" t="s">
        <v>131</v>
      </c>
      <c r="C15349" t="s">
        <v>101</v>
      </c>
      <c r="D15349" t="s">
        <v>117</v>
      </c>
      <c r="E15349" t="s">
        <v>89</v>
      </c>
      <c r="F15349" t="s">
        <v>49</v>
      </c>
      <c r="G15349">
        <v>83</v>
      </c>
      <c r="H15349">
        <v>11</v>
      </c>
      <c r="I15349">
        <f>IF(VLOOKUP(Data!$A15349,summermonths, 2, FALSE) = 1, VLOOKUP(Data!$H15349,rateblocks, 2, FALSE), VLOOKUP(Data!H15349, rateblocks,3, FALSE))</f>
        <v>2</v>
      </c>
      <c r="J15349">
        <v>1.0242040157318115</v>
      </c>
      <c r="K15349">
        <v>0.82746386528015137</v>
      </c>
      <c r="L15349">
        <v>66.9259033203125</v>
      </c>
      <c r="M15349">
        <v>-0.19674018025398254</v>
      </c>
      <c r="N15349">
        <v>0.18119870126247406</v>
      </c>
      <c r="O15349">
        <v>3.2832968980073929E-2</v>
      </c>
      <c r="P15349">
        <v>-0.49478551745414734</v>
      </c>
      <c r="Q15349">
        <v>-0.42895567417144775</v>
      </c>
      <c r="R15349">
        <v>-0.29176086187362671</v>
      </c>
      <c r="S15349">
        <v>-0.19674018025398254</v>
      </c>
      <c r="T15349">
        <v>-0.10171949118375778</v>
      </c>
      <c r="U15349">
        <v>3.5475298762321472E-2</v>
      </c>
      <c r="V15349">
        <v>0.10130516439676285</v>
      </c>
    </row>
    <row r="15350" spans="1:22" x14ac:dyDescent="0.25">
      <c r="A15350" t="s">
        <v>99</v>
      </c>
      <c r="B15350" t="s">
        <v>131</v>
      </c>
      <c r="C15350" t="s">
        <v>101</v>
      </c>
      <c r="D15350" t="s">
        <v>76</v>
      </c>
      <c r="E15350" t="s">
        <v>89</v>
      </c>
      <c r="F15350" t="s">
        <v>49</v>
      </c>
      <c r="G15350">
        <v>83</v>
      </c>
      <c r="H15350">
        <v>12</v>
      </c>
      <c r="I15350">
        <f>IF(VLOOKUP(Data!$A15350,summermonths, 2, FALSE) = 1, VLOOKUP(Data!$H15350,rateblocks, 2, FALSE), VLOOKUP(Data!H15350, rateblocks,3, FALSE))</f>
        <v>1</v>
      </c>
      <c r="J15350">
        <v>1.2818317413330078</v>
      </c>
      <c r="K15350">
        <v>1.0032790899276733</v>
      </c>
      <c r="L15350">
        <v>80.3795166015625</v>
      </c>
      <c r="M15350">
        <v>-0.27855265140533447</v>
      </c>
      <c r="N15350">
        <v>0.26954635977745056</v>
      </c>
      <c r="O15350">
        <v>7.2655238211154938E-2</v>
      </c>
      <c r="P15350">
        <v>-0.72191697359085083</v>
      </c>
      <c r="Q15350">
        <v>-0.62399023771286011</v>
      </c>
      <c r="R15350">
        <v>-0.41990289092063904</v>
      </c>
      <c r="S15350">
        <v>-0.27855265140533447</v>
      </c>
      <c r="T15350">
        <v>-0.13720239698886871</v>
      </c>
      <c r="U15350">
        <v>6.6884905099868774E-2</v>
      </c>
      <c r="V15350">
        <v>0.16481165587902069</v>
      </c>
    </row>
    <row r="15351" spans="1:22" x14ac:dyDescent="0.25">
      <c r="A15351" t="s">
        <v>96</v>
      </c>
      <c r="B15351" t="s">
        <v>131</v>
      </c>
      <c r="C15351" t="s">
        <v>101</v>
      </c>
      <c r="D15351" t="s">
        <v>73</v>
      </c>
      <c r="E15351" t="s">
        <v>89</v>
      </c>
      <c r="F15351" t="s">
        <v>49</v>
      </c>
      <c r="G15351">
        <v>83</v>
      </c>
      <c r="H15351">
        <v>24</v>
      </c>
      <c r="I15351">
        <f>IF(VLOOKUP(Data!$A15351,summermonths, 2, FALSE) = 1, VLOOKUP(Data!$H15351,rateblocks, 2, FALSE), VLOOKUP(Data!H15351, rateblocks,3, FALSE))</f>
        <v>3</v>
      </c>
      <c r="J15351">
        <v>1.4446316957473755</v>
      </c>
      <c r="K15351">
        <v>1.4950082302093506</v>
      </c>
      <c r="L15351">
        <v>64.169769287109375</v>
      </c>
      <c r="M15351">
        <v>5.0376482307910919E-2</v>
      </c>
      <c r="N15351">
        <v>0.1415996253490448</v>
      </c>
      <c r="O15351">
        <v>2.0050453022122383E-2</v>
      </c>
      <c r="P15351">
        <v>-0.18253417313098907</v>
      </c>
      <c r="Q15351">
        <v>-0.13109074532985687</v>
      </c>
      <c r="R15351">
        <v>-2.3878434672951698E-2</v>
      </c>
      <c r="S15351">
        <v>5.0376482307910919E-2</v>
      </c>
      <c r="T15351">
        <v>0.12463139742612839</v>
      </c>
      <c r="U15351">
        <v>0.23184370994567871</v>
      </c>
      <c r="V15351">
        <v>0.28328713774681091</v>
      </c>
    </row>
    <row r="15352" spans="1:22" x14ac:dyDescent="0.25">
      <c r="A15352" t="s">
        <v>122</v>
      </c>
      <c r="B15352" t="s">
        <v>131</v>
      </c>
      <c r="C15352" t="s">
        <v>101</v>
      </c>
      <c r="D15352" t="s">
        <v>117</v>
      </c>
      <c r="E15352" t="s">
        <v>89</v>
      </c>
      <c r="F15352" t="s">
        <v>49</v>
      </c>
      <c r="G15352">
        <v>83</v>
      </c>
      <c r="H15352">
        <v>4</v>
      </c>
      <c r="I15352">
        <f>IF(VLOOKUP(Data!$A15352,summermonths, 2, FALSE) = 1, VLOOKUP(Data!$H15352,rateblocks, 2, FALSE), VLOOKUP(Data!H15352, rateblocks,3, FALSE))</f>
        <v>3</v>
      </c>
      <c r="J15352">
        <v>1.4355236291885376</v>
      </c>
      <c r="K15352">
        <v>1.356448769569397</v>
      </c>
      <c r="L15352">
        <v>51.987350463867188</v>
      </c>
      <c r="M15352">
        <v>-7.9074859619140625E-2</v>
      </c>
      <c r="N15352">
        <v>9.2209964990615845E-2</v>
      </c>
      <c r="O15352">
        <v>8.5026780143380165E-3</v>
      </c>
      <c r="P15352">
        <v>-0.23074676096439362</v>
      </c>
      <c r="Q15352">
        <v>-0.19724668562412262</v>
      </c>
      <c r="R15352">
        <v>-0.12742981314659119</v>
      </c>
      <c r="S15352">
        <v>-7.9074859619140625E-2</v>
      </c>
      <c r="T15352">
        <v>-3.0719906091690063E-2</v>
      </c>
      <c r="U15352">
        <v>3.909696638584137E-2</v>
      </c>
      <c r="V15352">
        <v>7.2597034275531769E-2</v>
      </c>
    </row>
    <row r="15353" spans="1:22" x14ac:dyDescent="0.25">
      <c r="A15353" t="s">
        <v>124</v>
      </c>
      <c r="B15353" t="s">
        <v>131</v>
      </c>
      <c r="C15353" t="s">
        <v>102</v>
      </c>
      <c r="D15353" t="s">
        <v>114</v>
      </c>
      <c r="E15353" t="s">
        <v>89</v>
      </c>
      <c r="F15353" t="s">
        <v>49</v>
      </c>
      <c r="G15353">
        <v>83</v>
      </c>
      <c r="H15353">
        <v>1</v>
      </c>
      <c r="I15353">
        <f>IF(VLOOKUP(Data!$A15353,summermonths, 2, FALSE) = 1, VLOOKUP(Data!$H15353,rateblocks, 2, FALSE), VLOOKUP(Data!H15353, rateblocks,3, FALSE))</f>
        <v>3</v>
      </c>
      <c r="J15353">
        <v>1.380603551864624</v>
      </c>
      <c r="K15353">
        <v>1.4398795366287231</v>
      </c>
      <c r="L15353">
        <v>65.93975830078125</v>
      </c>
      <c r="M15353">
        <v>5.9275943785905838E-2</v>
      </c>
      <c r="N15353">
        <v>0.20702062547206879</v>
      </c>
      <c r="O15353">
        <v>4.2857538908720016E-2</v>
      </c>
      <c r="P15353">
        <v>-0.28124266862869263</v>
      </c>
      <c r="Q15353">
        <v>-0.20603166520595551</v>
      </c>
      <c r="R15353">
        <v>-4.9285776913166046E-2</v>
      </c>
      <c r="S15353">
        <v>5.9275943785905838E-2</v>
      </c>
      <c r="T15353">
        <v>0.16783766448497772</v>
      </c>
      <c r="U15353">
        <v>0.32458356022834778</v>
      </c>
      <c r="V15353">
        <v>0.39979457855224609</v>
      </c>
    </row>
    <row r="15354" spans="1:22" x14ac:dyDescent="0.25">
      <c r="A15354" t="s">
        <v>125</v>
      </c>
      <c r="B15354" t="s">
        <v>131</v>
      </c>
      <c r="C15354" t="s">
        <v>101</v>
      </c>
      <c r="D15354" t="s">
        <v>120</v>
      </c>
      <c r="E15354" t="s">
        <v>89</v>
      </c>
      <c r="F15354" t="s">
        <v>49</v>
      </c>
      <c r="G15354">
        <v>83</v>
      </c>
      <c r="H15354">
        <v>9</v>
      </c>
      <c r="I15354">
        <f>IF(VLOOKUP(Data!$A15354,summermonths, 2, FALSE) = 1, VLOOKUP(Data!$H15354,rateblocks, 2, FALSE), VLOOKUP(Data!H15354, rateblocks,3, FALSE))</f>
        <v>2</v>
      </c>
      <c r="J15354">
        <v>0.94290971755981445</v>
      </c>
      <c r="K15354">
        <v>0.73924154043197632</v>
      </c>
      <c r="L15354">
        <v>63.617744445800781</v>
      </c>
      <c r="M15354">
        <v>-0.20366817712783813</v>
      </c>
      <c r="N15354">
        <v>0.18967072665691376</v>
      </c>
      <c r="O15354">
        <v>3.5974983125925064E-2</v>
      </c>
      <c r="P15354">
        <v>-0.51564878225326538</v>
      </c>
      <c r="Q15354">
        <v>-0.44674098491668701</v>
      </c>
      <c r="R15354">
        <v>-0.30313161015510559</v>
      </c>
      <c r="S15354">
        <v>-0.20366817712783813</v>
      </c>
      <c r="T15354">
        <v>-0.10420475155115128</v>
      </c>
      <c r="U15354">
        <v>3.9404638111591339E-2</v>
      </c>
      <c r="V15354">
        <v>0.10831240564584732</v>
      </c>
    </row>
    <row r="15355" spans="1:22" x14ac:dyDescent="0.25">
      <c r="A15355" t="s">
        <v>97</v>
      </c>
      <c r="B15355" t="s">
        <v>131</v>
      </c>
      <c r="C15355" t="s">
        <v>102</v>
      </c>
      <c r="D15355" t="s">
        <v>80</v>
      </c>
      <c r="E15355" t="s">
        <v>89</v>
      </c>
      <c r="F15355" t="s">
        <v>49</v>
      </c>
      <c r="G15355">
        <v>83</v>
      </c>
      <c r="H15355">
        <v>7</v>
      </c>
      <c r="I15355">
        <f>IF(VLOOKUP(Data!$A15355,summermonths, 2, FALSE) = 1, VLOOKUP(Data!$H15355,rateblocks, 2, FALSE), VLOOKUP(Data!H15355, rateblocks,3, FALSE))</f>
        <v>2</v>
      </c>
      <c r="J15355">
        <v>1.3700289726257324</v>
      </c>
      <c r="K15355">
        <v>1.1533132791519165</v>
      </c>
      <c r="L15355">
        <v>71.253013610839844</v>
      </c>
      <c r="M15355">
        <v>-0.21671569347381592</v>
      </c>
      <c r="N15355">
        <v>0.44932043552398682</v>
      </c>
      <c r="O15355">
        <v>0.20188885927200317</v>
      </c>
      <c r="P15355">
        <v>-0.95578205585479736</v>
      </c>
      <c r="Q15355">
        <v>-0.79254299402236938</v>
      </c>
      <c r="R15355">
        <v>-0.45233955979347229</v>
      </c>
      <c r="S15355">
        <v>-0.21671569347381592</v>
      </c>
      <c r="T15355">
        <v>1.8908172845840454E-2</v>
      </c>
      <c r="U15355">
        <v>0.35911160707473755</v>
      </c>
      <c r="V15355">
        <v>0.52235066890716553</v>
      </c>
    </row>
    <row r="15356" spans="1:22" x14ac:dyDescent="0.25">
      <c r="A15356" t="s">
        <v>123</v>
      </c>
      <c r="B15356" t="s">
        <v>131</v>
      </c>
      <c r="C15356" t="s">
        <v>101</v>
      </c>
      <c r="D15356" t="s">
        <v>113</v>
      </c>
      <c r="E15356" t="s">
        <v>89</v>
      </c>
      <c r="F15356" t="s">
        <v>49</v>
      </c>
      <c r="G15356">
        <v>83</v>
      </c>
      <c r="H15356">
        <v>1</v>
      </c>
      <c r="I15356">
        <f>IF(VLOOKUP(Data!$A15356,summermonths, 2, FALSE) = 1, VLOOKUP(Data!$H15356,rateblocks, 2, FALSE), VLOOKUP(Data!H15356, rateblocks,3, FALSE))</f>
        <v>3</v>
      </c>
      <c r="J15356">
        <v>1.3919939994812012</v>
      </c>
      <c r="K15356">
        <v>1.3947907686233521</v>
      </c>
      <c r="L15356">
        <v>53.514266967773438</v>
      </c>
      <c r="M15356">
        <v>2.7967267669737339E-3</v>
      </c>
      <c r="N15356">
        <v>0.11329656094312668</v>
      </c>
      <c r="O15356">
        <v>1.2836110778152943E-2</v>
      </c>
      <c r="P15356">
        <v>-0.18355953693389893</v>
      </c>
      <c r="Q15356">
        <v>-0.1423986554145813</v>
      </c>
      <c r="R15356">
        <v>-5.6616049259901047E-2</v>
      </c>
      <c r="S15356">
        <v>2.7967267669737339E-3</v>
      </c>
      <c r="T15356">
        <v>6.220950186252594E-2</v>
      </c>
      <c r="U15356">
        <v>0.14799211919307709</v>
      </c>
      <c r="V15356">
        <v>0.18915298581123352</v>
      </c>
    </row>
    <row r="15357" spans="1:22" x14ac:dyDescent="0.25">
      <c r="A15357" t="s">
        <v>95</v>
      </c>
      <c r="B15357" t="s">
        <v>131</v>
      </c>
      <c r="C15357" t="s">
        <v>102</v>
      </c>
      <c r="D15357" t="s">
        <v>78</v>
      </c>
      <c r="E15357" t="s">
        <v>89</v>
      </c>
      <c r="F15357" t="s">
        <v>49</v>
      </c>
      <c r="G15357">
        <v>83</v>
      </c>
      <c r="H15357">
        <v>12</v>
      </c>
      <c r="I15357">
        <f>IF(VLOOKUP(Data!$A15357,summermonths, 2, FALSE) = 1, VLOOKUP(Data!$H15357,rateblocks, 2, FALSE), VLOOKUP(Data!H15357, rateblocks,3, FALSE))</f>
        <v>1</v>
      </c>
      <c r="J15357">
        <v>0.94533789157867432</v>
      </c>
      <c r="K15357">
        <v>0.95873492956161499</v>
      </c>
      <c r="L15357">
        <v>82.06024169921875</v>
      </c>
      <c r="M15357">
        <v>1.3397040776908398E-2</v>
      </c>
      <c r="N15357">
        <v>0.39123931527137756</v>
      </c>
      <c r="O15357">
        <v>0.15306819975376129</v>
      </c>
      <c r="P15357">
        <v>-0.63013434410095215</v>
      </c>
      <c r="Q15357">
        <v>-0.48799630999565125</v>
      </c>
      <c r="R15357">
        <v>-0.1917690634727478</v>
      </c>
      <c r="S15357">
        <v>1.3397040776908398E-2</v>
      </c>
      <c r="T15357">
        <v>0.21856313943862915</v>
      </c>
      <c r="U15357">
        <v>0.51479041576385498</v>
      </c>
      <c r="V15357">
        <v>0.6569284200668335</v>
      </c>
    </row>
    <row r="15358" spans="1:22" x14ac:dyDescent="0.25">
      <c r="A15358" t="s">
        <v>99</v>
      </c>
      <c r="B15358" t="s">
        <v>131</v>
      </c>
      <c r="C15358" t="s">
        <v>102</v>
      </c>
      <c r="D15358" t="s">
        <v>82</v>
      </c>
      <c r="E15358" t="s">
        <v>89</v>
      </c>
      <c r="F15358" t="s">
        <v>49</v>
      </c>
      <c r="G15358">
        <v>83</v>
      </c>
      <c r="H15358">
        <v>19</v>
      </c>
      <c r="I15358">
        <f>IF(VLOOKUP(Data!$A15358,summermonths, 2, FALSE) = 1, VLOOKUP(Data!$H15358,rateblocks, 2, FALSE), VLOOKUP(Data!H15358, rateblocks,3, FALSE))</f>
        <v>2</v>
      </c>
      <c r="J15358">
        <v>0.88969135284423828</v>
      </c>
      <c r="K15358">
        <v>1.1590361595153809</v>
      </c>
      <c r="L15358">
        <v>84.096382141113281</v>
      </c>
      <c r="M15358">
        <v>0.26934477686882019</v>
      </c>
      <c r="N15358">
        <v>0.60130268335342407</v>
      </c>
      <c r="O15358">
        <v>0.36156490445137024</v>
      </c>
      <c r="P15358">
        <v>-0.71971011161804199</v>
      </c>
      <c r="Q15358">
        <v>-0.50125563144683838</v>
      </c>
      <c r="R15358">
        <v>-4.5978657901287079E-2</v>
      </c>
      <c r="S15358">
        <v>0.26934477686882019</v>
      </c>
      <c r="T15358">
        <v>0.58466821908950806</v>
      </c>
      <c r="U15358">
        <v>1.039945125579834</v>
      </c>
      <c r="V15358">
        <v>1.2583997249603271</v>
      </c>
    </row>
    <row r="15359" spans="1:22" x14ac:dyDescent="0.25">
      <c r="A15359" t="s">
        <v>95</v>
      </c>
      <c r="B15359" t="s">
        <v>131</v>
      </c>
      <c r="C15359" t="s">
        <v>102</v>
      </c>
      <c r="D15359" t="s">
        <v>78</v>
      </c>
      <c r="E15359" t="s">
        <v>89</v>
      </c>
      <c r="F15359" t="s">
        <v>49</v>
      </c>
      <c r="G15359">
        <v>83</v>
      </c>
      <c r="H15359">
        <v>5</v>
      </c>
      <c r="I15359">
        <f>IF(VLOOKUP(Data!$A15359,summermonths, 2, FALSE) = 1, VLOOKUP(Data!$H15359,rateblocks, 2, FALSE), VLOOKUP(Data!H15359, rateblocks,3, FALSE))</f>
        <v>3</v>
      </c>
      <c r="J15359">
        <v>1.46204674243927</v>
      </c>
      <c r="K15359">
        <v>1.4487951993942261</v>
      </c>
      <c r="L15359">
        <v>59</v>
      </c>
      <c r="M15359">
        <v>-1.3251546770334244E-2</v>
      </c>
      <c r="N15359">
        <v>0.24216842651367188</v>
      </c>
      <c r="O15359">
        <v>5.8645546436309814E-2</v>
      </c>
      <c r="P15359">
        <v>-0.41158315539360046</v>
      </c>
      <c r="Q15359">
        <v>-0.32360288500785828</v>
      </c>
      <c r="R15359">
        <v>-0.14024479687213898</v>
      </c>
      <c r="S15359">
        <v>-1.3251546770334244E-2</v>
      </c>
      <c r="T15359">
        <v>0.11374170333147049</v>
      </c>
      <c r="U15359">
        <v>0.297099769115448</v>
      </c>
      <c r="V15359">
        <v>0.38508006930351257</v>
      </c>
    </row>
    <row r="15360" spans="1:22" x14ac:dyDescent="0.25">
      <c r="A15360" t="s">
        <v>100</v>
      </c>
      <c r="B15360" t="s">
        <v>131</v>
      </c>
      <c r="C15360" t="s">
        <v>102</v>
      </c>
      <c r="D15360" t="s">
        <v>83</v>
      </c>
      <c r="E15360" t="s">
        <v>89</v>
      </c>
      <c r="F15360" t="s">
        <v>49</v>
      </c>
      <c r="G15360">
        <v>83</v>
      </c>
      <c r="H15360">
        <v>24</v>
      </c>
      <c r="I15360">
        <f>IF(VLOOKUP(Data!$A15360,summermonths, 2, FALSE) = 1, VLOOKUP(Data!$H15360,rateblocks, 2, FALSE), VLOOKUP(Data!H15360, rateblocks,3, FALSE))</f>
        <v>3</v>
      </c>
      <c r="J15360">
        <v>1.6256822347640991</v>
      </c>
      <c r="K15360">
        <v>1.443554162979126</v>
      </c>
      <c r="L15360">
        <v>73.975906372070313</v>
      </c>
      <c r="M15360">
        <v>-0.18212798237800598</v>
      </c>
      <c r="N15360">
        <v>0.16510356962680817</v>
      </c>
      <c r="O15360">
        <v>2.7259187772870064E-2</v>
      </c>
      <c r="P15360">
        <v>-0.45369920134544373</v>
      </c>
      <c r="Q15360">
        <v>-0.3937167227268219</v>
      </c>
      <c r="R15360">
        <v>-0.26870837807655334</v>
      </c>
      <c r="S15360">
        <v>-0.18212798237800598</v>
      </c>
      <c r="T15360">
        <v>-9.5547586679458618E-2</v>
      </c>
      <c r="U15360">
        <v>2.9460756108164787E-2</v>
      </c>
      <c r="V15360">
        <v>8.9443221688270569E-2</v>
      </c>
    </row>
    <row r="15361" spans="1:22" x14ac:dyDescent="0.25">
      <c r="A15361" t="s">
        <v>99</v>
      </c>
      <c r="B15361" t="s">
        <v>131</v>
      </c>
      <c r="C15361" t="s">
        <v>101</v>
      </c>
      <c r="D15361" t="s">
        <v>76</v>
      </c>
      <c r="E15361" t="s">
        <v>89</v>
      </c>
      <c r="F15361" t="s">
        <v>49</v>
      </c>
      <c r="G15361">
        <v>83</v>
      </c>
      <c r="H15361">
        <v>3</v>
      </c>
      <c r="I15361">
        <f>IF(VLOOKUP(Data!$A15361,summermonths, 2, FALSE) = 1, VLOOKUP(Data!$H15361,rateblocks, 2, FALSE), VLOOKUP(Data!H15361, rateblocks,3, FALSE))</f>
        <v>3</v>
      </c>
      <c r="J15361">
        <v>1.4997265338897705</v>
      </c>
      <c r="K15361">
        <v>1.373481273651123</v>
      </c>
      <c r="L15361">
        <v>68.293174743652344</v>
      </c>
      <c r="M15361">
        <v>-0.12624527513980865</v>
      </c>
      <c r="N15361">
        <v>0.11878496408462524</v>
      </c>
      <c r="O15361">
        <v>1.4109867624938488E-2</v>
      </c>
      <c r="P15361">
        <v>-0.32162916660308838</v>
      </c>
      <c r="Q15361">
        <v>-0.27847433090209961</v>
      </c>
      <c r="R15361">
        <v>-0.18853616714477539</v>
      </c>
      <c r="S15361">
        <v>-0.12624527513980865</v>
      </c>
      <c r="T15361">
        <v>-6.3954375684261322E-2</v>
      </c>
      <c r="U15361">
        <v>2.59837806224823E-2</v>
      </c>
      <c r="V15361">
        <v>6.9138601422309875E-2</v>
      </c>
    </row>
    <row r="15362" spans="1:22" x14ac:dyDescent="0.25">
      <c r="A15362" t="s">
        <v>124</v>
      </c>
      <c r="B15362" t="s">
        <v>131</v>
      </c>
      <c r="C15362" t="s">
        <v>102</v>
      </c>
      <c r="D15362" t="s">
        <v>114</v>
      </c>
      <c r="E15362" t="s">
        <v>89</v>
      </c>
      <c r="F15362" t="s">
        <v>50</v>
      </c>
      <c r="G15362">
        <v>73</v>
      </c>
      <c r="H15362">
        <v>9</v>
      </c>
      <c r="I15362">
        <f>IF(VLOOKUP(Data!$A15362,summermonths, 2, FALSE) = 1, VLOOKUP(Data!$H15362,rateblocks, 2, FALSE), VLOOKUP(Data!H15362, rateblocks,3, FALSE))</f>
        <v>2</v>
      </c>
      <c r="J15362">
        <v>1.4224212169647217</v>
      </c>
      <c r="K15362">
        <v>1.5897945165634155</v>
      </c>
      <c r="L15362">
        <v>71.671234130859375</v>
      </c>
      <c r="M15362">
        <v>0.16737332940101624</v>
      </c>
      <c r="N15362">
        <v>0.63790535926818848</v>
      </c>
      <c r="O15362">
        <v>0.40692323446273804</v>
      </c>
      <c r="P15362">
        <v>-0.88188761472702026</v>
      </c>
      <c r="Q15362">
        <v>-0.65013527870178223</v>
      </c>
      <c r="R15362">
        <v>-0.16714456677436829</v>
      </c>
      <c r="S15362">
        <v>0.16737332940101624</v>
      </c>
      <c r="T15362">
        <v>0.50189125537872314</v>
      </c>
      <c r="U15362">
        <v>0.9848819375038147</v>
      </c>
      <c r="V15362">
        <v>1.2166342735290527</v>
      </c>
    </row>
    <row r="15363" spans="1:22" x14ac:dyDescent="0.25">
      <c r="A15363" t="s">
        <v>97</v>
      </c>
      <c r="B15363" t="s">
        <v>131</v>
      </c>
      <c r="C15363" t="s">
        <v>101</v>
      </c>
      <c r="D15363" t="s">
        <v>74</v>
      </c>
      <c r="E15363" t="s">
        <v>89</v>
      </c>
      <c r="F15363" t="s">
        <v>50</v>
      </c>
      <c r="G15363">
        <v>73</v>
      </c>
      <c r="H15363">
        <v>12</v>
      </c>
      <c r="I15363">
        <f>IF(VLOOKUP(Data!$A15363,summermonths, 2, FALSE) = 1, VLOOKUP(Data!$H15363,rateblocks, 2, FALSE), VLOOKUP(Data!H15363, rateblocks,3, FALSE))</f>
        <v>1</v>
      </c>
      <c r="J15363">
        <v>1.8717281818389893</v>
      </c>
      <c r="K15363">
        <v>1.8406134843826294</v>
      </c>
      <c r="L15363">
        <v>77.189399719238281</v>
      </c>
      <c r="M15363">
        <v>-3.1114773824810982E-2</v>
      </c>
      <c r="N15363">
        <v>0.4880354106426239</v>
      </c>
      <c r="O15363">
        <v>0.2381785660982132</v>
      </c>
      <c r="P15363">
        <v>-0.8338615894317627</v>
      </c>
      <c r="Q15363">
        <v>-0.65655732154846191</v>
      </c>
      <c r="R15363">
        <v>-0.28704079985618591</v>
      </c>
      <c r="S15363">
        <v>-3.1114773824810982E-2</v>
      </c>
      <c r="T15363">
        <v>0.22481124103069305</v>
      </c>
      <c r="U15363">
        <v>0.59432774782180786</v>
      </c>
      <c r="V15363">
        <v>0.77163201570510864</v>
      </c>
    </row>
    <row r="15364" spans="1:22" x14ac:dyDescent="0.25">
      <c r="A15364" t="s">
        <v>100</v>
      </c>
      <c r="B15364" t="s">
        <v>131</v>
      </c>
      <c r="C15364" t="s">
        <v>101</v>
      </c>
      <c r="D15364" t="s">
        <v>77</v>
      </c>
      <c r="E15364" t="s">
        <v>89</v>
      </c>
      <c r="F15364" t="s">
        <v>50</v>
      </c>
      <c r="G15364">
        <v>73</v>
      </c>
      <c r="H15364">
        <v>7</v>
      </c>
      <c r="I15364">
        <f>IF(VLOOKUP(Data!$A15364,summermonths, 2, FALSE) = 1, VLOOKUP(Data!$H15364,rateblocks, 2, FALSE), VLOOKUP(Data!H15364, rateblocks,3, FALSE))</f>
        <v>2</v>
      </c>
      <c r="J15364">
        <v>1.9797316789627075</v>
      </c>
      <c r="K15364">
        <v>2.1144747734069824</v>
      </c>
      <c r="L15364">
        <v>66.190536499023437</v>
      </c>
      <c r="M15364">
        <v>0.13474325835704803</v>
      </c>
      <c r="N15364">
        <v>0.44301500916481018</v>
      </c>
      <c r="O15364">
        <v>0.19626230001449585</v>
      </c>
      <c r="P15364">
        <v>-0.59395158290863037</v>
      </c>
      <c r="Q15364">
        <v>-0.43300330638885498</v>
      </c>
      <c r="R15364">
        <v>-9.7574040293693542E-2</v>
      </c>
      <c r="S15364">
        <v>0.13474325835704803</v>
      </c>
      <c r="T15364">
        <v>0.36706054210662842</v>
      </c>
      <c r="U15364">
        <v>0.70248985290527344</v>
      </c>
      <c r="V15364">
        <v>0.86343812942504883</v>
      </c>
    </row>
    <row r="15365" spans="1:22" x14ac:dyDescent="0.25">
      <c r="A15365" t="s">
        <v>95</v>
      </c>
      <c r="B15365" t="s">
        <v>131</v>
      </c>
      <c r="C15365" t="s">
        <v>102</v>
      </c>
      <c r="D15365" t="s">
        <v>78</v>
      </c>
      <c r="E15365" t="s">
        <v>89</v>
      </c>
      <c r="F15365" t="s">
        <v>50</v>
      </c>
      <c r="G15365">
        <v>73</v>
      </c>
      <c r="H15365">
        <v>5</v>
      </c>
      <c r="I15365">
        <f>IF(VLOOKUP(Data!$A15365,summermonths, 2, FALSE) = 1, VLOOKUP(Data!$H15365,rateblocks, 2, FALSE), VLOOKUP(Data!H15365, rateblocks,3, FALSE))</f>
        <v>3</v>
      </c>
      <c r="J15365">
        <v>2.4810476303100586</v>
      </c>
      <c r="K15365">
        <v>2.3960959911346436</v>
      </c>
      <c r="L15365">
        <v>58.849315643310547</v>
      </c>
      <c r="M15365">
        <v>-8.4951646625995636E-2</v>
      </c>
      <c r="N15365">
        <v>0.73391973972320557</v>
      </c>
      <c r="O15365">
        <v>0.53863817453384399</v>
      </c>
      <c r="P15365">
        <v>-1.2921421527862549</v>
      </c>
      <c r="Q15365">
        <v>-1.0255076885223389</v>
      </c>
      <c r="R15365">
        <v>-0.46981954574584961</v>
      </c>
      <c r="S15365">
        <v>-8.4951646625995636E-2</v>
      </c>
      <c r="T15365">
        <v>0.29991623759269714</v>
      </c>
      <c r="U15365">
        <v>0.85560435056686401</v>
      </c>
      <c r="V15365">
        <v>1.1222388744354248</v>
      </c>
    </row>
    <row r="15366" spans="1:22" x14ac:dyDescent="0.25">
      <c r="A15366" t="s">
        <v>97</v>
      </c>
      <c r="B15366" t="s">
        <v>131</v>
      </c>
      <c r="C15366" t="s">
        <v>102</v>
      </c>
      <c r="D15366" t="s">
        <v>80</v>
      </c>
      <c r="E15366" t="s">
        <v>89</v>
      </c>
      <c r="F15366" t="s">
        <v>50</v>
      </c>
      <c r="G15366">
        <v>73</v>
      </c>
      <c r="H15366">
        <v>15</v>
      </c>
      <c r="I15366">
        <f>IF(VLOOKUP(Data!$A15366,summermonths, 2, FALSE) = 1, VLOOKUP(Data!$H15366,rateblocks, 2, FALSE), VLOOKUP(Data!H15366, rateblocks,3, FALSE))</f>
        <v>1</v>
      </c>
      <c r="J15366">
        <v>1.6605187654495239</v>
      </c>
      <c r="K15366">
        <v>1.9041095972061157</v>
      </c>
      <c r="L15366">
        <v>80</v>
      </c>
      <c r="M15366">
        <v>0.24359078705310822</v>
      </c>
      <c r="N15366">
        <v>0.83091646432876587</v>
      </c>
      <c r="O15366">
        <v>0.6904221773147583</v>
      </c>
      <c r="P15366">
        <v>-1.1231452226638794</v>
      </c>
      <c r="Q15366">
        <v>-0.82127147912979126</v>
      </c>
      <c r="R15366">
        <v>-0.19214223325252533</v>
      </c>
      <c r="S15366">
        <v>0.24359078705310822</v>
      </c>
      <c r="T15366">
        <v>0.67932379245758057</v>
      </c>
      <c r="U15366">
        <v>1.3084530830383301</v>
      </c>
      <c r="V15366">
        <v>1.6103267669677734</v>
      </c>
    </row>
    <row r="15367" spans="1:22" x14ac:dyDescent="0.25">
      <c r="A15367" t="s">
        <v>125</v>
      </c>
      <c r="B15367" t="s">
        <v>131</v>
      </c>
      <c r="C15367" t="s">
        <v>101</v>
      </c>
      <c r="D15367" t="s">
        <v>120</v>
      </c>
      <c r="E15367" t="s">
        <v>89</v>
      </c>
      <c r="F15367" t="s">
        <v>50</v>
      </c>
      <c r="G15367">
        <v>73</v>
      </c>
      <c r="H15367">
        <v>16</v>
      </c>
      <c r="I15367">
        <f>IF(VLOOKUP(Data!$A15367,summermonths, 2, FALSE) = 1, VLOOKUP(Data!$H15367,rateblocks, 2, FALSE), VLOOKUP(Data!H15367, rateblocks,3, FALSE))</f>
        <v>2</v>
      </c>
      <c r="J15367">
        <v>1.6094485521316528</v>
      </c>
      <c r="K15367">
        <v>1.6867870092391968</v>
      </c>
      <c r="L15367">
        <v>71.808845520019531</v>
      </c>
      <c r="M15367">
        <v>7.733849436044693E-2</v>
      </c>
      <c r="N15367">
        <v>0.47070291638374329</v>
      </c>
      <c r="O15367">
        <v>0.2215612381696701</v>
      </c>
      <c r="P15367">
        <v>-0.69689887762069702</v>
      </c>
      <c r="Q15367">
        <v>-0.52589154243469238</v>
      </c>
      <c r="R15367">
        <v>-0.16949835419654846</v>
      </c>
      <c r="S15367">
        <v>7.733849436044693E-2</v>
      </c>
      <c r="T15367">
        <v>0.32417535781860352</v>
      </c>
      <c r="U15367">
        <v>0.68056857585906982</v>
      </c>
      <c r="V15367">
        <v>0.85157591104507446</v>
      </c>
    </row>
    <row r="15368" spans="1:22" x14ac:dyDescent="0.25">
      <c r="A15368" t="s">
        <v>97</v>
      </c>
      <c r="B15368" t="s">
        <v>131</v>
      </c>
      <c r="C15368" t="s">
        <v>102</v>
      </c>
      <c r="D15368" t="s">
        <v>80</v>
      </c>
      <c r="E15368" t="s">
        <v>89</v>
      </c>
      <c r="F15368" t="s">
        <v>50</v>
      </c>
      <c r="G15368">
        <v>73</v>
      </c>
      <c r="H15368">
        <v>6</v>
      </c>
      <c r="I15368">
        <f>IF(VLOOKUP(Data!$A15368,summermonths, 2, FALSE) = 1, VLOOKUP(Data!$H15368,rateblocks, 2, FALSE), VLOOKUP(Data!H15368, rateblocks,3, FALSE))</f>
        <v>3</v>
      </c>
      <c r="J15368">
        <v>2.2107059955596924</v>
      </c>
      <c r="K15368">
        <v>2.3764383792877197</v>
      </c>
      <c r="L15368">
        <v>71.643836975097656</v>
      </c>
      <c r="M15368">
        <v>0.16573245823383331</v>
      </c>
      <c r="N15368">
        <v>0.70966625213623047</v>
      </c>
      <c r="O15368">
        <v>0.50362616777420044</v>
      </c>
      <c r="P15368">
        <v>-1.001564621925354</v>
      </c>
      <c r="Q15368">
        <v>-0.74374145269393921</v>
      </c>
      <c r="R15368">
        <v>-0.20641689002513885</v>
      </c>
      <c r="S15368">
        <v>0.16573245823383331</v>
      </c>
      <c r="T15368">
        <v>0.53788179159164429</v>
      </c>
      <c r="U15368">
        <v>1.0752063989639282</v>
      </c>
      <c r="V15368">
        <v>1.3330295085906982</v>
      </c>
    </row>
    <row r="15369" spans="1:22" x14ac:dyDescent="0.25">
      <c r="A15369" t="s">
        <v>99</v>
      </c>
      <c r="B15369" t="s">
        <v>131</v>
      </c>
      <c r="C15369" t="s">
        <v>101</v>
      </c>
      <c r="D15369" t="s">
        <v>76</v>
      </c>
      <c r="E15369" t="s">
        <v>89</v>
      </c>
      <c r="F15369" t="s">
        <v>50</v>
      </c>
      <c r="G15369">
        <v>73</v>
      </c>
      <c r="H15369">
        <v>12</v>
      </c>
      <c r="I15369">
        <f>IF(VLOOKUP(Data!$A15369,summermonths, 2, FALSE) = 1, VLOOKUP(Data!$H15369,rateblocks, 2, FALSE), VLOOKUP(Data!H15369, rateblocks,3, FALSE))</f>
        <v>1</v>
      </c>
      <c r="J15369">
        <v>1.8147960901260376</v>
      </c>
      <c r="K15369">
        <v>1.8390563726425171</v>
      </c>
      <c r="L15369">
        <v>80.665145874023438</v>
      </c>
      <c r="M15369">
        <v>2.4260183796286583E-2</v>
      </c>
      <c r="N15369">
        <v>0.54322201013565063</v>
      </c>
      <c r="O15369">
        <v>0.29509013891220093</v>
      </c>
      <c r="P15369">
        <v>-0.86926048994064331</v>
      </c>
      <c r="Q15369">
        <v>-0.67190682888031006</v>
      </c>
      <c r="R15369">
        <v>-0.26060572266578674</v>
      </c>
      <c r="S15369">
        <v>2.4260183796286583E-2</v>
      </c>
      <c r="T15369">
        <v>0.30912607908248901</v>
      </c>
      <c r="U15369">
        <v>0.72042721509933472</v>
      </c>
      <c r="V15369">
        <v>0.91778087615966797</v>
      </c>
    </row>
    <row r="15370" spans="1:22" x14ac:dyDescent="0.25">
      <c r="A15370" t="s">
        <v>125</v>
      </c>
      <c r="B15370" t="s">
        <v>131</v>
      </c>
      <c r="C15370" t="s">
        <v>101</v>
      </c>
      <c r="D15370" t="s">
        <v>120</v>
      </c>
      <c r="E15370" t="s">
        <v>89</v>
      </c>
      <c r="F15370" t="s">
        <v>50</v>
      </c>
      <c r="G15370">
        <v>73</v>
      </c>
      <c r="H15370">
        <v>19</v>
      </c>
      <c r="I15370">
        <f>IF(VLOOKUP(Data!$A15370,summermonths, 2, FALSE) = 1, VLOOKUP(Data!$H15370,rateblocks, 2, FALSE), VLOOKUP(Data!H15370, rateblocks,3, FALSE))</f>
        <v>1</v>
      </c>
      <c r="J15370">
        <v>1.8571728467941284</v>
      </c>
      <c r="K15370">
        <v>2.0002024173736572</v>
      </c>
      <c r="L15370">
        <v>66.133247375488281</v>
      </c>
      <c r="M15370">
        <v>0.14302954077720642</v>
      </c>
      <c r="N15370">
        <v>0.40499189496040344</v>
      </c>
      <c r="O15370">
        <v>0.16401843726634979</v>
      </c>
      <c r="P15370">
        <v>-0.52312284708023071</v>
      </c>
      <c r="Q15370">
        <v>-0.37598845362663269</v>
      </c>
      <c r="R15370">
        <v>-6.9348417222499847E-2</v>
      </c>
      <c r="S15370">
        <v>0.14302954077720642</v>
      </c>
      <c r="T15370">
        <v>0.35540750622749329</v>
      </c>
      <c r="U15370">
        <v>0.66204756498336792</v>
      </c>
      <c r="V15370">
        <v>0.80918192863464355</v>
      </c>
    </row>
    <row r="15371" spans="1:22" x14ac:dyDescent="0.25">
      <c r="A15371" t="s">
        <v>125</v>
      </c>
      <c r="B15371" t="s">
        <v>131</v>
      </c>
      <c r="C15371" t="s">
        <v>101</v>
      </c>
      <c r="D15371" t="s">
        <v>120</v>
      </c>
      <c r="E15371" t="s">
        <v>89</v>
      </c>
      <c r="F15371" t="s">
        <v>50</v>
      </c>
      <c r="G15371">
        <v>73</v>
      </c>
      <c r="H15371">
        <v>13</v>
      </c>
      <c r="I15371">
        <f>IF(VLOOKUP(Data!$A15371,summermonths, 2, FALSE) = 1, VLOOKUP(Data!$H15371,rateblocks, 2, FALSE), VLOOKUP(Data!H15371, rateblocks,3, FALSE))</f>
        <v>2</v>
      </c>
      <c r="J15371">
        <v>1.6002857685089111</v>
      </c>
      <c r="K15371">
        <v>1.6031101942062378</v>
      </c>
      <c r="L15371">
        <v>72.580947875976563</v>
      </c>
      <c r="M15371">
        <v>2.8244692366570234E-3</v>
      </c>
      <c r="N15371">
        <v>0.43460226058959961</v>
      </c>
      <c r="O15371">
        <v>0.18887913227081299</v>
      </c>
      <c r="P15371">
        <v>-0.71203261613845825</v>
      </c>
      <c r="Q15371">
        <v>-0.55414074659347534</v>
      </c>
      <c r="R15371">
        <v>-0.2250811755657196</v>
      </c>
      <c r="S15371">
        <v>2.8244692366570234E-3</v>
      </c>
      <c r="T15371">
        <v>0.23073011636734009</v>
      </c>
      <c r="U15371">
        <v>0.55978965759277344</v>
      </c>
      <c r="V15371">
        <v>0.71768158674240112</v>
      </c>
    </row>
    <row r="15372" spans="1:22" x14ac:dyDescent="0.25">
      <c r="A15372" t="s">
        <v>96</v>
      </c>
      <c r="B15372" t="s">
        <v>131</v>
      </c>
      <c r="C15372" t="s">
        <v>101</v>
      </c>
      <c r="D15372" t="s">
        <v>73</v>
      </c>
      <c r="E15372" t="s">
        <v>89</v>
      </c>
      <c r="F15372" t="s">
        <v>50</v>
      </c>
      <c r="G15372">
        <v>73</v>
      </c>
      <c r="H15372">
        <v>7</v>
      </c>
      <c r="I15372">
        <f>IF(VLOOKUP(Data!$A15372,summermonths, 2, FALSE) = 1, VLOOKUP(Data!$H15372,rateblocks, 2, FALSE), VLOOKUP(Data!H15372, rateblocks,3, FALSE))</f>
        <v>2</v>
      </c>
      <c r="J15372">
        <v>1.5005028247833252</v>
      </c>
      <c r="K15372">
        <v>1.7355666160583496</v>
      </c>
      <c r="L15372">
        <v>63.708591461181641</v>
      </c>
      <c r="M15372">
        <v>0.23506377637386322</v>
      </c>
      <c r="N15372">
        <v>0.39553403854370117</v>
      </c>
      <c r="O15372">
        <v>0.15644717216491699</v>
      </c>
      <c r="P15372">
        <v>-0.41553181409835815</v>
      </c>
      <c r="Q15372">
        <v>-0.27183347940444946</v>
      </c>
      <c r="R15372">
        <v>2.7645524591207504E-2</v>
      </c>
      <c r="S15372">
        <v>0.23506377637386322</v>
      </c>
      <c r="T15372">
        <v>0.44248202443122864</v>
      </c>
      <c r="U15372">
        <v>0.74196106195449829</v>
      </c>
      <c r="V15372">
        <v>0.88565939664840698</v>
      </c>
    </row>
    <row r="15373" spans="1:22" x14ac:dyDescent="0.25">
      <c r="A15373" t="s">
        <v>98</v>
      </c>
      <c r="B15373" t="s">
        <v>131</v>
      </c>
      <c r="C15373" t="s">
        <v>101</v>
      </c>
      <c r="D15373" t="s">
        <v>75</v>
      </c>
      <c r="E15373" t="s">
        <v>89</v>
      </c>
      <c r="F15373" t="s">
        <v>50</v>
      </c>
      <c r="G15373">
        <v>73</v>
      </c>
      <c r="H15373">
        <v>24</v>
      </c>
      <c r="I15373">
        <f>IF(VLOOKUP(Data!$A15373,summermonths, 2, FALSE) = 1, VLOOKUP(Data!$H15373,rateblocks, 2, FALSE), VLOOKUP(Data!H15373, rateblocks,3, FALSE))</f>
        <v>3</v>
      </c>
      <c r="J15373">
        <v>2.7716939449310303</v>
      </c>
      <c r="K15373">
        <v>2.4548048973083496</v>
      </c>
      <c r="L15373">
        <v>69.63287353515625</v>
      </c>
      <c r="M15373">
        <v>-0.31688922643661499</v>
      </c>
      <c r="N15373">
        <v>0.44519641995429993</v>
      </c>
      <c r="O15373">
        <v>0.19819985330104828</v>
      </c>
      <c r="P15373">
        <v>-1.0491721630096436</v>
      </c>
      <c r="Q15373">
        <v>-0.88743138313293457</v>
      </c>
      <c r="R15373">
        <v>-0.55035042762756348</v>
      </c>
      <c r="S15373">
        <v>-0.31688922643661499</v>
      </c>
      <c r="T15373">
        <v>-8.3427995443344116E-2</v>
      </c>
      <c r="U15373">
        <v>0.25365293025970459</v>
      </c>
      <c r="V15373">
        <v>0.41539371013641357</v>
      </c>
    </row>
    <row r="15374" spans="1:22" x14ac:dyDescent="0.25">
      <c r="A15374" t="s">
        <v>95</v>
      </c>
      <c r="B15374" t="s">
        <v>131</v>
      </c>
      <c r="C15374" t="s">
        <v>102</v>
      </c>
      <c r="D15374" t="s">
        <v>78</v>
      </c>
      <c r="E15374" t="s">
        <v>89</v>
      </c>
      <c r="F15374" t="s">
        <v>50</v>
      </c>
      <c r="G15374">
        <v>73</v>
      </c>
      <c r="H15374">
        <v>9</v>
      </c>
      <c r="I15374">
        <f>IF(VLOOKUP(Data!$A15374,summermonths, 2, FALSE) = 1, VLOOKUP(Data!$H15374,rateblocks, 2, FALSE), VLOOKUP(Data!H15374, rateblocks,3, FALSE))</f>
        <v>2</v>
      </c>
      <c r="J15374">
        <v>1.0253551006317139</v>
      </c>
      <c r="K15374">
        <v>1.4966437816619873</v>
      </c>
      <c r="L15374">
        <v>71.835617065429687</v>
      </c>
      <c r="M15374">
        <v>0.47128871083259583</v>
      </c>
      <c r="N15374">
        <v>0.60995656251907349</v>
      </c>
      <c r="O15374">
        <v>0.37204700708389282</v>
      </c>
      <c r="P15374">
        <v>-0.53200054168701172</v>
      </c>
      <c r="Q15374">
        <v>-0.31040206551551819</v>
      </c>
      <c r="R15374">
        <v>0.15142717957496643</v>
      </c>
      <c r="S15374">
        <v>0.47128871083259583</v>
      </c>
      <c r="T15374">
        <v>0.79115027189254761</v>
      </c>
      <c r="U15374">
        <v>1.2529795169830322</v>
      </c>
      <c r="V15374">
        <v>1.4745780229568481</v>
      </c>
    </row>
    <row r="15375" spans="1:22" x14ac:dyDescent="0.25">
      <c r="A15375" t="s">
        <v>95</v>
      </c>
      <c r="B15375" t="s">
        <v>131</v>
      </c>
      <c r="C15375" t="s">
        <v>101</v>
      </c>
      <c r="D15375" t="s">
        <v>72</v>
      </c>
      <c r="E15375" t="s">
        <v>89</v>
      </c>
      <c r="F15375" t="s">
        <v>50</v>
      </c>
      <c r="G15375">
        <v>73</v>
      </c>
      <c r="H15375">
        <v>4</v>
      </c>
      <c r="I15375">
        <f>IF(VLOOKUP(Data!$A15375,summermonths, 2, FALSE) = 1, VLOOKUP(Data!$H15375,rateblocks, 2, FALSE), VLOOKUP(Data!H15375, rateblocks,3, FALSE))</f>
        <v>3</v>
      </c>
      <c r="J15375">
        <v>2.3931524753570557</v>
      </c>
      <c r="K15375">
        <v>2.3593766689300537</v>
      </c>
      <c r="L15375">
        <v>58.390411376953125</v>
      </c>
      <c r="M15375">
        <v>-3.3775884658098221E-2</v>
      </c>
      <c r="N15375">
        <v>0.47330778837203979</v>
      </c>
      <c r="O15375">
        <v>0.22402025759220123</v>
      </c>
      <c r="P15375">
        <v>-0.81229794025421143</v>
      </c>
      <c r="Q15375">
        <v>-0.64034420251846313</v>
      </c>
      <c r="R15375">
        <v>-0.28197872638702393</v>
      </c>
      <c r="S15375">
        <v>-3.3775884658098221E-2</v>
      </c>
      <c r="T15375">
        <v>0.21442696452140808</v>
      </c>
      <c r="U15375">
        <v>0.57279247045516968</v>
      </c>
      <c r="V15375">
        <v>0.74474614858627319</v>
      </c>
    </row>
    <row r="15376" spans="1:22" x14ac:dyDescent="0.25">
      <c r="A15376" t="s">
        <v>99</v>
      </c>
      <c r="B15376" t="s">
        <v>131</v>
      </c>
      <c r="C15376" t="s">
        <v>102</v>
      </c>
      <c r="D15376" t="s">
        <v>82</v>
      </c>
      <c r="E15376" t="s">
        <v>89</v>
      </c>
      <c r="F15376" t="s">
        <v>50</v>
      </c>
      <c r="G15376">
        <v>73</v>
      </c>
      <c r="H15376">
        <v>11</v>
      </c>
      <c r="I15376">
        <f>IF(VLOOKUP(Data!$A15376,summermonths, 2, FALSE) = 1, VLOOKUP(Data!$H15376,rateblocks, 2, FALSE), VLOOKUP(Data!H15376, rateblocks,3, FALSE))</f>
        <v>2</v>
      </c>
      <c r="J15376">
        <v>1.8302322626113892</v>
      </c>
      <c r="K15376">
        <v>2.0319178104400635</v>
      </c>
      <c r="L15376">
        <v>90.260276794433594</v>
      </c>
      <c r="M15376">
        <v>0.20168551802635193</v>
      </c>
      <c r="N15376">
        <v>0.91616445779800415</v>
      </c>
      <c r="O15376">
        <v>0.83935731649398804</v>
      </c>
      <c r="P15376">
        <v>-1.3052709102630615</v>
      </c>
      <c r="Q15376">
        <v>-0.97242647409439087</v>
      </c>
      <c r="R15376">
        <v>-0.27875158190727234</v>
      </c>
      <c r="S15376">
        <v>0.20168551802635193</v>
      </c>
      <c r="T15376">
        <v>0.68212264776229858</v>
      </c>
      <c r="U15376">
        <v>1.3757975101470947</v>
      </c>
      <c r="V15376">
        <v>1.7086420059204102</v>
      </c>
    </row>
    <row r="15377" spans="1:22" x14ac:dyDescent="0.25">
      <c r="A15377" t="s">
        <v>97</v>
      </c>
      <c r="B15377" t="s">
        <v>131</v>
      </c>
      <c r="C15377" t="s">
        <v>102</v>
      </c>
      <c r="D15377" t="s">
        <v>80</v>
      </c>
      <c r="E15377" t="s">
        <v>89</v>
      </c>
      <c r="F15377" t="s">
        <v>50</v>
      </c>
      <c r="G15377">
        <v>73</v>
      </c>
      <c r="H15377">
        <v>5</v>
      </c>
      <c r="I15377">
        <f>IF(VLOOKUP(Data!$A15377,summermonths, 2, FALSE) = 1, VLOOKUP(Data!$H15377,rateblocks, 2, FALSE), VLOOKUP(Data!H15377, rateblocks,3, FALSE))</f>
        <v>3</v>
      </c>
      <c r="J15377">
        <v>2.0921952724456787</v>
      </c>
      <c r="K15377">
        <v>2.3983561992645264</v>
      </c>
      <c r="L15377">
        <v>71.767120361328125</v>
      </c>
      <c r="M15377">
        <v>0.30616080760955811</v>
      </c>
      <c r="N15377">
        <v>0.80910789966583252</v>
      </c>
      <c r="O15377">
        <v>0.6546555757522583</v>
      </c>
      <c r="P15377">
        <v>-1.0247032642364502</v>
      </c>
      <c r="Q15377">
        <v>-0.73075270652770996</v>
      </c>
      <c r="R15377">
        <v>-0.11813578754663467</v>
      </c>
      <c r="S15377">
        <v>0.30616080760955811</v>
      </c>
      <c r="T15377">
        <v>0.73045742511749268</v>
      </c>
      <c r="U15377">
        <v>1.3430743217468262</v>
      </c>
      <c r="V15377">
        <v>1.6370248794555664</v>
      </c>
    </row>
    <row r="15378" spans="1:22" x14ac:dyDescent="0.25">
      <c r="A15378" t="s">
        <v>125</v>
      </c>
      <c r="B15378" t="s">
        <v>131</v>
      </c>
      <c r="C15378" t="s">
        <v>101</v>
      </c>
      <c r="D15378" t="s">
        <v>120</v>
      </c>
      <c r="E15378" t="s">
        <v>89</v>
      </c>
      <c r="F15378" t="s">
        <v>50</v>
      </c>
      <c r="G15378">
        <v>73</v>
      </c>
      <c r="H15378">
        <v>17</v>
      </c>
      <c r="I15378">
        <f>IF(VLOOKUP(Data!$A15378,summermonths, 2, FALSE) = 1, VLOOKUP(Data!$H15378,rateblocks, 2, FALSE), VLOOKUP(Data!H15378, rateblocks,3, FALSE))</f>
        <v>2</v>
      </c>
      <c r="J15378">
        <v>1.6500447988510132</v>
      </c>
      <c r="K15378">
        <v>1.7541282176971436</v>
      </c>
      <c r="L15378">
        <v>70.5186767578125</v>
      </c>
      <c r="M15378">
        <v>0.10408348590135574</v>
      </c>
      <c r="N15378">
        <v>0.45561760663986206</v>
      </c>
      <c r="O15378">
        <v>0.20758740603923798</v>
      </c>
      <c r="P15378">
        <v>-0.64534080028533936</v>
      </c>
      <c r="Q15378">
        <v>-0.47981396317481995</v>
      </c>
      <c r="R15378">
        <v>-0.13484261929988861</v>
      </c>
      <c r="S15378">
        <v>0.10408348590135574</v>
      </c>
      <c r="T15378">
        <v>0.3430095911026001</v>
      </c>
      <c r="U15378">
        <v>0.68798094987869263</v>
      </c>
      <c r="V15378">
        <v>0.85350775718688965</v>
      </c>
    </row>
    <row r="15379" spans="1:22" x14ac:dyDescent="0.25">
      <c r="A15379" t="s">
        <v>95</v>
      </c>
      <c r="B15379" t="s">
        <v>131</v>
      </c>
      <c r="C15379" t="s">
        <v>101</v>
      </c>
      <c r="D15379" t="s">
        <v>72</v>
      </c>
      <c r="E15379" t="s">
        <v>89</v>
      </c>
      <c r="F15379" t="s">
        <v>50</v>
      </c>
      <c r="G15379">
        <v>73</v>
      </c>
      <c r="H15379">
        <v>9</v>
      </c>
      <c r="I15379">
        <f>IF(VLOOKUP(Data!$A15379,summermonths, 2, FALSE) = 1, VLOOKUP(Data!$H15379,rateblocks, 2, FALSE), VLOOKUP(Data!H15379, rateblocks,3, FALSE))</f>
        <v>2</v>
      </c>
      <c r="J15379">
        <v>1.0086835622787476</v>
      </c>
      <c r="K15379">
        <v>1.4624418020248413</v>
      </c>
      <c r="L15379">
        <v>61.160274505615234</v>
      </c>
      <c r="M15379">
        <v>0.45375826954841614</v>
      </c>
      <c r="N15379">
        <v>0.3960130512714386</v>
      </c>
      <c r="O15379">
        <v>0.15682633221149445</v>
      </c>
      <c r="P15379">
        <v>-0.19762523472309113</v>
      </c>
      <c r="Q15379">
        <v>-5.3752876818180084E-2</v>
      </c>
      <c r="R15379">
        <v>0.24608881771564484</v>
      </c>
      <c r="S15379">
        <v>0.45375826954841614</v>
      </c>
      <c r="T15379">
        <v>0.66142773628234863</v>
      </c>
      <c r="U15379">
        <v>0.96126943826675415</v>
      </c>
      <c r="V15379">
        <v>1.1051417589187622</v>
      </c>
    </row>
    <row r="15380" spans="1:22" x14ac:dyDescent="0.25">
      <c r="A15380" t="s">
        <v>99</v>
      </c>
      <c r="B15380" t="s">
        <v>131</v>
      </c>
      <c r="C15380" t="s">
        <v>101</v>
      </c>
      <c r="D15380" t="s">
        <v>76</v>
      </c>
      <c r="E15380" t="s">
        <v>89</v>
      </c>
      <c r="F15380" t="s">
        <v>50</v>
      </c>
      <c r="G15380">
        <v>73</v>
      </c>
      <c r="H15380">
        <v>7</v>
      </c>
      <c r="I15380">
        <f>IF(VLOOKUP(Data!$A15380,summermonths, 2, FALSE) = 1, VLOOKUP(Data!$H15380,rateblocks, 2, FALSE), VLOOKUP(Data!H15380, rateblocks,3, FALSE))</f>
        <v>2</v>
      </c>
      <c r="J15380">
        <v>1.9695590734481812</v>
      </c>
      <c r="K15380">
        <v>2.0955898761749268</v>
      </c>
      <c r="L15380">
        <v>67.839424133300781</v>
      </c>
      <c r="M15380">
        <v>0.12603078782558441</v>
      </c>
      <c r="N15380">
        <v>0.43730810284614563</v>
      </c>
      <c r="O15380">
        <v>0.19123837351799011</v>
      </c>
      <c r="P15380">
        <v>-0.59327703714370728</v>
      </c>
      <c r="Q15380">
        <v>-0.43440210819244385</v>
      </c>
      <c r="R15380">
        <v>-0.10329380631446838</v>
      </c>
      <c r="S15380">
        <v>0.12603078782558441</v>
      </c>
      <c r="T15380">
        <v>0.35535538196563721</v>
      </c>
      <c r="U15380">
        <v>0.68646365404129028</v>
      </c>
      <c r="V15380">
        <v>0.84533858299255371</v>
      </c>
    </row>
    <row r="15381" spans="1:22" x14ac:dyDescent="0.25">
      <c r="A15381" t="s">
        <v>122</v>
      </c>
      <c r="B15381" t="s">
        <v>131</v>
      </c>
      <c r="C15381" t="s">
        <v>101</v>
      </c>
      <c r="D15381" t="s">
        <v>117</v>
      </c>
      <c r="E15381" t="s">
        <v>89</v>
      </c>
      <c r="F15381" t="s">
        <v>50</v>
      </c>
      <c r="G15381">
        <v>73</v>
      </c>
      <c r="H15381">
        <v>21</v>
      </c>
      <c r="I15381">
        <f>IF(VLOOKUP(Data!$A15381,summermonths, 2, FALSE) = 1, VLOOKUP(Data!$H15381,rateblocks, 2, FALSE), VLOOKUP(Data!H15381, rateblocks,3, FALSE))</f>
        <v>2</v>
      </c>
      <c r="J15381">
        <v>2.9343054294586182</v>
      </c>
      <c r="K15381">
        <v>2.6645617485046387</v>
      </c>
      <c r="L15381">
        <v>56.098628997802734</v>
      </c>
      <c r="M15381">
        <v>-0.26974385976791382</v>
      </c>
      <c r="N15381">
        <v>0.47305324673652649</v>
      </c>
      <c r="O15381">
        <v>0.22377938032150269</v>
      </c>
      <c r="P15381">
        <v>-1.0478471517562866</v>
      </c>
      <c r="Q15381">
        <v>-0.87598598003387451</v>
      </c>
      <c r="R15381">
        <v>-0.51781320571899414</v>
      </c>
      <c r="S15381">
        <v>-0.26974385976791382</v>
      </c>
      <c r="T15381">
        <v>-2.1674495190382004E-2</v>
      </c>
      <c r="U15381">
        <v>0.33649826049804688</v>
      </c>
      <c r="V15381">
        <v>0.50835949182510376</v>
      </c>
    </row>
    <row r="15382" spans="1:22" x14ac:dyDescent="0.25">
      <c r="A15382" t="s">
        <v>122</v>
      </c>
      <c r="B15382" t="s">
        <v>131</v>
      </c>
      <c r="C15382" t="s">
        <v>102</v>
      </c>
      <c r="D15382" t="s">
        <v>115</v>
      </c>
      <c r="E15382" t="s">
        <v>89</v>
      </c>
      <c r="F15382" t="s">
        <v>50</v>
      </c>
      <c r="G15382">
        <v>73</v>
      </c>
      <c r="H15382">
        <v>17</v>
      </c>
      <c r="I15382">
        <f>IF(VLOOKUP(Data!$A15382,summermonths, 2, FALSE) = 1, VLOOKUP(Data!$H15382,rateblocks, 2, FALSE), VLOOKUP(Data!H15382, rateblocks,3, FALSE))</f>
        <v>2</v>
      </c>
      <c r="J15382">
        <v>1.4449195861816406</v>
      </c>
      <c r="K15382">
        <v>1.8510273694992065</v>
      </c>
      <c r="L15382">
        <v>53.410957336425781</v>
      </c>
      <c r="M15382">
        <v>0.40610778331756592</v>
      </c>
      <c r="N15382">
        <v>0.53905445337295532</v>
      </c>
      <c r="O15382">
        <v>0.29057970643043518</v>
      </c>
      <c r="P15382">
        <v>-0.4805578887462616</v>
      </c>
      <c r="Q15382">
        <v>-0.28471830487251282</v>
      </c>
      <c r="R15382">
        <v>0.12342735379934311</v>
      </c>
      <c r="S15382">
        <v>0.40610778331756592</v>
      </c>
      <c r="T15382">
        <v>0.68878823518753052</v>
      </c>
      <c r="U15382">
        <v>1.0969338417053223</v>
      </c>
      <c r="V15382">
        <v>1.2927734851837158</v>
      </c>
    </row>
    <row r="15383" spans="1:22" x14ac:dyDescent="0.25">
      <c r="A15383" t="s">
        <v>125</v>
      </c>
      <c r="B15383" t="s">
        <v>131</v>
      </c>
      <c r="C15383" t="s">
        <v>102</v>
      </c>
      <c r="D15383" t="s">
        <v>116</v>
      </c>
      <c r="E15383" t="s">
        <v>89</v>
      </c>
      <c r="F15383" t="s">
        <v>50</v>
      </c>
      <c r="G15383">
        <v>73</v>
      </c>
      <c r="H15383">
        <v>10</v>
      </c>
      <c r="I15383">
        <f>IF(VLOOKUP(Data!$A15383,summermonths, 2, FALSE) = 1, VLOOKUP(Data!$H15383,rateblocks, 2, FALSE), VLOOKUP(Data!H15383, rateblocks,3, FALSE))</f>
        <v>2</v>
      </c>
      <c r="J15383">
        <v>1.3197342157363892</v>
      </c>
      <c r="K15383">
        <v>1.680137038230896</v>
      </c>
      <c r="L15383">
        <v>77.849311828613281</v>
      </c>
      <c r="M15383">
        <v>0.36040282249450684</v>
      </c>
      <c r="N15383">
        <v>0.62801116704940796</v>
      </c>
      <c r="O15383">
        <v>0.394398033618927</v>
      </c>
      <c r="P15383">
        <v>-0.67258363962173462</v>
      </c>
      <c r="Q15383">
        <v>-0.44442588090896606</v>
      </c>
      <c r="R15383">
        <v>3.1073443591594696E-2</v>
      </c>
      <c r="S15383">
        <v>0.36040282249450684</v>
      </c>
      <c r="T15383">
        <v>0.68973219394683838</v>
      </c>
      <c r="U15383">
        <v>1.165231466293335</v>
      </c>
      <c r="V15383">
        <v>1.3933892250061035</v>
      </c>
    </row>
    <row r="15384" spans="1:22" x14ac:dyDescent="0.25">
      <c r="A15384" t="s">
        <v>124</v>
      </c>
      <c r="B15384" t="s">
        <v>131</v>
      </c>
      <c r="C15384" t="s">
        <v>102</v>
      </c>
      <c r="D15384" t="s">
        <v>114</v>
      </c>
      <c r="E15384" t="s">
        <v>89</v>
      </c>
      <c r="F15384" t="s">
        <v>50</v>
      </c>
      <c r="G15384">
        <v>73</v>
      </c>
      <c r="H15384">
        <v>15</v>
      </c>
      <c r="I15384">
        <f>IF(VLOOKUP(Data!$A15384,summermonths, 2, FALSE) = 1, VLOOKUP(Data!$H15384,rateblocks, 2, FALSE), VLOOKUP(Data!H15384, rateblocks,3, FALSE))</f>
        <v>2</v>
      </c>
      <c r="J15384">
        <v>1.8013066053390503</v>
      </c>
      <c r="K15384">
        <v>1.8320548534393311</v>
      </c>
      <c r="L15384">
        <v>85.972602844238281</v>
      </c>
      <c r="M15384">
        <v>3.0748229473829269E-2</v>
      </c>
      <c r="N15384">
        <v>0.80005228519439697</v>
      </c>
      <c r="O15384">
        <v>0.6400836706161499</v>
      </c>
      <c r="P15384">
        <v>-1.2852206230163574</v>
      </c>
      <c r="Q15384">
        <v>-0.99456000328063965</v>
      </c>
      <c r="R15384">
        <v>-0.38879960775375366</v>
      </c>
      <c r="S15384">
        <v>3.0748229473829269E-2</v>
      </c>
      <c r="T15384">
        <v>0.45029604434967041</v>
      </c>
      <c r="U15384">
        <v>1.0560564994812012</v>
      </c>
      <c r="V15384">
        <v>1.3467171192169189</v>
      </c>
    </row>
    <row r="15385" spans="1:22" x14ac:dyDescent="0.25">
      <c r="A15385" t="s">
        <v>100</v>
      </c>
      <c r="B15385" t="s">
        <v>131</v>
      </c>
      <c r="C15385" t="s">
        <v>102</v>
      </c>
      <c r="D15385" t="s">
        <v>83</v>
      </c>
      <c r="E15385" t="s">
        <v>89</v>
      </c>
      <c r="F15385" t="s">
        <v>50</v>
      </c>
      <c r="G15385">
        <v>73</v>
      </c>
      <c r="H15385">
        <v>2</v>
      </c>
      <c r="I15385">
        <f>IF(VLOOKUP(Data!$A15385,summermonths, 2, FALSE) = 1, VLOOKUP(Data!$H15385,rateblocks, 2, FALSE), VLOOKUP(Data!H15385, rateblocks,3, FALSE))</f>
        <v>3</v>
      </c>
      <c r="J15385">
        <v>2.2908935546875</v>
      </c>
      <c r="K15385">
        <v>2.4668493270874023</v>
      </c>
      <c r="L15385">
        <v>73.410957336425781</v>
      </c>
      <c r="M15385">
        <v>0.17595580220222473</v>
      </c>
      <c r="N15385">
        <v>0.64219784736633301</v>
      </c>
      <c r="O15385">
        <v>0.41241806745529175</v>
      </c>
      <c r="P15385">
        <v>-0.88036566972732544</v>
      </c>
      <c r="Q15385">
        <v>-0.64705383777618408</v>
      </c>
      <c r="R15385">
        <v>-0.16081307828426361</v>
      </c>
      <c r="S15385">
        <v>0.17595580220222473</v>
      </c>
      <c r="T15385">
        <v>0.51272469758987427</v>
      </c>
      <c r="U15385">
        <v>0.99896544218063354</v>
      </c>
      <c r="V15385">
        <v>1.2322772741317749</v>
      </c>
    </row>
    <row r="15386" spans="1:22" x14ac:dyDescent="0.25">
      <c r="A15386" t="s">
        <v>100</v>
      </c>
      <c r="B15386" t="s">
        <v>131</v>
      </c>
      <c r="C15386" t="s">
        <v>101</v>
      </c>
      <c r="D15386" t="s">
        <v>77</v>
      </c>
      <c r="E15386" t="s">
        <v>89</v>
      </c>
      <c r="F15386" t="s">
        <v>50</v>
      </c>
      <c r="G15386">
        <v>73</v>
      </c>
      <c r="H15386">
        <v>9</v>
      </c>
      <c r="I15386">
        <f>IF(VLOOKUP(Data!$A15386,summermonths, 2, FALSE) = 1, VLOOKUP(Data!$H15386,rateblocks, 2, FALSE), VLOOKUP(Data!H15386, rateblocks,3, FALSE))</f>
        <v>2</v>
      </c>
      <c r="J15386">
        <v>1.2619838714599609</v>
      </c>
      <c r="K15386">
        <v>1.6078596115112305</v>
      </c>
      <c r="L15386">
        <v>72.262763977050781</v>
      </c>
      <c r="M15386">
        <v>0.34587571024894714</v>
      </c>
      <c r="N15386">
        <v>0.45193344354629517</v>
      </c>
      <c r="O15386">
        <v>0.20424383878707886</v>
      </c>
      <c r="P15386">
        <v>-0.39748865365982056</v>
      </c>
      <c r="Q15386">
        <v>-0.23330029845237732</v>
      </c>
      <c r="R15386">
        <v>0.10888157784938812</v>
      </c>
      <c r="S15386">
        <v>0.34587571024894714</v>
      </c>
      <c r="T15386">
        <v>0.58286982774734497</v>
      </c>
      <c r="U15386">
        <v>0.92505174875259399</v>
      </c>
      <c r="V15386">
        <v>1.0892400741577148</v>
      </c>
    </row>
    <row r="15387" spans="1:22" x14ac:dyDescent="0.25">
      <c r="A15387" t="s">
        <v>96</v>
      </c>
      <c r="B15387" t="s">
        <v>131</v>
      </c>
      <c r="C15387" t="s">
        <v>102</v>
      </c>
      <c r="D15387" t="s">
        <v>79</v>
      </c>
      <c r="E15387" t="s">
        <v>89</v>
      </c>
      <c r="F15387" t="s">
        <v>50</v>
      </c>
      <c r="G15387">
        <v>73</v>
      </c>
      <c r="H15387">
        <v>11</v>
      </c>
      <c r="I15387">
        <f>IF(VLOOKUP(Data!$A15387,summermonths, 2, FALSE) = 1, VLOOKUP(Data!$H15387,rateblocks, 2, FALSE), VLOOKUP(Data!H15387, rateblocks,3, FALSE))</f>
        <v>2</v>
      </c>
      <c r="J15387">
        <v>1.8296164274215698</v>
      </c>
      <c r="K15387">
        <v>1.8579452037811279</v>
      </c>
      <c r="L15387">
        <v>81.4383544921875</v>
      </c>
      <c r="M15387">
        <v>2.8328785672783852E-2</v>
      </c>
      <c r="N15387">
        <v>0.86716657876968384</v>
      </c>
      <c r="O15387">
        <v>0.75197786092758179</v>
      </c>
      <c r="P15387">
        <v>-1.3980332612991333</v>
      </c>
      <c r="Q15387">
        <v>-1.0829899311065674</v>
      </c>
      <c r="R15387">
        <v>-0.42641380429267883</v>
      </c>
      <c r="S15387">
        <v>2.8328785672783852E-2</v>
      </c>
      <c r="T15387">
        <v>0.48307138681411743</v>
      </c>
      <c r="U15387">
        <v>1.1396474838256836</v>
      </c>
      <c r="V15387">
        <v>1.4546909332275391</v>
      </c>
    </row>
    <row r="15388" spans="1:22" x14ac:dyDescent="0.25">
      <c r="A15388" t="s">
        <v>98</v>
      </c>
      <c r="B15388" t="s">
        <v>131</v>
      </c>
      <c r="C15388" t="s">
        <v>102</v>
      </c>
      <c r="D15388" t="s">
        <v>81</v>
      </c>
      <c r="E15388" t="s">
        <v>89</v>
      </c>
      <c r="F15388" t="s">
        <v>50</v>
      </c>
      <c r="G15388">
        <v>73</v>
      </c>
      <c r="H15388">
        <v>24</v>
      </c>
      <c r="I15388">
        <f>IF(VLOOKUP(Data!$A15388,summermonths, 2, FALSE) = 1, VLOOKUP(Data!$H15388,rateblocks, 2, FALSE), VLOOKUP(Data!H15388, rateblocks,3, FALSE))</f>
        <v>3</v>
      </c>
      <c r="J15388">
        <v>2.5478708744049072</v>
      </c>
      <c r="K15388">
        <v>2.6906163692474365</v>
      </c>
      <c r="L15388">
        <v>74.643836975097656</v>
      </c>
      <c r="M15388">
        <v>0.14274558424949646</v>
      </c>
      <c r="N15388">
        <v>0.76164889335632324</v>
      </c>
      <c r="O15388">
        <v>0.58010905981063843</v>
      </c>
      <c r="P15388">
        <v>-1.1100553274154663</v>
      </c>
      <c r="Q15388">
        <v>-0.83334672451019287</v>
      </c>
      <c r="R15388">
        <v>-0.25666347146034241</v>
      </c>
      <c r="S15388">
        <v>0.14274558424949646</v>
      </c>
      <c r="T15388">
        <v>0.54215466976165771</v>
      </c>
      <c r="U15388">
        <v>1.1188379526138306</v>
      </c>
      <c r="V15388">
        <v>1.395546555519104</v>
      </c>
    </row>
    <row r="15389" spans="1:22" x14ac:dyDescent="0.25">
      <c r="A15389" t="s">
        <v>122</v>
      </c>
      <c r="B15389" t="s">
        <v>131</v>
      </c>
      <c r="C15389" t="s">
        <v>101</v>
      </c>
      <c r="D15389" t="s">
        <v>117</v>
      </c>
      <c r="E15389" t="s">
        <v>89</v>
      </c>
      <c r="F15389" t="s">
        <v>50</v>
      </c>
      <c r="G15389">
        <v>73</v>
      </c>
      <c r="H15389">
        <v>4</v>
      </c>
      <c r="I15389">
        <f>IF(VLOOKUP(Data!$A15389,summermonths, 2, FALSE) = 1, VLOOKUP(Data!$H15389,rateblocks, 2, FALSE), VLOOKUP(Data!H15389, rateblocks,3, FALSE))</f>
        <v>3</v>
      </c>
      <c r="J15389">
        <v>2.4285380840301514</v>
      </c>
      <c r="K15389">
        <v>2.3458116054534912</v>
      </c>
      <c r="L15389">
        <v>51.637672424316406</v>
      </c>
      <c r="M15389">
        <v>-8.2726560533046722E-2</v>
      </c>
      <c r="N15389">
        <v>0.51616173982620239</v>
      </c>
      <c r="O15389">
        <v>0.26642292737960815</v>
      </c>
      <c r="P15389">
        <v>-0.93173706531524658</v>
      </c>
      <c r="Q15389">
        <v>-0.74421447515487671</v>
      </c>
      <c r="R15389">
        <v>-0.35340204834938049</v>
      </c>
      <c r="S15389">
        <v>-8.2726560533046722E-2</v>
      </c>
      <c r="T15389">
        <v>0.18794892728328705</v>
      </c>
      <c r="U15389">
        <v>0.57876133918762207</v>
      </c>
      <c r="V15389">
        <v>0.76628392934799194</v>
      </c>
    </row>
    <row r="15390" spans="1:22" x14ac:dyDescent="0.25">
      <c r="A15390" t="s">
        <v>96</v>
      </c>
      <c r="B15390" t="s">
        <v>131</v>
      </c>
      <c r="C15390" t="s">
        <v>101</v>
      </c>
      <c r="D15390" t="s">
        <v>73</v>
      </c>
      <c r="E15390" t="s">
        <v>89</v>
      </c>
      <c r="F15390" t="s">
        <v>50</v>
      </c>
      <c r="G15390">
        <v>73</v>
      </c>
      <c r="H15390">
        <v>10</v>
      </c>
      <c r="I15390">
        <f>IF(VLOOKUP(Data!$A15390,summermonths, 2, FALSE) = 1, VLOOKUP(Data!$H15390,rateblocks, 2, FALSE), VLOOKUP(Data!H15390, rateblocks,3, FALSE))</f>
        <v>2</v>
      </c>
      <c r="J15390">
        <v>1.5498532056808472</v>
      </c>
      <c r="K15390">
        <v>1.7029794454574585</v>
      </c>
      <c r="L15390">
        <v>71.589042663574219</v>
      </c>
      <c r="M15390">
        <v>0.15312620997428894</v>
      </c>
      <c r="N15390">
        <v>0.4460010826587677</v>
      </c>
      <c r="O15390">
        <v>0.1989169716835022</v>
      </c>
      <c r="P15390">
        <v>-0.58048027753829956</v>
      </c>
      <c r="Q15390">
        <v>-0.41844716668128967</v>
      </c>
      <c r="R15390">
        <v>-8.0756984651088715E-2</v>
      </c>
      <c r="S15390">
        <v>0.15312620997428894</v>
      </c>
      <c r="T15390">
        <v>0.38700941205024719</v>
      </c>
      <c r="U15390">
        <v>0.72469961643218994</v>
      </c>
      <c r="V15390">
        <v>0.88673269748687744</v>
      </c>
    </row>
    <row r="15391" spans="1:22" x14ac:dyDescent="0.25">
      <c r="A15391" t="s">
        <v>96</v>
      </c>
      <c r="B15391" t="s">
        <v>131</v>
      </c>
      <c r="C15391" t="s">
        <v>101</v>
      </c>
      <c r="D15391" t="s">
        <v>73</v>
      </c>
      <c r="E15391" t="s">
        <v>89</v>
      </c>
      <c r="F15391" t="s">
        <v>50</v>
      </c>
      <c r="G15391">
        <v>73</v>
      </c>
      <c r="H15391">
        <v>12</v>
      </c>
      <c r="I15391">
        <f>IF(VLOOKUP(Data!$A15391,summermonths, 2, FALSE) = 1, VLOOKUP(Data!$H15391,rateblocks, 2, FALSE), VLOOKUP(Data!H15391, rateblocks,3, FALSE))</f>
        <v>1</v>
      </c>
      <c r="J15391">
        <v>1.8877391815185547</v>
      </c>
      <c r="K15391">
        <v>1.776659369468689</v>
      </c>
      <c r="L15391">
        <v>75.931503295898438</v>
      </c>
      <c r="M15391">
        <v>-0.11107975244522095</v>
      </c>
      <c r="N15391">
        <v>0.4749009907245636</v>
      </c>
      <c r="O15391">
        <v>0.2255309522151947</v>
      </c>
      <c r="P15391">
        <v>-0.89222234487533569</v>
      </c>
      <c r="Q15391">
        <v>-0.71968984603881836</v>
      </c>
      <c r="R15391">
        <v>-0.36011806130409241</v>
      </c>
      <c r="S15391">
        <v>-0.11107975244522095</v>
      </c>
      <c r="T15391">
        <v>0.13795857131481171</v>
      </c>
      <c r="U15391">
        <v>0.49753034114837646</v>
      </c>
      <c r="V15391">
        <v>0.6700628399848938</v>
      </c>
    </row>
    <row r="15392" spans="1:22" x14ac:dyDescent="0.25">
      <c r="A15392" t="s">
        <v>95</v>
      </c>
      <c r="B15392" t="s">
        <v>131</v>
      </c>
      <c r="C15392" t="s">
        <v>102</v>
      </c>
      <c r="D15392" t="s">
        <v>78</v>
      </c>
      <c r="E15392" t="s">
        <v>89</v>
      </c>
      <c r="F15392" t="s">
        <v>50</v>
      </c>
      <c r="G15392">
        <v>73</v>
      </c>
      <c r="H15392">
        <v>15</v>
      </c>
      <c r="I15392">
        <f>IF(VLOOKUP(Data!$A15392,summermonths, 2, FALSE) = 1, VLOOKUP(Data!$H15392,rateblocks, 2, FALSE), VLOOKUP(Data!H15392, rateblocks,3, FALSE))</f>
        <v>1</v>
      </c>
      <c r="J15392">
        <v>2.1702187061309814</v>
      </c>
      <c r="K15392">
        <v>1.7506164312362671</v>
      </c>
      <c r="L15392">
        <v>84.5616455078125</v>
      </c>
      <c r="M15392">
        <v>-0.41960224509239197</v>
      </c>
      <c r="N15392">
        <v>0.88831359148025513</v>
      </c>
      <c r="O15392">
        <v>0.78910106420516968</v>
      </c>
      <c r="P15392">
        <v>-1.8807480335235596</v>
      </c>
      <c r="Q15392">
        <v>-1.5580219030380249</v>
      </c>
      <c r="R15392">
        <v>-0.88543432950973511</v>
      </c>
      <c r="S15392">
        <v>-0.41960224509239197</v>
      </c>
      <c r="T15392">
        <v>4.6229857951402664E-2</v>
      </c>
      <c r="U15392">
        <v>0.71881741285324097</v>
      </c>
      <c r="V15392">
        <v>1.0415436029434204</v>
      </c>
    </row>
    <row r="15393" spans="1:22" x14ac:dyDescent="0.25">
      <c r="A15393" t="s">
        <v>97</v>
      </c>
      <c r="B15393" t="s">
        <v>131</v>
      </c>
      <c r="C15393" t="s">
        <v>101</v>
      </c>
      <c r="D15393" t="s">
        <v>74</v>
      </c>
      <c r="E15393" t="s">
        <v>89</v>
      </c>
      <c r="F15393" t="s">
        <v>50</v>
      </c>
      <c r="G15393">
        <v>73</v>
      </c>
      <c r="H15393">
        <v>9</v>
      </c>
      <c r="I15393">
        <f>IF(VLOOKUP(Data!$A15393,summermonths, 2, FALSE) = 1, VLOOKUP(Data!$H15393,rateblocks, 2, FALSE), VLOOKUP(Data!H15393, rateblocks,3, FALSE))</f>
        <v>2</v>
      </c>
      <c r="J15393">
        <v>1.2246893644332886</v>
      </c>
      <c r="K15393">
        <v>1.6196581125259399</v>
      </c>
      <c r="L15393">
        <v>70.298988342285156</v>
      </c>
      <c r="M15393">
        <v>0.39496877789497375</v>
      </c>
      <c r="N15393">
        <v>0.43215438723564148</v>
      </c>
      <c r="O15393">
        <v>0.1867574155330658</v>
      </c>
      <c r="P15393">
        <v>-0.31586194038391113</v>
      </c>
      <c r="Q15393">
        <v>-0.15885935723781586</v>
      </c>
      <c r="R15393">
        <v>0.16834679245948792</v>
      </c>
      <c r="S15393">
        <v>0.39496877789497375</v>
      </c>
      <c r="T15393">
        <v>0.62159073352813721</v>
      </c>
      <c r="U15393">
        <v>0.94879692792892456</v>
      </c>
      <c r="V15393">
        <v>1.1057994365692139</v>
      </c>
    </row>
    <row r="15394" spans="1:22" x14ac:dyDescent="0.25">
      <c r="A15394" t="s">
        <v>123</v>
      </c>
      <c r="B15394" t="s">
        <v>131</v>
      </c>
      <c r="C15394" t="s">
        <v>102</v>
      </c>
      <c r="D15394" t="s">
        <v>118</v>
      </c>
      <c r="E15394" t="s">
        <v>89</v>
      </c>
      <c r="F15394" t="s">
        <v>50</v>
      </c>
      <c r="G15394">
        <v>73</v>
      </c>
      <c r="H15394">
        <v>11</v>
      </c>
      <c r="I15394">
        <f>IF(VLOOKUP(Data!$A15394,summermonths, 2, FALSE) = 1, VLOOKUP(Data!$H15394,rateblocks, 2, FALSE), VLOOKUP(Data!H15394, rateblocks,3, FALSE))</f>
        <v>2</v>
      </c>
      <c r="J15394">
        <v>1.6886618137359619</v>
      </c>
      <c r="K15394">
        <v>1.7081507444381714</v>
      </c>
      <c r="L15394">
        <v>81.794517517089844</v>
      </c>
      <c r="M15394">
        <v>1.948884129524231E-2</v>
      </c>
      <c r="N15394">
        <v>0.74577933549880981</v>
      </c>
      <c r="O15394">
        <v>0.55618679523468018</v>
      </c>
      <c r="P15394">
        <v>-1.2072089910507202</v>
      </c>
      <c r="Q15394">
        <v>-0.93626582622528076</v>
      </c>
      <c r="R15394">
        <v>-0.37159821391105652</v>
      </c>
      <c r="S15394">
        <v>1.948884129524231E-2</v>
      </c>
      <c r="T15394">
        <v>0.41057589650154114</v>
      </c>
      <c r="U15394">
        <v>0.97524350881576538</v>
      </c>
      <c r="V15394">
        <v>1.2461867332458496</v>
      </c>
    </row>
    <row r="15395" spans="1:22" x14ac:dyDescent="0.25">
      <c r="A15395" t="s">
        <v>97</v>
      </c>
      <c r="B15395" t="s">
        <v>131</v>
      </c>
      <c r="C15395" t="s">
        <v>102</v>
      </c>
      <c r="D15395" t="s">
        <v>80</v>
      </c>
      <c r="E15395" t="s">
        <v>89</v>
      </c>
      <c r="F15395" t="s">
        <v>50</v>
      </c>
      <c r="G15395">
        <v>73</v>
      </c>
      <c r="H15395">
        <v>4</v>
      </c>
      <c r="I15395">
        <f>IF(VLOOKUP(Data!$A15395,summermonths, 2, FALSE) = 1, VLOOKUP(Data!$H15395,rateblocks, 2, FALSE), VLOOKUP(Data!H15395, rateblocks,3, FALSE))</f>
        <v>3</v>
      </c>
      <c r="J15395">
        <v>2.2331247329711914</v>
      </c>
      <c r="K15395">
        <v>2.361849308013916</v>
      </c>
      <c r="L15395">
        <v>72.465751647949219</v>
      </c>
      <c r="M15395">
        <v>0.12872454524040222</v>
      </c>
      <c r="N15395">
        <v>0.75448149442672729</v>
      </c>
      <c r="O15395">
        <v>0.56924229860305786</v>
      </c>
      <c r="P15395">
        <v>-1.1122870445251465</v>
      </c>
      <c r="Q15395">
        <v>-0.83818238973617554</v>
      </c>
      <c r="R15395">
        <v>-0.26692593097686768</v>
      </c>
      <c r="S15395">
        <v>0.12872454524040222</v>
      </c>
      <c r="T15395">
        <v>0.52437502145767212</v>
      </c>
      <c r="U15395">
        <v>1.09563148021698</v>
      </c>
      <c r="V15395">
        <v>1.3697361946105957</v>
      </c>
    </row>
    <row r="15396" spans="1:22" x14ac:dyDescent="0.25">
      <c r="A15396" t="s">
        <v>100</v>
      </c>
      <c r="B15396" t="s">
        <v>131</v>
      </c>
      <c r="C15396" t="s">
        <v>101</v>
      </c>
      <c r="D15396" t="s">
        <v>77</v>
      </c>
      <c r="E15396" t="s">
        <v>89</v>
      </c>
      <c r="F15396" t="s">
        <v>50</v>
      </c>
      <c r="G15396">
        <v>73</v>
      </c>
      <c r="H15396">
        <v>20</v>
      </c>
      <c r="I15396">
        <f>IF(VLOOKUP(Data!$A15396,summermonths, 2, FALSE) = 1, VLOOKUP(Data!$H15396,rateblocks, 2, FALSE), VLOOKUP(Data!H15396, rateblocks,3, FALSE))</f>
        <v>2</v>
      </c>
      <c r="J15396">
        <v>2.9397537708282471</v>
      </c>
      <c r="K15396">
        <v>2.9284131526947021</v>
      </c>
      <c r="L15396">
        <v>74.051055908203125</v>
      </c>
      <c r="M15396">
        <v>-1.1340486817061901E-2</v>
      </c>
      <c r="N15396">
        <v>0.45883601903915405</v>
      </c>
      <c r="O15396">
        <v>0.21053048968315125</v>
      </c>
      <c r="P15396">
        <v>-0.76605856418609619</v>
      </c>
      <c r="Q15396">
        <v>-0.59936249256134033</v>
      </c>
      <c r="R15396">
        <v>-0.25195431709289551</v>
      </c>
      <c r="S15396">
        <v>-1.1340486817061901E-2</v>
      </c>
      <c r="T15396">
        <v>0.22927336394786835</v>
      </c>
      <c r="U15396">
        <v>0.57668155431747437</v>
      </c>
      <c r="V15396">
        <v>0.74337762594223022</v>
      </c>
    </row>
    <row r="15397" spans="1:22" x14ac:dyDescent="0.25">
      <c r="A15397" t="s">
        <v>124</v>
      </c>
      <c r="B15397" t="s">
        <v>131</v>
      </c>
      <c r="C15397" t="s">
        <v>101</v>
      </c>
      <c r="D15397" t="s">
        <v>119</v>
      </c>
      <c r="E15397" t="s">
        <v>89</v>
      </c>
      <c r="F15397" t="s">
        <v>50</v>
      </c>
      <c r="G15397">
        <v>73</v>
      </c>
      <c r="H15397">
        <v>22</v>
      </c>
      <c r="I15397">
        <f>IF(VLOOKUP(Data!$A15397,summermonths, 2, FALSE) = 1, VLOOKUP(Data!$H15397,rateblocks, 2, FALSE), VLOOKUP(Data!H15397, rateblocks,3, FALSE))</f>
        <v>2</v>
      </c>
      <c r="J15397">
        <v>2.5141518115997314</v>
      </c>
      <c r="K15397">
        <v>2.6114318370819092</v>
      </c>
      <c r="L15397">
        <v>60.401172637939453</v>
      </c>
      <c r="M15397">
        <v>9.7280025482177734E-2</v>
      </c>
      <c r="N15397">
        <v>0.35066697001457214</v>
      </c>
      <c r="O15397">
        <v>0.12296732515096664</v>
      </c>
      <c r="P15397">
        <v>-0.47951582074165344</v>
      </c>
      <c r="Q15397">
        <v>-0.35211777687072754</v>
      </c>
      <c r="R15397">
        <v>-8.6609914898872375E-2</v>
      </c>
      <c r="S15397">
        <v>9.7280025482177734E-2</v>
      </c>
      <c r="T15397">
        <v>0.28116995096206665</v>
      </c>
      <c r="U15397">
        <v>0.54667782783508301</v>
      </c>
      <c r="V15397">
        <v>0.67407584190368652</v>
      </c>
    </row>
    <row r="15398" spans="1:22" x14ac:dyDescent="0.25">
      <c r="A15398" t="s">
        <v>100</v>
      </c>
      <c r="B15398" t="s">
        <v>131</v>
      </c>
      <c r="C15398" t="s">
        <v>101</v>
      </c>
      <c r="D15398" t="s">
        <v>77</v>
      </c>
      <c r="E15398" t="s">
        <v>89</v>
      </c>
      <c r="F15398" t="s">
        <v>50</v>
      </c>
      <c r="G15398">
        <v>73</v>
      </c>
      <c r="H15398">
        <v>22</v>
      </c>
      <c r="I15398">
        <f>IF(VLOOKUP(Data!$A15398,summermonths, 2, FALSE) = 1, VLOOKUP(Data!$H15398,rateblocks, 2, FALSE), VLOOKUP(Data!H15398, rateblocks,3, FALSE))</f>
        <v>2</v>
      </c>
      <c r="J15398">
        <v>2.5618362426757813</v>
      </c>
      <c r="K15398">
        <v>2.6712501049041748</v>
      </c>
      <c r="L15398">
        <v>71.749687194824219</v>
      </c>
      <c r="M15398">
        <v>0.10941371321678162</v>
      </c>
      <c r="N15398">
        <v>0.47981125116348267</v>
      </c>
      <c r="O15398">
        <v>0.23021884262561798</v>
      </c>
      <c r="P15398">
        <v>-0.67980557680130005</v>
      </c>
      <c r="Q15398">
        <v>-0.50548917055130005</v>
      </c>
      <c r="R15398">
        <v>-0.14219954609870911</v>
      </c>
      <c r="S15398">
        <v>0.10941371321678162</v>
      </c>
      <c r="T15398">
        <v>0.36102697253227234</v>
      </c>
      <c r="U15398">
        <v>0.72431659698486328</v>
      </c>
      <c r="V15398">
        <v>0.89863300323486328</v>
      </c>
    </row>
    <row r="15399" spans="1:22" x14ac:dyDescent="0.25">
      <c r="A15399" t="s">
        <v>123</v>
      </c>
      <c r="B15399" t="s">
        <v>131</v>
      </c>
      <c r="C15399" t="s">
        <v>102</v>
      </c>
      <c r="D15399" t="s">
        <v>118</v>
      </c>
      <c r="E15399" t="s">
        <v>89</v>
      </c>
      <c r="F15399" t="s">
        <v>50</v>
      </c>
      <c r="G15399">
        <v>73</v>
      </c>
      <c r="H15399">
        <v>22</v>
      </c>
      <c r="I15399">
        <f>IF(VLOOKUP(Data!$A15399,summermonths, 2, FALSE) = 1, VLOOKUP(Data!$H15399,rateblocks, 2, FALSE), VLOOKUP(Data!H15399, rateblocks,3, FALSE))</f>
        <v>2</v>
      </c>
      <c r="J15399">
        <v>2.3688397407531738</v>
      </c>
      <c r="K15399">
        <v>2.4000685214996338</v>
      </c>
      <c r="L15399">
        <v>63.452053070068359</v>
      </c>
      <c r="M15399">
        <v>3.122875839471817E-2</v>
      </c>
      <c r="N15399">
        <v>0.50224286317825317</v>
      </c>
      <c r="O15399">
        <v>0.25224789977073669</v>
      </c>
      <c r="P15399">
        <v>-0.7948872447013855</v>
      </c>
      <c r="Q15399">
        <v>-0.61242139339447021</v>
      </c>
      <c r="R15399">
        <v>-0.23214766383171082</v>
      </c>
      <c r="S15399">
        <v>3.122875839471817E-2</v>
      </c>
      <c r="T15399">
        <v>0.29460516571998596</v>
      </c>
      <c r="U15399">
        <v>0.67487889528274536</v>
      </c>
      <c r="V15399">
        <v>0.85734474658966064</v>
      </c>
    </row>
    <row r="15400" spans="1:22" x14ac:dyDescent="0.25">
      <c r="A15400" t="s">
        <v>124</v>
      </c>
      <c r="B15400" t="s">
        <v>131</v>
      </c>
      <c r="C15400" t="s">
        <v>101</v>
      </c>
      <c r="D15400" t="s">
        <v>119</v>
      </c>
      <c r="E15400" t="s">
        <v>89</v>
      </c>
      <c r="F15400" t="s">
        <v>50</v>
      </c>
      <c r="G15400">
        <v>73</v>
      </c>
      <c r="H15400">
        <v>23</v>
      </c>
      <c r="I15400">
        <f>IF(VLOOKUP(Data!$A15400,summermonths, 2, FALSE) = 1, VLOOKUP(Data!$H15400,rateblocks, 2, FALSE), VLOOKUP(Data!H15400, rateblocks,3, FALSE))</f>
        <v>3</v>
      </c>
      <c r="J15400">
        <v>2.2795944213867187</v>
      </c>
      <c r="K15400">
        <v>2.5459132194519043</v>
      </c>
      <c r="L15400">
        <v>59.021526336669922</v>
      </c>
      <c r="M15400">
        <v>0.26631879806518555</v>
      </c>
      <c r="N15400">
        <v>0.33710607886314392</v>
      </c>
      <c r="O15400">
        <v>0.11364050954580307</v>
      </c>
      <c r="P15400">
        <v>-0.28817135095596313</v>
      </c>
      <c r="Q15400">
        <v>-0.16570001840591431</v>
      </c>
      <c r="R15400">
        <v>8.9540198445320129E-2</v>
      </c>
      <c r="S15400">
        <v>0.26631879806518555</v>
      </c>
      <c r="T15400">
        <v>0.44309741258621216</v>
      </c>
      <c r="U15400">
        <v>0.6983376145362854</v>
      </c>
      <c r="V15400">
        <v>0.82080894708633423</v>
      </c>
    </row>
    <row r="15401" spans="1:22" x14ac:dyDescent="0.25">
      <c r="A15401" t="s">
        <v>98</v>
      </c>
      <c r="B15401" t="s">
        <v>131</v>
      </c>
      <c r="C15401" t="s">
        <v>102</v>
      </c>
      <c r="D15401" t="s">
        <v>81</v>
      </c>
      <c r="E15401" t="s">
        <v>89</v>
      </c>
      <c r="F15401" t="s">
        <v>50</v>
      </c>
      <c r="G15401">
        <v>73</v>
      </c>
      <c r="H15401">
        <v>23</v>
      </c>
      <c r="I15401">
        <f>IF(VLOOKUP(Data!$A15401,summermonths, 2, FALSE) = 1, VLOOKUP(Data!$H15401,rateblocks, 2, FALSE), VLOOKUP(Data!H15401, rateblocks,3, FALSE))</f>
        <v>3</v>
      </c>
      <c r="J15401">
        <v>2.5521361827850342</v>
      </c>
      <c r="K15401">
        <v>2.8590409755706787</v>
      </c>
      <c r="L15401">
        <v>75.890411376953125</v>
      </c>
      <c r="M15401">
        <v>0.30690503120422363</v>
      </c>
      <c r="N15401">
        <v>0.76864099502563477</v>
      </c>
      <c r="O15401">
        <v>0.59080898761749268</v>
      </c>
      <c r="P15401">
        <v>-0.95739692449569702</v>
      </c>
      <c r="Q15401">
        <v>-0.67814803123474121</v>
      </c>
      <c r="R15401">
        <v>-9.6170701086521149E-2</v>
      </c>
      <c r="S15401">
        <v>0.30690503120422363</v>
      </c>
      <c r="T15401">
        <v>0.70998078584671021</v>
      </c>
      <c r="U15401">
        <v>1.2919580936431885</v>
      </c>
      <c r="V15401">
        <v>1.5712069272994995</v>
      </c>
    </row>
    <row r="15402" spans="1:22" x14ac:dyDescent="0.25">
      <c r="A15402" t="s">
        <v>97</v>
      </c>
      <c r="B15402" t="s">
        <v>131</v>
      </c>
      <c r="C15402" t="s">
        <v>102</v>
      </c>
      <c r="D15402" t="s">
        <v>80</v>
      </c>
      <c r="E15402" t="s">
        <v>89</v>
      </c>
      <c r="F15402" t="s">
        <v>50</v>
      </c>
      <c r="G15402">
        <v>73</v>
      </c>
      <c r="H15402">
        <v>8</v>
      </c>
      <c r="I15402">
        <f>IF(VLOOKUP(Data!$A15402,summermonths, 2, FALSE) = 1, VLOOKUP(Data!$H15402,rateblocks, 2, FALSE), VLOOKUP(Data!H15402, rateblocks,3, FALSE))</f>
        <v>2</v>
      </c>
      <c r="J15402">
        <v>0.97283798456192017</v>
      </c>
      <c r="K15402">
        <v>1.6499315500259399</v>
      </c>
      <c r="L15402">
        <v>72.575340270996094</v>
      </c>
      <c r="M15402">
        <v>0.677093505859375</v>
      </c>
      <c r="N15402">
        <v>0.77083772420883179</v>
      </c>
      <c r="O15402">
        <v>0.59419077634811401</v>
      </c>
      <c r="P15402">
        <v>-0.59082174301147461</v>
      </c>
      <c r="Q15402">
        <v>-0.31077477335929871</v>
      </c>
      <c r="R15402">
        <v>0.27286580204963684</v>
      </c>
      <c r="S15402">
        <v>0.677093505859375</v>
      </c>
      <c r="T15402">
        <v>1.0813212394714355</v>
      </c>
      <c r="U15402">
        <v>1.6649618148803711</v>
      </c>
      <c r="V15402">
        <v>1.9450087547302246</v>
      </c>
    </row>
    <row r="15403" spans="1:22" x14ac:dyDescent="0.25">
      <c r="A15403" t="s">
        <v>125</v>
      </c>
      <c r="B15403" t="s">
        <v>131</v>
      </c>
      <c r="C15403" t="s">
        <v>101</v>
      </c>
      <c r="D15403" t="s">
        <v>120</v>
      </c>
      <c r="E15403" t="s">
        <v>89</v>
      </c>
      <c r="F15403" t="s">
        <v>50</v>
      </c>
      <c r="G15403">
        <v>73</v>
      </c>
      <c r="H15403">
        <v>3</v>
      </c>
      <c r="I15403">
        <f>IF(VLOOKUP(Data!$A15403,summermonths, 2, FALSE) = 1, VLOOKUP(Data!$H15403,rateblocks, 2, FALSE), VLOOKUP(Data!H15403, rateblocks,3, FALSE))</f>
        <v>3</v>
      </c>
      <c r="J15403">
        <v>2.6833961009979248</v>
      </c>
      <c r="K15403">
        <v>2.4790909290313721</v>
      </c>
      <c r="L15403">
        <v>56.600250244140625</v>
      </c>
      <c r="M15403">
        <v>-0.2043052464723587</v>
      </c>
      <c r="N15403">
        <v>0.38783568143844604</v>
      </c>
      <c r="O15403">
        <v>0.15041652321815491</v>
      </c>
      <c r="P15403">
        <v>-0.84223818778991699</v>
      </c>
      <c r="Q15403">
        <v>-0.70133668184280396</v>
      </c>
      <c r="R15403">
        <v>-0.40768647193908691</v>
      </c>
      <c r="S15403">
        <v>-0.2043052464723587</v>
      </c>
      <c r="T15403">
        <v>-9.2401629080995917E-4</v>
      </c>
      <c r="U15403">
        <v>0.29272618889808655</v>
      </c>
      <c r="V15403">
        <v>0.43362769484519958</v>
      </c>
    </row>
    <row r="15404" spans="1:22" x14ac:dyDescent="0.25">
      <c r="A15404" t="s">
        <v>125</v>
      </c>
      <c r="B15404" t="s">
        <v>131</v>
      </c>
      <c r="C15404" t="s">
        <v>101</v>
      </c>
      <c r="D15404" t="s">
        <v>120</v>
      </c>
      <c r="E15404" t="s">
        <v>89</v>
      </c>
      <c r="F15404" t="s">
        <v>50</v>
      </c>
      <c r="G15404">
        <v>73</v>
      </c>
      <c r="H15404">
        <v>15</v>
      </c>
      <c r="I15404">
        <f>IF(VLOOKUP(Data!$A15404,summermonths, 2, FALSE) = 1, VLOOKUP(Data!$H15404,rateblocks, 2, FALSE), VLOOKUP(Data!H15404, rateblocks,3, FALSE))</f>
        <v>2</v>
      </c>
      <c r="J15404">
        <v>1.6157770156860352</v>
      </c>
      <c r="K15404">
        <v>1.6741437911987305</v>
      </c>
      <c r="L15404">
        <v>72.375465393066406</v>
      </c>
      <c r="M15404">
        <v>5.8366864919662476E-2</v>
      </c>
      <c r="N15404">
        <v>0.44363948702812195</v>
      </c>
      <c r="O15404">
        <v>0.19681599736213684</v>
      </c>
      <c r="P15404">
        <v>-0.67135512828826904</v>
      </c>
      <c r="Q15404">
        <v>-0.51017999649047852</v>
      </c>
      <c r="R15404">
        <v>-0.17427791655063629</v>
      </c>
      <c r="S15404">
        <v>5.8366864919662476E-2</v>
      </c>
      <c r="T15404">
        <v>0.29101163148880005</v>
      </c>
      <c r="U15404">
        <v>0.62691372632980347</v>
      </c>
      <c r="V15404">
        <v>0.78808885812759399</v>
      </c>
    </row>
    <row r="15405" spans="1:22" x14ac:dyDescent="0.25">
      <c r="A15405" t="s">
        <v>95</v>
      </c>
      <c r="B15405" t="s">
        <v>131</v>
      </c>
      <c r="C15405" t="s">
        <v>102</v>
      </c>
      <c r="D15405" t="s">
        <v>78</v>
      </c>
      <c r="E15405" t="s">
        <v>89</v>
      </c>
      <c r="F15405" t="s">
        <v>50</v>
      </c>
      <c r="G15405">
        <v>73</v>
      </c>
      <c r="H15405">
        <v>3</v>
      </c>
      <c r="I15405">
        <f>IF(VLOOKUP(Data!$A15405,summermonths, 2, FALSE) = 1, VLOOKUP(Data!$H15405,rateblocks, 2, FALSE), VLOOKUP(Data!H15405, rateblocks,3, FALSE))</f>
        <v>3</v>
      </c>
      <c r="J15405">
        <v>2.5114443302154541</v>
      </c>
      <c r="K15405">
        <v>2.5195889472961426</v>
      </c>
      <c r="L15405">
        <v>61.452053070068359</v>
      </c>
      <c r="M15405">
        <v>8.1447530537843704E-3</v>
      </c>
      <c r="N15405">
        <v>0.73718875646591187</v>
      </c>
      <c r="O15405">
        <v>0.54344725608825684</v>
      </c>
      <c r="P15405">
        <v>-1.2044228315353394</v>
      </c>
      <c r="Q15405">
        <v>-0.93660062551498413</v>
      </c>
      <c r="R15405">
        <v>-0.37843739986419678</v>
      </c>
      <c r="S15405">
        <v>8.1447530537843704E-3</v>
      </c>
      <c r="T15405">
        <v>0.39472690224647522</v>
      </c>
      <c r="U15405">
        <v>0.95289015769958496</v>
      </c>
      <c r="V15405">
        <v>1.2207123041152954</v>
      </c>
    </row>
    <row r="15406" spans="1:22" x14ac:dyDescent="0.25">
      <c r="A15406" t="s">
        <v>97</v>
      </c>
      <c r="B15406" t="s">
        <v>131</v>
      </c>
      <c r="C15406" t="s">
        <v>101</v>
      </c>
      <c r="D15406" t="s">
        <v>74</v>
      </c>
      <c r="E15406" t="s">
        <v>89</v>
      </c>
      <c r="F15406" t="s">
        <v>50</v>
      </c>
      <c r="G15406">
        <v>73</v>
      </c>
      <c r="H15406">
        <v>5</v>
      </c>
      <c r="I15406">
        <f>IF(VLOOKUP(Data!$A15406,summermonths, 2, FALSE) = 1, VLOOKUP(Data!$H15406,rateblocks, 2, FALSE), VLOOKUP(Data!H15406, rateblocks,3, FALSE))</f>
        <v>3</v>
      </c>
      <c r="J15406">
        <v>2.2251534461975098</v>
      </c>
      <c r="K15406">
        <v>2.3265335559844971</v>
      </c>
      <c r="L15406">
        <v>66.709945678710938</v>
      </c>
      <c r="M15406">
        <v>0.10138015449047089</v>
      </c>
      <c r="N15406">
        <v>0.46271920204162598</v>
      </c>
      <c r="O15406">
        <v>0.21410906314849854</v>
      </c>
      <c r="P15406">
        <v>-0.65972518920898438</v>
      </c>
      <c r="Q15406">
        <v>-0.49161836504936218</v>
      </c>
      <c r="R15406">
        <v>-0.14127002656459808</v>
      </c>
      <c r="S15406">
        <v>0.10138015449047089</v>
      </c>
      <c r="T15406">
        <v>0.34403035044670105</v>
      </c>
      <c r="U15406">
        <v>0.69437867403030396</v>
      </c>
      <c r="V15406">
        <v>0.86248552799224854</v>
      </c>
    </row>
    <row r="15407" spans="1:22" x14ac:dyDescent="0.25">
      <c r="A15407" t="s">
        <v>124</v>
      </c>
      <c r="B15407" t="s">
        <v>131</v>
      </c>
      <c r="C15407" t="s">
        <v>102</v>
      </c>
      <c r="D15407" t="s">
        <v>114</v>
      </c>
      <c r="E15407" t="s">
        <v>89</v>
      </c>
      <c r="F15407" t="s">
        <v>50</v>
      </c>
      <c r="G15407">
        <v>73</v>
      </c>
      <c r="H15407">
        <v>17</v>
      </c>
      <c r="I15407">
        <f>IF(VLOOKUP(Data!$A15407,summermonths, 2, FALSE) = 1, VLOOKUP(Data!$H15407,rateblocks, 2, FALSE), VLOOKUP(Data!H15407, rateblocks,3, FALSE))</f>
        <v>2</v>
      </c>
      <c r="J15407">
        <v>2.0015294551849365</v>
      </c>
      <c r="K15407">
        <v>2.1526710987091064</v>
      </c>
      <c r="L15407">
        <v>81</v>
      </c>
      <c r="M15407">
        <v>0.15114182233810425</v>
      </c>
      <c r="N15407">
        <v>0.84851086139678955</v>
      </c>
      <c r="O15407">
        <v>0.719970703125</v>
      </c>
      <c r="P15407">
        <v>-1.2445343732833862</v>
      </c>
      <c r="Q15407">
        <v>-0.93626862764358521</v>
      </c>
      <c r="R15407">
        <v>-0.29381769895553589</v>
      </c>
      <c r="S15407">
        <v>0.15114182233810425</v>
      </c>
      <c r="T15407">
        <v>0.59610134363174438</v>
      </c>
      <c r="U15407">
        <v>1.2385522127151489</v>
      </c>
      <c r="V15407">
        <v>1.5468180179595947</v>
      </c>
    </row>
    <row r="15408" spans="1:22" x14ac:dyDescent="0.25">
      <c r="A15408" t="s">
        <v>125</v>
      </c>
      <c r="B15408" t="s">
        <v>131</v>
      </c>
      <c r="C15408" t="s">
        <v>102</v>
      </c>
      <c r="D15408" t="s">
        <v>116</v>
      </c>
      <c r="E15408" t="s">
        <v>89</v>
      </c>
      <c r="F15408" t="s">
        <v>50</v>
      </c>
      <c r="G15408">
        <v>73</v>
      </c>
      <c r="H15408">
        <v>12</v>
      </c>
      <c r="I15408">
        <f>IF(VLOOKUP(Data!$A15408,summermonths, 2, FALSE) = 1, VLOOKUP(Data!$H15408,rateblocks, 2, FALSE), VLOOKUP(Data!H15408, rateblocks,3, FALSE))</f>
        <v>2</v>
      </c>
      <c r="J15408">
        <v>1.90151047706604</v>
      </c>
      <c r="K15408">
        <v>1.7615753412246704</v>
      </c>
      <c r="L15408">
        <v>82.589042663574219</v>
      </c>
      <c r="M15408">
        <v>-0.13993507623672485</v>
      </c>
      <c r="N15408">
        <v>0.70351290702819824</v>
      </c>
      <c r="O15408">
        <v>0.49493041634559631</v>
      </c>
      <c r="P15408">
        <v>-1.2971107959747314</v>
      </c>
      <c r="Q15408">
        <v>-1.0415230989456177</v>
      </c>
      <c r="R15408">
        <v>-0.5088576078414917</v>
      </c>
      <c r="S15408">
        <v>-0.13993507623672485</v>
      </c>
      <c r="T15408">
        <v>0.22898745536804199</v>
      </c>
      <c r="U15408">
        <v>0.76165300607681274</v>
      </c>
      <c r="V15408">
        <v>1.0172406435012817</v>
      </c>
    </row>
    <row r="15409" spans="1:22" x14ac:dyDescent="0.25">
      <c r="A15409" t="s">
        <v>123</v>
      </c>
      <c r="B15409" t="s">
        <v>131</v>
      </c>
      <c r="C15409" t="s">
        <v>102</v>
      </c>
      <c r="D15409" t="s">
        <v>118</v>
      </c>
      <c r="E15409" t="s">
        <v>89</v>
      </c>
      <c r="F15409" t="s">
        <v>50</v>
      </c>
      <c r="G15409">
        <v>73</v>
      </c>
      <c r="H15409">
        <v>16</v>
      </c>
      <c r="I15409">
        <f>IF(VLOOKUP(Data!$A15409,summermonths, 2, FALSE) = 1, VLOOKUP(Data!$H15409,rateblocks, 2, FALSE), VLOOKUP(Data!H15409, rateblocks,3, FALSE))</f>
        <v>2</v>
      </c>
      <c r="J15409">
        <v>1.7263847589492798</v>
      </c>
      <c r="K15409">
        <v>1.7297945022583008</v>
      </c>
      <c r="L15409">
        <v>81.589042663574219</v>
      </c>
      <c r="M15409">
        <v>3.4098185133188963E-3</v>
      </c>
      <c r="N15409">
        <v>0.81963157653808594</v>
      </c>
      <c r="O15409">
        <v>0.67179590463638306</v>
      </c>
      <c r="P15409">
        <v>-1.3447641134262085</v>
      </c>
      <c r="Q15409">
        <v>-1.0469902753829956</v>
      </c>
      <c r="R15409">
        <v>-0.4264054000377655</v>
      </c>
      <c r="S15409">
        <v>3.4098185133188963E-3</v>
      </c>
      <c r="T15409">
        <v>0.43322503566741943</v>
      </c>
      <c r="U15409">
        <v>1.0538100004196167</v>
      </c>
      <c r="V15409">
        <v>1.3515838384628296</v>
      </c>
    </row>
    <row r="15410" spans="1:22" x14ac:dyDescent="0.25">
      <c r="A15410" t="s">
        <v>124</v>
      </c>
      <c r="B15410" t="s">
        <v>131</v>
      </c>
      <c r="C15410" t="s">
        <v>102</v>
      </c>
      <c r="D15410" t="s">
        <v>114</v>
      </c>
      <c r="E15410" t="s">
        <v>89</v>
      </c>
      <c r="F15410" t="s">
        <v>50</v>
      </c>
      <c r="G15410">
        <v>73</v>
      </c>
      <c r="H15410">
        <v>16</v>
      </c>
      <c r="I15410">
        <f>IF(VLOOKUP(Data!$A15410,summermonths, 2, FALSE) = 1, VLOOKUP(Data!$H15410,rateblocks, 2, FALSE), VLOOKUP(Data!H15410, rateblocks,3, FALSE))</f>
        <v>2</v>
      </c>
      <c r="J15410">
        <v>1.8952779769897461</v>
      </c>
      <c r="K15410">
        <v>1.9382191896438599</v>
      </c>
      <c r="L15410">
        <v>84.602737426757813</v>
      </c>
      <c r="M15410">
        <v>4.2941134423017502E-2</v>
      </c>
      <c r="N15410">
        <v>0.85967105627059937</v>
      </c>
      <c r="O15410">
        <v>0.73903435468673706</v>
      </c>
      <c r="P15410">
        <v>-1.3710919618606567</v>
      </c>
      <c r="Q15410">
        <v>-1.0587716102600098</v>
      </c>
      <c r="R15410">
        <v>-0.40787079930305481</v>
      </c>
      <c r="S15410">
        <v>4.2941134423017502E-2</v>
      </c>
      <c r="T15410">
        <v>0.49375307559967041</v>
      </c>
      <c r="U15410">
        <v>1.1446539163589478</v>
      </c>
      <c r="V15410">
        <v>1.4569741487503052</v>
      </c>
    </row>
    <row r="15411" spans="1:22" x14ac:dyDescent="0.25">
      <c r="A15411" t="s">
        <v>124</v>
      </c>
      <c r="B15411" t="s">
        <v>131</v>
      </c>
      <c r="C15411" t="s">
        <v>102</v>
      </c>
      <c r="D15411" t="s">
        <v>114</v>
      </c>
      <c r="E15411" t="s">
        <v>89</v>
      </c>
      <c r="F15411" t="s">
        <v>50</v>
      </c>
      <c r="G15411">
        <v>73</v>
      </c>
      <c r="H15411">
        <v>3</v>
      </c>
      <c r="I15411">
        <f>IF(VLOOKUP(Data!$A15411,summermonths, 2, FALSE) = 1, VLOOKUP(Data!$H15411,rateblocks, 2, FALSE), VLOOKUP(Data!H15411, rateblocks,3, FALSE))</f>
        <v>3</v>
      </c>
      <c r="J15411">
        <v>1.6646686792373657</v>
      </c>
      <c r="K15411">
        <v>2.67376708984375</v>
      </c>
      <c r="L15411">
        <v>61.657535552978516</v>
      </c>
      <c r="M15411">
        <v>1.0090984106063843</v>
      </c>
      <c r="N15411">
        <v>0.59682595729827881</v>
      </c>
      <c r="O15411">
        <v>0.35620123147964478</v>
      </c>
      <c r="P15411">
        <v>2.7407070621848106E-2</v>
      </c>
      <c r="Q15411">
        <v>0.24423517286777496</v>
      </c>
      <c r="R15411">
        <v>0.69612258672714233</v>
      </c>
      <c r="S15411">
        <v>1.0090984106063843</v>
      </c>
      <c r="T15411">
        <v>1.322074294090271</v>
      </c>
      <c r="U15411">
        <v>1.7739616632461548</v>
      </c>
      <c r="V15411">
        <v>1.9907897710800171</v>
      </c>
    </row>
    <row r="15412" spans="1:22" x14ac:dyDescent="0.25">
      <c r="A15412" t="s">
        <v>95</v>
      </c>
      <c r="B15412" t="s">
        <v>131</v>
      </c>
      <c r="C15412" t="s">
        <v>102</v>
      </c>
      <c r="D15412" t="s">
        <v>78</v>
      </c>
      <c r="E15412" t="s">
        <v>89</v>
      </c>
      <c r="F15412" t="s">
        <v>50</v>
      </c>
      <c r="G15412">
        <v>73</v>
      </c>
      <c r="H15412">
        <v>16</v>
      </c>
      <c r="I15412">
        <f>IF(VLOOKUP(Data!$A15412,summermonths, 2, FALSE) = 1, VLOOKUP(Data!$H15412,rateblocks, 2, FALSE), VLOOKUP(Data!H15412, rateblocks,3, FALSE))</f>
        <v>1</v>
      </c>
      <c r="J15412">
        <v>1.8720241785049438</v>
      </c>
      <c r="K15412">
        <v>1.7626712322235107</v>
      </c>
      <c r="L15412">
        <v>83.150688171386719</v>
      </c>
      <c r="M15412">
        <v>-0.10935294628143311</v>
      </c>
      <c r="N15412">
        <v>0.75827497243881226</v>
      </c>
      <c r="O15412">
        <v>0.57498091459274292</v>
      </c>
      <c r="P15412">
        <v>-1.3566043376922607</v>
      </c>
      <c r="Q15412">
        <v>-1.0811214447021484</v>
      </c>
      <c r="R15412">
        <v>-0.50699275732040405</v>
      </c>
      <c r="S15412">
        <v>-0.10935294628143311</v>
      </c>
      <c r="T15412">
        <v>0.28828683495521545</v>
      </c>
      <c r="U15412">
        <v>0.86241555213928223</v>
      </c>
      <c r="V15412">
        <v>1.1378984451293945</v>
      </c>
    </row>
    <row r="15413" spans="1:22" x14ac:dyDescent="0.25">
      <c r="A15413" t="s">
        <v>97</v>
      </c>
      <c r="B15413" t="s">
        <v>131</v>
      </c>
      <c r="C15413" t="s">
        <v>101</v>
      </c>
      <c r="D15413" t="s">
        <v>74</v>
      </c>
      <c r="E15413" t="s">
        <v>89</v>
      </c>
      <c r="F15413" t="s">
        <v>50</v>
      </c>
      <c r="G15413">
        <v>73</v>
      </c>
      <c r="H15413">
        <v>22</v>
      </c>
      <c r="I15413">
        <f>IF(VLOOKUP(Data!$A15413,summermonths, 2, FALSE) = 1, VLOOKUP(Data!$H15413,rateblocks, 2, FALSE), VLOOKUP(Data!H15413, rateblocks,3, FALSE))</f>
        <v>2</v>
      </c>
      <c r="J15413">
        <v>2.8191008567810059</v>
      </c>
      <c r="K15413">
        <v>2.6385705471038818</v>
      </c>
      <c r="L15413">
        <v>68.195953369140625</v>
      </c>
      <c r="M15413">
        <v>-0.18053017556667328</v>
      </c>
      <c r="N15413">
        <v>0.43560174107551575</v>
      </c>
      <c r="O15413">
        <v>0.18974888324737549</v>
      </c>
      <c r="P15413">
        <v>-0.89703130722045898</v>
      </c>
      <c r="Q15413">
        <v>-0.73877626657485962</v>
      </c>
      <c r="R15413">
        <v>-0.40895995497703552</v>
      </c>
      <c r="S15413">
        <v>-0.18053017556667328</v>
      </c>
      <c r="T15413">
        <v>4.7899600118398666E-2</v>
      </c>
      <c r="U15413">
        <v>0.37771591544151306</v>
      </c>
      <c r="V15413">
        <v>0.53597092628479004</v>
      </c>
    </row>
    <row r="15414" spans="1:22" x14ac:dyDescent="0.25">
      <c r="A15414" t="s">
        <v>97</v>
      </c>
      <c r="B15414" t="s">
        <v>131</v>
      </c>
      <c r="C15414" t="s">
        <v>102</v>
      </c>
      <c r="D15414" t="s">
        <v>80</v>
      </c>
      <c r="E15414" t="s">
        <v>89</v>
      </c>
      <c r="F15414" t="s">
        <v>50</v>
      </c>
      <c r="G15414">
        <v>73</v>
      </c>
      <c r="H15414">
        <v>10</v>
      </c>
      <c r="I15414">
        <f>IF(VLOOKUP(Data!$A15414,summermonths, 2, FALSE) = 1, VLOOKUP(Data!$H15414,rateblocks, 2, FALSE), VLOOKUP(Data!H15414, rateblocks,3, FALSE))</f>
        <v>2</v>
      </c>
      <c r="J15414">
        <v>1.635089635848999</v>
      </c>
      <c r="K15414">
        <v>1.7200000286102295</v>
      </c>
      <c r="L15414">
        <v>74.698631286621094</v>
      </c>
      <c r="M15414">
        <v>8.491041511297226E-2</v>
      </c>
      <c r="N15414">
        <v>0.73339861631393433</v>
      </c>
      <c r="O15414">
        <v>0.53787350654602051</v>
      </c>
      <c r="P15414">
        <v>-1.1214230060577393</v>
      </c>
      <c r="Q15414">
        <v>-0.85497772693634033</v>
      </c>
      <c r="R15414">
        <v>-0.29968419671058655</v>
      </c>
      <c r="S15414">
        <v>8.491041511297226E-2</v>
      </c>
      <c r="T15414">
        <v>0.46950501203536987</v>
      </c>
      <c r="U15414">
        <v>1.0247985124588013</v>
      </c>
      <c r="V15414">
        <v>1.2912437915802002</v>
      </c>
    </row>
    <row r="15415" spans="1:22" x14ac:dyDescent="0.25">
      <c r="A15415" t="s">
        <v>95</v>
      </c>
      <c r="B15415" t="s">
        <v>131</v>
      </c>
      <c r="C15415" t="s">
        <v>102</v>
      </c>
      <c r="D15415" t="s">
        <v>78</v>
      </c>
      <c r="E15415" t="s">
        <v>89</v>
      </c>
      <c r="F15415" t="s">
        <v>50</v>
      </c>
      <c r="G15415">
        <v>73</v>
      </c>
      <c r="H15415">
        <v>14</v>
      </c>
      <c r="I15415">
        <f>IF(VLOOKUP(Data!$A15415,summermonths, 2, FALSE) = 1, VLOOKUP(Data!$H15415,rateblocks, 2, FALSE), VLOOKUP(Data!H15415, rateblocks,3, FALSE))</f>
        <v>1</v>
      </c>
      <c r="J15415">
        <v>2.1983091831207275</v>
      </c>
      <c r="K15415">
        <v>1.7557533979415894</v>
      </c>
      <c r="L15415">
        <v>85.041099548339844</v>
      </c>
      <c r="M15415">
        <v>-0.44255569577217102</v>
      </c>
      <c r="N15415">
        <v>0.89365535974502563</v>
      </c>
      <c r="O15415">
        <v>0.79861992597579956</v>
      </c>
      <c r="P15415">
        <v>-1.9124879837036133</v>
      </c>
      <c r="Q15415">
        <v>-1.5878211259841919</v>
      </c>
      <c r="R15415">
        <v>-0.91118901968002319</v>
      </c>
      <c r="S15415">
        <v>-0.44255569577217102</v>
      </c>
      <c r="T15415">
        <v>2.60776337236166E-2</v>
      </c>
      <c r="U15415">
        <v>0.70270973443984985</v>
      </c>
      <c r="V15415">
        <v>1.0273765325546265</v>
      </c>
    </row>
    <row r="15416" spans="1:22" x14ac:dyDescent="0.25">
      <c r="A15416" t="s">
        <v>123</v>
      </c>
      <c r="B15416" t="s">
        <v>131</v>
      </c>
      <c r="C15416" t="s">
        <v>101</v>
      </c>
      <c r="D15416" t="s">
        <v>113</v>
      </c>
      <c r="E15416" t="s">
        <v>89</v>
      </c>
      <c r="F15416" t="s">
        <v>50</v>
      </c>
      <c r="G15416">
        <v>73</v>
      </c>
      <c r="H15416">
        <v>17</v>
      </c>
      <c r="I15416">
        <f>IF(VLOOKUP(Data!$A15416,summermonths, 2, FALSE) = 1, VLOOKUP(Data!$H15416,rateblocks, 2, FALSE), VLOOKUP(Data!H15416, rateblocks,3, FALSE))</f>
        <v>2</v>
      </c>
      <c r="J15416">
        <v>1.5683993101119995</v>
      </c>
      <c r="K15416">
        <v>1.7423360347747803</v>
      </c>
      <c r="L15416">
        <v>66.354721069335938</v>
      </c>
      <c r="M15416">
        <v>0.17393667995929718</v>
      </c>
      <c r="N15416">
        <v>0.42947232723236084</v>
      </c>
      <c r="O15416">
        <v>0.18444648385047913</v>
      </c>
      <c r="P15416">
        <v>-0.53248244524002075</v>
      </c>
      <c r="Q15416">
        <v>-0.37645426392555237</v>
      </c>
      <c r="R15416">
        <v>-5.1278829574584961E-2</v>
      </c>
      <c r="S15416">
        <v>0.17393667995929718</v>
      </c>
      <c r="T15416">
        <v>0.39915218949317932</v>
      </c>
      <c r="U15416">
        <v>0.72432762384414673</v>
      </c>
      <c r="V15416">
        <v>0.88035577535629272</v>
      </c>
    </row>
    <row r="15417" spans="1:22" x14ac:dyDescent="0.25">
      <c r="A15417" t="s">
        <v>122</v>
      </c>
      <c r="B15417" t="s">
        <v>131</v>
      </c>
      <c r="C15417" t="s">
        <v>102</v>
      </c>
      <c r="D15417" t="s">
        <v>115</v>
      </c>
      <c r="E15417" t="s">
        <v>89</v>
      </c>
      <c r="F15417" t="s">
        <v>50</v>
      </c>
      <c r="G15417">
        <v>73</v>
      </c>
      <c r="H15417">
        <v>8</v>
      </c>
      <c r="I15417">
        <f>IF(VLOOKUP(Data!$A15417,summermonths, 2, FALSE) = 1, VLOOKUP(Data!$H15417,rateblocks, 2, FALSE), VLOOKUP(Data!H15417, rateblocks,3, FALSE))</f>
        <v>2</v>
      </c>
      <c r="J15417">
        <v>1.3499191999435425</v>
      </c>
      <c r="K15417">
        <v>1.6897259950637817</v>
      </c>
      <c r="L15417">
        <v>39.260272979736328</v>
      </c>
      <c r="M15417">
        <v>0.33980682492256165</v>
      </c>
      <c r="N15417">
        <v>0.8662758469581604</v>
      </c>
      <c r="O15417">
        <v>0.75043386220932007</v>
      </c>
      <c r="P15417">
        <v>-1.085090160369873</v>
      </c>
      <c r="Q15417">
        <v>-0.77037036418914795</v>
      </c>
      <c r="R15417">
        <v>-0.11446867138147354</v>
      </c>
      <c r="S15417">
        <v>0.33980682492256165</v>
      </c>
      <c r="T15417">
        <v>0.79408234357833862</v>
      </c>
      <c r="U15417">
        <v>1.4499839544296265</v>
      </c>
      <c r="V15417">
        <v>1.7647037506103516</v>
      </c>
    </row>
    <row r="15418" spans="1:22" x14ac:dyDescent="0.25">
      <c r="A15418" t="s">
        <v>124</v>
      </c>
      <c r="B15418" t="s">
        <v>131</v>
      </c>
      <c r="C15418" t="s">
        <v>102</v>
      </c>
      <c r="D15418" t="s">
        <v>114</v>
      </c>
      <c r="E15418" t="s">
        <v>89</v>
      </c>
      <c r="F15418" t="s">
        <v>50</v>
      </c>
      <c r="G15418">
        <v>73</v>
      </c>
      <c r="H15418">
        <v>7</v>
      </c>
      <c r="I15418">
        <f>IF(VLOOKUP(Data!$A15418,summermonths, 2, FALSE) = 1, VLOOKUP(Data!$H15418,rateblocks, 2, FALSE), VLOOKUP(Data!H15418, rateblocks,3, FALSE))</f>
        <v>2</v>
      </c>
      <c r="J15418">
        <v>2.2159996032714844</v>
      </c>
      <c r="K15418">
        <v>2.2550685405731201</v>
      </c>
      <c r="L15418">
        <v>60.808219909667969</v>
      </c>
      <c r="M15418">
        <v>3.9068974554538727E-2</v>
      </c>
      <c r="N15418">
        <v>0.67220181226730347</v>
      </c>
      <c r="O15418">
        <v>0.45185527205467224</v>
      </c>
      <c r="P15418">
        <v>-1.0666046142578125</v>
      </c>
      <c r="Q15418">
        <v>-0.82239228487014771</v>
      </c>
      <c r="R15418">
        <v>-0.31343400478363037</v>
      </c>
      <c r="S15418">
        <v>3.9068974554538727E-2</v>
      </c>
      <c r="T15418">
        <v>0.39157193899154663</v>
      </c>
      <c r="U15418">
        <v>0.90053027868270874</v>
      </c>
      <c r="V15418">
        <v>1.1447426080703735</v>
      </c>
    </row>
    <row r="15419" spans="1:22" x14ac:dyDescent="0.25">
      <c r="A15419" t="s">
        <v>125</v>
      </c>
      <c r="B15419" t="s">
        <v>131</v>
      </c>
      <c r="C15419" t="s">
        <v>102</v>
      </c>
      <c r="D15419" t="s">
        <v>116</v>
      </c>
      <c r="E15419" t="s">
        <v>89</v>
      </c>
      <c r="F15419" t="s">
        <v>50</v>
      </c>
      <c r="G15419">
        <v>73</v>
      </c>
      <c r="H15419">
        <v>3</v>
      </c>
      <c r="I15419">
        <f>IF(VLOOKUP(Data!$A15419,summermonths, 2, FALSE) = 1, VLOOKUP(Data!$H15419,rateblocks, 2, FALSE), VLOOKUP(Data!H15419, rateblocks,3, FALSE))</f>
        <v>3</v>
      </c>
      <c r="J15419">
        <v>2.7985255718231201</v>
      </c>
      <c r="K15419">
        <v>2.4874658584594727</v>
      </c>
      <c r="L15419">
        <v>59.849315643310547</v>
      </c>
      <c r="M15419">
        <v>-0.3110598623752594</v>
      </c>
      <c r="N15419">
        <v>0.56731456518173218</v>
      </c>
      <c r="O15419">
        <v>0.32184582948684692</v>
      </c>
      <c r="P15419">
        <v>-1.2442092895507812</v>
      </c>
      <c r="Q15419">
        <v>-1.0381027460098267</v>
      </c>
      <c r="R15419">
        <v>-0.60855990648269653</v>
      </c>
      <c r="S15419">
        <v>-0.3110598623752594</v>
      </c>
      <c r="T15419">
        <v>-1.3559813611209393E-2</v>
      </c>
      <c r="U15419">
        <v>0.41598302125930786</v>
      </c>
      <c r="V15419">
        <v>0.62208956480026245</v>
      </c>
    </row>
    <row r="15420" spans="1:22" x14ac:dyDescent="0.25">
      <c r="A15420" t="s">
        <v>124</v>
      </c>
      <c r="B15420" t="s">
        <v>131</v>
      </c>
      <c r="C15420" t="s">
        <v>101</v>
      </c>
      <c r="D15420" t="s">
        <v>119</v>
      </c>
      <c r="E15420" t="s">
        <v>89</v>
      </c>
      <c r="F15420" t="s">
        <v>50</v>
      </c>
      <c r="G15420">
        <v>73</v>
      </c>
      <c r="H15420">
        <v>19</v>
      </c>
      <c r="I15420">
        <f>IF(VLOOKUP(Data!$A15420,summermonths, 2, FALSE) = 1, VLOOKUP(Data!$H15420,rateblocks, 2, FALSE), VLOOKUP(Data!H15420, rateblocks,3, FALSE))</f>
        <v>1</v>
      </c>
      <c r="J15420">
        <v>2.204561710357666</v>
      </c>
      <c r="K15420">
        <v>2.3606882095336914</v>
      </c>
      <c r="L15420">
        <v>66.326812744140625</v>
      </c>
      <c r="M15420">
        <v>0.15612651407718658</v>
      </c>
      <c r="N15420">
        <v>0.4067884087562561</v>
      </c>
      <c r="O15420">
        <v>0.16547681391239166</v>
      </c>
      <c r="P15420">
        <v>-0.5129808783531189</v>
      </c>
      <c r="Q15420">
        <v>-0.36519381403923035</v>
      </c>
      <c r="R15420">
        <v>-5.7193536311388016E-2</v>
      </c>
      <c r="S15420">
        <v>0.15612651407718658</v>
      </c>
      <c r="T15420">
        <v>0.36944657564163208</v>
      </c>
      <c r="U15420">
        <v>0.67744684219360352</v>
      </c>
      <c r="V15420">
        <v>0.82523387670516968</v>
      </c>
    </row>
    <row r="15421" spans="1:22" x14ac:dyDescent="0.25">
      <c r="A15421" t="s">
        <v>99</v>
      </c>
      <c r="B15421" t="s">
        <v>131</v>
      </c>
      <c r="C15421" t="s">
        <v>102</v>
      </c>
      <c r="D15421" t="s">
        <v>82</v>
      </c>
      <c r="E15421" t="s">
        <v>89</v>
      </c>
      <c r="F15421" t="s">
        <v>50</v>
      </c>
      <c r="G15421">
        <v>73</v>
      </c>
      <c r="H15421">
        <v>1</v>
      </c>
      <c r="I15421">
        <f>IF(VLOOKUP(Data!$A15421,summermonths, 2, FALSE) = 1, VLOOKUP(Data!$H15421,rateblocks, 2, FALSE), VLOOKUP(Data!H15421, rateblocks,3, FALSE))</f>
        <v>3</v>
      </c>
      <c r="J15421">
        <v>2.2868039608001709</v>
      </c>
      <c r="K15421">
        <v>2.4279451370239258</v>
      </c>
      <c r="L15421">
        <v>74.4383544921875</v>
      </c>
      <c r="M15421">
        <v>0.14114117622375488</v>
      </c>
      <c r="N15421">
        <v>0.67525237798690796</v>
      </c>
      <c r="O15421">
        <v>0.4559657871723175</v>
      </c>
      <c r="P15421">
        <v>-0.96955013275146484</v>
      </c>
      <c r="Q15421">
        <v>-0.72422957420349121</v>
      </c>
      <c r="R15421">
        <v>-0.21296150982379913</v>
      </c>
      <c r="S15421">
        <v>0.14114117622375488</v>
      </c>
      <c r="T15421">
        <v>0.49524387717247009</v>
      </c>
      <c r="U15421">
        <v>1.006511926651001</v>
      </c>
      <c r="V15421">
        <v>1.2518324851989746</v>
      </c>
    </row>
    <row r="15422" spans="1:22" x14ac:dyDescent="0.25">
      <c r="A15422" t="s">
        <v>99</v>
      </c>
      <c r="B15422" t="s">
        <v>131</v>
      </c>
      <c r="C15422" t="s">
        <v>101</v>
      </c>
      <c r="D15422" t="s">
        <v>76</v>
      </c>
      <c r="E15422" t="s">
        <v>89</v>
      </c>
      <c r="F15422" t="s">
        <v>50</v>
      </c>
      <c r="G15422">
        <v>73</v>
      </c>
      <c r="H15422">
        <v>9</v>
      </c>
      <c r="I15422">
        <f>IF(VLOOKUP(Data!$A15422,summermonths, 2, FALSE) = 1, VLOOKUP(Data!$H15422,rateblocks, 2, FALSE), VLOOKUP(Data!H15422, rateblocks,3, FALSE))</f>
        <v>2</v>
      </c>
      <c r="J15422">
        <v>1.3333630561828613</v>
      </c>
      <c r="K15422">
        <v>1.6066172122955322</v>
      </c>
      <c r="L15422">
        <v>73.238204956054687</v>
      </c>
      <c r="M15422">
        <v>0.27325412631034851</v>
      </c>
      <c r="N15422">
        <v>0.44167977571487427</v>
      </c>
      <c r="O15422">
        <v>0.19508102536201477</v>
      </c>
      <c r="P15422">
        <v>-0.45324444770812988</v>
      </c>
      <c r="Q15422">
        <v>-0.2927812933921814</v>
      </c>
      <c r="R15422">
        <v>4.1637025773525238E-2</v>
      </c>
      <c r="S15422">
        <v>0.27325412631034851</v>
      </c>
      <c r="T15422">
        <v>0.50487124919891357</v>
      </c>
      <c r="U15422">
        <v>0.83928954601287842</v>
      </c>
      <c r="V15422">
        <v>0.9997527003288269</v>
      </c>
    </row>
    <row r="15423" spans="1:22" x14ac:dyDescent="0.25">
      <c r="A15423" t="s">
        <v>96</v>
      </c>
      <c r="B15423" t="s">
        <v>131</v>
      </c>
      <c r="C15423" t="s">
        <v>102</v>
      </c>
      <c r="D15423" t="s">
        <v>79</v>
      </c>
      <c r="E15423" t="s">
        <v>89</v>
      </c>
      <c r="F15423" t="s">
        <v>50</v>
      </c>
      <c r="G15423">
        <v>73</v>
      </c>
      <c r="H15423">
        <v>13</v>
      </c>
      <c r="I15423">
        <f>IF(VLOOKUP(Data!$A15423,summermonths, 2, FALSE) = 1, VLOOKUP(Data!$H15423,rateblocks, 2, FALSE), VLOOKUP(Data!H15423, rateblocks,3, FALSE))</f>
        <v>1</v>
      </c>
      <c r="J15423">
        <v>1.9167534112930298</v>
      </c>
      <c r="K15423">
        <v>1.904589056968689</v>
      </c>
      <c r="L15423">
        <v>81.698631286621094</v>
      </c>
      <c r="M15423">
        <v>-1.216435432434082E-2</v>
      </c>
      <c r="N15423">
        <v>0.90681695938110352</v>
      </c>
      <c r="O15423">
        <v>0.82231700420379639</v>
      </c>
      <c r="P15423">
        <v>-1.5037455558776855</v>
      </c>
      <c r="Q15423">
        <v>-1.1742970943450928</v>
      </c>
      <c r="R15423">
        <v>-0.48769962787628174</v>
      </c>
      <c r="S15423">
        <v>-1.216435432434082E-2</v>
      </c>
      <c r="T15423">
        <v>0.4633709192276001</v>
      </c>
      <c r="U15423">
        <v>1.1499683856964111</v>
      </c>
      <c r="V15423">
        <v>1.4794168472290039</v>
      </c>
    </row>
    <row r="15424" spans="1:22" x14ac:dyDescent="0.25">
      <c r="A15424" t="s">
        <v>98</v>
      </c>
      <c r="B15424" t="s">
        <v>131</v>
      </c>
      <c r="C15424" t="s">
        <v>102</v>
      </c>
      <c r="D15424" t="s">
        <v>81</v>
      </c>
      <c r="E15424" t="s">
        <v>89</v>
      </c>
      <c r="F15424" t="s">
        <v>50</v>
      </c>
      <c r="G15424">
        <v>73</v>
      </c>
      <c r="H15424">
        <v>20</v>
      </c>
      <c r="I15424">
        <f>IF(VLOOKUP(Data!$A15424,summermonths, 2, FALSE) = 1, VLOOKUP(Data!$H15424,rateblocks, 2, FALSE), VLOOKUP(Data!H15424, rateblocks,3, FALSE))</f>
        <v>2</v>
      </c>
      <c r="J15424">
        <v>2.7451894283294678</v>
      </c>
      <c r="K15424">
        <v>2.959726095199585</v>
      </c>
      <c r="L15424">
        <v>79.013702392578125</v>
      </c>
      <c r="M15424">
        <v>0.21453669667243958</v>
      </c>
      <c r="N15424">
        <v>0.88374584913253784</v>
      </c>
      <c r="O15424">
        <v>0.78100675344467163</v>
      </c>
      <c r="P15424">
        <v>-1.23909592628479</v>
      </c>
      <c r="Q15424">
        <v>-0.91802918910980225</v>
      </c>
      <c r="R15424">
        <v>-0.24890008568763733</v>
      </c>
      <c r="S15424">
        <v>0.21453669667243958</v>
      </c>
      <c r="T15424">
        <v>0.67797344923019409</v>
      </c>
      <c r="U15424">
        <v>1.3471025228500366</v>
      </c>
      <c r="V15424">
        <v>1.6681692600250244</v>
      </c>
    </row>
    <row r="15425" spans="1:22" x14ac:dyDescent="0.25">
      <c r="A15425" t="s">
        <v>96</v>
      </c>
      <c r="B15425" t="s">
        <v>131</v>
      </c>
      <c r="C15425" t="s">
        <v>101</v>
      </c>
      <c r="D15425" t="s">
        <v>73</v>
      </c>
      <c r="E15425" t="s">
        <v>89</v>
      </c>
      <c r="F15425" t="s">
        <v>50</v>
      </c>
      <c r="G15425">
        <v>73</v>
      </c>
      <c r="H15425">
        <v>13</v>
      </c>
      <c r="I15425">
        <f>IF(VLOOKUP(Data!$A15425,summermonths, 2, FALSE) = 1, VLOOKUP(Data!$H15425,rateblocks, 2, FALSE), VLOOKUP(Data!H15425, rateblocks,3, FALSE))</f>
        <v>1</v>
      </c>
      <c r="J15425">
        <v>1.9191126823425293</v>
      </c>
      <c r="K15425">
        <v>1.8161488771438599</v>
      </c>
      <c r="L15425">
        <v>76.482566833496094</v>
      </c>
      <c r="M15425">
        <v>-0.10296385735273361</v>
      </c>
      <c r="N15425">
        <v>0.50741934776306152</v>
      </c>
      <c r="O15425">
        <v>0.2574743926525116</v>
      </c>
      <c r="P15425">
        <v>-0.93759441375732422</v>
      </c>
      <c r="Q15425">
        <v>-0.75324791669845581</v>
      </c>
      <c r="R15425">
        <v>-0.36905482411384583</v>
      </c>
      <c r="S15425">
        <v>-0.10296385735273361</v>
      </c>
      <c r="T15425">
        <v>0.1631271094083786</v>
      </c>
      <c r="U15425">
        <v>0.54732018709182739</v>
      </c>
      <c r="V15425">
        <v>0.7316666841506958</v>
      </c>
    </row>
    <row r="15426" spans="1:22" x14ac:dyDescent="0.25">
      <c r="A15426" t="s">
        <v>123</v>
      </c>
      <c r="B15426" t="s">
        <v>131</v>
      </c>
      <c r="C15426" t="s">
        <v>102</v>
      </c>
      <c r="D15426" t="s">
        <v>118</v>
      </c>
      <c r="E15426" t="s">
        <v>89</v>
      </c>
      <c r="F15426" t="s">
        <v>50</v>
      </c>
      <c r="G15426">
        <v>73</v>
      </c>
      <c r="H15426">
        <v>23</v>
      </c>
      <c r="I15426">
        <f>IF(VLOOKUP(Data!$A15426,summermonths, 2, FALSE) = 1, VLOOKUP(Data!$H15426,rateblocks, 2, FALSE), VLOOKUP(Data!H15426, rateblocks,3, FALSE))</f>
        <v>3</v>
      </c>
      <c r="J15426">
        <v>2.0418393611907959</v>
      </c>
      <c r="K15426">
        <v>2.3991096019744873</v>
      </c>
      <c r="L15426">
        <v>60.863014221191406</v>
      </c>
      <c r="M15426">
        <v>0.35727015137672424</v>
      </c>
      <c r="N15426">
        <v>0.45352533459663391</v>
      </c>
      <c r="O15426">
        <v>0.20568522810935974</v>
      </c>
      <c r="P15426">
        <v>-0.38871264457702637</v>
      </c>
      <c r="Q15426">
        <v>-0.22394594550132751</v>
      </c>
      <c r="R15426">
        <v>0.11944123357534409</v>
      </c>
      <c r="S15426">
        <v>0.35727015137672424</v>
      </c>
      <c r="T15426">
        <v>0.59509909152984619</v>
      </c>
      <c r="U15426">
        <v>0.93848627805709839</v>
      </c>
      <c r="V15426">
        <v>1.1032528877258301</v>
      </c>
    </row>
    <row r="15427" spans="1:22" x14ac:dyDescent="0.25">
      <c r="A15427" t="s">
        <v>123</v>
      </c>
      <c r="B15427" t="s">
        <v>131</v>
      </c>
      <c r="C15427" t="s">
        <v>102</v>
      </c>
      <c r="D15427" t="s">
        <v>118</v>
      </c>
      <c r="E15427" t="s">
        <v>89</v>
      </c>
      <c r="F15427" t="s">
        <v>50</v>
      </c>
      <c r="G15427">
        <v>73</v>
      </c>
      <c r="H15427">
        <v>13</v>
      </c>
      <c r="I15427">
        <f>IF(VLOOKUP(Data!$A15427,summermonths, 2, FALSE) = 1, VLOOKUP(Data!$H15427,rateblocks, 2, FALSE), VLOOKUP(Data!H15427, rateblocks,3, FALSE))</f>
        <v>2</v>
      </c>
      <c r="J15427">
        <v>1.8258781433105469</v>
      </c>
      <c r="K15427">
        <v>1.7287671566009521</v>
      </c>
      <c r="L15427">
        <v>83.493148803710937</v>
      </c>
      <c r="M15427">
        <v>-9.7111091017723083E-2</v>
      </c>
      <c r="N15427">
        <v>0.79275423288345337</v>
      </c>
      <c r="O15427">
        <v>0.62845927476882935</v>
      </c>
      <c r="P15427">
        <v>-1.4010757207870483</v>
      </c>
      <c r="Q15427">
        <v>-1.113066554069519</v>
      </c>
      <c r="R15427">
        <v>-0.51283180713653564</v>
      </c>
      <c r="S15427">
        <v>-9.7111091017723083E-2</v>
      </c>
      <c r="T15427">
        <v>0.31860962510108948</v>
      </c>
      <c r="U15427">
        <v>0.91884434223175049</v>
      </c>
      <c r="V15427">
        <v>1.2068536281585693</v>
      </c>
    </row>
    <row r="15428" spans="1:22" x14ac:dyDescent="0.25">
      <c r="A15428" t="s">
        <v>122</v>
      </c>
      <c r="B15428" t="s">
        <v>131</v>
      </c>
      <c r="C15428" t="s">
        <v>101</v>
      </c>
      <c r="D15428" t="s">
        <v>117</v>
      </c>
      <c r="E15428" t="s">
        <v>89</v>
      </c>
      <c r="F15428" t="s">
        <v>50</v>
      </c>
      <c r="G15428">
        <v>73</v>
      </c>
      <c r="H15428">
        <v>22</v>
      </c>
      <c r="I15428">
        <f>IF(VLOOKUP(Data!$A15428,summermonths, 2, FALSE) = 1, VLOOKUP(Data!$H15428,rateblocks, 2, FALSE), VLOOKUP(Data!H15428, rateblocks,3, FALSE))</f>
        <v>2</v>
      </c>
      <c r="J15428">
        <v>2.5670568943023682</v>
      </c>
      <c r="K15428">
        <v>2.4307842254638672</v>
      </c>
      <c r="L15428">
        <v>54.791782379150391</v>
      </c>
      <c r="M15428">
        <v>-0.13627256453037262</v>
      </c>
      <c r="N15428">
        <v>0.50039136409759521</v>
      </c>
      <c r="O15428">
        <v>0.25039151310920715</v>
      </c>
      <c r="P15428">
        <v>-0.95934313535690308</v>
      </c>
      <c r="Q15428">
        <v>-0.77754992246627808</v>
      </c>
      <c r="R15428">
        <v>-0.39867806434631348</v>
      </c>
      <c r="S15428">
        <v>-0.13627256453037262</v>
      </c>
      <c r="T15428">
        <v>0.12613292038440704</v>
      </c>
      <c r="U15428">
        <v>0.50500476360321045</v>
      </c>
      <c r="V15428">
        <v>0.68679797649383545</v>
      </c>
    </row>
    <row r="15429" spans="1:22" x14ac:dyDescent="0.25">
      <c r="A15429" t="s">
        <v>95</v>
      </c>
      <c r="B15429" t="s">
        <v>131</v>
      </c>
      <c r="C15429" t="s">
        <v>102</v>
      </c>
      <c r="D15429" t="s">
        <v>78</v>
      </c>
      <c r="E15429" t="s">
        <v>89</v>
      </c>
      <c r="F15429" t="s">
        <v>50</v>
      </c>
      <c r="G15429">
        <v>73</v>
      </c>
      <c r="H15429">
        <v>10</v>
      </c>
      <c r="I15429">
        <f>IF(VLOOKUP(Data!$A15429,summermonths, 2, FALSE) = 1, VLOOKUP(Data!$H15429,rateblocks, 2, FALSE), VLOOKUP(Data!H15429, rateblocks,3, FALSE))</f>
        <v>2</v>
      </c>
      <c r="J15429">
        <v>1.4936785697937012</v>
      </c>
      <c r="K15429">
        <v>1.6379451751708984</v>
      </c>
      <c r="L15429">
        <v>75.890411376953125</v>
      </c>
      <c r="M15429">
        <v>0.14426667988300323</v>
      </c>
      <c r="N15429">
        <v>0.70730239152908325</v>
      </c>
      <c r="O15429">
        <v>0.50027668476104736</v>
      </c>
      <c r="P15429">
        <v>-1.0191422700881958</v>
      </c>
      <c r="Q15429">
        <v>-0.76217782497406006</v>
      </c>
      <c r="R15429">
        <v>-0.22664305567741394</v>
      </c>
      <c r="S15429">
        <v>0.14426667988300323</v>
      </c>
      <c r="T15429">
        <v>0.51517641544342041</v>
      </c>
      <c r="U15429">
        <v>1.0507111549377441</v>
      </c>
      <c r="V15429">
        <v>1.3076756000518799</v>
      </c>
    </row>
    <row r="15430" spans="1:22" x14ac:dyDescent="0.25">
      <c r="A15430" t="s">
        <v>123</v>
      </c>
      <c r="B15430" t="s">
        <v>131</v>
      </c>
      <c r="C15430" t="s">
        <v>101</v>
      </c>
      <c r="D15430" t="s">
        <v>113</v>
      </c>
      <c r="E15430" t="s">
        <v>89</v>
      </c>
      <c r="F15430" t="s">
        <v>50</v>
      </c>
      <c r="G15430">
        <v>73</v>
      </c>
      <c r="H15430">
        <v>5</v>
      </c>
      <c r="I15430">
        <f>IF(VLOOKUP(Data!$A15430,summermonths, 2, FALSE) = 1, VLOOKUP(Data!$H15430,rateblocks, 2, FALSE), VLOOKUP(Data!H15430, rateblocks,3, FALSE))</f>
        <v>3</v>
      </c>
      <c r="J15430">
        <v>2.1732213497161865</v>
      </c>
      <c r="K15430">
        <v>2.3203461170196533</v>
      </c>
      <c r="L15430">
        <v>51.816150665283203</v>
      </c>
      <c r="M15430">
        <v>0.14712466299533844</v>
      </c>
      <c r="N15430">
        <v>0.43062105774879456</v>
      </c>
      <c r="O15430">
        <v>0.185434490442276</v>
      </c>
      <c r="P15430">
        <v>-0.56118392944335938</v>
      </c>
      <c r="Q15430">
        <v>-0.40473842620849609</v>
      </c>
      <c r="R15430">
        <v>-7.8693240880966187E-2</v>
      </c>
      <c r="S15430">
        <v>0.14712466299533844</v>
      </c>
      <c r="T15430">
        <v>0.37294256687164307</v>
      </c>
      <c r="U15430">
        <v>0.69898778200149536</v>
      </c>
      <c r="V15430">
        <v>0.85543328523635864</v>
      </c>
    </row>
    <row r="15431" spans="1:22" x14ac:dyDescent="0.25">
      <c r="A15431" t="s">
        <v>98</v>
      </c>
      <c r="B15431" t="s">
        <v>131</v>
      </c>
      <c r="C15431" t="s">
        <v>102</v>
      </c>
      <c r="D15431" t="s">
        <v>81</v>
      </c>
      <c r="E15431" t="s">
        <v>89</v>
      </c>
      <c r="F15431" t="s">
        <v>50</v>
      </c>
      <c r="G15431">
        <v>73</v>
      </c>
      <c r="H15431">
        <v>7</v>
      </c>
      <c r="I15431">
        <f>IF(VLOOKUP(Data!$A15431,summermonths, 2, FALSE) = 1, VLOOKUP(Data!$H15431,rateblocks, 2, FALSE), VLOOKUP(Data!H15431, rateblocks,3, FALSE))</f>
        <v>2</v>
      </c>
      <c r="J15431">
        <v>1.6171935796737671</v>
      </c>
      <c r="K15431">
        <v>1.9602739810943604</v>
      </c>
      <c r="L15431">
        <v>71.082191467285156</v>
      </c>
      <c r="M15431">
        <v>0.34308040142059326</v>
      </c>
      <c r="N15431">
        <v>0.64381211996078491</v>
      </c>
      <c r="O15431">
        <v>0.41449403762817383</v>
      </c>
      <c r="P15431">
        <v>-0.71589630842208862</v>
      </c>
      <c r="Q15431">
        <v>-0.4819980263710022</v>
      </c>
      <c r="R15431">
        <v>5.4649957455694675E-3</v>
      </c>
      <c r="S15431">
        <v>0.34308040142059326</v>
      </c>
      <c r="T15431">
        <v>0.68069583177566528</v>
      </c>
      <c r="U15431">
        <v>1.1681588888168335</v>
      </c>
      <c r="V15431">
        <v>1.4020570516586304</v>
      </c>
    </row>
    <row r="15432" spans="1:22" x14ac:dyDescent="0.25">
      <c r="A15432" t="s">
        <v>98</v>
      </c>
      <c r="B15432" t="s">
        <v>131</v>
      </c>
      <c r="C15432" t="s">
        <v>101</v>
      </c>
      <c r="D15432" t="s">
        <v>75</v>
      </c>
      <c r="E15432" t="s">
        <v>89</v>
      </c>
      <c r="F15432" t="s">
        <v>50</v>
      </c>
      <c r="G15432">
        <v>73</v>
      </c>
      <c r="H15432">
        <v>2</v>
      </c>
      <c r="I15432">
        <f>IF(VLOOKUP(Data!$A15432,summermonths, 2, FALSE) = 1, VLOOKUP(Data!$H15432,rateblocks, 2, FALSE), VLOOKUP(Data!H15432, rateblocks,3, FALSE))</f>
        <v>3</v>
      </c>
      <c r="J15432">
        <v>2.3592345714569092</v>
      </c>
      <c r="K15432">
        <v>2.4972431659698486</v>
      </c>
      <c r="L15432">
        <v>68.540412902832031</v>
      </c>
      <c r="M15432">
        <v>0.13800863921642303</v>
      </c>
      <c r="N15432">
        <v>0.42694729566574097</v>
      </c>
      <c r="O15432">
        <v>0.18228399753570557</v>
      </c>
      <c r="P15432">
        <v>-0.56425714492797852</v>
      </c>
      <c r="Q15432">
        <v>-0.40914633870124817</v>
      </c>
      <c r="R15432">
        <v>-8.588273823261261E-2</v>
      </c>
      <c r="S15432">
        <v>0.13800863921642303</v>
      </c>
      <c r="T15432">
        <v>0.36190003156661987</v>
      </c>
      <c r="U15432">
        <v>0.68516361713409424</v>
      </c>
      <c r="V15432">
        <v>0.84027445316314697</v>
      </c>
    </row>
    <row r="15433" spans="1:22" x14ac:dyDescent="0.25">
      <c r="A15433" t="s">
        <v>100</v>
      </c>
      <c r="B15433" t="s">
        <v>131</v>
      </c>
      <c r="C15433" t="s">
        <v>102</v>
      </c>
      <c r="D15433" t="s">
        <v>83</v>
      </c>
      <c r="E15433" t="s">
        <v>89</v>
      </c>
      <c r="F15433" t="s">
        <v>50</v>
      </c>
      <c r="G15433">
        <v>73</v>
      </c>
      <c r="H15433">
        <v>18</v>
      </c>
      <c r="I15433">
        <f>IF(VLOOKUP(Data!$A15433,summermonths, 2, FALSE) = 1, VLOOKUP(Data!$H15433,rateblocks, 2, FALSE), VLOOKUP(Data!H15433, rateblocks,3, FALSE))</f>
        <v>1</v>
      </c>
      <c r="J15433">
        <v>2.3105728626251221</v>
      </c>
      <c r="K15433">
        <v>2.0938355922698975</v>
      </c>
      <c r="L15433">
        <v>80.260276794433594</v>
      </c>
      <c r="M15433">
        <v>-0.21673737466335297</v>
      </c>
      <c r="N15433">
        <v>0.80241000652313232</v>
      </c>
      <c r="O15433">
        <v>0.64386183023452759</v>
      </c>
      <c r="P15433">
        <v>-1.5365843772888184</v>
      </c>
      <c r="Q15433">
        <v>-1.2450671195983887</v>
      </c>
      <c r="R15433">
        <v>-0.63752156496047974</v>
      </c>
      <c r="S15433">
        <v>-0.21673737466335297</v>
      </c>
      <c r="T15433">
        <v>0.20404684543609619</v>
      </c>
      <c r="U15433">
        <v>0.81159240007400513</v>
      </c>
      <c r="V15433">
        <v>1.10310959815979</v>
      </c>
    </row>
    <row r="15434" spans="1:22" x14ac:dyDescent="0.25">
      <c r="A15434" t="s">
        <v>125</v>
      </c>
      <c r="B15434" t="s">
        <v>131</v>
      </c>
      <c r="C15434" t="s">
        <v>102</v>
      </c>
      <c r="D15434" t="s">
        <v>116</v>
      </c>
      <c r="E15434" t="s">
        <v>89</v>
      </c>
      <c r="F15434" t="s">
        <v>50</v>
      </c>
      <c r="G15434">
        <v>73</v>
      </c>
      <c r="H15434">
        <v>21</v>
      </c>
      <c r="I15434">
        <f>IF(VLOOKUP(Data!$A15434,summermonths, 2, FALSE) = 1, VLOOKUP(Data!$H15434,rateblocks, 2, FALSE), VLOOKUP(Data!H15434, rateblocks,3, FALSE))</f>
        <v>2</v>
      </c>
      <c r="J15434">
        <v>2.6942577362060547</v>
      </c>
      <c r="K15434">
        <v>3.1068494319915771</v>
      </c>
      <c r="L15434">
        <v>68.876708984375</v>
      </c>
      <c r="M15434">
        <v>0.4125916063785553</v>
      </c>
      <c r="N15434">
        <v>0.66973346471786499</v>
      </c>
      <c r="O15434">
        <v>0.44854292273521423</v>
      </c>
      <c r="P15434">
        <v>-0.68902188539505005</v>
      </c>
      <c r="Q15434">
        <v>-0.44570636749267578</v>
      </c>
      <c r="R15434">
        <v>6.1383035033941269E-2</v>
      </c>
      <c r="S15434">
        <v>0.4125916063785553</v>
      </c>
      <c r="T15434">
        <v>0.76380020380020142</v>
      </c>
      <c r="U15434">
        <v>1.2708895206451416</v>
      </c>
      <c r="V15434">
        <v>1.5142050981521606</v>
      </c>
    </row>
    <row r="15435" spans="1:22" x14ac:dyDescent="0.25">
      <c r="A15435" t="s">
        <v>99</v>
      </c>
      <c r="B15435" t="s">
        <v>131</v>
      </c>
      <c r="C15435" t="s">
        <v>101</v>
      </c>
      <c r="D15435" t="s">
        <v>76</v>
      </c>
      <c r="E15435" t="s">
        <v>89</v>
      </c>
      <c r="F15435" t="s">
        <v>50</v>
      </c>
      <c r="G15435">
        <v>73</v>
      </c>
      <c r="H15435">
        <v>19</v>
      </c>
      <c r="I15435">
        <f>IF(VLOOKUP(Data!$A15435,summermonths, 2, FALSE) = 1, VLOOKUP(Data!$H15435,rateblocks, 2, FALSE), VLOOKUP(Data!H15435, rateblocks,3, FALSE))</f>
        <v>2</v>
      </c>
      <c r="J15435">
        <v>2.1883111000061035</v>
      </c>
      <c r="K15435">
        <v>2.0691208839416504</v>
      </c>
      <c r="L15435">
        <v>74.30364990234375</v>
      </c>
      <c r="M15435">
        <v>-0.11919001489877701</v>
      </c>
      <c r="N15435">
        <v>0.47049176692962646</v>
      </c>
      <c r="O15435">
        <v>0.22136250138282776</v>
      </c>
      <c r="P15435">
        <v>-0.89308011531829834</v>
      </c>
      <c r="Q15435">
        <v>-0.72214949131011963</v>
      </c>
      <c r="R15435">
        <v>-0.36591613292694092</v>
      </c>
      <c r="S15435">
        <v>-0.11919001489877701</v>
      </c>
      <c r="T15435">
        <v>0.1275361031293869</v>
      </c>
      <c r="U15435">
        <v>0.48376944661140442</v>
      </c>
      <c r="V15435">
        <v>0.65470010042190552</v>
      </c>
    </row>
    <row r="15436" spans="1:22" x14ac:dyDescent="0.25">
      <c r="A15436" t="s">
        <v>123</v>
      </c>
      <c r="B15436" t="s">
        <v>131</v>
      </c>
      <c r="C15436" t="s">
        <v>102</v>
      </c>
      <c r="D15436" t="s">
        <v>118</v>
      </c>
      <c r="E15436" t="s">
        <v>89</v>
      </c>
      <c r="F15436" t="s">
        <v>50</v>
      </c>
      <c r="G15436">
        <v>73</v>
      </c>
      <c r="H15436">
        <v>9</v>
      </c>
      <c r="I15436">
        <f>IF(VLOOKUP(Data!$A15436,summermonths, 2, FALSE) = 1, VLOOKUP(Data!$H15436,rateblocks, 2, FALSE), VLOOKUP(Data!H15436, rateblocks,3, FALSE))</f>
        <v>2</v>
      </c>
      <c r="J15436">
        <v>1.3334342241287231</v>
      </c>
      <c r="K15436">
        <v>1.6645205020904541</v>
      </c>
      <c r="L15436">
        <v>72.328765869140625</v>
      </c>
      <c r="M15436">
        <v>0.33108636736869812</v>
      </c>
      <c r="N15436">
        <v>0.73918771743774414</v>
      </c>
      <c r="O15436">
        <v>0.54639846086502075</v>
      </c>
      <c r="P15436">
        <v>-0.88476920127868652</v>
      </c>
      <c r="Q15436">
        <v>-0.61622083187103271</v>
      </c>
      <c r="R15436">
        <v>-5.6544050574302673E-2</v>
      </c>
      <c r="S15436">
        <v>0.33108636736869812</v>
      </c>
      <c r="T15436">
        <v>0.71871680021286011</v>
      </c>
      <c r="U15436">
        <v>1.2783935070037842</v>
      </c>
      <c r="V15436">
        <v>1.5469419956207275</v>
      </c>
    </row>
    <row r="15437" spans="1:22" x14ac:dyDescent="0.25">
      <c r="A15437" t="s">
        <v>125</v>
      </c>
      <c r="B15437" t="s">
        <v>131</v>
      </c>
      <c r="C15437" t="s">
        <v>102</v>
      </c>
      <c r="D15437" t="s">
        <v>116</v>
      </c>
      <c r="E15437" t="s">
        <v>89</v>
      </c>
      <c r="F15437" t="s">
        <v>50</v>
      </c>
      <c r="G15437">
        <v>73</v>
      </c>
      <c r="H15437">
        <v>5</v>
      </c>
      <c r="I15437">
        <f>IF(VLOOKUP(Data!$A15437,summermonths, 2, FALSE) = 1, VLOOKUP(Data!$H15437,rateblocks, 2, FALSE), VLOOKUP(Data!H15437, rateblocks,3, FALSE))</f>
        <v>3</v>
      </c>
      <c r="J15437">
        <v>2.7798116207122803</v>
      </c>
      <c r="K15437">
        <v>2.404794454574585</v>
      </c>
      <c r="L15437">
        <v>58.972602844238281</v>
      </c>
      <c r="M15437">
        <v>-0.3750169575214386</v>
      </c>
      <c r="N15437">
        <v>0.63991433382034302</v>
      </c>
      <c r="O15437">
        <v>0.40949034690856934</v>
      </c>
      <c r="P15437">
        <v>-1.4275823831558228</v>
      </c>
      <c r="Q15437">
        <v>-1.1951001882553101</v>
      </c>
      <c r="R15437">
        <v>-0.71058833599090576</v>
      </c>
      <c r="S15437">
        <v>-0.3750169575214386</v>
      </c>
      <c r="T15437">
        <v>-3.9445552974939346E-2</v>
      </c>
      <c r="U15437">
        <v>0.44506627321243286</v>
      </c>
      <c r="V15437">
        <v>0.67754846811294556</v>
      </c>
    </row>
    <row r="15438" spans="1:22" x14ac:dyDescent="0.25">
      <c r="A15438" t="s">
        <v>99</v>
      </c>
      <c r="B15438" t="s">
        <v>131</v>
      </c>
      <c r="C15438" t="s">
        <v>101</v>
      </c>
      <c r="D15438" t="s">
        <v>76</v>
      </c>
      <c r="E15438" t="s">
        <v>89</v>
      </c>
      <c r="F15438" t="s">
        <v>50</v>
      </c>
      <c r="G15438">
        <v>73</v>
      </c>
      <c r="H15438">
        <v>11</v>
      </c>
      <c r="I15438">
        <f>IF(VLOOKUP(Data!$A15438,summermonths, 2, FALSE) = 1, VLOOKUP(Data!$H15438,rateblocks, 2, FALSE), VLOOKUP(Data!H15438, rateblocks,3, FALSE))</f>
        <v>2</v>
      </c>
      <c r="J15438">
        <v>1.7596006393432617</v>
      </c>
      <c r="K15438">
        <v>1.8426369428634644</v>
      </c>
      <c r="L15438">
        <v>79.029678344726563</v>
      </c>
      <c r="M15438">
        <v>8.3036355674266815E-2</v>
      </c>
      <c r="N15438">
        <v>0.50786751508712769</v>
      </c>
      <c r="O15438">
        <v>0.25792941451072693</v>
      </c>
      <c r="P15438">
        <v>-0.75233137607574463</v>
      </c>
      <c r="Q15438">
        <v>-0.56782203912734985</v>
      </c>
      <c r="R15438">
        <v>-0.18328963220119476</v>
      </c>
      <c r="S15438">
        <v>8.3036355674266815E-2</v>
      </c>
      <c r="T15438">
        <v>0.34936234354972839</v>
      </c>
      <c r="U15438">
        <v>0.73389476537704468</v>
      </c>
      <c r="V15438">
        <v>0.91840410232543945</v>
      </c>
    </row>
    <row r="15439" spans="1:22" x14ac:dyDescent="0.25">
      <c r="A15439" t="s">
        <v>125</v>
      </c>
      <c r="B15439" t="s">
        <v>131</v>
      </c>
      <c r="C15439" t="s">
        <v>102</v>
      </c>
      <c r="D15439" t="s">
        <v>116</v>
      </c>
      <c r="E15439" t="s">
        <v>89</v>
      </c>
      <c r="F15439" t="s">
        <v>50</v>
      </c>
      <c r="G15439">
        <v>73</v>
      </c>
      <c r="H15439">
        <v>7</v>
      </c>
      <c r="I15439">
        <f>IF(VLOOKUP(Data!$A15439,summermonths, 2, FALSE) = 1, VLOOKUP(Data!$H15439,rateblocks, 2, FALSE), VLOOKUP(Data!H15439, rateblocks,3, FALSE))</f>
        <v>2</v>
      </c>
      <c r="J15439">
        <v>1.9947423934936523</v>
      </c>
      <c r="K15439">
        <v>1.7046575546264648</v>
      </c>
      <c r="L15439">
        <v>59.917808532714844</v>
      </c>
      <c r="M15439">
        <v>-0.29008489847183228</v>
      </c>
      <c r="N15439">
        <v>0.66314208507537842</v>
      </c>
      <c r="O15439">
        <v>0.43975743651390076</v>
      </c>
      <c r="P15439">
        <v>-1.3808565139770508</v>
      </c>
      <c r="Q15439">
        <v>-1.1399357318878174</v>
      </c>
      <c r="R15439">
        <v>-0.63783693313598633</v>
      </c>
      <c r="S15439">
        <v>-0.29008489847183228</v>
      </c>
      <c r="T15439">
        <v>5.7667151093482971E-2</v>
      </c>
      <c r="U15439">
        <v>0.55976587533950806</v>
      </c>
      <c r="V15439">
        <v>0.80068677663803101</v>
      </c>
    </row>
    <row r="15440" spans="1:22" x14ac:dyDescent="0.25">
      <c r="A15440" t="s">
        <v>124</v>
      </c>
      <c r="B15440" t="s">
        <v>131</v>
      </c>
      <c r="C15440" t="s">
        <v>102</v>
      </c>
      <c r="D15440" t="s">
        <v>114</v>
      </c>
      <c r="E15440" t="s">
        <v>89</v>
      </c>
      <c r="F15440" t="s">
        <v>50</v>
      </c>
      <c r="G15440">
        <v>73</v>
      </c>
      <c r="H15440">
        <v>14</v>
      </c>
      <c r="I15440">
        <f>IF(VLOOKUP(Data!$A15440,summermonths, 2, FALSE) = 1, VLOOKUP(Data!$H15440,rateblocks, 2, FALSE), VLOOKUP(Data!H15440, rateblocks,3, FALSE))</f>
        <v>2</v>
      </c>
      <c r="J15440">
        <v>1.9869822263717651</v>
      </c>
      <c r="K15440">
        <v>1.8324657678604126</v>
      </c>
      <c r="L15440">
        <v>86.684928894042969</v>
      </c>
      <c r="M15440">
        <v>-0.15451648831367493</v>
      </c>
      <c r="N15440">
        <v>0.8485066294670105</v>
      </c>
      <c r="O15440">
        <v>0.71996349096298218</v>
      </c>
      <c r="P15440">
        <v>-1.5501856803894043</v>
      </c>
      <c r="Q15440">
        <v>-1.2419215440750122</v>
      </c>
      <c r="R15440">
        <v>-0.59947377443313599</v>
      </c>
      <c r="S15440">
        <v>-0.15451648831367493</v>
      </c>
      <c r="T15440">
        <v>0.29044082760810852</v>
      </c>
      <c r="U15440">
        <v>0.93288850784301758</v>
      </c>
      <c r="V15440">
        <v>1.2411527633666992</v>
      </c>
    </row>
    <row r="15441" spans="1:22" x14ac:dyDescent="0.25">
      <c r="A15441" t="s">
        <v>97</v>
      </c>
      <c r="B15441" t="s">
        <v>131</v>
      </c>
      <c r="C15441" t="s">
        <v>102</v>
      </c>
      <c r="D15441" t="s">
        <v>80</v>
      </c>
      <c r="E15441" t="s">
        <v>89</v>
      </c>
      <c r="F15441" t="s">
        <v>50</v>
      </c>
      <c r="G15441">
        <v>73</v>
      </c>
      <c r="H15441">
        <v>2</v>
      </c>
      <c r="I15441">
        <f>IF(VLOOKUP(Data!$A15441,summermonths, 2, FALSE) = 1, VLOOKUP(Data!$H15441,rateblocks, 2, FALSE), VLOOKUP(Data!H15441, rateblocks,3, FALSE))</f>
        <v>3</v>
      </c>
      <c r="J15441">
        <v>2.1700778007507324</v>
      </c>
      <c r="K15441">
        <v>2.4190411567687988</v>
      </c>
      <c r="L15441">
        <v>73.4383544921875</v>
      </c>
      <c r="M15441">
        <v>0.24896340072154999</v>
      </c>
      <c r="N15441">
        <v>0.82410430908203125</v>
      </c>
      <c r="O15441">
        <v>0.67914789915084839</v>
      </c>
      <c r="P15441">
        <v>-1.1065675020217896</v>
      </c>
      <c r="Q15441">
        <v>-0.80716878175735474</v>
      </c>
      <c r="R15441">
        <v>-0.18319731950759888</v>
      </c>
      <c r="S15441">
        <v>0.24896340072154999</v>
      </c>
      <c r="T15441">
        <v>0.68112415075302124</v>
      </c>
      <c r="U15441">
        <v>1.3050955533981323</v>
      </c>
      <c r="V15441">
        <v>1.6044943332672119</v>
      </c>
    </row>
    <row r="15442" spans="1:22" x14ac:dyDescent="0.25">
      <c r="A15442" t="s">
        <v>96</v>
      </c>
      <c r="B15442" t="s">
        <v>131</v>
      </c>
      <c r="C15442" t="s">
        <v>101</v>
      </c>
      <c r="D15442" t="s">
        <v>73</v>
      </c>
      <c r="E15442" t="s">
        <v>89</v>
      </c>
      <c r="F15442" t="s">
        <v>50</v>
      </c>
      <c r="G15442">
        <v>73</v>
      </c>
      <c r="H15442">
        <v>24</v>
      </c>
      <c r="I15442">
        <f>IF(VLOOKUP(Data!$A15442,summermonths, 2, FALSE) = 1, VLOOKUP(Data!$H15442,rateblocks, 2, FALSE), VLOOKUP(Data!H15442, rateblocks,3, FALSE))</f>
        <v>3</v>
      </c>
      <c r="J15442">
        <v>2.663100004196167</v>
      </c>
      <c r="K15442">
        <v>2.492279052734375</v>
      </c>
      <c r="L15442">
        <v>64.328147888183594</v>
      </c>
      <c r="M15442">
        <v>-0.17082101106643677</v>
      </c>
      <c r="N15442">
        <v>0.43935933709144592</v>
      </c>
      <c r="O15442">
        <v>0.19303663074970245</v>
      </c>
      <c r="P15442">
        <v>-0.89350283145904541</v>
      </c>
      <c r="Q15442">
        <v>-0.73388266563415527</v>
      </c>
      <c r="R15442">
        <v>-0.40122127532958984</v>
      </c>
      <c r="S15442">
        <v>-0.17082101106643677</v>
      </c>
      <c r="T15442">
        <v>5.957924947142601E-2</v>
      </c>
      <c r="U15442">
        <v>0.39224064350128174</v>
      </c>
      <c r="V15442">
        <v>0.55186080932617188</v>
      </c>
    </row>
    <row r="15443" spans="1:22" x14ac:dyDescent="0.25">
      <c r="A15443" t="s">
        <v>96</v>
      </c>
      <c r="B15443" t="s">
        <v>131</v>
      </c>
      <c r="C15443" t="s">
        <v>101</v>
      </c>
      <c r="D15443" t="s">
        <v>73</v>
      </c>
      <c r="E15443" t="s">
        <v>89</v>
      </c>
      <c r="F15443" t="s">
        <v>50</v>
      </c>
      <c r="G15443">
        <v>73</v>
      </c>
      <c r="H15443">
        <v>23</v>
      </c>
      <c r="I15443">
        <f>IF(VLOOKUP(Data!$A15443,summermonths, 2, FALSE) = 1, VLOOKUP(Data!$H15443,rateblocks, 2, FALSE), VLOOKUP(Data!H15443, rateblocks,3, FALSE))</f>
        <v>3</v>
      </c>
      <c r="J15443">
        <v>2.8096423149108887</v>
      </c>
      <c r="K15443">
        <v>2.5817248821258545</v>
      </c>
      <c r="L15443">
        <v>64.750312805175781</v>
      </c>
      <c r="M15443">
        <v>-0.22791753709316254</v>
      </c>
      <c r="N15443">
        <v>0.43061193823814392</v>
      </c>
      <c r="O15443">
        <v>0.18542663753032684</v>
      </c>
      <c r="P15443">
        <v>-0.93621116876602173</v>
      </c>
      <c r="Q15443">
        <v>-0.77976894378662109</v>
      </c>
      <c r="R15443">
        <v>-0.45373067259788513</v>
      </c>
      <c r="S15443">
        <v>-0.22791753709316254</v>
      </c>
      <c r="T15443">
        <v>-2.1044157911092043E-3</v>
      </c>
      <c r="U15443">
        <v>0.32393386960029602</v>
      </c>
      <c r="V15443">
        <v>0.48037606477737427</v>
      </c>
    </row>
    <row r="15444" spans="1:22" x14ac:dyDescent="0.25">
      <c r="A15444" t="s">
        <v>99</v>
      </c>
      <c r="B15444" t="s">
        <v>131</v>
      </c>
      <c r="C15444" t="s">
        <v>101</v>
      </c>
      <c r="D15444" t="s">
        <v>76</v>
      </c>
      <c r="E15444" t="s">
        <v>89</v>
      </c>
      <c r="F15444" t="s">
        <v>50</v>
      </c>
      <c r="G15444">
        <v>73</v>
      </c>
      <c r="H15444">
        <v>20</v>
      </c>
      <c r="I15444">
        <f>IF(VLOOKUP(Data!$A15444,summermonths, 2, FALSE) = 1, VLOOKUP(Data!$H15444,rateblocks, 2, FALSE), VLOOKUP(Data!H15444, rateblocks,3, FALSE))</f>
        <v>2</v>
      </c>
      <c r="J15444">
        <v>2.8747754096984863</v>
      </c>
      <c r="K15444">
        <v>2.9198362827301025</v>
      </c>
      <c r="L15444">
        <v>72.786911010742187</v>
      </c>
      <c r="M15444">
        <v>4.5060873031616211E-2</v>
      </c>
      <c r="N15444">
        <v>0.46145480871200562</v>
      </c>
      <c r="O15444">
        <v>0.21294054388999939</v>
      </c>
      <c r="P15444">
        <v>-0.71396476030349731</v>
      </c>
      <c r="Q15444">
        <v>-0.54631727933883667</v>
      </c>
      <c r="R15444">
        <v>-0.19692626595497131</v>
      </c>
      <c r="S15444">
        <v>4.5060873031616211E-2</v>
      </c>
      <c r="T15444">
        <v>0.28704801201820374</v>
      </c>
      <c r="U15444">
        <v>0.63643902540206909</v>
      </c>
      <c r="V15444">
        <v>0.80408650636672974</v>
      </c>
    </row>
    <row r="15445" spans="1:22" x14ac:dyDescent="0.25">
      <c r="A15445" t="s">
        <v>123</v>
      </c>
      <c r="B15445" t="s">
        <v>131</v>
      </c>
      <c r="C15445" t="s">
        <v>101</v>
      </c>
      <c r="D15445" t="s">
        <v>113</v>
      </c>
      <c r="E15445" t="s">
        <v>89</v>
      </c>
      <c r="F15445" t="s">
        <v>50</v>
      </c>
      <c r="G15445">
        <v>73</v>
      </c>
      <c r="H15445">
        <v>11</v>
      </c>
      <c r="I15445">
        <f>IF(VLOOKUP(Data!$A15445,summermonths, 2, FALSE) = 1, VLOOKUP(Data!$H15445,rateblocks, 2, FALSE), VLOOKUP(Data!H15445, rateblocks,3, FALSE))</f>
        <v>2</v>
      </c>
      <c r="J15445">
        <v>1.6252055168151855</v>
      </c>
      <c r="K15445">
        <v>1.6859625577926636</v>
      </c>
      <c r="L15445">
        <v>69.24224853515625</v>
      </c>
      <c r="M15445">
        <v>6.0756992548704147E-2</v>
      </c>
      <c r="N15445">
        <v>0.48497560620307922</v>
      </c>
      <c r="O15445">
        <v>0.23520134389400482</v>
      </c>
      <c r="P15445">
        <v>-0.7369568943977356</v>
      </c>
      <c r="Q15445">
        <v>-0.56076425313949585</v>
      </c>
      <c r="R15445">
        <v>-0.19356445968151093</v>
      </c>
      <c r="S15445">
        <v>6.0756992548704147E-2</v>
      </c>
      <c r="T15445">
        <v>0.31507843732833862</v>
      </c>
      <c r="U15445">
        <v>0.68227821588516235</v>
      </c>
      <c r="V15445">
        <v>0.8584708571434021</v>
      </c>
    </row>
    <row r="15446" spans="1:22" x14ac:dyDescent="0.25">
      <c r="A15446" t="s">
        <v>125</v>
      </c>
      <c r="B15446" t="s">
        <v>131</v>
      </c>
      <c r="C15446" t="s">
        <v>102</v>
      </c>
      <c r="D15446" t="s">
        <v>116</v>
      </c>
      <c r="E15446" t="s">
        <v>89</v>
      </c>
      <c r="F15446" t="s">
        <v>50</v>
      </c>
      <c r="G15446">
        <v>73</v>
      </c>
      <c r="H15446">
        <v>6</v>
      </c>
      <c r="I15446">
        <f>IF(VLOOKUP(Data!$A15446,summermonths, 2, FALSE) = 1, VLOOKUP(Data!$H15446,rateblocks, 2, FALSE), VLOOKUP(Data!H15446, rateblocks,3, FALSE))</f>
        <v>3</v>
      </c>
      <c r="J15446">
        <v>2.717369556427002</v>
      </c>
      <c r="K15446">
        <v>2.2252738475799561</v>
      </c>
      <c r="L15446">
        <v>58.164382934570313</v>
      </c>
      <c r="M15446">
        <v>-0.49209553003311157</v>
      </c>
      <c r="N15446">
        <v>0.6035616397857666</v>
      </c>
      <c r="O15446">
        <v>0.36428666114807129</v>
      </c>
      <c r="P15446">
        <v>-1.4848660230636597</v>
      </c>
      <c r="Q15446">
        <v>-1.2655909061431885</v>
      </c>
      <c r="R15446">
        <v>-0.80860358476638794</v>
      </c>
      <c r="S15446">
        <v>-0.49209553003311157</v>
      </c>
      <c r="T15446">
        <v>-0.1755874902009964</v>
      </c>
      <c r="U15446">
        <v>0.28139984607696533</v>
      </c>
      <c r="V15446">
        <v>0.5006750226020813</v>
      </c>
    </row>
    <row r="15447" spans="1:22" x14ac:dyDescent="0.25">
      <c r="A15447" t="s">
        <v>100</v>
      </c>
      <c r="B15447" t="s">
        <v>131</v>
      </c>
      <c r="C15447" t="s">
        <v>101</v>
      </c>
      <c r="D15447" t="s">
        <v>77</v>
      </c>
      <c r="E15447" t="s">
        <v>89</v>
      </c>
      <c r="F15447" t="s">
        <v>50</v>
      </c>
      <c r="G15447">
        <v>73</v>
      </c>
      <c r="H15447">
        <v>14</v>
      </c>
      <c r="I15447">
        <f>IF(VLOOKUP(Data!$A15447,summermonths, 2, FALSE) = 1, VLOOKUP(Data!$H15447,rateblocks, 2, FALSE), VLOOKUP(Data!H15447, rateblocks,3, FALSE))</f>
        <v>1</v>
      </c>
      <c r="J15447">
        <v>2.0805339813232422</v>
      </c>
      <c r="K15447">
        <v>1.8134247064590454</v>
      </c>
      <c r="L15447">
        <v>82.062263488769531</v>
      </c>
      <c r="M15447">
        <v>-0.267109215259552</v>
      </c>
      <c r="N15447">
        <v>0.55724251270294189</v>
      </c>
      <c r="O15447">
        <v>0.31051921844482422</v>
      </c>
      <c r="P15447">
        <v>-1.1836916208267212</v>
      </c>
      <c r="Q15447">
        <v>-0.98124420642852783</v>
      </c>
      <c r="R15447">
        <v>-0.55932748317718506</v>
      </c>
      <c r="S15447">
        <v>-0.267109215259552</v>
      </c>
      <c r="T15447">
        <v>2.5109043344855309E-2</v>
      </c>
      <c r="U15447">
        <v>0.44702580571174622</v>
      </c>
      <c r="V15447">
        <v>0.64947313070297241</v>
      </c>
    </row>
    <row r="15448" spans="1:22" x14ac:dyDescent="0.25">
      <c r="A15448" t="s">
        <v>123</v>
      </c>
      <c r="B15448" t="s">
        <v>131</v>
      </c>
      <c r="C15448" t="s">
        <v>101</v>
      </c>
      <c r="D15448" t="s">
        <v>113</v>
      </c>
      <c r="E15448" t="s">
        <v>89</v>
      </c>
      <c r="F15448" t="s">
        <v>50</v>
      </c>
      <c r="G15448">
        <v>73</v>
      </c>
      <c r="H15448">
        <v>7</v>
      </c>
      <c r="I15448">
        <f>IF(VLOOKUP(Data!$A15448,summermonths, 2, FALSE) = 1, VLOOKUP(Data!$H15448,rateblocks, 2, FALSE), VLOOKUP(Data!H15448, rateblocks,3, FALSE))</f>
        <v>2</v>
      </c>
      <c r="J15448">
        <v>1.8135756254196167</v>
      </c>
      <c r="K15448">
        <v>2.0976784229278564</v>
      </c>
      <c r="L15448">
        <v>51.710166931152344</v>
      </c>
      <c r="M15448">
        <v>0.28410276770591736</v>
      </c>
      <c r="N15448">
        <v>0.43787813186645508</v>
      </c>
      <c r="O15448">
        <v>0.19173726439476013</v>
      </c>
      <c r="P15448">
        <v>-0.43614265322685242</v>
      </c>
      <c r="Q15448">
        <v>-0.27706062793731689</v>
      </c>
      <c r="R15448">
        <v>5.4479252547025681E-2</v>
      </c>
      <c r="S15448">
        <v>0.28410276770591736</v>
      </c>
      <c r="T15448">
        <v>0.51372629404067993</v>
      </c>
      <c r="U15448">
        <v>0.84526616334915161</v>
      </c>
      <c r="V15448">
        <v>1.0043481588363647</v>
      </c>
    </row>
    <row r="15449" spans="1:22" x14ac:dyDescent="0.25">
      <c r="A15449" t="s">
        <v>97</v>
      </c>
      <c r="B15449" t="s">
        <v>131</v>
      </c>
      <c r="C15449" t="s">
        <v>101</v>
      </c>
      <c r="D15449" t="s">
        <v>74</v>
      </c>
      <c r="E15449" t="s">
        <v>89</v>
      </c>
      <c r="F15449" t="s">
        <v>50</v>
      </c>
      <c r="G15449">
        <v>73</v>
      </c>
      <c r="H15449">
        <v>13</v>
      </c>
      <c r="I15449">
        <f>IF(VLOOKUP(Data!$A15449,summermonths, 2, FALSE) = 1, VLOOKUP(Data!$H15449,rateblocks, 2, FALSE), VLOOKUP(Data!H15449, rateblocks,3, FALSE))</f>
        <v>1</v>
      </c>
      <c r="J15449">
        <v>1.8820823431015015</v>
      </c>
      <c r="K15449">
        <v>1.896578311920166</v>
      </c>
      <c r="L15449">
        <v>78.466346740722656</v>
      </c>
      <c r="M15449">
        <v>1.4496008865535259E-2</v>
      </c>
      <c r="N15449">
        <v>0.52524954080581665</v>
      </c>
      <c r="O15449">
        <v>0.27588707208633423</v>
      </c>
      <c r="P15449">
        <v>-0.84946262836456299</v>
      </c>
      <c r="Q15449">
        <v>-0.6586383581161499</v>
      </c>
      <c r="R15449">
        <v>-0.26094511151313782</v>
      </c>
      <c r="S15449">
        <v>1.4496008865535259E-2</v>
      </c>
      <c r="T15449">
        <v>0.28993713855743408</v>
      </c>
      <c r="U15449">
        <v>0.68763035535812378</v>
      </c>
      <c r="V15449">
        <v>0.87845462560653687</v>
      </c>
    </row>
    <row r="15450" spans="1:22" x14ac:dyDescent="0.25">
      <c r="A15450" t="s">
        <v>99</v>
      </c>
      <c r="B15450" t="s">
        <v>131</v>
      </c>
      <c r="C15450" t="s">
        <v>102</v>
      </c>
      <c r="D15450" t="s">
        <v>82</v>
      </c>
      <c r="E15450" t="s">
        <v>89</v>
      </c>
      <c r="F15450" t="s">
        <v>50</v>
      </c>
      <c r="G15450">
        <v>73</v>
      </c>
      <c r="H15450">
        <v>19</v>
      </c>
      <c r="I15450">
        <f>IF(VLOOKUP(Data!$A15450,summermonths, 2, FALSE) = 1, VLOOKUP(Data!$H15450,rateblocks, 2, FALSE), VLOOKUP(Data!H15450, rateblocks,3, FALSE))</f>
        <v>2</v>
      </c>
      <c r="J15450">
        <v>2.431602954864502</v>
      </c>
      <c r="K15450">
        <v>1.9782191514968872</v>
      </c>
      <c r="L15450">
        <v>84.383560180664063</v>
      </c>
      <c r="M15450">
        <v>-0.45338377356529236</v>
      </c>
      <c r="N15450">
        <v>0.97807389497756958</v>
      </c>
      <c r="O15450">
        <v>0.95662856101989746</v>
      </c>
      <c r="P15450">
        <v>-2.0621721744537354</v>
      </c>
      <c r="Q15450">
        <v>-1.7068358659744263</v>
      </c>
      <c r="R15450">
        <v>-0.96628624200820923</v>
      </c>
      <c r="S15450">
        <v>-0.45338377356529236</v>
      </c>
      <c r="T15450">
        <v>5.9518679976463318E-2</v>
      </c>
      <c r="U15450">
        <v>0.80006837844848633</v>
      </c>
      <c r="V15450">
        <v>1.1554045677185059</v>
      </c>
    </row>
    <row r="15451" spans="1:22" x14ac:dyDescent="0.25">
      <c r="A15451" t="s">
        <v>122</v>
      </c>
      <c r="B15451" t="s">
        <v>131</v>
      </c>
      <c r="C15451" t="s">
        <v>101</v>
      </c>
      <c r="D15451" t="s">
        <v>117</v>
      </c>
      <c r="E15451" t="s">
        <v>89</v>
      </c>
      <c r="F15451" t="s">
        <v>50</v>
      </c>
      <c r="G15451">
        <v>73</v>
      </c>
      <c r="H15451">
        <v>14</v>
      </c>
      <c r="I15451">
        <f>IF(VLOOKUP(Data!$A15451,summermonths, 2, FALSE) = 1, VLOOKUP(Data!$H15451,rateblocks, 2, FALSE), VLOOKUP(Data!H15451, rateblocks,3, FALSE))</f>
        <v>2</v>
      </c>
      <c r="J15451">
        <v>1.4009363651275635</v>
      </c>
      <c r="K15451">
        <v>1.6229521036148071</v>
      </c>
      <c r="L15451">
        <v>68.684928894042969</v>
      </c>
      <c r="M15451">
        <v>0.22201567888259888</v>
      </c>
      <c r="N15451">
        <v>0.43634116649627686</v>
      </c>
      <c r="O15451">
        <v>0.19039361178874969</v>
      </c>
      <c r="P15451">
        <v>-0.49570167064666748</v>
      </c>
      <c r="Q15451">
        <v>-0.33717802166938782</v>
      </c>
      <c r="R15451">
        <v>-6.8018524907529354E-3</v>
      </c>
      <c r="S15451">
        <v>0.22201567888259888</v>
      </c>
      <c r="T15451">
        <v>0.45083320140838623</v>
      </c>
      <c r="U15451">
        <v>0.78120940923690796</v>
      </c>
      <c r="V15451">
        <v>0.93973302841186523</v>
      </c>
    </row>
    <row r="15452" spans="1:22" x14ac:dyDescent="0.25">
      <c r="A15452" t="s">
        <v>99</v>
      </c>
      <c r="B15452" t="s">
        <v>131</v>
      </c>
      <c r="C15452" t="s">
        <v>102</v>
      </c>
      <c r="D15452" t="s">
        <v>82</v>
      </c>
      <c r="E15452" t="s">
        <v>89</v>
      </c>
      <c r="F15452" t="s">
        <v>50</v>
      </c>
      <c r="G15452">
        <v>73</v>
      </c>
      <c r="H15452">
        <v>22</v>
      </c>
      <c r="I15452">
        <f>IF(VLOOKUP(Data!$A15452,summermonths, 2, FALSE) = 1, VLOOKUP(Data!$H15452,rateblocks, 2, FALSE), VLOOKUP(Data!H15452, rateblocks,3, FALSE))</f>
        <v>2</v>
      </c>
      <c r="J15452">
        <v>2.9391946792602539</v>
      </c>
      <c r="K15452">
        <v>2.7620546817779541</v>
      </c>
      <c r="L15452">
        <v>81.397262573242187</v>
      </c>
      <c r="M15452">
        <v>-0.17713992297649384</v>
      </c>
      <c r="N15452">
        <v>0.82685190439224243</v>
      </c>
      <c r="O15452">
        <v>0.68368405103683472</v>
      </c>
      <c r="P15452">
        <v>-1.537190318107605</v>
      </c>
      <c r="Q15452">
        <v>-1.2367932796478271</v>
      </c>
      <c r="R15452">
        <v>-0.61074149608612061</v>
      </c>
      <c r="S15452">
        <v>-0.17713992297649384</v>
      </c>
      <c r="T15452">
        <v>0.25646165013313293</v>
      </c>
      <c r="U15452">
        <v>0.88251340389251709</v>
      </c>
      <c r="V15452">
        <v>1.1829104423522949</v>
      </c>
    </row>
    <row r="15453" spans="1:22" x14ac:dyDescent="0.25">
      <c r="A15453" t="s">
        <v>124</v>
      </c>
      <c r="B15453" t="s">
        <v>131</v>
      </c>
      <c r="C15453" t="s">
        <v>102</v>
      </c>
      <c r="D15453" t="s">
        <v>114</v>
      </c>
      <c r="E15453" t="s">
        <v>89</v>
      </c>
      <c r="F15453" t="s">
        <v>50</v>
      </c>
      <c r="G15453">
        <v>73</v>
      </c>
      <c r="H15453">
        <v>11</v>
      </c>
      <c r="I15453">
        <f>IF(VLOOKUP(Data!$A15453,summermonths, 2, FALSE) = 1, VLOOKUP(Data!$H15453,rateblocks, 2, FALSE), VLOOKUP(Data!H15453, rateblocks,3, FALSE))</f>
        <v>2</v>
      </c>
      <c r="J15453">
        <v>1.7727761268615723</v>
      </c>
      <c r="K15453">
        <v>1.8450684547424316</v>
      </c>
      <c r="L15453">
        <v>82.356163024902344</v>
      </c>
      <c r="M15453">
        <v>7.2292327880859375E-2</v>
      </c>
      <c r="N15453">
        <v>0.80370205640792847</v>
      </c>
      <c r="O15453">
        <v>0.64593696594238281</v>
      </c>
      <c r="P15453">
        <v>-1.2496799230575562</v>
      </c>
      <c r="Q15453">
        <v>-0.95769327878952026</v>
      </c>
      <c r="R15453">
        <v>-0.34916943311691284</v>
      </c>
      <c r="S15453">
        <v>7.2292327880859375E-2</v>
      </c>
      <c r="T15453">
        <v>0.49375408887863159</v>
      </c>
      <c r="U15453">
        <v>1.1022779941558838</v>
      </c>
      <c r="V15453">
        <v>1.3942645788192749</v>
      </c>
    </row>
    <row r="15454" spans="1:22" x14ac:dyDescent="0.25">
      <c r="A15454" t="s">
        <v>124</v>
      </c>
      <c r="B15454" t="s">
        <v>131</v>
      </c>
      <c r="C15454" t="s">
        <v>101</v>
      </c>
      <c r="D15454" t="s">
        <v>119</v>
      </c>
      <c r="E15454" t="s">
        <v>89</v>
      </c>
      <c r="F15454" t="s">
        <v>50</v>
      </c>
      <c r="G15454">
        <v>73</v>
      </c>
      <c r="H15454">
        <v>5</v>
      </c>
      <c r="I15454">
        <f>IF(VLOOKUP(Data!$A15454,summermonths, 2, FALSE) = 1, VLOOKUP(Data!$H15454,rateblocks, 2, FALSE), VLOOKUP(Data!H15454, rateblocks,3, FALSE))</f>
        <v>3</v>
      </c>
      <c r="J15454">
        <v>1.9387602806091309</v>
      </c>
      <c r="K15454">
        <v>2.3302054405212402</v>
      </c>
      <c r="L15454">
        <v>53.679714202880859</v>
      </c>
      <c r="M15454">
        <v>0.39144521951675415</v>
      </c>
      <c r="N15454">
        <v>0.37438011169433594</v>
      </c>
      <c r="O15454">
        <v>0.14016047120094299</v>
      </c>
      <c r="P15454">
        <v>-0.22435526549816132</v>
      </c>
      <c r="Q15454">
        <v>-8.8342197239398956E-2</v>
      </c>
      <c r="R15454">
        <v>0.19512009620666504</v>
      </c>
      <c r="S15454">
        <v>0.39144521951675415</v>
      </c>
      <c r="T15454">
        <v>0.58777034282684326</v>
      </c>
      <c r="U15454">
        <v>0.87123262882232666</v>
      </c>
      <c r="V15454">
        <v>1.007245659828186</v>
      </c>
    </row>
    <row r="15455" spans="1:22" x14ac:dyDescent="0.25">
      <c r="A15455" t="s">
        <v>96</v>
      </c>
      <c r="B15455" t="s">
        <v>131</v>
      </c>
      <c r="C15455" t="s">
        <v>101</v>
      </c>
      <c r="D15455" t="s">
        <v>73</v>
      </c>
      <c r="E15455" t="s">
        <v>89</v>
      </c>
      <c r="F15455" t="s">
        <v>50</v>
      </c>
      <c r="G15455">
        <v>73</v>
      </c>
      <c r="H15455">
        <v>6</v>
      </c>
      <c r="I15455">
        <f>IF(VLOOKUP(Data!$A15455,summermonths, 2, FALSE) = 1, VLOOKUP(Data!$H15455,rateblocks, 2, FALSE), VLOOKUP(Data!H15455, rateblocks,3, FALSE))</f>
        <v>3</v>
      </c>
      <c r="J15455">
        <v>2.1286840438842773</v>
      </c>
      <c r="K15455">
        <v>2.153801441192627</v>
      </c>
      <c r="L15455">
        <v>62.454544067382813</v>
      </c>
      <c r="M15455">
        <v>2.5117283686995506E-2</v>
      </c>
      <c r="N15455">
        <v>0.38991117477416992</v>
      </c>
      <c r="O15455">
        <v>0.15203072130680084</v>
      </c>
      <c r="P15455">
        <v>-0.61622953414916992</v>
      </c>
      <c r="Q15455">
        <v>-0.47457399964332581</v>
      </c>
      <c r="R15455">
        <v>-0.17935234308242798</v>
      </c>
      <c r="S15455">
        <v>2.5117283686995506E-2</v>
      </c>
      <c r="T15455">
        <v>0.2295868992805481</v>
      </c>
      <c r="U15455">
        <v>0.52480858564376831</v>
      </c>
      <c r="V15455">
        <v>0.66646409034729004</v>
      </c>
    </row>
    <row r="15456" spans="1:22" x14ac:dyDescent="0.25">
      <c r="A15456" t="s">
        <v>123</v>
      </c>
      <c r="B15456" t="s">
        <v>131</v>
      </c>
      <c r="C15456" t="s">
        <v>102</v>
      </c>
      <c r="D15456" t="s">
        <v>118</v>
      </c>
      <c r="E15456" t="s">
        <v>89</v>
      </c>
      <c r="F15456" t="s">
        <v>50</v>
      </c>
      <c r="G15456">
        <v>73</v>
      </c>
      <c r="H15456">
        <v>21</v>
      </c>
      <c r="I15456">
        <f>IF(VLOOKUP(Data!$A15456,summermonths, 2, FALSE) = 1, VLOOKUP(Data!$H15456,rateblocks, 2, FALSE), VLOOKUP(Data!H15456, rateblocks,3, FALSE))</f>
        <v>2</v>
      </c>
      <c r="J15456">
        <v>2.3224680423736572</v>
      </c>
      <c r="K15456">
        <v>2.692739725112915</v>
      </c>
      <c r="L15456">
        <v>64.849311828613281</v>
      </c>
      <c r="M15456">
        <v>0.37027180194854736</v>
      </c>
      <c r="N15456">
        <v>0.54287779331207275</v>
      </c>
      <c r="O15456">
        <v>0.29471629858016968</v>
      </c>
      <c r="P15456">
        <v>-0.52268272638320923</v>
      </c>
      <c r="Q15456">
        <v>-0.32545408606529236</v>
      </c>
      <c r="R15456">
        <v>8.5586406290531158E-2</v>
      </c>
      <c r="S15456">
        <v>0.37027180194854736</v>
      </c>
      <c r="T15456">
        <v>0.65495717525482178</v>
      </c>
      <c r="U15456">
        <v>1.0659977197647095</v>
      </c>
      <c r="V15456">
        <v>1.2632262706756592</v>
      </c>
    </row>
    <row r="15457" spans="1:22" x14ac:dyDescent="0.25">
      <c r="A15457" t="s">
        <v>97</v>
      </c>
      <c r="B15457" t="s">
        <v>131</v>
      </c>
      <c r="C15457" t="s">
        <v>101</v>
      </c>
      <c r="D15457" t="s">
        <v>74</v>
      </c>
      <c r="E15457" t="s">
        <v>89</v>
      </c>
      <c r="F15457" t="s">
        <v>50</v>
      </c>
      <c r="G15457">
        <v>73</v>
      </c>
      <c r="H15457">
        <v>11</v>
      </c>
      <c r="I15457">
        <f>IF(VLOOKUP(Data!$A15457,summermonths, 2, FALSE) = 1, VLOOKUP(Data!$H15457,rateblocks, 2, FALSE), VLOOKUP(Data!H15457, rateblocks,3, FALSE))</f>
        <v>2</v>
      </c>
      <c r="J15457">
        <v>1.7027394771575928</v>
      </c>
      <c r="K15457">
        <v>1.8375253677368164</v>
      </c>
      <c r="L15457">
        <v>75.032760620117188</v>
      </c>
      <c r="M15457">
        <v>0.13478578627109528</v>
      </c>
      <c r="N15457">
        <v>0.47103232145309448</v>
      </c>
      <c r="O15457">
        <v>0.22187145054340363</v>
      </c>
      <c r="P15457">
        <v>-0.63999342918395996</v>
      </c>
      <c r="Q15457">
        <v>-0.46886640787124634</v>
      </c>
      <c r="R15457">
        <v>-0.11222380399703979</v>
      </c>
      <c r="S15457">
        <v>0.13478578627109528</v>
      </c>
      <c r="T15457">
        <v>0.38179537653923035</v>
      </c>
      <c r="U15457">
        <v>0.73843801021575928</v>
      </c>
      <c r="V15457">
        <v>0.9095650315284729</v>
      </c>
    </row>
    <row r="15458" spans="1:22" x14ac:dyDescent="0.25">
      <c r="A15458" t="s">
        <v>95</v>
      </c>
      <c r="B15458" t="s">
        <v>131</v>
      </c>
      <c r="C15458" t="s">
        <v>102</v>
      </c>
      <c r="D15458" t="s">
        <v>78</v>
      </c>
      <c r="E15458" t="s">
        <v>89</v>
      </c>
      <c r="F15458" t="s">
        <v>50</v>
      </c>
      <c r="G15458">
        <v>73</v>
      </c>
      <c r="H15458">
        <v>12</v>
      </c>
      <c r="I15458">
        <f>IF(VLOOKUP(Data!$A15458,summermonths, 2, FALSE) = 1, VLOOKUP(Data!$H15458,rateblocks, 2, FALSE), VLOOKUP(Data!H15458, rateblocks,3, FALSE))</f>
        <v>1</v>
      </c>
      <c r="J15458">
        <v>2.1365947723388672</v>
      </c>
      <c r="K15458">
        <v>1.5983561277389526</v>
      </c>
      <c r="L15458">
        <v>82.506851196289062</v>
      </c>
      <c r="M15458">
        <v>-0.53823870420455933</v>
      </c>
      <c r="N15458">
        <v>0.80339038372039795</v>
      </c>
      <c r="O15458">
        <v>0.64543610811233521</v>
      </c>
      <c r="P15458">
        <v>-1.8596982955932617</v>
      </c>
      <c r="Q15458">
        <v>-1.5678249597549438</v>
      </c>
      <c r="R15458">
        <v>-0.95953702926635742</v>
      </c>
      <c r="S15458">
        <v>-0.53823870420455933</v>
      </c>
      <c r="T15458">
        <v>-0.11694037169218063</v>
      </c>
      <c r="U15458">
        <v>0.49134749174118042</v>
      </c>
      <c r="V15458">
        <v>0.78322088718414307</v>
      </c>
    </row>
    <row r="15459" spans="1:22" x14ac:dyDescent="0.25">
      <c r="A15459" t="s">
        <v>124</v>
      </c>
      <c r="B15459" t="s">
        <v>131</v>
      </c>
      <c r="C15459" t="s">
        <v>102</v>
      </c>
      <c r="D15459" t="s">
        <v>114</v>
      </c>
      <c r="E15459" t="s">
        <v>89</v>
      </c>
      <c r="F15459" t="s">
        <v>50</v>
      </c>
      <c r="G15459">
        <v>73</v>
      </c>
      <c r="H15459">
        <v>10</v>
      </c>
      <c r="I15459">
        <f>IF(VLOOKUP(Data!$A15459,summermonths, 2, FALSE) = 1, VLOOKUP(Data!$H15459,rateblocks, 2, FALSE), VLOOKUP(Data!H15459, rateblocks,3, FALSE))</f>
        <v>2</v>
      </c>
      <c r="J15459">
        <v>1.6622767448425293</v>
      </c>
      <c r="K15459">
        <v>1.7137671709060669</v>
      </c>
      <c r="L15459">
        <v>76.835617065429688</v>
      </c>
      <c r="M15459">
        <v>5.1490407437086105E-2</v>
      </c>
      <c r="N15459">
        <v>0.75561982393264771</v>
      </c>
      <c r="O15459">
        <v>0.57096129655838013</v>
      </c>
      <c r="P15459">
        <v>-1.1913936138153076</v>
      </c>
      <c r="Q15459">
        <v>-0.91687536239624023</v>
      </c>
      <c r="R15459">
        <v>-0.34475702047348022</v>
      </c>
      <c r="S15459">
        <v>5.1490407437086105E-2</v>
      </c>
      <c r="T15459">
        <v>0.44773784279823303</v>
      </c>
      <c r="U15459">
        <v>1.0198562145233154</v>
      </c>
      <c r="V15459">
        <v>1.2943744659423828</v>
      </c>
    </row>
    <row r="15460" spans="1:22" x14ac:dyDescent="0.25">
      <c r="A15460" t="s">
        <v>98</v>
      </c>
      <c r="B15460" t="s">
        <v>131</v>
      </c>
      <c r="C15460" t="s">
        <v>102</v>
      </c>
      <c r="D15460" t="s">
        <v>81</v>
      </c>
      <c r="E15460" t="s">
        <v>89</v>
      </c>
      <c r="F15460" t="s">
        <v>50</v>
      </c>
      <c r="G15460">
        <v>73</v>
      </c>
      <c r="H15460">
        <v>11</v>
      </c>
      <c r="I15460">
        <f>IF(VLOOKUP(Data!$A15460,summermonths, 2, FALSE) = 1, VLOOKUP(Data!$H15460,rateblocks, 2, FALSE), VLOOKUP(Data!H15460, rateblocks,3, FALSE))</f>
        <v>2</v>
      </c>
      <c r="J15460">
        <v>2.0639863014221191</v>
      </c>
      <c r="K15460">
        <v>2.0764384269714355</v>
      </c>
      <c r="L15460">
        <v>86.931503295898438</v>
      </c>
      <c r="M15460">
        <v>1.2452085502445698E-2</v>
      </c>
      <c r="N15460">
        <v>1.106684684753418</v>
      </c>
      <c r="O15460">
        <v>1.2247509956359863</v>
      </c>
      <c r="P15460">
        <v>-1.8078821897506714</v>
      </c>
      <c r="Q15460">
        <v>-1.4058214426040649</v>
      </c>
      <c r="R15460">
        <v>-0.56789392232894897</v>
      </c>
      <c r="S15460">
        <v>1.2452085502445698E-2</v>
      </c>
      <c r="T15460">
        <v>0.59279811382293701</v>
      </c>
      <c r="U15460">
        <v>1.4307255744934082</v>
      </c>
      <c r="V15460">
        <v>1.8327864408493042</v>
      </c>
    </row>
    <row r="15461" spans="1:22" x14ac:dyDescent="0.25">
      <c r="A15461" t="s">
        <v>97</v>
      </c>
      <c r="B15461" t="s">
        <v>131</v>
      </c>
      <c r="C15461" t="s">
        <v>101</v>
      </c>
      <c r="D15461" t="s">
        <v>74</v>
      </c>
      <c r="E15461" t="s">
        <v>89</v>
      </c>
      <c r="F15461" t="s">
        <v>50</v>
      </c>
      <c r="G15461">
        <v>73</v>
      </c>
      <c r="H15461">
        <v>15</v>
      </c>
      <c r="I15461">
        <f>IF(VLOOKUP(Data!$A15461,summermonths, 2, FALSE) = 1, VLOOKUP(Data!$H15461,rateblocks, 2, FALSE), VLOOKUP(Data!H15461, rateblocks,3, FALSE))</f>
        <v>1</v>
      </c>
      <c r="J15461">
        <v>2.0486865043640137</v>
      </c>
      <c r="K15461">
        <v>1.8558605909347534</v>
      </c>
      <c r="L15461">
        <v>78.702201843261719</v>
      </c>
      <c r="M15461">
        <v>-0.19282582402229309</v>
      </c>
      <c r="N15461">
        <v>0.53788232803344727</v>
      </c>
      <c r="O15461">
        <v>0.28931739926338196</v>
      </c>
      <c r="P15461">
        <v>-1.0775635242462158</v>
      </c>
      <c r="Q15461">
        <v>-0.88214975595474243</v>
      </c>
      <c r="R15461">
        <v>-0.47489160299301147</v>
      </c>
      <c r="S15461">
        <v>-0.19282582402229309</v>
      </c>
      <c r="T15461">
        <v>8.9239947497844696E-2</v>
      </c>
      <c r="U15461">
        <v>0.49649810791015625</v>
      </c>
      <c r="V15461">
        <v>0.69191187620162964</v>
      </c>
    </row>
    <row r="15462" spans="1:22" x14ac:dyDescent="0.25">
      <c r="A15462" t="s">
        <v>124</v>
      </c>
      <c r="B15462" t="s">
        <v>131</v>
      </c>
      <c r="C15462" t="s">
        <v>101</v>
      </c>
      <c r="D15462" t="s">
        <v>119</v>
      </c>
      <c r="E15462" t="s">
        <v>89</v>
      </c>
      <c r="F15462" t="s">
        <v>50</v>
      </c>
      <c r="G15462">
        <v>73</v>
      </c>
      <c r="H15462">
        <v>20</v>
      </c>
      <c r="I15462">
        <f>IF(VLOOKUP(Data!$A15462,summermonths, 2, FALSE) = 1, VLOOKUP(Data!$H15462,rateblocks, 2, FALSE), VLOOKUP(Data!H15462, rateblocks,3, FALSE))</f>
        <v>1</v>
      </c>
      <c r="J15462">
        <v>2.6677172183990479</v>
      </c>
      <c r="K15462">
        <v>2.8751957416534424</v>
      </c>
      <c r="L15462">
        <v>63.861057281494141</v>
      </c>
      <c r="M15462">
        <v>0.20747855305671692</v>
      </c>
      <c r="N15462">
        <v>0.38381451368331909</v>
      </c>
      <c r="O15462">
        <v>0.14731357991695404</v>
      </c>
      <c r="P15462">
        <v>-0.42384013533592224</v>
      </c>
      <c r="Q15462">
        <v>-0.28439953923225403</v>
      </c>
      <c r="R15462">
        <v>6.2060253694653511E-3</v>
      </c>
      <c r="S15462">
        <v>0.20747855305671692</v>
      </c>
      <c r="T15462">
        <v>0.40875107049942017</v>
      </c>
      <c r="U15462">
        <v>0.69935661554336548</v>
      </c>
      <c r="V15462">
        <v>0.83879727125167847</v>
      </c>
    </row>
    <row r="15463" spans="1:22" x14ac:dyDescent="0.25">
      <c r="A15463" t="s">
        <v>98</v>
      </c>
      <c r="B15463" t="s">
        <v>131</v>
      </c>
      <c r="C15463" t="s">
        <v>101</v>
      </c>
      <c r="D15463" t="s">
        <v>75</v>
      </c>
      <c r="E15463" t="s">
        <v>89</v>
      </c>
      <c r="F15463" t="s">
        <v>50</v>
      </c>
      <c r="G15463">
        <v>73</v>
      </c>
      <c r="H15463">
        <v>17</v>
      </c>
      <c r="I15463">
        <f>IF(VLOOKUP(Data!$A15463,summermonths, 2, FALSE) = 1, VLOOKUP(Data!$H15463,rateblocks, 2, FALSE), VLOOKUP(Data!H15463, rateblocks,3, FALSE))</f>
        <v>1</v>
      </c>
      <c r="J15463">
        <v>2.1143229007720947</v>
      </c>
      <c r="K15463">
        <v>1.9153698682785034</v>
      </c>
      <c r="L15463">
        <v>80.359588623046875</v>
      </c>
      <c r="M15463">
        <v>-0.19895315170288086</v>
      </c>
      <c r="N15463">
        <v>0.58543074131011963</v>
      </c>
      <c r="O15463">
        <v>0.34272915124893188</v>
      </c>
      <c r="P15463">
        <v>-1.1619009971618652</v>
      </c>
      <c r="Q15463">
        <v>-0.94921284914016724</v>
      </c>
      <c r="R15463">
        <v>-0.50595331192016602</v>
      </c>
      <c r="S15463">
        <v>-0.19895315170288086</v>
      </c>
      <c r="T15463">
        <v>0.10804703086614609</v>
      </c>
      <c r="U15463">
        <v>0.55130654573440552</v>
      </c>
      <c r="V15463">
        <v>0.76399475336074829</v>
      </c>
    </row>
    <row r="15464" spans="1:22" x14ac:dyDescent="0.25">
      <c r="A15464" t="s">
        <v>96</v>
      </c>
      <c r="B15464" t="s">
        <v>131</v>
      </c>
      <c r="C15464" t="s">
        <v>102</v>
      </c>
      <c r="D15464" t="s">
        <v>79</v>
      </c>
      <c r="E15464" t="s">
        <v>89</v>
      </c>
      <c r="F15464" t="s">
        <v>50</v>
      </c>
      <c r="G15464">
        <v>73</v>
      </c>
      <c r="H15464">
        <v>23</v>
      </c>
      <c r="I15464">
        <f>IF(VLOOKUP(Data!$A15464,summermonths, 2, FALSE) = 1, VLOOKUP(Data!$H15464,rateblocks, 2, FALSE), VLOOKUP(Data!H15464, rateblocks,3, FALSE))</f>
        <v>3</v>
      </c>
      <c r="J15464">
        <v>2.4881095886230469</v>
      </c>
      <c r="K15464">
        <v>2.6294519901275635</v>
      </c>
      <c r="L15464">
        <v>70.013702392578125</v>
      </c>
      <c r="M15464">
        <v>0.14134247601032257</v>
      </c>
      <c r="N15464">
        <v>0.68574619293212891</v>
      </c>
      <c r="O15464">
        <v>0.47024783492088318</v>
      </c>
      <c r="P15464">
        <v>-0.98660963773727417</v>
      </c>
      <c r="Q15464">
        <v>-0.737476646900177</v>
      </c>
      <c r="R15464">
        <v>-0.218263179063797</v>
      </c>
      <c r="S15464">
        <v>0.14134247601032257</v>
      </c>
      <c r="T15464">
        <v>0.50094813108444214</v>
      </c>
      <c r="U15464">
        <v>1.0201616287231445</v>
      </c>
      <c r="V15464">
        <v>1.2692946195602417</v>
      </c>
    </row>
    <row r="15465" spans="1:22" x14ac:dyDescent="0.25">
      <c r="A15465" t="s">
        <v>100</v>
      </c>
      <c r="B15465" t="s">
        <v>131</v>
      </c>
      <c r="C15465" t="s">
        <v>102</v>
      </c>
      <c r="D15465" t="s">
        <v>83</v>
      </c>
      <c r="E15465" t="s">
        <v>89</v>
      </c>
      <c r="F15465" t="s">
        <v>50</v>
      </c>
      <c r="G15465">
        <v>73</v>
      </c>
      <c r="H15465">
        <v>3</v>
      </c>
      <c r="I15465">
        <f>IF(VLOOKUP(Data!$A15465,summermonths, 2, FALSE) = 1, VLOOKUP(Data!$H15465,rateblocks, 2, FALSE), VLOOKUP(Data!H15465, rateblocks,3, FALSE))</f>
        <v>3</v>
      </c>
      <c r="J15465">
        <v>2.3376960754394531</v>
      </c>
      <c r="K15465">
        <v>2.4895889759063721</v>
      </c>
      <c r="L15465">
        <v>73.123291015625</v>
      </c>
      <c r="M15465">
        <v>0.1518930196762085</v>
      </c>
      <c r="N15465">
        <v>0.6251833438873291</v>
      </c>
      <c r="O15465">
        <v>0.39085420966148376</v>
      </c>
      <c r="P15465">
        <v>-0.8764420747756958</v>
      </c>
      <c r="Q15465">
        <v>-0.64931166172027588</v>
      </c>
      <c r="R15465">
        <v>-0.1759534478187561</v>
      </c>
      <c r="S15465">
        <v>0.1518930196762085</v>
      </c>
      <c r="T15465">
        <v>0.4797394871711731</v>
      </c>
      <c r="U15465">
        <v>0.95309770107269287</v>
      </c>
      <c r="V15465">
        <v>1.1802281141281128</v>
      </c>
    </row>
    <row r="15466" spans="1:22" x14ac:dyDescent="0.25">
      <c r="A15466" t="s">
        <v>95</v>
      </c>
      <c r="B15466" t="s">
        <v>131</v>
      </c>
      <c r="C15466" t="s">
        <v>101</v>
      </c>
      <c r="D15466" t="s">
        <v>72</v>
      </c>
      <c r="E15466" t="s">
        <v>89</v>
      </c>
      <c r="F15466" t="s">
        <v>50</v>
      </c>
      <c r="G15466">
        <v>73</v>
      </c>
      <c r="H15466">
        <v>3</v>
      </c>
      <c r="I15466">
        <f>IF(VLOOKUP(Data!$A15466,summermonths, 2, FALSE) = 1, VLOOKUP(Data!$H15466,rateblocks, 2, FALSE), VLOOKUP(Data!H15466, rateblocks,3, FALSE))</f>
        <v>3</v>
      </c>
      <c r="J15466">
        <v>2.5034282207489014</v>
      </c>
      <c r="K15466">
        <v>2.4284451007843018</v>
      </c>
      <c r="L15466">
        <v>58.656166076660156</v>
      </c>
      <c r="M15466">
        <v>-7.498304545879364E-2</v>
      </c>
      <c r="N15466">
        <v>0.46792086958885193</v>
      </c>
      <c r="O15466">
        <v>0.21894994378089905</v>
      </c>
      <c r="P15466">
        <v>-0.84464436769485474</v>
      </c>
      <c r="Q15466">
        <v>-0.6746477484703064</v>
      </c>
      <c r="R15466">
        <v>-0.32036098837852478</v>
      </c>
      <c r="S15466">
        <v>-7.498304545879364E-2</v>
      </c>
      <c r="T15466">
        <v>0.1703948974609375</v>
      </c>
      <c r="U15466">
        <v>0.5246816873550415</v>
      </c>
      <c r="V15466">
        <v>0.69467830657958984</v>
      </c>
    </row>
    <row r="15467" spans="1:22" x14ac:dyDescent="0.25">
      <c r="A15467" t="s">
        <v>125</v>
      </c>
      <c r="B15467" t="s">
        <v>131</v>
      </c>
      <c r="C15467" t="s">
        <v>102</v>
      </c>
      <c r="D15467" t="s">
        <v>116</v>
      </c>
      <c r="E15467" t="s">
        <v>89</v>
      </c>
      <c r="F15467" t="s">
        <v>50</v>
      </c>
      <c r="G15467">
        <v>73</v>
      </c>
      <c r="H15467">
        <v>22</v>
      </c>
      <c r="I15467">
        <f>IF(VLOOKUP(Data!$A15467,summermonths, 2, FALSE) = 1, VLOOKUP(Data!$H15467,rateblocks, 2, FALSE), VLOOKUP(Data!H15467, rateblocks,3, FALSE))</f>
        <v>2</v>
      </c>
      <c r="J15467">
        <v>2.7118895053863525</v>
      </c>
      <c r="K15467">
        <v>2.9844520092010498</v>
      </c>
      <c r="L15467">
        <v>66.972602844238281</v>
      </c>
      <c r="M15467">
        <v>0.27256247401237488</v>
      </c>
      <c r="N15467">
        <v>0.54754114151000977</v>
      </c>
      <c r="O15467">
        <v>0.2998012900352478</v>
      </c>
      <c r="P15467">
        <v>-0.62806254625320435</v>
      </c>
      <c r="Q15467">
        <v>-0.42913973331451416</v>
      </c>
      <c r="R15467">
        <v>-1.4568381011486053E-2</v>
      </c>
      <c r="S15467">
        <v>0.27256247401237488</v>
      </c>
      <c r="T15467">
        <v>0.55969333648681641</v>
      </c>
      <c r="U15467">
        <v>0.97426468133926392</v>
      </c>
      <c r="V15467">
        <v>1.1731874942779541</v>
      </c>
    </row>
    <row r="15468" spans="1:22" x14ac:dyDescent="0.25">
      <c r="A15468" t="s">
        <v>125</v>
      </c>
      <c r="B15468" t="s">
        <v>131</v>
      </c>
      <c r="C15468" t="s">
        <v>102</v>
      </c>
      <c r="D15468" t="s">
        <v>116</v>
      </c>
      <c r="E15468" t="s">
        <v>89</v>
      </c>
      <c r="F15468" t="s">
        <v>50</v>
      </c>
      <c r="G15468">
        <v>73</v>
      </c>
      <c r="H15468">
        <v>23</v>
      </c>
      <c r="I15468">
        <f>IF(VLOOKUP(Data!$A15468,summermonths, 2, FALSE) = 1, VLOOKUP(Data!$H15468,rateblocks, 2, FALSE), VLOOKUP(Data!H15468, rateblocks,3, FALSE))</f>
        <v>3</v>
      </c>
      <c r="J15468">
        <v>2.7591724395751953</v>
      </c>
      <c r="K15468">
        <v>2.7206850051879883</v>
      </c>
      <c r="L15468">
        <v>67.917808532714844</v>
      </c>
      <c r="M15468">
        <v>-3.8487404584884644E-2</v>
      </c>
      <c r="N15468">
        <v>0.41403818130493164</v>
      </c>
      <c r="O15468">
        <v>0.17142762243747711</v>
      </c>
      <c r="P15468">
        <v>-0.71951961517333984</v>
      </c>
      <c r="Q15468">
        <v>-0.56909871101379395</v>
      </c>
      <c r="R15468">
        <v>-0.25560924410820007</v>
      </c>
      <c r="S15468">
        <v>-3.8487404584884644E-2</v>
      </c>
      <c r="T15468">
        <v>0.17863443493843079</v>
      </c>
      <c r="U15468">
        <v>0.49212387204170227</v>
      </c>
      <c r="V15468">
        <v>0.64254480600357056</v>
      </c>
    </row>
    <row r="15469" spans="1:22" x14ac:dyDescent="0.25">
      <c r="A15469" t="s">
        <v>99</v>
      </c>
      <c r="B15469" t="s">
        <v>131</v>
      </c>
      <c r="C15469" t="s">
        <v>101</v>
      </c>
      <c r="D15469" t="s">
        <v>76</v>
      </c>
      <c r="E15469" t="s">
        <v>89</v>
      </c>
      <c r="F15469" t="s">
        <v>50</v>
      </c>
      <c r="G15469">
        <v>73</v>
      </c>
      <c r="H15469">
        <v>24</v>
      </c>
      <c r="I15469">
        <f>IF(VLOOKUP(Data!$A15469,summermonths, 2, FALSE) = 1, VLOOKUP(Data!$H15469,rateblocks, 2, FALSE), VLOOKUP(Data!H15469, rateblocks,3, FALSE))</f>
        <v>3</v>
      </c>
      <c r="J15469">
        <v>2.446723461151123</v>
      </c>
      <c r="K15469">
        <v>2.4247450828552246</v>
      </c>
      <c r="L15469">
        <v>69.698631286621094</v>
      </c>
      <c r="M15469">
        <v>-2.1978408098220825E-2</v>
      </c>
      <c r="N15469">
        <v>0.45704108476638794</v>
      </c>
      <c r="O15469">
        <v>0.20888654887676239</v>
      </c>
      <c r="P15469">
        <v>-0.77374410629272461</v>
      </c>
      <c r="Q15469">
        <v>-0.60770010948181152</v>
      </c>
      <c r="R15469">
        <v>-0.26165097951889038</v>
      </c>
      <c r="S15469">
        <v>-2.1978408098220825E-2</v>
      </c>
      <c r="T15469">
        <v>0.21769417822360992</v>
      </c>
      <c r="U15469">
        <v>0.56374329328536987</v>
      </c>
      <c r="V15469">
        <v>0.72978729009628296</v>
      </c>
    </row>
    <row r="15470" spans="1:22" x14ac:dyDescent="0.25">
      <c r="A15470" t="s">
        <v>97</v>
      </c>
      <c r="B15470" t="s">
        <v>131</v>
      </c>
      <c r="C15470" t="s">
        <v>101</v>
      </c>
      <c r="D15470" t="s">
        <v>74</v>
      </c>
      <c r="E15470" t="s">
        <v>89</v>
      </c>
      <c r="F15470" t="s">
        <v>50</v>
      </c>
      <c r="G15470">
        <v>73</v>
      </c>
      <c r="H15470">
        <v>16</v>
      </c>
      <c r="I15470">
        <f>IF(VLOOKUP(Data!$A15470,summermonths, 2, FALSE) = 1, VLOOKUP(Data!$H15470,rateblocks, 2, FALSE), VLOOKUP(Data!H15470, rateblocks,3, FALSE))</f>
        <v>1</v>
      </c>
      <c r="J15470">
        <v>2.1177482604980469</v>
      </c>
      <c r="K15470">
        <v>1.8795592784881592</v>
      </c>
      <c r="L15470">
        <v>77.86956787109375</v>
      </c>
      <c r="M15470">
        <v>-0.23818908631801605</v>
      </c>
      <c r="N15470">
        <v>0.54909241199493408</v>
      </c>
      <c r="O15470">
        <v>0.30150246620178223</v>
      </c>
      <c r="P15470">
        <v>-1.1413657665252686</v>
      </c>
      <c r="Q15470">
        <v>-0.94187933206558228</v>
      </c>
      <c r="R15470">
        <v>-0.52613341808319092</v>
      </c>
      <c r="S15470">
        <v>-0.23818908631801605</v>
      </c>
      <c r="T15470">
        <v>4.9755256623029709E-2</v>
      </c>
      <c r="U15470">
        <v>0.46550115942955017</v>
      </c>
      <c r="V15470">
        <v>0.66498756408691406</v>
      </c>
    </row>
    <row r="15471" spans="1:22" x14ac:dyDescent="0.25">
      <c r="A15471" t="s">
        <v>123</v>
      </c>
      <c r="B15471" t="s">
        <v>131</v>
      </c>
      <c r="C15471" t="s">
        <v>102</v>
      </c>
      <c r="D15471" t="s">
        <v>118</v>
      </c>
      <c r="E15471" t="s">
        <v>89</v>
      </c>
      <c r="F15471" t="s">
        <v>50</v>
      </c>
      <c r="G15471">
        <v>73</v>
      </c>
      <c r="H15471">
        <v>18</v>
      </c>
      <c r="I15471">
        <f>IF(VLOOKUP(Data!$A15471,summermonths, 2, FALSE) = 1, VLOOKUP(Data!$H15471,rateblocks, 2, FALSE), VLOOKUP(Data!H15471, rateblocks,3, FALSE))</f>
        <v>1</v>
      </c>
      <c r="J15471">
        <v>2.0663292407989502</v>
      </c>
      <c r="K15471">
        <v>2.440000057220459</v>
      </c>
      <c r="L15471">
        <v>72.493148803710938</v>
      </c>
      <c r="M15471">
        <v>0.37367066740989685</v>
      </c>
      <c r="N15471">
        <v>0.59800171852111816</v>
      </c>
      <c r="O15471">
        <v>0.35760605335235596</v>
      </c>
      <c r="P15471">
        <v>-0.60995465517044067</v>
      </c>
      <c r="Q15471">
        <v>-0.39269936084747314</v>
      </c>
      <c r="R15471">
        <v>6.007825955748558E-2</v>
      </c>
      <c r="S15471">
        <v>0.37367066740989685</v>
      </c>
      <c r="T15471">
        <v>0.68726307153701782</v>
      </c>
      <c r="U15471">
        <v>1.1400407552719116</v>
      </c>
      <c r="V15471">
        <v>1.3572959899902344</v>
      </c>
    </row>
    <row r="15472" spans="1:22" x14ac:dyDescent="0.25">
      <c r="A15472" t="s">
        <v>122</v>
      </c>
      <c r="B15472" t="s">
        <v>131</v>
      </c>
      <c r="C15472" t="s">
        <v>102</v>
      </c>
      <c r="D15472" t="s">
        <v>115</v>
      </c>
      <c r="E15472" t="s">
        <v>89</v>
      </c>
      <c r="F15472" t="s">
        <v>50</v>
      </c>
      <c r="G15472">
        <v>73</v>
      </c>
      <c r="H15472">
        <v>9</v>
      </c>
      <c r="I15472">
        <f>IF(VLOOKUP(Data!$A15472,summermonths, 2, FALSE) = 1, VLOOKUP(Data!$H15472,rateblocks, 2, FALSE), VLOOKUP(Data!H15472, rateblocks,3, FALSE))</f>
        <v>2</v>
      </c>
      <c r="J15472">
        <v>1.5363190174102783</v>
      </c>
      <c r="K15472">
        <v>1.7203425168991089</v>
      </c>
      <c r="L15472">
        <v>45.041095733642578</v>
      </c>
      <c r="M15472">
        <v>0.1840234249830246</v>
      </c>
      <c r="N15472">
        <v>0.83202731609344482</v>
      </c>
      <c r="O15472">
        <v>0.69226944446563721</v>
      </c>
      <c r="P15472">
        <v>-1.1845396757125854</v>
      </c>
      <c r="Q15472">
        <v>-0.8822624683380127</v>
      </c>
      <c r="R15472">
        <v>-0.25229212641716003</v>
      </c>
      <c r="S15472">
        <v>0.1840234249830246</v>
      </c>
      <c r="T15472">
        <v>0.62033897638320923</v>
      </c>
      <c r="U15472">
        <v>1.2503093481063843</v>
      </c>
      <c r="V15472">
        <v>1.552586555480957</v>
      </c>
    </row>
    <row r="15473" spans="1:22" x14ac:dyDescent="0.25">
      <c r="A15473" t="s">
        <v>125</v>
      </c>
      <c r="B15473" t="s">
        <v>131</v>
      </c>
      <c r="C15473" t="s">
        <v>101</v>
      </c>
      <c r="D15473" t="s">
        <v>120</v>
      </c>
      <c r="E15473" t="s">
        <v>89</v>
      </c>
      <c r="F15473" t="s">
        <v>50</v>
      </c>
      <c r="G15473">
        <v>73</v>
      </c>
      <c r="H15473">
        <v>20</v>
      </c>
      <c r="I15473">
        <f>IF(VLOOKUP(Data!$A15473,summermonths, 2, FALSE) = 1, VLOOKUP(Data!$H15473,rateblocks, 2, FALSE), VLOOKUP(Data!H15473, rateblocks,3, FALSE))</f>
        <v>1</v>
      </c>
      <c r="J15473">
        <v>2.5129492282867432</v>
      </c>
      <c r="K15473">
        <v>2.6425685882568359</v>
      </c>
      <c r="L15473">
        <v>63.677459716796875</v>
      </c>
      <c r="M15473">
        <v>0.12961916625499725</v>
      </c>
      <c r="N15473">
        <v>0.35553106665611267</v>
      </c>
      <c r="O15473">
        <v>0.12640233337879181</v>
      </c>
      <c r="P15473">
        <v>-0.45517739653587341</v>
      </c>
      <c r="Q15473">
        <v>-0.32601222395896912</v>
      </c>
      <c r="R15473">
        <v>-5.6821506470441818E-2</v>
      </c>
      <c r="S15473">
        <v>0.12961916625499725</v>
      </c>
      <c r="T15473">
        <v>0.31605982780456543</v>
      </c>
      <c r="U15473">
        <v>0.58525055646896362</v>
      </c>
      <c r="V15473">
        <v>0.71441572904586792</v>
      </c>
    </row>
    <row r="15474" spans="1:22" x14ac:dyDescent="0.25">
      <c r="A15474" t="s">
        <v>122</v>
      </c>
      <c r="B15474" t="s">
        <v>131</v>
      </c>
      <c r="C15474" t="s">
        <v>101</v>
      </c>
      <c r="D15474" t="s">
        <v>117</v>
      </c>
      <c r="E15474" t="s">
        <v>89</v>
      </c>
      <c r="F15474" t="s">
        <v>50</v>
      </c>
      <c r="G15474">
        <v>73</v>
      </c>
      <c r="H15474">
        <v>1</v>
      </c>
      <c r="I15474">
        <f>IF(VLOOKUP(Data!$A15474,summermonths, 2, FALSE) = 1, VLOOKUP(Data!$H15474,rateblocks, 2, FALSE), VLOOKUP(Data!H15474, rateblocks,3, FALSE))</f>
        <v>3</v>
      </c>
      <c r="J15474">
        <v>2.4186553955078125</v>
      </c>
      <c r="K15474">
        <v>2.4120581150054932</v>
      </c>
      <c r="L15474">
        <v>53.190410614013672</v>
      </c>
      <c r="M15474">
        <v>-6.5972269512712955E-3</v>
      </c>
      <c r="N15474">
        <v>0.54424262046813965</v>
      </c>
      <c r="O15474">
        <v>0.29620003700256348</v>
      </c>
      <c r="P15474">
        <v>-0.90179669857025146</v>
      </c>
      <c r="Q15474">
        <v>-0.70407223701477051</v>
      </c>
      <c r="R15474">
        <v>-0.29199832677841187</v>
      </c>
      <c r="S15474">
        <v>-6.5972269512712955E-3</v>
      </c>
      <c r="T15474">
        <v>0.27880388498306274</v>
      </c>
      <c r="U15474">
        <v>0.69087773561477661</v>
      </c>
      <c r="V15474">
        <v>0.88860219717025757</v>
      </c>
    </row>
    <row r="15475" spans="1:22" x14ac:dyDescent="0.25">
      <c r="A15475" t="s">
        <v>98</v>
      </c>
      <c r="B15475" t="s">
        <v>131</v>
      </c>
      <c r="C15475" t="s">
        <v>102</v>
      </c>
      <c r="D15475" t="s">
        <v>81</v>
      </c>
      <c r="E15475" t="s">
        <v>89</v>
      </c>
      <c r="F15475" t="s">
        <v>50</v>
      </c>
      <c r="G15475">
        <v>73</v>
      </c>
      <c r="H15475">
        <v>13</v>
      </c>
      <c r="I15475">
        <f>IF(VLOOKUP(Data!$A15475,summermonths, 2, FALSE) = 1, VLOOKUP(Data!$H15475,rateblocks, 2, FALSE), VLOOKUP(Data!H15475, rateblocks,3, FALSE))</f>
        <v>1</v>
      </c>
      <c r="J15475">
        <v>2.5880866050720215</v>
      </c>
      <c r="K15475">
        <v>2.03287672996521</v>
      </c>
      <c r="L15475">
        <v>90.301368713378906</v>
      </c>
      <c r="M15475">
        <v>-0.55520999431610107</v>
      </c>
      <c r="N15475">
        <v>1.279308557510376</v>
      </c>
      <c r="O15475">
        <v>1.6366304159164429</v>
      </c>
      <c r="P15475">
        <v>-2.6594853401184082</v>
      </c>
      <c r="Q15475">
        <v>-2.1947097778320313</v>
      </c>
      <c r="R15475">
        <v>-1.226080060005188</v>
      </c>
      <c r="S15475">
        <v>-0.55520999431610107</v>
      </c>
      <c r="T15475">
        <v>0.11566007137298584</v>
      </c>
      <c r="U15475">
        <v>1.0842899084091187</v>
      </c>
      <c r="V15475">
        <v>1.5490653514862061</v>
      </c>
    </row>
    <row r="15476" spans="1:22" x14ac:dyDescent="0.25">
      <c r="A15476" t="s">
        <v>99</v>
      </c>
      <c r="B15476" t="s">
        <v>131</v>
      </c>
      <c r="C15476" t="s">
        <v>101</v>
      </c>
      <c r="D15476" t="s">
        <v>76</v>
      </c>
      <c r="E15476" t="s">
        <v>89</v>
      </c>
      <c r="F15476" t="s">
        <v>50</v>
      </c>
      <c r="G15476">
        <v>73</v>
      </c>
      <c r="H15476">
        <v>5</v>
      </c>
      <c r="I15476">
        <f>IF(VLOOKUP(Data!$A15476,summermonths, 2, FALSE) = 1, VLOOKUP(Data!$H15476,rateblocks, 2, FALSE), VLOOKUP(Data!H15476, rateblocks,3, FALSE))</f>
        <v>3</v>
      </c>
      <c r="J15476">
        <v>2.1650729179382324</v>
      </c>
      <c r="K15476">
        <v>2.3578994274139404</v>
      </c>
      <c r="L15476">
        <v>68.032722473144531</v>
      </c>
      <c r="M15476">
        <v>0.19282655417919159</v>
      </c>
      <c r="N15476">
        <v>0.45890861749649048</v>
      </c>
      <c r="O15476">
        <v>0.21059711277484894</v>
      </c>
      <c r="P15476">
        <v>-0.56201094388961792</v>
      </c>
      <c r="Q15476">
        <v>-0.39528849720954895</v>
      </c>
      <c r="R15476">
        <v>-4.7825358808040619E-2</v>
      </c>
      <c r="S15476">
        <v>0.19282655417919159</v>
      </c>
      <c r="T15476">
        <v>0.43347847461700439</v>
      </c>
      <c r="U15476">
        <v>0.78094160556793213</v>
      </c>
      <c r="V15476">
        <v>0.94766408205032349</v>
      </c>
    </row>
    <row r="15477" spans="1:22" x14ac:dyDescent="0.25">
      <c r="A15477" t="s">
        <v>125</v>
      </c>
      <c r="B15477" t="s">
        <v>131</v>
      </c>
      <c r="C15477" t="s">
        <v>101</v>
      </c>
      <c r="D15477" t="s">
        <v>120</v>
      </c>
      <c r="E15477" t="s">
        <v>89</v>
      </c>
      <c r="F15477" t="s">
        <v>50</v>
      </c>
      <c r="G15477">
        <v>73</v>
      </c>
      <c r="H15477">
        <v>6</v>
      </c>
      <c r="I15477">
        <f>IF(VLOOKUP(Data!$A15477,summermonths, 2, FALSE) = 1, VLOOKUP(Data!$H15477,rateblocks, 2, FALSE), VLOOKUP(Data!H15477, rateblocks,3, FALSE))</f>
        <v>3</v>
      </c>
      <c r="J15477">
        <v>2.5223743915557861</v>
      </c>
      <c r="K15477">
        <v>2.2541749477386475</v>
      </c>
      <c r="L15477">
        <v>55.512454986572266</v>
      </c>
      <c r="M15477">
        <v>-0.26819947361946106</v>
      </c>
      <c r="N15477">
        <v>0.37803736329078674</v>
      </c>
      <c r="O15477">
        <v>0.14291225373744965</v>
      </c>
      <c r="P15477">
        <v>-0.89001560211181641</v>
      </c>
      <c r="Q15477">
        <v>-0.75267386436462402</v>
      </c>
      <c r="R15477">
        <v>-0.46644246578216553</v>
      </c>
      <c r="S15477">
        <v>-0.26819947361946106</v>
      </c>
      <c r="T15477">
        <v>-6.9956488907337189E-2</v>
      </c>
      <c r="U15477">
        <v>0.21627490222454071</v>
      </c>
      <c r="V15477">
        <v>0.35361665487289429</v>
      </c>
    </row>
    <row r="15478" spans="1:22" x14ac:dyDescent="0.25">
      <c r="A15478" t="s">
        <v>97</v>
      </c>
      <c r="B15478" t="s">
        <v>131</v>
      </c>
      <c r="C15478" t="s">
        <v>101</v>
      </c>
      <c r="D15478" t="s">
        <v>74</v>
      </c>
      <c r="E15478" t="s">
        <v>89</v>
      </c>
      <c r="F15478" t="s">
        <v>50</v>
      </c>
      <c r="G15478">
        <v>73</v>
      </c>
      <c r="H15478">
        <v>10</v>
      </c>
      <c r="I15478">
        <f>IF(VLOOKUP(Data!$A15478,summermonths, 2, FALSE) = 1, VLOOKUP(Data!$H15478,rateblocks, 2, FALSE), VLOOKUP(Data!H15478, rateblocks,3, FALSE))</f>
        <v>2</v>
      </c>
      <c r="J15478">
        <v>1.4481933116912842</v>
      </c>
      <c r="K15478">
        <v>1.7213007211685181</v>
      </c>
      <c r="L15478">
        <v>72.567596435546875</v>
      </c>
      <c r="M15478">
        <v>0.27310740947723389</v>
      </c>
      <c r="N15478">
        <v>0.44857066869735718</v>
      </c>
      <c r="O15478">
        <v>0.20121563971042633</v>
      </c>
      <c r="P15478">
        <v>-0.46472567319869995</v>
      </c>
      <c r="Q15478">
        <v>-0.3017590343952179</v>
      </c>
      <c r="R15478">
        <v>3.787672147154808E-2</v>
      </c>
      <c r="S15478">
        <v>0.27310740947723389</v>
      </c>
      <c r="T15478">
        <v>0.50833809375762939</v>
      </c>
      <c r="U15478">
        <v>0.84797382354736328</v>
      </c>
      <c r="V15478">
        <v>1.0109405517578125</v>
      </c>
    </row>
    <row r="15479" spans="1:22" x14ac:dyDescent="0.25">
      <c r="A15479" t="s">
        <v>124</v>
      </c>
      <c r="B15479" t="s">
        <v>131</v>
      </c>
      <c r="C15479" t="s">
        <v>101</v>
      </c>
      <c r="D15479" t="s">
        <v>119</v>
      </c>
      <c r="E15479" t="s">
        <v>89</v>
      </c>
      <c r="F15479" t="s">
        <v>50</v>
      </c>
      <c r="G15479">
        <v>73</v>
      </c>
      <c r="H15479">
        <v>17</v>
      </c>
      <c r="I15479">
        <f>IF(VLOOKUP(Data!$A15479,summermonths, 2, FALSE) = 1, VLOOKUP(Data!$H15479,rateblocks, 2, FALSE), VLOOKUP(Data!H15479, rateblocks,3, FALSE))</f>
        <v>2</v>
      </c>
      <c r="J15479">
        <v>1.7427399158477783</v>
      </c>
      <c r="K15479">
        <v>1.8035649061203003</v>
      </c>
      <c r="L15479">
        <v>71.840179443359375</v>
      </c>
      <c r="M15479">
        <v>6.0824941843748093E-2</v>
      </c>
      <c r="N15479">
        <v>0.48336374759674072</v>
      </c>
      <c r="O15479">
        <v>0.23364050686359406</v>
      </c>
      <c r="P15479">
        <v>-0.7342376708984375</v>
      </c>
      <c r="Q15479">
        <v>-0.55863064527511597</v>
      </c>
      <c r="R15479">
        <v>-0.19265125691890717</v>
      </c>
      <c r="S15479">
        <v>6.0824941843748093E-2</v>
      </c>
      <c r="T15479">
        <v>0.31430113315582275</v>
      </c>
      <c r="U15479">
        <v>0.68028050661087036</v>
      </c>
      <c r="V15479">
        <v>0.85588753223419189</v>
      </c>
    </row>
    <row r="15480" spans="1:22" x14ac:dyDescent="0.25">
      <c r="A15480" t="s">
        <v>122</v>
      </c>
      <c r="B15480" t="s">
        <v>131</v>
      </c>
      <c r="C15480" t="s">
        <v>101</v>
      </c>
      <c r="D15480" t="s">
        <v>117</v>
      </c>
      <c r="E15480" t="s">
        <v>89</v>
      </c>
      <c r="F15480" t="s">
        <v>50</v>
      </c>
      <c r="G15480">
        <v>73</v>
      </c>
      <c r="H15480">
        <v>23</v>
      </c>
      <c r="I15480">
        <f>IF(VLOOKUP(Data!$A15480,summermonths, 2, FALSE) = 1, VLOOKUP(Data!$H15480,rateblocks, 2, FALSE), VLOOKUP(Data!H15480, rateblocks,3, FALSE))</f>
        <v>3</v>
      </c>
      <c r="J15480">
        <v>2.6511683464050293</v>
      </c>
      <c r="K15480">
        <v>2.4057295322418213</v>
      </c>
      <c r="L15480">
        <v>54.016437530517578</v>
      </c>
      <c r="M15480">
        <v>-0.2454388439655304</v>
      </c>
      <c r="N15480">
        <v>0.49302870035171509</v>
      </c>
      <c r="O15480">
        <v>0.24307729303836823</v>
      </c>
      <c r="P15480">
        <v>-1.056398868560791</v>
      </c>
      <c r="Q15480">
        <v>-0.87728053331375122</v>
      </c>
      <c r="R15480">
        <v>-0.50398331880569458</v>
      </c>
      <c r="S15480">
        <v>-0.2454388439655304</v>
      </c>
      <c r="T15480">
        <v>1.3105658814311028E-2</v>
      </c>
      <c r="U15480">
        <v>0.38640284538269043</v>
      </c>
      <c r="V15480">
        <v>0.56552118062973022</v>
      </c>
    </row>
    <row r="15481" spans="1:22" x14ac:dyDescent="0.25">
      <c r="A15481" t="s">
        <v>98</v>
      </c>
      <c r="B15481" t="s">
        <v>131</v>
      </c>
      <c r="C15481" t="s">
        <v>101</v>
      </c>
      <c r="D15481" t="s">
        <v>75</v>
      </c>
      <c r="E15481" t="s">
        <v>89</v>
      </c>
      <c r="F15481" t="s">
        <v>50</v>
      </c>
      <c r="G15481">
        <v>73</v>
      </c>
      <c r="H15481">
        <v>6</v>
      </c>
      <c r="I15481">
        <f>IF(VLOOKUP(Data!$A15481,summermonths, 2, FALSE) = 1, VLOOKUP(Data!$H15481,rateblocks, 2, FALSE), VLOOKUP(Data!H15481, rateblocks,3, FALSE))</f>
        <v>3</v>
      </c>
      <c r="J15481">
        <v>2.3242497444152832</v>
      </c>
      <c r="K15481">
        <v>2.308424711227417</v>
      </c>
      <c r="L15481">
        <v>67.612327575683594</v>
      </c>
      <c r="M15481">
        <v>-1.5825049951672554E-2</v>
      </c>
      <c r="N15481">
        <v>0.4218783974647522</v>
      </c>
      <c r="O15481">
        <v>0.17798137664794922</v>
      </c>
      <c r="P15481">
        <v>-0.70975327491760254</v>
      </c>
      <c r="Q15481">
        <v>-0.55648398399353027</v>
      </c>
      <c r="R15481">
        <v>-0.23705829679965973</v>
      </c>
      <c r="S15481">
        <v>-1.5825049951672554E-2</v>
      </c>
      <c r="T15481">
        <v>0.20540820062160492</v>
      </c>
      <c r="U15481">
        <v>0.52483385801315308</v>
      </c>
      <c r="V15481">
        <v>0.67810314893722534</v>
      </c>
    </row>
    <row r="15482" spans="1:22" x14ac:dyDescent="0.25">
      <c r="A15482" t="s">
        <v>123</v>
      </c>
      <c r="B15482" t="s">
        <v>131</v>
      </c>
      <c r="C15482" t="s">
        <v>102</v>
      </c>
      <c r="D15482" t="s">
        <v>118</v>
      </c>
      <c r="E15482" t="s">
        <v>89</v>
      </c>
      <c r="F15482" t="s">
        <v>50</v>
      </c>
      <c r="G15482">
        <v>73</v>
      </c>
      <c r="H15482">
        <v>15</v>
      </c>
      <c r="I15482">
        <f>IF(VLOOKUP(Data!$A15482,summermonths, 2, FALSE) = 1, VLOOKUP(Data!$H15482,rateblocks, 2, FALSE), VLOOKUP(Data!H15482, rateblocks,3, FALSE))</f>
        <v>2</v>
      </c>
      <c r="J15482">
        <v>1.699577808380127</v>
      </c>
      <c r="K15482">
        <v>1.6967122554779053</v>
      </c>
      <c r="L15482">
        <v>82.575340270996094</v>
      </c>
      <c r="M15482">
        <v>-2.865437651053071E-3</v>
      </c>
      <c r="N15482">
        <v>0.80449175834655762</v>
      </c>
      <c r="O15482">
        <v>0.64720696210861206</v>
      </c>
      <c r="P15482">
        <v>-1.326136589050293</v>
      </c>
      <c r="Q15482">
        <v>-1.0338630676269531</v>
      </c>
      <c r="R15482">
        <v>-0.42474132776260376</v>
      </c>
      <c r="S15482">
        <v>-2.865437651053071E-3</v>
      </c>
      <c r="T15482">
        <v>0.4190104603767395</v>
      </c>
      <c r="U15482">
        <v>1.0281322002410889</v>
      </c>
      <c r="V15482">
        <v>1.3204057216644287</v>
      </c>
    </row>
    <row r="15483" spans="1:22" x14ac:dyDescent="0.25">
      <c r="A15483" t="s">
        <v>124</v>
      </c>
      <c r="B15483" t="s">
        <v>131</v>
      </c>
      <c r="C15483" t="s">
        <v>102</v>
      </c>
      <c r="D15483" t="s">
        <v>114</v>
      </c>
      <c r="E15483" t="s">
        <v>89</v>
      </c>
      <c r="F15483" t="s">
        <v>50</v>
      </c>
      <c r="G15483">
        <v>73</v>
      </c>
      <c r="H15483">
        <v>21</v>
      </c>
      <c r="I15483">
        <f>IF(VLOOKUP(Data!$A15483,summermonths, 2, FALSE) = 1, VLOOKUP(Data!$H15483,rateblocks, 2, FALSE), VLOOKUP(Data!H15483, rateblocks,3, FALSE))</f>
        <v>2</v>
      </c>
      <c r="J15483">
        <v>2.8312134742736816</v>
      </c>
      <c r="K15483">
        <v>3.0780820846557617</v>
      </c>
      <c r="L15483">
        <v>69.397262573242187</v>
      </c>
      <c r="M15483">
        <v>0.24686864018440247</v>
      </c>
      <c r="N15483">
        <v>0.66893303394317627</v>
      </c>
      <c r="O15483">
        <v>0.44747141003608704</v>
      </c>
      <c r="P15483">
        <v>-0.85342830419540405</v>
      </c>
      <c r="Q15483">
        <v>-0.61040353775024414</v>
      </c>
      <c r="R15483">
        <v>-0.10392018407583237</v>
      </c>
      <c r="S15483">
        <v>0.24686864018440247</v>
      </c>
      <c r="T15483">
        <v>0.59765744209289551</v>
      </c>
      <c r="U15483">
        <v>1.1041407585144043</v>
      </c>
      <c r="V15483">
        <v>1.347165584564209</v>
      </c>
    </row>
    <row r="15484" spans="1:22" x14ac:dyDescent="0.25">
      <c r="A15484" t="s">
        <v>100</v>
      </c>
      <c r="B15484" t="s">
        <v>131</v>
      </c>
      <c r="C15484" t="s">
        <v>102</v>
      </c>
      <c r="D15484" t="s">
        <v>83</v>
      </c>
      <c r="E15484" t="s">
        <v>89</v>
      </c>
      <c r="F15484" t="s">
        <v>50</v>
      </c>
      <c r="G15484">
        <v>73</v>
      </c>
      <c r="H15484">
        <v>4</v>
      </c>
      <c r="I15484">
        <f>IF(VLOOKUP(Data!$A15484,summermonths, 2, FALSE) = 1, VLOOKUP(Data!$H15484,rateblocks, 2, FALSE), VLOOKUP(Data!H15484, rateblocks,3, FALSE))</f>
        <v>3</v>
      </c>
      <c r="J15484">
        <v>2.248035192489624</v>
      </c>
      <c r="K15484">
        <v>2.4418492317199707</v>
      </c>
      <c r="L15484">
        <v>72.164382934570313</v>
      </c>
      <c r="M15484">
        <v>0.19381414353847504</v>
      </c>
      <c r="N15484">
        <v>0.63457566499710083</v>
      </c>
      <c r="O15484">
        <v>0.40268626809120178</v>
      </c>
      <c r="P15484">
        <v>-0.84996992349624634</v>
      </c>
      <c r="Q15484">
        <v>-0.61942726373672485</v>
      </c>
      <c r="R15484">
        <v>-0.1389576643705368</v>
      </c>
      <c r="S15484">
        <v>0.19381414353847504</v>
      </c>
      <c r="T15484">
        <v>0.52658593654632568</v>
      </c>
      <c r="U15484">
        <v>1.0070555210113525</v>
      </c>
      <c r="V15484">
        <v>1.237598180770874</v>
      </c>
    </row>
    <row r="15485" spans="1:22" x14ac:dyDescent="0.25">
      <c r="A15485" t="s">
        <v>124</v>
      </c>
      <c r="B15485" t="s">
        <v>131</v>
      </c>
      <c r="C15485" t="s">
        <v>101</v>
      </c>
      <c r="D15485" t="s">
        <v>119</v>
      </c>
      <c r="E15485" t="s">
        <v>89</v>
      </c>
      <c r="F15485" t="s">
        <v>50</v>
      </c>
      <c r="G15485">
        <v>73</v>
      </c>
      <c r="H15485">
        <v>11</v>
      </c>
      <c r="I15485">
        <f>IF(VLOOKUP(Data!$A15485,summermonths, 2, FALSE) = 1, VLOOKUP(Data!$H15485,rateblocks, 2, FALSE), VLOOKUP(Data!H15485, rateblocks,3, FALSE))</f>
        <v>2</v>
      </c>
      <c r="J15485">
        <v>1.6800998449325562</v>
      </c>
      <c r="K15485">
        <v>1.6780886650085449</v>
      </c>
      <c r="L15485">
        <v>70.690803527832031</v>
      </c>
      <c r="M15485">
        <v>-2.0110721234232187E-3</v>
      </c>
      <c r="N15485">
        <v>0.47699457406997681</v>
      </c>
      <c r="O15485">
        <v>0.22752381861209869</v>
      </c>
      <c r="P15485">
        <v>-0.78659731149673462</v>
      </c>
      <c r="Q15485">
        <v>-0.61330419778823853</v>
      </c>
      <c r="R15485">
        <v>-0.25214725732803345</v>
      </c>
      <c r="S15485">
        <v>-2.0110721234232187E-3</v>
      </c>
      <c r="T15485">
        <v>0.24812512099742889</v>
      </c>
      <c r="U15485">
        <v>0.60928207635879517</v>
      </c>
      <c r="V15485">
        <v>0.78257519006729126</v>
      </c>
    </row>
    <row r="15486" spans="1:22" x14ac:dyDescent="0.25">
      <c r="A15486" t="s">
        <v>98</v>
      </c>
      <c r="B15486" t="s">
        <v>131</v>
      </c>
      <c r="C15486" t="s">
        <v>102</v>
      </c>
      <c r="D15486" t="s">
        <v>81</v>
      </c>
      <c r="E15486" t="s">
        <v>89</v>
      </c>
      <c r="F15486" t="s">
        <v>50</v>
      </c>
      <c r="G15486">
        <v>73</v>
      </c>
      <c r="H15486">
        <v>17</v>
      </c>
      <c r="I15486">
        <f>IF(VLOOKUP(Data!$A15486,summermonths, 2, FALSE) = 1, VLOOKUP(Data!$H15486,rateblocks, 2, FALSE), VLOOKUP(Data!H15486, rateblocks,3, FALSE))</f>
        <v>1</v>
      </c>
      <c r="J15486">
        <v>2.6006538867950439</v>
      </c>
      <c r="K15486">
        <v>2.1260273456573486</v>
      </c>
      <c r="L15486">
        <v>90</v>
      </c>
      <c r="M15486">
        <v>-0.47462654113769531</v>
      </c>
      <c r="N15486">
        <v>1.2473446130752563</v>
      </c>
      <c r="O15486">
        <v>1.5558686256408691</v>
      </c>
      <c r="P15486">
        <v>-2.5263259410858154</v>
      </c>
      <c r="Q15486">
        <v>-2.0731630325317383</v>
      </c>
      <c r="R15486">
        <v>-1.1287347078323364</v>
      </c>
      <c r="S15486">
        <v>-0.47462654113769531</v>
      </c>
      <c r="T15486">
        <v>0.17948161065578461</v>
      </c>
      <c r="U15486">
        <v>1.1239099502563477</v>
      </c>
      <c r="V15486">
        <v>1.5770727396011353</v>
      </c>
    </row>
    <row r="15487" spans="1:22" x14ac:dyDescent="0.25">
      <c r="A15487" t="s">
        <v>96</v>
      </c>
      <c r="B15487" t="s">
        <v>131</v>
      </c>
      <c r="C15487" t="s">
        <v>101</v>
      </c>
      <c r="D15487" t="s">
        <v>73</v>
      </c>
      <c r="E15487" t="s">
        <v>89</v>
      </c>
      <c r="F15487" t="s">
        <v>50</v>
      </c>
      <c r="G15487">
        <v>73</v>
      </c>
      <c r="H15487">
        <v>11</v>
      </c>
      <c r="I15487">
        <f>IF(VLOOKUP(Data!$A15487,summermonths, 2, FALSE) = 1, VLOOKUP(Data!$H15487,rateblocks, 2, FALSE), VLOOKUP(Data!H15487, rateblocks,3, FALSE))</f>
        <v>2</v>
      </c>
      <c r="J15487">
        <v>1.8129109144210815</v>
      </c>
      <c r="K15487">
        <v>1.7889477014541626</v>
      </c>
      <c r="L15487">
        <v>74.184310913085938</v>
      </c>
      <c r="M15487">
        <v>-2.3963175714015961E-2</v>
      </c>
      <c r="N15487">
        <v>0.46874344348907471</v>
      </c>
      <c r="O15487">
        <v>0.21972042322158813</v>
      </c>
      <c r="P15487">
        <v>-0.79497754573822021</v>
      </c>
      <c r="Q15487">
        <v>-0.62468206882476807</v>
      </c>
      <c r="R15487">
        <v>-0.26977246999740601</v>
      </c>
      <c r="S15487">
        <v>-2.3963175714015961E-2</v>
      </c>
      <c r="T15487">
        <v>0.22184613347053528</v>
      </c>
      <c r="U15487">
        <v>0.57675570249557495</v>
      </c>
      <c r="V15487">
        <v>0.7470511794090271</v>
      </c>
    </row>
    <row r="15488" spans="1:22" x14ac:dyDescent="0.25">
      <c r="A15488" t="s">
        <v>99</v>
      </c>
      <c r="B15488" t="s">
        <v>131</v>
      </c>
      <c r="C15488" t="s">
        <v>102</v>
      </c>
      <c r="D15488" t="s">
        <v>82</v>
      </c>
      <c r="E15488" t="s">
        <v>89</v>
      </c>
      <c r="F15488" t="s">
        <v>50</v>
      </c>
      <c r="G15488">
        <v>73</v>
      </c>
      <c r="H15488">
        <v>9</v>
      </c>
      <c r="I15488">
        <f>IF(VLOOKUP(Data!$A15488,summermonths, 2, FALSE) = 1, VLOOKUP(Data!$H15488,rateblocks, 2, FALSE), VLOOKUP(Data!H15488, rateblocks,3, FALSE))</f>
        <v>2</v>
      </c>
      <c r="J15488">
        <v>1.3049629926681519</v>
      </c>
      <c r="K15488">
        <v>1.8513013124465942</v>
      </c>
      <c r="L15488">
        <v>82.041099548339844</v>
      </c>
      <c r="M15488">
        <v>0.54633837938308716</v>
      </c>
      <c r="N15488">
        <v>0.81293350458145142</v>
      </c>
      <c r="O15488">
        <v>0.66086089611053467</v>
      </c>
      <c r="P15488">
        <v>-0.79081821441650391</v>
      </c>
      <c r="Q15488">
        <v>-0.4954778254032135</v>
      </c>
      <c r="R15488">
        <v>0.12003563344478607</v>
      </c>
      <c r="S15488">
        <v>0.54633837938308716</v>
      </c>
      <c r="T15488">
        <v>0.97264111042022705</v>
      </c>
      <c r="U15488">
        <v>1.5881545543670654</v>
      </c>
      <c r="V15488">
        <v>1.8834949731826782</v>
      </c>
    </row>
    <row r="15489" spans="1:22" x14ac:dyDescent="0.25">
      <c r="A15489" t="s">
        <v>99</v>
      </c>
      <c r="B15489" t="s">
        <v>131</v>
      </c>
      <c r="C15489" t="s">
        <v>102</v>
      </c>
      <c r="D15489" t="s">
        <v>82</v>
      </c>
      <c r="E15489" t="s">
        <v>89</v>
      </c>
      <c r="F15489" t="s">
        <v>50</v>
      </c>
      <c r="G15489">
        <v>73</v>
      </c>
      <c r="H15489">
        <v>7</v>
      </c>
      <c r="I15489">
        <f>IF(VLOOKUP(Data!$A15489,summermonths, 2, FALSE) = 1, VLOOKUP(Data!$H15489,rateblocks, 2, FALSE), VLOOKUP(Data!H15489, rateblocks,3, FALSE))</f>
        <v>2</v>
      </c>
      <c r="J15489">
        <v>1.7545589208602905</v>
      </c>
      <c r="K15489">
        <v>2.0617122650146484</v>
      </c>
      <c r="L15489">
        <v>73.027397155761719</v>
      </c>
      <c r="M15489">
        <v>0.30715343356132507</v>
      </c>
      <c r="N15489">
        <v>0.7280116081237793</v>
      </c>
      <c r="O15489">
        <v>0.53000092506408691</v>
      </c>
      <c r="P15489">
        <v>-0.8903191089630127</v>
      </c>
      <c r="Q15489">
        <v>-0.6258310079574585</v>
      </c>
      <c r="R15489">
        <v>-7.4616223573684692E-2</v>
      </c>
      <c r="S15489">
        <v>0.30715343356132507</v>
      </c>
      <c r="T15489">
        <v>0.68892312049865723</v>
      </c>
      <c r="U15489">
        <v>1.2401378154754639</v>
      </c>
      <c r="V15489">
        <v>1.5046259164810181</v>
      </c>
    </row>
    <row r="15490" spans="1:22" x14ac:dyDescent="0.25">
      <c r="A15490" t="s">
        <v>123</v>
      </c>
      <c r="B15490" t="s">
        <v>131</v>
      </c>
      <c r="C15490" t="s">
        <v>101</v>
      </c>
      <c r="D15490" t="s">
        <v>113</v>
      </c>
      <c r="E15490" t="s">
        <v>89</v>
      </c>
      <c r="F15490" t="s">
        <v>50</v>
      </c>
      <c r="G15490">
        <v>73</v>
      </c>
      <c r="H15490">
        <v>22</v>
      </c>
      <c r="I15490">
        <f>IF(VLOOKUP(Data!$A15490,summermonths, 2, FALSE) = 1, VLOOKUP(Data!$H15490,rateblocks, 2, FALSE), VLOOKUP(Data!H15490, rateblocks,3, FALSE))</f>
        <v>2</v>
      </c>
      <c r="J15490">
        <v>2.5688908100128174</v>
      </c>
      <c r="K15490">
        <v>2.363262414932251</v>
      </c>
      <c r="L15490">
        <v>56.389328002929688</v>
      </c>
      <c r="M15490">
        <v>-0.20562848448753357</v>
      </c>
      <c r="N15490">
        <v>0.34259408712387085</v>
      </c>
      <c r="O15490">
        <v>0.11737070977687836</v>
      </c>
      <c r="P15490">
        <v>-0.76914560794830322</v>
      </c>
      <c r="Q15490">
        <v>-0.64468050003051758</v>
      </c>
      <c r="R15490">
        <v>-0.38528499007225037</v>
      </c>
      <c r="S15490">
        <v>-0.20562848448753357</v>
      </c>
      <c r="T15490">
        <v>-2.5971969589591026E-2</v>
      </c>
      <c r="U15490">
        <v>0.23342350125312805</v>
      </c>
      <c r="V15490">
        <v>0.35788863897323608</v>
      </c>
    </row>
    <row r="15491" spans="1:22" x14ac:dyDescent="0.25">
      <c r="A15491" t="s">
        <v>123</v>
      </c>
      <c r="B15491" t="s">
        <v>131</v>
      </c>
      <c r="C15491" t="s">
        <v>101</v>
      </c>
      <c r="D15491" t="s">
        <v>113</v>
      </c>
      <c r="E15491" t="s">
        <v>89</v>
      </c>
      <c r="F15491" t="s">
        <v>50</v>
      </c>
      <c r="G15491">
        <v>73</v>
      </c>
      <c r="H15491">
        <v>19</v>
      </c>
      <c r="I15491">
        <f>IF(VLOOKUP(Data!$A15491,summermonths, 2, FALSE) = 1, VLOOKUP(Data!$H15491,rateblocks, 2, FALSE), VLOOKUP(Data!H15491, rateblocks,3, FALSE))</f>
        <v>1</v>
      </c>
      <c r="J15491">
        <v>2.8668003082275391</v>
      </c>
      <c r="K15491">
        <v>2.8906776905059814</v>
      </c>
      <c r="L15491">
        <v>60.841384887695312</v>
      </c>
      <c r="M15491">
        <v>2.3877322673797607E-2</v>
      </c>
      <c r="N15491">
        <v>0.38038024306297302</v>
      </c>
      <c r="O15491">
        <v>0.14468912780284882</v>
      </c>
      <c r="P15491">
        <v>-0.60179251432418823</v>
      </c>
      <c r="Q15491">
        <v>-0.4635995626449585</v>
      </c>
      <c r="R15491">
        <v>-0.1755942702293396</v>
      </c>
      <c r="S15491">
        <v>2.3877322673797607E-2</v>
      </c>
      <c r="T15491">
        <v>0.22334891557693481</v>
      </c>
      <c r="U15491">
        <v>0.51135420799255371</v>
      </c>
      <c r="V15491">
        <v>0.64954715967178345</v>
      </c>
    </row>
    <row r="15492" spans="1:22" x14ac:dyDescent="0.25">
      <c r="A15492" t="s">
        <v>124</v>
      </c>
      <c r="B15492" t="s">
        <v>131</v>
      </c>
      <c r="C15492" t="s">
        <v>102</v>
      </c>
      <c r="D15492" t="s">
        <v>114</v>
      </c>
      <c r="E15492" t="s">
        <v>89</v>
      </c>
      <c r="F15492" t="s">
        <v>50</v>
      </c>
      <c r="G15492">
        <v>73</v>
      </c>
      <c r="H15492">
        <v>23</v>
      </c>
      <c r="I15492">
        <f>IF(VLOOKUP(Data!$A15492,summermonths, 2, FALSE) = 1, VLOOKUP(Data!$H15492,rateblocks, 2, FALSE), VLOOKUP(Data!H15492, rateblocks,3, FALSE))</f>
        <v>3</v>
      </c>
      <c r="J15492">
        <v>2.40045166015625</v>
      </c>
      <c r="K15492">
        <v>2.7965753078460693</v>
      </c>
      <c r="L15492">
        <v>63.684932708740234</v>
      </c>
      <c r="M15492">
        <v>0.39612364768981934</v>
      </c>
      <c r="N15492">
        <v>0.58965879678726196</v>
      </c>
      <c r="O15492">
        <v>0.34769749641418457</v>
      </c>
      <c r="P15492">
        <v>-0.57377874851226807</v>
      </c>
      <c r="Q15492">
        <v>-0.35955449938774109</v>
      </c>
      <c r="R15492">
        <v>8.6906269192695618E-2</v>
      </c>
      <c r="S15492">
        <v>0.39612364768981934</v>
      </c>
      <c r="T15492">
        <v>0.70534104108810425</v>
      </c>
      <c r="U15492">
        <v>1.1518018245697021</v>
      </c>
      <c r="V15492">
        <v>1.3660260438919067</v>
      </c>
    </row>
    <row r="15493" spans="1:22" x14ac:dyDescent="0.25">
      <c r="A15493" t="s">
        <v>97</v>
      </c>
      <c r="B15493" t="s">
        <v>131</v>
      </c>
      <c r="C15493" t="s">
        <v>102</v>
      </c>
      <c r="D15493" t="s">
        <v>80</v>
      </c>
      <c r="E15493" t="s">
        <v>89</v>
      </c>
      <c r="F15493" t="s">
        <v>50</v>
      </c>
      <c r="G15493">
        <v>73</v>
      </c>
      <c r="H15493">
        <v>20</v>
      </c>
      <c r="I15493">
        <f>IF(VLOOKUP(Data!$A15493,summermonths, 2, FALSE) = 1, VLOOKUP(Data!$H15493,rateblocks, 2, FALSE), VLOOKUP(Data!H15493, rateblocks,3, FALSE))</f>
        <v>2</v>
      </c>
      <c r="J15493">
        <v>2.0553910732269287</v>
      </c>
      <c r="K15493">
        <v>2.1218492984771729</v>
      </c>
      <c r="L15493">
        <v>72.164382934570313</v>
      </c>
      <c r="M15493">
        <v>6.6458143293857574E-2</v>
      </c>
      <c r="N15493">
        <v>0.701316237449646</v>
      </c>
      <c r="O15493">
        <v>0.49184447526931763</v>
      </c>
      <c r="P15493">
        <v>-1.0871044397354126</v>
      </c>
      <c r="Q15493">
        <v>-0.83231478929519653</v>
      </c>
      <c r="R15493">
        <v>-0.30131244659423828</v>
      </c>
      <c r="S15493">
        <v>6.6458143293857574E-2</v>
      </c>
      <c r="T15493">
        <v>0.43422874808311462</v>
      </c>
      <c r="U15493">
        <v>0.96523106098175049</v>
      </c>
      <c r="V15493">
        <v>1.2200206518173218</v>
      </c>
    </row>
    <row r="15494" spans="1:22" x14ac:dyDescent="0.25">
      <c r="A15494" t="s">
        <v>125</v>
      </c>
      <c r="B15494" t="s">
        <v>131</v>
      </c>
      <c r="C15494" t="s">
        <v>101</v>
      </c>
      <c r="D15494" t="s">
        <v>120</v>
      </c>
      <c r="E15494" t="s">
        <v>89</v>
      </c>
      <c r="F15494" t="s">
        <v>50</v>
      </c>
      <c r="G15494">
        <v>73</v>
      </c>
      <c r="H15494">
        <v>23</v>
      </c>
      <c r="I15494">
        <f>IF(VLOOKUP(Data!$A15494,summermonths, 2, FALSE) = 1, VLOOKUP(Data!$H15494,rateblocks, 2, FALSE), VLOOKUP(Data!H15494, rateblocks,3, FALSE))</f>
        <v>3</v>
      </c>
      <c r="J15494">
        <v>2.7830166816711426</v>
      </c>
      <c r="K15494">
        <v>2.5523443222045898</v>
      </c>
      <c r="L15494">
        <v>59.942092895507813</v>
      </c>
      <c r="M15494">
        <v>-0.23067231476306915</v>
      </c>
      <c r="N15494">
        <v>0.35105887055397034</v>
      </c>
      <c r="O15494">
        <v>0.1232423335313797</v>
      </c>
      <c r="P15494">
        <v>-0.80811280012130737</v>
      </c>
      <c r="Q15494">
        <v>-0.68057233095169067</v>
      </c>
      <c r="R15494">
        <v>-0.41476777195930481</v>
      </c>
      <c r="S15494">
        <v>-0.23067231476306915</v>
      </c>
      <c r="T15494">
        <v>-4.6576861292123795E-2</v>
      </c>
      <c r="U15494">
        <v>0.21922773122787476</v>
      </c>
      <c r="V15494">
        <v>0.34676814079284668</v>
      </c>
    </row>
    <row r="15495" spans="1:22" x14ac:dyDescent="0.25">
      <c r="A15495" t="s">
        <v>125</v>
      </c>
      <c r="B15495" t="s">
        <v>131</v>
      </c>
      <c r="C15495" t="s">
        <v>101</v>
      </c>
      <c r="D15495" t="s">
        <v>120</v>
      </c>
      <c r="E15495" t="s">
        <v>89</v>
      </c>
      <c r="F15495" t="s">
        <v>50</v>
      </c>
      <c r="G15495">
        <v>73</v>
      </c>
      <c r="H15495">
        <v>7</v>
      </c>
      <c r="I15495">
        <f>IF(VLOOKUP(Data!$A15495,summermonths, 2, FALSE) = 1, VLOOKUP(Data!$H15495,rateblocks, 2, FALSE), VLOOKUP(Data!H15495, rateblocks,3, FALSE))</f>
        <v>2</v>
      </c>
      <c r="J15495">
        <v>2.1450507640838623</v>
      </c>
      <c r="K15495">
        <v>1.9203735589981079</v>
      </c>
      <c r="L15495">
        <v>55.958904266357422</v>
      </c>
      <c r="M15495">
        <v>-0.22467717528343201</v>
      </c>
      <c r="N15495">
        <v>0.43086987733840942</v>
      </c>
      <c r="O15495">
        <v>0.18564885854721069</v>
      </c>
      <c r="P15495">
        <v>-0.93339502811431885</v>
      </c>
      <c r="Q15495">
        <v>-0.77685916423797607</v>
      </c>
      <c r="R15495">
        <v>-0.45062556862831116</v>
      </c>
      <c r="S15495">
        <v>-0.22467717528343201</v>
      </c>
      <c r="T15495">
        <v>1.2712093302980065E-3</v>
      </c>
      <c r="U15495">
        <v>0.32750478386878967</v>
      </c>
      <c r="V15495">
        <v>0.48404070734977722</v>
      </c>
    </row>
    <row r="15496" spans="1:22" x14ac:dyDescent="0.25">
      <c r="A15496" t="s">
        <v>124</v>
      </c>
      <c r="B15496" t="s">
        <v>131</v>
      </c>
      <c r="C15496" t="s">
        <v>101</v>
      </c>
      <c r="D15496" t="s">
        <v>119</v>
      </c>
      <c r="E15496" t="s">
        <v>89</v>
      </c>
      <c r="F15496" t="s">
        <v>50</v>
      </c>
      <c r="G15496">
        <v>73</v>
      </c>
      <c r="H15496">
        <v>13</v>
      </c>
      <c r="I15496">
        <f>IF(VLOOKUP(Data!$A15496,summermonths, 2, FALSE) = 1, VLOOKUP(Data!$H15496,rateblocks, 2, FALSE), VLOOKUP(Data!H15496, rateblocks,3, FALSE))</f>
        <v>2</v>
      </c>
      <c r="J15496">
        <v>1.7723993062973022</v>
      </c>
      <c r="K15496">
        <v>1.6669178009033203</v>
      </c>
      <c r="L15496">
        <v>74.242012023925781</v>
      </c>
      <c r="M15496">
        <v>-0.10548144578933716</v>
      </c>
      <c r="N15496">
        <v>0.49562138319015503</v>
      </c>
      <c r="O15496">
        <v>0.24564056098461151</v>
      </c>
      <c r="P15496">
        <v>-0.92070609331130981</v>
      </c>
      <c r="Q15496">
        <v>-0.74064582586288452</v>
      </c>
      <c r="R15496">
        <v>-0.36538556218147278</v>
      </c>
      <c r="S15496">
        <v>-0.10548144578933716</v>
      </c>
      <c r="T15496">
        <v>0.15442265570163727</v>
      </c>
      <c r="U15496">
        <v>0.52968293428421021</v>
      </c>
      <c r="V15496">
        <v>0.7097432017326355</v>
      </c>
    </row>
    <row r="15497" spans="1:22" x14ac:dyDescent="0.25">
      <c r="A15497" t="s">
        <v>122</v>
      </c>
      <c r="B15497" t="s">
        <v>131</v>
      </c>
      <c r="C15497" t="s">
        <v>102</v>
      </c>
      <c r="D15497" t="s">
        <v>115</v>
      </c>
      <c r="E15497" t="s">
        <v>89</v>
      </c>
      <c r="F15497" t="s">
        <v>50</v>
      </c>
      <c r="G15497">
        <v>73</v>
      </c>
      <c r="H15497">
        <v>10</v>
      </c>
      <c r="I15497">
        <f>IF(VLOOKUP(Data!$A15497,summermonths, 2, FALSE) = 1, VLOOKUP(Data!$H15497,rateblocks, 2, FALSE), VLOOKUP(Data!H15497, rateblocks,3, FALSE))</f>
        <v>2</v>
      </c>
      <c r="J15497">
        <v>1.6378588676452637</v>
      </c>
      <c r="K15497">
        <v>1.7342466115951538</v>
      </c>
      <c r="L15497">
        <v>50.301368713378906</v>
      </c>
      <c r="M15497">
        <v>9.6387751400470734E-2</v>
      </c>
      <c r="N15497">
        <v>0.66189873218536377</v>
      </c>
      <c r="O15497">
        <v>0.43810993432998657</v>
      </c>
      <c r="P15497">
        <v>-0.99233877658843994</v>
      </c>
      <c r="Q15497">
        <v>-0.75186961889266968</v>
      </c>
      <c r="R15497">
        <v>-0.25071227550506592</v>
      </c>
      <c r="S15497">
        <v>9.6387751400470734E-2</v>
      </c>
      <c r="T15497">
        <v>0.44348779320716858</v>
      </c>
      <c r="U15497">
        <v>0.94464510679244995</v>
      </c>
      <c r="V15497">
        <v>1.1851142644882202</v>
      </c>
    </row>
    <row r="15498" spans="1:22" x14ac:dyDescent="0.25">
      <c r="A15498" t="s">
        <v>99</v>
      </c>
      <c r="B15498" t="s">
        <v>131</v>
      </c>
      <c r="C15498" t="s">
        <v>102</v>
      </c>
      <c r="D15498" t="s">
        <v>82</v>
      </c>
      <c r="E15498" t="s">
        <v>89</v>
      </c>
      <c r="F15498" t="s">
        <v>50</v>
      </c>
      <c r="G15498">
        <v>73</v>
      </c>
      <c r="H15498">
        <v>15</v>
      </c>
      <c r="I15498">
        <f>IF(VLOOKUP(Data!$A15498,summermonths, 2, FALSE) = 1, VLOOKUP(Data!$H15498,rateblocks, 2, FALSE), VLOOKUP(Data!H15498, rateblocks,3, FALSE))</f>
        <v>1</v>
      </c>
      <c r="J15498">
        <v>2.3051929473876953</v>
      </c>
      <c r="K15498">
        <v>1.9966439008712769</v>
      </c>
      <c r="L15498">
        <v>91.972602844238281</v>
      </c>
      <c r="M15498">
        <v>-0.30854913592338562</v>
      </c>
      <c r="N15498">
        <v>1.0902658700942993</v>
      </c>
      <c r="O15498">
        <v>1.1886796951293945</v>
      </c>
      <c r="P15498">
        <v>-2.101876974105835</v>
      </c>
      <c r="Q15498">
        <v>-1.705781102180481</v>
      </c>
      <c r="R15498">
        <v>-0.88028514385223389</v>
      </c>
      <c r="S15498">
        <v>-0.30854913592338562</v>
      </c>
      <c r="T15498">
        <v>0.26318684220314026</v>
      </c>
      <c r="U15498">
        <v>1.0886827707290649</v>
      </c>
      <c r="V15498">
        <v>1.4847786426544189</v>
      </c>
    </row>
    <row r="15499" spans="1:22" x14ac:dyDescent="0.25">
      <c r="A15499" t="s">
        <v>96</v>
      </c>
      <c r="B15499" t="s">
        <v>131</v>
      </c>
      <c r="C15499" t="s">
        <v>102</v>
      </c>
      <c r="D15499" t="s">
        <v>79</v>
      </c>
      <c r="E15499" t="s">
        <v>89</v>
      </c>
      <c r="F15499" t="s">
        <v>50</v>
      </c>
      <c r="G15499">
        <v>73</v>
      </c>
      <c r="H15499">
        <v>3</v>
      </c>
      <c r="I15499">
        <f>IF(VLOOKUP(Data!$A15499,summermonths, 2, FALSE) = 1, VLOOKUP(Data!$H15499,rateblocks, 2, FALSE), VLOOKUP(Data!H15499, rateblocks,3, FALSE))</f>
        <v>3</v>
      </c>
      <c r="J15499">
        <v>2.3622877597808838</v>
      </c>
      <c r="K15499">
        <v>2.4732875823974609</v>
      </c>
      <c r="L15499">
        <v>66.232879638671875</v>
      </c>
      <c r="M15499">
        <v>0.11099997162818909</v>
      </c>
      <c r="N15499">
        <v>0.67616099119186401</v>
      </c>
      <c r="O15499">
        <v>0.45719367265701294</v>
      </c>
      <c r="P15499">
        <v>-1.0011858940124512</v>
      </c>
      <c r="Q15499">
        <v>-0.75553518533706665</v>
      </c>
      <c r="R15499">
        <v>-0.2435791939496994</v>
      </c>
      <c r="S15499">
        <v>0.11099997162818909</v>
      </c>
      <c r="T15499">
        <v>0.46557915210723877</v>
      </c>
      <c r="U15499">
        <v>0.97753512859344482</v>
      </c>
      <c r="V15499">
        <v>1.2231857776641846</v>
      </c>
    </row>
    <row r="15500" spans="1:22" x14ac:dyDescent="0.25">
      <c r="A15500" t="s">
        <v>96</v>
      </c>
      <c r="B15500" t="s">
        <v>131</v>
      </c>
      <c r="C15500" t="s">
        <v>102</v>
      </c>
      <c r="D15500" t="s">
        <v>79</v>
      </c>
      <c r="E15500" t="s">
        <v>89</v>
      </c>
      <c r="F15500" t="s">
        <v>50</v>
      </c>
      <c r="G15500">
        <v>73</v>
      </c>
      <c r="H15500">
        <v>14</v>
      </c>
      <c r="I15500">
        <f>IF(VLOOKUP(Data!$A15500,summermonths, 2, FALSE) = 1, VLOOKUP(Data!$H15500,rateblocks, 2, FALSE), VLOOKUP(Data!H15500, rateblocks,3, FALSE))</f>
        <v>1</v>
      </c>
      <c r="J15500">
        <v>1.9179588556289673</v>
      </c>
      <c r="K15500">
        <v>1.8370547294616699</v>
      </c>
      <c r="L15500">
        <v>74.958900451660156</v>
      </c>
      <c r="M15500">
        <v>-8.0904074013233185E-2</v>
      </c>
      <c r="N15500">
        <v>0.85393440723419189</v>
      </c>
      <c r="O15500">
        <v>0.72920399904251099</v>
      </c>
      <c r="P15500">
        <v>-1.4855011701583862</v>
      </c>
      <c r="Q15500">
        <v>-1.1752650737762451</v>
      </c>
      <c r="R15500">
        <v>-0.52870774269104004</v>
      </c>
      <c r="S15500">
        <v>-8.0904074013233185E-2</v>
      </c>
      <c r="T15500">
        <v>0.36689957976341248</v>
      </c>
      <c r="U15500">
        <v>1.0134569406509399</v>
      </c>
      <c r="V15500">
        <v>1.3236930370330811</v>
      </c>
    </row>
    <row r="15501" spans="1:22" x14ac:dyDescent="0.25">
      <c r="A15501" t="s">
        <v>123</v>
      </c>
      <c r="B15501" t="s">
        <v>131</v>
      </c>
      <c r="C15501" t="s">
        <v>101</v>
      </c>
      <c r="D15501" t="s">
        <v>113</v>
      </c>
      <c r="E15501" t="s">
        <v>89</v>
      </c>
      <c r="F15501" t="s">
        <v>50</v>
      </c>
      <c r="G15501">
        <v>73</v>
      </c>
      <c r="H15501">
        <v>12</v>
      </c>
      <c r="I15501">
        <f>IF(VLOOKUP(Data!$A15501,summermonths, 2, FALSE) = 1, VLOOKUP(Data!$H15501,rateblocks, 2, FALSE), VLOOKUP(Data!H15501, rateblocks,3, FALSE))</f>
        <v>2</v>
      </c>
      <c r="J15501">
        <v>1.6168266534805298</v>
      </c>
      <c r="K15501">
        <v>1.6774405241012573</v>
      </c>
      <c r="L15501">
        <v>70.940155029296875</v>
      </c>
      <c r="M15501">
        <v>6.0613859444856644E-2</v>
      </c>
      <c r="N15501">
        <v>0.4757574200630188</v>
      </c>
      <c r="O15501">
        <v>0.22634512186050415</v>
      </c>
      <c r="P15501">
        <v>-0.72193747758865356</v>
      </c>
      <c r="Q15501">
        <v>-0.54909378290176392</v>
      </c>
      <c r="R15501">
        <v>-0.18887357413768768</v>
      </c>
      <c r="S15501">
        <v>6.0613859444856644E-2</v>
      </c>
      <c r="T15501">
        <v>0.31010130047798157</v>
      </c>
      <c r="U15501">
        <v>0.67032152414321899</v>
      </c>
      <c r="V15501">
        <v>0.84316515922546387</v>
      </c>
    </row>
    <row r="15502" spans="1:22" x14ac:dyDescent="0.25">
      <c r="A15502" t="s">
        <v>98</v>
      </c>
      <c r="B15502" t="s">
        <v>131</v>
      </c>
      <c r="C15502" t="s">
        <v>102</v>
      </c>
      <c r="D15502" t="s">
        <v>81</v>
      </c>
      <c r="E15502" t="s">
        <v>89</v>
      </c>
      <c r="F15502" t="s">
        <v>50</v>
      </c>
      <c r="G15502">
        <v>73</v>
      </c>
      <c r="H15502">
        <v>19</v>
      </c>
      <c r="I15502">
        <f>IF(VLOOKUP(Data!$A15502,summermonths, 2, FALSE) = 1, VLOOKUP(Data!$H15502,rateblocks, 2, FALSE), VLOOKUP(Data!H15502, rateblocks,3, FALSE))</f>
        <v>2</v>
      </c>
      <c r="J15502">
        <v>2.6262071132659912</v>
      </c>
      <c r="K15502">
        <v>2.038698673248291</v>
      </c>
      <c r="L15502">
        <v>82.849311828613281</v>
      </c>
      <c r="M15502">
        <v>-0.5875084400177002</v>
      </c>
      <c r="N15502">
        <v>0.9852941632270813</v>
      </c>
      <c r="O15502">
        <v>0.97080457210540771</v>
      </c>
      <c r="P15502">
        <v>-2.2081730365753174</v>
      </c>
      <c r="Q15502">
        <v>-1.8502137660980225</v>
      </c>
      <c r="R15502">
        <v>-1.1041972637176514</v>
      </c>
      <c r="S15502">
        <v>-0.5875084400177002</v>
      </c>
      <c r="T15502">
        <v>-7.0819675922393799E-2</v>
      </c>
      <c r="U15502">
        <v>0.67519682645797729</v>
      </c>
      <c r="V15502">
        <v>1.0331562757492065</v>
      </c>
    </row>
    <row r="15503" spans="1:22" x14ac:dyDescent="0.25">
      <c r="A15503" t="s">
        <v>100</v>
      </c>
      <c r="B15503" t="s">
        <v>131</v>
      </c>
      <c r="C15503" t="s">
        <v>101</v>
      </c>
      <c r="D15503" t="s">
        <v>77</v>
      </c>
      <c r="E15503" t="s">
        <v>89</v>
      </c>
      <c r="F15503" t="s">
        <v>50</v>
      </c>
      <c r="G15503">
        <v>73</v>
      </c>
      <c r="H15503">
        <v>8</v>
      </c>
      <c r="I15503">
        <f>IF(VLOOKUP(Data!$A15503,summermonths, 2, FALSE) = 1, VLOOKUP(Data!$H15503,rateblocks, 2, FALSE), VLOOKUP(Data!H15503, rateblocks,3, FALSE))</f>
        <v>2</v>
      </c>
      <c r="J15503">
        <v>1.3741194009780884</v>
      </c>
      <c r="K15503">
        <v>1.6023173332214355</v>
      </c>
      <c r="L15503">
        <v>68.331260681152344</v>
      </c>
      <c r="M15503">
        <v>0.22819791734218597</v>
      </c>
      <c r="N15503">
        <v>0.43652191758155823</v>
      </c>
      <c r="O15503">
        <v>0.19055138528347015</v>
      </c>
      <c r="P15503">
        <v>-0.48981675505638123</v>
      </c>
      <c r="Q15503">
        <v>-0.33122742176055908</v>
      </c>
      <c r="R15503">
        <v>-7.1440002648159862E-4</v>
      </c>
      <c r="S15503">
        <v>0.22819791734218597</v>
      </c>
      <c r="T15503">
        <v>0.45711022615432739</v>
      </c>
      <c r="U15503">
        <v>0.78762328624725342</v>
      </c>
      <c r="V15503">
        <v>0.94621258974075317</v>
      </c>
    </row>
    <row r="15504" spans="1:22" x14ac:dyDescent="0.25">
      <c r="A15504" t="s">
        <v>123</v>
      </c>
      <c r="B15504" t="s">
        <v>131</v>
      </c>
      <c r="C15504" t="s">
        <v>102</v>
      </c>
      <c r="D15504" t="s">
        <v>118</v>
      </c>
      <c r="E15504" t="s">
        <v>89</v>
      </c>
      <c r="F15504" t="s">
        <v>50</v>
      </c>
      <c r="G15504">
        <v>73</v>
      </c>
      <c r="H15504">
        <v>20</v>
      </c>
      <c r="I15504">
        <f>IF(VLOOKUP(Data!$A15504,summermonths, 2, FALSE) = 1, VLOOKUP(Data!$H15504,rateblocks, 2, FALSE), VLOOKUP(Data!H15504, rateblocks,3, FALSE))</f>
        <v>1</v>
      </c>
      <c r="J15504">
        <v>2.4670612812042236</v>
      </c>
      <c r="K15504">
        <v>2.8903424739837646</v>
      </c>
      <c r="L15504">
        <v>66.972602844238281</v>
      </c>
      <c r="M15504">
        <v>0.42328128218650818</v>
      </c>
      <c r="N15504">
        <v>0.58170932531356812</v>
      </c>
      <c r="O15504">
        <v>0.33838573098182678</v>
      </c>
      <c r="P15504">
        <v>-0.53354543447494507</v>
      </c>
      <c r="Q15504">
        <v>-0.32220920920372009</v>
      </c>
      <c r="R15504">
        <v>0.1182326152920723</v>
      </c>
      <c r="S15504">
        <v>0.42328128218650818</v>
      </c>
      <c r="T15504">
        <v>0.72832995653152466</v>
      </c>
      <c r="U15504">
        <v>1.1687717437744141</v>
      </c>
      <c r="V15504">
        <v>1.3801079988479614</v>
      </c>
    </row>
    <row r="15505" spans="1:22" x14ac:dyDescent="0.25">
      <c r="A15505" t="s">
        <v>98</v>
      </c>
      <c r="B15505" t="s">
        <v>131</v>
      </c>
      <c r="C15505" t="s">
        <v>101</v>
      </c>
      <c r="D15505" t="s">
        <v>75</v>
      </c>
      <c r="E15505" t="s">
        <v>89</v>
      </c>
      <c r="F15505" t="s">
        <v>50</v>
      </c>
      <c r="G15505">
        <v>73</v>
      </c>
      <c r="H15505">
        <v>12</v>
      </c>
      <c r="I15505">
        <f>IF(VLOOKUP(Data!$A15505,summermonths, 2, FALSE) = 1, VLOOKUP(Data!$H15505,rateblocks, 2, FALSE), VLOOKUP(Data!H15505, rateblocks,3, FALSE))</f>
        <v>1</v>
      </c>
      <c r="J15505">
        <v>1.9784586429595947</v>
      </c>
      <c r="K15505">
        <v>1.9287739992141724</v>
      </c>
      <c r="L15505">
        <v>81.102737426757813</v>
      </c>
      <c r="M15505">
        <v>-4.9684692174196243E-2</v>
      </c>
      <c r="N15505">
        <v>0.54039490222930908</v>
      </c>
      <c r="O15505">
        <v>0.29202663898468018</v>
      </c>
      <c r="P15505">
        <v>-0.93855518102645874</v>
      </c>
      <c r="Q15505">
        <v>-0.74222862720489502</v>
      </c>
      <c r="R15505">
        <v>-0.33306804299354553</v>
      </c>
      <c r="S15505">
        <v>-4.9684692174196243E-2</v>
      </c>
      <c r="T15505">
        <v>0.23369866609573364</v>
      </c>
      <c r="U15505">
        <v>0.64285922050476074</v>
      </c>
      <c r="V15505">
        <v>0.83918583393096924</v>
      </c>
    </row>
    <row r="15506" spans="1:22" x14ac:dyDescent="0.25">
      <c r="A15506" t="s">
        <v>95</v>
      </c>
      <c r="B15506" t="s">
        <v>131</v>
      </c>
      <c r="C15506" t="s">
        <v>102</v>
      </c>
      <c r="D15506" t="s">
        <v>78</v>
      </c>
      <c r="E15506" t="s">
        <v>89</v>
      </c>
      <c r="F15506" t="s">
        <v>50</v>
      </c>
      <c r="G15506">
        <v>73</v>
      </c>
      <c r="H15506">
        <v>17</v>
      </c>
      <c r="I15506">
        <f>IF(VLOOKUP(Data!$A15506,summermonths, 2, FALSE) = 1, VLOOKUP(Data!$H15506,rateblocks, 2, FALSE), VLOOKUP(Data!H15506, rateblocks,3, FALSE))</f>
        <v>1</v>
      </c>
      <c r="J15506">
        <v>2.026376485824585</v>
      </c>
      <c r="K15506">
        <v>1.8263698816299438</v>
      </c>
      <c r="L15506">
        <v>80.095893859863281</v>
      </c>
      <c r="M15506">
        <v>-0.2000066339969635</v>
      </c>
      <c r="N15506">
        <v>0.60875153541564941</v>
      </c>
      <c r="O15506">
        <v>0.37057843804359436</v>
      </c>
      <c r="P15506">
        <v>-1.201313853263855</v>
      </c>
      <c r="Q15506">
        <v>-0.98015314340591431</v>
      </c>
      <c r="R15506">
        <v>-0.51923626661300659</v>
      </c>
      <c r="S15506">
        <v>-0.2000066339969635</v>
      </c>
      <c r="T15506">
        <v>0.1192229837179184</v>
      </c>
      <c r="U15506">
        <v>0.5801398754119873</v>
      </c>
      <c r="V15506">
        <v>0.8013005256652832</v>
      </c>
    </row>
    <row r="15507" spans="1:22" x14ac:dyDescent="0.25">
      <c r="A15507" t="s">
        <v>98</v>
      </c>
      <c r="B15507" t="s">
        <v>131</v>
      </c>
      <c r="C15507" t="s">
        <v>102</v>
      </c>
      <c r="D15507" t="s">
        <v>81</v>
      </c>
      <c r="E15507" t="s">
        <v>89</v>
      </c>
      <c r="F15507" t="s">
        <v>50</v>
      </c>
      <c r="G15507">
        <v>73</v>
      </c>
      <c r="H15507">
        <v>14</v>
      </c>
      <c r="I15507">
        <f>IF(VLOOKUP(Data!$A15507,summermonths, 2, FALSE) = 1, VLOOKUP(Data!$H15507,rateblocks, 2, FALSE), VLOOKUP(Data!H15507, rateblocks,3, FALSE))</f>
        <v>1</v>
      </c>
      <c r="J15507">
        <v>2.466458797454834</v>
      </c>
      <c r="K15507">
        <v>2.0675342082977295</v>
      </c>
      <c r="L15507">
        <v>90.150688171386719</v>
      </c>
      <c r="M15507">
        <v>-0.3989245593547821</v>
      </c>
      <c r="N15507">
        <v>1.2230311632156372</v>
      </c>
      <c r="O15507">
        <v>1.4958052635192871</v>
      </c>
      <c r="P15507">
        <v>-2.4106318950653076</v>
      </c>
      <c r="Q15507">
        <v>-1.9663020372390747</v>
      </c>
      <c r="R15507">
        <v>-1.0402827262878418</v>
      </c>
      <c r="S15507">
        <v>-0.3989245593547821</v>
      </c>
      <c r="T15507">
        <v>0.24243360757827759</v>
      </c>
      <c r="U15507">
        <v>1.1684529781341553</v>
      </c>
      <c r="V15507">
        <v>1.6127827167510986</v>
      </c>
    </row>
    <row r="15508" spans="1:22" x14ac:dyDescent="0.25">
      <c r="A15508" t="s">
        <v>123</v>
      </c>
      <c r="B15508" t="s">
        <v>131</v>
      </c>
      <c r="C15508" t="s">
        <v>102</v>
      </c>
      <c r="D15508" t="s">
        <v>118</v>
      </c>
      <c r="E15508" t="s">
        <v>89</v>
      </c>
      <c r="F15508" t="s">
        <v>50</v>
      </c>
      <c r="G15508">
        <v>73</v>
      </c>
      <c r="H15508">
        <v>19</v>
      </c>
      <c r="I15508">
        <f>IF(VLOOKUP(Data!$A15508,summermonths, 2, FALSE) = 1, VLOOKUP(Data!$H15508,rateblocks, 2, FALSE), VLOOKUP(Data!H15508, rateblocks,3, FALSE))</f>
        <v>1</v>
      </c>
      <c r="J15508">
        <v>2.5233030319213867</v>
      </c>
      <c r="K15508">
        <v>3.0073971748352051</v>
      </c>
      <c r="L15508">
        <v>69.410957336425781</v>
      </c>
      <c r="M15508">
        <v>0.48409420251846313</v>
      </c>
      <c r="N15508">
        <v>0.57262104749679565</v>
      </c>
      <c r="O15508">
        <v>0.32789486646652222</v>
      </c>
      <c r="P15508">
        <v>-0.45778360962867737</v>
      </c>
      <c r="Q15508">
        <v>-0.24974919855594635</v>
      </c>
      <c r="R15508">
        <v>0.18381142616271973</v>
      </c>
      <c r="S15508">
        <v>0.48409420251846313</v>
      </c>
      <c r="T15508">
        <v>0.78437697887420654</v>
      </c>
      <c r="U15508">
        <v>1.2179375886917114</v>
      </c>
      <c r="V15508">
        <v>1.4259719848632813</v>
      </c>
    </row>
    <row r="15509" spans="1:22" x14ac:dyDescent="0.25">
      <c r="A15509" t="s">
        <v>125</v>
      </c>
      <c r="B15509" t="s">
        <v>131</v>
      </c>
      <c r="C15509" t="s">
        <v>101</v>
      </c>
      <c r="D15509" t="s">
        <v>120</v>
      </c>
      <c r="E15509" t="s">
        <v>89</v>
      </c>
      <c r="F15509" t="s">
        <v>50</v>
      </c>
      <c r="G15509">
        <v>73</v>
      </c>
      <c r="H15509">
        <v>21</v>
      </c>
      <c r="I15509">
        <f>IF(VLOOKUP(Data!$A15509,summermonths, 2, FALSE) = 1, VLOOKUP(Data!$H15509,rateblocks, 2, FALSE), VLOOKUP(Data!H15509, rateblocks,3, FALSE))</f>
        <v>2</v>
      </c>
      <c r="J15509">
        <v>2.7768878936767578</v>
      </c>
      <c r="K15509">
        <v>2.7915410995483398</v>
      </c>
      <c r="L15509">
        <v>62.290782928466797</v>
      </c>
      <c r="M15509">
        <v>1.4653278514742851E-2</v>
      </c>
      <c r="N15509">
        <v>0.34151387214660645</v>
      </c>
      <c r="O15509">
        <v>0.11663172394037247</v>
      </c>
      <c r="P15509">
        <v>-0.54708707332611084</v>
      </c>
      <c r="Q15509">
        <v>-0.42301437258720398</v>
      </c>
      <c r="R15509">
        <v>-0.16443677246570587</v>
      </c>
      <c r="S15509">
        <v>1.4653278514742851E-2</v>
      </c>
      <c r="T15509">
        <v>0.19374333322048187</v>
      </c>
      <c r="U15509">
        <v>0.45232090353965759</v>
      </c>
      <c r="V15509">
        <v>0.57639360427856445</v>
      </c>
    </row>
    <row r="15510" spans="1:22" x14ac:dyDescent="0.25">
      <c r="A15510" t="s">
        <v>95</v>
      </c>
      <c r="B15510" t="s">
        <v>131</v>
      </c>
      <c r="C15510" t="s">
        <v>101</v>
      </c>
      <c r="D15510" t="s">
        <v>72</v>
      </c>
      <c r="E15510" t="s">
        <v>89</v>
      </c>
      <c r="F15510" t="s">
        <v>50</v>
      </c>
      <c r="G15510">
        <v>73</v>
      </c>
      <c r="H15510">
        <v>22</v>
      </c>
      <c r="I15510">
        <f>IF(VLOOKUP(Data!$A15510,summermonths, 2, FALSE) = 1, VLOOKUP(Data!$H15510,rateblocks, 2, FALSE), VLOOKUP(Data!H15510, rateblocks,3, FALSE))</f>
        <v>2</v>
      </c>
      <c r="J15510">
        <v>2.741887092590332</v>
      </c>
      <c r="K15510">
        <v>2.6450855731964111</v>
      </c>
      <c r="L15510">
        <v>59.498630523681641</v>
      </c>
      <c r="M15510">
        <v>-9.6801459789276123E-2</v>
      </c>
      <c r="N15510">
        <v>0.47680026292800903</v>
      </c>
      <c r="O15510">
        <v>0.22733849287033081</v>
      </c>
      <c r="P15510">
        <v>-0.88106811046600342</v>
      </c>
      <c r="Q15510">
        <v>-0.70784556865692139</v>
      </c>
      <c r="R15510">
        <v>-0.34683576226234436</v>
      </c>
      <c r="S15510">
        <v>-9.6801459789276123E-2</v>
      </c>
      <c r="T15510">
        <v>0.15323284268379211</v>
      </c>
      <c r="U15510">
        <v>0.51424264907836914</v>
      </c>
      <c r="V15510">
        <v>0.68746519088745117</v>
      </c>
    </row>
    <row r="15511" spans="1:22" x14ac:dyDescent="0.25">
      <c r="A15511" t="s">
        <v>100</v>
      </c>
      <c r="B15511" t="s">
        <v>131</v>
      </c>
      <c r="C15511" t="s">
        <v>102</v>
      </c>
      <c r="D15511" t="s">
        <v>83</v>
      </c>
      <c r="E15511" t="s">
        <v>89</v>
      </c>
      <c r="F15511" t="s">
        <v>50</v>
      </c>
      <c r="G15511">
        <v>73</v>
      </c>
      <c r="H15511">
        <v>11</v>
      </c>
      <c r="I15511">
        <f>IF(VLOOKUP(Data!$A15511,summermonths, 2, FALSE) = 1, VLOOKUP(Data!$H15511,rateblocks, 2, FALSE), VLOOKUP(Data!H15511, rateblocks,3, FALSE))</f>
        <v>2</v>
      </c>
      <c r="J15511">
        <v>2.2079377174377441</v>
      </c>
      <c r="K15511">
        <v>1.8402054309844971</v>
      </c>
      <c r="L15511">
        <v>84.205482482910156</v>
      </c>
      <c r="M15511">
        <v>-0.36773228645324707</v>
      </c>
      <c r="N15511">
        <v>0.83506637811660767</v>
      </c>
      <c r="O15511">
        <v>0.69733583927154541</v>
      </c>
      <c r="P15511">
        <v>-1.741294264793396</v>
      </c>
      <c r="Q15511">
        <v>-1.4379129409790039</v>
      </c>
      <c r="R15511">
        <v>-0.8056415319442749</v>
      </c>
      <c r="S15511">
        <v>-0.36773228645324707</v>
      </c>
      <c r="T15511">
        <v>7.0176951587200165E-2</v>
      </c>
      <c r="U15511">
        <v>0.70244830846786499</v>
      </c>
      <c r="V15511">
        <v>1.0058296918869019</v>
      </c>
    </row>
    <row r="15512" spans="1:22" x14ac:dyDescent="0.25">
      <c r="A15512" t="s">
        <v>99</v>
      </c>
      <c r="B15512" t="s">
        <v>131</v>
      </c>
      <c r="C15512" t="s">
        <v>102</v>
      </c>
      <c r="D15512" t="s">
        <v>82</v>
      </c>
      <c r="E15512" t="s">
        <v>89</v>
      </c>
      <c r="F15512" t="s">
        <v>50</v>
      </c>
      <c r="G15512">
        <v>73</v>
      </c>
      <c r="H15512">
        <v>3</v>
      </c>
      <c r="I15512">
        <f>IF(VLOOKUP(Data!$A15512,summermonths, 2, FALSE) = 1, VLOOKUP(Data!$H15512,rateblocks, 2, FALSE), VLOOKUP(Data!H15512, rateblocks,3, FALSE))</f>
        <v>3</v>
      </c>
      <c r="J15512">
        <v>2.3741745948791504</v>
      </c>
      <c r="K15512">
        <v>2.4626028537750244</v>
      </c>
      <c r="L15512">
        <v>73.068496704101563</v>
      </c>
      <c r="M15512">
        <v>8.8428221642971039E-2</v>
      </c>
      <c r="N15512">
        <v>0.65363740921020508</v>
      </c>
      <c r="O15512">
        <v>0.42724186182022095</v>
      </c>
      <c r="P15512">
        <v>-0.98670965433120728</v>
      </c>
      <c r="Q15512">
        <v>-0.74924182891845703</v>
      </c>
      <c r="R15512">
        <v>-0.25433957576751709</v>
      </c>
      <c r="S15512">
        <v>8.8428221642971039E-2</v>
      </c>
      <c r="T15512">
        <v>0.43119600415229797</v>
      </c>
      <c r="U15512">
        <v>0.9260982871055603</v>
      </c>
      <c r="V15512">
        <v>1.1635661125183105</v>
      </c>
    </row>
    <row r="15513" spans="1:22" x14ac:dyDescent="0.25">
      <c r="A15513" t="s">
        <v>96</v>
      </c>
      <c r="B15513" t="s">
        <v>131</v>
      </c>
      <c r="C15513" t="s">
        <v>101</v>
      </c>
      <c r="D15513" t="s">
        <v>73</v>
      </c>
      <c r="E15513" t="s">
        <v>89</v>
      </c>
      <c r="F15513" t="s">
        <v>50</v>
      </c>
      <c r="G15513">
        <v>73</v>
      </c>
      <c r="H15513">
        <v>21</v>
      </c>
      <c r="I15513">
        <f>IF(VLOOKUP(Data!$A15513,summermonths, 2, FALSE) = 1, VLOOKUP(Data!$H15513,rateblocks, 2, FALSE), VLOOKUP(Data!H15513, rateblocks,3, FALSE))</f>
        <v>2</v>
      </c>
      <c r="J15513">
        <v>2.8919587135314941</v>
      </c>
      <c r="K15513">
        <v>2.6857104301452637</v>
      </c>
      <c r="L15513">
        <v>66.481941223144531</v>
      </c>
      <c r="M15513">
        <v>-0.20624831318855286</v>
      </c>
      <c r="N15513">
        <v>0.42755603790283203</v>
      </c>
      <c r="O15513">
        <v>0.1828041672706604</v>
      </c>
      <c r="P15513">
        <v>-0.90951544046401978</v>
      </c>
      <c r="Q15513">
        <v>-0.75418341159820557</v>
      </c>
      <c r="R15513">
        <v>-0.43045893311500549</v>
      </c>
      <c r="S15513">
        <v>-0.20624831318855286</v>
      </c>
      <c r="T15513">
        <v>1.7962291836738586E-2</v>
      </c>
      <c r="U15513">
        <v>0.34168678522109985</v>
      </c>
      <c r="V15513">
        <v>0.49701878428459167</v>
      </c>
    </row>
    <row r="15514" spans="1:22" x14ac:dyDescent="0.25">
      <c r="A15514" t="s">
        <v>124</v>
      </c>
      <c r="B15514" t="s">
        <v>131</v>
      </c>
      <c r="C15514" t="s">
        <v>101</v>
      </c>
      <c r="D15514" t="s">
        <v>119</v>
      </c>
      <c r="E15514" t="s">
        <v>89</v>
      </c>
      <c r="F15514" t="s">
        <v>50</v>
      </c>
      <c r="G15514">
        <v>73</v>
      </c>
      <c r="H15514">
        <v>8</v>
      </c>
      <c r="I15514">
        <f>IF(VLOOKUP(Data!$A15514,summermonths, 2, FALSE) = 1, VLOOKUP(Data!$H15514,rateblocks, 2, FALSE), VLOOKUP(Data!H15514, rateblocks,3, FALSE))</f>
        <v>2</v>
      </c>
      <c r="J15514">
        <v>1.3537114858627319</v>
      </c>
      <c r="K15514">
        <v>1.6645172834396362</v>
      </c>
      <c r="L15514">
        <v>56.744293212890625</v>
      </c>
      <c r="M15514">
        <v>0.31080582737922668</v>
      </c>
      <c r="N15514">
        <v>0.43162047863006592</v>
      </c>
      <c r="O15514">
        <v>0.1862962394952774</v>
      </c>
      <c r="P15514">
        <v>-0.3991466760635376</v>
      </c>
      <c r="Q15514">
        <v>-0.24233807623386383</v>
      </c>
      <c r="R15514">
        <v>8.4463827311992645E-2</v>
      </c>
      <c r="S15514">
        <v>0.31080582737922668</v>
      </c>
      <c r="T15514">
        <v>0.53714781999588013</v>
      </c>
      <c r="U15514">
        <v>0.86394971609115601</v>
      </c>
      <c r="V15514">
        <v>1.0207583904266357</v>
      </c>
    </row>
    <row r="15515" spans="1:22" x14ac:dyDescent="0.25">
      <c r="A15515" t="s">
        <v>125</v>
      </c>
      <c r="B15515" t="s">
        <v>131</v>
      </c>
      <c r="C15515" t="s">
        <v>101</v>
      </c>
      <c r="D15515" t="s">
        <v>120</v>
      </c>
      <c r="E15515" t="s">
        <v>89</v>
      </c>
      <c r="F15515" t="s">
        <v>50</v>
      </c>
      <c r="G15515">
        <v>73</v>
      </c>
      <c r="H15515">
        <v>2</v>
      </c>
      <c r="I15515">
        <f>IF(VLOOKUP(Data!$A15515,summermonths, 2, FALSE) = 1, VLOOKUP(Data!$H15515,rateblocks, 2, FALSE), VLOOKUP(Data!H15515, rateblocks,3, FALSE))</f>
        <v>3</v>
      </c>
      <c r="J15515">
        <v>2.6688282489776611</v>
      </c>
      <c r="K15515">
        <v>2.5168929100036621</v>
      </c>
      <c r="L15515">
        <v>57.115192413330078</v>
      </c>
      <c r="M15515">
        <v>-0.15193533897399902</v>
      </c>
      <c r="N15515">
        <v>0.38027086853981018</v>
      </c>
      <c r="O15515">
        <v>0.14460593461990356</v>
      </c>
      <c r="P15515">
        <v>-0.77742522954940796</v>
      </c>
      <c r="Q15515">
        <v>-0.63927209377288818</v>
      </c>
      <c r="R15515">
        <v>-0.3513495922088623</v>
      </c>
      <c r="S15515">
        <v>-0.15193533897399902</v>
      </c>
      <c r="T15515">
        <v>4.7478899359703064E-2</v>
      </c>
      <c r="U15515">
        <v>0.33540138602256775</v>
      </c>
      <c r="V15515">
        <v>0.4735545814037323</v>
      </c>
    </row>
    <row r="15516" spans="1:22" x14ac:dyDescent="0.25">
      <c r="A15516" t="s">
        <v>99</v>
      </c>
      <c r="B15516" t="s">
        <v>131</v>
      </c>
      <c r="C15516" t="s">
        <v>102</v>
      </c>
      <c r="D15516" t="s">
        <v>82</v>
      </c>
      <c r="E15516" t="s">
        <v>89</v>
      </c>
      <c r="F15516" t="s">
        <v>50</v>
      </c>
      <c r="G15516">
        <v>73</v>
      </c>
      <c r="H15516">
        <v>4</v>
      </c>
      <c r="I15516">
        <f>IF(VLOOKUP(Data!$A15516,summermonths, 2, FALSE) = 1, VLOOKUP(Data!$H15516,rateblocks, 2, FALSE), VLOOKUP(Data!H15516, rateblocks,3, FALSE))</f>
        <v>3</v>
      </c>
      <c r="J15516">
        <v>2.070380687713623</v>
      </c>
      <c r="K15516">
        <v>2.4611644744873047</v>
      </c>
      <c r="L15516">
        <v>73</v>
      </c>
      <c r="M15516">
        <v>0.39078366756439209</v>
      </c>
      <c r="N15516">
        <v>0.6562645435333252</v>
      </c>
      <c r="O15516">
        <v>0.43068316578865051</v>
      </c>
      <c r="P15516">
        <v>-0.68867546319961548</v>
      </c>
      <c r="Q15516">
        <v>-0.4502531886100769</v>
      </c>
      <c r="R15516">
        <v>4.6638205647468567E-2</v>
      </c>
      <c r="S15516">
        <v>0.39078366756439209</v>
      </c>
      <c r="T15516">
        <v>0.73492914438247681</v>
      </c>
      <c r="U15516">
        <v>1.2318204641342163</v>
      </c>
      <c r="V15516">
        <v>1.4702427387237549</v>
      </c>
    </row>
    <row r="15517" spans="1:22" x14ac:dyDescent="0.25">
      <c r="A15517" t="s">
        <v>97</v>
      </c>
      <c r="B15517" t="s">
        <v>131</v>
      </c>
      <c r="C15517" t="s">
        <v>102</v>
      </c>
      <c r="D15517" t="s">
        <v>80</v>
      </c>
      <c r="E15517" t="s">
        <v>89</v>
      </c>
      <c r="F15517" t="s">
        <v>50</v>
      </c>
      <c r="G15517">
        <v>73</v>
      </c>
      <c r="H15517">
        <v>7</v>
      </c>
      <c r="I15517">
        <f>IF(VLOOKUP(Data!$A15517,summermonths, 2, FALSE) = 1, VLOOKUP(Data!$H15517,rateblocks, 2, FALSE), VLOOKUP(Data!H15517, rateblocks,3, FALSE))</f>
        <v>2</v>
      </c>
      <c r="J15517">
        <v>1.1691324710845947</v>
      </c>
      <c r="K15517">
        <v>1.9765753746032715</v>
      </c>
      <c r="L15517">
        <v>71.369865417480469</v>
      </c>
      <c r="M15517">
        <v>0.80744290351867676</v>
      </c>
      <c r="N15517">
        <v>0.742095947265625</v>
      </c>
      <c r="O15517">
        <v>0.55070638656616211</v>
      </c>
      <c r="P15517">
        <v>-0.41319629549980164</v>
      </c>
      <c r="Q15517">
        <v>-0.14359131455421448</v>
      </c>
      <c r="R15517">
        <v>0.41828739643096924</v>
      </c>
      <c r="S15517">
        <v>0.80744290351867676</v>
      </c>
      <c r="T15517">
        <v>1.1965984106063843</v>
      </c>
      <c r="U15517">
        <v>1.7584770917892456</v>
      </c>
      <c r="V15517">
        <v>2.0280821323394775</v>
      </c>
    </row>
    <row r="15518" spans="1:22" x14ac:dyDescent="0.25">
      <c r="A15518" t="s">
        <v>99</v>
      </c>
      <c r="B15518" t="s">
        <v>131</v>
      </c>
      <c r="C15518" t="s">
        <v>102</v>
      </c>
      <c r="D15518" t="s">
        <v>82</v>
      </c>
      <c r="E15518" t="s">
        <v>89</v>
      </c>
      <c r="F15518" t="s">
        <v>50</v>
      </c>
      <c r="G15518">
        <v>73</v>
      </c>
      <c r="H15518">
        <v>5</v>
      </c>
      <c r="I15518">
        <f>IF(VLOOKUP(Data!$A15518,summermonths, 2, FALSE) = 1, VLOOKUP(Data!$H15518,rateblocks, 2, FALSE), VLOOKUP(Data!H15518, rateblocks,3, FALSE))</f>
        <v>3</v>
      </c>
      <c r="J15518">
        <v>2.27305006980896</v>
      </c>
      <c r="K15518">
        <v>2.3507535457611084</v>
      </c>
      <c r="L15518">
        <v>72.671234130859375</v>
      </c>
      <c r="M15518">
        <v>7.770344614982605E-2</v>
      </c>
      <c r="N15518">
        <v>0.65389138460159302</v>
      </c>
      <c r="O15518">
        <v>0.42757394909858704</v>
      </c>
      <c r="P15518">
        <v>-0.9978521466255188</v>
      </c>
      <c r="Q15518">
        <v>-0.76029205322265625</v>
      </c>
      <c r="R15518">
        <v>-0.26519754528999329</v>
      </c>
      <c r="S15518">
        <v>7.770344614982605E-2</v>
      </c>
      <c r="T15518">
        <v>0.42060443758964539</v>
      </c>
      <c r="U15518">
        <v>0.91569894552230835</v>
      </c>
      <c r="V15518">
        <v>1.1532590389251709</v>
      </c>
    </row>
    <row r="15519" spans="1:22" x14ac:dyDescent="0.25">
      <c r="A15519" t="s">
        <v>123</v>
      </c>
      <c r="B15519" t="s">
        <v>131</v>
      </c>
      <c r="C15519" t="s">
        <v>102</v>
      </c>
      <c r="D15519" t="s">
        <v>118</v>
      </c>
      <c r="E15519" t="s">
        <v>89</v>
      </c>
      <c r="F15519" t="s">
        <v>50</v>
      </c>
      <c r="G15519">
        <v>73</v>
      </c>
      <c r="H15519">
        <v>5</v>
      </c>
      <c r="I15519">
        <f>IF(VLOOKUP(Data!$A15519,summermonths, 2, FALSE) = 1, VLOOKUP(Data!$H15519,rateblocks, 2, FALSE), VLOOKUP(Data!H15519, rateblocks,3, FALSE))</f>
        <v>3</v>
      </c>
      <c r="J15519">
        <v>1.769168496131897</v>
      </c>
      <c r="K15519">
        <v>2.3203425407409668</v>
      </c>
      <c r="L15519">
        <v>55.589042663574219</v>
      </c>
      <c r="M15519">
        <v>0.55117392539978027</v>
      </c>
      <c r="N15519">
        <v>0.5327376127243042</v>
      </c>
      <c r="O15519">
        <v>0.2838093638420105</v>
      </c>
      <c r="P15519">
        <v>-0.32510146498680115</v>
      </c>
      <c r="Q15519">
        <v>-0.13155679404735565</v>
      </c>
      <c r="R15519">
        <v>0.27180606126785278</v>
      </c>
      <c r="S15519">
        <v>0.55117392539978027</v>
      </c>
      <c r="T15519">
        <v>0.83054178953170776</v>
      </c>
      <c r="U15519">
        <v>1.2339046001434326</v>
      </c>
      <c r="V15519">
        <v>1.4274493455886841</v>
      </c>
    </row>
    <row r="15520" spans="1:22" x14ac:dyDescent="0.25">
      <c r="A15520" t="s">
        <v>123</v>
      </c>
      <c r="B15520" t="s">
        <v>131</v>
      </c>
      <c r="C15520" t="s">
        <v>101</v>
      </c>
      <c r="D15520" t="s">
        <v>113</v>
      </c>
      <c r="E15520" t="s">
        <v>89</v>
      </c>
      <c r="F15520" t="s">
        <v>50</v>
      </c>
      <c r="G15520">
        <v>73</v>
      </c>
      <c r="H15520">
        <v>6</v>
      </c>
      <c r="I15520">
        <f>IF(VLOOKUP(Data!$A15520,summermonths, 2, FALSE) = 1, VLOOKUP(Data!$H15520,rateblocks, 2, FALSE), VLOOKUP(Data!H15520, rateblocks,3, FALSE))</f>
        <v>3</v>
      </c>
      <c r="J15520">
        <v>2.2592811584472656</v>
      </c>
      <c r="K15520">
        <v>2.2999098300933838</v>
      </c>
      <c r="L15520">
        <v>51.234317779541016</v>
      </c>
      <c r="M15520">
        <v>4.0628720074892044E-2</v>
      </c>
      <c r="N15520">
        <v>0.42476010322570801</v>
      </c>
      <c r="O15520">
        <v>0.1804211437702179</v>
      </c>
      <c r="P15520">
        <v>-0.65803945064544678</v>
      </c>
      <c r="Q15520">
        <v>-0.50372326374053955</v>
      </c>
      <c r="R15520">
        <v>-0.18211568892002106</v>
      </c>
      <c r="S15520">
        <v>4.0628720074892044E-2</v>
      </c>
      <c r="T15520">
        <v>0.26337313652038574</v>
      </c>
      <c r="U15520">
        <v>0.58498066663742065</v>
      </c>
      <c r="V15520">
        <v>0.73929691314697266</v>
      </c>
    </row>
    <row r="15521" spans="1:22" x14ac:dyDescent="0.25">
      <c r="A15521" t="s">
        <v>124</v>
      </c>
      <c r="B15521" t="s">
        <v>131</v>
      </c>
      <c r="C15521" t="s">
        <v>102</v>
      </c>
      <c r="D15521" t="s">
        <v>114</v>
      </c>
      <c r="E15521" t="s">
        <v>89</v>
      </c>
      <c r="F15521" t="s">
        <v>50</v>
      </c>
      <c r="G15521">
        <v>73</v>
      </c>
      <c r="H15521">
        <v>1</v>
      </c>
      <c r="I15521">
        <f>IF(VLOOKUP(Data!$A15521,summermonths, 2, FALSE) = 1, VLOOKUP(Data!$H15521,rateblocks, 2, FALSE), VLOOKUP(Data!H15521, rateblocks,3, FALSE))</f>
        <v>3</v>
      </c>
      <c r="J15521">
        <v>2.1892638206481934</v>
      </c>
      <c r="K15521">
        <v>2.5073287487030029</v>
      </c>
      <c r="L15521">
        <v>66.136985778808594</v>
      </c>
      <c r="M15521">
        <v>0.31806492805480957</v>
      </c>
      <c r="N15521">
        <v>0.64315992593765259</v>
      </c>
      <c r="O15521">
        <v>0.41365468502044678</v>
      </c>
      <c r="P15521">
        <v>-0.73983901739120483</v>
      </c>
      <c r="Q15521">
        <v>-0.50617766380310059</v>
      </c>
      <c r="R15521">
        <v>-1.920846663415432E-2</v>
      </c>
      <c r="S15521">
        <v>0.31806492805480957</v>
      </c>
      <c r="T15521">
        <v>0.6553383469581604</v>
      </c>
      <c r="U15521">
        <v>1.1423075199127197</v>
      </c>
      <c r="V15521">
        <v>1.3759688138961792</v>
      </c>
    </row>
    <row r="15522" spans="1:22" x14ac:dyDescent="0.25">
      <c r="A15522" t="s">
        <v>122</v>
      </c>
      <c r="B15522" t="s">
        <v>131</v>
      </c>
      <c r="C15522" t="s">
        <v>102</v>
      </c>
      <c r="D15522" t="s">
        <v>115</v>
      </c>
      <c r="E15522" t="s">
        <v>89</v>
      </c>
      <c r="F15522" t="s">
        <v>50</v>
      </c>
      <c r="G15522">
        <v>73</v>
      </c>
      <c r="H15522">
        <v>15</v>
      </c>
      <c r="I15522">
        <f>IF(VLOOKUP(Data!$A15522,summermonths, 2, FALSE) = 1, VLOOKUP(Data!$H15522,rateblocks, 2, FALSE), VLOOKUP(Data!H15522, rateblocks,3, FALSE))</f>
        <v>2</v>
      </c>
      <c r="J15522">
        <v>1.2963725328445435</v>
      </c>
      <c r="K15522">
        <v>1.4486302137374878</v>
      </c>
      <c r="L15522">
        <v>57.301368713378906</v>
      </c>
      <c r="M15522">
        <v>0.15225757658481598</v>
      </c>
      <c r="N15522">
        <v>0.69074440002441406</v>
      </c>
      <c r="O15522">
        <v>0.47712782025337219</v>
      </c>
      <c r="P15522">
        <v>-0.98391586542129517</v>
      </c>
      <c r="Q15522">
        <v>-0.73296701908111572</v>
      </c>
      <c r="R15522">
        <v>-0.20996914803981781</v>
      </c>
      <c r="S15522">
        <v>0.15225757658481598</v>
      </c>
      <c r="T15522">
        <v>0.51448428630828857</v>
      </c>
      <c r="U15522">
        <v>1.0374821424484253</v>
      </c>
      <c r="V15522">
        <v>1.2884310483932495</v>
      </c>
    </row>
    <row r="15523" spans="1:22" x14ac:dyDescent="0.25">
      <c r="A15523" t="s">
        <v>98</v>
      </c>
      <c r="B15523" t="s">
        <v>131</v>
      </c>
      <c r="C15523" t="s">
        <v>102</v>
      </c>
      <c r="D15523" t="s">
        <v>81</v>
      </c>
      <c r="E15523" t="s">
        <v>89</v>
      </c>
      <c r="F15523" t="s">
        <v>50</v>
      </c>
      <c r="G15523">
        <v>73</v>
      </c>
      <c r="H15523">
        <v>5</v>
      </c>
      <c r="I15523">
        <f>IF(VLOOKUP(Data!$A15523,summermonths, 2, FALSE) = 1, VLOOKUP(Data!$H15523,rateblocks, 2, FALSE), VLOOKUP(Data!H15523, rateblocks,3, FALSE))</f>
        <v>3</v>
      </c>
      <c r="J15523">
        <v>2.0418522357940674</v>
      </c>
      <c r="K15523">
        <v>2.4204795360565186</v>
      </c>
      <c r="L15523">
        <v>71.164382934570313</v>
      </c>
      <c r="M15523">
        <v>0.37862733006477356</v>
      </c>
      <c r="N15523">
        <v>0.6665608286857605</v>
      </c>
      <c r="O15523">
        <v>0.44430333375930786</v>
      </c>
      <c r="P15523">
        <v>-0.71776765584945679</v>
      </c>
      <c r="Q15523">
        <v>-0.47560474276542664</v>
      </c>
      <c r="R15523">
        <v>2.9082490131258965E-2</v>
      </c>
      <c r="S15523">
        <v>0.37862733006477356</v>
      </c>
      <c r="T15523">
        <v>0.7281721830368042</v>
      </c>
      <c r="U15523">
        <v>1.2328593730926514</v>
      </c>
      <c r="V15523">
        <v>1.4750223159790039</v>
      </c>
    </row>
    <row r="15524" spans="1:22" x14ac:dyDescent="0.25">
      <c r="A15524" t="s">
        <v>124</v>
      </c>
      <c r="B15524" t="s">
        <v>131</v>
      </c>
      <c r="C15524" t="s">
        <v>102</v>
      </c>
      <c r="D15524" t="s">
        <v>114</v>
      </c>
      <c r="E15524" t="s">
        <v>89</v>
      </c>
      <c r="F15524" t="s">
        <v>50</v>
      </c>
      <c r="G15524">
        <v>73</v>
      </c>
      <c r="H15524">
        <v>19</v>
      </c>
      <c r="I15524">
        <f>IF(VLOOKUP(Data!$A15524,summermonths, 2, FALSE) = 1, VLOOKUP(Data!$H15524,rateblocks, 2, FALSE), VLOOKUP(Data!H15524, rateblocks,3, FALSE))</f>
        <v>1</v>
      </c>
      <c r="J15524">
        <v>1.9100872278213501</v>
      </c>
      <c r="K15524">
        <v>2.3001370429992676</v>
      </c>
      <c r="L15524">
        <v>75.506851196289063</v>
      </c>
      <c r="M15524">
        <v>0.39004975557327271</v>
      </c>
      <c r="N15524">
        <v>0.97027909755706787</v>
      </c>
      <c r="O15524">
        <v>0.94144153594970703</v>
      </c>
      <c r="P15524">
        <v>-1.2059173583984375</v>
      </c>
      <c r="Q15524">
        <v>-0.853412926197052</v>
      </c>
      <c r="R15524">
        <v>-0.11876510083675385</v>
      </c>
      <c r="S15524">
        <v>0.39004975557327271</v>
      </c>
      <c r="T15524">
        <v>0.89886462688446045</v>
      </c>
      <c r="U15524">
        <v>1.6335124969482422</v>
      </c>
      <c r="V15524">
        <v>1.9860168695449829</v>
      </c>
    </row>
    <row r="15525" spans="1:22" x14ac:dyDescent="0.25">
      <c r="A15525" t="s">
        <v>123</v>
      </c>
      <c r="B15525" t="s">
        <v>131</v>
      </c>
      <c r="C15525" t="s">
        <v>102</v>
      </c>
      <c r="D15525" t="s">
        <v>118</v>
      </c>
      <c r="E15525" t="s">
        <v>89</v>
      </c>
      <c r="F15525" t="s">
        <v>50</v>
      </c>
      <c r="G15525">
        <v>73</v>
      </c>
      <c r="H15525">
        <v>24</v>
      </c>
      <c r="I15525">
        <f>IF(VLOOKUP(Data!$A15525,summermonths, 2, FALSE) = 1, VLOOKUP(Data!$H15525,rateblocks, 2, FALSE), VLOOKUP(Data!H15525, rateblocks,3, FALSE))</f>
        <v>3</v>
      </c>
      <c r="J15525">
        <v>1.8429920673370361</v>
      </c>
      <c r="K15525">
        <v>2.5092465877532959</v>
      </c>
      <c r="L15525">
        <v>58.109588623046875</v>
      </c>
      <c r="M15525">
        <v>0.66625446081161499</v>
      </c>
      <c r="N15525">
        <v>0.51860326528549194</v>
      </c>
      <c r="O15525">
        <v>0.26894935965538025</v>
      </c>
      <c r="P15525">
        <v>-0.18677200376987457</v>
      </c>
      <c r="Q15525">
        <v>1.6376342391595244E-3</v>
      </c>
      <c r="R15525">
        <v>0.39429864287376404</v>
      </c>
      <c r="S15525">
        <v>0.66625446081161499</v>
      </c>
      <c r="T15525">
        <v>0.93821030855178833</v>
      </c>
      <c r="U15525">
        <v>1.3308713436126709</v>
      </c>
      <c r="V15525">
        <v>1.5192809104919434</v>
      </c>
    </row>
    <row r="15526" spans="1:22" x14ac:dyDescent="0.25">
      <c r="A15526" t="s">
        <v>100</v>
      </c>
      <c r="B15526" t="s">
        <v>131</v>
      </c>
      <c r="C15526" t="s">
        <v>102</v>
      </c>
      <c r="D15526" t="s">
        <v>83</v>
      </c>
      <c r="E15526" t="s">
        <v>89</v>
      </c>
      <c r="F15526" t="s">
        <v>50</v>
      </c>
      <c r="G15526">
        <v>73</v>
      </c>
      <c r="H15526">
        <v>13</v>
      </c>
      <c r="I15526">
        <f>IF(VLOOKUP(Data!$A15526,summermonths, 2, FALSE) = 1, VLOOKUP(Data!$H15526,rateblocks, 2, FALSE), VLOOKUP(Data!H15526, rateblocks,3, FALSE))</f>
        <v>1</v>
      </c>
      <c r="J15526">
        <v>2.6673088073730469</v>
      </c>
      <c r="K15526">
        <v>2.0021233558654785</v>
      </c>
      <c r="L15526">
        <v>87.095893859863281</v>
      </c>
      <c r="M15526">
        <v>-0.66518551111221313</v>
      </c>
      <c r="N15526">
        <v>1.0371098518371582</v>
      </c>
      <c r="O15526">
        <v>1.075596809387207</v>
      </c>
      <c r="P15526">
        <v>-2.3710794448852539</v>
      </c>
      <c r="Q15526">
        <v>-1.9942952394485474</v>
      </c>
      <c r="R15526">
        <v>-1.209046483039856</v>
      </c>
      <c r="S15526">
        <v>-0.66518551111221313</v>
      </c>
      <c r="T15526">
        <v>-0.1213245764374733</v>
      </c>
      <c r="U15526">
        <v>0.66392421722412109</v>
      </c>
      <c r="V15526">
        <v>1.0407084226608276</v>
      </c>
    </row>
    <row r="15527" spans="1:22" x14ac:dyDescent="0.25">
      <c r="A15527" t="s">
        <v>122</v>
      </c>
      <c r="B15527" t="s">
        <v>131</v>
      </c>
      <c r="C15527" t="s">
        <v>101</v>
      </c>
      <c r="D15527" t="s">
        <v>117</v>
      </c>
      <c r="E15527" t="s">
        <v>89</v>
      </c>
      <c r="F15527" t="s">
        <v>50</v>
      </c>
      <c r="G15527">
        <v>73</v>
      </c>
      <c r="H15527">
        <v>8</v>
      </c>
      <c r="I15527">
        <f>IF(VLOOKUP(Data!$A15527,summermonths, 2, FALSE) = 1, VLOOKUP(Data!$H15527,rateblocks, 2, FALSE), VLOOKUP(Data!H15527, rateblocks,3, FALSE))</f>
        <v>2</v>
      </c>
      <c r="J15527">
        <v>1.2315124273300171</v>
      </c>
      <c r="K15527">
        <v>1.6443835496902466</v>
      </c>
      <c r="L15527">
        <v>53.350685119628906</v>
      </c>
      <c r="M15527">
        <v>0.41287118196487427</v>
      </c>
      <c r="N15527">
        <v>0.45172709226608276</v>
      </c>
      <c r="O15527">
        <v>0.20405736565589905</v>
      </c>
      <c r="P15527">
        <v>-0.33015376329421997</v>
      </c>
      <c r="Q15527">
        <v>-0.16604037582874298</v>
      </c>
      <c r="R15527">
        <v>0.17598526179790497</v>
      </c>
      <c r="S15527">
        <v>0.41287118196487427</v>
      </c>
      <c r="T15527">
        <v>0.64975708723068237</v>
      </c>
      <c r="U15527">
        <v>0.99178272485733032</v>
      </c>
      <c r="V15527">
        <v>1.1558961868286133</v>
      </c>
    </row>
    <row r="15528" spans="1:22" x14ac:dyDescent="0.25">
      <c r="A15528" t="s">
        <v>96</v>
      </c>
      <c r="B15528" t="s">
        <v>131</v>
      </c>
      <c r="C15528" t="s">
        <v>102</v>
      </c>
      <c r="D15528" t="s">
        <v>79</v>
      </c>
      <c r="E15528" t="s">
        <v>89</v>
      </c>
      <c r="F15528" t="s">
        <v>50</v>
      </c>
      <c r="G15528">
        <v>73</v>
      </c>
      <c r="H15528">
        <v>22</v>
      </c>
      <c r="I15528">
        <f>IF(VLOOKUP(Data!$A15528,summermonths, 2, FALSE) = 1, VLOOKUP(Data!$H15528,rateblocks, 2, FALSE), VLOOKUP(Data!H15528, rateblocks,3, FALSE))</f>
        <v>2</v>
      </c>
      <c r="J15528">
        <v>2.6511232852935791</v>
      </c>
      <c r="K15528">
        <v>2.7297260761260986</v>
      </c>
      <c r="L15528">
        <v>70.808219909667969</v>
      </c>
      <c r="M15528">
        <v>7.8602775931358337E-2</v>
      </c>
      <c r="N15528">
        <v>0.75563222169876099</v>
      </c>
      <c r="O15528">
        <v>0.57098007202148438</v>
      </c>
      <c r="P15528">
        <v>-1.1643016338348389</v>
      </c>
      <c r="Q15528">
        <v>-0.88977885246276855</v>
      </c>
      <c r="R15528">
        <v>-0.31765115261077881</v>
      </c>
      <c r="S15528">
        <v>7.8602775931358337E-2</v>
      </c>
      <c r="T15528">
        <v>0.47485670447349548</v>
      </c>
      <c r="U15528">
        <v>1.0469844341278076</v>
      </c>
      <c r="V15528">
        <v>1.3215072154998779</v>
      </c>
    </row>
    <row r="15529" spans="1:22" x14ac:dyDescent="0.25">
      <c r="A15529" t="s">
        <v>100</v>
      </c>
      <c r="B15529" t="s">
        <v>131</v>
      </c>
      <c r="C15529" t="s">
        <v>102</v>
      </c>
      <c r="D15529" t="s">
        <v>83</v>
      </c>
      <c r="E15529" t="s">
        <v>89</v>
      </c>
      <c r="F15529" t="s">
        <v>50</v>
      </c>
      <c r="G15529">
        <v>73</v>
      </c>
      <c r="H15529">
        <v>5</v>
      </c>
      <c r="I15529">
        <f>IF(VLOOKUP(Data!$A15529,summermonths, 2, FALSE) = 1, VLOOKUP(Data!$H15529,rateblocks, 2, FALSE), VLOOKUP(Data!H15529, rateblocks,3, FALSE))</f>
        <v>3</v>
      </c>
      <c r="J15529">
        <v>2.295041561126709</v>
      </c>
      <c r="K15529">
        <v>2.3417122364044189</v>
      </c>
      <c r="L15529">
        <v>72.315071105957031</v>
      </c>
      <c r="M15529">
        <v>4.6670760959386826E-2</v>
      </c>
      <c r="N15529">
        <v>0.61555278301239014</v>
      </c>
      <c r="O15529">
        <v>0.37890523672103882</v>
      </c>
      <c r="P15529">
        <v>-0.9658234715461731</v>
      </c>
      <c r="Q15529">
        <v>-0.7421918511390686</v>
      </c>
      <c r="R15529">
        <v>-0.27612543106079102</v>
      </c>
      <c r="S15529">
        <v>4.6670760959386826E-2</v>
      </c>
      <c r="T15529">
        <v>0.36946696043014526</v>
      </c>
      <c r="U15529">
        <v>0.83553338050842285</v>
      </c>
      <c r="V15529">
        <v>1.0591650009155273</v>
      </c>
    </row>
    <row r="15530" spans="1:22" x14ac:dyDescent="0.25">
      <c r="A15530" t="s">
        <v>122</v>
      </c>
      <c r="B15530" t="s">
        <v>131</v>
      </c>
      <c r="C15530" t="s">
        <v>102</v>
      </c>
      <c r="D15530" t="s">
        <v>115</v>
      </c>
      <c r="E15530" t="s">
        <v>89</v>
      </c>
      <c r="F15530" t="s">
        <v>50</v>
      </c>
      <c r="G15530">
        <v>73</v>
      </c>
      <c r="H15530">
        <v>20</v>
      </c>
      <c r="I15530">
        <f>IF(VLOOKUP(Data!$A15530,summermonths, 2, FALSE) = 1, VLOOKUP(Data!$H15530,rateblocks, 2, FALSE), VLOOKUP(Data!H15530, rateblocks,3, FALSE))</f>
        <v>1</v>
      </c>
      <c r="J15530">
        <v>3.512866735458374</v>
      </c>
      <c r="K15530">
        <v>2.6235616207122803</v>
      </c>
      <c r="L15530">
        <v>47.054794311523438</v>
      </c>
      <c r="M15530">
        <v>-0.88930517435073853</v>
      </c>
      <c r="N15530">
        <v>0.87210243940353394</v>
      </c>
      <c r="O15530">
        <v>0.76056265830993652</v>
      </c>
      <c r="P15530">
        <v>-2.3237860202789307</v>
      </c>
      <c r="Q15530">
        <v>-2.0069494247436523</v>
      </c>
      <c r="R15530">
        <v>-1.346636176109314</v>
      </c>
      <c r="S15530">
        <v>-0.88930517435073853</v>
      </c>
      <c r="T15530">
        <v>-0.43197420239448547</v>
      </c>
      <c r="U15530">
        <v>0.22833907604217529</v>
      </c>
      <c r="V15530">
        <v>0.54517567157745361</v>
      </c>
    </row>
    <row r="15531" spans="1:22" x14ac:dyDescent="0.25">
      <c r="A15531" t="s">
        <v>124</v>
      </c>
      <c r="B15531" t="s">
        <v>131</v>
      </c>
      <c r="C15531" t="s">
        <v>102</v>
      </c>
      <c r="D15531" t="s">
        <v>114</v>
      </c>
      <c r="E15531" t="s">
        <v>89</v>
      </c>
      <c r="F15531" t="s">
        <v>50</v>
      </c>
      <c r="G15531">
        <v>73</v>
      </c>
      <c r="H15531">
        <v>18</v>
      </c>
      <c r="I15531">
        <f>IF(VLOOKUP(Data!$A15531,summermonths, 2, FALSE) = 1, VLOOKUP(Data!$H15531,rateblocks, 2, FALSE), VLOOKUP(Data!H15531, rateblocks,3, FALSE))</f>
        <v>1</v>
      </c>
      <c r="J15531">
        <v>2.2721958160400391</v>
      </c>
      <c r="K15531">
        <v>2.1347944736480713</v>
      </c>
      <c r="L15531">
        <v>79.164382934570313</v>
      </c>
      <c r="M15531">
        <v>-0.13740131258964539</v>
      </c>
      <c r="N15531">
        <v>0.80591505765914917</v>
      </c>
      <c r="O15531">
        <v>0.64949905872344971</v>
      </c>
      <c r="P15531">
        <v>-1.4630136489868164</v>
      </c>
      <c r="Q15531">
        <v>-1.1702229976654053</v>
      </c>
      <c r="R15531">
        <v>-0.56002360582351685</v>
      </c>
      <c r="S15531">
        <v>-0.13740131258964539</v>
      </c>
      <c r="T15531">
        <v>0.28522095084190369</v>
      </c>
      <c r="U15531">
        <v>0.8954203724861145</v>
      </c>
      <c r="V15531">
        <v>1.1882109642028809</v>
      </c>
    </row>
    <row r="15532" spans="1:22" x14ac:dyDescent="0.25">
      <c r="A15532" t="s">
        <v>95</v>
      </c>
      <c r="B15532" t="s">
        <v>131</v>
      </c>
      <c r="C15532" t="s">
        <v>102</v>
      </c>
      <c r="D15532" t="s">
        <v>78</v>
      </c>
      <c r="E15532" t="s">
        <v>89</v>
      </c>
      <c r="F15532" t="s">
        <v>50</v>
      </c>
      <c r="G15532">
        <v>73</v>
      </c>
      <c r="H15532">
        <v>20</v>
      </c>
      <c r="I15532">
        <f>IF(VLOOKUP(Data!$A15532,summermonths, 2, FALSE) = 1, VLOOKUP(Data!$H15532,rateblocks, 2, FALSE), VLOOKUP(Data!H15532, rateblocks,3, FALSE))</f>
        <v>2</v>
      </c>
      <c r="J15532">
        <v>2.7473068237304687</v>
      </c>
      <c r="K15532">
        <v>2.3778767585754395</v>
      </c>
      <c r="L15532">
        <v>69.684928894042969</v>
      </c>
      <c r="M15532">
        <v>-0.36943000555038452</v>
      </c>
      <c r="N15532">
        <v>0.68444973230361938</v>
      </c>
      <c r="O15532">
        <v>0.46847143769264221</v>
      </c>
      <c r="P15532">
        <v>-1.4952496290206909</v>
      </c>
      <c r="Q15532">
        <v>-1.2465876340866089</v>
      </c>
      <c r="R15532">
        <v>-0.72835582494735718</v>
      </c>
      <c r="S15532">
        <v>-0.36943000555038452</v>
      </c>
      <c r="T15532">
        <v>-1.0504215024411678E-2</v>
      </c>
      <c r="U15532">
        <v>0.50772762298583984</v>
      </c>
      <c r="V15532">
        <v>0.75638961791992188</v>
      </c>
    </row>
    <row r="15533" spans="1:22" x14ac:dyDescent="0.25">
      <c r="A15533" t="s">
        <v>122</v>
      </c>
      <c r="B15533" t="s">
        <v>131</v>
      </c>
      <c r="C15533" t="s">
        <v>101</v>
      </c>
      <c r="D15533" t="s">
        <v>117</v>
      </c>
      <c r="E15533" t="s">
        <v>89</v>
      </c>
      <c r="F15533" t="s">
        <v>50</v>
      </c>
      <c r="G15533">
        <v>73</v>
      </c>
      <c r="H15533">
        <v>17</v>
      </c>
      <c r="I15533">
        <f>IF(VLOOKUP(Data!$A15533,summermonths, 2, FALSE) = 1, VLOOKUP(Data!$H15533,rateblocks, 2, FALSE), VLOOKUP(Data!H15533, rateblocks,3, FALSE))</f>
        <v>2</v>
      </c>
      <c r="J15533">
        <v>1.5299664735794067</v>
      </c>
      <c r="K15533">
        <v>1.7830787897109985</v>
      </c>
      <c r="L15533">
        <v>63.28082275390625</v>
      </c>
      <c r="M15533">
        <v>0.2531123161315918</v>
      </c>
      <c r="N15533">
        <v>0.38044267892837524</v>
      </c>
      <c r="O15533">
        <v>0.1447366327047348</v>
      </c>
      <c r="P15533">
        <v>-0.37266018986701965</v>
      </c>
      <c r="Q15533">
        <v>-0.23444458842277527</v>
      </c>
      <c r="R15533">
        <v>5.3607981652021408E-2</v>
      </c>
      <c r="S15533">
        <v>0.2531123161315918</v>
      </c>
      <c r="T15533">
        <v>0.45261666178703308</v>
      </c>
      <c r="U15533">
        <v>0.74066925048828125</v>
      </c>
      <c r="V15533">
        <v>0.87888485193252563</v>
      </c>
    </row>
    <row r="15534" spans="1:22" x14ac:dyDescent="0.25">
      <c r="A15534" t="s">
        <v>97</v>
      </c>
      <c r="B15534" t="s">
        <v>131</v>
      </c>
      <c r="C15534" t="s">
        <v>101</v>
      </c>
      <c r="D15534" t="s">
        <v>74</v>
      </c>
      <c r="E15534" t="s">
        <v>89</v>
      </c>
      <c r="F15534" t="s">
        <v>50</v>
      </c>
      <c r="G15534">
        <v>73</v>
      </c>
      <c r="H15534">
        <v>3</v>
      </c>
      <c r="I15534">
        <f>IF(VLOOKUP(Data!$A15534,summermonths, 2, FALSE) = 1, VLOOKUP(Data!$H15534,rateblocks, 2, FALSE), VLOOKUP(Data!H15534, rateblocks,3, FALSE))</f>
        <v>3</v>
      </c>
      <c r="J15534">
        <v>2.4625880718231201</v>
      </c>
      <c r="K15534">
        <v>2.4721262454986572</v>
      </c>
      <c r="L15534">
        <v>67.002975463867187</v>
      </c>
      <c r="M15534">
        <v>9.5383170992136002E-3</v>
      </c>
      <c r="N15534">
        <v>0.44917374849319458</v>
      </c>
      <c r="O15534">
        <v>0.20175705850124359</v>
      </c>
      <c r="P15534">
        <v>-0.72928673028945923</v>
      </c>
      <c r="Q15534">
        <v>-0.56610101461410522</v>
      </c>
      <c r="R15534">
        <v>-0.22600862383842468</v>
      </c>
      <c r="S15534">
        <v>9.5383170992136002E-3</v>
      </c>
      <c r="T15534">
        <v>0.24508525431156158</v>
      </c>
      <c r="U15534">
        <v>0.58517765998840332</v>
      </c>
      <c r="V15534">
        <v>0.74836337566375732</v>
      </c>
    </row>
    <row r="15535" spans="1:22" x14ac:dyDescent="0.25">
      <c r="A15535" t="s">
        <v>125</v>
      </c>
      <c r="B15535" t="s">
        <v>131</v>
      </c>
      <c r="C15535" t="s">
        <v>102</v>
      </c>
      <c r="D15535" t="s">
        <v>116</v>
      </c>
      <c r="E15535" t="s">
        <v>89</v>
      </c>
      <c r="F15535" t="s">
        <v>50</v>
      </c>
      <c r="G15535">
        <v>73</v>
      </c>
      <c r="H15535">
        <v>14</v>
      </c>
      <c r="I15535">
        <f>IF(VLOOKUP(Data!$A15535,summermonths, 2, FALSE) = 1, VLOOKUP(Data!$H15535,rateblocks, 2, FALSE), VLOOKUP(Data!H15535, rateblocks,3, FALSE))</f>
        <v>2</v>
      </c>
      <c r="J15535">
        <v>1.8476803302764893</v>
      </c>
      <c r="K15535">
        <v>1.731027364730835</v>
      </c>
      <c r="L15535">
        <v>84.863014221191406</v>
      </c>
      <c r="M15535">
        <v>-0.1166529655456543</v>
      </c>
      <c r="N15535">
        <v>0.63559621572494507</v>
      </c>
      <c r="O15535">
        <v>0.40398254990577698</v>
      </c>
      <c r="P15535">
        <v>-1.1621156930923462</v>
      </c>
      <c r="Q15535">
        <v>-0.93120229244232178</v>
      </c>
      <c r="R15535">
        <v>-0.44995993375778198</v>
      </c>
      <c r="S15535">
        <v>-0.1166529655456543</v>
      </c>
      <c r="T15535">
        <v>0.21665401756763458</v>
      </c>
      <c r="U15535">
        <v>0.69789636135101318</v>
      </c>
      <c r="V15535">
        <v>0.9288097620010376</v>
      </c>
    </row>
    <row r="15536" spans="1:22" x14ac:dyDescent="0.25">
      <c r="A15536" t="s">
        <v>97</v>
      </c>
      <c r="B15536" t="s">
        <v>131</v>
      </c>
      <c r="C15536" t="s">
        <v>102</v>
      </c>
      <c r="D15536" t="s">
        <v>80</v>
      </c>
      <c r="E15536" t="s">
        <v>89</v>
      </c>
      <c r="F15536" t="s">
        <v>50</v>
      </c>
      <c r="G15536">
        <v>73</v>
      </c>
      <c r="H15536">
        <v>14</v>
      </c>
      <c r="I15536">
        <f>IF(VLOOKUP(Data!$A15536,summermonths, 2, FALSE) = 1, VLOOKUP(Data!$H15536,rateblocks, 2, FALSE), VLOOKUP(Data!H15536, rateblocks,3, FALSE))</f>
        <v>1</v>
      </c>
      <c r="J15536">
        <v>1.741390585899353</v>
      </c>
      <c r="K15536">
        <v>1.9286986589431763</v>
      </c>
      <c r="L15536">
        <v>80.123291015625</v>
      </c>
      <c r="M15536">
        <v>0.18730804324150085</v>
      </c>
      <c r="N15536">
        <v>0.8391650915145874</v>
      </c>
      <c r="O15536">
        <v>0.70419806241989136</v>
      </c>
      <c r="P15536">
        <v>-1.1929956674575806</v>
      </c>
      <c r="Q15536">
        <v>-0.88812530040740967</v>
      </c>
      <c r="R15536">
        <v>-0.25275057554244995</v>
      </c>
      <c r="S15536">
        <v>0.18730804324150085</v>
      </c>
      <c r="T15536">
        <v>0.62736666202545166</v>
      </c>
      <c r="U15536">
        <v>1.2627413272857666</v>
      </c>
      <c r="V15536">
        <v>1.5676118135452271</v>
      </c>
    </row>
    <row r="15537" spans="1:22" x14ac:dyDescent="0.25">
      <c r="A15537" t="s">
        <v>124</v>
      </c>
      <c r="B15537" t="s">
        <v>131</v>
      </c>
      <c r="C15537" t="s">
        <v>101</v>
      </c>
      <c r="D15537" t="s">
        <v>119</v>
      </c>
      <c r="E15537" t="s">
        <v>89</v>
      </c>
      <c r="F15537" t="s">
        <v>50</v>
      </c>
      <c r="G15537">
        <v>73</v>
      </c>
      <c r="H15537">
        <v>3</v>
      </c>
      <c r="I15537">
        <f>IF(VLOOKUP(Data!$A15537,summermonths, 2, FALSE) = 1, VLOOKUP(Data!$H15537,rateblocks, 2, FALSE), VLOOKUP(Data!H15537, rateblocks,3, FALSE))</f>
        <v>3</v>
      </c>
      <c r="J15537">
        <v>1.9413779973983765</v>
      </c>
      <c r="K15537">
        <v>2.495091438293457</v>
      </c>
      <c r="L15537">
        <v>54.876712799072266</v>
      </c>
      <c r="M15537">
        <v>0.55371338129043579</v>
      </c>
      <c r="N15537">
        <v>0.36801061034202576</v>
      </c>
      <c r="O15537">
        <v>0.13543181121349335</v>
      </c>
      <c r="P15537">
        <v>-5.1610205322504044E-2</v>
      </c>
      <c r="Q15537">
        <v>8.2088805735111237E-2</v>
      </c>
      <c r="R15537">
        <v>0.36072844266891479</v>
      </c>
      <c r="S15537">
        <v>0.55371338129043579</v>
      </c>
      <c r="T15537">
        <v>0.74669831991195679</v>
      </c>
      <c r="U15537">
        <v>1.0253379344940186</v>
      </c>
      <c r="V15537">
        <v>1.1590369939804077</v>
      </c>
    </row>
    <row r="15538" spans="1:22" x14ac:dyDescent="0.25">
      <c r="A15538" t="s">
        <v>99</v>
      </c>
      <c r="B15538" t="s">
        <v>131</v>
      </c>
      <c r="C15538" t="s">
        <v>102</v>
      </c>
      <c r="D15538" t="s">
        <v>82</v>
      </c>
      <c r="E15538" t="s">
        <v>89</v>
      </c>
      <c r="F15538" t="s">
        <v>50</v>
      </c>
      <c r="G15538">
        <v>73</v>
      </c>
      <c r="H15538">
        <v>10</v>
      </c>
      <c r="I15538">
        <f>IF(VLOOKUP(Data!$A15538,summermonths, 2, FALSE) = 1, VLOOKUP(Data!$H15538,rateblocks, 2, FALSE), VLOOKUP(Data!H15538, rateblocks,3, FALSE))</f>
        <v>2</v>
      </c>
      <c r="J15538">
        <v>1.5315552949905396</v>
      </c>
      <c r="K15538">
        <v>1.9325342178344727</v>
      </c>
      <c r="L15538">
        <v>87.493148803710937</v>
      </c>
      <c r="M15538">
        <v>0.40097895264625549</v>
      </c>
      <c r="N15538">
        <v>0.85495626926422119</v>
      </c>
      <c r="O15538">
        <v>0.73095023632049561</v>
      </c>
      <c r="P15538">
        <v>-1.0052989721298218</v>
      </c>
      <c r="Q15538">
        <v>-0.69469159841537476</v>
      </c>
      <c r="R15538">
        <v>-4.7360554337501526E-2</v>
      </c>
      <c r="S15538">
        <v>0.40097895264625549</v>
      </c>
      <c r="T15538">
        <v>0.84931844472885132</v>
      </c>
      <c r="U15538">
        <v>1.4966495037078857</v>
      </c>
      <c r="V15538">
        <v>1.807256817817688</v>
      </c>
    </row>
    <row r="15539" spans="1:22" x14ac:dyDescent="0.25">
      <c r="A15539" t="s">
        <v>97</v>
      </c>
      <c r="B15539" t="s">
        <v>131</v>
      </c>
      <c r="C15539" t="s">
        <v>101</v>
      </c>
      <c r="D15539" t="s">
        <v>74</v>
      </c>
      <c r="E15539" t="s">
        <v>89</v>
      </c>
      <c r="F15539" t="s">
        <v>50</v>
      </c>
      <c r="G15539">
        <v>73</v>
      </c>
      <c r="H15539">
        <v>2</v>
      </c>
      <c r="I15539">
        <f>IF(VLOOKUP(Data!$A15539,summermonths, 2, FALSE) = 1, VLOOKUP(Data!$H15539,rateblocks, 2, FALSE), VLOOKUP(Data!H15539, rateblocks,3, FALSE))</f>
        <v>3</v>
      </c>
      <c r="J15539">
        <v>2.3584995269775391</v>
      </c>
      <c r="K15539">
        <v>2.5248780250549316</v>
      </c>
      <c r="L15539">
        <v>67.168556213378906</v>
      </c>
      <c r="M15539">
        <v>0.16637836396694183</v>
      </c>
      <c r="N15539">
        <v>0.44471016526222229</v>
      </c>
      <c r="O15539">
        <v>0.19776713848114014</v>
      </c>
      <c r="P15539">
        <v>-0.56510478258132935</v>
      </c>
      <c r="Q15539">
        <v>-0.40354064106941223</v>
      </c>
      <c r="R15539">
        <v>-6.6827878355979919E-2</v>
      </c>
      <c r="S15539">
        <v>0.16637836396694183</v>
      </c>
      <c r="T15539">
        <v>0.39958459138870239</v>
      </c>
      <c r="U15539">
        <v>0.7362973690032959</v>
      </c>
      <c r="V15539">
        <v>0.89786148071289063</v>
      </c>
    </row>
    <row r="15540" spans="1:22" x14ac:dyDescent="0.25">
      <c r="A15540" t="s">
        <v>123</v>
      </c>
      <c r="B15540" t="s">
        <v>131</v>
      </c>
      <c r="C15540" t="s">
        <v>101</v>
      </c>
      <c r="D15540" t="s">
        <v>113</v>
      </c>
      <c r="E15540" t="s">
        <v>89</v>
      </c>
      <c r="F15540" t="s">
        <v>50</v>
      </c>
      <c r="G15540">
        <v>73</v>
      </c>
      <c r="H15540">
        <v>8</v>
      </c>
      <c r="I15540">
        <f>IF(VLOOKUP(Data!$A15540,summermonths, 2, FALSE) = 1, VLOOKUP(Data!$H15540,rateblocks, 2, FALSE), VLOOKUP(Data!H15540, rateblocks,3, FALSE))</f>
        <v>2</v>
      </c>
      <c r="J15540">
        <v>1.2400929927825928</v>
      </c>
      <c r="K15540">
        <v>1.5377686023712158</v>
      </c>
      <c r="L15540">
        <v>55.127613067626953</v>
      </c>
      <c r="M15540">
        <v>0.29767560958862305</v>
      </c>
      <c r="N15540">
        <v>0.45764943957328796</v>
      </c>
      <c r="O15540">
        <v>0.20944300293922424</v>
      </c>
      <c r="P15540">
        <v>-0.45509073138237</v>
      </c>
      <c r="Q15540">
        <v>-0.28882575035095215</v>
      </c>
      <c r="R15540">
        <v>5.7684008032083511E-2</v>
      </c>
      <c r="S15540">
        <v>0.29767560958862305</v>
      </c>
      <c r="T15540">
        <v>0.53766721487045288</v>
      </c>
      <c r="U15540">
        <v>0.88417696952819824</v>
      </c>
      <c r="V15540">
        <v>1.0504419803619385</v>
      </c>
    </row>
    <row r="15541" spans="1:22" x14ac:dyDescent="0.25">
      <c r="A15541" t="s">
        <v>99</v>
      </c>
      <c r="B15541" t="s">
        <v>131</v>
      </c>
      <c r="C15541" t="s">
        <v>102</v>
      </c>
      <c r="D15541" t="s">
        <v>82</v>
      </c>
      <c r="E15541" t="s">
        <v>89</v>
      </c>
      <c r="F15541" t="s">
        <v>50</v>
      </c>
      <c r="G15541">
        <v>73</v>
      </c>
      <c r="H15541">
        <v>6</v>
      </c>
      <c r="I15541">
        <f>IF(VLOOKUP(Data!$A15541,summermonths, 2, FALSE) = 1, VLOOKUP(Data!$H15541,rateblocks, 2, FALSE), VLOOKUP(Data!H15541, rateblocks,3, FALSE))</f>
        <v>3</v>
      </c>
      <c r="J15541">
        <v>2.2706592082977295</v>
      </c>
      <c r="K15541">
        <v>2.2513699531555176</v>
      </c>
      <c r="L15541">
        <v>72.260276794433594</v>
      </c>
      <c r="M15541">
        <v>-1.9289417192339897E-2</v>
      </c>
      <c r="N15541">
        <v>0.64409130811691284</v>
      </c>
      <c r="O15541">
        <v>0.41485360264778137</v>
      </c>
      <c r="P15541">
        <v>-1.0787253379821777</v>
      </c>
      <c r="Q15541">
        <v>-0.84472566843032837</v>
      </c>
      <c r="R15541">
        <v>-0.35705122351646423</v>
      </c>
      <c r="S15541">
        <v>-1.9289417192339897E-2</v>
      </c>
      <c r="T15541">
        <v>0.31847238540649414</v>
      </c>
      <c r="U15541">
        <v>0.80614680051803589</v>
      </c>
      <c r="V15541">
        <v>1.0401464700698853</v>
      </c>
    </row>
    <row r="15542" spans="1:22" x14ac:dyDescent="0.25">
      <c r="A15542" t="s">
        <v>124</v>
      </c>
      <c r="B15542" t="s">
        <v>131</v>
      </c>
      <c r="C15542" t="s">
        <v>102</v>
      </c>
      <c r="D15542" t="s">
        <v>114</v>
      </c>
      <c r="E15542" t="s">
        <v>89</v>
      </c>
      <c r="F15542" t="s">
        <v>50</v>
      </c>
      <c r="G15542">
        <v>73</v>
      </c>
      <c r="H15542">
        <v>4</v>
      </c>
      <c r="I15542">
        <f>IF(VLOOKUP(Data!$A15542,summermonths, 2, FALSE) = 1, VLOOKUP(Data!$H15542,rateblocks, 2, FALSE), VLOOKUP(Data!H15542, rateblocks,3, FALSE))</f>
        <v>3</v>
      </c>
      <c r="J15542">
        <v>1.6166156530380249</v>
      </c>
      <c r="K15542">
        <v>2.6454794406890869</v>
      </c>
      <c r="L15542">
        <v>61.246574401855469</v>
      </c>
      <c r="M15542">
        <v>1.028863787651062</v>
      </c>
      <c r="N15542">
        <v>0.5807841420173645</v>
      </c>
      <c r="O15542">
        <v>0.33731022477149963</v>
      </c>
      <c r="P15542">
        <v>7.3558881878852844E-2</v>
      </c>
      <c r="Q15542">
        <v>0.28455895185470581</v>
      </c>
      <c r="R15542">
        <v>0.72430026531219482</v>
      </c>
      <c r="S15542">
        <v>1.028863787651062</v>
      </c>
      <c r="T15542">
        <v>1.3334273099899292</v>
      </c>
      <c r="U15542">
        <v>1.7731685638427734</v>
      </c>
      <c r="V15542">
        <v>1.9841686487197876</v>
      </c>
    </row>
    <row r="15543" spans="1:22" x14ac:dyDescent="0.25">
      <c r="A15543" t="s">
        <v>98</v>
      </c>
      <c r="B15543" t="s">
        <v>131</v>
      </c>
      <c r="C15543" t="s">
        <v>101</v>
      </c>
      <c r="D15543" t="s">
        <v>75</v>
      </c>
      <c r="E15543" t="s">
        <v>89</v>
      </c>
      <c r="F15543" t="s">
        <v>50</v>
      </c>
      <c r="G15543">
        <v>73</v>
      </c>
      <c r="H15543">
        <v>21</v>
      </c>
      <c r="I15543">
        <f>IF(VLOOKUP(Data!$A15543,summermonths, 2, FALSE) = 1, VLOOKUP(Data!$H15543,rateblocks, 2, FALSE), VLOOKUP(Data!H15543, rateblocks,3, FALSE))</f>
        <v>2</v>
      </c>
      <c r="J15543">
        <v>2.9385249614715576</v>
      </c>
      <c r="K15543">
        <v>2.9015822410583496</v>
      </c>
      <c r="L15543">
        <v>71.643836975097656</v>
      </c>
      <c r="M15543">
        <v>-3.694278746843338E-2</v>
      </c>
      <c r="N15543">
        <v>0.47858411073684692</v>
      </c>
      <c r="O15543">
        <v>0.22904275357723236</v>
      </c>
      <c r="P15543">
        <v>-0.82414358854293823</v>
      </c>
      <c r="Q15543">
        <v>-0.65027302503585815</v>
      </c>
      <c r="R15543">
        <v>-0.28791254758834839</v>
      </c>
      <c r="S15543">
        <v>-3.694278746843338E-2</v>
      </c>
      <c r="T15543">
        <v>0.21402697265148163</v>
      </c>
      <c r="U15543">
        <v>0.57638740539550781</v>
      </c>
      <c r="V15543">
        <v>0.75025802850723267</v>
      </c>
    </row>
    <row r="15544" spans="1:22" x14ac:dyDescent="0.25">
      <c r="A15544" t="s">
        <v>122</v>
      </c>
      <c r="B15544" t="s">
        <v>131</v>
      </c>
      <c r="C15544" t="s">
        <v>102</v>
      </c>
      <c r="D15544" t="s">
        <v>115</v>
      </c>
      <c r="E15544" t="s">
        <v>89</v>
      </c>
      <c r="F15544" t="s">
        <v>50</v>
      </c>
      <c r="G15544">
        <v>73</v>
      </c>
      <c r="H15544">
        <v>14</v>
      </c>
      <c r="I15544">
        <f>IF(VLOOKUP(Data!$A15544,summermonths, 2, FALSE) = 1, VLOOKUP(Data!$H15544,rateblocks, 2, FALSE), VLOOKUP(Data!H15544, rateblocks,3, FALSE))</f>
        <v>2</v>
      </c>
      <c r="J15544">
        <v>1.2762246131896973</v>
      </c>
      <c r="K15544">
        <v>1.469041109085083</v>
      </c>
      <c r="L15544">
        <v>57.958904266357422</v>
      </c>
      <c r="M15544">
        <v>0.19281654059886932</v>
      </c>
      <c r="N15544">
        <v>0.68796002864837646</v>
      </c>
      <c r="O15544">
        <v>0.47328901290893555</v>
      </c>
      <c r="P15544">
        <v>-0.93877702951431274</v>
      </c>
      <c r="Q15544">
        <v>-0.68883973360061646</v>
      </c>
      <c r="R15544">
        <v>-0.16795004904270172</v>
      </c>
      <c r="S15544">
        <v>0.19281654059886932</v>
      </c>
      <c r="T15544">
        <v>0.55358314514160156</v>
      </c>
      <c r="U15544">
        <v>1.0744727849960327</v>
      </c>
      <c r="V15544">
        <v>1.324410080909729</v>
      </c>
    </row>
    <row r="15545" spans="1:22" x14ac:dyDescent="0.25">
      <c r="A15545" t="s">
        <v>97</v>
      </c>
      <c r="B15545" t="s">
        <v>131</v>
      </c>
      <c r="C15545" t="s">
        <v>101</v>
      </c>
      <c r="D15545" t="s">
        <v>74</v>
      </c>
      <c r="E15545" t="s">
        <v>89</v>
      </c>
      <c r="F15545" t="s">
        <v>50</v>
      </c>
      <c r="G15545">
        <v>73</v>
      </c>
      <c r="H15545">
        <v>20</v>
      </c>
      <c r="I15545">
        <f>IF(VLOOKUP(Data!$A15545,summermonths, 2, FALSE) = 1, VLOOKUP(Data!$H15545,rateblocks, 2, FALSE), VLOOKUP(Data!H15545, rateblocks,3, FALSE))</f>
        <v>2</v>
      </c>
      <c r="J15545">
        <v>2.0992546081542969</v>
      </c>
      <c r="K15545">
        <v>2.1391751766204834</v>
      </c>
      <c r="L15545">
        <v>70.128646850585937</v>
      </c>
      <c r="M15545">
        <v>3.992043063044548E-2</v>
      </c>
      <c r="N15545">
        <v>0.39164265990257263</v>
      </c>
      <c r="O15545">
        <v>0.15338397026062012</v>
      </c>
      <c r="P15545">
        <v>-0.60427439212799072</v>
      </c>
      <c r="Q15545">
        <v>-0.46198982000350952</v>
      </c>
      <c r="R15545">
        <v>-0.16545717418193817</v>
      </c>
      <c r="S15545">
        <v>3.992043063044548E-2</v>
      </c>
      <c r="T15545">
        <v>0.24529804289340973</v>
      </c>
      <c r="U15545">
        <v>0.54183071851730347</v>
      </c>
      <c r="V15545">
        <v>0.68411529064178467</v>
      </c>
    </row>
    <row r="15546" spans="1:22" x14ac:dyDescent="0.25">
      <c r="A15546" t="s">
        <v>98</v>
      </c>
      <c r="B15546" t="s">
        <v>131</v>
      </c>
      <c r="C15546" t="s">
        <v>102</v>
      </c>
      <c r="D15546" t="s">
        <v>81</v>
      </c>
      <c r="E15546" t="s">
        <v>89</v>
      </c>
      <c r="F15546" t="s">
        <v>50</v>
      </c>
      <c r="G15546">
        <v>73</v>
      </c>
      <c r="H15546">
        <v>10</v>
      </c>
      <c r="I15546">
        <f>IF(VLOOKUP(Data!$A15546,summermonths, 2, FALSE) = 1, VLOOKUP(Data!$H15546,rateblocks, 2, FALSE), VLOOKUP(Data!H15546, rateblocks,3, FALSE))</f>
        <v>2</v>
      </c>
      <c r="J15546">
        <v>1.7249925136566162</v>
      </c>
      <c r="K15546">
        <v>1.7640410661697388</v>
      </c>
      <c r="L15546">
        <v>84.972602844238281</v>
      </c>
      <c r="M15546">
        <v>3.9048537611961365E-2</v>
      </c>
      <c r="N15546">
        <v>0.915324866771698</v>
      </c>
      <c r="O15546">
        <v>0.83781963586807251</v>
      </c>
      <c r="P15546">
        <v>-1.4665268659591675</v>
      </c>
      <c r="Q15546">
        <v>-1.1339874267578125</v>
      </c>
      <c r="R15546">
        <v>-0.44094827771186829</v>
      </c>
      <c r="S15546">
        <v>3.9048537611961365E-2</v>
      </c>
      <c r="T15546">
        <v>0.51904535293579102</v>
      </c>
      <c r="U15546">
        <v>1.2120845317840576</v>
      </c>
      <c r="V15546">
        <v>1.5446239709854126</v>
      </c>
    </row>
    <row r="15547" spans="1:22" x14ac:dyDescent="0.25">
      <c r="A15547" t="s">
        <v>122</v>
      </c>
      <c r="B15547" t="s">
        <v>131</v>
      </c>
      <c r="C15547" t="s">
        <v>101</v>
      </c>
      <c r="D15547" t="s">
        <v>117</v>
      </c>
      <c r="E15547" t="s">
        <v>89</v>
      </c>
      <c r="F15547" t="s">
        <v>50</v>
      </c>
      <c r="G15547">
        <v>73</v>
      </c>
      <c r="H15547">
        <v>12</v>
      </c>
      <c r="I15547">
        <f>IF(VLOOKUP(Data!$A15547,summermonths, 2, FALSE) = 1, VLOOKUP(Data!$H15547,rateblocks, 2, FALSE), VLOOKUP(Data!H15547, rateblocks,3, FALSE))</f>
        <v>2</v>
      </c>
      <c r="J15547">
        <v>1.4902758598327637</v>
      </c>
      <c r="K15547">
        <v>1.7255650758743286</v>
      </c>
      <c r="L15547">
        <v>68.886985778808594</v>
      </c>
      <c r="M15547">
        <v>0.23528920114040375</v>
      </c>
      <c r="N15547">
        <v>0.4643857479095459</v>
      </c>
      <c r="O15547">
        <v>0.21565411984920502</v>
      </c>
      <c r="P15547">
        <v>-0.52855736017227173</v>
      </c>
      <c r="Q15547">
        <v>-0.35984507203102112</v>
      </c>
      <c r="R15547">
        <v>-8.2349227741360664E-3</v>
      </c>
      <c r="S15547">
        <v>0.23528920114040375</v>
      </c>
      <c r="T15547">
        <v>0.47881332039833069</v>
      </c>
      <c r="U15547">
        <v>0.83042347431182861</v>
      </c>
      <c r="V15547">
        <v>0.99913579225540161</v>
      </c>
    </row>
    <row r="15548" spans="1:22" x14ac:dyDescent="0.25">
      <c r="A15548" t="s">
        <v>100</v>
      </c>
      <c r="B15548" t="s">
        <v>131</v>
      </c>
      <c r="C15548" t="s">
        <v>102</v>
      </c>
      <c r="D15548" t="s">
        <v>83</v>
      </c>
      <c r="E15548" t="s">
        <v>89</v>
      </c>
      <c r="F15548" t="s">
        <v>50</v>
      </c>
      <c r="G15548">
        <v>73</v>
      </c>
      <c r="H15548">
        <v>9</v>
      </c>
      <c r="I15548">
        <f>IF(VLOOKUP(Data!$A15548,summermonths, 2, FALSE) = 1, VLOOKUP(Data!$H15548,rateblocks, 2, FALSE), VLOOKUP(Data!H15548, rateblocks,3, FALSE))</f>
        <v>2</v>
      </c>
      <c r="J15548">
        <v>1.2530772686004639</v>
      </c>
      <c r="K15548">
        <v>1.8168493509292603</v>
      </c>
      <c r="L15548">
        <v>79.506851196289063</v>
      </c>
      <c r="M15548">
        <v>0.56377202272415161</v>
      </c>
      <c r="N15548">
        <v>0.71807652711868286</v>
      </c>
      <c r="O15548">
        <v>0.51563388109207153</v>
      </c>
      <c r="P15548">
        <v>-0.6173587441444397</v>
      </c>
      <c r="Q15548">
        <v>-0.35648006200790405</v>
      </c>
      <c r="R15548">
        <v>0.18721231818199158</v>
      </c>
      <c r="S15548">
        <v>0.56377202272415161</v>
      </c>
      <c r="T15548">
        <v>0.94033169746398926</v>
      </c>
      <c r="U15548">
        <v>1.4840241670608521</v>
      </c>
      <c r="V15548">
        <v>1.7449028491973877</v>
      </c>
    </row>
    <row r="15549" spans="1:22" x14ac:dyDescent="0.25">
      <c r="A15549" t="s">
        <v>123</v>
      </c>
      <c r="B15549" t="s">
        <v>131</v>
      </c>
      <c r="C15549" t="s">
        <v>101</v>
      </c>
      <c r="D15549" t="s">
        <v>113</v>
      </c>
      <c r="E15549" t="s">
        <v>89</v>
      </c>
      <c r="F15549" t="s">
        <v>50</v>
      </c>
      <c r="G15549">
        <v>73</v>
      </c>
      <c r="H15549">
        <v>4</v>
      </c>
      <c r="I15549">
        <f>IF(VLOOKUP(Data!$A15549,summermonths, 2, FALSE) = 1, VLOOKUP(Data!$H15549,rateblocks, 2, FALSE), VLOOKUP(Data!H15549, rateblocks,3, FALSE))</f>
        <v>3</v>
      </c>
      <c r="J15549">
        <v>2.0754890441894531</v>
      </c>
      <c r="K15549">
        <v>2.3145170211791992</v>
      </c>
      <c r="L15549">
        <v>52.066329956054687</v>
      </c>
      <c r="M15549">
        <v>0.23902788758277893</v>
      </c>
      <c r="N15549">
        <v>0.42822107672691345</v>
      </c>
      <c r="O15549">
        <v>0.18337328732013702</v>
      </c>
      <c r="P15549">
        <v>-0.46533310413360596</v>
      </c>
      <c r="Q15549">
        <v>-0.30975949764251709</v>
      </c>
      <c r="R15549">
        <v>1.4468535780906677E-2</v>
      </c>
      <c r="S15549">
        <v>0.23902788758277893</v>
      </c>
      <c r="T15549">
        <v>0.46358725428581238</v>
      </c>
      <c r="U15549">
        <v>0.78781527280807495</v>
      </c>
      <c r="V15549">
        <v>0.94338887929916382</v>
      </c>
    </row>
    <row r="15550" spans="1:22" x14ac:dyDescent="0.25">
      <c r="A15550" t="s">
        <v>123</v>
      </c>
      <c r="B15550" t="s">
        <v>131</v>
      </c>
      <c r="C15550" t="s">
        <v>102</v>
      </c>
      <c r="D15550" t="s">
        <v>118</v>
      </c>
      <c r="E15550" t="s">
        <v>89</v>
      </c>
      <c r="F15550" t="s">
        <v>50</v>
      </c>
      <c r="G15550">
        <v>73</v>
      </c>
      <c r="H15550">
        <v>17</v>
      </c>
      <c r="I15550">
        <f>IF(VLOOKUP(Data!$A15550,summermonths, 2, FALSE) = 1, VLOOKUP(Data!$H15550,rateblocks, 2, FALSE), VLOOKUP(Data!H15550, rateblocks,3, FALSE))</f>
        <v>2</v>
      </c>
      <c r="J15550">
        <v>1.7195169925689697</v>
      </c>
      <c r="K15550">
        <v>1.8330821990966797</v>
      </c>
      <c r="L15550">
        <v>77.273971557617188</v>
      </c>
      <c r="M15550">
        <v>0.11356514692306519</v>
      </c>
      <c r="N15550">
        <v>0.72665309906005859</v>
      </c>
      <c r="O15550">
        <v>0.52802473306655884</v>
      </c>
      <c r="P15550">
        <v>-1.0816727876663208</v>
      </c>
      <c r="Q15550">
        <v>-0.81767827272415161</v>
      </c>
      <c r="R15550">
        <v>-0.26749211549758911</v>
      </c>
      <c r="S15550">
        <v>0.11356514692306519</v>
      </c>
      <c r="T15550">
        <v>0.49462240934371948</v>
      </c>
      <c r="U15550">
        <v>1.0448085069656372</v>
      </c>
      <c r="V15550">
        <v>1.3088030815124512</v>
      </c>
    </row>
    <row r="15551" spans="1:22" x14ac:dyDescent="0.25">
      <c r="A15551" t="s">
        <v>95</v>
      </c>
      <c r="B15551" t="s">
        <v>131</v>
      </c>
      <c r="C15551" t="s">
        <v>101</v>
      </c>
      <c r="D15551" t="s">
        <v>72</v>
      </c>
      <c r="E15551" t="s">
        <v>89</v>
      </c>
      <c r="F15551" t="s">
        <v>50</v>
      </c>
      <c r="G15551">
        <v>73</v>
      </c>
      <c r="H15551">
        <v>14</v>
      </c>
      <c r="I15551">
        <f>IF(VLOOKUP(Data!$A15551,summermonths, 2, FALSE) = 1, VLOOKUP(Data!$H15551,rateblocks, 2, FALSE), VLOOKUP(Data!H15551, rateblocks,3, FALSE))</f>
        <v>1</v>
      </c>
      <c r="J15551">
        <v>1.499052882194519</v>
      </c>
      <c r="K15551">
        <v>1.5482020378112793</v>
      </c>
      <c r="L15551">
        <v>67.533561706542969</v>
      </c>
      <c r="M15551">
        <v>4.9149196594953537E-2</v>
      </c>
      <c r="N15551">
        <v>0.40198954939842224</v>
      </c>
      <c r="O15551">
        <v>0.16159559786319733</v>
      </c>
      <c r="P15551">
        <v>-0.61206477880477905</v>
      </c>
      <c r="Q15551">
        <v>-0.46602115035057068</v>
      </c>
      <c r="R15551">
        <v>-0.16165432333946228</v>
      </c>
      <c r="S15551">
        <v>4.9149196594953537E-2</v>
      </c>
      <c r="T15551">
        <v>0.25995272397994995</v>
      </c>
      <c r="U15551">
        <v>0.56431955099105835</v>
      </c>
      <c r="V15551">
        <v>0.71036314964294434</v>
      </c>
    </row>
    <row r="15552" spans="1:22" x14ac:dyDescent="0.25">
      <c r="A15552" t="s">
        <v>122</v>
      </c>
      <c r="B15552" t="s">
        <v>131</v>
      </c>
      <c r="C15552" t="s">
        <v>102</v>
      </c>
      <c r="D15552" t="s">
        <v>115</v>
      </c>
      <c r="E15552" t="s">
        <v>89</v>
      </c>
      <c r="F15552" t="s">
        <v>50</v>
      </c>
      <c r="G15552">
        <v>73</v>
      </c>
      <c r="H15552">
        <v>3</v>
      </c>
      <c r="I15552">
        <f>IF(VLOOKUP(Data!$A15552,summermonths, 2, FALSE) = 1, VLOOKUP(Data!$H15552,rateblocks, 2, FALSE), VLOOKUP(Data!H15552, rateblocks,3, FALSE))</f>
        <v>3</v>
      </c>
      <c r="J15552">
        <v>2.9725291728973389</v>
      </c>
      <c r="K15552">
        <v>2.3821232318878174</v>
      </c>
      <c r="L15552">
        <v>38.506851196289063</v>
      </c>
      <c r="M15552">
        <v>-0.59040576219558716</v>
      </c>
      <c r="N15552">
        <v>0.86836117506027222</v>
      </c>
      <c r="O15552">
        <v>0.75405114889144897</v>
      </c>
      <c r="P15552">
        <v>-2.0187327861785889</v>
      </c>
      <c r="Q15552">
        <v>-1.7032554149627686</v>
      </c>
      <c r="R15552">
        <v>-1.0457748174667358</v>
      </c>
      <c r="S15552">
        <v>-0.59040576219558716</v>
      </c>
      <c r="T15552">
        <v>-0.13503672182559967</v>
      </c>
      <c r="U15552">
        <v>0.52244389057159424</v>
      </c>
      <c r="V15552">
        <v>0.83792126178741455</v>
      </c>
    </row>
    <row r="15553" spans="1:22" x14ac:dyDescent="0.25">
      <c r="A15553" t="s">
        <v>123</v>
      </c>
      <c r="B15553" t="s">
        <v>131</v>
      </c>
      <c r="C15553" t="s">
        <v>102</v>
      </c>
      <c r="D15553" t="s">
        <v>118</v>
      </c>
      <c r="E15553" t="s">
        <v>89</v>
      </c>
      <c r="F15553" t="s">
        <v>50</v>
      </c>
      <c r="G15553">
        <v>73</v>
      </c>
      <c r="H15553">
        <v>6</v>
      </c>
      <c r="I15553">
        <f>IF(VLOOKUP(Data!$A15553,summermonths, 2, FALSE) = 1, VLOOKUP(Data!$H15553,rateblocks, 2, FALSE), VLOOKUP(Data!H15553, rateblocks,3, FALSE))</f>
        <v>3</v>
      </c>
      <c r="J15553">
        <v>1.980713963508606</v>
      </c>
      <c r="K15553">
        <v>2.2906849384307861</v>
      </c>
      <c r="L15553">
        <v>55.904109954833984</v>
      </c>
      <c r="M15553">
        <v>0.3099709153175354</v>
      </c>
      <c r="N15553">
        <v>0.52397727966308594</v>
      </c>
      <c r="O15553">
        <v>0.27455219626426697</v>
      </c>
      <c r="P15553">
        <v>-0.55189502239227295</v>
      </c>
      <c r="Q15553">
        <v>-0.36153298616409302</v>
      </c>
      <c r="R15553">
        <v>3.5196959972381592E-2</v>
      </c>
      <c r="S15553">
        <v>0.3099709153175354</v>
      </c>
      <c r="T15553">
        <v>0.58474487066268921</v>
      </c>
      <c r="U15553">
        <v>0.98147481679916382</v>
      </c>
      <c r="V15553">
        <v>1.1718368530273437</v>
      </c>
    </row>
    <row r="15554" spans="1:22" x14ac:dyDescent="0.25">
      <c r="A15554" t="s">
        <v>98</v>
      </c>
      <c r="B15554" t="s">
        <v>131</v>
      </c>
      <c r="C15554" t="s">
        <v>101</v>
      </c>
      <c r="D15554" t="s">
        <v>75</v>
      </c>
      <c r="E15554" t="s">
        <v>89</v>
      </c>
      <c r="F15554" t="s">
        <v>50</v>
      </c>
      <c r="G15554">
        <v>73</v>
      </c>
      <c r="H15554">
        <v>3</v>
      </c>
      <c r="I15554">
        <f>IF(VLOOKUP(Data!$A15554,summermonths, 2, FALSE) = 1, VLOOKUP(Data!$H15554,rateblocks, 2, FALSE), VLOOKUP(Data!H15554, rateblocks,3, FALSE))</f>
        <v>3</v>
      </c>
      <c r="J15554">
        <v>2.4550347328186035</v>
      </c>
      <c r="K15554">
        <v>2.4849932193756104</v>
      </c>
      <c r="L15554">
        <v>68.180824279785156</v>
      </c>
      <c r="M15554">
        <v>2.9958480969071388E-2</v>
      </c>
      <c r="N15554">
        <v>0.44499686360359192</v>
      </c>
      <c r="O15554">
        <v>0.19802220165729523</v>
      </c>
      <c r="P15554">
        <v>-0.70199620723724365</v>
      </c>
      <c r="Q15554">
        <v>-0.54032796621322632</v>
      </c>
      <c r="R15554">
        <v>-0.20339810848236084</v>
      </c>
      <c r="S15554">
        <v>2.9958480969071388E-2</v>
      </c>
      <c r="T15554">
        <v>0.26331505179405212</v>
      </c>
      <c r="U15554">
        <v>0.60024487972259521</v>
      </c>
      <c r="V15554">
        <v>0.76191318035125732</v>
      </c>
    </row>
    <row r="15555" spans="1:22" x14ac:dyDescent="0.25">
      <c r="A15555" t="s">
        <v>97</v>
      </c>
      <c r="B15555" t="s">
        <v>131</v>
      </c>
      <c r="C15555" t="s">
        <v>101</v>
      </c>
      <c r="D15555" t="s">
        <v>74</v>
      </c>
      <c r="E15555" t="s">
        <v>89</v>
      </c>
      <c r="F15555" t="s">
        <v>50</v>
      </c>
      <c r="G15555">
        <v>73</v>
      </c>
      <c r="H15555">
        <v>14</v>
      </c>
      <c r="I15555">
        <f>IF(VLOOKUP(Data!$A15555,summermonths, 2, FALSE) = 1, VLOOKUP(Data!$H15555,rateblocks, 2, FALSE), VLOOKUP(Data!H15555, rateblocks,3, FALSE))</f>
        <v>1</v>
      </c>
      <c r="J15555">
        <v>1.9513095617294312</v>
      </c>
      <c r="K15555">
        <v>1.8759559392929077</v>
      </c>
      <c r="L15555">
        <v>78.883262634277344</v>
      </c>
      <c r="M15555">
        <v>-7.5353577733039856E-2</v>
      </c>
      <c r="N15555">
        <v>0.53021109104156494</v>
      </c>
      <c r="O15555">
        <v>0.28112378716468811</v>
      </c>
      <c r="P15555">
        <v>-0.94747322797775269</v>
      </c>
      <c r="Q15555">
        <v>-0.75484645366668701</v>
      </c>
      <c r="R15555">
        <v>-0.35339653491973877</v>
      </c>
      <c r="S15555">
        <v>-7.5353577733039856E-2</v>
      </c>
      <c r="T15555">
        <v>0.20268939435482025</v>
      </c>
      <c r="U15555">
        <v>0.60413926839828491</v>
      </c>
      <c r="V15555">
        <v>0.79676604270935059</v>
      </c>
    </row>
    <row r="15556" spans="1:22" x14ac:dyDescent="0.25">
      <c r="A15556" t="s">
        <v>97</v>
      </c>
      <c r="B15556" t="s">
        <v>131</v>
      </c>
      <c r="C15556" t="s">
        <v>102</v>
      </c>
      <c r="D15556" t="s">
        <v>80</v>
      </c>
      <c r="E15556" t="s">
        <v>89</v>
      </c>
      <c r="F15556" t="s">
        <v>50</v>
      </c>
      <c r="G15556">
        <v>73</v>
      </c>
      <c r="H15556">
        <v>19</v>
      </c>
      <c r="I15556">
        <f>IF(VLOOKUP(Data!$A15556,summermonths, 2, FALSE) = 1, VLOOKUP(Data!$H15556,rateblocks, 2, FALSE), VLOOKUP(Data!H15556, rateblocks,3, FALSE))</f>
        <v>2</v>
      </c>
      <c r="J15556">
        <v>2.055983304977417</v>
      </c>
      <c r="K15556">
        <v>1.8221918344497681</v>
      </c>
      <c r="L15556">
        <v>73.904106140136719</v>
      </c>
      <c r="M15556">
        <v>-0.23379164934158325</v>
      </c>
      <c r="N15556">
        <v>0.81480443477630615</v>
      </c>
      <c r="O15556">
        <v>0.6639062762260437</v>
      </c>
      <c r="P15556">
        <v>-1.5740256309509277</v>
      </c>
      <c r="Q15556">
        <v>-1.2780055999755859</v>
      </c>
      <c r="R15556">
        <v>-0.66107553243637085</v>
      </c>
      <c r="S15556">
        <v>-0.23379164934158325</v>
      </c>
      <c r="T15556">
        <v>0.19349221885204315</v>
      </c>
      <c r="U15556">
        <v>0.81042224168777466</v>
      </c>
      <c r="V15556">
        <v>1.1064423322677612</v>
      </c>
    </row>
    <row r="15557" spans="1:22" x14ac:dyDescent="0.25">
      <c r="A15557" t="s">
        <v>122</v>
      </c>
      <c r="B15557" t="s">
        <v>131</v>
      </c>
      <c r="C15557" t="s">
        <v>102</v>
      </c>
      <c r="D15557" t="s">
        <v>115</v>
      </c>
      <c r="E15557" t="s">
        <v>89</v>
      </c>
      <c r="F15557" t="s">
        <v>50</v>
      </c>
      <c r="G15557">
        <v>73</v>
      </c>
      <c r="H15557">
        <v>19</v>
      </c>
      <c r="I15557">
        <f>IF(VLOOKUP(Data!$A15557,summermonths, 2, FALSE) = 1, VLOOKUP(Data!$H15557,rateblocks, 2, FALSE), VLOOKUP(Data!H15557, rateblocks,3, FALSE))</f>
        <v>1</v>
      </c>
      <c r="J15557">
        <v>3.4765963554382324</v>
      </c>
      <c r="K15557">
        <v>2.6823287010192871</v>
      </c>
      <c r="L15557">
        <v>48.520549774169922</v>
      </c>
      <c r="M15557">
        <v>-0.79426753520965576</v>
      </c>
      <c r="N15557">
        <v>0.85635322332382202</v>
      </c>
      <c r="O15557">
        <v>0.73334085941314697</v>
      </c>
      <c r="P15557">
        <v>-2.202843189239502</v>
      </c>
      <c r="Q15557">
        <v>-1.891728401184082</v>
      </c>
      <c r="R15557">
        <v>-1.2433396577835083</v>
      </c>
      <c r="S15557">
        <v>-0.79426753520965576</v>
      </c>
      <c r="T15557">
        <v>-0.345195472240448</v>
      </c>
      <c r="U15557">
        <v>0.30319327116012573</v>
      </c>
      <c r="V15557">
        <v>0.61430817842483521</v>
      </c>
    </row>
    <row r="15558" spans="1:22" x14ac:dyDescent="0.25">
      <c r="A15558" t="s">
        <v>124</v>
      </c>
      <c r="B15558" t="s">
        <v>131</v>
      </c>
      <c r="C15558" t="s">
        <v>102</v>
      </c>
      <c r="D15558" t="s">
        <v>114</v>
      </c>
      <c r="E15558" t="s">
        <v>89</v>
      </c>
      <c r="F15558" t="s">
        <v>50</v>
      </c>
      <c r="G15558">
        <v>73</v>
      </c>
      <c r="H15558">
        <v>6</v>
      </c>
      <c r="I15558">
        <f>IF(VLOOKUP(Data!$A15558,summermonths, 2, FALSE) = 1, VLOOKUP(Data!$H15558,rateblocks, 2, FALSE), VLOOKUP(Data!H15558, rateblocks,3, FALSE))</f>
        <v>3</v>
      </c>
      <c r="J15558">
        <v>1.8321381807327271</v>
      </c>
      <c r="K15558">
        <v>2.305342435836792</v>
      </c>
      <c r="L15558">
        <v>60.479450225830078</v>
      </c>
      <c r="M15558">
        <v>0.47320431470870972</v>
      </c>
      <c r="N15558">
        <v>0.5132637619972229</v>
      </c>
      <c r="O15558">
        <v>0.26343968510627747</v>
      </c>
      <c r="P15558">
        <v>-0.37103945016860962</v>
      </c>
      <c r="Q15558">
        <v>-0.18456965684890747</v>
      </c>
      <c r="R15558">
        <v>0.2040485292673111</v>
      </c>
      <c r="S15558">
        <v>0.47320431470870972</v>
      </c>
      <c r="T15558">
        <v>0.74236011505126953</v>
      </c>
      <c r="U15558">
        <v>1.1309783458709717</v>
      </c>
      <c r="V15558">
        <v>1.3174480199813843</v>
      </c>
    </row>
    <row r="15559" spans="1:22" x14ac:dyDescent="0.25">
      <c r="A15559" t="s">
        <v>100</v>
      </c>
      <c r="B15559" t="s">
        <v>131</v>
      </c>
      <c r="C15559" t="s">
        <v>101</v>
      </c>
      <c r="D15559" t="s">
        <v>77</v>
      </c>
      <c r="E15559" t="s">
        <v>89</v>
      </c>
      <c r="F15559" t="s">
        <v>50</v>
      </c>
      <c r="G15559">
        <v>73</v>
      </c>
      <c r="H15559">
        <v>24</v>
      </c>
      <c r="I15559">
        <f>IF(VLOOKUP(Data!$A15559,summermonths, 2, FALSE) = 1, VLOOKUP(Data!$H15559,rateblocks, 2, FALSE), VLOOKUP(Data!H15559, rateblocks,3, FALSE))</f>
        <v>3</v>
      </c>
      <c r="J15559">
        <v>2.3090224266052246</v>
      </c>
      <c r="K15559">
        <v>2.3405194282531738</v>
      </c>
      <c r="L15559">
        <v>69.850563049316406</v>
      </c>
      <c r="M15559">
        <v>3.149709478020668E-2</v>
      </c>
      <c r="N15559">
        <v>0.45096114277839661</v>
      </c>
      <c r="O15559">
        <v>0.20336595177650452</v>
      </c>
      <c r="P15559">
        <v>-0.71026796102523804</v>
      </c>
      <c r="Q15559">
        <v>-0.54643285274505615</v>
      </c>
      <c r="R15559">
        <v>-0.20498715341091156</v>
      </c>
      <c r="S15559">
        <v>3.149709478020668E-2</v>
      </c>
      <c r="T15559">
        <v>0.26798135042190552</v>
      </c>
      <c r="U15559">
        <v>0.60942703485488892</v>
      </c>
      <c r="V15559">
        <v>0.7732621431350708</v>
      </c>
    </row>
    <row r="15560" spans="1:22" x14ac:dyDescent="0.25">
      <c r="A15560" t="s">
        <v>100</v>
      </c>
      <c r="B15560" t="s">
        <v>131</v>
      </c>
      <c r="C15560" t="s">
        <v>102</v>
      </c>
      <c r="D15560" t="s">
        <v>83</v>
      </c>
      <c r="E15560" t="s">
        <v>89</v>
      </c>
      <c r="F15560" t="s">
        <v>50</v>
      </c>
      <c r="G15560">
        <v>73</v>
      </c>
      <c r="H15560">
        <v>22</v>
      </c>
      <c r="I15560">
        <f>IF(VLOOKUP(Data!$A15560,summermonths, 2, FALSE) = 1, VLOOKUP(Data!$H15560,rateblocks, 2, FALSE), VLOOKUP(Data!H15560, rateblocks,3, FALSE))</f>
        <v>2</v>
      </c>
      <c r="J15560">
        <v>2.4784727096557617</v>
      </c>
      <c r="K15560">
        <v>2.7509589195251465</v>
      </c>
      <c r="L15560">
        <v>74.972602844238281</v>
      </c>
      <c r="M15560">
        <v>0.27248623967170715</v>
      </c>
      <c r="N15560">
        <v>0.65991103649139404</v>
      </c>
      <c r="O15560">
        <v>0.43548256158828735</v>
      </c>
      <c r="P15560">
        <v>-0.81297081708908081</v>
      </c>
      <c r="Q15560">
        <v>-0.5732237696647644</v>
      </c>
      <c r="R15560">
        <v>-7.3571443557739258E-2</v>
      </c>
      <c r="S15560">
        <v>0.27248623967170715</v>
      </c>
      <c r="T15560">
        <v>0.61854392290115356</v>
      </c>
      <c r="U15560">
        <v>1.1181962490081787</v>
      </c>
      <c r="V15560">
        <v>1.3579432964324951</v>
      </c>
    </row>
    <row r="15561" spans="1:22" x14ac:dyDescent="0.25">
      <c r="A15561" t="s">
        <v>99</v>
      </c>
      <c r="B15561" t="s">
        <v>131</v>
      </c>
      <c r="C15561" t="s">
        <v>101</v>
      </c>
      <c r="D15561" t="s">
        <v>76</v>
      </c>
      <c r="E15561" t="s">
        <v>89</v>
      </c>
      <c r="F15561" t="s">
        <v>50</v>
      </c>
      <c r="G15561">
        <v>73</v>
      </c>
      <c r="H15561">
        <v>1</v>
      </c>
      <c r="I15561">
        <f>IF(VLOOKUP(Data!$A15561,summermonths, 2, FALSE) = 1, VLOOKUP(Data!$H15561,rateblocks, 2, FALSE), VLOOKUP(Data!H15561, rateblocks,3, FALSE))</f>
        <v>3</v>
      </c>
      <c r="J15561">
        <v>2.176851749420166</v>
      </c>
      <c r="K15561">
        <v>2.4524848461151123</v>
      </c>
      <c r="L15561">
        <v>69.30517578125</v>
      </c>
      <c r="M15561">
        <v>0.27563297748565674</v>
      </c>
      <c r="N15561">
        <v>0.47517743706703186</v>
      </c>
      <c r="O15561">
        <v>0.22579360008239746</v>
      </c>
      <c r="P15561">
        <v>-0.50596433877944946</v>
      </c>
      <c r="Q15561">
        <v>-0.3333314061164856</v>
      </c>
      <c r="R15561">
        <v>2.6449685916304588E-2</v>
      </c>
      <c r="S15561">
        <v>0.27563297748565674</v>
      </c>
      <c r="T15561">
        <v>0.52481627464294434</v>
      </c>
      <c r="U15561">
        <v>0.88459736108779907</v>
      </c>
      <c r="V15561">
        <v>1.0572303533554077</v>
      </c>
    </row>
    <row r="15562" spans="1:22" x14ac:dyDescent="0.25">
      <c r="A15562" t="s">
        <v>124</v>
      </c>
      <c r="B15562" t="s">
        <v>131</v>
      </c>
      <c r="C15562" t="s">
        <v>102</v>
      </c>
      <c r="D15562" t="s">
        <v>114</v>
      </c>
      <c r="E15562" t="s">
        <v>89</v>
      </c>
      <c r="F15562" t="s">
        <v>50</v>
      </c>
      <c r="G15562">
        <v>73</v>
      </c>
      <c r="H15562">
        <v>2</v>
      </c>
      <c r="I15562">
        <f>IF(VLOOKUP(Data!$A15562,summermonths, 2, FALSE) = 1, VLOOKUP(Data!$H15562,rateblocks, 2, FALSE), VLOOKUP(Data!H15562, rateblocks,3, FALSE))</f>
        <v>3</v>
      </c>
      <c r="J15562">
        <v>2.0095703601837158</v>
      </c>
      <c r="K15562">
        <v>2.4965753555297852</v>
      </c>
      <c r="L15562">
        <v>64.123291015625</v>
      </c>
      <c r="M15562">
        <v>0.48700490593910217</v>
      </c>
      <c r="N15562">
        <v>0.62559646368026733</v>
      </c>
      <c r="O15562">
        <v>0.39137092232704163</v>
      </c>
      <c r="P15562">
        <v>-0.54200971126556396</v>
      </c>
      <c r="Q15562">
        <v>-0.31472921371459961</v>
      </c>
      <c r="R15562">
        <v>0.15894180536270142</v>
      </c>
      <c r="S15562">
        <v>0.48700490593910217</v>
      </c>
      <c r="T15562">
        <v>0.81506800651550293</v>
      </c>
      <c r="U15562">
        <v>1.2887390851974487</v>
      </c>
      <c r="V15562">
        <v>1.5160194635391235</v>
      </c>
    </row>
    <row r="15563" spans="1:22" x14ac:dyDescent="0.25">
      <c r="A15563" t="s">
        <v>122</v>
      </c>
      <c r="B15563" t="s">
        <v>131</v>
      </c>
      <c r="C15563" t="s">
        <v>101</v>
      </c>
      <c r="D15563" t="s">
        <v>117</v>
      </c>
      <c r="E15563" t="s">
        <v>89</v>
      </c>
      <c r="F15563" t="s">
        <v>50</v>
      </c>
      <c r="G15563">
        <v>73</v>
      </c>
      <c r="H15563">
        <v>15</v>
      </c>
      <c r="I15563">
        <f>IF(VLOOKUP(Data!$A15563,summermonths, 2, FALSE) = 1, VLOOKUP(Data!$H15563,rateblocks, 2, FALSE), VLOOKUP(Data!H15563, rateblocks,3, FALSE))</f>
        <v>2</v>
      </c>
      <c r="J15563">
        <v>1.3795716762542725</v>
      </c>
      <c r="K15563">
        <v>1.6239109039306641</v>
      </c>
      <c r="L15563">
        <v>67.835617065429688</v>
      </c>
      <c r="M15563">
        <v>0.24433931708335876</v>
      </c>
      <c r="N15563">
        <v>0.45053756237030029</v>
      </c>
      <c r="O15563">
        <v>0.20298409461975098</v>
      </c>
      <c r="P15563">
        <v>-0.49672901630401611</v>
      </c>
      <c r="Q15563">
        <v>-0.33304780721664429</v>
      </c>
      <c r="R15563">
        <v>8.0771883949637413E-3</v>
      </c>
      <c r="S15563">
        <v>0.24433931708335876</v>
      </c>
      <c r="T15563">
        <v>0.48060145974159241</v>
      </c>
      <c r="U15563">
        <v>0.82172644138336182</v>
      </c>
      <c r="V15563">
        <v>0.98540765047073364</v>
      </c>
    </row>
    <row r="15564" spans="1:22" x14ac:dyDescent="0.25">
      <c r="A15564" t="s">
        <v>124</v>
      </c>
      <c r="B15564" t="s">
        <v>131</v>
      </c>
      <c r="C15564" t="s">
        <v>102</v>
      </c>
      <c r="D15564" t="s">
        <v>114</v>
      </c>
      <c r="E15564" t="s">
        <v>89</v>
      </c>
      <c r="F15564" t="s">
        <v>50</v>
      </c>
      <c r="G15564">
        <v>73</v>
      </c>
      <c r="H15564">
        <v>5</v>
      </c>
      <c r="I15564">
        <f>IF(VLOOKUP(Data!$A15564,summermonths, 2, FALSE) = 1, VLOOKUP(Data!$H15564,rateblocks, 2, FALSE), VLOOKUP(Data!H15564, rateblocks,3, FALSE))</f>
        <v>3</v>
      </c>
      <c r="J15564">
        <v>1.7490226030349731</v>
      </c>
      <c r="K15564">
        <v>2.3309588432312012</v>
      </c>
      <c r="L15564">
        <v>60.630138397216797</v>
      </c>
      <c r="M15564">
        <v>0.5819362998008728</v>
      </c>
      <c r="N15564">
        <v>0.50944352149963379</v>
      </c>
      <c r="O15564">
        <v>0.25953269004821777</v>
      </c>
      <c r="P15564">
        <v>-0.25602373480796814</v>
      </c>
      <c r="Q15564">
        <v>-7.0941843092441559E-2</v>
      </c>
      <c r="R15564">
        <v>0.31478384137153625</v>
      </c>
      <c r="S15564">
        <v>0.5819362998008728</v>
      </c>
      <c r="T15564">
        <v>0.84908872842788696</v>
      </c>
      <c r="U15564">
        <v>1.2348144054412842</v>
      </c>
      <c r="V15564">
        <v>1.4198963642120361</v>
      </c>
    </row>
    <row r="15565" spans="1:22" x14ac:dyDescent="0.25">
      <c r="A15565" t="s">
        <v>95</v>
      </c>
      <c r="B15565" t="s">
        <v>131</v>
      </c>
      <c r="C15565" t="s">
        <v>102</v>
      </c>
      <c r="D15565" t="s">
        <v>78</v>
      </c>
      <c r="E15565" t="s">
        <v>89</v>
      </c>
      <c r="F15565" t="s">
        <v>50</v>
      </c>
      <c r="G15565">
        <v>73</v>
      </c>
      <c r="H15565">
        <v>13</v>
      </c>
      <c r="I15565">
        <f>IF(VLOOKUP(Data!$A15565,summermonths, 2, FALSE) = 1, VLOOKUP(Data!$H15565,rateblocks, 2, FALSE), VLOOKUP(Data!H15565, rateblocks,3, FALSE))</f>
        <v>1</v>
      </c>
      <c r="J15565">
        <v>2.1579995155334473</v>
      </c>
      <c r="K15565">
        <v>1.696027398109436</v>
      </c>
      <c r="L15565">
        <v>85.109588623046875</v>
      </c>
      <c r="M15565">
        <v>-0.46197205781936646</v>
      </c>
      <c r="N15565">
        <v>0.86032682657241821</v>
      </c>
      <c r="O15565">
        <v>0.74016225337982178</v>
      </c>
      <c r="P15565">
        <v>-1.8770837783813477</v>
      </c>
      <c r="Q15565">
        <v>-1.5645252466201782</v>
      </c>
      <c r="R15565">
        <v>-0.91312789916992188</v>
      </c>
      <c r="S15565">
        <v>-0.46197205781936646</v>
      </c>
      <c r="T15565">
        <v>-1.0816228576004505E-2</v>
      </c>
      <c r="U15565">
        <v>0.64058113098144531</v>
      </c>
      <c r="V15565">
        <v>0.95313966274261475</v>
      </c>
    </row>
    <row r="15566" spans="1:22" x14ac:dyDescent="0.25">
      <c r="A15566" t="s">
        <v>99</v>
      </c>
      <c r="B15566" t="s">
        <v>131</v>
      </c>
      <c r="C15566" t="s">
        <v>101</v>
      </c>
      <c r="D15566" t="s">
        <v>76</v>
      </c>
      <c r="E15566" t="s">
        <v>89</v>
      </c>
      <c r="F15566" t="s">
        <v>50</v>
      </c>
      <c r="G15566">
        <v>73</v>
      </c>
      <c r="H15566">
        <v>14</v>
      </c>
      <c r="I15566">
        <f>IF(VLOOKUP(Data!$A15566,summermonths, 2, FALSE) = 1, VLOOKUP(Data!$H15566,rateblocks, 2, FALSE), VLOOKUP(Data!H15566, rateblocks,3, FALSE))</f>
        <v>1</v>
      </c>
      <c r="J15566">
        <v>1.8722890615463257</v>
      </c>
      <c r="K15566">
        <v>1.8970776796340942</v>
      </c>
      <c r="L15566">
        <v>81.590560913085937</v>
      </c>
      <c r="M15566">
        <v>2.4788619950413704E-2</v>
      </c>
      <c r="N15566">
        <v>0.58078682422637939</v>
      </c>
      <c r="O15566">
        <v>0.33731332421302795</v>
      </c>
      <c r="P15566">
        <v>-0.93052071332931519</v>
      </c>
      <c r="Q15566">
        <v>-0.71951961517333984</v>
      </c>
      <c r="R15566">
        <v>-0.27977627515792847</v>
      </c>
      <c r="S15566">
        <v>2.4788619950413704E-2</v>
      </c>
      <c r="T15566">
        <v>0.32935354113578796</v>
      </c>
      <c r="U15566">
        <v>0.76909691095352173</v>
      </c>
      <c r="V15566">
        <v>0.98009794950485229</v>
      </c>
    </row>
    <row r="15567" spans="1:22" x14ac:dyDescent="0.25">
      <c r="A15567" t="s">
        <v>99</v>
      </c>
      <c r="B15567" t="s">
        <v>131</v>
      </c>
      <c r="C15567" t="s">
        <v>102</v>
      </c>
      <c r="D15567" t="s">
        <v>82</v>
      </c>
      <c r="E15567" t="s">
        <v>89</v>
      </c>
      <c r="F15567" t="s">
        <v>50</v>
      </c>
      <c r="G15567">
        <v>73</v>
      </c>
      <c r="H15567">
        <v>2</v>
      </c>
      <c r="I15567">
        <f>IF(VLOOKUP(Data!$A15567,summermonths, 2, FALSE) = 1, VLOOKUP(Data!$H15567,rateblocks, 2, FALSE), VLOOKUP(Data!H15567, rateblocks,3, FALSE))</f>
        <v>3</v>
      </c>
      <c r="J15567">
        <v>2.2829697132110596</v>
      </c>
      <c r="K15567">
        <v>2.432260274887085</v>
      </c>
      <c r="L15567">
        <v>73.78082275390625</v>
      </c>
      <c r="M15567">
        <v>0.14929063618183136</v>
      </c>
      <c r="N15567">
        <v>0.67675954103469849</v>
      </c>
      <c r="O15567">
        <v>0.45800349116325378</v>
      </c>
      <c r="P15567">
        <v>-0.96387976408004761</v>
      </c>
      <c r="Q15567">
        <v>-0.71801161766052246</v>
      </c>
      <c r="R15567">
        <v>-0.20560240745544434</v>
      </c>
      <c r="S15567">
        <v>0.14929063618183136</v>
      </c>
      <c r="T15567">
        <v>0.50418370962142944</v>
      </c>
      <c r="U15567">
        <v>1.0165928602218628</v>
      </c>
      <c r="V15567">
        <v>1.2624610662460327</v>
      </c>
    </row>
    <row r="15568" spans="1:22" x14ac:dyDescent="0.25">
      <c r="A15568" t="s">
        <v>99</v>
      </c>
      <c r="B15568" t="s">
        <v>131</v>
      </c>
      <c r="C15568" t="s">
        <v>102</v>
      </c>
      <c r="D15568" t="s">
        <v>82</v>
      </c>
      <c r="E15568" t="s">
        <v>89</v>
      </c>
      <c r="F15568" t="s">
        <v>50</v>
      </c>
      <c r="G15568">
        <v>73</v>
      </c>
      <c r="H15568">
        <v>14</v>
      </c>
      <c r="I15568">
        <f>IF(VLOOKUP(Data!$A15568,summermonths, 2, FALSE) = 1, VLOOKUP(Data!$H15568,rateblocks, 2, FALSE), VLOOKUP(Data!H15568, rateblocks,3, FALSE))</f>
        <v>1</v>
      </c>
      <c r="J15568">
        <v>2.0879881381988525</v>
      </c>
      <c r="K15568">
        <v>2.0498631000518799</v>
      </c>
      <c r="L15568">
        <v>92.630134582519531</v>
      </c>
      <c r="M15568">
        <v>-3.8125000894069672E-2</v>
      </c>
      <c r="N15568">
        <v>1.1015366315841675</v>
      </c>
      <c r="O15568">
        <v>1.2133829593658447</v>
      </c>
      <c r="P15568">
        <v>-1.8499915599822998</v>
      </c>
      <c r="Q15568">
        <v>-1.449800968170166</v>
      </c>
      <c r="R15568">
        <v>-0.61577135324478149</v>
      </c>
      <c r="S15568">
        <v>-3.8125000894069672E-2</v>
      </c>
      <c r="T15568">
        <v>0.53952139616012573</v>
      </c>
      <c r="U15568">
        <v>1.3735510110855103</v>
      </c>
      <c r="V15568">
        <v>1.7737414836883545</v>
      </c>
    </row>
    <row r="15569" spans="1:22" x14ac:dyDescent="0.25">
      <c r="A15569" t="s">
        <v>97</v>
      </c>
      <c r="B15569" t="s">
        <v>131</v>
      </c>
      <c r="C15569" t="s">
        <v>102</v>
      </c>
      <c r="D15569" t="s">
        <v>80</v>
      </c>
      <c r="E15569" t="s">
        <v>89</v>
      </c>
      <c r="F15569" t="s">
        <v>50</v>
      </c>
      <c r="G15569">
        <v>73</v>
      </c>
      <c r="H15569">
        <v>13</v>
      </c>
      <c r="I15569">
        <f>IF(VLOOKUP(Data!$A15569,summermonths, 2, FALSE) = 1, VLOOKUP(Data!$H15569,rateblocks, 2, FALSE), VLOOKUP(Data!H15569, rateblocks,3, FALSE))</f>
        <v>1</v>
      </c>
      <c r="J15569">
        <v>1.4423397779464722</v>
      </c>
      <c r="K15569">
        <v>1.9406164884567261</v>
      </c>
      <c r="L15569">
        <v>79.767120361328125</v>
      </c>
      <c r="M15569">
        <v>0.49827668070793152</v>
      </c>
      <c r="N15569">
        <v>0.85790938138961792</v>
      </c>
      <c r="O15569">
        <v>0.73600852489471436</v>
      </c>
      <c r="P15569">
        <v>-0.91285866498947144</v>
      </c>
      <c r="Q15569">
        <v>-0.60117840766906738</v>
      </c>
      <c r="R15569">
        <v>4.8388563096523285E-2</v>
      </c>
      <c r="S15569">
        <v>0.49827668070793152</v>
      </c>
      <c r="T15569">
        <v>0.94816482067108154</v>
      </c>
      <c r="U15569">
        <v>1.5977318286895752</v>
      </c>
      <c r="V15569">
        <v>1.9094120264053345</v>
      </c>
    </row>
    <row r="15570" spans="1:22" x14ac:dyDescent="0.25">
      <c r="A15570" t="s">
        <v>96</v>
      </c>
      <c r="B15570" t="s">
        <v>131</v>
      </c>
      <c r="C15570" t="s">
        <v>102</v>
      </c>
      <c r="D15570" t="s">
        <v>79</v>
      </c>
      <c r="E15570" t="s">
        <v>89</v>
      </c>
      <c r="F15570" t="s">
        <v>50</v>
      </c>
      <c r="G15570">
        <v>73</v>
      </c>
      <c r="H15570">
        <v>16</v>
      </c>
      <c r="I15570">
        <f>IF(VLOOKUP(Data!$A15570,summermonths, 2, FALSE) = 1, VLOOKUP(Data!$H15570,rateblocks, 2, FALSE), VLOOKUP(Data!H15570, rateblocks,3, FALSE))</f>
        <v>1</v>
      </c>
      <c r="J15570">
        <v>1.712383508682251</v>
      </c>
      <c r="K15570">
        <v>1.7607533931732178</v>
      </c>
      <c r="L15570">
        <v>78.602737426757813</v>
      </c>
      <c r="M15570">
        <v>4.8369899392127991E-2</v>
      </c>
      <c r="N15570">
        <v>0.85330837965011597</v>
      </c>
      <c r="O15570">
        <v>0.72813516855239868</v>
      </c>
      <c r="P15570">
        <v>-1.3551974296569824</v>
      </c>
      <c r="Q15570">
        <v>-1.0451887845993042</v>
      </c>
      <c r="R15570">
        <v>-0.39910545945167542</v>
      </c>
      <c r="S15570">
        <v>4.8369899392127991E-2</v>
      </c>
      <c r="T15570">
        <v>0.4958452582359314</v>
      </c>
      <c r="U15570">
        <v>1.1419285535812378</v>
      </c>
      <c r="V15570">
        <v>1.4519373178482056</v>
      </c>
    </row>
    <row r="15571" spans="1:22" x14ac:dyDescent="0.25">
      <c r="A15571" t="s">
        <v>100</v>
      </c>
      <c r="B15571" t="s">
        <v>131</v>
      </c>
      <c r="C15571" t="s">
        <v>101</v>
      </c>
      <c r="D15571" t="s">
        <v>77</v>
      </c>
      <c r="E15571" t="s">
        <v>89</v>
      </c>
      <c r="F15571" t="s">
        <v>50</v>
      </c>
      <c r="G15571">
        <v>73</v>
      </c>
      <c r="H15571">
        <v>17</v>
      </c>
      <c r="I15571">
        <f>IF(VLOOKUP(Data!$A15571,summermonths, 2, FALSE) = 1, VLOOKUP(Data!$H15571,rateblocks, 2, FALSE), VLOOKUP(Data!H15571, rateblocks,3, FALSE))</f>
        <v>1</v>
      </c>
      <c r="J15571">
        <v>2.1576588153839111</v>
      </c>
      <c r="K15571">
        <v>1.742551326751709</v>
      </c>
      <c r="L15571">
        <v>80.400993347167969</v>
      </c>
      <c r="M15571">
        <v>-0.41510742902755737</v>
      </c>
      <c r="N15571">
        <v>0.55910879373550415</v>
      </c>
      <c r="O15571">
        <v>0.31260263919830322</v>
      </c>
      <c r="P15571">
        <v>-1.3347595930099487</v>
      </c>
      <c r="Q15571">
        <v>-1.1316342353820801</v>
      </c>
      <c r="R15571">
        <v>-0.70830434560775757</v>
      </c>
      <c r="S15571">
        <v>-0.41510742902755737</v>
      </c>
      <c r="T15571">
        <v>-0.12191049009561539</v>
      </c>
      <c r="U15571">
        <v>0.30141931772232056</v>
      </c>
      <c r="V15571">
        <v>0.50454467535018921</v>
      </c>
    </row>
    <row r="15572" spans="1:22" x14ac:dyDescent="0.25">
      <c r="A15572" t="s">
        <v>98</v>
      </c>
      <c r="B15572" t="s">
        <v>131</v>
      </c>
      <c r="C15572" t="s">
        <v>101</v>
      </c>
      <c r="D15572" t="s">
        <v>75</v>
      </c>
      <c r="E15572" t="s">
        <v>89</v>
      </c>
      <c r="F15572" t="s">
        <v>50</v>
      </c>
      <c r="G15572">
        <v>73</v>
      </c>
      <c r="H15572">
        <v>13</v>
      </c>
      <c r="I15572">
        <f>IF(VLOOKUP(Data!$A15572,summermonths, 2, FALSE) = 1, VLOOKUP(Data!$H15572,rateblocks, 2, FALSE), VLOOKUP(Data!H15572, rateblocks,3, FALSE))</f>
        <v>1</v>
      </c>
      <c r="J15572">
        <v>2.0756514072418213</v>
      </c>
      <c r="K15572">
        <v>1.9654178619384766</v>
      </c>
      <c r="L15572">
        <v>82.332878112792969</v>
      </c>
      <c r="M15572">
        <v>-0.11023356020450592</v>
      </c>
      <c r="N15572">
        <v>0.57305341958999634</v>
      </c>
      <c r="O15572">
        <v>0.3283902108669281</v>
      </c>
      <c r="P15572">
        <v>-1.0528225898742676</v>
      </c>
      <c r="Q15572">
        <v>-0.84463107585906982</v>
      </c>
      <c r="R15572">
        <v>-0.41074305772781372</v>
      </c>
      <c r="S15572">
        <v>-0.11023356020450592</v>
      </c>
      <c r="T15572">
        <v>0.19027595221996307</v>
      </c>
      <c r="U15572">
        <v>0.6241639256477356</v>
      </c>
      <c r="V15572">
        <v>0.83235543966293335</v>
      </c>
    </row>
    <row r="15573" spans="1:22" x14ac:dyDescent="0.25">
      <c r="A15573" t="s">
        <v>96</v>
      </c>
      <c r="B15573" t="s">
        <v>131</v>
      </c>
      <c r="C15573" t="s">
        <v>102</v>
      </c>
      <c r="D15573" t="s">
        <v>79</v>
      </c>
      <c r="E15573" t="s">
        <v>89</v>
      </c>
      <c r="F15573" t="s">
        <v>50</v>
      </c>
      <c r="G15573">
        <v>73</v>
      </c>
      <c r="H15573">
        <v>1</v>
      </c>
      <c r="I15573">
        <f>IF(VLOOKUP(Data!$A15573,summermonths, 2, FALSE) = 1, VLOOKUP(Data!$H15573,rateblocks, 2, FALSE), VLOOKUP(Data!H15573, rateblocks,3, FALSE))</f>
        <v>3</v>
      </c>
      <c r="J15573">
        <v>2.3802876472473145</v>
      </c>
      <c r="K15573">
        <v>2.5326712131500244</v>
      </c>
      <c r="L15573">
        <v>67.547943115234375</v>
      </c>
      <c r="M15573">
        <v>0.15238356590270996</v>
      </c>
      <c r="N15573">
        <v>0.68495339155197144</v>
      </c>
      <c r="O15573">
        <v>0.46916115283966064</v>
      </c>
      <c r="P15573">
        <v>-0.97426450252532959</v>
      </c>
      <c r="Q15573">
        <v>-0.72541952133178711</v>
      </c>
      <c r="R15573">
        <v>-0.20680634677410126</v>
      </c>
      <c r="S15573">
        <v>0.15238356590270996</v>
      </c>
      <c r="T15573">
        <v>0.51157349348068237</v>
      </c>
      <c r="U15573">
        <v>1.030186653137207</v>
      </c>
      <c r="V15573">
        <v>1.2790316343307495</v>
      </c>
    </row>
    <row r="15574" spans="1:22" x14ac:dyDescent="0.25">
      <c r="A15574" t="s">
        <v>124</v>
      </c>
      <c r="B15574" t="s">
        <v>131</v>
      </c>
      <c r="C15574" t="s">
        <v>101</v>
      </c>
      <c r="D15574" t="s">
        <v>119</v>
      </c>
      <c r="E15574" t="s">
        <v>89</v>
      </c>
      <c r="F15574" t="s">
        <v>50</v>
      </c>
      <c r="G15574">
        <v>73</v>
      </c>
      <c r="H15574">
        <v>15</v>
      </c>
      <c r="I15574">
        <f>IF(VLOOKUP(Data!$A15574,summermonths, 2, FALSE) = 1, VLOOKUP(Data!$H15574,rateblocks, 2, FALSE), VLOOKUP(Data!H15574, rateblocks,3, FALSE))</f>
        <v>2</v>
      </c>
      <c r="J15574">
        <v>1.7400981187820435</v>
      </c>
      <c r="K15574">
        <v>1.7006294727325439</v>
      </c>
      <c r="L15574">
        <v>74.223091125488281</v>
      </c>
      <c r="M15574">
        <v>-3.9468605071306229E-2</v>
      </c>
      <c r="N15574">
        <v>0.5103154182434082</v>
      </c>
      <c r="O15574">
        <v>0.26042181253433228</v>
      </c>
      <c r="P15574">
        <v>-0.87886279821395874</v>
      </c>
      <c r="Q15574">
        <v>-0.69346410036087036</v>
      </c>
      <c r="R15574">
        <v>-0.30707827210426331</v>
      </c>
      <c r="S15574">
        <v>-3.9468605071306229E-2</v>
      </c>
      <c r="T15574">
        <v>0.22814105451107025</v>
      </c>
      <c r="U15574">
        <v>0.61452692747116089</v>
      </c>
      <c r="V15574">
        <v>0.79992556571960449</v>
      </c>
    </row>
    <row r="15575" spans="1:22" x14ac:dyDescent="0.25">
      <c r="A15575" t="s">
        <v>99</v>
      </c>
      <c r="B15575" t="s">
        <v>131</v>
      </c>
      <c r="C15575" t="s">
        <v>102</v>
      </c>
      <c r="D15575" t="s">
        <v>82</v>
      </c>
      <c r="E15575" t="s">
        <v>89</v>
      </c>
      <c r="F15575" t="s">
        <v>50</v>
      </c>
      <c r="G15575">
        <v>73</v>
      </c>
      <c r="H15575">
        <v>16</v>
      </c>
      <c r="I15575">
        <f>IF(VLOOKUP(Data!$A15575,summermonths, 2, FALSE) = 1, VLOOKUP(Data!$H15575,rateblocks, 2, FALSE), VLOOKUP(Data!H15575, rateblocks,3, FALSE))</f>
        <v>1</v>
      </c>
      <c r="J15575">
        <v>2.4045193195343018</v>
      </c>
      <c r="K15575">
        <v>1.9749314785003662</v>
      </c>
      <c r="L15575">
        <v>91.808219909667969</v>
      </c>
      <c r="M15575">
        <v>-0.42958790063858032</v>
      </c>
      <c r="N15575">
        <v>1.0856232643127441</v>
      </c>
      <c r="O15575">
        <v>1.1785778999328613</v>
      </c>
      <c r="P15575">
        <v>-2.2152793407440186</v>
      </c>
      <c r="Q15575">
        <v>-1.820870041847229</v>
      </c>
      <c r="R15575">
        <v>-0.9988892674446106</v>
      </c>
      <c r="S15575">
        <v>-0.42958790063858032</v>
      </c>
      <c r="T15575">
        <v>0.13971349596977234</v>
      </c>
      <c r="U15575">
        <v>0.96169430017471313</v>
      </c>
      <c r="V15575">
        <v>1.3561034202575684</v>
      </c>
    </row>
    <row r="15576" spans="1:22" x14ac:dyDescent="0.25">
      <c r="A15576" t="s">
        <v>100</v>
      </c>
      <c r="B15576" t="s">
        <v>131</v>
      </c>
      <c r="C15576" t="s">
        <v>102</v>
      </c>
      <c r="D15576" t="s">
        <v>83</v>
      </c>
      <c r="E15576" t="s">
        <v>89</v>
      </c>
      <c r="F15576" t="s">
        <v>50</v>
      </c>
      <c r="G15576">
        <v>73</v>
      </c>
      <c r="H15576">
        <v>10</v>
      </c>
      <c r="I15576">
        <f>IF(VLOOKUP(Data!$A15576,summermonths, 2, FALSE) = 1, VLOOKUP(Data!$H15576,rateblocks, 2, FALSE), VLOOKUP(Data!H15576, rateblocks,3, FALSE))</f>
        <v>2</v>
      </c>
      <c r="J15576">
        <v>1.6462105512619019</v>
      </c>
      <c r="K15576">
        <v>1.7784246206283569</v>
      </c>
      <c r="L15576">
        <v>82.630134582519531</v>
      </c>
      <c r="M15576">
        <v>0.13221409916877747</v>
      </c>
      <c r="N15576">
        <v>0.74891489744186401</v>
      </c>
      <c r="O15576">
        <v>0.56087350845336914</v>
      </c>
      <c r="P15576">
        <v>-1.0996413230895996</v>
      </c>
      <c r="Q15576">
        <v>-0.82755893468856812</v>
      </c>
      <c r="R15576">
        <v>-0.26051726937294006</v>
      </c>
      <c r="S15576">
        <v>0.13221409916877747</v>
      </c>
      <c r="T15576">
        <v>0.52494543790817261</v>
      </c>
      <c r="U15576">
        <v>1.091987133026123</v>
      </c>
      <c r="V15576">
        <v>1.3640694618225098</v>
      </c>
    </row>
    <row r="15577" spans="1:22" x14ac:dyDescent="0.25">
      <c r="A15577" t="s">
        <v>125</v>
      </c>
      <c r="B15577" t="s">
        <v>131</v>
      </c>
      <c r="C15577" t="s">
        <v>101</v>
      </c>
      <c r="D15577" t="s">
        <v>120</v>
      </c>
      <c r="E15577" t="s">
        <v>89</v>
      </c>
      <c r="F15577" t="s">
        <v>50</v>
      </c>
      <c r="G15577">
        <v>73</v>
      </c>
      <c r="H15577">
        <v>5</v>
      </c>
      <c r="I15577">
        <f>IF(VLOOKUP(Data!$A15577,summermonths, 2, FALSE) = 1, VLOOKUP(Data!$H15577,rateblocks, 2, FALSE), VLOOKUP(Data!H15577, rateblocks,3, FALSE))</f>
        <v>3</v>
      </c>
      <c r="J15577">
        <v>2.4668648242950439</v>
      </c>
      <c r="K15577">
        <v>2.2987608909606934</v>
      </c>
      <c r="L15577">
        <v>55.833126068115234</v>
      </c>
      <c r="M15577">
        <v>-0.16810400784015656</v>
      </c>
      <c r="N15577">
        <v>0.39532110095024109</v>
      </c>
      <c r="O15577">
        <v>0.15627877414226532</v>
      </c>
      <c r="P15577">
        <v>-0.81834936141967773</v>
      </c>
      <c r="Q15577">
        <v>-0.6747283935546875</v>
      </c>
      <c r="R15577">
        <v>-0.37541058659553528</v>
      </c>
      <c r="S15577">
        <v>-0.16810400784015656</v>
      </c>
      <c r="T15577">
        <v>3.9202578365802765E-2</v>
      </c>
      <c r="U15577">
        <v>0.33852037787437439</v>
      </c>
      <c r="V15577">
        <v>0.48214134573936462</v>
      </c>
    </row>
    <row r="15578" spans="1:22" x14ac:dyDescent="0.25">
      <c r="A15578" t="s">
        <v>95</v>
      </c>
      <c r="B15578" t="s">
        <v>131</v>
      </c>
      <c r="C15578" t="s">
        <v>102</v>
      </c>
      <c r="D15578" t="s">
        <v>78</v>
      </c>
      <c r="E15578" t="s">
        <v>89</v>
      </c>
      <c r="F15578" t="s">
        <v>50</v>
      </c>
      <c r="G15578">
        <v>73</v>
      </c>
      <c r="H15578">
        <v>11</v>
      </c>
      <c r="I15578">
        <f>IF(VLOOKUP(Data!$A15578,summermonths, 2, FALSE) = 1, VLOOKUP(Data!$H15578,rateblocks, 2, FALSE), VLOOKUP(Data!H15578, rateblocks,3, FALSE))</f>
        <v>2</v>
      </c>
      <c r="J15578">
        <v>1.6977112293243408</v>
      </c>
      <c r="K15578">
        <v>1.6869863271713257</v>
      </c>
      <c r="L15578">
        <v>80.547943115234375</v>
      </c>
      <c r="M15578">
        <v>-1.0724904946982861E-2</v>
      </c>
      <c r="N15578">
        <v>0.75139725208282471</v>
      </c>
      <c r="O15578">
        <v>0.56459784507751465</v>
      </c>
      <c r="P15578">
        <v>-1.2466634511947632</v>
      </c>
      <c r="Q15578">
        <v>-0.97367924451828003</v>
      </c>
      <c r="R15578">
        <v>-0.40475800633430481</v>
      </c>
      <c r="S15578">
        <v>-1.0724904946982861E-2</v>
      </c>
      <c r="T15578">
        <v>0.38330820202827454</v>
      </c>
      <c r="U15578">
        <v>0.95222944021224976</v>
      </c>
      <c r="V15578">
        <v>1.2252136468887329</v>
      </c>
    </row>
    <row r="15579" spans="1:22" x14ac:dyDescent="0.25">
      <c r="A15579" t="s">
        <v>125</v>
      </c>
      <c r="B15579" t="s">
        <v>131</v>
      </c>
      <c r="C15579" t="s">
        <v>101</v>
      </c>
      <c r="D15579" t="s">
        <v>120</v>
      </c>
      <c r="E15579" t="s">
        <v>89</v>
      </c>
      <c r="F15579" t="s">
        <v>50</v>
      </c>
      <c r="G15579">
        <v>73</v>
      </c>
      <c r="H15579">
        <v>24</v>
      </c>
      <c r="I15579">
        <f>IF(VLOOKUP(Data!$A15579,summermonths, 2, FALSE) = 1, VLOOKUP(Data!$H15579,rateblocks, 2, FALSE), VLOOKUP(Data!H15579, rateblocks,3, FALSE))</f>
        <v>3</v>
      </c>
      <c r="J15579">
        <v>2.6493890285491943</v>
      </c>
      <c r="K15579">
        <v>2.470616340637207</v>
      </c>
      <c r="L15579">
        <v>58.737857818603516</v>
      </c>
      <c r="M15579">
        <v>-0.17877264320850372</v>
      </c>
      <c r="N15579">
        <v>0.36050289869308472</v>
      </c>
      <c r="O15579">
        <v>0.12996233999729156</v>
      </c>
      <c r="P15579">
        <v>-0.7717471718788147</v>
      </c>
      <c r="Q15579">
        <v>-0.64077568054199219</v>
      </c>
      <c r="R15579">
        <v>-0.36782056093215942</v>
      </c>
      <c r="S15579">
        <v>-0.17877264320850372</v>
      </c>
      <c r="T15579">
        <v>1.0275261476635933E-2</v>
      </c>
      <c r="U15579">
        <v>0.28323042392730713</v>
      </c>
      <c r="V15579">
        <v>0.41420185565948486</v>
      </c>
    </row>
    <row r="15580" spans="1:22" x14ac:dyDescent="0.25">
      <c r="A15580" t="s">
        <v>98</v>
      </c>
      <c r="B15580" t="s">
        <v>131</v>
      </c>
      <c r="C15580" t="s">
        <v>102</v>
      </c>
      <c r="D15580" t="s">
        <v>81</v>
      </c>
      <c r="E15580" t="s">
        <v>89</v>
      </c>
      <c r="F15580" t="s">
        <v>50</v>
      </c>
      <c r="G15580">
        <v>73</v>
      </c>
      <c r="H15580">
        <v>15</v>
      </c>
      <c r="I15580">
        <f>IF(VLOOKUP(Data!$A15580,summermonths, 2, FALSE) = 1, VLOOKUP(Data!$H15580,rateblocks, 2, FALSE), VLOOKUP(Data!H15580, rateblocks,3, FALSE))</f>
        <v>1</v>
      </c>
      <c r="J15580">
        <v>2.5407042503356934</v>
      </c>
      <c r="K15580">
        <v>2.126575231552124</v>
      </c>
      <c r="L15580">
        <v>92</v>
      </c>
      <c r="M15580">
        <v>-0.41412883996963501</v>
      </c>
      <c r="N15580">
        <v>1.2866172790527344</v>
      </c>
      <c r="O15580">
        <v>1.6553840637207031</v>
      </c>
      <c r="P15580">
        <v>-2.530426025390625</v>
      </c>
      <c r="Q15580">
        <v>-2.0629951953887939</v>
      </c>
      <c r="R15580">
        <v>-1.0888315439224243</v>
      </c>
      <c r="S15580">
        <v>-0.41412883996963501</v>
      </c>
      <c r="T15580">
        <v>0.26057392358779907</v>
      </c>
      <c r="U15580">
        <v>1.2347375154495239</v>
      </c>
      <c r="V15580">
        <v>1.7021682262420654</v>
      </c>
    </row>
    <row r="15581" spans="1:22" x14ac:dyDescent="0.25">
      <c r="A15581" t="s">
        <v>99</v>
      </c>
      <c r="B15581" t="s">
        <v>131</v>
      </c>
      <c r="C15581" t="s">
        <v>101</v>
      </c>
      <c r="D15581" t="s">
        <v>76</v>
      </c>
      <c r="E15581" t="s">
        <v>89</v>
      </c>
      <c r="F15581" t="s">
        <v>50</v>
      </c>
      <c r="G15581">
        <v>73</v>
      </c>
      <c r="H15581">
        <v>4</v>
      </c>
      <c r="I15581">
        <f>IF(VLOOKUP(Data!$A15581,summermonths, 2, FALSE) = 1, VLOOKUP(Data!$H15581,rateblocks, 2, FALSE), VLOOKUP(Data!H15581, rateblocks,3, FALSE))</f>
        <v>3</v>
      </c>
      <c r="J15581">
        <v>2.0674371719360352</v>
      </c>
      <c r="K15581">
        <v>2.4188547134399414</v>
      </c>
      <c r="L15581">
        <v>68.315071105957031</v>
      </c>
      <c r="M15581">
        <v>0.35141748189926147</v>
      </c>
      <c r="N15581">
        <v>0.46162116527557373</v>
      </c>
      <c r="O15581">
        <v>0.21309410035610199</v>
      </c>
      <c r="P15581">
        <v>-0.40788176655769348</v>
      </c>
      <c r="Q15581">
        <v>-0.24017384648323059</v>
      </c>
      <c r="R15581">
        <v>0.10934310406446457</v>
      </c>
      <c r="S15581">
        <v>0.35141748189926147</v>
      </c>
      <c r="T15581">
        <v>0.59349185228347778</v>
      </c>
      <c r="U15581">
        <v>0.94300878047943115</v>
      </c>
      <c r="V15581">
        <v>1.110716700553894</v>
      </c>
    </row>
    <row r="15582" spans="1:22" x14ac:dyDescent="0.25">
      <c r="A15582" t="s">
        <v>125</v>
      </c>
      <c r="B15582" t="s">
        <v>131</v>
      </c>
      <c r="C15582" t="s">
        <v>102</v>
      </c>
      <c r="D15582" t="s">
        <v>116</v>
      </c>
      <c r="E15582" t="s">
        <v>89</v>
      </c>
      <c r="F15582" t="s">
        <v>50</v>
      </c>
      <c r="G15582">
        <v>73</v>
      </c>
      <c r="H15582">
        <v>9</v>
      </c>
      <c r="I15582">
        <f>IF(VLOOKUP(Data!$A15582,summermonths, 2, FALSE) = 1, VLOOKUP(Data!$H15582,rateblocks, 2, FALSE), VLOOKUP(Data!H15582, rateblocks,3, FALSE))</f>
        <v>2</v>
      </c>
      <c r="J15582">
        <v>1.3225926160812378</v>
      </c>
      <c r="K15582">
        <v>1.5904109477996826</v>
      </c>
      <c r="L15582">
        <v>73.287673950195313</v>
      </c>
      <c r="M15582">
        <v>0.26781833171844482</v>
      </c>
      <c r="N15582">
        <v>0.48011860251426697</v>
      </c>
      <c r="O15582">
        <v>0.23051387071609497</v>
      </c>
      <c r="P15582">
        <v>-0.52190649509429932</v>
      </c>
      <c r="Q15582">
        <v>-0.34747841954231262</v>
      </c>
      <c r="R15582">
        <v>1.604389026761055E-2</v>
      </c>
      <c r="S15582">
        <v>0.26781833171844482</v>
      </c>
      <c r="T15582">
        <v>0.5195927619934082</v>
      </c>
      <c r="U15582">
        <v>0.88311505317687988</v>
      </c>
      <c r="V15582">
        <v>1.057543158531189</v>
      </c>
    </row>
    <row r="15583" spans="1:22" x14ac:dyDescent="0.25">
      <c r="A15583" t="s">
        <v>123</v>
      </c>
      <c r="B15583" t="s">
        <v>131</v>
      </c>
      <c r="C15583" t="s">
        <v>102</v>
      </c>
      <c r="D15583" t="s">
        <v>118</v>
      </c>
      <c r="E15583" t="s">
        <v>89</v>
      </c>
      <c r="F15583" t="s">
        <v>50</v>
      </c>
      <c r="G15583">
        <v>73</v>
      </c>
      <c r="H15583">
        <v>1</v>
      </c>
      <c r="I15583">
        <f>IF(VLOOKUP(Data!$A15583,summermonths, 2, FALSE) = 1, VLOOKUP(Data!$H15583,rateblocks, 2, FALSE), VLOOKUP(Data!H15583, rateblocks,3, FALSE))</f>
        <v>3</v>
      </c>
      <c r="J15583">
        <v>2.1945919990539551</v>
      </c>
      <c r="K15583">
        <v>2.3723971843719482</v>
      </c>
      <c r="L15583">
        <v>58.643836975097656</v>
      </c>
      <c r="M15583">
        <v>0.1778053492307663</v>
      </c>
      <c r="N15583">
        <v>0.63924366235733032</v>
      </c>
      <c r="O15583">
        <v>0.40863245725631714</v>
      </c>
      <c r="P15583">
        <v>-0.87365692853927612</v>
      </c>
      <c r="Q15583">
        <v>-0.64141833782196045</v>
      </c>
      <c r="R15583">
        <v>-0.15741436183452606</v>
      </c>
      <c r="S15583">
        <v>0.1778053492307663</v>
      </c>
      <c r="T15583">
        <v>0.51302504539489746</v>
      </c>
      <c r="U15583">
        <v>0.99702906608581543</v>
      </c>
      <c r="V15583">
        <v>1.2292675971984863</v>
      </c>
    </row>
    <row r="15584" spans="1:22" x14ac:dyDescent="0.25">
      <c r="A15584" t="s">
        <v>123</v>
      </c>
      <c r="B15584" t="s">
        <v>131</v>
      </c>
      <c r="C15584" t="s">
        <v>101</v>
      </c>
      <c r="D15584" t="s">
        <v>113</v>
      </c>
      <c r="E15584" t="s">
        <v>89</v>
      </c>
      <c r="F15584" t="s">
        <v>50</v>
      </c>
      <c r="G15584">
        <v>73</v>
      </c>
      <c r="H15584">
        <v>16</v>
      </c>
      <c r="I15584">
        <f>IF(VLOOKUP(Data!$A15584,summermonths, 2, FALSE) = 1, VLOOKUP(Data!$H15584,rateblocks, 2, FALSE), VLOOKUP(Data!H15584, rateblocks,3, FALSE))</f>
        <v>2</v>
      </c>
      <c r="J15584">
        <v>1.5239129066467285</v>
      </c>
      <c r="K15584">
        <v>1.6216113567352295</v>
      </c>
      <c r="L15584">
        <v>69.025955200195313</v>
      </c>
      <c r="M15584">
        <v>9.7698472440242767E-2</v>
      </c>
      <c r="N15584">
        <v>0.47459065914154053</v>
      </c>
      <c r="O15584">
        <v>0.22523629665374756</v>
      </c>
      <c r="P15584">
        <v>-0.68293368816375732</v>
      </c>
      <c r="Q15584">
        <v>-0.51051390171051025</v>
      </c>
      <c r="R15584">
        <v>-0.15117710828781128</v>
      </c>
      <c r="S15584">
        <v>9.7698472440242767E-2</v>
      </c>
      <c r="T15584">
        <v>0.34657406806945801</v>
      </c>
      <c r="U15584">
        <v>0.70591086149215698</v>
      </c>
      <c r="V15584">
        <v>0.87833064794540405</v>
      </c>
    </row>
    <row r="15585" spans="1:22" x14ac:dyDescent="0.25">
      <c r="A15585" t="s">
        <v>125</v>
      </c>
      <c r="B15585" t="s">
        <v>131</v>
      </c>
      <c r="C15585" t="s">
        <v>102</v>
      </c>
      <c r="D15585" t="s">
        <v>116</v>
      </c>
      <c r="E15585" t="s">
        <v>89</v>
      </c>
      <c r="F15585" t="s">
        <v>50</v>
      </c>
      <c r="G15585">
        <v>73</v>
      </c>
      <c r="H15585">
        <v>1</v>
      </c>
      <c r="I15585">
        <f>IF(VLOOKUP(Data!$A15585,summermonths, 2, FALSE) = 1, VLOOKUP(Data!$H15585,rateblocks, 2, FALSE), VLOOKUP(Data!H15585, rateblocks,3, FALSE))</f>
        <v>3</v>
      </c>
      <c r="J15585">
        <v>2.8876278400421143</v>
      </c>
      <c r="K15585">
        <v>2.5780136585235596</v>
      </c>
      <c r="L15585">
        <v>62.547946929931641</v>
      </c>
      <c r="M15585">
        <v>-0.30961421132087708</v>
      </c>
      <c r="N15585">
        <v>0.5709378719329834</v>
      </c>
      <c r="O15585">
        <v>0.32597005367279053</v>
      </c>
      <c r="P15585">
        <v>-1.2487233877182007</v>
      </c>
      <c r="Q15585">
        <v>-1.0413005352020264</v>
      </c>
      <c r="R15585">
        <v>-0.60901433229446411</v>
      </c>
      <c r="S15585">
        <v>-0.30961421132087708</v>
      </c>
      <c r="T15585">
        <v>-1.0214098729193211E-2</v>
      </c>
      <c r="U15585">
        <v>0.42207211256027222</v>
      </c>
      <c r="V15585">
        <v>0.62949502468109131</v>
      </c>
    </row>
    <row r="15586" spans="1:22" x14ac:dyDescent="0.25">
      <c r="A15586" t="s">
        <v>97</v>
      </c>
      <c r="B15586" t="s">
        <v>131</v>
      </c>
      <c r="C15586" t="s">
        <v>101</v>
      </c>
      <c r="D15586" t="s">
        <v>74</v>
      </c>
      <c r="E15586" t="s">
        <v>89</v>
      </c>
      <c r="F15586" t="s">
        <v>50</v>
      </c>
      <c r="G15586">
        <v>73</v>
      </c>
      <c r="H15586">
        <v>6</v>
      </c>
      <c r="I15586">
        <f>IF(VLOOKUP(Data!$A15586,summermonths, 2, FALSE) = 1, VLOOKUP(Data!$H15586,rateblocks, 2, FALSE), VLOOKUP(Data!H15586, rateblocks,3, FALSE))</f>
        <v>3</v>
      </c>
      <c r="J15586">
        <v>2.3365292549133301</v>
      </c>
      <c r="K15586">
        <v>2.2460422515869141</v>
      </c>
      <c r="L15586">
        <v>66.690887451171875</v>
      </c>
      <c r="M15586">
        <v>-9.0486966073513031E-2</v>
      </c>
      <c r="N15586">
        <v>0.43214520812034607</v>
      </c>
      <c r="O15586">
        <v>0.18674948811531067</v>
      </c>
      <c r="P15586">
        <v>-0.80130255222320557</v>
      </c>
      <c r="Q15586">
        <v>-0.64430332183837891</v>
      </c>
      <c r="R15586">
        <v>-0.31710413098335266</v>
      </c>
      <c r="S15586">
        <v>-9.0486966073513031E-2</v>
      </c>
      <c r="T15586">
        <v>0.1361301988363266</v>
      </c>
      <c r="U15586">
        <v>0.46332940459251404</v>
      </c>
      <c r="V15586">
        <v>0.62032866477966309</v>
      </c>
    </row>
    <row r="15587" spans="1:22" x14ac:dyDescent="0.25">
      <c r="A15587" t="s">
        <v>122</v>
      </c>
      <c r="B15587" t="s">
        <v>131</v>
      </c>
      <c r="C15587" t="s">
        <v>101</v>
      </c>
      <c r="D15587" t="s">
        <v>117</v>
      </c>
      <c r="E15587" t="s">
        <v>89</v>
      </c>
      <c r="F15587" t="s">
        <v>50</v>
      </c>
      <c r="G15587">
        <v>73</v>
      </c>
      <c r="H15587">
        <v>18</v>
      </c>
      <c r="I15587">
        <f>IF(VLOOKUP(Data!$A15587,summermonths, 2, FALSE) = 1, VLOOKUP(Data!$H15587,rateblocks, 2, FALSE), VLOOKUP(Data!H15587, rateblocks,3, FALSE))</f>
        <v>1</v>
      </c>
      <c r="J15587">
        <v>2.7519581317901611</v>
      </c>
      <c r="K15587">
        <v>2.8078286647796631</v>
      </c>
      <c r="L15587">
        <v>60.725341796875</v>
      </c>
      <c r="M15587">
        <v>5.5870600044727325E-2</v>
      </c>
      <c r="N15587">
        <v>0.40314677357673645</v>
      </c>
      <c r="O15587">
        <v>0.16252732276916504</v>
      </c>
      <c r="P15587">
        <v>-0.60724681615829468</v>
      </c>
      <c r="Q15587">
        <v>-0.46078276634216309</v>
      </c>
      <c r="R15587">
        <v>-0.15553978085517883</v>
      </c>
      <c r="S15587">
        <v>5.5870600044727325E-2</v>
      </c>
      <c r="T15587">
        <v>0.26728096604347229</v>
      </c>
      <c r="U15587">
        <v>0.57252395153045654</v>
      </c>
      <c r="V15587">
        <v>0.71898806095123291</v>
      </c>
    </row>
    <row r="15588" spans="1:22" x14ac:dyDescent="0.25">
      <c r="A15588" t="s">
        <v>100</v>
      </c>
      <c r="B15588" t="s">
        <v>131</v>
      </c>
      <c r="C15588" t="s">
        <v>102</v>
      </c>
      <c r="D15588" t="s">
        <v>83</v>
      </c>
      <c r="E15588" t="s">
        <v>89</v>
      </c>
      <c r="F15588" t="s">
        <v>50</v>
      </c>
      <c r="G15588">
        <v>73</v>
      </c>
      <c r="H15588">
        <v>6</v>
      </c>
      <c r="I15588">
        <f>IF(VLOOKUP(Data!$A15588,summermonths, 2, FALSE) = 1, VLOOKUP(Data!$H15588,rateblocks, 2, FALSE), VLOOKUP(Data!H15588, rateblocks,3, FALSE))</f>
        <v>3</v>
      </c>
      <c r="J15588">
        <v>2.2608318328857422</v>
      </c>
      <c r="K15588">
        <v>2.2985615730285645</v>
      </c>
      <c r="L15588">
        <v>71.5616455078125</v>
      </c>
      <c r="M15588">
        <v>3.7729900330305099E-2</v>
      </c>
      <c r="N15588">
        <v>0.64025419950485229</v>
      </c>
      <c r="O15588">
        <v>0.4099254310131073</v>
      </c>
      <c r="P15588">
        <v>-1.0153945684432983</v>
      </c>
      <c r="Q15588">
        <v>-0.78278887271881104</v>
      </c>
      <c r="R15588">
        <v>-0.29801973700523376</v>
      </c>
      <c r="S15588">
        <v>3.7729900330305099E-2</v>
      </c>
      <c r="T15588">
        <v>0.37347954511642456</v>
      </c>
      <c r="U15588">
        <v>0.85824865102767944</v>
      </c>
      <c r="V15588">
        <v>1.090854287147522</v>
      </c>
    </row>
    <row r="15589" spans="1:22" x14ac:dyDescent="0.25">
      <c r="A15589" t="s">
        <v>125</v>
      </c>
      <c r="B15589" t="s">
        <v>131</v>
      </c>
      <c r="C15589" t="s">
        <v>101</v>
      </c>
      <c r="D15589" t="s">
        <v>120</v>
      </c>
      <c r="E15589" t="s">
        <v>89</v>
      </c>
      <c r="F15589" t="s">
        <v>50</v>
      </c>
      <c r="G15589">
        <v>73</v>
      </c>
      <c r="H15589">
        <v>12</v>
      </c>
      <c r="I15589">
        <f>IF(VLOOKUP(Data!$A15589,summermonths, 2, FALSE) = 1, VLOOKUP(Data!$H15589,rateblocks, 2, FALSE), VLOOKUP(Data!H15589, rateblocks,3, FALSE))</f>
        <v>2</v>
      </c>
      <c r="J15589">
        <v>1.6012449264526367</v>
      </c>
      <c r="K15589">
        <v>1.6330946683883667</v>
      </c>
      <c r="L15589">
        <v>71.544212341308594</v>
      </c>
      <c r="M15589">
        <v>3.1849667429924011E-2</v>
      </c>
      <c r="N15589">
        <v>0.42160692811012268</v>
      </c>
      <c r="O15589">
        <v>0.17775240540504456</v>
      </c>
      <c r="P15589">
        <v>-0.6616320013999939</v>
      </c>
      <c r="Q15589">
        <v>-0.5084613561630249</v>
      </c>
      <c r="R15589">
        <v>-0.18924121558666229</v>
      </c>
      <c r="S15589">
        <v>3.1849667429924011E-2</v>
      </c>
      <c r="T15589">
        <v>0.25294056534767151</v>
      </c>
      <c r="U15589">
        <v>0.57216066122055054</v>
      </c>
      <c r="V15589">
        <v>0.72533136606216431</v>
      </c>
    </row>
    <row r="15590" spans="1:22" x14ac:dyDescent="0.25">
      <c r="A15590" t="s">
        <v>100</v>
      </c>
      <c r="B15590" t="s">
        <v>131</v>
      </c>
      <c r="C15590" t="s">
        <v>102</v>
      </c>
      <c r="D15590" t="s">
        <v>83</v>
      </c>
      <c r="E15590" t="s">
        <v>89</v>
      </c>
      <c r="F15590" t="s">
        <v>50</v>
      </c>
      <c r="G15590">
        <v>73</v>
      </c>
      <c r="H15590">
        <v>19</v>
      </c>
      <c r="I15590">
        <f>IF(VLOOKUP(Data!$A15590,summermonths, 2, FALSE) = 1, VLOOKUP(Data!$H15590,rateblocks, 2, FALSE), VLOOKUP(Data!H15590, rateblocks,3, FALSE))</f>
        <v>2</v>
      </c>
      <c r="J15590">
        <v>3.0968117713928223</v>
      </c>
      <c r="K15590">
        <v>2.7063014507293701</v>
      </c>
      <c r="L15590">
        <v>78.027397155761719</v>
      </c>
      <c r="M15590">
        <v>-0.3905104398727417</v>
      </c>
      <c r="N15590">
        <v>0.73738384246826172</v>
      </c>
      <c r="O15590">
        <v>0.54373490810394287</v>
      </c>
      <c r="P15590">
        <v>-1.6033989191055298</v>
      </c>
      <c r="Q15590">
        <v>-1.3355058431625366</v>
      </c>
      <c r="R15590">
        <v>-0.77719491720199585</v>
      </c>
      <c r="S15590">
        <v>-0.3905104398727417</v>
      </c>
      <c r="T15590">
        <v>-3.8259748835116625E-3</v>
      </c>
      <c r="U15590">
        <v>0.55448496341705322</v>
      </c>
      <c r="V15590">
        <v>0.82237803936004639</v>
      </c>
    </row>
    <row r="15591" spans="1:22" x14ac:dyDescent="0.25">
      <c r="A15591" t="s">
        <v>100</v>
      </c>
      <c r="B15591" t="s">
        <v>131</v>
      </c>
      <c r="C15591" t="s">
        <v>101</v>
      </c>
      <c r="D15591" t="s">
        <v>77</v>
      </c>
      <c r="E15591" t="s">
        <v>89</v>
      </c>
      <c r="F15591" t="s">
        <v>50</v>
      </c>
      <c r="G15591">
        <v>73</v>
      </c>
      <c r="H15591">
        <v>13</v>
      </c>
      <c r="I15591">
        <f>IF(VLOOKUP(Data!$A15591,summermonths, 2, FALSE) = 1, VLOOKUP(Data!$H15591,rateblocks, 2, FALSE), VLOOKUP(Data!H15591, rateblocks,3, FALSE))</f>
        <v>1</v>
      </c>
      <c r="J15591">
        <v>1.9864041805267334</v>
      </c>
      <c r="K15591">
        <v>1.8421574831008911</v>
      </c>
      <c r="L15591">
        <v>81.429641723632813</v>
      </c>
      <c r="M15591">
        <v>-0.14424659311771393</v>
      </c>
      <c r="N15591">
        <v>0.54031825065612793</v>
      </c>
      <c r="O15591">
        <v>0.29194381833076477</v>
      </c>
      <c r="P15591">
        <v>-1.0329910516738892</v>
      </c>
      <c r="Q15591">
        <v>-0.83669227361679077</v>
      </c>
      <c r="R15591">
        <v>-0.4275897741317749</v>
      </c>
      <c r="S15591">
        <v>-0.14424659311771393</v>
      </c>
      <c r="T15591">
        <v>0.13909657299518585</v>
      </c>
      <c r="U15591">
        <v>0.5481991171836853</v>
      </c>
      <c r="V15591">
        <v>0.74449783563613892</v>
      </c>
    </row>
    <row r="15592" spans="1:22" x14ac:dyDescent="0.25">
      <c r="A15592" t="s">
        <v>98</v>
      </c>
      <c r="B15592" t="s">
        <v>131</v>
      </c>
      <c r="C15592" t="s">
        <v>101</v>
      </c>
      <c r="D15592" t="s">
        <v>75</v>
      </c>
      <c r="E15592" t="s">
        <v>89</v>
      </c>
      <c r="F15592" t="s">
        <v>50</v>
      </c>
      <c r="G15592">
        <v>73</v>
      </c>
      <c r="H15592">
        <v>4</v>
      </c>
      <c r="I15592">
        <f>IF(VLOOKUP(Data!$A15592,summermonths, 2, FALSE) = 1, VLOOKUP(Data!$H15592,rateblocks, 2, FALSE), VLOOKUP(Data!H15592, rateblocks,3, FALSE))</f>
        <v>3</v>
      </c>
      <c r="J15592">
        <v>2.1297881603240967</v>
      </c>
      <c r="K15592">
        <v>2.461845874786377</v>
      </c>
      <c r="L15592">
        <v>67.986984252929687</v>
      </c>
      <c r="M15592">
        <v>0.3320576548576355</v>
      </c>
      <c r="N15592">
        <v>0.43078285455703735</v>
      </c>
      <c r="O15592">
        <v>0.18557386100292206</v>
      </c>
      <c r="P15592">
        <v>-0.37651708722114563</v>
      </c>
      <c r="Q15592">
        <v>-0.22001278400421143</v>
      </c>
      <c r="R15592">
        <v>0.1061549037694931</v>
      </c>
      <c r="S15592">
        <v>0.3320576548576355</v>
      </c>
      <c r="T15592">
        <v>0.5579603910446167</v>
      </c>
      <c r="U15592">
        <v>0.88412809371948242</v>
      </c>
      <c r="V15592">
        <v>1.0406323671340942</v>
      </c>
    </row>
    <row r="15593" spans="1:22" x14ac:dyDescent="0.25">
      <c r="A15593" t="s">
        <v>98</v>
      </c>
      <c r="B15593" t="s">
        <v>131</v>
      </c>
      <c r="C15593" t="s">
        <v>101</v>
      </c>
      <c r="D15593" t="s">
        <v>75</v>
      </c>
      <c r="E15593" t="s">
        <v>89</v>
      </c>
      <c r="F15593" t="s">
        <v>50</v>
      </c>
      <c r="G15593">
        <v>73</v>
      </c>
      <c r="H15593">
        <v>7</v>
      </c>
      <c r="I15593">
        <f>IF(VLOOKUP(Data!$A15593,summermonths, 2, FALSE) = 1, VLOOKUP(Data!$H15593,rateblocks, 2, FALSE), VLOOKUP(Data!H15593, rateblocks,3, FALSE))</f>
        <v>2</v>
      </c>
      <c r="J15593">
        <v>1.6071441173553467</v>
      </c>
      <c r="K15593">
        <v>1.9519144296646118</v>
      </c>
      <c r="L15593">
        <v>68.241783142089844</v>
      </c>
      <c r="M15593">
        <v>0.34477028250694275</v>
      </c>
      <c r="N15593">
        <v>0.39970120787620544</v>
      </c>
      <c r="O15593">
        <v>0.15976105630397797</v>
      </c>
      <c r="P15593">
        <v>-0.3126797080039978</v>
      </c>
      <c r="Q15593">
        <v>-0.16746743023395538</v>
      </c>
      <c r="R15593">
        <v>0.13516676425933838</v>
      </c>
      <c r="S15593">
        <v>0.34477028250694275</v>
      </c>
      <c r="T15593">
        <v>0.55437380075454712</v>
      </c>
      <c r="U15593">
        <v>0.85700798034667969</v>
      </c>
      <c r="V15593">
        <v>1.0022202730178833</v>
      </c>
    </row>
    <row r="15594" spans="1:22" x14ac:dyDescent="0.25">
      <c r="A15594" t="s">
        <v>99</v>
      </c>
      <c r="B15594" t="s">
        <v>131</v>
      </c>
      <c r="C15594" t="s">
        <v>102</v>
      </c>
      <c r="D15594" t="s">
        <v>82</v>
      </c>
      <c r="E15594" t="s">
        <v>89</v>
      </c>
      <c r="F15594" t="s">
        <v>50</v>
      </c>
      <c r="G15594">
        <v>73</v>
      </c>
      <c r="H15594">
        <v>20</v>
      </c>
      <c r="I15594">
        <f>IF(VLOOKUP(Data!$A15594,summermonths, 2, FALSE) = 1, VLOOKUP(Data!$H15594,rateblocks, 2, FALSE), VLOOKUP(Data!H15594, rateblocks,3, FALSE))</f>
        <v>2</v>
      </c>
      <c r="J15594">
        <v>2.9492127895355225</v>
      </c>
      <c r="K15594">
        <v>2.8905479907989502</v>
      </c>
      <c r="L15594">
        <v>82.972602844238281</v>
      </c>
      <c r="M15594">
        <v>-5.8664929121732712E-2</v>
      </c>
      <c r="N15594">
        <v>0.95095926523208618</v>
      </c>
      <c r="O15594">
        <v>0.9043235182762146</v>
      </c>
      <c r="P15594">
        <v>-1.6228537559509277</v>
      </c>
      <c r="Q15594">
        <v>-1.2773683071136475</v>
      </c>
      <c r="R15594">
        <v>-0.55734843015670776</v>
      </c>
      <c r="S15594">
        <v>-5.8664929121732712E-2</v>
      </c>
      <c r="T15594">
        <v>0.44001859426498413</v>
      </c>
      <c r="U15594">
        <v>1.1600383520126343</v>
      </c>
      <c r="V15594">
        <v>1.5055239200592041</v>
      </c>
    </row>
    <row r="15595" spans="1:22" x14ac:dyDescent="0.25">
      <c r="A15595" t="s">
        <v>100</v>
      </c>
      <c r="B15595" t="s">
        <v>131</v>
      </c>
      <c r="C15595" t="s">
        <v>102</v>
      </c>
      <c r="D15595" t="s">
        <v>83</v>
      </c>
      <c r="E15595" t="s">
        <v>89</v>
      </c>
      <c r="F15595" t="s">
        <v>50</v>
      </c>
      <c r="G15595">
        <v>73</v>
      </c>
      <c r="H15595">
        <v>7</v>
      </c>
      <c r="I15595">
        <f>IF(VLOOKUP(Data!$A15595,summermonths, 2, FALSE) = 1, VLOOKUP(Data!$H15595,rateblocks, 2, FALSE), VLOOKUP(Data!H15595, rateblocks,3, FALSE))</f>
        <v>2</v>
      </c>
      <c r="J15595">
        <v>2.124847412109375</v>
      </c>
      <c r="K15595">
        <v>2.1604795455932617</v>
      </c>
      <c r="L15595">
        <v>72.328765869140625</v>
      </c>
      <c r="M15595">
        <v>3.5632006824016571E-2</v>
      </c>
      <c r="N15595">
        <v>0.63749957084655762</v>
      </c>
      <c r="O15595">
        <v>0.40640571713447571</v>
      </c>
      <c r="P15595">
        <v>-1.0129615068435669</v>
      </c>
      <c r="Q15595">
        <v>-0.7813565731048584</v>
      </c>
      <c r="R15595">
        <v>-0.29867309331893921</v>
      </c>
      <c r="S15595">
        <v>3.5632006824016571E-2</v>
      </c>
      <c r="T15595">
        <v>0.36993712186813354</v>
      </c>
      <c r="U15595">
        <v>0.85262060165405273</v>
      </c>
      <c r="V15595">
        <v>1.0842255353927612</v>
      </c>
    </row>
    <row r="15596" spans="1:22" x14ac:dyDescent="0.25">
      <c r="A15596" t="s">
        <v>123</v>
      </c>
      <c r="B15596" t="s">
        <v>131</v>
      </c>
      <c r="C15596" t="s">
        <v>102</v>
      </c>
      <c r="D15596" t="s">
        <v>118</v>
      </c>
      <c r="E15596" t="s">
        <v>89</v>
      </c>
      <c r="F15596" t="s">
        <v>50</v>
      </c>
      <c r="G15596">
        <v>73</v>
      </c>
      <c r="H15596">
        <v>8</v>
      </c>
      <c r="I15596">
        <f>IF(VLOOKUP(Data!$A15596,summermonths, 2, FALSE) = 1, VLOOKUP(Data!$H15596,rateblocks, 2, FALSE), VLOOKUP(Data!H15596, rateblocks,3, FALSE))</f>
        <v>2</v>
      </c>
      <c r="J15596">
        <v>1.2925500869750977</v>
      </c>
      <c r="K15596">
        <v>1.5584931373596191</v>
      </c>
      <c r="L15596">
        <v>65.328765869140625</v>
      </c>
      <c r="M15596">
        <v>0.26594305038452148</v>
      </c>
      <c r="N15596">
        <v>0.65359902381896973</v>
      </c>
      <c r="O15596">
        <v>0.42719167470932007</v>
      </c>
      <c r="P15596">
        <v>-0.8091316819190979</v>
      </c>
      <c r="Q15596">
        <v>-0.5716778039932251</v>
      </c>
      <c r="R15596">
        <v>-7.6804615557193756E-2</v>
      </c>
      <c r="S15596">
        <v>0.26594305038452148</v>
      </c>
      <c r="T15596">
        <v>0.60869073867797852</v>
      </c>
      <c r="U15596">
        <v>1.1035639047622681</v>
      </c>
      <c r="V15596">
        <v>1.3410177230834961</v>
      </c>
    </row>
    <row r="15597" spans="1:22" x14ac:dyDescent="0.25">
      <c r="A15597" t="s">
        <v>122</v>
      </c>
      <c r="B15597" t="s">
        <v>131</v>
      </c>
      <c r="C15597" t="s">
        <v>101</v>
      </c>
      <c r="D15597" t="s">
        <v>117</v>
      </c>
      <c r="E15597" t="s">
        <v>89</v>
      </c>
      <c r="F15597" t="s">
        <v>50</v>
      </c>
      <c r="G15597">
        <v>73</v>
      </c>
      <c r="H15597">
        <v>6</v>
      </c>
      <c r="I15597">
        <f>IF(VLOOKUP(Data!$A15597,summermonths, 2, FALSE) = 1, VLOOKUP(Data!$H15597,rateblocks, 2, FALSE), VLOOKUP(Data!H15597, rateblocks,3, FALSE))</f>
        <v>3</v>
      </c>
      <c r="J15597">
        <v>2.5417270660400391</v>
      </c>
      <c r="K15597">
        <v>2.2997329235076904</v>
      </c>
      <c r="L15597">
        <v>50.869861602783203</v>
      </c>
      <c r="M15597">
        <v>-0.24199427664279938</v>
      </c>
      <c r="N15597">
        <v>0.51384079456329346</v>
      </c>
      <c r="O15597">
        <v>0.26403236389160156</v>
      </c>
      <c r="P15597">
        <v>-1.0871871709823608</v>
      </c>
      <c r="Q15597">
        <v>-0.90050774812698364</v>
      </c>
      <c r="R15597">
        <v>-0.51145267486572266</v>
      </c>
      <c r="S15597">
        <v>-0.24199427664279938</v>
      </c>
      <c r="T15597">
        <v>2.7464099228382111E-2</v>
      </c>
      <c r="U15597">
        <v>0.41651919484138489</v>
      </c>
      <c r="V15597">
        <v>0.60319864749908447</v>
      </c>
    </row>
    <row r="15598" spans="1:22" x14ac:dyDescent="0.25">
      <c r="A15598" t="s">
        <v>122</v>
      </c>
      <c r="B15598" t="s">
        <v>131</v>
      </c>
      <c r="C15598" t="s">
        <v>101</v>
      </c>
      <c r="D15598" t="s">
        <v>117</v>
      </c>
      <c r="E15598" t="s">
        <v>89</v>
      </c>
      <c r="F15598" t="s">
        <v>50</v>
      </c>
      <c r="G15598">
        <v>73</v>
      </c>
      <c r="H15598">
        <v>19</v>
      </c>
      <c r="I15598">
        <f>IF(VLOOKUP(Data!$A15598,summermonths, 2, FALSE) = 1, VLOOKUP(Data!$H15598,rateblocks, 2, FALSE), VLOOKUP(Data!H15598, rateblocks,3, FALSE))</f>
        <v>1</v>
      </c>
      <c r="J15598">
        <v>3.034632682800293</v>
      </c>
      <c r="K15598">
        <v>2.8363151550292969</v>
      </c>
      <c r="L15598">
        <v>58.864383697509766</v>
      </c>
      <c r="M15598">
        <v>-0.19831763207912445</v>
      </c>
      <c r="N15598">
        <v>0.47576934099197388</v>
      </c>
      <c r="O15598">
        <v>0.22635646164417267</v>
      </c>
      <c r="P15598">
        <v>-0.98088854551315308</v>
      </c>
      <c r="Q15598">
        <v>-0.8080405592918396</v>
      </c>
      <c r="R15598">
        <v>-0.4478113055229187</v>
      </c>
      <c r="S15598">
        <v>-0.19831763207912445</v>
      </c>
      <c r="T15598">
        <v>5.1176052540540695E-2</v>
      </c>
      <c r="U15598">
        <v>0.41140532493591309</v>
      </c>
      <c r="V15598">
        <v>0.58425331115722656</v>
      </c>
    </row>
    <row r="15599" spans="1:22" x14ac:dyDescent="0.25">
      <c r="A15599" t="s">
        <v>122</v>
      </c>
      <c r="B15599" t="s">
        <v>131</v>
      </c>
      <c r="C15599" t="s">
        <v>101</v>
      </c>
      <c r="D15599" t="s">
        <v>117</v>
      </c>
      <c r="E15599" t="s">
        <v>89</v>
      </c>
      <c r="F15599" t="s">
        <v>50</v>
      </c>
      <c r="G15599">
        <v>73</v>
      </c>
      <c r="H15599">
        <v>9</v>
      </c>
      <c r="I15599">
        <f>IF(VLOOKUP(Data!$A15599,summermonths, 2, FALSE) = 1, VLOOKUP(Data!$H15599,rateblocks, 2, FALSE), VLOOKUP(Data!H15599, rateblocks,3, FALSE))</f>
        <v>2</v>
      </c>
      <c r="J15599">
        <v>1.2113112211227417</v>
      </c>
      <c r="K15599">
        <v>1.6310033798217773</v>
      </c>
      <c r="L15599">
        <v>58.388355255126953</v>
      </c>
      <c r="M15599">
        <v>0.41969215869903564</v>
      </c>
      <c r="N15599">
        <v>0.45640692114830017</v>
      </c>
      <c r="O15599">
        <v>0.20830728113651276</v>
      </c>
      <c r="P15599">
        <v>-0.33103042840957642</v>
      </c>
      <c r="Q15599">
        <v>-0.1652168482542038</v>
      </c>
      <c r="R15599">
        <v>0.18035213649272919</v>
      </c>
      <c r="S15599">
        <v>0.41969215869903564</v>
      </c>
      <c r="T15599">
        <v>0.65903216600418091</v>
      </c>
      <c r="U15599">
        <v>1.0046011209487915</v>
      </c>
      <c r="V15599">
        <v>1.1704146862030029</v>
      </c>
    </row>
    <row r="15600" spans="1:22" x14ac:dyDescent="0.25">
      <c r="A15600" t="s">
        <v>122</v>
      </c>
      <c r="B15600" t="s">
        <v>131</v>
      </c>
      <c r="C15600" t="s">
        <v>102</v>
      </c>
      <c r="D15600" t="s">
        <v>115</v>
      </c>
      <c r="E15600" t="s">
        <v>89</v>
      </c>
      <c r="F15600" t="s">
        <v>50</v>
      </c>
      <c r="G15600">
        <v>73</v>
      </c>
      <c r="H15600">
        <v>12</v>
      </c>
      <c r="I15600">
        <f>IF(VLOOKUP(Data!$A15600,summermonths, 2, FALSE) = 1, VLOOKUP(Data!$H15600,rateblocks, 2, FALSE), VLOOKUP(Data!H15600, rateblocks,3, FALSE))</f>
        <v>2</v>
      </c>
      <c r="J15600">
        <v>1.3945118188858032</v>
      </c>
      <c r="K15600">
        <v>1.6356849670410156</v>
      </c>
      <c r="L15600">
        <v>57.945205688476563</v>
      </c>
      <c r="M15600">
        <v>0.24117308855056763</v>
      </c>
      <c r="N15600">
        <v>0.63663321733474731</v>
      </c>
      <c r="O15600">
        <v>0.40530183911323547</v>
      </c>
      <c r="P15600">
        <v>-0.80599534511566162</v>
      </c>
      <c r="Q15600">
        <v>-0.57470518350601196</v>
      </c>
      <c r="R15600">
        <v>-9.2677697539329529E-2</v>
      </c>
      <c r="S15600">
        <v>0.24117308855056763</v>
      </c>
      <c r="T15600">
        <v>0.57502388954162598</v>
      </c>
      <c r="U15600">
        <v>1.057051420211792</v>
      </c>
      <c r="V15600">
        <v>1.2883415222167969</v>
      </c>
    </row>
    <row r="15601" spans="1:22" x14ac:dyDescent="0.25">
      <c r="A15601" t="s">
        <v>100</v>
      </c>
      <c r="B15601" t="s">
        <v>131</v>
      </c>
      <c r="C15601" t="s">
        <v>101</v>
      </c>
      <c r="D15601" t="s">
        <v>77</v>
      </c>
      <c r="E15601" t="s">
        <v>89</v>
      </c>
      <c r="F15601" t="s">
        <v>50</v>
      </c>
      <c r="G15601">
        <v>73</v>
      </c>
      <c r="H15601">
        <v>12</v>
      </c>
      <c r="I15601">
        <f>IF(VLOOKUP(Data!$A15601,summermonths, 2, FALSE) = 1, VLOOKUP(Data!$H15601,rateblocks, 2, FALSE), VLOOKUP(Data!H15601, rateblocks,3, FALSE))</f>
        <v>1</v>
      </c>
      <c r="J15601">
        <v>1.9167908430099487</v>
      </c>
      <c r="K15601">
        <v>1.7691495418548584</v>
      </c>
      <c r="L15601">
        <v>80.658782958984375</v>
      </c>
      <c r="M15601">
        <v>-0.14764133095741272</v>
      </c>
      <c r="N15601">
        <v>0.52399641275405884</v>
      </c>
      <c r="O15601">
        <v>0.27457225322723389</v>
      </c>
      <c r="P15601">
        <v>-1.0095387697219849</v>
      </c>
      <c r="Q15601">
        <v>-0.81916975975036621</v>
      </c>
      <c r="R15601">
        <v>-0.42242532968521118</v>
      </c>
      <c r="S15601">
        <v>-0.14764133095741272</v>
      </c>
      <c r="T15601">
        <v>0.12714265286922455</v>
      </c>
      <c r="U15601">
        <v>0.52388709783554077</v>
      </c>
      <c r="V15601">
        <v>0.71425604820251465</v>
      </c>
    </row>
    <row r="15602" spans="1:22" x14ac:dyDescent="0.25">
      <c r="A15602" t="s">
        <v>99</v>
      </c>
      <c r="B15602" t="s">
        <v>131</v>
      </c>
      <c r="C15602" t="s">
        <v>101</v>
      </c>
      <c r="D15602" t="s">
        <v>76</v>
      </c>
      <c r="E15602" t="s">
        <v>89</v>
      </c>
      <c r="F15602" t="s">
        <v>50</v>
      </c>
      <c r="G15602">
        <v>73</v>
      </c>
      <c r="H15602">
        <v>16</v>
      </c>
      <c r="I15602">
        <f>IF(VLOOKUP(Data!$A15602,summermonths, 2, FALSE) = 1, VLOOKUP(Data!$H15602,rateblocks, 2, FALSE), VLOOKUP(Data!H15602, rateblocks,3, FALSE))</f>
        <v>1</v>
      </c>
      <c r="J15602">
        <v>2.0615887641906738</v>
      </c>
      <c r="K15602">
        <v>1.9013241529464722</v>
      </c>
      <c r="L15602">
        <v>80.530441284179688</v>
      </c>
      <c r="M15602">
        <v>-0.1602645218372345</v>
      </c>
      <c r="N15602">
        <v>0.58327710628509521</v>
      </c>
      <c r="O15602">
        <v>0.34021219611167908</v>
      </c>
      <c r="P15602">
        <v>-1.119670033454895</v>
      </c>
      <c r="Q15602">
        <v>-0.90776419639587402</v>
      </c>
      <c r="R15602">
        <v>-0.46613532304763794</v>
      </c>
      <c r="S15602">
        <v>-0.1602645218372345</v>
      </c>
      <c r="T15602">
        <v>0.14560629427433014</v>
      </c>
      <c r="U15602">
        <v>0.58723515272140503</v>
      </c>
      <c r="V15602">
        <v>0.79914093017578125</v>
      </c>
    </row>
    <row r="15603" spans="1:22" x14ac:dyDescent="0.25">
      <c r="A15603" t="s">
        <v>122</v>
      </c>
      <c r="B15603" t="s">
        <v>131</v>
      </c>
      <c r="C15603" t="s">
        <v>101</v>
      </c>
      <c r="D15603" t="s">
        <v>117</v>
      </c>
      <c r="E15603" t="s">
        <v>89</v>
      </c>
      <c r="F15603" t="s">
        <v>50</v>
      </c>
      <c r="G15603">
        <v>73</v>
      </c>
      <c r="H15603">
        <v>7</v>
      </c>
      <c r="I15603">
        <f>IF(VLOOKUP(Data!$A15603,summermonths, 2, FALSE) = 1, VLOOKUP(Data!$H15603,rateblocks, 2, FALSE), VLOOKUP(Data!H15603, rateblocks,3, FALSE))</f>
        <v>2</v>
      </c>
      <c r="J15603">
        <v>2.3547277450561523</v>
      </c>
      <c r="K15603">
        <v>2.2498972415924072</v>
      </c>
      <c r="L15603">
        <v>50.977397918701172</v>
      </c>
      <c r="M15603">
        <v>-0.10483058542013168</v>
      </c>
      <c r="N15603">
        <v>0.51839756965637207</v>
      </c>
      <c r="O15603">
        <v>0.26873603463172913</v>
      </c>
      <c r="P15603">
        <v>-0.95751869678497314</v>
      </c>
      <c r="Q15603">
        <v>-0.76918381452560425</v>
      </c>
      <c r="R15603">
        <v>-0.37667852640151978</v>
      </c>
      <c r="S15603">
        <v>-0.10483058542013168</v>
      </c>
      <c r="T15603">
        <v>0.1670173704624176</v>
      </c>
      <c r="U15603">
        <v>0.55952262878417969</v>
      </c>
      <c r="V15603">
        <v>0.74785751104354858</v>
      </c>
    </row>
    <row r="15604" spans="1:22" x14ac:dyDescent="0.25">
      <c r="A15604" t="s">
        <v>122</v>
      </c>
      <c r="B15604" t="s">
        <v>131</v>
      </c>
      <c r="C15604" t="s">
        <v>101</v>
      </c>
      <c r="D15604" t="s">
        <v>117</v>
      </c>
      <c r="E15604" t="s">
        <v>89</v>
      </c>
      <c r="F15604" t="s">
        <v>50</v>
      </c>
      <c r="G15604">
        <v>73</v>
      </c>
      <c r="H15604">
        <v>10</v>
      </c>
      <c r="I15604">
        <f>IF(VLOOKUP(Data!$A15604,summermonths, 2, FALSE) = 1, VLOOKUP(Data!$H15604,rateblocks, 2, FALSE), VLOOKUP(Data!H15604, rateblocks,3, FALSE))</f>
        <v>2</v>
      </c>
      <c r="J15604">
        <v>1.393760085105896</v>
      </c>
      <c r="K15604">
        <v>1.6880615949630737</v>
      </c>
      <c r="L15604">
        <v>63.038356781005859</v>
      </c>
      <c r="M15604">
        <v>0.2943015992641449</v>
      </c>
      <c r="N15604">
        <v>0.45158642530441284</v>
      </c>
      <c r="O15604">
        <v>0.20393030345439911</v>
      </c>
      <c r="P15604">
        <v>-0.44849196076393127</v>
      </c>
      <c r="Q15604">
        <v>-0.28442969918251038</v>
      </c>
      <c r="R15604">
        <v>5.7489447295665741E-2</v>
      </c>
      <c r="S15604">
        <v>0.2943015992641449</v>
      </c>
      <c r="T15604">
        <v>0.53111374378204346</v>
      </c>
      <c r="U15604">
        <v>0.87303286790847778</v>
      </c>
      <c r="V15604">
        <v>1.0370951890945435</v>
      </c>
    </row>
    <row r="15605" spans="1:22" x14ac:dyDescent="0.25">
      <c r="A15605" t="s">
        <v>95</v>
      </c>
      <c r="B15605" t="s">
        <v>131</v>
      </c>
      <c r="C15605" t="s">
        <v>101</v>
      </c>
      <c r="D15605" t="s">
        <v>72</v>
      </c>
      <c r="E15605" t="s">
        <v>89</v>
      </c>
      <c r="F15605" t="s">
        <v>50</v>
      </c>
      <c r="G15605">
        <v>73</v>
      </c>
      <c r="H15605">
        <v>6</v>
      </c>
      <c r="I15605">
        <f>IF(VLOOKUP(Data!$A15605,summermonths, 2, FALSE) = 1, VLOOKUP(Data!$H15605,rateblocks, 2, FALSE), VLOOKUP(Data!H15605, rateblocks,3, FALSE))</f>
        <v>3</v>
      </c>
      <c r="J15605">
        <v>2.4230725765228271</v>
      </c>
      <c r="K15605">
        <v>2.1855411529541016</v>
      </c>
      <c r="L15605">
        <v>58.045890808105469</v>
      </c>
      <c r="M15605">
        <v>-0.23753151297569275</v>
      </c>
      <c r="N15605">
        <v>0.4465959370136261</v>
      </c>
      <c r="O15605">
        <v>0.19944792985916138</v>
      </c>
      <c r="P15605">
        <v>-0.97211647033691406</v>
      </c>
      <c r="Q15605">
        <v>-0.809867262840271</v>
      </c>
      <c r="R15605">
        <v>-0.47172665596008301</v>
      </c>
      <c r="S15605">
        <v>-0.23753151297569275</v>
      </c>
      <c r="T15605">
        <v>-3.3363746479153633E-3</v>
      </c>
      <c r="U15605">
        <v>0.33480420708656311</v>
      </c>
      <c r="V15605">
        <v>0.49705344438552856</v>
      </c>
    </row>
    <row r="15606" spans="1:22" x14ac:dyDescent="0.25">
      <c r="A15606" t="s">
        <v>123</v>
      </c>
      <c r="B15606" t="s">
        <v>131</v>
      </c>
      <c r="C15606" t="s">
        <v>101</v>
      </c>
      <c r="D15606" t="s">
        <v>113</v>
      </c>
      <c r="E15606" t="s">
        <v>89</v>
      </c>
      <c r="F15606" t="s">
        <v>50</v>
      </c>
      <c r="G15606">
        <v>73</v>
      </c>
      <c r="H15606">
        <v>15</v>
      </c>
      <c r="I15606">
        <f>IF(VLOOKUP(Data!$A15606,summermonths, 2, FALSE) = 1, VLOOKUP(Data!$H15606,rateblocks, 2, FALSE), VLOOKUP(Data!H15606, rateblocks,3, FALSE))</f>
        <v>2</v>
      </c>
      <c r="J15606">
        <v>1.4769784212112427</v>
      </c>
      <c r="K15606">
        <v>1.6275378465652466</v>
      </c>
      <c r="L15606">
        <v>70.638069152832031</v>
      </c>
      <c r="M15606">
        <v>0.15055948495864868</v>
      </c>
      <c r="N15606">
        <v>0.49066996574401855</v>
      </c>
      <c r="O15606">
        <v>0.24075701832771301</v>
      </c>
      <c r="P15606">
        <v>-0.6565207839012146</v>
      </c>
      <c r="Q15606">
        <v>-0.4782593846321106</v>
      </c>
      <c r="R15606">
        <v>-0.10674809664487839</v>
      </c>
      <c r="S15606">
        <v>0.15055948495864868</v>
      </c>
      <c r="T15606">
        <v>0.40786707401275635</v>
      </c>
      <c r="U15606">
        <v>0.77937835454940796</v>
      </c>
      <c r="V15606">
        <v>0.95763975381851196</v>
      </c>
    </row>
    <row r="15607" spans="1:22" x14ac:dyDescent="0.25">
      <c r="A15607" t="s">
        <v>97</v>
      </c>
      <c r="B15607" t="s">
        <v>131</v>
      </c>
      <c r="C15607" t="s">
        <v>102</v>
      </c>
      <c r="D15607" t="s">
        <v>80</v>
      </c>
      <c r="E15607" t="s">
        <v>89</v>
      </c>
      <c r="F15607" t="s">
        <v>50</v>
      </c>
      <c r="G15607">
        <v>73</v>
      </c>
      <c r="H15607">
        <v>23</v>
      </c>
      <c r="I15607">
        <f>IF(VLOOKUP(Data!$A15607,summermonths, 2, FALSE) = 1, VLOOKUP(Data!$H15607,rateblocks, 2, FALSE), VLOOKUP(Data!H15607, rateblocks,3, FALSE))</f>
        <v>3</v>
      </c>
      <c r="J15607">
        <v>2.4919884204864502</v>
      </c>
      <c r="K15607">
        <v>2.5247945785522461</v>
      </c>
      <c r="L15607">
        <v>70.273971557617188</v>
      </c>
      <c r="M15607">
        <v>3.2806109637022018E-2</v>
      </c>
      <c r="N15607">
        <v>0.75908905267715454</v>
      </c>
      <c r="O15607">
        <v>0.57621616125106812</v>
      </c>
      <c r="P15607">
        <v>-1.2157843112945557</v>
      </c>
      <c r="Q15607">
        <v>-0.94000566005706787</v>
      </c>
      <c r="R15607">
        <v>-0.36526057124137878</v>
      </c>
      <c r="S15607">
        <v>3.2806109637022018E-2</v>
      </c>
      <c r="T15607">
        <v>0.43087279796600342</v>
      </c>
      <c r="U15607">
        <v>1.0056178569793701</v>
      </c>
      <c r="V15607">
        <v>1.2813965082168579</v>
      </c>
    </row>
    <row r="15608" spans="1:22" x14ac:dyDescent="0.25">
      <c r="A15608" t="s">
        <v>97</v>
      </c>
      <c r="B15608" t="s">
        <v>131</v>
      </c>
      <c r="C15608" t="s">
        <v>101</v>
      </c>
      <c r="D15608" t="s">
        <v>74</v>
      </c>
      <c r="E15608" t="s">
        <v>89</v>
      </c>
      <c r="F15608" t="s">
        <v>50</v>
      </c>
      <c r="G15608">
        <v>73</v>
      </c>
      <c r="H15608">
        <v>17</v>
      </c>
      <c r="I15608">
        <f>IF(VLOOKUP(Data!$A15608,summermonths, 2, FALSE) = 1, VLOOKUP(Data!$H15608,rateblocks, 2, FALSE), VLOOKUP(Data!H15608, rateblocks,3, FALSE))</f>
        <v>1</v>
      </c>
      <c r="J15608">
        <v>2.1135354042053223</v>
      </c>
      <c r="K15608">
        <v>1.9142072200775146</v>
      </c>
      <c r="L15608">
        <v>76.552711486816406</v>
      </c>
      <c r="M15608">
        <v>-0.19932807981967926</v>
      </c>
      <c r="N15608">
        <v>0.52905172109603882</v>
      </c>
      <c r="O15608">
        <v>0.27989572286605835</v>
      </c>
      <c r="P15608">
        <v>-1.0695407390594482</v>
      </c>
      <c r="Q15608">
        <v>-0.87733513116836548</v>
      </c>
      <c r="R15608">
        <v>-0.47676306962966919</v>
      </c>
      <c r="S15608">
        <v>-0.19932807981967926</v>
      </c>
      <c r="T15608">
        <v>7.8106917440891266E-2</v>
      </c>
      <c r="U15608">
        <v>0.47867897152900696</v>
      </c>
      <c r="V15608">
        <v>0.67088454961776733</v>
      </c>
    </row>
    <row r="15609" spans="1:22" x14ac:dyDescent="0.25">
      <c r="A15609" t="s">
        <v>100</v>
      </c>
      <c r="B15609" t="s">
        <v>131</v>
      </c>
      <c r="C15609" t="s">
        <v>102</v>
      </c>
      <c r="D15609" t="s">
        <v>83</v>
      </c>
      <c r="E15609" t="s">
        <v>89</v>
      </c>
      <c r="F15609" t="s">
        <v>50</v>
      </c>
      <c r="G15609">
        <v>73</v>
      </c>
      <c r="H15609">
        <v>23</v>
      </c>
      <c r="I15609">
        <f>IF(VLOOKUP(Data!$A15609,summermonths, 2, FALSE) = 1, VLOOKUP(Data!$H15609,rateblocks, 2, FALSE), VLOOKUP(Data!H15609, rateblocks,3, FALSE))</f>
        <v>3</v>
      </c>
      <c r="J15609">
        <v>2.3558251857757568</v>
      </c>
      <c r="K15609">
        <v>2.5173287391662598</v>
      </c>
      <c r="L15609">
        <v>74.726028442382812</v>
      </c>
      <c r="M15609">
        <v>0.16150355339050293</v>
      </c>
      <c r="N15609">
        <v>0.59833014011383057</v>
      </c>
      <c r="O15609">
        <v>0.35799896717071533</v>
      </c>
      <c r="P15609">
        <v>-0.82266193628311157</v>
      </c>
      <c r="Q15609">
        <v>-0.60528737306594849</v>
      </c>
      <c r="R15609">
        <v>-0.15226107835769653</v>
      </c>
      <c r="S15609">
        <v>0.16150355339050293</v>
      </c>
      <c r="T15609">
        <v>0.47526818513870239</v>
      </c>
      <c r="U15609">
        <v>0.92829447984695435</v>
      </c>
      <c r="V15609">
        <v>1.1456691026687622</v>
      </c>
    </row>
    <row r="15610" spans="1:22" x14ac:dyDescent="0.25">
      <c r="A15610" t="s">
        <v>123</v>
      </c>
      <c r="B15610" t="s">
        <v>131</v>
      </c>
      <c r="C15610" t="s">
        <v>102</v>
      </c>
      <c r="D15610" t="s">
        <v>118</v>
      </c>
      <c r="E15610" t="s">
        <v>89</v>
      </c>
      <c r="F15610" t="s">
        <v>50</v>
      </c>
      <c r="G15610">
        <v>73</v>
      </c>
      <c r="H15610">
        <v>10</v>
      </c>
      <c r="I15610">
        <f>IF(VLOOKUP(Data!$A15610,summermonths, 2, FALSE) = 1, VLOOKUP(Data!$H15610,rateblocks, 2, FALSE), VLOOKUP(Data!H15610, rateblocks,3, FALSE))</f>
        <v>2</v>
      </c>
      <c r="J15610">
        <v>1.6151766777038574</v>
      </c>
      <c r="K15610">
        <v>1.7322602272033691</v>
      </c>
      <c r="L15610">
        <v>77.753425598144531</v>
      </c>
      <c r="M15610">
        <v>0.11708361655473709</v>
      </c>
      <c r="N15610">
        <v>0.72441560029983521</v>
      </c>
      <c r="O15610">
        <v>0.52477794885635376</v>
      </c>
      <c r="P15610">
        <v>-1.0744739770889282</v>
      </c>
      <c r="Q15610">
        <v>-0.81129235029220581</v>
      </c>
      <c r="R15610">
        <v>-0.26280030608177185</v>
      </c>
      <c r="S15610">
        <v>0.11708361655473709</v>
      </c>
      <c r="T15610">
        <v>0.49696752429008484</v>
      </c>
      <c r="U15610">
        <v>1.045459508895874</v>
      </c>
      <c r="V15610">
        <v>1.3086411952972412</v>
      </c>
    </row>
    <row r="15611" spans="1:22" x14ac:dyDescent="0.25">
      <c r="A15611" t="s">
        <v>123</v>
      </c>
      <c r="B15611" t="s">
        <v>131</v>
      </c>
      <c r="C15611" t="s">
        <v>101</v>
      </c>
      <c r="D15611" t="s">
        <v>113</v>
      </c>
      <c r="E15611" t="s">
        <v>89</v>
      </c>
      <c r="F15611" t="s">
        <v>50</v>
      </c>
      <c r="G15611">
        <v>73</v>
      </c>
      <c r="H15611">
        <v>21</v>
      </c>
      <c r="I15611">
        <f>IF(VLOOKUP(Data!$A15611,summermonths, 2, FALSE) = 1, VLOOKUP(Data!$H15611,rateblocks, 2, FALSE), VLOOKUP(Data!H15611, rateblocks,3, FALSE))</f>
        <v>2</v>
      </c>
      <c r="J15611">
        <v>2.7151138782501221</v>
      </c>
      <c r="K15611">
        <v>2.5756704807281494</v>
      </c>
      <c r="L15611">
        <v>57.668350219726563</v>
      </c>
      <c r="M15611">
        <v>-0.13944347202777863</v>
      </c>
      <c r="N15611">
        <v>0.36894217133522034</v>
      </c>
      <c r="O15611">
        <v>0.1361183226108551</v>
      </c>
      <c r="P15611">
        <v>-0.74629932641983032</v>
      </c>
      <c r="Q15611">
        <v>-0.61226189136505127</v>
      </c>
      <c r="R15611">
        <v>-0.33291694521903992</v>
      </c>
      <c r="S15611">
        <v>-0.13944347202777863</v>
      </c>
      <c r="T15611">
        <v>5.4029989987611771E-2</v>
      </c>
      <c r="U15611">
        <v>0.33337494730949402</v>
      </c>
      <c r="V15611">
        <v>0.46741238236427307</v>
      </c>
    </row>
    <row r="15612" spans="1:22" x14ac:dyDescent="0.25">
      <c r="A15612" t="s">
        <v>100</v>
      </c>
      <c r="B15612" t="s">
        <v>131</v>
      </c>
      <c r="C15612" t="s">
        <v>102</v>
      </c>
      <c r="D15612" t="s">
        <v>83</v>
      </c>
      <c r="E15612" t="s">
        <v>89</v>
      </c>
      <c r="F15612" t="s">
        <v>50</v>
      </c>
      <c r="G15612">
        <v>73</v>
      </c>
      <c r="H15612">
        <v>12</v>
      </c>
      <c r="I15612">
        <f>IF(VLOOKUP(Data!$A15612,summermonths, 2, FALSE) = 1, VLOOKUP(Data!$H15612,rateblocks, 2, FALSE), VLOOKUP(Data!H15612, rateblocks,3, FALSE))</f>
        <v>1</v>
      </c>
      <c r="J15612">
        <v>2.5343685150146484</v>
      </c>
      <c r="K15612">
        <v>1.8268493413925171</v>
      </c>
      <c r="L15612">
        <v>85.986297607421875</v>
      </c>
      <c r="M15612">
        <v>-0.7075192928314209</v>
      </c>
      <c r="N15612">
        <v>0.99676674604415894</v>
      </c>
      <c r="O15612">
        <v>0.99354392290115356</v>
      </c>
      <c r="P15612">
        <v>-2.3470547199249268</v>
      </c>
      <c r="Q15612">
        <v>-1.9849272966384888</v>
      </c>
      <c r="R15612">
        <v>-1.2302242517471313</v>
      </c>
      <c r="S15612">
        <v>-0.7075192928314209</v>
      </c>
      <c r="T15612">
        <v>-0.18481430411338806</v>
      </c>
      <c r="U15612">
        <v>0.56988871097564697</v>
      </c>
      <c r="V15612">
        <v>0.93201613426208496</v>
      </c>
    </row>
    <row r="15613" spans="1:22" x14ac:dyDescent="0.25">
      <c r="A15613" t="s">
        <v>95</v>
      </c>
      <c r="B15613" t="s">
        <v>131</v>
      </c>
      <c r="C15613" t="s">
        <v>102</v>
      </c>
      <c r="D15613" t="s">
        <v>78</v>
      </c>
      <c r="E15613" t="s">
        <v>89</v>
      </c>
      <c r="F15613" t="s">
        <v>50</v>
      </c>
      <c r="G15613">
        <v>73</v>
      </c>
      <c r="H15613">
        <v>6</v>
      </c>
      <c r="I15613">
        <f>IF(VLOOKUP(Data!$A15613,summermonths, 2, FALSE) = 1, VLOOKUP(Data!$H15613,rateblocks, 2, FALSE), VLOOKUP(Data!H15613, rateblocks,3, FALSE))</f>
        <v>3</v>
      </c>
      <c r="J15613">
        <v>2.4467594623565674</v>
      </c>
      <c r="K15613">
        <v>2.2867124080657959</v>
      </c>
      <c r="L15613">
        <v>58.465751647949219</v>
      </c>
      <c r="M15613">
        <v>-0.16004705429077148</v>
      </c>
      <c r="N15613">
        <v>0.71330511569976807</v>
      </c>
      <c r="O15613">
        <v>0.50880420207977295</v>
      </c>
      <c r="P15613">
        <v>-1.3333295583724976</v>
      </c>
      <c r="Q15613">
        <v>-1.0741842985153198</v>
      </c>
      <c r="R15613">
        <v>-0.53410464525222778</v>
      </c>
      <c r="S15613">
        <v>-0.16004705429077148</v>
      </c>
      <c r="T15613">
        <v>0.21401050686836243</v>
      </c>
      <c r="U15613">
        <v>0.75409024953842163</v>
      </c>
      <c r="V15613">
        <v>1.0132354497909546</v>
      </c>
    </row>
    <row r="15614" spans="1:22" x14ac:dyDescent="0.25">
      <c r="A15614" t="s">
        <v>122</v>
      </c>
      <c r="B15614" t="s">
        <v>131</v>
      </c>
      <c r="C15614" t="s">
        <v>102</v>
      </c>
      <c r="D15614" t="s">
        <v>115</v>
      </c>
      <c r="E15614" t="s">
        <v>89</v>
      </c>
      <c r="F15614" t="s">
        <v>50</v>
      </c>
      <c r="G15614">
        <v>73</v>
      </c>
      <c r="H15614">
        <v>13</v>
      </c>
      <c r="I15614">
        <f>IF(VLOOKUP(Data!$A15614,summermonths, 2, FALSE) = 1, VLOOKUP(Data!$H15614,rateblocks, 2, FALSE), VLOOKUP(Data!H15614, rateblocks,3, FALSE))</f>
        <v>2</v>
      </c>
      <c r="J15614">
        <v>1.3055306673049927</v>
      </c>
      <c r="K15614">
        <v>1.563082218170166</v>
      </c>
      <c r="L15614">
        <v>58.301368713378906</v>
      </c>
      <c r="M15614">
        <v>0.25755152106285095</v>
      </c>
      <c r="N15614">
        <v>0.6140093207359314</v>
      </c>
      <c r="O15614">
        <v>0.37700745463371277</v>
      </c>
      <c r="P15614">
        <v>-0.75240391492843628</v>
      </c>
      <c r="Q15614">
        <v>-0.52933311462402344</v>
      </c>
      <c r="R15614">
        <v>-6.4435280859470367E-2</v>
      </c>
      <c r="S15614">
        <v>0.25755152106285095</v>
      </c>
      <c r="T15614">
        <v>0.57953834533691406</v>
      </c>
      <c r="U15614">
        <v>1.0444360971450806</v>
      </c>
      <c r="V15614">
        <v>1.2675069570541382</v>
      </c>
    </row>
    <row r="15615" spans="1:22" x14ac:dyDescent="0.25">
      <c r="A15615" t="s">
        <v>98</v>
      </c>
      <c r="B15615" t="s">
        <v>131</v>
      </c>
      <c r="C15615" t="s">
        <v>102</v>
      </c>
      <c r="D15615" t="s">
        <v>81</v>
      </c>
      <c r="E15615" t="s">
        <v>89</v>
      </c>
      <c r="F15615" t="s">
        <v>50</v>
      </c>
      <c r="G15615">
        <v>73</v>
      </c>
      <c r="H15615">
        <v>21</v>
      </c>
      <c r="I15615">
        <f>IF(VLOOKUP(Data!$A15615,summermonths, 2, FALSE) = 1, VLOOKUP(Data!$H15615,rateblocks, 2, FALSE), VLOOKUP(Data!H15615, rateblocks,3, FALSE))</f>
        <v>2</v>
      </c>
      <c r="J15615">
        <v>2.9730134010314941</v>
      </c>
      <c r="K15615">
        <v>3.1100685596466064</v>
      </c>
      <c r="L15615">
        <v>77.5616455078125</v>
      </c>
      <c r="M15615">
        <v>0.13705497980117798</v>
      </c>
      <c r="N15615">
        <v>0.83981996774673462</v>
      </c>
      <c r="O15615">
        <v>0.70529758930206299</v>
      </c>
      <c r="P15615">
        <v>-1.2443259954452515</v>
      </c>
      <c r="Q15615">
        <v>-0.93921762704849243</v>
      </c>
      <c r="R15615">
        <v>-0.30334705114364624</v>
      </c>
      <c r="S15615">
        <v>0.13705497980117798</v>
      </c>
      <c r="T15615">
        <v>0.5774570107460022</v>
      </c>
      <c r="U15615">
        <v>1.2133275270462036</v>
      </c>
      <c r="V15615">
        <v>1.5184359550476074</v>
      </c>
    </row>
    <row r="15616" spans="1:22" x14ac:dyDescent="0.25">
      <c r="A15616" t="s">
        <v>124</v>
      </c>
      <c r="B15616" t="s">
        <v>131</v>
      </c>
      <c r="C15616" t="s">
        <v>101</v>
      </c>
      <c r="D15616" t="s">
        <v>119</v>
      </c>
      <c r="E15616" t="s">
        <v>89</v>
      </c>
      <c r="F15616" t="s">
        <v>50</v>
      </c>
      <c r="G15616">
        <v>73</v>
      </c>
      <c r="H15616">
        <v>18</v>
      </c>
      <c r="I15616">
        <f>IF(VLOOKUP(Data!$A15616,summermonths, 2, FALSE) = 1, VLOOKUP(Data!$H15616,rateblocks, 2, FALSE), VLOOKUP(Data!H15616, rateblocks,3, FALSE))</f>
        <v>1</v>
      </c>
      <c r="J15616">
        <v>1.8303643465042114</v>
      </c>
      <c r="K15616">
        <v>2.0327854156494141</v>
      </c>
      <c r="L15616">
        <v>69.527725219726562</v>
      </c>
      <c r="M15616">
        <v>0.20242099463939667</v>
      </c>
      <c r="N15616">
        <v>0.43956300616264343</v>
      </c>
      <c r="O15616">
        <v>0.19321563839912415</v>
      </c>
      <c r="P15616">
        <v>-0.52059578895568848</v>
      </c>
      <c r="Q15616">
        <v>-0.36090165376663208</v>
      </c>
      <c r="R15616">
        <v>-2.8086071833968163E-2</v>
      </c>
      <c r="S15616">
        <v>0.20242099463939667</v>
      </c>
      <c r="T15616">
        <v>0.43292805552482605</v>
      </c>
      <c r="U15616">
        <v>0.7657436728477478</v>
      </c>
      <c r="V15616">
        <v>0.9254378080368042</v>
      </c>
    </row>
    <row r="15617" spans="1:22" x14ac:dyDescent="0.25">
      <c r="A15617" t="s">
        <v>125</v>
      </c>
      <c r="B15617" t="s">
        <v>131</v>
      </c>
      <c r="C15617" t="s">
        <v>101</v>
      </c>
      <c r="D15617" t="s">
        <v>120</v>
      </c>
      <c r="E15617" t="s">
        <v>89</v>
      </c>
      <c r="F15617" t="s">
        <v>50</v>
      </c>
      <c r="G15617">
        <v>73</v>
      </c>
      <c r="H15617">
        <v>14</v>
      </c>
      <c r="I15617">
        <f>IF(VLOOKUP(Data!$A15617,summermonths, 2, FALSE) = 1, VLOOKUP(Data!$H15617,rateblocks, 2, FALSE), VLOOKUP(Data!H15617, rateblocks,3, FALSE))</f>
        <v>2</v>
      </c>
      <c r="J15617">
        <v>1.6381995677947998</v>
      </c>
      <c r="K15617">
        <v>1.6499501466751099</v>
      </c>
      <c r="L15617">
        <v>72.79949951171875</v>
      </c>
      <c r="M15617">
        <v>1.1750631034374237E-2</v>
      </c>
      <c r="N15617">
        <v>0.43096983432769775</v>
      </c>
      <c r="O15617">
        <v>0.18573500216007233</v>
      </c>
      <c r="P15617">
        <v>-0.6971316933631897</v>
      </c>
      <c r="Q15617">
        <v>-0.54055941104888916</v>
      </c>
      <c r="R15617">
        <v>-0.21425017714500427</v>
      </c>
      <c r="S15617">
        <v>1.1750631034374237E-2</v>
      </c>
      <c r="T15617">
        <v>0.23775143921375275</v>
      </c>
      <c r="U15617">
        <v>0.56406068801879883</v>
      </c>
      <c r="V15617">
        <v>0.72063291072845459</v>
      </c>
    </row>
    <row r="15618" spans="1:22" x14ac:dyDescent="0.25">
      <c r="A15618" t="s">
        <v>99</v>
      </c>
      <c r="B15618" t="s">
        <v>131</v>
      </c>
      <c r="C15618" t="s">
        <v>102</v>
      </c>
      <c r="D15618" t="s">
        <v>82</v>
      </c>
      <c r="E15618" t="s">
        <v>89</v>
      </c>
      <c r="F15618" t="s">
        <v>50</v>
      </c>
      <c r="G15618">
        <v>73</v>
      </c>
      <c r="H15618">
        <v>8</v>
      </c>
      <c r="I15618">
        <f>IF(VLOOKUP(Data!$A15618,summermonths, 2, FALSE) = 1, VLOOKUP(Data!$H15618,rateblocks, 2, FALSE), VLOOKUP(Data!H15618, rateblocks,3, FALSE))</f>
        <v>2</v>
      </c>
      <c r="J15618">
        <v>1.4083763360977173</v>
      </c>
      <c r="K15618">
        <v>1.7452739477157593</v>
      </c>
      <c r="L15618">
        <v>76.671234130859375</v>
      </c>
      <c r="M15618">
        <v>0.33689764142036438</v>
      </c>
      <c r="N15618">
        <v>0.71371692419052124</v>
      </c>
      <c r="O15618">
        <v>0.50939184427261353</v>
      </c>
      <c r="P15618">
        <v>-0.83706223964691162</v>
      </c>
      <c r="Q15618">
        <v>-0.57776737213134766</v>
      </c>
      <c r="R15618">
        <v>-3.7375878542661667E-2</v>
      </c>
      <c r="S15618">
        <v>0.33689764142036438</v>
      </c>
      <c r="T15618">
        <v>0.71117115020751953</v>
      </c>
      <c r="U15618">
        <v>1.2515627145767212</v>
      </c>
      <c r="V15618">
        <v>1.5108574628829956</v>
      </c>
    </row>
    <row r="15619" spans="1:22" x14ac:dyDescent="0.25">
      <c r="A15619" t="s">
        <v>123</v>
      </c>
      <c r="B15619" t="s">
        <v>131</v>
      </c>
      <c r="C15619" t="s">
        <v>101</v>
      </c>
      <c r="D15619" t="s">
        <v>113</v>
      </c>
      <c r="E15619" t="s">
        <v>89</v>
      </c>
      <c r="F15619" t="s">
        <v>50</v>
      </c>
      <c r="G15619">
        <v>73</v>
      </c>
      <c r="H15619">
        <v>10</v>
      </c>
      <c r="I15619">
        <f>IF(VLOOKUP(Data!$A15619,summermonths, 2, FALSE) = 1, VLOOKUP(Data!$H15619,rateblocks, 2, FALSE), VLOOKUP(Data!H15619, rateblocks,3, FALSE))</f>
        <v>2</v>
      </c>
      <c r="J15619">
        <v>1.5124111175537109</v>
      </c>
      <c r="K15619">
        <v>1.6496323347091675</v>
      </c>
      <c r="L15619">
        <v>65.289115905761719</v>
      </c>
      <c r="M15619">
        <v>0.13722118735313416</v>
      </c>
      <c r="N15619">
        <v>0.47961920499801636</v>
      </c>
      <c r="O15619">
        <v>0.23003457486629486</v>
      </c>
      <c r="P15619">
        <v>-0.65168219804763794</v>
      </c>
      <c r="Q15619">
        <v>-0.47743555903434753</v>
      </c>
      <c r="R15619">
        <v>-0.11429136991500854</v>
      </c>
      <c r="S15619">
        <v>0.13722118735313416</v>
      </c>
      <c r="T15619">
        <v>0.38873374462127686</v>
      </c>
      <c r="U15619">
        <v>0.75187790393829346</v>
      </c>
      <c r="V15619">
        <v>0.92612457275390625</v>
      </c>
    </row>
    <row r="15620" spans="1:22" x14ac:dyDescent="0.25">
      <c r="A15620" t="s">
        <v>124</v>
      </c>
      <c r="B15620" t="s">
        <v>131</v>
      </c>
      <c r="C15620" t="s">
        <v>101</v>
      </c>
      <c r="D15620" t="s">
        <v>119</v>
      </c>
      <c r="E15620" t="s">
        <v>89</v>
      </c>
      <c r="F15620" t="s">
        <v>50</v>
      </c>
      <c r="G15620">
        <v>73</v>
      </c>
      <c r="H15620">
        <v>4</v>
      </c>
      <c r="I15620">
        <f>IF(VLOOKUP(Data!$A15620,summermonths, 2, FALSE) = 1, VLOOKUP(Data!$H15620,rateblocks, 2, FALSE), VLOOKUP(Data!H15620, rateblocks,3, FALSE))</f>
        <v>3</v>
      </c>
      <c r="J15620">
        <v>1.8950846195220947</v>
      </c>
      <c r="K15620">
        <v>2.4485323429107666</v>
      </c>
      <c r="L15620">
        <v>54.320285797119141</v>
      </c>
      <c r="M15620">
        <v>0.55344772338867188</v>
      </c>
      <c r="N15620">
        <v>0.36551579833030701</v>
      </c>
      <c r="O15620">
        <v>0.13360179960727692</v>
      </c>
      <c r="P15620">
        <v>-4.7772262245416641E-2</v>
      </c>
      <c r="Q15620">
        <v>8.5020378232002258E-2</v>
      </c>
      <c r="R15620">
        <v>0.36177104711532593</v>
      </c>
      <c r="S15620">
        <v>0.55344772338867188</v>
      </c>
      <c r="T15620">
        <v>0.74512439966201782</v>
      </c>
      <c r="U15620">
        <v>1.0218750238418579</v>
      </c>
      <c r="V15620">
        <v>1.1546677350997925</v>
      </c>
    </row>
    <row r="15621" spans="1:22" x14ac:dyDescent="0.25">
      <c r="A15621" t="s">
        <v>100</v>
      </c>
      <c r="B15621" t="s">
        <v>131</v>
      </c>
      <c r="C15621" t="s">
        <v>102</v>
      </c>
      <c r="D15621" t="s">
        <v>83</v>
      </c>
      <c r="E15621" t="s">
        <v>89</v>
      </c>
      <c r="F15621" t="s">
        <v>50</v>
      </c>
      <c r="G15621">
        <v>73</v>
      </c>
      <c r="H15621">
        <v>15</v>
      </c>
      <c r="I15621">
        <f>IF(VLOOKUP(Data!$A15621,summermonths, 2, FALSE) = 1, VLOOKUP(Data!$H15621,rateblocks, 2, FALSE), VLOOKUP(Data!H15621, rateblocks,3, FALSE))</f>
        <v>1</v>
      </c>
      <c r="J15621">
        <v>2.3573977947235107</v>
      </c>
      <c r="K15621">
        <v>1.8536986112594604</v>
      </c>
      <c r="L15621">
        <v>85.082191467285156</v>
      </c>
      <c r="M15621">
        <v>-0.50369918346405029</v>
      </c>
      <c r="N15621">
        <v>0.98911643028259277</v>
      </c>
      <c r="O15621">
        <v>0.97835129499435425</v>
      </c>
      <c r="P15621">
        <v>-2.1306509971618652</v>
      </c>
      <c r="Q15621">
        <v>-1.7713029384613037</v>
      </c>
      <c r="R15621">
        <v>-1.0223923921585083</v>
      </c>
      <c r="S15621">
        <v>-0.50369918346405029</v>
      </c>
      <c r="T15621">
        <v>1.4993979595601559E-2</v>
      </c>
      <c r="U15621">
        <v>0.76390451192855835</v>
      </c>
      <c r="V15621">
        <v>1.1232525110244751</v>
      </c>
    </row>
    <row r="15622" spans="1:22" x14ac:dyDescent="0.25">
      <c r="A15622" t="s">
        <v>96</v>
      </c>
      <c r="B15622" t="s">
        <v>131</v>
      </c>
      <c r="C15622" t="s">
        <v>102</v>
      </c>
      <c r="D15622" t="s">
        <v>79</v>
      </c>
      <c r="E15622" t="s">
        <v>89</v>
      </c>
      <c r="F15622" t="s">
        <v>50</v>
      </c>
      <c r="G15622">
        <v>73</v>
      </c>
      <c r="H15622">
        <v>4</v>
      </c>
      <c r="I15622">
        <f>IF(VLOOKUP(Data!$A15622,summermonths, 2, FALSE) = 1, VLOOKUP(Data!$H15622,rateblocks, 2, FALSE), VLOOKUP(Data!H15622, rateblocks,3, FALSE))</f>
        <v>3</v>
      </c>
      <c r="J15622">
        <v>2.3502876758575439</v>
      </c>
      <c r="K15622">
        <v>2.459726095199585</v>
      </c>
      <c r="L15622">
        <v>65.616439819335937</v>
      </c>
      <c r="M15622">
        <v>0.10943832993507385</v>
      </c>
      <c r="N15622">
        <v>0.65222436189651489</v>
      </c>
      <c r="O15622">
        <v>0.4253966212272644</v>
      </c>
      <c r="P15622">
        <v>-0.9633752703666687</v>
      </c>
      <c r="Q15622">
        <v>-0.7264208197593689</v>
      </c>
      <c r="R15622">
        <v>-0.23258845508098602</v>
      </c>
      <c r="S15622">
        <v>0.10943832993507385</v>
      </c>
      <c r="T15622">
        <v>0.45146512985229492</v>
      </c>
      <c r="U15622">
        <v>0.9452974796295166</v>
      </c>
      <c r="V15622">
        <v>1.1822519302368164</v>
      </c>
    </row>
    <row r="15623" spans="1:22" x14ac:dyDescent="0.25">
      <c r="A15623" t="s">
        <v>96</v>
      </c>
      <c r="B15623" t="s">
        <v>131</v>
      </c>
      <c r="C15623" t="s">
        <v>101</v>
      </c>
      <c r="D15623" t="s">
        <v>73</v>
      </c>
      <c r="E15623" t="s">
        <v>89</v>
      </c>
      <c r="F15623" t="s">
        <v>50</v>
      </c>
      <c r="G15623">
        <v>73</v>
      </c>
      <c r="H15623">
        <v>5</v>
      </c>
      <c r="I15623">
        <f>IF(VLOOKUP(Data!$A15623,summermonths, 2, FALSE) = 1, VLOOKUP(Data!$H15623,rateblocks, 2, FALSE), VLOOKUP(Data!H15623, rateblocks,3, FALSE))</f>
        <v>3</v>
      </c>
      <c r="J15623">
        <v>2.1536879539489746</v>
      </c>
      <c r="K15623">
        <v>2.3346264362335205</v>
      </c>
      <c r="L15623">
        <v>62.622043609619141</v>
      </c>
      <c r="M15623">
        <v>0.18093854188919067</v>
      </c>
      <c r="N15623">
        <v>0.45040833950042725</v>
      </c>
      <c r="O15623">
        <v>0.20286767184734344</v>
      </c>
      <c r="P15623">
        <v>-0.55991727113723755</v>
      </c>
      <c r="Q15623">
        <v>-0.39628297090530396</v>
      </c>
      <c r="R15623">
        <v>-5.5255822837352753E-2</v>
      </c>
      <c r="S15623">
        <v>0.18093854188919067</v>
      </c>
      <c r="T15623">
        <v>0.4171329140663147</v>
      </c>
      <c r="U15623">
        <v>0.7581600546836853</v>
      </c>
      <c r="V15623">
        <v>0.9217943549156189</v>
      </c>
    </row>
    <row r="15624" spans="1:22" x14ac:dyDescent="0.25">
      <c r="A15624" t="s">
        <v>98</v>
      </c>
      <c r="B15624" t="s">
        <v>131</v>
      </c>
      <c r="C15624" t="s">
        <v>102</v>
      </c>
      <c r="D15624" t="s">
        <v>81</v>
      </c>
      <c r="E15624" t="s">
        <v>89</v>
      </c>
      <c r="F15624" t="s">
        <v>50</v>
      </c>
      <c r="G15624">
        <v>73</v>
      </c>
      <c r="H15624">
        <v>9</v>
      </c>
      <c r="I15624">
        <f>IF(VLOOKUP(Data!$A15624,summermonths, 2, FALSE) = 1, VLOOKUP(Data!$H15624,rateblocks, 2, FALSE), VLOOKUP(Data!H15624, rateblocks,3, FALSE))</f>
        <v>2</v>
      </c>
      <c r="J15624">
        <v>1.7921377420425415</v>
      </c>
      <c r="K15624">
        <v>1.7015753984451294</v>
      </c>
      <c r="L15624">
        <v>79.369865417480469</v>
      </c>
      <c r="M15624">
        <v>-9.05623659491539E-2</v>
      </c>
      <c r="N15624">
        <v>0.83449089527130127</v>
      </c>
      <c r="O15624">
        <v>0.69637507200241089</v>
      </c>
      <c r="P15624">
        <v>-1.4631778001785278</v>
      </c>
      <c r="Q15624">
        <v>-1.1600054502487183</v>
      </c>
      <c r="R15624">
        <v>-0.52816981077194214</v>
      </c>
      <c r="S15624">
        <v>-9.05623659491539E-2</v>
      </c>
      <c r="T15624">
        <v>0.34704509377479553</v>
      </c>
      <c r="U15624">
        <v>0.97888076305389404</v>
      </c>
      <c r="V15624">
        <v>1.2820529937744141</v>
      </c>
    </row>
    <row r="15625" spans="1:22" x14ac:dyDescent="0.25">
      <c r="A15625" t="s">
        <v>97</v>
      </c>
      <c r="B15625" t="s">
        <v>131</v>
      </c>
      <c r="C15625" t="s">
        <v>101</v>
      </c>
      <c r="D15625" t="s">
        <v>74</v>
      </c>
      <c r="E15625" t="s">
        <v>89</v>
      </c>
      <c r="F15625" t="s">
        <v>50</v>
      </c>
      <c r="G15625">
        <v>73</v>
      </c>
      <c r="H15625">
        <v>21</v>
      </c>
      <c r="I15625">
        <f>IF(VLOOKUP(Data!$A15625,summermonths, 2, FALSE) = 1, VLOOKUP(Data!$H15625,rateblocks, 2, FALSE), VLOOKUP(Data!H15625, rateblocks,3, FALSE))</f>
        <v>2</v>
      </c>
      <c r="J15625">
        <v>3.0231349468231201</v>
      </c>
      <c r="K15625">
        <v>2.7648837566375732</v>
      </c>
      <c r="L15625">
        <v>68.92376708984375</v>
      </c>
      <c r="M15625">
        <v>-0.25825104117393494</v>
      </c>
      <c r="N15625">
        <v>0.43856045603752136</v>
      </c>
      <c r="O15625">
        <v>0.19233527779579163</v>
      </c>
      <c r="P15625">
        <v>-0.97961878776550293</v>
      </c>
      <c r="Q15625">
        <v>-0.82028889656066895</v>
      </c>
      <c r="R15625">
        <v>-0.48823237419128418</v>
      </c>
      <c r="S15625">
        <v>-0.25825104117393494</v>
      </c>
      <c r="T15625">
        <v>-2.8269713744521141E-2</v>
      </c>
      <c r="U15625">
        <v>0.30378678441047668</v>
      </c>
      <c r="V15625">
        <v>0.46311670541763306</v>
      </c>
    </row>
    <row r="15626" spans="1:22" x14ac:dyDescent="0.25">
      <c r="A15626" t="s">
        <v>100</v>
      </c>
      <c r="B15626" t="s">
        <v>131</v>
      </c>
      <c r="C15626" t="s">
        <v>102</v>
      </c>
      <c r="D15626" t="s">
        <v>83</v>
      </c>
      <c r="E15626" t="s">
        <v>89</v>
      </c>
      <c r="F15626" t="s">
        <v>50</v>
      </c>
      <c r="G15626">
        <v>73</v>
      </c>
      <c r="H15626">
        <v>14</v>
      </c>
      <c r="I15626">
        <f>IF(VLOOKUP(Data!$A15626,summermonths, 2, FALSE) = 1, VLOOKUP(Data!$H15626,rateblocks, 2, FALSE), VLOOKUP(Data!H15626, rateblocks,3, FALSE))</f>
        <v>1</v>
      </c>
      <c r="J15626">
        <v>2.4820332527160645</v>
      </c>
      <c r="K15626">
        <v>1.9325342178344727</v>
      </c>
      <c r="L15626">
        <v>86.410957336425781</v>
      </c>
      <c r="M15626">
        <v>-0.54949891567230225</v>
      </c>
      <c r="N15626">
        <v>0.99274724721908569</v>
      </c>
      <c r="O15626">
        <v>0.98554712533950806</v>
      </c>
      <c r="P15626">
        <v>-2.1824228763580322</v>
      </c>
      <c r="Q15626">
        <v>-1.8217556476593018</v>
      </c>
      <c r="R15626">
        <v>-1.0700961351394653</v>
      </c>
      <c r="S15626">
        <v>-0.54949891567230225</v>
      </c>
      <c r="T15626">
        <v>-2.8901750221848488E-2</v>
      </c>
      <c r="U15626">
        <v>0.72275787591934204</v>
      </c>
      <c r="V15626">
        <v>1.0834250450134277</v>
      </c>
    </row>
    <row r="15627" spans="1:22" x14ac:dyDescent="0.25">
      <c r="A15627" t="s">
        <v>98</v>
      </c>
      <c r="B15627" t="s">
        <v>131</v>
      </c>
      <c r="C15627" t="s">
        <v>102</v>
      </c>
      <c r="D15627" t="s">
        <v>81</v>
      </c>
      <c r="E15627" t="s">
        <v>89</v>
      </c>
      <c r="F15627" t="s">
        <v>50</v>
      </c>
      <c r="G15627">
        <v>73</v>
      </c>
      <c r="H15627">
        <v>8</v>
      </c>
      <c r="I15627">
        <f>IF(VLOOKUP(Data!$A15627,summermonths, 2, FALSE) = 1, VLOOKUP(Data!$H15627,rateblocks, 2, FALSE), VLOOKUP(Data!H15627, rateblocks,3, FALSE))</f>
        <v>2</v>
      </c>
      <c r="J15627">
        <v>1.7476332187652588</v>
      </c>
      <c r="K15627">
        <v>1.576438307762146</v>
      </c>
      <c r="L15627">
        <v>74.506851196289063</v>
      </c>
      <c r="M15627">
        <v>-0.17119482159614563</v>
      </c>
      <c r="N15627">
        <v>0.76909446716308594</v>
      </c>
      <c r="O15627">
        <v>0.59150630235671997</v>
      </c>
      <c r="P15627">
        <v>-1.4362426996231079</v>
      </c>
      <c r="Q15627">
        <v>-1.1568289995193481</v>
      </c>
      <c r="R15627">
        <v>-0.57450836896896362</v>
      </c>
      <c r="S15627">
        <v>-0.17119482159614563</v>
      </c>
      <c r="T15627">
        <v>0.23211871087551117</v>
      </c>
      <c r="U15627">
        <v>0.81443941593170166</v>
      </c>
      <c r="V15627">
        <v>1.0938529968261719</v>
      </c>
    </row>
    <row r="15628" spans="1:22" x14ac:dyDescent="0.25">
      <c r="A15628" t="s">
        <v>124</v>
      </c>
      <c r="B15628" t="s">
        <v>131</v>
      </c>
      <c r="C15628" t="s">
        <v>101</v>
      </c>
      <c r="D15628" t="s">
        <v>119</v>
      </c>
      <c r="E15628" t="s">
        <v>89</v>
      </c>
      <c r="F15628" t="s">
        <v>50</v>
      </c>
      <c r="G15628">
        <v>73</v>
      </c>
      <c r="H15628">
        <v>1</v>
      </c>
      <c r="I15628">
        <f>IF(VLOOKUP(Data!$A15628,summermonths, 2, FALSE) = 1, VLOOKUP(Data!$H15628,rateblocks, 2, FALSE), VLOOKUP(Data!H15628, rateblocks,3, FALSE))</f>
        <v>3</v>
      </c>
      <c r="J15628">
        <v>2.1238820552825928</v>
      </c>
      <c r="K15628">
        <v>2.5530397891998291</v>
      </c>
      <c r="L15628">
        <v>56.699283599853516</v>
      </c>
      <c r="M15628">
        <v>0.4291577935218811</v>
      </c>
      <c r="N15628">
        <v>0.36758288741111755</v>
      </c>
      <c r="O15628">
        <v>0.13511717319488525</v>
      </c>
      <c r="P15628">
        <v>-0.17546224594116211</v>
      </c>
      <c r="Q15628">
        <v>-4.191863164305687E-2</v>
      </c>
      <c r="R15628">
        <v>0.23639713227748871</v>
      </c>
      <c r="S15628">
        <v>0.4291577935218811</v>
      </c>
      <c r="T15628">
        <v>0.6219184398651123</v>
      </c>
      <c r="U15628">
        <v>0.90023422241210938</v>
      </c>
      <c r="V15628">
        <v>1.0337778329849243</v>
      </c>
    </row>
    <row r="15629" spans="1:22" x14ac:dyDescent="0.25">
      <c r="A15629" t="s">
        <v>98</v>
      </c>
      <c r="B15629" t="s">
        <v>131</v>
      </c>
      <c r="C15629" t="s">
        <v>102</v>
      </c>
      <c r="D15629" t="s">
        <v>81</v>
      </c>
      <c r="E15629" t="s">
        <v>89</v>
      </c>
      <c r="F15629" t="s">
        <v>50</v>
      </c>
      <c r="G15629">
        <v>73</v>
      </c>
      <c r="H15629">
        <v>22</v>
      </c>
      <c r="I15629">
        <f>IF(VLOOKUP(Data!$A15629,summermonths, 2, FALSE) = 1, VLOOKUP(Data!$H15629,rateblocks, 2, FALSE), VLOOKUP(Data!H15629, rateblocks,3, FALSE))</f>
        <v>2</v>
      </c>
      <c r="J15629">
        <v>2.5960152149200439</v>
      </c>
      <c r="K15629">
        <v>2.8782877922058105</v>
      </c>
      <c r="L15629">
        <v>76.123291015625</v>
      </c>
      <c r="M15629">
        <v>0.28227245807647705</v>
      </c>
      <c r="N15629">
        <v>0.81869423389434814</v>
      </c>
      <c r="O15629">
        <v>0.67026025056838989</v>
      </c>
      <c r="P15629">
        <v>-1.0643596649169922</v>
      </c>
      <c r="Q15629">
        <v>-0.76692640781402588</v>
      </c>
      <c r="R15629">
        <v>-0.14705121517181396</v>
      </c>
      <c r="S15629">
        <v>0.28227245807647705</v>
      </c>
      <c r="T15629">
        <v>0.71159613132476807</v>
      </c>
      <c r="U15629">
        <v>1.33147132396698</v>
      </c>
      <c r="V15629">
        <v>1.6289045810699463</v>
      </c>
    </row>
    <row r="15630" spans="1:22" x14ac:dyDescent="0.25">
      <c r="A15630" t="s">
        <v>95</v>
      </c>
      <c r="B15630" t="s">
        <v>131</v>
      </c>
      <c r="C15630" t="s">
        <v>102</v>
      </c>
      <c r="D15630" t="s">
        <v>78</v>
      </c>
      <c r="E15630" t="s">
        <v>89</v>
      </c>
      <c r="F15630" t="s">
        <v>50</v>
      </c>
      <c r="G15630">
        <v>73</v>
      </c>
      <c r="H15630">
        <v>21</v>
      </c>
      <c r="I15630">
        <f>IF(VLOOKUP(Data!$A15630,summermonths, 2, FALSE) = 1, VLOOKUP(Data!$H15630,rateblocks, 2, FALSE), VLOOKUP(Data!H15630, rateblocks,3, FALSE))</f>
        <v>2</v>
      </c>
      <c r="J15630">
        <v>3.5752227306365967</v>
      </c>
      <c r="K15630">
        <v>2.7998631000518799</v>
      </c>
      <c r="L15630">
        <v>68.109588623046875</v>
      </c>
      <c r="M15630">
        <v>-0.7753596305847168</v>
      </c>
      <c r="N15630">
        <v>0.77464568614959717</v>
      </c>
      <c r="O15630">
        <v>0.60007596015930176</v>
      </c>
      <c r="P15630">
        <v>-2.0495383739471436</v>
      </c>
      <c r="Q15630">
        <v>-1.7681080102920532</v>
      </c>
      <c r="R15630">
        <v>-1.1815842390060425</v>
      </c>
      <c r="S15630">
        <v>-0.7753596305847168</v>
      </c>
      <c r="T15630">
        <v>-0.36913502216339111</v>
      </c>
      <c r="U15630">
        <v>0.21738876402378082</v>
      </c>
      <c r="V15630">
        <v>0.49881914258003235</v>
      </c>
    </row>
    <row r="15631" spans="1:22" x14ac:dyDescent="0.25">
      <c r="A15631" t="s">
        <v>100</v>
      </c>
      <c r="B15631" t="s">
        <v>131</v>
      </c>
      <c r="C15631" t="s">
        <v>101</v>
      </c>
      <c r="D15631" t="s">
        <v>77</v>
      </c>
      <c r="E15631" t="s">
        <v>89</v>
      </c>
      <c r="F15631" t="s">
        <v>50</v>
      </c>
      <c r="G15631">
        <v>73</v>
      </c>
      <c r="H15631">
        <v>11</v>
      </c>
      <c r="I15631">
        <f>IF(VLOOKUP(Data!$A15631,summermonths, 2, FALSE) = 1, VLOOKUP(Data!$H15631,rateblocks, 2, FALSE), VLOOKUP(Data!H15631, rateblocks,3, FALSE))</f>
        <v>2</v>
      </c>
      <c r="J15631">
        <v>1.8119295835494995</v>
      </c>
      <c r="K15631">
        <v>1.779086709022522</v>
      </c>
      <c r="L15631">
        <v>79.031135559082031</v>
      </c>
      <c r="M15631">
        <v>-3.2842792570590973E-2</v>
      </c>
      <c r="N15631">
        <v>0.49132075905799866</v>
      </c>
      <c r="O15631">
        <v>0.24139608442783356</v>
      </c>
      <c r="P15631">
        <v>-0.84099352359771729</v>
      </c>
      <c r="Q15631">
        <v>-0.66249567270278931</v>
      </c>
      <c r="R15631">
        <v>-0.29049164056777954</v>
      </c>
      <c r="S15631">
        <v>-3.2842792570590973E-2</v>
      </c>
      <c r="T15631">
        <v>0.22480607032775879</v>
      </c>
      <c r="U15631">
        <v>0.59681010246276855</v>
      </c>
      <c r="V15631">
        <v>0.77530795335769653</v>
      </c>
    </row>
    <row r="15632" spans="1:22" x14ac:dyDescent="0.25">
      <c r="A15632" t="s">
        <v>122</v>
      </c>
      <c r="B15632" t="s">
        <v>131</v>
      </c>
      <c r="C15632" t="s">
        <v>101</v>
      </c>
      <c r="D15632" t="s">
        <v>117</v>
      </c>
      <c r="E15632" t="s">
        <v>89</v>
      </c>
      <c r="F15632" t="s">
        <v>50</v>
      </c>
      <c r="G15632">
        <v>73</v>
      </c>
      <c r="H15632">
        <v>24</v>
      </c>
      <c r="I15632">
        <f>IF(VLOOKUP(Data!$A15632,summermonths, 2, FALSE) = 1, VLOOKUP(Data!$H15632,rateblocks, 2, FALSE), VLOOKUP(Data!H15632, rateblocks,3, FALSE))</f>
        <v>3</v>
      </c>
      <c r="J15632">
        <v>2.689152717590332</v>
      </c>
      <c r="K15632">
        <v>2.4528219699859619</v>
      </c>
      <c r="L15632">
        <v>53.139041900634766</v>
      </c>
      <c r="M15632">
        <v>-0.23633085191249847</v>
      </c>
      <c r="N15632">
        <v>0.50492894649505615</v>
      </c>
      <c r="O15632">
        <v>0.25495323538780212</v>
      </c>
      <c r="P15632">
        <v>-1.066865086555481</v>
      </c>
      <c r="Q15632">
        <v>-0.8834233283996582</v>
      </c>
      <c r="R15632">
        <v>-0.50111585855484009</v>
      </c>
      <c r="S15632">
        <v>-0.23633085191249847</v>
      </c>
      <c r="T15632">
        <v>2.8454147279262543E-2</v>
      </c>
      <c r="U15632">
        <v>0.41076162457466125</v>
      </c>
      <c r="V15632">
        <v>0.59420335292816162</v>
      </c>
    </row>
    <row r="15633" spans="1:22" x14ac:dyDescent="0.25">
      <c r="A15633" t="s">
        <v>122</v>
      </c>
      <c r="B15633" t="s">
        <v>131</v>
      </c>
      <c r="C15633" t="s">
        <v>102</v>
      </c>
      <c r="D15633" t="s">
        <v>115</v>
      </c>
      <c r="E15633" t="s">
        <v>89</v>
      </c>
      <c r="F15633" t="s">
        <v>50</v>
      </c>
      <c r="G15633">
        <v>73</v>
      </c>
      <c r="H15633">
        <v>1</v>
      </c>
      <c r="I15633">
        <f>IF(VLOOKUP(Data!$A15633,summermonths, 2, FALSE) = 1, VLOOKUP(Data!$H15633,rateblocks, 2, FALSE), VLOOKUP(Data!H15633, rateblocks,3, FALSE))</f>
        <v>3</v>
      </c>
      <c r="J15633">
        <v>2.8182027339935303</v>
      </c>
      <c r="K15633">
        <v>2.434589147567749</v>
      </c>
      <c r="L15633">
        <v>39.739727020263672</v>
      </c>
      <c r="M15633">
        <v>-0.38361376523971558</v>
      </c>
      <c r="N15633">
        <v>1.0119906663894653</v>
      </c>
      <c r="O15633">
        <v>1.0241250991821289</v>
      </c>
      <c r="P15633">
        <v>-2.0481903553009033</v>
      </c>
      <c r="Q15633">
        <v>-1.6805319786071777</v>
      </c>
      <c r="R15633">
        <v>-0.91430217027664185</v>
      </c>
      <c r="S15633">
        <v>-0.38361376523971558</v>
      </c>
      <c r="T15633">
        <v>0.14707465469837189</v>
      </c>
      <c r="U15633">
        <v>0.91330444812774658</v>
      </c>
      <c r="V15633">
        <v>1.2809627056121826</v>
      </c>
    </row>
    <row r="15634" spans="1:22" x14ac:dyDescent="0.25">
      <c r="A15634" t="s">
        <v>98</v>
      </c>
      <c r="B15634" t="s">
        <v>131</v>
      </c>
      <c r="C15634" t="s">
        <v>101</v>
      </c>
      <c r="D15634" t="s">
        <v>75</v>
      </c>
      <c r="E15634" t="s">
        <v>89</v>
      </c>
      <c r="F15634" t="s">
        <v>50</v>
      </c>
      <c r="G15634">
        <v>73</v>
      </c>
      <c r="H15634">
        <v>5</v>
      </c>
      <c r="I15634">
        <f>IF(VLOOKUP(Data!$A15634,summermonths, 2, FALSE) = 1, VLOOKUP(Data!$H15634,rateblocks, 2, FALSE), VLOOKUP(Data!H15634, rateblocks,3, FALSE))</f>
        <v>3</v>
      </c>
      <c r="J15634">
        <v>2.3126797676086426</v>
      </c>
      <c r="K15634">
        <v>2.363969087600708</v>
      </c>
      <c r="L15634">
        <v>67.810272216796875</v>
      </c>
      <c r="M15634">
        <v>5.1289346069097519E-2</v>
      </c>
      <c r="N15634">
        <v>0.42336821556091309</v>
      </c>
      <c r="O15634">
        <v>0.1792406439781189</v>
      </c>
      <c r="P15634">
        <v>-0.64508938789367676</v>
      </c>
      <c r="Q15634">
        <v>-0.49127885699272156</v>
      </c>
      <c r="R15634">
        <v>-0.17072516679763794</v>
      </c>
      <c r="S15634">
        <v>5.1289346069097519E-2</v>
      </c>
      <c r="T15634">
        <v>0.27330386638641357</v>
      </c>
      <c r="U15634">
        <v>0.5938575267791748</v>
      </c>
      <c r="V15634">
        <v>0.74766808748245239</v>
      </c>
    </row>
    <row r="15635" spans="1:22" x14ac:dyDescent="0.25">
      <c r="A15635" t="s">
        <v>99</v>
      </c>
      <c r="B15635" t="s">
        <v>131</v>
      </c>
      <c r="C15635" t="s">
        <v>102</v>
      </c>
      <c r="D15635" t="s">
        <v>82</v>
      </c>
      <c r="E15635" t="s">
        <v>89</v>
      </c>
      <c r="F15635" t="s">
        <v>50</v>
      </c>
      <c r="G15635">
        <v>73</v>
      </c>
      <c r="H15635">
        <v>13</v>
      </c>
      <c r="I15635">
        <f>IF(VLOOKUP(Data!$A15635,summermonths, 2, FALSE) = 1, VLOOKUP(Data!$H15635,rateblocks, 2, FALSE), VLOOKUP(Data!H15635, rateblocks,3, FALSE))</f>
        <v>1</v>
      </c>
      <c r="J15635">
        <v>2.1620230674743652</v>
      </c>
      <c r="K15635">
        <v>2.0265753269195557</v>
      </c>
      <c r="L15635">
        <v>91.547943115234375</v>
      </c>
      <c r="M15635">
        <v>-0.13544775545597076</v>
      </c>
      <c r="N15635">
        <v>1.1054997444152832</v>
      </c>
      <c r="O15635">
        <v>1.2221297025680542</v>
      </c>
      <c r="P15635">
        <v>-1.9538329839706421</v>
      </c>
      <c r="Q15635">
        <v>-1.5522027015686035</v>
      </c>
      <c r="R15635">
        <v>-0.7151724100112915</v>
      </c>
      <c r="S15635">
        <v>-0.13544775545597076</v>
      </c>
      <c r="T15635">
        <v>0.44427686929702759</v>
      </c>
      <c r="U15635">
        <v>1.2813072204589844</v>
      </c>
      <c r="V15635">
        <v>1.6829375028610229</v>
      </c>
    </row>
    <row r="15636" spans="1:22" x14ac:dyDescent="0.25">
      <c r="A15636" t="s">
        <v>95</v>
      </c>
      <c r="B15636" t="s">
        <v>131</v>
      </c>
      <c r="C15636" t="s">
        <v>102</v>
      </c>
      <c r="D15636" t="s">
        <v>78</v>
      </c>
      <c r="E15636" t="s">
        <v>89</v>
      </c>
      <c r="F15636" t="s">
        <v>50</v>
      </c>
      <c r="G15636">
        <v>73</v>
      </c>
      <c r="H15636">
        <v>24</v>
      </c>
      <c r="I15636">
        <f>IF(VLOOKUP(Data!$A15636,summermonths, 2, FALSE) = 1, VLOOKUP(Data!$H15636,rateblocks, 2, FALSE), VLOOKUP(Data!H15636, rateblocks,3, FALSE))</f>
        <v>3</v>
      </c>
      <c r="J15636">
        <v>3.168133020401001</v>
      </c>
      <c r="K15636">
        <v>2.4340410232543945</v>
      </c>
      <c r="L15636">
        <v>62.986301422119141</v>
      </c>
      <c r="M15636">
        <v>-0.73409187793731689</v>
      </c>
      <c r="N15636">
        <v>0.79913073778152466</v>
      </c>
      <c r="O15636">
        <v>0.63860994577407837</v>
      </c>
      <c r="P15636">
        <v>-2.0485448837280273</v>
      </c>
      <c r="Q15636">
        <v>-1.7582191228866577</v>
      </c>
      <c r="R15636">
        <v>-1.1531563997268677</v>
      </c>
      <c r="S15636">
        <v>-0.73409187793731689</v>
      </c>
      <c r="T15636">
        <v>-0.31502729654312134</v>
      </c>
      <c r="U15636">
        <v>0.29003536701202393</v>
      </c>
      <c r="V15636">
        <v>0.58036118745803833</v>
      </c>
    </row>
    <row r="15637" spans="1:22" x14ac:dyDescent="0.25">
      <c r="A15637" t="s">
        <v>124</v>
      </c>
      <c r="B15637" t="s">
        <v>131</v>
      </c>
      <c r="C15637" t="s">
        <v>102</v>
      </c>
      <c r="D15637" t="s">
        <v>114</v>
      </c>
      <c r="E15637" t="s">
        <v>89</v>
      </c>
      <c r="F15637" t="s">
        <v>50</v>
      </c>
      <c r="G15637">
        <v>73</v>
      </c>
      <c r="H15637">
        <v>13</v>
      </c>
      <c r="I15637">
        <f>IF(VLOOKUP(Data!$A15637,summermonths, 2, FALSE) = 1, VLOOKUP(Data!$H15637,rateblocks, 2, FALSE), VLOOKUP(Data!H15637, rateblocks,3, FALSE))</f>
        <v>2</v>
      </c>
      <c r="J15637">
        <v>1.8990265130996704</v>
      </c>
      <c r="K15637">
        <v>1.9170547723770142</v>
      </c>
      <c r="L15637">
        <v>87.493148803710937</v>
      </c>
      <c r="M15637">
        <v>1.802821084856987E-2</v>
      </c>
      <c r="N15637">
        <v>0.87298399209976196</v>
      </c>
      <c r="O15637">
        <v>0.76210105419158936</v>
      </c>
      <c r="P15637">
        <v>-1.4179027080535889</v>
      </c>
      <c r="Q15637">
        <v>-1.1007457971572876</v>
      </c>
      <c r="R15637">
        <v>-0.43976503610610962</v>
      </c>
      <c r="S15637">
        <v>1.802821084856987E-2</v>
      </c>
      <c r="T15637">
        <v>0.47582146525382996</v>
      </c>
      <c r="U15637">
        <v>1.1368021965026855</v>
      </c>
      <c r="V15637">
        <v>1.4539591073989868</v>
      </c>
    </row>
    <row r="15638" spans="1:22" x14ac:dyDescent="0.25">
      <c r="A15638" t="s">
        <v>98</v>
      </c>
      <c r="B15638" t="s">
        <v>131</v>
      </c>
      <c r="C15638" t="s">
        <v>101</v>
      </c>
      <c r="D15638" t="s">
        <v>75</v>
      </c>
      <c r="E15638" t="s">
        <v>89</v>
      </c>
      <c r="F15638" t="s">
        <v>50</v>
      </c>
      <c r="G15638">
        <v>73</v>
      </c>
      <c r="H15638">
        <v>14</v>
      </c>
      <c r="I15638">
        <f>IF(VLOOKUP(Data!$A15638,summermonths, 2, FALSE) = 1, VLOOKUP(Data!$H15638,rateblocks, 2, FALSE), VLOOKUP(Data!H15638, rateblocks,3, FALSE))</f>
        <v>1</v>
      </c>
      <c r="J15638">
        <v>2.1532773971557617</v>
      </c>
      <c r="K15638">
        <v>1.9481712579727173</v>
      </c>
      <c r="L15638">
        <v>82.355476379394531</v>
      </c>
      <c r="M15638">
        <v>-0.20510613918304443</v>
      </c>
      <c r="N15638">
        <v>0.58769327402114868</v>
      </c>
      <c r="O15638">
        <v>0.34538337588310242</v>
      </c>
      <c r="P15638">
        <v>-1.1717755794525146</v>
      </c>
      <c r="Q15638">
        <v>-0.95826536417007446</v>
      </c>
      <c r="R15638">
        <v>-0.51329278945922852</v>
      </c>
      <c r="S15638">
        <v>-0.20510613918304443</v>
      </c>
      <c r="T15638">
        <v>0.10308051854372025</v>
      </c>
      <c r="U15638">
        <v>0.5480530858039856</v>
      </c>
      <c r="V15638">
        <v>0.76156330108642578</v>
      </c>
    </row>
    <row r="15639" spans="1:22" x14ac:dyDescent="0.25">
      <c r="A15639" t="s">
        <v>99</v>
      </c>
      <c r="B15639" t="s">
        <v>131</v>
      </c>
      <c r="C15639" t="s">
        <v>101</v>
      </c>
      <c r="D15639" t="s">
        <v>76</v>
      </c>
      <c r="E15639" t="s">
        <v>89</v>
      </c>
      <c r="F15639" t="s">
        <v>50</v>
      </c>
      <c r="G15639">
        <v>73</v>
      </c>
      <c r="H15639">
        <v>10</v>
      </c>
      <c r="I15639">
        <f>IF(VLOOKUP(Data!$A15639,summermonths, 2, FALSE) = 1, VLOOKUP(Data!$H15639,rateblocks, 2, FALSE), VLOOKUP(Data!H15639, rateblocks,3, FALSE))</f>
        <v>2</v>
      </c>
      <c r="J15639">
        <v>1.6150845289230347</v>
      </c>
      <c r="K15639">
        <v>1.6999049186706543</v>
      </c>
      <c r="L15639">
        <v>76.331809997558594</v>
      </c>
      <c r="M15639">
        <v>8.4820352494716644E-2</v>
      </c>
      <c r="N15639">
        <v>0.4887014627456665</v>
      </c>
      <c r="O15639">
        <v>0.2388291209936142</v>
      </c>
      <c r="P15639">
        <v>-0.71902203559875488</v>
      </c>
      <c r="Q15639">
        <v>-0.54147577285766602</v>
      </c>
      <c r="R15639">
        <v>-0.17145495116710663</v>
      </c>
      <c r="S15639">
        <v>8.4820352494716644E-2</v>
      </c>
      <c r="T15639">
        <v>0.34109565615653992</v>
      </c>
      <c r="U15639">
        <v>0.7111164927482605</v>
      </c>
      <c r="V15639">
        <v>0.88866275548934937</v>
      </c>
    </row>
    <row r="15640" spans="1:22" x14ac:dyDescent="0.25">
      <c r="A15640" t="s">
        <v>122</v>
      </c>
      <c r="B15640" t="s">
        <v>131</v>
      </c>
      <c r="C15640" t="s">
        <v>102</v>
      </c>
      <c r="D15640" t="s">
        <v>115</v>
      </c>
      <c r="E15640" t="s">
        <v>89</v>
      </c>
      <c r="F15640" t="s">
        <v>50</v>
      </c>
      <c r="G15640">
        <v>73</v>
      </c>
      <c r="H15640">
        <v>2</v>
      </c>
      <c r="I15640">
        <f>IF(VLOOKUP(Data!$A15640,summermonths, 2, FALSE) = 1, VLOOKUP(Data!$H15640,rateblocks, 2, FALSE), VLOOKUP(Data!H15640, rateblocks,3, FALSE))</f>
        <v>3</v>
      </c>
      <c r="J15640">
        <v>2.8583111763000488</v>
      </c>
      <c r="K15640">
        <v>2.3675341606140137</v>
      </c>
      <c r="L15640">
        <v>39.315067291259766</v>
      </c>
      <c r="M15640">
        <v>-0.49077686667442322</v>
      </c>
      <c r="N15640">
        <v>0.974953293800354</v>
      </c>
      <c r="O15640">
        <v>0.95053392648696899</v>
      </c>
      <c r="P15640">
        <v>-2.0944323539733887</v>
      </c>
      <c r="Q15640">
        <v>-1.7402298450469971</v>
      </c>
      <c r="R15640">
        <v>-1.0020428895950317</v>
      </c>
      <c r="S15640">
        <v>-0.49077686667442322</v>
      </c>
      <c r="T15640">
        <v>2.0489141345024109E-2</v>
      </c>
      <c r="U15640">
        <v>0.75867605209350586</v>
      </c>
      <c r="V15640">
        <v>1.1128785610198975</v>
      </c>
    </row>
    <row r="15641" spans="1:22" x14ac:dyDescent="0.25">
      <c r="A15641" t="s">
        <v>100</v>
      </c>
      <c r="B15641" t="s">
        <v>131</v>
      </c>
      <c r="C15641" t="s">
        <v>102</v>
      </c>
      <c r="D15641" t="s">
        <v>83</v>
      </c>
      <c r="E15641" t="s">
        <v>89</v>
      </c>
      <c r="F15641" t="s">
        <v>50</v>
      </c>
      <c r="G15641">
        <v>73</v>
      </c>
      <c r="H15641">
        <v>20</v>
      </c>
      <c r="I15641">
        <f>IF(VLOOKUP(Data!$A15641,summermonths, 2, FALSE) = 1, VLOOKUP(Data!$H15641,rateblocks, 2, FALSE), VLOOKUP(Data!H15641, rateblocks,3, FALSE))</f>
        <v>2</v>
      </c>
      <c r="J15641">
        <v>3.169377326965332</v>
      </c>
      <c r="K15641">
        <v>3.1257534027099609</v>
      </c>
      <c r="L15641">
        <v>77.136985778808594</v>
      </c>
      <c r="M15641">
        <v>-4.3623939156532288E-2</v>
      </c>
      <c r="N15641">
        <v>0.73070716857910156</v>
      </c>
      <c r="O15641">
        <v>0.53393298387527466</v>
      </c>
      <c r="P15641">
        <v>-1.2455302476882935</v>
      </c>
      <c r="Q15641">
        <v>-0.98006284236907959</v>
      </c>
      <c r="R15641">
        <v>-0.42680716514587402</v>
      </c>
      <c r="S15641">
        <v>-4.3623939156532288E-2</v>
      </c>
      <c r="T15641">
        <v>0.33955928683280945</v>
      </c>
      <c r="U15641">
        <v>0.8928149938583374</v>
      </c>
      <c r="V15641">
        <v>1.1582823991775513</v>
      </c>
    </row>
    <row r="15642" spans="1:22" x14ac:dyDescent="0.25">
      <c r="A15642" t="s">
        <v>95</v>
      </c>
      <c r="B15642" t="s">
        <v>131</v>
      </c>
      <c r="C15642" t="s">
        <v>102</v>
      </c>
      <c r="D15642" t="s">
        <v>78</v>
      </c>
      <c r="E15642" t="s">
        <v>89</v>
      </c>
      <c r="F15642" t="s">
        <v>50</v>
      </c>
      <c r="G15642">
        <v>73</v>
      </c>
      <c r="H15642">
        <v>1</v>
      </c>
      <c r="I15642">
        <f>IF(VLOOKUP(Data!$A15642,summermonths, 2, FALSE) = 1, VLOOKUP(Data!$H15642,rateblocks, 2, FALSE), VLOOKUP(Data!H15642, rateblocks,3, FALSE))</f>
        <v>3</v>
      </c>
      <c r="J15642">
        <v>2.8448138236999512</v>
      </c>
      <c r="K15642">
        <v>2.6689724922180176</v>
      </c>
      <c r="L15642">
        <v>63.410957336425781</v>
      </c>
      <c r="M15642">
        <v>-0.17584124207496643</v>
      </c>
      <c r="N15642">
        <v>0.74738931655883789</v>
      </c>
      <c r="O15642">
        <v>0.55859076976776123</v>
      </c>
      <c r="P15642">
        <v>-1.4051872491836548</v>
      </c>
      <c r="Q15642">
        <v>-1.1336592435836792</v>
      </c>
      <c r="R15642">
        <v>-0.56777256727218628</v>
      </c>
      <c r="S15642">
        <v>-0.17584124207496643</v>
      </c>
      <c r="T15642">
        <v>0.21609009802341461</v>
      </c>
      <c r="U15642">
        <v>0.78197669982910156</v>
      </c>
      <c r="V15642">
        <v>1.0535048246383667</v>
      </c>
    </row>
    <row r="15643" spans="1:22" x14ac:dyDescent="0.25">
      <c r="A15643" t="s">
        <v>97</v>
      </c>
      <c r="B15643" t="s">
        <v>131</v>
      </c>
      <c r="C15643" t="s">
        <v>102</v>
      </c>
      <c r="D15643" t="s">
        <v>80</v>
      </c>
      <c r="E15643" t="s">
        <v>89</v>
      </c>
      <c r="F15643" t="s">
        <v>50</v>
      </c>
      <c r="G15643">
        <v>73</v>
      </c>
      <c r="H15643">
        <v>24</v>
      </c>
      <c r="I15643">
        <f>IF(VLOOKUP(Data!$A15643,summermonths, 2, FALSE) = 1, VLOOKUP(Data!$H15643,rateblocks, 2, FALSE), VLOOKUP(Data!H15643, rateblocks,3, FALSE))</f>
        <v>3</v>
      </c>
      <c r="J15643">
        <v>2.5817403793334961</v>
      </c>
      <c r="K15643">
        <v>2.3326027393341064</v>
      </c>
      <c r="L15643">
        <v>70.287673950195313</v>
      </c>
      <c r="M15643">
        <v>-0.24913761019706726</v>
      </c>
      <c r="N15643">
        <v>0.71144664287567139</v>
      </c>
      <c r="O15643">
        <v>0.506156325340271</v>
      </c>
      <c r="P15643">
        <v>-1.419363260269165</v>
      </c>
      <c r="Q15643">
        <v>-1.1608932018280029</v>
      </c>
      <c r="R15643">
        <v>-0.62222057580947876</v>
      </c>
      <c r="S15643">
        <v>-0.24913761019706726</v>
      </c>
      <c r="T15643">
        <v>0.12394537776708603</v>
      </c>
      <c r="U15643">
        <v>0.66261792182922363</v>
      </c>
      <c r="V15643">
        <v>0.92108798027038574</v>
      </c>
    </row>
    <row r="15644" spans="1:22" x14ac:dyDescent="0.25">
      <c r="A15644" t="s">
        <v>125</v>
      </c>
      <c r="B15644" t="s">
        <v>131</v>
      </c>
      <c r="C15644" t="s">
        <v>101</v>
      </c>
      <c r="D15644" t="s">
        <v>120</v>
      </c>
      <c r="E15644" t="s">
        <v>89</v>
      </c>
      <c r="F15644" t="s">
        <v>50</v>
      </c>
      <c r="G15644">
        <v>73</v>
      </c>
      <c r="H15644">
        <v>18</v>
      </c>
      <c r="I15644">
        <f>IF(VLOOKUP(Data!$A15644,summermonths, 2, FALSE) = 1, VLOOKUP(Data!$H15644,rateblocks, 2, FALSE), VLOOKUP(Data!H15644, rateblocks,3, FALSE))</f>
        <v>1</v>
      </c>
      <c r="J15644">
        <v>1.6380158662796021</v>
      </c>
      <c r="K15644">
        <v>1.8824408054351807</v>
      </c>
      <c r="L15644">
        <v>68.726028442382813</v>
      </c>
      <c r="M15644">
        <v>0.24442493915557861</v>
      </c>
      <c r="N15644">
        <v>0.41795378923416138</v>
      </c>
      <c r="O15644">
        <v>0.17468537390232086</v>
      </c>
      <c r="P15644">
        <v>-0.44304788112640381</v>
      </c>
      <c r="Q15644">
        <v>-0.29120439291000366</v>
      </c>
      <c r="R15644">
        <v>2.5249756872653961E-2</v>
      </c>
      <c r="S15644">
        <v>0.24442493915557861</v>
      </c>
      <c r="T15644">
        <v>0.46360012888908386</v>
      </c>
      <c r="U15644">
        <v>0.78005427122116089</v>
      </c>
      <c r="V15644">
        <v>0.93189775943756104</v>
      </c>
    </row>
    <row r="15645" spans="1:22" x14ac:dyDescent="0.25">
      <c r="A15645" t="s">
        <v>122</v>
      </c>
      <c r="B15645" t="s">
        <v>131</v>
      </c>
      <c r="C15645" t="s">
        <v>101</v>
      </c>
      <c r="D15645" t="s">
        <v>117</v>
      </c>
      <c r="E15645" t="s">
        <v>89</v>
      </c>
      <c r="F15645" t="s">
        <v>50</v>
      </c>
      <c r="G15645">
        <v>73</v>
      </c>
      <c r="H15645">
        <v>13</v>
      </c>
      <c r="I15645">
        <f>IF(VLOOKUP(Data!$A15645,summermonths, 2, FALSE) = 1, VLOOKUP(Data!$H15645,rateblocks, 2, FALSE), VLOOKUP(Data!H15645, rateblocks,3, FALSE))</f>
        <v>2</v>
      </c>
      <c r="J15645">
        <v>1.4344626665115356</v>
      </c>
      <c r="K15645">
        <v>1.6519966125488281</v>
      </c>
      <c r="L15645">
        <v>69.220550537109375</v>
      </c>
      <c r="M15645">
        <v>0.21753388643264771</v>
      </c>
      <c r="N15645">
        <v>0.44417804479598999</v>
      </c>
      <c r="O15645">
        <v>0.19729413092136383</v>
      </c>
      <c r="P15645">
        <v>-0.51307398080825806</v>
      </c>
      <c r="Q15645">
        <v>-0.35170319676399231</v>
      </c>
      <c r="R15645">
        <v>-1.5393308363854885E-2</v>
      </c>
      <c r="S15645">
        <v>0.21753388643264771</v>
      </c>
      <c r="T15645">
        <v>0.45046108961105347</v>
      </c>
      <c r="U15645">
        <v>0.78677093982696533</v>
      </c>
      <c r="V15645">
        <v>0.94814175367355347</v>
      </c>
    </row>
    <row r="15646" spans="1:22" x14ac:dyDescent="0.25">
      <c r="A15646" t="s">
        <v>99</v>
      </c>
      <c r="B15646" t="s">
        <v>131</v>
      </c>
      <c r="C15646" t="s">
        <v>102</v>
      </c>
      <c r="D15646" t="s">
        <v>82</v>
      </c>
      <c r="E15646" t="s">
        <v>89</v>
      </c>
      <c r="F15646" t="s">
        <v>50</v>
      </c>
      <c r="G15646">
        <v>73</v>
      </c>
      <c r="H15646">
        <v>23</v>
      </c>
      <c r="I15646">
        <f>IF(VLOOKUP(Data!$A15646,summermonths, 2, FALSE) = 1, VLOOKUP(Data!$H15646,rateblocks, 2, FALSE), VLOOKUP(Data!H15646, rateblocks,3, FALSE))</f>
        <v>3</v>
      </c>
      <c r="J15646">
        <v>2.7132632732391357</v>
      </c>
      <c r="K15646">
        <v>2.6941781044006348</v>
      </c>
      <c r="L15646">
        <v>80.383560180664063</v>
      </c>
      <c r="M15646">
        <v>-1.9085150212049484E-2</v>
      </c>
      <c r="N15646">
        <v>0.75603574514389038</v>
      </c>
      <c r="O15646">
        <v>0.57159006595611572</v>
      </c>
      <c r="P15646">
        <v>-1.2626532316207886</v>
      </c>
      <c r="Q15646">
        <v>-0.98798394203186035</v>
      </c>
      <c r="R15646">
        <v>-0.41555067896842957</v>
      </c>
      <c r="S15646">
        <v>-1.9085150212049484E-2</v>
      </c>
      <c r="T15646">
        <v>0.37738037109375</v>
      </c>
      <c r="U15646">
        <v>0.94981366395950317</v>
      </c>
      <c r="V15646">
        <v>1.2244830131530762</v>
      </c>
    </row>
    <row r="15647" spans="1:22" x14ac:dyDescent="0.25">
      <c r="A15647" t="s">
        <v>97</v>
      </c>
      <c r="B15647" t="s">
        <v>131</v>
      </c>
      <c r="C15647" t="s">
        <v>102</v>
      </c>
      <c r="D15647" t="s">
        <v>80</v>
      </c>
      <c r="E15647" t="s">
        <v>89</v>
      </c>
      <c r="F15647" t="s">
        <v>50</v>
      </c>
      <c r="G15647">
        <v>73</v>
      </c>
      <c r="H15647">
        <v>22</v>
      </c>
      <c r="I15647">
        <f>IF(VLOOKUP(Data!$A15647,summermonths, 2, FALSE) = 1, VLOOKUP(Data!$H15647,rateblocks, 2, FALSE), VLOOKUP(Data!H15647, rateblocks,3, FALSE))</f>
        <v>2</v>
      </c>
      <c r="J15647">
        <v>2.5979940891265869</v>
      </c>
      <c r="K15647">
        <v>2.6388356685638428</v>
      </c>
      <c r="L15647">
        <v>70.671234130859375</v>
      </c>
      <c r="M15647">
        <v>4.0841437876224518E-2</v>
      </c>
      <c r="N15647">
        <v>0.79291766881942749</v>
      </c>
      <c r="O15647">
        <v>0.62871843576431274</v>
      </c>
      <c r="P15647">
        <v>-1.2633920907974243</v>
      </c>
      <c r="Q15647">
        <v>-0.97532343864440918</v>
      </c>
      <c r="R15647">
        <v>-0.37496498227119446</v>
      </c>
      <c r="S15647">
        <v>4.0841437876224518E-2</v>
      </c>
      <c r="T15647">
        <v>0.45664787292480469</v>
      </c>
      <c r="U15647">
        <v>1.0570063591003418</v>
      </c>
      <c r="V15647">
        <v>1.3450748920440674</v>
      </c>
    </row>
    <row r="15648" spans="1:22" x14ac:dyDescent="0.25">
      <c r="A15648" t="s">
        <v>97</v>
      </c>
      <c r="B15648" t="s">
        <v>131</v>
      </c>
      <c r="C15648" t="s">
        <v>102</v>
      </c>
      <c r="D15648" t="s">
        <v>80</v>
      </c>
      <c r="E15648" t="s">
        <v>89</v>
      </c>
      <c r="F15648" t="s">
        <v>50</v>
      </c>
      <c r="G15648">
        <v>73</v>
      </c>
      <c r="H15648">
        <v>18</v>
      </c>
      <c r="I15648">
        <f>IF(VLOOKUP(Data!$A15648,summermonths, 2, FALSE) = 1, VLOOKUP(Data!$H15648,rateblocks, 2, FALSE), VLOOKUP(Data!H15648, rateblocks,3, FALSE))</f>
        <v>1</v>
      </c>
      <c r="J15648">
        <v>2.2247738838195801</v>
      </c>
      <c r="K15648">
        <v>1.8935616016387939</v>
      </c>
      <c r="L15648">
        <v>76.232879638671875</v>
      </c>
      <c r="M15648">
        <v>-0.33121219277381897</v>
      </c>
      <c r="N15648">
        <v>0.8730924129486084</v>
      </c>
      <c r="O15648">
        <v>0.762290358543396</v>
      </c>
      <c r="P15648">
        <v>-1.7673214673995972</v>
      </c>
      <c r="Q15648">
        <v>-1.4501250982284546</v>
      </c>
      <c r="R15648">
        <v>-0.78906232118606567</v>
      </c>
      <c r="S15648">
        <v>-0.33121219277381897</v>
      </c>
      <c r="T15648">
        <v>0.12663792073726654</v>
      </c>
      <c r="U15648">
        <v>0.78770077228546143</v>
      </c>
      <c r="V15648">
        <v>1.1048970222473145</v>
      </c>
    </row>
    <row r="15649" spans="1:22" x14ac:dyDescent="0.25">
      <c r="A15649" t="s">
        <v>124</v>
      </c>
      <c r="B15649" t="s">
        <v>131</v>
      </c>
      <c r="C15649" t="s">
        <v>101</v>
      </c>
      <c r="D15649" t="s">
        <v>119</v>
      </c>
      <c r="E15649" t="s">
        <v>89</v>
      </c>
      <c r="F15649" t="s">
        <v>50</v>
      </c>
      <c r="G15649">
        <v>73</v>
      </c>
      <c r="H15649">
        <v>10</v>
      </c>
      <c r="I15649">
        <f>IF(VLOOKUP(Data!$A15649,summermonths, 2, FALSE) = 1, VLOOKUP(Data!$H15649,rateblocks, 2, FALSE), VLOOKUP(Data!H15649, rateblocks,3, FALSE))</f>
        <v>2</v>
      </c>
      <c r="J15649">
        <v>1.5225635766983032</v>
      </c>
      <c r="K15649">
        <v>1.607707142829895</v>
      </c>
      <c r="L15649">
        <v>66.628181457519531</v>
      </c>
      <c r="M15649">
        <v>8.5143581032752991E-2</v>
      </c>
      <c r="N15649">
        <v>0.48208275437355042</v>
      </c>
      <c r="O15649">
        <v>0.23240378499031067</v>
      </c>
      <c r="P15649">
        <v>-0.70781201124191284</v>
      </c>
      <c r="Q15649">
        <v>-0.53267031908035278</v>
      </c>
      <c r="R15649">
        <v>-0.16766086220741272</v>
      </c>
      <c r="S15649">
        <v>8.5143581032752991E-2</v>
      </c>
      <c r="T15649">
        <v>0.3379480242729187</v>
      </c>
      <c r="U15649">
        <v>0.70295751094818115</v>
      </c>
      <c r="V15649">
        <v>0.87809914350509644</v>
      </c>
    </row>
    <row r="15650" spans="1:22" x14ac:dyDescent="0.25">
      <c r="A15650" t="s">
        <v>98</v>
      </c>
      <c r="B15650" t="s">
        <v>131</v>
      </c>
      <c r="C15650" t="s">
        <v>101</v>
      </c>
      <c r="D15650" t="s">
        <v>75</v>
      </c>
      <c r="E15650" t="s">
        <v>89</v>
      </c>
      <c r="F15650" t="s">
        <v>50</v>
      </c>
      <c r="G15650">
        <v>73</v>
      </c>
      <c r="H15650">
        <v>15</v>
      </c>
      <c r="I15650">
        <f>IF(VLOOKUP(Data!$A15650,summermonths, 2, FALSE) = 1, VLOOKUP(Data!$H15650,rateblocks, 2, FALSE), VLOOKUP(Data!H15650, rateblocks,3, FALSE))</f>
        <v>1</v>
      </c>
      <c r="J15650">
        <v>2.2074799537658691</v>
      </c>
      <c r="K15650">
        <v>1.9439520835876465</v>
      </c>
      <c r="L15650">
        <v>82.270545959472656</v>
      </c>
      <c r="M15650">
        <v>-0.26352784037590027</v>
      </c>
      <c r="N15650">
        <v>0.61851006746292114</v>
      </c>
      <c r="O15650">
        <v>0.38255470991134644</v>
      </c>
      <c r="P15650">
        <v>-1.2808864116668701</v>
      </c>
      <c r="Q15650">
        <v>-1.0561803579330444</v>
      </c>
      <c r="R15650">
        <v>-0.58787482976913452</v>
      </c>
      <c r="S15650">
        <v>-0.26352784037590027</v>
      </c>
      <c r="T15650">
        <v>6.0819156467914581E-2</v>
      </c>
      <c r="U15650">
        <v>0.5291246771812439</v>
      </c>
      <c r="V15650">
        <v>0.7538306713104248</v>
      </c>
    </row>
    <row r="15651" spans="1:22" x14ac:dyDescent="0.25">
      <c r="A15651" t="s">
        <v>124</v>
      </c>
      <c r="B15651" t="s">
        <v>131</v>
      </c>
      <c r="C15651" t="s">
        <v>101</v>
      </c>
      <c r="D15651" t="s">
        <v>119</v>
      </c>
      <c r="E15651" t="s">
        <v>89</v>
      </c>
      <c r="F15651" t="s">
        <v>50</v>
      </c>
      <c r="G15651">
        <v>73</v>
      </c>
      <c r="H15651">
        <v>24</v>
      </c>
      <c r="I15651">
        <f>IF(VLOOKUP(Data!$A15651,summermonths, 2, FALSE) = 1, VLOOKUP(Data!$H15651,rateblocks, 2, FALSE), VLOOKUP(Data!H15651, rateblocks,3, FALSE))</f>
        <v>3</v>
      </c>
      <c r="J15651">
        <v>2.1057002544403076</v>
      </c>
      <c r="K15651">
        <v>2.5110175609588623</v>
      </c>
      <c r="L15651">
        <v>57.824527740478516</v>
      </c>
      <c r="M15651">
        <v>0.40531742572784424</v>
      </c>
      <c r="N15651">
        <v>0.35175058245658875</v>
      </c>
      <c r="O15651">
        <v>0.12372846901416779</v>
      </c>
      <c r="P15651">
        <v>-0.17326079308986664</v>
      </c>
      <c r="Q15651">
        <v>-4.5469082891941071E-2</v>
      </c>
      <c r="R15651">
        <v>0.22085924446582794</v>
      </c>
      <c r="S15651">
        <v>0.40531742572784424</v>
      </c>
      <c r="T15651">
        <v>0.58977562189102173</v>
      </c>
      <c r="U15651">
        <v>0.85610395669937134</v>
      </c>
      <c r="V15651">
        <v>0.98389565944671631</v>
      </c>
    </row>
    <row r="15652" spans="1:22" x14ac:dyDescent="0.25">
      <c r="A15652" t="s">
        <v>100</v>
      </c>
      <c r="B15652" t="s">
        <v>131</v>
      </c>
      <c r="C15652" t="s">
        <v>101</v>
      </c>
      <c r="D15652" t="s">
        <v>77</v>
      </c>
      <c r="E15652" t="s">
        <v>89</v>
      </c>
      <c r="F15652" t="s">
        <v>50</v>
      </c>
      <c r="G15652">
        <v>73</v>
      </c>
      <c r="H15652">
        <v>18</v>
      </c>
      <c r="I15652">
        <f>IF(VLOOKUP(Data!$A15652,summermonths, 2, FALSE) = 1, VLOOKUP(Data!$H15652,rateblocks, 2, FALSE), VLOOKUP(Data!H15652, rateblocks,3, FALSE))</f>
        <v>1</v>
      </c>
      <c r="J15652">
        <v>2.0906577110290527</v>
      </c>
      <c r="K15652">
        <v>1.9114041328430176</v>
      </c>
      <c r="L15652">
        <v>78.054794311523438</v>
      </c>
      <c r="M15652">
        <v>-0.17925353348255157</v>
      </c>
      <c r="N15652">
        <v>0.48737674951553345</v>
      </c>
      <c r="O15652">
        <v>0.23753610253334045</v>
      </c>
      <c r="P15652">
        <v>-0.98091697692871094</v>
      </c>
      <c r="Q15652">
        <v>-0.80385196208953857</v>
      </c>
      <c r="R15652">
        <v>-0.43483415246009827</v>
      </c>
      <c r="S15652">
        <v>-0.17925353348255157</v>
      </c>
      <c r="T15652">
        <v>7.6327085494995117E-2</v>
      </c>
      <c r="U15652">
        <v>0.44534489512443542</v>
      </c>
      <c r="V15652">
        <v>0.6224098801612854</v>
      </c>
    </row>
    <row r="15653" spans="1:22" x14ac:dyDescent="0.25">
      <c r="A15653" t="s">
        <v>100</v>
      </c>
      <c r="B15653" t="s">
        <v>131</v>
      </c>
      <c r="C15653" t="s">
        <v>102</v>
      </c>
      <c r="D15653" t="s">
        <v>83</v>
      </c>
      <c r="E15653" t="s">
        <v>89</v>
      </c>
      <c r="F15653" t="s">
        <v>50</v>
      </c>
      <c r="G15653">
        <v>73</v>
      </c>
      <c r="H15653">
        <v>21</v>
      </c>
      <c r="I15653">
        <f>IF(VLOOKUP(Data!$A15653,summermonths, 2, FALSE) = 1, VLOOKUP(Data!$H15653,rateblocks, 2, FALSE), VLOOKUP(Data!H15653, rateblocks,3, FALSE))</f>
        <v>2</v>
      </c>
      <c r="J15653">
        <v>2.6847126483917236</v>
      </c>
      <c r="K15653">
        <v>2.9910273551940918</v>
      </c>
      <c r="L15653">
        <v>76.602737426757813</v>
      </c>
      <c r="M15653">
        <v>0.30631473660469055</v>
      </c>
      <c r="N15653">
        <v>0.67955142259597778</v>
      </c>
      <c r="O15653">
        <v>0.46179014444351196</v>
      </c>
      <c r="P15653">
        <v>-0.8114478588104248</v>
      </c>
      <c r="Q15653">
        <v>-0.56456547975540161</v>
      </c>
      <c r="R15653">
        <v>-5.0042379647493362E-2</v>
      </c>
      <c r="S15653">
        <v>0.30631473660469055</v>
      </c>
      <c r="T15653">
        <v>0.66267186403274536</v>
      </c>
      <c r="U15653">
        <v>1.1771949529647827</v>
      </c>
      <c r="V15653">
        <v>1.4240773916244507</v>
      </c>
    </row>
    <row r="15654" spans="1:22" x14ac:dyDescent="0.25">
      <c r="A15654" t="s">
        <v>100</v>
      </c>
      <c r="B15654" t="s">
        <v>131</v>
      </c>
      <c r="C15654" t="s">
        <v>101</v>
      </c>
      <c r="D15654" t="s">
        <v>77</v>
      </c>
      <c r="E15654" t="s">
        <v>89</v>
      </c>
      <c r="F15654" t="s">
        <v>50</v>
      </c>
      <c r="G15654">
        <v>73</v>
      </c>
      <c r="H15654">
        <v>19</v>
      </c>
      <c r="I15654">
        <f>IF(VLOOKUP(Data!$A15654,summermonths, 2, FALSE) = 1, VLOOKUP(Data!$H15654,rateblocks, 2, FALSE), VLOOKUP(Data!H15654, rateblocks,3, FALSE))</f>
        <v>2</v>
      </c>
      <c r="J15654">
        <v>2.6639275550842285</v>
      </c>
      <c r="K15654">
        <v>2.4399714469909668</v>
      </c>
      <c r="L15654">
        <v>75.410957336425781</v>
      </c>
      <c r="M15654">
        <v>-0.22395598888397217</v>
      </c>
      <c r="N15654">
        <v>0.44451695680618286</v>
      </c>
      <c r="O15654">
        <v>0.19759532809257507</v>
      </c>
      <c r="P15654">
        <v>-0.95512133836746216</v>
      </c>
      <c r="Q15654">
        <v>-0.79362738132476807</v>
      </c>
      <c r="R15654">
        <v>-0.45706090331077576</v>
      </c>
      <c r="S15654">
        <v>-0.22395598888397217</v>
      </c>
      <c r="T15654">
        <v>9.1489311307668686E-3</v>
      </c>
      <c r="U15654">
        <v>0.34571540355682373</v>
      </c>
      <c r="V15654">
        <v>0.50720936059951782</v>
      </c>
    </row>
    <row r="15655" spans="1:22" x14ac:dyDescent="0.25">
      <c r="A15655" t="s">
        <v>100</v>
      </c>
      <c r="B15655" t="s">
        <v>131</v>
      </c>
      <c r="C15655" t="s">
        <v>102</v>
      </c>
      <c r="D15655" t="s">
        <v>83</v>
      </c>
      <c r="E15655" t="s">
        <v>89</v>
      </c>
      <c r="F15655" t="s">
        <v>50</v>
      </c>
      <c r="G15655">
        <v>73</v>
      </c>
      <c r="H15655">
        <v>24</v>
      </c>
      <c r="I15655">
        <f>IF(VLOOKUP(Data!$A15655,summermonths, 2, FALSE) = 1, VLOOKUP(Data!$H15655,rateblocks, 2, FALSE), VLOOKUP(Data!H15655, rateblocks,3, FALSE))</f>
        <v>3</v>
      </c>
      <c r="J15655">
        <v>2.2480883598327637</v>
      </c>
      <c r="K15655">
        <v>2.3075342178344727</v>
      </c>
      <c r="L15655">
        <v>74.315071105957031</v>
      </c>
      <c r="M15655">
        <v>5.9445932507514954E-2</v>
      </c>
      <c r="N15655">
        <v>0.6159098744392395</v>
      </c>
      <c r="O15655">
        <v>0.37934496998786926</v>
      </c>
      <c r="P15655">
        <v>-0.95363563299179077</v>
      </c>
      <c r="Q15655">
        <v>-0.72987431287765503</v>
      </c>
      <c r="R15655">
        <v>-0.26353752613067627</v>
      </c>
      <c r="S15655">
        <v>5.9445932507514954E-2</v>
      </c>
      <c r="T15655">
        <v>0.38242939114570618</v>
      </c>
      <c r="U15655">
        <v>0.84876620769500732</v>
      </c>
      <c r="V15655">
        <v>1.0725275278091431</v>
      </c>
    </row>
    <row r="15656" spans="1:22" x14ac:dyDescent="0.25">
      <c r="A15656" t="s">
        <v>95</v>
      </c>
      <c r="B15656" t="s">
        <v>131</v>
      </c>
      <c r="C15656" t="s">
        <v>101</v>
      </c>
      <c r="D15656" t="s">
        <v>72</v>
      </c>
      <c r="E15656" t="s">
        <v>89</v>
      </c>
      <c r="F15656" t="s">
        <v>50</v>
      </c>
      <c r="G15656">
        <v>73</v>
      </c>
      <c r="H15656">
        <v>16</v>
      </c>
      <c r="I15656">
        <f>IF(VLOOKUP(Data!$A15656,summermonths, 2, FALSE) = 1, VLOOKUP(Data!$H15656,rateblocks, 2, FALSE), VLOOKUP(Data!H15656, rateblocks,3, FALSE))</f>
        <v>1</v>
      </c>
      <c r="J15656">
        <v>1.5136384963989258</v>
      </c>
      <c r="K15656">
        <v>1.6225616931915283</v>
      </c>
      <c r="L15656">
        <v>67.050003051757812</v>
      </c>
      <c r="M15656">
        <v>0.10892319679260254</v>
      </c>
      <c r="N15656">
        <v>0.40477129817008972</v>
      </c>
      <c r="O15656">
        <v>0.16383980214595795</v>
      </c>
      <c r="P15656">
        <v>-0.5568663477897644</v>
      </c>
      <c r="Q15656">
        <v>-0.40981209278106689</v>
      </c>
      <c r="R15656">
        <v>-0.10333907604217529</v>
      </c>
      <c r="S15656">
        <v>0.10892319679260254</v>
      </c>
      <c r="T15656">
        <v>0.32118546962738037</v>
      </c>
      <c r="U15656">
        <v>0.62765848636627197</v>
      </c>
      <c r="V15656">
        <v>0.77471274137496948</v>
      </c>
    </row>
    <row r="15657" spans="1:22" x14ac:dyDescent="0.25">
      <c r="A15657" t="s">
        <v>98</v>
      </c>
      <c r="B15657" t="s">
        <v>131</v>
      </c>
      <c r="C15657" t="s">
        <v>101</v>
      </c>
      <c r="D15657" t="s">
        <v>75</v>
      </c>
      <c r="E15657" t="s">
        <v>89</v>
      </c>
      <c r="F15657" t="s">
        <v>50</v>
      </c>
      <c r="G15657">
        <v>73</v>
      </c>
      <c r="H15657">
        <v>8</v>
      </c>
      <c r="I15657">
        <f>IF(VLOOKUP(Data!$A15657,summermonths, 2, FALSE) = 1, VLOOKUP(Data!$H15657,rateblocks, 2, FALSE), VLOOKUP(Data!H15657, rateblocks,3, FALSE))</f>
        <v>2</v>
      </c>
      <c r="J15657">
        <v>1.3097759485244751</v>
      </c>
      <c r="K15657">
        <v>1.6298013925552368</v>
      </c>
      <c r="L15657">
        <v>70.234931945800781</v>
      </c>
      <c r="M15657">
        <v>0.32002547383308411</v>
      </c>
      <c r="N15657">
        <v>0.39643007516860962</v>
      </c>
      <c r="O15657">
        <v>0.1571568101644516</v>
      </c>
      <c r="P15657">
        <v>-0.33204397559165955</v>
      </c>
      <c r="Q15657">
        <v>-0.18802011013031006</v>
      </c>
      <c r="R15657">
        <v>0.11213734000921249</v>
      </c>
      <c r="S15657">
        <v>0.32002547383308411</v>
      </c>
      <c r="T15657">
        <v>0.52791363000869751</v>
      </c>
      <c r="U15657">
        <v>0.82807105779647827</v>
      </c>
      <c r="V15657">
        <v>0.97209489345550537</v>
      </c>
    </row>
    <row r="15658" spans="1:22" x14ac:dyDescent="0.25">
      <c r="A15658" t="s">
        <v>100</v>
      </c>
      <c r="B15658" t="s">
        <v>131</v>
      </c>
      <c r="C15658" t="s">
        <v>101</v>
      </c>
      <c r="D15658" t="s">
        <v>77</v>
      </c>
      <c r="E15658" t="s">
        <v>89</v>
      </c>
      <c r="F15658" t="s">
        <v>50</v>
      </c>
      <c r="G15658">
        <v>73</v>
      </c>
      <c r="H15658">
        <v>5</v>
      </c>
      <c r="I15658">
        <f>IF(VLOOKUP(Data!$A15658,summermonths, 2, FALSE) = 1, VLOOKUP(Data!$H15658,rateblocks, 2, FALSE), VLOOKUP(Data!H15658, rateblocks,3, FALSE))</f>
        <v>3</v>
      </c>
      <c r="J15658">
        <v>2.3270130157470703</v>
      </c>
      <c r="K15658">
        <v>2.2522430419921875</v>
      </c>
      <c r="L15658">
        <v>66.825340270996094</v>
      </c>
      <c r="M15658">
        <v>-7.4769757688045502E-2</v>
      </c>
      <c r="N15658">
        <v>0.46435829997062683</v>
      </c>
      <c r="O15658">
        <v>0.21562862396240234</v>
      </c>
      <c r="P15658">
        <v>-0.83857119083404541</v>
      </c>
      <c r="Q15658">
        <v>-0.66986888647079468</v>
      </c>
      <c r="R15658">
        <v>-0.31827947497367859</v>
      </c>
      <c r="S15658">
        <v>-7.4769757688045502E-2</v>
      </c>
      <c r="T15658">
        <v>0.16873997449874878</v>
      </c>
      <c r="U15658">
        <v>0.52032935619354248</v>
      </c>
      <c r="V15658">
        <v>0.68903166055679321</v>
      </c>
    </row>
    <row r="15659" spans="1:22" x14ac:dyDescent="0.25">
      <c r="A15659" t="s">
        <v>98</v>
      </c>
      <c r="B15659" t="s">
        <v>131</v>
      </c>
      <c r="C15659" t="s">
        <v>101</v>
      </c>
      <c r="D15659" t="s">
        <v>75</v>
      </c>
      <c r="E15659" t="s">
        <v>89</v>
      </c>
      <c r="F15659" t="s">
        <v>50</v>
      </c>
      <c r="G15659">
        <v>73</v>
      </c>
      <c r="H15659">
        <v>11</v>
      </c>
      <c r="I15659">
        <f>IF(VLOOKUP(Data!$A15659,summermonths, 2, FALSE) = 1, VLOOKUP(Data!$H15659,rateblocks, 2, FALSE), VLOOKUP(Data!H15659, rateblocks,3, FALSE))</f>
        <v>2</v>
      </c>
      <c r="J15659">
        <v>1.8814610242843628</v>
      </c>
      <c r="K15659">
        <v>1.8959109783172607</v>
      </c>
      <c r="L15659">
        <v>79.069862365722656</v>
      </c>
      <c r="M15659">
        <v>1.4449914917349815E-2</v>
      </c>
      <c r="N15659">
        <v>0.50562644004821777</v>
      </c>
      <c r="O15659">
        <v>0.25565809011459351</v>
      </c>
      <c r="P15659">
        <v>-0.81723159551620483</v>
      </c>
      <c r="Q15659">
        <v>-0.63353645801544189</v>
      </c>
      <c r="R15659">
        <v>-0.25070086121559143</v>
      </c>
      <c r="S15659">
        <v>1.4449914917349815E-2</v>
      </c>
      <c r="T15659">
        <v>0.27960067987442017</v>
      </c>
      <c r="U15659">
        <v>0.66243624687194824</v>
      </c>
      <c r="V15659">
        <v>0.84613138437271118</v>
      </c>
    </row>
    <row r="15660" spans="1:22" x14ac:dyDescent="0.25">
      <c r="A15660" t="s">
        <v>122</v>
      </c>
      <c r="B15660" t="s">
        <v>131</v>
      </c>
      <c r="C15660" t="s">
        <v>102</v>
      </c>
      <c r="D15660" t="s">
        <v>115</v>
      </c>
      <c r="E15660" t="s">
        <v>89</v>
      </c>
      <c r="F15660" t="s">
        <v>50</v>
      </c>
      <c r="G15660">
        <v>73</v>
      </c>
      <c r="H15660">
        <v>7</v>
      </c>
      <c r="I15660">
        <f>IF(VLOOKUP(Data!$A15660,summermonths, 2, FALSE) = 1, VLOOKUP(Data!$H15660,rateblocks, 2, FALSE), VLOOKUP(Data!H15660, rateblocks,3, FALSE))</f>
        <v>2</v>
      </c>
      <c r="J15660">
        <v>2.6452271938323975</v>
      </c>
      <c r="K15660">
        <v>2.1793150901794434</v>
      </c>
      <c r="L15660">
        <v>36.068492889404297</v>
      </c>
      <c r="M15660">
        <v>-0.46591216325759888</v>
      </c>
      <c r="N15660">
        <v>0.9228852391242981</v>
      </c>
      <c r="O15660">
        <v>0.85171717405319214</v>
      </c>
      <c r="P15660">
        <v>-1.9839233160018921</v>
      </c>
      <c r="Q15660">
        <v>-1.6486371755599976</v>
      </c>
      <c r="R15660">
        <v>-0.94987362623214722</v>
      </c>
      <c r="S15660">
        <v>-0.46591216325759888</v>
      </c>
      <c r="T15660">
        <v>1.8049329519271851E-2</v>
      </c>
      <c r="U15660">
        <v>0.7168128490447998</v>
      </c>
      <c r="V15660">
        <v>1.0520989894866943</v>
      </c>
    </row>
    <row r="15661" spans="1:22" x14ac:dyDescent="0.25">
      <c r="A15661" t="s">
        <v>98</v>
      </c>
      <c r="B15661" t="s">
        <v>131</v>
      </c>
      <c r="C15661" t="s">
        <v>101</v>
      </c>
      <c r="D15661" t="s">
        <v>75</v>
      </c>
      <c r="E15661" t="s">
        <v>89</v>
      </c>
      <c r="F15661" t="s">
        <v>50</v>
      </c>
      <c r="G15661">
        <v>73</v>
      </c>
      <c r="H15661">
        <v>18</v>
      </c>
      <c r="I15661">
        <f>IF(VLOOKUP(Data!$A15661,summermonths, 2, FALSE) = 1, VLOOKUP(Data!$H15661,rateblocks, 2, FALSE), VLOOKUP(Data!H15661, rateblocks,3, FALSE))</f>
        <v>1</v>
      </c>
      <c r="J15661">
        <v>2.1368789672851562</v>
      </c>
      <c r="K15661">
        <v>1.936417818069458</v>
      </c>
      <c r="L15661">
        <v>78.627395629882813</v>
      </c>
      <c r="M15661">
        <v>-0.20046111941337585</v>
      </c>
      <c r="N15661">
        <v>0.54534173011779785</v>
      </c>
      <c r="O15661">
        <v>0.29739761352539063</v>
      </c>
      <c r="P15661">
        <v>-1.0974684953689575</v>
      </c>
      <c r="Q15661">
        <v>-0.89934468269348145</v>
      </c>
      <c r="R15661">
        <v>-0.48643860220909119</v>
      </c>
      <c r="S15661">
        <v>-0.20046111941337585</v>
      </c>
      <c r="T15661">
        <v>8.5516363382339478E-2</v>
      </c>
      <c r="U15661">
        <v>0.49842241406440735</v>
      </c>
      <c r="V15661">
        <v>0.69654619693756104</v>
      </c>
    </row>
    <row r="15662" spans="1:22" x14ac:dyDescent="0.25">
      <c r="A15662" t="s">
        <v>125</v>
      </c>
      <c r="B15662" t="s">
        <v>131</v>
      </c>
      <c r="C15662" t="s">
        <v>102</v>
      </c>
      <c r="D15662" t="s">
        <v>116</v>
      </c>
      <c r="E15662" t="s">
        <v>89</v>
      </c>
      <c r="F15662" t="s">
        <v>50</v>
      </c>
      <c r="G15662">
        <v>73</v>
      </c>
      <c r="H15662">
        <v>4</v>
      </c>
      <c r="I15662">
        <f>IF(VLOOKUP(Data!$A15662,summermonths, 2, FALSE) = 1, VLOOKUP(Data!$H15662,rateblocks, 2, FALSE), VLOOKUP(Data!H15662, rateblocks,3, FALSE))</f>
        <v>3</v>
      </c>
      <c r="J15662">
        <v>2.9027585983276367</v>
      </c>
      <c r="K15662">
        <v>2.4769177436828613</v>
      </c>
      <c r="L15662">
        <v>59.273971557617188</v>
      </c>
      <c r="M15662">
        <v>-0.42584070563316345</v>
      </c>
      <c r="N15662">
        <v>0.67461329698562622</v>
      </c>
      <c r="O15662">
        <v>0.45510309934616089</v>
      </c>
      <c r="P15662">
        <v>-1.5354808568954468</v>
      </c>
      <c r="Q15662">
        <v>-1.2903923988342285</v>
      </c>
      <c r="R15662">
        <v>-0.77960824966430664</v>
      </c>
      <c r="S15662">
        <v>-0.42584070563316345</v>
      </c>
      <c r="T15662">
        <v>-7.207314670085907E-2</v>
      </c>
      <c r="U15662">
        <v>0.438711017370224</v>
      </c>
      <c r="V15662">
        <v>0.68379944562911987</v>
      </c>
    </row>
    <row r="15663" spans="1:22" x14ac:dyDescent="0.25">
      <c r="A15663" t="s">
        <v>124</v>
      </c>
      <c r="B15663" t="s">
        <v>131</v>
      </c>
      <c r="C15663" t="s">
        <v>101</v>
      </c>
      <c r="D15663" t="s">
        <v>119</v>
      </c>
      <c r="E15663" t="s">
        <v>89</v>
      </c>
      <c r="F15663" t="s">
        <v>50</v>
      </c>
      <c r="G15663">
        <v>73</v>
      </c>
      <c r="H15663">
        <v>7</v>
      </c>
      <c r="I15663">
        <f>IF(VLOOKUP(Data!$A15663,summermonths, 2, FALSE) = 1, VLOOKUP(Data!$H15663,rateblocks, 2, FALSE), VLOOKUP(Data!H15663, rateblocks,3, FALSE))</f>
        <v>2</v>
      </c>
      <c r="J15663">
        <v>1.9548903703689575</v>
      </c>
      <c r="K15663">
        <v>2.1749510765075684</v>
      </c>
      <c r="L15663">
        <v>53.424655914306641</v>
      </c>
      <c r="M15663">
        <v>0.22006072103977203</v>
      </c>
      <c r="N15663">
        <v>0.40259361267089844</v>
      </c>
      <c r="O15663">
        <v>0.16208161413669586</v>
      </c>
      <c r="P15663">
        <v>-0.44214683771133423</v>
      </c>
      <c r="Q15663">
        <v>-0.29588374495506287</v>
      </c>
      <c r="R15663">
        <v>8.9404238387942314E-3</v>
      </c>
      <c r="S15663">
        <v>0.22006072103977203</v>
      </c>
      <c r="T15663">
        <v>0.43118101358413696</v>
      </c>
      <c r="U15663">
        <v>0.73600518703460693</v>
      </c>
      <c r="V15663">
        <v>0.88226830959320068</v>
      </c>
    </row>
    <row r="15664" spans="1:22" x14ac:dyDescent="0.25">
      <c r="A15664" t="s">
        <v>95</v>
      </c>
      <c r="B15664" t="s">
        <v>131</v>
      </c>
      <c r="C15664" t="s">
        <v>101</v>
      </c>
      <c r="D15664" t="s">
        <v>72</v>
      </c>
      <c r="E15664" t="s">
        <v>89</v>
      </c>
      <c r="F15664" t="s">
        <v>50</v>
      </c>
      <c r="G15664">
        <v>73</v>
      </c>
      <c r="H15664">
        <v>19</v>
      </c>
      <c r="I15664">
        <f>IF(VLOOKUP(Data!$A15664,summermonths, 2, FALSE) = 1, VLOOKUP(Data!$H15664,rateblocks, 2, FALSE), VLOOKUP(Data!H15664, rateblocks,3, FALSE))</f>
        <v>2</v>
      </c>
      <c r="J15664">
        <v>1.5536395311355591</v>
      </c>
      <c r="K15664">
        <v>1.9496883153915405</v>
      </c>
      <c r="L15664">
        <v>62.746574401855469</v>
      </c>
      <c r="M15664">
        <v>0.39604887366294861</v>
      </c>
      <c r="N15664">
        <v>0.4167943000793457</v>
      </c>
      <c r="O15664">
        <v>0.17371748387813568</v>
      </c>
      <c r="P15664">
        <v>-0.28951674699783325</v>
      </c>
      <c r="Q15664">
        <v>-0.13809451460838318</v>
      </c>
      <c r="R15664">
        <v>0.17748172581195831</v>
      </c>
      <c r="S15664">
        <v>0.39604887366294861</v>
      </c>
      <c r="T15664">
        <v>0.6146160364151001</v>
      </c>
      <c r="U15664">
        <v>0.93019223213195801</v>
      </c>
      <c r="V15664">
        <v>1.0816144943237305</v>
      </c>
    </row>
    <row r="15665" spans="1:22" x14ac:dyDescent="0.25">
      <c r="A15665" t="s">
        <v>97</v>
      </c>
      <c r="B15665" t="s">
        <v>131</v>
      </c>
      <c r="C15665" t="s">
        <v>102</v>
      </c>
      <c r="D15665" t="s">
        <v>80</v>
      </c>
      <c r="E15665" t="s">
        <v>89</v>
      </c>
      <c r="F15665" t="s">
        <v>50</v>
      </c>
      <c r="G15665">
        <v>73</v>
      </c>
      <c r="H15665">
        <v>9</v>
      </c>
      <c r="I15665">
        <f>IF(VLOOKUP(Data!$A15665,summermonths, 2, FALSE) = 1, VLOOKUP(Data!$H15665,rateblocks, 2, FALSE), VLOOKUP(Data!H15665, rateblocks,3, FALSE))</f>
        <v>2</v>
      </c>
      <c r="J15665">
        <v>1.2575680017471313</v>
      </c>
      <c r="K15665">
        <v>1.6804794073104858</v>
      </c>
      <c r="L15665">
        <v>73.767120361328125</v>
      </c>
      <c r="M15665">
        <v>0.42291140556335449</v>
      </c>
      <c r="N15665">
        <v>0.70935845375061035</v>
      </c>
      <c r="O15665">
        <v>0.50318944454193115</v>
      </c>
      <c r="P15665">
        <v>-0.74387943744659424</v>
      </c>
      <c r="Q15665">
        <v>-0.4861680269241333</v>
      </c>
      <c r="R15665">
        <v>5.092347040772438E-2</v>
      </c>
      <c r="S15665">
        <v>0.42291140556335449</v>
      </c>
      <c r="T15665">
        <v>0.7948993444442749</v>
      </c>
      <c r="U15665">
        <v>1.3319908380508423</v>
      </c>
      <c r="V15665">
        <v>1.5897022485733032</v>
      </c>
    </row>
    <row r="15666" spans="1:22" x14ac:dyDescent="0.25">
      <c r="A15666" t="s">
        <v>97</v>
      </c>
      <c r="B15666" t="s">
        <v>131</v>
      </c>
      <c r="C15666" t="s">
        <v>101</v>
      </c>
      <c r="D15666" t="s">
        <v>74</v>
      </c>
      <c r="E15666" t="s">
        <v>89</v>
      </c>
      <c r="F15666" t="s">
        <v>50</v>
      </c>
      <c r="G15666">
        <v>73</v>
      </c>
      <c r="H15666">
        <v>24</v>
      </c>
      <c r="I15666">
        <f>IF(VLOOKUP(Data!$A15666,summermonths, 2, FALSE) = 1, VLOOKUP(Data!$H15666,rateblocks, 2, FALSE), VLOOKUP(Data!H15666, rateblocks,3, FALSE))</f>
        <v>3</v>
      </c>
      <c r="J15666">
        <v>2.7324872016906738</v>
      </c>
      <c r="K15666">
        <v>2.4278321266174316</v>
      </c>
      <c r="L15666">
        <v>67.431800842285156</v>
      </c>
      <c r="M15666">
        <v>-0.30465522408485413</v>
      </c>
      <c r="N15666">
        <v>0.44182324409484863</v>
      </c>
      <c r="O15666">
        <v>0.19520777463912964</v>
      </c>
      <c r="P15666">
        <v>-1.0313898324966431</v>
      </c>
      <c r="Q15666">
        <v>-0.87087446451187134</v>
      </c>
      <c r="R15666">
        <v>-0.53634756803512573</v>
      </c>
      <c r="S15666">
        <v>-0.30465522408485413</v>
      </c>
      <c r="T15666">
        <v>-7.2962887585163116E-2</v>
      </c>
      <c r="U15666">
        <v>0.26156404614448547</v>
      </c>
      <c r="V15666">
        <v>0.42207935452461243</v>
      </c>
    </row>
    <row r="15667" spans="1:22" x14ac:dyDescent="0.25">
      <c r="A15667" t="s">
        <v>95</v>
      </c>
      <c r="B15667" t="s">
        <v>131</v>
      </c>
      <c r="C15667" t="s">
        <v>101</v>
      </c>
      <c r="D15667" t="s">
        <v>72</v>
      </c>
      <c r="E15667" t="s">
        <v>89</v>
      </c>
      <c r="F15667" t="s">
        <v>50</v>
      </c>
      <c r="G15667">
        <v>73</v>
      </c>
      <c r="H15667">
        <v>24</v>
      </c>
      <c r="I15667">
        <f>IF(VLOOKUP(Data!$A15667,summermonths, 2, FALSE) = 1, VLOOKUP(Data!$H15667,rateblocks, 2, FALSE), VLOOKUP(Data!H15667, rateblocks,3, FALSE))</f>
        <v>3</v>
      </c>
      <c r="J15667">
        <v>2.6269090175628662</v>
      </c>
      <c r="K15667">
        <v>2.4145445823669434</v>
      </c>
      <c r="L15667">
        <v>58.658218383789063</v>
      </c>
      <c r="M15667">
        <v>-0.21236452460289001</v>
      </c>
      <c r="N15667">
        <v>0.48116526007652283</v>
      </c>
      <c r="O15667">
        <v>0.23152001202106476</v>
      </c>
      <c r="P15667">
        <v>-1.0038110017776489</v>
      </c>
      <c r="Q15667">
        <v>-0.82900261878967285</v>
      </c>
      <c r="R15667">
        <v>-0.46468782424926758</v>
      </c>
      <c r="S15667">
        <v>-0.21236452460289001</v>
      </c>
      <c r="T15667">
        <v>3.9958786219358444E-2</v>
      </c>
      <c r="U15667">
        <v>0.40427356958389282</v>
      </c>
      <c r="V15667">
        <v>0.57908189296722412</v>
      </c>
    </row>
    <row r="15668" spans="1:22" x14ac:dyDescent="0.25">
      <c r="A15668" t="s">
        <v>95</v>
      </c>
      <c r="B15668" t="s">
        <v>131</v>
      </c>
      <c r="C15668" t="s">
        <v>101</v>
      </c>
      <c r="D15668" t="s">
        <v>72</v>
      </c>
      <c r="E15668" t="s">
        <v>89</v>
      </c>
      <c r="F15668" t="s">
        <v>50</v>
      </c>
      <c r="G15668">
        <v>73</v>
      </c>
      <c r="H15668">
        <v>2</v>
      </c>
      <c r="I15668">
        <f>IF(VLOOKUP(Data!$A15668,summermonths, 2, FALSE) = 1, VLOOKUP(Data!$H15668,rateblocks, 2, FALSE), VLOOKUP(Data!H15668, rateblocks,3, FALSE))</f>
        <v>3</v>
      </c>
      <c r="J15668">
        <v>2.5521132946014404</v>
      </c>
      <c r="K15668">
        <v>2.4418971538543701</v>
      </c>
      <c r="L15668">
        <v>58.800685882568359</v>
      </c>
      <c r="M15668">
        <v>-0.11021614074707031</v>
      </c>
      <c r="N15668">
        <v>0.47362115979194641</v>
      </c>
      <c r="O15668">
        <v>0.22431699931621552</v>
      </c>
      <c r="P15668">
        <v>-0.88925361633300781</v>
      </c>
      <c r="Q15668">
        <v>-0.7171860933303833</v>
      </c>
      <c r="R15668">
        <v>-0.35858333110809326</v>
      </c>
      <c r="S15668">
        <v>-0.11021614074707031</v>
      </c>
      <c r="T15668">
        <v>0.13815103471279144</v>
      </c>
      <c r="U15668">
        <v>0.49675381183624268</v>
      </c>
      <c r="V15668">
        <v>0.66882133483886719</v>
      </c>
    </row>
    <row r="15669" spans="1:22" x14ac:dyDescent="0.25">
      <c r="A15669" t="s">
        <v>97</v>
      </c>
      <c r="B15669" t="s">
        <v>131</v>
      </c>
      <c r="C15669" t="s">
        <v>102</v>
      </c>
      <c r="D15669" t="s">
        <v>80</v>
      </c>
      <c r="E15669" t="s">
        <v>89</v>
      </c>
      <c r="F15669" t="s">
        <v>50</v>
      </c>
      <c r="G15669">
        <v>73</v>
      </c>
      <c r="H15669">
        <v>1</v>
      </c>
      <c r="I15669">
        <f>IF(VLOOKUP(Data!$A15669,summermonths, 2, FALSE) = 1, VLOOKUP(Data!$H15669,rateblocks, 2, FALSE), VLOOKUP(Data!H15669, rateblocks,3, FALSE))</f>
        <v>3</v>
      </c>
      <c r="J15669">
        <v>2.4521653652191162</v>
      </c>
      <c r="K15669">
        <v>2.41835618019104</v>
      </c>
      <c r="L15669">
        <v>73.616439819335937</v>
      </c>
      <c r="M15669">
        <v>-3.3809281885623932E-2</v>
      </c>
      <c r="N15669">
        <v>0.80543744564056396</v>
      </c>
      <c r="O15669">
        <v>0.64872950315475464</v>
      </c>
      <c r="P15669">
        <v>-1.3586360216140747</v>
      </c>
      <c r="Q15669">
        <v>-1.0660189390182495</v>
      </c>
      <c r="R15669">
        <v>-0.45618107914924622</v>
      </c>
      <c r="S15669">
        <v>-3.3809281885623932E-2</v>
      </c>
      <c r="T15669">
        <v>0.38856253027915955</v>
      </c>
      <c r="U15669">
        <v>0.99840033054351807</v>
      </c>
      <c r="V15669">
        <v>1.2910174131393433</v>
      </c>
    </row>
    <row r="15670" spans="1:22" x14ac:dyDescent="0.25">
      <c r="A15670" t="s">
        <v>122</v>
      </c>
      <c r="B15670" t="s">
        <v>131</v>
      </c>
      <c r="C15670" t="s">
        <v>101</v>
      </c>
      <c r="D15670" t="s">
        <v>117</v>
      </c>
      <c r="E15670" t="s">
        <v>89</v>
      </c>
      <c r="F15670" t="s">
        <v>50</v>
      </c>
      <c r="G15670">
        <v>73</v>
      </c>
      <c r="H15670">
        <v>2</v>
      </c>
      <c r="I15670">
        <f>IF(VLOOKUP(Data!$A15670,summermonths, 2, FALSE) = 1, VLOOKUP(Data!$H15670,rateblocks, 2, FALSE), VLOOKUP(Data!H15670, rateblocks,3, FALSE))</f>
        <v>3</v>
      </c>
      <c r="J15670">
        <v>2.2867820262908936</v>
      </c>
      <c r="K15670">
        <v>2.370506763458252</v>
      </c>
      <c r="L15670">
        <v>52.797946929931641</v>
      </c>
      <c r="M15670">
        <v>8.3724841475486755E-2</v>
      </c>
      <c r="N15670">
        <v>0.5767320990562439</v>
      </c>
      <c r="O15670">
        <v>0.33261990547180176</v>
      </c>
      <c r="P15670">
        <v>-0.86491507291793823</v>
      </c>
      <c r="Q15670">
        <v>-0.65538710355758667</v>
      </c>
      <c r="R15670">
        <v>-0.21871376037597656</v>
      </c>
      <c r="S15670">
        <v>8.3724841475486755E-2</v>
      </c>
      <c r="T15670">
        <v>0.38616344332695007</v>
      </c>
      <c r="U15670">
        <v>0.82283675670623779</v>
      </c>
      <c r="V15670">
        <v>1.0323647260665894</v>
      </c>
    </row>
    <row r="15671" spans="1:22" x14ac:dyDescent="0.25">
      <c r="A15671" t="s">
        <v>124</v>
      </c>
      <c r="B15671" t="s">
        <v>131</v>
      </c>
      <c r="C15671" t="s">
        <v>101</v>
      </c>
      <c r="D15671" t="s">
        <v>119</v>
      </c>
      <c r="E15671" t="s">
        <v>89</v>
      </c>
      <c r="F15671" t="s">
        <v>50</v>
      </c>
      <c r="G15671">
        <v>73</v>
      </c>
      <c r="H15671">
        <v>2</v>
      </c>
      <c r="I15671">
        <f>IF(VLOOKUP(Data!$A15671,summermonths, 2, FALSE) = 1, VLOOKUP(Data!$H15671,rateblocks, 2, FALSE), VLOOKUP(Data!H15671, rateblocks,3, FALSE))</f>
        <v>3</v>
      </c>
      <c r="J15671">
        <v>2.0077359676361084</v>
      </c>
      <c r="K15671">
        <v>2.5034735202789307</v>
      </c>
      <c r="L15671">
        <v>55.86431884765625</v>
      </c>
      <c r="M15671">
        <v>0.49573773145675659</v>
      </c>
      <c r="N15671">
        <v>0.36361190676689148</v>
      </c>
      <c r="O15671">
        <v>0.13221362233161926</v>
      </c>
      <c r="P15671">
        <v>-0.1023506298661232</v>
      </c>
      <c r="Q15671">
        <v>2.9750322923064232E-2</v>
      </c>
      <c r="R15671">
        <v>0.30505946278572083</v>
      </c>
      <c r="S15671">
        <v>0.49573773145675659</v>
      </c>
      <c r="T15671">
        <v>0.68641602993011475</v>
      </c>
      <c r="U15671">
        <v>0.96172511577606201</v>
      </c>
      <c r="V15671">
        <v>1.0938260555267334</v>
      </c>
    </row>
    <row r="15672" spans="1:22" x14ac:dyDescent="0.25">
      <c r="A15672" t="s">
        <v>96</v>
      </c>
      <c r="B15672" t="s">
        <v>131</v>
      </c>
      <c r="C15672" t="s">
        <v>102</v>
      </c>
      <c r="D15672" t="s">
        <v>79</v>
      </c>
      <c r="E15672" t="s">
        <v>89</v>
      </c>
      <c r="F15672" t="s">
        <v>50</v>
      </c>
      <c r="G15672">
        <v>73</v>
      </c>
      <c r="H15672">
        <v>24</v>
      </c>
      <c r="I15672">
        <f>IF(VLOOKUP(Data!$A15672,summermonths, 2, FALSE) = 1, VLOOKUP(Data!$H15672,rateblocks, 2, FALSE), VLOOKUP(Data!H15672, rateblocks,3, FALSE))</f>
        <v>3</v>
      </c>
      <c r="J15672">
        <v>2.5553698539733887</v>
      </c>
      <c r="K15672">
        <v>2.5529451370239258</v>
      </c>
      <c r="L15672">
        <v>70.21917724609375</v>
      </c>
      <c r="M15672">
        <v>-2.4246484972536564E-3</v>
      </c>
      <c r="N15672">
        <v>0.6773490309715271</v>
      </c>
      <c r="O15672">
        <v>0.45880171656608582</v>
      </c>
      <c r="P15672">
        <v>-1.1165646314620972</v>
      </c>
      <c r="Q15672">
        <v>-0.87048238515853882</v>
      </c>
      <c r="R15672">
        <v>-0.35762682557106018</v>
      </c>
      <c r="S15672">
        <v>-2.4246484972536564E-3</v>
      </c>
      <c r="T15672">
        <v>0.35277754068374634</v>
      </c>
      <c r="U15672">
        <v>0.86563307046890259</v>
      </c>
      <c r="V15672">
        <v>1.1117153167724609</v>
      </c>
    </row>
    <row r="15673" spans="1:22" x14ac:dyDescent="0.25">
      <c r="A15673" t="s">
        <v>96</v>
      </c>
      <c r="B15673" t="s">
        <v>131</v>
      </c>
      <c r="C15673" t="s">
        <v>101</v>
      </c>
      <c r="D15673" t="s">
        <v>73</v>
      </c>
      <c r="E15673" t="s">
        <v>89</v>
      </c>
      <c r="F15673" t="s">
        <v>50</v>
      </c>
      <c r="G15673">
        <v>73</v>
      </c>
      <c r="H15673">
        <v>16</v>
      </c>
      <c r="I15673">
        <f>IF(VLOOKUP(Data!$A15673,summermonths, 2, FALSE) = 1, VLOOKUP(Data!$H15673,rateblocks, 2, FALSE), VLOOKUP(Data!H15673, rateblocks,3, FALSE))</f>
        <v>1</v>
      </c>
      <c r="J15673">
        <v>1.969974160194397</v>
      </c>
      <c r="K15673">
        <v>1.7977646589279175</v>
      </c>
      <c r="L15673">
        <v>75.255294799804688</v>
      </c>
      <c r="M15673">
        <v>-0.17220957577228546</v>
      </c>
      <c r="N15673">
        <v>0.51185238361358643</v>
      </c>
      <c r="O15673">
        <v>0.26199287176132202</v>
      </c>
      <c r="P15673">
        <v>-1.0141317844390869</v>
      </c>
      <c r="Q15673">
        <v>-0.82817476987838745</v>
      </c>
      <c r="R15673">
        <v>-0.44062522053718567</v>
      </c>
      <c r="S15673">
        <v>-0.17220957577228546</v>
      </c>
      <c r="T15673">
        <v>9.6206076443195343E-2</v>
      </c>
      <c r="U15673">
        <v>0.48375564813613892</v>
      </c>
      <c r="V15673">
        <v>0.66971266269683838</v>
      </c>
    </row>
    <row r="15674" spans="1:22" x14ac:dyDescent="0.25">
      <c r="A15674" t="s">
        <v>98</v>
      </c>
      <c r="B15674" t="s">
        <v>131</v>
      </c>
      <c r="C15674" t="s">
        <v>102</v>
      </c>
      <c r="D15674" t="s">
        <v>81</v>
      </c>
      <c r="E15674" t="s">
        <v>89</v>
      </c>
      <c r="F15674" t="s">
        <v>50</v>
      </c>
      <c r="G15674">
        <v>73</v>
      </c>
      <c r="H15674">
        <v>2</v>
      </c>
      <c r="I15674">
        <f>IF(VLOOKUP(Data!$A15674,summermonths, 2, FALSE) = 1, VLOOKUP(Data!$H15674,rateblocks, 2, FALSE), VLOOKUP(Data!H15674, rateblocks,3, FALSE))</f>
        <v>3</v>
      </c>
      <c r="J15674">
        <v>1.8416299819946289</v>
      </c>
      <c r="K15674">
        <v>2.60369873046875</v>
      </c>
      <c r="L15674">
        <v>72.013702392578125</v>
      </c>
      <c r="M15674">
        <v>0.76206862926483154</v>
      </c>
      <c r="N15674">
        <v>0.71305602788925171</v>
      </c>
      <c r="O15674">
        <v>0.50844889879226685</v>
      </c>
      <c r="P15674">
        <v>-0.4108041524887085</v>
      </c>
      <c r="Q15674">
        <v>-0.15174944698810577</v>
      </c>
      <c r="R15674">
        <v>0.3881416916847229</v>
      </c>
      <c r="S15674">
        <v>0.76206862926483154</v>
      </c>
      <c r="T15674">
        <v>1.135995626449585</v>
      </c>
      <c r="U15674">
        <v>1.6758867502212524</v>
      </c>
      <c r="V15674">
        <v>1.9349414110183716</v>
      </c>
    </row>
    <row r="15675" spans="1:22" x14ac:dyDescent="0.25">
      <c r="A15675" t="s">
        <v>95</v>
      </c>
      <c r="B15675" t="s">
        <v>131</v>
      </c>
      <c r="C15675" t="s">
        <v>102</v>
      </c>
      <c r="D15675" t="s">
        <v>78</v>
      </c>
      <c r="E15675" t="s">
        <v>89</v>
      </c>
      <c r="F15675" t="s">
        <v>50</v>
      </c>
      <c r="G15675">
        <v>73</v>
      </c>
      <c r="H15675">
        <v>19</v>
      </c>
      <c r="I15675">
        <f>IF(VLOOKUP(Data!$A15675,summermonths, 2, FALSE) = 1, VLOOKUP(Data!$H15675,rateblocks, 2, FALSE), VLOOKUP(Data!H15675, rateblocks,3, FALSE))</f>
        <v>2</v>
      </c>
      <c r="J15675">
        <v>2.0524728298187256</v>
      </c>
      <c r="K15675">
        <v>2.1035616397857666</v>
      </c>
      <c r="L15675">
        <v>73.205482482910156</v>
      </c>
      <c r="M15675">
        <v>5.1088694483041763E-2</v>
      </c>
      <c r="N15675">
        <v>0.74674910306930542</v>
      </c>
      <c r="O15675">
        <v>0.55763423442840576</v>
      </c>
      <c r="P15675">
        <v>-1.1772042512893677</v>
      </c>
      <c r="Q15675">
        <v>-0.90590876340866089</v>
      </c>
      <c r="R15675">
        <v>-0.340506911277771</v>
      </c>
      <c r="S15675">
        <v>5.1088694483041763E-2</v>
      </c>
      <c r="T15675">
        <v>0.44268429279327393</v>
      </c>
      <c r="U15675">
        <v>1.0080862045288086</v>
      </c>
      <c r="V15675">
        <v>1.2793816328048706</v>
      </c>
    </row>
    <row r="15676" spans="1:22" x14ac:dyDescent="0.25">
      <c r="A15676" t="s">
        <v>124</v>
      </c>
      <c r="B15676" t="s">
        <v>131</v>
      </c>
      <c r="C15676" t="s">
        <v>102</v>
      </c>
      <c r="D15676" t="s">
        <v>114</v>
      </c>
      <c r="E15676" t="s">
        <v>89</v>
      </c>
      <c r="F15676" t="s">
        <v>50</v>
      </c>
      <c r="G15676">
        <v>73</v>
      </c>
      <c r="H15676">
        <v>24</v>
      </c>
      <c r="I15676">
        <f>IF(VLOOKUP(Data!$A15676,summermonths, 2, FALSE) = 1, VLOOKUP(Data!$H15676,rateblocks, 2, FALSE), VLOOKUP(Data!H15676, rateblocks,3, FALSE))</f>
        <v>3</v>
      </c>
      <c r="J15676">
        <v>2.3387923240661621</v>
      </c>
      <c r="K15676">
        <v>2.6921231746673584</v>
      </c>
      <c r="L15676">
        <v>62.863014221191406</v>
      </c>
      <c r="M15676">
        <v>0.35333094000816345</v>
      </c>
      <c r="N15676">
        <v>0.54193782806396484</v>
      </c>
      <c r="O15676">
        <v>0.29369661211967468</v>
      </c>
      <c r="P15676">
        <v>-0.53807747364044189</v>
      </c>
      <c r="Q15676">
        <v>-0.34119033813476563</v>
      </c>
      <c r="R15676">
        <v>6.9138467311859131E-2</v>
      </c>
      <c r="S15676">
        <v>0.35333094000816345</v>
      </c>
      <c r="T15676">
        <v>0.63752341270446777</v>
      </c>
      <c r="U15676">
        <v>1.0478521585464478</v>
      </c>
      <c r="V15676">
        <v>1.244739294052124</v>
      </c>
    </row>
    <row r="15677" spans="1:22" x14ac:dyDescent="0.25">
      <c r="A15677" t="s">
        <v>98</v>
      </c>
      <c r="B15677" t="s">
        <v>131</v>
      </c>
      <c r="C15677" t="s">
        <v>102</v>
      </c>
      <c r="D15677" t="s">
        <v>81</v>
      </c>
      <c r="E15677" t="s">
        <v>89</v>
      </c>
      <c r="F15677" t="s">
        <v>50</v>
      </c>
      <c r="G15677">
        <v>73</v>
      </c>
      <c r="H15677">
        <v>16</v>
      </c>
      <c r="I15677">
        <f>IF(VLOOKUP(Data!$A15677,summermonths, 2, FALSE) = 1, VLOOKUP(Data!$H15677,rateblocks, 2, FALSE), VLOOKUP(Data!H15677, rateblocks,3, FALSE))</f>
        <v>1</v>
      </c>
      <c r="J15677">
        <v>2.4285702705383301</v>
      </c>
      <c r="K15677">
        <v>2.0636301040649414</v>
      </c>
      <c r="L15677">
        <v>91.027397155761719</v>
      </c>
      <c r="M15677">
        <v>-0.36494019627571106</v>
      </c>
      <c r="N15677">
        <v>1.2949740886688232</v>
      </c>
      <c r="O15677">
        <v>1.6769578456878662</v>
      </c>
      <c r="P15677">
        <v>-2.4949829578399658</v>
      </c>
      <c r="Q15677">
        <v>-2.0245163440704346</v>
      </c>
      <c r="R15677">
        <v>-1.0440253019332886</v>
      </c>
      <c r="S15677">
        <v>-0.36494019627571106</v>
      </c>
      <c r="T15677">
        <v>0.31414487957954407</v>
      </c>
      <c r="U15677">
        <v>1.2946358919143677</v>
      </c>
      <c r="V15677">
        <v>1.7651026248931885</v>
      </c>
    </row>
    <row r="15678" spans="1:22" x14ac:dyDescent="0.25">
      <c r="A15678" t="s">
        <v>125</v>
      </c>
      <c r="B15678" t="s">
        <v>131</v>
      </c>
      <c r="C15678" t="s">
        <v>102</v>
      </c>
      <c r="D15678" t="s">
        <v>116</v>
      </c>
      <c r="E15678" t="s">
        <v>89</v>
      </c>
      <c r="F15678" t="s">
        <v>50</v>
      </c>
      <c r="G15678">
        <v>73</v>
      </c>
      <c r="H15678">
        <v>19</v>
      </c>
      <c r="I15678">
        <f>IF(VLOOKUP(Data!$A15678,summermonths, 2, FALSE) = 1, VLOOKUP(Data!$H15678,rateblocks, 2, FALSE), VLOOKUP(Data!H15678, rateblocks,3, FALSE))</f>
        <v>1</v>
      </c>
      <c r="J15678">
        <v>1.9800254106521606</v>
      </c>
      <c r="K15678">
        <v>2.1679451465606689</v>
      </c>
      <c r="L15678">
        <v>76.150688171386719</v>
      </c>
      <c r="M15678">
        <v>0.1879197359085083</v>
      </c>
      <c r="N15678">
        <v>0.80508232116699219</v>
      </c>
      <c r="O15678">
        <v>0.64815753698348999</v>
      </c>
      <c r="P15678">
        <v>-1.1363228559494019</v>
      </c>
      <c r="Q15678">
        <v>-0.84383475780487061</v>
      </c>
      <c r="R15678">
        <v>-0.23426584899425507</v>
      </c>
      <c r="S15678">
        <v>0.1879197359085083</v>
      </c>
      <c r="T15678">
        <v>0.61010533571243286</v>
      </c>
      <c r="U15678">
        <v>1.2196742296218872</v>
      </c>
      <c r="V15678">
        <v>1.5121623277664185</v>
      </c>
    </row>
    <row r="15679" spans="1:22" x14ac:dyDescent="0.25">
      <c r="A15679" t="s">
        <v>99</v>
      </c>
      <c r="B15679" t="s">
        <v>131</v>
      </c>
      <c r="C15679" t="s">
        <v>101</v>
      </c>
      <c r="D15679" t="s">
        <v>76</v>
      </c>
      <c r="E15679" t="s">
        <v>89</v>
      </c>
      <c r="F15679" t="s">
        <v>50</v>
      </c>
      <c r="G15679">
        <v>73</v>
      </c>
      <c r="H15679">
        <v>3</v>
      </c>
      <c r="I15679">
        <f>IF(VLOOKUP(Data!$A15679,summermonths, 2, FALSE) = 1, VLOOKUP(Data!$H15679,rateblocks, 2, FALSE), VLOOKUP(Data!H15679, rateblocks,3, FALSE))</f>
        <v>3</v>
      </c>
      <c r="J15679">
        <v>2.2286884784698486</v>
      </c>
      <c r="K15679">
        <v>2.4446194171905518</v>
      </c>
      <c r="L15679">
        <v>68.477928161621094</v>
      </c>
      <c r="M15679">
        <v>0.21593102812767029</v>
      </c>
      <c r="N15679">
        <v>0.44604605436325073</v>
      </c>
      <c r="O15679">
        <v>0.19895708560943604</v>
      </c>
      <c r="P15679">
        <v>-0.51774942874908447</v>
      </c>
      <c r="Q15679">
        <v>-0.35569998621940613</v>
      </c>
      <c r="R15679">
        <v>-1.7975751310586929E-2</v>
      </c>
      <c r="S15679">
        <v>0.21593102812767029</v>
      </c>
      <c r="T15679">
        <v>0.44983780384063721</v>
      </c>
      <c r="U15679">
        <v>0.78756207227706909</v>
      </c>
      <c r="V15679">
        <v>0.94961148500442505</v>
      </c>
    </row>
    <row r="15680" spans="1:22" x14ac:dyDescent="0.25">
      <c r="A15680" t="s">
        <v>100</v>
      </c>
      <c r="B15680" t="s">
        <v>131</v>
      </c>
      <c r="C15680" t="s">
        <v>101</v>
      </c>
      <c r="D15680" t="s">
        <v>77</v>
      </c>
      <c r="E15680" t="s">
        <v>89</v>
      </c>
      <c r="F15680" t="s">
        <v>50</v>
      </c>
      <c r="G15680">
        <v>73</v>
      </c>
      <c r="H15680">
        <v>2</v>
      </c>
      <c r="I15680">
        <f>IF(VLOOKUP(Data!$A15680,summermonths, 2, FALSE) = 1, VLOOKUP(Data!$H15680,rateblocks, 2, FALSE), VLOOKUP(Data!H15680, rateblocks,3, FALSE))</f>
        <v>3</v>
      </c>
      <c r="J15680">
        <v>2.2646884918212891</v>
      </c>
      <c r="K15680">
        <v>2.3600342273712158</v>
      </c>
      <c r="L15680">
        <v>68.174659729003906</v>
      </c>
      <c r="M15680">
        <v>9.5345683395862579E-2</v>
      </c>
      <c r="N15680">
        <v>0.45017158985137939</v>
      </c>
      <c r="O15680">
        <v>0.20265446603298187</v>
      </c>
      <c r="P15680">
        <v>-0.64512068033218384</v>
      </c>
      <c r="Q15680">
        <v>-0.48157241940498352</v>
      </c>
      <c r="R15680">
        <v>-0.14072452485561371</v>
      </c>
      <c r="S15680">
        <v>9.5345683395862579E-2</v>
      </c>
      <c r="T15680">
        <v>0.33141589164733887</v>
      </c>
      <c r="U15680">
        <v>0.67226380109786987</v>
      </c>
      <c r="V15680">
        <v>0.8358120322227478</v>
      </c>
    </row>
    <row r="15681" spans="1:22" x14ac:dyDescent="0.25">
      <c r="A15681" t="s">
        <v>96</v>
      </c>
      <c r="B15681" t="s">
        <v>131</v>
      </c>
      <c r="C15681" t="s">
        <v>102</v>
      </c>
      <c r="D15681" t="s">
        <v>79</v>
      </c>
      <c r="E15681" t="s">
        <v>89</v>
      </c>
      <c r="F15681" t="s">
        <v>50</v>
      </c>
      <c r="G15681">
        <v>73</v>
      </c>
      <c r="H15681">
        <v>15</v>
      </c>
      <c r="I15681">
        <f>IF(VLOOKUP(Data!$A15681,summermonths, 2, FALSE) = 1, VLOOKUP(Data!$H15681,rateblocks, 2, FALSE), VLOOKUP(Data!H15681, rateblocks,3, FALSE))</f>
        <v>1</v>
      </c>
      <c r="J15681">
        <v>1.7986849546432495</v>
      </c>
      <c r="K15681">
        <v>1.8126164674758911</v>
      </c>
      <c r="L15681">
        <v>73.301368713378906</v>
      </c>
      <c r="M15681">
        <v>1.3931545428931713E-2</v>
      </c>
      <c r="N15681">
        <v>0.86452913284301758</v>
      </c>
      <c r="O15681">
        <v>0.74741059541702271</v>
      </c>
      <c r="P15681">
        <v>-1.4080923795700073</v>
      </c>
      <c r="Q15681">
        <v>-1.094007134437561</v>
      </c>
      <c r="R15681">
        <v>-0.43942797183990479</v>
      </c>
      <c r="S15681">
        <v>1.3931545428931713E-2</v>
      </c>
      <c r="T15681">
        <v>0.46729105710983276</v>
      </c>
      <c r="U15681">
        <v>1.1218701601028442</v>
      </c>
      <c r="V15681">
        <v>1.4359554052352905</v>
      </c>
    </row>
    <row r="15682" spans="1:22" x14ac:dyDescent="0.25">
      <c r="A15682" t="s">
        <v>95</v>
      </c>
      <c r="B15682" t="s">
        <v>131</v>
      </c>
      <c r="C15682" t="s">
        <v>102</v>
      </c>
      <c r="D15682" t="s">
        <v>78</v>
      </c>
      <c r="E15682" t="s">
        <v>89</v>
      </c>
      <c r="F15682" t="s">
        <v>50</v>
      </c>
      <c r="G15682">
        <v>73</v>
      </c>
      <c r="H15682">
        <v>18</v>
      </c>
      <c r="I15682">
        <f>IF(VLOOKUP(Data!$A15682,summermonths, 2, FALSE) = 1, VLOOKUP(Data!$H15682,rateblocks, 2, FALSE), VLOOKUP(Data!H15682, rateblocks,3, FALSE))</f>
        <v>1</v>
      </c>
      <c r="J15682">
        <v>2.1567187309265137</v>
      </c>
      <c r="K15682">
        <v>2.1115069389343262</v>
      </c>
      <c r="L15682">
        <v>76.739723205566406</v>
      </c>
      <c r="M15682">
        <v>-4.5211952179670334E-2</v>
      </c>
      <c r="N15682">
        <v>0.73542779684066772</v>
      </c>
      <c r="O15682">
        <v>0.54085403680801392</v>
      </c>
      <c r="P15682">
        <v>-1.2548830509185791</v>
      </c>
      <c r="Q15682">
        <v>-0.98770058155059814</v>
      </c>
      <c r="R15682">
        <v>-0.4308706521987915</v>
      </c>
      <c r="S15682">
        <v>-4.5211952179670334E-2</v>
      </c>
      <c r="T15682">
        <v>0.34044677019119263</v>
      </c>
      <c r="U15682">
        <v>0.89727669954299927</v>
      </c>
      <c r="V15682">
        <v>1.1644591093063354</v>
      </c>
    </row>
    <row r="15683" spans="1:22" x14ac:dyDescent="0.25">
      <c r="A15683" t="s">
        <v>124</v>
      </c>
      <c r="B15683" t="s">
        <v>131</v>
      </c>
      <c r="C15683" t="s">
        <v>101</v>
      </c>
      <c r="D15683" t="s">
        <v>119</v>
      </c>
      <c r="E15683" t="s">
        <v>89</v>
      </c>
      <c r="F15683" t="s">
        <v>50</v>
      </c>
      <c r="G15683">
        <v>73</v>
      </c>
      <c r="H15683">
        <v>16</v>
      </c>
      <c r="I15683">
        <f>IF(VLOOKUP(Data!$A15683,summermonths, 2, FALSE) = 1, VLOOKUP(Data!$H15683,rateblocks, 2, FALSE), VLOOKUP(Data!H15683, rateblocks,3, FALSE))</f>
        <v>2</v>
      </c>
      <c r="J15683">
        <v>1.7547663450241089</v>
      </c>
      <c r="K15683">
        <v>1.7258284091949463</v>
      </c>
      <c r="L15683">
        <v>73.338554382324219</v>
      </c>
      <c r="M15683">
        <v>-2.8937917202711105E-2</v>
      </c>
      <c r="N15683">
        <v>0.51795238256454468</v>
      </c>
      <c r="O15683">
        <v>0.26827466487884521</v>
      </c>
      <c r="P15683">
        <v>-0.8808937668800354</v>
      </c>
      <c r="Q15683">
        <v>-0.69272059202194214</v>
      </c>
      <c r="R15683">
        <v>-0.30055239796638489</v>
      </c>
      <c r="S15683">
        <v>-2.8937917202711105E-2</v>
      </c>
      <c r="T15683">
        <v>0.24267657101154327</v>
      </c>
      <c r="U15683">
        <v>0.63484477996826172</v>
      </c>
      <c r="V15683">
        <v>0.82301795482635498</v>
      </c>
    </row>
    <row r="15684" spans="1:22" x14ac:dyDescent="0.25">
      <c r="A15684" t="s">
        <v>100</v>
      </c>
      <c r="B15684" t="s">
        <v>131</v>
      </c>
      <c r="C15684" t="s">
        <v>101</v>
      </c>
      <c r="D15684" t="s">
        <v>77</v>
      </c>
      <c r="E15684" t="s">
        <v>89</v>
      </c>
      <c r="F15684" t="s">
        <v>50</v>
      </c>
      <c r="G15684">
        <v>73</v>
      </c>
      <c r="H15684">
        <v>3</v>
      </c>
      <c r="I15684">
        <f>IF(VLOOKUP(Data!$A15684,summermonths, 2, FALSE) = 1, VLOOKUP(Data!$H15684,rateblocks, 2, FALSE), VLOOKUP(Data!H15684, rateblocks,3, FALSE))</f>
        <v>3</v>
      </c>
      <c r="J15684">
        <v>2.2936840057373047</v>
      </c>
      <c r="K15684">
        <v>2.3532876968383789</v>
      </c>
      <c r="L15684">
        <v>67.723747253417969</v>
      </c>
      <c r="M15684">
        <v>5.9603765606880188E-2</v>
      </c>
      <c r="N15684">
        <v>0.43996262550354004</v>
      </c>
      <c r="O15684">
        <v>0.19356711208820343</v>
      </c>
      <c r="P15684">
        <v>-0.66407036781311035</v>
      </c>
      <c r="Q15684">
        <v>-0.5042310357093811</v>
      </c>
      <c r="R15684">
        <v>-0.17111286520957947</v>
      </c>
      <c r="S15684">
        <v>5.9603765606880188E-2</v>
      </c>
      <c r="T15684">
        <v>0.29032039642333984</v>
      </c>
      <c r="U15684">
        <v>0.62343853712081909</v>
      </c>
      <c r="V15684">
        <v>0.78327786922454834</v>
      </c>
    </row>
    <row r="15685" spans="1:22" x14ac:dyDescent="0.25">
      <c r="A15685" t="s">
        <v>99</v>
      </c>
      <c r="B15685" t="s">
        <v>131</v>
      </c>
      <c r="C15685" t="s">
        <v>101</v>
      </c>
      <c r="D15685" t="s">
        <v>76</v>
      </c>
      <c r="E15685" t="s">
        <v>89</v>
      </c>
      <c r="F15685" t="s">
        <v>50</v>
      </c>
      <c r="G15685">
        <v>73</v>
      </c>
      <c r="H15685">
        <v>17</v>
      </c>
      <c r="I15685">
        <f>IF(VLOOKUP(Data!$A15685,summermonths, 2, FALSE) = 1, VLOOKUP(Data!$H15685,rateblocks, 2, FALSE), VLOOKUP(Data!H15685, rateblocks,3, FALSE))</f>
        <v>1</v>
      </c>
      <c r="J15685">
        <v>1.9939826726913452</v>
      </c>
      <c r="K15685">
        <v>1.8754642009735107</v>
      </c>
      <c r="L15685">
        <v>79.016746520996094</v>
      </c>
      <c r="M15685">
        <v>-0.1185184046626091</v>
      </c>
      <c r="N15685">
        <v>0.57903885841369629</v>
      </c>
      <c r="O15685">
        <v>0.33528599143028259</v>
      </c>
      <c r="P15685">
        <v>-1.0709525346755981</v>
      </c>
      <c r="Q15685">
        <v>-0.86058658361434937</v>
      </c>
      <c r="R15685">
        <v>-0.42216667532920837</v>
      </c>
      <c r="S15685">
        <v>-0.1185184046626091</v>
      </c>
      <c r="T15685">
        <v>0.18512986600399017</v>
      </c>
      <c r="U15685">
        <v>0.62354975938796997</v>
      </c>
      <c r="V15685">
        <v>0.83391577005386353</v>
      </c>
    </row>
    <row r="15686" spans="1:22" x14ac:dyDescent="0.25">
      <c r="A15686" t="s">
        <v>96</v>
      </c>
      <c r="B15686" t="s">
        <v>131</v>
      </c>
      <c r="C15686" t="s">
        <v>101</v>
      </c>
      <c r="D15686" t="s">
        <v>73</v>
      </c>
      <c r="E15686" t="s">
        <v>89</v>
      </c>
      <c r="F15686" t="s">
        <v>50</v>
      </c>
      <c r="G15686">
        <v>73</v>
      </c>
      <c r="H15686">
        <v>2</v>
      </c>
      <c r="I15686">
        <f>IF(VLOOKUP(Data!$A15686,summermonths, 2, FALSE) = 1, VLOOKUP(Data!$H15686,rateblocks, 2, FALSE), VLOOKUP(Data!H15686, rateblocks,3, FALSE))</f>
        <v>3</v>
      </c>
      <c r="J15686">
        <v>2.361652135848999</v>
      </c>
      <c r="K15686">
        <v>2.5384278297424316</v>
      </c>
      <c r="L15686">
        <v>63.519302368164062</v>
      </c>
      <c r="M15686">
        <v>0.17677575349807739</v>
      </c>
      <c r="N15686">
        <v>0.43217092752456665</v>
      </c>
      <c r="O15686">
        <v>0.1867717057466507</v>
      </c>
      <c r="P15686">
        <v>-0.53408217430114746</v>
      </c>
      <c r="Q15686">
        <v>-0.37707358598709106</v>
      </c>
      <c r="R15686">
        <v>-4.9854900687932968E-2</v>
      </c>
      <c r="S15686">
        <v>0.17677575349807739</v>
      </c>
      <c r="T15686">
        <v>0.40340641140937805</v>
      </c>
      <c r="U15686">
        <v>0.73062509298324585</v>
      </c>
      <c r="V15686">
        <v>0.88763368129730225</v>
      </c>
    </row>
    <row r="15687" spans="1:22" x14ac:dyDescent="0.25">
      <c r="A15687" t="s">
        <v>100</v>
      </c>
      <c r="B15687" t="s">
        <v>131</v>
      </c>
      <c r="C15687" t="s">
        <v>101</v>
      </c>
      <c r="D15687" t="s">
        <v>77</v>
      </c>
      <c r="E15687" t="s">
        <v>89</v>
      </c>
      <c r="F15687" t="s">
        <v>50</v>
      </c>
      <c r="G15687">
        <v>73</v>
      </c>
      <c r="H15687">
        <v>6</v>
      </c>
      <c r="I15687">
        <f>IF(VLOOKUP(Data!$A15687,summermonths, 2, FALSE) = 1, VLOOKUP(Data!$H15687,rateblocks, 2, FALSE), VLOOKUP(Data!H15687, rateblocks,3, FALSE))</f>
        <v>3</v>
      </c>
      <c r="J15687">
        <v>2.2552857398986816</v>
      </c>
      <c r="K15687">
        <v>2.2452740669250488</v>
      </c>
      <c r="L15687">
        <v>66.273971557617188</v>
      </c>
      <c r="M15687">
        <v>-1.0011766105890274E-2</v>
      </c>
      <c r="N15687">
        <v>0.4520108699798584</v>
      </c>
      <c r="O15687">
        <v>0.20431382954120636</v>
      </c>
      <c r="P15687">
        <v>-0.75350350141525269</v>
      </c>
      <c r="Q15687">
        <v>-0.58928698301315308</v>
      </c>
      <c r="R15687">
        <v>-0.24704650044441223</v>
      </c>
      <c r="S15687">
        <v>-1.0011766105890274E-2</v>
      </c>
      <c r="T15687">
        <v>0.22702296078205109</v>
      </c>
      <c r="U15687">
        <v>0.56926345825195313</v>
      </c>
      <c r="V15687">
        <v>0.73347997665405273</v>
      </c>
    </row>
    <row r="15688" spans="1:22" x14ac:dyDescent="0.25">
      <c r="A15688" t="s">
        <v>125</v>
      </c>
      <c r="B15688" t="s">
        <v>131</v>
      </c>
      <c r="C15688" t="s">
        <v>101</v>
      </c>
      <c r="D15688" t="s">
        <v>120</v>
      </c>
      <c r="E15688" t="s">
        <v>89</v>
      </c>
      <c r="F15688" t="s">
        <v>50</v>
      </c>
      <c r="G15688">
        <v>73</v>
      </c>
      <c r="H15688">
        <v>10</v>
      </c>
      <c r="I15688">
        <f>IF(VLOOKUP(Data!$A15688,summermonths, 2, FALSE) = 1, VLOOKUP(Data!$H15688,rateblocks, 2, FALSE), VLOOKUP(Data!H15688, rateblocks,3, FALSE))</f>
        <v>2</v>
      </c>
      <c r="J15688">
        <v>1.4926571846008301</v>
      </c>
      <c r="K15688">
        <v>1.530610203742981</v>
      </c>
      <c r="L15688">
        <v>67.122039794921875</v>
      </c>
      <c r="M15688">
        <v>3.7953034043312073E-2</v>
      </c>
      <c r="N15688">
        <v>0.37102735042572021</v>
      </c>
      <c r="O15688">
        <v>0.13766129314899445</v>
      </c>
      <c r="P15688">
        <v>-0.57233262062072754</v>
      </c>
      <c r="Q15688">
        <v>-0.43753764033317566</v>
      </c>
      <c r="R15688">
        <v>-0.15661390125751495</v>
      </c>
      <c r="S15688">
        <v>3.7953034043312073E-2</v>
      </c>
      <c r="T15688">
        <v>0.2325199693441391</v>
      </c>
      <c r="U15688">
        <v>0.5134437084197998</v>
      </c>
      <c r="V15688">
        <v>0.64823871850967407</v>
      </c>
    </row>
    <row r="15689" spans="1:22" x14ac:dyDescent="0.25">
      <c r="A15689" t="s">
        <v>99</v>
      </c>
      <c r="B15689" t="s">
        <v>131</v>
      </c>
      <c r="C15689" t="s">
        <v>102</v>
      </c>
      <c r="D15689" t="s">
        <v>82</v>
      </c>
      <c r="E15689" t="s">
        <v>89</v>
      </c>
      <c r="F15689" t="s">
        <v>50</v>
      </c>
      <c r="G15689">
        <v>73</v>
      </c>
      <c r="H15689">
        <v>24</v>
      </c>
      <c r="I15689">
        <f>IF(VLOOKUP(Data!$A15689,summermonths, 2, FALSE) = 1, VLOOKUP(Data!$H15689,rateblocks, 2, FALSE), VLOOKUP(Data!H15689, rateblocks,3, FALSE))</f>
        <v>3</v>
      </c>
      <c r="J15689">
        <v>2.5912740230560303</v>
      </c>
      <c r="K15689">
        <v>2.6671233177185059</v>
      </c>
      <c r="L15689">
        <v>79.547943115234375</v>
      </c>
      <c r="M15689">
        <v>7.5849235057830811E-2</v>
      </c>
      <c r="N15689">
        <v>0.75416594743728638</v>
      </c>
      <c r="O15689">
        <v>0.56876629590988159</v>
      </c>
      <c r="P15689">
        <v>-1.164643406867981</v>
      </c>
      <c r="Q15689">
        <v>-0.89065331220626831</v>
      </c>
      <c r="R15689">
        <v>-0.3196357786655426</v>
      </c>
      <c r="S15689">
        <v>7.5849235057830811E-2</v>
      </c>
      <c r="T15689">
        <v>0.47133424878120422</v>
      </c>
      <c r="U15689">
        <v>1.0423518419265747</v>
      </c>
      <c r="V15689">
        <v>1.3163418769836426</v>
      </c>
    </row>
    <row r="15690" spans="1:22" x14ac:dyDescent="0.25">
      <c r="A15690" t="s">
        <v>98</v>
      </c>
      <c r="B15690" t="s">
        <v>131</v>
      </c>
      <c r="C15690" t="s">
        <v>101</v>
      </c>
      <c r="D15690" t="s">
        <v>75</v>
      </c>
      <c r="E15690" t="s">
        <v>89</v>
      </c>
      <c r="F15690" t="s">
        <v>50</v>
      </c>
      <c r="G15690">
        <v>73</v>
      </c>
      <c r="H15690">
        <v>1</v>
      </c>
      <c r="I15690">
        <f>IF(VLOOKUP(Data!$A15690,summermonths, 2, FALSE) = 1, VLOOKUP(Data!$H15690,rateblocks, 2, FALSE), VLOOKUP(Data!H15690, rateblocks,3, FALSE))</f>
        <v>3</v>
      </c>
      <c r="J15690">
        <v>2.4893491268157959</v>
      </c>
      <c r="K15690">
        <v>2.4950582981109619</v>
      </c>
      <c r="L15690">
        <v>68.820549011230469</v>
      </c>
      <c r="M15690">
        <v>5.7092043571174145E-3</v>
      </c>
      <c r="N15690">
        <v>0.43543127179145813</v>
      </c>
      <c r="O15690">
        <v>0.1896003931760788</v>
      </c>
      <c r="P15690">
        <v>-0.71051150560379028</v>
      </c>
      <c r="Q15690">
        <v>-0.55231839418411255</v>
      </c>
      <c r="R15690">
        <v>-0.22263117134571075</v>
      </c>
      <c r="S15690">
        <v>5.7092043571174145E-3</v>
      </c>
      <c r="T15690">
        <v>0.23404958844184875</v>
      </c>
      <c r="U15690">
        <v>0.56373685598373413</v>
      </c>
      <c r="V15690">
        <v>0.72192990779876709</v>
      </c>
    </row>
    <row r="15691" spans="1:22" x14ac:dyDescent="0.25">
      <c r="A15691" t="s">
        <v>95</v>
      </c>
      <c r="B15691" t="s">
        <v>131</v>
      </c>
      <c r="C15691" t="s">
        <v>101</v>
      </c>
      <c r="D15691" t="s">
        <v>72</v>
      </c>
      <c r="E15691" t="s">
        <v>89</v>
      </c>
      <c r="F15691" t="s">
        <v>50</v>
      </c>
      <c r="G15691">
        <v>73</v>
      </c>
      <c r="H15691">
        <v>21</v>
      </c>
      <c r="I15691">
        <f>IF(VLOOKUP(Data!$A15691,summermonths, 2, FALSE) = 1, VLOOKUP(Data!$H15691,rateblocks, 2, FALSE), VLOOKUP(Data!H15691, rateblocks,3, FALSE))</f>
        <v>2</v>
      </c>
      <c r="J15691">
        <v>2.9849352836608887</v>
      </c>
      <c r="K15691">
        <v>2.7228355407714844</v>
      </c>
      <c r="L15691">
        <v>60.074657440185547</v>
      </c>
      <c r="M15691">
        <v>-0.26209959387779236</v>
      </c>
      <c r="N15691">
        <v>0.4649021327495575</v>
      </c>
      <c r="O15691">
        <v>0.21613399684429169</v>
      </c>
      <c r="P15691">
        <v>-1.026795506477356</v>
      </c>
      <c r="Q15691">
        <v>-0.85789567232131958</v>
      </c>
      <c r="R15691">
        <v>-0.50589448213577271</v>
      </c>
      <c r="S15691">
        <v>-0.26209959387779236</v>
      </c>
      <c r="T15691">
        <v>-1.8304677680134773E-2</v>
      </c>
      <c r="U15691">
        <v>0.33369645476341248</v>
      </c>
      <c r="V15691">
        <v>0.50259637832641602</v>
      </c>
    </row>
    <row r="15692" spans="1:22" x14ac:dyDescent="0.25">
      <c r="A15692" t="s">
        <v>96</v>
      </c>
      <c r="B15692" t="s">
        <v>131</v>
      </c>
      <c r="C15692" t="s">
        <v>102</v>
      </c>
      <c r="D15692" t="s">
        <v>79</v>
      </c>
      <c r="E15692" t="s">
        <v>89</v>
      </c>
      <c r="F15692" t="s">
        <v>50</v>
      </c>
      <c r="G15692">
        <v>73</v>
      </c>
      <c r="H15692">
        <v>12</v>
      </c>
      <c r="I15692">
        <f>IF(VLOOKUP(Data!$A15692,summermonths, 2, FALSE) = 1, VLOOKUP(Data!$H15692,rateblocks, 2, FALSE), VLOOKUP(Data!H15692, rateblocks,3, FALSE))</f>
        <v>1</v>
      </c>
      <c r="J15692">
        <v>1.7854794263839722</v>
      </c>
      <c r="K15692">
        <v>1.8214383125305176</v>
      </c>
      <c r="L15692">
        <v>82.589042663574219</v>
      </c>
      <c r="M15692">
        <v>3.5958953201770782E-2</v>
      </c>
      <c r="N15692">
        <v>0.93412196636199951</v>
      </c>
      <c r="O15692">
        <v>0.87258386611938477</v>
      </c>
      <c r="P15692">
        <v>-1.5005348920822144</v>
      </c>
      <c r="Q15692">
        <v>-1.1611665487289429</v>
      </c>
      <c r="R15692">
        <v>-0.45389509201049805</v>
      </c>
      <c r="S15692">
        <v>3.5958953201770782E-2</v>
      </c>
      <c r="T15692">
        <v>0.52581298351287842</v>
      </c>
      <c r="U15692">
        <v>1.2330844402313232</v>
      </c>
      <c r="V15692">
        <v>1.5724529027938843</v>
      </c>
    </row>
    <row r="15693" spans="1:22" x14ac:dyDescent="0.25">
      <c r="A15693" t="s">
        <v>98</v>
      </c>
      <c r="B15693" t="s">
        <v>131</v>
      </c>
      <c r="C15693" t="s">
        <v>102</v>
      </c>
      <c r="D15693" t="s">
        <v>81</v>
      </c>
      <c r="E15693" t="s">
        <v>89</v>
      </c>
      <c r="F15693" t="s">
        <v>50</v>
      </c>
      <c r="G15693">
        <v>73</v>
      </c>
      <c r="H15693">
        <v>18</v>
      </c>
      <c r="I15693">
        <f>IF(VLOOKUP(Data!$A15693,summermonths, 2, FALSE) = 1, VLOOKUP(Data!$H15693,rateblocks, 2, FALSE), VLOOKUP(Data!H15693, rateblocks,3, FALSE))</f>
        <v>1</v>
      </c>
      <c r="J15693">
        <v>2.6451895236968994</v>
      </c>
      <c r="K15693">
        <v>2.0103423595428467</v>
      </c>
      <c r="L15693">
        <v>87.068496704101563</v>
      </c>
      <c r="M15693">
        <v>-0.63484710454940796</v>
      </c>
      <c r="N15693">
        <v>1.0611113309860229</v>
      </c>
      <c r="O15693">
        <v>1.1259572505950928</v>
      </c>
      <c r="P15693">
        <v>-2.3802199363708496</v>
      </c>
      <c r="Q15693">
        <v>-1.9947160482406616</v>
      </c>
      <c r="R15693">
        <v>-1.1912944316864014</v>
      </c>
      <c r="S15693">
        <v>-0.63484710454940796</v>
      </c>
      <c r="T15693">
        <v>-7.8399777412414551E-2</v>
      </c>
      <c r="U15693">
        <v>0.72502177953720093</v>
      </c>
      <c r="V15693">
        <v>1.1105257272720337</v>
      </c>
    </row>
    <row r="15694" spans="1:22" x14ac:dyDescent="0.25">
      <c r="A15694" t="s">
        <v>124</v>
      </c>
      <c r="B15694" t="s">
        <v>131</v>
      </c>
      <c r="C15694" t="s">
        <v>101</v>
      </c>
      <c r="D15694" t="s">
        <v>119</v>
      </c>
      <c r="E15694" t="s">
        <v>89</v>
      </c>
      <c r="F15694" t="s">
        <v>50</v>
      </c>
      <c r="G15694">
        <v>73</v>
      </c>
      <c r="H15694">
        <v>21</v>
      </c>
      <c r="I15694">
        <f>IF(VLOOKUP(Data!$A15694,summermonths, 2, FALSE) = 1, VLOOKUP(Data!$H15694,rateblocks, 2, FALSE), VLOOKUP(Data!H15694, rateblocks,3, FALSE))</f>
        <v>2</v>
      </c>
      <c r="J15694">
        <v>2.5964324474334717</v>
      </c>
      <c r="K15694">
        <v>2.8204143047332764</v>
      </c>
      <c r="L15694">
        <v>62.157207489013672</v>
      </c>
      <c r="M15694">
        <v>0.2239818274974823</v>
      </c>
      <c r="N15694">
        <v>0.38255578279495239</v>
      </c>
      <c r="O15694">
        <v>0.14634892344474792</v>
      </c>
      <c r="P15694">
        <v>-0.40526643395423889</v>
      </c>
      <c r="Q15694">
        <v>-0.26628312468528748</v>
      </c>
      <c r="R15694">
        <v>2.3369379341602325E-2</v>
      </c>
      <c r="S15694">
        <v>0.2239818274974823</v>
      </c>
      <c r="T15694">
        <v>0.42459428310394287</v>
      </c>
      <c r="U15694">
        <v>0.71424680948257446</v>
      </c>
      <c r="V15694">
        <v>0.85323011875152588</v>
      </c>
    </row>
    <row r="15695" spans="1:22" x14ac:dyDescent="0.25">
      <c r="A15695" t="s">
        <v>123</v>
      </c>
      <c r="B15695" t="s">
        <v>131</v>
      </c>
      <c r="C15695" t="s">
        <v>102</v>
      </c>
      <c r="D15695" t="s">
        <v>118</v>
      </c>
      <c r="E15695" t="s">
        <v>89</v>
      </c>
      <c r="F15695" t="s">
        <v>50</v>
      </c>
      <c r="G15695">
        <v>73</v>
      </c>
      <c r="H15695">
        <v>12</v>
      </c>
      <c r="I15695">
        <f>IF(VLOOKUP(Data!$A15695,summermonths, 2, FALSE) = 1, VLOOKUP(Data!$H15695,rateblocks, 2, FALSE), VLOOKUP(Data!H15695, rateblocks,3, FALSE))</f>
        <v>2</v>
      </c>
      <c r="J15695">
        <v>1.8653656244277954</v>
      </c>
      <c r="K15695">
        <v>1.7287671566009521</v>
      </c>
      <c r="L15695">
        <v>82.369865417480469</v>
      </c>
      <c r="M15695">
        <v>-0.13659845292568207</v>
      </c>
      <c r="N15695">
        <v>0.80729341506958008</v>
      </c>
      <c r="O15695">
        <v>0.65172266960144043</v>
      </c>
      <c r="P15695">
        <v>-1.4644778966903687</v>
      </c>
      <c r="Q15695">
        <v>-1.1711865663528442</v>
      </c>
      <c r="R15695">
        <v>-0.5599435567855835</v>
      </c>
      <c r="S15695">
        <v>-0.13659845292568207</v>
      </c>
      <c r="T15695">
        <v>0.28674662113189697</v>
      </c>
      <c r="U15695">
        <v>0.89798969030380249</v>
      </c>
      <c r="V15695">
        <v>1.1912810802459717</v>
      </c>
    </row>
    <row r="15696" spans="1:22" x14ac:dyDescent="0.25">
      <c r="A15696" t="s">
        <v>95</v>
      </c>
      <c r="B15696" t="s">
        <v>131</v>
      </c>
      <c r="C15696" t="s">
        <v>101</v>
      </c>
      <c r="D15696" t="s">
        <v>72</v>
      </c>
      <c r="E15696" t="s">
        <v>89</v>
      </c>
      <c r="F15696" t="s">
        <v>50</v>
      </c>
      <c r="G15696">
        <v>73</v>
      </c>
      <c r="H15696">
        <v>20</v>
      </c>
      <c r="I15696">
        <f>IF(VLOOKUP(Data!$A15696,summermonths, 2, FALSE) = 1, VLOOKUP(Data!$H15696,rateblocks, 2, FALSE), VLOOKUP(Data!H15696, rateblocks,3, FALSE))</f>
        <v>2</v>
      </c>
      <c r="J15696">
        <v>2.098240852355957</v>
      </c>
      <c r="K15696">
        <v>2.3057773113250732</v>
      </c>
      <c r="L15696">
        <v>60.933563232421875</v>
      </c>
      <c r="M15696">
        <v>0.20753665268421173</v>
      </c>
      <c r="N15696">
        <v>0.39263787865638733</v>
      </c>
      <c r="O15696">
        <v>0.15416450798511505</v>
      </c>
      <c r="P15696">
        <v>-0.43829518556594849</v>
      </c>
      <c r="Q15696">
        <v>-0.29564902186393738</v>
      </c>
      <c r="R15696">
        <v>1.6371478559449315E-3</v>
      </c>
      <c r="S15696">
        <v>0.20753665268421173</v>
      </c>
      <c r="T15696">
        <v>0.41343614459037781</v>
      </c>
      <c r="U15696">
        <v>0.71072232723236084</v>
      </c>
      <c r="V15696">
        <v>0.85336852073669434</v>
      </c>
    </row>
    <row r="15697" spans="1:22" x14ac:dyDescent="0.25">
      <c r="A15697" t="s">
        <v>96</v>
      </c>
      <c r="B15697" t="s">
        <v>131</v>
      </c>
      <c r="C15697" t="s">
        <v>102</v>
      </c>
      <c r="D15697" t="s">
        <v>79</v>
      </c>
      <c r="E15697" t="s">
        <v>89</v>
      </c>
      <c r="F15697" t="s">
        <v>50</v>
      </c>
      <c r="G15697">
        <v>73</v>
      </c>
      <c r="H15697">
        <v>17</v>
      </c>
      <c r="I15697">
        <f>IF(VLOOKUP(Data!$A15697,summermonths, 2, FALSE) = 1, VLOOKUP(Data!$H15697,rateblocks, 2, FALSE), VLOOKUP(Data!H15697, rateblocks,3, FALSE))</f>
        <v>1</v>
      </c>
      <c r="J15697">
        <v>2.1353561878204346</v>
      </c>
      <c r="K15697">
        <v>1.8320548534393311</v>
      </c>
      <c r="L15697">
        <v>82.328765869140625</v>
      </c>
      <c r="M15697">
        <v>-0.30330133438110352</v>
      </c>
      <c r="N15697">
        <v>0.91473865509033203</v>
      </c>
      <c r="O15697">
        <v>0.83674681186676025</v>
      </c>
      <c r="P15697">
        <v>-1.8079125881195068</v>
      </c>
      <c r="Q15697">
        <v>-1.4755860567092896</v>
      </c>
      <c r="R15697">
        <v>-0.78299075365066528</v>
      </c>
      <c r="S15697">
        <v>-0.30330133438110352</v>
      </c>
      <c r="T15697">
        <v>0.17638808488845825</v>
      </c>
      <c r="U15697">
        <v>0.86898344755172729</v>
      </c>
      <c r="V15697">
        <v>1.2013099193572998</v>
      </c>
    </row>
    <row r="15698" spans="1:22" x14ac:dyDescent="0.25">
      <c r="A15698" t="s">
        <v>123</v>
      </c>
      <c r="B15698" t="s">
        <v>131</v>
      </c>
      <c r="C15698" t="s">
        <v>102</v>
      </c>
      <c r="D15698" t="s">
        <v>118</v>
      </c>
      <c r="E15698" t="s">
        <v>89</v>
      </c>
      <c r="F15698" t="s">
        <v>50</v>
      </c>
      <c r="G15698">
        <v>73</v>
      </c>
      <c r="H15698">
        <v>2</v>
      </c>
      <c r="I15698">
        <f>IF(VLOOKUP(Data!$A15698,summermonths, 2, FALSE) = 1, VLOOKUP(Data!$H15698,rateblocks, 2, FALSE), VLOOKUP(Data!H15698, rateblocks,3, FALSE))</f>
        <v>3</v>
      </c>
      <c r="J15698">
        <v>2.2354657649993896</v>
      </c>
      <c r="K15698">
        <v>2.2576026916503906</v>
      </c>
      <c r="L15698">
        <v>57.493148803710937</v>
      </c>
      <c r="M15698">
        <v>2.2136906161904335E-2</v>
      </c>
      <c r="N15698">
        <v>0.69061011075973511</v>
      </c>
      <c r="O15698">
        <v>0.47694233059883118</v>
      </c>
      <c r="P15698">
        <v>-1.1138156652450562</v>
      </c>
      <c r="Q15698">
        <v>-0.86291557550430298</v>
      </c>
      <c r="R15698">
        <v>-0.34001940488815308</v>
      </c>
      <c r="S15698">
        <v>2.2136906161904335E-2</v>
      </c>
      <c r="T15698">
        <v>0.38429319858551025</v>
      </c>
      <c r="U15698">
        <v>0.90718936920166016</v>
      </c>
      <c r="V15698">
        <v>1.1580893993377686</v>
      </c>
    </row>
    <row r="15699" spans="1:22" x14ac:dyDescent="0.25">
      <c r="A15699" t="s">
        <v>99</v>
      </c>
      <c r="B15699" t="s">
        <v>131</v>
      </c>
      <c r="C15699" t="s">
        <v>102</v>
      </c>
      <c r="D15699" t="s">
        <v>82</v>
      </c>
      <c r="E15699" t="s">
        <v>89</v>
      </c>
      <c r="F15699" t="s">
        <v>50</v>
      </c>
      <c r="G15699">
        <v>73</v>
      </c>
      <c r="H15699">
        <v>21</v>
      </c>
      <c r="I15699">
        <f>IF(VLOOKUP(Data!$A15699,summermonths, 2, FALSE) = 1, VLOOKUP(Data!$H15699,rateblocks, 2, FALSE), VLOOKUP(Data!H15699, rateblocks,3, FALSE))</f>
        <v>2</v>
      </c>
      <c r="J15699">
        <v>3.1136400699615479</v>
      </c>
      <c r="K15699">
        <v>3.0043151378631592</v>
      </c>
      <c r="L15699">
        <v>82.4383544921875</v>
      </c>
      <c r="M15699">
        <v>-0.10932496190071106</v>
      </c>
      <c r="N15699">
        <v>0.89957952499389648</v>
      </c>
      <c r="O15699">
        <v>0.80924332141876221</v>
      </c>
      <c r="P15699">
        <v>-1.5890016555786133</v>
      </c>
      <c r="Q15699">
        <v>-1.2621824741363525</v>
      </c>
      <c r="R15699">
        <v>-0.58106493949890137</v>
      </c>
      <c r="S15699">
        <v>-0.10932496190071106</v>
      </c>
      <c r="T15699">
        <v>0.36241501569747925</v>
      </c>
      <c r="U15699">
        <v>1.0435326099395752</v>
      </c>
      <c r="V15699">
        <v>1.3703516721725464</v>
      </c>
    </row>
    <row r="15700" spans="1:22" x14ac:dyDescent="0.25">
      <c r="A15700" t="s">
        <v>96</v>
      </c>
      <c r="B15700" t="s">
        <v>131</v>
      </c>
      <c r="C15700" t="s">
        <v>102</v>
      </c>
      <c r="D15700" t="s">
        <v>79</v>
      </c>
      <c r="E15700" t="s">
        <v>89</v>
      </c>
      <c r="F15700" t="s">
        <v>50</v>
      </c>
      <c r="G15700">
        <v>73</v>
      </c>
      <c r="H15700">
        <v>20</v>
      </c>
      <c r="I15700">
        <f>IF(VLOOKUP(Data!$A15700,summermonths, 2, FALSE) = 1, VLOOKUP(Data!$H15700,rateblocks, 2, FALSE), VLOOKUP(Data!H15700, rateblocks,3, FALSE))</f>
        <v>2</v>
      </c>
      <c r="J15700">
        <v>2.3529176712036133</v>
      </c>
      <c r="K15700">
        <v>2.1642465591430664</v>
      </c>
      <c r="L15700">
        <v>75.863014221191406</v>
      </c>
      <c r="M15700">
        <v>-0.18867118656635284</v>
      </c>
      <c r="N15700">
        <v>0.77302688360214233</v>
      </c>
      <c r="O15700">
        <v>0.59757053852081299</v>
      </c>
      <c r="P15700">
        <v>-1.4601873159408569</v>
      </c>
      <c r="Q15700">
        <v>-1.1793450117111206</v>
      </c>
      <c r="R15700">
        <v>-0.59404689073562622</v>
      </c>
      <c r="S15700">
        <v>-0.18867118656635284</v>
      </c>
      <c r="T15700">
        <v>0.21670450270175934</v>
      </c>
      <c r="U15700">
        <v>0.80200260877609253</v>
      </c>
      <c r="V15700">
        <v>1.0828448534011841</v>
      </c>
    </row>
    <row r="15701" spans="1:22" x14ac:dyDescent="0.25">
      <c r="A15701" t="s">
        <v>124</v>
      </c>
      <c r="B15701" t="s">
        <v>131</v>
      </c>
      <c r="C15701" t="s">
        <v>101</v>
      </c>
      <c r="D15701" t="s">
        <v>119</v>
      </c>
      <c r="E15701" t="s">
        <v>89</v>
      </c>
      <c r="F15701" t="s">
        <v>50</v>
      </c>
      <c r="G15701">
        <v>73</v>
      </c>
      <c r="H15701">
        <v>12</v>
      </c>
      <c r="I15701">
        <f>IF(VLOOKUP(Data!$A15701,summermonths, 2, FALSE) = 1, VLOOKUP(Data!$H15701,rateblocks, 2, FALSE), VLOOKUP(Data!H15701, rateblocks,3, FALSE))</f>
        <v>2</v>
      </c>
      <c r="J15701">
        <v>1.7595882415771484</v>
      </c>
      <c r="K15701">
        <v>1.6784181594848633</v>
      </c>
      <c r="L15701">
        <v>73.153945922851563</v>
      </c>
      <c r="M15701">
        <v>-8.1170059740543365E-2</v>
      </c>
      <c r="N15701">
        <v>0.48288878798484802</v>
      </c>
      <c r="O15701">
        <v>0.23318158090114594</v>
      </c>
      <c r="P15701">
        <v>-0.87545144557952881</v>
      </c>
      <c r="Q15701">
        <v>-0.70001691579818726</v>
      </c>
      <c r="R15701">
        <v>-0.33439719676971436</v>
      </c>
      <c r="S15701">
        <v>-8.1170059740543365E-2</v>
      </c>
      <c r="T15701">
        <v>0.17205706238746643</v>
      </c>
      <c r="U15701">
        <v>0.53767681121826172</v>
      </c>
      <c r="V15701">
        <v>0.71311134099960327</v>
      </c>
    </row>
    <row r="15702" spans="1:22" x14ac:dyDescent="0.25">
      <c r="A15702" t="s">
        <v>98</v>
      </c>
      <c r="B15702" t="s">
        <v>131</v>
      </c>
      <c r="C15702" t="s">
        <v>102</v>
      </c>
      <c r="D15702" t="s">
        <v>81</v>
      </c>
      <c r="E15702" t="s">
        <v>89</v>
      </c>
      <c r="F15702" t="s">
        <v>50</v>
      </c>
      <c r="G15702">
        <v>73</v>
      </c>
      <c r="H15702">
        <v>4</v>
      </c>
      <c r="I15702">
        <f>IF(VLOOKUP(Data!$A15702,summermonths, 2, FALSE) = 1, VLOOKUP(Data!$H15702,rateblocks, 2, FALSE), VLOOKUP(Data!H15702, rateblocks,3, FALSE))</f>
        <v>3</v>
      </c>
      <c r="J15702">
        <v>1.822980523109436</v>
      </c>
      <c r="K15702">
        <v>2.5628082752227783</v>
      </c>
      <c r="L15702">
        <v>71.164382934570313</v>
      </c>
      <c r="M15702">
        <v>0.73982769250869751</v>
      </c>
      <c r="N15702">
        <v>0.69205456972122192</v>
      </c>
      <c r="O15702">
        <v>0.47893953323364258</v>
      </c>
      <c r="P15702">
        <v>-0.39850077033042908</v>
      </c>
      <c r="Q15702">
        <v>-0.14707592129707336</v>
      </c>
      <c r="R15702">
        <v>0.37691393494606018</v>
      </c>
      <c r="S15702">
        <v>0.73982769250869751</v>
      </c>
      <c r="T15702">
        <v>1.1027414798736572</v>
      </c>
      <c r="U15702">
        <v>1.626731276512146</v>
      </c>
      <c r="V15702">
        <v>1.8781561851501465</v>
      </c>
    </row>
    <row r="15703" spans="1:22" x14ac:dyDescent="0.25">
      <c r="A15703" t="s">
        <v>122</v>
      </c>
      <c r="B15703" t="s">
        <v>131</v>
      </c>
      <c r="C15703" t="s">
        <v>101</v>
      </c>
      <c r="D15703" t="s">
        <v>117</v>
      </c>
      <c r="E15703" t="s">
        <v>89</v>
      </c>
      <c r="F15703" t="s">
        <v>50</v>
      </c>
      <c r="G15703">
        <v>73</v>
      </c>
      <c r="H15703">
        <v>11</v>
      </c>
      <c r="I15703">
        <f>IF(VLOOKUP(Data!$A15703,summermonths, 2, FALSE) = 1, VLOOKUP(Data!$H15703,rateblocks, 2, FALSE), VLOOKUP(Data!H15703, rateblocks,3, FALSE))</f>
        <v>2</v>
      </c>
      <c r="J15703">
        <v>1.5097713470458984</v>
      </c>
      <c r="K15703">
        <v>1.7107055187225342</v>
      </c>
      <c r="L15703">
        <v>66.771919250488281</v>
      </c>
      <c r="M15703">
        <v>0.20093415677547455</v>
      </c>
      <c r="N15703">
        <v>0.45514768362045288</v>
      </c>
      <c r="O15703">
        <v>0.20715941488742828</v>
      </c>
      <c r="P15703">
        <v>-0.54771715402603149</v>
      </c>
      <c r="Q15703">
        <v>-0.38236108422279358</v>
      </c>
      <c r="R15703">
        <v>-3.774552047252655E-2</v>
      </c>
      <c r="S15703">
        <v>0.20093415677547455</v>
      </c>
      <c r="T15703">
        <v>0.43961384892463684</v>
      </c>
      <c r="U15703">
        <v>0.78422939777374268</v>
      </c>
      <c r="V15703">
        <v>0.94958549737930298</v>
      </c>
    </row>
    <row r="15704" spans="1:22" x14ac:dyDescent="0.25">
      <c r="A15704" t="s">
        <v>125</v>
      </c>
      <c r="B15704" t="s">
        <v>131</v>
      </c>
      <c r="C15704" t="s">
        <v>102</v>
      </c>
      <c r="D15704" t="s">
        <v>116</v>
      </c>
      <c r="E15704" t="s">
        <v>89</v>
      </c>
      <c r="F15704" t="s">
        <v>50</v>
      </c>
      <c r="G15704">
        <v>73</v>
      </c>
      <c r="H15704">
        <v>18</v>
      </c>
      <c r="I15704">
        <f>IF(VLOOKUP(Data!$A15704,summermonths, 2, FALSE) = 1, VLOOKUP(Data!$H15704,rateblocks, 2, FALSE), VLOOKUP(Data!H15704, rateblocks,3, FALSE))</f>
        <v>1</v>
      </c>
      <c r="J15704">
        <v>1.7967144250869751</v>
      </c>
      <c r="K15704">
        <v>2.0370547771453857</v>
      </c>
      <c r="L15704">
        <v>80.109588623046875</v>
      </c>
      <c r="M15704">
        <v>0.24034033715724945</v>
      </c>
      <c r="N15704">
        <v>0.77305608987808228</v>
      </c>
      <c r="O15704">
        <v>0.59761571884155273</v>
      </c>
      <c r="P15704">
        <v>-1.0312237739562988</v>
      </c>
      <c r="Q15704">
        <v>-0.75037091970443726</v>
      </c>
      <c r="R15704">
        <v>-0.16505067050457001</v>
      </c>
      <c r="S15704">
        <v>0.24034033715724945</v>
      </c>
      <c r="T15704">
        <v>0.64573132991790771</v>
      </c>
      <c r="U15704">
        <v>1.2310515642166138</v>
      </c>
      <c r="V15704">
        <v>1.5119044780731201</v>
      </c>
    </row>
    <row r="15705" spans="1:22" x14ac:dyDescent="0.25">
      <c r="A15705" t="s">
        <v>125</v>
      </c>
      <c r="B15705" t="s">
        <v>131</v>
      </c>
      <c r="C15705" t="s">
        <v>101</v>
      </c>
      <c r="D15705" t="s">
        <v>120</v>
      </c>
      <c r="E15705" t="s">
        <v>89</v>
      </c>
      <c r="F15705" t="s">
        <v>50</v>
      </c>
      <c r="G15705">
        <v>73</v>
      </c>
      <c r="H15705">
        <v>22</v>
      </c>
      <c r="I15705">
        <f>IF(VLOOKUP(Data!$A15705,summermonths, 2, FALSE) = 1, VLOOKUP(Data!$H15705,rateblocks, 2, FALSE), VLOOKUP(Data!H15705, rateblocks,3, FALSE))</f>
        <v>2</v>
      </c>
      <c r="J15705">
        <v>2.7928342819213867</v>
      </c>
      <c r="K15705">
        <v>2.669386625289917</v>
      </c>
      <c r="L15705">
        <v>60.966999053955078</v>
      </c>
      <c r="M15705">
        <v>-0.12344755977392197</v>
      </c>
      <c r="N15705">
        <v>0.35647621750831604</v>
      </c>
      <c r="O15705">
        <v>0.12707529962062836</v>
      </c>
      <c r="P15705">
        <v>-0.70979875326156616</v>
      </c>
      <c r="Q15705">
        <v>-0.58029019832611084</v>
      </c>
      <c r="R15705">
        <v>-0.31038385629653931</v>
      </c>
      <c r="S15705">
        <v>-0.12344755977392197</v>
      </c>
      <c r="T15705">
        <v>6.3488751649856567E-2</v>
      </c>
      <c r="U15705">
        <v>0.3333950936794281</v>
      </c>
      <c r="V15705">
        <v>0.46290364861488342</v>
      </c>
    </row>
    <row r="15706" spans="1:22" x14ac:dyDescent="0.25">
      <c r="A15706" t="s">
        <v>125</v>
      </c>
      <c r="B15706" t="s">
        <v>131</v>
      </c>
      <c r="C15706" t="s">
        <v>101</v>
      </c>
      <c r="D15706" t="s">
        <v>120</v>
      </c>
      <c r="E15706" t="s">
        <v>89</v>
      </c>
      <c r="F15706" t="s">
        <v>50</v>
      </c>
      <c r="G15706">
        <v>73</v>
      </c>
      <c r="H15706">
        <v>8</v>
      </c>
      <c r="I15706">
        <f>IF(VLOOKUP(Data!$A15706,summermonths, 2, FALSE) = 1, VLOOKUP(Data!$H15706,rateblocks, 2, FALSE), VLOOKUP(Data!H15706, rateblocks,3, FALSE))</f>
        <v>2</v>
      </c>
      <c r="J15706">
        <v>1.5759212970733643</v>
      </c>
      <c r="K15706">
        <v>1.4732067584991455</v>
      </c>
      <c r="L15706">
        <v>59.396636962890625</v>
      </c>
      <c r="M15706">
        <v>-0.10271458327770233</v>
      </c>
      <c r="N15706">
        <v>0.41598492860794067</v>
      </c>
      <c r="O15706">
        <v>0.17304345965385437</v>
      </c>
      <c r="P15706">
        <v>-0.78694891929626465</v>
      </c>
      <c r="Q15706">
        <v>-0.63582074642181396</v>
      </c>
      <c r="R15706">
        <v>-0.32085728645324707</v>
      </c>
      <c r="S15706">
        <v>-0.10271458327770233</v>
      </c>
      <c r="T15706">
        <v>0.115428127348423</v>
      </c>
      <c r="U15706">
        <v>0.43039155006408691</v>
      </c>
      <c r="V15706">
        <v>0.5815197229385376</v>
      </c>
    </row>
    <row r="15707" spans="1:22" x14ac:dyDescent="0.25">
      <c r="A15707" t="s">
        <v>96</v>
      </c>
      <c r="B15707" t="s">
        <v>131</v>
      </c>
      <c r="C15707" t="s">
        <v>101</v>
      </c>
      <c r="D15707" t="s">
        <v>73</v>
      </c>
      <c r="E15707" t="s">
        <v>89</v>
      </c>
      <c r="F15707" t="s">
        <v>50</v>
      </c>
      <c r="G15707">
        <v>73</v>
      </c>
      <c r="H15707">
        <v>9</v>
      </c>
      <c r="I15707">
        <f>IF(VLOOKUP(Data!$A15707,summermonths, 2, FALSE) = 1, VLOOKUP(Data!$H15707,rateblocks, 2, FALSE), VLOOKUP(Data!H15707, rateblocks,3, FALSE))</f>
        <v>2</v>
      </c>
      <c r="J15707">
        <v>1.2499222755432129</v>
      </c>
      <c r="K15707">
        <v>1.583586573600769</v>
      </c>
      <c r="L15707">
        <v>68.749687194824219</v>
      </c>
      <c r="M15707">
        <v>0.33366426825523376</v>
      </c>
      <c r="N15707">
        <v>0.42485135793685913</v>
      </c>
      <c r="O15707">
        <v>0.18049867451190948</v>
      </c>
      <c r="P15707">
        <v>-0.36515402793884277</v>
      </c>
      <c r="Q15707">
        <v>-0.21080465614795685</v>
      </c>
      <c r="R15707">
        <v>0.11087200045585632</v>
      </c>
      <c r="S15707">
        <v>0.33366426825523376</v>
      </c>
      <c r="T15707">
        <v>0.55645656585693359</v>
      </c>
      <c r="U15707">
        <v>0.87813317775726318</v>
      </c>
      <c r="V15707">
        <v>1.0324826240539551</v>
      </c>
    </row>
    <row r="15708" spans="1:22" x14ac:dyDescent="0.25">
      <c r="A15708" t="s">
        <v>95</v>
      </c>
      <c r="B15708" t="s">
        <v>131</v>
      </c>
      <c r="C15708" t="s">
        <v>101</v>
      </c>
      <c r="D15708" t="s">
        <v>72</v>
      </c>
      <c r="E15708" t="s">
        <v>89</v>
      </c>
      <c r="F15708" t="s">
        <v>50</v>
      </c>
      <c r="G15708">
        <v>73</v>
      </c>
      <c r="H15708">
        <v>18</v>
      </c>
      <c r="I15708">
        <f>IF(VLOOKUP(Data!$A15708,summermonths, 2, FALSE) = 1, VLOOKUP(Data!$H15708,rateblocks, 2, FALSE), VLOOKUP(Data!H15708, rateblocks,3, FALSE))</f>
        <v>1</v>
      </c>
      <c r="J15708">
        <v>1.5182558298110962</v>
      </c>
      <c r="K15708">
        <v>1.8879246711730957</v>
      </c>
      <c r="L15708">
        <v>64.37945556640625</v>
      </c>
      <c r="M15708">
        <v>0.36966884136199951</v>
      </c>
      <c r="N15708">
        <v>0.39717361330986023</v>
      </c>
      <c r="O15708">
        <v>0.15774688124656677</v>
      </c>
      <c r="P15708">
        <v>-0.28362360596656799</v>
      </c>
      <c r="Q15708">
        <v>-0.13932962715625763</v>
      </c>
      <c r="R15708">
        <v>0.16139079630374908</v>
      </c>
      <c r="S15708">
        <v>0.36966884136199951</v>
      </c>
      <c r="T15708">
        <v>0.57794690132141113</v>
      </c>
      <c r="U15708">
        <v>0.87866729497909546</v>
      </c>
      <c r="V15708">
        <v>1.0229612588882446</v>
      </c>
    </row>
    <row r="15709" spans="1:22" x14ac:dyDescent="0.25">
      <c r="A15709" t="s">
        <v>99</v>
      </c>
      <c r="B15709" t="s">
        <v>131</v>
      </c>
      <c r="C15709" t="s">
        <v>101</v>
      </c>
      <c r="D15709" t="s">
        <v>76</v>
      </c>
      <c r="E15709" t="s">
        <v>89</v>
      </c>
      <c r="F15709" t="s">
        <v>50</v>
      </c>
      <c r="G15709">
        <v>73</v>
      </c>
      <c r="H15709">
        <v>23</v>
      </c>
      <c r="I15709">
        <f>IF(VLOOKUP(Data!$A15709,summermonths, 2, FALSE) = 1, VLOOKUP(Data!$H15709,rateblocks, 2, FALSE), VLOOKUP(Data!H15709, rateblocks,3, FALSE))</f>
        <v>3</v>
      </c>
      <c r="J15709">
        <v>2.4552559852600098</v>
      </c>
      <c r="K15709">
        <v>2.5343151092529297</v>
      </c>
      <c r="L15709">
        <v>70.253425598144531</v>
      </c>
      <c r="M15709">
        <v>7.9059027135372162E-2</v>
      </c>
      <c r="N15709">
        <v>0.45999288558959961</v>
      </c>
      <c r="O15709">
        <v>0.21159344911575317</v>
      </c>
      <c r="P15709">
        <v>-0.67756193876266479</v>
      </c>
      <c r="Q15709">
        <v>-0.51044559478759766</v>
      </c>
      <c r="R15709">
        <v>-0.16216148436069489</v>
      </c>
      <c r="S15709">
        <v>7.9059027135372162E-2</v>
      </c>
      <c r="T15709">
        <v>0.32027953863143921</v>
      </c>
      <c r="U15709">
        <v>0.6685636043548584</v>
      </c>
      <c r="V15709">
        <v>0.83568000793457031</v>
      </c>
    </row>
    <row r="15710" spans="1:22" x14ac:dyDescent="0.25">
      <c r="A15710" t="s">
        <v>98</v>
      </c>
      <c r="B15710" t="s">
        <v>131</v>
      </c>
      <c r="C15710" t="s">
        <v>102</v>
      </c>
      <c r="D15710" t="s">
        <v>81</v>
      </c>
      <c r="E15710" t="s">
        <v>89</v>
      </c>
      <c r="F15710" t="s">
        <v>50</v>
      </c>
      <c r="G15710">
        <v>73</v>
      </c>
      <c r="H15710">
        <v>12</v>
      </c>
      <c r="I15710">
        <f>IF(VLOOKUP(Data!$A15710,summermonths, 2, FALSE) = 1, VLOOKUP(Data!$H15710,rateblocks, 2, FALSE), VLOOKUP(Data!H15710, rateblocks,3, FALSE))</f>
        <v>1</v>
      </c>
      <c r="J15710">
        <v>2.4318892955780029</v>
      </c>
      <c r="K15710">
        <v>2.0917122364044189</v>
      </c>
      <c r="L15710">
        <v>89.068496704101563</v>
      </c>
      <c r="M15710">
        <v>-0.34017688035964966</v>
      </c>
      <c r="N15710">
        <v>1.2923080921173096</v>
      </c>
      <c r="O15710">
        <v>1.6700601577758789</v>
      </c>
      <c r="P15710">
        <v>-2.4658346176147461</v>
      </c>
      <c r="Q15710">
        <v>-1.9963363409042358</v>
      </c>
      <c r="R15710">
        <v>-1.0178638696670532</v>
      </c>
      <c r="S15710">
        <v>-0.34017688035964966</v>
      </c>
      <c r="T15710">
        <v>0.33751013875007629</v>
      </c>
      <c r="U15710">
        <v>1.3159825801849365</v>
      </c>
      <c r="V15710">
        <v>1.7854807376861572</v>
      </c>
    </row>
    <row r="15711" spans="1:22" x14ac:dyDescent="0.25">
      <c r="A15711" t="s">
        <v>123</v>
      </c>
      <c r="B15711" t="s">
        <v>131</v>
      </c>
      <c r="C15711" t="s">
        <v>101</v>
      </c>
      <c r="D15711" t="s">
        <v>113</v>
      </c>
      <c r="E15711" t="s">
        <v>89</v>
      </c>
      <c r="F15711" t="s">
        <v>50</v>
      </c>
      <c r="G15711">
        <v>73</v>
      </c>
      <c r="H15711">
        <v>2</v>
      </c>
      <c r="I15711">
        <f>IF(VLOOKUP(Data!$A15711,summermonths, 2, FALSE) = 1, VLOOKUP(Data!$H15711,rateblocks, 2, FALSE), VLOOKUP(Data!H15711, rateblocks,3, FALSE))</f>
        <v>3</v>
      </c>
      <c r="J15711">
        <v>2.2968852519989014</v>
      </c>
      <c r="K15711">
        <v>2.4098665714263916</v>
      </c>
      <c r="L15711">
        <v>52.912761688232422</v>
      </c>
      <c r="M15711">
        <v>0.11298143863677979</v>
      </c>
      <c r="N15711">
        <v>0.4216061532497406</v>
      </c>
      <c r="O15711">
        <v>0.17775174975395203</v>
      </c>
      <c r="P15711">
        <v>-0.58049899339675903</v>
      </c>
      <c r="Q15711">
        <v>-0.42732858657836914</v>
      </c>
      <c r="R15711">
        <v>-0.10810904204845428</v>
      </c>
      <c r="S15711">
        <v>0.11298143863677979</v>
      </c>
      <c r="T15711">
        <v>0.33407193422317505</v>
      </c>
      <c r="U15711">
        <v>0.65329146385192871</v>
      </c>
      <c r="V15711">
        <v>0.8064618706703186</v>
      </c>
    </row>
    <row r="15712" spans="1:22" x14ac:dyDescent="0.25">
      <c r="A15712" t="s">
        <v>122</v>
      </c>
      <c r="B15712" t="s">
        <v>131</v>
      </c>
      <c r="C15712" t="s">
        <v>102</v>
      </c>
      <c r="D15712" t="s">
        <v>115</v>
      </c>
      <c r="E15712" t="s">
        <v>89</v>
      </c>
      <c r="F15712" t="s">
        <v>50</v>
      </c>
      <c r="G15712">
        <v>73</v>
      </c>
      <c r="H15712">
        <v>23</v>
      </c>
      <c r="I15712">
        <f>IF(VLOOKUP(Data!$A15712,summermonths, 2, FALSE) = 1, VLOOKUP(Data!$H15712,rateblocks, 2, FALSE), VLOOKUP(Data!H15712, rateblocks,3, FALSE))</f>
        <v>3</v>
      </c>
      <c r="J15712">
        <v>3.1116883754730225</v>
      </c>
      <c r="K15712">
        <v>2.3540410995483398</v>
      </c>
      <c r="L15712">
        <v>44.410957336425781</v>
      </c>
      <c r="M15712">
        <v>-0.75764727592468262</v>
      </c>
      <c r="N15712">
        <v>0.88186955451965332</v>
      </c>
      <c r="O15712">
        <v>0.77769392728805542</v>
      </c>
      <c r="P15712">
        <v>-2.2081935405731201</v>
      </c>
      <c r="Q15712">
        <v>-1.8878085613250732</v>
      </c>
      <c r="R15712">
        <v>-1.2201001644134521</v>
      </c>
      <c r="S15712">
        <v>-0.75764727592468262</v>
      </c>
      <c r="T15712">
        <v>-0.29519441723823547</v>
      </c>
      <c r="U15712">
        <v>0.3725140392780304</v>
      </c>
      <c r="V15712">
        <v>0.69289904832839966</v>
      </c>
    </row>
    <row r="15713" spans="1:22" x14ac:dyDescent="0.25">
      <c r="A15713" t="s">
        <v>97</v>
      </c>
      <c r="B15713" t="s">
        <v>131</v>
      </c>
      <c r="C15713" t="s">
        <v>101</v>
      </c>
      <c r="D15713" t="s">
        <v>74</v>
      </c>
      <c r="E15713" t="s">
        <v>89</v>
      </c>
      <c r="F15713" t="s">
        <v>50</v>
      </c>
      <c r="G15713">
        <v>73</v>
      </c>
      <c r="H15713">
        <v>18</v>
      </c>
      <c r="I15713">
        <f>IF(VLOOKUP(Data!$A15713,summermonths, 2, FALSE) = 1, VLOOKUP(Data!$H15713,rateblocks, 2, FALSE), VLOOKUP(Data!H15713, rateblocks,3, FALSE))</f>
        <v>1</v>
      </c>
      <c r="J15713">
        <v>2.0931944847106934</v>
      </c>
      <c r="K15713">
        <v>1.9312804937362671</v>
      </c>
      <c r="L15713">
        <v>74.779632568359375</v>
      </c>
      <c r="M15713">
        <v>-0.16191400587558746</v>
      </c>
      <c r="N15713">
        <v>0.49327832460403442</v>
      </c>
      <c r="O15713">
        <v>0.24332350492477417</v>
      </c>
      <c r="P15713">
        <v>-0.97328466176986694</v>
      </c>
      <c r="Q15713">
        <v>-0.794075608253479</v>
      </c>
      <c r="R15713">
        <v>-0.42058941721916199</v>
      </c>
      <c r="S15713">
        <v>-0.16191400587558746</v>
      </c>
      <c r="T15713">
        <v>9.6761398017406464E-2</v>
      </c>
      <c r="U15713">
        <v>0.47024759650230408</v>
      </c>
      <c r="V15713">
        <v>0.64945662021636963</v>
      </c>
    </row>
    <row r="15714" spans="1:22" x14ac:dyDescent="0.25">
      <c r="A15714" t="s">
        <v>96</v>
      </c>
      <c r="B15714" t="s">
        <v>131</v>
      </c>
      <c r="C15714" t="s">
        <v>102</v>
      </c>
      <c r="D15714" t="s">
        <v>79</v>
      </c>
      <c r="E15714" t="s">
        <v>89</v>
      </c>
      <c r="F15714" t="s">
        <v>50</v>
      </c>
      <c r="G15714">
        <v>73</v>
      </c>
      <c r="H15714">
        <v>9</v>
      </c>
      <c r="I15714">
        <f>IF(VLOOKUP(Data!$A15714,summermonths, 2, FALSE) = 1, VLOOKUP(Data!$H15714,rateblocks, 2, FALSE), VLOOKUP(Data!H15714, rateblocks,3, FALSE))</f>
        <v>2</v>
      </c>
      <c r="J15714">
        <v>0.84572601318359375</v>
      </c>
      <c r="K15714">
        <v>1.6323287487030029</v>
      </c>
      <c r="L15714">
        <v>75.246574401855469</v>
      </c>
      <c r="M15714">
        <v>0.78660273551940918</v>
      </c>
      <c r="N15714">
        <v>0.77691608667373657</v>
      </c>
      <c r="O15714">
        <v>0.60359859466552734</v>
      </c>
      <c r="P15714">
        <v>-0.49131050705909729</v>
      </c>
      <c r="Q15714">
        <v>-0.20905528962612152</v>
      </c>
      <c r="R15714">
        <v>0.37918755412101746</v>
      </c>
      <c r="S15714">
        <v>0.78660273551940918</v>
      </c>
      <c r="T15714">
        <v>1.1940178871154785</v>
      </c>
      <c r="U15714">
        <v>1.7822607755661011</v>
      </c>
      <c r="V15714">
        <v>2.0645160675048828</v>
      </c>
    </row>
    <row r="15715" spans="1:22" x14ac:dyDescent="0.25">
      <c r="A15715" t="s">
        <v>95</v>
      </c>
      <c r="B15715" t="s">
        <v>131</v>
      </c>
      <c r="C15715" t="s">
        <v>101</v>
      </c>
      <c r="D15715" t="s">
        <v>72</v>
      </c>
      <c r="E15715" t="s">
        <v>89</v>
      </c>
      <c r="F15715" t="s">
        <v>50</v>
      </c>
      <c r="G15715">
        <v>73</v>
      </c>
      <c r="H15715">
        <v>7</v>
      </c>
      <c r="I15715">
        <f>IF(VLOOKUP(Data!$A15715,summermonths, 2, FALSE) = 1, VLOOKUP(Data!$H15715,rateblocks, 2, FALSE), VLOOKUP(Data!H15715, rateblocks,3, FALSE))</f>
        <v>2</v>
      </c>
      <c r="J15715">
        <v>1.4027106761932373</v>
      </c>
      <c r="K15715">
        <v>1.7345889806747437</v>
      </c>
      <c r="L15715">
        <v>58.544521331787109</v>
      </c>
      <c r="M15715">
        <v>0.33187836408615112</v>
      </c>
      <c r="N15715">
        <v>0.37847614288330078</v>
      </c>
      <c r="O15715">
        <v>0.1432441920042038</v>
      </c>
      <c r="P15715">
        <v>-0.29065948724746704</v>
      </c>
      <c r="Q15715">
        <v>-0.15315832197666168</v>
      </c>
      <c r="R15715">
        <v>0.13340528309345245</v>
      </c>
      <c r="S15715">
        <v>0.33187836408615112</v>
      </c>
      <c r="T15715">
        <v>0.53035145998001099</v>
      </c>
      <c r="U15715">
        <v>0.81691503524780273</v>
      </c>
      <c r="V15715">
        <v>0.95441621541976929</v>
      </c>
    </row>
    <row r="15716" spans="1:22" x14ac:dyDescent="0.25">
      <c r="A15716" t="s">
        <v>97</v>
      </c>
      <c r="B15716" t="s">
        <v>131</v>
      </c>
      <c r="C15716" t="s">
        <v>102</v>
      </c>
      <c r="D15716" t="s">
        <v>80</v>
      </c>
      <c r="E15716" t="s">
        <v>89</v>
      </c>
      <c r="F15716" t="s">
        <v>50</v>
      </c>
      <c r="G15716">
        <v>73</v>
      </c>
      <c r="H15716">
        <v>21</v>
      </c>
      <c r="I15716">
        <f>IF(VLOOKUP(Data!$A15716,summermonths, 2, FALSE) = 1, VLOOKUP(Data!$H15716,rateblocks, 2, FALSE), VLOOKUP(Data!H15716, rateblocks,3, FALSE))</f>
        <v>2</v>
      </c>
      <c r="J15716">
        <v>3.0251173973083496</v>
      </c>
      <c r="K15716">
        <v>2.8104794025421143</v>
      </c>
      <c r="L15716">
        <v>71.178085327148438</v>
      </c>
      <c r="M15716">
        <v>-0.21463799476623535</v>
      </c>
      <c r="N15716">
        <v>0.77945172786712646</v>
      </c>
      <c r="O15716">
        <v>0.60754501819610596</v>
      </c>
      <c r="P15716">
        <v>-1.4967219829559326</v>
      </c>
      <c r="Q15716">
        <v>-1.213545560836792</v>
      </c>
      <c r="R15716">
        <v>-0.62338286638259888</v>
      </c>
      <c r="S15716">
        <v>-0.21463799476623535</v>
      </c>
      <c r="T15716">
        <v>0.19410689175128937</v>
      </c>
      <c r="U15716">
        <v>0.78426957130432129</v>
      </c>
      <c r="V15716">
        <v>1.0674459934234619</v>
      </c>
    </row>
    <row r="15717" spans="1:22" x14ac:dyDescent="0.25">
      <c r="A15717" t="s">
        <v>96</v>
      </c>
      <c r="B15717" t="s">
        <v>131</v>
      </c>
      <c r="C15717" t="s">
        <v>102</v>
      </c>
      <c r="D15717" t="s">
        <v>79</v>
      </c>
      <c r="E15717" t="s">
        <v>89</v>
      </c>
      <c r="F15717" t="s">
        <v>50</v>
      </c>
      <c r="G15717">
        <v>73</v>
      </c>
      <c r="H15717">
        <v>2</v>
      </c>
      <c r="I15717">
        <f>IF(VLOOKUP(Data!$A15717,summermonths, 2, FALSE) = 1, VLOOKUP(Data!$H15717,rateblocks, 2, FALSE), VLOOKUP(Data!H15717, rateblocks,3, FALSE))</f>
        <v>3</v>
      </c>
      <c r="J15717">
        <v>2.2740957736968994</v>
      </c>
      <c r="K15717">
        <v>2.5141096115112305</v>
      </c>
      <c r="L15717">
        <v>66.726028442382812</v>
      </c>
      <c r="M15717">
        <v>0.24001368880271912</v>
      </c>
      <c r="N15717">
        <v>0.67365348339080811</v>
      </c>
      <c r="O15717">
        <v>0.45380902290344238</v>
      </c>
      <c r="P15717">
        <v>-0.86804771423339844</v>
      </c>
      <c r="Q15717">
        <v>-0.62330800294876099</v>
      </c>
      <c r="R15717">
        <v>-0.11325054615736008</v>
      </c>
      <c r="S15717">
        <v>0.24001368880271912</v>
      </c>
      <c r="T15717">
        <v>0.59327793121337891</v>
      </c>
      <c r="U15717">
        <v>1.1033353805541992</v>
      </c>
      <c r="V15717">
        <v>1.3480750322341919</v>
      </c>
    </row>
    <row r="15718" spans="1:22" x14ac:dyDescent="0.25">
      <c r="A15718" t="s">
        <v>125</v>
      </c>
      <c r="B15718" t="s">
        <v>131</v>
      </c>
      <c r="C15718" t="s">
        <v>102</v>
      </c>
      <c r="D15718" t="s">
        <v>116</v>
      </c>
      <c r="E15718" t="s">
        <v>89</v>
      </c>
      <c r="F15718" t="s">
        <v>50</v>
      </c>
      <c r="G15718">
        <v>73</v>
      </c>
      <c r="H15718">
        <v>17</v>
      </c>
      <c r="I15718">
        <f>IF(VLOOKUP(Data!$A15718,summermonths, 2, FALSE) = 1, VLOOKUP(Data!$H15718,rateblocks, 2, FALSE), VLOOKUP(Data!H15718, rateblocks,3, FALSE))</f>
        <v>2</v>
      </c>
      <c r="J15718">
        <v>2.0164103507995605</v>
      </c>
      <c r="K15718">
        <v>1.9248629808425903</v>
      </c>
      <c r="L15718">
        <v>82.260276794433594</v>
      </c>
      <c r="M15718">
        <v>-9.1547213494777679E-2</v>
      </c>
      <c r="N15718">
        <v>0.78248965740203857</v>
      </c>
      <c r="O15718">
        <v>0.61229008436203003</v>
      </c>
      <c r="P15718">
        <v>-1.378628134727478</v>
      </c>
      <c r="Q15718">
        <v>-1.0943480730056763</v>
      </c>
      <c r="R15718">
        <v>-0.50188517570495605</v>
      </c>
      <c r="S15718">
        <v>-9.1547213494777679E-2</v>
      </c>
      <c r="T15718">
        <v>0.31879076361656189</v>
      </c>
      <c r="U15718">
        <v>0.91125363111495972</v>
      </c>
      <c r="V15718">
        <v>1.1955337524414062</v>
      </c>
    </row>
    <row r="15719" spans="1:22" x14ac:dyDescent="0.25">
      <c r="A15719" t="s">
        <v>98</v>
      </c>
      <c r="B15719" t="s">
        <v>131</v>
      </c>
      <c r="C15719" t="s">
        <v>101</v>
      </c>
      <c r="D15719" t="s">
        <v>75</v>
      </c>
      <c r="E15719" t="s">
        <v>89</v>
      </c>
      <c r="F15719" t="s">
        <v>50</v>
      </c>
      <c r="G15719">
        <v>73</v>
      </c>
      <c r="H15719">
        <v>10</v>
      </c>
      <c r="I15719">
        <f>IF(VLOOKUP(Data!$A15719,summermonths, 2, FALSE) = 1, VLOOKUP(Data!$H15719,rateblocks, 2, FALSE), VLOOKUP(Data!H15719, rateblocks,3, FALSE))</f>
        <v>2</v>
      </c>
      <c r="J15719">
        <v>1.5575492382049561</v>
      </c>
      <c r="K15719">
        <v>1.759856104850769</v>
      </c>
      <c r="L15719">
        <v>76.230140686035156</v>
      </c>
      <c r="M15719">
        <v>0.20230697095394135</v>
      </c>
      <c r="N15719">
        <v>0.45757010579109192</v>
      </c>
      <c r="O15719">
        <v>0.20937040448188782</v>
      </c>
      <c r="P15719">
        <v>-0.55032885074615479</v>
      </c>
      <c r="Q15719">
        <v>-0.38409271836280823</v>
      </c>
      <c r="R15719">
        <v>-3.7643026560544968E-2</v>
      </c>
      <c r="S15719">
        <v>0.20230697095394135</v>
      </c>
      <c r="T15719">
        <v>0.44225695729255676</v>
      </c>
      <c r="U15719">
        <v>0.78870666027069092</v>
      </c>
      <c r="V15719">
        <v>0.95494282245635986</v>
      </c>
    </row>
    <row r="15720" spans="1:22" x14ac:dyDescent="0.25">
      <c r="A15720" t="s">
        <v>124</v>
      </c>
      <c r="B15720" t="s">
        <v>131</v>
      </c>
      <c r="C15720" t="s">
        <v>101</v>
      </c>
      <c r="D15720" t="s">
        <v>119</v>
      </c>
      <c r="E15720" t="s">
        <v>89</v>
      </c>
      <c r="F15720" t="s">
        <v>50</v>
      </c>
      <c r="G15720">
        <v>73</v>
      </c>
      <c r="H15720">
        <v>6</v>
      </c>
      <c r="I15720">
        <f>IF(VLOOKUP(Data!$A15720,summermonths, 2, FALSE) = 1, VLOOKUP(Data!$H15720,rateblocks, 2, FALSE), VLOOKUP(Data!H15720, rateblocks,3, FALSE))</f>
        <v>3</v>
      </c>
      <c r="J15720">
        <v>2.0231442451477051</v>
      </c>
      <c r="K15720">
        <v>2.3097586631774902</v>
      </c>
      <c r="L15720">
        <v>53.497062683105469</v>
      </c>
      <c r="M15720">
        <v>0.28661441802978516</v>
      </c>
      <c r="N15720">
        <v>0.35994955897331238</v>
      </c>
      <c r="O15720">
        <v>0.12956368923187256</v>
      </c>
      <c r="P15720">
        <v>-0.30544993281364441</v>
      </c>
      <c r="Q15720">
        <v>-0.17467950284481049</v>
      </c>
      <c r="R15720">
        <v>9.7856685519218445E-2</v>
      </c>
      <c r="S15720">
        <v>0.28661441802978516</v>
      </c>
      <c r="T15720">
        <v>0.47537216544151306</v>
      </c>
      <c r="U15720">
        <v>0.74790835380554199</v>
      </c>
      <c r="V15720">
        <v>0.87867873907089233</v>
      </c>
    </row>
    <row r="15721" spans="1:22" x14ac:dyDescent="0.25">
      <c r="A15721" t="s">
        <v>122</v>
      </c>
      <c r="B15721" t="s">
        <v>131</v>
      </c>
      <c r="C15721" t="s">
        <v>102</v>
      </c>
      <c r="D15721" t="s">
        <v>115</v>
      </c>
      <c r="E15721" t="s">
        <v>89</v>
      </c>
      <c r="F15721" t="s">
        <v>50</v>
      </c>
      <c r="G15721">
        <v>73</v>
      </c>
      <c r="H15721">
        <v>5</v>
      </c>
      <c r="I15721">
        <f>IF(VLOOKUP(Data!$A15721,summermonths, 2, FALSE) = 1, VLOOKUP(Data!$H15721,rateblocks, 2, FALSE), VLOOKUP(Data!H15721, rateblocks,3, FALSE))</f>
        <v>3</v>
      </c>
      <c r="J15721">
        <v>3.0557501316070557</v>
      </c>
      <c r="K15721">
        <v>2.4054110050201416</v>
      </c>
      <c r="L15721">
        <v>35.972602844238281</v>
      </c>
      <c r="M15721">
        <v>-0.65033924579620361</v>
      </c>
      <c r="N15721">
        <v>0.89023977518081665</v>
      </c>
      <c r="O15721">
        <v>0.79252684116363525</v>
      </c>
      <c r="P15721">
        <v>-2.1146533489227295</v>
      </c>
      <c r="Q15721">
        <v>-1.7912274599075317</v>
      </c>
      <c r="R15721">
        <v>-1.1171814203262329</v>
      </c>
      <c r="S15721">
        <v>-0.65033924579620361</v>
      </c>
      <c r="T15721">
        <v>-0.18349705636501312</v>
      </c>
      <c r="U15721">
        <v>0.49054893851280212</v>
      </c>
      <c r="V15721">
        <v>0.81397485733032227</v>
      </c>
    </row>
    <row r="15722" spans="1:22" x14ac:dyDescent="0.25">
      <c r="A15722" t="s">
        <v>100</v>
      </c>
      <c r="B15722" t="s">
        <v>131</v>
      </c>
      <c r="C15722" t="s">
        <v>101</v>
      </c>
      <c r="D15722" t="s">
        <v>77</v>
      </c>
      <c r="E15722" t="s">
        <v>89</v>
      </c>
      <c r="F15722" t="s">
        <v>50</v>
      </c>
      <c r="G15722">
        <v>73</v>
      </c>
      <c r="H15722">
        <v>15</v>
      </c>
      <c r="I15722">
        <f>IF(VLOOKUP(Data!$A15722,summermonths, 2, FALSE) = 1, VLOOKUP(Data!$H15722,rateblocks, 2, FALSE), VLOOKUP(Data!H15722, rateblocks,3, FALSE))</f>
        <v>1</v>
      </c>
      <c r="J15722">
        <v>2.1061666011810303</v>
      </c>
      <c r="K15722">
        <v>1.7523173093795776</v>
      </c>
      <c r="L15722">
        <v>82.047325134277344</v>
      </c>
      <c r="M15722">
        <v>-0.35384923219680786</v>
      </c>
      <c r="N15722">
        <v>0.56586813926696777</v>
      </c>
      <c r="O15722">
        <v>0.32020676136016846</v>
      </c>
      <c r="P15722">
        <v>-1.2846194505691528</v>
      </c>
      <c r="Q15722">
        <v>-1.0790383815765381</v>
      </c>
      <c r="R15722">
        <v>-0.65059077739715576</v>
      </c>
      <c r="S15722">
        <v>-0.35384923219680786</v>
      </c>
      <c r="T15722">
        <v>-5.7107690721750259E-2</v>
      </c>
      <c r="U15722">
        <v>0.37133997678756714</v>
      </c>
      <c r="V15722">
        <v>0.57692104578018188</v>
      </c>
    </row>
    <row r="15723" spans="1:22" x14ac:dyDescent="0.25">
      <c r="A15723" t="s">
        <v>95</v>
      </c>
      <c r="B15723" t="s">
        <v>131</v>
      </c>
      <c r="C15723" t="s">
        <v>102</v>
      </c>
      <c r="D15723" t="s">
        <v>78</v>
      </c>
      <c r="E15723" t="s">
        <v>89</v>
      </c>
      <c r="F15723" t="s">
        <v>50</v>
      </c>
      <c r="G15723">
        <v>73</v>
      </c>
      <c r="H15723">
        <v>8</v>
      </c>
      <c r="I15723">
        <f>IF(VLOOKUP(Data!$A15723,summermonths, 2, FALSE) = 1, VLOOKUP(Data!$H15723,rateblocks, 2, FALSE), VLOOKUP(Data!H15723, rateblocks,3, FALSE))</f>
        <v>2</v>
      </c>
      <c r="J15723">
        <v>1.0639394521713257</v>
      </c>
      <c r="K15723">
        <v>1.488767147064209</v>
      </c>
      <c r="L15723">
        <v>67.136985778808594</v>
      </c>
      <c r="M15723">
        <v>0.42482766509056091</v>
      </c>
      <c r="N15723">
        <v>0.56587225198745728</v>
      </c>
      <c r="O15723">
        <v>0.32021141052246094</v>
      </c>
      <c r="P15723">
        <v>-0.50594937801361084</v>
      </c>
      <c r="Q15723">
        <v>-0.30036681890487671</v>
      </c>
      <c r="R15723">
        <v>0.1280839592218399</v>
      </c>
      <c r="S15723">
        <v>0.42482766509056091</v>
      </c>
      <c r="T15723">
        <v>0.72157138586044312</v>
      </c>
      <c r="U15723">
        <v>1.1500221490859985</v>
      </c>
      <c r="V15723">
        <v>1.3556046485900879</v>
      </c>
    </row>
    <row r="15724" spans="1:22" x14ac:dyDescent="0.25">
      <c r="A15724" t="s">
        <v>97</v>
      </c>
      <c r="B15724" t="s">
        <v>131</v>
      </c>
      <c r="C15724" t="s">
        <v>102</v>
      </c>
      <c r="D15724" t="s">
        <v>80</v>
      </c>
      <c r="E15724" t="s">
        <v>89</v>
      </c>
      <c r="F15724" t="s">
        <v>50</v>
      </c>
      <c r="G15724">
        <v>73</v>
      </c>
      <c r="H15724">
        <v>3</v>
      </c>
      <c r="I15724">
        <f>IF(VLOOKUP(Data!$A15724,summermonths, 2, FALSE) = 1, VLOOKUP(Data!$H15724,rateblocks, 2, FALSE), VLOOKUP(Data!H15724, rateblocks,3, FALSE))</f>
        <v>3</v>
      </c>
      <c r="J15724">
        <v>2.289682149887085</v>
      </c>
      <c r="K15724">
        <v>2.3941781520843506</v>
      </c>
      <c r="L15724">
        <v>73.424659729003906</v>
      </c>
      <c r="M15724">
        <v>0.10449599474668503</v>
      </c>
      <c r="N15724">
        <v>0.69346964359283447</v>
      </c>
      <c r="O15724">
        <v>0.48090013861656189</v>
      </c>
      <c r="P15724">
        <v>-1.0361601114273071</v>
      </c>
      <c r="Q15724">
        <v>-0.7842211127281189</v>
      </c>
      <c r="R15724">
        <v>-0.25915983319282532</v>
      </c>
      <c r="S15724">
        <v>0.10449599474668503</v>
      </c>
      <c r="T15724">
        <v>0.46815183758735657</v>
      </c>
      <c r="U15724">
        <v>0.99321311712265015</v>
      </c>
      <c r="V15724">
        <v>1.2451519966125488</v>
      </c>
    </row>
    <row r="15725" spans="1:22" x14ac:dyDescent="0.25">
      <c r="A15725" t="s">
        <v>99</v>
      </c>
      <c r="B15725" t="s">
        <v>131</v>
      </c>
      <c r="C15725" t="s">
        <v>101</v>
      </c>
      <c r="D15725" t="s">
        <v>76</v>
      </c>
      <c r="E15725" t="s">
        <v>89</v>
      </c>
      <c r="F15725" t="s">
        <v>50</v>
      </c>
      <c r="G15725">
        <v>73</v>
      </c>
      <c r="H15725">
        <v>15</v>
      </c>
      <c r="I15725">
        <f>IF(VLOOKUP(Data!$A15725,summermonths, 2, FALSE) = 1, VLOOKUP(Data!$H15725,rateblocks, 2, FALSE), VLOOKUP(Data!H15725, rateblocks,3, FALSE))</f>
        <v>1</v>
      </c>
      <c r="J15725">
        <v>2.0092782974243164</v>
      </c>
      <c r="K15725">
        <v>1.8771270513534546</v>
      </c>
      <c r="L15725">
        <v>81.264839172363281</v>
      </c>
      <c r="M15725">
        <v>-0.1321512758731842</v>
      </c>
      <c r="N15725">
        <v>0.58018094301223755</v>
      </c>
      <c r="O15725">
        <v>0.33660992980003357</v>
      </c>
      <c r="P15725">
        <v>-1.0864640474319458</v>
      </c>
      <c r="Q15725">
        <v>-0.87568306922912598</v>
      </c>
      <c r="R15725">
        <v>-0.43639844655990601</v>
      </c>
      <c r="S15725">
        <v>-0.1321512758731842</v>
      </c>
      <c r="T15725">
        <v>0.17209590971469879</v>
      </c>
      <c r="U15725">
        <v>0.61138051748275757</v>
      </c>
      <c r="V15725">
        <v>0.82216143608093262</v>
      </c>
    </row>
    <row r="15726" spans="1:22" x14ac:dyDescent="0.25">
      <c r="A15726" t="s">
        <v>96</v>
      </c>
      <c r="B15726" t="s">
        <v>131</v>
      </c>
      <c r="C15726" t="s">
        <v>101</v>
      </c>
      <c r="D15726" t="s">
        <v>73</v>
      </c>
      <c r="E15726" t="s">
        <v>89</v>
      </c>
      <c r="F15726" t="s">
        <v>50</v>
      </c>
      <c r="G15726">
        <v>73</v>
      </c>
      <c r="H15726">
        <v>22</v>
      </c>
      <c r="I15726">
        <f>IF(VLOOKUP(Data!$A15726,summermonths, 2, FALSE) = 1, VLOOKUP(Data!$H15726,rateblocks, 2, FALSE), VLOOKUP(Data!H15726, rateblocks,3, FALSE))</f>
        <v>2</v>
      </c>
      <c r="J15726">
        <v>2.7511568069458008</v>
      </c>
      <c r="K15726">
        <v>2.6385366916656494</v>
      </c>
      <c r="L15726">
        <v>65.505607604980469</v>
      </c>
      <c r="M15726">
        <v>-0.11262014508247375</v>
      </c>
      <c r="N15726">
        <v>0.44412326812744141</v>
      </c>
      <c r="O15726">
        <v>0.19724547863006592</v>
      </c>
      <c r="P15726">
        <v>-0.84313791990280151</v>
      </c>
      <c r="Q15726">
        <v>-0.68178701400756836</v>
      </c>
      <c r="R15726">
        <v>-0.34551861882209778</v>
      </c>
      <c r="S15726">
        <v>-0.11262014508247375</v>
      </c>
      <c r="T15726">
        <v>0.12027832120656967</v>
      </c>
      <c r="U15726">
        <v>0.45654672384262085</v>
      </c>
      <c r="V15726">
        <v>0.617897629737854</v>
      </c>
    </row>
    <row r="15727" spans="1:22" x14ac:dyDescent="0.25">
      <c r="A15727" t="s">
        <v>95</v>
      </c>
      <c r="B15727" t="s">
        <v>131</v>
      </c>
      <c r="C15727" t="s">
        <v>101</v>
      </c>
      <c r="D15727" t="s">
        <v>72</v>
      </c>
      <c r="E15727" t="s">
        <v>89</v>
      </c>
      <c r="F15727" t="s">
        <v>50</v>
      </c>
      <c r="G15727">
        <v>73</v>
      </c>
      <c r="H15727">
        <v>12</v>
      </c>
      <c r="I15727">
        <f>IF(VLOOKUP(Data!$A15727,summermonths, 2, FALSE) = 1, VLOOKUP(Data!$H15727,rateblocks, 2, FALSE), VLOOKUP(Data!H15727, rateblocks,3, FALSE))</f>
        <v>1</v>
      </c>
      <c r="J15727">
        <v>1.5035672187805176</v>
      </c>
      <c r="K15727">
        <v>1.5852397680282593</v>
      </c>
      <c r="L15727">
        <v>66.063011169433594</v>
      </c>
      <c r="M15727">
        <v>8.1672549247741699E-2</v>
      </c>
      <c r="N15727">
        <v>0.39858496189117432</v>
      </c>
      <c r="O15727">
        <v>0.15886996686458588</v>
      </c>
      <c r="P15727">
        <v>-0.57394134998321533</v>
      </c>
      <c r="Q15727">
        <v>-0.42913463711738586</v>
      </c>
      <c r="R15727">
        <v>-0.12734560668468475</v>
      </c>
      <c r="S15727">
        <v>8.1672549247741699E-2</v>
      </c>
      <c r="T15727">
        <v>0.29069072008132935</v>
      </c>
      <c r="U15727">
        <v>0.59247970581054688</v>
      </c>
      <c r="V15727">
        <v>0.73728644847869873</v>
      </c>
    </row>
    <row r="15728" spans="1:22" x14ac:dyDescent="0.25">
      <c r="A15728" t="s">
        <v>100</v>
      </c>
      <c r="B15728" t="s">
        <v>131</v>
      </c>
      <c r="C15728" t="s">
        <v>101</v>
      </c>
      <c r="D15728" t="s">
        <v>77</v>
      </c>
      <c r="E15728" t="s">
        <v>89</v>
      </c>
      <c r="F15728" t="s">
        <v>50</v>
      </c>
      <c r="G15728">
        <v>73</v>
      </c>
      <c r="H15728">
        <v>10</v>
      </c>
      <c r="I15728">
        <f>IF(VLOOKUP(Data!$A15728,summermonths, 2, FALSE) = 1, VLOOKUP(Data!$H15728,rateblocks, 2, FALSE), VLOOKUP(Data!H15728, rateblocks,3, FALSE))</f>
        <v>2</v>
      </c>
      <c r="J15728">
        <v>1.6174331903457642</v>
      </c>
      <c r="K15728">
        <v>1.6760388612747192</v>
      </c>
      <c r="L15728">
        <v>75.996261596679688</v>
      </c>
      <c r="M15728">
        <v>5.8605622500181198E-2</v>
      </c>
      <c r="N15728">
        <v>0.46763932704925537</v>
      </c>
      <c r="O15728">
        <v>0.2186865359544754</v>
      </c>
      <c r="P15728">
        <v>-0.71059262752532959</v>
      </c>
      <c r="Q15728">
        <v>-0.54069828987121582</v>
      </c>
      <c r="R15728">
        <v>-0.186624675989151</v>
      </c>
      <c r="S15728">
        <v>5.8605622500181198E-2</v>
      </c>
      <c r="T15728">
        <v>0.30383592844009399</v>
      </c>
      <c r="U15728">
        <v>0.65790951251983643</v>
      </c>
      <c r="V15728">
        <v>0.8278038501739502</v>
      </c>
    </row>
    <row r="15729" spans="1:22" x14ac:dyDescent="0.25">
      <c r="A15729" t="s">
        <v>98</v>
      </c>
      <c r="B15729" t="s">
        <v>131</v>
      </c>
      <c r="C15729" t="s">
        <v>102</v>
      </c>
      <c r="D15729" t="s">
        <v>81</v>
      </c>
      <c r="E15729" t="s">
        <v>89</v>
      </c>
      <c r="F15729" t="s">
        <v>50</v>
      </c>
      <c r="G15729">
        <v>73</v>
      </c>
      <c r="H15729">
        <v>3</v>
      </c>
      <c r="I15729">
        <f>IF(VLOOKUP(Data!$A15729,summermonths, 2, FALSE) = 1, VLOOKUP(Data!$H15729,rateblocks, 2, FALSE), VLOOKUP(Data!H15729, rateblocks,3, FALSE))</f>
        <v>3</v>
      </c>
      <c r="J15729">
        <v>2.1431193351745605</v>
      </c>
      <c r="K15729">
        <v>2.5977396965026855</v>
      </c>
      <c r="L15729">
        <v>71.616439819335938</v>
      </c>
      <c r="M15729">
        <v>0.45462051033973694</v>
      </c>
      <c r="N15729">
        <v>0.73684293031692505</v>
      </c>
      <c r="O15729">
        <v>0.5429375171661377</v>
      </c>
      <c r="P15729">
        <v>-0.75737828016281128</v>
      </c>
      <c r="Q15729">
        <v>-0.48968169093132019</v>
      </c>
      <c r="R15729">
        <v>6.8219698965549469E-2</v>
      </c>
      <c r="S15729">
        <v>0.45462051033973694</v>
      </c>
      <c r="T15729">
        <v>0.84102129936218262</v>
      </c>
      <c r="U15729">
        <v>1.3989226818084717</v>
      </c>
      <c r="V15729">
        <v>1.6666193008422852</v>
      </c>
    </row>
    <row r="15730" spans="1:22" x14ac:dyDescent="0.25">
      <c r="A15730" t="s">
        <v>99</v>
      </c>
      <c r="B15730" t="s">
        <v>131</v>
      </c>
      <c r="C15730" t="s">
        <v>101</v>
      </c>
      <c r="D15730" t="s">
        <v>76</v>
      </c>
      <c r="E15730" t="s">
        <v>89</v>
      </c>
      <c r="F15730" t="s">
        <v>50</v>
      </c>
      <c r="G15730">
        <v>73</v>
      </c>
      <c r="H15730">
        <v>2</v>
      </c>
      <c r="I15730">
        <f>IF(VLOOKUP(Data!$A15730,summermonths, 2, FALSE) = 1, VLOOKUP(Data!$H15730,rateblocks, 2, FALSE), VLOOKUP(Data!H15730, rateblocks,3, FALSE))</f>
        <v>3</v>
      </c>
      <c r="J15730">
        <v>2.1442446708679199</v>
      </c>
      <c r="K15730">
        <v>2.4405517578125</v>
      </c>
      <c r="L15730">
        <v>68.927703857421875</v>
      </c>
      <c r="M15730">
        <v>0.29630711674690247</v>
      </c>
      <c r="N15730">
        <v>0.47783121466636658</v>
      </c>
      <c r="O15730">
        <v>0.22832266986370087</v>
      </c>
      <c r="P15730">
        <v>-0.48965528607368469</v>
      </c>
      <c r="Q15730">
        <v>-0.31605821847915649</v>
      </c>
      <c r="R15730">
        <v>4.5732181519269943E-2</v>
      </c>
      <c r="S15730">
        <v>0.29630711674690247</v>
      </c>
      <c r="T15730">
        <v>0.5468820333480835</v>
      </c>
      <c r="U15730">
        <v>0.90867245197296143</v>
      </c>
      <c r="V15730">
        <v>1.082269549369812</v>
      </c>
    </row>
    <row r="15731" spans="1:22" x14ac:dyDescent="0.25">
      <c r="A15731" t="s">
        <v>95</v>
      </c>
      <c r="B15731" t="s">
        <v>131</v>
      </c>
      <c r="C15731" t="s">
        <v>102</v>
      </c>
      <c r="D15731" t="s">
        <v>78</v>
      </c>
      <c r="E15731" t="s">
        <v>89</v>
      </c>
      <c r="F15731" t="s">
        <v>50</v>
      </c>
      <c r="G15731">
        <v>73</v>
      </c>
      <c r="H15731">
        <v>7</v>
      </c>
      <c r="I15731">
        <f>IF(VLOOKUP(Data!$A15731,summermonths, 2, FALSE) = 1, VLOOKUP(Data!$H15731,rateblocks, 2, FALSE), VLOOKUP(Data!H15731, rateblocks,3, FALSE))</f>
        <v>2</v>
      </c>
      <c r="J15731">
        <v>1.09746253490448</v>
      </c>
      <c r="K15731">
        <v>1.7347260713577271</v>
      </c>
      <c r="L15731">
        <v>60.945205688476563</v>
      </c>
      <c r="M15731">
        <v>0.63726347684860229</v>
      </c>
      <c r="N15731">
        <v>0.52450472116470337</v>
      </c>
      <c r="O15731">
        <v>0.27510520815849304</v>
      </c>
      <c r="P15731">
        <v>-0.22547002136707306</v>
      </c>
      <c r="Q15731">
        <v>-3.491637110710144E-2</v>
      </c>
      <c r="R15731">
        <v>0.36221292614936829</v>
      </c>
      <c r="S15731">
        <v>0.63726347684860229</v>
      </c>
      <c r="T15731">
        <v>0.91231399774551392</v>
      </c>
      <c r="U15731">
        <v>1.3094433546066284</v>
      </c>
      <c r="V15731">
        <v>1.4999970197677612</v>
      </c>
    </row>
    <row r="15732" spans="1:22" x14ac:dyDescent="0.25">
      <c r="A15732" t="s">
        <v>96</v>
      </c>
      <c r="B15732" t="s">
        <v>131</v>
      </c>
      <c r="C15732" t="s">
        <v>101</v>
      </c>
      <c r="D15732" t="s">
        <v>73</v>
      </c>
      <c r="E15732" t="s">
        <v>89</v>
      </c>
      <c r="F15732" t="s">
        <v>50</v>
      </c>
      <c r="G15732">
        <v>73</v>
      </c>
      <c r="H15732">
        <v>3</v>
      </c>
      <c r="I15732">
        <f>IF(VLOOKUP(Data!$A15732,summermonths, 2, FALSE) = 1, VLOOKUP(Data!$H15732,rateblocks, 2, FALSE), VLOOKUP(Data!H15732, rateblocks,3, FALSE))</f>
        <v>3</v>
      </c>
      <c r="J15732">
        <v>2.4605944156646729</v>
      </c>
      <c r="K15732">
        <v>2.496936559677124</v>
      </c>
      <c r="L15732">
        <v>63.148815155029297</v>
      </c>
      <c r="M15732">
        <v>3.6341995000839233E-2</v>
      </c>
      <c r="N15732">
        <v>0.43332371115684509</v>
      </c>
      <c r="O15732">
        <v>0.18776944279670715</v>
      </c>
      <c r="P15732">
        <v>-0.67641210556030273</v>
      </c>
      <c r="Q15732">
        <v>-0.51898467540740967</v>
      </c>
      <c r="R15732">
        <v>-0.19089318811893463</v>
      </c>
      <c r="S15732">
        <v>3.6341995000839233E-2</v>
      </c>
      <c r="T15732">
        <v>0.2635771632194519</v>
      </c>
      <c r="U15732">
        <v>0.59166866540908813</v>
      </c>
      <c r="V15732">
        <v>0.7490960955619812</v>
      </c>
    </row>
    <row r="15733" spans="1:22" x14ac:dyDescent="0.25">
      <c r="A15733" t="s">
        <v>125</v>
      </c>
      <c r="B15733" t="s">
        <v>131</v>
      </c>
      <c r="C15733" t="s">
        <v>102</v>
      </c>
      <c r="D15733" t="s">
        <v>116</v>
      </c>
      <c r="E15733" t="s">
        <v>89</v>
      </c>
      <c r="F15733" t="s">
        <v>50</v>
      </c>
      <c r="G15733">
        <v>73</v>
      </c>
      <c r="H15733">
        <v>20</v>
      </c>
      <c r="I15733">
        <f>IF(VLOOKUP(Data!$A15733,summermonths, 2, FALSE) = 1, VLOOKUP(Data!$H15733,rateblocks, 2, FALSE), VLOOKUP(Data!H15733, rateblocks,3, FALSE))</f>
        <v>1</v>
      </c>
      <c r="J15733">
        <v>2.3611669540405273</v>
      </c>
      <c r="K15733">
        <v>2.6572601795196533</v>
      </c>
      <c r="L15733">
        <v>71.452056884765625</v>
      </c>
      <c r="M15733">
        <v>0.29609337449073792</v>
      </c>
      <c r="N15733">
        <v>0.74304640293121338</v>
      </c>
      <c r="O15733">
        <v>0.55211794376373291</v>
      </c>
      <c r="P15733">
        <v>-0.9261091947555542</v>
      </c>
      <c r="Q15733">
        <v>-0.6561589241027832</v>
      </c>
      <c r="R15733">
        <v>-9.3560539186000824E-2</v>
      </c>
      <c r="S15733">
        <v>0.29609337449073792</v>
      </c>
      <c r="T15733">
        <v>0.68574726581573486</v>
      </c>
      <c r="U15733">
        <v>1.2483456134796143</v>
      </c>
      <c r="V15733">
        <v>1.5182960033416748</v>
      </c>
    </row>
    <row r="15734" spans="1:22" x14ac:dyDescent="0.25">
      <c r="A15734" t="s">
        <v>96</v>
      </c>
      <c r="B15734" t="s">
        <v>131</v>
      </c>
      <c r="C15734" t="s">
        <v>102</v>
      </c>
      <c r="D15734" t="s">
        <v>79</v>
      </c>
      <c r="E15734" t="s">
        <v>89</v>
      </c>
      <c r="F15734" t="s">
        <v>50</v>
      </c>
      <c r="G15734">
        <v>73</v>
      </c>
      <c r="H15734">
        <v>8</v>
      </c>
      <c r="I15734">
        <f>IF(VLOOKUP(Data!$A15734,summermonths, 2, FALSE) = 1, VLOOKUP(Data!$H15734,rateblocks, 2, FALSE), VLOOKUP(Data!H15734, rateblocks,3, FALSE))</f>
        <v>2</v>
      </c>
      <c r="J15734">
        <v>1.3866438865661621</v>
      </c>
      <c r="K15734">
        <v>1.4149315357208252</v>
      </c>
      <c r="L15734">
        <v>71.164382934570313</v>
      </c>
      <c r="M15734">
        <v>2.8287647292017937E-2</v>
      </c>
      <c r="N15734">
        <v>0.64152699708938599</v>
      </c>
      <c r="O15734">
        <v>0.4115568995475769</v>
      </c>
      <c r="P15734">
        <v>-1.0269303321838379</v>
      </c>
      <c r="Q15734">
        <v>-0.79386228322982788</v>
      </c>
      <c r="R15734">
        <v>-0.30812942981719971</v>
      </c>
      <c r="S15734">
        <v>2.8287647292017937E-2</v>
      </c>
      <c r="T15734">
        <v>0.36470472812652588</v>
      </c>
      <c r="U15734">
        <v>0.85043758153915405</v>
      </c>
      <c r="V15734">
        <v>1.0835056304931641</v>
      </c>
    </row>
    <row r="15735" spans="1:22" x14ac:dyDescent="0.25">
      <c r="A15735" t="s">
        <v>96</v>
      </c>
      <c r="B15735" t="s">
        <v>131</v>
      </c>
      <c r="C15735" t="s">
        <v>101</v>
      </c>
      <c r="D15735" t="s">
        <v>73</v>
      </c>
      <c r="E15735" t="s">
        <v>89</v>
      </c>
      <c r="F15735" t="s">
        <v>50</v>
      </c>
      <c r="G15735">
        <v>73</v>
      </c>
      <c r="H15735">
        <v>18</v>
      </c>
      <c r="I15735">
        <f>IF(VLOOKUP(Data!$A15735,summermonths, 2, FALSE) = 1, VLOOKUP(Data!$H15735,rateblocks, 2, FALSE), VLOOKUP(Data!H15735, rateblocks,3, FALSE))</f>
        <v>1</v>
      </c>
      <c r="J15735">
        <v>1.8058121204376221</v>
      </c>
      <c r="K15735">
        <v>1.8980790376663208</v>
      </c>
      <c r="L15735">
        <v>73.019927978515625</v>
      </c>
      <c r="M15735">
        <v>9.2267006635665894E-2</v>
      </c>
      <c r="N15735">
        <v>0.4515095055103302</v>
      </c>
      <c r="O15735">
        <v>0.20386083424091339</v>
      </c>
      <c r="P15735">
        <v>-0.65040004253387451</v>
      </c>
      <c r="Q15735">
        <v>-0.48636570572853088</v>
      </c>
      <c r="R15735">
        <v>-0.14450481534004211</v>
      </c>
      <c r="S15735">
        <v>9.2267006635665894E-2</v>
      </c>
      <c r="T15735">
        <v>0.3290388286113739</v>
      </c>
      <c r="U15735">
        <v>0.67089974880218506</v>
      </c>
      <c r="V15735">
        <v>0.8349340558052063</v>
      </c>
    </row>
    <row r="15736" spans="1:22" x14ac:dyDescent="0.25">
      <c r="A15736" t="s">
        <v>123</v>
      </c>
      <c r="B15736" t="s">
        <v>131</v>
      </c>
      <c r="C15736" t="s">
        <v>101</v>
      </c>
      <c r="D15736" t="s">
        <v>113</v>
      </c>
      <c r="E15736" t="s">
        <v>89</v>
      </c>
      <c r="F15736" t="s">
        <v>50</v>
      </c>
      <c r="G15736">
        <v>73</v>
      </c>
      <c r="H15736">
        <v>18</v>
      </c>
      <c r="I15736">
        <f>IF(VLOOKUP(Data!$A15736,summermonths, 2, FALSE) = 1, VLOOKUP(Data!$H15736,rateblocks, 2, FALSE), VLOOKUP(Data!H15736, rateblocks,3, FALSE))</f>
        <v>1</v>
      </c>
      <c r="J15736">
        <v>2.1688995361328125</v>
      </c>
      <c r="K15736">
        <v>2.3900938034057617</v>
      </c>
      <c r="L15736">
        <v>63.003604888916016</v>
      </c>
      <c r="M15736">
        <v>0.22119428217411041</v>
      </c>
      <c r="N15736">
        <v>0.36132353544235229</v>
      </c>
      <c r="O15736">
        <v>0.1305546909570694</v>
      </c>
      <c r="P15736">
        <v>-0.37313005328178406</v>
      </c>
      <c r="Q15736">
        <v>-0.24186046421527863</v>
      </c>
      <c r="R15736">
        <v>3.1716033816337585E-2</v>
      </c>
      <c r="S15736">
        <v>0.22119428217411041</v>
      </c>
      <c r="T15736">
        <v>0.41067251563072205</v>
      </c>
      <c r="U15736">
        <v>0.68424904346466064</v>
      </c>
      <c r="V15736">
        <v>0.81551861763000488</v>
      </c>
    </row>
    <row r="15737" spans="1:22" x14ac:dyDescent="0.25">
      <c r="A15737" t="s">
        <v>95</v>
      </c>
      <c r="B15737" t="s">
        <v>131</v>
      </c>
      <c r="C15737" t="s">
        <v>101</v>
      </c>
      <c r="D15737" t="s">
        <v>72</v>
      </c>
      <c r="E15737" t="s">
        <v>89</v>
      </c>
      <c r="F15737" t="s">
        <v>50</v>
      </c>
      <c r="G15737">
        <v>73</v>
      </c>
      <c r="H15737">
        <v>17</v>
      </c>
      <c r="I15737">
        <f>IF(VLOOKUP(Data!$A15737,summermonths, 2, FALSE) = 1, VLOOKUP(Data!$H15737,rateblocks, 2, FALSE), VLOOKUP(Data!H15737, rateblocks,3, FALSE))</f>
        <v>1</v>
      </c>
      <c r="J15737">
        <v>1.4930379390716553</v>
      </c>
      <c r="K15737">
        <v>1.6933116912841797</v>
      </c>
      <c r="L15737">
        <v>65.971229553222656</v>
      </c>
      <c r="M15737">
        <v>0.20027369260787964</v>
      </c>
      <c r="N15737">
        <v>0.37574303150177002</v>
      </c>
      <c r="O15737">
        <v>0.14118282496929169</v>
      </c>
      <c r="P15737">
        <v>-0.41776859760284424</v>
      </c>
      <c r="Q15737">
        <v>-0.28126037120819092</v>
      </c>
      <c r="R15737">
        <v>3.2338541932404041E-3</v>
      </c>
      <c r="S15737">
        <v>0.20027369260787964</v>
      </c>
      <c r="T15737">
        <v>0.39731353521347046</v>
      </c>
      <c r="U15737">
        <v>0.6818077564239502</v>
      </c>
      <c r="V15737">
        <v>0.81831598281860352</v>
      </c>
    </row>
    <row r="15738" spans="1:22" x14ac:dyDescent="0.25">
      <c r="A15738" t="s">
        <v>125</v>
      </c>
      <c r="B15738" t="s">
        <v>131</v>
      </c>
      <c r="C15738" t="s">
        <v>101</v>
      </c>
      <c r="D15738" t="s">
        <v>120</v>
      </c>
      <c r="E15738" t="s">
        <v>89</v>
      </c>
      <c r="F15738" t="s">
        <v>50</v>
      </c>
      <c r="G15738">
        <v>73</v>
      </c>
      <c r="H15738">
        <v>4</v>
      </c>
      <c r="I15738">
        <f>IF(VLOOKUP(Data!$A15738,summermonths, 2, FALSE) = 1, VLOOKUP(Data!$H15738,rateblocks, 2, FALSE), VLOOKUP(Data!H15738, rateblocks,3, FALSE))</f>
        <v>3</v>
      </c>
      <c r="J15738">
        <v>2.6218330860137939</v>
      </c>
      <c r="K15738">
        <v>2.4325778484344482</v>
      </c>
      <c r="L15738">
        <v>56.297634124755859</v>
      </c>
      <c r="M15738">
        <v>-0.18925531208515167</v>
      </c>
      <c r="N15738">
        <v>0.41677355766296387</v>
      </c>
      <c r="O15738">
        <v>0.17370019853115082</v>
      </c>
      <c r="P15738">
        <v>-0.87478679418563843</v>
      </c>
      <c r="Q15738">
        <v>-0.72337210178375244</v>
      </c>
      <c r="R15738">
        <v>-0.40781158208847046</v>
      </c>
      <c r="S15738">
        <v>-0.18925531208515167</v>
      </c>
      <c r="T15738">
        <v>2.9300956055521965E-2</v>
      </c>
      <c r="U15738">
        <v>0.34486150741577148</v>
      </c>
      <c r="V15738">
        <v>0.49627619981765747</v>
      </c>
    </row>
    <row r="15739" spans="1:22" x14ac:dyDescent="0.25">
      <c r="A15739" t="s">
        <v>96</v>
      </c>
      <c r="B15739" t="s">
        <v>131</v>
      </c>
      <c r="C15739" t="s">
        <v>101</v>
      </c>
      <c r="D15739" t="s">
        <v>73</v>
      </c>
      <c r="E15739" t="s">
        <v>89</v>
      </c>
      <c r="F15739" t="s">
        <v>50</v>
      </c>
      <c r="G15739">
        <v>73</v>
      </c>
      <c r="H15739">
        <v>20</v>
      </c>
      <c r="I15739">
        <f>IF(VLOOKUP(Data!$A15739,summermonths, 2, FALSE) = 1, VLOOKUP(Data!$H15739,rateblocks, 2, FALSE), VLOOKUP(Data!H15739, rateblocks,3, FALSE))</f>
        <v>2</v>
      </c>
      <c r="J15739">
        <v>1.9950366020202637</v>
      </c>
      <c r="K15739">
        <v>2.0934059619903564</v>
      </c>
      <c r="L15739">
        <v>68.289535522460938</v>
      </c>
      <c r="M15739">
        <v>9.8369382321834564E-2</v>
      </c>
      <c r="N15739">
        <v>0.37322485446929932</v>
      </c>
      <c r="O15739">
        <v>0.13929678499698639</v>
      </c>
      <c r="P15739">
        <v>-0.51553088426589966</v>
      </c>
      <c r="Q15739">
        <v>-0.37993749976158142</v>
      </c>
      <c r="R15739">
        <v>-9.7349919378757477E-2</v>
      </c>
      <c r="S15739">
        <v>9.8369382321834564E-2</v>
      </c>
      <c r="T15739">
        <v>0.2940886914730072</v>
      </c>
      <c r="U15739">
        <v>0.57667624950408936</v>
      </c>
      <c r="V15739">
        <v>0.71226966381072998</v>
      </c>
    </row>
    <row r="15740" spans="1:22" x14ac:dyDescent="0.25">
      <c r="A15740" t="s">
        <v>122</v>
      </c>
      <c r="B15740" t="s">
        <v>131</v>
      </c>
      <c r="C15740" t="s">
        <v>101</v>
      </c>
      <c r="D15740" t="s">
        <v>117</v>
      </c>
      <c r="E15740" t="s">
        <v>89</v>
      </c>
      <c r="F15740" t="s">
        <v>50</v>
      </c>
      <c r="G15740">
        <v>73</v>
      </c>
      <c r="H15740">
        <v>3</v>
      </c>
      <c r="I15740">
        <f>IF(VLOOKUP(Data!$A15740,summermonths, 2, FALSE) = 1, VLOOKUP(Data!$H15740,rateblocks, 2, FALSE), VLOOKUP(Data!H15740, rateblocks,3, FALSE))</f>
        <v>3</v>
      </c>
      <c r="J15740">
        <v>2.4093899726867676</v>
      </c>
      <c r="K15740">
        <v>2.3073081970214844</v>
      </c>
      <c r="L15740">
        <v>52.240409851074219</v>
      </c>
      <c r="M15740">
        <v>-0.10208172351121902</v>
      </c>
      <c r="N15740">
        <v>0.51976233720779419</v>
      </c>
      <c r="O15740">
        <v>0.27015289664268494</v>
      </c>
      <c r="P15740">
        <v>-0.95701467990875244</v>
      </c>
      <c r="Q15740">
        <v>-0.76818394660949707</v>
      </c>
      <c r="R15740">
        <v>-0.37464535236358643</v>
      </c>
      <c r="S15740">
        <v>-0.10208172351121902</v>
      </c>
      <c r="T15740">
        <v>0.17048190534114838</v>
      </c>
      <c r="U15740">
        <v>0.56402051448822021</v>
      </c>
      <c r="V15740">
        <v>0.75285124778747559</v>
      </c>
    </row>
    <row r="15741" spans="1:22" x14ac:dyDescent="0.25">
      <c r="A15741" t="s">
        <v>123</v>
      </c>
      <c r="B15741" t="s">
        <v>131</v>
      </c>
      <c r="C15741" t="s">
        <v>101</v>
      </c>
      <c r="D15741" t="s">
        <v>113</v>
      </c>
      <c r="E15741" t="s">
        <v>89</v>
      </c>
      <c r="F15741" t="s">
        <v>50</v>
      </c>
      <c r="G15741">
        <v>73</v>
      </c>
      <c r="H15741">
        <v>20</v>
      </c>
      <c r="I15741">
        <f>IF(VLOOKUP(Data!$A15741,summermonths, 2, FALSE) = 1, VLOOKUP(Data!$H15741,rateblocks, 2, FALSE), VLOOKUP(Data!H15741, rateblocks,3, FALSE))</f>
        <v>1</v>
      </c>
      <c r="J15741">
        <v>2.7919542789459229</v>
      </c>
      <c r="K15741">
        <v>2.7393331527709961</v>
      </c>
      <c r="L15741">
        <v>59.08074951171875</v>
      </c>
      <c r="M15741">
        <v>-5.2621189504861832E-2</v>
      </c>
      <c r="N15741">
        <v>0.37459629774093628</v>
      </c>
      <c r="O15741">
        <v>0.14032238721847534</v>
      </c>
      <c r="P15741">
        <v>-0.66877728700637817</v>
      </c>
      <c r="Q15741">
        <v>-0.53268563747406006</v>
      </c>
      <c r="R15741">
        <v>-0.24905967712402344</v>
      </c>
      <c r="S15741">
        <v>-5.2621189504861832E-2</v>
      </c>
      <c r="T15741">
        <v>0.14381730556488037</v>
      </c>
      <c r="U15741">
        <v>0.42744329571723938</v>
      </c>
      <c r="V15741">
        <v>0.56353491544723511</v>
      </c>
    </row>
    <row r="15742" spans="1:22" x14ac:dyDescent="0.25">
      <c r="A15742" t="s">
        <v>124</v>
      </c>
      <c r="B15742" t="s">
        <v>131</v>
      </c>
      <c r="C15742" t="s">
        <v>102</v>
      </c>
      <c r="D15742" t="s">
        <v>114</v>
      </c>
      <c r="E15742" t="s">
        <v>89</v>
      </c>
      <c r="F15742" t="s">
        <v>50</v>
      </c>
      <c r="G15742">
        <v>73</v>
      </c>
      <c r="H15742">
        <v>22</v>
      </c>
      <c r="I15742">
        <f>IF(VLOOKUP(Data!$A15742,summermonths, 2, FALSE) = 1, VLOOKUP(Data!$H15742,rateblocks, 2, FALSE), VLOOKUP(Data!H15742, rateblocks,3, FALSE))</f>
        <v>2</v>
      </c>
      <c r="J15742">
        <v>2.7134971618652344</v>
      </c>
      <c r="K15742">
        <v>2.7169864177703857</v>
      </c>
      <c r="L15742">
        <v>65.821914672851563</v>
      </c>
      <c r="M15742">
        <v>3.489143680781126E-3</v>
      </c>
      <c r="N15742">
        <v>0.64914751052856445</v>
      </c>
      <c r="O15742">
        <v>0.42139250040054321</v>
      </c>
      <c r="P15742">
        <v>-1.0642634630203247</v>
      </c>
      <c r="Q15742">
        <v>-0.82842683792114258</v>
      </c>
      <c r="R15742">
        <v>-0.33692413568496704</v>
      </c>
      <c r="S15742">
        <v>3.489143680781126E-3</v>
      </c>
      <c r="T15742">
        <v>0.34390243887901306</v>
      </c>
      <c r="U15742">
        <v>0.83540517091751099</v>
      </c>
      <c r="V15742">
        <v>1.0712417364120483</v>
      </c>
    </row>
    <row r="15743" spans="1:22" x14ac:dyDescent="0.25">
      <c r="A15743" t="s">
        <v>125</v>
      </c>
      <c r="B15743" t="s">
        <v>131</v>
      </c>
      <c r="C15743" t="s">
        <v>102</v>
      </c>
      <c r="D15743" t="s">
        <v>116</v>
      </c>
      <c r="E15743" t="s">
        <v>89</v>
      </c>
      <c r="F15743" t="s">
        <v>50</v>
      </c>
      <c r="G15743">
        <v>73</v>
      </c>
      <c r="H15743">
        <v>15</v>
      </c>
      <c r="I15743">
        <f>IF(VLOOKUP(Data!$A15743,summermonths, 2, FALSE) = 1, VLOOKUP(Data!$H15743,rateblocks, 2, FALSE), VLOOKUP(Data!H15743, rateblocks,3, FALSE))</f>
        <v>2</v>
      </c>
      <c r="J15743">
        <v>1.7987567186355591</v>
      </c>
      <c r="K15743">
        <v>1.7797260284423828</v>
      </c>
      <c r="L15743">
        <v>82.465751647949219</v>
      </c>
      <c r="M15743">
        <v>-1.9030710682272911E-2</v>
      </c>
      <c r="N15743">
        <v>0.63737374544143677</v>
      </c>
      <c r="O15743">
        <v>0.40624529123306274</v>
      </c>
      <c r="P15743">
        <v>-1.0674172639846802</v>
      </c>
      <c r="Q15743">
        <v>-0.8358580470085144</v>
      </c>
      <c r="R15743">
        <v>-0.35326981544494629</v>
      </c>
      <c r="S15743">
        <v>-1.9030710682272911E-2</v>
      </c>
      <c r="T15743">
        <v>0.31520840525627136</v>
      </c>
      <c r="U15743">
        <v>0.79779660701751709</v>
      </c>
      <c r="V15743">
        <v>1.0293557643890381</v>
      </c>
    </row>
    <row r="15744" spans="1:22" x14ac:dyDescent="0.25">
      <c r="A15744" t="s">
        <v>95</v>
      </c>
      <c r="B15744" t="s">
        <v>131</v>
      </c>
      <c r="C15744" t="s">
        <v>102</v>
      </c>
      <c r="D15744" t="s">
        <v>78</v>
      </c>
      <c r="E15744" t="s">
        <v>89</v>
      </c>
      <c r="F15744" t="s">
        <v>50</v>
      </c>
      <c r="G15744">
        <v>73</v>
      </c>
      <c r="H15744">
        <v>22</v>
      </c>
      <c r="I15744">
        <f>IF(VLOOKUP(Data!$A15744,summermonths, 2, FALSE) = 1, VLOOKUP(Data!$H15744,rateblocks, 2, FALSE), VLOOKUP(Data!H15744, rateblocks,3, FALSE))</f>
        <v>2</v>
      </c>
      <c r="J15744">
        <v>2.8558580875396729</v>
      </c>
      <c r="K15744">
        <v>2.7327396869659424</v>
      </c>
      <c r="L15744">
        <v>66.876708984375</v>
      </c>
      <c r="M15744">
        <v>-0.12311847507953644</v>
      </c>
      <c r="N15744">
        <v>0.80391561985015869</v>
      </c>
      <c r="O15744">
        <v>0.64628034830093384</v>
      </c>
      <c r="P15744">
        <v>-1.4454419612884521</v>
      </c>
      <c r="Q15744">
        <v>-1.1533777713775635</v>
      </c>
      <c r="R15744">
        <v>-0.54469221830368042</v>
      </c>
      <c r="S15744">
        <v>-0.12311847507953644</v>
      </c>
      <c r="T15744">
        <v>0.29845529794692993</v>
      </c>
      <c r="U15744">
        <v>0.90714085102081299</v>
      </c>
      <c r="V15744">
        <v>1.1992050409317017</v>
      </c>
    </row>
    <row r="15745" spans="1:22" x14ac:dyDescent="0.25">
      <c r="A15745" t="s">
        <v>98</v>
      </c>
      <c r="B15745" t="s">
        <v>131</v>
      </c>
      <c r="C15745" t="s">
        <v>102</v>
      </c>
      <c r="D15745" t="s">
        <v>81</v>
      </c>
      <c r="E15745" t="s">
        <v>89</v>
      </c>
      <c r="F15745" t="s">
        <v>50</v>
      </c>
      <c r="G15745">
        <v>73</v>
      </c>
      <c r="H15745">
        <v>6</v>
      </c>
      <c r="I15745">
        <f>IF(VLOOKUP(Data!$A15745,summermonths, 2, FALSE) = 1, VLOOKUP(Data!$H15745,rateblocks, 2, FALSE), VLOOKUP(Data!H15745, rateblocks,3, FALSE))</f>
        <v>3</v>
      </c>
      <c r="J15745">
        <v>2.2609024047851562</v>
      </c>
      <c r="K15745">
        <v>2.3537671566009521</v>
      </c>
      <c r="L15745">
        <v>70.397262573242188</v>
      </c>
      <c r="M15745">
        <v>9.2864766716957092E-2</v>
      </c>
      <c r="N15745">
        <v>0.68845784664154053</v>
      </c>
      <c r="O15745">
        <v>0.47397419810295105</v>
      </c>
      <c r="P15745">
        <v>-1.0395475625991821</v>
      </c>
      <c r="Q15745">
        <v>-0.78942948579788208</v>
      </c>
      <c r="R15745">
        <v>-0.26816287636756897</v>
      </c>
      <c r="S15745">
        <v>9.2864766716957092E-2</v>
      </c>
      <c r="T15745">
        <v>0.45389240980148315</v>
      </c>
      <c r="U15745">
        <v>0.97515898942947388</v>
      </c>
      <c r="V15745">
        <v>1.2252771854400635</v>
      </c>
    </row>
    <row r="15746" spans="1:22" x14ac:dyDescent="0.25">
      <c r="A15746" t="s">
        <v>122</v>
      </c>
      <c r="B15746" t="s">
        <v>131</v>
      </c>
      <c r="C15746" t="s">
        <v>102</v>
      </c>
      <c r="D15746" t="s">
        <v>115</v>
      </c>
      <c r="E15746" t="s">
        <v>89</v>
      </c>
      <c r="F15746" t="s">
        <v>50</v>
      </c>
      <c r="G15746">
        <v>73</v>
      </c>
      <c r="H15746">
        <v>21</v>
      </c>
      <c r="I15746">
        <f>IF(VLOOKUP(Data!$A15746,summermonths, 2, FALSE) = 1, VLOOKUP(Data!$H15746,rateblocks, 2, FALSE), VLOOKUP(Data!H15746, rateblocks,3, FALSE))</f>
        <v>2</v>
      </c>
      <c r="J15746">
        <v>3.4521257877349854</v>
      </c>
      <c r="K15746">
        <v>2.5299315452575684</v>
      </c>
      <c r="L15746">
        <v>46.369861602783203</v>
      </c>
      <c r="M15746">
        <v>-0.92219424247741699</v>
      </c>
      <c r="N15746">
        <v>0.85654765367507935</v>
      </c>
      <c r="O15746">
        <v>0.73367387056350708</v>
      </c>
      <c r="P15746">
        <v>-2.3310897350311279</v>
      </c>
      <c r="Q15746">
        <v>-2.0199041366577148</v>
      </c>
      <c r="R15746">
        <v>-1.3713682889938354</v>
      </c>
      <c r="S15746">
        <v>-0.92219424247741699</v>
      </c>
      <c r="T15746">
        <v>-0.47302022576332092</v>
      </c>
      <c r="U15746">
        <v>0.17551574110984802</v>
      </c>
      <c r="V15746">
        <v>0.48670127987861633</v>
      </c>
    </row>
    <row r="15747" spans="1:22" x14ac:dyDescent="0.25">
      <c r="A15747" t="s">
        <v>96</v>
      </c>
      <c r="B15747" t="s">
        <v>131</v>
      </c>
      <c r="C15747" t="s">
        <v>102</v>
      </c>
      <c r="D15747" t="s">
        <v>79</v>
      </c>
      <c r="E15747" t="s">
        <v>89</v>
      </c>
      <c r="F15747" t="s">
        <v>50</v>
      </c>
      <c r="G15747">
        <v>73</v>
      </c>
      <c r="H15747">
        <v>7</v>
      </c>
      <c r="I15747">
        <f>IF(VLOOKUP(Data!$A15747,summermonths, 2, FALSE) = 1, VLOOKUP(Data!$H15747,rateblocks, 2, FALSE), VLOOKUP(Data!H15747, rateblocks,3, FALSE))</f>
        <v>2</v>
      </c>
      <c r="J15747">
        <v>1.5186575651168823</v>
      </c>
      <c r="K15747">
        <v>1.7221918106079102</v>
      </c>
      <c r="L15747">
        <v>66.739723205566406</v>
      </c>
      <c r="M15747">
        <v>0.20353424549102783</v>
      </c>
      <c r="N15747">
        <v>0.62271028757095337</v>
      </c>
      <c r="O15747">
        <v>0.38776808977127075</v>
      </c>
      <c r="P15747">
        <v>-0.82073301076889038</v>
      </c>
      <c r="Q15747">
        <v>-0.5945010781288147</v>
      </c>
      <c r="R15747">
        <v>-0.12301535159349442</v>
      </c>
      <c r="S15747">
        <v>0.20353424549102783</v>
      </c>
      <c r="T15747">
        <v>0.53008383512496948</v>
      </c>
      <c r="U15747">
        <v>1.0015696287155151</v>
      </c>
      <c r="V15747">
        <v>1.2278015613555908</v>
      </c>
    </row>
    <row r="15748" spans="1:22" x14ac:dyDescent="0.25">
      <c r="A15748" t="s">
        <v>96</v>
      </c>
      <c r="B15748" t="s">
        <v>131</v>
      </c>
      <c r="C15748" t="s">
        <v>102</v>
      </c>
      <c r="D15748" t="s">
        <v>79</v>
      </c>
      <c r="E15748" t="s">
        <v>89</v>
      </c>
      <c r="F15748" t="s">
        <v>50</v>
      </c>
      <c r="G15748">
        <v>73</v>
      </c>
      <c r="H15748">
        <v>10</v>
      </c>
      <c r="I15748">
        <f>IF(VLOOKUP(Data!$A15748,summermonths, 2, FALSE) = 1, VLOOKUP(Data!$H15748,rateblocks, 2, FALSE), VLOOKUP(Data!H15748, rateblocks,3, FALSE))</f>
        <v>2</v>
      </c>
      <c r="J15748">
        <v>1.1087123155593872</v>
      </c>
      <c r="K15748">
        <v>1.7397260665893555</v>
      </c>
      <c r="L15748">
        <v>79.150688171386719</v>
      </c>
      <c r="M15748">
        <v>0.63101375102996826</v>
      </c>
      <c r="N15748">
        <v>0.93484741449356079</v>
      </c>
      <c r="O15748">
        <v>0.87393969297409058</v>
      </c>
      <c r="P15748">
        <v>-0.90667343139648438</v>
      </c>
      <c r="Q15748">
        <v>-0.56704139709472656</v>
      </c>
      <c r="R15748">
        <v>0.1407792866230011</v>
      </c>
      <c r="S15748">
        <v>0.63101375102996826</v>
      </c>
      <c r="T15748">
        <v>1.1212482452392578</v>
      </c>
      <c r="U15748">
        <v>1.8290688991546631</v>
      </c>
      <c r="V15748">
        <v>2.1687009334564209</v>
      </c>
    </row>
    <row r="15749" spans="1:22" x14ac:dyDescent="0.25">
      <c r="A15749" t="s">
        <v>123</v>
      </c>
      <c r="B15749" t="s">
        <v>131</v>
      </c>
      <c r="C15749" t="s">
        <v>102</v>
      </c>
      <c r="D15749" t="s">
        <v>118</v>
      </c>
      <c r="E15749" t="s">
        <v>89</v>
      </c>
      <c r="F15749" t="s">
        <v>50</v>
      </c>
      <c r="G15749">
        <v>73</v>
      </c>
      <c r="H15749">
        <v>3</v>
      </c>
      <c r="I15749">
        <f>IF(VLOOKUP(Data!$A15749,summermonths, 2, FALSE) = 1, VLOOKUP(Data!$H15749,rateblocks, 2, FALSE), VLOOKUP(Data!H15749, rateblocks,3, FALSE))</f>
        <v>3</v>
      </c>
      <c r="J15749">
        <v>1.8142682313919067</v>
      </c>
      <c r="K15749">
        <v>2.354109525680542</v>
      </c>
      <c r="L15749">
        <v>57.191780090332031</v>
      </c>
      <c r="M15749">
        <v>0.53984135389328003</v>
      </c>
      <c r="N15749">
        <v>0.55641740560531616</v>
      </c>
      <c r="O15749">
        <v>0.30960032343864441</v>
      </c>
      <c r="P15749">
        <v>-0.37538382411003113</v>
      </c>
      <c r="Q15749">
        <v>-0.17323623597621918</v>
      </c>
      <c r="R15749">
        <v>0.24805578589439392</v>
      </c>
      <c r="S15749">
        <v>0.53984135389328003</v>
      </c>
      <c r="T15749">
        <v>0.83162695169448853</v>
      </c>
      <c r="U15749">
        <v>1.2529189586639404</v>
      </c>
      <c r="V15749">
        <v>1.4550665616989136</v>
      </c>
    </row>
    <row r="15750" spans="1:22" x14ac:dyDescent="0.25">
      <c r="A15750" t="s">
        <v>96</v>
      </c>
      <c r="B15750" t="s">
        <v>131</v>
      </c>
      <c r="C15750" t="s">
        <v>101</v>
      </c>
      <c r="D15750" t="s">
        <v>73</v>
      </c>
      <c r="E15750" t="s">
        <v>89</v>
      </c>
      <c r="F15750" t="s">
        <v>50</v>
      </c>
      <c r="G15750">
        <v>73</v>
      </c>
      <c r="H15750">
        <v>15</v>
      </c>
      <c r="I15750">
        <f>IF(VLOOKUP(Data!$A15750,summermonths, 2, FALSE) = 1, VLOOKUP(Data!$H15750,rateblocks, 2, FALSE), VLOOKUP(Data!H15750, rateblocks,3, FALSE))</f>
        <v>1</v>
      </c>
      <c r="J15750">
        <v>1.9867386817932129</v>
      </c>
      <c r="K15750">
        <v>1.7854303121566772</v>
      </c>
      <c r="L15750">
        <v>75.803237915039063</v>
      </c>
      <c r="M15750">
        <v>-0.201308473944664</v>
      </c>
      <c r="N15750">
        <v>0.53452026844024658</v>
      </c>
      <c r="O15750">
        <v>0.28571191430091858</v>
      </c>
      <c r="P15750">
        <v>-1.0805160999298096</v>
      </c>
      <c r="Q15750">
        <v>-0.88632375001907349</v>
      </c>
      <c r="R15750">
        <v>-0.48161116242408752</v>
      </c>
      <c r="S15750">
        <v>-0.201308473944664</v>
      </c>
      <c r="T15750">
        <v>7.8994229435920715E-2</v>
      </c>
      <c r="U15750">
        <v>0.48370680212974548</v>
      </c>
      <c r="V15750">
        <v>0.67789912223815918</v>
      </c>
    </row>
    <row r="15751" spans="1:22" x14ac:dyDescent="0.25">
      <c r="A15751" t="s">
        <v>96</v>
      </c>
      <c r="B15751" t="s">
        <v>131</v>
      </c>
      <c r="C15751" t="s">
        <v>101</v>
      </c>
      <c r="D15751" t="s">
        <v>73</v>
      </c>
      <c r="E15751" t="s">
        <v>89</v>
      </c>
      <c r="F15751" t="s">
        <v>50</v>
      </c>
      <c r="G15751">
        <v>73</v>
      </c>
      <c r="H15751">
        <v>19</v>
      </c>
      <c r="I15751">
        <f>IF(VLOOKUP(Data!$A15751,summermonths, 2, FALSE) = 1, VLOOKUP(Data!$H15751,rateblocks, 2, FALSE), VLOOKUP(Data!H15751, rateblocks,3, FALSE))</f>
        <v>2</v>
      </c>
      <c r="J15751">
        <v>1.7881360054016113</v>
      </c>
      <c r="K15751">
        <v>1.8618336915969849</v>
      </c>
      <c r="L15751">
        <v>71.112701416015625</v>
      </c>
      <c r="M15751">
        <v>7.3697790503501892E-2</v>
      </c>
      <c r="N15751">
        <v>0.42956537008285522</v>
      </c>
      <c r="O15751">
        <v>0.18452641367912292</v>
      </c>
      <c r="P15751">
        <v>-0.63287436962127686</v>
      </c>
      <c r="Q15751">
        <v>-0.47681239247322083</v>
      </c>
      <c r="R15751">
        <v>-0.15156650543212891</v>
      </c>
      <c r="S15751">
        <v>7.3697790503501892E-2</v>
      </c>
      <c r="T15751">
        <v>0.29896208643913269</v>
      </c>
      <c r="U15751">
        <v>0.62420797348022461</v>
      </c>
      <c r="V15751">
        <v>0.78026992082595825</v>
      </c>
    </row>
    <row r="15752" spans="1:22" x14ac:dyDescent="0.25">
      <c r="A15752" t="s">
        <v>124</v>
      </c>
      <c r="B15752" t="s">
        <v>131</v>
      </c>
      <c r="C15752" t="s">
        <v>101</v>
      </c>
      <c r="D15752" t="s">
        <v>119</v>
      </c>
      <c r="E15752" t="s">
        <v>89</v>
      </c>
      <c r="F15752" t="s">
        <v>50</v>
      </c>
      <c r="G15752">
        <v>73</v>
      </c>
      <c r="H15752">
        <v>14</v>
      </c>
      <c r="I15752">
        <f>IF(VLOOKUP(Data!$A15752,summermonths, 2, FALSE) = 1, VLOOKUP(Data!$H15752,rateblocks, 2, FALSE), VLOOKUP(Data!H15752, rateblocks,3, FALSE))</f>
        <v>2</v>
      </c>
      <c r="J15752">
        <v>1.7731984853744507</v>
      </c>
      <c r="K15752">
        <v>1.6919536590576172</v>
      </c>
      <c r="L15752">
        <v>74.215919494628906</v>
      </c>
      <c r="M15752">
        <v>-8.1244751811027527E-2</v>
      </c>
      <c r="N15752">
        <v>0.49334129691123962</v>
      </c>
      <c r="O15752">
        <v>0.24338562786579132</v>
      </c>
      <c r="P15752">
        <v>-0.89271897077560425</v>
      </c>
      <c r="Q15752">
        <v>-0.71348708868026733</v>
      </c>
      <c r="R15752">
        <v>-0.33995318412780762</v>
      </c>
      <c r="S15752">
        <v>-8.1244751811027527E-2</v>
      </c>
      <c r="T15752">
        <v>0.17746368050575256</v>
      </c>
      <c r="U15752">
        <v>0.55099755525588989</v>
      </c>
      <c r="V15752">
        <v>0.73022949695587158</v>
      </c>
    </row>
    <row r="15753" spans="1:22" x14ac:dyDescent="0.25">
      <c r="A15753" t="s">
        <v>98</v>
      </c>
      <c r="B15753" t="s">
        <v>131</v>
      </c>
      <c r="C15753" t="s">
        <v>101</v>
      </c>
      <c r="D15753" t="s">
        <v>75</v>
      </c>
      <c r="E15753" t="s">
        <v>89</v>
      </c>
      <c r="F15753" t="s">
        <v>50</v>
      </c>
      <c r="G15753">
        <v>73</v>
      </c>
      <c r="H15753">
        <v>16</v>
      </c>
      <c r="I15753">
        <f>IF(VLOOKUP(Data!$A15753,summermonths, 2, FALSE) = 1, VLOOKUP(Data!$H15753,rateblocks, 2, FALSE), VLOOKUP(Data!H15753, rateblocks,3, FALSE))</f>
        <v>1</v>
      </c>
      <c r="J15753">
        <v>2.1750247478485107</v>
      </c>
      <c r="K15753">
        <v>1.9441232681274414</v>
      </c>
      <c r="L15753">
        <v>81.489723205566406</v>
      </c>
      <c r="M15753">
        <v>-0.23090147972106934</v>
      </c>
      <c r="N15753">
        <v>0.61866998672485352</v>
      </c>
      <c r="O15753">
        <v>0.38275253772735596</v>
      </c>
      <c r="P15753">
        <v>-1.2485229969024658</v>
      </c>
      <c r="Q15753">
        <v>-1.0237590074539185</v>
      </c>
      <c r="R15753">
        <v>-0.55533236265182495</v>
      </c>
      <c r="S15753">
        <v>-0.23090147972106934</v>
      </c>
      <c r="T15753">
        <v>9.3529380857944489E-2</v>
      </c>
      <c r="U15753">
        <v>0.56195598840713501</v>
      </c>
      <c r="V15753">
        <v>0.78672009706497192</v>
      </c>
    </row>
    <row r="15754" spans="1:22" x14ac:dyDescent="0.25">
      <c r="A15754" t="s">
        <v>97</v>
      </c>
      <c r="B15754" t="s">
        <v>131</v>
      </c>
      <c r="C15754" t="s">
        <v>101</v>
      </c>
      <c r="D15754" t="s">
        <v>74</v>
      </c>
      <c r="E15754" t="s">
        <v>89</v>
      </c>
      <c r="F15754" t="s">
        <v>50</v>
      </c>
      <c r="G15754">
        <v>73</v>
      </c>
      <c r="H15754">
        <v>19</v>
      </c>
      <c r="I15754">
        <f>IF(VLOOKUP(Data!$A15754,summermonths, 2, FALSE) = 1, VLOOKUP(Data!$H15754,rateblocks, 2, FALSE), VLOOKUP(Data!H15754, rateblocks,3, FALSE))</f>
        <v>2</v>
      </c>
      <c r="J15754">
        <v>1.9590182304382324</v>
      </c>
      <c r="K15754">
        <v>1.8675491809844971</v>
      </c>
      <c r="L15754">
        <v>72.697441101074219</v>
      </c>
      <c r="M15754">
        <v>-9.1469034552574158E-2</v>
      </c>
      <c r="N15754">
        <v>0.4655604362487793</v>
      </c>
      <c r="O15754">
        <v>0.21674652397632599</v>
      </c>
      <c r="P15754">
        <v>-0.85724782943725586</v>
      </c>
      <c r="Q15754">
        <v>-0.68810874223709106</v>
      </c>
      <c r="R15754">
        <v>-0.33560916781425476</v>
      </c>
      <c r="S15754">
        <v>-9.1469034552574158E-2</v>
      </c>
      <c r="T15754">
        <v>0.15267109870910645</v>
      </c>
      <c r="U15754">
        <v>0.50517064332962036</v>
      </c>
      <c r="V15754">
        <v>0.67430973052978516</v>
      </c>
    </row>
    <row r="15755" spans="1:22" x14ac:dyDescent="0.25">
      <c r="A15755" t="s">
        <v>95</v>
      </c>
      <c r="B15755" t="s">
        <v>131</v>
      </c>
      <c r="C15755" t="s">
        <v>101</v>
      </c>
      <c r="D15755" t="s">
        <v>72</v>
      </c>
      <c r="E15755" t="s">
        <v>89</v>
      </c>
      <c r="F15755" t="s">
        <v>50</v>
      </c>
      <c r="G15755">
        <v>73</v>
      </c>
      <c r="H15755">
        <v>10</v>
      </c>
      <c r="I15755">
        <f>IF(VLOOKUP(Data!$A15755,summermonths, 2, FALSE) = 1, VLOOKUP(Data!$H15755,rateblocks, 2, FALSE), VLOOKUP(Data!H15755, rateblocks,3, FALSE))</f>
        <v>2</v>
      </c>
      <c r="J15755">
        <v>1.1707717180252075</v>
      </c>
      <c r="K15755">
        <v>1.5480718612670898</v>
      </c>
      <c r="L15755">
        <v>62.727397918701172</v>
      </c>
      <c r="M15755">
        <v>0.37730014324188232</v>
      </c>
      <c r="N15755">
        <v>0.41489642858505249</v>
      </c>
      <c r="O15755">
        <v>0.17213904857635498</v>
      </c>
      <c r="P15755">
        <v>-0.30514374375343323</v>
      </c>
      <c r="Q15755">
        <v>-0.15441101789474487</v>
      </c>
      <c r="R15755">
        <v>0.15972824394702911</v>
      </c>
      <c r="S15755">
        <v>0.37730014324188232</v>
      </c>
      <c r="T15755">
        <v>0.59487205743789673</v>
      </c>
      <c r="U15755">
        <v>0.90901130437850952</v>
      </c>
      <c r="V15755">
        <v>1.0597440004348755</v>
      </c>
    </row>
    <row r="15756" spans="1:22" x14ac:dyDescent="0.25">
      <c r="A15756" t="s">
        <v>123</v>
      </c>
      <c r="B15756" t="s">
        <v>131</v>
      </c>
      <c r="C15756" t="s">
        <v>101</v>
      </c>
      <c r="D15756" t="s">
        <v>113</v>
      </c>
      <c r="E15756" t="s">
        <v>89</v>
      </c>
      <c r="F15756" t="s">
        <v>50</v>
      </c>
      <c r="G15756">
        <v>73</v>
      </c>
      <c r="H15756">
        <v>13</v>
      </c>
      <c r="I15756">
        <f>IF(VLOOKUP(Data!$A15756,summermonths, 2, FALSE) = 1, VLOOKUP(Data!$H15756,rateblocks, 2, FALSE), VLOOKUP(Data!H15756, rateblocks,3, FALSE))</f>
        <v>2</v>
      </c>
      <c r="J15756">
        <v>1.6262396574020386</v>
      </c>
      <c r="K15756">
        <v>1.6518276929855347</v>
      </c>
      <c r="L15756">
        <v>71.705841064453125</v>
      </c>
      <c r="M15756">
        <v>2.558797225356102E-2</v>
      </c>
      <c r="N15756">
        <v>0.48265430331230164</v>
      </c>
      <c r="O15756">
        <v>0.23295517265796661</v>
      </c>
      <c r="P15756">
        <v>-0.76830768585205078</v>
      </c>
      <c r="Q15756">
        <v>-0.59295839071273804</v>
      </c>
      <c r="R15756">
        <v>-0.22751618921756744</v>
      </c>
      <c r="S15756">
        <v>2.558797225356102E-2</v>
      </c>
      <c r="T15756">
        <v>0.27869212627410889</v>
      </c>
      <c r="U15756">
        <v>0.64413434267044067</v>
      </c>
      <c r="V15756">
        <v>0.81948363780975342</v>
      </c>
    </row>
    <row r="15757" spans="1:22" x14ac:dyDescent="0.25">
      <c r="A15757" t="s">
        <v>98</v>
      </c>
      <c r="B15757" t="s">
        <v>131</v>
      </c>
      <c r="C15757" t="s">
        <v>101</v>
      </c>
      <c r="D15757" t="s">
        <v>75</v>
      </c>
      <c r="E15757" t="s">
        <v>89</v>
      </c>
      <c r="F15757" t="s">
        <v>50</v>
      </c>
      <c r="G15757">
        <v>73</v>
      </c>
      <c r="H15757">
        <v>22</v>
      </c>
      <c r="I15757">
        <f>IF(VLOOKUP(Data!$A15757,summermonths, 2, FALSE) = 1, VLOOKUP(Data!$H15757,rateblocks, 2, FALSE), VLOOKUP(Data!H15757, rateblocks,3, FALSE))</f>
        <v>2</v>
      </c>
      <c r="J15757">
        <v>2.7358214855194092</v>
      </c>
      <c r="K15757">
        <v>2.6887431144714355</v>
      </c>
      <c r="L15757">
        <v>70.713699340820313</v>
      </c>
      <c r="M15757">
        <v>-4.7078218311071396E-2</v>
      </c>
      <c r="N15757">
        <v>0.45468100905418396</v>
      </c>
      <c r="O15757">
        <v>0.20673482120037079</v>
      </c>
      <c r="P15757">
        <v>-0.79496192932128906</v>
      </c>
      <c r="Q15757">
        <v>-0.62977540493011475</v>
      </c>
      <c r="R15757">
        <v>-0.28551316261291504</v>
      </c>
      <c r="S15757">
        <v>-4.7078218311071396E-2</v>
      </c>
      <c r="T15757">
        <v>0.19135673344135284</v>
      </c>
      <c r="U15757">
        <v>0.53561896085739136</v>
      </c>
      <c r="V15757">
        <v>0.70080548524856567</v>
      </c>
    </row>
    <row r="15758" spans="1:22" x14ac:dyDescent="0.25">
      <c r="A15758" t="s">
        <v>97</v>
      </c>
      <c r="B15758" t="s">
        <v>131</v>
      </c>
      <c r="C15758" t="s">
        <v>101</v>
      </c>
      <c r="D15758" t="s">
        <v>74</v>
      </c>
      <c r="E15758" t="s">
        <v>89</v>
      </c>
      <c r="F15758" t="s">
        <v>50</v>
      </c>
      <c r="G15758">
        <v>73</v>
      </c>
      <c r="H15758">
        <v>4</v>
      </c>
      <c r="I15758">
        <f>IF(VLOOKUP(Data!$A15758,summermonths, 2, FALSE) = 1, VLOOKUP(Data!$H15758,rateblocks, 2, FALSE), VLOOKUP(Data!H15758, rateblocks,3, FALSE))</f>
        <v>3</v>
      </c>
      <c r="J15758">
        <v>2.1826860904693604</v>
      </c>
      <c r="K15758">
        <v>2.4195802211761475</v>
      </c>
      <c r="L15758">
        <v>66.829658508300781</v>
      </c>
      <c r="M15758">
        <v>0.23689393699169159</v>
      </c>
      <c r="N15758">
        <v>0.46373161673545837</v>
      </c>
      <c r="O15758">
        <v>0.21504701673984528</v>
      </c>
      <c r="P15758">
        <v>-0.52587670087814331</v>
      </c>
      <c r="Q15758">
        <v>-0.35740205645561218</v>
      </c>
      <c r="R15758">
        <v>-6.2871607951819897E-3</v>
      </c>
      <c r="S15758">
        <v>0.23689393699169159</v>
      </c>
      <c r="T15758">
        <v>0.48007503151893616</v>
      </c>
      <c r="U15758">
        <v>0.83118993043899536</v>
      </c>
      <c r="V15758">
        <v>0.9996645450592041</v>
      </c>
    </row>
    <row r="15759" spans="1:22" x14ac:dyDescent="0.25">
      <c r="A15759" t="s">
        <v>95</v>
      </c>
      <c r="B15759" t="s">
        <v>131</v>
      </c>
      <c r="C15759" t="s">
        <v>102</v>
      </c>
      <c r="D15759" t="s">
        <v>78</v>
      </c>
      <c r="E15759" t="s">
        <v>89</v>
      </c>
      <c r="F15759" t="s">
        <v>50</v>
      </c>
      <c r="G15759">
        <v>73</v>
      </c>
      <c r="H15759">
        <v>23</v>
      </c>
      <c r="I15759">
        <f>IF(VLOOKUP(Data!$A15759,summermonths, 2, FALSE) = 1, VLOOKUP(Data!$H15759,rateblocks, 2, FALSE), VLOOKUP(Data!H15759, rateblocks,3, FALSE))</f>
        <v>3</v>
      </c>
      <c r="J15759">
        <v>2.9823663234710693</v>
      </c>
      <c r="K15759">
        <v>2.5388355255126953</v>
      </c>
      <c r="L15759">
        <v>64.602737426757813</v>
      </c>
      <c r="M15759">
        <v>-0.44353079795837402</v>
      </c>
      <c r="N15759">
        <v>0.81881016492843628</v>
      </c>
      <c r="O15759">
        <v>0.67045009136199951</v>
      </c>
      <c r="P15759">
        <v>-1.7903536558151245</v>
      </c>
      <c r="Q15759">
        <v>-1.4928781986236572</v>
      </c>
      <c r="R15759">
        <v>-0.87291526794433594</v>
      </c>
      <c r="S15759">
        <v>-0.44353079795837402</v>
      </c>
      <c r="T15759">
        <v>-1.4146327972412109E-2</v>
      </c>
      <c r="U15759">
        <v>0.60581666231155396</v>
      </c>
      <c r="V15759">
        <v>0.90329205989837646</v>
      </c>
    </row>
    <row r="15760" spans="1:22" x14ac:dyDescent="0.25">
      <c r="A15760" t="s">
        <v>98</v>
      </c>
      <c r="B15760" t="s">
        <v>131</v>
      </c>
      <c r="C15760" t="s">
        <v>101</v>
      </c>
      <c r="D15760" t="s">
        <v>75</v>
      </c>
      <c r="E15760" t="s">
        <v>89</v>
      </c>
      <c r="F15760" t="s">
        <v>50</v>
      </c>
      <c r="G15760">
        <v>73</v>
      </c>
      <c r="H15760">
        <v>19</v>
      </c>
      <c r="I15760">
        <f>IF(VLOOKUP(Data!$A15760,summermonths, 2, FALSE) = 1, VLOOKUP(Data!$H15760,rateblocks, 2, FALSE), VLOOKUP(Data!H15760, rateblocks,3, FALSE))</f>
        <v>2</v>
      </c>
      <c r="J15760">
        <v>2.0723998546600342</v>
      </c>
      <c r="K15760">
        <v>1.8351951837539673</v>
      </c>
      <c r="L15760">
        <v>75.931503295898438</v>
      </c>
      <c r="M15760">
        <v>-0.23720459640026093</v>
      </c>
      <c r="N15760">
        <v>0.51114308834075928</v>
      </c>
      <c r="O15760">
        <v>0.26126724481582642</v>
      </c>
      <c r="P15760">
        <v>-1.0779601335525513</v>
      </c>
      <c r="Q15760">
        <v>-0.8922608494758606</v>
      </c>
      <c r="R15760">
        <v>-0.5052483081817627</v>
      </c>
      <c r="S15760">
        <v>-0.23720459640026093</v>
      </c>
      <c r="T15760">
        <v>3.0839100480079651E-2</v>
      </c>
      <c r="U15760">
        <v>0.41785162687301636</v>
      </c>
      <c r="V15760">
        <v>0.60355097055435181</v>
      </c>
    </row>
    <row r="15761" spans="1:22" x14ac:dyDescent="0.25">
      <c r="A15761" t="s">
        <v>125</v>
      </c>
      <c r="B15761" t="s">
        <v>131</v>
      </c>
      <c r="C15761" t="s">
        <v>102</v>
      </c>
      <c r="D15761" t="s">
        <v>116</v>
      </c>
      <c r="E15761" t="s">
        <v>89</v>
      </c>
      <c r="F15761" t="s">
        <v>50</v>
      </c>
      <c r="G15761">
        <v>73</v>
      </c>
      <c r="H15761">
        <v>11</v>
      </c>
      <c r="I15761">
        <f>IF(VLOOKUP(Data!$A15761,summermonths, 2, FALSE) = 1, VLOOKUP(Data!$H15761,rateblocks, 2, FALSE), VLOOKUP(Data!H15761, rateblocks,3, FALSE))</f>
        <v>2</v>
      </c>
      <c r="J15761">
        <v>1.8858301639556885</v>
      </c>
      <c r="K15761">
        <v>1.7765753269195557</v>
      </c>
      <c r="L15761">
        <v>81.726028442382813</v>
      </c>
      <c r="M15761">
        <v>-0.10925481468439102</v>
      </c>
      <c r="N15761">
        <v>0.61922669410705566</v>
      </c>
      <c r="O15761">
        <v>0.38344168663024902</v>
      </c>
      <c r="P15761">
        <v>-1.1277921199798584</v>
      </c>
      <c r="Q15761">
        <v>-0.90282577276229858</v>
      </c>
      <c r="R15761">
        <v>-0.43397760391235352</v>
      </c>
      <c r="S15761">
        <v>-0.10925481468439102</v>
      </c>
      <c r="T15761">
        <v>0.21546797454357147</v>
      </c>
      <c r="U15761">
        <v>0.68431609869003296</v>
      </c>
      <c r="V15761">
        <v>0.90928244590759277</v>
      </c>
    </row>
    <row r="15762" spans="1:22" x14ac:dyDescent="0.25">
      <c r="A15762" t="s">
        <v>99</v>
      </c>
      <c r="B15762" t="s">
        <v>131</v>
      </c>
      <c r="C15762" t="s">
        <v>101</v>
      </c>
      <c r="D15762" t="s">
        <v>76</v>
      </c>
      <c r="E15762" t="s">
        <v>89</v>
      </c>
      <c r="F15762" t="s">
        <v>50</v>
      </c>
      <c r="G15762">
        <v>73</v>
      </c>
      <c r="H15762">
        <v>8</v>
      </c>
      <c r="I15762">
        <f>IF(VLOOKUP(Data!$A15762,summermonths, 2, FALSE) = 1, VLOOKUP(Data!$H15762,rateblocks, 2, FALSE), VLOOKUP(Data!H15762, rateblocks,3, FALSE))</f>
        <v>2</v>
      </c>
      <c r="J15762">
        <v>1.4066952466964722</v>
      </c>
      <c r="K15762">
        <v>1.627500057220459</v>
      </c>
      <c r="L15762">
        <v>69.992385864257813</v>
      </c>
      <c r="M15762">
        <v>0.22080476582050323</v>
      </c>
      <c r="N15762">
        <v>0.42459473013877869</v>
      </c>
      <c r="O15762">
        <v>0.18028068542480469</v>
      </c>
      <c r="P15762">
        <v>-0.47759142518043518</v>
      </c>
      <c r="Q15762">
        <v>-0.32333528995513916</v>
      </c>
      <c r="R15762">
        <v>-1.8529283115640283E-3</v>
      </c>
      <c r="S15762">
        <v>0.22080476582050323</v>
      </c>
      <c r="T15762">
        <v>0.44346246123313904</v>
      </c>
      <c r="U15762">
        <v>0.76494479179382324</v>
      </c>
      <c r="V15762">
        <v>0.91920095682144165</v>
      </c>
    </row>
    <row r="15763" spans="1:22" x14ac:dyDescent="0.25">
      <c r="A15763" t="s">
        <v>96</v>
      </c>
      <c r="B15763" t="s">
        <v>131</v>
      </c>
      <c r="C15763" t="s">
        <v>102</v>
      </c>
      <c r="D15763" t="s">
        <v>79</v>
      </c>
      <c r="E15763" t="s">
        <v>89</v>
      </c>
      <c r="F15763" t="s">
        <v>50</v>
      </c>
      <c r="G15763">
        <v>73</v>
      </c>
      <c r="H15763">
        <v>5</v>
      </c>
      <c r="I15763">
        <f>IF(VLOOKUP(Data!$A15763,summermonths, 2, FALSE) = 1, VLOOKUP(Data!$H15763,rateblocks, 2, FALSE), VLOOKUP(Data!H15763, rateblocks,3, FALSE))</f>
        <v>3</v>
      </c>
      <c r="J15763">
        <v>2.2193973064422607</v>
      </c>
      <c r="K15763">
        <v>2.3600685596466064</v>
      </c>
      <c r="L15763">
        <v>65.5616455078125</v>
      </c>
      <c r="M15763">
        <v>0.14067122340202332</v>
      </c>
      <c r="N15763">
        <v>0.64629340171813965</v>
      </c>
      <c r="O15763">
        <v>0.41769516468048096</v>
      </c>
      <c r="P15763">
        <v>-0.92238682508468628</v>
      </c>
      <c r="Q15763">
        <v>-0.68758708238601685</v>
      </c>
      <c r="R15763">
        <v>-0.19824536144733429</v>
      </c>
      <c r="S15763">
        <v>0.14067122340202332</v>
      </c>
      <c r="T15763">
        <v>0.47958782315254211</v>
      </c>
      <c r="U15763">
        <v>0.96892952919006348</v>
      </c>
      <c r="V15763">
        <v>1.2037292718887329</v>
      </c>
    </row>
    <row r="15764" spans="1:22" x14ac:dyDescent="0.25">
      <c r="A15764" t="s">
        <v>99</v>
      </c>
      <c r="B15764" t="s">
        <v>131</v>
      </c>
      <c r="C15764" t="s">
        <v>102</v>
      </c>
      <c r="D15764" t="s">
        <v>82</v>
      </c>
      <c r="E15764" t="s">
        <v>89</v>
      </c>
      <c r="F15764" t="s">
        <v>50</v>
      </c>
      <c r="G15764">
        <v>73</v>
      </c>
      <c r="H15764">
        <v>18</v>
      </c>
      <c r="I15764">
        <f>IF(VLOOKUP(Data!$A15764,summermonths, 2, FALSE) = 1, VLOOKUP(Data!$H15764,rateblocks, 2, FALSE), VLOOKUP(Data!H15764, rateblocks,3, FALSE))</f>
        <v>1</v>
      </c>
      <c r="J15764">
        <v>2.3737165927886963</v>
      </c>
      <c r="K15764">
        <v>2.0144519805908203</v>
      </c>
      <c r="L15764">
        <v>87.273971557617188</v>
      </c>
      <c r="M15764">
        <v>-0.35926458239555359</v>
      </c>
      <c r="N15764">
        <v>1.1193560361862183</v>
      </c>
      <c r="O15764">
        <v>1.2529579401016235</v>
      </c>
      <c r="P15764">
        <v>-2.2004413604736328</v>
      </c>
      <c r="Q15764">
        <v>-1.7937771081924438</v>
      </c>
      <c r="R15764">
        <v>-0.94625544548034668</v>
      </c>
      <c r="S15764">
        <v>-0.35926458239555359</v>
      </c>
      <c r="T15764">
        <v>0.2277262955904007</v>
      </c>
      <c r="U15764">
        <v>1.0752478837966919</v>
      </c>
      <c r="V15764">
        <v>1.4819122552871704</v>
      </c>
    </row>
    <row r="15765" spans="1:22" x14ac:dyDescent="0.25">
      <c r="A15765" t="s">
        <v>122</v>
      </c>
      <c r="B15765" t="s">
        <v>131</v>
      </c>
      <c r="C15765" t="s">
        <v>102</v>
      </c>
      <c r="D15765" t="s">
        <v>115</v>
      </c>
      <c r="E15765" t="s">
        <v>89</v>
      </c>
      <c r="F15765" t="s">
        <v>50</v>
      </c>
      <c r="G15765">
        <v>73</v>
      </c>
      <c r="H15765">
        <v>6</v>
      </c>
      <c r="I15765">
        <f>IF(VLOOKUP(Data!$A15765,summermonths, 2, FALSE) = 1, VLOOKUP(Data!$H15765,rateblocks, 2, FALSE), VLOOKUP(Data!H15765, rateblocks,3, FALSE))</f>
        <v>3</v>
      </c>
      <c r="J15765">
        <v>2.8439431190490723</v>
      </c>
      <c r="K15765">
        <v>2.2868492603302002</v>
      </c>
      <c r="L15765">
        <v>36.054794311523438</v>
      </c>
      <c r="M15765">
        <v>-0.55709373950958252</v>
      </c>
      <c r="N15765">
        <v>0.87335503101348877</v>
      </c>
      <c r="O15765">
        <v>0.76274901628494263</v>
      </c>
      <c r="P15765">
        <v>-1.9936349391937256</v>
      </c>
      <c r="Q15765">
        <v>-1.6763432025909424</v>
      </c>
      <c r="R15765">
        <v>-1.015081524848938</v>
      </c>
      <c r="S15765">
        <v>-0.55709373950958252</v>
      </c>
      <c r="T15765">
        <v>-9.9105916917324066E-2</v>
      </c>
      <c r="U15765">
        <v>0.56215578317642212</v>
      </c>
      <c r="V15765">
        <v>0.87944746017456055</v>
      </c>
    </row>
    <row r="15766" spans="1:22" x14ac:dyDescent="0.25">
      <c r="A15766" t="s">
        <v>97</v>
      </c>
      <c r="B15766" t="s">
        <v>131</v>
      </c>
      <c r="C15766" t="s">
        <v>102</v>
      </c>
      <c r="D15766" t="s">
        <v>80</v>
      </c>
      <c r="E15766" t="s">
        <v>89</v>
      </c>
      <c r="F15766" t="s">
        <v>50</v>
      </c>
      <c r="G15766">
        <v>73</v>
      </c>
      <c r="H15766">
        <v>11</v>
      </c>
      <c r="I15766">
        <f>IF(VLOOKUP(Data!$A15766,summermonths, 2, FALSE) = 1, VLOOKUP(Data!$H15766,rateblocks, 2, FALSE), VLOOKUP(Data!H15766, rateblocks,3, FALSE))</f>
        <v>2</v>
      </c>
      <c r="J15766">
        <v>1.5395447015762329</v>
      </c>
      <c r="K15766">
        <v>1.8982876539230347</v>
      </c>
      <c r="L15766">
        <v>76.547943115234375</v>
      </c>
      <c r="M15766">
        <v>0.35874298214912415</v>
      </c>
      <c r="N15766">
        <v>0.78802937269210815</v>
      </c>
      <c r="O15766">
        <v>0.62099027633666992</v>
      </c>
      <c r="P15766">
        <v>-0.93744999170303345</v>
      </c>
      <c r="Q15766">
        <v>-0.65115731954574585</v>
      </c>
      <c r="R15766">
        <v>-5.4500024765729904E-2</v>
      </c>
      <c r="S15766">
        <v>0.35874298214912415</v>
      </c>
      <c r="T15766">
        <v>0.77198600769042969</v>
      </c>
      <c r="U15766">
        <v>1.3686432838439941</v>
      </c>
      <c r="V15766">
        <v>1.6549359560012817</v>
      </c>
    </row>
    <row r="15767" spans="1:22" x14ac:dyDescent="0.25">
      <c r="A15767" t="s">
        <v>95</v>
      </c>
      <c r="B15767" t="s">
        <v>131</v>
      </c>
      <c r="C15767" t="s">
        <v>101</v>
      </c>
      <c r="D15767" t="s">
        <v>72</v>
      </c>
      <c r="E15767" t="s">
        <v>89</v>
      </c>
      <c r="F15767" t="s">
        <v>50</v>
      </c>
      <c r="G15767">
        <v>73</v>
      </c>
      <c r="H15767">
        <v>11</v>
      </c>
      <c r="I15767">
        <f>IF(VLOOKUP(Data!$A15767,summermonths, 2, FALSE) = 1, VLOOKUP(Data!$H15767,rateblocks, 2, FALSE), VLOOKUP(Data!H15767, rateblocks,3, FALSE))</f>
        <v>2</v>
      </c>
      <c r="J15767">
        <v>1.4272369146347046</v>
      </c>
      <c r="K15767">
        <v>1.6221472024917603</v>
      </c>
      <c r="L15767">
        <v>64.523971557617188</v>
      </c>
      <c r="M15767">
        <v>0.19491034746170044</v>
      </c>
      <c r="N15767">
        <v>0.39333429932594299</v>
      </c>
      <c r="O15767">
        <v>0.15471187233924866</v>
      </c>
      <c r="P15767">
        <v>-0.45206698775291443</v>
      </c>
      <c r="Q15767">
        <v>-0.30916783213615417</v>
      </c>
      <c r="R15767">
        <v>-1.1354360729455948E-2</v>
      </c>
      <c r="S15767">
        <v>0.19491034746170044</v>
      </c>
      <c r="T15767">
        <v>0.40117505192756653</v>
      </c>
      <c r="U15767">
        <v>0.69898855686187744</v>
      </c>
      <c r="V15767">
        <v>0.8418877124786377</v>
      </c>
    </row>
    <row r="15768" spans="1:22" x14ac:dyDescent="0.25">
      <c r="A15768" t="s">
        <v>96</v>
      </c>
      <c r="B15768" t="s">
        <v>131</v>
      </c>
      <c r="C15768" t="s">
        <v>101</v>
      </c>
      <c r="D15768" t="s">
        <v>73</v>
      </c>
      <c r="E15768" t="s">
        <v>89</v>
      </c>
      <c r="F15768" t="s">
        <v>50</v>
      </c>
      <c r="G15768">
        <v>73</v>
      </c>
      <c r="H15768">
        <v>17</v>
      </c>
      <c r="I15768">
        <f>IF(VLOOKUP(Data!$A15768,summermonths, 2, FALSE) = 1, VLOOKUP(Data!$H15768,rateblocks, 2, FALSE), VLOOKUP(Data!H15768, rateblocks,3, FALSE))</f>
        <v>1</v>
      </c>
      <c r="J15768">
        <v>1.9359747171401978</v>
      </c>
      <c r="K15768">
        <v>1.8087328672409058</v>
      </c>
      <c r="L15768">
        <v>74.29327392578125</v>
      </c>
      <c r="M15768">
        <v>-0.12724184989929199</v>
      </c>
      <c r="N15768">
        <v>0.49075970053672791</v>
      </c>
      <c r="O15768">
        <v>0.24084508419036865</v>
      </c>
      <c r="P15768">
        <v>-0.93446969985961914</v>
      </c>
      <c r="Q15768">
        <v>-0.756175696849823</v>
      </c>
      <c r="R15768">
        <v>-0.38459649682044983</v>
      </c>
      <c r="S15768">
        <v>-0.12724184989929199</v>
      </c>
      <c r="T15768">
        <v>0.13011278212070465</v>
      </c>
      <c r="U15768">
        <v>0.50169199705123901</v>
      </c>
      <c r="V15768">
        <v>0.67998600006103516</v>
      </c>
    </row>
    <row r="15769" spans="1:22" x14ac:dyDescent="0.25">
      <c r="A15769" t="s">
        <v>100</v>
      </c>
      <c r="B15769" t="s">
        <v>131</v>
      </c>
      <c r="C15769" t="s">
        <v>101</v>
      </c>
      <c r="D15769" t="s">
        <v>77</v>
      </c>
      <c r="E15769" t="s">
        <v>89</v>
      </c>
      <c r="F15769" t="s">
        <v>50</v>
      </c>
      <c r="G15769">
        <v>73</v>
      </c>
      <c r="H15769">
        <v>21</v>
      </c>
      <c r="I15769">
        <f>IF(VLOOKUP(Data!$A15769,summermonths, 2, FALSE) = 1, VLOOKUP(Data!$H15769,rateblocks, 2, FALSE), VLOOKUP(Data!H15769, rateblocks,3, FALSE))</f>
        <v>2</v>
      </c>
      <c r="J15769">
        <v>2.680046558380127</v>
      </c>
      <c r="K15769">
        <v>2.8255479335784912</v>
      </c>
      <c r="L15769">
        <v>72.912826538085938</v>
      </c>
      <c r="M15769">
        <v>0.14550130069255829</v>
      </c>
      <c r="N15769">
        <v>0.46301493048667908</v>
      </c>
      <c r="O15769">
        <v>0.2143828272819519</v>
      </c>
      <c r="P15769">
        <v>-0.61609047651290894</v>
      </c>
      <c r="Q15769">
        <v>-0.4478762149810791</v>
      </c>
      <c r="R15769">
        <v>-9.7303964197635651E-2</v>
      </c>
      <c r="S15769">
        <v>0.14550130069255829</v>
      </c>
      <c r="T15769">
        <v>0.38830655813217163</v>
      </c>
      <c r="U15769">
        <v>0.73887878656387329</v>
      </c>
      <c r="V15769">
        <v>0.9070931077003479</v>
      </c>
    </row>
    <row r="15770" spans="1:22" x14ac:dyDescent="0.25">
      <c r="A15770" t="s">
        <v>99</v>
      </c>
      <c r="B15770" t="s">
        <v>131</v>
      </c>
      <c r="C15770" t="s">
        <v>102</v>
      </c>
      <c r="D15770" t="s">
        <v>82</v>
      </c>
      <c r="E15770" t="s">
        <v>89</v>
      </c>
      <c r="F15770" t="s">
        <v>50</v>
      </c>
      <c r="G15770">
        <v>73</v>
      </c>
      <c r="H15770">
        <v>17</v>
      </c>
      <c r="I15770">
        <f>IF(VLOOKUP(Data!$A15770,summermonths, 2, FALSE) = 1, VLOOKUP(Data!$H15770,rateblocks, 2, FALSE), VLOOKUP(Data!H15770, rateblocks,3, FALSE))</f>
        <v>1</v>
      </c>
      <c r="J15770">
        <v>2.603724479675293</v>
      </c>
      <c r="K15770">
        <v>1.9454109668731689</v>
      </c>
      <c r="L15770">
        <v>90.78082275390625</v>
      </c>
      <c r="M15770">
        <v>-0.6583135724067688</v>
      </c>
      <c r="N15770">
        <v>1.2202143669128418</v>
      </c>
      <c r="O15770">
        <v>1.4889230728149414</v>
      </c>
      <c r="P15770">
        <v>-2.6653876304626465</v>
      </c>
      <c r="Q15770">
        <v>-2.222081184387207</v>
      </c>
      <c r="R15770">
        <v>-1.2981946468353271</v>
      </c>
      <c r="S15770">
        <v>-0.6583135724067688</v>
      </c>
      <c r="T15770">
        <v>-1.8432533368468285E-2</v>
      </c>
      <c r="U15770">
        <v>0.90545403957366943</v>
      </c>
      <c r="V15770">
        <v>1.3487604856491089</v>
      </c>
    </row>
    <row r="15771" spans="1:22" x14ac:dyDescent="0.25">
      <c r="A15771" t="s">
        <v>95</v>
      </c>
      <c r="B15771" t="s">
        <v>131</v>
      </c>
      <c r="C15771" t="s">
        <v>101</v>
      </c>
      <c r="D15771" t="s">
        <v>72</v>
      </c>
      <c r="E15771" t="s">
        <v>89</v>
      </c>
      <c r="F15771" t="s">
        <v>50</v>
      </c>
      <c r="G15771">
        <v>73</v>
      </c>
      <c r="H15771">
        <v>13</v>
      </c>
      <c r="I15771">
        <f>IF(VLOOKUP(Data!$A15771,summermonths, 2, FALSE) = 1, VLOOKUP(Data!$H15771,rateblocks, 2, FALSE), VLOOKUP(Data!H15771, rateblocks,3, FALSE))</f>
        <v>1</v>
      </c>
      <c r="J15771">
        <v>1.4917857646942139</v>
      </c>
      <c r="K15771">
        <v>1.5567396879196167</v>
      </c>
      <c r="L15771">
        <v>67.111640930175781</v>
      </c>
      <c r="M15771">
        <v>6.4953900873661041E-2</v>
      </c>
      <c r="N15771">
        <v>0.40363052487373352</v>
      </c>
      <c r="O15771">
        <v>0.1629175990819931</v>
      </c>
      <c r="P15771">
        <v>-0.59895920753479004</v>
      </c>
      <c r="Q15771">
        <v>-0.4523194432258606</v>
      </c>
      <c r="R15771">
        <v>-0.14671015739440918</v>
      </c>
      <c r="S15771">
        <v>6.4953900873661041E-2</v>
      </c>
      <c r="T15771">
        <v>0.27661794424057007</v>
      </c>
      <c r="U15771">
        <v>0.58222723007202148</v>
      </c>
      <c r="V15771">
        <v>0.7288670539855957</v>
      </c>
    </row>
    <row r="15772" spans="1:22" x14ac:dyDescent="0.25">
      <c r="A15772" t="s">
        <v>122</v>
      </c>
      <c r="B15772" t="s">
        <v>131</v>
      </c>
      <c r="C15772" t="s">
        <v>102</v>
      </c>
      <c r="D15772" t="s">
        <v>115</v>
      </c>
      <c r="E15772" t="s">
        <v>89</v>
      </c>
      <c r="F15772" t="s">
        <v>50</v>
      </c>
      <c r="G15772">
        <v>73</v>
      </c>
      <c r="H15772">
        <v>4</v>
      </c>
      <c r="I15772">
        <f>IF(VLOOKUP(Data!$A15772,summermonths, 2, FALSE) = 1, VLOOKUP(Data!$H15772,rateblocks, 2, FALSE), VLOOKUP(Data!H15772, rateblocks,3, FALSE))</f>
        <v>3</v>
      </c>
      <c r="J15772">
        <v>3.0753448009490967</v>
      </c>
      <c r="K15772">
        <v>2.4551370143890381</v>
      </c>
      <c r="L15772">
        <v>36.493148803710938</v>
      </c>
      <c r="M15772">
        <v>-0.62020784616470337</v>
      </c>
      <c r="N15772">
        <v>0.89385420083999634</v>
      </c>
      <c r="O15772">
        <v>0.79897534847259521</v>
      </c>
      <c r="P15772">
        <v>-2.0904672145843506</v>
      </c>
      <c r="Q15772">
        <v>-1.7657281160354614</v>
      </c>
      <c r="R15772">
        <v>-1.0889453887939453</v>
      </c>
      <c r="S15772">
        <v>-0.62020784616470337</v>
      </c>
      <c r="T15772">
        <v>-0.15147024393081665</v>
      </c>
      <c r="U15772">
        <v>0.52531242370605469</v>
      </c>
      <c r="V15772">
        <v>0.85005146265029907</v>
      </c>
    </row>
    <row r="15773" spans="1:22" x14ac:dyDescent="0.25">
      <c r="A15773" t="s">
        <v>125</v>
      </c>
      <c r="B15773" t="s">
        <v>131</v>
      </c>
      <c r="C15773" t="s">
        <v>102</v>
      </c>
      <c r="D15773" t="s">
        <v>116</v>
      </c>
      <c r="E15773" t="s">
        <v>89</v>
      </c>
      <c r="F15773" t="s">
        <v>50</v>
      </c>
      <c r="G15773">
        <v>73</v>
      </c>
      <c r="H15773">
        <v>13</v>
      </c>
      <c r="I15773">
        <f>IF(VLOOKUP(Data!$A15773,summermonths, 2, FALSE) = 1, VLOOKUP(Data!$H15773,rateblocks, 2, FALSE), VLOOKUP(Data!H15773, rateblocks,3, FALSE))</f>
        <v>2</v>
      </c>
      <c r="J15773">
        <v>1.8456319570541382</v>
      </c>
      <c r="K15773">
        <v>1.797397255897522</v>
      </c>
      <c r="L15773">
        <v>84.410957336425781</v>
      </c>
      <c r="M15773">
        <v>-4.8234645277261734E-2</v>
      </c>
      <c r="N15773">
        <v>0.80328798294067383</v>
      </c>
      <c r="O15773">
        <v>0.64527159929275513</v>
      </c>
      <c r="P15773">
        <v>-1.3695257902145386</v>
      </c>
      <c r="Q15773">
        <v>-1.0776896476745605</v>
      </c>
      <c r="R15773">
        <v>-0.4694792628288269</v>
      </c>
      <c r="S15773">
        <v>-4.8234645277261734E-2</v>
      </c>
      <c r="T15773">
        <v>0.37300997972488403</v>
      </c>
      <c r="U15773">
        <v>0.9812203049659729</v>
      </c>
      <c r="V15773">
        <v>1.2730565071105957</v>
      </c>
    </row>
    <row r="15774" spans="1:22" x14ac:dyDescent="0.25">
      <c r="A15774" t="s">
        <v>96</v>
      </c>
      <c r="B15774" t="s">
        <v>131</v>
      </c>
      <c r="C15774" t="s">
        <v>102</v>
      </c>
      <c r="D15774" t="s">
        <v>79</v>
      </c>
      <c r="E15774" t="s">
        <v>89</v>
      </c>
      <c r="F15774" t="s">
        <v>50</v>
      </c>
      <c r="G15774">
        <v>73</v>
      </c>
      <c r="H15774">
        <v>18</v>
      </c>
      <c r="I15774">
        <f>IF(VLOOKUP(Data!$A15774,summermonths, 2, FALSE) = 1, VLOOKUP(Data!$H15774,rateblocks, 2, FALSE), VLOOKUP(Data!H15774, rateblocks,3, FALSE))</f>
        <v>1</v>
      </c>
      <c r="J15774">
        <v>2.1049041748046875</v>
      </c>
      <c r="K15774">
        <v>1.9821232557296753</v>
      </c>
      <c r="L15774">
        <v>83.041099548339844</v>
      </c>
      <c r="M15774">
        <v>-0.12278079986572266</v>
      </c>
      <c r="N15774">
        <v>0.86195707321166992</v>
      </c>
      <c r="O15774">
        <v>0.74296998977661133</v>
      </c>
      <c r="P15774">
        <v>-1.5405740737915039</v>
      </c>
      <c r="Q15774">
        <v>-1.2274231910705566</v>
      </c>
      <c r="R15774">
        <v>-0.5747915506362915</v>
      </c>
      <c r="S15774">
        <v>-0.12278079986572266</v>
      </c>
      <c r="T15774">
        <v>0.3292299211025238</v>
      </c>
      <c r="U15774">
        <v>0.9818616509437561</v>
      </c>
      <c r="V15774">
        <v>1.2950124740600586</v>
      </c>
    </row>
    <row r="15775" spans="1:22" x14ac:dyDescent="0.25">
      <c r="A15775" t="s">
        <v>122</v>
      </c>
      <c r="B15775" t="s">
        <v>131</v>
      </c>
      <c r="C15775" t="s">
        <v>102</v>
      </c>
      <c r="D15775" t="s">
        <v>115</v>
      </c>
      <c r="E15775" t="s">
        <v>89</v>
      </c>
      <c r="F15775" t="s">
        <v>50</v>
      </c>
      <c r="G15775">
        <v>73</v>
      </c>
      <c r="H15775">
        <v>22</v>
      </c>
      <c r="I15775">
        <f>IF(VLOOKUP(Data!$A15775,summermonths, 2, FALSE) = 1, VLOOKUP(Data!$H15775,rateblocks, 2, FALSE), VLOOKUP(Data!H15775, rateblocks,3, FALSE))</f>
        <v>2</v>
      </c>
      <c r="J15775">
        <v>3.0385682582855225</v>
      </c>
      <c r="K15775">
        <v>2.311164379119873</v>
      </c>
      <c r="L15775">
        <v>44.753425598144531</v>
      </c>
      <c r="M15775">
        <v>-0.72740387916564941</v>
      </c>
      <c r="N15775">
        <v>0.9213414192199707</v>
      </c>
      <c r="O15775">
        <v>0.84887003898620605</v>
      </c>
      <c r="P15775">
        <v>-2.2428755760192871</v>
      </c>
      <c r="Q15775">
        <v>-1.9081504344940186</v>
      </c>
      <c r="R15775">
        <v>-1.2105557918548584</v>
      </c>
      <c r="S15775">
        <v>-0.72740387916564941</v>
      </c>
      <c r="T15775">
        <v>-0.24425196647644043</v>
      </c>
      <c r="U15775">
        <v>0.45334264636039734</v>
      </c>
      <c r="V15775">
        <v>0.78806787729263306</v>
      </c>
    </row>
    <row r="15776" spans="1:22" x14ac:dyDescent="0.25">
      <c r="A15776" t="s">
        <v>95</v>
      </c>
      <c r="B15776" t="s">
        <v>131</v>
      </c>
      <c r="C15776" t="s">
        <v>101</v>
      </c>
      <c r="D15776" t="s">
        <v>72</v>
      </c>
      <c r="E15776" t="s">
        <v>89</v>
      </c>
      <c r="F15776" t="s">
        <v>50</v>
      </c>
      <c r="G15776">
        <v>73</v>
      </c>
      <c r="H15776">
        <v>5</v>
      </c>
      <c r="I15776">
        <f>IF(VLOOKUP(Data!$A15776,summermonths, 2, FALSE) = 1, VLOOKUP(Data!$H15776,rateblocks, 2, FALSE), VLOOKUP(Data!H15776, rateblocks,3, FALSE))</f>
        <v>3</v>
      </c>
      <c r="J15776">
        <v>2.3831698894500732</v>
      </c>
      <c r="K15776">
        <v>2.2597808837890625</v>
      </c>
      <c r="L15776">
        <v>58.074657440185547</v>
      </c>
      <c r="M15776">
        <v>-0.12338913232088089</v>
      </c>
      <c r="N15776">
        <v>0.47101163864135742</v>
      </c>
      <c r="O15776">
        <v>0.22185195982456207</v>
      </c>
      <c r="P15776">
        <v>-0.89813435077667236</v>
      </c>
      <c r="Q15776">
        <v>-0.72701483964920044</v>
      </c>
      <c r="R15776">
        <v>-0.37038788199424744</v>
      </c>
      <c r="S15776">
        <v>-0.12338913232088089</v>
      </c>
      <c r="T15776">
        <v>0.12360960990190506</v>
      </c>
      <c r="U15776">
        <v>0.48023656010627747</v>
      </c>
      <c r="V15776">
        <v>0.651356041431427</v>
      </c>
    </row>
    <row r="15777" spans="1:22" x14ac:dyDescent="0.25">
      <c r="A15777" t="s">
        <v>122</v>
      </c>
      <c r="B15777" t="s">
        <v>131</v>
      </c>
      <c r="C15777" t="s">
        <v>102</v>
      </c>
      <c r="D15777" t="s">
        <v>115</v>
      </c>
      <c r="E15777" t="s">
        <v>89</v>
      </c>
      <c r="F15777" t="s">
        <v>50</v>
      </c>
      <c r="G15777">
        <v>73</v>
      </c>
      <c r="H15777">
        <v>16</v>
      </c>
      <c r="I15777">
        <f>IF(VLOOKUP(Data!$A15777,summermonths, 2, FALSE) = 1, VLOOKUP(Data!$H15777,rateblocks, 2, FALSE), VLOOKUP(Data!H15777, rateblocks,3, FALSE))</f>
        <v>2</v>
      </c>
      <c r="J15777">
        <v>1.2927191257476807</v>
      </c>
      <c r="K15777">
        <v>1.5352054834365845</v>
      </c>
      <c r="L15777">
        <v>56.342464447021484</v>
      </c>
      <c r="M15777">
        <v>0.24248632788658142</v>
      </c>
      <c r="N15777">
        <v>0.59014582633972168</v>
      </c>
      <c r="O15777">
        <v>0.34827208518981934</v>
      </c>
      <c r="P15777">
        <v>-0.72821718454360962</v>
      </c>
      <c r="Q15777">
        <v>-0.51381599903106689</v>
      </c>
      <c r="R15777">
        <v>-6.6986449062824249E-2</v>
      </c>
      <c r="S15777">
        <v>0.24248632788658142</v>
      </c>
      <c r="T15777">
        <v>0.55195909738540649</v>
      </c>
      <c r="U15777">
        <v>0.99878865480422974</v>
      </c>
      <c r="V15777">
        <v>1.2131898403167725</v>
      </c>
    </row>
    <row r="15778" spans="1:22" x14ac:dyDescent="0.25">
      <c r="A15778" t="s">
        <v>99</v>
      </c>
      <c r="B15778" t="s">
        <v>131</v>
      </c>
      <c r="C15778" t="s">
        <v>101</v>
      </c>
      <c r="D15778" t="s">
        <v>76</v>
      </c>
      <c r="E15778" t="s">
        <v>89</v>
      </c>
      <c r="F15778" t="s">
        <v>50</v>
      </c>
      <c r="G15778">
        <v>73</v>
      </c>
      <c r="H15778">
        <v>21</v>
      </c>
      <c r="I15778">
        <f>IF(VLOOKUP(Data!$A15778,summermonths, 2, FALSE) = 1, VLOOKUP(Data!$H15778,rateblocks, 2, FALSE), VLOOKUP(Data!H15778, rateblocks,3, FALSE))</f>
        <v>2</v>
      </c>
      <c r="J15778">
        <v>2.7432901859283447</v>
      </c>
      <c r="K15778">
        <v>2.922271728515625</v>
      </c>
      <c r="L15778">
        <v>71.818870544433594</v>
      </c>
      <c r="M15778">
        <v>0.17898158729076385</v>
      </c>
      <c r="N15778">
        <v>0.48960193991661072</v>
      </c>
      <c r="O15778">
        <v>0.23971006274223328</v>
      </c>
      <c r="P15778">
        <v>-0.62634193897247314</v>
      </c>
      <c r="Q15778">
        <v>-0.44846853613853455</v>
      </c>
      <c r="R15778">
        <v>-7.7765919268131256E-2</v>
      </c>
      <c r="S15778">
        <v>0.17898158729076385</v>
      </c>
      <c r="T15778">
        <v>0.43572908639907837</v>
      </c>
      <c r="U15778">
        <v>0.80643171072006226</v>
      </c>
      <c r="V15778">
        <v>0.98430514335632324</v>
      </c>
    </row>
    <row r="15779" spans="1:22" x14ac:dyDescent="0.25">
      <c r="A15779" t="s">
        <v>96</v>
      </c>
      <c r="B15779" t="s">
        <v>131</v>
      </c>
      <c r="C15779" t="s">
        <v>102</v>
      </c>
      <c r="D15779" t="s">
        <v>79</v>
      </c>
      <c r="E15779" t="s">
        <v>89</v>
      </c>
      <c r="F15779" t="s">
        <v>50</v>
      </c>
      <c r="G15779">
        <v>73</v>
      </c>
      <c r="H15779">
        <v>21</v>
      </c>
      <c r="I15779">
        <f>IF(VLOOKUP(Data!$A15779,summermonths, 2, FALSE) = 1, VLOOKUP(Data!$H15779,rateblocks, 2, FALSE), VLOOKUP(Data!H15779, rateblocks,3, FALSE))</f>
        <v>2</v>
      </c>
      <c r="J15779">
        <v>3.0445067882537842</v>
      </c>
      <c r="K15779">
        <v>2.6999452114105225</v>
      </c>
      <c r="L15779">
        <v>72.958900451660156</v>
      </c>
      <c r="M15779">
        <v>-0.34456160664558411</v>
      </c>
      <c r="N15779">
        <v>0.69392639398574829</v>
      </c>
      <c r="O15779">
        <v>0.48153382539749146</v>
      </c>
      <c r="P15779">
        <v>-1.4859689474105835</v>
      </c>
      <c r="Q15779">
        <v>-1.2338640689849854</v>
      </c>
      <c r="R15779">
        <v>-0.70845699310302734</v>
      </c>
      <c r="S15779">
        <v>-0.34456160664558411</v>
      </c>
      <c r="T15779">
        <v>1.9333750009536743E-2</v>
      </c>
      <c r="U15779">
        <v>0.54474085569381714</v>
      </c>
      <c r="V15779">
        <v>0.79684573411941528</v>
      </c>
    </row>
    <row r="15780" spans="1:22" x14ac:dyDescent="0.25">
      <c r="A15780" t="s">
        <v>122</v>
      </c>
      <c r="B15780" t="s">
        <v>131</v>
      </c>
      <c r="C15780" t="s">
        <v>101</v>
      </c>
      <c r="D15780" t="s">
        <v>117</v>
      </c>
      <c r="E15780" t="s">
        <v>89</v>
      </c>
      <c r="F15780" t="s">
        <v>50</v>
      </c>
      <c r="G15780">
        <v>73</v>
      </c>
      <c r="H15780">
        <v>20</v>
      </c>
      <c r="I15780">
        <f>IF(VLOOKUP(Data!$A15780,summermonths, 2, FALSE) = 1, VLOOKUP(Data!$H15780,rateblocks, 2, FALSE), VLOOKUP(Data!H15780, rateblocks,3, FALSE))</f>
        <v>1</v>
      </c>
      <c r="J15780">
        <v>3.0350444316864014</v>
      </c>
      <c r="K15780">
        <v>2.7596642971038818</v>
      </c>
      <c r="L15780">
        <v>57.319862365722656</v>
      </c>
      <c r="M15780">
        <v>-0.27537998557090759</v>
      </c>
      <c r="N15780">
        <v>0.47766122221946716</v>
      </c>
      <c r="O15780">
        <v>0.22816024720668793</v>
      </c>
      <c r="P15780">
        <v>-1.0610628128051758</v>
      </c>
      <c r="Q15780">
        <v>-0.8875274658203125</v>
      </c>
      <c r="R15780">
        <v>-0.52586579322814941</v>
      </c>
      <c r="S15780">
        <v>-0.27537998557090759</v>
      </c>
      <c r="T15780">
        <v>-2.4894196540117264E-2</v>
      </c>
      <c r="U15780">
        <v>0.33676749467849731</v>
      </c>
      <c r="V15780">
        <v>0.51030278205871582</v>
      </c>
    </row>
    <row r="15781" spans="1:22" x14ac:dyDescent="0.25">
      <c r="A15781" t="s">
        <v>95</v>
      </c>
      <c r="B15781" t="s">
        <v>131</v>
      </c>
      <c r="C15781" t="s">
        <v>101</v>
      </c>
      <c r="D15781" t="s">
        <v>72</v>
      </c>
      <c r="E15781" t="s">
        <v>89</v>
      </c>
      <c r="F15781" t="s">
        <v>50</v>
      </c>
      <c r="G15781">
        <v>73</v>
      </c>
      <c r="H15781">
        <v>8</v>
      </c>
      <c r="I15781">
        <f>IF(VLOOKUP(Data!$A15781,summermonths, 2, FALSE) = 1, VLOOKUP(Data!$H15781,rateblocks, 2, FALSE), VLOOKUP(Data!H15781, rateblocks,3, FALSE))</f>
        <v>2</v>
      </c>
      <c r="J15781">
        <v>1.0868360996246338</v>
      </c>
      <c r="K15781">
        <v>1.4318903684616089</v>
      </c>
      <c r="L15781">
        <v>59.772602081298828</v>
      </c>
      <c r="M15781">
        <v>0.3450542688369751</v>
      </c>
      <c r="N15781">
        <v>0.3761768639087677</v>
      </c>
      <c r="O15781">
        <v>0.14150902628898621</v>
      </c>
      <c r="P15781">
        <v>-0.27370160818099976</v>
      </c>
      <c r="Q15781">
        <v>-0.1370357871055603</v>
      </c>
      <c r="R15781">
        <v>0.14778693020343781</v>
      </c>
      <c r="S15781">
        <v>0.3450542688369751</v>
      </c>
      <c r="T15781">
        <v>0.54232162237167358</v>
      </c>
      <c r="U15781">
        <v>0.8271443247795105</v>
      </c>
      <c r="V15781">
        <v>0.96381014585494995</v>
      </c>
    </row>
    <row r="15782" spans="1:22" x14ac:dyDescent="0.25">
      <c r="A15782" t="s">
        <v>100</v>
      </c>
      <c r="B15782" t="s">
        <v>131</v>
      </c>
      <c r="C15782" t="s">
        <v>102</v>
      </c>
      <c r="D15782" t="s">
        <v>83</v>
      </c>
      <c r="E15782" t="s">
        <v>89</v>
      </c>
      <c r="F15782" t="s">
        <v>50</v>
      </c>
      <c r="G15782">
        <v>73</v>
      </c>
      <c r="H15782">
        <v>8</v>
      </c>
      <c r="I15782">
        <f>IF(VLOOKUP(Data!$A15782,summermonths, 2, FALSE) = 1, VLOOKUP(Data!$H15782,rateblocks, 2, FALSE), VLOOKUP(Data!H15782, rateblocks,3, FALSE))</f>
        <v>2</v>
      </c>
      <c r="J15782">
        <v>1.5102039575576782</v>
      </c>
      <c r="K15782">
        <v>1.6743835210800171</v>
      </c>
      <c r="L15782">
        <v>75.301368713378906</v>
      </c>
      <c r="M15782">
        <v>0.16417962312698364</v>
      </c>
      <c r="N15782">
        <v>0.6232835054397583</v>
      </c>
      <c r="O15782">
        <v>0.38848233222961426</v>
      </c>
      <c r="P15782">
        <v>-0.86103051900863647</v>
      </c>
      <c r="Q15782">
        <v>-0.63459032773971558</v>
      </c>
      <c r="R15782">
        <v>-0.1626705676317215</v>
      </c>
      <c r="S15782">
        <v>0.16417962312698364</v>
      </c>
      <c r="T15782">
        <v>0.49102979898452759</v>
      </c>
      <c r="U15782">
        <v>0.96294957399368286</v>
      </c>
      <c r="V15782">
        <v>1.189389705657959</v>
      </c>
    </row>
    <row r="15783" spans="1:22" x14ac:dyDescent="0.25">
      <c r="A15783" t="s">
        <v>123</v>
      </c>
      <c r="B15783" t="s">
        <v>131</v>
      </c>
      <c r="C15783" t="s">
        <v>102</v>
      </c>
      <c r="D15783" t="s">
        <v>118</v>
      </c>
      <c r="E15783" t="s">
        <v>89</v>
      </c>
      <c r="F15783" t="s">
        <v>50</v>
      </c>
      <c r="G15783">
        <v>73</v>
      </c>
      <c r="H15783">
        <v>4</v>
      </c>
      <c r="I15783">
        <f>IF(VLOOKUP(Data!$A15783,summermonths, 2, FALSE) = 1, VLOOKUP(Data!$H15783,rateblocks, 2, FALSE), VLOOKUP(Data!H15783, rateblocks,3, FALSE))</f>
        <v>3</v>
      </c>
      <c r="J15783">
        <v>1.7293028831481934</v>
      </c>
      <c r="K15783">
        <v>2.4173972606658936</v>
      </c>
      <c r="L15783">
        <v>55.917808532714844</v>
      </c>
      <c r="M15783">
        <v>0.6880943775177002</v>
      </c>
      <c r="N15783">
        <v>0.54605084657669067</v>
      </c>
      <c r="O15783">
        <v>0.2981715202331543</v>
      </c>
      <c r="P15783">
        <v>-0.21007934212684631</v>
      </c>
      <c r="Q15783">
        <v>-1.1697939597070217E-2</v>
      </c>
      <c r="R15783">
        <v>0.4017450213432312</v>
      </c>
      <c r="S15783">
        <v>0.6880943775177002</v>
      </c>
      <c r="T15783">
        <v>0.97444373369216919</v>
      </c>
      <c r="U15783">
        <v>1.387886643409729</v>
      </c>
      <c r="V15783">
        <v>1.5862680673599243</v>
      </c>
    </row>
    <row r="15784" spans="1:22" x14ac:dyDescent="0.25">
      <c r="A15784" t="s">
        <v>97</v>
      </c>
      <c r="B15784" t="s">
        <v>131</v>
      </c>
      <c r="C15784" t="s">
        <v>101</v>
      </c>
      <c r="D15784" t="s">
        <v>74</v>
      </c>
      <c r="E15784" t="s">
        <v>89</v>
      </c>
      <c r="F15784" t="s">
        <v>50</v>
      </c>
      <c r="G15784">
        <v>73</v>
      </c>
      <c r="H15784">
        <v>23</v>
      </c>
      <c r="I15784">
        <f>IF(VLOOKUP(Data!$A15784,summermonths, 2, FALSE) = 1, VLOOKUP(Data!$H15784,rateblocks, 2, FALSE), VLOOKUP(Data!H15784, rateblocks,3, FALSE))</f>
        <v>3</v>
      </c>
      <c r="J15784">
        <v>2.7796061038970947</v>
      </c>
      <c r="K15784">
        <v>2.5687313079833984</v>
      </c>
      <c r="L15784">
        <v>67.739128112792969</v>
      </c>
      <c r="M15784">
        <v>-0.2108747810125351</v>
      </c>
      <c r="N15784">
        <v>0.43095621466636658</v>
      </c>
      <c r="O15784">
        <v>0.18572326004505157</v>
      </c>
      <c r="P15784">
        <v>-0.9197346568107605</v>
      </c>
      <c r="Q15784">
        <v>-0.76316738128662109</v>
      </c>
      <c r="R15784">
        <v>-0.43686842918395996</v>
      </c>
      <c r="S15784">
        <v>-0.2108747810125351</v>
      </c>
      <c r="T15784">
        <v>1.5118879266083241E-2</v>
      </c>
      <c r="U15784">
        <v>0.3414178192615509</v>
      </c>
      <c r="V15784">
        <v>0.4979851245880127</v>
      </c>
    </row>
    <row r="15785" spans="1:22" x14ac:dyDescent="0.25">
      <c r="A15785" t="s">
        <v>95</v>
      </c>
      <c r="B15785" t="s">
        <v>131</v>
      </c>
      <c r="C15785" t="s">
        <v>101</v>
      </c>
      <c r="D15785" t="s">
        <v>72</v>
      </c>
      <c r="E15785" t="s">
        <v>89</v>
      </c>
      <c r="F15785" t="s">
        <v>50</v>
      </c>
      <c r="G15785">
        <v>73</v>
      </c>
      <c r="H15785">
        <v>23</v>
      </c>
      <c r="I15785">
        <f>IF(VLOOKUP(Data!$A15785,summermonths, 2, FALSE) = 1, VLOOKUP(Data!$H15785,rateblocks, 2, FALSE), VLOOKUP(Data!H15785, rateblocks,3, FALSE))</f>
        <v>3</v>
      </c>
      <c r="J15785">
        <v>2.6680867671966553</v>
      </c>
      <c r="K15785">
        <v>2.5172567367553711</v>
      </c>
      <c r="L15785">
        <v>59.056850433349609</v>
      </c>
      <c r="M15785">
        <v>-0.15082989633083344</v>
      </c>
      <c r="N15785">
        <v>0.47908046841621399</v>
      </c>
      <c r="O15785">
        <v>0.2295181006193161</v>
      </c>
      <c r="P15785">
        <v>-0.9388471245765686</v>
      </c>
      <c r="Q15785">
        <v>-0.76479619741439819</v>
      </c>
      <c r="R15785">
        <v>-0.40205994248390198</v>
      </c>
      <c r="S15785">
        <v>-0.15082989633083344</v>
      </c>
      <c r="T15785">
        <v>0.10040014982223511</v>
      </c>
      <c r="U15785">
        <v>0.46313643455505371</v>
      </c>
      <c r="V15785">
        <v>0.63718736171722412</v>
      </c>
    </row>
    <row r="15786" spans="1:22" x14ac:dyDescent="0.25">
      <c r="A15786" t="s">
        <v>124</v>
      </c>
      <c r="B15786" t="s">
        <v>131</v>
      </c>
      <c r="C15786" t="s">
        <v>102</v>
      </c>
      <c r="D15786" t="s">
        <v>114</v>
      </c>
      <c r="E15786" t="s">
        <v>89</v>
      </c>
      <c r="F15786" t="s">
        <v>50</v>
      </c>
      <c r="G15786">
        <v>73</v>
      </c>
      <c r="H15786">
        <v>20</v>
      </c>
      <c r="I15786">
        <f>IF(VLOOKUP(Data!$A15786,summermonths, 2, FALSE) = 1, VLOOKUP(Data!$H15786,rateblocks, 2, FALSE), VLOOKUP(Data!H15786, rateblocks,3, FALSE))</f>
        <v>1</v>
      </c>
      <c r="J15786">
        <v>2.5526716709136963</v>
      </c>
      <c r="K15786">
        <v>3.2289040088653564</v>
      </c>
      <c r="L15786">
        <v>72.150688171386719</v>
      </c>
      <c r="M15786">
        <v>0.67623251676559448</v>
      </c>
      <c r="N15786">
        <v>0.69736403226852417</v>
      </c>
      <c r="O15786">
        <v>0.48631659150123596</v>
      </c>
      <c r="P15786">
        <v>-0.47082924842834473</v>
      </c>
      <c r="Q15786">
        <v>-0.21747544407844543</v>
      </c>
      <c r="R15786">
        <v>0.31053444743156433</v>
      </c>
      <c r="S15786">
        <v>0.67623251676559448</v>
      </c>
      <c r="T15786">
        <v>1.0419305562973022</v>
      </c>
      <c r="U15786">
        <v>1.569940447807312</v>
      </c>
      <c r="V15786">
        <v>1.8232942819595337</v>
      </c>
    </row>
    <row r="15787" spans="1:22" x14ac:dyDescent="0.25">
      <c r="A15787" t="s">
        <v>99</v>
      </c>
      <c r="B15787" t="s">
        <v>131</v>
      </c>
      <c r="C15787" t="s">
        <v>102</v>
      </c>
      <c r="D15787" t="s">
        <v>82</v>
      </c>
      <c r="E15787" t="s">
        <v>89</v>
      </c>
      <c r="F15787" t="s">
        <v>50</v>
      </c>
      <c r="G15787">
        <v>73</v>
      </c>
      <c r="H15787">
        <v>12</v>
      </c>
      <c r="I15787">
        <f>IF(VLOOKUP(Data!$A15787,summermonths, 2, FALSE) = 1, VLOOKUP(Data!$H15787,rateblocks, 2, FALSE), VLOOKUP(Data!H15787, rateblocks,3, FALSE))</f>
        <v>1</v>
      </c>
      <c r="J15787">
        <v>1.9940389394760132</v>
      </c>
      <c r="K15787">
        <v>1.9954109191894531</v>
      </c>
      <c r="L15787">
        <v>91.136985778808594</v>
      </c>
      <c r="M15787">
        <v>1.3720209244638681E-3</v>
      </c>
      <c r="N15787">
        <v>1.0337549448013306</v>
      </c>
      <c r="O15787">
        <v>1.0686492919921875</v>
      </c>
      <c r="P15787">
        <v>-1.6990035772323608</v>
      </c>
      <c r="Q15787">
        <v>-1.323438286781311</v>
      </c>
      <c r="R15787">
        <v>-0.5407295823097229</v>
      </c>
      <c r="S15787">
        <v>1.3720209244638681E-3</v>
      </c>
      <c r="T15787">
        <v>0.54347366094589233</v>
      </c>
      <c r="U15787">
        <v>1.3261822462081909</v>
      </c>
      <c r="V15787">
        <v>1.7017475366592407</v>
      </c>
    </row>
    <row r="15788" spans="1:22" x14ac:dyDescent="0.25">
      <c r="A15788" t="s">
        <v>95</v>
      </c>
      <c r="B15788" t="s">
        <v>131</v>
      </c>
      <c r="C15788" t="s">
        <v>102</v>
      </c>
      <c r="D15788" t="s">
        <v>78</v>
      </c>
      <c r="E15788" t="s">
        <v>89</v>
      </c>
      <c r="F15788" t="s">
        <v>50</v>
      </c>
      <c r="G15788">
        <v>73</v>
      </c>
      <c r="H15788">
        <v>4</v>
      </c>
      <c r="I15788">
        <f>IF(VLOOKUP(Data!$A15788,summermonths, 2, FALSE) = 1, VLOOKUP(Data!$H15788,rateblocks, 2, FALSE), VLOOKUP(Data!H15788, rateblocks,3, FALSE))</f>
        <v>3</v>
      </c>
      <c r="J15788">
        <v>2.3693134784698486</v>
      </c>
      <c r="K15788">
        <v>2.5062329769134521</v>
      </c>
      <c r="L15788">
        <v>60.246574401855469</v>
      </c>
      <c r="M15788">
        <v>0.13691948354244232</v>
      </c>
      <c r="N15788">
        <v>0.73446953296661377</v>
      </c>
      <c r="O15788">
        <v>0.53944551944732666</v>
      </c>
      <c r="P15788">
        <v>-1.0711753368377686</v>
      </c>
      <c r="Q15788">
        <v>-0.80434107780456543</v>
      </c>
      <c r="R15788">
        <v>-0.24823671579360962</v>
      </c>
      <c r="S15788">
        <v>0.13691948354244232</v>
      </c>
      <c r="T15788">
        <v>0.52207571268081665</v>
      </c>
      <c r="U15788">
        <v>1.0781800746917725</v>
      </c>
      <c r="V15788">
        <v>1.3450143337249756</v>
      </c>
    </row>
    <row r="15789" spans="1:22" x14ac:dyDescent="0.25">
      <c r="A15789" t="s">
        <v>122</v>
      </c>
      <c r="B15789" t="s">
        <v>131</v>
      </c>
      <c r="C15789" t="s">
        <v>101</v>
      </c>
      <c r="D15789" t="s">
        <v>117</v>
      </c>
      <c r="E15789" t="s">
        <v>89</v>
      </c>
      <c r="F15789" t="s">
        <v>50</v>
      </c>
      <c r="G15789">
        <v>73</v>
      </c>
      <c r="H15789">
        <v>16</v>
      </c>
      <c r="I15789">
        <f>IF(VLOOKUP(Data!$A15789,summermonths, 2, FALSE) = 1, VLOOKUP(Data!$H15789,rateblocks, 2, FALSE), VLOOKUP(Data!H15789, rateblocks,3, FALSE))</f>
        <v>2</v>
      </c>
      <c r="J15789">
        <v>1.4046655893325806</v>
      </c>
      <c r="K15789">
        <v>1.6410377025604248</v>
      </c>
      <c r="L15789">
        <v>66.257537841796875</v>
      </c>
      <c r="M15789">
        <v>0.23637208342552185</v>
      </c>
      <c r="N15789">
        <v>0.43061593174934387</v>
      </c>
      <c r="O15789">
        <v>0.18543007969856262</v>
      </c>
      <c r="P15789">
        <v>-0.47192808985710144</v>
      </c>
      <c r="Q15789">
        <v>-0.3154844343662262</v>
      </c>
      <c r="R15789">
        <v>1.0556868277490139E-2</v>
      </c>
      <c r="S15789">
        <v>0.23637208342552185</v>
      </c>
      <c r="T15789">
        <v>0.46218729019165039</v>
      </c>
      <c r="U15789">
        <v>0.78822863101959229</v>
      </c>
      <c r="V15789">
        <v>0.94467228651046753</v>
      </c>
    </row>
    <row r="15790" spans="1:22" x14ac:dyDescent="0.25">
      <c r="A15790" t="s">
        <v>98</v>
      </c>
      <c r="B15790" t="s">
        <v>131</v>
      </c>
      <c r="C15790" t="s">
        <v>101</v>
      </c>
      <c r="D15790" t="s">
        <v>75</v>
      </c>
      <c r="E15790" t="s">
        <v>89</v>
      </c>
      <c r="F15790" t="s">
        <v>50</v>
      </c>
      <c r="G15790">
        <v>73</v>
      </c>
      <c r="H15790">
        <v>9</v>
      </c>
      <c r="I15790">
        <f>IF(VLOOKUP(Data!$A15790,summermonths, 2, FALSE) = 1, VLOOKUP(Data!$H15790,rateblocks, 2, FALSE), VLOOKUP(Data!H15790, rateblocks,3, FALSE))</f>
        <v>2</v>
      </c>
      <c r="J15790">
        <v>1.2735240459442139</v>
      </c>
      <c r="K15790">
        <v>1.661952018737793</v>
      </c>
      <c r="L15790">
        <v>72.98150634765625</v>
      </c>
      <c r="M15790">
        <v>0.38842800259590149</v>
      </c>
      <c r="N15790">
        <v>0.41512858867645264</v>
      </c>
      <c r="O15790">
        <v>0.17233175039291382</v>
      </c>
      <c r="P15790">
        <v>-0.29439777135848999</v>
      </c>
      <c r="Q15790">
        <v>-0.14358069002628326</v>
      </c>
      <c r="R15790">
        <v>0.17073436081409454</v>
      </c>
      <c r="S15790">
        <v>0.38842800259590149</v>
      </c>
      <c r="T15790">
        <v>0.60612165927886963</v>
      </c>
      <c r="U15790">
        <v>0.92043668031692505</v>
      </c>
      <c r="V15790">
        <v>1.071253776550293</v>
      </c>
    </row>
    <row r="15791" spans="1:22" x14ac:dyDescent="0.25">
      <c r="A15791" t="s">
        <v>100</v>
      </c>
      <c r="B15791" t="s">
        <v>131</v>
      </c>
      <c r="C15791" t="s">
        <v>101</v>
      </c>
      <c r="D15791" t="s">
        <v>77</v>
      </c>
      <c r="E15791" t="s">
        <v>89</v>
      </c>
      <c r="F15791" t="s">
        <v>50</v>
      </c>
      <c r="G15791">
        <v>73</v>
      </c>
      <c r="H15791">
        <v>16</v>
      </c>
      <c r="I15791">
        <f>IF(VLOOKUP(Data!$A15791,summermonths, 2, FALSE) = 1, VLOOKUP(Data!$H15791,rateblocks, 2, FALSE), VLOOKUP(Data!H15791, rateblocks,3, FALSE))</f>
        <v>1</v>
      </c>
      <c r="J15791">
        <v>2.1197497844696045</v>
      </c>
      <c r="K15791">
        <v>1.7307705879211426</v>
      </c>
      <c r="L15791">
        <v>81.640098571777344</v>
      </c>
      <c r="M15791">
        <v>-0.38897934556007385</v>
      </c>
      <c r="N15791">
        <v>0.57947278022766113</v>
      </c>
      <c r="O15791">
        <v>0.33578869700431824</v>
      </c>
      <c r="P15791">
        <v>-1.3421272039413452</v>
      </c>
      <c r="Q15791">
        <v>-1.1316035985946655</v>
      </c>
      <c r="R15791">
        <v>-0.69285517930984497</v>
      </c>
      <c r="S15791">
        <v>-0.38897934556007385</v>
      </c>
      <c r="T15791">
        <v>-8.5103519260883331E-2</v>
      </c>
      <c r="U15791">
        <v>0.35364490747451782</v>
      </c>
      <c r="V15791">
        <v>0.56416857242584229</v>
      </c>
    </row>
    <row r="15792" spans="1:22" x14ac:dyDescent="0.25">
      <c r="A15792" t="s">
        <v>97</v>
      </c>
      <c r="B15792" t="s">
        <v>131</v>
      </c>
      <c r="C15792" t="s">
        <v>101</v>
      </c>
      <c r="D15792" t="s">
        <v>74</v>
      </c>
      <c r="E15792" t="s">
        <v>89</v>
      </c>
      <c r="F15792" t="s">
        <v>50</v>
      </c>
      <c r="G15792">
        <v>73</v>
      </c>
      <c r="H15792">
        <v>8</v>
      </c>
      <c r="I15792">
        <f>IF(VLOOKUP(Data!$A15792,summermonths, 2, FALSE) = 1, VLOOKUP(Data!$H15792,rateblocks, 2, FALSE), VLOOKUP(Data!H15792, rateblocks,3, FALSE))</f>
        <v>2</v>
      </c>
      <c r="J15792">
        <v>1.2939608097076416</v>
      </c>
      <c r="K15792">
        <v>1.5496218204498291</v>
      </c>
      <c r="L15792">
        <v>68.34246826171875</v>
      </c>
      <c r="M15792">
        <v>0.25566095113754272</v>
      </c>
      <c r="N15792">
        <v>0.38831183314323425</v>
      </c>
      <c r="O15792">
        <v>0.15078608691692352</v>
      </c>
      <c r="P15792">
        <v>-0.383055180311203</v>
      </c>
      <c r="Q15792">
        <v>-0.24198068678379059</v>
      </c>
      <c r="R15792">
        <v>5.2030026912689209E-2</v>
      </c>
      <c r="S15792">
        <v>0.25566095113754272</v>
      </c>
      <c r="T15792">
        <v>0.45929187536239624</v>
      </c>
      <c r="U15792">
        <v>0.75330257415771484</v>
      </c>
      <c r="V15792">
        <v>0.89437705278396606</v>
      </c>
    </row>
    <row r="15793" spans="1:22" x14ac:dyDescent="0.25">
      <c r="A15793" t="s">
        <v>123</v>
      </c>
      <c r="B15793" t="s">
        <v>131</v>
      </c>
      <c r="C15793" t="s">
        <v>101</v>
      </c>
      <c r="D15793" t="s">
        <v>113</v>
      </c>
      <c r="E15793" t="s">
        <v>89</v>
      </c>
      <c r="F15793" t="s">
        <v>50</v>
      </c>
      <c r="G15793">
        <v>73</v>
      </c>
      <c r="H15793">
        <v>24</v>
      </c>
      <c r="I15793">
        <f>IF(VLOOKUP(Data!$A15793,summermonths, 2, FALSE) = 1, VLOOKUP(Data!$H15793,rateblocks, 2, FALSE), VLOOKUP(Data!H15793, rateblocks,3, FALSE))</f>
        <v>3</v>
      </c>
      <c r="J15793">
        <v>2.3825347423553467</v>
      </c>
      <c r="K15793">
        <v>2.4278297424316406</v>
      </c>
      <c r="L15793">
        <v>54.532806396484375</v>
      </c>
      <c r="M15793">
        <v>4.5295137912034988E-2</v>
      </c>
      <c r="N15793">
        <v>0.41381189227104187</v>
      </c>
      <c r="O15793">
        <v>0.17124028503894806</v>
      </c>
      <c r="P15793">
        <v>-0.635364830493927</v>
      </c>
      <c r="Q15793">
        <v>-0.48502615094184875</v>
      </c>
      <c r="R15793">
        <v>-0.17170803248882294</v>
      </c>
      <c r="S15793">
        <v>4.5295137912034988E-2</v>
      </c>
      <c r="T15793">
        <v>0.26229831576347351</v>
      </c>
      <c r="U15793">
        <v>0.57561641931533813</v>
      </c>
      <c r="V15793">
        <v>0.72595512866973877</v>
      </c>
    </row>
    <row r="15794" spans="1:22" x14ac:dyDescent="0.25">
      <c r="A15794" t="s">
        <v>122</v>
      </c>
      <c r="B15794" t="s">
        <v>131</v>
      </c>
      <c r="C15794" t="s">
        <v>102</v>
      </c>
      <c r="D15794" t="s">
        <v>115</v>
      </c>
      <c r="E15794" t="s">
        <v>89</v>
      </c>
      <c r="F15794" t="s">
        <v>50</v>
      </c>
      <c r="G15794">
        <v>73</v>
      </c>
      <c r="H15794">
        <v>24</v>
      </c>
      <c r="I15794">
        <f>IF(VLOOKUP(Data!$A15794,summermonths, 2, FALSE) = 1, VLOOKUP(Data!$H15794,rateblocks, 2, FALSE), VLOOKUP(Data!H15794, rateblocks,3, FALSE))</f>
        <v>3</v>
      </c>
      <c r="J15794">
        <v>3.2572834491729736</v>
      </c>
      <c r="K15794">
        <v>2.5612328052520752</v>
      </c>
      <c r="L15794">
        <v>43.246574401855469</v>
      </c>
      <c r="M15794">
        <v>-0.69605058431625366</v>
      </c>
      <c r="N15794">
        <v>0.87578356266021729</v>
      </c>
      <c r="O15794">
        <v>0.76699686050415039</v>
      </c>
      <c r="P15794">
        <v>-2.1365864276885986</v>
      </c>
      <c r="Q15794">
        <v>-1.8184124231338501</v>
      </c>
      <c r="R15794">
        <v>-1.1553119421005249</v>
      </c>
      <c r="S15794">
        <v>-0.69605058431625366</v>
      </c>
      <c r="T15794">
        <v>-0.23678924143314362</v>
      </c>
      <c r="U15794">
        <v>0.42631122469902039</v>
      </c>
      <c r="V15794">
        <v>0.74448519945144653</v>
      </c>
    </row>
    <row r="15795" spans="1:22" x14ac:dyDescent="0.25">
      <c r="A15795" t="s">
        <v>96</v>
      </c>
      <c r="B15795" t="s">
        <v>131</v>
      </c>
      <c r="C15795" t="s">
        <v>101</v>
      </c>
      <c r="D15795" t="s">
        <v>73</v>
      </c>
      <c r="E15795" t="s">
        <v>89</v>
      </c>
      <c r="F15795" t="s">
        <v>50</v>
      </c>
      <c r="G15795">
        <v>73</v>
      </c>
      <c r="H15795">
        <v>4</v>
      </c>
      <c r="I15795">
        <f>IF(VLOOKUP(Data!$A15795,summermonths, 2, FALSE) = 1, VLOOKUP(Data!$H15795,rateblocks, 2, FALSE), VLOOKUP(Data!H15795, rateblocks,3, FALSE))</f>
        <v>3</v>
      </c>
      <c r="J15795">
        <v>2.3386008739471436</v>
      </c>
      <c r="K15795">
        <v>2.4565534591674805</v>
      </c>
      <c r="L15795">
        <v>62.86114501953125</v>
      </c>
      <c r="M15795">
        <v>0.11795265227556229</v>
      </c>
      <c r="N15795">
        <v>0.42890816926956177</v>
      </c>
      <c r="O15795">
        <v>0.18396221101284027</v>
      </c>
      <c r="P15795">
        <v>-0.58753848075866699</v>
      </c>
      <c r="Q15795">
        <v>-0.43171527981758118</v>
      </c>
      <c r="R15795">
        <v>-0.1069670096039772</v>
      </c>
      <c r="S15795">
        <v>0.11795265227556229</v>
      </c>
      <c r="T15795">
        <v>0.34287232160568237</v>
      </c>
      <c r="U15795">
        <v>0.66762059926986694</v>
      </c>
      <c r="V15795">
        <v>0.82344383001327515</v>
      </c>
    </row>
    <row r="15796" spans="1:22" x14ac:dyDescent="0.25">
      <c r="A15796" t="s">
        <v>100</v>
      </c>
      <c r="B15796" t="s">
        <v>131</v>
      </c>
      <c r="C15796" t="s">
        <v>102</v>
      </c>
      <c r="D15796" t="s">
        <v>83</v>
      </c>
      <c r="E15796" t="s">
        <v>89</v>
      </c>
      <c r="F15796" t="s">
        <v>50</v>
      </c>
      <c r="G15796">
        <v>73</v>
      </c>
      <c r="H15796">
        <v>17</v>
      </c>
      <c r="I15796">
        <f>IF(VLOOKUP(Data!$A15796,summermonths, 2, FALSE) = 1, VLOOKUP(Data!$H15796,rateblocks, 2, FALSE), VLOOKUP(Data!H15796, rateblocks,3, FALSE))</f>
        <v>1</v>
      </c>
      <c r="J15796">
        <v>2.4959897994995117</v>
      </c>
      <c r="K15796">
        <v>2.0099999904632568</v>
      </c>
      <c r="L15796">
        <v>82.630134582519531</v>
      </c>
      <c r="M15796">
        <v>-0.48598968982696533</v>
      </c>
      <c r="N15796">
        <v>1.0004645586013794</v>
      </c>
      <c r="O15796">
        <v>1.0009293556213379</v>
      </c>
      <c r="P15796">
        <v>-2.1316075325012207</v>
      </c>
      <c r="Q15796">
        <v>-1.7681366205215454</v>
      </c>
      <c r="R15796">
        <v>-1.0106338262557983</v>
      </c>
      <c r="S15796">
        <v>-0.48598968982696533</v>
      </c>
      <c r="T15796">
        <v>3.8654439151287079E-2</v>
      </c>
      <c r="U15796">
        <v>0.79615724086761475</v>
      </c>
      <c r="V15796">
        <v>1.1596280336380005</v>
      </c>
    </row>
    <row r="15797" spans="1:22" x14ac:dyDescent="0.25">
      <c r="A15797" t="s">
        <v>95</v>
      </c>
      <c r="B15797" t="s">
        <v>131</v>
      </c>
      <c r="C15797" t="s">
        <v>101</v>
      </c>
      <c r="D15797" t="s">
        <v>72</v>
      </c>
      <c r="E15797" t="s">
        <v>89</v>
      </c>
      <c r="F15797" t="s">
        <v>50</v>
      </c>
      <c r="G15797">
        <v>73</v>
      </c>
      <c r="H15797">
        <v>15</v>
      </c>
      <c r="I15797">
        <f>IF(VLOOKUP(Data!$A15797,summermonths, 2, FALSE) = 1, VLOOKUP(Data!$H15797,rateblocks, 2, FALSE), VLOOKUP(Data!H15797, rateblocks,3, FALSE))</f>
        <v>1</v>
      </c>
      <c r="J15797">
        <v>1.4677814245223999</v>
      </c>
      <c r="K15797">
        <v>1.5828973054885864</v>
      </c>
      <c r="L15797">
        <v>67.596572875976563</v>
      </c>
      <c r="M15797">
        <v>0.11511580646038055</v>
      </c>
      <c r="N15797">
        <v>0.4048352837562561</v>
      </c>
      <c r="O15797">
        <v>0.16389161348342896</v>
      </c>
      <c r="P15797">
        <v>-0.55077898502349854</v>
      </c>
      <c r="Q15797">
        <v>-0.40370148420333862</v>
      </c>
      <c r="R15797">
        <v>-9.7180023789405823E-2</v>
      </c>
      <c r="S15797">
        <v>0.11511580646038055</v>
      </c>
      <c r="T15797">
        <v>0.32741165161132813</v>
      </c>
      <c r="U15797">
        <v>0.63393312692642212</v>
      </c>
      <c r="V15797">
        <v>0.78101056814193726</v>
      </c>
    </row>
    <row r="15798" spans="1:22" x14ac:dyDescent="0.25">
      <c r="A15798" t="s">
        <v>123</v>
      </c>
      <c r="B15798" t="s">
        <v>131</v>
      </c>
      <c r="C15798" t="s">
        <v>101</v>
      </c>
      <c r="D15798" t="s">
        <v>113</v>
      </c>
      <c r="E15798" t="s">
        <v>89</v>
      </c>
      <c r="F15798" t="s">
        <v>50</v>
      </c>
      <c r="G15798">
        <v>73</v>
      </c>
      <c r="H15798">
        <v>23</v>
      </c>
      <c r="I15798">
        <f>IF(VLOOKUP(Data!$A15798,summermonths, 2, FALSE) = 1, VLOOKUP(Data!$H15798,rateblocks, 2, FALSE), VLOOKUP(Data!H15798, rateblocks,3, FALSE))</f>
        <v>3</v>
      </c>
      <c r="J15798">
        <v>2.4109058380126953</v>
      </c>
      <c r="K15798">
        <v>2.3304615020751953</v>
      </c>
      <c r="L15798">
        <v>55.404468536376953</v>
      </c>
      <c r="M15798">
        <v>-8.0444306135177612E-2</v>
      </c>
      <c r="N15798">
        <v>0.36916744709014893</v>
      </c>
      <c r="O15798">
        <v>0.13628460466861725</v>
      </c>
      <c r="P15798">
        <v>-0.68767070770263672</v>
      </c>
      <c r="Q15798">
        <v>-0.55355143547058105</v>
      </c>
      <c r="R15798">
        <v>-0.27403590083122253</v>
      </c>
      <c r="S15798">
        <v>-8.0444306135177612E-2</v>
      </c>
      <c r="T15798">
        <v>0.11314729601144791</v>
      </c>
      <c r="U15798">
        <v>0.39266282320022583</v>
      </c>
      <c r="V15798">
        <v>0.52678209543228149</v>
      </c>
    </row>
    <row r="15799" spans="1:22" x14ac:dyDescent="0.25">
      <c r="A15799" t="s">
        <v>100</v>
      </c>
      <c r="B15799" t="s">
        <v>131</v>
      </c>
      <c r="C15799" t="s">
        <v>101</v>
      </c>
      <c r="D15799" t="s">
        <v>77</v>
      </c>
      <c r="E15799" t="s">
        <v>89</v>
      </c>
      <c r="F15799" t="s">
        <v>50</v>
      </c>
      <c r="G15799">
        <v>73</v>
      </c>
      <c r="H15799">
        <v>4</v>
      </c>
      <c r="I15799">
        <f>IF(VLOOKUP(Data!$A15799,summermonths, 2, FALSE) = 1, VLOOKUP(Data!$H15799,rateblocks, 2, FALSE), VLOOKUP(Data!H15799, rateblocks,3, FALSE))</f>
        <v>3</v>
      </c>
      <c r="J15799">
        <v>2.2639904022216797</v>
      </c>
      <c r="K15799">
        <v>2.2873003482818604</v>
      </c>
      <c r="L15799">
        <v>67.069633483886719</v>
      </c>
      <c r="M15799">
        <v>2.3309919983148575E-2</v>
      </c>
      <c r="N15799">
        <v>0.44722989201545715</v>
      </c>
      <c r="O15799">
        <v>0.20001457631587982</v>
      </c>
      <c r="P15799">
        <v>-0.71231776475906372</v>
      </c>
      <c r="Q15799">
        <v>-0.54983824491500854</v>
      </c>
      <c r="R15799">
        <v>-0.21121767163276672</v>
      </c>
      <c r="S15799">
        <v>2.3309919983148575E-2</v>
      </c>
      <c r="T15799">
        <v>0.25783750414848328</v>
      </c>
      <c r="U15799">
        <v>0.5964580774307251</v>
      </c>
      <c r="V15799">
        <v>0.75893765687942505</v>
      </c>
    </row>
    <row r="15800" spans="1:22" x14ac:dyDescent="0.25">
      <c r="A15800" t="s">
        <v>99</v>
      </c>
      <c r="B15800" t="s">
        <v>131</v>
      </c>
      <c r="C15800" t="s">
        <v>101</v>
      </c>
      <c r="D15800" t="s">
        <v>76</v>
      </c>
      <c r="E15800" t="s">
        <v>89</v>
      </c>
      <c r="F15800" t="s">
        <v>50</v>
      </c>
      <c r="G15800">
        <v>73</v>
      </c>
      <c r="H15800">
        <v>18</v>
      </c>
      <c r="I15800">
        <f>IF(VLOOKUP(Data!$A15800,summermonths, 2, FALSE) = 1, VLOOKUP(Data!$H15800,rateblocks, 2, FALSE), VLOOKUP(Data!H15800, rateblocks,3, FALSE))</f>
        <v>1</v>
      </c>
      <c r="J15800">
        <v>1.9870527982711792</v>
      </c>
      <c r="K15800">
        <v>1.8854870796203613</v>
      </c>
      <c r="L15800">
        <v>76.910194396972656</v>
      </c>
      <c r="M15800">
        <v>-0.10156572610139847</v>
      </c>
      <c r="N15800">
        <v>0.51921379566192627</v>
      </c>
      <c r="O15800">
        <v>0.26958295702934265</v>
      </c>
      <c r="P15800">
        <v>-0.9555964469909668</v>
      </c>
      <c r="Q15800">
        <v>-0.76696497201919556</v>
      </c>
      <c r="R15800">
        <v>-0.37384170293807983</v>
      </c>
      <c r="S15800">
        <v>-0.10156572610139847</v>
      </c>
      <c r="T15800">
        <v>0.1707102507352829</v>
      </c>
      <c r="U15800">
        <v>0.56383353471755981</v>
      </c>
      <c r="V15800">
        <v>0.75246495008468628</v>
      </c>
    </row>
    <row r="15801" spans="1:22" x14ac:dyDescent="0.25">
      <c r="A15801" t="s">
        <v>95</v>
      </c>
      <c r="B15801" t="s">
        <v>131</v>
      </c>
      <c r="C15801" t="s">
        <v>102</v>
      </c>
      <c r="D15801" t="s">
        <v>78</v>
      </c>
      <c r="E15801" t="s">
        <v>89</v>
      </c>
      <c r="F15801" t="s">
        <v>50</v>
      </c>
      <c r="G15801">
        <v>73</v>
      </c>
      <c r="H15801">
        <v>2</v>
      </c>
      <c r="I15801">
        <f>IF(VLOOKUP(Data!$A15801,summermonths, 2, FALSE) = 1, VLOOKUP(Data!$H15801,rateblocks, 2, FALSE), VLOOKUP(Data!H15801, rateblocks,3, FALSE))</f>
        <v>3</v>
      </c>
      <c r="J15801">
        <v>2.730402946472168</v>
      </c>
      <c r="K15801">
        <v>2.5727396011352539</v>
      </c>
      <c r="L15801">
        <v>62.547946929931641</v>
      </c>
      <c r="M15801">
        <v>-0.15766312181949615</v>
      </c>
      <c r="N15801">
        <v>0.73102754354476929</v>
      </c>
      <c r="O15801">
        <v>0.5344012975692749</v>
      </c>
      <c r="P15801">
        <v>-1.3600964546203613</v>
      </c>
      <c r="Q15801">
        <v>-1.0945125818252563</v>
      </c>
      <c r="R15801">
        <v>-0.54101431369781494</v>
      </c>
      <c r="S15801">
        <v>-0.15766312181949615</v>
      </c>
      <c r="T15801">
        <v>0.22568809986114502</v>
      </c>
      <c r="U15801">
        <v>0.77918636798858643</v>
      </c>
      <c r="V15801">
        <v>1.0447702407836914</v>
      </c>
    </row>
    <row r="15802" spans="1:22" x14ac:dyDescent="0.25">
      <c r="A15802" t="s">
        <v>98</v>
      </c>
      <c r="B15802" t="s">
        <v>131</v>
      </c>
      <c r="C15802" t="s">
        <v>102</v>
      </c>
      <c r="D15802" t="s">
        <v>81</v>
      </c>
      <c r="E15802" t="s">
        <v>89</v>
      </c>
      <c r="F15802" t="s">
        <v>50</v>
      </c>
      <c r="G15802">
        <v>73</v>
      </c>
      <c r="H15802">
        <v>1</v>
      </c>
      <c r="I15802">
        <f>IF(VLOOKUP(Data!$A15802,summermonths, 2, FALSE) = 1, VLOOKUP(Data!$H15802,rateblocks, 2, FALSE), VLOOKUP(Data!H15802, rateblocks,3, FALSE))</f>
        <v>3</v>
      </c>
      <c r="J15802">
        <v>1.9694573879241943</v>
      </c>
      <c r="K15802">
        <v>2.5948629379272461</v>
      </c>
      <c r="L15802">
        <v>72.164382934570313</v>
      </c>
      <c r="M15802">
        <v>0.62540560960769653</v>
      </c>
      <c r="N15802">
        <v>0.73704832792282104</v>
      </c>
      <c r="O15802">
        <v>0.5432402491569519</v>
      </c>
      <c r="P15802">
        <v>-0.58693099021911621</v>
      </c>
      <c r="Q15802">
        <v>-0.31915983557701111</v>
      </c>
      <c r="R15802">
        <v>0.23889708518981934</v>
      </c>
      <c r="S15802">
        <v>0.62540560960769653</v>
      </c>
      <c r="T15802">
        <v>1.0119141340255737</v>
      </c>
      <c r="U15802">
        <v>1.5699710845947266</v>
      </c>
      <c r="V15802">
        <v>1.8377422094345093</v>
      </c>
    </row>
    <row r="15803" spans="1:22" x14ac:dyDescent="0.25">
      <c r="A15803" t="s">
        <v>98</v>
      </c>
      <c r="B15803" t="s">
        <v>131</v>
      </c>
      <c r="C15803" t="s">
        <v>101</v>
      </c>
      <c r="D15803" t="s">
        <v>75</v>
      </c>
      <c r="E15803" t="s">
        <v>89</v>
      </c>
      <c r="F15803" t="s">
        <v>50</v>
      </c>
      <c r="G15803">
        <v>73</v>
      </c>
      <c r="H15803">
        <v>23</v>
      </c>
      <c r="I15803">
        <f>IF(VLOOKUP(Data!$A15803,summermonths, 2, FALSE) = 1, VLOOKUP(Data!$H15803,rateblocks, 2, FALSE), VLOOKUP(Data!H15803, rateblocks,3, FALSE))</f>
        <v>3</v>
      </c>
      <c r="J15803">
        <v>2.788715124130249</v>
      </c>
      <c r="K15803">
        <v>2.5667192935943604</v>
      </c>
      <c r="L15803">
        <v>70.12054443359375</v>
      </c>
      <c r="M15803">
        <v>-0.22199597954750061</v>
      </c>
      <c r="N15803">
        <v>0.43844184279441833</v>
      </c>
      <c r="O15803">
        <v>0.19223125278949738</v>
      </c>
      <c r="P15803">
        <v>-0.94316864013671875</v>
      </c>
      <c r="Q15803">
        <v>-0.7838817834854126</v>
      </c>
      <c r="R15803">
        <v>-0.45191511511802673</v>
      </c>
      <c r="S15803">
        <v>-0.22199597954750061</v>
      </c>
      <c r="T15803">
        <v>7.9231476411223412E-3</v>
      </c>
      <c r="U15803">
        <v>0.33988985419273376</v>
      </c>
      <c r="V15803">
        <v>0.49917668104171753</v>
      </c>
    </row>
    <row r="15804" spans="1:22" x14ac:dyDescent="0.25">
      <c r="A15804" t="s">
        <v>97</v>
      </c>
      <c r="B15804" t="s">
        <v>131</v>
      </c>
      <c r="C15804" t="s">
        <v>101</v>
      </c>
      <c r="D15804" t="s">
        <v>74</v>
      </c>
      <c r="E15804" t="s">
        <v>89</v>
      </c>
      <c r="F15804" t="s">
        <v>50</v>
      </c>
      <c r="G15804">
        <v>73</v>
      </c>
      <c r="H15804">
        <v>7</v>
      </c>
      <c r="I15804">
        <f>IF(VLOOKUP(Data!$A15804,summermonths, 2, FALSE) = 1, VLOOKUP(Data!$H15804,rateblocks, 2, FALSE), VLOOKUP(Data!H15804, rateblocks,3, FALSE))</f>
        <v>2</v>
      </c>
      <c r="J15804">
        <v>1.4805682897567749</v>
      </c>
      <c r="K15804">
        <v>1.8229213953018188</v>
      </c>
      <c r="L15804">
        <v>67.135200500488281</v>
      </c>
      <c r="M15804">
        <v>0.34235313534736633</v>
      </c>
      <c r="N15804">
        <v>0.38489183783531189</v>
      </c>
      <c r="O15804">
        <v>0.14814172685146332</v>
      </c>
      <c r="P15804">
        <v>-0.29073759913444519</v>
      </c>
      <c r="Q15804">
        <v>-0.15090560913085938</v>
      </c>
      <c r="R15804">
        <v>0.14051565527915955</v>
      </c>
      <c r="S15804">
        <v>0.34235313534736633</v>
      </c>
      <c r="T15804">
        <v>0.54419058561325073</v>
      </c>
      <c r="U15804">
        <v>0.83561187982559204</v>
      </c>
      <c r="V15804">
        <v>0.97544389963150024</v>
      </c>
    </row>
    <row r="15805" spans="1:22" x14ac:dyDescent="0.25">
      <c r="A15805" t="s">
        <v>99</v>
      </c>
      <c r="B15805" t="s">
        <v>131</v>
      </c>
      <c r="C15805" t="s">
        <v>101</v>
      </c>
      <c r="D15805" t="s">
        <v>76</v>
      </c>
      <c r="E15805" t="s">
        <v>89</v>
      </c>
      <c r="F15805" t="s">
        <v>50</v>
      </c>
      <c r="G15805">
        <v>73</v>
      </c>
      <c r="H15805">
        <v>6</v>
      </c>
      <c r="I15805">
        <f>IF(VLOOKUP(Data!$A15805,summermonths, 2, FALSE) = 1, VLOOKUP(Data!$H15805,rateblocks, 2, FALSE), VLOOKUP(Data!H15805, rateblocks,3, FALSE))</f>
        <v>3</v>
      </c>
      <c r="J15805">
        <v>2.3191690444946289</v>
      </c>
      <c r="K15805">
        <v>2.316023588180542</v>
      </c>
      <c r="L15805">
        <v>67.7564697265625</v>
      </c>
      <c r="M15805">
        <v>-3.1453520059585571E-3</v>
      </c>
      <c r="N15805">
        <v>0.45138439536094666</v>
      </c>
      <c r="O15805">
        <v>0.20374786853790283</v>
      </c>
      <c r="P15805">
        <v>-0.74560660123825073</v>
      </c>
      <c r="Q15805">
        <v>-0.58161771297454834</v>
      </c>
      <c r="R15805">
        <v>-0.23985156416893005</v>
      </c>
      <c r="S15805">
        <v>-3.1453520059585571E-3</v>
      </c>
      <c r="T15805">
        <v>0.23356086015701294</v>
      </c>
      <c r="U15805">
        <v>0.57532703876495361</v>
      </c>
      <c r="V15805">
        <v>0.73931592702865601</v>
      </c>
    </row>
    <row r="15806" spans="1:22" x14ac:dyDescent="0.25">
      <c r="A15806" t="s">
        <v>99</v>
      </c>
      <c r="B15806" t="s">
        <v>131</v>
      </c>
      <c r="C15806" t="s">
        <v>101</v>
      </c>
      <c r="D15806" t="s">
        <v>76</v>
      </c>
      <c r="E15806" t="s">
        <v>89</v>
      </c>
      <c r="F15806" t="s">
        <v>50</v>
      </c>
      <c r="G15806">
        <v>73</v>
      </c>
      <c r="H15806">
        <v>13</v>
      </c>
      <c r="I15806">
        <f>IF(VLOOKUP(Data!$A15806,summermonths, 2, FALSE) = 1, VLOOKUP(Data!$H15806,rateblocks, 2, FALSE), VLOOKUP(Data!H15806, rateblocks,3, FALSE))</f>
        <v>1</v>
      </c>
      <c r="J15806">
        <v>1.799852728843689</v>
      </c>
      <c r="K15806">
        <v>1.8757839202880859</v>
      </c>
      <c r="L15806">
        <v>81.429222106933594</v>
      </c>
      <c r="M15806">
        <v>7.5931161642074585E-2</v>
      </c>
      <c r="N15806">
        <v>0.56734395027160645</v>
      </c>
      <c r="O15806">
        <v>0.32187914848327637</v>
      </c>
      <c r="P15806">
        <v>-0.85726660490036011</v>
      </c>
      <c r="Q15806">
        <v>-0.65114939212799072</v>
      </c>
      <c r="R15806">
        <v>-0.22158429026603699</v>
      </c>
      <c r="S15806">
        <v>7.5931161642074585E-2</v>
      </c>
      <c r="T15806">
        <v>0.37344661355018616</v>
      </c>
      <c r="U15806">
        <v>0.80301171541213989</v>
      </c>
      <c r="V15806">
        <v>1.0091289281845093</v>
      </c>
    </row>
    <row r="15807" spans="1:22" x14ac:dyDescent="0.25">
      <c r="A15807" t="s">
        <v>124</v>
      </c>
      <c r="B15807" t="s">
        <v>131</v>
      </c>
      <c r="C15807" t="s">
        <v>102</v>
      </c>
      <c r="D15807" t="s">
        <v>114</v>
      </c>
      <c r="E15807" t="s">
        <v>89</v>
      </c>
      <c r="F15807" t="s">
        <v>50</v>
      </c>
      <c r="G15807">
        <v>73</v>
      </c>
      <c r="H15807">
        <v>8</v>
      </c>
      <c r="I15807">
        <f>IF(VLOOKUP(Data!$A15807,summermonths, 2, FALSE) = 1, VLOOKUP(Data!$H15807,rateblocks, 2, FALSE), VLOOKUP(Data!H15807, rateblocks,3, FALSE))</f>
        <v>2</v>
      </c>
      <c r="J15807">
        <v>1.2619771957397461</v>
      </c>
      <c r="K15807">
        <v>1.7306164503097534</v>
      </c>
      <c r="L15807">
        <v>63.041095733642578</v>
      </c>
      <c r="M15807">
        <v>0.46863925457000732</v>
      </c>
      <c r="N15807">
        <v>0.5789334774017334</v>
      </c>
      <c r="O15807">
        <v>0.33516398072242737</v>
      </c>
      <c r="P15807">
        <v>-0.48362156748771667</v>
      </c>
      <c r="Q15807">
        <v>-0.27329385280609131</v>
      </c>
      <c r="R15807">
        <v>0.16504624485969543</v>
      </c>
      <c r="S15807">
        <v>0.46863925457000732</v>
      </c>
      <c r="T15807">
        <v>0.7722322940826416</v>
      </c>
      <c r="U15807">
        <v>1.210572361946106</v>
      </c>
      <c r="V15807">
        <v>1.4209001064300537</v>
      </c>
    </row>
    <row r="15808" spans="1:22" x14ac:dyDescent="0.25">
      <c r="A15808" t="s">
        <v>125</v>
      </c>
      <c r="B15808" t="s">
        <v>131</v>
      </c>
      <c r="C15808" t="s">
        <v>102</v>
      </c>
      <c r="D15808" t="s">
        <v>116</v>
      </c>
      <c r="E15808" t="s">
        <v>89</v>
      </c>
      <c r="F15808" t="s">
        <v>50</v>
      </c>
      <c r="G15808">
        <v>73</v>
      </c>
      <c r="H15808">
        <v>8</v>
      </c>
      <c r="I15808">
        <f>IF(VLOOKUP(Data!$A15808,summermonths, 2, FALSE) = 1, VLOOKUP(Data!$H15808,rateblocks, 2, FALSE), VLOOKUP(Data!H15808, rateblocks,3, FALSE))</f>
        <v>2</v>
      </c>
      <c r="J15808">
        <v>1.9417784214019775</v>
      </c>
      <c r="K15808">
        <v>1.4696575403213501</v>
      </c>
      <c r="L15808">
        <v>66.739723205566406</v>
      </c>
      <c r="M15808">
        <v>-0.47212091088294983</v>
      </c>
      <c r="N15808">
        <v>0.71776580810546875</v>
      </c>
      <c r="O15808">
        <v>0.51518774032592773</v>
      </c>
      <c r="P15808">
        <v>-1.6527405977249146</v>
      </c>
      <c r="Q15808">
        <v>-1.3919748067855835</v>
      </c>
      <c r="R15808">
        <v>-0.84851765632629395</v>
      </c>
      <c r="S15808">
        <v>-0.47212091088294983</v>
      </c>
      <c r="T15808">
        <v>-9.5724150538444519E-2</v>
      </c>
      <c r="U15808">
        <v>0.44773298501968384</v>
      </c>
      <c r="V15808">
        <v>0.70849877595901489</v>
      </c>
    </row>
    <row r="15809" spans="1:22" x14ac:dyDescent="0.25">
      <c r="A15809" t="s">
        <v>123</v>
      </c>
      <c r="B15809" t="s">
        <v>131</v>
      </c>
      <c r="C15809" t="s">
        <v>101</v>
      </c>
      <c r="D15809" t="s">
        <v>113</v>
      </c>
      <c r="E15809" t="s">
        <v>89</v>
      </c>
      <c r="F15809" t="s">
        <v>50</v>
      </c>
      <c r="G15809">
        <v>73</v>
      </c>
      <c r="H15809">
        <v>9</v>
      </c>
      <c r="I15809">
        <f>IF(VLOOKUP(Data!$A15809,summermonths, 2, FALSE) = 1, VLOOKUP(Data!$H15809,rateblocks, 2, FALSE), VLOOKUP(Data!H15809, rateblocks,3, FALSE))</f>
        <v>2</v>
      </c>
      <c r="J15809">
        <v>1.354737401008606</v>
      </c>
      <c r="K15809">
        <v>1.5660489797592163</v>
      </c>
      <c r="L15809">
        <v>60.284786224365234</v>
      </c>
      <c r="M15809">
        <v>0.21131159365177155</v>
      </c>
      <c r="N15809">
        <v>0.4766441285610199</v>
      </c>
      <c r="O15809">
        <v>0.22718963027000427</v>
      </c>
      <c r="P15809">
        <v>-0.57269823551177979</v>
      </c>
      <c r="Q15809">
        <v>-0.39953243732452393</v>
      </c>
      <c r="R15809">
        <v>-3.8640830665826797E-2</v>
      </c>
      <c r="S15809">
        <v>0.21131159365177155</v>
      </c>
      <c r="T15809">
        <v>0.46126401424407959</v>
      </c>
      <c r="U15809">
        <v>0.82215559482574463</v>
      </c>
      <c r="V15809">
        <v>0.99532139301300049</v>
      </c>
    </row>
    <row r="15810" spans="1:22" x14ac:dyDescent="0.25">
      <c r="A15810" t="s">
        <v>123</v>
      </c>
      <c r="B15810" t="s">
        <v>131</v>
      </c>
      <c r="C15810" t="s">
        <v>101</v>
      </c>
      <c r="D15810" t="s">
        <v>113</v>
      </c>
      <c r="E15810" t="s">
        <v>89</v>
      </c>
      <c r="F15810" t="s">
        <v>50</v>
      </c>
      <c r="G15810">
        <v>73</v>
      </c>
      <c r="H15810">
        <v>3</v>
      </c>
      <c r="I15810">
        <f>IF(VLOOKUP(Data!$A15810,summermonths, 2, FALSE) = 1, VLOOKUP(Data!$H15810,rateblocks, 2, FALSE), VLOOKUP(Data!H15810, rateblocks,3, FALSE))</f>
        <v>3</v>
      </c>
      <c r="J15810">
        <v>2.0936524868011475</v>
      </c>
      <c r="K15810">
        <v>2.3507571220397949</v>
      </c>
      <c r="L15810">
        <v>52.641674041748047</v>
      </c>
      <c r="M15810">
        <v>0.25710448622703552</v>
      </c>
      <c r="N15810">
        <v>0.42843666672706604</v>
      </c>
      <c r="O15810">
        <v>0.18355797231197357</v>
      </c>
      <c r="P15810">
        <v>-0.44761112332344055</v>
      </c>
      <c r="Q15810">
        <v>-0.29195919632911682</v>
      </c>
      <c r="R15810">
        <v>3.2432079315185547E-2</v>
      </c>
      <c r="S15810">
        <v>0.25710448622703552</v>
      </c>
      <c r="T15810">
        <v>0.4817768931388855</v>
      </c>
      <c r="U15810">
        <v>0.80616813898086548</v>
      </c>
      <c r="V15810">
        <v>0.96182006597518921</v>
      </c>
    </row>
    <row r="15811" spans="1:22" x14ac:dyDescent="0.25">
      <c r="A15811" t="s">
        <v>122</v>
      </c>
      <c r="B15811" t="s">
        <v>131</v>
      </c>
      <c r="C15811" t="s">
        <v>102</v>
      </c>
      <c r="D15811" t="s">
        <v>115</v>
      </c>
      <c r="E15811" t="s">
        <v>89</v>
      </c>
      <c r="F15811" t="s">
        <v>50</v>
      </c>
      <c r="G15811">
        <v>73</v>
      </c>
      <c r="H15811">
        <v>11</v>
      </c>
      <c r="I15811">
        <f>IF(VLOOKUP(Data!$A15811,summermonths, 2, FALSE) = 1, VLOOKUP(Data!$H15811,rateblocks, 2, FALSE), VLOOKUP(Data!H15811, rateblocks,3, FALSE))</f>
        <v>2</v>
      </c>
      <c r="J15811">
        <v>1.5196726322174072</v>
      </c>
      <c r="K15811">
        <v>1.6593151092529297</v>
      </c>
      <c r="L15811">
        <v>54.547946929931641</v>
      </c>
      <c r="M15811">
        <v>0.13964247703552246</v>
      </c>
      <c r="N15811">
        <v>0.67091619968414307</v>
      </c>
      <c r="O15811">
        <v>0.45012855529785156</v>
      </c>
      <c r="P15811">
        <v>-0.96391648054122925</v>
      </c>
      <c r="Q15811">
        <v>-0.72017121315002441</v>
      </c>
      <c r="R15811">
        <v>-0.21218632161617279</v>
      </c>
      <c r="S15811">
        <v>0.13964247703552246</v>
      </c>
      <c r="T15811">
        <v>0.49147129058837891</v>
      </c>
      <c r="U15811">
        <v>0.99945616722106934</v>
      </c>
      <c r="V15811">
        <v>1.2432013750076294</v>
      </c>
    </row>
    <row r="15812" spans="1:22" x14ac:dyDescent="0.25">
      <c r="A15812" t="s">
        <v>100</v>
      </c>
      <c r="B15812" t="s">
        <v>131</v>
      </c>
      <c r="C15812" t="s">
        <v>102</v>
      </c>
      <c r="D15812" t="s">
        <v>83</v>
      </c>
      <c r="E15812" t="s">
        <v>89</v>
      </c>
      <c r="F15812" t="s">
        <v>50</v>
      </c>
      <c r="G15812">
        <v>73</v>
      </c>
      <c r="H15812">
        <v>16</v>
      </c>
      <c r="I15812">
        <f>IF(VLOOKUP(Data!$A15812,summermonths, 2, FALSE) = 1, VLOOKUP(Data!$H15812,rateblocks, 2, FALSE), VLOOKUP(Data!H15812, rateblocks,3, FALSE))</f>
        <v>1</v>
      </c>
      <c r="J15812">
        <v>2.4249391555786133</v>
      </c>
      <c r="K15812">
        <v>1.9185616970062256</v>
      </c>
      <c r="L15812">
        <v>84.082191467285156</v>
      </c>
      <c r="M15812">
        <v>-0.50637751817703247</v>
      </c>
      <c r="N15812">
        <v>1.0217465162277222</v>
      </c>
      <c r="O15812">
        <v>1.0439659357070923</v>
      </c>
      <c r="P15812">
        <v>-2.1870009899139404</v>
      </c>
      <c r="Q15812">
        <v>-1.8157984018325806</v>
      </c>
      <c r="R15812">
        <v>-1.0421819686889648</v>
      </c>
      <c r="S15812">
        <v>-0.50637751817703247</v>
      </c>
      <c r="T15812">
        <v>2.9426878318190575E-2</v>
      </c>
      <c r="U15812">
        <v>0.80304330587387085</v>
      </c>
      <c r="V15812">
        <v>1.1742459535598755</v>
      </c>
    </row>
    <row r="15813" spans="1:22" x14ac:dyDescent="0.25">
      <c r="A15813" t="s">
        <v>98</v>
      </c>
      <c r="B15813" t="s">
        <v>131</v>
      </c>
      <c r="C15813" t="s">
        <v>101</v>
      </c>
      <c r="D15813" t="s">
        <v>75</v>
      </c>
      <c r="E15813" t="s">
        <v>89</v>
      </c>
      <c r="F15813" t="s">
        <v>50</v>
      </c>
      <c r="G15813">
        <v>73</v>
      </c>
      <c r="H15813">
        <v>20</v>
      </c>
      <c r="I15813">
        <f>IF(VLOOKUP(Data!$A15813,summermonths, 2, FALSE) = 1, VLOOKUP(Data!$H15813,rateblocks, 2, FALSE), VLOOKUP(Data!H15813, rateblocks,3, FALSE))</f>
        <v>2</v>
      </c>
      <c r="J15813">
        <v>2.3728301525115967</v>
      </c>
      <c r="K15813">
        <v>2.3563766479492187</v>
      </c>
      <c r="L15813">
        <v>73.089042663574219</v>
      </c>
      <c r="M15813">
        <v>-1.6453322023153305E-2</v>
      </c>
      <c r="N15813">
        <v>0.43430536985397339</v>
      </c>
      <c r="O15813">
        <v>0.1886211484670639</v>
      </c>
      <c r="P15813">
        <v>-0.73082208633422852</v>
      </c>
      <c r="Q15813">
        <v>-0.57303804159164429</v>
      </c>
      <c r="R15813">
        <v>-0.24420328438282013</v>
      </c>
      <c r="S15813">
        <v>-1.6453322023153305E-2</v>
      </c>
      <c r="T15813">
        <v>0.21129663288593292</v>
      </c>
      <c r="U15813">
        <v>0.54013139009475708</v>
      </c>
      <c r="V15813">
        <v>0.69791543483734131</v>
      </c>
    </row>
    <row r="15814" spans="1:22" x14ac:dyDescent="0.25">
      <c r="A15814" t="s">
        <v>124</v>
      </c>
      <c r="B15814" t="s">
        <v>131</v>
      </c>
      <c r="C15814" t="s">
        <v>102</v>
      </c>
      <c r="D15814" t="s">
        <v>114</v>
      </c>
      <c r="E15814" t="s">
        <v>89</v>
      </c>
      <c r="F15814" t="s">
        <v>50</v>
      </c>
      <c r="G15814">
        <v>73</v>
      </c>
      <c r="H15814">
        <v>12</v>
      </c>
      <c r="I15814">
        <f>IF(VLOOKUP(Data!$A15814,summermonths, 2, FALSE) = 1, VLOOKUP(Data!$H15814,rateblocks, 2, FALSE), VLOOKUP(Data!H15814, rateblocks,3, FALSE))</f>
        <v>2</v>
      </c>
      <c r="J15814">
        <v>1.8196631669998169</v>
      </c>
      <c r="K15814">
        <v>1.8691096305847168</v>
      </c>
      <c r="L15814">
        <v>87.054794311523438</v>
      </c>
      <c r="M15814">
        <v>4.9446430057287216E-2</v>
      </c>
      <c r="N15814">
        <v>0.86128759384155273</v>
      </c>
      <c r="O15814">
        <v>0.74181634187698364</v>
      </c>
      <c r="P15814">
        <v>-1.3672455549240112</v>
      </c>
      <c r="Q15814">
        <v>-1.0543379783630371</v>
      </c>
      <c r="R15814">
        <v>-0.40221321582794189</v>
      </c>
      <c r="S15814">
        <v>4.9446430057287216E-2</v>
      </c>
      <c r="T15814">
        <v>0.50110608339309692</v>
      </c>
      <c r="U15814">
        <v>1.1532309055328369</v>
      </c>
      <c r="V15814">
        <v>1.466138482093811</v>
      </c>
    </row>
    <row r="15815" spans="1:22" x14ac:dyDescent="0.25">
      <c r="A15815" t="s">
        <v>97</v>
      </c>
      <c r="B15815" t="s">
        <v>131</v>
      </c>
      <c r="C15815" t="s">
        <v>102</v>
      </c>
      <c r="D15815" t="s">
        <v>80</v>
      </c>
      <c r="E15815" t="s">
        <v>89</v>
      </c>
      <c r="F15815" t="s">
        <v>50</v>
      </c>
      <c r="G15815">
        <v>73</v>
      </c>
      <c r="H15815">
        <v>16</v>
      </c>
      <c r="I15815">
        <f>IF(VLOOKUP(Data!$A15815,summermonths, 2, FALSE) = 1, VLOOKUP(Data!$H15815,rateblocks, 2, FALSE), VLOOKUP(Data!H15815, rateblocks,3, FALSE))</f>
        <v>1</v>
      </c>
      <c r="J15815">
        <v>1.8085823059082031</v>
      </c>
      <c r="K15815">
        <v>1.8896574974060059</v>
      </c>
      <c r="L15815">
        <v>79.849311828613281</v>
      </c>
      <c r="M15815">
        <v>8.1075266003608704E-2</v>
      </c>
      <c r="N15815">
        <v>0.85635524988174438</v>
      </c>
      <c r="O15815">
        <v>0.73334431648254395</v>
      </c>
      <c r="P15815">
        <v>-1.3275038003921509</v>
      </c>
      <c r="Q15815">
        <v>-1.0163881778717041</v>
      </c>
      <c r="R15815">
        <v>-0.36799785494804382</v>
      </c>
      <c r="S15815">
        <v>8.1075266003608704E-2</v>
      </c>
      <c r="T15815">
        <v>0.53014838695526123</v>
      </c>
      <c r="U15815">
        <v>1.1785386800765991</v>
      </c>
      <c r="V15815">
        <v>1.4896543025970459</v>
      </c>
    </row>
    <row r="15816" spans="1:22" x14ac:dyDescent="0.25">
      <c r="A15816" t="s">
        <v>123</v>
      </c>
      <c r="B15816" t="s">
        <v>131</v>
      </c>
      <c r="C15816" t="s">
        <v>102</v>
      </c>
      <c r="D15816" t="s">
        <v>118</v>
      </c>
      <c r="E15816" t="s">
        <v>89</v>
      </c>
      <c r="F15816" t="s">
        <v>50</v>
      </c>
      <c r="G15816">
        <v>73</v>
      </c>
      <c r="H15816">
        <v>14</v>
      </c>
      <c r="I15816">
        <f>IF(VLOOKUP(Data!$A15816,summermonths, 2, FALSE) = 1, VLOOKUP(Data!$H15816,rateblocks, 2, FALSE), VLOOKUP(Data!H15816, rateblocks,3, FALSE))</f>
        <v>2</v>
      </c>
      <c r="J15816">
        <v>1.6903681755065918</v>
      </c>
      <c r="K15816">
        <v>1.6765068769454956</v>
      </c>
      <c r="L15816">
        <v>83.246574401855469</v>
      </c>
      <c r="M15816">
        <v>-1.386136282235384E-2</v>
      </c>
      <c r="N15816">
        <v>0.78925007581710815</v>
      </c>
      <c r="O15816">
        <v>0.62291568517684937</v>
      </c>
      <c r="P15816">
        <v>-1.3120622634887695</v>
      </c>
      <c r="Q15816">
        <v>-1.0253260135650635</v>
      </c>
      <c r="R15816">
        <v>-0.42774450778961182</v>
      </c>
      <c r="S15816">
        <v>-1.386136282235384E-2</v>
      </c>
      <c r="T15816">
        <v>0.40002179145812988</v>
      </c>
      <c r="U15816">
        <v>0.99760329723358154</v>
      </c>
      <c r="V15816">
        <v>1.284339427947998</v>
      </c>
    </row>
    <row r="15817" spans="1:22" x14ac:dyDescent="0.25">
      <c r="A15817" t="s">
        <v>97</v>
      </c>
      <c r="B15817" t="s">
        <v>131</v>
      </c>
      <c r="C15817" t="s">
        <v>102</v>
      </c>
      <c r="D15817" t="s">
        <v>80</v>
      </c>
      <c r="E15817" t="s">
        <v>89</v>
      </c>
      <c r="F15817" t="s">
        <v>50</v>
      </c>
      <c r="G15817">
        <v>73</v>
      </c>
      <c r="H15817">
        <v>17</v>
      </c>
      <c r="I15817">
        <f>IF(VLOOKUP(Data!$A15817,summermonths, 2, FALSE) = 1, VLOOKUP(Data!$H15817,rateblocks, 2, FALSE), VLOOKUP(Data!H15817, rateblocks,3, FALSE))</f>
        <v>1</v>
      </c>
      <c r="J15817">
        <v>2.1161985397338867</v>
      </c>
      <c r="K15817">
        <v>1.9395204782485962</v>
      </c>
      <c r="L15817">
        <v>77.904106140136719</v>
      </c>
      <c r="M15817">
        <v>-0.17667795717716217</v>
      </c>
      <c r="N15817">
        <v>0.91723161935806274</v>
      </c>
      <c r="O15817">
        <v>0.84131383895874023</v>
      </c>
      <c r="P15817">
        <v>-1.6853897571563721</v>
      </c>
      <c r="Q15817">
        <v>-1.3521575927734375</v>
      </c>
      <c r="R15817">
        <v>-0.65767467021942139</v>
      </c>
      <c r="S15817">
        <v>-0.17667795717716217</v>
      </c>
      <c r="T15817">
        <v>0.30431878566741943</v>
      </c>
      <c r="U15817">
        <v>0.99880164861679077</v>
      </c>
      <c r="V15817">
        <v>1.3320337533950806</v>
      </c>
    </row>
    <row r="15818" spans="1:22" x14ac:dyDescent="0.25">
      <c r="A15818" t="s">
        <v>100</v>
      </c>
      <c r="B15818" t="s">
        <v>131</v>
      </c>
      <c r="C15818" t="s">
        <v>101</v>
      </c>
      <c r="D15818" t="s">
        <v>77</v>
      </c>
      <c r="E15818" t="s">
        <v>89</v>
      </c>
      <c r="F15818" t="s">
        <v>50</v>
      </c>
      <c r="G15818">
        <v>73</v>
      </c>
      <c r="H15818">
        <v>1</v>
      </c>
      <c r="I15818">
        <f>IF(VLOOKUP(Data!$A15818,summermonths, 2, FALSE) = 1, VLOOKUP(Data!$H15818,rateblocks, 2, FALSE), VLOOKUP(Data!H15818, rateblocks,3, FALSE))</f>
        <v>3</v>
      </c>
      <c r="J15818">
        <v>2.1932981014251709</v>
      </c>
      <c r="K15818">
        <v>2.3814725875854492</v>
      </c>
      <c r="L15818">
        <v>68.639266967773438</v>
      </c>
      <c r="M15818">
        <v>0.18817444145679474</v>
      </c>
      <c r="N15818">
        <v>0.44482535123825073</v>
      </c>
      <c r="O15818">
        <v>0.19786959886550903</v>
      </c>
      <c r="P15818">
        <v>-0.54349815845489502</v>
      </c>
      <c r="Q15818">
        <v>-0.38189217448234558</v>
      </c>
      <c r="R15818">
        <v>-4.5092198997735977E-2</v>
      </c>
      <c r="S15818">
        <v>0.18817444145679474</v>
      </c>
      <c r="T15818">
        <v>0.42144107818603516</v>
      </c>
      <c r="U15818">
        <v>0.75824105739593506</v>
      </c>
      <c r="V15818">
        <v>0.91984701156616211</v>
      </c>
    </row>
    <row r="15819" spans="1:22" x14ac:dyDescent="0.25">
      <c r="A15819" t="s">
        <v>122</v>
      </c>
      <c r="B15819" t="s">
        <v>131</v>
      </c>
      <c r="C15819" t="s">
        <v>101</v>
      </c>
      <c r="D15819" t="s">
        <v>117</v>
      </c>
      <c r="E15819" t="s">
        <v>89</v>
      </c>
      <c r="F15819" t="s">
        <v>50</v>
      </c>
      <c r="G15819">
        <v>73</v>
      </c>
      <c r="H15819">
        <v>5</v>
      </c>
      <c r="I15819">
        <f>IF(VLOOKUP(Data!$A15819,summermonths, 2, FALSE) = 1, VLOOKUP(Data!$H15819,rateblocks, 2, FALSE), VLOOKUP(Data!H15819, rateblocks,3, FALSE))</f>
        <v>3</v>
      </c>
      <c r="J15819">
        <v>2.5025618076324463</v>
      </c>
      <c r="K15819">
        <v>2.3294520378112793</v>
      </c>
      <c r="L15819">
        <v>51.039726257324219</v>
      </c>
      <c r="M15819">
        <v>-0.17310966551303864</v>
      </c>
      <c r="N15819">
        <v>0.52501875162124634</v>
      </c>
      <c r="O15819">
        <v>0.2756446897983551</v>
      </c>
      <c r="P15819">
        <v>-1.0366886854171753</v>
      </c>
      <c r="Q15819">
        <v>-0.84594827890396118</v>
      </c>
      <c r="R15819">
        <v>-0.44842976331710815</v>
      </c>
      <c r="S15819">
        <v>-0.17310966551303864</v>
      </c>
      <c r="T15819">
        <v>0.10221043974161148</v>
      </c>
      <c r="U15819">
        <v>0.49972894787788391</v>
      </c>
      <c r="V15819">
        <v>0.69046932458877563</v>
      </c>
    </row>
    <row r="15820" spans="1:22" x14ac:dyDescent="0.25">
      <c r="A15820" t="s">
        <v>100</v>
      </c>
      <c r="B15820" t="s">
        <v>131</v>
      </c>
      <c r="C15820" t="s">
        <v>102</v>
      </c>
      <c r="D15820" t="s">
        <v>83</v>
      </c>
      <c r="E15820" t="s">
        <v>89</v>
      </c>
      <c r="F15820" t="s">
        <v>50</v>
      </c>
      <c r="G15820">
        <v>73</v>
      </c>
      <c r="H15820">
        <v>1</v>
      </c>
      <c r="I15820">
        <f>IF(VLOOKUP(Data!$A15820,summermonths, 2, FALSE) = 1, VLOOKUP(Data!$H15820,rateblocks, 2, FALSE), VLOOKUP(Data!H15820, rateblocks,3, FALSE))</f>
        <v>3</v>
      </c>
      <c r="J15820">
        <v>2.184283971786499</v>
      </c>
      <c r="K15820">
        <v>2.5038356781005859</v>
      </c>
      <c r="L15820">
        <v>74.328765869140625</v>
      </c>
      <c r="M15820">
        <v>0.31955158710479736</v>
      </c>
      <c r="N15820">
        <v>0.64057379961013794</v>
      </c>
      <c r="O15820">
        <v>0.41033479571342468</v>
      </c>
      <c r="P15820">
        <v>-0.73409855365753174</v>
      </c>
      <c r="Q15820">
        <v>-0.50137674808502197</v>
      </c>
      <c r="R15820">
        <v>-1.6365641728043556E-2</v>
      </c>
      <c r="S15820">
        <v>0.31955158710479736</v>
      </c>
      <c r="T15820">
        <v>0.65546882152557373</v>
      </c>
      <c r="U15820">
        <v>1.1404799222946167</v>
      </c>
      <c r="V15820">
        <v>1.3732017278671265</v>
      </c>
    </row>
    <row r="15821" spans="1:22" x14ac:dyDescent="0.25">
      <c r="A15821" t="s">
        <v>96</v>
      </c>
      <c r="B15821" t="s">
        <v>131</v>
      </c>
      <c r="C15821" t="s">
        <v>101</v>
      </c>
      <c r="D15821" t="s">
        <v>73</v>
      </c>
      <c r="E15821" t="s">
        <v>89</v>
      </c>
      <c r="F15821" t="s">
        <v>50</v>
      </c>
      <c r="G15821">
        <v>73</v>
      </c>
      <c r="H15821">
        <v>1</v>
      </c>
      <c r="I15821">
        <f>IF(VLOOKUP(Data!$A15821,summermonths, 2, FALSE) = 1, VLOOKUP(Data!$H15821,rateblocks, 2, FALSE), VLOOKUP(Data!H15821, rateblocks,3, FALSE))</f>
        <v>3</v>
      </c>
      <c r="J15821">
        <v>2.5323598384857178</v>
      </c>
      <c r="K15821">
        <v>2.5603828430175781</v>
      </c>
      <c r="L15821">
        <v>63.934619903564453</v>
      </c>
      <c r="M15821">
        <v>2.8023101389408112E-2</v>
      </c>
      <c r="N15821">
        <v>0.43494921922683716</v>
      </c>
      <c r="O15821">
        <v>0.18918082118034363</v>
      </c>
      <c r="P15821">
        <v>-0.68740469217300415</v>
      </c>
      <c r="Q15821">
        <v>-0.52938675880432129</v>
      </c>
      <c r="R15821">
        <v>-0.20006449520587921</v>
      </c>
      <c r="S15821">
        <v>2.8023101389408112E-2</v>
      </c>
      <c r="T15821">
        <v>0.25611069798469543</v>
      </c>
      <c r="U15821">
        <v>0.58543294668197632</v>
      </c>
      <c r="V15821">
        <v>0.74345088005065918</v>
      </c>
    </row>
    <row r="15822" spans="1:22" x14ac:dyDescent="0.25">
      <c r="A15822" t="s">
        <v>125</v>
      </c>
      <c r="B15822" t="s">
        <v>131</v>
      </c>
      <c r="C15822" t="s">
        <v>101</v>
      </c>
      <c r="D15822" t="s">
        <v>120</v>
      </c>
      <c r="E15822" t="s">
        <v>89</v>
      </c>
      <c r="F15822" t="s">
        <v>50</v>
      </c>
      <c r="G15822">
        <v>73</v>
      </c>
      <c r="H15822">
        <v>11</v>
      </c>
      <c r="I15822">
        <f>IF(VLOOKUP(Data!$A15822,summermonths, 2, FALSE) = 1, VLOOKUP(Data!$H15822,rateblocks, 2, FALSE), VLOOKUP(Data!H15822, rateblocks,3, FALSE))</f>
        <v>2</v>
      </c>
      <c r="J15822">
        <v>1.5454967021942139</v>
      </c>
      <c r="K15822">
        <v>1.6333218812942505</v>
      </c>
      <c r="L15822">
        <v>69.990036010742188</v>
      </c>
      <c r="M15822">
        <v>8.7825164198875427E-2</v>
      </c>
      <c r="N15822">
        <v>0.39061272144317627</v>
      </c>
      <c r="O15822">
        <v>0.15257829427719116</v>
      </c>
      <c r="P15822">
        <v>-0.55467557907104492</v>
      </c>
      <c r="Q15822">
        <v>-0.41276517510414124</v>
      </c>
      <c r="R15822">
        <v>-0.11701234430074692</v>
      </c>
      <c r="S15822">
        <v>8.7825164198875427E-2</v>
      </c>
      <c r="T15822">
        <v>0.29266268014907837</v>
      </c>
      <c r="U15822">
        <v>0.58841550350189209</v>
      </c>
      <c r="V15822">
        <v>0.73032593727111816</v>
      </c>
    </row>
    <row r="15823" spans="1:22" x14ac:dyDescent="0.25">
      <c r="A15823" t="s">
        <v>125</v>
      </c>
      <c r="B15823" t="s">
        <v>131</v>
      </c>
      <c r="C15823" t="s">
        <v>101</v>
      </c>
      <c r="D15823" t="s">
        <v>120</v>
      </c>
      <c r="E15823" t="s">
        <v>89</v>
      </c>
      <c r="F15823" t="s">
        <v>50</v>
      </c>
      <c r="G15823">
        <v>73</v>
      </c>
      <c r="H15823">
        <v>1</v>
      </c>
      <c r="I15823">
        <f>IF(VLOOKUP(Data!$A15823,summermonths, 2, FALSE) = 1, VLOOKUP(Data!$H15823,rateblocks, 2, FALSE), VLOOKUP(Data!H15823, rateblocks,3, FALSE))</f>
        <v>3</v>
      </c>
      <c r="J15823">
        <v>2.7045702934265137</v>
      </c>
      <c r="K15823">
        <v>2.5524003505706787</v>
      </c>
      <c r="L15823">
        <v>57.604606628417969</v>
      </c>
      <c r="M15823">
        <v>-0.15216988325119019</v>
      </c>
      <c r="N15823">
        <v>0.38444682955741882</v>
      </c>
      <c r="O15823">
        <v>0.14779935777187347</v>
      </c>
      <c r="P15823">
        <v>-0.78452867269515991</v>
      </c>
      <c r="Q15823">
        <v>-0.64485830068588257</v>
      </c>
      <c r="R15823">
        <v>-0.35377401113510132</v>
      </c>
      <c r="S15823">
        <v>-0.15216988325119019</v>
      </c>
      <c r="T15823">
        <v>4.9434229731559753E-2</v>
      </c>
      <c r="U15823">
        <v>0.34051856398582458</v>
      </c>
      <c r="V15823">
        <v>0.48018887639045715</v>
      </c>
    </row>
    <row r="15824" spans="1:22" x14ac:dyDescent="0.25">
      <c r="A15824" t="s">
        <v>96</v>
      </c>
      <c r="B15824" t="s">
        <v>131</v>
      </c>
      <c r="C15824" t="s">
        <v>102</v>
      </c>
      <c r="D15824" t="s">
        <v>79</v>
      </c>
      <c r="E15824" t="s">
        <v>89</v>
      </c>
      <c r="F15824" t="s">
        <v>50</v>
      </c>
      <c r="G15824">
        <v>73</v>
      </c>
      <c r="H15824">
        <v>6</v>
      </c>
      <c r="I15824">
        <f>IF(VLOOKUP(Data!$A15824,summermonths, 2, FALSE) = 1, VLOOKUP(Data!$H15824,rateblocks, 2, FALSE), VLOOKUP(Data!H15824, rateblocks,3, FALSE))</f>
        <v>3</v>
      </c>
      <c r="J15824">
        <v>2.264315128326416</v>
      </c>
      <c r="K15824">
        <v>2.0810275077819824</v>
      </c>
      <c r="L15824">
        <v>65.109588623046875</v>
      </c>
      <c r="M15824">
        <v>-0.18328768014907837</v>
      </c>
      <c r="N15824">
        <v>0.57229012250900269</v>
      </c>
      <c r="O15824">
        <v>0.32751598954200745</v>
      </c>
      <c r="P15824">
        <v>-1.1246211528778076</v>
      </c>
      <c r="Q15824">
        <v>-0.91670697927474976</v>
      </c>
      <c r="R15824">
        <v>-0.48339691758155823</v>
      </c>
      <c r="S15824">
        <v>-0.18328768014907837</v>
      </c>
      <c r="T15824">
        <v>0.11682154983282089</v>
      </c>
      <c r="U15824">
        <v>0.55013161897659302</v>
      </c>
      <c r="V15824">
        <v>0.75804579257965088</v>
      </c>
    </row>
    <row r="15825" spans="1:22" x14ac:dyDescent="0.25">
      <c r="A15825" t="s">
        <v>124</v>
      </c>
      <c r="B15825" t="s">
        <v>131</v>
      </c>
      <c r="C15825" t="s">
        <v>101</v>
      </c>
      <c r="D15825" t="s">
        <v>119</v>
      </c>
      <c r="E15825" t="s">
        <v>89</v>
      </c>
      <c r="F15825" t="s">
        <v>50</v>
      </c>
      <c r="G15825">
        <v>73</v>
      </c>
      <c r="H15825">
        <v>9</v>
      </c>
      <c r="I15825">
        <f>IF(VLOOKUP(Data!$A15825,summermonths, 2, FALSE) = 1, VLOOKUP(Data!$H15825,rateblocks, 2, FALSE), VLOOKUP(Data!H15825, rateblocks,3, FALSE))</f>
        <v>2</v>
      </c>
      <c r="J15825">
        <v>1.3844355344772339</v>
      </c>
      <c r="K15825">
        <v>1.5659719705581665</v>
      </c>
      <c r="L15825">
        <v>61.773647308349609</v>
      </c>
      <c r="M15825">
        <v>0.181536465883255</v>
      </c>
      <c r="N15825">
        <v>0.45899078249931335</v>
      </c>
      <c r="O15825">
        <v>0.21067254245281219</v>
      </c>
      <c r="P15825">
        <v>-0.5734362006187439</v>
      </c>
      <c r="Q15825">
        <v>-0.40668389201164246</v>
      </c>
      <c r="R15825">
        <v>-5.9158537536859512E-2</v>
      </c>
      <c r="S15825">
        <v>0.181536465883255</v>
      </c>
      <c r="T15825">
        <v>0.42223146557807922</v>
      </c>
      <c r="U15825">
        <v>0.76975679397583008</v>
      </c>
      <c r="V15825">
        <v>0.93650913238525391</v>
      </c>
    </row>
    <row r="15826" spans="1:22" x14ac:dyDescent="0.25">
      <c r="A15826" t="s">
        <v>125</v>
      </c>
      <c r="B15826" t="s">
        <v>131</v>
      </c>
      <c r="C15826" t="s">
        <v>102</v>
      </c>
      <c r="D15826" t="s">
        <v>116</v>
      </c>
      <c r="E15826" t="s">
        <v>89</v>
      </c>
      <c r="F15826" t="s">
        <v>50</v>
      </c>
      <c r="G15826">
        <v>73</v>
      </c>
      <c r="H15826">
        <v>24</v>
      </c>
      <c r="I15826">
        <f>IF(VLOOKUP(Data!$A15826,summermonths, 2, FALSE) = 1, VLOOKUP(Data!$H15826,rateblocks, 2, FALSE), VLOOKUP(Data!H15826, rateblocks,3, FALSE))</f>
        <v>3</v>
      </c>
      <c r="J15826">
        <v>2.6851463317871094</v>
      </c>
      <c r="K15826">
        <v>2.6233561038970947</v>
      </c>
      <c r="L15826">
        <v>65.260276794433594</v>
      </c>
      <c r="M15826">
        <v>-6.1790075153112411E-2</v>
      </c>
      <c r="N15826">
        <v>0.41236585378646851</v>
      </c>
      <c r="O15826">
        <v>0.17004559934139252</v>
      </c>
      <c r="P15826">
        <v>-0.74007153511047363</v>
      </c>
      <c r="Q15826">
        <v>-0.59025818109512329</v>
      </c>
      <c r="R15826">
        <v>-0.27803492546081543</v>
      </c>
      <c r="S15826">
        <v>-6.1790075153112411E-2</v>
      </c>
      <c r="T15826">
        <v>0.1544547826051712</v>
      </c>
      <c r="U15826">
        <v>0.46667802333831787</v>
      </c>
      <c r="V15826">
        <v>0.61649137735366821</v>
      </c>
    </row>
    <row r="15827" spans="1:22" x14ac:dyDescent="0.25">
      <c r="A15827" t="s">
        <v>123</v>
      </c>
      <c r="B15827" t="s">
        <v>131</v>
      </c>
      <c r="C15827" t="s">
        <v>101</v>
      </c>
      <c r="D15827" t="s">
        <v>113</v>
      </c>
      <c r="E15827" t="s">
        <v>89</v>
      </c>
      <c r="F15827" t="s">
        <v>50</v>
      </c>
      <c r="G15827">
        <v>73</v>
      </c>
      <c r="H15827">
        <v>14</v>
      </c>
      <c r="I15827">
        <f>IF(VLOOKUP(Data!$A15827,summermonths, 2, FALSE) = 1, VLOOKUP(Data!$H15827,rateblocks, 2, FALSE), VLOOKUP(Data!H15827, rateblocks,3, FALSE))</f>
        <v>2</v>
      </c>
      <c r="J15827">
        <v>1.55141282081604</v>
      </c>
      <c r="K15827">
        <v>1.6509588956832886</v>
      </c>
      <c r="L15827">
        <v>71.421051025390625</v>
      </c>
      <c r="M15827">
        <v>9.9546097218990326E-2</v>
      </c>
      <c r="N15827">
        <v>0.48016738891601563</v>
      </c>
      <c r="O15827">
        <v>0.23056071996688843</v>
      </c>
      <c r="P15827">
        <v>-0.69025897979736328</v>
      </c>
      <c r="Q15827">
        <v>-0.51581317186355591</v>
      </c>
      <c r="R15827">
        <v>-0.15225392580032349</v>
      </c>
      <c r="S15827">
        <v>9.9546097218990326E-2</v>
      </c>
      <c r="T15827">
        <v>0.35134613513946533</v>
      </c>
      <c r="U15827">
        <v>0.71490538120269775</v>
      </c>
      <c r="V15827">
        <v>0.88935118913650513</v>
      </c>
    </row>
    <row r="15828" spans="1:22" x14ac:dyDescent="0.25">
      <c r="A15828" t="s">
        <v>122</v>
      </c>
      <c r="B15828" t="s">
        <v>131</v>
      </c>
      <c r="C15828" t="s">
        <v>102</v>
      </c>
      <c r="D15828" t="s">
        <v>115</v>
      </c>
      <c r="E15828" t="s">
        <v>89</v>
      </c>
      <c r="F15828" t="s">
        <v>50</v>
      </c>
      <c r="G15828">
        <v>73</v>
      </c>
      <c r="H15828">
        <v>18</v>
      </c>
      <c r="I15828">
        <f>IF(VLOOKUP(Data!$A15828,summermonths, 2, FALSE) = 1, VLOOKUP(Data!$H15828,rateblocks, 2, FALSE), VLOOKUP(Data!H15828, rateblocks,3, FALSE))</f>
        <v>1</v>
      </c>
      <c r="J15828">
        <v>3.0914945602416992</v>
      </c>
      <c r="K15828">
        <v>2.8083560466766357</v>
      </c>
      <c r="L15828">
        <v>50.945205688476562</v>
      </c>
      <c r="M15828">
        <v>-0.2831384539604187</v>
      </c>
      <c r="N15828">
        <v>0.71274340152740479</v>
      </c>
      <c r="O15828">
        <v>0.50800317525863647</v>
      </c>
      <c r="P15828">
        <v>-1.4554970264434814</v>
      </c>
      <c r="Q15828">
        <v>-1.1965558528900146</v>
      </c>
      <c r="R15828">
        <v>-0.65690147876739502</v>
      </c>
      <c r="S15828">
        <v>-0.2831384539604187</v>
      </c>
      <c r="T15828">
        <v>9.0624548494815826E-2</v>
      </c>
      <c r="U15828">
        <v>0.63027894496917725</v>
      </c>
      <c r="V15828">
        <v>0.88922011852264404</v>
      </c>
    </row>
    <row r="15829" spans="1:22" x14ac:dyDescent="0.25">
      <c r="A15829" t="s">
        <v>95</v>
      </c>
      <c r="B15829" t="s">
        <v>131</v>
      </c>
      <c r="C15829" t="s">
        <v>101</v>
      </c>
      <c r="D15829" t="s">
        <v>72</v>
      </c>
      <c r="E15829" t="s">
        <v>89</v>
      </c>
      <c r="F15829" t="s">
        <v>50</v>
      </c>
      <c r="G15829">
        <v>73</v>
      </c>
      <c r="H15829">
        <v>1</v>
      </c>
      <c r="I15829">
        <f>IF(VLOOKUP(Data!$A15829,summermonths, 2, FALSE) = 1, VLOOKUP(Data!$H15829,rateblocks, 2, FALSE), VLOOKUP(Data!H15829, rateblocks,3, FALSE))</f>
        <v>3</v>
      </c>
      <c r="J15829">
        <v>2.5829145908355713</v>
      </c>
      <c r="K15829">
        <v>2.4585583209991455</v>
      </c>
      <c r="L15829">
        <v>59.044521331787109</v>
      </c>
      <c r="M15829">
        <v>-0.12435641884803772</v>
      </c>
      <c r="N15829">
        <v>0.48082816600799561</v>
      </c>
      <c r="O15829">
        <v>0.23119571805000305</v>
      </c>
      <c r="P15829">
        <v>-0.91524839401245117</v>
      </c>
      <c r="Q15829">
        <v>-0.74056249856948853</v>
      </c>
      <c r="R15829">
        <v>-0.37650296092033386</v>
      </c>
      <c r="S15829">
        <v>-0.12435641884803772</v>
      </c>
      <c r="T15829">
        <v>0.12779012322425842</v>
      </c>
      <c r="U15829">
        <v>0.49184966087341309</v>
      </c>
      <c r="V15829">
        <v>0.66653555631637573</v>
      </c>
    </row>
    <row r="15830" spans="1:22" x14ac:dyDescent="0.25">
      <c r="A15830" t="s">
        <v>123</v>
      </c>
      <c r="B15830" t="s">
        <v>131</v>
      </c>
      <c r="C15830" t="s">
        <v>102</v>
      </c>
      <c r="D15830" t="s">
        <v>118</v>
      </c>
      <c r="E15830" t="s">
        <v>89</v>
      </c>
      <c r="F15830" t="s">
        <v>50</v>
      </c>
      <c r="G15830">
        <v>73</v>
      </c>
      <c r="H15830">
        <v>7</v>
      </c>
      <c r="I15830">
        <f>IF(VLOOKUP(Data!$A15830,summermonths, 2, FALSE) = 1, VLOOKUP(Data!$H15830,rateblocks, 2, FALSE), VLOOKUP(Data!H15830, rateblocks,3, FALSE))</f>
        <v>2</v>
      </c>
      <c r="J15830">
        <v>1.4041497707366943</v>
      </c>
      <c r="K15830">
        <v>2.1271917819976807</v>
      </c>
      <c r="L15830">
        <v>60.452053070068359</v>
      </c>
      <c r="M15830">
        <v>0.72304201126098633</v>
      </c>
      <c r="N15830">
        <v>0.62771093845367432</v>
      </c>
      <c r="O15830">
        <v>0.39402103424072266</v>
      </c>
      <c r="P15830">
        <v>-0.30945059657096863</v>
      </c>
      <c r="Q15830">
        <v>-8.1401921808719635E-2</v>
      </c>
      <c r="R15830">
        <v>0.39387008547782898</v>
      </c>
      <c r="S15830">
        <v>0.72304201126098633</v>
      </c>
      <c r="T15830">
        <v>1.0522139072418213</v>
      </c>
      <c r="U15830">
        <v>1.5274859666824341</v>
      </c>
      <c r="V15830">
        <v>1.7555346488952637</v>
      </c>
    </row>
    <row r="15831" spans="1:22" x14ac:dyDescent="0.25">
      <c r="A15831" t="s">
        <v>125</v>
      </c>
      <c r="B15831" t="s">
        <v>131</v>
      </c>
      <c r="C15831" t="s">
        <v>102</v>
      </c>
      <c r="D15831" t="s">
        <v>116</v>
      </c>
      <c r="E15831" t="s">
        <v>89</v>
      </c>
      <c r="F15831" t="s">
        <v>50</v>
      </c>
      <c r="G15831">
        <v>73</v>
      </c>
      <c r="H15831">
        <v>2</v>
      </c>
      <c r="I15831">
        <f>IF(VLOOKUP(Data!$A15831,summermonths, 2, FALSE) = 1, VLOOKUP(Data!$H15831,rateblocks, 2, FALSE), VLOOKUP(Data!H15831, rateblocks,3, FALSE))</f>
        <v>3</v>
      </c>
      <c r="J15831">
        <v>2.8435077667236328</v>
      </c>
      <c r="K15831">
        <v>2.5153424739837646</v>
      </c>
      <c r="L15831">
        <v>61.863014221191406</v>
      </c>
      <c r="M15831">
        <v>-0.32816538214683533</v>
      </c>
      <c r="N15831">
        <v>0.56635403633117676</v>
      </c>
      <c r="O15831">
        <v>0.32075688242912292</v>
      </c>
      <c r="P15831">
        <v>-1.2597348690032959</v>
      </c>
      <c r="Q15831">
        <v>-1.0539772510528564</v>
      </c>
      <c r="R15831">
        <v>-0.62516170740127563</v>
      </c>
      <c r="S15831">
        <v>-0.32816538214683533</v>
      </c>
      <c r="T15831">
        <v>-3.1169034540653229E-2</v>
      </c>
      <c r="U15831">
        <v>0.39764651656150818</v>
      </c>
      <c r="V15831">
        <v>0.60340410470962524</v>
      </c>
    </row>
    <row r="15832" spans="1:22" x14ac:dyDescent="0.25">
      <c r="A15832" t="s">
        <v>97</v>
      </c>
      <c r="B15832" t="s">
        <v>131</v>
      </c>
      <c r="C15832" t="s">
        <v>101</v>
      </c>
      <c r="D15832" t="s">
        <v>74</v>
      </c>
      <c r="E15832" t="s">
        <v>89</v>
      </c>
      <c r="F15832" t="s">
        <v>50</v>
      </c>
      <c r="G15832">
        <v>73</v>
      </c>
      <c r="H15832">
        <v>1</v>
      </c>
      <c r="I15832">
        <f>IF(VLOOKUP(Data!$A15832,summermonths, 2, FALSE) = 1, VLOOKUP(Data!$H15832,rateblocks, 2, FALSE), VLOOKUP(Data!H15832, rateblocks,3, FALSE))</f>
        <v>3</v>
      </c>
      <c r="J15832">
        <v>2.5500915050506592</v>
      </c>
      <c r="K15832">
        <v>2.5302703380584717</v>
      </c>
      <c r="L15832">
        <v>67.371650695800781</v>
      </c>
      <c r="M15832">
        <v>-1.9821071997284889E-2</v>
      </c>
      <c r="N15832">
        <v>0.44918563961982727</v>
      </c>
      <c r="O15832">
        <v>0.20176774263381958</v>
      </c>
      <c r="P15832">
        <v>-0.75866568088531494</v>
      </c>
      <c r="Q15832">
        <v>-0.59547561407089233</v>
      </c>
      <c r="R15832">
        <v>-0.2553742527961731</v>
      </c>
      <c r="S15832">
        <v>-1.9821071997284889E-2</v>
      </c>
      <c r="T15832">
        <v>0.21573211252689362</v>
      </c>
      <c r="U15832">
        <v>0.55583345890045166</v>
      </c>
      <c r="V15832">
        <v>0.71902358531951904</v>
      </c>
    </row>
    <row r="15833" spans="1:22" x14ac:dyDescent="0.25">
      <c r="A15833" t="s">
        <v>123</v>
      </c>
      <c r="B15833" t="s">
        <v>131</v>
      </c>
      <c r="C15833" t="s">
        <v>101</v>
      </c>
      <c r="D15833" t="s">
        <v>113</v>
      </c>
      <c r="E15833" t="s">
        <v>89</v>
      </c>
      <c r="F15833" t="s">
        <v>50</v>
      </c>
      <c r="G15833">
        <v>73</v>
      </c>
      <c r="H15833">
        <v>1</v>
      </c>
      <c r="I15833">
        <f>IF(VLOOKUP(Data!$A15833,summermonths, 2, FALSE) = 1, VLOOKUP(Data!$H15833,rateblocks, 2, FALSE), VLOOKUP(Data!H15833, rateblocks,3, FALSE))</f>
        <v>3</v>
      </c>
      <c r="J15833">
        <v>2.3844690322875977</v>
      </c>
      <c r="K15833">
        <v>2.4322962760925293</v>
      </c>
      <c r="L15833">
        <v>53.552272796630859</v>
      </c>
      <c r="M15833">
        <v>4.7827184200286865E-2</v>
      </c>
      <c r="N15833">
        <v>0.41927134990692139</v>
      </c>
      <c r="O15833">
        <v>0.17578846216201782</v>
      </c>
      <c r="P15833">
        <v>-0.64181280136108398</v>
      </c>
      <c r="Q15833">
        <v>-0.48949065804481506</v>
      </c>
      <c r="R15833">
        <v>-0.17203892767429352</v>
      </c>
      <c r="S15833">
        <v>4.7827184200286865E-2</v>
      </c>
      <c r="T15833">
        <v>0.26769328117370605</v>
      </c>
      <c r="U15833">
        <v>0.58514505624771118</v>
      </c>
      <c r="V15833">
        <v>0.73746716976165771</v>
      </c>
    </row>
    <row r="15834" spans="1:22" x14ac:dyDescent="0.25">
      <c r="A15834" t="s">
        <v>99</v>
      </c>
      <c r="B15834" t="s">
        <v>131</v>
      </c>
      <c r="C15834" t="s">
        <v>101</v>
      </c>
      <c r="D15834" t="s">
        <v>76</v>
      </c>
      <c r="E15834" t="s">
        <v>89</v>
      </c>
      <c r="F15834" t="s">
        <v>50</v>
      </c>
      <c r="G15834">
        <v>73</v>
      </c>
      <c r="H15834">
        <v>22</v>
      </c>
      <c r="I15834">
        <f>IF(VLOOKUP(Data!$A15834,summermonths, 2, FALSE) = 1, VLOOKUP(Data!$H15834,rateblocks, 2, FALSE), VLOOKUP(Data!H15834, rateblocks,3, FALSE))</f>
        <v>2</v>
      </c>
      <c r="J15834">
        <v>2.5060489177703857</v>
      </c>
      <c r="K15834">
        <v>2.6566400527954102</v>
      </c>
      <c r="L15834">
        <v>70.941398620605469</v>
      </c>
      <c r="M15834">
        <v>0.15059120953083038</v>
      </c>
      <c r="N15834">
        <v>0.48139253258705139</v>
      </c>
      <c r="O15834">
        <v>0.23173877596855164</v>
      </c>
      <c r="P15834">
        <v>-0.64122903347015381</v>
      </c>
      <c r="Q15834">
        <v>-0.46633815765380859</v>
      </c>
      <c r="R15834">
        <v>-0.10185128450393677</v>
      </c>
      <c r="S15834">
        <v>0.15059120953083038</v>
      </c>
      <c r="T15834">
        <v>0.40303370356559753</v>
      </c>
      <c r="U15834">
        <v>0.76752054691314697</v>
      </c>
      <c r="V15834">
        <v>0.94241148233413696</v>
      </c>
    </row>
    <row r="15835" spans="1:22" x14ac:dyDescent="0.25">
      <c r="A15835" t="s">
        <v>125</v>
      </c>
      <c r="B15835" t="s">
        <v>131</v>
      </c>
      <c r="C15835" t="s">
        <v>101</v>
      </c>
      <c r="D15835" t="s">
        <v>120</v>
      </c>
      <c r="E15835" t="s">
        <v>89</v>
      </c>
      <c r="F15835" t="s">
        <v>50</v>
      </c>
      <c r="G15835">
        <v>73</v>
      </c>
      <c r="H15835">
        <v>9</v>
      </c>
      <c r="I15835">
        <f>IF(VLOOKUP(Data!$A15835,summermonths, 2, FALSE) = 1, VLOOKUP(Data!$H15835,rateblocks, 2, FALSE), VLOOKUP(Data!H15835, rateblocks,3, FALSE))</f>
        <v>2</v>
      </c>
      <c r="J15835">
        <v>1.5042271614074707</v>
      </c>
      <c r="K15835">
        <v>1.4528985023498535</v>
      </c>
      <c r="L15835">
        <v>63.398506164550781</v>
      </c>
      <c r="M15835">
        <v>-5.1328666508197784E-2</v>
      </c>
      <c r="N15835">
        <v>0.35774371027946472</v>
      </c>
      <c r="O15835">
        <v>0.1279805600643158</v>
      </c>
      <c r="P15835">
        <v>-0.63976472616195679</v>
      </c>
      <c r="Q15835">
        <v>-0.5097956657409668</v>
      </c>
      <c r="R15835">
        <v>-0.23892964422702789</v>
      </c>
      <c r="S15835">
        <v>-5.1328666508197784E-2</v>
      </c>
      <c r="T15835">
        <v>0.13627231121063232</v>
      </c>
      <c r="U15835">
        <v>0.40713834762573242</v>
      </c>
      <c r="V15835">
        <v>0.53710734844207764</v>
      </c>
    </row>
    <row r="15836" spans="1:22" x14ac:dyDescent="0.25">
      <c r="A15836" t="s">
        <v>96</v>
      </c>
      <c r="B15836" t="s">
        <v>131</v>
      </c>
      <c r="C15836" t="s">
        <v>101</v>
      </c>
      <c r="D15836" t="s">
        <v>73</v>
      </c>
      <c r="E15836" t="s">
        <v>89</v>
      </c>
      <c r="F15836" t="s">
        <v>50</v>
      </c>
      <c r="G15836">
        <v>73</v>
      </c>
      <c r="H15836">
        <v>14</v>
      </c>
      <c r="I15836">
        <f>IF(VLOOKUP(Data!$A15836,summermonths, 2, FALSE) = 1, VLOOKUP(Data!$H15836,rateblocks, 2, FALSE), VLOOKUP(Data!H15836, rateblocks,3, FALSE))</f>
        <v>1</v>
      </c>
      <c r="J15836">
        <v>1.9969193935394287</v>
      </c>
      <c r="K15836">
        <v>1.8317216634750366</v>
      </c>
      <c r="L15836">
        <v>76.318183898925781</v>
      </c>
      <c r="M15836">
        <v>-0.16519767045974731</v>
      </c>
      <c r="N15836">
        <v>0.52149403095245361</v>
      </c>
      <c r="O15836">
        <v>0.27195602655410767</v>
      </c>
      <c r="P15836">
        <v>-1.0229790210723877</v>
      </c>
      <c r="Q15836">
        <v>-0.83351916074752808</v>
      </c>
      <c r="R15836">
        <v>-0.43866941332817078</v>
      </c>
      <c r="S15836">
        <v>-0.16519767045974731</v>
      </c>
      <c r="T15836">
        <v>0.10827406495809555</v>
      </c>
      <c r="U15836">
        <v>0.50312381982803345</v>
      </c>
      <c r="V15836">
        <v>0.69258368015289307</v>
      </c>
    </row>
    <row r="15837" spans="1:22" x14ac:dyDescent="0.25">
      <c r="A15837" t="s">
        <v>97</v>
      </c>
      <c r="B15837" t="s">
        <v>131</v>
      </c>
      <c r="C15837" t="s">
        <v>102</v>
      </c>
      <c r="D15837" t="s">
        <v>80</v>
      </c>
      <c r="E15837" t="s">
        <v>89</v>
      </c>
      <c r="F15837" t="s">
        <v>50</v>
      </c>
      <c r="G15837">
        <v>73</v>
      </c>
      <c r="H15837">
        <v>12</v>
      </c>
      <c r="I15837">
        <f>IF(VLOOKUP(Data!$A15837,summermonths, 2, FALSE) = 1, VLOOKUP(Data!$H15837,rateblocks, 2, FALSE), VLOOKUP(Data!H15837, rateblocks,3, FALSE))</f>
        <v>1</v>
      </c>
      <c r="J15837">
        <v>1.5272881984710693</v>
      </c>
      <c r="K15837">
        <v>1.8312329053878784</v>
      </c>
      <c r="L15837">
        <v>78.424659729003906</v>
      </c>
      <c r="M15837">
        <v>0.30394467711448669</v>
      </c>
      <c r="N15837">
        <v>0.77039474248886108</v>
      </c>
      <c r="O15837">
        <v>0.59350806474685669</v>
      </c>
      <c r="P15837">
        <v>-0.96324193477630615</v>
      </c>
      <c r="Q15837">
        <v>-0.68335592746734619</v>
      </c>
      <c r="R15837">
        <v>-0.10005071759223938</v>
      </c>
      <c r="S15837">
        <v>0.30394467711448669</v>
      </c>
      <c r="T15837">
        <v>0.70794010162353516</v>
      </c>
      <c r="U15837">
        <v>1.2912452220916748</v>
      </c>
      <c r="V15837">
        <v>1.5711312294006348</v>
      </c>
    </row>
    <row r="15838" spans="1:22" x14ac:dyDescent="0.25">
      <c r="A15838" t="s">
        <v>96</v>
      </c>
      <c r="B15838" t="s">
        <v>131</v>
      </c>
      <c r="C15838" t="s">
        <v>102</v>
      </c>
      <c r="D15838" t="s">
        <v>79</v>
      </c>
      <c r="E15838" t="s">
        <v>89</v>
      </c>
      <c r="F15838" t="s">
        <v>50</v>
      </c>
      <c r="G15838">
        <v>73</v>
      </c>
      <c r="H15838">
        <v>19</v>
      </c>
      <c r="I15838">
        <f>IF(VLOOKUP(Data!$A15838,summermonths, 2, FALSE) = 1, VLOOKUP(Data!$H15838,rateblocks, 2, FALSE), VLOOKUP(Data!H15838, rateblocks,3, FALSE))</f>
        <v>2</v>
      </c>
      <c r="J15838">
        <v>2.2048218250274658</v>
      </c>
      <c r="K15838">
        <v>2.0075342655181885</v>
      </c>
      <c r="L15838">
        <v>80.493148803710938</v>
      </c>
      <c r="M15838">
        <v>-0.19728764891624451</v>
      </c>
      <c r="N15838">
        <v>0.8642004132270813</v>
      </c>
      <c r="O15838">
        <v>0.74684232473373413</v>
      </c>
      <c r="P15838">
        <v>-1.6187708377838135</v>
      </c>
      <c r="Q15838">
        <v>-1.3048050403594971</v>
      </c>
      <c r="R15838">
        <v>-0.65047478675842285</v>
      </c>
      <c r="S15838">
        <v>-0.19728764891624451</v>
      </c>
      <c r="T15838">
        <v>0.25589948892593384</v>
      </c>
      <c r="U15838">
        <v>0.91022974252700806</v>
      </c>
      <c r="V15838">
        <v>1.2241954803466797</v>
      </c>
    </row>
    <row r="15839" spans="1:22" x14ac:dyDescent="0.25">
      <c r="A15839" t="s">
        <v>96</v>
      </c>
      <c r="B15839" t="s">
        <v>131</v>
      </c>
      <c r="C15839" t="s">
        <v>101</v>
      </c>
      <c r="D15839" t="s">
        <v>73</v>
      </c>
      <c r="E15839" t="s">
        <v>89</v>
      </c>
      <c r="F15839" t="s">
        <v>50</v>
      </c>
      <c r="G15839">
        <v>73</v>
      </c>
      <c r="H15839">
        <v>8</v>
      </c>
      <c r="I15839">
        <f>IF(VLOOKUP(Data!$A15839,summermonths, 2, FALSE) = 1, VLOOKUP(Data!$H15839,rateblocks, 2, FALSE), VLOOKUP(Data!H15839, rateblocks,3, FALSE))</f>
        <v>2</v>
      </c>
      <c r="J15839">
        <v>1.2815500497817993</v>
      </c>
      <c r="K15839">
        <v>1.4804918766021729</v>
      </c>
      <c r="L15839">
        <v>65.866752624511719</v>
      </c>
      <c r="M15839">
        <v>0.19894188642501831</v>
      </c>
      <c r="N15839">
        <v>0.38756546378135681</v>
      </c>
      <c r="O15839">
        <v>0.15020698308944702</v>
      </c>
      <c r="P15839">
        <v>-0.4385465681552887</v>
      </c>
      <c r="Q15839">
        <v>-0.29774323105812073</v>
      </c>
      <c r="R15839">
        <v>-4.297641571611166E-3</v>
      </c>
      <c r="S15839">
        <v>0.19894188642501831</v>
      </c>
      <c r="T15839">
        <v>0.40218141674995422</v>
      </c>
      <c r="U15839">
        <v>0.69562703371047974</v>
      </c>
      <c r="V15839">
        <v>0.83643037080764771</v>
      </c>
    </row>
    <row r="15840" spans="1:22" x14ac:dyDescent="0.25">
      <c r="A15840" t="s">
        <v>125</v>
      </c>
      <c r="B15840" t="s">
        <v>131</v>
      </c>
      <c r="C15840" t="s">
        <v>102</v>
      </c>
      <c r="D15840" t="s">
        <v>116</v>
      </c>
      <c r="E15840" t="s">
        <v>89</v>
      </c>
      <c r="F15840" t="s">
        <v>50</v>
      </c>
      <c r="G15840">
        <v>73</v>
      </c>
      <c r="H15840">
        <v>16</v>
      </c>
      <c r="I15840">
        <f>IF(VLOOKUP(Data!$A15840,summermonths, 2, FALSE) = 1, VLOOKUP(Data!$H15840,rateblocks, 2, FALSE), VLOOKUP(Data!H15840, rateblocks,3, FALSE))</f>
        <v>2</v>
      </c>
      <c r="J15840">
        <v>2.008493185043335</v>
      </c>
      <c r="K15840">
        <v>1.8886985778808594</v>
      </c>
      <c r="L15840">
        <v>83.095893859863281</v>
      </c>
      <c r="M15840">
        <v>-0.11979447305202484</v>
      </c>
      <c r="N15840">
        <v>0.80825561285018921</v>
      </c>
      <c r="O15840">
        <v>0.65327715873718262</v>
      </c>
      <c r="P15840">
        <v>-1.4492566585540771</v>
      </c>
      <c r="Q15840">
        <v>-1.1556156873703003</v>
      </c>
      <c r="R15840">
        <v>-0.54364413022994995</v>
      </c>
      <c r="S15840">
        <v>-0.11979447305202484</v>
      </c>
      <c r="T15840">
        <v>0.30405518412590027</v>
      </c>
      <c r="U15840">
        <v>0.916026771068573</v>
      </c>
      <c r="V15840">
        <v>1.2096676826477051</v>
      </c>
    </row>
    <row r="15841" spans="1:22" x14ac:dyDescent="0.25">
      <c r="A15841" t="s">
        <v>100</v>
      </c>
      <c r="B15841" t="s">
        <v>131</v>
      </c>
      <c r="C15841" t="s">
        <v>101</v>
      </c>
      <c r="D15841" t="s">
        <v>77</v>
      </c>
      <c r="E15841" t="s">
        <v>89</v>
      </c>
      <c r="F15841" t="s">
        <v>50</v>
      </c>
      <c r="G15841">
        <v>73</v>
      </c>
      <c r="H15841">
        <v>23</v>
      </c>
      <c r="I15841">
        <f>IF(VLOOKUP(Data!$A15841,summermonths, 2, FALSE) = 1, VLOOKUP(Data!$H15841,rateblocks, 2, FALSE), VLOOKUP(Data!H15841, rateblocks,3, FALSE))</f>
        <v>3</v>
      </c>
      <c r="J15841">
        <v>2.5182926654815674</v>
      </c>
      <c r="K15841">
        <v>2.5082533359527588</v>
      </c>
      <c r="L15841">
        <v>70.915321350097656</v>
      </c>
      <c r="M15841">
        <v>-1.0039133951067924E-2</v>
      </c>
      <c r="N15841">
        <v>0.46961537003517151</v>
      </c>
      <c r="O15841">
        <v>0.22053860127925873</v>
      </c>
      <c r="P15841">
        <v>-0.78248769044876099</v>
      </c>
      <c r="Q15841">
        <v>-0.61187547445297241</v>
      </c>
      <c r="R15841">
        <v>-0.25630566477775574</v>
      </c>
      <c r="S15841">
        <v>-1.0039133951067924E-2</v>
      </c>
      <c r="T15841">
        <v>0.23622740805149078</v>
      </c>
      <c r="U15841">
        <v>0.59179717302322388</v>
      </c>
      <c r="V15841">
        <v>0.76240938901901245</v>
      </c>
    </row>
    <row r="15842" spans="1:22" x14ac:dyDescent="0.25">
      <c r="A15842" t="s">
        <v>96</v>
      </c>
      <c r="B15842" t="s">
        <v>131</v>
      </c>
      <c r="C15842" t="s">
        <v>102</v>
      </c>
      <c r="D15842" t="s">
        <v>79</v>
      </c>
      <c r="E15842" t="s">
        <v>89</v>
      </c>
      <c r="F15842" t="s">
        <v>51</v>
      </c>
      <c r="G15842">
        <v>102</v>
      </c>
      <c r="H15842">
        <v>5</v>
      </c>
      <c r="I15842">
        <f>IF(VLOOKUP(Data!$A15842,summermonths, 2, FALSE) = 1, VLOOKUP(Data!$H15842,rateblocks, 2, FALSE), VLOOKUP(Data!H15842, rateblocks,3, FALSE))</f>
        <v>3</v>
      </c>
      <c r="J15842">
        <v>2.1848349571228027</v>
      </c>
      <c r="K15842">
        <v>2.4848530292510986</v>
      </c>
      <c r="L15842">
        <v>65.6568603515625</v>
      </c>
      <c r="M15842">
        <v>0.30001789331436157</v>
      </c>
      <c r="N15842">
        <v>0.44456648826599121</v>
      </c>
      <c r="O15842">
        <v>0.19763936102390289</v>
      </c>
      <c r="P15842">
        <v>-0.43122890591621399</v>
      </c>
      <c r="Q15842">
        <v>-0.26971697807312012</v>
      </c>
      <c r="R15842">
        <v>6.688699871301651E-2</v>
      </c>
      <c r="S15842">
        <v>0.30001789331436157</v>
      </c>
      <c r="T15842">
        <v>0.53314876556396484</v>
      </c>
      <c r="U15842">
        <v>0.86975276470184326</v>
      </c>
      <c r="V15842">
        <v>1.0312646627426147</v>
      </c>
    </row>
    <row r="15843" spans="1:22" x14ac:dyDescent="0.25">
      <c r="A15843" t="s">
        <v>122</v>
      </c>
      <c r="B15843" t="s">
        <v>131</v>
      </c>
      <c r="C15843" t="s">
        <v>102</v>
      </c>
      <c r="D15843" t="s">
        <v>115</v>
      </c>
      <c r="E15843" t="s">
        <v>89</v>
      </c>
      <c r="F15843" t="s">
        <v>51</v>
      </c>
      <c r="G15843">
        <v>102</v>
      </c>
      <c r="H15843">
        <v>6</v>
      </c>
      <c r="I15843">
        <f>IF(VLOOKUP(Data!$A15843,summermonths, 2, FALSE) = 1, VLOOKUP(Data!$H15843,rateblocks, 2, FALSE), VLOOKUP(Data!H15843, rateblocks,3, FALSE))</f>
        <v>3</v>
      </c>
      <c r="J15843">
        <v>2.3835515975952148</v>
      </c>
      <c r="K15843">
        <v>2.4555392265319824</v>
      </c>
      <c r="L15843">
        <v>36.696079254150391</v>
      </c>
      <c r="M15843">
        <v>7.1987748146057129E-2</v>
      </c>
      <c r="N15843">
        <v>0.40047889947891235</v>
      </c>
      <c r="O15843">
        <v>0.16038334369659424</v>
      </c>
      <c r="P15843">
        <v>-0.58674144744873047</v>
      </c>
      <c r="Q15843">
        <v>-0.44124659895896912</v>
      </c>
      <c r="R15843">
        <v>-0.13802358508110046</v>
      </c>
      <c r="S15843">
        <v>7.1987748146057129E-2</v>
      </c>
      <c r="T15843">
        <v>0.28199908137321472</v>
      </c>
      <c r="U15843">
        <v>0.58522212505340576</v>
      </c>
      <c r="V15843">
        <v>0.73071694374084473</v>
      </c>
    </row>
    <row r="15844" spans="1:22" x14ac:dyDescent="0.25">
      <c r="A15844" t="s">
        <v>97</v>
      </c>
      <c r="B15844" t="s">
        <v>131</v>
      </c>
      <c r="C15844" t="s">
        <v>102</v>
      </c>
      <c r="D15844" t="s">
        <v>80</v>
      </c>
      <c r="E15844" t="s">
        <v>89</v>
      </c>
      <c r="F15844" t="s">
        <v>51</v>
      </c>
      <c r="G15844">
        <v>102</v>
      </c>
      <c r="H15844">
        <v>23</v>
      </c>
      <c r="I15844">
        <f>IF(VLOOKUP(Data!$A15844,summermonths, 2, FALSE) = 1, VLOOKUP(Data!$H15844,rateblocks, 2, FALSE), VLOOKUP(Data!H15844, rateblocks,3, FALSE))</f>
        <v>3</v>
      </c>
      <c r="J15844">
        <v>2.8882725238800049</v>
      </c>
      <c r="K15844">
        <v>2.7362256050109863</v>
      </c>
      <c r="L15844">
        <v>70.362747192382813</v>
      </c>
      <c r="M15844">
        <v>-0.15204706788063049</v>
      </c>
      <c r="N15844">
        <v>0.38680887222290039</v>
      </c>
      <c r="O15844">
        <v>0.14962109923362732</v>
      </c>
      <c r="P15844">
        <v>-0.78829103708267212</v>
      </c>
      <c r="Q15844">
        <v>-0.64776259660720825</v>
      </c>
      <c r="R15844">
        <v>-0.35488983988761902</v>
      </c>
      <c r="S15844">
        <v>-0.15204706788063049</v>
      </c>
      <c r="T15844">
        <v>5.0795704126358032E-2</v>
      </c>
      <c r="U15844">
        <v>0.34366846084594727</v>
      </c>
      <c r="V15844">
        <v>0.48419690132141113</v>
      </c>
    </row>
    <row r="15845" spans="1:22" x14ac:dyDescent="0.25">
      <c r="A15845" t="s">
        <v>125</v>
      </c>
      <c r="B15845" t="s">
        <v>131</v>
      </c>
      <c r="C15845" t="s">
        <v>102</v>
      </c>
      <c r="D15845" t="s">
        <v>116</v>
      </c>
      <c r="E15845" t="s">
        <v>89</v>
      </c>
      <c r="F15845" t="s">
        <v>51</v>
      </c>
      <c r="G15845">
        <v>102</v>
      </c>
      <c r="H15845">
        <v>17</v>
      </c>
      <c r="I15845">
        <f>IF(VLOOKUP(Data!$A15845,summermonths, 2, FALSE) = 1, VLOOKUP(Data!$H15845,rateblocks, 2, FALSE), VLOOKUP(Data!H15845, rateblocks,3, FALSE))</f>
        <v>2</v>
      </c>
      <c r="J15845">
        <v>2.338691234588623</v>
      </c>
      <c r="K15845">
        <v>2.4979901313781738</v>
      </c>
      <c r="L15845">
        <v>81.558822631835938</v>
      </c>
      <c r="M15845">
        <v>0.15929894149303436</v>
      </c>
      <c r="N15845">
        <v>0.52673101425170898</v>
      </c>
      <c r="O15845">
        <v>0.27744555473327637</v>
      </c>
      <c r="P15845">
        <v>-0.70709645748138428</v>
      </c>
      <c r="Q15845">
        <v>-0.51573401689529419</v>
      </c>
      <c r="R15845">
        <v>-0.11691907048225403</v>
      </c>
      <c r="S15845">
        <v>0.15929894149303436</v>
      </c>
      <c r="T15845">
        <v>0.43551695346832275</v>
      </c>
      <c r="U15845">
        <v>0.83433187007904053</v>
      </c>
      <c r="V15845">
        <v>1.0256943702697754</v>
      </c>
    </row>
    <row r="15846" spans="1:22" x14ac:dyDescent="0.25">
      <c r="A15846" t="s">
        <v>123</v>
      </c>
      <c r="B15846" t="s">
        <v>131</v>
      </c>
      <c r="C15846" t="s">
        <v>101</v>
      </c>
      <c r="D15846" t="s">
        <v>113</v>
      </c>
      <c r="E15846" t="s">
        <v>89</v>
      </c>
      <c r="F15846" t="s">
        <v>51</v>
      </c>
      <c r="G15846">
        <v>102</v>
      </c>
      <c r="H15846">
        <v>11</v>
      </c>
      <c r="I15846">
        <f>IF(VLOOKUP(Data!$A15846,summermonths, 2, FALSE) = 1, VLOOKUP(Data!$H15846,rateblocks, 2, FALSE), VLOOKUP(Data!H15846, rateblocks,3, FALSE))</f>
        <v>2</v>
      </c>
      <c r="J15846">
        <v>2.3173737525939941</v>
      </c>
      <c r="K15846">
        <v>2.1593034267425537</v>
      </c>
      <c r="L15846">
        <v>69.065528869628906</v>
      </c>
      <c r="M15846">
        <v>-0.15807031095027924</v>
      </c>
      <c r="N15846">
        <v>0.22393620014190674</v>
      </c>
      <c r="O15846">
        <v>5.0147421658039093E-2</v>
      </c>
      <c r="P15846">
        <v>-0.52641260623931885</v>
      </c>
      <c r="Q15846">
        <v>-0.44505611062049866</v>
      </c>
      <c r="R15846">
        <v>-0.27550256252288818</v>
      </c>
      <c r="S15846">
        <v>-0.15807031095027924</v>
      </c>
      <c r="T15846">
        <v>-4.0638051927089691E-2</v>
      </c>
      <c r="U15846">
        <v>0.12891547381877899</v>
      </c>
      <c r="V15846">
        <v>0.21027195453643799</v>
      </c>
    </row>
    <row r="15847" spans="1:22" x14ac:dyDescent="0.25">
      <c r="A15847" t="s">
        <v>122</v>
      </c>
      <c r="B15847" t="s">
        <v>131</v>
      </c>
      <c r="C15847" t="s">
        <v>101</v>
      </c>
      <c r="D15847" t="s">
        <v>117</v>
      </c>
      <c r="E15847" t="s">
        <v>89</v>
      </c>
      <c r="F15847" t="s">
        <v>51</v>
      </c>
      <c r="G15847">
        <v>102</v>
      </c>
      <c r="H15847">
        <v>5</v>
      </c>
      <c r="I15847">
        <f>IF(VLOOKUP(Data!$A15847,summermonths, 2, FALSE) = 1, VLOOKUP(Data!$H15847,rateblocks, 2, FALSE), VLOOKUP(Data!H15847, rateblocks,3, FALSE))</f>
        <v>3</v>
      </c>
      <c r="J15847">
        <v>2.1281194686889648</v>
      </c>
      <c r="K15847">
        <v>2.4126038551330566</v>
      </c>
      <c r="L15847">
        <v>51.419116973876953</v>
      </c>
      <c r="M15847">
        <v>0.28448447585105896</v>
      </c>
      <c r="N15847">
        <v>0.20505009591579437</v>
      </c>
      <c r="O15847">
        <v>4.2045541107654572E-2</v>
      </c>
      <c r="P15847">
        <v>-5.2792917937040329E-2</v>
      </c>
      <c r="Q15847">
        <v>2.1702203899621964E-2</v>
      </c>
      <c r="R15847">
        <v>0.17695610225200653</v>
      </c>
      <c r="S15847">
        <v>0.28448447585105896</v>
      </c>
      <c r="T15847">
        <v>0.39201286435127258</v>
      </c>
      <c r="U15847">
        <v>0.54726672172546387</v>
      </c>
      <c r="V15847">
        <v>0.62176185846328735</v>
      </c>
    </row>
    <row r="15848" spans="1:22" x14ac:dyDescent="0.25">
      <c r="A15848" t="s">
        <v>100</v>
      </c>
      <c r="B15848" t="s">
        <v>131</v>
      </c>
      <c r="C15848" t="s">
        <v>101</v>
      </c>
      <c r="D15848" t="s">
        <v>77</v>
      </c>
      <c r="E15848" t="s">
        <v>89</v>
      </c>
      <c r="F15848" t="s">
        <v>51</v>
      </c>
      <c r="G15848">
        <v>102</v>
      </c>
      <c r="H15848">
        <v>12</v>
      </c>
      <c r="I15848">
        <f>IF(VLOOKUP(Data!$A15848,summermonths, 2, FALSE) = 1, VLOOKUP(Data!$H15848,rateblocks, 2, FALSE), VLOOKUP(Data!H15848, rateblocks,3, FALSE))</f>
        <v>1</v>
      </c>
      <c r="J15848">
        <v>3.1586394309997559</v>
      </c>
      <c r="K15848">
        <v>2.524411678314209</v>
      </c>
      <c r="L15848">
        <v>80.498214721679688</v>
      </c>
      <c r="M15848">
        <v>-0.63422775268554688</v>
      </c>
      <c r="N15848">
        <v>0.40205907821655273</v>
      </c>
      <c r="O15848">
        <v>0.16165150701999664</v>
      </c>
      <c r="P15848">
        <v>-1.2955560684204102</v>
      </c>
      <c r="Q15848">
        <v>-1.1494871377944946</v>
      </c>
      <c r="R15848">
        <v>-0.84506773948669434</v>
      </c>
      <c r="S15848">
        <v>-0.63422775268554688</v>
      </c>
      <c r="T15848">
        <v>-0.42338776588439941</v>
      </c>
      <c r="U15848">
        <v>-0.11896830797195435</v>
      </c>
      <c r="V15848">
        <v>2.7100579813122749E-2</v>
      </c>
    </row>
    <row r="15849" spans="1:22" x14ac:dyDescent="0.25">
      <c r="A15849" t="s">
        <v>123</v>
      </c>
      <c r="B15849" t="s">
        <v>131</v>
      </c>
      <c r="C15849" t="s">
        <v>101</v>
      </c>
      <c r="D15849" t="s">
        <v>113</v>
      </c>
      <c r="E15849" t="s">
        <v>89</v>
      </c>
      <c r="F15849" t="s">
        <v>51</v>
      </c>
      <c r="G15849">
        <v>102</v>
      </c>
      <c r="H15849">
        <v>21</v>
      </c>
      <c r="I15849">
        <f>IF(VLOOKUP(Data!$A15849,summermonths, 2, FALSE) = 1, VLOOKUP(Data!$H15849,rateblocks, 2, FALSE), VLOOKUP(Data!H15849, rateblocks,3, FALSE))</f>
        <v>2</v>
      </c>
      <c r="J15849">
        <v>3.027726411819458</v>
      </c>
      <c r="K15849">
        <v>3.0723633766174316</v>
      </c>
      <c r="L15849">
        <v>57.856037139892578</v>
      </c>
      <c r="M15849">
        <v>4.4636949896812439E-2</v>
      </c>
      <c r="N15849">
        <v>0.21080617606639862</v>
      </c>
      <c r="O15849">
        <v>4.4439245015382767E-2</v>
      </c>
      <c r="P15849">
        <v>-0.30210834741592407</v>
      </c>
      <c r="Q15849">
        <v>-0.22552204132080078</v>
      </c>
      <c r="R15849">
        <v>-6.5909914672374725E-2</v>
      </c>
      <c r="S15849">
        <v>4.4636949896812439E-2</v>
      </c>
      <c r="T15849">
        <v>0.1551838219165802</v>
      </c>
      <c r="U15849">
        <v>0.31479594111442566</v>
      </c>
      <c r="V15849">
        <v>0.39138224720954895</v>
      </c>
    </row>
    <row r="15850" spans="1:22" x14ac:dyDescent="0.25">
      <c r="A15850" t="s">
        <v>100</v>
      </c>
      <c r="B15850" t="s">
        <v>131</v>
      </c>
      <c r="C15850" t="s">
        <v>102</v>
      </c>
      <c r="D15850" t="s">
        <v>83</v>
      </c>
      <c r="E15850" t="s">
        <v>89</v>
      </c>
      <c r="F15850" t="s">
        <v>51</v>
      </c>
      <c r="G15850">
        <v>102</v>
      </c>
      <c r="H15850">
        <v>19</v>
      </c>
      <c r="I15850">
        <f>IF(VLOOKUP(Data!$A15850,summermonths, 2, FALSE) = 1, VLOOKUP(Data!$H15850,rateblocks, 2, FALSE), VLOOKUP(Data!H15850, rateblocks,3, FALSE))</f>
        <v>2</v>
      </c>
      <c r="J15850">
        <v>4.2721505165100098</v>
      </c>
      <c r="K15850">
        <v>3.4639706611633301</v>
      </c>
      <c r="L15850">
        <v>78.147056579589844</v>
      </c>
      <c r="M15850">
        <v>-0.80818015336990356</v>
      </c>
      <c r="N15850">
        <v>0.76300489902496338</v>
      </c>
      <c r="O15850">
        <v>0.58217644691467285</v>
      </c>
      <c r="P15850">
        <v>-2.0632114410400391</v>
      </c>
      <c r="Q15850">
        <v>-1.7860102653503418</v>
      </c>
      <c r="R15850">
        <v>-1.2083003520965576</v>
      </c>
      <c r="S15850">
        <v>-0.80818015336990356</v>
      </c>
      <c r="T15850">
        <v>-0.4080599844455719</v>
      </c>
      <c r="U15850">
        <v>0.16964997351169586</v>
      </c>
      <c r="V15850">
        <v>0.4468512237071991</v>
      </c>
    </row>
    <row r="15851" spans="1:22" x14ac:dyDescent="0.25">
      <c r="A15851" t="s">
        <v>100</v>
      </c>
      <c r="B15851" t="s">
        <v>131</v>
      </c>
      <c r="C15851" t="s">
        <v>102</v>
      </c>
      <c r="D15851" t="s">
        <v>83</v>
      </c>
      <c r="E15851" t="s">
        <v>89</v>
      </c>
      <c r="F15851" t="s">
        <v>51</v>
      </c>
      <c r="G15851">
        <v>102</v>
      </c>
      <c r="H15851">
        <v>16</v>
      </c>
      <c r="I15851">
        <f>IF(VLOOKUP(Data!$A15851,summermonths, 2, FALSE) = 1, VLOOKUP(Data!$H15851,rateblocks, 2, FALSE), VLOOKUP(Data!H15851, rateblocks,3, FALSE))</f>
        <v>1</v>
      </c>
      <c r="J15851">
        <v>3.8597207069396973</v>
      </c>
      <c r="K15851">
        <v>2.668480396270752</v>
      </c>
      <c r="L15851">
        <v>83.950981140136719</v>
      </c>
      <c r="M15851">
        <v>-1.1912401914596558</v>
      </c>
      <c r="N15851">
        <v>0.74736541509628296</v>
      </c>
      <c r="O15851">
        <v>0.55855506658554077</v>
      </c>
      <c r="P15851">
        <v>-2.4205470085144043</v>
      </c>
      <c r="Q15851">
        <v>-2.1490275859832764</v>
      </c>
      <c r="R15851">
        <v>-1.5831589698791504</v>
      </c>
      <c r="S15851">
        <v>-1.1912401914596558</v>
      </c>
      <c r="T15851">
        <v>-0.79932141304016113</v>
      </c>
      <c r="U15851">
        <v>-0.23345287144184113</v>
      </c>
      <c r="V15851">
        <v>3.8066521286964417E-2</v>
      </c>
    </row>
    <row r="15852" spans="1:22" x14ac:dyDescent="0.25">
      <c r="A15852" t="s">
        <v>123</v>
      </c>
      <c r="B15852" t="s">
        <v>131</v>
      </c>
      <c r="C15852" t="s">
        <v>102</v>
      </c>
      <c r="D15852" t="s">
        <v>118</v>
      </c>
      <c r="E15852" t="s">
        <v>89</v>
      </c>
      <c r="F15852" t="s">
        <v>51</v>
      </c>
      <c r="G15852">
        <v>102</v>
      </c>
      <c r="H15852">
        <v>8</v>
      </c>
      <c r="I15852">
        <f>IF(VLOOKUP(Data!$A15852,summermonths, 2, FALSE) = 1, VLOOKUP(Data!$H15852,rateblocks, 2, FALSE), VLOOKUP(Data!H15852, rateblocks,3, FALSE))</f>
        <v>2</v>
      </c>
      <c r="J15852">
        <v>2.1069018840789795</v>
      </c>
      <c r="K15852">
        <v>1.8382352590560913</v>
      </c>
      <c r="L15852">
        <v>65.588233947753906</v>
      </c>
      <c r="M15852">
        <v>-0.2686665952205658</v>
      </c>
      <c r="N15852">
        <v>0.4367903470993042</v>
      </c>
      <c r="O15852">
        <v>0.19078581035137177</v>
      </c>
      <c r="P15852">
        <v>-0.98712277412414551</v>
      </c>
      <c r="Q15852">
        <v>-0.82843595743179321</v>
      </c>
      <c r="R15852">
        <v>-0.49771967530250549</v>
      </c>
      <c r="S15852">
        <v>-0.2686665952205658</v>
      </c>
      <c r="T15852">
        <v>-3.96135114133358E-2</v>
      </c>
      <c r="U15852">
        <v>0.29110276699066162</v>
      </c>
      <c r="V15852">
        <v>0.44978958368301392</v>
      </c>
    </row>
    <row r="15853" spans="1:22" x14ac:dyDescent="0.25">
      <c r="A15853" t="s">
        <v>100</v>
      </c>
      <c r="B15853" t="s">
        <v>131</v>
      </c>
      <c r="C15853" t="s">
        <v>101</v>
      </c>
      <c r="D15853" t="s">
        <v>77</v>
      </c>
      <c r="E15853" t="s">
        <v>89</v>
      </c>
      <c r="F15853" t="s">
        <v>51</v>
      </c>
      <c r="G15853">
        <v>102</v>
      </c>
      <c r="H15853">
        <v>20</v>
      </c>
      <c r="I15853">
        <f>IF(VLOOKUP(Data!$A15853,summermonths, 2, FALSE) = 1, VLOOKUP(Data!$H15853,rateblocks, 2, FALSE), VLOOKUP(Data!H15853, rateblocks,3, FALSE))</f>
        <v>2</v>
      </c>
      <c r="J15853">
        <v>3.8957359790802002</v>
      </c>
      <c r="K15853">
        <v>3.529489278793335</v>
      </c>
      <c r="L15853">
        <v>74.26470947265625</v>
      </c>
      <c r="M15853">
        <v>-0.36624658107757568</v>
      </c>
      <c r="N15853">
        <v>0.45242354273796082</v>
      </c>
      <c r="O15853">
        <v>0.20468705892562866</v>
      </c>
      <c r="P15853">
        <v>-1.1104171276092529</v>
      </c>
      <c r="Q15853">
        <v>-0.94605070352554321</v>
      </c>
      <c r="R15853">
        <v>-0.60349774360656738</v>
      </c>
      <c r="S15853">
        <v>-0.36624658107757568</v>
      </c>
      <c r="T15853">
        <v>-0.12899544835090637</v>
      </c>
      <c r="U15853">
        <v>0.21355751156806946</v>
      </c>
      <c r="V15853">
        <v>0.37792393565177917</v>
      </c>
    </row>
    <row r="15854" spans="1:22" x14ac:dyDescent="0.25">
      <c r="A15854" t="s">
        <v>123</v>
      </c>
      <c r="B15854" t="s">
        <v>131</v>
      </c>
      <c r="C15854" t="s">
        <v>102</v>
      </c>
      <c r="D15854" t="s">
        <v>118</v>
      </c>
      <c r="E15854" t="s">
        <v>89</v>
      </c>
      <c r="F15854" t="s">
        <v>51</v>
      </c>
      <c r="G15854">
        <v>102</v>
      </c>
      <c r="H15854">
        <v>11</v>
      </c>
      <c r="I15854">
        <f>IF(VLOOKUP(Data!$A15854,summermonths, 2, FALSE) = 1, VLOOKUP(Data!$H15854,rateblocks, 2, FALSE), VLOOKUP(Data!H15854, rateblocks,3, FALSE))</f>
        <v>2</v>
      </c>
      <c r="J15854">
        <v>2.3750276565551758</v>
      </c>
      <c r="K15854">
        <v>2.2149019241333008</v>
      </c>
      <c r="L15854">
        <v>82.009803771972656</v>
      </c>
      <c r="M15854">
        <v>-0.16012561321258545</v>
      </c>
      <c r="N15854">
        <v>0.47220006585121155</v>
      </c>
      <c r="O15854">
        <v>0.22297289967536926</v>
      </c>
      <c r="P15854">
        <v>-0.93682563304901123</v>
      </c>
      <c r="Q15854">
        <v>-0.76527434587478638</v>
      </c>
      <c r="R15854">
        <v>-0.40774756669998169</v>
      </c>
      <c r="S15854">
        <v>-0.16012561321258545</v>
      </c>
      <c r="T15854">
        <v>8.7496340274810791E-2</v>
      </c>
      <c r="U15854">
        <v>0.44502311944961548</v>
      </c>
      <c r="V15854">
        <v>0.61657440662384033</v>
      </c>
    </row>
    <row r="15855" spans="1:22" x14ac:dyDescent="0.25">
      <c r="A15855" t="s">
        <v>125</v>
      </c>
      <c r="B15855" t="s">
        <v>131</v>
      </c>
      <c r="C15855" t="s">
        <v>101</v>
      </c>
      <c r="D15855" t="s">
        <v>120</v>
      </c>
      <c r="E15855" t="s">
        <v>89</v>
      </c>
      <c r="F15855" t="s">
        <v>51</v>
      </c>
      <c r="G15855">
        <v>102</v>
      </c>
      <c r="H15855">
        <v>7</v>
      </c>
      <c r="I15855">
        <f>IF(VLOOKUP(Data!$A15855,summermonths, 2, FALSE) = 1, VLOOKUP(Data!$H15855,rateblocks, 2, FALSE), VLOOKUP(Data!H15855, rateblocks,3, FALSE))</f>
        <v>2</v>
      </c>
      <c r="J15855">
        <v>2.1191565990447998</v>
      </c>
      <c r="K15855">
        <v>2.0977115631103516</v>
      </c>
      <c r="L15855">
        <v>56.331996917724609</v>
      </c>
      <c r="M15855">
        <v>-2.144501730799675E-2</v>
      </c>
      <c r="N15855">
        <v>0.23059733211994171</v>
      </c>
      <c r="O15855">
        <v>5.3175128996372223E-2</v>
      </c>
      <c r="P15855">
        <v>-0.40074387192726135</v>
      </c>
      <c r="Q15855">
        <v>-0.31696739792823792</v>
      </c>
      <c r="R15855">
        <v>-0.14237037301063538</v>
      </c>
      <c r="S15855">
        <v>-2.144501730799675E-2</v>
      </c>
      <c r="T15855">
        <v>9.9480338394641876E-2</v>
      </c>
      <c r="U15855">
        <v>0.27407735586166382</v>
      </c>
      <c r="V15855">
        <v>0.35785382986068726</v>
      </c>
    </row>
    <row r="15856" spans="1:22" x14ac:dyDescent="0.25">
      <c r="A15856" t="s">
        <v>97</v>
      </c>
      <c r="B15856" t="s">
        <v>131</v>
      </c>
      <c r="C15856" t="s">
        <v>101</v>
      </c>
      <c r="D15856" t="s">
        <v>74</v>
      </c>
      <c r="E15856" t="s">
        <v>89</v>
      </c>
      <c r="F15856" t="s">
        <v>51</v>
      </c>
      <c r="G15856">
        <v>102</v>
      </c>
      <c r="H15856">
        <v>6</v>
      </c>
      <c r="I15856">
        <f>IF(VLOOKUP(Data!$A15856,summermonths, 2, FALSE) = 1, VLOOKUP(Data!$H15856,rateblocks, 2, FALSE), VLOOKUP(Data!H15856, rateblocks,3, FALSE))</f>
        <v>3</v>
      </c>
      <c r="J15856">
        <v>2.5229508876800537</v>
      </c>
      <c r="K15856">
        <v>2.303638219833374</v>
      </c>
      <c r="L15856">
        <v>66.968032836914063</v>
      </c>
      <c r="M15856">
        <v>-0.21931278705596924</v>
      </c>
      <c r="N15856">
        <v>0.1969524621963501</v>
      </c>
      <c r="O15856">
        <v>3.8790270686149597E-2</v>
      </c>
      <c r="P15856">
        <v>-0.5432707667350769</v>
      </c>
      <c r="Q15856">
        <v>-0.47171753644943237</v>
      </c>
      <c r="R15856">
        <v>-0.32259476184844971</v>
      </c>
      <c r="S15856">
        <v>-0.21931278705596924</v>
      </c>
      <c r="T15856">
        <v>-0.11603081226348877</v>
      </c>
      <c r="U15856">
        <v>3.3091947436332703E-2</v>
      </c>
      <c r="V15856">
        <v>0.10464518517255783</v>
      </c>
    </row>
    <row r="15857" spans="1:22" x14ac:dyDescent="0.25">
      <c r="A15857" t="s">
        <v>99</v>
      </c>
      <c r="B15857" t="s">
        <v>131</v>
      </c>
      <c r="C15857" t="s">
        <v>102</v>
      </c>
      <c r="D15857" t="s">
        <v>82</v>
      </c>
      <c r="E15857" t="s">
        <v>89</v>
      </c>
      <c r="F15857" t="s">
        <v>51</v>
      </c>
      <c r="G15857">
        <v>102</v>
      </c>
      <c r="H15857">
        <v>9</v>
      </c>
      <c r="I15857">
        <f>IF(VLOOKUP(Data!$A15857,summermonths, 2, FALSE) = 1, VLOOKUP(Data!$H15857,rateblocks, 2, FALSE), VLOOKUP(Data!H15857, rateblocks,3, FALSE))</f>
        <v>2</v>
      </c>
      <c r="J15857">
        <v>2.7839007377624512</v>
      </c>
      <c r="K15857">
        <v>2.3871078491210937</v>
      </c>
      <c r="L15857">
        <v>81.862747192382812</v>
      </c>
      <c r="M15857">
        <v>-0.39679279923439026</v>
      </c>
      <c r="N15857">
        <v>0.77561289072036743</v>
      </c>
      <c r="O15857">
        <v>0.60157537460327148</v>
      </c>
      <c r="P15857">
        <v>-1.6725624799728394</v>
      </c>
      <c r="Q15857">
        <v>-1.3907806873321533</v>
      </c>
      <c r="R15857">
        <v>-0.80352461338043213</v>
      </c>
      <c r="S15857">
        <v>-0.39679279923439026</v>
      </c>
      <c r="T15857">
        <v>9.9389981478452682E-3</v>
      </c>
      <c r="U15857">
        <v>0.5971950888633728</v>
      </c>
      <c r="V15857">
        <v>0.87897688150405884</v>
      </c>
    </row>
    <row r="15858" spans="1:22" x14ac:dyDescent="0.25">
      <c r="A15858" t="s">
        <v>99</v>
      </c>
      <c r="B15858" t="s">
        <v>131</v>
      </c>
      <c r="C15858" t="s">
        <v>101</v>
      </c>
      <c r="D15858" t="s">
        <v>76</v>
      </c>
      <c r="E15858" t="s">
        <v>89</v>
      </c>
      <c r="F15858" t="s">
        <v>51</v>
      </c>
      <c r="G15858">
        <v>102</v>
      </c>
      <c r="H15858">
        <v>14</v>
      </c>
      <c r="I15858">
        <f>IF(VLOOKUP(Data!$A15858,summermonths, 2, FALSE) = 1, VLOOKUP(Data!$H15858,rateblocks, 2, FALSE), VLOOKUP(Data!H15858, rateblocks,3, FALSE))</f>
        <v>1</v>
      </c>
      <c r="J15858">
        <v>3.339087963104248</v>
      </c>
      <c r="K15858">
        <v>2.641993522644043</v>
      </c>
      <c r="L15858">
        <v>81.239654541015625</v>
      </c>
      <c r="M15858">
        <v>-0.69709455966949463</v>
      </c>
      <c r="N15858">
        <v>0.38904702663421631</v>
      </c>
      <c r="O15858">
        <v>0.15135759115219116</v>
      </c>
      <c r="P15858">
        <v>-1.3370199203491211</v>
      </c>
      <c r="Q15858">
        <v>-1.1956783533096313</v>
      </c>
      <c r="R15858">
        <v>-0.90111100673675537</v>
      </c>
      <c r="S15858">
        <v>-0.69709455966949463</v>
      </c>
      <c r="T15858">
        <v>-0.49307811260223389</v>
      </c>
      <c r="U15858">
        <v>-0.19851073622703552</v>
      </c>
      <c r="V15858">
        <v>-5.7169146835803986E-2</v>
      </c>
    </row>
    <row r="15859" spans="1:22" x14ac:dyDescent="0.25">
      <c r="A15859" t="s">
        <v>100</v>
      </c>
      <c r="B15859" t="s">
        <v>131</v>
      </c>
      <c r="C15859" t="s">
        <v>102</v>
      </c>
      <c r="D15859" t="s">
        <v>83</v>
      </c>
      <c r="E15859" t="s">
        <v>89</v>
      </c>
      <c r="F15859" t="s">
        <v>51</v>
      </c>
      <c r="G15859">
        <v>102</v>
      </c>
      <c r="H15859">
        <v>10</v>
      </c>
      <c r="I15859">
        <f>IF(VLOOKUP(Data!$A15859,summermonths, 2, FALSE) = 1, VLOOKUP(Data!$H15859,rateblocks, 2, FALSE), VLOOKUP(Data!H15859, rateblocks,3, FALSE))</f>
        <v>2</v>
      </c>
      <c r="J15859">
        <v>3.6097452640533447</v>
      </c>
      <c r="K15859">
        <v>2.4258823394775391</v>
      </c>
      <c r="L15859">
        <v>82.813728332519531</v>
      </c>
      <c r="M15859">
        <v>-1.1838628053665161</v>
      </c>
      <c r="N15859">
        <v>0.71511870622634888</v>
      </c>
      <c r="O15859">
        <v>0.51139473915100098</v>
      </c>
      <c r="P15859">
        <v>-2.3601284027099609</v>
      </c>
      <c r="Q15859">
        <v>-2.1003243923187256</v>
      </c>
      <c r="R15859">
        <v>-1.5588713884353638</v>
      </c>
      <c r="S15859">
        <v>-1.1838628053665161</v>
      </c>
      <c r="T15859">
        <v>-0.80885416269302368</v>
      </c>
      <c r="U15859">
        <v>-0.2674013078212738</v>
      </c>
      <c r="V15859">
        <v>-7.5972075574100018E-3</v>
      </c>
    </row>
    <row r="15860" spans="1:22" x14ac:dyDescent="0.25">
      <c r="A15860" t="s">
        <v>95</v>
      </c>
      <c r="B15860" t="s">
        <v>131</v>
      </c>
      <c r="C15860" t="s">
        <v>102</v>
      </c>
      <c r="D15860" t="s">
        <v>78</v>
      </c>
      <c r="E15860" t="s">
        <v>89</v>
      </c>
      <c r="F15860" t="s">
        <v>51</v>
      </c>
      <c r="G15860">
        <v>102</v>
      </c>
      <c r="H15860">
        <v>17</v>
      </c>
      <c r="I15860">
        <f>IF(VLOOKUP(Data!$A15860,summermonths, 2, FALSE) = 1, VLOOKUP(Data!$H15860,rateblocks, 2, FALSE), VLOOKUP(Data!H15860, rateblocks,3, FALSE))</f>
        <v>1</v>
      </c>
      <c r="J15860">
        <v>3.4742448329925537</v>
      </c>
      <c r="K15860">
        <v>2.5686273574829102</v>
      </c>
      <c r="L15860">
        <v>79.147056579589844</v>
      </c>
      <c r="M15860">
        <v>-0.905617356300354</v>
      </c>
      <c r="N15860">
        <v>0.87971603870391846</v>
      </c>
      <c r="O15860">
        <v>0.77390033006668091</v>
      </c>
      <c r="P15860">
        <v>-2.3526215553283691</v>
      </c>
      <c r="Q15860">
        <v>-2.0330188274383545</v>
      </c>
      <c r="R15860">
        <v>-1.3669408559799194</v>
      </c>
      <c r="S15860">
        <v>-0.905617356300354</v>
      </c>
      <c r="T15860">
        <v>-0.44429382681846619</v>
      </c>
      <c r="U15860">
        <v>0.22178411483764648</v>
      </c>
      <c r="V15860">
        <v>0.54138678312301636</v>
      </c>
    </row>
    <row r="15861" spans="1:22" x14ac:dyDescent="0.25">
      <c r="A15861" t="s">
        <v>122</v>
      </c>
      <c r="B15861" t="s">
        <v>131</v>
      </c>
      <c r="C15861" t="s">
        <v>101</v>
      </c>
      <c r="D15861" t="s">
        <v>117</v>
      </c>
      <c r="E15861" t="s">
        <v>89</v>
      </c>
      <c r="F15861" t="s">
        <v>51</v>
      </c>
      <c r="G15861">
        <v>102</v>
      </c>
      <c r="H15861">
        <v>24</v>
      </c>
      <c r="I15861">
        <f>IF(VLOOKUP(Data!$A15861,summermonths, 2, FALSE) = 1, VLOOKUP(Data!$H15861,rateblocks, 2, FALSE), VLOOKUP(Data!H15861, rateblocks,3, FALSE))</f>
        <v>3</v>
      </c>
      <c r="J15861">
        <v>2.3533673286437988</v>
      </c>
      <c r="K15861">
        <v>2.5229597091674805</v>
      </c>
      <c r="L15861">
        <v>53.449508666992188</v>
      </c>
      <c r="M15861">
        <v>0.16959251463413239</v>
      </c>
      <c r="N15861">
        <v>0.19786418974399567</v>
      </c>
      <c r="O15861">
        <v>3.9150238037109375E-2</v>
      </c>
      <c r="P15861">
        <v>-0.15586511790752411</v>
      </c>
      <c r="Q15861">
        <v>-8.3980649709701538E-2</v>
      </c>
      <c r="R15861">
        <v>6.5832428634166718E-2</v>
      </c>
      <c r="S15861">
        <v>0.16959251463413239</v>
      </c>
      <c r="T15861">
        <v>0.27335259318351746</v>
      </c>
      <c r="U15861">
        <v>0.42316567897796631</v>
      </c>
      <c r="V15861">
        <v>0.49505013227462769</v>
      </c>
    </row>
    <row r="15862" spans="1:22" x14ac:dyDescent="0.25">
      <c r="A15862" t="s">
        <v>95</v>
      </c>
      <c r="B15862" t="s">
        <v>131</v>
      </c>
      <c r="C15862" t="s">
        <v>101</v>
      </c>
      <c r="D15862" t="s">
        <v>72</v>
      </c>
      <c r="E15862" t="s">
        <v>89</v>
      </c>
      <c r="F15862" t="s">
        <v>51</v>
      </c>
      <c r="G15862">
        <v>102</v>
      </c>
      <c r="H15862">
        <v>24</v>
      </c>
      <c r="I15862">
        <f>IF(VLOOKUP(Data!$A15862,summermonths, 2, FALSE) = 1, VLOOKUP(Data!$H15862,rateblocks, 2, FALSE), VLOOKUP(Data!H15862, rateblocks,3, FALSE))</f>
        <v>3</v>
      </c>
      <c r="J15862">
        <v>2.5437734127044678</v>
      </c>
      <c r="K15862">
        <v>2.5965123176574707</v>
      </c>
      <c r="L15862">
        <v>58.952449798583984</v>
      </c>
      <c r="M15862">
        <v>5.2738860249519348E-2</v>
      </c>
      <c r="N15862">
        <v>0.18673872947692871</v>
      </c>
      <c r="O15862">
        <v>3.4871354699134827E-2</v>
      </c>
      <c r="P15862">
        <v>-0.25441902875900269</v>
      </c>
      <c r="Q15862">
        <v>-0.18657645583152771</v>
      </c>
      <c r="R15862">
        <v>-4.5187026262283325E-2</v>
      </c>
      <c r="S15862">
        <v>5.2738860249519348E-2</v>
      </c>
      <c r="T15862">
        <v>0.15066474676132202</v>
      </c>
      <c r="U15862">
        <v>0.29205417633056641</v>
      </c>
      <c r="V15862">
        <v>0.35989674925804138</v>
      </c>
    </row>
    <row r="15863" spans="1:22" x14ac:dyDescent="0.25">
      <c r="A15863" t="s">
        <v>124</v>
      </c>
      <c r="B15863" t="s">
        <v>131</v>
      </c>
      <c r="C15863" t="s">
        <v>102</v>
      </c>
      <c r="D15863" t="s">
        <v>114</v>
      </c>
      <c r="E15863" t="s">
        <v>89</v>
      </c>
      <c r="F15863" t="s">
        <v>51</v>
      </c>
      <c r="G15863">
        <v>102</v>
      </c>
      <c r="H15863">
        <v>5</v>
      </c>
      <c r="I15863">
        <f>IF(VLOOKUP(Data!$A15863,summermonths, 2, FALSE) = 1, VLOOKUP(Data!$H15863,rateblocks, 2, FALSE), VLOOKUP(Data!H15863, rateblocks,3, FALSE))</f>
        <v>3</v>
      </c>
      <c r="J15863">
        <v>2.3885478973388672</v>
      </c>
      <c r="K15863">
        <v>2.5421569347381592</v>
      </c>
      <c r="L15863">
        <v>61.411766052246094</v>
      </c>
      <c r="M15863">
        <v>0.15360899269580841</v>
      </c>
      <c r="N15863">
        <v>0.35232412815093994</v>
      </c>
      <c r="O15863">
        <v>0.12413229048252106</v>
      </c>
      <c r="P15863">
        <v>-0.42591261863708496</v>
      </c>
      <c r="Q15863">
        <v>-0.29791253805160522</v>
      </c>
      <c r="R15863">
        <v>-3.1149961054325104E-2</v>
      </c>
      <c r="S15863">
        <v>0.15360899269580841</v>
      </c>
      <c r="T15863">
        <v>0.33836793899536133</v>
      </c>
      <c r="U15863">
        <v>0.60513055324554443</v>
      </c>
      <c r="V15863">
        <v>0.73313063383102417</v>
      </c>
    </row>
    <row r="15864" spans="1:22" x14ac:dyDescent="0.25">
      <c r="A15864" t="s">
        <v>122</v>
      </c>
      <c r="B15864" t="s">
        <v>131</v>
      </c>
      <c r="C15864" t="s">
        <v>102</v>
      </c>
      <c r="D15864" t="s">
        <v>115</v>
      </c>
      <c r="E15864" t="s">
        <v>89</v>
      </c>
      <c r="F15864" t="s">
        <v>51</v>
      </c>
      <c r="G15864">
        <v>102</v>
      </c>
      <c r="H15864">
        <v>13</v>
      </c>
      <c r="I15864">
        <f>IF(VLOOKUP(Data!$A15864,summermonths, 2, FALSE) = 1, VLOOKUP(Data!$H15864,rateblocks, 2, FALSE), VLOOKUP(Data!H15864, rateblocks,3, FALSE))</f>
        <v>2</v>
      </c>
      <c r="J15864">
        <v>2.8922209739685059</v>
      </c>
      <c r="K15864">
        <v>2.2017645835876465</v>
      </c>
      <c r="L15864">
        <v>58.205883026123047</v>
      </c>
      <c r="M15864">
        <v>-0.69045627117156982</v>
      </c>
      <c r="N15864">
        <v>0.51182466745376587</v>
      </c>
      <c r="O15864">
        <v>0.26196449995040894</v>
      </c>
      <c r="P15864">
        <v>-1.5323328971862793</v>
      </c>
      <c r="Q15864">
        <v>-1.3463859558105469</v>
      </c>
      <c r="R15864">
        <v>-0.95885741710662842</v>
      </c>
      <c r="S15864">
        <v>-0.69045627117156982</v>
      </c>
      <c r="T15864">
        <v>-0.42205515503883362</v>
      </c>
      <c r="U15864">
        <v>-3.4526567906141281E-2</v>
      </c>
      <c r="V15864">
        <v>0.15142038464546204</v>
      </c>
    </row>
    <row r="15865" spans="1:22" x14ac:dyDescent="0.25">
      <c r="A15865" t="s">
        <v>100</v>
      </c>
      <c r="B15865" t="s">
        <v>131</v>
      </c>
      <c r="C15865" t="s">
        <v>101</v>
      </c>
      <c r="D15865" t="s">
        <v>77</v>
      </c>
      <c r="E15865" t="s">
        <v>89</v>
      </c>
      <c r="F15865" t="s">
        <v>51</v>
      </c>
      <c r="G15865">
        <v>102</v>
      </c>
      <c r="H15865">
        <v>23</v>
      </c>
      <c r="I15865">
        <f>IF(VLOOKUP(Data!$A15865,summermonths, 2, FALSE) = 1, VLOOKUP(Data!$H15865,rateblocks, 2, FALSE), VLOOKUP(Data!H15865, rateblocks,3, FALSE))</f>
        <v>3</v>
      </c>
      <c r="J15865">
        <v>3.1811013221740723</v>
      </c>
      <c r="K15865">
        <v>2.6944484710693359</v>
      </c>
      <c r="L15865">
        <v>71.204994201660156</v>
      </c>
      <c r="M15865">
        <v>-0.48665276169776917</v>
      </c>
      <c r="N15865">
        <v>0.34861668944358826</v>
      </c>
      <c r="O15865">
        <v>0.1215335950255394</v>
      </c>
      <c r="P15865">
        <v>-1.0600762367248535</v>
      </c>
      <c r="Q15865">
        <v>-0.93342304229736328</v>
      </c>
      <c r="R15865">
        <v>-0.6694675087928772</v>
      </c>
      <c r="S15865">
        <v>-0.48665276169776917</v>
      </c>
      <c r="T15865">
        <v>-0.30383798480033875</v>
      </c>
      <c r="U15865">
        <v>-3.9882495999336243E-2</v>
      </c>
      <c r="V15865">
        <v>8.6770661175251007E-2</v>
      </c>
    </row>
    <row r="15866" spans="1:22" x14ac:dyDescent="0.25">
      <c r="A15866" t="s">
        <v>96</v>
      </c>
      <c r="B15866" t="s">
        <v>131</v>
      </c>
      <c r="C15866" t="s">
        <v>101</v>
      </c>
      <c r="D15866" t="s">
        <v>73</v>
      </c>
      <c r="E15866" t="s">
        <v>89</v>
      </c>
      <c r="F15866" t="s">
        <v>51</v>
      </c>
      <c r="G15866">
        <v>102</v>
      </c>
      <c r="H15866">
        <v>5</v>
      </c>
      <c r="I15866">
        <f>IF(VLOOKUP(Data!$A15866,summermonths, 2, FALSE) = 1, VLOOKUP(Data!$H15866,rateblocks, 2, FALSE), VLOOKUP(Data!H15866, rateblocks,3, FALSE))</f>
        <v>3</v>
      </c>
      <c r="J15866">
        <v>2.3626315593719482</v>
      </c>
      <c r="K15866">
        <v>2.4140863418579102</v>
      </c>
      <c r="L15866">
        <v>62.893047332763672</v>
      </c>
      <c r="M15866">
        <v>5.1454842090606689E-2</v>
      </c>
      <c r="N15866">
        <v>0.15584391355514526</v>
      </c>
      <c r="O15866">
        <v>2.4287326261401176E-2</v>
      </c>
      <c r="P15866">
        <v>-0.20488558709621429</v>
      </c>
      <c r="Q15866">
        <v>-0.14826716482639313</v>
      </c>
      <c r="R15866">
        <v>-3.0269786715507507E-2</v>
      </c>
      <c r="S15866">
        <v>5.1454842090606689E-2</v>
      </c>
      <c r="T15866">
        <v>0.13317947089672089</v>
      </c>
      <c r="U15866">
        <v>0.2511768639087677</v>
      </c>
      <c r="V15866">
        <v>0.30779525637626648</v>
      </c>
    </row>
    <row r="15867" spans="1:22" x14ac:dyDescent="0.25">
      <c r="A15867" t="s">
        <v>125</v>
      </c>
      <c r="B15867" t="s">
        <v>131</v>
      </c>
      <c r="C15867" t="s">
        <v>101</v>
      </c>
      <c r="D15867" t="s">
        <v>120</v>
      </c>
      <c r="E15867" t="s">
        <v>89</v>
      </c>
      <c r="F15867" t="s">
        <v>51</v>
      </c>
      <c r="G15867">
        <v>102</v>
      </c>
      <c r="H15867">
        <v>23</v>
      </c>
      <c r="I15867">
        <f>IF(VLOOKUP(Data!$A15867,summermonths, 2, FALSE) = 1, VLOOKUP(Data!$H15867,rateblocks, 2, FALSE), VLOOKUP(Data!H15867, rateblocks,3, FALSE))</f>
        <v>3</v>
      </c>
      <c r="J15867">
        <v>2.5991156101226807</v>
      </c>
      <c r="K15867">
        <v>2.7221837043762207</v>
      </c>
      <c r="L15867">
        <v>60.179588317871094</v>
      </c>
      <c r="M15867">
        <v>0.1230679526925087</v>
      </c>
      <c r="N15867">
        <v>0.15153701603412628</v>
      </c>
      <c r="O15867">
        <v>2.2963467985391617E-2</v>
      </c>
      <c r="P15867">
        <v>-0.12618826329708099</v>
      </c>
      <c r="Q15867">
        <v>-7.1134544909000397E-2</v>
      </c>
      <c r="R15867">
        <v>4.3601863086223602E-2</v>
      </c>
      <c r="S15867">
        <v>0.1230679526925087</v>
      </c>
      <c r="T15867">
        <v>0.2025340348482132</v>
      </c>
      <c r="U15867">
        <v>0.31727045774459839</v>
      </c>
      <c r="V15867">
        <v>0.37232416868209839</v>
      </c>
    </row>
    <row r="15868" spans="1:22" x14ac:dyDescent="0.25">
      <c r="A15868" t="s">
        <v>122</v>
      </c>
      <c r="B15868" t="s">
        <v>131</v>
      </c>
      <c r="C15868" t="s">
        <v>102</v>
      </c>
      <c r="D15868" t="s">
        <v>115</v>
      </c>
      <c r="E15868" t="s">
        <v>89</v>
      </c>
      <c r="F15868" t="s">
        <v>51</v>
      </c>
      <c r="G15868">
        <v>102</v>
      </c>
      <c r="H15868">
        <v>17</v>
      </c>
      <c r="I15868">
        <f>IF(VLOOKUP(Data!$A15868,summermonths, 2, FALSE) = 1, VLOOKUP(Data!$H15868,rateblocks, 2, FALSE), VLOOKUP(Data!H15868, rateblocks,3, FALSE))</f>
        <v>2</v>
      </c>
      <c r="J15868">
        <v>2.4485876560211182</v>
      </c>
      <c r="K15868">
        <v>2.399019718170166</v>
      </c>
      <c r="L15868">
        <v>53.637256622314453</v>
      </c>
      <c r="M15868">
        <v>-4.9568161368370056E-2</v>
      </c>
      <c r="N15868">
        <v>0.48317071795463562</v>
      </c>
      <c r="O15868">
        <v>0.23345394432544708</v>
      </c>
      <c r="P15868">
        <v>-0.84431326389312744</v>
      </c>
      <c r="Q15868">
        <v>-0.66877633333206177</v>
      </c>
      <c r="R15868">
        <v>-0.30294314026832581</v>
      </c>
      <c r="S15868">
        <v>-4.9568161368370056E-2</v>
      </c>
      <c r="T15868">
        <v>0.20380681753158569</v>
      </c>
      <c r="U15868">
        <v>0.56964004039764404</v>
      </c>
      <c r="V15868">
        <v>0.74517697095870972</v>
      </c>
    </row>
    <row r="15869" spans="1:22" x14ac:dyDescent="0.25">
      <c r="A15869" t="s">
        <v>98</v>
      </c>
      <c r="B15869" t="s">
        <v>131</v>
      </c>
      <c r="C15869" t="s">
        <v>101</v>
      </c>
      <c r="D15869" t="s">
        <v>75</v>
      </c>
      <c r="E15869" t="s">
        <v>89</v>
      </c>
      <c r="F15869" t="s">
        <v>51</v>
      </c>
      <c r="G15869">
        <v>102</v>
      </c>
      <c r="H15869">
        <v>17</v>
      </c>
      <c r="I15869">
        <f>IF(VLOOKUP(Data!$A15869,summermonths, 2, FALSE) = 1, VLOOKUP(Data!$H15869,rateblocks, 2, FALSE), VLOOKUP(Data!H15869, rateblocks,3, FALSE))</f>
        <v>1</v>
      </c>
      <c r="J15869">
        <v>3.093620777130127</v>
      </c>
      <c r="K15869">
        <v>2.5905294418334961</v>
      </c>
      <c r="L15869">
        <v>79.944114685058594</v>
      </c>
      <c r="M15869">
        <v>-0.50309145450592041</v>
      </c>
      <c r="N15869">
        <v>0.39316153526306152</v>
      </c>
      <c r="O15869">
        <v>0.15457598865032196</v>
      </c>
      <c r="P15869">
        <v>-1.1497846841812134</v>
      </c>
      <c r="Q15869">
        <v>-1.0069482326507568</v>
      </c>
      <c r="R15869">
        <v>-0.70926558971405029</v>
      </c>
      <c r="S15869">
        <v>-0.50309145450592041</v>
      </c>
      <c r="T15869">
        <v>-0.29691734910011292</v>
      </c>
      <c r="U15869">
        <v>7.653265492990613E-4</v>
      </c>
      <c r="V15869">
        <v>0.14360171556472778</v>
      </c>
    </row>
    <row r="15870" spans="1:22" x14ac:dyDescent="0.25">
      <c r="A15870" t="s">
        <v>95</v>
      </c>
      <c r="B15870" t="s">
        <v>131</v>
      </c>
      <c r="C15870" t="s">
        <v>101</v>
      </c>
      <c r="D15870" t="s">
        <v>72</v>
      </c>
      <c r="E15870" t="s">
        <v>89</v>
      </c>
      <c r="F15870" t="s">
        <v>51</v>
      </c>
      <c r="G15870">
        <v>102</v>
      </c>
      <c r="H15870">
        <v>15</v>
      </c>
      <c r="I15870">
        <f>IF(VLOOKUP(Data!$A15870,summermonths, 2, FALSE) = 1, VLOOKUP(Data!$H15870,rateblocks, 2, FALSE), VLOOKUP(Data!H15870, rateblocks,3, FALSE))</f>
        <v>1</v>
      </c>
      <c r="J15870">
        <v>2.2263650894165039</v>
      </c>
      <c r="K15870">
        <v>2.1522574424743652</v>
      </c>
      <c r="L15870">
        <v>67.425979614257813</v>
      </c>
      <c r="M15870">
        <v>-7.4107646942138672E-2</v>
      </c>
      <c r="N15870">
        <v>0.25596123933792114</v>
      </c>
      <c r="O15870">
        <v>6.5516158938407898E-2</v>
      </c>
      <c r="P15870">
        <v>-0.49512642621994019</v>
      </c>
      <c r="Q15870">
        <v>-0.40213516354560852</v>
      </c>
      <c r="R15870">
        <v>-0.20833384990692139</v>
      </c>
      <c r="S15870">
        <v>-7.4107646942138672E-2</v>
      </c>
      <c r="T15870">
        <v>6.0118559747934341E-2</v>
      </c>
      <c r="U15870">
        <v>0.25391986966133118</v>
      </c>
      <c r="V15870">
        <v>0.34691113233566284</v>
      </c>
    </row>
    <row r="15871" spans="1:22" x14ac:dyDescent="0.25">
      <c r="A15871" t="s">
        <v>99</v>
      </c>
      <c r="B15871" t="s">
        <v>131</v>
      </c>
      <c r="C15871" t="s">
        <v>101</v>
      </c>
      <c r="D15871" t="s">
        <v>76</v>
      </c>
      <c r="E15871" t="s">
        <v>89</v>
      </c>
      <c r="F15871" t="s">
        <v>51</v>
      </c>
      <c r="G15871">
        <v>102</v>
      </c>
      <c r="H15871">
        <v>23</v>
      </c>
      <c r="I15871">
        <f>IF(VLOOKUP(Data!$A15871,summermonths, 2, FALSE) = 1, VLOOKUP(Data!$H15871,rateblocks, 2, FALSE), VLOOKUP(Data!H15871, rateblocks,3, FALSE))</f>
        <v>3</v>
      </c>
      <c r="J15871">
        <v>2.9817547798156738</v>
      </c>
      <c r="K15871">
        <v>2.739980936050415</v>
      </c>
      <c r="L15871">
        <v>70.48583984375</v>
      </c>
      <c r="M15871">
        <v>-0.24177388846874237</v>
      </c>
      <c r="N15871">
        <v>0.27603802084922791</v>
      </c>
      <c r="O15871">
        <v>7.619699090719223E-2</v>
      </c>
      <c r="P15871">
        <v>-0.6958160400390625</v>
      </c>
      <c r="Q15871">
        <v>-0.59553086757659912</v>
      </c>
      <c r="R15871">
        <v>-0.3865283727645874</v>
      </c>
      <c r="S15871">
        <v>-0.24177388846874237</v>
      </c>
      <c r="T15871">
        <v>-9.7019411623477936E-2</v>
      </c>
      <c r="U15871">
        <v>0.11198306828737259</v>
      </c>
      <c r="V15871">
        <v>0.21226824820041656</v>
      </c>
    </row>
    <row r="15872" spans="1:22" x14ac:dyDescent="0.25">
      <c r="A15872" t="s">
        <v>125</v>
      </c>
      <c r="B15872" t="s">
        <v>131</v>
      </c>
      <c r="C15872" t="s">
        <v>101</v>
      </c>
      <c r="D15872" t="s">
        <v>120</v>
      </c>
      <c r="E15872" t="s">
        <v>89</v>
      </c>
      <c r="F15872" t="s">
        <v>51</v>
      </c>
      <c r="G15872">
        <v>102</v>
      </c>
      <c r="H15872">
        <v>18</v>
      </c>
      <c r="I15872">
        <f>IF(VLOOKUP(Data!$A15872,summermonths, 2, FALSE) = 1, VLOOKUP(Data!$H15872,rateblocks, 2, FALSE), VLOOKUP(Data!H15872, rateblocks,3, FALSE))</f>
        <v>1</v>
      </c>
      <c r="J15872">
        <v>2.3006858825683594</v>
      </c>
      <c r="K15872">
        <v>2.0847525596618652</v>
      </c>
      <c r="L15872">
        <v>68.635025024414063</v>
      </c>
      <c r="M15872">
        <v>-0.21593330800533295</v>
      </c>
      <c r="N15872">
        <v>0.21692697703838348</v>
      </c>
      <c r="O15872">
        <v>4.7057311981916428E-2</v>
      </c>
      <c r="P15872">
        <v>-0.57274645566940308</v>
      </c>
      <c r="Q15872">
        <v>-0.49393641948699951</v>
      </c>
      <c r="R15872">
        <v>-0.32968991994857788</v>
      </c>
      <c r="S15872">
        <v>-0.21593330800533295</v>
      </c>
      <c r="T15872">
        <v>-0.10217668861150742</v>
      </c>
      <c r="U15872">
        <v>6.206979975104332E-2</v>
      </c>
      <c r="V15872">
        <v>0.14087980985641479</v>
      </c>
    </row>
    <row r="15873" spans="1:22" x14ac:dyDescent="0.25">
      <c r="A15873" t="s">
        <v>100</v>
      </c>
      <c r="B15873" t="s">
        <v>131</v>
      </c>
      <c r="C15873" t="s">
        <v>102</v>
      </c>
      <c r="D15873" t="s">
        <v>83</v>
      </c>
      <c r="E15873" t="s">
        <v>89</v>
      </c>
      <c r="F15873" t="s">
        <v>51</v>
      </c>
      <c r="G15873">
        <v>102</v>
      </c>
      <c r="H15873">
        <v>17</v>
      </c>
      <c r="I15873">
        <f>IF(VLOOKUP(Data!$A15873,summermonths, 2, FALSE) = 1, VLOOKUP(Data!$H15873,rateblocks, 2, FALSE), VLOOKUP(Data!H15873, rateblocks,3, FALSE))</f>
        <v>1</v>
      </c>
      <c r="J15873">
        <v>3.3234560489654541</v>
      </c>
      <c r="K15873">
        <v>2.5494608879089355</v>
      </c>
      <c r="L15873">
        <v>82.549018859863281</v>
      </c>
      <c r="M15873">
        <v>-0.77399522066116333</v>
      </c>
      <c r="N15873">
        <v>0.74092453718185425</v>
      </c>
      <c r="O15873">
        <v>0.54896914958953857</v>
      </c>
      <c r="P15873">
        <v>-1.9927076101303101</v>
      </c>
      <c r="Q15873">
        <v>-1.723528265953064</v>
      </c>
      <c r="R15873">
        <v>-1.1625363826751709</v>
      </c>
      <c r="S15873">
        <v>-0.77399522066116333</v>
      </c>
      <c r="T15873">
        <v>-0.38545399904251099</v>
      </c>
      <c r="U15873">
        <v>0.17553777992725372</v>
      </c>
      <c r="V15873">
        <v>0.44471719861030579</v>
      </c>
    </row>
    <row r="15874" spans="1:22" x14ac:dyDescent="0.25">
      <c r="A15874" t="s">
        <v>96</v>
      </c>
      <c r="B15874" t="s">
        <v>131</v>
      </c>
      <c r="C15874" t="s">
        <v>101</v>
      </c>
      <c r="D15874" t="s">
        <v>73</v>
      </c>
      <c r="E15874" t="s">
        <v>89</v>
      </c>
      <c r="F15874" t="s">
        <v>51</v>
      </c>
      <c r="G15874">
        <v>102</v>
      </c>
      <c r="H15874">
        <v>8</v>
      </c>
      <c r="I15874">
        <f>IF(VLOOKUP(Data!$A15874,summermonths, 2, FALSE) = 1, VLOOKUP(Data!$H15874,rateblocks, 2, FALSE), VLOOKUP(Data!H15874, rateblocks,3, FALSE))</f>
        <v>2</v>
      </c>
      <c r="J15874">
        <v>1.8806606531143188</v>
      </c>
      <c r="K15874">
        <v>1.8943136930465698</v>
      </c>
      <c r="L15874">
        <v>65.831993103027344</v>
      </c>
      <c r="M15874">
        <v>1.3653078116476536E-2</v>
      </c>
      <c r="N15874">
        <v>0.19265079498291016</v>
      </c>
      <c r="O15874">
        <v>3.7114329636096954E-2</v>
      </c>
      <c r="P15874">
        <v>-0.30322927236557007</v>
      </c>
      <c r="Q15874">
        <v>-0.23323884606361389</v>
      </c>
      <c r="R15874">
        <v>-8.7373100221157074E-2</v>
      </c>
      <c r="S15874">
        <v>1.3653078116476536E-2</v>
      </c>
      <c r="T15874">
        <v>0.114679254591465</v>
      </c>
      <c r="U15874">
        <v>0.26054501533508301</v>
      </c>
      <c r="V15874">
        <v>0.33053544163703918</v>
      </c>
    </row>
    <row r="15875" spans="1:22" x14ac:dyDescent="0.25">
      <c r="A15875" t="s">
        <v>99</v>
      </c>
      <c r="B15875" t="s">
        <v>131</v>
      </c>
      <c r="C15875" t="s">
        <v>102</v>
      </c>
      <c r="D15875" t="s">
        <v>82</v>
      </c>
      <c r="E15875" t="s">
        <v>89</v>
      </c>
      <c r="F15875" t="s">
        <v>51</v>
      </c>
      <c r="G15875">
        <v>102</v>
      </c>
      <c r="H15875">
        <v>5</v>
      </c>
      <c r="I15875">
        <f>IF(VLOOKUP(Data!$A15875,summermonths, 2, FALSE) = 1, VLOOKUP(Data!$H15875,rateblocks, 2, FALSE), VLOOKUP(Data!H15875, rateblocks,3, FALSE))</f>
        <v>3</v>
      </c>
      <c r="J15875">
        <v>2.4753561019897461</v>
      </c>
      <c r="K15875">
        <v>2.5333333015441895</v>
      </c>
      <c r="L15875">
        <v>72.686271667480469</v>
      </c>
      <c r="M15875">
        <v>5.7977262884378433E-2</v>
      </c>
      <c r="N15875">
        <v>0.531699538230896</v>
      </c>
      <c r="O15875">
        <v>0.28270441293716431</v>
      </c>
      <c r="P15875">
        <v>-0.81659066677093506</v>
      </c>
      <c r="Q15875">
        <v>-0.62342309951782227</v>
      </c>
      <c r="R15875">
        <v>-0.22084625065326691</v>
      </c>
      <c r="S15875">
        <v>5.7977262884378433E-2</v>
      </c>
      <c r="T15875">
        <v>0.33680078387260437</v>
      </c>
      <c r="U15875">
        <v>0.73937761783599854</v>
      </c>
      <c r="V15875">
        <v>0.93254518508911133</v>
      </c>
    </row>
    <row r="15876" spans="1:22" x14ac:dyDescent="0.25">
      <c r="A15876" t="s">
        <v>97</v>
      </c>
      <c r="B15876" t="s">
        <v>131</v>
      </c>
      <c r="C15876" t="s">
        <v>101</v>
      </c>
      <c r="D15876" t="s">
        <v>74</v>
      </c>
      <c r="E15876" t="s">
        <v>89</v>
      </c>
      <c r="F15876" t="s">
        <v>51</v>
      </c>
      <c r="G15876">
        <v>102</v>
      </c>
      <c r="H15876">
        <v>1</v>
      </c>
      <c r="I15876">
        <f>IF(VLOOKUP(Data!$A15876,summermonths, 2, FALSE) = 1, VLOOKUP(Data!$H15876,rateblocks, 2, FALSE), VLOOKUP(Data!H15876, rateblocks,3, FALSE))</f>
        <v>3</v>
      </c>
      <c r="J15876">
        <v>2.8525857925415039</v>
      </c>
      <c r="K15876">
        <v>2.4987339973449707</v>
      </c>
      <c r="L15876">
        <v>67.63043212890625</v>
      </c>
      <c r="M15876">
        <v>-0.35385182499885559</v>
      </c>
      <c r="N15876">
        <v>0.2026297003030777</v>
      </c>
      <c r="O15876">
        <v>4.1058793663978577E-2</v>
      </c>
      <c r="P15876">
        <v>-0.68714803457260132</v>
      </c>
      <c r="Q15876">
        <v>-0.61353224515914917</v>
      </c>
      <c r="R15876">
        <v>-0.46011093258857727</v>
      </c>
      <c r="S15876">
        <v>-0.35385182499885559</v>
      </c>
      <c r="T15876">
        <v>-0.24759270250797272</v>
      </c>
      <c r="U15876">
        <v>-9.4171412289142609E-2</v>
      </c>
      <c r="V15876">
        <v>-2.0555626600980759E-2</v>
      </c>
    </row>
    <row r="15877" spans="1:22" x14ac:dyDescent="0.25">
      <c r="A15877" t="s">
        <v>98</v>
      </c>
      <c r="B15877" t="s">
        <v>131</v>
      </c>
      <c r="C15877" t="s">
        <v>101</v>
      </c>
      <c r="D15877" t="s">
        <v>75</v>
      </c>
      <c r="E15877" t="s">
        <v>89</v>
      </c>
      <c r="F15877" t="s">
        <v>51</v>
      </c>
      <c r="G15877">
        <v>102</v>
      </c>
      <c r="H15877">
        <v>23</v>
      </c>
      <c r="I15877">
        <f>IF(VLOOKUP(Data!$A15877,summermonths, 2, FALSE) = 1, VLOOKUP(Data!$H15877,rateblocks, 2, FALSE), VLOOKUP(Data!H15877, rateblocks,3, FALSE))</f>
        <v>3</v>
      </c>
      <c r="J15877">
        <v>3.1998088359832764</v>
      </c>
      <c r="K15877">
        <v>2.9044363498687744</v>
      </c>
      <c r="L15877">
        <v>70.299018859863281</v>
      </c>
      <c r="M15877">
        <v>-0.29537266492843628</v>
      </c>
      <c r="N15877">
        <v>0.25452655553817749</v>
      </c>
      <c r="O15877">
        <v>6.4783766865730286E-2</v>
      </c>
      <c r="P15877">
        <v>-0.71403157711029053</v>
      </c>
      <c r="Q15877">
        <v>-0.62156158685684204</v>
      </c>
      <c r="R15877">
        <v>-0.42884650826454163</v>
      </c>
      <c r="S15877">
        <v>-0.29537266492843628</v>
      </c>
      <c r="T15877">
        <v>-0.16189880669116974</v>
      </c>
      <c r="U15877">
        <v>3.0816240236163139E-2</v>
      </c>
      <c r="V15877">
        <v>0.12328626215457916</v>
      </c>
    </row>
    <row r="15878" spans="1:22" x14ac:dyDescent="0.25">
      <c r="A15878" t="s">
        <v>95</v>
      </c>
      <c r="B15878" t="s">
        <v>131</v>
      </c>
      <c r="C15878" t="s">
        <v>101</v>
      </c>
      <c r="D15878" t="s">
        <v>72</v>
      </c>
      <c r="E15878" t="s">
        <v>89</v>
      </c>
      <c r="F15878" t="s">
        <v>51</v>
      </c>
      <c r="G15878">
        <v>102</v>
      </c>
      <c r="H15878">
        <v>17</v>
      </c>
      <c r="I15878">
        <f>IF(VLOOKUP(Data!$A15878,summermonths, 2, FALSE) = 1, VLOOKUP(Data!$H15878,rateblocks, 2, FALSE), VLOOKUP(Data!H15878, rateblocks,3, FALSE))</f>
        <v>1</v>
      </c>
      <c r="J15878">
        <v>2.2690370082855225</v>
      </c>
      <c r="K15878">
        <v>2.1231715679168701</v>
      </c>
      <c r="L15878">
        <v>65.881370544433594</v>
      </c>
      <c r="M15878">
        <v>-0.14586538076400757</v>
      </c>
      <c r="N15878">
        <v>0.26144403219223022</v>
      </c>
      <c r="O15878">
        <v>6.8352982401847839E-2</v>
      </c>
      <c r="P15878">
        <v>-0.57590252161026001</v>
      </c>
      <c r="Q15878">
        <v>-0.48091939091682434</v>
      </c>
      <c r="R15878">
        <v>-0.28296676278114319</v>
      </c>
      <c r="S15878">
        <v>-0.14586538076400757</v>
      </c>
      <c r="T15878">
        <v>-8.7639959529042244E-3</v>
      </c>
      <c r="U15878">
        <v>0.1891886293888092</v>
      </c>
      <c r="V15878">
        <v>0.28417178988456726</v>
      </c>
    </row>
    <row r="15879" spans="1:22" x14ac:dyDescent="0.25">
      <c r="A15879" t="s">
        <v>95</v>
      </c>
      <c r="B15879" t="s">
        <v>131</v>
      </c>
      <c r="C15879" t="s">
        <v>101</v>
      </c>
      <c r="D15879" t="s">
        <v>72</v>
      </c>
      <c r="E15879" t="s">
        <v>89</v>
      </c>
      <c r="F15879" t="s">
        <v>51</v>
      </c>
      <c r="G15879">
        <v>102</v>
      </c>
      <c r="H15879">
        <v>12</v>
      </c>
      <c r="I15879">
        <f>IF(VLOOKUP(Data!$A15879,summermonths, 2, FALSE) = 1, VLOOKUP(Data!$H15879,rateblocks, 2, FALSE), VLOOKUP(Data!H15879, rateblocks,3, FALSE))</f>
        <v>1</v>
      </c>
      <c r="J15879">
        <v>2.3809685707092285</v>
      </c>
      <c r="K15879">
        <v>2.2307131290435791</v>
      </c>
      <c r="L15879">
        <v>66.01519775390625</v>
      </c>
      <c r="M15879">
        <v>-0.15025544166564941</v>
      </c>
      <c r="N15879">
        <v>0.25366473197937012</v>
      </c>
      <c r="O15879">
        <v>6.4345799386501312E-2</v>
      </c>
      <c r="P15879">
        <v>-0.56749677658081055</v>
      </c>
      <c r="Q15879">
        <v>-0.47533988952636719</v>
      </c>
      <c r="R15879">
        <v>-0.28327736258506775</v>
      </c>
      <c r="S15879">
        <v>-0.15025544166564941</v>
      </c>
      <c r="T15879">
        <v>-1.7233526334166527E-2</v>
      </c>
      <c r="U15879">
        <v>0.17482899129390717</v>
      </c>
      <c r="V15879">
        <v>0.26698592305183411</v>
      </c>
    </row>
    <row r="15880" spans="1:22" x14ac:dyDescent="0.25">
      <c r="A15880" t="s">
        <v>124</v>
      </c>
      <c r="B15880" t="s">
        <v>131</v>
      </c>
      <c r="C15880" t="s">
        <v>101</v>
      </c>
      <c r="D15880" t="s">
        <v>119</v>
      </c>
      <c r="E15880" t="s">
        <v>89</v>
      </c>
      <c r="F15880" t="s">
        <v>51</v>
      </c>
      <c r="G15880">
        <v>102</v>
      </c>
      <c r="H15880">
        <v>7</v>
      </c>
      <c r="I15880">
        <f>IF(VLOOKUP(Data!$A15880,summermonths, 2, FALSE) = 1, VLOOKUP(Data!$H15880,rateblocks, 2, FALSE), VLOOKUP(Data!H15880, rateblocks,3, FALSE))</f>
        <v>2</v>
      </c>
      <c r="J15880">
        <v>2.2690527439117432</v>
      </c>
      <c r="K15880">
        <v>2.2976658344268799</v>
      </c>
      <c r="L15880">
        <v>54.006069183349609</v>
      </c>
      <c r="M15880">
        <v>2.8613030910491943E-2</v>
      </c>
      <c r="N15880">
        <v>0.17762318253517151</v>
      </c>
      <c r="O15880">
        <v>3.1549993902444839E-2</v>
      </c>
      <c r="P15880">
        <v>-0.26355111598968506</v>
      </c>
      <c r="Q15880">
        <v>-0.19902023673057556</v>
      </c>
      <c r="R15880">
        <v>-6.4532659947872162E-2</v>
      </c>
      <c r="S15880">
        <v>2.8613030910491943E-2</v>
      </c>
      <c r="T15880">
        <v>0.12175872176885605</v>
      </c>
      <c r="U15880">
        <v>0.25624629855155945</v>
      </c>
      <c r="V15880">
        <v>0.32077717781066895</v>
      </c>
    </row>
    <row r="15881" spans="1:22" x14ac:dyDescent="0.25">
      <c r="A15881" t="s">
        <v>122</v>
      </c>
      <c r="B15881" t="s">
        <v>131</v>
      </c>
      <c r="C15881" t="s">
        <v>102</v>
      </c>
      <c r="D15881" t="s">
        <v>115</v>
      </c>
      <c r="E15881" t="s">
        <v>89</v>
      </c>
      <c r="F15881" t="s">
        <v>51</v>
      </c>
      <c r="G15881">
        <v>102</v>
      </c>
      <c r="H15881">
        <v>7</v>
      </c>
      <c r="I15881">
        <f>IF(VLOOKUP(Data!$A15881,summermonths, 2, FALSE) = 1, VLOOKUP(Data!$H15881,rateblocks, 2, FALSE), VLOOKUP(Data!H15881, rateblocks,3, FALSE))</f>
        <v>2</v>
      </c>
      <c r="J15881">
        <v>2.1647233963012695</v>
      </c>
      <c r="K15881">
        <v>2.2667646408081055</v>
      </c>
      <c r="L15881">
        <v>36.558822631835937</v>
      </c>
      <c r="M15881">
        <v>0.10204131156206131</v>
      </c>
      <c r="N15881">
        <v>0.37760424613952637</v>
      </c>
      <c r="O15881">
        <v>0.14258496463298798</v>
      </c>
      <c r="P15881">
        <v>-0.51906239986419678</v>
      </c>
      <c r="Q15881">
        <v>-0.38187798857688904</v>
      </c>
      <c r="R15881">
        <v>-9.5974549651145935E-2</v>
      </c>
      <c r="S15881">
        <v>0.10204131156206131</v>
      </c>
      <c r="T15881">
        <v>0.30005717277526855</v>
      </c>
      <c r="U15881">
        <v>0.58596062660217285</v>
      </c>
      <c r="V15881">
        <v>0.7231450080871582</v>
      </c>
    </row>
    <row r="15882" spans="1:22" x14ac:dyDescent="0.25">
      <c r="A15882" t="s">
        <v>125</v>
      </c>
      <c r="B15882" t="s">
        <v>131</v>
      </c>
      <c r="C15882" t="s">
        <v>101</v>
      </c>
      <c r="D15882" t="s">
        <v>120</v>
      </c>
      <c r="E15882" t="s">
        <v>89</v>
      </c>
      <c r="F15882" t="s">
        <v>51</v>
      </c>
      <c r="G15882">
        <v>102</v>
      </c>
      <c r="H15882">
        <v>16</v>
      </c>
      <c r="I15882">
        <f>IF(VLOOKUP(Data!$A15882,summermonths, 2, FALSE) = 1, VLOOKUP(Data!$H15882,rateblocks, 2, FALSE), VLOOKUP(Data!H15882, rateblocks,3, FALSE))</f>
        <v>2</v>
      </c>
      <c r="J15882">
        <v>2.3741569519042969</v>
      </c>
      <c r="K15882">
        <v>2.1982665061950684</v>
      </c>
      <c r="L15882">
        <v>71.541000366210938</v>
      </c>
      <c r="M15882">
        <v>-0.17589040100574493</v>
      </c>
      <c r="N15882">
        <v>0.23228944838047028</v>
      </c>
      <c r="O15882">
        <v>5.3958386182785034E-2</v>
      </c>
      <c r="P15882">
        <v>-0.55797255039215088</v>
      </c>
      <c r="Q15882">
        <v>-0.47358131408691406</v>
      </c>
      <c r="R15882">
        <v>-0.29770311713218689</v>
      </c>
      <c r="S15882">
        <v>-0.17589040100574493</v>
      </c>
      <c r="T15882">
        <v>-5.4077696055173874E-2</v>
      </c>
      <c r="U15882">
        <v>0.1218005046248436</v>
      </c>
      <c r="V15882">
        <v>0.20619173347949982</v>
      </c>
    </row>
    <row r="15883" spans="1:22" x14ac:dyDescent="0.25">
      <c r="A15883" t="s">
        <v>100</v>
      </c>
      <c r="B15883" t="s">
        <v>131</v>
      </c>
      <c r="C15883" t="s">
        <v>101</v>
      </c>
      <c r="D15883" t="s">
        <v>77</v>
      </c>
      <c r="E15883" t="s">
        <v>89</v>
      </c>
      <c r="F15883" t="s">
        <v>51</v>
      </c>
      <c r="G15883">
        <v>102</v>
      </c>
      <c r="H15883">
        <v>5</v>
      </c>
      <c r="I15883">
        <f>IF(VLOOKUP(Data!$A15883,summermonths, 2, FALSE) = 1, VLOOKUP(Data!$H15883,rateblocks, 2, FALSE), VLOOKUP(Data!H15883, rateblocks,3, FALSE))</f>
        <v>3</v>
      </c>
      <c r="J15883">
        <v>2.5867166519165039</v>
      </c>
      <c r="K15883">
        <v>2.4056251049041748</v>
      </c>
      <c r="L15883">
        <v>67.291664123535156</v>
      </c>
      <c r="M15883">
        <v>-0.18109157681465149</v>
      </c>
      <c r="N15883">
        <v>0.3286539614200592</v>
      </c>
      <c r="O15883">
        <v>0.10801342874765396</v>
      </c>
      <c r="P15883">
        <v>-0.7216792106628418</v>
      </c>
      <c r="Q15883">
        <v>-0.60227859020233154</v>
      </c>
      <c r="R15883">
        <v>-0.3534378707408905</v>
      </c>
      <c r="S15883">
        <v>-0.18109157681465149</v>
      </c>
      <c r="T15883">
        <v>-8.7452707812190056E-3</v>
      </c>
      <c r="U15883">
        <v>0.24009542167186737</v>
      </c>
      <c r="V15883">
        <v>0.35949608683586121</v>
      </c>
    </row>
    <row r="15884" spans="1:22" x14ac:dyDescent="0.25">
      <c r="A15884" t="s">
        <v>125</v>
      </c>
      <c r="B15884" t="s">
        <v>131</v>
      </c>
      <c r="C15884" t="s">
        <v>102</v>
      </c>
      <c r="D15884" t="s">
        <v>116</v>
      </c>
      <c r="E15884" t="s">
        <v>89</v>
      </c>
      <c r="F15884" t="s">
        <v>51</v>
      </c>
      <c r="G15884">
        <v>102</v>
      </c>
      <c r="H15884">
        <v>23</v>
      </c>
      <c r="I15884">
        <f>IF(VLOOKUP(Data!$A15884,summermonths, 2, FALSE) = 1, VLOOKUP(Data!$H15884,rateblocks, 2, FALSE), VLOOKUP(Data!H15884, rateblocks,3, FALSE))</f>
        <v>3</v>
      </c>
      <c r="J15884">
        <v>2.8826913833618164</v>
      </c>
      <c r="K15884">
        <v>3.0090196132659912</v>
      </c>
      <c r="L15884">
        <v>67.8431396484375</v>
      </c>
      <c r="M15884">
        <v>0.12632821500301361</v>
      </c>
      <c r="N15884">
        <v>0.35853290557861328</v>
      </c>
      <c r="O15884">
        <v>0.1285458505153656</v>
      </c>
      <c r="P15884">
        <v>-0.46340593695640564</v>
      </c>
      <c r="Q15884">
        <v>-0.33315017819404602</v>
      </c>
      <c r="R15884">
        <v>-6.1686623841524124E-2</v>
      </c>
      <c r="S15884">
        <v>0.12632821500301361</v>
      </c>
      <c r="T15884">
        <v>0.31434306502342224</v>
      </c>
      <c r="U15884">
        <v>0.58580660820007324</v>
      </c>
      <c r="V15884">
        <v>0.71606236696243286</v>
      </c>
    </row>
    <row r="15885" spans="1:22" x14ac:dyDescent="0.25">
      <c r="A15885" t="s">
        <v>125</v>
      </c>
      <c r="B15885" t="s">
        <v>131</v>
      </c>
      <c r="C15885" t="s">
        <v>101</v>
      </c>
      <c r="D15885" t="s">
        <v>120</v>
      </c>
      <c r="E15885" t="s">
        <v>89</v>
      </c>
      <c r="F15885" t="s">
        <v>51</v>
      </c>
      <c r="G15885">
        <v>102</v>
      </c>
      <c r="H15885">
        <v>21</v>
      </c>
      <c r="I15885">
        <f>IF(VLOOKUP(Data!$A15885,summermonths, 2, FALSE) = 1, VLOOKUP(Data!$H15885,rateblocks, 2, FALSE), VLOOKUP(Data!H15885, rateblocks,3, FALSE))</f>
        <v>2</v>
      </c>
      <c r="J15885">
        <v>3.156559944152832</v>
      </c>
      <c r="K15885">
        <v>3.124122142791748</v>
      </c>
      <c r="L15885">
        <v>62.489303588867188</v>
      </c>
      <c r="M15885">
        <v>-3.2437954097986221E-2</v>
      </c>
      <c r="N15885">
        <v>0.20443582534790039</v>
      </c>
      <c r="O15885">
        <v>4.1794005781412125E-2</v>
      </c>
      <c r="P15885">
        <v>-0.36870497465133667</v>
      </c>
      <c r="Q15885">
        <v>-0.29443299770355225</v>
      </c>
      <c r="R15885">
        <v>-0.13964420557022095</v>
      </c>
      <c r="S15885">
        <v>-3.2437954097986221E-2</v>
      </c>
      <c r="T15885">
        <v>7.4768297374248505E-2</v>
      </c>
      <c r="U15885">
        <v>0.2295570969581604</v>
      </c>
      <c r="V15885">
        <v>0.30382904410362244</v>
      </c>
    </row>
    <row r="15886" spans="1:22" x14ac:dyDescent="0.25">
      <c r="A15886" t="s">
        <v>95</v>
      </c>
      <c r="B15886" t="s">
        <v>131</v>
      </c>
      <c r="C15886" t="s">
        <v>101</v>
      </c>
      <c r="D15886" t="s">
        <v>72</v>
      </c>
      <c r="E15886" t="s">
        <v>89</v>
      </c>
      <c r="F15886" t="s">
        <v>51</v>
      </c>
      <c r="G15886">
        <v>102</v>
      </c>
      <c r="H15886">
        <v>21</v>
      </c>
      <c r="I15886">
        <f>IF(VLOOKUP(Data!$A15886,summermonths, 2, FALSE) = 1, VLOOKUP(Data!$H15886,rateblocks, 2, FALSE), VLOOKUP(Data!H15886, rateblocks,3, FALSE))</f>
        <v>2</v>
      </c>
      <c r="J15886">
        <v>3.0303575992584229</v>
      </c>
      <c r="K15886">
        <v>3.0916128158569336</v>
      </c>
      <c r="L15886">
        <v>60.334312438964844</v>
      </c>
      <c r="M15886">
        <v>6.1255224049091339E-2</v>
      </c>
      <c r="N15886">
        <v>0.22671766579151154</v>
      </c>
      <c r="O15886">
        <v>5.1400899887084961E-2</v>
      </c>
      <c r="P15886">
        <v>-0.31166213750839233</v>
      </c>
      <c r="Q15886">
        <v>-0.22929514944553375</v>
      </c>
      <c r="R15886">
        <v>-5.7635635137557983E-2</v>
      </c>
      <c r="S15886">
        <v>6.1255224049091339E-2</v>
      </c>
      <c r="T15886">
        <v>0.18014608323574066</v>
      </c>
      <c r="U15886">
        <v>0.35180559754371643</v>
      </c>
      <c r="V15886">
        <v>0.43417260050773621</v>
      </c>
    </row>
    <row r="15887" spans="1:22" x14ac:dyDescent="0.25">
      <c r="A15887" t="s">
        <v>98</v>
      </c>
      <c r="B15887" t="s">
        <v>131</v>
      </c>
      <c r="C15887" t="s">
        <v>101</v>
      </c>
      <c r="D15887" t="s">
        <v>75</v>
      </c>
      <c r="E15887" t="s">
        <v>89</v>
      </c>
      <c r="F15887" t="s">
        <v>51</v>
      </c>
      <c r="G15887">
        <v>102</v>
      </c>
      <c r="H15887">
        <v>5</v>
      </c>
      <c r="I15887">
        <f>IF(VLOOKUP(Data!$A15887,summermonths, 2, FALSE) = 1, VLOOKUP(Data!$H15887,rateblocks, 2, FALSE), VLOOKUP(Data!H15887, rateblocks,3, FALSE))</f>
        <v>3</v>
      </c>
      <c r="J15887">
        <v>2.6591153144836426</v>
      </c>
      <c r="K15887">
        <v>2.5200200080871582</v>
      </c>
      <c r="L15887">
        <v>68.098037719726563</v>
      </c>
      <c r="M15887">
        <v>-0.13909514248371124</v>
      </c>
      <c r="N15887">
        <v>0.18404041230678558</v>
      </c>
      <c r="O15887">
        <v>3.3870872110128403E-2</v>
      </c>
      <c r="P15887">
        <v>-0.44181469082832336</v>
      </c>
      <c r="Q15887">
        <v>-0.37495243549346924</v>
      </c>
      <c r="R15887">
        <v>-0.23560602962970734</v>
      </c>
      <c r="S15887">
        <v>-0.13909514248371124</v>
      </c>
      <c r="T15887">
        <v>-4.2584255337715149E-2</v>
      </c>
      <c r="U15887">
        <v>9.6762135624885559E-2</v>
      </c>
      <c r="V15887">
        <v>0.16362439095973969</v>
      </c>
    </row>
    <row r="15888" spans="1:22" x14ac:dyDescent="0.25">
      <c r="A15888" t="s">
        <v>124</v>
      </c>
      <c r="B15888" t="s">
        <v>131</v>
      </c>
      <c r="C15888" t="s">
        <v>101</v>
      </c>
      <c r="D15888" t="s">
        <v>119</v>
      </c>
      <c r="E15888" t="s">
        <v>89</v>
      </c>
      <c r="F15888" t="s">
        <v>51</v>
      </c>
      <c r="G15888">
        <v>102</v>
      </c>
      <c r="H15888">
        <v>20</v>
      </c>
      <c r="I15888">
        <f>IF(VLOOKUP(Data!$A15888,summermonths, 2, FALSE) = 1, VLOOKUP(Data!$H15888,rateblocks, 2, FALSE), VLOOKUP(Data!H15888, rateblocks,3, FALSE))</f>
        <v>1</v>
      </c>
      <c r="J15888">
        <v>2.9864523410797119</v>
      </c>
      <c r="K15888">
        <v>3.2199299335479736</v>
      </c>
      <c r="L15888">
        <v>63.962184906005859</v>
      </c>
      <c r="M15888">
        <v>0.2334776371717453</v>
      </c>
      <c r="N15888">
        <v>0.26711827516555786</v>
      </c>
      <c r="O15888">
        <v>7.1352176368236542E-2</v>
      </c>
      <c r="P15888">
        <v>-0.20589283108711243</v>
      </c>
      <c r="Q15888">
        <v>-0.1088482066988945</v>
      </c>
      <c r="R15888">
        <v>9.3400679528713226E-2</v>
      </c>
      <c r="S15888">
        <v>0.2334776371717453</v>
      </c>
      <c r="T15888">
        <v>0.37355458736419678</v>
      </c>
      <c r="U15888">
        <v>0.57580345869064331</v>
      </c>
      <c r="V15888">
        <v>0.67284810543060303</v>
      </c>
    </row>
    <row r="15889" spans="1:22" x14ac:dyDescent="0.25">
      <c r="A15889" t="s">
        <v>98</v>
      </c>
      <c r="B15889" t="s">
        <v>131</v>
      </c>
      <c r="C15889" t="s">
        <v>101</v>
      </c>
      <c r="D15889" t="s">
        <v>75</v>
      </c>
      <c r="E15889" t="s">
        <v>89</v>
      </c>
      <c r="F15889" t="s">
        <v>51</v>
      </c>
      <c r="G15889">
        <v>102</v>
      </c>
      <c r="H15889">
        <v>24</v>
      </c>
      <c r="I15889">
        <f>IF(VLOOKUP(Data!$A15889,summermonths, 2, FALSE) = 1, VLOOKUP(Data!$H15889,rateblocks, 2, FALSE), VLOOKUP(Data!H15889, rateblocks,3, FALSE))</f>
        <v>3</v>
      </c>
      <c r="J15889">
        <v>3.083714485168457</v>
      </c>
      <c r="K15889">
        <v>2.7352008819580078</v>
      </c>
      <c r="L15889">
        <v>69.810783386230469</v>
      </c>
      <c r="M15889">
        <v>-0.34851351380348206</v>
      </c>
      <c r="N15889">
        <v>0.2516365647315979</v>
      </c>
      <c r="O15889">
        <v>6.3320957124233246E-2</v>
      </c>
      <c r="P15889">
        <v>-0.76241880655288696</v>
      </c>
      <c r="Q15889">
        <v>-0.67099875211715698</v>
      </c>
      <c r="R15889">
        <v>-0.48047184944152832</v>
      </c>
      <c r="S15889">
        <v>-0.34851351380348206</v>
      </c>
      <c r="T15889">
        <v>-0.2165551632642746</v>
      </c>
      <c r="U15889">
        <v>-2.6028281077742577E-2</v>
      </c>
      <c r="V15889">
        <v>6.5391801297664642E-2</v>
      </c>
    </row>
    <row r="15890" spans="1:22" x14ac:dyDescent="0.25">
      <c r="A15890" t="s">
        <v>95</v>
      </c>
      <c r="B15890" t="s">
        <v>131</v>
      </c>
      <c r="C15890" t="s">
        <v>101</v>
      </c>
      <c r="D15890" t="s">
        <v>72</v>
      </c>
      <c r="E15890" t="s">
        <v>89</v>
      </c>
      <c r="F15890" t="s">
        <v>51</v>
      </c>
      <c r="G15890">
        <v>102</v>
      </c>
      <c r="H15890">
        <v>10</v>
      </c>
      <c r="I15890">
        <f>IF(VLOOKUP(Data!$A15890,summermonths, 2, FALSE) = 1, VLOOKUP(Data!$H15890,rateblocks, 2, FALSE), VLOOKUP(Data!H15890, rateblocks,3, FALSE))</f>
        <v>2</v>
      </c>
      <c r="J15890">
        <v>2.1455528736114502</v>
      </c>
      <c r="K15890">
        <v>2.1519265174865723</v>
      </c>
      <c r="L15890">
        <v>62.898040771484375</v>
      </c>
      <c r="M15890">
        <v>6.3734995201230049E-3</v>
      </c>
      <c r="N15890">
        <v>0.26121732592582703</v>
      </c>
      <c r="O15890">
        <v>6.8234488368034363E-2</v>
      </c>
      <c r="P15890">
        <v>-0.42329075932502747</v>
      </c>
      <c r="Q15890">
        <v>-0.328389972448349</v>
      </c>
      <c r="R15890">
        <v>-0.13060900568962097</v>
      </c>
      <c r="S15890">
        <v>6.3734995201230049E-3</v>
      </c>
      <c r="T15890">
        <v>0.14335599541664124</v>
      </c>
      <c r="U15890">
        <v>0.34113696217536926</v>
      </c>
      <c r="V15890">
        <v>0.43603777885437012</v>
      </c>
    </row>
    <row r="15891" spans="1:22" x14ac:dyDescent="0.25">
      <c r="A15891" t="s">
        <v>123</v>
      </c>
      <c r="B15891" t="s">
        <v>131</v>
      </c>
      <c r="C15891" t="s">
        <v>102</v>
      </c>
      <c r="D15891" t="s">
        <v>118</v>
      </c>
      <c r="E15891" t="s">
        <v>89</v>
      </c>
      <c r="F15891" t="s">
        <v>51</v>
      </c>
      <c r="G15891">
        <v>102</v>
      </c>
      <c r="H15891">
        <v>14</v>
      </c>
      <c r="I15891">
        <f>IF(VLOOKUP(Data!$A15891,summermonths, 2, FALSE) = 1, VLOOKUP(Data!$H15891,rateblocks, 2, FALSE), VLOOKUP(Data!H15891, rateblocks,3, FALSE))</f>
        <v>2</v>
      </c>
      <c r="J15891">
        <v>2.3453249931335449</v>
      </c>
      <c r="K15891">
        <v>2.3887743949890137</v>
      </c>
      <c r="L15891">
        <v>83.23529052734375</v>
      </c>
      <c r="M15891">
        <v>4.3449591845273972E-2</v>
      </c>
      <c r="N15891">
        <v>0.40487557649612427</v>
      </c>
      <c r="O15891">
        <v>0.16392423212528229</v>
      </c>
      <c r="P15891">
        <v>-0.62251144647598267</v>
      </c>
      <c r="Q15891">
        <v>-0.47541934251785278</v>
      </c>
      <c r="R15891">
        <v>-0.16886736452579498</v>
      </c>
      <c r="S15891">
        <v>4.3449591845273972E-2</v>
      </c>
      <c r="T15891">
        <v>0.25576654076576233</v>
      </c>
      <c r="U15891">
        <v>0.56231850385665894</v>
      </c>
      <c r="V15891">
        <v>0.70941066741943359</v>
      </c>
    </row>
    <row r="15892" spans="1:22" x14ac:dyDescent="0.25">
      <c r="A15892" t="s">
        <v>98</v>
      </c>
      <c r="B15892" t="s">
        <v>131</v>
      </c>
      <c r="C15892" t="s">
        <v>101</v>
      </c>
      <c r="D15892" t="s">
        <v>75</v>
      </c>
      <c r="E15892" t="s">
        <v>89</v>
      </c>
      <c r="F15892" t="s">
        <v>51</v>
      </c>
      <c r="G15892">
        <v>102</v>
      </c>
      <c r="H15892">
        <v>12</v>
      </c>
      <c r="I15892">
        <f>IF(VLOOKUP(Data!$A15892,summermonths, 2, FALSE) = 1, VLOOKUP(Data!$H15892,rateblocks, 2, FALSE), VLOOKUP(Data!H15892, rateblocks,3, FALSE))</f>
        <v>1</v>
      </c>
      <c r="J15892">
        <v>3.2158560752868652</v>
      </c>
      <c r="K15892">
        <v>2.7991337776184082</v>
      </c>
      <c r="L15892">
        <v>80.708824157714844</v>
      </c>
      <c r="M15892">
        <v>-0.41672220826148987</v>
      </c>
      <c r="N15892">
        <v>0.35611072182655334</v>
      </c>
      <c r="O15892">
        <v>0.12681484222412109</v>
      </c>
      <c r="P15892">
        <v>-1.0024721622467041</v>
      </c>
      <c r="Q15892">
        <v>-0.87309646606445313</v>
      </c>
      <c r="R15892">
        <v>-0.60346686840057373</v>
      </c>
      <c r="S15892">
        <v>-0.41672220826148987</v>
      </c>
      <c r="T15892">
        <v>-0.2299775630235672</v>
      </c>
      <c r="U15892">
        <v>3.965204581618309E-2</v>
      </c>
      <c r="V15892">
        <v>0.16902780532836914</v>
      </c>
    </row>
    <row r="15893" spans="1:22" x14ac:dyDescent="0.25">
      <c r="A15893" t="s">
        <v>97</v>
      </c>
      <c r="B15893" t="s">
        <v>131</v>
      </c>
      <c r="C15893" t="s">
        <v>101</v>
      </c>
      <c r="D15893" t="s">
        <v>74</v>
      </c>
      <c r="E15893" t="s">
        <v>89</v>
      </c>
      <c r="F15893" t="s">
        <v>51</v>
      </c>
      <c r="G15893">
        <v>102</v>
      </c>
      <c r="H15893">
        <v>23</v>
      </c>
      <c r="I15893">
        <f>IF(VLOOKUP(Data!$A15893,summermonths, 2, FALSE) = 1, VLOOKUP(Data!$H15893,rateblocks, 2, FALSE), VLOOKUP(Data!H15893, rateblocks,3, FALSE))</f>
        <v>3</v>
      </c>
      <c r="J15893">
        <v>3.1274158954620361</v>
      </c>
      <c r="K15893">
        <v>2.7824552059173584</v>
      </c>
      <c r="L15893">
        <v>67.969734191894531</v>
      </c>
      <c r="M15893">
        <v>-0.3449605405330658</v>
      </c>
      <c r="N15893">
        <v>0.20743934810161591</v>
      </c>
      <c r="O15893">
        <v>4.3031081557273865E-2</v>
      </c>
      <c r="P15893">
        <v>-0.68616789579391479</v>
      </c>
      <c r="Q15893">
        <v>-0.61080473661422729</v>
      </c>
      <c r="R15893">
        <v>-0.45374184846878052</v>
      </c>
      <c r="S15893">
        <v>-0.3449605405330658</v>
      </c>
      <c r="T15893">
        <v>-0.23617923259735107</v>
      </c>
      <c r="U15893">
        <v>-7.9116322100162506E-2</v>
      </c>
      <c r="V15893">
        <v>-3.753176424652338E-3</v>
      </c>
    </row>
    <row r="15894" spans="1:22" x14ac:dyDescent="0.25">
      <c r="A15894" t="s">
        <v>122</v>
      </c>
      <c r="B15894" t="s">
        <v>131</v>
      </c>
      <c r="C15894" t="s">
        <v>102</v>
      </c>
      <c r="D15894" t="s">
        <v>115</v>
      </c>
      <c r="E15894" t="s">
        <v>89</v>
      </c>
      <c r="F15894" t="s">
        <v>51</v>
      </c>
      <c r="G15894">
        <v>102</v>
      </c>
      <c r="H15894">
        <v>10</v>
      </c>
      <c r="I15894">
        <f>IF(VLOOKUP(Data!$A15894,summermonths, 2, FALSE) = 1, VLOOKUP(Data!$H15894,rateblocks, 2, FALSE), VLOOKUP(Data!H15894, rateblocks,3, FALSE))</f>
        <v>2</v>
      </c>
      <c r="J15894">
        <v>2.3633477687835693</v>
      </c>
      <c r="K15894">
        <v>2.4025981426239014</v>
      </c>
      <c r="L15894">
        <v>50.862743377685547</v>
      </c>
      <c r="M15894">
        <v>3.9250370115041733E-2</v>
      </c>
      <c r="N15894">
        <v>0.52016228437423706</v>
      </c>
      <c r="O15894">
        <v>0.27056878805160522</v>
      </c>
      <c r="P15894">
        <v>-0.81634044647216797</v>
      </c>
      <c r="Q15894">
        <v>-0.6273643970489502</v>
      </c>
      <c r="R15894">
        <v>-0.23352299630641937</v>
      </c>
      <c r="S15894">
        <v>3.9250370115041733E-2</v>
      </c>
      <c r="T15894">
        <v>0.31202372908592224</v>
      </c>
      <c r="U15894">
        <v>0.70586514472961426</v>
      </c>
      <c r="V15894">
        <v>0.89484119415283203</v>
      </c>
    </row>
    <row r="15895" spans="1:22" x14ac:dyDescent="0.25">
      <c r="A15895" t="s">
        <v>96</v>
      </c>
      <c r="B15895" t="s">
        <v>131</v>
      </c>
      <c r="C15895" t="s">
        <v>102</v>
      </c>
      <c r="D15895" t="s">
        <v>79</v>
      </c>
      <c r="E15895" t="s">
        <v>89</v>
      </c>
      <c r="F15895" t="s">
        <v>51</v>
      </c>
      <c r="G15895">
        <v>102</v>
      </c>
      <c r="H15895">
        <v>4</v>
      </c>
      <c r="I15895">
        <f>IF(VLOOKUP(Data!$A15895,summermonths, 2, FALSE) = 1, VLOOKUP(Data!$H15895,rateblocks, 2, FALSE), VLOOKUP(Data!H15895, rateblocks,3, FALSE))</f>
        <v>3</v>
      </c>
      <c r="J15895">
        <v>2.2924394607543945</v>
      </c>
      <c r="K15895">
        <v>2.4438724517822266</v>
      </c>
      <c r="L15895">
        <v>65.813728332519531</v>
      </c>
      <c r="M15895">
        <v>0.15143297612667084</v>
      </c>
      <c r="N15895">
        <v>0.40253880620002747</v>
      </c>
      <c r="O15895">
        <v>0.16203749179840088</v>
      </c>
      <c r="P15895">
        <v>-0.51068443059921265</v>
      </c>
      <c r="Q15895">
        <v>-0.36444127559661865</v>
      </c>
      <c r="R15895">
        <v>-5.9658579528331757E-2</v>
      </c>
      <c r="S15895">
        <v>0.15143297612667084</v>
      </c>
      <c r="T15895">
        <v>0.36252453923225403</v>
      </c>
      <c r="U15895">
        <v>0.66730719804763794</v>
      </c>
      <c r="V15895">
        <v>0.81355041265487671</v>
      </c>
    </row>
    <row r="15896" spans="1:22" x14ac:dyDescent="0.25">
      <c r="A15896" t="s">
        <v>96</v>
      </c>
      <c r="B15896" t="s">
        <v>131</v>
      </c>
      <c r="C15896" t="s">
        <v>101</v>
      </c>
      <c r="D15896" t="s">
        <v>73</v>
      </c>
      <c r="E15896" t="s">
        <v>89</v>
      </c>
      <c r="F15896" t="s">
        <v>51</v>
      </c>
      <c r="G15896">
        <v>102</v>
      </c>
      <c r="H15896">
        <v>21</v>
      </c>
      <c r="I15896">
        <f>IF(VLOOKUP(Data!$A15896,summermonths, 2, FALSE) = 1, VLOOKUP(Data!$H15896,rateblocks, 2, FALSE), VLOOKUP(Data!H15896, rateblocks,3, FALSE))</f>
        <v>2</v>
      </c>
      <c r="J15896">
        <v>3.1470241546630859</v>
      </c>
      <c r="K15896">
        <v>3.1751112937927246</v>
      </c>
      <c r="L15896">
        <v>66.510246276855469</v>
      </c>
      <c r="M15896">
        <v>2.8087276965379715E-2</v>
      </c>
      <c r="N15896">
        <v>0.24510249495506287</v>
      </c>
      <c r="O15896">
        <v>6.0075234621763229E-2</v>
      </c>
      <c r="P15896">
        <v>-0.37507045269012451</v>
      </c>
      <c r="Q15896">
        <v>-0.28602421283721924</v>
      </c>
      <c r="R15896">
        <v>-0.10044459998607635</v>
      </c>
      <c r="S15896">
        <v>2.8087276965379715E-2</v>
      </c>
      <c r="T15896">
        <v>0.15661914646625519</v>
      </c>
      <c r="U15896">
        <v>0.34219875931739807</v>
      </c>
      <c r="V15896">
        <v>0.43124499917030334</v>
      </c>
    </row>
    <row r="15897" spans="1:22" x14ac:dyDescent="0.25">
      <c r="A15897" t="s">
        <v>100</v>
      </c>
      <c r="B15897" t="s">
        <v>131</v>
      </c>
      <c r="C15897" t="s">
        <v>101</v>
      </c>
      <c r="D15897" t="s">
        <v>77</v>
      </c>
      <c r="E15897" t="s">
        <v>89</v>
      </c>
      <c r="F15897" t="s">
        <v>51</v>
      </c>
      <c r="G15897">
        <v>102</v>
      </c>
      <c r="H15897">
        <v>19</v>
      </c>
      <c r="I15897">
        <f>IF(VLOOKUP(Data!$A15897,summermonths, 2, FALSE) = 1, VLOOKUP(Data!$H15897,rateblocks, 2, FALSE), VLOOKUP(Data!H15897, rateblocks,3, FALSE))</f>
        <v>2</v>
      </c>
      <c r="J15897">
        <v>3.7619435787200928</v>
      </c>
      <c r="K15897">
        <v>3.1521282196044922</v>
      </c>
      <c r="L15897">
        <v>75.492866516113281</v>
      </c>
      <c r="M15897">
        <v>-0.60981535911560059</v>
      </c>
      <c r="N15897">
        <v>0.41336312890052795</v>
      </c>
      <c r="O15897">
        <v>0.17086908221244812</v>
      </c>
      <c r="P15897">
        <v>-1.2897372245788574</v>
      </c>
      <c r="Q15897">
        <v>-1.1395615339279175</v>
      </c>
      <c r="R15897">
        <v>-0.82658320665359497</v>
      </c>
      <c r="S15897">
        <v>-0.60981535911560059</v>
      </c>
      <c r="T15897">
        <v>-0.3930475115776062</v>
      </c>
      <c r="U15897">
        <v>-8.0069191753864288E-2</v>
      </c>
      <c r="V15897">
        <v>7.0106483995914459E-2</v>
      </c>
    </row>
    <row r="15898" spans="1:22" x14ac:dyDescent="0.25">
      <c r="A15898" t="s">
        <v>99</v>
      </c>
      <c r="B15898" t="s">
        <v>131</v>
      </c>
      <c r="C15898" t="s">
        <v>101</v>
      </c>
      <c r="D15898" t="s">
        <v>76</v>
      </c>
      <c r="E15898" t="s">
        <v>89</v>
      </c>
      <c r="F15898" t="s">
        <v>51</v>
      </c>
      <c r="G15898">
        <v>102</v>
      </c>
      <c r="H15898">
        <v>2</v>
      </c>
      <c r="I15898">
        <f>IF(VLOOKUP(Data!$A15898,summermonths, 2, FALSE) = 1, VLOOKUP(Data!$H15898,rateblocks, 2, FALSE), VLOOKUP(Data!H15898, rateblocks,3, FALSE))</f>
        <v>3</v>
      </c>
      <c r="J15898">
        <v>2.8364665508270264</v>
      </c>
      <c r="K15898">
        <v>2.4586410522460937</v>
      </c>
      <c r="L15898">
        <v>69.205337524414063</v>
      </c>
      <c r="M15898">
        <v>-0.377825528383255</v>
      </c>
      <c r="N15898">
        <v>0.28528869152069092</v>
      </c>
      <c r="O15898">
        <v>8.1389635801315308E-2</v>
      </c>
      <c r="P15898">
        <v>-0.8470836877822876</v>
      </c>
      <c r="Q15898">
        <v>-0.74343770742416382</v>
      </c>
      <c r="R15898">
        <v>-0.52743107080459595</v>
      </c>
      <c r="S15898">
        <v>-0.377825528383255</v>
      </c>
      <c r="T15898">
        <v>-0.22821998596191406</v>
      </c>
      <c r="U15898">
        <v>-1.2213359586894512E-2</v>
      </c>
      <c r="V15898">
        <v>9.1432608664035797E-2</v>
      </c>
    </row>
    <row r="15899" spans="1:22" x14ac:dyDescent="0.25">
      <c r="A15899" t="s">
        <v>99</v>
      </c>
      <c r="B15899" t="s">
        <v>131</v>
      </c>
      <c r="C15899" t="s">
        <v>101</v>
      </c>
      <c r="D15899" t="s">
        <v>76</v>
      </c>
      <c r="E15899" t="s">
        <v>89</v>
      </c>
      <c r="F15899" t="s">
        <v>51</v>
      </c>
      <c r="G15899">
        <v>102</v>
      </c>
      <c r="H15899">
        <v>22</v>
      </c>
      <c r="I15899">
        <f>IF(VLOOKUP(Data!$A15899,summermonths, 2, FALSE) = 1, VLOOKUP(Data!$H15899,rateblocks, 2, FALSE), VLOOKUP(Data!H15899, rateblocks,3, FALSE))</f>
        <v>2</v>
      </c>
      <c r="J15899">
        <v>3.1907873153686523</v>
      </c>
      <c r="K15899">
        <v>2.952470064163208</v>
      </c>
      <c r="L15899">
        <v>71.185188293457031</v>
      </c>
      <c r="M15899">
        <v>-0.23831737041473389</v>
      </c>
      <c r="N15899">
        <v>0.27961000800132751</v>
      </c>
      <c r="O15899">
        <v>7.8181758522987366E-2</v>
      </c>
      <c r="P15899">
        <v>-0.6982349157333374</v>
      </c>
      <c r="Q15899">
        <v>-0.59665203094482422</v>
      </c>
      <c r="R15899">
        <v>-0.38494500517845154</v>
      </c>
      <c r="S15899">
        <v>-0.23831737041473389</v>
      </c>
      <c r="T15899">
        <v>-9.1689735651016235E-2</v>
      </c>
      <c r="U15899">
        <v>0.12001727521419525</v>
      </c>
      <c r="V15899">
        <v>0.22160016000270844</v>
      </c>
    </row>
    <row r="15900" spans="1:22" x14ac:dyDescent="0.25">
      <c r="A15900" t="s">
        <v>99</v>
      </c>
      <c r="B15900" t="s">
        <v>131</v>
      </c>
      <c r="C15900" t="s">
        <v>102</v>
      </c>
      <c r="D15900" t="s">
        <v>82</v>
      </c>
      <c r="E15900" t="s">
        <v>89</v>
      </c>
      <c r="F15900" t="s">
        <v>51</v>
      </c>
      <c r="G15900">
        <v>102</v>
      </c>
      <c r="H15900">
        <v>10</v>
      </c>
      <c r="I15900">
        <f>IF(VLOOKUP(Data!$A15900,summermonths, 2, FALSE) = 1, VLOOKUP(Data!$H15900,rateblocks, 2, FALSE), VLOOKUP(Data!H15900, rateblocks,3, FALSE))</f>
        <v>2</v>
      </c>
      <c r="J15900">
        <v>2.999220609664917</v>
      </c>
      <c r="K15900">
        <v>2.9514214992523193</v>
      </c>
      <c r="L15900">
        <v>87.117645263671875</v>
      </c>
      <c r="M15900">
        <v>-4.7799043357372284E-2</v>
      </c>
      <c r="N15900">
        <v>0.80506467819213867</v>
      </c>
      <c r="O15900">
        <v>0.6481291651725769</v>
      </c>
      <c r="P15900">
        <v>-1.3720126152038574</v>
      </c>
      <c r="Q15900">
        <v>-1.0795309543609619</v>
      </c>
      <c r="R15900">
        <v>-0.46997538208961487</v>
      </c>
      <c r="S15900">
        <v>-4.7799043357372284E-2</v>
      </c>
      <c r="T15900">
        <v>0.37437728047370911</v>
      </c>
      <c r="U15900">
        <v>0.98393285274505615</v>
      </c>
      <c r="V15900">
        <v>1.2764145135879517</v>
      </c>
    </row>
    <row r="15901" spans="1:22" x14ac:dyDescent="0.25">
      <c r="A15901" t="s">
        <v>125</v>
      </c>
      <c r="B15901" t="s">
        <v>131</v>
      </c>
      <c r="C15901" t="s">
        <v>101</v>
      </c>
      <c r="D15901" t="s">
        <v>120</v>
      </c>
      <c r="E15901" t="s">
        <v>89</v>
      </c>
      <c r="F15901" t="s">
        <v>51</v>
      </c>
      <c r="G15901">
        <v>102</v>
      </c>
      <c r="H15901">
        <v>22</v>
      </c>
      <c r="I15901">
        <f>IF(VLOOKUP(Data!$A15901,summermonths, 2, FALSE) = 1, VLOOKUP(Data!$H15901,rateblocks, 2, FALSE), VLOOKUP(Data!H15901, rateblocks,3, FALSE))</f>
        <v>2</v>
      </c>
      <c r="J15901">
        <v>2.7745935916900635</v>
      </c>
      <c r="K15901">
        <v>2.8633377552032471</v>
      </c>
      <c r="L15901">
        <v>61.217914581298828</v>
      </c>
      <c r="M15901">
        <v>8.8744178414344788E-2</v>
      </c>
      <c r="N15901">
        <v>0.16958820819854736</v>
      </c>
      <c r="O15901">
        <v>2.8760161250829697E-2</v>
      </c>
      <c r="P15901">
        <v>-0.19020360708236694</v>
      </c>
      <c r="Q15901">
        <v>-0.12859185039997101</v>
      </c>
      <c r="R15901">
        <v>-1.879649207694456E-4</v>
      </c>
      <c r="S15901">
        <v>8.8744178414344788E-2</v>
      </c>
      <c r="T15901">
        <v>0.17767632007598877</v>
      </c>
      <c r="U15901">
        <v>0.30608022212982178</v>
      </c>
      <c r="V15901">
        <v>0.36769196391105652</v>
      </c>
    </row>
    <row r="15902" spans="1:22" x14ac:dyDescent="0.25">
      <c r="A15902" t="s">
        <v>124</v>
      </c>
      <c r="B15902" t="s">
        <v>131</v>
      </c>
      <c r="C15902" t="s">
        <v>101</v>
      </c>
      <c r="D15902" t="s">
        <v>119</v>
      </c>
      <c r="E15902" t="s">
        <v>89</v>
      </c>
      <c r="F15902" t="s">
        <v>51</v>
      </c>
      <c r="G15902">
        <v>102</v>
      </c>
      <c r="H15902">
        <v>5</v>
      </c>
      <c r="I15902">
        <f>IF(VLOOKUP(Data!$A15902,summermonths, 2, FALSE) = 1, VLOOKUP(Data!$H15902,rateblocks, 2, FALSE), VLOOKUP(Data!H15902, rateblocks,3, FALSE))</f>
        <v>3</v>
      </c>
      <c r="J15902">
        <v>2.2213425636291504</v>
      </c>
      <c r="K15902">
        <v>2.4185388088226318</v>
      </c>
      <c r="L15902">
        <v>54.230159759521484</v>
      </c>
      <c r="M15902">
        <v>0.19719620048999786</v>
      </c>
      <c r="N15902">
        <v>0.17225556075572968</v>
      </c>
      <c r="O15902">
        <v>2.9671978205442429E-2</v>
      </c>
      <c r="P15902">
        <v>-8.6138986051082611E-2</v>
      </c>
      <c r="Q15902">
        <v>-2.3558182641863823E-2</v>
      </c>
      <c r="R15902">
        <v>0.106865294277668</v>
      </c>
      <c r="S15902">
        <v>0.19719620048999786</v>
      </c>
      <c r="T15902">
        <v>0.28752711415290833</v>
      </c>
      <c r="U15902">
        <v>0.41795057058334351</v>
      </c>
      <c r="V15902">
        <v>0.48053139448165894</v>
      </c>
    </row>
    <row r="15903" spans="1:22" x14ac:dyDescent="0.25">
      <c r="A15903" t="s">
        <v>122</v>
      </c>
      <c r="B15903" t="s">
        <v>131</v>
      </c>
      <c r="C15903" t="s">
        <v>102</v>
      </c>
      <c r="D15903" t="s">
        <v>115</v>
      </c>
      <c r="E15903" t="s">
        <v>89</v>
      </c>
      <c r="F15903" t="s">
        <v>51</v>
      </c>
      <c r="G15903">
        <v>102</v>
      </c>
      <c r="H15903">
        <v>21</v>
      </c>
      <c r="I15903">
        <f>IF(VLOOKUP(Data!$A15903,summermonths, 2, FALSE) = 1, VLOOKUP(Data!$H15903,rateblocks, 2, FALSE), VLOOKUP(Data!H15903, rateblocks,3, FALSE))</f>
        <v>2</v>
      </c>
      <c r="J15903">
        <v>2.8154804706573486</v>
      </c>
      <c r="K15903">
        <v>2.9562253952026367</v>
      </c>
      <c r="L15903">
        <v>46.647060394287109</v>
      </c>
      <c r="M15903">
        <v>0.14074511826038361</v>
      </c>
      <c r="N15903">
        <v>0.64577353000640869</v>
      </c>
      <c r="O15903">
        <v>0.41702345013618469</v>
      </c>
      <c r="P15903">
        <v>-0.92145782709121704</v>
      </c>
      <c r="Q15903">
        <v>-0.68684697151184082</v>
      </c>
      <c r="R15903">
        <v>-0.19789884984493256</v>
      </c>
      <c r="S15903">
        <v>0.14074511826038361</v>
      </c>
      <c r="T15903">
        <v>0.47938910126686096</v>
      </c>
      <c r="U15903">
        <v>0.96833717823028564</v>
      </c>
      <c r="V15903">
        <v>1.2029480934143066</v>
      </c>
    </row>
    <row r="15904" spans="1:22" x14ac:dyDescent="0.25">
      <c r="A15904" t="s">
        <v>100</v>
      </c>
      <c r="B15904" t="s">
        <v>131</v>
      </c>
      <c r="C15904" t="s">
        <v>102</v>
      </c>
      <c r="D15904" t="s">
        <v>83</v>
      </c>
      <c r="E15904" t="s">
        <v>89</v>
      </c>
      <c r="F15904" t="s">
        <v>51</v>
      </c>
      <c r="G15904">
        <v>102</v>
      </c>
      <c r="H15904">
        <v>23</v>
      </c>
      <c r="I15904">
        <f>IF(VLOOKUP(Data!$A15904,summermonths, 2, FALSE) = 1, VLOOKUP(Data!$H15904,rateblocks, 2, FALSE), VLOOKUP(Data!H15904, rateblocks,3, FALSE))</f>
        <v>3</v>
      </c>
      <c r="J15904">
        <v>3.5429222583770752</v>
      </c>
      <c r="K15904">
        <v>2.7621569633483887</v>
      </c>
      <c r="L15904">
        <v>75.088233947753906</v>
      </c>
      <c r="M15904">
        <v>-0.78076547384262085</v>
      </c>
      <c r="N15904">
        <v>0.53859579563140869</v>
      </c>
      <c r="O15904">
        <v>0.29008543491363525</v>
      </c>
      <c r="P15904">
        <v>-1.6666767597198486</v>
      </c>
      <c r="Q15904">
        <v>-1.4710037708282471</v>
      </c>
      <c r="R15904">
        <v>-1.063205361366272</v>
      </c>
      <c r="S15904">
        <v>-0.78076547384262085</v>
      </c>
      <c r="T15904">
        <v>-0.49832555651664734</v>
      </c>
      <c r="U15904">
        <v>-9.0527191758155823E-2</v>
      </c>
      <c r="V15904">
        <v>0.10514577478170395</v>
      </c>
    </row>
    <row r="15905" spans="1:22" x14ac:dyDescent="0.25">
      <c r="A15905" t="s">
        <v>99</v>
      </c>
      <c r="B15905" t="s">
        <v>131</v>
      </c>
      <c r="C15905" t="s">
        <v>102</v>
      </c>
      <c r="D15905" t="s">
        <v>82</v>
      </c>
      <c r="E15905" t="s">
        <v>89</v>
      </c>
      <c r="F15905" t="s">
        <v>51</v>
      </c>
      <c r="G15905">
        <v>102</v>
      </c>
      <c r="H15905">
        <v>6</v>
      </c>
      <c r="I15905">
        <f>IF(VLOOKUP(Data!$A15905,summermonths, 2, FALSE) = 1, VLOOKUP(Data!$H15905,rateblocks, 2, FALSE), VLOOKUP(Data!H15905, rateblocks,3, FALSE))</f>
        <v>3</v>
      </c>
      <c r="J15905">
        <v>2.3872294425964355</v>
      </c>
      <c r="K15905">
        <v>2.4712255001068115</v>
      </c>
      <c r="L15905">
        <v>72.3431396484375</v>
      </c>
      <c r="M15905">
        <v>8.3995930850505829E-2</v>
      </c>
      <c r="N15905">
        <v>0.52916234731674194</v>
      </c>
      <c r="O15905">
        <v>0.28001278638839722</v>
      </c>
      <c r="P15905">
        <v>-0.78639864921569824</v>
      </c>
      <c r="Q15905">
        <v>-0.59415292739868164</v>
      </c>
      <c r="R15905">
        <v>-0.19349707663059235</v>
      </c>
      <c r="S15905">
        <v>8.3995930850505829E-2</v>
      </c>
      <c r="T15905">
        <v>0.361488938331604</v>
      </c>
      <c r="U15905">
        <v>0.76214474439620972</v>
      </c>
      <c r="V15905">
        <v>0.95439052581787109</v>
      </c>
    </row>
    <row r="15906" spans="1:22" x14ac:dyDescent="0.25">
      <c r="A15906" t="s">
        <v>95</v>
      </c>
      <c r="B15906" t="s">
        <v>131</v>
      </c>
      <c r="C15906" t="s">
        <v>102</v>
      </c>
      <c r="D15906" t="s">
        <v>78</v>
      </c>
      <c r="E15906" t="s">
        <v>89</v>
      </c>
      <c r="F15906" t="s">
        <v>51</v>
      </c>
      <c r="G15906">
        <v>102</v>
      </c>
      <c r="H15906">
        <v>4</v>
      </c>
      <c r="I15906">
        <f>IF(VLOOKUP(Data!$A15906,summermonths, 2, FALSE) = 1, VLOOKUP(Data!$H15906,rateblocks, 2, FALSE), VLOOKUP(Data!H15906, rateblocks,3, FALSE))</f>
        <v>3</v>
      </c>
      <c r="J15906">
        <v>2.865694522857666</v>
      </c>
      <c r="K15906">
        <v>2.5001959800720215</v>
      </c>
      <c r="L15906">
        <v>60.450981140136719</v>
      </c>
      <c r="M15906">
        <v>-0.36549851298332214</v>
      </c>
      <c r="N15906">
        <v>0.72694665193557739</v>
      </c>
      <c r="O15906">
        <v>0.52845144271850586</v>
      </c>
      <c r="P15906">
        <v>-1.561219334602356</v>
      </c>
      <c r="Q15906">
        <v>-1.2971181869506836</v>
      </c>
      <c r="R15906">
        <v>-0.74670970439910889</v>
      </c>
      <c r="S15906">
        <v>-0.36549851298332214</v>
      </c>
      <c r="T15906">
        <v>1.5712684020400047E-2</v>
      </c>
      <c r="U15906">
        <v>0.56612110137939453</v>
      </c>
      <c r="V15906">
        <v>0.83022230863571167</v>
      </c>
    </row>
    <row r="15907" spans="1:22" x14ac:dyDescent="0.25">
      <c r="A15907" t="s">
        <v>99</v>
      </c>
      <c r="B15907" t="s">
        <v>131</v>
      </c>
      <c r="C15907" t="s">
        <v>101</v>
      </c>
      <c r="D15907" t="s">
        <v>76</v>
      </c>
      <c r="E15907" t="s">
        <v>89</v>
      </c>
      <c r="F15907" t="s">
        <v>51</v>
      </c>
      <c r="G15907">
        <v>102</v>
      </c>
      <c r="H15907">
        <v>12</v>
      </c>
      <c r="I15907">
        <f>IF(VLOOKUP(Data!$A15907,summermonths, 2, FALSE) = 1, VLOOKUP(Data!$H15907,rateblocks, 2, FALSE), VLOOKUP(Data!H15907, rateblocks,3, FALSE))</f>
        <v>1</v>
      </c>
      <c r="J15907">
        <v>3.2062106132507324</v>
      </c>
      <c r="K15907">
        <v>2.6656262874603271</v>
      </c>
      <c r="L15907">
        <v>80.395973205566406</v>
      </c>
      <c r="M15907">
        <v>-0.54058420658111572</v>
      </c>
      <c r="N15907">
        <v>0.39121982455253601</v>
      </c>
      <c r="O15907">
        <v>0.15305295586585999</v>
      </c>
      <c r="P15907">
        <v>-1.1840835809707642</v>
      </c>
      <c r="Q15907">
        <v>-1.0419526100158691</v>
      </c>
      <c r="R15907">
        <v>-0.74574005603790283</v>
      </c>
      <c r="S15907">
        <v>-0.54058420658111572</v>
      </c>
      <c r="T15907">
        <v>-0.33542832732200623</v>
      </c>
      <c r="U15907">
        <v>-3.9215829223394394E-2</v>
      </c>
      <c r="V15907">
        <v>0.10291513800621033</v>
      </c>
    </row>
    <row r="15908" spans="1:22" x14ac:dyDescent="0.25">
      <c r="A15908" t="s">
        <v>125</v>
      </c>
      <c r="B15908" t="s">
        <v>131</v>
      </c>
      <c r="C15908" t="s">
        <v>102</v>
      </c>
      <c r="D15908" t="s">
        <v>116</v>
      </c>
      <c r="E15908" t="s">
        <v>89</v>
      </c>
      <c r="F15908" t="s">
        <v>51</v>
      </c>
      <c r="G15908">
        <v>102</v>
      </c>
      <c r="H15908">
        <v>12</v>
      </c>
      <c r="I15908">
        <f>IF(VLOOKUP(Data!$A15908,summermonths, 2, FALSE) = 1, VLOOKUP(Data!$H15908,rateblocks, 2, FALSE), VLOOKUP(Data!H15908, rateblocks,3, FALSE))</f>
        <v>2</v>
      </c>
      <c r="J15908">
        <v>2.6258397102355957</v>
      </c>
      <c r="K15908">
        <v>2.5543136596679687</v>
      </c>
      <c r="L15908">
        <v>81.617645263671875</v>
      </c>
      <c r="M15908">
        <v>-7.1526005864143372E-2</v>
      </c>
      <c r="N15908">
        <v>0.68056964874267578</v>
      </c>
      <c r="O15908">
        <v>0.46317505836486816</v>
      </c>
      <c r="P15908">
        <v>-1.1909635066986084</v>
      </c>
      <c r="Q15908">
        <v>-0.94371110200881958</v>
      </c>
      <c r="R15908">
        <v>-0.42841708660125732</v>
      </c>
      <c r="S15908">
        <v>-7.1526005864143372E-2</v>
      </c>
      <c r="T15908">
        <v>0.28536507487297058</v>
      </c>
      <c r="U15908">
        <v>0.80065912008285522</v>
      </c>
      <c r="V15908">
        <v>1.0479114055633545</v>
      </c>
    </row>
    <row r="15909" spans="1:22" x14ac:dyDescent="0.25">
      <c r="A15909" t="s">
        <v>99</v>
      </c>
      <c r="B15909" t="s">
        <v>131</v>
      </c>
      <c r="C15909" t="s">
        <v>102</v>
      </c>
      <c r="D15909" t="s">
        <v>82</v>
      </c>
      <c r="E15909" t="s">
        <v>89</v>
      </c>
      <c r="F15909" t="s">
        <v>51</v>
      </c>
      <c r="G15909">
        <v>102</v>
      </c>
      <c r="H15909">
        <v>14</v>
      </c>
      <c r="I15909">
        <f>IF(VLOOKUP(Data!$A15909,summermonths, 2, FALSE) = 1, VLOOKUP(Data!$H15909,rateblocks, 2, FALSE), VLOOKUP(Data!H15909, rateblocks,3, FALSE))</f>
        <v>1</v>
      </c>
      <c r="J15909">
        <v>3.7093062400817871</v>
      </c>
      <c r="K15909">
        <v>3.1311764717102051</v>
      </c>
      <c r="L15909">
        <v>91.607841491699219</v>
      </c>
      <c r="M15909">
        <v>-0.57812988758087158</v>
      </c>
      <c r="N15909">
        <v>0.88745659589767456</v>
      </c>
      <c r="O15909">
        <v>0.7875792384147644</v>
      </c>
      <c r="P15909">
        <v>-2.0378661155700684</v>
      </c>
      <c r="Q15909">
        <v>-1.7154512405395508</v>
      </c>
      <c r="R15909">
        <v>-1.0435125827789307</v>
      </c>
      <c r="S15909">
        <v>-0.57812988758087158</v>
      </c>
      <c r="T15909">
        <v>-0.1127471923828125</v>
      </c>
      <c r="U15909">
        <v>0.55919152498245239</v>
      </c>
      <c r="V15909">
        <v>0.8816063404083252</v>
      </c>
    </row>
    <row r="15910" spans="1:22" x14ac:dyDescent="0.25">
      <c r="A15910" t="s">
        <v>97</v>
      </c>
      <c r="B15910" t="s">
        <v>131</v>
      </c>
      <c r="C15910" t="s">
        <v>101</v>
      </c>
      <c r="D15910" t="s">
        <v>74</v>
      </c>
      <c r="E15910" t="s">
        <v>89</v>
      </c>
      <c r="F15910" t="s">
        <v>51</v>
      </c>
      <c r="G15910">
        <v>102</v>
      </c>
      <c r="H15910">
        <v>11</v>
      </c>
      <c r="I15910">
        <f>IF(VLOOKUP(Data!$A15910,summermonths, 2, FALSE) = 1, VLOOKUP(Data!$H15910,rateblocks, 2, FALSE), VLOOKUP(Data!H15910, rateblocks,3, FALSE))</f>
        <v>2</v>
      </c>
      <c r="J15910">
        <v>2.7709352970123291</v>
      </c>
      <c r="K15910">
        <v>2.5887808799743652</v>
      </c>
      <c r="L15910">
        <v>74.979537963867188</v>
      </c>
      <c r="M15910">
        <v>-0.18215440213680267</v>
      </c>
      <c r="N15910">
        <v>0.32336288690567017</v>
      </c>
      <c r="O15910">
        <v>0.10456355661153793</v>
      </c>
      <c r="P15910">
        <v>-0.71403902769088745</v>
      </c>
      <c r="Q15910">
        <v>-0.59656059741973877</v>
      </c>
      <c r="R15910">
        <v>-0.35172605514526367</v>
      </c>
      <c r="S15910">
        <v>-0.18215440213680267</v>
      </c>
      <c r="T15910">
        <v>-1.2582738883793354E-2</v>
      </c>
      <c r="U15910">
        <v>0.23225180804729462</v>
      </c>
      <c r="V15910">
        <v>0.3497302234172821</v>
      </c>
    </row>
    <row r="15911" spans="1:22" x14ac:dyDescent="0.25">
      <c r="A15911" t="s">
        <v>124</v>
      </c>
      <c r="B15911" t="s">
        <v>131</v>
      </c>
      <c r="C15911" t="s">
        <v>102</v>
      </c>
      <c r="D15911" t="s">
        <v>114</v>
      </c>
      <c r="E15911" t="s">
        <v>89</v>
      </c>
      <c r="F15911" t="s">
        <v>51</v>
      </c>
      <c r="G15911">
        <v>102</v>
      </c>
      <c r="H15911">
        <v>3</v>
      </c>
      <c r="I15911">
        <f>IF(VLOOKUP(Data!$A15911,summermonths, 2, FALSE) = 1, VLOOKUP(Data!$H15911,rateblocks, 2, FALSE), VLOOKUP(Data!H15911, rateblocks,3, FALSE))</f>
        <v>3</v>
      </c>
      <c r="J15911">
        <v>2.4851536750793457</v>
      </c>
      <c r="K15911">
        <v>2.509117603302002</v>
      </c>
      <c r="L15911">
        <v>62.264705657958984</v>
      </c>
      <c r="M15911">
        <v>2.3963848128914833E-2</v>
      </c>
      <c r="N15911">
        <v>0.43753606081008911</v>
      </c>
      <c r="O15911">
        <v>0.19143781065940857</v>
      </c>
      <c r="P15911">
        <v>-0.69571894407272339</v>
      </c>
      <c r="Q15911">
        <v>-0.53676116466522217</v>
      </c>
      <c r="R15911">
        <v>-0.20548029243946075</v>
      </c>
      <c r="S15911">
        <v>2.3963848128914833E-2</v>
      </c>
      <c r="T15911">
        <v>0.25340798497200012</v>
      </c>
      <c r="U15911">
        <v>0.58468884229660034</v>
      </c>
      <c r="V15911">
        <v>0.74364662170410156</v>
      </c>
    </row>
    <row r="15912" spans="1:22" x14ac:dyDescent="0.25">
      <c r="A15912" t="s">
        <v>122</v>
      </c>
      <c r="B15912" t="s">
        <v>131</v>
      </c>
      <c r="C15912" t="s">
        <v>102</v>
      </c>
      <c r="D15912" t="s">
        <v>115</v>
      </c>
      <c r="E15912" t="s">
        <v>89</v>
      </c>
      <c r="F15912" t="s">
        <v>51</v>
      </c>
      <c r="G15912">
        <v>102</v>
      </c>
      <c r="H15912">
        <v>15</v>
      </c>
      <c r="I15912">
        <f>IF(VLOOKUP(Data!$A15912,summermonths, 2, FALSE) = 1, VLOOKUP(Data!$H15912,rateblocks, 2, FALSE), VLOOKUP(Data!H15912, rateblocks,3, FALSE))</f>
        <v>2</v>
      </c>
      <c r="J15912">
        <v>1.8101768493652344</v>
      </c>
      <c r="K15912">
        <v>2.1146078109741211</v>
      </c>
      <c r="L15912">
        <v>57.274509429931641</v>
      </c>
      <c r="M15912">
        <v>0.30443099141120911</v>
      </c>
      <c r="N15912">
        <v>0.89826250076293945</v>
      </c>
      <c r="O15912">
        <v>0.80687552690505981</v>
      </c>
      <c r="P15912">
        <v>-1.1730793714523315</v>
      </c>
      <c r="Q15912">
        <v>-0.84673869609832764</v>
      </c>
      <c r="R15912">
        <v>-0.16661831736564636</v>
      </c>
      <c r="S15912">
        <v>0.30443099141120911</v>
      </c>
      <c r="T15912">
        <v>0.77548032999038696</v>
      </c>
      <c r="U15912">
        <v>1.4556007385253906</v>
      </c>
      <c r="V15912">
        <v>1.781941294670105</v>
      </c>
    </row>
    <row r="15913" spans="1:22" x14ac:dyDescent="0.25">
      <c r="A15913" t="s">
        <v>124</v>
      </c>
      <c r="B15913" t="s">
        <v>131</v>
      </c>
      <c r="C15913" t="s">
        <v>102</v>
      </c>
      <c r="D15913" t="s">
        <v>114</v>
      </c>
      <c r="E15913" t="s">
        <v>89</v>
      </c>
      <c r="F15913" t="s">
        <v>51</v>
      </c>
      <c r="G15913">
        <v>102</v>
      </c>
      <c r="H15913">
        <v>7</v>
      </c>
      <c r="I15913">
        <f>IF(VLOOKUP(Data!$A15913,summermonths, 2, FALSE) = 1, VLOOKUP(Data!$H15913,rateblocks, 2, FALSE), VLOOKUP(Data!H15913, rateblocks,3, FALSE))</f>
        <v>2</v>
      </c>
      <c r="J15913">
        <v>2.3069682121276855</v>
      </c>
      <c r="K15913">
        <v>2.5374019145965576</v>
      </c>
      <c r="L15913">
        <v>61.715686798095703</v>
      </c>
      <c r="M15913">
        <v>0.23043377697467804</v>
      </c>
      <c r="N15913">
        <v>0.35086917877197266</v>
      </c>
      <c r="O15913">
        <v>0.12310918420553207</v>
      </c>
      <c r="P15913">
        <v>-0.34669467806816101</v>
      </c>
      <c r="Q15913">
        <v>-0.21922317147254944</v>
      </c>
      <c r="R15913">
        <v>4.643779993057251E-2</v>
      </c>
      <c r="S15913">
        <v>0.23043377697467804</v>
      </c>
      <c r="T15913">
        <v>0.41442975401878357</v>
      </c>
      <c r="U15913">
        <v>0.68009072542190552</v>
      </c>
      <c r="V15913">
        <v>0.80756223201751709</v>
      </c>
    </row>
    <row r="15914" spans="1:22" x14ac:dyDescent="0.25">
      <c r="A15914" t="s">
        <v>100</v>
      </c>
      <c r="B15914" t="s">
        <v>131</v>
      </c>
      <c r="C15914" t="s">
        <v>102</v>
      </c>
      <c r="D15914" t="s">
        <v>83</v>
      </c>
      <c r="E15914" t="s">
        <v>89</v>
      </c>
      <c r="F15914" t="s">
        <v>51</v>
      </c>
      <c r="G15914">
        <v>102</v>
      </c>
      <c r="H15914">
        <v>21</v>
      </c>
      <c r="I15914">
        <f>IF(VLOOKUP(Data!$A15914,summermonths, 2, FALSE) = 1, VLOOKUP(Data!$H15914,rateblocks, 2, FALSE), VLOOKUP(Data!H15914, rateblocks,3, FALSE))</f>
        <v>2</v>
      </c>
      <c r="J15914">
        <v>3.4214468002319336</v>
      </c>
      <c r="K15914">
        <v>3.3927450180053711</v>
      </c>
      <c r="L15914">
        <v>76.696075439453125</v>
      </c>
      <c r="M15914">
        <v>-2.8701640665531158E-2</v>
      </c>
      <c r="N15914">
        <v>0.83976614475250244</v>
      </c>
      <c r="O15914">
        <v>0.70520716905593872</v>
      </c>
      <c r="P15914">
        <v>-1.4099940061569214</v>
      </c>
      <c r="Q15914">
        <v>-1.1049052476882935</v>
      </c>
      <c r="R15914">
        <v>-0.46907544136047363</v>
      </c>
      <c r="S15914">
        <v>-2.8701640665531158E-2</v>
      </c>
      <c r="T15914">
        <v>0.41167214512825012</v>
      </c>
      <c r="U15914">
        <v>1.0475019216537476</v>
      </c>
      <c r="V15914">
        <v>1.352590799331665</v>
      </c>
    </row>
    <row r="15915" spans="1:22" x14ac:dyDescent="0.25">
      <c r="A15915" t="s">
        <v>100</v>
      </c>
      <c r="B15915" t="s">
        <v>131</v>
      </c>
      <c r="C15915" t="s">
        <v>102</v>
      </c>
      <c r="D15915" t="s">
        <v>83</v>
      </c>
      <c r="E15915" t="s">
        <v>89</v>
      </c>
      <c r="F15915" t="s">
        <v>51</v>
      </c>
      <c r="G15915">
        <v>102</v>
      </c>
      <c r="H15915">
        <v>18</v>
      </c>
      <c r="I15915">
        <f>IF(VLOOKUP(Data!$A15915,summermonths, 2, FALSE) = 1, VLOOKUP(Data!$H15915,rateblocks, 2, FALSE), VLOOKUP(Data!H15915, rateblocks,3, FALSE))</f>
        <v>1</v>
      </c>
      <c r="J15915">
        <v>3.5001614093780518</v>
      </c>
      <c r="K15915">
        <v>2.6407842636108398</v>
      </c>
      <c r="L15915">
        <v>80.362747192382813</v>
      </c>
      <c r="M15915">
        <v>-0.85937714576721191</v>
      </c>
      <c r="N15915">
        <v>0.67109119892120361</v>
      </c>
      <c r="O15915">
        <v>0.4503633975982666</v>
      </c>
      <c r="P15915">
        <v>-1.963223934173584</v>
      </c>
      <c r="Q15915">
        <v>-1.7194150686264038</v>
      </c>
      <c r="R15915">
        <v>-1.2112977504730225</v>
      </c>
      <c r="S15915">
        <v>-0.85937714576721191</v>
      </c>
      <c r="T15915">
        <v>-0.50745660066604614</v>
      </c>
      <c r="U15915">
        <v>6.608308176510036E-4</v>
      </c>
      <c r="V15915">
        <v>0.24446964263916016</v>
      </c>
    </row>
    <row r="15916" spans="1:22" x14ac:dyDescent="0.25">
      <c r="A15916" t="s">
        <v>125</v>
      </c>
      <c r="B15916" t="s">
        <v>131</v>
      </c>
      <c r="C15916" t="s">
        <v>102</v>
      </c>
      <c r="D15916" t="s">
        <v>116</v>
      </c>
      <c r="E15916" t="s">
        <v>89</v>
      </c>
      <c r="F15916" t="s">
        <v>51</v>
      </c>
      <c r="G15916">
        <v>102</v>
      </c>
      <c r="H15916">
        <v>19</v>
      </c>
      <c r="I15916">
        <f>IF(VLOOKUP(Data!$A15916,summermonths, 2, FALSE) = 1, VLOOKUP(Data!$H15916,rateblocks, 2, FALSE), VLOOKUP(Data!H15916, rateblocks,3, FALSE))</f>
        <v>1</v>
      </c>
      <c r="J15916">
        <v>2.7157785892486572</v>
      </c>
      <c r="K15916">
        <v>2.8367156982421875</v>
      </c>
      <c r="L15916">
        <v>75.686271667480469</v>
      </c>
      <c r="M15916">
        <v>0.12093711644411087</v>
      </c>
      <c r="N15916">
        <v>0.59242963790893555</v>
      </c>
      <c r="O15916">
        <v>0.35097286105155945</v>
      </c>
      <c r="P15916">
        <v>-0.8535228967666626</v>
      </c>
      <c r="Q15916">
        <v>-0.63829201459884644</v>
      </c>
      <c r="R15916">
        <v>-0.18973329663276672</v>
      </c>
      <c r="S15916">
        <v>0.12093711644411087</v>
      </c>
      <c r="T15916">
        <v>0.43160751461982727</v>
      </c>
      <c r="U15916">
        <v>0.88016623258590698</v>
      </c>
      <c r="V15916">
        <v>1.0953971147537231</v>
      </c>
    </row>
    <row r="15917" spans="1:22" x14ac:dyDescent="0.25">
      <c r="A15917" t="s">
        <v>95</v>
      </c>
      <c r="B15917" t="s">
        <v>131</v>
      </c>
      <c r="C15917" t="s">
        <v>102</v>
      </c>
      <c r="D15917" t="s">
        <v>78</v>
      </c>
      <c r="E15917" t="s">
        <v>89</v>
      </c>
      <c r="F15917" t="s">
        <v>51</v>
      </c>
      <c r="G15917">
        <v>102</v>
      </c>
      <c r="H15917">
        <v>13</v>
      </c>
      <c r="I15917">
        <f>IF(VLOOKUP(Data!$A15917,summermonths, 2, FALSE) = 1, VLOOKUP(Data!$H15917,rateblocks, 2, FALSE), VLOOKUP(Data!H15917, rateblocks,3, FALSE))</f>
        <v>1</v>
      </c>
      <c r="J15917">
        <v>3.1243522167205811</v>
      </c>
      <c r="K15917">
        <v>2.6855392456054687</v>
      </c>
      <c r="L15917">
        <v>84.029411315917969</v>
      </c>
      <c r="M15917">
        <v>-0.43881294131278992</v>
      </c>
      <c r="N15917">
        <v>0.6689874529838562</v>
      </c>
      <c r="O15917">
        <v>0.44754421710968018</v>
      </c>
      <c r="P15917">
        <v>-1.5391993522644043</v>
      </c>
      <c r="Q15917">
        <v>-1.2961548566818237</v>
      </c>
      <c r="R15917">
        <v>-0.78963029384613037</v>
      </c>
      <c r="S15917">
        <v>-0.43881294131278992</v>
      </c>
      <c r="T15917">
        <v>-8.7995581328868866E-2</v>
      </c>
      <c r="U15917">
        <v>0.4185289740562439</v>
      </c>
      <c r="V15917">
        <v>0.66157346963882446</v>
      </c>
    </row>
    <row r="15918" spans="1:22" x14ac:dyDescent="0.25">
      <c r="A15918" t="s">
        <v>95</v>
      </c>
      <c r="B15918" t="s">
        <v>131</v>
      </c>
      <c r="C15918" t="s">
        <v>101</v>
      </c>
      <c r="D15918" t="s">
        <v>72</v>
      </c>
      <c r="E15918" t="s">
        <v>89</v>
      </c>
      <c r="F15918" t="s">
        <v>51</v>
      </c>
      <c r="G15918">
        <v>102</v>
      </c>
      <c r="H15918">
        <v>22</v>
      </c>
      <c r="I15918">
        <f>IF(VLOOKUP(Data!$A15918,summermonths, 2, FALSE) = 1, VLOOKUP(Data!$H15918,rateblocks, 2, FALSE), VLOOKUP(Data!H15918, rateblocks,3, FALSE))</f>
        <v>2</v>
      </c>
      <c r="J15918">
        <v>2.8657689094543457</v>
      </c>
      <c r="K15918">
        <v>2.8421421051025391</v>
      </c>
      <c r="L15918">
        <v>59.794116973876953</v>
      </c>
      <c r="M15918">
        <v>-2.3626841604709625E-2</v>
      </c>
      <c r="N15918">
        <v>0.23205773532390594</v>
      </c>
      <c r="O15918">
        <v>5.3850792348384857E-2</v>
      </c>
      <c r="P15918">
        <v>-0.40532785654067993</v>
      </c>
      <c r="Q15918">
        <v>-0.32102078199386597</v>
      </c>
      <c r="R15918">
        <v>-0.14531803131103516</v>
      </c>
      <c r="S15918">
        <v>-2.3626841604709625E-2</v>
      </c>
      <c r="T15918">
        <v>9.8064355552196503E-2</v>
      </c>
      <c r="U15918">
        <v>0.27376711368560791</v>
      </c>
      <c r="V15918">
        <v>0.35807415843009949</v>
      </c>
    </row>
    <row r="15919" spans="1:22" x14ac:dyDescent="0.25">
      <c r="A15919" t="s">
        <v>123</v>
      </c>
      <c r="B15919" t="s">
        <v>131</v>
      </c>
      <c r="C15919" t="s">
        <v>102</v>
      </c>
      <c r="D15919" t="s">
        <v>118</v>
      </c>
      <c r="E15919" t="s">
        <v>89</v>
      </c>
      <c r="F15919" t="s">
        <v>51</v>
      </c>
      <c r="G15919">
        <v>102</v>
      </c>
      <c r="H15919">
        <v>18</v>
      </c>
      <c r="I15919">
        <f>IF(VLOOKUP(Data!$A15919,summermonths, 2, FALSE) = 1, VLOOKUP(Data!$H15919,rateblocks, 2, FALSE), VLOOKUP(Data!H15919, rateblocks,3, FALSE))</f>
        <v>1</v>
      </c>
      <c r="J15919">
        <v>3.300955057144165</v>
      </c>
      <c r="K15919">
        <v>2.8420097827911377</v>
      </c>
      <c r="L15919">
        <v>72.215682983398438</v>
      </c>
      <c r="M15919">
        <v>-0.45894518494606018</v>
      </c>
      <c r="N15919">
        <v>0.69555085897445679</v>
      </c>
      <c r="O15919">
        <v>0.48379099369049072</v>
      </c>
      <c r="P15919">
        <v>-1.6030244827270508</v>
      </c>
      <c r="Q15919">
        <v>-1.3503295183181763</v>
      </c>
      <c r="R15919">
        <v>-0.8236924409866333</v>
      </c>
      <c r="S15919">
        <v>-0.45894518494606018</v>
      </c>
      <c r="T15919">
        <v>-9.4197958707809448E-2</v>
      </c>
      <c r="U15919">
        <v>0.43243911862373352</v>
      </c>
      <c r="V15919">
        <v>0.6851341724395752</v>
      </c>
    </row>
    <row r="15920" spans="1:22" x14ac:dyDescent="0.25">
      <c r="A15920" t="s">
        <v>96</v>
      </c>
      <c r="B15920" t="s">
        <v>131</v>
      </c>
      <c r="C15920" t="s">
        <v>101</v>
      </c>
      <c r="D15920" t="s">
        <v>73</v>
      </c>
      <c r="E15920" t="s">
        <v>89</v>
      </c>
      <c r="F15920" t="s">
        <v>51</v>
      </c>
      <c r="G15920">
        <v>102</v>
      </c>
      <c r="H15920">
        <v>18</v>
      </c>
      <c r="I15920">
        <f>IF(VLOOKUP(Data!$A15920,summermonths, 2, FALSE) = 1, VLOOKUP(Data!$H15920,rateblocks, 2, FALSE), VLOOKUP(Data!H15920, rateblocks,3, FALSE))</f>
        <v>1</v>
      </c>
      <c r="J15920">
        <v>2.4321746826171875</v>
      </c>
      <c r="K15920">
        <v>2.2801225185394287</v>
      </c>
      <c r="L15920">
        <v>72.586898803710938</v>
      </c>
      <c r="M15920">
        <v>-0.15205202996730804</v>
      </c>
      <c r="N15920">
        <v>0.22863397002220154</v>
      </c>
      <c r="O15920">
        <v>5.2273493260145187E-2</v>
      </c>
      <c r="P15920">
        <v>-0.5281214714050293</v>
      </c>
      <c r="Q15920">
        <v>-0.44505825638771057</v>
      </c>
      <c r="R15920">
        <v>-0.27194780111312866</v>
      </c>
      <c r="S15920">
        <v>-0.15205202996730804</v>
      </c>
      <c r="T15920">
        <v>-3.2156258821487427E-2</v>
      </c>
      <c r="U15920">
        <v>0.14095419645309448</v>
      </c>
      <c r="V15920">
        <v>0.22401738166809082</v>
      </c>
    </row>
    <row r="15921" spans="1:22" x14ac:dyDescent="0.25">
      <c r="A15921" t="s">
        <v>123</v>
      </c>
      <c r="B15921" t="s">
        <v>131</v>
      </c>
      <c r="C15921" t="s">
        <v>101</v>
      </c>
      <c r="D15921" t="s">
        <v>113</v>
      </c>
      <c r="E15921" t="s">
        <v>89</v>
      </c>
      <c r="F15921" t="s">
        <v>51</v>
      </c>
      <c r="G15921">
        <v>102</v>
      </c>
      <c r="H15921">
        <v>3</v>
      </c>
      <c r="I15921">
        <f>IF(VLOOKUP(Data!$A15921,summermonths, 2, FALSE) = 1, VLOOKUP(Data!$H15921,rateblocks, 2, FALSE), VLOOKUP(Data!H15921, rateblocks,3, FALSE))</f>
        <v>3</v>
      </c>
      <c r="J15921">
        <v>2.22104811668396</v>
      </c>
      <c r="K15921">
        <v>2.4217491149902344</v>
      </c>
      <c r="L15921">
        <v>53.115581512451172</v>
      </c>
      <c r="M15921">
        <v>0.20070117712020874</v>
      </c>
      <c r="N15921">
        <v>0.19290937483310699</v>
      </c>
      <c r="O15921">
        <v>3.7214025855064392E-2</v>
      </c>
      <c r="P15921">
        <v>-0.11660651117563248</v>
      </c>
      <c r="Q15921">
        <v>-4.6522133052349091E-2</v>
      </c>
      <c r="R15921">
        <v>9.9539399147033691E-2</v>
      </c>
      <c r="S15921">
        <v>0.20070117712020874</v>
      </c>
      <c r="T15921">
        <v>0.30186295509338379</v>
      </c>
      <c r="U15921">
        <v>0.44792449474334717</v>
      </c>
      <c r="V15921">
        <v>0.51800888776779175</v>
      </c>
    </row>
    <row r="15922" spans="1:22" x14ac:dyDescent="0.25">
      <c r="A15922" t="s">
        <v>122</v>
      </c>
      <c r="B15922" t="s">
        <v>131</v>
      </c>
      <c r="C15922" t="s">
        <v>101</v>
      </c>
      <c r="D15922" t="s">
        <v>117</v>
      </c>
      <c r="E15922" t="s">
        <v>89</v>
      </c>
      <c r="F15922" t="s">
        <v>51</v>
      </c>
      <c r="G15922">
        <v>102</v>
      </c>
      <c r="H15922">
        <v>19</v>
      </c>
      <c r="I15922">
        <f>IF(VLOOKUP(Data!$A15922,summermonths, 2, FALSE) = 1, VLOOKUP(Data!$H15922,rateblocks, 2, FALSE), VLOOKUP(Data!H15922, rateblocks,3, FALSE))</f>
        <v>1</v>
      </c>
      <c r="J15922">
        <v>3.340130090713501</v>
      </c>
      <c r="K15922">
        <v>3.2320995330810547</v>
      </c>
      <c r="L15922">
        <v>59.001960754394531</v>
      </c>
      <c r="M15922">
        <v>-0.10803058743476868</v>
      </c>
      <c r="N15922">
        <v>0.19616812467575073</v>
      </c>
      <c r="O15922">
        <v>3.8481932133436203E-2</v>
      </c>
      <c r="P15922">
        <v>-0.43069842457771301</v>
      </c>
      <c r="Q15922">
        <v>-0.35943016409873962</v>
      </c>
      <c r="R15922">
        <v>-0.21090124547481537</v>
      </c>
      <c r="S15922">
        <v>-0.10803058743476868</v>
      </c>
      <c r="T15922">
        <v>-5.1599224098026752E-3</v>
      </c>
      <c r="U15922">
        <v>0.14336897432804108</v>
      </c>
      <c r="V15922">
        <v>0.21463726460933685</v>
      </c>
    </row>
    <row r="15923" spans="1:22" x14ac:dyDescent="0.25">
      <c r="A15923" t="s">
        <v>95</v>
      </c>
      <c r="B15923" t="s">
        <v>131</v>
      </c>
      <c r="C15923" t="s">
        <v>101</v>
      </c>
      <c r="D15923" t="s">
        <v>72</v>
      </c>
      <c r="E15923" t="s">
        <v>89</v>
      </c>
      <c r="F15923" t="s">
        <v>51</v>
      </c>
      <c r="G15923">
        <v>102</v>
      </c>
      <c r="H15923">
        <v>19</v>
      </c>
      <c r="I15923">
        <f>IF(VLOOKUP(Data!$A15923,summermonths, 2, FALSE) = 1, VLOOKUP(Data!$H15923,rateblocks, 2, FALSE), VLOOKUP(Data!H15923, rateblocks,3, FALSE))</f>
        <v>2</v>
      </c>
      <c r="J15923">
        <v>2.1505222320556641</v>
      </c>
      <c r="K15923">
        <v>2.3198750019073486</v>
      </c>
      <c r="L15923">
        <v>62.837253570556641</v>
      </c>
      <c r="M15923">
        <v>0.16935287415981293</v>
      </c>
      <c r="N15923">
        <v>0.22840240597724915</v>
      </c>
      <c r="O15923">
        <v>5.2167657762765884E-2</v>
      </c>
      <c r="P15923">
        <v>-0.20633564889431</v>
      </c>
      <c r="Q15923">
        <v>-0.12335658818483353</v>
      </c>
      <c r="R15923">
        <v>4.9578536301851273E-2</v>
      </c>
      <c r="S15923">
        <v>0.16935287415981293</v>
      </c>
      <c r="T15923">
        <v>0.28912720084190369</v>
      </c>
      <c r="U15923">
        <v>0.46206232905387878</v>
      </c>
      <c r="V15923">
        <v>0.54504138231277466</v>
      </c>
    </row>
    <row r="15924" spans="1:22" x14ac:dyDescent="0.25">
      <c r="A15924" t="s">
        <v>100</v>
      </c>
      <c r="B15924" t="s">
        <v>131</v>
      </c>
      <c r="C15924" t="s">
        <v>101</v>
      </c>
      <c r="D15924" t="s">
        <v>77</v>
      </c>
      <c r="E15924" t="s">
        <v>89</v>
      </c>
      <c r="F15924" t="s">
        <v>51</v>
      </c>
      <c r="G15924">
        <v>102</v>
      </c>
      <c r="H15924">
        <v>2</v>
      </c>
      <c r="I15924">
        <f>IF(VLOOKUP(Data!$A15924,summermonths, 2, FALSE) = 1, VLOOKUP(Data!$H15924,rateblocks, 2, FALSE), VLOOKUP(Data!H15924, rateblocks,3, FALSE))</f>
        <v>3</v>
      </c>
      <c r="J15924">
        <v>2.9190053939819336</v>
      </c>
      <c r="K15924">
        <v>2.4448244571685791</v>
      </c>
      <c r="L15924">
        <v>68.558822631835938</v>
      </c>
      <c r="M15924">
        <v>-0.47418096661567688</v>
      </c>
      <c r="N15924">
        <v>0.35039234161376953</v>
      </c>
      <c r="O15924">
        <v>0.12277479469776154</v>
      </c>
      <c r="P15924">
        <v>-1.0505250692367554</v>
      </c>
      <c r="Q15924">
        <v>-0.92322683334350586</v>
      </c>
      <c r="R15924">
        <v>-0.65792691707611084</v>
      </c>
      <c r="S15924">
        <v>-0.47418096661567688</v>
      </c>
      <c r="T15924">
        <v>-0.29043504595756531</v>
      </c>
      <c r="U15924">
        <v>-2.5135112926363945E-2</v>
      </c>
      <c r="V15924">
        <v>0.10216315090656281</v>
      </c>
    </row>
    <row r="15925" spans="1:22" x14ac:dyDescent="0.25">
      <c r="A15925" t="s">
        <v>122</v>
      </c>
      <c r="B15925" t="s">
        <v>131</v>
      </c>
      <c r="C15925" t="s">
        <v>102</v>
      </c>
      <c r="D15925" t="s">
        <v>115</v>
      </c>
      <c r="E15925" t="s">
        <v>89</v>
      </c>
      <c r="F15925" t="s">
        <v>51</v>
      </c>
      <c r="G15925">
        <v>102</v>
      </c>
      <c r="H15925">
        <v>16</v>
      </c>
      <c r="I15925">
        <f>IF(VLOOKUP(Data!$A15925,summermonths, 2, FALSE) = 1, VLOOKUP(Data!$H15925,rateblocks, 2, FALSE), VLOOKUP(Data!H15925, rateblocks,3, FALSE))</f>
        <v>2</v>
      </c>
      <c r="J15925">
        <v>1.7610599994659424</v>
      </c>
      <c r="K15925">
        <v>2.0832352638244629</v>
      </c>
      <c r="L15925">
        <v>56.42156982421875</v>
      </c>
      <c r="M15925">
        <v>0.32217532396316528</v>
      </c>
      <c r="N15925">
        <v>0.91435760259628296</v>
      </c>
      <c r="O15925">
        <v>0.83604985475540161</v>
      </c>
      <c r="P15925">
        <v>-1.1818090677261353</v>
      </c>
      <c r="Q15925">
        <v>-0.84962111711502075</v>
      </c>
      <c r="R15925">
        <v>-0.15731427073478699</v>
      </c>
      <c r="S15925">
        <v>0.32217532396316528</v>
      </c>
      <c r="T15925">
        <v>0.80166494846343994</v>
      </c>
      <c r="U15925">
        <v>1.4939717054367065</v>
      </c>
      <c r="V15925">
        <v>1.8261597156524658</v>
      </c>
    </row>
    <row r="15926" spans="1:22" x14ac:dyDescent="0.25">
      <c r="A15926" t="s">
        <v>96</v>
      </c>
      <c r="B15926" t="s">
        <v>131</v>
      </c>
      <c r="C15926" t="s">
        <v>101</v>
      </c>
      <c r="D15926" t="s">
        <v>73</v>
      </c>
      <c r="E15926" t="s">
        <v>89</v>
      </c>
      <c r="F15926" t="s">
        <v>51</v>
      </c>
      <c r="G15926">
        <v>102</v>
      </c>
      <c r="H15926">
        <v>3</v>
      </c>
      <c r="I15926">
        <f>IF(VLOOKUP(Data!$A15926,summermonths, 2, FALSE) = 1, VLOOKUP(Data!$H15926,rateblocks, 2, FALSE), VLOOKUP(Data!H15926, rateblocks,3, FALSE))</f>
        <v>3</v>
      </c>
      <c r="J15926">
        <v>2.4844601154327393</v>
      </c>
      <c r="K15926">
        <v>2.4615306854248047</v>
      </c>
      <c r="L15926">
        <v>63.380123138427734</v>
      </c>
      <c r="M15926">
        <v>-2.2929325699806213E-2</v>
      </c>
      <c r="N15926">
        <v>0.15857917070388794</v>
      </c>
      <c r="O15926">
        <v>2.5147354230284691E-2</v>
      </c>
      <c r="P15926">
        <v>-0.28376886248588562</v>
      </c>
      <c r="Q15926">
        <v>-0.22615671157836914</v>
      </c>
      <c r="R15926">
        <v>-0.10608832538127899</v>
      </c>
      <c r="S15926">
        <v>-2.2929325699806213E-2</v>
      </c>
      <c r="T15926">
        <v>6.0229673981666565E-2</v>
      </c>
      <c r="U15926">
        <v>0.18029806017875671</v>
      </c>
      <c r="V15926">
        <v>0.237910196185112</v>
      </c>
    </row>
    <row r="15927" spans="1:22" x14ac:dyDescent="0.25">
      <c r="A15927" t="s">
        <v>96</v>
      </c>
      <c r="B15927" t="s">
        <v>131</v>
      </c>
      <c r="C15927" t="s">
        <v>102</v>
      </c>
      <c r="D15927" t="s">
        <v>79</v>
      </c>
      <c r="E15927" t="s">
        <v>89</v>
      </c>
      <c r="F15927" t="s">
        <v>51</v>
      </c>
      <c r="G15927">
        <v>102</v>
      </c>
      <c r="H15927">
        <v>6</v>
      </c>
      <c r="I15927">
        <f>IF(VLOOKUP(Data!$A15927,summermonths, 2, FALSE) = 1, VLOOKUP(Data!$H15927,rateblocks, 2, FALSE), VLOOKUP(Data!H15927, rateblocks,3, FALSE))</f>
        <v>3</v>
      </c>
      <c r="J15927">
        <v>2.0583062171936035</v>
      </c>
      <c r="K15927">
        <v>2.3200490474700928</v>
      </c>
      <c r="L15927">
        <v>65.382354736328125</v>
      </c>
      <c r="M15927">
        <v>0.26174274086952209</v>
      </c>
      <c r="N15927">
        <v>0.46838131546974182</v>
      </c>
      <c r="O15927">
        <v>0.21938104927539825</v>
      </c>
      <c r="P15927">
        <v>-0.50867599248886108</v>
      </c>
      <c r="Q15927">
        <v>-0.33851206302642822</v>
      </c>
      <c r="R15927">
        <v>1.6123339533805847E-2</v>
      </c>
      <c r="S15927">
        <v>0.26174274086952209</v>
      </c>
      <c r="T15927">
        <v>0.50736212730407715</v>
      </c>
      <c r="U15927">
        <v>0.86199754476547241</v>
      </c>
      <c r="V15927">
        <v>1.0321614742279053</v>
      </c>
    </row>
    <row r="15928" spans="1:22" x14ac:dyDescent="0.25">
      <c r="A15928" t="s">
        <v>98</v>
      </c>
      <c r="B15928" t="s">
        <v>131</v>
      </c>
      <c r="C15928" t="s">
        <v>102</v>
      </c>
      <c r="D15928" t="s">
        <v>81</v>
      </c>
      <c r="E15928" t="s">
        <v>89</v>
      </c>
      <c r="F15928" t="s">
        <v>51</v>
      </c>
      <c r="G15928">
        <v>102</v>
      </c>
      <c r="H15928">
        <v>7</v>
      </c>
      <c r="I15928">
        <f>IF(VLOOKUP(Data!$A15928,summermonths, 2, FALSE) = 1, VLOOKUP(Data!$H15928,rateblocks, 2, FALSE), VLOOKUP(Data!H15928, rateblocks,3, FALSE))</f>
        <v>2</v>
      </c>
      <c r="J15928">
        <v>2.2911224365234375</v>
      </c>
      <c r="K15928">
        <v>2.0687255859375</v>
      </c>
      <c r="L15928">
        <v>71.176467895507813</v>
      </c>
      <c r="M15928">
        <v>-0.22239692509174347</v>
      </c>
      <c r="N15928">
        <v>0.45280301570892334</v>
      </c>
      <c r="O15928">
        <v>0.20503057539463043</v>
      </c>
      <c r="P15928">
        <v>-0.96719163656234741</v>
      </c>
      <c r="Q15928">
        <v>-0.80268734693527222</v>
      </c>
      <c r="R15928">
        <v>-0.45984706282615662</v>
      </c>
      <c r="S15928">
        <v>-0.22239692509174347</v>
      </c>
      <c r="T15928">
        <v>1.5053208917379379E-2</v>
      </c>
      <c r="U15928">
        <v>0.35789349675178528</v>
      </c>
      <c r="V15928">
        <v>0.52239775657653809</v>
      </c>
    </row>
    <row r="15929" spans="1:22" x14ac:dyDescent="0.25">
      <c r="A15929" t="s">
        <v>100</v>
      </c>
      <c r="B15929" t="s">
        <v>131</v>
      </c>
      <c r="C15929" t="s">
        <v>101</v>
      </c>
      <c r="D15929" t="s">
        <v>77</v>
      </c>
      <c r="E15929" t="s">
        <v>89</v>
      </c>
      <c r="F15929" t="s">
        <v>51</v>
      </c>
      <c r="G15929">
        <v>102</v>
      </c>
      <c r="H15929">
        <v>4</v>
      </c>
      <c r="I15929">
        <f>IF(VLOOKUP(Data!$A15929,summermonths, 2, FALSE) = 1, VLOOKUP(Data!$H15929,rateblocks, 2, FALSE), VLOOKUP(Data!H15929, rateblocks,3, FALSE))</f>
        <v>3</v>
      </c>
      <c r="J15929">
        <v>2.709622859954834</v>
      </c>
      <c r="K15929">
        <v>2.4014623165130615</v>
      </c>
      <c r="L15929">
        <v>67.492645263671875</v>
      </c>
      <c r="M15929">
        <v>-0.30816054344177246</v>
      </c>
      <c r="N15929">
        <v>0.33359763026237488</v>
      </c>
      <c r="O15929">
        <v>0.11128737777471542</v>
      </c>
      <c r="P15929">
        <v>-0.8568798303604126</v>
      </c>
      <c r="Q15929">
        <v>-0.73568308353424072</v>
      </c>
      <c r="R15929">
        <v>-0.4830993115901947</v>
      </c>
      <c r="S15929">
        <v>-0.30816054344177246</v>
      </c>
      <c r="T15929">
        <v>-0.13322177529335022</v>
      </c>
      <c r="U15929">
        <v>0.11936201900243759</v>
      </c>
      <c r="V15929">
        <v>0.24055872857570648</v>
      </c>
    </row>
    <row r="15930" spans="1:22" x14ac:dyDescent="0.25">
      <c r="A15930" t="s">
        <v>124</v>
      </c>
      <c r="B15930" t="s">
        <v>131</v>
      </c>
      <c r="C15930" t="s">
        <v>101</v>
      </c>
      <c r="D15930" t="s">
        <v>119</v>
      </c>
      <c r="E15930" t="s">
        <v>89</v>
      </c>
      <c r="F15930" t="s">
        <v>51</v>
      </c>
      <c r="G15930">
        <v>102</v>
      </c>
      <c r="H15930">
        <v>9</v>
      </c>
      <c r="I15930">
        <f>IF(VLOOKUP(Data!$A15930,summermonths, 2, FALSE) = 1, VLOOKUP(Data!$H15930,rateblocks, 2, FALSE), VLOOKUP(Data!H15930, rateblocks,3, FALSE))</f>
        <v>2</v>
      </c>
      <c r="J15930">
        <v>2.1578595638275146</v>
      </c>
      <c r="K15930">
        <v>2.0170588493347168</v>
      </c>
      <c r="L15930">
        <v>62.154994964599609</v>
      </c>
      <c r="M15930">
        <v>-0.14080066978931427</v>
      </c>
      <c r="N15930">
        <v>0.21602216362953186</v>
      </c>
      <c r="O15930">
        <v>4.6665575355291367E-2</v>
      </c>
      <c r="P15930">
        <v>-0.49612551927566528</v>
      </c>
      <c r="Q15930">
        <v>-0.417644202709198</v>
      </c>
      <c r="R15930">
        <v>-0.25408279895782471</v>
      </c>
      <c r="S15930">
        <v>-0.14080066978931427</v>
      </c>
      <c r="T15930">
        <v>-2.7518536895513535E-2</v>
      </c>
      <c r="U15930">
        <v>0.13604287803173065</v>
      </c>
      <c r="V15930">
        <v>0.21452416479587555</v>
      </c>
    </row>
    <row r="15931" spans="1:22" x14ac:dyDescent="0.25">
      <c r="A15931" t="s">
        <v>124</v>
      </c>
      <c r="B15931" t="s">
        <v>131</v>
      </c>
      <c r="C15931" t="s">
        <v>101</v>
      </c>
      <c r="D15931" t="s">
        <v>119</v>
      </c>
      <c r="E15931" t="s">
        <v>89</v>
      </c>
      <c r="F15931" t="s">
        <v>51</v>
      </c>
      <c r="G15931">
        <v>102</v>
      </c>
      <c r="H15931">
        <v>17</v>
      </c>
      <c r="I15931">
        <f>IF(VLOOKUP(Data!$A15931,summermonths, 2, FALSE) = 1, VLOOKUP(Data!$H15931,rateblocks, 2, FALSE), VLOOKUP(Data!H15931, rateblocks,3, FALSE))</f>
        <v>2</v>
      </c>
      <c r="J15931">
        <v>2.2731719017028809</v>
      </c>
      <c r="K15931">
        <v>2.1603689193725586</v>
      </c>
      <c r="L15931">
        <v>71.508399963378906</v>
      </c>
      <c r="M15931">
        <v>-0.11280298233032227</v>
      </c>
      <c r="N15931">
        <v>0.20655171573162079</v>
      </c>
      <c r="O15931">
        <v>4.2663611471652985E-2</v>
      </c>
      <c r="P15931">
        <v>-0.45255032181739807</v>
      </c>
      <c r="Q15931">
        <v>-0.37750965356826782</v>
      </c>
      <c r="R15931">
        <v>-0.22111880779266357</v>
      </c>
      <c r="S15931">
        <v>-0.11280298233032227</v>
      </c>
      <c r="T15931">
        <v>-4.487156867980957E-3</v>
      </c>
      <c r="U15931">
        <v>0.15190368890762329</v>
      </c>
      <c r="V15931">
        <v>0.22694435715675354</v>
      </c>
    </row>
    <row r="15932" spans="1:22" x14ac:dyDescent="0.25">
      <c r="A15932" t="s">
        <v>99</v>
      </c>
      <c r="B15932" t="s">
        <v>131</v>
      </c>
      <c r="C15932" t="s">
        <v>101</v>
      </c>
      <c r="D15932" t="s">
        <v>76</v>
      </c>
      <c r="E15932" t="s">
        <v>89</v>
      </c>
      <c r="F15932" t="s">
        <v>51</v>
      </c>
      <c r="G15932">
        <v>102</v>
      </c>
      <c r="H15932">
        <v>1</v>
      </c>
      <c r="I15932">
        <f>IF(VLOOKUP(Data!$A15932,summermonths, 2, FALSE) = 1, VLOOKUP(Data!$H15932,rateblocks, 2, FALSE), VLOOKUP(Data!H15932, rateblocks,3, FALSE))</f>
        <v>3</v>
      </c>
      <c r="J15932">
        <v>2.9063005447387695</v>
      </c>
      <c r="K15932">
        <v>2.4836165904998779</v>
      </c>
      <c r="L15932">
        <v>69.562637329101562</v>
      </c>
      <c r="M15932">
        <v>-0.42268404364585876</v>
      </c>
      <c r="N15932">
        <v>0.28562667965888977</v>
      </c>
      <c r="O15932">
        <v>8.1582598388195038E-2</v>
      </c>
      <c r="P15932">
        <v>-0.89249813556671143</v>
      </c>
      <c r="Q15932">
        <v>-0.78872936964035034</v>
      </c>
      <c r="R15932">
        <v>-0.57246685028076172</v>
      </c>
      <c r="S15932">
        <v>-0.42268404364585876</v>
      </c>
      <c r="T15932">
        <v>-0.2729012668132782</v>
      </c>
      <c r="U15932">
        <v>-5.6638725101947784E-2</v>
      </c>
      <c r="V15932">
        <v>4.7130037099123001E-2</v>
      </c>
    </row>
    <row r="15933" spans="1:22" x14ac:dyDescent="0.25">
      <c r="A15933" t="s">
        <v>100</v>
      </c>
      <c r="B15933" t="s">
        <v>131</v>
      </c>
      <c r="C15933" t="s">
        <v>101</v>
      </c>
      <c r="D15933" t="s">
        <v>77</v>
      </c>
      <c r="E15933" t="s">
        <v>89</v>
      </c>
      <c r="F15933" t="s">
        <v>51</v>
      </c>
      <c r="G15933">
        <v>102</v>
      </c>
      <c r="H15933">
        <v>13</v>
      </c>
      <c r="I15933">
        <f>IF(VLOOKUP(Data!$A15933,summermonths, 2, FALSE) = 1, VLOOKUP(Data!$H15933,rateblocks, 2, FALSE), VLOOKUP(Data!H15933, rateblocks,3, FALSE))</f>
        <v>1</v>
      </c>
      <c r="J15933">
        <v>3.3245711326599121</v>
      </c>
      <c r="K15933">
        <v>2.5339665412902832</v>
      </c>
      <c r="L15933">
        <v>81.244209289550781</v>
      </c>
      <c r="M15933">
        <v>-0.79060459136962891</v>
      </c>
      <c r="N15933">
        <v>0.42077308893203735</v>
      </c>
      <c r="O15933">
        <v>0.17704999446868896</v>
      </c>
      <c r="P15933">
        <v>-1.4827147722244263</v>
      </c>
      <c r="Q15933">
        <v>-1.329846978187561</v>
      </c>
      <c r="R15933">
        <v>-1.0112582445144653</v>
      </c>
      <c r="S15933">
        <v>-0.79060459136962891</v>
      </c>
      <c r="T15933">
        <v>-0.56995093822479248</v>
      </c>
      <c r="U15933">
        <v>-0.25136217474937439</v>
      </c>
      <c r="V15933">
        <v>-9.8494447767734528E-2</v>
      </c>
    </row>
    <row r="15934" spans="1:22" x14ac:dyDescent="0.25">
      <c r="A15934" t="s">
        <v>97</v>
      </c>
      <c r="B15934" t="s">
        <v>131</v>
      </c>
      <c r="C15934" t="s">
        <v>102</v>
      </c>
      <c r="D15934" t="s">
        <v>80</v>
      </c>
      <c r="E15934" t="s">
        <v>89</v>
      </c>
      <c r="F15934" t="s">
        <v>51</v>
      </c>
      <c r="G15934">
        <v>102</v>
      </c>
      <c r="H15934">
        <v>19</v>
      </c>
      <c r="I15934">
        <f>IF(VLOOKUP(Data!$A15934,summermonths, 2, FALSE) = 1, VLOOKUP(Data!$H15934,rateblocks, 2, FALSE), VLOOKUP(Data!H15934, rateblocks,3, FALSE))</f>
        <v>2</v>
      </c>
      <c r="J15934">
        <v>2.9441380500793457</v>
      </c>
      <c r="K15934">
        <v>2.7357351779937744</v>
      </c>
      <c r="L15934">
        <v>73.833335876464844</v>
      </c>
      <c r="M15934">
        <v>-0.20840281248092651</v>
      </c>
      <c r="N15934">
        <v>0.63413023948669434</v>
      </c>
      <c r="O15934">
        <v>0.4021211564540863</v>
      </c>
      <c r="P15934">
        <v>-1.25145423412323</v>
      </c>
      <c r="Q15934">
        <v>-1.0210734605789185</v>
      </c>
      <c r="R15934">
        <v>-0.54094105958938599</v>
      </c>
      <c r="S15934">
        <v>-0.20840281248092651</v>
      </c>
      <c r="T15934">
        <v>0.12413541227579117</v>
      </c>
      <c r="U15934">
        <v>0.60426777601242065</v>
      </c>
      <c r="V15934">
        <v>0.83464860916137695</v>
      </c>
    </row>
    <row r="15935" spans="1:22" x14ac:dyDescent="0.25">
      <c r="A15935" t="s">
        <v>123</v>
      </c>
      <c r="B15935" t="s">
        <v>131</v>
      </c>
      <c r="C15935" t="s">
        <v>102</v>
      </c>
      <c r="D15935" t="s">
        <v>118</v>
      </c>
      <c r="E15935" t="s">
        <v>89</v>
      </c>
      <c r="F15935" t="s">
        <v>51</v>
      </c>
      <c r="G15935">
        <v>102</v>
      </c>
      <c r="H15935">
        <v>4</v>
      </c>
      <c r="I15935">
        <f>IF(VLOOKUP(Data!$A15935,summermonths, 2, FALSE) = 1, VLOOKUP(Data!$H15935,rateblocks, 2, FALSE), VLOOKUP(Data!H15935, rateblocks,3, FALSE))</f>
        <v>3</v>
      </c>
      <c r="J15935">
        <v>2.3573384284973145</v>
      </c>
      <c r="K15935">
        <v>2.4046568870544434</v>
      </c>
      <c r="L15935">
        <v>55.205883026123047</v>
      </c>
      <c r="M15935">
        <v>4.7318439930677414E-2</v>
      </c>
      <c r="N15935">
        <v>0.34844553470611572</v>
      </c>
      <c r="O15935">
        <v>0.12141428887844086</v>
      </c>
      <c r="P15935">
        <v>-0.52582347393035889</v>
      </c>
      <c r="Q15935">
        <v>-0.39923247694969177</v>
      </c>
      <c r="R15935">
        <v>-0.13540658354759216</v>
      </c>
      <c r="S15935">
        <v>4.7318439930677414E-2</v>
      </c>
      <c r="T15935">
        <v>0.23004345595836639</v>
      </c>
      <c r="U15935">
        <v>0.4938693642616272</v>
      </c>
      <c r="V15935">
        <v>0.62046033143997192</v>
      </c>
    </row>
    <row r="15936" spans="1:22" x14ac:dyDescent="0.25">
      <c r="A15936" t="s">
        <v>98</v>
      </c>
      <c r="B15936" t="s">
        <v>131</v>
      </c>
      <c r="C15936" t="s">
        <v>102</v>
      </c>
      <c r="D15936" t="s">
        <v>81</v>
      </c>
      <c r="E15936" t="s">
        <v>89</v>
      </c>
      <c r="F15936" t="s">
        <v>51</v>
      </c>
      <c r="G15936">
        <v>102</v>
      </c>
      <c r="H15936">
        <v>22</v>
      </c>
      <c r="I15936">
        <f>IF(VLOOKUP(Data!$A15936,summermonths, 2, FALSE) = 1, VLOOKUP(Data!$H15936,rateblocks, 2, FALSE), VLOOKUP(Data!H15936, rateblocks,3, FALSE))</f>
        <v>2</v>
      </c>
      <c r="J15936">
        <v>3.4230141639709473</v>
      </c>
      <c r="K15936">
        <v>3.0518627166748047</v>
      </c>
      <c r="L15936">
        <v>76.098037719726563</v>
      </c>
      <c r="M15936">
        <v>-0.37115132808685303</v>
      </c>
      <c r="N15936">
        <v>0.47531846165657043</v>
      </c>
      <c r="O15936">
        <v>0.22592763602733612</v>
      </c>
      <c r="P15936">
        <v>-1.1529805660247803</v>
      </c>
      <c r="Q15936">
        <v>-0.98029643297195435</v>
      </c>
      <c r="R15936">
        <v>-0.62040859460830688</v>
      </c>
      <c r="S15936">
        <v>-0.37115132808685303</v>
      </c>
      <c r="T15936">
        <v>-0.12189408391714096</v>
      </c>
      <c r="U15936">
        <v>0.23799379169940948</v>
      </c>
      <c r="V15936">
        <v>0.41067796945571899</v>
      </c>
    </row>
    <row r="15937" spans="1:22" x14ac:dyDescent="0.25">
      <c r="A15937" t="s">
        <v>122</v>
      </c>
      <c r="B15937" t="s">
        <v>131</v>
      </c>
      <c r="C15937" t="s">
        <v>101</v>
      </c>
      <c r="D15937" t="s">
        <v>117</v>
      </c>
      <c r="E15937" t="s">
        <v>89</v>
      </c>
      <c r="F15937" t="s">
        <v>51</v>
      </c>
      <c r="G15937">
        <v>102</v>
      </c>
      <c r="H15937">
        <v>9</v>
      </c>
      <c r="I15937">
        <f>IF(VLOOKUP(Data!$A15937,summermonths, 2, FALSE) = 1, VLOOKUP(Data!$H15937,rateblocks, 2, FALSE), VLOOKUP(Data!H15937, rateblocks,3, FALSE))</f>
        <v>2</v>
      </c>
      <c r="J15937">
        <v>2.1375939846038818</v>
      </c>
      <c r="K15937">
        <v>2.032524585723877</v>
      </c>
      <c r="L15937">
        <v>58.786766052246094</v>
      </c>
      <c r="M15937">
        <v>-0.1050693616271019</v>
      </c>
      <c r="N15937">
        <v>0.21093134582042694</v>
      </c>
      <c r="O15937">
        <v>4.4492032378911972E-2</v>
      </c>
      <c r="P15937">
        <v>-0.4520205557346344</v>
      </c>
      <c r="Q15937">
        <v>-0.37538877129554749</v>
      </c>
      <c r="R15937">
        <v>-0.21568186581134796</v>
      </c>
      <c r="S15937">
        <v>-0.1050693616271019</v>
      </c>
      <c r="T15937">
        <v>5.5431444197893143E-3</v>
      </c>
      <c r="U15937">
        <v>0.1652500331401825</v>
      </c>
      <c r="V15937">
        <v>0.2418818324804306</v>
      </c>
    </row>
    <row r="15938" spans="1:22" x14ac:dyDescent="0.25">
      <c r="A15938" t="s">
        <v>125</v>
      </c>
      <c r="B15938" t="s">
        <v>131</v>
      </c>
      <c r="C15938" t="s">
        <v>102</v>
      </c>
      <c r="D15938" t="s">
        <v>116</v>
      </c>
      <c r="E15938" t="s">
        <v>89</v>
      </c>
      <c r="F15938" t="s">
        <v>51</v>
      </c>
      <c r="G15938">
        <v>102</v>
      </c>
      <c r="H15938">
        <v>11</v>
      </c>
      <c r="I15938">
        <f>IF(VLOOKUP(Data!$A15938,summermonths, 2, FALSE) = 1, VLOOKUP(Data!$H15938,rateblocks, 2, FALSE), VLOOKUP(Data!H15938, rateblocks,3, FALSE))</f>
        <v>2</v>
      </c>
      <c r="J15938">
        <v>2.5468587875366211</v>
      </c>
      <c r="K15938">
        <v>2.3783333301544189</v>
      </c>
      <c r="L15938">
        <v>80.941177368164063</v>
      </c>
      <c r="M15938">
        <v>-0.16852551698684692</v>
      </c>
      <c r="N15938">
        <v>0.82598882913589478</v>
      </c>
      <c r="O15938">
        <v>0.68225753307342529</v>
      </c>
      <c r="P15938">
        <v>-1.5271562337875366</v>
      </c>
      <c r="Q15938">
        <v>-1.2270728349685669</v>
      </c>
      <c r="R15938">
        <v>-0.60167449712753296</v>
      </c>
      <c r="S15938">
        <v>-0.16852551698684692</v>
      </c>
      <c r="T15938">
        <v>0.26462346315383911</v>
      </c>
      <c r="U15938">
        <v>0.89002174139022827</v>
      </c>
      <c r="V15938">
        <v>1.1901051998138428</v>
      </c>
    </row>
    <row r="15939" spans="1:22" x14ac:dyDescent="0.25">
      <c r="A15939" t="s">
        <v>122</v>
      </c>
      <c r="B15939" t="s">
        <v>131</v>
      </c>
      <c r="C15939" t="s">
        <v>102</v>
      </c>
      <c r="D15939" t="s">
        <v>115</v>
      </c>
      <c r="E15939" t="s">
        <v>89</v>
      </c>
      <c r="F15939" t="s">
        <v>51</v>
      </c>
      <c r="G15939">
        <v>102</v>
      </c>
      <c r="H15939">
        <v>20</v>
      </c>
      <c r="I15939">
        <f>IF(VLOOKUP(Data!$A15939,summermonths, 2, FALSE) = 1, VLOOKUP(Data!$H15939,rateblocks, 2, FALSE), VLOOKUP(Data!H15939, rateblocks,3, FALSE))</f>
        <v>1</v>
      </c>
      <c r="J15939">
        <v>3.3424170017242432</v>
      </c>
      <c r="K15939">
        <v>3.0606372356414795</v>
      </c>
      <c r="L15939">
        <v>47.205883026123047</v>
      </c>
      <c r="M15939">
        <v>-0.28177982568740845</v>
      </c>
      <c r="N15939">
        <v>0.40644142031669617</v>
      </c>
      <c r="O15939">
        <v>0.16519463062286377</v>
      </c>
      <c r="P15939">
        <v>-0.95031648874282837</v>
      </c>
      <c r="Q15939">
        <v>-0.80265545845031738</v>
      </c>
      <c r="R15939">
        <v>-0.49491792917251587</v>
      </c>
      <c r="S15939">
        <v>-0.28177982568740845</v>
      </c>
      <c r="T15939">
        <v>-6.8641737103462219E-2</v>
      </c>
      <c r="U15939">
        <v>0.23909580707550049</v>
      </c>
      <c r="V15939">
        <v>0.38675680756568909</v>
      </c>
    </row>
    <row r="15940" spans="1:22" x14ac:dyDescent="0.25">
      <c r="A15940" t="s">
        <v>98</v>
      </c>
      <c r="B15940" t="s">
        <v>131</v>
      </c>
      <c r="C15940" t="s">
        <v>101</v>
      </c>
      <c r="D15940" t="s">
        <v>75</v>
      </c>
      <c r="E15940" t="s">
        <v>89</v>
      </c>
      <c r="F15940" t="s">
        <v>51</v>
      </c>
      <c r="G15940">
        <v>102</v>
      </c>
      <c r="H15940">
        <v>15</v>
      </c>
      <c r="I15940">
        <f>IF(VLOOKUP(Data!$A15940,summermonths, 2, FALSE) = 1, VLOOKUP(Data!$H15940,rateblocks, 2, FALSE), VLOOKUP(Data!H15940, rateblocks,3, FALSE))</f>
        <v>1</v>
      </c>
      <c r="J15940">
        <v>3.2764158248901367</v>
      </c>
      <c r="K15940">
        <v>2.6960861682891846</v>
      </c>
      <c r="L15940">
        <v>81.721076965332031</v>
      </c>
      <c r="M15940">
        <v>-0.58032947778701782</v>
      </c>
      <c r="N15940">
        <v>0.35443916916847229</v>
      </c>
      <c r="O15940">
        <v>0.12562713027000427</v>
      </c>
      <c r="P15940">
        <v>-1.163330078125</v>
      </c>
      <c r="Q15940">
        <v>-1.0345615148544312</v>
      </c>
      <c r="R15940">
        <v>-0.7661975622177124</v>
      </c>
      <c r="S15940">
        <v>-0.58032947778701782</v>
      </c>
      <c r="T15940">
        <v>-0.39446139335632324</v>
      </c>
      <c r="U15940">
        <v>-0.1260974109172821</v>
      </c>
      <c r="V15940">
        <v>2.6710750535130501E-3</v>
      </c>
    </row>
    <row r="15941" spans="1:22" x14ac:dyDescent="0.25">
      <c r="A15941" t="s">
        <v>123</v>
      </c>
      <c r="B15941" t="s">
        <v>131</v>
      </c>
      <c r="C15941" t="s">
        <v>101</v>
      </c>
      <c r="D15941" t="s">
        <v>113</v>
      </c>
      <c r="E15941" t="s">
        <v>89</v>
      </c>
      <c r="F15941" t="s">
        <v>51</v>
      </c>
      <c r="G15941">
        <v>102</v>
      </c>
      <c r="H15941">
        <v>6</v>
      </c>
      <c r="I15941">
        <f>IF(VLOOKUP(Data!$A15941,summermonths, 2, FALSE) = 1, VLOOKUP(Data!$H15941,rateblocks, 2, FALSE), VLOOKUP(Data!H15941, rateblocks,3, FALSE))</f>
        <v>3</v>
      </c>
      <c r="J15941">
        <v>2.3867847919464111</v>
      </c>
      <c r="K15941">
        <v>2.4255547523498535</v>
      </c>
      <c r="L15941">
        <v>51.625385284423828</v>
      </c>
      <c r="M15941">
        <v>3.8769815117120743E-2</v>
      </c>
      <c r="N15941">
        <v>0.2025456577539444</v>
      </c>
      <c r="O15941">
        <v>4.1024744510650635E-2</v>
      </c>
      <c r="P15941">
        <v>-0.29438814520835876</v>
      </c>
      <c r="Q15941">
        <v>-0.22080288827419281</v>
      </c>
      <c r="R15941">
        <v>-6.7445233464241028E-2</v>
      </c>
      <c r="S15941">
        <v>3.8769815117120743E-2</v>
      </c>
      <c r="T15941">
        <v>0.14498485624790192</v>
      </c>
      <c r="U15941">
        <v>0.29834252595901489</v>
      </c>
      <c r="V15941">
        <v>0.37192776799201965</v>
      </c>
    </row>
    <row r="15942" spans="1:22" x14ac:dyDescent="0.25">
      <c r="A15942" t="s">
        <v>125</v>
      </c>
      <c r="B15942" t="s">
        <v>131</v>
      </c>
      <c r="C15942" t="s">
        <v>101</v>
      </c>
      <c r="D15942" t="s">
        <v>120</v>
      </c>
      <c r="E15942" t="s">
        <v>89</v>
      </c>
      <c r="F15942" t="s">
        <v>51</v>
      </c>
      <c r="G15942">
        <v>102</v>
      </c>
      <c r="H15942">
        <v>2</v>
      </c>
      <c r="I15942">
        <f>IF(VLOOKUP(Data!$A15942,summermonths, 2, FALSE) = 1, VLOOKUP(Data!$H15942,rateblocks, 2, FALSE), VLOOKUP(Data!H15942, rateblocks,3, FALSE))</f>
        <v>3</v>
      </c>
      <c r="J15942">
        <v>2.385610818862915</v>
      </c>
      <c r="K15942">
        <v>2.4545342922210693</v>
      </c>
      <c r="L15942">
        <v>57.396167755126953</v>
      </c>
      <c r="M15942">
        <v>6.8923376500606537E-2</v>
      </c>
      <c r="N15942">
        <v>0.17423783242702484</v>
      </c>
      <c r="O15942">
        <v>3.0358823016285896E-2</v>
      </c>
      <c r="P15942">
        <v>-0.21767234802246094</v>
      </c>
      <c r="Q15942">
        <v>-0.15437139570713043</v>
      </c>
      <c r="R15942">
        <v>-2.2447032853960991E-2</v>
      </c>
      <c r="S15942">
        <v>6.8923376500606537E-2</v>
      </c>
      <c r="T15942">
        <v>0.16029378771781921</v>
      </c>
      <c r="U15942">
        <v>0.29221814870834351</v>
      </c>
      <c r="V15942">
        <v>0.35551911592483521</v>
      </c>
    </row>
    <row r="15943" spans="1:22" x14ac:dyDescent="0.25">
      <c r="A15943" t="s">
        <v>100</v>
      </c>
      <c r="B15943" t="s">
        <v>131</v>
      </c>
      <c r="C15943" t="s">
        <v>102</v>
      </c>
      <c r="D15943" t="s">
        <v>83</v>
      </c>
      <c r="E15943" t="s">
        <v>89</v>
      </c>
      <c r="F15943" t="s">
        <v>51</v>
      </c>
      <c r="G15943">
        <v>102</v>
      </c>
      <c r="H15943">
        <v>7</v>
      </c>
      <c r="I15943">
        <f>IF(VLOOKUP(Data!$A15943,summermonths, 2, FALSE) = 1, VLOOKUP(Data!$H15943,rateblocks, 2, FALSE), VLOOKUP(Data!H15943, rateblocks,3, FALSE))</f>
        <v>2</v>
      </c>
      <c r="J15943">
        <v>2.7057552337646484</v>
      </c>
      <c r="K15943">
        <v>2.4063234329223633</v>
      </c>
      <c r="L15943">
        <v>72.725486755371094</v>
      </c>
      <c r="M15943">
        <v>-0.29943168163299561</v>
      </c>
      <c r="N15943">
        <v>0.50013208389282227</v>
      </c>
      <c r="O15943">
        <v>0.25013211369514465</v>
      </c>
      <c r="P15943">
        <v>-1.1220757961273193</v>
      </c>
      <c r="Q15943">
        <v>-0.94037675857543945</v>
      </c>
      <c r="R15943">
        <v>-0.56170117855072021</v>
      </c>
      <c r="S15943">
        <v>-0.29943168163299561</v>
      </c>
      <c r="T15943">
        <v>-3.7162158638238907E-2</v>
      </c>
      <c r="U15943">
        <v>0.34151336550712585</v>
      </c>
      <c r="V15943">
        <v>0.52321237325668335</v>
      </c>
    </row>
    <row r="15944" spans="1:22" x14ac:dyDescent="0.25">
      <c r="A15944" t="s">
        <v>98</v>
      </c>
      <c r="B15944" t="s">
        <v>131</v>
      </c>
      <c r="C15944" t="s">
        <v>102</v>
      </c>
      <c r="D15944" t="s">
        <v>81</v>
      </c>
      <c r="E15944" t="s">
        <v>89</v>
      </c>
      <c r="F15944" t="s">
        <v>51</v>
      </c>
      <c r="G15944">
        <v>102</v>
      </c>
      <c r="H15944">
        <v>2</v>
      </c>
      <c r="I15944">
        <f>IF(VLOOKUP(Data!$A15944,summermonths, 2, FALSE) = 1, VLOOKUP(Data!$H15944,rateblocks, 2, FALSE), VLOOKUP(Data!H15944, rateblocks,3, FALSE))</f>
        <v>3</v>
      </c>
      <c r="J15944">
        <v>2.8004081249237061</v>
      </c>
      <c r="K15944">
        <v>2.5965685844421387</v>
      </c>
      <c r="L15944">
        <v>72.088233947753906</v>
      </c>
      <c r="M15944">
        <v>-0.20383942127227783</v>
      </c>
      <c r="N15944">
        <v>0.45253658294677734</v>
      </c>
      <c r="O15944">
        <v>0.20478935539722443</v>
      </c>
      <c r="P15944">
        <v>-0.94819587469100952</v>
      </c>
      <c r="Q15944">
        <v>-0.78378838300704956</v>
      </c>
      <c r="R15944">
        <v>-0.44114983081817627</v>
      </c>
      <c r="S15944">
        <v>-0.20383942127227783</v>
      </c>
      <c r="T15944">
        <v>3.3470995724201202E-2</v>
      </c>
      <c r="U15944">
        <v>0.3761095404624939</v>
      </c>
      <c r="V15944">
        <v>0.54051703214645386</v>
      </c>
    </row>
    <row r="15945" spans="1:22" x14ac:dyDescent="0.25">
      <c r="A15945" t="s">
        <v>96</v>
      </c>
      <c r="B15945" t="s">
        <v>131</v>
      </c>
      <c r="C15945" t="s">
        <v>102</v>
      </c>
      <c r="D15945" t="s">
        <v>79</v>
      </c>
      <c r="E15945" t="s">
        <v>89</v>
      </c>
      <c r="F15945" t="s">
        <v>51</v>
      </c>
      <c r="G15945">
        <v>102</v>
      </c>
      <c r="H15945">
        <v>14</v>
      </c>
      <c r="I15945">
        <f>IF(VLOOKUP(Data!$A15945,summermonths, 2, FALSE) = 1, VLOOKUP(Data!$H15945,rateblocks, 2, FALSE), VLOOKUP(Data!H15945, rateblocks,3, FALSE))</f>
        <v>1</v>
      </c>
      <c r="J15945">
        <v>3.112586498260498</v>
      </c>
      <c r="K15945">
        <v>2.6168627738952637</v>
      </c>
      <c r="L15945">
        <v>75.147056579589844</v>
      </c>
      <c r="M15945">
        <v>-0.49572387337684631</v>
      </c>
      <c r="N15945">
        <v>0.63145589828491211</v>
      </c>
      <c r="O15945">
        <v>0.39873656630516052</v>
      </c>
      <c r="P15945">
        <v>-1.5343763828277588</v>
      </c>
      <c r="Q15945">
        <v>-1.3049671649932861</v>
      </c>
      <c r="R15945">
        <v>-0.82685965299606323</v>
      </c>
      <c r="S15945">
        <v>-0.49572387337684631</v>
      </c>
      <c r="T15945">
        <v>-0.1645880788564682</v>
      </c>
      <c r="U15945">
        <v>0.31351941823959351</v>
      </c>
      <c r="V15945">
        <v>0.54292863607406616</v>
      </c>
    </row>
    <row r="15946" spans="1:22" x14ac:dyDescent="0.25">
      <c r="A15946" t="s">
        <v>123</v>
      </c>
      <c r="B15946" t="s">
        <v>131</v>
      </c>
      <c r="C15946" t="s">
        <v>102</v>
      </c>
      <c r="D15946" t="s">
        <v>118</v>
      </c>
      <c r="E15946" t="s">
        <v>89</v>
      </c>
      <c r="F15946" t="s">
        <v>51</v>
      </c>
      <c r="G15946">
        <v>102</v>
      </c>
      <c r="H15946">
        <v>17</v>
      </c>
      <c r="I15946">
        <f>IF(VLOOKUP(Data!$A15946,summermonths, 2, FALSE) = 1, VLOOKUP(Data!$H15946,rateblocks, 2, FALSE), VLOOKUP(Data!H15946, rateblocks,3, FALSE))</f>
        <v>2</v>
      </c>
      <c r="J15946">
        <v>2.7232711315155029</v>
      </c>
      <c r="K15946">
        <v>2.2424509525299072</v>
      </c>
      <c r="L15946">
        <v>76.980392456054688</v>
      </c>
      <c r="M15946">
        <v>-0.48082014918327332</v>
      </c>
      <c r="N15946">
        <v>0.48000231385231018</v>
      </c>
      <c r="O15946">
        <v>0.23040221631526947</v>
      </c>
      <c r="P15946">
        <v>-1.2703536748886108</v>
      </c>
      <c r="Q15946">
        <v>-1.0959678888320923</v>
      </c>
      <c r="R15946">
        <v>-0.73253363370895386</v>
      </c>
      <c r="S15946">
        <v>-0.48082014918327332</v>
      </c>
      <c r="T15946">
        <v>-0.22910669445991516</v>
      </c>
      <c r="U15946">
        <v>0.13432756066322327</v>
      </c>
      <c r="V15946">
        <v>0.3087134063243866</v>
      </c>
    </row>
    <row r="15947" spans="1:22" x14ac:dyDescent="0.25">
      <c r="A15947" t="s">
        <v>125</v>
      </c>
      <c r="B15947" t="s">
        <v>131</v>
      </c>
      <c r="C15947" t="s">
        <v>101</v>
      </c>
      <c r="D15947" t="s">
        <v>120</v>
      </c>
      <c r="E15947" t="s">
        <v>89</v>
      </c>
      <c r="F15947" t="s">
        <v>51</v>
      </c>
      <c r="G15947">
        <v>102</v>
      </c>
      <c r="H15947">
        <v>14</v>
      </c>
      <c r="I15947">
        <f>IF(VLOOKUP(Data!$A15947,summermonths, 2, FALSE) = 1, VLOOKUP(Data!$H15947,rateblocks, 2, FALSE), VLOOKUP(Data!H15947, rateblocks,3, FALSE))</f>
        <v>2</v>
      </c>
      <c r="J15947">
        <v>2.517120361328125</v>
      </c>
      <c r="K15947">
        <v>2.2436363697052002</v>
      </c>
      <c r="L15947">
        <v>72.419784545898437</v>
      </c>
      <c r="M15947">
        <v>-0.27348396182060242</v>
      </c>
      <c r="N15947">
        <v>0.2570025622844696</v>
      </c>
      <c r="O15947">
        <v>6.6050313413143158E-2</v>
      </c>
      <c r="P15947">
        <v>-0.69621556997299194</v>
      </c>
      <c r="Q15947">
        <v>-0.60284602642059326</v>
      </c>
      <c r="R15947">
        <v>-0.40825623273849487</v>
      </c>
      <c r="S15947">
        <v>-0.27348396182060242</v>
      </c>
      <c r="T15947">
        <v>-0.13871169090270996</v>
      </c>
      <c r="U15947">
        <v>5.587807297706604E-2</v>
      </c>
      <c r="V15947">
        <v>0.14924763143062592</v>
      </c>
    </row>
    <row r="15948" spans="1:22" x14ac:dyDescent="0.25">
      <c r="A15948" t="s">
        <v>96</v>
      </c>
      <c r="B15948" t="s">
        <v>131</v>
      </c>
      <c r="C15948" t="s">
        <v>101</v>
      </c>
      <c r="D15948" t="s">
        <v>73</v>
      </c>
      <c r="E15948" t="s">
        <v>89</v>
      </c>
      <c r="F15948" t="s">
        <v>51</v>
      </c>
      <c r="G15948">
        <v>102</v>
      </c>
      <c r="H15948">
        <v>15</v>
      </c>
      <c r="I15948">
        <f>IF(VLOOKUP(Data!$A15948,summermonths, 2, FALSE) = 1, VLOOKUP(Data!$H15948,rateblocks, 2, FALSE), VLOOKUP(Data!H15948, rateblocks,3, FALSE))</f>
        <v>1</v>
      </c>
      <c r="J15948">
        <v>2.7055702209472656</v>
      </c>
      <c r="K15948">
        <v>2.4171323776245117</v>
      </c>
      <c r="L15948">
        <v>75.251785278320312</v>
      </c>
      <c r="M15948">
        <v>-0.28843775391578674</v>
      </c>
      <c r="N15948">
        <v>0.25832197070121765</v>
      </c>
      <c r="O15948">
        <v>6.6730238497257233E-2</v>
      </c>
      <c r="P15948">
        <v>-0.71333956718444824</v>
      </c>
      <c r="Q15948">
        <v>-0.61949068307876587</v>
      </c>
      <c r="R15948">
        <v>-0.42390191555023193</v>
      </c>
      <c r="S15948">
        <v>-0.28843775391578674</v>
      </c>
      <c r="T15948">
        <v>-0.15297357738018036</v>
      </c>
      <c r="U15948">
        <v>4.2615171521902084E-2</v>
      </c>
      <c r="V15948">
        <v>0.13646407425403595</v>
      </c>
    </row>
    <row r="15949" spans="1:22" x14ac:dyDescent="0.25">
      <c r="A15949" t="s">
        <v>97</v>
      </c>
      <c r="B15949" t="s">
        <v>131</v>
      </c>
      <c r="C15949" t="s">
        <v>102</v>
      </c>
      <c r="D15949" t="s">
        <v>80</v>
      </c>
      <c r="E15949" t="s">
        <v>89</v>
      </c>
      <c r="F15949" t="s">
        <v>51</v>
      </c>
      <c r="G15949">
        <v>102</v>
      </c>
      <c r="H15949">
        <v>21</v>
      </c>
      <c r="I15949">
        <f>IF(VLOOKUP(Data!$A15949,summermonths, 2, FALSE) = 1, VLOOKUP(Data!$H15949,rateblocks, 2, FALSE), VLOOKUP(Data!H15949, rateblocks,3, FALSE))</f>
        <v>2</v>
      </c>
      <c r="J15949">
        <v>3.6038856506347656</v>
      </c>
      <c r="K15949">
        <v>3.3014216423034668</v>
      </c>
      <c r="L15949">
        <v>71.284317016601562</v>
      </c>
      <c r="M15949">
        <v>-0.30246421694755554</v>
      </c>
      <c r="N15949">
        <v>0.57385444641113281</v>
      </c>
      <c r="O15949">
        <v>0.32930892705917358</v>
      </c>
      <c r="P15949">
        <v>-1.246370792388916</v>
      </c>
      <c r="Q15949">
        <v>-1.0378882884979248</v>
      </c>
      <c r="R15949">
        <v>-0.6033937931060791</v>
      </c>
      <c r="S15949">
        <v>-0.30246421694755554</v>
      </c>
      <c r="T15949">
        <v>-1.5346510335803032E-3</v>
      </c>
      <c r="U15949">
        <v>0.43295985460281372</v>
      </c>
      <c r="V15949">
        <v>0.64144235849380493</v>
      </c>
    </row>
    <row r="15950" spans="1:22" x14ac:dyDescent="0.25">
      <c r="A15950" t="s">
        <v>96</v>
      </c>
      <c r="B15950" t="s">
        <v>131</v>
      </c>
      <c r="C15950" t="s">
        <v>102</v>
      </c>
      <c r="D15950" t="s">
        <v>79</v>
      </c>
      <c r="E15950" t="s">
        <v>89</v>
      </c>
      <c r="F15950" t="s">
        <v>51</v>
      </c>
      <c r="G15950">
        <v>102</v>
      </c>
      <c r="H15950">
        <v>1</v>
      </c>
      <c r="I15950">
        <f>IF(VLOOKUP(Data!$A15950,summermonths, 2, FALSE) = 1, VLOOKUP(Data!$H15950,rateblocks, 2, FALSE), VLOOKUP(Data!H15950, rateblocks,3, FALSE))</f>
        <v>3</v>
      </c>
      <c r="J15950">
        <v>2.5504333972930908</v>
      </c>
      <c r="K15950">
        <v>2.4808824062347412</v>
      </c>
      <c r="L15950">
        <v>67.627449035644531</v>
      </c>
      <c r="M15950">
        <v>-6.9550968706607819E-2</v>
      </c>
      <c r="N15950">
        <v>0.39714738726615906</v>
      </c>
      <c r="O15950">
        <v>0.15772604942321777</v>
      </c>
      <c r="P15950">
        <v>-0.72280031442642212</v>
      </c>
      <c r="Q15950">
        <v>-0.57851582765579224</v>
      </c>
      <c r="R15950">
        <v>-0.27781525254249573</v>
      </c>
      <c r="S15950">
        <v>-6.9550968706607819E-2</v>
      </c>
      <c r="T15950">
        <v>0.13871333003044128</v>
      </c>
      <c r="U15950">
        <v>0.43941387534141541</v>
      </c>
      <c r="V15950">
        <v>0.5836983323097229</v>
      </c>
    </row>
    <row r="15951" spans="1:22" x14ac:dyDescent="0.25">
      <c r="A15951" t="s">
        <v>96</v>
      </c>
      <c r="B15951" t="s">
        <v>131</v>
      </c>
      <c r="C15951" t="s">
        <v>101</v>
      </c>
      <c r="D15951" t="s">
        <v>73</v>
      </c>
      <c r="E15951" t="s">
        <v>89</v>
      </c>
      <c r="F15951" t="s">
        <v>51</v>
      </c>
      <c r="G15951">
        <v>102</v>
      </c>
      <c r="H15951">
        <v>1</v>
      </c>
      <c r="I15951">
        <f>IF(VLOOKUP(Data!$A15951,summermonths, 2, FALSE) = 1, VLOOKUP(Data!$H15951,rateblocks, 2, FALSE), VLOOKUP(Data!H15951, rateblocks,3, FALSE))</f>
        <v>3</v>
      </c>
      <c r="J15951">
        <v>2.5701236724853516</v>
      </c>
      <c r="K15951">
        <v>2.5039126873016357</v>
      </c>
      <c r="L15951">
        <v>64.098037719726563</v>
      </c>
      <c r="M15951">
        <v>-6.6210910677909851E-2</v>
      </c>
      <c r="N15951">
        <v>0.16828373074531555</v>
      </c>
      <c r="O15951">
        <v>2.8319414705038071E-2</v>
      </c>
      <c r="P15951">
        <v>-0.34301301836967468</v>
      </c>
      <c r="Q15951">
        <v>-0.28187519311904907</v>
      </c>
      <c r="R15951">
        <v>-0.15445898473262787</v>
      </c>
      <c r="S15951">
        <v>-6.6210910677909851E-2</v>
      </c>
      <c r="T15951">
        <v>2.2037163376808167E-2</v>
      </c>
      <c r="U15951">
        <v>0.14945337176322937</v>
      </c>
      <c r="V15951">
        <v>0.21059119701385498</v>
      </c>
    </row>
    <row r="15952" spans="1:22" x14ac:dyDescent="0.25">
      <c r="A15952" t="s">
        <v>98</v>
      </c>
      <c r="B15952" t="s">
        <v>131</v>
      </c>
      <c r="C15952" t="s">
        <v>102</v>
      </c>
      <c r="D15952" t="s">
        <v>81</v>
      </c>
      <c r="E15952" t="s">
        <v>89</v>
      </c>
      <c r="F15952" t="s">
        <v>51</v>
      </c>
      <c r="G15952">
        <v>102</v>
      </c>
      <c r="H15952">
        <v>4</v>
      </c>
      <c r="I15952">
        <f>IF(VLOOKUP(Data!$A15952,summermonths, 2, FALSE) = 1, VLOOKUP(Data!$H15952,rateblocks, 2, FALSE), VLOOKUP(Data!H15952, rateblocks,3, FALSE))</f>
        <v>3</v>
      </c>
      <c r="J15952">
        <v>2.3924820423126221</v>
      </c>
      <c r="K15952">
        <v>2.5594117641448975</v>
      </c>
      <c r="L15952">
        <v>71.196075439453125</v>
      </c>
      <c r="M15952">
        <v>0.16692963242530823</v>
      </c>
      <c r="N15952">
        <v>0.40435251593589783</v>
      </c>
      <c r="O15952">
        <v>0.16350094974040985</v>
      </c>
      <c r="P15952">
        <v>-0.49817106127738953</v>
      </c>
      <c r="Q15952">
        <v>-0.35126897692680359</v>
      </c>
      <c r="R15952">
        <v>-4.5113034546375275E-2</v>
      </c>
      <c r="S15952">
        <v>0.16692963242530823</v>
      </c>
      <c r="T15952">
        <v>0.37897229194641113</v>
      </c>
      <c r="U15952">
        <v>0.68512821197509766</v>
      </c>
      <c r="V15952">
        <v>0.83203035593032837</v>
      </c>
    </row>
    <row r="15953" spans="1:22" x14ac:dyDescent="0.25">
      <c r="A15953" t="s">
        <v>97</v>
      </c>
      <c r="B15953" t="s">
        <v>131</v>
      </c>
      <c r="C15953" t="s">
        <v>101</v>
      </c>
      <c r="D15953" t="s">
        <v>74</v>
      </c>
      <c r="E15953" t="s">
        <v>89</v>
      </c>
      <c r="F15953" t="s">
        <v>51</v>
      </c>
      <c r="G15953">
        <v>102</v>
      </c>
      <c r="H15953">
        <v>16</v>
      </c>
      <c r="I15953">
        <f>IF(VLOOKUP(Data!$A15953,summermonths, 2, FALSE) = 1, VLOOKUP(Data!$H15953,rateblocks, 2, FALSE), VLOOKUP(Data!H15953, rateblocks,3, FALSE))</f>
        <v>1</v>
      </c>
      <c r="J15953">
        <v>2.7543919086456299</v>
      </c>
      <c r="K15953">
        <v>2.4576618671417236</v>
      </c>
      <c r="L15953">
        <v>77.469734191894531</v>
      </c>
      <c r="M15953">
        <v>-0.29672989249229431</v>
      </c>
      <c r="N15953">
        <v>0.29602348804473877</v>
      </c>
      <c r="O15953">
        <v>8.7629906833171844E-2</v>
      </c>
      <c r="P15953">
        <v>-0.78364521265029907</v>
      </c>
      <c r="Q15953">
        <v>-0.67609924077987671</v>
      </c>
      <c r="R15953">
        <v>-0.45196476578712463</v>
      </c>
      <c r="S15953">
        <v>-0.29672989249229431</v>
      </c>
      <c r="T15953">
        <v>-0.14149501919746399</v>
      </c>
      <c r="U15953">
        <v>8.263947069644928E-2</v>
      </c>
      <c r="V15953">
        <v>0.19018541276454926</v>
      </c>
    </row>
    <row r="15954" spans="1:22" x14ac:dyDescent="0.25">
      <c r="A15954" t="s">
        <v>98</v>
      </c>
      <c r="B15954" t="s">
        <v>131</v>
      </c>
      <c r="C15954" t="s">
        <v>102</v>
      </c>
      <c r="D15954" t="s">
        <v>81</v>
      </c>
      <c r="E15954" t="s">
        <v>89</v>
      </c>
      <c r="F15954" t="s">
        <v>51</v>
      </c>
      <c r="G15954">
        <v>102</v>
      </c>
      <c r="H15954">
        <v>18</v>
      </c>
      <c r="I15954">
        <f>IF(VLOOKUP(Data!$A15954,summermonths, 2, FALSE) = 1, VLOOKUP(Data!$H15954,rateblocks, 2, FALSE), VLOOKUP(Data!H15954, rateblocks,3, FALSE))</f>
        <v>1</v>
      </c>
      <c r="J15954">
        <v>3.1662807464599609</v>
      </c>
      <c r="K15954">
        <v>2.4037253856658936</v>
      </c>
      <c r="L15954">
        <v>86.647056579589844</v>
      </c>
      <c r="M15954">
        <v>-0.76255518198013306</v>
      </c>
      <c r="N15954">
        <v>0.5542568564414978</v>
      </c>
      <c r="O15954">
        <v>0.30720067024230957</v>
      </c>
      <c r="P15954">
        <v>-1.6742266416549683</v>
      </c>
      <c r="Q15954">
        <v>-1.4728639125823975</v>
      </c>
      <c r="R15954">
        <v>-1.0532077550888062</v>
      </c>
      <c r="S15954">
        <v>-0.76255518198013306</v>
      </c>
      <c r="T15954">
        <v>-0.47190260887145996</v>
      </c>
      <c r="U15954">
        <v>-5.2246440201997757E-2</v>
      </c>
      <c r="V15954">
        <v>0.14911621809005737</v>
      </c>
    </row>
    <row r="15955" spans="1:22" x14ac:dyDescent="0.25">
      <c r="A15955" t="s">
        <v>95</v>
      </c>
      <c r="B15955" t="s">
        <v>131</v>
      </c>
      <c r="C15955" t="s">
        <v>101</v>
      </c>
      <c r="D15955" t="s">
        <v>72</v>
      </c>
      <c r="E15955" t="s">
        <v>89</v>
      </c>
      <c r="F15955" t="s">
        <v>51</v>
      </c>
      <c r="G15955">
        <v>102</v>
      </c>
      <c r="H15955">
        <v>2</v>
      </c>
      <c r="I15955">
        <f>IF(VLOOKUP(Data!$A15955,summermonths, 2, FALSE) = 1, VLOOKUP(Data!$H15955,rateblocks, 2, FALSE), VLOOKUP(Data!H15955, rateblocks,3, FALSE))</f>
        <v>3</v>
      </c>
      <c r="J15955">
        <v>2.4102346897125244</v>
      </c>
      <c r="K15955">
        <v>2.4448554515838623</v>
      </c>
      <c r="L15955">
        <v>59.076961517333984</v>
      </c>
      <c r="M15955">
        <v>3.4620746970176697E-2</v>
      </c>
      <c r="N15955">
        <v>0.18251471221446991</v>
      </c>
      <c r="O15955">
        <v>3.3311620354652405E-2</v>
      </c>
      <c r="P15955">
        <v>-0.26558923721313477</v>
      </c>
      <c r="Q15955">
        <v>-0.19928127527236938</v>
      </c>
      <c r="R15955">
        <v>-6.109006330370903E-2</v>
      </c>
      <c r="S15955">
        <v>3.4620746970176697E-2</v>
      </c>
      <c r="T15955">
        <v>0.13033156096935272</v>
      </c>
      <c r="U15955">
        <v>0.26852276921272278</v>
      </c>
      <c r="V15955">
        <v>0.33483073115348816</v>
      </c>
    </row>
    <row r="15956" spans="1:22" x14ac:dyDescent="0.25">
      <c r="A15956" t="s">
        <v>97</v>
      </c>
      <c r="B15956" t="s">
        <v>131</v>
      </c>
      <c r="C15956" t="s">
        <v>102</v>
      </c>
      <c r="D15956" t="s">
        <v>80</v>
      </c>
      <c r="E15956" t="s">
        <v>89</v>
      </c>
      <c r="F15956" t="s">
        <v>51</v>
      </c>
      <c r="G15956">
        <v>102</v>
      </c>
      <c r="H15956">
        <v>12</v>
      </c>
      <c r="I15956">
        <f>IF(VLOOKUP(Data!$A15956,summermonths, 2, FALSE) = 1, VLOOKUP(Data!$H15956,rateblocks, 2, FALSE), VLOOKUP(Data!H15956, rateblocks,3, FALSE))</f>
        <v>1</v>
      </c>
      <c r="J15956">
        <v>2.9895696640014648</v>
      </c>
      <c r="K15956">
        <v>2.5563726425170898</v>
      </c>
      <c r="L15956">
        <v>78.294120788574219</v>
      </c>
      <c r="M15956">
        <v>-0.43319723010063171</v>
      </c>
      <c r="N15956">
        <v>0.62606287002563477</v>
      </c>
      <c r="O15956">
        <v>0.39195472002029419</v>
      </c>
      <c r="P15956">
        <v>-1.4629789590835571</v>
      </c>
      <c r="Q15956">
        <v>-1.2355290651321411</v>
      </c>
      <c r="R15956">
        <v>-0.76150494813919067</v>
      </c>
      <c r="S15956">
        <v>-0.43319723010063171</v>
      </c>
      <c r="T15956">
        <v>-0.10488954186439514</v>
      </c>
      <c r="U15956">
        <v>0.36913463473320007</v>
      </c>
      <c r="V15956">
        <v>0.59658455848693848</v>
      </c>
    </row>
    <row r="15957" spans="1:22" x14ac:dyDescent="0.25">
      <c r="A15957" t="s">
        <v>124</v>
      </c>
      <c r="B15957" t="s">
        <v>131</v>
      </c>
      <c r="C15957" t="s">
        <v>102</v>
      </c>
      <c r="D15957" t="s">
        <v>114</v>
      </c>
      <c r="E15957" t="s">
        <v>89</v>
      </c>
      <c r="F15957" t="s">
        <v>51</v>
      </c>
      <c r="G15957">
        <v>102</v>
      </c>
      <c r="H15957">
        <v>15</v>
      </c>
      <c r="I15957">
        <f>IF(VLOOKUP(Data!$A15957,summermonths, 2, FALSE) = 1, VLOOKUP(Data!$H15957,rateblocks, 2, FALSE), VLOOKUP(Data!H15957, rateblocks,3, FALSE))</f>
        <v>2</v>
      </c>
      <c r="J15957">
        <v>2.4799082279205322</v>
      </c>
      <c r="K15957">
        <v>2.3871078491210937</v>
      </c>
      <c r="L15957">
        <v>85.627449035644531</v>
      </c>
      <c r="M15957">
        <v>-9.2800408601760864E-2</v>
      </c>
      <c r="N15957">
        <v>0.52598410844802856</v>
      </c>
      <c r="O15957">
        <v>0.2766592800617218</v>
      </c>
      <c r="P15957">
        <v>-0.95796728134155273</v>
      </c>
      <c r="Q15957">
        <v>-0.76687616109848022</v>
      </c>
      <c r="R15957">
        <v>-0.36862674355506897</v>
      </c>
      <c r="S15957">
        <v>-9.2800408601760864E-2</v>
      </c>
      <c r="T15957">
        <v>0.18302592635154724</v>
      </c>
      <c r="U15957">
        <v>0.5812753438949585</v>
      </c>
      <c r="V15957">
        <v>0.77236646413803101</v>
      </c>
    </row>
    <row r="15958" spans="1:22" x14ac:dyDescent="0.25">
      <c r="A15958" t="s">
        <v>98</v>
      </c>
      <c r="B15958" t="s">
        <v>131</v>
      </c>
      <c r="C15958" t="s">
        <v>101</v>
      </c>
      <c r="D15958" t="s">
        <v>75</v>
      </c>
      <c r="E15958" t="s">
        <v>89</v>
      </c>
      <c r="F15958" t="s">
        <v>51</v>
      </c>
      <c r="G15958">
        <v>102</v>
      </c>
      <c r="H15958">
        <v>8</v>
      </c>
      <c r="I15958">
        <f>IF(VLOOKUP(Data!$A15958,summermonths, 2, FALSE) = 1, VLOOKUP(Data!$H15958,rateblocks, 2, FALSE), VLOOKUP(Data!H15958, rateblocks,3, FALSE))</f>
        <v>2</v>
      </c>
      <c r="J15958">
        <v>2.4715206623077393</v>
      </c>
      <c r="K15958">
        <v>2.0051000118255615</v>
      </c>
      <c r="L15958">
        <v>70.538238525390625</v>
      </c>
      <c r="M15958">
        <v>-0.46642059087753296</v>
      </c>
      <c r="N15958">
        <v>0.26709079742431641</v>
      </c>
      <c r="O15958">
        <v>7.1337491273880005E-2</v>
      </c>
      <c r="P15958">
        <v>-0.90574586391448975</v>
      </c>
      <c r="Q15958">
        <v>-0.80871123075485229</v>
      </c>
      <c r="R15958">
        <v>-0.60648316144943237</v>
      </c>
      <c r="S15958">
        <v>-0.46642059087753296</v>
      </c>
      <c r="T15958">
        <v>-0.32635805010795593</v>
      </c>
      <c r="U15958">
        <v>-0.12412995845079422</v>
      </c>
      <c r="V15958">
        <v>-2.709532342851162E-2</v>
      </c>
    </row>
    <row r="15959" spans="1:22" x14ac:dyDescent="0.25">
      <c r="A15959" t="s">
        <v>124</v>
      </c>
      <c r="B15959" t="s">
        <v>131</v>
      </c>
      <c r="C15959" t="s">
        <v>101</v>
      </c>
      <c r="D15959" t="s">
        <v>119</v>
      </c>
      <c r="E15959" t="s">
        <v>89</v>
      </c>
      <c r="F15959" t="s">
        <v>51</v>
      </c>
      <c r="G15959">
        <v>102</v>
      </c>
      <c r="H15959">
        <v>10</v>
      </c>
      <c r="I15959">
        <f>IF(VLOOKUP(Data!$A15959,summermonths, 2, FALSE) = 1, VLOOKUP(Data!$H15959,rateblocks, 2, FALSE), VLOOKUP(Data!H15959, rateblocks,3, FALSE))</f>
        <v>2</v>
      </c>
      <c r="J15959">
        <v>2.2222037315368652</v>
      </c>
      <c r="K15959">
        <v>2.0960993766784668</v>
      </c>
      <c r="L15959">
        <v>66.774513244628906</v>
      </c>
      <c r="M15959">
        <v>-0.1261042058467865</v>
      </c>
      <c r="N15959">
        <v>0.2226976603269577</v>
      </c>
      <c r="O15959">
        <v>4.9594249576330185E-2</v>
      </c>
      <c r="P15959">
        <v>-0.49240925908088684</v>
      </c>
      <c r="Q15959">
        <v>-0.41150274872779846</v>
      </c>
      <c r="R15959">
        <v>-0.2428869754076004</v>
      </c>
      <c r="S15959">
        <v>-0.1261042058467865</v>
      </c>
      <c r="T15959">
        <v>-9.3214381486177444E-3</v>
      </c>
      <c r="U15959">
        <v>0.15929432213306427</v>
      </c>
      <c r="V15959">
        <v>0.24020084738731384</v>
      </c>
    </row>
    <row r="15960" spans="1:22" x14ac:dyDescent="0.25">
      <c r="A15960" t="s">
        <v>124</v>
      </c>
      <c r="B15960" t="s">
        <v>131</v>
      </c>
      <c r="C15960" t="s">
        <v>101</v>
      </c>
      <c r="D15960" t="s">
        <v>119</v>
      </c>
      <c r="E15960" t="s">
        <v>89</v>
      </c>
      <c r="F15960" t="s">
        <v>51</v>
      </c>
      <c r="G15960">
        <v>102</v>
      </c>
      <c r="H15960">
        <v>4</v>
      </c>
      <c r="I15960">
        <f>IF(VLOOKUP(Data!$A15960,summermonths, 2, FALSE) = 1, VLOOKUP(Data!$H15960,rateblocks, 2, FALSE), VLOOKUP(Data!H15960, rateblocks,3, FALSE))</f>
        <v>3</v>
      </c>
      <c r="J15960">
        <v>2.2769136428833008</v>
      </c>
      <c r="K15960">
        <v>2.4045939445495605</v>
      </c>
      <c r="L15960">
        <v>54.806255340576172</v>
      </c>
      <c r="M15960">
        <v>0.1276802271604538</v>
      </c>
      <c r="N15960">
        <v>0.17383143305778503</v>
      </c>
      <c r="O15960">
        <v>3.0217366293072701E-2</v>
      </c>
      <c r="P15960">
        <v>-0.15824703872203827</v>
      </c>
      <c r="Q15960">
        <v>-9.5093719661235809E-2</v>
      </c>
      <c r="R15960">
        <v>3.6522936075925827E-2</v>
      </c>
      <c r="S15960">
        <v>0.1276802271604538</v>
      </c>
      <c r="T15960">
        <v>0.21883751451969147</v>
      </c>
      <c r="U15960">
        <v>0.350454181432724</v>
      </c>
      <c r="V15960">
        <v>0.41360747814178467</v>
      </c>
    </row>
    <row r="15961" spans="1:22" x14ac:dyDescent="0.25">
      <c r="A15961" t="s">
        <v>124</v>
      </c>
      <c r="B15961" t="s">
        <v>131</v>
      </c>
      <c r="C15961" t="s">
        <v>101</v>
      </c>
      <c r="D15961" t="s">
        <v>119</v>
      </c>
      <c r="E15961" t="s">
        <v>89</v>
      </c>
      <c r="F15961" t="s">
        <v>51</v>
      </c>
      <c r="G15961">
        <v>102</v>
      </c>
      <c r="H15961">
        <v>6</v>
      </c>
      <c r="I15961">
        <f>IF(VLOOKUP(Data!$A15961,summermonths, 2, FALSE) = 1, VLOOKUP(Data!$H15961,rateblocks, 2, FALSE), VLOOKUP(Data!H15961, rateblocks,3, FALSE))</f>
        <v>3</v>
      </c>
      <c r="J15961">
        <v>2.3085868358612061</v>
      </c>
      <c r="K15961">
        <v>2.4530789852142334</v>
      </c>
      <c r="L15961">
        <v>54.047618865966797</v>
      </c>
      <c r="M15961">
        <v>0.14449204504489899</v>
      </c>
      <c r="N15961">
        <v>0.17771263420581818</v>
      </c>
      <c r="O15961">
        <v>3.1581781804561615E-2</v>
      </c>
      <c r="P15961">
        <v>-0.14781922101974487</v>
      </c>
      <c r="Q15961">
        <v>-8.3255857229232788E-2</v>
      </c>
      <c r="R15961">
        <v>5.1299449056386948E-2</v>
      </c>
      <c r="S15961">
        <v>0.14449204504489899</v>
      </c>
      <c r="T15961">
        <v>0.23768463730812073</v>
      </c>
      <c r="U15961">
        <v>0.37223994731903076</v>
      </c>
      <c r="V15961">
        <v>0.43680331110954285</v>
      </c>
    </row>
    <row r="15962" spans="1:22" x14ac:dyDescent="0.25">
      <c r="A15962" t="s">
        <v>96</v>
      </c>
      <c r="B15962" t="s">
        <v>131</v>
      </c>
      <c r="C15962" t="s">
        <v>102</v>
      </c>
      <c r="D15962" t="s">
        <v>79</v>
      </c>
      <c r="E15962" t="s">
        <v>89</v>
      </c>
      <c r="F15962" t="s">
        <v>51</v>
      </c>
      <c r="G15962">
        <v>102</v>
      </c>
      <c r="H15962">
        <v>18</v>
      </c>
      <c r="I15962">
        <f>IF(VLOOKUP(Data!$A15962,summermonths, 2, FALSE) = 1, VLOOKUP(Data!$H15962,rateblocks, 2, FALSE), VLOOKUP(Data!H15962, rateblocks,3, FALSE))</f>
        <v>1</v>
      </c>
      <c r="J15962">
        <v>2.5995082855224609</v>
      </c>
      <c r="K15962">
        <v>2.4047548770904541</v>
      </c>
      <c r="L15962">
        <v>82.372550964355469</v>
      </c>
      <c r="M15962">
        <v>-0.19475336372852325</v>
      </c>
      <c r="N15962">
        <v>0.65314465761184692</v>
      </c>
      <c r="O15962">
        <v>0.4265979528427124</v>
      </c>
      <c r="P15962">
        <v>-1.2690807580947876</v>
      </c>
      <c r="Q15962">
        <v>-1.0317919254302979</v>
      </c>
      <c r="R15962">
        <v>-0.53726273775100708</v>
      </c>
      <c r="S15962">
        <v>-0.19475336372852325</v>
      </c>
      <c r="T15962">
        <v>0.14775602519512177</v>
      </c>
      <c r="U15962">
        <v>0.64228516817092896</v>
      </c>
      <c r="V15962">
        <v>0.8795740008354187</v>
      </c>
    </row>
    <row r="15963" spans="1:22" x14ac:dyDescent="0.25">
      <c r="A15963" t="s">
        <v>125</v>
      </c>
      <c r="B15963" t="s">
        <v>131</v>
      </c>
      <c r="C15963" t="s">
        <v>101</v>
      </c>
      <c r="D15963" t="s">
        <v>120</v>
      </c>
      <c r="E15963" t="s">
        <v>89</v>
      </c>
      <c r="F15963" t="s">
        <v>51</v>
      </c>
      <c r="G15963">
        <v>102</v>
      </c>
      <c r="H15963">
        <v>1</v>
      </c>
      <c r="I15963">
        <f>IF(VLOOKUP(Data!$A15963,summermonths, 2, FALSE) = 1, VLOOKUP(Data!$H15963,rateblocks, 2, FALSE), VLOOKUP(Data!H15963, rateblocks,3, FALSE))</f>
        <v>3</v>
      </c>
      <c r="J15963">
        <v>2.4237432479858398</v>
      </c>
      <c r="K15963">
        <v>2.4645075798034668</v>
      </c>
      <c r="L15963">
        <v>57.894828796386719</v>
      </c>
      <c r="M15963">
        <v>4.0764313191175461E-2</v>
      </c>
      <c r="N15963">
        <v>0.17044000327587128</v>
      </c>
      <c r="O15963">
        <v>2.9049795120954514E-2</v>
      </c>
      <c r="P15963">
        <v>-0.2395845502614975</v>
      </c>
      <c r="Q15963">
        <v>-0.17766334116458893</v>
      </c>
      <c r="R15963">
        <v>-4.8614513128995895E-2</v>
      </c>
      <c r="S15963">
        <v>4.0764313191175461E-2</v>
      </c>
      <c r="T15963">
        <v>0.13014313578605652</v>
      </c>
      <c r="U15963">
        <v>0.25919196009635925</v>
      </c>
      <c r="V15963">
        <v>0.32111316919326782</v>
      </c>
    </row>
    <row r="15964" spans="1:22" x14ac:dyDescent="0.25">
      <c r="A15964" t="s">
        <v>96</v>
      </c>
      <c r="B15964" t="s">
        <v>131</v>
      </c>
      <c r="C15964" t="s">
        <v>101</v>
      </c>
      <c r="D15964" t="s">
        <v>73</v>
      </c>
      <c r="E15964" t="s">
        <v>89</v>
      </c>
      <c r="F15964" t="s">
        <v>51</v>
      </c>
      <c r="G15964">
        <v>102</v>
      </c>
      <c r="H15964">
        <v>4</v>
      </c>
      <c r="I15964">
        <f>IF(VLOOKUP(Data!$A15964,summermonths, 2, FALSE) = 1, VLOOKUP(Data!$H15964,rateblocks, 2, FALSE), VLOOKUP(Data!H15964, rateblocks,3, FALSE))</f>
        <v>3</v>
      </c>
      <c r="J15964">
        <v>2.4112708568572998</v>
      </c>
      <c r="K15964">
        <v>2.4404299259185791</v>
      </c>
      <c r="L15964">
        <v>63.107398986816406</v>
      </c>
      <c r="M15964">
        <v>2.9159264639019966E-2</v>
      </c>
      <c r="N15964">
        <v>0.15235939621925354</v>
      </c>
      <c r="O15964">
        <v>2.3213386535644531E-2</v>
      </c>
      <c r="P15964">
        <v>-0.22144964337348938</v>
      </c>
      <c r="Q15964">
        <v>-0.16609716415405273</v>
      </c>
      <c r="R15964">
        <v>-5.0738081336021423E-2</v>
      </c>
      <c r="S15964">
        <v>2.9159264639019966E-2</v>
      </c>
      <c r="T15964">
        <v>0.10905660688877106</v>
      </c>
      <c r="U15964">
        <v>0.22441568970680237</v>
      </c>
      <c r="V15964">
        <v>0.27976816892623901</v>
      </c>
    </row>
    <row r="15965" spans="1:22" x14ac:dyDescent="0.25">
      <c r="A15965" t="s">
        <v>97</v>
      </c>
      <c r="B15965" t="s">
        <v>131</v>
      </c>
      <c r="C15965" t="s">
        <v>102</v>
      </c>
      <c r="D15965" t="s">
        <v>80</v>
      </c>
      <c r="E15965" t="s">
        <v>89</v>
      </c>
      <c r="F15965" t="s">
        <v>51</v>
      </c>
      <c r="G15965">
        <v>102</v>
      </c>
      <c r="H15965">
        <v>1</v>
      </c>
      <c r="I15965">
        <f>IF(VLOOKUP(Data!$A15965,summermonths, 2, FALSE) = 1, VLOOKUP(Data!$H15965,rateblocks, 2, FALSE), VLOOKUP(Data!H15965, rateblocks,3, FALSE))</f>
        <v>3</v>
      </c>
      <c r="J15965">
        <v>2.9828290939331055</v>
      </c>
      <c r="K15965">
        <v>2.510343074798584</v>
      </c>
      <c r="L15965">
        <v>73.803924560546875</v>
      </c>
      <c r="M15965">
        <v>-0.4724859893321991</v>
      </c>
      <c r="N15965">
        <v>0.34186232089996338</v>
      </c>
      <c r="O15965">
        <v>0.11686984449625015</v>
      </c>
      <c r="P15965">
        <v>-1.0347994565963745</v>
      </c>
      <c r="Q15965">
        <v>-0.91060018539428711</v>
      </c>
      <c r="R15965">
        <v>-0.65175879001617432</v>
      </c>
      <c r="S15965">
        <v>-0.4724859893321991</v>
      </c>
      <c r="T15965">
        <v>-0.29321321845054626</v>
      </c>
      <c r="U15965">
        <v>-3.4371796995401382E-2</v>
      </c>
      <c r="V15965">
        <v>8.9827492833137512E-2</v>
      </c>
    </row>
    <row r="15966" spans="1:22" x14ac:dyDescent="0.25">
      <c r="A15966" t="s">
        <v>100</v>
      </c>
      <c r="B15966" t="s">
        <v>131</v>
      </c>
      <c r="C15966" t="s">
        <v>101</v>
      </c>
      <c r="D15966" t="s">
        <v>77</v>
      </c>
      <c r="E15966" t="s">
        <v>89</v>
      </c>
      <c r="F15966" t="s">
        <v>51</v>
      </c>
      <c r="G15966">
        <v>102</v>
      </c>
      <c r="H15966">
        <v>1</v>
      </c>
      <c r="I15966">
        <f>IF(VLOOKUP(Data!$A15966,summermonths, 2, FALSE) = 1, VLOOKUP(Data!$H15966,rateblocks, 2, FALSE), VLOOKUP(Data!H15966, rateblocks,3, FALSE))</f>
        <v>3</v>
      </c>
      <c r="J15966">
        <v>2.958329439163208</v>
      </c>
      <c r="K15966">
        <v>2.4525735378265381</v>
      </c>
      <c r="L15966">
        <v>68.981208801269531</v>
      </c>
      <c r="M15966">
        <v>-0.5057559609413147</v>
      </c>
      <c r="N15966">
        <v>0.33444851636886597</v>
      </c>
      <c r="O15966">
        <v>0.11185581237077713</v>
      </c>
      <c r="P15966">
        <v>-1.0558748245239258</v>
      </c>
      <c r="Q15966">
        <v>-0.93436896800994873</v>
      </c>
      <c r="R15966">
        <v>-0.6811409592628479</v>
      </c>
      <c r="S15966">
        <v>-0.5057559609413147</v>
      </c>
      <c r="T15966">
        <v>-0.33037099242210388</v>
      </c>
      <c r="U15966">
        <v>-7.714293897151947E-2</v>
      </c>
      <c r="V15966">
        <v>4.436289519071579E-2</v>
      </c>
    </row>
    <row r="15967" spans="1:22" x14ac:dyDescent="0.25">
      <c r="A15967" t="s">
        <v>98</v>
      </c>
      <c r="B15967" t="s">
        <v>131</v>
      </c>
      <c r="C15967" t="s">
        <v>101</v>
      </c>
      <c r="D15967" t="s">
        <v>75</v>
      </c>
      <c r="E15967" t="s">
        <v>89</v>
      </c>
      <c r="F15967" t="s">
        <v>51</v>
      </c>
      <c r="G15967">
        <v>102</v>
      </c>
      <c r="H15967">
        <v>22</v>
      </c>
      <c r="I15967">
        <f>IF(VLOOKUP(Data!$A15967,summermonths, 2, FALSE) = 1, VLOOKUP(Data!$H15967,rateblocks, 2, FALSE), VLOOKUP(Data!H15967, rateblocks,3, FALSE))</f>
        <v>2</v>
      </c>
      <c r="J15967">
        <v>3.4537637233734131</v>
      </c>
      <c r="K15967">
        <v>3.1531567573547363</v>
      </c>
      <c r="L15967">
        <v>70.866668701171875</v>
      </c>
      <c r="M15967">
        <v>-0.30060696601867676</v>
      </c>
      <c r="N15967">
        <v>0.27367731928825378</v>
      </c>
      <c r="O15967">
        <v>7.4899278581142426E-2</v>
      </c>
      <c r="P15967">
        <v>-0.7507660984992981</v>
      </c>
      <c r="Q15967">
        <v>-0.65133857727050781</v>
      </c>
      <c r="R15967">
        <v>-0.44412350654602051</v>
      </c>
      <c r="S15967">
        <v>-0.30060696601867676</v>
      </c>
      <c r="T15967">
        <v>-0.1570904403924942</v>
      </c>
      <c r="U15967">
        <v>5.0124630331993103E-2</v>
      </c>
      <c r="V15967">
        <v>0.14955216646194458</v>
      </c>
    </row>
    <row r="15968" spans="1:22" x14ac:dyDescent="0.25">
      <c r="A15968" t="s">
        <v>124</v>
      </c>
      <c r="B15968" t="s">
        <v>131</v>
      </c>
      <c r="C15968" t="s">
        <v>101</v>
      </c>
      <c r="D15968" t="s">
        <v>119</v>
      </c>
      <c r="E15968" t="s">
        <v>89</v>
      </c>
      <c r="F15968" t="s">
        <v>51</v>
      </c>
      <c r="G15968">
        <v>102</v>
      </c>
      <c r="H15968">
        <v>15</v>
      </c>
      <c r="I15968">
        <f>IF(VLOOKUP(Data!$A15968,summermonths, 2, FALSE) = 1, VLOOKUP(Data!$H15968,rateblocks, 2, FALSE), VLOOKUP(Data!H15968, rateblocks,3, FALSE))</f>
        <v>2</v>
      </c>
      <c r="J15968">
        <v>2.3934528827667236</v>
      </c>
      <c r="K15968">
        <v>2.2183613777160645</v>
      </c>
      <c r="L15968">
        <v>73.842666625976563</v>
      </c>
      <c r="M15968">
        <v>-0.17509153485298157</v>
      </c>
      <c r="N15968">
        <v>0.22116933763027191</v>
      </c>
      <c r="O15968">
        <v>4.891587421298027E-2</v>
      </c>
      <c r="P15968">
        <v>-0.53888273239135742</v>
      </c>
      <c r="Q15968">
        <v>-0.45853143930435181</v>
      </c>
      <c r="R15968">
        <v>-0.29107284545898438</v>
      </c>
      <c r="S15968">
        <v>-0.17509153485298157</v>
      </c>
      <c r="T15968">
        <v>-5.9110220521688461E-2</v>
      </c>
      <c r="U15968">
        <v>0.10834837704896927</v>
      </c>
      <c r="V15968">
        <v>0.18869964778423309</v>
      </c>
    </row>
    <row r="15969" spans="1:22" x14ac:dyDescent="0.25">
      <c r="A15969" t="s">
        <v>98</v>
      </c>
      <c r="B15969" t="s">
        <v>131</v>
      </c>
      <c r="C15969" t="s">
        <v>102</v>
      </c>
      <c r="D15969" t="s">
        <v>81</v>
      </c>
      <c r="E15969" t="s">
        <v>89</v>
      </c>
      <c r="F15969" t="s">
        <v>51</v>
      </c>
      <c r="G15969">
        <v>102</v>
      </c>
      <c r="H15969">
        <v>14</v>
      </c>
      <c r="I15969">
        <f>IF(VLOOKUP(Data!$A15969,summermonths, 2, FALSE) = 1, VLOOKUP(Data!$H15969,rateblocks, 2, FALSE), VLOOKUP(Data!H15969, rateblocks,3, FALSE))</f>
        <v>1</v>
      </c>
      <c r="J15969">
        <v>3.4017775058746338</v>
      </c>
      <c r="K15969">
        <v>2.8525490760803223</v>
      </c>
      <c r="L15969">
        <v>89.3431396484375</v>
      </c>
      <c r="M15969">
        <v>-0.54922860860824585</v>
      </c>
      <c r="N15969">
        <v>0.72809368371963501</v>
      </c>
      <c r="O15969">
        <v>0.53012043237686157</v>
      </c>
      <c r="P15969">
        <v>-1.7468361854553223</v>
      </c>
      <c r="Q15969">
        <v>-1.4823181629180908</v>
      </c>
      <c r="R15969">
        <v>-0.93104130029678345</v>
      </c>
      <c r="S15969">
        <v>-0.54922860860824585</v>
      </c>
      <c r="T15969">
        <v>-0.16741590201854706</v>
      </c>
      <c r="U15969">
        <v>0.3838610053062439</v>
      </c>
      <c r="V15969">
        <v>0.64837890863418579</v>
      </c>
    </row>
    <row r="15970" spans="1:22" x14ac:dyDescent="0.25">
      <c r="A15970" t="s">
        <v>122</v>
      </c>
      <c r="B15970" t="s">
        <v>131</v>
      </c>
      <c r="C15970" t="s">
        <v>101</v>
      </c>
      <c r="D15970" t="s">
        <v>117</v>
      </c>
      <c r="E15970" t="s">
        <v>89</v>
      </c>
      <c r="F15970" t="s">
        <v>51</v>
      </c>
      <c r="G15970">
        <v>102</v>
      </c>
      <c r="H15970">
        <v>4</v>
      </c>
      <c r="I15970">
        <f>IF(VLOOKUP(Data!$A15970,summermonths, 2, FALSE) = 1, VLOOKUP(Data!$H15970,rateblocks, 2, FALSE), VLOOKUP(Data!H15970, rateblocks,3, FALSE))</f>
        <v>3</v>
      </c>
      <c r="J15970">
        <v>2.1077940464019775</v>
      </c>
      <c r="K15970">
        <v>2.4057333469390869</v>
      </c>
      <c r="L15970">
        <v>51.921077728271484</v>
      </c>
      <c r="M15970">
        <v>0.2979392409324646</v>
      </c>
      <c r="N15970">
        <v>0.21551476418972015</v>
      </c>
      <c r="O15970">
        <v>4.6446613967418671E-2</v>
      </c>
      <c r="P15970">
        <v>-5.6551001965999603E-2</v>
      </c>
      <c r="Q15970">
        <v>2.1745957434177399E-2</v>
      </c>
      <c r="R15970">
        <v>0.18492318689823151</v>
      </c>
      <c r="S15970">
        <v>0.2979392409324646</v>
      </c>
      <c r="T15970">
        <v>0.4109552800655365</v>
      </c>
      <c r="U15970">
        <v>0.57413250207901001</v>
      </c>
      <c r="V15970">
        <v>0.65242946147918701</v>
      </c>
    </row>
    <row r="15971" spans="1:22" x14ac:dyDescent="0.25">
      <c r="A15971" t="s">
        <v>99</v>
      </c>
      <c r="B15971" t="s">
        <v>131</v>
      </c>
      <c r="C15971" t="s">
        <v>102</v>
      </c>
      <c r="D15971" t="s">
        <v>82</v>
      </c>
      <c r="E15971" t="s">
        <v>89</v>
      </c>
      <c r="F15971" t="s">
        <v>51</v>
      </c>
      <c r="G15971">
        <v>102</v>
      </c>
      <c r="H15971">
        <v>17</v>
      </c>
      <c r="I15971">
        <f>IF(VLOOKUP(Data!$A15971,summermonths, 2, FALSE) = 1, VLOOKUP(Data!$H15971,rateblocks, 2, FALSE), VLOOKUP(Data!H15971, rateblocks,3, FALSE))</f>
        <v>1</v>
      </c>
      <c r="J15971">
        <v>3.3098924160003662</v>
      </c>
      <c r="K15971">
        <v>2.7149019241333008</v>
      </c>
      <c r="L15971">
        <v>90.127449035644531</v>
      </c>
      <c r="M15971">
        <v>-0.59499043226242065</v>
      </c>
      <c r="N15971">
        <v>0.82281023263931274</v>
      </c>
      <c r="O15971">
        <v>0.67701667547225952</v>
      </c>
      <c r="P15971">
        <v>-1.9483928680419922</v>
      </c>
      <c r="Q15971">
        <v>-1.6494641304016113</v>
      </c>
      <c r="R15971">
        <v>-1.0264725685119629</v>
      </c>
      <c r="S15971">
        <v>-0.59499043226242065</v>
      </c>
      <c r="T15971">
        <v>-0.16350832581520081</v>
      </c>
      <c r="U15971">
        <v>0.45948329567909241</v>
      </c>
      <c r="V15971">
        <v>0.7584119439125061</v>
      </c>
    </row>
    <row r="15972" spans="1:22" x14ac:dyDescent="0.25">
      <c r="A15972" t="s">
        <v>99</v>
      </c>
      <c r="B15972" t="s">
        <v>131</v>
      </c>
      <c r="C15972" t="s">
        <v>102</v>
      </c>
      <c r="D15972" t="s">
        <v>82</v>
      </c>
      <c r="E15972" t="s">
        <v>89</v>
      </c>
      <c r="F15972" t="s">
        <v>51</v>
      </c>
      <c r="G15972">
        <v>102</v>
      </c>
      <c r="H15972">
        <v>12</v>
      </c>
      <c r="I15972">
        <f>IF(VLOOKUP(Data!$A15972,summermonths, 2, FALSE) = 1, VLOOKUP(Data!$H15972,rateblocks, 2, FALSE), VLOOKUP(Data!H15972, rateblocks,3, FALSE))</f>
        <v>1</v>
      </c>
      <c r="J15972">
        <v>3.2698945999145508</v>
      </c>
      <c r="K15972">
        <v>3.2014214992523193</v>
      </c>
      <c r="L15972">
        <v>90.303924560546875</v>
      </c>
      <c r="M15972">
        <v>-6.8473085761070251E-2</v>
      </c>
      <c r="N15972">
        <v>0.80165702104568481</v>
      </c>
      <c r="O15972">
        <v>0.64265400171279907</v>
      </c>
      <c r="P15972">
        <v>-1.387081503868103</v>
      </c>
      <c r="Q15972">
        <v>-1.0958379507064819</v>
      </c>
      <c r="R15972">
        <v>-0.48886242508888245</v>
      </c>
      <c r="S15972">
        <v>-6.8473085761070251E-2</v>
      </c>
      <c r="T15972">
        <v>0.35191625356674194</v>
      </c>
      <c r="U15972">
        <v>0.95889174938201904</v>
      </c>
      <c r="V15972">
        <v>1.2501354217529297</v>
      </c>
    </row>
    <row r="15973" spans="1:22" x14ac:dyDescent="0.25">
      <c r="A15973" t="s">
        <v>123</v>
      </c>
      <c r="B15973" t="s">
        <v>131</v>
      </c>
      <c r="C15973" t="s">
        <v>102</v>
      </c>
      <c r="D15973" t="s">
        <v>118</v>
      </c>
      <c r="E15973" t="s">
        <v>89</v>
      </c>
      <c r="F15973" t="s">
        <v>51</v>
      </c>
      <c r="G15973">
        <v>102</v>
      </c>
      <c r="H15973">
        <v>9</v>
      </c>
      <c r="I15973">
        <f>IF(VLOOKUP(Data!$A15973,summermonths, 2, FALSE) = 1, VLOOKUP(Data!$H15973,rateblocks, 2, FALSE), VLOOKUP(Data!H15973, rateblocks,3, FALSE))</f>
        <v>2</v>
      </c>
      <c r="J15973">
        <v>2.2519040107727051</v>
      </c>
      <c r="K15973">
        <v>1.9369608163833618</v>
      </c>
      <c r="L15973">
        <v>72.696075439453125</v>
      </c>
      <c r="M15973">
        <v>-0.31494328379631042</v>
      </c>
      <c r="N15973">
        <v>0.38628235459327698</v>
      </c>
      <c r="O15973">
        <v>0.14921405911445618</v>
      </c>
      <c r="P15973">
        <v>-0.95032119750976563</v>
      </c>
      <c r="Q15973">
        <v>-0.80998402833938599</v>
      </c>
      <c r="R15973">
        <v>-0.51750993728637695</v>
      </c>
      <c r="S15973">
        <v>-0.31494328379631042</v>
      </c>
      <c r="T15973">
        <v>-0.1123766154050827</v>
      </c>
      <c r="U15973">
        <v>0.18009747564792633</v>
      </c>
      <c r="V15973">
        <v>0.32043465971946716</v>
      </c>
    </row>
    <row r="15974" spans="1:22" x14ac:dyDescent="0.25">
      <c r="A15974" t="s">
        <v>124</v>
      </c>
      <c r="B15974" t="s">
        <v>131</v>
      </c>
      <c r="C15974" t="s">
        <v>102</v>
      </c>
      <c r="D15974" t="s">
        <v>114</v>
      </c>
      <c r="E15974" t="s">
        <v>89</v>
      </c>
      <c r="F15974" t="s">
        <v>51</v>
      </c>
      <c r="G15974">
        <v>102</v>
      </c>
      <c r="H15974">
        <v>20</v>
      </c>
      <c r="I15974">
        <f>IF(VLOOKUP(Data!$A15974,summermonths, 2, FALSE) = 1, VLOOKUP(Data!$H15974,rateblocks, 2, FALSE), VLOOKUP(Data!H15974, rateblocks,3, FALSE))</f>
        <v>1</v>
      </c>
      <c r="J15974">
        <v>3.2146117687225342</v>
      </c>
      <c r="K15974">
        <v>3.3198528289794922</v>
      </c>
      <c r="L15974">
        <v>71.950981140136719</v>
      </c>
      <c r="M15974">
        <v>0.10524120181798935</v>
      </c>
      <c r="N15974">
        <v>0.68524646759033203</v>
      </c>
      <c r="O15974">
        <v>0.46956270933151245</v>
      </c>
      <c r="P15974">
        <v>-1.0218889713287354</v>
      </c>
      <c r="Q15974">
        <v>-0.77293747663497925</v>
      </c>
      <c r="R15974">
        <v>-0.25410240888595581</v>
      </c>
      <c r="S15974">
        <v>0.10524120181798935</v>
      </c>
      <c r="T15974">
        <v>0.46458479762077332</v>
      </c>
      <c r="U15974">
        <v>0.98341989517211914</v>
      </c>
      <c r="V15974">
        <v>1.2323713302612305</v>
      </c>
    </row>
    <row r="15975" spans="1:22" x14ac:dyDescent="0.25">
      <c r="A15975" t="s">
        <v>123</v>
      </c>
      <c r="B15975" t="s">
        <v>131</v>
      </c>
      <c r="C15975" t="s">
        <v>101</v>
      </c>
      <c r="D15975" t="s">
        <v>113</v>
      </c>
      <c r="E15975" t="s">
        <v>89</v>
      </c>
      <c r="F15975" t="s">
        <v>51</v>
      </c>
      <c r="G15975">
        <v>102</v>
      </c>
      <c r="H15975">
        <v>8</v>
      </c>
      <c r="I15975">
        <f>IF(VLOOKUP(Data!$A15975,summermonths, 2, FALSE) = 1, VLOOKUP(Data!$H15975,rateblocks, 2, FALSE), VLOOKUP(Data!H15975, rateblocks,3, FALSE))</f>
        <v>2</v>
      </c>
      <c r="J15975">
        <v>2.0106616020202637</v>
      </c>
      <c r="K15975">
        <v>1.7815299034118652</v>
      </c>
      <c r="L15975">
        <v>55.5841064453125</v>
      </c>
      <c r="M15975">
        <v>-0.22913171350955963</v>
      </c>
      <c r="N15975">
        <v>0.22654035687446594</v>
      </c>
      <c r="O15975">
        <v>5.1320534199476242E-2</v>
      </c>
      <c r="P15975">
        <v>-0.6017574667930603</v>
      </c>
      <c r="Q15975">
        <v>-0.51945483684539795</v>
      </c>
      <c r="R15975">
        <v>-0.34792959690093994</v>
      </c>
      <c r="S15975">
        <v>-0.22913171350955963</v>
      </c>
      <c r="T15975">
        <v>-0.11033383756875992</v>
      </c>
      <c r="U15975">
        <v>6.1191435903310776E-2</v>
      </c>
      <c r="V15975">
        <v>0.14349400997161865</v>
      </c>
    </row>
    <row r="15976" spans="1:22" x14ac:dyDescent="0.25">
      <c r="A15976" t="s">
        <v>99</v>
      </c>
      <c r="B15976" t="s">
        <v>131</v>
      </c>
      <c r="C15976" t="s">
        <v>101</v>
      </c>
      <c r="D15976" t="s">
        <v>76</v>
      </c>
      <c r="E15976" t="s">
        <v>89</v>
      </c>
      <c r="F15976" t="s">
        <v>51</v>
      </c>
      <c r="G15976">
        <v>102</v>
      </c>
      <c r="H15976">
        <v>3</v>
      </c>
      <c r="I15976">
        <f>IF(VLOOKUP(Data!$A15976,summermonths, 2, FALSE) = 1, VLOOKUP(Data!$H15976,rateblocks, 2, FALSE), VLOOKUP(Data!H15976, rateblocks,3, FALSE))</f>
        <v>3</v>
      </c>
      <c r="J15976">
        <v>2.7714200019836426</v>
      </c>
      <c r="K15976">
        <v>2.4532706737518311</v>
      </c>
      <c r="L15976">
        <v>68.805557250976563</v>
      </c>
      <c r="M15976">
        <v>-0.31814926862716675</v>
      </c>
      <c r="N15976">
        <v>0.2749876081943512</v>
      </c>
      <c r="O15976">
        <v>7.5618185102939606E-2</v>
      </c>
      <c r="P15976">
        <v>-0.77046364545822144</v>
      </c>
      <c r="Q15976">
        <v>-0.67056006193161011</v>
      </c>
      <c r="R15976">
        <v>-0.46235290169715881</v>
      </c>
      <c r="S15976">
        <v>-0.31814926862716675</v>
      </c>
      <c r="T15976">
        <v>-0.17394562065601349</v>
      </c>
      <c r="U15976">
        <v>3.4261532127857208E-2</v>
      </c>
      <c r="V15976">
        <v>0.13416509330272675</v>
      </c>
    </row>
    <row r="15977" spans="1:22" x14ac:dyDescent="0.25">
      <c r="A15977" t="s">
        <v>96</v>
      </c>
      <c r="B15977" t="s">
        <v>131</v>
      </c>
      <c r="C15977" t="s">
        <v>102</v>
      </c>
      <c r="D15977" t="s">
        <v>79</v>
      </c>
      <c r="E15977" t="s">
        <v>89</v>
      </c>
      <c r="F15977" t="s">
        <v>51</v>
      </c>
      <c r="G15977">
        <v>102</v>
      </c>
      <c r="H15977">
        <v>17</v>
      </c>
      <c r="I15977">
        <f>IF(VLOOKUP(Data!$A15977,summermonths, 2, FALSE) = 1, VLOOKUP(Data!$H15977,rateblocks, 2, FALSE), VLOOKUP(Data!H15977, rateblocks,3, FALSE))</f>
        <v>1</v>
      </c>
      <c r="J15977">
        <v>2.6845052242279053</v>
      </c>
      <c r="K15977">
        <v>2.4028432369232178</v>
      </c>
      <c r="L15977">
        <v>82.215682983398438</v>
      </c>
      <c r="M15977">
        <v>-0.28166210651397705</v>
      </c>
      <c r="N15977">
        <v>0.5763508677482605</v>
      </c>
      <c r="O15977">
        <v>0.33218032121658325</v>
      </c>
      <c r="P15977">
        <v>-1.2296749353408813</v>
      </c>
      <c r="Q15977">
        <v>-1.0202854871749878</v>
      </c>
      <c r="R15977">
        <v>-0.5839008092880249</v>
      </c>
      <c r="S15977">
        <v>-0.28166210651397705</v>
      </c>
      <c r="T15977">
        <v>2.0576583221554756E-2</v>
      </c>
      <c r="U15977">
        <v>0.4569612443447113</v>
      </c>
      <c r="V15977">
        <v>0.66635072231292725</v>
      </c>
    </row>
    <row r="15978" spans="1:22" x14ac:dyDescent="0.25">
      <c r="A15978" t="s">
        <v>122</v>
      </c>
      <c r="B15978" t="s">
        <v>131</v>
      </c>
      <c r="C15978" t="s">
        <v>101</v>
      </c>
      <c r="D15978" t="s">
        <v>117</v>
      </c>
      <c r="E15978" t="s">
        <v>89</v>
      </c>
      <c r="F15978" t="s">
        <v>51</v>
      </c>
      <c r="G15978">
        <v>102</v>
      </c>
      <c r="H15978">
        <v>7</v>
      </c>
      <c r="I15978">
        <f>IF(VLOOKUP(Data!$A15978,summermonths, 2, FALSE) = 1, VLOOKUP(Data!$H15978,rateblocks, 2, FALSE), VLOOKUP(Data!H15978, rateblocks,3, FALSE))</f>
        <v>2</v>
      </c>
      <c r="J15978">
        <v>2.1669943332672119</v>
      </c>
      <c r="K15978">
        <v>2.2748265266418457</v>
      </c>
      <c r="L15978">
        <v>51.330883026123047</v>
      </c>
      <c r="M15978">
        <v>0.10783211141824722</v>
      </c>
      <c r="N15978">
        <v>0.21066851913928986</v>
      </c>
      <c r="O15978">
        <v>4.4381223618984222E-2</v>
      </c>
      <c r="P15978">
        <v>-0.23868677020072937</v>
      </c>
      <c r="Q15978">
        <v>-0.16215045750141144</v>
      </c>
      <c r="R15978">
        <v>-2.6425679679960012E-3</v>
      </c>
      <c r="S15978">
        <v>0.10783211141824722</v>
      </c>
      <c r="T15978">
        <v>0.21830679476261139</v>
      </c>
      <c r="U15978">
        <v>0.37781468033790588</v>
      </c>
      <c r="V15978">
        <v>0.45435097813606262</v>
      </c>
    </row>
    <row r="15979" spans="1:22" x14ac:dyDescent="0.25">
      <c r="A15979" t="s">
        <v>100</v>
      </c>
      <c r="B15979" t="s">
        <v>131</v>
      </c>
      <c r="C15979" t="s">
        <v>102</v>
      </c>
      <c r="D15979" t="s">
        <v>83</v>
      </c>
      <c r="E15979" t="s">
        <v>89</v>
      </c>
      <c r="F15979" t="s">
        <v>51</v>
      </c>
      <c r="G15979">
        <v>102</v>
      </c>
      <c r="H15979">
        <v>8</v>
      </c>
      <c r="I15979">
        <f>IF(VLOOKUP(Data!$A15979,summermonths, 2, FALSE) = 1, VLOOKUP(Data!$H15979,rateblocks, 2, FALSE), VLOOKUP(Data!H15979, rateblocks,3, FALSE))</f>
        <v>2</v>
      </c>
      <c r="J15979">
        <v>2.7300355434417725</v>
      </c>
      <c r="K15979">
        <v>1.9751961231231689</v>
      </c>
      <c r="L15979">
        <v>75.892158508300781</v>
      </c>
      <c r="M15979">
        <v>-0.75483947992324829</v>
      </c>
      <c r="N15979">
        <v>0.54403084516525269</v>
      </c>
      <c r="O15979">
        <v>0.29596954584121704</v>
      </c>
      <c r="P15979">
        <v>-1.6496906280517578</v>
      </c>
      <c r="Q15979">
        <v>-1.4520430564880371</v>
      </c>
      <c r="R15979">
        <v>-1.040129542350769</v>
      </c>
      <c r="S15979">
        <v>-0.75483947992324829</v>
      </c>
      <c r="T15979">
        <v>-0.46954941749572754</v>
      </c>
      <c r="U15979">
        <v>-5.7635899633169174E-2</v>
      </c>
      <c r="V15979">
        <v>0.14001162350177765</v>
      </c>
    </row>
    <row r="15980" spans="1:22" x14ac:dyDescent="0.25">
      <c r="A15980" t="s">
        <v>100</v>
      </c>
      <c r="B15980" t="s">
        <v>131</v>
      </c>
      <c r="C15980" t="s">
        <v>102</v>
      </c>
      <c r="D15980" t="s">
        <v>83</v>
      </c>
      <c r="E15980" t="s">
        <v>89</v>
      </c>
      <c r="F15980" t="s">
        <v>51</v>
      </c>
      <c r="G15980">
        <v>102</v>
      </c>
      <c r="H15980">
        <v>13</v>
      </c>
      <c r="I15980">
        <f>IF(VLOOKUP(Data!$A15980,summermonths, 2, FALSE) = 1, VLOOKUP(Data!$H15980,rateblocks, 2, FALSE), VLOOKUP(Data!H15980, rateblocks,3, FALSE))</f>
        <v>1</v>
      </c>
      <c r="J15980">
        <v>3.6433207988739014</v>
      </c>
      <c r="K15980">
        <v>2.787254810333252</v>
      </c>
      <c r="L15980">
        <v>86.882354736328125</v>
      </c>
      <c r="M15980">
        <v>-0.85606598854064941</v>
      </c>
      <c r="N15980">
        <v>0.63556009531021118</v>
      </c>
      <c r="O15980">
        <v>0.40393662452697754</v>
      </c>
      <c r="P15980">
        <v>-1.901469349861145</v>
      </c>
      <c r="Q15980">
        <v>-1.6705690622329712</v>
      </c>
      <c r="R15980">
        <v>-1.1893540620803833</v>
      </c>
      <c r="S15980">
        <v>-0.85606598854064941</v>
      </c>
      <c r="T15980">
        <v>-0.5227779746055603</v>
      </c>
      <c r="U15980">
        <v>-4.1562952101230621E-2</v>
      </c>
      <c r="V15980">
        <v>0.1893373429775238</v>
      </c>
    </row>
    <row r="15981" spans="1:22" x14ac:dyDescent="0.25">
      <c r="A15981" t="s">
        <v>98</v>
      </c>
      <c r="B15981" t="s">
        <v>131</v>
      </c>
      <c r="C15981" t="s">
        <v>102</v>
      </c>
      <c r="D15981" t="s">
        <v>81</v>
      </c>
      <c r="E15981" t="s">
        <v>89</v>
      </c>
      <c r="F15981" t="s">
        <v>51</v>
      </c>
      <c r="G15981">
        <v>102</v>
      </c>
      <c r="H15981">
        <v>8</v>
      </c>
      <c r="I15981">
        <f>IF(VLOOKUP(Data!$A15981,summermonths, 2, FALSE) = 1, VLOOKUP(Data!$H15981,rateblocks, 2, FALSE), VLOOKUP(Data!H15981, rateblocks,3, FALSE))</f>
        <v>2</v>
      </c>
      <c r="J15981">
        <v>2.3473381996154785</v>
      </c>
      <c r="K15981">
        <v>1.99647057056427</v>
      </c>
      <c r="L15981">
        <v>74.705879211425781</v>
      </c>
      <c r="M15981">
        <v>-0.35086759924888611</v>
      </c>
      <c r="N15981">
        <v>0.53467577695846558</v>
      </c>
      <c r="O15981">
        <v>0.28587818145751953</v>
      </c>
      <c r="P15981">
        <v>-1.2303309440612793</v>
      </c>
      <c r="Q15981">
        <v>-1.0360821485519409</v>
      </c>
      <c r="R15981">
        <v>-0.63125187158584595</v>
      </c>
      <c r="S15981">
        <v>-0.35086759924888611</v>
      </c>
      <c r="T15981">
        <v>-7.048334926366806E-2</v>
      </c>
      <c r="U15981">
        <v>0.33434697985649109</v>
      </c>
      <c r="V15981">
        <v>0.52859580516815186</v>
      </c>
    </row>
    <row r="15982" spans="1:22" x14ac:dyDescent="0.25">
      <c r="A15982" t="s">
        <v>98</v>
      </c>
      <c r="B15982" t="s">
        <v>131</v>
      </c>
      <c r="C15982" t="s">
        <v>102</v>
      </c>
      <c r="D15982" t="s">
        <v>81</v>
      </c>
      <c r="E15982" t="s">
        <v>89</v>
      </c>
      <c r="F15982" t="s">
        <v>51</v>
      </c>
      <c r="G15982">
        <v>102</v>
      </c>
      <c r="H15982">
        <v>9</v>
      </c>
      <c r="I15982">
        <f>IF(VLOOKUP(Data!$A15982,summermonths, 2, FALSE) = 1, VLOOKUP(Data!$H15982,rateblocks, 2, FALSE), VLOOKUP(Data!H15982, rateblocks,3, FALSE))</f>
        <v>2</v>
      </c>
      <c r="J15982">
        <v>2.7594208717346191</v>
      </c>
      <c r="K15982">
        <v>2.4079902172088623</v>
      </c>
      <c r="L15982">
        <v>79.215682983398438</v>
      </c>
      <c r="M15982">
        <v>-0.35143077373504639</v>
      </c>
      <c r="N15982">
        <v>0.61443847417831421</v>
      </c>
      <c r="O15982">
        <v>0.37753462791442871</v>
      </c>
      <c r="P15982">
        <v>-1.362092137336731</v>
      </c>
      <c r="Q15982">
        <v>-1.1388653516769409</v>
      </c>
      <c r="R15982">
        <v>-0.67364263534545898</v>
      </c>
      <c r="S15982">
        <v>-0.35143077373504639</v>
      </c>
      <c r="T15982">
        <v>-2.9218923300504684E-2</v>
      </c>
      <c r="U15982">
        <v>0.43600380420684814</v>
      </c>
      <c r="V15982">
        <v>0.65923058986663818</v>
      </c>
    </row>
    <row r="15983" spans="1:22" x14ac:dyDescent="0.25">
      <c r="A15983" t="s">
        <v>97</v>
      </c>
      <c r="B15983" t="s">
        <v>131</v>
      </c>
      <c r="C15983" t="s">
        <v>101</v>
      </c>
      <c r="D15983" t="s">
        <v>74</v>
      </c>
      <c r="E15983" t="s">
        <v>89</v>
      </c>
      <c r="F15983" t="s">
        <v>51</v>
      </c>
      <c r="G15983">
        <v>102</v>
      </c>
      <c r="H15983">
        <v>24</v>
      </c>
      <c r="I15983">
        <f>IF(VLOOKUP(Data!$A15983,summermonths, 2, FALSE) = 1, VLOOKUP(Data!$H15983,rateblocks, 2, FALSE), VLOOKUP(Data!H15983, rateblocks,3, FALSE))</f>
        <v>3</v>
      </c>
      <c r="J15983">
        <v>3.0197041034698486</v>
      </c>
      <c r="K15983">
        <v>2.6406607627868652</v>
      </c>
      <c r="L15983">
        <v>67.696075439453125</v>
      </c>
      <c r="M15983">
        <v>-0.37904345989227295</v>
      </c>
      <c r="N15983">
        <v>0.21244749426841736</v>
      </c>
      <c r="O15983">
        <v>4.5133937150239944E-2</v>
      </c>
      <c r="P15983">
        <v>-0.7284885048866272</v>
      </c>
      <c r="Q15983">
        <v>-0.65130585432052612</v>
      </c>
      <c r="R15983">
        <v>-0.49045103788375854</v>
      </c>
      <c r="S15983">
        <v>-0.37904345989227295</v>
      </c>
      <c r="T15983">
        <v>-0.26763588190078735</v>
      </c>
      <c r="U15983">
        <v>-0.10678104311227798</v>
      </c>
      <c r="V15983">
        <v>-2.9598427936434746E-2</v>
      </c>
    </row>
    <row r="15984" spans="1:22" x14ac:dyDescent="0.25">
      <c r="A15984" t="s">
        <v>125</v>
      </c>
      <c r="B15984" t="s">
        <v>131</v>
      </c>
      <c r="C15984" t="s">
        <v>101</v>
      </c>
      <c r="D15984" t="s">
        <v>120</v>
      </c>
      <c r="E15984" t="s">
        <v>89</v>
      </c>
      <c r="F15984" t="s">
        <v>51</v>
      </c>
      <c r="G15984">
        <v>102</v>
      </c>
      <c r="H15984">
        <v>9</v>
      </c>
      <c r="I15984">
        <f>IF(VLOOKUP(Data!$A15984,summermonths, 2, FALSE) = 1, VLOOKUP(Data!$H15984,rateblocks, 2, FALSE), VLOOKUP(Data!H15984, rateblocks,3, FALSE))</f>
        <v>2</v>
      </c>
      <c r="J15984">
        <v>2.2132043838500977</v>
      </c>
      <c r="K15984">
        <v>1.9871078729629517</v>
      </c>
      <c r="L15984">
        <v>63.618537902832031</v>
      </c>
      <c r="M15984">
        <v>-0.22609646618366241</v>
      </c>
      <c r="N15984">
        <v>0.25152319669723511</v>
      </c>
      <c r="O15984">
        <v>6.3263915479183197E-2</v>
      </c>
      <c r="P15984">
        <v>-0.63981533050537109</v>
      </c>
      <c r="Q15984">
        <v>-0.54843640327453613</v>
      </c>
      <c r="R15984">
        <v>-0.35799536108970642</v>
      </c>
      <c r="S15984">
        <v>-0.22609646618366241</v>
      </c>
      <c r="T15984">
        <v>-9.4197571277618408E-2</v>
      </c>
      <c r="U15984">
        <v>9.6243478357791901E-2</v>
      </c>
      <c r="V15984">
        <v>0.18762238323688507</v>
      </c>
    </row>
    <row r="15985" spans="1:22" x14ac:dyDescent="0.25">
      <c r="A15985" t="s">
        <v>95</v>
      </c>
      <c r="B15985" t="s">
        <v>131</v>
      </c>
      <c r="C15985" t="s">
        <v>101</v>
      </c>
      <c r="D15985" t="s">
        <v>72</v>
      </c>
      <c r="E15985" t="s">
        <v>89</v>
      </c>
      <c r="F15985" t="s">
        <v>51</v>
      </c>
      <c r="G15985">
        <v>102</v>
      </c>
      <c r="H15985">
        <v>8</v>
      </c>
      <c r="I15985">
        <f>IF(VLOOKUP(Data!$A15985,summermonths, 2, FALSE) = 1, VLOOKUP(Data!$H15985,rateblocks, 2, FALSE), VLOOKUP(Data!H15985, rateblocks,3, FALSE))</f>
        <v>2</v>
      </c>
      <c r="J15985">
        <v>1.9451298713684082</v>
      </c>
      <c r="K15985">
        <v>1.8743162155151367</v>
      </c>
      <c r="L15985">
        <v>60.037746429443359</v>
      </c>
      <c r="M15985">
        <v>-7.0813678205013275E-2</v>
      </c>
      <c r="N15985">
        <v>0.22432491183280945</v>
      </c>
      <c r="O15985">
        <v>5.0321664661169052E-2</v>
      </c>
      <c r="P15985">
        <v>-0.43979531526565552</v>
      </c>
      <c r="Q15985">
        <v>-0.35829761624336243</v>
      </c>
      <c r="R15985">
        <v>-0.18844977021217346</v>
      </c>
      <c r="S15985">
        <v>-7.0813678205013275E-2</v>
      </c>
      <c r="T15985">
        <v>4.6822421252727509E-2</v>
      </c>
      <c r="U15985">
        <v>0.21667025983333588</v>
      </c>
      <c r="V15985">
        <v>0.29816797375679016</v>
      </c>
    </row>
    <row r="15986" spans="1:22" x14ac:dyDescent="0.25">
      <c r="A15986" t="s">
        <v>98</v>
      </c>
      <c r="B15986" t="s">
        <v>131</v>
      </c>
      <c r="C15986" t="s">
        <v>101</v>
      </c>
      <c r="D15986" t="s">
        <v>75</v>
      </c>
      <c r="E15986" t="s">
        <v>89</v>
      </c>
      <c r="F15986" t="s">
        <v>51</v>
      </c>
      <c r="G15986">
        <v>102</v>
      </c>
      <c r="H15986">
        <v>4</v>
      </c>
      <c r="I15986">
        <f>IF(VLOOKUP(Data!$A15986,summermonths, 2, FALSE) = 1, VLOOKUP(Data!$H15986,rateblocks, 2, FALSE), VLOOKUP(Data!H15986, rateblocks,3, FALSE))</f>
        <v>3</v>
      </c>
      <c r="J15986">
        <v>2.6624290943145752</v>
      </c>
      <c r="K15986">
        <v>2.5539042949676514</v>
      </c>
      <c r="L15986">
        <v>68.25048828125</v>
      </c>
      <c r="M15986">
        <v>-0.10852465778589249</v>
      </c>
      <c r="N15986">
        <v>0.18909832835197449</v>
      </c>
      <c r="O15986">
        <v>3.5758178681135178E-2</v>
      </c>
      <c r="P15986">
        <v>-0.41956374049186707</v>
      </c>
      <c r="Q15986">
        <v>-0.35086390376091003</v>
      </c>
      <c r="R15986">
        <v>-0.20768791437149048</v>
      </c>
      <c r="S15986">
        <v>-0.10852465778589249</v>
      </c>
      <c r="T15986">
        <v>-9.3613974750041962E-3</v>
      </c>
      <c r="U15986">
        <v>0.13381460309028625</v>
      </c>
      <c r="V15986">
        <v>0.2025144100189209</v>
      </c>
    </row>
    <row r="15987" spans="1:22" x14ac:dyDescent="0.25">
      <c r="A15987" t="s">
        <v>125</v>
      </c>
      <c r="B15987" t="s">
        <v>131</v>
      </c>
      <c r="C15987" t="s">
        <v>101</v>
      </c>
      <c r="D15987" t="s">
        <v>120</v>
      </c>
      <c r="E15987" t="s">
        <v>89</v>
      </c>
      <c r="F15987" t="s">
        <v>51</v>
      </c>
      <c r="G15987">
        <v>102</v>
      </c>
      <c r="H15987">
        <v>4</v>
      </c>
      <c r="I15987">
        <f>IF(VLOOKUP(Data!$A15987,summermonths, 2, FALSE) = 1, VLOOKUP(Data!$H15987,rateblocks, 2, FALSE), VLOOKUP(Data!H15987, rateblocks,3, FALSE))</f>
        <v>3</v>
      </c>
      <c r="J15987">
        <v>2.3253142833709717</v>
      </c>
      <c r="K15987">
        <v>2.3992781639099121</v>
      </c>
      <c r="L15987">
        <v>56.581550598144531</v>
      </c>
      <c r="M15987">
        <v>7.3963731527328491E-2</v>
      </c>
      <c r="N15987">
        <v>0.22348947823047638</v>
      </c>
      <c r="O15987">
        <v>4.9947548657655716E-2</v>
      </c>
      <c r="P15987">
        <v>-0.29364374279975891</v>
      </c>
      <c r="Q15987">
        <v>-0.2124495655298233</v>
      </c>
      <c r="R15987">
        <v>-4.3234266340732574E-2</v>
      </c>
      <c r="S15987">
        <v>7.3963731527328491E-2</v>
      </c>
      <c r="T15987">
        <v>0.19116172194480896</v>
      </c>
      <c r="U15987">
        <v>0.36037701368331909</v>
      </c>
      <c r="V15987">
        <v>0.44157120585441589</v>
      </c>
    </row>
    <row r="15988" spans="1:22" x14ac:dyDescent="0.25">
      <c r="A15988" t="s">
        <v>122</v>
      </c>
      <c r="B15988" t="s">
        <v>131</v>
      </c>
      <c r="C15988" t="s">
        <v>102</v>
      </c>
      <c r="D15988" t="s">
        <v>115</v>
      </c>
      <c r="E15988" t="s">
        <v>89</v>
      </c>
      <c r="F15988" t="s">
        <v>51</v>
      </c>
      <c r="G15988">
        <v>102</v>
      </c>
      <c r="H15988">
        <v>9</v>
      </c>
      <c r="I15988">
        <f>IF(VLOOKUP(Data!$A15988,summermonths, 2, FALSE) = 1, VLOOKUP(Data!$H15988,rateblocks, 2, FALSE), VLOOKUP(Data!H15988, rateblocks,3, FALSE))</f>
        <v>2</v>
      </c>
      <c r="J15988">
        <v>2.3325831890106201</v>
      </c>
      <c r="K15988">
        <v>2.2225000858306885</v>
      </c>
      <c r="L15988">
        <v>45.774509429931641</v>
      </c>
      <c r="M15988">
        <v>-0.11008329689502716</v>
      </c>
      <c r="N15988">
        <v>0.49995273351669312</v>
      </c>
      <c r="O15988">
        <v>0.24995273351669312</v>
      </c>
      <c r="P15988">
        <v>-0.93243235349655151</v>
      </c>
      <c r="Q15988">
        <v>-0.75079852342605591</v>
      </c>
      <c r="R15988">
        <v>-0.3722587525844574</v>
      </c>
      <c r="S15988">
        <v>-0.11008329689502716</v>
      </c>
      <c r="T15988">
        <v>0.15209217369556427</v>
      </c>
      <c r="U15988">
        <v>0.5306318998336792</v>
      </c>
      <c r="V15988">
        <v>0.71226578950881958</v>
      </c>
    </row>
    <row r="15989" spans="1:22" x14ac:dyDescent="0.25">
      <c r="A15989" t="s">
        <v>122</v>
      </c>
      <c r="B15989" t="s">
        <v>131</v>
      </c>
      <c r="C15989" t="s">
        <v>101</v>
      </c>
      <c r="D15989" t="s">
        <v>117</v>
      </c>
      <c r="E15989" t="s">
        <v>89</v>
      </c>
      <c r="F15989" t="s">
        <v>51</v>
      </c>
      <c r="G15989">
        <v>102</v>
      </c>
      <c r="H15989">
        <v>11</v>
      </c>
      <c r="I15989">
        <f>IF(VLOOKUP(Data!$A15989,summermonths, 2, FALSE) = 1, VLOOKUP(Data!$H15989,rateblocks, 2, FALSE), VLOOKUP(Data!H15989, rateblocks,3, FALSE))</f>
        <v>2</v>
      </c>
      <c r="J15989">
        <v>2.2588186264038086</v>
      </c>
      <c r="K15989">
        <v>2.2248160839080811</v>
      </c>
      <c r="L15989">
        <v>66.812255859375</v>
      </c>
      <c r="M15989">
        <v>-3.4002497792243958E-2</v>
      </c>
      <c r="N15989">
        <v>0.26019361615180969</v>
      </c>
      <c r="O15989">
        <v>6.7700721323490143E-2</v>
      </c>
      <c r="P15989">
        <v>-0.46198290586471558</v>
      </c>
      <c r="Q15989">
        <v>-0.36745402216911316</v>
      </c>
      <c r="R15989">
        <v>-0.17044816911220551</v>
      </c>
      <c r="S15989">
        <v>-3.4002497792243958E-2</v>
      </c>
      <c r="T15989">
        <v>0.10244316607713699</v>
      </c>
      <c r="U15989">
        <v>0.29944902658462524</v>
      </c>
      <c r="V15989">
        <v>0.39397791028022766</v>
      </c>
    </row>
    <row r="15990" spans="1:22" x14ac:dyDescent="0.25">
      <c r="A15990" t="s">
        <v>123</v>
      </c>
      <c r="B15990" t="s">
        <v>131</v>
      </c>
      <c r="C15990" t="s">
        <v>101</v>
      </c>
      <c r="D15990" t="s">
        <v>113</v>
      </c>
      <c r="E15990" t="s">
        <v>89</v>
      </c>
      <c r="F15990" t="s">
        <v>51</v>
      </c>
      <c r="G15990">
        <v>102</v>
      </c>
      <c r="H15990">
        <v>22</v>
      </c>
      <c r="I15990">
        <f>IF(VLOOKUP(Data!$A15990,summermonths, 2, FALSE) = 1, VLOOKUP(Data!$H15990,rateblocks, 2, FALSE), VLOOKUP(Data!H15990, rateblocks,3, FALSE))</f>
        <v>2</v>
      </c>
      <c r="J15990">
        <v>2.7670426368713379</v>
      </c>
      <c r="K15990">
        <v>2.8371517658233643</v>
      </c>
      <c r="L15990">
        <v>56.681629180908203</v>
      </c>
      <c r="M15990">
        <v>7.0109046995639801E-2</v>
      </c>
      <c r="N15990">
        <v>0.1928439736366272</v>
      </c>
      <c r="O15990">
        <v>3.7188798189163208E-2</v>
      </c>
      <c r="P15990">
        <v>-0.24709106981754303</v>
      </c>
      <c r="Q15990">
        <v>-0.17703044414520264</v>
      </c>
      <c r="R15990">
        <v>-3.1018432229757309E-2</v>
      </c>
      <c r="S15990">
        <v>7.0109046995639801E-2</v>
      </c>
      <c r="T15990">
        <v>0.17123652994632721</v>
      </c>
      <c r="U15990">
        <v>0.31724855303764343</v>
      </c>
      <c r="V15990">
        <v>0.38730916380882263</v>
      </c>
    </row>
    <row r="15991" spans="1:22" x14ac:dyDescent="0.25">
      <c r="A15991" t="s">
        <v>122</v>
      </c>
      <c r="B15991" t="s">
        <v>131</v>
      </c>
      <c r="C15991" t="s">
        <v>102</v>
      </c>
      <c r="D15991" t="s">
        <v>115</v>
      </c>
      <c r="E15991" t="s">
        <v>89</v>
      </c>
      <c r="F15991" t="s">
        <v>51</v>
      </c>
      <c r="G15991">
        <v>102</v>
      </c>
      <c r="H15991">
        <v>18</v>
      </c>
      <c r="I15991">
        <f>IF(VLOOKUP(Data!$A15991,summermonths, 2, FALSE) = 1, VLOOKUP(Data!$H15991,rateblocks, 2, FALSE), VLOOKUP(Data!H15991, rateblocks,3, FALSE))</f>
        <v>1</v>
      </c>
      <c r="J15991">
        <v>3.1478288173675537</v>
      </c>
      <c r="K15991">
        <v>3.0420098304748535</v>
      </c>
      <c r="L15991">
        <v>51.186275482177734</v>
      </c>
      <c r="M15991">
        <v>-0.10581894218921661</v>
      </c>
      <c r="N15991">
        <v>0.48604047298431396</v>
      </c>
      <c r="O15991">
        <v>0.23623533546924591</v>
      </c>
      <c r="P15991">
        <v>-0.90528440475463867</v>
      </c>
      <c r="Q15991">
        <v>-0.72870486974716187</v>
      </c>
      <c r="R15991">
        <v>-0.36069881916046143</v>
      </c>
      <c r="S15991">
        <v>-0.10581894218921661</v>
      </c>
      <c r="T15991">
        <v>0.1490609347820282</v>
      </c>
      <c r="U15991">
        <v>0.51706701517105103</v>
      </c>
      <c r="V15991">
        <v>0.69364649057388306</v>
      </c>
    </row>
    <row r="15992" spans="1:22" x14ac:dyDescent="0.25">
      <c r="A15992" t="s">
        <v>122</v>
      </c>
      <c r="B15992" t="s">
        <v>131</v>
      </c>
      <c r="C15992" t="s">
        <v>102</v>
      </c>
      <c r="D15992" t="s">
        <v>115</v>
      </c>
      <c r="E15992" t="s">
        <v>89</v>
      </c>
      <c r="F15992" t="s">
        <v>51</v>
      </c>
      <c r="G15992">
        <v>102</v>
      </c>
      <c r="H15992">
        <v>3</v>
      </c>
      <c r="I15992">
        <f>IF(VLOOKUP(Data!$A15992,summermonths, 2, FALSE) = 1, VLOOKUP(Data!$H15992,rateblocks, 2, FALSE), VLOOKUP(Data!H15992, rateblocks,3, FALSE))</f>
        <v>3</v>
      </c>
      <c r="J15992">
        <v>2.2976827621459961</v>
      </c>
      <c r="K15992">
        <v>2.4665687084197998</v>
      </c>
      <c r="L15992">
        <v>39.254901885986328</v>
      </c>
      <c r="M15992">
        <v>0.16888593137264252</v>
      </c>
      <c r="N15992">
        <v>0.42712044715881348</v>
      </c>
      <c r="O15992">
        <v>0.18243187665939331</v>
      </c>
      <c r="P15992">
        <v>-0.53366470336914063</v>
      </c>
      <c r="Q15992">
        <v>-0.37849095463752747</v>
      </c>
      <c r="R15992">
        <v>-5.5096250027418137E-2</v>
      </c>
      <c r="S15992">
        <v>0.16888593137264252</v>
      </c>
      <c r="T15992">
        <v>0.39286810159683228</v>
      </c>
      <c r="U15992">
        <v>0.7162628173828125</v>
      </c>
      <c r="V15992">
        <v>0.87143653631210327</v>
      </c>
    </row>
    <row r="15993" spans="1:22" x14ac:dyDescent="0.25">
      <c r="A15993" t="s">
        <v>123</v>
      </c>
      <c r="B15993" t="s">
        <v>131</v>
      </c>
      <c r="C15993" t="s">
        <v>101</v>
      </c>
      <c r="D15993" t="s">
        <v>113</v>
      </c>
      <c r="E15993" t="s">
        <v>89</v>
      </c>
      <c r="F15993" t="s">
        <v>51</v>
      </c>
      <c r="G15993">
        <v>102</v>
      </c>
      <c r="H15993">
        <v>13</v>
      </c>
      <c r="I15993">
        <f>IF(VLOOKUP(Data!$A15993,summermonths, 2, FALSE) = 1, VLOOKUP(Data!$H15993,rateblocks, 2, FALSE), VLOOKUP(Data!H15993, rateblocks,3, FALSE))</f>
        <v>2</v>
      </c>
      <c r="J15993">
        <v>2.4520244598388672</v>
      </c>
      <c r="K15993">
        <v>2.2136094570159912</v>
      </c>
      <c r="L15993">
        <v>71.250259399414062</v>
      </c>
      <c r="M15993">
        <v>-0.23841506242752075</v>
      </c>
      <c r="N15993">
        <v>0.22030824422836304</v>
      </c>
      <c r="O15993">
        <v>4.8535723239183426E-2</v>
      </c>
      <c r="P15993">
        <v>-0.60078990459442139</v>
      </c>
      <c r="Q15993">
        <v>-0.52075141668319702</v>
      </c>
      <c r="R15993">
        <v>-0.3539448082447052</v>
      </c>
      <c r="S15993">
        <v>-0.23841506242752075</v>
      </c>
      <c r="T15993">
        <v>-0.12288530915975571</v>
      </c>
      <c r="U15993">
        <v>4.3921314179897308E-2</v>
      </c>
      <c r="V15993">
        <v>0.1239597499370575</v>
      </c>
    </row>
    <row r="15994" spans="1:22" x14ac:dyDescent="0.25">
      <c r="A15994" t="s">
        <v>98</v>
      </c>
      <c r="B15994" t="s">
        <v>131</v>
      </c>
      <c r="C15994" t="s">
        <v>102</v>
      </c>
      <c r="D15994" t="s">
        <v>81</v>
      </c>
      <c r="E15994" t="s">
        <v>89</v>
      </c>
      <c r="F15994" t="s">
        <v>51</v>
      </c>
      <c r="G15994">
        <v>102</v>
      </c>
      <c r="H15994">
        <v>20</v>
      </c>
      <c r="I15994">
        <f>IF(VLOOKUP(Data!$A15994,summermonths, 2, FALSE) = 1, VLOOKUP(Data!$H15994,rateblocks, 2, FALSE), VLOOKUP(Data!H15994, rateblocks,3, FALSE))</f>
        <v>2</v>
      </c>
      <c r="J15994">
        <v>4.2197589874267578</v>
      </c>
      <c r="K15994">
        <v>3.4830391407012939</v>
      </c>
      <c r="L15994">
        <v>78.745094299316406</v>
      </c>
      <c r="M15994">
        <v>-0.73671984672546387</v>
      </c>
      <c r="N15994">
        <v>0.76638984680175781</v>
      </c>
      <c r="O15994">
        <v>0.5873534083366394</v>
      </c>
      <c r="P15994">
        <v>-1.9973189830780029</v>
      </c>
      <c r="Q15994">
        <v>-1.7188879251480103</v>
      </c>
      <c r="R15994">
        <v>-1.1386151313781738</v>
      </c>
      <c r="S15994">
        <v>-0.73671984672546387</v>
      </c>
      <c r="T15994">
        <v>-0.33482462167739868</v>
      </c>
      <c r="U15994">
        <v>0.24544826149940491</v>
      </c>
      <c r="V15994">
        <v>0.5238792896270752</v>
      </c>
    </row>
    <row r="15995" spans="1:22" x14ac:dyDescent="0.25">
      <c r="A15995" t="s">
        <v>125</v>
      </c>
      <c r="B15995" t="s">
        <v>131</v>
      </c>
      <c r="C15995" t="s">
        <v>101</v>
      </c>
      <c r="D15995" t="s">
        <v>120</v>
      </c>
      <c r="E15995" t="s">
        <v>89</v>
      </c>
      <c r="F15995" t="s">
        <v>51</v>
      </c>
      <c r="G15995">
        <v>102</v>
      </c>
      <c r="H15995">
        <v>3</v>
      </c>
      <c r="I15995">
        <f>IF(VLOOKUP(Data!$A15995,summermonths, 2, FALSE) = 1, VLOOKUP(Data!$H15995,rateblocks, 2, FALSE), VLOOKUP(Data!H15995, rateblocks,3, FALSE))</f>
        <v>3</v>
      </c>
      <c r="J15995">
        <v>2.3953511714935303</v>
      </c>
      <c r="K15995">
        <v>2.4202697277069092</v>
      </c>
      <c r="L15995">
        <v>56.917556762695313</v>
      </c>
      <c r="M15995">
        <v>2.4918366223573685E-2</v>
      </c>
      <c r="N15995">
        <v>0.20194496214389801</v>
      </c>
      <c r="O15995">
        <v>4.0781766176223755E-2</v>
      </c>
      <c r="P15995">
        <v>-0.30725154280662537</v>
      </c>
      <c r="Q15995">
        <v>-0.23388451337814331</v>
      </c>
      <c r="R15995">
        <v>-8.0981671810150146E-2</v>
      </c>
      <c r="S15995">
        <v>2.4918366223573685E-2</v>
      </c>
      <c r="T15995">
        <v>0.13081841170787811</v>
      </c>
      <c r="U15995">
        <v>0.28372123837471008</v>
      </c>
      <c r="V15995">
        <v>0.35708826780319214</v>
      </c>
    </row>
    <row r="15996" spans="1:22" x14ac:dyDescent="0.25">
      <c r="A15996" t="s">
        <v>124</v>
      </c>
      <c r="B15996" t="s">
        <v>131</v>
      </c>
      <c r="C15996" t="s">
        <v>102</v>
      </c>
      <c r="D15996" t="s">
        <v>114</v>
      </c>
      <c r="E15996" t="s">
        <v>89</v>
      </c>
      <c r="F15996" t="s">
        <v>51</v>
      </c>
      <c r="G15996">
        <v>102</v>
      </c>
      <c r="H15996">
        <v>13</v>
      </c>
      <c r="I15996">
        <f>IF(VLOOKUP(Data!$A15996,summermonths, 2, FALSE) = 1, VLOOKUP(Data!$H15996,rateblocks, 2, FALSE), VLOOKUP(Data!H15996, rateblocks,3, FALSE))</f>
        <v>2</v>
      </c>
      <c r="J15996">
        <v>2.4695370197296143</v>
      </c>
      <c r="K15996">
        <v>2.4889216423034668</v>
      </c>
      <c r="L15996">
        <v>87.323532104492188</v>
      </c>
      <c r="M15996">
        <v>1.9384521991014481E-2</v>
      </c>
      <c r="N15996">
        <v>0.60519248247146606</v>
      </c>
      <c r="O15996">
        <v>0.3662579357624054</v>
      </c>
      <c r="P15996">
        <v>-0.97606855630874634</v>
      </c>
      <c r="Q15996">
        <v>-0.75620085000991821</v>
      </c>
      <c r="R15996">
        <v>-0.2979787290096283</v>
      </c>
      <c r="S15996">
        <v>1.9384521991014481E-2</v>
      </c>
      <c r="T15996">
        <v>0.33674776554107666</v>
      </c>
      <c r="U15996">
        <v>0.79496991634368896</v>
      </c>
      <c r="V15996">
        <v>1.0148376226425171</v>
      </c>
    </row>
    <row r="15997" spans="1:22" x14ac:dyDescent="0.25">
      <c r="A15997" t="s">
        <v>98</v>
      </c>
      <c r="B15997" t="s">
        <v>131</v>
      </c>
      <c r="C15997" t="s">
        <v>101</v>
      </c>
      <c r="D15997" t="s">
        <v>75</v>
      </c>
      <c r="E15997" t="s">
        <v>89</v>
      </c>
      <c r="F15997" t="s">
        <v>51</v>
      </c>
      <c r="G15997">
        <v>102</v>
      </c>
      <c r="H15997">
        <v>13</v>
      </c>
      <c r="I15997">
        <f>IF(VLOOKUP(Data!$A15997,summermonths, 2, FALSE) = 1, VLOOKUP(Data!$H15997,rateblocks, 2, FALSE), VLOOKUP(Data!H15997, rateblocks,3, FALSE))</f>
        <v>1</v>
      </c>
      <c r="J15997">
        <v>3.3916215896606445</v>
      </c>
      <c r="K15997">
        <v>2.7631754875183105</v>
      </c>
      <c r="L15997">
        <v>81.767158508300781</v>
      </c>
      <c r="M15997">
        <v>-0.62844610214233398</v>
      </c>
      <c r="N15997">
        <v>0.41457554697990417</v>
      </c>
      <c r="O15997">
        <v>0.17187288403511047</v>
      </c>
      <c r="P15997">
        <v>-1.3103622198104858</v>
      </c>
      <c r="Q15997">
        <v>-1.1597460508346558</v>
      </c>
      <c r="R15997">
        <v>-0.84584975242614746</v>
      </c>
      <c r="S15997">
        <v>-0.62844610214233398</v>
      </c>
      <c r="T15997">
        <v>-0.4110424816608429</v>
      </c>
      <c r="U15997">
        <v>-9.7146160900592804E-2</v>
      </c>
      <c r="V15997">
        <v>5.3469989448785782E-2</v>
      </c>
    </row>
    <row r="15998" spans="1:22" x14ac:dyDescent="0.25">
      <c r="A15998" t="s">
        <v>98</v>
      </c>
      <c r="B15998" t="s">
        <v>131</v>
      </c>
      <c r="C15998" t="s">
        <v>101</v>
      </c>
      <c r="D15998" t="s">
        <v>75</v>
      </c>
      <c r="E15998" t="s">
        <v>89</v>
      </c>
      <c r="F15998" t="s">
        <v>51</v>
      </c>
      <c r="G15998">
        <v>102</v>
      </c>
      <c r="H15998">
        <v>2</v>
      </c>
      <c r="I15998">
        <f>IF(VLOOKUP(Data!$A15998,summermonths, 2, FALSE) = 1, VLOOKUP(Data!$H15998,rateblocks, 2, FALSE), VLOOKUP(Data!H15998, rateblocks,3, FALSE))</f>
        <v>3</v>
      </c>
      <c r="J15998">
        <v>2.803403377532959</v>
      </c>
      <c r="K15998">
        <v>2.5860788822174072</v>
      </c>
      <c r="L15998">
        <v>68.74951171875</v>
      </c>
      <c r="M15998">
        <v>-0.21732442080974579</v>
      </c>
      <c r="N15998">
        <v>0.1912342756986618</v>
      </c>
      <c r="O15998">
        <v>3.6570549011230469E-2</v>
      </c>
      <c r="P15998">
        <v>-0.53187680244445801</v>
      </c>
      <c r="Q15998">
        <v>-0.46240100264549255</v>
      </c>
      <c r="R15998">
        <v>-0.31760776042938232</v>
      </c>
      <c r="S15998">
        <v>-0.21732442080974579</v>
      </c>
      <c r="T15998">
        <v>-0.11704106628894806</v>
      </c>
      <c r="U15998">
        <v>2.7752164751291275E-2</v>
      </c>
      <c r="V15998">
        <v>9.7227968275547028E-2</v>
      </c>
    </row>
    <row r="15999" spans="1:22" x14ac:dyDescent="0.25">
      <c r="A15999" t="s">
        <v>100</v>
      </c>
      <c r="B15999" t="s">
        <v>131</v>
      </c>
      <c r="C15999" t="s">
        <v>101</v>
      </c>
      <c r="D15999" t="s">
        <v>77</v>
      </c>
      <c r="E15999" t="s">
        <v>89</v>
      </c>
      <c r="F15999" t="s">
        <v>51</v>
      </c>
      <c r="G15999">
        <v>102</v>
      </c>
      <c r="H15999">
        <v>10</v>
      </c>
      <c r="I15999">
        <f>IF(VLOOKUP(Data!$A15999,summermonths, 2, FALSE) = 1, VLOOKUP(Data!$H15999,rateblocks, 2, FALSE), VLOOKUP(Data!H15999, rateblocks,3, FALSE))</f>
        <v>2</v>
      </c>
      <c r="J15999">
        <v>2.8872251510620117</v>
      </c>
      <c r="K15999">
        <v>2.2537541389465332</v>
      </c>
      <c r="L15999">
        <v>76.073081970214844</v>
      </c>
      <c r="M15999">
        <v>-0.63347101211547852</v>
      </c>
      <c r="N15999">
        <v>0.39180281758308411</v>
      </c>
      <c r="O15999">
        <v>0.15350945293903351</v>
      </c>
      <c r="P15999">
        <v>-1.2779293060302734</v>
      </c>
      <c r="Q15999">
        <v>-1.1355865001678467</v>
      </c>
      <c r="R15999">
        <v>-0.83893263339996338</v>
      </c>
      <c r="S15999">
        <v>-0.63347101211547852</v>
      </c>
      <c r="T15999">
        <v>-0.42800942063331604</v>
      </c>
      <c r="U15999">
        <v>-0.13135549426078796</v>
      </c>
      <c r="V15999">
        <v>1.0987273417413235E-2</v>
      </c>
    </row>
    <row r="16000" spans="1:22" x14ac:dyDescent="0.25">
      <c r="A16000" t="s">
        <v>125</v>
      </c>
      <c r="B16000" t="s">
        <v>131</v>
      </c>
      <c r="C16000" t="s">
        <v>101</v>
      </c>
      <c r="D16000" t="s">
        <v>120</v>
      </c>
      <c r="E16000" t="s">
        <v>89</v>
      </c>
      <c r="F16000" t="s">
        <v>51</v>
      </c>
      <c r="G16000">
        <v>102</v>
      </c>
      <c r="H16000">
        <v>11</v>
      </c>
      <c r="I16000">
        <f>IF(VLOOKUP(Data!$A16000,summermonths, 2, FALSE) = 1, VLOOKUP(Data!$H16000,rateblocks, 2, FALSE), VLOOKUP(Data!H16000, rateblocks,3, FALSE))</f>
        <v>2</v>
      </c>
      <c r="J16000">
        <v>2.4194521903991699</v>
      </c>
      <c r="K16000">
        <v>2.2537500858306885</v>
      </c>
      <c r="L16000">
        <v>69.870765686035156</v>
      </c>
      <c r="M16000">
        <v>-0.16570213437080383</v>
      </c>
      <c r="N16000">
        <v>0.28826290369033813</v>
      </c>
      <c r="O16000">
        <v>8.3095498383045197E-2</v>
      </c>
      <c r="P16000">
        <v>-0.63985240459442139</v>
      </c>
      <c r="Q16000">
        <v>-0.53512591123580933</v>
      </c>
      <c r="R16000">
        <v>-0.31686735153198242</v>
      </c>
      <c r="S16000">
        <v>-0.16570213437080383</v>
      </c>
      <c r="T16000">
        <v>-1.4536920003592968E-2</v>
      </c>
      <c r="U16000">
        <v>0.20372164249420166</v>
      </c>
      <c r="V16000">
        <v>0.30844813585281372</v>
      </c>
    </row>
    <row r="16001" spans="1:22" x14ac:dyDescent="0.25">
      <c r="A16001" t="s">
        <v>99</v>
      </c>
      <c r="B16001" t="s">
        <v>131</v>
      </c>
      <c r="C16001" t="s">
        <v>102</v>
      </c>
      <c r="D16001" t="s">
        <v>82</v>
      </c>
      <c r="E16001" t="s">
        <v>89</v>
      </c>
      <c r="F16001" t="s">
        <v>51</v>
      </c>
      <c r="G16001">
        <v>102</v>
      </c>
      <c r="H16001">
        <v>15</v>
      </c>
      <c r="I16001">
        <f>IF(VLOOKUP(Data!$A16001,summermonths, 2, FALSE) = 1, VLOOKUP(Data!$H16001,rateblocks, 2, FALSE), VLOOKUP(Data!H16001, rateblocks,3, FALSE))</f>
        <v>1</v>
      </c>
      <c r="J16001">
        <v>3.2670314311981201</v>
      </c>
      <c r="K16001">
        <v>3.0776960849761963</v>
      </c>
      <c r="L16001">
        <v>91.127449035644531</v>
      </c>
      <c r="M16001">
        <v>-0.18933545053005219</v>
      </c>
      <c r="N16001">
        <v>0.76050800085067749</v>
      </c>
      <c r="O16001">
        <v>0.57837241888046265</v>
      </c>
      <c r="P16001">
        <v>-1.4402598142623901</v>
      </c>
      <c r="Q16001">
        <v>-1.1639657020568848</v>
      </c>
      <c r="R16001">
        <v>-0.58814620971679688</v>
      </c>
      <c r="S16001">
        <v>-0.18933545053005219</v>
      </c>
      <c r="T16001">
        <v>0.20947533845901489</v>
      </c>
      <c r="U16001">
        <v>0.78529477119445801</v>
      </c>
      <c r="V16001">
        <v>1.0615888833999634</v>
      </c>
    </row>
    <row r="16002" spans="1:22" x14ac:dyDescent="0.25">
      <c r="A16002" t="s">
        <v>99</v>
      </c>
      <c r="B16002" t="s">
        <v>131</v>
      </c>
      <c r="C16002" t="s">
        <v>102</v>
      </c>
      <c r="D16002" t="s">
        <v>82</v>
      </c>
      <c r="E16002" t="s">
        <v>89</v>
      </c>
      <c r="F16002" t="s">
        <v>51</v>
      </c>
      <c r="G16002">
        <v>102</v>
      </c>
      <c r="H16002">
        <v>18</v>
      </c>
      <c r="I16002">
        <f>IF(VLOOKUP(Data!$A16002,summermonths, 2, FALSE) = 1, VLOOKUP(Data!$H16002,rateblocks, 2, FALSE), VLOOKUP(Data!H16002, rateblocks,3, FALSE))</f>
        <v>1</v>
      </c>
      <c r="J16002">
        <v>3.047513484954834</v>
      </c>
      <c r="K16002">
        <v>2.6590197086334229</v>
      </c>
      <c r="L16002">
        <v>86.852943420410156</v>
      </c>
      <c r="M16002">
        <v>-0.38849392533302307</v>
      </c>
      <c r="N16002">
        <v>0.68723231554031372</v>
      </c>
      <c r="O16002">
        <v>0.47228825092315674</v>
      </c>
      <c r="P16002">
        <v>-1.5188905000686646</v>
      </c>
      <c r="Q16002">
        <v>-1.2692176103591919</v>
      </c>
      <c r="R16002">
        <v>-0.74887889623641968</v>
      </c>
      <c r="S16002">
        <v>-0.38849392533302307</v>
      </c>
      <c r="T16002">
        <v>-2.8108946979045868E-2</v>
      </c>
      <c r="U16002">
        <v>0.49222972989082336</v>
      </c>
      <c r="V16002">
        <v>0.74190264940261841</v>
      </c>
    </row>
    <row r="16003" spans="1:22" x14ac:dyDescent="0.25">
      <c r="A16003" t="s">
        <v>122</v>
      </c>
      <c r="B16003" t="s">
        <v>131</v>
      </c>
      <c r="C16003" t="s">
        <v>101</v>
      </c>
      <c r="D16003" t="s">
        <v>117</v>
      </c>
      <c r="E16003" t="s">
        <v>89</v>
      </c>
      <c r="F16003" t="s">
        <v>51</v>
      </c>
      <c r="G16003">
        <v>102</v>
      </c>
      <c r="H16003">
        <v>1</v>
      </c>
      <c r="I16003">
        <f>IF(VLOOKUP(Data!$A16003,summermonths, 2, FALSE) = 1, VLOOKUP(Data!$H16003,rateblocks, 2, FALSE), VLOOKUP(Data!H16003, rateblocks,3, FALSE))</f>
        <v>3</v>
      </c>
      <c r="J16003">
        <v>2.3195061683654785</v>
      </c>
      <c r="K16003">
        <v>2.4436328411102295</v>
      </c>
      <c r="L16003">
        <v>53.489704132080078</v>
      </c>
      <c r="M16003">
        <v>0.1241266131401062</v>
      </c>
      <c r="N16003">
        <v>0.19226212799549103</v>
      </c>
      <c r="O16003">
        <v>3.6964725703001022E-2</v>
      </c>
      <c r="P16003">
        <v>-0.19211643934249878</v>
      </c>
      <c r="Q16003">
        <v>-0.1222672164440155</v>
      </c>
      <c r="R16003">
        <v>2.3304253816604614E-2</v>
      </c>
      <c r="S16003">
        <v>0.1241266131401062</v>
      </c>
      <c r="T16003">
        <v>0.22494897246360779</v>
      </c>
      <c r="U16003">
        <v>0.37052044272422791</v>
      </c>
      <c r="V16003">
        <v>0.44036966562271118</v>
      </c>
    </row>
    <row r="16004" spans="1:22" x14ac:dyDescent="0.25">
      <c r="A16004" t="s">
        <v>98</v>
      </c>
      <c r="B16004" t="s">
        <v>131</v>
      </c>
      <c r="C16004" t="s">
        <v>101</v>
      </c>
      <c r="D16004" t="s">
        <v>75</v>
      </c>
      <c r="E16004" t="s">
        <v>89</v>
      </c>
      <c r="F16004" t="s">
        <v>51</v>
      </c>
      <c r="G16004">
        <v>102</v>
      </c>
      <c r="H16004">
        <v>3</v>
      </c>
      <c r="I16004">
        <f>IF(VLOOKUP(Data!$A16004,summermonths, 2, FALSE) = 1, VLOOKUP(Data!$H16004,rateblocks, 2, FALSE), VLOOKUP(Data!H16004, rateblocks,3, FALSE))</f>
        <v>3</v>
      </c>
      <c r="J16004">
        <v>2.7253262996673584</v>
      </c>
      <c r="K16004">
        <v>2.5781397819519043</v>
      </c>
      <c r="L16004">
        <v>68.412742614746094</v>
      </c>
      <c r="M16004">
        <v>-0.14718654751777649</v>
      </c>
      <c r="N16004">
        <v>0.1941642165184021</v>
      </c>
      <c r="O16004">
        <v>3.769974410533905E-2</v>
      </c>
      <c r="P16004">
        <v>-0.46655827760696411</v>
      </c>
      <c r="Q16004">
        <v>-0.39601799845695496</v>
      </c>
      <c r="R16004">
        <v>-0.24900636076927185</v>
      </c>
      <c r="S16004">
        <v>-0.14718654751777649</v>
      </c>
      <c r="T16004">
        <v>-4.5366734266281128E-2</v>
      </c>
      <c r="U16004">
        <v>0.10164491087198257</v>
      </c>
      <c r="V16004">
        <v>0.17218516767024994</v>
      </c>
    </row>
    <row r="16005" spans="1:22" x14ac:dyDescent="0.25">
      <c r="A16005" t="s">
        <v>95</v>
      </c>
      <c r="B16005" t="s">
        <v>131</v>
      </c>
      <c r="C16005" t="s">
        <v>102</v>
      </c>
      <c r="D16005" t="s">
        <v>78</v>
      </c>
      <c r="E16005" t="s">
        <v>89</v>
      </c>
      <c r="F16005" t="s">
        <v>51</v>
      </c>
      <c r="G16005">
        <v>102</v>
      </c>
      <c r="H16005">
        <v>18</v>
      </c>
      <c r="I16005">
        <f>IF(VLOOKUP(Data!$A16005,summermonths, 2, FALSE) = 1, VLOOKUP(Data!$H16005,rateblocks, 2, FALSE), VLOOKUP(Data!H16005, rateblocks,3, FALSE))</f>
        <v>1</v>
      </c>
      <c r="J16005">
        <v>3.357905387878418</v>
      </c>
      <c r="K16005">
        <v>2.4398529529571533</v>
      </c>
      <c r="L16005">
        <v>75.8431396484375</v>
      </c>
      <c r="M16005">
        <v>-0.9180525541305542</v>
      </c>
      <c r="N16005">
        <v>0.82613939046859741</v>
      </c>
      <c r="O16005">
        <v>0.682506263256073</v>
      </c>
      <c r="P16005">
        <v>-2.2769308090209961</v>
      </c>
      <c r="Q16005">
        <v>-1.9767928123474121</v>
      </c>
      <c r="R16005">
        <v>-1.3512804508209229</v>
      </c>
      <c r="S16005">
        <v>-0.9180525541305542</v>
      </c>
      <c r="T16005">
        <v>-0.48482462763786316</v>
      </c>
      <c r="U16005">
        <v>0.14068767428398132</v>
      </c>
      <c r="V16005">
        <v>0.44082581996917725</v>
      </c>
    </row>
    <row r="16006" spans="1:22" x14ac:dyDescent="0.25">
      <c r="A16006" t="s">
        <v>122</v>
      </c>
      <c r="B16006" t="s">
        <v>131</v>
      </c>
      <c r="C16006" t="s">
        <v>101</v>
      </c>
      <c r="D16006" t="s">
        <v>117</v>
      </c>
      <c r="E16006" t="s">
        <v>89</v>
      </c>
      <c r="F16006" t="s">
        <v>51</v>
      </c>
      <c r="G16006">
        <v>102</v>
      </c>
      <c r="H16006">
        <v>23</v>
      </c>
      <c r="I16006">
        <f>IF(VLOOKUP(Data!$A16006,summermonths, 2, FALSE) = 1, VLOOKUP(Data!$H16006,rateblocks, 2, FALSE), VLOOKUP(Data!H16006, rateblocks,3, FALSE))</f>
        <v>3</v>
      </c>
      <c r="J16006">
        <v>2.4825088977813721</v>
      </c>
      <c r="K16006">
        <v>2.6981730461120605</v>
      </c>
      <c r="L16006">
        <v>54.272548675537109</v>
      </c>
      <c r="M16006">
        <v>0.21566425263881683</v>
      </c>
      <c r="N16006">
        <v>0.2067544162273407</v>
      </c>
      <c r="O16006">
        <v>4.2747389525175095E-2</v>
      </c>
      <c r="P16006">
        <v>-0.12441650032997131</v>
      </c>
      <c r="Q16006">
        <v>-4.9302194267511368E-2</v>
      </c>
      <c r="R16006">
        <v>0.10724212974309921</v>
      </c>
      <c r="S16006">
        <v>0.21566425263881683</v>
      </c>
      <c r="T16006">
        <v>0.32408636808395386</v>
      </c>
      <c r="U16006">
        <v>0.48063069581985474</v>
      </c>
      <c r="V16006">
        <v>0.55574500560760498</v>
      </c>
    </row>
    <row r="16007" spans="1:22" x14ac:dyDescent="0.25">
      <c r="A16007" t="s">
        <v>123</v>
      </c>
      <c r="B16007" t="s">
        <v>131</v>
      </c>
      <c r="C16007" t="s">
        <v>101</v>
      </c>
      <c r="D16007" t="s">
        <v>113</v>
      </c>
      <c r="E16007" t="s">
        <v>89</v>
      </c>
      <c r="F16007" t="s">
        <v>51</v>
      </c>
      <c r="G16007">
        <v>102</v>
      </c>
      <c r="H16007">
        <v>9</v>
      </c>
      <c r="I16007">
        <f>IF(VLOOKUP(Data!$A16007,summermonths, 2, FALSE) = 1, VLOOKUP(Data!$H16007,rateblocks, 2, FALSE), VLOOKUP(Data!H16007, rateblocks,3, FALSE))</f>
        <v>2</v>
      </c>
      <c r="J16007">
        <v>2.1548283100128174</v>
      </c>
      <c r="K16007">
        <v>1.9129385948181152</v>
      </c>
      <c r="L16007">
        <v>60.504127502441406</v>
      </c>
      <c r="M16007">
        <v>-0.24188981950283051</v>
      </c>
      <c r="N16007">
        <v>0.20231679081916809</v>
      </c>
      <c r="O16007">
        <v>4.0932085365056992E-2</v>
      </c>
      <c r="P16007">
        <v>-0.57467132806777954</v>
      </c>
      <c r="Q16007">
        <v>-0.50116920471191406</v>
      </c>
      <c r="R16007">
        <v>-0.34798485040664673</v>
      </c>
      <c r="S16007">
        <v>-0.24188981950283051</v>
      </c>
      <c r="T16007">
        <v>-0.13579478859901428</v>
      </c>
      <c r="U16007">
        <v>1.7389580607414246E-2</v>
      </c>
      <c r="V16007">
        <v>9.089168906211853E-2</v>
      </c>
    </row>
    <row r="16008" spans="1:22" x14ac:dyDescent="0.25">
      <c r="A16008" t="s">
        <v>98</v>
      </c>
      <c r="B16008" t="s">
        <v>131</v>
      </c>
      <c r="C16008" t="s">
        <v>101</v>
      </c>
      <c r="D16008" t="s">
        <v>75</v>
      </c>
      <c r="E16008" t="s">
        <v>89</v>
      </c>
      <c r="F16008" t="s">
        <v>51</v>
      </c>
      <c r="G16008">
        <v>102</v>
      </c>
      <c r="H16008">
        <v>11</v>
      </c>
      <c r="I16008">
        <f>IF(VLOOKUP(Data!$A16008,summermonths, 2, FALSE) = 1, VLOOKUP(Data!$H16008,rateblocks, 2, FALSE), VLOOKUP(Data!H16008, rateblocks,3, FALSE))</f>
        <v>2</v>
      </c>
      <c r="J16008">
        <v>3.1912426948547363</v>
      </c>
      <c r="K16008">
        <v>2.7382357120513916</v>
      </c>
      <c r="L16008">
        <v>78.850982666015625</v>
      </c>
      <c r="M16008">
        <v>-0.45300689339637756</v>
      </c>
      <c r="N16008">
        <v>0.39287495613098145</v>
      </c>
      <c r="O16008">
        <v>0.15435072779655457</v>
      </c>
      <c r="P16008">
        <v>-1.0992287397384644</v>
      </c>
      <c r="Q16008">
        <v>-0.95649641752243042</v>
      </c>
      <c r="R16008">
        <v>-0.6590307354927063</v>
      </c>
      <c r="S16008">
        <v>-0.45300689339637756</v>
      </c>
      <c r="T16008">
        <v>-0.24698306620121002</v>
      </c>
      <c r="U16008">
        <v>5.0482623279094696E-2</v>
      </c>
      <c r="V16008">
        <v>0.19321490824222565</v>
      </c>
    </row>
    <row r="16009" spans="1:22" x14ac:dyDescent="0.25">
      <c r="A16009" t="s">
        <v>125</v>
      </c>
      <c r="B16009" t="s">
        <v>131</v>
      </c>
      <c r="C16009" t="s">
        <v>102</v>
      </c>
      <c r="D16009" t="s">
        <v>116</v>
      </c>
      <c r="E16009" t="s">
        <v>89</v>
      </c>
      <c r="F16009" t="s">
        <v>51</v>
      </c>
      <c r="G16009">
        <v>102</v>
      </c>
      <c r="H16009">
        <v>3</v>
      </c>
      <c r="I16009">
        <f>IF(VLOOKUP(Data!$A16009,summermonths, 2, FALSE) = 1, VLOOKUP(Data!$H16009,rateblocks, 2, FALSE), VLOOKUP(Data!H16009, rateblocks,3, FALSE))</f>
        <v>3</v>
      </c>
      <c r="J16009">
        <v>2.3303432464599609</v>
      </c>
      <c r="K16009">
        <v>2.4205882549285889</v>
      </c>
      <c r="L16009">
        <v>59.950981140136719</v>
      </c>
      <c r="M16009">
        <v>9.0244993567466736E-2</v>
      </c>
      <c r="N16009">
        <v>0.24492405354976654</v>
      </c>
      <c r="O16009">
        <v>5.9987790882587433E-2</v>
      </c>
      <c r="P16009">
        <v>-0.31261923909187317</v>
      </c>
      <c r="Q16009">
        <v>-0.22363780438899994</v>
      </c>
      <c r="R16009">
        <v>-3.8193304091691971E-2</v>
      </c>
      <c r="S16009">
        <v>9.0244993567466736E-2</v>
      </c>
      <c r="T16009">
        <v>0.21868328750133514</v>
      </c>
      <c r="U16009">
        <v>0.4041278064250946</v>
      </c>
      <c r="V16009">
        <v>0.49310922622680664</v>
      </c>
    </row>
    <row r="16010" spans="1:22" x14ac:dyDescent="0.25">
      <c r="A16010" t="s">
        <v>96</v>
      </c>
      <c r="B16010" t="s">
        <v>131</v>
      </c>
      <c r="C16010" t="s">
        <v>101</v>
      </c>
      <c r="D16010" t="s">
        <v>73</v>
      </c>
      <c r="E16010" t="s">
        <v>89</v>
      </c>
      <c r="F16010" t="s">
        <v>51</v>
      </c>
      <c r="G16010">
        <v>102</v>
      </c>
      <c r="H16010">
        <v>7</v>
      </c>
      <c r="I16010">
        <f>IF(VLOOKUP(Data!$A16010,summermonths, 2, FALSE) = 1, VLOOKUP(Data!$H16010,rateblocks, 2, FALSE), VLOOKUP(Data!H16010, rateblocks,3, FALSE))</f>
        <v>2</v>
      </c>
      <c r="J16010">
        <v>1.7693034410476685</v>
      </c>
      <c r="K16010">
        <v>1.8934870958328247</v>
      </c>
      <c r="L16010">
        <v>63.880569458007813</v>
      </c>
      <c r="M16010">
        <v>0.12418365478515625</v>
      </c>
      <c r="N16010">
        <v>0.16086430847644806</v>
      </c>
      <c r="O16010">
        <v>2.5877324864268303E-2</v>
      </c>
      <c r="P16010">
        <v>-0.14041458070278168</v>
      </c>
      <c r="Q16010">
        <v>-8.197224885225296E-2</v>
      </c>
      <c r="R16010">
        <v>3.9826329797506332E-2</v>
      </c>
      <c r="S16010">
        <v>0.12418365478515625</v>
      </c>
      <c r="T16010">
        <v>0.20854097604751587</v>
      </c>
      <c r="U16010">
        <v>0.33033955097198486</v>
      </c>
      <c r="V16010">
        <v>0.38878190517425537</v>
      </c>
    </row>
    <row r="16011" spans="1:22" x14ac:dyDescent="0.25">
      <c r="A16011" t="s">
        <v>95</v>
      </c>
      <c r="B16011" t="s">
        <v>131</v>
      </c>
      <c r="C16011" t="s">
        <v>101</v>
      </c>
      <c r="D16011" t="s">
        <v>72</v>
      </c>
      <c r="E16011" t="s">
        <v>89</v>
      </c>
      <c r="F16011" t="s">
        <v>51</v>
      </c>
      <c r="G16011">
        <v>102</v>
      </c>
      <c r="H16011">
        <v>4</v>
      </c>
      <c r="I16011">
        <f>IF(VLOOKUP(Data!$A16011,summermonths, 2, FALSE) = 1, VLOOKUP(Data!$H16011,rateblocks, 2, FALSE), VLOOKUP(Data!H16011, rateblocks,3, FALSE))</f>
        <v>3</v>
      </c>
      <c r="J16011">
        <v>2.3921828269958496</v>
      </c>
      <c r="K16011">
        <v>2.4085783958435059</v>
      </c>
      <c r="L16011">
        <v>58.651962280273438</v>
      </c>
      <c r="M16011">
        <v>1.6395604237914085E-2</v>
      </c>
      <c r="N16011">
        <v>0.197027787566185</v>
      </c>
      <c r="O16011">
        <v>3.8819950073957443E-2</v>
      </c>
      <c r="P16011">
        <v>-0.30768626928329468</v>
      </c>
      <c r="Q16011">
        <v>-0.23610566556453705</v>
      </c>
      <c r="R16011">
        <v>-8.6925871670246124E-2</v>
      </c>
      <c r="S16011">
        <v>1.6395604237914085E-2</v>
      </c>
      <c r="T16011">
        <v>0.119717076420784</v>
      </c>
      <c r="U16011">
        <v>0.26889687776565552</v>
      </c>
      <c r="V16011">
        <v>0.34047746658325195</v>
      </c>
    </row>
    <row r="16012" spans="1:22" x14ac:dyDescent="0.25">
      <c r="A16012" t="s">
        <v>98</v>
      </c>
      <c r="B16012" t="s">
        <v>131</v>
      </c>
      <c r="C16012" t="s">
        <v>101</v>
      </c>
      <c r="D16012" t="s">
        <v>75</v>
      </c>
      <c r="E16012" t="s">
        <v>89</v>
      </c>
      <c r="F16012" t="s">
        <v>51</v>
      </c>
      <c r="G16012">
        <v>102</v>
      </c>
      <c r="H16012">
        <v>1</v>
      </c>
      <c r="I16012">
        <f>IF(VLOOKUP(Data!$A16012,summermonths, 2, FALSE) = 1, VLOOKUP(Data!$H16012,rateblocks, 2, FALSE), VLOOKUP(Data!H16012, rateblocks,3, FALSE))</f>
        <v>3</v>
      </c>
      <c r="J16012">
        <v>2.9563472270965576</v>
      </c>
      <c r="K16012">
        <v>2.6032862663269043</v>
      </c>
      <c r="L16012">
        <v>69.023529052734375</v>
      </c>
      <c r="M16012">
        <v>-0.35306087136268616</v>
      </c>
      <c r="N16012">
        <v>0.21346123516559601</v>
      </c>
      <c r="O16012">
        <v>4.556569829583168E-2</v>
      </c>
      <c r="P16012">
        <v>-0.70417338609695435</v>
      </c>
      <c r="Q16012">
        <v>-0.62662243843078613</v>
      </c>
      <c r="R16012">
        <v>-0.46500006318092346</v>
      </c>
      <c r="S16012">
        <v>-0.35306087136268616</v>
      </c>
      <c r="T16012">
        <v>-0.24112169444561005</v>
      </c>
      <c r="U16012">
        <v>-7.9499289393424988E-2</v>
      </c>
      <c r="V16012">
        <v>-1.9483844516798854E-3</v>
      </c>
    </row>
    <row r="16013" spans="1:22" x14ac:dyDescent="0.25">
      <c r="A16013" t="s">
        <v>96</v>
      </c>
      <c r="B16013" t="s">
        <v>131</v>
      </c>
      <c r="C16013" t="s">
        <v>101</v>
      </c>
      <c r="D16013" t="s">
        <v>73</v>
      </c>
      <c r="E16013" t="s">
        <v>89</v>
      </c>
      <c r="F16013" t="s">
        <v>51</v>
      </c>
      <c r="G16013">
        <v>102</v>
      </c>
      <c r="H16013">
        <v>9</v>
      </c>
      <c r="I16013">
        <f>IF(VLOOKUP(Data!$A16013,summermonths, 2, FALSE) = 1, VLOOKUP(Data!$H16013,rateblocks, 2, FALSE), VLOOKUP(Data!H16013, rateblocks,3, FALSE))</f>
        <v>2</v>
      </c>
      <c r="J16013">
        <v>2.2151627540588379</v>
      </c>
      <c r="K16013">
        <v>2.0772860050201416</v>
      </c>
      <c r="L16013">
        <v>68.544120788574219</v>
      </c>
      <c r="M16013">
        <v>-0.13787655532360077</v>
      </c>
      <c r="N16013">
        <v>0.22600141167640686</v>
      </c>
      <c r="O16013">
        <v>5.1076639443635941E-2</v>
      </c>
      <c r="P16013">
        <v>-0.50961577892303467</v>
      </c>
      <c r="Q16013">
        <v>-0.42750900983810425</v>
      </c>
      <c r="R16013">
        <v>-0.25639182329177856</v>
      </c>
      <c r="S16013">
        <v>-0.13787655532360077</v>
      </c>
      <c r="T16013">
        <v>-1.9361298531293869E-2</v>
      </c>
      <c r="U16013">
        <v>0.1517559140920639</v>
      </c>
      <c r="V16013">
        <v>0.23386268317699432</v>
      </c>
    </row>
    <row r="16014" spans="1:22" x14ac:dyDescent="0.25">
      <c r="A16014" t="s">
        <v>122</v>
      </c>
      <c r="B16014" t="s">
        <v>131</v>
      </c>
      <c r="C16014" t="s">
        <v>102</v>
      </c>
      <c r="D16014" t="s">
        <v>115</v>
      </c>
      <c r="E16014" t="s">
        <v>89</v>
      </c>
      <c r="F16014" t="s">
        <v>51</v>
      </c>
      <c r="G16014">
        <v>102</v>
      </c>
      <c r="H16014">
        <v>19</v>
      </c>
      <c r="I16014">
        <f>IF(VLOOKUP(Data!$A16014,summermonths, 2, FALSE) = 1, VLOOKUP(Data!$H16014,rateblocks, 2, FALSE), VLOOKUP(Data!H16014, rateblocks,3, FALSE))</f>
        <v>1</v>
      </c>
      <c r="J16014">
        <v>3.3898565769195557</v>
      </c>
      <c r="K16014">
        <v>3.0243136882781982</v>
      </c>
      <c r="L16014">
        <v>48.696079254150391</v>
      </c>
      <c r="M16014">
        <v>-0.36554288864135742</v>
      </c>
      <c r="N16014">
        <v>0.37231341004371643</v>
      </c>
      <c r="O16014">
        <v>0.13861727714538574</v>
      </c>
      <c r="P16014">
        <v>-0.97794395685195923</v>
      </c>
      <c r="Q16014">
        <v>-0.84268170595169067</v>
      </c>
      <c r="R16014">
        <v>-0.56078422069549561</v>
      </c>
      <c r="S16014">
        <v>-0.36554288864135742</v>
      </c>
      <c r="T16014">
        <v>-0.17030154168605804</v>
      </c>
      <c r="U16014">
        <v>0.11159594357013702</v>
      </c>
      <c r="V16014">
        <v>0.24685817956924438</v>
      </c>
    </row>
    <row r="16015" spans="1:22" x14ac:dyDescent="0.25">
      <c r="A16015" t="s">
        <v>122</v>
      </c>
      <c r="B16015" t="s">
        <v>131</v>
      </c>
      <c r="C16015" t="s">
        <v>102</v>
      </c>
      <c r="D16015" t="s">
        <v>115</v>
      </c>
      <c r="E16015" t="s">
        <v>89</v>
      </c>
      <c r="F16015" t="s">
        <v>51</v>
      </c>
      <c r="G16015">
        <v>102</v>
      </c>
      <c r="H16015">
        <v>14</v>
      </c>
      <c r="I16015">
        <f>IF(VLOOKUP(Data!$A16015,summermonths, 2, FALSE) = 1, VLOOKUP(Data!$H16015,rateblocks, 2, FALSE), VLOOKUP(Data!H16015, rateblocks,3, FALSE))</f>
        <v>2</v>
      </c>
      <c r="J16015">
        <v>2.1679115295410156</v>
      </c>
      <c r="K16015">
        <v>2.1831371784210205</v>
      </c>
      <c r="L16015">
        <v>57.862743377685547</v>
      </c>
      <c r="M16015">
        <v>1.5225748531520367E-2</v>
      </c>
      <c r="N16015">
        <v>0.88120168447494507</v>
      </c>
      <c r="O16015">
        <v>0.77651643753051758</v>
      </c>
      <c r="P16015">
        <v>-1.4342219829559326</v>
      </c>
      <c r="Q16015">
        <v>-1.1140795946121216</v>
      </c>
      <c r="R16015">
        <v>-0.44687685370445251</v>
      </c>
      <c r="S16015">
        <v>1.5225748531520367E-2</v>
      </c>
      <c r="T16015">
        <v>0.47732836008071899</v>
      </c>
      <c r="U16015">
        <v>1.1445311307907104</v>
      </c>
      <c r="V16015">
        <v>1.4646735191345215</v>
      </c>
    </row>
    <row r="16016" spans="1:22" x14ac:dyDescent="0.25">
      <c r="A16016" t="s">
        <v>125</v>
      </c>
      <c r="B16016" t="s">
        <v>131</v>
      </c>
      <c r="C16016" t="s">
        <v>102</v>
      </c>
      <c r="D16016" t="s">
        <v>116</v>
      </c>
      <c r="E16016" t="s">
        <v>89</v>
      </c>
      <c r="F16016" t="s">
        <v>51</v>
      </c>
      <c r="G16016">
        <v>102</v>
      </c>
      <c r="H16016">
        <v>7</v>
      </c>
      <c r="I16016">
        <f>IF(VLOOKUP(Data!$A16016,summermonths, 2, FALSE) = 1, VLOOKUP(Data!$H16016,rateblocks, 2, FALSE), VLOOKUP(Data!H16016, rateblocks,3, FALSE))</f>
        <v>2</v>
      </c>
      <c r="J16016">
        <v>2.3342366218566895</v>
      </c>
      <c r="K16016">
        <v>1.9794117212295532</v>
      </c>
      <c r="L16016">
        <v>60.333332061767578</v>
      </c>
      <c r="M16016">
        <v>-0.35482481122016907</v>
      </c>
      <c r="N16016">
        <v>0.76195430755615234</v>
      </c>
      <c r="O16016">
        <v>0.5805743932723999</v>
      </c>
      <c r="P16016">
        <v>-1.6081280708312988</v>
      </c>
      <c r="Q16016">
        <v>-1.3313086032867432</v>
      </c>
      <c r="R16016">
        <v>-0.7543940544128418</v>
      </c>
      <c r="S16016">
        <v>-0.35482481122016907</v>
      </c>
      <c r="T16016">
        <v>4.4744417071342468E-2</v>
      </c>
      <c r="U16016">
        <v>0.62165892124176025</v>
      </c>
      <c r="V16016">
        <v>0.89847850799560547</v>
      </c>
    </row>
    <row r="16017" spans="1:22" x14ac:dyDescent="0.25">
      <c r="A16017" t="s">
        <v>100</v>
      </c>
      <c r="B16017" t="s">
        <v>131</v>
      </c>
      <c r="C16017" t="s">
        <v>102</v>
      </c>
      <c r="D16017" t="s">
        <v>83</v>
      </c>
      <c r="E16017" t="s">
        <v>89</v>
      </c>
      <c r="F16017" t="s">
        <v>51</v>
      </c>
      <c r="G16017">
        <v>102</v>
      </c>
      <c r="H16017">
        <v>11</v>
      </c>
      <c r="I16017">
        <f>IF(VLOOKUP(Data!$A16017,summermonths, 2, FALSE) = 1, VLOOKUP(Data!$H16017,rateblocks, 2, FALSE), VLOOKUP(Data!H16017, rateblocks,3, FALSE))</f>
        <v>2</v>
      </c>
      <c r="J16017">
        <v>3.5783638954162598</v>
      </c>
      <c r="K16017">
        <v>2.7034804821014404</v>
      </c>
      <c r="L16017">
        <v>84.186271667480469</v>
      </c>
      <c r="M16017">
        <v>-0.87488353252410889</v>
      </c>
      <c r="N16017">
        <v>0.7275165319442749</v>
      </c>
      <c r="O16017">
        <v>0.52928030490875244</v>
      </c>
      <c r="P16017">
        <v>-2.0715417861938477</v>
      </c>
      <c r="Q16017">
        <v>-1.807233452796936</v>
      </c>
      <c r="R16017">
        <v>-1.2563935518264771</v>
      </c>
      <c r="S16017">
        <v>-0.87488353252410889</v>
      </c>
      <c r="T16017">
        <v>-0.49337348341941833</v>
      </c>
      <c r="U16017">
        <v>5.7466417551040649E-2</v>
      </c>
      <c r="V16017">
        <v>0.32177466154098511</v>
      </c>
    </row>
    <row r="16018" spans="1:22" x14ac:dyDescent="0.25">
      <c r="A16018" t="s">
        <v>125</v>
      </c>
      <c r="B16018" t="s">
        <v>131</v>
      </c>
      <c r="C16018" t="s">
        <v>102</v>
      </c>
      <c r="D16018" t="s">
        <v>116</v>
      </c>
      <c r="E16018" t="s">
        <v>89</v>
      </c>
      <c r="F16018" t="s">
        <v>51</v>
      </c>
      <c r="G16018">
        <v>102</v>
      </c>
      <c r="H16018">
        <v>22</v>
      </c>
      <c r="I16018">
        <f>IF(VLOOKUP(Data!$A16018,summermonths, 2, FALSE) = 1, VLOOKUP(Data!$H16018,rateblocks, 2, FALSE), VLOOKUP(Data!H16018, rateblocks,3, FALSE))</f>
        <v>2</v>
      </c>
      <c r="J16018">
        <v>3.1884338855743408</v>
      </c>
      <c r="K16018">
        <v>3.2196569442749023</v>
      </c>
      <c r="L16018">
        <v>66.980392456054687</v>
      </c>
      <c r="M16018">
        <v>3.1222913414239883E-2</v>
      </c>
      <c r="N16018">
        <v>0.50743567943572998</v>
      </c>
      <c r="O16018">
        <v>0.25749096274375916</v>
      </c>
      <c r="P16018">
        <v>-0.80343449115753174</v>
      </c>
      <c r="Q16018">
        <v>-0.61908209323883057</v>
      </c>
      <c r="R16018">
        <v>-0.23487661778926849</v>
      </c>
      <c r="S16018">
        <v>3.1222913414239883E-2</v>
      </c>
      <c r="T16018">
        <v>0.29732245206832886</v>
      </c>
      <c r="U16018">
        <v>0.68152791261672974</v>
      </c>
      <c r="V16018">
        <v>0.86588031053543091</v>
      </c>
    </row>
    <row r="16019" spans="1:22" x14ac:dyDescent="0.25">
      <c r="A16019" t="s">
        <v>99</v>
      </c>
      <c r="B16019" t="s">
        <v>131</v>
      </c>
      <c r="C16019" t="s">
        <v>102</v>
      </c>
      <c r="D16019" t="s">
        <v>82</v>
      </c>
      <c r="E16019" t="s">
        <v>89</v>
      </c>
      <c r="F16019" t="s">
        <v>51</v>
      </c>
      <c r="G16019">
        <v>102</v>
      </c>
      <c r="H16019">
        <v>20</v>
      </c>
      <c r="I16019">
        <f>IF(VLOOKUP(Data!$A16019,summermonths, 2, FALSE) = 1, VLOOKUP(Data!$H16019,rateblocks, 2, FALSE), VLOOKUP(Data!H16019, rateblocks,3, FALSE))</f>
        <v>2</v>
      </c>
      <c r="J16019">
        <v>3.2996482849121094</v>
      </c>
      <c r="K16019">
        <v>3.7591667175292969</v>
      </c>
      <c r="L16019">
        <v>82.980392456054687</v>
      </c>
      <c r="M16019">
        <v>0.45951828360557556</v>
      </c>
      <c r="N16019">
        <v>0.81769198179244995</v>
      </c>
      <c r="O16019">
        <v>0.66862016916275024</v>
      </c>
      <c r="P16019">
        <v>-0.88546532392501831</v>
      </c>
      <c r="Q16019">
        <v>-0.58839613199234009</v>
      </c>
      <c r="R16019">
        <v>3.0720189213752747E-2</v>
      </c>
      <c r="S16019">
        <v>0.45951828360557556</v>
      </c>
      <c r="T16019">
        <v>0.88831639289855957</v>
      </c>
      <c r="U16019">
        <v>1.5074326992034912</v>
      </c>
      <c r="V16019">
        <v>1.8045018911361694</v>
      </c>
    </row>
    <row r="16020" spans="1:22" x14ac:dyDescent="0.25">
      <c r="A16020" t="s">
        <v>100</v>
      </c>
      <c r="B16020" t="s">
        <v>131</v>
      </c>
      <c r="C16020" t="s">
        <v>101</v>
      </c>
      <c r="D16020" t="s">
        <v>77</v>
      </c>
      <c r="E16020" t="s">
        <v>89</v>
      </c>
      <c r="F16020" t="s">
        <v>51</v>
      </c>
      <c r="G16020">
        <v>102</v>
      </c>
      <c r="H16020">
        <v>22</v>
      </c>
      <c r="I16020">
        <f>IF(VLOOKUP(Data!$A16020,summermonths, 2, FALSE) = 1, VLOOKUP(Data!$H16020,rateblocks, 2, FALSE), VLOOKUP(Data!H16020, rateblocks,3, FALSE))</f>
        <v>2</v>
      </c>
      <c r="J16020">
        <v>3.3769721984863281</v>
      </c>
      <c r="K16020">
        <v>2.9452288150787354</v>
      </c>
      <c r="L16020">
        <v>71.999107360839844</v>
      </c>
      <c r="M16020">
        <v>-0.43174347281455994</v>
      </c>
      <c r="N16020">
        <v>0.35933214426040649</v>
      </c>
      <c r="O16020">
        <v>0.12911958992481232</v>
      </c>
      <c r="P16020">
        <v>-1.0227922201156616</v>
      </c>
      <c r="Q16020">
        <v>-0.89224612712860107</v>
      </c>
      <c r="R16020">
        <v>-0.62017744779586792</v>
      </c>
      <c r="S16020">
        <v>-0.43174347281455994</v>
      </c>
      <c r="T16020">
        <v>-0.24330951273441315</v>
      </c>
      <c r="U16020">
        <v>2.8759200125932693E-2</v>
      </c>
      <c r="V16020">
        <v>0.15930530428886414</v>
      </c>
    </row>
    <row r="16021" spans="1:22" x14ac:dyDescent="0.25">
      <c r="A16021" t="s">
        <v>125</v>
      </c>
      <c r="B16021" t="s">
        <v>131</v>
      </c>
      <c r="C16021" t="s">
        <v>102</v>
      </c>
      <c r="D16021" t="s">
        <v>116</v>
      </c>
      <c r="E16021" t="s">
        <v>89</v>
      </c>
      <c r="F16021" t="s">
        <v>51</v>
      </c>
      <c r="G16021">
        <v>102</v>
      </c>
      <c r="H16021">
        <v>10</v>
      </c>
      <c r="I16021">
        <f>IF(VLOOKUP(Data!$A16021,summermonths, 2, FALSE) = 1, VLOOKUP(Data!$H16021,rateblocks, 2, FALSE), VLOOKUP(Data!H16021, rateblocks,3, FALSE))</f>
        <v>2</v>
      </c>
      <c r="J16021">
        <v>2.5300724506378174</v>
      </c>
      <c r="K16021">
        <v>2.25083327293396</v>
      </c>
      <c r="L16021">
        <v>77.303924560546875</v>
      </c>
      <c r="M16021">
        <v>-0.27923905849456787</v>
      </c>
      <c r="N16021">
        <v>0.81654888391494751</v>
      </c>
      <c r="O16021">
        <v>0.66675209999084473</v>
      </c>
      <c r="P16021">
        <v>-1.6223424673080444</v>
      </c>
      <c r="Q16021">
        <v>-1.3256886005401611</v>
      </c>
      <c r="R16021">
        <v>-0.70743769407272339</v>
      </c>
      <c r="S16021">
        <v>-0.27923905849456787</v>
      </c>
      <c r="T16021">
        <v>0.14895959198474884</v>
      </c>
      <c r="U16021">
        <v>0.76721042394638062</v>
      </c>
      <c r="V16021">
        <v>1.0638643503189087</v>
      </c>
    </row>
    <row r="16022" spans="1:22" x14ac:dyDescent="0.25">
      <c r="A16022" t="s">
        <v>125</v>
      </c>
      <c r="B16022" t="s">
        <v>131</v>
      </c>
      <c r="C16022" t="s">
        <v>102</v>
      </c>
      <c r="D16022" t="s">
        <v>116</v>
      </c>
      <c r="E16022" t="s">
        <v>89</v>
      </c>
      <c r="F16022" t="s">
        <v>51</v>
      </c>
      <c r="G16022">
        <v>102</v>
      </c>
      <c r="H16022">
        <v>13</v>
      </c>
      <c r="I16022">
        <f>IF(VLOOKUP(Data!$A16022,summermonths, 2, FALSE) = 1, VLOOKUP(Data!$H16022,rateblocks, 2, FALSE), VLOOKUP(Data!H16022, rateblocks,3, FALSE))</f>
        <v>2</v>
      </c>
      <c r="J16022">
        <v>2.6261141300201416</v>
      </c>
      <c r="K16022">
        <v>2.5459804534912109</v>
      </c>
      <c r="L16022">
        <v>83.392158508300781</v>
      </c>
      <c r="M16022">
        <v>-8.0133795738220215E-2</v>
      </c>
      <c r="N16022">
        <v>0.4936206042766571</v>
      </c>
      <c r="O16022">
        <v>0.2436612993478775</v>
      </c>
      <c r="P16022">
        <v>-0.89206743240356445</v>
      </c>
      <c r="Q16022">
        <v>-0.71273404359817505</v>
      </c>
      <c r="R16022">
        <v>-0.33898869156837463</v>
      </c>
      <c r="S16022">
        <v>-8.0133795738220215E-2</v>
      </c>
      <c r="T16022">
        <v>0.1787211000919342</v>
      </c>
      <c r="U16022">
        <v>0.55246645212173462</v>
      </c>
      <c r="V16022">
        <v>0.73179984092712402</v>
      </c>
    </row>
    <row r="16023" spans="1:22" x14ac:dyDescent="0.25">
      <c r="A16023" t="s">
        <v>124</v>
      </c>
      <c r="B16023" t="s">
        <v>131</v>
      </c>
      <c r="C16023" t="s">
        <v>102</v>
      </c>
      <c r="D16023" t="s">
        <v>114</v>
      </c>
      <c r="E16023" t="s">
        <v>89</v>
      </c>
      <c r="F16023" t="s">
        <v>51</v>
      </c>
      <c r="G16023">
        <v>102</v>
      </c>
      <c r="H16023">
        <v>9</v>
      </c>
      <c r="I16023">
        <f>IF(VLOOKUP(Data!$A16023,summermonths, 2, FALSE) = 1, VLOOKUP(Data!$H16023,rateblocks, 2, FALSE), VLOOKUP(Data!H16023, rateblocks,3, FALSE))</f>
        <v>2</v>
      </c>
      <c r="J16023">
        <v>1.9093210697174072</v>
      </c>
      <c r="K16023">
        <v>2.0907351970672607</v>
      </c>
      <c r="L16023">
        <v>72.058822631835938</v>
      </c>
      <c r="M16023">
        <v>0.18141424655914307</v>
      </c>
      <c r="N16023">
        <v>0.48432359099388123</v>
      </c>
      <c r="O16023">
        <v>0.23456934094429016</v>
      </c>
      <c r="P16023">
        <v>-0.61522716283798218</v>
      </c>
      <c r="Q16023">
        <v>-0.43927142024040222</v>
      </c>
      <c r="R16023">
        <v>-7.2565294802188873E-2</v>
      </c>
      <c r="S16023">
        <v>0.18141424655914307</v>
      </c>
      <c r="T16023">
        <v>0.43539378046989441</v>
      </c>
      <c r="U16023">
        <v>0.80209988355636597</v>
      </c>
      <c r="V16023">
        <v>0.97805565595626831</v>
      </c>
    </row>
    <row r="16024" spans="1:22" x14ac:dyDescent="0.25">
      <c r="A16024" t="s">
        <v>99</v>
      </c>
      <c r="B16024" t="s">
        <v>131</v>
      </c>
      <c r="C16024" t="s">
        <v>101</v>
      </c>
      <c r="D16024" t="s">
        <v>76</v>
      </c>
      <c r="E16024" t="s">
        <v>89</v>
      </c>
      <c r="F16024" t="s">
        <v>51</v>
      </c>
      <c r="G16024">
        <v>102</v>
      </c>
      <c r="H16024">
        <v>7</v>
      </c>
      <c r="I16024">
        <f>IF(VLOOKUP(Data!$A16024,summermonths, 2, FALSE) = 1, VLOOKUP(Data!$H16024,rateblocks, 2, FALSE), VLOOKUP(Data!H16024, rateblocks,3, FALSE))</f>
        <v>2</v>
      </c>
      <c r="J16024">
        <v>2.4828739166259766</v>
      </c>
      <c r="K16024">
        <v>2.1970207691192627</v>
      </c>
      <c r="L16024">
        <v>68.179191589355469</v>
      </c>
      <c r="M16024">
        <v>-0.28585317730903625</v>
      </c>
      <c r="N16024">
        <v>0.27438783645629883</v>
      </c>
      <c r="O16024">
        <v>7.5288683176040649E-2</v>
      </c>
      <c r="P16024">
        <v>-0.73718100786209106</v>
      </c>
      <c r="Q16024">
        <v>-0.63749533891677856</v>
      </c>
      <c r="R16024">
        <v>-0.42974230647087097</v>
      </c>
      <c r="S16024">
        <v>-0.28585317730903625</v>
      </c>
      <c r="T16024">
        <v>-0.14196404814720154</v>
      </c>
      <c r="U16024">
        <v>6.5788984298706055E-2</v>
      </c>
      <c r="V16024">
        <v>0.16547465324401855</v>
      </c>
    </row>
    <row r="16025" spans="1:22" x14ac:dyDescent="0.25">
      <c r="A16025" t="s">
        <v>125</v>
      </c>
      <c r="B16025" t="s">
        <v>131</v>
      </c>
      <c r="C16025" t="s">
        <v>102</v>
      </c>
      <c r="D16025" t="s">
        <v>116</v>
      </c>
      <c r="E16025" t="s">
        <v>89</v>
      </c>
      <c r="F16025" t="s">
        <v>51</v>
      </c>
      <c r="G16025">
        <v>102</v>
      </c>
      <c r="H16025">
        <v>24</v>
      </c>
      <c r="I16025">
        <f>IF(VLOOKUP(Data!$A16025,summermonths, 2, FALSE) = 1, VLOOKUP(Data!$H16025,rateblocks, 2, FALSE), VLOOKUP(Data!H16025, rateblocks,3, FALSE))</f>
        <v>3</v>
      </c>
      <c r="J16025">
        <v>2.8692970275878906</v>
      </c>
      <c r="K16025">
        <v>2.8781862258911133</v>
      </c>
      <c r="L16025">
        <v>65.26470947265625</v>
      </c>
      <c r="M16025">
        <v>8.8893063366413116E-3</v>
      </c>
      <c r="N16025">
        <v>0.42005223035812378</v>
      </c>
      <c r="O16025">
        <v>0.17644387483596802</v>
      </c>
      <c r="P16025">
        <v>-0.68203514814376831</v>
      </c>
      <c r="Q16025">
        <v>-0.52942931652069092</v>
      </c>
      <c r="R16025">
        <v>-0.2113862931728363</v>
      </c>
      <c r="S16025">
        <v>8.8893063366413116E-3</v>
      </c>
      <c r="T16025">
        <v>0.22916491329669952</v>
      </c>
      <c r="U16025">
        <v>0.54720789194107056</v>
      </c>
      <c r="V16025">
        <v>0.69981372356414795</v>
      </c>
    </row>
    <row r="16026" spans="1:22" x14ac:dyDescent="0.25">
      <c r="A16026" t="s">
        <v>125</v>
      </c>
      <c r="B16026" t="s">
        <v>131</v>
      </c>
      <c r="C16026" t="s">
        <v>101</v>
      </c>
      <c r="D16026" t="s">
        <v>120</v>
      </c>
      <c r="E16026" t="s">
        <v>89</v>
      </c>
      <c r="F16026" t="s">
        <v>51</v>
      </c>
      <c r="G16026">
        <v>102</v>
      </c>
      <c r="H16026">
        <v>20</v>
      </c>
      <c r="I16026">
        <f>IF(VLOOKUP(Data!$A16026,summermonths, 2, FALSE) = 1, VLOOKUP(Data!$H16026,rateblocks, 2, FALSE), VLOOKUP(Data!H16026, rateblocks,3, FALSE))</f>
        <v>1</v>
      </c>
      <c r="J16026">
        <v>3.0861747264862061</v>
      </c>
      <c r="K16026">
        <v>3.0142714977264404</v>
      </c>
      <c r="L16026">
        <v>63.844921112060547</v>
      </c>
      <c r="M16026">
        <v>-7.1903325617313385E-2</v>
      </c>
      <c r="N16026">
        <v>0.20520918071269989</v>
      </c>
      <c r="O16026">
        <v>4.2110808193683624E-2</v>
      </c>
      <c r="P16026">
        <v>-0.40944239497184753</v>
      </c>
      <c r="Q16026">
        <v>-0.33488947153091431</v>
      </c>
      <c r="R16026">
        <v>-0.17951512336730957</v>
      </c>
      <c r="S16026">
        <v>-7.1903325617313385E-2</v>
      </c>
      <c r="T16026">
        <v>3.57084721326828E-2</v>
      </c>
      <c r="U16026">
        <v>0.19108282029628754</v>
      </c>
      <c r="V16026">
        <v>0.26563572883605957</v>
      </c>
    </row>
    <row r="16027" spans="1:22" x14ac:dyDescent="0.25">
      <c r="A16027" t="s">
        <v>98</v>
      </c>
      <c r="B16027" t="s">
        <v>131</v>
      </c>
      <c r="C16027" t="s">
        <v>101</v>
      </c>
      <c r="D16027" t="s">
        <v>75</v>
      </c>
      <c r="E16027" t="s">
        <v>89</v>
      </c>
      <c r="F16027" t="s">
        <v>51</v>
      </c>
      <c r="G16027">
        <v>102</v>
      </c>
      <c r="H16027">
        <v>20</v>
      </c>
      <c r="I16027">
        <f>IF(VLOOKUP(Data!$A16027,summermonths, 2, FALSE) = 1, VLOOKUP(Data!$H16027,rateblocks, 2, FALSE), VLOOKUP(Data!H16027, rateblocks,3, FALSE))</f>
        <v>2</v>
      </c>
      <c r="J16027">
        <v>3.6749153137207031</v>
      </c>
      <c r="K16027">
        <v>3.374333381652832</v>
      </c>
      <c r="L16027">
        <v>73.035293579101563</v>
      </c>
      <c r="M16027">
        <v>-0.30058196187019348</v>
      </c>
      <c r="N16027">
        <v>0.35636043548583984</v>
      </c>
      <c r="O16027">
        <v>0.12699276208877563</v>
      </c>
      <c r="P16027">
        <v>-0.88674271106719971</v>
      </c>
      <c r="Q16027">
        <v>-0.75727623701095581</v>
      </c>
      <c r="R16027">
        <v>-0.48745754361152649</v>
      </c>
      <c r="S16027">
        <v>-0.30058196187019348</v>
      </c>
      <c r="T16027">
        <v>-0.11370636522769928</v>
      </c>
      <c r="U16027">
        <v>0.15611231327056885</v>
      </c>
      <c r="V16027">
        <v>0.28557878732681274</v>
      </c>
    </row>
    <row r="16028" spans="1:22" x14ac:dyDescent="0.25">
      <c r="A16028" t="s">
        <v>95</v>
      </c>
      <c r="B16028" t="s">
        <v>131</v>
      </c>
      <c r="C16028" t="s">
        <v>102</v>
      </c>
      <c r="D16028" t="s">
        <v>78</v>
      </c>
      <c r="E16028" t="s">
        <v>89</v>
      </c>
      <c r="F16028" t="s">
        <v>51</v>
      </c>
      <c r="G16028">
        <v>102</v>
      </c>
      <c r="H16028">
        <v>9</v>
      </c>
      <c r="I16028">
        <f>IF(VLOOKUP(Data!$A16028,summermonths, 2, FALSE) = 1, VLOOKUP(Data!$H16028,rateblocks, 2, FALSE), VLOOKUP(Data!H16028, rateblocks,3, FALSE))</f>
        <v>2</v>
      </c>
      <c r="J16028">
        <v>2.7671675682067871</v>
      </c>
      <c r="K16028">
        <v>2.1343138217926025</v>
      </c>
      <c r="L16028">
        <v>71.441177368164062</v>
      </c>
      <c r="M16028">
        <v>-0.63285374641418457</v>
      </c>
      <c r="N16028">
        <v>0.76488697528839111</v>
      </c>
      <c r="O16028">
        <v>0.58505207300186157</v>
      </c>
      <c r="P16028">
        <v>-1.8909808397293091</v>
      </c>
      <c r="Q16028">
        <v>-1.6130958795547485</v>
      </c>
      <c r="R16028">
        <v>-1.0339608192443848</v>
      </c>
      <c r="S16028">
        <v>-0.63285374641418457</v>
      </c>
      <c r="T16028">
        <v>-0.23174662888050079</v>
      </c>
      <c r="U16028">
        <v>0.34738835692405701</v>
      </c>
      <c r="V16028">
        <v>0.62527334690093994</v>
      </c>
    </row>
    <row r="16029" spans="1:22" x14ac:dyDescent="0.25">
      <c r="A16029" t="s">
        <v>97</v>
      </c>
      <c r="B16029" t="s">
        <v>131</v>
      </c>
      <c r="C16029" t="s">
        <v>102</v>
      </c>
      <c r="D16029" t="s">
        <v>80</v>
      </c>
      <c r="E16029" t="s">
        <v>89</v>
      </c>
      <c r="F16029" t="s">
        <v>51</v>
      </c>
      <c r="G16029">
        <v>102</v>
      </c>
      <c r="H16029">
        <v>17</v>
      </c>
      <c r="I16029">
        <f>IF(VLOOKUP(Data!$A16029,summermonths, 2, FALSE) = 1, VLOOKUP(Data!$H16029,rateblocks, 2, FALSE), VLOOKUP(Data!H16029, rateblocks,3, FALSE))</f>
        <v>1</v>
      </c>
      <c r="J16029">
        <v>2.9036035537719727</v>
      </c>
      <c r="K16029">
        <v>2.4585294723510742</v>
      </c>
      <c r="L16029">
        <v>77.598037719726563</v>
      </c>
      <c r="M16029">
        <v>-0.44507408142089844</v>
      </c>
      <c r="N16029">
        <v>0.52040553092956543</v>
      </c>
      <c r="O16029">
        <v>0.27082192897796631</v>
      </c>
      <c r="P16029">
        <v>-1.3010649681091309</v>
      </c>
      <c r="Q16029">
        <v>-1.112000584602356</v>
      </c>
      <c r="R16029">
        <v>-0.71797502040863037</v>
      </c>
      <c r="S16029">
        <v>-0.44507408142089844</v>
      </c>
      <c r="T16029">
        <v>-0.1721731573343277</v>
      </c>
      <c r="U16029">
        <v>0.22185243666172028</v>
      </c>
      <c r="V16029">
        <v>0.41091683506965637</v>
      </c>
    </row>
    <row r="16030" spans="1:22" x14ac:dyDescent="0.25">
      <c r="A16030" t="s">
        <v>97</v>
      </c>
      <c r="B16030" t="s">
        <v>131</v>
      </c>
      <c r="C16030" t="s">
        <v>102</v>
      </c>
      <c r="D16030" t="s">
        <v>80</v>
      </c>
      <c r="E16030" t="s">
        <v>89</v>
      </c>
      <c r="F16030" t="s">
        <v>51</v>
      </c>
      <c r="G16030">
        <v>102</v>
      </c>
      <c r="H16030">
        <v>3</v>
      </c>
      <c r="I16030">
        <f>IF(VLOOKUP(Data!$A16030,summermonths, 2, FALSE) = 1, VLOOKUP(Data!$H16030,rateblocks, 2, FALSE), VLOOKUP(Data!H16030, rateblocks,3, FALSE))</f>
        <v>3</v>
      </c>
      <c r="J16030">
        <v>2.959043025970459</v>
      </c>
      <c r="K16030">
        <v>2.5016176700592041</v>
      </c>
      <c r="L16030">
        <v>73.588233947753906</v>
      </c>
      <c r="M16030">
        <v>-0.45742538571357727</v>
      </c>
      <c r="N16030">
        <v>0.32732650637626648</v>
      </c>
      <c r="O16030">
        <v>0.10714264214038849</v>
      </c>
      <c r="P16030">
        <v>-0.99582958221435547</v>
      </c>
      <c r="Q16030">
        <v>-0.87691116333007813</v>
      </c>
      <c r="R16030">
        <v>-0.62907558679580688</v>
      </c>
      <c r="S16030">
        <v>-0.45742538571357727</v>
      </c>
      <c r="T16030">
        <v>-0.28577518463134766</v>
      </c>
      <c r="U16030">
        <v>-3.7939589470624924E-2</v>
      </c>
      <c r="V16030">
        <v>8.0978803336620331E-2</v>
      </c>
    </row>
    <row r="16031" spans="1:22" x14ac:dyDescent="0.25">
      <c r="A16031" t="s">
        <v>124</v>
      </c>
      <c r="B16031" t="s">
        <v>131</v>
      </c>
      <c r="C16031" t="s">
        <v>101</v>
      </c>
      <c r="D16031" t="s">
        <v>119</v>
      </c>
      <c r="E16031" t="s">
        <v>89</v>
      </c>
      <c r="F16031" t="s">
        <v>51</v>
      </c>
      <c r="G16031">
        <v>102</v>
      </c>
      <c r="H16031">
        <v>23</v>
      </c>
      <c r="I16031">
        <f>IF(VLOOKUP(Data!$A16031,summermonths, 2, FALSE) = 1, VLOOKUP(Data!$H16031,rateblocks, 2, FALSE), VLOOKUP(Data!H16031, rateblocks,3, FALSE))</f>
        <v>3</v>
      </c>
      <c r="J16031">
        <v>2.607079029083252</v>
      </c>
      <c r="K16031">
        <v>2.6957399845123291</v>
      </c>
      <c r="L16031">
        <v>59.262371063232422</v>
      </c>
      <c r="M16031">
        <v>8.8660895824432373E-2</v>
      </c>
      <c r="N16031">
        <v>0.18906967341899872</v>
      </c>
      <c r="O16031">
        <v>3.5747341811656952E-2</v>
      </c>
      <c r="P16031">
        <v>-0.22233104705810547</v>
      </c>
      <c r="Q16031">
        <v>-0.15364164113998413</v>
      </c>
      <c r="R16031">
        <v>-1.0487337596714497E-2</v>
      </c>
      <c r="S16031">
        <v>8.8660895824432373E-2</v>
      </c>
      <c r="T16031">
        <v>0.18780912458896637</v>
      </c>
      <c r="U16031">
        <v>0.33096343278884888</v>
      </c>
      <c r="V16031">
        <v>0.39965283870697021</v>
      </c>
    </row>
    <row r="16032" spans="1:22" x14ac:dyDescent="0.25">
      <c r="A16032" t="s">
        <v>99</v>
      </c>
      <c r="B16032" t="s">
        <v>131</v>
      </c>
      <c r="C16032" t="s">
        <v>101</v>
      </c>
      <c r="D16032" t="s">
        <v>76</v>
      </c>
      <c r="E16032" t="s">
        <v>89</v>
      </c>
      <c r="F16032" t="s">
        <v>51</v>
      </c>
      <c r="G16032">
        <v>102</v>
      </c>
      <c r="H16032">
        <v>24</v>
      </c>
      <c r="I16032">
        <f>IF(VLOOKUP(Data!$A16032,summermonths, 2, FALSE) = 1, VLOOKUP(Data!$H16032,rateblocks, 2, FALSE), VLOOKUP(Data!H16032, rateblocks,3, FALSE))</f>
        <v>3</v>
      </c>
      <c r="J16032">
        <v>2.9132399559020996</v>
      </c>
      <c r="K16032">
        <v>2.61503005027771</v>
      </c>
      <c r="L16032">
        <v>69.933006286621094</v>
      </c>
      <c r="M16032">
        <v>-0.29820999503135681</v>
      </c>
      <c r="N16032">
        <v>0.28019246459007263</v>
      </c>
      <c r="O16032">
        <v>7.8507818281650543E-2</v>
      </c>
      <c r="P16032">
        <v>-0.75908559560775757</v>
      </c>
      <c r="Q16032">
        <v>-0.65729111433029175</v>
      </c>
      <c r="R16032">
        <v>-0.44514307379722595</v>
      </c>
      <c r="S16032">
        <v>-0.29820999503135681</v>
      </c>
      <c r="T16032">
        <v>-0.15127691626548767</v>
      </c>
      <c r="U16032">
        <v>6.0871098190546036E-2</v>
      </c>
      <c r="V16032">
        <v>0.16266559064388275</v>
      </c>
    </row>
    <row r="16033" spans="1:22" x14ac:dyDescent="0.25">
      <c r="A16033" t="s">
        <v>124</v>
      </c>
      <c r="B16033" t="s">
        <v>131</v>
      </c>
      <c r="C16033" t="s">
        <v>101</v>
      </c>
      <c r="D16033" t="s">
        <v>119</v>
      </c>
      <c r="E16033" t="s">
        <v>89</v>
      </c>
      <c r="F16033" t="s">
        <v>51</v>
      </c>
      <c r="G16033">
        <v>102</v>
      </c>
      <c r="H16033">
        <v>14</v>
      </c>
      <c r="I16033">
        <f>IF(VLOOKUP(Data!$A16033,summermonths, 2, FALSE) = 1, VLOOKUP(Data!$H16033,rateblocks, 2, FALSE), VLOOKUP(Data!H16033, rateblocks,3, FALSE))</f>
        <v>2</v>
      </c>
      <c r="J16033">
        <v>2.5165169239044189</v>
      </c>
      <c r="K16033">
        <v>2.2403640747070313</v>
      </c>
      <c r="L16033">
        <v>73.772178649902344</v>
      </c>
      <c r="M16033">
        <v>-0.27615275979042053</v>
      </c>
      <c r="N16033">
        <v>0.23368500173091888</v>
      </c>
      <c r="O16033">
        <v>5.4608680307865143E-2</v>
      </c>
      <c r="P16033">
        <v>-0.66053038835525513</v>
      </c>
      <c r="Q16033">
        <v>-0.57563215494155884</v>
      </c>
      <c r="R16033">
        <v>-0.39869728684425354</v>
      </c>
      <c r="S16033">
        <v>-0.27615275979042053</v>
      </c>
      <c r="T16033">
        <v>-0.15360821783542633</v>
      </c>
      <c r="U16033">
        <v>2.332662045955658E-2</v>
      </c>
      <c r="V16033">
        <v>0.10822486132383347</v>
      </c>
    </row>
    <row r="16034" spans="1:22" x14ac:dyDescent="0.25">
      <c r="A16034" t="s">
        <v>98</v>
      </c>
      <c r="B16034" t="s">
        <v>131</v>
      </c>
      <c r="C16034" t="s">
        <v>102</v>
      </c>
      <c r="D16034" t="s">
        <v>81</v>
      </c>
      <c r="E16034" t="s">
        <v>89</v>
      </c>
      <c r="F16034" t="s">
        <v>51</v>
      </c>
      <c r="G16034">
        <v>102</v>
      </c>
      <c r="H16034">
        <v>16</v>
      </c>
      <c r="I16034">
        <f>IF(VLOOKUP(Data!$A16034,summermonths, 2, FALSE) = 1, VLOOKUP(Data!$H16034,rateblocks, 2, FALSE), VLOOKUP(Data!H16034, rateblocks,3, FALSE))</f>
        <v>1</v>
      </c>
      <c r="J16034">
        <v>3.2532215118408203</v>
      </c>
      <c r="K16034">
        <v>2.7474510669708252</v>
      </c>
      <c r="L16034">
        <v>90.470588684082031</v>
      </c>
      <c r="M16034">
        <v>-0.50577056407928467</v>
      </c>
      <c r="N16034">
        <v>0.69625812768936157</v>
      </c>
      <c r="O16034">
        <v>0.48477539420127869</v>
      </c>
      <c r="P16034">
        <v>-1.6510132551193237</v>
      </c>
      <c r="Q16034">
        <v>-1.3980612754821777</v>
      </c>
      <c r="R16034">
        <v>-0.87088871002197266</v>
      </c>
      <c r="S16034">
        <v>-0.50577056407928467</v>
      </c>
      <c r="T16034">
        <v>-0.14065244793891907</v>
      </c>
      <c r="U16034">
        <v>0.38652011752128601</v>
      </c>
      <c r="V16034">
        <v>0.63947212696075439</v>
      </c>
    </row>
    <row r="16035" spans="1:22" x14ac:dyDescent="0.25">
      <c r="A16035" t="s">
        <v>97</v>
      </c>
      <c r="B16035" t="s">
        <v>131</v>
      </c>
      <c r="C16035" t="s">
        <v>101</v>
      </c>
      <c r="D16035" t="s">
        <v>74</v>
      </c>
      <c r="E16035" t="s">
        <v>89</v>
      </c>
      <c r="F16035" t="s">
        <v>51</v>
      </c>
      <c r="G16035">
        <v>102</v>
      </c>
      <c r="H16035">
        <v>9</v>
      </c>
      <c r="I16035">
        <f>IF(VLOOKUP(Data!$A16035,summermonths, 2, FALSE) = 1, VLOOKUP(Data!$H16035,rateblocks, 2, FALSE), VLOOKUP(Data!H16035, rateblocks,3, FALSE))</f>
        <v>2</v>
      </c>
      <c r="J16035">
        <v>2.4231598377227783</v>
      </c>
      <c r="K16035">
        <v>2.1237852573394775</v>
      </c>
      <c r="L16035">
        <v>70.520889282226562</v>
      </c>
      <c r="M16035">
        <v>-0.29937466979026794</v>
      </c>
      <c r="N16035">
        <v>0.23924654722213745</v>
      </c>
      <c r="O16035">
        <v>5.7238910347223282E-2</v>
      </c>
      <c r="P16035">
        <v>-0.69290024042129517</v>
      </c>
      <c r="Q16035">
        <v>-0.60598146915435791</v>
      </c>
      <c r="R16035">
        <v>-0.4248356819152832</v>
      </c>
      <c r="S16035">
        <v>-0.29937466979026794</v>
      </c>
      <c r="T16035">
        <v>-0.17391365766525269</v>
      </c>
      <c r="U16035">
        <v>7.2321174666285515E-3</v>
      </c>
      <c r="V16035">
        <v>9.4150878489017487E-2</v>
      </c>
    </row>
    <row r="16036" spans="1:22" x14ac:dyDescent="0.25">
      <c r="A16036" t="s">
        <v>95</v>
      </c>
      <c r="B16036" t="s">
        <v>131</v>
      </c>
      <c r="C16036" t="s">
        <v>102</v>
      </c>
      <c r="D16036" t="s">
        <v>78</v>
      </c>
      <c r="E16036" t="s">
        <v>89</v>
      </c>
      <c r="F16036" t="s">
        <v>51</v>
      </c>
      <c r="G16036">
        <v>102</v>
      </c>
      <c r="H16036">
        <v>16</v>
      </c>
      <c r="I16036">
        <f>IF(VLOOKUP(Data!$A16036,summermonths, 2, FALSE) = 1, VLOOKUP(Data!$H16036,rateblocks, 2, FALSE), VLOOKUP(Data!H16036, rateblocks,3, FALSE))</f>
        <v>1</v>
      </c>
      <c r="J16036">
        <v>3.0048079490661621</v>
      </c>
      <c r="K16036">
        <v>2.5959312915802002</v>
      </c>
      <c r="L16036">
        <v>82.205879211425781</v>
      </c>
      <c r="M16036">
        <v>-0.40887665748596191</v>
      </c>
      <c r="N16036">
        <v>0.76876479387283325</v>
      </c>
      <c r="O16036">
        <v>0.5909993052482605</v>
      </c>
      <c r="P16036">
        <v>-1.6733821630477905</v>
      </c>
      <c r="Q16036">
        <v>-1.3940883874893188</v>
      </c>
      <c r="R16036">
        <v>-0.81201732158660889</v>
      </c>
      <c r="S16036">
        <v>-0.40887665748596191</v>
      </c>
      <c r="T16036">
        <v>-5.7360054925084114E-3</v>
      </c>
      <c r="U16036">
        <v>0.57633507251739502</v>
      </c>
      <c r="V16036">
        <v>0.85562890768051147</v>
      </c>
    </row>
    <row r="16037" spans="1:22" x14ac:dyDescent="0.25">
      <c r="A16037" t="s">
        <v>95</v>
      </c>
      <c r="B16037" t="s">
        <v>131</v>
      </c>
      <c r="C16037" t="s">
        <v>101</v>
      </c>
      <c r="D16037" t="s">
        <v>72</v>
      </c>
      <c r="E16037" t="s">
        <v>89</v>
      </c>
      <c r="F16037" t="s">
        <v>51</v>
      </c>
      <c r="G16037">
        <v>102</v>
      </c>
      <c r="H16037">
        <v>11</v>
      </c>
      <c r="I16037">
        <f>IF(VLOOKUP(Data!$A16037,summermonths, 2, FALSE) = 1, VLOOKUP(Data!$H16037,rateblocks, 2, FALSE), VLOOKUP(Data!H16037, rateblocks,3, FALSE))</f>
        <v>2</v>
      </c>
      <c r="J16037">
        <v>2.2352662086486816</v>
      </c>
      <c r="K16037">
        <v>2.2699508666992187</v>
      </c>
      <c r="L16037">
        <v>64.575492858886719</v>
      </c>
      <c r="M16037">
        <v>3.4684851765632629E-2</v>
      </c>
      <c r="N16037">
        <v>0.25584548711776733</v>
      </c>
      <c r="O16037">
        <v>6.545691192150116E-2</v>
      </c>
      <c r="P16037">
        <v>-0.38614353537559509</v>
      </c>
      <c r="Q16037">
        <v>-0.29319432377815247</v>
      </c>
      <c r="R16037">
        <v>-9.9480651319026947E-2</v>
      </c>
      <c r="S16037">
        <v>3.4684851765632629E-2</v>
      </c>
      <c r="T16037">
        <v>0.1688503623008728</v>
      </c>
      <c r="U16037">
        <v>0.36256402730941772</v>
      </c>
      <c r="V16037">
        <v>0.45551323890686035</v>
      </c>
    </row>
    <row r="16038" spans="1:22" x14ac:dyDescent="0.25">
      <c r="A16038" t="s">
        <v>98</v>
      </c>
      <c r="B16038" t="s">
        <v>131</v>
      </c>
      <c r="C16038" t="s">
        <v>102</v>
      </c>
      <c r="D16038" t="s">
        <v>81</v>
      </c>
      <c r="E16038" t="s">
        <v>89</v>
      </c>
      <c r="F16038" t="s">
        <v>51</v>
      </c>
      <c r="G16038">
        <v>102</v>
      </c>
      <c r="H16038">
        <v>24</v>
      </c>
      <c r="I16038">
        <f>IF(VLOOKUP(Data!$A16038,summermonths, 2, FALSE) = 1, VLOOKUP(Data!$H16038,rateblocks, 2, FALSE), VLOOKUP(Data!H16038, rateblocks,3, FALSE))</f>
        <v>3</v>
      </c>
      <c r="J16038">
        <v>3.1140313148498535</v>
      </c>
      <c r="K16038">
        <v>2.74294114112854</v>
      </c>
      <c r="L16038">
        <v>74.647056579589844</v>
      </c>
      <c r="M16038">
        <v>-0.37109014391899109</v>
      </c>
      <c r="N16038">
        <v>0.45623072981834412</v>
      </c>
      <c r="O16038">
        <v>0.20814648270606995</v>
      </c>
      <c r="P16038">
        <v>-1.1215229034423828</v>
      </c>
      <c r="Q16038">
        <v>-0.95577335357666016</v>
      </c>
      <c r="R16038">
        <v>-0.61033779382705688</v>
      </c>
      <c r="S16038">
        <v>-0.37109014391899109</v>
      </c>
      <c r="T16038">
        <v>-0.13184250891208649</v>
      </c>
      <c r="U16038">
        <v>0.21359306573867798</v>
      </c>
      <c r="V16038">
        <v>0.37934261560440063</v>
      </c>
    </row>
    <row r="16039" spans="1:22" x14ac:dyDescent="0.25">
      <c r="A16039" t="s">
        <v>125</v>
      </c>
      <c r="B16039" t="s">
        <v>131</v>
      </c>
      <c r="C16039" t="s">
        <v>101</v>
      </c>
      <c r="D16039" t="s">
        <v>120</v>
      </c>
      <c r="E16039" t="s">
        <v>89</v>
      </c>
      <c r="F16039" t="s">
        <v>51</v>
      </c>
      <c r="G16039">
        <v>102</v>
      </c>
      <c r="H16039">
        <v>8</v>
      </c>
      <c r="I16039">
        <f>IF(VLOOKUP(Data!$A16039,summermonths, 2, FALSE) = 1, VLOOKUP(Data!$H16039,rateblocks, 2, FALSE), VLOOKUP(Data!H16039, rateblocks,3, FALSE))</f>
        <v>2</v>
      </c>
      <c r="J16039">
        <v>2.0133826732635498</v>
      </c>
      <c r="K16039">
        <v>1.8349977731704712</v>
      </c>
      <c r="L16039">
        <v>59.768272399902344</v>
      </c>
      <c r="M16039">
        <v>-0.17838501930236816</v>
      </c>
      <c r="N16039">
        <v>0.24820800125598907</v>
      </c>
      <c r="O16039">
        <v>6.1607211828231812E-2</v>
      </c>
      <c r="P16039">
        <v>-0.58665084838867188</v>
      </c>
      <c r="Q16039">
        <v>-0.49647638201713562</v>
      </c>
      <c r="R16039">
        <v>-0.30854541063308716</v>
      </c>
      <c r="S16039">
        <v>-0.17838501930236816</v>
      </c>
      <c r="T16039">
        <v>-4.8224616795778275E-2</v>
      </c>
      <c r="U16039">
        <v>0.1397063285112381</v>
      </c>
      <c r="V16039">
        <v>0.22988080978393555</v>
      </c>
    </row>
    <row r="16040" spans="1:22" x14ac:dyDescent="0.25">
      <c r="A16040" t="s">
        <v>124</v>
      </c>
      <c r="B16040" t="s">
        <v>131</v>
      </c>
      <c r="C16040" t="s">
        <v>101</v>
      </c>
      <c r="D16040" t="s">
        <v>119</v>
      </c>
      <c r="E16040" t="s">
        <v>89</v>
      </c>
      <c r="F16040" t="s">
        <v>51</v>
      </c>
      <c r="G16040">
        <v>102</v>
      </c>
      <c r="H16040">
        <v>19</v>
      </c>
      <c r="I16040">
        <f>IF(VLOOKUP(Data!$A16040,summermonths, 2, FALSE) = 1, VLOOKUP(Data!$H16040,rateblocks, 2, FALSE), VLOOKUP(Data!H16040, rateblocks,3, FALSE))</f>
        <v>1</v>
      </c>
      <c r="J16040">
        <v>2.5986013412475586</v>
      </c>
      <c r="K16040">
        <v>2.6915407180786133</v>
      </c>
      <c r="L16040">
        <v>66.336135864257813</v>
      </c>
      <c r="M16040">
        <v>9.2939198017120361E-2</v>
      </c>
      <c r="N16040">
        <v>0.21530389785766602</v>
      </c>
      <c r="O16040">
        <v>4.6355769038200378E-2</v>
      </c>
      <c r="P16040">
        <v>-0.26120421290397644</v>
      </c>
      <c r="Q16040">
        <v>-0.18298384547233582</v>
      </c>
      <c r="R16040">
        <v>-1.9966276362538338E-2</v>
      </c>
      <c r="S16040">
        <v>9.2939198017120361E-2</v>
      </c>
      <c r="T16040">
        <v>0.20584467053413391</v>
      </c>
      <c r="U16040">
        <v>0.36886224150657654</v>
      </c>
      <c r="V16040">
        <v>0.44708260893821716</v>
      </c>
    </row>
    <row r="16041" spans="1:22" x14ac:dyDescent="0.25">
      <c r="A16041" t="s">
        <v>95</v>
      </c>
      <c r="B16041" t="s">
        <v>131</v>
      </c>
      <c r="C16041" t="s">
        <v>102</v>
      </c>
      <c r="D16041" t="s">
        <v>78</v>
      </c>
      <c r="E16041" t="s">
        <v>89</v>
      </c>
      <c r="F16041" t="s">
        <v>51</v>
      </c>
      <c r="G16041">
        <v>102</v>
      </c>
      <c r="H16041">
        <v>15</v>
      </c>
      <c r="I16041">
        <f>IF(VLOOKUP(Data!$A16041,summermonths, 2, FALSE) = 1, VLOOKUP(Data!$H16041,rateblocks, 2, FALSE), VLOOKUP(Data!H16041, rateblocks,3, FALSE))</f>
        <v>1</v>
      </c>
      <c r="J16041">
        <v>2.5503532886505127</v>
      </c>
      <c r="K16041">
        <v>2.5319118499755859</v>
      </c>
      <c r="L16041">
        <v>83.568626403808594</v>
      </c>
      <c r="M16041">
        <v>-1.8441442400217056E-2</v>
      </c>
      <c r="N16041">
        <v>0.57597893476486206</v>
      </c>
      <c r="O16041">
        <v>0.33175173401832581</v>
      </c>
      <c r="P16041">
        <v>-0.96584248542785645</v>
      </c>
      <c r="Q16041">
        <v>-0.7565881609916687</v>
      </c>
      <c r="R16041">
        <v>-0.32048508524894714</v>
      </c>
      <c r="S16041">
        <v>-1.8441442400217056E-2</v>
      </c>
      <c r="T16041">
        <v>0.28360220789909363</v>
      </c>
      <c r="U16041">
        <v>0.71970528364181519</v>
      </c>
      <c r="V16041">
        <v>0.92895960807800293</v>
      </c>
    </row>
    <row r="16042" spans="1:22" x14ac:dyDescent="0.25">
      <c r="A16042" t="s">
        <v>95</v>
      </c>
      <c r="B16042" t="s">
        <v>131</v>
      </c>
      <c r="C16042" t="s">
        <v>101</v>
      </c>
      <c r="D16042" t="s">
        <v>72</v>
      </c>
      <c r="E16042" t="s">
        <v>89</v>
      </c>
      <c r="F16042" t="s">
        <v>51</v>
      </c>
      <c r="G16042">
        <v>102</v>
      </c>
      <c r="H16042">
        <v>13</v>
      </c>
      <c r="I16042">
        <f>IF(VLOOKUP(Data!$A16042,summermonths, 2, FALSE) = 1, VLOOKUP(Data!$H16042,rateblocks, 2, FALSE), VLOOKUP(Data!H16042, rateblocks,3, FALSE))</f>
        <v>1</v>
      </c>
      <c r="J16042">
        <v>2.5123786926269531</v>
      </c>
      <c r="K16042">
        <v>2.2138895988464355</v>
      </c>
      <c r="L16042">
        <v>66.95245361328125</v>
      </c>
      <c r="M16042">
        <v>-0.29848906397819519</v>
      </c>
      <c r="N16042">
        <v>0.26820456981658936</v>
      </c>
      <c r="O16042">
        <v>7.1933694183826447E-2</v>
      </c>
      <c r="P16042">
        <v>-0.739646315574646</v>
      </c>
      <c r="Q16042">
        <v>-0.64220702648162842</v>
      </c>
      <c r="R16042">
        <v>-0.43913567066192627</v>
      </c>
      <c r="S16042">
        <v>-0.29848906397819519</v>
      </c>
      <c r="T16042">
        <v>-0.15784245729446411</v>
      </c>
      <c r="U16042">
        <v>4.5228920876979828E-2</v>
      </c>
      <c r="V16042">
        <v>0.14266820251941681</v>
      </c>
    </row>
    <row r="16043" spans="1:22" x14ac:dyDescent="0.25">
      <c r="A16043" t="s">
        <v>124</v>
      </c>
      <c r="B16043" t="s">
        <v>131</v>
      </c>
      <c r="C16043" t="s">
        <v>101</v>
      </c>
      <c r="D16043" t="s">
        <v>119</v>
      </c>
      <c r="E16043" t="s">
        <v>89</v>
      </c>
      <c r="F16043" t="s">
        <v>51</v>
      </c>
      <c r="G16043">
        <v>102</v>
      </c>
      <c r="H16043">
        <v>12</v>
      </c>
      <c r="I16043">
        <f>IF(VLOOKUP(Data!$A16043,summermonths, 2, FALSE) = 1, VLOOKUP(Data!$H16043,rateblocks, 2, FALSE), VLOOKUP(Data!H16043, rateblocks,3, FALSE))</f>
        <v>2</v>
      </c>
      <c r="J16043">
        <v>2.423520565032959</v>
      </c>
      <c r="K16043">
        <v>2.2816829681396484</v>
      </c>
      <c r="L16043">
        <v>72.855278015136719</v>
      </c>
      <c r="M16043">
        <v>-0.14183767139911652</v>
      </c>
      <c r="N16043">
        <v>0.23087383806705475</v>
      </c>
      <c r="O16043">
        <v>5.330272763967514E-2</v>
      </c>
      <c r="P16043">
        <v>-0.52159136533737183</v>
      </c>
      <c r="Q16043">
        <v>-0.43771439790725708</v>
      </c>
      <c r="R16043">
        <v>-0.26290804147720337</v>
      </c>
      <c r="S16043">
        <v>-0.14183767139911652</v>
      </c>
      <c r="T16043">
        <v>-2.0767312496900558E-2</v>
      </c>
      <c r="U16043">
        <v>0.15403905510902405</v>
      </c>
      <c r="V16043">
        <v>0.23791599273681641</v>
      </c>
    </row>
    <row r="16044" spans="1:22" x14ac:dyDescent="0.25">
      <c r="A16044" t="s">
        <v>100</v>
      </c>
      <c r="B16044" t="s">
        <v>131</v>
      </c>
      <c r="C16044" t="s">
        <v>102</v>
      </c>
      <c r="D16044" t="s">
        <v>83</v>
      </c>
      <c r="E16044" t="s">
        <v>89</v>
      </c>
      <c r="F16044" t="s">
        <v>51</v>
      </c>
      <c r="G16044">
        <v>102</v>
      </c>
      <c r="H16044">
        <v>22</v>
      </c>
      <c r="I16044">
        <f>IF(VLOOKUP(Data!$A16044,summermonths, 2, FALSE) = 1, VLOOKUP(Data!$H16044,rateblocks, 2, FALSE), VLOOKUP(Data!H16044, rateblocks,3, FALSE))</f>
        <v>2</v>
      </c>
      <c r="J16044">
        <v>3.8686361312866211</v>
      </c>
      <c r="K16044">
        <v>2.963578462600708</v>
      </c>
      <c r="L16044">
        <v>75.284317016601562</v>
      </c>
      <c r="M16044">
        <v>-0.90505766868591309</v>
      </c>
      <c r="N16044">
        <v>0.55022698640823364</v>
      </c>
      <c r="O16044">
        <v>0.30274972319602966</v>
      </c>
      <c r="P16044">
        <v>-1.8101005554199219</v>
      </c>
      <c r="Q16044">
        <v>-1.6102019548416138</v>
      </c>
      <c r="R16044">
        <v>-1.1935969591140747</v>
      </c>
      <c r="S16044">
        <v>-0.90505766868591309</v>
      </c>
      <c r="T16044">
        <v>-0.61651837825775146</v>
      </c>
      <c r="U16044">
        <v>-0.19991341233253479</v>
      </c>
      <c r="V16044">
        <v>-1.4814445421507116E-5</v>
      </c>
    </row>
    <row r="16045" spans="1:22" x14ac:dyDescent="0.25">
      <c r="A16045" t="s">
        <v>122</v>
      </c>
      <c r="B16045" t="s">
        <v>131</v>
      </c>
      <c r="C16045" t="s">
        <v>101</v>
      </c>
      <c r="D16045" t="s">
        <v>117</v>
      </c>
      <c r="E16045" t="s">
        <v>89</v>
      </c>
      <c r="F16045" t="s">
        <v>51</v>
      </c>
      <c r="G16045">
        <v>102</v>
      </c>
      <c r="H16045">
        <v>6</v>
      </c>
      <c r="I16045">
        <f>IF(VLOOKUP(Data!$A16045,summermonths, 2, FALSE) = 1, VLOOKUP(Data!$H16045,rateblocks, 2, FALSE), VLOOKUP(Data!H16045, rateblocks,3, FALSE))</f>
        <v>3</v>
      </c>
      <c r="J16045">
        <v>2.1788427829742432</v>
      </c>
      <c r="K16045">
        <v>2.4161548614501953</v>
      </c>
      <c r="L16045">
        <v>51.219608306884766</v>
      </c>
      <c r="M16045">
        <v>0.2373121976852417</v>
      </c>
      <c r="N16045">
        <v>0.21255375444889069</v>
      </c>
      <c r="O16045">
        <v>4.5179098844528198E-2</v>
      </c>
      <c r="P16045">
        <v>-0.11230761557817459</v>
      </c>
      <c r="Q16045">
        <v>-3.5086400806903839E-2</v>
      </c>
      <c r="R16045">
        <v>0.12584890425205231</v>
      </c>
      <c r="S16045">
        <v>0.2373121976852417</v>
      </c>
      <c r="T16045">
        <v>0.34877550601959229</v>
      </c>
      <c r="U16045">
        <v>0.50971078872680664</v>
      </c>
      <c r="V16045">
        <v>0.58693200349807739</v>
      </c>
    </row>
    <row r="16046" spans="1:22" x14ac:dyDescent="0.25">
      <c r="A16046" t="s">
        <v>98</v>
      </c>
      <c r="B16046" t="s">
        <v>131</v>
      </c>
      <c r="C16046" t="s">
        <v>101</v>
      </c>
      <c r="D16046" t="s">
        <v>75</v>
      </c>
      <c r="E16046" t="s">
        <v>89</v>
      </c>
      <c r="F16046" t="s">
        <v>51</v>
      </c>
      <c r="G16046">
        <v>102</v>
      </c>
      <c r="H16046">
        <v>21</v>
      </c>
      <c r="I16046">
        <f>IF(VLOOKUP(Data!$A16046,summermonths, 2, FALSE) = 1, VLOOKUP(Data!$H16046,rateblocks, 2, FALSE), VLOOKUP(Data!H16046, rateblocks,3, FALSE))</f>
        <v>2</v>
      </c>
      <c r="J16046">
        <v>3.9313106536865234</v>
      </c>
      <c r="K16046">
        <v>3.544205904006958</v>
      </c>
      <c r="L16046">
        <v>71.723037719726563</v>
      </c>
      <c r="M16046">
        <v>-0.38710486888885498</v>
      </c>
      <c r="N16046">
        <v>0.34776762127876282</v>
      </c>
      <c r="O16046">
        <v>0.12094231694936752</v>
      </c>
      <c r="P16046">
        <v>-0.95913171768188477</v>
      </c>
      <c r="Q16046">
        <v>-0.83278703689575195</v>
      </c>
      <c r="R16046">
        <v>-0.56947439908981323</v>
      </c>
      <c r="S16046">
        <v>-0.38710486888885498</v>
      </c>
      <c r="T16046">
        <v>-0.20473535358905792</v>
      </c>
      <c r="U16046">
        <v>5.8577269315719604E-2</v>
      </c>
      <c r="V16046">
        <v>0.18492196500301361</v>
      </c>
    </row>
    <row r="16047" spans="1:22" x14ac:dyDescent="0.25">
      <c r="A16047" t="s">
        <v>122</v>
      </c>
      <c r="B16047" t="s">
        <v>131</v>
      </c>
      <c r="C16047" t="s">
        <v>101</v>
      </c>
      <c r="D16047" t="s">
        <v>117</v>
      </c>
      <c r="E16047" t="s">
        <v>89</v>
      </c>
      <c r="F16047" t="s">
        <v>51</v>
      </c>
      <c r="G16047">
        <v>102</v>
      </c>
      <c r="H16047">
        <v>8</v>
      </c>
      <c r="I16047">
        <f>IF(VLOOKUP(Data!$A16047,summermonths, 2, FALSE) = 1, VLOOKUP(Data!$H16047,rateblocks, 2, FALSE), VLOOKUP(Data!H16047, rateblocks,3, FALSE))</f>
        <v>2</v>
      </c>
      <c r="J16047">
        <v>1.9674786329269409</v>
      </c>
      <c r="K16047">
        <v>1.9275543689727783</v>
      </c>
      <c r="L16047">
        <v>53.775981903076172</v>
      </c>
      <c r="M16047">
        <v>-3.9924204349517822E-2</v>
      </c>
      <c r="N16047">
        <v>0.23484662175178528</v>
      </c>
      <c r="O16047">
        <v>5.5152934044599533E-2</v>
      </c>
      <c r="P16047">
        <v>-0.42621251940727234</v>
      </c>
      <c r="Q16047">
        <v>-0.3408922553062439</v>
      </c>
      <c r="R16047">
        <v>-0.16307789087295532</v>
      </c>
      <c r="S16047">
        <v>-3.9924204349517822E-2</v>
      </c>
      <c r="T16047">
        <v>8.3229482173919678E-2</v>
      </c>
      <c r="U16047">
        <v>0.26104384660720825</v>
      </c>
      <c r="V16047">
        <v>0.34636411070823669</v>
      </c>
    </row>
    <row r="16048" spans="1:22" x14ac:dyDescent="0.25">
      <c r="A16048" t="s">
        <v>95</v>
      </c>
      <c r="B16048" t="s">
        <v>131</v>
      </c>
      <c r="C16048" t="s">
        <v>102</v>
      </c>
      <c r="D16048" t="s">
        <v>78</v>
      </c>
      <c r="E16048" t="s">
        <v>89</v>
      </c>
      <c r="F16048" t="s">
        <v>51</v>
      </c>
      <c r="G16048">
        <v>102</v>
      </c>
      <c r="H16048">
        <v>6</v>
      </c>
      <c r="I16048">
        <f>IF(VLOOKUP(Data!$A16048,summermonths, 2, FALSE) = 1, VLOOKUP(Data!$H16048,rateblocks, 2, FALSE), VLOOKUP(Data!H16048, rateblocks,3, FALSE))</f>
        <v>3</v>
      </c>
      <c r="J16048">
        <v>3.0094711780548096</v>
      </c>
      <c r="K16048">
        <v>2.4336764812469482</v>
      </c>
      <c r="L16048">
        <v>58.57843017578125</v>
      </c>
      <c r="M16048">
        <v>-0.5757947564125061</v>
      </c>
      <c r="N16048">
        <v>0.7561497688293457</v>
      </c>
      <c r="O16048">
        <v>0.57176250219345093</v>
      </c>
      <c r="P16048">
        <v>-1.8195503950119019</v>
      </c>
      <c r="Q16048">
        <v>-1.54483962059021</v>
      </c>
      <c r="R16048">
        <v>-0.9723200798034668</v>
      </c>
      <c r="S16048">
        <v>-0.5757947564125061</v>
      </c>
      <c r="T16048">
        <v>-0.17926943302154541</v>
      </c>
      <c r="U16048">
        <v>0.39325016736984253</v>
      </c>
      <c r="V16048">
        <v>0.66796094179153442</v>
      </c>
    </row>
    <row r="16049" spans="1:22" x14ac:dyDescent="0.25">
      <c r="A16049" t="s">
        <v>97</v>
      </c>
      <c r="B16049" t="s">
        <v>131</v>
      </c>
      <c r="C16049" t="s">
        <v>101</v>
      </c>
      <c r="D16049" t="s">
        <v>74</v>
      </c>
      <c r="E16049" t="s">
        <v>89</v>
      </c>
      <c r="F16049" t="s">
        <v>51</v>
      </c>
      <c r="G16049">
        <v>102</v>
      </c>
      <c r="H16049">
        <v>21</v>
      </c>
      <c r="I16049">
        <f>IF(VLOOKUP(Data!$A16049,summermonths, 2, FALSE) = 1, VLOOKUP(Data!$H16049,rateblocks, 2, FALSE), VLOOKUP(Data!H16049, rateblocks,3, FALSE))</f>
        <v>2</v>
      </c>
      <c r="J16049">
        <v>3.7059643268585205</v>
      </c>
      <c r="K16049">
        <v>3.2770993709564209</v>
      </c>
      <c r="L16049">
        <v>69.114234924316406</v>
      </c>
      <c r="M16049">
        <v>-0.42886504530906677</v>
      </c>
      <c r="N16049">
        <v>0.30541762709617615</v>
      </c>
      <c r="O16049">
        <v>9.3279927968978882E-2</v>
      </c>
      <c r="P16049">
        <v>-0.93123233318328857</v>
      </c>
      <c r="Q16049">
        <v>-0.82027345895767212</v>
      </c>
      <c r="R16049">
        <v>-0.58902621269226074</v>
      </c>
      <c r="S16049">
        <v>-0.42886504530906677</v>
      </c>
      <c r="T16049">
        <v>-0.2687038779258728</v>
      </c>
      <c r="U16049">
        <v>-3.7456605583429337E-2</v>
      </c>
      <c r="V16049">
        <v>7.3502250015735626E-2</v>
      </c>
    </row>
    <row r="16050" spans="1:22" x14ac:dyDescent="0.25">
      <c r="A16050" t="s">
        <v>97</v>
      </c>
      <c r="B16050" t="s">
        <v>131</v>
      </c>
      <c r="C16050" t="s">
        <v>102</v>
      </c>
      <c r="D16050" t="s">
        <v>80</v>
      </c>
      <c r="E16050" t="s">
        <v>89</v>
      </c>
      <c r="F16050" t="s">
        <v>51</v>
      </c>
      <c r="G16050">
        <v>102</v>
      </c>
      <c r="H16050">
        <v>7</v>
      </c>
      <c r="I16050">
        <f>IF(VLOOKUP(Data!$A16050,summermonths, 2, FALSE) = 1, VLOOKUP(Data!$H16050,rateblocks, 2, FALSE), VLOOKUP(Data!H16050, rateblocks,3, FALSE))</f>
        <v>2</v>
      </c>
      <c r="J16050">
        <v>2.3267409801483154</v>
      </c>
      <c r="K16050">
        <v>2.0427942276000977</v>
      </c>
      <c r="L16050">
        <v>71.5</v>
      </c>
      <c r="M16050">
        <v>-0.28394690155982971</v>
      </c>
      <c r="N16050">
        <v>0.3023955225944519</v>
      </c>
      <c r="O16050">
        <v>9.1443054378032684E-2</v>
      </c>
      <c r="P16050">
        <v>-0.78134328126907349</v>
      </c>
      <c r="Q16050">
        <v>-0.6714823842048645</v>
      </c>
      <c r="R16050">
        <v>-0.44252327084541321</v>
      </c>
      <c r="S16050">
        <v>-0.28394690155982971</v>
      </c>
      <c r="T16050">
        <v>-0.12537053227424622</v>
      </c>
      <c r="U16050">
        <v>0.10358855128288269</v>
      </c>
      <c r="V16050">
        <v>0.21344946324825287</v>
      </c>
    </row>
    <row r="16051" spans="1:22" x14ac:dyDescent="0.25">
      <c r="A16051" t="s">
        <v>96</v>
      </c>
      <c r="B16051" t="s">
        <v>131</v>
      </c>
      <c r="C16051" t="s">
        <v>102</v>
      </c>
      <c r="D16051" t="s">
        <v>79</v>
      </c>
      <c r="E16051" t="s">
        <v>89</v>
      </c>
      <c r="F16051" t="s">
        <v>51</v>
      </c>
      <c r="G16051">
        <v>102</v>
      </c>
      <c r="H16051">
        <v>13</v>
      </c>
      <c r="I16051">
        <f>IF(VLOOKUP(Data!$A16051,summermonths, 2, FALSE) = 1, VLOOKUP(Data!$H16051,rateblocks, 2, FALSE), VLOOKUP(Data!H16051, rateblocks,3, FALSE))</f>
        <v>1</v>
      </c>
      <c r="J16051">
        <v>3.1537857055664062</v>
      </c>
      <c r="K16051">
        <v>2.7871568202972412</v>
      </c>
      <c r="L16051">
        <v>80.931373596191406</v>
      </c>
      <c r="M16051">
        <v>-0.36662888526916504</v>
      </c>
      <c r="N16051">
        <v>0.62979310750961304</v>
      </c>
      <c r="O16051">
        <v>0.39663934707641602</v>
      </c>
      <c r="P16051">
        <v>-1.4025464057922363</v>
      </c>
      <c r="Q16051">
        <v>-1.1737412214279175</v>
      </c>
      <c r="R16051">
        <v>-0.69689273834228516</v>
      </c>
      <c r="S16051">
        <v>-0.36662888526916504</v>
      </c>
      <c r="T16051">
        <v>-3.6365058273077011E-2</v>
      </c>
      <c r="U16051">
        <v>0.4404834508895874</v>
      </c>
      <c r="V16051">
        <v>0.66928857564926147</v>
      </c>
    </row>
    <row r="16052" spans="1:22" x14ac:dyDescent="0.25">
      <c r="A16052" t="s">
        <v>99</v>
      </c>
      <c r="B16052" t="s">
        <v>131</v>
      </c>
      <c r="C16052" t="s">
        <v>102</v>
      </c>
      <c r="D16052" t="s">
        <v>82</v>
      </c>
      <c r="E16052" t="s">
        <v>89</v>
      </c>
      <c r="F16052" t="s">
        <v>51</v>
      </c>
      <c r="G16052">
        <v>102</v>
      </c>
      <c r="H16052">
        <v>2</v>
      </c>
      <c r="I16052">
        <f>IF(VLOOKUP(Data!$A16052,summermonths, 2, FALSE) = 1, VLOOKUP(Data!$H16052,rateblocks, 2, FALSE), VLOOKUP(Data!H16052, rateblocks,3, FALSE))</f>
        <v>3</v>
      </c>
      <c r="J16052">
        <v>2.4830069541931152</v>
      </c>
      <c r="K16052">
        <v>2.5843627452850342</v>
      </c>
      <c r="L16052">
        <v>73.8431396484375</v>
      </c>
      <c r="M16052">
        <v>0.10135585814714432</v>
      </c>
      <c r="N16052">
        <v>0.51016473770141602</v>
      </c>
      <c r="O16052">
        <v>0.26026806235313416</v>
      </c>
      <c r="P16052">
        <v>-0.73779046535491943</v>
      </c>
      <c r="Q16052">
        <v>-0.55244654417037964</v>
      </c>
      <c r="R16052">
        <v>-0.16617479920387268</v>
      </c>
      <c r="S16052">
        <v>0.10135585814714432</v>
      </c>
      <c r="T16052">
        <v>0.36888650059700012</v>
      </c>
      <c r="U16052">
        <v>0.75515830516815186</v>
      </c>
      <c r="V16052">
        <v>0.94050216674804688</v>
      </c>
    </row>
    <row r="16053" spans="1:22" x14ac:dyDescent="0.25">
      <c r="A16053" t="s">
        <v>98</v>
      </c>
      <c r="B16053" t="s">
        <v>131</v>
      </c>
      <c r="C16053" t="s">
        <v>101</v>
      </c>
      <c r="D16053" t="s">
        <v>75</v>
      </c>
      <c r="E16053" t="s">
        <v>89</v>
      </c>
      <c r="F16053" t="s">
        <v>51</v>
      </c>
      <c r="G16053">
        <v>102</v>
      </c>
      <c r="H16053">
        <v>9</v>
      </c>
      <c r="I16053">
        <f>IF(VLOOKUP(Data!$A16053,summermonths, 2, FALSE) = 1, VLOOKUP(Data!$H16053,rateblocks, 2, FALSE), VLOOKUP(Data!H16053, rateblocks,3, FALSE))</f>
        <v>2</v>
      </c>
      <c r="J16053">
        <v>2.6416540145874023</v>
      </c>
      <c r="K16053">
        <v>2.2494480609893799</v>
      </c>
      <c r="L16053">
        <v>73.152450561523437</v>
      </c>
      <c r="M16053">
        <v>-0.39220598340034485</v>
      </c>
      <c r="N16053">
        <v>0.29677209258079529</v>
      </c>
      <c r="O16053">
        <v>8.8073678314685822E-2</v>
      </c>
      <c r="P16053">
        <v>-0.88035261631011963</v>
      </c>
      <c r="Q16053">
        <v>-0.77253472805023193</v>
      </c>
      <c r="R16053">
        <v>-0.54783344268798828</v>
      </c>
      <c r="S16053">
        <v>-0.39220598340034485</v>
      </c>
      <c r="T16053">
        <v>-0.23657853901386261</v>
      </c>
      <c r="U16053">
        <v>-1.1877243407070637E-2</v>
      </c>
      <c r="V16053">
        <v>9.5940671861171722E-2</v>
      </c>
    </row>
    <row r="16054" spans="1:22" x14ac:dyDescent="0.25">
      <c r="A16054" t="s">
        <v>98</v>
      </c>
      <c r="B16054" t="s">
        <v>131</v>
      </c>
      <c r="C16054" t="s">
        <v>102</v>
      </c>
      <c r="D16054" t="s">
        <v>81</v>
      </c>
      <c r="E16054" t="s">
        <v>89</v>
      </c>
      <c r="F16054" t="s">
        <v>51</v>
      </c>
      <c r="G16054">
        <v>102</v>
      </c>
      <c r="H16054">
        <v>10</v>
      </c>
      <c r="I16054">
        <f>IF(VLOOKUP(Data!$A16054,summermonths, 2, FALSE) = 1, VLOOKUP(Data!$H16054,rateblocks, 2, FALSE), VLOOKUP(Data!H16054, rateblocks,3, FALSE))</f>
        <v>2</v>
      </c>
      <c r="J16054">
        <v>3.1138854026794434</v>
      </c>
      <c r="K16054">
        <v>2.6468627452850342</v>
      </c>
      <c r="L16054">
        <v>84.568626403808594</v>
      </c>
      <c r="M16054">
        <v>-0.46702262759208679</v>
      </c>
      <c r="N16054">
        <v>0.76373755931854248</v>
      </c>
      <c r="O16054">
        <v>0.58329504728317261</v>
      </c>
      <c r="P16054">
        <v>-1.7232590913772583</v>
      </c>
      <c r="Q16054">
        <v>-1.4457917213439941</v>
      </c>
      <c r="R16054">
        <v>-0.86752700805664063</v>
      </c>
      <c r="S16054">
        <v>-0.46702262759208679</v>
      </c>
      <c r="T16054">
        <v>-6.6518262028694153E-2</v>
      </c>
      <c r="U16054">
        <v>0.51174646615982056</v>
      </c>
      <c r="V16054">
        <v>0.78921389579772949</v>
      </c>
    </row>
    <row r="16055" spans="1:22" x14ac:dyDescent="0.25">
      <c r="A16055" t="s">
        <v>125</v>
      </c>
      <c r="B16055" t="s">
        <v>131</v>
      </c>
      <c r="C16055" t="s">
        <v>102</v>
      </c>
      <c r="D16055" t="s">
        <v>116</v>
      </c>
      <c r="E16055" t="s">
        <v>89</v>
      </c>
      <c r="F16055" t="s">
        <v>51</v>
      </c>
      <c r="G16055">
        <v>102</v>
      </c>
      <c r="H16055">
        <v>14</v>
      </c>
      <c r="I16055">
        <f>IF(VLOOKUP(Data!$A16055,summermonths, 2, FALSE) = 1, VLOOKUP(Data!$H16055,rateblocks, 2, FALSE), VLOOKUP(Data!H16055, rateblocks,3, FALSE))</f>
        <v>2</v>
      </c>
      <c r="J16055">
        <v>2.3990998268127441</v>
      </c>
      <c r="K16055">
        <v>2.5324020385742187</v>
      </c>
      <c r="L16055">
        <v>83.901962280273438</v>
      </c>
      <c r="M16055">
        <v>0.13330204784870148</v>
      </c>
      <c r="N16055">
        <v>0.47692525386810303</v>
      </c>
      <c r="O16055">
        <v>0.22745770215988159</v>
      </c>
      <c r="P16055">
        <v>-0.65117019414901733</v>
      </c>
      <c r="Q16055">
        <v>-0.47790226340293884</v>
      </c>
      <c r="R16055">
        <v>-0.1167977973818779</v>
      </c>
      <c r="S16055">
        <v>0.13330204784870148</v>
      </c>
      <c r="T16055">
        <v>0.38340190052986145</v>
      </c>
      <c r="U16055">
        <v>0.7445063591003418</v>
      </c>
      <c r="V16055">
        <v>0.9177742600440979</v>
      </c>
    </row>
    <row r="16056" spans="1:22" x14ac:dyDescent="0.25">
      <c r="A16056" t="s">
        <v>97</v>
      </c>
      <c r="B16056" t="s">
        <v>131</v>
      </c>
      <c r="C16056" t="s">
        <v>101</v>
      </c>
      <c r="D16056" t="s">
        <v>74</v>
      </c>
      <c r="E16056" t="s">
        <v>89</v>
      </c>
      <c r="F16056" t="s">
        <v>51</v>
      </c>
      <c r="G16056">
        <v>102</v>
      </c>
      <c r="H16056">
        <v>5</v>
      </c>
      <c r="I16056">
        <f>IF(VLOOKUP(Data!$A16056,summermonths, 2, FALSE) = 1, VLOOKUP(Data!$H16056,rateblocks, 2, FALSE), VLOOKUP(Data!H16056, rateblocks,3, FALSE))</f>
        <v>3</v>
      </c>
      <c r="J16056">
        <v>2.5618863105773926</v>
      </c>
      <c r="K16056">
        <v>2.424008846282959</v>
      </c>
      <c r="L16056">
        <v>66.983802795410156</v>
      </c>
      <c r="M16056">
        <v>-0.13787728548049927</v>
      </c>
      <c r="N16056">
        <v>0.18510399758815765</v>
      </c>
      <c r="O16056">
        <v>3.4263491630554199E-2</v>
      </c>
      <c r="P16056">
        <v>-0.44234627485275269</v>
      </c>
      <c r="Q16056">
        <v>-0.3750976026058197</v>
      </c>
      <c r="R16056">
        <v>-0.23494592308998108</v>
      </c>
      <c r="S16056">
        <v>-0.13787728548049927</v>
      </c>
      <c r="T16056">
        <v>-4.0808655321598053E-2</v>
      </c>
      <c r="U16056">
        <v>9.9343031644821167E-2</v>
      </c>
      <c r="V16056">
        <v>0.16659168899059296</v>
      </c>
    </row>
    <row r="16057" spans="1:22" x14ac:dyDescent="0.25">
      <c r="A16057" t="s">
        <v>123</v>
      </c>
      <c r="B16057" t="s">
        <v>131</v>
      </c>
      <c r="C16057" t="s">
        <v>102</v>
      </c>
      <c r="D16057" t="s">
        <v>118</v>
      </c>
      <c r="E16057" t="s">
        <v>89</v>
      </c>
      <c r="F16057" t="s">
        <v>51</v>
      </c>
      <c r="G16057">
        <v>102</v>
      </c>
      <c r="H16057">
        <v>3</v>
      </c>
      <c r="I16057">
        <f>IF(VLOOKUP(Data!$A16057,summermonths, 2, FALSE) = 1, VLOOKUP(Data!$H16057,rateblocks, 2, FALSE), VLOOKUP(Data!H16057, rateblocks,3, FALSE))</f>
        <v>3</v>
      </c>
      <c r="J16057">
        <v>2.005385160446167</v>
      </c>
      <c r="K16057">
        <v>2.3920588493347168</v>
      </c>
      <c r="L16057">
        <v>56.676471710205078</v>
      </c>
      <c r="M16057">
        <v>0.38667356967926025</v>
      </c>
      <c r="N16057">
        <v>0.41792145371437073</v>
      </c>
      <c r="O16057">
        <v>0.17465834319591522</v>
      </c>
      <c r="P16057">
        <v>-0.30074605345726013</v>
      </c>
      <c r="Q16057">
        <v>-0.14891432225704193</v>
      </c>
      <c r="R16057">
        <v>0.1675153523683548</v>
      </c>
      <c r="S16057">
        <v>0.38667356967926025</v>
      </c>
      <c r="T16057">
        <v>0.6058318018913269</v>
      </c>
      <c r="U16057">
        <v>0.92226147651672363</v>
      </c>
      <c r="V16057">
        <v>1.074093222618103</v>
      </c>
    </row>
    <row r="16058" spans="1:22" x14ac:dyDescent="0.25">
      <c r="A16058" t="s">
        <v>123</v>
      </c>
      <c r="B16058" t="s">
        <v>131</v>
      </c>
      <c r="C16058" t="s">
        <v>102</v>
      </c>
      <c r="D16058" t="s">
        <v>118</v>
      </c>
      <c r="E16058" t="s">
        <v>89</v>
      </c>
      <c r="F16058" t="s">
        <v>51</v>
      </c>
      <c r="G16058">
        <v>102</v>
      </c>
      <c r="H16058">
        <v>23</v>
      </c>
      <c r="I16058">
        <f>IF(VLOOKUP(Data!$A16058,summermonths, 2, FALSE) = 1, VLOOKUP(Data!$H16058,rateblocks, 2, FALSE), VLOOKUP(Data!H16058, rateblocks,3, FALSE))</f>
        <v>3</v>
      </c>
      <c r="J16058">
        <v>2.5315263271331787</v>
      </c>
      <c r="K16058">
        <v>2.7825491428375244</v>
      </c>
      <c r="L16058">
        <v>60.715686798095703</v>
      </c>
      <c r="M16058">
        <v>0.25102272629737854</v>
      </c>
      <c r="N16058">
        <v>0.35934409499168396</v>
      </c>
      <c r="O16058">
        <v>0.12912817299365997</v>
      </c>
      <c r="P16058">
        <v>-0.34004572033882141</v>
      </c>
      <c r="Q16058">
        <v>-0.20949526131153107</v>
      </c>
      <c r="R16058">
        <v>6.2582500278949738E-2</v>
      </c>
      <c r="S16058">
        <v>0.25102272629737854</v>
      </c>
      <c r="T16058">
        <v>0.43946295976638794</v>
      </c>
      <c r="U16058">
        <v>0.71154069900512695</v>
      </c>
      <c r="V16058">
        <v>0.8420911431312561</v>
      </c>
    </row>
    <row r="16059" spans="1:22" x14ac:dyDescent="0.25">
      <c r="A16059" t="s">
        <v>100</v>
      </c>
      <c r="B16059" t="s">
        <v>131</v>
      </c>
      <c r="C16059" t="s">
        <v>101</v>
      </c>
      <c r="D16059" t="s">
        <v>77</v>
      </c>
      <c r="E16059" t="s">
        <v>89</v>
      </c>
      <c r="F16059" t="s">
        <v>51</v>
      </c>
      <c r="G16059">
        <v>102</v>
      </c>
      <c r="H16059">
        <v>7</v>
      </c>
      <c r="I16059">
        <f>IF(VLOOKUP(Data!$A16059,summermonths, 2, FALSE) = 1, VLOOKUP(Data!$H16059,rateblocks, 2, FALSE), VLOOKUP(Data!H16059, rateblocks,3, FALSE))</f>
        <v>2</v>
      </c>
      <c r="J16059">
        <v>2.4947981834411621</v>
      </c>
      <c r="K16059">
        <v>2.2962417602539062</v>
      </c>
      <c r="L16059">
        <v>66.660430908203125</v>
      </c>
      <c r="M16059">
        <v>-0.19855639338493347</v>
      </c>
      <c r="N16059">
        <v>0.31558707356452942</v>
      </c>
      <c r="O16059">
        <v>9.9595203995704651E-2</v>
      </c>
      <c r="P16059">
        <v>-0.71765094995498657</v>
      </c>
      <c r="Q16059">
        <v>-0.60299748182296753</v>
      </c>
      <c r="R16059">
        <v>-0.36405041813850403</v>
      </c>
      <c r="S16059">
        <v>-0.19855639338493347</v>
      </c>
      <c r="T16059">
        <v>-3.3062368631362915E-2</v>
      </c>
      <c r="U16059">
        <v>0.20588470995426178</v>
      </c>
      <c r="V16059">
        <v>0.32053816318511963</v>
      </c>
    </row>
    <row r="16060" spans="1:22" x14ac:dyDescent="0.25">
      <c r="A16060" t="s">
        <v>122</v>
      </c>
      <c r="B16060" t="s">
        <v>131</v>
      </c>
      <c r="C16060" t="s">
        <v>102</v>
      </c>
      <c r="D16060" t="s">
        <v>115</v>
      </c>
      <c r="E16060" t="s">
        <v>89</v>
      </c>
      <c r="F16060" t="s">
        <v>51</v>
      </c>
      <c r="G16060">
        <v>102</v>
      </c>
      <c r="H16060">
        <v>8</v>
      </c>
      <c r="I16060">
        <f>IF(VLOOKUP(Data!$A16060,summermonths, 2, FALSE) = 1, VLOOKUP(Data!$H16060,rateblocks, 2, FALSE), VLOOKUP(Data!H16060, rateblocks,3, FALSE))</f>
        <v>2</v>
      </c>
      <c r="J16060">
        <v>1.9424083232879639</v>
      </c>
      <c r="K16060">
        <v>1.9678921699523926</v>
      </c>
      <c r="L16060">
        <v>39.970588684082031</v>
      </c>
      <c r="M16060">
        <v>2.5483796373009682E-2</v>
      </c>
      <c r="N16060">
        <v>0.52183306217193604</v>
      </c>
      <c r="O16060">
        <v>0.27230975031852722</v>
      </c>
      <c r="P16060">
        <v>-0.832855224609375</v>
      </c>
      <c r="Q16060">
        <v>-0.64327216148376465</v>
      </c>
      <c r="R16060">
        <v>-0.24816572666168213</v>
      </c>
      <c r="S16060">
        <v>2.5483796373009682E-2</v>
      </c>
      <c r="T16060">
        <v>0.29913333058357239</v>
      </c>
      <c r="U16060">
        <v>0.69423979520797729</v>
      </c>
      <c r="V16060">
        <v>0.88382279872894287</v>
      </c>
    </row>
    <row r="16061" spans="1:22" x14ac:dyDescent="0.25">
      <c r="A16061" t="s">
        <v>122</v>
      </c>
      <c r="B16061" t="s">
        <v>131</v>
      </c>
      <c r="C16061" t="s">
        <v>102</v>
      </c>
      <c r="D16061" t="s">
        <v>115</v>
      </c>
      <c r="E16061" t="s">
        <v>89</v>
      </c>
      <c r="F16061" t="s">
        <v>51</v>
      </c>
      <c r="G16061">
        <v>102</v>
      </c>
      <c r="H16061">
        <v>24</v>
      </c>
      <c r="I16061">
        <f>IF(VLOOKUP(Data!$A16061,summermonths, 2, FALSE) = 1, VLOOKUP(Data!$H16061,rateblocks, 2, FALSE), VLOOKUP(Data!H16061, rateblocks,3, FALSE))</f>
        <v>3</v>
      </c>
      <c r="J16061">
        <v>2.033496618270874</v>
      </c>
      <c r="K16061">
        <v>2.6107351779937744</v>
      </c>
      <c r="L16061">
        <v>43.715686798095703</v>
      </c>
      <c r="M16061">
        <v>0.57723873853683472</v>
      </c>
      <c r="N16061">
        <v>0.576751708984375</v>
      </c>
      <c r="O16061">
        <v>0.33264252543449402</v>
      </c>
      <c r="P16061">
        <v>-0.37143340706825256</v>
      </c>
      <c r="Q16061">
        <v>-0.16189831495285034</v>
      </c>
      <c r="R16061">
        <v>0.27478983998298645</v>
      </c>
      <c r="S16061">
        <v>0.57723873853683472</v>
      </c>
      <c r="T16061">
        <v>0.8796876072883606</v>
      </c>
      <c r="U16061">
        <v>1.3163758516311646</v>
      </c>
      <c r="V16061">
        <v>1.5259108543395996</v>
      </c>
    </row>
    <row r="16062" spans="1:22" x14ac:dyDescent="0.25">
      <c r="A16062" t="s">
        <v>122</v>
      </c>
      <c r="B16062" t="s">
        <v>131</v>
      </c>
      <c r="C16062" t="s">
        <v>102</v>
      </c>
      <c r="D16062" t="s">
        <v>115</v>
      </c>
      <c r="E16062" t="s">
        <v>89</v>
      </c>
      <c r="F16062" t="s">
        <v>51</v>
      </c>
      <c r="G16062">
        <v>102</v>
      </c>
      <c r="H16062">
        <v>2</v>
      </c>
      <c r="I16062">
        <f>IF(VLOOKUP(Data!$A16062,summermonths, 2, FALSE) = 1, VLOOKUP(Data!$H16062,rateblocks, 2, FALSE), VLOOKUP(Data!H16062, rateblocks,3, FALSE))</f>
        <v>3</v>
      </c>
      <c r="J16062">
        <v>2.3020362854003906</v>
      </c>
      <c r="K16062">
        <v>2.487156867980957</v>
      </c>
      <c r="L16062">
        <v>40.019607543945313</v>
      </c>
      <c r="M16062">
        <v>0.18512058258056641</v>
      </c>
      <c r="N16062">
        <v>0.39980190992355347</v>
      </c>
      <c r="O16062">
        <v>0.15984156727790833</v>
      </c>
      <c r="P16062">
        <v>-0.47249504923820496</v>
      </c>
      <c r="Q16062">
        <v>-0.32724618911743164</v>
      </c>
      <c r="R16062">
        <v>-2.4535743519663811E-2</v>
      </c>
      <c r="S16062">
        <v>0.18512058258056641</v>
      </c>
      <c r="T16062">
        <v>0.39477691054344177</v>
      </c>
      <c r="U16062">
        <v>0.69748735427856445</v>
      </c>
      <c r="V16062">
        <v>0.84273618459701538</v>
      </c>
    </row>
    <row r="16063" spans="1:22" x14ac:dyDescent="0.25">
      <c r="A16063" t="s">
        <v>97</v>
      </c>
      <c r="B16063" t="s">
        <v>131</v>
      </c>
      <c r="C16063" t="s">
        <v>102</v>
      </c>
      <c r="D16063" t="s">
        <v>80</v>
      </c>
      <c r="E16063" t="s">
        <v>89</v>
      </c>
      <c r="F16063" t="s">
        <v>51</v>
      </c>
      <c r="G16063">
        <v>102</v>
      </c>
      <c r="H16063">
        <v>5</v>
      </c>
      <c r="I16063">
        <f>IF(VLOOKUP(Data!$A16063,summermonths, 2, FALSE) = 1, VLOOKUP(Data!$H16063,rateblocks, 2, FALSE), VLOOKUP(Data!H16063, rateblocks,3, FALSE))</f>
        <v>3</v>
      </c>
      <c r="J16063">
        <v>3.039818286895752</v>
      </c>
      <c r="K16063">
        <v>2.4917647838592529</v>
      </c>
      <c r="L16063">
        <v>71.813728332519531</v>
      </c>
      <c r="M16063">
        <v>-0.54805362224578857</v>
      </c>
      <c r="N16063">
        <v>0.34697848558425903</v>
      </c>
      <c r="O16063">
        <v>0.12039406597614288</v>
      </c>
      <c r="P16063">
        <v>-1.1187824010848999</v>
      </c>
      <c r="Q16063">
        <v>-0.99272441864013672</v>
      </c>
      <c r="R16063">
        <v>-0.73000931739807129</v>
      </c>
      <c r="S16063">
        <v>-0.54805362224578857</v>
      </c>
      <c r="T16063">
        <v>-0.36609792709350586</v>
      </c>
      <c r="U16063">
        <v>-0.10338280349969864</v>
      </c>
      <c r="V16063">
        <v>2.2675197571516037E-2</v>
      </c>
    </row>
    <row r="16064" spans="1:22" x14ac:dyDescent="0.25">
      <c r="A16064" t="s">
        <v>122</v>
      </c>
      <c r="B16064" t="s">
        <v>131</v>
      </c>
      <c r="C16064" t="s">
        <v>101</v>
      </c>
      <c r="D16064" t="s">
        <v>117</v>
      </c>
      <c r="E16064" t="s">
        <v>89</v>
      </c>
      <c r="F16064" t="s">
        <v>51</v>
      </c>
      <c r="G16064">
        <v>102</v>
      </c>
      <c r="H16064">
        <v>16</v>
      </c>
      <c r="I16064">
        <f>IF(VLOOKUP(Data!$A16064,summermonths, 2, FALSE) = 1, VLOOKUP(Data!$H16064,rateblocks, 2, FALSE), VLOOKUP(Data!H16064, rateblocks,3, FALSE))</f>
        <v>2</v>
      </c>
      <c r="J16064">
        <v>2.1301388740539551</v>
      </c>
      <c r="K16064">
        <v>2.0876936912536621</v>
      </c>
      <c r="L16064">
        <v>66.116668701171875</v>
      </c>
      <c r="M16064">
        <v>-4.2445141822099686E-2</v>
      </c>
      <c r="N16064">
        <v>0.20374462008476257</v>
      </c>
      <c r="O16064">
        <v>4.1511870920658112E-2</v>
      </c>
      <c r="P16064">
        <v>-0.37757521867752075</v>
      </c>
      <c r="Q16064">
        <v>-0.30355438590049744</v>
      </c>
      <c r="R16064">
        <v>-0.14928892254829407</v>
      </c>
      <c r="S16064">
        <v>-4.2445141822099686E-2</v>
      </c>
      <c r="T16064">
        <v>6.4398638904094696E-2</v>
      </c>
      <c r="U16064">
        <v>0.21866409480571747</v>
      </c>
      <c r="V16064">
        <v>0.29268494248390198</v>
      </c>
    </row>
    <row r="16065" spans="1:22" x14ac:dyDescent="0.25">
      <c r="A16065" t="s">
        <v>123</v>
      </c>
      <c r="B16065" t="s">
        <v>131</v>
      </c>
      <c r="C16065" t="s">
        <v>102</v>
      </c>
      <c r="D16065" t="s">
        <v>118</v>
      </c>
      <c r="E16065" t="s">
        <v>89</v>
      </c>
      <c r="F16065" t="s">
        <v>51</v>
      </c>
      <c r="G16065">
        <v>102</v>
      </c>
      <c r="H16065">
        <v>10</v>
      </c>
      <c r="I16065">
        <f>IF(VLOOKUP(Data!$A16065,summermonths, 2, FALSE) = 1, VLOOKUP(Data!$H16065,rateblocks, 2, FALSE), VLOOKUP(Data!H16065, rateblocks,3, FALSE))</f>
        <v>2</v>
      </c>
      <c r="J16065">
        <v>2.4355854988098145</v>
      </c>
      <c r="K16065">
        <v>2.0302450656890869</v>
      </c>
      <c r="L16065">
        <v>78.019607543945313</v>
      </c>
      <c r="M16065">
        <v>-0.40534043312072754</v>
      </c>
      <c r="N16065">
        <v>0.41473168134689331</v>
      </c>
      <c r="O16065">
        <v>0.17200236022472382</v>
      </c>
      <c r="P16065">
        <v>-1.0875133275985718</v>
      </c>
      <c r="Q16065">
        <v>-0.9368404746055603</v>
      </c>
      <c r="R16065">
        <v>-0.62282592058181763</v>
      </c>
      <c r="S16065">
        <v>-0.40534043312072754</v>
      </c>
      <c r="T16065">
        <v>-0.18785493075847626</v>
      </c>
      <c r="U16065">
        <v>0.12615960836410522</v>
      </c>
      <c r="V16065">
        <v>0.27683249115943909</v>
      </c>
    </row>
    <row r="16066" spans="1:22" x14ac:dyDescent="0.25">
      <c r="A16066" t="s">
        <v>100</v>
      </c>
      <c r="B16066" t="s">
        <v>131</v>
      </c>
      <c r="C16066" t="s">
        <v>102</v>
      </c>
      <c r="D16066" t="s">
        <v>83</v>
      </c>
      <c r="E16066" t="s">
        <v>89</v>
      </c>
      <c r="F16066" t="s">
        <v>51</v>
      </c>
      <c r="G16066">
        <v>102</v>
      </c>
      <c r="H16066">
        <v>14</v>
      </c>
      <c r="I16066">
        <f>IF(VLOOKUP(Data!$A16066,summermonths, 2, FALSE) = 1, VLOOKUP(Data!$H16066,rateblocks, 2, FALSE), VLOOKUP(Data!H16066, rateblocks,3, FALSE))</f>
        <v>1</v>
      </c>
      <c r="J16066">
        <v>3.8880174160003662</v>
      </c>
      <c r="K16066">
        <v>2.7837255001068115</v>
      </c>
      <c r="L16066">
        <v>86.176467895507813</v>
      </c>
      <c r="M16066">
        <v>-1.1042920351028442</v>
      </c>
      <c r="N16066">
        <v>0.71299320459365845</v>
      </c>
      <c r="O16066">
        <v>0.50835931301116943</v>
      </c>
      <c r="P16066">
        <v>-2.2770614624023437</v>
      </c>
      <c r="Q16066">
        <v>-2.0180296897888184</v>
      </c>
      <c r="R16066">
        <v>-1.4781860113143921</v>
      </c>
      <c r="S16066">
        <v>-1.1042920351028442</v>
      </c>
      <c r="T16066">
        <v>-0.73039805889129639</v>
      </c>
      <c r="U16066">
        <v>-0.19055448472499847</v>
      </c>
      <c r="V16066">
        <v>6.8477421998977661E-2</v>
      </c>
    </row>
    <row r="16067" spans="1:22" x14ac:dyDescent="0.25">
      <c r="A16067" t="s">
        <v>100</v>
      </c>
      <c r="B16067" t="s">
        <v>131</v>
      </c>
      <c r="C16067" t="s">
        <v>101</v>
      </c>
      <c r="D16067" t="s">
        <v>77</v>
      </c>
      <c r="E16067" t="s">
        <v>89</v>
      </c>
      <c r="F16067" t="s">
        <v>51</v>
      </c>
      <c r="G16067">
        <v>102</v>
      </c>
      <c r="H16067">
        <v>16</v>
      </c>
      <c r="I16067">
        <f>IF(VLOOKUP(Data!$A16067,summermonths, 2, FALSE) = 1, VLOOKUP(Data!$H16067,rateblocks, 2, FALSE), VLOOKUP(Data!H16067, rateblocks,3, FALSE))</f>
        <v>1</v>
      </c>
      <c r="J16067">
        <v>3.2345833778381348</v>
      </c>
      <c r="K16067">
        <v>2.4406821727752686</v>
      </c>
      <c r="L16067">
        <v>81.480392456054688</v>
      </c>
      <c r="M16067">
        <v>-0.79390108585357666</v>
      </c>
      <c r="N16067">
        <v>0.46014437079429626</v>
      </c>
      <c r="O16067">
        <v>0.21173283457756042</v>
      </c>
      <c r="P16067">
        <v>-1.5507712364196777</v>
      </c>
      <c r="Q16067">
        <v>-1.3835998773574829</v>
      </c>
      <c r="R16067">
        <v>-1.0352010726928711</v>
      </c>
      <c r="S16067">
        <v>-0.79390108585357666</v>
      </c>
      <c r="T16067">
        <v>-0.552601158618927</v>
      </c>
      <c r="U16067">
        <v>-0.20420235395431519</v>
      </c>
      <c r="V16067">
        <v>-3.703095018863678E-2</v>
      </c>
    </row>
    <row r="16068" spans="1:22" x14ac:dyDescent="0.25">
      <c r="A16068" t="s">
        <v>122</v>
      </c>
      <c r="B16068" t="s">
        <v>131</v>
      </c>
      <c r="C16068" t="s">
        <v>102</v>
      </c>
      <c r="D16068" t="s">
        <v>115</v>
      </c>
      <c r="E16068" t="s">
        <v>89</v>
      </c>
      <c r="F16068" t="s">
        <v>51</v>
      </c>
      <c r="G16068">
        <v>102</v>
      </c>
      <c r="H16068">
        <v>11</v>
      </c>
      <c r="I16068">
        <f>IF(VLOOKUP(Data!$A16068,summermonths, 2, FALSE) = 1, VLOOKUP(Data!$H16068,rateblocks, 2, FALSE), VLOOKUP(Data!H16068, rateblocks,3, FALSE))</f>
        <v>2</v>
      </c>
      <c r="J16068">
        <v>2.6354079246520996</v>
      </c>
      <c r="K16068">
        <v>2.4609313011169434</v>
      </c>
      <c r="L16068">
        <v>54.705883026123047</v>
      </c>
      <c r="M16068">
        <v>-0.1744765043258667</v>
      </c>
      <c r="N16068">
        <v>0.59384846687316895</v>
      </c>
      <c r="O16068">
        <v>0.35265600681304932</v>
      </c>
      <c r="P16068">
        <v>-1.1512702703475952</v>
      </c>
      <c r="Q16068">
        <v>-0.93552392721176147</v>
      </c>
      <c r="R16068">
        <v>-0.4858909547328949</v>
      </c>
      <c r="S16068">
        <v>-0.1744765043258667</v>
      </c>
      <c r="T16068">
        <v>0.13693793118000031</v>
      </c>
      <c r="U16068">
        <v>0.58657091856002808</v>
      </c>
      <c r="V16068">
        <v>0.80231732130050659</v>
      </c>
    </row>
    <row r="16069" spans="1:22" x14ac:dyDescent="0.25">
      <c r="A16069" t="s">
        <v>97</v>
      </c>
      <c r="B16069" t="s">
        <v>131</v>
      </c>
      <c r="C16069" t="s">
        <v>101</v>
      </c>
      <c r="D16069" t="s">
        <v>74</v>
      </c>
      <c r="E16069" t="s">
        <v>89</v>
      </c>
      <c r="F16069" t="s">
        <v>51</v>
      </c>
      <c r="G16069">
        <v>102</v>
      </c>
      <c r="H16069">
        <v>13</v>
      </c>
      <c r="I16069">
        <f>IF(VLOOKUP(Data!$A16069,summermonths, 2, FALSE) = 1, VLOOKUP(Data!$H16069,rateblocks, 2, FALSE), VLOOKUP(Data!H16069, rateblocks,3, FALSE))</f>
        <v>1</v>
      </c>
      <c r="J16069">
        <v>3.1567451953887939</v>
      </c>
      <c r="K16069">
        <v>2.6398162841796875</v>
      </c>
      <c r="L16069">
        <v>78.057121276855469</v>
      </c>
      <c r="M16069">
        <v>-0.51692897081375122</v>
      </c>
      <c r="N16069">
        <v>0.32467177510261536</v>
      </c>
      <c r="O16069">
        <v>0.10541176050901413</v>
      </c>
      <c r="P16069">
        <v>-1.0509665012359619</v>
      </c>
      <c r="Q16069">
        <v>-0.93301260471343994</v>
      </c>
      <c r="R16069">
        <v>-0.68718701601028442</v>
      </c>
      <c r="S16069">
        <v>-0.51692897081375122</v>
      </c>
      <c r="T16069">
        <v>-0.34667092561721802</v>
      </c>
      <c r="U16069">
        <v>-0.10084535181522369</v>
      </c>
      <c r="V16069">
        <v>1.7108576372265816E-2</v>
      </c>
    </row>
    <row r="16070" spans="1:22" x14ac:dyDescent="0.25">
      <c r="A16070" t="s">
        <v>122</v>
      </c>
      <c r="B16070" t="s">
        <v>131</v>
      </c>
      <c r="C16070" t="s">
        <v>101</v>
      </c>
      <c r="D16070" t="s">
        <v>117</v>
      </c>
      <c r="E16070" t="s">
        <v>89</v>
      </c>
      <c r="F16070" t="s">
        <v>51</v>
      </c>
      <c r="G16070">
        <v>102</v>
      </c>
      <c r="H16070">
        <v>17</v>
      </c>
      <c r="I16070">
        <f>IF(VLOOKUP(Data!$A16070,summermonths, 2, FALSE) = 1, VLOOKUP(Data!$H16070,rateblocks, 2, FALSE), VLOOKUP(Data!H16070, rateblocks,3, FALSE))</f>
        <v>2</v>
      </c>
      <c r="J16070">
        <v>2.3401706218719482</v>
      </c>
      <c r="K16070">
        <v>2.2836763858795166</v>
      </c>
      <c r="L16070">
        <v>63.328922271728516</v>
      </c>
      <c r="M16070">
        <v>-5.6494098156690598E-2</v>
      </c>
      <c r="N16070">
        <v>0.20583163201808929</v>
      </c>
      <c r="O16070">
        <v>4.2366661131381989E-2</v>
      </c>
      <c r="P16070">
        <v>-0.39505699276924133</v>
      </c>
      <c r="Q16070">
        <v>-0.32027795910835266</v>
      </c>
      <c r="R16070">
        <v>-0.16443231701850891</v>
      </c>
      <c r="S16070">
        <v>-5.6494098156690598E-2</v>
      </c>
      <c r="T16070">
        <v>5.1444116979837418E-2</v>
      </c>
      <c r="U16070">
        <v>0.20728975534439087</v>
      </c>
      <c r="V16070">
        <v>0.28206881880760193</v>
      </c>
    </row>
    <row r="16071" spans="1:22" x14ac:dyDescent="0.25">
      <c r="A16071" t="s">
        <v>100</v>
      </c>
      <c r="B16071" t="s">
        <v>131</v>
      </c>
      <c r="C16071" t="s">
        <v>102</v>
      </c>
      <c r="D16071" t="s">
        <v>83</v>
      </c>
      <c r="E16071" t="s">
        <v>89</v>
      </c>
      <c r="F16071" t="s">
        <v>51</v>
      </c>
      <c r="G16071">
        <v>102</v>
      </c>
      <c r="H16071">
        <v>4</v>
      </c>
      <c r="I16071">
        <f>IF(VLOOKUP(Data!$A16071,summermonths, 2, FALSE) = 1, VLOOKUP(Data!$H16071,rateblocks, 2, FALSE), VLOOKUP(Data!H16071, rateblocks,3, FALSE))</f>
        <v>3</v>
      </c>
      <c r="J16071">
        <v>2.8222403526306152</v>
      </c>
      <c r="K16071">
        <v>2.6190686225891113</v>
      </c>
      <c r="L16071">
        <v>72.647056579589844</v>
      </c>
      <c r="M16071">
        <v>-0.20317180454730988</v>
      </c>
      <c r="N16071">
        <v>0.51073473691940308</v>
      </c>
      <c r="O16071">
        <v>0.26084998250007629</v>
      </c>
      <c r="P16071">
        <v>-1.0432556867599487</v>
      </c>
      <c r="Q16071">
        <v>-0.85770469903945923</v>
      </c>
      <c r="R16071">
        <v>-0.47100135684013367</v>
      </c>
      <c r="S16071">
        <v>-0.20317180454730988</v>
      </c>
      <c r="T16071">
        <v>6.4657755196094513E-2</v>
      </c>
      <c r="U16071">
        <v>0.45136108994483948</v>
      </c>
      <c r="V16071">
        <v>0.63691210746765137</v>
      </c>
    </row>
    <row r="16072" spans="1:22" x14ac:dyDescent="0.25">
      <c r="A16072" t="s">
        <v>100</v>
      </c>
      <c r="B16072" t="s">
        <v>131</v>
      </c>
      <c r="C16072" t="s">
        <v>101</v>
      </c>
      <c r="D16072" t="s">
        <v>77</v>
      </c>
      <c r="E16072" t="s">
        <v>89</v>
      </c>
      <c r="F16072" t="s">
        <v>51</v>
      </c>
      <c r="G16072">
        <v>102</v>
      </c>
      <c r="H16072">
        <v>15</v>
      </c>
      <c r="I16072">
        <f>IF(VLOOKUP(Data!$A16072,summermonths, 2, FALSE) = 1, VLOOKUP(Data!$H16072,rateblocks, 2, FALSE), VLOOKUP(Data!H16072, rateblocks,3, FALSE))</f>
        <v>1</v>
      </c>
      <c r="J16072">
        <v>3.3004920482635498</v>
      </c>
      <c r="K16072">
        <v>2.46225905418396</v>
      </c>
      <c r="L16072">
        <v>81.85650634765625</v>
      </c>
      <c r="M16072">
        <v>-0.83823299407958984</v>
      </c>
      <c r="N16072">
        <v>0.43663924932479858</v>
      </c>
      <c r="O16072">
        <v>0.19065383076667786</v>
      </c>
      <c r="P16072">
        <v>-1.5564405918121338</v>
      </c>
      <c r="Q16072">
        <v>-1.3978086709976196</v>
      </c>
      <c r="R16072">
        <v>-1.067206859588623</v>
      </c>
      <c r="S16072">
        <v>-0.83823299407958984</v>
      </c>
      <c r="T16072">
        <v>-0.60925912857055664</v>
      </c>
      <c r="U16072">
        <v>-0.27865728735923767</v>
      </c>
      <c r="V16072">
        <v>-0.12002534419298172</v>
      </c>
    </row>
    <row r="16073" spans="1:22" x14ac:dyDescent="0.25">
      <c r="A16073" t="s">
        <v>123</v>
      </c>
      <c r="B16073" t="s">
        <v>131</v>
      </c>
      <c r="C16073" t="s">
        <v>101</v>
      </c>
      <c r="D16073" t="s">
        <v>113</v>
      </c>
      <c r="E16073" t="s">
        <v>89</v>
      </c>
      <c r="F16073" t="s">
        <v>51</v>
      </c>
      <c r="G16073">
        <v>102</v>
      </c>
      <c r="H16073">
        <v>1</v>
      </c>
      <c r="I16073">
        <f>IF(VLOOKUP(Data!$A16073,summermonths, 2, FALSE) = 1, VLOOKUP(Data!$H16073,rateblocks, 2, FALSE), VLOOKUP(Data!H16073, rateblocks,3, FALSE))</f>
        <v>3</v>
      </c>
      <c r="J16073">
        <v>2.3487658500671387</v>
      </c>
      <c r="K16073">
        <v>2.4842233657836914</v>
      </c>
      <c r="L16073">
        <v>53.896286010742188</v>
      </c>
      <c r="M16073">
        <v>0.13545750081539154</v>
      </c>
      <c r="N16073">
        <v>0.19802223145961761</v>
      </c>
      <c r="O16073">
        <v>3.9212804287672043E-2</v>
      </c>
      <c r="P16073">
        <v>-0.19026008248329163</v>
      </c>
      <c r="Q16073">
        <v>-0.11831820011138916</v>
      </c>
      <c r="R16073">
        <v>3.1614542007446289E-2</v>
      </c>
      <c r="S16073">
        <v>0.13545750081539154</v>
      </c>
      <c r="T16073">
        <v>0.23930045962333679</v>
      </c>
      <c r="U16073">
        <v>0.38923320174217224</v>
      </c>
      <c r="V16073">
        <v>0.46117508411407471</v>
      </c>
    </row>
    <row r="16074" spans="1:22" x14ac:dyDescent="0.25">
      <c r="A16074" t="s">
        <v>96</v>
      </c>
      <c r="B16074" t="s">
        <v>131</v>
      </c>
      <c r="C16074" t="s">
        <v>101</v>
      </c>
      <c r="D16074" t="s">
        <v>73</v>
      </c>
      <c r="E16074" t="s">
        <v>89</v>
      </c>
      <c r="F16074" t="s">
        <v>51</v>
      </c>
      <c r="G16074">
        <v>102</v>
      </c>
      <c r="H16074">
        <v>2</v>
      </c>
      <c r="I16074">
        <f>IF(VLOOKUP(Data!$A16074,summermonths, 2, FALSE) = 1, VLOOKUP(Data!$H16074,rateblocks, 2, FALSE), VLOOKUP(Data!H16074, rateblocks,3, FALSE))</f>
        <v>3</v>
      </c>
      <c r="J16074">
        <v>2.4135196208953857</v>
      </c>
      <c r="K16074">
        <v>2.4706439971923828</v>
      </c>
      <c r="L16074">
        <v>63.724597930908203</v>
      </c>
      <c r="M16074">
        <v>5.7124435901641846E-2</v>
      </c>
      <c r="N16074">
        <v>0.17127959430217743</v>
      </c>
      <c r="O16074">
        <v>2.9336700215935707E-2</v>
      </c>
      <c r="P16074">
        <v>-0.22460542619228363</v>
      </c>
      <c r="Q16074">
        <v>-0.162379190325737</v>
      </c>
      <c r="R16074">
        <v>-3.2694671303033829E-2</v>
      </c>
      <c r="S16074">
        <v>5.7124435901641846E-2</v>
      </c>
      <c r="T16074">
        <v>0.14694353938102722</v>
      </c>
      <c r="U16074">
        <v>0.27662807703018188</v>
      </c>
      <c r="V16074">
        <v>0.33885428309440613</v>
      </c>
    </row>
    <row r="16075" spans="1:22" x14ac:dyDescent="0.25">
      <c r="A16075" t="s">
        <v>123</v>
      </c>
      <c r="B16075" t="s">
        <v>131</v>
      </c>
      <c r="C16075" t="s">
        <v>102</v>
      </c>
      <c r="D16075" t="s">
        <v>118</v>
      </c>
      <c r="E16075" t="s">
        <v>89</v>
      </c>
      <c r="F16075" t="s">
        <v>51</v>
      </c>
      <c r="G16075">
        <v>102</v>
      </c>
      <c r="H16075">
        <v>12</v>
      </c>
      <c r="I16075">
        <f>IF(VLOOKUP(Data!$A16075,summermonths, 2, FALSE) = 1, VLOOKUP(Data!$H16075,rateblocks, 2, FALSE), VLOOKUP(Data!H16075, rateblocks,3, FALSE))</f>
        <v>2</v>
      </c>
      <c r="J16075">
        <v>2.4259519577026367</v>
      </c>
      <c r="K16075">
        <v>2.3464705944061279</v>
      </c>
      <c r="L16075">
        <v>82.352943420410156</v>
      </c>
      <c r="M16075">
        <v>-7.948138564825058E-2</v>
      </c>
      <c r="N16075">
        <v>0.44873636960983276</v>
      </c>
      <c r="O16075">
        <v>0.20136432349681854</v>
      </c>
      <c r="P16075">
        <v>-0.81758701801300049</v>
      </c>
      <c r="Q16075">
        <v>-0.65456020832061768</v>
      </c>
      <c r="R16075">
        <v>-0.3147989809513092</v>
      </c>
      <c r="S16075">
        <v>-7.948138564825058E-2</v>
      </c>
      <c r="T16075">
        <v>0.15583619475364685</v>
      </c>
      <c r="U16075">
        <v>0.49559742212295532</v>
      </c>
      <c r="V16075">
        <v>0.65862423181533813</v>
      </c>
    </row>
    <row r="16076" spans="1:22" x14ac:dyDescent="0.25">
      <c r="A16076" t="s">
        <v>95</v>
      </c>
      <c r="B16076" t="s">
        <v>131</v>
      </c>
      <c r="C16076" t="s">
        <v>102</v>
      </c>
      <c r="D16076" t="s">
        <v>78</v>
      </c>
      <c r="E16076" t="s">
        <v>89</v>
      </c>
      <c r="F16076" t="s">
        <v>51</v>
      </c>
      <c r="G16076">
        <v>102</v>
      </c>
      <c r="H16076">
        <v>12</v>
      </c>
      <c r="I16076">
        <f>IF(VLOOKUP(Data!$A16076,summermonths, 2, FALSE) = 1, VLOOKUP(Data!$H16076,rateblocks, 2, FALSE), VLOOKUP(Data!H16076, rateblocks,3, FALSE))</f>
        <v>1</v>
      </c>
      <c r="J16076">
        <v>3.1557674407958984</v>
      </c>
      <c r="K16076">
        <v>2.6652450561523437</v>
      </c>
      <c r="L16076">
        <v>81.558822631835938</v>
      </c>
      <c r="M16076">
        <v>-0.49052226543426514</v>
      </c>
      <c r="N16076">
        <v>0.85198730230331421</v>
      </c>
      <c r="O16076">
        <v>0.72588235139846802</v>
      </c>
      <c r="P16076">
        <v>-1.8919166326522827</v>
      </c>
      <c r="Q16076">
        <v>-1.5823879241943359</v>
      </c>
      <c r="R16076">
        <v>-0.93730485439300537</v>
      </c>
      <c r="S16076">
        <v>-0.49052226543426514</v>
      </c>
      <c r="T16076">
        <v>-4.3739687651395798E-2</v>
      </c>
      <c r="U16076">
        <v>0.60134339332580566</v>
      </c>
      <c r="V16076">
        <v>0.91087216138839722</v>
      </c>
    </row>
    <row r="16077" spans="1:22" x14ac:dyDescent="0.25">
      <c r="A16077" t="s">
        <v>122</v>
      </c>
      <c r="B16077" t="s">
        <v>131</v>
      </c>
      <c r="C16077" t="s">
        <v>101</v>
      </c>
      <c r="D16077" t="s">
        <v>117</v>
      </c>
      <c r="E16077" t="s">
        <v>89</v>
      </c>
      <c r="F16077" t="s">
        <v>51</v>
      </c>
      <c r="G16077">
        <v>102</v>
      </c>
      <c r="H16077">
        <v>22</v>
      </c>
      <c r="I16077">
        <f>IF(VLOOKUP(Data!$A16077,summermonths, 2, FALSE) = 1, VLOOKUP(Data!$H16077,rateblocks, 2, FALSE), VLOOKUP(Data!H16077, rateblocks,3, FALSE))</f>
        <v>2</v>
      </c>
      <c r="J16077">
        <v>2.7250003814697266</v>
      </c>
      <c r="K16077">
        <v>2.8187465667724609</v>
      </c>
      <c r="L16077">
        <v>55.021568298339844</v>
      </c>
      <c r="M16077">
        <v>9.3746304512023926E-2</v>
      </c>
      <c r="N16077">
        <v>0.19119015336036682</v>
      </c>
      <c r="O16077">
        <v>3.6553673446178436E-2</v>
      </c>
      <c r="P16077">
        <v>-0.22073350846767426</v>
      </c>
      <c r="Q16077">
        <v>-0.15127374231815338</v>
      </c>
      <c r="R16077">
        <v>-6.5139099024236202E-3</v>
      </c>
      <c r="S16077">
        <v>9.3746304512023926E-2</v>
      </c>
      <c r="T16077">
        <v>0.19400651752948761</v>
      </c>
      <c r="U16077">
        <v>0.33876633644104004</v>
      </c>
      <c r="V16077">
        <v>0.4082261323928833</v>
      </c>
    </row>
    <row r="16078" spans="1:22" x14ac:dyDescent="0.25">
      <c r="A16078" t="s">
        <v>123</v>
      </c>
      <c r="B16078" t="s">
        <v>131</v>
      </c>
      <c r="C16078" t="s">
        <v>101</v>
      </c>
      <c r="D16078" t="s">
        <v>113</v>
      </c>
      <c r="E16078" t="s">
        <v>89</v>
      </c>
      <c r="F16078" t="s">
        <v>51</v>
      </c>
      <c r="G16078">
        <v>102</v>
      </c>
      <c r="H16078">
        <v>14</v>
      </c>
      <c r="I16078">
        <f>IF(VLOOKUP(Data!$A16078,summermonths, 2, FALSE) = 1, VLOOKUP(Data!$H16078,rateblocks, 2, FALSE), VLOOKUP(Data!H16078, rateblocks,3, FALSE))</f>
        <v>2</v>
      </c>
      <c r="J16078">
        <v>2.3185150623321533</v>
      </c>
      <c r="K16078">
        <v>2.1785011291503906</v>
      </c>
      <c r="L16078">
        <v>70.986587524414063</v>
      </c>
      <c r="M16078">
        <v>-0.14001400768756866</v>
      </c>
      <c r="N16078">
        <v>0.21259522438049316</v>
      </c>
      <c r="O16078">
        <v>4.5196730643510818E-2</v>
      </c>
      <c r="P16078">
        <v>-0.48970204591751099</v>
      </c>
      <c r="Q16078">
        <v>-0.41246575117111206</v>
      </c>
      <c r="R16078">
        <v>-0.25149905681610107</v>
      </c>
      <c r="S16078">
        <v>-0.14001400768756866</v>
      </c>
      <c r="T16078">
        <v>-2.8528962284326553E-2</v>
      </c>
      <c r="U16078">
        <v>0.13243773579597473</v>
      </c>
      <c r="V16078">
        <v>0.20967401564121246</v>
      </c>
    </row>
    <row r="16079" spans="1:22" x14ac:dyDescent="0.25">
      <c r="A16079" t="s">
        <v>95</v>
      </c>
      <c r="B16079" t="s">
        <v>131</v>
      </c>
      <c r="C16079" t="s">
        <v>102</v>
      </c>
      <c r="D16079" t="s">
        <v>78</v>
      </c>
      <c r="E16079" t="s">
        <v>89</v>
      </c>
      <c r="F16079" t="s">
        <v>51</v>
      </c>
      <c r="G16079">
        <v>102</v>
      </c>
      <c r="H16079">
        <v>24</v>
      </c>
      <c r="I16079">
        <f>IF(VLOOKUP(Data!$A16079,summermonths, 2, FALSE) = 1, VLOOKUP(Data!$H16079,rateblocks, 2, FALSE), VLOOKUP(Data!H16079, rateblocks,3, FALSE))</f>
        <v>3</v>
      </c>
      <c r="J16079">
        <v>2.8354442119598389</v>
      </c>
      <c r="K16079">
        <v>2.9435293674468994</v>
      </c>
      <c r="L16079">
        <v>63.029411315917969</v>
      </c>
      <c r="M16079">
        <v>0.10808508098125458</v>
      </c>
      <c r="N16079">
        <v>0.41807883977890015</v>
      </c>
      <c r="O16079">
        <v>0.1747899204492569</v>
      </c>
      <c r="P16079">
        <v>-0.57959342002868652</v>
      </c>
      <c r="Q16079">
        <v>-0.42770451307296753</v>
      </c>
      <c r="R16079">
        <v>-0.1111556738615036</v>
      </c>
      <c r="S16079">
        <v>0.10808508098125458</v>
      </c>
      <c r="T16079">
        <v>0.32732585072517395</v>
      </c>
      <c r="U16079">
        <v>0.6438746452331543</v>
      </c>
      <c r="V16079">
        <v>0.79576355218887329</v>
      </c>
    </row>
    <row r="16080" spans="1:22" x14ac:dyDescent="0.25">
      <c r="A16080" t="s">
        <v>124</v>
      </c>
      <c r="B16080" t="s">
        <v>131</v>
      </c>
      <c r="C16080" t="s">
        <v>102</v>
      </c>
      <c r="D16080" t="s">
        <v>114</v>
      </c>
      <c r="E16080" t="s">
        <v>89</v>
      </c>
      <c r="F16080" t="s">
        <v>51</v>
      </c>
      <c r="G16080">
        <v>102</v>
      </c>
      <c r="H16080">
        <v>12</v>
      </c>
      <c r="I16080">
        <f>IF(VLOOKUP(Data!$A16080,summermonths, 2, FALSE) = 1, VLOOKUP(Data!$H16080,rateblocks, 2, FALSE), VLOOKUP(Data!H16080, rateblocks,3, FALSE))</f>
        <v>2</v>
      </c>
      <c r="J16080">
        <v>2.4861729145050049</v>
      </c>
      <c r="K16080">
        <v>2.6004900932312012</v>
      </c>
      <c r="L16080">
        <v>87.029411315917969</v>
      </c>
      <c r="M16080">
        <v>0.1143174022436142</v>
      </c>
      <c r="N16080">
        <v>0.61251562833786011</v>
      </c>
      <c r="O16080">
        <v>0.37517538666725159</v>
      </c>
      <c r="P16080">
        <v>-0.89318114519119263</v>
      </c>
      <c r="Q16080">
        <v>-0.67065298557281494</v>
      </c>
      <c r="R16080">
        <v>-0.20688611268997192</v>
      </c>
      <c r="S16080">
        <v>0.1143174022436142</v>
      </c>
      <c r="T16080">
        <v>0.43552091717720032</v>
      </c>
      <c r="U16080">
        <v>0.89928776025772095</v>
      </c>
      <c r="V16080">
        <v>1.1218159198760986</v>
      </c>
    </row>
    <row r="16081" spans="1:22" x14ac:dyDescent="0.25">
      <c r="A16081" t="s">
        <v>122</v>
      </c>
      <c r="B16081" t="s">
        <v>131</v>
      </c>
      <c r="C16081" t="s">
        <v>102</v>
      </c>
      <c r="D16081" t="s">
        <v>115</v>
      </c>
      <c r="E16081" t="s">
        <v>89</v>
      </c>
      <c r="F16081" t="s">
        <v>51</v>
      </c>
      <c r="G16081">
        <v>102</v>
      </c>
      <c r="H16081">
        <v>12</v>
      </c>
      <c r="I16081">
        <f>IF(VLOOKUP(Data!$A16081,summermonths, 2, FALSE) = 1, VLOOKUP(Data!$H16081,rateblocks, 2, FALSE), VLOOKUP(Data!H16081, rateblocks,3, FALSE))</f>
        <v>2</v>
      </c>
      <c r="J16081">
        <v>2.7300236225128174</v>
      </c>
      <c r="K16081">
        <v>2.2991175651550293</v>
      </c>
      <c r="L16081">
        <v>57.931373596191406</v>
      </c>
      <c r="M16081">
        <v>-0.43090587854385376</v>
      </c>
      <c r="N16081">
        <v>0.45604774355888367</v>
      </c>
      <c r="O16081">
        <v>0.20797954499721527</v>
      </c>
      <c r="P16081">
        <v>-1.1810376644134521</v>
      </c>
      <c r="Q16081">
        <v>-1.0153546333312988</v>
      </c>
      <c r="R16081">
        <v>-0.67005753517150879</v>
      </c>
      <c r="S16081">
        <v>-0.43090587854385376</v>
      </c>
      <c r="T16081">
        <v>-0.19175420701503754</v>
      </c>
      <c r="U16081">
        <v>0.15354281663894653</v>
      </c>
      <c r="V16081">
        <v>0.31922590732574463</v>
      </c>
    </row>
    <row r="16082" spans="1:22" x14ac:dyDescent="0.25">
      <c r="A16082" t="s">
        <v>124</v>
      </c>
      <c r="B16082" t="s">
        <v>131</v>
      </c>
      <c r="C16082" t="s">
        <v>102</v>
      </c>
      <c r="D16082" t="s">
        <v>114</v>
      </c>
      <c r="E16082" t="s">
        <v>89</v>
      </c>
      <c r="F16082" t="s">
        <v>51</v>
      </c>
      <c r="G16082">
        <v>102</v>
      </c>
      <c r="H16082">
        <v>21</v>
      </c>
      <c r="I16082">
        <f>IF(VLOOKUP(Data!$A16082,summermonths, 2, FALSE) = 1, VLOOKUP(Data!$H16082,rateblocks, 2, FALSE), VLOOKUP(Data!H16082, rateblocks,3, FALSE))</f>
        <v>2</v>
      </c>
      <c r="J16082">
        <v>3.1315250396728516</v>
      </c>
      <c r="K16082">
        <v>3.2245588302612305</v>
      </c>
      <c r="L16082">
        <v>69.225486755371094</v>
      </c>
      <c r="M16082">
        <v>9.3033857643604279E-2</v>
      </c>
      <c r="N16082">
        <v>0.48865982890129089</v>
      </c>
      <c r="O16082">
        <v>0.2387884259223938</v>
      </c>
      <c r="P16082">
        <v>-0.71074002981185913</v>
      </c>
      <c r="Q16082">
        <v>-0.53320890665054321</v>
      </c>
      <c r="R16082">
        <v>-0.16321960091590881</v>
      </c>
      <c r="S16082">
        <v>9.3033857643604279E-2</v>
      </c>
      <c r="T16082">
        <v>0.34928733110427856</v>
      </c>
      <c r="U16082">
        <v>0.71927660703659058</v>
      </c>
      <c r="V16082">
        <v>0.89680773019790649</v>
      </c>
    </row>
    <row r="16083" spans="1:22" x14ac:dyDescent="0.25">
      <c r="A16083" t="s">
        <v>98</v>
      </c>
      <c r="B16083" t="s">
        <v>131</v>
      </c>
      <c r="C16083" t="s">
        <v>102</v>
      </c>
      <c r="D16083" t="s">
        <v>81</v>
      </c>
      <c r="E16083" t="s">
        <v>89</v>
      </c>
      <c r="F16083" t="s">
        <v>51</v>
      </c>
      <c r="G16083">
        <v>102</v>
      </c>
      <c r="H16083">
        <v>11</v>
      </c>
      <c r="I16083">
        <f>IF(VLOOKUP(Data!$A16083,summermonths, 2, FALSE) = 1, VLOOKUP(Data!$H16083,rateblocks, 2, FALSE), VLOOKUP(Data!H16083, rateblocks,3, FALSE))</f>
        <v>2</v>
      </c>
      <c r="J16083">
        <v>3.166597843170166</v>
      </c>
      <c r="K16083">
        <v>2.8200490474700928</v>
      </c>
      <c r="L16083">
        <v>86.392158508300781</v>
      </c>
      <c r="M16083">
        <v>-0.34654891490936279</v>
      </c>
      <c r="N16083">
        <v>0.678466796875</v>
      </c>
      <c r="O16083">
        <v>0.46031719446182251</v>
      </c>
      <c r="P16083">
        <v>-1.4625275135040283</v>
      </c>
      <c r="Q16083">
        <v>-1.2160390615463257</v>
      </c>
      <c r="R16083">
        <v>-0.70233726501464844</v>
      </c>
      <c r="S16083">
        <v>-0.34654891490936279</v>
      </c>
      <c r="T16083">
        <v>9.2394212260842323E-3</v>
      </c>
      <c r="U16083">
        <v>0.52294129133224487</v>
      </c>
      <c r="V16083">
        <v>0.76942968368530273</v>
      </c>
    </row>
    <row r="16084" spans="1:22" x14ac:dyDescent="0.25">
      <c r="A16084" t="s">
        <v>124</v>
      </c>
      <c r="B16084" t="s">
        <v>131</v>
      </c>
      <c r="C16084" t="s">
        <v>102</v>
      </c>
      <c r="D16084" t="s">
        <v>114</v>
      </c>
      <c r="E16084" t="s">
        <v>89</v>
      </c>
      <c r="F16084" t="s">
        <v>51</v>
      </c>
      <c r="G16084">
        <v>102</v>
      </c>
      <c r="H16084">
        <v>6</v>
      </c>
      <c r="I16084">
        <f>IF(VLOOKUP(Data!$A16084,summermonths, 2, FALSE) = 1, VLOOKUP(Data!$H16084,rateblocks, 2, FALSE), VLOOKUP(Data!H16084, rateblocks,3, FALSE))</f>
        <v>3</v>
      </c>
      <c r="J16084">
        <v>2.2579519748687744</v>
      </c>
      <c r="K16084">
        <v>2.5610294342041016</v>
      </c>
      <c r="L16084">
        <v>61.235294342041016</v>
      </c>
      <c r="M16084">
        <v>0.30307742953300476</v>
      </c>
      <c r="N16084">
        <v>0.31838458776473999</v>
      </c>
      <c r="O16084">
        <v>0.101368747651577</v>
      </c>
      <c r="P16084">
        <v>-0.22061862051486969</v>
      </c>
      <c r="Q16084">
        <v>-0.10494884103536606</v>
      </c>
      <c r="R16084">
        <v>0.1361163854598999</v>
      </c>
      <c r="S16084">
        <v>0.30307742953300476</v>
      </c>
      <c r="T16084">
        <v>0.47003847360610962</v>
      </c>
      <c r="U16084">
        <v>0.71110367774963379</v>
      </c>
      <c r="V16084">
        <v>0.82677346467971802</v>
      </c>
    </row>
    <row r="16085" spans="1:22" x14ac:dyDescent="0.25">
      <c r="A16085" t="s">
        <v>96</v>
      </c>
      <c r="B16085" t="s">
        <v>131</v>
      </c>
      <c r="C16085" t="s">
        <v>102</v>
      </c>
      <c r="D16085" t="s">
        <v>79</v>
      </c>
      <c r="E16085" t="s">
        <v>89</v>
      </c>
      <c r="F16085" t="s">
        <v>51</v>
      </c>
      <c r="G16085">
        <v>102</v>
      </c>
      <c r="H16085">
        <v>24</v>
      </c>
      <c r="I16085">
        <f>IF(VLOOKUP(Data!$A16085,summermonths, 2, FALSE) = 1, VLOOKUP(Data!$H16085,rateblocks, 2, FALSE), VLOOKUP(Data!H16085, rateblocks,3, FALSE))</f>
        <v>3</v>
      </c>
      <c r="J16085">
        <v>2.710296630859375</v>
      </c>
      <c r="K16085">
        <v>2.5974509716033936</v>
      </c>
      <c r="L16085">
        <v>70.313728332519531</v>
      </c>
      <c r="M16085">
        <v>-0.11284556984901428</v>
      </c>
      <c r="N16085">
        <v>0.39178648591041565</v>
      </c>
      <c r="O16085">
        <v>0.15349665284156799</v>
      </c>
      <c r="P16085">
        <v>-0.75727701187133789</v>
      </c>
      <c r="Q16085">
        <v>-0.61494016647338867</v>
      </c>
      <c r="R16085">
        <v>-0.31829860806465149</v>
      </c>
      <c r="S16085">
        <v>-0.11284556984901428</v>
      </c>
      <c r="T16085">
        <v>9.2607460916042328E-2</v>
      </c>
      <c r="U16085">
        <v>0.38924902677536011</v>
      </c>
      <c r="V16085">
        <v>0.53158587217330933</v>
      </c>
    </row>
    <row r="16086" spans="1:22" x14ac:dyDescent="0.25">
      <c r="A16086" t="s">
        <v>96</v>
      </c>
      <c r="B16086" t="s">
        <v>131</v>
      </c>
      <c r="C16086" t="s">
        <v>102</v>
      </c>
      <c r="D16086" t="s">
        <v>79</v>
      </c>
      <c r="E16086" t="s">
        <v>89</v>
      </c>
      <c r="F16086" t="s">
        <v>51</v>
      </c>
      <c r="G16086">
        <v>102</v>
      </c>
      <c r="H16086">
        <v>19</v>
      </c>
      <c r="I16086">
        <f>IF(VLOOKUP(Data!$A16086,summermonths, 2, FALSE) = 1, VLOOKUP(Data!$H16086,rateblocks, 2, FALSE), VLOOKUP(Data!H16086, rateblocks,3, FALSE))</f>
        <v>2</v>
      </c>
      <c r="J16086">
        <v>2.4830517768859863</v>
      </c>
      <c r="K16086">
        <v>2.7022550106048584</v>
      </c>
      <c r="L16086">
        <v>80.166664123535156</v>
      </c>
      <c r="M16086">
        <v>0.21920323371887207</v>
      </c>
      <c r="N16086">
        <v>0.59910517930984497</v>
      </c>
      <c r="O16086">
        <v>0.35892701148986816</v>
      </c>
      <c r="P16086">
        <v>-0.76623708009719849</v>
      </c>
      <c r="Q16086">
        <v>-0.54858094453811646</v>
      </c>
      <c r="R16086">
        <v>-9.4967827200889587E-2</v>
      </c>
      <c r="S16086">
        <v>0.21920323371887207</v>
      </c>
      <c r="T16086">
        <v>0.53337430953979492</v>
      </c>
      <c r="U16086">
        <v>0.9869874119758606</v>
      </c>
      <c r="V16086">
        <v>1.2046436071395874</v>
      </c>
    </row>
    <row r="16087" spans="1:22" x14ac:dyDescent="0.25">
      <c r="A16087" t="s">
        <v>122</v>
      </c>
      <c r="B16087" t="s">
        <v>131</v>
      </c>
      <c r="C16087" t="s">
        <v>101</v>
      </c>
      <c r="D16087" t="s">
        <v>117</v>
      </c>
      <c r="E16087" t="s">
        <v>89</v>
      </c>
      <c r="F16087" t="s">
        <v>51</v>
      </c>
      <c r="G16087">
        <v>102</v>
      </c>
      <c r="H16087">
        <v>18</v>
      </c>
      <c r="I16087">
        <f>IF(VLOOKUP(Data!$A16087,summermonths, 2, FALSE) = 1, VLOOKUP(Data!$H16087,rateblocks, 2, FALSE), VLOOKUP(Data!H16087, rateblocks,3, FALSE))</f>
        <v>1</v>
      </c>
      <c r="J16087">
        <v>3.1659588813781738</v>
      </c>
      <c r="K16087">
        <v>3.0145940780639648</v>
      </c>
      <c r="L16087">
        <v>60.8441162109375</v>
      </c>
      <c r="M16087">
        <v>-0.15136468410491943</v>
      </c>
      <c r="N16087">
        <v>0.20580504834651947</v>
      </c>
      <c r="O16087">
        <v>4.2355716228485107E-2</v>
      </c>
      <c r="P16087">
        <v>-0.48988386988639832</v>
      </c>
      <c r="Q16087">
        <v>-0.41511446237564087</v>
      </c>
      <c r="R16087">
        <v>-0.2592889666557312</v>
      </c>
      <c r="S16087">
        <v>-0.15136468410491943</v>
      </c>
      <c r="T16087">
        <v>-4.3440412729978561E-2</v>
      </c>
      <c r="U16087">
        <v>0.112385094165802</v>
      </c>
      <c r="V16087">
        <v>0.18715450167655945</v>
      </c>
    </row>
    <row r="16088" spans="1:22" x14ac:dyDescent="0.25">
      <c r="A16088" t="s">
        <v>97</v>
      </c>
      <c r="B16088" t="s">
        <v>131</v>
      </c>
      <c r="C16088" t="s">
        <v>102</v>
      </c>
      <c r="D16088" t="s">
        <v>80</v>
      </c>
      <c r="E16088" t="s">
        <v>89</v>
      </c>
      <c r="F16088" t="s">
        <v>51</v>
      </c>
      <c r="G16088">
        <v>102</v>
      </c>
      <c r="H16088">
        <v>6</v>
      </c>
      <c r="I16088">
        <f>IF(VLOOKUP(Data!$A16088,summermonths, 2, FALSE) = 1, VLOOKUP(Data!$H16088,rateblocks, 2, FALSE), VLOOKUP(Data!H16088, rateblocks,3, FALSE))</f>
        <v>3</v>
      </c>
      <c r="J16088">
        <v>2.7344350814819336</v>
      </c>
      <c r="K16088">
        <v>2.3372550010681152</v>
      </c>
      <c r="L16088">
        <v>71.73529052734375</v>
      </c>
      <c r="M16088">
        <v>-0.39718008041381836</v>
      </c>
      <c r="N16088">
        <v>0.35852083563804626</v>
      </c>
      <c r="O16088">
        <v>0.12853719294071198</v>
      </c>
      <c r="P16088">
        <v>-0.98689436912536621</v>
      </c>
      <c r="Q16088">
        <v>-0.85664302110671997</v>
      </c>
      <c r="R16088">
        <v>-0.58518856763839722</v>
      </c>
      <c r="S16088">
        <v>-0.39718008041381836</v>
      </c>
      <c r="T16088">
        <v>-0.20917156338691711</v>
      </c>
      <c r="U16088">
        <v>6.2282856553792953E-2</v>
      </c>
      <c r="V16088">
        <v>0.19253422319889069</v>
      </c>
    </row>
    <row r="16089" spans="1:22" x14ac:dyDescent="0.25">
      <c r="A16089" t="s">
        <v>98</v>
      </c>
      <c r="B16089" t="s">
        <v>131</v>
      </c>
      <c r="C16089" t="s">
        <v>101</v>
      </c>
      <c r="D16089" t="s">
        <v>75</v>
      </c>
      <c r="E16089" t="s">
        <v>89</v>
      </c>
      <c r="F16089" t="s">
        <v>51</v>
      </c>
      <c r="G16089">
        <v>102</v>
      </c>
      <c r="H16089">
        <v>6</v>
      </c>
      <c r="I16089">
        <f>IF(VLOOKUP(Data!$A16089,summermonths, 2, FALSE) = 1, VLOOKUP(Data!$H16089,rateblocks, 2, FALSE), VLOOKUP(Data!H16089, rateblocks,3, FALSE))</f>
        <v>3</v>
      </c>
      <c r="J16089">
        <v>2.5862009525299072</v>
      </c>
      <c r="K16089">
        <v>2.439767599105835</v>
      </c>
      <c r="L16089">
        <v>67.923042297363281</v>
      </c>
      <c r="M16089">
        <v>-0.1464332640171051</v>
      </c>
      <c r="N16089">
        <v>0.19907568395137787</v>
      </c>
      <c r="O16089">
        <v>3.9631128311157227E-2</v>
      </c>
      <c r="P16089">
        <v>-0.47388362884521484</v>
      </c>
      <c r="Q16089">
        <v>-0.40155902504920959</v>
      </c>
      <c r="R16089">
        <v>-0.25082865357398987</v>
      </c>
      <c r="S16089">
        <v>-0.1464332640171051</v>
      </c>
      <c r="T16089">
        <v>-4.2037874460220337E-2</v>
      </c>
      <c r="U16089">
        <v>0.10869248956441879</v>
      </c>
      <c r="V16089">
        <v>0.18101710081100464</v>
      </c>
    </row>
    <row r="16090" spans="1:22" x14ac:dyDescent="0.25">
      <c r="A16090" t="s">
        <v>100</v>
      </c>
      <c r="B16090" t="s">
        <v>131</v>
      </c>
      <c r="C16090" t="s">
        <v>101</v>
      </c>
      <c r="D16090" t="s">
        <v>77</v>
      </c>
      <c r="E16090" t="s">
        <v>89</v>
      </c>
      <c r="F16090" t="s">
        <v>51</v>
      </c>
      <c r="G16090">
        <v>102</v>
      </c>
      <c r="H16090">
        <v>21</v>
      </c>
      <c r="I16090">
        <f>IF(VLOOKUP(Data!$A16090,summermonths, 2, FALSE) = 1, VLOOKUP(Data!$H16090,rateblocks, 2, FALSE), VLOOKUP(Data!H16090, rateblocks,3, FALSE))</f>
        <v>2</v>
      </c>
      <c r="J16090">
        <v>3.5397806167602539</v>
      </c>
      <c r="K16090">
        <v>3.2980270385742187</v>
      </c>
      <c r="L16090">
        <v>73.132797241210938</v>
      </c>
      <c r="M16090">
        <v>-0.24175368249416351</v>
      </c>
      <c r="N16090">
        <v>0.45401519536972046</v>
      </c>
      <c r="O16090">
        <v>0.20612980425357819</v>
      </c>
      <c r="P16090">
        <v>-0.98854219913482666</v>
      </c>
      <c r="Q16090">
        <v>-0.82359755039215088</v>
      </c>
      <c r="R16090">
        <v>-0.47983947396278381</v>
      </c>
      <c r="S16090">
        <v>-0.24175368249416351</v>
      </c>
      <c r="T16090">
        <v>-3.6678812466561794E-3</v>
      </c>
      <c r="U16090">
        <v>0.34009021520614624</v>
      </c>
      <c r="V16090">
        <v>0.50503486394882202</v>
      </c>
    </row>
    <row r="16091" spans="1:22" x14ac:dyDescent="0.25">
      <c r="A16091" t="s">
        <v>95</v>
      </c>
      <c r="B16091" t="s">
        <v>131</v>
      </c>
      <c r="C16091" t="s">
        <v>101</v>
      </c>
      <c r="D16091" t="s">
        <v>72</v>
      </c>
      <c r="E16091" t="s">
        <v>89</v>
      </c>
      <c r="F16091" t="s">
        <v>51</v>
      </c>
      <c r="G16091">
        <v>102</v>
      </c>
      <c r="H16091">
        <v>23</v>
      </c>
      <c r="I16091">
        <f>IF(VLOOKUP(Data!$A16091,summermonths, 2, FALSE) = 1, VLOOKUP(Data!$H16091,rateblocks, 2, FALSE), VLOOKUP(Data!H16091, rateblocks,3, FALSE))</f>
        <v>3</v>
      </c>
      <c r="J16091">
        <v>2.6000237464904785</v>
      </c>
      <c r="K16091">
        <v>2.6977965831756592</v>
      </c>
      <c r="L16091">
        <v>59.354900360107422</v>
      </c>
      <c r="M16091">
        <v>9.7772806882858276E-2</v>
      </c>
      <c r="N16091">
        <v>0.1846269965171814</v>
      </c>
      <c r="O16091">
        <v>3.4087128937244415E-2</v>
      </c>
      <c r="P16091">
        <v>-0.20591157674789429</v>
      </c>
      <c r="Q16091">
        <v>-0.13883620500564575</v>
      </c>
      <c r="R16091">
        <v>9.5431524096056819E-4</v>
      </c>
      <c r="S16091">
        <v>9.7772806882858276E-2</v>
      </c>
      <c r="T16091">
        <v>0.19459129869937897</v>
      </c>
      <c r="U16091">
        <v>0.3343818187713623</v>
      </c>
      <c r="V16091">
        <v>0.40145719051361084</v>
      </c>
    </row>
    <row r="16092" spans="1:22" x14ac:dyDescent="0.25">
      <c r="A16092" t="s">
        <v>96</v>
      </c>
      <c r="B16092" t="s">
        <v>131</v>
      </c>
      <c r="C16092" t="s">
        <v>101</v>
      </c>
      <c r="D16092" t="s">
        <v>73</v>
      </c>
      <c r="E16092" t="s">
        <v>89</v>
      </c>
      <c r="F16092" t="s">
        <v>51</v>
      </c>
      <c r="G16092">
        <v>102</v>
      </c>
      <c r="H16092">
        <v>11</v>
      </c>
      <c r="I16092">
        <f>IF(VLOOKUP(Data!$A16092,summermonths, 2, FALSE) = 1, VLOOKUP(Data!$H16092,rateblocks, 2, FALSE), VLOOKUP(Data!H16092, rateblocks,3, FALSE))</f>
        <v>2</v>
      </c>
      <c r="J16092">
        <v>2.5394973754882812</v>
      </c>
      <c r="K16092">
        <v>2.5324196815490723</v>
      </c>
      <c r="L16092">
        <v>73.753562927246094</v>
      </c>
      <c r="M16092">
        <v>-7.0776795037090778E-3</v>
      </c>
      <c r="N16092">
        <v>0.27901089191436768</v>
      </c>
      <c r="O16092">
        <v>7.7847078442573547E-2</v>
      </c>
      <c r="P16092">
        <v>-0.46600976586341858</v>
      </c>
      <c r="Q16092">
        <v>-0.36464452743530273</v>
      </c>
      <c r="R16092">
        <v>-0.15339113771915436</v>
      </c>
      <c r="S16092">
        <v>-7.0776795037090778E-3</v>
      </c>
      <c r="T16092">
        <v>0.13923577964305878</v>
      </c>
      <c r="U16092">
        <v>0.35048916935920715</v>
      </c>
      <c r="V16092">
        <v>0.451854407787323</v>
      </c>
    </row>
    <row r="16093" spans="1:22" x14ac:dyDescent="0.25">
      <c r="A16093" t="s">
        <v>96</v>
      </c>
      <c r="B16093" t="s">
        <v>131</v>
      </c>
      <c r="C16093" t="s">
        <v>102</v>
      </c>
      <c r="D16093" t="s">
        <v>79</v>
      </c>
      <c r="E16093" t="s">
        <v>89</v>
      </c>
      <c r="F16093" t="s">
        <v>51</v>
      </c>
      <c r="G16093">
        <v>102</v>
      </c>
      <c r="H16093">
        <v>7</v>
      </c>
      <c r="I16093">
        <f>IF(VLOOKUP(Data!$A16093,summermonths, 2, FALSE) = 1, VLOOKUP(Data!$H16093,rateblocks, 2, FALSE), VLOOKUP(Data!H16093, rateblocks,3, FALSE))</f>
        <v>2</v>
      </c>
      <c r="J16093">
        <v>1.7414735555648804</v>
      </c>
      <c r="K16093">
        <v>1.9122549295425415</v>
      </c>
      <c r="L16093">
        <v>66.950981140136719</v>
      </c>
      <c r="M16093">
        <v>0.17078138887882233</v>
      </c>
      <c r="N16093">
        <v>0.44058546423912048</v>
      </c>
      <c r="O16093">
        <v>0.19411554932594299</v>
      </c>
      <c r="P16093">
        <v>-0.55391722917556763</v>
      </c>
      <c r="Q16093">
        <v>-0.39385160803794861</v>
      </c>
      <c r="R16093">
        <v>-6.0261853039264679E-2</v>
      </c>
      <c r="S16093">
        <v>0.17078138887882233</v>
      </c>
      <c r="T16093">
        <v>0.40182462334632874</v>
      </c>
      <c r="U16093">
        <v>0.73541438579559326</v>
      </c>
      <c r="V16093">
        <v>0.89547997713088989</v>
      </c>
    </row>
    <row r="16094" spans="1:22" x14ac:dyDescent="0.25">
      <c r="A16094" t="s">
        <v>95</v>
      </c>
      <c r="B16094" t="s">
        <v>131</v>
      </c>
      <c r="C16094" t="s">
        <v>102</v>
      </c>
      <c r="D16094" t="s">
        <v>78</v>
      </c>
      <c r="E16094" t="s">
        <v>89</v>
      </c>
      <c r="F16094" t="s">
        <v>51</v>
      </c>
      <c r="G16094">
        <v>102</v>
      </c>
      <c r="H16094">
        <v>20</v>
      </c>
      <c r="I16094">
        <f>IF(VLOOKUP(Data!$A16094,summermonths, 2, FALSE) = 1, VLOOKUP(Data!$H16094,rateblocks, 2, FALSE), VLOOKUP(Data!H16094, rateblocks,3, FALSE))</f>
        <v>2</v>
      </c>
      <c r="J16094">
        <v>3.8507449626922607</v>
      </c>
      <c r="K16094">
        <v>3.1022548675537109</v>
      </c>
      <c r="L16094">
        <v>69.470588684082031</v>
      </c>
      <c r="M16094">
        <v>-0.74849015474319458</v>
      </c>
      <c r="N16094">
        <v>0.89481872320175171</v>
      </c>
      <c r="O16094">
        <v>0.80070054531097412</v>
      </c>
      <c r="P16094">
        <v>-2.2203359603881836</v>
      </c>
      <c r="Q16094">
        <v>-1.8952465057373047</v>
      </c>
      <c r="R16094">
        <v>-1.2177335023880005</v>
      </c>
      <c r="S16094">
        <v>-0.74849015474319458</v>
      </c>
      <c r="T16094">
        <v>-0.2792467474937439</v>
      </c>
      <c r="U16094">
        <v>0.39826616644859314</v>
      </c>
      <c r="V16094">
        <v>0.72335565090179443</v>
      </c>
    </row>
    <row r="16095" spans="1:22" x14ac:dyDescent="0.25">
      <c r="A16095" t="s">
        <v>95</v>
      </c>
      <c r="B16095" t="s">
        <v>131</v>
      </c>
      <c r="C16095" t="s">
        <v>101</v>
      </c>
      <c r="D16095" t="s">
        <v>72</v>
      </c>
      <c r="E16095" t="s">
        <v>89</v>
      </c>
      <c r="F16095" t="s">
        <v>51</v>
      </c>
      <c r="G16095">
        <v>102</v>
      </c>
      <c r="H16095">
        <v>5</v>
      </c>
      <c r="I16095">
        <f>IF(VLOOKUP(Data!$A16095,summermonths, 2, FALSE) = 1, VLOOKUP(Data!$H16095,rateblocks, 2, FALSE), VLOOKUP(Data!H16095, rateblocks,3, FALSE))</f>
        <v>3</v>
      </c>
      <c r="J16095">
        <v>2.4031760692596436</v>
      </c>
      <c r="K16095">
        <v>2.4099264144897461</v>
      </c>
      <c r="L16095">
        <v>58.350490570068359</v>
      </c>
      <c r="M16095">
        <v>6.750491913408041E-3</v>
      </c>
      <c r="N16095">
        <v>0.20310111343860626</v>
      </c>
      <c r="O16095">
        <v>4.1250061243772507E-2</v>
      </c>
      <c r="P16095">
        <v>-0.32732111215591431</v>
      </c>
      <c r="Q16095">
        <v>-0.25353404879570007</v>
      </c>
      <c r="R16095">
        <v>-9.9755838513374329E-2</v>
      </c>
      <c r="S16095">
        <v>6.750491913408041E-3</v>
      </c>
      <c r="T16095">
        <v>0.11325681954622269</v>
      </c>
      <c r="U16095">
        <v>0.26703503727912903</v>
      </c>
      <c r="V16095">
        <v>0.34082210063934326</v>
      </c>
    </row>
    <row r="16096" spans="1:22" x14ac:dyDescent="0.25">
      <c r="A16096" t="s">
        <v>98</v>
      </c>
      <c r="B16096" t="s">
        <v>131</v>
      </c>
      <c r="C16096" t="s">
        <v>102</v>
      </c>
      <c r="D16096" t="s">
        <v>81</v>
      </c>
      <c r="E16096" t="s">
        <v>89</v>
      </c>
      <c r="F16096" t="s">
        <v>51</v>
      </c>
      <c r="G16096">
        <v>102</v>
      </c>
      <c r="H16096">
        <v>13</v>
      </c>
      <c r="I16096">
        <f>IF(VLOOKUP(Data!$A16096,summermonths, 2, FALSE) = 1, VLOOKUP(Data!$H16096,rateblocks, 2, FALSE), VLOOKUP(Data!H16096, rateblocks,3, FALSE))</f>
        <v>1</v>
      </c>
      <c r="J16096">
        <v>3.5949044227600098</v>
      </c>
      <c r="K16096">
        <v>2.9029412269592285</v>
      </c>
      <c r="L16096">
        <v>89.696075439453125</v>
      </c>
      <c r="M16096">
        <v>-0.69196319580078125</v>
      </c>
      <c r="N16096">
        <v>0.77443641424179077</v>
      </c>
      <c r="O16096">
        <v>0.59975177049636841</v>
      </c>
      <c r="P16096">
        <v>-1.9657977819442749</v>
      </c>
      <c r="Q16096">
        <v>-1.6844433546066284</v>
      </c>
      <c r="R16096">
        <v>-1.0980780124664307</v>
      </c>
      <c r="S16096">
        <v>-0.69196319580078125</v>
      </c>
      <c r="T16096">
        <v>-0.28584834933280945</v>
      </c>
      <c r="U16096">
        <v>0.30051699280738831</v>
      </c>
      <c r="V16096">
        <v>0.58187133073806763</v>
      </c>
    </row>
    <row r="16097" spans="1:22" x14ac:dyDescent="0.25">
      <c r="A16097" t="s">
        <v>97</v>
      </c>
      <c r="B16097" t="s">
        <v>131</v>
      </c>
      <c r="C16097" t="s">
        <v>101</v>
      </c>
      <c r="D16097" t="s">
        <v>74</v>
      </c>
      <c r="E16097" t="s">
        <v>89</v>
      </c>
      <c r="F16097" t="s">
        <v>51</v>
      </c>
      <c r="G16097">
        <v>102</v>
      </c>
      <c r="H16097">
        <v>20</v>
      </c>
      <c r="I16097">
        <f>IF(VLOOKUP(Data!$A16097,summermonths, 2, FALSE) = 1, VLOOKUP(Data!$H16097,rateblocks, 2, FALSE), VLOOKUP(Data!H16097, rateblocks,3, FALSE))</f>
        <v>2</v>
      </c>
      <c r="J16097">
        <v>3.2355935573577881</v>
      </c>
      <c r="K16097">
        <v>2.9430732727050781</v>
      </c>
      <c r="L16097">
        <v>70.190109252929688</v>
      </c>
      <c r="M16097">
        <v>-0.29252013564109802</v>
      </c>
      <c r="N16097">
        <v>0.30785119533538818</v>
      </c>
      <c r="O16097">
        <v>9.4772361218929291E-2</v>
      </c>
      <c r="P16097">
        <v>-0.79889029264450073</v>
      </c>
      <c r="Q16097">
        <v>-0.68704730272293091</v>
      </c>
      <c r="R16097">
        <v>-0.45395746827125549</v>
      </c>
      <c r="S16097">
        <v>-0.29252013564109802</v>
      </c>
      <c r="T16097">
        <v>-0.13108281791210175</v>
      </c>
      <c r="U16097">
        <v>0.10200704634189606</v>
      </c>
      <c r="V16097">
        <v>0.21385002136230469</v>
      </c>
    </row>
    <row r="16098" spans="1:22" x14ac:dyDescent="0.25">
      <c r="A16098" t="s">
        <v>99</v>
      </c>
      <c r="B16098" t="s">
        <v>131</v>
      </c>
      <c r="C16098" t="s">
        <v>102</v>
      </c>
      <c r="D16098" t="s">
        <v>82</v>
      </c>
      <c r="E16098" t="s">
        <v>89</v>
      </c>
      <c r="F16098" t="s">
        <v>51</v>
      </c>
      <c r="G16098">
        <v>102</v>
      </c>
      <c r="H16098">
        <v>4</v>
      </c>
      <c r="I16098">
        <f>IF(VLOOKUP(Data!$A16098,summermonths, 2, FALSE) = 1, VLOOKUP(Data!$H16098,rateblocks, 2, FALSE), VLOOKUP(Data!H16098, rateblocks,3, FALSE))</f>
        <v>3</v>
      </c>
      <c r="J16098">
        <v>2.2809772491455078</v>
      </c>
      <c r="K16098">
        <v>2.533088207244873</v>
      </c>
      <c r="L16098">
        <v>73.098037719726563</v>
      </c>
      <c r="M16098">
        <v>0.25211092829704285</v>
      </c>
      <c r="N16098">
        <v>0.55475413799285889</v>
      </c>
      <c r="O16098">
        <v>0.30775216221809387</v>
      </c>
      <c r="P16098">
        <v>-0.66037845611572266</v>
      </c>
      <c r="Q16098">
        <v>-0.45883509516716003</v>
      </c>
      <c r="R16098">
        <v>-3.8802426308393478E-2</v>
      </c>
      <c r="S16098">
        <v>0.25211092829704285</v>
      </c>
      <c r="T16098">
        <v>0.54302430152893066</v>
      </c>
      <c r="U16098">
        <v>0.96305698156356812</v>
      </c>
      <c r="V16098">
        <v>1.1646002531051636</v>
      </c>
    </row>
    <row r="16099" spans="1:22" x14ac:dyDescent="0.25">
      <c r="A16099" t="s">
        <v>97</v>
      </c>
      <c r="B16099" t="s">
        <v>131</v>
      </c>
      <c r="C16099" t="s">
        <v>102</v>
      </c>
      <c r="D16099" t="s">
        <v>80</v>
      </c>
      <c r="E16099" t="s">
        <v>89</v>
      </c>
      <c r="F16099" t="s">
        <v>51</v>
      </c>
      <c r="G16099">
        <v>102</v>
      </c>
      <c r="H16099">
        <v>4</v>
      </c>
      <c r="I16099">
        <f>IF(VLOOKUP(Data!$A16099,summermonths, 2, FALSE) = 1, VLOOKUP(Data!$H16099,rateblocks, 2, FALSE), VLOOKUP(Data!H16099, rateblocks,3, FALSE))</f>
        <v>3</v>
      </c>
      <c r="J16099">
        <v>2.9589264392852783</v>
      </c>
      <c r="K16099">
        <v>2.4709312915802002</v>
      </c>
      <c r="L16099">
        <v>72.549018859863281</v>
      </c>
      <c r="M16099">
        <v>-0.48799511790275574</v>
      </c>
      <c r="N16099">
        <v>0.32558369636535645</v>
      </c>
      <c r="O16099">
        <v>0.1060047447681427</v>
      </c>
      <c r="P16099">
        <v>-1.0235326290130615</v>
      </c>
      <c r="Q16099">
        <v>-0.90524739027023315</v>
      </c>
      <c r="R16099">
        <v>-0.65873140096664429</v>
      </c>
      <c r="S16099">
        <v>-0.48799511790275574</v>
      </c>
      <c r="T16099">
        <v>-0.31725886464118958</v>
      </c>
      <c r="U16099">
        <v>-7.074282318353653E-2</v>
      </c>
      <c r="V16099">
        <v>4.7542404383420944E-2</v>
      </c>
    </row>
    <row r="16100" spans="1:22" x14ac:dyDescent="0.25">
      <c r="A16100" t="s">
        <v>96</v>
      </c>
      <c r="B16100" t="s">
        <v>131</v>
      </c>
      <c r="C16100" t="s">
        <v>102</v>
      </c>
      <c r="D16100" t="s">
        <v>79</v>
      </c>
      <c r="E16100" t="s">
        <v>89</v>
      </c>
      <c r="F16100" t="s">
        <v>51</v>
      </c>
      <c r="G16100">
        <v>102</v>
      </c>
      <c r="H16100">
        <v>23</v>
      </c>
      <c r="I16100">
        <f>IF(VLOOKUP(Data!$A16100,summermonths, 2, FALSE) = 1, VLOOKUP(Data!$H16100,rateblocks, 2, FALSE), VLOOKUP(Data!H16100, rateblocks,3, FALSE))</f>
        <v>3</v>
      </c>
      <c r="J16100">
        <v>2.7703964710235596</v>
      </c>
      <c r="K16100">
        <v>2.7003922462463379</v>
      </c>
      <c r="L16100">
        <v>70.098037719726563</v>
      </c>
      <c r="M16100">
        <v>-7.0004329085350037E-2</v>
      </c>
      <c r="N16100">
        <v>0.3833574652671814</v>
      </c>
      <c r="O16100">
        <v>0.14696294069290161</v>
      </c>
      <c r="P16100">
        <v>-0.70057123899459839</v>
      </c>
      <c r="Q16100">
        <v>-0.56129670143127441</v>
      </c>
      <c r="R16100">
        <v>-0.27103719115257263</v>
      </c>
      <c r="S16100">
        <v>-7.0004329085350037E-2</v>
      </c>
      <c r="T16100">
        <v>0.13102851808071136</v>
      </c>
      <c r="U16100">
        <v>0.42128804326057434</v>
      </c>
      <c r="V16100">
        <v>0.5605626106262207</v>
      </c>
    </row>
    <row r="16101" spans="1:22" x14ac:dyDescent="0.25">
      <c r="A16101" t="s">
        <v>98</v>
      </c>
      <c r="B16101" t="s">
        <v>131</v>
      </c>
      <c r="C16101" t="s">
        <v>101</v>
      </c>
      <c r="D16101" t="s">
        <v>75</v>
      </c>
      <c r="E16101" t="s">
        <v>89</v>
      </c>
      <c r="F16101" t="s">
        <v>51</v>
      </c>
      <c r="G16101">
        <v>102</v>
      </c>
      <c r="H16101">
        <v>10</v>
      </c>
      <c r="I16101">
        <f>IF(VLOOKUP(Data!$A16101,summermonths, 2, FALSE) = 1, VLOOKUP(Data!$H16101,rateblocks, 2, FALSE), VLOOKUP(Data!H16101, rateblocks,3, FALSE))</f>
        <v>2</v>
      </c>
      <c r="J16101">
        <v>2.9324967861175537</v>
      </c>
      <c r="K16101">
        <v>2.569136381149292</v>
      </c>
      <c r="L16101">
        <v>76.20245361328125</v>
      </c>
      <c r="M16101">
        <v>-0.36336040496826172</v>
      </c>
      <c r="N16101">
        <v>0.38187119364738464</v>
      </c>
      <c r="O16101">
        <v>0.14582560956478119</v>
      </c>
      <c r="P16101">
        <v>-0.99148261547088623</v>
      </c>
      <c r="Q16101">
        <v>-0.85274803638458252</v>
      </c>
      <c r="R16101">
        <v>-0.56361383199691772</v>
      </c>
      <c r="S16101">
        <v>-0.36336040496826172</v>
      </c>
      <c r="T16101">
        <v>-0.16310694813728333</v>
      </c>
      <c r="U16101">
        <v>0.12602722644805908</v>
      </c>
      <c r="V16101">
        <v>0.26476180553436279</v>
      </c>
    </row>
    <row r="16102" spans="1:22" x14ac:dyDescent="0.25">
      <c r="A16102" t="s">
        <v>97</v>
      </c>
      <c r="B16102" t="s">
        <v>131</v>
      </c>
      <c r="C16102" t="s">
        <v>101</v>
      </c>
      <c r="D16102" t="s">
        <v>74</v>
      </c>
      <c r="E16102" t="s">
        <v>89</v>
      </c>
      <c r="F16102" t="s">
        <v>51</v>
      </c>
      <c r="G16102">
        <v>102</v>
      </c>
      <c r="H16102">
        <v>15</v>
      </c>
      <c r="I16102">
        <f>IF(VLOOKUP(Data!$A16102,summermonths, 2, FALSE) = 1, VLOOKUP(Data!$H16102,rateblocks, 2, FALSE), VLOOKUP(Data!H16102, rateblocks,3, FALSE))</f>
        <v>1</v>
      </c>
      <c r="J16102">
        <v>2.8839573860168457</v>
      </c>
      <c r="K16102">
        <v>2.5211019515991211</v>
      </c>
      <c r="L16102">
        <v>78.242538452148438</v>
      </c>
      <c r="M16102">
        <v>-0.36285558342933655</v>
      </c>
      <c r="N16102">
        <v>0.27959364652633667</v>
      </c>
      <c r="O16102">
        <v>7.8172609210014343E-2</v>
      </c>
      <c r="P16102">
        <v>-0.82274621725082397</v>
      </c>
      <c r="Q16102">
        <v>-0.72116923332214355</v>
      </c>
      <c r="R16102">
        <v>-0.50947463512420654</v>
      </c>
      <c r="S16102">
        <v>-0.36285558342933655</v>
      </c>
      <c r="T16102">
        <v>-0.21623653173446655</v>
      </c>
      <c r="U16102">
        <v>-4.5419079251587391E-3</v>
      </c>
      <c r="V16102">
        <v>9.7035042941570282E-2</v>
      </c>
    </row>
    <row r="16103" spans="1:22" x14ac:dyDescent="0.25">
      <c r="A16103" t="s">
        <v>123</v>
      </c>
      <c r="B16103" t="s">
        <v>131</v>
      </c>
      <c r="C16103" t="s">
        <v>102</v>
      </c>
      <c r="D16103" t="s">
        <v>118</v>
      </c>
      <c r="E16103" t="s">
        <v>89</v>
      </c>
      <c r="F16103" t="s">
        <v>51</v>
      </c>
      <c r="G16103">
        <v>102</v>
      </c>
      <c r="H16103">
        <v>1</v>
      </c>
      <c r="I16103">
        <f>IF(VLOOKUP(Data!$A16103,summermonths, 2, FALSE) = 1, VLOOKUP(Data!$H16103,rateblocks, 2, FALSE), VLOOKUP(Data!H16103, rateblocks,3, FALSE))</f>
        <v>3</v>
      </c>
      <c r="J16103">
        <v>2.2354459762573242</v>
      </c>
      <c r="K16103">
        <v>2.4339706897735596</v>
      </c>
      <c r="L16103">
        <v>58.019607543945313</v>
      </c>
      <c r="M16103">
        <v>0.19852466881275177</v>
      </c>
      <c r="N16103">
        <v>0.39258241653442383</v>
      </c>
      <c r="O16103">
        <v>0.15412095189094543</v>
      </c>
      <c r="P16103">
        <v>-0.44721594452857971</v>
      </c>
      <c r="Q16103">
        <v>-0.30458992719650269</v>
      </c>
      <c r="R16103">
        <v>-7.3457518592476845E-3</v>
      </c>
      <c r="S16103">
        <v>0.19852466881275177</v>
      </c>
      <c r="T16103">
        <v>0.40439510345458984</v>
      </c>
      <c r="U16103">
        <v>0.70163929462432861</v>
      </c>
      <c r="V16103">
        <v>0.84426528215408325</v>
      </c>
    </row>
    <row r="16104" spans="1:22" x14ac:dyDescent="0.25">
      <c r="A16104" t="s">
        <v>97</v>
      </c>
      <c r="B16104" t="s">
        <v>131</v>
      </c>
      <c r="C16104" t="s">
        <v>102</v>
      </c>
      <c r="D16104" t="s">
        <v>80</v>
      </c>
      <c r="E16104" t="s">
        <v>89</v>
      </c>
      <c r="F16104" t="s">
        <v>51</v>
      </c>
      <c r="G16104">
        <v>102</v>
      </c>
      <c r="H16104">
        <v>18</v>
      </c>
      <c r="I16104">
        <f>IF(VLOOKUP(Data!$A16104,summermonths, 2, FALSE) = 1, VLOOKUP(Data!$H16104,rateblocks, 2, FALSE), VLOOKUP(Data!H16104, rateblocks,3, FALSE))</f>
        <v>1</v>
      </c>
      <c r="J16104">
        <v>2.7336180210113525</v>
      </c>
      <c r="K16104">
        <v>2.4430391788482666</v>
      </c>
      <c r="L16104">
        <v>76.049018859863281</v>
      </c>
      <c r="M16104">
        <v>-0.29057890176773071</v>
      </c>
      <c r="N16104">
        <v>0.55565810203552246</v>
      </c>
      <c r="O16104">
        <v>0.30875593423843384</v>
      </c>
      <c r="P16104">
        <v>-1.2045551538467407</v>
      </c>
      <c r="Q16104">
        <v>-1.0026834011077881</v>
      </c>
      <c r="R16104">
        <v>-0.58196628093719482</v>
      </c>
      <c r="S16104">
        <v>-0.29057890176773071</v>
      </c>
      <c r="T16104">
        <v>8.0849183723330498E-4</v>
      </c>
      <c r="U16104">
        <v>0.42152559757232666</v>
      </c>
      <c r="V16104">
        <v>0.6233973503112793</v>
      </c>
    </row>
    <row r="16105" spans="1:22" x14ac:dyDescent="0.25">
      <c r="A16105" t="s">
        <v>124</v>
      </c>
      <c r="B16105" t="s">
        <v>131</v>
      </c>
      <c r="C16105" t="s">
        <v>101</v>
      </c>
      <c r="D16105" t="s">
        <v>119</v>
      </c>
      <c r="E16105" t="s">
        <v>89</v>
      </c>
      <c r="F16105" t="s">
        <v>51</v>
      </c>
      <c r="G16105">
        <v>102</v>
      </c>
      <c r="H16105">
        <v>8</v>
      </c>
      <c r="I16105">
        <f>IF(VLOOKUP(Data!$A16105,summermonths, 2, FALSE) = 1, VLOOKUP(Data!$H16105,rateblocks, 2, FALSE), VLOOKUP(Data!H16105, rateblocks,3, FALSE))</f>
        <v>2</v>
      </c>
      <c r="J16105">
        <v>2.0526828765869141</v>
      </c>
      <c r="K16105">
        <v>1.8965920209884644</v>
      </c>
      <c r="L16105">
        <v>57.300655364990234</v>
      </c>
      <c r="M16105">
        <v>-0.15609098970890045</v>
      </c>
      <c r="N16105">
        <v>0.21744301915168762</v>
      </c>
      <c r="O16105">
        <v>4.7281466424465179E-2</v>
      </c>
      <c r="P16105">
        <v>-0.51375293731689453</v>
      </c>
      <c r="Q16105">
        <v>-0.43475544452667236</v>
      </c>
      <c r="R16105">
        <v>-0.27011820673942566</v>
      </c>
      <c r="S16105">
        <v>-0.15609098970890045</v>
      </c>
      <c r="T16105">
        <v>-4.206375777721405E-2</v>
      </c>
      <c r="U16105">
        <v>0.12257345020771027</v>
      </c>
      <c r="V16105">
        <v>0.20157094299793243</v>
      </c>
    </row>
    <row r="16106" spans="1:22" x14ac:dyDescent="0.25">
      <c r="A16106" t="s">
        <v>97</v>
      </c>
      <c r="B16106" t="s">
        <v>131</v>
      </c>
      <c r="C16106" t="s">
        <v>101</v>
      </c>
      <c r="D16106" t="s">
        <v>74</v>
      </c>
      <c r="E16106" t="s">
        <v>89</v>
      </c>
      <c r="F16106" t="s">
        <v>51</v>
      </c>
      <c r="G16106">
        <v>102</v>
      </c>
      <c r="H16106">
        <v>22</v>
      </c>
      <c r="I16106">
        <f>IF(VLOOKUP(Data!$A16106,summermonths, 2, FALSE) = 1, VLOOKUP(Data!$H16106,rateblocks, 2, FALSE), VLOOKUP(Data!H16106, rateblocks,3, FALSE))</f>
        <v>2</v>
      </c>
      <c r="J16106">
        <v>3.3661911487579346</v>
      </c>
      <c r="K16106">
        <v>3.0222272872924805</v>
      </c>
      <c r="L16106">
        <v>68.453964233398438</v>
      </c>
      <c r="M16106">
        <v>-0.34396392107009888</v>
      </c>
      <c r="N16106">
        <v>0.22544156014919281</v>
      </c>
      <c r="O16106">
        <v>5.0823897123336792E-2</v>
      </c>
      <c r="P16106">
        <v>-0.71478229761123657</v>
      </c>
      <c r="Q16106">
        <v>-0.63287889957427979</v>
      </c>
      <c r="R16106">
        <v>-0.46218559145927429</v>
      </c>
      <c r="S16106">
        <v>-0.34396392107009888</v>
      </c>
      <c r="T16106">
        <v>-0.22574225068092346</v>
      </c>
      <c r="U16106">
        <v>-5.5048935115337372E-2</v>
      </c>
      <c r="V16106">
        <v>2.6854446157813072E-2</v>
      </c>
    </row>
    <row r="16107" spans="1:22" x14ac:dyDescent="0.25">
      <c r="A16107" t="s">
        <v>125</v>
      </c>
      <c r="B16107" t="s">
        <v>131</v>
      </c>
      <c r="C16107" t="s">
        <v>102</v>
      </c>
      <c r="D16107" t="s">
        <v>116</v>
      </c>
      <c r="E16107" t="s">
        <v>89</v>
      </c>
      <c r="F16107" t="s">
        <v>51</v>
      </c>
      <c r="G16107">
        <v>102</v>
      </c>
      <c r="H16107">
        <v>4</v>
      </c>
      <c r="I16107">
        <f>IF(VLOOKUP(Data!$A16107,summermonths, 2, FALSE) = 1, VLOOKUP(Data!$H16107,rateblocks, 2, FALSE), VLOOKUP(Data!H16107, rateblocks,3, FALSE))</f>
        <v>3</v>
      </c>
      <c r="J16107">
        <v>2.7169921398162842</v>
      </c>
      <c r="K16107">
        <v>2.4168627262115479</v>
      </c>
      <c r="L16107">
        <v>59.392158508300781</v>
      </c>
      <c r="M16107">
        <v>-0.30012938380241394</v>
      </c>
      <c r="N16107">
        <v>0.75391274690628052</v>
      </c>
      <c r="O16107">
        <v>0.56838440895080566</v>
      </c>
      <c r="P16107">
        <v>-1.5402054786682129</v>
      </c>
      <c r="Q16107">
        <v>-1.2663074731826782</v>
      </c>
      <c r="R16107">
        <v>-0.69548159837722778</v>
      </c>
      <c r="S16107">
        <v>-0.30012938380241394</v>
      </c>
      <c r="T16107">
        <v>9.5222845673561096E-2</v>
      </c>
      <c r="U16107">
        <v>0.66604870557785034</v>
      </c>
      <c r="V16107">
        <v>0.93994671106338501</v>
      </c>
    </row>
    <row r="16108" spans="1:22" x14ac:dyDescent="0.25">
      <c r="A16108" t="s">
        <v>96</v>
      </c>
      <c r="B16108" t="s">
        <v>131</v>
      </c>
      <c r="C16108" t="s">
        <v>101</v>
      </c>
      <c r="D16108" t="s">
        <v>73</v>
      </c>
      <c r="E16108" t="s">
        <v>89</v>
      </c>
      <c r="F16108" t="s">
        <v>51</v>
      </c>
      <c r="G16108">
        <v>102</v>
      </c>
      <c r="H16108">
        <v>20</v>
      </c>
      <c r="I16108">
        <f>IF(VLOOKUP(Data!$A16108,summermonths, 2, FALSE) = 1, VLOOKUP(Data!$H16108,rateblocks, 2, FALSE), VLOOKUP(Data!H16108, rateblocks,3, FALSE))</f>
        <v>2</v>
      </c>
      <c r="J16108">
        <v>2.8280885219573975</v>
      </c>
      <c r="K16108">
        <v>2.8389148712158203</v>
      </c>
      <c r="L16108">
        <v>68.146163940429687</v>
      </c>
      <c r="M16108">
        <v>1.0826320387423038E-2</v>
      </c>
      <c r="N16108">
        <v>0.25906005501747131</v>
      </c>
      <c r="O16108">
        <v>6.7112110555171967E-2</v>
      </c>
      <c r="P16108">
        <v>-0.41528955101966858</v>
      </c>
      <c r="Q16108">
        <v>-0.32117250561714172</v>
      </c>
      <c r="R16108">
        <v>-0.12502489984035492</v>
      </c>
      <c r="S16108">
        <v>1.0826320387423038E-2</v>
      </c>
      <c r="T16108">
        <v>0.14667753875255585</v>
      </c>
      <c r="U16108">
        <v>0.34282514452934265</v>
      </c>
      <c r="V16108">
        <v>0.43694218993186951</v>
      </c>
    </row>
    <row r="16109" spans="1:22" x14ac:dyDescent="0.25">
      <c r="A16109" t="s">
        <v>100</v>
      </c>
      <c r="B16109" t="s">
        <v>131</v>
      </c>
      <c r="C16109" t="s">
        <v>102</v>
      </c>
      <c r="D16109" t="s">
        <v>83</v>
      </c>
      <c r="E16109" t="s">
        <v>89</v>
      </c>
      <c r="F16109" t="s">
        <v>51</v>
      </c>
      <c r="G16109">
        <v>102</v>
      </c>
      <c r="H16109">
        <v>2</v>
      </c>
      <c r="I16109">
        <f>IF(VLOOKUP(Data!$A16109,summermonths, 2, FALSE) = 1, VLOOKUP(Data!$H16109,rateblocks, 2, FALSE), VLOOKUP(Data!H16109, rateblocks,3, FALSE))</f>
        <v>3</v>
      </c>
      <c r="J16109">
        <v>3.0167098045349121</v>
      </c>
      <c r="K16109">
        <v>2.6417646408081055</v>
      </c>
      <c r="L16109">
        <v>73.882354736328125</v>
      </c>
      <c r="M16109">
        <v>-0.37494504451751709</v>
      </c>
      <c r="N16109">
        <v>0.51308596134185791</v>
      </c>
      <c r="O16109">
        <v>0.26325720548629761</v>
      </c>
      <c r="P16109">
        <v>-1.2188963890075684</v>
      </c>
      <c r="Q16109">
        <v>-1.0324912071228027</v>
      </c>
      <c r="R16109">
        <v>-0.64400756359100342</v>
      </c>
      <c r="S16109">
        <v>-0.37494504451751709</v>
      </c>
      <c r="T16109">
        <v>-0.10588250309228897</v>
      </c>
      <c r="U16109">
        <v>0.28260105848312378</v>
      </c>
      <c r="V16109">
        <v>0.46900627017021179</v>
      </c>
    </row>
    <row r="16110" spans="1:22" x14ac:dyDescent="0.25">
      <c r="A16110" t="s">
        <v>95</v>
      </c>
      <c r="B16110" t="s">
        <v>131</v>
      </c>
      <c r="C16110" t="s">
        <v>101</v>
      </c>
      <c r="D16110" t="s">
        <v>72</v>
      </c>
      <c r="E16110" t="s">
        <v>89</v>
      </c>
      <c r="F16110" t="s">
        <v>51</v>
      </c>
      <c r="G16110">
        <v>102</v>
      </c>
      <c r="H16110">
        <v>20</v>
      </c>
      <c r="I16110">
        <f>IF(VLOOKUP(Data!$A16110,summermonths, 2, FALSE) = 1, VLOOKUP(Data!$H16110,rateblocks, 2, FALSE), VLOOKUP(Data!H16110, rateblocks,3, FALSE))</f>
        <v>2</v>
      </c>
      <c r="J16110">
        <v>2.6577858924865723</v>
      </c>
      <c r="K16110">
        <v>2.7557916641235352</v>
      </c>
      <c r="L16110">
        <v>61.134803771972656</v>
      </c>
      <c r="M16110">
        <v>9.8005838692188263E-2</v>
      </c>
      <c r="N16110">
        <v>0.22429284453392029</v>
      </c>
      <c r="O16110">
        <v>5.0307281315326691E-2</v>
      </c>
      <c r="P16110">
        <v>-0.27092304825782776</v>
      </c>
      <c r="Q16110">
        <v>-0.18943700194358826</v>
      </c>
      <c r="R16110">
        <v>-1.9613444805145264E-2</v>
      </c>
      <c r="S16110">
        <v>9.8005838692188263E-2</v>
      </c>
      <c r="T16110">
        <v>0.21562512218952179</v>
      </c>
      <c r="U16110">
        <v>0.38544869422912598</v>
      </c>
      <c r="V16110">
        <v>0.46693474054336548</v>
      </c>
    </row>
    <row r="16111" spans="1:22" x14ac:dyDescent="0.25">
      <c r="A16111" t="s">
        <v>125</v>
      </c>
      <c r="B16111" t="s">
        <v>131</v>
      </c>
      <c r="C16111" t="s">
        <v>101</v>
      </c>
      <c r="D16111" t="s">
        <v>120</v>
      </c>
      <c r="E16111" t="s">
        <v>89</v>
      </c>
      <c r="F16111" t="s">
        <v>51</v>
      </c>
      <c r="G16111">
        <v>102</v>
      </c>
      <c r="H16111">
        <v>19</v>
      </c>
      <c r="I16111">
        <f>IF(VLOOKUP(Data!$A16111,summermonths, 2, FALSE) = 1, VLOOKUP(Data!$H16111,rateblocks, 2, FALSE), VLOOKUP(Data!H16111, rateblocks,3, FALSE))</f>
        <v>1</v>
      </c>
      <c r="J16111">
        <v>2.5099973678588867</v>
      </c>
      <c r="K16111">
        <v>2.4140462875366211</v>
      </c>
      <c r="L16111">
        <v>66.163101196289063</v>
      </c>
      <c r="M16111">
        <v>-9.5951080322265625E-2</v>
      </c>
      <c r="N16111">
        <v>0.21209093928337097</v>
      </c>
      <c r="O16111">
        <v>4.4982567429542542E-2</v>
      </c>
      <c r="P16111">
        <v>-0.44480964541435242</v>
      </c>
      <c r="Q16111">
        <v>-0.36775654554367065</v>
      </c>
      <c r="R16111">
        <v>-0.20717167854309082</v>
      </c>
      <c r="S16111">
        <v>-9.5951080322265625E-2</v>
      </c>
      <c r="T16111">
        <v>1.5269516967236996E-2</v>
      </c>
      <c r="U16111">
        <v>0.1758543998003006</v>
      </c>
      <c r="V16111">
        <v>0.25290748476982117</v>
      </c>
    </row>
    <row r="16112" spans="1:22" x14ac:dyDescent="0.25">
      <c r="A16112" t="s">
        <v>125</v>
      </c>
      <c r="B16112" t="s">
        <v>131</v>
      </c>
      <c r="C16112" t="s">
        <v>101</v>
      </c>
      <c r="D16112" t="s">
        <v>120</v>
      </c>
      <c r="E16112" t="s">
        <v>89</v>
      </c>
      <c r="F16112" t="s">
        <v>51</v>
      </c>
      <c r="G16112">
        <v>102</v>
      </c>
      <c r="H16112">
        <v>13</v>
      </c>
      <c r="I16112">
        <f>IF(VLOOKUP(Data!$A16112,summermonths, 2, FALSE) = 1, VLOOKUP(Data!$H16112,rateblocks, 2, FALSE), VLOOKUP(Data!H16112, rateblocks,3, FALSE))</f>
        <v>2</v>
      </c>
      <c r="J16112">
        <v>2.6514022350311279</v>
      </c>
      <c r="K16112">
        <v>2.2737076282501221</v>
      </c>
      <c r="L16112">
        <v>72.222373962402344</v>
      </c>
      <c r="M16112">
        <v>-0.37769457697868347</v>
      </c>
      <c r="N16112">
        <v>0.26563563942909241</v>
      </c>
      <c r="O16112">
        <v>7.0562295615673065E-2</v>
      </c>
      <c r="P16112">
        <v>-0.81462633609771729</v>
      </c>
      <c r="Q16112">
        <v>-0.71812033653259277</v>
      </c>
      <c r="R16112">
        <v>-0.51699405908584595</v>
      </c>
      <c r="S16112">
        <v>-0.37769457697868347</v>
      </c>
      <c r="T16112">
        <v>-0.23839510977268219</v>
      </c>
      <c r="U16112">
        <v>-3.7268806248903275E-2</v>
      </c>
      <c r="V16112">
        <v>5.9237167239189148E-2</v>
      </c>
    </row>
    <row r="16113" spans="1:22" x14ac:dyDescent="0.25">
      <c r="A16113" t="s">
        <v>95</v>
      </c>
      <c r="B16113" t="s">
        <v>131</v>
      </c>
      <c r="C16113" t="s">
        <v>102</v>
      </c>
      <c r="D16113" t="s">
        <v>78</v>
      </c>
      <c r="E16113" t="s">
        <v>89</v>
      </c>
      <c r="F16113" t="s">
        <v>51</v>
      </c>
      <c r="G16113">
        <v>102</v>
      </c>
      <c r="H16113">
        <v>19</v>
      </c>
      <c r="I16113">
        <f>IF(VLOOKUP(Data!$A16113,summermonths, 2, FALSE) = 1, VLOOKUP(Data!$H16113,rateblocks, 2, FALSE), VLOOKUP(Data!H16113, rateblocks,3, FALSE))</f>
        <v>2</v>
      </c>
      <c r="J16113">
        <v>3.2865211963653564</v>
      </c>
      <c r="K16113">
        <v>2.7200000286102295</v>
      </c>
      <c r="L16113">
        <v>72.754905700683594</v>
      </c>
      <c r="M16113">
        <v>-0.56652110815048218</v>
      </c>
      <c r="N16113">
        <v>0.8083641529083252</v>
      </c>
      <c r="O16113">
        <v>0.65345257520675659</v>
      </c>
      <c r="P16113">
        <v>-1.8961617946624756</v>
      </c>
      <c r="Q16113">
        <v>-1.602481484413147</v>
      </c>
      <c r="R16113">
        <v>-0.99042767286300659</v>
      </c>
      <c r="S16113">
        <v>-0.56652110815048218</v>
      </c>
      <c r="T16113">
        <v>-0.14261452853679657</v>
      </c>
      <c r="U16113">
        <v>0.46943923830986023</v>
      </c>
      <c r="V16113">
        <v>0.76311957836151123</v>
      </c>
    </row>
    <row r="16114" spans="1:22" x14ac:dyDescent="0.25">
      <c r="A16114" t="s">
        <v>96</v>
      </c>
      <c r="B16114" t="s">
        <v>131</v>
      </c>
      <c r="C16114" t="s">
        <v>101</v>
      </c>
      <c r="D16114" t="s">
        <v>73</v>
      </c>
      <c r="E16114" t="s">
        <v>89</v>
      </c>
      <c r="F16114" t="s">
        <v>51</v>
      </c>
      <c r="G16114">
        <v>102</v>
      </c>
      <c r="H16114">
        <v>19</v>
      </c>
      <c r="I16114">
        <f>IF(VLOOKUP(Data!$A16114,summermonths, 2, FALSE) = 1, VLOOKUP(Data!$H16114,rateblocks, 2, FALSE), VLOOKUP(Data!H16114, rateblocks,3, FALSE))</f>
        <v>2</v>
      </c>
      <c r="J16114">
        <v>2.5082399845123291</v>
      </c>
      <c r="K16114">
        <v>2.5071480274200439</v>
      </c>
      <c r="L16114">
        <v>70.808380126953125</v>
      </c>
      <c r="M16114">
        <v>-1.0921250795945525E-3</v>
      </c>
      <c r="N16114">
        <v>0.24856323003768921</v>
      </c>
      <c r="O16114">
        <v>6.1783678829669952E-2</v>
      </c>
      <c r="P16114">
        <v>-0.40994226932525635</v>
      </c>
      <c r="Q16114">
        <v>-0.31963872909545898</v>
      </c>
      <c r="R16114">
        <v>-0.13143880665302277</v>
      </c>
      <c r="S16114">
        <v>-1.0921250795945525E-3</v>
      </c>
      <c r="T16114">
        <v>0.12925456464290619</v>
      </c>
      <c r="U16114">
        <v>0.31745445728302002</v>
      </c>
      <c r="V16114">
        <v>0.40775799751281738</v>
      </c>
    </row>
    <row r="16115" spans="1:22" x14ac:dyDescent="0.25">
      <c r="A16115" t="s">
        <v>95</v>
      </c>
      <c r="B16115" t="s">
        <v>131</v>
      </c>
      <c r="C16115" t="s">
        <v>102</v>
      </c>
      <c r="D16115" t="s">
        <v>78</v>
      </c>
      <c r="E16115" t="s">
        <v>89</v>
      </c>
      <c r="F16115" t="s">
        <v>51</v>
      </c>
      <c r="G16115">
        <v>102</v>
      </c>
      <c r="H16115">
        <v>22</v>
      </c>
      <c r="I16115">
        <f>IF(VLOOKUP(Data!$A16115,summermonths, 2, FALSE) = 1, VLOOKUP(Data!$H16115,rateblocks, 2, FALSE), VLOOKUP(Data!H16115, rateblocks,3, FALSE))</f>
        <v>2</v>
      </c>
      <c r="J16115">
        <v>3.3976931571960449</v>
      </c>
      <c r="K16115">
        <v>3.1203432083129883</v>
      </c>
      <c r="L16115">
        <v>66.696075439453125</v>
      </c>
      <c r="M16115">
        <v>-0.27734994888305664</v>
      </c>
      <c r="N16115">
        <v>0.54224652051925659</v>
      </c>
      <c r="O16115">
        <v>0.2940312922000885</v>
      </c>
      <c r="P16115">
        <v>-1.1692661046981812</v>
      </c>
      <c r="Q16115">
        <v>-0.97226685285568237</v>
      </c>
      <c r="R16115">
        <v>-0.56170427799224854</v>
      </c>
      <c r="S16115">
        <v>-0.27734994888305664</v>
      </c>
      <c r="T16115">
        <v>7.0044044405221939E-3</v>
      </c>
      <c r="U16115">
        <v>0.4175669252872467</v>
      </c>
      <c r="V16115">
        <v>0.61456620693206787</v>
      </c>
    </row>
    <row r="16116" spans="1:22" x14ac:dyDescent="0.25">
      <c r="A16116" t="s">
        <v>100</v>
      </c>
      <c r="B16116" t="s">
        <v>131</v>
      </c>
      <c r="C16116" t="s">
        <v>102</v>
      </c>
      <c r="D16116" t="s">
        <v>83</v>
      </c>
      <c r="E16116" t="s">
        <v>89</v>
      </c>
      <c r="F16116" t="s">
        <v>51</v>
      </c>
      <c r="G16116">
        <v>102</v>
      </c>
      <c r="H16116">
        <v>6</v>
      </c>
      <c r="I16116">
        <f>IF(VLOOKUP(Data!$A16116,summermonths, 2, FALSE) = 1, VLOOKUP(Data!$H16116,rateblocks, 2, FALSE), VLOOKUP(Data!H16116, rateblocks,3, FALSE))</f>
        <v>3</v>
      </c>
      <c r="J16116">
        <v>2.7132623195648193</v>
      </c>
      <c r="K16116">
        <v>2.6265196800231934</v>
      </c>
      <c r="L16116">
        <v>72.088233947753906</v>
      </c>
      <c r="M16116">
        <v>-8.6742617189884186E-2</v>
      </c>
      <c r="N16116">
        <v>0.51107722520828247</v>
      </c>
      <c r="O16116">
        <v>0.26119992136955261</v>
      </c>
      <c r="P16116">
        <v>-0.92738986015319824</v>
      </c>
      <c r="Q16116">
        <v>-0.74171441793441772</v>
      </c>
      <c r="R16116">
        <v>-0.35475176572799683</v>
      </c>
      <c r="S16116">
        <v>-8.6742617189884186E-2</v>
      </c>
      <c r="T16116">
        <v>0.18126654624938965</v>
      </c>
      <c r="U16116">
        <v>0.56822919845581055</v>
      </c>
      <c r="V16116">
        <v>0.75390458106994629</v>
      </c>
    </row>
    <row r="16117" spans="1:22" x14ac:dyDescent="0.25">
      <c r="A16117" t="s">
        <v>123</v>
      </c>
      <c r="B16117" t="s">
        <v>131</v>
      </c>
      <c r="C16117" t="s">
        <v>101</v>
      </c>
      <c r="D16117" t="s">
        <v>113</v>
      </c>
      <c r="E16117" t="s">
        <v>89</v>
      </c>
      <c r="F16117" t="s">
        <v>51</v>
      </c>
      <c r="G16117">
        <v>102</v>
      </c>
      <c r="H16117">
        <v>4</v>
      </c>
      <c r="I16117">
        <f>IF(VLOOKUP(Data!$A16117,summermonths, 2, FALSE) = 1, VLOOKUP(Data!$H16117,rateblocks, 2, FALSE), VLOOKUP(Data!H16117, rateblocks,3, FALSE))</f>
        <v>3</v>
      </c>
      <c r="J16117">
        <v>2.2653427124023437</v>
      </c>
      <c r="K16117">
        <v>2.4166150093078613</v>
      </c>
      <c r="L16117">
        <v>52.541793823242188</v>
      </c>
      <c r="M16117">
        <v>0.15127235651016235</v>
      </c>
      <c r="N16117">
        <v>0.18887646496295929</v>
      </c>
      <c r="O16117">
        <v>3.5674318671226501E-2</v>
      </c>
      <c r="P16117">
        <v>-0.1594017893075943</v>
      </c>
      <c r="Q16117">
        <v>-9.0782575309276581E-2</v>
      </c>
      <c r="R16117">
        <v>5.2225440740585327E-2</v>
      </c>
      <c r="S16117">
        <v>0.15127235651016235</v>
      </c>
      <c r="T16117">
        <v>0.25031927227973938</v>
      </c>
      <c r="U16117">
        <v>0.39332729578018188</v>
      </c>
      <c r="V16117">
        <v>0.46194648742675781</v>
      </c>
    </row>
    <row r="16118" spans="1:22" x14ac:dyDescent="0.25">
      <c r="A16118" t="s">
        <v>123</v>
      </c>
      <c r="B16118" t="s">
        <v>131</v>
      </c>
      <c r="C16118" t="s">
        <v>101</v>
      </c>
      <c r="D16118" t="s">
        <v>113</v>
      </c>
      <c r="E16118" t="s">
        <v>89</v>
      </c>
      <c r="F16118" t="s">
        <v>51</v>
      </c>
      <c r="G16118">
        <v>102</v>
      </c>
      <c r="H16118">
        <v>20</v>
      </c>
      <c r="I16118">
        <f>IF(VLOOKUP(Data!$A16118,summermonths, 2, FALSE) = 1, VLOOKUP(Data!$H16118,rateblocks, 2, FALSE), VLOOKUP(Data!H16118, rateblocks,3, FALSE))</f>
        <v>1</v>
      </c>
      <c r="J16118">
        <v>3.2160074710845947</v>
      </c>
      <c r="K16118">
        <v>3.2860913276672363</v>
      </c>
      <c r="L16118">
        <v>59.239936828613281</v>
      </c>
      <c r="M16118">
        <v>7.0083849132061005E-2</v>
      </c>
      <c r="N16118">
        <v>0.22535073757171631</v>
      </c>
      <c r="O16118">
        <v>5.0782956182956696E-2</v>
      </c>
      <c r="P16118">
        <v>-0.30058512091636658</v>
      </c>
      <c r="Q16118">
        <v>-0.21871474385261536</v>
      </c>
      <c r="R16118">
        <v>-4.8090193420648575E-2</v>
      </c>
      <c r="S16118">
        <v>7.0083849132061005E-2</v>
      </c>
      <c r="T16118">
        <v>0.18825788795948029</v>
      </c>
      <c r="U16118">
        <v>0.35888242721557617</v>
      </c>
      <c r="V16118">
        <v>0.44075283408164978</v>
      </c>
    </row>
    <row r="16119" spans="1:22" x14ac:dyDescent="0.25">
      <c r="A16119" t="s">
        <v>99</v>
      </c>
      <c r="B16119" t="s">
        <v>131</v>
      </c>
      <c r="C16119" t="s">
        <v>101</v>
      </c>
      <c r="D16119" t="s">
        <v>76</v>
      </c>
      <c r="E16119" t="s">
        <v>89</v>
      </c>
      <c r="F16119" t="s">
        <v>51</v>
      </c>
      <c r="G16119">
        <v>102</v>
      </c>
      <c r="H16119">
        <v>17</v>
      </c>
      <c r="I16119">
        <f>IF(VLOOKUP(Data!$A16119,summermonths, 2, FALSE) = 1, VLOOKUP(Data!$H16119,rateblocks, 2, FALSE), VLOOKUP(Data!H16119, rateblocks,3, FALSE))</f>
        <v>1</v>
      </c>
      <c r="J16119">
        <v>3.1594560146331787</v>
      </c>
      <c r="K16119">
        <v>2.4905500411987305</v>
      </c>
      <c r="L16119">
        <v>78.805557250976562</v>
      </c>
      <c r="M16119">
        <v>-0.66890591382980347</v>
      </c>
      <c r="N16119">
        <v>0.38148355484008789</v>
      </c>
      <c r="O16119">
        <v>0.14552970230579376</v>
      </c>
      <c r="P16119">
        <v>-1.2963905334472656</v>
      </c>
      <c r="Q16119">
        <v>-1.1577967405319214</v>
      </c>
      <c r="R16119">
        <v>-0.86895608901977539</v>
      </c>
      <c r="S16119">
        <v>-0.66890591382980347</v>
      </c>
      <c r="T16119">
        <v>-0.46885573863983154</v>
      </c>
      <c r="U16119">
        <v>-0.18001507222652435</v>
      </c>
      <c r="V16119">
        <v>-4.1421305388212204E-2</v>
      </c>
    </row>
    <row r="16120" spans="1:22" x14ac:dyDescent="0.25">
      <c r="A16120" t="s">
        <v>98</v>
      </c>
      <c r="B16120" t="s">
        <v>131</v>
      </c>
      <c r="C16120" t="s">
        <v>101</v>
      </c>
      <c r="D16120" t="s">
        <v>75</v>
      </c>
      <c r="E16120" t="s">
        <v>89</v>
      </c>
      <c r="F16120" t="s">
        <v>51</v>
      </c>
      <c r="G16120">
        <v>102</v>
      </c>
      <c r="H16120">
        <v>14</v>
      </c>
      <c r="I16120">
        <f>IF(VLOOKUP(Data!$A16120,summermonths, 2, FALSE) = 1, VLOOKUP(Data!$H16120,rateblocks, 2, FALSE), VLOOKUP(Data!H16120, rateblocks,3, FALSE))</f>
        <v>1</v>
      </c>
      <c r="J16120">
        <v>3.3192214965820312</v>
      </c>
      <c r="K16120">
        <v>2.7075116634368896</v>
      </c>
      <c r="L16120">
        <v>81.771080017089844</v>
      </c>
      <c r="M16120">
        <v>-0.61170977354049683</v>
      </c>
      <c r="N16120">
        <v>0.3731822669506073</v>
      </c>
      <c r="O16120">
        <v>0.13926500082015991</v>
      </c>
      <c r="P16120">
        <v>-1.2255399227142334</v>
      </c>
      <c r="Q16120">
        <v>-1.0899621248245239</v>
      </c>
      <c r="R16120">
        <v>-0.8074067234992981</v>
      </c>
      <c r="S16120">
        <v>-0.61170977354049683</v>
      </c>
      <c r="T16120">
        <v>-0.41601279377937317</v>
      </c>
      <c r="U16120">
        <v>-0.13345745205879211</v>
      </c>
      <c r="V16120">
        <v>2.1204317454248667E-3</v>
      </c>
    </row>
    <row r="16121" spans="1:22" x14ac:dyDescent="0.25">
      <c r="A16121" t="s">
        <v>95</v>
      </c>
      <c r="B16121" t="s">
        <v>131</v>
      </c>
      <c r="C16121" t="s">
        <v>101</v>
      </c>
      <c r="D16121" t="s">
        <v>72</v>
      </c>
      <c r="E16121" t="s">
        <v>89</v>
      </c>
      <c r="F16121" t="s">
        <v>51</v>
      </c>
      <c r="G16121">
        <v>102</v>
      </c>
      <c r="H16121">
        <v>7</v>
      </c>
      <c r="I16121">
        <f>IF(VLOOKUP(Data!$A16121,summermonths, 2, FALSE) = 1, VLOOKUP(Data!$H16121,rateblocks, 2, FALSE), VLOOKUP(Data!H16121, rateblocks,3, FALSE))</f>
        <v>2</v>
      </c>
      <c r="J16121">
        <v>1.8918706178665161</v>
      </c>
      <c r="K16121">
        <v>1.9435956478118896</v>
      </c>
      <c r="L16121">
        <v>58.823040008544922</v>
      </c>
      <c r="M16121">
        <v>5.1724936813116074E-2</v>
      </c>
      <c r="N16121">
        <v>0.20256116986274719</v>
      </c>
      <c r="O16121">
        <v>4.103102907538414E-2</v>
      </c>
      <c r="P16121">
        <v>-0.2814585268497467</v>
      </c>
      <c r="Q16121">
        <v>-0.20786765217781067</v>
      </c>
      <c r="R16121">
        <v>-5.4498244076967239E-2</v>
      </c>
      <c r="S16121">
        <v>5.1724936813116074E-2</v>
      </c>
      <c r="T16121">
        <v>0.15794812142848969</v>
      </c>
      <c r="U16121">
        <v>0.31131753325462341</v>
      </c>
      <c r="V16121">
        <v>0.38490840792655945</v>
      </c>
    </row>
    <row r="16122" spans="1:22" x14ac:dyDescent="0.25">
      <c r="A16122" t="s">
        <v>125</v>
      </c>
      <c r="B16122" t="s">
        <v>131</v>
      </c>
      <c r="C16122" t="s">
        <v>102</v>
      </c>
      <c r="D16122" t="s">
        <v>116</v>
      </c>
      <c r="E16122" t="s">
        <v>89</v>
      </c>
      <c r="F16122" t="s">
        <v>51</v>
      </c>
      <c r="G16122">
        <v>102</v>
      </c>
      <c r="H16122">
        <v>21</v>
      </c>
      <c r="I16122">
        <f>IF(VLOOKUP(Data!$A16122,summermonths, 2, FALSE) = 1, VLOOKUP(Data!$H16122,rateblocks, 2, FALSE), VLOOKUP(Data!H16122, rateblocks,3, FALSE))</f>
        <v>2</v>
      </c>
      <c r="J16122">
        <v>3.5819532871246338</v>
      </c>
      <c r="K16122">
        <v>3.6383333206176758</v>
      </c>
      <c r="L16122">
        <v>68.666664123535156</v>
      </c>
      <c r="M16122">
        <v>5.6380078196525574E-2</v>
      </c>
      <c r="N16122">
        <v>0.56010675430297852</v>
      </c>
      <c r="O16122">
        <v>0.31371957063674927</v>
      </c>
      <c r="P16122">
        <v>-0.86491352319717407</v>
      </c>
      <c r="Q16122">
        <v>-0.66142559051513672</v>
      </c>
      <c r="R16122">
        <v>-0.23734019696712494</v>
      </c>
      <c r="S16122">
        <v>5.6380078196525574E-2</v>
      </c>
      <c r="T16122">
        <v>0.35010033845901489</v>
      </c>
      <c r="U16122">
        <v>0.77418577671051025</v>
      </c>
      <c r="V16122">
        <v>0.97767370939254761</v>
      </c>
    </row>
    <row r="16123" spans="1:22" x14ac:dyDescent="0.25">
      <c r="A16123" t="s">
        <v>123</v>
      </c>
      <c r="B16123" t="s">
        <v>131</v>
      </c>
      <c r="C16123" t="s">
        <v>102</v>
      </c>
      <c r="D16123" t="s">
        <v>118</v>
      </c>
      <c r="E16123" t="s">
        <v>89</v>
      </c>
      <c r="F16123" t="s">
        <v>51</v>
      </c>
      <c r="G16123">
        <v>102</v>
      </c>
      <c r="H16123">
        <v>2</v>
      </c>
      <c r="I16123">
        <f>IF(VLOOKUP(Data!$A16123,summermonths, 2, FALSE) = 1, VLOOKUP(Data!$H16123,rateblocks, 2, FALSE), VLOOKUP(Data!H16123, rateblocks,3, FALSE))</f>
        <v>3</v>
      </c>
      <c r="J16123">
        <v>2.1278939247131348</v>
      </c>
      <c r="K16123">
        <v>2.376274585723877</v>
      </c>
      <c r="L16123">
        <v>56.872547149658203</v>
      </c>
      <c r="M16123">
        <v>0.24838052690029144</v>
      </c>
      <c r="N16123">
        <v>0.4345436692237854</v>
      </c>
      <c r="O16123">
        <v>0.18882820010185242</v>
      </c>
      <c r="P16123">
        <v>-0.46638020873069763</v>
      </c>
      <c r="Q16123">
        <v>-0.30850958824157715</v>
      </c>
      <c r="R16123">
        <v>2.0505603402853012E-2</v>
      </c>
      <c r="S16123">
        <v>0.24838052690029144</v>
      </c>
      <c r="T16123">
        <v>0.47625544667243958</v>
      </c>
      <c r="U16123">
        <v>0.80527067184448242</v>
      </c>
      <c r="V16123">
        <v>0.96314126253128052</v>
      </c>
    </row>
    <row r="16124" spans="1:22" x14ac:dyDescent="0.25">
      <c r="A16124" t="s">
        <v>95</v>
      </c>
      <c r="B16124" t="s">
        <v>131</v>
      </c>
      <c r="C16124" t="s">
        <v>102</v>
      </c>
      <c r="D16124" t="s">
        <v>78</v>
      </c>
      <c r="E16124" t="s">
        <v>89</v>
      </c>
      <c r="F16124" t="s">
        <v>51</v>
      </c>
      <c r="G16124">
        <v>102</v>
      </c>
      <c r="H16124">
        <v>14</v>
      </c>
      <c r="I16124">
        <f>IF(VLOOKUP(Data!$A16124,summermonths, 2, FALSE) = 1, VLOOKUP(Data!$H16124,rateblocks, 2, FALSE), VLOOKUP(Data!H16124, rateblocks,3, FALSE))</f>
        <v>1</v>
      </c>
      <c r="J16124">
        <v>2.7642049789428711</v>
      </c>
      <c r="K16124">
        <v>2.5504412651062012</v>
      </c>
      <c r="L16124">
        <v>83.911766052246094</v>
      </c>
      <c r="M16124">
        <v>-0.2137637585401535</v>
      </c>
      <c r="N16124">
        <v>0.48175939917564392</v>
      </c>
      <c r="O16124">
        <v>0.23209211230278015</v>
      </c>
      <c r="P16124">
        <v>-1.0061874389648437</v>
      </c>
      <c r="Q16124">
        <v>-0.83116328716278076</v>
      </c>
      <c r="R16124">
        <v>-0.46639862656593323</v>
      </c>
      <c r="S16124">
        <v>-0.2137637585401535</v>
      </c>
      <c r="T16124">
        <v>3.8871116936206818E-2</v>
      </c>
      <c r="U16124">
        <v>0.40363574028015137</v>
      </c>
      <c r="V16124">
        <v>0.57865995168685913</v>
      </c>
    </row>
    <row r="16125" spans="1:22" x14ac:dyDescent="0.25">
      <c r="A16125" t="s">
        <v>100</v>
      </c>
      <c r="B16125" t="s">
        <v>131</v>
      </c>
      <c r="C16125" t="s">
        <v>102</v>
      </c>
      <c r="D16125" t="s">
        <v>83</v>
      </c>
      <c r="E16125" t="s">
        <v>89</v>
      </c>
      <c r="F16125" t="s">
        <v>51</v>
      </c>
      <c r="G16125">
        <v>102</v>
      </c>
      <c r="H16125">
        <v>3</v>
      </c>
      <c r="I16125">
        <f>IF(VLOOKUP(Data!$A16125,summermonths, 2, FALSE) = 1, VLOOKUP(Data!$H16125,rateblocks, 2, FALSE), VLOOKUP(Data!H16125, rateblocks,3, FALSE))</f>
        <v>3</v>
      </c>
      <c r="J16125">
        <v>2.8504705429077148</v>
      </c>
      <c r="K16125">
        <v>2.6081862449645996</v>
      </c>
      <c r="L16125">
        <v>73.509803771972656</v>
      </c>
      <c r="M16125">
        <v>-0.24228416383266449</v>
      </c>
      <c r="N16125">
        <v>0.55648398399353027</v>
      </c>
      <c r="O16125">
        <v>0.30967441201210022</v>
      </c>
      <c r="P16125">
        <v>-1.1576188802719116</v>
      </c>
      <c r="Q16125">
        <v>-0.95544707775115967</v>
      </c>
      <c r="R16125">
        <v>-0.53410464525222778</v>
      </c>
      <c r="S16125">
        <v>-0.24228416383266449</v>
      </c>
      <c r="T16125">
        <v>4.9536321312189102E-2</v>
      </c>
      <c r="U16125">
        <v>0.47087875008583069</v>
      </c>
      <c r="V16125">
        <v>0.67305052280426025</v>
      </c>
    </row>
    <row r="16126" spans="1:22" x14ac:dyDescent="0.25">
      <c r="A16126" t="s">
        <v>100</v>
      </c>
      <c r="B16126" t="s">
        <v>131</v>
      </c>
      <c r="C16126" t="s">
        <v>101</v>
      </c>
      <c r="D16126" t="s">
        <v>77</v>
      </c>
      <c r="E16126" t="s">
        <v>89</v>
      </c>
      <c r="F16126" t="s">
        <v>51</v>
      </c>
      <c r="G16126">
        <v>102</v>
      </c>
      <c r="H16126">
        <v>14</v>
      </c>
      <c r="I16126">
        <f>IF(VLOOKUP(Data!$A16126,summermonths, 2, FALSE) = 1, VLOOKUP(Data!$H16126,rateblocks, 2, FALSE), VLOOKUP(Data!H16126, rateblocks,3, FALSE))</f>
        <v>1</v>
      </c>
      <c r="J16126">
        <v>3.3110482692718506</v>
      </c>
      <c r="K16126">
        <v>2.4992647171020508</v>
      </c>
      <c r="L16126">
        <v>81.827987670898438</v>
      </c>
      <c r="M16126">
        <v>-0.8117835521697998</v>
      </c>
      <c r="N16126">
        <v>0.43829444050788879</v>
      </c>
      <c r="O16126">
        <v>0.19210201501846313</v>
      </c>
      <c r="P16126">
        <v>-1.532713770866394</v>
      </c>
      <c r="Q16126">
        <v>-1.3734804391860962</v>
      </c>
      <c r="R16126">
        <v>-1.0416253805160522</v>
      </c>
      <c r="S16126">
        <v>-0.8117835521697998</v>
      </c>
      <c r="T16126">
        <v>-0.58194172382354736</v>
      </c>
      <c r="U16126">
        <v>-0.25008663535118103</v>
      </c>
      <c r="V16126">
        <v>-9.085334837436676E-2</v>
      </c>
    </row>
    <row r="16127" spans="1:22" x14ac:dyDescent="0.25">
      <c r="A16127" t="s">
        <v>100</v>
      </c>
      <c r="B16127" t="s">
        <v>131</v>
      </c>
      <c r="C16127" t="s">
        <v>101</v>
      </c>
      <c r="D16127" t="s">
        <v>77</v>
      </c>
      <c r="E16127" t="s">
        <v>89</v>
      </c>
      <c r="F16127" t="s">
        <v>51</v>
      </c>
      <c r="G16127">
        <v>102</v>
      </c>
      <c r="H16127">
        <v>24</v>
      </c>
      <c r="I16127">
        <f>IF(VLOOKUP(Data!$A16127,summermonths, 2, FALSE) = 1, VLOOKUP(Data!$H16127,rateblocks, 2, FALSE), VLOOKUP(Data!H16127, rateblocks,3, FALSE))</f>
        <v>3</v>
      </c>
      <c r="J16127">
        <v>3.0401515960693359</v>
      </c>
      <c r="K16127">
        <v>2.5614745616912842</v>
      </c>
      <c r="L16127">
        <v>70.204994201660156</v>
      </c>
      <c r="M16127">
        <v>-0.47867688536643982</v>
      </c>
      <c r="N16127">
        <v>0.3350943922996521</v>
      </c>
      <c r="O16127">
        <v>0.11228825151920319</v>
      </c>
      <c r="P16127">
        <v>-1.0298581123352051</v>
      </c>
      <c r="Q16127">
        <v>-0.90811765193939209</v>
      </c>
      <c r="R16127">
        <v>-0.6544005274772644</v>
      </c>
      <c r="S16127">
        <v>-0.47867688536643982</v>
      </c>
      <c r="T16127">
        <v>-0.30295321345329285</v>
      </c>
      <c r="U16127">
        <v>-4.923614114522934E-2</v>
      </c>
      <c r="V16127">
        <v>7.2504341602325439E-2</v>
      </c>
    </row>
    <row r="16128" spans="1:22" x14ac:dyDescent="0.25">
      <c r="A16128" t="s">
        <v>98</v>
      </c>
      <c r="B16128" t="s">
        <v>131</v>
      </c>
      <c r="C16128" t="s">
        <v>101</v>
      </c>
      <c r="D16128" t="s">
        <v>75</v>
      </c>
      <c r="E16128" t="s">
        <v>89</v>
      </c>
      <c r="F16128" t="s">
        <v>51</v>
      </c>
      <c r="G16128">
        <v>102</v>
      </c>
      <c r="H16128">
        <v>18</v>
      </c>
      <c r="I16128">
        <f>IF(VLOOKUP(Data!$A16128,summermonths, 2, FALSE) = 1, VLOOKUP(Data!$H16128,rateblocks, 2, FALSE), VLOOKUP(Data!H16128, rateblocks,3, FALSE))</f>
        <v>1</v>
      </c>
      <c r="J16128">
        <v>3.0155429840087891</v>
      </c>
      <c r="K16128">
        <v>2.4951028823852539</v>
      </c>
      <c r="L16128">
        <v>78.274017333984375</v>
      </c>
      <c r="M16128">
        <v>-0.52044004201889038</v>
      </c>
      <c r="N16128">
        <v>0.34616151452064514</v>
      </c>
      <c r="O16128">
        <v>0.11982779204845428</v>
      </c>
      <c r="P16128">
        <v>-1.0898250341415405</v>
      </c>
      <c r="Q16128">
        <v>-0.96406388282775879</v>
      </c>
      <c r="R16128">
        <v>-0.70196729898452759</v>
      </c>
      <c r="S16128">
        <v>-0.52044004201889038</v>
      </c>
      <c r="T16128">
        <v>-0.33891275525093079</v>
      </c>
      <c r="U16128">
        <v>-7.681620866060257E-2</v>
      </c>
      <c r="V16128">
        <v>4.8944979906082153E-2</v>
      </c>
    </row>
    <row r="16129" spans="1:22" x14ac:dyDescent="0.25">
      <c r="A16129" t="s">
        <v>97</v>
      </c>
      <c r="B16129" t="s">
        <v>131</v>
      </c>
      <c r="C16129" t="s">
        <v>102</v>
      </c>
      <c r="D16129" t="s">
        <v>80</v>
      </c>
      <c r="E16129" t="s">
        <v>89</v>
      </c>
      <c r="F16129" t="s">
        <v>51</v>
      </c>
      <c r="G16129">
        <v>102</v>
      </c>
      <c r="H16129">
        <v>11</v>
      </c>
      <c r="I16129">
        <f>IF(VLOOKUP(Data!$A16129,summermonths, 2, FALSE) = 1, VLOOKUP(Data!$H16129,rateblocks, 2, FALSE), VLOOKUP(Data!H16129, rateblocks,3, FALSE))</f>
        <v>2</v>
      </c>
      <c r="J16129">
        <v>2.9081225395202637</v>
      </c>
      <c r="K16129">
        <v>2.697843074798584</v>
      </c>
      <c r="L16129">
        <v>76.333335876464844</v>
      </c>
      <c r="M16129">
        <v>-0.21027946472167969</v>
      </c>
      <c r="N16129">
        <v>0.59145218133926392</v>
      </c>
      <c r="O16129">
        <v>0.34981569647789001</v>
      </c>
      <c r="P16129">
        <v>-1.1831316947937012</v>
      </c>
      <c r="Q16129">
        <v>-0.96825593709945679</v>
      </c>
      <c r="R16129">
        <v>-0.52043730020523071</v>
      </c>
      <c r="S16129">
        <v>-0.21027946472167969</v>
      </c>
      <c r="T16129">
        <v>9.9878363311290741E-2</v>
      </c>
      <c r="U16129">
        <v>0.54769700765609741</v>
      </c>
      <c r="V16129">
        <v>0.76257282495498657</v>
      </c>
    </row>
    <row r="16130" spans="1:22" x14ac:dyDescent="0.25">
      <c r="A16130" t="s">
        <v>96</v>
      </c>
      <c r="B16130" t="s">
        <v>131</v>
      </c>
      <c r="C16130" t="s">
        <v>101</v>
      </c>
      <c r="D16130" t="s">
        <v>73</v>
      </c>
      <c r="E16130" t="s">
        <v>89</v>
      </c>
      <c r="F16130" t="s">
        <v>51</v>
      </c>
      <c r="G16130">
        <v>102</v>
      </c>
      <c r="H16130">
        <v>6</v>
      </c>
      <c r="I16130">
        <f>IF(VLOOKUP(Data!$A16130,summermonths, 2, FALSE) = 1, VLOOKUP(Data!$H16130,rateblocks, 2, FALSE), VLOOKUP(Data!H16130, rateblocks,3, FALSE))</f>
        <v>3</v>
      </c>
      <c r="J16130">
        <v>2.3489234447479248</v>
      </c>
      <c r="K16130">
        <v>2.2570054531097412</v>
      </c>
      <c r="L16130">
        <v>62.767826080322266</v>
      </c>
      <c r="M16130">
        <v>-9.1918103396892548E-2</v>
      </c>
      <c r="N16130">
        <v>0.14502513408660889</v>
      </c>
      <c r="O16130">
        <v>2.1032288670539856E-2</v>
      </c>
      <c r="P16130">
        <v>-0.3304632306098938</v>
      </c>
      <c r="Q16130">
        <v>-0.27777528762817383</v>
      </c>
      <c r="R16130">
        <v>-0.16796936094760895</v>
      </c>
      <c r="S16130">
        <v>-9.1918103396892548E-2</v>
      </c>
      <c r="T16130">
        <v>-1.5866849571466446E-2</v>
      </c>
      <c r="U16130">
        <v>9.3939080834388733E-2</v>
      </c>
      <c r="V16130">
        <v>0.14662700891494751</v>
      </c>
    </row>
    <row r="16131" spans="1:22" x14ac:dyDescent="0.25">
      <c r="A16131" t="s">
        <v>96</v>
      </c>
      <c r="B16131" t="s">
        <v>131</v>
      </c>
      <c r="C16131" t="s">
        <v>101</v>
      </c>
      <c r="D16131" t="s">
        <v>73</v>
      </c>
      <c r="E16131" t="s">
        <v>89</v>
      </c>
      <c r="F16131" t="s">
        <v>51</v>
      </c>
      <c r="G16131">
        <v>102</v>
      </c>
      <c r="H16131">
        <v>13</v>
      </c>
      <c r="I16131">
        <f>IF(VLOOKUP(Data!$A16131,summermonths, 2, FALSE) = 1, VLOOKUP(Data!$H16131,rateblocks, 2, FALSE), VLOOKUP(Data!H16131, rateblocks,3, FALSE))</f>
        <v>1</v>
      </c>
      <c r="J16131">
        <v>2.9006152153015137</v>
      </c>
      <c r="K16131">
        <v>2.5606997013092041</v>
      </c>
      <c r="L16131">
        <v>75.762924194335938</v>
      </c>
      <c r="M16131">
        <v>-0.33991560339927673</v>
      </c>
      <c r="N16131">
        <v>0.30408123135566711</v>
      </c>
      <c r="O16131">
        <v>9.2465393245220184E-2</v>
      </c>
      <c r="P16131">
        <v>-0.8400847315788269</v>
      </c>
      <c r="Q16131">
        <v>-0.72961139678955078</v>
      </c>
      <c r="R16131">
        <v>-0.49937596917152405</v>
      </c>
      <c r="S16131">
        <v>-0.33991560339927673</v>
      </c>
      <c r="T16131">
        <v>-0.18045525252819061</v>
      </c>
      <c r="U16131">
        <v>4.9780175089836121E-2</v>
      </c>
      <c r="V16131">
        <v>0.16025350987911224</v>
      </c>
    </row>
    <row r="16132" spans="1:22" x14ac:dyDescent="0.25">
      <c r="A16132" t="s">
        <v>97</v>
      </c>
      <c r="B16132" t="s">
        <v>131</v>
      </c>
      <c r="C16132" t="s">
        <v>102</v>
      </c>
      <c r="D16132" t="s">
        <v>80</v>
      </c>
      <c r="E16132" t="s">
        <v>89</v>
      </c>
      <c r="F16132" t="s">
        <v>51</v>
      </c>
      <c r="G16132">
        <v>102</v>
      </c>
      <c r="H16132">
        <v>13</v>
      </c>
      <c r="I16132">
        <f>IF(VLOOKUP(Data!$A16132,summermonths, 2, FALSE) = 1, VLOOKUP(Data!$H16132,rateblocks, 2, FALSE), VLOOKUP(Data!H16132, rateblocks,3, FALSE))</f>
        <v>1</v>
      </c>
      <c r="J16132">
        <v>3.0029211044311523</v>
      </c>
      <c r="K16132">
        <v>2.6113235950469971</v>
      </c>
      <c r="L16132">
        <v>79.490196228027344</v>
      </c>
      <c r="M16132">
        <v>-0.39159750938415527</v>
      </c>
      <c r="N16132">
        <v>0.66067832708358765</v>
      </c>
      <c r="O16132">
        <v>0.43649584054946899</v>
      </c>
      <c r="P16132">
        <v>-1.4783166646957397</v>
      </c>
      <c r="Q16132">
        <v>-1.2382909059524536</v>
      </c>
      <c r="R16132">
        <v>-0.73805755376815796</v>
      </c>
      <c r="S16132">
        <v>-0.39159750938415527</v>
      </c>
      <c r="T16132">
        <v>-4.5137457549571991E-2</v>
      </c>
      <c r="U16132">
        <v>0.45509582757949829</v>
      </c>
      <c r="V16132">
        <v>0.6951216459274292</v>
      </c>
    </row>
    <row r="16133" spans="1:22" x14ac:dyDescent="0.25">
      <c r="A16133" t="s">
        <v>98</v>
      </c>
      <c r="B16133" t="s">
        <v>131</v>
      </c>
      <c r="C16133" t="s">
        <v>102</v>
      </c>
      <c r="D16133" t="s">
        <v>81</v>
      </c>
      <c r="E16133" t="s">
        <v>89</v>
      </c>
      <c r="F16133" t="s">
        <v>51</v>
      </c>
      <c r="G16133">
        <v>102</v>
      </c>
      <c r="H16133">
        <v>3</v>
      </c>
      <c r="I16133">
        <f>IF(VLOOKUP(Data!$A16133,summermonths, 2, FALSE) = 1, VLOOKUP(Data!$H16133,rateblocks, 2, FALSE), VLOOKUP(Data!H16133, rateblocks,3, FALSE))</f>
        <v>3</v>
      </c>
      <c r="J16133">
        <v>2.5929255485534668</v>
      </c>
      <c r="K16133">
        <v>2.5878920555114746</v>
      </c>
      <c r="L16133">
        <v>71.696075439453125</v>
      </c>
      <c r="M16133">
        <v>-5.0333752296864986E-3</v>
      </c>
      <c r="N16133">
        <v>0.39355841279029846</v>
      </c>
      <c r="O16133">
        <v>0.15488822758197784</v>
      </c>
      <c r="P16133">
        <v>-0.65237933397293091</v>
      </c>
      <c r="Q16133">
        <v>-0.50939875841140747</v>
      </c>
      <c r="R16133">
        <v>-0.2114156037569046</v>
      </c>
      <c r="S16133">
        <v>-5.0333752296864986E-3</v>
      </c>
      <c r="T16133">
        <v>0.20134885609149933</v>
      </c>
      <c r="U16133">
        <v>0.4993320107460022</v>
      </c>
      <c r="V16133">
        <v>0.64231258630752563</v>
      </c>
    </row>
    <row r="16134" spans="1:22" x14ac:dyDescent="0.25">
      <c r="A16134" t="s">
        <v>100</v>
      </c>
      <c r="B16134" t="s">
        <v>131</v>
      </c>
      <c r="C16134" t="s">
        <v>101</v>
      </c>
      <c r="D16134" t="s">
        <v>77</v>
      </c>
      <c r="E16134" t="s">
        <v>89</v>
      </c>
      <c r="F16134" t="s">
        <v>51</v>
      </c>
      <c r="G16134">
        <v>102</v>
      </c>
      <c r="H16134">
        <v>18</v>
      </c>
      <c r="I16134">
        <f>IF(VLOOKUP(Data!$A16134,summermonths, 2, FALSE) = 1, VLOOKUP(Data!$H16134,rateblocks, 2, FALSE), VLOOKUP(Data!H16134, rateblocks,3, FALSE))</f>
        <v>1</v>
      </c>
      <c r="J16134">
        <v>3.0171401500701904</v>
      </c>
      <c r="K16134">
        <v>2.4959068298339844</v>
      </c>
      <c r="L16134">
        <v>78.072189331054687</v>
      </c>
      <c r="M16134">
        <v>-0.52123332023620605</v>
      </c>
      <c r="N16134">
        <v>0.40814241766929626</v>
      </c>
      <c r="O16134">
        <v>0.16658022999763489</v>
      </c>
      <c r="P16134">
        <v>-1.1925678253173828</v>
      </c>
      <c r="Q16134">
        <v>-1.0442888736724854</v>
      </c>
      <c r="R16134">
        <v>-0.7352634072303772</v>
      </c>
      <c r="S16134">
        <v>-0.52123332023620605</v>
      </c>
      <c r="T16134">
        <v>-0.30720323324203491</v>
      </c>
      <c r="U16134">
        <v>1.8222341313958168E-3</v>
      </c>
      <c r="V16134">
        <v>0.15010121464729309</v>
      </c>
    </row>
    <row r="16135" spans="1:22" x14ac:dyDescent="0.25">
      <c r="A16135" t="s">
        <v>97</v>
      </c>
      <c r="B16135" t="s">
        <v>131</v>
      </c>
      <c r="C16135" t="s">
        <v>102</v>
      </c>
      <c r="D16135" t="s">
        <v>80</v>
      </c>
      <c r="E16135" t="s">
        <v>89</v>
      </c>
      <c r="F16135" t="s">
        <v>51</v>
      </c>
      <c r="G16135">
        <v>102</v>
      </c>
      <c r="H16135">
        <v>10</v>
      </c>
      <c r="I16135">
        <f>IF(VLOOKUP(Data!$A16135,summermonths, 2, FALSE) = 1, VLOOKUP(Data!$H16135,rateblocks, 2, FALSE), VLOOKUP(Data!H16135, rateblocks,3, FALSE))</f>
        <v>2</v>
      </c>
      <c r="J16135">
        <v>2.7841665744781494</v>
      </c>
      <c r="K16135">
        <v>2.6002941131591797</v>
      </c>
      <c r="L16135">
        <v>74.470588684082031</v>
      </c>
      <c r="M16135">
        <v>-0.18387256562709808</v>
      </c>
      <c r="N16135">
        <v>0.58836323022842407</v>
      </c>
      <c r="O16135">
        <v>0.34617128968238831</v>
      </c>
      <c r="P16135">
        <v>-1.1516439914703369</v>
      </c>
      <c r="Q16135">
        <v>-0.93789041042327881</v>
      </c>
      <c r="R16135">
        <v>-0.49241054058074951</v>
      </c>
      <c r="S16135">
        <v>-0.18387256562709808</v>
      </c>
      <c r="T16135">
        <v>0.12466541677713394</v>
      </c>
      <c r="U16135">
        <v>0.57014524936676025</v>
      </c>
      <c r="V16135">
        <v>0.78389883041381836</v>
      </c>
    </row>
    <row r="16136" spans="1:22" x14ac:dyDescent="0.25">
      <c r="A16136" t="s">
        <v>99</v>
      </c>
      <c r="B16136" t="s">
        <v>131</v>
      </c>
      <c r="C16136" t="s">
        <v>101</v>
      </c>
      <c r="D16136" t="s">
        <v>76</v>
      </c>
      <c r="E16136" t="s">
        <v>89</v>
      </c>
      <c r="F16136" t="s">
        <v>51</v>
      </c>
      <c r="G16136">
        <v>102</v>
      </c>
      <c r="H16136">
        <v>18</v>
      </c>
      <c r="I16136">
        <f>IF(VLOOKUP(Data!$A16136,summermonths, 2, FALSE) = 1, VLOOKUP(Data!$H16136,rateblocks, 2, FALSE), VLOOKUP(Data!H16136, rateblocks,3, FALSE))</f>
        <v>1</v>
      </c>
      <c r="J16136">
        <v>3.0247495174407959</v>
      </c>
      <c r="K16136">
        <v>2.4584476947784424</v>
      </c>
      <c r="L16136">
        <v>76.855667114257812</v>
      </c>
      <c r="M16136">
        <v>-0.56630170345306396</v>
      </c>
      <c r="N16136">
        <v>0.33103242516517639</v>
      </c>
      <c r="O16136">
        <v>0.10958246886730194</v>
      </c>
      <c r="P16136">
        <v>-1.1108015775680542</v>
      </c>
      <c r="Q16136">
        <v>-0.99053680896759033</v>
      </c>
      <c r="R16136">
        <v>-0.7398952841758728</v>
      </c>
      <c r="S16136">
        <v>-0.56630170345306396</v>
      </c>
      <c r="T16136">
        <v>-0.39270812273025513</v>
      </c>
      <c r="U16136">
        <v>-0.1420665830373764</v>
      </c>
      <c r="V16136">
        <v>-2.1801818162202835E-2</v>
      </c>
    </row>
    <row r="16137" spans="1:22" x14ac:dyDescent="0.25">
      <c r="A16137" t="s">
        <v>99</v>
      </c>
      <c r="B16137" t="s">
        <v>131</v>
      </c>
      <c r="C16137" t="s">
        <v>101</v>
      </c>
      <c r="D16137" t="s">
        <v>76</v>
      </c>
      <c r="E16137" t="s">
        <v>89</v>
      </c>
      <c r="F16137" t="s">
        <v>51</v>
      </c>
      <c r="G16137">
        <v>102</v>
      </c>
      <c r="H16137">
        <v>19</v>
      </c>
      <c r="I16137">
        <f>IF(VLOOKUP(Data!$A16137,summermonths, 2, FALSE) = 1, VLOOKUP(Data!$H16137,rateblocks, 2, FALSE), VLOOKUP(Data!H16137, rateblocks,3, FALSE))</f>
        <v>2</v>
      </c>
      <c r="J16137">
        <v>3.2802433967590332</v>
      </c>
      <c r="K16137">
        <v>2.8300681114196777</v>
      </c>
      <c r="L16137">
        <v>74.39324951171875</v>
      </c>
      <c r="M16137">
        <v>-0.45017534494400024</v>
      </c>
      <c r="N16137">
        <v>0.36355218291282654</v>
      </c>
      <c r="O16137">
        <v>0.1321701854467392</v>
      </c>
      <c r="P16137">
        <v>-1.0481654405593872</v>
      </c>
      <c r="Q16137">
        <v>-0.91608619689941406</v>
      </c>
      <c r="R16137">
        <v>-0.64082229137420654</v>
      </c>
      <c r="S16137">
        <v>-0.45017534494400024</v>
      </c>
      <c r="T16137">
        <v>-0.25952839851379395</v>
      </c>
      <c r="U16137">
        <v>1.5735523775219917E-2</v>
      </c>
      <c r="V16137">
        <v>0.14781478047370911</v>
      </c>
    </row>
    <row r="16138" spans="1:22" x14ac:dyDescent="0.25">
      <c r="A16138" t="s">
        <v>125</v>
      </c>
      <c r="B16138" t="s">
        <v>131</v>
      </c>
      <c r="C16138" t="s">
        <v>102</v>
      </c>
      <c r="D16138" t="s">
        <v>116</v>
      </c>
      <c r="E16138" t="s">
        <v>89</v>
      </c>
      <c r="F16138" t="s">
        <v>51</v>
      </c>
      <c r="G16138">
        <v>102</v>
      </c>
      <c r="H16138">
        <v>16</v>
      </c>
      <c r="I16138">
        <f>IF(VLOOKUP(Data!$A16138,summermonths, 2, FALSE) = 1, VLOOKUP(Data!$H16138,rateblocks, 2, FALSE), VLOOKUP(Data!H16138, rateblocks,3, FALSE))</f>
        <v>2</v>
      </c>
      <c r="J16138">
        <v>2.5135354995727539</v>
      </c>
      <c r="K16138">
        <v>2.4883823394775391</v>
      </c>
      <c r="L16138">
        <v>82.284317016601563</v>
      </c>
      <c r="M16138">
        <v>-2.5153173133730888E-2</v>
      </c>
      <c r="N16138">
        <v>0.50611084699630737</v>
      </c>
      <c r="O16138">
        <v>0.25614818930625916</v>
      </c>
      <c r="P16138">
        <v>-0.85763144493103027</v>
      </c>
      <c r="Q16138">
        <v>-0.67376029491424561</v>
      </c>
      <c r="R16138">
        <v>-0.29055795073509216</v>
      </c>
      <c r="S16138">
        <v>-2.5153173133730888E-2</v>
      </c>
      <c r="T16138">
        <v>0.24025161564350128</v>
      </c>
      <c r="U16138">
        <v>0.62345397472381592</v>
      </c>
      <c r="V16138">
        <v>0.80732506513595581</v>
      </c>
    </row>
    <row r="16139" spans="1:22" x14ac:dyDescent="0.25">
      <c r="A16139" t="s">
        <v>123</v>
      </c>
      <c r="B16139" t="s">
        <v>131</v>
      </c>
      <c r="C16139" t="s">
        <v>101</v>
      </c>
      <c r="D16139" t="s">
        <v>113</v>
      </c>
      <c r="E16139" t="s">
        <v>89</v>
      </c>
      <c r="F16139" t="s">
        <v>51</v>
      </c>
      <c r="G16139">
        <v>102</v>
      </c>
      <c r="H16139">
        <v>12</v>
      </c>
      <c r="I16139">
        <f>IF(VLOOKUP(Data!$A16139,summermonths, 2, FALSE) = 1, VLOOKUP(Data!$H16139,rateblocks, 2, FALSE), VLOOKUP(Data!H16139, rateblocks,3, FALSE))</f>
        <v>2</v>
      </c>
      <c r="J16139">
        <v>2.3902270793914795</v>
      </c>
      <c r="K16139">
        <v>2.2131450176239014</v>
      </c>
      <c r="L16139">
        <v>70.602165222167969</v>
      </c>
      <c r="M16139">
        <v>-0.17708201706409454</v>
      </c>
      <c r="N16139">
        <v>0.21111062169075012</v>
      </c>
      <c r="O16139">
        <v>4.4567693024873734E-2</v>
      </c>
      <c r="P16139">
        <v>-0.52432811260223389</v>
      </c>
      <c r="Q16139">
        <v>-0.44763115048408508</v>
      </c>
      <c r="R16139">
        <v>-0.28778854012489319</v>
      </c>
      <c r="S16139">
        <v>-0.17708201706409454</v>
      </c>
      <c r="T16139">
        <v>-6.6375501453876495E-2</v>
      </c>
      <c r="U16139">
        <v>9.346713125705719E-2</v>
      </c>
      <c r="V16139">
        <v>0.17016404867172241</v>
      </c>
    </row>
    <row r="16140" spans="1:22" x14ac:dyDescent="0.25">
      <c r="A16140" t="s">
        <v>96</v>
      </c>
      <c r="B16140" t="s">
        <v>131</v>
      </c>
      <c r="C16140" t="s">
        <v>102</v>
      </c>
      <c r="D16140" t="s">
        <v>79</v>
      </c>
      <c r="E16140" t="s">
        <v>89</v>
      </c>
      <c r="F16140" t="s">
        <v>51</v>
      </c>
      <c r="G16140">
        <v>102</v>
      </c>
      <c r="H16140">
        <v>2</v>
      </c>
      <c r="I16140">
        <f>IF(VLOOKUP(Data!$A16140,summermonths, 2, FALSE) = 1, VLOOKUP(Data!$H16140,rateblocks, 2, FALSE), VLOOKUP(Data!H16140, rateblocks,3, FALSE))</f>
        <v>3</v>
      </c>
      <c r="J16140">
        <v>2.2217669486999512</v>
      </c>
      <c r="K16140">
        <v>2.5033333301544189</v>
      </c>
      <c r="L16140">
        <v>66.774513244628906</v>
      </c>
      <c r="M16140">
        <v>0.281566321849823</v>
      </c>
      <c r="N16140">
        <v>0.48979935050010681</v>
      </c>
      <c r="O16140">
        <v>0.23990340530872345</v>
      </c>
      <c r="P16140">
        <v>-0.52408194541931152</v>
      </c>
      <c r="Q16140">
        <v>-0.34613680839538574</v>
      </c>
      <c r="R16140">
        <v>2.471529133617878E-2</v>
      </c>
      <c r="S16140">
        <v>0.281566321849823</v>
      </c>
      <c r="T16140">
        <v>0.53841733932495117</v>
      </c>
      <c r="U16140">
        <v>0.90926945209503174</v>
      </c>
      <c r="V16140">
        <v>1.0872145891189575</v>
      </c>
    </row>
    <row r="16141" spans="1:22" x14ac:dyDescent="0.25">
      <c r="A16141" t="s">
        <v>97</v>
      </c>
      <c r="B16141" t="s">
        <v>131</v>
      </c>
      <c r="C16141" t="s">
        <v>101</v>
      </c>
      <c r="D16141" t="s">
        <v>74</v>
      </c>
      <c r="E16141" t="s">
        <v>89</v>
      </c>
      <c r="F16141" t="s">
        <v>51</v>
      </c>
      <c r="G16141">
        <v>102</v>
      </c>
      <c r="H16141">
        <v>19</v>
      </c>
      <c r="I16141">
        <f>IF(VLOOKUP(Data!$A16141,summermonths, 2, FALSE) = 1, VLOOKUP(Data!$H16141,rateblocks, 2, FALSE), VLOOKUP(Data!H16141, rateblocks,3, FALSE))</f>
        <v>2</v>
      </c>
      <c r="J16141">
        <v>2.820871114730835</v>
      </c>
      <c r="K16141">
        <v>2.5905029773712158</v>
      </c>
      <c r="L16141">
        <v>72.576301574707031</v>
      </c>
      <c r="M16141">
        <v>-0.23036810755729675</v>
      </c>
      <c r="N16141">
        <v>0.28791490197181702</v>
      </c>
      <c r="O16141">
        <v>8.2894988358020782E-2</v>
      </c>
      <c r="P16141">
        <v>-0.70394599437713623</v>
      </c>
      <c r="Q16141">
        <v>-0.59934592247009277</v>
      </c>
      <c r="R16141">
        <v>-0.3813508152961731</v>
      </c>
      <c r="S16141">
        <v>-0.23036810755729675</v>
      </c>
      <c r="T16141">
        <v>-7.9385384917259216E-2</v>
      </c>
      <c r="U16141">
        <v>0.13860969245433807</v>
      </c>
      <c r="V16141">
        <v>0.24320976436138153</v>
      </c>
    </row>
    <row r="16142" spans="1:22" x14ac:dyDescent="0.25">
      <c r="A16142" t="s">
        <v>123</v>
      </c>
      <c r="B16142" t="s">
        <v>131</v>
      </c>
      <c r="C16142" t="s">
        <v>101</v>
      </c>
      <c r="D16142" t="s">
        <v>113</v>
      </c>
      <c r="E16142" t="s">
        <v>89</v>
      </c>
      <c r="F16142" t="s">
        <v>51</v>
      </c>
      <c r="G16142">
        <v>102</v>
      </c>
      <c r="H16142">
        <v>5</v>
      </c>
      <c r="I16142">
        <f>IF(VLOOKUP(Data!$A16142,summermonths, 2, FALSE) = 1, VLOOKUP(Data!$H16142,rateblocks, 2, FALSE), VLOOKUP(Data!H16142, rateblocks,3, FALSE))</f>
        <v>3</v>
      </c>
      <c r="J16142">
        <v>2.2741014957427979</v>
      </c>
      <c r="K16142">
        <v>2.4195976257324219</v>
      </c>
      <c r="L16142">
        <v>52.216201782226563</v>
      </c>
      <c r="M16142">
        <v>0.14549612998962402</v>
      </c>
      <c r="N16142">
        <v>0.18801729381084442</v>
      </c>
      <c r="O16142">
        <v>3.5350501537322998E-2</v>
      </c>
      <c r="P16142">
        <v>-0.16376480460166931</v>
      </c>
      <c r="Q16142">
        <v>-9.545772522687912E-2</v>
      </c>
      <c r="R16142">
        <v>4.6899765729904175E-2</v>
      </c>
      <c r="S16142">
        <v>0.14549612998962402</v>
      </c>
      <c r="T16142">
        <v>0.24409249424934387</v>
      </c>
      <c r="U16142">
        <v>0.38644999265670776</v>
      </c>
      <c r="V16142">
        <v>0.45475706458091736</v>
      </c>
    </row>
    <row r="16143" spans="1:22" x14ac:dyDescent="0.25">
      <c r="A16143" t="s">
        <v>99</v>
      </c>
      <c r="B16143" t="s">
        <v>131</v>
      </c>
      <c r="C16143" t="s">
        <v>102</v>
      </c>
      <c r="D16143" t="s">
        <v>82</v>
      </c>
      <c r="E16143" t="s">
        <v>89</v>
      </c>
      <c r="F16143" t="s">
        <v>51</v>
      </c>
      <c r="G16143">
        <v>102</v>
      </c>
      <c r="H16143">
        <v>23</v>
      </c>
      <c r="I16143">
        <f>IF(VLOOKUP(Data!$A16143,summermonths, 2, FALSE) = 1, VLOOKUP(Data!$H16143,rateblocks, 2, FALSE), VLOOKUP(Data!H16143, rateblocks,3, FALSE))</f>
        <v>3</v>
      </c>
      <c r="J16143">
        <v>2.8616960048675537</v>
      </c>
      <c r="K16143">
        <v>3.0009803771972656</v>
      </c>
      <c r="L16143">
        <v>80.284317016601562</v>
      </c>
      <c r="M16143">
        <v>0.13928450644016266</v>
      </c>
      <c r="N16143">
        <v>0.58569294214248657</v>
      </c>
      <c r="O16143">
        <v>0.3430362343788147</v>
      </c>
      <c r="P16143">
        <v>-0.82409465312957764</v>
      </c>
      <c r="Q16143">
        <v>-0.61131119728088379</v>
      </c>
      <c r="R16143">
        <v>-0.16785317659378052</v>
      </c>
      <c r="S16143">
        <v>0.13928450644016266</v>
      </c>
      <c r="T16143">
        <v>0.44642218947410583</v>
      </c>
      <c r="U16143">
        <v>0.88988023996353149</v>
      </c>
      <c r="V16143">
        <v>1.1026636362075806</v>
      </c>
    </row>
    <row r="16144" spans="1:22" x14ac:dyDescent="0.25">
      <c r="A16144" t="s">
        <v>98</v>
      </c>
      <c r="B16144" t="s">
        <v>131</v>
      </c>
      <c r="C16144" t="s">
        <v>102</v>
      </c>
      <c r="D16144" t="s">
        <v>81</v>
      </c>
      <c r="E16144" t="s">
        <v>89</v>
      </c>
      <c r="F16144" t="s">
        <v>51</v>
      </c>
      <c r="G16144">
        <v>102</v>
      </c>
      <c r="H16144">
        <v>21</v>
      </c>
      <c r="I16144">
        <f>IF(VLOOKUP(Data!$A16144,summermonths, 2, FALSE) = 1, VLOOKUP(Data!$H16144,rateblocks, 2, FALSE), VLOOKUP(Data!H16144, rateblocks,3, FALSE))</f>
        <v>2</v>
      </c>
      <c r="J16144">
        <v>4.2101941108703613</v>
      </c>
      <c r="K16144">
        <v>3.5401961803436279</v>
      </c>
      <c r="L16144">
        <v>77.450981140136719</v>
      </c>
      <c r="M16144">
        <v>-0.6699981689453125</v>
      </c>
      <c r="N16144">
        <v>0.58059048652648926</v>
      </c>
      <c r="O16144">
        <v>0.3370853066444397</v>
      </c>
      <c r="P16144">
        <v>-1.6249845027923584</v>
      </c>
      <c r="Q16144">
        <v>-1.4140548706054687</v>
      </c>
      <c r="R16144">
        <v>-0.97446012496948242</v>
      </c>
      <c r="S16144">
        <v>-0.6699981689453125</v>
      </c>
      <c r="T16144">
        <v>-0.36553621292114258</v>
      </c>
      <c r="U16144">
        <v>7.4058480560779572E-2</v>
      </c>
      <c r="V16144">
        <v>0.28498819470405579</v>
      </c>
    </row>
    <row r="16145" spans="1:22" x14ac:dyDescent="0.25">
      <c r="A16145" t="s">
        <v>124</v>
      </c>
      <c r="B16145" t="s">
        <v>131</v>
      </c>
      <c r="C16145" t="s">
        <v>101</v>
      </c>
      <c r="D16145" t="s">
        <v>119</v>
      </c>
      <c r="E16145" t="s">
        <v>89</v>
      </c>
      <c r="F16145" t="s">
        <v>51</v>
      </c>
      <c r="G16145">
        <v>102</v>
      </c>
      <c r="H16145">
        <v>2</v>
      </c>
      <c r="I16145">
        <f>IF(VLOOKUP(Data!$A16145,summermonths, 2, FALSE) = 1, VLOOKUP(Data!$H16145,rateblocks, 2, FALSE), VLOOKUP(Data!H16145, rateblocks,3, FALSE))</f>
        <v>3</v>
      </c>
      <c r="J16145">
        <v>2.3671746253967285</v>
      </c>
      <c r="K16145">
        <v>2.4385621547698975</v>
      </c>
      <c r="L16145">
        <v>56.275909423828125</v>
      </c>
      <c r="M16145">
        <v>7.1387551724910736E-2</v>
      </c>
      <c r="N16145">
        <v>0.17951087653636932</v>
      </c>
      <c r="O16145">
        <v>3.2224155962467194E-2</v>
      </c>
      <c r="P16145">
        <v>-0.2238815575838089</v>
      </c>
      <c r="Q16145">
        <v>-0.15866489708423615</v>
      </c>
      <c r="R16145">
        <v>-2.274804376065731E-2</v>
      </c>
      <c r="S16145">
        <v>7.1387551724910736E-2</v>
      </c>
      <c r="T16145">
        <v>0.16552314162254333</v>
      </c>
      <c r="U16145">
        <v>0.30144000053405762</v>
      </c>
      <c r="V16145">
        <v>0.36665666103363037</v>
      </c>
    </row>
    <row r="16146" spans="1:22" x14ac:dyDescent="0.25">
      <c r="A16146" t="s">
        <v>123</v>
      </c>
      <c r="B16146" t="s">
        <v>131</v>
      </c>
      <c r="C16146" t="s">
        <v>101</v>
      </c>
      <c r="D16146" t="s">
        <v>113</v>
      </c>
      <c r="E16146" t="s">
        <v>89</v>
      </c>
      <c r="F16146" t="s">
        <v>51</v>
      </c>
      <c r="G16146">
        <v>102</v>
      </c>
      <c r="H16146">
        <v>18</v>
      </c>
      <c r="I16146">
        <f>IF(VLOOKUP(Data!$A16146,summermonths, 2, FALSE) = 1, VLOOKUP(Data!$H16146,rateblocks, 2, FALSE), VLOOKUP(Data!H16146, rateblocks,3, FALSE))</f>
        <v>1</v>
      </c>
      <c r="J16146">
        <v>2.7922751903533936</v>
      </c>
      <c r="K16146">
        <v>2.7352581024169922</v>
      </c>
      <c r="L16146">
        <v>63.076885223388672</v>
      </c>
      <c r="M16146">
        <v>-5.7017095386981964E-2</v>
      </c>
      <c r="N16146">
        <v>0.2252076119184494</v>
      </c>
      <c r="O16146">
        <v>5.0718467682600021E-2</v>
      </c>
      <c r="P16146">
        <v>-0.42745065689086914</v>
      </c>
      <c r="Q16146">
        <v>-0.34563225507736206</v>
      </c>
      <c r="R16146">
        <v>-0.17511607706546783</v>
      </c>
      <c r="S16146">
        <v>-5.7017095386981964E-2</v>
      </c>
      <c r="T16146">
        <v>6.1081890016794205E-2</v>
      </c>
      <c r="U16146">
        <v>0.23159807920455933</v>
      </c>
      <c r="V16146">
        <v>0.31341645121574402</v>
      </c>
    </row>
    <row r="16147" spans="1:22" x14ac:dyDescent="0.25">
      <c r="A16147" t="s">
        <v>100</v>
      </c>
      <c r="B16147" t="s">
        <v>131</v>
      </c>
      <c r="C16147" t="s">
        <v>102</v>
      </c>
      <c r="D16147" t="s">
        <v>83</v>
      </c>
      <c r="E16147" t="s">
        <v>89</v>
      </c>
      <c r="F16147" t="s">
        <v>51</v>
      </c>
      <c r="G16147">
        <v>102</v>
      </c>
      <c r="H16147">
        <v>5</v>
      </c>
      <c r="I16147">
        <f>IF(VLOOKUP(Data!$A16147,summermonths, 2, FALSE) = 1, VLOOKUP(Data!$H16147,rateblocks, 2, FALSE), VLOOKUP(Data!H16147, rateblocks,3, FALSE))</f>
        <v>3</v>
      </c>
      <c r="J16147">
        <v>2.92049241065979</v>
      </c>
      <c r="K16147">
        <v>2.5853922367095947</v>
      </c>
      <c r="L16147">
        <v>72.803924560546875</v>
      </c>
      <c r="M16147">
        <v>-0.33510035276412964</v>
      </c>
      <c r="N16147">
        <v>0.47390204668045044</v>
      </c>
      <c r="O16147">
        <v>0.22458314895629883</v>
      </c>
      <c r="P16147">
        <v>-1.1145998239517212</v>
      </c>
      <c r="Q16147">
        <v>-0.94243025779724121</v>
      </c>
      <c r="R16147">
        <v>-0.58361482620239258</v>
      </c>
      <c r="S16147">
        <v>-0.33510035276412964</v>
      </c>
      <c r="T16147">
        <v>-8.6585879325866699E-2</v>
      </c>
      <c r="U16147">
        <v>0.27222955226898193</v>
      </c>
      <c r="V16147">
        <v>0.4443991482257843</v>
      </c>
    </row>
    <row r="16148" spans="1:22" x14ac:dyDescent="0.25">
      <c r="A16148" t="s">
        <v>124</v>
      </c>
      <c r="B16148" t="s">
        <v>131</v>
      </c>
      <c r="C16148" t="s">
        <v>102</v>
      </c>
      <c r="D16148" t="s">
        <v>114</v>
      </c>
      <c r="E16148" t="s">
        <v>89</v>
      </c>
      <c r="F16148" t="s">
        <v>51</v>
      </c>
      <c r="G16148">
        <v>102</v>
      </c>
      <c r="H16148">
        <v>1</v>
      </c>
      <c r="I16148">
        <f>IF(VLOOKUP(Data!$A16148,summermonths, 2, FALSE) = 1, VLOOKUP(Data!$H16148,rateblocks, 2, FALSE), VLOOKUP(Data!H16148, rateblocks,3, FALSE))</f>
        <v>3</v>
      </c>
      <c r="J16148">
        <v>2.3008289337158203</v>
      </c>
      <c r="K16148">
        <v>2.5075979232788086</v>
      </c>
      <c r="L16148">
        <v>66.450981140136719</v>
      </c>
      <c r="M16148">
        <v>0.20676921308040619</v>
      </c>
      <c r="N16148">
        <v>0.34741568565368652</v>
      </c>
      <c r="O16148">
        <v>0.12069766223430634</v>
      </c>
      <c r="P16148">
        <v>-0.36467874050140381</v>
      </c>
      <c r="Q16148">
        <v>-0.23846189677715302</v>
      </c>
      <c r="R16148">
        <v>2.4584248661994934E-2</v>
      </c>
      <c r="S16148">
        <v>0.20676921308040619</v>
      </c>
      <c r="T16148">
        <v>0.38895416259765625</v>
      </c>
      <c r="U16148">
        <v>0.6520003080368042</v>
      </c>
      <c r="V16148">
        <v>0.7782171368598938</v>
      </c>
    </row>
    <row r="16149" spans="1:22" x14ac:dyDescent="0.25">
      <c r="A16149" t="s">
        <v>95</v>
      </c>
      <c r="B16149" t="s">
        <v>131</v>
      </c>
      <c r="C16149" t="s">
        <v>101</v>
      </c>
      <c r="D16149" t="s">
        <v>72</v>
      </c>
      <c r="E16149" t="s">
        <v>89</v>
      </c>
      <c r="F16149" t="s">
        <v>51</v>
      </c>
      <c r="G16149">
        <v>102</v>
      </c>
      <c r="H16149">
        <v>16</v>
      </c>
      <c r="I16149">
        <f>IF(VLOOKUP(Data!$A16149,summermonths, 2, FALSE) = 1, VLOOKUP(Data!$H16149,rateblocks, 2, FALSE), VLOOKUP(Data!H16149, rateblocks,3, FALSE))</f>
        <v>1</v>
      </c>
      <c r="J16149">
        <v>2.1895909309387207</v>
      </c>
      <c r="K16149">
        <v>2.1115195751190186</v>
      </c>
      <c r="L16149">
        <v>66.888236999511719</v>
      </c>
      <c r="M16149">
        <v>-7.8071370720863342E-2</v>
      </c>
      <c r="N16149">
        <v>0.27251330018043518</v>
      </c>
      <c r="O16149">
        <v>7.4263498187065125E-2</v>
      </c>
      <c r="P16149">
        <v>-0.52631586790084839</v>
      </c>
      <c r="Q16149">
        <v>-0.42731121182441711</v>
      </c>
      <c r="R16149">
        <v>-0.22097748517990112</v>
      </c>
      <c r="S16149">
        <v>-7.8071370720863342E-2</v>
      </c>
      <c r="T16149">
        <v>6.4834743738174438E-2</v>
      </c>
      <c r="U16149">
        <v>0.27116847038269043</v>
      </c>
      <c r="V16149">
        <v>0.3701731264591217</v>
      </c>
    </row>
    <row r="16150" spans="1:22" x14ac:dyDescent="0.25">
      <c r="A16150" t="s">
        <v>125</v>
      </c>
      <c r="B16150" t="s">
        <v>131</v>
      </c>
      <c r="C16150" t="s">
        <v>101</v>
      </c>
      <c r="D16150" t="s">
        <v>120</v>
      </c>
      <c r="E16150" t="s">
        <v>89</v>
      </c>
      <c r="F16150" t="s">
        <v>51</v>
      </c>
      <c r="G16150">
        <v>102</v>
      </c>
      <c r="H16150">
        <v>10</v>
      </c>
      <c r="I16150">
        <f>IF(VLOOKUP(Data!$A16150,summermonths, 2, FALSE) = 1, VLOOKUP(Data!$H16150,rateblocks, 2, FALSE), VLOOKUP(Data!H16150, rateblocks,3, FALSE))</f>
        <v>2</v>
      </c>
      <c r="J16150">
        <v>2.3123974800109863</v>
      </c>
      <c r="K16150">
        <v>2.116934061050415</v>
      </c>
      <c r="L16150">
        <v>67.211227416992188</v>
      </c>
      <c r="M16150">
        <v>-0.19546344876289368</v>
      </c>
      <c r="N16150">
        <v>0.26924595236778259</v>
      </c>
      <c r="O16150">
        <v>7.2493381798267365E-2</v>
      </c>
      <c r="P16150">
        <v>-0.63833361864089966</v>
      </c>
      <c r="Q16150">
        <v>-0.54051601886749268</v>
      </c>
      <c r="R16150">
        <v>-0.33665615320205688</v>
      </c>
      <c r="S16150">
        <v>-0.19546344876289368</v>
      </c>
      <c r="T16150">
        <v>-5.4270733147859573E-2</v>
      </c>
      <c r="U16150">
        <v>0.14958912134170532</v>
      </c>
      <c r="V16150">
        <v>0.2474067360162735</v>
      </c>
    </row>
    <row r="16151" spans="1:22" x14ac:dyDescent="0.25">
      <c r="A16151" t="s">
        <v>96</v>
      </c>
      <c r="B16151" t="s">
        <v>131</v>
      </c>
      <c r="C16151" t="s">
        <v>101</v>
      </c>
      <c r="D16151" t="s">
        <v>73</v>
      </c>
      <c r="E16151" t="s">
        <v>89</v>
      </c>
      <c r="F16151" t="s">
        <v>51</v>
      </c>
      <c r="G16151">
        <v>102</v>
      </c>
      <c r="H16151">
        <v>24</v>
      </c>
      <c r="I16151">
        <f>IF(VLOOKUP(Data!$A16151,summermonths, 2, FALSE) = 1, VLOOKUP(Data!$H16151,rateblocks, 2, FALSE), VLOOKUP(Data!H16151, rateblocks,3, FALSE))</f>
        <v>3</v>
      </c>
      <c r="J16151">
        <v>2.6995604038238525</v>
      </c>
      <c r="K16151">
        <v>2.6404323577880859</v>
      </c>
      <c r="L16151">
        <v>64.4349365234375</v>
      </c>
      <c r="M16151">
        <v>-5.9128191322088242E-2</v>
      </c>
      <c r="N16151">
        <v>0.16577467322349548</v>
      </c>
      <c r="O16151">
        <v>2.7481243014335632E-2</v>
      </c>
      <c r="P16151">
        <v>-0.33180326223373413</v>
      </c>
      <c r="Q16151">
        <v>-0.27157697081565857</v>
      </c>
      <c r="R16151">
        <v>-0.146060511469841</v>
      </c>
      <c r="S16151">
        <v>-5.9128191322088242E-2</v>
      </c>
      <c r="T16151">
        <v>2.7804132550954819E-2</v>
      </c>
      <c r="U16151">
        <v>0.15332059562206268</v>
      </c>
      <c r="V16151">
        <v>0.21354688704013824</v>
      </c>
    </row>
    <row r="16152" spans="1:22" x14ac:dyDescent="0.25">
      <c r="A16152" t="s">
        <v>96</v>
      </c>
      <c r="B16152" t="s">
        <v>131</v>
      </c>
      <c r="C16152" t="s">
        <v>102</v>
      </c>
      <c r="D16152" t="s">
        <v>79</v>
      </c>
      <c r="E16152" t="s">
        <v>89</v>
      </c>
      <c r="F16152" t="s">
        <v>51</v>
      </c>
      <c r="G16152">
        <v>102</v>
      </c>
      <c r="H16152">
        <v>11</v>
      </c>
      <c r="I16152">
        <f>IF(VLOOKUP(Data!$A16152,summermonths, 2, FALSE) = 1, VLOOKUP(Data!$H16152,rateblocks, 2, FALSE), VLOOKUP(Data!H16152, rateblocks,3, FALSE))</f>
        <v>2</v>
      </c>
      <c r="J16152">
        <v>2.7646365165710449</v>
      </c>
      <c r="K16152">
        <v>2.8251471519470215</v>
      </c>
      <c r="L16152">
        <v>80.754905700683594</v>
      </c>
      <c r="M16152">
        <v>6.0510475188493729E-2</v>
      </c>
      <c r="N16152">
        <v>0.47522157430648804</v>
      </c>
      <c r="O16152">
        <v>0.22583554685115814</v>
      </c>
      <c r="P16152">
        <v>-0.72115945816040039</v>
      </c>
      <c r="Q16152">
        <v>-0.54851049184799194</v>
      </c>
      <c r="R16152">
        <v>-0.18869596719741821</v>
      </c>
      <c r="S16152">
        <v>6.0510475188493729E-2</v>
      </c>
      <c r="T16152">
        <v>0.30971691012382507</v>
      </c>
      <c r="U16152">
        <v>0.66953140497207642</v>
      </c>
      <c r="V16152">
        <v>0.84218043088912964</v>
      </c>
    </row>
    <row r="16153" spans="1:22" x14ac:dyDescent="0.25">
      <c r="A16153" t="s">
        <v>123</v>
      </c>
      <c r="B16153" t="s">
        <v>131</v>
      </c>
      <c r="C16153" t="s">
        <v>102</v>
      </c>
      <c r="D16153" t="s">
        <v>118</v>
      </c>
      <c r="E16153" t="s">
        <v>89</v>
      </c>
      <c r="F16153" t="s">
        <v>51</v>
      </c>
      <c r="G16153">
        <v>102</v>
      </c>
      <c r="H16153">
        <v>24</v>
      </c>
      <c r="I16153">
        <f>IF(VLOOKUP(Data!$A16153,summermonths, 2, FALSE) = 1, VLOOKUP(Data!$H16153,rateblocks, 2, FALSE), VLOOKUP(Data!H16153, rateblocks,3, FALSE))</f>
        <v>3</v>
      </c>
      <c r="J16153">
        <v>2.2111077308654785</v>
      </c>
      <c r="K16153">
        <v>2.6624510288238525</v>
      </c>
      <c r="L16153">
        <v>58.235294342041016</v>
      </c>
      <c r="M16153">
        <v>0.45134314894676208</v>
      </c>
      <c r="N16153">
        <v>0.36806237697601318</v>
      </c>
      <c r="O16153">
        <v>0.13546991348266602</v>
      </c>
      <c r="P16153">
        <v>-0.15406559407711029</v>
      </c>
      <c r="Q16153">
        <v>-2.0347766578197479E-2</v>
      </c>
      <c r="R16153">
        <v>0.2583310604095459</v>
      </c>
      <c r="S16153">
        <v>0.45134314894676208</v>
      </c>
      <c r="T16153">
        <v>0.64435523748397827</v>
      </c>
      <c r="U16153">
        <v>0.92303407192230225</v>
      </c>
      <c r="V16153">
        <v>1.0567518472671509</v>
      </c>
    </row>
    <row r="16154" spans="1:22" x14ac:dyDescent="0.25">
      <c r="A16154" t="s">
        <v>124</v>
      </c>
      <c r="B16154" t="s">
        <v>131</v>
      </c>
      <c r="C16154" t="s">
        <v>101</v>
      </c>
      <c r="D16154" t="s">
        <v>119</v>
      </c>
      <c r="E16154" t="s">
        <v>89</v>
      </c>
      <c r="F16154" t="s">
        <v>51</v>
      </c>
      <c r="G16154">
        <v>102</v>
      </c>
      <c r="H16154">
        <v>24</v>
      </c>
      <c r="I16154">
        <f>IF(VLOOKUP(Data!$A16154,summermonths, 2, FALSE) = 1, VLOOKUP(Data!$H16154,rateblocks, 2, FALSE), VLOOKUP(Data!H16154, rateblocks,3, FALSE))</f>
        <v>3</v>
      </c>
      <c r="J16154">
        <v>2.4989473819732666</v>
      </c>
      <c r="K16154">
        <v>2.5809383392333984</v>
      </c>
      <c r="L16154">
        <v>58.161529541015625</v>
      </c>
      <c r="M16154">
        <v>8.1991024315357208E-2</v>
      </c>
      <c r="N16154">
        <v>0.19176499545574188</v>
      </c>
      <c r="O16154">
        <v>3.6773812025785446E-2</v>
      </c>
      <c r="P16154">
        <v>-0.23343431949615479</v>
      </c>
      <c r="Q16154">
        <v>-0.16376569867134094</v>
      </c>
      <c r="R16154">
        <v>-1.8570637330412865E-2</v>
      </c>
      <c r="S16154">
        <v>8.1991024315357208E-2</v>
      </c>
      <c r="T16154">
        <v>0.18255268037319183</v>
      </c>
      <c r="U16154">
        <v>0.32774776220321655</v>
      </c>
      <c r="V16154">
        <v>0.3974163830280304</v>
      </c>
    </row>
    <row r="16155" spans="1:22" x14ac:dyDescent="0.25">
      <c r="A16155" t="s">
        <v>124</v>
      </c>
      <c r="B16155" t="s">
        <v>131</v>
      </c>
      <c r="C16155" t="s">
        <v>102</v>
      </c>
      <c r="D16155" t="s">
        <v>114</v>
      </c>
      <c r="E16155" t="s">
        <v>89</v>
      </c>
      <c r="F16155" t="s">
        <v>51</v>
      </c>
      <c r="G16155">
        <v>102</v>
      </c>
      <c r="H16155">
        <v>23</v>
      </c>
      <c r="I16155">
        <f>IF(VLOOKUP(Data!$A16155,summermonths, 2, FALSE) = 1, VLOOKUP(Data!$H16155,rateblocks, 2, FALSE), VLOOKUP(Data!H16155, rateblocks,3, FALSE))</f>
        <v>3</v>
      </c>
      <c r="J16155">
        <v>2.5904054641723633</v>
      </c>
      <c r="K16155">
        <v>2.7987253665924072</v>
      </c>
      <c r="L16155">
        <v>63.901962280273438</v>
      </c>
      <c r="M16155">
        <v>0.20832009613513947</v>
      </c>
      <c r="N16155">
        <v>0.35055777430534363</v>
      </c>
      <c r="O16155">
        <v>0.12289075553417206</v>
      </c>
      <c r="P16155">
        <v>-0.36829611659049988</v>
      </c>
      <c r="Q16155">
        <v>-0.24093776941299438</v>
      </c>
      <c r="R16155">
        <v>2.4487419053912163E-2</v>
      </c>
      <c r="S16155">
        <v>0.20832009613513947</v>
      </c>
      <c r="T16155">
        <v>0.39215278625488281</v>
      </c>
      <c r="U16155">
        <v>0.65757793188095093</v>
      </c>
      <c r="V16155">
        <v>0.78493630886077881</v>
      </c>
    </row>
    <row r="16156" spans="1:22" x14ac:dyDescent="0.25">
      <c r="A16156" t="s">
        <v>122</v>
      </c>
      <c r="B16156" t="s">
        <v>131</v>
      </c>
      <c r="C16156" t="s">
        <v>102</v>
      </c>
      <c r="D16156" t="s">
        <v>115</v>
      </c>
      <c r="E16156" t="s">
        <v>89</v>
      </c>
      <c r="F16156" t="s">
        <v>51</v>
      </c>
      <c r="G16156">
        <v>102</v>
      </c>
      <c r="H16156">
        <v>1</v>
      </c>
      <c r="I16156">
        <f>IF(VLOOKUP(Data!$A16156,summermonths, 2, FALSE) = 1, VLOOKUP(Data!$H16156,rateblocks, 2, FALSE), VLOOKUP(Data!H16156, rateblocks,3, FALSE))</f>
        <v>3</v>
      </c>
      <c r="J16156">
        <v>2.2213022708892822</v>
      </c>
      <c r="K16156">
        <v>2.4471569061279297</v>
      </c>
      <c r="L16156">
        <v>40.343135833740234</v>
      </c>
      <c r="M16156">
        <v>0.22585460543632507</v>
      </c>
      <c r="N16156">
        <v>0.38735267519950867</v>
      </c>
      <c r="O16156">
        <v>0.1500421017408371</v>
      </c>
      <c r="P16156">
        <v>-0.41128385066986084</v>
      </c>
      <c r="Q16156">
        <v>-0.27055782079696655</v>
      </c>
      <c r="R16156">
        <v>2.2726664319634438E-2</v>
      </c>
      <c r="S16156">
        <v>0.22585460543632507</v>
      </c>
      <c r="T16156">
        <v>0.42898255586624146</v>
      </c>
      <c r="U16156">
        <v>0.7222670316696167</v>
      </c>
      <c r="V16156">
        <v>0.86299306154251099</v>
      </c>
    </row>
    <row r="16157" spans="1:22" x14ac:dyDescent="0.25">
      <c r="A16157" t="s">
        <v>97</v>
      </c>
      <c r="B16157" t="s">
        <v>131</v>
      </c>
      <c r="C16157" t="s">
        <v>101</v>
      </c>
      <c r="D16157" t="s">
        <v>74</v>
      </c>
      <c r="E16157" t="s">
        <v>89</v>
      </c>
      <c r="F16157" t="s">
        <v>51</v>
      </c>
      <c r="G16157">
        <v>102</v>
      </c>
      <c r="H16157">
        <v>12</v>
      </c>
      <c r="I16157">
        <f>IF(VLOOKUP(Data!$A16157,summermonths, 2, FALSE) = 1, VLOOKUP(Data!$H16157,rateblocks, 2, FALSE), VLOOKUP(Data!H16157, rateblocks,3, FALSE))</f>
        <v>1</v>
      </c>
      <c r="J16157">
        <v>2.9133119583129883</v>
      </c>
      <c r="K16157">
        <v>2.6143989562988281</v>
      </c>
      <c r="L16157">
        <v>76.913467407226562</v>
      </c>
      <c r="M16157">
        <v>-0.29891306161880493</v>
      </c>
      <c r="N16157">
        <v>0.28475052118301392</v>
      </c>
      <c r="O16157">
        <v>8.1082858145236969E-2</v>
      </c>
      <c r="P16157">
        <v>-0.76728600263595581</v>
      </c>
      <c r="Q16157">
        <v>-0.66383552551269531</v>
      </c>
      <c r="R16157">
        <v>-0.4482363760471344</v>
      </c>
      <c r="S16157">
        <v>-0.29891306161880493</v>
      </c>
      <c r="T16157">
        <v>-0.14958974719047546</v>
      </c>
      <c r="U16157">
        <v>6.6009417176246643E-2</v>
      </c>
      <c r="V16157">
        <v>0.16945986449718475</v>
      </c>
    </row>
    <row r="16158" spans="1:22" x14ac:dyDescent="0.25">
      <c r="A16158" t="s">
        <v>97</v>
      </c>
      <c r="B16158" t="s">
        <v>131</v>
      </c>
      <c r="C16158" t="s">
        <v>102</v>
      </c>
      <c r="D16158" t="s">
        <v>80</v>
      </c>
      <c r="E16158" t="s">
        <v>89</v>
      </c>
      <c r="F16158" t="s">
        <v>51</v>
      </c>
      <c r="G16158">
        <v>102</v>
      </c>
      <c r="H16158">
        <v>14</v>
      </c>
      <c r="I16158">
        <f>IF(VLOOKUP(Data!$A16158,summermonths, 2, FALSE) = 1, VLOOKUP(Data!$H16158,rateblocks, 2, FALSE), VLOOKUP(Data!H16158, rateblocks,3, FALSE))</f>
        <v>1</v>
      </c>
      <c r="J16158">
        <v>2.8630797863006592</v>
      </c>
      <c r="K16158">
        <v>2.4603922367095947</v>
      </c>
      <c r="L16158">
        <v>79.784317016601562</v>
      </c>
      <c r="M16158">
        <v>-0.40268769860267639</v>
      </c>
      <c r="N16158">
        <v>0.55088776350021362</v>
      </c>
      <c r="O16158">
        <v>0.30347731709480286</v>
      </c>
      <c r="P16158">
        <v>-1.3088173866271973</v>
      </c>
      <c r="Q16158">
        <v>-1.1086788177490234</v>
      </c>
      <c r="R16158">
        <v>-0.69157350063323975</v>
      </c>
      <c r="S16158">
        <v>-0.40268769860267639</v>
      </c>
      <c r="T16158">
        <v>-0.11380187422037125</v>
      </c>
      <c r="U16158">
        <v>0.30330339074134827</v>
      </c>
      <c r="V16158">
        <v>0.50344204902648926</v>
      </c>
    </row>
    <row r="16159" spans="1:22" x14ac:dyDescent="0.25">
      <c r="A16159" t="s">
        <v>124</v>
      </c>
      <c r="B16159" t="s">
        <v>131</v>
      </c>
      <c r="C16159" t="s">
        <v>101</v>
      </c>
      <c r="D16159" t="s">
        <v>119</v>
      </c>
      <c r="E16159" t="s">
        <v>89</v>
      </c>
      <c r="F16159" t="s">
        <v>51</v>
      </c>
      <c r="G16159">
        <v>102</v>
      </c>
      <c r="H16159">
        <v>18</v>
      </c>
      <c r="I16159">
        <f>IF(VLOOKUP(Data!$A16159,summermonths, 2, FALSE) = 1, VLOOKUP(Data!$H16159,rateblocks, 2, FALSE), VLOOKUP(Data!H16159, rateblocks,3, FALSE))</f>
        <v>1</v>
      </c>
      <c r="J16159">
        <v>2.2747611999511719</v>
      </c>
      <c r="K16159">
        <v>2.21480393409729</v>
      </c>
      <c r="L16159">
        <v>69.344535827636719</v>
      </c>
      <c r="M16159">
        <v>-5.9957336634397507E-2</v>
      </c>
      <c r="N16159">
        <v>0.2051045298576355</v>
      </c>
      <c r="O16159">
        <v>4.2067866772413254E-2</v>
      </c>
      <c r="P16159">
        <v>-0.39732426404953003</v>
      </c>
      <c r="Q16159">
        <v>-0.3228093683719635</v>
      </c>
      <c r="R16159">
        <v>-0.16751426458358765</v>
      </c>
      <c r="S16159">
        <v>-5.9957336634397507E-2</v>
      </c>
      <c r="T16159">
        <v>4.7599583864212036E-2</v>
      </c>
      <c r="U16159">
        <v>0.20289468765258789</v>
      </c>
      <c r="V16159">
        <v>0.27740958333015442</v>
      </c>
    </row>
    <row r="16160" spans="1:22" x14ac:dyDescent="0.25">
      <c r="A16160" t="s">
        <v>122</v>
      </c>
      <c r="B16160" t="s">
        <v>131</v>
      </c>
      <c r="C16160" t="s">
        <v>101</v>
      </c>
      <c r="D16160" t="s">
        <v>117</v>
      </c>
      <c r="E16160" t="s">
        <v>89</v>
      </c>
      <c r="F16160" t="s">
        <v>51</v>
      </c>
      <c r="G16160">
        <v>102</v>
      </c>
      <c r="H16160">
        <v>14</v>
      </c>
      <c r="I16160">
        <f>IF(VLOOKUP(Data!$A16160,summermonths, 2, FALSE) = 1, VLOOKUP(Data!$H16160,rateblocks, 2, FALSE), VLOOKUP(Data!H16160, rateblocks,3, FALSE))</f>
        <v>2</v>
      </c>
      <c r="J16160">
        <v>2.4254381656646729</v>
      </c>
      <c r="K16160">
        <v>2.1593234539031982</v>
      </c>
      <c r="L16160">
        <v>68.448036193847656</v>
      </c>
      <c r="M16160">
        <v>-0.26611471176147461</v>
      </c>
      <c r="N16160">
        <v>0.23905570805072784</v>
      </c>
      <c r="O16160">
        <v>5.7147633284330368E-2</v>
      </c>
      <c r="P16160">
        <v>-0.65932637453079224</v>
      </c>
      <c r="Q16160">
        <v>-0.57247692346572876</v>
      </c>
      <c r="R16160">
        <v>-0.39147564768791199</v>
      </c>
      <c r="S16160">
        <v>-0.26611471176147461</v>
      </c>
      <c r="T16160">
        <v>-0.14075377583503723</v>
      </c>
      <c r="U16160">
        <v>4.0247503668069839E-2</v>
      </c>
      <c r="V16160">
        <v>0.12709693610668182</v>
      </c>
    </row>
    <row r="16161" spans="1:22" x14ac:dyDescent="0.25">
      <c r="A16161" t="s">
        <v>95</v>
      </c>
      <c r="B16161" t="s">
        <v>131</v>
      </c>
      <c r="C16161" t="s">
        <v>101</v>
      </c>
      <c r="D16161" t="s">
        <v>72</v>
      </c>
      <c r="E16161" t="s">
        <v>89</v>
      </c>
      <c r="F16161" t="s">
        <v>51</v>
      </c>
      <c r="G16161">
        <v>102</v>
      </c>
      <c r="H16161">
        <v>1</v>
      </c>
      <c r="I16161">
        <f>IF(VLOOKUP(Data!$A16161,summermonths, 2, FALSE) = 1, VLOOKUP(Data!$H16161,rateblocks, 2, FALSE), VLOOKUP(Data!H16161, rateblocks,3, FALSE))</f>
        <v>3</v>
      </c>
      <c r="J16161">
        <v>2.5153450965881348</v>
      </c>
      <c r="K16161">
        <v>2.4572720527648926</v>
      </c>
      <c r="L16161">
        <v>59.332843780517578</v>
      </c>
      <c r="M16161">
        <v>-5.8073155581951141E-2</v>
      </c>
      <c r="N16161">
        <v>0.19380107522010803</v>
      </c>
      <c r="O16161">
        <v>3.7558857351541519E-2</v>
      </c>
      <c r="P16161">
        <v>-0.37684756517410278</v>
      </c>
      <c r="Q16161">
        <v>-0.30643922090530396</v>
      </c>
      <c r="R16161">
        <v>-0.15970253944396973</v>
      </c>
      <c r="S16161">
        <v>-5.8073155581951141E-2</v>
      </c>
      <c r="T16161">
        <v>4.3556228280067444E-2</v>
      </c>
      <c r="U16161">
        <v>0.19029290974140167</v>
      </c>
      <c r="V16161">
        <v>0.26070123910903931</v>
      </c>
    </row>
    <row r="16162" spans="1:22" x14ac:dyDescent="0.25">
      <c r="A16162" t="s">
        <v>96</v>
      </c>
      <c r="B16162" t="s">
        <v>131</v>
      </c>
      <c r="C16162" t="s">
        <v>102</v>
      </c>
      <c r="D16162" t="s">
        <v>79</v>
      </c>
      <c r="E16162" t="s">
        <v>89</v>
      </c>
      <c r="F16162" t="s">
        <v>51</v>
      </c>
      <c r="G16162">
        <v>102</v>
      </c>
      <c r="H16162">
        <v>21</v>
      </c>
      <c r="I16162">
        <f>IF(VLOOKUP(Data!$A16162,summermonths, 2, FALSE) = 1, VLOOKUP(Data!$H16162,rateblocks, 2, FALSE), VLOOKUP(Data!H16162, rateblocks,3, FALSE))</f>
        <v>2</v>
      </c>
      <c r="J16162">
        <v>3.0169284343719482</v>
      </c>
      <c r="K16162">
        <v>3.1497550010681152</v>
      </c>
      <c r="L16162">
        <v>72.725486755371094</v>
      </c>
      <c r="M16162">
        <v>0.13282638788223267</v>
      </c>
      <c r="N16162">
        <v>0.68143612146377563</v>
      </c>
      <c r="O16162">
        <v>0.46435520052909851</v>
      </c>
      <c r="P16162">
        <v>-0.98803627490997314</v>
      </c>
      <c r="Q16162">
        <v>-0.74046915769577026</v>
      </c>
      <c r="R16162">
        <v>-0.22451905906200409</v>
      </c>
      <c r="S16162">
        <v>0.13282638788223267</v>
      </c>
      <c r="T16162">
        <v>0.49017184972763062</v>
      </c>
      <c r="U16162">
        <v>1.0061218738555908</v>
      </c>
      <c r="V16162">
        <v>1.2536890506744385</v>
      </c>
    </row>
    <row r="16163" spans="1:22" x14ac:dyDescent="0.25">
      <c r="A16163" t="s">
        <v>125</v>
      </c>
      <c r="B16163" t="s">
        <v>131</v>
      </c>
      <c r="C16163" t="s">
        <v>101</v>
      </c>
      <c r="D16163" t="s">
        <v>120</v>
      </c>
      <c r="E16163" t="s">
        <v>89</v>
      </c>
      <c r="F16163" t="s">
        <v>51</v>
      </c>
      <c r="G16163">
        <v>102</v>
      </c>
      <c r="H16163">
        <v>12</v>
      </c>
      <c r="I16163">
        <f>IF(VLOOKUP(Data!$A16163,summermonths, 2, FALSE) = 1, VLOOKUP(Data!$H16163,rateblocks, 2, FALSE), VLOOKUP(Data!H16163, rateblocks,3, FALSE))</f>
        <v>2</v>
      </c>
      <c r="J16163">
        <v>2.528123140335083</v>
      </c>
      <c r="K16163">
        <v>2.2607486248016357</v>
      </c>
      <c r="L16163">
        <v>71.30615234375</v>
      </c>
      <c r="M16163">
        <v>-0.26737457513809204</v>
      </c>
      <c r="N16163">
        <v>0.27383741736412048</v>
      </c>
      <c r="O16163">
        <v>7.4986934661865234E-2</v>
      </c>
      <c r="P16163">
        <v>-0.71779704093933105</v>
      </c>
      <c r="Q16163">
        <v>-0.61831134557723999</v>
      </c>
      <c r="R16163">
        <v>-0.41097506880760193</v>
      </c>
      <c r="S16163">
        <v>-0.26737457513809204</v>
      </c>
      <c r="T16163">
        <v>-0.12377409636974335</v>
      </c>
      <c r="U16163">
        <v>8.3562195301055908E-2</v>
      </c>
      <c r="V16163">
        <v>0.18304789066314697</v>
      </c>
    </row>
    <row r="16164" spans="1:22" x14ac:dyDescent="0.25">
      <c r="A16164" t="s">
        <v>125</v>
      </c>
      <c r="B16164" t="s">
        <v>131</v>
      </c>
      <c r="C16164" t="s">
        <v>102</v>
      </c>
      <c r="D16164" t="s">
        <v>116</v>
      </c>
      <c r="E16164" t="s">
        <v>89</v>
      </c>
      <c r="F16164" t="s">
        <v>51</v>
      </c>
      <c r="G16164">
        <v>102</v>
      </c>
      <c r="H16164">
        <v>20</v>
      </c>
      <c r="I16164">
        <f>IF(VLOOKUP(Data!$A16164,summermonths, 2, FALSE) = 1, VLOOKUP(Data!$H16164,rateblocks, 2, FALSE), VLOOKUP(Data!H16164, rateblocks,3, FALSE))</f>
        <v>1</v>
      </c>
      <c r="J16164">
        <v>3.5407166481018066</v>
      </c>
      <c r="K16164">
        <v>3.3818137645721436</v>
      </c>
      <c r="L16164">
        <v>71.07843017578125</v>
      </c>
      <c r="M16164">
        <v>-0.15890292823314667</v>
      </c>
      <c r="N16164">
        <v>0.62594878673553467</v>
      </c>
      <c r="O16164">
        <v>0.39181187748908997</v>
      </c>
      <c r="P16164">
        <v>-1.1884970664978027</v>
      </c>
      <c r="Q16164">
        <v>-0.96108859777450562</v>
      </c>
      <c r="R16164">
        <v>-0.48715078830718994</v>
      </c>
      <c r="S16164">
        <v>-0.15890292823314667</v>
      </c>
      <c r="T16164">
        <v>0.16934493184089661</v>
      </c>
      <c r="U16164">
        <v>0.64328271150588989</v>
      </c>
      <c r="V16164">
        <v>0.87069118022918701</v>
      </c>
    </row>
    <row r="16165" spans="1:22" x14ac:dyDescent="0.25">
      <c r="A16165" t="s">
        <v>100</v>
      </c>
      <c r="B16165" t="s">
        <v>131</v>
      </c>
      <c r="C16165" t="s">
        <v>102</v>
      </c>
      <c r="D16165" t="s">
        <v>83</v>
      </c>
      <c r="E16165" t="s">
        <v>89</v>
      </c>
      <c r="F16165" t="s">
        <v>51</v>
      </c>
      <c r="G16165">
        <v>102</v>
      </c>
      <c r="H16165">
        <v>24</v>
      </c>
      <c r="I16165">
        <f>IF(VLOOKUP(Data!$A16165,summermonths, 2, FALSE) = 1, VLOOKUP(Data!$H16165,rateblocks, 2, FALSE), VLOOKUP(Data!H16165, rateblocks,3, FALSE))</f>
        <v>3</v>
      </c>
      <c r="J16165">
        <v>3.4871096611022949</v>
      </c>
      <c r="K16165">
        <v>2.5552940368652344</v>
      </c>
      <c r="L16165">
        <v>74.73529052734375</v>
      </c>
      <c r="M16165">
        <v>-0.93181562423706055</v>
      </c>
      <c r="N16165">
        <v>0.58986383676528931</v>
      </c>
      <c r="O16165">
        <v>0.34793934226036072</v>
      </c>
      <c r="P16165">
        <v>-1.9020552635192871</v>
      </c>
      <c r="Q16165">
        <v>-1.6877565383911133</v>
      </c>
      <c r="R16165">
        <v>-1.2411404848098755</v>
      </c>
      <c r="S16165">
        <v>-0.93181562423706055</v>
      </c>
      <c r="T16165">
        <v>-0.62249070405960083</v>
      </c>
      <c r="U16165">
        <v>-0.17587469518184662</v>
      </c>
      <c r="V16165">
        <v>3.8424048572778702E-2</v>
      </c>
    </row>
    <row r="16166" spans="1:22" x14ac:dyDescent="0.25">
      <c r="A16166" t="s">
        <v>100</v>
      </c>
      <c r="B16166" t="s">
        <v>131</v>
      </c>
      <c r="C16166" t="s">
        <v>102</v>
      </c>
      <c r="D16166" t="s">
        <v>83</v>
      </c>
      <c r="E16166" t="s">
        <v>89</v>
      </c>
      <c r="F16166" t="s">
        <v>51</v>
      </c>
      <c r="G16166">
        <v>102</v>
      </c>
      <c r="H16166">
        <v>12</v>
      </c>
      <c r="I16166">
        <f>IF(VLOOKUP(Data!$A16166,summermonths, 2, FALSE) = 1, VLOOKUP(Data!$H16166,rateblocks, 2, FALSE), VLOOKUP(Data!H16166, rateblocks,3, FALSE))</f>
        <v>1</v>
      </c>
      <c r="J16166">
        <v>3.7166991233825684</v>
      </c>
      <c r="K16166">
        <v>2.8240196704864502</v>
      </c>
      <c r="L16166">
        <v>85.73529052734375</v>
      </c>
      <c r="M16166">
        <v>-0.89267951250076294</v>
      </c>
      <c r="N16166">
        <v>0.68128293752670288</v>
      </c>
      <c r="O16166">
        <v>0.46414643526077271</v>
      </c>
      <c r="P16166">
        <v>-2.0132901668548584</v>
      </c>
      <c r="Q16166">
        <v>-1.7657787799835205</v>
      </c>
      <c r="R16166">
        <v>-1.2499446868896484</v>
      </c>
      <c r="S16166">
        <v>-0.89267951250076294</v>
      </c>
      <c r="T16166">
        <v>-0.53541439771652222</v>
      </c>
      <c r="U16166">
        <v>-1.958029717206955E-2</v>
      </c>
      <c r="V16166">
        <v>0.22793120145797729</v>
      </c>
    </row>
    <row r="16167" spans="1:22" x14ac:dyDescent="0.25">
      <c r="A16167" t="s">
        <v>96</v>
      </c>
      <c r="B16167" t="s">
        <v>131</v>
      </c>
      <c r="C16167" t="s">
        <v>102</v>
      </c>
      <c r="D16167" t="s">
        <v>79</v>
      </c>
      <c r="E16167" t="s">
        <v>89</v>
      </c>
      <c r="F16167" t="s">
        <v>51</v>
      </c>
      <c r="G16167">
        <v>102</v>
      </c>
      <c r="H16167">
        <v>16</v>
      </c>
      <c r="I16167">
        <f>IF(VLOOKUP(Data!$A16167,summermonths, 2, FALSE) = 1, VLOOKUP(Data!$H16167,rateblocks, 2, FALSE), VLOOKUP(Data!H16167, rateblocks,3, FALSE))</f>
        <v>1</v>
      </c>
      <c r="J16167">
        <v>2.6161708831787109</v>
      </c>
      <c r="K16167">
        <v>2.4845097064971924</v>
      </c>
      <c r="L16167">
        <v>78.431373596191406</v>
      </c>
      <c r="M16167">
        <v>-0.13166098296642303</v>
      </c>
      <c r="N16167">
        <v>0.63340550661087036</v>
      </c>
      <c r="O16167">
        <v>0.40120252966880798</v>
      </c>
      <c r="P16167">
        <v>-1.1735203266143799</v>
      </c>
      <c r="Q16167">
        <v>-0.94340282678604126</v>
      </c>
      <c r="R16167">
        <v>-0.46381914615631104</v>
      </c>
      <c r="S16167">
        <v>-0.13166098296642303</v>
      </c>
      <c r="T16167">
        <v>0.20049719512462616</v>
      </c>
      <c r="U16167">
        <v>0.6800808310508728</v>
      </c>
      <c r="V16167">
        <v>0.9101983904838562</v>
      </c>
    </row>
    <row r="16168" spans="1:22" x14ac:dyDescent="0.25">
      <c r="A16168" t="s">
        <v>122</v>
      </c>
      <c r="B16168" t="s">
        <v>131</v>
      </c>
      <c r="C16168" t="s">
        <v>102</v>
      </c>
      <c r="D16168" t="s">
        <v>115</v>
      </c>
      <c r="E16168" t="s">
        <v>89</v>
      </c>
      <c r="F16168" t="s">
        <v>51</v>
      </c>
      <c r="G16168">
        <v>102</v>
      </c>
      <c r="H16168">
        <v>5</v>
      </c>
      <c r="I16168">
        <f>IF(VLOOKUP(Data!$A16168,summermonths, 2, FALSE) = 1, VLOOKUP(Data!$H16168,rateblocks, 2, FALSE), VLOOKUP(Data!H16168, rateblocks,3, FALSE))</f>
        <v>3</v>
      </c>
      <c r="J16168">
        <v>2.3283226490020752</v>
      </c>
      <c r="K16168">
        <v>2.4472057819366455</v>
      </c>
      <c r="L16168">
        <v>36.627452850341797</v>
      </c>
      <c r="M16168">
        <v>0.11888333410024643</v>
      </c>
      <c r="N16168">
        <v>0.38883432745933533</v>
      </c>
      <c r="O16168">
        <v>0.15119212865829468</v>
      </c>
      <c r="P16168">
        <v>-0.52069222927093506</v>
      </c>
      <c r="Q16168">
        <v>-0.37942790985107422</v>
      </c>
      <c r="R16168">
        <v>-8.502158522605896E-2</v>
      </c>
      <c r="S16168">
        <v>0.11888333410024643</v>
      </c>
      <c r="T16168">
        <v>0.32278826832771301</v>
      </c>
      <c r="U16168">
        <v>0.61719459295272827</v>
      </c>
      <c r="V16168">
        <v>0.75845891237258911</v>
      </c>
    </row>
    <row r="16169" spans="1:22" x14ac:dyDescent="0.25">
      <c r="A16169" t="s">
        <v>124</v>
      </c>
      <c r="B16169" t="s">
        <v>131</v>
      </c>
      <c r="C16169" t="s">
        <v>102</v>
      </c>
      <c r="D16169" t="s">
        <v>114</v>
      </c>
      <c r="E16169" t="s">
        <v>89</v>
      </c>
      <c r="F16169" t="s">
        <v>51</v>
      </c>
      <c r="G16169">
        <v>102</v>
      </c>
      <c r="H16169">
        <v>14</v>
      </c>
      <c r="I16169">
        <f>IF(VLOOKUP(Data!$A16169,summermonths, 2, FALSE) = 1, VLOOKUP(Data!$H16169,rateblocks, 2, FALSE), VLOOKUP(Data!H16169, rateblocks,3, FALSE))</f>
        <v>2</v>
      </c>
      <c r="J16169">
        <v>2.4363820552825928</v>
      </c>
      <c r="K16169">
        <v>2.4256863594055176</v>
      </c>
      <c r="L16169">
        <v>86.284317016601563</v>
      </c>
      <c r="M16169">
        <v>-1.0695839300751686E-2</v>
      </c>
      <c r="N16169">
        <v>0.51778119802474976</v>
      </c>
      <c r="O16169">
        <v>0.26809737086296082</v>
      </c>
      <c r="P16169">
        <v>-0.86237013339996338</v>
      </c>
      <c r="Q16169">
        <v>-0.67425912618637085</v>
      </c>
      <c r="R16169">
        <v>-0.28222057223320007</v>
      </c>
      <c r="S16169">
        <v>-1.0695839300751686E-2</v>
      </c>
      <c r="T16169">
        <v>0.26082888245582581</v>
      </c>
      <c r="U16169">
        <v>0.65286743640899658</v>
      </c>
      <c r="V16169">
        <v>0.84097844362258911</v>
      </c>
    </row>
    <row r="16170" spans="1:22" x14ac:dyDescent="0.25">
      <c r="A16170" t="s">
        <v>123</v>
      </c>
      <c r="B16170" t="s">
        <v>131</v>
      </c>
      <c r="C16170" t="s">
        <v>102</v>
      </c>
      <c r="D16170" t="s">
        <v>118</v>
      </c>
      <c r="E16170" t="s">
        <v>89</v>
      </c>
      <c r="F16170" t="s">
        <v>51</v>
      </c>
      <c r="G16170">
        <v>102</v>
      </c>
      <c r="H16170">
        <v>7</v>
      </c>
      <c r="I16170">
        <f>IF(VLOOKUP(Data!$A16170,summermonths, 2, FALSE) = 1, VLOOKUP(Data!$H16170,rateblocks, 2, FALSE), VLOOKUP(Data!H16170, rateblocks,3, FALSE))</f>
        <v>2</v>
      </c>
      <c r="J16170">
        <v>2.2649838924407959</v>
      </c>
      <c r="K16170">
        <v>2.1475980281829834</v>
      </c>
      <c r="L16170">
        <v>60.196079254150391</v>
      </c>
      <c r="M16170">
        <v>-0.11738577485084534</v>
      </c>
      <c r="N16170">
        <v>0.39526122808456421</v>
      </c>
      <c r="O16170">
        <v>0.15623143315315247</v>
      </c>
      <c r="P16170">
        <v>-0.76753264665603638</v>
      </c>
      <c r="Q16170">
        <v>-0.62393343448638916</v>
      </c>
      <c r="R16170">
        <v>-0.32466095685958862</v>
      </c>
      <c r="S16170">
        <v>-0.11738577485084534</v>
      </c>
      <c r="T16170">
        <v>8.9889414608478546E-2</v>
      </c>
      <c r="U16170">
        <v>0.38916188478469849</v>
      </c>
      <c r="V16170">
        <v>0.5327610969543457</v>
      </c>
    </row>
    <row r="16171" spans="1:22" x14ac:dyDescent="0.25">
      <c r="A16171" t="s">
        <v>95</v>
      </c>
      <c r="B16171" t="s">
        <v>131</v>
      </c>
      <c r="C16171" t="s">
        <v>102</v>
      </c>
      <c r="D16171" t="s">
        <v>78</v>
      </c>
      <c r="E16171" t="s">
        <v>89</v>
      </c>
      <c r="F16171" t="s">
        <v>51</v>
      </c>
      <c r="G16171">
        <v>102</v>
      </c>
      <c r="H16171">
        <v>8</v>
      </c>
      <c r="I16171">
        <f>IF(VLOOKUP(Data!$A16171,summermonths, 2, FALSE) = 1, VLOOKUP(Data!$H16171,rateblocks, 2, FALSE), VLOOKUP(Data!H16171, rateblocks,3, FALSE))</f>
        <v>2</v>
      </c>
      <c r="J16171">
        <v>2.4506628513336182</v>
      </c>
      <c r="K16171">
        <v>1.9333823919296265</v>
      </c>
      <c r="L16171">
        <v>66.862747192382813</v>
      </c>
      <c r="M16171">
        <v>-0.51728057861328125</v>
      </c>
      <c r="N16171">
        <v>0.73757052421569824</v>
      </c>
      <c r="O16171">
        <v>0.54401028156280518</v>
      </c>
      <c r="P16171">
        <v>-1.7304761409759521</v>
      </c>
      <c r="Q16171">
        <v>-1.4625152349472046</v>
      </c>
      <c r="R16171">
        <v>-0.90406292676925659</v>
      </c>
      <c r="S16171">
        <v>-0.51728057861328125</v>
      </c>
      <c r="T16171">
        <v>-0.13049821555614471</v>
      </c>
      <c r="U16171">
        <v>0.42795407772064209</v>
      </c>
      <c r="V16171">
        <v>0.69591498374938965</v>
      </c>
    </row>
    <row r="16172" spans="1:22" x14ac:dyDescent="0.25">
      <c r="A16172" t="s">
        <v>97</v>
      </c>
      <c r="B16172" t="s">
        <v>131</v>
      </c>
      <c r="C16172" t="s">
        <v>102</v>
      </c>
      <c r="D16172" t="s">
        <v>80</v>
      </c>
      <c r="E16172" t="s">
        <v>89</v>
      </c>
      <c r="F16172" t="s">
        <v>51</v>
      </c>
      <c r="G16172">
        <v>102</v>
      </c>
      <c r="H16172">
        <v>15</v>
      </c>
      <c r="I16172">
        <f>IF(VLOOKUP(Data!$A16172,summermonths, 2, FALSE) = 1, VLOOKUP(Data!$H16172,rateblocks, 2, FALSE), VLOOKUP(Data!H16172, rateblocks,3, FALSE))</f>
        <v>1</v>
      </c>
      <c r="J16172">
        <v>2.8847212791442871</v>
      </c>
      <c r="K16172">
        <v>2.3904411792755127</v>
      </c>
      <c r="L16172">
        <v>79.803924560546875</v>
      </c>
      <c r="M16172">
        <v>-0.49428015947341919</v>
      </c>
      <c r="N16172">
        <v>0.74258184432983398</v>
      </c>
      <c r="O16172">
        <v>0.55142778158187866</v>
      </c>
      <c r="P16172">
        <v>-1.7157186269760132</v>
      </c>
      <c r="Q16172">
        <v>-1.4459370374679565</v>
      </c>
      <c r="R16172">
        <v>-0.8836904764175415</v>
      </c>
      <c r="S16172">
        <v>-0.49428015947341919</v>
      </c>
      <c r="T16172">
        <v>-0.10486985743045807</v>
      </c>
      <c r="U16172">
        <v>0.45737677812576294</v>
      </c>
      <c r="V16172">
        <v>0.7271583080291748</v>
      </c>
    </row>
    <row r="16173" spans="1:22" x14ac:dyDescent="0.25">
      <c r="A16173" t="s">
        <v>100</v>
      </c>
      <c r="B16173" t="s">
        <v>131</v>
      </c>
      <c r="C16173" t="s">
        <v>102</v>
      </c>
      <c r="D16173" t="s">
        <v>83</v>
      </c>
      <c r="E16173" t="s">
        <v>89</v>
      </c>
      <c r="F16173" t="s">
        <v>51</v>
      </c>
      <c r="G16173">
        <v>102</v>
      </c>
      <c r="H16173">
        <v>1</v>
      </c>
      <c r="I16173">
        <f>IF(VLOOKUP(Data!$A16173,summermonths, 2, FALSE) = 1, VLOOKUP(Data!$H16173,rateblocks, 2, FALSE), VLOOKUP(Data!H16173, rateblocks,3, FALSE))</f>
        <v>3</v>
      </c>
      <c r="J16173">
        <v>3.0413966178894043</v>
      </c>
      <c r="K16173">
        <v>2.6071078777313232</v>
      </c>
      <c r="L16173">
        <v>74.57843017578125</v>
      </c>
      <c r="M16173">
        <v>-0.43428876996040344</v>
      </c>
      <c r="N16173">
        <v>0.46892735362052917</v>
      </c>
      <c r="O16173">
        <v>0.21989285945892334</v>
      </c>
      <c r="P16173">
        <v>-1.2056056261062622</v>
      </c>
      <c r="Q16173">
        <v>-1.0352433919906616</v>
      </c>
      <c r="R16173">
        <v>-0.68019449710845947</v>
      </c>
      <c r="S16173">
        <v>-0.43428876996040344</v>
      </c>
      <c r="T16173">
        <v>-0.18838302791118622</v>
      </c>
      <c r="U16173">
        <v>0.16666580736637115</v>
      </c>
      <c r="V16173">
        <v>0.33702808618545532</v>
      </c>
    </row>
    <row r="16174" spans="1:22" x14ac:dyDescent="0.25">
      <c r="A16174" t="s">
        <v>125</v>
      </c>
      <c r="B16174" t="s">
        <v>131</v>
      </c>
      <c r="C16174" t="s">
        <v>102</v>
      </c>
      <c r="D16174" t="s">
        <v>116</v>
      </c>
      <c r="E16174" t="s">
        <v>89</v>
      </c>
      <c r="F16174" t="s">
        <v>51</v>
      </c>
      <c r="G16174">
        <v>102</v>
      </c>
      <c r="H16174">
        <v>1</v>
      </c>
      <c r="I16174">
        <f>IF(VLOOKUP(Data!$A16174,summermonths, 2, FALSE) = 1, VLOOKUP(Data!$H16174,rateblocks, 2, FALSE), VLOOKUP(Data!H16174, rateblocks,3, FALSE))</f>
        <v>3</v>
      </c>
      <c r="J16174">
        <v>2.3290131092071533</v>
      </c>
      <c r="K16174">
        <v>2.4966175556182861</v>
      </c>
      <c r="L16174">
        <v>62.568626403808594</v>
      </c>
      <c r="M16174">
        <v>0.16760456562042236</v>
      </c>
      <c r="N16174">
        <v>0.27700844407081604</v>
      </c>
      <c r="O16174">
        <v>7.6733678579330444E-2</v>
      </c>
      <c r="P16174">
        <v>-0.28803378343582153</v>
      </c>
      <c r="Q16174">
        <v>-0.18739603459835052</v>
      </c>
      <c r="R16174">
        <v>2.2341195493936539E-2</v>
      </c>
      <c r="S16174">
        <v>0.16760456562042236</v>
      </c>
      <c r="T16174">
        <v>0.31286793947219849</v>
      </c>
      <c r="U16174">
        <v>0.52260518074035645</v>
      </c>
      <c r="V16174">
        <v>0.62324291467666626</v>
      </c>
    </row>
    <row r="16175" spans="1:22" x14ac:dyDescent="0.25">
      <c r="A16175" t="s">
        <v>99</v>
      </c>
      <c r="B16175" t="s">
        <v>131</v>
      </c>
      <c r="C16175" t="s">
        <v>102</v>
      </c>
      <c r="D16175" t="s">
        <v>82</v>
      </c>
      <c r="E16175" t="s">
        <v>89</v>
      </c>
      <c r="F16175" t="s">
        <v>51</v>
      </c>
      <c r="G16175">
        <v>102</v>
      </c>
      <c r="H16175">
        <v>1</v>
      </c>
      <c r="I16175">
        <f>IF(VLOOKUP(Data!$A16175,summermonths, 2, FALSE) = 1, VLOOKUP(Data!$H16175,rateblocks, 2, FALSE), VLOOKUP(Data!H16175, rateblocks,3, FALSE))</f>
        <v>3</v>
      </c>
      <c r="J16175">
        <v>2.3986117839813232</v>
      </c>
      <c r="K16175">
        <v>2.6629412174224854</v>
      </c>
      <c r="L16175">
        <v>74.480392456054687</v>
      </c>
      <c r="M16175">
        <v>0.26432931423187256</v>
      </c>
      <c r="N16175">
        <v>0.53230661153793335</v>
      </c>
      <c r="O16175">
        <v>0.28335031867027283</v>
      </c>
      <c r="P16175">
        <v>-0.61123716831207275</v>
      </c>
      <c r="Q16175">
        <v>-0.41784906387329102</v>
      </c>
      <c r="R16175">
        <v>-1.4812545850872993E-2</v>
      </c>
      <c r="S16175">
        <v>0.26432931423187256</v>
      </c>
      <c r="T16175">
        <v>0.54347115755081177</v>
      </c>
      <c r="U16175">
        <v>0.94650769233703613</v>
      </c>
      <c r="V16175">
        <v>1.1398957967758179</v>
      </c>
    </row>
    <row r="16176" spans="1:22" x14ac:dyDescent="0.25">
      <c r="A16176" t="s">
        <v>123</v>
      </c>
      <c r="B16176" t="s">
        <v>131</v>
      </c>
      <c r="C16176" t="s">
        <v>101</v>
      </c>
      <c r="D16176" t="s">
        <v>113</v>
      </c>
      <c r="E16176" t="s">
        <v>89</v>
      </c>
      <c r="F16176" t="s">
        <v>51</v>
      </c>
      <c r="G16176">
        <v>102</v>
      </c>
      <c r="H16176">
        <v>16</v>
      </c>
      <c r="I16176">
        <f>IF(VLOOKUP(Data!$A16176,summermonths, 2, FALSE) = 1, VLOOKUP(Data!$H16176,rateblocks, 2, FALSE), VLOOKUP(Data!H16176, rateblocks,3, FALSE))</f>
        <v>2</v>
      </c>
      <c r="J16176">
        <v>2.1538600921630859</v>
      </c>
      <c r="K16176">
        <v>2.1230237483978271</v>
      </c>
      <c r="L16176">
        <v>68.750259399414063</v>
      </c>
      <c r="M16176">
        <v>-3.0836239457130432E-2</v>
      </c>
      <c r="N16176">
        <v>0.20185662806034088</v>
      </c>
      <c r="O16176">
        <v>4.0746096521615982E-2</v>
      </c>
      <c r="P16176">
        <v>-0.36286085844039917</v>
      </c>
      <c r="Q16176">
        <v>-0.28952592611312866</v>
      </c>
      <c r="R16176">
        <v>-0.13668996095657349</v>
      </c>
      <c r="S16176">
        <v>-3.0836239457130432E-2</v>
      </c>
      <c r="T16176">
        <v>7.5017482042312622E-2</v>
      </c>
      <c r="U16176">
        <v>0.2278534322977066</v>
      </c>
      <c r="V16176">
        <v>0.30118837952613831</v>
      </c>
    </row>
    <row r="16177" spans="1:22" x14ac:dyDescent="0.25">
      <c r="A16177" t="s">
        <v>100</v>
      </c>
      <c r="B16177" t="s">
        <v>131</v>
      </c>
      <c r="C16177" t="s">
        <v>101</v>
      </c>
      <c r="D16177" t="s">
        <v>77</v>
      </c>
      <c r="E16177" t="s">
        <v>89</v>
      </c>
      <c r="F16177" t="s">
        <v>51</v>
      </c>
      <c r="G16177">
        <v>102</v>
      </c>
      <c r="H16177">
        <v>9</v>
      </c>
      <c r="I16177">
        <f>IF(VLOOKUP(Data!$A16177,summermonths, 2, FALSE) = 1, VLOOKUP(Data!$H16177,rateblocks, 2, FALSE), VLOOKUP(Data!H16177, rateblocks,3, FALSE))</f>
        <v>2</v>
      </c>
      <c r="J16177">
        <v>2.6713051795959473</v>
      </c>
      <c r="K16177">
        <v>2.0461723804473877</v>
      </c>
      <c r="L16177">
        <v>72.549911499023438</v>
      </c>
      <c r="M16177">
        <v>-0.62513267993927002</v>
      </c>
      <c r="N16177">
        <v>0.35427454113960266</v>
      </c>
      <c r="O16177">
        <v>0.12551045417785645</v>
      </c>
      <c r="P16177">
        <v>-1.2078624963760376</v>
      </c>
      <c r="Q16177">
        <v>-1.0791537761688232</v>
      </c>
      <c r="R16177">
        <v>-0.81091445684432983</v>
      </c>
      <c r="S16177">
        <v>-0.62513267993927002</v>
      </c>
      <c r="T16177">
        <v>-0.43935093283653259</v>
      </c>
      <c r="U16177">
        <v>-0.1711115837097168</v>
      </c>
      <c r="V16177">
        <v>-4.240291565656662E-2</v>
      </c>
    </row>
    <row r="16178" spans="1:22" x14ac:dyDescent="0.25">
      <c r="A16178" t="s">
        <v>122</v>
      </c>
      <c r="B16178" t="s">
        <v>131</v>
      </c>
      <c r="C16178" t="s">
        <v>101</v>
      </c>
      <c r="D16178" t="s">
        <v>117</v>
      </c>
      <c r="E16178" t="s">
        <v>89</v>
      </c>
      <c r="F16178" t="s">
        <v>51</v>
      </c>
      <c r="G16178">
        <v>102</v>
      </c>
      <c r="H16178">
        <v>21</v>
      </c>
      <c r="I16178">
        <f>IF(VLOOKUP(Data!$A16178,summermonths, 2, FALSE) = 1, VLOOKUP(Data!$H16178,rateblocks, 2, FALSE), VLOOKUP(Data!H16178, rateblocks,3, FALSE))</f>
        <v>2</v>
      </c>
      <c r="J16178">
        <v>3.0258960723876953</v>
      </c>
      <c r="K16178">
        <v>3.0158226490020752</v>
      </c>
      <c r="L16178">
        <v>56.283332824707031</v>
      </c>
      <c r="M16178">
        <v>-1.0073520243167877E-2</v>
      </c>
      <c r="N16178">
        <v>0.19612066447734833</v>
      </c>
      <c r="O16178">
        <v>3.8463316857814789E-2</v>
      </c>
      <c r="P16178">
        <v>-0.33266329765319824</v>
      </c>
      <c r="Q16178">
        <v>-0.26141226291656494</v>
      </c>
      <c r="R16178">
        <v>-0.11291930079460144</v>
      </c>
      <c r="S16178">
        <v>-1.0073520243167877E-2</v>
      </c>
      <c r="T16178">
        <v>9.2772260308265686E-2</v>
      </c>
      <c r="U16178">
        <v>0.24126522243022919</v>
      </c>
      <c r="V16178">
        <v>0.31251627206802368</v>
      </c>
    </row>
    <row r="16179" spans="1:22" x14ac:dyDescent="0.25">
      <c r="A16179" t="s">
        <v>125</v>
      </c>
      <c r="B16179" t="s">
        <v>131</v>
      </c>
      <c r="C16179" t="s">
        <v>102</v>
      </c>
      <c r="D16179" t="s">
        <v>116</v>
      </c>
      <c r="E16179" t="s">
        <v>89</v>
      </c>
      <c r="F16179" t="s">
        <v>51</v>
      </c>
      <c r="G16179">
        <v>102</v>
      </c>
      <c r="H16179">
        <v>2</v>
      </c>
      <c r="I16179">
        <f>IF(VLOOKUP(Data!$A16179,summermonths, 2, FALSE) = 1, VLOOKUP(Data!$H16179,rateblocks, 2, FALSE), VLOOKUP(Data!H16179, rateblocks,3, FALSE))</f>
        <v>3</v>
      </c>
      <c r="J16179">
        <v>2.4365756511688232</v>
      </c>
      <c r="K16179">
        <v>2.4991176128387451</v>
      </c>
      <c r="L16179">
        <v>61.745098114013672</v>
      </c>
      <c r="M16179">
        <v>6.254199892282486E-2</v>
      </c>
      <c r="N16179">
        <v>0.2835293710231781</v>
      </c>
      <c r="O16179">
        <v>8.0388903617858887E-2</v>
      </c>
      <c r="P16179">
        <v>-0.40382230281829834</v>
      </c>
      <c r="Q16179">
        <v>-0.30081552267074585</v>
      </c>
      <c r="R16179">
        <v>-8.6140945553779602E-2</v>
      </c>
      <c r="S16179">
        <v>6.254199892282486E-2</v>
      </c>
      <c r="T16179">
        <v>0.21122494339942932</v>
      </c>
      <c r="U16179">
        <v>0.42589950561523438</v>
      </c>
      <c r="V16179">
        <v>0.52890628576278687</v>
      </c>
    </row>
    <row r="16180" spans="1:22" x14ac:dyDescent="0.25">
      <c r="A16180" t="s">
        <v>125</v>
      </c>
      <c r="B16180" t="s">
        <v>131</v>
      </c>
      <c r="C16180" t="s">
        <v>102</v>
      </c>
      <c r="D16180" t="s">
        <v>116</v>
      </c>
      <c r="E16180" t="s">
        <v>89</v>
      </c>
      <c r="F16180" t="s">
        <v>51</v>
      </c>
      <c r="G16180">
        <v>102</v>
      </c>
      <c r="H16180">
        <v>9</v>
      </c>
      <c r="I16180">
        <f>IF(VLOOKUP(Data!$A16180,summermonths, 2, FALSE) = 1, VLOOKUP(Data!$H16180,rateblocks, 2, FALSE), VLOOKUP(Data!H16180, rateblocks,3, FALSE))</f>
        <v>2</v>
      </c>
      <c r="J16180">
        <v>2.2417292594909668</v>
      </c>
      <c r="K16180">
        <v>2.0776960849761963</v>
      </c>
      <c r="L16180">
        <v>73.176467895507813</v>
      </c>
      <c r="M16180">
        <v>-0.16403327882289886</v>
      </c>
      <c r="N16180">
        <v>0.81008988618850708</v>
      </c>
      <c r="O16180">
        <v>0.6562456488609314</v>
      </c>
      <c r="P16180">
        <v>-1.4965125322341919</v>
      </c>
      <c r="Q16180">
        <v>-1.2022051811218262</v>
      </c>
      <c r="R16180">
        <v>-0.58884483575820923</v>
      </c>
      <c r="S16180">
        <v>-0.16403327882289886</v>
      </c>
      <c r="T16180">
        <v>0.2607782781124115</v>
      </c>
      <c r="U16180">
        <v>0.87413865327835083</v>
      </c>
      <c r="V16180">
        <v>1.1684460639953613</v>
      </c>
    </row>
    <row r="16181" spans="1:22" x14ac:dyDescent="0.25">
      <c r="A16181" t="s">
        <v>98</v>
      </c>
      <c r="B16181" t="s">
        <v>131</v>
      </c>
      <c r="C16181" t="s">
        <v>102</v>
      </c>
      <c r="D16181" t="s">
        <v>81</v>
      </c>
      <c r="E16181" t="s">
        <v>89</v>
      </c>
      <c r="F16181" t="s">
        <v>51</v>
      </c>
      <c r="G16181">
        <v>102</v>
      </c>
      <c r="H16181">
        <v>19</v>
      </c>
      <c r="I16181">
        <f>IF(VLOOKUP(Data!$A16181,summermonths, 2, FALSE) = 1, VLOOKUP(Data!$H16181,rateblocks, 2, FALSE), VLOOKUP(Data!H16181, rateblocks,3, FALSE))</f>
        <v>2</v>
      </c>
      <c r="J16181">
        <v>3.3016073703765869</v>
      </c>
      <c r="K16181">
        <v>2.8076469898223877</v>
      </c>
      <c r="L16181">
        <v>82.441177368164062</v>
      </c>
      <c r="M16181">
        <v>-0.49396029114723206</v>
      </c>
      <c r="N16181">
        <v>0.61289632320404053</v>
      </c>
      <c r="O16181">
        <v>0.37564191222190857</v>
      </c>
      <c r="P16181">
        <v>-1.5020850896835327</v>
      </c>
      <c r="Q16181">
        <v>-1.2794185876846313</v>
      </c>
      <c r="R16181">
        <v>-0.81536346673965454</v>
      </c>
      <c r="S16181">
        <v>-0.49396029114723206</v>
      </c>
      <c r="T16181">
        <v>-0.17255714535713196</v>
      </c>
      <c r="U16181">
        <v>0.29149794578552246</v>
      </c>
      <c r="V16181">
        <v>0.51416444778442383</v>
      </c>
    </row>
    <row r="16182" spans="1:22" x14ac:dyDescent="0.25">
      <c r="A16182" t="s">
        <v>125</v>
      </c>
      <c r="B16182" t="s">
        <v>131</v>
      </c>
      <c r="C16182" t="s">
        <v>102</v>
      </c>
      <c r="D16182" t="s">
        <v>116</v>
      </c>
      <c r="E16182" t="s">
        <v>89</v>
      </c>
      <c r="F16182" t="s">
        <v>51</v>
      </c>
      <c r="G16182">
        <v>102</v>
      </c>
      <c r="H16182">
        <v>8</v>
      </c>
      <c r="I16182">
        <f>IF(VLOOKUP(Data!$A16182,summermonths, 2, FALSE) = 1, VLOOKUP(Data!$H16182,rateblocks, 2, FALSE), VLOOKUP(Data!H16182, rateblocks,3, FALSE))</f>
        <v>2</v>
      </c>
      <c r="J16182">
        <v>2.1532700061798096</v>
      </c>
      <c r="K16182">
        <v>1.8687745332717896</v>
      </c>
      <c r="L16182">
        <v>67.07843017578125</v>
      </c>
      <c r="M16182">
        <v>-0.28449556231498718</v>
      </c>
      <c r="N16182">
        <v>0.80582296848297119</v>
      </c>
      <c r="O16182">
        <v>0.64935064315795898</v>
      </c>
      <c r="P16182">
        <v>-1.6099563837051392</v>
      </c>
      <c r="Q16182">
        <v>-1.3171992301940918</v>
      </c>
      <c r="R16182">
        <v>-0.7070695161819458</v>
      </c>
      <c r="S16182">
        <v>-0.28449556231498718</v>
      </c>
      <c r="T16182">
        <v>0.13807842135429382</v>
      </c>
      <c r="U16182">
        <v>0.74820810556411743</v>
      </c>
      <c r="V16182">
        <v>1.0409653186798096</v>
      </c>
    </row>
    <row r="16183" spans="1:22" x14ac:dyDescent="0.25">
      <c r="A16183" t="s">
        <v>122</v>
      </c>
      <c r="B16183" t="s">
        <v>131</v>
      </c>
      <c r="C16183" t="s">
        <v>101</v>
      </c>
      <c r="D16183" t="s">
        <v>117</v>
      </c>
      <c r="E16183" t="s">
        <v>89</v>
      </c>
      <c r="F16183" t="s">
        <v>51</v>
      </c>
      <c r="G16183">
        <v>102</v>
      </c>
      <c r="H16183">
        <v>10</v>
      </c>
      <c r="I16183">
        <f>IF(VLOOKUP(Data!$A16183,summermonths, 2, FALSE) = 1, VLOOKUP(Data!$H16183,rateblocks, 2, FALSE), VLOOKUP(Data!H16183, rateblocks,3, FALSE))</f>
        <v>2</v>
      </c>
      <c r="J16183">
        <v>2.2428989410400391</v>
      </c>
      <c r="K16183">
        <v>2.1330611705780029</v>
      </c>
      <c r="L16183">
        <v>63.286273956298828</v>
      </c>
      <c r="M16183">
        <v>-0.10983756184577942</v>
      </c>
      <c r="N16183">
        <v>0.24878117442131042</v>
      </c>
      <c r="O16183">
        <v>6.1892073601484299E-2</v>
      </c>
      <c r="P16183">
        <v>-0.51904618740081787</v>
      </c>
      <c r="Q16183">
        <v>-0.4286634624004364</v>
      </c>
      <c r="R16183">
        <v>-0.24029853940010071</v>
      </c>
      <c r="S16183">
        <v>-0.10983756184577942</v>
      </c>
      <c r="T16183">
        <v>2.0623413845896721E-2</v>
      </c>
      <c r="U16183">
        <v>0.20898833870887756</v>
      </c>
      <c r="V16183">
        <v>0.29937106370925903</v>
      </c>
    </row>
    <row r="16184" spans="1:22" x14ac:dyDescent="0.25">
      <c r="A16184" t="s">
        <v>95</v>
      </c>
      <c r="B16184" t="s">
        <v>131</v>
      </c>
      <c r="C16184" t="s">
        <v>101</v>
      </c>
      <c r="D16184" t="s">
        <v>72</v>
      </c>
      <c r="E16184" t="s">
        <v>89</v>
      </c>
      <c r="F16184" t="s">
        <v>51</v>
      </c>
      <c r="G16184">
        <v>102</v>
      </c>
      <c r="H16184">
        <v>9</v>
      </c>
      <c r="I16184">
        <f>IF(VLOOKUP(Data!$A16184,summermonths, 2, FALSE) = 1, VLOOKUP(Data!$H16184,rateblocks, 2, FALSE), VLOOKUP(Data!H16184, rateblocks,3, FALSE))</f>
        <v>2</v>
      </c>
      <c r="J16184">
        <v>2.1313698291778564</v>
      </c>
      <c r="K16184">
        <v>2.0119264125823975</v>
      </c>
      <c r="L16184">
        <v>61.411766052246094</v>
      </c>
      <c r="M16184">
        <v>-0.11944333463907242</v>
      </c>
      <c r="N16184">
        <v>0.24382922053337097</v>
      </c>
      <c r="O16184">
        <v>5.9452690184116364E-2</v>
      </c>
      <c r="P16184">
        <v>-0.52050673961639404</v>
      </c>
      <c r="Q16184">
        <v>-0.43192306160926819</v>
      </c>
      <c r="R16184">
        <v>-0.24730750918388367</v>
      </c>
      <c r="S16184">
        <v>-0.11944333463907242</v>
      </c>
      <c r="T16184">
        <v>8.4208333864808083E-3</v>
      </c>
      <c r="U16184">
        <v>0.19303637742996216</v>
      </c>
      <c r="V16184">
        <v>0.28162005543708801</v>
      </c>
    </row>
    <row r="16185" spans="1:22" x14ac:dyDescent="0.25">
      <c r="A16185" t="s">
        <v>95</v>
      </c>
      <c r="B16185" t="s">
        <v>131</v>
      </c>
      <c r="C16185" t="s">
        <v>102</v>
      </c>
      <c r="D16185" t="s">
        <v>78</v>
      </c>
      <c r="E16185" t="s">
        <v>89</v>
      </c>
      <c r="F16185" t="s">
        <v>51</v>
      </c>
      <c r="G16185">
        <v>102</v>
      </c>
      <c r="H16185">
        <v>5</v>
      </c>
      <c r="I16185">
        <f>IF(VLOOKUP(Data!$A16185,summermonths, 2, FALSE) = 1, VLOOKUP(Data!$H16185,rateblocks, 2, FALSE), VLOOKUP(Data!H16185, rateblocks,3, FALSE))</f>
        <v>3</v>
      </c>
      <c r="J16185">
        <v>2.9226334095001221</v>
      </c>
      <c r="K16185">
        <v>2.5147550106048584</v>
      </c>
      <c r="L16185">
        <v>59.166667938232422</v>
      </c>
      <c r="M16185">
        <v>-0.407878577709198</v>
      </c>
      <c r="N16185">
        <v>0.72027587890625</v>
      </c>
      <c r="O16185">
        <v>0.51879733800888062</v>
      </c>
      <c r="P16185">
        <v>-1.5926269292831421</v>
      </c>
      <c r="Q16185">
        <v>-1.3309493064880371</v>
      </c>
      <c r="R16185">
        <v>-0.78559160232543945</v>
      </c>
      <c r="S16185">
        <v>-0.407878577709198</v>
      </c>
      <c r="T16185">
        <v>-3.0165538191795349E-2</v>
      </c>
      <c r="U16185">
        <v>0.51519209146499634</v>
      </c>
      <c r="V16185">
        <v>0.77686983346939087</v>
      </c>
    </row>
    <row r="16186" spans="1:22" x14ac:dyDescent="0.25">
      <c r="A16186" t="s">
        <v>99</v>
      </c>
      <c r="B16186" t="s">
        <v>131</v>
      </c>
      <c r="C16186" t="s">
        <v>102</v>
      </c>
      <c r="D16186" t="s">
        <v>82</v>
      </c>
      <c r="E16186" t="s">
        <v>89</v>
      </c>
      <c r="F16186" t="s">
        <v>51</v>
      </c>
      <c r="G16186">
        <v>102</v>
      </c>
      <c r="H16186">
        <v>22</v>
      </c>
      <c r="I16186">
        <f>IF(VLOOKUP(Data!$A16186,summermonths, 2, FALSE) = 1, VLOOKUP(Data!$H16186,rateblocks, 2, FALSE), VLOOKUP(Data!H16186, rateblocks,3, FALSE))</f>
        <v>2</v>
      </c>
      <c r="J16186">
        <v>3.1799144744873047</v>
      </c>
      <c r="K16186">
        <v>3.3482353687286377</v>
      </c>
      <c r="L16186">
        <v>81.294120788574219</v>
      </c>
      <c r="M16186">
        <v>0.16832087934017181</v>
      </c>
      <c r="N16186">
        <v>0.64286375045776367</v>
      </c>
      <c r="O16186">
        <v>0.41327381134033203</v>
      </c>
      <c r="P16186">
        <v>-0.88909590244293213</v>
      </c>
      <c r="Q16186">
        <v>-0.65554219484329224</v>
      </c>
      <c r="R16186">
        <v>-0.16879719495773315</v>
      </c>
      <c r="S16186">
        <v>0.16832087934017181</v>
      </c>
      <c r="T16186">
        <v>0.50543898344039917</v>
      </c>
      <c r="U16186">
        <v>0.99218392372131348</v>
      </c>
      <c r="V16186">
        <v>1.2257376909255981</v>
      </c>
    </row>
    <row r="16187" spans="1:22" x14ac:dyDescent="0.25">
      <c r="A16187" t="s">
        <v>96</v>
      </c>
      <c r="B16187" t="s">
        <v>131</v>
      </c>
      <c r="C16187" t="s">
        <v>101</v>
      </c>
      <c r="D16187" t="s">
        <v>73</v>
      </c>
      <c r="E16187" t="s">
        <v>89</v>
      </c>
      <c r="F16187" t="s">
        <v>51</v>
      </c>
      <c r="G16187">
        <v>102</v>
      </c>
      <c r="H16187">
        <v>23</v>
      </c>
      <c r="I16187">
        <f>IF(VLOOKUP(Data!$A16187,summermonths, 2, FALSE) = 1, VLOOKUP(Data!$H16187,rateblocks, 2, FALSE), VLOOKUP(Data!H16187, rateblocks,3, FALSE))</f>
        <v>3</v>
      </c>
      <c r="J16187">
        <v>2.7520880699157715</v>
      </c>
      <c r="K16187">
        <v>2.7799441814422607</v>
      </c>
      <c r="L16187">
        <v>64.817291259765625</v>
      </c>
      <c r="M16187">
        <v>2.7856307104229927E-2</v>
      </c>
      <c r="N16187">
        <v>0.1589372456073761</v>
      </c>
      <c r="O16187">
        <v>2.5261048227548599E-2</v>
      </c>
      <c r="P16187">
        <v>-0.23357219994068146</v>
      </c>
      <c r="Q16187">
        <v>-0.17582996189594269</v>
      </c>
      <c r="R16187">
        <v>-5.5490467697381973E-2</v>
      </c>
      <c r="S16187">
        <v>2.7856307104229927E-2</v>
      </c>
      <c r="T16187">
        <v>0.11120308190584183</v>
      </c>
      <c r="U16187">
        <v>0.23154258728027344</v>
      </c>
      <c r="V16187">
        <v>0.28928482532501221</v>
      </c>
    </row>
    <row r="16188" spans="1:22" x14ac:dyDescent="0.25">
      <c r="A16188" t="s">
        <v>97</v>
      </c>
      <c r="B16188" t="s">
        <v>131</v>
      </c>
      <c r="C16188" t="s">
        <v>102</v>
      </c>
      <c r="D16188" t="s">
        <v>80</v>
      </c>
      <c r="E16188" t="s">
        <v>89</v>
      </c>
      <c r="F16188" t="s">
        <v>51</v>
      </c>
      <c r="G16188">
        <v>102</v>
      </c>
      <c r="H16188">
        <v>22</v>
      </c>
      <c r="I16188">
        <f>IF(VLOOKUP(Data!$A16188,summermonths, 2, FALSE) = 1, VLOOKUP(Data!$H16188,rateblocks, 2, FALSE), VLOOKUP(Data!H16188, rateblocks,3, FALSE))</f>
        <v>2</v>
      </c>
      <c r="J16188">
        <v>3.2930834293365479</v>
      </c>
      <c r="K16188">
        <v>3.0429902076721191</v>
      </c>
      <c r="L16188">
        <v>70.784317016601562</v>
      </c>
      <c r="M16188">
        <v>-0.25009319186210632</v>
      </c>
      <c r="N16188">
        <v>0.50425434112548828</v>
      </c>
      <c r="O16188">
        <v>0.25427243113517761</v>
      </c>
      <c r="P16188">
        <v>-1.0795177221298218</v>
      </c>
      <c r="Q16188">
        <v>-0.89632111787796021</v>
      </c>
      <c r="R16188">
        <v>-0.51452440023422241</v>
      </c>
      <c r="S16188">
        <v>-0.25009319186210632</v>
      </c>
      <c r="T16188">
        <v>1.4338043518364429E-2</v>
      </c>
      <c r="U16188">
        <v>0.39613473415374756</v>
      </c>
      <c r="V16188">
        <v>0.57933139801025391</v>
      </c>
    </row>
    <row r="16189" spans="1:22" x14ac:dyDescent="0.25">
      <c r="A16189" t="s">
        <v>122</v>
      </c>
      <c r="B16189" t="s">
        <v>131</v>
      </c>
      <c r="C16189" t="s">
        <v>102</v>
      </c>
      <c r="D16189" t="s">
        <v>115</v>
      </c>
      <c r="E16189" t="s">
        <v>89</v>
      </c>
      <c r="F16189" t="s">
        <v>51</v>
      </c>
      <c r="G16189">
        <v>102</v>
      </c>
      <c r="H16189">
        <v>4</v>
      </c>
      <c r="I16189">
        <f>IF(VLOOKUP(Data!$A16189,summermonths, 2, FALSE) = 1, VLOOKUP(Data!$H16189,rateblocks, 2, FALSE), VLOOKUP(Data!H16189, rateblocks,3, FALSE))</f>
        <v>3</v>
      </c>
      <c r="J16189">
        <v>2.3231253623962402</v>
      </c>
      <c r="K16189">
        <v>2.4525489807128906</v>
      </c>
      <c r="L16189">
        <v>37.068626403808594</v>
      </c>
      <c r="M16189">
        <v>0.12942355871200562</v>
      </c>
      <c r="N16189">
        <v>0.38469541072845459</v>
      </c>
      <c r="O16189">
        <v>0.14799055457115173</v>
      </c>
      <c r="P16189">
        <v>-0.50334405899047852</v>
      </c>
      <c r="Q16189">
        <v>-0.36358344554901123</v>
      </c>
      <c r="R16189">
        <v>-7.2310909628868103E-2</v>
      </c>
      <c r="S16189">
        <v>0.12942355871200562</v>
      </c>
      <c r="T16189">
        <v>0.33115804195404053</v>
      </c>
      <c r="U16189">
        <v>0.62243056297302246</v>
      </c>
      <c r="V16189">
        <v>0.76219117641448975</v>
      </c>
    </row>
    <row r="16190" spans="1:22" x14ac:dyDescent="0.25">
      <c r="A16190" t="s">
        <v>97</v>
      </c>
      <c r="B16190" t="s">
        <v>131</v>
      </c>
      <c r="C16190" t="s">
        <v>101</v>
      </c>
      <c r="D16190" t="s">
        <v>74</v>
      </c>
      <c r="E16190" t="s">
        <v>89</v>
      </c>
      <c r="F16190" t="s">
        <v>51</v>
      </c>
      <c r="G16190">
        <v>102</v>
      </c>
      <c r="H16190">
        <v>7</v>
      </c>
      <c r="I16190">
        <f>IF(VLOOKUP(Data!$A16190,summermonths, 2, FALSE) = 1, VLOOKUP(Data!$H16190,rateblocks, 2, FALSE), VLOOKUP(Data!H16190, rateblocks,3, FALSE))</f>
        <v>2</v>
      </c>
      <c r="J16190">
        <v>1.9736909866333008</v>
      </c>
      <c r="K16190">
        <v>1.9543354511260986</v>
      </c>
      <c r="L16190">
        <v>67.426681518554688</v>
      </c>
      <c r="M16190">
        <v>-1.9355492666363716E-2</v>
      </c>
      <c r="N16190">
        <v>0.17410245537757874</v>
      </c>
      <c r="O16190">
        <v>3.0311664566397667E-2</v>
      </c>
      <c r="P16190">
        <v>-0.30572855472564697</v>
      </c>
      <c r="Q16190">
        <v>-0.24247676134109497</v>
      </c>
      <c r="R16190">
        <v>-0.11065491288900375</v>
      </c>
      <c r="S16190">
        <v>-1.9355492666363716E-2</v>
      </c>
      <c r="T16190">
        <v>7.1943923830986023E-2</v>
      </c>
      <c r="U16190">
        <v>0.20376577973365784</v>
      </c>
      <c r="V16190">
        <v>0.26701757311820984</v>
      </c>
    </row>
    <row r="16191" spans="1:22" x14ac:dyDescent="0.25">
      <c r="A16191" t="s">
        <v>100</v>
      </c>
      <c r="B16191" t="s">
        <v>131</v>
      </c>
      <c r="C16191" t="s">
        <v>102</v>
      </c>
      <c r="D16191" t="s">
        <v>83</v>
      </c>
      <c r="E16191" t="s">
        <v>89</v>
      </c>
      <c r="F16191" t="s">
        <v>51</v>
      </c>
      <c r="G16191">
        <v>102</v>
      </c>
      <c r="H16191">
        <v>9</v>
      </c>
      <c r="I16191">
        <f>IF(VLOOKUP(Data!$A16191,summermonths, 2, FALSE) = 1, VLOOKUP(Data!$H16191,rateblocks, 2, FALSE), VLOOKUP(Data!H16191, rateblocks,3, FALSE))</f>
        <v>2</v>
      </c>
      <c r="J16191">
        <v>2.9554874897003174</v>
      </c>
      <c r="K16191">
        <v>2.1831862926483154</v>
      </c>
      <c r="L16191">
        <v>79.803924560546875</v>
      </c>
      <c r="M16191">
        <v>-0.77230119705200195</v>
      </c>
      <c r="N16191">
        <v>0.56305944919586182</v>
      </c>
      <c r="O16191">
        <v>0.31703594326972961</v>
      </c>
      <c r="P16191">
        <v>-1.6984515190124512</v>
      </c>
      <c r="Q16191">
        <v>-1.4938908815383911</v>
      </c>
      <c r="R16191">
        <v>-1.0675698518753052</v>
      </c>
      <c r="S16191">
        <v>-0.77230119705200195</v>
      </c>
      <c r="T16191">
        <v>-0.47703254222869873</v>
      </c>
      <c r="U16191">
        <v>-5.0711479038000107E-2</v>
      </c>
      <c r="V16191">
        <v>0.15384918451309204</v>
      </c>
    </row>
    <row r="16192" spans="1:22" x14ac:dyDescent="0.25">
      <c r="A16192" t="s">
        <v>123</v>
      </c>
      <c r="B16192" t="s">
        <v>131</v>
      </c>
      <c r="C16192" t="s">
        <v>102</v>
      </c>
      <c r="D16192" t="s">
        <v>118</v>
      </c>
      <c r="E16192" t="s">
        <v>89</v>
      </c>
      <c r="F16192" t="s">
        <v>51</v>
      </c>
      <c r="G16192">
        <v>102</v>
      </c>
      <c r="H16192">
        <v>19</v>
      </c>
      <c r="I16192">
        <f>IF(VLOOKUP(Data!$A16192,summermonths, 2, FALSE) = 1, VLOOKUP(Data!$H16192,rateblocks, 2, FALSE), VLOOKUP(Data!H16192, rateblocks,3, FALSE))</f>
        <v>1</v>
      </c>
      <c r="J16192">
        <v>3.8660602569580078</v>
      </c>
      <c r="K16192">
        <v>3.5566177368164062</v>
      </c>
      <c r="L16192">
        <v>69.254905700683594</v>
      </c>
      <c r="M16192">
        <v>-0.30944260954856873</v>
      </c>
      <c r="N16192">
        <v>0.77836209535598755</v>
      </c>
      <c r="O16192">
        <v>0.60584753751754761</v>
      </c>
      <c r="P16192">
        <v>-1.5897343158721924</v>
      </c>
      <c r="Q16192">
        <v>-1.3069537878036499</v>
      </c>
      <c r="R16192">
        <v>-0.71761608123779297</v>
      </c>
      <c r="S16192">
        <v>-0.30944260954856873</v>
      </c>
      <c r="T16192">
        <v>9.8730869591236115E-2</v>
      </c>
      <c r="U16192">
        <v>0.68806856870651245</v>
      </c>
      <c r="V16192">
        <v>0.97084909677505493</v>
      </c>
    </row>
    <row r="16193" spans="1:22" x14ac:dyDescent="0.25">
      <c r="A16193" t="s">
        <v>96</v>
      </c>
      <c r="B16193" t="s">
        <v>131</v>
      </c>
      <c r="C16193" t="s">
        <v>102</v>
      </c>
      <c r="D16193" t="s">
        <v>79</v>
      </c>
      <c r="E16193" t="s">
        <v>89</v>
      </c>
      <c r="F16193" t="s">
        <v>51</v>
      </c>
      <c r="G16193">
        <v>102</v>
      </c>
      <c r="H16193">
        <v>9</v>
      </c>
      <c r="I16193">
        <f>IF(VLOOKUP(Data!$A16193,summermonths, 2, FALSE) = 1, VLOOKUP(Data!$H16193,rateblocks, 2, FALSE), VLOOKUP(Data!H16193, rateblocks,3, FALSE))</f>
        <v>2</v>
      </c>
      <c r="J16193">
        <v>2.0968945026397705</v>
      </c>
      <c r="K16193">
        <v>2.2445096969604492</v>
      </c>
      <c r="L16193">
        <v>75.029411315917969</v>
      </c>
      <c r="M16193">
        <v>0.14761531352996826</v>
      </c>
      <c r="N16193">
        <v>0.45628365874290466</v>
      </c>
      <c r="O16193">
        <v>0.20819477736949921</v>
      </c>
      <c r="P16193">
        <v>-0.60290449857711792</v>
      </c>
      <c r="Q16193">
        <v>-0.4371357262134552</v>
      </c>
      <c r="R16193">
        <v>-9.1660067439079285E-2</v>
      </c>
      <c r="S16193">
        <v>0.14761531352996826</v>
      </c>
      <c r="T16193">
        <v>0.386890709400177</v>
      </c>
      <c r="U16193">
        <v>0.73236632347106934</v>
      </c>
      <c r="V16193">
        <v>0.89813512563705444</v>
      </c>
    </row>
    <row r="16194" spans="1:22" x14ac:dyDescent="0.25">
      <c r="A16194" t="s">
        <v>124</v>
      </c>
      <c r="B16194" t="s">
        <v>131</v>
      </c>
      <c r="C16194" t="s">
        <v>102</v>
      </c>
      <c r="D16194" t="s">
        <v>114</v>
      </c>
      <c r="E16194" t="s">
        <v>89</v>
      </c>
      <c r="F16194" t="s">
        <v>51</v>
      </c>
      <c r="G16194">
        <v>102</v>
      </c>
      <c r="H16194">
        <v>16</v>
      </c>
      <c r="I16194">
        <f>IF(VLOOKUP(Data!$A16194,summermonths, 2, FALSE) = 1, VLOOKUP(Data!$H16194,rateblocks, 2, FALSE), VLOOKUP(Data!H16194, rateblocks,3, FALSE))</f>
        <v>2</v>
      </c>
      <c r="J16194">
        <v>2.4139814376831055</v>
      </c>
      <c r="K16194">
        <v>2.3910293579101562</v>
      </c>
      <c r="L16194">
        <v>84.137252807617187</v>
      </c>
      <c r="M16194">
        <v>-2.2951917722821236E-2</v>
      </c>
      <c r="N16194">
        <v>0.56562989950180054</v>
      </c>
      <c r="O16194">
        <v>0.31993716955184937</v>
      </c>
      <c r="P16194">
        <v>-0.95333033800125122</v>
      </c>
      <c r="Q16194">
        <v>-0.74783581495285034</v>
      </c>
      <c r="R16194">
        <v>-0.31956851482391357</v>
      </c>
      <c r="S16194">
        <v>-2.2951917722821236E-2</v>
      </c>
      <c r="T16194">
        <v>0.2736646831035614</v>
      </c>
      <c r="U16194">
        <v>0.70193195343017578</v>
      </c>
      <c r="V16194">
        <v>0.90742647647857666</v>
      </c>
    </row>
    <row r="16195" spans="1:22" x14ac:dyDescent="0.25">
      <c r="A16195" t="s">
        <v>124</v>
      </c>
      <c r="B16195" t="s">
        <v>131</v>
      </c>
      <c r="C16195" t="s">
        <v>101</v>
      </c>
      <c r="D16195" t="s">
        <v>119</v>
      </c>
      <c r="E16195" t="s">
        <v>89</v>
      </c>
      <c r="F16195" t="s">
        <v>51</v>
      </c>
      <c r="G16195">
        <v>102</v>
      </c>
      <c r="H16195">
        <v>3</v>
      </c>
      <c r="I16195">
        <f>IF(VLOOKUP(Data!$A16195,summermonths, 2, FALSE) = 1, VLOOKUP(Data!$H16195,rateblocks, 2, FALSE), VLOOKUP(Data!H16195, rateblocks,3, FALSE))</f>
        <v>3</v>
      </c>
      <c r="J16195">
        <v>2.3126523494720459</v>
      </c>
      <c r="K16195">
        <v>2.416367769241333</v>
      </c>
      <c r="L16195">
        <v>55.334732055664063</v>
      </c>
      <c r="M16195">
        <v>0.10371552407741547</v>
      </c>
      <c r="N16195">
        <v>0.17557518184185028</v>
      </c>
      <c r="O16195">
        <v>3.0826644971966743E-2</v>
      </c>
      <c r="P16195">
        <v>-0.18507994711399078</v>
      </c>
      <c r="Q16195">
        <v>-0.12129312753677368</v>
      </c>
      <c r="R16195">
        <v>1.1643808335065842E-2</v>
      </c>
      <c r="S16195">
        <v>0.10371552407741547</v>
      </c>
      <c r="T16195">
        <v>0.19578723609447479</v>
      </c>
      <c r="U16195">
        <v>0.32872417569160461</v>
      </c>
      <c r="V16195">
        <v>0.39251101016998291</v>
      </c>
    </row>
    <row r="16196" spans="1:22" x14ac:dyDescent="0.25">
      <c r="A16196" t="s">
        <v>122</v>
      </c>
      <c r="B16196" t="s">
        <v>131</v>
      </c>
      <c r="C16196" t="s">
        <v>101</v>
      </c>
      <c r="D16196" t="s">
        <v>117</v>
      </c>
      <c r="E16196" t="s">
        <v>89</v>
      </c>
      <c r="F16196" t="s">
        <v>51</v>
      </c>
      <c r="G16196">
        <v>102</v>
      </c>
      <c r="H16196">
        <v>13</v>
      </c>
      <c r="I16196">
        <f>IF(VLOOKUP(Data!$A16196,summermonths, 2, FALSE) = 1, VLOOKUP(Data!$H16196,rateblocks, 2, FALSE), VLOOKUP(Data!H16196, rateblocks,3, FALSE))</f>
        <v>2</v>
      </c>
      <c r="J16196">
        <v>2.5255489349365234</v>
      </c>
      <c r="K16196">
        <v>2.1904778480529785</v>
      </c>
      <c r="L16196">
        <v>69.012252807617188</v>
      </c>
      <c r="M16196">
        <v>-0.33507087826728821</v>
      </c>
      <c r="N16196">
        <v>0.25586199760437012</v>
      </c>
      <c r="O16196">
        <v>6.5465360879898071E-2</v>
      </c>
      <c r="P16196">
        <v>-0.75592643022537231</v>
      </c>
      <c r="Q16196">
        <v>-0.66297119855880737</v>
      </c>
      <c r="R16196">
        <v>-0.46924504637718201</v>
      </c>
      <c r="S16196">
        <v>-0.33507087826728821</v>
      </c>
      <c r="T16196">
        <v>-0.20089671015739441</v>
      </c>
      <c r="U16196">
        <v>-7.1705346927046776E-3</v>
      </c>
      <c r="V16196">
        <v>8.5784658789634705E-2</v>
      </c>
    </row>
    <row r="16197" spans="1:22" x14ac:dyDescent="0.25">
      <c r="A16197" t="s">
        <v>124</v>
      </c>
      <c r="B16197" t="s">
        <v>131</v>
      </c>
      <c r="C16197" t="s">
        <v>102</v>
      </c>
      <c r="D16197" t="s">
        <v>114</v>
      </c>
      <c r="E16197" t="s">
        <v>89</v>
      </c>
      <c r="F16197" t="s">
        <v>51</v>
      </c>
      <c r="G16197">
        <v>102</v>
      </c>
      <c r="H16197">
        <v>17</v>
      </c>
      <c r="I16197">
        <f>IF(VLOOKUP(Data!$A16197,summermonths, 2, FALSE) = 1, VLOOKUP(Data!$H16197,rateblocks, 2, FALSE), VLOOKUP(Data!H16197, rateblocks,3, FALSE))</f>
        <v>2</v>
      </c>
      <c r="J16197">
        <v>2.6964402198791504</v>
      </c>
      <c r="K16197">
        <v>2.2341177463531494</v>
      </c>
      <c r="L16197">
        <v>80.813728332519531</v>
      </c>
      <c r="M16197">
        <v>-0.46232256293296814</v>
      </c>
      <c r="N16197">
        <v>0.45296218991279602</v>
      </c>
      <c r="O16197">
        <v>0.20517474412918091</v>
      </c>
      <c r="P16197">
        <v>-1.2073791027069092</v>
      </c>
      <c r="Q16197">
        <v>-1.0428169965744019</v>
      </c>
      <c r="R16197">
        <v>-0.69985616207122803</v>
      </c>
      <c r="S16197">
        <v>-0.46232256293296814</v>
      </c>
      <c r="T16197">
        <v>-0.22478896379470825</v>
      </c>
      <c r="U16197">
        <v>0.11817184090614319</v>
      </c>
      <c r="V16197">
        <v>0.28273394703865051</v>
      </c>
    </row>
    <row r="16198" spans="1:22" x14ac:dyDescent="0.25">
      <c r="A16198" t="s">
        <v>96</v>
      </c>
      <c r="B16198" t="s">
        <v>131</v>
      </c>
      <c r="C16198" t="s">
        <v>101</v>
      </c>
      <c r="D16198" t="s">
        <v>73</v>
      </c>
      <c r="E16198" t="s">
        <v>89</v>
      </c>
      <c r="F16198" t="s">
        <v>51</v>
      </c>
      <c r="G16198">
        <v>102</v>
      </c>
      <c r="H16198">
        <v>10</v>
      </c>
      <c r="I16198">
        <f>IF(VLOOKUP(Data!$A16198,summermonths, 2, FALSE) = 1, VLOOKUP(Data!$H16198,rateblocks, 2, FALSE), VLOOKUP(Data!H16198, rateblocks,3, FALSE))</f>
        <v>2</v>
      </c>
      <c r="J16198">
        <v>2.3976297378540039</v>
      </c>
      <c r="K16198">
        <v>2.3608176708221436</v>
      </c>
      <c r="L16198">
        <v>71.351600646972656</v>
      </c>
      <c r="M16198">
        <v>-3.6811895668506622E-2</v>
      </c>
      <c r="N16198">
        <v>0.28086405992507935</v>
      </c>
      <c r="O16198">
        <v>7.8884616494178772E-2</v>
      </c>
      <c r="P16198">
        <v>-0.49879217147827148</v>
      </c>
      <c r="Q16198">
        <v>-0.39675366878509521</v>
      </c>
      <c r="R16198">
        <v>-0.18409715592861176</v>
      </c>
      <c r="S16198">
        <v>-3.6811895668506622E-2</v>
      </c>
      <c r="T16198">
        <v>0.11047336459159851</v>
      </c>
      <c r="U16198">
        <v>0.32312989234924316</v>
      </c>
      <c r="V16198">
        <v>0.42516836524009705</v>
      </c>
    </row>
    <row r="16199" spans="1:22" x14ac:dyDescent="0.25">
      <c r="A16199" t="s">
        <v>124</v>
      </c>
      <c r="B16199" t="s">
        <v>131</v>
      </c>
      <c r="C16199" t="s">
        <v>102</v>
      </c>
      <c r="D16199" t="s">
        <v>114</v>
      </c>
      <c r="E16199" t="s">
        <v>89</v>
      </c>
      <c r="F16199" t="s">
        <v>51</v>
      </c>
      <c r="G16199">
        <v>102</v>
      </c>
      <c r="H16199">
        <v>19</v>
      </c>
      <c r="I16199">
        <f>IF(VLOOKUP(Data!$A16199,summermonths, 2, FALSE) = 1, VLOOKUP(Data!$H16199,rateblocks, 2, FALSE), VLOOKUP(Data!H16199, rateblocks,3, FALSE))</f>
        <v>1</v>
      </c>
      <c r="J16199">
        <v>2.3169472217559814</v>
      </c>
      <c r="K16199">
        <v>2.5886764526367187</v>
      </c>
      <c r="L16199">
        <v>75.205879211425781</v>
      </c>
      <c r="M16199">
        <v>0.2717292308807373</v>
      </c>
      <c r="N16199">
        <v>0.65749788284301758</v>
      </c>
      <c r="O16199">
        <v>0.43230345845222473</v>
      </c>
      <c r="P16199">
        <v>-0.80975854396820068</v>
      </c>
      <c r="Q16199">
        <v>-0.5708882212638855</v>
      </c>
      <c r="R16199">
        <v>-7.3062993586063385E-2</v>
      </c>
      <c r="S16199">
        <v>0.2717292308807373</v>
      </c>
      <c r="T16199">
        <v>0.61652147769927979</v>
      </c>
      <c r="U16199">
        <v>1.1143466234207153</v>
      </c>
      <c r="V16199">
        <v>1.3532170057296753</v>
      </c>
    </row>
    <row r="16200" spans="1:22" x14ac:dyDescent="0.25">
      <c r="A16200" t="s">
        <v>124</v>
      </c>
      <c r="B16200" t="s">
        <v>131</v>
      </c>
      <c r="C16200" t="s">
        <v>102</v>
      </c>
      <c r="D16200" t="s">
        <v>114</v>
      </c>
      <c r="E16200" t="s">
        <v>89</v>
      </c>
      <c r="F16200" t="s">
        <v>51</v>
      </c>
      <c r="G16200">
        <v>102</v>
      </c>
      <c r="H16200">
        <v>2</v>
      </c>
      <c r="I16200">
        <f>IF(VLOOKUP(Data!$A16200,summermonths, 2, FALSE) = 1, VLOOKUP(Data!$H16200,rateblocks, 2, FALSE), VLOOKUP(Data!H16200, rateblocks,3, FALSE))</f>
        <v>3</v>
      </c>
      <c r="J16200">
        <v>2.4465165138244629</v>
      </c>
      <c r="K16200">
        <v>2.4939706325531006</v>
      </c>
      <c r="L16200">
        <v>64.568626403808594</v>
      </c>
      <c r="M16200">
        <v>4.7454077750444412E-2</v>
      </c>
      <c r="N16200">
        <v>0.44034835696220398</v>
      </c>
      <c r="O16200">
        <v>0.19390667974948883</v>
      </c>
      <c r="P16200">
        <v>-0.67685449123382568</v>
      </c>
      <c r="Q16200">
        <v>-0.51687502861022949</v>
      </c>
      <c r="R16200">
        <v>-0.18346482515335083</v>
      </c>
      <c r="S16200">
        <v>4.7454077750444412E-2</v>
      </c>
      <c r="T16200">
        <v>0.27837297320365906</v>
      </c>
      <c r="U16200">
        <v>0.61178320646286011</v>
      </c>
      <c r="V16200">
        <v>0.7717626690864563</v>
      </c>
    </row>
    <row r="16201" spans="1:22" x14ac:dyDescent="0.25">
      <c r="A16201" t="s">
        <v>95</v>
      </c>
      <c r="B16201" t="s">
        <v>131</v>
      </c>
      <c r="C16201" t="s">
        <v>102</v>
      </c>
      <c r="D16201" t="s">
        <v>78</v>
      </c>
      <c r="E16201" t="s">
        <v>89</v>
      </c>
      <c r="F16201" t="s">
        <v>51</v>
      </c>
      <c r="G16201">
        <v>102</v>
      </c>
      <c r="H16201">
        <v>11</v>
      </c>
      <c r="I16201">
        <f>IF(VLOOKUP(Data!$A16201,summermonths, 2, FALSE) = 1, VLOOKUP(Data!$H16201,rateblocks, 2, FALSE), VLOOKUP(Data!H16201, rateblocks,3, FALSE))</f>
        <v>2</v>
      </c>
      <c r="J16201">
        <v>2.9238359928131104</v>
      </c>
      <c r="K16201">
        <v>2.5650489330291748</v>
      </c>
      <c r="L16201">
        <v>79.676467895507813</v>
      </c>
      <c r="M16201">
        <v>-0.35878691077232361</v>
      </c>
      <c r="N16201">
        <v>0.83845746517181396</v>
      </c>
      <c r="O16201">
        <v>0.7030109167098999</v>
      </c>
      <c r="P16201">
        <v>-1.737926721572876</v>
      </c>
      <c r="Q16201">
        <v>-1.4333133697509766</v>
      </c>
      <c r="R16201">
        <v>-0.79847443103790283</v>
      </c>
      <c r="S16201">
        <v>-0.35878691077232361</v>
      </c>
      <c r="T16201">
        <v>8.0900616943836212E-2</v>
      </c>
      <c r="U16201">
        <v>0.71573954820632935</v>
      </c>
      <c r="V16201">
        <v>1.020352840423584</v>
      </c>
    </row>
    <row r="16202" spans="1:22" x14ac:dyDescent="0.25">
      <c r="A16202" t="s">
        <v>99</v>
      </c>
      <c r="B16202" t="s">
        <v>131</v>
      </c>
      <c r="C16202" t="s">
        <v>101</v>
      </c>
      <c r="D16202" t="s">
        <v>76</v>
      </c>
      <c r="E16202" t="s">
        <v>89</v>
      </c>
      <c r="F16202" t="s">
        <v>51</v>
      </c>
      <c r="G16202">
        <v>102</v>
      </c>
      <c r="H16202">
        <v>9</v>
      </c>
      <c r="I16202">
        <f>IF(VLOOKUP(Data!$A16202,summermonths, 2, FALSE) = 1, VLOOKUP(Data!$H16202,rateblocks, 2, FALSE), VLOOKUP(Data!H16202, rateblocks,3, FALSE))</f>
        <v>2</v>
      </c>
      <c r="J16202">
        <v>2.8825192451477051</v>
      </c>
      <c r="K16202">
        <v>2.1261193752288818</v>
      </c>
      <c r="L16202">
        <v>73.438453674316406</v>
      </c>
      <c r="M16202">
        <v>-0.75640004873275757</v>
      </c>
      <c r="N16202">
        <v>0.35756438970565796</v>
      </c>
      <c r="O16202">
        <v>0.12785229086875916</v>
      </c>
      <c r="P16202">
        <v>-1.344541072845459</v>
      </c>
      <c r="Q16202">
        <v>-1.214637279510498</v>
      </c>
      <c r="R16202">
        <v>-0.94390702247619629</v>
      </c>
      <c r="S16202">
        <v>-0.75640004873275757</v>
      </c>
      <c r="T16202">
        <v>-0.56889307498931885</v>
      </c>
      <c r="U16202">
        <v>-0.29816284775733948</v>
      </c>
      <c r="V16202">
        <v>-0.16825896501541138</v>
      </c>
    </row>
    <row r="16203" spans="1:22" x14ac:dyDescent="0.25">
      <c r="A16203" t="s">
        <v>99</v>
      </c>
      <c r="B16203" t="s">
        <v>131</v>
      </c>
      <c r="C16203" t="s">
        <v>101</v>
      </c>
      <c r="D16203" t="s">
        <v>76</v>
      </c>
      <c r="E16203" t="s">
        <v>89</v>
      </c>
      <c r="F16203" t="s">
        <v>51</v>
      </c>
      <c r="G16203">
        <v>102</v>
      </c>
      <c r="H16203">
        <v>8</v>
      </c>
      <c r="I16203">
        <f>IF(VLOOKUP(Data!$A16203,summermonths, 2, FALSE) = 1, VLOOKUP(Data!$H16203,rateblocks, 2, FALSE), VLOOKUP(Data!H16203, rateblocks,3, FALSE))</f>
        <v>2</v>
      </c>
      <c r="J16203">
        <v>2.5201051235198975</v>
      </c>
      <c r="K16203">
        <v>1.9658932685852051</v>
      </c>
      <c r="L16203">
        <v>70.283767700195313</v>
      </c>
      <c r="M16203">
        <v>-0.55421191453933716</v>
      </c>
      <c r="N16203">
        <v>0.32364979386329651</v>
      </c>
      <c r="O16203">
        <v>0.10474918782711029</v>
      </c>
      <c r="P16203">
        <v>-1.0865684747695923</v>
      </c>
      <c r="Q16203">
        <v>-0.96898579597473145</v>
      </c>
      <c r="R16203">
        <v>-0.72393405437469482</v>
      </c>
      <c r="S16203">
        <v>-0.55421191453933716</v>
      </c>
      <c r="T16203">
        <v>-0.38448980450630188</v>
      </c>
      <c r="U16203">
        <v>-0.13943801820278168</v>
      </c>
      <c r="V16203">
        <v>-2.1855376660823822E-2</v>
      </c>
    </row>
    <row r="16204" spans="1:22" x14ac:dyDescent="0.25">
      <c r="A16204" t="s">
        <v>98</v>
      </c>
      <c r="B16204" t="s">
        <v>131</v>
      </c>
      <c r="C16204" t="s">
        <v>102</v>
      </c>
      <c r="D16204" t="s">
        <v>81</v>
      </c>
      <c r="E16204" t="s">
        <v>89</v>
      </c>
      <c r="F16204" t="s">
        <v>51</v>
      </c>
      <c r="G16204">
        <v>102</v>
      </c>
      <c r="H16204">
        <v>12</v>
      </c>
      <c r="I16204">
        <f>IF(VLOOKUP(Data!$A16204,summermonths, 2, FALSE) = 1, VLOOKUP(Data!$H16204,rateblocks, 2, FALSE), VLOOKUP(Data!H16204, rateblocks,3, FALSE))</f>
        <v>1</v>
      </c>
      <c r="J16204">
        <v>3.3154981136322021</v>
      </c>
      <c r="K16204">
        <v>2.9185295104980469</v>
      </c>
      <c r="L16204">
        <v>88.401962280273438</v>
      </c>
      <c r="M16204">
        <v>-0.3969687819480896</v>
      </c>
      <c r="N16204">
        <v>0.75672852993011475</v>
      </c>
      <c r="O16204">
        <v>0.57263809442520142</v>
      </c>
      <c r="P16204">
        <v>-1.6416764259338379</v>
      </c>
      <c r="Q16204">
        <v>-1.3667553663253784</v>
      </c>
      <c r="R16204">
        <v>-0.79379761219024658</v>
      </c>
      <c r="S16204">
        <v>-0.3969687819480896</v>
      </c>
      <c r="T16204">
        <v>-1.3995287008583546E-4</v>
      </c>
      <c r="U16204">
        <v>0.57281786203384399</v>
      </c>
      <c r="V16204">
        <v>0.84773886203765869</v>
      </c>
    </row>
    <row r="16205" spans="1:22" x14ac:dyDescent="0.25">
      <c r="A16205" t="s">
        <v>124</v>
      </c>
      <c r="B16205" t="s">
        <v>131</v>
      </c>
      <c r="C16205" t="s">
        <v>102</v>
      </c>
      <c r="D16205" t="s">
        <v>114</v>
      </c>
      <c r="E16205" t="s">
        <v>89</v>
      </c>
      <c r="F16205" t="s">
        <v>51</v>
      </c>
      <c r="G16205">
        <v>102</v>
      </c>
      <c r="H16205">
        <v>10</v>
      </c>
      <c r="I16205">
        <f>IF(VLOOKUP(Data!$A16205,summermonths, 2, FALSE) = 1, VLOOKUP(Data!$H16205,rateblocks, 2, FALSE), VLOOKUP(Data!H16205, rateblocks,3, FALSE))</f>
        <v>2</v>
      </c>
      <c r="J16205">
        <v>1.9906948804855347</v>
      </c>
      <c r="K16205">
        <v>2.2903430461883545</v>
      </c>
      <c r="L16205">
        <v>77.362747192382812</v>
      </c>
      <c r="M16205">
        <v>0.29964828491210938</v>
      </c>
      <c r="N16205">
        <v>0.51646006107330322</v>
      </c>
      <c r="O16205">
        <v>0.26673099398612976</v>
      </c>
      <c r="P16205">
        <v>-0.54985290765762329</v>
      </c>
      <c r="Q16205">
        <v>-0.36222192645072937</v>
      </c>
      <c r="R16205">
        <v>2.8816364705562592E-2</v>
      </c>
      <c r="S16205">
        <v>0.29964828491210938</v>
      </c>
      <c r="T16205">
        <v>0.57048022747039795</v>
      </c>
      <c r="U16205">
        <v>0.96151846647262573</v>
      </c>
      <c r="V16205">
        <v>1.1491495370864868</v>
      </c>
    </row>
    <row r="16206" spans="1:22" x14ac:dyDescent="0.25">
      <c r="A16206" t="s">
        <v>96</v>
      </c>
      <c r="B16206" t="s">
        <v>131</v>
      </c>
      <c r="C16206" t="s">
        <v>101</v>
      </c>
      <c r="D16206" t="s">
        <v>73</v>
      </c>
      <c r="E16206" t="s">
        <v>89</v>
      </c>
      <c r="F16206" t="s">
        <v>51</v>
      </c>
      <c r="G16206">
        <v>102</v>
      </c>
      <c r="H16206">
        <v>22</v>
      </c>
      <c r="I16206">
        <f>IF(VLOOKUP(Data!$A16206,summermonths, 2, FALSE) = 1, VLOOKUP(Data!$H16206,rateblocks, 2, FALSE), VLOOKUP(Data!H16206, rateblocks,3, FALSE))</f>
        <v>2</v>
      </c>
      <c r="J16206">
        <v>2.9437706470489502</v>
      </c>
      <c r="K16206">
        <v>2.9808733463287354</v>
      </c>
      <c r="L16206">
        <v>65.5650634765625</v>
      </c>
      <c r="M16206">
        <v>3.7102706730365753E-2</v>
      </c>
      <c r="N16206">
        <v>0.17566777765750885</v>
      </c>
      <c r="O16206">
        <v>3.0859168618917465E-2</v>
      </c>
      <c r="P16206">
        <v>-0.25184506177902222</v>
      </c>
      <c r="Q16206">
        <v>-0.1880246102809906</v>
      </c>
      <c r="R16206">
        <v>-5.5017564445734024E-2</v>
      </c>
      <c r="S16206">
        <v>3.7102706730365753E-2</v>
      </c>
      <c r="T16206">
        <v>0.12922297418117523</v>
      </c>
      <c r="U16206">
        <v>0.26223000884056091</v>
      </c>
      <c r="V16206">
        <v>0.32605049014091492</v>
      </c>
    </row>
    <row r="16207" spans="1:22" x14ac:dyDescent="0.25">
      <c r="A16207" t="s">
        <v>97</v>
      </c>
      <c r="B16207" t="s">
        <v>131</v>
      </c>
      <c r="C16207" t="s">
        <v>102</v>
      </c>
      <c r="D16207" t="s">
        <v>80</v>
      </c>
      <c r="E16207" t="s">
        <v>89</v>
      </c>
      <c r="F16207" t="s">
        <v>51</v>
      </c>
      <c r="G16207">
        <v>102</v>
      </c>
      <c r="H16207">
        <v>20</v>
      </c>
      <c r="I16207">
        <f>IF(VLOOKUP(Data!$A16207,summermonths, 2, FALSE) = 1, VLOOKUP(Data!$H16207,rateblocks, 2, FALSE), VLOOKUP(Data!H16207, rateblocks,3, FALSE))</f>
        <v>2</v>
      </c>
      <c r="J16207">
        <v>3.1987204551696777</v>
      </c>
      <c r="K16207">
        <v>2.9718136787414551</v>
      </c>
      <c r="L16207">
        <v>72.166664123535156</v>
      </c>
      <c r="M16207">
        <v>-0.22690670192241669</v>
      </c>
      <c r="N16207">
        <v>0.61646360158920288</v>
      </c>
      <c r="O16207">
        <v>0.38002738356590271</v>
      </c>
      <c r="P16207">
        <v>-1.2408990859985352</v>
      </c>
      <c r="Q16207">
        <v>-1.0169365406036377</v>
      </c>
      <c r="R16207">
        <v>-0.55018055438995361</v>
      </c>
      <c r="S16207">
        <v>-0.22690670192241669</v>
      </c>
      <c r="T16207">
        <v>9.6367128193378448E-2</v>
      </c>
      <c r="U16207">
        <v>0.56312316656112671</v>
      </c>
      <c r="V16207">
        <v>0.78708571195602417</v>
      </c>
    </row>
    <row r="16208" spans="1:22" x14ac:dyDescent="0.25">
      <c r="A16208" t="s">
        <v>97</v>
      </c>
      <c r="B16208" t="s">
        <v>131</v>
      </c>
      <c r="C16208" t="s">
        <v>101</v>
      </c>
      <c r="D16208" t="s">
        <v>74</v>
      </c>
      <c r="E16208" t="s">
        <v>89</v>
      </c>
      <c r="F16208" t="s">
        <v>51</v>
      </c>
      <c r="G16208">
        <v>102</v>
      </c>
      <c r="H16208">
        <v>18</v>
      </c>
      <c r="I16208">
        <f>IF(VLOOKUP(Data!$A16208,summermonths, 2, FALSE) = 1, VLOOKUP(Data!$H16208,rateblocks, 2, FALSE), VLOOKUP(Data!H16208, rateblocks,3, FALSE))</f>
        <v>1</v>
      </c>
      <c r="J16208">
        <v>2.6675238609313965</v>
      </c>
      <c r="K16208">
        <v>2.3289728164672852</v>
      </c>
      <c r="L16208">
        <v>74.534103393554688</v>
      </c>
      <c r="M16208">
        <v>-0.33855116367340088</v>
      </c>
      <c r="N16208">
        <v>0.24543243646621704</v>
      </c>
      <c r="O16208">
        <v>6.0237079858779907E-2</v>
      </c>
      <c r="P16208">
        <v>-0.74225157499313354</v>
      </c>
      <c r="Q16208">
        <v>-0.65308547019958496</v>
      </c>
      <c r="R16208">
        <v>-0.46725606918334961</v>
      </c>
      <c r="S16208">
        <v>-0.33855116367340088</v>
      </c>
      <c r="T16208">
        <v>-0.20984627306461334</v>
      </c>
      <c r="U16208">
        <v>-2.4016840383410454E-2</v>
      </c>
      <c r="V16208">
        <v>6.5149269998073578E-2</v>
      </c>
    </row>
    <row r="16209" spans="1:22" x14ac:dyDescent="0.25">
      <c r="A16209" t="s">
        <v>97</v>
      </c>
      <c r="B16209" t="s">
        <v>131</v>
      </c>
      <c r="C16209" t="s">
        <v>101</v>
      </c>
      <c r="D16209" t="s">
        <v>74</v>
      </c>
      <c r="E16209" t="s">
        <v>89</v>
      </c>
      <c r="F16209" t="s">
        <v>51</v>
      </c>
      <c r="G16209">
        <v>102</v>
      </c>
      <c r="H16209">
        <v>3</v>
      </c>
      <c r="I16209">
        <f>IF(VLOOKUP(Data!$A16209,summermonths, 2, FALSE) = 1, VLOOKUP(Data!$H16209,rateblocks, 2, FALSE), VLOOKUP(Data!H16209, rateblocks,3, FALSE))</f>
        <v>3</v>
      </c>
      <c r="J16209">
        <v>2.6683177947998047</v>
      </c>
      <c r="K16209">
        <v>2.4696688652038574</v>
      </c>
      <c r="L16209">
        <v>67.274932861328125</v>
      </c>
      <c r="M16209">
        <v>-0.19864903390407562</v>
      </c>
      <c r="N16209">
        <v>0.19577540457248688</v>
      </c>
      <c r="O16209">
        <v>3.8328010588884354E-2</v>
      </c>
      <c r="P16209">
        <v>-0.52067089080810547</v>
      </c>
      <c r="Q16209">
        <v>-0.44954532384872437</v>
      </c>
      <c r="R16209">
        <v>-0.30131375789642334</v>
      </c>
      <c r="S16209">
        <v>-0.19864903390407562</v>
      </c>
      <c r="T16209">
        <v>-9.5984309911727905E-2</v>
      </c>
      <c r="U16209">
        <v>5.2247241139411926E-2</v>
      </c>
      <c r="V16209">
        <v>0.12337285280227661</v>
      </c>
    </row>
    <row r="16210" spans="1:22" x14ac:dyDescent="0.25">
      <c r="A16210" t="s">
        <v>124</v>
      </c>
      <c r="B16210" t="s">
        <v>131</v>
      </c>
      <c r="C16210" t="s">
        <v>102</v>
      </c>
      <c r="D16210" t="s">
        <v>114</v>
      </c>
      <c r="E16210" t="s">
        <v>89</v>
      </c>
      <c r="F16210" t="s">
        <v>51</v>
      </c>
      <c r="G16210">
        <v>102</v>
      </c>
      <c r="H16210">
        <v>8</v>
      </c>
      <c r="I16210">
        <f>IF(VLOOKUP(Data!$A16210,summermonths, 2, FALSE) = 1, VLOOKUP(Data!$H16210,rateblocks, 2, FALSE), VLOOKUP(Data!H16210, rateblocks,3, FALSE))</f>
        <v>2</v>
      </c>
      <c r="J16210">
        <v>1.9185322523117065</v>
      </c>
      <c r="K16210">
        <v>1.9899020195007324</v>
      </c>
      <c r="L16210">
        <v>64.137252807617188</v>
      </c>
      <c r="M16210">
        <v>7.1369744837284088E-2</v>
      </c>
      <c r="N16210">
        <v>0.40585675835609436</v>
      </c>
      <c r="O16210">
        <v>0.16471971571445465</v>
      </c>
      <c r="P16210">
        <v>-0.59620523452758789</v>
      </c>
      <c r="Q16210">
        <v>-0.44875660538673401</v>
      </c>
      <c r="R16210">
        <v>-0.14146174490451813</v>
      </c>
      <c r="S16210">
        <v>7.1369744837284088E-2</v>
      </c>
      <c r="T16210">
        <v>0.2842012345790863</v>
      </c>
      <c r="U16210">
        <v>0.59149610996246338</v>
      </c>
      <c r="V16210">
        <v>0.73894470930099487</v>
      </c>
    </row>
    <row r="16211" spans="1:22" x14ac:dyDescent="0.25">
      <c r="A16211" t="s">
        <v>123</v>
      </c>
      <c r="B16211" t="s">
        <v>131</v>
      </c>
      <c r="C16211" t="s">
        <v>102</v>
      </c>
      <c r="D16211" t="s">
        <v>118</v>
      </c>
      <c r="E16211" t="s">
        <v>89</v>
      </c>
      <c r="F16211" t="s">
        <v>51</v>
      </c>
      <c r="G16211">
        <v>102</v>
      </c>
      <c r="H16211">
        <v>15</v>
      </c>
      <c r="I16211">
        <f>IF(VLOOKUP(Data!$A16211,summermonths, 2, FALSE) = 1, VLOOKUP(Data!$H16211,rateblocks, 2, FALSE), VLOOKUP(Data!H16211, rateblocks,3, FALSE))</f>
        <v>2</v>
      </c>
      <c r="J16211">
        <v>2.5519816875457764</v>
      </c>
      <c r="K16211">
        <v>2.40397047996521</v>
      </c>
      <c r="L16211">
        <v>82.57843017578125</v>
      </c>
      <c r="M16211">
        <v>-0.1480109840631485</v>
      </c>
      <c r="N16211">
        <v>0.41566485166549683</v>
      </c>
      <c r="O16211">
        <v>0.17277726531028748</v>
      </c>
      <c r="P16211">
        <v>-0.8317188024520874</v>
      </c>
      <c r="Q16211">
        <v>-0.68070691823959351</v>
      </c>
      <c r="R16211">
        <v>-0.36598584055900574</v>
      </c>
      <c r="S16211">
        <v>-0.1480109840631485</v>
      </c>
      <c r="T16211">
        <v>6.9963879883289337E-2</v>
      </c>
      <c r="U16211">
        <v>0.38468495011329651</v>
      </c>
      <c r="V16211">
        <v>0.53569686412811279</v>
      </c>
    </row>
    <row r="16212" spans="1:22" x14ac:dyDescent="0.25">
      <c r="A16212" t="s">
        <v>123</v>
      </c>
      <c r="B16212" t="s">
        <v>131</v>
      </c>
      <c r="C16212" t="s">
        <v>102</v>
      </c>
      <c r="D16212" t="s">
        <v>118</v>
      </c>
      <c r="E16212" t="s">
        <v>89</v>
      </c>
      <c r="F16212" t="s">
        <v>51</v>
      </c>
      <c r="G16212">
        <v>102</v>
      </c>
      <c r="H16212">
        <v>6</v>
      </c>
      <c r="I16212">
        <f>IF(VLOOKUP(Data!$A16212,summermonths, 2, FALSE) = 1, VLOOKUP(Data!$H16212,rateblocks, 2, FALSE), VLOOKUP(Data!H16212, rateblocks,3, FALSE))</f>
        <v>3</v>
      </c>
      <c r="J16212">
        <v>2.3720963001251221</v>
      </c>
      <c r="K16212">
        <v>2.4140686988830566</v>
      </c>
      <c r="L16212">
        <v>55.284313201904297</v>
      </c>
      <c r="M16212">
        <v>4.1972432285547256E-2</v>
      </c>
      <c r="N16212">
        <v>0.36562728881835938</v>
      </c>
      <c r="O16212">
        <v>0.13368330895900726</v>
      </c>
      <c r="P16212">
        <v>-0.55943095684051514</v>
      </c>
      <c r="Q16212">
        <v>-0.42659780383110046</v>
      </c>
      <c r="R16212">
        <v>-0.14976270496845245</v>
      </c>
      <c r="S16212">
        <v>4.1972432285547256E-2</v>
      </c>
      <c r="T16212">
        <v>0.23370757699012756</v>
      </c>
      <c r="U16212">
        <v>0.51054263114929199</v>
      </c>
      <c r="V16212">
        <v>0.64337581396102905</v>
      </c>
    </row>
    <row r="16213" spans="1:22" x14ac:dyDescent="0.25">
      <c r="A16213" t="s">
        <v>99</v>
      </c>
      <c r="B16213" t="s">
        <v>131</v>
      </c>
      <c r="C16213" t="s">
        <v>101</v>
      </c>
      <c r="D16213" t="s">
        <v>76</v>
      </c>
      <c r="E16213" t="s">
        <v>89</v>
      </c>
      <c r="F16213" t="s">
        <v>51</v>
      </c>
      <c r="G16213">
        <v>102</v>
      </c>
      <c r="H16213">
        <v>13</v>
      </c>
      <c r="I16213">
        <f>IF(VLOOKUP(Data!$A16213,summermonths, 2, FALSE) = 1, VLOOKUP(Data!$H16213,rateblocks, 2, FALSE), VLOOKUP(Data!H16213, rateblocks,3, FALSE))</f>
        <v>1</v>
      </c>
      <c r="J16213">
        <v>3.3856747150421143</v>
      </c>
      <c r="K16213">
        <v>2.6590957641601562</v>
      </c>
      <c r="L16213">
        <v>81.09259033203125</v>
      </c>
      <c r="M16213">
        <v>-0.72657895088195801</v>
      </c>
      <c r="N16213">
        <v>0.4265800416469574</v>
      </c>
      <c r="O16213">
        <v>0.18197053670883179</v>
      </c>
      <c r="P16213">
        <v>-1.4282406568527222</v>
      </c>
      <c r="Q16213">
        <v>-1.2732632160186768</v>
      </c>
      <c r="R16213">
        <v>-0.95027774572372437</v>
      </c>
      <c r="S16213">
        <v>-0.72657895088195801</v>
      </c>
      <c r="T16213">
        <v>-0.50288015604019165</v>
      </c>
      <c r="U16213">
        <v>-0.17989462614059448</v>
      </c>
      <c r="V16213">
        <v>-2.4917222559452057E-2</v>
      </c>
    </row>
    <row r="16214" spans="1:22" x14ac:dyDescent="0.25">
      <c r="A16214" t="s">
        <v>100</v>
      </c>
      <c r="B16214" t="s">
        <v>131</v>
      </c>
      <c r="C16214" t="s">
        <v>101</v>
      </c>
      <c r="D16214" t="s">
        <v>77</v>
      </c>
      <c r="E16214" t="s">
        <v>89</v>
      </c>
      <c r="F16214" t="s">
        <v>51</v>
      </c>
      <c r="G16214">
        <v>102</v>
      </c>
      <c r="H16214">
        <v>8</v>
      </c>
      <c r="I16214">
        <f>IF(VLOOKUP(Data!$A16214,summermonths, 2, FALSE) = 1, VLOOKUP(Data!$H16214,rateblocks, 2, FALSE), VLOOKUP(Data!H16214, rateblocks,3, FALSE))</f>
        <v>2</v>
      </c>
      <c r="J16214">
        <v>2.4791481494903564</v>
      </c>
      <c r="K16214">
        <v>1.930065393447876</v>
      </c>
      <c r="L16214">
        <v>68.774513244628906</v>
      </c>
      <c r="M16214">
        <v>-0.54908269643783569</v>
      </c>
      <c r="N16214">
        <v>0.357932448387146</v>
      </c>
      <c r="O16214">
        <v>0.12811563909053802</v>
      </c>
      <c r="P16214">
        <v>-1.1378291845321655</v>
      </c>
      <c r="Q16214">
        <v>-1.0077916383743286</v>
      </c>
      <c r="R16214">
        <v>-0.73678267002105713</v>
      </c>
      <c r="S16214">
        <v>-0.54908269643783569</v>
      </c>
      <c r="T16214">
        <v>-0.36138272285461426</v>
      </c>
      <c r="U16214">
        <v>-9.0373806655406952E-2</v>
      </c>
      <c r="V16214">
        <v>3.9663787931203842E-2</v>
      </c>
    </row>
    <row r="16215" spans="1:22" x14ac:dyDescent="0.25">
      <c r="A16215" t="s">
        <v>100</v>
      </c>
      <c r="B16215" t="s">
        <v>131</v>
      </c>
      <c r="C16215" t="s">
        <v>101</v>
      </c>
      <c r="D16215" t="s">
        <v>77</v>
      </c>
      <c r="E16215" t="s">
        <v>89</v>
      </c>
      <c r="F16215" t="s">
        <v>51</v>
      </c>
      <c r="G16215">
        <v>102</v>
      </c>
      <c r="H16215">
        <v>6</v>
      </c>
      <c r="I16215">
        <f>IF(VLOOKUP(Data!$A16215,summermonths, 2, FALSE) = 1, VLOOKUP(Data!$H16215,rateblocks, 2, FALSE), VLOOKUP(Data!H16215, rateblocks,3, FALSE))</f>
        <v>3</v>
      </c>
      <c r="J16215">
        <v>2.5806739330291748</v>
      </c>
      <c r="K16215">
        <v>2.4527125358581543</v>
      </c>
      <c r="L16215">
        <v>66.692512512207031</v>
      </c>
      <c r="M16215">
        <v>-0.12796147167682648</v>
      </c>
      <c r="N16215">
        <v>0.32488542795181274</v>
      </c>
      <c r="O16215">
        <v>0.10555054247379303</v>
      </c>
      <c r="P16215">
        <v>-0.66235047578811646</v>
      </c>
      <c r="Q16215">
        <v>-0.54431891441345215</v>
      </c>
      <c r="R16215">
        <v>-0.29833155870437622</v>
      </c>
      <c r="S16215">
        <v>-0.12796147167682648</v>
      </c>
      <c r="T16215">
        <v>4.2408611625432968E-2</v>
      </c>
      <c r="U16215">
        <v>0.28839597105979919</v>
      </c>
      <c r="V16215">
        <v>0.40642750263214111</v>
      </c>
    </row>
    <row r="16216" spans="1:22" x14ac:dyDescent="0.25">
      <c r="A16216" t="s">
        <v>124</v>
      </c>
      <c r="B16216" t="s">
        <v>131</v>
      </c>
      <c r="C16216" t="s">
        <v>101</v>
      </c>
      <c r="D16216" t="s">
        <v>119</v>
      </c>
      <c r="E16216" t="s">
        <v>89</v>
      </c>
      <c r="F16216" t="s">
        <v>51</v>
      </c>
      <c r="G16216">
        <v>102</v>
      </c>
      <c r="H16216">
        <v>21</v>
      </c>
      <c r="I16216">
        <f>IF(VLOOKUP(Data!$A16216,summermonths, 2, FALSE) = 1, VLOOKUP(Data!$H16216,rateblocks, 2, FALSE), VLOOKUP(Data!H16216, rateblocks,3, FALSE))</f>
        <v>2</v>
      </c>
      <c r="J16216">
        <v>2.9985625743865967</v>
      </c>
      <c r="K16216">
        <v>3.1188843250274658</v>
      </c>
      <c r="L16216">
        <v>62.260505676269531</v>
      </c>
      <c r="M16216">
        <v>0.12032173573970795</v>
      </c>
      <c r="N16216">
        <v>0.23944798111915588</v>
      </c>
      <c r="O16216">
        <v>5.733533576130867E-2</v>
      </c>
      <c r="P16216">
        <v>-0.27353513240814209</v>
      </c>
      <c r="Q16216">
        <v>-0.18654319643974304</v>
      </c>
      <c r="R16216">
        <v>-5.2449083887040615E-3</v>
      </c>
      <c r="S16216">
        <v>0.12032173573970795</v>
      </c>
      <c r="T16216">
        <v>0.24588838219642639</v>
      </c>
      <c r="U16216">
        <v>0.42718666791915894</v>
      </c>
      <c r="V16216">
        <v>0.51417863368988037</v>
      </c>
    </row>
    <row r="16217" spans="1:22" x14ac:dyDescent="0.25">
      <c r="A16217" t="s">
        <v>125</v>
      </c>
      <c r="B16217" t="s">
        <v>131</v>
      </c>
      <c r="C16217" t="s">
        <v>102</v>
      </c>
      <c r="D16217" t="s">
        <v>116</v>
      </c>
      <c r="E16217" t="s">
        <v>89</v>
      </c>
      <c r="F16217" t="s">
        <v>51</v>
      </c>
      <c r="G16217">
        <v>102</v>
      </c>
      <c r="H16217">
        <v>5</v>
      </c>
      <c r="I16217">
        <f>IF(VLOOKUP(Data!$A16217,summermonths, 2, FALSE) = 1, VLOOKUP(Data!$H16217,rateblocks, 2, FALSE), VLOOKUP(Data!H16217, rateblocks,3, FALSE))</f>
        <v>3</v>
      </c>
      <c r="J16217">
        <v>2.7000510692596436</v>
      </c>
      <c r="K16217">
        <v>2.4538235664367676</v>
      </c>
      <c r="L16217">
        <v>59</v>
      </c>
      <c r="M16217">
        <v>-0.24622754752635956</v>
      </c>
      <c r="N16217">
        <v>0.75436794757843018</v>
      </c>
      <c r="O16217">
        <v>0.56907099485397339</v>
      </c>
      <c r="P16217">
        <v>-1.4870524406433105</v>
      </c>
      <c r="Q16217">
        <v>-1.2129889726638794</v>
      </c>
      <c r="R16217">
        <v>-0.64181846380233765</v>
      </c>
      <c r="S16217">
        <v>-0.24622754752635956</v>
      </c>
      <c r="T16217">
        <v>0.14936338365077972</v>
      </c>
      <c r="U16217">
        <v>0.72053384780883789</v>
      </c>
      <c r="V16217">
        <v>0.99459731578826904</v>
      </c>
    </row>
    <row r="16218" spans="1:22" x14ac:dyDescent="0.25">
      <c r="A16218" t="s">
        <v>100</v>
      </c>
      <c r="B16218" t="s">
        <v>131</v>
      </c>
      <c r="C16218" t="s">
        <v>102</v>
      </c>
      <c r="D16218" t="s">
        <v>83</v>
      </c>
      <c r="E16218" t="s">
        <v>89</v>
      </c>
      <c r="F16218" t="s">
        <v>51</v>
      </c>
      <c r="G16218">
        <v>102</v>
      </c>
      <c r="H16218">
        <v>20</v>
      </c>
      <c r="I16218">
        <f>IF(VLOOKUP(Data!$A16218,summermonths, 2, FALSE) = 1, VLOOKUP(Data!$H16218,rateblocks, 2, FALSE), VLOOKUP(Data!H16218, rateblocks,3, FALSE))</f>
        <v>2</v>
      </c>
      <c r="J16218">
        <v>4.0272712707519531</v>
      </c>
      <c r="K16218">
        <v>3.6090195178985596</v>
      </c>
      <c r="L16218">
        <v>77.26470947265625</v>
      </c>
      <c r="M16218">
        <v>-0.41825154423713684</v>
      </c>
      <c r="N16218">
        <v>0.78864914178848267</v>
      </c>
      <c r="O16218">
        <v>0.62196749448776245</v>
      </c>
      <c r="P16218">
        <v>-1.7154639959335327</v>
      </c>
      <c r="Q16218">
        <v>-1.4289461374282837</v>
      </c>
      <c r="R16218">
        <v>-0.83181953430175781</v>
      </c>
      <c r="S16218">
        <v>-0.41825154423713684</v>
      </c>
      <c r="T16218">
        <v>-4.6835299581289291E-3</v>
      </c>
      <c r="U16218">
        <v>0.59244298934936523</v>
      </c>
      <c r="V16218">
        <v>0.87896084785461426</v>
      </c>
    </row>
    <row r="16219" spans="1:22" x14ac:dyDescent="0.25">
      <c r="A16219" t="s">
        <v>96</v>
      </c>
      <c r="B16219" t="s">
        <v>131</v>
      </c>
      <c r="C16219" t="s">
        <v>102</v>
      </c>
      <c r="D16219" t="s">
        <v>79</v>
      </c>
      <c r="E16219" t="s">
        <v>89</v>
      </c>
      <c r="F16219" t="s">
        <v>51</v>
      </c>
      <c r="G16219">
        <v>102</v>
      </c>
      <c r="H16219">
        <v>8</v>
      </c>
      <c r="I16219">
        <f>IF(VLOOKUP(Data!$A16219,summermonths, 2, FALSE) = 1, VLOOKUP(Data!$H16219,rateblocks, 2, FALSE), VLOOKUP(Data!H16219, rateblocks,3, FALSE))</f>
        <v>2</v>
      </c>
      <c r="J16219">
        <v>1.9456486701965332</v>
      </c>
      <c r="K16219">
        <v>1.9535784721374512</v>
      </c>
      <c r="L16219">
        <v>70.990196228027344</v>
      </c>
      <c r="M16219">
        <v>7.9297162592411041E-3</v>
      </c>
      <c r="N16219">
        <v>0.44324266910552979</v>
      </c>
      <c r="O16219">
        <v>0.19646406173706055</v>
      </c>
      <c r="P16219">
        <v>-0.72113960981369019</v>
      </c>
      <c r="Q16219">
        <v>-0.56010860204696655</v>
      </c>
      <c r="R16219">
        <v>-0.22450695931911469</v>
      </c>
      <c r="S16219">
        <v>7.9297162592411041E-3</v>
      </c>
      <c r="T16219">
        <v>0.24036639928817749</v>
      </c>
      <c r="U16219">
        <v>0.57596802711486816</v>
      </c>
      <c r="V16219">
        <v>0.7369990348815918</v>
      </c>
    </row>
    <row r="16220" spans="1:22" x14ac:dyDescent="0.25">
      <c r="A16220" t="s">
        <v>125</v>
      </c>
      <c r="B16220" t="s">
        <v>131</v>
      </c>
      <c r="C16220" t="s">
        <v>101</v>
      </c>
      <c r="D16220" t="s">
        <v>120</v>
      </c>
      <c r="E16220" t="s">
        <v>89</v>
      </c>
      <c r="F16220" t="s">
        <v>51</v>
      </c>
      <c r="G16220">
        <v>102</v>
      </c>
      <c r="H16220">
        <v>6</v>
      </c>
      <c r="I16220">
        <f>IF(VLOOKUP(Data!$A16220,summermonths, 2, FALSE) = 1, VLOOKUP(Data!$H16220,rateblocks, 2, FALSE), VLOOKUP(Data!H16220, rateblocks,3, FALSE))</f>
        <v>3</v>
      </c>
      <c r="J16220">
        <v>2.4101784229278564</v>
      </c>
      <c r="K16220">
        <v>2.3985428810119629</v>
      </c>
      <c r="L16220">
        <v>55.874332427978516</v>
      </c>
      <c r="M16220">
        <v>-1.1635626666247845E-2</v>
      </c>
      <c r="N16220">
        <v>0.22190912067890167</v>
      </c>
      <c r="O16220">
        <v>4.9243658781051636E-2</v>
      </c>
      <c r="P16220">
        <v>-0.37664365768432617</v>
      </c>
      <c r="Q16220">
        <v>-0.29602360725402832</v>
      </c>
      <c r="R16220">
        <v>-0.12800487875938416</v>
      </c>
      <c r="S16220">
        <v>-1.1635626666247845E-2</v>
      </c>
      <c r="T16220">
        <v>0.10473363101482391</v>
      </c>
      <c r="U16220">
        <v>0.27275234460830688</v>
      </c>
      <c r="V16220">
        <v>0.35337239503860474</v>
      </c>
    </row>
    <row r="16221" spans="1:22" x14ac:dyDescent="0.25">
      <c r="A16221" t="s">
        <v>100</v>
      </c>
      <c r="B16221" t="s">
        <v>131</v>
      </c>
      <c r="C16221" t="s">
        <v>101</v>
      </c>
      <c r="D16221" t="s">
        <v>77</v>
      </c>
      <c r="E16221" t="s">
        <v>89</v>
      </c>
      <c r="F16221" t="s">
        <v>51</v>
      </c>
      <c r="G16221">
        <v>102</v>
      </c>
      <c r="H16221">
        <v>11</v>
      </c>
      <c r="I16221">
        <f>IF(VLOOKUP(Data!$A16221,summermonths, 2, FALSE) = 1, VLOOKUP(Data!$H16221,rateblocks, 2, FALSE), VLOOKUP(Data!H16221, rateblocks,3, FALSE))</f>
        <v>2</v>
      </c>
      <c r="J16221">
        <v>3.065483570098877</v>
      </c>
      <c r="K16221">
        <v>2.4453921318054199</v>
      </c>
      <c r="L16221">
        <v>78.913543701171875</v>
      </c>
      <c r="M16221">
        <v>-0.62009143829345703</v>
      </c>
      <c r="N16221">
        <v>0.41094696521759033</v>
      </c>
      <c r="O16221">
        <v>0.16887740790843964</v>
      </c>
      <c r="P16221">
        <v>-1.2960389852523804</v>
      </c>
      <c r="Q16221">
        <v>-1.1467411518096924</v>
      </c>
      <c r="R16221">
        <v>-0.83559221029281616</v>
      </c>
      <c r="S16221">
        <v>-0.62009143829345703</v>
      </c>
      <c r="T16221">
        <v>-0.40459063649177551</v>
      </c>
      <c r="U16221">
        <v>-9.3441709876060486E-2</v>
      </c>
      <c r="V16221">
        <v>5.5856168270111084E-2</v>
      </c>
    </row>
    <row r="16222" spans="1:22" x14ac:dyDescent="0.25">
      <c r="A16222" t="s">
        <v>96</v>
      </c>
      <c r="B16222" t="s">
        <v>131</v>
      </c>
      <c r="C16222" t="s">
        <v>102</v>
      </c>
      <c r="D16222" t="s">
        <v>79</v>
      </c>
      <c r="E16222" t="s">
        <v>89</v>
      </c>
      <c r="F16222" t="s">
        <v>51</v>
      </c>
      <c r="G16222">
        <v>102</v>
      </c>
      <c r="H16222">
        <v>12</v>
      </c>
      <c r="I16222">
        <f>IF(VLOOKUP(Data!$A16222,summermonths, 2, FALSE) = 1, VLOOKUP(Data!$H16222,rateblocks, 2, FALSE), VLOOKUP(Data!H16222, rateblocks,3, FALSE))</f>
        <v>1</v>
      </c>
      <c r="J16222">
        <v>2.9611825942993164</v>
      </c>
      <c r="K16222">
        <v>2.833686351776123</v>
      </c>
      <c r="L16222">
        <v>81.725486755371094</v>
      </c>
      <c r="M16222">
        <v>-0.12749624252319336</v>
      </c>
      <c r="N16222">
        <v>0.49059447646141052</v>
      </c>
      <c r="O16222">
        <v>0.2406829446554184</v>
      </c>
      <c r="P16222">
        <v>-0.9344523549079895</v>
      </c>
      <c r="Q16222">
        <v>-0.75621837377548218</v>
      </c>
      <c r="R16222">
        <v>-0.38476422429084778</v>
      </c>
      <c r="S16222">
        <v>-0.12749624252319336</v>
      </c>
      <c r="T16222">
        <v>0.12977175414562225</v>
      </c>
      <c r="U16222">
        <v>0.50122588872909546</v>
      </c>
      <c r="V16222">
        <v>0.67945986986160278</v>
      </c>
    </row>
    <row r="16223" spans="1:22" x14ac:dyDescent="0.25">
      <c r="A16223" t="s">
        <v>95</v>
      </c>
      <c r="B16223" t="s">
        <v>131</v>
      </c>
      <c r="C16223" t="s">
        <v>102</v>
      </c>
      <c r="D16223" t="s">
        <v>78</v>
      </c>
      <c r="E16223" t="s">
        <v>89</v>
      </c>
      <c r="F16223" t="s">
        <v>51</v>
      </c>
      <c r="G16223">
        <v>102</v>
      </c>
      <c r="H16223">
        <v>1</v>
      </c>
      <c r="I16223">
        <f>IF(VLOOKUP(Data!$A16223,summermonths, 2, FALSE) = 1, VLOOKUP(Data!$H16223,rateblocks, 2, FALSE), VLOOKUP(Data!H16223, rateblocks,3, FALSE))</f>
        <v>3</v>
      </c>
      <c r="J16223">
        <v>2.5915653705596924</v>
      </c>
      <c r="K16223">
        <v>2.6254901885986328</v>
      </c>
      <c r="L16223">
        <v>63.450981140136719</v>
      </c>
      <c r="M16223">
        <v>3.392484039068222E-2</v>
      </c>
      <c r="N16223">
        <v>0.34824374318122864</v>
      </c>
      <c r="O16223">
        <v>0.1212737038731575</v>
      </c>
      <c r="P16223">
        <v>-0.53888511657714844</v>
      </c>
      <c r="Q16223">
        <v>-0.41236746311187744</v>
      </c>
      <c r="R16223">
        <v>-0.14869435131549835</v>
      </c>
      <c r="S16223">
        <v>3.392484039068222E-2</v>
      </c>
      <c r="T16223">
        <v>0.21654403209686279</v>
      </c>
      <c r="U16223">
        <v>0.48021715879440308</v>
      </c>
      <c r="V16223">
        <v>0.60673481225967407</v>
      </c>
    </row>
    <row r="16224" spans="1:22" x14ac:dyDescent="0.25">
      <c r="A16224" t="s">
        <v>124</v>
      </c>
      <c r="B16224" t="s">
        <v>131</v>
      </c>
      <c r="C16224" t="s">
        <v>102</v>
      </c>
      <c r="D16224" t="s">
        <v>114</v>
      </c>
      <c r="E16224" t="s">
        <v>89</v>
      </c>
      <c r="F16224" t="s">
        <v>51</v>
      </c>
      <c r="G16224">
        <v>102</v>
      </c>
      <c r="H16224">
        <v>18</v>
      </c>
      <c r="I16224">
        <f>IF(VLOOKUP(Data!$A16224,summermonths, 2, FALSE) = 1, VLOOKUP(Data!$H16224,rateblocks, 2, FALSE), VLOOKUP(Data!H16224, rateblocks,3, FALSE))</f>
        <v>1</v>
      </c>
      <c r="J16224">
        <v>1.8122289180755615</v>
      </c>
      <c r="K16224">
        <v>2.1962745189666748</v>
      </c>
      <c r="L16224">
        <v>79.147056579589844</v>
      </c>
      <c r="M16224">
        <v>0.38404560089111328</v>
      </c>
      <c r="N16224">
        <v>0.73803788423538208</v>
      </c>
      <c r="O16224">
        <v>0.54469990730285645</v>
      </c>
      <c r="P16224">
        <v>-0.82991868257522583</v>
      </c>
      <c r="Q16224">
        <v>-0.56178802251815796</v>
      </c>
      <c r="R16224">
        <v>-2.9818438924849033E-3</v>
      </c>
      <c r="S16224">
        <v>0.38404560089111328</v>
      </c>
      <c r="T16224">
        <v>0.77107304334640503</v>
      </c>
      <c r="U16224">
        <v>1.3298791646957397</v>
      </c>
      <c r="V16224">
        <v>1.5980099439620972</v>
      </c>
    </row>
    <row r="16225" spans="1:22" x14ac:dyDescent="0.25">
      <c r="A16225" t="s">
        <v>95</v>
      </c>
      <c r="B16225" t="s">
        <v>131</v>
      </c>
      <c r="C16225" t="s">
        <v>101</v>
      </c>
      <c r="D16225" t="s">
        <v>72</v>
      </c>
      <c r="E16225" t="s">
        <v>89</v>
      </c>
      <c r="F16225" t="s">
        <v>51</v>
      </c>
      <c r="G16225">
        <v>102</v>
      </c>
      <c r="H16225">
        <v>18</v>
      </c>
      <c r="I16225">
        <f>IF(VLOOKUP(Data!$A16225,summermonths, 2, FALSE) = 1, VLOOKUP(Data!$H16225,rateblocks, 2, FALSE), VLOOKUP(Data!H16225, rateblocks,3, FALSE))</f>
        <v>1</v>
      </c>
      <c r="J16225">
        <v>2.0707194805145264</v>
      </c>
      <c r="K16225">
        <v>2.0812549591064453</v>
      </c>
      <c r="L16225">
        <v>64.35882568359375</v>
      </c>
      <c r="M16225">
        <v>1.0535527020692825E-2</v>
      </c>
      <c r="N16225">
        <v>0.22313675284385681</v>
      </c>
      <c r="O16225">
        <v>4.979000985622406E-2</v>
      </c>
      <c r="P16225">
        <v>-0.35649177432060242</v>
      </c>
      <c r="Q16225">
        <v>-0.27542573213577271</v>
      </c>
      <c r="R16225">
        <v>-0.10647749900817871</v>
      </c>
      <c r="S16225">
        <v>1.0535527020692825E-2</v>
      </c>
      <c r="T16225">
        <v>0.12754856050014496</v>
      </c>
      <c r="U16225">
        <v>0.29649677872657776</v>
      </c>
      <c r="V16225">
        <v>0.37756282091140747</v>
      </c>
    </row>
    <row r="16226" spans="1:22" x14ac:dyDescent="0.25">
      <c r="A16226" t="s">
        <v>96</v>
      </c>
      <c r="B16226" t="s">
        <v>131</v>
      </c>
      <c r="C16226" t="s">
        <v>101</v>
      </c>
      <c r="D16226" t="s">
        <v>73</v>
      </c>
      <c r="E16226" t="s">
        <v>89</v>
      </c>
      <c r="F16226" t="s">
        <v>51</v>
      </c>
      <c r="G16226">
        <v>102</v>
      </c>
      <c r="H16226">
        <v>17</v>
      </c>
      <c r="I16226">
        <f>IF(VLOOKUP(Data!$A16226,summermonths, 2, FALSE) = 1, VLOOKUP(Data!$H16226,rateblocks, 2, FALSE), VLOOKUP(Data!H16226, rateblocks,3, FALSE))</f>
        <v>1</v>
      </c>
      <c r="J16226">
        <v>2.5060186386108398</v>
      </c>
      <c r="K16226">
        <v>2.3849020004272461</v>
      </c>
      <c r="L16226">
        <v>73.816398620605469</v>
      </c>
      <c r="M16226">
        <v>-0.12111666798591614</v>
      </c>
      <c r="N16226">
        <v>0.26254922151565552</v>
      </c>
      <c r="O16226">
        <v>6.8932093679904938E-2</v>
      </c>
      <c r="P16226">
        <v>-0.55297172069549561</v>
      </c>
      <c r="Q16226">
        <v>-0.45758703351020813</v>
      </c>
      <c r="R16226">
        <v>-0.25879761576652527</v>
      </c>
      <c r="S16226">
        <v>-0.12111666798591614</v>
      </c>
      <c r="T16226">
        <v>1.6564277932047844E-2</v>
      </c>
      <c r="U16226">
        <v>0.21535369753837585</v>
      </c>
      <c r="V16226">
        <v>0.31073838472366333</v>
      </c>
    </row>
    <row r="16227" spans="1:22" x14ac:dyDescent="0.25">
      <c r="A16227" t="s">
        <v>125</v>
      </c>
      <c r="B16227" t="s">
        <v>131</v>
      </c>
      <c r="C16227" t="s">
        <v>101</v>
      </c>
      <c r="D16227" t="s">
        <v>120</v>
      </c>
      <c r="E16227" t="s">
        <v>89</v>
      </c>
      <c r="F16227" t="s">
        <v>51</v>
      </c>
      <c r="G16227">
        <v>102</v>
      </c>
      <c r="H16227">
        <v>17</v>
      </c>
      <c r="I16227">
        <f>IF(VLOOKUP(Data!$A16227,summermonths, 2, FALSE) = 1, VLOOKUP(Data!$H16227,rateblocks, 2, FALSE), VLOOKUP(Data!H16227, rateblocks,3, FALSE))</f>
        <v>2</v>
      </c>
      <c r="J16227">
        <v>2.2251334190368652</v>
      </c>
      <c r="K16227">
        <v>2.1683244705200195</v>
      </c>
      <c r="L16227">
        <v>70.337791442871094</v>
      </c>
      <c r="M16227">
        <v>-5.6809086352586746E-2</v>
      </c>
      <c r="N16227">
        <v>0.23321476578712463</v>
      </c>
      <c r="O16227">
        <v>5.4389126598834991E-2</v>
      </c>
      <c r="P16227">
        <v>-0.44041323661804199</v>
      </c>
      <c r="Q16227">
        <v>-0.35568583011627197</v>
      </c>
      <c r="R16227">
        <v>-0.17910702526569366</v>
      </c>
      <c r="S16227">
        <v>-5.6809086352586746E-2</v>
      </c>
      <c r="T16227">
        <v>6.5488860011100769E-2</v>
      </c>
      <c r="U16227">
        <v>0.24206766486167908</v>
      </c>
      <c r="V16227">
        <v>0.3267950713634491</v>
      </c>
    </row>
    <row r="16228" spans="1:22" x14ac:dyDescent="0.25">
      <c r="A16228" t="s">
        <v>99</v>
      </c>
      <c r="B16228" t="s">
        <v>131</v>
      </c>
      <c r="C16228" t="s">
        <v>102</v>
      </c>
      <c r="D16228" t="s">
        <v>82</v>
      </c>
      <c r="E16228" t="s">
        <v>89</v>
      </c>
      <c r="F16228" t="s">
        <v>51</v>
      </c>
      <c r="G16228">
        <v>102</v>
      </c>
      <c r="H16228">
        <v>13</v>
      </c>
      <c r="I16228">
        <f>IF(VLOOKUP(Data!$A16228,summermonths, 2, FALSE) = 1, VLOOKUP(Data!$H16228,rateblocks, 2, FALSE), VLOOKUP(Data!H16228, rateblocks,3, FALSE))</f>
        <v>1</v>
      </c>
      <c r="J16228">
        <v>3.4849536418914795</v>
      </c>
      <c r="K16228">
        <v>3.0648529529571533</v>
      </c>
      <c r="L16228">
        <v>90.588233947753906</v>
      </c>
      <c r="M16228">
        <v>-0.42010071873664856</v>
      </c>
      <c r="N16228">
        <v>0.82440793514251709</v>
      </c>
      <c r="O16228">
        <v>0.67964845895767212</v>
      </c>
      <c r="P16228">
        <v>-1.7761311531066895</v>
      </c>
      <c r="Q16228">
        <v>-1.4766219854354858</v>
      </c>
      <c r="R16228">
        <v>-0.85242068767547607</v>
      </c>
      <c r="S16228">
        <v>-0.42010071873664856</v>
      </c>
      <c r="T16228">
        <v>1.221922505646944E-2</v>
      </c>
      <c r="U16228">
        <v>0.63642054796218872</v>
      </c>
      <c r="V16228">
        <v>0.93592965602874756</v>
      </c>
    </row>
    <row r="16229" spans="1:22" x14ac:dyDescent="0.25">
      <c r="A16229" t="s">
        <v>123</v>
      </c>
      <c r="B16229" t="s">
        <v>131</v>
      </c>
      <c r="C16229" t="s">
        <v>102</v>
      </c>
      <c r="D16229" t="s">
        <v>118</v>
      </c>
      <c r="E16229" t="s">
        <v>89</v>
      </c>
      <c r="F16229" t="s">
        <v>51</v>
      </c>
      <c r="G16229">
        <v>102</v>
      </c>
      <c r="H16229">
        <v>21</v>
      </c>
      <c r="I16229">
        <f>IF(VLOOKUP(Data!$A16229,summermonths, 2, FALSE) = 1, VLOOKUP(Data!$H16229,rateblocks, 2, FALSE), VLOOKUP(Data!H16229, rateblocks,3, FALSE))</f>
        <v>2</v>
      </c>
      <c r="J16229">
        <v>3.4791679382324219</v>
      </c>
      <c r="K16229">
        <v>3.1420097351074219</v>
      </c>
      <c r="L16229">
        <v>64.568626403808594</v>
      </c>
      <c r="M16229">
        <v>-0.337158203125</v>
      </c>
      <c r="N16229">
        <v>0.65051889419555664</v>
      </c>
      <c r="O16229">
        <v>0.42317482829093933</v>
      </c>
      <c r="P16229">
        <v>-1.407166600227356</v>
      </c>
      <c r="Q16229">
        <v>-1.1708316802978516</v>
      </c>
      <c r="R16229">
        <v>-0.67829066514968872</v>
      </c>
      <c r="S16229">
        <v>-0.337158203125</v>
      </c>
      <c r="T16229">
        <v>3.9742384105920792E-3</v>
      </c>
      <c r="U16229">
        <v>0.49651530385017395</v>
      </c>
      <c r="V16229">
        <v>0.73285013437271118</v>
      </c>
    </row>
    <row r="16230" spans="1:22" x14ac:dyDescent="0.25">
      <c r="A16230" t="s">
        <v>97</v>
      </c>
      <c r="B16230" t="s">
        <v>131</v>
      </c>
      <c r="C16230" t="s">
        <v>101</v>
      </c>
      <c r="D16230" t="s">
        <v>74</v>
      </c>
      <c r="E16230" t="s">
        <v>89</v>
      </c>
      <c r="F16230" t="s">
        <v>51</v>
      </c>
      <c r="G16230">
        <v>102</v>
      </c>
      <c r="H16230">
        <v>2</v>
      </c>
      <c r="I16230">
        <f>IF(VLOOKUP(Data!$A16230,summermonths, 2, FALSE) = 1, VLOOKUP(Data!$H16230,rateblocks, 2, FALSE), VLOOKUP(Data!H16230, rateblocks,3, FALSE))</f>
        <v>3</v>
      </c>
      <c r="J16230">
        <v>2.6956424713134766</v>
      </c>
      <c r="K16230">
        <v>2.4749531745910645</v>
      </c>
      <c r="L16230">
        <v>67.4462890625</v>
      </c>
      <c r="M16230">
        <v>-0.22068947553634644</v>
      </c>
      <c r="N16230">
        <v>0.19435359537601471</v>
      </c>
      <c r="O16230">
        <v>3.7773318588733673E-2</v>
      </c>
      <c r="P16230">
        <v>-0.54037266969680786</v>
      </c>
      <c r="Q16230">
        <v>-0.46976363658905029</v>
      </c>
      <c r="R16230">
        <v>-0.3226085901260376</v>
      </c>
      <c r="S16230">
        <v>-0.22068947553634644</v>
      </c>
      <c r="T16230">
        <v>-0.11877035349607468</v>
      </c>
      <c r="U16230">
        <v>2.8384678065776825E-2</v>
      </c>
      <c r="V16230">
        <v>9.8993740975856781E-2</v>
      </c>
    </row>
    <row r="16231" spans="1:22" x14ac:dyDescent="0.25">
      <c r="A16231" t="s">
        <v>97</v>
      </c>
      <c r="B16231" t="s">
        <v>131</v>
      </c>
      <c r="C16231" t="s">
        <v>102</v>
      </c>
      <c r="D16231" t="s">
        <v>80</v>
      </c>
      <c r="E16231" t="s">
        <v>89</v>
      </c>
      <c r="F16231" t="s">
        <v>51</v>
      </c>
      <c r="G16231">
        <v>102</v>
      </c>
      <c r="H16231">
        <v>9</v>
      </c>
      <c r="I16231">
        <f>IF(VLOOKUP(Data!$A16231,summermonths, 2, FALSE) = 1, VLOOKUP(Data!$H16231,rateblocks, 2, FALSE), VLOOKUP(Data!H16231, rateblocks,3, FALSE))</f>
        <v>2</v>
      </c>
      <c r="J16231">
        <v>2.8646972179412842</v>
      </c>
      <c r="K16231">
        <v>2.3098039627075195</v>
      </c>
      <c r="L16231">
        <v>73.882354736328125</v>
      </c>
      <c r="M16231">
        <v>-0.55489325523376465</v>
      </c>
      <c r="N16231">
        <v>0.61169564723968506</v>
      </c>
      <c r="O16231">
        <v>0.37417155504226685</v>
      </c>
      <c r="P16231">
        <v>-1.5610430240631104</v>
      </c>
      <c r="Q16231">
        <v>-1.3388128280639648</v>
      </c>
      <c r="R16231">
        <v>-0.87566673755645752</v>
      </c>
      <c r="S16231">
        <v>-0.55489325523376465</v>
      </c>
      <c r="T16231">
        <v>-0.23411974310874939</v>
      </c>
      <c r="U16231">
        <v>0.22902625799179077</v>
      </c>
      <c r="V16231">
        <v>0.45125654339790344</v>
      </c>
    </row>
    <row r="16232" spans="1:22" x14ac:dyDescent="0.25">
      <c r="A16232" t="s">
        <v>124</v>
      </c>
      <c r="B16232" t="s">
        <v>131</v>
      </c>
      <c r="C16232" t="s">
        <v>102</v>
      </c>
      <c r="D16232" t="s">
        <v>114</v>
      </c>
      <c r="E16232" t="s">
        <v>89</v>
      </c>
      <c r="F16232" t="s">
        <v>51</v>
      </c>
      <c r="G16232">
        <v>102</v>
      </c>
      <c r="H16232">
        <v>24</v>
      </c>
      <c r="I16232">
        <f>IF(VLOOKUP(Data!$A16232,summermonths, 2, FALSE) = 1, VLOOKUP(Data!$H16232,rateblocks, 2, FALSE), VLOOKUP(Data!H16232, rateblocks,3, FALSE))</f>
        <v>3</v>
      </c>
      <c r="J16232">
        <v>2.440814733505249</v>
      </c>
      <c r="K16232">
        <v>2.6685295104980469</v>
      </c>
      <c r="L16232">
        <v>63.362743377685547</v>
      </c>
      <c r="M16232">
        <v>0.22771471738815308</v>
      </c>
      <c r="N16232">
        <v>0.36308473348617554</v>
      </c>
      <c r="O16232">
        <v>0.13183052837848663</v>
      </c>
      <c r="P16232">
        <v>-0.36950653791427612</v>
      </c>
      <c r="Q16232">
        <v>-0.23759709298610687</v>
      </c>
      <c r="R16232">
        <v>3.731289878487587E-2</v>
      </c>
      <c r="S16232">
        <v>0.22771471738815308</v>
      </c>
      <c r="T16232">
        <v>0.41811653971672058</v>
      </c>
      <c r="U16232">
        <v>0.69302654266357422</v>
      </c>
      <c r="V16232">
        <v>0.82493597269058228</v>
      </c>
    </row>
    <row r="16233" spans="1:22" x14ac:dyDescent="0.25">
      <c r="A16233" t="s">
        <v>123</v>
      </c>
      <c r="B16233" t="s">
        <v>131</v>
      </c>
      <c r="C16233" t="s">
        <v>101</v>
      </c>
      <c r="D16233" t="s">
        <v>113</v>
      </c>
      <c r="E16233" t="s">
        <v>89</v>
      </c>
      <c r="F16233" t="s">
        <v>51</v>
      </c>
      <c r="G16233">
        <v>102</v>
      </c>
      <c r="H16233">
        <v>15</v>
      </c>
      <c r="I16233">
        <f>IF(VLOOKUP(Data!$A16233,summermonths, 2, FALSE) = 1, VLOOKUP(Data!$H16233,rateblocks, 2, FALSE), VLOOKUP(Data!H16233, rateblocks,3, FALSE))</f>
        <v>2</v>
      </c>
      <c r="J16233">
        <v>2.2125651836395264</v>
      </c>
      <c r="K16233">
        <v>2.1628689765930176</v>
      </c>
      <c r="L16233">
        <v>70.269866943359375</v>
      </c>
      <c r="M16233">
        <v>-4.969613254070282E-2</v>
      </c>
      <c r="N16233">
        <v>0.20421728491783142</v>
      </c>
      <c r="O16233">
        <v>4.1704699397087097E-2</v>
      </c>
      <c r="P16233">
        <v>-0.38560366630554199</v>
      </c>
      <c r="Q16233">
        <v>-0.31141111254692078</v>
      </c>
      <c r="R16233">
        <v>-0.15678778290748596</v>
      </c>
      <c r="S16233">
        <v>-4.969613254070282E-2</v>
      </c>
      <c r="T16233">
        <v>5.7395517826080322E-2</v>
      </c>
      <c r="U16233">
        <v>0.21201884746551514</v>
      </c>
      <c r="V16233">
        <v>0.28621140122413635</v>
      </c>
    </row>
    <row r="16234" spans="1:22" x14ac:dyDescent="0.25">
      <c r="A16234" t="s">
        <v>95</v>
      </c>
      <c r="B16234" t="s">
        <v>131</v>
      </c>
      <c r="C16234" t="s">
        <v>102</v>
      </c>
      <c r="D16234" t="s">
        <v>78</v>
      </c>
      <c r="E16234" t="s">
        <v>89</v>
      </c>
      <c r="F16234" t="s">
        <v>51</v>
      </c>
      <c r="G16234">
        <v>102</v>
      </c>
      <c r="H16234">
        <v>3</v>
      </c>
      <c r="I16234">
        <f>IF(VLOOKUP(Data!$A16234,summermonths, 2, FALSE) = 1, VLOOKUP(Data!$H16234,rateblocks, 2, FALSE), VLOOKUP(Data!H16234, rateblocks,3, FALSE))</f>
        <v>3</v>
      </c>
      <c r="J16234">
        <v>3.0006673336029053</v>
      </c>
      <c r="K16234">
        <v>2.5432844161987305</v>
      </c>
      <c r="L16234">
        <v>61.617645263671875</v>
      </c>
      <c r="M16234">
        <v>-0.45738309621810913</v>
      </c>
      <c r="N16234">
        <v>0.7505151629447937</v>
      </c>
      <c r="O16234">
        <v>0.56327301263809204</v>
      </c>
      <c r="P16234">
        <v>-1.6918706893920898</v>
      </c>
      <c r="Q16234">
        <v>-1.419206976890564</v>
      </c>
      <c r="R16234">
        <v>-0.85095363855361938</v>
      </c>
      <c r="S16234">
        <v>-0.45738309621810913</v>
      </c>
      <c r="T16234">
        <v>-6.3812561333179474E-2</v>
      </c>
      <c r="U16234">
        <v>0.5044407844543457</v>
      </c>
      <c r="V16234">
        <v>0.77710449695587158</v>
      </c>
    </row>
    <row r="16235" spans="1:22" x14ac:dyDescent="0.25">
      <c r="A16235" t="s">
        <v>124</v>
      </c>
      <c r="B16235" t="s">
        <v>131</v>
      </c>
      <c r="C16235" t="s">
        <v>102</v>
      </c>
      <c r="D16235" t="s">
        <v>114</v>
      </c>
      <c r="E16235" t="s">
        <v>89</v>
      </c>
      <c r="F16235" t="s">
        <v>51</v>
      </c>
      <c r="G16235">
        <v>102</v>
      </c>
      <c r="H16235">
        <v>11</v>
      </c>
      <c r="I16235">
        <f>IF(VLOOKUP(Data!$A16235,summermonths, 2, FALSE) = 1, VLOOKUP(Data!$H16235,rateblocks, 2, FALSE), VLOOKUP(Data!H16235, rateblocks,3, FALSE))</f>
        <v>2</v>
      </c>
      <c r="J16235">
        <v>2.2131631374359131</v>
      </c>
      <c r="K16235">
        <v>2.4422547817230225</v>
      </c>
      <c r="L16235">
        <v>82.637252807617188</v>
      </c>
      <c r="M16235">
        <v>0.22909177839756012</v>
      </c>
      <c r="N16235">
        <v>0.55816113948822021</v>
      </c>
      <c r="O16235">
        <v>0.31154385209083557</v>
      </c>
      <c r="P16235">
        <v>-0.68900161981582642</v>
      </c>
      <c r="Q16235">
        <v>-0.48622050881385803</v>
      </c>
      <c r="R16235">
        <v>-6.3608206808567047E-2</v>
      </c>
      <c r="S16235">
        <v>0.22909177839756012</v>
      </c>
      <c r="T16235">
        <v>0.52179175615310669</v>
      </c>
      <c r="U16235">
        <v>0.94440406560897827</v>
      </c>
      <c r="V16235">
        <v>1.147185206413269</v>
      </c>
    </row>
    <row r="16236" spans="1:22" x14ac:dyDescent="0.25">
      <c r="A16236" t="s">
        <v>123</v>
      </c>
      <c r="B16236" t="s">
        <v>131</v>
      </c>
      <c r="C16236" t="s">
        <v>102</v>
      </c>
      <c r="D16236" t="s">
        <v>118</v>
      </c>
      <c r="E16236" t="s">
        <v>89</v>
      </c>
      <c r="F16236" t="s">
        <v>51</v>
      </c>
      <c r="G16236">
        <v>102</v>
      </c>
      <c r="H16236">
        <v>13</v>
      </c>
      <c r="I16236">
        <f>IF(VLOOKUP(Data!$A16236,summermonths, 2, FALSE) = 1, VLOOKUP(Data!$H16236,rateblocks, 2, FALSE), VLOOKUP(Data!H16236, rateblocks,3, FALSE))</f>
        <v>2</v>
      </c>
      <c r="J16236">
        <v>2.1475658416748047</v>
      </c>
      <c r="K16236">
        <v>2.3486764430999756</v>
      </c>
      <c r="L16236">
        <v>83.42156982421875</v>
      </c>
      <c r="M16236">
        <v>0.20111067593097687</v>
      </c>
      <c r="N16236">
        <v>0.4748598039150238</v>
      </c>
      <c r="O16236">
        <v>0.22549183666706085</v>
      </c>
      <c r="P16236">
        <v>-0.57996422052383423</v>
      </c>
      <c r="Q16236">
        <v>-0.40744665265083313</v>
      </c>
      <c r="R16236">
        <v>-4.7906048595905304E-2</v>
      </c>
      <c r="S16236">
        <v>0.20111067593097687</v>
      </c>
      <c r="T16236">
        <v>0.45012739300727844</v>
      </c>
      <c r="U16236">
        <v>0.80966800451278687</v>
      </c>
      <c r="V16236">
        <v>0.98218554258346558</v>
      </c>
    </row>
    <row r="16237" spans="1:22" x14ac:dyDescent="0.25">
      <c r="A16237" t="s">
        <v>98</v>
      </c>
      <c r="B16237" t="s">
        <v>131</v>
      </c>
      <c r="C16237" t="s">
        <v>102</v>
      </c>
      <c r="D16237" t="s">
        <v>81</v>
      </c>
      <c r="E16237" t="s">
        <v>89</v>
      </c>
      <c r="F16237" t="s">
        <v>51</v>
      </c>
      <c r="G16237">
        <v>102</v>
      </c>
      <c r="H16237">
        <v>6</v>
      </c>
      <c r="I16237">
        <f>IF(VLOOKUP(Data!$A16237,summermonths, 2, FALSE) = 1, VLOOKUP(Data!$H16237,rateblocks, 2, FALSE), VLOOKUP(Data!H16237, rateblocks,3, FALSE))</f>
        <v>3</v>
      </c>
      <c r="J16237">
        <v>2.3251204490661621</v>
      </c>
      <c r="K16237">
        <v>2.4556372165679932</v>
      </c>
      <c r="L16237">
        <v>70.607841491699219</v>
      </c>
      <c r="M16237">
        <v>0.13051669299602509</v>
      </c>
      <c r="N16237">
        <v>0.45012444257736206</v>
      </c>
      <c r="O16237">
        <v>0.2026120126247406</v>
      </c>
      <c r="P16237">
        <v>-0.60987210273742676</v>
      </c>
      <c r="Q16237">
        <v>-0.44634097814559937</v>
      </c>
      <c r="R16237">
        <v>-0.10552879422903061</v>
      </c>
      <c r="S16237">
        <v>0.13051669299602509</v>
      </c>
      <c r="T16237">
        <v>0.36656218767166138</v>
      </c>
      <c r="U16237">
        <v>0.70737439393997192</v>
      </c>
      <c r="V16237">
        <v>0.87090551853179932</v>
      </c>
    </row>
    <row r="16238" spans="1:22" x14ac:dyDescent="0.25">
      <c r="A16238" t="s">
        <v>97</v>
      </c>
      <c r="B16238" t="s">
        <v>131</v>
      </c>
      <c r="C16238" t="s">
        <v>102</v>
      </c>
      <c r="D16238" t="s">
        <v>80</v>
      </c>
      <c r="E16238" t="s">
        <v>89</v>
      </c>
      <c r="F16238" t="s">
        <v>51</v>
      </c>
      <c r="G16238">
        <v>102</v>
      </c>
      <c r="H16238">
        <v>8</v>
      </c>
      <c r="I16238">
        <f>IF(VLOOKUP(Data!$A16238,summermonths, 2, FALSE) = 1, VLOOKUP(Data!$H16238,rateblocks, 2, FALSE), VLOOKUP(Data!H16238, rateblocks,3, FALSE))</f>
        <v>2</v>
      </c>
      <c r="J16238">
        <v>2.7232825756072998</v>
      </c>
      <c r="K16238">
        <v>2.0623528957366943</v>
      </c>
      <c r="L16238">
        <v>72.745094299316406</v>
      </c>
      <c r="M16238">
        <v>-0.66092967987060547</v>
      </c>
      <c r="N16238">
        <v>0.41275295615196228</v>
      </c>
      <c r="O16238">
        <v>0.17036500573158264</v>
      </c>
      <c r="P16238">
        <v>-1.3398479223251343</v>
      </c>
      <c r="Q16238">
        <v>-1.1898938417434692</v>
      </c>
      <c r="R16238">
        <v>-0.87737756967544556</v>
      </c>
      <c r="S16238">
        <v>-0.66092967987060547</v>
      </c>
      <c r="T16238">
        <v>-0.44448181986808777</v>
      </c>
      <c r="U16238">
        <v>-0.13196548819541931</v>
      </c>
      <c r="V16238">
        <v>1.7988517880439758E-2</v>
      </c>
    </row>
    <row r="16239" spans="1:22" x14ac:dyDescent="0.25">
      <c r="A16239" t="s">
        <v>99</v>
      </c>
      <c r="B16239" t="s">
        <v>131</v>
      </c>
      <c r="C16239" t="s">
        <v>102</v>
      </c>
      <c r="D16239" t="s">
        <v>82</v>
      </c>
      <c r="E16239" t="s">
        <v>89</v>
      </c>
      <c r="F16239" t="s">
        <v>51</v>
      </c>
      <c r="G16239">
        <v>102</v>
      </c>
      <c r="H16239">
        <v>7</v>
      </c>
      <c r="I16239">
        <f>IF(VLOOKUP(Data!$A16239,summermonths, 2, FALSE) = 1, VLOOKUP(Data!$H16239,rateblocks, 2, FALSE), VLOOKUP(Data!H16239, rateblocks,3, FALSE))</f>
        <v>2</v>
      </c>
      <c r="J16239">
        <v>1.9418802261352539</v>
      </c>
      <c r="K16239">
        <v>2.206568717956543</v>
      </c>
      <c r="L16239">
        <v>73.147056579589844</v>
      </c>
      <c r="M16239">
        <v>0.26468843221664429</v>
      </c>
      <c r="N16239">
        <v>0.66263562440872192</v>
      </c>
      <c r="O16239">
        <v>0.43908596038818359</v>
      </c>
      <c r="P16239">
        <v>-0.82525014877319336</v>
      </c>
      <c r="Q16239">
        <v>-0.58451330661773682</v>
      </c>
      <c r="R16239">
        <v>-8.2798026502132416E-2</v>
      </c>
      <c r="S16239">
        <v>0.26468843221664429</v>
      </c>
      <c r="T16239">
        <v>0.6121748685836792</v>
      </c>
      <c r="U16239">
        <v>1.1138901710510254</v>
      </c>
      <c r="V16239">
        <v>1.3546270132064819</v>
      </c>
    </row>
    <row r="16240" spans="1:22" x14ac:dyDescent="0.25">
      <c r="A16240" t="s">
        <v>98</v>
      </c>
      <c r="B16240" t="s">
        <v>131</v>
      </c>
      <c r="C16240" t="s">
        <v>102</v>
      </c>
      <c r="D16240" t="s">
        <v>81</v>
      </c>
      <c r="E16240" t="s">
        <v>89</v>
      </c>
      <c r="F16240" t="s">
        <v>51</v>
      </c>
      <c r="G16240">
        <v>102</v>
      </c>
      <c r="H16240">
        <v>1</v>
      </c>
      <c r="I16240">
        <f>IF(VLOOKUP(Data!$A16240,summermonths, 2, FALSE) = 1, VLOOKUP(Data!$H16240,rateblocks, 2, FALSE), VLOOKUP(Data!H16240, rateblocks,3, FALSE))</f>
        <v>3</v>
      </c>
      <c r="J16240">
        <v>2.6668221950531006</v>
      </c>
      <c r="K16240">
        <v>2.6028430461883545</v>
      </c>
      <c r="L16240">
        <v>72.254905700683594</v>
      </c>
      <c r="M16240">
        <v>-6.3978984951972961E-2</v>
      </c>
      <c r="N16240">
        <v>0.40344050526618958</v>
      </c>
      <c r="O16240">
        <v>0.16276423633098602</v>
      </c>
      <c r="P16240">
        <v>-0.72757953405380249</v>
      </c>
      <c r="Q16240">
        <v>-0.58100879192352295</v>
      </c>
      <c r="R16240">
        <v>-0.27554339170455933</v>
      </c>
      <c r="S16240">
        <v>-6.3978984951972961E-2</v>
      </c>
      <c r="T16240">
        <v>0.1475854218006134</v>
      </c>
      <c r="U16240">
        <v>0.45305082201957703</v>
      </c>
      <c r="V16240">
        <v>0.59962159395217896</v>
      </c>
    </row>
    <row r="16241" spans="1:22" x14ac:dyDescent="0.25">
      <c r="A16241" t="s">
        <v>96</v>
      </c>
      <c r="B16241" t="s">
        <v>131</v>
      </c>
      <c r="C16241" t="s">
        <v>102</v>
      </c>
      <c r="D16241" t="s">
        <v>79</v>
      </c>
      <c r="E16241" t="s">
        <v>89</v>
      </c>
      <c r="F16241" t="s">
        <v>51</v>
      </c>
      <c r="G16241">
        <v>102</v>
      </c>
      <c r="H16241">
        <v>22</v>
      </c>
      <c r="I16241">
        <f>IF(VLOOKUP(Data!$A16241,summermonths, 2, FALSE) = 1, VLOOKUP(Data!$H16241,rateblocks, 2, FALSE), VLOOKUP(Data!H16241, rateblocks,3, FALSE))</f>
        <v>2</v>
      </c>
      <c r="J16241">
        <v>3.26143479347229</v>
      </c>
      <c r="K16241">
        <v>3.0564706325531006</v>
      </c>
      <c r="L16241">
        <v>70.76470947265625</v>
      </c>
      <c r="M16241">
        <v>-0.20496422052383423</v>
      </c>
      <c r="N16241">
        <v>0.66862791776657104</v>
      </c>
      <c r="O16241">
        <v>0.44706329703330994</v>
      </c>
      <c r="P16241">
        <v>-1.3047592639923096</v>
      </c>
      <c r="Q16241">
        <v>-1.0618454217910767</v>
      </c>
      <c r="R16241">
        <v>-0.55559301376342773</v>
      </c>
      <c r="S16241">
        <v>-0.20496422052383423</v>
      </c>
      <c r="T16241">
        <v>0.14566460251808167</v>
      </c>
      <c r="U16241">
        <v>0.65191692113876343</v>
      </c>
      <c r="V16241">
        <v>0.89483082294464111</v>
      </c>
    </row>
    <row r="16242" spans="1:22" x14ac:dyDescent="0.25">
      <c r="A16242" t="s">
        <v>98</v>
      </c>
      <c r="B16242" t="s">
        <v>131</v>
      </c>
      <c r="C16242" t="s">
        <v>102</v>
      </c>
      <c r="D16242" t="s">
        <v>81</v>
      </c>
      <c r="E16242" t="s">
        <v>89</v>
      </c>
      <c r="F16242" t="s">
        <v>51</v>
      </c>
      <c r="G16242">
        <v>102</v>
      </c>
      <c r="H16242">
        <v>23</v>
      </c>
      <c r="I16242">
        <f>IF(VLOOKUP(Data!$A16242,summermonths, 2, FALSE) = 1, VLOOKUP(Data!$H16242,rateblocks, 2, FALSE), VLOOKUP(Data!H16242, rateblocks,3, FALSE))</f>
        <v>3</v>
      </c>
      <c r="J16242">
        <v>3.1760773658752441</v>
      </c>
      <c r="K16242">
        <v>2.9163234233856201</v>
      </c>
      <c r="L16242">
        <v>75.686271667480469</v>
      </c>
      <c r="M16242">
        <v>-0.2597537636756897</v>
      </c>
      <c r="N16242">
        <v>0.46199017763137817</v>
      </c>
      <c r="O16242">
        <v>0.21343491971492767</v>
      </c>
      <c r="P16242">
        <v>-1.0196599960327148</v>
      </c>
      <c r="Q16242">
        <v>-0.8518180251121521</v>
      </c>
      <c r="R16242">
        <v>-0.5020216703414917</v>
      </c>
      <c r="S16242">
        <v>-0.2597537636756897</v>
      </c>
      <c r="T16242">
        <v>-1.7485877498984337E-2</v>
      </c>
      <c r="U16242">
        <v>0.33231046795845032</v>
      </c>
      <c r="V16242">
        <v>0.50015246868133545</v>
      </c>
    </row>
    <row r="16243" spans="1:22" x14ac:dyDescent="0.25">
      <c r="A16243" t="s">
        <v>97</v>
      </c>
      <c r="B16243" t="s">
        <v>131</v>
      </c>
      <c r="C16243" t="s">
        <v>102</v>
      </c>
      <c r="D16243" t="s">
        <v>80</v>
      </c>
      <c r="E16243" t="s">
        <v>89</v>
      </c>
      <c r="F16243" t="s">
        <v>51</v>
      </c>
      <c r="G16243">
        <v>102</v>
      </c>
      <c r="H16243">
        <v>16</v>
      </c>
      <c r="I16243">
        <f>IF(VLOOKUP(Data!$A16243,summermonths, 2, FALSE) = 1, VLOOKUP(Data!$H16243,rateblocks, 2, FALSE), VLOOKUP(Data!H16243, rateblocks,3, FALSE))</f>
        <v>1</v>
      </c>
      <c r="J16243">
        <v>2.8432893753051758</v>
      </c>
      <c r="K16243">
        <v>2.455294132232666</v>
      </c>
      <c r="L16243">
        <v>79.549018859863281</v>
      </c>
      <c r="M16243">
        <v>-0.38799524307250977</v>
      </c>
      <c r="N16243">
        <v>0.66794329881668091</v>
      </c>
      <c r="O16243">
        <v>0.44614824652671814</v>
      </c>
      <c r="P16243">
        <v>-1.4866641759872437</v>
      </c>
      <c r="Q16243">
        <v>-1.2439990043640137</v>
      </c>
      <c r="R16243">
        <v>-0.73826503753662109</v>
      </c>
      <c r="S16243">
        <v>-0.38799524307250977</v>
      </c>
      <c r="T16243">
        <v>-3.7725433707237244E-2</v>
      </c>
      <c r="U16243">
        <v>0.46800854802131653</v>
      </c>
      <c r="V16243">
        <v>0.71067368984222412</v>
      </c>
    </row>
    <row r="16244" spans="1:22" x14ac:dyDescent="0.25">
      <c r="A16244" t="s">
        <v>125</v>
      </c>
      <c r="B16244" t="s">
        <v>131</v>
      </c>
      <c r="C16244" t="s">
        <v>101</v>
      </c>
      <c r="D16244" t="s">
        <v>120</v>
      </c>
      <c r="E16244" t="s">
        <v>89</v>
      </c>
      <c r="F16244" t="s">
        <v>51</v>
      </c>
      <c r="G16244">
        <v>102</v>
      </c>
      <c r="H16244">
        <v>24</v>
      </c>
      <c r="I16244">
        <f>IF(VLOOKUP(Data!$A16244,summermonths, 2, FALSE) = 1, VLOOKUP(Data!$H16244,rateblocks, 2, FALSE), VLOOKUP(Data!H16244, rateblocks,3, FALSE))</f>
        <v>3</v>
      </c>
      <c r="J16244">
        <v>2.4692909717559814</v>
      </c>
      <c r="K16244">
        <v>2.6137411594390869</v>
      </c>
      <c r="L16244">
        <v>58.996879577636719</v>
      </c>
      <c r="M16244">
        <v>0.14445003867149353</v>
      </c>
      <c r="N16244">
        <v>0.16021618247032166</v>
      </c>
      <c r="O16244">
        <v>2.5669224560260773E-2</v>
      </c>
      <c r="P16244">
        <v>-0.11908213049173355</v>
      </c>
      <c r="Q16244">
        <v>-6.0875259339809418E-2</v>
      </c>
      <c r="R16244">
        <v>6.0432590544223785E-2</v>
      </c>
      <c r="S16244">
        <v>0.14445003867149353</v>
      </c>
      <c r="T16244">
        <v>0.22846749424934387</v>
      </c>
      <c r="U16244">
        <v>0.34977534413337708</v>
      </c>
      <c r="V16244">
        <v>0.40798220038414001</v>
      </c>
    </row>
    <row r="16245" spans="1:22" x14ac:dyDescent="0.25">
      <c r="A16245" t="s">
        <v>99</v>
      </c>
      <c r="B16245" t="s">
        <v>131</v>
      </c>
      <c r="C16245" t="s">
        <v>101</v>
      </c>
      <c r="D16245" t="s">
        <v>76</v>
      </c>
      <c r="E16245" t="s">
        <v>89</v>
      </c>
      <c r="F16245" t="s">
        <v>51</v>
      </c>
      <c r="G16245">
        <v>102</v>
      </c>
      <c r="H16245">
        <v>11</v>
      </c>
      <c r="I16245">
        <f>IF(VLOOKUP(Data!$A16245,summermonths, 2, FALSE) = 1, VLOOKUP(Data!$H16245,rateblocks, 2, FALSE), VLOOKUP(Data!H16245, rateblocks,3, FALSE))</f>
        <v>2</v>
      </c>
      <c r="J16245">
        <v>3.2329683303833008</v>
      </c>
      <c r="K16245">
        <v>2.559575080871582</v>
      </c>
      <c r="L16245">
        <v>78.889976501464844</v>
      </c>
      <c r="M16245">
        <v>-0.67339307069778442</v>
      </c>
      <c r="N16245">
        <v>0.40234673023223877</v>
      </c>
      <c r="O16245">
        <v>0.16188289225101471</v>
      </c>
      <c r="P16245">
        <v>-1.3351945877075195</v>
      </c>
      <c r="Q16245">
        <v>-1.189021110534668</v>
      </c>
      <c r="R16245">
        <v>-0.8843839168548584</v>
      </c>
      <c r="S16245">
        <v>-0.67339307069778442</v>
      </c>
      <c r="T16245">
        <v>-0.46240222454071045</v>
      </c>
      <c r="U16245">
        <v>-0.1577649861574173</v>
      </c>
      <c r="V16245">
        <v>-1.1591591872274876E-2</v>
      </c>
    </row>
    <row r="16246" spans="1:22" x14ac:dyDescent="0.25">
      <c r="A16246" t="s">
        <v>99</v>
      </c>
      <c r="B16246" t="s">
        <v>131</v>
      </c>
      <c r="C16246" t="s">
        <v>102</v>
      </c>
      <c r="D16246" t="s">
        <v>82</v>
      </c>
      <c r="E16246" t="s">
        <v>89</v>
      </c>
      <c r="F16246" t="s">
        <v>51</v>
      </c>
      <c r="G16246">
        <v>102</v>
      </c>
      <c r="H16246">
        <v>24</v>
      </c>
      <c r="I16246">
        <f>IF(VLOOKUP(Data!$A16246,summermonths, 2, FALSE) = 1, VLOOKUP(Data!$H16246,rateblocks, 2, FALSE), VLOOKUP(Data!H16246, rateblocks,3, FALSE))</f>
        <v>3</v>
      </c>
      <c r="J16246">
        <v>2.8752140998840332</v>
      </c>
      <c r="K16246">
        <v>2.8833823204040527</v>
      </c>
      <c r="L16246">
        <v>79.313728332519531</v>
      </c>
      <c r="M16246">
        <v>8.1681432202458382E-3</v>
      </c>
      <c r="N16246">
        <v>0.58194369077682495</v>
      </c>
      <c r="O16246">
        <v>0.33865845203399658</v>
      </c>
      <c r="P16246">
        <v>-0.94904404878616333</v>
      </c>
      <c r="Q16246">
        <v>-0.73762267827987671</v>
      </c>
      <c r="R16246">
        <v>-0.29700341820716858</v>
      </c>
      <c r="S16246">
        <v>8.1681432202458382E-3</v>
      </c>
      <c r="T16246">
        <v>0.3133397102355957</v>
      </c>
      <c r="U16246">
        <v>0.75395900011062622</v>
      </c>
      <c r="V16246">
        <v>0.96538031101226807</v>
      </c>
    </row>
    <row r="16247" spans="1:22" x14ac:dyDescent="0.25">
      <c r="A16247" t="s">
        <v>123</v>
      </c>
      <c r="B16247" t="s">
        <v>131</v>
      </c>
      <c r="C16247" t="s">
        <v>101</v>
      </c>
      <c r="D16247" t="s">
        <v>113</v>
      </c>
      <c r="E16247" t="s">
        <v>89</v>
      </c>
      <c r="F16247" t="s">
        <v>51</v>
      </c>
      <c r="G16247">
        <v>102</v>
      </c>
      <c r="H16247">
        <v>23</v>
      </c>
      <c r="I16247">
        <f>IF(VLOOKUP(Data!$A16247,summermonths, 2, FALSE) = 1, VLOOKUP(Data!$H16247,rateblocks, 2, FALSE), VLOOKUP(Data!H16247, rateblocks,3, FALSE))</f>
        <v>3</v>
      </c>
      <c r="J16247">
        <v>2.5175838470458984</v>
      </c>
      <c r="K16247">
        <v>2.7000205516815186</v>
      </c>
      <c r="L16247">
        <v>55.750774383544922</v>
      </c>
      <c r="M16247">
        <v>0.1824367493391037</v>
      </c>
      <c r="N16247">
        <v>0.19210021197795868</v>
      </c>
      <c r="O16247">
        <v>3.6902491003274918E-2</v>
      </c>
      <c r="P16247">
        <v>-0.13353997468948364</v>
      </c>
      <c r="Q16247">
        <v>-6.3749581575393677E-2</v>
      </c>
      <c r="R16247">
        <v>8.1699296832084656E-2</v>
      </c>
      <c r="S16247">
        <v>0.1824367493391037</v>
      </c>
      <c r="T16247">
        <v>0.28317418694496155</v>
      </c>
      <c r="U16247">
        <v>0.42862308025360107</v>
      </c>
      <c r="V16247">
        <v>0.49841347336769104</v>
      </c>
    </row>
    <row r="16248" spans="1:22" x14ac:dyDescent="0.25">
      <c r="A16248" t="s">
        <v>99</v>
      </c>
      <c r="B16248" t="s">
        <v>131</v>
      </c>
      <c r="C16248" t="s">
        <v>102</v>
      </c>
      <c r="D16248" t="s">
        <v>82</v>
      </c>
      <c r="E16248" t="s">
        <v>89</v>
      </c>
      <c r="F16248" t="s">
        <v>51</v>
      </c>
      <c r="G16248">
        <v>102</v>
      </c>
      <c r="H16248">
        <v>11</v>
      </c>
      <c r="I16248">
        <f>IF(VLOOKUP(Data!$A16248,summermonths, 2, FALSE) = 1, VLOOKUP(Data!$H16248,rateblocks, 2, FALSE), VLOOKUP(Data!H16248, rateblocks,3, FALSE))</f>
        <v>2</v>
      </c>
      <c r="J16248">
        <v>3.4157426357269287</v>
      </c>
      <c r="K16248">
        <v>3.0421078205108643</v>
      </c>
      <c r="L16248">
        <v>89.57843017578125</v>
      </c>
      <c r="M16248">
        <v>-0.37363478541374207</v>
      </c>
      <c r="N16248">
        <v>0.77274739742279053</v>
      </c>
      <c r="O16248">
        <v>0.59713852405548096</v>
      </c>
      <c r="P16248">
        <v>-1.6446911096572876</v>
      </c>
      <c r="Q16248">
        <v>-1.3639503717422485</v>
      </c>
      <c r="R16248">
        <v>-0.77886390686035156</v>
      </c>
      <c r="S16248">
        <v>-0.37363478541374207</v>
      </c>
      <c r="T16248">
        <v>3.1594347208738327E-2</v>
      </c>
      <c r="U16248">
        <v>0.61668086051940918</v>
      </c>
      <c r="V16248">
        <v>0.89742159843444824</v>
      </c>
    </row>
    <row r="16249" spans="1:22" x14ac:dyDescent="0.25">
      <c r="A16249" t="s">
        <v>124</v>
      </c>
      <c r="B16249" t="s">
        <v>131</v>
      </c>
      <c r="C16249" t="s">
        <v>101</v>
      </c>
      <c r="D16249" t="s">
        <v>119</v>
      </c>
      <c r="E16249" t="s">
        <v>89</v>
      </c>
      <c r="F16249" t="s">
        <v>51</v>
      </c>
      <c r="G16249">
        <v>102</v>
      </c>
      <c r="H16249">
        <v>16</v>
      </c>
      <c r="I16249">
        <f>IF(VLOOKUP(Data!$A16249,summermonths, 2, FALSE) = 1, VLOOKUP(Data!$H16249,rateblocks, 2, FALSE), VLOOKUP(Data!H16249, rateblocks,3, FALSE))</f>
        <v>2</v>
      </c>
      <c r="J16249">
        <v>2.3674702644348145</v>
      </c>
      <c r="K16249">
        <v>2.2236578464508057</v>
      </c>
      <c r="L16249">
        <v>72.966850280761719</v>
      </c>
      <c r="M16249">
        <v>-0.14381249248981476</v>
      </c>
      <c r="N16249">
        <v>0.22660934925079346</v>
      </c>
      <c r="O16249">
        <v>5.1351796835660934E-2</v>
      </c>
      <c r="P16249">
        <v>-0.516551673412323</v>
      </c>
      <c r="Q16249">
        <v>-0.43422406911849976</v>
      </c>
      <c r="R16249">
        <v>-0.26264655590057373</v>
      </c>
      <c r="S16249">
        <v>-0.14381249248981476</v>
      </c>
      <c r="T16249">
        <v>-2.4978432804346085E-2</v>
      </c>
      <c r="U16249">
        <v>0.14659906923770905</v>
      </c>
      <c r="V16249">
        <v>0.22892671823501587</v>
      </c>
    </row>
    <row r="16250" spans="1:22" x14ac:dyDescent="0.25">
      <c r="A16250" t="s">
        <v>99</v>
      </c>
      <c r="B16250" t="s">
        <v>131</v>
      </c>
      <c r="C16250" t="s">
        <v>101</v>
      </c>
      <c r="D16250" t="s">
        <v>76</v>
      </c>
      <c r="E16250" t="s">
        <v>89</v>
      </c>
      <c r="F16250" t="s">
        <v>51</v>
      </c>
      <c r="G16250">
        <v>102</v>
      </c>
      <c r="H16250">
        <v>10</v>
      </c>
      <c r="I16250">
        <f>IF(VLOOKUP(Data!$A16250,summermonths, 2, FALSE) = 1, VLOOKUP(Data!$H16250,rateblocks, 2, FALSE), VLOOKUP(Data!H16250, rateblocks,3, FALSE))</f>
        <v>2</v>
      </c>
      <c r="J16250">
        <v>3.175433874130249</v>
      </c>
      <c r="K16250">
        <v>2.3539352416992187</v>
      </c>
      <c r="L16250">
        <v>76.390525817871094</v>
      </c>
      <c r="M16250">
        <v>-0.82149869203567505</v>
      </c>
      <c r="N16250">
        <v>0.40426686406135559</v>
      </c>
      <c r="O16250">
        <v>0.16343170404434204</v>
      </c>
      <c r="P16250">
        <v>-1.4864585399627686</v>
      </c>
      <c r="Q16250">
        <v>-1.3395875692367554</v>
      </c>
      <c r="R16250">
        <v>-1.0334964990615845</v>
      </c>
      <c r="S16250">
        <v>-0.82149869203567505</v>
      </c>
      <c r="T16250">
        <v>-0.6095009446144104</v>
      </c>
      <c r="U16250">
        <v>-0.30340984463691711</v>
      </c>
      <c r="V16250">
        <v>-0.15653887391090393</v>
      </c>
    </row>
    <row r="16251" spans="1:22" x14ac:dyDescent="0.25">
      <c r="A16251" t="s">
        <v>100</v>
      </c>
      <c r="B16251" t="s">
        <v>131</v>
      </c>
      <c r="C16251" t="s">
        <v>102</v>
      </c>
      <c r="D16251" t="s">
        <v>83</v>
      </c>
      <c r="E16251" t="s">
        <v>89</v>
      </c>
      <c r="F16251" t="s">
        <v>51</v>
      </c>
      <c r="G16251">
        <v>102</v>
      </c>
      <c r="H16251">
        <v>15</v>
      </c>
      <c r="I16251">
        <f>IF(VLOOKUP(Data!$A16251,summermonths, 2, FALSE) = 1, VLOOKUP(Data!$H16251,rateblocks, 2, FALSE), VLOOKUP(Data!H16251, rateblocks,3, FALSE))</f>
        <v>1</v>
      </c>
      <c r="J16251">
        <v>4.0820741653442383</v>
      </c>
      <c r="K16251">
        <v>2.7306861877441406</v>
      </c>
      <c r="L16251">
        <v>84.862747192382813</v>
      </c>
      <c r="M16251">
        <v>-1.3513877391815186</v>
      </c>
      <c r="N16251">
        <v>0.80438041687011719</v>
      </c>
      <c r="O16251">
        <v>0.64702785015106201</v>
      </c>
      <c r="P16251">
        <v>-2.6744756698608398</v>
      </c>
      <c r="Q16251">
        <v>-2.3822426795959473</v>
      </c>
      <c r="R16251">
        <v>-1.7732052803039551</v>
      </c>
      <c r="S16251">
        <v>-1.3513877391815186</v>
      </c>
      <c r="T16251">
        <v>-0.92957025766372681</v>
      </c>
      <c r="U16251">
        <v>-0.32053276896476746</v>
      </c>
      <c r="V16251">
        <v>-2.8299693018198013E-2</v>
      </c>
    </row>
    <row r="16252" spans="1:22" x14ac:dyDescent="0.25">
      <c r="A16252" t="s">
        <v>124</v>
      </c>
      <c r="B16252" t="s">
        <v>131</v>
      </c>
      <c r="C16252" t="s">
        <v>101</v>
      </c>
      <c r="D16252" t="s">
        <v>119</v>
      </c>
      <c r="E16252" t="s">
        <v>89</v>
      </c>
      <c r="F16252" t="s">
        <v>51</v>
      </c>
      <c r="G16252">
        <v>102</v>
      </c>
      <c r="H16252">
        <v>22</v>
      </c>
      <c r="I16252">
        <f>IF(VLOOKUP(Data!$A16252,summermonths, 2, FALSE) = 1, VLOOKUP(Data!$H16252,rateblocks, 2, FALSE), VLOOKUP(Data!H16252, rateblocks,3, FALSE))</f>
        <v>2</v>
      </c>
      <c r="J16252">
        <v>2.8134763240814209</v>
      </c>
      <c r="K16252">
        <v>2.859691858291626</v>
      </c>
      <c r="L16252">
        <v>60.628852844238281</v>
      </c>
      <c r="M16252">
        <v>4.6215444803237915E-2</v>
      </c>
      <c r="N16252">
        <v>0.18081612884998322</v>
      </c>
      <c r="O16252">
        <v>3.269447386264801E-2</v>
      </c>
      <c r="P16252">
        <v>-0.25120061635971069</v>
      </c>
      <c r="Q16252">
        <v>-0.18550974130630493</v>
      </c>
      <c r="R16252">
        <v>-4.8604626208543777E-2</v>
      </c>
      <c r="S16252">
        <v>4.6215444803237915E-2</v>
      </c>
      <c r="T16252">
        <v>0.14103551208972931</v>
      </c>
      <c r="U16252">
        <v>0.27794063091278076</v>
      </c>
      <c r="V16252">
        <v>0.34363150596618652</v>
      </c>
    </row>
    <row r="16253" spans="1:22" x14ac:dyDescent="0.25">
      <c r="A16253" t="s">
        <v>124</v>
      </c>
      <c r="B16253" t="s">
        <v>131</v>
      </c>
      <c r="C16253" t="s">
        <v>101</v>
      </c>
      <c r="D16253" t="s">
        <v>119</v>
      </c>
      <c r="E16253" t="s">
        <v>89</v>
      </c>
      <c r="F16253" t="s">
        <v>51</v>
      </c>
      <c r="G16253">
        <v>102</v>
      </c>
      <c r="H16253">
        <v>13</v>
      </c>
      <c r="I16253">
        <f>IF(VLOOKUP(Data!$A16253,summermonths, 2, FALSE) = 1, VLOOKUP(Data!$H16253,rateblocks, 2, FALSE), VLOOKUP(Data!H16253, rateblocks,3, FALSE))</f>
        <v>2</v>
      </c>
      <c r="J16253">
        <v>2.5876142978668213</v>
      </c>
      <c r="K16253">
        <v>2.2822034358978271</v>
      </c>
      <c r="L16253">
        <v>73.900558471679688</v>
      </c>
      <c r="M16253">
        <v>-0.30541065335273743</v>
      </c>
      <c r="N16253">
        <v>0.25094470381736755</v>
      </c>
      <c r="O16253">
        <v>6.2973245978355408E-2</v>
      </c>
      <c r="P16253">
        <v>-0.71817797422409058</v>
      </c>
      <c r="Q16253">
        <v>-0.62700921297073364</v>
      </c>
      <c r="R16253">
        <v>-0.43700617551803589</v>
      </c>
      <c r="S16253">
        <v>-0.30541065335273743</v>
      </c>
      <c r="T16253">
        <v>-0.17381511628627777</v>
      </c>
      <c r="U16253">
        <v>1.6187924891710281E-2</v>
      </c>
      <c r="V16253">
        <v>0.10735665261745453</v>
      </c>
    </row>
    <row r="16254" spans="1:22" x14ac:dyDescent="0.25">
      <c r="A16254" t="s">
        <v>125</v>
      </c>
      <c r="B16254" t="s">
        <v>131</v>
      </c>
      <c r="C16254" t="s">
        <v>102</v>
      </c>
      <c r="D16254" t="s">
        <v>116</v>
      </c>
      <c r="E16254" t="s">
        <v>89</v>
      </c>
      <c r="F16254" t="s">
        <v>51</v>
      </c>
      <c r="G16254">
        <v>102</v>
      </c>
      <c r="H16254">
        <v>6</v>
      </c>
      <c r="I16254">
        <f>IF(VLOOKUP(Data!$A16254,summermonths, 2, FALSE) = 1, VLOOKUP(Data!$H16254,rateblocks, 2, FALSE), VLOOKUP(Data!H16254, rateblocks,3, FALSE))</f>
        <v>3</v>
      </c>
      <c r="J16254">
        <v>2.7395524978637695</v>
      </c>
      <c r="K16254">
        <v>2.3834803104400635</v>
      </c>
      <c r="L16254">
        <v>58.372547149658203</v>
      </c>
      <c r="M16254">
        <v>-0.3560720682144165</v>
      </c>
      <c r="N16254">
        <v>0.7515263557434082</v>
      </c>
      <c r="O16254">
        <v>0.56479185819625854</v>
      </c>
      <c r="P16254">
        <v>-1.5922229290008545</v>
      </c>
      <c r="Q16254">
        <v>-1.3191918134689331</v>
      </c>
      <c r="R16254">
        <v>-0.75017285346984863</v>
      </c>
      <c r="S16254">
        <v>-0.3560720682144165</v>
      </c>
      <c r="T16254">
        <v>3.8028739392757416E-2</v>
      </c>
      <c r="U16254">
        <v>0.60704773664474487</v>
      </c>
      <c r="V16254">
        <v>0.88007879257202148</v>
      </c>
    </row>
    <row r="16255" spans="1:22" x14ac:dyDescent="0.25">
      <c r="A16255" t="s">
        <v>99</v>
      </c>
      <c r="B16255" t="s">
        <v>131</v>
      </c>
      <c r="C16255" t="s">
        <v>101</v>
      </c>
      <c r="D16255" t="s">
        <v>76</v>
      </c>
      <c r="E16255" t="s">
        <v>89</v>
      </c>
      <c r="F16255" t="s">
        <v>51</v>
      </c>
      <c r="G16255">
        <v>102</v>
      </c>
      <c r="H16255">
        <v>20</v>
      </c>
      <c r="I16255">
        <f>IF(VLOOKUP(Data!$A16255,summermonths, 2, FALSE) = 1, VLOOKUP(Data!$H16255,rateblocks, 2, FALSE), VLOOKUP(Data!H16255, rateblocks,3, FALSE))</f>
        <v>2</v>
      </c>
      <c r="J16255">
        <v>3.7350687980651855</v>
      </c>
      <c r="K16255">
        <v>3.4736983776092529</v>
      </c>
      <c r="L16255">
        <v>73.004905700683594</v>
      </c>
      <c r="M16255">
        <v>-0.26137050986289978</v>
      </c>
      <c r="N16255">
        <v>0.43483278155326843</v>
      </c>
      <c r="O16255">
        <v>0.18907955288887024</v>
      </c>
      <c r="P16255">
        <v>-0.97660678625106812</v>
      </c>
      <c r="Q16255">
        <v>-0.81863111257553101</v>
      </c>
      <c r="R16255">
        <v>-0.48939704895019531</v>
      </c>
      <c r="S16255">
        <v>-0.26137050986289978</v>
      </c>
      <c r="T16255">
        <v>-3.3343974500894547E-2</v>
      </c>
      <c r="U16255">
        <v>0.29589012265205383</v>
      </c>
      <c r="V16255">
        <v>0.45386576652526855</v>
      </c>
    </row>
    <row r="16256" spans="1:22" x14ac:dyDescent="0.25">
      <c r="A16256" t="s">
        <v>96</v>
      </c>
      <c r="B16256" t="s">
        <v>131</v>
      </c>
      <c r="C16256" t="s">
        <v>102</v>
      </c>
      <c r="D16256" t="s">
        <v>79</v>
      </c>
      <c r="E16256" t="s">
        <v>89</v>
      </c>
      <c r="F16256" t="s">
        <v>51</v>
      </c>
      <c r="G16256">
        <v>102</v>
      </c>
      <c r="H16256">
        <v>15</v>
      </c>
      <c r="I16256">
        <f>IF(VLOOKUP(Data!$A16256,summermonths, 2, FALSE) = 1, VLOOKUP(Data!$H16256,rateblocks, 2, FALSE), VLOOKUP(Data!H16256, rateblocks,3, FALSE))</f>
        <v>1</v>
      </c>
      <c r="J16256">
        <v>3.006112813949585</v>
      </c>
      <c r="K16256">
        <v>2.5995588302612305</v>
      </c>
      <c r="L16256">
        <v>73.57843017578125</v>
      </c>
      <c r="M16256">
        <v>-0.40655392408370972</v>
      </c>
      <c r="N16256">
        <v>0.55956500768661499</v>
      </c>
      <c r="O16256">
        <v>0.3131130039691925</v>
      </c>
      <c r="P16256">
        <v>-1.3269565105438232</v>
      </c>
      <c r="Q16256">
        <v>-1.1236653327941895</v>
      </c>
      <c r="R16256">
        <v>-0.69999009370803833</v>
      </c>
      <c r="S16256">
        <v>-0.40655392408370972</v>
      </c>
      <c r="T16256">
        <v>-0.11311774700880051</v>
      </c>
      <c r="U16256">
        <v>0.31055748462677002</v>
      </c>
      <c r="V16256">
        <v>0.51384860277175903</v>
      </c>
    </row>
    <row r="16257" spans="1:22" x14ac:dyDescent="0.25">
      <c r="A16257" t="s">
        <v>122</v>
      </c>
      <c r="B16257" t="s">
        <v>131</v>
      </c>
      <c r="C16257" t="s">
        <v>101</v>
      </c>
      <c r="D16257" t="s">
        <v>117</v>
      </c>
      <c r="E16257" t="s">
        <v>89</v>
      </c>
      <c r="F16257" t="s">
        <v>51</v>
      </c>
      <c r="G16257">
        <v>102</v>
      </c>
      <c r="H16257">
        <v>20</v>
      </c>
      <c r="I16257">
        <f>IF(VLOOKUP(Data!$A16257,summermonths, 2, FALSE) = 1, VLOOKUP(Data!$H16257,rateblocks, 2, FALSE), VLOOKUP(Data!H16257, rateblocks,3, FALSE))</f>
        <v>1</v>
      </c>
      <c r="J16257">
        <v>3.2736403942108154</v>
      </c>
      <c r="K16257">
        <v>3.1576755046844482</v>
      </c>
      <c r="L16257">
        <v>57.511276245117188</v>
      </c>
      <c r="M16257">
        <v>-0.11596488207578659</v>
      </c>
      <c r="N16257">
        <v>0.19528761506080627</v>
      </c>
      <c r="O16257">
        <v>3.8137253373861313E-2</v>
      </c>
      <c r="P16257">
        <v>-0.43718442320823669</v>
      </c>
      <c r="Q16257">
        <v>-0.36623603105545044</v>
      </c>
      <c r="R16257">
        <v>-0.21837380528450012</v>
      </c>
      <c r="S16257">
        <v>-0.11596488207578659</v>
      </c>
      <c r="T16257">
        <v>-1.355595700442791E-2</v>
      </c>
      <c r="U16257">
        <v>0.13430626690387726</v>
      </c>
      <c r="V16257">
        <v>0.20525465905666351</v>
      </c>
    </row>
    <row r="16258" spans="1:22" x14ac:dyDescent="0.25">
      <c r="A16258" t="s">
        <v>125</v>
      </c>
      <c r="B16258" t="s">
        <v>131</v>
      </c>
      <c r="C16258" t="s">
        <v>102</v>
      </c>
      <c r="D16258" t="s">
        <v>116</v>
      </c>
      <c r="E16258" t="s">
        <v>89</v>
      </c>
      <c r="F16258" t="s">
        <v>51</v>
      </c>
      <c r="G16258">
        <v>102</v>
      </c>
      <c r="H16258">
        <v>18</v>
      </c>
      <c r="I16258">
        <f>IF(VLOOKUP(Data!$A16258,summermonths, 2, FALSE) = 1, VLOOKUP(Data!$H16258,rateblocks, 2, FALSE), VLOOKUP(Data!H16258, rateblocks,3, FALSE))</f>
        <v>1</v>
      </c>
      <c r="J16258">
        <v>2.5600993633270264</v>
      </c>
      <c r="K16258">
        <v>2.3982353210449219</v>
      </c>
      <c r="L16258">
        <v>79.450981140136719</v>
      </c>
      <c r="M16258">
        <v>-0.16186399757862091</v>
      </c>
      <c r="N16258">
        <v>0.52733725309371948</v>
      </c>
      <c r="O16258">
        <v>0.27808457612991333</v>
      </c>
      <c r="P16258">
        <v>-1.0292565822601318</v>
      </c>
      <c r="Q16258">
        <v>-0.83767390251159668</v>
      </c>
      <c r="R16258">
        <v>-0.43839991092681885</v>
      </c>
      <c r="S16258">
        <v>-0.16186399757862091</v>
      </c>
      <c r="T16258">
        <v>0.11467193067073822</v>
      </c>
      <c r="U16258">
        <v>0.51394587755203247</v>
      </c>
      <c r="V16258">
        <v>0.7055286169052124</v>
      </c>
    </row>
    <row r="16259" spans="1:22" x14ac:dyDescent="0.25">
      <c r="A16259" t="s">
        <v>123</v>
      </c>
      <c r="B16259" t="s">
        <v>131</v>
      </c>
      <c r="C16259" t="s">
        <v>101</v>
      </c>
      <c r="D16259" t="s">
        <v>113</v>
      </c>
      <c r="E16259" t="s">
        <v>89</v>
      </c>
      <c r="F16259" t="s">
        <v>51</v>
      </c>
      <c r="G16259">
        <v>102</v>
      </c>
      <c r="H16259">
        <v>7</v>
      </c>
      <c r="I16259">
        <f>IF(VLOOKUP(Data!$A16259,summermonths, 2, FALSE) = 1, VLOOKUP(Data!$H16259,rateblocks, 2, FALSE), VLOOKUP(Data!H16259, rateblocks,3, FALSE))</f>
        <v>2</v>
      </c>
      <c r="J16259">
        <v>2.2434756755828857</v>
      </c>
      <c r="K16259">
        <v>2.1183927059173584</v>
      </c>
      <c r="L16259">
        <v>52.117645263671875</v>
      </c>
      <c r="M16259">
        <v>-0.12508299946784973</v>
      </c>
      <c r="N16259">
        <v>0.20886658132076263</v>
      </c>
      <c r="O16259">
        <v>4.3625250458717346E-2</v>
      </c>
      <c r="P16259">
        <v>-0.46863794326782227</v>
      </c>
      <c r="Q16259">
        <v>-0.39275628328323364</v>
      </c>
      <c r="R16259">
        <v>-0.23461274802684784</v>
      </c>
      <c r="S16259">
        <v>-0.12508299946784973</v>
      </c>
      <c r="T16259">
        <v>-1.5553257428109646E-2</v>
      </c>
      <c r="U16259">
        <v>0.14259029924869537</v>
      </c>
      <c r="V16259">
        <v>0.218471959233284</v>
      </c>
    </row>
    <row r="16260" spans="1:22" x14ac:dyDescent="0.25">
      <c r="A16260" t="s">
        <v>99</v>
      </c>
      <c r="B16260" t="s">
        <v>131</v>
      </c>
      <c r="C16260" t="s">
        <v>102</v>
      </c>
      <c r="D16260" t="s">
        <v>82</v>
      </c>
      <c r="E16260" t="s">
        <v>89</v>
      </c>
      <c r="F16260" t="s">
        <v>51</v>
      </c>
      <c r="G16260">
        <v>102</v>
      </c>
      <c r="H16260">
        <v>16</v>
      </c>
      <c r="I16260">
        <f>IF(VLOOKUP(Data!$A16260,summermonths, 2, FALSE) = 1, VLOOKUP(Data!$H16260,rateblocks, 2, FALSE), VLOOKUP(Data!H16260, rateblocks,3, FALSE))</f>
        <v>1</v>
      </c>
      <c r="J16260">
        <v>3.1667098999023437</v>
      </c>
      <c r="K16260">
        <v>2.8095097541809082</v>
      </c>
      <c r="L16260">
        <v>90.852943420410156</v>
      </c>
      <c r="M16260">
        <v>-0.35719999670982361</v>
      </c>
      <c r="N16260">
        <v>0.74403077363967896</v>
      </c>
      <c r="O16260">
        <v>0.55358177423477173</v>
      </c>
      <c r="P16260">
        <v>-1.5810216665267944</v>
      </c>
      <c r="Q16260">
        <v>-1.3107137680053711</v>
      </c>
      <c r="R16260">
        <v>-0.74737012386322021</v>
      </c>
      <c r="S16260">
        <v>-0.35719999670982361</v>
      </c>
      <c r="T16260">
        <v>3.2970122992992401E-2</v>
      </c>
      <c r="U16260">
        <v>0.59631383419036865</v>
      </c>
      <c r="V16260">
        <v>0.86662173271179199</v>
      </c>
    </row>
    <row r="16261" spans="1:22" x14ac:dyDescent="0.25">
      <c r="A16261" t="s">
        <v>99</v>
      </c>
      <c r="B16261" t="s">
        <v>131</v>
      </c>
      <c r="C16261" t="s">
        <v>101</v>
      </c>
      <c r="D16261" t="s">
        <v>76</v>
      </c>
      <c r="E16261" t="s">
        <v>89</v>
      </c>
      <c r="F16261" t="s">
        <v>51</v>
      </c>
      <c r="G16261">
        <v>102</v>
      </c>
      <c r="H16261">
        <v>15</v>
      </c>
      <c r="I16261">
        <f>IF(VLOOKUP(Data!$A16261,summermonths, 2, FALSE) = 1, VLOOKUP(Data!$H16261,rateblocks, 2, FALSE), VLOOKUP(Data!H16261, rateblocks,3, FALSE))</f>
        <v>1</v>
      </c>
      <c r="J16261">
        <v>3.2412168979644775</v>
      </c>
      <c r="K16261">
        <v>2.5786137580871582</v>
      </c>
      <c r="L16261">
        <v>80.947166442871094</v>
      </c>
      <c r="M16261">
        <v>-0.66260296106338501</v>
      </c>
      <c r="N16261">
        <v>0.35999888181686401</v>
      </c>
      <c r="O16261">
        <v>0.1295991986989975</v>
      </c>
      <c r="P16261">
        <v>-1.2547484636306763</v>
      </c>
      <c r="Q16261">
        <v>-1.1239601373672485</v>
      </c>
      <c r="R16261">
        <v>-0.85138654708862305</v>
      </c>
      <c r="S16261">
        <v>-0.66260296106338501</v>
      </c>
      <c r="T16261">
        <v>-0.47381937503814697</v>
      </c>
      <c r="U16261">
        <v>-0.20124582946300507</v>
      </c>
      <c r="V16261">
        <v>-7.0457495748996735E-2</v>
      </c>
    </row>
    <row r="16262" spans="1:22" x14ac:dyDescent="0.25">
      <c r="A16262" t="s">
        <v>123</v>
      </c>
      <c r="B16262" t="s">
        <v>131</v>
      </c>
      <c r="C16262" t="s">
        <v>101</v>
      </c>
      <c r="D16262" t="s">
        <v>113</v>
      </c>
      <c r="E16262" t="s">
        <v>89</v>
      </c>
      <c r="F16262" t="s">
        <v>51</v>
      </c>
      <c r="G16262">
        <v>102</v>
      </c>
      <c r="H16262">
        <v>19</v>
      </c>
      <c r="I16262">
        <f>IF(VLOOKUP(Data!$A16262,summermonths, 2, FALSE) = 1, VLOOKUP(Data!$H16262,rateblocks, 2, FALSE), VLOOKUP(Data!H16262, rateblocks,3, FALSE))</f>
        <v>1</v>
      </c>
      <c r="J16262">
        <v>3.2641379833221436</v>
      </c>
      <c r="K16262">
        <v>3.3639500141143799</v>
      </c>
      <c r="L16262">
        <v>60.941177368164063</v>
      </c>
      <c r="M16262">
        <v>9.9811851978302002E-2</v>
      </c>
      <c r="N16262">
        <v>0.25079971551895142</v>
      </c>
      <c r="O16262">
        <v>6.2900498509407043E-2</v>
      </c>
      <c r="P16262">
        <v>-0.31271696090698242</v>
      </c>
      <c r="Q16262">
        <v>-0.22160091996192932</v>
      </c>
      <c r="R16262">
        <v>-3.1707648187875748E-2</v>
      </c>
      <c r="S16262">
        <v>9.9811851978302002E-2</v>
      </c>
      <c r="T16262">
        <v>0.23133134841918945</v>
      </c>
      <c r="U16262">
        <v>0.42122462391853333</v>
      </c>
      <c r="V16262">
        <v>0.51234066486358643</v>
      </c>
    </row>
    <row r="16263" spans="1:22" x14ac:dyDescent="0.25">
      <c r="A16263" t="s">
        <v>95</v>
      </c>
      <c r="B16263" t="s">
        <v>131</v>
      </c>
      <c r="C16263" t="s">
        <v>101</v>
      </c>
      <c r="D16263" t="s">
        <v>72</v>
      </c>
      <c r="E16263" t="s">
        <v>89</v>
      </c>
      <c r="F16263" t="s">
        <v>51</v>
      </c>
      <c r="G16263">
        <v>102</v>
      </c>
      <c r="H16263">
        <v>3</v>
      </c>
      <c r="I16263">
        <f>IF(VLOOKUP(Data!$A16263,summermonths, 2, FALSE) = 1, VLOOKUP(Data!$H16263,rateblocks, 2, FALSE), VLOOKUP(Data!H16263, rateblocks,3, FALSE))</f>
        <v>3</v>
      </c>
      <c r="J16263">
        <v>2.4280807971954346</v>
      </c>
      <c r="K16263">
        <v>2.438002347946167</v>
      </c>
      <c r="L16263">
        <v>58.922550201416016</v>
      </c>
      <c r="M16263">
        <v>9.9216951057314873E-3</v>
      </c>
      <c r="N16263">
        <v>0.18744844198226929</v>
      </c>
      <c r="O16263">
        <v>3.5136919468641281E-2</v>
      </c>
      <c r="P16263">
        <v>-0.29840356111526489</v>
      </c>
      <c r="Q16263">
        <v>-0.23030315339565277</v>
      </c>
      <c r="R16263">
        <v>-8.8376365602016449E-2</v>
      </c>
      <c r="S16263">
        <v>9.9216951057314873E-3</v>
      </c>
      <c r="T16263">
        <v>0.10821975767612457</v>
      </c>
      <c r="U16263">
        <v>0.2501465380191803</v>
      </c>
      <c r="V16263">
        <v>0.31824693083763123</v>
      </c>
    </row>
    <row r="16264" spans="1:22" x14ac:dyDescent="0.25">
      <c r="A16264" t="s">
        <v>98</v>
      </c>
      <c r="B16264" t="s">
        <v>131</v>
      </c>
      <c r="C16264" t="s">
        <v>102</v>
      </c>
      <c r="D16264" t="s">
        <v>81</v>
      </c>
      <c r="E16264" t="s">
        <v>89</v>
      </c>
      <c r="F16264" t="s">
        <v>51</v>
      </c>
      <c r="G16264">
        <v>102</v>
      </c>
      <c r="H16264">
        <v>15</v>
      </c>
      <c r="I16264">
        <f>IF(VLOOKUP(Data!$A16264,summermonths, 2, FALSE) = 1, VLOOKUP(Data!$H16264,rateblocks, 2, FALSE), VLOOKUP(Data!H16264, rateblocks,3, FALSE))</f>
        <v>1</v>
      </c>
      <c r="J16264">
        <v>3.3747639656066895</v>
      </c>
      <c r="K16264">
        <v>2.7950489521026611</v>
      </c>
      <c r="L16264">
        <v>91.42156982421875</v>
      </c>
      <c r="M16264">
        <v>-0.57971495389938354</v>
      </c>
      <c r="N16264">
        <v>0.72965037822723389</v>
      </c>
      <c r="O16264">
        <v>0.53238970041275024</v>
      </c>
      <c r="P16264">
        <v>-1.7798830270767212</v>
      </c>
      <c r="Q16264">
        <v>-1.5147995948791504</v>
      </c>
      <c r="R16264">
        <v>-0.96234399080276489</v>
      </c>
      <c r="S16264">
        <v>-0.57971495389938354</v>
      </c>
      <c r="T16264">
        <v>-0.1970859169960022</v>
      </c>
      <c r="U16264">
        <v>0.35536962747573853</v>
      </c>
      <c r="V16264">
        <v>0.6204531192779541</v>
      </c>
    </row>
    <row r="16265" spans="1:22" x14ac:dyDescent="0.25">
      <c r="A16265" t="s">
        <v>98</v>
      </c>
      <c r="B16265" t="s">
        <v>131</v>
      </c>
      <c r="C16265" t="s">
        <v>101</v>
      </c>
      <c r="D16265" t="s">
        <v>75</v>
      </c>
      <c r="E16265" t="s">
        <v>89</v>
      </c>
      <c r="F16265" t="s">
        <v>51</v>
      </c>
      <c r="G16265">
        <v>102</v>
      </c>
      <c r="H16265">
        <v>7</v>
      </c>
      <c r="I16265">
        <f>IF(VLOOKUP(Data!$A16265,summermonths, 2, FALSE) = 1, VLOOKUP(Data!$H16265,rateblocks, 2, FALSE), VLOOKUP(Data!H16265, rateblocks,3, FALSE))</f>
        <v>2</v>
      </c>
      <c r="J16265">
        <v>2.3220376968383789</v>
      </c>
      <c r="K16265">
        <v>2.0679361820220947</v>
      </c>
      <c r="L16265">
        <v>68.541175842285156</v>
      </c>
      <c r="M16265">
        <v>-0.25410133600234985</v>
      </c>
      <c r="N16265">
        <v>0.22000943124294281</v>
      </c>
      <c r="O16265">
        <v>4.840414971113205E-2</v>
      </c>
      <c r="P16265">
        <v>-0.61598461866378784</v>
      </c>
      <c r="Q16265">
        <v>-0.53605479001998901</v>
      </c>
      <c r="R16265">
        <v>-0.3694743812084198</v>
      </c>
      <c r="S16265">
        <v>-0.25410133600234985</v>
      </c>
      <c r="T16265">
        <v>-0.13872827589511871</v>
      </c>
      <c r="U16265">
        <v>2.7852095663547516E-2</v>
      </c>
      <c r="V16265">
        <v>0.10778197646141052</v>
      </c>
    </row>
    <row r="16266" spans="1:22" x14ac:dyDescent="0.25">
      <c r="A16266" t="s">
        <v>123</v>
      </c>
      <c r="B16266" t="s">
        <v>131</v>
      </c>
      <c r="C16266" t="s">
        <v>102</v>
      </c>
      <c r="D16266" t="s">
        <v>118</v>
      </c>
      <c r="E16266" t="s">
        <v>89</v>
      </c>
      <c r="F16266" t="s">
        <v>51</v>
      </c>
      <c r="G16266">
        <v>102</v>
      </c>
      <c r="H16266">
        <v>22</v>
      </c>
      <c r="I16266">
        <f>IF(VLOOKUP(Data!$A16266,summermonths, 2, FALSE) = 1, VLOOKUP(Data!$H16266,rateblocks, 2, FALSE), VLOOKUP(Data!H16266, rateblocks,3, FALSE))</f>
        <v>2</v>
      </c>
      <c r="J16266">
        <v>2.8756639957427979</v>
      </c>
      <c r="K16266">
        <v>2.8630392551422119</v>
      </c>
      <c r="L16266">
        <v>63.509803771972656</v>
      </c>
      <c r="M16266">
        <v>-1.2624851427972317E-2</v>
      </c>
      <c r="N16266">
        <v>0.42302721738815308</v>
      </c>
      <c r="O16266">
        <v>0.17895202338695526</v>
      </c>
      <c r="P16266">
        <v>-0.70844268798828125</v>
      </c>
      <c r="Q16266">
        <v>-0.5547560453414917</v>
      </c>
      <c r="R16266">
        <v>-0.23446054756641388</v>
      </c>
      <c r="S16266">
        <v>-1.2624851427972317E-2</v>
      </c>
      <c r="T16266">
        <v>0.2092108428478241</v>
      </c>
      <c r="U16266">
        <v>0.52950632572174072</v>
      </c>
      <c r="V16266">
        <v>0.68319302797317505</v>
      </c>
    </row>
    <row r="16267" spans="1:22" x14ac:dyDescent="0.25">
      <c r="A16267" t="s">
        <v>96</v>
      </c>
      <c r="B16267" t="s">
        <v>131</v>
      </c>
      <c r="C16267" t="s">
        <v>102</v>
      </c>
      <c r="D16267" t="s">
        <v>79</v>
      </c>
      <c r="E16267" t="s">
        <v>89</v>
      </c>
      <c r="F16267" t="s">
        <v>51</v>
      </c>
      <c r="G16267">
        <v>102</v>
      </c>
      <c r="H16267">
        <v>20</v>
      </c>
      <c r="I16267">
        <f>IF(VLOOKUP(Data!$A16267,summermonths, 2, FALSE) = 1, VLOOKUP(Data!$H16267,rateblocks, 2, FALSE), VLOOKUP(Data!H16267, rateblocks,3, FALSE))</f>
        <v>2</v>
      </c>
      <c r="J16267">
        <v>2.8928027153015137</v>
      </c>
      <c r="K16267">
        <v>2.928382396697998</v>
      </c>
      <c r="L16267">
        <v>75.333335876464844</v>
      </c>
      <c r="M16267">
        <v>3.5579539835453033E-2</v>
      </c>
      <c r="N16267">
        <v>0.57453125715255737</v>
      </c>
      <c r="O16267">
        <v>0.33008617162704468</v>
      </c>
      <c r="P16267">
        <v>-0.90944027900695801</v>
      </c>
      <c r="Q16267">
        <v>-0.70071190595626831</v>
      </c>
      <c r="R16267">
        <v>-0.26570495963096619</v>
      </c>
      <c r="S16267">
        <v>3.5579539835453033E-2</v>
      </c>
      <c r="T16267">
        <v>0.33686402440071106</v>
      </c>
      <c r="U16267">
        <v>0.77187097072601318</v>
      </c>
      <c r="V16267">
        <v>0.98059934377670288</v>
      </c>
    </row>
    <row r="16268" spans="1:22" x14ac:dyDescent="0.25">
      <c r="A16268" t="s">
        <v>122</v>
      </c>
      <c r="B16268" t="s">
        <v>131</v>
      </c>
      <c r="C16268" t="s">
        <v>102</v>
      </c>
      <c r="D16268" t="s">
        <v>115</v>
      </c>
      <c r="E16268" t="s">
        <v>89</v>
      </c>
      <c r="F16268" t="s">
        <v>51</v>
      </c>
      <c r="G16268">
        <v>102</v>
      </c>
      <c r="H16268">
        <v>22</v>
      </c>
      <c r="I16268">
        <f>IF(VLOOKUP(Data!$A16268,summermonths, 2, FALSE) = 1, VLOOKUP(Data!$H16268,rateblocks, 2, FALSE), VLOOKUP(Data!H16268, rateblocks,3, FALSE))</f>
        <v>2</v>
      </c>
      <c r="J16268">
        <v>2.2846574783325195</v>
      </c>
      <c r="K16268">
        <v>2.7883822917938232</v>
      </c>
      <c r="L16268">
        <v>45.215686798095703</v>
      </c>
      <c r="M16268">
        <v>0.50372481346130371</v>
      </c>
      <c r="N16268">
        <v>0.8019900918006897</v>
      </c>
      <c r="O16268">
        <v>0.64318811893463135</v>
      </c>
      <c r="P16268">
        <v>-0.81543147563934326</v>
      </c>
      <c r="Q16268">
        <v>-0.52406686544418335</v>
      </c>
      <c r="R16268">
        <v>8.3160795271396637E-2</v>
      </c>
      <c r="S16268">
        <v>0.50372481346130371</v>
      </c>
      <c r="T16268">
        <v>0.92428880929946899</v>
      </c>
      <c r="U16268">
        <v>1.531516432762146</v>
      </c>
      <c r="V16268">
        <v>1.8228811025619507</v>
      </c>
    </row>
    <row r="16269" spans="1:22" x14ac:dyDescent="0.25">
      <c r="A16269" t="s">
        <v>95</v>
      </c>
      <c r="B16269" t="s">
        <v>131</v>
      </c>
      <c r="C16269" t="s">
        <v>102</v>
      </c>
      <c r="D16269" t="s">
        <v>78</v>
      </c>
      <c r="E16269" t="s">
        <v>89</v>
      </c>
      <c r="F16269" t="s">
        <v>51</v>
      </c>
      <c r="G16269">
        <v>102</v>
      </c>
      <c r="H16269">
        <v>7</v>
      </c>
      <c r="I16269">
        <f>IF(VLOOKUP(Data!$A16269,summermonths, 2, FALSE) = 1, VLOOKUP(Data!$H16269,rateblocks, 2, FALSE), VLOOKUP(Data!H16269, rateblocks,3, FALSE))</f>
        <v>2</v>
      </c>
      <c r="J16269">
        <v>2.1483769416809082</v>
      </c>
      <c r="K16269">
        <v>1.9993627071380615</v>
      </c>
      <c r="L16269">
        <v>60.931373596191406</v>
      </c>
      <c r="M16269">
        <v>-0.14901421964168549</v>
      </c>
      <c r="N16269">
        <v>0.76899945735931396</v>
      </c>
      <c r="O16269">
        <v>0.59136015176773071</v>
      </c>
      <c r="P16269">
        <v>-1.4139057397842407</v>
      </c>
      <c r="Q16269">
        <v>-1.1345267295837402</v>
      </c>
      <c r="R16269">
        <v>-0.55227792263031006</v>
      </c>
      <c r="S16269">
        <v>-0.14901421964168549</v>
      </c>
      <c r="T16269">
        <v>0.25424948334693909</v>
      </c>
      <c r="U16269">
        <v>0.83649826049804688</v>
      </c>
      <c r="V16269">
        <v>1.1158772706985474</v>
      </c>
    </row>
    <row r="16270" spans="1:22" x14ac:dyDescent="0.25">
      <c r="A16270" t="s">
        <v>95</v>
      </c>
      <c r="B16270" t="s">
        <v>131</v>
      </c>
      <c r="C16270" t="s">
        <v>102</v>
      </c>
      <c r="D16270" t="s">
        <v>78</v>
      </c>
      <c r="E16270" t="s">
        <v>89</v>
      </c>
      <c r="F16270" t="s">
        <v>51</v>
      </c>
      <c r="G16270">
        <v>102</v>
      </c>
      <c r="H16270">
        <v>23</v>
      </c>
      <c r="I16270">
        <f>IF(VLOOKUP(Data!$A16270,summermonths, 2, FALSE) = 1, VLOOKUP(Data!$H16270,rateblocks, 2, FALSE), VLOOKUP(Data!H16270, rateblocks,3, FALSE))</f>
        <v>3</v>
      </c>
      <c r="J16270">
        <v>3.0173747539520264</v>
      </c>
      <c r="K16270">
        <v>3.0253920555114746</v>
      </c>
      <c r="L16270">
        <v>64.5</v>
      </c>
      <c r="M16270">
        <v>8.0173937603831291E-3</v>
      </c>
      <c r="N16270">
        <v>0.42676916718482971</v>
      </c>
      <c r="O16270">
        <v>0.18213191628456116</v>
      </c>
      <c r="P16270">
        <v>-0.69395542144775391</v>
      </c>
      <c r="Q16270">
        <v>-0.53890931606292725</v>
      </c>
      <c r="R16270">
        <v>-0.21578057110309601</v>
      </c>
      <c r="S16270">
        <v>8.0173937603831291E-3</v>
      </c>
      <c r="T16270">
        <v>0.23181536793708801</v>
      </c>
      <c r="U16270">
        <v>0.55494409799575806</v>
      </c>
      <c r="V16270">
        <v>0.70999020338058472</v>
      </c>
    </row>
    <row r="16271" spans="1:22" x14ac:dyDescent="0.25">
      <c r="A16271" t="s">
        <v>95</v>
      </c>
      <c r="B16271" t="s">
        <v>131</v>
      </c>
      <c r="C16271" t="s">
        <v>101</v>
      </c>
      <c r="D16271" t="s">
        <v>72</v>
      </c>
      <c r="E16271" t="s">
        <v>89</v>
      </c>
      <c r="F16271" t="s">
        <v>51</v>
      </c>
      <c r="G16271">
        <v>102</v>
      </c>
      <c r="H16271">
        <v>6</v>
      </c>
      <c r="I16271">
        <f>IF(VLOOKUP(Data!$A16271,summermonths, 2, FALSE) = 1, VLOOKUP(Data!$H16271,rateblocks, 2, FALSE), VLOOKUP(Data!H16271, rateblocks,3, FALSE))</f>
        <v>3</v>
      </c>
      <c r="J16271">
        <v>2.391277551651001</v>
      </c>
      <c r="K16271">
        <v>2.2941446304321289</v>
      </c>
      <c r="L16271">
        <v>58.299999237060547</v>
      </c>
      <c r="M16271">
        <v>-9.7132943570613861E-2</v>
      </c>
      <c r="N16271">
        <v>0.19952893257141113</v>
      </c>
      <c r="O16271">
        <v>3.9811793714761734E-2</v>
      </c>
      <c r="P16271">
        <v>-0.4253288209438324</v>
      </c>
      <c r="Q16271">
        <v>-0.35283955931663513</v>
      </c>
      <c r="R16271">
        <v>-0.20176601409912109</v>
      </c>
      <c r="S16271">
        <v>-9.7132943570613861E-2</v>
      </c>
      <c r="T16271">
        <v>7.5001311488449574E-3</v>
      </c>
      <c r="U16271">
        <v>0.15857367217540741</v>
      </c>
      <c r="V16271">
        <v>0.23106294870376587</v>
      </c>
    </row>
    <row r="16272" spans="1:22" x14ac:dyDescent="0.25">
      <c r="A16272" t="s">
        <v>124</v>
      </c>
      <c r="B16272" t="s">
        <v>131</v>
      </c>
      <c r="C16272" t="s">
        <v>101</v>
      </c>
      <c r="D16272" t="s">
        <v>119</v>
      </c>
      <c r="E16272" t="s">
        <v>89</v>
      </c>
      <c r="F16272" t="s">
        <v>51</v>
      </c>
      <c r="G16272">
        <v>102</v>
      </c>
      <c r="H16272">
        <v>11</v>
      </c>
      <c r="I16272">
        <f>IF(VLOOKUP(Data!$A16272,summermonths, 2, FALSE) = 1, VLOOKUP(Data!$H16272,rateblocks, 2, FALSE), VLOOKUP(Data!H16272, rateblocks,3, FALSE))</f>
        <v>2</v>
      </c>
      <c r="J16272">
        <v>2.390084981918335</v>
      </c>
      <c r="K16272">
        <v>2.2630579471588135</v>
      </c>
      <c r="L16272">
        <v>70.610641479492187</v>
      </c>
      <c r="M16272">
        <v>-0.12702701985836029</v>
      </c>
      <c r="N16272">
        <v>0.23015475273132324</v>
      </c>
      <c r="O16272">
        <v>5.2971210330724716E-2</v>
      </c>
      <c r="P16272">
        <v>-0.50559788942337036</v>
      </c>
      <c r="Q16272">
        <v>-0.42198219895362854</v>
      </c>
      <c r="R16272">
        <v>-0.24772028625011444</v>
      </c>
      <c r="S16272">
        <v>-0.12702701985836029</v>
      </c>
      <c r="T16272">
        <v>-6.3337497413158417E-3</v>
      </c>
      <c r="U16272">
        <v>0.16792815923690796</v>
      </c>
      <c r="V16272">
        <v>0.25154384970664978</v>
      </c>
    </row>
    <row r="16273" spans="1:22" x14ac:dyDescent="0.25">
      <c r="A16273" t="s">
        <v>99</v>
      </c>
      <c r="B16273" t="s">
        <v>131</v>
      </c>
      <c r="C16273" t="s">
        <v>102</v>
      </c>
      <c r="D16273" t="s">
        <v>82</v>
      </c>
      <c r="E16273" t="s">
        <v>89</v>
      </c>
      <c r="F16273" t="s">
        <v>51</v>
      </c>
      <c r="G16273">
        <v>102</v>
      </c>
      <c r="H16273">
        <v>21</v>
      </c>
      <c r="I16273">
        <f>IF(VLOOKUP(Data!$A16273,summermonths, 2, FALSE) = 1, VLOOKUP(Data!$H16273,rateblocks, 2, FALSE), VLOOKUP(Data!H16273, rateblocks,3, FALSE))</f>
        <v>2</v>
      </c>
      <c r="J16273">
        <v>3.3543961048126221</v>
      </c>
      <c r="K16273">
        <v>3.6521079540252686</v>
      </c>
      <c r="L16273">
        <v>82.362747192382813</v>
      </c>
      <c r="M16273">
        <v>0.29771178960800171</v>
      </c>
      <c r="N16273">
        <v>0.7513049840927124</v>
      </c>
      <c r="O16273">
        <v>0.56445920467376709</v>
      </c>
      <c r="P16273">
        <v>-0.93807494640350342</v>
      </c>
      <c r="Q16273">
        <v>-0.66512429714202881</v>
      </c>
      <c r="R16273">
        <v>-9.6272930502891541E-2</v>
      </c>
      <c r="S16273">
        <v>0.29771178960800171</v>
      </c>
      <c r="T16273">
        <v>0.69169652462005615</v>
      </c>
      <c r="U16273">
        <v>1.2605478763580322</v>
      </c>
      <c r="V16273">
        <v>1.5334985256195068</v>
      </c>
    </row>
    <row r="16274" spans="1:22" x14ac:dyDescent="0.25">
      <c r="A16274" t="s">
        <v>124</v>
      </c>
      <c r="B16274" t="s">
        <v>131</v>
      </c>
      <c r="C16274" t="s">
        <v>101</v>
      </c>
      <c r="D16274" t="s">
        <v>119</v>
      </c>
      <c r="E16274" t="s">
        <v>89</v>
      </c>
      <c r="F16274" t="s">
        <v>51</v>
      </c>
      <c r="G16274">
        <v>102</v>
      </c>
      <c r="H16274">
        <v>1</v>
      </c>
      <c r="I16274">
        <f>IF(VLOOKUP(Data!$A16274,summermonths, 2, FALSE) = 1, VLOOKUP(Data!$H16274,rateblocks, 2, FALSE), VLOOKUP(Data!H16274, rateblocks,3, FALSE))</f>
        <v>3</v>
      </c>
      <c r="J16274">
        <v>2.4376838207244873</v>
      </c>
      <c r="K16274">
        <v>2.4526143074035645</v>
      </c>
      <c r="L16274">
        <v>57.077964782714844</v>
      </c>
      <c r="M16274">
        <v>1.4930592849850655E-2</v>
      </c>
      <c r="N16274">
        <v>0.18011994659900665</v>
      </c>
      <c r="O16274">
        <v>3.2443195581436157E-2</v>
      </c>
      <c r="P16274">
        <v>-0.28134036064147949</v>
      </c>
      <c r="Q16274">
        <v>-0.21590240299701691</v>
      </c>
      <c r="R16274">
        <v>-7.9524397850036621E-2</v>
      </c>
      <c r="S16274">
        <v>1.4930592849850655E-2</v>
      </c>
      <c r="T16274">
        <v>0.10938558727502823</v>
      </c>
      <c r="U16274">
        <v>0.24576358497142792</v>
      </c>
      <c r="V16274">
        <v>0.3112015426158905</v>
      </c>
    </row>
    <row r="16275" spans="1:22" x14ac:dyDescent="0.25">
      <c r="A16275" t="s">
        <v>123</v>
      </c>
      <c r="B16275" t="s">
        <v>131</v>
      </c>
      <c r="C16275" t="s">
        <v>102</v>
      </c>
      <c r="D16275" t="s">
        <v>118</v>
      </c>
      <c r="E16275" t="s">
        <v>89</v>
      </c>
      <c r="F16275" t="s">
        <v>51</v>
      </c>
      <c r="G16275">
        <v>102</v>
      </c>
      <c r="H16275">
        <v>5</v>
      </c>
      <c r="I16275">
        <f>IF(VLOOKUP(Data!$A16275,summermonths, 2, FALSE) = 1, VLOOKUP(Data!$H16275,rateblocks, 2, FALSE), VLOOKUP(Data!H16275, rateblocks,3, FALSE))</f>
        <v>3</v>
      </c>
      <c r="J16275">
        <v>2.3072938919067383</v>
      </c>
      <c r="K16275">
        <v>2.4235293865203857</v>
      </c>
      <c r="L16275">
        <v>55.225490570068359</v>
      </c>
      <c r="M16275">
        <v>0.11623553186655045</v>
      </c>
      <c r="N16275">
        <v>0.34404009580612183</v>
      </c>
      <c r="O16275">
        <v>0.11836358904838562</v>
      </c>
      <c r="P16275">
        <v>-0.44966006278991699</v>
      </c>
      <c r="Q16275">
        <v>-0.32466959953308105</v>
      </c>
      <c r="R16275">
        <v>-6.4179271459579468E-2</v>
      </c>
      <c r="S16275">
        <v>0.11623553186655045</v>
      </c>
      <c r="T16275">
        <v>0.29665032029151917</v>
      </c>
      <c r="U16275">
        <v>0.55714064836502075</v>
      </c>
      <c r="V16275">
        <v>0.68213111162185669</v>
      </c>
    </row>
    <row r="16276" spans="1:22" x14ac:dyDescent="0.25">
      <c r="A16276" t="s">
        <v>100</v>
      </c>
      <c r="B16276" t="s">
        <v>131</v>
      </c>
      <c r="C16276" t="s">
        <v>101</v>
      </c>
      <c r="D16276" t="s">
        <v>77</v>
      </c>
      <c r="E16276" t="s">
        <v>89</v>
      </c>
      <c r="F16276" t="s">
        <v>51</v>
      </c>
      <c r="G16276">
        <v>102</v>
      </c>
      <c r="H16276">
        <v>3</v>
      </c>
      <c r="I16276">
        <f>IF(VLOOKUP(Data!$A16276,summermonths, 2, FALSE) = 1, VLOOKUP(Data!$H16276,rateblocks, 2, FALSE), VLOOKUP(Data!H16276, rateblocks,3, FALSE))</f>
        <v>3</v>
      </c>
      <c r="J16276">
        <v>2.8015017509460449</v>
      </c>
      <c r="K16276">
        <v>2.4254820346832275</v>
      </c>
      <c r="L16276">
        <v>68.095588684082031</v>
      </c>
      <c r="M16276">
        <v>-0.37601977586746216</v>
      </c>
      <c r="N16276">
        <v>0.34044194221496582</v>
      </c>
      <c r="O16276">
        <v>0.11590071767568588</v>
      </c>
      <c r="P16276">
        <v>-0.93599694967269897</v>
      </c>
      <c r="Q16276">
        <v>-0.81231367588043213</v>
      </c>
      <c r="R16276">
        <v>-0.55454772710800171</v>
      </c>
      <c r="S16276">
        <v>-0.37601977586746216</v>
      </c>
      <c r="T16276">
        <v>-0.1974918395280838</v>
      </c>
      <c r="U16276">
        <v>6.0274127870798111E-2</v>
      </c>
      <c r="V16276">
        <v>0.18395738303661346</v>
      </c>
    </row>
    <row r="16277" spans="1:22" x14ac:dyDescent="0.25">
      <c r="A16277" t="s">
        <v>95</v>
      </c>
      <c r="B16277" t="s">
        <v>131</v>
      </c>
      <c r="C16277" t="s">
        <v>102</v>
      </c>
      <c r="D16277" t="s">
        <v>78</v>
      </c>
      <c r="E16277" t="s">
        <v>89</v>
      </c>
      <c r="F16277" t="s">
        <v>51</v>
      </c>
      <c r="G16277">
        <v>102</v>
      </c>
      <c r="H16277">
        <v>10</v>
      </c>
      <c r="I16277">
        <f>IF(VLOOKUP(Data!$A16277,summermonths, 2, FALSE) = 1, VLOOKUP(Data!$H16277,rateblocks, 2, FALSE), VLOOKUP(Data!H16277, rateblocks,3, FALSE))</f>
        <v>2</v>
      </c>
      <c r="J16277">
        <v>3.0001387596130371</v>
      </c>
      <c r="K16277">
        <v>2.3164215087890625</v>
      </c>
      <c r="L16277">
        <v>75.147056579589844</v>
      </c>
      <c r="M16277">
        <v>-0.68371719121932983</v>
      </c>
      <c r="N16277">
        <v>0.8125232458114624</v>
      </c>
      <c r="O16277">
        <v>0.6601940393447876</v>
      </c>
      <c r="P16277">
        <v>-2.0201990604400635</v>
      </c>
      <c r="Q16277">
        <v>-1.7250076532363892</v>
      </c>
      <c r="R16277">
        <v>-1.1098047494888306</v>
      </c>
      <c r="S16277">
        <v>-0.68371719121932983</v>
      </c>
      <c r="T16277">
        <v>-0.25762957334518433</v>
      </c>
      <c r="U16277">
        <v>0.3575732409954071</v>
      </c>
      <c r="V16277">
        <v>0.65276461839675903</v>
      </c>
    </row>
    <row r="16278" spans="1:22" x14ac:dyDescent="0.25">
      <c r="A16278" t="s">
        <v>96</v>
      </c>
      <c r="B16278" t="s">
        <v>131</v>
      </c>
      <c r="C16278" t="s">
        <v>101</v>
      </c>
      <c r="D16278" t="s">
        <v>73</v>
      </c>
      <c r="E16278" t="s">
        <v>89</v>
      </c>
      <c r="F16278" t="s">
        <v>51</v>
      </c>
      <c r="G16278">
        <v>102</v>
      </c>
      <c r="H16278">
        <v>16</v>
      </c>
      <c r="I16278">
        <f>IF(VLOOKUP(Data!$A16278,summermonths, 2, FALSE) = 1, VLOOKUP(Data!$H16278,rateblocks, 2, FALSE), VLOOKUP(Data!H16278, rateblocks,3, FALSE))</f>
        <v>1</v>
      </c>
      <c r="J16278">
        <v>2.5766499042510986</v>
      </c>
      <c r="K16278">
        <v>2.3592915534973145</v>
      </c>
      <c r="L16278">
        <v>74.714347839355469</v>
      </c>
      <c r="M16278">
        <v>-0.21735849976539612</v>
      </c>
      <c r="N16278">
        <v>0.2574775218963623</v>
      </c>
      <c r="O16278">
        <v>6.6294677555561066E-2</v>
      </c>
      <c r="P16278">
        <v>-0.64087134599685669</v>
      </c>
      <c r="Q16278">
        <v>-0.54732924699783325</v>
      </c>
      <c r="R16278">
        <v>-0.35237985849380493</v>
      </c>
      <c r="S16278">
        <v>-0.21735849976539612</v>
      </c>
      <c r="T16278">
        <v>-8.2337155938148499E-2</v>
      </c>
      <c r="U16278">
        <v>0.11261222511529922</v>
      </c>
      <c r="V16278">
        <v>0.20615433156490326</v>
      </c>
    </row>
    <row r="16279" spans="1:22" x14ac:dyDescent="0.25">
      <c r="A16279" t="s">
        <v>125</v>
      </c>
      <c r="B16279" t="s">
        <v>131</v>
      </c>
      <c r="C16279" t="s">
        <v>101</v>
      </c>
      <c r="D16279" t="s">
        <v>120</v>
      </c>
      <c r="E16279" t="s">
        <v>89</v>
      </c>
      <c r="F16279" t="s">
        <v>51</v>
      </c>
      <c r="G16279">
        <v>102</v>
      </c>
      <c r="H16279">
        <v>5</v>
      </c>
      <c r="I16279">
        <f>IF(VLOOKUP(Data!$A16279,summermonths, 2, FALSE) = 1, VLOOKUP(Data!$H16279,rateblocks, 2, FALSE), VLOOKUP(Data!H16279, rateblocks,3, FALSE))</f>
        <v>3</v>
      </c>
      <c r="J16279">
        <v>2.3450775146484375</v>
      </c>
      <c r="K16279">
        <v>2.4098930358886719</v>
      </c>
      <c r="L16279">
        <v>56.164440155029297</v>
      </c>
      <c r="M16279">
        <v>6.4815446734428406E-2</v>
      </c>
      <c r="N16279">
        <v>0.22290517389774323</v>
      </c>
      <c r="O16279">
        <v>4.9686715006828308E-2</v>
      </c>
      <c r="P16279">
        <v>-0.3018309473991394</v>
      </c>
      <c r="Q16279">
        <v>-0.22084902226924896</v>
      </c>
      <c r="R16279">
        <v>-5.2076142281293869E-2</v>
      </c>
      <c r="S16279">
        <v>6.4815446734428406E-2</v>
      </c>
      <c r="T16279">
        <v>0.18170703947544098</v>
      </c>
      <c r="U16279">
        <v>0.35047993063926697</v>
      </c>
      <c r="V16279">
        <v>0.43146184086799622</v>
      </c>
    </row>
    <row r="16280" spans="1:22" x14ac:dyDescent="0.25">
      <c r="A16280" t="s">
        <v>99</v>
      </c>
      <c r="B16280" t="s">
        <v>131</v>
      </c>
      <c r="C16280" t="s">
        <v>102</v>
      </c>
      <c r="D16280" t="s">
        <v>82</v>
      </c>
      <c r="E16280" t="s">
        <v>89</v>
      </c>
      <c r="F16280" t="s">
        <v>51</v>
      </c>
      <c r="G16280">
        <v>102</v>
      </c>
      <c r="H16280">
        <v>19</v>
      </c>
      <c r="I16280">
        <f>IF(VLOOKUP(Data!$A16280,summermonths, 2, FALSE) = 1, VLOOKUP(Data!$H16280,rateblocks, 2, FALSE), VLOOKUP(Data!H16280, rateblocks,3, FALSE))</f>
        <v>2</v>
      </c>
      <c r="J16280">
        <v>2.9946868419647217</v>
      </c>
      <c r="K16280">
        <v>3.1385295391082764</v>
      </c>
      <c r="L16280">
        <v>84.058822631835938</v>
      </c>
      <c r="M16280">
        <v>0.14384257793426514</v>
      </c>
      <c r="N16280">
        <v>0.69620180130004883</v>
      </c>
      <c r="O16280">
        <v>0.48469695448875427</v>
      </c>
      <c r="P16280">
        <v>-1.001307487487793</v>
      </c>
      <c r="Q16280">
        <v>-0.74837595224380493</v>
      </c>
      <c r="R16280">
        <v>-0.22124600410461426</v>
      </c>
      <c r="S16280">
        <v>0.14384257793426514</v>
      </c>
      <c r="T16280">
        <v>0.50893115997314453</v>
      </c>
      <c r="U16280">
        <v>1.0360610485076904</v>
      </c>
      <c r="V16280">
        <v>1.2889926433563232</v>
      </c>
    </row>
    <row r="16281" spans="1:22" x14ac:dyDescent="0.25">
      <c r="A16281" t="s">
        <v>122</v>
      </c>
      <c r="B16281" t="s">
        <v>131</v>
      </c>
      <c r="C16281" t="s">
        <v>101</v>
      </c>
      <c r="D16281" t="s">
        <v>117</v>
      </c>
      <c r="E16281" t="s">
        <v>89</v>
      </c>
      <c r="F16281" t="s">
        <v>51</v>
      </c>
      <c r="G16281">
        <v>102</v>
      </c>
      <c r="H16281">
        <v>3</v>
      </c>
      <c r="I16281">
        <f>IF(VLOOKUP(Data!$A16281,summermonths, 2, FALSE) = 1, VLOOKUP(Data!$H16281,rateblocks, 2, FALSE), VLOOKUP(Data!H16281, rateblocks,3, FALSE))</f>
        <v>3</v>
      </c>
      <c r="J16281">
        <v>2.0930531024932861</v>
      </c>
      <c r="K16281">
        <v>2.4040200710296631</v>
      </c>
      <c r="L16281">
        <v>52.511764526367188</v>
      </c>
      <c r="M16281">
        <v>0.31096690893173218</v>
      </c>
      <c r="N16281">
        <v>0.22715003788471222</v>
      </c>
      <c r="O16281">
        <v>5.1597140729427338E-2</v>
      </c>
      <c r="P16281">
        <v>-6.2661655247211456E-2</v>
      </c>
      <c r="Q16281">
        <v>1.9862422719597816E-2</v>
      </c>
      <c r="R16281">
        <v>0.19184930622577667</v>
      </c>
      <c r="S16281">
        <v>0.31096690893173218</v>
      </c>
      <c r="T16281">
        <v>0.43008449673652649</v>
      </c>
      <c r="U16281">
        <v>0.60207140445709229</v>
      </c>
      <c r="V16281">
        <v>0.68459546566009521</v>
      </c>
    </row>
    <row r="16282" spans="1:22" x14ac:dyDescent="0.25">
      <c r="A16282" t="s">
        <v>99</v>
      </c>
      <c r="B16282" t="s">
        <v>131</v>
      </c>
      <c r="C16282" t="s">
        <v>101</v>
      </c>
      <c r="D16282" t="s">
        <v>76</v>
      </c>
      <c r="E16282" t="s">
        <v>89</v>
      </c>
      <c r="F16282" t="s">
        <v>51</v>
      </c>
      <c r="G16282">
        <v>102</v>
      </c>
      <c r="H16282">
        <v>4</v>
      </c>
      <c r="I16282">
        <f>IF(VLOOKUP(Data!$A16282,summermonths, 2, FALSE) = 1, VLOOKUP(Data!$H16282,rateblocks, 2, FALSE), VLOOKUP(Data!H16282, rateblocks,3, FALSE))</f>
        <v>3</v>
      </c>
      <c r="J16282">
        <v>2.6988863945007324</v>
      </c>
      <c r="K16282">
        <v>2.4282135963439941</v>
      </c>
      <c r="L16282">
        <v>68.639434814453125</v>
      </c>
      <c r="M16282">
        <v>-0.27067291736602783</v>
      </c>
      <c r="N16282">
        <v>0.26908913254737854</v>
      </c>
      <c r="O16282">
        <v>7.2408959269523621E-2</v>
      </c>
      <c r="P16282">
        <v>-0.71328514814376831</v>
      </c>
      <c r="Q16282">
        <v>-0.6155245304107666</v>
      </c>
      <c r="R16282">
        <v>-0.41178339719772339</v>
      </c>
      <c r="S16282">
        <v>-0.27067291736602783</v>
      </c>
      <c r="T16282">
        <v>-0.12956243753433228</v>
      </c>
      <c r="U16282">
        <v>7.4178680777549744E-2</v>
      </c>
      <c r="V16282">
        <v>0.17193931341171265</v>
      </c>
    </row>
    <row r="16283" spans="1:22" x14ac:dyDescent="0.25">
      <c r="A16283" t="s">
        <v>98</v>
      </c>
      <c r="B16283" t="s">
        <v>131</v>
      </c>
      <c r="C16283" t="s">
        <v>101</v>
      </c>
      <c r="D16283" t="s">
        <v>75</v>
      </c>
      <c r="E16283" t="s">
        <v>89</v>
      </c>
      <c r="F16283" t="s">
        <v>51</v>
      </c>
      <c r="G16283">
        <v>102</v>
      </c>
      <c r="H16283">
        <v>19</v>
      </c>
      <c r="I16283">
        <f>IF(VLOOKUP(Data!$A16283,summermonths, 2, FALSE) = 1, VLOOKUP(Data!$H16283,rateblocks, 2, FALSE), VLOOKUP(Data!H16283, rateblocks,3, FALSE))</f>
        <v>2</v>
      </c>
      <c r="J16283">
        <v>3.1351029872894287</v>
      </c>
      <c r="K16283">
        <v>2.8047940731048584</v>
      </c>
      <c r="L16283">
        <v>75.723037719726563</v>
      </c>
      <c r="M16283">
        <v>-0.33030891418457031</v>
      </c>
      <c r="N16283">
        <v>0.34842193126678467</v>
      </c>
      <c r="O16283">
        <v>0.12139784544706345</v>
      </c>
      <c r="P16283">
        <v>-0.90341198444366455</v>
      </c>
      <c r="Q16283">
        <v>-0.77682960033416748</v>
      </c>
      <c r="R16283">
        <v>-0.51302152872085571</v>
      </c>
      <c r="S16283">
        <v>-0.33030891418457031</v>
      </c>
      <c r="T16283">
        <v>-0.14759626984596252</v>
      </c>
      <c r="U16283">
        <v>0.11621175706386566</v>
      </c>
      <c r="V16283">
        <v>0.24279415607452393</v>
      </c>
    </row>
    <row r="16284" spans="1:22" x14ac:dyDescent="0.25">
      <c r="A16284" t="s">
        <v>123</v>
      </c>
      <c r="B16284" t="s">
        <v>131</v>
      </c>
      <c r="C16284" t="s">
        <v>102</v>
      </c>
      <c r="D16284" t="s">
        <v>118</v>
      </c>
      <c r="E16284" t="s">
        <v>89</v>
      </c>
      <c r="F16284" t="s">
        <v>51</v>
      </c>
      <c r="G16284">
        <v>102</v>
      </c>
      <c r="H16284">
        <v>20</v>
      </c>
      <c r="I16284">
        <f>IF(VLOOKUP(Data!$A16284,summermonths, 2, FALSE) = 1, VLOOKUP(Data!$H16284,rateblocks, 2, FALSE), VLOOKUP(Data!H16284, rateblocks,3, FALSE))</f>
        <v>1</v>
      </c>
      <c r="J16284">
        <v>4.039668083190918</v>
      </c>
      <c r="K16284">
        <v>3.4390685558319092</v>
      </c>
      <c r="L16284">
        <v>66.676467895507813</v>
      </c>
      <c r="M16284">
        <v>-0.60059964656829834</v>
      </c>
      <c r="N16284">
        <v>0.75814074277877808</v>
      </c>
      <c r="O16284">
        <v>0.57477736473083496</v>
      </c>
      <c r="P16284">
        <v>-1.8476301431655884</v>
      </c>
      <c r="Q16284">
        <v>-1.5721961259841919</v>
      </c>
      <c r="R16284">
        <v>-0.99816906452178955</v>
      </c>
      <c r="S16284">
        <v>-0.60059964656829834</v>
      </c>
      <c r="T16284">
        <v>-0.20303025841712952</v>
      </c>
      <c r="U16284">
        <v>0.37099680304527283</v>
      </c>
      <c r="V16284">
        <v>0.64643090963363647</v>
      </c>
    </row>
    <row r="16285" spans="1:22" x14ac:dyDescent="0.25">
      <c r="A16285" t="s">
        <v>99</v>
      </c>
      <c r="B16285" t="s">
        <v>131</v>
      </c>
      <c r="C16285" t="s">
        <v>101</v>
      </c>
      <c r="D16285" t="s">
        <v>76</v>
      </c>
      <c r="E16285" t="s">
        <v>89</v>
      </c>
      <c r="F16285" t="s">
        <v>51</v>
      </c>
      <c r="G16285">
        <v>102</v>
      </c>
      <c r="H16285">
        <v>6</v>
      </c>
      <c r="I16285">
        <f>IF(VLOOKUP(Data!$A16285,summermonths, 2, FALSE) = 1, VLOOKUP(Data!$H16285,rateblocks, 2, FALSE), VLOOKUP(Data!H16285, rateblocks,3, FALSE))</f>
        <v>3</v>
      </c>
      <c r="J16285">
        <v>2.6610283851623535</v>
      </c>
      <c r="K16285">
        <v>2.4440224170684814</v>
      </c>
      <c r="L16285">
        <v>68.110565185546875</v>
      </c>
      <c r="M16285">
        <v>-0.21700616180896759</v>
      </c>
      <c r="N16285">
        <v>0.2725847065448761</v>
      </c>
      <c r="O16285">
        <v>7.4302420020103455E-2</v>
      </c>
      <c r="P16285">
        <v>-0.66536808013916016</v>
      </c>
      <c r="Q16285">
        <v>-0.56633752584457397</v>
      </c>
      <c r="R16285">
        <v>-0.35994970798492432</v>
      </c>
      <c r="S16285">
        <v>-0.21700616180896759</v>
      </c>
      <c r="T16285">
        <v>-7.406260073184967E-2</v>
      </c>
      <c r="U16285">
        <v>0.13232520222663879</v>
      </c>
      <c r="V16285">
        <v>0.23135578632354736</v>
      </c>
    </row>
    <row r="16286" spans="1:22" x14ac:dyDescent="0.25">
      <c r="A16286" t="s">
        <v>123</v>
      </c>
      <c r="B16286" t="s">
        <v>131</v>
      </c>
      <c r="C16286" t="s">
        <v>101</v>
      </c>
      <c r="D16286" t="s">
        <v>113</v>
      </c>
      <c r="E16286" t="s">
        <v>89</v>
      </c>
      <c r="F16286" t="s">
        <v>51</v>
      </c>
      <c r="G16286">
        <v>102</v>
      </c>
      <c r="H16286">
        <v>2</v>
      </c>
      <c r="I16286">
        <f>IF(VLOOKUP(Data!$A16286,summermonths, 2, FALSE) = 1, VLOOKUP(Data!$H16286,rateblocks, 2, FALSE), VLOOKUP(Data!H16286, rateblocks,3, FALSE))</f>
        <v>3</v>
      </c>
      <c r="J16286">
        <v>2.2451214790344238</v>
      </c>
      <c r="K16286">
        <v>2.4475076198577881</v>
      </c>
      <c r="L16286">
        <v>53.360164642333984</v>
      </c>
      <c r="M16286">
        <v>0.20238615572452545</v>
      </c>
      <c r="N16286">
        <v>0.19137279689311981</v>
      </c>
      <c r="O16286">
        <v>3.6623548716306686E-2</v>
      </c>
      <c r="P16286">
        <v>-0.11239408701658249</v>
      </c>
      <c r="Q16286">
        <v>-4.2867951095104218E-2</v>
      </c>
      <c r="R16286">
        <v>0.10203016549348831</v>
      </c>
      <c r="S16286">
        <v>0.20238615572452545</v>
      </c>
      <c r="T16286">
        <v>0.30274215340614319</v>
      </c>
      <c r="U16286">
        <v>0.44764026999473572</v>
      </c>
      <c r="V16286">
        <v>0.5171663761138916</v>
      </c>
    </row>
    <row r="16287" spans="1:22" x14ac:dyDescent="0.25">
      <c r="A16287" t="s">
        <v>95</v>
      </c>
      <c r="B16287" t="s">
        <v>131</v>
      </c>
      <c r="C16287" t="s">
        <v>102</v>
      </c>
      <c r="D16287" t="s">
        <v>78</v>
      </c>
      <c r="E16287" t="s">
        <v>89</v>
      </c>
      <c r="F16287" t="s">
        <v>51</v>
      </c>
      <c r="G16287">
        <v>102</v>
      </c>
      <c r="H16287">
        <v>21</v>
      </c>
      <c r="I16287">
        <f>IF(VLOOKUP(Data!$A16287,summermonths, 2, FALSE) = 1, VLOOKUP(Data!$H16287,rateblocks, 2, FALSE), VLOOKUP(Data!H16287, rateblocks,3, FALSE))</f>
        <v>2</v>
      </c>
      <c r="J16287">
        <v>3.9500405788421631</v>
      </c>
      <c r="K16287">
        <v>3.3550491333007813</v>
      </c>
      <c r="L16287">
        <v>67.911766052246094</v>
      </c>
      <c r="M16287">
        <v>-0.59499162435531616</v>
      </c>
      <c r="N16287">
        <v>0.81777960062026978</v>
      </c>
      <c r="O16287">
        <v>0.66876345872879028</v>
      </c>
      <c r="P16287">
        <v>-1.9401193857192993</v>
      </c>
      <c r="Q16287">
        <v>-1.643018364906311</v>
      </c>
      <c r="R16287">
        <v>-1.0238356590270996</v>
      </c>
      <c r="S16287">
        <v>-0.59499162435531616</v>
      </c>
      <c r="T16287">
        <v>-0.16614758968353271</v>
      </c>
      <c r="U16287">
        <v>0.45303511619567871</v>
      </c>
      <c r="V16287">
        <v>0.75013613700866699</v>
      </c>
    </row>
    <row r="16288" spans="1:22" x14ac:dyDescent="0.25">
      <c r="A16288" t="s">
        <v>99</v>
      </c>
      <c r="B16288" t="s">
        <v>131</v>
      </c>
      <c r="C16288" t="s">
        <v>102</v>
      </c>
      <c r="D16288" t="s">
        <v>82</v>
      </c>
      <c r="E16288" t="s">
        <v>89</v>
      </c>
      <c r="F16288" t="s">
        <v>51</v>
      </c>
      <c r="G16288">
        <v>102</v>
      </c>
      <c r="H16288">
        <v>3</v>
      </c>
      <c r="I16288">
        <f>IF(VLOOKUP(Data!$A16288,summermonths, 2, FALSE) = 1, VLOOKUP(Data!$H16288,rateblocks, 2, FALSE), VLOOKUP(Data!H16288, rateblocks,3, FALSE))</f>
        <v>3</v>
      </c>
      <c r="J16288">
        <v>2.5551202297210693</v>
      </c>
      <c r="K16288">
        <v>2.5616176128387451</v>
      </c>
      <c r="L16288">
        <v>73.205879211425781</v>
      </c>
      <c r="M16288">
        <v>6.4973393455147743E-3</v>
      </c>
      <c r="N16288">
        <v>0.55233454704284668</v>
      </c>
      <c r="O16288">
        <v>0.30507344007492065</v>
      </c>
      <c r="P16288">
        <v>-0.9020121693611145</v>
      </c>
      <c r="Q16288">
        <v>-0.70134788751602173</v>
      </c>
      <c r="R16288">
        <v>-0.2831471860408783</v>
      </c>
      <c r="S16288">
        <v>6.4973393455147743E-3</v>
      </c>
      <c r="T16288">
        <v>0.2961418628692627</v>
      </c>
      <c r="U16288">
        <v>0.71434253454208374</v>
      </c>
      <c r="V16288">
        <v>0.91500681638717651</v>
      </c>
    </row>
    <row r="16289" spans="1:22" x14ac:dyDescent="0.25">
      <c r="A16289" t="s">
        <v>125</v>
      </c>
      <c r="B16289" t="s">
        <v>131</v>
      </c>
      <c r="C16289" t="s">
        <v>102</v>
      </c>
      <c r="D16289" t="s">
        <v>116</v>
      </c>
      <c r="E16289" t="s">
        <v>89</v>
      </c>
      <c r="F16289" t="s">
        <v>51</v>
      </c>
      <c r="G16289">
        <v>102</v>
      </c>
      <c r="H16289">
        <v>15</v>
      </c>
      <c r="I16289">
        <f>IF(VLOOKUP(Data!$A16289,summermonths, 2, FALSE) = 1, VLOOKUP(Data!$H16289,rateblocks, 2, FALSE), VLOOKUP(Data!H16289, rateblocks,3, FALSE))</f>
        <v>2</v>
      </c>
      <c r="J16289">
        <v>2.7355794906616211</v>
      </c>
      <c r="K16289">
        <v>2.4341666698455811</v>
      </c>
      <c r="L16289">
        <v>81.57843017578125</v>
      </c>
      <c r="M16289">
        <v>-0.30141276121139526</v>
      </c>
      <c r="N16289">
        <v>0.51984602212905884</v>
      </c>
      <c r="O16289">
        <v>0.27023988962173462</v>
      </c>
      <c r="P16289">
        <v>-1.1564834117889404</v>
      </c>
      <c r="Q16289">
        <v>-0.96762222051620483</v>
      </c>
      <c r="R16289">
        <v>-0.57402026653289795</v>
      </c>
      <c r="S16289">
        <v>-0.30141276121139526</v>
      </c>
      <c r="T16289">
        <v>-2.8805240988731384E-2</v>
      </c>
      <c r="U16289">
        <v>0.36479672789573669</v>
      </c>
      <c r="V16289">
        <v>0.55365782976150513</v>
      </c>
    </row>
    <row r="16290" spans="1:22" x14ac:dyDescent="0.25">
      <c r="A16290" t="s">
        <v>122</v>
      </c>
      <c r="B16290" t="s">
        <v>131</v>
      </c>
      <c r="C16290" t="s">
        <v>101</v>
      </c>
      <c r="D16290" t="s">
        <v>117</v>
      </c>
      <c r="E16290" t="s">
        <v>89</v>
      </c>
      <c r="F16290" t="s">
        <v>51</v>
      </c>
      <c r="G16290">
        <v>102</v>
      </c>
      <c r="H16290">
        <v>15</v>
      </c>
      <c r="I16290">
        <f>IF(VLOOKUP(Data!$A16290,summermonths, 2, FALSE) = 1, VLOOKUP(Data!$H16290,rateblocks, 2, FALSE), VLOOKUP(Data!H16290, rateblocks,3, FALSE))</f>
        <v>2</v>
      </c>
      <c r="J16290">
        <v>2.2221286296844482</v>
      </c>
      <c r="K16290">
        <v>2.1226985454559326</v>
      </c>
      <c r="L16290">
        <v>67.574996948242187</v>
      </c>
      <c r="M16290">
        <v>-9.943004697561264E-2</v>
      </c>
      <c r="N16290">
        <v>0.22140955924987793</v>
      </c>
      <c r="O16290">
        <v>4.9022193998098373E-2</v>
      </c>
      <c r="P16290">
        <v>-0.46361637115478516</v>
      </c>
      <c r="Q16290">
        <v>-0.38317781686782837</v>
      </c>
      <c r="R16290">
        <v>-0.21553733944892883</v>
      </c>
      <c r="S16290">
        <v>-9.943004697561264E-2</v>
      </c>
      <c r="T16290">
        <v>1.6677239909768105E-2</v>
      </c>
      <c r="U16290">
        <v>0.18431772291660309</v>
      </c>
      <c r="V16290">
        <v>0.26475626230239868</v>
      </c>
    </row>
    <row r="16291" spans="1:22" x14ac:dyDescent="0.25">
      <c r="A16291" t="s">
        <v>97</v>
      </c>
      <c r="B16291" t="s">
        <v>131</v>
      </c>
      <c r="C16291" t="s">
        <v>101</v>
      </c>
      <c r="D16291" t="s">
        <v>74</v>
      </c>
      <c r="E16291" t="s">
        <v>89</v>
      </c>
      <c r="F16291" t="s">
        <v>51</v>
      </c>
      <c r="G16291">
        <v>102</v>
      </c>
      <c r="H16291">
        <v>10</v>
      </c>
      <c r="I16291">
        <f>IF(VLOOKUP(Data!$A16291,summermonths, 2, FALSE) = 1, VLOOKUP(Data!$H16291,rateblocks, 2, FALSE), VLOOKUP(Data!H16291, rateblocks,3, FALSE))</f>
        <v>2</v>
      </c>
      <c r="J16291">
        <v>2.5853211879730225</v>
      </c>
      <c r="K16291">
        <v>2.4190988540649414</v>
      </c>
      <c r="L16291">
        <v>72.690963745117188</v>
      </c>
      <c r="M16291">
        <v>-0.16622239351272583</v>
      </c>
      <c r="N16291">
        <v>0.29424440860748291</v>
      </c>
      <c r="O16291">
        <v>8.6579769849777222E-2</v>
      </c>
      <c r="P16291">
        <v>-0.6502113938331604</v>
      </c>
      <c r="Q16291">
        <v>-0.54331177473068237</v>
      </c>
      <c r="R16291">
        <v>-0.32052430510520935</v>
      </c>
      <c r="S16291">
        <v>-0.16622239351272583</v>
      </c>
      <c r="T16291">
        <v>-1.1920474469661713E-2</v>
      </c>
      <c r="U16291">
        <v>0.21086698770523071</v>
      </c>
      <c r="V16291">
        <v>0.31776657700538635</v>
      </c>
    </row>
    <row r="16292" spans="1:22" x14ac:dyDescent="0.25">
      <c r="A16292" t="s">
        <v>97</v>
      </c>
      <c r="B16292" t="s">
        <v>131</v>
      </c>
      <c r="C16292" t="s">
        <v>101</v>
      </c>
      <c r="D16292" t="s">
        <v>74</v>
      </c>
      <c r="E16292" t="s">
        <v>89</v>
      </c>
      <c r="F16292" t="s">
        <v>51</v>
      </c>
      <c r="G16292">
        <v>102</v>
      </c>
      <c r="H16292">
        <v>14</v>
      </c>
      <c r="I16292">
        <f>IF(VLOOKUP(Data!$A16292,summermonths, 2, FALSE) = 1, VLOOKUP(Data!$H16292,rateblocks, 2, FALSE), VLOOKUP(Data!H16292, rateblocks,3, FALSE))</f>
        <v>1</v>
      </c>
      <c r="J16292">
        <v>3.0929255485534668</v>
      </c>
      <c r="K16292">
        <v>2.5599722862243652</v>
      </c>
      <c r="L16292">
        <v>78.428390502929688</v>
      </c>
      <c r="M16292">
        <v>-0.53295332193374634</v>
      </c>
      <c r="N16292">
        <v>0.30599403381347656</v>
      </c>
      <c r="O16292">
        <v>9.3632347881793976E-2</v>
      </c>
      <c r="P16292">
        <v>-1.0362687110900879</v>
      </c>
      <c r="Q16292">
        <v>-0.92510044574737549</v>
      </c>
      <c r="R16292">
        <v>-0.6934167742729187</v>
      </c>
      <c r="S16292">
        <v>-0.53295332193374634</v>
      </c>
      <c r="T16292">
        <v>-0.37248989939689636</v>
      </c>
      <c r="U16292">
        <v>-0.14080618321895599</v>
      </c>
      <c r="V16292">
        <v>-2.9637925326824188E-2</v>
      </c>
    </row>
    <row r="16293" spans="1:22" x14ac:dyDescent="0.25">
      <c r="A16293" t="s">
        <v>99</v>
      </c>
      <c r="B16293" t="s">
        <v>131</v>
      </c>
      <c r="C16293" t="s">
        <v>101</v>
      </c>
      <c r="D16293" t="s">
        <v>76</v>
      </c>
      <c r="E16293" t="s">
        <v>89</v>
      </c>
      <c r="F16293" t="s">
        <v>51</v>
      </c>
      <c r="G16293">
        <v>102</v>
      </c>
      <c r="H16293">
        <v>21</v>
      </c>
      <c r="I16293">
        <f>IF(VLOOKUP(Data!$A16293,summermonths, 2, FALSE) = 1, VLOOKUP(Data!$H16293,rateblocks, 2, FALSE), VLOOKUP(Data!H16293, rateblocks,3, FALSE))</f>
        <v>2</v>
      </c>
      <c r="J16293">
        <v>3.5624175071716309</v>
      </c>
      <c r="K16293">
        <v>3.3087582588195801</v>
      </c>
      <c r="L16293">
        <v>72.027229309082031</v>
      </c>
      <c r="M16293">
        <v>-0.2536594569683075</v>
      </c>
      <c r="N16293">
        <v>0.4511505663394928</v>
      </c>
      <c r="O16293">
        <v>0.20353683829307556</v>
      </c>
      <c r="P16293">
        <v>-0.99573612213134766</v>
      </c>
      <c r="Q16293">
        <v>-0.8318321704864502</v>
      </c>
      <c r="R16293">
        <v>-0.49024304747581482</v>
      </c>
      <c r="S16293">
        <v>-0.2536594569683075</v>
      </c>
      <c r="T16293">
        <v>-1.707586832344532E-2</v>
      </c>
      <c r="U16293">
        <v>0.32451325654983521</v>
      </c>
      <c r="V16293">
        <v>0.48841717839241028</v>
      </c>
    </row>
    <row r="16294" spans="1:22" x14ac:dyDescent="0.25">
      <c r="A16294" t="s">
        <v>96</v>
      </c>
      <c r="B16294" t="s">
        <v>131</v>
      </c>
      <c r="C16294" t="s">
        <v>102</v>
      </c>
      <c r="D16294" t="s">
        <v>79</v>
      </c>
      <c r="E16294" t="s">
        <v>89</v>
      </c>
      <c r="F16294" t="s">
        <v>51</v>
      </c>
      <c r="G16294">
        <v>102</v>
      </c>
      <c r="H16294">
        <v>3</v>
      </c>
      <c r="I16294">
        <f>IF(VLOOKUP(Data!$A16294,summermonths, 2, FALSE) = 1, VLOOKUP(Data!$H16294,rateblocks, 2, FALSE), VLOOKUP(Data!H16294, rateblocks,3, FALSE))</f>
        <v>3</v>
      </c>
      <c r="J16294">
        <v>2.2289655208587646</v>
      </c>
      <c r="K16294">
        <v>2.4761273860931396</v>
      </c>
      <c r="L16294">
        <v>66.431373596191406</v>
      </c>
      <c r="M16294">
        <v>0.24716192483901978</v>
      </c>
      <c r="N16294">
        <v>0.4859192967414856</v>
      </c>
      <c r="O16294">
        <v>0.23611755669116974</v>
      </c>
      <c r="P16294">
        <v>-0.55210417509078979</v>
      </c>
      <c r="Q16294">
        <v>-0.37556871771812439</v>
      </c>
      <c r="R16294">
        <v>-7.6544033363461494E-3</v>
      </c>
      <c r="S16294">
        <v>0.24716192483901978</v>
      </c>
      <c r="T16294">
        <v>0.50197827816009521</v>
      </c>
      <c r="U16294">
        <v>0.86989253759384155</v>
      </c>
      <c r="V16294">
        <v>1.0464280843734741</v>
      </c>
    </row>
    <row r="16295" spans="1:22" x14ac:dyDescent="0.25">
      <c r="A16295" t="s">
        <v>122</v>
      </c>
      <c r="B16295" t="s">
        <v>131</v>
      </c>
      <c r="C16295" t="s">
        <v>102</v>
      </c>
      <c r="D16295" t="s">
        <v>115</v>
      </c>
      <c r="E16295" t="s">
        <v>89</v>
      </c>
      <c r="F16295" t="s">
        <v>51</v>
      </c>
      <c r="G16295">
        <v>102</v>
      </c>
      <c r="H16295">
        <v>23</v>
      </c>
      <c r="I16295">
        <f>IF(VLOOKUP(Data!$A16295,summermonths, 2, FALSE) = 1, VLOOKUP(Data!$H16295,rateblocks, 2, FALSE), VLOOKUP(Data!H16295, rateblocks,3, FALSE))</f>
        <v>3</v>
      </c>
      <c r="J16295">
        <v>2.0749280452728271</v>
      </c>
      <c r="K16295">
        <v>2.788921594619751</v>
      </c>
      <c r="L16295">
        <v>44.892158508300781</v>
      </c>
      <c r="M16295">
        <v>0.71399354934692383</v>
      </c>
      <c r="N16295">
        <v>0.80468934774398804</v>
      </c>
      <c r="O16295">
        <v>0.64752495288848877</v>
      </c>
      <c r="P16295">
        <v>-0.60960263013839722</v>
      </c>
      <c r="Q16295">
        <v>-0.3172573447227478</v>
      </c>
      <c r="R16295">
        <v>0.29201403260231018</v>
      </c>
      <c r="S16295">
        <v>0.71399354934692383</v>
      </c>
      <c r="T16295">
        <v>1.1359730958938599</v>
      </c>
      <c r="U16295">
        <v>1.7452443838119507</v>
      </c>
      <c r="V16295">
        <v>2.0375897884368896</v>
      </c>
    </row>
    <row r="16296" spans="1:22" x14ac:dyDescent="0.25">
      <c r="A16296" t="s">
        <v>123</v>
      </c>
      <c r="B16296" t="s">
        <v>131</v>
      </c>
      <c r="C16296" t="s">
        <v>101</v>
      </c>
      <c r="D16296" t="s">
        <v>113</v>
      </c>
      <c r="E16296" t="s">
        <v>89</v>
      </c>
      <c r="F16296" t="s">
        <v>51</v>
      </c>
      <c r="G16296">
        <v>102</v>
      </c>
      <c r="H16296">
        <v>10</v>
      </c>
      <c r="I16296">
        <f>IF(VLOOKUP(Data!$A16296,summermonths, 2, FALSE) = 1, VLOOKUP(Data!$H16296,rateblocks, 2, FALSE), VLOOKUP(Data!H16296, rateblocks,3, FALSE))</f>
        <v>2</v>
      </c>
      <c r="J16296">
        <v>2.1678264141082764</v>
      </c>
      <c r="K16296">
        <v>1.9879670143127441</v>
      </c>
      <c r="L16296">
        <v>65.307533264160156</v>
      </c>
      <c r="M16296">
        <v>-0.17985944449901581</v>
      </c>
      <c r="N16296">
        <v>0.21810273826122284</v>
      </c>
      <c r="O16296">
        <v>4.7568805515766144E-2</v>
      </c>
      <c r="P16296">
        <v>-0.53860652446746826</v>
      </c>
      <c r="Q16296">
        <v>-0.45936936140060425</v>
      </c>
      <c r="R16296">
        <v>-0.29423263669013977</v>
      </c>
      <c r="S16296">
        <v>-0.17985944449901581</v>
      </c>
      <c r="T16296">
        <v>-6.5486259758472443E-2</v>
      </c>
      <c r="U16296">
        <v>9.9650457501411438E-2</v>
      </c>
      <c r="V16296">
        <v>0.17888763546943665</v>
      </c>
    </row>
    <row r="16297" spans="1:22" x14ac:dyDescent="0.25">
      <c r="A16297" t="s">
        <v>99</v>
      </c>
      <c r="B16297" t="s">
        <v>131</v>
      </c>
      <c r="C16297" t="s">
        <v>102</v>
      </c>
      <c r="D16297" t="s">
        <v>82</v>
      </c>
      <c r="E16297" t="s">
        <v>89</v>
      </c>
      <c r="F16297" t="s">
        <v>51</v>
      </c>
      <c r="G16297">
        <v>102</v>
      </c>
      <c r="H16297">
        <v>8</v>
      </c>
      <c r="I16297">
        <f>IF(VLOOKUP(Data!$A16297,summermonths, 2, FALSE) = 1, VLOOKUP(Data!$H16297,rateblocks, 2, FALSE), VLOOKUP(Data!H16297, rateblocks,3, FALSE))</f>
        <v>2</v>
      </c>
      <c r="J16297">
        <v>2.2439508438110352</v>
      </c>
      <c r="K16297">
        <v>2.0813724994659424</v>
      </c>
      <c r="L16297">
        <v>76.705879211425781</v>
      </c>
      <c r="M16297">
        <v>-0.16257825493812561</v>
      </c>
      <c r="N16297">
        <v>0.70055359601974487</v>
      </c>
      <c r="O16297">
        <v>0.49077534675598145</v>
      </c>
      <c r="P16297">
        <v>-1.3148863315582275</v>
      </c>
      <c r="Q16297">
        <v>-1.0603737831115723</v>
      </c>
      <c r="R16297">
        <v>-0.529948890209198</v>
      </c>
      <c r="S16297">
        <v>-0.16257825493812561</v>
      </c>
      <c r="T16297">
        <v>0.20479241013526917</v>
      </c>
      <c r="U16297">
        <v>0.73521727323532104</v>
      </c>
      <c r="V16297">
        <v>0.98972988128662109</v>
      </c>
    </row>
    <row r="16298" spans="1:22" x14ac:dyDescent="0.25">
      <c r="A16298" t="s">
        <v>98</v>
      </c>
      <c r="B16298" t="s">
        <v>131</v>
      </c>
      <c r="C16298" t="s">
        <v>101</v>
      </c>
      <c r="D16298" t="s">
        <v>75</v>
      </c>
      <c r="E16298" t="s">
        <v>89</v>
      </c>
      <c r="F16298" t="s">
        <v>51</v>
      </c>
      <c r="G16298">
        <v>102</v>
      </c>
      <c r="H16298">
        <v>16</v>
      </c>
      <c r="I16298">
        <f>IF(VLOOKUP(Data!$A16298,summermonths, 2, FALSE) = 1, VLOOKUP(Data!$H16298,rateblocks, 2, FALSE), VLOOKUP(Data!H16298, rateblocks,3, FALSE))</f>
        <v>1</v>
      </c>
      <c r="J16298">
        <v>3.0779879093170166</v>
      </c>
      <c r="K16298">
        <v>2.6513040065765381</v>
      </c>
      <c r="L16298">
        <v>81.007843017578125</v>
      </c>
      <c r="M16298">
        <v>-0.4266839325428009</v>
      </c>
      <c r="N16298">
        <v>0.37088343501091003</v>
      </c>
      <c r="O16298">
        <v>0.13755452632904053</v>
      </c>
      <c r="P16298">
        <v>-1.0367329120635986</v>
      </c>
      <c r="Q16298">
        <v>-0.90199017524719238</v>
      </c>
      <c r="R16298">
        <v>-0.62117540836334229</v>
      </c>
      <c r="S16298">
        <v>-0.4266839325428009</v>
      </c>
      <c r="T16298">
        <v>-0.23219247162342072</v>
      </c>
      <c r="U16298">
        <v>4.8622313886880875E-2</v>
      </c>
      <c r="V16298">
        <v>0.18336503207683563</v>
      </c>
    </row>
    <row r="16299" spans="1:22" x14ac:dyDescent="0.25">
      <c r="A16299" t="s">
        <v>95</v>
      </c>
      <c r="B16299" t="s">
        <v>131</v>
      </c>
      <c r="C16299" t="s">
        <v>102</v>
      </c>
      <c r="D16299" t="s">
        <v>78</v>
      </c>
      <c r="E16299" t="s">
        <v>89</v>
      </c>
      <c r="F16299" t="s">
        <v>51</v>
      </c>
      <c r="G16299">
        <v>102</v>
      </c>
      <c r="H16299">
        <v>2</v>
      </c>
      <c r="I16299">
        <f>IF(VLOOKUP(Data!$A16299,summermonths, 2, FALSE) = 1, VLOOKUP(Data!$H16299,rateblocks, 2, FALSE), VLOOKUP(Data!H16299, rateblocks,3, FALSE))</f>
        <v>3</v>
      </c>
      <c r="J16299">
        <v>2.4989523887634277</v>
      </c>
      <c r="K16299">
        <v>2.6089215278625488</v>
      </c>
      <c r="L16299">
        <v>62.637256622314453</v>
      </c>
      <c r="M16299">
        <v>0.10996929556131363</v>
      </c>
      <c r="N16299">
        <v>0.31831350922584534</v>
      </c>
      <c r="O16299">
        <v>0.10132349282503128</v>
      </c>
      <c r="P16299">
        <v>-0.4136098325252533</v>
      </c>
      <c r="Q16299">
        <v>-0.2979658842086792</v>
      </c>
      <c r="R16299">
        <v>-5.6954473257064819E-2</v>
      </c>
      <c r="S16299">
        <v>0.10996929556131363</v>
      </c>
      <c r="T16299">
        <v>0.27689304947853088</v>
      </c>
      <c r="U16299">
        <v>0.51790446043014526</v>
      </c>
      <c r="V16299">
        <v>0.63354843854904175</v>
      </c>
    </row>
    <row r="16300" spans="1:22" x14ac:dyDescent="0.25">
      <c r="A16300" t="s">
        <v>95</v>
      </c>
      <c r="B16300" t="s">
        <v>131</v>
      </c>
      <c r="C16300" t="s">
        <v>101</v>
      </c>
      <c r="D16300" t="s">
        <v>72</v>
      </c>
      <c r="E16300" t="s">
        <v>89</v>
      </c>
      <c r="F16300" t="s">
        <v>51</v>
      </c>
      <c r="G16300">
        <v>102</v>
      </c>
      <c r="H16300">
        <v>14</v>
      </c>
      <c r="I16300">
        <f>IF(VLOOKUP(Data!$A16300,summermonths, 2, FALSE) = 1, VLOOKUP(Data!$H16300,rateblocks, 2, FALSE), VLOOKUP(Data!H16300, rateblocks,3, FALSE))</f>
        <v>1</v>
      </c>
      <c r="J16300">
        <v>2.38728928565979</v>
      </c>
      <c r="K16300">
        <v>2.173875093460083</v>
      </c>
      <c r="L16300">
        <v>67.349998474121094</v>
      </c>
      <c r="M16300">
        <v>-0.21341429650783539</v>
      </c>
      <c r="N16300">
        <v>0.25837698578834534</v>
      </c>
      <c r="O16300">
        <v>6.6758669912815094E-2</v>
      </c>
      <c r="P16300">
        <v>-0.63840663433074951</v>
      </c>
      <c r="Q16300">
        <v>-0.54453772306442261</v>
      </c>
      <c r="R16300">
        <v>-0.34890732169151306</v>
      </c>
      <c r="S16300">
        <v>-0.21341429650783539</v>
      </c>
      <c r="T16300">
        <v>-7.7921271324157715E-2</v>
      </c>
      <c r="U16300">
        <v>0.11770913749933243</v>
      </c>
      <c r="V16300">
        <v>0.21157802641391754</v>
      </c>
    </row>
    <row r="16301" spans="1:22" x14ac:dyDescent="0.25">
      <c r="A16301" t="s">
        <v>123</v>
      </c>
      <c r="B16301" t="s">
        <v>131</v>
      </c>
      <c r="C16301" t="s">
        <v>101</v>
      </c>
      <c r="D16301" t="s">
        <v>113</v>
      </c>
      <c r="E16301" t="s">
        <v>89</v>
      </c>
      <c r="F16301" t="s">
        <v>51</v>
      </c>
      <c r="G16301">
        <v>102</v>
      </c>
      <c r="H16301">
        <v>17</v>
      </c>
      <c r="I16301">
        <f>IF(VLOOKUP(Data!$A16301,summermonths, 2, FALSE) = 1, VLOOKUP(Data!$H16301,rateblocks, 2, FALSE), VLOOKUP(Data!H16301, rateblocks,3, FALSE))</f>
        <v>2</v>
      </c>
      <c r="J16301">
        <v>2.3483681678771973</v>
      </c>
      <c r="K16301">
        <v>2.1365635395050049</v>
      </c>
      <c r="L16301">
        <v>66.237358093261719</v>
      </c>
      <c r="M16301">
        <v>-0.21180464327335358</v>
      </c>
      <c r="N16301">
        <v>0.21598249673843384</v>
      </c>
      <c r="O16301">
        <v>4.6648439019918442E-2</v>
      </c>
      <c r="P16301">
        <v>-0.56706422567367554</v>
      </c>
      <c r="Q16301">
        <v>-0.48859736323356628</v>
      </c>
      <c r="R16301">
        <v>-0.3250659704208374</v>
      </c>
      <c r="S16301">
        <v>-0.21180464327335358</v>
      </c>
      <c r="T16301">
        <v>-9.8543308675289154E-2</v>
      </c>
      <c r="U16301">
        <v>6.4988061785697937E-2</v>
      </c>
      <c r="V16301">
        <v>0.14345495402812958</v>
      </c>
    </row>
    <row r="16302" spans="1:22" x14ac:dyDescent="0.25">
      <c r="A16302" t="s">
        <v>96</v>
      </c>
      <c r="B16302" t="s">
        <v>131</v>
      </c>
      <c r="C16302" t="s">
        <v>101</v>
      </c>
      <c r="D16302" t="s">
        <v>73</v>
      </c>
      <c r="E16302" t="s">
        <v>89</v>
      </c>
      <c r="F16302" t="s">
        <v>51</v>
      </c>
      <c r="G16302">
        <v>102</v>
      </c>
      <c r="H16302">
        <v>14</v>
      </c>
      <c r="I16302">
        <f>IF(VLOOKUP(Data!$A16302,summermonths, 2, FALSE) = 1, VLOOKUP(Data!$H16302,rateblocks, 2, FALSE), VLOOKUP(Data!H16302, rateblocks,3, FALSE))</f>
        <v>1</v>
      </c>
      <c r="J16302">
        <v>2.8569562435150146</v>
      </c>
      <c r="K16302">
        <v>2.4662411212921143</v>
      </c>
      <c r="L16302">
        <v>75.656417846679687</v>
      </c>
      <c r="M16302">
        <v>-0.39071512222290039</v>
      </c>
      <c r="N16302">
        <v>0.29205334186553955</v>
      </c>
      <c r="O16302">
        <v>8.5295155644416809E-2</v>
      </c>
      <c r="P16302">
        <v>-0.87110012769699097</v>
      </c>
      <c r="Q16302">
        <v>-0.76499652862548828</v>
      </c>
      <c r="R16302">
        <v>-0.54386806488037109</v>
      </c>
      <c r="S16302">
        <v>-0.39071512222290039</v>
      </c>
      <c r="T16302">
        <v>-0.23756219446659088</v>
      </c>
      <c r="U16302">
        <v>-1.6433704644441605E-2</v>
      </c>
      <c r="V16302">
        <v>8.9669875800609589E-2</v>
      </c>
    </row>
    <row r="16303" spans="1:22" x14ac:dyDescent="0.25">
      <c r="A16303" t="s">
        <v>99</v>
      </c>
      <c r="B16303" t="s">
        <v>131</v>
      </c>
      <c r="C16303" t="s">
        <v>101</v>
      </c>
      <c r="D16303" t="s">
        <v>76</v>
      </c>
      <c r="E16303" t="s">
        <v>89</v>
      </c>
      <c r="F16303" t="s">
        <v>51</v>
      </c>
      <c r="G16303">
        <v>102</v>
      </c>
      <c r="H16303">
        <v>5</v>
      </c>
      <c r="I16303">
        <f>IF(VLOOKUP(Data!$A16303,summermonths, 2, FALSE) = 1, VLOOKUP(Data!$H16303,rateblocks, 2, FALSE), VLOOKUP(Data!H16303, rateblocks,3, FALSE))</f>
        <v>3</v>
      </c>
      <c r="J16303">
        <v>2.6901068687438965</v>
      </c>
      <c r="K16303">
        <v>2.4467239379882812</v>
      </c>
      <c r="L16303">
        <v>68.368194580078125</v>
      </c>
      <c r="M16303">
        <v>-0.2433830052614212</v>
      </c>
      <c r="N16303">
        <v>0.26545336842536926</v>
      </c>
      <c r="O16303">
        <v>7.0465490221977234E-2</v>
      </c>
      <c r="P16303">
        <v>-0.680014967918396</v>
      </c>
      <c r="Q16303">
        <v>-0.58357518911361694</v>
      </c>
      <c r="R16303">
        <v>-0.38258689641952515</v>
      </c>
      <c r="S16303">
        <v>-0.2433830052614212</v>
      </c>
      <c r="T16303">
        <v>-0.10417912155389786</v>
      </c>
      <c r="U16303">
        <v>9.6809171140193939E-2</v>
      </c>
      <c r="V16303">
        <v>0.1932489275932312</v>
      </c>
    </row>
    <row r="16304" spans="1:22" x14ac:dyDescent="0.25">
      <c r="A16304" t="s">
        <v>97</v>
      </c>
      <c r="B16304" t="s">
        <v>131</v>
      </c>
      <c r="C16304" t="s">
        <v>102</v>
      </c>
      <c r="D16304" t="s">
        <v>80</v>
      </c>
      <c r="E16304" t="s">
        <v>89</v>
      </c>
      <c r="F16304" t="s">
        <v>51</v>
      </c>
      <c r="G16304">
        <v>102</v>
      </c>
      <c r="H16304">
        <v>2</v>
      </c>
      <c r="I16304">
        <f>IF(VLOOKUP(Data!$A16304,summermonths, 2, FALSE) = 1, VLOOKUP(Data!$H16304,rateblocks, 2, FALSE), VLOOKUP(Data!H16304, rateblocks,3, FALSE))</f>
        <v>3</v>
      </c>
      <c r="J16304">
        <v>2.8975346088409424</v>
      </c>
      <c r="K16304">
        <v>2.5377941131591797</v>
      </c>
      <c r="L16304">
        <v>73.617645263671875</v>
      </c>
      <c r="M16304">
        <v>-0.3597404956817627</v>
      </c>
      <c r="N16304">
        <v>0.32211485505104065</v>
      </c>
      <c r="O16304">
        <v>0.10375797748565674</v>
      </c>
      <c r="P16304">
        <v>-0.88957226276397705</v>
      </c>
      <c r="Q16304">
        <v>-0.77254730463027954</v>
      </c>
      <c r="R16304">
        <v>-0.52865767478942871</v>
      </c>
      <c r="S16304">
        <v>-0.3597404956817627</v>
      </c>
      <c r="T16304">
        <v>-0.19082330167293549</v>
      </c>
      <c r="U16304">
        <v>5.3066302090883255E-2</v>
      </c>
      <c r="V16304">
        <v>0.17009128630161285</v>
      </c>
    </row>
    <row r="16305" spans="1:22" x14ac:dyDescent="0.25">
      <c r="A16305" t="s">
        <v>98</v>
      </c>
      <c r="B16305" t="s">
        <v>131</v>
      </c>
      <c r="C16305" t="s">
        <v>102</v>
      </c>
      <c r="D16305" t="s">
        <v>81</v>
      </c>
      <c r="E16305" t="s">
        <v>89</v>
      </c>
      <c r="F16305" t="s">
        <v>51</v>
      </c>
      <c r="G16305">
        <v>102</v>
      </c>
      <c r="H16305">
        <v>17</v>
      </c>
      <c r="I16305">
        <f>IF(VLOOKUP(Data!$A16305,summermonths, 2, FALSE) = 1, VLOOKUP(Data!$H16305,rateblocks, 2, FALSE), VLOOKUP(Data!H16305, rateblocks,3, FALSE))</f>
        <v>1</v>
      </c>
      <c r="J16305">
        <v>3.1058878898620605</v>
      </c>
      <c r="K16305">
        <v>2.6203920841217041</v>
      </c>
      <c r="L16305">
        <v>89.323532104492187</v>
      </c>
      <c r="M16305">
        <v>-0.48549577593803406</v>
      </c>
      <c r="N16305">
        <v>0.64716756343841553</v>
      </c>
      <c r="O16305">
        <v>0.41882586479187012</v>
      </c>
      <c r="P16305">
        <v>-1.5499917268753052</v>
      </c>
      <c r="Q16305">
        <v>-1.3148744106292725</v>
      </c>
      <c r="R16305">
        <v>-0.824870765209198</v>
      </c>
      <c r="S16305">
        <v>-0.48549577593803406</v>
      </c>
      <c r="T16305">
        <v>-0.14612077176570892</v>
      </c>
      <c r="U16305">
        <v>0.34388282895088196</v>
      </c>
      <c r="V16305">
        <v>0.57900011539459229</v>
      </c>
    </row>
    <row r="16306" spans="1:22" x14ac:dyDescent="0.25">
      <c r="A16306" t="s">
        <v>96</v>
      </c>
      <c r="B16306" t="s">
        <v>131</v>
      </c>
      <c r="C16306" t="s">
        <v>102</v>
      </c>
      <c r="D16306" t="s">
        <v>79</v>
      </c>
      <c r="E16306" t="s">
        <v>89</v>
      </c>
      <c r="F16306" t="s">
        <v>51</v>
      </c>
      <c r="G16306">
        <v>102</v>
      </c>
      <c r="H16306">
        <v>10</v>
      </c>
      <c r="I16306">
        <f>IF(VLOOKUP(Data!$A16306,summermonths, 2, FALSE) = 1, VLOOKUP(Data!$H16306,rateblocks, 2, FALSE), VLOOKUP(Data!H16306, rateblocks,3, FALSE))</f>
        <v>2</v>
      </c>
      <c r="J16306">
        <v>2.7181990146636963</v>
      </c>
      <c r="K16306">
        <v>2.5465686321258545</v>
      </c>
      <c r="L16306">
        <v>78.754905700683594</v>
      </c>
      <c r="M16306">
        <v>-0.17163033783435822</v>
      </c>
      <c r="N16306">
        <v>0.4816003143787384</v>
      </c>
      <c r="O16306">
        <v>0.23193886876106262</v>
      </c>
      <c r="P16306">
        <v>-0.96379238367080688</v>
      </c>
      <c r="Q16306">
        <v>-0.78882598876953125</v>
      </c>
      <c r="R16306">
        <v>-0.42418178915977478</v>
      </c>
      <c r="S16306">
        <v>-0.17163033783435822</v>
      </c>
      <c r="T16306">
        <v>8.092111349105835E-2</v>
      </c>
      <c r="U16306">
        <v>0.44556531310081482</v>
      </c>
      <c r="V16306">
        <v>0.62053167819976807</v>
      </c>
    </row>
    <row r="16307" spans="1:22" x14ac:dyDescent="0.25">
      <c r="A16307" t="s">
        <v>97</v>
      </c>
      <c r="B16307" t="s">
        <v>131</v>
      </c>
      <c r="C16307" t="s">
        <v>101</v>
      </c>
      <c r="D16307" t="s">
        <v>74</v>
      </c>
      <c r="E16307" t="s">
        <v>89</v>
      </c>
      <c r="F16307" t="s">
        <v>51</v>
      </c>
      <c r="G16307">
        <v>102</v>
      </c>
      <c r="H16307">
        <v>8</v>
      </c>
      <c r="I16307">
        <f>IF(VLOOKUP(Data!$A16307,summermonths, 2, FALSE) = 1, VLOOKUP(Data!$H16307,rateblocks, 2, FALSE), VLOOKUP(Data!H16307, rateblocks,3, FALSE))</f>
        <v>2</v>
      </c>
      <c r="J16307">
        <v>2.2062056064605713</v>
      </c>
      <c r="K16307">
        <v>1.9098508358001709</v>
      </c>
      <c r="L16307">
        <v>68.621055603027344</v>
      </c>
      <c r="M16307">
        <v>-0.29635480046272278</v>
      </c>
      <c r="N16307">
        <v>0.20375537872314453</v>
      </c>
      <c r="O16307">
        <v>4.1516255587339401E-2</v>
      </c>
      <c r="P16307">
        <v>-0.63150256872177124</v>
      </c>
      <c r="Q16307">
        <v>-0.55747783184051514</v>
      </c>
      <c r="R16307">
        <v>-0.40320423245429993</v>
      </c>
      <c r="S16307">
        <v>-0.29635480046272278</v>
      </c>
      <c r="T16307">
        <v>-0.18950536847114563</v>
      </c>
      <c r="U16307">
        <v>-3.5231776535511017E-2</v>
      </c>
      <c r="V16307">
        <v>3.8792971521615982E-2</v>
      </c>
    </row>
    <row r="16308" spans="1:22" x14ac:dyDescent="0.25">
      <c r="A16308" t="s">
        <v>123</v>
      </c>
      <c r="B16308" t="s">
        <v>131</v>
      </c>
      <c r="C16308" t="s">
        <v>101</v>
      </c>
      <c r="D16308" t="s">
        <v>113</v>
      </c>
      <c r="E16308" t="s">
        <v>89</v>
      </c>
      <c r="F16308" t="s">
        <v>51</v>
      </c>
      <c r="G16308">
        <v>102</v>
      </c>
      <c r="H16308">
        <v>24</v>
      </c>
      <c r="I16308">
        <f>IF(VLOOKUP(Data!$A16308,summermonths, 2, FALSE) = 1, VLOOKUP(Data!$H16308,rateblocks, 2, FALSE), VLOOKUP(Data!H16308, rateblocks,3, FALSE))</f>
        <v>3</v>
      </c>
      <c r="J16308">
        <v>2.3636009693145752</v>
      </c>
      <c r="K16308">
        <v>2.555570125579834</v>
      </c>
      <c r="L16308">
        <v>54.909183502197266</v>
      </c>
      <c r="M16308">
        <v>0.19196924567222595</v>
      </c>
      <c r="N16308">
        <v>0.19390077888965607</v>
      </c>
      <c r="O16308">
        <v>3.759751096367836E-2</v>
      </c>
      <c r="P16308">
        <v>-0.12696915864944458</v>
      </c>
      <c r="Q16308">
        <v>-5.6524600833654404E-2</v>
      </c>
      <c r="R16308">
        <v>9.0287581086158752E-2</v>
      </c>
      <c r="S16308">
        <v>0.19196924567222595</v>
      </c>
      <c r="T16308">
        <v>0.29365092515945435</v>
      </c>
      <c r="U16308">
        <v>0.44046309590339661</v>
      </c>
      <c r="V16308">
        <v>0.51090764999389648</v>
      </c>
    </row>
    <row r="16309" spans="1:22" x14ac:dyDescent="0.25">
      <c r="A16309" t="s">
        <v>100</v>
      </c>
      <c r="B16309" t="s">
        <v>131</v>
      </c>
      <c r="C16309" t="s">
        <v>101</v>
      </c>
      <c r="D16309" t="s">
        <v>77</v>
      </c>
      <c r="E16309" t="s">
        <v>89</v>
      </c>
      <c r="F16309" t="s">
        <v>51</v>
      </c>
      <c r="G16309">
        <v>102</v>
      </c>
      <c r="H16309">
        <v>17</v>
      </c>
      <c r="I16309">
        <f>IF(VLOOKUP(Data!$A16309,summermonths, 2, FALSE) = 1, VLOOKUP(Data!$H16309,rateblocks, 2, FALSE), VLOOKUP(Data!H16309, rateblocks,3, FALSE))</f>
        <v>1</v>
      </c>
      <c r="J16309">
        <v>3.1810641288757324</v>
      </c>
      <c r="K16309">
        <v>2.4418258666992187</v>
      </c>
      <c r="L16309">
        <v>80.302139282226563</v>
      </c>
      <c r="M16309">
        <v>-0.73923808336257935</v>
      </c>
      <c r="N16309">
        <v>0.44921240210533142</v>
      </c>
      <c r="O16309">
        <v>0.20179177820682526</v>
      </c>
      <c r="P16309">
        <v>-1.4781267642974854</v>
      </c>
      <c r="Q16309">
        <v>-1.3149269819259644</v>
      </c>
      <c r="R16309">
        <v>-0.97480529546737671</v>
      </c>
      <c r="S16309">
        <v>-0.73923808336257935</v>
      </c>
      <c r="T16309">
        <v>-0.50367087125778198</v>
      </c>
      <c r="U16309">
        <v>-0.16354922950267792</v>
      </c>
      <c r="V16309">
        <v>-3.4943450009450316E-4</v>
      </c>
    </row>
    <row r="16310" spans="1:22" x14ac:dyDescent="0.25">
      <c r="A16310" t="s">
        <v>98</v>
      </c>
      <c r="B16310" t="s">
        <v>131</v>
      </c>
      <c r="C16310" t="s">
        <v>102</v>
      </c>
      <c r="D16310" t="s">
        <v>81</v>
      </c>
      <c r="E16310" t="s">
        <v>89</v>
      </c>
      <c r="F16310" t="s">
        <v>51</v>
      </c>
      <c r="G16310">
        <v>102</v>
      </c>
      <c r="H16310">
        <v>5</v>
      </c>
      <c r="I16310">
        <f>IF(VLOOKUP(Data!$A16310,summermonths, 2, FALSE) = 1, VLOOKUP(Data!$H16310,rateblocks, 2, FALSE), VLOOKUP(Data!H16310, rateblocks,3, FALSE))</f>
        <v>3</v>
      </c>
      <c r="J16310">
        <v>2.4939758777618408</v>
      </c>
      <c r="K16310">
        <v>2.5498039722442627</v>
      </c>
      <c r="L16310">
        <v>71.323532104492188</v>
      </c>
      <c r="M16310">
        <v>5.582808330655098E-2</v>
      </c>
      <c r="N16310">
        <v>0.42606952786445618</v>
      </c>
      <c r="O16310">
        <v>0.18153524398803711</v>
      </c>
      <c r="P16310">
        <v>-0.64499390125274658</v>
      </c>
      <c r="Q16310">
        <v>-0.49020197987556458</v>
      </c>
      <c r="R16310">
        <v>-0.16760300099849701</v>
      </c>
      <c r="S16310">
        <v>5.582808330655098E-2</v>
      </c>
      <c r="T16310">
        <v>0.27925917506217957</v>
      </c>
      <c r="U16310">
        <v>0.60185813903808594</v>
      </c>
      <c r="V16310">
        <v>0.75665009021759033</v>
      </c>
    </row>
    <row r="16311" spans="1:22" x14ac:dyDescent="0.25">
      <c r="A16311" t="s">
        <v>125</v>
      </c>
      <c r="B16311" t="s">
        <v>131</v>
      </c>
      <c r="C16311" t="s">
        <v>101</v>
      </c>
      <c r="D16311" t="s">
        <v>120</v>
      </c>
      <c r="E16311" t="s">
        <v>89</v>
      </c>
      <c r="F16311" t="s">
        <v>51</v>
      </c>
      <c r="G16311">
        <v>102</v>
      </c>
      <c r="H16311">
        <v>15</v>
      </c>
      <c r="I16311">
        <f>IF(VLOOKUP(Data!$A16311,summermonths, 2, FALSE) = 1, VLOOKUP(Data!$H16311,rateblocks, 2, FALSE), VLOOKUP(Data!H16311, rateblocks,3, FALSE))</f>
        <v>2</v>
      </c>
      <c r="J16311">
        <v>2.4695260524749756</v>
      </c>
      <c r="K16311">
        <v>2.2167601585388184</v>
      </c>
      <c r="L16311">
        <v>72.011138916015625</v>
      </c>
      <c r="M16311">
        <v>-0.25276577472686768</v>
      </c>
      <c r="N16311">
        <v>0.23531465232372284</v>
      </c>
      <c r="O16311">
        <v>5.5372986942529678E-2</v>
      </c>
      <c r="P16311">
        <v>-0.63982391357421875</v>
      </c>
      <c r="Q16311">
        <v>-0.55433362722396851</v>
      </c>
      <c r="R16311">
        <v>-0.37616491317749023</v>
      </c>
      <c r="S16311">
        <v>-0.25276577472686768</v>
      </c>
      <c r="T16311">
        <v>-0.12936665117740631</v>
      </c>
      <c r="U16311">
        <v>4.8802085220813751E-2</v>
      </c>
      <c r="V16311">
        <v>0.13429237902164459</v>
      </c>
    </row>
    <row r="16312" spans="1:22" x14ac:dyDescent="0.25">
      <c r="A16312" t="s">
        <v>97</v>
      </c>
      <c r="B16312" t="s">
        <v>131</v>
      </c>
      <c r="C16312" t="s">
        <v>101</v>
      </c>
      <c r="D16312" t="s">
        <v>74</v>
      </c>
      <c r="E16312" t="s">
        <v>89</v>
      </c>
      <c r="F16312" t="s">
        <v>51</v>
      </c>
      <c r="G16312">
        <v>102</v>
      </c>
      <c r="H16312">
        <v>4</v>
      </c>
      <c r="I16312">
        <f>IF(VLOOKUP(Data!$A16312,summermonths, 2, FALSE) = 1, VLOOKUP(Data!$H16312,rateblocks, 2, FALSE), VLOOKUP(Data!H16312, rateblocks,3, FALSE))</f>
        <v>3</v>
      </c>
      <c r="J16312">
        <v>2.614450216293335</v>
      </c>
      <c r="K16312">
        <v>2.4567496776580811</v>
      </c>
      <c r="L16312">
        <v>67.088661193847656</v>
      </c>
      <c r="M16312">
        <v>-0.15770043432712555</v>
      </c>
      <c r="N16312">
        <v>0.19004824757575989</v>
      </c>
      <c r="O16312">
        <v>3.6118336021900177E-2</v>
      </c>
      <c r="P16312">
        <v>-0.47030198574066162</v>
      </c>
      <c r="Q16312">
        <v>-0.40125706791877747</v>
      </c>
      <c r="R16312">
        <v>-0.25736182928085327</v>
      </c>
      <c r="S16312">
        <v>-0.15770043432712555</v>
      </c>
      <c r="T16312">
        <v>-5.8039035648107529E-2</v>
      </c>
      <c r="U16312">
        <v>8.585619181394577E-2</v>
      </c>
      <c r="V16312">
        <v>0.15490111708641052</v>
      </c>
    </row>
    <row r="16313" spans="1:22" x14ac:dyDescent="0.25">
      <c r="A16313" t="s">
        <v>124</v>
      </c>
      <c r="B16313" t="s">
        <v>131</v>
      </c>
      <c r="C16313" t="s">
        <v>102</v>
      </c>
      <c r="D16313" t="s">
        <v>114</v>
      </c>
      <c r="E16313" t="s">
        <v>89</v>
      </c>
      <c r="F16313" t="s">
        <v>51</v>
      </c>
      <c r="G16313">
        <v>102</v>
      </c>
      <c r="H16313">
        <v>22</v>
      </c>
      <c r="I16313">
        <f>IF(VLOOKUP(Data!$A16313,summermonths, 2, FALSE) = 1, VLOOKUP(Data!$H16313,rateblocks, 2, FALSE), VLOOKUP(Data!H16313, rateblocks,3, FALSE))</f>
        <v>2</v>
      </c>
      <c r="J16313">
        <v>2.9223253726959229</v>
      </c>
      <c r="K16313">
        <v>2.9418137073516846</v>
      </c>
      <c r="L16313">
        <v>66.127449035644531</v>
      </c>
      <c r="M16313">
        <v>1.9488243386149406E-2</v>
      </c>
      <c r="N16313">
        <v>0.42070880532264709</v>
      </c>
      <c r="O16313">
        <v>0.1769959032535553</v>
      </c>
      <c r="P16313">
        <v>-0.67251616716384888</v>
      </c>
      <c r="Q16313">
        <v>-0.51967179775238037</v>
      </c>
      <c r="R16313">
        <v>-0.201131671667099</v>
      </c>
      <c r="S16313">
        <v>1.9488243386149406E-2</v>
      </c>
      <c r="T16313">
        <v>0.24010816216468811</v>
      </c>
      <c r="U16313">
        <v>0.55864828824996948</v>
      </c>
      <c r="V16313">
        <v>0.71149265766143799</v>
      </c>
    </row>
    <row r="16314" spans="1:22" x14ac:dyDescent="0.25">
      <c r="A16314" t="s">
        <v>97</v>
      </c>
      <c r="B16314" t="s">
        <v>131</v>
      </c>
      <c r="C16314" t="s">
        <v>101</v>
      </c>
      <c r="D16314" t="s">
        <v>74</v>
      </c>
      <c r="E16314" t="s">
        <v>89</v>
      </c>
      <c r="F16314" t="s">
        <v>51</v>
      </c>
      <c r="G16314">
        <v>102</v>
      </c>
      <c r="H16314">
        <v>17</v>
      </c>
      <c r="I16314">
        <f>IF(VLOOKUP(Data!$A16314,summermonths, 2, FALSE) = 1, VLOOKUP(Data!$H16314,rateblocks, 2, FALSE), VLOOKUP(Data!H16314, rateblocks,3, FALSE))</f>
        <v>1</v>
      </c>
      <c r="J16314">
        <v>2.7816159725189209</v>
      </c>
      <c r="K16314">
        <v>2.4325425624847412</v>
      </c>
      <c r="L16314">
        <v>76.203323364257813</v>
      </c>
      <c r="M16314">
        <v>-0.34907341003417969</v>
      </c>
      <c r="N16314">
        <v>0.28674530982971191</v>
      </c>
      <c r="O16314">
        <v>8.2222871482372284E-2</v>
      </c>
      <c r="P16314">
        <v>-0.82072746753692627</v>
      </c>
      <c r="Q16314">
        <v>-0.71655231714248657</v>
      </c>
      <c r="R16314">
        <v>-0.49944278597831726</v>
      </c>
      <c r="S16314">
        <v>-0.34907341003417969</v>
      </c>
      <c r="T16314">
        <v>-0.19870401918888092</v>
      </c>
      <c r="U16314">
        <v>1.840549148619175E-2</v>
      </c>
      <c r="V16314">
        <v>0.12258065491914749</v>
      </c>
    </row>
    <row r="16315" spans="1:22" x14ac:dyDescent="0.25">
      <c r="A16315" t="s">
        <v>97</v>
      </c>
      <c r="B16315" t="s">
        <v>131</v>
      </c>
      <c r="C16315" t="s">
        <v>102</v>
      </c>
      <c r="D16315" t="s">
        <v>80</v>
      </c>
      <c r="E16315" t="s">
        <v>89</v>
      </c>
      <c r="F16315" t="s">
        <v>51</v>
      </c>
      <c r="G16315">
        <v>102</v>
      </c>
      <c r="H16315">
        <v>24</v>
      </c>
      <c r="I16315">
        <f>IF(VLOOKUP(Data!$A16315,summermonths, 2, FALSE) = 1, VLOOKUP(Data!$H16315,rateblocks, 2, FALSE), VLOOKUP(Data!H16315, rateblocks,3, FALSE))</f>
        <v>3</v>
      </c>
      <c r="J16315">
        <v>2.9502284526824951</v>
      </c>
      <c r="K16315">
        <v>2.6355881690979004</v>
      </c>
      <c r="L16315">
        <v>70.392158508300781</v>
      </c>
      <c r="M16315">
        <v>-0.31464025378227234</v>
      </c>
      <c r="N16315">
        <v>0.38977307081222534</v>
      </c>
      <c r="O16315">
        <v>0.1519230455160141</v>
      </c>
      <c r="P16315">
        <v>-0.95575988292694092</v>
      </c>
      <c r="Q16315">
        <v>-0.81415456533432007</v>
      </c>
      <c r="R16315">
        <v>-0.51903742551803589</v>
      </c>
      <c r="S16315">
        <v>-0.31464025378227234</v>
      </c>
      <c r="T16315">
        <v>-0.1102430522441864</v>
      </c>
      <c r="U16315">
        <v>0.184874027967453</v>
      </c>
      <c r="V16315">
        <v>0.32647940516471863</v>
      </c>
    </row>
    <row r="16316" spans="1:22" x14ac:dyDescent="0.25">
      <c r="A16316" t="s">
        <v>99</v>
      </c>
      <c r="B16316" t="s">
        <v>131</v>
      </c>
      <c r="C16316" t="s">
        <v>101</v>
      </c>
      <c r="D16316" t="s">
        <v>76</v>
      </c>
      <c r="E16316" t="s">
        <v>89</v>
      </c>
      <c r="F16316" t="s">
        <v>51</v>
      </c>
      <c r="G16316">
        <v>102</v>
      </c>
      <c r="H16316">
        <v>16</v>
      </c>
      <c r="I16316">
        <f>IF(VLOOKUP(Data!$A16316,summermonths, 2, FALSE) = 1, VLOOKUP(Data!$H16316,rateblocks, 2, FALSE), VLOOKUP(Data!H16316, rateblocks,3, FALSE))</f>
        <v>1</v>
      </c>
      <c r="J16316">
        <v>3.1269497871398926</v>
      </c>
      <c r="K16316">
        <v>2.522540807723999</v>
      </c>
      <c r="L16316">
        <v>80.236930847167969</v>
      </c>
      <c r="M16316">
        <v>-0.60440897941589355</v>
      </c>
      <c r="N16316">
        <v>0.36495280265808105</v>
      </c>
      <c r="O16316">
        <v>0.13319054245948792</v>
      </c>
      <c r="P16316">
        <v>-1.2047029733657837</v>
      </c>
      <c r="Q16316">
        <v>-1.0721148252487183</v>
      </c>
      <c r="R16316">
        <v>-0.79579043388366699</v>
      </c>
      <c r="S16316">
        <v>-0.60440897941589355</v>
      </c>
      <c r="T16316">
        <v>-0.4130275547504425</v>
      </c>
      <c r="U16316">
        <v>-0.13670314848423004</v>
      </c>
      <c r="V16316">
        <v>-4.1150380857288837E-3</v>
      </c>
    </row>
    <row r="16317" spans="1:22" x14ac:dyDescent="0.25">
      <c r="A16317" t="s">
        <v>122</v>
      </c>
      <c r="B16317" t="s">
        <v>131</v>
      </c>
      <c r="C16317" t="s">
        <v>101</v>
      </c>
      <c r="D16317" t="s">
        <v>117</v>
      </c>
      <c r="E16317" t="s">
        <v>89</v>
      </c>
      <c r="F16317" t="s">
        <v>51</v>
      </c>
      <c r="G16317">
        <v>102</v>
      </c>
      <c r="H16317">
        <v>12</v>
      </c>
      <c r="I16317">
        <f>IF(VLOOKUP(Data!$A16317,summermonths, 2, FALSE) = 1, VLOOKUP(Data!$H16317,rateblocks, 2, FALSE), VLOOKUP(Data!H16317, rateblocks,3, FALSE))</f>
        <v>2</v>
      </c>
      <c r="J16317">
        <v>2.3840727806091309</v>
      </c>
      <c r="K16317">
        <v>2.2159068584442139</v>
      </c>
      <c r="L16317">
        <v>68.785293579101562</v>
      </c>
      <c r="M16317">
        <v>-0.1681659072637558</v>
      </c>
      <c r="N16317">
        <v>0.23657846450805664</v>
      </c>
      <c r="O16317">
        <v>5.5969368666410446E-2</v>
      </c>
      <c r="P16317">
        <v>-0.55730283260345459</v>
      </c>
      <c r="Q16317">
        <v>-0.47135341167449951</v>
      </c>
      <c r="R16317">
        <v>-0.29222777485847473</v>
      </c>
      <c r="S16317">
        <v>-0.1681659072637558</v>
      </c>
      <c r="T16317">
        <v>-4.4104039669036865E-2</v>
      </c>
      <c r="U16317">
        <v>0.13502159714698792</v>
      </c>
      <c r="V16317">
        <v>0.22097103297710419</v>
      </c>
    </row>
    <row r="16318" spans="1:22" x14ac:dyDescent="0.25">
      <c r="A16318" t="s">
        <v>123</v>
      </c>
      <c r="B16318" t="s">
        <v>131</v>
      </c>
      <c r="C16318" t="s">
        <v>102</v>
      </c>
      <c r="D16318" t="s">
        <v>118</v>
      </c>
      <c r="E16318" t="s">
        <v>89</v>
      </c>
      <c r="F16318" t="s">
        <v>51</v>
      </c>
      <c r="G16318">
        <v>102</v>
      </c>
      <c r="H16318">
        <v>16</v>
      </c>
      <c r="I16318">
        <f>IF(VLOOKUP(Data!$A16318,summermonths, 2, FALSE) = 1, VLOOKUP(Data!$H16318,rateblocks, 2, FALSE), VLOOKUP(Data!H16318, rateblocks,3, FALSE))</f>
        <v>2</v>
      </c>
      <c r="J16318">
        <v>2.474839448928833</v>
      </c>
      <c r="K16318">
        <v>2.2279412746429443</v>
      </c>
      <c r="L16318">
        <v>81.539215087890625</v>
      </c>
      <c r="M16318">
        <v>-0.246898353099823</v>
      </c>
      <c r="N16318">
        <v>0.52316808700561523</v>
      </c>
      <c r="O16318">
        <v>0.27370485663414001</v>
      </c>
      <c r="P16318">
        <v>-1.1074333190917969</v>
      </c>
      <c r="Q16318">
        <v>-0.91736525297164917</v>
      </c>
      <c r="R16318">
        <v>-0.5212479829788208</v>
      </c>
      <c r="S16318">
        <v>-0.246898353099823</v>
      </c>
      <c r="T16318">
        <v>2.7451260015368462E-2</v>
      </c>
      <c r="U16318">
        <v>0.42356851696968079</v>
      </c>
      <c r="V16318">
        <v>0.6136365532875061</v>
      </c>
    </row>
    <row r="16319" spans="1:22" x14ac:dyDescent="0.25">
      <c r="A16319" t="s">
        <v>122</v>
      </c>
      <c r="B16319" t="s">
        <v>131</v>
      </c>
      <c r="C16319" t="s">
        <v>101</v>
      </c>
      <c r="D16319" t="s">
        <v>117</v>
      </c>
      <c r="E16319" t="s">
        <v>89</v>
      </c>
      <c r="F16319" t="s">
        <v>51</v>
      </c>
      <c r="G16319">
        <v>102</v>
      </c>
      <c r="H16319">
        <v>2</v>
      </c>
      <c r="I16319">
        <f>IF(VLOOKUP(Data!$A16319,summermonths, 2, FALSE) = 1, VLOOKUP(Data!$H16319,rateblocks, 2, FALSE), VLOOKUP(Data!H16319, rateblocks,3, FALSE))</f>
        <v>3</v>
      </c>
      <c r="J16319">
        <v>2.213303804397583</v>
      </c>
      <c r="K16319">
        <v>2.4190003871917725</v>
      </c>
      <c r="L16319">
        <v>53.061275482177734</v>
      </c>
      <c r="M16319">
        <v>0.20569667220115662</v>
      </c>
      <c r="N16319">
        <v>0.19913189113140106</v>
      </c>
      <c r="O16319">
        <v>3.9653509855270386E-2</v>
      </c>
      <c r="P16319">
        <v>-0.12184613943099976</v>
      </c>
      <c r="Q16319">
        <v>-4.9501113593578339E-2</v>
      </c>
      <c r="R16319">
        <v>0.10127180814743042</v>
      </c>
      <c r="S16319">
        <v>0.20569667220115662</v>
      </c>
      <c r="T16319">
        <v>0.31012153625488281</v>
      </c>
      <c r="U16319">
        <v>0.46089446544647217</v>
      </c>
      <c r="V16319">
        <v>0.53323948383331299</v>
      </c>
    </row>
    <row r="16320" spans="1:22" x14ac:dyDescent="0.25">
      <c r="A16320" t="s">
        <v>124</v>
      </c>
      <c r="B16320" t="s">
        <v>131</v>
      </c>
      <c r="C16320" t="s">
        <v>102</v>
      </c>
      <c r="D16320" t="s">
        <v>114</v>
      </c>
      <c r="E16320" t="s">
        <v>89</v>
      </c>
      <c r="F16320" t="s">
        <v>51</v>
      </c>
      <c r="G16320">
        <v>102</v>
      </c>
      <c r="H16320">
        <v>4</v>
      </c>
      <c r="I16320">
        <f>IF(VLOOKUP(Data!$A16320,summermonths, 2, FALSE) = 1, VLOOKUP(Data!$H16320,rateblocks, 2, FALSE), VLOOKUP(Data!H16320, rateblocks,3, FALSE))</f>
        <v>3</v>
      </c>
      <c r="J16320">
        <v>2.4780991077423096</v>
      </c>
      <c r="K16320">
        <v>2.5078921318054199</v>
      </c>
      <c r="L16320">
        <v>62.058822631835938</v>
      </c>
      <c r="M16320">
        <v>2.9793065041303635E-2</v>
      </c>
      <c r="N16320">
        <v>0.44035494327545166</v>
      </c>
      <c r="O16320">
        <v>0.19391247630119324</v>
      </c>
      <c r="P16320">
        <v>-0.69452637434005737</v>
      </c>
      <c r="Q16320">
        <v>-0.53454452753067017</v>
      </c>
      <c r="R16320">
        <v>-0.20112928748130798</v>
      </c>
      <c r="S16320">
        <v>2.9793065041303635E-2</v>
      </c>
      <c r="T16320">
        <v>0.26071542501449585</v>
      </c>
      <c r="U16320">
        <v>0.59413063526153564</v>
      </c>
      <c r="V16320">
        <v>0.75411248207092285</v>
      </c>
    </row>
    <row r="16321" spans="1:22" x14ac:dyDescent="0.25">
      <c r="A16321" t="s">
        <v>96</v>
      </c>
      <c r="B16321" t="s">
        <v>131</v>
      </c>
      <c r="C16321" t="s">
        <v>101</v>
      </c>
      <c r="D16321" t="s">
        <v>73</v>
      </c>
      <c r="E16321" t="s">
        <v>89</v>
      </c>
      <c r="F16321" t="s">
        <v>51</v>
      </c>
      <c r="G16321">
        <v>102</v>
      </c>
      <c r="H16321">
        <v>12</v>
      </c>
      <c r="I16321">
        <f>IF(VLOOKUP(Data!$A16321,summermonths, 2, FALSE) = 1, VLOOKUP(Data!$H16321,rateblocks, 2, FALSE), VLOOKUP(Data!H16321, rateblocks,3, FALSE))</f>
        <v>1</v>
      </c>
      <c r="J16321">
        <v>2.7237122058868408</v>
      </c>
      <c r="K16321">
        <v>2.5404884815216064</v>
      </c>
      <c r="L16321">
        <v>75.330215454101563</v>
      </c>
      <c r="M16321">
        <v>-0.18322388827800751</v>
      </c>
      <c r="N16321">
        <v>0.26331174373626709</v>
      </c>
      <c r="O16321">
        <v>6.9333076477050781E-2</v>
      </c>
      <c r="P16321">
        <v>-0.61633318662643433</v>
      </c>
      <c r="Q16321">
        <v>-0.52067148685455322</v>
      </c>
      <c r="R16321">
        <v>-0.32130470871925354</v>
      </c>
      <c r="S16321">
        <v>-0.18322388827800751</v>
      </c>
      <c r="T16321">
        <v>-4.5143075287342072E-2</v>
      </c>
      <c r="U16321">
        <v>0.15422369539737701</v>
      </c>
      <c r="V16321">
        <v>0.24988539516925812</v>
      </c>
    </row>
    <row r="16322" spans="1:22" x14ac:dyDescent="0.25">
      <c r="A16322" t="s">
        <v>125</v>
      </c>
      <c r="B16322" t="s">
        <v>131</v>
      </c>
      <c r="C16322" t="s">
        <v>101</v>
      </c>
      <c r="D16322" t="s">
        <v>120</v>
      </c>
      <c r="E16322" t="s">
        <v>89</v>
      </c>
      <c r="F16322" t="s">
        <v>52</v>
      </c>
      <c r="G16322">
        <v>115</v>
      </c>
      <c r="H16322">
        <v>24</v>
      </c>
      <c r="I16322">
        <f>IF(VLOOKUP(Data!$A16322,summermonths, 2, FALSE) = 1, VLOOKUP(Data!$H16322,rateblocks, 2, FALSE), VLOOKUP(Data!H16322, rateblocks,3, FALSE))</f>
        <v>3</v>
      </c>
      <c r="J16322">
        <v>4.1893963813781738</v>
      </c>
      <c r="K16322">
        <v>3.947223424911499</v>
      </c>
      <c r="L16322">
        <v>59.561660766601563</v>
      </c>
      <c r="M16322">
        <v>-0.24217285215854645</v>
      </c>
      <c r="N16322">
        <v>0.18376435339450836</v>
      </c>
      <c r="O16322">
        <v>3.3769339323043823E-2</v>
      </c>
      <c r="P16322">
        <v>-0.54443830251693726</v>
      </c>
      <c r="Q16322">
        <v>-0.47767636179924011</v>
      </c>
      <c r="R16322">
        <v>-0.33853897452354431</v>
      </c>
      <c r="S16322">
        <v>-0.24217285215854645</v>
      </c>
      <c r="T16322">
        <v>-0.14580672979354858</v>
      </c>
      <c r="U16322">
        <v>-6.6693574190139771E-3</v>
      </c>
      <c r="V16322">
        <v>6.0092609375715256E-2</v>
      </c>
    </row>
    <row r="16323" spans="1:22" x14ac:dyDescent="0.25">
      <c r="A16323" t="s">
        <v>100</v>
      </c>
      <c r="B16323" t="s">
        <v>131</v>
      </c>
      <c r="C16323" t="s">
        <v>102</v>
      </c>
      <c r="D16323" t="s">
        <v>83</v>
      </c>
      <c r="E16323" t="s">
        <v>89</v>
      </c>
      <c r="F16323" t="s">
        <v>52</v>
      </c>
      <c r="G16323">
        <v>115</v>
      </c>
      <c r="H16323">
        <v>19</v>
      </c>
      <c r="I16323">
        <f>IF(VLOOKUP(Data!$A16323,summermonths, 2, FALSE) = 1, VLOOKUP(Data!$H16323,rateblocks, 2, FALSE), VLOOKUP(Data!H16323, rateblocks,3, FALSE))</f>
        <v>2</v>
      </c>
      <c r="J16323">
        <v>5.8427019119262695</v>
      </c>
      <c r="K16323">
        <v>5.2628259658813477</v>
      </c>
      <c r="L16323">
        <v>77.834785461425781</v>
      </c>
      <c r="M16323">
        <v>-0.5798758864402771</v>
      </c>
      <c r="N16323">
        <v>0.63658821582794189</v>
      </c>
      <c r="O16323">
        <v>0.40524455904960632</v>
      </c>
      <c r="P16323">
        <v>-1.6269702911376953</v>
      </c>
      <c r="Q16323">
        <v>-1.3956965208053589</v>
      </c>
      <c r="R16323">
        <v>-0.91370308399200439</v>
      </c>
      <c r="S16323">
        <v>-0.5798758864402771</v>
      </c>
      <c r="T16323">
        <v>-0.246048703789711</v>
      </c>
      <c r="U16323">
        <v>0.23594473302364349</v>
      </c>
      <c r="V16323">
        <v>0.4672185480594635</v>
      </c>
    </row>
    <row r="16324" spans="1:22" x14ac:dyDescent="0.25">
      <c r="A16324" t="s">
        <v>125</v>
      </c>
      <c r="B16324" t="s">
        <v>131</v>
      </c>
      <c r="C16324" t="s">
        <v>102</v>
      </c>
      <c r="D16324" t="s">
        <v>116</v>
      </c>
      <c r="E16324" t="s">
        <v>89</v>
      </c>
      <c r="F16324" t="s">
        <v>52</v>
      </c>
      <c r="G16324">
        <v>115</v>
      </c>
      <c r="H16324">
        <v>19</v>
      </c>
      <c r="I16324">
        <f>IF(VLOOKUP(Data!$A16324,summermonths, 2, FALSE) = 1, VLOOKUP(Data!$H16324,rateblocks, 2, FALSE), VLOOKUP(Data!H16324, rateblocks,3, FALSE))</f>
        <v>1</v>
      </c>
      <c r="J16324">
        <v>4.1015458106994629</v>
      </c>
      <c r="K16324">
        <v>3.940173864364624</v>
      </c>
      <c r="L16324">
        <v>75.113044738769531</v>
      </c>
      <c r="M16324">
        <v>-0.16137182712554932</v>
      </c>
      <c r="N16324">
        <v>0.4699288010597229</v>
      </c>
      <c r="O16324">
        <v>0.22083307802677155</v>
      </c>
      <c r="P16324">
        <v>-0.93433594703674316</v>
      </c>
      <c r="Q16324">
        <v>-0.76360982656478882</v>
      </c>
      <c r="R16324">
        <v>-0.40780273079872131</v>
      </c>
      <c r="S16324">
        <v>-0.16137182712554932</v>
      </c>
      <c r="T16324">
        <v>8.5059076547622681E-2</v>
      </c>
      <c r="U16324">
        <v>0.44086617231369019</v>
      </c>
      <c r="V16324">
        <v>0.61159229278564453</v>
      </c>
    </row>
    <row r="16325" spans="1:22" x14ac:dyDescent="0.25">
      <c r="A16325" t="s">
        <v>124</v>
      </c>
      <c r="B16325" t="s">
        <v>131</v>
      </c>
      <c r="C16325" t="s">
        <v>101</v>
      </c>
      <c r="D16325" t="s">
        <v>119</v>
      </c>
      <c r="E16325" t="s">
        <v>89</v>
      </c>
      <c r="F16325" t="s">
        <v>52</v>
      </c>
      <c r="G16325">
        <v>115</v>
      </c>
      <c r="H16325">
        <v>19</v>
      </c>
      <c r="I16325">
        <f>IF(VLOOKUP(Data!$A16325,summermonths, 2, FALSE) = 1, VLOOKUP(Data!$H16325,rateblocks, 2, FALSE), VLOOKUP(Data!H16325, rateblocks,3, FALSE))</f>
        <v>1</v>
      </c>
      <c r="J16325">
        <v>4.4335155487060547</v>
      </c>
      <c r="K16325">
        <v>4.0436458587646484</v>
      </c>
      <c r="L16325">
        <v>66.333335876464844</v>
      </c>
      <c r="M16325">
        <v>-0.38986971974372864</v>
      </c>
      <c r="N16325">
        <v>0.14774331450462341</v>
      </c>
      <c r="O16325">
        <v>2.1828087046742439E-2</v>
      </c>
      <c r="P16325">
        <v>-0.63288587331771851</v>
      </c>
      <c r="Q16325">
        <v>-0.57921040058135986</v>
      </c>
      <c r="R16325">
        <v>-0.46734640002250671</v>
      </c>
      <c r="S16325">
        <v>-0.38986971974372864</v>
      </c>
      <c r="T16325">
        <v>-0.31239303946495056</v>
      </c>
      <c r="U16325">
        <v>-0.20052903890609741</v>
      </c>
      <c r="V16325">
        <v>-0.14685359597206116</v>
      </c>
    </row>
    <row r="16326" spans="1:22" x14ac:dyDescent="0.25">
      <c r="A16326" t="s">
        <v>123</v>
      </c>
      <c r="B16326" t="s">
        <v>131</v>
      </c>
      <c r="C16326" t="s">
        <v>101</v>
      </c>
      <c r="D16326" t="s">
        <v>113</v>
      </c>
      <c r="E16326" t="s">
        <v>89</v>
      </c>
      <c r="F16326" t="s">
        <v>52</v>
      </c>
      <c r="G16326">
        <v>115</v>
      </c>
      <c r="H16326">
        <v>2</v>
      </c>
      <c r="I16326">
        <f>IF(VLOOKUP(Data!$A16326,summermonths, 2, FALSE) = 1, VLOOKUP(Data!$H16326,rateblocks, 2, FALSE), VLOOKUP(Data!H16326, rateblocks,3, FALSE))</f>
        <v>3</v>
      </c>
      <c r="J16326">
        <v>3.75457763671875</v>
      </c>
      <c r="K16326">
        <v>3.6876728534698486</v>
      </c>
      <c r="L16326">
        <v>54.113960266113281</v>
      </c>
      <c r="M16326">
        <v>-6.6904753446578979E-2</v>
      </c>
      <c r="N16326">
        <v>0.15735290944576263</v>
      </c>
      <c r="O16326">
        <v>2.4759938940405846E-2</v>
      </c>
      <c r="P16326">
        <v>-0.32572725415229797</v>
      </c>
      <c r="Q16326">
        <v>-0.26856061816215515</v>
      </c>
      <c r="R16326">
        <v>-0.14942069351673126</v>
      </c>
      <c r="S16326">
        <v>-6.6904753446578979E-2</v>
      </c>
      <c r="T16326">
        <v>1.5611193142831326E-2</v>
      </c>
      <c r="U16326">
        <v>0.13475111126899719</v>
      </c>
      <c r="V16326">
        <v>0.19191774725914001</v>
      </c>
    </row>
    <row r="16327" spans="1:22" x14ac:dyDescent="0.25">
      <c r="A16327" t="s">
        <v>96</v>
      </c>
      <c r="B16327" t="s">
        <v>131</v>
      </c>
      <c r="C16327" t="s">
        <v>102</v>
      </c>
      <c r="D16327" t="s">
        <v>79</v>
      </c>
      <c r="E16327" t="s">
        <v>89</v>
      </c>
      <c r="F16327" t="s">
        <v>52</v>
      </c>
      <c r="G16327">
        <v>115</v>
      </c>
      <c r="H16327">
        <v>14</v>
      </c>
      <c r="I16327">
        <f>IF(VLOOKUP(Data!$A16327,summermonths, 2, FALSE) = 1, VLOOKUP(Data!$H16327,rateblocks, 2, FALSE), VLOOKUP(Data!H16327, rateblocks,3, FALSE))</f>
        <v>1</v>
      </c>
      <c r="J16327">
        <v>4.5959038734436035</v>
      </c>
      <c r="K16327">
        <v>4.0176520347595215</v>
      </c>
      <c r="L16327">
        <v>74.243476867675781</v>
      </c>
      <c r="M16327">
        <v>-0.57825177907943726</v>
      </c>
      <c r="N16327">
        <v>0.57478189468383789</v>
      </c>
      <c r="O16327">
        <v>0.33037424087524414</v>
      </c>
      <c r="P16327">
        <v>-1.5236839056015015</v>
      </c>
      <c r="Q16327">
        <v>-1.3148643970489502</v>
      </c>
      <c r="R16327">
        <v>-0.87966769933700562</v>
      </c>
      <c r="S16327">
        <v>-0.57825177907943726</v>
      </c>
      <c r="T16327">
        <v>-0.2768358588218689</v>
      </c>
      <c r="U16327">
        <v>0.15836085379123688</v>
      </c>
      <c r="V16327">
        <v>0.36718031764030457</v>
      </c>
    </row>
    <row r="16328" spans="1:22" x14ac:dyDescent="0.25">
      <c r="A16328" t="s">
        <v>97</v>
      </c>
      <c r="B16328" t="s">
        <v>131</v>
      </c>
      <c r="C16328" t="s">
        <v>101</v>
      </c>
      <c r="D16328" t="s">
        <v>74</v>
      </c>
      <c r="E16328" t="s">
        <v>89</v>
      </c>
      <c r="F16328" t="s">
        <v>52</v>
      </c>
      <c r="G16328">
        <v>115</v>
      </c>
      <c r="H16328">
        <v>16</v>
      </c>
      <c r="I16328">
        <f>IF(VLOOKUP(Data!$A16328,summermonths, 2, FALSE) = 1, VLOOKUP(Data!$H16328,rateblocks, 2, FALSE), VLOOKUP(Data!H16328, rateblocks,3, FALSE))</f>
        <v>1</v>
      </c>
      <c r="J16328">
        <v>4.1317052841186523</v>
      </c>
      <c r="K16328">
        <v>3.6363625526428223</v>
      </c>
      <c r="L16328">
        <v>76.765975952148438</v>
      </c>
      <c r="M16328">
        <v>-0.49534294009208679</v>
      </c>
      <c r="N16328">
        <v>0.30722787976264954</v>
      </c>
      <c r="O16328">
        <v>9.4388969242572784E-2</v>
      </c>
      <c r="P16328">
        <v>-1.000687837600708</v>
      </c>
      <c r="Q16328">
        <v>-0.88907128572463989</v>
      </c>
      <c r="R16328">
        <v>-0.65645337104797363</v>
      </c>
      <c r="S16328">
        <v>-0.49534294009208679</v>
      </c>
      <c r="T16328">
        <v>-0.33423247933387756</v>
      </c>
      <c r="U16328">
        <v>-0.1016145721077919</v>
      </c>
      <c r="V16328">
        <v>1.0001951828598976E-2</v>
      </c>
    </row>
    <row r="16329" spans="1:22" x14ac:dyDescent="0.25">
      <c r="A16329" t="s">
        <v>96</v>
      </c>
      <c r="B16329" t="s">
        <v>131</v>
      </c>
      <c r="C16329" t="s">
        <v>102</v>
      </c>
      <c r="D16329" t="s">
        <v>79</v>
      </c>
      <c r="E16329" t="s">
        <v>89</v>
      </c>
      <c r="F16329" t="s">
        <v>52</v>
      </c>
      <c r="G16329">
        <v>115</v>
      </c>
      <c r="H16329">
        <v>9</v>
      </c>
      <c r="I16329">
        <f>IF(VLOOKUP(Data!$A16329,summermonths, 2, FALSE) = 1, VLOOKUP(Data!$H16329,rateblocks, 2, FALSE), VLOOKUP(Data!H16329, rateblocks,3, FALSE))</f>
        <v>2</v>
      </c>
      <c r="J16329">
        <v>3.5715126991271973</v>
      </c>
      <c r="K16329">
        <v>3.166304349899292</v>
      </c>
      <c r="L16329">
        <v>74.904350280761719</v>
      </c>
      <c r="M16329">
        <v>-0.40520834922790527</v>
      </c>
      <c r="N16329">
        <v>0.48276829719543457</v>
      </c>
      <c r="O16329">
        <v>0.23306523263454437</v>
      </c>
      <c r="P16329">
        <v>-1.1992915868759155</v>
      </c>
      <c r="Q16329">
        <v>-1.0239008665084839</v>
      </c>
      <c r="R16329">
        <v>-0.65837228298187256</v>
      </c>
      <c r="S16329">
        <v>-0.40520834922790527</v>
      </c>
      <c r="T16329">
        <v>-0.15204440057277679</v>
      </c>
      <c r="U16329">
        <v>0.21348412334918976</v>
      </c>
      <c r="V16329">
        <v>0.38887482881546021</v>
      </c>
    </row>
    <row r="16330" spans="1:22" x14ac:dyDescent="0.25">
      <c r="A16330" t="s">
        <v>123</v>
      </c>
      <c r="B16330" t="s">
        <v>131</v>
      </c>
      <c r="C16330" t="s">
        <v>102</v>
      </c>
      <c r="D16330" t="s">
        <v>118</v>
      </c>
      <c r="E16330" t="s">
        <v>89</v>
      </c>
      <c r="F16330" t="s">
        <v>52</v>
      </c>
      <c r="G16330">
        <v>115</v>
      </c>
      <c r="H16330">
        <v>12</v>
      </c>
      <c r="I16330">
        <f>IF(VLOOKUP(Data!$A16330,summermonths, 2, FALSE) = 1, VLOOKUP(Data!$H16330,rateblocks, 2, FALSE), VLOOKUP(Data!H16330, rateblocks,3, FALSE))</f>
        <v>2</v>
      </c>
      <c r="J16330">
        <v>3.4433174133300781</v>
      </c>
      <c r="K16330">
        <v>3.2839999198913574</v>
      </c>
      <c r="L16330">
        <v>82.286956787109375</v>
      </c>
      <c r="M16330">
        <v>-0.15931735932826996</v>
      </c>
      <c r="N16330">
        <v>0.49847912788391113</v>
      </c>
      <c r="O16330">
        <v>0.24848143756389618</v>
      </c>
      <c r="P16330">
        <v>-0.97924256324768066</v>
      </c>
      <c r="Q16330">
        <v>-0.79814404249191284</v>
      </c>
      <c r="R16330">
        <v>-0.42072007060050964</v>
      </c>
      <c r="S16330">
        <v>-0.15931735932826996</v>
      </c>
      <c r="T16330">
        <v>0.10208535194396973</v>
      </c>
      <c r="U16330">
        <v>0.47950935363769531</v>
      </c>
      <c r="V16330">
        <v>0.66060781478881836</v>
      </c>
    </row>
    <row r="16331" spans="1:22" x14ac:dyDescent="0.25">
      <c r="A16331" t="s">
        <v>97</v>
      </c>
      <c r="B16331" t="s">
        <v>131</v>
      </c>
      <c r="C16331" t="s">
        <v>102</v>
      </c>
      <c r="D16331" t="s">
        <v>80</v>
      </c>
      <c r="E16331" t="s">
        <v>89</v>
      </c>
      <c r="F16331" t="s">
        <v>52</v>
      </c>
      <c r="G16331">
        <v>115</v>
      </c>
      <c r="H16331">
        <v>18</v>
      </c>
      <c r="I16331">
        <f>IF(VLOOKUP(Data!$A16331,summermonths, 2, FALSE) = 1, VLOOKUP(Data!$H16331,rateblocks, 2, FALSE), VLOOKUP(Data!H16331, rateblocks,3, FALSE))</f>
        <v>1</v>
      </c>
      <c r="J16331">
        <v>3.4861688613891602</v>
      </c>
      <c r="K16331">
        <v>3.8613042831420898</v>
      </c>
      <c r="L16331">
        <v>75.495651245117187</v>
      </c>
      <c r="M16331">
        <v>0.37513554096221924</v>
      </c>
      <c r="N16331">
        <v>0.5717083215713501</v>
      </c>
      <c r="O16331">
        <v>0.32685041427612305</v>
      </c>
      <c r="P16331">
        <v>-0.56524097919464111</v>
      </c>
      <c r="Q16331">
        <v>-0.35753816366195679</v>
      </c>
      <c r="R16331">
        <v>7.5331404805183411E-2</v>
      </c>
      <c r="S16331">
        <v>0.37513554096221924</v>
      </c>
      <c r="T16331">
        <v>0.67493969202041626</v>
      </c>
      <c r="U16331">
        <v>1.1078091859817505</v>
      </c>
      <c r="V16331">
        <v>1.3155120611190796</v>
      </c>
    </row>
    <row r="16332" spans="1:22" x14ac:dyDescent="0.25">
      <c r="A16332" t="s">
        <v>99</v>
      </c>
      <c r="B16332" t="s">
        <v>131</v>
      </c>
      <c r="C16332" t="s">
        <v>102</v>
      </c>
      <c r="D16332" t="s">
        <v>82</v>
      </c>
      <c r="E16332" t="s">
        <v>89</v>
      </c>
      <c r="F16332" t="s">
        <v>52</v>
      </c>
      <c r="G16332">
        <v>115</v>
      </c>
      <c r="H16332">
        <v>3</v>
      </c>
      <c r="I16332">
        <f>IF(VLOOKUP(Data!$A16332,summermonths, 2, FALSE) = 1, VLOOKUP(Data!$H16332,rateblocks, 2, FALSE), VLOOKUP(Data!H16332, rateblocks,3, FALSE))</f>
        <v>3</v>
      </c>
      <c r="J16332">
        <v>3.6374099254608154</v>
      </c>
      <c r="K16332">
        <v>4.0556955337524414</v>
      </c>
      <c r="L16332">
        <v>73.608695983886719</v>
      </c>
      <c r="M16332">
        <v>0.41828575730323792</v>
      </c>
      <c r="N16332">
        <v>0.45739781856536865</v>
      </c>
      <c r="O16332">
        <v>0.2092127650976181</v>
      </c>
      <c r="P16332">
        <v>-0.33406668901443481</v>
      </c>
      <c r="Q16332">
        <v>-0.16789312660694122</v>
      </c>
      <c r="R16332">
        <v>0.1784261018037796</v>
      </c>
      <c r="S16332">
        <v>0.41828575730323792</v>
      </c>
      <c r="T16332">
        <v>0.65814542770385742</v>
      </c>
      <c r="U16332">
        <v>1.0044646263122559</v>
      </c>
      <c r="V16332">
        <v>1.1706382036209106</v>
      </c>
    </row>
    <row r="16333" spans="1:22" x14ac:dyDescent="0.25">
      <c r="A16333" t="s">
        <v>95</v>
      </c>
      <c r="B16333" t="s">
        <v>131</v>
      </c>
      <c r="C16333" t="s">
        <v>102</v>
      </c>
      <c r="D16333" t="s">
        <v>78</v>
      </c>
      <c r="E16333" t="s">
        <v>89</v>
      </c>
      <c r="F16333" t="s">
        <v>52</v>
      </c>
      <c r="G16333">
        <v>115</v>
      </c>
      <c r="H16333">
        <v>11</v>
      </c>
      <c r="I16333">
        <f>IF(VLOOKUP(Data!$A16333,summermonths, 2, FALSE) = 1, VLOOKUP(Data!$H16333,rateblocks, 2, FALSE), VLOOKUP(Data!H16333, rateblocks,3, FALSE))</f>
        <v>2</v>
      </c>
      <c r="J16333">
        <v>3.8926472663879395</v>
      </c>
      <c r="K16333">
        <v>3.4924347400665283</v>
      </c>
      <c r="L16333">
        <v>78.434783935546875</v>
      </c>
      <c r="M16333">
        <v>-0.40021252632141113</v>
      </c>
      <c r="N16333">
        <v>0.6285630464553833</v>
      </c>
      <c r="O16333">
        <v>0.39509150385856628</v>
      </c>
      <c r="P16333">
        <v>-1.434106707572937</v>
      </c>
      <c r="Q16333">
        <v>-1.205748438835144</v>
      </c>
      <c r="R16333">
        <v>-0.72983133792877197</v>
      </c>
      <c r="S16333">
        <v>-0.40021252632141113</v>
      </c>
      <c r="T16333">
        <v>-7.0593744516372681E-2</v>
      </c>
      <c r="U16333">
        <v>0.40532341599464417</v>
      </c>
      <c r="V16333">
        <v>0.63368165493011475</v>
      </c>
    </row>
    <row r="16334" spans="1:22" x14ac:dyDescent="0.25">
      <c r="A16334" t="s">
        <v>125</v>
      </c>
      <c r="B16334" t="s">
        <v>131</v>
      </c>
      <c r="C16334" t="s">
        <v>101</v>
      </c>
      <c r="D16334" t="s">
        <v>120</v>
      </c>
      <c r="E16334" t="s">
        <v>89</v>
      </c>
      <c r="F16334" t="s">
        <v>52</v>
      </c>
      <c r="G16334">
        <v>115</v>
      </c>
      <c r="H16334">
        <v>19</v>
      </c>
      <c r="I16334">
        <f>IF(VLOOKUP(Data!$A16334,summermonths, 2, FALSE) = 1, VLOOKUP(Data!$H16334,rateblocks, 2, FALSE), VLOOKUP(Data!H16334, rateblocks,3, FALSE))</f>
        <v>1</v>
      </c>
      <c r="J16334">
        <v>4.0740838050842285</v>
      </c>
      <c r="K16334">
        <v>3.500049352645874</v>
      </c>
      <c r="L16334">
        <v>66.055335998535156</v>
      </c>
      <c r="M16334">
        <v>-0.57403451204299927</v>
      </c>
      <c r="N16334">
        <v>0.19397053122520447</v>
      </c>
      <c r="O16334">
        <v>3.7624567747116089E-2</v>
      </c>
      <c r="P16334">
        <v>-0.89308762550354004</v>
      </c>
      <c r="Q16334">
        <v>-0.82261776924133301</v>
      </c>
      <c r="R16334">
        <v>-0.67575275897979736</v>
      </c>
      <c r="S16334">
        <v>-0.57403451204299927</v>
      </c>
      <c r="T16334">
        <v>-0.47231626510620117</v>
      </c>
      <c r="U16334">
        <v>-0.32545128464698792</v>
      </c>
      <c r="V16334">
        <v>-0.25498136878013611</v>
      </c>
    </row>
    <row r="16335" spans="1:22" x14ac:dyDescent="0.25">
      <c r="A16335" t="s">
        <v>122</v>
      </c>
      <c r="B16335" t="s">
        <v>131</v>
      </c>
      <c r="C16335" t="s">
        <v>101</v>
      </c>
      <c r="D16335" t="s">
        <v>117</v>
      </c>
      <c r="E16335" t="s">
        <v>89</v>
      </c>
      <c r="F16335" t="s">
        <v>52</v>
      </c>
      <c r="G16335">
        <v>115</v>
      </c>
      <c r="H16335">
        <v>22</v>
      </c>
      <c r="I16335">
        <f>IF(VLOOKUP(Data!$A16335,summermonths, 2, FALSE) = 1, VLOOKUP(Data!$H16335,rateblocks, 2, FALSE), VLOOKUP(Data!H16335, rateblocks,3, FALSE))</f>
        <v>2</v>
      </c>
      <c r="J16335">
        <v>4.0508832931518555</v>
      </c>
      <c r="K16335">
        <v>4.2350602149963379</v>
      </c>
      <c r="L16335">
        <v>55.642173767089844</v>
      </c>
      <c r="M16335">
        <v>0.18417683243751526</v>
      </c>
      <c r="N16335">
        <v>0.17895139753818512</v>
      </c>
      <c r="O16335">
        <v>3.2023601233959198E-2</v>
      </c>
      <c r="P16335">
        <v>-0.11017202585935593</v>
      </c>
      <c r="Q16335">
        <v>-4.5158609747886658E-2</v>
      </c>
      <c r="R16335">
        <v>9.0334631502628326E-2</v>
      </c>
      <c r="S16335">
        <v>0.18417683243751526</v>
      </c>
      <c r="T16335">
        <v>0.27801904082298279</v>
      </c>
      <c r="U16335">
        <v>0.41351228952407837</v>
      </c>
      <c r="V16335">
        <v>0.47852569818496704</v>
      </c>
    </row>
    <row r="16336" spans="1:22" x14ac:dyDescent="0.25">
      <c r="A16336" t="s">
        <v>99</v>
      </c>
      <c r="B16336" t="s">
        <v>131</v>
      </c>
      <c r="C16336" t="s">
        <v>101</v>
      </c>
      <c r="D16336" t="s">
        <v>76</v>
      </c>
      <c r="E16336" t="s">
        <v>89</v>
      </c>
      <c r="F16336" t="s">
        <v>52</v>
      </c>
      <c r="G16336">
        <v>115</v>
      </c>
      <c r="H16336">
        <v>11</v>
      </c>
      <c r="I16336">
        <f>IF(VLOOKUP(Data!$A16336,summermonths, 2, FALSE) = 1, VLOOKUP(Data!$H16336,rateblocks, 2, FALSE), VLOOKUP(Data!H16336, rateblocks,3, FALSE))</f>
        <v>2</v>
      </c>
      <c r="J16336">
        <v>4.1249675750732422</v>
      </c>
      <c r="K16336">
        <v>3.6106159687042236</v>
      </c>
      <c r="L16336">
        <v>78.325119018554688</v>
      </c>
      <c r="M16336">
        <v>-0.51435166597366333</v>
      </c>
      <c r="N16336">
        <v>0.32223677635192871</v>
      </c>
      <c r="O16336">
        <v>0.1038365364074707</v>
      </c>
      <c r="P16336">
        <v>-1.0443840026855469</v>
      </c>
      <c r="Q16336">
        <v>-0.92731469869613647</v>
      </c>
      <c r="R16336">
        <v>-0.68333280086517334</v>
      </c>
      <c r="S16336">
        <v>-0.51435166597366333</v>
      </c>
      <c r="T16336">
        <v>-0.34537053108215332</v>
      </c>
      <c r="U16336">
        <v>-0.10138861835002899</v>
      </c>
      <c r="V16336">
        <v>1.5680665150284767E-2</v>
      </c>
    </row>
    <row r="16337" spans="1:22" x14ac:dyDescent="0.25">
      <c r="A16337" t="s">
        <v>125</v>
      </c>
      <c r="B16337" t="s">
        <v>131</v>
      </c>
      <c r="C16337" t="s">
        <v>102</v>
      </c>
      <c r="D16337" t="s">
        <v>116</v>
      </c>
      <c r="E16337" t="s">
        <v>89</v>
      </c>
      <c r="F16337" t="s">
        <v>52</v>
      </c>
      <c r="G16337">
        <v>115</v>
      </c>
      <c r="H16337">
        <v>22</v>
      </c>
      <c r="I16337">
        <f>IF(VLOOKUP(Data!$A16337,summermonths, 2, FALSE) = 1, VLOOKUP(Data!$H16337,rateblocks, 2, FALSE), VLOOKUP(Data!H16337, rateblocks,3, FALSE))</f>
        <v>2</v>
      </c>
      <c r="J16337">
        <v>4.3703551292419434</v>
      </c>
      <c r="K16337">
        <v>4.4618697166442871</v>
      </c>
      <c r="L16337">
        <v>67.139129638671875</v>
      </c>
      <c r="M16337">
        <v>9.1514311730861664E-2</v>
      </c>
      <c r="N16337">
        <v>0.42741289734840393</v>
      </c>
      <c r="O16337">
        <v>0.18268178403377533</v>
      </c>
      <c r="P16337">
        <v>-0.61151736974716187</v>
      </c>
      <c r="Q16337">
        <v>-0.45623734593391418</v>
      </c>
      <c r="R16337">
        <v>-0.13262122869491577</v>
      </c>
      <c r="S16337">
        <v>9.1514311730861664E-2</v>
      </c>
      <c r="T16337">
        <v>0.31564986705780029</v>
      </c>
      <c r="U16337">
        <v>0.63926595449447632</v>
      </c>
      <c r="V16337">
        <v>0.79454594850540161</v>
      </c>
    </row>
    <row r="16338" spans="1:22" x14ac:dyDescent="0.25">
      <c r="A16338" t="s">
        <v>125</v>
      </c>
      <c r="B16338" t="s">
        <v>131</v>
      </c>
      <c r="C16338" t="s">
        <v>102</v>
      </c>
      <c r="D16338" t="s">
        <v>116</v>
      </c>
      <c r="E16338" t="s">
        <v>89</v>
      </c>
      <c r="F16338" t="s">
        <v>52</v>
      </c>
      <c r="G16338">
        <v>115</v>
      </c>
      <c r="H16338">
        <v>4</v>
      </c>
      <c r="I16338">
        <f>IF(VLOOKUP(Data!$A16338,summermonths, 2, FALSE) = 1, VLOOKUP(Data!$H16338,rateblocks, 2, FALSE), VLOOKUP(Data!H16338, rateblocks,3, FALSE))</f>
        <v>3</v>
      </c>
      <c r="J16338">
        <v>3.5683894157409668</v>
      </c>
      <c r="K16338">
        <v>3.7347390651702881</v>
      </c>
      <c r="L16338">
        <v>60.078262329101563</v>
      </c>
      <c r="M16338">
        <v>0.16634981334209442</v>
      </c>
      <c r="N16338">
        <v>0.69653987884521484</v>
      </c>
      <c r="O16338">
        <v>0.48516780138015747</v>
      </c>
      <c r="P16338">
        <v>-0.97935634851455688</v>
      </c>
      <c r="Q16338">
        <v>-0.72630196809768677</v>
      </c>
      <c r="R16338">
        <v>-0.19891606271266937</v>
      </c>
      <c r="S16338">
        <v>0.16634981334209442</v>
      </c>
      <c r="T16338">
        <v>0.53161567449569702</v>
      </c>
      <c r="U16338">
        <v>1.0590015649795532</v>
      </c>
      <c r="V16338">
        <v>1.3120559453964233</v>
      </c>
    </row>
    <row r="16339" spans="1:22" x14ac:dyDescent="0.25">
      <c r="A16339" t="s">
        <v>125</v>
      </c>
      <c r="B16339" t="s">
        <v>131</v>
      </c>
      <c r="C16339" t="s">
        <v>101</v>
      </c>
      <c r="D16339" t="s">
        <v>120</v>
      </c>
      <c r="E16339" t="s">
        <v>89</v>
      </c>
      <c r="F16339" t="s">
        <v>52</v>
      </c>
      <c r="G16339">
        <v>115</v>
      </c>
      <c r="H16339">
        <v>23</v>
      </c>
      <c r="I16339">
        <f>IF(VLOOKUP(Data!$A16339,summermonths, 2, FALSE) = 1, VLOOKUP(Data!$H16339,rateblocks, 2, FALSE), VLOOKUP(Data!H16339, rateblocks,3, FALSE))</f>
        <v>3</v>
      </c>
      <c r="J16339">
        <v>4.3373913764953613</v>
      </c>
      <c r="K16339">
        <v>4.1153182983398437</v>
      </c>
      <c r="L16339">
        <v>60.665218353271484</v>
      </c>
      <c r="M16339">
        <v>-0.22207297384738922</v>
      </c>
      <c r="N16339">
        <v>0.17990733683109283</v>
      </c>
      <c r="O16339">
        <v>3.2366648316383362E-2</v>
      </c>
      <c r="P16339">
        <v>-0.517994225025177</v>
      </c>
      <c r="Q16339">
        <v>-0.45263350009918213</v>
      </c>
      <c r="R16339">
        <v>-0.31641647219657898</v>
      </c>
      <c r="S16339">
        <v>-0.22207297384738922</v>
      </c>
      <c r="T16339">
        <v>-0.12772947549819946</v>
      </c>
      <c r="U16339">
        <v>8.4875551983714104E-3</v>
      </c>
      <c r="V16339">
        <v>7.3848262429237366E-2</v>
      </c>
    </row>
    <row r="16340" spans="1:22" x14ac:dyDescent="0.25">
      <c r="A16340" t="s">
        <v>95</v>
      </c>
      <c r="B16340" t="s">
        <v>131</v>
      </c>
      <c r="C16340" t="s">
        <v>101</v>
      </c>
      <c r="D16340" t="s">
        <v>72</v>
      </c>
      <c r="E16340" t="s">
        <v>89</v>
      </c>
      <c r="F16340" t="s">
        <v>52</v>
      </c>
      <c r="G16340">
        <v>115</v>
      </c>
      <c r="H16340">
        <v>15</v>
      </c>
      <c r="I16340">
        <f>IF(VLOOKUP(Data!$A16340,summermonths, 2, FALSE) = 1, VLOOKUP(Data!$H16340,rateblocks, 2, FALSE), VLOOKUP(Data!H16340, rateblocks,3, FALSE))</f>
        <v>1</v>
      </c>
      <c r="J16340">
        <v>3.5374772548675537</v>
      </c>
      <c r="K16340">
        <v>3.1989955902099609</v>
      </c>
      <c r="L16340">
        <v>67.005218505859375</v>
      </c>
      <c r="M16340">
        <v>-0.33848151564598083</v>
      </c>
      <c r="N16340">
        <v>0.25813910365104675</v>
      </c>
      <c r="O16340">
        <v>6.6635794937610626E-2</v>
      </c>
      <c r="P16340">
        <v>-0.76308256387710571</v>
      </c>
      <c r="Q16340">
        <v>-0.66930007934570313</v>
      </c>
      <c r="R16340">
        <v>-0.47384980320930481</v>
      </c>
      <c r="S16340">
        <v>-0.33848151564598083</v>
      </c>
      <c r="T16340">
        <v>-0.20311324298381805</v>
      </c>
      <c r="U16340">
        <v>-7.6629430986940861E-3</v>
      </c>
      <c r="V16340">
        <v>8.6119525134563446E-2</v>
      </c>
    </row>
    <row r="16341" spans="1:22" x14ac:dyDescent="0.25">
      <c r="A16341" t="s">
        <v>100</v>
      </c>
      <c r="B16341" t="s">
        <v>131</v>
      </c>
      <c r="C16341" t="s">
        <v>102</v>
      </c>
      <c r="D16341" t="s">
        <v>83</v>
      </c>
      <c r="E16341" t="s">
        <v>89</v>
      </c>
      <c r="F16341" t="s">
        <v>52</v>
      </c>
      <c r="G16341">
        <v>115</v>
      </c>
      <c r="H16341">
        <v>8</v>
      </c>
      <c r="I16341">
        <f>IF(VLOOKUP(Data!$A16341,summermonths, 2, FALSE) = 1, VLOOKUP(Data!$H16341,rateblocks, 2, FALSE), VLOOKUP(Data!H16341, rateblocks,3, FALSE))</f>
        <v>2</v>
      </c>
      <c r="J16341">
        <v>3.9546329975128174</v>
      </c>
      <c r="K16341">
        <v>3.3214783668518066</v>
      </c>
      <c r="L16341">
        <v>76.400001525878906</v>
      </c>
      <c r="M16341">
        <v>-0.63315469026565552</v>
      </c>
      <c r="N16341">
        <v>0.63008302450180054</v>
      </c>
      <c r="O16341">
        <v>0.39700460433959961</v>
      </c>
      <c r="P16341">
        <v>-1.6695489883422852</v>
      </c>
      <c r="Q16341">
        <v>-1.440638542175293</v>
      </c>
      <c r="R16341">
        <v>-0.96357053518295288</v>
      </c>
      <c r="S16341">
        <v>-0.63315469026565552</v>
      </c>
      <c r="T16341">
        <v>-0.30273881554603577</v>
      </c>
      <c r="U16341">
        <v>0.17432919144630432</v>
      </c>
      <c r="V16341">
        <v>0.4032396674156189</v>
      </c>
    </row>
    <row r="16342" spans="1:22" x14ac:dyDescent="0.25">
      <c r="A16342" t="s">
        <v>100</v>
      </c>
      <c r="B16342" t="s">
        <v>131</v>
      </c>
      <c r="C16342" t="s">
        <v>101</v>
      </c>
      <c r="D16342" t="s">
        <v>77</v>
      </c>
      <c r="E16342" t="s">
        <v>89</v>
      </c>
      <c r="F16342" t="s">
        <v>52</v>
      </c>
      <c r="G16342">
        <v>115</v>
      </c>
      <c r="H16342">
        <v>3</v>
      </c>
      <c r="I16342">
        <f>IF(VLOOKUP(Data!$A16342,summermonths, 2, FALSE) = 1, VLOOKUP(Data!$H16342,rateblocks, 2, FALSE), VLOOKUP(Data!H16342, rateblocks,3, FALSE))</f>
        <v>3</v>
      </c>
      <c r="J16342">
        <v>3.6942348480224609</v>
      </c>
      <c r="K16342">
        <v>3.9550578594207764</v>
      </c>
      <c r="L16342">
        <v>68.509422302246094</v>
      </c>
      <c r="M16342">
        <v>0.26082307100296021</v>
      </c>
      <c r="N16342">
        <v>0.24035848677158356</v>
      </c>
      <c r="O16342">
        <v>5.7772200554609299E-2</v>
      </c>
      <c r="P16342">
        <v>-0.13453145325183868</v>
      </c>
      <c r="Q16342">
        <v>-4.7208722680807114E-2</v>
      </c>
      <c r="R16342">
        <v>0.13477896153926849</v>
      </c>
      <c r="S16342">
        <v>0.26082307100296021</v>
      </c>
      <c r="T16342">
        <v>0.38686719536781311</v>
      </c>
      <c r="U16342">
        <v>0.56885486841201782</v>
      </c>
      <c r="V16342">
        <v>0.6561775803565979</v>
      </c>
    </row>
    <row r="16343" spans="1:22" x14ac:dyDescent="0.25">
      <c r="A16343" t="s">
        <v>99</v>
      </c>
      <c r="B16343" t="s">
        <v>131</v>
      </c>
      <c r="C16343" t="s">
        <v>101</v>
      </c>
      <c r="D16343" t="s">
        <v>76</v>
      </c>
      <c r="E16343" t="s">
        <v>89</v>
      </c>
      <c r="F16343" t="s">
        <v>52</v>
      </c>
      <c r="G16343">
        <v>115</v>
      </c>
      <c r="H16343">
        <v>15</v>
      </c>
      <c r="I16343">
        <f>IF(VLOOKUP(Data!$A16343,summermonths, 2, FALSE) = 1, VLOOKUP(Data!$H16343,rateblocks, 2, FALSE), VLOOKUP(Data!H16343, rateblocks,3, FALSE))</f>
        <v>1</v>
      </c>
      <c r="J16343">
        <v>4.467461109161377</v>
      </c>
      <c r="K16343">
        <v>3.937917947769165</v>
      </c>
      <c r="L16343">
        <v>80.282608032226562</v>
      </c>
      <c r="M16343">
        <v>-0.52954339981079102</v>
      </c>
      <c r="N16343">
        <v>0.33174854516983032</v>
      </c>
      <c r="O16343">
        <v>0.11005710065364838</v>
      </c>
      <c r="P16343">
        <v>-1.0752211809158325</v>
      </c>
      <c r="Q16343">
        <v>-0.95469623804092407</v>
      </c>
      <c r="R16343">
        <v>-0.70351248979568481</v>
      </c>
      <c r="S16343">
        <v>-0.52954339981079102</v>
      </c>
      <c r="T16343">
        <v>-0.35557428002357483</v>
      </c>
      <c r="U16343">
        <v>-0.10439053177833557</v>
      </c>
      <c r="V16343">
        <v>1.6134398058056831E-2</v>
      </c>
    </row>
    <row r="16344" spans="1:22" x14ac:dyDescent="0.25">
      <c r="A16344" t="s">
        <v>98</v>
      </c>
      <c r="B16344" t="s">
        <v>131</v>
      </c>
      <c r="C16344" t="s">
        <v>102</v>
      </c>
      <c r="D16344" t="s">
        <v>81</v>
      </c>
      <c r="E16344" t="s">
        <v>89</v>
      </c>
      <c r="F16344" t="s">
        <v>52</v>
      </c>
      <c r="G16344">
        <v>115</v>
      </c>
      <c r="H16344">
        <v>14</v>
      </c>
      <c r="I16344">
        <f>IF(VLOOKUP(Data!$A16344,summermonths, 2, FALSE) = 1, VLOOKUP(Data!$H16344,rateblocks, 2, FALSE), VLOOKUP(Data!H16344, rateblocks,3, FALSE))</f>
        <v>1</v>
      </c>
      <c r="J16344">
        <v>5.2064476013183594</v>
      </c>
      <c r="K16344">
        <v>4.3117389678955078</v>
      </c>
      <c r="L16344">
        <v>88.57391357421875</v>
      </c>
      <c r="M16344">
        <v>-0.89470839500427246</v>
      </c>
      <c r="N16344">
        <v>0.61266112327575684</v>
      </c>
      <c r="O16344">
        <v>0.37535366415977478</v>
      </c>
      <c r="P16344">
        <v>-1.9024462699890137</v>
      </c>
      <c r="Q16344">
        <v>-1.6798652410507202</v>
      </c>
      <c r="R16344">
        <v>-1.2159881591796875</v>
      </c>
      <c r="S16344">
        <v>-0.89470839500427246</v>
      </c>
      <c r="T16344">
        <v>-0.57342857122421265</v>
      </c>
      <c r="U16344">
        <v>-0.1095515713095665</v>
      </c>
      <c r="V16344">
        <v>0.11302947252988815</v>
      </c>
    </row>
    <row r="16345" spans="1:22" x14ac:dyDescent="0.25">
      <c r="A16345" t="s">
        <v>124</v>
      </c>
      <c r="B16345" t="s">
        <v>131</v>
      </c>
      <c r="C16345" t="s">
        <v>102</v>
      </c>
      <c r="D16345" t="s">
        <v>114</v>
      </c>
      <c r="E16345" t="s">
        <v>89</v>
      </c>
      <c r="F16345" t="s">
        <v>52</v>
      </c>
      <c r="G16345">
        <v>115</v>
      </c>
      <c r="H16345">
        <v>19</v>
      </c>
      <c r="I16345">
        <f>IF(VLOOKUP(Data!$A16345,summermonths, 2, FALSE) = 1, VLOOKUP(Data!$H16345,rateblocks, 2, FALSE), VLOOKUP(Data!H16345, rateblocks,3, FALSE))</f>
        <v>1</v>
      </c>
      <c r="J16345">
        <v>3.9221041202545166</v>
      </c>
      <c r="K16345">
        <v>3.8743042945861816</v>
      </c>
      <c r="L16345">
        <v>74.956520080566406</v>
      </c>
      <c r="M16345">
        <v>-4.779970645904541E-2</v>
      </c>
      <c r="N16345">
        <v>0.84104865789413452</v>
      </c>
      <c r="O16345">
        <v>0.7073628306388855</v>
      </c>
      <c r="P16345">
        <v>-1.431201696395874</v>
      </c>
      <c r="Q16345">
        <v>-1.1256469488143921</v>
      </c>
      <c r="R16345">
        <v>-0.4888460636138916</v>
      </c>
      <c r="S16345">
        <v>-4.779970645904541E-2</v>
      </c>
      <c r="T16345">
        <v>0.39324665069580078</v>
      </c>
      <c r="U16345">
        <v>1.0300475358963013</v>
      </c>
      <c r="V16345">
        <v>1.3356022834777832</v>
      </c>
    </row>
    <row r="16346" spans="1:22" x14ac:dyDescent="0.25">
      <c r="A16346" t="s">
        <v>95</v>
      </c>
      <c r="B16346" t="s">
        <v>131</v>
      </c>
      <c r="C16346" t="s">
        <v>102</v>
      </c>
      <c r="D16346" t="s">
        <v>78</v>
      </c>
      <c r="E16346" t="s">
        <v>89</v>
      </c>
      <c r="F16346" t="s">
        <v>52</v>
      </c>
      <c r="G16346">
        <v>115</v>
      </c>
      <c r="H16346">
        <v>1</v>
      </c>
      <c r="I16346">
        <f>IF(VLOOKUP(Data!$A16346,summermonths, 2, FALSE) = 1, VLOOKUP(Data!$H16346,rateblocks, 2, FALSE), VLOOKUP(Data!H16346, rateblocks,3, FALSE))</f>
        <v>3</v>
      </c>
      <c r="J16346">
        <v>4.1851620674133301</v>
      </c>
      <c r="K16346">
        <v>4.1129131317138672</v>
      </c>
      <c r="L16346">
        <v>63.730434417724609</v>
      </c>
      <c r="M16346">
        <v>-7.2248890995979309E-2</v>
      </c>
      <c r="N16346">
        <v>0.49898973107337952</v>
      </c>
      <c r="O16346">
        <v>0.2489907443523407</v>
      </c>
      <c r="P16346">
        <v>-0.89301395416259766</v>
      </c>
      <c r="Q16346">
        <v>-0.71172994375228882</v>
      </c>
      <c r="R16346">
        <v>-0.33391937613487244</v>
      </c>
      <c r="S16346">
        <v>-7.2248890995979309E-2</v>
      </c>
      <c r="T16346">
        <v>0.18942157924175262</v>
      </c>
      <c r="U16346">
        <v>0.56723219156265259</v>
      </c>
      <c r="V16346">
        <v>0.74851620197296143</v>
      </c>
    </row>
    <row r="16347" spans="1:22" x14ac:dyDescent="0.25">
      <c r="A16347" t="s">
        <v>95</v>
      </c>
      <c r="B16347" t="s">
        <v>131</v>
      </c>
      <c r="C16347" t="s">
        <v>102</v>
      </c>
      <c r="D16347" t="s">
        <v>78</v>
      </c>
      <c r="E16347" t="s">
        <v>89</v>
      </c>
      <c r="F16347" t="s">
        <v>52</v>
      </c>
      <c r="G16347">
        <v>115</v>
      </c>
      <c r="H16347">
        <v>3</v>
      </c>
      <c r="I16347">
        <f>IF(VLOOKUP(Data!$A16347,summermonths, 2, FALSE) = 1, VLOOKUP(Data!$H16347,rateblocks, 2, FALSE), VLOOKUP(Data!H16347, rateblocks,3, FALSE))</f>
        <v>3</v>
      </c>
      <c r="J16347">
        <v>4.1747236251831055</v>
      </c>
      <c r="K16347">
        <v>4.0738697052001953</v>
      </c>
      <c r="L16347">
        <v>62</v>
      </c>
      <c r="M16347">
        <v>-0.10085393488407135</v>
      </c>
      <c r="N16347">
        <v>0.51977646350860596</v>
      </c>
      <c r="O16347">
        <v>0.27016755938529968</v>
      </c>
      <c r="P16347">
        <v>-0.95581012964248657</v>
      </c>
      <c r="Q16347">
        <v>-0.76697427034378052</v>
      </c>
      <c r="R16347">
        <v>-0.37342497706413269</v>
      </c>
      <c r="S16347">
        <v>-0.10085393488407135</v>
      </c>
      <c r="T16347">
        <v>0.17171710729598999</v>
      </c>
      <c r="U16347">
        <v>0.56526643037796021</v>
      </c>
      <c r="V16347">
        <v>0.75410228967666626</v>
      </c>
    </row>
    <row r="16348" spans="1:22" x14ac:dyDescent="0.25">
      <c r="A16348" t="s">
        <v>124</v>
      </c>
      <c r="B16348" t="s">
        <v>131</v>
      </c>
      <c r="C16348" t="s">
        <v>101</v>
      </c>
      <c r="D16348" t="s">
        <v>119</v>
      </c>
      <c r="E16348" t="s">
        <v>89</v>
      </c>
      <c r="F16348" t="s">
        <v>52</v>
      </c>
      <c r="G16348">
        <v>115</v>
      </c>
      <c r="H16348">
        <v>1</v>
      </c>
      <c r="I16348">
        <f>IF(VLOOKUP(Data!$A16348,summermonths, 2, FALSE) = 1, VLOOKUP(Data!$H16348,rateblocks, 2, FALSE), VLOOKUP(Data!H16348, rateblocks,3, FALSE))</f>
        <v>3</v>
      </c>
      <c r="J16348">
        <v>4.0106744766235352</v>
      </c>
      <c r="K16348">
        <v>3.7933084964752197</v>
      </c>
      <c r="L16348">
        <v>57.734161376953125</v>
      </c>
      <c r="M16348">
        <v>-0.21736600995063782</v>
      </c>
      <c r="N16348">
        <v>0.16471570730209351</v>
      </c>
      <c r="O16348">
        <v>2.713126502931118E-2</v>
      </c>
      <c r="P16348">
        <v>-0.48829925060272217</v>
      </c>
      <c r="Q16348">
        <v>-0.42845767736434937</v>
      </c>
      <c r="R16348">
        <v>-0.30374300479888916</v>
      </c>
      <c r="S16348">
        <v>-0.21736600995063782</v>
      </c>
      <c r="T16348">
        <v>-0.13098901510238647</v>
      </c>
      <c r="U16348">
        <v>-6.2743374146521091E-3</v>
      </c>
      <c r="V16348">
        <v>5.3567219525575638E-2</v>
      </c>
    </row>
    <row r="16349" spans="1:22" x14ac:dyDescent="0.25">
      <c r="A16349" t="s">
        <v>100</v>
      </c>
      <c r="B16349" t="s">
        <v>131</v>
      </c>
      <c r="C16349" t="s">
        <v>101</v>
      </c>
      <c r="D16349" t="s">
        <v>77</v>
      </c>
      <c r="E16349" t="s">
        <v>89</v>
      </c>
      <c r="F16349" t="s">
        <v>52</v>
      </c>
      <c r="G16349">
        <v>115</v>
      </c>
      <c r="H16349">
        <v>1</v>
      </c>
      <c r="I16349">
        <f>IF(VLOOKUP(Data!$A16349,summermonths, 2, FALSE) = 1, VLOOKUP(Data!$H16349,rateblocks, 2, FALSE), VLOOKUP(Data!H16349, rateblocks,3, FALSE))</f>
        <v>3</v>
      </c>
      <c r="J16349">
        <v>3.7688267230987549</v>
      </c>
      <c r="K16349">
        <v>3.9627392292022705</v>
      </c>
      <c r="L16349">
        <v>69.379707336425781</v>
      </c>
      <c r="M16349">
        <v>0.19391241669654846</v>
      </c>
      <c r="N16349">
        <v>0.22722445428371429</v>
      </c>
      <c r="O16349">
        <v>5.1630951464176178E-2</v>
      </c>
      <c r="P16349">
        <v>-0.17983855307102203</v>
      </c>
      <c r="Q16349">
        <v>-9.7287438809871674E-2</v>
      </c>
      <c r="R16349">
        <v>7.4755795300006866E-2</v>
      </c>
      <c r="S16349">
        <v>0.19391241669654846</v>
      </c>
      <c r="T16349">
        <v>0.31306904554367065</v>
      </c>
      <c r="U16349">
        <v>0.48511227965354919</v>
      </c>
      <c r="V16349">
        <v>0.56766337156295776</v>
      </c>
    </row>
    <row r="16350" spans="1:22" x14ac:dyDescent="0.25">
      <c r="A16350" t="s">
        <v>95</v>
      </c>
      <c r="B16350" t="s">
        <v>131</v>
      </c>
      <c r="C16350" t="s">
        <v>102</v>
      </c>
      <c r="D16350" t="s">
        <v>78</v>
      </c>
      <c r="E16350" t="s">
        <v>89</v>
      </c>
      <c r="F16350" t="s">
        <v>52</v>
      </c>
      <c r="G16350">
        <v>115</v>
      </c>
      <c r="H16350">
        <v>24</v>
      </c>
      <c r="I16350">
        <f>IF(VLOOKUP(Data!$A16350,summermonths, 2, FALSE) = 1, VLOOKUP(Data!$H16350,rateblocks, 2, FALSE), VLOOKUP(Data!H16350, rateblocks,3, FALSE))</f>
        <v>3</v>
      </c>
      <c r="J16350">
        <v>3.5973889827728271</v>
      </c>
      <c r="K16350">
        <v>4.2152175903320312</v>
      </c>
      <c r="L16350">
        <v>63.27825927734375</v>
      </c>
      <c r="M16350">
        <v>0.61782830953598022</v>
      </c>
      <c r="N16350">
        <v>0.69849532842636108</v>
      </c>
      <c r="O16350">
        <v>0.48789572715759277</v>
      </c>
      <c r="P16350">
        <v>-0.5310942530632019</v>
      </c>
      <c r="Q16350">
        <v>-0.27732947468757629</v>
      </c>
      <c r="R16350">
        <v>0.25153699517250061</v>
      </c>
      <c r="S16350">
        <v>0.61782830953598022</v>
      </c>
      <c r="T16350">
        <v>0.98411959409713745</v>
      </c>
      <c r="U16350">
        <v>1.5129860639572144</v>
      </c>
      <c r="V16350">
        <v>1.7667509317398071</v>
      </c>
    </row>
    <row r="16351" spans="1:22" x14ac:dyDescent="0.25">
      <c r="A16351" t="s">
        <v>124</v>
      </c>
      <c r="B16351" t="s">
        <v>131</v>
      </c>
      <c r="C16351" t="s">
        <v>101</v>
      </c>
      <c r="D16351" t="s">
        <v>119</v>
      </c>
      <c r="E16351" t="s">
        <v>89</v>
      </c>
      <c r="F16351" t="s">
        <v>52</v>
      </c>
      <c r="G16351">
        <v>115</v>
      </c>
      <c r="H16351">
        <v>4</v>
      </c>
      <c r="I16351">
        <f>IF(VLOOKUP(Data!$A16351,summermonths, 2, FALSE) = 1, VLOOKUP(Data!$H16351,rateblocks, 2, FALSE), VLOOKUP(Data!H16351, rateblocks,3, FALSE))</f>
        <v>3</v>
      </c>
      <c r="J16351">
        <v>3.9252989292144775</v>
      </c>
      <c r="K16351">
        <v>3.7440247535705566</v>
      </c>
      <c r="L16351">
        <v>55.487369537353516</v>
      </c>
      <c r="M16351">
        <v>-0.18127404153347015</v>
      </c>
      <c r="N16351">
        <v>0.16846747696399689</v>
      </c>
      <c r="O16351">
        <v>2.8381289914250374E-2</v>
      </c>
      <c r="P16351">
        <v>-0.4583783745765686</v>
      </c>
      <c r="Q16351">
        <v>-0.39717379212379456</v>
      </c>
      <c r="R16351">
        <v>-0.26961848139762878</v>
      </c>
      <c r="S16351">
        <v>-0.18127404153347015</v>
      </c>
      <c r="T16351">
        <v>-9.292960911989212E-2</v>
      </c>
      <c r="U16351">
        <v>3.4625716507434845E-2</v>
      </c>
      <c r="V16351">
        <v>9.5830298960208893E-2</v>
      </c>
    </row>
    <row r="16352" spans="1:22" x14ac:dyDescent="0.25">
      <c r="A16352" t="s">
        <v>122</v>
      </c>
      <c r="B16352" t="s">
        <v>131</v>
      </c>
      <c r="C16352" t="s">
        <v>101</v>
      </c>
      <c r="D16352" t="s">
        <v>117</v>
      </c>
      <c r="E16352" t="s">
        <v>89</v>
      </c>
      <c r="F16352" t="s">
        <v>52</v>
      </c>
      <c r="G16352">
        <v>115</v>
      </c>
      <c r="H16352">
        <v>18</v>
      </c>
      <c r="I16352">
        <f>IF(VLOOKUP(Data!$A16352,summermonths, 2, FALSE) = 1, VLOOKUP(Data!$H16352,rateblocks, 2, FALSE), VLOOKUP(Data!H16352, rateblocks,3, FALSE))</f>
        <v>1</v>
      </c>
      <c r="J16352">
        <v>4.558250904083252</v>
      </c>
      <c r="K16352">
        <v>4.5262055397033691</v>
      </c>
      <c r="L16352">
        <v>61.105216979980469</v>
      </c>
      <c r="M16352">
        <v>-3.204510360956192E-2</v>
      </c>
      <c r="N16352">
        <v>0.20583480596542358</v>
      </c>
      <c r="O16352">
        <v>4.2367968708276749E-2</v>
      </c>
      <c r="P16352">
        <v>-0.3706132173538208</v>
      </c>
      <c r="Q16352">
        <v>-0.29583302140235901</v>
      </c>
      <c r="R16352">
        <v>-0.13998498022556305</v>
      </c>
      <c r="S16352">
        <v>-3.204510360956192E-2</v>
      </c>
      <c r="T16352">
        <v>7.5894773006439209E-2</v>
      </c>
      <c r="U16352">
        <v>0.23174281418323517</v>
      </c>
      <c r="V16352">
        <v>0.30652302503585815</v>
      </c>
    </row>
    <row r="16353" spans="1:22" x14ac:dyDescent="0.25">
      <c r="A16353" t="s">
        <v>99</v>
      </c>
      <c r="B16353" t="s">
        <v>131</v>
      </c>
      <c r="C16353" t="s">
        <v>101</v>
      </c>
      <c r="D16353" t="s">
        <v>76</v>
      </c>
      <c r="E16353" t="s">
        <v>89</v>
      </c>
      <c r="F16353" t="s">
        <v>52</v>
      </c>
      <c r="G16353">
        <v>115</v>
      </c>
      <c r="H16353">
        <v>18</v>
      </c>
      <c r="I16353">
        <f>IF(VLOOKUP(Data!$A16353,summermonths, 2, FALSE) = 1, VLOOKUP(Data!$H16353,rateblocks, 2, FALSE), VLOOKUP(Data!H16353, rateblocks,3, FALSE))</f>
        <v>1</v>
      </c>
      <c r="J16353">
        <v>3.9907557964324951</v>
      </c>
      <c r="K16353">
        <v>3.8759686946868896</v>
      </c>
      <c r="L16353">
        <v>76.487442016601563</v>
      </c>
      <c r="M16353">
        <v>-0.11478719115257263</v>
      </c>
      <c r="N16353">
        <v>0.26738038659095764</v>
      </c>
      <c r="O16353">
        <v>7.14922696352005E-2</v>
      </c>
      <c r="P16353">
        <v>-0.55458879470825195</v>
      </c>
      <c r="Q16353">
        <v>-0.45744892954826355</v>
      </c>
      <c r="R16353">
        <v>-0.25500160455703735</v>
      </c>
      <c r="S16353">
        <v>-0.11478719115257263</v>
      </c>
      <c r="T16353">
        <v>2.5427220389246941E-2</v>
      </c>
      <c r="U16353">
        <v>0.22787456214427948</v>
      </c>
      <c r="V16353">
        <v>0.32501441240310669</v>
      </c>
    </row>
    <row r="16354" spans="1:22" x14ac:dyDescent="0.25">
      <c r="A16354" t="s">
        <v>96</v>
      </c>
      <c r="B16354" t="s">
        <v>131</v>
      </c>
      <c r="C16354" t="s">
        <v>101</v>
      </c>
      <c r="D16354" t="s">
        <v>73</v>
      </c>
      <c r="E16354" t="s">
        <v>89</v>
      </c>
      <c r="F16354" t="s">
        <v>52</v>
      </c>
      <c r="G16354">
        <v>115</v>
      </c>
      <c r="H16354">
        <v>21</v>
      </c>
      <c r="I16354">
        <f>IF(VLOOKUP(Data!$A16354,summermonths, 2, FALSE) = 1, VLOOKUP(Data!$H16354,rateblocks, 2, FALSE), VLOOKUP(Data!H16354, rateblocks,3, FALSE))</f>
        <v>2</v>
      </c>
      <c r="J16354">
        <v>4.6475820541381836</v>
      </c>
      <c r="K16354">
        <v>4.9376282691955566</v>
      </c>
      <c r="L16354">
        <v>66.361663818359375</v>
      </c>
      <c r="M16354">
        <v>0.29004648327827454</v>
      </c>
      <c r="N16354">
        <v>0.29961401224136353</v>
      </c>
      <c r="O16354">
        <v>8.9768558740615845E-2</v>
      </c>
      <c r="P16354">
        <v>-0.20277471840381622</v>
      </c>
      <c r="Q16354">
        <v>-9.3924321234226227E-2</v>
      </c>
      <c r="R16354">
        <v>0.13292874395847321</v>
      </c>
      <c r="S16354">
        <v>0.29004648327827454</v>
      </c>
      <c r="T16354">
        <v>0.44716423749923706</v>
      </c>
      <c r="U16354">
        <v>0.67401731014251709</v>
      </c>
      <c r="V16354">
        <v>0.7828676700592041</v>
      </c>
    </row>
    <row r="16355" spans="1:22" x14ac:dyDescent="0.25">
      <c r="A16355" t="s">
        <v>125</v>
      </c>
      <c r="B16355" t="s">
        <v>131</v>
      </c>
      <c r="C16355" t="s">
        <v>102</v>
      </c>
      <c r="D16355" t="s">
        <v>116</v>
      </c>
      <c r="E16355" t="s">
        <v>89</v>
      </c>
      <c r="F16355" t="s">
        <v>52</v>
      </c>
      <c r="G16355">
        <v>115</v>
      </c>
      <c r="H16355">
        <v>7</v>
      </c>
      <c r="I16355">
        <f>IF(VLOOKUP(Data!$A16355,summermonths, 2, FALSE) = 1, VLOOKUP(Data!$H16355,rateblocks, 2, FALSE), VLOOKUP(Data!H16355, rateblocks,3, FALSE))</f>
        <v>2</v>
      </c>
      <c r="J16355">
        <v>3.075373649597168</v>
      </c>
      <c r="K16355">
        <v>3.0429565906524658</v>
      </c>
      <c r="L16355">
        <v>60.956520080566406</v>
      </c>
      <c r="M16355">
        <v>-3.2417178153991699E-2</v>
      </c>
      <c r="N16355">
        <v>0.74594634771347046</v>
      </c>
      <c r="O16355">
        <v>0.55643594264984131</v>
      </c>
      <c r="P16355">
        <v>-1.2593897581100464</v>
      </c>
      <c r="Q16355">
        <v>-0.98838591575622559</v>
      </c>
      <c r="R16355">
        <v>-0.42359182238578796</v>
      </c>
      <c r="S16355">
        <v>-3.2417178153991699E-2</v>
      </c>
      <c r="T16355">
        <v>0.35875746607780457</v>
      </c>
      <c r="U16355">
        <v>0.92355155944824219</v>
      </c>
      <c r="V16355">
        <v>1.194555401802063</v>
      </c>
    </row>
    <row r="16356" spans="1:22" x14ac:dyDescent="0.25">
      <c r="A16356" t="s">
        <v>97</v>
      </c>
      <c r="B16356" t="s">
        <v>131</v>
      </c>
      <c r="C16356" t="s">
        <v>102</v>
      </c>
      <c r="D16356" t="s">
        <v>80</v>
      </c>
      <c r="E16356" t="s">
        <v>89</v>
      </c>
      <c r="F16356" t="s">
        <v>52</v>
      </c>
      <c r="G16356">
        <v>115</v>
      </c>
      <c r="H16356">
        <v>8</v>
      </c>
      <c r="I16356">
        <f>IF(VLOOKUP(Data!$A16356,summermonths, 2, FALSE) = 1, VLOOKUP(Data!$H16356,rateblocks, 2, FALSE), VLOOKUP(Data!H16356, rateblocks,3, FALSE))</f>
        <v>2</v>
      </c>
      <c r="J16356">
        <v>3.344773530960083</v>
      </c>
      <c r="K16356">
        <v>3.0556957721710205</v>
      </c>
      <c r="L16356">
        <v>72.652175903320312</v>
      </c>
      <c r="M16356">
        <v>-0.2890777587890625</v>
      </c>
      <c r="N16356">
        <v>0.70902806520462036</v>
      </c>
      <c r="O16356">
        <v>0.50272077322006226</v>
      </c>
      <c r="P16356">
        <v>-1.4553251266479492</v>
      </c>
      <c r="Q16356">
        <v>-1.1977337598800659</v>
      </c>
      <c r="R16356">
        <v>-0.66089242696762085</v>
      </c>
      <c r="S16356">
        <v>-0.2890777587890625</v>
      </c>
      <c r="T16356">
        <v>8.2736924290657043E-2</v>
      </c>
      <c r="U16356">
        <v>0.61957824230194092</v>
      </c>
      <c r="V16356">
        <v>0.87716960906982422</v>
      </c>
    </row>
    <row r="16357" spans="1:22" x14ac:dyDescent="0.25">
      <c r="A16357" t="s">
        <v>100</v>
      </c>
      <c r="B16357" t="s">
        <v>131</v>
      </c>
      <c r="C16357" t="s">
        <v>102</v>
      </c>
      <c r="D16357" t="s">
        <v>83</v>
      </c>
      <c r="E16357" t="s">
        <v>89</v>
      </c>
      <c r="F16357" t="s">
        <v>52</v>
      </c>
      <c r="G16357">
        <v>115</v>
      </c>
      <c r="H16357">
        <v>11</v>
      </c>
      <c r="I16357">
        <f>IF(VLOOKUP(Data!$A16357,summermonths, 2, FALSE) = 1, VLOOKUP(Data!$H16357,rateblocks, 2, FALSE), VLOOKUP(Data!H16357, rateblocks,3, FALSE))</f>
        <v>2</v>
      </c>
      <c r="J16357">
        <v>4.8531570434570313</v>
      </c>
      <c r="K16357">
        <v>3.8610434532165527</v>
      </c>
      <c r="L16357">
        <v>83.5565185546875</v>
      </c>
      <c r="M16357">
        <v>-0.99211370944976807</v>
      </c>
      <c r="N16357">
        <v>0.63315820693969727</v>
      </c>
      <c r="O16357">
        <v>0.40088930726051331</v>
      </c>
      <c r="P16357">
        <v>-2.0335662364959717</v>
      </c>
      <c r="Q16357">
        <v>-1.8035385608673096</v>
      </c>
      <c r="R16357">
        <v>-1.3241422176361084</v>
      </c>
      <c r="S16357">
        <v>-0.99211370944976807</v>
      </c>
      <c r="T16357">
        <v>-0.66008520126342773</v>
      </c>
      <c r="U16357">
        <v>-0.18068881332874298</v>
      </c>
      <c r="V16357">
        <v>4.9338862299919128E-2</v>
      </c>
    </row>
    <row r="16358" spans="1:22" x14ac:dyDescent="0.25">
      <c r="A16358" t="s">
        <v>97</v>
      </c>
      <c r="B16358" t="s">
        <v>131</v>
      </c>
      <c r="C16358" t="s">
        <v>101</v>
      </c>
      <c r="D16358" t="s">
        <v>74</v>
      </c>
      <c r="E16358" t="s">
        <v>89</v>
      </c>
      <c r="F16358" t="s">
        <v>52</v>
      </c>
      <c r="G16358">
        <v>115</v>
      </c>
      <c r="H16358">
        <v>7</v>
      </c>
      <c r="I16358">
        <f>IF(VLOOKUP(Data!$A16358,summermonths, 2, FALSE) = 1, VLOOKUP(Data!$H16358,rateblocks, 2, FALSE), VLOOKUP(Data!H16358, rateblocks,3, FALSE))</f>
        <v>2</v>
      </c>
      <c r="J16358">
        <v>3.4410464763641357</v>
      </c>
      <c r="K16358">
        <v>3.2877335548400879</v>
      </c>
      <c r="L16358">
        <v>67.541778564453125</v>
      </c>
      <c r="M16358">
        <v>-0.15331302583217621</v>
      </c>
      <c r="N16358">
        <v>0.32726642489433289</v>
      </c>
      <c r="O16358">
        <v>0.10710331052541733</v>
      </c>
      <c r="P16358">
        <v>-0.69161838293075562</v>
      </c>
      <c r="Q16358">
        <v>-0.57272183895111084</v>
      </c>
      <c r="R16358">
        <v>-0.32493171095848083</v>
      </c>
      <c r="S16358">
        <v>-0.15331302583217621</v>
      </c>
      <c r="T16358">
        <v>1.830565556883812E-2</v>
      </c>
      <c r="U16358">
        <v>0.26609578728675842</v>
      </c>
      <c r="V16358">
        <v>0.3849923312664032</v>
      </c>
    </row>
    <row r="16359" spans="1:22" x14ac:dyDescent="0.25">
      <c r="A16359" t="s">
        <v>95</v>
      </c>
      <c r="B16359" t="s">
        <v>131</v>
      </c>
      <c r="C16359" t="s">
        <v>102</v>
      </c>
      <c r="D16359" t="s">
        <v>78</v>
      </c>
      <c r="E16359" t="s">
        <v>89</v>
      </c>
      <c r="F16359" t="s">
        <v>52</v>
      </c>
      <c r="G16359">
        <v>115</v>
      </c>
      <c r="H16359">
        <v>10</v>
      </c>
      <c r="I16359">
        <f>IF(VLOOKUP(Data!$A16359,summermonths, 2, FALSE) = 1, VLOOKUP(Data!$H16359,rateblocks, 2, FALSE), VLOOKUP(Data!H16359, rateblocks,3, FALSE))</f>
        <v>2</v>
      </c>
      <c r="J16359">
        <v>3.3898193836212158</v>
      </c>
      <c r="K16359">
        <v>3.1985652446746826</v>
      </c>
      <c r="L16359">
        <v>74.208694458007813</v>
      </c>
      <c r="M16359">
        <v>-0.19125416874885559</v>
      </c>
      <c r="N16359">
        <v>0.77861225605010986</v>
      </c>
      <c r="O16359">
        <v>0.60623705387115479</v>
      </c>
      <c r="P16359">
        <v>-1.4719573259353638</v>
      </c>
      <c r="Q16359">
        <v>-1.1890859603881836</v>
      </c>
      <c r="R16359">
        <v>-0.59955883026123047</v>
      </c>
      <c r="S16359">
        <v>-0.19125416874885559</v>
      </c>
      <c r="T16359">
        <v>0.21705049276351929</v>
      </c>
      <c r="U16359">
        <v>0.80657756328582764</v>
      </c>
      <c r="V16359">
        <v>1.0894490480422974</v>
      </c>
    </row>
    <row r="16360" spans="1:22" x14ac:dyDescent="0.25">
      <c r="A16360" t="s">
        <v>125</v>
      </c>
      <c r="B16360" t="s">
        <v>131</v>
      </c>
      <c r="C16360" t="s">
        <v>102</v>
      </c>
      <c r="D16360" t="s">
        <v>116</v>
      </c>
      <c r="E16360" t="s">
        <v>89</v>
      </c>
      <c r="F16360" t="s">
        <v>52</v>
      </c>
      <c r="G16360">
        <v>115</v>
      </c>
      <c r="H16360">
        <v>2</v>
      </c>
      <c r="I16360">
        <f>IF(VLOOKUP(Data!$A16360,summermonths, 2, FALSE) = 1, VLOOKUP(Data!$H16360,rateblocks, 2, FALSE), VLOOKUP(Data!H16360, rateblocks,3, FALSE))</f>
        <v>3</v>
      </c>
      <c r="J16360">
        <v>3.6740455627441406</v>
      </c>
      <c r="K16360">
        <v>3.8082609176635742</v>
      </c>
      <c r="L16360">
        <v>62.113044738769531</v>
      </c>
      <c r="M16360">
        <v>0.13421526551246643</v>
      </c>
      <c r="N16360">
        <v>0.70035147666931152</v>
      </c>
      <c r="O16360">
        <v>0.49049219489097595</v>
      </c>
      <c r="P16360">
        <v>-1.0177603960037231</v>
      </c>
      <c r="Q16360">
        <v>-0.76332128047943115</v>
      </c>
      <c r="R16360">
        <v>-0.23304940760135651</v>
      </c>
      <c r="S16360">
        <v>0.13421526551246643</v>
      </c>
      <c r="T16360">
        <v>0.50147992372512817</v>
      </c>
      <c r="U16360">
        <v>1.0317517518997192</v>
      </c>
      <c r="V16360">
        <v>1.2861909866333008</v>
      </c>
    </row>
    <row r="16361" spans="1:22" x14ac:dyDescent="0.25">
      <c r="A16361" t="s">
        <v>98</v>
      </c>
      <c r="B16361" t="s">
        <v>131</v>
      </c>
      <c r="C16361" t="s">
        <v>102</v>
      </c>
      <c r="D16361" t="s">
        <v>81</v>
      </c>
      <c r="E16361" t="s">
        <v>89</v>
      </c>
      <c r="F16361" t="s">
        <v>52</v>
      </c>
      <c r="G16361">
        <v>115</v>
      </c>
      <c r="H16361">
        <v>7</v>
      </c>
      <c r="I16361">
        <f>IF(VLOOKUP(Data!$A16361,summermonths, 2, FALSE) = 1, VLOOKUP(Data!$H16361,rateblocks, 2, FALSE), VLOOKUP(Data!H16361, rateblocks,3, FALSE))</f>
        <v>2</v>
      </c>
      <c r="J16361">
        <v>3.7394163608551025</v>
      </c>
      <c r="K16361">
        <v>3.5887391567230225</v>
      </c>
      <c r="L16361">
        <v>71.400001525878906</v>
      </c>
      <c r="M16361">
        <v>-0.15067726373672485</v>
      </c>
      <c r="N16361">
        <v>0.54992878437042236</v>
      </c>
      <c r="O16361">
        <v>0.30242165923118591</v>
      </c>
      <c r="P16361">
        <v>-1.055229663848877</v>
      </c>
      <c r="Q16361">
        <v>-0.85543936491012573</v>
      </c>
      <c r="R16361">
        <v>-0.43906021118164063</v>
      </c>
      <c r="S16361">
        <v>-0.15067726373672485</v>
      </c>
      <c r="T16361">
        <v>0.13770566880702972</v>
      </c>
      <c r="U16361">
        <v>0.55408483743667603</v>
      </c>
      <c r="V16361">
        <v>0.75387507677078247</v>
      </c>
    </row>
    <row r="16362" spans="1:22" x14ac:dyDescent="0.25">
      <c r="A16362" t="s">
        <v>124</v>
      </c>
      <c r="B16362" t="s">
        <v>131</v>
      </c>
      <c r="C16362" t="s">
        <v>102</v>
      </c>
      <c r="D16362" t="s">
        <v>114</v>
      </c>
      <c r="E16362" t="s">
        <v>89</v>
      </c>
      <c r="F16362" t="s">
        <v>52</v>
      </c>
      <c r="G16362">
        <v>115</v>
      </c>
      <c r="H16362">
        <v>7</v>
      </c>
      <c r="I16362">
        <f>IF(VLOOKUP(Data!$A16362,summermonths, 2, FALSE) = 1, VLOOKUP(Data!$H16362,rateblocks, 2, FALSE), VLOOKUP(Data!H16362, rateblocks,3, FALSE))</f>
        <v>2</v>
      </c>
      <c r="J16362">
        <v>4.002711296081543</v>
      </c>
      <c r="K16362">
        <v>3.9203042984008789</v>
      </c>
      <c r="L16362">
        <v>62.808696746826172</v>
      </c>
      <c r="M16362">
        <v>-8.2407116889953613E-2</v>
      </c>
      <c r="N16362">
        <v>0.50702452659606934</v>
      </c>
      <c r="O16362">
        <v>0.25707387924194336</v>
      </c>
      <c r="P16362">
        <v>-0.91638827323913574</v>
      </c>
      <c r="Q16362">
        <v>-0.73218518495559692</v>
      </c>
      <c r="R16362">
        <v>-0.34829103946685791</v>
      </c>
      <c r="S16362">
        <v>-8.2407116889953613E-2</v>
      </c>
      <c r="T16362">
        <v>0.18347680568695068</v>
      </c>
      <c r="U16362">
        <v>0.5673709511756897</v>
      </c>
      <c r="V16362">
        <v>0.75157403945922852</v>
      </c>
    </row>
    <row r="16363" spans="1:22" x14ac:dyDescent="0.25">
      <c r="A16363" t="s">
        <v>100</v>
      </c>
      <c r="B16363" t="s">
        <v>131</v>
      </c>
      <c r="C16363" t="s">
        <v>102</v>
      </c>
      <c r="D16363" t="s">
        <v>83</v>
      </c>
      <c r="E16363" t="s">
        <v>89</v>
      </c>
      <c r="F16363" t="s">
        <v>52</v>
      </c>
      <c r="G16363">
        <v>115</v>
      </c>
      <c r="H16363">
        <v>5</v>
      </c>
      <c r="I16363">
        <f>IF(VLOOKUP(Data!$A16363,summermonths, 2, FALSE) = 1, VLOOKUP(Data!$H16363,rateblocks, 2, FALSE), VLOOKUP(Data!H16363, rateblocks,3, FALSE))</f>
        <v>3</v>
      </c>
      <c r="J16363">
        <v>3.8371214866638184</v>
      </c>
      <c r="K16363">
        <v>3.9429130554199219</v>
      </c>
      <c r="L16363">
        <v>73.4434814453125</v>
      </c>
      <c r="M16363">
        <v>0.10579153150320053</v>
      </c>
      <c r="N16363">
        <v>0.46033239364624023</v>
      </c>
      <c r="O16363">
        <v>0.21190591156482697</v>
      </c>
      <c r="P16363">
        <v>-0.65138787031173706</v>
      </c>
      <c r="Q16363">
        <v>-0.48414817452430725</v>
      </c>
      <c r="R16363">
        <v>-0.13560701906681061</v>
      </c>
      <c r="S16363">
        <v>0.10579153150320053</v>
      </c>
      <c r="T16363">
        <v>0.34719008207321167</v>
      </c>
      <c r="U16363">
        <v>0.69573122262954712</v>
      </c>
      <c r="V16363">
        <v>0.86297094821929932</v>
      </c>
    </row>
    <row r="16364" spans="1:22" x14ac:dyDescent="0.25">
      <c r="A16364" t="s">
        <v>100</v>
      </c>
      <c r="B16364" t="s">
        <v>131</v>
      </c>
      <c r="C16364" t="s">
        <v>102</v>
      </c>
      <c r="D16364" t="s">
        <v>83</v>
      </c>
      <c r="E16364" t="s">
        <v>89</v>
      </c>
      <c r="F16364" t="s">
        <v>52</v>
      </c>
      <c r="G16364">
        <v>115</v>
      </c>
      <c r="H16364">
        <v>6</v>
      </c>
      <c r="I16364">
        <f>IF(VLOOKUP(Data!$A16364,summermonths, 2, FALSE) = 1, VLOOKUP(Data!$H16364,rateblocks, 2, FALSE), VLOOKUP(Data!H16364, rateblocks,3, FALSE))</f>
        <v>3</v>
      </c>
      <c r="J16364">
        <v>4.1550908088684082</v>
      </c>
      <c r="K16364">
        <v>4.1356954574584961</v>
      </c>
      <c r="L16364">
        <v>72.739128112792969</v>
      </c>
      <c r="M16364">
        <v>-1.9395260140299797E-2</v>
      </c>
      <c r="N16364">
        <v>0.49121785163879395</v>
      </c>
      <c r="O16364">
        <v>0.2412949800491333</v>
      </c>
      <c r="P16364">
        <v>-0.82737672328948975</v>
      </c>
      <c r="Q16364">
        <v>-0.64891624450683594</v>
      </c>
      <c r="R16364">
        <v>-0.27699014544487</v>
      </c>
      <c r="S16364">
        <v>-1.9395260140299797E-2</v>
      </c>
      <c r="T16364">
        <v>0.2381996363401413</v>
      </c>
      <c r="U16364">
        <v>0.61012572050094604</v>
      </c>
      <c r="V16364">
        <v>0.78858619928359985</v>
      </c>
    </row>
    <row r="16365" spans="1:22" x14ac:dyDescent="0.25">
      <c r="A16365" t="s">
        <v>125</v>
      </c>
      <c r="B16365" t="s">
        <v>131</v>
      </c>
      <c r="C16365" t="s">
        <v>101</v>
      </c>
      <c r="D16365" t="s">
        <v>120</v>
      </c>
      <c r="E16365" t="s">
        <v>89</v>
      </c>
      <c r="F16365" t="s">
        <v>52</v>
      </c>
      <c r="G16365">
        <v>115</v>
      </c>
      <c r="H16365">
        <v>12</v>
      </c>
      <c r="I16365">
        <f>IF(VLOOKUP(Data!$A16365,summermonths, 2, FALSE) = 1, VLOOKUP(Data!$H16365,rateblocks, 2, FALSE), VLOOKUP(Data!H16365, rateblocks,3, FALSE))</f>
        <v>2</v>
      </c>
      <c r="J16365">
        <v>3.6048247814178467</v>
      </c>
      <c r="K16365">
        <v>3.2493300437927246</v>
      </c>
      <c r="L16365">
        <v>70.789329528808594</v>
      </c>
      <c r="M16365">
        <v>-0.35549464821815491</v>
      </c>
      <c r="N16365">
        <v>0.25331711769104004</v>
      </c>
      <c r="O16365">
        <v>6.4169563353061676E-2</v>
      </c>
      <c r="P16365">
        <v>-0.77216422557830811</v>
      </c>
      <c r="Q16365">
        <v>-0.68013358116149902</v>
      </c>
      <c r="R16365">
        <v>-0.48833426833152771</v>
      </c>
      <c r="S16365">
        <v>-0.35549464821815491</v>
      </c>
      <c r="T16365">
        <v>-0.2226550281047821</v>
      </c>
      <c r="U16365">
        <v>-3.0855700373649597E-2</v>
      </c>
      <c r="V16365">
        <v>6.1174932867288589E-2</v>
      </c>
    </row>
    <row r="16366" spans="1:22" x14ac:dyDescent="0.25">
      <c r="A16366" t="s">
        <v>96</v>
      </c>
      <c r="B16366" t="s">
        <v>131</v>
      </c>
      <c r="C16366" t="s">
        <v>101</v>
      </c>
      <c r="D16366" t="s">
        <v>73</v>
      </c>
      <c r="E16366" t="s">
        <v>89</v>
      </c>
      <c r="F16366" t="s">
        <v>52</v>
      </c>
      <c r="G16366">
        <v>115</v>
      </c>
      <c r="H16366">
        <v>5</v>
      </c>
      <c r="I16366">
        <f>IF(VLOOKUP(Data!$A16366,summermonths, 2, FALSE) = 1, VLOOKUP(Data!$H16366,rateblocks, 2, FALSE), VLOOKUP(Data!H16366, rateblocks,3, FALSE))</f>
        <v>3</v>
      </c>
      <c r="J16366">
        <v>3.8970015048980713</v>
      </c>
      <c r="K16366">
        <v>3.8564882278442383</v>
      </c>
      <c r="L16366">
        <v>63.038734436035156</v>
      </c>
      <c r="M16366">
        <v>-4.05132956802845E-2</v>
      </c>
      <c r="N16366">
        <v>0.32444366812705994</v>
      </c>
      <c r="O16366">
        <v>0.10526369512081146</v>
      </c>
      <c r="P16366">
        <v>-0.57417565584182739</v>
      </c>
      <c r="Q16366">
        <v>-0.45630457997322083</v>
      </c>
      <c r="R16366">
        <v>-0.21065172553062439</v>
      </c>
      <c r="S16366">
        <v>-4.05132956802845E-2</v>
      </c>
      <c r="T16366">
        <v>0.12962512671947479</v>
      </c>
      <c r="U16366">
        <v>0.37527799606323242</v>
      </c>
      <c r="V16366">
        <v>0.4931490421295166</v>
      </c>
    </row>
    <row r="16367" spans="1:22" x14ac:dyDescent="0.25">
      <c r="A16367" t="s">
        <v>122</v>
      </c>
      <c r="B16367" t="s">
        <v>131</v>
      </c>
      <c r="C16367" t="s">
        <v>102</v>
      </c>
      <c r="D16367" t="s">
        <v>115</v>
      </c>
      <c r="E16367" t="s">
        <v>89</v>
      </c>
      <c r="F16367" t="s">
        <v>52</v>
      </c>
      <c r="G16367">
        <v>115</v>
      </c>
      <c r="H16367">
        <v>5</v>
      </c>
      <c r="I16367">
        <f>IF(VLOOKUP(Data!$A16367,summermonths, 2, FALSE) = 1, VLOOKUP(Data!$H16367,rateblocks, 2, FALSE), VLOOKUP(Data!H16367, rateblocks,3, FALSE))</f>
        <v>3</v>
      </c>
      <c r="J16367">
        <v>3.3711905479431152</v>
      </c>
      <c r="K16367">
        <v>3.703521728515625</v>
      </c>
      <c r="L16367">
        <v>37.373912811279297</v>
      </c>
      <c r="M16367">
        <v>0.33233129978179932</v>
      </c>
      <c r="N16367">
        <v>0.37470430135726929</v>
      </c>
      <c r="O16367">
        <v>0.14040331542491913</v>
      </c>
      <c r="P16367">
        <v>-0.28400242328643799</v>
      </c>
      <c r="Q16367">
        <v>-0.14787158370018005</v>
      </c>
      <c r="R16367">
        <v>0.1358361691236496</v>
      </c>
      <c r="S16367">
        <v>0.33233129978179932</v>
      </c>
      <c r="T16367">
        <v>0.52882641553878784</v>
      </c>
      <c r="U16367">
        <v>0.81253421306610107</v>
      </c>
      <c r="V16367">
        <v>0.94866502285003662</v>
      </c>
    </row>
    <row r="16368" spans="1:22" x14ac:dyDescent="0.25">
      <c r="A16368" t="s">
        <v>95</v>
      </c>
      <c r="B16368" t="s">
        <v>131</v>
      </c>
      <c r="C16368" t="s">
        <v>102</v>
      </c>
      <c r="D16368" t="s">
        <v>78</v>
      </c>
      <c r="E16368" t="s">
        <v>89</v>
      </c>
      <c r="F16368" t="s">
        <v>52</v>
      </c>
      <c r="G16368">
        <v>115</v>
      </c>
      <c r="H16368">
        <v>19</v>
      </c>
      <c r="I16368">
        <f>IF(VLOOKUP(Data!$A16368,summermonths, 2, FALSE) = 1, VLOOKUP(Data!$H16368,rateblocks, 2, FALSE), VLOOKUP(Data!H16368, rateblocks,3, FALSE))</f>
        <v>2</v>
      </c>
      <c r="J16368">
        <v>3.6225295066833496</v>
      </c>
      <c r="K16368">
        <v>3.9527826309204102</v>
      </c>
      <c r="L16368">
        <v>72.513046264648437</v>
      </c>
      <c r="M16368">
        <v>0.33025312423706055</v>
      </c>
      <c r="N16368">
        <v>0.579032301902771</v>
      </c>
      <c r="O16368">
        <v>0.33527839183807373</v>
      </c>
      <c r="P16368">
        <v>-0.62217026948928833</v>
      </c>
      <c r="Q16368">
        <v>-0.41180664300918579</v>
      </c>
      <c r="R16368">
        <v>2.6608288288116455E-2</v>
      </c>
      <c r="S16368">
        <v>0.33025312423706055</v>
      </c>
      <c r="T16368">
        <v>0.63389796018600464</v>
      </c>
      <c r="U16368">
        <v>1.0723128318786621</v>
      </c>
      <c r="V16368">
        <v>1.2826764583587646</v>
      </c>
    </row>
    <row r="16369" spans="1:22" x14ac:dyDescent="0.25">
      <c r="A16369" t="s">
        <v>123</v>
      </c>
      <c r="B16369" t="s">
        <v>131</v>
      </c>
      <c r="C16369" t="s">
        <v>101</v>
      </c>
      <c r="D16369" t="s">
        <v>113</v>
      </c>
      <c r="E16369" t="s">
        <v>89</v>
      </c>
      <c r="F16369" t="s">
        <v>52</v>
      </c>
      <c r="G16369">
        <v>115</v>
      </c>
      <c r="H16369">
        <v>4</v>
      </c>
      <c r="I16369">
        <f>IF(VLOOKUP(Data!$A16369,summermonths, 2, FALSE) = 1, VLOOKUP(Data!$H16369,rateblocks, 2, FALSE), VLOOKUP(Data!H16369, rateblocks,3, FALSE))</f>
        <v>3</v>
      </c>
      <c r="J16369">
        <v>3.7038164138793945</v>
      </c>
      <c r="K16369">
        <v>3.6290709972381592</v>
      </c>
      <c r="L16369">
        <v>53.191303253173828</v>
      </c>
      <c r="M16369">
        <v>-7.4745573103427887E-2</v>
      </c>
      <c r="N16369">
        <v>0.15882456302642822</v>
      </c>
      <c r="O16369">
        <v>2.5225242599844933E-2</v>
      </c>
      <c r="P16369">
        <v>-0.33598873019218445</v>
      </c>
      <c r="Q16369">
        <v>-0.27828744053840637</v>
      </c>
      <c r="R16369">
        <v>-0.15803325176239014</v>
      </c>
      <c r="S16369">
        <v>-7.4745573103427887E-2</v>
      </c>
      <c r="T16369">
        <v>8.5421092808246613E-3</v>
      </c>
      <c r="U16369">
        <v>0.1287962943315506</v>
      </c>
      <c r="V16369">
        <v>0.18649758398532867</v>
      </c>
    </row>
    <row r="16370" spans="1:22" x14ac:dyDescent="0.25">
      <c r="A16370" t="s">
        <v>99</v>
      </c>
      <c r="B16370" t="s">
        <v>131</v>
      </c>
      <c r="C16370" t="s">
        <v>101</v>
      </c>
      <c r="D16370" t="s">
        <v>76</v>
      </c>
      <c r="E16370" t="s">
        <v>89</v>
      </c>
      <c r="F16370" t="s">
        <v>52</v>
      </c>
      <c r="G16370">
        <v>115</v>
      </c>
      <c r="H16370">
        <v>7</v>
      </c>
      <c r="I16370">
        <f>IF(VLOOKUP(Data!$A16370,summermonths, 2, FALSE) = 1, VLOOKUP(Data!$H16370,rateblocks, 2, FALSE), VLOOKUP(Data!H16370, rateblocks,3, FALSE))</f>
        <v>2</v>
      </c>
      <c r="J16370">
        <v>3.9042520523071289</v>
      </c>
      <c r="K16370">
        <v>3.8555917739868164</v>
      </c>
      <c r="L16370">
        <v>68.503379821777344</v>
      </c>
      <c r="M16370">
        <v>-4.8660226166248322E-2</v>
      </c>
      <c r="N16370">
        <v>0.32154282927513123</v>
      </c>
      <c r="O16370">
        <v>0.10338979214429855</v>
      </c>
      <c r="P16370">
        <v>-0.57755112648010254</v>
      </c>
      <c r="Q16370">
        <v>-0.46073395013809204</v>
      </c>
      <c r="R16370">
        <v>-0.21727745234966278</v>
      </c>
      <c r="S16370">
        <v>-4.8660226166248322E-2</v>
      </c>
      <c r="T16370">
        <v>0.11995700001716614</v>
      </c>
      <c r="U16370">
        <v>0.3634134829044342</v>
      </c>
      <c r="V16370">
        <v>0.4802306592464447</v>
      </c>
    </row>
    <row r="16371" spans="1:22" x14ac:dyDescent="0.25">
      <c r="A16371" t="s">
        <v>97</v>
      </c>
      <c r="B16371" t="s">
        <v>131</v>
      </c>
      <c r="C16371" t="s">
        <v>102</v>
      </c>
      <c r="D16371" t="s">
        <v>80</v>
      </c>
      <c r="E16371" t="s">
        <v>89</v>
      </c>
      <c r="F16371" t="s">
        <v>52</v>
      </c>
      <c r="G16371">
        <v>115</v>
      </c>
      <c r="H16371">
        <v>7</v>
      </c>
      <c r="I16371">
        <f>IF(VLOOKUP(Data!$A16371,summermonths, 2, FALSE) = 1, VLOOKUP(Data!$H16371,rateblocks, 2, FALSE), VLOOKUP(Data!H16371, rateblocks,3, FALSE))</f>
        <v>2</v>
      </c>
      <c r="J16371">
        <v>3.8323636054992676</v>
      </c>
      <c r="K16371">
        <v>3.359565258026123</v>
      </c>
      <c r="L16371">
        <v>71.460868835449219</v>
      </c>
      <c r="M16371">
        <v>-0.47279828786849976</v>
      </c>
      <c r="N16371">
        <v>0.70533037185668945</v>
      </c>
      <c r="O16371">
        <v>0.49749094247817993</v>
      </c>
      <c r="P16371">
        <v>-1.6329635381698608</v>
      </c>
      <c r="Q16371">
        <v>-1.3767155408859253</v>
      </c>
      <c r="R16371">
        <v>-0.8426738977432251</v>
      </c>
      <c r="S16371">
        <v>-0.47279828786849976</v>
      </c>
      <c r="T16371">
        <v>-0.10292267799377441</v>
      </c>
      <c r="U16371">
        <v>0.43111896514892578</v>
      </c>
      <c r="V16371">
        <v>0.68736690282821655</v>
      </c>
    </row>
    <row r="16372" spans="1:22" x14ac:dyDescent="0.25">
      <c r="A16372" t="s">
        <v>124</v>
      </c>
      <c r="B16372" t="s">
        <v>131</v>
      </c>
      <c r="C16372" t="s">
        <v>102</v>
      </c>
      <c r="D16372" t="s">
        <v>114</v>
      </c>
      <c r="E16372" t="s">
        <v>89</v>
      </c>
      <c r="F16372" t="s">
        <v>52</v>
      </c>
      <c r="G16372">
        <v>115</v>
      </c>
      <c r="H16372">
        <v>10</v>
      </c>
      <c r="I16372">
        <f>IF(VLOOKUP(Data!$A16372,summermonths, 2, FALSE) = 1, VLOOKUP(Data!$H16372,rateblocks, 2, FALSE), VLOOKUP(Data!H16372, rateblocks,3, FALSE))</f>
        <v>2</v>
      </c>
      <c r="J16372">
        <v>3.474041223526001</v>
      </c>
      <c r="K16372">
        <v>2.9702174663543701</v>
      </c>
      <c r="L16372">
        <v>77.42608642578125</v>
      </c>
      <c r="M16372">
        <v>-0.50382393598556519</v>
      </c>
      <c r="N16372">
        <v>0.41705727577209473</v>
      </c>
      <c r="O16372">
        <v>0.17393676936626434</v>
      </c>
      <c r="P16372">
        <v>-1.1898220777511597</v>
      </c>
      <c r="Q16372">
        <v>-1.038304328918457</v>
      </c>
      <c r="R16372">
        <v>-0.72252899408340454</v>
      </c>
      <c r="S16372">
        <v>-0.50382393598556519</v>
      </c>
      <c r="T16372">
        <v>-0.28511887788772583</v>
      </c>
      <c r="U16372">
        <v>3.0656468123197556E-2</v>
      </c>
      <c r="V16372">
        <v>0.18217423558235168</v>
      </c>
    </row>
    <row r="16373" spans="1:22" x14ac:dyDescent="0.25">
      <c r="A16373" t="s">
        <v>97</v>
      </c>
      <c r="B16373" t="s">
        <v>131</v>
      </c>
      <c r="C16373" t="s">
        <v>101</v>
      </c>
      <c r="D16373" t="s">
        <v>74</v>
      </c>
      <c r="E16373" t="s">
        <v>89</v>
      </c>
      <c r="F16373" t="s">
        <v>52</v>
      </c>
      <c r="G16373">
        <v>115</v>
      </c>
      <c r="H16373">
        <v>1</v>
      </c>
      <c r="I16373">
        <f>IF(VLOOKUP(Data!$A16373,summermonths, 2, FALSE) = 1, VLOOKUP(Data!$H16373,rateblocks, 2, FALSE), VLOOKUP(Data!H16373, rateblocks,3, FALSE))</f>
        <v>3</v>
      </c>
      <c r="J16373">
        <v>3.8678188323974609</v>
      </c>
      <c r="K16373">
        <v>3.996757984161377</v>
      </c>
      <c r="L16373">
        <v>67.778450012207031</v>
      </c>
      <c r="M16373">
        <v>0.12893924117088318</v>
      </c>
      <c r="N16373">
        <v>0.24923519790172577</v>
      </c>
      <c r="O16373">
        <v>6.2118183821439743E-2</v>
      </c>
      <c r="P16373">
        <v>-0.28101617097854614</v>
      </c>
      <c r="Q16373">
        <v>-0.19046851992607117</v>
      </c>
      <c r="R16373">
        <v>-1.7598243430256844E-3</v>
      </c>
      <c r="S16373">
        <v>0.12893924117088318</v>
      </c>
      <c r="T16373">
        <v>0.25963830947875977</v>
      </c>
      <c r="U16373">
        <v>0.44834700226783752</v>
      </c>
      <c r="V16373">
        <v>0.5388946533203125</v>
      </c>
    </row>
    <row r="16374" spans="1:22" x14ac:dyDescent="0.25">
      <c r="A16374" t="s">
        <v>99</v>
      </c>
      <c r="B16374" t="s">
        <v>131</v>
      </c>
      <c r="C16374" t="s">
        <v>102</v>
      </c>
      <c r="D16374" t="s">
        <v>82</v>
      </c>
      <c r="E16374" t="s">
        <v>89</v>
      </c>
      <c r="F16374" t="s">
        <v>52</v>
      </c>
      <c r="G16374">
        <v>115</v>
      </c>
      <c r="H16374">
        <v>24</v>
      </c>
      <c r="I16374">
        <f>IF(VLOOKUP(Data!$A16374,summermonths, 2, FALSE) = 1, VLOOKUP(Data!$H16374,rateblocks, 2, FALSE), VLOOKUP(Data!H16374, rateblocks,3, FALSE))</f>
        <v>3</v>
      </c>
      <c r="J16374">
        <v>3.8926904201507568</v>
      </c>
      <c r="K16374">
        <v>4.2546086311340332</v>
      </c>
      <c r="L16374">
        <v>79.434783935546875</v>
      </c>
      <c r="M16374">
        <v>0.36191824078559875</v>
      </c>
      <c r="N16374">
        <v>0.47311526536941528</v>
      </c>
      <c r="O16374">
        <v>0.22383806109428406</v>
      </c>
      <c r="P16374">
        <v>-0.4162871241569519</v>
      </c>
      <c r="Q16374">
        <v>-0.24440336227416992</v>
      </c>
      <c r="R16374">
        <v>0.11381635069847107</v>
      </c>
      <c r="S16374">
        <v>0.36191824078559875</v>
      </c>
      <c r="T16374">
        <v>0.61002010107040405</v>
      </c>
      <c r="U16374">
        <v>0.96823984384536743</v>
      </c>
      <c r="V16374">
        <v>1.1401236057281494</v>
      </c>
    </row>
    <row r="16375" spans="1:22" x14ac:dyDescent="0.25">
      <c r="A16375" t="s">
        <v>124</v>
      </c>
      <c r="B16375" t="s">
        <v>131</v>
      </c>
      <c r="C16375" t="s">
        <v>102</v>
      </c>
      <c r="D16375" t="s">
        <v>114</v>
      </c>
      <c r="E16375" t="s">
        <v>89</v>
      </c>
      <c r="F16375" t="s">
        <v>52</v>
      </c>
      <c r="G16375">
        <v>115</v>
      </c>
      <c r="H16375">
        <v>21</v>
      </c>
      <c r="I16375">
        <f>IF(VLOOKUP(Data!$A16375,summermonths, 2, FALSE) = 1, VLOOKUP(Data!$H16375,rateblocks, 2, FALSE), VLOOKUP(Data!H16375, rateblocks,3, FALSE))</f>
        <v>2</v>
      </c>
      <c r="J16375">
        <v>4.8348751068115234</v>
      </c>
      <c r="K16375">
        <v>4.7877392768859863</v>
      </c>
      <c r="L16375">
        <v>69.57391357421875</v>
      </c>
      <c r="M16375">
        <v>-4.7136150300502777E-2</v>
      </c>
      <c r="N16375">
        <v>0.77999573945999146</v>
      </c>
      <c r="O16375">
        <v>0.60839337110519409</v>
      </c>
      <c r="P16375">
        <v>-1.3301149606704712</v>
      </c>
      <c r="Q16375">
        <v>-1.0467408895492554</v>
      </c>
      <c r="R16375">
        <v>-0.45616632699966431</v>
      </c>
      <c r="S16375">
        <v>-4.7136150300502777E-2</v>
      </c>
      <c r="T16375">
        <v>0.36189401149749756</v>
      </c>
      <c r="U16375">
        <v>0.9524686336517334</v>
      </c>
      <c r="V16375">
        <v>1.2358427047729492</v>
      </c>
    </row>
    <row r="16376" spans="1:22" x14ac:dyDescent="0.25">
      <c r="A16376" t="s">
        <v>95</v>
      </c>
      <c r="B16376" t="s">
        <v>131</v>
      </c>
      <c r="C16376" t="s">
        <v>102</v>
      </c>
      <c r="D16376" t="s">
        <v>78</v>
      </c>
      <c r="E16376" t="s">
        <v>89</v>
      </c>
      <c r="F16376" t="s">
        <v>52</v>
      </c>
      <c r="G16376">
        <v>115</v>
      </c>
      <c r="H16376">
        <v>9</v>
      </c>
      <c r="I16376">
        <f>IF(VLOOKUP(Data!$A16376,summermonths, 2, FALSE) = 1, VLOOKUP(Data!$H16376,rateblocks, 2, FALSE), VLOOKUP(Data!H16376, rateblocks,3, FALSE))</f>
        <v>2</v>
      </c>
      <c r="J16376">
        <v>3.0012023448944092</v>
      </c>
      <c r="K16376">
        <v>2.9903912544250488</v>
      </c>
      <c r="L16376">
        <v>71.052177429199219</v>
      </c>
      <c r="M16376">
        <v>-1.0811022482812405E-2</v>
      </c>
      <c r="N16376">
        <v>0.724040687084198</v>
      </c>
      <c r="O16376">
        <v>0.52423489093780518</v>
      </c>
      <c r="P16376">
        <v>-1.2017519474029541</v>
      </c>
      <c r="Q16376">
        <v>-0.93870651721954346</v>
      </c>
      <c r="R16376">
        <v>-0.39049834012985229</v>
      </c>
      <c r="S16376">
        <v>-1.0811022482812405E-2</v>
      </c>
      <c r="T16376">
        <v>0.36887627840042114</v>
      </c>
      <c r="U16376">
        <v>0.9170844554901123</v>
      </c>
      <c r="V16376">
        <v>1.1801298856735229</v>
      </c>
    </row>
    <row r="16377" spans="1:22" x14ac:dyDescent="0.25">
      <c r="A16377" t="s">
        <v>124</v>
      </c>
      <c r="B16377" t="s">
        <v>131</v>
      </c>
      <c r="C16377" t="s">
        <v>101</v>
      </c>
      <c r="D16377" t="s">
        <v>119</v>
      </c>
      <c r="E16377" t="s">
        <v>89</v>
      </c>
      <c r="F16377" t="s">
        <v>52</v>
      </c>
      <c r="G16377">
        <v>115</v>
      </c>
      <c r="H16377">
        <v>7</v>
      </c>
      <c r="I16377">
        <f>IF(VLOOKUP(Data!$A16377,summermonths, 2, FALSE) = 1, VLOOKUP(Data!$H16377,rateblocks, 2, FALSE), VLOOKUP(Data!H16377, rateblocks,3, FALSE))</f>
        <v>2</v>
      </c>
      <c r="J16377">
        <v>3.8706798553466797</v>
      </c>
      <c r="K16377">
        <v>3.7858426570892334</v>
      </c>
      <c r="L16377">
        <v>54.695652008056641</v>
      </c>
      <c r="M16377">
        <v>-8.4837161004543304E-2</v>
      </c>
      <c r="N16377">
        <v>0.231058269739151</v>
      </c>
      <c r="O16377">
        <v>5.3387925028800964E-2</v>
      </c>
      <c r="P16377">
        <v>-0.46489420533180237</v>
      </c>
      <c r="Q16377">
        <v>-0.38095024228096008</v>
      </c>
      <c r="R16377">
        <v>-0.20600423216819763</v>
      </c>
      <c r="S16377">
        <v>-8.4837161004543304E-2</v>
      </c>
      <c r="T16377">
        <v>3.6329913884401321E-2</v>
      </c>
      <c r="U16377">
        <v>0.21127592027187347</v>
      </c>
      <c r="V16377">
        <v>0.29521986842155457</v>
      </c>
    </row>
    <row r="16378" spans="1:22" x14ac:dyDescent="0.25">
      <c r="A16378" t="s">
        <v>124</v>
      </c>
      <c r="B16378" t="s">
        <v>131</v>
      </c>
      <c r="C16378" t="s">
        <v>101</v>
      </c>
      <c r="D16378" t="s">
        <v>119</v>
      </c>
      <c r="E16378" t="s">
        <v>89</v>
      </c>
      <c r="F16378" t="s">
        <v>52</v>
      </c>
      <c r="G16378">
        <v>115</v>
      </c>
      <c r="H16378">
        <v>22</v>
      </c>
      <c r="I16378">
        <f>IF(VLOOKUP(Data!$A16378,summermonths, 2, FALSE) = 1, VLOOKUP(Data!$H16378,rateblocks, 2, FALSE), VLOOKUP(Data!H16378, rateblocks,3, FALSE))</f>
        <v>2</v>
      </c>
      <c r="J16378">
        <v>4.5871033668518066</v>
      </c>
      <c r="K16378">
        <v>4.3958945274353027</v>
      </c>
      <c r="L16378">
        <v>61.146171569824219</v>
      </c>
      <c r="M16378">
        <v>-0.19120889902114868</v>
      </c>
      <c r="N16378">
        <v>0.16879282891750336</v>
      </c>
      <c r="O16378">
        <v>2.849101833999157E-2</v>
      </c>
      <c r="P16378">
        <v>-0.46884840726852417</v>
      </c>
      <c r="Q16378">
        <v>-0.40752559900283813</v>
      </c>
      <c r="R16378">
        <v>-0.27972394227981567</v>
      </c>
      <c r="S16378">
        <v>-0.19120889902114868</v>
      </c>
      <c r="T16378">
        <v>-0.10269385576248169</v>
      </c>
      <c r="U16378">
        <v>2.5107815861701965E-2</v>
      </c>
      <c r="V16378">
        <v>8.6430594325065613E-2</v>
      </c>
    </row>
    <row r="16379" spans="1:22" x14ac:dyDescent="0.25">
      <c r="A16379" t="s">
        <v>100</v>
      </c>
      <c r="B16379" t="s">
        <v>131</v>
      </c>
      <c r="C16379" t="s">
        <v>101</v>
      </c>
      <c r="D16379" t="s">
        <v>77</v>
      </c>
      <c r="E16379" t="s">
        <v>89</v>
      </c>
      <c r="F16379" t="s">
        <v>52</v>
      </c>
      <c r="G16379">
        <v>115</v>
      </c>
      <c r="H16379">
        <v>21</v>
      </c>
      <c r="I16379">
        <f>IF(VLOOKUP(Data!$A16379,summermonths, 2, FALSE) = 1, VLOOKUP(Data!$H16379,rateblocks, 2, FALSE), VLOOKUP(Data!H16379, rateblocks,3, FALSE))</f>
        <v>2</v>
      </c>
      <c r="J16379">
        <v>4.8433456420898437</v>
      </c>
      <c r="K16379">
        <v>5.152836799621582</v>
      </c>
      <c r="L16379">
        <v>73.292488098144531</v>
      </c>
      <c r="M16379">
        <v>0.30949139595031738</v>
      </c>
      <c r="N16379">
        <v>0.27802830934524536</v>
      </c>
      <c r="O16379">
        <v>7.7299743890762329E-2</v>
      </c>
      <c r="P16379">
        <v>-0.1478244811296463</v>
      </c>
      <c r="Q16379">
        <v>-4.6816218644380569E-2</v>
      </c>
      <c r="R16379">
        <v>0.16369320452213287</v>
      </c>
      <c r="S16379">
        <v>0.30949139595031738</v>
      </c>
      <c r="T16379">
        <v>0.4552895724773407</v>
      </c>
      <c r="U16379">
        <v>0.66579902172088623</v>
      </c>
      <c r="V16379">
        <v>0.76680725812911987</v>
      </c>
    </row>
    <row r="16380" spans="1:22" x14ac:dyDescent="0.25">
      <c r="A16380" t="s">
        <v>96</v>
      </c>
      <c r="B16380" t="s">
        <v>131</v>
      </c>
      <c r="C16380" t="s">
        <v>102</v>
      </c>
      <c r="D16380" t="s">
        <v>79</v>
      </c>
      <c r="E16380" t="s">
        <v>89</v>
      </c>
      <c r="F16380" t="s">
        <v>52</v>
      </c>
      <c r="G16380">
        <v>115</v>
      </c>
      <c r="H16380">
        <v>13</v>
      </c>
      <c r="I16380">
        <f>IF(VLOOKUP(Data!$A16380,summermonths, 2, FALSE) = 1, VLOOKUP(Data!$H16380,rateblocks, 2, FALSE), VLOOKUP(Data!H16380, rateblocks,3, FALSE))</f>
        <v>1</v>
      </c>
      <c r="J16380">
        <v>4.2116870880126953</v>
      </c>
      <c r="K16380">
        <v>4.0953912734985352</v>
      </c>
      <c r="L16380">
        <v>79.878257751464844</v>
      </c>
      <c r="M16380">
        <v>-0.11629555374383926</v>
      </c>
      <c r="N16380">
        <v>0.58009797334671021</v>
      </c>
      <c r="O16380">
        <v>0.33651366829872131</v>
      </c>
      <c r="P16380">
        <v>-1.0704717636108398</v>
      </c>
      <c r="Q16380">
        <v>-0.85972100496292114</v>
      </c>
      <c r="R16380">
        <v>-0.42049923539161682</v>
      </c>
      <c r="S16380">
        <v>-0.11629555374383926</v>
      </c>
      <c r="T16380">
        <v>0.18790812790393829</v>
      </c>
      <c r="U16380">
        <v>0.62712991237640381</v>
      </c>
      <c r="V16380">
        <v>0.83788073062896729</v>
      </c>
    </row>
    <row r="16381" spans="1:22" x14ac:dyDescent="0.25">
      <c r="A16381" t="s">
        <v>125</v>
      </c>
      <c r="B16381" t="s">
        <v>131</v>
      </c>
      <c r="C16381" t="s">
        <v>101</v>
      </c>
      <c r="D16381" t="s">
        <v>120</v>
      </c>
      <c r="E16381" t="s">
        <v>89</v>
      </c>
      <c r="F16381" t="s">
        <v>52</v>
      </c>
      <c r="G16381">
        <v>115</v>
      </c>
      <c r="H16381">
        <v>13</v>
      </c>
      <c r="I16381">
        <f>IF(VLOOKUP(Data!$A16381,summermonths, 2, FALSE) = 1, VLOOKUP(Data!$H16381,rateblocks, 2, FALSE), VLOOKUP(Data!H16381, rateblocks,3, FALSE))</f>
        <v>2</v>
      </c>
      <c r="J16381">
        <v>3.7360138893127441</v>
      </c>
      <c r="K16381">
        <v>3.3356046676635742</v>
      </c>
      <c r="L16381">
        <v>71.594467163085938</v>
      </c>
      <c r="M16381">
        <v>-0.40040916204452515</v>
      </c>
      <c r="N16381">
        <v>0.25258952379226685</v>
      </c>
      <c r="O16381">
        <v>6.3801467418670654E-2</v>
      </c>
      <c r="P16381">
        <v>-0.81588196754455566</v>
      </c>
      <c r="Q16381">
        <v>-0.72411566972732544</v>
      </c>
      <c r="R16381">
        <v>-0.53286725282669067</v>
      </c>
      <c r="S16381">
        <v>-0.40040916204452515</v>
      </c>
      <c r="T16381">
        <v>-0.26795110106468201</v>
      </c>
      <c r="U16381">
        <v>-7.670266181230545E-2</v>
      </c>
      <c r="V16381">
        <v>1.5063632279634476E-2</v>
      </c>
    </row>
    <row r="16382" spans="1:22" x14ac:dyDescent="0.25">
      <c r="A16382" t="s">
        <v>98</v>
      </c>
      <c r="B16382" t="s">
        <v>131</v>
      </c>
      <c r="C16382" t="s">
        <v>102</v>
      </c>
      <c r="D16382" t="s">
        <v>81</v>
      </c>
      <c r="E16382" t="s">
        <v>89</v>
      </c>
      <c r="F16382" t="s">
        <v>52</v>
      </c>
      <c r="G16382">
        <v>115</v>
      </c>
      <c r="H16382">
        <v>15</v>
      </c>
      <c r="I16382">
        <f>IF(VLOOKUP(Data!$A16382,summermonths, 2, FALSE) = 1, VLOOKUP(Data!$H16382,rateblocks, 2, FALSE), VLOOKUP(Data!H16382, rateblocks,3, FALSE))</f>
        <v>1</v>
      </c>
      <c r="J16382">
        <v>4.9990649223327637</v>
      </c>
      <c r="K16382">
        <v>4.2585654258728027</v>
      </c>
      <c r="L16382">
        <v>90.652175903320313</v>
      </c>
      <c r="M16382">
        <v>-0.74049955606460571</v>
      </c>
      <c r="N16382">
        <v>0.61057114601135254</v>
      </c>
      <c r="O16382">
        <v>0.37279713153839111</v>
      </c>
      <c r="P16382">
        <v>-1.7447997331619263</v>
      </c>
      <c r="Q16382">
        <v>-1.5229779481887817</v>
      </c>
      <c r="R16382">
        <v>-1.0606833696365356</v>
      </c>
      <c r="S16382">
        <v>-0.74049955606460571</v>
      </c>
      <c r="T16382">
        <v>-0.42031574249267578</v>
      </c>
      <c r="U16382">
        <v>4.1978850960731506E-2</v>
      </c>
      <c r="V16382">
        <v>0.26380062103271484</v>
      </c>
    </row>
    <row r="16383" spans="1:22" x14ac:dyDescent="0.25">
      <c r="A16383" t="s">
        <v>97</v>
      </c>
      <c r="B16383" t="s">
        <v>131</v>
      </c>
      <c r="C16383" t="s">
        <v>101</v>
      </c>
      <c r="D16383" t="s">
        <v>74</v>
      </c>
      <c r="E16383" t="s">
        <v>89</v>
      </c>
      <c r="F16383" t="s">
        <v>52</v>
      </c>
      <c r="G16383">
        <v>115</v>
      </c>
      <c r="H16383">
        <v>13</v>
      </c>
      <c r="I16383">
        <f>IF(VLOOKUP(Data!$A16383,summermonths, 2, FALSE) = 1, VLOOKUP(Data!$H16383,rateblocks, 2, FALSE), VLOOKUP(Data!H16383, rateblocks,3, FALSE))</f>
        <v>1</v>
      </c>
      <c r="J16383">
        <v>4.2181949615478516</v>
      </c>
      <c r="K16383">
        <v>3.7743754386901855</v>
      </c>
      <c r="L16383">
        <v>77.310020446777344</v>
      </c>
      <c r="M16383">
        <v>-0.4438195526599884</v>
      </c>
      <c r="N16383">
        <v>0.31453102827072144</v>
      </c>
      <c r="O16383">
        <v>9.8929770290851593E-2</v>
      </c>
      <c r="P16383">
        <v>-0.96117705106735229</v>
      </c>
      <c r="Q16383">
        <v>-0.84690725803375244</v>
      </c>
      <c r="R16383">
        <v>-0.60875976085662842</v>
      </c>
      <c r="S16383">
        <v>-0.4438195526599884</v>
      </c>
      <c r="T16383">
        <v>-0.278879314661026</v>
      </c>
      <c r="U16383">
        <v>-4.0731821209192276E-2</v>
      </c>
      <c r="V16383">
        <v>7.3537953197956085E-2</v>
      </c>
    </row>
    <row r="16384" spans="1:22" x14ac:dyDescent="0.25">
      <c r="A16384" t="s">
        <v>99</v>
      </c>
      <c r="B16384" t="s">
        <v>131</v>
      </c>
      <c r="C16384" t="s">
        <v>102</v>
      </c>
      <c r="D16384" t="s">
        <v>82</v>
      </c>
      <c r="E16384" t="s">
        <v>89</v>
      </c>
      <c r="F16384" t="s">
        <v>52</v>
      </c>
      <c r="G16384">
        <v>115</v>
      </c>
      <c r="H16384">
        <v>12</v>
      </c>
      <c r="I16384">
        <f>IF(VLOOKUP(Data!$A16384,summermonths, 2, FALSE) = 1, VLOOKUP(Data!$H16384,rateblocks, 2, FALSE), VLOOKUP(Data!H16384, rateblocks,3, FALSE))</f>
        <v>1</v>
      </c>
      <c r="J16384">
        <v>5.1245784759521484</v>
      </c>
      <c r="K16384">
        <v>4.2430000305175781</v>
      </c>
      <c r="L16384">
        <v>89.139129638671875</v>
      </c>
      <c r="M16384">
        <v>-0.88157862424850464</v>
      </c>
      <c r="N16384">
        <v>0.6251184344291687</v>
      </c>
      <c r="O16384">
        <v>0.39077305793762207</v>
      </c>
      <c r="P16384">
        <v>-1.9098069667816162</v>
      </c>
      <c r="Q16384">
        <v>-1.6827001571655273</v>
      </c>
      <c r="R16384">
        <v>-1.2093909978866577</v>
      </c>
      <c r="S16384">
        <v>-0.88157862424850464</v>
      </c>
      <c r="T16384">
        <v>-0.55376619100570679</v>
      </c>
      <c r="U16384">
        <v>-8.0457113683223724E-2</v>
      </c>
      <c r="V16384">
        <v>0.14664970338344574</v>
      </c>
    </row>
    <row r="16385" spans="1:22" x14ac:dyDescent="0.25">
      <c r="A16385" t="s">
        <v>122</v>
      </c>
      <c r="B16385" t="s">
        <v>131</v>
      </c>
      <c r="C16385" t="s">
        <v>102</v>
      </c>
      <c r="D16385" t="s">
        <v>115</v>
      </c>
      <c r="E16385" t="s">
        <v>89</v>
      </c>
      <c r="F16385" t="s">
        <v>52</v>
      </c>
      <c r="G16385">
        <v>115</v>
      </c>
      <c r="H16385">
        <v>23</v>
      </c>
      <c r="I16385">
        <f>IF(VLOOKUP(Data!$A16385,summermonths, 2, FALSE) = 1, VLOOKUP(Data!$H16385,rateblocks, 2, FALSE), VLOOKUP(Data!H16385, rateblocks,3, FALSE))</f>
        <v>3</v>
      </c>
      <c r="J16385">
        <v>3.610464334487915</v>
      </c>
      <c r="K16385">
        <v>4.0696520805358887</v>
      </c>
      <c r="L16385">
        <v>46.052173614501953</v>
      </c>
      <c r="M16385">
        <v>0.45918771624565125</v>
      </c>
      <c r="N16385">
        <v>0.46915864944458008</v>
      </c>
      <c r="O16385">
        <v>0.22010983526706696</v>
      </c>
      <c r="P16385">
        <v>-0.31250959634780884</v>
      </c>
      <c r="Q16385">
        <v>-0.14206328988075256</v>
      </c>
      <c r="R16385">
        <v>0.2131606787443161</v>
      </c>
      <c r="S16385">
        <v>0.45918771624565125</v>
      </c>
      <c r="T16385">
        <v>0.7052147388458252</v>
      </c>
      <c r="U16385">
        <v>1.0604387521743774</v>
      </c>
      <c r="V16385">
        <v>1.2308850288391113</v>
      </c>
    </row>
    <row r="16386" spans="1:22" x14ac:dyDescent="0.25">
      <c r="A16386" t="s">
        <v>125</v>
      </c>
      <c r="B16386" t="s">
        <v>131</v>
      </c>
      <c r="C16386" t="s">
        <v>102</v>
      </c>
      <c r="D16386" t="s">
        <v>116</v>
      </c>
      <c r="E16386" t="s">
        <v>89</v>
      </c>
      <c r="F16386" t="s">
        <v>52</v>
      </c>
      <c r="G16386">
        <v>115</v>
      </c>
      <c r="H16386">
        <v>1</v>
      </c>
      <c r="I16386">
        <f>IF(VLOOKUP(Data!$A16386,summermonths, 2, FALSE) = 1, VLOOKUP(Data!$H16386,rateblocks, 2, FALSE), VLOOKUP(Data!H16386, rateblocks,3, FALSE))</f>
        <v>3</v>
      </c>
      <c r="J16386">
        <v>3.9417412281036377</v>
      </c>
      <c r="K16386">
        <v>3.8695218563079834</v>
      </c>
      <c r="L16386">
        <v>63.104347229003906</v>
      </c>
      <c r="M16386">
        <v>-7.2219595313072205E-2</v>
      </c>
      <c r="N16386">
        <v>0.71306401491165161</v>
      </c>
      <c r="O16386">
        <v>0.50846028327941895</v>
      </c>
      <c r="P16386">
        <v>-1.245105504989624</v>
      </c>
      <c r="Q16386">
        <v>-0.98604792356491089</v>
      </c>
      <c r="R16386">
        <v>-0.44615072011947632</v>
      </c>
      <c r="S16386">
        <v>-7.2219595313072205E-2</v>
      </c>
      <c r="T16386">
        <v>0.30171152949333191</v>
      </c>
      <c r="U16386">
        <v>0.84160870313644409</v>
      </c>
      <c r="V16386">
        <v>1.1006662845611572</v>
      </c>
    </row>
    <row r="16387" spans="1:22" x14ac:dyDescent="0.25">
      <c r="A16387" t="s">
        <v>99</v>
      </c>
      <c r="B16387" t="s">
        <v>131</v>
      </c>
      <c r="C16387" t="s">
        <v>102</v>
      </c>
      <c r="D16387" t="s">
        <v>82</v>
      </c>
      <c r="E16387" t="s">
        <v>89</v>
      </c>
      <c r="F16387" t="s">
        <v>52</v>
      </c>
      <c r="G16387">
        <v>115</v>
      </c>
      <c r="H16387">
        <v>8</v>
      </c>
      <c r="I16387">
        <f>IF(VLOOKUP(Data!$A16387,summermonths, 2, FALSE) = 1, VLOOKUP(Data!$H16387,rateblocks, 2, FALSE), VLOOKUP(Data!H16387, rateblocks,3, FALSE))</f>
        <v>2</v>
      </c>
      <c r="J16387">
        <v>3.6029112339019775</v>
      </c>
      <c r="K16387">
        <v>3.2187826633453369</v>
      </c>
      <c r="L16387">
        <v>76.765220642089844</v>
      </c>
      <c r="M16387">
        <v>-0.38412854075431824</v>
      </c>
      <c r="N16387">
        <v>0.53236949443817139</v>
      </c>
      <c r="O16387">
        <v>0.28341728448867798</v>
      </c>
      <c r="P16387">
        <v>-1.2597984075546265</v>
      </c>
      <c r="Q16387">
        <v>-1.0663875341415405</v>
      </c>
      <c r="R16387">
        <v>-0.66330337524414063</v>
      </c>
      <c r="S16387">
        <v>-0.38412854075431824</v>
      </c>
      <c r="T16387">
        <v>-0.10495370626449585</v>
      </c>
      <c r="U16387">
        <v>0.29813042283058167</v>
      </c>
      <c r="V16387">
        <v>0.49154135584831238</v>
      </c>
    </row>
    <row r="16388" spans="1:22" x14ac:dyDescent="0.25">
      <c r="A16388" t="s">
        <v>123</v>
      </c>
      <c r="B16388" t="s">
        <v>131</v>
      </c>
      <c r="C16388" t="s">
        <v>102</v>
      </c>
      <c r="D16388" t="s">
        <v>118</v>
      </c>
      <c r="E16388" t="s">
        <v>89</v>
      </c>
      <c r="F16388" t="s">
        <v>52</v>
      </c>
      <c r="G16388">
        <v>115</v>
      </c>
      <c r="H16388">
        <v>9</v>
      </c>
      <c r="I16388">
        <f>IF(VLOOKUP(Data!$A16388,summermonths, 2, FALSE) = 1, VLOOKUP(Data!$H16388,rateblocks, 2, FALSE), VLOOKUP(Data!H16388, rateblocks,3, FALSE))</f>
        <v>2</v>
      </c>
      <c r="J16388">
        <v>2.7265746593475342</v>
      </c>
      <c r="K16388">
        <v>2.8083913326263428</v>
      </c>
      <c r="L16388">
        <v>74.313041687011719</v>
      </c>
      <c r="M16388">
        <v>8.1816747784614563E-2</v>
      </c>
      <c r="N16388">
        <v>0.50062078237533569</v>
      </c>
      <c r="O16388">
        <v>0.25062116980552673</v>
      </c>
      <c r="P16388">
        <v>-0.7416311502456665</v>
      </c>
      <c r="Q16388">
        <v>-0.55975461006164551</v>
      </c>
      <c r="R16388">
        <v>-0.18070904910564423</v>
      </c>
      <c r="S16388">
        <v>8.1816747784614563E-2</v>
      </c>
      <c r="T16388">
        <v>0.34434252977371216</v>
      </c>
      <c r="U16388">
        <v>0.72338807582855225</v>
      </c>
      <c r="V16388">
        <v>0.90526467561721802</v>
      </c>
    </row>
    <row r="16389" spans="1:22" x14ac:dyDescent="0.25">
      <c r="A16389" t="s">
        <v>123</v>
      </c>
      <c r="B16389" t="s">
        <v>131</v>
      </c>
      <c r="C16389" t="s">
        <v>102</v>
      </c>
      <c r="D16389" t="s">
        <v>118</v>
      </c>
      <c r="E16389" t="s">
        <v>89</v>
      </c>
      <c r="F16389" t="s">
        <v>52</v>
      </c>
      <c r="G16389">
        <v>115</v>
      </c>
      <c r="H16389">
        <v>22</v>
      </c>
      <c r="I16389">
        <f>IF(VLOOKUP(Data!$A16389,summermonths, 2, FALSE) = 1, VLOOKUP(Data!$H16389,rateblocks, 2, FALSE), VLOOKUP(Data!H16389, rateblocks,3, FALSE))</f>
        <v>2</v>
      </c>
      <c r="J16389">
        <v>4.4297018051147461</v>
      </c>
      <c r="K16389">
        <v>4.3492608070373535</v>
      </c>
      <c r="L16389">
        <v>65.260871887207031</v>
      </c>
      <c r="M16389">
        <v>-8.0441132187843323E-2</v>
      </c>
      <c r="N16389">
        <v>0.50862717628479004</v>
      </c>
      <c r="O16389">
        <v>0.25870159268379211</v>
      </c>
      <c r="P16389">
        <v>-0.91705840826034546</v>
      </c>
      <c r="Q16389">
        <v>-0.73227310180664063</v>
      </c>
      <c r="R16389">
        <v>-0.34716549515724182</v>
      </c>
      <c r="S16389">
        <v>-8.0441132187843323E-2</v>
      </c>
      <c r="T16389">
        <v>0.18628321588039398</v>
      </c>
      <c r="U16389">
        <v>0.57139080762863159</v>
      </c>
      <c r="V16389">
        <v>0.75617611408233643</v>
      </c>
    </row>
    <row r="16390" spans="1:22" x14ac:dyDescent="0.25">
      <c r="A16390" t="s">
        <v>123</v>
      </c>
      <c r="B16390" t="s">
        <v>131</v>
      </c>
      <c r="C16390" t="s">
        <v>102</v>
      </c>
      <c r="D16390" t="s">
        <v>118</v>
      </c>
      <c r="E16390" t="s">
        <v>89</v>
      </c>
      <c r="F16390" t="s">
        <v>52</v>
      </c>
      <c r="G16390">
        <v>115</v>
      </c>
      <c r="H16390">
        <v>8</v>
      </c>
      <c r="I16390">
        <f>IF(VLOOKUP(Data!$A16390,summermonths, 2, FALSE) = 1, VLOOKUP(Data!$H16390,rateblocks, 2, FALSE), VLOOKUP(Data!H16390, rateblocks,3, FALSE))</f>
        <v>2</v>
      </c>
      <c r="J16390">
        <v>2.947054386138916</v>
      </c>
      <c r="K16390">
        <v>2.8180434703826904</v>
      </c>
      <c r="L16390">
        <v>67.782608032226562</v>
      </c>
      <c r="M16390">
        <v>-0.129010871052742</v>
      </c>
      <c r="N16390">
        <v>0.51889771223068237</v>
      </c>
      <c r="O16390">
        <v>0.26925483345985413</v>
      </c>
      <c r="P16390">
        <v>-0.982521653175354</v>
      </c>
      <c r="Q16390">
        <v>-0.79400503635406494</v>
      </c>
      <c r="R16390">
        <v>-0.4011211097240448</v>
      </c>
      <c r="S16390">
        <v>-0.129010871052742</v>
      </c>
      <c r="T16390">
        <v>0.1430993527173996</v>
      </c>
      <c r="U16390">
        <v>0.53598332405090332</v>
      </c>
      <c r="V16390">
        <v>0.72449994087219238</v>
      </c>
    </row>
    <row r="16391" spans="1:22" x14ac:dyDescent="0.25">
      <c r="A16391" t="s">
        <v>97</v>
      </c>
      <c r="B16391" t="s">
        <v>131</v>
      </c>
      <c r="C16391" t="s">
        <v>101</v>
      </c>
      <c r="D16391" t="s">
        <v>74</v>
      </c>
      <c r="E16391" t="s">
        <v>89</v>
      </c>
      <c r="F16391" t="s">
        <v>52</v>
      </c>
      <c r="G16391">
        <v>115</v>
      </c>
      <c r="H16391">
        <v>6</v>
      </c>
      <c r="I16391">
        <f>IF(VLOOKUP(Data!$A16391,summermonths, 2, FALSE) = 1, VLOOKUP(Data!$H16391,rateblocks, 2, FALSE), VLOOKUP(Data!H16391, rateblocks,3, FALSE))</f>
        <v>3</v>
      </c>
      <c r="J16391">
        <v>4.0157403945922852</v>
      </c>
      <c r="K16391">
        <v>4.0016860961914062</v>
      </c>
      <c r="L16391">
        <v>67.1478271484375</v>
      </c>
      <c r="M16391">
        <v>-1.4053953811526299E-2</v>
      </c>
      <c r="N16391">
        <v>0.30353450775146484</v>
      </c>
      <c r="O16391">
        <v>9.2133194208145142E-2</v>
      </c>
      <c r="P16391">
        <v>-0.51332378387451172</v>
      </c>
      <c r="Q16391">
        <v>-0.40304908156394958</v>
      </c>
      <c r="R16391">
        <v>-0.17322760820388794</v>
      </c>
      <c r="S16391">
        <v>-1.4053953811526299E-2</v>
      </c>
      <c r="T16391">
        <v>0.14511969685554504</v>
      </c>
      <c r="U16391">
        <v>0.37494117021560669</v>
      </c>
      <c r="V16391">
        <v>0.48521587252616882</v>
      </c>
    </row>
    <row r="16392" spans="1:22" x14ac:dyDescent="0.25">
      <c r="A16392" t="s">
        <v>96</v>
      </c>
      <c r="B16392" t="s">
        <v>131</v>
      </c>
      <c r="C16392" t="s">
        <v>101</v>
      </c>
      <c r="D16392" t="s">
        <v>73</v>
      </c>
      <c r="E16392" t="s">
        <v>89</v>
      </c>
      <c r="F16392" t="s">
        <v>52</v>
      </c>
      <c r="G16392">
        <v>115</v>
      </c>
      <c r="H16392">
        <v>14</v>
      </c>
      <c r="I16392">
        <f>IF(VLOOKUP(Data!$A16392,summermonths, 2, FALSE) = 1, VLOOKUP(Data!$H16392,rateblocks, 2, FALSE), VLOOKUP(Data!H16392, rateblocks,3, FALSE))</f>
        <v>1</v>
      </c>
      <c r="J16392">
        <v>4.2940020561218262</v>
      </c>
      <c r="K16392">
        <v>3.5962924957275391</v>
      </c>
      <c r="L16392">
        <v>74.750198364257813</v>
      </c>
      <c r="M16392">
        <v>-0.69770961999893188</v>
      </c>
      <c r="N16392">
        <v>0.3037375807762146</v>
      </c>
      <c r="O16392">
        <v>9.2256516218185425E-2</v>
      </c>
      <c r="P16392">
        <v>-1.1973134279251099</v>
      </c>
      <c r="Q16392">
        <v>-1.0869649648666382</v>
      </c>
      <c r="R16392">
        <v>-0.85698974132537842</v>
      </c>
      <c r="S16392">
        <v>-0.69770961999893188</v>
      </c>
      <c r="T16392">
        <v>-0.53842949867248535</v>
      </c>
      <c r="U16392">
        <v>-0.3084542453289032</v>
      </c>
      <c r="V16392">
        <v>-0.19810575246810913</v>
      </c>
    </row>
    <row r="16393" spans="1:22" x14ac:dyDescent="0.25">
      <c r="A16393" t="s">
        <v>96</v>
      </c>
      <c r="B16393" t="s">
        <v>131</v>
      </c>
      <c r="C16393" t="s">
        <v>102</v>
      </c>
      <c r="D16393" t="s">
        <v>79</v>
      </c>
      <c r="E16393" t="s">
        <v>89</v>
      </c>
      <c r="F16393" t="s">
        <v>52</v>
      </c>
      <c r="G16393">
        <v>115</v>
      </c>
      <c r="H16393">
        <v>23</v>
      </c>
      <c r="I16393">
        <f>IF(VLOOKUP(Data!$A16393,summermonths, 2, FALSE) = 1, VLOOKUP(Data!$H16393,rateblocks, 2, FALSE), VLOOKUP(Data!H16393, rateblocks,3, FALSE))</f>
        <v>3</v>
      </c>
      <c r="J16393">
        <v>4.4402279853820801</v>
      </c>
      <c r="K16393">
        <v>4.3578262329101562</v>
      </c>
      <c r="L16393">
        <v>70.173912048339844</v>
      </c>
      <c r="M16393">
        <v>-8.2401752471923828E-2</v>
      </c>
      <c r="N16393">
        <v>0.55613499879837036</v>
      </c>
      <c r="O16393">
        <v>0.30928614735603333</v>
      </c>
      <c r="P16393">
        <v>-0.99716240167617798</v>
      </c>
      <c r="Q16393">
        <v>-0.79511743783950806</v>
      </c>
      <c r="R16393">
        <v>-0.37403923273086548</v>
      </c>
      <c r="S16393">
        <v>-8.2401752471923828E-2</v>
      </c>
      <c r="T16393">
        <v>0.20923572778701782</v>
      </c>
      <c r="U16393">
        <v>0.6303139328956604</v>
      </c>
      <c r="V16393">
        <v>0.83235889673233032</v>
      </c>
    </row>
    <row r="16394" spans="1:22" x14ac:dyDescent="0.25">
      <c r="A16394" t="s">
        <v>99</v>
      </c>
      <c r="B16394" t="s">
        <v>131</v>
      </c>
      <c r="C16394" t="s">
        <v>101</v>
      </c>
      <c r="D16394" t="s">
        <v>76</v>
      </c>
      <c r="E16394" t="s">
        <v>89</v>
      </c>
      <c r="F16394" t="s">
        <v>52</v>
      </c>
      <c r="G16394">
        <v>115</v>
      </c>
      <c r="H16394">
        <v>10</v>
      </c>
      <c r="I16394">
        <f>IF(VLOOKUP(Data!$A16394,summermonths, 2, FALSE) = 1, VLOOKUP(Data!$H16394,rateblocks, 2, FALSE), VLOOKUP(Data!H16394, rateblocks,3, FALSE))</f>
        <v>2</v>
      </c>
      <c r="J16394">
        <v>3.8627986907958984</v>
      </c>
      <c r="K16394">
        <v>3.3874034881591797</v>
      </c>
      <c r="L16394">
        <v>76.068115234375</v>
      </c>
      <c r="M16394">
        <v>-0.47539520263671875</v>
      </c>
      <c r="N16394">
        <v>0.31251236796379089</v>
      </c>
      <c r="O16394">
        <v>9.7663983702659607E-2</v>
      </c>
      <c r="P16394">
        <v>-0.98943227529525757</v>
      </c>
      <c r="Q16394">
        <v>-0.8758959174156189</v>
      </c>
      <c r="R16394">
        <v>-0.63927686214447021</v>
      </c>
      <c r="S16394">
        <v>-0.47539520263671875</v>
      </c>
      <c r="T16394">
        <v>-0.31151354312896729</v>
      </c>
      <c r="U16394">
        <v>-7.4894487857818604E-2</v>
      </c>
      <c r="V16394">
        <v>3.8641899824142456E-2</v>
      </c>
    </row>
    <row r="16395" spans="1:22" x14ac:dyDescent="0.25">
      <c r="A16395" t="s">
        <v>95</v>
      </c>
      <c r="B16395" t="s">
        <v>131</v>
      </c>
      <c r="C16395" t="s">
        <v>102</v>
      </c>
      <c r="D16395" t="s">
        <v>78</v>
      </c>
      <c r="E16395" t="s">
        <v>89</v>
      </c>
      <c r="F16395" t="s">
        <v>52</v>
      </c>
      <c r="G16395">
        <v>115</v>
      </c>
      <c r="H16395">
        <v>15</v>
      </c>
      <c r="I16395">
        <f>IF(VLOOKUP(Data!$A16395,summermonths, 2, FALSE) = 1, VLOOKUP(Data!$H16395,rateblocks, 2, FALSE), VLOOKUP(Data!H16395, rateblocks,3, FALSE))</f>
        <v>1</v>
      </c>
      <c r="J16395">
        <v>4.8198676109313965</v>
      </c>
      <c r="K16395">
        <v>3.8326957225799561</v>
      </c>
      <c r="L16395">
        <v>82.4434814453125</v>
      </c>
      <c r="M16395">
        <v>-0.98717182874679565</v>
      </c>
      <c r="N16395">
        <v>0.56766623258590698</v>
      </c>
      <c r="O16395">
        <v>0.32224494218826294</v>
      </c>
      <c r="P16395">
        <v>-1.9208997488021851</v>
      </c>
      <c r="Q16395">
        <v>-1.714665412902832</v>
      </c>
      <c r="R16395">
        <v>-1.2848563194274902</v>
      </c>
      <c r="S16395">
        <v>-0.98717182874679565</v>
      </c>
      <c r="T16395">
        <v>-0.68948733806610107</v>
      </c>
      <c r="U16395">
        <v>-0.25967827439308167</v>
      </c>
      <c r="V16395">
        <v>-5.3443968296051025E-2</v>
      </c>
    </row>
    <row r="16396" spans="1:22" x14ac:dyDescent="0.25">
      <c r="A16396" t="s">
        <v>98</v>
      </c>
      <c r="B16396" t="s">
        <v>131</v>
      </c>
      <c r="C16396" t="s">
        <v>102</v>
      </c>
      <c r="D16396" t="s">
        <v>81</v>
      </c>
      <c r="E16396" t="s">
        <v>89</v>
      </c>
      <c r="F16396" t="s">
        <v>52</v>
      </c>
      <c r="G16396">
        <v>115</v>
      </c>
      <c r="H16396">
        <v>3</v>
      </c>
      <c r="I16396">
        <f>IF(VLOOKUP(Data!$A16396,summermonths, 2, FALSE) = 1, VLOOKUP(Data!$H16396,rateblocks, 2, FALSE), VLOOKUP(Data!H16396, rateblocks,3, FALSE))</f>
        <v>3</v>
      </c>
      <c r="J16396">
        <v>3.5241556167602539</v>
      </c>
      <c r="K16396">
        <v>3.9261739253997803</v>
      </c>
      <c r="L16396">
        <v>72.008697509765625</v>
      </c>
      <c r="M16396">
        <v>0.40201836824417114</v>
      </c>
      <c r="N16396">
        <v>0.42167225480079651</v>
      </c>
      <c r="O16396">
        <v>0.17780749499797821</v>
      </c>
      <c r="P16396">
        <v>-0.29157078266143799</v>
      </c>
      <c r="Q16396">
        <v>-0.13837637007236481</v>
      </c>
      <c r="R16396">
        <v>0.18089322745800018</v>
      </c>
      <c r="S16396">
        <v>0.40201836824417114</v>
      </c>
      <c r="T16396">
        <v>0.62314349412918091</v>
      </c>
      <c r="U16396">
        <v>0.9424130916595459</v>
      </c>
      <c r="V16396">
        <v>1.0956075191497803</v>
      </c>
    </row>
    <row r="16397" spans="1:22" x14ac:dyDescent="0.25">
      <c r="A16397" t="s">
        <v>100</v>
      </c>
      <c r="B16397" t="s">
        <v>131</v>
      </c>
      <c r="C16397" t="s">
        <v>102</v>
      </c>
      <c r="D16397" t="s">
        <v>83</v>
      </c>
      <c r="E16397" t="s">
        <v>89</v>
      </c>
      <c r="F16397" t="s">
        <v>52</v>
      </c>
      <c r="G16397">
        <v>115</v>
      </c>
      <c r="H16397">
        <v>20</v>
      </c>
      <c r="I16397">
        <f>IF(VLOOKUP(Data!$A16397,summermonths, 2, FALSE) = 1, VLOOKUP(Data!$H16397,rateblocks, 2, FALSE), VLOOKUP(Data!H16397, rateblocks,3, FALSE))</f>
        <v>2</v>
      </c>
      <c r="J16397">
        <v>5.646395206451416</v>
      </c>
      <c r="K16397">
        <v>5.8328261375427246</v>
      </c>
      <c r="L16397">
        <v>77.199996948242188</v>
      </c>
      <c r="M16397">
        <v>0.18643064796924591</v>
      </c>
      <c r="N16397">
        <v>0.58164626359939575</v>
      </c>
      <c r="O16397">
        <v>0.33831238746643066</v>
      </c>
      <c r="P16397">
        <v>-0.77029234170913696</v>
      </c>
      <c r="Q16397">
        <v>-0.55897903442382813</v>
      </c>
      <c r="R16397">
        <v>-0.11858495324850082</v>
      </c>
      <c r="S16397">
        <v>0.18643064796924591</v>
      </c>
      <c r="T16397">
        <v>0.49144625663757324</v>
      </c>
      <c r="U16397">
        <v>0.93184030055999756</v>
      </c>
      <c r="V16397">
        <v>1.1431536674499512</v>
      </c>
    </row>
    <row r="16398" spans="1:22" x14ac:dyDescent="0.25">
      <c r="A16398" t="s">
        <v>95</v>
      </c>
      <c r="B16398" t="s">
        <v>131</v>
      </c>
      <c r="C16398" t="s">
        <v>101</v>
      </c>
      <c r="D16398" t="s">
        <v>72</v>
      </c>
      <c r="E16398" t="s">
        <v>89</v>
      </c>
      <c r="F16398" t="s">
        <v>52</v>
      </c>
      <c r="G16398">
        <v>115</v>
      </c>
      <c r="H16398">
        <v>19</v>
      </c>
      <c r="I16398">
        <f>IF(VLOOKUP(Data!$A16398,summermonths, 2, FALSE) = 1, VLOOKUP(Data!$H16398,rateblocks, 2, FALSE), VLOOKUP(Data!H16398, rateblocks,3, FALSE))</f>
        <v>2</v>
      </c>
      <c r="J16398">
        <v>3.4951863288879395</v>
      </c>
      <c r="K16398">
        <v>3.3604564666748047</v>
      </c>
      <c r="L16398">
        <v>62.779998779296875</v>
      </c>
      <c r="M16398">
        <v>-0.1347297728061676</v>
      </c>
      <c r="N16398">
        <v>0.28347569704055786</v>
      </c>
      <c r="O16398">
        <v>8.0358467996120453E-2</v>
      </c>
      <c r="P16398">
        <v>-0.60100579261779785</v>
      </c>
      <c r="Q16398">
        <v>-0.49801850318908691</v>
      </c>
      <c r="R16398">
        <v>-0.28338456153869629</v>
      </c>
      <c r="S16398">
        <v>-0.1347297728061676</v>
      </c>
      <c r="T16398">
        <v>1.3925028033554554E-2</v>
      </c>
      <c r="U16398">
        <v>0.22855895757675171</v>
      </c>
      <c r="V16398">
        <v>0.33154624700546265</v>
      </c>
    </row>
    <row r="16399" spans="1:22" x14ac:dyDescent="0.25">
      <c r="A16399" t="s">
        <v>98</v>
      </c>
      <c r="B16399" t="s">
        <v>131</v>
      </c>
      <c r="C16399" t="s">
        <v>101</v>
      </c>
      <c r="D16399" t="s">
        <v>75</v>
      </c>
      <c r="E16399" t="s">
        <v>89</v>
      </c>
      <c r="F16399" t="s">
        <v>52</v>
      </c>
      <c r="G16399">
        <v>115</v>
      </c>
      <c r="H16399">
        <v>11</v>
      </c>
      <c r="I16399">
        <f>IF(VLOOKUP(Data!$A16399,summermonths, 2, FALSE) = 1, VLOOKUP(Data!$H16399,rateblocks, 2, FALSE), VLOOKUP(Data!H16399, rateblocks,3, FALSE))</f>
        <v>2</v>
      </c>
      <c r="J16399">
        <v>4.1102232933044434</v>
      </c>
      <c r="K16399">
        <v>3.7060151100158691</v>
      </c>
      <c r="L16399">
        <v>78.073478698730469</v>
      </c>
      <c r="M16399">
        <v>-0.40420791506767273</v>
      </c>
      <c r="N16399">
        <v>0.30982530117034912</v>
      </c>
      <c r="O16399">
        <v>9.5991715788841248E-2</v>
      </c>
      <c r="P16399">
        <v>-0.91382521390914917</v>
      </c>
      <c r="Q16399">
        <v>-0.80126500129699707</v>
      </c>
      <c r="R16399">
        <v>-0.56668049097061157</v>
      </c>
      <c r="S16399">
        <v>-0.40420791506767273</v>
      </c>
      <c r="T16399">
        <v>-0.24173536896705627</v>
      </c>
      <c r="U16399">
        <v>-7.1508153341710567E-3</v>
      </c>
      <c r="V16399">
        <v>0.10540935397148132</v>
      </c>
    </row>
    <row r="16400" spans="1:22" x14ac:dyDescent="0.25">
      <c r="A16400" t="s">
        <v>100</v>
      </c>
      <c r="B16400" t="s">
        <v>131</v>
      </c>
      <c r="C16400" t="s">
        <v>101</v>
      </c>
      <c r="D16400" t="s">
        <v>77</v>
      </c>
      <c r="E16400" t="s">
        <v>89</v>
      </c>
      <c r="F16400" t="s">
        <v>52</v>
      </c>
      <c r="G16400">
        <v>115</v>
      </c>
      <c r="H16400">
        <v>2</v>
      </c>
      <c r="I16400">
        <f>IF(VLOOKUP(Data!$A16400,summermonths, 2, FALSE) = 1, VLOOKUP(Data!$H16400,rateblocks, 2, FALSE), VLOOKUP(Data!H16400, rateblocks,3, FALSE))</f>
        <v>3</v>
      </c>
      <c r="J16400">
        <v>3.7059459686279297</v>
      </c>
      <c r="K16400">
        <v>3.9476556777954102</v>
      </c>
      <c r="L16400">
        <v>68.992027282714844</v>
      </c>
      <c r="M16400">
        <v>0.24170973896980286</v>
      </c>
      <c r="N16400">
        <v>0.23791345953941345</v>
      </c>
      <c r="O16400">
        <v>5.6602813303470612E-2</v>
      </c>
      <c r="P16400">
        <v>-0.1496230810880661</v>
      </c>
      <c r="Q16400">
        <v>-6.3188627362251282E-2</v>
      </c>
      <c r="R16400">
        <v>0.11694779992103577</v>
      </c>
      <c r="S16400">
        <v>0.24170973896980286</v>
      </c>
      <c r="T16400">
        <v>0.36647167801856995</v>
      </c>
      <c r="U16400">
        <v>0.5466080904006958</v>
      </c>
      <c r="V16400">
        <v>0.63304257392883301</v>
      </c>
    </row>
    <row r="16401" spans="1:22" x14ac:dyDescent="0.25">
      <c r="A16401" t="s">
        <v>100</v>
      </c>
      <c r="B16401" t="s">
        <v>131</v>
      </c>
      <c r="C16401" t="s">
        <v>102</v>
      </c>
      <c r="D16401" t="s">
        <v>83</v>
      </c>
      <c r="E16401" t="s">
        <v>89</v>
      </c>
      <c r="F16401" t="s">
        <v>52</v>
      </c>
      <c r="G16401">
        <v>115</v>
      </c>
      <c r="H16401">
        <v>13</v>
      </c>
      <c r="I16401">
        <f>IF(VLOOKUP(Data!$A16401,summermonths, 2, FALSE) = 1, VLOOKUP(Data!$H16401,rateblocks, 2, FALSE), VLOOKUP(Data!H16401, rateblocks,3, FALSE))</f>
        <v>1</v>
      </c>
      <c r="J16401">
        <v>5.0739216804504395</v>
      </c>
      <c r="K16401">
        <v>4.3002610206604004</v>
      </c>
      <c r="L16401">
        <v>86.234779357910156</v>
      </c>
      <c r="M16401">
        <v>-0.77366065979003906</v>
      </c>
      <c r="N16401">
        <v>0.6153380274772644</v>
      </c>
      <c r="O16401">
        <v>0.37864089012145996</v>
      </c>
      <c r="P16401">
        <v>-1.7858016490936279</v>
      </c>
      <c r="Q16401">
        <v>-1.5622481107711792</v>
      </c>
      <c r="R16401">
        <v>-1.0963442325592041</v>
      </c>
      <c r="S16401">
        <v>-0.77366065979003906</v>
      </c>
      <c r="T16401">
        <v>-0.45097708702087402</v>
      </c>
      <c r="U16401">
        <v>1.4926753006875515E-2</v>
      </c>
      <c r="V16401">
        <v>0.2384803295135498</v>
      </c>
    </row>
    <row r="16402" spans="1:22" x14ac:dyDescent="0.25">
      <c r="A16402" t="s">
        <v>122</v>
      </c>
      <c r="B16402" t="s">
        <v>131</v>
      </c>
      <c r="C16402" t="s">
        <v>102</v>
      </c>
      <c r="D16402" t="s">
        <v>115</v>
      </c>
      <c r="E16402" t="s">
        <v>89</v>
      </c>
      <c r="F16402" t="s">
        <v>52</v>
      </c>
      <c r="G16402">
        <v>115</v>
      </c>
      <c r="H16402">
        <v>2</v>
      </c>
      <c r="I16402">
        <f>IF(VLOOKUP(Data!$A16402,summermonths, 2, FALSE) = 1, VLOOKUP(Data!$H16402,rateblocks, 2, FALSE), VLOOKUP(Data!H16402, rateblocks,3, FALSE))</f>
        <v>3</v>
      </c>
      <c r="J16402">
        <v>3.2894952297210693</v>
      </c>
      <c r="K16402">
        <v>3.7738261222839355</v>
      </c>
      <c r="L16402">
        <v>40.895652770996094</v>
      </c>
      <c r="M16402">
        <v>0.4843309223651886</v>
      </c>
      <c r="N16402">
        <v>0.3647320568561554</v>
      </c>
      <c r="O16402">
        <v>0.13302947580814362</v>
      </c>
      <c r="P16402">
        <v>-0.11559992283582687</v>
      </c>
      <c r="Q16402">
        <v>1.6907984390854836E-2</v>
      </c>
      <c r="R16402">
        <v>0.29306524991989136</v>
      </c>
      <c r="S16402">
        <v>0.4843309223651886</v>
      </c>
      <c r="T16402">
        <v>0.67559659481048584</v>
      </c>
      <c r="U16402">
        <v>0.95175385475158691</v>
      </c>
      <c r="V16402">
        <v>1.0842617750167847</v>
      </c>
    </row>
    <row r="16403" spans="1:22" x14ac:dyDescent="0.25">
      <c r="A16403" t="s">
        <v>124</v>
      </c>
      <c r="B16403" t="s">
        <v>131</v>
      </c>
      <c r="C16403" t="s">
        <v>102</v>
      </c>
      <c r="D16403" t="s">
        <v>114</v>
      </c>
      <c r="E16403" t="s">
        <v>89</v>
      </c>
      <c r="F16403" t="s">
        <v>52</v>
      </c>
      <c r="G16403">
        <v>115</v>
      </c>
      <c r="H16403">
        <v>24</v>
      </c>
      <c r="I16403">
        <f>IF(VLOOKUP(Data!$A16403,summermonths, 2, FALSE) = 1, VLOOKUP(Data!$H16403,rateblocks, 2, FALSE), VLOOKUP(Data!H16403, rateblocks,3, FALSE))</f>
        <v>3</v>
      </c>
      <c r="J16403">
        <v>4.1142182350158691</v>
      </c>
      <c r="K16403">
        <v>4.1823477745056152</v>
      </c>
      <c r="L16403">
        <v>64.321739196777344</v>
      </c>
      <c r="M16403">
        <v>6.8129390478134155E-2</v>
      </c>
      <c r="N16403">
        <v>0.48877424001693726</v>
      </c>
      <c r="O16403">
        <v>0.23890025913715363</v>
      </c>
      <c r="P16403">
        <v>-0.73583269119262695</v>
      </c>
      <c r="Q16403">
        <v>-0.55826002359390259</v>
      </c>
      <c r="R16403">
        <v>-0.18818406760692596</v>
      </c>
      <c r="S16403">
        <v>6.8129390478134155E-2</v>
      </c>
      <c r="T16403">
        <v>0.32444286346435547</v>
      </c>
      <c r="U16403">
        <v>0.6945188045501709</v>
      </c>
      <c r="V16403">
        <v>0.87209147214889526</v>
      </c>
    </row>
    <row r="16404" spans="1:22" x14ac:dyDescent="0.25">
      <c r="A16404" t="s">
        <v>125</v>
      </c>
      <c r="B16404" t="s">
        <v>131</v>
      </c>
      <c r="C16404" t="s">
        <v>102</v>
      </c>
      <c r="D16404" t="s">
        <v>116</v>
      </c>
      <c r="E16404" t="s">
        <v>89</v>
      </c>
      <c r="F16404" t="s">
        <v>52</v>
      </c>
      <c r="G16404">
        <v>115</v>
      </c>
      <c r="H16404">
        <v>23</v>
      </c>
      <c r="I16404">
        <f>IF(VLOOKUP(Data!$A16404,summermonths, 2, FALSE) = 1, VLOOKUP(Data!$H16404,rateblocks, 2, FALSE), VLOOKUP(Data!H16404, rateblocks,3, FALSE))</f>
        <v>3</v>
      </c>
      <c r="J16404">
        <v>4.141942024230957</v>
      </c>
      <c r="K16404">
        <v>4.2125654220581055</v>
      </c>
      <c r="L16404">
        <v>67.991302490234375</v>
      </c>
      <c r="M16404">
        <v>7.0623137056827545E-2</v>
      </c>
      <c r="N16404">
        <v>0.3924882709980011</v>
      </c>
      <c r="O16404">
        <v>0.15404704213142395</v>
      </c>
      <c r="P16404">
        <v>-0.57496261596679688</v>
      </c>
      <c r="Q16404">
        <v>-0.43237081170082092</v>
      </c>
      <c r="R16404">
        <v>-0.13519790768623352</v>
      </c>
      <c r="S16404">
        <v>7.0623137056827545E-2</v>
      </c>
      <c r="T16404">
        <v>0.2764441967010498</v>
      </c>
      <c r="U16404">
        <v>0.57361710071563721</v>
      </c>
      <c r="V16404">
        <v>0.71620887517929077</v>
      </c>
    </row>
    <row r="16405" spans="1:22" x14ac:dyDescent="0.25">
      <c r="A16405" t="s">
        <v>100</v>
      </c>
      <c r="B16405" t="s">
        <v>131</v>
      </c>
      <c r="C16405" t="s">
        <v>102</v>
      </c>
      <c r="D16405" t="s">
        <v>83</v>
      </c>
      <c r="E16405" t="s">
        <v>89</v>
      </c>
      <c r="F16405" t="s">
        <v>52</v>
      </c>
      <c r="G16405">
        <v>115</v>
      </c>
      <c r="H16405">
        <v>16</v>
      </c>
      <c r="I16405">
        <f>IF(VLOOKUP(Data!$A16405,summermonths, 2, FALSE) = 1, VLOOKUP(Data!$H16405,rateblocks, 2, FALSE), VLOOKUP(Data!H16405, rateblocks,3, FALSE))</f>
        <v>1</v>
      </c>
      <c r="J16405">
        <v>5.3936119079589844</v>
      </c>
      <c r="K16405">
        <v>4.2537827491760254</v>
      </c>
      <c r="L16405">
        <v>83.391304016113281</v>
      </c>
      <c r="M16405">
        <v>-1.139829158782959</v>
      </c>
      <c r="N16405">
        <v>0.68334656953811646</v>
      </c>
      <c r="O16405">
        <v>0.4669625461101532</v>
      </c>
      <c r="P16405">
        <v>-2.2638342380523682</v>
      </c>
      <c r="Q16405">
        <v>-2.0155730247497559</v>
      </c>
      <c r="R16405">
        <v>-1.4981764554977417</v>
      </c>
      <c r="S16405">
        <v>-1.139829158782959</v>
      </c>
      <c r="T16405">
        <v>-0.78148186206817627</v>
      </c>
      <c r="U16405">
        <v>-0.26408529281616211</v>
      </c>
      <c r="V16405">
        <v>-1.5824075788259506E-2</v>
      </c>
    </row>
    <row r="16406" spans="1:22" x14ac:dyDescent="0.25">
      <c r="A16406" t="s">
        <v>97</v>
      </c>
      <c r="B16406" t="s">
        <v>131</v>
      </c>
      <c r="C16406" t="s">
        <v>102</v>
      </c>
      <c r="D16406" t="s">
        <v>80</v>
      </c>
      <c r="E16406" t="s">
        <v>89</v>
      </c>
      <c r="F16406" t="s">
        <v>52</v>
      </c>
      <c r="G16406">
        <v>115</v>
      </c>
      <c r="H16406">
        <v>21</v>
      </c>
      <c r="I16406">
        <f>IF(VLOOKUP(Data!$A16406,summermonths, 2, FALSE) = 1, VLOOKUP(Data!$H16406,rateblocks, 2, FALSE), VLOOKUP(Data!H16406, rateblocks,3, FALSE))</f>
        <v>2</v>
      </c>
      <c r="J16406">
        <v>4.7260003089904785</v>
      </c>
      <c r="K16406">
        <v>4.884434700012207</v>
      </c>
      <c r="L16406">
        <v>71.165214538574219</v>
      </c>
      <c r="M16406">
        <v>0.15843437612056732</v>
      </c>
      <c r="N16406">
        <v>0.48140439391136169</v>
      </c>
      <c r="O16406">
        <v>0.23175019025802612</v>
      </c>
      <c r="P16406">
        <v>-0.63340538740158081</v>
      </c>
      <c r="Q16406">
        <v>-0.45851019024848938</v>
      </c>
      <c r="R16406">
        <v>-9.4014331698417664E-2</v>
      </c>
      <c r="S16406">
        <v>0.15843437612056732</v>
      </c>
      <c r="T16406">
        <v>0.4108830988407135</v>
      </c>
      <c r="U16406">
        <v>0.77537894248962402</v>
      </c>
      <c r="V16406">
        <v>0.95027410984039307</v>
      </c>
    </row>
    <row r="16407" spans="1:22" x14ac:dyDescent="0.25">
      <c r="A16407" t="s">
        <v>95</v>
      </c>
      <c r="B16407" t="s">
        <v>131</v>
      </c>
      <c r="C16407" t="s">
        <v>102</v>
      </c>
      <c r="D16407" t="s">
        <v>78</v>
      </c>
      <c r="E16407" t="s">
        <v>89</v>
      </c>
      <c r="F16407" t="s">
        <v>52</v>
      </c>
      <c r="G16407">
        <v>115</v>
      </c>
      <c r="H16407">
        <v>6</v>
      </c>
      <c r="I16407">
        <f>IF(VLOOKUP(Data!$A16407,summermonths, 2, FALSE) = 1, VLOOKUP(Data!$H16407,rateblocks, 2, FALSE), VLOOKUP(Data!H16407, rateblocks,3, FALSE))</f>
        <v>3</v>
      </c>
      <c r="J16407">
        <v>4.4159955978393555</v>
      </c>
      <c r="K16407">
        <v>4.0205650329589844</v>
      </c>
      <c r="L16407">
        <v>59.260868072509766</v>
      </c>
      <c r="M16407">
        <v>-0.39543050527572632</v>
      </c>
      <c r="N16407">
        <v>0.5565916895866394</v>
      </c>
      <c r="O16407">
        <v>0.30979430675506592</v>
      </c>
      <c r="P16407">
        <v>-1.3109424114227295</v>
      </c>
      <c r="Q16407">
        <v>-1.1087315082550049</v>
      </c>
      <c r="R16407">
        <v>-0.68730747699737549</v>
      </c>
      <c r="S16407">
        <v>-0.39543050527572632</v>
      </c>
      <c r="T16407">
        <v>-0.10355354100465775</v>
      </c>
      <c r="U16407">
        <v>0.31787043809890747</v>
      </c>
      <c r="V16407">
        <v>0.52008134126663208</v>
      </c>
    </row>
    <row r="16408" spans="1:22" x14ac:dyDescent="0.25">
      <c r="A16408" t="s">
        <v>98</v>
      </c>
      <c r="B16408" t="s">
        <v>131</v>
      </c>
      <c r="C16408" t="s">
        <v>102</v>
      </c>
      <c r="D16408" t="s">
        <v>81</v>
      </c>
      <c r="E16408" t="s">
        <v>89</v>
      </c>
      <c r="F16408" t="s">
        <v>52</v>
      </c>
      <c r="G16408">
        <v>115</v>
      </c>
      <c r="H16408">
        <v>18</v>
      </c>
      <c r="I16408">
        <f>IF(VLOOKUP(Data!$A16408,summermonths, 2, FALSE) = 1, VLOOKUP(Data!$H16408,rateblocks, 2, FALSE), VLOOKUP(Data!H16408, rateblocks,3, FALSE))</f>
        <v>1</v>
      </c>
      <c r="J16408">
        <v>4.7227530479431152</v>
      </c>
      <c r="K16408">
        <v>4.3934783935546875</v>
      </c>
      <c r="L16408">
        <v>85.904350280761719</v>
      </c>
      <c r="M16408">
        <v>-0.32927495241165161</v>
      </c>
      <c r="N16408">
        <v>0.60236483812332153</v>
      </c>
      <c r="O16408">
        <v>0.36284339427947998</v>
      </c>
      <c r="P16408">
        <v>-1.3200769424438477</v>
      </c>
      <c r="Q16408">
        <v>-1.1012365818023682</v>
      </c>
      <c r="R16408">
        <v>-0.64515537023544312</v>
      </c>
      <c r="S16408">
        <v>-0.32927495241165161</v>
      </c>
      <c r="T16408">
        <v>-1.3394522480666637E-2</v>
      </c>
      <c r="U16408">
        <v>0.44268664717674255</v>
      </c>
      <c r="V16408">
        <v>0.66152703762054443</v>
      </c>
    </row>
    <row r="16409" spans="1:22" x14ac:dyDescent="0.25">
      <c r="A16409" t="s">
        <v>95</v>
      </c>
      <c r="B16409" t="s">
        <v>131</v>
      </c>
      <c r="C16409" t="s">
        <v>101</v>
      </c>
      <c r="D16409" t="s">
        <v>72</v>
      </c>
      <c r="E16409" t="s">
        <v>89</v>
      </c>
      <c r="F16409" t="s">
        <v>52</v>
      </c>
      <c r="G16409">
        <v>115</v>
      </c>
      <c r="H16409">
        <v>12</v>
      </c>
      <c r="I16409">
        <f>IF(VLOOKUP(Data!$A16409,summermonths, 2, FALSE) = 1, VLOOKUP(Data!$H16409,rateblocks, 2, FALSE), VLOOKUP(Data!H16409, rateblocks,3, FALSE))</f>
        <v>1</v>
      </c>
      <c r="J16409">
        <v>3.5606427192687988</v>
      </c>
      <c r="K16409">
        <v>3.2070260047912598</v>
      </c>
      <c r="L16409">
        <v>65.60565185546875</v>
      </c>
      <c r="M16409">
        <v>-0.35361668467521667</v>
      </c>
      <c r="N16409">
        <v>0.26099193096160889</v>
      </c>
      <c r="O16409">
        <v>6.8116791546344757E-2</v>
      </c>
      <c r="P16409">
        <v>-0.78291022777557373</v>
      </c>
      <c r="Q16409">
        <v>-0.68809127807617188</v>
      </c>
      <c r="R16409">
        <v>-0.49048098921775818</v>
      </c>
      <c r="S16409">
        <v>-0.35361668467521667</v>
      </c>
      <c r="T16409">
        <v>-0.21675238013267517</v>
      </c>
      <c r="U16409">
        <v>-1.9142067059874535E-2</v>
      </c>
      <c r="V16409">
        <v>7.567683607339859E-2</v>
      </c>
    </row>
    <row r="16410" spans="1:22" x14ac:dyDescent="0.25">
      <c r="A16410" t="s">
        <v>125</v>
      </c>
      <c r="B16410" t="s">
        <v>131</v>
      </c>
      <c r="C16410" t="s">
        <v>102</v>
      </c>
      <c r="D16410" t="s">
        <v>116</v>
      </c>
      <c r="E16410" t="s">
        <v>89</v>
      </c>
      <c r="F16410" t="s">
        <v>52</v>
      </c>
      <c r="G16410">
        <v>115</v>
      </c>
      <c r="H16410">
        <v>24</v>
      </c>
      <c r="I16410">
        <f>IF(VLOOKUP(Data!$A16410,summermonths, 2, FALSE) = 1, VLOOKUP(Data!$H16410,rateblocks, 2, FALSE), VLOOKUP(Data!H16410, rateblocks,3, FALSE))</f>
        <v>3</v>
      </c>
      <c r="J16410">
        <v>3.8887176513671875</v>
      </c>
      <c r="K16410">
        <v>4.0958261489868164</v>
      </c>
      <c r="L16410">
        <v>65.5565185546875</v>
      </c>
      <c r="M16410">
        <v>0.20710833370685577</v>
      </c>
      <c r="N16410">
        <v>0.39279645681381226</v>
      </c>
      <c r="O16410">
        <v>0.15428905189037323</v>
      </c>
      <c r="P16410">
        <v>-0.43898433446884155</v>
      </c>
      <c r="Q16410">
        <v>-0.29628059267997742</v>
      </c>
      <c r="R16410">
        <v>1.1256703874096274E-3</v>
      </c>
      <c r="S16410">
        <v>0.20710833370685577</v>
      </c>
      <c r="T16410">
        <v>0.41309100389480591</v>
      </c>
      <c r="U16410">
        <v>0.71049726009368896</v>
      </c>
      <c r="V16410">
        <v>0.85320103168487549</v>
      </c>
    </row>
    <row r="16411" spans="1:22" x14ac:dyDescent="0.25">
      <c r="A16411" t="s">
        <v>95</v>
      </c>
      <c r="B16411" t="s">
        <v>131</v>
      </c>
      <c r="C16411" t="s">
        <v>102</v>
      </c>
      <c r="D16411" t="s">
        <v>78</v>
      </c>
      <c r="E16411" t="s">
        <v>89</v>
      </c>
      <c r="F16411" t="s">
        <v>52</v>
      </c>
      <c r="G16411">
        <v>115</v>
      </c>
      <c r="H16411">
        <v>7</v>
      </c>
      <c r="I16411">
        <f>IF(VLOOKUP(Data!$A16411,summermonths, 2, FALSE) = 1, VLOOKUP(Data!$H16411,rateblocks, 2, FALSE), VLOOKUP(Data!H16411, rateblocks,3, FALSE))</f>
        <v>2</v>
      </c>
      <c r="J16411">
        <v>3.3886833190917969</v>
      </c>
      <c r="K16411">
        <v>3.2374348640441895</v>
      </c>
      <c r="L16411">
        <v>61.313041687011719</v>
      </c>
      <c r="M16411">
        <v>-0.15124852955341339</v>
      </c>
      <c r="N16411">
        <v>0.52646315097808838</v>
      </c>
      <c r="O16411">
        <v>0.27716344594955444</v>
      </c>
      <c r="P16411">
        <v>-1.0172033309936523</v>
      </c>
      <c r="Q16411">
        <v>-0.82593822479248047</v>
      </c>
      <c r="R16411">
        <v>-0.42732608318328857</v>
      </c>
      <c r="S16411">
        <v>-0.15124852955341339</v>
      </c>
      <c r="T16411">
        <v>0.1248290166258812</v>
      </c>
      <c r="U16411">
        <v>0.5234411358833313</v>
      </c>
      <c r="V16411">
        <v>0.71470630168914795</v>
      </c>
    </row>
    <row r="16412" spans="1:22" x14ac:dyDescent="0.25">
      <c r="A16412" t="s">
        <v>98</v>
      </c>
      <c r="B16412" t="s">
        <v>131</v>
      </c>
      <c r="C16412" t="s">
        <v>102</v>
      </c>
      <c r="D16412" t="s">
        <v>81</v>
      </c>
      <c r="E16412" t="s">
        <v>89</v>
      </c>
      <c r="F16412" t="s">
        <v>52</v>
      </c>
      <c r="G16412">
        <v>115</v>
      </c>
      <c r="H16412">
        <v>17</v>
      </c>
      <c r="I16412">
        <f>IF(VLOOKUP(Data!$A16412,summermonths, 2, FALSE) = 1, VLOOKUP(Data!$H16412,rateblocks, 2, FALSE), VLOOKUP(Data!H16412, rateblocks,3, FALSE))</f>
        <v>1</v>
      </c>
      <c r="J16412">
        <v>5.0494728088378906</v>
      </c>
      <c r="K16412">
        <v>4.1341304779052734</v>
      </c>
      <c r="L16412">
        <v>88.382606506347656</v>
      </c>
      <c r="M16412">
        <v>-0.91534250974655151</v>
      </c>
      <c r="N16412">
        <v>0.66442817449569702</v>
      </c>
      <c r="O16412">
        <v>0.44146481156349182</v>
      </c>
      <c r="P16412">
        <v>-2.0082294940948486</v>
      </c>
      <c r="Q16412">
        <v>-1.7668415307998657</v>
      </c>
      <c r="R16412">
        <v>-1.2637690305709839</v>
      </c>
      <c r="S16412">
        <v>-0.91534250974655151</v>
      </c>
      <c r="T16412">
        <v>-0.56691604852676392</v>
      </c>
      <c r="U16412">
        <v>-6.3843540847301483E-2</v>
      </c>
      <c r="V16412">
        <v>0.17754457890987396</v>
      </c>
    </row>
    <row r="16413" spans="1:22" x14ac:dyDescent="0.25">
      <c r="A16413" t="s">
        <v>123</v>
      </c>
      <c r="B16413" t="s">
        <v>131</v>
      </c>
      <c r="C16413" t="s">
        <v>101</v>
      </c>
      <c r="D16413" t="s">
        <v>113</v>
      </c>
      <c r="E16413" t="s">
        <v>89</v>
      </c>
      <c r="F16413" t="s">
        <v>52</v>
      </c>
      <c r="G16413">
        <v>115</v>
      </c>
      <c r="H16413">
        <v>18</v>
      </c>
      <c r="I16413">
        <f>IF(VLOOKUP(Data!$A16413,summermonths, 2, FALSE) = 1, VLOOKUP(Data!$H16413,rateblocks, 2, FALSE), VLOOKUP(Data!H16413, rateblocks,3, FALSE))</f>
        <v>1</v>
      </c>
      <c r="J16413">
        <v>4.5543861389160156</v>
      </c>
      <c r="K16413">
        <v>4.1086611747741699</v>
      </c>
      <c r="L16413">
        <v>63.095653533935547</v>
      </c>
      <c r="M16413">
        <v>-0.44572502374649048</v>
      </c>
      <c r="N16413">
        <v>0.21978551149368286</v>
      </c>
      <c r="O16413">
        <v>4.8305671662092209E-2</v>
      </c>
      <c r="P16413">
        <v>-0.80724000930786133</v>
      </c>
      <c r="Q16413">
        <v>-0.72739148139953613</v>
      </c>
      <c r="R16413">
        <v>-0.56098067760467529</v>
      </c>
      <c r="S16413">
        <v>-0.44572502374649048</v>
      </c>
      <c r="T16413">
        <v>-0.33046939969062805</v>
      </c>
      <c r="U16413">
        <v>-0.16405855119228363</v>
      </c>
      <c r="V16413">
        <v>-8.4210030734539032E-2</v>
      </c>
    </row>
    <row r="16414" spans="1:22" x14ac:dyDescent="0.25">
      <c r="A16414" t="s">
        <v>100</v>
      </c>
      <c r="B16414" t="s">
        <v>131</v>
      </c>
      <c r="C16414" t="s">
        <v>102</v>
      </c>
      <c r="D16414" t="s">
        <v>83</v>
      </c>
      <c r="E16414" t="s">
        <v>89</v>
      </c>
      <c r="F16414" t="s">
        <v>52</v>
      </c>
      <c r="G16414">
        <v>115</v>
      </c>
      <c r="H16414">
        <v>14</v>
      </c>
      <c r="I16414">
        <f>IF(VLOOKUP(Data!$A16414,summermonths, 2, FALSE) = 1, VLOOKUP(Data!$H16414,rateblocks, 2, FALSE), VLOOKUP(Data!H16414, rateblocks,3, FALSE))</f>
        <v>1</v>
      </c>
      <c r="J16414">
        <v>5.3190813064575195</v>
      </c>
      <c r="K16414">
        <v>4.2893476486206055</v>
      </c>
      <c r="L16414">
        <v>85.547828674316406</v>
      </c>
      <c r="M16414">
        <v>-1.0297335386276245</v>
      </c>
      <c r="N16414">
        <v>0.67486679553985596</v>
      </c>
      <c r="O16414">
        <v>0.45544520020484924</v>
      </c>
      <c r="P16414">
        <v>-2.1397905349731445</v>
      </c>
      <c r="Q16414">
        <v>-1.8946101665496826</v>
      </c>
      <c r="R16414">
        <v>-1.383634090423584</v>
      </c>
      <c r="S16414">
        <v>-1.0297335386276245</v>
      </c>
      <c r="T16414">
        <v>-0.67583304643630981</v>
      </c>
      <c r="U16414">
        <v>-0.16485694050788879</v>
      </c>
      <c r="V16414">
        <v>8.0323554575443268E-2</v>
      </c>
    </row>
    <row r="16415" spans="1:22" x14ac:dyDescent="0.25">
      <c r="A16415" t="s">
        <v>122</v>
      </c>
      <c r="B16415" t="s">
        <v>131</v>
      </c>
      <c r="C16415" t="s">
        <v>102</v>
      </c>
      <c r="D16415" t="s">
        <v>115</v>
      </c>
      <c r="E16415" t="s">
        <v>89</v>
      </c>
      <c r="F16415" t="s">
        <v>52</v>
      </c>
      <c r="G16415">
        <v>115</v>
      </c>
      <c r="H16415">
        <v>16</v>
      </c>
      <c r="I16415">
        <f>IF(VLOOKUP(Data!$A16415,summermonths, 2, FALSE) = 1, VLOOKUP(Data!$H16415,rateblocks, 2, FALSE), VLOOKUP(Data!H16415, rateblocks,3, FALSE))</f>
        <v>2</v>
      </c>
      <c r="J16415">
        <v>2.6169590950012207</v>
      </c>
      <c r="K16415">
        <v>2.9113912582397461</v>
      </c>
      <c r="L16415">
        <v>56.478260040283203</v>
      </c>
      <c r="M16415">
        <v>0.29443231225013733</v>
      </c>
      <c r="N16415">
        <v>0.44353502988815308</v>
      </c>
      <c r="O16415">
        <v>0.1967233270406723</v>
      </c>
      <c r="P16415">
        <v>-0.43511790037155151</v>
      </c>
      <c r="Q16415">
        <v>-0.27398070693016052</v>
      </c>
      <c r="R16415">
        <v>6.1842314898967743E-2</v>
      </c>
      <c r="S16415">
        <v>0.29443231225013733</v>
      </c>
      <c r="T16415">
        <v>0.52702230215072632</v>
      </c>
      <c r="U16415">
        <v>0.86284530162811279</v>
      </c>
      <c r="V16415">
        <v>1.0239825248718262</v>
      </c>
    </row>
    <row r="16416" spans="1:22" x14ac:dyDescent="0.25">
      <c r="A16416" t="s">
        <v>99</v>
      </c>
      <c r="B16416" t="s">
        <v>131</v>
      </c>
      <c r="C16416" t="s">
        <v>101</v>
      </c>
      <c r="D16416" t="s">
        <v>76</v>
      </c>
      <c r="E16416" t="s">
        <v>89</v>
      </c>
      <c r="F16416" t="s">
        <v>52</v>
      </c>
      <c r="G16416">
        <v>115</v>
      </c>
      <c r="H16416">
        <v>19</v>
      </c>
      <c r="I16416">
        <f>IF(VLOOKUP(Data!$A16416,summermonths, 2, FALSE) = 1, VLOOKUP(Data!$H16416,rateblocks, 2, FALSE), VLOOKUP(Data!H16416, rateblocks,3, FALSE))</f>
        <v>2</v>
      </c>
      <c r="J16416">
        <v>4.5532598495483398</v>
      </c>
      <c r="K16416">
        <v>4.2489490509033203</v>
      </c>
      <c r="L16416">
        <v>74.188888549804688</v>
      </c>
      <c r="M16416">
        <v>-0.30431044101715088</v>
      </c>
      <c r="N16416">
        <v>0.24657846987247467</v>
      </c>
      <c r="O16416">
        <v>6.0800943523645401E-2</v>
      </c>
      <c r="P16416">
        <v>-0.70989590883255005</v>
      </c>
      <c r="Q16416">
        <v>-0.62031346559524536</v>
      </c>
      <c r="R16416">
        <v>-0.43361631035804749</v>
      </c>
      <c r="S16416">
        <v>-0.30431044101715088</v>
      </c>
      <c r="T16416">
        <v>-0.17500457167625427</v>
      </c>
      <c r="U16416">
        <v>1.1692582629621029E-2</v>
      </c>
      <c r="V16416">
        <v>0.10127504914999008</v>
      </c>
    </row>
    <row r="16417" spans="1:22" x14ac:dyDescent="0.25">
      <c r="A16417" t="s">
        <v>97</v>
      </c>
      <c r="B16417" t="s">
        <v>131</v>
      </c>
      <c r="C16417" t="s">
        <v>101</v>
      </c>
      <c r="D16417" t="s">
        <v>74</v>
      </c>
      <c r="E16417" t="s">
        <v>89</v>
      </c>
      <c r="F16417" t="s">
        <v>52</v>
      </c>
      <c r="G16417">
        <v>115</v>
      </c>
      <c r="H16417">
        <v>17</v>
      </c>
      <c r="I16417">
        <f>IF(VLOOKUP(Data!$A16417,summermonths, 2, FALSE) = 1, VLOOKUP(Data!$H16417,rateblocks, 2, FALSE), VLOOKUP(Data!H16417, rateblocks,3, FALSE))</f>
        <v>1</v>
      </c>
      <c r="J16417">
        <v>3.898900032043457</v>
      </c>
      <c r="K16417">
        <v>3.6227686405181885</v>
      </c>
      <c r="L16417">
        <v>75.584495544433594</v>
      </c>
      <c r="M16417">
        <v>-0.27613151073455811</v>
      </c>
      <c r="N16417">
        <v>0.29272842407226563</v>
      </c>
      <c r="O16417">
        <v>8.5689932107925415E-2</v>
      </c>
      <c r="P16417">
        <v>-0.75762689113616943</v>
      </c>
      <c r="Q16417">
        <v>-0.65127807855606079</v>
      </c>
      <c r="R16417">
        <v>-0.42963844537734985</v>
      </c>
      <c r="S16417">
        <v>-0.27613151073455811</v>
      </c>
      <c r="T16417">
        <v>-0.12262457609176636</v>
      </c>
      <c r="U16417">
        <v>9.901505708694458E-2</v>
      </c>
      <c r="V16417">
        <v>0.20536389946937561</v>
      </c>
    </row>
    <row r="16418" spans="1:22" x14ac:dyDescent="0.25">
      <c r="A16418" t="s">
        <v>123</v>
      </c>
      <c r="B16418" t="s">
        <v>131</v>
      </c>
      <c r="C16418" t="s">
        <v>101</v>
      </c>
      <c r="D16418" t="s">
        <v>113</v>
      </c>
      <c r="E16418" t="s">
        <v>89</v>
      </c>
      <c r="F16418" t="s">
        <v>52</v>
      </c>
      <c r="G16418">
        <v>115</v>
      </c>
      <c r="H16418">
        <v>20</v>
      </c>
      <c r="I16418">
        <f>IF(VLOOKUP(Data!$A16418,summermonths, 2, FALSE) = 1, VLOOKUP(Data!$H16418,rateblocks, 2, FALSE), VLOOKUP(Data!H16418, rateblocks,3, FALSE))</f>
        <v>1</v>
      </c>
      <c r="J16418">
        <v>4.8796353340148926</v>
      </c>
      <c r="K16418">
        <v>4.8075261116027832</v>
      </c>
      <c r="L16418">
        <v>59.698398590087891</v>
      </c>
      <c r="M16418">
        <v>-7.210896909236908E-2</v>
      </c>
      <c r="N16418">
        <v>0.17309772968292236</v>
      </c>
      <c r="O16418">
        <v>2.9962824657559395E-2</v>
      </c>
      <c r="P16418">
        <v>-0.35682940483093262</v>
      </c>
      <c r="Q16418">
        <v>-0.29394263029098511</v>
      </c>
      <c r="R16418">
        <v>-0.1628815084695816</v>
      </c>
      <c r="S16418">
        <v>-7.210896909236908E-2</v>
      </c>
      <c r="T16418">
        <v>1.8663568422198296E-2</v>
      </c>
      <c r="U16418">
        <v>0.14972469210624695</v>
      </c>
      <c r="V16418">
        <v>0.21261146664619446</v>
      </c>
    </row>
    <row r="16419" spans="1:22" x14ac:dyDescent="0.25">
      <c r="A16419" t="s">
        <v>97</v>
      </c>
      <c r="B16419" t="s">
        <v>131</v>
      </c>
      <c r="C16419" t="s">
        <v>102</v>
      </c>
      <c r="D16419" t="s">
        <v>80</v>
      </c>
      <c r="E16419" t="s">
        <v>89</v>
      </c>
      <c r="F16419" t="s">
        <v>52</v>
      </c>
      <c r="G16419">
        <v>115</v>
      </c>
      <c r="H16419">
        <v>2</v>
      </c>
      <c r="I16419">
        <f>IF(VLOOKUP(Data!$A16419,summermonths, 2, FALSE) = 1, VLOOKUP(Data!$H16419,rateblocks, 2, FALSE), VLOOKUP(Data!H16419, rateblocks,3, FALSE))</f>
        <v>3</v>
      </c>
      <c r="J16419">
        <v>3.8232893943786621</v>
      </c>
      <c r="K16419">
        <v>3.9146521091461182</v>
      </c>
      <c r="L16419">
        <v>73.713043212890625</v>
      </c>
      <c r="M16419">
        <v>9.1362781822681427E-2</v>
      </c>
      <c r="N16419">
        <v>0.50470715761184692</v>
      </c>
      <c r="O16419">
        <v>0.25472930073738098</v>
      </c>
      <c r="P16419">
        <v>-0.73880660533905029</v>
      </c>
      <c r="Q16419">
        <v>-0.55544549226760864</v>
      </c>
      <c r="R16419">
        <v>-0.17330591380596161</v>
      </c>
      <c r="S16419">
        <v>9.1362781822681427E-2</v>
      </c>
      <c r="T16419">
        <v>0.35603147745132446</v>
      </c>
      <c r="U16419">
        <v>0.7381710410118103</v>
      </c>
      <c r="V16419">
        <v>0.92153215408325195</v>
      </c>
    </row>
    <row r="16420" spans="1:22" x14ac:dyDescent="0.25">
      <c r="A16420" t="s">
        <v>123</v>
      </c>
      <c r="B16420" t="s">
        <v>131</v>
      </c>
      <c r="C16420" t="s">
        <v>102</v>
      </c>
      <c r="D16420" t="s">
        <v>118</v>
      </c>
      <c r="E16420" t="s">
        <v>89</v>
      </c>
      <c r="F16420" t="s">
        <v>52</v>
      </c>
      <c r="G16420">
        <v>115</v>
      </c>
      <c r="H16420">
        <v>15</v>
      </c>
      <c r="I16420">
        <f>IF(VLOOKUP(Data!$A16420,summermonths, 2, FALSE) = 1, VLOOKUP(Data!$H16420,rateblocks, 2, FALSE), VLOOKUP(Data!H16420, rateblocks,3, FALSE))</f>
        <v>2</v>
      </c>
      <c r="J16420">
        <v>3.6767144203186035</v>
      </c>
      <c r="K16420">
        <v>3.3304347991943359</v>
      </c>
      <c r="L16420">
        <v>82.599998474121094</v>
      </c>
      <c r="M16420">
        <v>-0.34627971053123474</v>
      </c>
      <c r="N16420">
        <v>0.46841123700141907</v>
      </c>
      <c r="O16420">
        <v>0.21940909326076508</v>
      </c>
      <c r="P16420">
        <v>-1.1167476177215576</v>
      </c>
      <c r="Q16420">
        <v>-0.94657284021377563</v>
      </c>
      <c r="R16420">
        <v>-0.5919148325920105</v>
      </c>
      <c r="S16420">
        <v>-0.34627971053123474</v>
      </c>
      <c r="T16420">
        <v>-0.10064461827278137</v>
      </c>
      <c r="U16420">
        <v>0.25401344895362854</v>
      </c>
      <c r="V16420">
        <v>0.42418819665908813</v>
      </c>
    </row>
    <row r="16421" spans="1:22" x14ac:dyDescent="0.25">
      <c r="A16421" t="s">
        <v>99</v>
      </c>
      <c r="B16421" t="s">
        <v>131</v>
      </c>
      <c r="C16421" t="s">
        <v>102</v>
      </c>
      <c r="D16421" t="s">
        <v>82</v>
      </c>
      <c r="E16421" t="s">
        <v>89</v>
      </c>
      <c r="F16421" t="s">
        <v>52</v>
      </c>
      <c r="G16421">
        <v>115</v>
      </c>
      <c r="H16421">
        <v>17</v>
      </c>
      <c r="I16421">
        <f>IF(VLOOKUP(Data!$A16421,summermonths, 2, FALSE) = 1, VLOOKUP(Data!$H16421,rateblocks, 2, FALSE), VLOOKUP(Data!H16421, rateblocks,3, FALSE))</f>
        <v>1</v>
      </c>
      <c r="J16421">
        <v>4.7730097770690918</v>
      </c>
      <c r="K16421">
        <v>4.2287826538085938</v>
      </c>
      <c r="L16421">
        <v>89.391304016113281</v>
      </c>
      <c r="M16421">
        <v>-0.5442272424697876</v>
      </c>
      <c r="N16421">
        <v>0.5801539421081543</v>
      </c>
      <c r="O16421">
        <v>0.3365786075592041</v>
      </c>
      <c r="P16421">
        <v>-1.4984955787658691</v>
      </c>
      <c r="Q16421">
        <v>-1.2877243757247925</v>
      </c>
      <c r="R16421">
        <v>-0.84846025705337524</v>
      </c>
      <c r="S16421">
        <v>-0.5442272424697876</v>
      </c>
      <c r="T16421">
        <v>-0.23999421298503876</v>
      </c>
      <c r="U16421">
        <v>0.19926995038986206</v>
      </c>
      <c r="V16421">
        <v>0.41004106402397156</v>
      </c>
    </row>
    <row r="16422" spans="1:22" x14ac:dyDescent="0.25">
      <c r="A16422" t="s">
        <v>99</v>
      </c>
      <c r="B16422" t="s">
        <v>131</v>
      </c>
      <c r="C16422" t="s">
        <v>102</v>
      </c>
      <c r="D16422" t="s">
        <v>82</v>
      </c>
      <c r="E16422" t="s">
        <v>89</v>
      </c>
      <c r="F16422" t="s">
        <v>52</v>
      </c>
      <c r="G16422">
        <v>115</v>
      </c>
      <c r="H16422">
        <v>20</v>
      </c>
      <c r="I16422">
        <f>IF(VLOOKUP(Data!$A16422,summermonths, 2, FALSE) = 1, VLOOKUP(Data!$H16422,rateblocks, 2, FALSE), VLOOKUP(Data!H16422, rateblocks,3, FALSE))</f>
        <v>2</v>
      </c>
      <c r="J16422">
        <v>5.6013579368591309</v>
      </c>
      <c r="K16422">
        <v>5.5747389793395996</v>
      </c>
      <c r="L16422">
        <v>83</v>
      </c>
      <c r="M16422">
        <v>-2.6618873700499535E-2</v>
      </c>
      <c r="N16422">
        <v>0.65433049201965332</v>
      </c>
      <c r="O16422">
        <v>0.42814838886260986</v>
      </c>
      <c r="P16422">
        <v>-1.1028968095779419</v>
      </c>
      <c r="Q16422">
        <v>-0.86517715454101563</v>
      </c>
      <c r="R16422">
        <v>-0.36975011229515076</v>
      </c>
      <c r="S16422">
        <v>-2.6618873700499535E-2</v>
      </c>
      <c r="T16422">
        <v>0.31651237607002258</v>
      </c>
      <c r="U16422">
        <v>0.81193941831588745</v>
      </c>
      <c r="V16422">
        <v>1.0496590137481689</v>
      </c>
    </row>
    <row r="16423" spans="1:22" x14ac:dyDescent="0.25">
      <c r="A16423" t="s">
        <v>96</v>
      </c>
      <c r="B16423" t="s">
        <v>131</v>
      </c>
      <c r="C16423" t="s">
        <v>102</v>
      </c>
      <c r="D16423" t="s">
        <v>79</v>
      </c>
      <c r="E16423" t="s">
        <v>89</v>
      </c>
      <c r="F16423" t="s">
        <v>52</v>
      </c>
      <c r="G16423">
        <v>115</v>
      </c>
      <c r="H16423">
        <v>18</v>
      </c>
      <c r="I16423">
        <f>IF(VLOOKUP(Data!$A16423,summermonths, 2, FALSE) = 1, VLOOKUP(Data!$H16423,rateblocks, 2, FALSE), VLOOKUP(Data!H16423, rateblocks,3, FALSE))</f>
        <v>1</v>
      </c>
      <c r="J16423">
        <v>4.1380066871643066</v>
      </c>
      <c r="K16423">
        <v>3.8446521759033203</v>
      </c>
      <c r="L16423">
        <v>81.417388916015625</v>
      </c>
      <c r="M16423">
        <v>-0.2933545708656311</v>
      </c>
      <c r="N16423">
        <v>0.56051433086395264</v>
      </c>
      <c r="O16423">
        <v>0.31417632102966309</v>
      </c>
      <c r="P16423">
        <v>-1.2153185606002808</v>
      </c>
      <c r="Q16423">
        <v>-1.0116826295852661</v>
      </c>
      <c r="R16423">
        <v>-0.58728855848312378</v>
      </c>
      <c r="S16423">
        <v>-0.2933545708656311</v>
      </c>
      <c r="T16423">
        <v>5.794315948151052E-4</v>
      </c>
      <c r="U16423">
        <v>0.42497345805168152</v>
      </c>
      <c r="V16423">
        <v>0.62860947847366333</v>
      </c>
    </row>
    <row r="16424" spans="1:22" x14ac:dyDescent="0.25">
      <c r="A16424" t="s">
        <v>123</v>
      </c>
      <c r="B16424" t="s">
        <v>131</v>
      </c>
      <c r="C16424" t="s">
        <v>101</v>
      </c>
      <c r="D16424" t="s">
        <v>113</v>
      </c>
      <c r="E16424" t="s">
        <v>89</v>
      </c>
      <c r="F16424" t="s">
        <v>52</v>
      </c>
      <c r="G16424">
        <v>115</v>
      </c>
      <c r="H16424">
        <v>12</v>
      </c>
      <c r="I16424">
        <f>IF(VLOOKUP(Data!$A16424,summermonths, 2, FALSE) = 1, VLOOKUP(Data!$H16424,rateblocks, 2, FALSE), VLOOKUP(Data!H16424, rateblocks,3, FALSE))</f>
        <v>2</v>
      </c>
      <c r="J16424">
        <v>3.3359124660491943</v>
      </c>
      <c r="K16424">
        <v>3.1907117366790771</v>
      </c>
      <c r="L16424">
        <v>69.996795654296875</v>
      </c>
      <c r="M16424">
        <v>-0.14520077407360077</v>
      </c>
      <c r="N16424">
        <v>0.16878649592399597</v>
      </c>
      <c r="O16424">
        <v>2.8488881886005402E-2</v>
      </c>
      <c r="P16424">
        <v>-0.42282986640930176</v>
      </c>
      <c r="Q16424">
        <v>-0.36150938272476196</v>
      </c>
      <c r="R16424">
        <v>-0.23371249437332153</v>
      </c>
      <c r="S16424">
        <v>-0.14520077407360077</v>
      </c>
      <c r="T16424">
        <v>-5.6689050048589706E-2</v>
      </c>
      <c r="U16424">
        <v>7.1107827126979828E-2</v>
      </c>
      <c r="V16424">
        <v>0.13242830336093903</v>
      </c>
    </row>
    <row r="16425" spans="1:22" x14ac:dyDescent="0.25">
      <c r="A16425" t="s">
        <v>122</v>
      </c>
      <c r="B16425" t="s">
        <v>131</v>
      </c>
      <c r="C16425" t="s">
        <v>101</v>
      </c>
      <c r="D16425" t="s">
        <v>117</v>
      </c>
      <c r="E16425" t="s">
        <v>89</v>
      </c>
      <c r="F16425" t="s">
        <v>52</v>
      </c>
      <c r="G16425">
        <v>115</v>
      </c>
      <c r="H16425">
        <v>16</v>
      </c>
      <c r="I16425">
        <f>IF(VLOOKUP(Data!$A16425,summermonths, 2, FALSE) = 1, VLOOKUP(Data!$H16425,rateblocks, 2, FALSE), VLOOKUP(Data!H16425, rateblocks,3, FALSE))</f>
        <v>2</v>
      </c>
      <c r="J16425">
        <v>3.046079158782959</v>
      </c>
      <c r="K16425">
        <v>3.0541870594024658</v>
      </c>
      <c r="L16425">
        <v>66.051307678222656</v>
      </c>
      <c r="M16425">
        <v>8.1077311187982559E-3</v>
      </c>
      <c r="N16425">
        <v>0.16443900763988495</v>
      </c>
      <c r="O16425">
        <v>2.7040187269449234E-2</v>
      </c>
      <c r="P16425">
        <v>-0.26237037777900696</v>
      </c>
      <c r="Q16425">
        <v>-0.20262934267520905</v>
      </c>
      <c r="R16425">
        <v>-7.8124165534973145E-2</v>
      </c>
      <c r="S16425">
        <v>8.1077311187982559E-3</v>
      </c>
      <c r="T16425">
        <v>9.4339631497859955E-2</v>
      </c>
      <c r="U16425">
        <v>0.21884480118751526</v>
      </c>
      <c r="V16425">
        <v>0.27858582139015198</v>
      </c>
    </row>
    <row r="16426" spans="1:22" x14ac:dyDescent="0.25">
      <c r="A16426" t="s">
        <v>125</v>
      </c>
      <c r="B16426" t="s">
        <v>131</v>
      </c>
      <c r="C16426" t="s">
        <v>102</v>
      </c>
      <c r="D16426" t="s">
        <v>116</v>
      </c>
      <c r="E16426" t="s">
        <v>89</v>
      </c>
      <c r="F16426" t="s">
        <v>52</v>
      </c>
      <c r="G16426">
        <v>115</v>
      </c>
      <c r="H16426">
        <v>21</v>
      </c>
      <c r="I16426">
        <f>IF(VLOOKUP(Data!$A16426,summermonths, 2, FALSE) = 1, VLOOKUP(Data!$H16426,rateblocks, 2, FALSE), VLOOKUP(Data!H16426, rateblocks,3, FALSE))</f>
        <v>2</v>
      </c>
      <c r="J16426">
        <v>4.8075432777404785</v>
      </c>
      <c r="K16426">
        <v>5.0503911972045898</v>
      </c>
      <c r="L16426">
        <v>68.295654296875</v>
      </c>
      <c r="M16426">
        <v>0.24284820258617401</v>
      </c>
      <c r="N16426">
        <v>0.48254111409187317</v>
      </c>
      <c r="O16426">
        <v>0.23284593224525452</v>
      </c>
      <c r="P16426">
        <v>-0.55086129903793335</v>
      </c>
      <c r="Q16426">
        <v>-0.37555313110351563</v>
      </c>
      <c r="R16426">
        <v>-1.0196604765951633E-2</v>
      </c>
      <c r="S16426">
        <v>0.24284820258617401</v>
      </c>
      <c r="T16426">
        <v>0.49589300155639648</v>
      </c>
      <c r="U16426">
        <v>0.86124950647354126</v>
      </c>
      <c r="V16426">
        <v>1.036557674407959</v>
      </c>
    </row>
    <row r="16427" spans="1:22" x14ac:dyDescent="0.25">
      <c r="A16427" t="s">
        <v>96</v>
      </c>
      <c r="B16427" t="s">
        <v>131</v>
      </c>
      <c r="C16427" t="s">
        <v>101</v>
      </c>
      <c r="D16427" t="s">
        <v>73</v>
      </c>
      <c r="E16427" t="s">
        <v>89</v>
      </c>
      <c r="F16427" t="s">
        <v>52</v>
      </c>
      <c r="G16427">
        <v>115</v>
      </c>
      <c r="H16427">
        <v>3</v>
      </c>
      <c r="I16427">
        <f>IF(VLOOKUP(Data!$A16427,summermonths, 2, FALSE) = 1, VLOOKUP(Data!$H16427,rateblocks, 2, FALSE), VLOOKUP(Data!H16427, rateblocks,3, FALSE))</f>
        <v>3</v>
      </c>
      <c r="J16427">
        <v>3.6560428142547607</v>
      </c>
      <c r="K16427">
        <v>3.9384150505065918</v>
      </c>
      <c r="L16427">
        <v>63.538341522216797</v>
      </c>
      <c r="M16427">
        <v>0.28237229585647583</v>
      </c>
      <c r="N16427">
        <v>0.3157583475112915</v>
      </c>
      <c r="O16427">
        <v>9.9703334271907806E-2</v>
      </c>
      <c r="P16427">
        <v>-0.23700396716594696</v>
      </c>
      <c r="Q16427">
        <v>-0.12228830903768539</v>
      </c>
      <c r="R16427">
        <v>0.11678845435380936</v>
      </c>
      <c r="S16427">
        <v>0.28237229585647583</v>
      </c>
      <c r="T16427">
        <v>0.4479561448097229</v>
      </c>
      <c r="U16427">
        <v>0.68703287839889526</v>
      </c>
      <c r="V16427">
        <v>0.80174857378005981</v>
      </c>
    </row>
    <row r="16428" spans="1:22" x14ac:dyDescent="0.25">
      <c r="A16428" t="s">
        <v>96</v>
      </c>
      <c r="B16428" t="s">
        <v>131</v>
      </c>
      <c r="C16428" t="s">
        <v>102</v>
      </c>
      <c r="D16428" t="s">
        <v>79</v>
      </c>
      <c r="E16428" t="s">
        <v>89</v>
      </c>
      <c r="F16428" t="s">
        <v>52</v>
      </c>
      <c r="G16428">
        <v>115</v>
      </c>
      <c r="H16428">
        <v>3</v>
      </c>
      <c r="I16428">
        <f>IF(VLOOKUP(Data!$A16428,summermonths, 2, FALSE) = 1, VLOOKUP(Data!$H16428,rateblocks, 2, FALSE), VLOOKUP(Data!H16428, rateblocks,3, FALSE))</f>
        <v>3</v>
      </c>
      <c r="J16428">
        <v>3.7751021385192871</v>
      </c>
      <c r="K16428">
        <v>3.9980435371398926</v>
      </c>
      <c r="L16428">
        <v>66.565216064453125</v>
      </c>
      <c r="M16428">
        <v>0.22294142842292786</v>
      </c>
      <c r="N16428">
        <v>0.39523741602897644</v>
      </c>
      <c r="O16428">
        <v>0.15621261298656464</v>
      </c>
      <c r="P16428">
        <v>-0.42716628313064575</v>
      </c>
      <c r="Q16428">
        <v>-0.28357571363449097</v>
      </c>
      <c r="R16428">
        <v>1.5678724274039268E-2</v>
      </c>
      <c r="S16428">
        <v>0.22294142842292786</v>
      </c>
      <c r="T16428">
        <v>0.4302041232585907</v>
      </c>
      <c r="U16428">
        <v>0.72945857048034668</v>
      </c>
      <c r="V16428">
        <v>0.87304913997650146</v>
      </c>
    </row>
    <row r="16429" spans="1:22" x14ac:dyDescent="0.25">
      <c r="A16429" t="s">
        <v>95</v>
      </c>
      <c r="B16429" t="s">
        <v>131</v>
      </c>
      <c r="C16429" t="s">
        <v>102</v>
      </c>
      <c r="D16429" t="s">
        <v>78</v>
      </c>
      <c r="E16429" t="s">
        <v>89</v>
      </c>
      <c r="F16429" t="s">
        <v>52</v>
      </c>
      <c r="G16429">
        <v>115</v>
      </c>
      <c r="H16429">
        <v>17</v>
      </c>
      <c r="I16429">
        <f>IF(VLOOKUP(Data!$A16429,summermonths, 2, FALSE) = 1, VLOOKUP(Data!$H16429,rateblocks, 2, FALSE), VLOOKUP(Data!H16429, rateblocks,3, FALSE))</f>
        <v>1</v>
      </c>
      <c r="J16429">
        <v>4.3011188507080078</v>
      </c>
      <c r="K16429">
        <v>3.6782608032226562</v>
      </c>
      <c r="L16429">
        <v>78.104347229003906</v>
      </c>
      <c r="M16429">
        <v>-0.62285810708999634</v>
      </c>
      <c r="N16429">
        <v>0.46942460536956787</v>
      </c>
      <c r="O16429">
        <v>0.22035945951938629</v>
      </c>
      <c r="P16429">
        <v>-1.3949928283691406</v>
      </c>
      <c r="Q16429">
        <v>-1.2244499921798706</v>
      </c>
      <c r="R16429">
        <v>-0.86902463436126709</v>
      </c>
      <c r="S16429">
        <v>-0.62285810708999634</v>
      </c>
      <c r="T16429">
        <v>-0.37669160962104797</v>
      </c>
      <c r="U16429">
        <v>-2.1266268566250801E-2</v>
      </c>
      <c r="V16429">
        <v>0.14927665889263153</v>
      </c>
    </row>
    <row r="16430" spans="1:22" x14ac:dyDescent="0.25">
      <c r="A16430" t="s">
        <v>123</v>
      </c>
      <c r="B16430" t="s">
        <v>131</v>
      </c>
      <c r="C16430" t="s">
        <v>102</v>
      </c>
      <c r="D16430" t="s">
        <v>118</v>
      </c>
      <c r="E16430" t="s">
        <v>89</v>
      </c>
      <c r="F16430" t="s">
        <v>52</v>
      </c>
      <c r="G16430">
        <v>115</v>
      </c>
      <c r="H16430">
        <v>2</v>
      </c>
      <c r="I16430">
        <f>IF(VLOOKUP(Data!$A16430,summermonths, 2, FALSE) = 1, VLOOKUP(Data!$H16430,rateblocks, 2, FALSE), VLOOKUP(Data!H16430, rateblocks,3, FALSE))</f>
        <v>3</v>
      </c>
      <c r="J16430">
        <v>4.0459771156311035</v>
      </c>
      <c r="K16430">
        <v>3.8526957035064697</v>
      </c>
      <c r="L16430">
        <v>58.391304016113281</v>
      </c>
      <c r="M16430">
        <v>-0.19328123331069946</v>
      </c>
      <c r="N16430">
        <v>0.49319827556610107</v>
      </c>
      <c r="O16430">
        <v>0.24324454367160797</v>
      </c>
      <c r="P16430">
        <v>-1.0045201778411865</v>
      </c>
      <c r="Q16430">
        <v>-0.82534027099609375</v>
      </c>
      <c r="R16430">
        <v>-0.45191466808319092</v>
      </c>
      <c r="S16430">
        <v>-0.19328123331069946</v>
      </c>
      <c r="T16430">
        <v>6.5352194011211395E-2</v>
      </c>
      <c r="U16430">
        <v>0.43877777457237244</v>
      </c>
      <c r="V16430">
        <v>0.6179577112197876</v>
      </c>
    </row>
    <row r="16431" spans="1:22" x14ac:dyDescent="0.25">
      <c r="A16431" t="s">
        <v>95</v>
      </c>
      <c r="B16431" t="s">
        <v>131</v>
      </c>
      <c r="C16431" t="s">
        <v>101</v>
      </c>
      <c r="D16431" t="s">
        <v>72</v>
      </c>
      <c r="E16431" t="s">
        <v>89</v>
      </c>
      <c r="F16431" t="s">
        <v>52</v>
      </c>
      <c r="G16431">
        <v>115</v>
      </c>
      <c r="H16431">
        <v>1</v>
      </c>
      <c r="I16431">
        <f>IF(VLOOKUP(Data!$A16431,summermonths, 2, FALSE) = 1, VLOOKUP(Data!$H16431,rateblocks, 2, FALSE), VLOOKUP(Data!H16431, rateblocks,3, FALSE))</f>
        <v>3</v>
      </c>
      <c r="J16431">
        <v>3.4650046825408936</v>
      </c>
      <c r="K16431">
        <v>3.7674651145935059</v>
      </c>
      <c r="L16431">
        <v>59.587390899658203</v>
      </c>
      <c r="M16431">
        <v>0.30246058106422424</v>
      </c>
      <c r="N16431">
        <v>0.37609472870826721</v>
      </c>
      <c r="O16431">
        <v>0.14144724607467651</v>
      </c>
      <c r="P16431">
        <v>-0.31616020202636719</v>
      </c>
      <c r="Q16431">
        <v>-0.17952421307563782</v>
      </c>
      <c r="R16431">
        <v>0.10523631423711777</v>
      </c>
      <c r="S16431">
        <v>0.30246058106422424</v>
      </c>
      <c r="T16431">
        <v>0.49968484044075012</v>
      </c>
      <c r="U16431">
        <v>0.78444534540176392</v>
      </c>
      <c r="V16431">
        <v>0.92108136415481567</v>
      </c>
    </row>
    <row r="16432" spans="1:22" x14ac:dyDescent="0.25">
      <c r="A16432" t="s">
        <v>97</v>
      </c>
      <c r="B16432" t="s">
        <v>131</v>
      </c>
      <c r="C16432" t="s">
        <v>101</v>
      </c>
      <c r="D16432" t="s">
        <v>74</v>
      </c>
      <c r="E16432" t="s">
        <v>89</v>
      </c>
      <c r="F16432" t="s">
        <v>52</v>
      </c>
      <c r="G16432">
        <v>115</v>
      </c>
      <c r="H16432">
        <v>8</v>
      </c>
      <c r="I16432">
        <f>IF(VLOOKUP(Data!$A16432,summermonths, 2, FALSE) = 1, VLOOKUP(Data!$H16432,rateblocks, 2, FALSE), VLOOKUP(Data!H16432, rateblocks,3, FALSE))</f>
        <v>2</v>
      </c>
      <c r="J16432">
        <v>3.1154954433441162</v>
      </c>
      <c r="K16432">
        <v>2.8870623111724854</v>
      </c>
      <c r="L16432">
        <v>68.565597534179688</v>
      </c>
      <c r="M16432">
        <v>-0.22843310236930847</v>
      </c>
      <c r="N16432">
        <v>0.31499800086021423</v>
      </c>
      <c r="O16432">
        <v>9.922374039888382E-2</v>
      </c>
      <c r="P16432">
        <v>-0.74655872583389282</v>
      </c>
      <c r="Q16432">
        <v>-0.63211929798126221</v>
      </c>
      <c r="R16432">
        <v>-0.39361822605133057</v>
      </c>
      <c r="S16432">
        <v>-0.22843310236930847</v>
      </c>
      <c r="T16432">
        <v>-6.3247986137866974E-2</v>
      </c>
      <c r="U16432">
        <v>0.17525307834148407</v>
      </c>
      <c r="V16432">
        <v>0.28969249129295349</v>
      </c>
    </row>
    <row r="16433" spans="1:22" x14ac:dyDescent="0.25">
      <c r="A16433" t="s">
        <v>122</v>
      </c>
      <c r="B16433" t="s">
        <v>131</v>
      </c>
      <c r="C16433" t="s">
        <v>101</v>
      </c>
      <c r="D16433" t="s">
        <v>117</v>
      </c>
      <c r="E16433" t="s">
        <v>89</v>
      </c>
      <c r="F16433" t="s">
        <v>52</v>
      </c>
      <c r="G16433">
        <v>115</v>
      </c>
      <c r="H16433">
        <v>5</v>
      </c>
      <c r="I16433">
        <f>IF(VLOOKUP(Data!$A16433,summermonths, 2, FALSE) = 1, VLOOKUP(Data!$H16433,rateblocks, 2, FALSE), VLOOKUP(Data!H16433, rateblocks,3, FALSE))</f>
        <v>3</v>
      </c>
      <c r="J16433">
        <v>3.6061716079711914</v>
      </c>
      <c r="K16433">
        <v>3.7071125507354736</v>
      </c>
      <c r="L16433">
        <v>52.056522369384766</v>
      </c>
      <c r="M16433">
        <v>0.10094095021486282</v>
      </c>
      <c r="N16433">
        <v>0.15203212201595306</v>
      </c>
      <c r="O16433">
        <v>2.3113766685128212E-2</v>
      </c>
      <c r="P16433">
        <v>-0.14912964403629303</v>
      </c>
      <c r="Q16433">
        <v>-9.3896053731441498E-2</v>
      </c>
      <c r="R16433">
        <v>2.1215228363871574E-2</v>
      </c>
      <c r="S16433">
        <v>0.10094095021486282</v>
      </c>
      <c r="T16433">
        <v>0.18066667020320892</v>
      </c>
      <c r="U16433">
        <v>0.29577794671058655</v>
      </c>
      <c r="V16433">
        <v>0.35101154446601868</v>
      </c>
    </row>
    <row r="16434" spans="1:22" x14ac:dyDescent="0.25">
      <c r="A16434" t="s">
        <v>97</v>
      </c>
      <c r="B16434" t="s">
        <v>131</v>
      </c>
      <c r="C16434" t="s">
        <v>101</v>
      </c>
      <c r="D16434" t="s">
        <v>74</v>
      </c>
      <c r="E16434" t="s">
        <v>89</v>
      </c>
      <c r="F16434" t="s">
        <v>52</v>
      </c>
      <c r="G16434">
        <v>115</v>
      </c>
      <c r="H16434">
        <v>19</v>
      </c>
      <c r="I16434">
        <f>IF(VLOOKUP(Data!$A16434,summermonths, 2, FALSE) = 1, VLOOKUP(Data!$H16434,rateblocks, 2, FALSE), VLOOKUP(Data!H16434, rateblocks,3, FALSE))</f>
        <v>2</v>
      </c>
      <c r="J16434">
        <v>3.7860941886901855</v>
      </c>
      <c r="K16434">
        <v>3.8154630661010742</v>
      </c>
      <c r="L16434">
        <v>72.212852478027344</v>
      </c>
      <c r="M16434">
        <v>2.9369030147790909E-2</v>
      </c>
      <c r="N16434">
        <v>0.26620122790336609</v>
      </c>
      <c r="O16434">
        <v>7.0863090455532074E-2</v>
      </c>
      <c r="P16434">
        <v>-0.40849301218986511</v>
      </c>
      <c r="Q16434">
        <v>-0.31178155541419983</v>
      </c>
      <c r="R16434">
        <v>-0.11022703349590302</v>
      </c>
      <c r="S16434">
        <v>2.9369030147790909E-2</v>
      </c>
      <c r="T16434">
        <v>0.16896508634090424</v>
      </c>
      <c r="U16434">
        <v>0.37051963806152344</v>
      </c>
      <c r="V16434">
        <v>0.46723109483718872</v>
      </c>
    </row>
    <row r="16435" spans="1:22" x14ac:dyDescent="0.25">
      <c r="A16435" t="s">
        <v>125</v>
      </c>
      <c r="B16435" t="s">
        <v>131</v>
      </c>
      <c r="C16435" t="s">
        <v>102</v>
      </c>
      <c r="D16435" t="s">
        <v>116</v>
      </c>
      <c r="E16435" t="s">
        <v>89</v>
      </c>
      <c r="F16435" t="s">
        <v>52</v>
      </c>
      <c r="G16435">
        <v>115</v>
      </c>
      <c r="H16435">
        <v>9</v>
      </c>
      <c r="I16435">
        <f>IF(VLOOKUP(Data!$A16435,summermonths, 2, FALSE) = 1, VLOOKUP(Data!$H16435,rateblocks, 2, FALSE), VLOOKUP(Data!H16435, rateblocks,3, FALSE))</f>
        <v>2</v>
      </c>
      <c r="J16435">
        <v>3.1829261779785156</v>
      </c>
      <c r="K16435">
        <v>3.0397391319274902</v>
      </c>
      <c r="L16435">
        <v>72.965217590332031</v>
      </c>
      <c r="M16435">
        <v>-0.14318706095218658</v>
      </c>
      <c r="N16435">
        <v>0.44345414638519287</v>
      </c>
      <c r="O16435">
        <v>0.19665157794952393</v>
      </c>
      <c r="P16435">
        <v>-0.87260425090789795</v>
      </c>
      <c r="Q16435">
        <v>-0.71149641275405884</v>
      </c>
      <c r="R16435">
        <v>-0.37573465704917908</v>
      </c>
      <c r="S16435">
        <v>-0.14318706095218658</v>
      </c>
      <c r="T16435">
        <v>8.9360520243644714E-2</v>
      </c>
      <c r="U16435">
        <v>0.42512229084968567</v>
      </c>
      <c r="V16435">
        <v>0.58623009920120239</v>
      </c>
    </row>
    <row r="16436" spans="1:22" x14ac:dyDescent="0.25">
      <c r="A16436" t="s">
        <v>99</v>
      </c>
      <c r="B16436" t="s">
        <v>131</v>
      </c>
      <c r="C16436" t="s">
        <v>102</v>
      </c>
      <c r="D16436" t="s">
        <v>82</v>
      </c>
      <c r="E16436" t="s">
        <v>89</v>
      </c>
      <c r="F16436" t="s">
        <v>52</v>
      </c>
      <c r="G16436">
        <v>115</v>
      </c>
      <c r="H16436">
        <v>5</v>
      </c>
      <c r="I16436">
        <f>IF(VLOOKUP(Data!$A16436,summermonths, 2, FALSE) = 1, VLOOKUP(Data!$H16436,rateblocks, 2, FALSE), VLOOKUP(Data!H16436, rateblocks,3, FALSE))</f>
        <v>3</v>
      </c>
      <c r="J16436">
        <v>3.7919456958770752</v>
      </c>
      <c r="K16436">
        <v>4.082521915435791</v>
      </c>
      <c r="L16436">
        <v>72.921737670898438</v>
      </c>
      <c r="M16436">
        <v>0.29057598114013672</v>
      </c>
      <c r="N16436">
        <v>0.51112490892410278</v>
      </c>
      <c r="O16436">
        <v>0.26124867796897888</v>
      </c>
      <c r="P16436">
        <v>-0.55014967918395996</v>
      </c>
      <c r="Q16436">
        <v>-0.36445695161819458</v>
      </c>
      <c r="R16436">
        <v>2.2541817277669907E-2</v>
      </c>
      <c r="S16436">
        <v>0.29057598114013672</v>
      </c>
      <c r="T16436">
        <v>0.55861014127731323</v>
      </c>
      <c r="U16436">
        <v>0.94560891389846802</v>
      </c>
      <c r="V16436">
        <v>1.1313016414642334</v>
      </c>
    </row>
    <row r="16437" spans="1:22" x14ac:dyDescent="0.25">
      <c r="A16437" t="s">
        <v>95</v>
      </c>
      <c r="B16437" t="s">
        <v>131</v>
      </c>
      <c r="C16437" t="s">
        <v>101</v>
      </c>
      <c r="D16437" t="s">
        <v>72</v>
      </c>
      <c r="E16437" t="s">
        <v>89</v>
      </c>
      <c r="F16437" t="s">
        <v>52</v>
      </c>
      <c r="G16437">
        <v>115</v>
      </c>
      <c r="H16437">
        <v>22</v>
      </c>
      <c r="I16437">
        <f>IF(VLOOKUP(Data!$A16437,summermonths, 2, FALSE) = 1, VLOOKUP(Data!$H16437,rateblocks, 2, FALSE), VLOOKUP(Data!H16437, rateblocks,3, FALSE))</f>
        <v>2</v>
      </c>
      <c r="J16437">
        <v>4.1833891868591309</v>
      </c>
      <c r="K16437">
        <v>4.2431674003601074</v>
      </c>
      <c r="L16437">
        <v>60</v>
      </c>
      <c r="M16437">
        <v>5.9778325259685516E-2</v>
      </c>
      <c r="N16437">
        <v>0.37393572926521301</v>
      </c>
      <c r="O16437">
        <v>0.13982793688774109</v>
      </c>
      <c r="P16437">
        <v>-0.55529123544692993</v>
      </c>
      <c r="Q16437">
        <v>-0.41943958401679993</v>
      </c>
      <c r="R16437">
        <v>-0.13631376624107361</v>
      </c>
      <c r="S16437">
        <v>5.9778325259685516E-2</v>
      </c>
      <c r="T16437">
        <v>0.25587040185928345</v>
      </c>
      <c r="U16437">
        <v>0.53899621963500977</v>
      </c>
      <c r="V16437">
        <v>0.67484784126281738</v>
      </c>
    </row>
    <row r="16438" spans="1:22" x14ac:dyDescent="0.25">
      <c r="A16438" t="s">
        <v>97</v>
      </c>
      <c r="B16438" t="s">
        <v>131</v>
      </c>
      <c r="C16438" t="s">
        <v>102</v>
      </c>
      <c r="D16438" t="s">
        <v>80</v>
      </c>
      <c r="E16438" t="s">
        <v>89</v>
      </c>
      <c r="F16438" t="s">
        <v>52</v>
      </c>
      <c r="G16438">
        <v>115</v>
      </c>
      <c r="H16438">
        <v>10</v>
      </c>
      <c r="I16438">
        <f>IF(VLOOKUP(Data!$A16438,summermonths, 2, FALSE) = 1, VLOOKUP(Data!$H16438,rateblocks, 2, FALSE), VLOOKUP(Data!H16438, rateblocks,3, FALSE))</f>
        <v>2</v>
      </c>
      <c r="J16438">
        <v>3.6885669231414795</v>
      </c>
      <c r="K16438">
        <v>3.384087085723877</v>
      </c>
      <c r="L16438">
        <v>74.008697509765625</v>
      </c>
      <c r="M16438">
        <v>-0.30447989702224731</v>
      </c>
      <c r="N16438">
        <v>0.69382542371749878</v>
      </c>
      <c r="O16438">
        <v>0.4813937246799469</v>
      </c>
      <c r="P16438">
        <v>-1.4457211494445801</v>
      </c>
      <c r="Q16438">
        <v>-1.1936529874801636</v>
      </c>
      <c r="R16438">
        <v>-0.66832232475280762</v>
      </c>
      <c r="S16438">
        <v>-0.30447989702224731</v>
      </c>
      <c r="T16438">
        <v>5.9362512081861496E-2</v>
      </c>
      <c r="U16438">
        <v>0.58469313383102417</v>
      </c>
      <c r="V16438">
        <v>0.83676135540008545</v>
      </c>
    </row>
    <row r="16439" spans="1:22" x14ac:dyDescent="0.25">
      <c r="A16439" t="s">
        <v>96</v>
      </c>
      <c r="B16439" t="s">
        <v>131</v>
      </c>
      <c r="C16439" t="s">
        <v>101</v>
      </c>
      <c r="D16439" t="s">
        <v>73</v>
      </c>
      <c r="E16439" t="s">
        <v>89</v>
      </c>
      <c r="F16439" t="s">
        <v>52</v>
      </c>
      <c r="G16439">
        <v>115</v>
      </c>
      <c r="H16439">
        <v>1</v>
      </c>
      <c r="I16439">
        <f>IF(VLOOKUP(Data!$A16439,summermonths, 2, FALSE) = 1, VLOOKUP(Data!$H16439,rateblocks, 2, FALSE), VLOOKUP(Data!H16439, rateblocks,3, FALSE))</f>
        <v>3</v>
      </c>
      <c r="J16439">
        <v>3.7758698463439941</v>
      </c>
      <c r="K16439">
        <v>3.9801738262176514</v>
      </c>
      <c r="L16439">
        <v>64.233993530273437</v>
      </c>
      <c r="M16439">
        <v>0.20430409908294678</v>
      </c>
      <c r="N16439">
        <v>0.28125694394111633</v>
      </c>
      <c r="O16439">
        <v>7.9105466604232788E-2</v>
      </c>
      <c r="P16439">
        <v>-0.25832241773605347</v>
      </c>
      <c r="Q16439">
        <v>-0.15614117681980133</v>
      </c>
      <c r="R16439">
        <v>5.6812811642885208E-2</v>
      </c>
      <c r="S16439">
        <v>0.20430409908294678</v>
      </c>
      <c r="T16439">
        <v>0.35179537534713745</v>
      </c>
      <c r="U16439">
        <v>0.56474936008453369</v>
      </c>
      <c r="V16439">
        <v>0.66693061590194702</v>
      </c>
    </row>
    <row r="16440" spans="1:22" x14ac:dyDescent="0.25">
      <c r="A16440" t="s">
        <v>97</v>
      </c>
      <c r="B16440" t="s">
        <v>131</v>
      </c>
      <c r="C16440" t="s">
        <v>101</v>
      </c>
      <c r="D16440" t="s">
        <v>74</v>
      </c>
      <c r="E16440" t="s">
        <v>89</v>
      </c>
      <c r="F16440" t="s">
        <v>52</v>
      </c>
      <c r="G16440">
        <v>115</v>
      </c>
      <c r="H16440">
        <v>9</v>
      </c>
      <c r="I16440">
        <f>IF(VLOOKUP(Data!$A16440,summermonths, 2, FALSE) = 1, VLOOKUP(Data!$H16440,rateblocks, 2, FALSE), VLOOKUP(Data!H16440, rateblocks,3, FALSE))</f>
        <v>2</v>
      </c>
      <c r="J16440">
        <v>3.323622465133667</v>
      </c>
      <c r="K16440">
        <v>3.0491304397583008</v>
      </c>
      <c r="L16440">
        <v>70.277130126953125</v>
      </c>
      <c r="M16440">
        <v>-0.27449199557304382</v>
      </c>
      <c r="N16440">
        <v>0.30093976855278015</v>
      </c>
      <c r="O16440">
        <v>9.0564742684364319E-2</v>
      </c>
      <c r="P16440">
        <v>-0.76949387788772583</v>
      </c>
      <c r="Q16440">
        <v>-0.66016185283660889</v>
      </c>
      <c r="R16440">
        <v>-0.4323049783706665</v>
      </c>
      <c r="S16440">
        <v>-0.27449199557304382</v>
      </c>
      <c r="T16440">
        <v>-0.11667902767658234</v>
      </c>
      <c r="U16440">
        <v>0.11117783933877945</v>
      </c>
      <c r="V16440">
        <v>0.22050987184047699</v>
      </c>
    </row>
    <row r="16441" spans="1:22" x14ac:dyDescent="0.25">
      <c r="A16441" t="s">
        <v>98</v>
      </c>
      <c r="B16441" t="s">
        <v>131</v>
      </c>
      <c r="C16441" t="s">
        <v>102</v>
      </c>
      <c r="D16441" t="s">
        <v>81</v>
      </c>
      <c r="E16441" t="s">
        <v>89</v>
      </c>
      <c r="F16441" t="s">
        <v>52</v>
      </c>
      <c r="G16441">
        <v>115</v>
      </c>
      <c r="H16441">
        <v>1</v>
      </c>
      <c r="I16441">
        <f>IF(VLOOKUP(Data!$A16441,summermonths, 2, FALSE) = 1, VLOOKUP(Data!$H16441,rateblocks, 2, FALSE), VLOOKUP(Data!H16441, rateblocks,3, FALSE))</f>
        <v>3</v>
      </c>
      <c r="J16441">
        <v>3.691784143447876</v>
      </c>
      <c r="K16441">
        <v>4.0417389869689941</v>
      </c>
      <c r="L16441">
        <v>72.521736145019531</v>
      </c>
      <c r="M16441">
        <v>0.3499549925327301</v>
      </c>
      <c r="N16441">
        <v>0.43309521675109863</v>
      </c>
      <c r="O16441">
        <v>0.18757146596908569</v>
      </c>
      <c r="P16441">
        <v>-0.36242324113845825</v>
      </c>
      <c r="Q16441">
        <v>-0.2050788551568985</v>
      </c>
      <c r="R16441">
        <v>0.12283963710069656</v>
      </c>
      <c r="S16441">
        <v>0.3499549925327301</v>
      </c>
      <c r="T16441">
        <v>0.57707035541534424</v>
      </c>
      <c r="U16441">
        <v>0.90498882532119751</v>
      </c>
      <c r="V16441">
        <v>1.0623332262039185</v>
      </c>
    </row>
    <row r="16442" spans="1:22" x14ac:dyDescent="0.25">
      <c r="A16442" t="s">
        <v>122</v>
      </c>
      <c r="B16442" t="s">
        <v>131</v>
      </c>
      <c r="C16442" t="s">
        <v>101</v>
      </c>
      <c r="D16442" t="s">
        <v>117</v>
      </c>
      <c r="E16442" t="s">
        <v>89</v>
      </c>
      <c r="F16442" t="s">
        <v>52</v>
      </c>
      <c r="G16442">
        <v>115</v>
      </c>
      <c r="H16442">
        <v>12</v>
      </c>
      <c r="I16442">
        <f>IF(VLOOKUP(Data!$A16442,summermonths, 2, FALSE) = 1, VLOOKUP(Data!$H16442,rateblocks, 2, FALSE), VLOOKUP(Data!H16442, rateblocks,3, FALSE))</f>
        <v>2</v>
      </c>
      <c r="J16442">
        <v>3.1110222339630127</v>
      </c>
      <c r="K16442">
        <v>3.1226081848144531</v>
      </c>
      <c r="L16442">
        <v>68.64434814453125</v>
      </c>
      <c r="M16442">
        <v>1.1586057022213936E-2</v>
      </c>
      <c r="N16442">
        <v>0.23181474208831787</v>
      </c>
      <c r="O16442">
        <v>5.3738076239824295E-2</v>
      </c>
      <c r="P16442">
        <v>-0.36971527338027954</v>
      </c>
      <c r="Q16442">
        <v>-0.28549650311470032</v>
      </c>
      <c r="R16442">
        <v>-0.10997771471738815</v>
      </c>
      <c r="S16442">
        <v>1.1586057022213936E-2</v>
      </c>
      <c r="T16442">
        <v>0.13314983248710632</v>
      </c>
      <c r="U16442">
        <v>0.30866861343383789</v>
      </c>
      <c r="V16442">
        <v>0.39288738369941711</v>
      </c>
    </row>
    <row r="16443" spans="1:22" x14ac:dyDescent="0.25">
      <c r="A16443" t="s">
        <v>97</v>
      </c>
      <c r="B16443" t="s">
        <v>131</v>
      </c>
      <c r="C16443" t="s">
        <v>102</v>
      </c>
      <c r="D16443" t="s">
        <v>80</v>
      </c>
      <c r="E16443" t="s">
        <v>89</v>
      </c>
      <c r="F16443" t="s">
        <v>52</v>
      </c>
      <c r="G16443">
        <v>115</v>
      </c>
      <c r="H16443">
        <v>15</v>
      </c>
      <c r="I16443">
        <f>IF(VLOOKUP(Data!$A16443,summermonths, 2, FALSE) = 1, VLOOKUP(Data!$H16443,rateblocks, 2, FALSE), VLOOKUP(Data!H16443, rateblocks,3, FALSE))</f>
        <v>1</v>
      </c>
      <c r="J16443">
        <v>4.194490909576416</v>
      </c>
      <c r="K16443">
        <v>3.8521304130554199</v>
      </c>
      <c r="L16443">
        <v>79.095649719238281</v>
      </c>
      <c r="M16443">
        <v>-0.34236040711402893</v>
      </c>
      <c r="N16443">
        <v>0.69389593601226807</v>
      </c>
      <c r="O16443">
        <v>0.4814915657043457</v>
      </c>
      <c r="P16443">
        <v>-1.483717679977417</v>
      </c>
      <c r="Q16443">
        <v>-1.2316238880157471</v>
      </c>
      <c r="R16443">
        <v>-0.70623981952667236</v>
      </c>
      <c r="S16443">
        <v>-0.34236040711402893</v>
      </c>
      <c r="T16443">
        <v>2.1518977358937263E-2</v>
      </c>
      <c r="U16443">
        <v>0.54690301418304443</v>
      </c>
      <c r="V16443">
        <v>0.79899686574935913</v>
      </c>
    </row>
    <row r="16444" spans="1:22" x14ac:dyDescent="0.25">
      <c r="A16444" t="s">
        <v>98</v>
      </c>
      <c r="B16444" t="s">
        <v>131</v>
      </c>
      <c r="C16444" t="s">
        <v>101</v>
      </c>
      <c r="D16444" t="s">
        <v>75</v>
      </c>
      <c r="E16444" t="s">
        <v>89</v>
      </c>
      <c r="F16444" t="s">
        <v>52</v>
      </c>
      <c r="G16444">
        <v>115</v>
      </c>
      <c r="H16444">
        <v>3</v>
      </c>
      <c r="I16444">
        <f>IF(VLOOKUP(Data!$A16444,summermonths, 2, FALSE) = 1, VLOOKUP(Data!$H16444,rateblocks, 2, FALSE), VLOOKUP(Data!H16444, rateblocks,3, FALSE))</f>
        <v>3</v>
      </c>
      <c r="J16444">
        <v>3.6964108943939209</v>
      </c>
      <c r="K16444">
        <v>3.9260978698730469</v>
      </c>
      <c r="L16444">
        <v>68.625213623046875</v>
      </c>
      <c r="M16444">
        <v>0.22968694567680359</v>
      </c>
      <c r="N16444">
        <v>0.24202270805835724</v>
      </c>
      <c r="O16444">
        <v>5.8574989438056946E-2</v>
      </c>
      <c r="P16444">
        <v>-0.16840498149394989</v>
      </c>
      <c r="Q16444">
        <v>-8.0477632582187653E-2</v>
      </c>
      <c r="R16444">
        <v>0.1027701124548912</v>
      </c>
      <c r="S16444">
        <v>0.22968694567680359</v>
      </c>
      <c r="T16444">
        <v>0.35660377144813538</v>
      </c>
      <c r="U16444">
        <v>0.53985154628753662</v>
      </c>
      <c r="V16444">
        <v>0.62777888774871826</v>
      </c>
    </row>
    <row r="16445" spans="1:22" x14ac:dyDescent="0.25">
      <c r="A16445" t="s">
        <v>99</v>
      </c>
      <c r="B16445" t="s">
        <v>131</v>
      </c>
      <c r="C16445" t="s">
        <v>101</v>
      </c>
      <c r="D16445" t="s">
        <v>76</v>
      </c>
      <c r="E16445" t="s">
        <v>89</v>
      </c>
      <c r="F16445" t="s">
        <v>52</v>
      </c>
      <c r="G16445">
        <v>115</v>
      </c>
      <c r="H16445">
        <v>22</v>
      </c>
      <c r="I16445">
        <f>IF(VLOOKUP(Data!$A16445,summermonths, 2, FALSE) = 1, VLOOKUP(Data!$H16445,rateblocks, 2, FALSE), VLOOKUP(Data!H16445, rateblocks,3, FALSE))</f>
        <v>2</v>
      </c>
      <c r="J16445">
        <v>4.4052424430847168</v>
      </c>
      <c r="K16445">
        <v>4.6923527717590332</v>
      </c>
      <c r="L16445">
        <v>71.431884765625</v>
      </c>
      <c r="M16445">
        <v>0.28711038827896118</v>
      </c>
      <c r="N16445">
        <v>0.23557199537754059</v>
      </c>
      <c r="O16445">
        <v>5.5494163185358047E-2</v>
      </c>
      <c r="P16445">
        <v>-0.10037106275558472</v>
      </c>
      <c r="Q16445">
        <v>-1.4787271618843079E-2</v>
      </c>
      <c r="R16445">
        <v>0.16357631981372833</v>
      </c>
      <c r="S16445">
        <v>0.28711038827896118</v>
      </c>
      <c r="T16445">
        <v>0.41064447164535522</v>
      </c>
      <c r="U16445">
        <v>0.58900803327560425</v>
      </c>
      <c r="V16445">
        <v>0.67459183931350708</v>
      </c>
    </row>
    <row r="16446" spans="1:22" x14ac:dyDescent="0.25">
      <c r="A16446" t="s">
        <v>124</v>
      </c>
      <c r="B16446" t="s">
        <v>131</v>
      </c>
      <c r="C16446" t="s">
        <v>102</v>
      </c>
      <c r="D16446" t="s">
        <v>114</v>
      </c>
      <c r="E16446" t="s">
        <v>89</v>
      </c>
      <c r="F16446" t="s">
        <v>52</v>
      </c>
      <c r="G16446">
        <v>115</v>
      </c>
      <c r="H16446">
        <v>12</v>
      </c>
      <c r="I16446">
        <f>IF(VLOOKUP(Data!$A16446,summermonths, 2, FALSE) = 1, VLOOKUP(Data!$H16446,rateblocks, 2, FALSE), VLOOKUP(Data!H16446, rateblocks,3, FALSE))</f>
        <v>2</v>
      </c>
      <c r="J16446">
        <v>3.7633302211761475</v>
      </c>
      <c r="K16446">
        <v>3.6416957378387451</v>
      </c>
      <c r="L16446">
        <v>86.513046264648437</v>
      </c>
      <c r="M16446">
        <v>-0.12163469195365906</v>
      </c>
      <c r="N16446">
        <v>0.44438228011131287</v>
      </c>
      <c r="O16446">
        <v>0.1974756121635437</v>
      </c>
      <c r="P16446">
        <v>-0.85257852077484131</v>
      </c>
      <c r="Q16446">
        <v>-0.69113349914550781</v>
      </c>
      <c r="R16446">
        <v>-0.35466897487640381</v>
      </c>
      <c r="S16446">
        <v>-0.12163469195365906</v>
      </c>
      <c r="T16446">
        <v>0.11139960587024689</v>
      </c>
      <c r="U16446">
        <v>0.4478641152381897</v>
      </c>
      <c r="V16446">
        <v>0.60930913686752319</v>
      </c>
    </row>
    <row r="16447" spans="1:22" x14ac:dyDescent="0.25">
      <c r="A16447" t="s">
        <v>97</v>
      </c>
      <c r="B16447" t="s">
        <v>131</v>
      </c>
      <c r="C16447" t="s">
        <v>102</v>
      </c>
      <c r="D16447" t="s">
        <v>80</v>
      </c>
      <c r="E16447" t="s">
        <v>89</v>
      </c>
      <c r="F16447" t="s">
        <v>52</v>
      </c>
      <c r="G16447">
        <v>115</v>
      </c>
      <c r="H16447">
        <v>6</v>
      </c>
      <c r="I16447">
        <f>IF(VLOOKUP(Data!$A16447,summermonths, 2, FALSE) = 1, VLOOKUP(Data!$H16447,rateblocks, 2, FALSE), VLOOKUP(Data!H16447, rateblocks,3, FALSE))</f>
        <v>3</v>
      </c>
      <c r="J16447">
        <v>4.2681736946105957</v>
      </c>
      <c r="K16447">
        <v>4.0107393264770508</v>
      </c>
      <c r="L16447">
        <v>71.86956787109375</v>
      </c>
      <c r="M16447">
        <v>-0.25743460655212402</v>
      </c>
      <c r="N16447">
        <v>0.62208741903305054</v>
      </c>
      <c r="O16447">
        <v>0.38699275255203247</v>
      </c>
      <c r="P16447">
        <v>-1.280677318572998</v>
      </c>
      <c r="Q16447">
        <v>-1.0546717643737793</v>
      </c>
      <c r="R16447">
        <v>-0.58365756273269653</v>
      </c>
      <c r="S16447">
        <v>-0.25743460655212402</v>
      </c>
      <c r="T16447">
        <v>6.8788357079029083E-2</v>
      </c>
      <c r="U16447">
        <v>0.53980249166488647</v>
      </c>
      <c r="V16447">
        <v>0.76580816507339478</v>
      </c>
    </row>
    <row r="16448" spans="1:22" x14ac:dyDescent="0.25">
      <c r="A16448" t="s">
        <v>124</v>
      </c>
      <c r="B16448" t="s">
        <v>131</v>
      </c>
      <c r="C16448" t="s">
        <v>101</v>
      </c>
      <c r="D16448" t="s">
        <v>119</v>
      </c>
      <c r="E16448" t="s">
        <v>89</v>
      </c>
      <c r="F16448" t="s">
        <v>52</v>
      </c>
      <c r="G16448">
        <v>115</v>
      </c>
      <c r="H16448">
        <v>18</v>
      </c>
      <c r="I16448">
        <f>IF(VLOOKUP(Data!$A16448,summermonths, 2, FALSE) = 1, VLOOKUP(Data!$H16448,rateblocks, 2, FALSE), VLOOKUP(Data!H16448, rateblocks,3, FALSE))</f>
        <v>1</v>
      </c>
      <c r="J16448">
        <v>3.869255542755127</v>
      </c>
      <c r="K16448">
        <v>3.4880144596099854</v>
      </c>
      <c r="L16448">
        <v>69.137062072753906</v>
      </c>
      <c r="M16448">
        <v>-0.38124111294746399</v>
      </c>
      <c r="N16448">
        <v>0.14761358499526978</v>
      </c>
      <c r="O16448">
        <v>2.1789770573377609E-2</v>
      </c>
      <c r="P16448">
        <v>-0.62404388189315796</v>
      </c>
      <c r="Q16448">
        <v>-0.57041555643081665</v>
      </c>
      <c r="R16448">
        <v>-0.45864975452423096</v>
      </c>
      <c r="S16448">
        <v>-0.38124111294746399</v>
      </c>
      <c r="T16448">
        <v>-0.30383247137069702</v>
      </c>
      <c r="U16448">
        <v>-0.19206669926643372</v>
      </c>
      <c r="V16448">
        <v>-0.13843837380409241</v>
      </c>
    </row>
    <row r="16449" spans="1:22" x14ac:dyDescent="0.25">
      <c r="A16449" t="s">
        <v>99</v>
      </c>
      <c r="B16449" t="s">
        <v>131</v>
      </c>
      <c r="C16449" t="s">
        <v>102</v>
      </c>
      <c r="D16449" t="s">
        <v>82</v>
      </c>
      <c r="E16449" t="s">
        <v>89</v>
      </c>
      <c r="F16449" t="s">
        <v>52</v>
      </c>
      <c r="G16449">
        <v>115</v>
      </c>
      <c r="H16449">
        <v>2</v>
      </c>
      <c r="I16449">
        <f>IF(VLOOKUP(Data!$A16449,summermonths, 2, FALSE) = 1, VLOOKUP(Data!$H16449,rateblocks, 2, FALSE), VLOOKUP(Data!H16449, rateblocks,3, FALSE))</f>
        <v>3</v>
      </c>
      <c r="J16449">
        <v>3.4802303314208984</v>
      </c>
      <c r="K16449">
        <v>4.0460867881774902</v>
      </c>
      <c r="L16449">
        <v>73.939132690429688</v>
      </c>
      <c r="M16449">
        <v>0.56585657596588135</v>
      </c>
      <c r="N16449">
        <v>0.43135082721710205</v>
      </c>
      <c r="O16449">
        <v>0.18606354296207428</v>
      </c>
      <c r="P16449">
        <v>-0.14365239441394806</v>
      </c>
      <c r="Q16449">
        <v>1.3058247976005077E-2</v>
      </c>
      <c r="R16449">
        <v>0.33965599536895752</v>
      </c>
      <c r="S16449">
        <v>0.56585657596588135</v>
      </c>
      <c r="T16449">
        <v>0.79205715656280518</v>
      </c>
      <c r="U16449">
        <v>1.1186548471450806</v>
      </c>
      <c r="V16449">
        <v>1.2753655910491943</v>
      </c>
    </row>
    <row r="16450" spans="1:22" x14ac:dyDescent="0.25">
      <c r="A16450" t="s">
        <v>125</v>
      </c>
      <c r="B16450" t="s">
        <v>131</v>
      </c>
      <c r="C16450" t="s">
        <v>101</v>
      </c>
      <c r="D16450" t="s">
        <v>120</v>
      </c>
      <c r="E16450" t="s">
        <v>89</v>
      </c>
      <c r="F16450" t="s">
        <v>52</v>
      </c>
      <c r="G16450">
        <v>115</v>
      </c>
      <c r="H16450">
        <v>5</v>
      </c>
      <c r="I16450">
        <f>IF(VLOOKUP(Data!$A16450,summermonths, 2, FALSE) = 1, VLOOKUP(Data!$H16450,rateblocks, 2, FALSE), VLOOKUP(Data!H16450, rateblocks,3, FALSE))</f>
        <v>3</v>
      </c>
      <c r="J16450">
        <v>4.0314540863037109</v>
      </c>
      <c r="K16450">
        <v>3.7650196552276611</v>
      </c>
      <c r="L16450">
        <v>56.735176086425781</v>
      </c>
      <c r="M16450">
        <v>-0.26643434166908264</v>
      </c>
      <c r="N16450">
        <v>0.21687126159667969</v>
      </c>
      <c r="O16450">
        <v>4.7033142298460007E-2</v>
      </c>
      <c r="P16450">
        <v>-0.62315583229064941</v>
      </c>
      <c r="Q16450">
        <v>-0.54436606168746948</v>
      </c>
      <c r="R16450">
        <v>-0.38016173243522644</v>
      </c>
      <c r="S16450">
        <v>-0.26643434166908264</v>
      </c>
      <c r="T16450">
        <v>-0.15270693600177765</v>
      </c>
      <c r="U16450">
        <v>1.1497363448143005E-2</v>
      </c>
      <c r="V16450">
        <v>9.0287141501903534E-2</v>
      </c>
    </row>
    <row r="16451" spans="1:22" x14ac:dyDescent="0.25">
      <c r="A16451" t="s">
        <v>123</v>
      </c>
      <c r="B16451" t="s">
        <v>131</v>
      </c>
      <c r="C16451" t="s">
        <v>101</v>
      </c>
      <c r="D16451" t="s">
        <v>113</v>
      </c>
      <c r="E16451" t="s">
        <v>89</v>
      </c>
      <c r="F16451" t="s">
        <v>52</v>
      </c>
      <c r="G16451">
        <v>115</v>
      </c>
      <c r="H16451">
        <v>5</v>
      </c>
      <c r="I16451">
        <f>IF(VLOOKUP(Data!$A16451,summermonths, 2, FALSE) = 1, VLOOKUP(Data!$H16451,rateblocks, 2, FALSE), VLOOKUP(Data!H16451, rateblocks,3, FALSE))</f>
        <v>3</v>
      </c>
      <c r="J16451">
        <v>3.8048183917999268</v>
      </c>
      <c r="K16451">
        <v>3.7144463062286377</v>
      </c>
      <c r="L16451">
        <v>52.870021820068359</v>
      </c>
      <c r="M16451">
        <v>-9.0372070670127869E-2</v>
      </c>
      <c r="N16451">
        <v>0.14717930555343628</v>
      </c>
      <c r="O16451">
        <v>2.1661747246980667E-2</v>
      </c>
      <c r="P16451">
        <v>-0.33246049284934998</v>
      </c>
      <c r="Q16451">
        <v>-0.27898994088172913</v>
      </c>
      <c r="R16451">
        <v>-0.16755297780036926</v>
      </c>
      <c r="S16451">
        <v>-9.0372070670127869E-2</v>
      </c>
      <c r="T16451">
        <v>-1.3191167265176773E-2</v>
      </c>
      <c r="U16451">
        <v>9.8245799541473389E-2</v>
      </c>
      <c r="V16451">
        <v>0.15171633660793304</v>
      </c>
    </row>
    <row r="16452" spans="1:22" x14ac:dyDescent="0.25">
      <c r="A16452" t="s">
        <v>97</v>
      </c>
      <c r="B16452" t="s">
        <v>131</v>
      </c>
      <c r="C16452" t="s">
        <v>102</v>
      </c>
      <c r="D16452" t="s">
        <v>80</v>
      </c>
      <c r="E16452" t="s">
        <v>89</v>
      </c>
      <c r="F16452" t="s">
        <v>52</v>
      </c>
      <c r="G16452">
        <v>115</v>
      </c>
      <c r="H16452">
        <v>19</v>
      </c>
      <c r="I16452">
        <f>IF(VLOOKUP(Data!$A16452,summermonths, 2, FALSE) = 1, VLOOKUP(Data!$H16452,rateblocks, 2, FALSE), VLOOKUP(Data!H16452, rateblocks,3, FALSE))</f>
        <v>2</v>
      </c>
      <c r="J16452">
        <v>3.8723363876342773</v>
      </c>
      <c r="K16452">
        <v>3.8905651569366455</v>
      </c>
      <c r="L16452">
        <v>73.295654296875</v>
      </c>
      <c r="M16452">
        <v>1.8228927627205849E-2</v>
      </c>
      <c r="N16452">
        <v>0.55160635709762573</v>
      </c>
      <c r="O16452">
        <v>0.30426958203315735</v>
      </c>
      <c r="P16452">
        <v>-0.88908278942108154</v>
      </c>
      <c r="Q16452">
        <v>-0.68868309259414673</v>
      </c>
      <c r="R16452">
        <v>-0.27103373408317566</v>
      </c>
      <c r="S16452">
        <v>1.8228927627205849E-2</v>
      </c>
      <c r="T16452">
        <v>0.30749157071113586</v>
      </c>
      <c r="U16452">
        <v>0.72514092922210693</v>
      </c>
      <c r="V16452">
        <v>0.92554062604904175</v>
      </c>
    </row>
    <row r="16453" spans="1:22" x14ac:dyDescent="0.25">
      <c r="A16453" t="s">
        <v>123</v>
      </c>
      <c r="B16453" t="s">
        <v>131</v>
      </c>
      <c r="C16453" t="s">
        <v>102</v>
      </c>
      <c r="D16453" t="s">
        <v>118</v>
      </c>
      <c r="E16453" t="s">
        <v>89</v>
      </c>
      <c r="F16453" t="s">
        <v>52</v>
      </c>
      <c r="G16453">
        <v>115</v>
      </c>
      <c r="H16453">
        <v>16</v>
      </c>
      <c r="I16453">
        <f>IF(VLOOKUP(Data!$A16453,summermonths, 2, FALSE) = 1, VLOOKUP(Data!$H16453,rateblocks, 2, FALSE), VLOOKUP(Data!H16453, rateblocks,3, FALSE))</f>
        <v>2</v>
      </c>
      <c r="J16453">
        <v>3.6764812469482422</v>
      </c>
      <c r="K16453">
        <v>3.1606521606445313</v>
      </c>
      <c r="L16453">
        <v>81.243476867675781</v>
      </c>
      <c r="M16453">
        <v>-0.51582908630371094</v>
      </c>
      <c r="N16453">
        <v>0.46417507529258728</v>
      </c>
      <c r="O16453">
        <v>0.21545849740505219</v>
      </c>
      <c r="P16453">
        <v>-1.2793291807174683</v>
      </c>
      <c r="Q16453">
        <v>-1.1106933355331421</v>
      </c>
      <c r="R16453">
        <v>-0.7592427134513855</v>
      </c>
      <c r="S16453">
        <v>-0.51582908630371094</v>
      </c>
      <c r="T16453">
        <v>-0.27241542935371399</v>
      </c>
      <c r="U16453">
        <v>7.9035207629203796E-2</v>
      </c>
      <c r="V16453">
        <v>0.24767096340656281</v>
      </c>
    </row>
    <row r="16454" spans="1:22" x14ac:dyDescent="0.25">
      <c r="A16454" t="s">
        <v>98</v>
      </c>
      <c r="B16454" t="s">
        <v>131</v>
      </c>
      <c r="C16454" t="s">
        <v>101</v>
      </c>
      <c r="D16454" t="s">
        <v>75</v>
      </c>
      <c r="E16454" t="s">
        <v>89</v>
      </c>
      <c r="F16454" t="s">
        <v>52</v>
      </c>
      <c r="G16454">
        <v>115</v>
      </c>
      <c r="H16454">
        <v>5</v>
      </c>
      <c r="I16454">
        <f>IF(VLOOKUP(Data!$A16454,summermonths, 2, FALSE) = 1, VLOOKUP(Data!$H16454,rateblocks, 2, FALSE), VLOOKUP(Data!H16454, rateblocks,3, FALSE))</f>
        <v>3</v>
      </c>
      <c r="J16454">
        <v>3.8071177005767822</v>
      </c>
      <c r="K16454">
        <v>3.8989086151123047</v>
      </c>
      <c r="L16454">
        <v>68.323478698730469</v>
      </c>
      <c r="M16454">
        <v>9.1790936887264252E-2</v>
      </c>
      <c r="N16454">
        <v>0.25693446397781372</v>
      </c>
      <c r="O16454">
        <v>6.6015318036079407E-2</v>
      </c>
      <c r="P16454">
        <v>-0.33082863688468933</v>
      </c>
      <c r="Q16454">
        <v>-0.23748382925987244</v>
      </c>
      <c r="R16454">
        <v>-4.2945627123117447E-2</v>
      </c>
      <c r="S16454">
        <v>9.1790936887264252E-2</v>
      </c>
      <c r="T16454">
        <v>0.22652749717235565</v>
      </c>
      <c r="U16454">
        <v>0.42106568813323975</v>
      </c>
      <c r="V16454">
        <v>0.51441049575805664</v>
      </c>
    </row>
    <row r="16455" spans="1:22" x14ac:dyDescent="0.25">
      <c r="A16455" t="s">
        <v>98</v>
      </c>
      <c r="B16455" t="s">
        <v>131</v>
      </c>
      <c r="C16455" t="s">
        <v>101</v>
      </c>
      <c r="D16455" t="s">
        <v>75</v>
      </c>
      <c r="E16455" t="s">
        <v>89</v>
      </c>
      <c r="F16455" t="s">
        <v>52</v>
      </c>
      <c r="G16455">
        <v>115</v>
      </c>
      <c r="H16455">
        <v>22</v>
      </c>
      <c r="I16455">
        <f>IF(VLOOKUP(Data!$A16455,summermonths, 2, FALSE) = 1, VLOOKUP(Data!$H16455,rateblocks, 2, FALSE), VLOOKUP(Data!H16455, rateblocks,3, FALSE))</f>
        <v>2</v>
      </c>
      <c r="J16455">
        <v>4.5656967163085938</v>
      </c>
      <c r="K16455">
        <v>4.6445217132568359</v>
      </c>
      <c r="L16455">
        <v>70.896522521972656</v>
      </c>
      <c r="M16455">
        <v>7.882525771856308E-2</v>
      </c>
      <c r="N16455">
        <v>0.24246923625469208</v>
      </c>
      <c r="O16455">
        <v>5.8791331946849823E-2</v>
      </c>
      <c r="P16455">
        <v>-0.32000115513801575</v>
      </c>
      <c r="Q16455">
        <v>-0.23191156983375549</v>
      </c>
      <c r="R16455">
        <v>-4.8325732350349426E-2</v>
      </c>
      <c r="S16455">
        <v>7.882525771856308E-2</v>
      </c>
      <c r="T16455">
        <v>0.20597624778747559</v>
      </c>
      <c r="U16455">
        <v>0.38956210017204285</v>
      </c>
      <c r="V16455">
        <v>0.47765165567398071</v>
      </c>
    </row>
    <row r="16456" spans="1:22" x14ac:dyDescent="0.25">
      <c r="A16456" t="s">
        <v>97</v>
      </c>
      <c r="B16456" t="s">
        <v>131</v>
      </c>
      <c r="C16456" t="s">
        <v>102</v>
      </c>
      <c r="D16456" t="s">
        <v>80</v>
      </c>
      <c r="E16456" t="s">
        <v>89</v>
      </c>
      <c r="F16456" t="s">
        <v>52</v>
      </c>
      <c r="G16456">
        <v>115</v>
      </c>
      <c r="H16456">
        <v>20</v>
      </c>
      <c r="I16456">
        <f>IF(VLOOKUP(Data!$A16456,summermonths, 2, FALSE) = 1, VLOOKUP(Data!$H16456,rateblocks, 2, FALSE), VLOOKUP(Data!H16456, rateblocks,3, FALSE))</f>
        <v>2</v>
      </c>
      <c r="J16456">
        <v>3.8281388282775879</v>
      </c>
      <c r="K16456">
        <v>4.0187826156616211</v>
      </c>
      <c r="L16456">
        <v>71.930435180664063</v>
      </c>
      <c r="M16456">
        <v>0.19064386188983917</v>
      </c>
      <c r="N16456">
        <v>0.58265537023544312</v>
      </c>
      <c r="O16456">
        <v>0.33948728442192078</v>
      </c>
      <c r="P16456">
        <v>-0.767738938331604</v>
      </c>
      <c r="Q16456">
        <v>-0.55605906248092651</v>
      </c>
      <c r="R16456">
        <v>-0.11490090936422348</v>
      </c>
      <c r="S16456">
        <v>0.19064386188983917</v>
      </c>
      <c r="T16456">
        <v>0.49618864059448242</v>
      </c>
      <c r="U16456">
        <v>0.93734675645828247</v>
      </c>
      <c r="V16456">
        <v>1.14902663230896</v>
      </c>
    </row>
    <row r="16457" spans="1:22" x14ac:dyDescent="0.25">
      <c r="A16457" t="s">
        <v>97</v>
      </c>
      <c r="B16457" t="s">
        <v>131</v>
      </c>
      <c r="C16457" t="s">
        <v>101</v>
      </c>
      <c r="D16457" t="s">
        <v>74</v>
      </c>
      <c r="E16457" t="s">
        <v>89</v>
      </c>
      <c r="F16457" t="s">
        <v>52</v>
      </c>
      <c r="G16457">
        <v>115</v>
      </c>
      <c r="H16457">
        <v>21</v>
      </c>
      <c r="I16457">
        <f>IF(VLOOKUP(Data!$A16457,summermonths, 2, FALSE) = 1, VLOOKUP(Data!$H16457,rateblocks, 2, FALSE), VLOOKUP(Data!H16457, rateblocks,3, FALSE))</f>
        <v>2</v>
      </c>
      <c r="J16457">
        <v>4.7111263275146484</v>
      </c>
      <c r="K16457">
        <v>5.0412988662719727</v>
      </c>
      <c r="L16457">
        <v>69.032135009765625</v>
      </c>
      <c r="M16457">
        <v>0.33017244935035706</v>
      </c>
      <c r="N16457">
        <v>0.25197580456733704</v>
      </c>
      <c r="O16457">
        <v>6.3491806387901306E-2</v>
      </c>
      <c r="P16457">
        <v>-8.4290869534015656E-2</v>
      </c>
      <c r="Q16457">
        <v>7.2524626739323139E-3</v>
      </c>
      <c r="R16457">
        <v>0.19803620874881744</v>
      </c>
      <c r="S16457">
        <v>0.33017244935035706</v>
      </c>
      <c r="T16457">
        <v>0.46230870485305786</v>
      </c>
      <c r="U16457">
        <v>0.65309244394302368</v>
      </c>
      <c r="V16457">
        <v>0.74463576078414917</v>
      </c>
    </row>
    <row r="16458" spans="1:22" x14ac:dyDescent="0.25">
      <c r="A16458" t="s">
        <v>123</v>
      </c>
      <c r="B16458" t="s">
        <v>131</v>
      </c>
      <c r="C16458" t="s">
        <v>102</v>
      </c>
      <c r="D16458" t="s">
        <v>118</v>
      </c>
      <c r="E16458" t="s">
        <v>89</v>
      </c>
      <c r="F16458" t="s">
        <v>52</v>
      </c>
      <c r="G16458">
        <v>115</v>
      </c>
      <c r="H16458">
        <v>21</v>
      </c>
      <c r="I16458">
        <f>IF(VLOOKUP(Data!$A16458,summermonths, 2, FALSE) = 1, VLOOKUP(Data!$H16458,rateblocks, 2, FALSE), VLOOKUP(Data!H16458, rateblocks,3, FALSE))</f>
        <v>2</v>
      </c>
      <c r="J16458">
        <v>4.951045036315918</v>
      </c>
      <c r="K16458">
        <v>4.8031740188598633</v>
      </c>
      <c r="L16458">
        <v>65.634780883789063</v>
      </c>
      <c r="M16458">
        <v>-0.14787112176418304</v>
      </c>
      <c r="N16458">
        <v>0.54670339822769165</v>
      </c>
      <c r="O16458">
        <v>0.29888460040092468</v>
      </c>
      <c r="P16458">
        <v>-1.0471181869506836</v>
      </c>
      <c r="Q16458">
        <v>-0.84849971532821655</v>
      </c>
      <c r="R16458">
        <v>-0.43456265330314636</v>
      </c>
      <c r="S16458">
        <v>-0.14787112176418304</v>
      </c>
      <c r="T16458">
        <v>0.13882042467594147</v>
      </c>
      <c r="U16458">
        <v>0.55275750160217285</v>
      </c>
      <c r="V16458">
        <v>0.75137597322463989</v>
      </c>
    </row>
    <row r="16459" spans="1:22" x14ac:dyDescent="0.25">
      <c r="A16459" t="s">
        <v>122</v>
      </c>
      <c r="B16459" t="s">
        <v>131</v>
      </c>
      <c r="C16459" t="s">
        <v>102</v>
      </c>
      <c r="D16459" t="s">
        <v>115</v>
      </c>
      <c r="E16459" t="s">
        <v>89</v>
      </c>
      <c r="F16459" t="s">
        <v>52</v>
      </c>
      <c r="G16459">
        <v>115</v>
      </c>
      <c r="H16459">
        <v>8</v>
      </c>
      <c r="I16459">
        <f>IF(VLOOKUP(Data!$A16459,summermonths, 2, FALSE) = 1, VLOOKUP(Data!$H16459,rateblocks, 2, FALSE), VLOOKUP(Data!H16459, rateblocks,3, FALSE))</f>
        <v>2</v>
      </c>
      <c r="J16459">
        <v>2.3554649353027344</v>
      </c>
      <c r="K16459">
        <v>2.7524783611297607</v>
      </c>
      <c r="L16459">
        <v>40.686958312988281</v>
      </c>
      <c r="M16459">
        <v>0.39701324701309204</v>
      </c>
      <c r="N16459">
        <v>0.44220864772796631</v>
      </c>
      <c r="O16459">
        <v>0.19554848968982697</v>
      </c>
      <c r="P16459">
        <v>-0.33035525679588318</v>
      </c>
      <c r="Q16459">
        <v>-0.16969993710517883</v>
      </c>
      <c r="R16459">
        <v>0.16511879861354828</v>
      </c>
      <c r="S16459">
        <v>0.39701324701309204</v>
      </c>
      <c r="T16459">
        <v>0.62890768051147461</v>
      </c>
      <c r="U16459">
        <v>0.9637264609336853</v>
      </c>
      <c r="V16459">
        <v>1.1243817806243896</v>
      </c>
    </row>
    <row r="16460" spans="1:22" x14ac:dyDescent="0.25">
      <c r="A16460" t="s">
        <v>99</v>
      </c>
      <c r="B16460" t="s">
        <v>131</v>
      </c>
      <c r="C16460" t="s">
        <v>101</v>
      </c>
      <c r="D16460" t="s">
        <v>76</v>
      </c>
      <c r="E16460" t="s">
        <v>89</v>
      </c>
      <c r="F16460" t="s">
        <v>52</v>
      </c>
      <c r="G16460">
        <v>115</v>
      </c>
      <c r="H16460">
        <v>20</v>
      </c>
      <c r="I16460">
        <f>IF(VLOOKUP(Data!$A16460,summermonths, 2, FALSE) = 1, VLOOKUP(Data!$H16460,rateblocks, 2, FALSE), VLOOKUP(Data!H16460, rateblocks,3, FALSE))</f>
        <v>2</v>
      </c>
      <c r="J16460">
        <v>4.8591609001159668</v>
      </c>
      <c r="K16460">
        <v>5.3731837272644043</v>
      </c>
      <c r="L16460">
        <v>72.976814270019531</v>
      </c>
      <c r="M16460">
        <v>0.5140225887298584</v>
      </c>
      <c r="N16460">
        <v>0.2473386824131012</v>
      </c>
      <c r="O16460">
        <v>6.1176422983407974E-2</v>
      </c>
      <c r="P16460">
        <v>0.10718666017055511</v>
      </c>
      <c r="Q16460">
        <v>0.19704531133174896</v>
      </c>
      <c r="R16460">
        <v>0.38431805372238159</v>
      </c>
      <c r="S16460">
        <v>0.5140225887298584</v>
      </c>
      <c r="T16460">
        <v>0.64372712373733521</v>
      </c>
      <c r="U16460">
        <v>0.83099985122680664</v>
      </c>
      <c r="V16460">
        <v>0.92085850238800049</v>
      </c>
    </row>
    <row r="16461" spans="1:22" x14ac:dyDescent="0.25">
      <c r="A16461" t="s">
        <v>100</v>
      </c>
      <c r="B16461" t="s">
        <v>131</v>
      </c>
      <c r="C16461" t="s">
        <v>102</v>
      </c>
      <c r="D16461" t="s">
        <v>83</v>
      </c>
      <c r="E16461" t="s">
        <v>89</v>
      </c>
      <c r="F16461" t="s">
        <v>52</v>
      </c>
      <c r="G16461">
        <v>115</v>
      </c>
      <c r="H16461">
        <v>21</v>
      </c>
      <c r="I16461">
        <f>IF(VLOOKUP(Data!$A16461,summermonths, 2, FALSE) = 1, VLOOKUP(Data!$H16461,rateblocks, 2, FALSE), VLOOKUP(Data!H16461, rateblocks,3, FALSE))</f>
        <v>2</v>
      </c>
      <c r="J16461">
        <v>5.5586142539978027</v>
      </c>
      <c r="K16461">
        <v>5.4473476409912109</v>
      </c>
      <c r="L16461">
        <v>76.730438232421875</v>
      </c>
      <c r="M16461">
        <v>-0.11126652359962463</v>
      </c>
      <c r="N16461">
        <v>0.81238901615142822</v>
      </c>
      <c r="O16461">
        <v>0.65997588634490967</v>
      </c>
      <c r="P16461">
        <v>-1.4475275278091431</v>
      </c>
      <c r="Q16461">
        <v>-1.1523849964141846</v>
      </c>
      <c r="R16461">
        <v>-0.53728371858596802</v>
      </c>
      <c r="S16461">
        <v>-0.11126652359962463</v>
      </c>
      <c r="T16461">
        <v>0.31475070118904114</v>
      </c>
      <c r="U16461">
        <v>0.92985188961029053</v>
      </c>
      <c r="V16461">
        <v>1.2249945402145386</v>
      </c>
    </row>
    <row r="16462" spans="1:22" x14ac:dyDescent="0.25">
      <c r="A16462" t="s">
        <v>125</v>
      </c>
      <c r="B16462" t="s">
        <v>131</v>
      </c>
      <c r="C16462" t="s">
        <v>101</v>
      </c>
      <c r="D16462" t="s">
        <v>120</v>
      </c>
      <c r="E16462" t="s">
        <v>89</v>
      </c>
      <c r="F16462" t="s">
        <v>52</v>
      </c>
      <c r="G16462">
        <v>115</v>
      </c>
      <c r="H16462">
        <v>9</v>
      </c>
      <c r="I16462">
        <f>IF(VLOOKUP(Data!$A16462,summermonths, 2, FALSE) = 1, VLOOKUP(Data!$H16462,rateblocks, 2, FALSE), VLOOKUP(Data!H16462, rateblocks,3, FALSE))</f>
        <v>2</v>
      </c>
      <c r="J16462">
        <v>3.1028678417205811</v>
      </c>
      <c r="K16462">
        <v>2.7810275554656982</v>
      </c>
      <c r="L16462">
        <v>63.762054443359375</v>
      </c>
      <c r="M16462">
        <v>-0.32184016704559326</v>
      </c>
      <c r="N16462">
        <v>0.21315357089042664</v>
      </c>
      <c r="O16462">
        <v>4.5434445142745972E-2</v>
      </c>
      <c r="P16462">
        <v>-0.672446608543396</v>
      </c>
      <c r="Q16462">
        <v>-0.59500747919082642</v>
      </c>
      <c r="R16462">
        <v>-0.43361800909042358</v>
      </c>
      <c r="S16462">
        <v>-0.32184016704559326</v>
      </c>
      <c r="T16462">
        <v>-0.21006232500076294</v>
      </c>
      <c r="U16462">
        <v>-4.86728735268116E-2</v>
      </c>
      <c r="V16462">
        <v>2.876625768840313E-2</v>
      </c>
    </row>
    <row r="16463" spans="1:22" x14ac:dyDescent="0.25">
      <c r="A16463" t="s">
        <v>100</v>
      </c>
      <c r="B16463" t="s">
        <v>131</v>
      </c>
      <c r="C16463" t="s">
        <v>102</v>
      </c>
      <c r="D16463" t="s">
        <v>83</v>
      </c>
      <c r="E16463" t="s">
        <v>89</v>
      </c>
      <c r="F16463" t="s">
        <v>52</v>
      </c>
      <c r="G16463">
        <v>115</v>
      </c>
      <c r="H16463">
        <v>1</v>
      </c>
      <c r="I16463">
        <f>IF(VLOOKUP(Data!$A16463,summermonths, 2, FALSE) = 1, VLOOKUP(Data!$H16463,rateblocks, 2, FALSE), VLOOKUP(Data!H16463, rateblocks,3, FALSE))</f>
        <v>3</v>
      </c>
      <c r="J16463">
        <v>4.0232367515563965</v>
      </c>
      <c r="K16463">
        <v>4.0052609443664551</v>
      </c>
      <c r="L16463">
        <v>75.156524658203125</v>
      </c>
      <c r="M16463">
        <v>-1.7975680530071259E-2</v>
      </c>
      <c r="N16463">
        <v>0.4570871889591217</v>
      </c>
      <c r="O16463">
        <v>0.20892870426177979</v>
      </c>
      <c r="P16463">
        <v>-0.76981717348098755</v>
      </c>
      <c r="Q16463">
        <v>-0.60375648736953735</v>
      </c>
      <c r="R16463">
        <v>-0.25767242908477783</v>
      </c>
      <c r="S16463">
        <v>-1.7975680530071259E-2</v>
      </c>
      <c r="T16463">
        <v>0.22172108292579651</v>
      </c>
      <c r="U16463">
        <v>0.56780511140823364</v>
      </c>
      <c r="V16463">
        <v>0.73386585712432861</v>
      </c>
    </row>
    <row r="16464" spans="1:22" x14ac:dyDescent="0.25">
      <c r="A16464" t="s">
        <v>124</v>
      </c>
      <c r="B16464" t="s">
        <v>131</v>
      </c>
      <c r="C16464" t="s">
        <v>101</v>
      </c>
      <c r="D16464" t="s">
        <v>119</v>
      </c>
      <c r="E16464" t="s">
        <v>89</v>
      </c>
      <c r="F16464" t="s">
        <v>52</v>
      </c>
      <c r="G16464">
        <v>115</v>
      </c>
      <c r="H16464">
        <v>2</v>
      </c>
      <c r="I16464">
        <f>IF(VLOOKUP(Data!$A16464,summermonths, 2, FALSE) = 1, VLOOKUP(Data!$H16464,rateblocks, 2, FALSE), VLOOKUP(Data!H16464, rateblocks,3, FALSE))</f>
        <v>3</v>
      </c>
      <c r="J16464">
        <v>3.9661586284637451</v>
      </c>
      <c r="K16464">
        <v>3.7617764472961426</v>
      </c>
      <c r="L16464">
        <v>56.903934478759766</v>
      </c>
      <c r="M16464">
        <v>-0.2043822854757309</v>
      </c>
      <c r="N16464">
        <v>0.15981574356555939</v>
      </c>
      <c r="O16464">
        <v>2.5541072711348534E-2</v>
      </c>
      <c r="P16464">
        <v>-0.46725580096244812</v>
      </c>
      <c r="Q16464">
        <v>-0.40919440984725952</v>
      </c>
      <c r="R16464">
        <v>-0.28818973898887634</v>
      </c>
      <c r="S16464">
        <v>-0.2043822854757309</v>
      </c>
      <c r="T16464">
        <v>-0.12057482451200485</v>
      </c>
      <c r="U16464">
        <v>4.2983089224435389E-4</v>
      </c>
      <c r="V16464">
        <v>5.8491218835115433E-2</v>
      </c>
    </row>
    <row r="16465" spans="1:22" x14ac:dyDescent="0.25">
      <c r="A16465" t="s">
        <v>124</v>
      </c>
      <c r="B16465" t="s">
        <v>131</v>
      </c>
      <c r="C16465" t="s">
        <v>102</v>
      </c>
      <c r="D16465" t="s">
        <v>114</v>
      </c>
      <c r="E16465" t="s">
        <v>89</v>
      </c>
      <c r="F16465" t="s">
        <v>52</v>
      </c>
      <c r="G16465">
        <v>115</v>
      </c>
      <c r="H16465">
        <v>16</v>
      </c>
      <c r="I16465">
        <f>IF(VLOOKUP(Data!$A16465,summermonths, 2, FALSE) = 1, VLOOKUP(Data!$H16465,rateblocks, 2, FALSE), VLOOKUP(Data!H16465, rateblocks,3, FALSE))</f>
        <v>2</v>
      </c>
      <c r="J16465">
        <v>3.8655462265014648</v>
      </c>
      <c r="K16465">
        <v>3.6295652389526367</v>
      </c>
      <c r="L16465">
        <v>83.539131164550781</v>
      </c>
      <c r="M16465">
        <v>-0.23598092794418335</v>
      </c>
      <c r="N16465">
        <v>0.49355068802833557</v>
      </c>
      <c r="O16465">
        <v>0.2435922771692276</v>
      </c>
      <c r="P16465">
        <v>-1.0477995872497559</v>
      </c>
      <c r="Q16465">
        <v>-0.86849159002304077</v>
      </c>
      <c r="R16465">
        <v>-0.4947991669178009</v>
      </c>
      <c r="S16465">
        <v>-0.23598092794418335</v>
      </c>
      <c r="T16465">
        <v>2.2837305441498756E-2</v>
      </c>
      <c r="U16465">
        <v>0.39652973413467407</v>
      </c>
      <c r="V16465">
        <v>0.57583773136138916</v>
      </c>
    </row>
    <row r="16466" spans="1:22" x14ac:dyDescent="0.25">
      <c r="A16466" t="s">
        <v>96</v>
      </c>
      <c r="B16466" t="s">
        <v>131</v>
      </c>
      <c r="C16466" t="s">
        <v>102</v>
      </c>
      <c r="D16466" t="s">
        <v>79</v>
      </c>
      <c r="E16466" t="s">
        <v>89</v>
      </c>
      <c r="F16466" t="s">
        <v>52</v>
      </c>
      <c r="G16466">
        <v>115</v>
      </c>
      <c r="H16466">
        <v>15</v>
      </c>
      <c r="I16466">
        <f>IF(VLOOKUP(Data!$A16466,summermonths, 2, FALSE) = 1, VLOOKUP(Data!$H16466,rateblocks, 2, FALSE), VLOOKUP(Data!H16466, rateblocks,3, FALSE))</f>
        <v>1</v>
      </c>
      <c r="J16466">
        <v>4.7060031890869141</v>
      </c>
      <c r="K16466">
        <v>3.9387390613555908</v>
      </c>
      <c r="L16466">
        <v>73.27825927734375</v>
      </c>
      <c r="M16466">
        <v>-0.76726388931274414</v>
      </c>
      <c r="N16466">
        <v>0.60997271537780762</v>
      </c>
      <c r="O16466">
        <v>0.37206670641899109</v>
      </c>
      <c r="P16466">
        <v>-1.7705796957015991</v>
      </c>
      <c r="Q16466">
        <v>-1.5489753484725952</v>
      </c>
      <c r="R16466">
        <v>-1.0871338844299316</v>
      </c>
      <c r="S16466">
        <v>-0.76726388931274414</v>
      </c>
      <c r="T16466">
        <v>-0.44739389419555664</v>
      </c>
      <c r="U16466">
        <v>1.4447598718106747E-2</v>
      </c>
      <c r="V16466">
        <v>0.23605194687843323</v>
      </c>
    </row>
    <row r="16467" spans="1:22" x14ac:dyDescent="0.25">
      <c r="A16467" t="s">
        <v>98</v>
      </c>
      <c r="B16467" t="s">
        <v>131</v>
      </c>
      <c r="C16467" t="s">
        <v>102</v>
      </c>
      <c r="D16467" t="s">
        <v>81</v>
      </c>
      <c r="E16467" t="s">
        <v>89</v>
      </c>
      <c r="F16467" t="s">
        <v>52</v>
      </c>
      <c r="G16467">
        <v>115</v>
      </c>
      <c r="H16467">
        <v>24</v>
      </c>
      <c r="I16467">
        <f>IF(VLOOKUP(Data!$A16467,summermonths, 2, FALSE) = 1, VLOOKUP(Data!$H16467,rateblocks, 2, FALSE), VLOOKUP(Data!H16467, rateblocks,3, FALSE))</f>
        <v>3</v>
      </c>
      <c r="J16467">
        <v>4.7432675361633301</v>
      </c>
      <c r="K16467">
        <v>4.3940434455871582</v>
      </c>
      <c r="L16467">
        <v>74.834785461425781</v>
      </c>
      <c r="M16467">
        <v>-0.34922388195991516</v>
      </c>
      <c r="N16467">
        <v>0.64620596170425415</v>
      </c>
      <c r="O16467">
        <v>0.41758215427398682</v>
      </c>
      <c r="P16467">
        <v>-1.4121381044387817</v>
      </c>
      <c r="Q16467">
        <v>-1.1773701906204224</v>
      </c>
      <c r="R16467">
        <v>-0.6880946159362793</v>
      </c>
      <c r="S16467">
        <v>-0.34922388195991516</v>
      </c>
      <c r="T16467">
        <v>-1.0353144258260727E-2</v>
      </c>
      <c r="U16467">
        <v>0.47892236709594727</v>
      </c>
      <c r="V16467">
        <v>0.71369034051895142</v>
      </c>
    </row>
    <row r="16468" spans="1:22" x14ac:dyDescent="0.25">
      <c r="A16468" t="s">
        <v>122</v>
      </c>
      <c r="B16468" t="s">
        <v>131</v>
      </c>
      <c r="C16468" t="s">
        <v>102</v>
      </c>
      <c r="D16468" t="s">
        <v>115</v>
      </c>
      <c r="E16468" t="s">
        <v>89</v>
      </c>
      <c r="F16468" t="s">
        <v>52</v>
      </c>
      <c r="G16468">
        <v>115</v>
      </c>
      <c r="H16468">
        <v>21</v>
      </c>
      <c r="I16468">
        <f>IF(VLOOKUP(Data!$A16468,summermonths, 2, FALSE) = 1, VLOOKUP(Data!$H16468,rateblocks, 2, FALSE), VLOOKUP(Data!H16468, rateblocks,3, FALSE))</f>
        <v>2</v>
      </c>
      <c r="J16468">
        <v>3.695124626159668</v>
      </c>
      <c r="K16468">
        <v>4.5195651054382324</v>
      </c>
      <c r="L16468">
        <v>47.400001525878906</v>
      </c>
      <c r="M16468">
        <v>0.824440598487854</v>
      </c>
      <c r="N16468">
        <v>0.58105373382568359</v>
      </c>
      <c r="O16468">
        <v>0.33762344717979431</v>
      </c>
      <c r="P16468">
        <v>-0.13130773603916168</v>
      </c>
      <c r="Q16468">
        <v>7.9790279269218445E-2</v>
      </c>
      <c r="R16468">
        <v>0.51973569393157959</v>
      </c>
      <c r="S16468">
        <v>0.824440598487854</v>
      </c>
      <c r="T16468">
        <v>1.1291455030441284</v>
      </c>
      <c r="U16468">
        <v>1.5690909624099731</v>
      </c>
      <c r="V16468">
        <v>1.7801889181137085</v>
      </c>
    </row>
    <row r="16469" spans="1:22" x14ac:dyDescent="0.25">
      <c r="A16469" t="s">
        <v>125</v>
      </c>
      <c r="B16469" t="s">
        <v>131</v>
      </c>
      <c r="C16469" t="s">
        <v>101</v>
      </c>
      <c r="D16469" t="s">
        <v>120</v>
      </c>
      <c r="E16469" t="s">
        <v>89</v>
      </c>
      <c r="F16469" t="s">
        <v>52</v>
      </c>
      <c r="G16469">
        <v>115</v>
      </c>
      <c r="H16469">
        <v>21</v>
      </c>
      <c r="I16469">
        <f>IF(VLOOKUP(Data!$A16469,summermonths, 2, FALSE) = 1, VLOOKUP(Data!$H16469,rateblocks, 2, FALSE), VLOOKUP(Data!H16469, rateblocks,3, FALSE))</f>
        <v>2</v>
      </c>
      <c r="J16469">
        <v>4.9611072540283203</v>
      </c>
      <c r="K16469">
        <v>4.680051326751709</v>
      </c>
      <c r="L16469">
        <v>62.664031982421875</v>
      </c>
      <c r="M16469">
        <v>-0.28105601668357849</v>
      </c>
      <c r="N16469">
        <v>0.17611928284168243</v>
      </c>
      <c r="O16469">
        <v>3.1018001958727837E-2</v>
      </c>
      <c r="P16469">
        <v>-0.57074648141860962</v>
      </c>
      <c r="Q16469">
        <v>-0.50676196813583374</v>
      </c>
      <c r="R16469">
        <v>-0.37341305613517761</v>
      </c>
      <c r="S16469">
        <v>-0.28105601668357849</v>
      </c>
      <c r="T16469">
        <v>-0.18869897723197937</v>
      </c>
      <c r="U16469">
        <v>-5.5350072681903839E-2</v>
      </c>
      <c r="V16469">
        <v>8.6344247683882713E-3</v>
      </c>
    </row>
    <row r="16470" spans="1:22" x14ac:dyDescent="0.25">
      <c r="A16470" t="s">
        <v>97</v>
      </c>
      <c r="B16470" t="s">
        <v>131</v>
      </c>
      <c r="C16470" t="s">
        <v>102</v>
      </c>
      <c r="D16470" t="s">
        <v>80</v>
      </c>
      <c r="E16470" t="s">
        <v>89</v>
      </c>
      <c r="F16470" t="s">
        <v>52</v>
      </c>
      <c r="G16470">
        <v>115</v>
      </c>
      <c r="H16470">
        <v>12</v>
      </c>
      <c r="I16470">
        <f>IF(VLOOKUP(Data!$A16470,summermonths, 2, FALSE) = 1, VLOOKUP(Data!$H16470,rateblocks, 2, FALSE), VLOOKUP(Data!H16470, rateblocks,3, FALSE))</f>
        <v>1</v>
      </c>
      <c r="J16470">
        <v>3.9442474842071533</v>
      </c>
      <c r="K16470">
        <v>3.9213478565216064</v>
      </c>
      <c r="L16470">
        <v>77.660865783691406</v>
      </c>
      <c r="M16470">
        <v>-2.2899756208062172E-2</v>
      </c>
      <c r="N16470">
        <v>0.68417644500732422</v>
      </c>
      <c r="O16470">
        <v>0.46809741854667664</v>
      </c>
      <c r="P16470">
        <v>-1.1482698917388916</v>
      </c>
      <c r="Q16470">
        <v>-0.8997071385383606</v>
      </c>
      <c r="R16470">
        <v>-0.38168224692344666</v>
      </c>
      <c r="S16470">
        <v>-2.2899756208062172E-2</v>
      </c>
      <c r="T16470">
        <v>0.33588272333145142</v>
      </c>
      <c r="U16470">
        <v>0.85390764474868774</v>
      </c>
      <c r="V16470">
        <v>1.1024703979492187</v>
      </c>
    </row>
    <row r="16471" spans="1:22" x14ac:dyDescent="0.25">
      <c r="A16471" t="s">
        <v>97</v>
      </c>
      <c r="B16471" t="s">
        <v>131</v>
      </c>
      <c r="C16471" t="s">
        <v>102</v>
      </c>
      <c r="D16471" t="s">
        <v>80</v>
      </c>
      <c r="E16471" t="s">
        <v>89</v>
      </c>
      <c r="F16471" t="s">
        <v>52</v>
      </c>
      <c r="G16471">
        <v>115</v>
      </c>
      <c r="H16471">
        <v>24</v>
      </c>
      <c r="I16471">
        <f>IF(VLOOKUP(Data!$A16471,summermonths, 2, FALSE) = 1, VLOOKUP(Data!$H16471,rateblocks, 2, FALSE), VLOOKUP(Data!H16471, rateblocks,3, FALSE))</f>
        <v>3</v>
      </c>
      <c r="J16471">
        <v>3.7135205268859863</v>
      </c>
      <c r="K16471">
        <v>4.1515650749206543</v>
      </c>
      <c r="L16471">
        <v>70.295654296875</v>
      </c>
      <c r="M16471">
        <v>0.43804478645324707</v>
      </c>
      <c r="N16471">
        <v>0.50182795524597168</v>
      </c>
      <c r="O16471">
        <v>0.2518312931060791</v>
      </c>
      <c r="P16471">
        <v>-0.38738873600959778</v>
      </c>
      <c r="Q16471">
        <v>-0.20507360994815826</v>
      </c>
      <c r="R16471">
        <v>0.17488594353199005</v>
      </c>
      <c r="S16471">
        <v>0.43804478645324707</v>
      </c>
      <c r="T16471">
        <v>0.70120364427566528</v>
      </c>
      <c r="U16471">
        <v>1.0811631679534912</v>
      </c>
      <c r="V16471">
        <v>1.2634782791137695</v>
      </c>
    </row>
    <row r="16472" spans="1:22" x14ac:dyDescent="0.25">
      <c r="A16472" t="s">
        <v>124</v>
      </c>
      <c r="B16472" t="s">
        <v>131</v>
      </c>
      <c r="C16472" t="s">
        <v>101</v>
      </c>
      <c r="D16472" t="s">
        <v>119</v>
      </c>
      <c r="E16472" t="s">
        <v>89</v>
      </c>
      <c r="F16472" t="s">
        <v>52</v>
      </c>
      <c r="G16472">
        <v>115</v>
      </c>
      <c r="H16472">
        <v>17</v>
      </c>
      <c r="I16472">
        <f>IF(VLOOKUP(Data!$A16472,summermonths, 2, FALSE) = 1, VLOOKUP(Data!$H16472,rateblocks, 2, FALSE), VLOOKUP(Data!H16472, rateblocks,3, FALSE))</f>
        <v>2</v>
      </c>
      <c r="J16472">
        <v>3.5720920562744141</v>
      </c>
      <c r="K16472">
        <v>3.2891862392425537</v>
      </c>
      <c r="L16472">
        <v>71.151969909667969</v>
      </c>
      <c r="M16472">
        <v>-0.28290560841560364</v>
      </c>
      <c r="N16472">
        <v>0.16154703497886658</v>
      </c>
      <c r="O16472">
        <v>2.609744481742382E-2</v>
      </c>
      <c r="P16472">
        <v>-0.54862684011459351</v>
      </c>
      <c r="Q16472">
        <v>-0.4899364709854126</v>
      </c>
      <c r="R16472">
        <v>-0.36762094497680664</v>
      </c>
      <c r="S16472">
        <v>-0.28290560841560364</v>
      </c>
      <c r="T16472">
        <v>-0.19819025695323944</v>
      </c>
      <c r="U16472">
        <v>-7.5874753296375275E-2</v>
      </c>
      <c r="V16472">
        <v>-1.7184382304549217E-2</v>
      </c>
    </row>
    <row r="16473" spans="1:22" x14ac:dyDescent="0.25">
      <c r="A16473" t="s">
        <v>123</v>
      </c>
      <c r="B16473" t="s">
        <v>131</v>
      </c>
      <c r="C16473" t="s">
        <v>101</v>
      </c>
      <c r="D16473" t="s">
        <v>113</v>
      </c>
      <c r="E16473" t="s">
        <v>89</v>
      </c>
      <c r="F16473" t="s">
        <v>52</v>
      </c>
      <c r="G16473">
        <v>115</v>
      </c>
      <c r="H16473">
        <v>6</v>
      </c>
      <c r="I16473">
        <f>IF(VLOOKUP(Data!$A16473,summermonths, 2, FALSE) = 1, VLOOKUP(Data!$H16473,rateblocks, 2, FALSE), VLOOKUP(Data!H16473, rateblocks,3, FALSE))</f>
        <v>3</v>
      </c>
      <c r="J16473">
        <v>3.9144022464752197</v>
      </c>
      <c r="K16473">
        <v>3.8695149421691895</v>
      </c>
      <c r="L16473">
        <v>52.327690124511719</v>
      </c>
      <c r="M16473">
        <v>-4.4887475669384003E-2</v>
      </c>
      <c r="N16473">
        <v>0.1567302793264389</v>
      </c>
      <c r="O16473">
        <v>2.4564379826188087E-2</v>
      </c>
      <c r="P16473">
        <v>-0.30268585681915283</v>
      </c>
      <c r="Q16473">
        <v>-0.24574540555477142</v>
      </c>
      <c r="R16473">
        <v>-0.12707690894603729</v>
      </c>
      <c r="S16473">
        <v>-4.4887475669384003E-2</v>
      </c>
      <c r="T16473">
        <v>3.7301961332559586E-2</v>
      </c>
      <c r="U16473">
        <v>0.15597045421600342</v>
      </c>
      <c r="V16473">
        <v>0.21291089057922363</v>
      </c>
    </row>
    <row r="16474" spans="1:22" x14ac:dyDescent="0.25">
      <c r="A16474" t="s">
        <v>122</v>
      </c>
      <c r="B16474" t="s">
        <v>131</v>
      </c>
      <c r="C16474" t="s">
        <v>101</v>
      </c>
      <c r="D16474" t="s">
        <v>117</v>
      </c>
      <c r="E16474" t="s">
        <v>89</v>
      </c>
      <c r="F16474" t="s">
        <v>52</v>
      </c>
      <c r="G16474">
        <v>115</v>
      </c>
      <c r="H16474">
        <v>23</v>
      </c>
      <c r="I16474">
        <f>IF(VLOOKUP(Data!$A16474,summermonths, 2, FALSE) = 1, VLOOKUP(Data!$H16474,rateblocks, 2, FALSE), VLOOKUP(Data!H16474, rateblocks,3, FALSE))</f>
        <v>3</v>
      </c>
      <c r="J16474">
        <v>3.822643518447876</v>
      </c>
      <c r="K16474">
        <v>4.003748893737793</v>
      </c>
      <c r="L16474">
        <v>54.945217132568359</v>
      </c>
      <c r="M16474">
        <v>0.18110528588294983</v>
      </c>
      <c r="N16474">
        <v>0.17957484722137451</v>
      </c>
      <c r="O16474">
        <v>3.224712610244751E-2</v>
      </c>
      <c r="P16474">
        <v>-0.11426905542612076</v>
      </c>
      <c r="Q16474">
        <v>-4.9029141664505005E-2</v>
      </c>
      <c r="R16474">
        <v>8.6936146020889282E-2</v>
      </c>
      <c r="S16474">
        <v>0.18110528588294983</v>
      </c>
      <c r="T16474">
        <v>0.27527442574501038</v>
      </c>
      <c r="U16474">
        <v>0.41123971343040466</v>
      </c>
      <c r="V16474">
        <v>0.47647961974143982</v>
      </c>
    </row>
    <row r="16475" spans="1:22" x14ac:dyDescent="0.25">
      <c r="A16475" t="s">
        <v>98</v>
      </c>
      <c r="B16475" t="s">
        <v>131</v>
      </c>
      <c r="C16475" t="s">
        <v>101</v>
      </c>
      <c r="D16475" t="s">
        <v>75</v>
      </c>
      <c r="E16475" t="s">
        <v>89</v>
      </c>
      <c r="F16475" t="s">
        <v>52</v>
      </c>
      <c r="G16475">
        <v>115</v>
      </c>
      <c r="H16475">
        <v>23</v>
      </c>
      <c r="I16475">
        <f>IF(VLOOKUP(Data!$A16475,summermonths, 2, FALSE) = 1, VLOOKUP(Data!$H16475,rateblocks, 2, FALSE), VLOOKUP(Data!H16475, rateblocks,3, FALSE))</f>
        <v>3</v>
      </c>
      <c r="J16475">
        <v>4.265690803527832</v>
      </c>
      <c r="K16475">
        <v>4.3933935165405273</v>
      </c>
      <c r="L16475">
        <v>70.375648498535156</v>
      </c>
      <c r="M16475">
        <v>0.12770265340805054</v>
      </c>
      <c r="N16475">
        <v>0.24219897389411926</v>
      </c>
      <c r="O16475">
        <v>5.8660343289375305E-2</v>
      </c>
      <c r="P16475">
        <v>-0.27067920565605164</v>
      </c>
      <c r="Q16475">
        <v>-0.18268781900405884</v>
      </c>
      <c r="R16475">
        <v>6.9338729372248054E-4</v>
      </c>
      <c r="S16475">
        <v>0.12770265340805054</v>
      </c>
      <c r="T16475">
        <v>0.25471192598342896</v>
      </c>
      <c r="U16475">
        <v>0.43809312582015991</v>
      </c>
      <c r="V16475">
        <v>0.5260845422744751</v>
      </c>
    </row>
    <row r="16476" spans="1:22" x14ac:dyDescent="0.25">
      <c r="A16476" t="s">
        <v>98</v>
      </c>
      <c r="B16476" t="s">
        <v>131</v>
      </c>
      <c r="C16476" t="s">
        <v>101</v>
      </c>
      <c r="D16476" t="s">
        <v>75</v>
      </c>
      <c r="E16476" t="s">
        <v>89</v>
      </c>
      <c r="F16476" t="s">
        <v>52</v>
      </c>
      <c r="G16476">
        <v>115</v>
      </c>
      <c r="H16476">
        <v>6</v>
      </c>
      <c r="I16476">
        <f>IF(VLOOKUP(Data!$A16476,summermonths, 2, FALSE) = 1, VLOOKUP(Data!$H16476,rateblocks, 2, FALSE), VLOOKUP(Data!H16476, rateblocks,3, FALSE))</f>
        <v>3</v>
      </c>
      <c r="J16476">
        <v>3.896141529083252</v>
      </c>
      <c r="K16476">
        <v>4.0620021820068359</v>
      </c>
      <c r="L16476">
        <v>68.135215759277344</v>
      </c>
      <c r="M16476">
        <v>0.16586075723171234</v>
      </c>
      <c r="N16476">
        <v>0.28733643889427185</v>
      </c>
      <c r="O16476">
        <v>8.256223052740097E-2</v>
      </c>
      <c r="P16476">
        <v>-0.30676561594009399</v>
      </c>
      <c r="Q16476">
        <v>-0.20237571001052856</v>
      </c>
      <c r="R16476">
        <v>1.518138125538826E-2</v>
      </c>
      <c r="S16476">
        <v>0.16586075723171234</v>
      </c>
      <c r="T16476">
        <v>0.31654012203216553</v>
      </c>
      <c r="U16476">
        <v>0.53409719467163086</v>
      </c>
      <c r="V16476">
        <v>0.63848716020584106</v>
      </c>
    </row>
    <row r="16477" spans="1:22" x14ac:dyDescent="0.25">
      <c r="A16477" t="s">
        <v>122</v>
      </c>
      <c r="B16477" t="s">
        <v>131</v>
      </c>
      <c r="C16477" t="s">
        <v>101</v>
      </c>
      <c r="D16477" t="s">
        <v>117</v>
      </c>
      <c r="E16477" t="s">
        <v>89</v>
      </c>
      <c r="F16477" t="s">
        <v>52</v>
      </c>
      <c r="G16477">
        <v>115</v>
      </c>
      <c r="H16477">
        <v>6</v>
      </c>
      <c r="I16477">
        <f>IF(VLOOKUP(Data!$A16477,summermonths, 2, FALSE) = 1, VLOOKUP(Data!$H16477,rateblocks, 2, FALSE), VLOOKUP(Data!H16477, rateblocks,3, FALSE))</f>
        <v>3</v>
      </c>
      <c r="J16477">
        <v>3.7825794219970703</v>
      </c>
      <c r="K16477">
        <v>3.879349946975708</v>
      </c>
      <c r="L16477">
        <v>51.901741027832031</v>
      </c>
      <c r="M16477">
        <v>9.6770510077476501E-2</v>
      </c>
      <c r="N16477">
        <v>0.17794144153594971</v>
      </c>
      <c r="O16477">
        <v>3.1663157045841217E-2</v>
      </c>
      <c r="P16477">
        <v>-0.19591711461544037</v>
      </c>
      <c r="Q16477">
        <v>-0.13127061724662781</v>
      </c>
      <c r="R16477">
        <v>3.4579269122332335E-3</v>
      </c>
      <c r="S16477">
        <v>9.6770510077476501E-2</v>
      </c>
      <c r="T16477">
        <v>0.1900830864906311</v>
      </c>
      <c r="U16477">
        <v>0.32481163740158081</v>
      </c>
      <c r="V16477">
        <v>0.38945814967155457</v>
      </c>
    </row>
    <row r="16478" spans="1:22" x14ac:dyDescent="0.25">
      <c r="A16478" t="s">
        <v>98</v>
      </c>
      <c r="B16478" t="s">
        <v>131</v>
      </c>
      <c r="C16478" t="s">
        <v>102</v>
      </c>
      <c r="D16478" t="s">
        <v>81</v>
      </c>
      <c r="E16478" t="s">
        <v>89</v>
      </c>
      <c r="F16478" t="s">
        <v>52</v>
      </c>
      <c r="G16478">
        <v>115</v>
      </c>
      <c r="H16478">
        <v>21</v>
      </c>
      <c r="I16478">
        <f>IF(VLOOKUP(Data!$A16478,summermonths, 2, FALSE) = 1, VLOOKUP(Data!$H16478,rateblocks, 2, FALSE), VLOOKUP(Data!H16478, rateblocks,3, FALSE))</f>
        <v>2</v>
      </c>
      <c r="J16478">
        <v>5.5014610290527344</v>
      </c>
      <c r="K16478">
        <v>5.4416522979736328</v>
      </c>
      <c r="L16478">
        <v>77.104347229003906</v>
      </c>
      <c r="M16478">
        <v>-5.9809006750583649E-2</v>
      </c>
      <c r="N16478">
        <v>0.62826758623123169</v>
      </c>
      <c r="O16478">
        <v>0.3947201669216156</v>
      </c>
      <c r="P16478">
        <v>-1.0932172536849976</v>
      </c>
      <c r="Q16478">
        <v>-0.86496633291244507</v>
      </c>
      <c r="R16478">
        <v>-0.38927283883094788</v>
      </c>
      <c r="S16478">
        <v>-5.9809006750583649E-2</v>
      </c>
      <c r="T16478">
        <v>0.26965484023094177</v>
      </c>
      <c r="U16478">
        <v>0.74534827470779419</v>
      </c>
      <c r="V16478">
        <v>0.97359919548034668</v>
      </c>
    </row>
    <row r="16479" spans="1:22" x14ac:dyDescent="0.25">
      <c r="A16479" t="s">
        <v>95</v>
      </c>
      <c r="B16479" t="s">
        <v>131</v>
      </c>
      <c r="C16479" t="s">
        <v>102</v>
      </c>
      <c r="D16479" t="s">
        <v>78</v>
      </c>
      <c r="E16479" t="s">
        <v>89</v>
      </c>
      <c r="F16479" t="s">
        <v>52</v>
      </c>
      <c r="G16479">
        <v>115</v>
      </c>
      <c r="H16479">
        <v>22</v>
      </c>
      <c r="I16479">
        <f>IF(VLOOKUP(Data!$A16479,summermonths, 2, FALSE) = 1, VLOOKUP(Data!$H16479,rateblocks, 2, FALSE), VLOOKUP(Data!H16479, rateblocks,3, FALSE))</f>
        <v>2</v>
      </c>
      <c r="J16479">
        <v>4.3146343231201172</v>
      </c>
      <c r="K16479">
        <v>4.5367393493652344</v>
      </c>
      <c r="L16479">
        <v>66.730438232421875</v>
      </c>
      <c r="M16479">
        <v>0.22210486233234406</v>
      </c>
      <c r="N16479">
        <v>0.70665401220321655</v>
      </c>
      <c r="O16479">
        <v>0.49935990571975708</v>
      </c>
      <c r="P16479">
        <v>-0.94023758172988892</v>
      </c>
      <c r="Q16479">
        <v>-0.68350869417190552</v>
      </c>
      <c r="R16479">
        <v>-0.1484648585319519</v>
      </c>
      <c r="S16479">
        <v>0.22210486233234406</v>
      </c>
      <c r="T16479">
        <v>0.5926746129989624</v>
      </c>
      <c r="U16479">
        <v>1.127718448638916</v>
      </c>
      <c r="V16479">
        <v>1.3844473361968994</v>
      </c>
    </row>
    <row r="16480" spans="1:22" x14ac:dyDescent="0.25">
      <c r="A16480" t="s">
        <v>125</v>
      </c>
      <c r="B16480" t="s">
        <v>131</v>
      </c>
      <c r="C16480" t="s">
        <v>102</v>
      </c>
      <c r="D16480" t="s">
        <v>116</v>
      </c>
      <c r="E16480" t="s">
        <v>89</v>
      </c>
      <c r="F16480" t="s">
        <v>52</v>
      </c>
      <c r="G16480">
        <v>115</v>
      </c>
      <c r="H16480">
        <v>8</v>
      </c>
      <c r="I16480">
        <f>IF(VLOOKUP(Data!$A16480,summermonths, 2, FALSE) = 1, VLOOKUP(Data!$H16480,rateblocks, 2, FALSE), VLOOKUP(Data!H16480, rateblocks,3, FALSE))</f>
        <v>2</v>
      </c>
      <c r="J16480">
        <v>2.9185588359832764</v>
      </c>
      <c r="K16480">
        <v>2.9262173175811768</v>
      </c>
      <c r="L16480">
        <v>67.347824096679687</v>
      </c>
      <c r="M16480">
        <v>7.6586799696087837E-3</v>
      </c>
      <c r="N16480">
        <v>0.46288824081420898</v>
      </c>
      <c r="O16480">
        <v>0.21426552534103394</v>
      </c>
      <c r="P16480">
        <v>-0.75372469425201416</v>
      </c>
      <c r="Q16480">
        <v>-0.58555644750595093</v>
      </c>
      <c r="R16480">
        <v>-0.23508015275001526</v>
      </c>
      <c r="S16480">
        <v>7.6586799696087837E-3</v>
      </c>
      <c r="T16480">
        <v>0.25039750337600708</v>
      </c>
      <c r="U16480">
        <v>0.60087382793426514</v>
      </c>
      <c r="V16480">
        <v>0.76904207468032837</v>
      </c>
    </row>
    <row r="16481" spans="1:22" x14ac:dyDescent="0.25">
      <c r="A16481" t="s">
        <v>95</v>
      </c>
      <c r="B16481" t="s">
        <v>131</v>
      </c>
      <c r="C16481" t="s">
        <v>101</v>
      </c>
      <c r="D16481" t="s">
        <v>72</v>
      </c>
      <c r="E16481" t="s">
        <v>89</v>
      </c>
      <c r="F16481" t="s">
        <v>52</v>
      </c>
      <c r="G16481">
        <v>115</v>
      </c>
      <c r="H16481">
        <v>20</v>
      </c>
      <c r="I16481">
        <f>IF(VLOOKUP(Data!$A16481,summermonths, 2, FALSE) = 1, VLOOKUP(Data!$H16481,rateblocks, 2, FALSE), VLOOKUP(Data!H16481, rateblocks,3, FALSE))</f>
        <v>2</v>
      </c>
      <c r="J16481">
        <v>3.9466419219970703</v>
      </c>
      <c r="K16481">
        <v>3.9474868774414063</v>
      </c>
      <c r="L16481">
        <v>61.173477172851563</v>
      </c>
      <c r="M16481">
        <v>8.4501621313393116E-4</v>
      </c>
      <c r="N16481">
        <v>0.37518218159675598</v>
      </c>
      <c r="O16481">
        <v>0.14076167345046997</v>
      </c>
      <c r="P16481">
        <v>-0.61627477407455444</v>
      </c>
      <c r="Q16481">
        <v>-0.4799703061580658</v>
      </c>
      <c r="R16481">
        <v>-0.19590070843696594</v>
      </c>
      <c r="S16481">
        <v>8.4501621313393116E-4</v>
      </c>
      <c r="T16481">
        <v>0.19759073853492737</v>
      </c>
      <c r="U16481">
        <v>0.48166033625602722</v>
      </c>
      <c r="V16481">
        <v>0.61796480417251587</v>
      </c>
    </row>
    <row r="16482" spans="1:22" x14ac:dyDescent="0.25">
      <c r="A16482" t="s">
        <v>95</v>
      </c>
      <c r="B16482" t="s">
        <v>131</v>
      </c>
      <c r="C16482" t="s">
        <v>101</v>
      </c>
      <c r="D16482" t="s">
        <v>72</v>
      </c>
      <c r="E16482" t="s">
        <v>89</v>
      </c>
      <c r="F16482" t="s">
        <v>52</v>
      </c>
      <c r="G16482">
        <v>115</v>
      </c>
      <c r="H16482">
        <v>11</v>
      </c>
      <c r="I16482">
        <f>IF(VLOOKUP(Data!$A16482,summermonths, 2, FALSE) = 1, VLOOKUP(Data!$H16482,rateblocks, 2, FALSE), VLOOKUP(Data!H16482, rateblocks,3, FALSE))</f>
        <v>2</v>
      </c>
      <c r="J16482">
        <v>3.307323694229126</v>
      </c>
      <c r="K16482">
        <v>3.0589911937713623</v>
      </c>
      <c r="L16482">
        <v>64.251739501953125</v>
      </c>
      <c r="M16482">
        <v>-0.24833233654499054</v>
      </c>
      <c r="N16482">
        <v>0.32027047872543335</v>
      </c>
      <c r="O16482">
        <v>0.10257317870855331</v>
      </c>
      <c r="P16482">
        <v>-0.77513039112091064</v>
      </c>
      <c r="Q16482">
        <v>-0.6587754487991333</v>
      </c>
      <c r="R16482">
        <v>-0.41628232598304749</v>
      </c>
      <c r="S16482">
        <v>-0.24833233654499054</v>
      </c>
      <c r="T16482">
        <v>-8.03823322057724E-2</v>
      </c>
      <c r="U16482">
        <v>0.16211079061031342</v>
      </c>
      <c r="V16482">
        <v>0.27846571803092957</v>
      </c>
    </row>
    <row r="16483" spans="1:22" x14ac:dyDescent="0.25">
      <c r="A16483" t="s">
        <v>125</v>
      </c>
      <c r="B16483" t="s">
        <v>131</v>
      </c>
      <c r="C16483" t="s">
        <v>101</v>
      </c>
      <c r="D16483" t="s">
        <v>120</v>
      </c>
      <c r="E16483" t="s">
        <v>89</v>
      </c>
      <c r="F16483" t="s">
        <v>52</v>
      </c>
      <c r="G16483">
        <v>115</v>
      </c>
      <c r="H16483">
        <v>16</v>
      </c>
      <c r="I16483">
        <f>IF(VLOOKUP(Data!$A16483,summermonths, 2, FALSE) = 1, VLOOKUP(Data!$H16483,rateblocks, 2, FALSE), VLOOKUP(Data!H16483, rateblocks,3, FALSE))</f>
        <v>2</v>
      </c>
      <c r="J16483">
        <v>3.6124153137207031</v>
      </c>
      <c r="K16483">
        <v>3.2145256996154785</v>
      </c>
      <c r="L16483">
        <v>71.052177429199219</v>
      </c>
      <c r="M16483">
        <v>-0.39788952469825745</v>
      </c>
      <c r="N16483">
        <v>0.22331006824970245</v>
      </c>
      <c r="O16483">
        <v>4.9867387861013412E-2</v>
      </c>
      <c r="P16483">
        <v>-0.76520192623138428</v>
      </c>
      <c r="Q16483">
        <v>-0.68407291173934937</v>
      </c>
      <c r="R16483">
        <v>-0.51499342918395996</v>
      </c>
      <c r="S16483">
        <v>-0.39788952469825745</v>
      </c>
      <c r="T16483">
        <v>-0.28078562021255493</v>
      </c>
      <c r="U16483">
        <v>-0.11170616000890732</v>
      </c>
      <c r="V16483">
        <v>-3.0577149242162704E-2</v>
      </c>
    </row>
    <row r="16484" spans="1:22" x14ac:dyDescent="0.25">
      <c r="A16484" t="s">
        <v>95</v>
      </c>
      <c r="B16484" t="s">
        <v>131</v>
      </c>
      <c r="C16484" t="s">
        <v>102</v>
      </c>
      <c r="D16484" t="s">
        <v>78</v>
      </c>
      <c r="E16484" t="s">
        <v>89</v>
      </c>
      <c r="F16484" t="s">
        <v>52</v>
      </c>
      <c r="G16484">
        <v>115</v>
      </c>
      <c r="H16484">
        <v>20</v>
      </c>
      <c r="I16484">
        <f>IF(VLOOKUP(Data!$A16484,summermonths, 2, FALSE) = 1, VLOOKUP(Data!$H16484,rateblocks, 2, FALSE), VLOOKUP(Data!H16484, rateblocks,3, FALSE))</f>
        <v>2</v>
      </c>
      <c r="J16484">
        <v>3.899944543838501</v>
      </c>
      <c r="K16484">
        <v>4.4549131393432617</v>
      </c>
      <c r="L16484">
        <v>69.173912048339844</v>
      </c>
      <c r="M16484">
        <v>0.55496853590011597</v>
      </c>
      <c r="N16484">
        <v>0.79976403713226318</v>
      </c>
      <c r="O16484">
        <v>0.63962250947952271</v>
      </c>
      <c r="P16484">
        <v>-0.76052623987197876</v>
      </c>
      <c r="Q16484">
        <v>-0.46997031569480896</v>
      </c>
      <c r="R16484">
        <v>0.13557186722755432</v>
      </c>
      <c r="S16484">
        <v>0.55496853590011597</v>
      </c>
      <c r="T16484">
        <v>0.974365234375</v>
      </c>
      <c r="U16484">
        <v>1.5799074172973633</v>
      </c>
      <c r="V16484">
        <v>1.8704633712768555</v>
      </c>
    </row>
    <row r="16485" spans="1:22" x14ac:dyDescent="0.25">
      <c r="A16485" t="s">
        <v>99</v>
      </c>
      <c r="B16485" t="s">
        <v>131</v>
      </c>
      <c r="C16485" t="s">
        <v>101</v>
      </c>
      <c r="D16485" t="s">
        <v>76</v>
      </c>
      <c r="E16485" t="s">
        <v>89</v>
      </c>
      <c r="F16485" t="s">
        <v>52</v>
      </c>
      <c r="G16485">
        <v>115</v>
      </c>
      <c r="H16485">
        <v>3</v>
      </c>
      <c r="I16485">
        <f>IF(VLOOKUP(Data!$A16485,summermonths, 2, FALSE) = 1, VLOOKUP(Data!$H16485,rateblocks, 2, FALSE), VLOOKUP(Data!H16485, rateblocks,3, FALSE))</f>
        <v>3</v>
      </c>
      <c r="J16485">
        <v>3.6666109561920166</v>
      </c>
      <c r="K16485">
        <v>3.9751424789428711</v>
      </c>
      <c r="L16485">
        <v>69.1478271484375</v>
      </c>
      <c r="M16485">
        <v>0.30853143334388733</v>
      </c>
      <c r="N16485">
        <v>0.24781417846679688</v>
      </c>
      <c r="O16485">
        <v>6.1411868780851364E-2</v>
      </c>
      <c r="P16485">
        <v>-9.9086619913578033E-2</v>
      </c>
      <c r="Q16485">
        <v>-9.0552149340510368E-3</v>
      </c>
      <c r="R16485">
        <v>0.17857755720615387</v>
      </c>
      <c r="S16485">
        <v>0.30853143334388733</v>
      </c>
      <c r="T16485">
        <v>0.43848532438278198</v>
      </c>
      <c r="U16485">
        <v>0.62611806392669678</v>
      </c>
      <c r="V16485">
        <v>0.71614950895309448</v>
      </c>
    </row>
    <row r="16486" spans="1:22" x14ac:dyDescent="0.25">
      <c r="A16486" t="s">
        <v>100</v>
      </c>
      <c r="B16486" t="s">
        <v>131</v>
      </c>
      <c r="C16486" t="s">
        <v>102</v>
      </c>
      <c r="D16486" t="s">
        <v>83</v>
      </c>
      <c r="E16486" t="s">
        <v>89</v>
      </c>
      <c r="F16486" t="s">
        <v>52</v>
      </c>
      <c r="G16486">
        <v>115</v>
      </c>
      <c r="H16486">
        <v>15</v>
      </c>
      <c r="I16486">
        <f>IF(VLOOKUP(Data!$A16486,summermonths, 2, FALSE) = 1, VLOOKUP(Data!$H16486,rateblocks, 2, FALSE), VLOOKUP(Data!H16486, rateblocks,3, FALSE))</f>
        <v>1</v>
      </c>
      <c r="J16486">
        <v>5.3647942543029785</v>
      </c>
      <c r="K16486">
        <v>4.289304256439209</v>
      </c>
      <c r="L16486">
        <v>84.217391967773438</v>
      </c>
      <c r="M16486">
        <v>-1.0754899978637695</v>
      </c>
      <c r="N16486">
        <v>0.65223205089569092</v>
      </c>
      <c r="O16486">
        <v>0.42540663480758667</v>
      </c>
      <c r="P16486">
        <v>-2.1483161449432373</v>
      </c>
      <c r="Q16486">
        <v>-1.9113589525222778</v>
      </c>
      <c r="R16486">
        <v>-1.4175207614898682</v>
      </c>
      <c r="S16486">
        <v>-1.0754899978637695</v>
      </c>
      <c r="T16486">
        <v>-0.73345917463302612</v>
      </c>
      <c r="U16486">
        <v>-0.23962099850177765</v>
      </c>
      <c r="V16486">
        <v>-2.6637434493750334E-3</v>
      </c>
    </row>
    <row r="16487" spans="1:22" x14ac:dyDescent="0.25">
      <c r="A16487" t="s">
        <v>96</v>
      </c>
      <c r="B16487" t="s">
        <v>131</v>
      </c>
      <c r="C16487" t="s">
        <v>102</v>
      </c>
      <c r="D16487" t="s">
        <v>79</v>
      </c>
      <c r="E16487" t="s">
        <v>89</v>
      </c>
      <c r="F16487" t="s">
        <v>52</v>
      </c>
      <c r="G16487">
        <v>115</v>
      </c>
      <c r="H16487">
        <v>5</v>
      </c>
      <c r="I16487">
        <f>IF(VLOOKUP(Data!$A16487,summermonths, 2, FALSE) = 1, VLOOKUP(Data!$H16487,rateblocks, 2, FALSE), VLOOKUP(Data!H16487, rateblocks,3, FALSE))</f>
        <v>3</v>
      </c>
      <c r="J16487">
        <v>4.0325512886047363</v>
      </c>
      <c r="K16487">
        <v>3.9645652770996094</v>
      </c>
      <c r="L16487">
        <v>65.782608032226563</v>
      </c>
      <c r="M16487">
        <v>-6.7986272275447845E-2</v>
      </c>
      <c r="N16487">
        <v>0.43423661589622498</v>
      </c>
      <c r="O16487">
        <v>0.18856143951416016</v>
      </c>
      <c r="P16487">
        <v>-0.78224194049835205</v>
      </c>
      <c r="Q16487">
        <v>-0.62448287010192871</v>
      </c>
      <c r="R16487">
        <v>-0.29570016264915466</v>
      </c>
      <c r="S16487">
        <v>-6.7986272275447845E-2</v>
      </c>
      <c r="T16487">
        <v>0.15972763299942017</v>
      </c>
      <c r="U16487">
        <v>0.48851034045219421</v>
      </c>
      <c r="V16487">
        <v>0.64626938104629517</v>
      </c>
    </row>
    <row r="16488" spans="1:22" x14ac:dyDescent="0.25">
      <c r="A16488" t="s">
        <v>100</v>
      </c>
      <c r="B16488" t="s">
        <v>131</v>
      </c>
      <c r="C16488" t="s">
        <v>101</v>
      </c>
      <c r="D16488" t="s">
        <v>77</v>
      </c>
      <c r="E16488" t="s">
        <v>89</v>
      </c>
      <c r="F16488" t="s">
        <v>52</v>
      </c>
      <c r="G16488">
        <v>115</v>
      </c>
      <c r="H16488">
        <v>17</v>
      </c>
      <c r="I16488">
        <f>IF(VLOOKUP(Data!$A16488,summermonths, 2, FALSE) = 1, VLOOKUP(Data!$H16488,rateblocks, 2, FALSE), VLOOKUP(Data!H16488, rateblocks,3, FALSE))</f>
        <v>1</v>
      </c>
      <c r="J16488">
        <v>4.4293136596679687</v>
      </c>
      <c r="K16488">
        <v>3.7357680797576904</v>
      </c>
      <c r="L16488">
        <v>79.923316955566406</v>
      </c>
      <c r="M16488">
        <v>-0.69354540109634399</v>
      </c>
      <c r="N16488">
        <v>0.33381801843643188</v>
      </c>
      <c r="O16488">
        <v>0.11143446713685989</v>
      </c>
      <c r="P16488">
        <v>-1.2426271438598633</v>
      </c>
      <c r="Q16488">
        <v>-1.1213504076004028</v>
      </c>
      <c r="R16488">
        <v>-0.86859971284866333</v>
      </c>
      <c r="S16488">
        <v>-0.69354540109634399</v>
      </c>
      <c r="T16488">
        <v>-0.51849108934402466</v>
      </c>
      <c r="U16488">
        <v>-0.26574039459228516</v>
      </c>
      <c r="V16488">
        <v>-0.14446362853050232</v>
      </c>
    </row>
    <row r="16489" spans="1:22" x14ac:dyDescent="0.25">
      <c r="A16489" t="s">
        <v>122</v>
      </c>
      <c r="B16489" t="s">
        <v>131</v>
      </c>
      <c r="C16489" t="s">
        <v>101</v>
      </c>
      <c r="D16489" t="s">
        <v>117</v>
      </c>
      <c r="E16489" t="s">
        <v>89</v>
      </c>
      <c r="F16489" t="s">
        <v>52</v>
      </c>
      <c r="G16489">
        <v>115</v>
      </c>
      <c r="H16489">
        <v>24</v>
      </c>
      <c r="I16489">
        <f>IF(VLOOKUP(Data!$A16489,summermonths, 2, FALSE) = 1, VLOOKUP(Data!$H16489,rateblocks, 2, FALSE), VLOOKUP(Data!H16489, rateblocks,3, FALSE))</f>
        <v>3</v>
      </c>
      <c r="J16489">
        <v>3.6372010707855225</v>
      </c>
      <c r="K16489">
        <v>3.7958216667175293</v>
      </c>
      <c r="L16489">
        <v>54.175216674804688</v>
      </c>
      <c r="M16489">
        <v>0.15862071514129639</v>
      </c>
      <c r="N16489">
        <v>0.15977787971496582</v>
      </c>
      <c r="O16489">
        <v>2.552897110581398E-2</v>
      </c>
      <c r="P16489">
        <v>-0.10419051349163055</v>
      </c>
      <c r="Q16489">
        <v>-4.6142876148223877E-2</v>
      </c>
      <c r="R16489">
        <v>7.4833109974861145E-2</v>
      </c>
      <c r="S16489">
        <v>0.15862071514129639</v>
      </c>
      <c r="T16489">
        <v>0.24240832030773163</v>
      </c>
      <c r="U16489">
        <v>0.36338430643081665</v>
      </c>
      <c r="V16489">
        <v>0.42143192887306213</v>
      </c>
    </row>
    <row r="16490" spans="1:22" x14ac:dyDescent="0.25">
      <c r="A16490" t="s">
        <v>124</v>
      </c>
      <c r="B16490" t="s">
        <v>131</v>
      </c>
      <c r="C16490" t="s">
        <v>102</v>
      </c>
      <c r="D16490" t="s">
        <v>114</v>
      </c>
      <c r="E16490" t="s">
        <v>89</v>
      </c>
      <c r="F16490" t="s">
        <v>52</v>
      </c>
      <c r="G16490">
        <v>115</v>
      </c>
      <c r="H16490">
        <v>13</v>
      </c>
      <c r="I16490">
        <f>IF(VLOOKUP(Data!$A16490,summermonths, 2, FALSE) = 1, VLOOKUP(Data!$H16490,rateblocks, 2, FALSE), VLOOKUP(Data!H16490, rateblocks,3, FALSE))</f>
        <v>2</v>
      </c>
      <c r="J16490">
        <v>4.1699719429016113</v>
      </c>
      <c r="K16490">
        <v>3.7253477573394775</v>
      </c>
      <c r="L16490">
        <v>86.878257751464844</v>
      </c>
      <c r="M16490">
        <v>-0.44462397694587708</v>
      </c>
      <c r="N16490">
        <v>0.51436048746109009</v>
      </c>
      <c r="O16490">
        <v>0.26456671953201294</v>
      </c>
      <c r="P16490">
        <v>-1.290671706199646</v>
      </c>
      <c r="Q16490">
        <v>-1.1038035154342651</v>
      </c>
      <c r="R16490">
        <v>-0.71435487270355225</v>
      </c>
      <c r="S16490">
        <v>-0.44462397694587708</v>
      </c>
      <c r="T16490">
        <v>-0.17489306628704071</v>
      </c>
      <c r="U16490">
        <v>0.2145555168390274</v>
      </c>
      <c r="V16490">
        <v>0.40142372250556946</v>
      </c>
    </row>
    <row r="16491" spans="1:22" x14ac:dyDescent="0.25">
      <c r="A16491" t="s">
        <v>96</v>
      </c>
      <c r="B16491" t="s">
        <v>131</v>
      </c>
      <c r="C16491" t="s">
        <v>101</v>
      </c>
      <c r="D16491" t="s">
        <v>73</v>
      </c>
      <c r="E16491" t="s">
        <v>89</v>
      </c>
      <c r="F16491" t="s">
        <v>52</v>
      </c>
      <c r="G16491">
        <v>115</v>
      </c>
      <c r="H16491">
        <v>10</v>
      </c>
      <c r="I16491">
        <f>IF(VLOOKUP(Data!$A16491,summermonths, 2, FALSE) = 1, VLOOKUP(Data!$H16491,rateblocks, 2, FALSE), VLOOKUP(Data!H16491, rateblocks,3, FALSE))</f>
        <v>2</v>
      </c>
      <c r="J16491">
        <v>3.5263142585754395</v>
      </c>
      <c r="K16491">
        <v>3.0874900817871094</v>
      </c>
      <c r="L16491">
        <v>70.858100891113281</v>
      </c>
      <c r="M16491">
        <v>-0.43882420659065247</v>
      </c>
      <c r="N16491">
        <v>0.31287705898284912</v>
      </c>
      <c r="O16491">
        <v>9.7892053425312042E-2</v>
      </c>
      <c r="P16491">
        <v>-0.9534611701965332</v>
      </c>
      <c r="Q16491">
        <v>-0.83979231119155884</v>
      </c>
      <c r="R16491">
        <v>-0.60289710760116577</v>
      </c>
      <c r="S16491">
        <v>-0.43882420659065247</v>
      </c>
      <c r="T16491">
        <v>-0.27475130558013916</v>
      </c>
      <c r="U16491">
        <v>-3.7856120616197586E-2</v>
      </c>
      <c r="V16491">
        <v>7.5812757015228271E-2</v>
      </c>
    </row>
    <row r="16492" spans="1:22" x14ac:dyDescent="0.25">
      <c r="A16492" t="s">
        <v>96</v>
      </c>
      <c r="B16492" t="s">
        <v>131</v>
      </c>
      <c r="C16492" t="s">
        <v>101</v>
      </c>
      <c r="D16492" t="s">
        <v>73</v>
      </c>
      <c r="E16492" t="s">
        <v>89</v>
      </c>
      <c r="F16492" t="s">
        <v>52</v>
      </c>
      <c r="G16492">
        <v>115</v>
      </c>
      <c r="H16492">
        <v>20</v>
      </c>
      <c r="I16492">
        <f>IF(VLOOKUP(Data!$A16492,summermonths, 2, FALSE) = 1, VLOOKUP(Data!$H16492,rateblocks, 2, FALSE), VLOOKUP(Data!H16492, rateblocks,3, FALSE))</f>
        <v>2</v>
      </c>
      <c r="J16492">
        <v>3.9554800987243652</v>
      </c>
      <c r="K16492">
        <v>4.0381207466125488</v>
      </c>
      <c r="L16492">
        <v>67.864822387695312</v>
      </c>
      <c r="M16492">
        <v>8.2640565931797028E-2</v>
      </c>
      <c r="N16492">
        <v>0.29472562670707703</v>
      </c>
      <c r="O16492">
        <v>8.6863197386264801E-2</v>
      </c>
      <c r="P16492">
        <v>-0.40213996171951294</v>
      </c>
      <c r="Q16492">
        <v>-0.29506552219390869</v>
      </c>
      <c r="R16492">
        <v>-7.19137042760849E-2</v>
      </c>
      <c r="S16492">
        <v>8.2640565931797028E-2</v>
      </c>
      <c r="T16492">
        <v>0.23719483613967896</v>
      </c>
      <c r="U16492">
        <v>0.46034666895866394</v>
      </c>
      <c r="V16492">
        <v>0.5674210786819458</v>
      </c>
    </row>
    <row r="16493" spans="1:22" x14ac:dyDescent="0.25">
      <c r="A16493" t="s">
        <v>99</v>
      </c>
      <c r="B16493" t="s">
        <v>131</v>
      </c>
      <c r="C16493" t="s">
        <v>102</v>
      </c>
      <c r="D16493" t="s">
        <v>82</v>
      </c>
      <c r="E16493" t="s">
        <v>89</v>
      </c>
      <c r="F16493" t="s">
        <v>52</v>
      </c>
      <c r="G16493">
        <v>115</v>
      </c>
      <c r="H16493">
        <v>1</v>
      </c>
      <c r="I16493">
        <f>IF(VLOOKUP(Data!$A16493,summermonths, 2, FALSE) = 1, VLOOKUP(Data!$H16493,rateblocks, 2, FALSE), VLOOKUP(Data!H16493, rateblocks,3, FALSE))</f>
        <v>3</v>
      </c>
      <c r="J16493">
        <v>3.5315024852752686</v>
      </c>
      <c r="K16493">
        <v>4.0909128189086914</v>
      </c>
      <c r="L16493">
        <v>74.452171325683594</v>
      </c>
      <c r="M16493">
        <v>0.5594106912612915</v>
      </c>
      <c r="N16493">
        <v>0.43106305599212646</v>
      </c>
      <c r="O16493">
        <v>0.18581536412239075</v>
      </c>
      <c r="P16493">
        <v>-0.14962494373321533</v>
      </c>
      <c r="Q16493">
        <v>6.9811572320759296E-3</v>
      </c>
      <c r="R16493">
        <v>0.33336099982261658</v>
      </c>
      <c r="S16493">
        <v>0.5594106912612915</v>
      </c>
      <c r="T16493">
        <v>0.78546035289764404</v>
      </c>
      <c r="U16493">
        <v>1.1118402481079102</v>
      </c>
      <c r="V16493">
        <v>1.2684463262557983</v>
      </c>
    </row>
    <row r="16494" spans="1:22" x14ac:dyDescent="0.25">
      <c r="A16494" t="s">
        <v>95</v>
      </c>
      <c r="B16494" t="s">
        <v>131</v>
      </c>
      <c r="C16494" t="s">
        <v>102</v>
      </c>
      <c r="D16494" t="s">
        <v>78</v>
      </c>
      <c r="E16494" t="s">
        <v>89</v>
      </c>
      <c r="F16494" t="s">
        <v>52</v>
      </c>
      <c r="G16494">
        <v>115</v>
      </c>
      <c r="H16494">
        <v>13</v>
      </c>
      <c r="I16494">
        <f>IF(VLOOKUP(Data!$A16494,summermonths, 2, FALSE) = 1, VLOOKUP(Data!$H16494,rateblocks, 2, FALSE), VLOOKUP(Data!H16494, rateblocks,3, FALSE))</f>
        <v>1</v>
      </c>
      <c r="J16494">
        <v>4.7753400802612305</v>
      </c>
      <c r="K16494">
        <v>4.0213479995727539</v>
      </c>
      <c r="L16494">
        <v>82.530433654785156</v>
      </c>
      <c r="M16494">
        <v>-0.75399214029312134</v>
      </c>
      <c r="N16494">
        <v>0.58467453718185425</v>
      </c>
      <c r="O16494">
        <v>0.34184432029724121</v>
      </c>
      <c r="P16494">
        <v>-1.7156962156295776</v>
      </c>
      <c r="Q16494">
        <v>-1.5032826662063599</v>
      </c>
      <c r="R16494">
        <v>-1.0605957508087158</v>
      </c>
      <c r="S16494">
        <v>-0.75399214029312134</v>
      </c>
      <c r="T16494">
        <v>-0.44738849997520447</v>
      </c>
      <c r="U16494">
        <v>-4.7015720047056675E-3</v>
      </c>
      <c r="V16494">
        <v>0.20771189033985138</v>
      </c>
    </row>
    <row r="16495" spans="1:22" x14ac:dyDescent="0.25">
      <c r="A16495" t="s">
        <v>99</v>
      </c>
      <c r="B16495" t="s">
        <v>131</v>
      </c>
      <c r="C16495" t="s">
        <v>101</v>
      </c>
      <c r="D16495" t="s">
        <v>76</v>
      </c>
      <c r="E16495" t="s">
        <v>89</v>
      </c>
      <c r="F16495" t="s">
        <v>52</v>
      </c>
      <c r="G16495">
        <v>115</v>
      </c>
      <c r="H16495">
        <v>6</v>
      </c>
      <c r="I16495">
        <f>IF(VLOOKUP(Data!$A16495,summermonths, 2, FALSE) = 1, VLOOKUP(Data!$H16495,rateblocks, 2, FALSE), VLOOKUP(Data!H16495, rateblocks,3, FALSE))</f>
        <v>3</v>
      </c>
      <c r="J16495">
        <v>4.0562663078308105</v>
      </c>
      <c r="K16495">
        <v>4.1317658424377441</v>
      </c>
      <c r="L16495">
        <v>68.445411682128906</v>
      </c>
      <c r="M16495">
        <v>7.549922913312912E-2</v>
      </c>
      <c r="N16495">
        <v>0.29477185010910034</v>
      </c>
      <c r="O16495">
        <v>8.6890444159507751E-2</v>
      </c>
      <c r="P16495">
        <v>-0.40935730934143066</v>
      </c>
      <c r="Q16495">
        <v>-0.30226609110832214</v>
      </c>
      <c r="R16495">
        <v>-7.9079277813434601E-2</v>
      </c>
      <c r="S16495">
        <v>7.549922913312912E-2</v>
      </c>
      <c r="T16495">
        <v>0.23007774353027344</v>
      </c>
      <c r="U16495">
        <v>0.45326456427574158</v>
      </c>
      <c r="V16495">
        <v>0.5603557825088501</v>
      </c>
    </row>
    <row r="16496" spans="1:22" x14ac:dyDescent="0.25">
      <c r="A16496" t="s">
        <v>100</v>
      </c>
      <c r="B16496" t="s">
        <v>131</v>
      </c>
      <c r="C16496" t="s">
        <v>102</v>
      </c>
      <c r="D16496" t="s">
        <v>83</v>
      </c>
      <c r="E16496" t="s">
        <v>89</v>
      </c>
      <c r="F16496" t="s">
        <v>52</v>
      </c>
      <c r="G16496">
        <v>115</v>
      </c>
      <c r="H16496">
        <v>23</v>
      </c>
      <c r="I16496">
        <f>IF(VLOOKUP(Data!$A16496,summermonths, 2, FALSE) = 1, VLOOKUP(Data!$H16496,rateblocks, 2, FALSE), VLOOKUP(Data!H16496, rateblocks,3, FALSE))</f>
        <v>3</v>
      </c>
      <c r="J16496">
        <v>4.5839347839355469</v>
      </c>
      <c r="K16496">
        <v>4.4438695907592773</v>
      </c>
      <c r="L16496">
        <v>75.295654296875</v>
      </c>
      <c r="M16496">
        <v>-0.14006535708904266</v>
      </c>
      <c r="N16496">
        <v>0.43714156746864319</v>
      </c>
      <c r="O16496">
        <v>0.19109274446964264</v>
      </c>
      <c r="P16496">
        <v>-0.85909926891326904</v>
      </c>
      <c r="Q16496">
        <v>-0.70028483867645264</v>
      </c>
      <c r="R16496">
        <v>-0.36930263042449951</v>
      </c>
      <c r="S16496">
        <v>-0.14006535708904266</v>
      </c>
      <c r="T16496">
        <v>8.9171901345252991E-2</v>
      </c>
      <c r="U16496">
        <v>0.42015409469604492</v>
      </c>
      <c r="V16496">
        <v>0.57896852493286133</v>
      </c>
    </row>
    <row r="16497" spans="1:22" x14ac:dyDescent="0.25">
      <c r="A16497" t="s">
        <v>97</v>
      </c>
      <c r="B16497" t="s">
        <v>131</v>
      </c>
      <c r="C16497" t="s">
        <v>101</v>
      </c>
      <c r="D16497" t="s">
        <v>74</v>
      </c>
      <c r="E16497" t="s">
        <v>89</v>
      </c>
      <c r="F16497" t="s">
        <v>52</v>
      </c>
      <c r="G16497">
        <v>115</v>
      </c>
      <c r="H16497">
        <v>15</v>
      </c>
      <c r="I16497">
        <f>IF(VLOOKUP(Data!$A16497,summermonths, 2, FALSE) = 1, VLOOKUP(Data!$H16497,rateblocks, 2, FALSE), VLOOKUP(Data!H16497, rateblocks,3, FALSE))</f>
        <v>1</v>
      </c>
      <c r="J16497">
        <v>4.1766366958618164</v>
      </c>
      <c r="K16497">
        <v>3.7084066867828369</v>
      </c>
      <c r="L16497">
        <v>77.465408325195313</v>
      </c>
      <c r="M16497">
        <v>-0.46823009848594666</v>
      </c>
      <c r="N16497">
        <v>0.31431299448013306</v>
      </c>
      <c r="O16497">
        <v>9.8792657256126404E-2</v>
      </c>
      <c r="P16497">
        <v>-0.98522895574569702</v>
      </c>
      <c r="Q16497">
        <v>-0.87103843688964844</v>
      </c>
      <c r="R16497">
        <v>-0.63305598497390747</v>
      </c>
      <c r="S16497">
        <v>-0.46823009848594666</v>
      </c>
      <c r="T16497">
        <v>-0.30340421199798584</v>
      </c>
      <c r="U16497">
        <v>-6.5421789884567261E-2</v>
      </c>
      <c r="V16497">
        <v>4.8768769949674606E-2</v>
      </c>
    </row>
    <row r="16498" spans="1:22" x14ac:dyDescent="0.25">
      <c r="A16498" t="s">
        <v>125</v>
      </c>
      <c r="B16498" t="s">
        <v>131</v>
      </c>
      <c r="C16498" t="s">
        <v>101</v>
      </c>
      <c r="D16498" t="s">
        <v>120</v>
      </c>
      <c r="E16498" t="s">
        <v>89</v>
      </c>
      <c r="F16498" t="s">
        <v>52</v>
      </c>
      <c r="G16498">
        <v>115</v>
      </c>
      <c r="H16498">
        <v>4</v>
      </c>
      <c r="I16498">
        <f>IF(VLOOKUP(Data!$A16498,summermonths, 2, FALSE) = 1, VLOOKUP(Data!$H16498,rateblocks, 2, FALSE), VLOOKUP(Data!H16498, rateblocks,3, FALSE))</f>
        <v>3</v>
      </c>
      <c r="J16498">
        <v>3.9841675758361816</v>
      </c>
      <c r="K16498">
        <v>3.7721996307373047</v>
      </c>
      <c r="L16498">
        <v>57.143875122070313</v>
      </c>
      <c r="M16498">
        <v>-0.21196801960468292</v>
      </c>
      <c r="N16498">
        <v>0.2004016786813736</v>
      </c>
      <c r="O16498">
        <v>4.0160831063985825E-2</v>
      </c>
      <c r="P16498">
        <v>-0.54159945249557495</v>
      </c>
      <c r="Q16498">
        <v>-0.46879309415817261</v>
      </c>
      <c r="R16498">
        <v>-0.31705877184867859</v>
      </c>
      <c r="S16498">
        <v>-0.21196801960468292</v>
      </c>
      <c r="T16498">
        <v>-0.10687727481126785</v>
      </c>
      <c r="U16498">
        <v>4.4857066124677658E-2</v>
      </c>
      <c r="V16498">
        <v>0.11766340583562851</v>
      </c>
    </row>
    <row r="16499" spans="1:22" x14ac:dyDescent="0.25">
      <c r="A16499" t="s">
        <v>97</v>
      </c>
      <c r="B16499" t="s">
        <v>131</v>
      </c>
      <c r="C16499" t="s">
        <v>102</v>
      </c>
      <c r="D16499" t="s">
        <v>80</v>
      </c>
      <c r="E16499" t="s">
        <v>89</v>
      </c>
      <c r="F16499" t="s">
        <v>52</v>
      </c>
      <c r="G16499">
        <v>115</v>
      </c>
      <c r="H16499">
        <v>5</v>
      </c>
      <c r="I16499">
        <f>IF(VLOOKUP(Data!$A16499,summermonths, 2, FALSE) = 1, VLOOKUP(Data!$H16499,rateblocks, 2, FALSE), VLOOKUP(Data!H16499, rateblocks,3, FALSE))</f>
        <v>3</v>
      </c>
      <c r="J16499">
        <v>4.0663604736328125</v>
      </c>
      <c r="K16499">
        <v>3.8058695793151855</v>
      </c>
      <c r="L16499">
        <v>71.878257751464844</v>
      </c>
      <c r="M16499">
        <v>-0.2604910135269165</v>
      </c>
      <c r="N16499">
        <v>0.55568230152130127</v>
      </c>
      <c r="O16499">
        <v>0.30878281593322754</v>
      </c>
      <c r="P16499">
        <v>-1.1745070219039917</v>
      </c>
      <c r="Q16499">
        <v>-0.97262650728225708</v>
      </c>
      <c r="R16499">
        <v>-0.55189108848571777</v>
      </c>
      <c r="S16499">
        <v>-0.2604910135269165</v>
      </c>
      <c r="T16499">
        <v>3.0909070745110512E-2</v>
      </c>
      <c r="U16499">
        <v>0.45164451003074646</v>
      </c>
      <c r="V16499">
        <v>0.65352505445480347</v>
      </c>
    </row>
    <row r="16500" spans="1:22" x14ac:dyDescent="0.25">
      <c r="A16500" t="s">
        <v>100</v>
      </c>
      <c r="B16500" t="s">
        <v>131</v>
      </c>
      <c r="C16500" t="s">
        <v>101</v>
      </c>
      <c r="D16500" t="s">
        <v>77</v>
      </c>
      <c r="E16500" t="s">
        <v>89</v>
      </c>
      <c r="F16500" t="s">
        <v>52</v>
      </c>
      <c r="G16500">
        <v>115</v>
      </c>
      <c r="H16500">
        <v>4</v>
      </c>
      <c r="I16500">
        <f>IF(VLOOKUP(Data!$A16500,summermonths, 2, FALSE) = 1, VLOOKUP(Data!$H16500,rateblocks, 2, FALSE), VLOOKUP(Data!H16500, rateblocks,3, FALSE))</f>
        <v>3</v>
      </c>
      <c r="J16500">
        <v>3.6281437873840332</v>
      </c>
      <c r="K16500">
        <v>3.9235978126525879</v>
      </c>
      <c r="L16500">
        <v>67.902175903320313</v>
      </c>
      <c r="M16500">
        <v>0.2954539954662323</v>
      </c>
      <c r="N16500">
        <v>0.24178552627563477</v>
      </c>
      <c r="O16500">
        <v>5.8460239320993423E-2</v>
      </c>
      <c r="P16500">
        <v>-0.10224780440330505</v>
      </c>
      <c r="Q16500">
        <v>-1.4406624250113964E-2</v>
      </c>
      <c r="R16500">
        <v>0.16866153478622437</v>
      </c>
      <c r="S16500">
        <v>0.2954539954662323</v>
      </c>
      <c r="T16500">
        <v>0.42224645614624023</v>
      </c>
      <c r="U16500">
        <v>0.60531461238861084</v>
      </c>
      <c r="V16500">
        <v>0.69315576553344727</v>
      </c>
    </row>
    <row r="16501" spans="1:22" x14ac:dyDescent="0.25">
      <c r="A16501" t="s">
        <v>95</v>
      </c>
      <c r="B16501" t="s">
        <v>131</v>
      </c>
      <c r="C16501" t="s">
        <v>102</v>
      </c>
      <c r="D16501" t="s">
        <v>78</v>
      </c>
      <c r="E16501" t="s">
        <v>89</v>
      </c>
      <c r="F16501" t="s">
        <v>52</v>
      </c>
      <c r="G16501">
        <v>115</v>
      </c>
      <c r="H16501">
        <v>16</v>
      </c>
      <c r="I16501">
        <f>IF(VLOOKUP(Data!$A16501,summermonths, 2, FALSE) = 1, VLOOKUP(Data!$H16501,rateblocks, 2, FALSE), VLOOKUP(Data!H16501, rateblocks,3, FALSE))</f>
        <v>1</v>
      </c>
      <c r="J16501">
        <v>4.5207948684692383</v>
      </c>
      <c r="K16501">
        <v>3.7705652713775635</v>
      </c>
      <c r="L16501">
        <v>81.078262329101563</v>
      </c>
      <c r="M16501">
        <v>-0.75022965669631958</v>
      </c>
      <c r="N16501">
        <v>0.51205641031265259</v>
      </c>
      <c r="O16501">
        <v>0.26220175623893738</v>
      </c>
      <c r="P16501">
        <v>-1.5924874544143677</v>
      </c>
      <c r="Q16501">
        <v>-1.4064563512802124</v>
      </c>
      <c r="R16501">
        <v>-1.0187523365020752</v>
      </c>
      <c r="S16501">
        <v>-0.75022965669631958</v>
      </c>
      <c r="T16501">
        <v>-0.48170700669288635</v>
      </c>
      <c r="U16501">
        <v>-9.4002962112426758E-2</v>
      </c>
      <c r="V16501">
        <v>9.2028185725212097E-2</v>
      </c>
    </row>
    <row r="16502" spans="1:22" x14ac:dyDescent="0.25">
      <c r="A16502" t="s">
        <v>97</v>
      </c>
      <c r="B16502" t="s">
        <v>131</v>
      </c>
      <c r="C16502" t="s">
        <v>101</v>
      </c>
      <c r="D16502" t="s">
        <v>74</v>
      </c>
      <c r="E16502" t="s">
        <v>89</v>
      </c>
      <c r="F16502" t="s">
        <v>52</v>
      </c>
      <c r="G16502">
        <v>115</v>
      </c>
      <c r="H16502">
        <v>2</v>
      </c>
      <c r="I16502">
        <f>IF(VLOOKUP(Data!$A16502,summermonths, 2, FALSE) = 1, VLOOKUP(Data!$H16502,rateblocks, 2, FALSE), VLOOKUP(Data!H16502, rateblocks,3, FALSE))</f>
        <v>3</v>
      </c>
      <c r="J16502">
        <v>3.8212809562683105</v>
      </c>
      <c r="K16502">
        <v>3.9620263576507568</v>
      </c>
      <c r="L16502">
        <v>67.604911804199219</v>
      </c>
      <c r="M16502">
        <v>0.14074549078941345</v>
      </c>
      <c r="N16502">
        <v>0.25285914540290833</v>
      </c>
      <c r="O16502">
        <v>6.3937745988368988E-2</v>
      </c>
      <c r="P16502">
        <v>-0.27517080307006836</v>
      </c>
      <c r="Q16502">
        <v>-0.18330654501914978</v>
      </c>
      <c r="R16502">
        <v>8.1460252404212952E-3</v>
      </c>
      <c r="S16502">
        <v>0.14074549078941345</v>
      </c>
      <c r="T16502">
        <v>0.27334496378898621</v>
      </c>
      <c r="U16502">
        <v>0.46479752659797668</v>
      </c>
      <c r="V16502">
        <v>0.55666178464889526</v>
      </c>
    </row>
    <row r="16503" spans="1:22" x14ac:dyDescent="0.25">
      <c r="A16503" t="s">
        <v>122</v>
      </c>
      <c r="B16503" t="s">
        <v>131</v>
      </c>
      <c r="C16503" t="s">
        <v>101</v>
      </c>
      <c r="D16503" t="s">
        <v>117</v>
      </c>
      <c r="E16503" t="s">
        <v>89</v>
      </c>
      <c r="F16503" t="s">
        <v>52</v>
      </c>
      <c r="G16503">
        <v>115</v>
      </c>
      <c r="H16503">
        <v>1</v>
      </c>
      <c r="I16503">
        <f>IF(VLOOKUP(Data!$A16503,summermonths, 2, FALSE) = 1, VLOOKUP(Data!$H16503,rateblocks, 2, FALSE), VLOOKUP(Data!H16503, rateblocks,3, FALSE))</f>
        <v>3</v>
      </c>
      <c r="J16503">
        <v>3.5483338832855225</v>
      </c>
      <c r="K16503">
        <v>3.7179861068725586</v>
      </c>
      <c r="L16503">
        <v>54.125217437744141</v>
      </c>
      <c r="M16503">
        <v>0.16965225338935852</v>
      </c>
      <c r="N16503">
        <v>0.15298289060592651</v>
      </c>
      <c r="O16503">
        <v>2.3403765633702278E-2</v>
      </c>
      <c r="P16503">
        <v>-8.1982210278511047E-2</v>
      </c>
      <c r="Q16503">
        <v>-2.6403209194540977E-2</v>
      </c>
      <c r="R16503">
        <v>8.9427947998046875E-2</v>
      </c>
      <c r="S16503">
        <v>0.16965225338935852</v>
      </c>
      <c r="T16503">
        <v>0.24987655878067017</v>
      </c>
      <c r="U16503">
        <v>0.36570772528648376</v>
      </c>
      <c r="V16503">
        <v>0.42128670215606689</v>
      </c>
    </row>
    <row r="16504" spans="1:22" x14ac:dyDescent="0.25">
      <c r="A16504" t="s">
        <v>123</v>
      </c>
      <c r="B16504" t="s">
        <v>131</v>
      </c>
      <c r="C16504" t="s">
        <v>101</v>
      </c>
      <c r="D16504" t="s">
        <v>113</v>
      </c>
      <c r="E16504" t="s">
        <v>89</v>
      </c>
      <c r="F16504" t="s">
        <v>52</v>
      </c>
      <c r="G16504">
        <v>115</v>
      </c>
      <c r="H16504">
        <v>23</v>
      </c>
      <c r="I16504">
        <f>IF(VLOOKUP(Data!$A16504,summermonths, 2, FALSE) = 1, VLOOKUP(Data!$H16504,rateblocks, 2, FALSE), VLOOKUP(Data!H16504, rateblocks,3, FALSE))</f>
        <v>3</v>
      </c>
      <c r="J16504">
        <v>3.9595563411712646</v>
      </c>
      <c r="K16504">
        <v>4.0308670997619629</v>
      </c>
      <c r="L16504">
        <v>56.459037780761719</v>
      </c>
      <c r="M16504">
        <v>7.1311049163341522E-2</v>
      </c>
      <c r="N16504">
        <v>0.16524593532085419</v>
      </c>
      <c r="O16504">
        <v>2.7306219562888145E-2</v>
      </c>
      <c r="P16504">
        <v>-0.20049433410167694</v>
      </c>
      <c r="Q16504">
        <v>-0.14046013355255127</v>
      </c>
      <c r="R16504">
        <v>-1.5344004146754742E-2</v>
      </c>
      <c r="S16504">
        <v>7.1311049163341522E-2</v>
      </c>
      <c r="T16504">
        <v>0.15796610713005066</v>
      </c>
      <c r="U16504">
        <v>0.28308224678039551</v>
      </c>
      <c r="V16504">
        <v>0.34311643242835999</v>
      </c>
    </row>
    <row r="16505" spans="1:22" x14ac:dyDescent="0.25">
      <c r="A16505" t="s">
        <v>124</v>
      </c>
      <c r="B16505" t="s">
        <v>131</v>
      </c>
      <c r="C16505" t="s">
        <v>102</v>
      </c>
      <c r="D16505" t="s">
        <v>114</v>
      </c>
      <c r="E16505" t="s">
        <v>89</v>
      </c>
      <c r="F16505" t="s">
        <v>52</v>
      </c>
      <c r="G16505">
        <v>115</v>
      </c>
      <c r="H16505">
        <v>15</v>
      </c>
      <c r="I16505">
        <f>IF(VLOOKUP(Data!$A16505,summermonths, 2, FALSE) = 1, VLOOKUP(Data!$H16505,rateblocks, 2, FALSE), VLOOKUP(Data!H16505, rateblocks,3, FALSE))</f>
        <v>2</v>
      </c>
      <c r="J16505">
        <v>4.2216434478759766</v>
      </c>
      <c r="K16505">
        <v>3.7216522693634033</v>
      </c>
      <c r="L16505">
        <v>85.008697509765625</v>
      </c>
      <c r="M16505">
        <v>-0.49999138712882996</v>
      </c>
      <c r="N16505">
        <v>0.52719134092330933</v>
      </c>
      <c r="O16505">
        <v>0.27793070673942566</v>
      </c>
      <c r="P16505">
        <v>-1.367143988609314</v>
      </c>
      <c r="Q16505">
        <v>-1.1756142377853394</v>
      </c>
      <c r="R16505">
        <v>-0.77645081281661987</v>
      </c>
      <c r="S16505">
        <v>-0.49999138712882996</v>
      </c>
      <c r="T16505">
        <v>-0.22353197634220123</v>
      </c>
      <c r="U16505">
        <v>0.17563150823116302</v>
      </c>
      <c r="V16505">
        <v>0.36716121435165405</v>
      </c>
    </row>
    <row r="16506" spans="1:22" x14ac:dyDescent="0.25">
      <c r="A16506" t="s">
        <v>98</v>
      </c>
      <c r="B16506" t="s">
        <v>131</v>
      </c>
      <c r="C16506" t="s">
        <v>102</v>
      </c>
      <c r="D16506" t="s">
        <v>81</v>
      </c>
      <c r="E16506" t="s">
        <v>89</v>
      </c>
      <c r="F16506" t="s">
        <v>52</v>
      </c>
      <c r="G16506">
        <v>115</v>
      </c>
      <c r="H16506">
        <v>6</v>
      </c>
      <c r="I16506">
        <f>IF(VLOOKUP(Data!$A16506,summermonths, 2, FALSE) = 1, VLOOKUP(Data!$H16506,rateblocks, 2, FALSE), VLOOKUP(Data!H16506, rateblocks,3, FALSE))</f>
        <v>3</v>
      </c>
      <c r="J16506">
        <v>3.9483401775360107</v>
      </c>
      <c r="K16506">
        <v>4.1200871467590332</v>
      </c>
      <c r="L16506">
        <v>70.921737670898437</v>
      </c>
      <c r="M16506">
        <v>0.17174674570560455</v>
      </c>
      <c r="N16506">
        <v>0.46537521481513977</v>
      </c>
      <c r="O16506">
        <v>0.21657408773899078</v>
      </c>
      <c r="P16506">
        <v>-0.59372735023498535</v>
      </c>
      <c r="Q16506">
        <v>-0.42465558648109436</v>
      </c>
      <c r="R16506">
        <v>-7.2296254336833954E-2</v>
      </c>
      <c r="S16506">
        <v>0.17174674570560455</v>
      </c>
      <c r="T16506">
        <v>0.41578975319862366</v>
      </c>
      <c r="U16506">
        <v>0.76814907789230347</v>
      </c>
      <c r="V16506">
        <v>0.93722087144851685</v>
      </c>
    </row>
    <row r="16507" spans="1:22" x14ac:dyDescent="0.25">
      <c r="A16507" t="s">
        <v>123</v>
      </c>
      <c r="B16507" t="s">
        <v>131</v>
      </c>
      <c r="C16507" t="s">
        <v>101</v>
      </c>
      <c r="D16507" t="s">
        <v>113</v>
      </c>
      <c r="E16507" t="s">
        <v>89</v>
      </c>
      <c r="F16507" t="s">
        <v>52</v>
      </c>
      <c r="G16507">
        <v>115</v>
      </c>
      <c r="H16507">
        <v>1</v>
      </c>
      <c r="I16507">
        <f>IF(VLOOKUP(Data!$A16507,summermonths, 2, FALSE) = 1, VLOOKUP(Data!$H16507,rateblocks, 2, FALSE), VLOOKUP(Data!H16507, rateblocks,3, FALSE))</f>
        <v>3</v>
      </c>
      <c r="J16507">
        <v>3.7894237041473389</v>
      </c>
      <c r="K16507">
        <v>3.7156820297241211</v>
      </c>
      <c r="L16507">
        <v>54.581691741943359</v>
      </c>
      <c r="M16507">
        <v>-7.3741845786571503E-2</v>
      </c>
      <c r="N16507">
        <v>0.15707103908061981</v>
      </c>
      <c r="O16507">
        <v>2.4671310558915138E-2</v>
      </c>
      <c r="P16507">
        <v>-0.33210071921348572</v>
      </c>
      <c r="Q16507">
        <v>-0.27503648400306702</v>
      </c>
      <c r="R16507">
        <v>-0.15610997378826141</v>
      </c>
      <c r="S16507">
        <v>-7.3741845786571503E-2</v>
      </c>
      <c r="T16507">
        <v>8.6262878030538559E-3</v>
      </c>
      <c r="U16507">
        <v>0.12755279242992401</v>
      </c>
      <c r="V16507">
        <v>0.18461702764034271</v>
      </c>
    </row>
    <row r="16508" spans="1:22" x14ac:dyDescent="0.25">
      <c r="A16508" t="s">
        <v>125</v>
      </c>
      <c r="B16508" t="s">
        <v>131</v>
      </c>
      <c r="C16508" t="s">
        <v>101</v>
      </c>
      <c r="D16508" t="s">
        <v>120</v>
      </c>
      <c r="E16508" t="s">
        <v>89</v>
      </c>
      <c r="F16508" t="s">
        <v>52</v>
      </c>
      <c r="G16508">
        <v>115</v>
      </c>
      <c r="H16508">
        <v>22</v>
      </c>
      <c r="I16508">
        <f>IF(VLOOKUP(Data!$A16508,summermonths, 2, FALSE) = 1, VLOOKUP(Data!$H16508,rateblocks, 2, FALSE), VLOOKUP(Data!H16508, rateblocks,3, FALSE))</f>
        <v>2</v>
      </c>
      <c r="J16508">
        <v>4.6483454704284668</v>
      </c>
      <c r="K16508">
        <v>4.3394980430603027</v>
      </c>
      <c r="L16508">
        <v>61.562053680419922</v>
      </c>
      <c r="M16508">
        <v>-0.30884724855422974</v>
      </c>
      <c r="N16508">
        <v>0.18025152385234833</v>
      </c>
      <c r="O16508">
        <v>3.249061107635498E-2</v>
      </c>
      <c r="P16508">
        <v>-0.60533463954925537</v>
      </c>
      <c r="Q16508">
        <v>-0.53984886407852173</v>
      </c>
      <c r="R16508">
        <v>-0.40337124466896057</v>
      </c>
      <c r="S16508">
        <v>-0.30884724855422974</v>
      </c>
      <c r="T16508">
        <v>-0.2143232524394989</v>
      </c>
      <c r="U16508">
        <v>-7.7845625579357147E-2</v>
      </c>
      <c r="V16508">
        <v>-1.2359876185655594E-2</v>
      </c>
    </row>
    <row r="16509" spans="1:22" x14ac:dyDescent="0.25">
      <c r="A16509" t="s">
        <v>123</v>
      </c>
      <c r="B16509" t="s">
        <v>131</v>
      </c>
      <c r="C16509" t="s">
        <v>102</v>
      </c>
      <c r="D16509" t="s">
        <v>118</v>
      </c>
      <c r="E16509" t="s">
        <v>89</v>
      </c>
      <c r="F16509" t="s">
        <v>52</v>
      </c>
      <c r="G16509">
        <v>115</v>
      </c>
      <c r="H16509">
        <v>4</v>
      </c>
      <c r="I16509">
        <f>IF(VLOOKUP(Data!$A16509,summermonths, 2, FALSE) = 1, VLOOKUP(Data!$H16509,rateblocks, 2, FALSE), VLOOKUP(Data!H16509, rateblocks,3, FALSE))</f>
        <v>3</v>
      </c>
      <c r="J16509">
        <v>4.1271371841430664</v>
      </c>
      <c r="K16509">
        <v>3.790217399597168</v>
      </c>
      <c r="L16509">
        <v>56.556522369384766</v>
      </c>
      <c r="M16509">
        <v>-0.33691972494125366</v>
      </c>
      <c r="N16509">
        <v>0.5009879469871521</v>
      </c>
      <c r="O16509">
        <v>0.25098893046379089</v>
      </c>
      <c r="P16509">
        <v>-1.1609715223312378</v>
      </c>
      <c r="Q16509">
        <v>-0.97896158695220947</v>
      </c>
      <c r="R16509">
        <v>-0.59963804483413696</v>
      </c>
      <c r="S16509">
        <v>-0.33691972494125366</v>
      </c>
      <c r="T16509">
        <v>-7.4201390147209167E-2</v>
      </c>
      <c r="U16509">
        <v>0.30512216687202454</v>
      </c>
      <c r="V16509">
        <v>0.48713210225105286</v>
      </c>
    </row>
    <row r="16510" spans="1:22" x14ac:dyDescent="0.25">
      <c r="A16510" t="s">
        <v>98</v>
      </c>
      <c r="B16510" t="s">
        <v>131</v>
      </c>
      <c r="C16510" t="s">
        <v>101</v>
      </c>
      <c r="D16510" t="s">
        <v>75</v>
      </c>
      <c r="E16510" t="s">
        <v>89</v>
      </c>
      <c r="F16510" t="s">
        <v>52</v>
      </c>
      <c r="G16510">
        <v>115</v>
      </c>
      <c r="H16510">
        <v>9</v>
      </c>
      <c r="I16510">
        <f>IF(VLOOKUP(Data!$A16510,summermonths, 2, FALSE) = 1, VLOOKUP(Data!$H16510,rateblocks, 2, FALSE), VLOOKUP(Data!H16510, rateblocks,3, FALSE))</f>
        <v>2</v>
      </c>
      <c r="J16510">
        <v>3.4791529178619385</v>
      </c>
      <c r="K16510">
        <v>3.1800673007965088</v>
      </c>
      <c r="L16510">
        <v>72.807388305664063</v>
      </c>
      <c r="M16510">
        <v>-0.2990855872631073</v>
      </c>
      <c r="N16510">
        <v>0.30844318866729736</v>
      </c>
      <c r="O16510">
        <v>9.5137201249599457E-2</v>
      </c>
      <c r="P16510">
        <v>-0.80642950534820557</v>
      </c>
      <c r="Q16510">
        <v>-0.69437146186828613</v>
      </c>
      <c r="R16510">
        <v>-0.460833340883255</v>
      </c>
      <c r="S16510">
        <v>-0.2990855872631073</v>
      </c>
      <c r="T16510">
        <v>-0.1373378187417984</v>
      </c>
      <c r="U16510">
        <v>9.6200264990329742E-2</v>
      </c>
      <c r="V16510">
        <v>0.20825831592082977</v>
      </c>
    </row>
    <row r="16511" spans="1:22" x14ac:dyDescent="0.25">
      <c r="A16511" t="s">
        <v>100</v>
      </c>
      <c r="B16511" t="s">
        <v>131</v>
      </c>
      <c r="C16511" t="s">
        <v>102</v>
      </c>
      <c r="D16511" t="s">
        <v>83</v>
      </c>
      <c r="E16511" t="s">
        <v>89</v>
      </c>
      <c r="F16511" t="s">
        <v>52</v>
      </c>
      <c r="G16511">
        <v>115</v>
      </c>
      <c r="H16511">
        <v>4</v>
      </c>
      <c r="I16511">
        <f>IF(VLOOKUP(Data!$A16511,summermonths, 2, FALSE) = 1, VLOOKUP(Data!$H16511,rateblocks, 2, FALSE), VLOOKUP(Data!H16511, rateblocks,3, FALSE))</f>
        <v>3</v>
      </c>
      <c r="J16511">
        <v>3.8136246204376221</v>
      </c>
      <c r="K16511">
        <v>4.0100436210632324</v>
      </c>
      <c r="L16511">
        <v>73.339134216308594</v>
      </c>
      <c r="M16511">
        <v>0.19641883671283722</v>
      </c>
      <c r="N16511">
        <v>0.46632376313209534</v>
      </c>
      <c r="O16511">
        <v>0.2174578458070755</v>
      </c>
      <c r="P16511">
        <v>-0.57061547040939331</v>
      </c>
      <c r="Q16511">
        <v>-0.4011991024017334</v>
      </c>
      <c r="R16511">
        <v>-4.8121582716703415E-2</v>
      </c>
      <c r="S16511">
        <v>0.19641883671283722</v>
      </c>
      <c r="T16511">
        <v>0.44095924496650696</v>
      </c>
      <c r="U16511">
        <v>0.79403680562973022</v>
      </c>
      <c r="V16511">
        <v>0.96345317363739014</v>
      </c>
    </row>
    <row r="16512" spans="1:22" x14ac:dyDescent="0.25">
      <c r="A16512" t="s">
        <v>98</v>
      </c>
      <c r="B16512" t="s">
        <v>131</v>
      </c>
      <c r="C16512" t="s">
        <v>102</v>
      </c>
      <c r="D16512" t="s">
        <v>81</v>
      </c>
      <c r="E16512" t="s">
        <v>89</v>
      </c>
      <c r="F16512" t="s">
        <v>52</v>
      </c>
      <c r="G16512">
        <v>115</v>
      </c>
      <c r="H16512">
        <v>20</v>
      </c>
      <c r="I16512">
        <f>IF(VLOOKUP(Data!$A16512,summermonths, 2, FALSE) = 1, VLOOKUP(Data!$H16512,rateblocks, 2, FALSE), VLOOKUP(Data!H16512, rateblocks,3, FALSE))</f>
        <v>2</v>
      </c>
      <c r="J16512">
        <v>5.5013523101806641</v>
      </c>
      <c r="K16512">
        <v>5.1989564895629883</v>
      </c>
      <c r="L16512">
        <v>78.382606506347656</v>
      </c>
      <c r="M16512">
        <v>-0.30239573121070862</v>
      </c>
      <c r="N16512">
        <v>0.63463348150253296</v>
      </c>
      <c r="O16512">
        <v>0.40275964140892029</v>
      </c>
      <c r="P16512">
        <v>-1.3462749719619751</v>
      </c>
      <c r="Q16512">
        <v>-1.1157112121582031</v>
      </c>
      <c r="R16512">
        <v>-0.63519787788391113</v>
      </c>
      <c r="S16512">
        <v>-0.30239573121070862</v>
      </c>
      <c r="T16512">
        <v>3.0406391248106956E-2</v>
      </c>
      <c r="U16512">
        <v>0.51091980934143066</v>
      </c>
      <c r="V16512">
        <v>0.74148344993591309</v>
      </c>
    </row>
    <row r="16513" spans="1:22" x14ac:dyDescent="0.25">
      <c r="A16513" t="s">
        <v>96</v>
      </c>
      <c r="B16513" t="s">
        <v>131</v>
      </c>
      <c r="C16513" t="s">
        <v>101</v>
      </c>
      <c r="D16513" t="s">
        <v>73</v>
      </c>
      <c r="E16513" t="s">
        <v>89</v>
      </c>
      <c r="F16513" t="s">
        <v>52</v>
      </c>
      <c r="G16513">
        <v>115</v>
      </c>
      <c r="H16513">
        <v>19</v>
      </c>
      <c r="I16513">
        <f>IF(VLOOKUP(Data!$A16513,summermonths, 2, FALSE) = 1, VLOOKUP(Data!$H16513,rateblocks, 2, FALSE), VLOOKUP(Data!H16513, rateblocks,3, FALSE))</f>
        <v>2</v>
      </c>
      <c r="J16513">
        <v>3.9065265655517578</v>
      </c>
      <c r="K16513">
        <v>3.6212687492370605</v>
      </c>
      <c r="L16513">
        <v>70.341896057128906</v>
      </c>
      <c r="M16513">
        <v>-0.28525787591934204</v>
      </c>
      <c r="N16513">
        <v>0.23951883614063263</v>
      </c>
      <c r="O16513">
        <v>5.7369273155927658E-2</v>
      </c>
      <c r="P16513">
        <v>-0.67923128604888916</v>
      </c>
      <c r="Q16513">
        <v>-0.59221363067626953</v>
      </c>
      <c r="R16513">
        <v>-0.41086167097091675</v>
      </c>
      <c r="S16513">
        <v>-0.28525787591934204</v>
      </c>
      <c r="T16513">
        <v>-0.15965408086776733</v>
      </c>
      <c r="U16513">
        <v>2.1697863936424255E-2</v>
      </c>
      <c r="V16513">
        <v>0.10871554911136627</v>
      </c>
    </row>
    <row r="16514" spans="1:22" x14ac:dyDescent="0.25">
      <c r="A16514" t="s">
        <v>99</v>
      </c>
      <c r="B16514" t="s">
        <v>131</v>
      </c>
      <c r="C16514" t="s">
        <v>101</v>
      </c>
      <c r="D16514" t="s">
        <v>76</v>
      </c>
      <c r="E16514" t="s">
        <v>89</v>
      </c>
      <c r="F16514" t="s">
        <v>52</v>
      </c>
      <c r="G16514">
        <v>115</v>
      </c>
      <c r="H16514">
        <v>4</v>
      </c>
      <c r="I16514">
        <f>IF(VLOOKUP(Data!$A16514,summermonths, 2, FALSE) = 1, VLOOKUP(Data!$H16514,rateblocks, 2, FALSE), VLOOKUP(Data!H16514, rateblocks,3, FALSE))</f>
        <v>3</v>
      </c>
      <c r="J16514">
        <v>3.6198675632476807</v>
      </c>
      <c r="K16514">
        <v>3.9329564571380615</v>
      </c>
      <c r="L16514">
        <v>69.003379821777344</v>
      </c>
      <c r="M16514">
        <v>0.31308907270431519</v>
      </c>
      <c r="N16514">
        <v>0.2567952573299408</v>
      </c>
      <c r="O16514">
        <v>6.5943807363510132E-2</v>
      </c>
      <c r="P16514">
        <v>-0.10930153727531433</v>
      </c>
      <c r="Q16514">
        <v>-1.6007291153073311E-2</v>
      </c>
      <c r="R16514">
        <v>0.17842550575733185</v>
      </c>
      <c r="S16514">
        <v>0.31308907270431519</v>
      </c>
      <c r="T16514">
        <v>0.44775262475013733</v>
      </c>
      <c r="U16514">
        <v>0.64218544960021973</v>
      </c>
      <c r="V16514">
        <v>0.73547971248626709</v>
      </c>
    </row>
    <row r="16515" spans="1:22" x14ac:dyDescent="0.25">
      <c r="A16515" t="s">
        <v>124</v>
      </c>
      <c r="B16515" t="s">
        <v>131</v>
      </c>
      <c r="C16515" t="s">
        <v>102</v>
      </c>
      <c r="D16515" t="s">
        <v>114</v>
      </c>
      <c r="E16515" t="s">
        <v>89</v>
      </c>
      <c r="F16515" t="s">
        <v>52</v>
      </c>
      <c r="G16515">
        <v>115</v>
      </c>
      <c r="H16515">
        <v>14</v>
      </c>
      <c r="I16515">
        <f>IF(VLOOKUP(Data!$A16515,summermonths, 2, FALSE) = 1, VLOOKUP(Data!$H16515,rateblocks, 2, FALSE), VLOOKUP(Data!H16515, rateblocks,3, FALSE))</f>
        <v>2</v>
      </c>
      <c r="J16515">
        <v>4.2989120483398437</v>
      </c>
      <c r="K16515">
        <v>3.7142174243927002</v>
      </c>
      <c r="L16515">
        <v>85.800003051757812</v>
      </c>
      <c r="M16515">
        <v>-0.58469480276107788</v>
      </c>
      <c r="N16515">
        <v>0.52173936367034912</v>
      </c>
      <c r="O16515">
        <v>0.27221196889877319</v>
      </c>
      <c r="P16515">
        <v>-1.4428796768188477</v>
      </c>
      <c r="Q16515">
        <v>-1.2533307075500488</v>
      </c>
      <c r="R16515">
        <v>-0.85829520225524902</v>
      </c>
      <c r="S16515">
        <v>-0.58469480276107788</v>
      </c>
      <c r="T16515">
        <v>-0.31109440326690674</v>
      </c>
      <c r="U16515">
        <v>8.3941094577312469E-2</v>
      </c>
      <c r="V16515">
        <v>0.27349007129669189</v>
      </c>
    </row>
    <row r="16516" spans="1:22" x14ac:dyDescent="0.25">
      <c r="A16516" t="s">
        <v>98</v>
      </c>
      <c r="B16516" t="s">
        <v>131</v>
      </c>
      <c r="C16516" t="s">
        <v>101</v>
      </c>
      <c r="D16516" t="s">
        <v>75</v>
      </c>
      <c r="E16516" t="s">
        <v>89</v>
      </c>
      <c r="F16516" t="s">
        <v>52</v>
      </c>
      <c r="G16516">
        <v>115</v>
      </c>
      <c r="H16516">
        <v>8</v>
      </c>
      <c r="I16516">
        <f>IF(VLOOKUP(Data!$A16516,summermonths, 2, FALSE) = 1, VLOOKUP(Data!$H16516,rateblocks, 2, FALSE), VLOOKUP(Data!H16516, rateblocks,3, FALSE))</f>
        <v>2</v>
      </c>
      <c r="J16516">
        <v>3.1206426620483398</v>
      </c>
      <c r="K16516">
        <v>3.0279390811920166</v>
      </c>
      <c r="L16516">
        <v>70.4752197265625</v>
      </c>
      <c r="M16516">
        <v>-9.2703640460968018E-2</v>
      </c>
      <c r="N16516">
        <v>0.30522969365119934</v>
      </c>
      <c r="O16516">
        <v>9.3165166676044464E-2</v>
      </c>
      <c r="P16516">
        <v>-0.59476178884506226</v>
      </c>
      <c r="Q16516">
        <v>-0.4838712215423584</v>
      </c>
      <c r="R16516">
        <v>-0.25276625156402588</v>
      </c>
      <c r="S16516">
        <v>-9.2703640460968018E-2</v>
      </c>
      <c r="T16516">
        <v>6.7358970642089844E-2</v>
      </c>
      <c r="U16516">
        <v>0.29846394062042236</v>
      </c>
      <c r="V16516">
        <v>0.40935453772544861</v>
      </c>
    </row>
    <row r="16517" spans="1:22" x14ac:dyDescent="0.25">
      <c r="A16517" t="s">
        <v>122</v>
      </c>
      <c r="B16517" t="s">
        <v>131</v>
      </c>
      <c r="C16517" t="s">
        <v>102</v>
      </c>
      <c r="D16517" t="s">
        <v>115</v>
      </c>
      <c r="E16517" t="s">
        <v>89</v>
      </c>
      <c r="F16517" t="s">
        <v>52</v>
      </c>
      <c r="G16517">
        <v>115</v>
      </c>
      <c r="H16517">
        <v>9</v>
      </c>
      <c r="I16517">
        <f>IF(VLOOKUP(Data!$A16517,summermonths, 2, FALSE) = 1, VLOOKUP(Data!$H16517,rateblocks, 2, FALSE), VLOOKUP(Data!H16517, rateblocks,3, FALSE))</f>
        <v>2</v>
      </c>
      <c r="J16517">
        <v>2.5169589519500732</v>
      </c>
      <c r="K16517">
        <v>2.7915651798248291</v>
      </c>
      <c r="L16517">
        <v>46.556522369384766</v>
      </c>
      <c r="M16517">
        <v>0.27460616827011108</v>
      </c>
      <c r="N16517">
        <v>0.4631446897983551</v>
      </c>
      <c r="O16517">
        <v>0.21450300514698029</v>
      </c>
      <c r="P16517">
        <v>-0.48719906806945801</v>
      </c>
      <c r="Q16517">
        <v>-0.31893762946128845</v>
      </c>
      <c r="R16517">
        <v>3.1732857227325439E-2</v>
      </c>
      <c r="S16517">
        <v>0.27460616827011108</v>
      </c>
      <c r="T16517">
        <v>0.51747947931289673</v>
      </c>
      <c r="U16517">
        <v>0.86814999580383301</v>
      </c>
      <c r="V16517">
        <v>1.0364114046096802</v>
      </c>
    </row>
    <row r="16518" spans="1:22" x14ac:dyDescent="0.25">
      <c r="A16518" t="s">
        <v>97</v>
      </c>
      <c r="B16518" t="s">
        <v>131</v>
      </c>
      <c r="C16518" t="s">
        <v>101</v>
      </c>
      <c r="D16518" t="s">
        <v>74</v>
      </c>
      <c r="E16518" t="s">
        <v>89</v>
      </c>
      <c r="F16518" t="s">
        <v>52</v>
      </c>
      <c r="G16518">
        <v>115</v>
      </c>
      <c r="H16518">
        <v>14</v>
      </c>
      <c r="I16518">
        <f>IF(VLOOKUP(Data!$A16518,summermonths, 2, FALSE) = 1, VLOOKUP(Data!$H16518,rateblocks, 2, FALSE), VLOOKUP(Data!H16518, rateblocks,3, FALSE))</f>
        <v>1</v>
      </c>
      <c r="J16518">
        <v>4.2152905464172363</v>
      </c>
      <c r="K16518">
        <v>3.7567505836486816</v>
      </c>
      <c r="L16518">
        <v>77.652931213378906</v>
      </c>
      <c r="M16518">
        <v>-0.45854020118713379</v>
      </c>
      <c r="N16518">
        <v>0.32079687714576721</v>
      </c>
      <c r="O16518">
        <v>0.10291063785552979</v>
      </c>
      <c r="P16518">
        <v>-0.98620408773422241</v>
      </c>
      <c r="Q16518">
        <v>-0.86965793371200562</v>
      </c>
      <c r="R16518">
        <v>-0.62676626443862915</v>
      </c>
      <c r="S16518">
        <v>-0.45854020118713379</v>
      </c>
      <c r="T16518">
        <v>-0.29031416773796082</v>
      </c>
      <c r="U16518">
        <v>-4.7422461211681366E-2</v>
      </c>
      <c r="V16518">
        <v>6.9123707711696625E-2</v>
      </c>
    </row>
    <row r="16519" spans="1:22" x14ac:dyDescent="0.25">
      <c r="A16519" t="s">
        <v>125</v>
      </c>
      <c r="B16519" t="s">
        <v>131</v>
      </c>
      <c r="C16519" t="s">
        <v>101</v>
      </c>
      <c r="D16519" t="s">
        <v>120</v>
      </c>
      <c r="E16519" t="s">
        <v>89</v>
      </c>
      <c r="F16519" t="s">
        <v>52</v>
      </c>
      <c r="G16519">
        <v>115</v>
      </c>
      <c r="H16519">
        <v>2</v>
      </c>
      <c r="I16519">
        <f>IF(VLOOKUP(Data!$A16519,summermonths, 2, FALSE) = 1, VLOOKUP(Data!$H16519,rateblocks, 2, FALSE), VLOOKUP(Data!H16519, rateblocks,3, FALSE))</f>
        <v>3</v>
      </c>
      <c r="J16519">
        <v>4.0410060882568359</v>
      </c>
      <c r="K16519">
        <v>3.790379524230957</v>
      </c>
      <c r="L16519">
        <v>57.990909576416016</v>
      </c>
      <c r="M16519">
        <v>-0.25062671303749084</v>
      </c>
      <c r="N16519">
        <v>0.1931326687335968</v>
      </c>
      <c r="O16519">
        <v>3.7300229072570801E-2</v>
      </c>
      <c r="P16519">
        <v>-0.56830167770385742</v>
      </c>
      <c r="Q16519">
        <v>-0.49813619256019592</v>
      </c>
      <c r="R16519">
        <v>-0.35190558433532715</v>
      </c>
      <c r="S16519">
        <v>-0.25062671303749084</v>
      </c>
      <c r="T16519">
        <v>-0.14934784173965454</v>
      </c>
      <c r="U16519">
        <v>-3.1172391027212143E-3</v>
      </c>
      <c r="V16519">
        <v>6.7048259079456329E-2</v>
      </c>
    </row>
    <row r="16520" spans="1:22" x14ac:dyDescent="0.25">
      <c r="A16520" t="s">
        <v>123</v>
      </c>
      <c r="B16520" t="s">
        <v>131</v>
      </c>
      <c r="C16520" t="s">
        <v>102</v>
      </c>
      <c r="D16520" t="s">
        <v>118</v>
      </c>
      <c r="E16520" t="s">
        <v>89</v>
      </c>
      <c r="F16520" t="s">
        <v>52</v>
      </c>
      <c r="G16520">
        <v>115</v>
      </c>
      <c r="H16520">
        <v>10</v>
      </c>
      <c r="I16520">
        <f>IF(VLOOKUP(Data!$A16520,summermonths, 2, FALSE) = 1, VLOOKUP(Data!$H16520,rateblocks, 2, FALSE), VLOOKUP(Data!H16520, rateblocks,3, FALSE))</f>
        <v>2</v>
      </c>
      <c r="J16520">
        <v>2.8774073123931885</v>
      </c>
      <c r="K16520">
        <v>3.0532174110412598</v>
      </c>
      <c r="L16520">
        <v>78.930435180664063</v>
      </c>
      <c r="M16520">
        <v>0.17580997943878174</v>
      </c>
      <c r="N16520">
        <v>0.49987888336181641</v>
      </c>
      <c r="O16520">
        <v>0.2498788982629776</v>
      </c>
      <c r="P16520">
        <v>-0.64641761779785156</v>
      </c>
      <c r="Q16520">
        <v>-0.4648105800151825</v>
      </c>
      <c r="R16520">
        <v>-8.6326763033866882E-2</v>
      </c>
      <c r="S16520">
        <v>0.17580997943878174</v>
      </c>
      <c r="T16520">
        <v>0.43794673681259155</v>
      </c>
      <c r="U16520">
        <v>0.81643056869506836</v>
      </c>
      <c r="V16520">
        <v>0.99803757667541504</v>
      </c>
    </row>
    <row r="16521" spans="1:22" x14ac:dyDescent="0.25">
      <c r="A16521" t="s">
        <v>98</v>
      </c>
      <c r="B16521" t="s">
        <v>131</v>
      </c>
      <c r="C16521" t="s">
        <v>102</v>
      </c>
      <c r="D16521" t="s">
        <v>81</v>
      </c>
      <c r="E16521" t="s">
        <v>89</v>
      </c>
      <c r="F16521" t="s">
        <v>52</v>
      </c>
      <c r="G16521">
        <v>115</v>
      </c>
      <c r="H16521">
        <v>8</v>
      </c>
      <c r="I16521">
        <f>IF(VLOOKUP(Data!$A16521,summermonths, 2, FALSE) = 1, VLOOKUP(Data!$H16521,rateblocks, 2, FALSE), VLOOKUP(Data!H16521, rateblocks,3, FALSE))</f>
        <v>2</v>
      </c>
      <c r="J16521">
        <v>3.396430492401123</v>
      </c>
      <c r="K16521">
        <v>2.9876086711883545</v>
      </c>
      <c r="L16521">
        <v>74.713043212890625</v>
      </c>
      <c r="M16521">
        <v>-0.40882185101509094</v>
      </c>
      <c r="N16521">
        <v>0.5907939076423645</v>
      </c>
      <c r="O16521">
        <v>0.34903743863105774</v>
      </c>
      <c r="P16521">
        <v>-1.3805913925170898</v>
      </c>
      <c r="Q16521">
        <v>-1.1659547090530396</v>
      </c>
      <c r="R16521">
        <v>-0.71863448619842529</v>
      </c>
      <c r="S16521">
        <v>-0.40882185101509094</v>
      </c>
      <c r="T16521">
        <v>-9.9009223282337189E-2</v>
      </c>
      <c r="U16521">
        <v>0.34831100702285767</v>
      </c>
      <c r="V16521">
        <v>0.56294763088226318</v>
      </c>
    </row>
    <row r="16522" spans="1:22" x14ac:dyDescent="0.25">
      <c r="A16522" t="s">
        <v>125</v>
      </c>
      <c r="B16522" t="s">
        <v>131</v>
      </c>
      <c r="C16522" t="s">
        <v>102</v>
      </c>
      <c r="D16522" t="s">
        <v>116</v>
      </c>
      <c r="E16522" t="s">
        <v>89</v>
      </c>
      <c r="F16522" t="s">
        <v>52</v>
      </c>
      <c r="G16522">
        <v>115</v>
      </c>
      <c r="H16522">
        <v>18</v>
      </c>
      <c r="I16522">
        <f>IF(VLOOKUP(Data!$A16522,summermonths, 2, FALSE) = 1, VLOOKUP(Data!$H16522,rateblocks, 2, FALSE), VLOOKUP(Data!H16522, rateblocks,3, FALSE))</f>
        <v>1</v>
      </c>
      <c r="J16522">
        <v>3.8477823734283447</v>
      </c>
      <c r="K16522">
        <v>3.6904783248901367</v>
      </c>
      <c r="L16522">
        <v>78.765220642089844</v>
      </c>
      <c r="M16522">
        <v>-0.15730419754981995</v>
      </c>
      <c r="N16522">
        <v>0.40462923049926758</v>
      </c>
      <c r="O16522">
        <v>0.16372480988502502</v>
      </c>
      <c r="P16522">
        <v>-0.82286006212234497</v>
      </c>
      <c r="Q16522">
        <v>-0.67585742473602295</v>
      </c>
      <c r="R16522">
        <v>-0.36949196457862854</v>
      </c>
      <c r="S16522">
        <v>-0.15730419754981995</v>
      </c>
      <c r="T16522">
        <v>5.4883576929569244E-2</v>
      </c>
      <c r="U16522">
        <v>0.36124902963638306</v>
      </c>
      <c r="V16522">
        <v>0.50825166702270508</v>
      </c>
    </row>
    <row r="16523" spans="1:22" x14ac:dyDescent="0.25">
      <c r="A16523" t="s">
        <v>124</v>
      </c>
      <c r="B16523" t="s">
        <v>131</v>
      </c>
      <c r="C16523" t="s">
        <v>101</v>
      </c>
      <c r="D16523" t="s">
        <v>119</v>
      </c>
      <c r="E16523" t="s">
        <v>89</v>
      </c>
      <c r="F16523" t="s">
        <v>52</v>
      </c>
      <c r="G16523">
        <v>115</v>
      </c>
      <c r="H16523">
        <v>21</v>
      </c>
      <c r="I16523">
        <f>IF(VLOOKUP(Data!$A16523,summermonths, 2, FALSE) = 1, VLOOKUP(Data!$H16523,rateblocks, 2, FALSE), VLOOKUP(Data!H16523, rateblocks,3, FALSE))</f>
        <v>2</v>
      </c>
      <c r="J16523">
        <v>4.9159145355224609</v>
      </c>
      <c r="K16523">
        <v>4.7274680137634277</v>
      </c>
      <c r="L16523">
        <v>62.640167236328125</v>
      </c>
      <c r="M16523">
        <v>-0.18844659626483917</v>
      </c>
      <c r="N16523">
        <v>0.15366470813751221</v>
      </c>
      <c r="O16523">
        <v>2.3612841963768005E-2</v>
      </c>
      <c r="P16523">
        <v>-0.4412025511264801</v>
      </c>
      <c r="Q16523">
        <v>-0.38537585735321045</v>
      </c>
      <c r="R16523">
        <v>-0.26902845501899719</v>
      </c>
      <c r="S16523">
        <v>-0.18844659626483917</v>
      </c>
      <c r="T16523">
        <v>-0.10786474496126175</v>
      </c>
      <c r="U16523">
        <v>8.4826508536934853E-3</v>
      </c>
      <c r="V16523">
        <v>6.4309358596801758E-2</v>
      </c>
    </row>
    <row r="16524" spans="1:22" x14ac:dyDescent="0.25">
      <c r="A16524" t="s">
        <v>100</v>
      </c>
      <c r="B16524" t="s">
        <v>131</v>
      </c>
      <c r="C16524" t="s">
        <v>102</v>
      </c>
      <c r="D16524" t="s">
        <v>83</v>
      </c>
      <c r="E16524" t="s">
        <v>89</v>
      </c>
      <c r="F16524" t="s">
        <v>52</v>
      </c>
      <c r="G16524">
        <v>115</v>
      </c>
      <c r="H16524">
        <v>18</v>
      </c>
      <c r="I16524">
        <f>IF(VLOOKUP(Data!$A16524,summermonths, 2, FALSE) = 1, VLOOKUP(Data!$H16524,rateblocks, 2, FALSE), VLOOKUP(Data!H16524, rateblocks,3, FALSE))</f>
        <v>1</v>
      </c>
      <c r="J16524">
        <v>4.9487748146057129</v>
      </c>
      <c r="K16524">
        <v>4.1562175750732422</v>
      </c>
      <c r="L16524">
        <v>80.078262329101563</v>
      </c>
      <c r="M16524">
        <v>-0.79255717992782593</v>
      </c>
      <c r="N16524">
        <v>0.61370539665222168</v>
      </c>
      <c r="O16524">
        <v>0.37663429975509644</v>
      </c>
      <c r="P16524">
        <v>-1.8020126819610596</v>
      </c>
      <c r="Q16524">
        <v>-1.5790523290634155</v>
      </c>
      <c r="R16524">
        <v>-1.114384651184082</v>
      </c>
      <c r="S16524">
        <v>-0.79255717992782593</v>
      </c>
      <c r="T16524">
        <v>-0.4707297682762146</v>
      </c>
      <c r="U16524">
        <v>-6.0620680451393127E-3</v>
      </c>
      <c r="V16524">
        <v>0.2168983668088913</v>
      </c>
    </row>
    <row r="16525" spans="1:22" x14ac:dyDescent="0.25">
      <c r="A16525" t="s">
        <v>99</v>
      </c>
      <c r="B16525" t="s">
        <v>131</v>
      </c>
      <c r="C16525" t="s">
        <v>101</v>
      </c>
      <c r="D16525" t="s">
        <v>76</v>
      </c>
      <c r="E16525" t="s">
        <v>89</v>
      </c>
      <c r="F16525" t="s">
        <v>52</v>
      </c>
      <c r="G16525">
        <v>115</v>
      </c>
      <c r="H16525">
        <v>23</v>
      </c>
      <c r="I16525">
        <f>IF(VLOOKUP(Data!$A16525,summermonths, 2, FALSE) = 1, VLOOKUP(Data!$H16525,rateblocks, 2, FALSE), VLOOKUP(Data!H16525, rateblocks,3, FALSE))</f>
        <v>3</v>
      </c>
      <c r="J16525">
        <v>4.0678195953369141</v>
      </c>
      <c r="K16525">
        <v>4.3096475601196289</v>
      </c>
      <c r="L16525">
        <v>70.796134948730469</v>
      </c>
      <c r="M16525">
        <v>0.24182781577110291</v>
      </c>
      <c r="N16525">
        <v>0.22690844535827637</v>
      </c>
      <c r="O16525">
        <v>5.148744210600853E-2</v>
      </c>
      <c r="P16525">
        <v>-0.1314033567905426</v>
      </c>
      <c r="Q16525">
        <v>-4.8967055976390839E-2</v>
      </c>
      <c r="R16525">
        <v>0.12283691018819809</v>
      </c>
      <c r="S16525">
        <v>0.24182781577110291</v>
      </c>
      <c r="T16525">
        <v>0.36081871390342712</v>
      </c>
      <c r="U16525">
        <v>0.53262269496917725</v>
      </c>
      <c r="V16525">
        <v>0.6150590181350708</v>
      </c>
    </row>
    <row r="16526" spans="1:22" x14ac:dyDescent="0.25">
      <c r="A16526" t="s">
        <v>124</v>
      </c>
      <c r="B16526" t="s">
        <v>131</v>
      </c>
      <c r="C16526" t="s">
        <v>101</v>
      </c>
      <c r="D16526" t="s">
        <v>119</v>
      </c>
      <c r="E16526" t="s">
        <v>89</v>
      </c>
      <c r="F16526" t="s">
        <v>52</v>
      </c>
      <c r="G16526">
        <v>115</v>
      </c>
      <c r="H16526">
        <v>23</v>
      </c>
      <c r="I16526">
        <f>IF(VLOOKUP(Data!$A16526,summermonths, 2, FALSE) = 1, VLOOKUP(Data!$H16526,rateblocks, 2, FALSE), VLOOKUP(Data!H16526, rateblocks,3, FALSE))</f>
        <v>3</v>
      </c>
      <c r="J16526">
        <v>4.3179135322570801</v>
      </c>
      <c r="K16526">
        <v>4.1818842887878418</v>
      </c>
      <c r="L16526">
        <v>59.860870361328125</v>
      </c>
      <c r="M16526">
        <v>-0.13602946698665619</v>
      </c>
      <c r="N16526">
        <v>0.17400273680686951</v>
      </c>
      <c r="O16526">
        <v>3.0276952311396599E-2</v>
      </c>
      <c r="P16526">
        <v>-0.42223849892616272</v>
      </c>
      <c r="Q16526">
        <v>-0.35902294516563416</v>
      </c>
      <c r="R16526">
        <v>-0.22727659344673157</v>
      </c>
      <c r="S16526">
        <v>-0.13602946698665619</v>
      </c>
      <c r="T16526">
        <v>-4.4782344251871109E-2</v>
      </c>
      <c r="U16526">
        <v>8.6964011192321777E-2</v>
      </c>
      <c r="V16526">
        <v>0.15017956495285034</v>
      </c>
    </row>
    <row r="16527" spans="1:22" x14ac:dyDescent="0.25">
      <c r="A16527" t="s">
        <v>100</v>
      </c>
      <c r="B16527" t="s">
        <v>131</v>
      </c>
      <c r="C16527" t="s">
        <v>101</v>
      </c>
      <c r="D16527" t="s">
        <v>77</v>
      </c>
      <c r="E16527" t="s">
        <v>89</v>
      </c>
      <c r="F16527" t="s">
        <v>52</v>
      </c>
      <c r="G16527">
        <v>115</v>
      </c>
      <c r="H16527">
        <v>23</v>
      </c>
      <c r="I16527">
        <f>IF(VLOOKUP(Data!$A16527,summermonths, 2, FALSE) = 1, VLOOKUP(Data!$H16527,rateblocks, 2, FALSE), VLOOKUP(Data!H16527, rateblocks,3, FALSE))</f>
        <v>3</v>
      </c>
      <c r="J16527">
        <v>4.2075600624084473</v>
      </c>
      <c r="K16527">
        <v>4.284550666809082</v>
      </c>
      <c r="L16527">
        <v>71.584983825683594</v>
      </c>
      <c r="M16527">
        <v>7.6990589499473572E-2</v>
      </c>
      <c r="N16527">
        <v>0.2220652848482132</v>
      </c>
      <c r="O16527">
        <v>4.931299015879631E-2</v>
      </c>
      <c r="P16527">
        <v>-0.28827428817749023</v>
      </c>
      <c r="Q16527">
        <v>-0.2075975239276886</v>
      </c>
      <c r="R16527">
        <v>-3.9460558444261551E-2</v>
      </c>
      <c r="S16527">
        <v>7.6990589499473572E-2</v>
      </c>
      <c r="T16527">
        <v>0.1934417337179184</v>
      </c>
      <c r="U16527">
        <v>0.36157870292663574</v>
      </c>
      <c r="V16527">
        <v>0.44225546717643738</v>
      </c>
    </row>
    <row r="16528" spans="1:22" x14ac:dyDescent="0.25">
      <c r="A16528" t="s">
        <v>95</v>
      </c>
      <c r="B16528" t="s">
        <v>131</v>
      </c>
      <c r="C16528" t="s">
        <v>101</v>
      </c>
      <c r="D16528" t="s">
        <v>72</v>
      </c>
      <c r="E16528" t="s">
        <v>89</v>
      </c>
      <c r="F16528" t="s">
        <v>52</v>
      </c>
      <c r="G16528">
        <v>115</v>
      </c>
      <c r="H16528">
        <v>8</v>
      </c>
      <c r="I16528">
        <f>IF(VLOOKUP(Data!$A16528,summermonths, 2, FALSE) = 1, VLOOKUP(Data!$H16528,rateblocks, 2, FALSE), VLOOKUP(Data!H16528, rateblocks,3, FALSE))</f>
        <v>2</v>
      </c>
      <c r="J16528">
        <v>2.7277116775512695</v>
      </c>
      <c r="K16528">
        <v>2.7354369163513184</v>
      </c>
      <c r="L16528">
        <v>60.139129638671875</v>
      </c>
      <c r="M16528">
        <v>7.7253025956451893E-3</v>
      </c>
      <c r="N16528">
        <v>0.39094334840774536</v>
      </c>
      <c r="O16528">
        <v>0.15283669531345367</v>
      </c>
      <c r="P16528">
        <v>-0.6353192925453186</v>
      </c>
      <c r="Q16528">
        <v>-0.49328875541687012</v>
      </c>
      <c r="R16528">
        <v>-0.19728559255599976</v>
      </c>
      <c r="S16528">
        <v>7.7253025956451893E-3</v>
      </c>
      <c r="T16528">
        <v>0.21273618936538696</v>
      </c>
      <c r="U16528">
        <v>0.50873935222625732</v>
      </c>
      <c r="V16528">
        <v>0.65076988935470581</v>
      </c>
    </row>
    <row r="16529" spans="1:22" x14ac:dyDescent="0.25">
      <c r="A16529" t="s">
        <v>95</v>
      </c>
      <c r="B16529" t="s">
        <v>131</v>
      </c>
      <c r="C16529" t="s">
        <v>101</v>
      </c>
      <c r="D16529" t="s">
        <v>72</v>
      </c>
      <c r="E16529" t="s">
        <v>89</v>
      </c>
      <c r="F16529" t="s">
        <v>52</v>
      </c>
      <c r="G16529">
        <v>115</v>
      </c>
      <c r="H16529">
        <v>3</v>
      </c>
      <c r="I16529">
        <f>IF(VLOOKUP(Data!$A16529,summermonths, 2, FALSE) = 1, VLOOKUP(Data!$H16529,rateblocks, 2, FALSE), VLOOKUP(Data!H16529, rateblocks,3, FALSE))</f>
        <v>3</v>
      </c>
      <c r="J16529">
        <v>3.3589870929718018</v>
      </c>
      <c r="K16529">
        <v>3.7425651550292969</v>
      </c>
      <c r="L16529">
        <v>59.160869598388672</v>
      </c>
      <c r="M16529">
        <v>0.38357824087142944</v>
      </c>
      <c r="N16529">
        <v>0.40075221657752991</v>
      </c>
      <c r="O16529">
        <v>0.16060234606266022</v>
      </c>
      <c r="P16529">
        <v>-0.27560049295425415</v>
      </c>
      <c r="Q16529">
        <v>-0.13000638782978058</v>
      </c>
      <c r="R16529">
        <v>0.17342357337474823</v>
      </c>
      <c r="S16529">
        <v>0.38357824087142944</v>
      </c>
      <c r="T16529">
        <v>0.59373289346694946</v>
      </c>
      <c r="U16529">
        <v>0.89716285467147827</v>
      </c>
      <c r="V16529">
        <v>1.0427570343017578</v>
      </c>
    </row>
    <row r="16530" spans="1:22" x14ac:dyDescent="0.25">
      <c r="A16530" t="s">
        <v>124</v>
      </c>
      <c r="B16530" t="s">
        <v>131</v>
      </c>
      <c r="C16530" t="s">
        <v>101</v>
      </c>
      <c r="D16530" t="s">
        <v>119</v>
      </c>
      <c r="E16530" t="s">
        <v>89</v>
      </c>
      <c r="F16530" t="s">
        <v>52</v>
      </c>
      <c r="G16530">
        <v>115</v>
      </c>
      <c r="H16530">
        <v>20</v>
      </c>
      <c r="I16530">
        <f>IF(VLOOKUP(Data!$A16530,summermonths, 2, FALSE) = 1, VLOOKUP(Data!$H16530,rateblocks, 2, FALSE), VLOOKUP(Data!H16530, rateblocks,3, FALSE))</f>
        <v>1</v>
      </c>
      <c r="J16530">
        <v>5.0953106880187988</v>
      </c>
      <c r="K16530">
        <v>4.8782234191894531</v>
      </c>
      <c r="L16530">
        <v>64.187576293945313</v>
      </c>
      <c r="M16530">
        <v>-0.21708714962005615</v>
      </c>
      <c r="N16530">
        <v>0.14852441847324371</v>
      </c>
      <c r="O16530">
        <v>2.2059502080082893E-2</v>
      </c>
      <c r="P16530">
        <v>-0.46138808131217957</v>
      </c>
      <c r="Q16530">
        <v>-0.40742886066436768</v>
      </c>
      <c r="R16530">
        <v>-0.29497343301773071</v>
      </c>
      <c r="S16530">
        <v>-0.21708714962005615</v>
      </c>
      <c r="T16530">
        <v>-0.13920086622238159</v>
      </c>
      <c r="U16530">
        <v>-2.6745447888970375E-2</v>
      </c>
      <c r="V16530">
        <v>2.7213778346776962E-2</v>
      </c>
    </row>
    <row r="16531" spans="1:22" x14ac:dyDescent="0.25">
      <c r="A16531" t="s">
        <v>96</v>
      </c>
      <c r="B16531" t="s">
        <v>131</v>
      </c>
      <c r="C16531" t="s">
        <v>102</v>
      </c>
      <c r="D16531" t="s">
        <v>79</v>
      </c>
      <c r="E16531" t="s">
        <v>89</v>
      </c>
      <c r="F16531" t="s">
        <v>52</v>
      </c>
      <c r="G16531">
        <v>115</v>
      </c>
      <c r="H16531">
        <v>8</v>
      </c>
      <c r="I16531">
        <f>IF(VLOOKUP(Data!$A16531,summermonths, 2, FALSE) = 1, VLOOKUP(Data!$H16531,rateblocks, 2, FALSE), VLOOKUP(Data!H16531, rateblocks,3, FALSE))</f>
        <v>2</v>
      </c>
      <c r="J16531">
        <v>3.3641722202301025</v>
      </c>
      <c r="K16531">
        <v>3.0712172985076904</v>
      </c>
      <c r="L16531">
        <v>70.678260803222656</v>
      </c>
      <c r="M16531">
        <v>-0.29295483231544495</v>
      </c>
      <c r="N16531">
        <v>0.49406659603118896</v>
      </c>
      <c r="O16531">
        <v>0.24410180747509003</v>
      </c>
      <c r="P16531">
        <v>-1.1056220531463623</v>
      </c>
      <c r="Q16531">
        <v>-0.92612665891647339</v>
      </c>
      <c r="R16531">
        <v>-0.552043616771698</v>
      </c>
      <c r="S16531">
        <v>-0.29295483231544495</v>
      </c>
      <c r="T16531">
        <v>-3.3866055309772491E-2</v>
      </c>
      <c r="U16531">
        <v>0.3402169942855835</v>
      </c>
      <c r="V16531">
        <v>0.51971238851547241</v>
      </c>
    </row>
    <row r="16532" spans="1:22" x14ac:dyDescent="0.25">
      <c r="A16532" t="s">
        <v>95</v>
      </c>
      <c r="B16532" t="s">
        <v>131</v>
      </c>
      <c r="C16532" t="s">
        <v>101</v>
      </c>
      <c r="D16532" t="s">
        <v>72</v>
      </c>
      <c r="E16532" t="s">
        <v>89</v>
      </c>
      <c r="F16532" t="s">
        <v>52</v>
      </c>
      <c r="G16532">
        <v>115</v>
      </c>
      <c r="H16532">
        <v>9</v>
      </c>
      <c r="I16532">
        <f>IF(VLOOKUP(Data!$A16532,summermonths, 2, FALSE) = 1, VLOOKUP(Data!$H16532,rateblocks, 2, FALSE), VLOOKUP(Data!H16532, rateblocks,3, FALSE))</f>
        <v>2</v>
      </c>
      <c r="J16532">
        <v>2.7577714920043945</v>
      </c>
      <c r="K16532">
        <v>2.7916305065155029</v>
      </c>
      <c r="L16532">
        <v>61.325653076171875</v>
      </c>
      <c r="M16532">
        <v>3.3858932554721832E-2</v>
      </c>
      <c r="N16532">
        <v>0.36894020438194275</v>
      </c>
      <c r="O16532">
        <v>0.1361168771982193</v>
      </c>
      <c r="P16532">
        <v>-0.5729936957359314</v>
      </c>
      <c r="Q16532">
        <v>-0.43895697593688965</v>
      </c>
      <c r="R16532">
        <v>-0.15961350500583649</v>
      </c>
      <c r="S16532">
        <v>3.3858932554721832E-2</v>
      </c>
      <c r="T16532">
        <v>0.22733137011528015</v>
      </c>
      <c r="U16532">
        <v>0.50667482614517212</v>
      </c>
      <c r="V16532">
        <v>0.64071154594421387</v>
      </c>
    </row>
    <row r="16533" spans="1:22" x14ac:dyDescent="0.25">
      <c r="A16533" t="s">
        <v>98</v>
      </c>
      <c r="B16533" t="s">
        <v>131</v>
      </c>
      <c r="C16533" t="s">
        <v>101</v>
      </c>
      <c r="D16533" t="s">
        <v>75</v>
      </c>
      <c r="E16533" t="s">
        <v>89</v>
      </c>
      <c r="F16533" t="s">
        <v>52</v>
      </c>
      <c r="G16533">
        <v>115</v>
      </c>
      <c r="H16533">
        <v>17</v>
      </c>
      <c r="I16533">
        <f>IF(VLOOKUP(Data!$A16533,summermonths, 2, FALSE) = 1, VLOOKUP(Data!$H16533,rateblocks, 2, FALSE), VLOOKUP(Data!H16533, rateblocks,3, FALSE))</f>
        <v>1</v>
      </c>
      <c r="J16533">
        <v>4.3214817047119141</v>
      </c>
      <c r="K16533">
        <v>3.8270304203033447</v>
      </c>
      <c r="L16533">
        <v>79.216957092285156</v>
      </c>
      <c r="M16533">
        <v>-0.49445149302482605</v>
      </c>
      <c r="N16533">
        <v>0.30755695700645447</v>
      </c>
      <c r="O16533">
        <v>9.4591282308101654E-2</v>
      </c>
      <c r="P16533">
        <v>-1.0003377199172974</v>
      </c>
      <c r="Q16533">
        <v>-0.88860160112380981</v>
      </c>
      <c r="R16533">
        <v>-0.65573453903198242</v>
      </c>
      <c r="S16533">
        <v>-0.49445149302482605</v>
      </c>
      <c r="T16533">
        <v>-0.33316847681999207</v>
      </c>
      <c r="U16533">
        <v>-0.10030139237642288</v>
      </c>
      <c r="V16533">
        <v>1.1434683576226234E-2</v>
      </c>
    </row>
    <row r="16534" spans="1:22" x14ac:dyDescent="0.25">
      <c r="A16534" t="s">
        <v>98</v>
      </c>
      <c r="B16534" t="s">
        <v>131</v>
      </c>
      <c r="C16534" t="s">
        <v>101</v>
      </c>
      <c r="D16534" t="s">
        <v>75</v>
      </c>
      <c r="E16534" t="s">
        <v>89</v>
      </c>
      <c r="F16534" t="s">
        <v>52</v>
      </c>
      <c r="G16534">
        <v>115</v>
      </c>
      <c r="H16534">
        <v>15</v>
      </c>
      <c r="I16534">
        <f>IF(VLOOKUP(Data!$A16534,summermonths, 2, FALSE) = 1, VLOOKUP(Data!$H16534,rateblocks, 2, FALSE), VLOOKUP(Data!H16534, rateblocks,3, FALSE))</f>
        <v>1</v>
      </c>
      <c r="J16534">
        <v>4.4879341125488281</v>
      </c>
      <c r="K16534">
        <v>3.9608759880065918</v>
      </c>
      <c r="L16534">
        <v>80.865219116210937</v>
      </c>
      <c r="M16534">
        <v>-0.52705812454223633</v>
      </c>
      <c r="N16534">
        <v>0.33764296770095825</v>
      </c>
      <c r="O16534">
        <v>0.1140027716755867</v>
      </c>
      <c r="P16534">
        <v>-1.082431435585022</v>
      </c>
      <c r="Q16534">
        <v>-0.95976501703262329</v>
      </c>
      <c r="R16534">
        <v>-0.70411825180053711</v>
      </c>
      <c r="S16534">
        <v>-0.52705812454223633</v>
      </c>
      <c r="T16534">
        <v>-0.34999796748161316</v>
      </c>
      <c r="U16534">
        <v>-9.4351254403591156E-2</v>
      </c>
      <c r="V16534">
        <v>2.8315136209130287E-2</v>
      </c>
    </row>
    <row r="16535" spans="1:22" x14ac:dyDescent="0.25">
      <c r="A16535" t="s">
        <v>123</v>
      </c>
      <c r="B16535" t="s">
        <v>131</v>
      </c>
      <c r="C16535" t="s">
        <v>102</v>
      </c>
      <c r="D16535" t="s">
        <v>118</v>
      </c>
      <c r="E16535" t="s">
        <v>89</v>
      </c>
      <c r="F16535" t="s">
        <v>52</v>
      </c>
      <c r="G16535">
        <v>115</v>
      </c>
      <c r="H16535">
        <v>7</v>
      </c>
      <c r="I16535">
        <f>IF(VLOOKUP(Data!$A16535,summermonths, 2, FALSE) = 1, VLOOKUP(Data!$H16535,rateblocks, 2, FALSE), VLOOKUP(Data!H16535, rateblocks,3, FALSE))</f>
        <v>2</v>
      </c>
      <c r="J16535">
        <v>3.809110164642334</v>
      </c>
      <c r="K16535">
        <v>3.7112174034118652</v>
      </c>
      <c r="L16535">
        <v>62.886955261230469</v>
      </c>
      <c r="M16535">
        <v>-9.7892671823501587E-2</v>
      </c>
      <c r="N16535">
        <v>0.57016754150390625</v>
      </c>
      <c r="O16535">
        <v>0.32509103417396545</v>
      </c>
      <c r="P16535">
        <v>-1.0357347726821899</v>
      </c>
      <c r="Q16535">
        <v>-0.82859176397323608</v>
      </c>
      <c r="R16535">
        <v>-0.39688882231712341</v>
      </c>
      <c r="S16535">
        <v>-9.7892671823501587E-2</v>
      </c>
      <c r="T16535">
        <v>0.20110347867012024</v>
      </c>
      <c r="U16535">
        <v>0.63280642032623291</v>
      </c>
      <c r="V16535">
        <v>0.83994948863983154</v>
      </c>
    </row>
    <row r="16536" spans="1:22" x14ac:dyDescent="0.25">
      <c r="A16536" t="s">
        <v>123</v>
      </c>
      <c r="B16536" t="s">
        <v>131</v>
      </c>
      <c r="C16536" t="s">
        <v>102</v>
      </c>
      <c r="D16536" t="s">
        <v>118</v>
      </c>
      <c r="E16536" t="s">
        <v>89</v>
      </c>
      <c r="F16536" t="s">
        <v>52</v>
      </c>
      <c r="G16536">
        <v>115</v>
      </c>
      <c r="H16536">
        <v>13</v>
      </c>
      <c r="I16536">
        <f>IF(VLOOKUP(Data!$A16536,summermonths, 2, FALSE) = 1, VLOOKUP(Data!$H16536,rateblocks, 2, FALSE), VLOOKUP(Data!H16536, rateblocks,3, FALSE))</f>
        <v>2</v>
      </c>
      <c r="J16536">
        <v>3.6360039710998535</v>
      </c>
      <c r="K16536">
        <v>3.4491305351257324</v>
      </c>
      <c r="L16536">
        <v>83.495651245117187</v>
      </c>
      <c r="M16536">
        <v>-0.186873659491539</v>
      </c>
      <c r="N16536">
        <v>0.50582635402679443</v>
      </c>
      <c r="O16536">
        <v>0.25586029887199402</v>
      </c>
      <c r="P16536">
        <v>-1.0188839435577393</v>
      </c>
      <c r="Q16536">
        <v>-0.83511620759963989</v>
      </c>
      <c r="R16536">
        <v>-0.45212924480438232</v>
      </c>
      <c r="S16536">
        <v>-0.186873659491539</v>
      </c>
      <c r="T16536">
        <v>7.8381940722465515E-2</v>
      </c>
      <c r="U16536">
        <v>0.46136888861656189</v>
      </c>
      <c r="V16536">
        <v>0.64513665437698364</v>
      </c>
    </row>
    <row r="16537" spans="1:22" x14ac:dyDescent="0.25">
      <c r="A16537" t="s">
        <v>98</v>
      </c>
      <c r="B16537" t="s">
        <v>131</v>
      </c>
      <c r="C16537" t="s">
        <v>102</v>
      </c>
      <c r="D16537" t="s">
        <v>81</v>
      </c>
      <c r="E16537" t="s">
        <v>89</v>
      </c>
      <c r="F16537" t="s">
        <v>52</v>
      </c>
      <c r="G16537">
        <v>115</v>
      </c>
      <c r="H16537">
        <v>11</v>
      </c>
      <c r="I16537">
        <f>IF(VLOOKUP(Data!$A16537,summermonths, 2, FALSE) = 1, VLOOKUP(Data!$H16537,rateblocks, 2, FALSE), VLOOKUP(Data!H16537, rateblocks,3, FALSE))</f>
        <v>2</v>
      </c>
      <c r="J16537">
        <v>4.6714739799499512</v>
      </c>
      <c r="K16537">
        <v>3.9418694972991943</v>
      </c>
      <c r="L16537">
        <v>85.400001525878906</v>
      </c>
      <c r="M16537">
        <v>-0.72960430383682251</v>
      </c>
      <c r="N16537">
        <v>0.61336356401443481</v>
      </c>
      <c r="O16537">
        <v>0.37621486186981201</v>
      </c>
      <c r="P16537">
        <v>-1.7384976148605347</v>
      </c>
      <c r="Q16537">
        <v>-1.515661358833313</v>
      </c>
      <c r="R16537">
        <v>-1.0512524843215942</v>
      </c>
      <c r="S16537">
        <v>-0.72960430383682251</v>
      </c>
      <c r="T16537">
        <v>-0.40795612335205078</v>
      </c>
      <c r="U16537">
        <v>5.6452732533216476E-2</v>
      </c>
      <c r="V16537">
        <v>0.27928897738456726</v>
      </c>
    </row>
    <row r="16538" spans="1:22" x14ac:dyDescent="0.25">
      <c r="A16538" t="s">
        <v>124</v>
      </c>
      <c r="B16538" t="s">
        <v>131</v>
      </c>
      <c r="C16538" t="s">
        <v>102</v>
      </c>
      <c r="D16538" t="s">
        <v>114</v>
      </c>
      <c r="E16538" t="s">
        <v>89</v>
      </c>
      <c r="F16538" t="s">
        <v>52</v>
      </c>
      <c r="G16538">
        <v>115</v>
      </c>
      <c r="H16538">
        <v>17</v>
      </c>
      <c r="I16538">
        <f>IF(VLOOKUP(Data!$A16538,summermonths, 2, FALSE) = 1, VLOOKUP(Data!$H16538,rateblocks, 2, FALSE), VLOOKUP(Data!H16538, rateblocks,3, FALSE))</f>
        <v>2</v>
      </c>
      <c r="J16538">
        <v>3.8922872543334961</v>
      </c>
      <c r="K16538">
        <v>3.5255651473999023</v>
      </c>
      <c r="L16538">
        <v>80.626083374023438</v>
      </c>
      <c r="M16538">
        <v>-0.36672189831733704</v>
      </c>
      <c r="N16538">
        <v>0.51063638925552368</v>
      </c>
      <c r="O16538">
        <v>0.26074951887130737</v>
      </c>
      <c r="P16538">
        <v>-1.2066440582275391</v>
      </c>
      <c r="Q16538">
        <v>-1.02112877368927</v>
      </c>
      <c r="R16538">
        <v>-0.63449990749359131</v>
      </c>
      <c r="S16538">
        <v>-0.36672189831733704</v>
      </c>
      <c r="T16538">
        <v>-9.8943911492824554E-2</v>
      </c>
      <c r="U16538">
        <v>0.28768497705459595</v>
      </c>
      <c r="V16538">
        <v>0.4732002317905426</v>
      </c>
    </row>
    <row r="16539" spans="1:22" x14ac:dyDescent="0.25">
      <c r="A16539" t="s">
        <v>124</v>
      </c>
      <c r="B16539" t="s">
        <v>131</v>
      </c>
      <c r="C16539" t="s">
        <v>102</v>
      </c>
      <c r="D16539" t="s">
        <v>114</v>
      </c>
      <c r="E16539" t="s">
        <v>89</v>
      </c>
      <c r="F16539" t="s">
        <v>52</v>
      </c>
      <c r="G16539">
        <v>115</v>
      </c>
      <c r="H16539">
        <v>9</v>
      </c>
      <c r="I16539">
        <f>IF(VLOOKUP(Data!$A16539,summermonths, 2, FALSE) = 1, VLOOKUP(Data!$H16539,rateblocks, 2, FALSE), VLOOKUP(Data!H16539, rateblocks,3, FALSE))</f>
        <v>2</v>
      </c>
      <c r="J16539">
        <v>3.2424783706665039</v>
      </c>
      <c r="K16539">
        <v>2.8356521129608154</v>
      </c>
      <c r="L16539">
        <v>72.460868835449219</v>
      </c>
      <c r="M16539">
        <v>-0.40682613849639893</v>
      </c>
      <c r="N16539">
        <v>0.42285650968551636</v>
      </c>
      <c r="O16539">
        <v>0.17880763113498688</v>
      </c>
      <c r="P16539">
        <v>-1.1023632287979126</v>
      </c>
      <c r="Q16539">
        <v>-0.94873857498168945</v>
      </c>
      <c r="R16539">
        <v>-0.62857228517532349</v>
      </c>
      <c r="S16539">
        <v>-0.40682613849639893</v>
      </c>
      <c r="T16539">
        <v>-0.18507996201515198</v>
      </c>
      <c r="U16539">
        <v>0.13508628308773041</v>
      </c>
      <c r="V16539">
        <v>0.28871092200279236</v>
      </c>
    </row>
    <row r="16540" spans="1:22" x14ac:dyDescent="0.25">
      <c r="A16540" t="s">
        <v>123</v>
      </c>
      <c r="B16540" t="s">
        <v>131</v>
      </c>
      <c r="C16540" t="s">
        <v>101</v>
      </c>
      <c r="D16540" t="s">
        <v>113</v>
      </c>
      <c r="E16540" t="s">
        <v>89</v>
      </c>
      <c r="F16540" t="s">
        <v>52</v>
      </c>
      <c r="G16540">
        <v>115</v>
      </c>
      <c r="H16540">
        <v>7</v>
      </c>
      <c r="I16540">
        <f>IF(VLOOKUP(Data!$A16540,summermonths, 2, FALSE) = 1, VLOOKUP(Data!$H16540,rateblocks, 2, FALSE), VLOOKUP(Data!H16540, rateblocks,3, FALSE))</f>
        <v>2</v>
      </c>
      <c r="J16540">
        <v>3.6549198627471924</v>
      </c>
      <c r="K16540">
        <v>3.5410046577453613</v>
      </c>
      <c r="L16540">
        <v>52.868648529052734</v>
      </c>
      <c r="M16540">
        <v>-0.1139153316617012</v>
      </c>
      <c r="N16540">
        <v>0.25920909643173218</v>
      </c>
      <c r="O16540">
        <v>6.7189358174800873E-2</v>
      </c>
      <c r="P16540">
        <v>-0.54027634859085083</v>
      </c>
      <c r="Q16540">
        <v>-0.44610515236854553</v>
      </c>
      <c r="R16540">
        <v>-0.24984471499919891</v>
      </c>
      <c r="S16540">
        <v>-0.1139153316617012</v>
      </c>
      <c r="T16540">
        <v>2.2014051675796509E-2</v>
      </c>
      <c r="U16540">
        <v>0.21827448904514313</v>
      </c>
      <c r="V16540">
        <v>0.31244570016860962</v>
      </c>
    </row>
    <row r="16541" spans="1:22" x14ac:dyDescent="0.25">
      <c r="A16541" t="s">
        <v>100</v>
      </c>
      <c r="B16541" t="s">
        <v>131</v>
      </c>
      <c r="C16541" t="s">
        <v>102</v>
      </c>
      <c r="D16541" t="s">
        <v>83</v>
      </c>
      <c r="E16541" t="s">
        <v>89</v>
      </c>
      <c r="F16541" t="s">
        <v>52</v>
      </c>
      <c r="G16541">
        <v>115</v>
      </c>
      <c r="H16541">
        <v>10</v>
      </c>
      <c r="I16541">
        <f>IF(VLOOKUP(Data!$A16541,summermonths, 2, FALSE) = 1, VLOOKUP(Data!$H16541,rateblocks, 2, FALSE), VLOOKUP(Data!H16541, rateblocks,3, FALSE))</f>
        <v>2</v>
      </c>
      <c r="J16541">
        <v>4.5824151039123535</v>
      </c>
      <c r="K16541">
        <v>3.6307826042175293</v>
      </c>
      <c r="L16541">
        <v>82.565216064453125</v>
      </c>
      <c r="M16541">
        <v>-0.95163255929946899</v>
      </c>
      <c r="N16541">
        <v>0.65286511182785034</v>
      </c>
      <c r="O16541">
        <v>0.42623284459114075</v>
      </c>
      <c r="P16541">
        <v>-2.0255000591278076</v>
      </c>
      <c r="Q16541">
        <v>-1.7883129119873047</v>
      </c>
      <c r="R16541">
        <v>-1.2939953804016113</v>
      </c>
      <c r="S16541">
        <v>-0.95163255929946899</v>
      </c>
      <c r="T16541">
        <v>-0.60926973819732666</v>
      </c>
      <c r="U16541">
        <v>-0.11495225131511688</v>
      </c>
      <c r="V16541">
        <v>0.12223498523235321</v>
      </c>
    </row>
    <row r="16542" spans="1:22" x14ac:dyDescent="0.25">
      <c r="A16542" t="s">
        <v>99</v>
      </c>
      <c r="B16542" t="s">
        <v>131</v>
      </c>
      <c r="C16542" t="s">
        <v>102</v>
      </c>
      <c r="D16542" t="s">
        <v>82</v>
      </c>
      <c r="E16542" t="s">
        <v>89</v>
      </c>
      <c r="F16542" t="s">
        <v>52</v>
      </c>
      <c r="G16542">
        <v>115</v>
      </c>
      <c r="H16542">
        <v>13</v>
      </c>
      <c r="I16542">
        <f>IF(VLOOKUP(Data!$A16542,summermonths, 2, FALSE) = 1, VLOOKUP(Data!$H16542,rateblocks, 2, FALSE), VLOOKUP(Data!H16542, rateblocks,3, FALSE))</f>
        <v>1</v>
      </c>
      <c r="J16542">
        <v>5.1219205856323242</v>
      </c>
      <c r="K16542">
        <v>4.3573479652404785</v>
      </c>
      <c r="L16542">
        <v>89.634780883789063</v>
      </c>
      <c r="M16542">
        <v>-0.7645728588104248</v>
      </c>
      <c r="N16542">
        <v>0.62325119972229004</v>
      </c>
      <c r="O16542">
        <v>0.38844206929206848</v>
      </c>
      <c r="P16542">
        <v>-1.7897298336029053</v>
      </c>
      <c r="Q16542">
        <v>-1.5633014440536499</v>
      </c>
      <c r="R16542">
        <v>-1.0914061069488525</v>
      </c>
      <c r="S16542">
        <v>-0.7645728588104248</v>
      </c>
      <c r="T16542">
        <v>-0.43773961067199707</v>
      </c>
      <c r="U16542">
        <v>3.4155692905187607E-2</v>
      </c>
      <c r="V16542">
        <v>0.26058414578437805</v>
      </c>
    </row>
    <row r="16543" spans="1:22" x14ac:dyDescent="0.25">
      <c r="A16543" t="s">
        <v>99</v>
      </c>
      <c r="B16543" t="s">
        <v>131</v>
      </c>
      <c r="C16543" t="s">
        <v>101</v>
      </c>
      <c r="D16543" t="s">
        <v>76</v>
      </c>
      <c r="E16543" t="s">
        <v>89</v>
      </c>
      <c r="F16543" t="s">
        <v>52</v>
      </c>
      <c r="G16543">
        <v>115</v>
      </c>
      <c r="H16543">
        <v>14</v>
      </c>
      <c r="I16543">
        <f>IF(VLOOKUP(Data!$A16543,summermonths, 2, FALSE) = 1, VLOOKUP(Data!$H16543,rateblocks, 2, FALSE), VLOOKUP(Data!H16543, rateblocks,3, FALSE))</f>
        <v>1</v>
      </c>
      <c r="J16543">
        <v>4.4758615493774414</v>
      </c>
      <c r="K16543">
        <v>3.9684493541717529</v>
      </c>
      <c r="L16543">
        <v>80.595169067382813</v>
      </c>
      <c r="M16543">
        <v>-0.50741207599639893</v>
      </c>
      <c r="N16543">
        <v>0.34547680616378784</v>
      </c>
      <c r="O16543">
        <v>0.11935422569513321</v>
      </c>
      <c r="P16543">
        <v>-1.0756708383560181</v>
      </c>
      <c r="Q16543">
        <v>-0.95015841722488403</v>
      </c>
      <c r="R16543">
        <v>-0.68858027458190918</v>
      </c>
      <c r="S16543">
        <v>-0.50741207599639893</v>
      </c>
      <c r="T16543">
        <v>-0.32624384760856628</v>
      </c>
      <c r="U16543">
        <v>-6.4665734767913818E-2</v>
      </c>
      <c r="V16543">
        <v>6.0846701264381409E-2</v>
      </c>
    </row>
    <row r="16544" spans="1:22" x14ac:dyDescent="0.25">
      <c r="A16544" t="s">
        <v>96</v>
      </c>
      <c r="B16544" t="s">
        <v>131</v>
      </c>
      <c r="C16544" t="s">
        <v>101</v>
      </c>
      <c r="D16544" t="s">
        <v>73</v>
      </c>
      <c r="E16544" t="s">
        <v>89</v>
      </c>
      <c r="F16544" t="s">
        <v>52</v>
      </c>
      <c r="G16544">
        <v>115</v>
      </c>
      <c r="H16544">
        <v>18</v>
      </c>
      <c r="I16544">
        <f>IF(VLOOKUP(Data!$A16544,summermonths, 2, FALSE) = 1, VLOOKUP(Data!$H16544,rateblocks, 2, FALSE), VLOOKUP(Data!H16544, rateblocks,3, FALSE))</f>
        <v>1</v>
      </c>
      <c r="J16544">
        <v>3.7701539993286133</v>
      </c>
      <c r="K16544">
        <v>3.4982094764709473</v>
      </c>
      <c r="L16544">
        <v>71.962448120117188</v>
      </c>
      <c r="M16544">
        <v>-0.27194449305534363</v>
      </c>
      <c r="N16544">
        <v>0.22200532257556915</v>
      </c>
      <c r="O16544">
        <v>4.9286361783742905E-2</v>
      </c>
      <c r="P16544">
        <v>-0.63711076974868774</v>
      </c>
      <c r="Q16544">
        <v>-0.55645579099655151</v>
      </c>
      <c r="R16544">
        <v>-0.38836419582366943</v>
      </c>
      <c r="S16544">
        <v>-0.27194449305534363</v>
      </c>
      <c r="T16544">
        <v>-0.15552479028701782</v>
      </c>
      <c r="U16544">
        <v>1.2566776014864445E-2</v>
      </c>
      <c r="V16544">
        <v>9.3221768736839294E-2</v>
      </c>
    </row>
    <row r="16545" spans="1:22" x14ac:dyDescent="0.25">
      <c r="A16545" t="s">
        <v>97</v>
      </c>
      <c r="B16545" t="s">
        <v>131</v>
      </c>
      <c r="C16545" t="s">
        <v>101</v>
      </c>
      <c r="D16545" t="s">
        <v>74</v>
      </c>
      <c r="E16545" t="s">
        <v>89</v>
      </c>
      <c r="F16545" t="s">
        <v>52</v>
      </c>
      <c r="G16545">
        <v>115</v>
      </c>
      <c r="H16545">
        <v>20</v>
      </c>
      <c r="I16545">
        <f>IF(VLOOKUP(Data!$A16545,summermonths, 2, FALSE) = 1, VLOOKUP(Data!$H16545,rateblocks, 2, FALSE), VLOOKUP(Data!H16545, rateblocks,3, FALSE))</f>
        <v>2</v>
      </c>
      <c r="J16545">
        <v>3.9624474048614502</v>
      </c>
      <c r="K16545">
        <v>4.1577181816101074</v>
      </c>
      <c r="L16545">
        <v>69.983367919921875</v>
      </c>
      <c r="M16545">
        <v>0.19527097046375275</v>
      </c>
      <c r="N16545">
        <v>0.26917901635169983</v>
      </c>
      <c r="O16545">
        <v>7.2457343339920044E-2</v>
      </c>
      <c r="P16545">
        <v>-0.24748910963535309</v>
      </c>
      <c r="Q16545">
        <v>-0.14969581365585327</v>
      </c>
      <c r="R16545">
        <v>5.4113354533910751E-2</v>
      </c>
      <c r="S16545">
        <v>0.19527097046375275</v>
      </c>
      <c r="T16545">
        <v>0.33642858266830444</v>
      </c>
      <c r="U16545">
        <v>0.54023778438568115</v>
      </c>
      <c r="V16545">
        <v>0.63803106546401978</v>
      </c>
    </row>
    <row r="16546" spans="1:22" x14ac:dyDescent="0.25">
      <c r="A16546" t="s">
        <v>122</v>
      </c>
      <c r="B16546" t="s">
        <v>131</v>
      </c>
      <c r="C16546" t="s">
        <v>102</v>
      </c>
      <c r="D16546" t="s">
        <v>115</v>
      </c>
      <c r="E16546" t="s">
        <v>89</v>
      </c>
      <c r="F16546" t="s">
        <v>52</v>
      </c>
      <c r="G16546">
        <v>115</v>
      </c>
      <c r="H16546">
        <v>4</v>
      </c>
      <c r="I16546">
        <f>IF(VLOOKUP(Data!$A16546,summermonths, 2, FALSE) = 1, VLOOKUP(Data!$H16546,rateblocks, 2, FALSE), VLOOKUP(Data!H16546, rateblocks,3, FALSE))</f>
        <v>3</v>
      </c>
      <c r="J16546">
        <v>3.15901780128479</v>
      </c>
      <c r="K16546">
        <v>3.7467391490936279</v>
      </c>
      <c r="L16546">
        <v>37.773914337158203</v>
      </c>
      <c r="M16546">
        <v>0.58772134780883789</v>
      </c>
      <c r="N16546">
        <v>0.38089272379875183</v>
      </c>
      <c r="O16546">
        <v>0.14507927000522614</v>
      </c>
      <c r="P16546">
        <v>-3.8791429251432419E-2</v>
      </c>
      <c r="Q16546">
        <v>9.9587678909301758E-2</v>
      </c>
      <c r="R16546">
        <v>0.38798099756240845</v>
      </c>
      <c r="S16546">
        <v>0.58772134780883789</v>
      </c>
      <c r="T16546">
        <v>0.78746169805526733</v>
      </c>
      <c r="U16546">
        <v>1.075855016708374</v>
      </c>
      <c r="V16546">
        <v>1.2142341136932373</v>
      </c>
    </row>
    <row r="16547" spans="1:22" x14ac:dyDescent="0.25">
      <c r="A16547" t="s">
        <v>124</v>
      </c>
      <c r="B16547" t="s">
        <v>131</v>
      </c>
      <c r="C16547" t="s">
        <v>101</v>
      </c>
      <c r="D16547" t="s">
        <v>119</v>
      </c>
      <c r="E16547" t="s">
        <v>89</v>
      </c>
      <c r="F16547" t="s">
        <v>52</v>
      </c>
      <c r="G16547">
        <v>115</v>
      </c>
      <c r="H16547">
        <v>11</v>
      </c>
      <c r="I16547">
        <f>IF(VLOOKUP(Data!$A16547,summermonths, 2, FALSE) = 1, VLOOKUP(Data!$H16547,rateblocks, 2, FALSE), VLOOKUP(Data!H16547, rateblocks,3, FALSE))</f>
        <v>2</v>
      </c>
      <c r="J16547">
        <v>3.4315259456634521</v>
      </c>
      <c r="K16547">
        <v>3.0738282203674316</v>
      </c>
      <c r="L16547">
        <v>70.376396179199219</v>
      </c>
      <c r="M16547">
        <v>-0.35769781470298767</v>
      </c>
      <c r="N16547">
        <v>0.19309894740581512</v>
      </c>
      <c r="O16547">
        <v>3.7287201732397079E-2</v>
      </c>
      <c r="P16547">
        <v>-0.67531734704971313</v>
      </c>
      <c r="Q16547">
        <v>-0.6051640510559082</v>
      </c>
      <c r="R16547">
        <v>-0.45895901322364807</v>
      </c>
      <c r="S16547">
        <v>-0.35769781470298767</v>
      </c>
      <c r="T16547">
        <v>-0.25643661618232727</v>
      </c>
      <c r="U16547">
        <v>-0.11023155599832535</v>
      </c>
      <c r="V16547">
        <v>-4.0078312158584595E-2</v>
      </c>
    </row>
    <row r="16548" spans="1:22" x14ac:dyDescent="0.25">
      <c r="A16548" t="s">
        <v>125</v>
      </c>
      <c r="B16548" t="s">
        <v>131</v>
      </c>
      <c r="C16548" t="s">
        <v>102</v>
      </c>
      <c r="D16548" t="s">
        <v>116</v>
      </c>
      <c r="E16548" t="s">
        <v>89</v>
      </c>
      <c r="F16548" t="s">
        <v>52</v>
      </c>
      <c r="G16548">
        <v>115</v>
      </c>
      <c r="H16548">
        <v>20</v>
      </c>
      <c r="I16548">
        <f>IF(VLOOKUP(Data!$A16548,summermonths, 2, FALSE) = 1, VLOOKUP(Data!$H16548,rateblocks, 2, FALSE), VLOOKUP(Data!H16548, rateblocks,3, FALSE))</f>
        <v>1</v>
      </c>
      <c r="J16548">
        <v>4.5826983451843262</v>
      </c>
      <c r="K16548">
        <v>4.7922172546386719</v>
      </c>
      <c r="L16548">
        <v>70.547828674316406</v>
      </c>
      <c r="M16548">
        <v>0.20951886475086212</v>
      </c>
      <c r="N16548">
        <v>0.52681899070739746</v>
      </c>
      <c r="O16548">
        <v>0.2775382399559021</v>
      </c>
      <c r="P16548">
        <v>-0.65702128410339355</v>
      </c>
      <c r="Q16548">
        <v>-0.46562683582305908</v>
      </c>
      <c r="R16548">
        <v>-6.6745281219482422E-2</v>
      </c>
      <c r="S16548">
        <v>0.20951886475086212</v>
      </c>
      <c r="T16548">
        <v>0.48578301072120667</v>
      </c>
      <c r="U16548">
        <v>0.88466459512710571</v>
      </c>
      <c r="V16548">
        <v>1.0760589838027954</v>
      </c>
    </row>
    <row r="16549" spans="1:22" x14ac:dyDescent="0.25">
      <c r="A16549" t="s">
        <v>99</v>
      </c>
      <c r="B16549" t="s">
        <v>131</v>
      </c>
      <c r="C16549" t="s">
        <v>102</v>
      </c>
      <c r="D16549" t="s">
        <v>82</v>
      </c>
      <c r="E16549" t="s">
        <v>89</v>
      </c>
      <c r="F16549" t="s">
        <v>52</v>
      </c>
      <c r="G16549">
        <v>115</v>
      </c>
      <c r="H16549">
        <v>4</v>
      </c>
      <c r="I16549">
        <f>IF(VLOOKUP(Data!$A16549,summermonths, 2, FALSE) = 1, VLOOKUP(Data!$H16549,rateblocks, 2, FALSE), VLOOKUP(Data!H16549, rateblocks,3, FALSE))</f>
        <v>3</v>
      </c>
      <c r="J16549">
        <v>3.7246694564819336</v>
      </c>
      <c r="K16549">
        <v>4.0859999656677246</v>
      </c>
      <c r="L16549">
        <v>73.304344177246094</v>
      </c>
      <c r="M16549">
        <v>0.36133056879043579</v>
      </c>
      <c r="N16549">
        <v>0.47754168510437012</v>
      </c>
      <c r="O16549">
        <v>0.22804605960845947</v>
      </c>
      <c r="P16549">
        <v>-0.424155592918396</v>
      </c>
      <c r="Q16549">
        <v>-0.25066372752189636</v>
      </c>
      <c r="R16549">
        <v>0.11090746521949768</v>
      </c>
      <c r="S16549">
        <v>0.36133056879043579</v>
      </c>
      <c r="T16549">
        <v>0.61175370216369629</v>
      </c>
      <c r="U16549">
        <v>0.97332483530044556</v>
      </c>
      <c r="V16549">
        <v>1.1468167304992676</v>
      </c>
    </row>
    <row r="16550" spans="1:22" x14ac:dyDescent="0.25">
      <c r="A16550" t="s">
        <v>124</v>
      </c>
      <c r="B16550" t="s">
        <v>131</v>
      </c>
      <c r="C16550" t="s">
        <v>102</v>
      </c>
      <c r="D16550" t="s">
        <v>114</v>
      </c>
      <c r="E16550" t="s">
        <v>89</v>
      </c>
      <c r="F16550" t="s">
        <v>52</v>
      </c>
      <c r="G16550">
        <v>115</v>
      </c>
      <c r="H16550">
        <v>22</v>
      </c>
      <c r="I16550">
        <f>IF(VLOOKUP(Data!$A16550,summermonths, 2, FALSE) = 1, VLOOKUP(Data!$H16550,rateblocks, 2, FALSE), VLOOKUP(Data!H16550, rateblocks,3, FALSE))</f>
        <v>2</v>
      </c>
      <c r="J16550">
        <v>4.3638262748718262</v>
      </c>
      <c r="K16550">
        <v>4.4922609329223633</v>
      </c>
      <c r="L16550">
        <v>67.139129638671875</v>
      </c>
      <c r="M16550">
        <v>0.1284344494342804</v>
      </c>
      <c r="N16550">
        <v>0.56028974056243896</v>
      </c>
      <c r="O16550">
        <v>0.31392458081245422</v>
      </c>
      <c r="P16550">
        <v>-0.79316014051437378</v>
      </c>
      <c r="Q16550">
        <v>-0.58960574865341187</v>
      </c>
      <c r="R16550">
        <v>-0.1653817743062973</v>
      </c>
      <c r="S16550">
        <v>0.1284344494342804</v>
      </c>
      <c r="T16550">
        <v>0.42225068807601929</v>
      </c>
      <c r="U16550">
        <v>0.84647464752197266</v>
      </c>
      <c r="V16550">
        <v>1.0500290393829346</v>
      </c>
    </row>
    <row r="16551" spans="1:22" x14ac:dyDescent="0.25">
      <c r="A16551" t="s">
        <v>125</v>
      </c>
      <c r="B16551" t="s">
        <v>131</v>
      </c>
      <c r="C16551" t="s">
        <v>102</v>
      </c>
      <c r="D16551" t="s">
        <v>116</v>
      </c>
      <c r="E16551" t="s">
        <v>89</v>
      </c>
      <c r="F16551" t="s">
        <v>52</v>
      </c>
      <c r="G16551">
        <v>115</v>
      </c>
      <c r="H16551">
        <v>15</v>
      </c>
      <c r="I16551">
        <f>IF(VLOOKUP(Data!$A16551,summermonths, 2, FALSE) = 1, VLOOKUP(Data!$H16551,rateblocks, 2, FALSE), VLOOKUP(Data!H16551, rateblocks,3, FALSE))</f>
        <v>2</v>
      </c>
      <c r="J16551">
        <v>4.0331559181213379</v>
      </c>
      <c r="K16551">
        <v>3.6985218524932861</v>
      </c>
      <c r="L16551">
        <v>80.469566345214844</v>
      </c>
      <c r="M16551">
        <v>-0.33463394641876221</v>
      </c>
      <c r="N16551">
        <v>0.49311923980712891</v>
      </c>
      <c r="O16551">
        <v>0.24316658079624176</v>
      </c>
      <c r="P16551">
        <v>-1.1457428932189941</v>
      </c>
      <c r="Q16551">
        <v>-0.96659165620803833</v>
      </c>
      <c r="R16551">
        <v>-0.59322595596313477</v>
      </c>
      <c r="S16551">
        <v>-0.33463394641876221</v>
      </c>
      <c r="T16551">
        <v>-7.6041966676712036E-2</v>
      </c>
      <c r="U16551">
        <v>0.2973237931728363</v>
      </c>
      <c r="V16551">
        <v>0.47647503018379211</v>
      </c>
    </row>
    <row r="16552" spans="1:22" x14ac:dyDescent="0.25">
      <c r="A16552" t="s">
        <v>98</v>
      </c>
      <c r="B16552" t="s">
        <v>131</v>
      </c>
      <c r="C16552" t="s">
        <v>102</v>
      </c>
      <c r="D16552" t="s">
        <v>81</v>
      </c>
      <c r="E16552" t="s">
        <v>89</v>
      </c>
      <c r="F16552" t="s">
        <v>52</v>
      </c>
      <c r="G16552">
        <v>115</v>
      </c>
      <c r="H16552">
        <v>16</v>
      </c>
      <c r="I16552">
        <f>IF(VLOOKUP(Data!$A16552,summermonths, 2, FALSE) = 1, VLOOKUP(Data!$H16552,rateblocks, 2, FALSE), VLOOKUP(Data!H16552, rateblocks,3, FALSE))</f>
        <v>1</v>
      </c>
      <c r="J16552">
        <v>5.1486315727233887</v>
      </c>
      <c r="K16552">
        <v>4.269782543182373</v>
      </c>
      <c r="L16552">
        <v>89.521736145019531</v>
      </c>
      <c r="M16552">
        <v>-0.87884902954101563</v>
      </c>
      <c r="N16552">
        <v>0.62942618131637573</v>
      </c>
      <c r="O16552">
        <v>0.39617732167243958</v>
      </c>
      <c r="P16552">
        <v>-1.9141629934310913</v>
      </c>
      <c r="Q16552">
        <v>-1.6854910850524902</v>
      </c>
      <c r="R16552">
        <v>-1.2089204788208008</v>
      </c>
      <c r="S16552">
        <v>-0.87884902954101563</v>
      </c>
      <c r="T16552">
        <v>-0.54877763986587524</v>
      </c>
      <c r="U16552">
        <v>-7.2206921875476837E-2</v>
      </c>
      <c r="V16552">
        <v>0.15646490454673767</v>
      </c>
    </row>
    <row r="16553" spans="1:22" x14ac:dyDescent="0.25">
      <c r="A16553" t="s">
        <v>96</v>
      </c>
      <c r="B16553" t="s">
        <v>131</v>
      </c>
      <c r="C16553" t="s">
        <v>102</v>
      </c>
      <c r="D16553" t="s">
        <v>79</v>
      </c>
      <c r="E16553" t="s">
        <v>89</v>
      </c>
      <c r="F16553" t="s">
        <v>52</v>
      </c>
      <c r="G16553">
        <v>115</v>
      </c>
      <c r="H16553">
        <v>7</v>
      </c>
      <c r="I16553">
        <f>IF(VLOOKUP(Data!$A16553,summermonths, 2, FALSE) = 1, VLOOKUP(Data!$H16553,rateblocks, 2, FALSE), VLOOKUP(Data!H16553, rateblocks,3, FALSE))</f>
        <v>2</v>
      </c>
      <c r="J16553">
        <v>3.5738346576690674</v>
      </c>
      <c r="K16553">
        <v>3.0821304321289062</v>
      </c>
      <c r="L16553">
        <v>66.939132690429688</v>
      </c>
      <c r="M16553">
        <v>-0.49170419573783875</v>
      </c>
      <c r="N16553">
        <v>0.48553213477134705</v>
      </c>
      <c r="O16553">
        <v>0.23574145138263702</v>
      </c>
      <c r="P16553">
        <v>-1.2903335094451904</v>
      </c>
      <c r="Q16553">
        <v>-1.1139386892318726</v>
      </c>
      <c r="R16553">
        <v>-0.74631750583648682</v>
      </c>
      <c r="S16553">
        <v>-0.49170419573783875</v>
      </c>
      <c r="T16553">
        <v>-0.23709090054035187</v>
      </c>
      <c r="U16553">
        <v>0.13053026795387268</v>
      </c>
      <c r="V16553">
        <v>0.30692508816719055</v>
      </c>
    </row>
    <row r="16554" spans="1:22" x14ac:dyDescent="0.25">
      <c r="A16554" t="s">
        <v>96</v>
      </c>
      <c r="B16554" t="s">
        <v>131</v>
      </c>
      <c r="C16554" t="s">
        <v>101</v>
      </c>
      <c r="D16554" t="s">
        <v>73</v>
      </c>
      <c r="E16554" t="s">
        <v>89</v>
      </c>
      <c r="F16554" t="s">
        <v>52</v>
      </c>
      <c r="G16554">
        <v>115</v>
      </c>
      <c r="H16554">
        <v>15</v>
      </c>
      <c r="I16554">
        <f>IF(VLOOKUP(Data!$A16554,summermonths, 2, FALSE) = 1, VLOOKUP(Data!$H16554,rateblocks, 2, FALSE), VLOOKUP(Data!H16554, rateblocks,3, FALSE))</f>
        <v>1</v>
      </c>
      <c r="J16554">
        <v>4.1792116165161133</v>
      </c>
      <c r="K16554">
        <v>3.5460317134857178</v>
      </c>
      <c r="L16554">
        <v>74.431228637695313</v>
      </c>
      <c r="M16554">
        <v>-0.63317996263504028</v>
      </c>
      <c r="N16554">
        <v>0.30197498202323914</v>
      </c>
      <c r="O16554">
        <v>9.1188892722129822E-2</v>
      </c>
      <c r="P16554">
        <v>-1.1298846006393433</v>
      </c>
      <c r="Q16554">
        <v>-1.0201765298843384</v>
      </c>
      <c r="R16554">
        <v>-0.79153579473495483</v>
      </c>
      <c r="S16554">
        <v>-0.63317996263504028</v>
      </c>
      <c r="T16554">
        <v>-0.47482413053512573</v>
      </c>
      <c r="U16554">
        <v>-0.24618345499038696</v>
      </c>
      <c r="V16554">
        <v>-0.1364753246307373</v>
      </c>
    </row>
    <row r="16555" spans="1:22" x14ac:dyDescent="0.25">
      <c r="A16555" t="s">
        <v>96</v>
      </c>
      <c r="B16555" t="s">
        <v>131</v>
      </c>
      <c r="C16555" t="s">
        <v>102</v>
      </c>
      <c r="D16555" t="s">
        <v>79</v>
      </c>
      <c r="E16555" t="s">
        <v>89</v>
      </c>
      <c r="F16555" t="s">
        <v>52</v>
      </c>
      <c r="G16555">
        <v>115</v>
      </c>
      <c r="H16555">
        <v>2</v>
      </c>
      <c r="I16555">
        <f>IF(VLOOKUP(Data!$A16555,summermonths, 2, FALSE) = 1, VLOOKUP(Data!$H16555,rateblocks, 2, FALSE), VLOOKUP(Data!H16555, rateblocks,3, FALSE))</f>
        <v>3</v>
      </c>
      <c r="J16555">
        <v>3.8108780384063721</v>
      </c>
      <c r="K16555">
        <v>4.0619997978210449</v>
      </c>
      <c r="L16555">
        <v>67.13043212890625</v>
      </c>
      <c r="M16555">
        <v>0.25112199783325195</v>
      </c>
      <c r="N16555">
        <v>0.38993591070175171</v>
      </c>
      <c r="O16555">
        <v>0.15205001831054688</v>
      </c>
      <c r="P16555">
        <v>-0.39026549458503723</v>
      </c>
      <c r="Q16555">
        <v>-0.24860097467899323</v>
      </c>
      <c r="R16555">
        <v>4.6639405190944672E-2</v>
      </c>
      <c r="S16555">
        <v>0.25112199783325195</v>
      </c>
      <c r="T16555">
        <v>0.45560458302497864</v>
      </c>
      <c r="U16555">
        <v>0.75084495544433594</v>
      </c>
      <c r="V16555">
        <v>0.89250952005386353</v>
      </c>
    </row>
    <row r="16556" spans="1:22" x14ac:dyDescent="0.25">
      <c r="A16556" t="s">
        <v>125</v>
      </c>
      <c r="B16556" t="s">
        <v>131</v>
      </c>
      <c r="C16556" t="s">
        <v>102</v>
      </c>
      <c r="D16556" t="s">
        <v>116</v>
      </c>
      <c r="E16556" t="s">
        <v>89</v>
      </c>
      <c r="F16556" t="s">
        <v>52</v>
      </c>
      <c r="G16556">
        <v>115</v>
      </c>
      <c r="H16556">
        <v>17</v>
      </c>
      <c r="I16556">
        <f>IF(VLOOKUP(Data!$A16556,summermonths, 2, FALSE) = 1, VLOOKUP(Data!$H16556,rateblocks, 2, FALSE), VLOOKUP(Data!H16556, rateblocks,3, FALSE))</f>
        <v>2</v>
      </c>
      <c r="J16556">
        <v>3.9055213928222656</v>
      </c>
      <c r="K16556">
        <v>3.5844781398773193</v>
      </c>
      <c r="L16556">
        <v>80.808692932128906</v>
      </c>
      <c r="M16556">
        <v>-0.32104304432868958</v>
      </c>
      <c r="N16556">
        <v>0.44159522652626038</v>
      </c>
      <c r="O16556">
        <v>0.19500634074211121</v>
      </c>
      <c r="P16556">
        <v>-1.0474025011062622</v>
      </c>
      <c r="Q16556">
        <v>-0.88697010278701782</v>
      </c>
      <c r="R16556">
        <v>-0.55261582136154175</v>
      </c>
      <c r="S16556">
        <v>-0.32104304432868958</v>
      </c>
      <c r="T16556">
        <v>-8.9470282196998596E-2</v>
      </c>
      <c r="U16556">
        <v>0.24488401412963867</v>
      </c>
      <c r="V16556">
        <v>0.40531647205352783</v>
      </c>
    </row>
    <row r="16557" spans="1:22" x14ac:dyDescent="0.25">
      <c r="A16557" t="s">
        <v>100</v>
      </c>
      <c r="B16557" t="s">
        <v>131</v>
      </c>
      <c r="C16557" t="s">
        <v>102</v>
      </c>
      <c r="D16557" t="s">
        <v>83</v>
      </c>
      <c r="E16557" t="s">
        <v>89</v>
      </c>
      <c r="F16557" t="s">
        <v>52</v>
      </c>
      <c r="G16557">
        <v>115</v>
      </c>
      <c r="H16557">
        <v>9</v>
      </c>
      <c r="I16557">
        <f>IF(VLOOKUP(Data!$A16557,summermonths, 2, FALSE) = 1, VLOOKUP(Data!$H16557,rateblocks, 2, FALSE), VLOOKUP(Data!H16557, rateblocks,3, FALSE))</f>
        <v>2</v>
      </c>
      <c r="J16557">
        <v>4.1733489036560059</v>
      </c>
      <c r="K16557">
        <v>3.2657825946807861</v>
      </c>
      <c r="L16557">
        <v>79.913040161132813</v>
      </c>
      <c r="M16557">
        <v>-0.90756607055664063</v>
      </c>
      <c r="N16557">
        <v>0.6182447075843811</v>
      </c>
      <c r="O16557">
        <v>0.38222652673721313</v>
      </c>
      <c r="P16557">
        <v>-1.9244880676269531</v>
      </c>
      <c r="Q16557">
        <v>-1.6998785734176636</v>
      </c>
      <c r="R16557">
        <v>-1.231773853302002</v>
      </c>
      <c r="S16557">
        <v>-0.90756607055664063</v>
      </c>
      <c r="T16557">
        <v>-0.58335822820663452</v>
      </c>
      <c r="U16557">
        <v>-0.11525359749794006</v>
      </c>
      <c r="V16557">
        <v>0.10935597866773605</v>
      </c>
    </row>
    <row r="16558" spans="1:22" x14ac:dyDescent="0.25">
      <c r="A16558" t="s">
        <v>99</v>
      </c>
      <c r="B16558" t="s">
        <v>131</v>
      </c>
      <c r="C16558" t="s">
        <v>101</v>
      </c>
      <c r="D16558" t="s">
        <v>76</v>
      </c>
      <c r="E16558" t="s">
        <v>89</v>
      </c>
      <c r="F16558" t="s">
        <v>52</v>
      </c>
      <c r="G16558">
        <v>115</v>
      </c>
      <c r="H16558">
        <v>8</v>
      </c>
      <c r="I16558">
        <f>IF(VLOOKUP(Data!$A16558,summermonths, 2, FALSE) = 1, VLOOKUP(Data!$H16558,rateblocks, 2, FALSE), VLOOKUP(Data!H16558, rateblocks,3, FALSE))</f>
        <v>2</v>
      </c>
      <c r="J16558">
        <v>3.3642473220825195</v>
      </c>
      <c r="K16558">
        <v>3.0326619148254395</v>
      </c>
      <c r="L16558">
        <v>70.485504150390625</v>
      </c>
      <c r="M16558">
        <v>-0.3315855860710144</v>
      </c>
      <c r="N16558">
        <v>0.31904885172843933</v>
      </c>
      <c r="O16558">
        <v>0.10179217159748077</v>
      </c>
      <c r="P16558">
        <v>-0.85637426376342773</v>
      </c>
      <c r="Q16558">
        <v>-0.74046313762664795</v>
      </c>
      <c r="R16558">
        <v>-0.49889495968818665</v>
      </c>
      <c r="S16558">
        <v>-0.3315855860710144</v>
      </c>
      <c r="T16558">
        <v>-0.16427619755268097</v>
      </c>
      <c r="U16558">
        <v>7.7291972935199738E-2</v>
      </c>
      <c r="V16558">
        <v>0.19320307672023773</v>
      </c>
    </row>
    <row r="16559" spans="1:22" x14ac:dyDescent="0.25">
      <c r="A16559" t="s">
        <v>123</v>
      </c>
      <c r="B16559" t="s">
        <v>131</v>
      </c>
      <c r="C16559" t="s">
        <v>101</v>
      </c>
      <c r="D16559" t="s">
        <v>113</v>
      </c>
      <c r="E16559" t="s">
        <v>89</v>
      </c>
      <c r="F16559" t="s">
        <v>52</v>
      </c>
      <c r="G16559">
        <v>115</v>
      </c>
      <c r="H16559">
        <v>22</v>
      </c>
      <c r="I16559">
        <f>IF(VLOOKUP(Data!$A16559,summermonths, 2, FALSE) = 1, VLOOKUP(Data!$H16559,rateblocks, 2, FALSE), VLOOKUP(Data!H16559, rateblocks,3, FALSE))</f>
        <v>2</v>
      </c>
      <c r="J16559">
        <v>4.1774959564208984</v>
      </c>
      <c r="K16559">
        <v>4.2594943046569824</v>
      </c>
      <c r="L16559">
        <v>57.369335174560547</v>
      </c>
      <c r="M16559">
        <v>8.1998243927955627E-2</v>
      </c>
      <c r="N16559">
        <v>0.17162948846817017</v>
      </c>
      <c r="O16559">
        <v>2.945668064057827E-2</v>
      </c>
      <c r="P16559">
        <v>-0.20030714571475983</v>
      </c>
      <c r="Q16559">
        <v>-0.13795380294322968</v>
      </c>
      <c r="R16559">
        <v>-8.0043477937579155E-3</v>
      </c>
      <c r="S16559">
        <v>8.1998243927955627E-2</v>
      </c>
      <c r="T16559">
        <v>0.17200084030628204</v>
      </c>
      <c r="U16559">
        <v>0.30195027589797974</v>
      </c>
      <c r="V16559">
        <v>0.36430361866950989</v>
      </c>
    </row>
    <row r="16560" spans="1:22" x14ac:dyDescent="0.25">
      <c r="A16560" t="s">
        <v>99</v>
      </c>
      <c r="B16560" t="s">
        <v>131</v>
      </c>
      <c r="C16560" t="s">
        <v>101</v>
      </c>
      <c r="D16560" t="s">
        <v>76</v>
      </c>
      <c r="E16560" t="s">
        <v>89</v>
      </c>
      <c r="F16560" t="s">
        <v>52</v>
      </c>
      <c r="G16560">
        <v>115</v>
      </c>
      <c r="H16560">
        <v>1</v>
      </c>
      <c r="I16560">
        <f>IF(VLOOKUP(Data!$A16560,summermonths, 2, FALSE) = 1, VLOOKUP(Data!$H16560,rateblocks, 2, FALSE), VLOOKUP(Data!H16560, rateblocks,3, FALSE))</f>
        <v>3</v>
      </c>
      <c r="J16560">
        <v>3.7377476692199707</v>
      </c>
      <c r="K16560">
        <v>4.0045289993286133</v>
      </c>
      <c r="L16560">
        <v>69.884544372558594</v>
      </c>
      <c r="M16560">
        <v>0.26678141951560974</v>
      </c>
      <c r="N16560">
        <v>0.23361840844154358</v>
      </c>
      <c r="O16560">
        <v>5.4577559232711792E-2</v>
      </c>
      <c r="P16560">
        <v>-0.11748667061328888</v>
      </c>
      <c r="Q16560">
        <v>-3.2612618058919907E-2</v>
      </c>
      <c r="R16560">
        <v>0.14427180588245392</v>
      </c>
      <c r="S16560">
        <v>0.26678141951560974</v>
      </c>
      <c r="T16560">
        <v>0.38929101824760437</v>
      </c>
      <c r="U16560">
        <v>0.56617546081542969</v>
      </c>
      <c r="V16560">
        <v>0.65104949474334717</v>
      </c>
    </row>
    <row r="16561" spans="1:22" x14ac:dyDescent="0.25">
      <c r="A16561" t="s">
        <v>96</v>
      </c>
      <c r="B16561" t="s">
        <v>131</v>
      </c>
      <c r="C16561" t="s">
        <v>101</v>
      </c>
      <c r="D16561" t="s">
        <v>73</v>
      </c>
      <c r="E16561" t="s">
        <v>89</v>
      </c>
      <c r="F16561" t="s">
        <v>52</v>
      </c>
      <c r="G16561">
        <v>115</v>
      </c>
      <c r="H16561">
        <v>7</v>
      </c>
      <c r="I16561">
        <f>IF(VLOOKUP(Data!$A16561,summermonths, 2, FALSE) = 1, VLOOKUP(Data!$H16561,rateblocks, 2, FALSE), VLOOKUP(Data!H16561, rateblocks,3, FALSE))</f>
        <v>2</v>
      </c>
      <c r="J16561">
        <v>3.2302298545837402</v>
      </c>
      <c r="K16561">
        <v>3.0485177040100098</v>
      </c>
      <c r="L16561">
        <v>63.922531127929688</v>
      </c>
      <c r="M16561">
        <v>-0.18171203136444092</v>
      </c>
      <c r="N16561">
        <v>0.34705352783203125</v>
      </c>
      <c r="O16561">
        <v>0.12044615298509598</v>
      </c>
      <c r="P16561">
        <v>-0.75256431102752686</v>
      </c>
      <c r="Q16561">
        <v>-0.62647902965545654</v>
      </c>
      <c r="R16561">
        <v>-0.36370706558227539</v>
      </c>
      <c r="S16561">
        <v>-0.18171203136444092</v>
      </c>
      <c r="T16561">
        <v>2.8301656129769981E-4</v>
      </c>
      <c r="U16561">
        <v>0.26305496692657471</v>
      </c>
      <c r="V16561">
        <v>0.38914021849632263</v>
      </c>
    </row>
    <row r="16562" spans="1:22" x14ac:dyDescent="0.25">
      <c r="A16562" t="s">
        <v>125</v>
      </c>
      <c r="B16562" t="s">
        <v>131</v>
      </c>
      <c r="C16562" t="s">
        <v>102</v>
      </c>
      <c r="D16562" t="s">
        <v>116</v>
      </c>
      <c r="E16562" t="s">
        <v>89</v>
      </c>
      <c r="F16562" t="s">
        <v>52</v>
      </c>
      <c r="G16562">
        <v>115</v>
      </c>
      <c r="H16562">
        <v>16</v>
      </c>
      <c r="I16562">
        <f>IF(VLOOKUP(Data!$A16562,summermonths, 2, FALSE) = 1, VLOOKUP(Data!$H16562,rateblocks, 2, FALSE), VLOOKUP(Data!H16562, rateblocks,3, FALSE))</f>
        <v>2</v>
      </c>
      <c r="J16562">
        <v>4.0821280479431152</v>
      </c>
      <c r="K16562">
        <v>3.6467390060424805</v>
      </c>
      <c r="L16562">
        <v>81.365219116210937</v>
      </c>
      <c r="M16562">
        <v>-0.43538913130760193</v>
      </c>
      <c r="N16562">
        <v>0.4924074113368988</v>
      </c>
      <c r="O16562">
        <v>0.2424650639295578</v>
      </c>
      <c r="P16562">
        <v>-1.2453272342681885</v>
      </c>
      <c r="Q16562">
        <v>-1.0664346218109131</v>
      </c>
      <c r="R16562">
        <v>-0.69360780715942383</v>
      </c>
      <c r="S16562">
        <v>-0.43538913130760193</v>
      </c>
      <c r="T16562">
        <v>-0.17717042565345764</v>
      </c>
      <c r="U16562">
        <v>0.19565635919570923</v>
      </c>
      <c r="V16562">
        <v>0.37454897165298462</v>
      </c>
    </row>
    <row r="16563" spans="1:22" x14ac:dyDescent="0.25">
      <c r="A16563" t="s">
        <v>100</v>
      </c>
      <c r="B16563" t="s">
        <v>131</v>
      </c>
      <c r="C16563" t="s">
        <v>101</v>
      </c>
      <c r="D16563" t="s">
        <v>77</v>
      </c>
      <c r="E16563" t="s">
        <v>89</v>
      </c>
      <c r="F16563" t="s">
        <v>52</v>
      </c>
      <c r="G16563">
        <v>115</v>
      </c>
      <c r="H16563">
        <v>12</v>
      </c>
      <c r="I16563">
        <f>IF(VLOOKUP(Data!$A16563,summermonths, 2, FALSE) = 1, VLOOKUP(Data!$H16563,rateblocks, 2, FALSE), VLOOKUP(Data!H16563, rateblocks,3, FALSE))</f>
        <v>1</v>
      </c>
      <c r="J16563">
        <v>4.4329605102539062</v>
      </c>
      <c r="K16563">
        <v>3.7151522636413574</v>
      </c>
      <c r="L16563">
        <v>79.957313537597656</v>
      </c>
      <c r="M16563">
        <v>-0.71780854463577271</v>
      </c>
      <c r="N16563">
        <v>0.35739105939865112</v>
      </c>
      <c r="O16563">
        <v>0.12772837281227112</v>
      </c>
      <c r="P16563">
        <v>-1.3056645393371582</v>
      </c>
      <c r="Q16563">
        <v>-1.1758235692977905</v>
      </c>
      <c r="R16563">
        <v>-0.90522462129592896</v>
      </c>
      <c r="S16563">
        <v>-0.71780854463577271</v>
      </c>
      <c r="T16563">
        <v>-0.53039246797561646</v>
      </c>
      <c r="U16563">
        <v>-0.25979346036911011</v>
      </c>
      <c r="V16563">
        <v>-0.1299525648355484</v>
      </c>
    </row>
    <row r="16564" spans="1:22" x14ac:dyDescent="0.25">
      <c r="A16564" t="s">
        <v>96</v>
      </c>
      <c r="B16564" t="s">
        <v>131</v>
      </c>
      <c r="C16564" t="s">
        <v>102</v>
      </c>
      <c r="D16564" t="s">
        <v>79</v>
      </c>
      <c r="E16564" t="s">
        <v>89</v>
      </c>
      <c r="F16564" t="s">
        <v>52</v>
      </c>
      <c r="G16564">
        <v>115</v>
      </c>
      <c r="H16564">
        <v>4</v>
      </c>
      <c r="I16564">
        <f>IF(VLOOKUP(Data!$A16564,summermonths, 2, FALSE) = 1, VLOOKUP(Data!$H16564,rateblocks, 2, FALSE), VLOOKUP(Data!H16564, rateblocks,3, FALSE))</f>
        <v>3</v>
      </c>
      <c r="J16564">
        <v>3.6799421310424805</v>
      </c>
      <c r="K16564">
        <v>3.9999129772186279</v>
      </c>
      <c r="L16564">
        <v>66.165214538574219</v>
      </c>
      <c r="M16564">
        <v>0.31997093558311462</v>
      </c>
      <c r="N16564">
        <v>0.40481176972389221</v>
      </c>
      <c r="O16564">
        <v>0.16387256979942322</v>
      </c>
      <c r="P16564">
        <v>-0.34588515758514404</v>
      </c>
      <c r="Q16564">
        <v>-0.19881622493267059</v>
      </c>
      <c r="R16564">
        <v>0.10768743604421616</v>
      </c>
      <c r="S16564">
        <v>0.31997093558311462</v>
      </c>
      <c r="T16564">
        <v>0.53225445747375488</v>
      </c>
      <c r="U16564">
        <v>0.83875811100006104</v>
      </c>
      <c r="V16564">
        <v>0.98582702875137329</v>
      </c>
    </row>
    <row r="16565" spans="1:22" x14ac:dyDescent="0.25">
      <c r="A16565" t="s">
        <v>125</v>
      </c>
      <c r="B16565" t="s">
        <v>131</v>
      </c>
      <c r="C16565" t="s">
        <v>101</v>
      </c>
      <c r="D16565" t="s">
        <v>120</v>
      </c>
      <c r="E16565" t="s">
        <v>89</v>
      </c>
      <c r="F16565" t="s">
        <v>52</v>
      </c>
      <c r="G16565">
        <v>115</v>
      </c>
      <c r="H16565">
        <v>7</v>
      </c>
      <c r="I16565">
        <f>IF(VLOOKUP(Data!$A16565,summermonths, 2, FALSE) = 1, VLOOKUP(Data!$H16565,rateblocks, 2, FALSE), VLOOKUP(Data!H16565, rateblocks,3, FALSE))</f>
        <v>2</v>
      </c>
      <c r="J16565">
        <v>3.7895166873931885</v>
      </c>
      <c r="K16565">
        <v>3.4701008796691895</v>
      </c>
      <c r="L16565">
        <v>56.881423950195313</v>
      </c>
      <c r="M16565">
        <v>-0.31941595673561096</v>
      </c>
      <c r="N16565">
        <v>0.24734492599964142</v>
      </c>
      <c r="O16565">
        <v>6.1179511249065399E-2</v>
      </c>
      <c r="P16565">
        <v>-0.72626215219497681</v>
      </c>
      <c r="Q16565">
        <v>-0.63640123605728149</v>
      </c>
      <c r="R16565">
        <v>-0.44912376999855042</v>
      </c>
      <c r="S16565">
        <v>-0.31941595673561096</v>
      </c>
      <c r="T16565">
        <v>-0.18970814347267151</v>
      </c>
      <c r="U16565">
        <v>-2.4306795094162226E-3</v>
      </c>
      <c r="V16565">
        <v>8.7430238723754883E-2</v>
      </c>
    </row>
    <row r="16566" spans="1:22" x14ac:dyDescent="0.25">
      <c r="A16566" t="s">
        <v>124</v>
      </c>
      <c r="B16566" t="s">
        <v>131</v>
      </c>
      <c r="C16566" t="s">
        <v>102</v>
      </c>
      <c r="D16566" t="s">
        <v>114</v>
      </c>
      <c r="E16566" t="s">
        <v>89</v>
      </c>
      <c r="F16566" t="s">
        <v>52</v>
      </c>
      <c r="G16566">
        <v>115</v>
      </c>
      <c r="H16566">
        <v>4</v>
      </c>
      <c r="I16566">
        <f>IF(VLOOKUP(Data!$A16566,summermonths, 2, FALSE) = 1, VLOOKUP(Data!$H16566,rateblocks, 2, FALSE), VLOOKUP(Data!H16566, rateblocks,3, FALSE))</f>
        <v>3</v>
      </c>
      <c r="J16566">
        <v>4.1727166175842285</v>
      </c>
      <c r="K16566">
        <v>3.7058696746826172</v>
      </c>
      <c r="L16566">
        <v>62.930435180664063</v>
      </c>
      <c r="M16566">
        <v>-0.46684685349464417</v>
      </c>
      <c r="N16566">
        <v>0.43298026919364929</v>
      </c>
      <c r="O16566">
        <v>0.1874719113111496</v>
      </c>
      <c r="P16566">
        <v>-1.179036021232605</v>
      </c>
      <c r="Q16566">
        <v>-1.0217334032058716</v>
      </c>
      <c r="R16566">
        <v>-0.69390195608139038</v>
      </c>
      <c r="S16566">
        <v>-0.46684685349464417</v>
      </c>
      <c r="T16566">
        <v>-0.23979178071022034</v>
      </c>
      <c r="U16566">
        <v>8.8039688766002655E-2</v>
      </c>
      <c r="V16566">
        <v>0.24534231424331665</v>
      </c>
    </row>
    <row r="16567" spans="1:22" x14ac:dyDescent="0.25">
      <c r="A16567" t="s">
        <v>124</v>
      </c>
      <c r="B16567" t="s">
        <v>131</v>
      </c>
      <c r="C16567" t="s">
        <v>102</v>
      </c>
      <c r="D16567" t="s">
        <v>114</v>
      </c>
      <c r="E16567" t="s">
        <v>89</v>
      </c>
      <c r="F16567" t="s">
        <v>52</v>
      </c>
      <c r="G16567">
        <v>115</v>
      </c>
      <c r="H16567">
        <v>1</v>
      </c>
      <c r="I16567">
        <f>IF(VLOOKUP(Data!$A16567,summermonths, 2, FALSE) = 1, VLOOKUP(Data!$H16567,rateblocks, 2, FALSE), VLOOKUP(Data!H16567, rateblocks,3, FALSE))</f>
        <v>3</v>
      </c>
      <c r="J16567">
        <v>4.276463508605957</v>
      </c>
      <c r="K16567">
        <v>3.8779566287994385</v>
      </c>
      <c r="L16567">
        <v>67.513046264648438</v>
      </c>
      <c r="M16567">
        <v>-0.39850687980651855</v>
      </c>
      <c r="N16567">
        <v>0.46290293335914612</v>
      </c>
      <c r="O16567">
        <v>0.21427913010120392</v>
      </c>
      <c r="P16567">
        <v>-1.159914493560791</v>
      </c>
      <c r="Q16567">
        <v>-0.991740882396698</v>
      </c>
      <c r="R16567">
        <v>-0.64125341176986694</v>
      </c>
      <c r="S16567">
        <v>-0.39850687980651855</v>
      </c>
      <c r="T16567">
        <v>-0.15576034784317017</v>
      </c>
      <c r="U16567">
        <v>0.1947270929813385</v>
      </c>
      <c r="V16567">
        <v>0.36290067434310913</v>
      </c>
    </row>
    <row r="16568" spans="1:22" x14ac:dyDescent="0.25">
      <c r="A16568" t="s">
        <v>97</v>
      </c>
      <c r="B16568" t="s">
        <v>131</v>
      </c>
      <c r="C16568" t="s">
        <v>102</v>
      </c>
      <c r="D16568" t="s">
        <v>80</v>
      </c>
      <c r="E16568" t="s">
        <v>89</v>
      </c>
      <c r="F16568" t="s">
        <v>52</v>
      </c>
      <c r="G16568">
        <v>115</v>
      </c>
      <c r="H16568">
        <v>23</v>
      </c>
      <c r="I16568">
        <f>IF(VLOOKUP(Data!$A16568,summermonths, 2, FALSE) = 1, VLOOKUP(Data!$H16568,rateblocks, 2, FALSE), VLOOKUP(Data!H16568, rateblocks,3, FALSE))</f>
        <v>3</v>
      </c>
      <c r="J16568">
        <v>3.9159762859344482</v>
      </c>
      <c r="K16568">
        <v>4.3600869178771973</v>
      </c>
      <c r="L16568">
        <v>70.286956787109375</v>
      </c>
      <c r="M16568">
        <v>0.44411075115203857</v>
      </c>
      <c r="N16568">
        <v>0.53438705205917358</v>
      </c>
      <c r="O16568">
        <v>0.28556951880455017</v>
      </c>
      <c r="P16568">
        <v>-0.43487772345542908</v>
      </c>
      <c r="Q16568">
        <v>-0.24073381721973419</v>
      </c>
      <c r="R16568">
        <v>0.16387790441513062</v>
      </c>
      <c r="S16568">
        <v>0.44411075115203857</v>
      </c>
      <c r="T16568">
        <v>0.72434359788894653</v>
      </c>
      <c r="U16568">
        <v>1.1289553642272949</v>
      </c>
      <c r="V16568">
        <v>1.3230992555618286</v>
      </c>
    </row>
    <row r="16569" spans="1:22" x14ac:dyDescent="0.25">
      <c r="A16569" t="s">
        <v>98</v>
      </c>
      <c r="B16569" t="s">
        <v>131</v>
      </c>
      <c r="C16569" t="s">
        <v>102</v>
      </c>
      <c r="D16569" t="s">
        <v>81</v>
      </c>
      <c r="E16569" t="s">
        <v>89</v>
      </c>
      <c r="F16569" t="s">
        <v>52</v>
      </c>
      <c r="G16569">
        <v>115</v>
      </c>
      <c r="H16569">
        <v>10</v>
      </c>
      <c r="I16569">
        <f>IF(VLOOKUP(Data!$A16569,summermonths, 2, FALSE) = 1, VLOOKUP(Data!$H16569,rateblocks, 2, FALSE), VLOOKUP(Data!H16569, rateblocks,3, FALSE))</f>
        <v>2</v>
      </c>
      <c r="J16569">
        <v>4.4418096542358398</v>
      </c>
      <c r="K16569">
        <v>3.5546085834503174</v>
      </c>
      <c r="L16569">
        <v>83.782608032226562</v>
      </c>
      <c r="M16569">
        <v>-0.88720107078552246</v>
      </c>
      <c r="N16569">
        <v>0.57689362764358521</v>
      </c>
      <c r="O16569">
        <v>0.33280625939369202</v>
      </c>
      <c r="P16569">
        <v>-1.8361066579818726</v>
      </c>
      <c r="Q16569">
        <v>-1.626520037651062</v>
      </c>
      <c r="R16569">
        <v>-1.189724326133728</v>
      </c>
      <c r="S16569">
        <v>-0.88720107078552246</v>
      </c>
      <c r="T16569">
        <v>-0.58467775583267212</v>
      </c>
      <c r="U16569">
        <v>-0.1478821337223053</v>
      </c>
      <c r="V16569">
        <v>6.1704505234956741E-2</v>
      </c>
    </row>
    <row r="16570" spans="1:22" x14ac:dyDescent="0.25">
      <c r="A16570" t="s">
        <v>95</v>
      </c>
      <c r="B16570" t="s">
        <v>131</v>
      </c>
      <c r="C16570" t="s">
        <v>101</v>
      </c>
      <c r="D16570" t="s">
        <v>72</v>
      </c>
      <c r="E16570" t="s">
        <v>89</v>
      </c>
      <c r="F16570" t="s">
        <v>52</v>
      </c>
      <c r="G16570">
        <v>115</v>
      </c>
      <c r="H16570">
        <v>14</v>
      </c>
      <c r="I16570">
        <f>IF(VLOOKUP(Data!$A16570,summermonths, 2, FALSE) = 1, VLOOKUP(Data!$H16570,rateblocks, 2, FALSE), VLOOKUP(Data!H16570, rateblocks,3, FALSE))</f>
        <v>1</v>
      </c>
      <c r="J16570">
        <v>3.6036121845245361</v>
      </c>
      <c r="K16570">
        <v>3.2264194488525391</v>
      </c>
      <c r="L16570">
        <v>66.925651550292969</v>
      </c>
      <c r="M16570">
        <v>-0.37719258666038513</v>
      </c>
      <c r="N16570">
        <v>0.2605842649936676</v>
      </c>
      <c r="O16570">
        <v>6.7904159426689148E-2</v>
      </c>
      <c r="P16570">
        <v>-0.80581557750701904</v>
      </c>
      <c r="Q16570">
        <v>-0.71114474534988403</v>
      </c>
      <c r="R16570">
        <v>-0.5138431191444397</v>
      </c>
      <c r="S16570">
        <v>-0.37719258666038513</v>
      </c>
      <c r="T16570">
        <v>-0.24054206907749176</v>
      </c>
      <c r="U16570">
        <v>-4.3240413069725037E-2</v>
      </c>
      <c r="V16570">
        <v>5.1430385559797287E-2</v>
      </c>
    </row>
    <row r="16571" spans="1:22" x14ac:dyDescent="0.25">
      <c r="A16571" t="s">
        <v>124</v>
      </c>
      <c r="B16571" t="s">
        <v>131</v>
      </c>
      <c r="C16571" t="s">
        <v>102</v>
      </c>
      <c r="D16571" t="s">
        <v>114</v>
      </c>
      <c r="E16571" t="s">
        <v>89</v>
      </c>
      <c r="F16571" t="s">
        <v>52</v>
      </c>
      <c r="G16571">
        <v>115</v>
      </c>
      <c r="H16571">
        <v>3</v>
      </c>
      <c r="I16571">
        <f>IF(VLOOKUP(Data!$A16571,summermonths, 2, FALSE) = 1, VLOOKUP(Data!$H16571,rateblocks, 2, FALSE), VLOOKUP(Data!H16571, rateblocks,3, FALSE))</f>
        <v>3</v>
      </c>
      <c r="J16571">
        <v>4.2199368476867676</v>
      </c>
      <c r="K16571">
        <v>3.8125653266906738</v>
      </c>
      <c r="L16571">
        <v>63.286956787109375</v>
      </c>
      <c r="M16571">
        <v>-0.40737155079841614</v>
      </c>
      <c r="N16571">
        <v>0.43517500162124634</v>
      </c>
      <c r="O16571">
        <v>0.18937727808952332</v>
      </c>
      <c r="P16571">
        <v>-1.1231707334518433</v>
      </c>
      <c r="Q16571">
        <v>-0.96507078409194946</v>
      </c>
      <c r="R16571">
        <v>-0.63557755947113037</v>
      </c>
      <c r="S16571">
        <v>-0.40737155079841614</v>
      </c>
      <c r="T16571">
        <v>-0.1791655570268631</v>
      </c>
      <c r="U16571">
        <v>0.1503276526927948</v>
      </c>
      <c r="V16571">
        <v>0.30842763185501099</v>
      </c>
    </row>
    <row r="16572" spans="1:22" x14ac:dyDescent="0.25">
      <c r="A16572" t="s">
        <v>123</v>
      </c>
      <c r="B16572" t="s">
        <v>131</v>
      </c>
      <c r="C16572" t="s">
        <v>102</v>
      </c>
      <c r="D16572" t="s">
        <v>118</v>
      </c>
      <c r="E16572" t="s">
        <v>89</v>
      </c>
      <c r="F16572" t="s">
        <v>52</v>
      </c>
      <c r="G16572">
        <v>115</v>
      </c>
      <c r="H16572">
        <v>5</v>
      </c>
      <c r="I16572">
        <f>IF(VLOOKUP(Data!$A16572,summermonths, 2, FALSE) = 1, VLOOKUP(Data!$H16572,rateblocks, 2, FALSE), VLOOKUP(Data!H16572, rateblocks,3, FALSE))</f>
        <v>3</v>
      </c>
      <c r="J16572">
        <v>4.2474679946899414</v>
      </c>
      <c r="K16572">
        <v>3.8147826194763184</v>
      </c>
      <c r="L16572">
        <v>56.513042449951172</v>
      </c>
      <c r="M16572">
        <v>-0.43268552422523499</v>
      </c>
      <c r="N16572">
        <v>0.50131601095199585</v>
      </c>
      <c r="O16572">
        <v>0.25131773948669434</v>
      </c>
      <c r="P16572">
        <v>-1.2572770118713379</v>
      </c>
      <c r="Q16572">
        <v>-1.0751478672027588</v>
      </c>
      <c r="R16572">
        <v>-0.69557589292526245</v>
      </c>
      <c r="S16572">
        <v>-0.43268552422523499</v>
      </c>
      <c r="T16572">
        <v>-0.16979515552520752</v>
      </c>
      <c r="U16572">
        <v>0.20977678894996643</v>
      </c>
      <c r="V16572">
        <v>0.39190593361854553</v>
      </c>
    </row>
    <row r="16573" spans="1:22" x14ac:dyDescent="0.25">
      <c r="A16573" t="s">
        <v>123</v>
      </c>
      <c r="B16573" t="s">
        <v>131</v>
      </c>
      <c r="C16573" t="s">
        <v>101</v>
      </c>
      <c r="D16573" t="s">
        <v>113</v>
      </c>
      <c r="E16573" t="s">
        <v>89</v>
      </c>
      <c r="F16573" t="s">
        <v>52</v>
      </c>
      <c r="G16573">
        <v>115</v>
      </c>
      <c r="H16573">
        <v>24</v>
      </c>
      <c r="I16573">
        <f>IF(VLOOKUP(Data!$A16573,summermonths, 2, FALSE) = 1, VLOOKUP(Data!$H16573,rateblocks, 2, FALSE), VLOOKUP(Data!H16573, rateblocks,3, FALSE))</f>
        <v>3</v>
      </c>
      <c r="J16573">
        <v>3.8722870349884033</v>
      </c>
      <c r="K16573">
        <v>3.7845079898834229</v>
      </c>
      <c r="L16573">
        <v>55.665447235107422</v>
      </c>
      <c r="M16573">
        <v>-8.7779112160205841E-2</v>
      </c>
      <c r="N16573">
        <v>0.14739406108856201</v>
      </c>
      <c r="O16573">
        <v>2.1725010126829147E-2</v>
      </c>
      <c r="P16573">
        <v>-0.33022075891494751</v>
      </c>
      <c r="Q16573">
        <v>-0.27667221426963806</v>
      </c>
      <c r="R16573">
        <v>-0.16507263481616974</v>
      </c>
      <c r="S16573">
        <v>-8.7779112160205841E-2</v>
      </c>
      <c r="T16573">
        <v>-1.0485591366887093E-2</v>
      </c>
      <c r="U16573">
        <v>0.10111397504806519</v>
      </c>
      <c r="V16573">
        <v>0.15466254949569702</v>
      </c>
    </row>
    <row r="16574" spans="1:22" x14ac:dyDescent="0.25">
      <c r="A16574" t="s">
        <v>95</v>
      </c>
      <c r="B16574" t="s">
        <v>131</v>
      </c>
      <c r="C16574" t="s">
        <v>102</v>
      </c>
      <c r="D16574" t="s">
        <v>78</v>
      </c>
      <c r="E16574" t="s">
        <v>89</v>
      </c>
      <c r="F16574" t="s">
        <v>52</v>
      </c>
      <c r="G16574">
        <v>115</v>
      </c>
      <c r="H16574">
        <v>4</v>
      </c>
      <c r="I16574">
        <f>IF(VLOOKUP(Data!$A16574,summermonths, 2, FALSE) = 1, VLOOKUP(Data!$H16574,rateblocks, 2, FALSE), VLOOKUP(Data!H16574, rateblocks,3, FALSE))</f>
        <v>3</v>
      </c>
      <c r="J16574">
        <v>4.1843557357788086</v>
      </c>
      <c r="K16574">
        <v>4.0138258934020996</v>
      </c>
      <c r="L16574">
        <v>60.886955261230469</v>
      </c>
      <c r="M16574">
        <v>-0.17052939534187317</v>
      </c>
      <c r="N16574">
        <v>0.5193820595741272</v>
      </c>
      <c r="O16574">
        <v>0.2697577178478241</v>
      </c>
      <c r="P16574">
        <v>-1.0248368978500366</v>
      </c>
      <c r="Q16574">
        <v>-0.83614426851272583</v>
      </c>
      <c r="R16574">
        <v>-0.4428936243057251</v>
      </c>
      <c r="S16574">
        <v>-0.17052939534187317</v>
      </c>
      <c r="T16574">
        <v>0.10183482617139816</v>
      </c>
      <c r="U16574">
        <v>0.49508550763130188</v>
      </c>
      <c r="V16574">
        <v>0.68377804756164551</v>
      </c>
    </row>
    <row r="16575" spans="1:22" x14ac:dyDescent="0.25">
      <c r="A16575" t="s">
        <v>100</v>
      </c>
      <c r="B16575" t="s">
        <v>131</v>
      </c>
      <c r="C16575" t="s">
        <v>102</v>
      </c>
      <c r="D16575" t="s">
        <v>83</v>
      </c>
      <c r="E16575" t="s">
        <v>89</v>
      </c>
      <c r="F16575" t="s">
        <v>52</v>
      </c>
      <c r="G16575">
        <v>115</v>
      </c>
      <c r="H16575">
        <v>22</v>
      </c>
      <c r="I16575">
        <f>IF(VLOOKUP(Data!$A16575,summermonths, 2, FALSE) = 1, VLOOKUP(Data!$H16575,rateblocks, 2, FALSE), VLOOKUP(Data!H16575, rateblocks,3, FALSE))</f>
        <v>2</v>
      </c>
      <c r="J16575">
        <v>4.9959020614624023</v>
      </c>
      <c r="K16575">
        <v>4.9150867462158203</v>
      </c>
      <c r="L16575">
        <v>75.486953735351562</v>
      </c>
      <c r="M16575">
        <v>-8.0815233290195465E-2</v>
      </c>
      <c r="N16575">
        <v>0.51416343450546265</v>
      </c>
      <c r="O16575">
        <v>0.26436403393745422</v>
      </c>
      <c r="P16575">
        <v>-0.92653882503509521</v>
      </c>
      <c r="Q16575">
        <v>-0.73974215984344482</v>
      </c>
      <c r="R16575">
        <v>-0.3504427969455719</v>
      </c>
      <c r="S16575">
        <v>-8.0815233290195465E-2</v>
      </c>
      <c r="T16575">
        <v>0.18881233036518097</v>
      </c>
      <c r="U16575">
        <v>0.57811170816421509</v>
      </c>
      <c r="V16575">
        <v>0.76490837335586548</v>
      </c>
    </row>
    <row r="16576" spans="1:22" x14ac:dyDescent="0.25">
      <c r="A16576" t="s">
        <v>124</v>
      </c>
      <c r="B16576" t="s">
        <v>131</v>
      </c>
      <c r="C16576" t="s">
        <v>102</v>
      </c>
      <c r="D16576" t="s">
        <v>114</v>
      </c>
      <c r="E16576" t="s">
        <v>89</v>
      </c>
      <c r="F16576" t="s">
        <v>52</v>
      </c>
      <c r="G16576">
        <v>115</v>
      </c>
      <c r="H16576">
        <v>6</v>
      </c>
      <c r="I16576">
        <f>IF(VLOOKUP(Data!$A16576,summermonths, 2, FALSE) = 1, VLOOKUP(Data!$H16576,rateblocks, 2, FALSE), VLOOKUP(Data!H16576, rateblocks,3, FALSE))</f>
        <v>3</v>
      </c>
      <c r="J16576">
        <v>4.2877793312072754</v>
      </c>
      <c r="K16576">
        <v>3.9531304836273193</v>
      </c>
      <c r="L16576">
        <v>62.408695220947266</v>
      </c>
      <c r="M16576">
        <v>-0.33464875817298889</v>
      </c>
      <c r="N16576">
        <v>0.44501125812530518</v>
      </c>
      <c r="O16576">
        <v>0.19803501665592194</v>
      </c>
      <c r="P16576">
        <v>-1.0666271448135376</v>
      </c>
      <c r="Q16576">
        <v>-0.90495365858078003</v>
      </c>
      <c r="R16576">
        <v>-0.56801289319992065</v>
      </c>
      <c r="S16576">
        <v>-0.33464875817298889</v>
      </c>
      <c r="T16576">
        <v>-0.10128462314605713</v>
      </c>
      <c r="U16576">
        <v>0.23565611243247986</v>
      </c>
      <c r="V16576">
        <v>0.39732962846755981</v>
      </c>
    </row>
    <row r="16577" spans="1:22" x14ac:dyDescent="0.25">
      <c r="A16577" t="s">
        <v>97</v>
      </c>
      <c r="B16577" t="s">
        <v>131</v>
      </c>
      <c r="C16577" t="s">
        <v>102</v>
      </c>
      <c r="D16577" t="s">
        <v>80</v>
      </c>
      <c r="E16577" t="s">
        <v>89</v>
      </c>
      <c r="F16577" t="s">
        <v>52</v>
      </c>
      <c r="G16577">
        <v>115</v>
      </c>
      <c r="H16577">
        <v>1</v>
      </c>
      <c r="I16577">
        <f>IF(VLOOKUP(Data!$A16577,summermonths, 2, FALSE) = 1, VLOOKUP(Data!$H16577,rateblocks, 2, FALSE), VLOOKUP(Data!H16577, rateblocks,3, FALSE))</f>
        <v>3</v>
      </c>
      <c r="J16577">
        <v>3.9375231266021729</v>
      </c>
      <c r="K16577">
        <v>3.9609129428863525</v>
      </c>
      <c r="L16577">
        <v>73.826087951660156</v>
      </c>
      <c r="M16577">
        <v>2.3389801383018494E-2</v>
      </c>
      <c r="N16577">
        <v>0.49659627676010132</v>
      </c>
      <c r="O16577">
        <v>0.24660785496234894</v>
      </c>
      <c r="P16577">
        <v>-0.7934383749961853</v>
      </c>
      <c r="Q16577">
        <v>-0.61302393674850464</v>
      </c>
      <c r="R16577">
        <v>-0.23702554404735565</v>
      </c>
      <c r="S16577">
        <v>2.3389801383018494E-2</v>
      </c>
      <c r="T16577">
        <v>0.28380513191223145</v>
      </c>
      <c r="U16577">
        <v>0.65980350971221924</v>
      </c>
      <c r="V16577">
        <v>0.84021800756454468</v>
      </c>
    </row>
    <row r="16578" spans="1:22" x14ac:dyDescent="0.25">
      <c r="A16578" t="s">
        <v>125</v>
      </c>
      <c r="B16578" t="s">
        <v>131</v>
      </c>
      <c r="C16578" t="s">
        <v>101</v>
      </c>
      <c r="D16578" t="s">
        <v>120</v>
      </c>
      <c r="E16578" t="s">
        <v>89</v>
      </c>
      <c r="F16578" t="s">
        <v>52</v>
      </c>
      <c r="G16578">
        <v>115</v>
      </c>
      <c r="H16578">
        <v>3</v>
      </c>
      <c r="I16578">
        <f>IF(VLOOKUP(Data!$A16578,summermonths, 2, FALSE) = 1, VLOOKUP(Data!$H16578,rateblocks, 2, FALSE), VLOOKUP(Data!H16578, rateblocks,3, FALSE))</f>
        <v>3</v>
      </c>
      <c r="J16578">
        <v>4.0670132637023926</v>
      </c>
      <c r="K16578">
        <v>3.79292893409729</v>
      </c>
      <c r="L16578">
        <v>57.495651245117188</v>
      </c>
      <c r="M16578">
        <v>-0.27408462762832642</v>
      </c>
      <c r="N16578">
        <v>0.19779649376869202</v>
      </c>
      <c r="O16578">
        <v>3.9123453199863434E-2</v>
      </c>
      <c r="P16578">
        <v>-0.59943091869354248</v>
      </c>
      <c r="Q16578">
        <v>-0.52757102251052856</v>
      </c>
      <c r="R16578">
        <v>-0.37780919671058655</v>
      </c>
      <c r="S16578">
        <v>-0.27408462762832642</v>
      </c>
      <c r="T16578">
        <v>-0.17036004364490509</v>
      </c>
      <c r="U16578">
        <v>-2.0598221570253372E-2</v>
      </c>
      <c r="V16578">
        <v>5.1261652261018753E-2</v>
      </c>
    </row>
    <row r="16579" spans="1:22" x14ac:dyDescent="0.25">
      <c r="A16579" t="s">
        <v>123</v>
      </c>
      <c r="B16579" t="s">
        <v>131</v>
      </c>
      <c r="C16579" t="s">
        <v>102</v>
      </c>
      <c r="D16579" t="s">
        <v>118</v>
      </c>
      <c r="E16579" t="s">
        <v>89</v>
      </c>
      <c r="F16579" t="s">
        <v>52</v>
      </c>
      <c r="G16579">
        <v>115</v>
      </c>
      <c r="H16579">
        <v>6</v>
      </c>
      <c r="I16579">
        <f>IF(VLOOKUP(Data!$A16579,summermonths, 2, FALSE) = 1, VLOOKUP(Data!$H16579,rateblocks, 2, FALSE), VLOOKUP(Data!H16579, rateblocks,3, FALSE))</f>
        <v>3</v>
      </c>
      <c r="J16579">
        <v>4.0957975387573242</v>
      </c>
      <c r="K16579">
        <v>4.0801305770874023</v>
      </c>
      <c r="L16579">
        <v>56.982608795166016</v>
      </c>
      <c r="M16579">
        <v>-1.5666952356696129E-2</v>
      </c>
      <c r="N16579">
        <v>0.57227456569671631</v>
      </c>
      <c r="O16579">
        <v>0.3274981677532196</v>
      </c>
      <c r="P16579">
        <v>-0.95697486400604248</v>
      </c>
      <c r="Q16579">
        <v>-0.74906629323959351</v>
      </c>
      <c r="R16579">
        <v>-0.3157680332660675</v>
      </c>
      <c r="S16579">
        <v>-1.5666952356696129E-2</v>
      </c>
      <c r="T16579">
        <v>0.28443410992622375</v>
      </c>
      <c r="U16579">
        <v>0.71773242950439453</v>
      </c>
      <c r="V16579">
        <v>0.92564094066619873</v>
      </c>
    </row>
    <row r="16580" spans="1:22" x14ac:dyDescent="0.25">
      <c r="A16580" t="s">
        <v>100</v>
      </c>
      <c r="B16580" t="s">
        <v>131</v>
      </c>
      <c r="C16580" t="s">
        <v>101</v>
      </c>
      <c r="D16580" t="s">
        <v>77</v>
      </c>
      <c r="E16580" t="s">
        <v>89</v>
      </c>
      <c r="F16580" t="s">
        <v>52</v>
      </c>
      <c r="G16580">
        <v>115</v>
      </c>
      <c r="H16580">
        <v>15</v>
      </c>
      <c r="I16580">
        <f>IF(VLOOKUP(Data!$A16580,summermonths, 2, FALSE) = 1, VLOOKUP(Data!$H16580,rateblocks, 2, FALSE), VLOOKUP(Data!H16580, rateblocks,3, FALSE))</f>
        <v>1</v>
      </c>
      <c r="J16580">
        <v>4.5658712387084961</v>
      </c>
      <c r="K16580">
        <v>3.8098044395446777</v>
      </c>
      <c r="L16580">
        <v>81.342292785644531</v>
      </c>
      <c r="M16580">
        <v>-0.75606667995452881</v>
      </c>
      <c r="N16580">
        <v>0.38370612263679504</v>
      </c>
      <c r="O16580">
        <v>0.14723038673400879</v>
      </c>
      <c r="P16580">
        <v>-1.38720703125</v>
      </c>
      <c r="Q16580">
        <v>-1.2478058338165283</v>
      </c>
      <c r="R16580">
        <v>-0.95728236436843872</v>
      </c>
      <c r="S16580">
        <v>-0.75606667995452881</v>
      </c>
      <c r="T16580">
        <v>-0.5548509955406189</v>
      </c>
      <c r="U16580">
        <v>-0.26432749629020691</v>
      </c>
      <c r="V16580">
        <v>-0.12492626905441284</v>
      </c>
    </row>
    <row r="16581" spans="1:22" x14ac:dyDescent="0.25">
      <c r="A16581" t="s">
        <v>99</v>
      </c>
      <c r="B16581" t="s">
        <v>131</v>
      </c>
      <c r="C16581" t="s">
        <v>102</v>
      </c>
      <c r="D16581" t="s">
        <v>82</v>
      </c>
      <c r="E16581" t="s">
        <v>89</v>
      </c>
      <c r="F16581" t="s">
        <v>52</v>
      </c>
      <c r="G16581">
        <v>115</v>
      </c>
      <c r="H16581">
        <v>15</v>
      </c>
      <c r="I16581">
        <f>IF(VLOOKUP(Data!$A16581,summermonths, 2, FALSE) = 1, VLOOKUP(Data!$H16581,rateblocks, 2, FALSE), VLOOKUP(Data!H16581, rateblocks,3, FALSE))</f>
        <v>1</v>
      </c>
      <c r="J16581">
        <v>5.231104850769043</v>
      </c>
      <c r="K16581">
        <v>4.3622174263000488</v>
      </c>
      <c r="L16581">
        <v>90.313041687011719</v>
      </c>
      <c r="M16581">
        <v>-0.86888748407363892</v>
      </c>
      <c r="N16581">
        <v>0.56255549192428589</v>
      </c>
      <c r="O16581">
        <v>0.31646868586540222</v>
      </c>
      <c r="P16581">
        <v>-1.7942088842391968</v>
      </c>
      <c r="Q16581">
        <v>-1.5898313522338867</v>
      </c>
      <c r="R16581">
        <v>-1.1638919115066528</v>
      </c>
      <c r="S16581">
        <v>-0.86888748407363892</v>
      </c>
      <c r="T16581">
        <v>-0.57388311624526978</v>
      </c>
      <c r="U16581">
        <v>-0.14794361591339111</v>
      </c>
      <c r="V16581">
        <v>5.6433957070112228E-2</v>
      </c>
    </row>
    <row r="16582" spans="1:22" x14ac:dyDescent="0.25">
      <c r="A16582" t="s">
        <v>123</v>
      </c>
      <c r="B16582" t="s">
        <v>131</v>
      </c>
      <c r="C16582" t="s">
        <v>101</v>
      </c>
      <c r="D16582" t="s">
        <v>113</v>
      </c>
      <c r="E16582" t="s">
        <v>89</v>
      </c>
      <c r="F16582" t="s">
        <v>52</v>
      </c>
      <c r="G16582">
        <v>115</v>
      </c>
      <c r="H16582">
        <v>16</v>
      </c>
      <c r="I16582">
        <f>IF(VLOOKUP(Data!$A16582,summermonths, 2, FALSE) = 1, VLOOKUP(Data!$H16582,rateblocks, 2, FALSE), VLOOKUP(Data!H16582, rateblocks,3, FALSE))</f>
        <v>2</v>
      </c>
      <c r="J16582">
        <v>3.3154773712158203</v>
      </c>
      <c r="K16582">
        <v>3.0863180160522461</v>
      </c>
      <c r="L16582">
        <v>68.381233215332031</v>
      </c>
      <c r="M16582">
        <v>-0.22915922105312347</v>
      </c>
      <c r="N16582">
        <v>0.1406705230474472</v>
      </c>
      <c r="O16582">
        <v>1.9788196310400963E-2</v>
      </c>
      <c r="P16582">
        <v>-0.46054163575172424</v>
      </c>
      <c r="Q16582">
        <v>-0.40943574905395508</v>
      </c>
      <c r="R16582">
        <v>-0.3029269278049469</v>
      </c>
      <c r="S16582">
        <v>-0.22915922105312347</v>
      </c>
      <c r="T16582">
        <v>-0.15539152920246124</v>
      </c>
      <c r="U16582">
        <v>-4.888269305229187E-2</v>
      </c>
      <c r="V16582">
        <v>2.223199000582099E-3</v>
      </c>
    </row>
    <row r="16583" spans="1:22" x14ac:dyDescent="0.25">
      <c r="A16583" t="s">
        <v>97</v>
      </c>
      <c r="B16583" t="s">
        <v>131</v>
      </c>
      <c r="C16583" t="s">
        <v>101</v>
      </c>
      <c r="D16583" t="s">
        <v>74</v>
      </c>
      <c r="E16583" t="s">
        <v>89</v>
      </c>
      <c r="F16583" t="s">
        <v>52</v>
      </c>
      <c r="G16583">
        <v>115</v>
      </c>
      <c r="H16583">
        <v>22</v>
      </c>
      <c r="I16583">
        <f>IF(VLOOKUP(Data!$A16583,summermonths, 2, FALSE) = 1, VLOOKUP(Data!$H16583,rateblocks, 2, FALSE), VLOOKUP(Data!H16583, rateblocks,3, FALSE))</f>
        <v>2</v>
      </c>
      <c r="J16583">
        <v>4.521122932434082</v>
      </c>
      <c r="K16583">
        <v>4.6710472106933594</v>
      </c>
      <c r="L16583">
        <v>68.500564575195313</v>
      </c>
      <c r="M16583">
        <v>0.14992436766624451</v>
      </c>
      <c r="N16583">
        <v>0.24862852692604065</v>
      </c>
      <c r="O16583">
        <v>6.1816144734621048E-2</v>
      </c>
      <c r="P16583">
        <v>-0.25903317332267761</v>
      </c>
      <c r="Q16583">
        <v>-0.16870591044425964</v>
      </c>
      <c r="R16583">
        <v>1.9543441012501717E-2</v>
      </c>
      <c r="S16583">
        <v>0.14992436766624451</v>
      </c>
      <c r="T16583">
        <v>0.28030529618263245</v>
      </c>
      <c r="U16583">
        <v>0.46855464577674866</v>
      </c>
      <c r="V16583">
        <v>0.55888187885284424</v>
      </c>
    </row>
    <row r="16584" spans="1:22" x14ac:dyDescent="0.25">
      <c r="A16584" t="s">
        <v>99</v>
      </c>
      <c r="B16584" t="s">
        <v>131</v>
      </c>
      <c r="C16584" t="s">
        <v>101</v>
      </c>
      <c r="D16584" t="s">
        <v>76</v>
      </c>
      <c r="E16584" t="s">
        <v>89</v>
      </c>
      <c r="F16584" t="s">
        <v>52</v>
      </c>
      <c r="G16584">
        <v>115</v>
      </c>
      <c r="H16584">
        <v>16</v>
      </c>
      <c r="I16584">
        <f>IF(VLOOKUP(Data!$A16584,summermonths, 2, FALSE) = 1, VLOOKUP(Data!$H16584,rateblocks, 2, FALSE), VLOOKUP(Data!H16584, rateblocks,3, FALSE))</f>
        <v>1</v>
      </c>
      <c r="J16584">
        <v>4.3787555694580078</v>
      </c>
      <c r="K16584">
        <v>3.8850893974304199</v>
      </c>
      <c r="L16584">
        <v>79.650238037109375</v>
      </c>
      <c r="M16584">
        <v>-0.4936661422252655</v>
      </c>
      <c r="N16584">
        <v>0.31601065397262573</v>
      </c>
      <c r="O16584">
        <v>9.9862731993198395E-2</v>
      </c>
      <c r="P16584">
        <v>-1.0134574174880981</v>
      </c>
      <c r="Q16584">
        <v>-0.89865010976791382</v>
      </c>
      <c r="R16584">
        <v>-0.65938228368759155</v>
      </c>
      <c r="S16584">
        <v>-0.4936661422252655</v>
      </c>
      <c r="T16584">
        <v>-0.32795000076293945</v>
      </c>
      <c r="U16584">
        <v>-8.8682197034358978E-2</v>
      </c>
      <c r="V16584">
        <v>2.6125127449631691E-2</v>
      </c>
    </row>
    <row r="16585" spans="1:22" x14ac:dyDescent="0.25">
      <c r="A16585" t="s">
        <v>97</v>
      </c>
      <c r="B16585" t="s">
        <v>131</v>
      </c>
      <c r="C16585" t="s">
        <v>101</v>
      </c>
      <c r="D16585" t="s">
        <v>74</v>
      </c>
      <c r="E16585" t="s">
        <v>89</v>
      </c>
      <c r="F16585" t="s">
        <v>52</v>
      </c>
      <c r="G16585">
        <v>115</v>
      </c>
      <c r="H16585">
        <v>11</v>
      </c>
      <c r="I16585">
        <f>IF(VLOOKUP(Data!$A16585,summermonths, 2, FALSE) = 1, VLOOKUP(Data!$H16585,rateblocks, 2, FALSE), VLOOKUP(Data!H16585, rateblocks,3, FALSE))</f>
        <v>2</v>
      </c>
      <c r="J16585">
        <v>3.8087284564971924</v>
      </c>
      <c r="K16585">
        <v>3.4729602336883545</v>
      </c>
      <c r="L16585">
        <v>74.414741516113281</v>
      </c>
      <c r="M16585">
        <v>-0.33576822280883789</v>
      </c>
      <c r="N16585">
        <v>0.31083205342292786</v>
      </c>
      <c r="O16585">
        <v>9.6616566181182861E-2</v>
      </c>
      <c r="P16585">
        <v>-0.84704142808914185</v>
      </c>
      <c r="Q16585">
        <v>-0.73411554098129272</v>
      </c>
      <c r="R16585">
        <v>-0.49876871705055237</v>
      </c>
      <c r="S16585">
        <v>-0.33576822280883789</v>
      </c>
      <c r="T16585">
        <v>-0.17276772856712341</v>
      </c>
      <c r="U16585">
        <v>6.257908046245575E-2</v>
      </c>
      <c r="V16585">
        <v>0.17550501227378845</v>
      </c>
    </row>
    <row r="16586" spans="1:22" x14ac:dyDescent="0.25">
      <c r="A16586" t="s">
        <v>125</v>
      </c>
      <c r="B16586" t="s">
        <v>131</v>
      </c>
      <c r="C16586" t="s">
        <v>102</v>
      </c>
      <c r="D16586" t="s">
        <v>116</v>
      </c>
      <c r="E16586" t="s">
        <v>89</v>
      </c>
      <c r="F16586" t="s">
        <v>52</v>
      </c>
      <c r="G16586">
        <v>115</v>
      </c>
      <c r="H16586">
        <v>12</v>
      </c>
      <c r="I16586">
        <f>IF(VLOOKUP(Data!$A16586,summermonths, 2, FALSE) = 1, VLOOKUP(Data!$H16586,rateblocks, 2, FALSE), VLOOKUP(Data!H16586, rateblocks,3, FALSE))</f>
        <v>2</v>
      </c>
      <c r="J16586">
        <v>4.0309014320373535</v>
      </c>
      <c r="K16586">
        <v>3.628087043762207</v>
      </c>
      <c r="L16586">
        <v>80.217391967773438</v>
      </c>
      <c r="M16586">
        <v>-0.40281438827514648</v>
      </c>
      <c r="N16586">
        <v>0.50145304203033447</v>
      </c>
      <c r="O16586">
        <v>0.251455157995224</v>
      </c>
      <c r="P16586">
        <v>-1.2276312112808228</v>
      </c>
      <c r="Q16586">
        <v>-1.045452356338501</v>
      </c>
      <c r="R16586">
        <v>-0.66577661037445068</v>
      </c>
      <c r="S16586">
        <v>-0.40281438827514648</v>
      </c>
      <c r="T16586">
        <v>-0.13985215127468109</v>
      </c>
      <c r="U16586">
        <v>0.23982354998588562</v>
      </c>
      <c r="V16586">
        <v>0.42200246453285217</v>
      </c>
    </row>
    <row r="16587" spans="1:22" x14ac:dyDescent="0.25">
      <c r="A16587" t="s">
        <v>95</v>
      </c>
      <c r="B16587" t="s">
        <v>131</v>
      </c>
      <c r="C16587" t="s">
        <v>101</v>
      </c>
      <c r="D16587" t="s">
        <v>72</v>
      </c>
      <c r="E16587" t="s">
        <v>89</v>
      </c>
      <c r="F16587" t="s">
        <v>52</v>
      </c>
      <c r="G16587">
        <v>115</v>
      </c>
      <c r="H16587">
        <v>4</v>
      </c>
      <c r="I16587">
        <f>IF(VLOOKUP(Data!$A16587,summermonths, 2, FALSE) = 1, VLOOKUP(Data!$H16587,rateblocks, 2, FALSE), VLOOKUP(Data!H16587, rateblocks,3, FALSE))</f>
        <v>3</v>
      </c>
      <c r="J16587">
        <v>3.387751579284668</v>
      </c>
      <c r="K16587">
        <v>3.6978673934936523</v>
      </c>
      <c r="L16587">
        <v>58.902172088623047</v>
      </c>
      <c r="M16587">
        <v>0.31011572480201721</v>
      </c>
      <c r="N16587">
        <v>0.39397412538528442</v>
      </c>
      <c r="O16587">
        <v>0.15521560609340668</v>
      </c>
      <c r="P16587">
        <v>-0.33791404962539673</v>
      </c>
      <c r="Q16587">
        <v>-0.19478243589401245</v>
      </c>
      <c r="R16587">
        <v>0.10351549088954926</v>
      </c>
      <c r="S16587">
        <v>0.31011572480201721</v>
      </c>
      <c r="T16587">
        <v>0.51671594381332397</v>
      </c>
      <c r="U16587">
        <v>0.81501388549804688</v>
      </c>
      <c r="V16587">
        <v>0.95814549922943115</v>
      </c>
    </row>
    <row r="16588" spans="1:22" x14ac:dyDescent="0.25">
      <c r="A16588" t="s">
        <v>96</v>
      </c>
      <c r="B16588" t="s">
        <v>131</v>
      </c>
      <c r="C16588" t="s">
        <v>101</v>
      </c>
      <c r="D16588" t="s">
        <v>73</v>
      </c>
      <c r="E16588" t="s">
        <v>89</v>
      </c>
      <c r="F16588" t="s">
        <v>52</v>
      </c>
      <c r="G16588">
        <v>115</v>
      </c>
      <c r="H16588">
        <v>8</v>
      </c>
      <c r="I16588">
        <f>IF(VLOOKUP(Data!$A16588,summermonths, 2, FALSE) = 1, VLOOKUP(Data!$H16588,rateblocks, 2, FALSE), VLOOKUP(Data!H16588, rateblocks,3, FALSE))</f>
        <v>2</v>
      </c>
      <c r="J16588">
        <v>3.1611588001251221</v>
      </c>
      <c r="K16588">
        <v>2.7501225471496582</v>
      </c>
      <c r="L16588">
        <v>65.733200073242188</v>
      </c>
      <c r="M16588">
        <v>-0.41103619337081909</v>
      </c>
      <c r="N16588">
        <v>0.31820115447044373</v>
      </c>
      <c r="O16588">
        <v>0.10125197470188141</v>
      </c>
      <c r="P16588">
        <v>-0.93443053960800171</v>
      </c>
      <c r="Q16588">
        <v>-0.81882739067077637</v>
      </c>
      <c r="R16588">
        <v>-0.57790106534957886</v>
      </c>
      <c r="S16588">
        <v>-0.41103619337081909</v>
      </c>
      <c r="T16588">
        <v>-0.24417135119438171</v>
      </c>
      <c r="U16588">
        <v>-3.2450056169182062E-3</v>
      </c>
      <c r="V16588">
        <v>0.11235813051462173</v>
      </c>
    </row>
    <row r="16589" spans="1:22" x14ac:dyDescent="0.25">
      <c r="A16589" t="s">
        <v>99</v>
      </c>
      <c r="B16589" t="s">
        <v>131</v>
      </c>
      <c r="C16589" t="s">
        <v>101</v>
      </c>
      <c r="D16589" t="s">
        <v>76</v>
      </c>
      <c r="E16589" t="s">
        <v>89</v>
      </c>
      <c r="F16589" t="s">
        <v>52</v>
      </c>
      <c r="G16589">
        <v>115</v>
      </c>
      <c r="H16589">
        <v>13</v>
      </c>
      <c r="I16589">
        <f>IF(VLOOKUP(Data!$A16589,summermonths, 2, FALSE) = 1, VLOOKUP(Data!$H16589,rateblocks, 2, FALSE), VLOOKUP(Data!H16589, rateblocks,3, FALSE))</f>
        <v>1</v>
      </c>
      <c r="J16589">
        <v>4.4438362121582031</v>
      </c>
      <c r="K16589">
        <v>3.9637875556945801</v>
      </c>
      <c r="L16589">
        <v>80.36956787109375</v>
      </c>
      <c r="M16589">
        <v>-0.48004865646362305</v>
      </c>
      <c r="N16589">
        <v>0.34244436025619507</v>
      </c>
      <c r="O16589">
        <v>0.11726813763380051</v>
      </c>
      <c r="P16589">
        <v>-1.0433194637298584</v>
      </c>
      <c r="Q16589">
        <v>-0.91890877485275269</v>
      </c>
      <c r="R16589">
        <v>-0.65962666273117065</v>
      </c>
      <c r="S16589">
        <v>-0.48004865646362305</v>
      </c>
      <c r="T16589">
        <v>-0.30047065019607544</v>
      </c>
      <c r="U16589">
        <v>-4.1188549250364304E-2</v>
      </c>
      <c r="V16589">
        <v>8.3222188055515289E-2</v>
      </c>
    </row>
    <row r="16590" spans="1:22" x14ac:dyDescent="0.25">
      <c r="A16590" t="s">
        <v>97</v>
      </c>
      <c r="B16590" t="s">
        <v>131</v>
      </c>
      <c r="C16590" t="s">
        <v>101</v>
      </c>
      <c r="D16590" t="s">
        <v>74</v>
      </c>
      <c r="E16590" t="s">
        <v>89</v>
      </c>
      <c r="F16590" t="s">
        <v>52</v>
      </c>
      <c r="G16590">
        <v>115</v>
      </c>
      <c r="H16590">
        <v>10</v>
      </c>
      <c r="I16590">
        <f>IF(VLOOKUP(Data!$A16590,summermonths, 2, FALSE) = 1, VLOOKUP(Data!$H16590,rateblocks, 2, FALSE), VLOOKUP(Data!H16590, rateblocks,3, FALSE))</f>
        <v>2</v>
      </c>
      <c r="J16590">
        <v>3.5968372821807861</v>
      </c>
      <c r="K16590">
        <v>3.2406654357910156</v>
      </c>
      <c r="L16590">
        <v>72.284690856933594</v>
      </c>
      <c r="M16590">
        <v>-0.3561718761920929</v>
      </c>
      <c r="N16590">
        <v>0.31273066997528076</v>
      </c>
      <c r="O16590">
        <v>9.7800470888614655E-2</v>
      </c>
      <c r="P16590">
        <v>-0.87056803703308105</v>
      </c>
      <c r="Q16590">
        <v>-0.75695234537124634</v>
      </c>
      <c r="R16590">
        <v>-0.5201680064201355</v>
      </c>
      <c r="S16590">
        <v>-0.3561718761920929</v>
      </c>
      <c r="T16590">
        <v>-0.19217574596405029</v>
      </c>
      <c r="U16590">
        <v>4.4608604162931442E-2</v>
      </c>
      <c r="V16590">
        <v>0.15822429955005646</v>
      </c>
    </row>
    <row r="16591" spans="1:22" x14ac:dyDescent="0.25">
      <c r="A16591" t="s">
        <v>100</v>
      </c>
      <c r="B16591" t="s">
        <v>131</v>
      </c>
      <c r="C16591" t="s">
        <v>102</v>
      </c>
      <c r="D16591" t="s">
        <v>83</v>
      </c>
      <c r="E16591" t="s">
        <v>89</v>
      </c>
      <c r="F16591" t="s">
        <v>52</v>
      </c>
      <c r="G16591">
        <v>115</v>
      </c>
      <c r="H16591">
        <v>2</v>
      </c>
      <c r="I16591">
        <f>IF(VLOOKUP(Data!$A16591,summermonths, 2, FALSE) = 1, VLOOKUP(Data!$H16591,rateblocks, 2, FALSE), VLOOKUP(Data!H16591, rateblocks,3, FALSE))</f>
        <v>3</v>
      </c>
      <c r="J16591">
        <v>3.8124642372131348</v>
      </c>
      <c r="K16591">
        <v>4.0638260841369629</v>
      </c>
      <c r="L16591">
        <v>74.582611083984375</v>
      </c>
      <c r="M16591">
        <v>0.25136172771453857</v>
      </c>
      <c r="N16591">
        <v>0.47466674447059631</v>
      </c>
      <c r="O16591">
        <v>0.22530852258205414</v>
      </c>
      <c r="P16591">
        <v>-0.52939558029174805</v>
      </c>
      <c r="Q16591">
        <v>-0.35694816708564758</v>
      </c>
      <c r="R16591">
        <v>2.4462435394525528E-3</v>
      </c>
      <c r="S16591">
        <v>0.25136172771453857</v>
      </c>
      <c r="T16591">
        <v>0.50027722120285034</v>
      </c>
      <c r="U16591">
        <v>0.85967165231704712</v>
      </c>
      <c r="V16591">
        <v>1.0321190357208252</v>
      </c>
    </row>
    <row r="16592" spans="1:22" x14ac:dyDescent="0.25">
      <c r="A16592" t="s">
        <v>99</v>
      </c>
      <c r="B16592" t="s">
        <v>131</v>
      </c>
      <c r="C16592" t="s">
        <v>101</v>
      </c>
      <c r="D16592" t="s">
        <v>76</v>
      </c>
      <c r="E16592" t="s">
        <v>89</v>
      </c>
      <c r="F16592" t="s">
        <v>52</v>
      </c>
      <c r="G16592">
        <v>115</v>
      </c>
      <c r="H16592">
        <v>12</v>
      </c>
      <c r="I16592">
        <f>IF(VLOOKUP(Data!$A16592,summermonths, 2, FALSE) = 1, VLOOKUP(Data!$H16592,rateblocks, 2, FALSE), VLOOKUP(Data!H16592, rateblocks,3, FALSE))</f>
        <v>1</v>
      </c>
      <c r="J16592">
        <v>4.3219747543334961</v>
      </c>
      <c r="K16592">
        <v>3.8886063098907471</v>
      </c>
      <c r="L16592">
        <v>79.725120544433594</v>
      </c>
      <c r="M16592">
        <v>-0.43336865305900574</v>
      </c>
      <c r="N16592">
        <v>0.3258490264415741</v>
      </c>
      <c r="O16592">
        <v>0.10617759078741074</v>
      </c>
      <c r="P16592">
        <v>-0.96934258937835693</v>
      </c>
      <c r="Q16592">
        <v>-0.85096096992492676</v>
      </c>
      <c r="R16592">
        <v>-0.60424405336380005</v>
      </c>
      <c r="S16592">
        <v>-0.43336865305900574</v>
      </c>
      <c r="T16592">
        <v>-0.26249325275421143</v>
      </c>
      <c r="U16592">
        <v>-1.5776323154568672E-2</v>
      </c>
      <c r="V16592">
        <v>0.10260529816150665</v>
      </c>
    </row>
    <row r="16593" spans="1:22" x14ac:dyDescent="0.25">
      <c r="A16593" t="s">
        <v>124</v>
      </c>
      <c r="B16593" t="s">
        <v>131</v>
      </c>
      <c r="C16593" t="s">
        <v>101</v>
      </c>
      <c r="D16593" t="s">
        <v>119</v>
      </c>
      <c r="E16593" t="s">
        <v>89</v>
      </c>
      <c r="F16593" t="s">
        <v>52</v>
      </c>
      <c r="G16593">
        <v>115</v>
      </c>
      <c r="H16593">
        <v>9</v>
      </c>
      <c r="I16593">
        <f>IF(VLOOKUP(Data!$A16593,summermonths, 2, FALSE) = 1, VLOOKUP(Data!$H16593,rateblocks, 2, FALSE), VLOOKUP(Data!H16593, rateblocks,3, FALSE))</f>
        <v>2</v>
      </c>
      <c r="J16593">
        <v>3.0758285522460938</v>
      </c>
      <c r="K16593">
        <v>2.7985942363739014</v>
      </c>
      <c r="L16593">
        <v>62.601657867431641</v>
      </c>
      <c r="M16593">
        <v>-0.27723434567451477</v>
      </c>
      <c r="N16593">
        <v>0.19471843540668488</v>
      </c>
      <c r="O16593">
        <v>3.7915270775556564E-2</v>
      </c>
      <c r="P16593">
        <v>-0.59751766920089722</v>
      </c>
      <c r="Q16593">
        <v>-0.52677607536315918</v>
      </c>
      <c r="R16593">
        <v>-0.37934479117393494</v>
      </c>
      <c r="S16593">
        <v>-0.27723434567451477</v>
      </c>
      <c r="T16593">
        <v>-0.1751239001750946</v>
      </c>
      <c r="U16593">
        <v>-2.7692629024386406E-2</v>
      </c>
      <c r="V16593">
        <v>4.3048977851867676E-2</v>
      </c>
    </row>
    <row r="16594" spans="1:22" x14ac:dyDescent="0.25">
      <c r="A16594" t="s">
        <v>96</v>
      </c>
      <c r="B16594" t="s">
        <v>131</v>
      </c>
      <c r="C16594" t="s">
        <v>101</v>
      </c>
      <c r="D16594" t="s">
        <v>73</v>
      </c>
      <c r="E16594" t="s">
        <v>89</v>
      </c>
      <c r="F16594" t="s">
        <v>52</v>
      </c>
      <c r="G16594">
        <v>115</v>
      </c>
      <c r="H16594">
        <v>12</v>
      </c>
      <c r="I16594">
        <f>IF(VLOOKUP(Data!$A16594,summermonths, 2, FALSE) = 1, VLOOKUP(Data!$H16594,rateblocks, 2, FALSE), VLOOKUP(Data!H16594, rateblocks,3, FALSE))</f>
        <v>1</v>
      </c>
      <c r="J16594">
        <v>4.1060738563537598</v>
      </c>
      <c r="K16594">
        <v>3.5322134494781494</v>
      </c>
      <c r="L16594">
        <v>74.4351806640625</v>
      </c>
      <c r="M16594">
        <v>-0.57386058568954468</v>
      </c>
      <c r="N16594">
        <v>0.30008965730667114</v>
      </c>
      <c r="O16594">
        <v>9.0053804218769073E-2</v>
      </c>
      <c r="P16594">
        <v>-1.0674641132354736</v>
      </c>
      <c r="Q16594">
        <v>-0.95844095945358276</v>
      </c>
      <c r="R16594">
        <v>-0.73122775554656982</v>
      </c>
      <c r="S16594">
        <v>-0.57386058568954468</v>
      </c>
      <c r="T16594">
        <v>-0.41649341583251953</v>
      </c>
      <c r="U16594">
        <v>-0.18928021192550659</v>
      </c>
      <c r="V16594">
        <v>-8.0257020890712738E-2</v>
      </c>
    </row>
    <row r="16595" spans="1:22" x14ac:dyDescent="0.25">
      <c r="A16595" t="s">
        <v>99</v>
      </c>
      <c r="B16595" t="s">
        <v>131</v>
      </c>
      <c r="C16595" t="s">
        <v>102</v>
      </c>
      <c r="D16595" t="s">
        <v>82</v>
      </c>
      <c r="E16595" t="s">
        <v>89</v>
      </c>
      <c r="F16595" t="s">
        <v>52</v>
      </c>
      <c r="G16595">
        <v>115</v>
      </c>
      <c r="H16595">
        <v>6</v>
      </c>
      <c r="I16595">
        <f>IF(VLOOKUP(Data!$A16595,summermonths, 2, FALSE) = 1, VLOOKUP(Data!$H16595,rateblocks, 2, FALSE), VLOOKUP(Data!H16595, rateblocks,3, FALSE))</f>
        <v>3</v>
      </c>
      <c r="J16595">
        <v>4.0909380912780762</v>
      </c>
      <c r="K16595">
        <v>4.2291741371154785</v>
      </c>
      <c r="L16595">
        <v>72.478263854980469</v>
      </c>
      <c r="M16595">
        <v>0.13823559880256653</v>
      </c>
      <c r="N16595">
        <v>0.58365291357040405</v>
      </c>
      <c r="O16595">
        <v>0.34065073728561401</v>
      </c>
      <c r="P16595">
        <v>-0.82178801298141479</v>
      </c>
      <c r="Q16595">
        <v>-0.60974568128585815</v>
      </c>
      <c r="R16595">
        <v>-0.16783228516578674</v>
      </c>
      <c r="S16595">
        <v>0.13823559880256653</v>
      </c>
      <c r="T16595">
        <v>0.4443034827709198</v>
      </c>
      <c r="U16595">
        <v>0.88621687889099121</v>
      </c>
      <c r="V16595">
        <v>1.0982592105865479</v>
      </c>
    </row>
    <row r="16596" spans="1:22" x14ac:dyDescent="0.25">
      <c r="A16596" t="s">
        <v>97</v>
      </c>
      <c r="B16596" t="s">
        <v>131</v>
      </c>
      <c r="C16596" t="s">
        <v>101</v>
      </c>
      <c r="D16596" t="s">
        <v>74</v>
      </c>
      <c r="E16596" t="s">
        <v>89</v>
      </c>
      <c r="F16596" t="s">
        <v>52</v>
      </c>
      <c r="G16596">
        <v>115</v>
      </c>
      <c r="H16596">
        <v>12</v>
      </c>
      <c r="I16596">
        <f>IF(VLOOKUP(Data!$A16596,summermonths, 2, FALSE) = 1, VLOOKUP(Data!$H16596,rateblocks, 2, FALSE), VLOOKUP(Data!H16596, rateblocks,3, FALSE))</f>
        <v>1</v>
      </c>
      <c r="J16596">
        <v>4.0230965614318848</v>
      </c>
      <c r="K16596">
        <v>3.7077333927154541</v>
      </c>
      <c r="L16596">
        <v>76.214363098144531</v>
      </c>
      <c r="M16596">
        <v>-0.31536287069320679</v>
      </c>
      <c r="N16596">
        <v>0.30165213346481323</v>
      </c>
      <c r="O16596">
        <v>9.0994007885456085E-2</v>
      </c>
      <c r="P16596">
        <v>-0.81153649091720581</v>
      </c>
      <c r="Q16596">
        <v>-0.70194566249847412</v>
      </c>
      <c r="R16596">
        <v>-0.47354939579963684</v>
      </c>
      <c r="S16596">
        <v>-0.31536287069320679</v>
      </c>
      <c r="T16596">
        <v>-0.15717633068561554</v>
      </c>
      <c r="U16596">
        <v>7.1219891309738159E-2</v>
      </c>
      <c r="V16596">
        <v>0.18081073462963104</v>
      </c>
    </row>
    <row r="16597" spans="1:22" x14ac:dyDescent="0.25">
      <c r="A16597" t="s">
        <v>95</v>
      </c>
      <c r="B16597" t="s">
        <v>131</v>
      </c>
      <c r="C16597" t="s">
        <v>101</v>
      </c>
      <c r="D16597" t="s">
        <v>72</v>
      </c>
      <c r="E16597" t="s">
        <v>89</v>
      </c>
      <c r="F16597" t="s">
        <v>52</v>
      </c>
      <c r="G16597">
        <v>115</v>
      </c>
      <c r="H16597">
        <v>18</v>
      </c>
      <c r="I16597">
        <f>IF(VLOOKUP(Data!$A16597,summermonths, 2, FALSE) = 1, VLOOKUP(Data!$H16597,rateblocks, 2, FALSE), VLOOKUP(Data!H16597, rateblocks,3, FALSE))</f>
        <v>1</v>
      </c>
      <c r="J16597">
        <v>3.2272796630859375</v>
      </c>
      <c r="K16597">
        <v>3.2064261436462402</v>
      </c>
      <c r="L16597">
        <v>64.172172546386719</v>
      </c>
      <c r="M16597">
        <v>-2.0853487774729729E-2</v>
      </c>
      <c r="N16597">
        <v>0.21949018537998199</v>
      </c>
      <c r="O16597">
        <v>4.8175942152738571E-2</v>
      </c>
      <c r="P16597">
        <v>-0.38188272714614868</v>
      </c>
      <c r="Q16597">
        <v>-0.30214148759841919</v>
      </c>
      <c r="R16597">
        <v>-0.13595426082611084</v>
      </c>
      <c r="S16597">
        <v>-2.0853487774729729E-2</v>
      </c>
      <c r="T16597">
        <v>9.4247281551361084E-2</v>
      </c>
      <c r="U16597">
        <v>0.26043450832366943</v>
      </c>
      <c r="V16597">
        <v>0.34017574787139893</v>
      </c>
    </row>
    <row r="16598" spans="1:22" x14ac:dyDescent="0.25">
      <c r="A16598" t="s">
        <v>95</v>
      </c>
      <c r="B16598" t="s">
        <v>131</v>
      </c>
      <c r="C16598" t="s">
        <v>102</v>
      </c>
      <c r="D16598" t="s">
        <v>78</v>
      </c>
      <c r="E16598" t="s">
        <v>89</v>
      </c>
      <c r="F16598" t="s">
        <v>52</v>
      </c>
      <c r="G16598">
        <v>115</v>
      </c>
      <c r="H16598">
        <v>23</v>
      </c>
      <c r="I16598">
        <f>IF(VLOOKUP(Data!$A16598,summermonths, 2, FALSE) = 1, VLOOKUP(Data!$H16598,rateblocks, 2, FALSE), VLOOKUP(Data!H16598, rateblocks,3, FALSE))</f>
        <v>3</v>
      </c>
      <c r="J16598">
        <v>3.8826303482055664</v>
      </c>
      <c r="K16598">
        <v>4.3482608795166016</v>
      </c>
      <c r="L16598">
        <v>64.599998474121094</v>
      </c>
      <c r="M16598">
        <v>0.46563053131103516</v>
      </c>
      <c r="N16598">
        <v>0.69832319021224976</v>
      </c>
      <c r="O16598">
        <v>0.48765528202056885</v>
      </c>
      <c r="P16598">
        <v>-0.68300890922546387</v>
      </c>
      <c r="Q16598">
        <v>-0.42930665612220764</v>
      </c>
      <c r="R16598">
        <v>9.9429495632648468E-2</v>
      </c>
      <c r="S16598">
        <v>0.46563053131103516</v>
      </c>
      <c r="T16598">
        <v>0.83183157444000244</v>
      </c>
      <c r="U16598">
        <v>1.3605676889419556</v>
      </c>
      <c r="V16598">
        <v>1.6142699718475342</v>
      </c>
    </row>
    <row r="16599" spans="1:22" x14ac:dyDescent="0.25">
      <c r="A16599" t="s">
        <v>99</v>
      </c>
      <c r="B16599" t="s">
        <v>131</v>
      </c>
      <c r="C16599" t="s">
        <v>102</v>
      </c>
      <c r="D16599" t="s">
        <v>82</v>
      </c>
      <c r="E16599" t="s">
        <v>89</v>
      </c>
      <c r="F16599" t="s">
        <v>52</v>
      </c>
      <c r="G16599">
        <v>115</v>
      </c>
      <c r="H16599">
        <v>11</v>
      </c>
      <c r="I16599">
        <f>IF(VLOOKUP(Data!$A16599,summermonths, 2, FALSE) = 1, VLOOKUP(Data!$H16599,rateblocks, 2, FALSE), VLOOKUP(Data!H16599, rateblocks,3, FALSE))</f>
        <v>2</v>
      </c>
      <c r="J16599">
        <v>4.8006439208984375</v>
      </c>
      <c r="K16599">
        <v>3.9097826480865479</v>
      </c>
      <c r="L16599">
        <v>88.539131164550781</v>
      </c>
      <c r="M16599">
        <v>-0.8908613920211792</v>
      </c>
      <c r="N16599">
        <v>0.58048069477081299</v>
      </c>
      <c r="O16599">
        <v>0.33695784211158752</v>
      </c>
      <c r="P16599">
        <v>-1.8456671237945557</v>
      </c>
      <c r="Q16599">
        <v>-1.634777307510376</v>
      </c>
      <c r="R16599">
        <v>-1.1952657699584961</v>
      </c>
      <c r="S16599">
        <v>-0.8908613920211792</v>
      </c>
      <c r="T16599">
        <v>-0.5864570140838623</v>
      </c>
      <c r="U16599">
        <v>-0.14694544672966003</v>
      </c>
      <c r="V16599">
        <v>6.3944384455680847E-2</v>
      </c>
    </row>
    <row r="16600" spans="1:22" x14ac:dyDescent="0.25">
      <c r="A16600" t="s">
        <v>99</v>
      </c>
      <c r="B16600" t="s">
        <v>131</v>
      </c>
      <c r="C16600" t="s">
        <v>102</v>
      </c>
      <c r="D16600" t="s">
        <v>82</v>
      </c>
      <c r="E16600" t="s">
        <v>89</v>
      </c>
      <c r="F16600" t="s">
        <v>52</v>
      </c>
      <c r="G16600">
        <v>115</v>
      </c>
      <c r="H16600">
        <v>14</v>
      </c>
      <c r="I16600">
        <f>IF(VLOOKUP(Data!$A16600,summermonths, 2, FALSE) = 1, VLOOKUP(Data!$H16600,rateblocks, 2, FALSE), VLOOKUP(Data!H16600, rateblocks,3, FALSE))</f>
        <v>1</v>
      </c>
      <c r="J16600">
        <v>5.1893367767333984</v>
      </c>
      <c r="K16600">
        <v>4.5041303634643555</v>
      </c>
      <c r="L16600">
        <v>91.104347229003906</v>
      </c>
      <c r="M16600">
        <v>-0.68520641326904297</v>
      </c>
      <c r="N16600">
        <v>0.64553093910217285</v>
      </c>
      <c r="O16600">
        <v>0.41671019792556763</v>
      </c>
      <c r="P16600">
        <v>-1.747010350227356</v>
      </c>
      <c r="Q16600">
        <v>-1.5124876499176025</v>
      </c>
      <c r="R16600">
        <v>-1.0237231254577637</v>
      </c>
      <c r="S16600">
        <v>-0.68520641326904297</v>
      </c>
      <c r="T16600">
        <v>-0.34668967127799988</v>
      </c>
      <c r="U16600">
        <v>0.14207477867603302</v>
      </c>
      <c r="V16600">
        <v>0.37659749388694763</v>
      </c>
    </row>
    <row r="16601" spans="1:22" x14ac:dyDescent="0.25">
      <c r="A16601" t="s">
        <v>125</v>
      </c>
      <c r="B16601" t="s">
        <v>131</v>
      </c>
      <c r="C16601" t="s">
        <v>101</v>
      </c>
      <c r="D16601" t="s">
        <v>120</v>
      </c>
      <c r="E16601" t="s">
        <v>89</v>
      </c>
      <c r="F16601" t="s">
        <v>52</v>
      </c>
      <c r="G16601">
        <v>115</v>
      </c>
      <c r="H16601">
        <v>15</v>
      </c>
      <c r="I16601">
        <f>IF(VLOOKUP(Data!$A16601,summermonths, 2, FALSE) = 1, VLOOKUP(Data!$H16601,rateblocks, 2, FALSE), VLOOKUP(Data!H16601, rateblocks,3, FALSE))</f>
        <v>2</v>
      </c>
      <c r="J16601">
        <v>3.6398084163665771</v>
      </c>
      <c r="K16601">
        <v>3.2649190425872803</v>
      </c>
      <c r="L16601">
        <v>71.437156677246094</v>
      </c>
      <c r="M16601">
        <v>-0.37488946318626404</v>
      </c>
      <c r="N16601">
        <v>0.25978478789329529</v>
      </c>
      <c r="O16601">
        <v>6.7488133907318115E-2</v>
      </c>
      <c r="P16601">
        <v>-0.80219739675521851</v>
      </c>
      <c r="Q16601">
        <v>-0.70781707763671875</v>
      </c>
      <c r="R16601">
        <v>-0.51112073659896851</v>
      </c>
      <c r="S16601">
        <v>-0.37488946318626404</v>
      </c>
      <c r="T16601">
        <v>-0.23865818977355957</v>
      </c>
      <c r="U16601">
        <v>-4.1961859911680222E-2</v>
      </c>
      <c r="V16601">
        <v>5.2418489009141922E-2</v>
      </c>
    </row>
    <row r="16602" spans="1:22" x14ac:dyDescent="0.25">
      <c r="A16602" t="s">
        <v>97</v>
      </c>
      <c r="B16602" t="s">
        <v>131</v>
      </c>
      <c r="C16602" t="s">
        <v>102</v>
      </c>
      <c r="D16602" t="s">
        <v>80</v>
      </c>
      <c r="E16602" t="s">
        <v>89</v>
      </c>
      <c r="F16602" t="s">
        <v>52</v>
      </c>
      <c r="G16602">
        <v>115</v>
      </c>
      <c r="H16602">
        <v>14</v>
      </c>
      <c r="I16602">
        <f>IF(VLOOKUP(Data!$A16602,summermonths, 2, FALSE) = 1, VLOOKUP(Data!$H16602,rateblocks, 2, FALSE), VLOOKUP(Data!H16602, rateblocks,3, FALSE))</f>
        <v>1</v>
      </c>
      <c r="J16602">
        <v>4.2516379356384277</v>
      </c>
      <c r="K16602">
        <v>3.8282175064086914</v>
      </c>
      <c r="L16602">
        <v>79.121742248535156</v>
      </c>
      <c r="M16602">
        <v>-0.42342066764831543</v>
      </c>
      <c r="N16602">
        <v>0.70145553350448608</v>
      </c>
      <c r="O16602">
        <v>0.49203985929489136</v>
      </c>
      <c r="P16602">
        <v>-1.5772123336791992</v>
      </c>
      <c r="Q16602">
        <v>-1.3223720788955688</v>
      </c>
      <c r="R16602">
        <v>-0.79126429557800293</v>
      </c>
      <c r="S16602">
        <v>-0.42342066764831543</v>
      </c>
      <c r="T16602">
        <v>-5.5577024817466736E-2</v>
      </c>
      <c r="U16602">
        <v>0.47553077340126038</v>
      </c>
      <c r="V16602">
        <v>0.73037099838256836</v>
      </c>
    </row>
    <row r="16603" spans="1:22" x14ac:dyDescent="0.25">
      <c r="A16603" t="s">
        <v>98</v>
      </c>
      <c r="B16603" t="s">
        <v>131</v>
      </c>
      <c r="C16603" t="s">
        <v>101</v>
      </c>
      <c r="D16603" t="s">
        <v>75</v>
      </c>
      <c r="E16603" t="s">
        <v>89</v>
      </c>
      <c r="F16603" t="s">
        <v>52</v>
      </c>
      <c r="G16603">
        <v>115</v>
      </c>
      <c r="H16603">
        <v>18</v>
      </c>
      <c r="I16603">
        <f>IF(VLOOKUP(Data!$A16603,summermonths, 2, FALSE) = 1, VLOOKUP(Data!$H16603,rateblocks, 2, FALSE), VLOOKUP(Data!H16603, rateblocks,3, FALSE))</f>
        <v>1</v>
      </c>
      <c r="J16603">
        <v>4.1865382194519043</v>
      </c>
      <c r="K16603">
        <v>3.8510153293609619</v>
      </c>
      <c r="L16603">
        <v>77.636520385742188</v>
      </c>
      <c r="M16603">
        <v>-0.33552303910255432</v>
      </c>
      <c r="N16603">
        <v>0.24502550065517426</v>
      </c>
      <c r="O16603">
        <v>6.003749743103981E-2</v>
      </c>
      <c r="P16603">
        <v>-0.73855412006378174</v>
      </c>
      <c r="Q16603">
        <v>-0.64953583478927612</v>
      </c>
      <c r="R16603">
        <v>-0.46401453018188477</v>
      </c>
      <c r="S16603">
        <v>-0.33552303910255432</v>
      </c>
      <c r="T16603">
        <v>-0.20703154802322388</v>
      </c>
      <c r="U16603">
        <v>-2.1510224789381027E-2</v>
      </c>
      <c r="V16603">
        <v>6.7508041858673096E-2</v>
      </c>
    </row>
    <row r="16604" spans="1:22" x14ac:dyDescent="0.25">
      <c r="A16604" t="s">
        <v>95</v>
      </c>
      <c r="B16604" t="s">
        <v>131</v>
      </c>
      <c r="C16604" t="s">
        <v>101</v>
      </c>
      <c r="D16604" t="s">
        <v>72</v>
      </c>
      <c r="E16604" t="s">
        <v>89</v>
      </c>
      <c r="F16604" t="s">
        <v>52</v>
      </c>
      <c r="G16604">
        <v>115</v>
      </c>
      <c r="H16604">
        <v>13</v>
      </c>
      <c r="I16604">
        <f>IF(VLOOKUP(Data!$A16604,summermonths, 2, FALSE) = 1, VLOOKUP(Data!$H16604,rateblocks, 2, FALSE), VLOOKUP(Data!H16604, rateblocks,3, FALSE))</f>
        <v>1</v>
      </c>
      <c r="J16604">
        <v>3.6779360771179199</v>
      </c>
      <c r="K16604">
        <v>3.2803478240966797</v>
      </c>
      <c r="L16604">
        <v>66.504348754882813</v>
      </c>
      <c r="M16604">
        <v>-0.39758831262588501</v>
      </c>
      <c r="N16604">
        <v>0.25879290699958801</v>
      </c>
      <c r="O16604">
        <v>6.6973768174648285E-2</v>
      </c>
      <c r="P16604">
        <v>-0.82326477766036987</v>
      </c>
      <c r="Q16604">
        <v>-0.72924476861953735</v>
      </c>
      <c r="R16604">
        <v>-0.53329944610595703</v>
      </c>
      <c r="S16604">
        <v>-0.39758831262588501</v>
      </c>
      <c r="T16604">
        <v>-0.26187717914581299</v>
      </c>
      <c r="U16604">
        <v>-6.5931856632232666E-2</v>
      </c>
      <c r="V16604">
        <v>2.8088139370083809E-2</v>
      </c>
    </row>
    <row r="16605" spans="1:22" x14ac:dyDescent="0.25">
      <c r="A16605" t="s">
        <v>100</v>
      </c>
      <c r="B16605" t="s">
        <v>131</v>
      </c>
      <c r="C16605" t="s">
        <v>101</v>
      </c>
      <c r="D16605" t="s">
        <v>77</v>
      </c>
      <c r="E16605" t="s">
        <v>89</v>
      </c>
      <c r="F16605" t="s">
        <v>52</v>
      </c>
      <c r="G16605">
        <v>115</v>
      </c>
      <c r="H16605">
        <v>13</v>
      </c>
      <c r="I16605">
        <f>IF(VLOOKUP(Data!$A16605,summermonths, 2, FALSE) = 1, VLOOKUP(Data!$H16605,rateblocks, 2, FALSE), VLOOKUP(Data!H16605, rateblocks,3, FALSE))</f>
        <v>1</v>
      </c>
      <c r="J16605">
        <v>4.5206046104431152</v>
      </c>
      <c r="K16605">
        <v>3.7951304912567139</v>
      </c>
      <c r="L16605">
        <v>80.7059326171875</v>
      </c>
      <c r="M16605">
        <v>-0.72547441720962524</v>
      </c>
      <c r="N16605">
        <v>0.36684292554855347</v>
      </c>
      <c r="O16605">
        <v>0.13457372784614563</v>
      </c>
      <c r="P16605">
        <v>-1.328877329826355</v>
      </c>
      <c r="Q16605">
        <v>-1.1956025362014771</v>
      </c>
      <c r="R16605">
        <v>-0.91784703731536865</v>
      </c>
      <c r="S16605">
        <v>-0.72547441720962524</v>
      </c>
      <c r="T16605">
        <v>-0.53310179710388184</v>
      </c>
      <c r="U16605">
        <v>-0.25534629821777344</v>
      </c>
      <c r="V16605">
        <v>-0.12207149714231491</v>
      </c>
    </row>
    <row r="16606" spans="1:22" x14ac:dyDescent="0.25">
      <c r="A16606" t="s">
        <v>122</v>
      </c>
      <c r="B16606" t="s">
        <v>131</v>
      </c>
      <c r="C16606" t="s">
        <v>101</v>
      </c>
      <c r="D16606" t="s">
        <v>117</v>
      </c>
      <c r="E16606" t="s">
        <v>89</v>
      </c>
      <c r="F16606" t="s">
        <v>52</v>
      </c>
      <c r="G16606">
        <v>115</v>
      </c>
      <c r="H16606">
        <v>9</v>
      </c>
      <c r="I16606">
        <f>IF(VLOOKUP(Data!$A16606,summermonths, 2, FALSE) = 1, VLOOKUP(Data!$H16606,rateblocks, 2, FALSE), VLOOKUP(Data!H16606, rateblocks,3, FALSE))</f>
        <v>2</v>
      </c>
      <c r="J16606">
        <v>2.8579812049865723</v>
      </c>
      <c r="K16606">
        <v>2.7747783660888672</v>
      </c>
      <c r="L16606">
        <v>59.336956024169922</v>
      </c>
      <c r="M16606">
        <v>-8.3203040063381195E-2</v>
      </c>
      <c r="N16606">
        <v>0.2431388795375824</v>
      </c>
      <c r="O16606">
        <v>5.9116516262292862E-2</v>
      </c>
      <c r="P16606">
        <v>-0.48313090205192566</v>
      </c>
      <c r="Q16606">
        <v>-0.39479804039001465</v>
      </c>
      <c r="R16606">
        <v>-0.21070519089698792</v>
      </c>
      <c r="S16606">
        <v>-8.3203040063381195E-2</v>
      </c>
      <c r="T16606">
        <v>4.4299114495515823E-2</v>
      </c>
      <c r="U16606">
        <v>0.22839197516441345</v>
      </c>
      <c r="V16606">
        <v>0.31672483682632446</v>
      </c>
    </row>
    <row r="16607" spans="1:22" x14ac:dyDescent="0.25">
      <c r="A16607" t="s">
        <v>97</v>
      </c>
      <c r="B16607" t="s">
        <v>131</v>
      </c>
      <c r="C16607" t="s">
        <v>101</v>
      </c>
      <c r="D16607" t="s">
        <v>74</v>
      </c>
      <c r="E16607" t="s">
        <v>89</v>
      </c>
      <c r="F16607" t="s">
        <v>52</v>
      </c>
      <c r="G16607">
        <v>115</v>
      </c>
      <c r="H16607">
        <v>24</v>
      </c>
      <c r="I16607">
        <f>IF(VLOOKUP(Data!$A16607,summermonths, 2, FALSE) = 1, VLOOKUP(Data!$H16607,rateblocks, 2, FALSE), VLOOKUP(Data!H16607, rateblocks,3, FALSE))</f>
        <v>3</v>
      </c>
      <c r="J16607">
        <v>3.9615812301635742</v>
      </c>
      <c r="K16607">
        <v>4.2269601821899414</v>
      </c>
      <c r="L16607">
        <v>67.840835571289063</v>
      </c>
      <c r="M16607">
        <v>0.26537898182868958</v>
      </c>
      <c r="N16607">
        <v>0.24173112213611603</v>
      </c>
      <c r="O16607">
        <v>5.8433935046195984E-2</v>
      </c>
      <c r="P16607">
        <v>-0.13223333656787872</v>
      </c>
      <c r="Q16607">
        <v>-4.441191628575325E-2</v>
      </c>
      <c r="R16607">
        <v>0.13861505687236786</v>
      </c>
      <c r="S16607">
        <v>0.26537898182868958</v>
      </c>
      <c r="T16607">
        <v>0.3921428918838501</v>
      </c>
      <c r="U16607">
        <v>0.57516986131668091</v>
      </c>
      <c r="V16607">
        <v>0.66299128532409668</v>
      </c>
    </row>
    <row r="16608" spans="1:22" x14ac:dyDescent="0.25">
      <c r="A16608" t="s">
        <v>99</v>
      </c>
      <c r="B16608" t="s">
        <v>131</v>
      </c>
      <c r="C16608" t="s">
        <v>102</v>
      </c>
      <c r="D16608" t="s">
        <v>82</v>
      </c>
      <c r="E16608" t="s">
        <v>89</v>
      </c>
      <c r="F16608" t="s">
        <v>52</v>
      </c>
      <c r="G16608">
        <v>115</v>
      </c>
      <c r="H16608">
        <v>23</v>
      </c>
      <c r="I16608">
        <f>IF(VLOOKUP(Data!$A16608,summermonths, 2, FALSE) = 1, VLOOKUP(Data!$H16608,rateblocks, 2, FALSE), VLOOKUP(Data!H16608, rateblocks,3, FALSE))</f>
        <v>3</v>
      </c>
      <c r="J16608">
        <v>4.0010724067687988</v>
      </c>
      <c r="K16608">
        <v>4.4814348220825195</v>
      </c>
      <c r="L16608">
        <v>80.417388916015625</v>
      </c>
      <c r="M16608">
        <v>0.48036250472068787</v>
      </c>
      <c r="N16608">
        <v>0.49537268280982971</v>
      </c>
      <c r="O16608">
        <v>0.24539409577846527</v>
      </c>
      <c r="P16608">
        <v>-0.3344530463218689</v>
      </c>
      <c r="Q16608">
        <v>-0.1544831395149231</v>
      </c>
      <c r="R16608">
        <v>0.22058881819248199</v>
      </c>
      <c r="S16608">
        <v>0.48036250472068787</v>
      </c>
      <c r="T16608">
        <v>0.74013620615005493</v>
      </c>
      <c r="U16608">
        <v>1.1152081489562988</v>
      </c>
      <c r="V16608">
        <v>1.2951780557632446</v>
      </c>
    </row>
    <row r="16609" spans="1:22" x14ac:dyDescent="0.25">
      <c r="A16609" t="s">
        <v>99</v>
      </c>
      <c r="B16609" t="s">
        <v>131</v>
      </c>
      <c r="C16609" t="s">
        <v>101</v>
      </c>
      <c r="D16609" t="s">
        <v>76</v>
      </c>
      <c r="E16609" t="s">
        <v>89</v>
      </c>
      <c r="F16609" t="s">
        <v>52</v>
      </c>
      <c r="G16609">
        <v>115</v>
      </c>
      <c r="H16609">
        <v>21</v>
      </c>
      <c r="I16609">
        <f>IF(VLOOKUP(Data!$A16609,summermonths, 2, FALSE) = 1, VLOOKUP(Data!$H16609,rateblocks, 2, FALSE), VLOOKUP(Data!H16609, rateblocks,3, FALSE))</f>
        <v>2</v>
      </c>
      <c r="J16609">
        <v>4.6522598266601562</v>
      </c>
      <c r="K16609">
        <v>5.2095046043395996</v>
      </c>
      <c r="L16609">
        <v>72.151206970214844</v>
      </c>
      <c r="M16609">
        <v>0.55724483728408813</v>
      </c>
      <c r="N16609">
        <v>0.28492739796638489</v>
      </c>
      <c r="O16609">
        <v>8.1183619797229767E-2</v>
      </c>
      <c r="P16609">
        <v>8.8580973446369171E-2</v>
      </c>
      <c r="Q16609">
        <v>0.19209568202495575</v>
      </c>
      <c r="R16609">
        <v>0.40782877802848816</v>
      </c>
      <c r="S16609">
        <v>0.55724483728408813</v>
      </c>
      <c r="T16609">
        <v>0.7066609263420105</v>
      </c>
      <c r="U16609">
        <v>0.92239397764205933</v>
      </c>
      <c r="V16609">
        <v>1.0259087085723877</v>
      </c>
    </row>
    <row r="16610" spans="1:22" x14ac:dyDescent="0.25">
      <c r="A16610" t="s">
        <v>100</v>
      </c>
      <c r="B16610" t="s">
        <v>131</v>
      </c>
      <c r="C16610" t="s">
        <v>101</v>
      </c>
      <c r="D16610" t="s">
        <v>77</v>
      </c>
      <c r="E16610" t="s">
        <v>89</v>
      </c>
      <c r="F16610" t="s">
        <v>52</v>
      </c>
      <c r="G16610">
        <v>115</v>
      </c>
      <c r="H16610">
        <v>8</v>
      </c>
      <c r="I16610">
        <f>IF(VLOOKUP(Data!$A16610,summermonths, 2, FALSE) = 1, VLOOKUP(Data!$H16610,rateblocks, 2, FALSE), VLOOKUP(Data!H16610, rateblocks,3, FALSE))</f>
        <v>2</v>
      </c>
      <c r="J16610">
        <v>3.5893526077270508</v>
      </c>
      <c r="K16610">
        <v>3.1195180416107178</v>
      </c>
      <c r="L16610">
        <v>69.160476684570312</v>
      </c>
      <c r="M16610">
        <v>-0.4698345959186554</v>
      </c>
      <c r="N16610">
        <v>0.31834748387336731</v>
      </c>
      <c r="O16610">
        <v>0.10134512186050415</v>
      </c>
      <c r="P16610">
        <v>-0.99346959590911865</v>
      </c>
      <c r="Q16610">
        <v>-0.87781333923339844</v>
      </c>
      <c r="R16610">
        <v>-0.63677620887756348</v>
      </c>
      <c r="S16610">
        <v>-0.4698345959186554</v>
      </c>
      <c r="T16610">
        <v>-0.3028930127620697</v>
      </c>
      <c r="U16610">
        <v>-6.1855878680944443E-2</v>
      </c>
      <c r="V16610">
        <v>5.3800418972969055E-2</v>
      </c>
    </row>
    <row r="16611" spans="1:22" x14ac:dyDescent="0.25">
      <c r="A16611" t="s">
        <v>95</v>
      </c>
      <c r="B16611" t="s">
        <v>131</v>
      </c>
      <c r="C16611" t="s">
        <v>101</v>
      </c>
      <c r="D16611" t="s">
        <v>72</v>
      </c>
      <c r="E16611" t="s">
        <v>89</v>
      </c>
      <c r="F16611" t="s">
        <v>52</v>
      </c>
      <c r="G16611">
        <v>115</v>
      </c>
      <c r="H16611">
        <v>23</v>
      </c>
      <c r="I16611">
        <f>IF(VLOOKUP(Data!$A16611,summermonths, 2, FALSE) = 1, VLOOKUP(Data!$H16611,rateblocks, 2, FALSE), VLOOKUP(Data!H16611, rateblocks,3, FALSE))</f>
        <v>3</v>
      </c>
      <c r="J16611">
        <v>3.7615456581115723</v>
      </c>
      <c r="K16611">
        <v>4.0037693977355957</v>
      </c>
      <c r="L16611">
        <v>59.610435485839844</v>
      </c>
      <c r="M16611">
        <v>0.24222388863563538</v>
      </c>
      <c r="N16611">
        <v>0.37305909395217896</v>
      </c>
      <c r="O16611">
        <v>0.13917309045791626</v>
      </c>
      <c r="P16611">
        <v>-0.37140372395515442</v>
      </c>
      <c r="Q16611">
        <v>-0.23587056994438171</v>
      </c>
      <c r="R16611">
        <v>4.6591509133577347E-2</v>
      </c>
      <c r="S16611">
        <v>0.24222388863563538</v>
      </c>
      <c r="T16611">
        <v>0.43785625696182251</v>
      </c>
      <c r="U16611">
        <v>0.72031837701797485</v>
      </c>
      <c r="V16611">
        <v>0.85585147142410278</v>
      </c>
    </row>
    <row r="16612" spans="1:22" x14ac:dyDescent="0.25">
      <c r="A16612" t="s">
        <v>100</v>
      </c>
      <c r="B16612" t="s">
        <v>131</v>
      </c>
      <c r="C16612" t="s">
        <v>102</v>
      </c>
      <c r="D16612" t="s">
        <v>83</v>
      </c>
      <c r="E16612" t="s">
        <v>89</v>
      </c>
      <c r="F16612" t="s">
        <v>52</v>
      </c>
      <c r="G16612">
        <v>115</v>
      </c>
      <c r="H16612">
        <v>12</v>
      </c>
      <c r="I16612">
        <f>IF(VLOOKUP(Data!$A16612,summermonths, 2, FALSE) = 1, VLOOKUP(Data!$H16612,rateblocks, 2, FALSE), VLOOKUP(Data!H16612, rateblocks,3, FALSE))</f>
        <v>1</v>
      </c>
      <c r="J16612">
        <v>4.8030643463134766</v>
      </c>
      <c r="K16612">
        <v>4.2060432434082031</v>
      </c>
      <c r="L16612">
        <v>84.939132690429687</v>
      </c>
      <c r="M16612">
        <v>-0.59702068567276001</v>
      </c>
      <c r="N16612">
        <v>0.6048208475112915</v>
      </c>
      <c r="O16612">
        <v>0.36580824851989746</v>
      </c>
      <c r="P16612">
        <v>-1.5918624401092529</v>
      </c>
      <c r="Q16612">
        <v>-1.3721297979354858</v>
      </c>
      <c r="R16612">
        <v>-0.91418904066085815</v>
      </c>
      <c r="S16612">
        <v>-0.59702068567276001</v>
      </c>
      <c r="T16612">
        <v>-0.27985233068466187</v>
      </c>
      <c r="U16612">
        <v>0.17808841168880463</v>
      </c>
      <c r="V16612">
        <v>0.39782106876373291</v>
      </c>
    </row>
    <row r="16613" spans="1:22" x14ac:dyDescent="0.25">
      <c r="A16613" t="s">
        <v>123</v>
      </c>
      <c r="B16613" t="s">
        <v>131</v>
      </c>
      <c r="C16613" t="s">
        <v>101</v>
      </c>
      <c r="D16613" t="s">
        <v>113</v>
      </c>
      <c r="E16613" t="s">
        <v>89</v>
      </c>
      <c r="F16613" t="s">
        <v>52</v>
      </c>
      <c r="G16613">
        <v>115</v>
      </c>
      <c r="H16613">
        <v>8</v>
      </c>
      <c r="I16613">
        <f>IF(VLOOKUP(Data!$A16613,summermonths, 2, FALSE) = 1, VLOOKUP(Data!$H16613,rateblocks, 2, FALSE), VLOOKUP(Data!H16613, rateblocks,3, FALSE))</f>
        <v>2</v>
      </c>
      <c r="J16613">
        <v>2.9163374900817871</v>
      </c>
      <c r="K16613">
        <v>2.7170114517211914</v>
      </c>
      <c r="L16613">
        <v>56.188098907470703</v>
      </c>
      <c r="M16613">
        <v>-0.19932596385478973</v>
      </c>
      <c r="N16613">
        <v>0.22156922519207001</v>
      </c>
      <c r="O16613">
        <v>4.9092922359704971E-2</v>
      </c>
      <c r="P16613">
        <v>-0.56377488374710083</v>
      </c>
      <c r="Q16613">
        <v>-0.48327836394309998</v>
      </c>
      <c r="R16613">
        <v>-0.31551697850227356</v>
      </c>
      <c r="S16613">
        <v>-0.19932596385478973</v>
      </c>
      <c r="T16613">
        <v>-8.3134949207305908E-2</v>
      </c>
      <c r="U16613">
        <v>8.4626421332359314E-2</v>
      </c>
      <c r="V16613">
        <v>0.16512298583984375</v>
      </c>
    </row>
    <row r="16614" spans="1:22" x14ac:dyDescent="0.25">
      <c r="A16614" t="s">
        <v>122</v>
      </c>
      <c r="B16614" t="s">
        <v>131</v>
      </c>
      <c r="C16614" t="s">
        <v>101</v>
      </c>
      <c r="D16614" t="s">
        <v>117</v>
      </c>
      <c r="E16614" t="s">
        <v>89</v>
      </c>
      <c r="F16614" t="s">
        <v>52</v>
      </c>
      <c r="G16614">
        <v>115</v>
      </c>
      <c r="H16614">
        <v>21</v>
      </c>
      <c r="I16614">
        <f>IF(VLOOKUP(Data!$A16614,summermonths, 2, FALSE) = 1, VLOOKUP(Data!$H16614,rateblocks, 2, FALSE), VLOOKUP(Data!H16614, rateblocks,3, FALSE))</f>
        <v>2</v>
      </c>
      <c r="J16614">
        <v>4.1997942924499512</v>
      </c>
      <c r="K16614">
        <v>4.514312744140625</v>
      </c>
      <c r="L16614">
        <v>56.865653991699219</v>
      </c>
      <c r="M16614">
        <v>0.31451836228370667</v>
      </c>
      <c r="N16614">
        <v>0.18998634815216064</v>
      </c>
      <c r="O16614">
        <v>3.609481081366539E-2</v>
      </c>
      <c r="P16614">
        <v>2.0186284091323614E-3</v>
      </c>
      <c r="Q16614">
        <v>7.1041062474250793E-2</v>
      </c>
      <c r="R16614">
        <v>0.21488942205905914</v>
      </c>
      <c r="S16614">
        <v>0.31451836228370667</v>
      </c>
      <c r="T16614">
        <v>0.41414728760719299</v>
      </c>
      <c r="U16614">
        <v>0.55799567699432373</v>
      </c>
      <c r="V16614">
        <v>0.62701809406280518</v>
      </c>
    </row>
    <row r="16615" spans="1:22" x14ac:dyDescent="0.25">
      <c r="A16615" t="s">
        <v>100</v>
      </c>
      <c r="B16615" t="s">
        <v>131</v>
      </c>
      <c r="C16615" t="s">
        <v>101</v>
      </c>
      <c r="D16615" t="s">
        <v>77</v>
      </c>
      <c r="E16615" t="s">
        <v>89</v>
      </c>
      <c r="F16615" t="s">
        <v>52</v>
      </c>
      <c r="G16615">
        <v>115</v>
      </c>
      <c r="H16615">
        <v>6</v>
      </c>
      <c r="I16615">
        <f>IF(VLOOKUP(Data!$A16615,summermonths, 2, FALSE) = 1, VLOOKUP(Data!$H16615,rateblocks, 2, FALSE), VLOOKUP(Data!H16615, rateblocks,3, FALSE))</f>
        <v>3</v>
      </c>
      <c r="J16615">
        <v>4.011415958404541</v>
      </c>
      <c r="K16615">
        <v>4.0738081932067871</v>
      </c>
      <c r="L16615">
        <v>67.142295837402344</v>
      </c>
      <c r="M16615">
        <v>6.2391858547925949E-2</v>
      </c>
      <c r="N16615">
        <v>0.24690362811088562</v>
      </c>
      <c r="O16615">
        <v>6.0961402952671051E-2</v>
      </c>
      <c r="P16615">
        <v>-0.34372848272323608</v>
      </c>
      <c r="Q16615">
        <v>-0.25402787327766418</v>
      </c>
      <c r="R16615">
        <v>-6.7084528505802155E-2</v>
      </c>
      <c r="S16615">
        <v>6.2391858547925949E-2</v>
      </c>
      <c r="T16615">
        <v>0.19186824560165405</v>
      </c>
      <c r="U16615">
        <v>0.37881159782409668</v>
      </c>
      <c r="V16615">
        <v>0.46851217746734619</v>
      </c>
    </row>
    <row r="16616" spans="1:22" x14ac:dyDescent="0.25">
      <c r="A16616" t="s">
        <v>96</v>
      </c>
      <c r="B16616" t="s">
        <v>131</v>
      </c>
      <c r="C16616" t="s">
        <v>101</v>
      </c>
      <c r="D16616" t="s">
        <v>73</v>
      </c>
      <c r="E16616" t="s">
        <v>89</v>
      </c>
      <c r="F16616" t="s">
        <v>52</v>
      </c>
      <c r="G16616">
        <v>115</v>
      </c>
      <c r="H16616">
        <v>9</v>
      </c>
      <c r="I16616">
        <f>IF(VLOOKUP(Data!$A16616,summermonths, 2, FALSE) = 1, VLOOKUP(Data!$H16616,rateblocks, 2, FALSE), VLOOKUP(Data!H16616, rateblocks,3, FALSE))</f>
        <v>2</v>
      </c>
      <c r="J16616">
        <v>3.3531901836395264</v>
      </c>
      <c r="K16616">
        <v>2.8882431983947754</v>
      </c>
      <c r="L16616">
        <v>68.243080139160156</v>
      </c>
      <c r="M16616">
        <v>-0.46494710445404053</v>
      </c>
      <c r="N16616">
        <v>0.30448246002197266</v>
      </c>
      <c r="O16616">
        <v>9.2709571123123169E-2</v>
      </c>
      <c r="P16616">
        <v>-0.96577620506286621</v>
      </c>
      <c r="Q16616">
        <v>-0.85515707731246948</v>
      </c>
      <c r="R16616">
        <v>-0.62461787462234497</v>
      </c>
      <c r="S16616">
        <v>-0.46494710445404053</v>
      </c>
      <c r="T16616">
        <v>-0.30527633428573608</v>
      </c>
      <c r="U16616">
        <v>-7.4737131595611572E-2</v>
      </c>
      <c r="V16616">
        <v>3.5881973803043365E-2</v>
      </c>
    </row>
    <row r="16617" spans="1:22" x14ac:dyDescent="0.25">
      <c r="A16617" t="s">
        <v>122</v>
      </c>
      <c r="B16617" t="s">
        <v>131</v>
      </c>
      <c r="C16617" t="s">
        <v>101</v>
      </c>
      <c r="D16617" t="s">
        <v>117</v>
      </c>
      <c r="E16617" t="s">
        <v>89</v>
      </c>
      <c r="F16617" t="s">
        <v>52</v>
      </c>
      <c r="G16617">
        <v>115</v>
      </c>
      <c r="H16617">
        <v>17</v>
      </c>
      <c r="I16617">
        <f>IF(VLOOKUP(Data!$A16617,summermonths, 2, FALSE) = 1, VLOOKUP(Data!$H16617,rateblocks, 2, FALSE), VLOOKUP(Data!H16617, rateblocks,3, FALSE))</f>
        <v>2</v>
      </c>
      <c r="J16617">
        <v>3.2358431816101074</v>
      </c>
      <c r="K16617">
        <v>3.2797503471374512</v>
      </c>
      <c r="L16617">
        <v>63.427825927734375</v>
      </c>
      <c r="M16617">
        <v>4.3907228857278824E-2</v>
      </c>
      <c r="N16617">
        <v>0.17200613021850586</v>
      </c>
      <c r="O16617">
        <v>2.9586108401417732E-2</v>
      </c>
      <c r="P16617">
        <v>-0.23901768028736115</v>
      </c>
      <c r="Q16617">
        <v>-0.17652750015258789</v>
      </c>
      <c r="R16617">
        <v>-4.6292874962091446E-2</v>
      </c>
      <c r="S16617">
        <v>4.3907228857278824E-2</v>
      </c>
      <c r="T16617">
        <v>0.13410733640193939</v>
      </c>
      <c r="U16617">
        <v>0.26434195041656494</v>
      </c>
      <c r="V16617">
        <v>0.32683214545249939</v>
      </c>
    </row>
    <row r="16618" spans="1:22" x14ac:dyDescent="0.25">
      <c r="A16618" t="s">
        <v>95</v>
      </c>
      <c r="B16618" t="s">
        <v>131</v>
      </c>
      <c r="C16618" t="s">
        <v>102</v>
      </c>
      <c r="D16618" t="s">
        <v>78</v>
      </c>
      <c r="E16618" t="s">
        <v>89</v>
      </c>
      <c r="F16618" t="s">
        <v>52</v>
      </c>
      <c r="G16618">
        <v>115</v>
      </c>
      <c r="H16618">
        <v>2</v>
      </c>
      <c r="I16618">
        <f>IF(VLOOKUP(Data!$A16618,summermonths, 2, FALSE) = 1, VLOOKUP(Data!$H16618,rateblocks, 2, FALSE), VLOOKUP(Data!H16618, rateblocks,3, FALSE))</f>
        <v>3</v>
      </c>
      <c r="J16618">
        <v>4.107151985168457</v>
      </c>
      <c r="K16618">
        <v>4.0575652122497559</v>
      </c>
      <c r="L16618">
        <v>62.921737670898437</v>
      </c>
      <c r="M16618">
        <v>-4.958682507276535E-2</v>
      </c>
      <c r="N16618">
        <v>0.487375408411026</v>
      </c>
      <c r="O16618">
        <v>0.2375347912311554</v>
      </c>
      <c r="P16618">
        <v>-0.85124802589416504</v>
      </c>
      <c r="Q16618">
        <v>-0.67418354749679565</v>
      </c>
      <c r="R16618">
        <v>-0.30516675114631653</v>
      </c>
      <c r="S16618">
        <v>-4.958682507276535E-2</v>
      </c>
      <c r="T16618">
        <v>0.20599308609962463</v>
      </c>
      <c r="U16618">
        <v>0.57500988245010376</v>
      </c>
      <c r="V16618">
        <v>0.75207436084747314</v>
      </c>
    </row>
    <row r="16619" spans="1:22" x14ac:dyDescent="0.25">
      <c r="A16619" t="s">
        <v>122</v>
      </c>
      <c r="B16619" t="s">
        <v>131</v>
      </c>
      <c r="C16619" t="s">
        <v>102</v>
      </c>
      <c r="D16619" t="s">
        <v>115</v>
      </c>
      <c r="E16619" t="s">
        <v>89</v>
      </c>
      <c r="F16619" t="s">
        <v>52</v>
      </c>
      <c r="G16619">
        <v>115</v>
      </c>
      <c r="H16619">
        <v>22</v>
      </c>
      <c r="I16619">
        <f>IF(VLOOKUP(Data!$A16619,summermonths, 2, FALSE) = 1, VLOOKUP(Data!$H16619,rateblocks, 2, FALSE), VLOOKUP(Data!H16619, rateblocks,3, FALSE))</f>
        <v>2</v>
      </c>
      <c r="J16619">
        <v>3.7010340690612793</v>
      </c>
      <c r="K16619">
        <v>4.3981738090515137</v>
      </c>
      <c r="L16619">
        <v>46.086956024169922</v>
      </c>
      <c r="M16619">
        <v>0.69713979959487915</v>
      </c>
      <c r="N16619">
        <v>0.48034623265266418</v>
      </c>
      <c r="O16619">
        <v>0.2307325005531311</v>
      </c>
      <c r="P16619">
        <v>-9.2959441244602203E-2</v>
      </c>
      <c r="Q16619">
        <v>8.1551335752010345E-2</v>
      </c>
      <c r="R16619">
        <v>0.44524598121643066</v>
      </c>
      <c r="S16619">
        <v>0.69713979959487915</v>
      </c>
      <c r="T16619">
        <v>0.94903361797332764</v>
      </c>
      <c r="U16619">
        <v>1.3127282857894897</v>
      </c>
      <c r="V16619">
        <v>1.4872390031814575</v>
      </c>
    </row>
    <row r="16620" spans="1:22" x14ac:dyDescent="0.25">
      <c r="A16620" t="s">
        <v>124</v>
      </c>
      <c r="B16620" t="s">
        <v>131</v>
      </c>
      <c r="C16620" t="s">
        <v>102</v>
      </c>
      <c r="D16620" t="s">
        <v>114</v>
      </c>
      <c r="E16620" t="s">
        <v>89</v>
      </c>
      <c r="F16620" t="s">
        <v>52</v>
      </c>
      <c r="G16620">
        <v>115</v>
      </c>
      <c r="H16620">
        <v>11</v>
      </c>
      <c r="I16620">
        <f>IF(VLOOKUP(Data!$A16620,summermonths, 2, FALSE) = 1, VLOOKUP(Data!$H16620,rateblocks, 2, FALSE), VLOOKUP(Data!H16620, rateblocks,3, FALSE))</f>
        <v>2</v>
      </c>
      <c r="J16620">
        <v>3.795320987701416</v>
      </c>
      <c r="K16620">
        <v>3.3424348831176758</v>
      </c>
      <c r="L16620">
        <v>82.747825622558594</v>
      </c>
      <c r="M16620">
        <v>-0.45288610458374023</v>
      </c>
      <c r="N16620">
        <v>0.43054917454719543</v>
      </c>
      <c r="O16620">
        <v>0.18537259101867676</v>
      </c>
      <c r="P16620">
        <v>-1.1610764265060425</v>
      </c>
      <c r="Q16620">
        <v>-1.0046570301055908</v>
      </c>
      <c r="R16620">
        <v>-0.67866629362106323</v>
      </c>
      <c r="S16620">
        <v>-0.45288610458374023</v>
      </c>
      <c r="T16620">
        <v>-0.22710590064525604</v>
      </c>
      <c r="U16620">
        <v>9.8884865641593933E-2</v>
      </c>
      <c r="V16620">
        <v>0.25530427694320679</v>
      </c>
    </row>
    <row r="16621" spans="1:22" x14ac:dyDescent="0.25">
      <c r="A16621" t="s">
        <v>97</v>
      </c>
      <c r="B16621" t="s">
        <v>131</v>
      </c>
      <c r="C16621" t="s">
        <v>102</v>
      </c>
      <c r="D16621" t="s">
        <v>80</v>
      </c>
      <c r="E16621" t="s">
        <v>89</v>
      </c>
      <c r="F16621" t="s">
        <v>52</v>
      </c>
      <c r="G16621">
        <v>115</v>
      </c>
      <c r="H16621">
        <v>17</v>
      </c>
      <c r="I16621">
        <f>IF(VLOOKUP(Data!$A16621,summermonths, 2, FALSE) = 1, VLOOKUP(Data!$H16621,rateblocks, 2, FALSE), VLOOKUP(Data!H16621, rateblocks,3, FALSE))</f>
        <v>1</v>
      </c>
      <c r="J16621">
        <v>3.8730297088623047</v>
      </c>
      <c r="K16621">
        <v>3.8349566459655762</v>
      </c>
      <c r="L16621">
        <v>76.895652770996094</v>
      </c>
      <c r="M16621">
        <v>-3.8073081523180008E-2</v>
      </c>
      <c r="N16621">
        <v>0.64136487245559692</v>
      </c>
      <c r="O16621">
        <v>0.41134890913963318</v>
      </c>
      <c r="P16621">
        <v>-1.0930243730545044</v>
      </c>
      <c r="Q16621">
        <v>-0.86001521348953247</v>
      </c>
      <c r="R16621">
        <v>-0.3744051456451416</v>
      </c>
      <c r="S16621">
        <v>-3.8073081523180008E-2</v>
      </c>
      <c r="T16621">
        <v>0.29825899004936218</v>
      </c>
      <c r="U16621">
        <v>0.78386908769607544</v>
      </c>
      <c r="V16621">
        <v>1.0168782472610474</v>
      </c>
    </row>
    <row r="16622" spans="1:22" x14ac:dyDescent="0.25">
      <c r="A16622" t="s">
        <v>95</v>
      </c>
      <c r="B16622" t="s">
        <v>131</v>
      </c>
      <c r="C16622" t="s">
        <v>101</v>
      </c>
      <c r="D16622" t="s">
        <v>72</v>
      </c>
      <c r="E16622" t="s">
        <v>89</v>
      </c>
      <c r="F16622" t="s">
        <v>52</v>
      </c>
      <c r="G16622">
        <v>115</v>
      </c>
      <c r="H16622">
        <v>7</v>
      </c>
      <c r="I16622">
        <f>IF(VLOOKUP(Data!$A16622,summermonths, 2, FALSE) = 1, VLOOKUP(Data!$H16622,rateblocks, 2, FALSE), VLOOKUP(Data!H16622, rateblocks,3, FALSE))</f>
        <v>2</v>
      </c>
      <c r="J16622">
        <v>3.0078601837158203</v>
      </c>
      <c r="K16622">
        <v>3.0704803466796875</v>
      </c>
      <c r="L16622">
        <v>59.041740417480469</v>
      </c>
      <c r="M16622">
        <v>6.262032687664032E-2</v>
      </c>
      <c r="N16622">
        <v>0.42223414778709412</v>
      </c>
      <c r="O16622">
        <v>0.17828167974948883</v>
      </c>
      <c r="P16622">
        <v>-0.63189303874969482</v>
      </c>
      <c r="Q16622">
        <v>-0.47849449515342712</v>
      </c>
      <c r="R16622">
        <v>-0.15879946947097778</v>
      </c>
      <c r="S16622">
        <v>6.262032687664032E-2</v>
      </c>
      <c r="T16622">
        <v>0.28404012322425842</v>
      </c>
      <c r="U16622">
        <v>0.60373514890670776</v>
      </c>
      <c r="V16622">
        <v>0.75713372230529785</v>
      </c>
    </row>
    <row r="16623" spans="1:22" x14ac:dyDescent="0.25">
      <c r="A16623" t="s">
        <v>97</v>
      </c>
      <c r="B16623" t="s">
        <v>131</v>
      </c>
      <c r="C16623" t="s">
        <v>102</v>
      </c>
      <c r="D16623" t="s">
        <v>80</v>
      </c>
      <c r="E16623" t="s">
        <v>89</v>
      </c>
      <c r="F16623" t="s">
        <v>52</v>
      </c>
      <c r="G16623">
        <v>115</v>
      </c>
      <c r="H16623">
        <v>16</v>
      </c>
      <c r="I16623">
        <f>IF(VLOOKUP(Data!$A16623,summermonths, 2, FALSE) = 1, VLOOKUP(Data!$H16623,rateblocks, 2, FALSE), VLOOKUP(Data!H16623, rateblocks,3, FALSE))</f>
        <v>1</v>
      </c>
      <c r="J16623">
        <v>4.1851325035095215</v>
      </c>
      <c r="K16623">
        <v>3.7547390460968018</v>
      </c>
      <c r="L16623">
        <v>78.956520080566406</v>
      </c>
      <c r="M16623">
        <v>-0.43039354681968689</v>
      </c>
      <c r="N16623">
        <v>0.69241541624069214</v>
      </c>
      <c r="O16623">
        <v>0.47943910956382751</v>
      </c>
      <c r="P16623">
        <v>-1.5693155527114868</v>
      </c>
      <c r="Q16623">
        <v>-1.31775963306427</v>
      </c>
      <c r="R16623">
        <v>-0.79349654912948608</v>
      </c>
      <c r="S16623">
        <v>-0.43039354681968689</v>
      </c>
      <c r="T16623">
        <v>-6.7290544509887695E-2</v>
      </c>
      <c r="U16623">
        <v>0.45697250962257385</v>
      </c>
      <c r="V16623">
        <v>0.70852845907211304</v>
      </c>
    </row>
    <row r="16624" spans="1:22" x14ac:dyDescent="0.25">
      <c r="A16624" t="s">
        <v>122</v>
      </c>
      <c r="B16624" t="s">
        <v>131</v>
      </c>
      <c r="C16624" t="s">
        <v>101</v>
      </c>
      <c r="D16624" t="s">
        <v>117</v>
      </c>
      <c r="E16624" t="s">
        <v>89</v>
      </c>
      <c r="F16624" t="s">
        <v>52</v>
      </c>
      <c r="G16624">
        <v>115</v>
      </c>
      <c r="H16624">
        <v>2</v>
      </c>
      <c r="I16624">
        <f>IF(VLOOKUP(Data!$A16624,summermonths, 2, FALSE) = 1, VLOOKUP(Data!$H16624,rateblocks, 2, FALSE), VLOOKUP(Data!H16624, rateblocks,3, FALSE))</f>
        <v>3</v>
      </c>
      <c r="J16624">
        <v>3.5394582748413086</v>
      </c>
      <c r="K16624">
        <v>3.6787416934967041</v>
      </c>
      <c r="L16624">
        <v>53.728694915771484</v>
      </c>
      <c r="M16624">
        <v>0.13928355276584625</v>
      </c>
      <c r="N16624">
        <v>0.15138331055641174</v>
      </c>
      <c r="O16624">
        <v>2.2916907444596291E-2</v>
      </c>
      <c r="P16624">
        <v>-0.10971983522176743</v>
      </c>
      <c r="Q16624">
        <v>-5.472196638584137E-2</v>
      </c>
      <c r="R16624">
        <v>5.9898067265748978E-2</v>
      </c>
      <c r="S16624">
        <v>0.13928355276584625</v>
      </c>
      <c r="T16624">
        <v>0.21866904199123383</v>
      </c>
      <c r="U16624">
        <v>0.33328905701637268</v>
      </c>
      <c r="V16624">
        <v>0.38828694820404053</v>
      </c>
    </row>
    <row r="16625" spans="1:22" x14ac:dyDescent="0.25">
      <c r="A16625" t="s">
        <v>95</v>
      </c>
      <c r="B16625" t="s">
        <v>131</v>
      </c>
      <c r="C16625" t="s">
        <v>101</v>
      </c>
      <c r="D16625" t="s">
        <v>72</v>
      </c>
      <c r="E16625" t="s">
        <v>89</v>
      </c>
      <c r="F16625" t="s">
        <v>52</v>
      </c>
      <c r="G16625">
        <v>115</v>
      </c>
      <c r="H16625">
        <v>6</v>
      </c>
      <c r="I16625">
        <f>IF(VLOOKUP(Data!$A16625,summermonths, 2, FALSE) = 1, VLOOKUP(Data!$H16625,rateblocks, 2, FALSE), VLOOKUP(Data!H16625, rateblocks,3, FALSE))</f>
        <v>3</v>
      </c>
      <c r="J16625">
        <v>3.6418781280517578</v>
      </c>
      <c r="K16625">
        <v>3.8088674545288086</v>
      </c>
      <c r="L16625">
        <v>58.559566497802734</v>
      </c>
      <c r="M16625">
        <v>0.16698923707008362</v>
      </c>
      <c r="N16625">
        <v>0.42482560873031616</v>
      </c>
      <c r="O16625">
        <v>0.18047679960727692</v>
      </c>
      <c r="P16625">
        <v>-0.53178668022155762</v>
      </c>
      <c r="Q16625">
        <v>-0.37744668126106262</v>
      </c>
      <c r="R16625">
        <v>-5.5789530277252197E-2</v>
      </c>
      <c r="S16625">
        <v>0.16698923707008362</v>
      </c>
      <c r="T16625">
        <v>0.38976800441741943</v>
      </c>
      <c r="U16625">
        <v>0.71142518520355225</v>
      </c>
      <c r="V16625">
        <v>0.86576515436172485</v>
      </c>
    </row>
    <row r="16626" spans="1:22" x14ac:dyDescent="0.25">
      <c r="A16626" t="s">
        <v>95</v>
      </c>
      <c r="B16626" t="s">
        <v>131</v>
      </c>
      <c r="C16626" t="s">
        <v>101</v>
      </c>
      <c r="D16626" t="s">
        <v>72</v>
      </c>
      <c r="E16626" t="s">
        <v>89</v>
      </c>
      <c r="F16626" t="s">
        <v>52</v>
      </c>
      <c r="G16626">
        <v>115</v>
      </c>
      <c r="H16626">
        <v>17</v>
      </c>
      <c r="I16626">
        <f>IF(VLOOKUP(Data!$A16626,summermonths, 2, FALSE) = 1, VLOOKUP(Data!$H16626,rateblocks, 2, FALSE), VLOOKUP(Data!H16626, rateblocks,3, FALSE))</f>
        <v>1</v>
      </c>
      <c r="J16626">
        <v>3.3571538925170898</v>
      </c>
      <c r="K16626">
        <v>3.129763126373291</v>
      </c>
      <c r="L16626">
        <v>65.606086730957031</v>
      </c>
      <c r="M16626">
        <v>-0.22739079594612122</v>
      </c>
      <c r="N16626">
        <v>0.22177030146121979</v>
      </c>
      <c r="O16626">
        <v>4.9182064831256866E-2</v>
      </c>
      <c r="P16626">
        <v>-0.59217047691345215</v>
      </c>
      <c r="Q16626">
        <v>-0.51160085201263428</v>
      </c>
      <c r="R16626">
        <v>-0.3436872661113739</v>
      </c>
      <c r="S16626">
        <v>-0.22739079594612122</v>
      </c>
      <c r="T16626">
        <v>-0.11109433323144913</v>
      </c>
      <c r="U16626">
        <v>5.6819282472133636E-2</v>
      </c>
      <c r="V16626">
        <v>0.13738888502120972</v>
      </c>
    </row>
    <row r="16627" spans="1:22" x14ac:dyDescent="0.25">
      <c r="A16627" t="s">
        <v>98</v>
      </c>
      <c r="B16627" t="s">
        <v>131</v>
      </c>
      <c r="C16627" t="s">
        <v>102</v>
      </c>
      <c r="D16627" t="s">
        <v>81</v>
      </c>
      <c r="E16627" t="s">
        <v>89</v>
      </c>
      <c r="F16627" t="s">
        <v>52</v>
      </c>
      <c r="G16627">
        <v>115</v>
      </c>
      <c r="H16627">
        <v>5</v>
      </c>
      <c r="I16627">
        <f>IF(VLOOKUP(Data!$A16627,summermonths, 2, FALSE) = 1, VLOOKUP(Data!$H16627,rateblocks, 2, FALSE), VLOOKUP(Data!H16627, rateblocks,3, FALSE))</f>
        <v>3</v>
      </c>
      <c r="J16627">
        <v>3.7488975524902344</v>
      </c>
      <c r="K16627">
        <v>3.9769999980926514</v>
      </c>
      <c r="L16627">
        <v>71.495651245117187</v>
      </c>
      <c r="M16627">
        <v>0.22810247540473938</v>
      </c>
      <c r="N16627">
        <v>0.42213070392608643</v>
      </c>
      <c r="O16627">
        <v>0.1781943291425705</v>
      </c>
      <c r="P16627">
        <v>-0.46624073386192322</v>
      </c>
      <c r="Q16627">
        <v>-0.31287980079650879</v>
      </c>
      <c r="R16627">
        <v>6.7369178868830204E-3</v>
      </c>
      <c r="S16627">
        <v>0.22810247540473938</v>
      </c>
      <c r="T16627">
        <v>0.44946804642677307</v>
      </c>
      <c r="U16627">
        <v>0.76908475160598755</v>
      </c>
      <c r="V16627">
        <v>0.92244571447372437</v>
      </c>
    </row>
    <row r="16628" spans="1:22" x14ac:dyDescent="0.25">
      <c r="A16628" t="s">
        <v>122</v>
      </c>
      <c r="B16628" t="s">
        <v>131</v>
      </c>
      <c r="C16628" t="s">
        <v>102</v>
      </c>
      <c r="D16628" t="s">
        <v>115</v>
      </c>
      <c r="E16628" t="s">
        <v>89</v>
      </c>
      <c r="F16628" t="s">
        <v>52</v>
      </c>
      <c r="G16628">
        <v>115</v>
      </c>
      <c r="H16628">
        <v>11</v>
      </c>
      <c r="I16628">
        <f>IF(VLOOKUP(Data!$A16628,summermonths, 2, FALSE) = 1, VLOOKUP(Data!$H16628,rateblocks, 2, FALSE), VLOOKUP(Data!H16628, rateblocks,3, FALSE))</f>
        <v>2</v>
      </c>
      <c r="J16628">
        <v>2.7663564682006836</v>
      </c>
      <c r="K16628">
        <v>2.8960435390472412</v>
      </c>
      <c r="L16628">
        <v>54.886955261230469</v>
      </c>
      <c r="M16628">
        <v>0.12968704104423523</v>
      </c>
      <c r="N16628">
        <v>0.48951929807662964</v>
      </c>
      <c r="O16628">
        <v>0.23962914943695068</v>
      </c>
      <c r="P16628">
        <v>-0.67550057172775269</v>
      </c>
      <c r="Q16628">
        <v>-0.4976571798324585</v>
      </c>
      <c r="R16628">
        <v>-0.12701712548732758</v>
      </c>
      <c r="S16628">
        <v>0.12968704104423523</v>
      </c>
      <c r="T16628">
        <v>0.38639122247695923</v>
      </c>
      <c r="U16628">
        <v>0.75703126192092896</v>
      </c>
      <c r="V16628">
        <v>0.93487465381622314</v>
      </c>
    </row>
    <row r="16629" spans="1:22" x14ac:dyDescent="0.25">
      <c r="A16629" t="s">
        <v>98</v>
      </c>
      <c r="B16629" t="s">
        <v>131</v>
      </c>
      <c r="C16629" t="s">
        <v>102</v>
      </c>
      <c r="D16629" t="s">
        <v>81</v>
      </c>
      <c r="E16629" t="s">
        <v>89</v>
      </c>
      <c r="F16629" t="s">
        <v>52</v>
      </c>
      <c r="G16629">
        <v>115</v>
      </c>
      <c r="H16629">
        <v>23</v>
      </c>
      <c r="I16629">
        <f>IF(VLOOKUP(Data!$A16629,summermonths, 2, FALSE) = 1, VLOOKUP(Data!$H16629,rateblocks, 2, FALSE), VLOOKUP(Data!H16629, rateblocks,3, FALSE))</f>
        <v>3</v>
      </c>
      <c r="J16629">
        <v>4.9123711585998535</v>
      </c>
      <c r="K16629">
        <v>4.5481739044189453</v>
      </c>
      <c r="L16629">
        <v>75.695655822753906</v>
      </c>
      <c r="M16629">
        <v>-0.36419716477394104</v>
      </c>
      <c r="N16629">
        <v>0.67058742046356201</v>
      </c>
      <c r="O16629">
        <v>0.44968748092651367</v>
      </c>
      <c r="P16629">
        <v>-1.4672152996063232</v>
      </c>
      <c r="Q16629">
        <v>-1.2235895395278931</v>
      </c>
      <c r="R16629">
        <v>-0.71585357189178467</v>
      </c>
      <c r="S16629">
        <v>-0.36419716477394104</v>
      </c>
      <c r="T16629">
        <v>-1.2540777213871479E-2</v>
      </c>
      <c r="U16629">
        <v>0.4951951801776886</v>
      </c>
      <c r="V16629">
        <v>0.73882097005844116</v>
      </c>
    </row>
    <row r="16630" spans="1:22" x14ac:dyDescent="0.25">
      <c r="A16630" t="s">
        <v>96</v>
      </c>
      <c r="B16630" t="s">
        <v>131</v>
      </c>
      <c r="C16630" t="s">
        <v>101</v>
      </c>
      <c r="D16630" t="s">
        <v>73</v>
      </c>
      <c r="E16630" t="s">
        <v>89</v>
      </c>
      <c r="F16630" t="s">
        <v>52</v>
      </c>
      <c r="G16630">
        <v>115</v>
      </c>
      <c r="H16630">
        <v>22</v>
      </c>
      <c r="I16630">
        <f>IF(VLOOKUP(Data!$A16630,summermonths, 2, FALSE) = 1, VLOOKUP(Data!$H16630,rateblocks, 2, FALSE), VLOOKUP(Data!H16630, rateblocks,3, FALSE))</f>
        <v>2</v>
      </c>
      <c r="J16630">
        <v>4.5168728828430176</v>
      </c>
      <c r="K16630">
        <v>4.6282768249511719</v>
      </c>
      <c r="L16630">
        <v>65.581024169921875</v>
      </c>
      <c r="M16630">
        <v>0.11140379309654236</v>
      </c>
      <c r="N16630">
        <v>0.28949204087257385</v>
      </c>
      <c r="O16630">
        <v>8.3805643022060394E-2</v>
      </c>
      <c r="P16630">
        <v>-0.36476823687553406</v>
      </c>
      <c r="Q16630">
        <v>-0.25959518551826477</v>
      </c>
      <c r="R16630">
        <v>-4.0405981242656708E-2</v>
      </c>
      <c r="S16630">
        <v>0.11140379309654236</v>
      </c>
      <c r="T16630">
        <v>0.26321357488632202</v>
      </c>
      <c r="U16630">
        <v>0.48240277171134949</v>
      </c>
      <c r="V16630">
        <v>0.58757585287094116</v>
      </c>
    </row>
    <row r="16631" spans="1:22" x14ac:dyDescent="0.25">
      <c r="A16631" t="s">
        <v>97</v>
      </c>
      <c r="B16631" t="s">
        <v>131</v>
      </c>
      <c r="C16631" t="s">
        <v>102</v>
      </c>
      <c r="D16631" t="s">
        <v>80</v>
      </c>
      <c r="E16631" t="s">
        <v>89</v>
      </c>
      <c r="F16631" t="s">
        <v>52</v>
      </c>
      <c r="G16631">
        <v>115</v>
      </c>
      <c r="H16631">
        <v>3</v>
      </c>
      <c r="I16631">
        <f>IF(VLOOKUP(Data!$A16631,summermonths, 2, FALSE) = 1, VLOOKUP(Data!$H16631,rateblocks, 2, FALSE), VLOOKUP(Data!H16631, rateblocks,3, FALSE))</f>
        <v>3</v>
      </c>
      <c r="J16631">
        <v>3.8047981262207031</v>
      </c>
      <c r="K16631">
        <v>3.868739128112793</v>
      </c>
      <c r="L16631">
        <v>73.608695983886719</v>
      </c>
      <c r="M16631">
        <v>6.3941091299057007E-2</v>
      </c>
      <c r="N16631">
        <v>0.5311318039894104</v>
      </c>
      <c r="O16631">
        <v>0.28210100531578064</v>
      </c>
      <c r="P16631">
        <v>-0.80969297885894775</v>
      </c>
      <c r="Q16631">
        <v>-0.61673170328140259</v>
      </c>
      <c r="R16631">
        <v>-0.21458469331264496</v>
      </c>
      <c r="S16631">
        <v>6.3941091299057007E-2</v>
      </c>
      <c r="T16631">
        <v>0.34246689081192017</v>
      </c>
      <c r="U16631">
        <v>0.7446138858795166</v>
      </c>
      <c r="V16631">
        <v>0.93757516145706177</v>
      </c>
    </row>
    <row r="16632" spans="1:22" x14ac:dyDescent="0.25">
      <c r="A16632" t="s">
        <v>96</v>
      </c>
      <c r="B16632" t="s">
        <v>131</v>
      </c>
      <c r="C16632" t="s">
        <v>101</v>
      </c>
      <c r="D16632" t="s">
        <v>73</v>
      </c>
      <c r="E16632" t="s">
        <v>89</v>
      </c>
      <c r="F16632" t="s">
        <v>52</v>
      </c>
      <c r="G16632">
        <v>115</v>
      </c>
      <c r="H16632">
        <v>2</v>
      </c>
      <c r="I16632">
        <f>IF(VLOOKUP(Data!$A16632,summermonths, 2, FALSE) = 1, VLOOKUP(Data!$H16632,rateblocks, 2, FALSE), VLOOKUP(Data!H16632, rateblocks,3, FALSE))</f>
        <v>3</v>
      </c>
      <c r="J16632">
        <v>3.7259881496429443</v>
      </c>
      <c r="K16632">
        <v>3.9659526348114014</v>
      </c>
      <c r="L16632">
        <v>63.880634307861328</v>
      </c>
      <c r="M16632">
        <v>0.23996439576148987</v>
      </c>
      <c r="N16632">
        <v>0.28638368844985962</v>
      </c>
      <c r="O16632">
        <v>8.2015618681907654E-2</v>
      </c>
      <c r="P16632">
        <v>-0.2310948520898819</v>
      </c>
      <c r="Q16632">
        <v>-0.12705107033252716</v>
      </c>
      <c r="R16632">
        <v>8.9784644544124603E-2</v>
      </c>
      <c r="S16632">
        <v>0.23996439576148987</v>
      </c>
      <c r="T16632">
        <v>0.39014413952827454</v>
      </c>
      <c r="U16632">
        <v>0.6069798469543457</v>
      </c>
      <c r="V16632">
        <v>0.71102362871170044</v>
      </c>
    </row>
    <row r="16633" spans="1:22" x14ac:dyDescent="0.25">
      <c r="A16633" t="s">
        <v>100</v>
      </c>
      <c r="B16633" t="s">
        <v>131</v>
      </c>
      <c r="C16633" t="s">
        <v>101</v>
      </c>
      <c r="D16633" t="s">
        <v>77</v>
      </c>
      <c r="E16633" t="s">
        <v>89</v>
      </c>
      <c r="F16633" t="s">
        <v>52</v>
      </c>
      <c r="G16633">
        <v>115</v>
      </c>
      <c r="H16633">
        <v>22</v>
      </c>
      <c r="I16633">
        <f>IF(VLOOKUP(Data!$A16633,summermonths, 2, FALSE) = 1, VLOOKUP(Data!$H16633,rateblocks, 2, FALSE), VLOOKUP(Data!H16633, rateblocks,3, FALSE))</f>
        <v>2</v>
      </c>
      <c r="J16633">
        <v>4.5242223739624023</v>
      </c>
      <c r="K16633">
        <v>4.6493840217590332</v>
      </c>
      <c r="L16633">
        <v>72.272727966308594</v>
      </c>
      <c r="M16633">
        <v>0.12516187131404877</v>
      </c>
      <c r="N16633">
        <v>0.24049843847751617</v>
      </c>
      <c r="O16633">
        <v>5.7839497923851013E-2</v>
      </c>
      <c r="P16633">
        <v>-0.27042284607887268</v>
      </c>
      <c r="Q16633">
        <v>-0.183049276471138</v>
      </c>
      <c r="R16633">
        <v>-9.5563312061131001E-4</v>
      </c>
      <c r="S16633">
        <v>0.12516187131404877</v>
      </c>
      <c r="T16633">
        <v>0.25127938389778137</v>
      </c>
      <c r="U16633">
        <v>0.43337303400039673</v>
      </c>
      <c r="V16633">
        <v>0.52074658870697021</v>
      </c>
    </row>
    <row r="16634" spans="1:22" x14ac:dyDescent="0.25">
      <c r="A16634" t="s">
        <v>98</v>
      </c>
      <c r="B16634" t="s">
        <v>131</v>
      </c>
      <c r="C16634" t="s">
        <v>101</v>
      </c>
      <c r="D16634" t="s">
        <v>75</v>
      </c>
      <c r="E16634" t="s">
        <v>89</v>
      </c>
      <c r="F16634" t="s">
        <v>52</v>
      </c>
      <c r="G16634">
        <v>115</v>
      </c>
      <c r="H16634">
        <v>12</v>
      </c>
      <c r="I16634">
        <f>IF(VLOOKUP(Data!$A16634,summermonths, 2, FALSE) = 1, VLOOKUP(Data!$H16634,rateblocks, 2, FALSE), VLOOKUP(Data!H16634, rateblocks,3, FALSE))</f>
        <v>1</v>
      </c>
      <c r="J16634">
        <v>4.3663616180419922</v>
      </c>
      <c r="K16634">
        <v>3.9469499588012695</v>
      </c>
      <c r="L16634">
        <v>79.847389221191406</v>
      </c>
      <c r="M16634">
        <v>-0.41941154003143311</v>
      </c>
      <c r="N16634">
        <v>0.33375677466392517</v>
      </c>
      <c r="O16634">
        <v>0.11139358580112457</v>
      </c>
      <c r="P16634">
        <v>-0.96839261054992676</v>
      </c>
      <c r="Q16634">
        <v>-0.84713804721832275</v>
      </c>
      <c r="R16634">
        <v>-0.59443378448486328</v>
      </c>
      <c r="S16634">
        <v>-0.41941154003143311</v>
      </c>
      <c r="T16634">
        <v>-0.24438931047916412</v>
      </c>
      <c r="U16634">
        <v>8.3149774000048637E-3</v>
      </c>
      <c r="V16634">
        <v>0.12956950068473816</v>
      </c>
    </row>
    <row r="16635" spans="1:22" x14ac:dyDescent="0.25">
      <c r="A16635" t="s">
        <v>98</v>
      </c>
      <c r="B16635" t="s">
        <v>131</v>
      </c>
      <c r="C16635" t="s">
        <v>101</v>
      </c>
      <c r="D16635" t="s">
        <v>75</v>
      </c>
      <c r="E16635" t="s">
        <v>89</v>
      </c>
      <c r="F16635" t="s">
        <v>52</v>
      </c>
      <c r="G16635">
        <v>115</v>
      </c>
      <c r="H16635">
        <v>10</v>
      </c>
      <c r="I16635">
        <f>IF(VLOOKUP(Data!$A16635,summermonths, 2, FALSE) = 1, VLOOKUP(Data!$H16635,rateblocks, 2, FALSE), VLOOKUP(Data!H16635, rateblocks,3, FALSE))</f>
        <v>2</v>
      </c>
      <c r="J16635">
        <v>3.8533880710601807</v>
      </c>
      <c r="K16635">
        <v>3.3827934265136719</v>
      </c>
      <c r="L16635">
        <v>75.636085510253906</v>
      </c>
      <c r="M16635">
        <v>-0.47059455513954163</v>
      </c>
      <c r="N16635">
        <v>0.32263195514678955</v>
      </c>
      <c r="O16635">
        <v>0.10409137606620789</v>
      </c>
      <c r="P16635">
        <v>-1.0012768507003784</v>
      </c>
      <c r="Q16635">
        <v>-0.88406401872634888</v>
      </c>
      <c r="R16635">
        <v>-0.63978290557861328</v>
      </c>
      <c r="S16635">
        <v>-0.47059455513954163</v>
      </c>
      <c r="T16635">
        <v>-0.30140620470046997</v>
      </c>
      <c r="U16635">
        <v>-5.7125069200992584E-2</v>
      </c>
      <c r="V16635">
        <v>6.0087785124778748E-2</v>
      </c>
    </row>
    <row r="16636" spans="1:22" x14ac:dyDescent="0.25">
      <c r="A16636" t="s">
        <v>122</v>
      </c>
      <c r="B16636" t="s">
        <v>131</v>
      </c>
      <c r="C16636" t="s">
        <v>102</v>
      </c>
      <c r="D16636" t="s">
        <v>115</v>
      </c>
      <c r="E16636" t="s">
        <v>89</v>
      </c>
      <c r="F16636" t="s">
        <v>52</v>
      </c>
      <c r="G16636">
        <v>115</v>
      </c>
      <c r="H16636">
        <v>7</v>
      </c>
      <c r="I16636">
        <f>IF(VLOOKUP(Data!$A16636,summermonths, 2, FALSE) = 1, VLOOKUP(Data!$H16636,rateblocks, 2, FALSE), VLOOKUP(Data!H16636, rateblocks,3, FALSE))</f>
        <v>2</v>
      </c>
      <c r="J16636">
        <v>3.1945095062255859</v>
      </c>
      <c r="K16636">
        <v>3.6918694972991943</v>
      </c>
      <c r="L16636">
        <v>37.330432891845703</v>
      </c>
      <c r="M16636">
        <v>0.4973599910736084</v>
      </c>
      <c r="N16636">
        <v>0.44350293278694153</v>
      </c>
      <c r="O16636">
        <v>0.19669485092163086</v>
      </c>
      <c r="P16636">
        <v>-0.23213741183280945</v>
      </c>
      <c r="Q16636">
        <v>-7.101188600063324E-2</v>
      </c>
      <c r="R16636">
        <v>0.26478683948516846</v>
      </c>
      <c r="S16636">
        <v>0.4973599910736084</v>
      </c>
      <c r="T16636">
        <v>0.72993314266204834</v>
      </c>
      <c r="U16636">
        <v>1.0657318830490112</v>
      </c>
      <c r="V16636">
        <v>1.2268574237823486</v>
      </c>
    </row>
    <row r="16637" spans="1:22" x14ac:dyDescent="0.25">
      <c r="A16637" t="s">
        <v>99</v>
      </c>
      <c r="B16637" t="s">
        <v>131</v>
      </c>
      <c r="C16637" t="s">
        <v>102</v>
      </c>
      <c r="D16637" t="s">
        <v>82</v>
      </c>
      <c r="E16637" t="s">
        <v>89</v>
      </c>
      <c r="F16637" t="s">
        <v>52</v>
      </c>
      <c r="G16637">
        <v>115</v>
      </c>
      <c r="H16637">
        <v>10</v>
      </c>
      <c r="I16637">
        <f>IF(VLOOKUP(Data!$A16637,summermonths, 2, FALSE) = 1, VLOOKUP(Data!$H16637,rateblocks, 2, FALSE), VLOOKUP(Data!H16637, rateblocks,3, FALSE))</f>
        <v>2</v>
      </c>
      <c r="J16637">
        <v>4.3593544960021973</v>
      </c>
      <c r="K16637">
        <v>3.6898260116577148</v>
      </c>
      <c r="L16637">
        <v>86.478263854980469</v>
      </c>
      <c r="M16637">
        <v>-0.6695283055305481</v>
      </c>
      <c r="N16637">
        <v>0.58148443698883057</v>
      </c>
      <c r="O16637">
        <v>0.33812415599822998</v>
      </c>
      <c r="P16637">
        <v>-1.6259851455688477</v>
      </c>
      <c r="Q16637">
        <v>-1.4147305488586426</v>
      </c>
      <c r="R16637">
        <v>-0.97445905208587646</v>
      </c>
      <c r="S16637">
        <v>-0.6695283055305481</v>
      </c>
      <c r="T16637">
        <v>-0.36459755897521973</v>
      </c>
      <c r="U16637">
        <v>7.5673982501029968E-2</v>
      </c>
      <c r="V16637">
        <v>0.28692847490310669</v>
      </c>
    </row>
    <row r="16638" spans="1:22" x14ac:dyDescent="0.25">
      <c r="A16638" t="s">
        <v>123</v>
      </c>
      <c r="B16638" t="s">
        <v>131</v>
      </c>
      <c r="C16638" t="s">
        <v>102</v>
      </c>
      <c r="D16638" t="s">
        <v>118</v>
      </c>
      <c r="E16638" t="s">
        <v>89</v>
      </c>
      <c r="F16638" t="s">
        <v>52</v>
      </c>
      <c r="G16638">
        <v>115</v>
      </c>
      <c r="H16638">
        <v>17</v>
      </c>
      <c r="I16638">
        <f>IF(VLOOKUP(Data!$A16638,summermonths, 2, FALSE) = 1, VLOOKUP(Data!$H16638,rateblocks, 2, FALSE), VLOOKUP(Data!H16638, rateblocks,3, FALSE))</f>
        <v>2</v>
      </c>
      <c r="J16638">
        <v>4.2620048522949219</v>
      </c>
      <c r="K16638">
        <v>3.3663043975830078</v>
      </c>
      <c r="L16638">
        <v>76.913040161132813</v>
      </c>
      <c r="M16638">
        <v>-0.89570039510726929</v>
      </c>
      <c r="N16638">
        <v>0.57088589668273926</v>
      </c>
      <c r="O16638">
        <v>0.32591071724891663</v>
      </c>
      <c r="P16638">
        <v>-1.8347241878509521</v>
      </c>
      <c r="Q16638">
        <v>-1.6273200511932373</v>
      </c>
      <c r="R16638">
        <v>-1.1950732469558716</v>
      </c>
      <c r="S16638">
        <v>-0.89570039510726929</v>
      </c>
      <c r="T16638">
        <v>-0.59632754325866699</v>
      </c>
      <c r="U16638">
        <v>-0.16408067941665649</v>
      </c>
      <c r="V16638">
        <v>4.3323341757059097E-2</v>
      </c>
    </row>
    <row r="16639" spans="1:22" x14ac:dyDescent="0.25">
      <c r="A16639" t="s">
        <v>96</v>
      </c>
      <c r="B16639" t="s">
        <v>131</v>
      </c>
      <c r="C16639" t="s">
        <v>102</v>
      </c>
      <c r="D16639" t="s">
        <v>79</v>
      </c>
      <c r="E16639" t="s">
        <v>89</v>
      </c>
      <c r="F16639" t="s">
        <v>52</v>
      </c>
      <c r="G16639">
        <v>115</v>
      </c>
      <c r="H16639">
        <v>24</v>
      </c>
      <c r="I16639">
        <f>IF(VLOOKUP(Data!$A16639,summermonths, 2, FALSE) = 1, VLOOKUP(Data!$H16639,rateblocks, 2, FALSE), VLOOKUP(Data!H16639, rateblocks,3, FALSE))</f>
        <v>3</v>
      </c>
      <c r="J16639">
        <v>4.0630922317504883</v>
      </c>
      <c r="K16639">
        <v>4.1447391510009766</v>
      </c>
      <c r="L16639">
        <v>70.495651245117188</v>
      </c>
      <c r="M16639">
        <v>8.1646718084812164E-2</v>
      </c>
      <c r="N16639">
        <v>0.5473402738571167</v>
      </c>
      <c r="O16639">
        <v>0.299581378698349</v>
      </c>
      <c r="P16639">
        <v>-0.81864792108535767</v>
      </c>
      <c r="Q16639">
        <v>-0.61979806423187256</v>
      </c>
      <c r="R16639">
        <v>-0.20537880063056946</v>
      </c>
      <c r="S16639">
        <v>8.1646718084812164E-2</v>
      </c>
      <c r="T16639">
        <v>0.36867225170135498</v>
      </c>
      <c r="U16639">
        <v>0.78309148550033569</v>
      </c>
      <c r="V16639">
        <v>0.9819413423538208</v>
      </c>
    </row>
    <row r="16640" spans="1:22" x14ac:dyDescent="0.25">
      <c r="A16640" t="s">
        <v>124</v>
      </c>
      <c r="B16640" t="s">
        <v>131</v>
      </c>
      <c r="C16640" t="s">
        <v>101</v>
      </c>
      <c r="D16640" t="s">
        <v>119</v>
      </c>
      <c r="E16640" t="s">
        <v>89</v>
      </c>
      <c r="F16640" t="s">
        <v>52</v>
      </c>
      <c r="G16640">
        <v>115</v>
      </c>
      <c r="H16640">
        <v>24</v>
      </c>
      <c r="I16640">
        <f>IF(VLOOKUP(Data!$A16640,summermonths, 2, FALSE) = 1, VLOOKUP(Data!$H16640,rateblocks, 2, FALSE), VLOOKUP(Data!H16640, rateblocks,3, FALSE))</f>
        <v>3</v>
      </c>
      <c r="J16640">
        <v>4.1556100845336914</v>
      </c>
      <c r="K16640">
        <v>3.9541802406311035</v>
      </c>
      <c r="L16640">
        <v>58.837268829345703</v>
      </c>
      <c r="M16640">
        <v>-0.20143002271652222</v>
      </c>
      <c r="N16640">
        <v>0.15904490649700165</v>
      </c>
      <c r="O16640">
        <v>2.5295281782746315E-2</v>
      </c>
      <c r="P16640">
        <v>-0.46303561329841614</v>
      </c>
      <c r="Q16640">
        <v>-0.40525427460670471</v>
      </c>
      <c r="R16640">
        <v>-0.28483325242996216</v>
      </c>
      <c r="S16640">
        <v>-0.20143002271652222</v>
      </c>
      <c r="T16640">
        <v>-0.11802679300308228</v>
      </c>
      <c r="U16640">
        <v>2.3942261468619108E-3</v>
      </c>
      <c r="V16640">
        <v>6.0175567865371704E-2</v>
      </c>
    </row>
    <row r="16641" spans="1:22" x14ac:dyDescent="0.25">
      <c r="A16641" t="s">
        <v>122</v>
      </c>
      <c r="B16641" t="s">
        <v>131</v>
      </c>
      <c r="C16641" t="s">
        <v>101</v>
      </c>
      <c r="D16641" t="s">
        <v>117</v>
      </c>
      <c r="E16641" t="s">
        <v>89</v>
      </c>
      <c r="F16641" t="s">
        <v>52</v>
      </c>
      <c r="G16641">
        <v>115</v>
      </c>
      <c r="H16641">
        <v>19</v>
      </c>
      <c r="I16641">
        <f>IF(VLOOKUP(Data!$A16641,summermonths, 2, FALSE) = 1, VLOOKUP(Data!$H16641,rateblocks, 2, FALSE), VLOOKUP(Data!H16641, rateblocks,3, FALSE))</f>
        <v>1</v>
      </c>
      <c r="J16641">
        <v>4.6546292304992676</v>
      </c>
      <c r="K16641">
        <v>4.7884650230407715</v>
      </c>
      <c r="L16641">
        <v>59.446086883544922</v>
      </c>
      <c r="M16641">
        <v>0.13383620977401733</v>
      </c>
      <c r="N16641">
        <v>0.18975791335105896</v>
      </c>
      <c r="O16641">
        <v>3.6008067429065704E-2</v>
      </c>
      <c r="P16641">
        <v>-0.17828778922557831</v>
      </c>
      <c r="Q16641">
        <v>-0.10934834182262421</v>
      </c>
      <c r="R16641">
        <v>3.4327063709497452E-2</v>
      </c>
      <c r="S16641">
        <v>0.13383620977401733</v>
      </c>
      <c r="T16641">
        <v>0.23334535956382751</v>
      </c>
      <c r="U16641">
        <v>0.37702074646949768</v>
      </c>
      <c r="V16641">
        <v>0.44596019387245178</v>
      </c>
    </row>
    <row r="16642" spans="1:22" x14ac:dyDescent="0.25">
      <c r="A16642" t="s">
        <v>97</v>
      </c>
      <c r="B16642" t="s">
        <v>131</v>
      </c>
      <c r="C16642" t="s">
        <v>101</v>
      </c>
      <c r="D16642" t="s">
        <v>74</v>
      </c>
      <c r="E16642" t="s">
        <v>89</v>
      </c>
      <c r="F16642" t="s">
        <v>52</v>
      </c>
      <c r="G16642">
        <v>115</v>
      </c>
      <c r="H16642">
        <v>5</v>
      </c>
      <c r="I16642">
        <f>IF(VLOOKUP(Data!$A16642,summermonths, 2, FALSE) = 1, VLOOKUP(Data!$H16642,rateblocks, 2, FALSE), VLOOKUP(Data!H16642, rateblocks,3, FALSE))</f>
        <v>3</v>
      </c>
      <c r="J16642">
        <v>3.9743514060974121</v>
      </c>
      <c r="K16642">
        <v>3.885230541229248</v>
      </c>
      <c r="L16642">
        <v>67.162948608398438</v>
      </c>
      <c r="M16642">
        <v>-8.9120745658874512E-2</v>
      </c>
      <c r="N16642">
        <v>0.28115645051002502</v>
      </c>
      <c r="O16642">
        <v>7.9048946499824524E-2</v>
      </c>
      <c r="P16642">
        <v>-0.5515819787979126</v>
      </c>
      <c r="Q16642">
        <v>-0.44943723082542419</v>
      </c>
      <c r="R16642">
        <v>-0.23655933141708374</v>
      </c>
      <c r="S16642">
        <v>-8.9120745658874512E-2</v>
      </c>
      <c r="T16642">
        <v>5.8317840099334717E-2</v>
      </c>
      <c r="U16642">
        <v>0.27119573950767517</v>
      </c>
      <c r="V16642">
        <v>0.37334045767784119</v>
      </c>
    </row>
    <row r="16643" spans="1:22" x14ac:dyDescent="0.25">
      <c r="A16643" t="s">
        <v>96</v>
      </c>
      <c r="B16643" t="s">
        <v>131</v>
      </c>
      <c r="C16643" t="s">
        <v>102</v>
      </c>
      <c r="D16643" t="s">
        <v>79</v>
      </c>
      <c r="E16643" t="s">
        <v>89</v>
      </c>
      <c r="F16643" t="s">
        <v>52</v>
      </c>
      <c r="G16643">
        <v>115</v>
      </c>
      <c r="H16643">
        <v>12</v>
      </c>
      <c r="I16643">
        <f>IF(VLOOKUP(Data!$A16643,summermonths, 2, FALSE) = 1, VLOOKUP(Data!$H16643,rateblocks, 2, FALSE), VLOOKUP(Data!H16643, rateblocks,3, FALSE))</f>
        <v>1</v>
      </c>
      <c r="J16643">
        <v>4.2892727851867676</v>
      </c>
      <c r="K16643">
        <v>3.9248695373535156</v>
      </c>
      <c r="L16643">
        <v>80.660865783691406</v>
      </c>
      <c r="M16643">
        <v>-0.3644033670425415</v>
      </c>
      <c r="N16643">
        <v>0.57540977001190186</v>
      </c>
      <c r="O16643">
        <v>0.33109641075134277</v>
      </c>
      <c r="P16643">
        <v>-1.3108682632446289</v>
      </c>
      <c r="Q16643">
        <v>-1.101820707321167</v>
      </c>
      <c r="R16643">
        <v>-0.66614854335784912</v>
      </c>
      <c r="S16643">
        <v>-0.3644033670425415</v>
      </c>
      <c r="T16643">
        <v>-6.2658190727233887E-2</v>
      </c>
      <c r="U16643">
        <v>0.37301391363143921</v>
      </c>
      <c r="V16643">
        <v>0.58206146955490112</v>
      </c>
    </row>
    <row r="16644" spans="1:22" x14ac:dyDescent="0.25">
      <c r="A16644" t="s">
        <v>96</v>
      </c>
      <c r="B16644" t="s">
        <v>131</v>
      </c>
      <c r="C16644" t="s">
        <v>101</v>
      </c>
      <c r="D16644" t="s">
        <v>73</v>
      </c>
      <c r="E16644" t="s">
        <v>89</v>
      </c>
      <c r="F16644" t="s">
        <v>52</v>
      </c>
      <c r="G16644">
        <v>115</v>
      </c>
      <c r="H16644">
        <v>13</v>
      </c>
      <c r="I16644">
        <f>IF(VLOOKUP(Data!$A16644,summermonths, 2, FALSE) = 1, VLOOKUP(Data!$H16644,rateblocks, 2, FALSE), VLOOKUP(Data!H16644, rateblocks,3, FALSE))</f>
        <v>1</v>
      </c>
      <c r="J16644">
        <v>4.2453837394714355</v>
      </c>
      <c r="K16644">
        <v>3.6447391510009766</v>
      </c>
      <c r="L16644">
        <v>74.860076904296875</v>
      </c>
      <c r="M16644">
        <v>-0.60064476728439331</v>
      </c>
      <c r="N16644">
        <v>0.29860818386077881</v>
      </c>
      <c r="O16644">
        <v>8.9166849851608276E-2</v>
      </c>
      <c r="P16644">
        <v>-1.0918115377426147</v>
      </c>
      <c r="Q16644">
        <v>-0.98332655429840088</v>
      </c>
      <c r="R16644">
        <v>-0.75723505020141602</v>
      </c>
      <c r="S16644">
        <v>-0.60064476728439331</v>
      </c>
      <c r="T16644">
        <v>-0.44405448436737061</v>
      </c>
      <c r="U16644">
        <v>-0.21796298027038574</v>
      </c>
      <c r="V16644">
        <v>-0.10947801172733307</v>
      </c>
    </row>
    <row r="16645" spans="1:22" x14ac:dyDescent="0.25">
      <c r="A16645" t="s">
        <v>95</v>
      </c>
      <c r="B16645" t="s">
        <v>131</v>
      </c>
      <c r="C16645" t="s">
        <v>102</v>
      </c>
      <c r="D16645" t="s">
        <v>78</v>
      </c>
      <c r="E16645" t="s">
        <v>89</v>
      </c>
      <c r="F16645" t="s">
        <v>52</v>
      </c>
      <c r="G16645">
        <v>115</v>
      </c>
      <c r="H16645">
        <v>5</v>
      </c>
      <c r="I16645">
        <f>IF(VLOOKUP(Data!$A16645,summermonths, 2, FALSE) = 1, VLOOKUP(Data!$H16645,rateblocks, 2, FALSE), VLOOKUP(Data!H16645, rateblocks,3, FALSE))</f>
        <v>3</v>
      </c>
      <c r="J16645">
        <v>4.3323960304260254</v>
      </c>
      <c r="K16645">
        <v>3.9506957530975342</v>
      </c>
      <c r="L16645">
        <v>59.747825622558594</v>
      </c>
      <c r="M16645">
        <v>-0.38170057535171509</v>
      </c>
      <c r="N16645">
        <v>0.53365558385848999</v>
      </c>
      <c r="O16645">
        <v>0.28478828072547913</v>
      </c>
      <c r="P16645">
        <v>-1.2594858407974243</v>
      </c>
      <c r="Q16645">
        <v>-1.0656076669692993</v>
      </c>
      <c r="R16645">
        <v>-0.66154986619949341</v>
      </c>
      <c r="S16645">
        <v>-0.38170057535171509</v>
      </c>
      <c r="T16645">
        <v>-0.10185131430625916</v>
      </c>
      <c r="U16645">
        <v>0.30220657587051392</v>
      </c>
      <c r="V16645">
        <v>0.49608474969863892</v>
      </c>
    </row>
    <row r="16646" spans="1:22" x14ac:dyDescent="0.25">
      <c r="A16646" t="s">
        <v>122</v>
      </c>
      <c r="B16646" t="s">
        <v>131</v>
      </c>
      <c r="C16646" t="s">
        <v>102</v>
      </c>
      <c r="D16646" t="s">
        <v>115</v>
      </c>
      <c r="E16646" t="s">
        <v>89</v>
      </c>
      <c r="F16646" t="s">
        <v>52</v>
      </c>
      <c r="G16646">
        <v>115</v>
      </c>
      <c r="H16646">
        <v>12</v>
      </c>
      <c r="I16646">
        <f>IF(VLOOKUP(Data!$A16646,summermonths, 2, FALSE) = 1, VLOOKUP(Data!$H16646,rateblocks, 2, FALSE), VLOOKUP(Data!H16646, rateblocks,3, FALSE))</f>
        <v>2</v>
      </c>
      <c r="J16646">
        <v>2.9648895263671875</v>
      </c>
      <c r="K16646">
        <v>3.0922174453735352</v>
      </c>
      <c r="L16646">
        <v>57.860870361328125</v>
      </c>
      <c r="M16646">
        <v>0.12732796370983124</v>
      </c>
      <c r="N16646">
        <v>0.46711760759353638</v>
      </c>
      <c r="O16646">
        <v>0.21819886565208435</v>
      </c>
      <c r="P16646">
        <v>-0.64101213216781616</v>
      </c>
      <c r="Q16646">
        <v>-0.47130733728408813</v>
      </c>
      <c r="R16646">
        <v>-0.11762874573469162</v>
      </c>
      <c r="S16646">
        <v>0.12732796370983124</v>
      </c>
      <c r="T16646">
        <v>0.37228468060493469</v>
      </c>
      <c r="U16646">
        <v>0.725963294506073</v>
      </c>
      <c r="V16646">
        <v>0.89566802978515625</v>
      </c>
    </row>
    <row r="16647" spans="1:22" x14ac:dyDescent="0.25">
      <c r="A16647" t="s">
        <v>123</v>
      </c>
      <c r="B16647" t="s">
        <v>131</v>
      </c>
      <c r="C16647" t="s">
        <v>101</v>
      </c>
      <c r="D16647" t="s">
        <v>113</v>
      </c>
      <c r="E16647" t="s">
        <v>89</v>
      </c>
      <c r="F16647" t="s">
        <v>52</v>
      </c>
      <c r="G16647">
        <v>115</v>
      </c>
      <c r="H16647">
        <v>15</v>
      </c>
      <c r="I16647">
        <f>IF(VLOOKUP(Data!$A16647,summermonths, 2, FALSE) = 1, VLOOKUP(Data!$H16647,rateblocks, 2, FALSE), VLOOKUP(Data!H16647, rateblocks,3, FALSE))</f>
        <v>2</v>
      </c>
      <c r="J16647">
        <v>3.4249687194824219</v>
      </c>
      <c r="K16647">
        <v>3.1588032245635986</v>
      </c>
      <c r="L16647">
        <v>69.827919006347656</v>
      </c>
      <c r="M16647">
        <v>-0.26616561412811279</v>
      </c>
      <c r="N16647">
        <v>0.17315143346786499</v>
      </c>
      <c r="O16647">
        <v>2.9981419444084167E-2</v>
      </c>
      <c r="P16647">
        <v>-0.55097436904907227</v>
      </c>
      <c r="Q16647">
        <v>-0.4880681037902832</v>
      </c>
      <c r="R16647">
        <v>-0.35696631669998169</v>
      </c>
      <c r="S16647">
        <v>-0.26616561412811279</v>
      </c>
      <c r="T16647">
        <v>-0.1753649115562439</v>
      </c>
      <c r="U16647">
        <v>-4.4263124465942383E-2</v>
      </c>
      <c r="V16647">
        <v>1.8643150106072426E-2</v>
      </c>
    </row>
    <row r="16648" spans="1:22" x14ac:dyDescent="0.25">
      <c r="A16648" t="s">
        <v>122</v>
      </c>
      <c r="B16648" t="s">
        <v>131</v>
      </c>
      <c r="C16648" t="s">
        <v>102</v>
      </c>
      <c r="D16648" t="s">
        <v>115</v>
      </c>
      <c r="E16648" t="s">
        <v>89</v>
      </c>
      <c r="F16648" t="s">
        <v>52</v>
      </c>
      <c r="G16648">
        <v>115</v>
      </c>
      <c r="H16648">
        <v>19</v>
      </c>
      <c r="I16648">
        <f>IF(VLOOKUP(Data!$A16648,summermonths, 2, FALSE) = 1, VLOOKUP(Data!$H16648,rateblocks, 2, FALSE), VLOOKUP(Data!H16648, rateblocks,3, FALSE))</f>
        <v>1</v>
      </c>
      <c r="J16648">
        <v>4.340571403503418</v>
      </c>
      <c r="K16648">
        <v>4.5304784774780273</v>
      </c>
      <c r="L16648">
        <v>49.391304016113281</v>
      </c>
      <c r="M16648">
        <v>0.18990668654441833</v>
      </c>
      <c r="N16648">
        <v>0.56766456365585327</v>
      </c>
      <c r="O16648">
        <v>0.32224306464195251</v>
      </c>
      <c r="P16648">
        <v>-0.74381840229034424</v>
      </c>
      <c r="Q16648">
        <v>-0.53758472204208374</v>
      </c>
      <c r="R16648">
        <v>-0.10777690261602402</v>
      </c>
      <c r="S16648">
        <v>0.18990668654441833</v>
      </c>
      <c r="T16648">
        <v>0.48759028315544128</v>
      </c>
      <c r="U16648">
        <v>0.91739809513092041</v>
      </c>
      <c r="V16648">
        <v>1.1236318349838257</v>
      </c>
    </row>
    <row r="16649" spans="1:22" x14ac:dyDescent="0.25">
      <c r="A16649" t="s">
        <v>97</v>
      </c>
      <c r="B16649" t="s">
        <v>131</v>
      </c>
      <c r="C16649" t="s">
        <v>101</v>
      </c>
      <c r="D16649" t="s">
        <v>74</v>
      </c>
      <c r="E16649" t="s">
        <v>89</v>
      </c>
      <c r="F16649" t="s">
        <v>52</v>
      </c>
      <c r="G16649">
        <v>115</v>
      </c>
      <c r="H16649">
        <v>4</v>
      </c>
      <c r="I16649">
        <f>IF(VLOOKUP(Data!$A16649,summermonths, 2, FALSE) = 1, VLOOKUP(Data!$H16649,rateblocks, 2, FALSE), VLOOKUP(Data!H16649, rateblocks,3, FALSE))</f>
        <v>3</v>
      </c>
      <c r="J16649">
        <v>3.7825284004211426</v>
      </c>
      <c r="K16649">
        <v>3.9076294898986816</v>
      </c>
      <c r="L16649">
        <v>67.246879577636719</v>
      </c>
      <c r="M16649">
        <v>0.12510102987289429</v>
      </c>
      <c r="N16649">
        <v>0.27948027849197388</v>
      </c>
      <c r="O16649">
        <v>7.8109227120876312E-2</v>
      </c>
      <c r="P16649">
        <v>-0.33460313081741333</v>
      </c>
      <c r="Q16649">
        <v>-0.23306736350059509</v>
      </c>
      <c r="R16649">
        <v>-2.1458571776747704E-2</v>
      </c>
      <c r="S16649">
        <v>0.12510102987289429</v>
      </c>
      <c r="T16649">
        <v>0.27166062593460083</v>
      </c>
      <c r="U16649">
        <v>0.48326942324638367</v>
      </c>
      <c r="V16649">
        <v>0.5848051905632019</v>
      </c>
    </row>
    <row r="16650" spans="1:22" x14ac:dyDescent="0.25">
      <c r="A16650" t="s">
        <v>98</v>
      </c>
      <c r="B16650" t="s">
        <v>131</v>
      </c>
      <c r="C16650" t="s">
        <v>101</v>
      </c>
      <c r="D16650" t="s">
        <v>75</v>
      </c>
      <c r="E16650" t="s">
        <v>89</v>
      </c>
      <c r="F16650" t="s">
        <v>52</v>
      </c>
      <c r="G16650">
        <v>115</v>
      </c>
      <c r="H16650">
        <v>24</v>
      </c>
      <c r="I16650">
        <f>IF(VLOOKUP(Data!$A16650,summermonths, 2, FALSE) = 1, VLOOKUP(Data!$H16650,rateblocks, 2, FALSE), VLOOKUP(Data!H16650, rateblocks,3, FALSE))</f>
        <v>3</v>
      </c>
      <c r="J16650">
        <v>4.0724678039550781</v>
      </c>
      <c r="K16650">
        <v>4.2129020690917969</v>
      </c>
      <c r="L16650">
        <v>69.956954956054688</v>
      </c>
      <c r="M16650">
        <v>0.14043433964252472</v>
      </c>
      <c r="N16650">
        <v>0.24099722504615784</v>
      </c>
      <c r="O16650">
        <v>5.8079663664102554E-2</v>
      </c>
      <c r="P16650">
        <v>-0.25597080588340759</v>
      </c>
      <c r="Q16650">
        <v>-0.16841603815555573</v>
      </c>
      <c r="R16650">
        <v>1.4055271632969379E-2</v>
      </c>
      <c r="S16650">
        <v>0.14043433964252472</v>
      </c>
      <c r="T16650">
        <v>0.26681339740753174</v>
      </c>
      <c r="U16650">
        <v>0.44928470253944397</v>
      </c>
      <c r="V16650">
        <v>0.53683948516845703</v>
      </c>
    </row>
    <row r="16651" spans="1:22" x14ac:dyDescent="0.25">
      <c r="A16651" t="s">
        <v>98</v>
      </c>
      <c r="B16651" t="s">
        <v>131</v>
      </c>
      <c r="C16651" t="s">
        <v>101</v>
      </c>
      <c r="D16651" t="s">
        <v>75</v>
      </c>
      <c r="E16651" t="s">
        <v>89</v>
      </c>
      <c r="F16651" t="s">
        <v>52</v>
      </c>
      <c r="G16651">
        <v>115</v>
      </c>
      <c r="H16651">
        <v>20</v>
      </c>
      <c r="I16651">
        <f>IF(VLOOKUP(Data!$A16651,summermonths, 2, FALSE) = 1, VLOOKUP(Data!$H16651,rateblocks, 2, FALSE), VLOOKUP(Data!H16651, rateblocks,3, FALSE))</f>
        <v>2</v>
      </c>
      <c r="J16651">
        <v>4.5632185935974121</v>
      </c>
      <c r="K16651">
        <v>4.5118327140808105</v>
      </c>
      <c r="L16651">
        <v>72.77825927734375</v>
      </c>
      <c r="M16651">
        <v>-5.1385924220085144E-2</v>
      </c>
      <c r="N16651">
        <v>0.23105484247207642</v>
      </c>
      <c r="O16651">
        <v>5.3386341780424118E-2</v>
      </c>
      <c r="P16651">
        <v>-0.43143731355667114</v>
      </c>
      <c r="Q16651">
        <v>-0.34749463200569153</v>
      </c>
      <c r="R16651">
        <v>-0.17255119979381561</v>
      </c>
      <c r="S16651">
        <v>-5.1385924220085144E-2</v>
      </c>
      <c r="T16651">
        <v>6.9779351353645325E-2</v>
      </c>
      <c r="U16651">
        <v>0.24472276866436005</v>
      </c>
      <c r="V16651">
        <v>0.32866546511650085</v>
      </c>
    </row>
    <row r="16652" spans="1:22" x14ac:dyDescent="0.25">
      <c r="A16652" t="s">
        <v>98</v>
      </c>
      <c r="B16652" t="s">
        <v>131</v>
      </c>
      <c r="C16652" t="s">
        <v>102</v>
      </c>
      <c r="D16652" t="s">
        <v>81</v>
      </c>
      <c r="E16652" t="s">
        <v>89</v>
      </c>
      <c r="F16652" t="s">
        <v>52</v>
      </c>
      <c r="G16652">
        <v>115</v>
      </c>
      <c r="H16652">
        <v>4</v>
      </c>
      <c r="I16652">
        <f>IF(VLOOKUP(Data!$A16652,summermonths, 2, FALSE) = 1, VLOOKUP(Data!$H16652,rateblocks, 2, FALSE), VLOOKUP(Data!H16652, rateblocks,3, FALSE))</f>
        <v>3</v>
      </c>
      <c r="J16652">
        <v>3.6087009906768799</v>
      </c>
      <c r="K16652">
        <v>3.9289565086364746</v>
      </c>
      <c r="L16652">
        <v>71.4434814453125</v>
      </c>
      <c r="M16652">
        <v>0.32025554776191711</v>
      </c>
      <c r="N16652">
        <v>0.40538343787193298</v>
      </c>
      <c r="O16652">
        <v>0.16433572769165039</v>
      </c>
      <c r="P16652">
        <v>-0.34654086828231812</v>
      </c>
      <c r="Q16652">
        <v>-0.19926422834396362</v>
      </c>
      <c r="R16652">
        <v>0.10767226666212082</v>
      </c>
      <c r="S16652">
        <v>0.32025554776191711</v>
      </c>
      <c r="T16652">
        <v>0.53283882141113281</v>
      </c>
      <c r="U16652">
        <v>0.83977532386779785</v>
      </c>
      <c r="V16652">
        <v>0.98705196380615234</v>
      </c>
    </row>
    <row r="16653" spans="1:22" x14ac:dyDescent="0.25">
      <c r="A16653" t="s">
        <v>98</v>
      </c>
      <c r="B16653" t="s">
        <v>131</v>
      </c>
      <c r="C16653" t="s">
        <v>101</v>
      </c>
      <c r="D16653" t="s">
        <v>75</v>
      </c>
      <c r="E16653" t="s">
        <v>89</v>
      </c>
      <c r="F16653" t="s">
        <v>52</v>
      </c>
      <c r="G16653">
        <v>115</v>
      </c>
      <c r="H16653">
        <v>16</v>
      </c>
      <c r="I16653">
        <f>IF(VLOOKUP(Data!$A16653,summermonths, 2, FALSE) = 1, VLOOKUP(Data!$H16653,rateblocks, 2, FALSE), VLOOKUP(Data!H16653, rateblocks,3, FALSE))</f>
        <v>1</v>
      </c>
      <c r="J16653">
        <v>4.4393916130065918</v>
      </c>
      <c r="K16653">
        <v>3.8760499954223633</v>
      </c>
      <c r="L16653">
        <v>80.234344482421875</v>
      </c>
      <c r="M16653">
        <v>-0.56334161758422852</v>
      </c>
      <c r="N16653">
        <v>0.33170169591903687</v>
      </c>
      <c r="O16653">
        <v>0.11002601683139801</v>
      </c>
      <c r="P16653">
        <v>-1.1089423894882202</v>
      </c>
      <c r="Q16653">
        <v>-0.98843443393707275</v>
      </c>
      <c r="R16653">
        <v>-0.73728615045547485</v>
      </c>
      <c r="S16653">
        <v>-0.56334161758422852</v>
      </c>
      <c r="T16653">
        <v>-0.38939708471298218</v>
      </c>
      <c r="U16653">
        <v>-0.13824878633022308</v>
      </c>
      <c r="V16653">
        <v>-1.7740879207849503E-2</v>
      </c>
    </row>
    <row r="16654" spans="1:22" x14ac:dyDescent="0.25">
      <c r="A16654" t="s">
        <v>122</v>
      </c>
      <c r="B16654" t="s">
        <v>131</v>
      </c>
      <c r="C16654" t="s">
        <v>101</v>
      </c>
      <c r="D16654" t="s">
        <v>117</v>
      </c>
      <c r="E16654" t="s">
        <v>89</v>
      </c>
      <c r="F16654" t="s">
        <v>52</v>
      </c>
      <c r="G16654">
        <v>115</v>
      </c>
      <c r="H16654">
        <v>15</v>
      </c>
      <c r="I16654">
        <f>IF(VLOOKUP(Data!$A16654,summermonths, 2, FALSE) = 1, VLOOKUP(Data!$H16654,rateblocks, 2, FALSE), VLOOKUP(Data!H16654, rateblocks,3, FALSE))</f>
        <v>2</v>
      </c>
      <c r="J16654">
        <v>3.1406364440917969</v>
      </c>
      <c r="K16654">
        <v>3.106773853302002</v>
      </c>
      <c r="L16654">
        <v>67.35565185546875</v>
      </c>
      <c r="M16654">
        <v>-3.3862512558698654E-2</v>
      </c>
      <c r="N16654">
        <v>0.20696452260017395</v>
      </c>
      <c r="O16654">
        <v>4.2834315448999405E-2</v>
      </c>
      <c r="P16654">
        <v>-0.37428885698318481</v>
      </c>
      <c r="Q16654">
        <v>-0.29909822344779968</v>
      </c>
      <c r="R16654">
        <v>-0.14239481091499329</v>
      </c>
      <c r="S16654">
        <v>-3.3862512558698654E-2</v>
      </c>
      <c r="T16654">
        <v>7.4669785797595978E-2</v>
      </c>
      <c r="U16654">
        <v>0.23137319087982178</v>
      </c>
      <c r="V16654">
        <v>0.30656382441520691</v>
      </c>
    </row>
    <row r="16655" spans="1:22" x14ac:dyDescent="0.25">
      <c r="A16655" t="s">
        <v>122</v>
      </c>
      <c r="B16655" t="s">
        <v>131</v>
      </c>
      <c r="C16655" t="s">
        <v>102</v>
      </c>
      <c r="D16655" t="s">
        <v>115</v>
      </c>
      <c r="E16655" t="s">
        <v>89</v>
      </c>
      <c r="F16655" t="s">
        <v>52</v>
      </c>
      <c r="G16655">
        <v>115</v>
      </c>
      <c r="H16655">
        <v>24</v>
      </c>
      <c r="I16655">
        <f>IF(VLOOKUP(Data!$A16655,summermonths, 2, FALSE) = 1, VLOOKUP(Data!$H16655,rateblocks, 2, FALSE), VLOOKUP(Data!H16655, rateblocks,3, FALSE))</f>
        <v>3</v>
      </c>
      <c r="J16655">
        <v>3.2243244647979736</v>
      </c>
      <c r="K16655">
        <v>3.918304443359375</v>
      </c>
      <c r="L16655">
        <v>44.973911285400391</v>
      </c>
      <c r="M16655">
        <v>0.69397991895675659</v>
      </c>
      <c r="N16655">
        <v>0.44285044074058533</v>
      </c>
      <c r="O16655">
        <v>0.19611650705337524</v>
      </c>
      <c r="P16655">
        <v>-3.4444235265254974E-2</v>
      </c>
      <c r="Q16655">
        <v>0.1264442503452301</v>
      </c>
      <c r="R16655">
        <v>0.46174892783164978</v>
      </c>
      <c r="S16655">
        <v>0.69397991895675659</v>
      </c>
      <c r="T16655">
        <v>0.92621093988418579</v>
      </c>
      <c r="U16655">
        <v>1.2615156173706055</v>
      </c>
      <c r="V16655">
        <v>1.4224040508270264</v>
      </c>
    </row>
    <row r="16656" spans="1:22" x14ac:dyDescent="0.25">
      <c r="A16656" t="s">
        <v>124</v>
      </c>
      <c r="B16656" t="s">
        <v>131</v>
      </c>
      <c r="C16656" t="s">
        <v>101</v>
      </c>
      <c r="D16656" t="s">
        <v>119</v>
      </c>
      <c r="E16656" t="s">
        <v>89</v>
      </c>
      <c r="F16656" t="s">
        <v>52</v>
      </c>
      <c r="G16656">
        <v>115</v>
      </c>
      <c r="H16656">
        <v>14</v>
      </c>
      <c r="I16656">
        <f>IF(VLOOKUP(Data!$A16656,summermonths, 2, FALSE) = 1, VLOOKUP(Data!$H16656,rateblocks, 2, FALSE), VLOOKUP(Data!H16656, rateblocks,3, FALSE))</f>
        <v>2</v>
      </c>
      <c r="J16656">
        <v>3.7327828407287598</v>
      </c>
      <c r="K16656">
        <v>3.357952356338501</v>
      </c>
      <c r="L16656">
        <v>73.196273803710938</v>
      </c>
      <c r="M16656">
        <v>-0.37483057379722595</v>
      </c>
      <c r="N16656">
        <v>0.20502527058124542</v>
      </c>
      <c r="O16656">
        <v>4.2035359889268875E-2</v>
      </c>
      <c r="P16656">
        <v>-0.7120671272277832</v>
      </c>
      <c r="Q16656">
        <v>-0.63758105039596558</v>
      </c>
      <c r="R16656">
        <v>-0.48234593868255615</v>
      </c>
      <c r="S16656">
        <v>-0.37483057379722595</v>
      </c>
      <c r="T16656">
        <v>-0.26731520891189575</v>
      </c>
      <c r="U16656">
        <v>-0.11208011955022812</v>
      </c>
      <c r="V16656">
        <v>-3.7594012916088104E-2</v>
      </c>
    </row>
    <row r="16657" spans="1:22" x14ac:dyDescent="0.25">
      <c r="A16657" t="s">
        <v>96</v>
      </c>
      <c r="B16657" t="s">
        <v>131</v>
      </c>
      <c r="C16657" t="s">
        <v>102</v>
      </c>
      <c r="D16657" t="s">
        <v>79</v>
      </c>
      <c r="E16657" t="s">
        <v>89</v>
      </c>
      <c r="F16657" t="s">
        <v>52</v>
      </c>
      <c r="G16657">
        <v>115</v>
      </c>
      <c r="H16657">
        <v>22</v>
      </c>
      <c r="I16657">
        <f>IF(VLOOKUP(Data!$A16657,summermonths, 2, FALSE) = 1, VLOOKUP(Data!$H16657,rateblocks, 2, FALSE), VLOOKUP(Data!H16657, rateblocks,3, FALSE))</f>
        <v>2</v>
      </c>
      <c r="J16657">
        <v>4.871976375579834</v>
      </c>
      <c r="K16657">
        <v>4.7520871162414551</v>
      </c>
      <c r="L16657">
        <v>70.921737670898437</v>
      </c>
      <c r="M16657">
        <v>-0.11988960951566696</v>
      </c>
      <c r="N16657">
        <v>0.58157211542129517</v>
      </c>
      <c r="O16657">
        <v>0.33822613954544067</v>
      </c>
      <c r="P16657">
        <v>-1.0764906406402588</v>
      </c>
      <c r="Q16657">
        <v>-0.86520427465438843</v>
      </c>
      <c r="R16657">
        <v>-0.42486631870269775</v>
      </c>
      <c r="S16657">
        <v>-0.11988960951566696</v>
      </c>
      <c r="T16657">
        <v>0.18508709967136383</v>
      </c>
      <c r="U16657">
        <v>0.62542504072189331</v>
      </c>
      <c r="V16657">
        <v>0.83671140670776367</v>
      </c>
    </row>
    <row r="16658" spans="1:22" x14ac:dyDescent="0.25">
      <c r="A16658" t="s">
        <v>96</v>
      </c>
      <c r="B16658" t="s">
        <v>131</v>
      </c>
      <c r="C16658" t="s">
        <v>101</v>
      </c>
      <c r="D16658" t="s">
        <v>73</v>
      </c>
      <c r="E16658" t="s">
        <v>89</v>
      </c>
      <c r="F16658" t="s">
        <v>52</v>
      </c>
      <c r="G16658">
        <v>115</v>
      </c>
      <c r="H16658">
        <v>17</v>
      </c>
      <c r="I16658">
        <f>IF(VLOOKUP(Data!$A16658,summermonths, 2, FALSE) = 1, VLOOKUP(Data!$H16658,rateblocks, 2, FALSE), VLOOKUP(Data!H16658, rateblocks,3, FALSE))</f>
        <v>1</v>
      </c>
      <c r="J16658">
        <v>4.0213432312011719</v>
      </c>
      <c r="K16658">
        <v>3.4475455284118652</v>
      </c>
      <c r="L16658">
        <v>73.162055969238281</v>
      </c>
      <c r="M16658">
        <v>-0.57379758358001709</v>
      </c>
      <c r="N16658">
        <v>0.27113097906112671</v>
      </c>
      <c r="O16658">
        <v>7.3512010276317596E-2</v>
      </c>
      <c r="P16658">
        <v>-1.0197683572769165</v>
      </c>
      <c r="Q16658">
        <v>-0.92126590013504028</v>
      </c>
      <c r="R16658">
        <v>-0.71597880125045776</v>
      </c>
      <c r="S16658">
        <v>-0.57379758358001709</v>
      </c>
      <c r="T16658">
        <v>-0.43161636590957642</v>
      </c>
      <c r="U16658">
        <v>-0.2263292521238327</v>
      </c>
      <c r="V16658">
        <v>-0.12782680988311768</v>
      </c>
    </row>
    <row r="16659" spans="1:22" x14ac:dyDescent="0.25">
      <c r="A16659" t="s">
        <v>99</v>
      </c>
      <c r="B16659" t="s">
        <v>131</v>
      </c>
      <c r="C16659" t="s">
        <v>102</v>
      </c>
      <c r="D16659" t="s">
        <v>82</v>
      </c>
      <c r="E16659" t="s">
        <v>89</v>
      </c>
      <c r="F16659" t="s">
        <v>52</v>
      </c>
      <c r="G16659">
        <v>115</v>
      </c>
      <c r="H16659">
        <v>19</v>
      </c>
      <c r="I16659">
        <f>IF(VLOOKUP(Data!$A16659,summermonths, 2, FALSE) = 1, VLOOKUP(Data!$H16659,rateblocks, 2, FALSE), VLOOKUP(Data!H16659, rateblocks,3, FALSE))</f>
        <v>2</v>
      </c>
      <c r="J16659">
        <v>4.9535679817199707</v>
      </c>
      <c r="K16659">
        <v>4.3254780769348145</v>
      </c>
      <c r="L16659">
        <v>83.608695983886719</v>
      </c>
      <c r="M16659">
        <v>-0.62808996438980103</v>
      </c>
      <c r="N16659">
        <v>0.66310977935791016</v>
      </c>
      <c r="O16659">
        <v>0.43971458077430725</v>
      </c>
      <c r="P16659">
        <v>-1.7188085317611694</v>
      </c>
      <c r="Q16659">
        <v>-1.4778993129730225</v>
      </c>
      <c r="R16659">
        <v>-0.97582507133483887</v>
      </c>
      <c r="S16659">
        <v>-0.62808996438980103</v>
      </c>
      <c r="T16659">
        <v>-0.28035485744476318</v>
      </c>
      <c r="U16659">
        <v>0.2217194139957428</v>
      </c>
      <c r="V16659">
        <v>0.462628573179245</v>
      </c>
    </row>
    <row r="16660" spans="1:22" x14ac:dyDescent="0.25">
      <c r="A16660" t="s">
        <v>99</v>
      </c>
      <c r="B16660" t="s">
        <v>131</v>
      </c>
      <c r="C16660" t="s">
        <v>102</v>
      </c>
      <c r="D16660" t="s">
        <v>82</v>
      </c>
      <c r="E16660" t="s">
        <v>89</v>
      </c>
      <c r="F16660" t="s">
        <v>52</v>
      </c>
      <c r="G16660">
        <v>115</v>
      </c>
      <c r="H16660">
        <v>22</v>
      </c>
      <c r="I16660">
        <f>IF(VLOOKUP(Data!$A16660,summermonths, 2, FALSE) = 1, VLOOKUP(Data!$H16660,rateblocks, 2, FALSE), VLOOKUP(Data!H16660, rateblocks,3, FALSE))</f>
        <v>2</v>
      </c>
      <c r="J16660">
        <v>4.3783884048461914</v>
      </c>
      <c r="K16660">
        <v>4.8359565734863281</v>
      </c>
      <c r="L16660">
        <v>81.208694458007813</v>
      </c>
      <c r="M16660">
        <v>0.45756816864013672</v>
      </c>
      <c r="N16660">
        <v>0.50957989692687988</v>
      </c>
      <c r="O16660">
        <v>0.2596716582775116</v>
      </c>
      <c r="P16660">
        <v>-0.38061615824699402</v>
      </c>
      <c r="Q16660">
        <v>-0.19548474252223969</v>
      </c>
      <c r="R16660">
        <v>0.19034421443939209</v>
      </c>
      <c r="S16660">
        <v>0.45756816864013672</v>
      </c>
      <c r="T16660">
        <v>0.72479212284088135</v>
      </c>
      <c r="U16660">
        <v>1.1106210947036743</v>
      </c>
      <c r="V16660">
        <v>1.2957525253295898</v>
      </c>
    </row>
    <row r="16661" spans="1:22" x14ac:dyDescent="0.25">
      <c r="A16661" t="s">
        <v>125</v>
      </c>
      <c r="B16661" t="s">
        <v>131</v>
      </c>
      <c r="C16661" t="s">
        <v>101</v>
      </c>
      <c r="D16661" t="s">
        <v>120</v>
      </c>
      <c r="E16661" t="s">
        <v>89</v>
      </c>
      <c r="F16661" t="s">
        <v>52</v>
      </c>
      <c r="G16661">
        <v>115</v>
      </c>
      <c r="H16661">
        <v>6</v>
      </c>
      <c r="I16661">
        <f>IF(VLOOKUP(Data!$A16661,summermonths, 2, FALSE) = 1, VLOOKUP(Data!$H16661,rateblocks, 2, FALSE), VLOOKUP(Data!H16661, rateblocks,3, FALSE))</f>
        <v>3</v>
      </c>
      <c r="J16661">
        <v>4.1949734687805176</v>
      </c>
      <c r="K16661">
        <v>3.977792501449585</v>
      </c>
      <c r="L16661">
        <v>56.452175140380859</v>
      </c>
      <c r="M16661">
        <v>-0.21718092262744904</v>
      </c>
      <c r="N16661">
        <v>0.23525024950504303</v>
      </c>
      <c r="O16661">
        <v>5.5342681705951691E-2</v>
      </c>
      <c r="P16661">
        <v>-0.60413312911987305</v>
      </c>
      <c r="Q16661">
        <v>-0.51866626739501953</v>
      </c>
      <c r="R16661">
        <v>-0.34054628014564514</v>
      </c>
      <c r="S16661">
        <v>-0.21718092262744904</v>
      </c>
      <c r="T16661">
        <v>-9.3815572559833527E-2</v>
      </c>
      <c r="U16661">
        <v>8.4304399788379669E-2</v>
      </c>
      <c r="V16661">
        <v>0.16977129876613617</v>
      </c>
    </row>
    <row r="16662" spans="1:22" x14ac:dyDescent="0.25">
      <c r="A16662" t="s">
        <v>123</v>
      </c>
      <c r="B16662" t="s">
        <v>131</v>
      </c>
      <c r="C16662" t="s">
        <v>101</v>
      </c>
      <c r="D16662" t="s">
        <v>113</v>
      </c>
      <c r="E16662" t="s">
        <v>89</v>
      </c>
      <c r="F16662" t="s">
        <v>52</v>
      </c>
      <c r="G16662">
        <v>115</v>
      </c>
      <c r="H16662">
        <v>14</v>
      </c>
      <c r="I16662">
        <f>IF(VLOOKUP(Data!$A16662,summermonths, 2, FALSE) = 1, VLOOKUP(Data!$H16662,rateblocks, 2, FALSE), VLOOKUP(Data!H16662, rateblocks,3, FALSE))</f>
        <v>2</v>
      </c>
      <c r="J16662">
        <v>3.4366369247436523</v>
      </c>
      <c r="K16662">
        <v>3.2142653465270996</v>
      </c>
      <c r="L16662">
        <v>70.42333984375</v>
      </c>
      <c r="M16662">
        <v>-0.22237150371074677</v>
      </c>
      <c r="N16662">
        <v>0.17595012485980988</v>
      </c>
      <c r="O16662">
        <v>3.0958445742726326E-2</v>
      </c>
      <c r="P16662">
        <v>-0.51178371906280518</v>
      </c>
      <c r="Q16662">
        <v>-0.44786065816879272</v>
      </c>
      <c r="R16662">
        <v>-0.31463983654975891</v>
      </c>
      <c r="S16662">
        <v>-0.22237150371074677</v>
      </c>
      <c r="T16662">
        <v>-0.13010317087173462</v>
      </c>
      <c r="U16662">
        <v>3.1176542397588491E-3</v>
      </c>
      <c r="V16662">
        <v>6.7040696740150452E-2</v>
      </c>
    </row>
    <row r="16663" spans="1:22" x14ac:dyDescent="0.25">
      <c r="A16663" t="s">
        <v>95</v>
      </c>
      <c r="B16663" t="s">
        <v>131</v>
      </c>
      <c r="C16663" t="s">
        <v>102</v>
      </c>
      <c r="D16663" t="s">
        <v>78</v>
      </c>
      <c r="E16663" t="s">
        <v>89</v>
      </c>
      <c r="F16663" t="s">
        <v>52</v>
      </c>
      <c r="G16663">
        <v>115</v>
      </c>
      <c r="H16663">
        <v>21</v>
      </c>
      <c r="I16663">
        <f>IF(VLOOKUP(Data!$A16663,summermonths, 2, FALSE) = 1, VLOOKUP(Data!$H16663,rateblocks, 2, FALSE), VLOOKUP(Data!H16663, rateblocks,3, FALSE))</f>
        <v>2</v>
      </c>
      <c r="J16663">
        <v>4.8971734046936035</v>
      </c>
      <c r="K16663">
        <v>4.8493480682373047</v>
      </c>
      <c r="L16663">
        <v>67.713043212890625</v>
      </c>
      <c r="M16663">
        <v>-4.7825530171394348E-2</v>
      </c>
      <c r="N16663">
        <v>0.76839113235473633</v>
      </c>
      <c r="O16663">
        <v>0.59042495489120483</v>
      </c>
      <c r="P16663">
        <v>-1.3117164373397827</v>
      </c>
      <c r="Q16663">
        <v>-1.0325584411621094</v>
      </c>
      <c r="R16663">
        <v>-0.45077022910118103</v>
      </c>
      <c r="S16663">
        <v>-4.7825530171394348E-2</v>
      </c>
      <c r="T16663">
        <v>0.35511916875839233</v>
      </c>
      <c r="U16663">
        <v>0.93690735101699829</v>
      </c>
      <c r="V16663">
        <v>1.2160654067993164</v>
      </c>
    </row>
    <row r="16664" spans="1:22" x14ac:dyDescent="0.25">
      <c r="A16664" t="s">
        <v>96</v>
      </c>
      <c r="B16664" t="s">
        <v>131</v>
      </c>
      <c r="C16664" t="s">
        <v>102</v>
      </c>
      <c r="D16664" t="s">
        <v>79</v>
      </c>
      <c r="E16664" t="s">
        <v>89</v>
      </c>
      <c r="F16664" t="s">
        <v>52</v>
      </c>
      <c r="G16664">
        <v>115</v>
      </c>
      <c r="H16664">
        <v>19</v>
      </c>
      <c r="I16664">
        <f>IF(VLOOKUP(Data!$A16664,summermonths, 2, FALSE) = 1, VLOOKUP(Data!$H16664,rateblocks, 2, FALSE), VLOOKUP(Data!H16664, rateblocks,3, FALSE))</f>
        <v>2</v>
      </c>
      <c r="J16664">
        <v>4.0310554504394531</v>
      </c>
      <c r="K16664">
        <v>3.9002175331115723</v>
      </c>
      <c r="L16664">
        <v>79.078262329101563</v>
      </c>
      <c r="M16664">
        <v>-0.13083802163600922</v>
      </c>
      <c r="N16664">
        <v>0.56330710649490356</v>
      </c>
      <c r="O16664">
        <v>0.31731489300727844</v>
      </c>
      <c r="P16664">
        <v>-1.0573958158493042</v>
      </c>
      <c r="Q16664">
        <v>-0.85274511575698853</v>
      </c>
      <c r="R16664">
        <v>-0.42623656988143921</v>
      </c>
      <c r="S16664">
        <v>-0.13083802163600922</v>
      </c>
      <c r="T16664">
        <v>0.16456051170825958</v>
      </c>
      <c r="U16664">
        <v>0.59106910228729248</v>
      </c>
      <c r="V16664">
        <v>0.79571974277496338</v>
      </c>
    </row>
    <row r="16665" spans="1:22" x14ac:dyDescent="0.25">
      <c r="A16665" t="s">
        <v>125</v>
      </c>
      <c r="B16665" t="s">
        <v>131</v>
      </c>
      <c r="C16665" t="s">
        <v>102</v>
      </c>
      <c r="D16665" t="s">
        <v>116</v>
      </c>
      <c r="E16665" t="s">
        <v>89</v>
      </c>
      <c r="F16665" t="s">
        <v>52</v>
      </c>
      <c r="G16665">
        <v>115</v>
      </c>
      <c r="H16665">
        <v>13</v>
      </c>
      <c r="I16665">
        <f>IF(VLOOKUP(Data!$A16665,summermonths, 2, FALSE) = 1, VLOOKUP(Data!$H16665,rateblocks, 2, FALSE), VLOOKUP(Data!H16665, rateblocks,3, FALSE))</f>
        <v>2</v>
      </c>
      <c r="J16665">
        <v>4.1279449462890625</v>
      </c>
      <c r="K16665">
        <v>3.8213479518890381</v>
      </c>
      <c r="L16665">
        <v>82.043479919433594</v>
      </c>
      <c r="M16665">
        <v>-0.30659732222557068</v>
      </c>
      <c r="N16665">
        <v>0.50367367267608643</v>
      </c>
      <c r="O16665">
        <v>0.25368717312812805</v>
      </c>
      <c r="P16665">
        <v>-1.1350667476654053</v>
      </c>
      <c r="Q16665">
        <v>-0.95208108425140381</v>
      </c>
      <c r="R16665">
        <v>-0.57072407007217407</v>
      </c>
      <c r="S16665">
        <v>-0.30659732222557068</v>
      </c>
      <c r="T16665">
        <v>-4.2470589280128479E-2</v>
      </c>
      <c r="U16665">
        <v>0.33888646960258484</v>
      </c>
      <c r="V16665">
        <v>0.52187216281890869</v>
      </c>
    </row>
    <row r="16666" spans="1:22" x14ac:dyDescent="0.25">
      <c r="A16666" t="s">
        <v>124</v>
      </c>
      <c r="B16666" t="s">
        <v>131</v>
      </c>
      <c r="C16666" t="s">
        <v>101</v>
      </c>
      <c r="D16666" t="s">
        <v>119</v>
      </c>
      <c r="E16666" t="s">
        <v>89</v>
      </c>
      <c r="F16666" t="s">
        <v>52</v>
      </c>
      <c r="G16666">
        <v>115</v>
      </c>
      <c r="H16666">
        <v>6</v>
      </c>
      <c r="I16666">
        <f>IF(VLOOKUP(Data!$A16666,summermonths, 2, FALSE) = 1, VLOOKUP(Data!$H16666,rateblocks, 2, FALSE), VLOOKUP(Data!H16666, rateblocks,3, FALSE))</f>
        <v>3</v>
      </c>
      <c r="J16666">
        <v>4.1055870056152344</v>
      </c>
      <c r="K16666">
        <v>3.9510786533355713</v>
      </c>
      <c r="L16666">
        <v>54.698551177978516</v>
      </c>
      <c r="M16666">
        <v>-0.15450853109359741</v>
      </c>
      <c r="N16666">
        <v>0.1799149215221405</v>
      </c>
      <c r="O16666">
        <v>3.2369378954172134E-2</v>
      </c>
      <c r="P16666">
        <v>-0.45044225454330444</v>
      </c>
      <c r="Q16666">
        <v>-0.3850787878036499</v>
      </c>
      <c r="R16666">
        <v>-0.24885600805282593</v>
      </c>
      <c r="S16666">
        <v>-0.15450853109359741</v>
      </c>
      <c r="T16666">
        <v>-6.0161054134368896E-2</v>
      </c>
      <c r="U16666">
        <v>7.6061718165874481E-2</v>
      </c>
      <c r="V16666">
        <v>0.14142517745494843</v>
      </c>
    </row>
    <row r="16667" spans="1:22" x14ac:dyDescent="0.25">
      <c r="A16667" t="s">
        <v>123</v>
      </c>
      <c r="B16667" t="s">
        <v>131</v>
      </c>
      <c r="C16667" t="s">
        <v>101</v>
      </c>
      <c r="D16667" t="s">
        <v>113</v>
      </c>
      <c r="E16667" t="s">
        <v>89</v>
      </c>
      <c r="F16667" t="s">
        <v>52</v>
      </c>
      <c r="G16667">
        <v>115</v>
      </c>
      <c r="H16667">
        <v>11</v>
      </c>
      <c r="I16667">
        <f>IF(VLOOKUP(Data!$A16667,summermonths, 2, FALSE) = 1, VLOOKUP(Data!$H16667,rateblocks, 2, FALSE), VLOOKUP(Data!H16667, rateblocks,3, FALSE))</f>
        <v>2</v>
      </c>
      <c r="J16667">
        <v>3.1402912139892578</v>
      </c>
      <c r="K16667">
        <v>2.9672906398773193</v>
      </c>
      <c r="L16667">
        <v>68.672309875488281</v>
      </c>
      <c r="M16667">
        <v>-0.1730005294084549</v>
      </c>
      <c r="N16667">
        <v>0.16941936314105988</v>
      </c>
      <c r="O16667">
        <v>2.870292030274868E-2</v>
      </c>
      <c r="P16667">
        <v>-0.45167058706283569</v>
      </c>
      <c r="Q16667">
        <v>-0.39012017846107483</v>
      </c>
      <c r="R16667">
        <v>-0.26184412837028503</v>
      </c>
      <c r="S16667">
        <v>-0.1730005294084549</v>
      </c>
      <c r="T16667">
        <v>-8.4156930446624756E-2</v>
      </c>
      <c r="U16667">
        <v>4.4119119644165039E-2</v>
      </c>
      <c r="V16667">
        <v>0.1056695282459259</v>
      </c>
    </row>
    <row r="16668" spans="1:22" x14ac:dyDescent="0.25">
      <c r="A16668" t="s">
        <v>98</v>
      </c>
      <c r="B16668" t="s">
        <v>131</v>
      </c>
      <c r="C16668" t="s">
        <v>102</v>
      </c>
      <c r="D16668" t="s">
        <v>81</v>
      </c>
      <c r="E16668" t="s">
        <v>89</v>
      </c>
      <c r="F16668" t="s">
        <v>52</v>
      </c>
      <c r="G16668">
        <v>115</v>
      </c>
      <c r="H16668">
        <v>12</v>
      </c>
      <c r="I16668">
        <f>IF(VLOOKUP(Data!$A16668,summermonths, 2, FALSE) = 1, VLOOKUP(Data!$H16668,rateblocks, 2, FALSE), VLOOKUP(Data!H16668, rateblocks,3, FALSE))</f>
        <v>1</v>
      </c>
      <c r="J16668">
        <v>4.796806812286377</v>
      </c>
      <c r="K16668">
        <v>4.1557393074035645</v>
      </c>
      <c r="L16668">
        <v>87.191307067871094</v>
      </c>
      <c r="M16668">
        <v>-0.64106780290603638</v>
      </c>
      <c r="N16668">
        <v>0.63217657804489136</v>
      </c>
      <c r="O16668">
        <v>0.39964723587036133</v>
      </c>
      <c r="P16668">
        <v>-1.6809056997299194</v>
      </c>
      <c r="Q16668">
        <v>-1.4512346982955933</v>
      </c>
      <c r="R16668">
        <v>-0.97258150577545166</v>
      </c>
      <c r="S16668">
        <v>-0.64106780290603638</v>
      </c>
      <c r="T16668">
        <v>-0.30955407023429871</v>
      </c>
      <c r="U16668">
        <v>0.16909907758235931</v>
      </c>
      <c r="V16668">
        <v>0.39877012372016907</v>
      </c>
    </row>
    <row r="16669" spans="1:22" x14ac:dyDescent="0.25">
      <c r="A16669" t="s">
        <v>122</v>
      </c>
      <c r="B16669" t="s">
        <v>131</v>
      </c>
      <c r="C16669" t="s">
        <v>102</v>
      </c>
      <c r="D16669" t="s">
        <v>115</v>
      </c>
      <c r="E16669" t="s">
        <v>89</v>
      </c>
      <c r="F16669" t="s">
        <v>52</v>
      </c>
      <c r="G16669">
        <v>115</v>
      </c>
      <c r="H16669">
        <v>6</v>
      </c>
      <c r="I16669">
        <f>IF(VLOOKUP(Data!$A16669,summermonths, 2, FALSE) = 1, VLOOKUP(Data!$H16669,rateblocks, 2, FALSE), VLOOKUP(Data!H16669, rateblocks,3, FALSE))</f>
        <v>3</v>
      </c>
      <c r="J16669">
        <v>3.6159243583679199</v>
      </c>
      <c r="K16669">
        <v>3.9440000057220459</v>
      </c>
      <c r="L16669">
        <v>37.504348754882812</v>
      </c>
      <c r="M16669">
        <v>0.3280755877494812</v>
      </c>
      <c r="N16669">
        <v>0.35463955998420715</v>
      </c>
      <c r="O16669">
        <v>0.12576921284198761</v>
      </c>
      <c r="P16669">
        <v>-0.25525456666946411</v>
      </c>
      <c r="Q16669">
        <v>-0.12641330063343048</v>
      </c>
      <c r="R16669">
        <v>0.14210242033004761</v>
      </c>
      <c r="S16669">
        <v>0.3280755877494812</v>
      </c>
      <c r="T16669">
        <v>0.51404875516891479</v>
      </c>
      <c r="U16669">
        <v>0.78256446123123169</v>
      </c>
      <c r="V16669">
        <v>0.91140574216842651</v>
      </c>
    </row>
    <row r="16670" spans="1:22" x14ac:dyDescent="0.25">
      <c r="A16670" t="s">
        <v>122</v>
      </c>
      <c r="B16670" t="s">
        <v>131</v>
      </c>
      <c r="C16670" t="s">
        <v>101</v>
      </c>
      <c r="D16670" t="s">
        <v>117</v>
      </c>
      <c r="E16670" t="s">
        <v>89</v>
      </c>
      <c r="F16670" t="s">
        <v>52</v>
      </c>
      <c r="G16670">
        <v>115</v>
      </c>
      <c r="H16670">
        <v>10</v>
      </c>
      <c r="I16670">
        <f>IF(VLOOKUP(Data!$A16670,summermonths, 2, FALSE) = 1, VLOOKUP(Data!$H16670,rateblocks, 2, FALSE), VLOOKUP(Data!H16670, rateblocks,3, FALSE))</f>
        <v>2</v>
      </c>
      <c r="J16670">
        <v>2.8519535064697266</v>
      </c>
      <c r="K16670">
        <v>2.898707389831543</v>
      </c>
      <c r="L16670">
        <v>63.648696899414063</v>
      </c>
      <c r="M16670">
        <v>4.6753872185945511E-2</v>
      </c>
      <c r="N16670">
        <v>0.23048792779445648</v>
      </c>
      <c r="O16670">
        <v>5.312468484044075E-2</v>
      </c>
      <c r="P16670">
        <v>-0.33236503601074219</v>
      </c>
      <c r="Q16670">
        <v>-0.24862828850746155</v>
      </c>
      <c r="R16670">
        <v>-7.4114114046096802E-2</v>
      </c>
      <c r="S16670">
        <v>4.6753872185945511E-2</v>
      </c>
      <c r="T16670">
        <v>0.16762186586856842</v>
      </c>
      <c r="U16670">
        <v>0.34213602542877197</v>
      </c>
      <c r="V16670">
        <v>0.42587277293205261</v>
      </c>
    </row>
    <row r="16671" spans="1:22" x14ac:dyDescent="0.25">
      <c r="A16671" t="s">
        <v>124</v>
      </c>
      <c r="B16671" t="s">
        <v>131</v>
      </c>
      <c r="C16671" t="s">
        <v>101</v>
      </c>
      <c r="D16671" t="s">
        <v>119</v>
      </c>
      <c r="E16671" t="s">
        <v>89</v>
      </c>
      <c r="F16671" t="s">
        <v>52</v>
      </c>
      <c r="G16671">
        <v>115</v>
      </c>
      <c r="H16671">
        <v>13</v>
      </c>
      <c r="I16671">
        <f>IF(VLOOKUP(Data!$A16671,summermonths, 2, FALSE) = 1, VLOOKUP(Data!$H16671,rateblocks, 2, FALSE), VLOOKUP(Data!H16671, rateblocks,3, FALSE))</f>
        <v>2</v>
      </c>
      <c r="J16671">
        <v>3.7277565002441406</v>
      </c>
      <c r="K16671">
        <v>3.3506853580474854</v>
      </c>
      <c r="L16671">
        <v>73.340370178222656</v>
      </c>
      <c r="M16671">
        <v>-0.37707120180130005</v>
      </c>
      <c r="N16671">
        <v>0.20266388356685638</v>
      </c>
      <c r="O16671">
        <v>4.1072648018598557E-2</v>
      </c>
      <c r="P16671">
        <v>-0.71042364835739136</v>
      </c>
      <c r="Q16671">
        <v>-0.63679540157318115</v>
      </c>
      <c r="R16671">
        <v>-0.48334825038909912</v>
      </c>
      <c r="S16671">
        <v>-0.37707120180130005</v>
      </c>
      <c r="T16671">
        <v>-0.27079415321350098</v>
      </c>
      <c r="U16671">
        <v>-0.11734698712825775</v>
      </c>
      <c r="V16671">
        <v>-4.3718777596950531E-2</v>
      </c>
    </row>
    <row r="16672" spans="1:22" x14ac:dyDescent="0.25">
      <c r="A16672" t="s">
        <v>100</v>
      </c>
      <c r="B16672" t="s">
        <v>131</v>
      </c>
      <c r="C16672" t="s">
        <v>102</v>
      </c>
      <c r="D16672" t="s">
        <v>83</v>
      </c>
      <c r="E16672" t="s">
        <v>89</v>
      </c>
      <c r="F16672" t="s">
        <v>52</v>
      </c>
      <c r="G16672">
        <v>115</v>
      </c>
      <c r="H16672">
        <v>24</v>
      </c>
      <c r="I16672">
        <f>IF(VLOOKUP(Data!$A16672,summermonths, 2, FALSE) = 1, VLOOKUP(Data!$H16672,rateblocks, 2, FALSE), VLOOKUP(Data!H16672, rateblocks,3, FALSE))</f>
        <v>3</v>
      </c>
      <c r="J16672">
        <v>4.3761749267578125</v>
      </c>
      <c r="K16672">
        <v>4.2796087265014648</v>
      </c>
      <c r="L16672">
        <v>74.895652770996094</v>
      </c>
      <c r="M16672">
        <v>-9.6566043794155121E-2</v>
      </c>
      <c r="N16672">
        <v>0.42867192625999451</v>
      </c>
      <c r="O16672">
        <v>0.18375961482524872</v>
      </c>
      <c r="P16672">
        <v>-0.80166864395141602</v>
      </c>
      <c r="Q16672">
        <v>-0.64593124389648438</v>
      </c>
      <c r="R16672">
        <v>-0.32136180996894836</v>
      </c>
      <c r="S16672">
        <v>-9.6566043794155121E-2</v>
      </c>
      <c r="T16672">
        <v>0.12822973728179932</v>
      </c>
      <c r="U16672">
        <v>0.45279914140701294</v>
      </c>
      <c r="V16672">
        <v>0.60853654146194458</v>
      </c>
    </row>
    <row r="16673" spans="1:22" x14ac:dyDescent="0.25">
      <c r="A16673" t="s">
        <v>125</v>
      </c>
      <c r="B16673" t="s">
        <v>131</v>
      </c>
      <c r="C16673" t="s">
        <v>102</v>
      </c>
      <c r="D16673" t="s">
        <v>116</v>
      </c>
      <c r="E16673" t="s">
        <v>89</v>
      </c>
      <c r="F16673" t="s">
        <v>52</v>
      </c>
      <c r="G16673">
        <v>115</v>
      </c>
      <c r="H16673">
        <v>6</v>
      </c>
      <c r="I16673">
        <f>IF(VLOOKUP(Data!$A16673,summermonths, 2, FALSE) = 1, VLOOKUP(Data!$H16673,rateblocks, 2, FALSE), VLOOKUP(Data!H16673, rateblocks,3, FALSE))</f>
        <v>3</v>
      </c>
      <c r="J16673">
        <v>3.7601995468139648</v>
      </c>
      <c r="K16673">
        <v>3.9089565277099609</v>
      </c>
      <c r="L16673">
        <v>59.121738433837891</v>
      </c>
      <c r="M16673">
        <v>0.14875704050064087</v>
      </c>
      <c r="N16673">
        <v>0.74917560815811157</v>
      </c>
      <c r="O16673">
        <v>0.56126409769058228</v>
      </c>
      <c r="P16673">
        <v>-1.0835272073745728</v>
      </c>
      <c r="Q16673">
        <v>-0.81135010719299316</v>
      </c>
      <c r="R16673">
        <v>-0.24411103129386902</v>
      </c>
      <c r="S16673">
        <v>0.14875704050064087</v>
      </c>
      <c r="T16673">
        <v>0.54162514209747314</v>
      </c>
      <c r="U16673">
        <v>1.1088641881942749</v>
      </c>
      <c r="V16673">
        <v>1.3810412883758545</v>
      </c>
    </row>
    <row r="16674" spans="1:22" x14ac:dyDescent="0.25">
      <c r="A16674" t="s">
        <v>96</v>
      </c>
      <c r="B16674" t="s">
        <v>131</v>
      </c>
      <c r="C16674" t="s">
        <v>101</v>
      </c>
      <c r="D16674" t="s">
        <v>73</v>
      </c>
      <c r="E16674" t="s">
        <v>89</v>
      </c>
      <c r="F16674" t="s">
        <v>52</v>
      </c>
      <c r="G16674">
        <v>115</v>
      </c>
      <c r="H16674">
        <v>11</v>
      </c>
      <c r="I16674">
        <f>IF(VLOOKUP(Data!$A16674,summermonths, 2, FALSE) = 1, VLOOKUP(Data!$H16674,rateblocks, 2, FALSE), VLOOKUP(Data!H16674, rateblocks,3, FALSE))</f>
        <v>2</v>
      </c>
      <c r="J16674">
        <v>3.7881138324737549</v>
      </c>
      <c r="K16674">
        <v>3.3198142051696777</v>
      </c>
      <c r="L16674">
        <v>72.970748901367188</v>
      </c>
      <c r="M16674">
        <v>-0.46829965710639954</v>
      </c>
      <c r="N16674">
        <v>0.2988828718662262</v>
      </c>
      <c r="O16674">
        <v>8.9330971240997314E-2</v>
      </c>
      <c r="P16674">
        <v>-0.95991826057434082</v>
      </c>
      <c r="Q16674">
        <v>-0.85133349895477295</v>
      </c>
      <c r="R16674">
        <v>-0.62503397464752197</v>
      </c>
      <c r="S16674">
        <v>-0.46829965710639954</v>
      </c>
      <c r="T16674">
        <v>-0.3115653395652771</v>
      </c>
      <c r="U16674">
        <v>-8.5265845060348511E-2</v>
      </c>
      <c r="V16674">
        <v>2.331891842186451E-2</v>
      </c>
    </row>
    <row r="16675" spans="1:22" x14ac:dyDescent="0.25">
      <c r="A16675" t="s">
        <v>96</v>
      </c>
      <c r="B16675" t="s">
        <v>131</v>
      </c>
      <c r="C16675" t="s">
        <v>102</v>
      </c>
      <c r="D16675" t="s">
        <v>79</v>
      </c>
      <c r="E16675" t="s">
        <v>89</v>
      </c>
      <c r="F16675" t="s">
        <v>52</v>
      </c>
      <c r="G16675">
        <v>115</v>
      </c>
      <c r="H16675">
        <v>16</v>
      </c>
      <c r="I16675">
        <f>IF(VLOOKUP(Data!$A16675,summermonths, 2, FALSE) = 1, VLOOKUP(Data!$H16675,rateblocks, 2, FALSE), VLOOKUP(Data!H16675, rateblocks,3, FALSE))</f>
        <v>1</v>
      </c>
      <c r="J16675">
        <v>4.52008056640625</v>
      </c>
      <c r="K16675">
        <v>3.9894783496856689</v>
      </c>
      <c r="L16675">
        <v>77.8521728515625</v>
      </c>
      <c r="M16675">
        <v>-0.53060245513916016</v>
      </c>
      <c r="N16675">
        <v>0.6611897349357605</v>
      </c>
      <c r="O16675">
        <v>0.43717187643051147</v>
      </c>
      <c r="P16675">
        <v>-1.6181627511978149</v>
      </c>
      <c r="Q16675">
        <v>-1.3779511451721191</v>
      </c>
      <c r="R16675">
        <v>-0.8773307204246521</v>
      </c>
      <c r="S16675">
        <v>-0.53060245513916016</v>
      </c>
      <c r="T16675">
        <v>-0.1838742196559906</v>
      </c>
      <c r="U16675">
        <v>0.3167462944984436</v>
      </c>
      <c r="V16675">
        <v>0.5569579005241394</v>
      </c>
    </row>
    <row r="16676" spans="1:22" x14ac:dyDescent="0.25">
      <c r="A16676" t="s">
        <v>100</v>
      </c>
      <c r="B16676" t="s">
        <v>131</v>
      </c>
      <c r="C16676" t="s">
        <v>101</v>
      </c>
      <c r="D16676" t="s">
        <v>77</v>
      </c>
      <c r="E16676" t="s">
        <v>89</v>
      </c>
      <c r="F16676" t="s">
        <v>52</v>
      </c>
      <c r="G16676">
        <v>115</v>
      </c>
      <c r="H16676">
        <v>20</v>
      </c>
      <c r="I16676">
        <f>IF(VLOOKUP(Data!$A16676,summermonths, 2, FALSE) = 1, VLOOKUP(Data!$H16676,rateblocks, 2, FALSE), VLOOKUP(Data!H16676, rateblocks,3, FALSE))</f>
        <v>2</v>
      </c>
      <c r="J16676">
        <v>5.1380138397216797</v>
      </c>
      <c r="K16676">
        <v>5.4531993865966797</v>
      </c>
      <c r="L16676">
        <v>74.290908813476563</v>
      </c>
      <c r="M16676">
        <v>0.31518533825874329</v>
      </c>
      <c r="N16676">
        <v>0.28996658325195313</v>
      </c>
      <c r="O16676">
        <v>8.4080621600151062E-2</v>
      </c>
      <c r="P16676">
        <v>-0.16176724433898926</v>
      </c>
      <c r="Q16676">
        <v>-5.6421790271997452E-2</v>
      </c>
      <c r="R16676">
        <v>0.16312670707702637</v>
      </c>
      <c r="S16676">
        <v>0.31518533825874329</v>
      </c>
      <c r="T16676">
        <v>0.46724396944046021</v>
      </c>
      <c r="U16676">
        <v>0.68679249286651611</v>
      </c>
      <c r="V16676">
        <v>0.79213792085647583</v>
      </c>
    </row>
    <row r="16677" spans="1:22" x14ac:dyDescent="0.25">
      <c r="A16677" t="s">
        <v>99</v>
      </c>
      <c r="B16677" t="s">
        <v>131</v>
      </c>
      <c r="C16677" t="s">
        <v>101</v>
      </c>
      <c r="D16677" t="s">
        <v>76</v>
      </c>
      <c r="E16677" t="s">
        <v>89</v>
      </c>
      <c r="F16677" t="s">
        <v>52</v>
      </c>
      <c r="G16677">
        <v>115</v>
      </c>
      <c r="H16677">
        <v>5</v>
      </c>
      <c r="I16677">
        <f>IF(VLOOKUP(Data!$A16677,summermonths, 2, FALSE) = 1, VLOOKUP(Data!$H16677,rateblocks, 2, FALSE), VLOOKUP(Data!H16677, rateblocks,3, FALSE))</f>
        <v>3</v>
      </c>
      <c r="J16677">
        <v>3.7841217517852783</v>
      </c>
      <c r="K16677">
        <v>3.924821138381958</v>
      </c>
      <c r="L16677">
        <v>68.748794555664063</v>
      </c>
      <c r="M16677">
        <v>0.1406995952129364</v>
      </c>
      <c r="N16677">
        <v>0.2644268274307251</v>
      </c>
      <c r="O16677">
        <v>6.9921545684337616E-2</v>
      </c>
      <c r="P16677">
        <v>-0.29424384236335754</v>
      </c>
      <c r="Q16677">
        <v>-0.1981770247220993</v>
      </c>
      <c r="R16677">
        <v>2.0340313203632832E-3</v>
      </c>
      <c r="S16677">
        <v>0.1406995952129364</v>
      </c>
      <c r="T16677">
        <v>0.27936515212059021</v>
      </c>
      <c r="U16677">
        <v>0.47957620024681091</v>
      </c>
      <c r="V16677">
        <v>0.57564300298690796</v>
      </c>
    </row>
    <row r="16678" spans="1:22" x14ac:dyDescent="0.25">
      <c r="A16678" t="s">
        <v>99</v>
      </c>
      <c r="B16678" t="s">
        <v>131</v>
      </c>
      <c r="C16678" t="s">
        <v>102</v>
      </c>
      <c r="D16678" t="s">
        <v>82</v>
      </c>
      <c r="E16678" t="s">
        <v>89</v>
      </c>
      <c r="F16678" t="s">
        <v>52</v>
      </c>
      <c r="G16678">
        <v>115</v>
      </c>
      <c r="H16678">
        <v>9</v>
      </c>
      <c r="I16678">
        <f>IF(VLOOKUP(Data!$A16678,summermonths, 2, FALSE) = 1, VLOOKUP(Data!$H16678,rateblocks, 2, FALSE), VLOOKUP(Data!H16678, rateblocks,3, FALSE))</f>
        <v>2</v>
      </c>
      <c r="J16678">
        <v>4.1889147758483887</v>
      </c>
      <c r="K16678">
        <v>3.4071304798126221</v>
      </c>
      <c r="L16678">
        <v>81.695655822753906</v>
      </c>
      <c r="M16678">
        <v>-0.78178447484970093</v>
      </c>
      <c r="N16678">
        <v>0.59848034381866455</v>
      </c>
      <c r="O16678">
        <v>0.35817873477935791</v>
      </c>
      <c r="P16678">
        <v>-1.7661970853805542</v>
      </c>
      <c r="Q16678">
        <v>-1.5487679243087769</v>
      </c>
      <c r="R16678">
        <v>-1.0956279039382935</v>
      </c>
      <c r="S16678">
        <v>-0.78178447484970093</v>
      </c>
      <c r="T16678">
        <v>-0.46794107556343079</v>
      </c>
      <c r="U16678">
        <v>-1.4801053330302238E-2</v>
      </c>
      <c r="V16678">
        <v>0.20262809097766876</v>
      </c>
    </row>
    <row r="16679" spans="1:22" x14ac:dyDescent="0.25">
      <c r="A16679" t="s">
        <v>125</v>
      </c>
      <c r="B16679" t="s">
        <v>131</v>
      </c>
      <c r="C16679" t="s">
        <v>101</v>
      </c>
      <c r="D16679" t="s">
        <v>120</v>
      </c>
      <c r="E16679" t="s">
        <v>89</v>
      </c>
      <c r="F16679" t="s">
        <v>52</v>
      </c>
      <c r="G16679">
        <v>115</v>
      </c>
      <c r="H16679">
        <v>1</v>
      </c>
      <c r="I16679">
        <f>IF(VLOOKUP(Data!$A16679,summermonths, 2, FALSE) = 1, VLOOKUP(Data!$H16679,rateblocks, 2, FALSE), VLOOKUP(Data!H16679, rateblocks,3, FALSE))</f>
        <v>3</v>
      </c>
      <c r="J16679">
        <v>4.1522693634033203</v>
      </c>
      <c r="K16679">
        <v>3.8569307327270508</v>
      </c>
      <c r="L16679">
        <v>58.467983245849609</v>
      </c>
      <c r="M16679">
        <v>-0.29533833265304565</v>
      </c>
      <c r="N16679">
        <v>0.19862805306911469</v>
      </c>
      <c r="O16679">
        <v>3.9453104138374329E-2</v>
      </c>
      <c r="P16679">
        <v>-0.62205243110656738</v>
      </c>
      <c r="Q16679">
        <v>-0.54989039897918701</v>
      </c>
      <c r="R16679">
        <v>-0.39949899911880493</v>
      </c>
      <c r="S16679">
        <v>-0.29533833265304565</v>
      </c>
      <c r="T16679">
        <v>-0.19117768108844757</v>
      </c>
      <c r="U16679">
        <v>-4.0786240249872208E-2</v>
      </c>
      <c r="V16679">
        <v>3.1375739723443985E-2</v>
      </c>
    </row>
    <row r="16680" spans="1:22" x14ac:dyDescent="0.25">
      <c r="A16680" t="s">
        <v>98</v>
      </c>
      <c r="B16680" t="s">
        <v>131</v>
      </c>
      <c r="C16680" t="s">
        <v>101</v>
      </c>
      <c r="D16680" t="s">
        <v>75</v>
      </c>
      <c r="E16680" t="s">
        <v>89</v>
      </c>
      <c r="F16680" t="s">
        <v>52</v>
      </c>
      <c r="G16680">
        <v>115</v>
      </c>
      <c r="H16680">
        <v>19</v>
      </c>
      <c r="I16680">
        <f>IF(VLOOKUP(Data!$A16680,summermonths, 2, FALSE) = 1, VLOOKUP(Data!$H16680,rateblocks, 2, FALSE), VLOOKUP(Data!H16680, rateblocks,3, FALSE))</f>
        <v>2</v>
      </c>
      <c r="J16680">
        <v>4.2933802604675293</v>
      </c>
      <c r="K16680">
        <v>3.9845869541168213</v>
      </c>
      <c r="L16680">
        <v>75.276954650878906</v>
      </c>
      <c r="M16680">
        <v>-0.30879318714141846</v>
      </c>
      <c r="N16680">
        <v>0.22962512075901031</v>
      </c>
      <c r="O16680">
        <v>5.2727695554494858E-2</v>
      </c>
      <c r="P16680">
        <v>-0.686492919921875</v>
      </c>
      <c r="Q16680">
        <v>-0.60306960344314575</v>
      </c>
      <c r="R16680">
        <v>-0.42920872569084167</v>
      </c>
      <c r="S16680">
        <v>-0.30879318714141846</v>
      </c>
      <c r="T16680">
        <v>-0.18837766349315643</v>
      </c>
      <c r="U16680">
        <v>-1.4516754075884819E-2</v>
      </c>
      <c r="V16680">
        <v>6.8906523287296295E-2</v>
      </c>
    </row>
    <row r="16681" spans="1:22" x14ac:dyDescent="0.25">
      <c r="A16681" t="s">
        <v>122</v>
      </c>
      <c r="B16681" t="s">
        <v>131</v>
      </c>
      <c r="C16681" t="s">
        <v>101</v>
      </c>
      <c r="D16681" t="s">
        <v>117</v>
      </c>
      <c r="E16681" t="s">
        <v>89</v>
      </c>
      <c r="F16681" t="s">
        <v>52</v>
      </c>
      <c r="G16681">
        <v>115</v>
      </c>
      <c r="H16681">
        <v>4</v>
      </c>
      <c r="I16681">
        <f>IF(VLOOKUP(Data!$A16681,summermonths, 2, FALSE) = 1, VLOOKUP(Data!$H16681,rateblocks, 2, FALSE), VLOOKUP(Data!H16681, rateblocks,3, FALSE))</f>
        <v>3</v>
      </c>
      <c r="J16681">
        <v>3.479985237121582</v>
      </c>
      <c r="K16681">
        <v>3.6211152076721191</v>
      </c>
      <c r="L16681">
        <v>52.549999237060547</v>
      </c>
      <c r="M16681">
        <v>0.14113007485866547</v>
      </c>
      <c r="N16681">
        <v>0.15661638975143433</v>
      </c>
      <c r="O16681">
        <v>2.4528693407773972E-2</v>
      </c>
      <c r="P16681">
        <v>-0.11648096144199371</v>
      </c>
      <c r="Q16681">
        <v>-5.9581905603408813E-2</v>
      </c>
      <c r="R16681">
        <v>5.9000357985496521E-2</v>
      </c>
      <c r="S16681">
        <v>0.14113007485866547</v>
      </c>
      <c r="T16681">
        <v>0.22325979173183441</v>
      </c>
      <c r="U16681">
        <v>0.34184205532073975</v>
      </c>
      <c r="V16681">
        <v>0.39874112606048584</v>
      </c>
    </row>
    <row r="16682" spans="1:22" x14ac:dyDescent="0.25">
      <c r="A16682" t="s">
        <v>100</v>
      </c>
      <c r="B16682" t="s">
        <v>131</v>
      </c>
      <c r="C16682" t="s">
        <v>102</v>
      </c>
      <c r="D16682" t="s">
        <v>83</v>
      </c>
      <c r="E16682" t="s">
        <v>89</v>
      </c>
      <c r="F16682" t="s">
        <v>52</v>
      </c>
      <c r="G16682">
        <v>115</v>
      </c>
      <c r="H16682">
        <v>3</v>
      </c>
      <c r="I16682">
        <f>IF(VLOOKUP(Data!$A16682,summermonths, 2, FALSE) = 1, VLOOKUP(Data!$H16682,rateblocks, 2, FALSE), VLOOKUP(Data!H16682, rateblocks,3, FALSE))</f>
        <v>3</v>
      </c>
      <c r="J16682">
        <v>3.7823407649993896</v>
      </c>
      <c r="K16682">
        <v>4.0633912086486816</v>
      </c>
      <c r="L16682">
        <v>74.165214538574219</v>
      </c>
      <c r="M16682">
        <v>0.2810504138469696</v>
      </c>
      <c r="N16682">
        <v>0.48297330737113953</v>
      </c>
      <c r="O16682">
        <v>0.23326320946216583</v>
      </c>
      <c r="P16682">
        <v>-0.51336997747421265</v>
      </c>
      <c r="Q16682">
        <v>-0.33790478110313416</v>
      </c>
      <c r="R16682">
        <v>2.777896448969841E-2</v>
      </c>
      <c r="S16682">
        <v>0.2810504138469696</v>
      </c>
      <c r="T16682">
        <v>0.53432184457778931</v>
      </c>
      <c r="U16682">
        <v>0.90000563859939575</v>
      </c>
      <c r="V16682">
        <v>1.0754708051681519</v>
      </c>
    </row>
    <row r="16683" spans="1:22" x14ac:dyDescent="0.25">
      <c r="A16683" t="s">
        <v>125</v>
      </c>
      <c r="B16683" t="s">
        <v>131</v>
      </c>
      <c r="C16683" t="s">
        <v>102</v>
      </c>
      <c r="D16683" t="s">
        <v>116</v>
      </c>
      <c r="E16683" t="s">
        <v>89</v>
      </c>
      <c r="F16683" t="s">
        <v>52</v>
      </c>
      <c r="G16683">
        <v>115</v>
      </c>
      <c r="H16683">
        <v>11</v>
      </c>
      <c r="I16683">
        <f>IF(VLOOKUP(Data!$A16683,summermonths, 2, FALSE) = 1, VLOOKUP(Data!$H16683,rateblocks, 2, FALSE), VLOOKUP(Data!H16683, rateblocks,3, FALSE))</f>
        <v>2</v>
      </c>
      <c r="J16683">
        <v>3.8040666580200195</v>
      </c>
      <c r="K16683">
        <v>3.3919129371643066</v>
      </c>
      <c r="L16683">
        <v>79.8521728515625</v>
      </c>
      <c r="M16683">
        <v>-0.41215357184410095</v>
      </c>
      <c r="N16683">
        <v>0.46637928485870361</v>
      </c>
      <c r="O16683">
        <v>0.21750964224338531</v>
      </c>
      <c r="P16683">
        <v>-1.1792792081832886</v>
      </c>
      <c r="Q16683">
        <v>-1.0098426342010498</v>
      </c>
      <c r="R16683">
        <v>-0.65672308206558228</v>
      </c>
      <c r="S16683">
        <v>-0.41215357184410095</v>
      </c>
      <c r="T16683">
        <v>-0.16758403182029724</v>
      </c>
      <c r="U16683">
        <v>0.18553553521633148</v>
      </c>
      <c r="V16683">
        <v>0.35497209429740906</v>
      </c>
    </row>
    <row r="16684" spans="1:22" x14ac:dyDescent="0.25">
      <c r="A16684" t="s">
        <v>97</v>
      </c>
      <c r="B16684" t="s">
        <v>131</v>
      </c>
      <c r="C16684" t="s">
        <v>101</v>
      </c>
      <c r="D16684" t="s">
        <v>74</v>
      </c>
      <c r="E16684" t="s">
        <v>89</v>
      </c>
      <c r="F16684" t="s">
        <v>52</v>
      </c>
      <c r="G16684">
        <v>115</v>
      </c>
      <c r="H16684">
        <v>23</v>
      </c>
      <c r="I16684">
        <f>IF(VLOOKUP(Data!$A16684,summermonths, 2, FALSE) = 1, VLOOKUP(Data!$H16684,rateblocks, 2, FALSE), VLOOKUP(Data!H16684, rateblocks,3, FALSE))</f>
        <v>3</v>
      </c>
      <c r="J16684">
        <v>4.1702914237976074</v>
      </c>
      <c r="K16684">
        <v>4.4086446762084961</v>
      </c>
      <c r="L16684">
        <v>68.063896179199219</v>
      </c>
      <c r="M16684">
        <v>0.23835322260856628</v>
      </c>
      <c r="N16684">
        <v>0.24929939210414886</v>
      </c>
      <c r="O16684">
        <v>6.2150187790393829E-2</v>
      </c>
      <c r="P16684">
        <v>-0.17170779407024384</v>
      </c>
      <c r="Q16684">
        <v>-8.1136800348758698E-2</v>
      </c>
      <c r="R16684">
        <v>0.1076204925775528</v>
      </c>
      <c r="S16684">
        <v>0.23835322260856628</v>
      </c>
      <c r="T16684">
        <v>0.36908593773841858</v>
      </c>
      <c r="U16684">
        <v>0.55784326791763306</v>
      </c>
      <c r="V16684">
        <v>0.6484142541885376</v>
      </c>
    </row>
    <row r="16685" spans="1:22" x14ac:dyDescent="0.25">
      <c r="A16685" t="s">
        <v>122</v>
      </c>
      <c r="B16685" t="s">
        <v>131</v>
      </c>
      <c r="C16685" t="s">
        <v>102</v>
      </c>
      <c r="D16685" t="s">
        <v>115</v>
      </c>
      <c r="E16685" t="s">
        <v>89</v>
      </c>
      <c r="F16685" t="s">
        <v>52</v>
      </c>
      <c r="G16685">
        <v>115</v>
      </c>
      <c r="H16685">
        <v>20</v>
      </c>
      <c r="I16685">
        <f>IF(VLOOKUP(Data!$A16685,summermonths, 2, FALSE) = 1, VLOOKUP(Data!$H16685,rateblocks, 2, FALSE), VLOOKUP(Data!H16685, rateblocks,3, FALSE))</f>
        <v>1</v>
      </c>
      <c r="J16685">
        <v>3.9670720100402832</v>
      </c>
      <c r="K16685">
        <v>4.573521614074707</v>
      </c>
      <c r="L16685">
        <v>47.869564056396484</v>
      </c>
      <c r="M16685">
        <v>0.60644978284835815</v>
      </c>
      <c r="N16685">
        <v>0.63314515352249146</v>
      </c>
      <c r="O16685">
        <v>0.40087279677391052</v>
      </c>
      <c r="P16685">
        <v>-0.43498131632804871</v>
      </c>
      <c r="Q16685">
        <v>-0.20495837926864624</v>
      </c>
      <c r="R16685">
        <v>0.27442812919616699</v>
      </c>
      <c r="S16685">
        <v>0.60644978284835815</v>
      </c>
      <c r="T16685">
        <v>0.93847143650054932</v>
      </c>
      <c r="U16685">
        <v>1.4178580045700073</v>
      </c>
      <c r="V16685">
        <v>1.6478809118270874</v>
      </c>
    </row>
    <row r="16686" spans="1:22" x14ac:dyDescent="0.25">
      <c r="A16686" t="s">
        <v>124</v>
      </c>
      <c r="B16686" t="s">
        <v>131</v>
      </c>
      <c r="C16686" t="s">
        <v>101</v>
      </c>
      <c r="D16686" t="s">
        <v>119</v>
      </c>
      <c r="E16686" t="s">
        <v>89</v>
      </c>
      <c r="F16686" t="s">
        <v>52</v>
      </c>
      <c r="G16686">
        <v>115</v>
      </c>
      <c r="H16686">
        <v>8</v>
      </c>
      <c r="I16686">
        <f>IF(VLOOKUP(Data!$A16686,summermonths, 2, FALSE) = 1, VLOOKUP(Data!$H16686,rateblocks, 2, FALSE), VLOOKUP(Data!H16686, rateblocks,3, FALSE))</f>
        <v>2</v>
      </c>
      <c r="J16686">
        <v>3.1378860473632812</v>
      </c>
      <c r="K16686">
        <v>2.9526417255401611</v>
      </c>
      <c r="L16686">
        <v>57.913043975830078</v>
      </c>
      <c r="M16686">
        <v>-0.18524414300918579</v>
      </c>
      <c r="N16686">
        <v>0.20592229068279266</v>
      </c>
      <c r="O16686">
        <v>4.2403988540172577E-2</v>
      </c>
      <c r="P16686">
        <v>-0.52395617961883545</v>
      </c>
      <c r="Q16686">
        <v>-0.44914418458938599</v>
      </c>
      <c r="R16686">
        <v>-0.29322990775108337</v>
      </c>
      <c r="S16686">
        <v>-0.18524414300918579</v>
      </c>
      <c r="T16686">
        <v>-7.7258385717868805E-2</v>
      </c>
      <c r="U16686">
        <v>7.8655891120433807E-2</v>
      </c>
      <c r="V16686">
        <v>0.15346787869930267</v>
      </c>
    </row>
    <row r="16687" spans="1:22" x14ac:dyDescent="0.25">
      <c r="A16687" t="s">
        <v>125</v>
      </c>
      <c r="B16687" t="s">
        <v>131</v>
      </c>
      <c r="C16687" t="s">
        <v>101</v>
      </c>
      <c r="D16687" t="s">
        <v>120</v>
      </c>
      <c r="E16687" t="s">
        <v>89</v>
      </c>
      <c r="F16687" t="s">
        <v>52</v>
      </c>
      <c r="G16687">
        <v>115</v>
      </c>
      <c r="H16687">
        <v>20</v>
      </c>
      <c r="I16687">
        <f>IF(VLOOKUP(Data!$A16687,summermonths, 2, FALSE) = 1, VLOOKUP(Data!$H16687,rateblocks, 2, FALSE), VLOOKUP(Data!H16687, rateblocks,3, FALSE))</f>
        <v>1</v>
      </c>
      <c r="J16687">
        <v>4.9338903427124023</v>
      </c>
      <c r="K16687">
        <v>4.4390077590942383</v>
      </c>
      <c r="L16687">
        <v>63.869171142578125</v>
      </c>
      <c r="M16687">
        <v>-0.49488246440887451</v>
      </c>
      <c r="N16687">
        <v>0.19387497007846832</v>
      </c>
      <c r="O16687">
        <v>3.7587504833936691E-2</v>
      </c>
      <c r="P16687">
        <v>-0.81377840042114258</v>
      </c>
      <c r="Q16687">
        <v>-0.74334323406219482</v>
      </c>
      <c r="R16687">
        <v>-0.5965505838394165</v>
      </c>
      <c r="S16687">
        <v>-0.49488246440887451</v>
      </c>
      <c r="T16687">
        <v>-0.39321434497833252</v>
      </c>
      <c r="U16687">
        <v>-0.2464216947555542</v>
      </c>
      <c r="V16687">
        <v>-0.17598651349544525</v>
      </c>
    </row>
    <row r="16688" spans="1:22" x14ac:dyDescent="0.25">
      <c r="A16688" t="s">
        <v>100</v>
      </c>
      <c r="B16688" t="s">
        <v>131</v>
      </c>
      <c r="C16688" t="s">
        <v>101</v>
      </c>
      <c r="D16688" t="s">
        <v>77</v>
      </c>
      <c r="E16688" t="s">
        <v>89</v>
      </c>
      <c r="F16688" t="s">
        <v>52</v>
      </c>
      <c r="G16688">
        <v>115</v>
      </c>
      <c r="H16688">
        <v>5</v>
      </c>
      <c r="I16688">
        <f>IF(VLOOKUP(Data!$A16688,summermonths, 2, FALSE) = 1, VLOOKUP(Data!$H16688,rateblocks, 2, FALSE), VLOOKUP(Data!H16688, rateblocks,3, FALSE))</f>
        <v>3</v>
      </c>
      <c r="J16688">
        <v>3.7610154151916504</v>
      </c>
      <c r="K16688">
        <v>3.8958911895751953</v>
      </c>
      <c r="L16688">
        <v>67.713768005371094</v>
      </c>
      <c r="M16688">
        <v>0.13487578928470612</v>
      </c>
      <c r="N16688">
        <v>0.23824554681777954</v>
      </c>
      <c r="O16688">
        <v>5.6760940700769424E-2</v>
      </c>
      <c r="P16688">
        <v>-0.25700324773788452</v>
      </c>
      <c r="Q16688">
        <v>-0.17044816911220551</v>
      </c>
      <c r="R16688">
        <v>9.9397022277116776E-3</v>
      </c>
      <c r="S16688">
        <v>0.13487578928470612</v>
      </c>
      <c r="T16688">
        <v>0.2598118782043457</v>
      </c>
      <c r="U16688">
        <v>0.44019973278045654</v>
      </c>
      <c r="V16688">
        <v>0.52675485610961914</v>
      </c>
    </row>
    <row r="16689" spans="1:22" x14ac:dyDescent="0.25">
      <c r="A16689" t="s">
        <v>124</v>
      </c>
      <c r="B16689" t="s">
        <v>131</v>
      </c>
      <c r="C16689" t="s">
        <v>101</v>
      </c>
      <c r="D16689" t="s">
        <v>119</v>
      </c>
      <c r="E16689" t="s">
        <v>89</v>
      </c>
      <c r="F16689" t="s">
        <v>52</v>
      </c>
      <c r="G16689">
        <v>115</v>
      </c>
      <c r="H16689">
        <v>3</v>
      </c>
      <c r="I16689">
        <f>IF(VLOOKUP(Data!$A16689,summermonths, 2, FALSE) = 1, VLOOKUP(Data!$H16689,rateblocks, 2, FALSE), VLOOKUP(Data!H16689, rateblocks,3, FALSE))</f>
        <v>3</v>
      </c>
      <c r="J16689">
        <v>3.937443733215332</v>
      </c>
      <c r="K16689">
        <v>3.7416915893554687</v>
      </c>
      <c r="L16689">
        <v>55.994617462158203</v>
      </c>
      <c r="M16689">
        <v>-0.19575220346450806</v>
      </c>
      <c r="N16689">
        <v>0.16051630675792694</v>
      </c>
      <c r="O16689">
        <v>2.5765484198927879E-2</v>
      </c>
      <c r="P16689">
        <v>-0.45977804064750671</v>
      </c>
      <c r="Q16689">
        <v>-0.4014621376991272</v>
      </c>
      <c r="R16689">
        <v>-0.27992704510688782</v>
      </c>
      <c r="S16689">
        <v>-0.19575220346450806</v>
      </c>
      <c r="T16689">
        <v>-0.11157736927270889</v>
      </c>
      <c r="U16689">
        <v>9.9577205255627632E-3</v>
      </c>
      <c r="V16689">
        <v>6.8273626267910004E-2</v>
      </c>
    </row>
    <row r="16690" spans="1:22" x14ac:dyDescent="0.25">
      <c r="A16690" t="s">
        <v>125</v>
      </c>
      <c r="B16690" t="s">
        <v>131</v>
      </c>
      <c r="C16690" t="s">
        <v>101</v>
      </c>
      <c r="D16690" t="s">
        <v>120</v>
      </c>
      <c r="E16690" t="s">
        <v>89</v>
      </c>
      <c r="F16690" t="s">
        <v>52</v>
      </c>
      <c r="G16690">
        <v>115</v>
      </c>
      <c r="H16690">
        <v>14</v>
      </c>
      <c r="I16690">
        <f>IF(VLOOKUP(Data!$A16690,summermonths, 2, FALSE) = 1, VLOOKUP(Data!$H16690,rateblocks, 2, FALSE), VLOOKUP(Data!H16690, rateblocks,3, FALSE))</f>
        <v>2</v>
      </c>
      <c r="J16690">
        <v>3.7438113689422607</v>
      </c>
      <c r="K16690">
        <v>3.310737133026123</v>
      </c>
      <c r="L16690">
        <v>71.809883117675781</v>
      </c>
      <c r="M16690">
        <v>-0.43307426571846008</v>
      </c>
      <c r="N16690">
        <v>0.25833269953727722</v>
      </c>
      <c r="O16690">
        <v>6.6735781729221344E-2</v>
      </c>
      <c r="P16690">
        <v>-0.8579937219619751</v>
      </c>
      <c r="Q16690">
        <v>-0.76414096355438232</v>
      </c>
      <c r="R16690">
        <v>-0.56854408979415894</v>
      </c>
      <c r="S16690">
        <v>-0.43307426571846008</v>
      </c>
      <c r="T16690">
        <v>-0.29760447144508362</v>
      </c>
      <c r="U16690">
        <v>-0.10200759023427963</v>
      </c>
      <c r="V16690">
        <v>-8.1547880545258522E-3</v>
      </c>
    </row>
    <row r="16691" spans="1:22" x14ac:dyDescent="0.25">
      <c r="A16691" t="s">
        <v>123</v>
      </c>
      <c r="B16691" t="s">
        <v>131</v>
      </c>
      <c r="C16691" t="s">
        <v>102</v>
      </c>
      <c r="D16691" t="s">
        <v>118</v>
      </c>
      <c r="E16691" t="s">
        <v>89</v>
      </c>
      <c r="F16691" t="s">
        <v>52</v>
      </c>
      <c r="G16691">
        <v>115</v>
      </c>
      <c r="H16691">
        <v>18</v>
      </c>
      <c r="I16691">
        <f>IF(VLOOKUP(Data!$A16691,summermonths, 2, FALSE) = 1, VLOOKUP(Data!$H16691,rateblocks, 2, FALSE), VLOOKUP(Data!H16691, rateblocks,3, FALSE))</f>
        <v>1</v>
      </c>
      <c r="J16691">
        <v>5.8426723480224609</v>
      </c>
      <c r="K16691">
        <v>4.2410869598388672</v>
      </c>
      <c r="L16691">
        <v>72.547828674316406</v>
      </c>
      <c r="M16691">
        <v>-1.6015851497650146</v>
      </c>
      <c r="N16691">
        <v>0.68304169178009033</v>
      </c>
      <c r="O16691">
        <v>0.46654593944549561</v>
      </c>
      <c r="P16691">
        <v>-2.7250888347625732</v>
      </c>
      <c r="Q16691">
        <v>-2.4769382476806641</v>
      </c>
      <c r="R16691">
        <v>-1.9597725868225098</v>
      </c>
      <c r="S16691">
        <v>-1.6015851497650146</v>
      </c>
      <c r="T16691">
        <v>-1.2433977127075195</v>
      </c>
      <c r="U16691">
        <v>-0.72623199224472046</v>
      </c>
      <c r="V16691">
        <v>-0.47808155417442322</v>
      </c>
    </row>
    <row r="16692" spans="1:22" x14ac:dyDescent="0.25">
      <c r="A16692" t="s">
        <v>95</v>
      </c>
      <c r="B16692" t="s">
        <v>131</v>
      </c>
      <c r="C16692" t="s">
        <v>102</v>
      </c>
      <c r="D16692" t="s">
        <v>78</v>
      </c>
      <c r="E16692" t="s">
        <v>89</v>
      </c>
      <c r="F16692" t="s">
        <v>52</v>
      </c>
      <c r="G16692">
        <v>115</v>
      </c>
      <c r="H16692">
        <v>12</v>
      </c>
      <c r="I16692">
        <f>IF(VLOOKUP(Data!$A16692,summermonths, 2, FALSE) = 1, VLOOKUP(Data!$H16692,rateblocks, 2, FALSE), VLOOKUP(Data!H16692, rateblocks,3, FALSE))</f>
        <v>1</v>
      </c>
      <c r="J16692">
        <v>4.4011521339416504</v>
      </c>
      <c r="K16692">
        <v>3.7578694820404053</v>
      </c>
      <c r="L16692">
        <v>80.078262329101563</v>
      </c>
      <c r="M16692">
        <v>-0.64328235387802124</v>
      </c>
      <c r="N16692">
        <v>0.558360755443573</v>
      </c>
      <c r="O16692">
        <v>0.31176674365997314</v>
      </c>
      <c r="P16692">
        <v>-1.5617040395736694</v>
      </c>
      <c r="Q16692">
        <v>-1.3588504791259766</v>
      </c>
      <c r="R16692">
        <v>-0.93608701229095459</v>
      </c>
      <c r="S16692">
        <v>-0.64328235387802124</v>
      </c>
      <c r="T16692">
        <v>-0.35047769546508789</v>
      </c>
      <c r="U16692">
        <v>7.2285749018192291E-2</v>
      </c>
      <c r="V16692">
        <v>0.27513936161994934</v>
      </c>
    </row>
    <row r="16693" spans="1:22" x14ac:dyDescent="0.25">
      <c r="A16693" t="s">
        <v>100</v>
      </c>
      <c r="B16693" t="s">
        <v>131</v>
      </c>
      <c r="C16693" t="s">
        <v>101</v>
      </c>
      <c r="D16693" t="s">
        <v>77</v>
      </c>
      <c r="E16693" t="s">
        <v>89</v>
      </c>
      <c r="F16693" t="s">
        <v>52</v>
      </c>
      <c r="G16693">
        <v>115</v>
      </c>
      <c r="H16693">
        <v>9</v>
      </c>
      <c r="I16693">
        <f>IF(VLOOKUP(Data!$A16693,summermonths, 2, FALSE) = 1, VLOOKUP(Data!$H16693,rateblocks, 2, FALSE), VLOOKUP(Data!H16693, rateblocks,3, FALSE))</f>
        <v>2</v>
      </c>
      <c r="J16693">
        <v>3.7791063785552979</v>
      </c>
      <c r="K16693">
        <v>3.1511485576629639</v>
      </c>
      <c r="L16693">
        <v>72.645057678222656</v>
      </c>
      <c r="M16693">
        <v>-0.62795782089233398</v>
      </c>
      <c r="N16693">
        <v>0.32032439112663269</v>
      </c>
      <c r="O16693">
        <v>0.10260771214962006</v>
      </c>
      <c r="P16693">
        <v>-1.1548445224761963</v>
      </c>
      <c r="Q16693">
        <v>-1.0384700298309326</v>
      </c>
      <c r="R16693">
        <v>-0.79593610763549805</v>
      </c>
      <c r="S16693">
        <v>-0.62795782089233398</v>
      </c>
      <c r="T16693">
        <v>-0.45997953414916992</v>
      </c>
      <c r="U16693">
        <v>-0.21744559705257416</v>
      </c>
      <c r="V16693">
        <v>-0.1010710820555687</v>
      </c>
    </row>
    <row r="16694" spans="1:22" x14ac:dyDescent="0.25">
      <c r="A16694" t="s">
        <v>100</v>
      </c>
      <c r="B16694" t="s">
        <v>131</v>
      </c>
      <c r="C16694" t="s">
        <v>102</v>
      </c>
      <c r="D16694" t="s">
        <v>83</v>
      </c>
      <c r="E16694" t="s">
        <v>89</v>
      </c>
      <c r="F16694" t="s">
        <v>52</v>
      </c>
      <c r="G16694">
        <v>115</v>
      </c>
      <c r="H16694">
        <v>7</v>
      </c>
      <c r="I16694">
        <f>IF(VLOOKUP(Data!$A16694,summermonths, 2, FALSE) = 1, VLOOKUP(Data!$H16694,rateblocks, 2, FALSE), VLOOKUP(Data!H16694, rateblocks,3, FALSE))</f>
        <v>2</v>
      </c>
      <c r="J16694">
        <v>4.3663768768310547</v>
      </c>
      <c r="K16694">
        <v>4.1695218086242676</v>
      </c>
      <c r="L16694">
        <v>73.321739196777344</v>
      </c>
      <c r="M16694">
        <v>-0.1968553215265274</v>
      </c>
      <c r="N16694">
        <v>0.60856211185455322</v>
      </c>
      <c r="O16694">
        <v>0.37034785747528076</v>
      </c>
      <c r="P16694">
        <v>-1.1978509426116943</v>
      </c>
      <c r="Q16694">
        <v>-0.97675907611846924</v>
      </c>
      <c r="R16694">
        <v>-0.51598560810089111</v>
      </c>
      <c r="S16694">
        <v>-0.1968553215265274</v>
      </c>
      <c r="T16694">
        <v>0.1222749650478363</v>
      </c>
      <c r="U16694">
        <v>0.58304840326309204</v>
      </c>
      <c r="V16694">
        <v>0.80414026975631714</v>
      </c>
    </row>
    <row r="16695" spans="1:22" x14ac:dyDescent="0.25">
      <c r="A16695" t="s">
        <v>98</v>
      </c>
      <c r="B16695" t="s">
        <v>131</v>
      </c>
      <c r="C16695" t="s">
        <v>101</v>
      </c>
      <c r="D16695" t="s">
        <v>75</v>
      </c>
      <c r="E16695" t="s">
        <v>89</v>
      </c>
      <c r="F16695" t="s">
        <v>52</v>
      </c>
      <c r="G16695">
        <v>115</v>
      </c>
      <c r="H16695">
        <v>4</v>
      </c>
      <c r="I16695">
        <f>IF(VLOOKUP(Data!$A16695,summermonths, 2, FALSE) = 1, VLOOKUP(Data!$H16695,rateblocks, 2, FALSE), VLOOKUP(Data!H16695, rateblocks,3, FALSE))</f>
        <v>3</v>
      </c>
      <c r="J16695">
        <v>3.6445081233978271</v>
      </c>
      <c r="K16695">
        <v>3.9226846694946289</v>
      </c>
      <c r="L16695">
        <v>68.486083984375</v>
      </c>
      <c r="M16695">
        <v>0.27817666530609131</v>
      </c>
      <c r="N16695">
        <v>0.25794339179992676</v>
      </c>
      <c r="O16695">
        <v>6.6534794867038727E-2</v>
      </c>
      <c r="P16695">
        <v>-0.14610245823860168</v>
      </c>
      <c r="Q16695">
        <v>-5.2391093224287033E-2</v>
      </c>
      <c r="R16695">
        <v>0.14291101694107056</v>
      </c>
      <c r="S16695">
        <v>0.27817666530609131</v>
      </c>
      <c r="T16695">
        <v>0.41344231367111206</v>
      </c>
      <c r="U16695">
        <v>0.60874444246292114</v>
      </c>
      <c r="V16695">
        <v>0.70245581865310669</v>
      </c>
    </row>
    <row r="16696" spans="1:22" x14ac:dyDescent="0.25">
      <c r="A16696" t="s">
        <v>122</v>
      </c>
      <c r="B16696" t="s">
        <v>131</v>
      </c>
      <c r="C16696" t="s">
        <v>102</v>
      </c>
      <c r="D16696" t="s">
        <v>115</v>
      </c>
      <c r="E16696" t="s">
        <v>89</v>
      </c>
      <c r="F16696" t="s">
        <v>52</v>
      </c>
      <c r="G16696">
        <v>115</v>
      </c>
      <c r="H16696">
        <v>15</v>
      </c>
      <c r="I16696">
        <f>IF(VLOOKUP(Data!$A16696,summermonths, 2, FALSE) = 1, VLOOKUP(Data!$H16696,rateblocks, 2, FALSE), VLOOKUP(Data!H16696, rateblocks,3, FALSE))</f>
        <v>2</v>
      </c>
      <c r="J16696">
        <v>2.6933279037475586</v>
      </c>
      <c r="K16696">
        <v>2.9119129180908203</v>
      </c>
      <c r="L16696">
        <v>57.208694458007813</v>
      </c>
      <c r="M16696">
        <v>0.21858502924442291</v>
      </c>
      <c r="N16696">
        <v>0.44362074136734009</v>
      </c>
      <c r="O16696">
        <v>0.19679936766624451</v>
      </c>
      <c r="P16696">
        <v>-0.51110613346099854</v>
      </c>
      <c r="Q16696">
        <v>-0.34993782639503479</v>
      </c>
      <c r="R16696">
        <v>-1.4049914665520191E-2</v>
      </c>
      <c r="S16696">
        <v>0.21858502924442291</v>
      </c>
      <c r="T16696">
        <v>0.45121997594833374</v>
      </c>
      <c r="U16696">
        <v>0.78710788488388062</v>
      </c>
      <c r="V16696">
        <v>0.94827622175216675</v>
      </c>
    </row>
    <row r="16697" spans="1:22" x14ac:dyDescent="0.25">
      <c r="A16697" t="s">
        <v>123</v>
      </c>
      <c r="B16697" t="s">
        <v>131</v>
      </c>
      <c r="C16697" t="s">
        <v>101</v>
      </c>
      <c r="D16697" t="s">
        <v>113</v>
      </c>
      <c r="E16697" t="s">
        <v>89</v>
      </c>
      <c r="F16697" t="s">
        <v>52</v>
      </c>
      <c r="G16697">
        <v>115</v>
      </c>
      <c r="H16697">
        <v>21</v>
      </c>
      <c r="I16697">
        <f>IF(VLOOKUP(Data!$A16697,summermonths, 2, FALSE) = 1, VLOOKUP(Data!$H16697,rateblocks, 2, FALSE), VLOOKUP(Data!H16697, rateblocks,3, FALSE))</f>
        <v>2</v>
      </c>
      <c r="J16697">
        <v>4.6265602111816406</v>
      </c>
      <c r="K16697">
        <v>4.5919265747070313</v>
      </c>
      <c r="L16697">
        <v>58.455833435058594</v>
      </c>
      <c r="M16697">
        <v>-3.46335768699646E-2</v>
      </c>
      <c r="N16697">
        <v>0.16689601540565491</v>
      </c>
      <c r="O16697">
        <v>2.7854280546307564E-2</v>
      </c>
      <c r="P16697">
        <v>-0.30915307998657227</v>
      </c>
      <c r="Q16697">
        <v>-0.2485194206237793</v>
      </c>
      <c r="R16697">
        <v>-0.12215393036603928</v>
      </c>
      <c r="S16697">
        <v>-3.46335768699646E-2</v>
      </c>
      <c r="T16697">
        <v>5.2886780351400375E-2</v>
      </c>
      <c r="U16697">
        <v>0.1792522668838501</v>
      </c>
      <c r="V16697">
        <v>0.23988594114780426</v>
      </c>
    </row>
    <row r="16698" spans="1:22" x14ac:dyDescent="0.25">
      <c r="A16698" t="s">
        <v>96</v>
      </c>
      <c r="B16698" t="s">
        <v>131</v>
      </c>
      <c r="C16698" t="s">
        <v>102</v>
      </c>
      <c r="D16698" t="s">
        <v>79</v>
      </c>
      <c r="E16698" t="s">
        <v>89</v>
      </c>
      <c r="F16698" t="s">
        <v>52</v>
      </c>
      <c r="G16698">
        <v>115</v>
      </c>
      <c r="H16698">
        <v>6</v>
      </c>
      <c r="I16698">
        <f>IF(VLOOKUP(Data!$A16698,summermonths, 2, FALSE) = 1, VLOOKUP(Data!$H16698,rateblocks, 2, FALSE), VLOOKUP(Data!H16698, rateblocks,3, FALSE))</f>
        <v>3</v>
      </c>
      <c r="J16698">
        <v>4.1773180961608887</v>
      </c>
      <c r="K16698">
        <v>3.965956449508667</v>
      </c>
      <c r="L16698">
        <v>65.652175903320313</v>
      </c>
      <c r="M16698">
        <v>-0.21136163175106049</v>
      </c>
      <c r="N16698">
        <v>0.50767529010772705</v>
      </c>
      <c r="O16698">
        <v>0.25773420929908752</v>
      </c>
      <c r="P16698">
        <v>-1.0464131832122803</v>
      </c>
      <c r="Q16698">
        <v>-0.86197370290756226</v>
      </c>
      <c r="R16698">
        <v>-0.47758680582046509</v>
      </c>
      <c r="S16698">
        <v>-0.21136163175106049</v>
      </c>
      <c r="T16698">
        <v>5.4863549768924713E-2</v>
      </c>
      <c r="U16698">
        <v>0.43925043940544128</v>
      </c>
      <c r="V16698">
        <v>0.62368988990783691</v>
      </c>
    </row>
    <row r="16699" spans="1:22" x14ac:dyDescent="0.25">
      <c r="A16699" t="s">
        <v>96</v>
      </c>
      <c r="B16699" t="s">
        <v>131</v>
      </c>
      <c r="C16699" t="s">
        <v>102</v>
      </c>
      <c r="D16699" t="s">
        <v>79</v>
      </c>
      <c r="E16699" t="s">
        <v>89</v>
      </c>
      <c r="F16699" t="s">
        <v>52</v>
      </c>
      <c r="G16699">
        <v>115</v>
      </c>
      <c r="H16699">
        <v>11</v>
      </c>
      <c r="I16699">
        <f>IF(VLOOKUP(Data!$A16699,summermonths, 2, FALSE) = 1, VLOOKUP(Data!$H16699,rateblocks, 2, FALSE), VLOOKUP(Data!H16699, rateblocks,3, FALSE))</f>
        <v>2</v>
      </c>
      <c r="J16699">
        <v>3.9740078449249268</v>
      </c>
      <c r="K16699">
        <v>3.8457391262054443</v>
      </c>
      <c r="L16699">
        <v>79.834785461425781</v>
      </c>
      <c r="M16699">
        <v>-0.12826880812644958</v>
      </c>
      <c r="N16699">
        <v>0.59501463174819946</v>
      </c>
      <c r="O16699">
        <v>0.3540424108505249</v>
      </c>
      <c r="P16699">
        <v>-1.1069808006286621</v>
      </c>
      <c r="Q16699">
        <v>-0.89081072807312012</v>
      </c>
      <c r="R16699">
        <v>-0.4402947723865509</v>
      </c>
      <c r="S16699">
        <v>-0.12826880812644958</v>
      </c>
      <c r="T16699">
        <v>0.18375717103481293</v>
      </c>
      <c r="U16699">
        <v>0.63427311182022095</v>
      </c>
      <c r="V16699">
        <v>0.85044318437576294</v>
      </c>
    </row>
    <row r="16700" spans="1:22" x14ac:dyDescent="0.25">
      <c r="A16700" t="s">
        <v>96</v>
      </c>
      <c r="B16700" t="s">
        <v>131</v>
      </c>
      <c r="C16700" t="s">
        <v>101</v>
      </c>
      <c r="D16700" t="s">
        <v>73</v>
      </c>
      <c r="E16700" t="s">
        <v>89</v>
      </c>
      <c r="F16700" t="s">
        <v>52</v>
      </c>
      <c r="G16700">
        <v>115</v>
      </c>
      <c r="H16700">
        <v>24</v>
      </c>
      <c r="I16700">
        <f>IF(VLOOKUP(Data!$A16700,summermonths, 2, FALSE) = 1, VLOOKUP(Data!$H16700,rateblocks, 2, FALSE), VLOOKUP(Data!H16700, rateblocks,3, FALSE))</f>
        <v>3</v>
      </c>
      <c r="J16700">
        <v>3.9613778591156006</v>
      </c>
      <c r="K16700">
        <v>4.1256227493286133</v>
      </c>
      <c r="L16700">
        <v>64.585769653320313</v>
      </c>
      <c r="M16700">
        <v>0.16424456238746643</v>
      </c>
      <c r="N16700">
        <v>0.26485025882720947</v>
      </c>
      <c r="O16700">
        <v>7.0145659148693085E-2</v>
      </c>
      <c r="P16700">
        <v>-0.27139535546302795</v>
      </c>
      <c r="Q16700">
        <v>-0.17517469823360443</v>
      </c>
      <c r="R16700">
        <v>2.5356950238347054E-2</v>
      </c>
      <c r="S16700">
        <v>0.16424456238746643</v>
      </c>
      <c r="T16700">
        <v>0.30313217639923096</v>
      </c>
      <c r="U16700">
        <v>0.50366383790969849</v>
      </c>
      <c r="V16700">
        <v>0.59988445043563843</v>
      </c>
    </row>
    <row r="16701" spans="1:22" x14ac:dyDescent="0.25">
      <c r="A16701" t="s">
        <v>96</v>
      </c>
      <c r="B16701" t="s">
        <v>131</v>
      </c>
      <c r="C16701" t="s">
        <v>102</v>
      </c>
      <c r="D16701" t="s">
        <v>79</v>
      </c>
      <c r="E16701" t="s">
        <v>89</v>
      </c>
      <c r="F16701" t="s">
        <v>52</v>
      </c>
      <c r="G16701">
        <v>115</v>
      </c>
      <c r="H16701">
        <v>20</v>
      </c>
      <c r="I16701">
        <f>IF(VLOOKUP(Data!$A16701,summermonths, 2, FALSE) = 1, VLOOKUP(Data!$H16701,rateblocks, 2, FALSE), VLOOKUP(Data!H16701, rateblocks,3, FALSE))</f>
        <v>2</v>
      </c>
      <c r="J16701">
        <v>4.1479301452636719</v>
      </c>
      <c r="K16701">
        <v>4.3003044128417969</v>
      </c>
      <c r="L16701">
        <v>74.72174072265625</v>
      </c>
      <c r="M16701">
        <v>0.15237408876419067</v>
      </c>
      <c r="N16701">
        <v>0.58849483728408813</v>
      </c>
      <c r="O16701">
        <v>0.34632617235183716</v>
      </c>
      <c r="P16701">
        <v>-0.81561380624771118</v>
      </c>
      <c r="Q16701">
        <v>-0.60181236267089844</v>
      </c>
      <c r="R16701">
        <v>-0.15623290836811066</v>
      </c>
      <c r="S16701">
        <v>0.15237408876419067</v>
      </c>
      <c r="T16701">
        <v>0.46098107099533081</v>
      </c>
      <c r="U16701">
        <v>0.90656054019927979</v>
      </c>
      <c r="V16701">
        <v>1.1203619241714478</v>
      </c>
    </row>
    <row r="16702" spans="1:22" x14ac:dyDescent="0.25">
      <c r="A16702" t="s">
        <v>122</v>
      </c>
      <c r="B16702" t="s">
        <v>131</v>
      </c>
      <c r="C16702" t="s">
        <v>101</v>
      </c>
      <c r="D16702" t="s">
        <v>117</v>
      </c>
      <c r="E16702" t="s">
        <v>89</v>
      </c>
      <c r="F16702" t="s">
        <v>52</v>
      </c>
      <c r="G16702">
        <v>115</v>
      </c>
      <c r="H16702">
        <v>3</v>
      </c>
      <c r="I16702">
        <f>IF(VLOOKUP(Data!$A16702,summermonths, 2, FALSE) = 1, VLOOKUP(Data!$H16702,rateblocks, 2, FALSE), VLOOKUP(Data!H16702, rateblocks,3, FALSE))</f>
        <v>3</v>
      </c>
      <c r="J16702">
        <v>3.4934535026550293</v>
      </c>
      <c r="K16702">
        <v>3.6388931274414062</v>
      </c>
      <c r="L16702">
        <v>53.146957397460937</v>
      </c>
      <c r="M16702">
        <v>0.14543947577476501</v>
      </c>
      <c r="N16702">
        <v>0.15480197966098785</v>
      </c>
      <c r="O16702">
        <v>2.3963652551174164E-2</v>
      </c>
      <c r="P16702">
        <v>-0.10918711870908737</v>
      </c>
      <c r="Q16702">
        <v>-5.2947241812944412E-2</v>
      </c>
      <c r="R16702">
        <v>6.4261235296726227E-2</v>
      </c>
      <c r="S16702">
        <v>0.14543947577476501</v>
      </c>
      <c r="T16702">
        <v>0.22661770880222321</v>
      </c>
      <c r="U16702">
        <v>0.34382620453834534</v>
      </c>
      <c r="V16702">
        <v>0.400066077709198</v>
      </c>
    </row>
    <row r="16703" spans="1:22" x14ac:dyDescent="0.25">
      <c r="A16703" t="s">
        <v>125</v>
      </c>
      <c r="B16703" t="s">
        <v>131</v>
      </c>
      <c r="C16703" t="s">
        <v>101</v>
      </c>
      <c r="D16703" t="s">
        <v>120</v>
      </c>
      <c r="E16703" t="s">
        <v>89</v>
      </c>
      <c r="F16703" t="s">
        <v>52</v>
      </c>
      <c r="G16703">
        <v>115</v>
      </c>
      <c r="H16703">
        <v>11</v>
      </c>
      <c r="I16703">
        <f>IF(VLOOKUP(Data!$A16703,summermonths, 2, FALSE) = 1, VLOOKUP(Data!$H16703,rateblocks, 2, FALSE), VLOOKUP(Data!H16703, rateblocks,3, FALSE))</f>
        <v>2</v>
      </c>
      <c r="J16703">
        <v>3.4870631694793701</v>
      </c>
      <c r="K16703">
        <v>3.0401580333709717</v>
      </c>
      <c r="L16703">
        <v>69.475494384765625</v>
      </c>
      <c r="M16703">
        <v>-0.44690501689910889</v>
      </c>
      <c r="N16703">
        <v>0.23694172501564026</v>
      </c>
      <c r="O16703">
        <v>5.6141380220651627E-2</v>
      </c>
      <c r="P16703">
        <v>-0.83663946390151978</v>
      </c>
      <c r="Q16703">
        <v>-0.75055807828903198</v>
      </c>
      <c r="R16703">
        <v>-0.57115739583969116</v>
      </c>
      <c r="S16703">
        <v>-0.44690501689910889</v>
      </c>
      <c r="T16703">
        <v>-0.322652667760849</v>
      </c>
      <c r="U16703">
        <v>-0.14325198531150818</v>
      </c>
      <c r="V16703">
        <v>-5.7170562446117401E-2</v>
      </c>
    </row>
    <row r="16704" spans="1:22" x14ac:dyDescent="0.25">
      <c r="A16704" t="s">
        <v>124</v>
      </c>
      <c r="B16704" t="s">
        <v>131</v>
      </c>
      <c r="C16704" t="s">
        <v>102</v>
      </c>
      <c r="D16704" t="s">
        <v>114</v>
      </c>
      <c r="E16704" t="s">
        <v>89</v>
      </c>
      <c r="F16704" t="s">
        <v>52</v>
      </c>
      <c r="G16704">
        <v>115</v>
      </c>
      <c r="H16704">
        <v>5</v>
      </c>
      <c r="I16704">
        <f>IF(VLOOKUP(Data!$A16704,summermonths, 2, FALSE) = 1, VLOOKUP(Data!$H16704,rateblocks, 2, FALSE), VLOOKUP(Data!H16704, rateblocks,3, FALSE))</f>
        <v>3</v>
      </c>
      <c r="J16704">
        <v>4.2662897109985352</v>
      </c>
      <c r="K16704">
        <v>3.7732608318328857</v>
      </c>
      <c r="L16704">
        <v>62.321739196777344</v>
      </c>
      <c r="M16704">
        <v>-0.49302908778190613</v>
      </c>
      <c r="N16704">
        <v>0.41798242926597595</v>
      </c>
      <c r="O16704">
        <v>0.17470930516719818</v>
      </c>
      <c r="P16704">
        <v>-1.1805490255355835</v>
      </c>
      <c r="Q16704">
        <v>-1.0286951065063477</v>
      </c>
      <c r="R16704">
        <v>-0.71221929788589478</v>
      </c>
      <c r="S16704">
        <v>-0.49302908778190613</v>
      </c>
      <c r="T16704">
        <v>-0.27383887767791748</v>
      </c>
      <c r="U16704">
        <v>4.2636949568986893E-2</v>
      </c>
      <c r="V16704">
        <v>0.19449082016944885</v>
      </c>
    </row>
    <row r="16705" spans="1:22" x14ac:dyDescent="0.25">
      <c r="A16705" t="s">
        <v>96</v>
      </c>
      <c r="B16705" t="s">
        <v>131</v>
      </c>
      <c r="C16705" t="s">
        <v>102</v>
      </c>
      <c r="D16705" t="s">
        <v>79</v>
      </c>
      <c r="E16705" t="s">
        <v>89</v>
      </c>
      <c r="F16705" t="s">
        <v>52</v>
      </c>
      <c r="G16705">
        <v>115</v>
      </c>
      <c r="H16705">
        <v>1</v>
      </c>
      <c r="I16705">
        <f>IF(VLOOKUP(Data!$A16705,summermonths, 2, FALSE) = 1, VLOOKUP(Data!$H16705,rateblocks, 2, FALSE), VLOOKUP(Data!H16705, rateblocks,3, FALSE))</f>
        <v>3</v>
      </c>
      <c r="J16705">
        <v>3.9466903209686279</v>
      </c>
      <c r="K16705">
        <v>4.0366520881652832</v>
      </c>
      <c r="L16705">
        <v>67.739128112792969</v>
      </c>
      <c r="M16705">
        <v>8.9961819350719452E-2</v>
      </c>
      <c r="N16705">
        <v>0.39590546488761902</v>
      </c>
      <c r="O16705">
        <v>0.15674114227294922</v>
      </c>
      <c r="P16705">
        <v>-0.56124472618103027</v>
      </c>
      <c r="Q16705">
        <v>-0.4174114465713501</v>
      </c>
      <c r="R16705">
        <v>-0.11765120923519135</v>
      </c>
      <c r="S16705">
        <v>8.9961819350719452E-2</v>
      </c>
      <c r="T16705">
        <v>0.29757484793663025</v>
      </c>
      <c r="U16705">
        <v>0.5973351001739502</v>
      </c>
      <c r="V16705">
        <v>0.74116837978363037</v>
      </c>
    </row>
    <row r="16706" spans="1:22" x14ac:dyDescent="0.25">
      <c r="A16706" t="s">
        <v>125</v>
      </c>
      <c r="B16706" t="s">
        <v>131</v>
      </c>
      <c r="C16706" t="s">
        <v>101</v>
      </c>
      <c r="D16706" t="s">
        <v>120</v>
      </c>
      <c r="E16706" t="s">
        <v>89</v>
      </c>
      <c r="F16706" t="s">
        <v>52</v>
      </c>
      <c r="G16706">
        <v>115</v>
      </c>
      <c r="H16706">
        <v>17</v>
      </c>
      <c r="I16706">
        <f>IF(VLOOKUP(Data!$A16706,summermonths, 2, FALSE) = 1, VLOOKUP(Data!$H16706,rateblocks, 2, FALSE), VLOOKUP(Data!H16706, rateblocks,3, FALSE))</f>
        <v>2</v>
      </c>
      <c r="J16706">
        <v>3.5506322383880615</v>
      </c>
      <c r="K16706">
        <v>3.216494083404541</v>
      </c>
      <c r="L16706">
        <v>69.956520080566406</v>
      </c>
      <c r="M16706">
        <v>-0.33413827419281006</v>
      </c>
      <c r="N16706">
        <v>0.19051505625247955</v>
      </c>
      <c r="O16706">
        <v>3.6295987665653229E-2</v>
      </c>
      <c r="P16706">
        <v>-0.64750766754150391</v>
      </c>
      <c r="Q16706">
        <v>-0.57829314470291138</v>
      </c>
      <c r="R16706">
        <v>-0.4340444803237915</v>
      </c>
      <c r="S16706">
        <v>-0.33413827419281006</v>
      </c>
      <c r="T16706">
        <v>-0.23423208296298981</v>
      </c>
      <c r="U16706">
        <v>-8.998340368270874E-2</v>
      </c>
      <c r="V16706">
        <v>-2.0768892019987106E-2</v>
      </c>
    </row>
    <row r="16707" spans="1:22" x14ac:dyDescent="0.25">
      <c r="A16707" t="s">
        <v>100</v>
      </c>
      <c r="B16707" t="s">
        <v>131</v>
      </c>
      <c r="C16707" t="s">
        <v>101</v>
      </c>
      <c r="D16707" t="s">
        <v>77</v>
      </c>
      <c r="E16707" t="s">
        <v>89</v>
      </c>
      <c r="F16707" t="s">
        <v>52</v>
      </c>
      <c r="G16707">
        <v>115</v>
      </c>
      <c r="H16707">
        <v>18</v>
      </c>
      <c r="I16707">
        <f>IF(VLOOKUP(Data!$A16707,summermonths, 2, FALSE) = 1, VLOOKUP(Data!$H16707,rateblocks, 2, FALSE), VLOOKUP(Data!H16707, rateblocks,3, FALSE))</f>
        <v>1</v>
      </c>
      <c r="J16707">
        <v>4.3688726425170898</v>
      </c>
      <c r="K16707">
        <v>3.9451303482055664</v>
      </c>
      <c r="L16707">
        <v>77.898025512695313</v>
      </c>
      <c r="M16707">
        <v>-0.42374220490455627</v>
      </c>
      <c r="N16707">
        <v>0.31658056378364563</v>
      </c>
      <c r="O16707">
        <v>0.10022325068712234</v>
      </c>
      <c r="P16707">
        <v>-0.94447088241577148</v>
      </c>
      <c r="Q16707">
        <v>-0.82945650815963745</v>
      </c>
      <c r="R16707">
        <v>-0.58975720405578613</v>
      </c>
      <c r="S16707">
        <v>-0.42374220490455627</v>
      </c>
      <c r="T16707">
        <v>-0.25772720575332642</v>
      </c>
      <c r="U16707">
        <v>-1.8027888610959053E-2</v>
      </c>
      <c r="V16707">
        <v>9.6986480057239532E-2</v>
      </c>
    </row>
    <row r="16708" spans="1:22" x14ac:dyDescent="0.25">
      <c r="A16708" t="s">
        <v>95</v>
      </c>
      <c r="B16708" t="s">
        <v>131</v>
      </c>
      <c r="C16708" t="s">
        <v>101</v>
      </c>
      <c r="D16708" t="s">
        <v>72</v>
      </c>
      <c r="E16708" t="s">
        <v>89</v>
      </c>
      <c r="F16708" t="s">
        <v>52</v>
      </c>
      <c r="G16708">
        <v>115</v>
      </c>
      <c r="H16708">
        <v>24</v>
      </c>
      <c r="I16708">
        <f>IF(VLOOKUP(Data!$A16708,summermonths, 2, FALSE) = 1, VLOOKUP(Data!$H16708,rateblocks, 2, FALSE), VLOOKUP(Data!H16708, rateblocks,3, FALSE))</f>
        <v>3</v>
      </c>
      <c r="J16708">
        <v>3.6114771366119385</v>
      </c>
      <c r="K16708">
        <v>3.8653891086578369</v>
      </c>
      <c r="L16708">
        <v>59.20782470703125</v>
      </c>
      <c r="M16708">
        <v>0.25391209125518799</v>
      </c>
      <c r="N16708">
        <v>0.37439253926277161</v>
      </c>
      <c r="O16708">
        <v>0.14016976952552795</v>
      </c>
      <c r="P16708">
        <v>-0.36190882325172424</v>
      </c>
      <c r="Q16708">
        <v>-0.22589124739170074</v>
      </c>
      <c r="R16708">
        <v>5.7580452412366867E-2</v>
      </c>
      <c r="S16708">
        <v>0.25391209125518799</v>
      </c>
      <c r="T16708">
        <v>0.45024374127388</v>
      </c>
      <c r="U16708">
        <v>0.73371541500091553</v>
      </c>
      <c r="V16708">
        <v>0.86973303556442261</v>
      </c>
    </row>
    <row r="16709" spans="1:22" x14ac:dyDescent="0.25">
      <c r="A16709" t="s">
        <v>99</v>
      </c>
      <c r="B16709" t="s">
        <v>131</v>
      </c>
      <c r="C16709" t="s">
        <v>101</v>
      </c>
      <c r="D16709" t="s">
        <v>76</v>
      </c>
      <c r="E16709" t="s">
        <v>89</v>
      </c>
      <c r="F16709" t="s">
        <v>52</v>
      </c>
      <c r="G16709">
        <v>115</v>
      </c>
      <c r="H16709">
        <v>24</v>
      </c>
      <c r="I16709">
        <f>IF(VLOOKUP(Data!$A16709,summermonths, 2, FALSE) = 1, VLOOKUP(Data!$H16709,rateblocks, 2, FALSE), VLOOKUP(Data!H16709, rateblocks,3, FALSE))</f>
        <v>3</v>
      </c>
      <c r="J16709">
        <v>3.8316788673400879</v>
      </c>
      <c r="K16709">
        <v>4.1548357009887695</v>
      </c>
      <c r="L16709">
        <v>70.267631530761719</v>
      </c>
      <c r="M16709">
        <v>0.32315698266029358</v>
      </c>
      <c r="N16709">
        <v>0.2268279641866684</v>
      </c>
      <c r="O16709">
        <v>5.1450926810503006E-2</v>
      </c>
      <c r="P16709">
        <v>-4.9941815435886383E-2</v>
      </c>
      <c r="Q16709">
        <v>3.2465249300003052E-2</v>
      </c>
      <c r="R16709">
        <v>0.20420828461647034</v>
      </c>
      <c r="S16709">
        <v>0.32315698266029358</v>
      </c>
      <c r="T16709">
        <v>0.44210568070411682</v>
      </c>
      <c r="U16709">
        <v>0.61384868621826172</v>
      </c>
      <c r="V16709">
        <v>0.69625580310821533</v>
      </c>
    </row>
    <row r="16710" spans="1:22" x14ac:dyDescent="0.25">
      <c r="A16710" t="s">
        <v>122</v>
      </c>
      <c r="B16710" t="s">
        <v>131</v>
      </c>
      <c r="C16710" t="s">
        <v>102</v>
      </c>
      <c r="D16710" t="s">
        <v>115</v>
      </c>
      <c r="E16710" t="s">
        <v>89</v>
      </c>
      <c r="F16710" t="s">
        <v>52</v>
      </c>
      <c r="G16710">
        <v>115</v>
      </c>
      <c r="H16710">
        <v>1</v>
      </c>
      <c r="I16710">
        <f>IF(VLOOKUP(Data!$A16710,summermonths, 2, FALSE) = 1, VLOOKUP(Data!$H16710,rateblocks, 2, FALSE), VLOOKUP(Data!H16710, rateblocks,3, FALSE))</f>
        <v>3</v>
      </c>
      <c r="J16710">
        <v>3.3808526992797852</v>
      </c>
      <c r="K16710">
        <v>3.8201303482055664</v>
      </c>
      <c r="L16710">
        <v>41.078262329101563</v>
      </c>
      <c r="M16710">
        <v>0.43927764892578125</v>
      </c>
      <c r="N16710">
        <v>0.3602319061756134</v>
      </c>
      <c r="O16710">
        <v>0.1297670304775238</v>
      </c>
      <c r="P16710">
        <v>-0.15325111150741577</v>
      </c>
      <c r="Q16710">
        <v>-2.2378114983439445E-2</v>
      </c>
      <c r="R16710">
        <v>0.25037184357643127</v>
      </c>
      <c r="S16710">
        <v>0.43927764892578125</v>
      </c>
      <c r="T16710">
        <v>0.62818342447280884</v>
      </c>
      <c r="U16710">
        <v>0.90093338489532471</v>
      </c>
      <c r="V16710">
        <v>1.0318063497543335</v>
      </c>
    </row>
    <row r="16711" spans="1:22" x14ac:dyDescent="0.25">
      <c r="A16711" t="s">
        <v>100</v>
      </c>
      <c r="B16711" t="s">
        <v>131</v>
      </c>
      <c r="C16711" t="s">
        <v>101</v>
      </c>
      <c r="D16711" t="s">
        <v>77</v>
      </c>
      <c r="E16711" t="s">
        <v>89</v>
      </c>
      <c r="F16711" t="s">
        <v>52</v>
      </c>
      <c r="G16711">
        <v>115</v>
      </c>
      <c r="H16711">
        <v>10</v>
      </c>
      <c r="I16711">
        <f>IF(VLOOKUP(Data!$A16711,summermonths, 2, FALSE) = 1, VLOOKUP(Data!$H16711,rateblocks, 2, FALSE), VLOOKUP(Data!H16711, rateblocks,3, FALSE))</f>
        <v>2</v>
      </c>
      <c r="J16711">
        <v>4.0052742958068848</v>
      </c>
      <c r="K16711">
        <v>3.3684637546539307</v>
      </c>
      <c r="L16711">
        <v>75.866401672363281</v>
      </c>
      <c r="M16711">
        <v>-0.63681066036224365</v>
      </c>
      <c r="N16711">
        <v>0.32684323191642761</v>
      </c>
      <c r="O16711">
        <v>0.10682649910449982</v>
      </c>
      <c r="P16711">
        <v>-1.1744198799133301</v>
      </c>
      <c r="Q16711">
        <v>-1.055677056312561</v>
      </c>
      <c r="R16711">
        <v>-0.80820739269256592</v>
      </c>
      <c r="S16711">
        <v>-0.63681066036224365</v>
      </c>
      <c r="T16711">
        <v>-0.465413898229599</v>
      </c>
      <c r="U16711">
        <v>-0.21794420480728149</v>
      </c>
      <c r="V16711">
        <v>-9.9201381206512451E-2</v>
      </c>
    </row>
    <row r="16712" spans="1:22" x14ac:dyDescent="0.25">
      <c r="A16712" t="s">
        <v>98</v>
      </c>
      <c r="B16712" t="s">
        <v>131</v>
      </c>
      <c r="C16712" t="s">
        <v>102</v>
      </c>
      <c r="D16712" t="s">
        <v>81</v>
      </c>
      <c r="E16712" t="s">
        <v>89</v>
      </c>
      <c r="F16712" t="s">
        <v>52</v>
      </c>
      <c r="G16712">
        <v>115</v>
      </c>
      <c r="H16712">
        <v>19</v>
      </c>
      <c r="I16712">
        <f>IF(VLOOKUP(Data!$A16712,summermonths, 2, FALSE) = 1, VLOOKUP(Data!$H16712,rateblocks, 2, FALSE), VLOOKUP(Data!H16712, rateblocks,3, FALSE))</f>
        <v>2</v>
      </c>
      <c r="J16712">
        <v>4.7837510108947754</v>
      </c>
      <c r="K16712">
        <v>4.575434684753418</v>
      </c>
      <c r="L16712">
        <v>81.860870361328125</v>
      </c>
      <c r="M16712">
        <v>-0.20831626653671265</v>
      </c>
      <c r="N16712">
        <v>0.60527819395065308</v>
      </c>
      <c r="O16712">
        <v>0.36636167764663696</v>
      </c>
      <c r="P16712">
        <v>-1.2039103507995605</v>
      </c>
      <c r="Q16712">
        <v>-0.98401147127151489</v>
      </c>
      <c r="R16712">
        <v>-0.52572447061538696</v>
      </c>
      <c r="S16712">
        <v>-0.20831626653671265</v>
      </c>
      <c r="T16712">
        <v>0.10909193009138107</v>
      </c>
      <c r="U16712">
        <v>0.5673789381980896</v>
      </c>
      <c r="V16712">
        <v>0.78727775812149048</v>
      </c>
    </row>
    <row r="16713" spans="1:22" x14ac:dyDescent="0.25">
      <c r="A16713" t="s">
        <v>95</v>
      </c>
      <c r="B16713" t="s">
        <v>131</v>
      </c>
      <c r="C16713" t="s">
        <v>102</v>
      </c>
      <c r="D16713" t="s">
        <v>78</v>
      </c>
      <c r="E16713" t="s">
        <v>89</v>
      </c>
      <c r="F16713" t="s">
        <v>52</v>
      </c>
      <c r="G16713">
        <v>115</v>
      </c>
      <c r="H16713">
        <v>8</v>
      </c>
      <c r="I16713">
        <f>IF(VLOOKUP(Data!$A16713,summermonths, 2, FALSE) = 1, VLOOKUP(Data!$H16713,rateblocks, 2, FALSE), VLOOKUP(Data!H16713, rateblocks,3, FALSE))</f>
        <v>2</v>
      </c>
      <c r="J16713">
        <v>2.9902541637420654</v>
      </c>
      <c r="K16713">
        <v>3.0252609252929687</v>
      </c>
      <c r="L16713">
        <v>66.965217590332031</v>
      </c>
      <c r="M16713">
        <v>3.5006698220968246E-2</v>
      </c>
      <c r="N16713">
        <v>0.45036911964416504</v>
      </c>
      <c r="O16713">
        <v>0.20283234119415283</v>
      </c>
      <c r="P16713">
        <v>-0.70578455924987793</v>
      </c>
      <c r="Q16713">
        <v>-0.54216456413269043</v>
      </c>
      <c r="R16713">
        <v>-0.20116709172725677</v>
      </c>
      <c r="S16713">
        <v>3.5006698220968246E-2</v>
      </c>
      <c r="T16713">
        <v>0.27118048071861267</v>
      </c>
      <c r="U16713">
        <v>0.61217796802520752</v>
      </c>
      <c r="V16713">
        <v>0.77579796314239502</v>
      </c>
    </row>
    <row r="16714" spans="1:22" x14ac:dyDescent="0.25">
      <c r="A16714" t="s">
        <v>99</v>
      </c>
      <c r="B16714" t="s">
        <v>131</v>
      </c>
      <c r="C16714" t="s">
        <v>102</v>
      </c>
      <c r="D16714" t="s">
        <v>82</v>
      </c>
      <c r="E16714" t="s">
        <v>89</v>
      </c>
      <c r="F16714" t="s">
        <v>52</v>
      </c>
      <c r="G16714">
        <v>115</v>
      </c>
      <c r="H16714">
        <v>7</v>
      </c>
      <c r="I16714">
        <f>IF(VLOOKUP(Data!$A16714,summermonths, 2, FALSE) = 1, VLOOKUP(Data!$H16714,rateblocks, 2, FALSE), VLOOKUP(Data!H16714, rateblocks,3, FALSE))</f>
        <v>2</v>
      </c>
      <c r="J16714">
        <v>3.7515497207641602</v>
      </c>
      <c r="K16714">
        <v>3.8560435771942139</v>
      </c>
      <c r="L16714">
        <v>73.347824096679688</v>
      </c>
      <c r="M16714">
        <v>0.10449376702308655</v>
      </c>
      <c r="N16714">
        <v>0.56154853105545044</v>
      </c>
      <c r="O16714">
        <v>0.31533676385879517</v>
      </c>
      <c r="P16714">
        <v>-0.81917136907577515</v>
      </c>
      <c r="Q16714">
        <v>-0.61515963077545166</v>
      </c>
      <c r="R16714">
        <v>-0.18998256325721741</v>
      </c>
      <c r="S16714">
        <v>0.10449376702308655</v>
      </c>
      <c r="T16714">
        <v>0.3989700973033905</v>
      </c>
      <c r="U16714">
        <v>0.82414716482162476</v>
      </c>
      <c r="V16714">
        <v>1.0281589031219482</v>
      </c>
    </row>
    <row r="16715" spans="1:22" x14ac:dyDescent="0.25">
      <c r="A16715" t="s">
        <v>99</v>
      </c>
      <c r="B16715" t="s">
        <v>131</v>
      </c>
      <c r="C16715" t="s">
        <v>101</v>
      </c>
      <c r="D16715" t="s">
        <v>76</v>
      </c>
      <c r="E16715" t="s">
        <v>89</v>
      </c>
      <c r="F16715" t="s">
        <v>52</v>
      </c>
      <c r="G16715">
        <v>115</v>
      </c>
      <c r="H16715">
        <v>17</v>
      </c>
      <c r="I16715">
        <f>IF(VLOOKUP(Data!$A16715,summermonths, 2, FALSE) = 1, VLOOKUP(Data!$H16715,rateblocks, 2, FALSE), VLOOKUP(Data!H16715, rateblocks,3, FALSE))</f>
        <v>1</v>
      </c>
      <c r="J16715">
        <v>4.1578116416931152</v>
      </c>
      <c r="K16715">
        <v>3.8250288963317871</v>
      </c>
      <c r="L16715">
        <v>78.282127380371094</v>
      </c>
      <c r="M16715">
        <v>-0.33278265595436096</v>
      </c>
      <c r="N16715">
        <v>0.29987356066703796</v>
      </c>
      <c r="O16715">
        <v>8.9924149215221405E-2</v>
      </c>
      <c r="P16715">
        <v>-0.82603079080581665</v>
      </c>
      <c r="Q16715">
        <v>-0.7170860767364502</v>
      </c>
      <c r="R16715">
        <v>-0.49003651738166809</v>
      </c>
      <c r="S16715">
        <v>-0.33278265595436096</v>
      </c>
      <c r="T16715">
        <v>-0.17552880942821503</v>
      </c>
      <c r="U16715">
        <v>5.1520776003599167E-2</v>
      </c>
      <c r="V16715">
        <v>0.16046546399593353</v>
      </c>
    </row>
    <row r="16716" spans="1:22" x14ac:dyDescent="0.25">
      <c r="A16716" t="s">
        <v>97</v>
      </c>
      <c r="B16716" t="s">
        <v>131</v>
      </c>
      <c r="C16716" t="s">
        <v>101</v>
      </c>
      <c r="D16716" t="s">
        <v>74</v>
      </c>
      <c r="E16716" t="s">
        <v>89</v>
      </c>
      <c r="F16716" t="s">
        <v>52</v>
      </c>
      <c r="G16716">
        <v>115</v>
      </c>
      <c r="H16716">
        <v>18</v>
      </c>
      <c r="I16716">
        <f>IF(VLOOKUP(Data!$A16716,summermonths, 2, FALSE) = 1, VLOOKUP(Data!$H16716,rateblocks, 2, FALSE), VLOOKUP(Data!H16716, rateblocks,3, FALSE))</f>
        <v>1</v>
      </c>
      <c r="J16716">
        <v>3.6199629306793213</v>
      </c>
      <c r="K16716">
        <v>3.6940340995788574</v>
      </c>
      <c r="L16716">
        <v>74.040077209472656</v>
      </c>
      <c r="M16716">
        <v>7.407117635011673E-2</v>
      </c>
      <c r="N16716">
        <v>0.25390797853469849</v>
      </c>
      <c r="O16716">
        <v>6.4469262957572937E-2</v>
      </c>
      <c r="P16716">
        <v>-0.3435702919960022</v>
      </c>
      <c r="Q16716">
        <v>-0.25132498145103455</v>
      </c>
      <c r="R16716">
        <v>-5.9078298509120941E-2</v>
      </c>
      <c r="S16716">
        <v>7.407117635011673E-2</v>
      </c>
      <c r="T16716">
        <v>0.2072206437587738</v>
      </c>
      <c r="U16716">
        <v>0.3994673490524292</v>
      </c>
      <c r="V16716">
        <v>0.49171262979507446</v>
      </c>
    </row>
    <row r="16717" spans="1:22" x14ac:dyDescent="0.25">
      <c r="A16717" t="s">
        <v>98</v>
      </c>
      <c r="B16717" t="s">
        <v>131</v>
      </c>
      <c r="C16717" t="s">
        <v>101</v>
      </c>
      <c r="D16717" t="s">
        <v>75</v>
      </c>
      <c r="E16717" t="s">
        <v>89</v>
      </c>
      <c r="F16717" t="s">
        <v>52</v>
      </c>
      <c r="G16717">
        <v>115</v>
      </c>
      <c r="H16717">
        <v>1</v>
      </c>
      <c r="I16717">
        <f>IF(VLOOKUP(Data!$A16717,summermonths, 2, FALSE) = 1, VLOOKUP(Data!$H16717,rateblocks, 2, FALSE), VLOOKUP(Data!H16717, rateblocks,3, FALSE))</f>
        <v>3</v>
      </c>
      <c r="J16717">
        <v>3.7993240356445313</v>
      </c>
      <c r="K16717">
        <v>4.0298347473144531</v>
      </c>
      <c r="L16717">
        <v>69.217391967773438</v>
      </c>
      <c r="M16717">
        <v>0.23051081597805023</v>
      </c>
      <c r="N16717">
        <v>0.24259191751480103</v>
      </c>
      <c r="O16717">
        <v>5.8850839734077454E-2</v>
      </c>
      <c r="P16717">
        <v>-0.16851738095283508</v>
      </c>
      <c r="Q16717">
        <v>-8.0383233726024628E-2</v>
      </c>
      <c r="R16717">
        <v>0.10329549014568329</v>
      </c>
      <c r="S16717">
        <v>0.23051081597805023</v>
      </c>
      <c r="T16717">
        <v>0.35772615671157837</v>
      </c>
      <c r="U16717">
        <v>0.5414048433303833</v>
      </c>
      <c r="V16717">
        <v>0.62953901290893555</v>
      </c>
    </row>
    <row r="16718" spans="1:22" x14ac:dyDescent="0.25">
      <c r="A16718" t="s">
        <v>95</v>
      </c>
      <c r="B16718" t="s">
        <v>131</v>
      </c>
      <c r="C16718" t="s">
        <v>101</v>
      </c>
      <c r="D16718" t="s">
        <v>72</v>
      </c>
      <c r="E16718" t="s">
        <v>89</v>
      </c>
      <c r="F16718" t="s">
        <v>52</v>
      </c>
      <c r="G16718">
        <v>115</v>
      </c>
      <c r="H16718">
        <v>10</v>
      </c>
      <c r="I16718">
        <f>IF(VLOOKUP(Data!$A16718,summermonths, 2, FALSE) = 1, VLOOKUP(Data!$H16718,rateblocks, 2, FALSE), VLOOKUP(Data!H16718, rateblocks,3, FALSE))</f>
        <v>2</v>
      </c>
      <c r="J16718">
        <v>2.8975286483764648</v>
      </c>
      <c r="K16718">
        <v>2.899137020111084</v>
      </c>
      <c r="L16718">
        <v>62.728694915771484</v>
      </c>
      <c r="M16718">
        <v>1.60827930085361E-3</v>
      </c>
      <c r="N16718">
        <v>0.39571821689605713</v>
      </c>
      <c r="O16718">
        <v>0.15659290552139282</v>
      </c>
      <c r="P16718">
        <v>-0.64929026365280151</v>
      </c>
      <c r="Q16718">
        <v>-0.50552499294281006</v>
      </c>
      <c r="R16718">
        <v>-0.20590655505657196</v>
      </c>
      <c r="S16718">
        <v>1.60827930085361E-3</v>
      </c>
      <c r="T16718">
        <v>0.20912311971187592</v>
      </c>
      <c r="U16718">
        <v>0.50874155759811401</v>
      </c>
      <c r="V16718">
        <v>0.65250682830810547</v>
      </c>
    </row>
    <row r="16719" spans="1:22" x14ac:dyDescent="0.25">
      <c r="A16719" t="s">
        <v>122</v>
      </c>
      <c r="B16719" t="s">
        <v>131</v>
      </c>
      <c r="C16719" t="s">
        <v>102</v>
      </c>
      <c r="D16719" t="s">
        <v>115</v>
      </c>
      <c r="E16719" t="s">
        <v>89</v>
      </c>
      <c r="F16719" t="s">
        <v>52</v>
      </c>
      <c r="G16719">
        <v>115</v>
      </c>
      <c r="H16719">
        <v>13</v>
      </c>
      <c r="I16719">
        <f>IF(VLOOKUP(Data!$A16719,summermonths, 2, FALSE) = 1, VLOOKUP(Data!$H16719,rateblocks, 2, FALSE), VLOOKUP(Data!H16719, rateblocks,3, FALSE))</f>
        <v>2</v>
      </c>
      <c r="J16719">
        <v>2.8110263347625732</v>
      </c>
      <c r="K16719">
        <v>2.949434757232666</v>
      </c>
      <c r="L16719">
        <v>58.026088714599609</v>
      </c>
      <c r="M16719">
        <v>0.13840833306312561</v>
      </c>
      <c r="N16719">
        <v>0.44154345989227295</v>
      </c>
      <c r="O16719">
        <v>0.19496062397956848</v>
      </c>
      <c r="P16719">
        <v>-0.58786600828170776</v>
      </c>
      <c r="Q16719">
        <v>-0.42745238542556763</v>
      </c>
      <c r="R16719">
        <v>-9.3137286603450775E-2</v>
      </c>
      <c r="S16719">
        <v>0.13840833306312561</v>
      </c>
      <c r="T16719">
        <v>0.36995396018028259</v>
      </c>
      <c r="U16719">
        <v>0.70426905155181885</v>
      </c>
      <c r="V16719">
        <v>0.86468267440795898</v>
      </c>
    </row>
    <row r="16720" spans="1:22" x14ac:dyDescent="0.25">
      <c r="A16720" t="s">
        <v>100</v>
      </c>
      <c r="B16720" t="s">
        <v>131</v>
      </c>
      <c r="C16720" t="s">
        <v>101</v>
      </c>
      <c r="D16720" t="s">
        <v>77</v>
      </c>
      <c r="E16720" t="s">
        <v>89</v>
      </c>
      <c r="F16720" t="s">
        <v>52</v>
      </c>
      <c r="G16720">
        <v>115</v>
      </c>
      <c r="H16720">
        <v>24</v>
      </c>
      <c r="I16720">
        <f>IF(VLOOKUP(Data!$A16720,summermonths, 2, FALSE) = 1, VLOOKUP(Data!$H16720,rateblocks, 2, FALSE), VLOOKUP(Data!H16720, rateblocks,3, FALSE))</f>
        <v>3</v>
      </c>
      <c r="J16720">
        <v>3.8829860687255859</v>
      </c>
      <c r="K16720">
        <v>4.1306304931640625</v>
      </c>
      <c r="L16720">
        <v>70.694068908691406</v>
      </c>
      <c r="M16720">
        <v>0.24764448404312134</v>
      </c>
      <c r="N16720">
        <v>0.22188524901866913</v>
      </c>
      <c r="O16720">
        <v>4.923306405544281E-2</v>
      </c>
      <c r="P16720">
        <v>-0.11732427030801773</v>
      </c>
      <c r="Q16720">
        <v>-3.6712903529405594E-2</v>
      </c>
      <c r="R16720">
        <v>0.13128773868083954</v>
      </c>
      <c r="S16720">
        <v>0.24764448404312134</v>
      </c>
      <c r="T16720">
        <v>0.36400121450424194</v>
      </c>
      <c r="U16720">
        <v>0.53200185298919678</v>
      </c>
      <c r="V16720">
        <v>0.6126132607460022</v>
      </c>
    </row>
    <row r="16721" spans="1:22" x14ac:dyDescent="0.25">
      <c r="A16721" t="s">
        <v>122</v>
      </c>
      <c r="B16721" t="s">
        <v>131</v>
      </c>
      <c r="C16721" t="s">
        <v>102</v>
      </c>
      <c r="D16721" t="s">
        <v>115</v>
      </c>
      <c r="E16721" t="s">
        <v>89</v>
      </c>
      <c r="F16721" t="s">
        <v>52</v>
      </c>
      <c r="G16721">
        <v>115</v>
      </c>
      <c r="H16721">
        <v>10</v>
      </c>
      <c r="I16721">
        <f>IF(VLOOKUP(Data!$A16721,summermonths, 2, FALSE) = 1, VLOOKUP(Data!$H16721,rateblocks, 2, FALSE), VLOOKUP(Data!H16721, rateblocks,3, FALSE))</f>
        <v>2</v>
      </c>
      <c r="J16721">
        <v>2.5080685615539551</v>
      </c>
      <c r="K16721">
        <v>2.8279564380645752</v>
      </c>
      <c r="L16721">
        <v>51.547824859619141</v>
      </c>
      <c r="M16721">
        <v>0.3198879063129425</v>
      </c>
      <c r="N16721">
        <v>0.47914093732833862</v>
      </c>
      <c r="O16721">
        <v>0.22957603633403778</v>
      </c>
      <c r="P16721">
        <v>-0.46822881698608398</v>
      </c>
      <c r="Q16721">
        <v>-0.29415592551231384</v>
      </c>
      <c r="R16721">
        <v>6.8626150488853455E-2</v>
      </c>
      <c r="S16721">
        <v>0.3198879063129425</v>
      </c>
      <c r="T16721">
        <v>0.57114964723587036</v>
      </c>
      <c r="U16721">
        <v>0.93393170833587646</v>
      </c>
      <c r="V16721">
        <v>1.1080045700073242</v>
      </c>
    </row>
    <row r="16722" spans="1:22" x14ac:dyDescent="0.25">
      <c r="A16722" t="s">
        <v>124</v>
      </c>
      <c r="B16722" t="s">
        <v>131</v>
      </c>
      <c r="C16722" t="s">
        <v>102</v>
      </c>
      <c r="D16722" t="s">
        <v>114</v>
      </c>
      <c r="E16722" t="s">
        <v>89</v>
      </c>
      <c r="F16722" t="s">
        <v>52</v>
      </c>
      <c r="G16722">
        <v>115</v>
      </c>
      <c r="H16722">
        <v>8</v>
      </c>
      <c r="I16722">
        <f>IF(VLOOKUP(Data!$A16722,summermonths, 2, FALSE) = 1, VLOOKUP(Data!$H16722,rateblocks, 2, FALSE), VLOOKUP(Data!H16722, rateblocks,3, FALSE))</f>
        <v>2</v>
      </c>
      <c r="J16722">
        <v>3.2342288494110107</v>
      </c>
      <c r="K16722">
        <v>2.9876956939697266</v>
      </c>
      <c r="L16722">
        <v>65.078262329101562</v>
      </c>
      <c r="M16722">
        <v>-0.24653322994709015</v>
      </c>
      <c r="N16722">
        <v>0.41888511180877686</v>
      </c>
      <c r="O16722">
        <v>0.17546473443508148</v>
      </c>
      <c r="P16722">
        <v>-0.93553793430328369</v>
      </c>
      <c r="Q16722">
        <v>-0.78335613012313843</v>
      </c>
      <c r="R16722">
        <v>-0.46619680523872375</v>
      </c>
      <c r="S16722">
        <v>-0.24653322994709015</v>
      </c>
      <c r="T16722">
        <v>-2.686966210603714E-2</v>
      </c>
      <c r="U16722">
        <v>0.29028964042663574</v>
      </c>
      <c r="V16722">
        <v>0.44247147440910339</v>
      </c>
    </row>
    <row r="16723" spans="1:22" x14ac:dyDescent="0.25">
      <c r="A16723" t="s">
        <v>100</v>
      </c>
      <c r="B16723" t="s">
        <v>131</v>
      </c>
      <c r="C16723" t="s">
        <v>101</v>
      </c>
      <c r="D16723" t="s">
        <v>77</v>
      </c>
      <c r="E16723" t="s">
        <v>89</v>
      </c>
      <c r="F16723" t="s">
        <v>52</v>
      </c>
      <c r="G16723">
        <v>115</v>
      </c>
      <c r="H16723">
        <v>19</v>
      </c>
      <c r="I16723">
        <f>IF(VLOOKUP(Data!$A16723,summermonths, 2, FALSE) = 1, VLOOKUP(Data!$H16723,rateblocks, 2, FALSE), VLOOKUP(Data!H16723, rateblocks,3, FALSE))</f>
        <v>2</v>
      </c>
      <c r="J16723">
        <v>5.1362614631652832</v>
      </c>
      <c r="K16723">
        <v>4.8381485939025879</v>
      </c>
      <c r="L16723">
        <v>75.4268798828125</v>
      </c>
      <c r="M16723">
        <v>-0.29811304807662964</v>
      </c>
      <c r="N16723">
        <v>0.30506643652915955</v>
      </c>
      <c r="O16723">
        <v>9.3065530061721802E-2</v>
      </c>
      <c r="P16723">
        <v>-0.79990267753601074</v>
      </c>
      <c r="Q16723">
        <v>-0.6890714168548584</v>
      </c>
      <c r="R16723">
        <v>-0.45809003710746765</v>
      </c>
      <c r="S16723">
        <v>-0.29811304807662964</v>
      </c>
      <c r="T16723">
        <v>-0.13813605904579163</v>
      </c>
      <c r="U16723">
        <v>9.2845320701599121E-2</v>
      </c>
      <c r="V16723">
        <v>0.20367658138275146</v>
      </c>
    </row>
    <row r="16724" spans="1:22" x14ac:dyDescent="0.25">
      <c r="A16724" t="s">
        <v>100</v>
      </c>
      <c r="B16724" t="s">
        <v>131</v>
      </c>
      <c r="C16724" t="s">
        <v>101</v>
      </c>
      <c r="D16724" t="s">
        <v>77</v>
      </c>
      <c r="E16724" t="s">
        <v>89</v>
      </c>
      <c r="F16724" t="s">
        <v>52</v>
      </c>
      <c r="G16724">
        <v>115</v>
      </c>
      <c r="H16724">
        <v>7</v>
      </c>
      <c r="I16724">
        <f>IF(VLOOKUP(Data!$A16724,summermonths, 2, FALSE) = 1, VLOOKUP(Data!$H16724,rateblocks, 2, FALSE), VLOOKUP(Data!H16724, rateblocks,3, FALSE))</f>
        <v>2</v>
      </c>
      <c r="J16724">
        <v>4.112095832824707</v>
      </c>
      <c r="K16724">
        <v>4.0013842582702637</v>
      </c>
      <c r="L16724">
        <v>67.075096130371094</v>
      </c>
      <c r="M16724">
        <v>-0.11071160435676575</v>
      </c>
      <c r="N16724">
        <v>0.3120972216129303</v>
      </c>
      <c r="O16724">
        <v>9.740467369556427E-2</v>
      </c>
      <c r="P16724">
        <v>-0.62406587600708008</v>
      </c>
      <c r="Q16724">
        <v>-0.51068025827407837</v>
      </c>
      <c r="R16724">
        <v>-0.2743755578994751</v>
      </c>
      <c r="S16724">
        <v>-0.11071160435676575</v>
      </c>
      <c r="T16724">
        <v>5.2952338010072708E-2</v>
      </c>
      <c r="U16724">
        <v>0.28925707936286926</v>
      </c>
      <c r="V16724">
        <v>0.4026426374912262</v>
      </c>
    </row>
    <row r="16725" spans="1:22" x14ac:dyDescent="0.25">
      <c r="A16725" t="s">
        <v>124</v>
      </c>
      <c r="B16725" t="s">
        <v>131</v>
      </c>
      <c r="C16725" t="s">
        <v>102</v>
      </c>
      <c r="D16725" t="s">
        <v>114</v>
      </c>
      <c r="E16725" t="s">
        <v>89</v>
      </c>
      <c r="F16725" t="s">
        <v>52</v>
      </c>
      <c r="G16725">
        <v>115</v>
      </c>
      <c r="H16725">
        <v>20</v>
      </c>
      <c r="I16725">
        <f>IF(VLOOKUP(Data!$A16725,summermonths, 2, FALSE) = 1, VLOOKUP(Data!$H16725,rateblocks, 2, FALSE), VLOOKUP(Data!H16725, rateblocks,3, FALSE))</f>
        <v>1</v>
      </c>
      <c r="J16725">
        <v>5.197880744934082</v>
      </c>
      <c r="K16725">
        <v>5.0153913497924805</v>
      </c>
      <c r="L16725">
        <v>72.513046264648437</v>
      </c>
      <c r="M16725">
        <v>-0.18248958885669708</v>
      </c>
      <c r="N16725">
        <v>0.62076777219772339</v>
      </c>
      <c r="O16725">
        <v>0.38535264134407043</v>
      </c>
      <c r="P16725">
        <v>-1.2035616636276245</v>
      </c>
      <c r="Q16725">
        <v>-0.97803550958633423</v>
      </c>
      <c r="R16725">
        <v>-0.50802052021026611</v>
      </c>
      <c r="S16725">
        <v>-0.18248958885669708</v>
      </c>
      <c r="T16725">
        <v>0.14304134249687195</v>
      </c>
      <c r="U16725">
        <v>0.61305630207061768</v>
      </c>
      <c r="V16725">
        <v>0.83858251571655273</v>
      </c>
    </row>
    <row r="16726" spans="1:22" x14ac:dyDescent="0.25">
      <c r="A16726" t="s">
        <v>96</v>
      </c>
      <c r="B16726" t="s">
        <v>131</v>
      </c>
      <c r="C16726" t="s">
        <v>101</v>
      </c>
      <c r="D16726" t="s">
        <v>73</v>
      </c>
      <c r="E16726" t="s">
        <v>89</v>
      </c>
      <c r="F16726" t="s">
        <v>52</v>
      </c>
      <c r="G16726">
        <v>115</v>
      </c>
      <c r="H16726">
        <v>6</v>
      </c>
      <c r="I16726">
        <f>IF(VLOOKUP(Data!$A16726,summermonths, 2, FALSE) = 1, VLOOKUP(Data!$H16726,rateblocks, 2, FALSE), VLOOKUP(Data!H16726, rateblocks,3, FALSE))</f>
        <v>3</v>
      </c>
      <c r="J16726">
        <v>3.885357141494751</v>
      </c>
      <c r="K16726">
        <v>3.8998734951019287</v>
      </c>
      <c r="L16726">
        <v>62.928062438964844</v>
      </c>
      <c r="M16726">
        <v>1.4516347087919712E-2</v>
      </c>
      <c r="N16726">
        <v>0.35580289363861084</v>
      </c>
      <c r="O16726">
        <v>0.12659570574760437</v>
      </c>
      <c r="P16726">
        <v>-0.57072734832763672</v>
      </c>
      <c r="Q16726">
        <v>-0.4414634108543396</v>
      </c>
      <c r="R16726">
        <v>-0.17206686735153198</v>
      </c>
      <c r="S16726">
        <v>1.4516347087919712E-2</v>
      </c>
      <c r="T16726">
        <v>0.20109955966472626</v>
      </c>
      <c r="U16726">
        <v>0.47049608826637268</v>
      </c>
      <c r="V16726">
        <v>0.59976005554199219</v>
      </c>
    </row>
    <row r="16727" spans="1:22" x14ac:dyDescent="0.25">
      <c r="A16727" t="s">
        <v>124</v>
      </c>
      <c r="B16727" t="s">
        <v>131</v>
      </c>
      <c r="C16727" t="s">
        <v>102</v>
      </c>
      <c r="D16727" t="s">
        <v>114</v>
      </c>
      <c r="E16727" t="s">
        <v>89</v>
      </c>
      <c r="F16727" t="s">
        <v>52</v>
      </c>
      <c r="G16727">
        <v>115</v>
      </c>
      <c r="H16727">
        <v>18</v>
      </c>
      <c r="I16727">
        <f>IF(VLOOKUP(Data!$A16727,summermonths, 2, FALSE) = 1, VLOOKUP(Data!$H16727,rateblocks, 2, FALSE), VLOOKUP(Data!H16727, rateblocks,3, FALSE))</f>
        <v>1</v>
      </c>
      <c r="J16727">
        <v>4.3425617218017578</v>
      </c>
      <c r="K16727">
        <v>3.6625218391418457</v>
      </c>
      <c r="L16727">
        <v>79.086959838867188</v>
      </c>
      <c r="M16727">
        <v>-0.68004000186920166</v>
      </c>
      <c r="N16727">
        <v>0.59620004892349243</v>
      </c>
      <c r="O16727">
        <v>0.35545450448989868</v>
      </c>
      <c r="P16727">
        <v>-1.6607018709182739</v>
      </c>
      <c r="Q16727">
        <v>-1.444101095199585</v>
      </c>
      <c r="R16727">
        <v>-0.9926876425743103</v>
      </c>
      <c r="S16727">
        <v>-0.68004000186920166</v>
      </c>
      <c r="T16727">
        <v>-0.36739239096641541</v>
      </c>
      <c r="U16727">
        <v>8.4021106362342834E-2</v>
      </c>
      <c r="V16727">
        <v>0.30062180757522583</v>
      </c>
    </row>
    <row r="16728" spans="1:22" x14ac:dyDescent="0.25">
      <c r="A16728" t="s">
        <v>123</v>
      </c>
      <c r="B16728" t="s">
        <v>131</v>
      </c>
      <c r="C16728" t="s">
        <v>102</v>
      </c>
      <c r="D16728" t="s">
        <v>118</v>
      </c>
      <c r="E16728" t="s">
        <v>89</v>
      </c>
      <c r="F16728" t="s">
        <v>52</v>
      </c>
      <c r="G16728">
        <v>115</v>
      </c>
      <c r="H16728">
        <v>11</v>
      </c>
      <c r="I16728">
        <f>IF(VLOOKUP(Data!$A16728,summermonths, 2, FALSE) = 1, VLOOKUP(Data!$H16728,rateblocks, 2, FALSE), VLOOKUP(Data!H16728, rateblocks,3, FALSE))</f>
        <v>2</v>
      </c>
      <c r="J16728">
        <v>3.0572068691253662</v>
      </c>
      <c r="K16728">
        <v>3.1533477306365967</v>
      </c>
      <c r="L16728">
        <v>82.191307067871094</v>
      </c>
      <c r="M16728">
        <v>9.6140950918197632E-2</v>
      </c>
      <c r="N16728">
        <v>0.50561714172363281</v>
      </c>
      <c r="O16728">
        <v>0.25564870238304138</v>
      </c>
      <c r="P16728">
        <v>-0.73552525043487549</v>
      </c>
      <c r="Q16728">
        <v>-0.55183351039886475</v>
      </c>
      <c r="R16728">
        <v>-0.16900493204593658</v>
      </c>
      <c r="S16728">
        <v>9.6140950918197632E-2</v>
      </c>
      <c r="T16728">
        <v>0.36128684878349304</v>
      </c>
      <c r="U16728">
        <v>0.74411541223526001</v>
      </c>
      <c r="V16728">
        <v>0.92780715227127075</v>
      </c>
    </row>
    <row r="16729" spans="1:22" x14ac:dyDescent="0.25">
      <c r="A16729" t="s">
        <v>96</v>
      </c>
      <c r="B16729" t="s">
        <v>131</v>
      </c>
      <c r="C16729" t="s">
        <v>102</v>
      </c>
      <c r="D16729" t="s">
        <v>79</v>
      </c>
      <c r="E16729" t="s">
        <v>89</v>
      </c>
      <c r="F16729" t="s">
        <v>52</v>
      </c>
      <c r="G16729">
        <v>115</v>
      </c>
      <c r="H16729">
        <v>17</v>
      </c>
      <c r="I16729">
        <f>IF(VLOOKUP(Data!$A16729,summermonths, 2, FALSE) = 1, VLOOKUP(Data!$H16729,rateblocks, 2, FALSE), VLOOKUP(Data!H16729, rateblocks,3, FALSE))</f>
        <v>1</v>
      </c>
      <c r="J16729">
        <v>4.2166576385498047</v>
      </c>
      <c r="K16729">
        <v>3.6906087398529053</v>
      </c>
      <c r="L16729">
        <v>81.843475341796875</v>
      </c>
      <c r="M16729">
        <v>-0.52604913711547852</v>
      </c>
      <c r="N16729">
        <v>0.62450700998306274</v>
      </c>
      <c r="O16729">
        <v>0.39000901579856873</v>
      </c>
      <c r="P16729">
        <v>-1.5532717704772949</v>
      </c>
      <c r="Q16729">
        <v>-1.3263870477676392</v>
      </c>
      <c r="R16729">
        <v>-0.85354095697402954</v>
      </c>
      <c r="S16729">
        <v>-0.52604913711547852</v>
      </c>
      <c r="T16729">
        <v>-0.19855734705924988</v>
      </c>
      <c r="U16729">
        <v>0.27428880333900452</v>
      </c>
      <c r="V16729">
        <v>0.50117349624633789</v>
      </c>
    </row>
    <row r="16730" spans="1:22" x14ac:dyDescent="0.25">
      <c r="A16730" t="s">
        <v>122</v>
      </c>
      <c r="B16730" t="s">
        <v>131</v>
      </c>
      <c r="C16730" t="s">
        <v>102</v>
      </c>
      <c r="D16730" t="s">
        <v>115</v>
      </c>
      <c r="E16730" t="s">
        <v>89</v>
      </c>
      <c r="F16730" t="s">
        <v>52</v>
      </c>
      <c r="G16730">
        <v>115</v>
      </c>
      <c r="H16730">
        <v>14</v>
      </c>
      <c r="I16730">
        <f>IF(VLOOKUP(Data!$A16730,summermonths, 2, FALSE) = 1, VLOOKUP(Data!$H16730,rateblocks, 2, FALSE), VLOOKUP(Data!H16730, rateblocks,3, FALSE))</f>
        <v>2</v>
      </c>
      <c r="J16730">
        <v>2.7981770038604736</v>
      </c>
      <c r="K16730">
        <v>2.8248260021209717</v>
      </c>
      <c r="L16730">
        <v>57.599998474121094</v>
      </c>
      <c r="M16730">
        <v>2.6649054139852524E-2</v>
      </c>
      <c r="N16730">
        <v>0.4273277223110199</v>
      </c>
      <c r="O16730">
        <v>0.18260897696018219</v>
      </c>
      <c r="P16730">
        <v>-0.67624247074127197</v>
      </c>
      <c r="Q16730">
        <v>-0.52099347114562988</v>
      </c>
      <c r="R16730">
        <v>-0.19744181632995605</v>
      </c>
      <c r="S16730">
        <v>2.6649054139852524E-2</v>
      </c>
      <c r="T16730">
        <v>0.2507399320602417</v>
      </c>
      <c r="U16730">
        <v>0.57429158687591553</v>
      </c>
      <c r="V16730">
        <v>0.72954058647155762</v>
      </c>
    </row>
    <row r="16731" spans="1:22" x14ac:dyDescent="0.25">
      <c r="A16731" t="s">
        <v>95</v>
      </c>
      <c r="B16731" t="s">
        <v>131</v>
      </c>
      <c r="C16731" t="s">
        <v>101</v>
      </c>
      <c r="D16731" t="s">
        <v>72</v>
      </c>
      <c r="E16731" t="s">
        <v>89</v>
      </c>
      <c r="F16731" t="s">
        <v>52</v>
      </c>
      <c r="G16731">
        <v>115</v>
      </c>
      <c r="H16731">
        <v>5</v>
      </c>
      <c r="I16731">
        <f>IF(VLOOKUP(Data!$A16731,summermonths, 2, FALSE) = 1, VLOOKUP(Data!$H16731,rateblocks, 2, FALSE), VLOOKUP(Data!H16731, rateblocks,3, FALSE))</f>
        <v>3</v>
      </c>
      <c r="J16731">
        <v>3.5379762649536133</v>
      </c>
      <c r="K16731">
        <v>3.7031564712524414</v>
      </c>
      <c r="L16731">
        <v>58.616085052490234</v>
      </c>
      <c r="M16731">
        <v>0.16518025100231171</v>
      </c>
      <c r="N16731">
        <v>0.39813295006752014</v>
      </c>
      <c r="O16731">
        <v>0.15850985050201416</v>
      </c>
      <c r="P16731">
        <v>-0.48969018459320068</v>
      </c>
      <c r="Q16731">
        <v>-0.34504765272140503</v>
      </c>
      <c r="R16731">
        <v>-4.3600872159004211E-2</v>
      </c>
      <c r="S16731">
        <v>0.16518025100231171</v>
      </c>
      <c r="T16731">
        <v>0.37396135926246643</v>
      </c>
      <c r="U16731">
        <v>0.67540818452835083</v>
      </c>
      <c r="V16731">
        <v>0.82005065679550171</v>
      </c>
    </row>
    <row r="16732" spans="1:22" x14ac:dyDescent="0.25">
      <c r="A16732" t="s">
        <v>98</v>
      </c>
      <c r="B16732" t="s">
        <v>131</v>
      </c>
      <c r="C16732" t="s">
        <v>101</v>
      </c>
      <c r="D16732" t="s">
        <v>75</v>
      </c>
      <c r="E16732" t="s">
        <v>89</v>
      </c>
      <c r="F16732" t="s">
        <v>52</v>
      </c>
      <c r="G16732">
        <v>115</v>
      </c>
      <c r="H16732">
        <v>7</v>
      </c>
      <c r="I16732">
        <f>IF(VLOOKUP(Data!$A16732,summermonths, 2, FALSE) = 1, VLOOKUP(Data!$H16732,rateblocks, 2, FALSE), VLOOKUP(Data!H16732, rateblocks,3, FALSE))</f>
        <v>2</v>
      </c>
      <c r="J16732">
        <v>3.6060383319854736</v>
      </c>
      <c r="K16732">
        <v>3.5759565830230713</v>
      </c>
      <c r="L16732">
        <v>68.73260498046875</v>
      </c>
      <c r="M16732">
        <v>-3.0081890523433685E-2</v>
      </c>
      <c r="N16732">
        <v>0.31294193863868713</v>
      </c>
      <c r="O16732">
        <v>9.7932659089565277E-2</v>
      </c>
      <c r="P16732">
        <v>-0.54482555389404297</v>
      </c>
      <c r="Q16732">
        <v>-0.43113312125205994</v>
      </c>
      <c r="R16732">
        <v>-0.19418880343437195</v>
      </c>
      <c r="S16732">
        <v>-3.0081890523433685E-2</v>
      </c>
      <c r="T16732">
        <v>0.13402502238750458</v>
      </c>
      <c r="U16732">
        <v>0.37096935510635376</v>
      </c>
      <c r="V16732">
        <v>0.48466178774833679</v>
      </c>
    </row>
    <row r="16733" spans="1:22" x14ac:dyDescent="0.25">
      <c r="A16733" t="s">
        <v>122</v>
      </c>
      <c r="B16733" t="s">
        <v>131</v>
      </c>
      <c r="C16733" t="s">
        <v>101</v>
      </c>
      <c r="D16733" t="s">
        <v>117</v>
      </c>
      <c r="E16733" t="s">
        <v>89</v>
      </c>
      <c r="F16733" t="s">
        <v>52</v>
      </c>
      <c r="G16733">
        <v>115</v>
      </c>
      <c r="H16733">
        <v>20</v>
      </c>
      <c r="I16733">
        <f>IF(VLOOKUP(Data!$A16733,summermonths, 2, FALSE) = 1, VLOOKUP(Data!$H16733,rateblocks, 2, FALSE), VLOOKUP(Data!H16733, rateblocks,3, FALSE))</f>
        <v>1</v>
      </c>
      <c r="J16733">
        <v>4.4135727882385254</v>
      </c>
      <c r="K16733">
        <v>4.7033357620239258</v>
      </c>
      <c r="L16733">
        <v>58.053913116455078</v>
      </c>
      <c r="M16733">
        <v>0.28976288437843323</v>
      </c>
      <c r="N16733">
        <v>0.19101414084434509</v>
      </c>
      <c r="O16733">
        <v>3.6486402153968811E-2</v>
      </c>
      <c r="P16733">
        <v>-2.4427417665719986E-2</v>
      </c>
      <c r="Q16733">
        <v>4.4968411326408386E-2</v>
      </c>
      <c r="R16733">
        <v>0.18959496915340424</v>
      </c>
      <c r="S16733">
        <v>0.28976288437843323</v>
      </c>
      <c r="T16733">
        <v>0.38993078470230103</v>
      </c>
      <c r="U16733">
        <v>0.53455734252929688</v>
      </c>
      <c r="V16733">
        <v>0.60395318269729614</v>
      </c>
    </row>
    <row r="16734" spans="1:22" x14ac:dyDescent="0.25">
      <c r="A16734" t="s">
        <v>122</v>
      </c>
      <c r="B16734" t="s">
        <v>131</v>
      </c>
      <c r="C16734" t="s">
        <v>101</v>
      </c>
      <c r="D16734" t="s">
        <v>117</v>
      </c>
      <c r="E16734" t="s">
        <v>89</v>
      </c>
      <c r="F16734" t="s">
        <v>52</v>
      </c>
      <c r="G16734">
        <v>115</v>
      </c>
      <c r="H16734">
        <v>8</v>
      </c>
      <c r="I16734">
        <f>IF(VLOOKUP(Data!$A16734,summermonths, 2, FALSE) = 1, VLOOKUP(Data!$H16734,rateblocks, 2, FALSE), VLOOKUP(Data!H16734, rateblocks,3, FALSE))</f>
        <v>2</v>
      </c>
      <c r="J16734">
        <v>2.933908224105835</v>
      </c>
      <c r="K16734">
        <v>2.9147799015045166</v>
      </c>
      <c r="L16734">
        <v>54.421737670898437</v>
      </c>
      <c r="M16734">
        <v>-1.9128125160932541E-2</v>
      </c>
      <c r="N16734">
        <v>0.2597261369228363</v>
      </c>
      <c r="O16734">
        <v>6.7457668483257294E-2</v>
      </c>
      <c r="P16734">
        <v>-0.44633960723876953</v>
      </c>
      <c r="Q16734">
        <v>-0.35198056697845459</v>
      </c>
      <c r="R16734">
        <v>-0.15532864630222321</v>
      </c>
      <c r="S16734">
        <v>-1.9128125160932541E-2</v>
      </c>
      <c r="T16734">
        <v>0.11707239598035812</v>
      </c>
      <c r="U16734">
        <v>0.31372430920600891</v>
      </c>
      <c r="V16734">
        <v>0.40808334946632385</v>
      </c>
    </row>
    <row r="16735" spans="1:22" x14ac:dyDescent="0.25">
      <c r="A16735" t="s">
        <v>122</v>
      </c>
      <c r="B16735" t="s">
        <v>131</v>
      </c>
      <c r="C16735" t="s">
        <v>102</v>
      </c>
      <c r="D16735" t="s">
        <v>115</v>
      </c>
      <c r="E16735" t="s">
        <v>89</v>
      </c>
      <c r="F16735" t="s">
        <v>52</v>
      </c>
      <c r="G16735">
        <v>115</v>
      </c>
      <c r="H16735">
        <v>17</v>
      </c>
      <c r="I16735">
        <f>IF(VLOOKUP(Data!$A16735,summermonths, 2, FALSE) = 1, VLOOKUP(Data!$H16735,rateblocks, 2, FALSE), VLOOKUP(Data!H16735, rateblocks,3, FALSE))</f>
        <v>2</v>
      </c>
      <c r="J16735">
        <v>2.6614489555358887</v>
      </c>
      <c r="K16735">
        <v>3.3188261985778809</v>
      </c>
      <c r="L16735">
        <v>53.773914337158203</v>
      </c>
      <c r="M16735">
        <v>0.65737700462341309</v>
      </c>
      <c r="N16735">
        <v>0.53561246395111084</v>
      </c>
      <c r="O16735">
        <v>0.28688070178031921</v>
      </c>
      <c r="P16735">
        <v>-0.22362710535526276</v>
      </c>
      <c r="Q16735">
        <v>-2.9037987813353539E-2</v>
      </c>
      <c r="R16735">
        <v>0.37650156021118164</v>
      </c>
      <c r="S16735">
        <v>0.65737700462341309</v>
      </c>
      <c r="T16735">
        <v>0.93825244903564453</v>
      </c>
      <c r="U16735">
        <v>1.3437919616699219</v>
      </c>
      <c r="V16735">
        <v>1.5383810997009277</v>
      </c>
    </row>
    <row r="16736" spans="1:22" x14ac:dyDescent="0.25">
      <c r="A16736" t="s">
        <v>123</v>
      </c>
      <c r="B16736" t="s">
        <v>131</v>
      </c>
      <c r="C16736" t="s">
        <v>101</v>
      </c>
      <c r="D16736" t="s">
        <v>113</v>
      </c>
      <c r="E16736" t="s">
        <v>89</v>
      </c>
      <c r="F16736" t="s">
        <v>52</v>
      </c>
      <c r="G16736">
        <v>115</v>
      </c>
      <c r="H16736">
        <v>17</v>
      </c>
      <c r="I16736">
        <f>IF(VLOOKUP(Data!$A16736,summermonths, 2, FALSE) = 1, VLOOKUP(Data!$H16736,rateblocks, 2, FALSE), VLOOKUP(Data!H16736, rateblocks,3, FALSE))</f>
        <v>2</v>
      </c>
      <c r="J16736">
        <v>3.3823308944702148</v>
      </c>
      <c r="K16736">
        <v>3.1877529621124268</v>
      </c>
      <c r="L16736">
        <v>66.035697937011719</v>
      </c>
      <c r="M16736">
        <v>-0.19457805156707764</v>
      </c>
      <c r="N16736">
        <v>0.16444510221481323</v>
      </c>
      <c r="O16736">
        <v>2.7042191475629807E-2</v>
      </c>
      <c r="P16736">
        <v>-0.46506616473197937</v>
      </c>
      <c r="Q16736">
        <v>-0.40532293915748596</v>
      </c>
      <c r="R16736">
        <v>-0.28081315755844116</v>
      </c>
      <c r="S16736">
        <v>-0.19457805156707764</v>
      </c>
      <c r="T16736">
        <v>-0.10834295302629471</v>
      </c>
      <c r="U16736">
        <v>1.6166826710104942E-2</v>
      </c>
      <c r="V16736">
        <v>7.5910069048404694E-2</v>
      </c>
    </row>
    <row r="16737" spans="1:22" x14ac:dyDescent="0.25">
      <c r="A16737" t="s">
        <v>99</v>
      </c>
      <c r="B16737" t="s">
        <v>131</v>
      </c>
      <c r="C16737" t="s">
        <v>102</v>
      </c>
      <c r="D16737" t="s">
        <v>82</v>
      </c>
      <c r="E16737" t="s">
        <v>89</v>
      </c>
      <c r="F16737" t="s">
        <v>52</v>
      </c>
      <c r="G16737">
        <v>115</v>
      </c>
      <c r="H16737">
        <v>18</v>
      </c>
      <c r="I16737">
        <f>IF(VLOOKUP(Data!$A16737,summermonths, 2, FALSE) = 1, VLOOKUP(Data!$H16737,rateblocks, 2, FALSE), VLOOKUP(Data!H16737, rateblocks,3, FALSE))</f>
        <v>1</v>
      </c>
      <c r="J16737">
        <v>4.3378119468688965</v>
      </c>
      <c r="K16737">
        <v>4.0520434379577637</v>
      </c>
      <c r="L16737">
        <v>86.191307067871094</v>
      </c>
      <c r="M16737">
        <v>-0.28576868772506714</v>
      </c>
      <c r="N16737">
        <v>0.55694431066513062</v>
      </c>
      <c r="O16737">
        <v>0.3101869523525238</v>
      </c>
      <c r="P16737">
        <v>-1.2018605470657349</v>
      </c>
      <c r="Q16737">
        <v>-0.99952155351638794</v>
      </c>
      <c r="R16737">
        <v>-0.57783055305480957</v>
      </c>
      <c r="S16737">
        <v>-0.28576868772506714</v>
      </c>
      <c r="T16737">
        <v>6.293194368481636E-3</v>
      </c>
      <c r="U16737">
        <v>0.42798417806625366</v>
      </c>
      <c r="V16737">
        <v>0.63032317161560059</v>
      </c>
    </row>
    <row r="16738" spans="1:22" x14ac:dyDescent="0.25">
      <c r="A16738" t="s">
        <v>98</v>
      </c>
      <c r="B16738" t="s">
        <v>131</v>
      </c>
      <c r="C16738" t="s">
        <v>101</v>
      </c>
      <c r="D16738" t="s">
        <v>75</v>
      </c>
      <c r="E16738" t="s">
        <v>89</v>
      </c>
      <c r="F16738" t="s">
        <v>52</v>
      </c>
      <c r="G16738">
        <v>115</v>
      </c>
      <c r="H16738">
        <v>2</v>
      </c>
      <c r="I16738">
        <f>IF(VLOOKUP(Data!$A16738,summermonths, 2, FALSE) = 1, VLOOKUP(Data!$H16738,rateblocks, 2, FALSE), VLOOKUP(Data!H16738, rateblocks,3, FALSE))</f>
        <v>3</v>
      </c>
      <c r="J16738">
        <v>3.7222416400909424</v>
      </c>
      <c r="K16738">
        <v>3.9523477554321289</v>
      </c>
      <c r="L16738">
        <v>68.951736450195313</v>
      </c>
      <c r="M16738">
        <v>0.23010618984699249</v>
      </c>
      <c r="N16738">
        <v>0.23997120559215546</v>
      </c>
      <c r="O16738">
        <v>5.7586178183555603E-2</v>
      </c>
      <c r="P16738">
        <v>-0.1646113246679306</v>
      </c>
      <c r="Q16738">
        <v>-7.7429287135601044E-2</v>
      </c>
      <c r="R16738">
        <v>0.10426516830921173</v>
      </c>
      <c r="S16738">
        <v>0.23010618984699249</v>
      </c>
      <c r="T16738">
        <v>0.35594722628593445</v>
      </c>
      <c r="U16738">
        <v>0.53764164447784424</v>
      </c>
      <c r="V16738">
        <v>0.62482368946075439</v>
      </c>
    </row>
    <row r="16739" spans="1:22" x14ac:dyDescent="0.25">
      <c r="A16739" t="s">
        <v>122</v>
      </c>
      <c r="B16739" t="s">
        <v>131</v>
      </c>
      <c r="C16739" t="s">
        <v>101</v>
      </c>
      <c r="D16739" t="s">
        <v>117</v>
      </c>
      <c r="E16739" t="s">
        <v>89</v>
      </c>
      <c r="F16739" t="s">
        <v>52</v>
      </c>
      <c r="G16739">
        <v>115</v>
      </c>
      <c r="H16739">
        <v>11</v>
      </c>
      <c r="I16739">
        <f>IF(VLOOKUP(Data!$A16739,summermonths, 2, FALSE) = 1, VLOOKUP(Data!$H16739,rateblocks, 2, FALSE), VLOOKUP(Data!H16739, rateblocks,3, FALSE))</f>
        <v>2</v>
      </c>
      <c r="J16739">
        <v>2.9760391712188721</v>
      </c>
      <c r="K16739">
        <v>2.969355583190918</v>
      </c>
      <c r="L16739">
        <v>66.955215454101563</v>
      </c>
      <c r="M16739">
        <v>-6.6835833713412285E-3</v>
      </c>
      <c r="N16739">
        <v>0.2324245274066925</v>
      </c>
      <c r="O16739">
        <v>5.4021161049604416E-2</v>
      </c>
      <c r="P16739">
        <v>-0.38898789882659912</v>
      </c>
      <c r="Q16739">
        <v>-0.30454760789871216</v>
      </c>
      <c r="R16739">
        <v>-0.12856712937355042</v>
      </c>
      <c r="S16739">
        <v>-6.6835833713412285E-3</v>
      </c>
      <c r="T16739">
        <v>0.11519996076822281</v>
      </c>
      <c r="U16739">
        <v>0.29118043184280396</v>
      </c>
      <c r="V16739">
        <v>0.37562075257301331</v>
      </c>
    </row>
    <row r="16740" spans="1:22" x14ac:dyDescent="0.25">
      <c r="A16740" t="s">
        <v>124</v>
      </c>
      <c r="B16740" t="s">
        <v>131</v>
      </c>
      <c r="C16740" t="s">
        <v>101</v>
      </c>
      <c r="D16740" t="s">
        <v>119</v>
      </c>
      <c r="E16740" t="s">
        <v>89</v>
      </c>
      <c r="F16740" t="s">
        <v>52</v>
      </c>
      <c r="G16740">
        <v>115</v>
      </c>
      <c r="H16740">
        <v>12</v>
      </c>
      <c r="I16740">
        <f>IF(VLOOKUP(Data!$A16740,summermonths, 2, FALSE) = 1, VLOOKUP(Data!$H16740,rateblocks, 2, FALSE), VLOOKUP(Data!H16740, rateblocks,3, FALSE))</f>
        <v>2</v>
      </c>
      <c r="J16740">
        <v>3.5937917232513428</v>
      </c>
      <c r="K16740">
        <v>3.2665114402770996</v>
      </c>
      <c r="L16740">
        <v>72.34368896484375</v>
      </c>
      <c r="M16740">
        <v>-0.32728022336959839</v>
      </c>
      <c r="N16740">
        <v>0.18962308764457703</v>
      </c>
      <c r="O16740">
        <v>3.5956915467977524E-2</v>
      </c>
      <c r="P16740">
        <v>-0.639182448387146</v>
      </c>
      <c r="Q16740">
        <v>-0.57029199600219727</v>
      </c>
      <c r="R16740">
        <v>-0.42671868205070496</v>
      </c>
      <c r="S16740">
        <v>-0.32728022336959839</v>
      </c>
      <c r="T16740">
        <v>-0.22784177958965302</v>
      </c>
      <c r="U16740">
        <v>-8.4268458187580109E-2</v>
      </c>
      <c r="V16740">
        <v>-1.537800021469593E-2</v>
      </c>
    </row>
    <row r="16741" spans="1:22" x14ac:dyDescent="0.25">
      <c r="A16741" t="s">
        <v>123</v>
      </c>
      <c r="B16741" t="s">
        <v>131</v>
      </c>
      <c r="C16741" t="s">
        <v>101</v>
      </c>
      <c r="D16741" t="s">
        <v>113</v>
      </c>
      <c r="E16741" t="s">
        <v>89</v>
      </c>
      <c r="F16741" t="s">
        <v>52</v>
      </c>
      <c r="G16741">
        <v>115</v>
      </c>
      <c r="H16741">
        <v>10</v>
      </c>
      <c r="I16741">
        <f>IF(VLOOKUP(Data!$A16741,summermonths, 2, FALSE) = 1, VLOOKUP(Data!$H16741,rateblocks, 2, FALSE), VLOOKUP(Data!H16741, rateblocks,3, FALSE))</f>
        <v>2</v>
      </c>
      <c r="J16741">
        <v>2.9638822078704834</v>
      </c>
      <c r="K16741">
        <v>2.9070479869842529</v>
      </c>
      <c r="L16741">
        <v>65.326316833496094</v>
      </c>
      <c r="M16741">
        <v>-5.6834094226360321E-2</v>
      </c>
      <c r="N16741">
        <v>0.18472608923912048</v>
      </c>
      <c r="O16741">
        <v>3.4123726189136505E-2</v>
      </c>
      <c r="P16741">
        <v>-0.36068147420883179</v>
      </c>
      <c r="Q16741">
        <v>-0.29357010126113892</v>
      </c>
      <c r="R16741">
        <v>-0.15370455384254456</v>
      </c>
      <c r="S16741">
        <v>-5.6834094226360321E-2</v>
      </c>
      <c r="T16741">
        <v>4.0036361664533615E-2</v>
      </c>
      <c r="U16741">
        <v>0.17990191280841827</v>
      </c>
      <c r="V16741">
        <v>0.24701328575611115</v>
      </c>
    </row>
    <row r="16742" spans="1:22" x14ac:dyDescent="0.25">
      <c r="A16742" t="s">
        <v>123</v>
      </c>
      <c r="B16742" t="s">
        <v>131</v>
      </c>
      <c r="C16742" t="s">
        <v>102</v>
      </c>
      <c r="D16742" t="s">
        <v>118</v>
      </c>
      <c r="E16742" t="s">
        <v>89</v>
      </c>
      <c r="F16742" t="s">
        <v>52</v>
      </c>
      <c r="G16742">
        <v>115</v>
      </c>
      <c r="H16742">
        <v>3</v>
      </c>
      <c r="I16742">
        <f>IF(VLOOKUP(Data!$A16742,summermonths, 2, FALSE) = 1, VLOOKUP(Data!$H16742,rateblocks, 2, FALSE), VLOOKUP(Data!H16742, rateblocks,3, FALSE))</f>
        <v>3</v>
      </c>
      <c r="J16742">
        <v>4.0157046318054199</v>
      </c>
      <c r="K16742">
        <v>3.7733042240142822</v>
      </c>
      <c r="L16742">
        <v>57.982608795166016</v>
      </c>
      <c r="M16742">
        <v>-0.24240024387836456</v>
      </c>
      <c r="N16742">
        <v>0.48514887690544128</v>
      </c>
      <c r="O16742">
        <v>0.23536942899227142</v>
      </c>
      <c r="P16742">
        <v>-1.0403990745544434</v>
      </c>
      <c r="Q16742">
        <v>-0.86414355039596558</v>
      </c>
      <c r="R16742">
        <v>-0.49681255221366882</v>
      </c>
      <c r="S16742">
        <v>-0.24240024387836456</v>
      </c>
      <c r="T16742">
        <v>1.2012075632810593E-2</v>
      </c>
      <c r="U16742">
        <v>0.37934306263923645</v>
      </c>
      <c r="V16742">
        <v>0.55559861660003662</v>
      </c>
    </row>
    <row r="16743" spans="1:22" x14ac:dyDescent="0.25">
      <c r="A16743" t="s">
        <v>98</v>
      </c>
      <c r="B16743" t="s">
        <v>131</v>
      </c>
      <c r="C16743" t="s">
        <v>102</v>
      </c>
      <c r="D16743" t="s">
        <v>81</v>
      </c>
      <c r="E16743" t="s">
        <v>89</v>
      </c>
      <c r="F16743" t="s">
        <v>52</v>
      </c>
      <c r="G16743">
        <v>115</v>
      </c>
      <c r="H16743">
        <v>22</v>
      </c>
      <c r="I16743">
        <f>IF(VLOOKUP(Data!$A16743,summermonths, 2, FALSE) = 1, VLOOKUP(Data!$H16743,rateblocks, 2, FALSE), VLOOKUP(Data!H16743, rateblocks,3, FALSE))</f>
        <v>2</v>
      </c>
      <c r="J16743">
        <v>5.2956027984619141</v>
      </c>
      <c r="K16743">
        <v>4.9595651626586914</v>
      </c>
      <c r="L16743">
        <v>76.095649719238281</v>
      </c>
      <c r="M16743">
        <v>-0.33603745698928833</v>
      </c>
      <c r="N16743">
        <v>0.65232884883880615</v>
      </c>
      <c r="O16743">
        <v>0.42553293704986572</v>
      </c>
      <c r="P16743">
        <v>-1.4090229272842407</v>
      </c>
      <c r="Q16743">
        <v>-1.1720305681228638</v>
      </c>
      <c r="R16743">
        <v>-0.67811906337738037</v>
      </c>
      <c r="S16743">
        <v>-0.33603745698928833</v>
      </c>
      <c r="T16743">
        <v>6.0441256500780582E-3</v>
      </c>
      <c r="U16743">
        <v>0.49995559453964233</v>
      </c>
      <c r="V16743">
        <v>0.73694801330566406</v>
      </c>
    </row>
    <row r="16744" spans="1:22" x14ac:dyDescent="0.25">
      <c r="A16744" t="s">
        <v>124</v>
      </c>
      <c r="B16744" t="s">
        <v>131</v>
      </c>
      <c r="C16744" t="s">
        <v>101</v>
      </c>
      <c r="D16744" t="s">
        <v>119</v>
      </c>
      <c r="E16744" t="s">
        <v>89</v>
      </c>
      <c r="F16744" t="s">
        <v>52</v>
      </c>
      <c r="G16744">
        <v>115</v>
      </c>
      <c r="H16744">
        <v>10</v>
      </c>
      <c r="I16744">
        <f>IF(VLOOKUP(Data!$A16744,summermonths, 2, FALSE) = 1, VLOOKUP(Data!$H16744,rateblocks, 2, FALSE), VLOOKUP(Data!H16744, rateblocks,3, FALSE))</f>
        <v>2</v>
      </c>
      <c r="J16744">
        <v>3.2432420253753662</v>
      </c>
      <c r="K16744">
        <v>2.8853871822357178</v>
      </c>
      <c r="L16744">
        <v>66.826499938964844</v>
      </c>
      <c r="M16744">
        <v>-0.35785481333732605</v>
      </c>
      <c r="N16744">
        <v>0.1923196017742157</v>
      </c>
      <c r="O16744">
        <v>3.6986827850341797E-2</v>
      </c>
      <c r="P16744">
        <v>-0.67419242858886719</v>
      </c>
      <c r="Q16744">
        <v>-0.60432231426239014</v>
      </c>
      <c r="R16744">
        <v>-0.4587073028087616</v>
      </c>
      <c r="S16744">
        <v>-0.35785481333732605</v>
      </c>
      <c r="T16744">
        <v>-0.2570023238658905</v>
      </c>
      <c r="U16744">
        <v>-0.11138732731342316</v>
      </c>
      <c r="V16744">
        <v>-4.1517220437526703E-2</v>
      </c>
    </row>
    <row r="16745" spans="1:22" x14ac:dyDescent="0.25">
      <c r="A16745" t="s">
        <v>96</v>
      </c>
      <c r="B16745" t="s">
        <v>131</v>
      </c>
      <c r="C16745" t="s">
        <v>101</v>
      </c>
      <c r="D16745" t="s">
        <v>73</v>
      </c>
      <c r="E16745" t="s">
        <v>89</v>
      </c>
      <c r="F16745" t="s">
        <v>52</v>
      </c>
      <c r="G16745">
        <v>115</v>
      </c>
      <c r="H16745">
        <v>16</v>
      </c>
      <c r="I16745">
        <f>IF(VLOOKUP(Data!$A16745,summermonths, 2, FALSE) = 1, VLOOKUP(Data!$H16745,rateblocks, 2, FALSE), VLOOKUP(Data!H16745, rateblocks,3, FALSE))</f>
        <v>1</v>
      </c>
      <c r="J16745">
        <v>4.1560626029968262</v>
      </c>
      <c r="K16745">
        <v>3.4927232265472412</v>
      </c>
      <c r="L16745">
        <v>73.93359375</v>
      </c>
      <c r="M16745">
        <v>-0.66333937644958496</v>
      </c>
      <c r="N16745">
        <v>0.29926609992980957</v>
      </c>
      <c r="O16745">
        <v>8.9560195803642273E-2</v>
      </c>
      <c r="P16745">
        <v>-1.1555882692337036</v>
      </c>
      <c r="Q16745">
        <v>-1.0468642711639404</v>
      </c>
      <c r="R16745">
        <v>-0.82027465105056763</v>
      </c>
      <c r="S16745">
        <v>-0.66333937644958496</v>
      </c>
      <c r="T16745">
        <v>-0.50640410184860229</v>
      </c>
      <c r="U16745">
        <v>-0.2798144519329071</v>
      </c>
      <c r="V16745">
        <v>-0.17109045386314392</v>
      </c>
    </row>
    <row r="16746" spans="1:22" x14ac:dyDescent="0.25">
      <c r="A16746" t="s">
        <v>122</v>
      </c>
      <c r="B16746" t="s">
        <v>131</v>
      </c>
      <c r="C16746" t="s">
        <v>102</v>
      </c>
      <c r="D16746" t="s">
        <v>115</v>
      </c>
      <c r="E16746" t="s">
        <v>89</v>
      </c>
      <c r="F16746" t="s">
        <v>52</v>
      </c>
      <c r="G16746">
        <v>115</v>
      </c>
      <c r="H16746">
        <v>18</v>
      </c>
      <c r="I16746">
        <f>IF(VLOOKUP(Data!$A16746,summermonths, 2, FALSE) = 1, VLOOKUP(Data!$H16746,rateblocks, 2, FALSE), VLOOKUP(Data!H16746, rateblocks,3, FALSE))</f>
        <v>1</v>
      </c>
      <c r="J16746">
        <v>3.991729736328125</v>
      </c>
      <c r="K16746">
        <v>4.4986958503723145</v>
      </c>
      <c r="L16746">
        <v>51.669567108154297</v>
      </c>
      <c r="M16746">
        <v>0.5069659948348999</v>
      </c>
      <c r="N16746">
        <v>0.58495742082595825</v>
      </c>
      <c r="O16746">
        <v>0.3421751856803894</v>
      </c>
      <c r="P16746">
        <v>-0.4552033543586731</v>
      </c>
      <c r="Q16746">
        <v>-0.24268710613250732</v>
      </c>
      <c r="R16746">
        <v>0.20021402835845947</v>
      </c>
      <c r="S16746">
        <v>0.5069659948348999</v>
      </c>
      <c r="T16746">
        <v>0.81371796131134033</v>
      </c>
      <c r="U16746">
        <v>1.2566190958023071</v>
      </c>
      <c r="V16746">
        <v>1.4691352844238281</v>
      </c>
    </row>
    <row r="16747" spans="1:22" x14ac:dyDescent="0.25">
      <c r="A16747" t="s">
        <v>98</v>
      </c>
      <c r="B16747" t="s">
        <v>131</v>
      </c>
      <c r="C16747" t="s">
        <v>101</v>
      </c>
      <c r="D16747" t="s">
        <v>75</v>
      </c>
      <c r="E16747" t="s">
        <v>89</v>
      </c>
      <c r="F16747" t="s">
        <v>52</v>
      </c>
      <c r="G16747">
        <v>115</v>
      </c>
      <c r="H16747">
        <v>21</v>
      </c>
      <c r="I16747">
        <f>IF(VLOOKUP(Data!$A16747,summermonths, 2, FALSE) = 1, VLOOKUP(Data!$H16747,rateblocks, 2, FALSE), VLOOKUP(Data!H16747, rateblocks,3, FALSE))</f>
        <v>2</v>
      </c>
      <c r="J16747">
        <v>4.848637580871582</v>
      </c>
      <c r="K16747">
        <v>5.0620737075805664</v>
      </c>
      <c r="L16747">
        <v>71.554344177246094</v>
      </c>
      <c r="M16747">
        <v>0.21343646943569183</v>
      </c>
      <c r="N16747">
        <v>0.24794057011604309</v>
      </c>
      <c r="O16747">
        <v>6.1474528163671494E-2</v>
      </c>
      <c r="P16747">
        <v>-0.19438947737216949</v>
      </c>
      <c r="Q16747">
        <v>-0.10431215912103653</v>
      </c>
      <c r="R16747">
        <v>8.3416305482387543E-2</v>
      </c>
      <c r="S16747">
        <v>0.21343646943569183</v>
      </c>
      <c r="T16747">
        <v>0.34345662593841553</v>
      </c>
      <c r="U16747">
        <v>0.5311850905418396</v>
      </c>
      <c r="V16747">
        <v>0.62126243114471436</v>
      </c>
    </row>
    <row r="16748" spans="1:22" x14ac:dyDescent="0.25">
      <c r="A16748" t="s">
        <v>99</v>
      </c>
      <c r="B16748" t="s">
        <v>131</v>
      </c>
      <c r="C16748" t="s">
        <v>101</v>
      </c>
      <c r="D16748" t="s">
        <v>76</v>
      </c>
      <c r="E16748" t="s">
        <v>89</v>
      </c>
      <c r="F16748" t="s">
        <v>52</v>
      </c>
      <c r="G16748">
        <v>115</v>
      </c>
      <c r="H16748">
        <v>2</v>
      </c>
      <c r="I16748">
        <f>IF(VLOOKUP(Data!$A16748,summermonths, 2, FALSE) = 1, VLOOKUP(Data!$H16748,rateblocks, 2, FALSE), VLOOKUP(Data!H16748, rateblocks,3, FALSE))</f>
        <v>3</v>
      </c>
      <c r="J16748">
        <v>3.6691267490386963</v>
      </c>
      <c r="K16748">
        <v>3.9761908054351807</v>
      </c>
      <c r="L16748">
        <v>69.5338134765625</v>
      </c>
      <c r="M16748">
        <v>0.30706408619880676</v>
      </c>
      <c r="N16748">
        <v>0.24135342240333557</v>
      </c>
      <c r="O16748">
        <v>5.8251474052667618E-2</v>
      </c>
      <c r="P16748">
        <v>-8.9926965534687042E-2</v>
      </c>
      <c r="Q16748">
        <v>-2.2427700459957123E-3</v>
      </c>
      <c r="R16748">
        <v>0.18049822747707367</v>
      </c>
      <c r="S16748">
        <v>0.30706408619880676</v>
      </c>
      <c r="T16748">
        <v>0.43362993001937866</v>
      </c>
      <c r="U16748">
        <v>0.61637091636657715</v>
      </c>
      <c r="V16748">
        <v>0.70405513048171997</v>
      </c>
    </row>
    <row r="16749" spans="1:22" x14ac:dyDescent="0.25">
      <c r="A16749" t="s">
        <v>98</v>
      </c>
      <c r="B16749" t="s">
        <v>131</v>
      </c>
      <c r="C16749" t="s">
        <v>101</v>
      </c>
      <c r="D16749" t="s">
        <v>75</v>
      </c>
      <c r="E16749" t="s">
        <v>89</v>
      </c>
      <c r="F16749" t="s">
        <v>52</v>
      </c>
      <c r="G16749">
        <v>115</v>
      </c>
      <c r="H16749">
        <v>14</v>
      </c>
      <c r="I16749">
        <f>IF(VLOOKUP(Data!$A16749,summermonths, 2, FALSE) = 1, VLOOKUP(Data!$H16749,rateblocks, 2, FALSE), VLOOKUP(Data!H16749, rateblocks,3, FALSE))</f>
        <v>1</v>
      </c>
      <c r="J16749">
        <v>4.5770173072814941</v>
      </c>
      <c r="K16749">
        <v>4.0073823928833008</v>
      </c>
      <c r="L16749">
        <v>80.8839111328125</v>
      </c>
      <c r="M16749">
        <v>-0.56963485479354858</v>
      </c>
      <c r="N16749">
        <v>0.33703282475471497</v>
      </c>
      <c r="O16749">
        <v>0.11359112709760666</v>
      </c>
      <c r="P16749">
        <v>-1.1240044832229614</v>
      </c>
      <c r="Q16749">
        <v>-1.001559853553772</v>
      </c>
      <c r="R16749">
        <v>-0.74637502431869507</v>
      </c>
      <c r="S16749">
        <v>-0.56963485479354858</v>
      </c>
      <c r="T16749">
        <v>-0.39289465546607971</v>
      </c>
      <c r="U16749">
        <v>-0.13770991563796997</v>
      </c>
      <c r="V16749">
        <v>-1.5265190973877907E-2</v>
      </c>
    </row>
    <row r="16750" spans="1:22" x14ac:dyDescent="0.25">
      <c r="A16750" t="s">
        <v>123</v>
      </c>
      <c r="B16750" t="s">
        <v>131</v>
      </c>
      <c r="C16750" t="s">
        <v>102</v>
      </c>
      <c r="D16750" t="s">
        <v>118</v>
      </c>
      <c r="E16750" t="s">
        <v>89</v>
      </c>
      <c r="F16750" t="s">
        <v>52</v>
      </c>
      <c r="G16750">
        <v>115</v>
      </c>
      <c r="H16750">
        <v>24</v>
      </c>
      <c r="I16750">
        <f>IF(VLOOKUP(Data!$A16750,summermonths, 2, FALSE) = 1, VLOOKUP(Data!$H16750,rateblocks, 2, FALSE), VLOOKUP(Data!H16750, rateblocks,3, FALSE))</f>
        <v>3</v>
      </c>
      <c r="J16750">
        <v>4.1276912689208984</v>
      </c>
      <c r="K16750">
        <v>3.8451738357543945</v>
      </c>
      <c r="L16750">
        <v>59.556522369384766</v>
      </c>
      <c r="M16750">
        <v>-0.28251755237579346</v>
      </c>
      <c r="N16750">
        <v>0.43722304701805115</v>
      </c>
      <c r="O16750">
        <v>0.19116398692131042</v>
      </c>
      <c r="P16750">
        <v>-1.0016855001449585</v>
      </c>
      <c r="Q16750">
        <v>-0.84284144639968872</v>
      </c>
      <c r="R16750">
        <v>-0.51179754734039307</v>
      </c>
      <c r="S16750">
        <v>-0.28251755237579346</v>
      </c>
      <c r="T16750">
        <v>-5.3237561136484146E-2</v>
      </c>
      <c r="U16750">
        <v>0.27780634164810181</v>
      </c>
      <c r="V16750">
        <v>0.43665036559104919</v>
      </c>
    </row>
    <row r="16751" spans="1:22" x14ac:dyDescent="0.25">
      <c r="A16751" t="s">
        <v>123</v>
      </c>
      <c r="B16751" t="s">
        <v>131</v>
      </c>
      <c r="C16751" t="s">
        <v>101</v>
      </c>
      <c r="D16751" t="s">
        <v>113</v>
      </c>
      <c r="E16751" t="s">
        <v>89</v>
      </c>
      <c r="F16751" t="s">
        <v>52</v>
      </c>
      <c r="G16751">
        <v>115</v>
      </c>
      <c r="H16751">
        <v>19</v>
      </c>
      <c r="I16751">
        <f>IF(VLOOKUP(Data!$A16751,summermonths, 2, FALSE) = 1, VLOOKUP(Data!$H16751,rateblocks, 2, FALSE), VLOOKUP(Data!H16751, rateblocks,3, FALSE))</f>
        <v>1</v>
      </c>
      <c r="J16751">
        <v>5.0605111122131348</v>
      </c>
      <c r="K16751">
        <v>4.9319953918457031</v>
      </c>
      <c r="L16751">
        <v>61.186271667480469</v>
      </c>
      <c r="M16751">
        <v>-0.12851551175117493</v>
      </c>
      <c r="N16751">
        <v>0.19313204288482666</v>
      </c>
      <c r="O16751">
        <v>3.7299986928701401E-2</v>
      </c>
      <c r="P16751">
        <v>-0.44618946313858032</v>
      </c>
      <c r="Q16751">
        <v>-0.37602418661117554</v>
      </c>
      <c r="R16751">
        <v>-0.22979405522346497</v>
      </c>
      <c r="S16751">
        <v>-0.12851551175117493</v>
      </c>
      <c r="T16751">
        <v>-2.7236970141530037E-2</v>
      </c>
      <c r="U16751">
        <v>0.11899316310882568</v>
      </c>
      <c r="V16751">
        <v>0.18915842473506927</v>
      </c>
    </row>
    <row r="16752" spans="1:22" x14ac:dyDescent="0.25">
      <c r="A16752" t="s">
        <v>95</v>
      </c>
      <c r="B16752" t="s">
        <v>131</v>
      </c>
      <c r="C16752" t="s">
        <v>102</v>
      </c>
      <c r="D16752" t="s">
        <v>78</v>
      </c>
      <c r="E16752" t="s">
        <v>89</v>
      </c>
      <c r="F16752" t="s">
        <v>52</v>
      </c>
      <c r="G16752">
        <v>115</v>
      </c>
      <c r="H16752">
        <v>18</v>
      </c>
      <c r="I16752">
        <f>IF(VLOOKUP(Data!$A16752,summermonths, 2, FALSE) = 1, VLOOKUP(Data!$H16752,rateblocks, 2, FALSE), VLOOKUP(Data!H16752, rateblocks,3, FALSE))</f>
        <v>1</v>
      </c>
      <c r="J16752">
        <v>3.9233338832855225</v>
      </c>
      <c r="K16752">
        <v>3.7446956634521484</v>
      </c>
      <c r="L16752">
        <v>75.156524658203125</v>
      </c>
      <c r="M16752">
        <v>-0.17863833904266357</v>
      </c>
      <c r="N16752">
        <v>0.51073974370956421</v>
      </c>
      <c r="O16752">
        <v>0.26085507869720459</v>
      </c>
      <c r="P16752">
        <v>-1.0187304019927979</v>
      </c>
      <c r="Q16752">
        <v>-0.83317768573760986</v>
      </c>
      <c r="R16752">
        <v>-0.44647052884101868</v>
      </c>
      <c r="S16752">
        <v>-0.17863833904266357</v>
      </c>
      <c r="T16752">
        <v>8.9193843305110931E-2</v>
      </c>
      <c r="U16752">
        <v>0.47590097784996033</v>
      </c>
      <c r="V16752">
        <v>0.66145378351211548</v>
      </c>
    </row>
    <row r="16753" spans="1:22" x14ac:dyDescent="0.25">
      <c r="A16753" t="s">
        <v>100</v>
      </c>
      <c r="B16753" t="s">
        <v>131</v>
      </c>
      <c r="C16753" t="s">
        <v>101</v>
      </c>
      <c r="D16753" t="s">
        <v>77</v>
      </c>
      <c r="E16753" t="s">
        <v>89</v>
      </c>
      <c r="F16753" t="s">
        <v>52</v>
      </c>
      <c r="G16753">
        <v>115</v>
      </c>
      <c r="H16753">
        <v>16</v>
      </c>
      <c r="I16753">
        <f>IF(VLOOKUP(Data!$A16753,summermonths, 2, FALSE) = 1, VLOOKUP(Data!$H16753,rateblocks, 2, FALSE), VLOOKUP(Data!H16753, rateblocks,3, FALSE))</f>
        <v>1</v>
      </c>
      <c r="J16753">
        <v>4.588982105255127</v>
      </c>
      <c r="K16753">
        <v>3.7620325088500977</v>
      </c>
      <c r="L16753">
        <v>81.079841613769531</v>
      </c>
      <c r="M16753">
        <v>-0.82694947719573975</v>
      </c>
      <c r="N16753">
        <v>0.37928727269172668</v>
      </c>
      <c r="O16753">
        <v>0.14385883510112762</v>
      </c>
      <c r="P16753">
        <v>-1.4508215188980103</v>
      </c>
      <c r="Q16753">
        <v>-1.3130257129669189</v>
      </c>
      <c r="R16753">
        <v>-1.0258479118347168</v>
      </c>
      <c r="S16753">
        <v>-0.82694947719573975</v>
      </c>
      <c r="T16753">
        <v>-0.6280510425567627</v>
      </c>
      <c r="U16753">
        <v>-0.34087327122688293</v>
      </c>
      <c r="V16753">
        <v>-0.20307743549346924</v>
      </c>
    </row>
    <row r="16754" spans="1:22" x14ac:dyDescent="0.25">
      <c r="A16754" t="s">
        <v>96</v>
      </c>
      <c r="B16754" t="s">
        <v>131</v>
      </c>
      <c r="C16754" t="s">
        <v>102</v>
      </c>
      <c r="D16754" t="s">
        <v>79</v>
      </c>
      <c r="E16754" t="s">
        <v>89</v>
      </c>
      <c r="F16754" t="s">
        <v>52</v>
      </c>
      <c r="G16754">
        <v>115</v>
      </c>
      <c r="H16754">
        <v>10</v>
      </c>
      <c r="I16754">
        <f>IF(VLOOKUP(Data!$A16754,summermonths, 2, FALSE) = 1, VLOOKUP(Data!$H16754,rateblocks, 2, FALSE), VLOOKUP(Data!H16754, rateblocks,3, FALSE))</f>
        <v>2</v>
      </c>
      <c r="J16754">
        <v>3.7239532470703125</v>
      </c>
      <c r="K16754">
        <v>3.4759564399719238</v>
      </c>
      <c r="L16754">
        <v>78.191307067871094</v>
      </c>
      <c r="M16754">
        <v>-0.24799676239490509</v>
      </c>
      <c r="N16754">
        <v>0.5429350733757019</v>
      </c>
      <c r="O16754">
        <v>0.2947784960269928</v>
      </c>
      <c r="P16754">
        <v>-1.1410454511642456</v>
      </c>
      <c r="Q16754">
        <v>-0.94379603862762451</v>
      </c>
      <c r="R16754">
        <v>-0.53271222114562988</v>
      </c>
      <c r="S16754">
        <v>-0.24799676239490509</v>
      </c>
      <c r="T16754">
        <v>3.6718670278787613E-2</v>
      </c>
      <c r="U16754">
        <v>0.44780254364013672</v>
      </c>
      <c r="V16754">
        <v>0.64505195617675781</v>
      </c>
    </row>
    <row r="16755" spans="1:22" x14ac:dyDescent="0.25">
      <c r="A16755" t="s">
        <v>95</v>
      </c>
      <c r="B16755" t="s">
        <v>131</v>
      </c>
      <c r="C16755" t="s">
        <v>101</v>
      </c>
      <c r="D16755" t="s">
        <v>72</v>
      </c>
      <c r="E16755" t="s">
        <v>89</v>
      </c>
      <c r="F16755" t="s">
        <v>52</v>
      </c>
      <c r="G16755">
        <v>115</v>
      </c>
      <c r="H16755">
        <v>16</v>
      </c>
      <c r="I16755">
        <f>IF(VLOOKUP(Data!$A16755,summermonths, 2, FALSE) = 1, VLOOKUP(Data!$H16755,rateblocks, 2, FALSE), VLOOKUP(Data!H16755, rateblocks,3, FALSE))</f>
        <v>1</v>
      </c>
      <c r="J16755">
        <v>3.5120944976806641</v>
      </c>
      <c r="K16755">
        <v>3.1388716697692871</v>
      </c>
      <c r="L16755">
        <v>66.519996643066406</v>
      </c>
      <c r="M16755">
        <v>-0.37322279810905457</v>
      </c>
      <c r="N16755">
        <v>0.25802463293075562</v>
      </c>
      <c r="O16755">
        <v>6.657671183347702E-2</v>
      </c>
      <c r="P16755">
        <v>-0.79763555526733398</v>
      </c>
      <c r="Q16755">
        <v>-0.70389467477798462</v>
      </c>
      <c r="R16755">
        <v>-0.50853103399276733</v>
      </c>
      <c r="S16755">
        <v>-0.37322279810905457</v>
      </c>
      <c r="T16755">
        <v>-0.2379145473241806</v>
      </c>
      <c r="U16755">
        <v>-4.255092516541481E-2</v>
      </c>
      <c r="V16755">
        <v>5.1189955323934555E-2</v>
      </c>
    </row>
    <row r="16756" spans="1:22" x14ac:dyDescent="0.25">
      <c r="A16756" t="s">
        <v>125</v>
      </c>
      <c r="B16756" t="s">
        <v>131</v>
      </c>
      <c r="C16756" t="s">
        <v>101</v>
      </c>
      <c r="D16756" t="s">
        <v>120</v>
      </c>
      <c r="E16756" t="s">
        <v>89</v>
      </c>
      <c r="F16756" t="s">
        <v>52</v>
      </c>
      <c r="G16756">
        <v>115</v>
      </c>
      <c r="H16756">
        <v>18</v>
      </c>
      <c r="I16756">
        <f>IF(VLOOKUP(Data!$A16756,summermonths, 2, FALSE) = 1, VLOOKUP(Data!$H16756,rateblocks, 2, FALSE), VLOOKUP(Data!H16756, rateblocks,3, FALSE))</f>
        <v>1</v>
      </c>
      <c r="J16756">
        <v>3.5985448360443115</v>
      </c>
      <c r="K16756">
        <v>3.3142509460449219</v>
      </c>
      <c r="L16756">
        <v>68.371932983398438</v>
      </c>
      <c r="M16756">
        <v>-0.2842937707901001</v>
      </c>
      <c r="N16756">
        <v>0.16542530059814453</v>
      </c>
      <c r="O16756">
        <v>2.7365529909729958E-2</v>
      </c>
      <c r="P16756">
        <v>-0.55639415979385376</v>
      </c>
      <c r="Q16756">
        <v>-0.49629482626914978</v>
      </c>
      <c r="R16756">
        <v>-0.3710428774356842</v>
      </c>
      <c r="S16756">
        <v>-0.2842937707901001</v>
      </c>
      <c r="T16756">
        <v>-0.19754466414451599</v>
      </c>
      <c r="U16756">
        <v>-7.2292715311050415E-2</v>
      </c>
      <c r="V16756">
        <v>-1.2193365022540092E-2</v>
      </c>
    </row>
    <row r="16757" spans="1:22" x14ac:dyDescent="0.25">
      <c r="A16757" t="s">
        <v>96</v>
      </c>
      <c r="B16757" t="s">
        <v>131</v>
      </c>
      <c r="C16757" t="s">
        <v>101</v>
      </c>
      <c r="D16757" t="s">
        <v>73</v>
      </c>
      <c r="E16757" t="s">
        <v>89</v>
      </c>
      <c r="F16757" t="s">
        <v>52</v>
      </c>
      <c r="G16757">
        <v>115</v>
      </c>
      <c r="H16757">
        <v>4</v>
      </c>
      <c r="I16757">
        <f>IF(VLOOKUP(Data!$A16757,summermonths, 2, FALSE) = 1, VLOOKUP(Data!$H16757,rateblocks, 2, FALSE), VLOOKUP(Data!H16757, rateblocks,3, FALSE))</f>
        <v>3</v>
      </c>
      <c r="J16757">
        <v>3.715184211730957</v>
      </c>
      <c r="K16757">
        <v>3.8941977024078369</v>
      </c>
      <c r="L16757">
        <v>63.250988006591797</v>
      </c>
      <c r="M16757">
        <v>0.17901353538036346</v>
      </c>
      <c r="N16757">
        <v>0.30547896027565002</v>
      </c>
      <c r="O16757">
        <v>9.3317396938800812E-2</v>
      </c>
      <c r="P16757">
        <v>-0.32345464825630188</v>
      </c>
      <c r="Q16757">
        <v>-0.21247351169586182</v>
      </c>
      <c r="R16757">
        <v>1.8820211291313171E-2</v>
      </c>
      <c r="S16757">
        <v>0.17901353538036346</v>
      </c>
      <c r="T16757">
        <v>0.33920684456825256</v>
      </c>
      <c r="U16757">
        <v>0.57050055265426636</v>
      </c>
      <c r="V16757">
        <v>0.68148171901702881</v>
      </c>
    </row>
    <row r="16758" spans="1:22" x14ac:dyDescent="0.25">
      <c r="A16758" t="s">
        <v>97</v>
      </c>
      <c r="B16758" t="s">
        <v>131</v>
      </c>
      <c r="C16758" t="s">
        <v>102</v>
      </c>
      <c r="D16758" t="s">
        <v>80</v>
      </c>
      <c r="E16758" t="s">
        <v>89</v>
      </c>
      <c r="F16758" t="s">
        <v>52</v>
      </c>
      <c r="G16758">
        <v>115</v>
      </c>
      <c r="H16758">
        <v>4</v>
      </c>
      <c r="I16758">
        <f>IF(VLOOKUP(Data!$A16758,summermonths, 2, FALSE) = 1, VLOOKUP(Data!$H16758,rateblocks, 2, FALSE), VLOOKUP(Data!H16758, rateblocks,3, FALSE))</f>
        <v>3</v>
      </c>
      <c r="J16758">
        <v>3.8319685459136963</v>
      </c>
      <c r="K16758">
        <v>3.8819565773010254</v>
      </c>
      <c r="L16758">
        <v>72.660865783691406</v>
      </c>
      <c r="M16758">
        <v>4.9987979233264923E-2</v>
      </c>
      <c r="N16758">
        <v>0.55070376396179199</v>
      </c>
      <c r="O16758">
        <v>0.30327463150024414</v>
      </c>
      <c r="P16758">
        <v>-0.85583913326263428</v>
      </c>
      <c r="Q16758">
        <v>-0.65576726198196411</v>
      </c>
      <c r="R16758">
        <v>-0.23880136013031006</v>
      </c>
      <c r="S16758">
        <v>4.9987979233264923E-2</v>
      </c>
      <c r="T16758">
        <v>0.33877730369567871</v>
      </c>
      <c r="U16758">
        <v>0.75574326515197754</v>
      </c>
      <c r="V16758">
        <v>0.95581507682800293</v>
      </c>
    </row>
    <row r="16759" spans="1:22" x14ac:dyDescent="0.25">
      <c r="A16759" t="s">
        <v>122</v>
      </c>
      <c r="B16759" t="s">
        <v>131</v>
      </c>
      <c r="C16759" t="s">
        <v>101</v>
      </c>
      <c r="D16759" t="s">
        <v>117</v>
      </c>
      <c r="E16759" t="s">
        <v>89</v>
      </c>
      <c r="F16759" t="s">
        <v>52</v>
      </c>
      <c r="G16759">
        <v>115</v>
      </c>
      <c r="H16759">
        <v>7</v>
      </c>
      <c r="I16759">
        <f>IF(VLOOKUP(Data!$A16759,summermonths, 2, FALSE) = 1, VLOOKUP(Data!$H16759,rateblocks, 2, FALSE), VLOOKUP(Data!H16759, rateblocks,3, FALSE))</f>
        <v>2</v>
      </c>
      <c r="J16759">
        <v>3.7601327896118164</v>
      </c>
      <c r="K16759">
        <v>3.7398457527160645</v>
      </c>
      <c r="L16759">
        <v>51.983478546142578</v>
      </c>
      <c r="M16759">
        <v>-2.0287040621042252E-2</v>
      </c>
      <c r="N16759">
        <v>0.27333003282546997</v>
      </c>
      <c r="O16759">
        <v>7.4709303677082062E-2</v>
      </c>
      <c r="P16759">
        <v>-0.46987494826316833</v>
      </c>
      <c r="Q16759">
        <v>-0.37057358026504517</v>
      </c>
      <c r="R16759">
        <v>-0.1636214554309845</v>
      </c>
      <c r="S16759">
        <v>-2.0287040621042252E-2</v>
      </c>
      <c r="T16759">
        <v>0.1230473667383194</v>
      </c>
      <c r="U16759">
        <v>0.32999947667121887</v>
      </c>
      <c r="V16759">
        <v>0.42930084466934204</v>
      </c>
    </row>
    <row r="16760" spans="1:22" x14ac:dyDescent="0.25">
      <c r="A16760" t="s">
        <v>125</v>
      </c>
      <c r="B16760" t="s">
        <v>131</v>
      </c>
      <c r="C16760" t="s">
        <v>102</v>
      </c>
      <c r="D16760" t="s">
        <v>116</v>
      </c>
      <c r="E16760" t="s">
        <v>89</v>
      </c>
      <c r="F16760" t="s">
        <v>52</v>
      </c>
      <c r="G16760">
        <v>115</v>
      </c>
      <c r="H16760">
        <v>3</v>
      </c>
      <c r="I16760">
        <f>IF(VLOOKUP(Data!$A16760,summermonths, 2, FALSE) = 1, VLOOKUP(Data!$H16760,rateblocks, 2, FALSE), VLOOKUP(Data!H16760, rateblocks,3, FALSE))</f>
        <v>3</v>
      </c>
      <c r="J16760">
        <v>3.6842186450958252</v>
      </c>
      <c r="K16760">
        <v>3.8062174320220947</v>
      </c>
      <c r="L16760">
        <v>60.408695220947266</v>
      </c>
      <c r="M16760">
        <v>0.12199866771697998</v>
      </c>
      <c r="N16760">
        <v>0.69522631168365479</v>
      </c>
      <c r="O16760">
        <v>0.48333963751792908</v>
      </c>
      <c r="P16760">
        <v>-1.0215468406677246</v>
      </c>
      <c r="Q16760">
        <v>-0.76896971464157104</v>
      </c>
      <c r="R16760">
        <v>-0.24257837235927582</v>
      </c>
      <c r="S16760">
        <v>0.12199866771697998</v>
      </c>
      <c r="T16760">
        <v>0.48657569289207458</v>
      </c>
      <c r="U16760">
        <v>1.0129669904708862</v>
      </c>
      <c r="V16760">
        <v>1.2655441761016846</v>
      </c>
    </row>
    <row r="16761" spans="1:22" x14ac:dyDescent="0.25">
      <c r="A16761" t="s">
        <v>123</v>
      </c>
      <c r="B16761" t="s">
        <v>131</v>
      </c>
      <c r="C16761" t="s">
        <v>102</v>
      </c>
      <c r="D16761" t="s">
        <v>118</v>
      </c>
      <c r="E16761" t="s">
        <v>89</v>
      </c>
      <c r="F16761" t="s">
        <v>52</v>
      </c>
      <c r="G16761">
        <v>115</v>
      </c>
      <c r="H16761">
        <v>23</v>
      </c>
      <c r="I16761">
        <f>IF(VLOOKUP(Data!$A16761,summermonths, 2, FALSE) = 1, VLOOKUP(Data!$H16761,rateblocks, 2, FALSE), VLOOKUP(Data!H16761, rateblocks,3, FALSE))</f>
        <v>3</v>
      </c>
      <c r="J16761">
        <v>4.2825651168823242</v>
      </c>
      <c r="K16761">
        <v>4.0601305961608887</v>
      </c>
      <c r="L16761">
        <v>62.252174377441406</v>
      </c>
      <c r="M16761">
        <v>-0.22243481874465942</v>
      </c>
      <c r="N16761">
        <v>0.48677486181259155</v>
      </c>
      <c r="O16761">
        <v>0.23694977164268494</v>
      </c>
      <c r="P16761">
        <v>-1.0231082439422607</v>
      </c>
      <c r="Q16761">
        <v>-0.84626191854476929</v>
      </c>
      <c r="R16761">
        <v>-0.47769981622695923</v>
      </c>
      <c r="S16761">
        <v>-0.22243481874465942</v>
      </c>
      <c r="T16761">
        <v>3.2830167561769485E-2</v>
      </c>
      <c r="U16761">
        <v>0.40139228105545044</v>
      </c>
      <c r="V16761">
        <v>0.57823860645294189</v>
      </c>
    </row>
    <row r="16762" spans="1:22" x14ac:dyDescent="0.25">
      <c r="A16762" t="s">
        <v>96</v>
      </c>
      <c r="B16762" t="s">
        <v>131</v>
      </c>
      <c r="C16762" t="s">
        <v>101</v>
      </c>
      <c r="D16762" t="s">
        <v>73</v>
      </c>
      <c r="E16762" t="s">
        <v>89</v>
      </c>
      <c r="F16762" t="s">
        <v>52</v>
      </c>
      <c r="G16762">
        <v>115</v>
      </c>
      <c r="H16762">
        <v>23</v>
      </c>
      <c r="I16762">
        <f>IF(VLOOKUP(Data!$A16762,summermonths, 2, FALSE) = 1, VLOOKUP(Data!$H16762,rateblocks, 2, FALSE), VLOOKUP(Data!H16762, rateblocks,3, FALSE))</f>
        <v>3</v>
      </c>
      <c r="J16762">
        <v>4.1963191032409668</v>
      </c>
      <c r="K16762">
        <v>4.3396520614624023</v>
      </c>
      <c r="L16762">
        <v>64.906723022460938</v>
      </c>
      <c r="M16762">
        <v>0.14333291351795197</v>
      </c>
      <c r="N16762">
        <v>0.27518922090530396</v>
      </c>
      <c r="O16762">
        <v>7.5729109346866608E-2</v>
      </c>
      <c r="P16762">
        <v>-0.3093130886554718</v>
      </c>
      <c r="Q16762">
        <v>-0.20933626592159271</v>
      </c>
      <c r="R16762">
        <v>-9.7645499045029283E-4</v>
      </c>
      <c r="S16762">
        <v>0.14333291351795197</v>
      </c>
      <c r="T16762">
        <v>0.28764227032661438</v>
      </c>
      <c r="U16762">
        <v>0.49600207805633545</v>
      </c>
      <c r="V16762">
        <v>0.59597891569137573</v>
      </c>
    </row>
    <row r="16763" spans="1:22" x14ac:dyDescent="0.25">
      <c r="A16763" t="s">
        <v>95</v>
      </c>
      <c r="B16763" t="s">
        <v>131</v>
      </c>
      <c r="C16763" t="s">
        <v>101</v>
      </c>
      <c r="D16763" t="s">
        <v>72</v>
      </c>
      <c r="E16763" t="s">
        <v>89</v>
      </c>
      <c r="F16763" t="s">
        <v>52</v>
      </c>
      <c r="G16763">
        <v>115</v>
      </c>
      <c r="H16763">
        <v>2</v>
      </c>
      <c r="I16763">
        <f>IF(VLOOKUP(Data!$A16763,summermonths, 2, FALSE) = 1, VLOOKUP(Data!$H16763,rateblocks, 2, FALSE), VLOOKUP(Data!H16763, rateblocks,3, FALSE))</f>
        <v>3</v>
      </c>
      <c r="J16763">
        <v>3.4074172973632812</v>
      </c>
      <c r="K16763">
        <v>3.7527825832366943</v>
      </c>
      <c r="L16763">
        <v>59.311740875244141</v>
      </c>
      <c r="M16763">
        <v>0.34536519646644592</v>
      </c>
      <c r="N16763">
        <v>0.38094303011894226</v>
      </c>
      <c r="O16763">
        <v>0.14511759579181671</v>
      </c>
      <c r="P16763">
        <v>-0.28123033046722412</v>
      </c>
      <c r="Q16763">
        <v>-0.14283293485641479</v>
      </c>
      <c r="R16763">
        <v>0.14559847116470337</v>
      </c>
      <c r="S16763">
        <v>0.34536519646644592</v>
      </c>
      <c r="T16763">
        <v>0.54513192176818848</v>
      </c>
      <c r="U16763">
        <v>0.83356332778930664</v>
      </c>
      <c r="V16763">
        <v>0.97196072340011597</v>
      </c>
    </row>
    <row r="16764" spans="1:22" x14ac:dyDescent="0.25">
      <c r="A16764" t="s">
        <v>95</v>
      </c>
      <c r="B16764" t="s">
        <v>131</v>
      </c>
      <c r="C16764" t="s">
        <v>102</v>
      </c>
      <c r="D16764" t="s">
        <v>78</v>
      </c>
      <c r="E16764" t="s">
        <v>89</v>
      </c>
      <c r="F16764" t="s">
        <v>52</v>
      </c>
      <c r="G16764">
        <v>115</v>
      </c>
      <c r="H16764">
        <v>14</v>
      </c>
      <c r="I16764">
        <f>IF(VLOOKUP(Data!$A16764,summermonths, 2, FALSE) = 1, VLOOKUP(Data!$H16764,rateblocks, 2, FALSE), VLOOKUP(Data!H16764, rateblocks,3, FALSE))</f>
        <v>1</v>
      </c>
      <c r="J16764">
        <v>4.8050980567932129</v>
      </c>
      <c r="K16764">
        <v>3.8437826633453369</v>
      </c>
      <c r="L16764">
        <v>82.495651245117188</v>
      </c>
      <c r="M16764">
        <v>-0.96131563186645508</v>
      </c>
      <c r="N16764">
        <v>0.60589230060577393</v>
      </c>
      <c r="O16764">
        <v>0.36710548400878906</v>
      </c>
      <c r="P16764">
        <v>-1.9579198360443115</v>
      </c>
      <c r="Q16764">
        <v>-1.7377978563308716</v>
      </c>
      <c r="R16764">
        <v>-1.2790458202362061</v>
      </c>
      <c r="S16764">
        <v>-0.96131563186645508</v>
      </c>
      <c r="T16764">
        <v>-0.64358538389205933</v>
      </c>
      <c r="U16764">
        <v>-0.18483340740203857</v>
      </c>
      <c r="V16764">
        <v>3.528851643204689E-2</v>
      </c>
    </row>
    <row r="16765" spans="1:22" x14ac:dyDescent="0.25">
      <c r="A16765" t="s">
        <v>99</v>
      </c>
      <c r="B16765" t="s">
        <v>131</v>
      </c>
      <c r="C16765" t="s">
        <v>101</v>
      </c>
      <c r="D16765" t="s">
        <v>76</v>
      </c>
      <c r="E16765" t="s">
        <v>89</v>
      </c>
      <c r="F16765" t="s">
        <v>52</v>
      </c>
      <c r="G16765">
        <v>115</v>
      </c>
      <c r="H16765">
        <v>9</v>
      </c>
      <c r="I16765">
        <f>IF(VLOOKUP(Data!$A16765,summermonths, 2, FALSE) = 1, VLOOKUP(Data!$H16765,rateblocks, 2, FALSE), VLOOKUP(Data!H16765, rateblocks,3, FALSE))</f>
        <v>2</v>
      </c>
      <c r="J16765">
        <v>3.5549073219299316</v>
      </c>
      <c r="K16765">
        <v>3.1884250640869141</v>
      </c>
      <c r="L16765">
        <v>73.366668701171875</v>
      </c>
      <c r="M16765">
        <v>-0.36648222804069519</v>
      </c>
      <c r="N16765">
        <v>0.31920605897903442</v>
      </c>
      <c r="O16765">
        <v>0.10189250856637955</v>
      </c>
      <c r="P16765">
        <v>-0.89152950048446655</v>
      </c>
      <c r="Q16765">
        <v>-0.77556127309799194</v>
      </c>
      <c r="R16765">
        <v>-0.5338740348815918</v>
      </c>
      <c r="S16765">
        <v>-0.36648222804069519</v>
      </c>
      <c r="T16765">
        <v>-0.19909040629863739</v>
      </c>
      <c r="U16765">
        <v>4.259679839015007E-2</v>
      </c>
      <c r="V16765">
        <v>0.15856501460075378</v>
      </c>
    </row>
    <row r="16766" spans="1:22" x14ac:dyDescent="0.25">
      <c r="A16766" t="s">
        <v>99</v>
      </c>
      <c r="B16766" t="s">
        <v>131</v>
      </c>
      <c r="C16766" t="s">
        <v>102</v>
      </c>
      <c r="D16766" t="s">
        <v>82</v>
      </c>
      <c r="E16766" t="s">
        <v>89</v>
      </c>
      <c r="F16766" t="s">
        <v>52</v>
      </c>
      <c r="G16766">
        <v>115</v>
      </c>
      <c r="H16766">
        <v>16</v>
      </c>
      <c r="I16766">
        <f>IF(VLOOKUP(Data!$A16766,summermonths, 2, FALSE) = 1, VLOOKUP(Data!$H16766,rateblocks, 2, FALSE), VLOOKUP(Data!H16766, rateblocks,3, FALSE))</f>
        <v>1</v>
      </c>
      <c r="J16766">
        <v>5.1793103218078613</v>
      </c>
      <c r="K16766">
        <v>4.2666521072387695</v>
      </c>
      <c r="L16766">
        <v>90.165214538574219</v>
      </c>
      <c r="M16766">
        <v>-0.91265809535980225</v>
      </c>
      <c r="N16766">
        <v>0.53844720125198364</v>
      </c>
      <c r="O16766">
        <v>0.28992539644241333</v>
      </c>
      <c r="P16766">
        <v>-1.7983249425888062</v>
      </c>
      <c r="Q16766">
        <v>-1.6027059555053711</v>
      </c>
      <c r="R16766">
        <v>-1.1950200796127319</v>
      </c>
      <c r="S16766">
        <v>-0.91265809535980225</v>
      </c>
      <c r="T16766">
        <v>-0.63029611110687256</v>
      </c>
      <c r="U16766">
        <v>-0.2226102352142334</v>
      </c>
      <c r="V16766">
        <v>-2.6991263031959534E-2</v>
      </c>
    </row>
    <row r="16767" spans="1:22" x14ac:dyDescent="0.25">
      <c r="A16767" t="s">
        <v>100</v>
      </c>
      <c r="B16767" t="s">
        <v>131</v>
      </c>
      <c r="C16767" t="s">
        <v>102</v>
      </c>
      <c r="D16767" t="s">
        <v>83</v>
      </c>
      <c r="E16767" t="s">
        <v>89</v>
      </c>
      <c r="F16767" t="s">
        <v>52</v>
      </c>
      <c r="G16767">
        <v>115</v>
      </c>
      <c r="H16767">
        <v>17</v>
      </c>
      <c r="I16767">
        <f>IF(VLOOKUP(Data!$A16767,summermonths, 2, FALSE) = 1, VLOOKUP(Data!$H16767,rateblocks, 2, FALSE), VLOOKUP(Data!H16767, rateblocks,3, FALSE))</f>
        <v>1</v>
      </c>
      <c r="J16767">
        <v>5.1326870918273926</v>
      </c>
      <c r="K16767">
        <v>4.0345215797424316</v>
      </c>
      <c r="L16767">
        <v>82.078262329101563</v>
      </c>
      <c r="M16767">
        <v>-1.0981655120849609</v>
      </c>
      <c r="N16767">
        <v>0.68396562337875366</v>
      </c>
      <c r="O16767">
        <v>0.46780896186828613</v>
      </c>
      <c r="P16767">
        <v>-2.2231888771057129</v>
      </c>
      <c r="Q16767">
        <v>-1.9747027158737183</v>
      </c>
      <c r="R16767">
        <v>-1.4568374156951904</v>
      </c>
      <c r="S16767">
        <v>-1.0981655120849609</v>
      </c>
      <c r="T16767">
        <v>-0.73949360847473145</v>
      </c>
      <c r="U16767">
        <v>-0.22162829339504242</v>
      </c>
      <c r="V16767">
        <v>2.6857824996113777E-2</v>
      </c>
    </row>
    <row r="16768" spans="1:22" x14ac:dyDescent="0.25">
      <c r="A16768" t="s">
        <v>98</v>
      </c>
      <c r="B16768" t="s">
        <v>131</v>
      </c>
      <c r="C16768" t="s">
        <v>102</v>
      </c>
      <c r="D16768" t="s">
        <v>81</v>
      </c>
      <c r="E16768" t="s">
        <v>89</v>
      </c>
      <c r="F16768" t="s">
        <v>52</v>
      </c>
      <c r="G16768">
        <v>115</v>
      </c>
      <c r="H16768">
        <v>13</v>
      </c>
      <c r="I16768">
        <f>IF(VLOOKUP(Data!$A16768,summermonths, 2, FALSE) = 1, VLOOKUP(Data!$H16768,rateblocks, 2, FALSE), VLOOKUP(Data!H16768, rateblocks,3, FALSE))</f>
        <v>1</v>
      </c>
      <c r="J16768">
        <v>5.1504287719726562</v>
      </c>
      <c r="K16768">
        <v>4.3184781074523926</v>
      </c>
      <c r="L16768">
        <v>88.643478393554688</v>
      </c>
      <c r="M16768">
        <v>-0.83195072412490845</v>
      </c>
      <c r="N16768">
        <v>0.6573750376701355</v>
      </c>
      <c r="O16768">
        <v>0.43214192986488342</v>
      </c>
      <c r="P16768">
        <v>-1.9132363796234131</v>
      </c>
      <c r="Q16768">
        <v>-1.6744107007980347</v>
      </c>
      <c r="R16768">
        <v>-1.1766785383224487</v>
      </c>
      <c r="S16768">
        <v>-0.83195072412490845</v>
      </c>
      <c r="T16768">
        <v>-0.48722290992736816</v>
      </c>
      <c r="U16768">
        <v>1.050928421318531E-2</v>
      </c>
      <c r="V16768">
        <v>0.24933499097824097</v>
      </c>
    </row>
    <row r="16769" spans="1:22" x14ac:dyDescent="0.25">
      <c r="A16769" t="s">
        <v>96</v>
      </c>
      <c r="B16769" t="s">
        <v>131</v>
      </c>
      <c r="C16769" t="s">
        <v>102</v>
      </c>
      <c r="D16769" t="s">
        <v>79</v>
      </c>
      <c r="E16769" t="s">
        <v>89</v>
      </c>
      <c r="F16769" t="s">
        <v>52</v>
      </c>
      <c r="G16769">
        <v>115</v>
      </c>
      <c r="H16769">
        <v>21</v>
      </c>
      <c r="I16769">
        <f>IF(VLOOKUP(Data!$A16769,summermonths, 2, FALSE) = 1, VLOOKUP(Data!$H16769,rateblocks, 2, FALSE), VLOOKUP(Data!H16769, rateblocks,3, FALSE))</f>
        <v>2</v>
      </c>
      <c r="J16769">
        <v>4.8217635154724121</v>
      </c>
      <c r="K16769">
        <v>5.1656522750854492</v>
      </c>
      <c r="L16769">
        <v>72.669563293457031</v>
      </c>
      <c r="M16769">
        <v>0.34388867020606995</v>
      </c>
      <c r="N16769">
        <v>0.73271864652633667</v>
      </c>
      <c r="O16769">
        <v>0.5368766188621521</v>
      </c>
      <c r="P16769">
        <v>-0.86132627725601196</v>
      </c>
      <c r="Q16769">
        <v>-0.59512805938720703</v>
      </c>
      <c r="R16769">
        <v>-4.0349364280700684E-2</v>
      </c>
      <c r="S16769">
        <v>0.34388867020606995</v>
      </c>
      <c r="T16769">
        <v>0.72812670469284058</v>
      </c>
      <c r="U16769">
        <v>1.2829053401947021</v>
      </c>
      <c r="V16769">
        <v>1.5491036176681519</v>
      </c>
    </row>
    <row r="16770" spans="1:22" x14ac:dyDescent="0.25">
      <c r="A16770" t="s">
        <v>98</v>
      </c>
      <c r="B16770" t="s">
        <v>131</v>
      </c>
      <c r="C16770" t="s">
        <v>102</v>
      </c>
      <c r="D16770" t="s">
        <v>81</v>
      </c>
      <c r="E16770" t="s">
        <v>89</v>
      </c>
      <c r="F16770" t="s">
        <v>52</v>
      </c>
      <c r="G16770">
        <v>115</v>
      </c>
      <c r="H16770">
        <v>9</v>
      </c>
      <c r="I16770">
        <f>IF(VLOOKUP(Data!$A16770,summermonths, 2, FALSE) = 1, VLOOKUP(Data!$H16770,rateblocks, 2, FALSE), VLOOKUP(Data!H16770, rateblocks,3, FALSE))</f>
        <v>2</v>
      </c>
      <c r="J16770">
        <v>3.9712648391723633</v>
      </c>
      <c r="K16770">
        <v>3.4050436019897461</v>
      </c>
      <c r="L16770">
        <v>78.817390441894531</v>
      </c>
      <c r="M16770">
        <v>-0.56622135639190674</v>
      </c>
      <c r="N16770">
        <v>0.6198316216468811</v>
      </c>
      <c r="O16770">
        <v>0.38419124484062195</v>
      </c>
      <c r="P16770">
        <v>-1.5857536792755127</v>
      </c>
      <c r="Q16770">
        <v>-1.360567569732666</v>
      </c>
      <c r="R16770">
        <v>-0.89126139879226685</v>
      </c>
      <c r="S16770">
        <v>-0.56622135639190674</v>
      </c>
      <c r="T16770">
        <v>-0.24118132889270782</v>
      </c>
      <c r="U16770">
        <v>0.22812482714653015</v>
      </c>
      <c r="V16770">
        <v>0.45331093668937683</v>
      </c>
    </row>
    <row r="16771" spans="1:22" x14ac:dyDescent="0.25">
      <c r="A16771" t="s">
        <v>125</v>
      </c>
      <c r="B16771" t="s">
        <v>131</v>
      </c>
      <c r="C16771" t="s">
        <v>101</v>
      </c>
      <c r="D16771" t="s">
        <v>120</v>
      </c>
      <c r="E16771" t="s">
        <v>89</v>
      </c>
      <c r="F16771" t="s">
        <v>52</v>
      </c>
      <c r="G16771">
        <v>115</v>
      </c>
      <c r="H16771">
        <v>8</v>
      </c>
      <c r="I16771">
        <f>IF(VLOOKUP(Data!$A16771,summermonths, 2, FALSE) = 1, VLOOKUP(Data!$H16771,rateblocks, 2, FALSE), VLOOKUP(Data!H16771, rateblocks,3, FALSE))</f>
        <v>2</v>
      </c>
      <c r="J16771">
        <v>2.9473137855529785</v>
      </c>
      <c r="K16771">
        <v>2.8050692081451416</v>
      </c>
      <c r="L16771">
        <v>60.092094421386719</v>
      </c>
      <c r="M16771">
        <v>-0.14224471151828766</v>
      </c>
      <c r="N16771">
        <v>0.23759865760803223</v>
      </c>
      <c r="O16771">
        <v>5.6453123688697815E-2</v>
      </c>
      <c r="P16771">
        <v>-0.53305971622467041</v>
      </c>
      <c r="Q16771">
        <v>-0.44673964381217957</v>
      </c>
      <c r="R16771">
        <v>-0.26684156060218811</v>
      </c>
      <c r="S16771">
        <v>-0.14224471151828766</v>
      </c>
      <c r="T16771">
        <v>-1.7647853121161461E-2</v>
      </c>
      <c r="U16771">
        <v>0.16225022077560425</v>
      </c>
      <c r="V16771">
        <v>0.24857030808925629</v>
      </c>
    </row>
    <row r="16772" spans="1:22" x14ac:dyDescent="0.25">
      <c r="A16772" t="s">
        <v>125</v>
      </c>
      <c r="B16772" t="s">
        <v>131</v>
      </c>
      <c r="C16772" t="s">
        <v>101</v>
      </c>
      <c r="D16772" t="s">
        <v>120</v>
      </c>
      <c r="E16772" t="s">
        <v>89</v>
      </c>
      <c r="F16772" t="s">
        <v>52</v>
      </c>
      <c r="G16772">
        <v>115</v>
      </c>
      <c r="H16772">
        <v>10</v>
      </c>
      <c r="I16772">
        <f>IF(VLOOKUP(Data!$A16772,summermonths, 2, FALSE) = 1, VLOOKUP(Data!$H16772,rateblocks, 2, FALSE), VLOOKUP(Data!H16772, rateblocks,3, FALSE))</f>
        <v>2</v>
      </c>
      <c r="J16772">
        <v>3.2765722274780273</v>
      </c>
      <c r="K16772">
        <v>2.8568122386932373</v>
      </c>
      <c r="L16772">
        <v>67.128852844238281</v>
      </c>
      <c r="M16772">
        <v>-0.41976001858711243</v>
      </c>
      <c r="N16772">
        <v>0.23357774317264557</v>
      </c>
      <c r="O16772">
        <v>5.4558560252189636E-2</v>
      </c>
      <c r="P16772">
        <v>-0.80396121740341187</v>
      </c>
      <c r="Q16772">
        <v>-0.71910196542739868</v>
      </c>
      <c r="R16772">
        <v>-0.54224830865859985</v>
      </c>
      <c r="S16772">
        <v>-0.41976001858711243</v>
      </c>
      <c r="T16772">
        <v>-0.297271728515625</v>
      </c>
      <c r="U16772">
        <v>-0.12041809409856796</v>
      </c>
      <c r="V16772">
        <v>-3.5558819770812988E-2</v>
      </c>
    </row>
    <row r="16773" spans="1:22" x14ac:dyDescent="0.25">
      <c r="A16773" t="s">
        <v>125</v>
      </c>
      <c r="B16773" t="s">
        <v>131</v>
      </c>
      <c r="C16773" t="s">
        <v>102</v>
      </c>
      <c r="D16773" t="s">
        <v>116</v>
      </c>
      <c r="E16773" t="s">
        <v>89</v>
      </c>
      <c r="F16773" t="s">
        <v>52</v>
      </c>
      <c r="G16773">
        <v>115</v>
      </c>
      <c r="H16773">
        <v>14</v>
      </c>
      <c r="I16773">
        <f>IF(VLOOKUP(Data!$A16773,summermonths, 2, FALSE) = 1, VLOOKUP(Data!$H16773,rateblocks, 2, FALSE), VLOOKUP(Data!H16773, rateblocks,3, FALSE))</f>
        <v>2</v>
      </c>
      <c r="J16773">
        <v>4.0841231346130371</v>
      </c>
      <c r="K16773">
        <v>3.7702174186706543</v>
      </c>
      <c r="L16773">
        <v>82.686958312988281</v>
      </c>
      <c r="M16773">
        <v>-0.3139059841632843</v>
      </c>
      <c r="N16773">
        <v>0.49310016632080078</v>
      </c>
      <c r="O16773">
        <v>0.24314777553081512</v>
      </c>
      <c r="P16773">
        <v>-1.124983549118042</v>
      </c>
      <c r="Q16773">
        <v>-0.9458392858505249</v>
      </c>
      <c r="R16773">
        <v>-0.57248795032501221</v>
      </c>
      <c r="S16773">
        <v>-0.3139059841632843</v>
      </c>
      <c r="T16773">
        <v>-5.5324003100395203E-2</v>
      </c>
      <c r="U16773">
        <v>0.3180273175239563</v>
      </c>
      <c r="V16773">
        <v>0.49717161059379578</v>
      </c>
    </row>
    <row r="16774" spans="1:22" x14ac:dyDescent="0.25">
      <c r="A16774" t="s">
        <v>124</v>
      </c>
      <c r="B16774" t="s">
        <v>131</v>
      </c>
      <c r="C16774" t="s">
        <v>102</v>
      </c>
      <c r="D16774" t="s">
        <v>114</v>
      </c>
      <c r="E16774" t="s">
        <v>89</v>
      </c>
      <c r="F16774" t="s">
        <v>52</v>
      </c>
      <c r="G16774">
        <v>115</v>
      </c>
      <c r="H16774">
        <v>23</v>
      </c>
      <c r="I16774">
        <f>IF(VLOOKUP(Data!$A16774,summermonths, 2, FALSE) = 1, VLOOKUP(Data!$H16774,rateblocks, 2, FALSE), VLOOKUP(Data!H16774, rateblocks,3, FALSE))</f>
        <v>3</v>
      </c>
      <c r="J16774">
        <v>4.2321195602416992</v>
      </c>
      <c r="K16774">
        <v>4.4372611045837402</v>
      </c>
      <c r="L16774">
        <v>64.956520080566406</v>
      </c>
      <c r="M16774">
        <v>0.20514126121997833</v>
      </c>
      <c r="N16774">
        <v>0.52149289846420288</v>
      </c>
      <c r="O16774">
        <v>0.27195483446121216</v>
      </c>
      <c r="P16774">
        <v>-0.65263819694519043</v>
      </c>
      <c r="Q16774">
        <v>-0.46317878365516663</v>
      </c>
      <c r="R16774">
        <v>-6.8329885601997375E-2</v>
      </c>
      <c r="S16774">
        <v>0.20514126121997833</v>
      </c>
      <c r="T16774">
        <v>0.47861239314079285</v>
      </c>
      <c r="U16774">
        <v>0.87346130609512329</v>
      </c>
      <c r="V16774">
        <v>1.0629206895828247</v>
      </c>
    </row>
    <row r="16775" spans="1:22" x14ac:dyDescent="0.25">
      <c r="A16775" t="s">
        <v>123</v>
      </c>
      <c r="B16775" t="s">
        <v>131</v>
      </c>
      <c r="C16775" t="s">
        <v>102</v>
      </c>
      <c r="D16775" t="s">
        <v>118</v>
      </c>
      <c r="E16775" t="s">
        <v>89</v>
      </c>
      <c r="F16775" t="s">
        <v>52</v>
      </c>
      <c r="G16775">
        <v>115</v>
      </c>
      <c r="H16775">
        <v>1</v>
      </c>
      <c r="I16775">
        <f>IF(VLOOKUP(Data!$A16775,summermonths, 2, FALSE) = 1, VLOOKUP(Data!$H16775,rateblocks, 2, FALSE), VLOOKUP(Data!H16775, rateblocks,3, FALSE))</f>
        <v>3</v>
      </c>
      <c r="J16775">
        <v>4.1348767280578613</v>
      </c>
      <c r="K16775">
        <v>3.8165216445922852</v>
      </c>
      <c r="L16775">
        <v>59.165218353271484</v>
      </c>
      <c r="M16775">
        <v>-0.31835478544235229</v>
      </c>
      <c r="N16775">
        <v>0.48352441191673279</v>
      </c>
      <c r="O16775">
        <v>0.23379585146903992</v>
      </c>
      <c r="P16775">
        <v>-1.1136816740036011</v>
      </c>
      <c r="Q16775">
        <v>-0.93801623582839966</v>
      </c>
      <c r="R16775">
        <v>-0.57191520929336548</v>
      </c>
      <c r="S16775">
        <v>-0.31835478544235229</v>
      </c>
      <c r="T16775">
        <v>-6.4794339239597321E-2</v>
      </c>
      <c r="U16775">
        <v>0.30130669474601746</v>
      </c>
      <c r="V16775">
        <v>0.47697210311889648</v>
      </c>
    </row>
    <row r="16776" spans="1:22" x14ac:dyDescent="0.25">
      <c r="A16776" t="s">
        <v>123</v>
      </c>
      <c r="B16776" t="s">
        <v>131</v>
      </c>
      <c r="C16776" t="s">
        <v>102</v>
      </c>
      <c r="D16776" t="s">
        <v>118</v>
      </c>
      <c r="E16776" t="s">
        <v>89</v>
      </c>
      <c r="F16776" t="s">
        <v>52</v>
      </c>
      <c r="G16776">
        <v>115</v>
      </c>
      <c r="H16776">
        <v>20</v>
      </c>
      <c r="I16776">
        <f>IF(VLOOKUP(Data!$A16776,summermonths, 2, FALSE) = 1, VLOOKUP(Data!$H16776,rateblocks, 2, FALSE), VLOOKUP(Data!H16776, rateblocks,3, FALSE))</f>
        <v>1</v>
      </c>
      <c r="J16776">
        <v>5.1534476280212402</v>
      </c>
      <c r="K16776">
        <v>4.8813915252685547</v>
      </c>
      <c r="L16776">
        <v>67.669563293457031</v>
      </c>
      <c r="M16776">
        <v>-0.27205640077590942</v>
      </c>
      <c r="N16776">
        <v>0.60469174385070801</v>
      </c>
      <c r="O16776">
        <v>0.36565211415290833</v>
      </c>
      <c r="P16776">
        <v>-1.2666858434677124</v>
      </c>
      <c r="Q16776">
        <v>-1.0470000505447388</v>
      </c>
      <c r="R16776">
        <v>-0.58915704488754272</v>
      </c>
      <c r="S16776">
        <v>-0.27205640077590942</v>
      </c>
      <c r="T16776">
        <v>4.5044258236885071E-2</v>
      </c>
      <c r="U16776">
        <v>0.50288724899291992</v>
      </c>
      <c r="V16776">
        <v>0.72257298231124878</v>
      </c>
    </row>
    <row r="16777" spans="1:22" x14ac:dyDescent="0.25">
      <c r="A16777" t="s">
        <v>122</v>
      </c>
      <c r="B16777" t="s">
        <v>131</v>
      </c>
      <c r="C16777" t="s">
        <v>102</v>
      </c>
      <c r="D16777" t="s">
        <v>115</v>
      </c>
      <c r="E16777" t="s">
        <v>89</v>
      </c>
      <c r="F16777" t="s">
        <v>52</v>
      </c>
      <c r="G16777">
        <v>115</v>
      </c>
      <c r="H16777">
        <v>3</v>
      </c>
      <c r="I16777">
        <f>IF(VLOOKUP(Data!$A16777,summermonths, 2, FALSE) = 1, VLOOKUP(Data!$H16777,rateblocks, 2, FALSE), VLOOKUP(Data!H16777, rateblocks,3, FALSE))</f>
        <v>3</v>
      </c>
      <c r="J16777">
        <v>3.2747974395751953</v>
      </c>
      <c r="K16777">
        <v>3.70369553565979</v>
      </c>
      <c r="L16777">
        <v>40</v>
      </c>
      <c r="M16777">
        <v>0.42889809608459473</v>
      </c>
      <c r="N16777">
        <v>0.36751601099967957</v>
      </c>
      <c r="O16777">
        <v>0.13506801426410675</v>
      </c>
      <c r="P16777">
        <v>-0.1756119430065155</v>
      </c>
      <c r="Q16777">
        <v>-4.2092621326446533E-2</v>
      </c>
      <c r="R16777">
        <v>0.23617251217365265</v>
      </c>
      <c r="S16777">
        <v>0.42889809608459473</v>
      </c>
      <c r="T16777">
        <v>0.621623694896698</v>
      </c>
      <c r="U16777">
        <v>0.89988881349563599</v>
      </c>
      <c r="V16777">
        <v>1.0334081649780273</v>
      </c>
    </row>
    <row r="16778" spans="1:22" x14ac:dyDescent="0.25">
      <c r="A16778" t="s">
        <v>100</v>
      </c>
      <c r="B16778" t="s">
        <v>131</v>
      </c>
      <c r="C16778" t="s">
        <v>101</v>
      </c>
      <c r="D16778" t="s">
        <v>77</v>
      </c>
      <c r="E16778" t="s">
        <v>89</v>
      </c>
      <c r="F16778" t="s">
        <v>52</v>
      </c>
      <c r="G16778">
        <v>115</v>
      </c>
      <c r="H16778">
        <v>14</v>
      </c>
      <c r="I16778">
        <f>IF(VLOOKUP(Data!$A16778,summermonths, 2, FALSE) = 1, VLOOKUP(Data!$H16778,rateblocks, 2, FALSE), VLOOKUP(Data!H16778, rateblocks,3, FALSE))</f>
        <v>1</v>
      </c>
      <c r="J16778">
        <v>4.6198239326477051</v>
      </c>
      <c r="K16778">
        <v>3.7978515625</v>
      </c>
      <c r="L16778">
        <v>81.316993713378906</v>
      </c>
      <c r="M16778">
        <v>-0.82197248935699463</v>
      </c>
      <c r="N16778">
        <v>0.38439381122589111</v>
      </c>
      <c r="O16778">
        <v>0.1477586030960083</v>
      </c>
      <c r="P16778">
        <v>-1.4542440176010132</v>
      </c>
      <c r="Q16778">
        <v>-1.3145929574966431</v>
      </c>
      <c r="R16778">
        <v>-1.0235488414764404</v>
      </c>
      <c r="S16778">
        <v>-0.82197248935699463</v>
      </c>
      <c r="T16778">
        <v>-0.6203961968421936</v>
      </c>
      <c r="U16778">
        <v>-0.3293519914150238</v>
      </c>
      <c r="V16778">
        <v>-0.18970093131065369</v>
      </c>
    </row>
    <row r="16779" spans="1:22" x14ac:dyDescent="0.25">
      <c r="A16779" t="s">
        <v>124</v>
      </c>
      <c r="B16779" t="s">
        <v>131</v>
      </c>
      <c r="C16779" t="s">
        <v>101</v>
      </c>
      <c r="D16779" t="s">
        <v>119</v>
      </c>
      <c r="E16779" t="s">
        <v>89</v>
      </c>
      <c r="F16779" t="s">
        <v>52</v>
      </c>
      <c r="G16779">
        <v>115</v>
      </c>
      <c r="H16779">
        <v>5</v>
      </c>
      <c r="I16779">
        <f>IF(VLOOKUP(Data!$A16779,summermonths, 2, FALSE) = 1, VLOOKUP(Data!$H16779,rateblocks, 2, FALSE), VLOOKUP(Data!H16779, rateblocks,3, FALSE))</f>
        <v>3</v>
      </c>
      <c r="J16779">
        <v>3.9322121143341064</v>
      </c>
      <c r="K16779">
        <v>3.7394452095031738</v>
      </c>
      <c r="L16779">
        <v>54.855487823486328</v>
      </c>
      <c r="M16779">
        <v>-0.1927669495344162</v>
      </c>
      <c r="N16779">
        <v>0.16866917908191681</v>
      </c>
      <c r="O16779">
        <v>2.8449291363358498E-2</v>
      </c>
      <c r="P16779">
        <v>-0.47020307183265686</v>
      </c>
      <c r="Q16779">
        <v>-0.40892520546913147</v>
      </c>
      <c r="R16779">
        <v>-0.28121715784072876</v>
      </c>
      <c r="S16779">
        <v>-0.1927669495344162</v>
      </c>
      <c r="T16779">
        <v>-0.10431674867868423</v>
      </c>
      <c r="U16779">
        <v>2.3391300812363625E-2</v>
      </c>
      <c r="V16779">
        <v>8.4669157862663269E-2</v>
      </c>
    </row>
    <row r="16780" spans="1:22" x14ac:dyDescent="0.25">
      <c r="A16780" t="s">
        <v>124</v>
      </c>
      <c r="B16780" t="s">
        <v>131</v>
      </c>
      <c r="C16780" t="s">
        <v>101</v>
      </c>
      <c r="D16780" t="s">
        <v>119</v>
      </c>
      <c r="E16780" t="s">
        <v>89</v>
      </c>
      <c r="F16780" t="s">
        <v>52</v>
      </c>
      <c r="G16780">
        <v>115</v>
      </c>
      <c r="H16780">
        <v>15</v>
      </c>
      <c r="I16780">
        <f>IF(VLOOKUP(Data!$A16780,summermonths, 2, FALSE) = 1, VLOOKUP(Data!$H16780,rateblocks, 2, FALSE), VLOOKUP(Data!H16780, rateblocks,3, FALSE))</f>
        <v>2</v>
      </c>
      <c r="J16780">
        <v>3.6343495845794678</v>
      </c>
      <c r="K16780">
        <v>3.3435382843017578</v>
      </c>
      <c r="L16780">
        <v>73.35693359375</v>
      </c>
      <c r="M16780">
        <v>-0.29081130027770996</v>
      </c>
      <c r="N16780">
        <v>0.19495126605033875</v>
      </c>
      <c r="O16780">
        <v>3.8005996495485306E-2</v>
      </c>
      <c r="P16780">
        <v>-0.61147761344909668</v>
      </c>
      <c r="Q16780">
        <v>-0.54065138101577759</v>
      </c>
      <c r="R16780">
        <v>-0.39304384589195251</v>
      </c>
      <c r="S16780">
        <v>-0.29081130027770996</v>
      </c>
      <c r="T16780">
        <v>-0.18857875466346741</v>
      </c>
      <c r="U16780">
        <v>-4.0971200913190842E-2</v>
      </c>
      <c r="V16780">
        <v>2.9854996129870415E-2</v>
      </c>
    </row>
    <row r="16781" spans="1:22" x14ac:dyDescent="0.25">
      <c r="A16781" t="s">
        <v>97</v>
      </c>
      <c r="B16781" t="s">
        <v>131</v>
      </c>
      <c r="C16781" t="s">
        <v>102</v>
      </c>
      <c r="D16781" t="s">
        <v>80</v>
      </c>
      <c r="E16781" t="s">
        <v>89</v>
      </c>
      <c r="F16781" t="s">
        <v>52</v>
      </c>
      <c r="G16781">
        <v>115</v>
      </c>
      <c r="H16781">
        <v>13</v>
      </c>
      <c r="I16781">
        <f>IF(VLOOKUP(Data!$A16781,summermonths, 2, FALSE) = 1, VLOOKUP(Data!$H16781,rateblocks, 2, FALSE), VLOOKUP(Data!H16781, rateblocks,3, FALSE))</f>
        <v>1</v>
      </c>
      <c r="J16781">
        <v>4.0885219573974609</v>
      </c>
      <c r="K16781">
        <v>4.0437827110290527</v>
      </c>
      <c r="L16781">
        <v>78.817390441894531</v>
      </c>
      <c r="M16781">
        <v>-4.4739298522472382E-2</v>
      </c>
      <c r="N16781">
        <v>0.70142340660095215</v>
      </c>
      <c r="O16781">
        <v>0.49199479818344116</v>
      </c>
      <c r="P16781">
        <v>-1.198478102684021</v>
      </c>
      <c r="Q16781">
        <v>-0.94364959001541138</v>
      </c>
      <c r="R16781">
        <v>-0.41256609559059143</v>
      </c>
      <c r="S16781">
        <v>-4.4739298522472382E-2</v>
      </c>
      <c r="T16781">
        <v>0.32308748364448547</v>
      </c>
      <c r="U16781">
        <v>0.85417097806930542</v>
      </c>
      <c r="V16781">
        <v>1.108999490737915</v>
      </c>
    </row>
    <row r="16782" spans="1:22" x14ac:dyDescent="0.25">
      <c r="A16782" t="s">
        <v>98</v>
      </c>
      <c r="B16782" t="s">
        <v>131</v>
      </c>
      <c r="C16782" t="s">
        <v>102</v>
      </c>
      <c r="D16782" t="s">
        <v>81</v>
      </c>
      <c r="E16782" t="s">
        <v>89</v>
      </c>
      <c r="F16782" t="s">
        <v>52</v>
      </c>
      <c r="G16782">
        <v>115</v>
      </c>
      <c r="H16782">
        <v>2</v>
      </c>
      <c r="I16782">
        <f>IF(VLOOKUP(Data!$A16782,summermonths, 2, FALSE) = 1, VLOOKUP(Data!$H16782,rateblocks, 2, FALSE), VLOOKUP(Data!H16782, rateblocks,3, FALSE))</f>
        <v>3</v>
      </c>
      <c r="J16782">
        <v>3.6664516925811768</v>
      </c>
      <c r="K16782">
        <v>3.9620435237884521</v>
      </c>
      <c r="L16782">
        <v>72.339134216308594</v>
      </c>
      <c r="M16782">
        <v>0.29559174180030823</v>
      </c>
      <c r="N16782">
        <v>0.41852527856826782</v>
      </c>
      <c r="O16782">
        <v>0.17516340315341949</v>
      </c>
      <c r="P16782">
        <v>-0.39282107353210449</v>
      </c>
      <c r="Q16782">
        <v>-0.24076998233795166</v>
      </c>
      <c r="R16782">
        <v>7.6116874814033508E-2</v>
      </c>
      <c r="S16782">
        <v>0.29559174180030823</v>
      </c>
      <c r="T16782">
        <v>0.51506662368774414</v>
      </c>
      <c r="U16782">
        <v>0.83195346593856812</v>
      </c>
      <c r="V16782">
        <v>0.98400455713272095</v>
      </c>
    </row>
    <row r="16783" spans="1:22" x14ac:dyDescent="0.25">
      <c r="A16783" t="s">
        <v>123</v>
      </c>
      <c r="B16783" t="s">
        <v>131</v>
      </c>
      <c r="C16783" t="s">
        <v>102</v>
      </c>
      <c r="D16783" t="s">
        <v>118</v>
      </c>
      <c r="E16783" t="s">
        <v>89</v>
      </c>
      <c r="F16783" t="s">
        <v>52</v>
      </c>
      <c r="G16783">
        <v>115</v>
      </c>
      <c r="H16783">
        <v>19</v>
      </c>
      <c r="I16783">
        <f>IF(VLOOKUP(Data!$A16783,summermonths, 2, FALSE) = 1, VLOOKUP(Data!$H16783,rateblocks, 2, FALSE), VLOOKUP(Data!H16783, rateblocks,3, FALSE))</f>
        <v>1</v>
      </c>
      <c r="J16783">
        <v>5.9308595657348633</v>
      </c>
      <c r="K16783">
        <v>5.0496087074279785</v>
      </c>
      <c r="L16783">
        <v>69.939132690429688</v>
      </c>
      <c r="M16783">
        <v>-0.88125109672546387</v>
      </c>
      <c r="N16783">
        <v>0.73903858661651611</v>
      </c>
      <c r="O16783">
        <v>0.54617804288864136</v>
      </c>
      <c r="P16783">
        <v>-2.0968613624572754</v>
      </c>
      <c r="Q16783">
        <v>-1.8283671140670776</v>
      </c>
      <c r="R16783">
        <v>-1.2688033580780029</v>
      </c>
      <c r="S16783">
        <v>-0.88125109672546387</v>
      </c>
      <c r="T16783">
        <v>-0.49369889497756958</v>
      </c>
      <c r="U16783">
        <v>6.5864957869052887E-2</v>
      </c>
      <c r="V16783">
        <v>0.33435919880867004</v>
      </c>
    </row>
    <row r="16784" spans="1:22" x14ac:dyDescent="0.25">
      <c r="A16784" t="s">
        <v>123</v>
      </c>
      <c r="B16784" t="s">
        <v>131</v>
      </c>
      <c r="C16784" t="s">
        <v>101</v>
      </c>
      <c r="D16784" t="s">
        <v>113</v>
      </c>
      <c r="E16784" t="s">
        <v>89</v>
      </c>
      <c r="F16784" t="s">
        <v>52</v>
      </c>
      <c r="G16784">
        <v>115</v>
      </c>
      <c r="H16784">
        <v>13</v>
      </c>
      <c r="I16784">
        <f>IF(VLOOKUP(Data!$A16784,summermonths, 2, FALSE) = 1, VLOOKUP(Data!$H16784,rateblocks, 2, FALSE), VLOOKUP(Data!H16784, rateblocks,3, FALSE))</f>
        <v>2</v>
      </c>
      <c r="J16784">
        <v>3.4472196102142334</v>
      </c>
      <c r="K16784">
        <v>3.2436177730560303</v>
      </c>
      <c r="L16784">
        <v>70.601371765136719</v>
      </c>
      <c r="M16784">
        <v>-0.20360173285007477</v>
      </c>
      <c r="N16784">
        <v>0.17440640926361084</v>
      </c>
      <c r="O16784">
        <v>3.0417595058679581E-2</v>
      </c>
      <c r="P16784">
        <v>-0.49047476053237915</v>
      </c>
      <c r="Q16784">
        <v>-0.42711254954338074</v>
      </c>
      <c r="R16784">
        <v>-0.29506054520606995</v>
      </c>
      <c r="S16784">
        <v>-0.20360173285007477</v>
      </c>
      <c r="T16784">
        <v>-0.11214292049407959</v>
      </c>
      <c r="U16784">
        <v>1.9909074530005455E-2</v>
      </c>
      <c r="V16784">
        <v>8.327127993106842E-2</v>
      </c>
    </row>
    <row r="16785" spans="1:22" x14ac:dyDescent="0.25">
      <c r="A16785" t="s">
        <v>97</v>
      </c>
      <c r="B16785" t="s">
        <v>131</v>
      </c>
      <c r="C16785" t="s">
        <v>102</v>
      </c>
      <c r="D16785" t="s">
        <v>80</v>
      </c>
      <c r="E16785" t="s">
        <v>89</v>
      </c>
      <c r="F16785" t="s">
        <v>52</v>
      </c>
      <c r="G16785">
        <v>115</v>
      </c>
      <c r="H16785">
        <v>22</v>
      </c>
      <c r="I16785">
        <f>IF(VLOOKUP(Data!$A16785,summermonths, 2, FALSE) = 1, VLOOKUP(Data!$H16785,rateblocks, 2, FALSE), VLOOKUP(Data!H16785, rateblocks,3, FALSE))</f>
        <v>2</v>
      </c>
      <c r="J16785">
        <v>4.1452231407165527</v>
      </c>
      <c r="K16785">
        <v>4.642521858215332</v>
      </c>
      <c r="L16785">
        <v>70.808692932128906</v>
      </c>
      <c r="M16785">
        <v>0.4972987174987793</v>
      </c>
      <c r="N16785">
        <v>0.55414742231369019</v>
      </c>
      <c r="O16785">
        <v>0.30707937479019165</v>
      </c>
      <c r="P16785">
        <v>-0.41419267654418945</v>
      </c>
      <c r="Q16785">
        <v>-0.21286977827548981</v>
      </c>
      <c r="R16785">
        <v>0.20670352876186371</v>
      </c>
      <c r="S16785">
        <v>0.4972987174987793</v>
      </c>
      <c r="T16785">
        <v>0.78789389133453369</v>
      </c>
      <c r="U16785">
        <v>1.2074671983718872</v>
      </c>
      <c r="V16785">
        <v>1.408790111541748</v>
      </c>
    </row>
    <row r="16786" spans="1:22" x14ac:dyDescent="0.25">
      <c r="A16786" t="s">
        <v>99</v>
      </c>
      <c r="B16786" t="s">
        <v>131</v>
      </c>
      <c r="C16786" t="s">
        <v>102</v>
      </c>
      <c r="D16786" t="s">
        <v>82</v>
      </c>
      <c r="E16786" t="s">
        <v>89</v>
      </c>
      <c r="F16786" t="s">
        <v>52</v>
      </c>
      <c r="G16786">
        <v>115</v>
      </c>
      <c r="H16786">
        <v>21</v>
      </c>
      <c r="I16786">
        <f>IF(VLOOKUP(Data!$A16786,summermonths, 2, FALSE) = 1, VLOOKUP(Data!$H16786,rateblocks, 2, FALSE), VLOOKUP(Data!H16786, rateblocks,3, FALSE))</f>
        <v>2</v>
      </c>
      <c r="J16786">
        <v>5.2058029174804687</v>
      </c>
      <c r="K16786">
        <v>5.4227390289306641</v>
      </c>
      <c r="L16786">
        <v>82.260871887207031</v>
      </c>
      <c r="M16786">
        <v>0.21693606674671173</v>
      </c>
      <c r="N16786">
        <v>0.58280771970748901</v>
      </c>
      <c r="O16786">
        <v>0.33966484665870667</v>
      </c>
      <c r="P16786">
        <v>-0.74169731140136719</v>
      </c>
      <c r="Q16786">
        <v>-0.52996206283569336</v>
      </c>
      <c r="R16786">
        <v>-8.8688597083091736E-2</v>
      </c>
      <c r="S16786">
        <v>0.21693606674671173</v>
      </c>
      <c r="T16786">
        <v>0.522560715675354</v>
      </c>
      <c r="U16786">
        <v>0.96383422613143921</v>
      </c>
      <c r="V16786">
        <v>1.1755694150924683</v>
      </c>
    </row>
    <row r="16787" spans="1:22" x14ac:dyDescent="0.25">
      <c r="A16787" t="s">
        <v>125</v>
      </c>
      <c r="B16787" t="s">
        <v>131</v>
      </c>
      <c r="C16787" t="s">
        <v>102</v>
      </c>
      <c r="D16787" t="s">
        <v>116</v>
      </c>
      <c r="E16787" t="s">
        <v>89</v>
      </c>
      <c r="F16787" t="s">
        <v>52</v>
      </c>
      <c r="G16787">
        <v>115</v>
      </c>
      <c r="H16787">
        <v>5</v>
      </c>
      <c r="I16787">
        <f>IF(VLOOKUP(Data!$A16787,summermonths, 2, FALSE) = 1, VLOOKUP(Data!$H16787,rateblocks, 2, FALSE), VLOOKUP(Data!H16787, rateblocks,3, FALSE))</f>
        <v>3</v>
      </c>
      <c r="J16787">
        <v>3.4786615371704102</v>
      </c>
      <c r="K16787">
        <v>3.7234346866607666</v>
      </c>
      <c r="L16787">
        <v>59.599998474121094</v>
      </c>
      <c r="M16787">
        <v>0.24477323889732361</v>
      </c>
      <c r="N16787">
        <v>0.72920328378677368</v>
      </c>
      <c r="O16787">
        <v>0.53173744678497314</v>
      </c>
      <c r="P16787">
        <v>-0.95465940237045288</v>
      </c>
      <c r="Q16787">
        <v>-0.68973839282989502</v>
      </c>
      <c r="R16787">
        <v>-0.13762134313583374</v>
      </c>
      <c r="S16787">
        <v>0.24477323889732361</v>
      </c>
      <c r="T16787">
        <v>0.62716782093048096</v>
      </c>
      <c r="U16787">
        <v>1.1792848110198975</v>
      </c>
      <c r="V16787">
        <v>1.4442058801651001</v>
      </c>
    </row>
    <row r="16788" spans="1:22" x14ac:dyDescent="0.25">
      <c r="A16788" t="s">
        <v>124</v>
      </c>
      <c r="B16788" t="s">
        <v>131</v>
      </c>
      <c r="C16788" t="s">
        <v>102</v>
      </c>
      <c r="D16788" t="s">
        <v>114</v>
      </c>
      <c r="E16788" t="s">
        <v>89</v>
      </c>
      <c r="F16788" t="s">
        <v>52</v>
      </c>
      <c r="G16788">
        <v>115</v>
      </c>
      <c r="H16788">
        <v>2</v>
      </c>
      <c r="I16788">
        <f>IF(VLOOKUP(Data!$A16788,summermonths, 2, FALSE) = 1, VLOOKUP(Data!$H16788,rateblocks, 2, FALSE), VLOOKUP(Data!H16788, rateblocks,3, FALSE))</f>
        <v>3</v>
      </c>
      <c r="J16788">
        <v>4.2136440277099609</v>
      </c>
      <c r="K16788">
        <v>3.7978260517120361</v>
      </c>
      <c r="L16788">
        <v>65.339134216308594</v>
      </c>
      <c r="M16788">
        <v>-0.41581785678863525</v>
      </c>
      <c r="N16788">
        <v>0.45544165372848511</v>
      </c>
      <c r="O16788">
        <v>0.20742709934711456</v>
      </c>
      <c r="P16788">
        <v>-1.1649527549743652</v>
      </c>
      <c r="Q16788">
        <v>-0.99948984384536743</v>
      </c>
      <c r="R16788">
        <v>-0.6546517014503479</v>
      </c>
      <c r="S16788">
        <v>-0.41581785678863525</v>
      </c>
      <c r="T16788">
        <v>-0.1769840270280838</v>
      </c>
      <c r="U16788">
        <v>0.16785410046577454</v>
      </c>
      <c r="V16788">
        <v>0.33331701159477234</v>
      </c>
    </row>
    <row r="16789" spans="1:22" x14ac:dyDescent="0.25">
      <c r="A16789" t="s">
        <v>97</v>
      </c>
      <c r="B16789" t="s">
        <v>131</v>
      </c>
      <c r="C16789" t="s">
        <v>102</v>
      </c>
      <c r="D16789" t="s">
        <v>80</v>
      </c>
      <c r="E16789" t="s">
        <v>89</v>
      </c>
      <c r="F16789" t="s">
        <v>52</v>
      </c>
      <c r="G16789">
        <v>115</v>
      </c>
      <c r="H16789">
        <v>9</v>
      </c>
      <c r="I16789">
        <f>IF(VLOOKUP(Data!$A16789,summermonths, 2, FALSE) = 1, VLOOKUP(Data!$H16789,rateblocks, 2, FALSE), VLOOKUP(Data!H16789, rateblocks,3, FALSE))</f>
        <v>2</v>
      </c>
      <c r="J16789">
        <v>3.3978269100189209</v>
      </c>
      <c r="K16789">
        <v>3.2364346981048584</v>
      </c>
      <c r="L16789">
        <v>73.713043212890625</v>
      </c>
      <c r="M16789">
        <v>-0.16139207780361176</v>
      </c>
      <c r="N16789">
        <v>0.6906895637512207</v>
      </c>
      <c r="O16789">
        <v>0.47705206274986267</v>
      </c>
      <c r="P16789">
        <v>-1.2974753379821777</v>
      </c>
      <c r="Q16789">
        <v>-1.0465463399887085</v>
      </c>
      <c r="R16789">
        <v>-0.52359002828598022</v>
      </c>
      <c r="S16789">
        <v>-0.16139207780361176</v>
      </c>
      <c r="T16789">
        <v>0.20080588757991791</v>
      </c>
      <c r="U16789">
        <v>0.72376221418380737</v>
      </c>
      <c r="V16789">
        <v>0.97469115257263184</v>
      </c>
    </row>
    <row r="16790" spans="1:22" x14ac:dyDescent="0.25">
      <c r="A16790" t="s">
        <v>124</v>
      </c>
      <c r="B16790" t="s">
        <v>131</v>
      </c>
      <c r="C16790" t="s">
        <v>101</v>
      </c>
      <c r="D16790" t="s">
        <v>119</v>
      </c>
      <c r="E16790" t="s">
        <v>89</v>
      </c>
      <c r="F16790" t="s">
        <v>52</v>
      </c>
      <c r="G16790">
        <v>115</v>
      </c>
      <c r="H16790">
        <v>16</v>
      </c>
      <c r="I16790">
        <f>IF(VLOOKUP(Data!$A16790,summermonths, 2, FALSE) = 1, VLOOKUP(Data!$H16790,rateblocks, 2, FALSE), VLOOKUP(Data!H16790, rateblocks,3, FALSE))</f>
        <v>2</v>
      </c>
      <c r="J16790">
        <v>3.61393141746521</v>
      </c>
      <c r="K16790">
        <v>3.2584161758422852</v>
      </c>
      <c r="L16790">
        <v>72.526290893554687</v>
      </c>
      <c r="M16790">
        <v>-0.35551521182060242</v>
      </c>
      <c r="N16790">
        <v>0.17413927614688873</v>
      </c>
      <c r="O16790">
        <v>3.0324487015604973E-2</v>
      </c>
      <c r="P16790">
        <v>-0.64194881916046143</v>
      </c>
      <c r="Q16790">
        <v>-0.57868367433547974</v>
      </c>
      <c r="R16790">
        <v>-0.44683393836021423</v>
      </c>
      <c r="S16790">
        <v>-0.35551521182060242</v>
      </c>
      <c r="T16790">
        <v>-0.2641964852809906</v>
      </c>
      <c r="U16790">
        <v>-0.1323467493057251</v>
      </c>
      <c r="V16790">
        <v>-6.9081589579582214E-2</v>
      </c>
    </row>
    <row r="16791" spans="1:22" x14ac:dyDescent="0.25">
      <c r="A16791" t="s">
        <v>100</v>
      </c>
      <c r="B16791" t="s">
        <v>131</v>
      </c>
      <c r="C16791" t="s">
        <v>101</v>
      </c>
      <c r="D16791" t="s">
        <v>77</v>
      </c>
      <c r="E16791" t="s">
        <v>89</v>
      </c>
      <c r="F16791" t="s">
        <v>52</v>
      </c>
      <c r="G16791">
        <v>115</v>
      </c>
      <c r="H16791">
        <v>11</v>
      </c>
      <c r="I16791">
        <f>IF(VLOOKUP(Data!$A16791,summermonths, 2, FALSE) = 1, VLOOKUP(Data!$H16791,rateblocks, 2, FALSE), VLOOKUP(Data!H16791, rateblocks,3, FALSE))</f>
        <v>2</v>
      </c>
      <c r="J16791">
        <v>4.2280607223510742</v>
      </c>
      <c r="K16791">
        <v>3.473257303237915</v>
      </c>
      <c r="L16791">
        <v>78.456123352050781</v>
      </c>
      <c r="M16791">
        <v>-0.75480353832244873</v>
      </c>
      <c r="N16791">
        <v>0.35001906752586365</v>
      </c>
      <c r="O16791">
        <v>0.12251334637403488</v>
      </c>
      <c r="P16791">
        <v>-1.3305336236953735</v>
      </c>
      <c r="Q16791">
        <v>-1.2033710479736328</v>
      </c>
      <c r="R16791">
        <v>-0.93835371732711792</v>
      </c>
      <c r="S16791">
        <v>-0.75480353832244873</v>
      </c>
      <c r="T16791">
        <v>-0.57125335931777954</v>
      </c>
      <c r="U16791">
        <v>-0.30623605847358704</v>
      </c>
      <c r="V16791">
        <v>-0.17907340824604034</v>
      </c>
    </row>
    <row r="16792" spans="1:22" x14ac:dyDescent="0.25">
      <c r="A16792" t="s">
        <v>97</v>
      </c>
      <c r="B16792" t="s">
        <v>131</v>
      </c>
      <c r="C16792" t="s">
        <v>102</v>
      </c>
      <c r="D16792" t="s">
        <v>80</v>
      </c>
      <c r="E16792" t="s">
        <v>89</v>
      </c>
      <c r="F16792" t="s">
        <v>52</v>
      </c>
      <c r="G16792">
        <v>115</v>
      </c>
      <c r="H16792">
        <v>11</v>
      </c>
      <c r="I16792">
        <f>IF(VLOOKUP(Data!$A16792,summermonths, 2, FALSE) = 1, VLOOKUP(Data!$H16792,rateblocks, 2, FALSE), VLOOKUP(Data!H16792, rateblocks,3, FALSE))</f>
        <v>2</v>
      </c>
      <c r="J16792">
        <v>3.9066495895385742</v>
      </c>
      <c r="K16792">
        <v>3.622999906539917</v>
      </c>
      <c r="L16792">
        <v>75.895652770996094</v>
      </c>
      <c r="M16792">
        <v>-0.28364959359169006</v>
      </c>
      <c r="N16792">
        <v>0.72031652927398682</v>
      </c>
      <c r="O16792">
        <v>0.51885592937469482</v>
      </c>
      <c r="P16792">
        <v>-1.4684648513793945</v>
      </c>
      <c r="Q16792">
        <v>-1.2067723274230957</v>
      </c>
      <c r="R16792">
        <v>-0.66138392686843872</v>
      </c>
      <c r="S16792">
        <v>-0.28364959359169006</v>
      </c>
      <c r="T16792">
        <v>9.4084762036800385E-2</v>
      </c>
      <c r="U16792">
        <v>0.63947319984436035</v>
      </c>
      <c r="V16792">
        <v>0.9011656641960144</v>
      </c>
    </row>
    <row r="16793" spans="1:22" x14ac:dyDescent="0.25">
      <c r="A16793" t="s">
        <v>123</v>
      </c>
      <c r="B16793" t="s">
        <v>131</v>
      </c>
      <c r="C16793" t="s">
        <v>102</v>
      </c>
      <c r="D16793" t="s">
        <v>118</v>
      </c>
      <c r="E16793" t="s">
        <v>89</v>
      </c>
      <c r="F16793" t="s">
        <v>52</v>
      </c>
      <c r="G16793">
        <v>115</v>
      </c>
      <c r="H16793">
        <v>14</v>
      </c>
      <c r="I16793">
        <f>IF(VLOOKUP(Data!$A16793,summermonths, 2, FALSE) = 1, VLOOKUP(Data!$H16793,rateblocks, 2, FALSE), VLOOKUP(Data!H16793, rateblocks,3, FALSE))</f>
        <v>2</v>
      </c>
      <c r="J16793">
        <v>3.4711825847625732</v>
      </c>
      <c r="K16793">
        <v>3.5367825031280518</v>
      </c>
      <c r="L16793">
        <v>83.234779357910156</v>
      </c>
      <c r="M16793">
        <v>6.5599970519542694E-2</v>
      </c>
      <c r="N16793">
        <v>0.50884699821472168</v>
      </c>
      <c r="O16793">
        <v>0.25892525911331177</v>
      </c>
      <c r="P16793">
        <v>-0.77137887477874756</v>
      </c>
      <c r="Q16793">
        <v>-0.5865136981010437</v>
      </c>
      <c r="R16793">
        <v>-0.20123966038227081</v>
      </c>
      <c r="S16793">
        <v>6.5599970519542694E-2</v>
      </c>
      <c r="T16793">
        <v>0.3324396014213562</v>
      </c>
      <c r="U16793">
        <v>0.71771365404129028</v>
      </c>
      <c r="V16793">
        <v>0.90257883071899414</v>
      </c>
    </row>
    <row r="16794" spans="1:22" x14ac:dyDescent="0.25">
      <c r="A16794" t="s">
        <v>122</v>
      </c>
      <c r="B16794" t="s">
        <v>131</v>
      </c>
      <c r="C16794" t="s">
        <v>101</v>
      </c>
      <c r="D16794" t="s">
        <v>117</v>
      </c>
      <c r="E16794" t="s">
        <v>89</v>
      </c>
      <c r="F16794" t="s">
        <v>52</v>
      </c>
      <c r="G16794">
        <v>115</v>
      </c>
      <c r="H16794">
        <v>13</v>
      </c>
      <c r="I16794">
        <f>IF(VLOOKUP(Data!$A16794,summermonths, 2, FALSE) = 1, VLOOKUP(Data!$H16794,rateblocks, 2, FALSE), VLOOKUP(Data!H16794, rateblocks,3, FALSE))</f>
        <v>2</v>
      </c>
      <c r="J16794">
        <v>3.1447467803955078</v>
      </c>
      <c r="K16794">
        <v>3.1568951606750488</v>
      </c>
      <c r="L16794">
        <v>68.797393798828125</v>
      </c>
      <c r="M16794">
        <v>1.2148362584412098E-2</v>
      </c>
      <c r="N16794">
        <v>0.22676689922809601</v>
      </c>
      <c r="O16794">
        <v>5.1423225551843643E-2</v>
      </c>
      <c r="P16794">
        <v>-0.3608500063419342</v>
      </c>
      <c r="Q16794">
        <v>-0.27846512198448181</v>
      </c>
      <c r="R16794">
        <v>-0.10676831752061844</v>
      </c>
      <c r="S16794">
        <v>1.2148362584412098E-2</v>
      </c>
      <c r="T16794">
        <v>0.13106504082679749</v>
      </c>
      <c r="U16794">
        <v>0.30276182293891907</v>
      </c>
      <c r="V16794">
        <v>0.38514670729637146</v>
      </c>
    </row>
    <row r="16795" spans="1:22" x14ac:dyDescent="0.25">
      <c r="A16795" t="s">
        <v>97</v>
      </c>
      <c r="B16795" t="s">
        <v>131</v>
      </c>
      <c r="C16795" t="s">
        <v>101</v>
      </c>
      <c r="D16795" t="s">
        <v>74</v>
      </c>
      <c r="E16795" t="s">
        <v>89</v>
      </c>
      <c r="F16795" t="s">
        <v>52</v>
      </c>
      <c r="G16795">
        <v>115</v>
      </c>
      <c r="H16795">
        <v>3</v>
      </c>
      <c r="I16795">
        <f>IF(VLOOKUP(Data!$A16795,summermonths, 2, FALSE) = 1, VLOOKUP(Data!$H16795,rateblocks, 2, FALSE), VLOOKUP(Data!H16795, rateblocks,3, FALSE))</f>
        <v>3</v>
      </c>
      <c r="J16795">
        <v>3.7752211093902588</v>
      </c>
      <c r="K16795">
        <v>3.9227409362792969</v>
      </c>
      <c r="L16795">
        <v>67.437431335449219</v>
      </c>
      <c r="M16795">
        <v>0.14751984179019928</v>
      </c>
      <c r="N16795">
        <v>0.2747531533241272</v>
      </c>
      <c r="O16795">
        <v>7.548929750919342E-2</v>
      </c>
      <c r="P16795">
        <v>-0.30440887808799744</v>
      </c>
      <c r="Q16795">
        <v>-0.20459049940109253</v>
      </c>
      <c r="R16795">
        <v>3.4391472581773996E-3</v>
      </c>
      <c r="S16795">
        <v>0.14751984179019928</v>
      </c>
      <c r="T16795">
        <v>0.29160052537918091</v>
      </c>
      <c r="U16795">
        <v>0.49963018298149109</v>
      </c>
      <c r="V16795">
        <v>0.599448561668396</v>
      </c>
    </row>
    <row r="16796" spans="1:22" x14ac:dyDescent="0.25">
      <c r="A16796" t="s">
        <v>95</v>
      </c>
      <c r="B16796" t="s">
        <v>131</v>
      </c>
      <c r="C16796" t="s">
        <v>101</v>
      </c>
      <c r="D16796" t="s">
        <v>72</v>
      </c>
      <c r="E16796" t="s">
        <v>89</v>
      </c>
      <c r="F16796" t="s">
        <v>52</v>
      </c>
      <c r="G16796">
        <v>115</v>
      </c>
      <c r="H16796">
        <v>21</v>
      </c>
      <c r="I16796">
        <f>IF(VLOOKUP(Data!$A16796,summermonths, 2, FALSE) = 1, VLOOKUP(Data!$H16796,rateblocks, 2, FALSE), VLOOKUP(Data!H16796, rateblocks,3, FALSE))</f>
        <v>2</v>
      </c>
      <c r="J16796">
        <v>4.4282016754150391</v>
      </c>
      <c r="K16796">
        <v>4.5682153701782227</v>
      </c>
      <c r="L16796">
        <v>60.473476409912109</v>
      </c>
      <c r="M16796">
        <v>0.14001353085041046</v>
      </c>
      <c r="N16796">
        <v>0.37728339433670044</v>
      </c>
      <c r="O16796">
        <v>0.14234276115894318</v>
      </c>
      <c r="P16796">
        <v>-0.48056241869926453</v>
      </c>
      <c r="Q16796">
        <v>-0.34349459409713745</v>
      </c>
      <c r="R16796">
        <v>-5.7834073901176453E-2</v>
      </c>
      <c r="S16796">
        <v>0.14001353085041046</v>
      </c>
      <c r="T16796">
        <v>0.33786115050315857</v>
      </c>
      <c r="U16796">
        <v>0.62352162599563599</v>
      </c>
      <c r="V16796">
        <v>0.76058948040008545</v>
      </c>
    </row>
    <row r="16797" spans="1:22" x14ac:dyDescent="0.25">
      <c r="A16797" t="s">
        <v>98</v>
      </c>
      <c r="B16797" t="s">
        <v>131</v>
      </c>
      <c r="C16797" t="s">
        <v>101</v>
      </c>
      <c r="D16797" t="s">
        <v>75</v>
      </c>
      <c r="E16797" t="s">
        <v>89</v>
      </c>
      <c r="F16797" t="s">
        <v>52</v>
      </c>
      <c r="G16797">
        <v>115</v>
      </c>
      <c r="H16797">
        <v>13</v>
      </c>
      <c r="I16797">
        <f>IF(VLOOKUP(Data!$A16797,summermonths, 2, FALSE) = 1, VLOOKUP(Data!$H16797,rateblocks, 2, FALSE), VLOOKUP(Data!H16797, rateblocks,3, FALSE))</f>
        <v>1</v>
      </c>
      <c r="J16797">
        <v>4.5276665687561035</v>
      </c>
      <c r="K16797">
        <v>4.0381631851196289</v>
      </c>
      <c r="L16797">
        <v>80.824348449707031</v>
      </c>
      <c r="M16797">
        <v>-0.48950356245040894</v>
      </c>
      <c r="N16797">
        <v>0.3414192795753479</v>
      </c>
      <c r="O16797">
        <v>0.11656712740659714</v>
      </c>
      <c r="P16797">
        <v>-1.0510883331298828</v>
      </c>
      <c r="Q16797">
        <v>-0.92704999446868896</v>
      </c>
      <c r="R16797">
        <v>-0.66854399442672729</v>
      </c>
      <c r="S16797">
        <v>-0.48950356245040894</v>
      </c>
      <c r="T16797">
        <v>-0.31046313047409058</v>
      </c>
      <c r="U16797">
        <v>-5.1957149058580399E-2</v>
      </c>
      <c r="V16797">
        <v>7.2081178426742554E-2</v>
      </c>
    </row>
    <row r="16798" spans="1:22" x14ac:dyDescent="0.25">
      <c r="A16798" t="s">
        <v>123</v>
      </c>
      <c r="B16798" t="s">
        <v>131</v>
      </c>
      <c r="C16798" t="s">
        <v>101</v>
      </c>
      <c r="D16798" t="s">
        <v>113</v>
      </c>
      <c r="E16798" t="s">
        <v>89</v>
      </c>
      <c r="F16798" t="s">
        <v>52</v>
      </c>
      <c r="G16798">
        <v>115</v>
      </c>
      <c r="H16798">
        <v>3</v>
      </c>
      <c r="I16798">
        <f>IF(VLOOKUP(Data!$A16798,summermonths, 2, FALSE) = 1, VLOOKUP(Data!$H16798,rateblocks, 2, FALSE), VLOOKUP(Data!H16798, rateblocks,3, FALSE))</f>
        <v>3</v>
      </c>
      <c r="J16798">
        <v>3.7375192642211914</v>
      </c>
      <c r="K16798">
        <v>3.6571533679962158</v>
      </c>
      <c r="L16798">
        <v>53.781234741210937</v>
      </c>
      <c r="M16798">
        <v>-8.0365993082523346E-2</v>
      </c>
      <c r="N16798">
        <v>0.15702523291110992</v>
      </c>
      <c r="O16798">
        <v>2.4656923487782478E-2</v>
      </c>
      <c r="P16798">
        <v>-0.33864951133728027</v>
      </c>
      <c r="Q16798">
        <v>-0.28160193562507629</v>
      </c>
      <c r="R16798">
        <v>-0.16271010041236877</v>
      </c>
      <c r="S16798">
        <v>-8.0365993082523346E-2</v>
      </c>
      <c r="T16798">
        <v>1.9781196024268866E-3</v>
      </c>
      <c r="U16798">
        <v>0.12086994200944901</v>
      </c>
      <c r="V16798">
        <v>0.17791752517223358</v>
      </c>
    </row>
    <row r="16799" spans="1:22" x14ac:dyDescent="0.25">
      <c r="A16799" t="s">
        <v>122</v>
      </c>
      <c r="B16799" t="s">
        <v>131</v>
      </c>
      <c r="C16799" t="s">
        <v>101</v>
      </c>
      <c r="D16799" t="s">
        <v>117</v>
      </c>
      <c r="E16799" t="s">
        <v>89</v>
      </c>
      <c r="F16799" t="s">
        <v>52</v>
      </c>
      <c r="G16799">
        <v>115</v>
      </c>
      <c r="H16799">
        <v>14</v>
      </c>
      <c r="I16799">
        <f>IF(VLOOKUP(Data!$A16799,summermonths, 2, FALSE) = 1, VLOOKUP(Data!$H16799,rateblocks, 2, FALSE), VLOOKUP(Data!H16799, rateblocks,3, FALSE))</f>
        <v>2</v>
      </c>
      <c r="J16799">
        <v>3.1586258411407471</v>
      </c>
      <c r="K16799">
        <v>3.1553835868835449</v>
      </c>
      <c r="L16799">
        <v>68.23260498046875</v>
      </c>
      <c r="M16799">
        <v>-3.2423255033791065E-3</v>
      </c>
      <c r="N16799">
        <v>0.2208380252122879</v>
      </c>
      <c r="O16799">
        <v>4.8769433051347733E-2</v>
      </c>
      <c r="P16799">
        <v>-0.36648854613304138</v>
      </c>
      <c r="Q16799">
        <v>-0.28625765442848206</v>
      </c>
      <c r="R16799">
        <v>-0.11904989928007126</v>
      </c>
      <c r="S16799">
        <v>-3.2423255033791065E-3</v>
      </c>
      <c r="T16799">
        <v>0.11256524920463562</v>
      </c>
      <c r="U16799">
        <v>0.27977299690246582</v>
      </c>
      <c r="V16799">
        <v>0.36000388860702515</v>
      </c>
    </row>
    <row r="16800" spans="1:22" x14ac:dyDescent="0.25">
      <c r="A16800" t="s">
        <v>125</v>
      </c>
      <c r="B16800" t="s">
        <v>131</v>
      </c>
      <c r="C16800" t="s">
        <v>102</v>
      </c>
      <c r="D16800" t="s">
        <v>116</v>
      </c>
      <c r="E16800" t="s">
        <v>89</v>
      </c>
      <c r="F16800" t="s">
        <v>52</v>
      </c>
      <c r="G16800">
        <v>115</v>
      </c>
      <c r="H16800">
        <v>10</v>
      </c>
      <c r="I16800">
        <f>IF(VLOOKUP(Data!$A16800,summermonths, 2, FALSE) = 1, VLOOKUP(Data!$H16800,rateblocks, 2, FALSE), VLOOKUP(Data!H16800, rateblocks,3, FALSE))</f>
        <v>2</v>
      </c>
      <c r="J16800">
        <v>3.4093225002288818</v>
      </c>
      <c r="K16800">
        <v>3.1843478679656982</v>
      </c>
      <c r="L16800">
        <v>76.599998474121094</v>
      </c>
      <c r="M16800">
        <v>-0.22497457265853882</v>
      </c>
      <c r="N16800">
        <v>0.45850366353988647</v>
      </c>
      <c r="O16800">
        <v>0.21022561192512512</v>
      </c>
      <c r="P16800">
        <v>-0.97914600372314453</v>
      </c>
      <c r="Q16800">
        <v>-0.81257063150405884</v>
      </c>
      <c r="R16800">
        <v>-0.4654141366481781</v>
      </c>
      <c r="S16800">
        <v>-0.22497457265853882</v>
      </c>
      <c r="T16800">
        <v>1.5464983880519867E-2</v>
      </c>
      <c r="U16800">
        <v>0.36262151598930359</v>
      </c>
      <c r="V16800">
        <v>0.52919685840606689</v>
      </c>
    </row>
    <row r="16801" spans="1:22" x14ac:dyDescent="0.25">
      <c r="A16801" t="s">
        <v>123</v>
      </c>
      <c r="B16801" t="s">
        <v>131</v>
      </c>
      <c r="C16801" t="s">
        <v>101</v>
      </c>
      <c r="D16801" t="s">
        <v>113</v>
      </c>
      <c r="E16801" t="s">
        <v>89</v>
      </c>
      <c r="F16801" t="s">
        <v>52</v>
      </c>
      <c r="G16801">
        <v>115</v>
      </c>
      <c r="H16801">
        <v>9</v>
      </c>
      <c r="I16801">
        <f>IF(VLOOKUP(Data!$A16801,summermonths, 2, FALSE) = 1, VLOOKUP(Data!$H16801,rateblocks, 2, FALSE), VLOOKUP(Data!H16801, rateblocks,3, FALSE))</f>
        <v>2</v>
      </c>
      <c r="J16801">
        <v>2.9071519374847412</v>
      </c>
      <c r="K16801">
        <v>2.7277047634124756</v>
      </c>
      <c r="L16801">
        <v>60.816017150878906</v>
      </c>
      <c r="M16801">
        <v>-0.17944724857807159</v>
      </c>
      <c r="N16801">
        <v>0.19417941570281982</v>
      </c>
      <c r="O16801">
        <v>3.7705644965171814E-2</v>
      </c>
      <c r="P16801">
        <v>-0.4988439679145813</v>
      </c>
      <c r="Q16801">
        <v>-0.42829817533493042</v>
      </c>
      <c r="R16801">
        <v>-0.28127503395080566</v>
      </c>
      <c r="S16801">
        <v>-0.17944724857807159</v>
      </c>
      <c r="T16801">
        <v>-7.7619463205337524E-2</v>
      </c>
      <c r="U16801">
        <v>6.9403685629367828E-2</v>
      </c>
      <c r="V16801">
        <v>0.13994947075843811</v>
      </c>
    </row>
    <row r="16802" spans="1:22" x14ac:dyDescent="0.25">
      <c r="A16802" t="s">
        <v>97</v>
      </c>
      <c r="B16802" t="s">
        <v>131</v>
      </c>
      <c r="C16802" t="s">
        <v>101</v>
      </c>
      <c r="D16802" t="s">
        <v>74</v>
      </c>
      <c r="E16802" t="s">
        <v>89</v>
      </c>
      <c r="F16802" t="s">
        <v>53</v>
      </c>
      <c r="G16802">
        <v>155</v>
      </c>
      <c r="H16802">
        <v>16</v>
      </c>
      <c r="I16802">
        <f>IF(VLOOKUP(Data!$A16802,summermonths, 2, FALSE) = 1, VLOOKUP(Data!$H16802,rateblocks, 2, FALSE), VLOOKUP(Data!H16802, rateblocks,3, FALSE))</f>
        <v>1</v>
      </c>
      <c r="J16802">
        <v>9.0937900543212891</v>
      </c>
      <c r="K16802">
        <v>9.6384878158569336</v>
      </c>
      <c r="L16802">
        <v>77.181205749511719</v>
      </c>
      <c r="M16802">
        <v>0.54469782114028931</v>
      </c>
      <c r="N16802">
        <v>0.56124299764633179</v>
      </c>
      <c r="O16802">
        <v>0.31499370932579041</v>
      </c>
      <c r="P16802">
        <v>-0.37846475839614868</v>
      </c>
      <c r="Q16802">
        <v>-0.17456401884555817</v>
      </c>
      <c r="R16802">
        <v>0.2503817081451416</v>
      </c>
      <c r="S16802">
        <v>0.54469782114028931</v>
      </c>
      <c r="T16802">
        <v>0.83901393413543701</v>
      </c>
      <c r="U16802">
        <v>1.2639596462249756</v>
      </c>
      <c r="V16802">
        <v>1.4678604602813721</v>
      </c>
    </row>
    <row r="16803" spans="1:22" x14ac:dyDescent="0.25">
      <c r="A16803" t="s">
        <v>122</v>
      </c>
      <c r="B16803" t="s">
        <v>131</v>
      </c>
      <c r="C16803" t="s">
        <v>101</v>
      </c>
      <c r="D16803" t="s">
        <v>117</v>
      </c>
      <c r="E16803" t="s">
        <v>89</v>
      </c>
      <c r="F16803" t="s">
        <v>53</v>
      </c>
      <c r="G16803">
        <v>155</v>
      </c>
      <c r="H16803">
        <v>16</v>
      </c>
      <c r="I16803">
        <f>IF(VLOOKUP(Data!$A16803,summermonths, 2, FALSE) = 1, VLOOKUP(Data!$H16803,rateblocks, 2, FALSE), VLOOKUP(Data!H16803, rateblocks,3, FALSE))</f>
        <v>2</v>
      </c>
      <c r="J16803">
        <v>6.6941275596618652</v>
      </c>
      <c r="K16803">
        <v>7.4039769172668457</v>
      </c>
      <c r="L16803">
        <v>66.273872375488281</v>
      </c>
      <c r="M16803">
        <v>0.70984971523284912</v>
      </c>
      <c r="N16803">
        <v>0.53993755578994751</v>
      </c>
      <c r="O16803">
        <v>0.29153257608413696</v>
      </c>
      <c r="P16803">
        <v>-0.17826853692531586</v>
      </c>
      <c r="Q16803">
        <v>1.7891895025968552E-2</v>
      </c>
      <c r="R16803">
        <v>0.42670619487762451</v>
      </c>
      <c r="S16803">
        <v>0.70984971523284912</v>
      </c>
      <c r="T16803">
        <v>0.99299323558807373</v>
      </c>
      <c r="U16803">
        <v>1.4018075466156006</v>
      </c>
      <c r="V16803">
        <v>1.5979679822921753</v>
      </c>
    </row>
    <row r="16804" spans="1:22" x14ac:dyDescent="0.25">
      <c r="A16804" t="s">
        <v>123</v>
      </c>
      <c r="B16804" t="s">
        <v>131</v>
      </c>
      <c r="C16804" t="s">
        <v>102</v>
      </c>
      <c r="D16804" t="s">
        <v>118</v>
      </c>
      <c r="E16804" t="s">
        <v>89</v>
      </c>
      <c r="F16804" t="s">
        <v>53</v>
      </c>
      <c r="G16804">
        <v>155</v>
      </c>
      <c r="H16804">
        <v>7</v>
      </c>
      <c r="I16804">
        <f>IF(VLOOKUP(Data!$A16804,summermonths, 2, FALSE) = 1, VLOOKUP(Data!$H16804,rateblocks, 2, FALSE), VLOOKUP(Data!H16804, rateblocks,3, FALSE))</f>
        <v>2</v>
      </c>
      <c r="J16804">
        <v>7.654716968536377</v>
      </c>
      <c r="K16804">
        <v>6.4033870697021484</v>
      </c>
      <c r="L16804">
        <v>60.651611328125</v>
      </c>
      <c r="M16804">
        <v>-1.2513296604156494</v>
      </c>
      <c r="N16804">
        <v>1.3316079378128052</v>
      </c>
      <c r="O16804">
        <v>1.7731796503067017</v>
      </c>
      <c r="P16804">
        <v>-3.4416298866271973</v>
      </c>
      <c r="Q16804">
        <v>-2.9578537940979004</v>
      </c>
      <c r="R16804">
        <v>-1.9496254920959473</v>
      </c>
      <c r="S16804">
        <v>-1.2513296604156494</v>
      </c>
      <c r="T16804">
        <v>-0.55303376913070679</v>
      </c>
      <c r="U16804">
        <v>0.45519456267356873</v>
      </c>
      <c r="V16804">
        <v>0.93897050619125366</v>
      </c>
    </row>
    <row r="16805" spans="1:22" x14ac:dyDescent="0.25">
      <c r="A16805" t="s">
        <v>96</v>
      </c>
      <c r="B16805" t="s">
        <v>131</v>
      </c>
      <c r="C16805" t="s">
        <v>101</v>
      </c>
      <c r="D16805" t="s">
        <v>73</v>
      </c>
      <c r="E16805" t="s">
        <v>89</v>
      </c>
      <c r="F16805" t="s">
        <v>53</v>
      </c>
      <c r="G16805">
        <v>155</v>
      </c>
      <c r="H16805">
        <v>6</v>
      </c>
      <c r="I16805">
        <f>IF(VLOOKUP(Data!$A16805,summermonths, 2, FALSE) = 1, VLOOKUP(Data!$H16805,rateblocks, 2, FALSE), VLOOKUP(Data!H16805, rateblocks,3, FALSE))</f>
        <v>3</v>
      </c>
      <c r="J16805">
        <v>6.6045832633972168</v>
      </c>
      <c r="K16805">
        <v>6.7825865745544434</v>
      </c>
      <c r="L16805">
        <v>62.888271331787109</v>
      </c>
      <c r="M16805">
        <v>0.17800347506999969</v>
      </c>
      <c r="N16805">
        <v>0.37630236148834229</v>
      </c>
      <c r="O16805">
        <v>0.14160346984863281</v>
      </c>
      <c r="P16805">
        <v>-0.44095882773399353</v>
      </c>
      <c r="Q16805">
        <v>-0.3042474091053009</v>
      </c>
      <c r="R16805">
        <v>-1.9329676404595375E-2</v>
      </c>
      <c r="S16805">
        <v>0.17800347506999969</v>
      </c>
      <c r="T16805">
        <v>0.37533661723136902</v>
      </c>
      <c r="U16805">
        <v>0.66025435924530029</v>
      </c>
      <c r="V16805">
        <v>0.79696577787399292</v>
      </c>
    </row>
    <row r="16806" spans="1:22" x14ac:dyDescent="0.25">
      <c r="A16806" t="s">
        <v>125</v>
      </c>
      <c r="B16806" t="s">
        <v>131</v>
      </c>
      <c r="C16806" t="s">
        <v>101</v>
      </c>
      <c r="D16806" t="s">
        <v>120</v>
      </c>
      <c r="E16806" t="s">
        <v>89</v>
      </c>
      <c r="F16806" t="s">
        <v>53</v>
      </c>
      <c r="G16806">
        <v>155</v>
      </c>
      <c r="H16806">
        <v>10</v>
      </c>
      <c r="I16806">
        <f>IF(VLOOKUP(Data!$A16806,summermonths, 2, FALSE) = 1, VLOOKUP(Data!$H16806,rateblocks, 2, FALSE), VLOOKUP(Data!H16806, rateblocks,3, FALSE))</f>
        <v>2</v>
      </c>
      <c r="J16806">
        <v>6.7344145774841309</v>
      </c>
      <c r="K16806">
        <v>7.0862374305725098</v>
      </c>
      <c r="L16806">
        <v>67.341346740722656</v>
      </c>
      <c r="M16806">
        <v>0.35182318091392517</v>
      </c>
      <c r="N16806">
        <v>0.46049508452415466</v>
      </c>
      <c r="O16806">
        <v>0.21205572783946991</v>
      </c>
      <c r="P16806">
        <v>-0.40562382340431213</v>
      </c>
      <c r="Q16806">
        <v>-0.23832501471042633</v>
      </c>
      <c r="R16806">
        <v>0.11033932119607925</v>
      </c>
      <c r="S16806">
        <v>0.35182318091392517</v>
      </c>
      <c r="T16806">
        <v>0.5933070182800293</v>
      </c>
      <c r="U16806">
        <v>0.94197136163711548</v>
      </c>
      <c r="V16806">
        <v>1.1092702150344849</v>
      </c>
    </row>
    <row r="16807" spans="1:22" x14ac:dyDescent="0.25">
      <c r="A16807" t="s">
        <v>96</v>
      </c>
      <c r="B16807" t="s">
        <v>131</v>
      </c>
      <c r="C16807" t="s">
        <v>101</v>
      </c>
      <c r="D16807" t="s">
        <v>73</v>
      </c>
      <c r="E16807" t="s">
        <v>89</v>
      </c>
      <c r="F16807" t="s">
        <v>53</v>
      </c>
      <c r="G16807">
        <v>155</v>
      </c>
      <c r="H16807">
        <v>9</v>
      </c>
      <c r="I16807">
        <f>IF(VLOOKUP(Data!$A16807,summermonths, 2, FALSE) = 1, VLOOKUP(Data!$H16807,rateblocks, 2, FALSE), VLOOKUP(Data!H16807, rateblocks,3, FALSE))</f>
        <v>2</v>
      </c>
      <c r="J16807">
        <v>6.6034526824951172</v>
      </c>
      <c r="K16807">
        <v>7.1199836730957031</v>
      </c>
      <c r="L16807">
        <v>68.224632263183594</v>
      </c>
      <c r="M16807">
        <v>0.51653105020523071</v>
      </c>
      <c r="N16807">
        <v>0.49523252248764038</v>
      </c>
      <c r="O16807">
        <v>0.245255246758461</v>
      </c>
      <c r="P16807">
        <v>-0.29805395007133484</v>
      </c>
      <c r="Q16807">
        <v>-0.11813496798276901</v>
      </c>
      <c r="R16807">
        <v>0.25683087110519409</v>
      </c>
      <c r="S16807">
        <v>0.51653105020523071</v>
      </c>
      <c r="T16807">
        <v>0.77623122930526733</v>
      </c>
      <c r="U16807">
        <v>1.151197075843811</v>
      </c>
      <c r="V16807">
        <v>1.3311160802841187</v>
      </c>
    </row>
    <row r="16808" spans="1:22" x14ac:dyDescent="0.25">
      <c r="A16808" t="s">
        <v>97</v>
      </c>
      <c r="B16808" t="s">
        <v>131</v>
      </c>
      <c r="C16808" t="s">
        <v>102</v>
      </c>
      <c r="D16808" t="s">
        <v>80</v>
      </c>
      <c r="E16808" t="s">
        <v>89</v>
      </c>
      <c r="F16808" t="s">
        <v>53</v>
      </c>
      <c r="G16808">
        <v>155</v>
      </c>
      <c r="H16808">
        <v>11</v>
      </c>
      <c r="I16808">
        <f>IF(VLOOKUP(Data!$A16808,summermonths, 2, FALSE) = 1, VLOOKUP(Data!$H16808,rateblocks, 2, FALSE), VLOOKUP(Data!H16808, rateblocks,3, FALSE))</f>
        <v>2</v>
      </c>
      <c r="J16808">
        <v>9.004150390625</v>
      </c>
      <c r="K16808">
        <v>9.4401931762695313</v>
      </c>
      <c r="L16808">
        <v>76.664512634277344</v>
      </c>
      <c r="M16808">
        <v>0.43604311347007751</v>
      </c>
      <c r="N16808">
        <v>1.0307557582855225</v>
      </c>
      <c r="O16808">
        <v>1.0624574422836304</v>
      </c>
      <c r="P16808">
        <v>-1.2593991756439209</v>
      </c>
      <c r="Q16808">
        <v>-0.88492351770401001</v>
      </c>
      <c r="R16808">
        <v>-0.10448573529720306</v>
      </c>
      <c r="S16808">
        <v>0.43604311347007751</v>
      </c>
      <c r="T16808">
        <v>0.97657197713851929</v>
      </c>
      <c r="U16808">
        <v>1.757009744644165</v>
      </c>
      <c r="V16808">
        <v>2.1314854621887207</v>
      </c>
    </row>
    <row r="16809" spans="1:22" x14ac:dyDescent="0.25">
      <c r="A16809" t="s">
        <v>123</v>
      </c>
      <c r="B16809" t="s">
        <v>131</v>
      </c>
      <c r="C16809" t="s">
        <v>102</v>
      </c>
      <c r="D16809" t="s">
        <v>118</v>
      </c>
      <c r="E16809" t="s">
        <v>89</v>
      </c>
      <c r="F16809" t="s">
        <v>53</v>
      </c>
      <c r="G16809">
        <v>155</v>
      </c>
      <c r="H16809">
        <v>12</v>
      </c>
      <c r="I16809">
        <f>IF(VLOOKUP(Data!$A16809,summermonths, 2, FALSE) = 1, VLOOKUP(Data!$H16809,rateblocks, 2, FALSE), VLOOKUP(Data!H16809, rateblocks,3, FALSE))</f>
        <v>2</v>
      </c>
      <c r="J16809">
        <v>7.3845052719116211</v>
      </c>
      <c r="K16809">
        <v>8.2024517059326172</v>
      </c>
      <c r="L16809">
        <v>83.058067321777344</v>
      </c>
      <c r="M16809">
        <v>0.81794649362564087</v>
      </c>
      <c r="N16809">
        <v>1.6658494472503662</v>
      </c>
      <c r="O16809">
        <v>2.7750544548034668</v>
      </c>
      <c r="P16809">
        <v>-1.9221320152282715</v>
      </c>
      <c r="Q16809">
        <v>-1.3169255256652832</v>
      </c>
      <c r="R16809">
        <v>-5.5625811219215393E-2</v>
      </c>
      <c r="S16809">
        <v>0.81794649362564087</v>
      </c>
      <c r="T16809">
        <v>1.6915187835693359</v>
      </c>
      <c r="U16809">
        <v>2.9528183937072754</v>
      </c>
      <c r="V16809">
        <v>3.5580248832702637</v>
      </c>
    </row>
    <row r="16810" spans="1:22" x14ac:dyDescent="0.25">
      <c r="A16810" t="s">
        <v>123</v>
      </c>
      <c r="B16810" t="s">
        <v>131</v>
      </c>
      <c r="C16810" t="s">
        <v>101</v>
      </c>
      <c r="D16810" t="s">
        <v>113</v>
      </c>
      <c r="E16810" t="s">
        <v>89</v>
      </c>
      <c r="F16810" t="s">
        <v>53</v>
      </c>
      <c r="G16810">
        <v>155</v>
      </c>
      <c r="H16810">
        <v>3</v>
      </c>
      <c r="I16810">
        <f>IF(VLOOKUP(Data!$A16810,summermonths, 2, FALSE) = 1, VLOOKUP(Data!$H16810,rateblocks, 2, FALSE), VLOOKUP(Data!H16810, rateblocks,3, FALSE))</f>
        <v>3</v>
      </c>
      <c r="J16810">
        <v>5.8102359771728516</v>
      </c>
      <c r="K16810">
        <v>6.0745129585266113</v>
      </c>
      <c r="L16810">
        <v>53.481494903564453</v>
      </c>
      <c r="M16810">
        <v>0.26427674293518066</v>
      </c>
      <c r="N16810">
        <v>0.33609098196029663</v>
      </c>
      <c r="O16810">
        <v>0.11295714974403381</v>
      </c>
      <c r="P16810">
        <v>-0.28854373097419739</v>
      </c>
      <c r="Q16810">
        <v>-0.1664411872625351</v>
      </c>
      <c r="R16810">
        <v>8.8030457496643066E-2</v>
      </c>
      <c r="S16810">
        <v>0.26427674293518066</v>
      </c>
      <c r="T16810">
        <v>0.44052302837371826</v>
      </c>
      <c r="U16810">
        <v>0.69499468803405762</v>
      </c>
      <c r="V16810">
        <v>0.81709718704223633</v>
      </c>
    </row>
    <row r="16811" spans="1:22" x14ac:dyDescent="0.25">
      <c r="A16811" t="s">
        <v>100</v>
      </c>
      <c r="B16811" t="s">
        <v>131</v>
      </c>
      <c r="C16811" t="s">
        <v>101</v>
      </c>
      <c r="D16811" t="s">
        <v>77</v>
      </c>
      <c r="E16811" t="s">
        <v>89</v>
      </c>
      <c r="F16811" t="s">
        <v>53</v>
      </c>
      <c r="G16811">
        <v>155</v>
      </c>
      <c r="H16811">
        <v>17</v>
      </c>
      <c r="I16811">
        <f>IF(VLOOKUP(Data!$A16811,summermonths, 2, FALSE) = 1, VLOOKUP(Data!$H16811,rateblocks, 2, FALSE), VLOOKUP(Data!H16811, rateblocks,3, FALSE))</f>
        <v>1</v>
      </c>
      <c r="J16811">
        <v>8.7650489807128906</v>
      </c>
      <c r="K16811">
        <v>9.5933542251586914</v>
      </c>
      <c r="L16811">
        <v>80.361289978027344</v>
      </c>
      <c r="M16811">
        <v>0.82830536365509033</v>
      </c>
      <c r="N16811">
        <v>0.4572908878326416</v>
      </c>
      <c r="O16811">
        <v>0.20911495387554169</v>
      </c>
      <c r="P16811">
        <v>7.612878829240799E-2</v>
      </c>
      <c r="Q16811">
        <v>0.24226351082324982</v>
      </c>
      <c r="R16811">
        <v>0.58850181102752686</v>
      </c>
      <c r="S16811">
        <v>0.82830536365509033</v>
      </c>
      <c r="T16811">
        <v>1.0681089162826538</v>
      </c>
      <c r="U16811">
        <v>1.4143471717834473</v>
      </c>
      <c r="V16811">
        <v>1.5804818868637085</v>
      </c>
    </row>
    <row r="16812" spans="1:22" x14ac:dyDescent="0.25">
      <c r="A16812" t="s">
        <v>98</v>
      </c>
      <c r="B16812" t="s">
        <v>131</v>
      </c>
      <c r="C16812" t="s">
        <v>102</v>
      </c>
      <c r="D16812" t="s">
        <v>81</v>
      </c>
      <c r="E16812" t="s">
        <v>89</v>
      </c>
      <c r="F16812" t="s">
        <v>53</v>
      </c>
      <c r="G16812">
        <v>155</v>
      </c>
      <c r="H16812">
        <v>21</v>
      </c>
      <c r="I16812">
        <f>IF(VLOOKUP(Data!$A16812,summermonths, 2, FALSE) = 1, VLOOKUP(Data!$H16812,rateblocks, 2, FALSE), VLOOKUP(Data!H16812, rateblocks,3, FALSE))</f>
        <v>2</v>
      </c>
      <c r="J16812">
        <v>9.5191850662231445</v>
      </c>
      <c r="K16812">
        <v>11.189096450805664</v>
      </c>
      <c r="L16812">
        <v>77.30322265625</v>
      </c>
      <c r="M16812">
        <v>1.6699117422103882</v>
      </c>
      <c r="N16812">
        <v>1.8208959102630615</v>
      </c>
      <c r="O16812">
        <v>3.3156619071960449</v>
      </c>
      <c r="P16812">
        <v>-1.3251955509185791</v>
      </c>
      <c r="Q16812">
        <v>-0.66366028785705566</v>
      </c>
      <c r="R16812">
        <v>0.71503299474716187</v>
      </c>
      <c r="S16812">
        <v>1.6699117422103882</v>
      </c>
      <c r="T16812">
        <v>2.6247904300689697</v>
      </c>
      <c r="U16812">
        <v>4.003483772277832</v>
      </c>
      <c r="V16812">
        <v>4.6650190353393555</v>
      </c>
    </row>
    <row r="16813" spans="1:22" x14ac:dyDescent="0.25">
      <c r="A16813" t="s">
        <v>125</v>
      </c>
      <c r="B16813" t="s">
        <v>131</v>
      </c>
      <c r="C16813" t="s">
        <v>102</v>
      </c>
      <c r="D16813" t="s">
        <v>116</v>
      </c>
      <c r="E16813" t="s">
        <v>89</v>
      </c>
      <c r="F16813" t="s">
        <v>53</v>
      </c>
      <c r="G16813">
        <v>155</v>
      </c>
      <c r="H16813">
        <v>13</v>
      </c>
      <c r="I16813">
        <f>IF(VLOOKUP(Data!$A16813,summermonths, 2, FALSE) = 1, VLOOKUP(Data!$H16813,rateblocks, 2, FALSE), VLOOKUP(Data!H16813, rateblocks,3, FALSE))</f>
        <v>2</v>
      </c>
      <c r="J16813">
        <v>9.2997913360595703</v>
      </c>
      <c r="K16813">
        <v>9.6147737503051758</v>
      </c>
      <c r="L16813">
        <v>83.748390197753906</v>
      </c>
      <c r="M16813">
        <v>0.31498309969902039</v>
      </c>
      <c r="N16813">
        <v>0.97992521524429321</v>
      </c>
      <c r="O16813">
        <v>0.96025341749191284</v>
      </c>
      <c r="P16813">
        <v>-1.2968504428863525</v>
      </c>
      <c r="Q16813">
        <v>-0.94084161520004272</v>
      </c>
      <c r="R16813">
        <v>-0.19889017939567566</v>
      </c>
      <c r="S16813">
        <v>0.31498309969902039</v>
      </c>
      <c r="T16813">
        <v>0.82885640859603882</v>
      </c>
      <c r="U16813">
        <v>1.5708078145980835</v>
      </c>
      <c r="V16813">
        <v>1.9268167018890381</v>
      </c>
    </row>
    <row r="16814" spans="1:22" x14ac:dyDescent="0.25">
      <c r="A16814" t="s">
        <v>96</v>
      </c>
      <c r="B16814" t="s">
        <v>131</v>
      </c>
      <c r="C16814" t="s">
        <v>101</v>
      </c>
      <c r="D16814" t="s">
        <v>73</v>
      </c>
      <c r="E16814" t="s">
        <v>89</v>
      </c>
      <c r="F16814" t="s">
        <v>53</v>
      </c>
      <c r="G16814">
        <v>155</v>
      </c>
      <c r="H16814">
        <v>19</v>
      </c>
      <c r="I16814">
        <f>IF(VLOOKUP(Data!$A16814,summermonths, 2, FALSE) = 1, VLOOKUP(Data!$H16814,rateblocks, 2, FALSE), VLOOKUP(Data!H16814, rateblocks,3, FALSE))</f>
        <v>2</v>
      </c>
      <c r="J16814">
        <v>8.6062431335449219</v>
      </c>
      <c r="K16814">
        <v>8.9131069183349609</v>
      </c>
      <c r="L16814">
        <v>70.532554626464844</v>
      </c>
      <c r="M16814">
        <v>0.30686411261558533</v>
      </c>
      <c r="N16814">
        <v>0.56358665227890015</v>
      </c>
      <c r="O16814">
        <v>0.31762990355491638</v>
      </c>
      <c r="P16814">
        <v>-0.62015342712402344</v>
      </c>
      <c r="Q16814">
        <v>-0.41540125012397766</v>
      </c>
      <c r="R16814">
        <v>1.1318983510136604E-2</v>
      </c>
      <c r="S16814">
        <v>0.30686411261558533</v>
      </c>
      <c r="T16814">
        <v>0.6024092435836792</v>
      </c>
      <c r="U16814">
        <v>1.0291295051574707</v>
      </c>
      <c r="V16814">
        <v>1.2338817119598389</v>
      </c>
    </row>
    <row r="16815" spans="1:22" x14ac:dyDescent="0.25">
      <c r="A16815" t="s">
        <v>122</v>
      </c>
      <c r="B16815" t="s">
        <v>131</v>
      </c>
      <c r="C16815" t="s">
        <v>101</v>
      </c>
      <c r="D16815" t="s">
        <v>117</v>
      </c>
      <c r="E16815" t="s">
        <v>89</v>
      </c>
      <c r="F16815" t="s">
        <v>53</v>
      </c>
      <c r="G16815">
        <v>155</v>
      </c>
      <c r="H16815">
        <v>13</v>
      </c>
      <c r="I16815">
        <f>IF(VLOOKUP(Data!$A16815,summermonths, 2, FALSE) = 1, VLOOKUP(Data!$H16815,rateblocks, 2, FALSE), VLOOKUP(Data!H16815, rateblocks,3, FALSE))</f>
        <v>2</v>
      </c>
      <c r="J16815">
        <v>6.9699807167053223</v>
      </c>
      <c r="K16815">
        <v>7.6860933303833008</v>
      </c>
      <c r="L16815">
        <v>69.296127319335938</v>
      </c>
      <c r="M16815">
        <v>0.71611297130584717</v>
      </c>
      <c r="N16815">
        <v>0.60070258378982544</v>
      </c>
      <c r="O16815">
        <v>0.36084359884262085</v>
      </c>
      <c r="P16815">
        <v>-0.27195486426353455</v>
      </c>
      <c r="Q16815">
        <v>-5.3718365728855133E-2</v>
      </c>
      <c r="R16815">
        <v>0.40110424160957336</v>
      </c>
      <c r="S16815">
        <v>0.71611297130584717</v>
      </c>
      <c r="T16815">
        <v>1.0311217308044434</v>
      </c>
      <c r="U16815">
        <v>1.4859442710876465</v>
      </c>
      <c r="V16815">
        <v>1.7041808366775513</v>
      </c>
    </row>
    <row r="16816" spans="1:22" x14ac:dyDescent="0.25">
      <c r="A16816" t="s">
        <v>124</v>
      </c>
      <c r="B16816" t="s">
        <v>131</v>
      </c>
      <c r="C16816" t="s">
        <v>101</v>
      </c>
      <c r="D16816" t="s">
        <v>119</v>
      </c>
      <c r="E16816" t="s">
        <v>89</v>
      </c>
      <c r="F16816" t="s">
        <v>53</v>
      </c>
      <c r="G16816">
        <v>155</v>
      </c>
      <c r="H16816">
        <v>13</v>
      </c>
      <c r="I16816">
        <f>IF(VLOOKUP(Data!$A16816,summermonths, 2, FALSE) = 1, VLOOKUP(Data!$H16816,rateblocks, 2, FALSE), VLOOKUP(Data!H16816, rateblocks,3, FALSE))</f>
        <v>2</v>
      </c>
      <c r="J16816">
        <v>8.4885358810424805</v>
      </c>
      <c r="K16816">
        <v>8.2882843017578125</v>
      </c>
      <c r="L16816">
        <v>74.113059997558594</v>
      </c>
      <c r="M16816">
        <v>-0.20025159418582916</v>
      </c>
      <c r="N16816">
        <v>0.32702451944351196</v>
      </c>
      <c r="O16816">
        <v>0.10694503784179688</v>
      </c>
      <c r="P16816">
        <v>-0.73815906047821045</v>
      </c>
      <c r="Q16816">
        <v>-0.6193503737449646</v>
      </c>
      <c r="R16816">
        <v>-0.37174341082572937</v>
      </c>
      <c r="S16816">
        <v>-0.20025159418582916</v>
      </c>
      <c r="T16816">
        <v>-2.8759768232703209E-2</v>
      </c>
      <c r="U16816">
        <v>0.21884718537330627</v>
      </c>
      <c r="V16816">
        <v>0.33765587210655212</v>
      </c>
    </row>
    <row r="16817" spans="1:22" x14ac:dyDescent="0.25">
      <c r="A16817" t="s">
        <v>125</v>
      </c>
      <c r="B16817" t="s">
        <v>131</v>
      </c>
      <c r="C16817" t="s">
        <v>101</v>
      </c>
      <c r="D16817" t="s">
        <v>120</v>
      </c>
      <c r="E16817" t="s">
        <v>89</v>
      </c>
      <c r="F16817" t="s">
        <v>53</v>
      </c>
      <c r="G16817">
        <v>155</v>
      </c>
      <c r="H16817">
        <v>18</v>
      </c>
      <c r="I16817">
        <f>IF(VLOOKUP(Data!$A16817,summermonths, 2, FALSE) = 1, VLOOKUP(Data!$H16817,rateblocks, 2, FALSE), VLOOKUP(Data!H16817, rateblocks,3, FALSE))</f>
        <v>1</v>
      </c>
      <c r="J16817">
        <v>7.6567387580871582</v>
      </c>
      <c r="K16817">
        <v>8.1541566848754883</v>
      </c>
      <c r="L16817">
        <v>68.634017944335938</v>
      </c>
      <c r="M16817">
        <v>0.49741792678833008</v>
      </c>
      <c r="N16817">
        <v>0.51917171478271484</v>
      </c>
      <c r="O16817">
        <v>0.26953926682472229</v>
      </c>
      <c r="P16817">
        <v>-0.35654354095458984</v>
      </c>
      <c r="Q16817">
        <v>-0.16792739927768707</v>
      </c>
      <c r="R16817">
        <v>0.2251640111207962</v>
      </c>
      <c r="S16817">
        <v>0.49741792678833008</v>
      </c>
      <c r="T16817">
        <v>0.76967185735702515</v>
      </c>
      <c r="U16817">
        <v>1.162763237953186</v>
      </c>
      <c r="V16817">
        <v>1.35137939453125</v>
      </c>
    </row>
    <row r="16818" spans="1:22" x14ac:dyDescent="0.25">
      <c r="A16818" t="s">
        <v>96</v>
      </c>
      <c r="B16818" t="s">
        <v>131</v>
      </c>
      <c r="C16818" t="s">
        <v>102</v>
      </c>
      <c r="D16818" t="s">
        <v>79</v>
      </c>
      <c r="E16818" t="s">
        <v>89</v>
      </c>
      <c r="F16818" t="s">
        <v>53</v>
      </c>
      <c r="G16818">
        <v>155</v>
      </c>
      <c r="H16818">
        <v>4</v>
      </c>
      <c r="I16818">
        <f>IF(VLOOKUP(Data!$A16818,summermonths, 2, FALSE) = 1, VLOOKUP(Data!$H16818,rateblocks, 2, FALSE), VLOOKUP(Data!H16818, rateblocks,3, FALSE))</f>
        <v>3</v>
      </c>
      <c r="J16818">
        <v>5.951718807220459</v>
      </c>
      <c r="K16818">
        <v>6.7891936302185059</v>
      </c>
      <c r="L16818">
        <v>65.8258056640625</v>
      </c>
      <c r="M16818">
        <v>0.8374747633934021</v>
      </c>
      <c r="N16818">
        <v>0.67260515689849854</v>
      </c>
      <c r="O16818">
        <v>0.45239770412445068</v>
      </c>
      <c r="P16818">
        <v>-0.2688622772693634</v>
      </c>
      <c r="Q16818">
        <v>-2.4503428488969803E-2</v>
      </c>
      <c r="R16818">
        <v>0.48476028442382813</v>
      </c>
      <c r="S16818">
        <v>0.8374747633934021</v>
      </c>
      <c r="T16818">
        <v>1.1901892423629761</v>
      </c>
      <c r="U16818">
        <v>1.6994529962539673</v>
      </c>
      <c r="V16818">
        <v>1.9438117742538452</v>
      </c>
    </row>
    <row r="16819" spans="1:22" x14ac:dyDescent="0.25">
      <c r="A16819" t="s">
        <v>95</v>
      </c>
      <c r="B16819" t="s">
        <v>131</v>
      </c>
      <c r="C16819" t="s">
        <v>101</v>
      </c>
      <c r="D16819" t="s">
        <v>72</v>
      </c>
      <c r="E16819" t="s">
        <v>89</v>
      </c>
      <c r="F16819" t="s">
        <v>53</v>
      </c>
      <c r="G16819">
        <v>155</v>
      </c>
      <c r="H16819">
        <v>4</v>
      </c>
      <c r="I16819">
        <f>IF(VLOOKUP(Data!$A16819,summermonths, 2, FALSE) = 1, VLOOKUP(Data!$H16819,rateblocks, 2, FALSE), VLOOKUP(Data!H16819, rateblocks,3, FALSE))</f>
        <v>3</v>
      </c>
      <c r="J16819">
        <v>5.6790108680725098</v>
      </c>
      <c r="K16819">
        <v>6.2216806411743164</v>
      </c>
      <c r="L16819">
        <v>58.840000152587891</v>
      </c>
      <c r="M16819">
        <v>0.54267001152038574</v>
      </c>
      <c r="N16819">
        <v>0.41427779197692871</v>
      </c>
      <c r="O16819">
        <v>0.17162609100341797</v>
      </c>
      <c r="P16819">
        <v>-0.13875631988048553</v>
      </c>
      <c r="Q16819">
        <v>1.1751658283174038E-2</v>
      </c>
      <c r="R16819">
        <v>0.32542252540588379</v>
      </c>
      <c r="S16819">
        <v>0.54267001152038574</v>
      </c>
      <c r="T16819">
        <v>0.7599174976348877</v>
      </c>
      <c r="U16819">
        <v>1.0735883712768555</v>
      </c>
      <c r="V16819">
        <v>1.2240962982177734</v>
      </c>
    </row>
    <row r="16820" spans="1:22" x14ac:dyDescent="0.25">
      <c r="A16820" t="s">
        <v>97</v>
      </c>
      <c r="B16820" t="s">
        <v>131</v>
      </c>
      <c r="C16820" t="s">
        <v>102</v>
      </c>
      <c r="D16820" t="s">
        <v>80</v>
      </c>
      <c r="E16820" t="s">
        <v>89</v>
      </c>
      <c r="F16820" t="s">
        <v>53</v>
      </c>
      <c r="G16820">
        <v>155</v>
      </c>
      <c r="H16820">
        <v>10</v>
      </c>
      <c r="I16820">
        <f>IF(VLOOKUP(Data!$A16820,summermonths, 2, FALSE) = 1, VLOOKUP(Data!$H16820,rateblocks, 2, FALSE), VLOOKUP(Data!H16820, rateblocks,3, FALSE))</f>
        <v>2</v>
      </c>
      <c r="J16820">
        <v>8.0648813247680664</v>
      </c>
      <c r="K16820">
        <v>8.437129020690918</v>
      </c>
      <c r="L16820">
        <v>74.632255554199219</v>
      </c>
      <c r="M16820">
        <v>0.37224781513214111</v>
      </c>
      <c r="N16820">
        <v>1.1541347503662109</v>
      </c>
      <c r="O16820">
        <v>1.3320270776748657</v>
      </c>
      <c r="P16820">
        <v>-1.5261349678039551</v>
      </c>
      <c r="Q16820">
        <v>-1.1068353652954102</v>
      </c>
      <c r="R16820">
        <v>-0.23298104107379913</v>
      </c>
      <c r="S16820">
        <v>0.37224781513214111</v>
      </c>
      <c r="T16820">
        <v>0.97747665643692017</v>
      </c>
      <c r="U16820">
        <v>1.8513309955596924</v>
      </c>
      <c r="V16820">
        <v>2.2706305980682373</v>
      </c>
    </row>
    <row r="16821" spans="1:22" x14ac:dyDescent="0.25">
      <c r="A16821" t="s">
        <v>99</v>
      </c>
      <c r="B16821" t="s">
        <v>131</v>
      </c>
      <c r="C16821" t="s">
        <v>102</v>
      </c>
      <c r="D16821" t="s">
        <v>82</v>
      </c>
      <c r="E16821" t="s">
        <v>89</v>
      </c>
      <c r="F16821" t="s">
        <v>53</v>
      </c>
      <c r="G16821">
        <v>155</v>
      </c>
      <c r="H16821">
        <v>6</v>
      </c>
      <c r="I16821">
        <f>IF(VLOOKUP(Data!$A16821,summermonths, 2, FALSE) = 1, VLOOKUP(Data!$H16821,rateblocks, 2, FALSE), VLOOKUP(Data!H16821, rateblocks,3, FALSE))</f>
        <v>3</v>
      </c>
      <c r="J16821">
        <v>6.6708121299743652</v>
      </c>
      <c r="K16821">
        <v>7.2949032783508301</v>
      </c>
      <c r="L16821">
        <v>72.651611328125</v>
      </c>
      <c r="M16821">
        <v>0.62409120798110962</v>
      </c>
      <c r="N16821">
        <v>0.70751833915710449</v>
      </c>
      <c r="O16821">
        <v>0.50058221817016602</v>
      </c>
      <c r="P16821">
        <v>-0.53967291116714478</v>
      </c>
      <c r="Q16821">
        <v>-0.28263002634048462</v>
      </c>
      <c r="R16821">
        <v>0.2530682384967804</v>
      </c>
      <c r="S16821">
        <v>0.62409120798110962</v>
      </c>
      <c r="T16821">
        <v>0.99511420726776123</v>
      </c>
      <c r="U16821">
        <v>1.5308125019073486</v>
      </c>
      <c r="V16821">
        <v>1.7878552675247192</v>
      </c>
    </row>
    <row r="16822" spans="1:22" x14ac:dyDescent="0.25">
      <c r="A16822" t="s">
        <v>96</v>
      </c>
      <c r="B16822" t="s">
        <v>131</v>
      </c>
      <c r="C16822" t="s">
        <v>101</v>
      </c>
      <c r="D16822" t="s">
        <v>73</v>
      </c>
      <c r="E16822" t="s">
        <v>89</v>
      </c>
      <c r="F16822" t="s">
        <v>53</v>
      </c>
      <c r="G16822">
        <v>155</v>
      </c>
      <c r="H16822">
        <v>20</v>
      </c>
      <c r="I16822">
        <f>IF(VLOOKUP(Data!$A16822,summermonths, 2, FALSE) = 1, VLOOKUP(Data!$H16822,rateblocks, 2, FALSE), VLOOKUP(Data!H16822, rateblocks,3, FALSE))</f>
        <v>2</v>
      </c>
      <c r="J16822">
        <v>8.3709735870361328</v>
      </c>
      <c r="K16822">
        <v>9.3427667617797852</v>
      </c>
      <c r="L16822">
        <v>67.952491760253906</v>
      </c>
      <c r="M16822">
        <v>0.97179323434829712</v>
      </c>
      <c r="N16822">
        <v>0.64911216497421265</v>
      </c>
      <c r="O16822">
        <v>0.42134660482406616</v>
      </c>
      <c r="P16822">
        <v>-9.5901265740394592E-2</v>
      </c>
      <c r="Q16822">
        <v>0.13992252945899963</v>
      </c>
      <c r="R16822">
        <v>0.63139849901199341</v>
      </c>
      <c r="S16822">
        <v>0.97179323434829712</v>
      </c>
      <c r="T16822">
        <v>1.3121880292892456</v>
      </c>
      <c r="U16822">
        <v>1.803663969039917</v>
      </c>
      <c r="V16822">
        <v>2.0394878387451172</v>
      </c>
    </row>
    <row r="16823" spans="1:22" x14ac:dyDescent="0.25">
      <c r="A16823" t="s">
        <v>124</v>
      </c>
      <c r="B16823" t="s">
        <v>131</v>
      </c>
      <c r="C16823" t="s">
        <v>101</v>
      </c>
      <c r="D16823" t="s">
        <v>119</v>
      </c>
      <c r="E16823" t="s">
        <v>89</v>
      </c>
      <c r="F16823" t="s">
        <v>53</v>
      </c>
      <c r="G16823">
        <v>155</v>
      </c>
      <c r="H16823">
        <v>15</v>
      </c>
      <c r="I16823">
        <f>IF(VLOOKUP(Data!$A16823,summermonths, 2, FALSE) = 1, VLOOKUP(Data!$H16823,rateblocks, 2, FALSE), VLOOKUP(Data!H16823, rateblocks,3, FALSE))</f>
        <v>2</v>
      </c>
      <c r="J16823">
        <v>8.6551504135131836</v>
      </c>
      <c r="K16823">
        <v>8.294642448425293</v>
      </c>
      <c r="L16823">
        <v>73.987709045410156</v>
      </c>
      <c r="M16823">
        <v>-0.36050838232040405</v>
      </c>
      <c r="N16823">
        <v>0.52397656440734863</v>
      </c>
      <c r="O16823">
        <v>0.27455145120620728</v>
      </c>
      <c r="P16823">
        <v>-1.2223731279373169</v>
      </c>
      <c r="Q16823">
        <v>-1.0320113897323608</v>
      </c>
      <c r="R16823">
        <v>-0.63528198003768921</v>
      </c>
      <c r="S16823">
        <v>-0.36050838232040405</v>
      </c>
      <c r="T16823">
        <v>-8.5734806954860687E-2</v>
      </c>
      <c r="U16823">
        <v>0.31099459528923035</v>
      </c>
      <c r="V16823">
        <v>0.50135636329650879</v>
      </c>
    </row>
    <row r="16824" spans="1:22" x14ac:dyDescent="0.25">
      <c r="A16824" t="s">
        <v>97</v>
      </c>
      <c r="B16824" t="s">
        <v>131</v>
      </c>
      <c r="C16824" t="s">
        <v>101</v>
      </c>
      <c r="D16824" t="s">
        <v>74</v>
      </c>
      <c r="E16824" t="s">
        <v>89</v>
      </c>
      <c r="F16824" t="s">
        <v>53</v>
      </c>
      <c r="G16824">
        <v>155</v>
      </c>
      <c r="H16824">
        <v>18</v>
      </c>
      <c r="I16824">
        <f>IF(VLOOKUP(Data!$A16824,summermonths, 2, FALSE) = 1, VLOOKUP(Data!$H16824,rateblocks, 2, FALSE), VLOOKUP(Data!H16824, rateblocks,3, FALSE))</f>
        <v>1</v>
      </c>
      <c r="J16824">
        <v>8.362666130065918</v>
      </c>
      <c r="K16824">
        <v>9.2888936996459961</v>
      </c>
      <c r="L16824">
        <v>74.2532958984375</v>
      </c>
      <c r="M16824">
        <v>0.9262273907661438</v>
      </c>
      <c r="N16824">
        <v>0.55130642652511597</v>
      </c>
      <c r="O16824">
        <v>0.30393877625465393</v>
      </c>
      <c r="P16824">
        <v>1.9409015774726868E-2</v>
      </c>
      <c r="Q16824">
        <v>0.21969977021217346</v>
      </c>
      <c r="R16824">
        <v>0.63712203502655029</v>
      </c>
      <c r="S16824">
        <v>0.9262273907661438</v>
      </c>
      <c r="T16824">
        <v>1.2153327465057373</v>
      </c>
      <c r="U16824">
        <v>1.6327550411224365</v>
      </c>
      <c r="V16824">
        <v>1.8330457210540771</v>
      </c>
    </row>
    <row r="16825" spans="1:22" x14ac:dyDescent="0.25">
      <c r="A16825" t="s">
        <v>122</v>
      </c>
      <c r="B16825" t="s">
        <v>131</v>
      </c>
      <c r="C16825" t="s">
        <v>101</v>
      </c>
      <c r="D16825" t="s">
        <v>117</v>
      </c>
      <c r="E16825" t="s">
        <v>89</v>
      </c>
      <c r="F16825" t="s">
        <v>53</v>
      </c>
      <c r="G16825">
        <v>155</v>
      </c>
      <c r="H16825">
        <v>23</v>
      </c>
      <c r="I16825">
        <f>IF(VLOOKUP(Data!$A16825,summermonths, 2, FALSE) = 1, VLOOKUP(Data!$H16825,rateblocks, 2, FALSE), VLOOKUP(Data!H16825, rateblocks,3, FALSE))</f>
        <v>3</v>
      </c>
      <c r="J16825">
        <v>6.1964998245239258</v>
      </c>
      <c r="K16825">
        <v>7.0143547058105469</v>
      </c>
      <c r="L16825">
        <v>54.554840087890625</v>
      </c>
      <c r="M16825">
        <v>0.81785464286804199</v>
      </c>
      <c r="N16825">
        <v>0.38477280735969543</v>
      </c>
      <c r="O16825">
        <v>0.14805011451244354</v>
      </c>
      <c r="P16825">
        <v>0.18495969474315643</v>
      </c>
      <c r="Q16825">
        <v>0.3247484564781189</v>
      </c>
      <c r="R16825">
        <v>0.61607956886291504</v>
      </c>
      <c r="S16825">
        <v>0.81785464286804199</v>
      </c>
      <c r="T16825">
        <v>1.0196297168731689</v>
      </c>
      <c r="U16825">
        <v>1.3109608888626099</v>
      </c>
      <c r="V16825">
        <v>1.4507496356964111</v>
      </c>
    </row>
    <row r="16826" spans="1:22" x14ac:dyDescent="0.25">
      <c r="A16826" t="s">
        <v>99</v>
      </c>
      <c r="B16826" t="s">
        <v>131</v>
      </c>
      <c r="C16826" t="s">
        <v>101</v>
      </c>
      <c r="D16826" t="s">
        <v>76</v>
      </c>
      <c r="E16826" t="s">
        <v>89</v>
      </c>
      <c r="F16826" t="s">
        <v>53</v>
      </c>
      <c r="G16826">
        <v>155</v>
      </c>
      <c r="H16826">
        <v>4</v>
      </c>
      <c r="I16826">
        <f>IF(VLOOKUP(Data!$A16826,summermonths, 2, FALSE) = 1, VLOOKUP(Data!$H16826,rateblocks, 2, FALSE), VLOOKUP(Data!H16826, rateblocks,3, FALSE))</f>
        <v>3</v>
      </c>
      <c r="J16826">
        <v>5.8889498710632324</v>
      </c>
      <c r="K16826">
        <v>6.9564766883850098</v>
      </c>
      <c r="L16826">
        <v>68.849822998046875</v>
      </c>
      <c r="M16826">
        <v>1.0675266981124878</v>
      </c>
      <c r="N16826">
        <v>0.47468507289886475</v>
      </c>
      <c r="O16826">
        <v>0.22532591223716736</v>
      </c>
      <c r="P16826">
        <v>0.28673923015594482</v>
      </c>
      <c r="Q16826">
        <v>0.45919328927993774</v>
      </c>
      <c r="R16826">
        <v>0.81860160827636719</v>
      </c>
      <c r="S16826">
        <v>1.0675266981124878</v>
      </c>
      <c r="T16826">
        <v>1.3164517879486084</v>
      </c>
      <c r="U16826">
        <v>1.6758600473403931</v>
      </c>
      <c r="V16826">
        <v>1.8483141660690308</v>
      </c>
    </row>
    <row r="16827" spans="1:22" x14ac:dyDescent="0.25">
      <c r="A16827" t="s">
        <v>97</v>
      </c>
      <c r="B16827" t="s">
        <v>131</v>
      </c>
      <c r="C16827" t="s">
        <v>102</v>
      </c>
      <c r="D16827" t="s">
        <v>80</v>
      </c>
      <c r="E16827" t="s">
        <v>89</v>
      </c>
      <c r="F16827" t="s">
        <v>53</v>
      </c>
      <c r="G16827">
        <v>155</v>
      </c>
      <c r="H16827">
        <v>18</v>
      </c>
      <c r="I16827">
        <f>IF(VLOOKUP(Data!$A16827,summermonths, 2, FALSE) = 1, VLOOKUP(Data!$H16827,rateblocks, 2, FALSE), VLOOKUP(Data!H16827, rateblocks,3, FALSE))</f>
        <v>1</v>
      </c>
      <c r="J16827">
        <v>8.5807218551635742</v>
      </c>
      <c r="K16827">
        <v>9.7348384857177734</v>
      </c>
      <c r="L16827">
        <v>76.103225708007812</v>
      </c>
      <c r="M16827">
        <v>1.1541167497634888</v>
      </c>
      <c r="N16827">
        <v>1.1203494071960449</v>
      </c>
      <c r="O16827">
        <v>1.2551827430725098</v>
      </c>
      <c r="P16827">
        <v>-0.6886940598487854</v>
      </c>
      <c r="Q16827">
        <v>-0.28166878223419189</v>
      </c>
      <c r="R16827">
        <v>0.56660497188568115</v>
      </c>
      <c r="S16827">
        <v>1.1541167497634888</v>
      </c>
      <c r="T16827">
        <v>1.7416285276412964</v>
      </c>
      <c r="U16827">
        <v>2.589902400970459</v>
      </c>
      <c r="V16827">
        <v>2.9969274997711182</v>
      </c>
    </row>
    <row r="16828" spans="1:22" x14ac:dyDescent="0.25">
      <c r="A16828" t="s">
        <v>96</v>
      </c>
      <c r="B16828" t="s">
        <v>131</v>
      </c>
      <c r="C16828" t="s">
        <v>102</v>
      </c>
      <c r="D16828" t="s">
        <v>79</v>
      </c>
      <c r="E16828" t="s">
        <v>89</v>
      </c>
      <c r="F16828" t="s">
        <v>53</v>
      </c>
      <c r="G16828">
        <v>155</v>
      </c>
      <c r="H16828">
        <v>9</v>
      </c>
      <c r="I16828">
        <f>IF(VLOOKUP(Data!$A16828,summermonths, 2, FALSE) = 1, VLOOKUP(Data!$H16828,rateblocks, 2, FALSE), VLOOKUP(Data!H16828, rateblocks,3, FALSE))</f>
        <v>2</v>
      </c>
      <c r="J16828">
        <v>6.6304049491882324</v>
      </c>
      <c r="K16828">
        <v>7.5979032516479492</v>
      </c>
      <c r="L16828">
        <v>74.806449890136719</v>
      </c>
      <c r="M16828">
        <v>0.96749812364578247</v>
      </c>
      <c r="N16828">
        <v>1.1377159357070923</v>
      </c>
      <c r="O16828">
        <v>1.2943975925445557</v>
      </c>
      <c r="P16828">
        <v>-0.90387803316116333</v>
      </c>
      <c r="Q16828">
        <v>-0.49054351449012756</v>
      </c>
      <c r="R16828">
        <v>0.37087929248809814</v>
      </c>
      <c r="S16828">
        <v>0.96749812364578247</v>
      </c>
      <c r="T16828">
        <v>1.5641169548034668</v>
      </c>
      <c r="U16828">
        <v>2.4255397319793701</v>
      </c>
      <c r="V16828">
        <v>2.838874340057373</v>
      </c>
    </row>
    <row r="16829" spans="1:22" x14ac:dyDescent="0.25">
      <c r="A16829" t="s">
        <v>122</v>
      </c>
      <c r="B16829" t="s">
        <v>131</v>
      </c>
      <c r="C16829" t="s">
        <v>102</v>
      </c>
      <c r="D16829" t="s">
        <v>115</v>
      </c>
      <c r="E16829" t="s">
        <v>89</v>
      </c>
      <c r="F16829" t="s">
        <v>53</v>
      </c>
      <c r="G16829">
        <v>155</v>
      </c>
      <c r="H16829">
        <v>16</v>
      </c>
      <c r="I16829">
        <f>IF(VLOOKUP(Data!$A16829,summermonths, 2, FALSE) = 1, VLOOKUP(Data!$H16829,rateblocks, 2, FALSE), VLOOKUP(Data!H16829, rateblocks,3, FALSE))</f>
        <v>2</v>
      </c>
      <c r="J16829">
        <v>6.2130961418151855</v>
      </c>
      <c r="K16829">
        <v>6.7172579765319824</v>
      </c>
      <c r="L16829">
        <v>56.419353485107422</v>
      </c>
      <c r="M16829">
        <v>0.50416213274002075</v>
      </c>
      <c r="N16829">
        <v>1.0623892545700073</v>
      </c>
      <c r="O16829">
        <v>1.1286709308624268</v>
      </c>
      <c r="P16829">
        <v>-1.2433127164840698</v>
      </c>
      <c r="Q16829">
        <v>-0.85734450817108154</v>
      </c>
      <c r="R16829">
        <v>-5.295533686876297E-2</v>
      </c>
      <c r="S16829">
        <v>0.50416213274002075</v>
      </c>
      <c r="T16829">
        <v>1.0612796545028687</v>
      </c>
      <c r="U16829">
        <v>1.865668773651123</v>
      </c>
      <c r="V16829">
        <v>2.2516369819641113</v>
      </c>
    </row>
    <row r="16830" spans="1:22" x14ac:dyDescent="0.25">
      <c r="A16830" t="s">
        <v>99</v>
      </c>
      <c r="B16830" t="s">
        <v>131</v>
      </c>
      <c r="C16830" t="s">
        <v>102</v>
      </c>
      <c r="D16830" t="s">
        <v>82</v>
      </c>
      <c r="E16830" t="s">
        <v>89</v>
      </c>
      <c r="F16830" t="s">
        <v>53</v>
      </c>
      <c r="G16830">
        <v>155</v>
      </c>
      <c r="H16830">
        <v>21</v>
      </c>
      <c r="I16830">
        <f>IF(VLOOKUP(Data!$A16830,summermonths, 2, FALSE) = 1, VLOOKUP(Data!$H16830,rateblocks, 2, FALSE), VLOOKUP(Data!H16830, rateblocks,3, FALSE))</f>
        <v>2</v>
      </c>
      <c r="J16830">
        <v>9.3113489151000977</v>
      </c>
      <c r="K16830">
        <v>11.025612831115723</v>
      </c>
      <c r="L16830">
        <v>82.496772766113281</v>
      </c>
      <c r="M16830">
        <v>1.7142643928527832</v>
      </c>
      <c r="N16830">
        <v>1.220298171043396</v>
      </c>
      <c r="O16830">
        <v>1.4891276359558105</v>
      </c>
      <c r="P16830">
        <v>-0.29294747114181519</v>
      </c>
      <c r="Q16830">
        <v>0.15038935840129852</v>
      </c>
      <c r="R16830">
        <v>1.0743393898010254</v>
      </c>
      <c r="S16830">
        <v>1.7142643928527832</v>
      </c>
      <c r="T16830">
        <v>2.354189395904541</v>
      </c>
      <c r="U16830">
        <v>3.2781393527984619</v>
      </c>
      <c r="V16830">
        <v>3.7214763164520264</v>
      </c>
    </row>
    <row r="16831" spans="1:22" x14ac:dyDescent="0.25">
      <c r="A16831" t="s">
        <v>96</v>
      </c>
      <c r="B16831" t="s">
        <v>131</v>
      </c>
      <c r="C16831" t="s">
        <v>102</v>
      </c>
      <c r="D16831" t="s">
        <v>79</v>
      </c>
      <c r="E16831" t="s">
        <v>89</v>
      </c>
      <c r="F16831" t="s">
        <v>53</v>
      </c>
      <c r="G16831">
        <v>155</v>
      </c>
      <c r="H16831">
        <v>3</v>
      </c>
      <c r="I16831">
        <f>IF(VLOOKUP(Data!$A16831,summermonths, 2, FALSE) = 1, VLOOKUP(Data!$H16831,rateblocks, 2, FALSE), VLOOKUP(Data!H16831, rateblocks,3, FALSE))</f>
        <v>3</v>
      </c>
      <c r="J16831">
        <v>5.7093358039855957</v>
      </c>
      <c r="K16831">
        <v>6.9339675903320312</v>
      </c>
      <c r="L16831">
        <v>66.393547058105469</v>
      </c>
      <c r="M16831">
        <v>1.2246317863464355</v>
      </c>
      <c r="N16831">
        <v>0.84710234403610229</v>
      </c>
      <c r="O16831">
        <v>0.71758240461349487</v>
      </c>
      <c r="P16831">
        <v>-0.1687275767326355</v>
      </c>
      <c r="Q16831">
        <v>0.1390264481306076</v>
      </c>
      <c r="R16831">
        <v>0.78041088581085205</v>
      </c>
      <c r="S16831">
        <v>1.2246317863464355</v>
      </c>
      <c r="T16831">
        <v>1.668852686882019</v>
      </c>
      <c r="U16831">
        <v>2.3102371692657471</v>
      </c>
      <c r="V16831">
        <v>2.6179912090301514</v>
      </c>
    </row>
    <row r="16832" spans="1:22" x14ac:dyDescent="0.25">
      <c r="A16832" t="s">
        <v>125</v>
      </c>
      <c r="B16832" t="s">
        <v>131</v>
      </c>
      <c r="C16832" t="s">
        <v>101</v>
      </c>
      <c r="D16832" t="s">
        <v>120</v>
      </c>
      <c r="E16832" t="s">
        <v>89</v>
      </c>
      <c r="F16832" t="s">
        <v>53</v>
      </c>
      <c r="G16832">
        <v>155</v>
      </c>
      <c r="H16832">
        <v>23</v>
      </c>
      <c r="I16832">
        <f>IF(VLOOKUP(Data!$A16832,summermonths, 2, FALSE) = 1, VLOOKUP(Data!$H16832,rateblocks, 2, FALSE), VLOOKUP(Data!H16832, rateblocks,3, FALSE))</f>
        <v>3</v>
      </c>
      <c r="J16832">
        <v>6.6752214431762695</v>
      </c>
      <c r="K16832">
        <v>7.565218448638916</v>
      </c>
      <c r="L16832">
        <v>60.475074768066406</v>
      </c>
      <c r="M16832">
        <v>0.88999724388122559</v>
      </c>
      <c r="N16832">
        <v>0.5949663519859314</v>
      </c>
      <c r="O16832">
        <v>0.35398495197296143</v>
      </c>
      <c r="P16832">
        <v>-8.8635317981243134E-2</v>
      </c>
      <c r="Q16832">
        <v>0.12751717865467072</v>
      </c>
      <c r="R16832">
        <v>0.57799661159515381</v>
      </c>
      <c r="S16832">
        <v>0.88999724388122559</v>
      </c>
      <c r="T16832">
        <v>1.2019978761672974</v>
      </c>
      <c r="U16832">
        <v>1.6524772644042969</v>
      </c>
      <c r="V16832">
        <v>1.8686298131942749</v>
      </c>
    </row>
    <row r="16833" spans="1:22" x14ac:dyDescent="0.25">
      <c r="A16833" t="s">
        <v>124</v>
      </c>
      <c r="B16833" t="s">
        <v>131</v>
      </c>
      <c r="C16833" t="s">
        <v>102</v>
      </c>
      <c r="D16833" t="s">
        <v>114</v>
      </c>
      <c r="E16833" t="s">
        <v>89</v>
      </c>
      <c r="F16833" t="s">
        <v>53</v>
      </c>
      <c r="G16833">
        <v>155</v>
      </c>
      <c r="H16833">
        <v>6</v>
      </c>
      <c r="I16833">
        <f>IF(VLOOKUP(Data!$A16833,summermonths, 2, FALSE) = 1, VLOOKUP(Data!$H16833,rateblocks, 2, FALSE), VLOOKUP(Data!H16833, rateblocks,3, FALSE))</f>
        <v>3</v>
      </c>
      <c r="J16833">
        <v>7.3150644302368164</v>
      </c>
      <c r="K16833">
        <v>6.5226774215698242</v>
      </c>
      <c r="L16833">
        <v>62.290321350097656</v>
      </c>
      <c r="M16833">
        <v>-0.79238682985305786</v>
      </c>
      <c r="N16833">
        <v>0.65307271480560303</v>
      </c>
      <c r="O16833">
        <v>0.42650395631790161</v>
      </c>
      <c r="P16833">
        <v>-1.8665958642959595</v>
      </c>
      <c r="Q16833">
        <v>-1.6293331384658813</v>
      </c>
      <c r="R16833">
        <v>-1.1348584890365601</v>
      </c>
      <c r="S16833">
        <v>-0.79238682985305786</v>
      </c>
      <c r="T16833">
        <v>-0.44991517066955566</v>
      </c>
      <c r="U16833">
        <v>4.4559530913829803E-2</v>
      </c>
      <c r="V16833">
        <v>0.28182220458984375</v>
      </c>
    </row>
    <row r="16834" spans="1:22" x14ac:dyDescent="0.25">
      <c r="A16834" t="s">
        <v>98</v>
      </c>
      <c r="B16834" t="s">
        <v>131</v>
      </c>
      <c r="C16834" t="s">
        <v>101</v>
      </c>
      <c r="D16834" t="s">
        <v>75</v>
      </c>
      <c r="E16834" t="s">
        <v>89</v>
      </c>
      <c r="F16834" t="s">
        <v>53</v>
      </c>
      <c r="G16834">
        <v>155</v>
      </c>
      <c r="H16834">
        <v>12</v>
      </c>
      <c r="I16834">
        <f>IF(VLOOKUP(Data!$A16834,summermonths, 2, FALSE) = 1, VLOOKUP(Data!$H16834,rateblocks, 2, FALSE), VLOOKUP(Data!H16834, rateblocks,3, FALSE))</f>
        <v>1</v>
      </c>
      <c r="J16834">
        <v>9.8363685607910156</v>
      </c>
      <c r="K16834">
        <v>9.9313774108886719</v>
      </c>
      <c r="L16834">
        <v>80.499351501464844</v>
      </c>
      <c r="M16834">
        <v>9.5009148120880127E-2</v>
      </c>
      <c r="N16834">
        <v>0.67179346084594727</v>
      </c>
      <c r="O16834">
        <v>0.45130646228790283</v>
      </c>
      <c r="P16834">
        <v>-1.0099927186965942</v>
      </c>
      <c r="Q16834">
        <v>-0.76592880487442017</v>
      </c>
      <c r="R16834">
        <v>-0.25727969408035278</v>
      </c>
      <c r="S16834">
        <v>9.5009148120880127E-2</v>
      </c>
      <c r="T16834">
        <v>0.44729799032211304</v>
      </c>
      <c r="U16834">
        <v>0.95594710111618042</v>
      </c>
      <c r="V16834">
        <v>1.2000110149383545</v>
      </c>
    </row>
    <row r="16835" spans="1:22" x14ac:dyDescent="0.25">
      <c r="A16835" t="s">
        <v>100</v>
      </c>
      <c r="B16835" t="s">
        <v>131</v>
      </c>
      <c r="C16835" t="s">
        <v>101</v>
      </c>
      <c r="D16835" t="s">
        <v>77</v>
      </c>
      <c r="E16835" t="s">
        <v>89</v>
      </c>
      <c r="F16835" t="s">
        <v>53</v>
      </c>
      <c r="G16835">
        <v>155</v>
      </c>
      <c r="H16835">
        <v>24</v>
      </c>
      <c r="I16835">
        <f>IF(VLOOKUP(Data!$A16835,summermonths, 2, FALSE) = 1, VLOOKUP(Data!$H16835,rateblocks, 2, FALSE), VLOOKUP(Data!H16835, rateblocks,3, FALSE))</f>
        <v>3</v>
      </c>
      <c r="J16835">
        <v>7.2233877182006836</v>
      </c>
      <c r="K16835">
        <v>7.9205422401428223</v>
      </c>
      <c r="L16835">
        <v>70.529029846191406</v>
      </c>
      <c r="M16835">
        <v>0.6971549391746521</v>
      </c>
      <c r="N16835">
        <v>0.53175055980682373</v>
      </c>
      <c r="O16835">
        <v>0.28275865316390991</v>
      </c>
      <c r="P16835">
        <v>-0.17749689519405365</v>
      </c>
      <c r="Q16835">
        <v>1.5689177438616753E-2</v>
      </c>
      <c r="R16835">
        <v>0.4183046817779541</v>
      </c>
      <c r="S16835">
        <v>0.6971549391746521</v>
      </c>
      <c r="T16835">
        <v>0.9760051965713501</v>
      </c>
      <c r="U16835">
        <v>1.3786207437515259</v>
      </c>
      <c r="V16835">
        <v>1.571806788444519</v>
      </c>
    </row>
    <row r="16836" spans="1:22" x14ac:dyDescent="0.25">
      <c r="A16836" t="s">
        <v>96</v>
      </c>
      <c r="B16836" t="s">
        <v>131</v>
      </c>
      <c r="C16836" t="s">
        <v>102</v>
      </c>
      <c r="D16836" t="s">
        <v>79</v>
      </c>
      <c r="E16836" t="s">
        <v>89</v>
      </c>
      <c r="F16836" t="s">
        <v>53</v>
      </c>
      <c r="G16836">
        <v>155</v>
      </c>
      <c r="H16836">
        <v>6</v>
      </c>
      <c r="I16836">
        <f>IF(VLOOKUP(Data!$A16836,summermonths, 2, FALSE) = 1, VLOOKUP(Data!$H16836,rateblocks, 2, FALSE), VLOOKUP(Data!H16836, rateblocks,3, FALSE))</f>
        <v>3</v>
      </c>
      <c r="J16836">
        <v>5.4998683929443359</v>
      </c>
      <c r="K16836">
        <v>6.812129020690918</v>
      </c>
      <c r="L16836">
        <v>65.451614379882813</v>
      </c>
      <c r="M16836">
        <v>1.312260627746582</v>
      </c>
      <c r="N16836">
        <v>1.0397254228591919</v>
      </c>
      <c r="O16836">
        <v>1.081028938293457</v>
      </c>
      <c r="P16836">
        <v>-0.39793550968170166</v>
      </c>
      <c r="Q16836">
        <v>-2.0201114937663078E-2</v>
      </c>
      <c r="R16836">
        <v>0.7670280933380127</v>
      </c>
      <c r="S16836">
        <v>1.312260627746582</v>
      </c>
      <c r="T16836">
        <v>1.8574931621551514</v>
      </c>
      <c r="U16836">
        <v>2.6447224617004395</v>
      </c>
      <c r="V16836">
        <v>3.0224566459655762</v>
      </c>
    </row>
    <row r="16837" spans="1:22" x14ac:dyDescent="0.25">
      <c r="A16837" t="s">
        <v>98</v>
      </c>
      <c r="B16837" t="s">
        <v>131</v>
      </c>
      <c r="C16837" t="s">
        <v>101</v>
      </c>
      <c r="D16837" t="s">
        <v>75</v>
      </c>
      <c r="E16837" t="s">
        <v>89</v>
      </c>
      <c r="F16837" t="s">
        <v>53</v>
      </c>
      <c r="G16837">
        <v>155</v>
      </c>
      <c r="H16837">
        <v>16</v>
      </c>
      <c r="I16837">
        <f>IF(VLOOKUP(Data!$A16837,summermonths, 2, FALSE) = 1, VLOOKUP(Data!$H16837,rateblocks, 2, FALSE), VLOOKUP(Data!H16837, rateblocks,3, FALSE))</f>
        <v>1</v>
      </c>
      <c r="J16837">
        <v>10.00117015838623</v>
      </c>
      <c r="K16837">
        <v>10.074930191040039</v>
      </c>
      <c r="L16837">
        <v>80.760322570800781</v>
      </c>
      <c r="M16837">
        <v>7.3760099709033966E-2</v>
      </c>
      <c r="N16837">
        <v>0.65832197666168213</v>
      </c>
      <c r="O16837">
        <v>0.43338781595230103</v>
      </c>
      <c r="P16837">
        <v>-1.0090831518173218</v>
      </c>
      <c r="Q16837">
        <v>-0.7699134349822998</v>
      </c>
      <c r="R16837">
        <v>-0.27146428823471069</v>
      </c>
      <c r="S16837">
        <v>7.3760099709033966E-2</v>
      </c>
      <c r="T16837">
        <v>0.41898447275161743</v>
      </c>
      <c r="U16837">
        <v>0.91743367910385132</v>
      </c>
      <c r="V16837">
        <v>1.1566033363342285</v>
      </c>
    </row>
    <row r="16838" spans="1:22" x14ac:dyDescent="0.25">
      <c r="A16838" t="s">
        <v>99</v>
      </c>
      <c r="B16838" t="s">
        <v>131</v>
      </c>
      <c r="C16838" t="s">
        <v>102</v>
      </c>
      <c r="D16838" t="s">
        <v>82</v>
      </c>
      <c r="E16838" t="s">
        <v>89</v>
      </c>
      <c r="F16838" t="s">
        <v>53</v>
      </c>
      <c r="G16838">
        <v>155</v>
      </c>
      <c r="H16838">
        <v>3</v>
      </c>
      <c r="I16838">
        <f>IF(VLOOKUP(Data!$A16838,summermonths, 2, FALSE) = 1, VLOOKUP(Data!$H16838,rateblocks, 2, FALSE), VLOOKUP(Data!H16838, rateblocks,3, FALSE))</f>
        <v>3</v>
      </c>
      <c r="J16838">
        <v>6.2878990173339844</v>
      </c>
      <c r="K16838">
        <v>7.3372259140014648</v>
      </c>
      <c r="L16838">
        <v>73.554840087890625</v>
      </c>
      <c r="M16838">
        <v>1.04932701587677</v>
      </c>
      <c r="N16838">
        <v>0.72604823112487793</v>
      </c>
      <c r="O16838">
        <v>0.52714604139328003</v>
      </c>
      <c r="P16838">
        <v>-0.14491605758666992</v>
      </c>
      <c r="Q16838">
        <v>0.11885876953601837</v>
      </c>
      <c r="R16838">
        <v>0.66858696937561035</v>
      </c>
      <c r="S16838">
        <v>1.04932701587677</v>
      </c>
      <c r="T16838">
        <v>1.4300670623779297</v>
      </c>
      <c r="U16838">
        <v>1.9797952175140381</v>
      </c>
      <c r="V16838">
        <v>2.24357008934021</v>
      </c>
    </row>
    <row r="16839" spans="1:22" x14ac:dyDescent="0.25">
      <c r="A16839" t="s">
        <v>123</v>
      </c>
      <c r="B16839" t="s">
        <v>131</v>
      </c>
      <c r="C16839" t="s">
        <v>101</v>
      </c>
      <c r="D16839" t="s">
        <v>113</v>
      </c>
      <c r="E16839" t="s">
        <v>89</v>
      </c>
      <c r="F16839" t="s">
        <v>53</v>
      </c>
      <c r="G16839">
        <v>155</v>
      </c>
      <c r="H16839">
        <v>10</v>
      </c>
      <c r="I16839">
        <f>IF(VLOOKUP(Data!$A16839,summermonths, 2, FALSE) = 1, VLOOKUP(Data!$H16839,rateblocks, 2, FALSE), VLOOKUP(Data!H16839, rateblocks,3, FALSE))</f>
        <v>2</v>
      </c>
      <c r="J16839">
        <v>6.6718583106994629</v>
      </c>
      <c r="K16839">
        <v>6.8770918846130371</v>
      </c>
      <c r="L16839">
        <v>65.374534606933594</v>
      </c>
      <c r="M16839">
        <v>0.20523343980312347</v>
      </c>
      <c r="N16839">
        <v>0.37021028995513916</v>
      </c>
      <c r="O16839">
        <v>0.1370556652545929</v>
      </c>
      <c r="P16839">
        <v>-0.40370830893516541</v>
      </c>
      <c r="Q16839">
        <v>-0.26921012997627258</v>
      </c>
      <c r="R16839">
        <v>1.1094974353909492E-2</v>
      </c>
      <c r="S16839">
        <v>0.20523343980312347</v>
      </c>
      <c r="T16839">
        <v>0.39937189221382141</v>
      </c>
      <c r="U16839">
        <v>0.67967700958251953</v>
      </c>
      <c r="V16839">
        <v>0.81417518854141235</v>
      </c>
    </row>
    <row r="16840" spans="1:22" x14ac:dyDescent="0.25">
      <c r="A16840" t="s">
        <v>122</v>
      </c>
      <c r="B16840" t="s">
        <v>131</v>
      </c>
      <c r="C16840" t="s">
        <v>101</v>
      </c>
      <c r="D16840" t="s">
        <v>117</v>
      </c>
      <c r="E16840" t="s">
        <v>89</v>
      </c>
      <c r="F16840" t="s">
        <v>53</v>
      </c>
      <c r="G16840">
        <v>155</v>
      </c>
      <c r="H16840">
        <v>19</v>
      </c>
      <c r="I16840">
        <f>IF(VLOOKUP(Data!$A16840,summermonths, 2, FALSE) = 1, VLOOKUP(Data!$H16840,rateblocks, 2, FALSE), VLOOKUP(Data!H16840, rateblocks,3, FALSE))</f>
        <v>1</v>
      </c>
      <c r="J16840">
        <v>7.6392779350280762</v>
      </c>
      <c r="K16840">
        <v>9.1403369903564453</v>
      </c>
      <c r="L16840">
        <v>59.240646362304687</v>
      </c>
      <c r="M16840">
        <v>1.50105881690979</v>
      </c>
      <c r="N16840">
        <v>0.62673205137252808</v>
      </c>
      <c r="O16840">
        <v>0.39279305934906006</v>
      </c>
      <c r="P16840">
        <v>0.4701763391494751</v>
      </c>
      <c r="Q16840">
        <v>0.69786936044692993</v>
      </c>
      <c r="R16840">
        <v>1.1724002361297607</v>
      </c>
      <c r="S16840">
        <v>1.50105881690979</v>
      </c>
      <c r="T16840">
        <v>1.8297173976898193</v>
      </c>
      <c r="U16840">
        <v>2.3042483329772949</v>
      </c>
      <c r="V16840">
        <v>2.5319414138793945</v>
      </c>
    </row>
    <row r="16841" spans="1:22" x14ac:dyDescent="0.25">
      <c r="A16841" t="s">
        <v>124</v>
      </c>
      <c r="B16841" t="s">
        <v>131</v>
      </c>
      <c r="C16841" t="s">
        <v>101</v>
      </c>
      <c r="D16841" t="s">
        <v>119</v>
      </c>
      <c r="E16841" t="s">
        <v>89</v>
      </c>
      <c r="F16841" t="s">
        <v>53</v>
      </c>
      <c r="G16841">
        <v>155</v>
      </c>
      <c r="H16841">
        <v>18</v>
      </c>
      <c r="I16841">
        <f>IF(VLOOKUP(Data!$A16841,summermonths, 2, FALSE) = 1, VLOOKUP(Data!$H16841,rateblocks, 2, FALSE), VLOOKUP(Data!H16841, rateblocks,3, FALSE))</f>
        <v>1</v>
      </c>
      <c r="J16841">
        <v>8.3129730224609375</v>
      </c>
      <c r="K16841">
        <v>8.3507757186889648</v>
      </c>
      <c r="L16841">
        <v>69.394775390625</v>
      </c>
      <c r="M16841">
        <v>3.780277818441391E-2</v>
      </c>
      <c r="N16841">
        <v>0.4320315420627594</v>
      </c>
      <c r="O16841">
        <v>0.18665125966072083</v>
      </c>
      <c r="P16841">
        <v>-0.67282587289810181</v>
      </c>
      <c r="Q16841">
        <v>-0.51586794853210449</v>
      </c>
      <c r="R16841">
        <v>-0.18875478208065033</v>
      </c>
      <c r="S16841">
        <v>3.780277818441391E-2</v>
      </c>
      <c r="T16841">
        <v>0.26436033844947815</v>
      </c>
      <c r="U16841">
        <v>0.59147346019744873</v>
      </c>
      <c r="V16841">
        <v>0.74843144416809082</v>
      </c>
    </row>
    <row r="16842" spans="1:22" x14ac:dyDescent="0.25">
      <c r="A16842" t="s">
        <v>122</v>
      </c>
      <c r="B16842" t="s">
        <v>131</v>
      </c>
      <c r="C16842" t="s">
        <v>102</v>
      </c>
      <c r="D16842" t="s">
        <v>115</v>
      </c>
      <c r="E16842" t="s">
        <v>89</v>
      </c>
      <c r="F16842" t="s">
        <v>53</v>
      </c>
      <c r="G16842">
        <v>155</v>
      </c>
      <c r="H16842">
        <v>14</v>
      </c>
      <c r="I16842">
        <f>IF(VLOOKUP(Data!$A16842,summermonths, 2, FALSE) = 1, VLOOKUP(Data!$H16842,rateblocks, 2, FALSE), VLOOKUP(Data!H16842, rateblocks,3, FALSE))</f>
        <v>2</v>
      </c>
      <c r="J16842">
        <v>6.4410700798034668</v>
      </c>
      <c r="K16842">
        <v>6.9442257881164551</v>
      </c>
      <c r="L16842">
        <v>57.993549346923828</v>
      </c>
      <c r="M16842">
        <v>0.50315582752227783</v>
      </c>
      <c r="N16842">
        <v>1.4066870212554932</v>
      </c>
      <c r="O16842">
        <v>1.9787683486938477</v>
      </c>
      <c r="P16842">
        <v>-1.810638427734375</v>
      </c>
      <c r="Q16842">
        <v>-1.2995861768722534</v>
      </c>
      <c r="R16842">
        <v>-0.23451156914234161</v>
      </c>
      <c r="S16842">
        <v>0.50315582752227783</v>
      </c>
      <c r="T16842">
        <v>1.2408232688903809</v>
      </c>
      <c r="U16842">
        <v>2.3058977127075195</v>
      </c>
      <c r="V16842">
        <v>2.8169500827789307</v>
      </c>
    </row>
    <row r="16843" spans="1:22" x14ac:dyDescent="0.25">
      <c r="A16843" t="s">
        <v>123</v>
      </c>
      <c r="B16843" t="s">
        <v>131</v>
      </c>
      <c r="C16843" t="s">
        <v>102</v>
      </c>
      <c r="D16843" t="s">
        <v>118</v>
      </c>
      <c r="E16843" t="s">
        <v>89</v>
      </c>
      <c r="F16843" t="s">
        <v>53</v>
      </c>
      <c r="G16843">
        <v>155</v>
      </c>
      <c r="H16843">
        <v>23</v>
      </c>
      <c r="I16843">
        <f>IF(VLOOKUP(Data!$A16843,summermonths, 2, FALSE) = 1, VLOOKUP(Data!$H16843,rateblocks, 2, FALSE), VLOOKUP(Data!H16843, rateblocks,3, FALSE))</f>
        <v>3</v>
      </c>
      <c r="J16843">
        <v>8.8953456878662109</v>
      </c>
      <c r="K16843">
        <v>7.227419376373291</v>
      </c>
      <c r="L16843">
        <v>60.625804901123047</v>
      </c>
      <c r="M16843">
        <v>-1.6679258346557617</v>
      </c>
      <c r="N16843">
        <v>1.8805676698684692</v>
      </c>
      <c r="O16843">
        <v>3.5365347862243652</v>
      </c>
      <c r="P16843">
        <v>-4.7611842155456543</v>
      </c>
      <c r="Q16843">
        <v>-4.0779705047607422</v>
      </c>
      <c r="R16843">
        <v>-2.6540966033935547</v>
      </c>
      <c r="S16843">
        <v>-1.6679258346557617</v>
      </c>
      <c r="T16843">
        <v>-0.6817551851272583</v>
      </c>
      <c r="U16843">
        <v>0.74211859703063965</v>
      </c>
      <c r="V16843">
        <v>1.4253326654434204</v>
      </c>
    </row>
    <row r="16844" spans="1:22" x14ac:dyDescent="0.25">
      <c r="A16844" t="s">
        <v>95</v>
      </c>
      <c r="B16844" t="s">
        <v>131</v>
      </c>
      <c r="C16844" t="s">
        <v>102</v>
      </c>
      <c r="D16844" t="s">
        <v>78</v>
      </c>
      <c r="E16844" t="s">
        <v>89</v>
      </c>
      <c r="F16844" t="s">
        <v>53</v>
      </c>
      <c r="G16844">
        <v>155</v>
      </c>
      <c r="H16844">
        <v>13</v>
      </c>
      <c r="I16844">
        <f>IF(VLOOKUP(Data!$A16844,summermonths, 2, FALSE) = 1, VLOOKUP(Data!$H16844,rateblocks, 2, FALSE), VLOOKUP(Data!H16844, rateblocks,3, FALSE))</f>
        <v>1</v>
      </c>
      <c r="J16844">
        <v>8.6017208099365234</v>
      </c>
      <c r="K16844">
        <v>9.4681615829467773</v>
      </c>
      <c r="L16844">
        <v>84.470970153808594</v>
      </c>
      <c r="M16844">
        <v>0.86644065380096436</v>
      </c>
      <c r="N16844">
        <v>1.1617922782897949</v>
      </c>
      <c r="O16844">
        <v>1.3497612476348877</v>
      </c>
      <c r="P16844">
        <v>-1.0445375442504883</v>
      </c>
      <c r="Q16844">
        <v>-0.62245607376098633</v>
      </c>
      <c r="R16844">
        <v>0.25719618797302246</v>
      </c>
      <c r="S16844">
        <v>0.86644065380096436</v>
      </c>
      <c r="T16844">
        <v>1.4756851196289062</v>
      </c>
      <c r="U16844">
        <v>2.355337381362915</v>
      </c>
      <c r="V16844">
        <v>2.777418851852417</v>
      </c>
    </row>
    <row r="16845" spans="1:22" x14ac:dyDescent="0.25">
      <c r="A16845" t="s">
        <v>123</v>
      </c>
      <c r="B16845" t="s">
        <v>131</v>
      </c>
      <c r="C16845" t="s">
        <v>101</v>
      </c>
      <c r="D16845" t="s">
        <v>113</v>
      </c>
      <c r="E16845" t="s">
        <v>89</v>
      </c>
      <c r="F16845" t="s">
        <v>53</v>
      </c>
      <c r="G16845">
        <v>155</v>
      </c>
      <c r="H16845">
        <v>22</v>
      </c>
      <c r="I16845">
        <f>IF(VLOOKUP(Data!$A16845,summermonths, 2, FALSE) = 1, VLOOKUP(Data!$H16845,rateblocks, 2, FALSE), VLOOKUP(Data!H16845, rateblocks,3, FALSE))</f>
        <v>2</v>
      </c>
      <c r="J16845">
        <v>7.7032103538513184</v>
      </c>
      <c r="K16845">
        <v>7.9142546653747559</v>
      </c>
      <c r="L16845">
        <v>56.972496032714844</v>
      </c>
      <c r="M16845">
        <v>0.21104452013969421</v>
      </c>
      <c r="N16845">
        <v>0.42675665020942688</v>
      </c>
      <c r="O16845">
        <v>0.18212123215198517</v>
      </c>
      <c r="P16845">
        <v>-0.4909076988697052</v>
      </c>
      <c r="Q16845">
        <v>-0.33586612343788147</v>
      </c>
      <c r="R16845">
        <v>-1.2746886350214481E-2</v>
      </c>
      <c r="S16845">
        <v>0.21104452013969421</v>
      </c>
      <c r="T16845">
        <v>0.43483594059944153</v>
      </c>
      <c r="U16845">
        <v>0.75795519351959229</v>
      </c>
      <c r="V16845">
        <v>0.91299676895141602</v>
      </c>
    </row>
    <row r="16846" spans="1:22" x14ac:dyDescent="0.25">
      <c r="A16846" t="s">
        <v>100</v>
      </c>
      <c r="B16846" t="s">
        <v>131</v>
      </c>
      <c r="C16846" t="s">
        <v>101</v>
      </c>
      <c r="D16846" t="s">
        <v>77</v>
      </c>
      <c r="E16846" t="s">
        <v>89</v>
      </c>
      <c r="F16846" t="s">
        <v>53</v>
      </c>
      <c r="G16846">
        <v>155</v>
      </c>
      <c r="H16846">
        <v>9</v>
      </c>
      <c r="I16846">
        <f>IF(VLOOKUP(Data!$A16846,summermonths, 2, FALSE) = 1, VLOOKUP(Data!$H16846,rateblocks, 2, FALSE), VLOOKUP(Data!H16846, rateblocks,3, FALSE))</f>
        <v>2</v>
      </c>
      <c r="J16846">
        <v>7.2413311004638672</v>
      </c>
      <c r="K16846">
        <v>7.3126316070556641</v>
      </c>
      <c r="L16846">
        <v>72.659820556640625</v>
      </c>
      <c r="M16846">
        <v>7.1300841867923737E-2</v>
      </c>
      <c r="N16846">
        <v>0.42686888575553894</v>
      </c>
      <c r="O16846">
        <v>0.18221704661846161</v>
      </c>
      <c r="P16846">
        <v>-0.63083600997924805</v>
      </c>
      <c r="Q16846">
        <v>-0.47575363516807556</v>
      </c>
      <c r="R16846">
        <v>-0.15254941582679749</v>
      </c>
      <c r="S16846">
        <v>7.1300841867923737E-2</v>
      </c>
      <c r="T16846">
        <v>0.29515111446380615</v>
      </c>
      <c r="U16846">
        <v>0.61835533380508423</v>
      </c>
      <c r="V16846">
        <v>0.77343767881393433</v>
      </c>
    </row>
    <row r="16847" spans="1:22" x14ac:dyDescent="0.25">
      <c r="A16847" t="s">
        <v>122</v>
      </c>
      <c r="B16847" t="s">
        <v>131</v>
      </c>
      <c r="C16847" t="s">
        <v>102</v>
      </c>
      <c r="D16847" t="s">
        <v>115</v>
      </c>
      <c r="E16847" t="s">
        <v>89</v>
      </c>
      <c r="F16847" t="s">
        <v>53</v>
      </c>
      <c r="G16847">
        <v>155</v>
      </c>
      <c r="H16847">
        <v>8</v>
      </c>
      <c r="I16847">
        <f>IF(VLOOKUP(Data!$A16847,summermonths, 2, FALSE) = 1, VLOOKUP(Data!$H16847,rateblocks, 2, FALSE), VLOOKUP(Data!H16847, rateblocks,3, FALSE))</f>
        <v>2</v>
      </c>
      <c r="J16847">
        <v>5.1152181625366211</v>
      </c>
      <c r="K16847">
        <v>5.8508710861206055</v>
      </c>
      <c r="L16847">
        <v>40.219356536865234</v>
      </c>
      <c r="M16847">
        <v>0.73565274477005005</v>
      </c>
      <c r="N16847">
        <v>1.2604451179504395</v>
      </c>
      <c r="O16847">
        <v>1.5887218713760376</v>
      </c>
      <c r="P16847">
        <v>-1.3375949859619141</v>
      </c>
      <c r="Q16847">
        <v>-0.87967264652252197</v>
      </c>
      <c r="R16847">
        <v>7.4674680829048157E-2</v>
      </c>
      <c r="S16847">
        <v>0.73565274477005005</v>
      </c>
      <c r="T16847">
        <v>1.3966307640075684</v>
      </c>
      <c r="U16847">
        <v>2.3509781360626221</v>
      </c>
      <c r="V16847">
        <v>2.8089003562927246</v>
      </c>
    </row>
    <row r="16848" spans="1:22" x14ac:dyDescent="0.25">
      <c r="A16848" t="s">
        <v>122</v>
      </c>
      <c r="B16848" t="s">
        <v>131</v>
      </c>
      <c r="C16848" t="s">
        <v>101</v>
      </c>
      <c r="D16848" t="s">
        <v>117</v>
      </c>
      <c r="E16848" t="s">
        <v>89</v>
      </c>
      <c r="F16848" t="s">
        <v>53</v>
      </c>
      <c r="G16848">
        <v>155</v>
      </c>
      <c r="H16848">
        <v>1</v>
      </c>
      <c r="I16848">
        <f>IF(VLOOKUP(Data!$A16848,summermonths, 2, FALSE) = 1, VLOOKUP(Data!$H16848,rateblocks, 2, FALSE), VLOOKUP(Data!H16848, rateblocks,3, FALSE))</f>
        <v>3</v>
      </c>
      <c r="J16848">
        <v>5.5595297813415527</v>
      </c>
      <c r="K16848">
        <v>6.191401481628418</v>
      </c>
      <c r="L16848">
        <v>53.756450653076172</v>
      </c>
      <c r="M16848">
        <v>0.63187152147293091</v>
      </c>
      <c r="N16848">
        <v>0.34298750758171082</v>
      </c>
      <c r="O16848">
        <v>0.1176404282450676</v>
      </c>
      <c r="P16848">
        <v>6.7707277834415436E-2</v>
      </c>
      <c r="Q16848">
        <v>0.19231534004211426</v>
      </c>
      <c r="R16848">
        <v>0.4520086944103241</v>
      </c>
      <c r="S16848">
        <v>0.63187152147293091</v>
      </c>
      <c r="T16848">
        <v>0.81173431873321533</v>
      </c>
      <c r="U16848">
        <v>1.0714277029037476</v>
      </c>
      <c r="V16848">
        <v>1.1960357427597046</v>
      </c>
    </row>
    <row r="16849" spans="1:22" x14ac:dyDescent="0.25">
      <c r="A16849" t="s">
        <v>97</v>
      </c>
      <c r="B16849" t="s">
        <v>131</v>
      </c>
      <c r="C16849" t="s">
        <v>101</v>
      </c>
      <c r="D16849" t="s">
        <v>74</v>
      </c>
      <c r="E16849" t="s">
        <v>89</v>
      </c>
      <c r="F16849" t="s">
        <v>53</v>
      </c>
      <c r="G16849">
        <v>155</v>
      </c>
      <c r="H16849">
        <v>7</v>
      </c>
      <c r="I16849">
        <f>IF(VLOOKUP(Data!$A16849,summermonths, 2, FALSE) = 1, VLOOKUP(Data!$H16849,rateblocks, 2, FALSE), VLOOKUP(Data!H16849, rateblocks,3, FALSE))</f>
        <v>2</v>
      </c>
      <c r="J16849">
        <v>6.2159819602966309</v>
      </c>
      <c r="K16849">
        <v>6.88238525390625</v>
      </c>
      <c r="L16849">
        <v>67.5301513671875</v>
      </c>
      <c r="M16849">
        <v>0.66640305519104004</v>
      </c>
      <c r="N16849">
        <v>0.55115711688995361</v>
      </c>
      <c r="O16849">
        <v>0.30377417802810669</v>
      </c>
      <c r="P16849">
        <v>-0.24016973376274109</v>
      </c>
      <c r="Q16849">
        <v>-3.9933212101459503E-2</v>
      </c>
      <c r="R16849">
        <v>0.37737599015235901</v>
      </c>
      <c r="S16849">
        <v>0.66640305519104004</v>
      </c>
      <c r="T16849">
        <v>0.95543015003204346</v>
      </c>
      <c r="U16849">
        <v>1.372739315032959</v>
      </c>
      <c r="V16849">
        <v>1.5729758739471436</v>
      </c>
    </row>
    <row r="16850" spans="1:22" x14ac:dyDescent="0.25">
      <c r="A16850" t="s">
        <v>100</v>
      </c>
      <c r="B16850" t="s">
        <v>131</v>
      </c>
      <c r="C16850" t="s">
        <v>102</v>
      </c>
      <c r="D16850" t="s">
        <v>83</v>
      </c>
      <c r="E16850" t="s">
        <v>89</v>
      </c>
      <c r="F16850" t="s">
        <v>53</v>
      </c>
      <c r="G16850">
        <v>155</v>
      </c>
      <c r="H16850">
        <v>3</v>
      </c>
      <c r="I16850">
        <f>IF(VLOOKUP(Data!$A16850,summermonths, 2, FALSE) = 1, VLOOKUP(Data!$H16850,rateblocks, 2, FALSE), VLOOKUP(Data!H16850, rateblocks,3, FALSE))</f>
        <v>3</v>
      </c>
      <c r="J16850">
        <v>7.0530128479003906</v>
      </c>
      <c r="K16850">
        <v>7.8473873138427734</v>
      </c>
      <c r="L16850">
        <v>74.070968627929688</v>
      </c>
      <c r="M16850">
        <v>0.79437404870986938</v>
      </c>
      <c r="N16850">
        <v>1.1552304029464722</v>
      </c>
      <c r="O16850">
        <v>1.3345572948455811</v>
      </c>
      <c r="P16850">
        <v>-1.1058108806610107</v>
      </c>
      <c r="Q16850">
        <v>-0.68611329793930054</v>
      </c>
      <c r="R16850">
        <v>0.18857063353061676</v>
      </c>
      <c r="S16850">
        <v>0.79437404870986938</v>
      </c>
      <c r="T16850">
        <v>1.4001774787902832</v>
      </c>
      <c r="U16850">
        <v>2.2748613357543945</v>
      </c>
      <c r="V16850">
        <v>2.69455885887146</v>
      </c>
    </row>
    <row r="16851" spans="1:22" x14ac:dyDescent="0.25">
      <c r="A16851" t="s">
        <v>98</v>
      </c>
      <c r="B16851" t="s">
        <v>131</v>
      </c>
      <c r="C16851" t="s">
        <v>102</v>
      </c>
      <c r="D16851" t="s">
        <v>81</v>
      </c>
      <c r="E16851" t="s">
        <v>89</v>
      </c>
      <c r="F16851" t="s">
        <v>53</v>
      </c>
      <c r="G16851">
        <v>155</v>
      </c>
      <c r="H16851">
        <v>10</v>
      </c>
      <c r="I16851">
        <f>IF(VLOOKUP(Data!$A16851,summermonths, 2, FALSE) = 1, VLOOKUP(Data!$H16851,rateblocks, 2, FALSE), VLOOKUP(Data!H16851, rateblocks,3, FALSE))</f>
        <v>2</v>
      </c>
      <c r="J16851">
        <v>8.8178091049194336</v>
      </c>
      <c r="K16851">
        <v>8.7278385162353516</v>
      </c>
      <c r="L16851">
        <v>84.322578430175781</v>
      </c>
      <c r="M16851">
        <v>-8.9970536530017853E-2</v>
      </c>
      <c r="N16851">
        <v>1.315611720085144</v>
      </c>
      <c r="O16851">
        <v>1.7308342456817627</v>
      </c>
      <c r="P16851">
        <v>-2.2539591789245605</v>
      </c>
      <c r="Q16851">
        <v>-1.7759947776794434</v>
      </c>
      <c r="R16851">
        <v>-0.77987802028656006</v>
      </c>
      <c r="S16851">
        <v>-8.9970536530017853E-2</v>
      </c>
      <c r="T16851">
        <v>0.59993690252304077</v>
      </c>
      <c r="U16851">
        <v>1.5960537195205688</v>
      </c>
      <c r="V16851">
        <v>2.0740182399749756</v>
      </c>
    </row>
    <row r="16852" spans="1:22" x14ac:dyDescent="0.25">
      <c r="A16852" t="s">
        <v>125</v>
      </c>
      <c r="B16852" t="s">
        <v>131</v>
      </c>
      <c r="C16852" t="s">
        <v>102</v>
      </c>
      <c r="D16852" t="s">
        <v>116</v>
      </c>
      <c r="E16852" t="s">
        <v>89</v>
      </c>
      <c r="F16852" t="s">
        <v>53</v>
      </c>
      <c r="G16852">
        <v>155</v>
      </c>
      <c r="H16852">
        <v>15</v>
      </c>
      <c r="I16852">
        <f>IF(VLOOKUP(Data!$A16852,summermonths, 2, FALSE) = 1, VLOOKUP(Data!$H16852,rateblocks, 2, FALSE), VLOOKUP(Data!H16852, rateblocks,3, FALSE))</f>
        <v>2</v>
      </c>
      <c r="J16852">
        <v>9.7583513259887695</v>
      </c>
      <c r="K16852">
        <v>9.6845808029174805</v>
      </c>
      <c r="L16852">
        <v>81.812904357910156</v>
      </c>
      <c r="M16852">
        <v>-7.3770910501480103E-2</v>
      </c>
      <c r="N16852">
        <v>0.91316705942153931</v>
      </c>
      <c r="O16852">
        <v>0.83387410640716553</v>
      </c>
      <c r="P16852">
        <v>-1.5757970809936523</v>
      </c>
      <c r="Q16852">
        <v>-1.2440415620803833</v>
      </c>
      <c r="R16852">
        <v>-0.55263620615005493</v>
      </c>
      <c r="S16852">
        <v>-7.3770910501480103E-2</v>
      </c>
      <c r="T16852">
        <v>0.40509435534477234</v>
      </c>
      <c r="U16852">
        <v>1.0964998006820679</v>
      </c>
      <c r="V16852">
        <v>1.4282552003860474</v>
      </c>
    </row>
    <row r="16853" spans="1:22" x14ac:dyDescent="0.25">
      <c r="A16853" t="s">
        <v>99</v>
      </c>
      <c r="B16853" t="s">
        <v>131</v>
      </c>
      <c r="C16853" t="s">
        <v>102</v>
      </c>
      <c r="D16853" t="s">
        <v>82</v>
      </c>
      <c r="E16853" t="s">
        <v>89</v>
      </c>
      <c r="F16853" t="s">
        <v>53</v>
      </c>
      <c r="G16853">
        <v>155</v>
      </c>
      <c r="H16853">
        <v>19</v>
      </c>
      <c r="I16853">
        <f>IF(VLOOKUP(Data!$A16853,summermonths, 2, FALSE) = 1, VLOOKUP(Data!$H16853,rateblocks, 2, FALSE), VLOOKUP(Data!H16853, rateblocks,3, FALSE))</f>
        <v>2</v>
      </c>
      <c r="J16853">
        <v>9.1873865127563477</v>
      </c>
      <c r="K16853">
        <v>10.141419410705566</v>
      </c>
      <c r="L16853">
        <v>84.006454467773438</v>
      </c>
      <c r="M16853">
        <v>0.95403259992599487</v>
      </c>
      <c r="N16853">
        <v>1.3815211057662964</v>
      </c>
      <c r="O16853">
        <v>1.9086005687713623</v>
      </c>
      <c r="P16853">
        <v>-1.3183673620223999</v>
      </c>
      <c r="Q16853">
        <v>-0.81645792722702026</v>
      </c>
      <c r="R16853">
        <v>0.22956222295761108</v>
      </c>
      <c r="S16853">
        <v>0.95403259992599487</v>
      </c>
      <c r="T16853">
        <v>1.6785029172897339</v>
      </c>
      <c r="U16853">
        <v>2.7245230674743652</v>
      </c>
      <c r="V16853">
        <v>3.2264325618743896</v>
      </c>
    </row>
    <row r="16854" spans="1:22" x14ac:dyDescent="0.25">
      <c r="A16854" t="s">
        <v>98</v>
      </c>
      <c r="B16854" t="s">
        <v>131</v>
      </c>
      <c r="C16854" t="s">
        <v>102</v>
      </c>
      <c r="D16854" t="s">
        <v>81</v>
      </c>
      <c r="E16854" t="s">
        <v>89</v>
      </c>
      <c r="F16854" t="s">
        <v>53</v>
      </c>
      <c r="G16854">
        <v>155</v>
      </c>
      <c r="H16854">
        <v>18</v>
      </c>
      <c r="I16854">
        <f>IF(VLOOKUP(Data!$A16854,summermonths, 2, FALSE) = 1, VLOOKUP(Data!$H16854,rateblocks, 2, FALSE), VLOOKUP(Data!H16854, rateblocks,3, FALSE))</f>
        <v>1</v>
      </c>
      <c r="J16854">
        <v>8.6271429061889648</v>
      </c>
      <c r="K16854">
        <v>10.417580604553223</v>
      </c>
      <c r="L16854">
        <v>86.348388671875</v>
      </c>
      <c r="M16854">
        <v>1.7904380559921265</v>
      </c>
      <c r="N16854">
        <v>1.9903532266616821</v>
      </c>
      <c r="O16854">
        <v>3.9615058898925781</v>
      </c>
      <c r="P16854">
        <v>-1.4834016561508179</v>
      </c>
      <c r="Q16854">
        <v>-0.76030224561691284</v>
      </c>
      <c r="R16854">
        <v>0.74669581651687622</v>
      </c>
      <c r="S16854">
        <v>1.7904380559921265</v>
      </c>
      <c r="T16854">
        <v>2.8341803550720215</v>
      </c>
      <c r="U16854">
        <v>4.3411784172058105</v>
      </c>
      <c r="V16854">
        <v>5.0642776489257813</v>
      </c>
    </row>
    <row r="16855" spans="1:22" x14ac:dyDescent="0.25">
      <c r="A16855" t="s">
        <v>123</v>
      </c>
      <c r="B16855" t="s">
        <v>131</v>
      </c>
      <c r="C16855" t="s">
        <v>101</v>
      </c>
      <c r="D16855" t="s">
        <v>113</v>
      </c>
      <c r="E16855" t="s">
        <v>89</v>
      </c>
      <c r="F16855" t="s">
        <v>53</v>
      </c>
      <c r="G16855">
        <v>155</v>
      </c>
      <c r="H16855">
        <v>13</v>
      </c>
      <c r="I16855">
        <f>IF(VLOOKUP(Data!$A16855,summermonths, 2, FALSE) = 1, VLOOKUP(Data!$H16855,rateblocks, 2, FALSE), VLOOKUP(Data!H16855, rateblocks,3, FALSE))</f>
        <v>2</v>
      </c>
      <c r="J16855">
        <v>7.4592676162719727</v>
      </c>
      <c r="K16855">
        <v>8.0098237991333008</v>
      </c>
      <c r="L16855">
        <v>71.353141784667969</v>
      </c>
      <c r="M16855">
        <v>0.55055564641952515</v>
      </c>
      <c r="N16855">
        <v>0.36418414115905762</v>
      </c>
      <c r="O16855">
        <v>0.13263009488582611</v>
      </c>
      <c r="P16855">
        <v>-4.8473957926034927E-2</v>
      </c>
      <c r="Q16855">
        <v>8.383488655090332E-2</v>
      </c>
      <c r="R16855">
        <v>0.35957729816436768</v>
      </c>
      <c r="S16855">
        <v>0.55055564641952515</v>
      </c>
      <c r="T16855">
        <v>0.74153399467468262</v>
      </c>
      <c r="U16855">
        <v>1.017276406288147</v>
      </c>
      <c r="V16855">
        <v>1.1495852470397949</v>
      </c>
    </row>
    <row r="16856" spans="1:22" x14ac:dyDescent="0.25">
      <c r="A16856" t="s">
        <v>124</v>
      </c>
      <c r="B16856" t="s">
        <v>131</v>
      </c>
      <c r="C16856" t="s">
        <v>101</v>
      </c>
      <c r="D16856" t="s">
        <v>119</v>
      </c>
      <c r="E16856" t="s">
        <v>89</v>
      </c>
      <c r="F16856" t="s">
        <v>53</v>
      </c>
      <c r="G16856">
        <v>155</v>
      </c>
      <c r="H16856">
        <v>19</v>
      </c>
      <c r="I16856">
        <f>IF(VLOOKUP(Data!$A16856,summermonths, 2, FALSE) = 1, VLOOKUP(Data!$H16856,rateblocks, 2, FALSE), VLOOKUP(Data!H16856, rateblocks,3, FALSE))</f>
        <v>1</v>
      </c>
      <c r="J16856">
        <v>8.6737051010131836</v>
      </c>
      <c r="K16856">
        <v>9.0968923568725586</v>
      </c>
      <c r="L16856">
        <v>66.419662475585938</v>
      </c>
      <c r="M16856">
        <v>0.42318689823150635</v>
      </c>
      <c r="N16856">
        <v>0.48890110850334167</v>
      </c>
      <c r="O16856">
        <v>0.23902429640293121</v>
      </c>
      <c r="P16856">
        <v>-0.3809838593006134</v>
      </c>
      <c r="Q16856">
        <v>-0.20336508750915527</v>
      </c>
      <c r="R16856">
        <v>0.1668069064617157</v>
      </c>
      <c r="S16856">
        <v>0.42318689823150635</v>
      </c>
      <c r="T16856">
        <v>0.67956691980361938</v>
      </c>
      <c r="U16856">
        <v>1.049738883972168</v>
      </c>
      <c r="V16856">
        <v>1.2273576259613037</v>
      </c>
    </row>
    <row r="16857" spans="1:22" x14ac:dyDescent="0.25">
      <c r="A16857" t="s">
        <v>99</v>
      </c>
      <c r="B16857" t="s">
        <v>131</v>
      </c>
      <c r="C16857" t="s">
        <v>102</v>
      </c>
      <c r="D16857" t="s">
        <v>82</v>
      </c>
      <c r="E16857" t="s">
        <v>89</v>
      </c>
      <c r="F16857" t="s">
        <v>53</v>
      </c>
      <c r="G16857">
        <v>155</v>
      </c>
      <c r="H16857">
        <v>1</v>
      </c>
      <c r="I16857">
        <f>IF(VLOOKUP(Data!$A16857,summermonths, 2, FALSE) = 1, VLOOKUP(Data!$H16857,rateblocks, 2, FALSE), VLOOKUP(Data!H16857, rateblocks,3, FALSE))</f>
        <v>3</v>
      </c>
      <c r="J16857">
        <v>6.5931839942932129</v>
      </c>
      <c r="K16857">
        <v>7.577354907989502</v>
      </c>
      <c r="L16857">
        <v>74.767738342285156</v>
      </c>
      <c r="M16857">
        <v>0.98417079448699951</v>
      </c>
      <c r="N16857">
        <v>0.67864102125167847</v>
      </c>
      <c r="O16857">
        <v>0.46055364608764648</v>
      </c>
      <c r="P16857">
        <v>-0.13209435343742371</v>
      </c>
      <c r="Q16857">
        <v>0.11445733159780502</v>
      </c>
      <c r="R16857">
        <v>0.62829107046127319</v>
      </c>
      <c r="S16857">
        <v>0.98417079448699951</v>
      </c>
      <c r="T16857">
        <v>1.3400504589080811</v>
      </c>
      <c r="U16857">
        <v>1.853884220123291</v>
      </c>
      <c r="V16857">
        <v>2.1004359722137451</v>
      </c>
    </row>
    <row r="16858" spans="1:22" x14ac:dyDescent="0.25">
      <c r="A16858" t="s">
        <v>98</v>
      </c>
      <c r="B16858" t="s">
        <v>131</v>
      </c>
      <c r="C16858" t="s">
        <v>101</v>
      </c>
      <c r="D16858" t="s">
        <v>75</v>
      </c>
      <c r="E16858" t="s">
        <v>89</v>
      </c>
      <c r="F16858" t="s">
        <v>53</v>
      </c>
      <c r="G16858">
        <v>155</v>
      </c>
      <c r="H16858">
        <v>14</v>
      </c>
      <c r="I16858">
        <f>IF(VLOOKUP(Data!$A16858,summermonths, 2, FALSE) = 1, VLOOKUP(Data!$H16858,rateblocks, 2, FALSE), VLOOKUP(Data!H16858, rateblocks,3, FALSE))</f>
        <v>1</v>
      </c>
      <c r="J16858">
        <v>10.287670135498047</v>
      </c>
      <c r="K16858">
        <v>10.25993537902832</v>
      </c>
      <c r="L16858">
        <v>81.543869018554688</v>
      </c>
      <c r="M16858">
        <v>-2.7734201401472092E-2</v>
      </c>
      <c r="N16858">
        <v>0.71712064743041992</v>
      </c>
      <c r="O16858">
        <v>0.51426202058792114</v>
      </c>
      <c r="P16858">
        <v>-1.2072926759719849</v>
      </c>
      <c r="Q16858">
        <v>-0.94676131010055542</v>
      </c>
      <c r="R16858">
        <v>-0.40379264950752258</v>
      </c>
      <c r="S16858">
        <v>-2.7734201401472092E-2</v>
      </c>
      <c r="T16858">
        <v>0.3483242392539978</v>
      </c>
      <c r="U16858">
        <v>0.89129287004470825</v>
      </c>
      <c r="V16858">
        <v>1.1518243551254272</v>
      </c>
    </row>
    <row r="16859" spans="1:22" x14ac:dyDescent="0.25">
      <c r="A16859" t="s">
        <v>125</v>
      </c>
      <c r="B16859" t="s">
        <v>131</v>
      </c>
      <c r="C16859" t="s">
        <v>101</v>
      </c>
      <c r="D16859" t="s">
        <v>120</v>
      </c>
      <c r="E16859" t="s">
        <v>89</v>
      </c>
      <c r="F16859" t="s">
        <v>53</v>
      </c>
      <c r="G16859">
        <v>155</v>
      </c>
      <c r="H16859">
        <v>3</v>
      </c>
      <c r="I16859">
        <f>IF(VLOOKUP(Data!$A16859,summermonths, 2, FALSE) = 1, VLOOKUP(Data!$H16859,rateblocks, 2, FALSE), VLOOKUP(Data!H16859, rateblocks,3, FALSE))</f>
        <v>3</v>
      </c>
      <c r="J16859">
        <v>5.2361984252929687</v>
      </c>
      <c r="K16859">
        <v>6.4007682800292969</v>
      </c>
      <c r="L16859">
        <v>57.176540374755859</v>
      </c>
      <c r="M16859">
        <v>1.1645700931549072</v>
      </c>
      <c r="N16859">
        <v>0.45101019740104675</v>
      </c>
      <c r="O16859">
        <v>0.20341019332408905</v>
      </c>
      <c r="P16859">
        <v>0.42272433638572693</v>
      </c>
      <c r="Q16859">
        <v>0.58657729625701904</v>
      </c>
      <c r="R16859">
        <v>0.92806011438369751</v>
      </c>
      <c r="S16859">
        <v>1.1645700931549072</v>
      </c>
      <c r="T16859">
        <v>1.4010800123214722</v>
      </c>
      <c r="U16859">
        <v>1.7425628900527954</v>
      </c>
      <c r="V16859">
        <v>1.9064158201217651</v>
      </c>
    </row>
    <row r="16860" spans="1:22" x14ac:dyDescent="0.25">
      <c r="A16860" t="s">
        <v>123</v>
      </c>
      <c r="B16860" t="s">
        <v>131</v>
      </c>
      <c r="C16860" t="s">
        <v>102</v>
      </c>
      <c r="D16860" t="s">
        <v>118</v>
      </c>
      <c r="E16860" t="s">
        <v>89</v>
      </c>
      <c r="F16860" t="s">
        <v>53</v>
      </c>
      <c r="G16860">
        <v>155</v>
      </c>
      <c r="H16860">
        <v>11</v>
      </c>
      <c r="I16860">
        <f>IF(VLOOKUP(Data!$A16860,summermonths, 2, FALSE) = 1, VLOOKUP(Data!$H16860,rateblocks, 2, FALSE), VLOOKUP(Data!H16860, rateblocks,3, FALSE))</f>
        <v>2</v>
      </c>
      <c r="J16860">
        <v>7.4774131774902344</v>
      </c>
      <c r="K16860">
        <v>7.9414515495300293</v>
      </c>
      <c r="L16860">
        <v>82.322578430175781</v>
      </c>
      <c r="M16860">
        <v>0.46403822302818298</v>
      </c>
      <c r="N16860">
        <v>1.5752575397491455</v>
      </c>
      <c r="O16860">
        <v>2.4814362525939941</v>
      </c>
      <c r="P16860">
        <v>-2.1270298957824707</v>
      </c>
      <c r="Q16860">
        <v>-1.554735541343689</v>
      </c>
      <c r="R16860">
        <v>-0.36202764511108398</v>
      </c>
      <c r="S16860">
        <v>0.46403822302818298</v>
      </c>
      <c r="T16860">
        <v>1.2901040315628052</v>
      </c>
      <c r="U16860">
        <v>2.4828119277954102</v>
      </c>
      <c r="V16860">
        <v>3.0551064014434814</v>
      </c>
    </row>
    <row r="16861" spans="1:22" x14ac:dyDescent="0.25">
      <c r="A16861" t="s">
        <v>125</v>
      </c>
      <c r="B16861" t="s">
        <v>131</v>
      </c>
      <c r="C16861" t="s">
        <v>102</v>
      </c>
      <c r="D16861" t="s">
        <v>116</v>
      </c>
      <c r="E16861" t="s">
        <v>89</v>
      </c>
      <c r="F16861" t="s">
        <v>53</v>
      </c>
      <c r="G16861">
        <v>155</v>
      </c>
      <c r="H16861">
        <v>1</v>
      </c>
      <c r="I16861">
        <f>IF(VLOOKUP(Data!$A16861,summermonths, 2, FALSE) = 1, VLOOKUP(Data!$H16861,rateblocks, 2, FALSE), VLOOKUP(Data!H16861, rateblocks,3, FALSE))</f>
        <v>3</v>
      </c>
      <c r="J16861">
        <v>6.0024247169494629</v>
      </c>
      <c r="K16861">
        <v>7.0745806694030762</v>
      </c>
      <c r="L16861">
        <v>62.987094879150391</v>
      </c>
      <c r="M16861">
        <v>1.0721560716629028</v>
      </c>
      <c r="N16861">
        <v>0.91397857666015625</v>
      </c>
      <c r="O16861">
        <v>0.83535683155059814</v>
      </c>
      <c r="P16861">
        <v>-0.43120491504669189</v>
      </c>
      <c r="Q16861">
        <v>-9.9154606461524963E-2</v>
      </c>
      <c r="R16861">
        <v>0.5928652286529541</v>
      </c>
      <c r="S16861">
        <v>1.0721560716629028</v>
      </c>
      <c r="T16861">
        <v>1.5514469146728516</v>
      </c>
      <c r="U16861">
        <v>2.243466854095459</v>
      </c>
      <c r="V16861">
        <v>2.575516939163208</v>
      </c>
    </row>
    <row r="16862" spans="1:22" x14ac:dyDescent="0.25">
      <c r="A16862" t="s">
        <v>124</v>
      </c>
      <c r="B16862" t="s">
        <v>131</v>
      </c>
      <c r="C16862" t="s">
        <v>101</v>
      </c>
      <c r="D16862" t="s">
        <v>119</v>
      </c>
      <c r="E16862" t="s">
        <v>89</v>
      </c>
      <c r="F16862" t="s">
        <v>53</v>
      </c>
      <c r="G16862">
        <v>155</v>
      </c>
      <c r="H16862">
        <v>21</v>
      </c>
      <c r="I16862">
        <f>IF(VLOOKUP(Data!$A16862,summermonths, 2, FALSE) = 1, VLOOKUP(Data!$H16862,rateblocks, 2, FALSE), VLOOKUP(Data!H16862, rateblocks,3, FALSE))</f>
        <v>2</v>
      </c>
      <c r="J16862">
        <v>8.8559141159057617</v>
      </c>
      <c r="K16862">
        <v>9.4133701324462891</v>
      </c>
      <c r="L16862">
        <v>62.519199371337891</v>
      </c>
      <c r="M16862">
        <v>0.55745655298233032</v>
      </c>
      <c r="N16862">
        <v>0.47484827041625977</v>
      </c>
      <c r="O16862">
        <v>0.22548088431358337</v>
      </c>
      <c r="P16862">
        <v>-0.22359934449195862</v>
      </c>
      <c r="Q16862">
        <v>-5.108598992228508E-2</v>
      </c>
      <c r="R16862">
        <v>0.30844587087631226</v>
      </c>
      <c r="S16862">
        <v>0.55745655298233032</v>
      </c>
      <c r="T16862">
        <v>0.80646723508834839</v>
      </c>
      <c r="U16862">
        <v>1.1659990549087524</v>
      </c>
      <c r="V16862">
        <v>1.3385124206542969</v>
      </c>
    </row>
    <row r="16863" spans="1:22" x14ac:dyDescent="0.25">
      <c r="A16863" t="s">
        <v>97</v>
      </c>
      <c r="B16863" t="s">
        <v>131</v>
      </c>
      <c r="C16863" t="s">
        <v>101</v>
      </c>
      <c r="D16863" t="s">
        <v>74</v>
      </c>
      <c r="E16863" t="s">
        <v>89</v>
      </c>
      <c r="F16863" t="s">
        <v>53</v>
      </c>
      <c r="G16863">
        <v>155</v>
      </c>
      <c r="H16863">
        <v>4</v>
      </c>
      <c r="I16863">
        <f>IF(VLOOKUP(Data!$A16863,summermonths, 2, FALSE) = 1, VLOOKUP(Data!$H16863,rateblocks, 2, FALSE), VLOOKUP(Data!H16863, rateblocks,3, FALSE))</f>
        <v>3</v>
      </c>
      <c r="J16863">
        <v>6.2129778861999512</v>
      </c>
      <c r="K16863">
        <v>7.021702766418457</v>
      </c>
      <c r="L16863">
        <v>67.265914916992188</v>
      </c>
      <c r="M16863">
        <v>0.80872470140457153</v>
      </c>
      <c r="N16863">
        <v>0.49602386355400085</v>
      </c>
      <c r="O16863">
        <v>0.24603967368602753</v>
      </c>
      <c r="P16863">
        <v>-7.1619497612118721E-3</v>
      </c>
      <c r="Q16863">
        <v>0.17304454743862152</v>
      </c>
      <c r="R16863">
        <v>0.54860955476760864</v>
      </c>
      <c r="S16863">
        <v>0.80872470140457153</v>
      </c>
      <c r="T16863">
        <v>1.0688399076461792</v>
      </c>
      <c r="U16863">
        <v>1.4444048404693604</v>
      </c>
      <c r="V16863">
        <v>1.6246113777160645</v>
      </c>
    </row>
    <row r="16864" spans="1:22" x14ac:dyDescent="0.25">
      <c r="A16864" t="s">
        <v>96</v>
      </c>
      <c r="B16864" t="s">
        <v>131</v>
      </c>
      <c r="C16864" t="s">
        <v>102</v>
      </c>
      <c r="D16864" t="s">
        <v>79</v>
      </c>
      <c r="E16864" t="s">
        <v>89</v>
      </c>
      <c r="F16864" t="s">
        <v>53</v>
      </c>
      <c r="G16864">
        <v>155</v>
      </c>
      <c r="H16864">
        <v>21</v>
      </c>
      <c r="I16864">
        <f>IF(VLOOKUP(Data!$A16864,summermonths, 2, FALSE) = 1, VLOOKUP(Data!$H16864,rateblocks, 2, FALSE), VLOOKUP(Data!H16864, rateblocks,3, FALSE))</f>
        <v>2</v>
      </c>
      <c r="J16864">
        <v>8.794346809387207</v>
      </c>
      <c r="K16864">
        <v>10.146774291992187</v>
      </c>
      <c r="L16864">
        <v>72.387100219726563</v>
      </c>
      <c r="M16864">
        <v>1.3524271249771118</v>
      </c>
      <c r="N16864">
        <v>1.5386593341827393</v>
      </c>
      <c r="O16864">
        <v>2.3674726486206055</v>
      </c>
      <c r="P16864">
        <v>-1.1784422397613525</v>
      </c>
      <c r="Q16864">
        <v>-0.61944413185119629</v>
      </c>
      <c r="R16864">
        <v>0.54555338621139526</v>
      </c>
      <c r="S16864">
        <v>1.3524271249771118</v>
      </c>
      <c r="T16864">
        <v>2.1593008041381836</v>
      </c>
      <c r="U16864">
        <v>3.3242983818054199</v>
      </c>
      <c r="V16864">
        <v>3.8832964897155762</v>
      </c>
    </row>
    <row r="16865" spans="1:22" x14ac:dyDescent="0.25">
      <c r="A16865" t="s">
        <v>100</v>
      </c>
      <c r="B16865" t="s">
        <v>131</v>
      </c>
      <c r="C16865" t="s">
        <v>101</v>
      </c>
      <c r="D16865" t="s">
        <v>77</v>
      </c>
      <c r="E16865" t="s">
        <v>89</v>
      </c>
      <c r="F16865" t="s">
        <v>53</v>
      </c>
      <c r="G16865">
        <v>155</v>
      </c>
      <c r="H16865">
        <v>2</v>
      </c>
      <c r="I16865">
        <f>IF(VLOOKUP(Data!$A16865,summermonths, 2, FALSE) = 1, VLOOKUP(Data!$H16865,rateblocks, 2, FALSE), VLOOKUP(Data!H16865, rateblocks,3, FALSE))</f>
        <v>3</v>
      </c>
      <c r="J16865">
        <v>6.2981352806091309</v>
      </c>
      <c r="K16865">
        <v>7.1886410713195801</v>
      </c>
      <c r="L16865">
        <v>68.842475891113281</v>
      </c>
      <c r="M16865">
        <v>0.89050543308258057</v>
      </c>
      <c r="N16865">
        <v>0.52136486768722534</v>
      </c>
      <c r="O16865">
        <v>0.27182132005691528</v>
      </c>
      <c r="P16865">
        <v>3.2936539500951767E-2</v>
      </c>
      <c r="Q16865">
        <v>0.22234946489334106</v>
      </c>
      <c r="R16865">
        <v>0.61710143089294434</v>
      </c>
      <c r="S16865">
        <v>0.89050543308258057</v>
      </c>
      <c r="T16865">
        <v>1.1639094352722168</v>
      </c>
      <c r="U16865">
        <v>1.5586613416671753</v>
      </c>
      <c r="V16865">
        <v>1.7480742931365967</v>
      </c>
    </row>
    <row r="16866" spans="1:22" x14ac:dyDescent="0.25">
      <c r="A16866" t="s">
        <v>123</v>
      </c>
      <c r="B16866" t="s">
        <v>131</v>
      </c>
      <c r="C16866" t="s">
        <v>101</v>
      </c>
      <c r="D16866" t="s">
        <v>113</v>
      </c>
      <c r="E16866" t="s">
        <v>89</v>
      </c>
      <c r="F16866" t="s">
        <v>53</v>
      </c>
      <c r="G16866">
        <v>155</v>
      </c>
      <c r="H16866">
        <v>4</v>
      </c>
      <c r="I16866">
        <f>IF(VLOOKUP(Data!$A16866,summermonths, 2, FALSE) = 1, VLOOKUP(Data!$H16866,rateblocks, 2, FALSE), VLOOKUP(Data!H16866, rateblocks,3, FALSE))</f>
        <v>3</v>
      </c>
      <c r="J16866">
        <v>5.8058295249938965</v>
      </c>
      <c r="K16866">
        <v>5.9335670471191406</v>
      </c>
      <c r="L16866">
        <v>52.880813598632813</v>
      </c>
      <c r="M16866">
        <v>0.12773741781711578</v>
      </c>
      <c r="N16866">
        <v>0.34484744071960449</v>
      </c>
      <c r="O16866">
        <v>0.11891975998878479</v>
      </c>
      <c r="P16866">
        <v>-0.43948614597320557</v>
      </c>
      <c r="Q16866">
        <v>-0.31420236825942993</v>
      </c>
      <c r="R16866">
        <v>-5.3100757300853729E-2</v>
      </c>
      <c r="S16866">
        <v>0.12773741781711578</v>
      </c>
      <c r="T16866">
        <v>0.30857560038566589</v>
      </c>
      <c r="U16866">
        <v>0.56967717409133911</v>
      </c>
      <c r="V16866">
        <v>0.69496095180511475</v>
      </c>
    </row>
    <row r="16867" spans="1:22" x14ac:dyDescent="0.25">
      <c r="A16867" t="s">
        <v>99</v>
      </c>
      <c r="B16867" t="s">
        <v>131</v>
      </c>
      <c r="C16867" t="s">
        <v>101</v>
      </c>
      <c r="D16867" t="s">
        <v>76</v>
      </c>
      <c r="E16867" t="s">
        <v>89</v>
      </c>
      <c r="F16867" t="s">
        <v>53</v>
      </c>
      <c r="G16867">
        <v>155</v>
      </c>
      <c r="H16867">
        <v>13</v>
      </c>
      <c r="I16867">
        <f>IF(VLOOKUP(Data!$A16867,summermonths, 2, FALSE) = 1, VLOOKUP(Data!$H16867,rateblocks, 2, FALSE), VLOOKUP(Data!H16867, rateblocks,3, FALSE))</f>
        <v>1</v>
      </c>
      <c r="J16867">
        <v>9.3721332550048828</v>
      </c>
      <c r="K16867">
        <v>10.03790283203125</v>
      </c>
      <c r="L16867">
        <v>80.968818664550781</v>
      </c>
      <c r="M16867">
        <v>0.66577017307281494</v>
      </c>
      <c r="N16867">
        <v>0.43637213110923767</v>
      </c>
      <c r="O16867">
        <v>0.19042064249515533</v>
      </c>
      <c r="P16867">
        <v>-5.1998108625411987E-2</v>
      </c>
      <c r="Q16867">
        <v>0.10653678327798843</v>
      </c>
      <c r="R16867">
        <v>0.43693640828132629</v>
      </c>
      <c r="S16867">
        <v>0.66577017307281494</v>
      </c>
      <c r="T16867">
        <v>0.89460396766662598</v>
      </c>
      <c r="U16867">
        <v>1.2250036001205444</v>
      </c>
      <c r="V16867">
        <v>1.3835384845733643</v>
      </c>
    </row>
    <row r="16868" spans="1:22" x14ac:dyDescent="0.25">
      <c r="A16868" t="s">
        <v>98</v>
      </c>
      <c r="B16868" t="s">
        <v>131</v>
      </c>
      <c r="C16868" t="s">
        <v>101</v>
      </c>
      <c r="D16868" t="s">
        <v>75</v>
      </c>
      <c r="E16868" t="s">
        <v>89</v>
      </c>
      <c r="F16868" t="s">
        <v>53</v>
      </c>
      <c r="G16868">
        <v>155</v>
      </c>
      <c r="H16868">
        <v>9</v>
      </c>
      <c r="I16868">
        <f>IF(VLOOKUP(Data!$A16868,summermonths, 2, FALSE) = 1, VLOOKUP(Data!$H16868,rateblocks, 2, FALSE), VLOOKUP(Data!H16868, rateblocks,3, FALSE))</f>
        <v>2</v>
      </c>
      <c r="J16868">
        <v>8.0154094696044922</v>
      </c>
      <c r="K16868">
        <v>7.5841612815856934</v>
      </c>
      <c r="L16868">
        <v>72.869033813476562</v>
      </c>
      <c r="M16868">
        <v>-0.43124848604202271</v>
      </c>
      <c r="N16868">
        <v>0.70506829023361206</v>
      </c>
      <c r="O16868">
        <v>0.49712130427360535</v>
      </c>
      <c r="P16868">
        <v>-1.5909826755523682</v>
      </c>
      <c r="Q16868">
        <v>-1.3348298072814941</v>
      </c>
      <c r="R16868">
        <v>-0.800986647605896</v>
      </c>
      <c r="S16868">
        <v>-0.43124848604202271</v>
      </c>
      <c r="T16868">
        <v>-6.1510313302278519E-2</v>
      </c>
      <c r="U16868">
        <v>0.47233289480209351</v>
      </c>
      <c r="V16868">
        <v>0.72848564386367798</v>
      </c>
    </row>
    <row r="16869" spans="1:22" x14ac:dyDescent="0.25">
      <c r="A16869" t="s">
        <v>125</v>
      </c>
      <c r="B16869" t="s">
        <v>131</v>
      </c>
      <c r="C16869" t="s">
        <v>102</v>
      </c>
      <c r="D16869" t="s">
        <v>116</v>
      </c>
      <c r="E16869" t="s">
        <v>89</v>
      </c>
      <c r="F16869" t="s">
        <v>53</v>
      </c>
      <c r="G16869">
        <v>155</v>
      </c>
      <c r="H16869">
        <v>6</v>
      </c>
      <c r="I16869">
        <f>IF(VLOOKUP(Data!$A16869,summermonths, 2, FALSE) = 1, VLOOKUP(Data!$H16869,rateblocks, 2, FALSE), VLOOKUP(Data!H16869, rateblocks,3, FALSE))</f>
        <v>3</v>
      </c>
      <c r="J16869">
        <v>5.1730260848999023</v>
      </c>
      <c r="K16869">
        <v>6.576967716217041</v>
      </c>
      <c r="L16869">
        <v>58.651611328125</v>
      </c>
      <c r="M16869">
        <v>1.4039415121078491</v>
      </c>
      <c r="N16869">
        <v>1.0864293575286865</v>
      </c>
      <c r="O16869">
        <v>1.1803287267684937</v>
      </c>
      <c r="P16869">
        <v>-0.38307574391365051</v>
      </c>
      <c r="Q16869">
        <v>1.1626267805695534E-2</v>
      </c>
      <c r="R16869">
        <v>0.83421742916107178</v>
      </c>
      <c r="S16869">
        <v>1.4039415121078491</v>
      </c>
      <c r="T16869">
        <v>1.9736655950546265</v>
      </c>
      <c r="U16869">
        <v>2.7962567806243896</v>
      </c>
      <c r="V16869">
        <v>3.1909587383270264</v>
      </c>
    </row>
    <row r="16870" spans="1:22" x14ac:dyDescent="0.25">
      <c r="A16870" t="s">
        <v>122</v>
      </c>
      <c r="B16870" t="s">
        <v>131</v>
      </c>
      <c r="C16870" t="s">
        <v>102</v>
      </c>
      <c r="D16870" t="s">
        <v>115</v>
      </c>
      <c r="E16870" t="s">
        <v>89</v>
      </c>
      <c r="F16870" t="s">
        <v>53</v>
      </c>
      <c r="G16870">
        <v>155</v>
      </c>
      <c r="H16870">
        <v>2</v>
      </c>
      <c r="I16870">
        <f>IF(VLOOKUP(Data!$A16870,summermonths, 2, FALSE) = 1, VLOOKUP(Data!$H16870,rateblocks, 2, FALSE), VLOOKUP(Data!H16870, rateblocks,3, FALSE))</f>
        <v>3</v>
      </c>
      <c r="J16870">
        <v>5.7437314987182617</v>
      </c>
      <c r="K16870">
        <v>5.8069033622741699</v>
      </c>
      <c r="L16870">
        <v>40.051612854003906</v>
      </c>
      <c r="M16870">
        <v>6.3171543180942535E-2</v>
      </c>
      <c r="N16870">
        <v>1.0500434637069702</v>
      </c>
      <c r="O16870">
        <v>1.1025912761688232</v>
      </c>
      <c r="P16870">
        <v>-1.6639962196350098</v>
      </c>
      <c r="Q16870">
        <v>-1.2825132608413696</v>
      </c>
      <c r="R16870">
        <v>-0.48747178912162781</v>
      </c>
      <c r="S16870">
        <v>6.3171543180942535E-2</v>
      </c>
      <c r="T16870">
        <v>0.61381489038467407</v>
      </c>
      <c r="U16870">
        <v>1.4088563919067383</v>
      </c>
      <c r="V16870">
        <v>1.7903393507003784</v>
      </c>
    </row>
    <row r="16871" spans="1:22" x14ac:dyDescent="0.25">
      <c r="A16871" t="s">
        <v>100</v>
      </c>
      <c r="B16871" t="s">
        <v>131</v>
      </c>
      <c r="C16871" t="s">
        <v>102</v>
      </c>
      <c r="D16871" t="s">
        <v>83</v>
      </c>
      <c r="E16871" t="s">
        <v>89</v>
      </c>
      <c r="F16871" t="s">
        <v>53</v>
      </c>
      <c r="G16871">
        <v>155</v>
      </c>
      <c r="H16871">
        <v>11</v>
      </c>
      <c r="I16871">
        <f>IF(VLOOKUP(Data!$A16871,summermonths, 2, FALSE) = 1, VLOOKUP(Data!$H16871,rateblocks, 2, FALSE), VLOOKUP(Data!H16871, rateblocks,3, FALSE))</f>
        <v>2</v>
      </c>
      <c r="J16871">
        <v>8.4065494537353516</v>
      </c>
      <c r="K16871">
        <v>9.9759035110473633</v>
      </c>
      <c r="L16871">
        <v>84.329032897949219</v>
      </c>
      <c r="M16871">
        <v>1.5693535804748535</v>
      </c>
      <c r="N16871">
        <v>1.2171540260314941</v>
      </c>
      <c r="O16871">
        <v>1.4814639091491699</v>
      </c>
      <c r="P16871">
        <v>-0.43268662691116333</v>
      </c>
      <c r="Q16871">
        <v>9.5079327002167702E-3</v>
      </c>
      <c r="R16871">
        <v>0.93107736110687256</v>
      </c>
      <c r="S16871">
        <v>1.5693535804748535</v>
      </c>
      <c r="T16871">
        <v>2.2076296806335449</v>
      </c>
      <c r="U16871">
        <v>3.1291992664337158</v>
      </c>
      <c r="V16871">
        <v>3.5713937282562256</v>
      </c>
    </row>
    <row r="16872" spans="1:22" x14ac:dyDescent="0.25">
      <c r="A16872" t="s">
        <v>124</v>
      </c>
      <c r="B16872" t="s">
        <v>131</v>
      </c>
      <c r="C16872" t="s">
        <v>101</v>
      </c>
      <c r="D16872" t="s">
        <v>119</v>
      </c>
      <c r="E16872" t="s">
        <v>89</v>
      </c>
      <c r="F16872" t="s">
        <v>53</v>
      </c>
      <c r="G16872">
        <v>155</v>
      </c>
      <c r="H16872">
        <v>23</v>
      </c>
      <c r="I16872">
        <f>IF(VLOOKUP(Data!$A16872,summermonths, 2, FALSE) = 1, VLOOKUP(Data!$H16872,rateblocks, 2, FALSE), VLOOKUP(Data!H16872, rateblocks,3, FALSE))</f>
        <v>3</v>
      </c>
      <c r="J16872">
        <v>6.9620242118835449</v>
      </c>
      <c r="K16872">
        <v>7.5160307884216309</v>
      </c>
      <c r="L16872">
        <v>59.543163299560547</v>
      </c>
      <c r="M16872">
        <v>0.55400657653808594</v>
      </c>
      <c r="N16872">
        <v>0.43026426434516907</v>
      </c>
      <c r="O16872">
        <v>0.18512733280658722</v>
      </c>
      <c r="P16872">
        <v>-0.15371516346931458</v>
      </c>
      <c r="Q16872">
        <v>2.6007350534200668E-3</v>
      </c>
      <c r="R16872">
        <v>0.32837578654289246</v>
      </c>
      <c r="S16872">
        <v>0.55400657653808594</v>
      </c>
      <c r="T16872">
        <v>0.77963739633560181</v>
      </c>
      <c r="U16872">
        <v>1.1054123640060425</v>
      </c>
      <c r="V16872">
        <v>1.2617282867431641</v>
      </c>
    </row>
    <row r="16873" spans="1:22" x14ac:dyDescent="0.25">
      <c r="A16873" t="s">
        <v>124</v>
      </c>
      <c r="B16873" t="s">
        <v>131</v>
      </c>
      <c r="C16873" t="s">
        <v>102</v>
      </c>
      <c r="D16873" t="s">
        <v>114</v>
      </c>
      <c r="E16873" t="s">
        <v>89</v>
      </c>
      <c r="F16873" t="s">
        <v>53</v>
      </c>
      <c r="G16873">
        <v>155</v>
      </c>
      <c r="H16873">
        <v>10</v>
      </c>
      <c r="I16873">
        <f>IF(VLOOKUP(Data!$A16873,summermonths, 2, FALSE) = 1, VLOOKUP(Data!$H16873,rateblocks, 2, FALSE), VLOOKUP(Data!H16873, rateblocks,3, FALSE))</f>
        <v>2</v>
      </c>
      <c r="J16873">
        <v>9.4387893676757813</v>
      </c>
      <c r="K16873">
        <v>7.4600000381469727</v>
      </c>
      <c r="L16873">
        <v>77.632255554199219</v>
      </c>
      <c r="M16873">
        <v>-1.9787893295288086</v>
      </c>
      <c r="N16873">
        <v>1.5054645538330078</v>
      </c>
      <c r="O16873">
        <v>2.2664234638214111</v>
      </c>
      <c r="P16873">
        <v>-4.4550580978393555</v>
      </c>
      <c r="Q16873">
        <v>-3.9081196784973145</v>
      </c>
      <c r="R16873">
        <v>-2.7682557106018066</v>
      </c>
      <c r="S16873">
        <v>-1.9787893295288086</v>
      </c>
      <c r="T16873">
        <v>-1.1893229484558105</v>
      </c>
      <c r="U16873">
        <v>-4.9458872526884079E-2</v>
      </c>
      <c r="V16873">
        <v>0.49747949838638306</v>
      </c>
    </row>
    <row r="16874" spans="1:22" x14ac:dyDescent="0.25">
      <c r="A16874" t="s">
        <v>125</v>
      </c>
      <c r="B16874" t="s">
        <v>131</v>
      </c>
      <c r="C16874" t="s">
        <v>102</v>
      </c>
      <c r="D16874" t="s">
        <v>116</v>
      </c>
      <c r="E16874" t="s">
        <v>89</v>
      </c>
      <c r="F16874" t="s">
        <v>53</v>
      </c>
      <c r="G16874">
        <v>155</v>
      </c>
      <c r="H16874">
        <v>7</v>
      </c>
      <c r="I16874">
        <f>IF(VLOOKUP(Data!$A16874,summermonths, 2, FALSE) = 1, VLOOKUP(Data!$H16874,rateblocks, 2, FALSE), VLOOKUP(Data!H16874, rateblocks,3, FALSE))</f>
        <v>2</v>
      </c>
      <c r="J16874">
        <v>4.3958306312561035</v>
      </c>
      <c r="K16874">
        <v>6.3055806159973145</v>
      </c>
      <c r="L16874">
        <v>60.716129302978516</v>
      </c>
      <c r="M16874">
        <v>1.9097497463226318</v>
      </c>
      <c r="N16874">
        <v>1.6481355428695679</v>
      </c>
      <c r="O16874">
        <v>2.716350793838501</v>
      </c>
      <c r="P16874">
        <v>-0.80119198560714722</v>
      </c>
      <c r="Q16874">
        <v>-0.20242093503475189</v>
      </c>
      <c r="R16874">
        <v>1.0454666614532471</v>
      </c>
      <c r="S16874">
        <v>1.9097497463226318</v>
      </c>
      <c r="T16874">
        <v>2.7740328311920166</v>
      </c>
      <c r="U16874">
        <v>4.0219202041625977</v>
      </c>
      <c r="V16874">
        <v>4.6206912994384766</v>
      </c>
    </row>
    <row r="16875" spans="1:22" x14ac:dyDescent="0.25">
      <c r="A16875" t="s">
        <v>122</v>
      </c>
      <c r="B16875" t="s">
        <v>131</v>
      </c>
      <c r="C16875" t="s">
        <v>102</v>
      </c>
      <c r="D16875" t="s">
        <v>115</v>
      </c>
      <c r="E16875" t="s">
        <v>89</v>
      </c>
      <c r="F16875" t="s">
        <v>53</v>
      </c>
      <c r="G16875">
        <v>155</v>
      </c>
      <c r="H16875">
        <v>9</v>
      </c>
      <c r="I16875">
        <f>IF(VLOOKUP(Data!$A16875,summermonths, 2, FALSE) = 1, VLOOKUP(Data!$H16875,rateblocks, 2, FALSE), VLOOKUP(Data!H16875, rateblocks,3, FALSE))</f>
        <v>2</v>
      </c>
      <c r="J16875">
        <v>5.3167495727539062</v>
      </c>
      <c r="K16875">
        <v>6.0606451034545898</v>
      </c>
      <c r="L16875">
        <v>46.116130828857422</v>
      </c>
      <c r="M16875">
        <v>0.74389547109603882</v>
      </c>
      <c r="N16875">
        <v>1.2502603530883789</v>
      </c>
      <c r="O16875">
        <v>1.5631510019302368</v>
      </c>
      <c r="P16875">
        <v>-1.312599778175354</v>
      </c>
      <c r="Q16875">
        <v>-0.85837763547897339</v>
      </c>
      <c r="R16875">
        <v>8.8258303701877594E-2</v>
      </c>
      <c r="S16875">
        <v>0.74389547109603882</v>
      </c>
      <c r="T16875">
        <v>1.399532675743103</v>
      </c>
      <c r="U16875">
        <v>2.3461685180664062</v>
      </c>
      <c r="V16875">
        <v>2.8003907203674316</v>
      </c>
    </row>
    <row r="16876" spans="1:22" x14ac:dyDescent="0.25">
      <c r="A16876" t="s">
        <v>100</v>
      </c>
      <c r="B16876" t="s">
        <v>131</v>
      </c>
      <c r="C16876" t="s">
        <v>102</v>
      </c>
      <c r="D16876" t="s">
        <v>83</v>
      </c>
      <c r="E16876" t="s">
        <v>89</v>
      </c>
      <c r="F16876" t="s">
        <v>53</v>
      </c>
      <c r="G16876">
        <v>155</v>
      </c>
      <c r="H16876">
        <v>10</v>
      </c>
      <c r="I16876">
        <f>IF(VLOOKUP(Data!$A16876,summermonths, 2, FALSE) = 1, VLOOKUP(Data!$H16876,rateblocks, 2, FALSE), VLOOKUP(Data!H16876, rateblocks,3, FALSE))</f>
        <v>2</v>
      </c>
      <c r="J16876">
        <v>7.911372184753418</v>
      </c>
      <c r="K16876">
        <v>8.927032470703125</v>
      </c>
      <c r="L16876">
        <v>82.987098693847656</v>
      </c>
      <c r="M16876">
        <v>1.015660285949707</v>
      </c>
      <c r="N16876">
        <v>1.2540665864944458</v>
      </c>
      <c r="O16876">
        <v>1.5726829767227173</v>
      </c>
      <c r="P16876">
        <v>-1.0470956563949585</v>
      </c>
      <c r="Q16876">
        <v>-0.59149068593978882</v>
      </c>
      <c r="R16876">
        <v>0.3580271303653717</v>
      </c>
      <c r="S16876">
        <v>1.015660285949707</v>
      </c>
      <c r="T16876">
        <v>1.6732934713363647</v>
      </c>
      <c r="U16876">
        <v>2.6228113174438477</v>
      </c>
      <c r="V16876">
        <v>3.0784163475036621</v>
      </c>
    </row>
    <row r="16877" spans="1:22" x14ac:dyDescent="0.25">
      <c r="A16877" t="s">
        <v>125</v>
      </c>
      <c r="B16877" t="s">
        <v>131</v>
      </c>
      <c r="C16877" t="s">
        <v>102</v>
      </c>
      <c r="D16877" t="s">
        <v>116</v>
      </c>
      <c r="E16877" t="s">
        <v>89</v>
      </c>
      <c r="F16877" t="s">
        <v>53</v>
      </c>
      <c r="G16877">
        <v>155</v>
      </c>
      <c r="H16877">
        <v>24</v>
      </c>
      <c r="I16877">
        <f>IF(VLOOKUP(Data!$A16877,summermonths, 2, FALSE) = 1, VLOOKUP(Data!$H16877,rateblocks, 2, FALSE), VLOOKUP(Data!H16877, rateblocks,3, FALSE))</f>
        <v>3</v>
      </c>
      <c r="J16877">
        <v>7.9006061553955078</v>
      </c>
      <c r="K16877">
        <v>7.5386452674865723</v>
      </c>
      <c r="L16877">
        <v>65.787094116210938</v>
      </c>
      <c r="M16877">
        <v>-0.36196091771125793</v>
      </c>
      <c r="N16877">
        <v>1.7242623567581177</v>
      </c>
      <c r="O16877">
        <v>2.9730806350708008</v>
      </c>
      <c r="P16877">
        <v>-3.1981201171875</v>
      </c>
      <c r="Q16877">
        <v>-2.5716919898986816</v>
      </c>
      <c r="R16877">
        <v>-1.266165018081665</v>
      </c>
      <c r="S16877">
        <v>-0.36196091771125793</v>
      </c>
      <c r="T16877">
        <v>0.54224312305450439</v>
      </c>
      <c r="U16877">
        <v>1.8477702140808105</v>
      </c>
      <c r="V16877">
        <v>2.4741983413696289</v>
      </c>
    </row>
    <row r="16878" spans="1:22" x14ac:dyDescent="0.25">
      <c r="A16878" t="s">
        <v>123</v>
      </c>
      <c r="B16878" t="s">
        <v>131</v>
      </c>
      <c r="C16878" t="s">
        <v>101</v>
      </c>
      <c r="D16878" t="s">
        <v>113</v>
      </c>
      <c r="E16878" t="s">
        <v>89</v>
      </c>
      <c r="F16878" t="s">
        <v>53</v>
      </c>
      <c r="G16878">
        <v>155</v>
      </c>
      <c r="H16878">
        <v>16</v>
      </c>
      <c r="I16878">
        <f>IF(VLOOKUP(Data!$A16878,summermonths, 2, FALSE) = 1, VLOOKUP(Data!$H16878,rateblocks, 2, FALSE), VLOOKUP(Data!H16878, rateblocks,3, FALSE))</f>
        <v>2</v>
      </c>
      <c r="J16878">
        <v>7.398712158203125</v>
      </c>
      <c r="K16878">
        <v>7.8639049530029297</v>
      </c>
      <c r="L16878">
        <v>68.789131164550781</v>
      </c>
      <c r="M16878">
        <v>0.46519261598587036</v>
      </c>
      <c r="N16878">
        <v>0.34583374857902527</v>
      </c>
      <c r="O16878">
        <v>0.11960098147392273</v>
      </c>
      <c r="P16878">
        <v>-0.10365328192710876</v>
      </c>
      <c r="Q16878">
        <v>2.1988833323121071E-2</v>
      </c>
      <c r="R16878">
        <v>0.28383722901344299</v>
      </c>
      <c r="S16878">
        <v>0.46519261598587036</v>
      </c>
      <c r="T16878">
        <v>0.64654803276062012</v>
      </c>
      <c r="U16878">
        <v>0.90839642286300659</v>
      </c>
      <c r="V16878">
        <v>1.0340385437011719</v>
      </c>
    </row>
    <row r="16879" spans="1:22" x14ac:dyDescent="0.25">
      <c r="A16879" t="s">
        <v>122</v>
      </c>
      <c r="B16879" t="s">
        <v>131</v>
      </c>
      <c r="C16879" t="s">
        <v>101</v>
      </c>
      <c r="D16879" t="s">
        <v>117</v>
      </c>
      <c r="E16879" t="s">
        <v>89</v>
      </c>
      <c r="F16879" t="s">
        <v>53</v>
      </c>
      <c r="G16879">
        <v>155</v>
      </c>
      <c r="H16879">
        <v>8</v>
      </c>
      <c r="I16879">
        <f>IF(VLOOKUP(Data!$A16879,summermonths, 2, FALSE) = 1, VLOOKUP(Data!$H16879,rateblocks, 2, FALSE), VLOOKUP(Data!H16879, rateblocks,3, FALSE))</f>
        <v>2</v>
      </c>
      <c r="J16879">
        <v>5.7872433662414551</v>
      </c>
      <c r="K16879">
        <v>5.9738898277282715</v>
      </c>
      <c r="L16879">
        <v>53.997097015380859</v>
      </c>
      <c r="M16879">
        <v>0.1866464763879776</v>
      </c>
      <c r="N16879">
        <v>0.31331002712249756</v>
      </c>
      <c r="O16879">
        <v>9.8163172602653503E-2</v>
      </c>
      <c r="P16879">
        <v>-0.3287026584148407</v>
      </c>
      <c r="Q16879">
        <v>-0.21487647294998169</v>
      </c>
      <c r="R16879">
        <v>2.2346537560224533E-2</v>
      </c>
      <c r="S16879">
        <v>0.1866464763879776</v>
      </c>
      <c r="T16879">
        <v>0.35094642639160156</v>
      </c>
      <c r="U16879">
        <v>0.58816945552825928</v>
      </c>
      <c r="V16879">
        <v>0.7019956111907959</v>
      </c>
    </row>
    <row r="16880" spans="1:22" x14ac:dyDescent="0.25">
      <c r="A16880" t="s">
        <v>123</v>
      </c>
      <c r="B16880" t="s">
        <v>131</v>
      </c>
      <c r="C16880" t="s">
        <v>101</v>
      </c>
      <c r="D16880" t="s">
        <v>113</v>
      </c>
      <c r="E16880" t="s">
        <v>89</v>
      </c>
      <c r="F16880" t="s">
        <v>53</v>
      </c>
      <c r="G16880">
        <v>155</v>
      </c>
      <c r="H16880">
        <v>15</v>
      </c>
      <c r="I16880">
        <f>IF(VLOOKUP(Data!$A16880,summermonths, 2, FALSE) = 1, VLOOKUP(Data!$H16880,rateblocks, 2, FALSE), VLOOKUP(Data!H16880, rateblocks,3, FALSE))</f>
        <v>2</v>
      </c>
      <c r="J16880">
        <v>7.5962777137756348</v>
      </c>
      <c r="K16880">
        <v>7.9922580718994141</v>
      </c>
      <c r="L16880">
        <v>70.345672607421875</v>
      </c>
      <c r="M16880">
        <v>0.39598047733306885</v>
      </c>
      <c r="N16880">
        <v>0.33879786729812622</v>
      </c>
      <c r="O16880">
        <v>0.11478399485349655</v>
      </c>
      <c r="P16880">
        <v>-0.1612924188375473</v>
      </c>
      <c r="Q16880">
        <v>-3.820645809173584E-2</v>
      </c>
      <c r="R16880">
        <v>0.21831470727920532</v>
      </c>
      <c r="S16880">
        <v>0.39598047733306885</v>
      </c>
      <c r="T16880">
        <v>0.57364624738693237</v>
      </c>
      <c r="U16880">
        <v>0.83016741275787354</v>
      </c>
      <c r="V16880">
        <v>0.95325338840484619</v>
      </c>
    </row>
    <row r="16881" spans="1:22" x14ac:dyDescent="0.25">
      <c r="A16881" t="s">
        <v>95</v>
      </c>
      <c r="B16881" t="s">
        <v>131</v>
      </c>
      <c r="C16881" t="s">
        <v>101</v>
      </c>
      <c r="D16881" t="s">
        <v>72</v>
      </c>
      <c r="E16881" t="s">
        <v>89</v>
      </c>
      <c r="F16881" t="s">
        <v>53</v>
      </c>
      <c r="G16881">
        <v>155</v>
      </c>
      <c r="H16881">
        <v>16</v>
      </c>
      <c r="I16881">
        <f>IF(VLOOKUP(Data!$A16881,summermonths, 2, FALSE) = 1, VLOOKUP(Data!$H16881,rateblocks, 2, FALSE), VLOOKUP(Data!H16881, rateblocks,3, FALSE))</f>
        <v>1</v>
      </c>
      <c r="J16881">
        <v>7.9820075035095215</v>
      </c>
      <c r="K16881">
        <v>7.9399147033691406</v>
      </c>
      <c r="L16881">
        <v>66.811935424804688</v>
      </c>
      <c r="M16881">
        <v>-4.2092993855476379E-2</v>
      </c>
      <c r="N16881">
        <v>0.51556688547134399</v>
      </c>
      <c r="O16881">
        <v>0.26580920815467834</v>
      </c>
      <c r="P16881">
        <v>-0.89012503623962402</v>
      </c>
      <c r="Q16881">
        <v>-0.70281857252120972</v>
      </c>
      <c r="R16881">
        <v>-0.31245651841163635</v>
      </c>
      <c r="S16881">
        <v>-4.2092993855476379E-2</v>
      </c>
      <c r="T16881">
        <v>0.22827054560184479</v>
      </c>
      <c r="U16881">
        <v>0.61863255500793457</v>
      </c>
      <c r="V16881">
        <v>0.80593907833099365</v>
      </c>
    </row>
    <row r="16882" spans="1:22" x14ac:dyDescent="0.25">
      <c r="A16882" t="s">
        <v>97</v>
      </c>
      <c r="B16882" t="s">
        <v>131</v>
      </c>
      <c r="C16882" t="s">
        <v>101</v>
      </c>
      <c r="D16882" t="s">
        <v>74</v>
      </c>
      <c r="E16882" t="s">
        <v>89</v>
      </c>
      <c r="F16882" t="s">
        <v>53</v>
      </c>
      <c r="G16882">
        <v>155</v>
      </c>
      <c r="H16882">
        <v>23</v>
      </c>
      <c r="I16882">
        <f>IF(VLOOKUP(Data!$A16882,summermonths, 2, FALSE) = 1, VLOOKUP(Data!$H16882,rateblocks, 2, FALSE), VLOOKUP(Data!H16882, rateblocks,3, FALSE))</f>
        <v>3</v>
      </c>
      <c r="J16882">
        <v>7.5632238388061523</v>
      </c>
      <c r="K16882">
        <v>8.6461038589477539</v>
      </c>
      <c r="L16882">
        <v>67.995796203613281</v>
      </c>
      <c r="M16882">
        <v>1.0828797817230225</v>
      </c>
      <c r="N16882">
        <v>0.53988933563232422</v>
      </c>
      <c r="O16882">
        <v>0.29148048162460327</v>
      </c>
      <c r="P16882">
        <v>0.19484084844589233</v>
      </c>
      <c r="Q16882">
        <v>0.39098376035690308</v>
      </c>
      <c r="R16882">
        <v>0.79976153373718262</v>
      </c>
      <c r="S16882">
        <v>1.0828797817230225</v>
      </c>
      <c r="T16882">
        <v>1.3659980297088623</v>
      </c>
      <c r="U16882">
        <v>1.7747758626937866</v>
      </c>
      <c r="V16882">
        <v>1.9709186553955078</v>
      </c>
    </row>
    <row r="16883" spans="1:22" x14ac:dyDescent="0.25">
      <c r="A16883" t="s">
        <v>99</v>
      </c>
      <c r="B16883" t="s">
        <v>131</v>
      </c>
      <c r="C16883" t="s">
        <v>101</v>
      </c>
      <c r="D16883" t="s">
        <v>76</v>
      </c>
      <c r="E16883" t="s">
        <v>89</v>
      </c>
      <c r="F16883" t="s">
        <v>53</v>
      </c>
      <c r="G16883">
        <v>155</v>
      </c>
      <c r="H16883">
        <v>22</v>
      </c>
      <c r="I16883">
        <f>IF(VLOOKUP(Data!$A16883,summermonths, 2, FALSE) = 1, VLOOKUP(Data!$H16883,rateblocks, 2, FALSE), VLOOKUP(Data!H16883, rateblocks,3, FALSE))</f>
        <v>2</v>
      </c>
      <c r="J16883">
        <v>7.8085989952087402</v>
      </c>
      <c r="K16883">
        <v>9.1657562255859375</v>
      </c>
      <c r="L16883">
        <v>71.339424133300781</v>
      </c>
      <c r="M16883">
        <v>1.3571571111679077</v>
      </c>
      <c r="N16883">
        <v>0.54061305522918701</v>
      </c>
      <c r="O16883">
        <v>0.29226246476173401</v>
      </c>
      <c r="P16883">
        <v>0.46792775392532349</v>
      </c>
      <c r="Q16883">
        <v>0.66433358192443848</v>
      </c>
      <c r="R16883">
        <v>1.0736593008041382</v>
      </c>
      <c r="S16883">
        <v>1.3571571111679077</v>
      </c>
      <c r="T16883">
        <v>1.6406549215316772</v>
      </c>
      <c r="U16883">
        <v>2.049980640411377</v>
      </c>
      <c r="V16883">
        <v>2.2463865280151367</v>
      </c>
    </row>
    <row r="16884" spans="1:22" x14ac:dyDescent="0.25">
      <c r="A16884" t="s">
        <v>96</v>
      </c>
      <c r="B16884" t="s">
        <v>131</v>
      </c>
      <c r="C16884" t="s">
        <v>102</v>
      </c>
      <c r="D16884" t="s">
        <v>79</v>
      </c>
      <c r="E16884" t="s">
        <v>89</v>
      </c>
      <c r="F16884" t="s">
        <v>53</v>
      </c>
      <c r="G16884">
        <v>155</v>
      </c>
      <c r="H16884">
        <v>24</v>
      </c>
      <c r="I16884">
        <f>IF(VLOOKUP(Data!$A16884,summermonths, 2, FALSE) = 1, VLOOKUP(Data!$H16884,rateblocks, 2, FALSE), VLOOKUP(Data!H16884, rateblocks,3, FALSE))</f>
        <v>3</v>
      </c>
      <c r="J16884">
        <v>7.244901180267334</v>
      </c>
      <c r="K16884">
        <v>7.6591291427612305</v>
      </c>
      <c r="L16884">
        <v>70.251609802246094</v>
      </c>
      <c r="M16884">
        <v>0.41422763466835022</v>
      </c>
      <c r="N16884">
        <v>2.1967918872833252</v>
      </c>
      <c r="O16884">
        <v>4.825894832611084</v>
      </c>
      <c r="P16884">
        <v>-3.1991734504699707</v>
      </c>
      <c r="Q16884">
        <v>-2.4010744094848633</v>
      </c>
      <c r="R16884">
        <v>-0.73777115345001221</v>
      </c>
      <c r="S16884">
        <v>0.41422763466835022</v>
      </c>
      <c r="T16884">
        <v>1.5662264823913574</v>
      </c>
      <c r="U16884">
        <v>3.2295296192169189</v>
      </c>
      <c r="V16884">
        <v>4.0276288986206055</v>
      </c>
    </row>
    <row r="16885" spans="1:22" x14ac:dyDescent="0.25">
      <c r="A16885" t="s">
        <v>95</v>
      </c>
      <c r="B16885" t="s">
        <v>131</v>
      </c>
      <c r="C16885" t="s">
        <v>102</v>
      </c>
      <c r="D16885" t="s">
        <v>78</v>
      </c>
      <c r="E16885" t="s">
        <v>89</v>
      </c>
      <c r="F16885" t="s">
        <v>53</v>
      </c>
      <c r="G16885">
        <v>155</v>
      </c>
      <c r="H16885">
        <v>1</v>
      </c>
      <c r="I16885">
        <f>IF(VLOOKUP(Data!$A16885,summermonths, 2, FALSE) = 1, VLOOKUP(Data!$H16885,rateblocks, 2, FALSE), VLOOKUP(Data!H16885, rateblocks,3, FALSE))</f>
        <v>3</v>
      </c>
      <c r="J16885">
        <v>8.1051464080810547</v>
      </c>
      <c r="K16885">
        <v>7.3231935501098633</v>
      </c>
      <c r="L16885">
        <v>63.851612091064453</v>
      </c>
      <c r="M16885">
        <v>-0.78195297718048096</v>
      </c>
      <c r="N16885">
        <v>1.5390326976776123</v>
      </c>
      <c r="O16885">
        <v>2.3686215877532959</v>
      </c>
      <c r="P16885">
        <v>-3.3134365081787109</v>
      </c>
      <c r="Q16885">
        <v>-2.7543027400970459</v>
      </c>
      <c r="R16885">
        <v>-1.5890225172042847</v>
      </c>
      <c r="S16885">
        <v>-0.78195297718048096</v>
      </c>
      <c r="T16885">
        <v>2.5116559118032455E-2</v>
      </c>
      <c r="U16885">
        <v>1.190396785736084</v>
      </c>
      <c r="V16885">
        <v>1.749530553817749</v>
      </c>
    </row>
    <row r="16886" spans="1:22" x14ac:dyDescent="0.25">
      <c r="A16886" t="s">
        <v>123</v>
      </c>
      <c r="B16886" t="s">
        <v>131</v>
      </c>
      <c r="C16886" t="s">
        <v>102</v>
      </c>
      <c r="D16886" t="s">
        <v>118</v>
      </c>
      <c r="E16886" t="s">
        <v>89</v>
      </c>
      <c r="F16886" t="s">
        <v>53</v>
      </c>
      <c r="G16886">
        <v>155</v>
      </c>
      <c r="H16886">
        <v>9</v>
      </c>
      <c r="I16886">
        <f>IF(VLOOKUP(Data!$A16886,summermonths, 2, FALSE) = 1, VLOOKUP(Data!$H16886,rateblocks, 2, FALSE), VLOOKUP(Data!H16886, rateblocks,3, FALSE))</f>
        <v>2</v>
      </c>
      <c r="J16886">
        <v>7.5759649276733398</v>
      </c>
      <c r="K16886">
        <v>6.8410968780517578</v>
      </c>
      <c r="L16886">
        <v>73.5225830078125</v>
      </c>
      <c r="M16886">
        <v>-0.73486828804016113</v>
      </c>
      <c r="N16886">
        <v>1.557267427444458</v>
      </c>
      <c r="O16886">
        <v>2.425081729888916</v>
      </c>
      <c r="P16886">
        <v>-3.2963452339172363</v>
      </c>
      <c r="Q16886">
        <v>-2.7305867671966553</v>
      </c>
      <c r="R16886">
        <v>-1.5515000820159912</v>
      </c>
      <c r="S16886">
        <v>-0.73486828804016113</v>
      </c>
      <c r="T16886">
        <v>8.1763550639152527E-2</v>
      </c>
      <c r="U16886">
        <v>1.260850191116333</v>
      </c>
      <c r="V16886">
        <v>1.8266086578369141</v>
      </c>
    </row>
    <row r="16887" spans="1:22" x14ac:dyDescent="0.25">
      <c r="A16887" t="s">
        <v>97</v>
      </c>
      <c r="B16887" t="s">
        <v>131</v>
      </c>
      <c r="C16887" t="s">
        <v>101</v>
      </c>
      <c r="D16887" t="s">
        <v>74</v>
      </c>
      <c r="E16887" t="s">
        <v>89</v>
      </c>
      <c r="F16887" t="s">
        <v>53</v>
      </c>
      <c r="G16887">
        <v>155</v>
      </c>
      <c r="H16887">
        <v>24</v>
      </c>
      <c r="I16887">
        <f>IF(VLOOKUP(Data!$A16887,summermonths, 2, FALSE) = 1, VLOOKUP(Data!$H16887,rateblocks, 2, FALSE), VLOOKUP(Data!H16887, rateblocks,3, FALSE))</f>
        <v>3</v>
      </c>
      <c r="J16887">
        <v>6.8796443939208984</v>
      </c>
      <c r="K16887">
        <v>7.9967827796936035</v>
      </c>
      <c r="L16887">
        <v>67.804771423339844</v>
      </c>
      <c r="M16887">
        <v>1.1171382665634155</v>
      </c>
      <c r="N16887">
        <v>0.53702127933502197</v>
      </c>
      <c r="O16887">
        <v>0.28839185833930969</v>
      </c>
      <c r="P16887">
        <v>0.23381686210632324</v>
      </c>
      <c r="Q16887">
        <v>0.42891779541969299</v>
      </c>
      <c r="R16887">
        <v>0.83552402257919312</v>
      </c>
      <c r="S16887">
        <v>1.1171382665634155</v>
      </c>
      <c r="T16887">
        <v>1.3987524509429932</v>
      </c>
      <c r="U16887">
        <v>1.8053587675094604</v>
      </c>
      <c r="V16887">
        <v>2.0004596710205078</v>
      </c>
    </row>
    <row r="16888" spans="1:22" x14ac:dyDescent="0.25">
      <c r="A16888" t="s">
        <v>97</v>
      </c>
      <c r="B16888" t="s">
        <v>131</v>
      </c>
      <c r="C16888" t="s">
        <v>101</v>
      </c>
      <c r="D16888" t="s">
        <v>74</v>
      </c>
      <c r="E16888" t="s">
        <v>89</v>
      </c>
      <c r="F16888" t="s">
        <v>53</v>
      </c>
      <c r="G16888">
        <v>155</v>
      </c>
      <c r="H16888">
        <v>3</v>
      </c>
      <c r="I16888">
        <f>IF(VLOOKUP(Data!$A16888,summermonths, 2, FALSE) = 1, VLOOKUP(Data!$H16888,rateblocks, 2, FALSE), VLOOKUP(Data!H16888, rateblocks,3, FALSE))</f>
        <v>3</v>
      </c>
      <c r="J16888">
        <v>6.2256026268005371</v>
      </c>
      <c r="K16888">
        <v>7.1413955688476563</v>
      </c>
      <c r="L16888">
        <v>67.43927001953125</v>
      </c>
      <c r="M16888">
        <v>0.91579312086105347</v>
      </c>
      <c r="N16888">
        <v>0.48312905430793762</v>
      </c>
      <c r="O16888">
        <v>0.23341368138790131</v>
      </c>
      <c r="P16888">
        <v>0.12111654132604599</v>
      </c>
      <c r="Q16888">
        <v>0.29663833975791931</v>
      </c>
      <c r="R16888">
        <v>0.66244000196456909</v>
      </c>
      <c r="S16888">
        <v>0.91579312086105347</v>
      </c>
      <c r="T16888">
        <v>1.1691462993621826</v>
      </c>
      <c r="U16888">
        <v>1.5349478721618652</v>
      </c>
      <c r="V16888">
        <v>1.7104697227478027</v>
      </c>
    </row>
    <row r="16889" spans="1:22" x14ac:dyDescent="0.25">
      <c r="A16889" t="s">
        <v>98</v>
      </c>
      <c r="B16889" t="s">
        <v>131</v>
      </c>
      <c r="C16889" t="s">
        <v>101</v>
      </c>
      <c r="D16889" t="s">
        <v>75</v>
      </c>
      <c r="E16889" t="s">
        <v>89</v>
      </c>
      <c r="F16889" t="s">
        <v>53</v>
      </c>
      <c r="G16889">
        <v>155</v>
      </c>
      <c r="H16889">
        <v>23</v>
      </c>
      <c r="I16889">
        <f>IF(VLOOKUP(Data!$A16889,summermonths, 2, FALSE) = 1, VLOOKUP(Data!$H16889,rateblocks, 2, FALSE), VLOOKUP(Data!H16889, rateblocks,3, FALSE))</f>
        <v>3</v>
      </c>
      <c r="J16889">
        <v>8.2001466751098633</v>
      </c>
      <c r="K16889">
        <v>8.5669260025024414</v>
      </c>
      <c r="L16889">
        <v>70.377418518066406</v>
      </c>
      <c r="M16889">
        <v>0.36677911877632141</v>
      </c>
      <c r="N16889">
        <v>0.72182542085647583</v>
      </c>
      <c r="O16889">
        <v>0.52103191614151001</v>
      </c>
      <c r="P16889">
        <v>-0.82051801681518555</v>
      </c>
      <c r="Q16889">
        <v>-0.55827736854553223</v>
      </c>
      <c r="R16889">
        <v>-1.1746501550078392E-2</v>
      </c>
      <c r="S16889">
        <v>0.36677911877632141</v>
      </c>
      <c r="T16889">
        <v>0.74530476331710815</v>
      </c>
      <c r="U16889">
        <v>1.2918356657028198</v>
      </c>
      <c r="V16889">
        <v>1.5540763139724731</v>
      </c>
    </row>
    <row r="16890" spans="1:22" x14ac:dyDescent="0.25">
      <c r="A16890" t="s">
        <v>97</v>
      </c>
      <c r="B16890" t="s">
        <v>131</v>
      </c>
      <c r="C16890" t="s">
        <v>101</v>
      </c>
      <c r="D16890" t="s">
        <v>74</v>
      </c>
      <c r="E16890" t="s">
        <v>89</v>
      </c>
      <c r="F16890" t="s">
        <v>53</v>
      </c>
      <c r="G16890">
        <v>155</v>
      </c>
      <c r="H16890">
        <v>8</v>
      </c>
      <c r="I16890">
        <f>IF(VLOOKUP(Data!$A16890,summermonths, 2, FALSE) = 1, VLOOKUP(Data!$H16890,rateblocks, 2, FALSE), VLOOKUP(Data!H16890, rateblocks,3, FALSE))</f>
        <v>2</v>
      </c>
      <c r="J16890">
        <v>6.368950366973877</v>
      </c>
      <c r="K16890">
        <v>7.0115528106689453</v>
      </c>
      <c r="L16890">
        <v>68.536323547363281</v>
      </c>
      <c r="M16890">
        <v>0.64260208606719971</v>
      </c>
      <c r="N16890">
        <v>0.57434535026550293</v>
      </c>
      <c r="O16890">
        <v>0.32987257838249207</v>
      </c>
      <c r="P16890">
        <v>-0.30211195349693298</v>
      </c>
      <c r="Q16890">
        <v>-9.345109760761261E-2</v>
      </c>
      <c r="R16890">
        <v>0.34141507744789124</v>
      </c>
      <c r="S16890">
        <v>0.64260208606719971</v>
      </c>
      <c r="T16890">
        <v>0.94378906488418579</v>
      </c>
      <c r="U16890">
        <v>1.3786553144454956</v>
      </c>
      <c r="V16890">
        <v>1.5873161554336548</v>
      </c>
    </row>
    <row r="16891" spans="1:22" x14ac:dyDescent="0.25">
      <c r="A16891" t="s">
        <v>98</v>
      </c>
      <c r="B16891" t="s">
        <v>131</v>
      </c>
      <c r="C16891" t="s">
        <v>102</v>
      </c>
      <c r="D16891" t="s">
        <v>81</v>
      </c>
      <c r="E16891" t="s">
        <v>89</v>
      </c>
      <c r="F16891" t="s">
        <v>53</v>
      </c>
      <c r="G16891">
        <v>155</v>
      </c>
      <c r="H16891">
        <v>2</v>
      </c>
      <c r="I16891">
        <f>IF(VLOOKUP(Data!$A16891,summermonths, 2, FALSE) = 1, VLOOKUP(Data!$H16891,rateblocks, 2, FALSE), VLOOKUP(Data!H16891, rateblocks,3, FALSE))</f>
        <v>3</v>
      </c>
      <c r="J16891">
        <v>7.1848020553588867</v>
      </c>
      <c r="K16891">
        <v>7.4271612167358398</v>
      </c>
      <c r="L16891">
        <v>72.225807189941406</v>
      </c>
      <c r="M16891">
        <v>0.24235911667346954</v>
      </c>
      <c r="N16891">
        <v>1.0879049301147461</v>
      </c>
      <c r="O16891">
        <v>1.1835371255874634</v>
      </c>
      <c r="P16891">
        <v>-1.5470852851867676</v>
      </c>
      <c r="Q16891">
        <v>-1.1518471240997314</v>
      </c>
      <c r="R16891">
        <v>-0.3281387984752655</v>
      </c>
      <c r="S16891">
        <v>0.24235911667346954</v>
      </c>
      <c r="T16891">
        <v>0.81285703182220459</v>
      </c>
      <c r="U16891">
        <v>1.6365653276443481</v>
      </c>
      <c r="V16891">
        <v>2.0318033695220947</v>
      </c>
    </row>
    <row r="16892" spans="1:22" x14ac:dyDescent="0.25">
      <c r="A16892" t="s">
        <v>125</v>
      </c>
      <c r="B16892" t="s">
        <v>131</v>
      </c>
      <c r="C16892" t="s">
        <v>101</v>
      </c>
      <c r="D16892" t="s">
        <v>120</v>
      </c>
      <c r="E16892" t="s">
        <v>89</v>
      </c>
      <c r="F16892" t="s">
        <v>53</v>
      </c>
      <c r="G16892">
        <v>155</v>
      </c>
      <c r="H16892">
        <v>9</v>
      </c>
      <c r="I16892">
        <f>IF(VLOOKUP(Data!$A16892,summermonths, 2, FALSE) = 1, VLOOKUP(Data!$H16892,rateblocks, 2, FALSE), VLOOKUP(Data!H16892, rateblocks,3, FALSE))</f>
        <v>2</v>
      </c>
      <c r="J16892">
        <v>6.2916688919067383</v>
      </c>
      <c r="K16892">
        <v>6.581139087677002</v>
      </c>
      <c r="L16892">
        <v>63.729324340820313</v>
      </c>
      <c r="M16892">
        <v>0.28947019577026367</v>
      </c>
      <c r="N16892">
        <v>0.44343152642250061</v>
      </c>
      <c r="O16892">
        <v>0.19663152098655701</v>
      </c>
      <c r="P16892">
        <v>-0.43990975618362427</v>
      </c>
      <c r="Q16892">
        <v>-0.27881017327308655</v>
      </c>
      <c r="R16892">
        <v>5.6934475898742676E-2</v>
      </c>
      <c r="S16892">
        <v>0.28947019577026367</v>
      </c>
      <c r="T16892">
        <v>0.52200591564178467</v>
      </c>
      <c r="U16892">
        <v>0.8577505350112915</v>
      </c>
      <c r="V16892">
        <v>1.0188502073287964</v>
      </c>
    </row>
    <row r="16893" spans="1:22" x14ac:dyDescent="0.25">
      <c r="A16893" t="s">
        <v>97</v>
      </c>
      <c r="B16893" t="s">
        <v>131</v>
      </c>
      <c r="C16893" t="s">
        <v>101</v>
      </c>
      <c r="D16893" t="s">
        <v>74</v>
      </c>
      <c r="E16893" t="s">
        <v>89</v>
      </c>
      <c r="F16893" t="s">
        <v>53</v>
      </c>
      <c r="G16893">
        <v>155</v>
      </c>
      <c r="H16893">
        <v>14</v>
      </c>
      <c r="I16893">
        <f>IF(VLOOKUP(Data!$A16893,summermonths, 2, FALSE) = 1, VLOOKUP(Data!$H16893,rateblocks, 2, FALSE), VLOOKUP(Data!H16893, rateblocks,3, FALSE))</f>
        <v>1</v>
      </c>
      <c r="J16893">
        <v>9.1957340240478516</v>
      </c>
      <c r="K16893">
        <v>9.9043130874633789</v>
      </c>
      <c r="L16893">
        <v>78.174751281738281</v>
      </c>
      <c r="M16893">
        <v>0.70857846736907959</v>
      </c>
      <c r="N16893">
        <v>0.5267145037651062</v>
      </c>
      <c r="O16893">
        <v>0.27742817997932434</v>
      </c>
      <c r="P16893">
        <v>-0.15778979659080505</v>
      </c>
      <c r="Q16893">
        <v>3.3566668629646301E-2</v>
      </c>
      <c r="R16893">
        <v>0.43236911296844482</v>
      </c>
      <c r="S16893">
        <v>0.70857846736907959</v>
      </c>
      <c r="T16893">
        <v>0.98478782176971436</v>
      </c>
      <c r="U16893">
        <v>1.3835902214050293</v>
      </c>
      <c r="V16893">
        <v>1.5749467611312866</v>
      </c>
    </row>
    <row r="16894" spans="1:22" x14ac:dyDescent="0.25">
      <c r="A16894" t="s">
        <v>123</v>
      </c>
      <c r="B16894" t="s">
        <v>131</v>
      </c>
      <c r="C16894" t="s">
        <v>101</v>
      </c>
      <c r="D16894" t="s">
        <v>113</v>
      </c>
      <c r="E16894" t="s">
        <v>89</v>
      </c>
      <c r="F16894" t="s">
        <v>53</v>
      </c>
      <c r="G16894">
        <v>155</v>
      </c>
      <c r="H16894">
        <v>14</v>
      </c>
      <c r="I16894">
        <f>IF(VLOOKUP(Data!$A16894,summermonths, 2, FALSE) = 1, VLOOKUP(Data!$H16894,rateblocks, 2, FALSE), VLOOKUP(Data!H16894, rateblocks,3, FALSE))</f>
        <v>2</v>
      </c>
      <c r="J16894">
        <v>7.6493377685546875</v>
      </c>
      <c r="K16894">
        <v>8.049260139465332</v>
      </c>
      <c r="L16894">
        <v>71.060104370117187</v>
      </c>
      <c r="M16894">
        <v>0.39992204308509827</v>
      </c>
      <c r="N16894">
        <v>0.3349812924861908</v>
      </c>
      <c r="O16894">
        <v>0.11221246421337128</v>
      </c>
      <c r="P16894">
        <v>-0.151073157787323</v>
      </c>
      <c r="Q16894">
        <v>-2.9373757541179657E-2</v>
      </c>
      <c r="R16894">
        <v>0.22425767779350281</v>
      </c>
      <c r="S16894">
        <v>0.39992204308509827</v>
      </c>
      <c r="T16894">
        <v>0.57558637857437134</v>
      </c>
      <c r="U16894">
        <v>0.82921785116195679</v>
      </c>
      <c r="V16894">
        <v>0.95091724395751953</v>
      </c>
    </row>
    <row r="16895" spans="1:22" x14ac:dyDescent="0.25">
      <c r="A16895" t="s">
        <v>124</v>
      </c>
      <c r="B16895" t="s">
        <v>131</v>
      </c>
      <c r="C16895" t="s">
        <v>102</v>
      </c>
      <c r="D16895" t="s">
        <v>114</v>
      </c>
      <c r="E16895" t="s">
        <v>89</v>
      </c>
      <c r="F16895" t="s">
        <v>53</v>
      </c>
      <c r="G16895">
        <v>155</v>
      </c>
      <c r="H16895">
        <v>8</v>
      </c>
      <c r="I16895">
        <f>IF(VLOOKUP(Data!$A16895,summermonths, 2, FALSE) = 1, VLOOKUP(Data!$H16895,rateblocks, 2, FALSE), VLOOKUP(Data!H16895, rateblocks,3, FALSE))</f>
        <v>2</v>
      </c>
      <c r="J16895">
        <v>7.9787473678588867</v>
      </c>
      <c r="K16895">
        <v>6.7270321846008301</v>
      </c>
      <c r="L16895">
        <v>65.083869934082031</v>
      </c>
      <c r="M16895">
        <v>-1.2517153024673462</v>
      </c>
      <c r="N16895">
        <v>1.1093343496322632</v>
      </c>
      <c r="O16895">
        <v>1.2306226491928101</v>
      </c>
      <c r="P16895">
        <v>-3.0764079093933105</v>
      </c>
      <c r="Q16895">
        <v>-2.673384428024292</v>
      </c>
      <c r="R16895">
        <v>-1.8334507942199707</v>
      </c>
      <c r="S16895">
        <v>-1.2517153024673462</v>
      </c>
      <c r="T16895">
        <v>-0.66997981071472168</v>
      </c>
      <c r="U16895">
        <v>0.16995386779308319</v>
      </c>
      <c r="V16895">
        <v>0.57297730445861816</v>
      </c>
    </row>
    <row r="16896" spans="1:22" x14ac:dyDescent="0.25">
      <c r="A16896" t="s">
        <v>96</v>
      </c>
      <c r="B16896" t="s">
        <v>131</v>
      </c>
      <c r="C16896" t="s">
        <v>102</v>
      </c>
      <c r="D16896" t="s">
        <v>79</v>
      </c>
      <c r="E16896" t="s">
        <v>89</v>
      </c>
      <c r="F16896" t="s">
        <v>53</v>
      </c>
      <c r="G16896">
        <v>155</v>
      </c>
      <c r="H16896">
        <v>19</v>
      </c>
      <c r="I16896">
        <f>IF(VLOOKUP(Data!$A16896,summermonths, 2, FALSE) = 1, VLOOKUP(Data!$H16896,rateblocks, 2, FALSE), VLOOKUP(Data!H16896, rateblocks,3, FALSE))</f>
        <v>2</v>
      </c>
      <c r="J16896">
        <v>9.6938486099243164</v>
      </c>
      <c r="K16896">
        <v>9.49774169921875</v>
      </c>
      <c r="L16896">
        <v>79.903228759765625</v>
      </c>
      <c r="M16896">
        <v>-0.1961061954498291</v>
      </c>
      <c r="N16896">
        <v>1.1430437564849854</v>
      </c>
      <c r="O16896">
        <v>1.306549072265625</v>
      </c>
      <c r="P16896">
        <v>-2.0762457847595215</v>
      </c>
      <c r="Q16896">
        <v>-1.6609756946563721</v>
      </c>
      <c r="R16896">
        <v>-0.79551893472671509</v>
      </c>
      <c r="S16896">
        <v>-0.1961061954498291</v>
      </c>
      <c r="T16896">
        <v>0.40330654382705688</v>
      </c>
      <c r="U16896">
        <v>1.2687633037567139</v>
      </c>
      <c r="V16896">
        <v>1.6840335130691528</v>
      </c>
    </row>
    <row r="16897" spans="1:22" x14ac:dyDescent="0.25">
      <c r="A16897" t="s">
        <v>125</v>
      </c>
      <c r="B16897" t="s">
        <v>131</v>
      </c>
      <c r="C16897" t="s">
        <v>101</v>
      </c>
      <c r="D16897" t="s">
        <v>120</v>
      </c>
      <c r="E16897" t="s">
        <v>89</v>
      </c>
      <c r="F16897" t="s">
        <v>53</v>
      </c>
      <c r="G16897">
        <v>155</v>
      </c>
      <c r="H16897">
        <v>6</v>
      </c>
      <c r="I16897">
        <f>IF(VLOOKUP(Data!$A16897,summermonths, 2, FALSE) = 1, VLOOKUP(Data!$H16897,rateblocks, 2, FALSE), VLOOKUP(Data!H16897, rateblocks,3, FALSE))</f>
        <v>3</v>
      </c>
      <c r="J16897">
        <v>5.985893726348877</v>
      </c>
      <c r="K16897">
        <v>6.3967270851135254</v>
      </c>
      <c r="L16897">
        <v>56.131378173828125</v>
      </c>
      <c r="M16897">
        <v>0.41083335876464844</v>
      </c>
      <c r="N16897">
        <v>0.31249973177909851</v>
      </c>
      <c r="O16897">
        <v>9.7656086087226868E-2</v>
      </c>
      <c r="P16897">
        <v>-0.10318295657634735</v>
      </c>
      <c r="Q16897">
        <v>1.0348837822675705E-2</v>
      </c>
      <c r="R16897">
        <v>0.24695834517478943</v>
      </c>
      <c r="S16897">
        <v>0.41083335876464844</v>
      </c>
      <c r="T16897">
        <v>0.57470840215682983</v>
      </c>
      <c r="U16897">
        <v>0.81131786108016968</v>
      </c>
      <c r="V16897">
        <v>0.92484968900680542</v>
      </c>
    </row>
    <row r="16898" spans="1:22" x14ac:dyDescent="0.25">
      <c r="A16898" t="s">
        <v>97</v>
      </c>
      <c r="B16898" t="s">
        <v>131</v>
      </c>
      <c r="C16898" t="s">
        <v>101</v>
      </c>
      <c r="D16898" t="s">
        <v>74</v>
      </c>
      <c r="E16898" t="s">
        <v>89</v>
      </c>
      <c r="F16898" t="s">
        <v>53</v>
      </c>
      <c r="G16898">
        <v>155</v>
      </c>
      <c r="H16898">
        <v>5</v>
      </c>
      <c r="I16898">
        <f>IF(VLOOKUP(Data!$A16898,summermonths, 2, FALSE) = 1, VLOOKUP(Data!$H16898,rateblocks, 2, FALSE), VLOOKUP(Data!H16898, rateblocks,3, FALSE))</f>
        <v>3</v>
      </c>
      <c r="J16898">
        <v>6.3618474006652832</v>
      </c>
      <c r="K16898">
        <v>6.9796171188354492</v>
      </c>
      <c r="L16898">
        <v>67.166900634765625</v>
      </c>
      <c r="M16898">
        <v>0.61776971817016602</v>
      </c>
      <c r="N16898">
        <v>0.46721777319908142</v>
      </c>
      <c r="O16898">
        <v>0.21829244494438171</v>
      </c>
      <c r="P16898">
        <v>-0.15073512494564056</v>
      </c>
      <c r="Q16898">
        <v>1.9006049260497093E-2</v>
      </c>
      <c r="R16898">
        <v>0.37276047468185425</v>
      </c>
      <c r="S16898">
        <v>0.61776971817016602</v>
      </c>
      <c r="T16898">
        <v>0.86277896165847778</v>
      </c>
      <c r="U16898">
        <v>1.2165334224700928</v>
      </c>
      <c r="V16898">
        <v>1.3862745761871338</v>
      </c>
    </row>
    <row r="16899" spans="1:22" x14ac:dyDescent="0.25">
      <c r="A16899" t="s">
        <v>123</v>
      </c>
      <c r="B16899" t="s">
        <v>131</v>
      </c>
      <c r="C16899" t="s">
        <v>101</v>
      </c>
      <c r="D16899" t="s">
        <v>113</v>
      </c>
      <c r="E16899" t="s">
        <v>89</v>
      </c>
      <c r="F16899" t="s">
        <v>53</v>
      </c>
      <c r="G16899">
        <v>155</v>
      </c>
      <c r="H16899">
        <v>6</v>
      </c>
      <c r="I16899">
        <f>IF(VLOOKUP(Data!$A16899,summermonths, 2, FALSE) = 1, VLOOKUP(Data!$H16899,rateblocks, 2, FALSE), VLOOKUP(Data!H16899, rateblocks,3, FALSE))</f>
        <v>3</v>
      </c>
      <c r="J16899">
        <v>6.1046347618103027</v>
      </c>
      <c r="K16899">
        <v>6.1261425018310547</v>
      </c>
      <c r="L16899">
        <v>51.941257476806641</v>
      </c>
      <c r="M16899">
        <v>2.1507726982235909E-2</v>
      </c>
      <c r="N16899">
        <v>0.35724639892578125</v>
      </c>
      <c r="O16899">
        <v>0.1276249885559082</v>
      </c>
      <c r="P16899">
        <v>-0.56611031293869019</v>
      </c>
      <c r="Q16899">
        <v>-0.43632194399833679</v>
      </c>
      <c r="R16899">
        <v>-0.16583247482776642</v>
      </c>
      <c r="S16899">
        <v>2.1507726982235909E-2</v>
      </c>
      <c r="T16899">
        <v>0.20884792506694794</v>
      </c>
      <c r="U16899">
        <v>0.47933739423751831</v>
      </c>
      <c r="V16899">
        <v>0.60912573337554932</v>
      </c>
    </row>
    <row r="16900" spans="1:22" x14ac:dyDescent="0.25">
      <c r="A16900" t="s">
        <v>122</v>
      </c>
      <c r="B16900" t="s">
        <v>131</v>
      </c>
      <c r="C16900" t="s">
        <v>102</v>
      </c>
      <c r="D16900" t="s">
        <v>115</v>
      </c>
      <c r="E16900" t="s">
        <v>89</v>
      </c>
      <c r="F16900" t="s">
        <v>53</v>
      </c>
      <c r="G16900">
        <v>155</v>
      </c>
      <c r="H16900">
        <v>7</v>
      </c>
      <c r="I16900">
        <f>IF(VLOOKUP(Data!$A16900,summermonths, 2, FALSE) = 1, VLOOKUP(Data!$H16900,rateblocks, 2, FALSE), VLOOKUP(Data!H16900, rateblocks,3, FALSE))</f>
        <v>2</v>
      </c>
      <c r="J16900">
        <v>5.3740329742431641</v>
      </c>
      <c r="K16900">
        <v>6.0328707695007324</v>
      </c>
      <c r="L16900">
        <v>36.838710784912109</v>
      </c>
      <c r="M16900">
        <v>0.65883791446685791</v>
      </c>
      <c r="N16900">
        <v>1.2338141202926636</v>
      </c>
      <c r="O16900">
        <v>1.5222972631454468</v>
      </c>
      <c r="P16900">
        <v>-1.3706057071685791</v>
      </c>
      <c r="Q16900">
        <v>-0.92235851287841797</v>
      </c>
      <c r="R16900">
        <v>1.1825157329440117E-2</v>
      </c>
      <c r="S16900">
        <v>0.65883791446685791</v>
      </c>
      <c r="T16900">
        <v>1.305850625038147</v>
      </c>
      <c r="U16900">
        <v>2.2400343418121338</v>
      </c>
      <c r="V16900">
        <v>2.6882815361022949</v>
      </c>
    </row>
    <row r="16901" spans="1:22" x14ac:dyDescent="0.25">
      <c r="A16901" t="s">
        <v>125</v>
      </c>
      <c r="B16901" t="s">
        <v>131</v>
      </c>
      <c r="C16901" t="s">
        <v>102</v>
      </c>
      <c r="D16901" t="s">
        <v>116</v>
      </c>
      <c r="E16901" t="s">
        <v>89</v>
      </c>
      <c r="F16901" t="s">
        <v>53</v>
      </c>
      <c r="G16901">
        <v>155</v>
      </c>
      <c r="H16901">
        <v>20</v>
      </c>
      <c r="I16901">
        <f>IF(VLOOKUP(Data!$A16901,summermonths, 2, FALSE) = 1, VLOOKUP(Data!$H16901,rateblocks, 2, FALSE), VLOOKUP(Data!H16901, rateblocks,3, FALSE))</f>
        <v>1</v>
      </c>
      <c r="J16901">
        <v>11.814987182617188</v>
      </c>
      <c r="K16901">
        <v>10.293096542358398</v>
      </c>
      <c r="L16901">
        <v>71.251609802246094</v>
      </c>
      <c r="M16901">
        <v>-1.52189040184021</v>
      </c>
      <c r="N16901">
        <v>1.8220065832138062</v>
      </c>
      <c r="O16901">
        <v>3.3197078704833984</v>
      </c>
      <c r="P16901">
        <v>-4.518824577331543</v>
      </c>
      <c r="Q16901">
        <v>-3.8568859100341797</v>
      </c>
      <c r="R16901">
        <v>-2.4773516654968262</v>
      </c>
      <c r="S16901">
        <v>-1.52189040184021</v>
      </c>
      <c r="T16901">
        <v>-0.56642919778823853</v>
      </c>
      <c r="U16901">
        <v>0.81310498714447021</v>
      </c>
      <c r="V16901">
        <v>1.475043773651123</v>
      </c>
    </row>
    <row r="16902" spans="1:22" x14ac:dyDescent="0.25">
      <c r="A16902" t="s">
        <v>96</v>
      </c>
      <c r="B16902" t="s">
        <v>131</v>
      </c>
      <c r="C16902" t="s">
        <v>101</v>
      </c>
      <c r="D16902" t="s">
        <v>73</v>
      </c>
      <c r="E16902" t="s">
        <v>89</v>
      </c>
      <c r="F16902" t="s">
        <v>53</v>
      </c>
      <c r="G16902">
        <v>155</v>
      </c>
      <c r="H16902">
        <v>23</v>
      </c>
      <c r="I16902">
        <f>IF(VLOOKUP(Data!$A16902,summermonths, 2, FALSE) = 1, VLOOKUP(Data!$H16902,rateblocks, 2, FALSE), VLOOKUP(Data!H16902, rateblocks,3, FALSE))</f>
        <v>3</v>
      </c>
      <c r="J16902">
        <v>7.717526912689209</v>
      </c>
      <c r="K16902">
        <v>8.17669677734375</v>
      </c>
      <c r="L16902">
        <v>64.838417053222656</v>
      </c>
      <c r="M16902">
        <v>0.45916953682899475</v>
      </c>
      <c r="N16902">
        <v>0.64246642589569092</v>
      </c>
      <c r="O16902">
        <v>0.41276311874389648</v>
      </c>
      <c r="P16902">
        <v>-0.59759366512298584</v>
      </c>
      <c r="Q16902">
        <v>-0.36418431997299194</v>
      </c>
      <c r="R16902">
        <v>0.12225981056690216</v>
      </c>
      <c r="S16902">
        <v>0.45916953682899475</v>
      </c>
      <c r="T16902">
        <v>0.79607927799224854</v>
      </c>
      <c r="U16902">
        <v>1.2825233936309814</v>
      </c>
      <c r="V16902">
        <v>1.5159327983856201</v>
      </c>
    </row>
    <row r="16903" spans="1:22" x14ac:dyDescent="0.25">
      <c r="A16903" t="s">
        <v>124</v>
      </c>
      <c r="B16903" t="s">
        <v>131</v>
      </c>
      <c r="C16903" t="s">
        <v>102</v>
      </c>
      <c r="D16903" t="s">
        <v>114</v>
      </c>
      <c r="E16903" t="s">
        <v>89</v>
      </c>
      <c r="F16903" t="s">
        <v>53</v>
      </c>
      <c r="G16903">
        <v>155</v>
      </c>
      <c r="H16903">
        <v>4</v>
      </c>
      <c r="I16903">
        <f>IF(VLOOKUP(Data!$A16903,summermonths, 2, FALSE) = 1, VLOOKUP(Data!$H16903,rateblocks, 2, FALSE), VLOOKUP(Data!H16903, rateblocks,3, FALSE))</f>
        <v>3</v>
      </c>
      <c r="J16903">
        <v>6.2394595146179199</v>
      </c>
      <c r="K16903">
        <v>6.5175161361694336</v>
      </c>
      <c r="L16903">
        <v>62.574192047119141</v>
      </c>
      <c r="M16903">
        <v>0.27805644273757935</v>
      </c>
      <c r="N16903">
        <v>0.62720656394958496</v>
      </c>
      <c r="O16903">
        <v>0.3933880627155304</v>
      </c>
      <c r="P16903">
        <v>-0.75360655784606934</v>
      </c>
      <c r="Q16903">
        <v>-0.5257411003112793</v>
      </c>
      <c r="R16903">
        <v>-5.0851002335548401E-2</v>
      </c>
      <c r="S16903">
        <v>0.27805644273757935</v>
      </c>
      <c r="T16903">
        <v>0.6069638729095459</v>
      </c>
      <c r="U16903">
        <v>1.081853985786438</v>
      </c>
      <c r="V16903">
        <v>1.309719443321228</v>
      </c>
    </row>
    <row r="16904" spans="1:22" x14ac:dyDescent="0.25">
      <c r="A16904" t="s">
        <v>97</v>
      </c>
      <c r="B16904" t="s">
        <v>131</v>
      </c>
      <c r="C16904" t="s">
        <v>101</v>
      </c>
      <c r="D16904" t="s">
        <v>74</v>
      </c>
      <c r="E16904" t="s">
        <v>89</v>
      </c>
      <c r="F16904" t="s">
        <v>53</v>
      </c>
      <c r="G16904">
        <v>155</v>
      </c>
      <c r="H16904">
        <v>20</v>
      </c>
      <c r="I16904">
        <f>IF(VLOOKUP(Data!$A16904,summermonths, 2, FALSE) = 1, VLOOKUP(Data!$H16904,rateblocks, 2, FALSE), VLOOKUP(Data!H16904, rateblocks,3, FALSE))</f>
        <v>2</v>
      </c>
      <c r="J16904">
        <v>8.3833847045898437</v>
      </c>
      <c r="K16904">
        <v>9.5356578826904297</v>
      </c>
      <c r="L16904">
        <v>70.0263671875</v>
      </c>
      <c r="M16904">
        <v>1.1522727012634277</v>
      </c>
      <c r="N16904">
        <v>0.5926019549369812</v>
      </c>
      <c r="O16904">
        <v>0.35117706656455994</v>
      </c>
      <c r="P16904">
        <v>0.1775292307138443</v>
      </c>
      <c r="Q16904">
        <v>0.3928227424621582</v>
      </c>
      <c r="R16904">
        <v>0.84151190519332886</v>
      </c>
      <c r="S16904">
        <v>1.1522727012634277</v>
      </c>
      <c r="T16904">
        <v>1.4630334377288818</v>
      </c>
      <c r="U16904">
        <v>1.9117226600646973</v>
      </c>
      <c r="V16904">
        <v>2.1270160675048828</v>
      </c>
    </row>
    <row r="16905" spans="1:22" x14ac:dyDescent="0.25">
      <c r="A16905" t="s">
        <v>98</v>
      </c>
      <c r="B16905" t="s">
        <v>131</v>
      </c>
      <c r="C16905" t="s">
        <v>101</v>
      </c>
      <c r="D16905" t="s">
        <v>75</v>
      </c>
      <c r="E16905" t="s">
        <v>89</v>
      </c>
      <c r="F16905" t="s">
        <v>53</v>
      </c>
      <c r="G16905">
        <v>155</v>
      </c>
      <c r="H16905">
        <v>20</v>
      </c>
      <c r="I16905">
        <f>IF(VLOOKUP(Data!$A16905,summermonths, 2, FALSE) = 1, VLOOKUP(Data!$H16905,rateblocks, 2, FALSE), VLOOKUP(Data!H16905, rateblocks,3, FALSE))</f>
        <v>2</v>
      </c>
      <c r="J16905">
        <v>9.5496740341186523</v>
      </c>
      <c r="K16905">
        <v>10.034841537475586</v>
      </c>
      <c r="L16905">
        <v>72.891937255859375</v>
      </c>
      <c r="M16905">
        <v>0.48516762256622314</v>
      </c>
      <c r="N16905">
        <v>0.73162692785263062</v>
      </c>
      <c r="O16905">
        <v>0.53527796268463135</v>
      </c>
      <c r="P16905">
        <v>-0.71825158596038818</v>
      </c>
      <c r="Q16905">
        <v>-0.45245000720024109</v>
      </c>
      <c r="R16905">
        <v>0.10150208324193954</v>
      </c>
      <c r="S16905">
        <v>0.48516762256622314</v>
      </c>
      <c r="T16905">
        <v>0.86883318424224854</v>
      </c>
      <c r="U16905">
        <v>1.4227852821350098</v>
      </c>
      <c r="V16905">
        <v>1.6885868310928345</v>
      </c>
    </row>
    <row r="16906" spans="1:22" x14ac:dyDescent="0.25">
      <c r="A16906" t="s">
        <v>99</v>
      </c>
      <c r="B16906" t="s">
        <v>131</v>
      </c>
      <c r="C16906" t="s">
        <v>102</v>
      </c>
      <c r="D16906" t="s">
        <v>82</v>
      </c>
      <c r="E16906" t="s">
        <v>89</v>
      </c>
      <c r="F16906" t="s">
        <v>53</v>
      </c>
      <c r="G16906">
        <v>155</v>
      </c>
      <c r="H16906">
        <v>2</v>
      </c>
      <c r="I16906">
        <f>IF(VLOOKUP(Data!$A16906,summermonths, 2, FALSE) = 1, VLOOKUP(Data!$H16906,rateblocks, 2, FALSE), VLOOKUP(Data!H16906, rateblocks,3, FALSE))</f>
        <v>3</v>
      </c>
      <c r="J16906">
        <v>6.5419774055480957</v>
      </c>
      <c r="K16906">
        <v>7.2569999694824219</v>
      </c>
      <c r="L16906">
        <v>74.122581481933594</v>
      </c>
      <c r="M16906">
        <v>0.7150225043296814</v>
      </c>
      <c r="N16906">
        <v>0.66544640064239502</v>
      </c>
      <c r="O16906">
        <v>0.44281890988349915</v>
      </c>
      <c r="P16906">
        <v>-0.37953943014144897</v>
      </c>
      <c r="Q16906">
        <v>-0.13778136670589447</v>
      </c>
      <c r="R16906">
        <v>0.36606207489967346</v>
      </c>
      <c r="S16906">
        <v>0.7150225043296814</v>
      </c>
      <c r="T16906">
        <v>1.0639829635620117</v>
      </c>
      <c r="U16906">
        <v>1.5678263902664185</v>
      </c>
      <c r="V16906">
        <v>1.809584379196167</v>
      </c>
    </row>
    <row r="16907" spans="1:22" x14ac:dyDescent="0.25">
      <c r="A16907" t="s">
        <v>99</v>
      </c>
      <c r="B16907" t="s">
        <v>131</v>
      </c>
      <c r="C16907" t="s">
        <v>101</v>
      </c>
      <c r="D16907" t="s">
        <v>76</v>
      </c>
      <c r="E16907" t="s">
        <v>89</v>
      </c>
      <c r="F16907" t="s">
        <v>53</v>
      </c>
      <c r="G16907">
        <v>155</v>
      </c>
      <c r="H16907">
        <v>21</v>
      </c>
      <c r="I16907">
        <f>IF(VLOOKUP(Data!$A16907,summermonths, 2, FALSE) = 1, VLOOKUP(Data!$H16907,rateblocks, 2, FALSE), VLOOKUP(Data!H16907, rateblocks,3, FALSE))</f>
        <v>2</v>
      </c>
      <c r="J16907">
        <v>8.6954488754272461</v>
      </c>
      <c r="K16907">
        <v>10.070056915283203</v>
      </c>
      <c r="L16907">
        <v>72.106094360351562</v>
      </c>
      <c r="M16907">
        <v>1.374608039855957</v>
      </c>
      <c r="N16907">
        <v>0.59678030014038086</v>
      </c>
      <c r="O16907">
        <v>0.35614672303199768</v>
      </c>
      <c r="P16907">
        <v>0.3929918110370636</v>
      </c>
      <c r="Q16907">
        <v>0.60980331897735596</v>
      </c>
      <c r="R16907">
        <v>1.06165611743927</v>
      </c>
      <c r="S16907">
        <v>1.374608039855957</v>
      </c>
      <c r="T16907">
        <v>1.687559962272644</v>
      </c>
      <c r="U16907">
        <v>2.1394128799438477</v>
      </c>
      <c r="V16907">
        <v>2.3562242984771729</v>
      </c>
    </row>
    <row r="16908" spans="1:22" x14ac:dyDescent="0.25">
      <c r="A16908" t="s">
        <v>124</v>
      </c>
      <c r="B16908" t="s">
        <v>131</v>
      </c>
      <c r="C16908" t="s">
        <v>101</v>
      </c>
      <c r="D16908" t="s">
        <v>119</v>
      </c>
      <c r="E16908" t="s">
        <v>89</v>
      </c>
      <c r="F16908" t="s">
        <v>53</v>
      </c>
      <c r="G16908">
        <v>155</v>
      </c>
      <c r="H16908">
        <v>10</v>
      </c>
      <c r="I16908">
        <f>IF(VLOOKUP(Data!$A16908,summermonths, 2, FALSE) = 1, VLOOKUP(Data!$H16908,rateblocks, 2, FALSE), VLOOKUP(Data!H16908, rateblocks,3, FALSE))</f>
        <v>2</v>
      </c>
      <c r="J16908">
        <v>7.1637969017028809</v>
      </c>
      <c r="K16908">
        <v>6.9795851707458496</v>
      </c>
      <c r="L16908">
        <v>66.919509887695313</v>
      </c>
      <c r="M16908">
        <v>-0.18421162664890289</v>
      </c>
      <c r="N16908">
        <v>0.35261115431785583</v>
      </c>
      <c r="O16908">
        <v>0.12433462589979172</v>
      </c>
      <c r="P16908">
        <v>-0.76420533657073975</v>
      </c>
      <c r="Q16908">
        <v>-0.63610100746154785</v>
      </c>
      <c r="R16908">
        <v>-0.36912110447883606</v>
      </c>
      <c r="S16908">
        <v>-0.18421162664890289</v>
      </c>
      <c r="T16908">
        <v>6.9784343941137195E-4</v>
      </c>
      <c r="U16908">
        <v>0.26767775416374207</v>
      </c>
      <c r="V16908">
        <v>0.39578211307525635</v>
      </c>
    </row>
    <row r="16909" spans="1:22" x14ac:dyDescent="0.25">
      <c r="A16909" t="s">
        <v>122</v>
      </c>
      <c r="B16909" t="s">
        <v>131</v>
      </c>
      <c r="C16909" t="s">
        <v>101</v>
      </c>
      <c r="D16909" t="s">
        <v>117</v>
      </c>
      <c r="E16909" t="s">
        <v>89</v>
      </c>
      <c r="F16909" t="s">
        <v>53</v>
      </c>
      <c r="G16909">
        <v>155</v>
      </c>
      <c r="H16909">
        <v>9</v>
      </c>
      <c r="I16909">
        <f>IF(VLOOKUP(Data!$A16909,summermonths, 2, FALSE) = 1, VLOOKUP(Data!$H16909,rateblocks, 2, FALSE), VLOOKUP(Data!H16909, rateblocks,3, FALSE))</f>
        <v>2</v>
      </c>
      <c r="J16909">
        <v>6.0825309753417969</v>
      </c>
      <c r="K16909">
        <v>6.2521452903747559</v>
      </c>
      <c r="L16909">
        <v>59.083225250244141</v>
      </c>
      <c r="M16909">
        <v>0.1696142703294754</v>
      </c>
      <c r="N16909">
        <v>0.29902353882789612</v>
      </c>
      <c r="O16909">
        <v>8.9415073394775391E-2</v>
      </c>
      <c r="P16909">
        <v>-0.32223567366600037</v>
      </c>
      <c r="Q16909">
        <v>-0.21359981596469879</v>
      </c>
      <c r="R16909">
        <v>1.2806173413991928E-2</v>
      </c>
      <c r="S16909">
        <v>0.1696142703294754</v>
      </c>
      <c r="T16909">
        <v>0.32642236351966858</v>
      </c>
      <c r="U16909">
        <v>0.55282837152481079</v>
      </c>
      <c r="V16909">
        <v>0.66146421432495117</v>
      </c>
    </row>
    <row r="16910" spans="1:22" x14ac:dyDescent="0.25">
      <c r="A16910" t="s">
        <v>97</v>
      </c>
      <c r="B16910" t="s">
        <v>131</v>
      </c>
      <c r="C16910" t="s">
        <v>102</v>
      </c>
      <c r="D16910" t="s">
        <v>80</v>
      </c>
      <c r="E16910" t="s">
        <v>89</v>
      </c>
      <c r="F16910" t="s">
        <v>53</v>
      </c>
      <c r="G16910">
        <v>155</v>
      </c>
      <c r="H16910">
        <v>14</v>
      </c>
      <c r="I16910">
        <f>IF(VLOOKUP(Data!$A16910,summermonths, 2, FALSE) = 1, VLOOKUP(Data!$H16910,rateblocks, 2, FALSE), VLOOKUP(Data!H16910, rateblocks,3, FALSE))</f>
        <v>1</v>
      </c>
      <c r="J16910">
        <v>9.2927637100219727</v>
      </c>
      <c r="K16910">
        <v>10.594161033630371</v>
      </c>
      <c r="L16910">
        <v>79.987098693847656</v>
      </c>
      <c r="M16910">
        <v>1.3013979196548462</v>
      </c>
      <c r="N16910">
        <v>1.081513524055481</v>
      </c>
      <c r="O16910">
        <v>1.1696715354919434</v>
      </c>
      <c r="P16910">
        <v>-0.47753351926803589</v>
      </c>
      <c r="Q16910">
        <v>-8.4617428481578827E-2</v>
      </c>
      <c r="R16910">
        <v>0.73425167798995972</v>
      </c>
      <c r="S16910">
        <v>1.3013979196548462</v>
      </c>
      <c r="T16910">
        <v>1.8685442209243774</v>
      </c>
      <c r="U16910">
        <v>2.687413215637207</v>
      </c>
      <c r="V16910">
        <v>3.080329418182373</v>
      </c>
    </row>
    <row r="16911" spans="1:22" x14ac:dyDescent="0.25">
      <c r="A16911" t="s">
        <v>122</v>
      </c>
      <c r="B16911" t="s">
        <v>131</v>
      </c>
      <c r="C16911" t="s">
        <v>102</v>
      </c>
      <c r="D16911" t="s">
        <v>115</v>
      </c>
      <c r="E16911" t="s">
        <v>89</v>
      </c>
      <c r="F16911" t="s">
        <v>53</v>
      </c>
      <c r="G16911">
        <v>155</v>
      </c>
      <c r="H16911">
        <v>1</v>
      </c>
      <c r="I16911">
        <f>IF(VLOOKUP(Data!$A16911,summermonths, 2, FALSE) = 1, VLOOKUP(Data!$H16911,rateblocks, 2, FALSE), VLOOKUP(Data!H16911, rateblocks,3, FALSE))</f>
        <v>3</v>
      </c>
      <c r="J16911">
        <v>5.680757999420166</v>
      </c>
      <c r="K16911">
        <v>6.0988063812255859</v>
      </c>
      <c r="L16911">
        <v>40.490322113037109</v>
      </c>
      <c r="M16911">
        <v>0.41804826259613037</v>
      </c>
      <c r="N16911">
        <v>1.1174694299697876</v>
      </c>
      <c r="O16911">
        <v>1.2487379312515259</v>
      </c>
      <c r="P16911">
        <v>-1.4200253486633301</v>
      </c>
      <c r="Q16911">
        <v>-1.0140464305877686</v>
      </c>
      <c r="R16911">
        <v>-0.16795328259468079</v>
      </c>
      <c r="S16911">
        <v>0.41804826259613037</v>
      </c>
      <c r="T16911">
        <v>1.0040497779846191</v>
      </c>
      <c r="U16911">
        <v>1.8501429557800293</v>
      </c>
      <c r="V16911">
        <v>2.2561218738555908</v>
      </c>
    </row>
    <row r="16912" spans="1:22" x14ac:dyDescent="0.25">
      <c r="A16912" t="s">
        <v>98</v>
      </c>
      <c r="B16912" t="s">
        <v>131</v>
      </c>
      <c r="C16912" t="s">
        <v>101</v>
      </c>
      <c r="D16912" t="s">
        <v>75</v>
      </c>
      <c r="E16912" t="s">
        <v>89</v>
      </c>
      <c r="F16912" t="s">
        <v>53</v>
      </c>
      <c r="G16912">
        <v>155</v>
      </c>
      <c r="H16912">
        <v>7</v>
      </c>
      <c r="I16912">
        <f>IF(VLOOKUP(Data!$A16912,summermonths, 2, FALSE) = 1, VLOOKUP(Data!$H16912,rateblocks, 2, FALSE), VLOOKUP(Data!H16912, rateblocks,3, FALSE))</f>
        <v>2</v>
      </c>
      <c r="J16912">
        <v>7.1937394142150879</v>
      </c>
      <c r="K16912">
        <v>7.0818257331848145</v>
      </c>
      <c r="L16912">
        <v>68.727096557617188</v>
      </c>
      <c r="M16912">
        <v>-0.11191372573375702</v>
      </c>
      <c r="N16912">
        <v>0.76888191699981689</v>
      </c>
      <c r="O16912">
        <v>0.59117943048477173</v>
      </c>
      <c r="P16912">
        <v>-1.3766119480133057</v>
      </c>
      <c r="Q16912">
        <v>-1.0972754955291748</v>
      </c>
      <c r="R16912">
        <v>-0.51511579751968384</v>
      </c>
      <c r="S16912">
        <v>-0.11191372573375702</v>
      </c>
      <c r="T16912">
        <v>0.2912883460521698</v>
      </c>
      <c r="U16912">
        <v>0.87344807386398315</v>
      </c>
      <c r="V16912">
        <v>1.1527844667434692</v>
      </c>
    </row>
    <row r="16913" spans="1:22" x14ac:dyDescent="0.25">
      <c r="A16913" t="s">
        <v>98</v>
      </c>
      <c r="B16913" t="s">
        <v>131</v>
      </c>
      <c r="C16913" t="s">
        <v>101</v>
      </c>
      <c r="D16913" t="s">
        <v>75</v>
      </c>
      <c r="E16913" t="s">
        <v>89</v>
      </c>
      <c r="F16913" t="s">
        <v>53</v>
      </c>
      <c r="G16913">
        <v>155</v>
      </c>
      <c r="H16913">
        <v>24</v>
      </c>
      <c r="I16913">
        <f>IF(VLOOKUP(Data!$A16913,summermonths, 2, FALSE) = 1, VLOOKUP(Data!$H16913,rateblocks, 2, FALSE), VLOOKUP(Data!H16913, rateblocks,3, FALSE))</f>
        <v>3</v>
      </c>
      <c r="J16913">
        <v>7.460777759552002</v>
      </c>
      <c r="K16913">
        <v>7.9664788246154785</v>
      </c>
      <c r="L16913">
        <v>69.959358215332031</v>
      </c>
      <c r="M16913">
        <v>0.50570130348205566</v>
      </c>
      <c r="N16913">
        <v>0.70757657289505005</v>
      </c>
      <c r="O16913">
        <v>0.50066459178924561</v>
      </c>
      <c r="P16913">
        <v>-0.65815860033035278</v>
      </c>
      <c r="Q16913">
        <v>-0.40109455585479736</v>
      </c>
      <c r="R16913">
        <v>0.13464778661727905</v>
      </c>
      <c r="S16913">
        <v>0.50570130348205566</v>
      </c>
      <c r="T16913">
        <v>0.87675482034683228</v>
      </c>
      <c r="U16913">
        <v>1.4124971628189087</v>
      </c>
      <c r="V16913">
        <v>1.6695611476898193</v>
      </c>
    </row>
    <row r="16914" spans="1:22" x14ac:dyDescent="0.25">
      <c r="A16914" t="s">
        <v>98</v>
      </c>
      <c r="B16914" t="s">
        <v>131</v>
      </c>
      <c r="C16914" t="s">
        <v>102</v>
      </c>
      <c r="D16914" t="s">
        <v>81</v>
      </c>
      <c r="E16914" t="s">
        <v>89</v>
      </c>
      <c r="F16914" t="s">
        <v>53</v>
      </c>
      <c r="G16914">
        <v>155</v>
      </c>
      <c r="H16914">
        <v>20</v>
      </c>
      <c r="I16914">
        <f>IF(VLOOKUP(Data!$A16914,summermonths, 2, FALSE) = 1, VLOOKUP(Data!$H16914,rateblocks, 2, FALSE), VLOOKUP(Data!H16914, rateblocks,3, FALSE))</f>
        <v>2</v>
      </c>
      <c r="J16914">
        <v>9.7427854537963867</v>
      </c>
      <c r="K16914">
        <v>10.887838363647461</v>
      </c>
      <c r="L16914">
        <v>78.606452941894531</v>
      </c>
      <c r="M16914">
        <v>1.145053505897522</v>
      </c>
      <c r="N16914">
        <v>1.8596935272216797</v>
      </c>
      <c r="O16914">
        <v>3.4584600925445557</v>
      </c>
      <c r="P16914">
        <v>-1.913870096206665</v>
      </c>
      <c r="Q16914">
        <v>-1.2382396459579468</v>
      </c>
      <c r="R16914">
        <v>0.16982926428318024</v>
      </c>
      <c r="S16914">
        <v>1.145053505897522</v>
      </c>
      <c r="T16914">
        <v>2.1202776432037354</v>
      </c>
      <c r="U16914">
        <v>3.5283465385437012</v>
      </c>
      <c r="V16914">
        <v>4.203977108001709</v>
      </c>
    </row>
    <row r="16915" spans="1:22" x14ac:dyDescent="0.25">
      <c r="A16915" t="s">
        <v>98</v>
      </c>
      <c r="B16915" t="s">
        <v>131</v>
      </c>
      <c r="C16915" t="s">
        <v>102</v>
      </c>
      <c r="D16915" t="s">
        <v>81</v>
      </c>
      <c r="E16915" t="s">
        <v>89</v>
      </c>
      <c r="F16915" t="s">
        <v>53</v>
      </c>
      <c r="G16915">
        <v>155</v>
      </c>
      <c r="H16915">
        <v>19</v>
      </c>
      <c r="I16915">
        <f>IF(VLOOKUP(Data!$A16915,summermonths, 2, FALSE) = 1, VLOOKUP(Data!$H16915,rateblocks, 2, FALSE), VLOOKUP(Data!H16915, rateblocks,3, FALSE))</f>
        <v>2</v>
      </c>
      <c r="J16915">
        <v>8.8019247055053711</v>
      </c>
      <c r="K16915">
        <v>10.252290725708008</v>
      </c>
      <c r="L16915">
        <v>82.309677124023438</v>
      </c>
      <c r="M16915">
        <v>1.450365424156189</v>
      </c>
      <c r="N16915">
        <v>2.4519712924957275</v>
      </c>
      <c r="O16915">
        <v>6.0121631622314453</v>
      </c>
      <c r="P16915">
        <v>-2.582768440246582</v>
      </c>
      <c r="Q16915">
        <v>-1.6919622421264648</v>
      </c>
      <c r="R16915">
        <v>0.16455042362213135</v>
      </c>
      <c r="S16915">
        <v>1.450365424156189</v>
      </c>
      <c r="T16915">
        <v>2.7361805438995361</v>
      </c>
      <c r="U16915">
        <v>4.5926928520202637</v>
      </c>
      <c r="V16915">
        <v>5.4834995269775391</v>
      </c>
    </row>
    <row r="16916" spans="1:22" x14ac:dyDescent="0.25">
      <c r="A16916" t="s">
        <v>98</v>
      </c>
      <c r="B16916" t="s">
        <v>131</v>
      </c>
      <c r="C16916" t="s">
        <v>102</v>
      </c>
      <c r="D16916" t="s">
        <v>81</v>
      </c>
      <c r="E16916" t="s">
        <v>89</v>
      </c>
      <c r="F16916" t="s">
        <v>53</v>
      </c>
      <c r="G16916">
        <v>155</v>
      </c>
      <c r="H16916">
        <v>22</v>
      </c>
      <c r="I16916">
        <f>IF(VLOOKUP(Data!$A16916,summermonths, 2, FALSE) = 1, VLOOKUP(Data!$H16916,rateblocks, 2, FALSE), VLOOKUP(Data!H16916, rateblocks,3, FALSE))</f>
        <v>2</v>
      </c>
      <c r="J16916">
        <v>8.0003376007080078</v>
      </c>
      <c r="K16916">
        <v>10.139774322509766</v>
      </c>
      <c r="L16916">
        <v>76.116127014160156</v>
      </c>
      <c r="M16916">
        <v>2.1394367218017578</v>
      </c>
      <c r="N16916">
        <v>1.7425342798233032</v>
      </c>
      <c r="O16916">
        <v>3.0364258289337158</v>
      </c>
      <c r="P16916">
        <v>-0.72677713632583618</v>
      </c>
      <c r="Q16916">
        <v>-9.3710809946060181E-2</v>
      </c>
      <c r="R16916">
        <v>1.2256509065628052</v>
      </c>
      <c r="S16916">
        <v>2.1394367218017578</v>
      </c>
      <c r="T16916">
        <v>3.05322265625</v>
      </c>
      <c r="U16916">
        <v>4.372584342956543</v>
      </c>
      <c r="V16916">
        <v>5.005650520324707</v>
      </c>
    </row>
    <row r="16917" spans="1:22" x14ac:dyDescent="0.25">
      <c r="A16917" t="s">
        <v>96</v>
      </c>
      <c r="B16917" t="s">
        <v>131</v>
      </c>
      <c r="C16917" t="s">
        <v>102</v>
      </c>
      <c r="D16917" t="s">
        <v>79</v>
      </c>
      <c r="E16917" t="s">
        <v>89</v>
      </c>
      <c r="F16917" t="s">
        <v>53</v>
      </c>
      <c r="G16917">
        <v>155</v>
      </c>
      <c r="H16917">
        <v>22</v>
      </c>
      <c r="I16917">
        <f>IF(VLOOKUP(Data!$A16917,summermonths, 2, FALSE) = 1, VLOOKUP(Data!$H16917,rateblocks, 2, FALSE), VLOOKUP(Data!H16917, rateblocks,3, FALSE))</f>
        <v>2</v>
      </c>
      <c r="J16917">
        <v>8.4039344787597656</v>
      </c>
      <c r="K16917">
        <v>9.1855802536010742</v>
      </c>
      <c r="L16917">
        <v>70.516128540039062</v>
      </c>
      <c r="M16917">
        <v>0.78164660930633545</v>
      </c>
      <c r="N16917">
        <v>1.5453665256500244</v>
      </c>
      <c r="O16917">
        <v>2.3881576061248779</v>
      </c>
      <c r="P16917">
        <v>-1.7602550983428955</v>
      </c>
      <c r="Q16917">
        <v>-1.1988202333450317</v>
      </c>
      <c r="R16917">
        <v>-2.8744388371706009E-2</v>
      </c>
      <c r="S16917">
        <v>0.78164660930633545</v>
      </c>
      <c r="T16917">
        <v>1.592037558555603</v>
      </c>
      <c r="U16917">
        <v>2.7621135711669922</v>
      </c>
      <c r="V16917">
        <v>3.3235483169555664</v>
      </c>
    </row>
    <row r="16918" spans="1:22" x14ac:dyDescent="0.25">
      <c r="A16918" t="s">
        <v>98</v>
      </c>
      <c r="B16918" t="s">
        <v>131</v>
      </c>
      <c r="C16918" t="s">
        <v>102</v>
      </c>
      <c r="D16918" t="s">
        <v>81</v>
      </c>
      <c r="E16918" t="s">
        <v>89</v>
      </c>
      <c r="F16918" t="s">
        <v>53</v>
      </c>
      <c r="G16918">
        <v>155</v>
      </c>
      <c r="H16918">
        <v>3</v>
      </c>
      <c r="I16918">
        <f>IF(VLOOKUP(Data!$A16918,summermonths, 2, FALSE) = 1, VLOOKUP(Data!$H16918,rateblocks, 2, FALSE), VLOOKUP(Data!H16918, rateblocks,3, FALSE))</f>
        <v>3</v>
      </c>
      <c r="J16918">
        <v>6.3428454399108887</v>
      </c>
      <c r="K16918">
        <v>7.1970324516296387</v>
      </c>
      <c r="L16918">
        <v>71.864517211914062</v>
      </c>
      <c r="M16918">
        <v>0.85418671369552612</v>
      </c>
      <c r="N16918">
        <v>1.4281817674636841</v>
      </c>
      <c r="O16918">
        <v>2.0397031307220459</v>
      </c>
      <c r="P16918">
        <v>-1.4949632883071899</v>
      </c>
      <c r="Q16918">
        <v>-0.97610187530517578</v>
      </c>
      <c r="R16918">
        <v>0.10524746030569077</v>
      </c>
      <c r="S16918">
        <v>0.85418671369552612</v>
      </c>
      <c r="T16918">
        <v>1.6031259298324585</v>
      </c>
      <c r="U16918">
        <v>2.6844751834869385</v>
      </c>
      <c r="V16918">
        <v>3.2033367156982422</v>
      </c>
    </row>
    <row r="16919" spans="1:22" x14ac:dyDescent="0.25">
      <c r="A16919" t="s">
        <v>96</v>
      </c>
      <c r="B16919" t="s">
        <v>131</v>
      </c>
      <c r="C16919" t="s">
        <v>102</v>
      </c>
      <c r="D16919" t="s">
        <v>79</v>
      </c>
      <c r="E16919" t="s">
        <v>89</v>
      </c>
      <c r="F16919" t="s">
        <v>53</v>
      </c>
      <c r="G16919">
        <v>155</v>
      </c>
      <c r="H16919">
        <v>23</v>
      </c>
      <c r="I16919">
        <f>IF(VLOOKUP(Data!$A16919,summermonths, 2, FALSE) = 1, VLOOKUP(Data!$H16919,rateblocks, 2, FALSE), VLOOKUP(Data!H16919, rateblocks,3, FALSE))</f>
        <v>3</v>
      </c>
      <c r="J16919">
        <v>8.2324209213256836</v>
      </c>
      <c r="K16919">
        <v>8.2444190979003906</v>
      </c>
      <c r="L16919">
        <v>69.967742919921875</v>
      </c>
      <c r="M16919">
        <v>1.199821662157774E-2</v>
      </c>
      <c r="N16919">
        <v>2.1749463081359863</v>
      </c>
      <c r="O16919">
        <v>4.7303915023803711</v>
      </c>
      <c r="P16919">
        <v>-3.5654702186584473</v>
      </c>
      <c r="Q16919">
        <v>-2.7753076553344727</v>
      </c>
      <c r="R16919">
        <v>-1.1285446882247925</v>
      </c>
      <c r="S16919">
        <v>1.199821662157774E-2</v>
      </c>
      <c r="T16919">
        <v>1.1525411605834961</v>
      </c>
      <c r="U16919">
        <v>2.7993040084838867</v>
      </c>
      <c r="V16919">
        <v>3.5894665718078613</v>
      </c>
    </row>
    <row r="16920" spans="1:22" x14ac:dyDescent="0.25">
      <c r="A16920" t="s">
        <v>96</v>
      </c>
      <c r="B16920" t="s">
        <v>131</v>
      </c>
      <c r="C16920" t="s">
        <v>101</v>
      </c>
      <c r="D16920" t="s">
        <v>73</v>
      </c>
      <c r="E16920" t="s">
        <v>89</v>
      </c>
      <c r="F16920" t="s">
        <v>53</v>
      </c>
      <c r="G16920">
        <v>155</v>
      </c>
      <c r="H16920">
        <v>3</v>
      </c>
      <c r="I16920">
        <f>IF(VLOOKUP(Data!$A16920,summermonths, 2, FALSE) = 1, VLOOKUP(Data!$H16920,rateblocks, 2, FALSE), VLOOKUP(Data!H16920, rateblocks,3, FALSE))</f>
        <v>3</v>
      </c>
      <c r="J16920">
        <v>6.554659366607666</v>
      </c>
      <c r="K16920">
        <v>6.8274855613708496</v>
      </c>
      <c r="L16920">
        <v>63.474781036376953</v>
      </c>
      <c r="M16920">
        <v>0.27282586693763733</v>
      </c>
      <c r="N16920">
        <v>0.52354073524475098</v>
      </c>
      <c r="O16920">
        <v>0.27409490942955017</v>
      </c>
      <c r="P16920">
        <v>-0.5883219838142395</v>
      </c>
      <c r="Q16920">
        <v>-0.39811858534812927</v>
      </c>
      <c r="R16920">
        <v>-1.7191630322486162E-3</v>
      </c>
      <c r="S16920">
        <v>0.27282586693763733</v>
      </c>
      <c r="T16920">
        <v>0.54737091064453125</v>
      </c>
      <c r="U16920">
        <v>0.94377028942108154</v>
      </c>
      <c r="V16920">
        <v>1.1339737176895142</v>
      </c>
    </row>
    <row r="16921" spans="1:22" x14ac:dyDescent="0.25">
      <c r="A16921" t="s">
        <v>95</v>
      </c>
      <c r="B16921" t="s">
        <v>131</v>
      </c>
      <c r="C16921" t="s">
        <v>101</v>
      </c>
      <c r="D16921" t="s">
        <v>72</v>
      </c>
      <c r="E16921" t="s">
        <v>89</v>
      </c>
      <c r="F16921" t="s">
        <v>53</v>
      </c>
      <c r="G16921">
        <v>155</v>
      </c>
      <c r="H16921">
        <v>3</v>
      </c>
      <c r="I16921">
        <f>IF(VLOOKUP(Data!$A16921,summermonths, 2, FALSE) = 1, VLOOKUP(Data!$H16921,rateblocks, 2, FALSE), VLOOKUP(Data!H16921, rateblocks,3, FALSE))</f>
        <v>3</v>
      </c>
      <c r="J16921">
        <v>5.8466629981994629</v>
      </c>
      <c r="K16921">
        <v>6.3812966346740723</v>
      </c>
      <c r="L16921">
        <v>59.094516754150391</v>
      </c>
      <c r="M16921">
        <v>0.53463399410247803</v>
      </c>
      <c r="N16921">
        <v>0.4346279501914978</v>
      </c>
      <c r="O16921">
        <v>0.18890145421028137</v>
      </c>
      <c r="P16921">
        <v>-0.18026536703109741</v>
      </c>
      <c r="Q16921">
        <v>-2.2364135831594467E-2</v>
      </c>
      <c r="R16921">
        <v>0.30671486258506775</v>
      </c>
      <c r="S16921">
        <v>0.53463399410247803</v>
      </c>
      <c r="T16921">
        <v>0.76255309581756592</v>
      </c>
      <c r="U16921">
        <v>1.0916321277618408</v>
      </c>
      <c r="V16921">
        <v>1.2495332956314087</v>
      </c>
    </row>
    <row r="16922" spans="1:22" x14ac:dyDescent="0.25">
      <c r="A16922" t="s">
        <v>122</v>
      </c>
      <c r="B16922" t="s">
        <v>131</v>
      </c>
      <c r="C16922" t="s">
        <v>102</v>
      </c>
      <c r="D16922" t="s">
        <v>115</v>
      </c>
      <c r="E16922" t="s">
        <v>89</v>
      </c>
      <c r="F16922" t="s">
        <v>53</v>
      </c>
      <c r="G16922">
        <v>155</v>
      </c>
      <c r="H16922">
        <v>11</v>
      </c>
      <c r="I16922">
        <f>IF(VLOOKUP(Data!$A16922,summermonths, 2, FALSE) = 1, VLOOKUP(Data!$H16922,rateblocks, 2, FALSE), VLOOKUP(Data!H16922, rateblocks,3, FALSE))</f>
        <v>2</v>
      </c>
      <c r="J16922">
        <v>5.970120906829834</v>
      </c>
      <c r="K16922">
        <v>6.5410966873168945</v>
      </c>
      <c r="L16922">
        <v>55.045162200927734</v>
      </c>
      <c r="M16922">
        <v>0.570975661277771</v>
      </c>
      <c r="N16922">
        <v>1.0880986452102661</v>
      </c>
      <c r="O16922">
        <v>1.1839586496353149</v>
      </c>
      <c r="P16922">
        <v>-1.2187873125076294</v>
      </c>
      <c r="Q16922">
        <v>-0.82347887754440308</v>
      </c>
      <c r="R16922">
        <v>3.7617384805344045E-4</v>
      </c>
      <c r="S16922">
        <v>0.570975661277771</v>
      </c>
      <c r="T16922">
        <v>1.1415750980377197</v>
      </c>
      <c r="U16922">
        <v>1.9654301404953003</v>
      </c>
      <c r="V16922">
        <v>2.3607387542724609</v>
      </c>
    </row>
    <row r="16923" spans="1:22" x14ac:dyDescent="0.25">
      <c r="A16923" t="s">
        <v>96</v>
      </c>
      <c r="B16923" t="s">
        <v>131</v>
      </c>
      <c r="C16923" t="s">
        <v>102</v>
      </c>
      <c r="D16923" t="s">
        <v>79</v>
      </c>
      <c r="E16923" t="s">
        <v>89</v>
      </c>
      <c r="F16923" t="s">
        <v>53</v>
      </c>
      <c r="G16923">
        <v>155</v>
      </c>
      <c r="H16923">
        <v>20</v>
      </c>
      <c r="I16923">
        <f>IF(VLOOKUP(Data!$A16923,summermonths, 2, FALSE) = 1, VLOOKUP(Data!$H16923,rateblocks, 2, FALSE), VLOOKUP(Data!H16923, rateblocks,3, FALSE))</f>
        <v>2</v>
      </c>
      <c r="J16923">
        <v>8.8952245712280273</v>
      </c>
      <c r="K16923">
        <v>9.581355094909668</v>
      </c>
      <c r="L16923">
        <v>75.032257080078125</v>
      </c>
      <c r="M16923">
        <v>0.68613064289093018</v>
      </c>
      <c r="N16923">
        <v>1.1504943370819092</v>
      </c>
      <c r="O16923">
        <v>1.3236372470855713</v>
      </c>
      <c r="P16923">
        <v>-1.2062641382217407</v>
      </c>
      <c r="Q16923">
        <v>-0.78828716278076172</v>
      </c>
      <c r="R16923">
        <v>8.2810819149017334E-2</v>
      </c>
      <c r="S16923">
        <v>0.68613064289093018</v>
      </c>
      <c r="T16923">
        <v>1.2894504070281982</v>
      </c>
      <c r="U16923">
        <v>2.1605484485626221</v>
      </c>
      <c r="V16923">
        <v>2.5785255432128906</v>
      </c>
    </row>
    <row r="16924" spans="1:22" x14ac:dyDescent="0.25">
      <c r="A16924" t="s">
        <v>100</v>
      </c>
      <c r="B16924" t="s">
        <v>131</v>
      </c>
      <c r="C16924" t="s">
        <v>101</v>
      </c>
      <c r="D16924" t="s">
        <v>77</v>
      </c>
      <c r="E16924" t="s">
        <v>89</v>
      </c>
      <c r="F16924" t="s">
        <v>53</v>
      </c>
      <c r="G16924">
        <v>155</v>
      </c>
      <c r="H16924">
        <v>11</v>
      </c>
      <c r="I16924">
        <f>IF(VLOOKUP(Data!$A16924,summermonths, 2, FALSE) = 1, VLOOKUP(Data!$H16924,rateblocks, 2, FALSE), VLOOKUP(Data!H16924, rateblocks,3, FALSE))</f>
        <v>2</v>
      </c>
      <c r="J16924">
        <v>8.4313945770263672</v>
      </c>
      <c r="K16924">
        <v>8.9084672927856445</v>
      </c>
      <c r="L16924">
        <v>78.987686157226563</v>
      </c>
      <c r="M16924">
        <v>0.47707283496856689</v>
      </c>
      <c r="N16924">
        <v>0.42453432083129883</v>
      </c>
      <c r="O16924">
        <v>0.18022939562797546</v>
      </c>
      <c r="P16924">
        <v>-0.22122398018836975</v>
      </c>
      <c r="Q16924">
        <v>-6.6989786922931671E-2</v>
      </c>
      <c r="R16924">
        <v>0.25444683432579041</v>
      </c>
      <c r="S16924">
        <v>0.47707283496856689</v>
      </c>
      <c r="T16924">
        <v>0.69969886541366577</v>
      </c>
      <c r="U16924">
        <v>1.0211354494094849</v>
      </c>
      <c r="V16924">
        <v>1.1753696203231812</v>
      </c>
    </row>
    <row r="16925" spans="1:22" x14ac:dyDescent="0.25">
      <c r="A16925" t="s">
        <v>125</v>
      </c>
      <c r="B16925" t="s">
        <v>131</v>
      </c>
      <c r="C16925" t="s">
        <v>101</v>
      </c>
      <c r="D16925" t="s">
        <v>120</v>
      </c>
      <c r="E16925" t="s">
        <v>89</v>
      </c>
      <c r="F16925" t="s">
        <v>53</v>
      </c>
      <c r="G16925">
        <v>155</v>
      </c>
      <c r="H16925">
        <v>5</v>
      </c>
      <c r="I16925">
        <f>IF(VLOOKUP(Data!$A16925,summermonths, 2, FALSE) = 1, VLOOKUP(Data!$H16925,rateblocks, 2, FALSE), VLOOKUP(Data!H16925, rateblocks,3, FALSE))</f>
        <v>3</v>
      </c>
      <c r="J16925">
        <v>5.5680198669433594</v>
      </c>
      <c r="K16925">
        <v>6.2333416938781738</v>
      </c>
      <c r="L16925">
        <v>56.43695068359375</v>
      </c>
      <c r="M16925">
        <v>0.66532182693481445</v>
      </c>
      <c r="N16925">
        <v>0.28242897987365723</v>
      </c>
      <c r="O16925">
        <v>7.9766131937503815E-2</v>
      </c>
      <c r="P16925">
        <v>0.20076750218868256</v>
      </c>
      <c r="Q16925">
        <v>0.3033745288848877</v>
      </c>
      <c r="R16925">
        <v>0.51721590757369995</v>
      </c>
      <c r="S16925">
        <v>0.66532182693481445</v>
      </c>
      <c r="T16925">
        <v>0.81342774629592896</v>
      </c>
      <c r="U16925">
        <v>1.0272691249847412</v>
      </c>
      <c r="V16925">
        <v>1.1298761367797852</v>
      </c>
    </row>
    <row r="16926" spans="1:22" x14ac:dyDescent="0.25">
      <c r="A16926" t="s">
        <v>122</v>
      </c>
      <c r="B16926" t="s">
        <v>131</v>
      </c>
      <c r="C16926" t="s">
        <v>102</v>
      </c>
      <c r="D16926" t="s">
        <v>115</v>
      </c>
      <c r="E16926" t="s">
        <v>89</v>
      </c>
      <c r="F16926" t="s">
        <v>53</v>
      </c>
      <c r="G16926">
        <v>155</v>
      </c>
      <c r="H16926">
        <v>13</v>
      </c>
      <c r="I16926">
        <f>IF(VLOOKUP(Data!$A16926,summermonths, 2, FALSE) = 1, VLOOKUP(Data!$H16926,rateblocks, 2, FALSE), VLOOKUP(Data!H16926, rateblocks,3, FALSE))</f>
        <v>2</v>
      </c>
      <c r="J16926">
        <v>6.5677595138549805</v>
      </c>
      <c r="K16926">
        <v>6.843935489654541</v>
      </c>
      <c r="L16926">
        <v>58.245162963867188</v>
      </c>
      <c r="M16926">
        <v>0.27617576718330383</v>
      </c>
      <c r="N16926">
        <v>1.4539413452148437</v>
      </c>
      <c r="O16926">
        <v>2.113945484161377</v>
      </c>
      <c r="P16926">
        <v>-2.1153450012207031</v>
      </c>
      <c r="Q16926">
        <v>-1.5871250629425049</v>
      </c>
      <c r="R16926">
        <v>-0.48627182841300964</v>
      </c>
      <c r="S16926">
        <v>0.27617576718330383</v>
      </c>
      <c r="T16926">
        <v>1.0386233329772949</v>
      </c>
      <c r="U16926">
        <v>2.1394765377044678</v>
      </c>
      <c r="V16926">
        <v>2.667696475982666</v>
      </c>
    </row>
    <row r="16927" spans="1:22" x14ac:dyDescent="0.25">
      <c r="A16927" t="s">
        <v>125</v>
      </c>
      <c r="B16927" t="s">
        <v>131</v>
      </c>
      <c r="C16927" t="s">
        <v>102</v>
      </c>
      <c r="D16927" t="s">
        <v>116</v>
      </c>
      <c r="E16927" t="s">
        <v>89</v>
      </c>
      <c r="F16927" t="s">
        <v>53</v>
      </c>
      <c r="G16927">
        <v>155</v>
      </c>
      <c r="H16927">
        <v>8</v>
      </c>
      <c r="I16927">
        <f>IF(VLOOKUP(Data!$A16927,summermonths, 2, FALSE) = 1, VLOOKUP(Data!$H16927,rateblocks, 2, FALSE), VLOOKUP(Data!H16927, rateblocks,3, FALSE))</f>
        <v>2</v>
      </c>
      <c r="J16927">
        <v>4.6088557243347168</v>
      </c>
      <c r="K16927">
        <v>6.3806772232055664</v>
      </c>
      <c r="L16927">
        <v>67.483871459960938</v>
      </c>
      <c r="M16927">
        <v>1.7718216180801392</v>
      </c>
      <c r="N16927">
        <v>1.6737706661224365</v>
      </c>
      <c r="O16927">
        <v>2.8015081882476807</v>
      </c>
      <c r="P16927">
        <v>-0.98128610849380493</v>
      </c>
      <c r="Q16927">
        <v>-0.37320178747177124</v>
      </c>
      <c r="R16927">
        <v>0.89409542083740234</v>
      </c>
      <c r="S16927">
        <v>1.7718216180801392</v>
      </c>
      <c r="T16927">
        <v>2.649547815322876</v>
      </c>
      <c r="U16927">
        <v>3.9168450832366943</v>
      </c>
      <c r="V16927">
        <v>4.5249295234680176</v>
      </c>
    </row>
    <row r="16928" spans="1:22" x14ac:dyDescent="0.25">
      <c r="A16928" t="s">
        <v>96</v>
      </c>
      <c r="B16928" t="s">
        <v>131</v>
      </c>
      <c r="C16928" t="s">
        <v>102</v>
      </c>
      <c r="D16928" t="s">
        <v>79</v>
      </c>
      <c r="E16928" t="s">
        <v>89</v>
      </c>
      <c r="F16928" t="s">
        <v>53</v>
      </c>
      <c r="G16928">
        <v>155</v>
      </c>
      <c r="H16928">
        <v>12</v>
      </c>
      <c r="I16928">
        <f>IF(VLOOKUP(Data!$A16928,summermonths, 2, FALSE) = 1, VLOOKUP(Data!$H16928,rateblocks, 2, FALSE), VLOOKUP(Data!H16928, rateblocks,3, FALSE))</f>
        <v>1</v>
      </c>
      <c r="J16928">
        <v>8.8867740631103516</v>
      </c>
      <c r="K16928">
        <v>9.7964839935302734</v>
      </c>
      <c r="L16928">
        <v>81.374191284179687</v>
      </c>
      <c r="M16928">
        <v>0.90970969200134277</v>
      </c>
      <c r="N16928">
        <v>1.2159676551818848</v>
      </c>
      <c r="O16928">
        <v>1.4785773754119873</v>
      </c>
      <c r="P16928">
        <v>-1.0903791189193726</v>
      </c>
      <c r="Q16928">
        <v>-0.64861553907394409</v>
      </c>
      <c r="R16928">
        <v>0.27205562591552734</v>
      </c>
      <c r="S16928">
        <v>0.90970969200134277</v>
      </c>
      <c r="T16928">
        <v>1.5473637580871582</v>
      </c>
      <c r="U16928">
        <v>2.4680349826812744</v>
      </c>
      <c r="V16928">
        <v>2.9097983837127686</v>
      </c>
    </row>
    <row r="16929" spans="1:22" x14ac:dyDescent="0.25">
      <c r="A16929" t="s">
        <v>99</v>
      </c>
      <c r="B16929" t="s">
        <v>131</v>
      </c>
      <c r="C16929" t="s">
        <v>101</v>
      </c>
      <c r="D16929" t="s">
        <v>76</v>
      </c>
      <c r="E16929" t="s">
        <v>89</v>
      </c>
      <c r="F16929" t="s">
        <v>53</v>
      </c>
      <c r="G16929">
        <v>155</v>
      </c>
      <c r="H16929">
        <v>7</v>
      </c>
      <c r="I16929">
        <f>IF(VLOOKUP(Data!$A16929,summermonths, 2, FALSE) = 1, VLOOKUP(Data!$H16929,rateblocks, 2, FALSE), VLOOKUP(Data!H16929, rateblocks,3, FALSE))</f>
        <v>2</v>
      </c>
      <c r="J16929">
        <v>6.4061379432678223</v>
      </c>
      <c r="K16929">
        <v>7.1366720199584961</v>
      </c>
      <c r="L16929">
        <v>68.400001525878906</v>
      </c>
      <c r="M16929">
        <v>0.73053401708602905</v>
      </c>
      <c r="N16929">
        <v>0.51728618144989014</v>
      </c>
      <c r="O16929">
        <v>0.26758497953414917</v>
      </c>
      <c r="P16929">
        <v>-0.12032603472471237</v>
      </c>
      <c r="Q16929">
        <v>6.7605100572109222E-2</v>
      </c>
      <c r="R16929">
        <v>0.45926886796951294</v>
      </c>
      <c r="S16929">
        <v>0.73053401708602905</v>
      </c>
      <c r="T16929">
        <v>1.0017991065979004</v>
      </c>
      <c r="U16929">
        <v>1.3934628963470459</v>
      </c>
      <c r="V16929">
        <v>1.5813940763473511</v>
      </c>
    </row>
    <row r="16930" spans="1:22" x14ac:dyDescent="0.25">
      <c r="A16930" t="s">
        <v>100</v>
      </c>
      <c r="B16930" t="s">
        <v>131</v>
      </c>
      <c r="C16930" t="s">
        <v>102</v>
      </c>
      <c r="D16930" t="s">
        <v>83</v>
      </c>
      <c r="E16930" t="s">
        <v>89</v>
      </c>
      <c r="F16930" t="s">
        <v>53</v>
      </c>
      <c r="G16930">
        <v>155</v>
      </c>
      <c r="H16930">
        <v>16</v>
      </c>
      <c r="I16930">
        <f>IF(VLOOKUP(Data!$A16930,summermonths, 2, FALSE) = 1, VLOOKUP(Data!$H16930,rateblocks, 2, FALSE), VLOOKUP(Data!H16930, rateblocks,3, FALSE))</f>
        <v>1</v>
      </c>
      <c r="J16930">
        <v>8.8253622055053711</v>
      </c>
      <c r="K16930">
        <v>10.670000076293945</v>
      </c>
      <c r="L16930">
        <v>83.877418518066406</v>
      </c>
      <c r="M16930">
        <v>1.844637393951416</v>
      </c>
      <c r="N16930">
        <v>1.5301215648651123</v>
      </c>
      <c r="O16930">
        <v>2.3412721157073975</v>
      </c>
      <c r="P16930">
        <v>-0.67218863964080811</v>
      </c>
      <c r="Q16930">
        <v>-0.11629229038953781</v>
      </c>
      <c r="R16930">
        <v>1.0422408580780029</v>
      </c>
      <c r="S16930">
        <v>1.844637393951416</v>
      </c>
      <c r="T16930">
        <v>2.6470339298248291</v>
      </c>
      <c r="U16930">
        <v>3.8055670261383057</v>
      </c>
      <c r="V16930">
        <v>4.3614635467529297</v>
      </c>
    </row>
    <row r="16931" spans="1:22" x14ac:dyDescent="0.25">
      <c r="A16931" t="s">
        <v>95</v>
      </c>
      <c r="B16931" t="s">
        <v>131</v>
      </c>
      <c r="C16931" t="s">
        <v>102</v>
      </c>
      <c r="D16931" t="s">
        <v>78</v>
      </c>
      <c r="E16931" t="s">
        <v>89</v>
      </c>
      <c r="F16931" t="s">
        <v>53</v>
      </c>
      <c r="G16931">
        <v>155</v>
      </c>
      <c r="H16931">
        <v>22</v>
      </c>
      <c r="I16931">
        <f>IF(VLOOKUP(Data!$A16931,summermonths, 2, FALSE) = 1, VLOOKUP(Data!$H16931,rateblocks, 2, FALSE), VLOOKUP(Data!H16931, rateblocks,3, FALSE))</f>
        <v>2</v>
      </c>
      <c r="J16931">
        <v>8.7173957824707031</v>
      </c>
      <c r="K16931">
        <v>9.5352907180786133</v>
      </c>
      <c r="L16931">
        <v>66.787094116210937</v>
      </c>
      <c r="M16931">
        <v>0.81789451837539673</v>
      </c>
      <c r="N16931">
        <v>0.93752753734588623</v>
      </c>
      <c r="O16931">
        <v>0.87895786762237549</v>
      </c>
      <c r="P16931">
        <v>-0.7242010235786438</v>
      </c>
      <c r="Q16931">
        <v>-0.38359537720680237</v>
      </c>
      <c r="R16931">
        <v>0.32625460624694824</v>
      </c>
      <c r="S16931">
        <v>0.81789451837539673</v>
      </c>
      <c r="T16931">
        <v>1.3095344305038452</v>
      </c>
      <c r="U16931">
        <v>2.0193843841552734</v>
      </c>
      <c r="V16931">
        <v>2.359990119934082</v>
      </c>
    </row>
    <row r="16932" spans="1:22" x14ac:dyDescent="0.25">
      <c r="A16932" t="s">
        <v>98</v>
      </c>
      <c r="B16932" t="s">
        <v>131</v>
      </c>
      <c r="C16932" t="s">
        <v>102</v>
      </c>
      <c r="D16932" t="s">
        <v>81</v>
      </c>
      <c r="E16932" t="s">
        <v>89</v>
      </c>
      <c r="F16932" t="s">
        <v>53</v>
      </c>
      <c r="G16932">
        <v>155</v>
      </c>
      <c r="H16932">
        <v>12</v>
      </c>
      <c r="I16932">
        <f>IF(VLOOKUP(Data!$A16932,summermonths, 2, FALSE) = 1, VLOOKUP(Data!$H16932,rateblocks, 2, FALSE), VLOOKUP(Data!H16932, rateblocks,3, FALSE))</f>
        <v>1</v>
      </c>
      <c r="J16932">
        <v>9.8465948104858398</v>
      </c>
      <c r="K16932">
        <v>10.650806427001953</v>
      </c>
      <c r="L16932">
        <v>88.322578430175781</v>
      </c>
      <c r="M16932">
        <v>0.8042113184928894</v>
      </c>
      <c r="N16932">
        <v>1.2108069658279419</v>
      </c>
      <c r="O16932">
        <v>1.4660534858703613</v>
      </c>
      <c r="P16932">
        <v>-1.1873888969421387</v>
      </c>
      <c r="Q16932">
        <v>-0.74750024080276489</v>
      </c>
      <c r="R16932">
        <v>0.16926352679729462</v>
      </c>
      <c r="S16932">
        <v>0.8042113184928894</v>
      </c>
      <c r="T16932">
        <v>1.4391591548919678</v>
      </c>
      <c r="U16932">
        <v>2.3559229373931885</v>
      </c>
      <c r="V16932">
        <v>2.795811653137207</v>
      </c>
    </row>
    <row r="16933" spans="1:22" x14ac:dyDescent="0.25">
      <c r="A16933" t="s">
        <v>122</v>
      </c>
      <c r="B16933" t="s">
        <v>131</v>
      </c>
      <c r="C16933" t="s">
        <v>101</v>
      </c>
      <c r="D16933" t="s">
        <v>117</v>
      </c>
      <c r="E16933" t="s">
        <v>89</v>
      </c>
      <c r="F16933" t="s">
        <v>53</v>
      </c>
      <c r="G16933">
        <v>155</v>
      </c>
      <c r="H16933">
        <v>6</v>
      </c>
      <c r="I16933">
        <f>IF(VLOOKUP(Data!$A16933,summermonths, 2, FALSE) = 1, VLOOKUP(Data!$H16933,rateblocks, 2, FALSE), VLOOKUP(Data!H16933, rateblocks,3, FALSE))</f>
        <v>3</v>
      </c>
      <c r="J16933">
        <v>5.5500140190124512</v>
      </c>
      <c r="K16933">
        <v>5.9853963851928711</v>
      </c>
      <c r="L16933">
        <v>51.392257690429688</v>
      </c>
      <c r="M16933">
        <v>0.43538245558738708</v>
      </c>
      <c r="N16933">
        <v>0.34028598666191101</v>
      </c>
      <c r="O16933">
        <v>0.11579455435276031</v>
      </c>
      <c r="P16933">
        <v>-0.12433818727731705</v>
      </c>
      <c r="Q16933">
        <v>-7.1158335776999593E-4</v>
      </c>
      <c r="R16933">
        <v>0.25693631172180176</v>
      </c>
      <c r="S16933">
        <v>0.43538245558738708</v>
      </c>
      <c r="T16933">
        <v>0.61382859945297241</v>
      </c>
      <c r="U16933">
        <v>0.87147647142410278</v>
      </c>
      <c r="V16933">
        <v>0.99510312080383301</v>
      </c>
    </row>
    <row r="16934" spans="1:22" x14ac:dyDescent="0.25">
      <c r="A16934" t="s">
        <v>96</v>
      </c>
      <c r="B16934" t="s">
        <v>131</v>
      </c>
      <c r="C16934" t="s">
        <v>101</v>
      </c>
      <c r="D16934" t="s">
        <v>73</v>
      </c>
      <c r="E16934" t="s">
        <v>89</v>
      </c>
      <c r="F16934" t="s">
        <v>53</v>
      </c>
      <c r="G16934">
        <v>155</v>
      </c>
      <c r="H16934">
        <v>13</v>
      </c>
      <c r="I16934">
        <f>IF(VLOOKUP(Data!$A16934,summermonths, 2, FALSE) = 1, VLOOKUP(Data!$H16934,rateblocks, 2, FALSE), VLOOKUP(Data!H16934, rateblocks,3, FALSE))</f>
        <v>1</v>
      </c>
      <c r="J16934">
        <v>8.6901664733886719</v>
      </c>
      <c r="K16934">
        <v>9.5190773010253906</v>
      </c>
      <c r="L16934">
        <v>75.514076232910156</v>
      </c>
      <c r="M16934">
        <v>0.8289109468460083</v>
      </c>
      <c r="N16934">
        <v>0.56421768665313721</v>
      </c>
      <c r="O16934">
        <v>0.31834161281585693</v>
      </c>
      <c r="P16934">
        <v>-9.914456307888031E-2</v>
      </c>
      <c r="Q16934">
        <v>0.1058368906378746</v>
      </c>
      <c r="R16934">
        <v>0.53303492069244385</v>
      </c>
      <c r="S16934">
        <v>0.8289109468460083</v>
      </c>
      <c r="T16934">
        <v>1.1247869729995728</v>
      </c>
      <c r="U16934">
        <v>1.5519850254058838</v>
      </c>
      <c r="V16934">
        <v>1.7569664716720581</v>
      </c>
    </row>
    <row r="16935" spans="1:22" x14ac:dyDescent="0.25">
      <c r="A16935" t="s">
        <v>100</v>
      </c>
      <c r="B16935" t="s">
        <v>131</v>
      </c>
      <c r="C16935" t="s">
        <v>102</v>
      </c>
      <c r="D16935" t="s">
        <v>83</v>
      </c>
      <c r="E16935" t="s">
        <v>89</v>
      </c>
      <c r="F16935" t="s">
        <v>53</v>
      </c>
      <c r="G16935">
        <v>155</v>
      </c>
      <c r="H16935">
        <v>1</v>
      </c>
      <c r="I16935">
        <f>IF(VLOOKUP(Data!$A16935,summermonths, 2, FALSE) = 1, VLOOKUP(Data!$H16935,rateblocks, 2, FALSE), VLOOKUP(Data!H16935, rateblocks,3, FALSE))</f>
        <v>3</v>
      </c>
      <c r="J16935">
        <v>6.8904304504394531</v>
      </c>
      <c r="K16935">
        <v>8.327484130859375</v>
      </c>
      <c r="L16935">
        <v>75.23870849609375</v>
      </c>
      <c r="M16935">
        <v>1.4370535612106323</v>
      </c>
      <c r="N16935">
        <v>1.142911434173584</v>
      </c>
      <c r="O16935">
        <v>1.3062465190887451</v>
      </c>
      <c r="P16935">
        <v>-0.44286847114562988</v>
      </c>
      <c r="Q16935">
        <v>-2.7646375820040703E-2</v>
      </c>
      <c r="R16935">
        <v>0.83771020174026489</v>
      </c>
      <c r="S16935">
        <v>1.4370535612106323</v>
      </c>
      <c r="T16935">
        <v>2.0363969802856445</v>
      </c>
      <c r="U16935">
        <v>2.9017534255981445</v>
      </c>
      <c r="V16935">
        <v>3.3169755935668945</v>
      </c>
    </row>
    <row r="16936" spans="1:22" x14ac:dyDescent="0.25">
      <c r="A16936" t="s">
        <v>100</v>
      </c>
      <c r="B16936" t="s">
        <v>131</v>
      </c>
      <c r="C16936" t="s">
        <v>102</v>
      </c>
      <c r="D16936" t="s">
        <v>83</v>
      </c>
      <c r="E16936" t="s">
        <v>89</v>
      </c>
      <c r="F16936" t="s">
        <v>53</v>
      </c>
      <c r="G16936">
        <v>155</v>
      </c>
      <c r="H16936">
        <v>8</v>
      </c>
      <c r="I16936">
        <f>IF(VLOOKUP(Data!$A16936,summermonths, 2, FALSE) = 1, VLOOKUP(Data!$H16936,rateblocks, 2, FALSE), VLOOKUP(Data!H16936, rateblocks,3, FALSE))</f>
        <v>2</v>
      </c>
      <c r="J16936">
        <v>6.8457021713256836</v>
      </c>
      <c r="K16936">
        <v>7.8110647201538086</v>
      </c>
      <c r="L16936">
        <v>76.154838562011719</v>
      </c>
      <c r="M16936">
        <v>0.96536225080490112</v>
      </c>
      <c r="N16936">
        <v>2.2687151432037354</v>
      </c>
      <c r="O16936">
        <v>5.1470685005187988</v>
      </c>
      <c r="P16936">
        <v>-2.7663421630859375</v>
      </c>
      <c r="Q16936">
        <v>-1.9421131610870361</v>
      </c>
      <c r="R16936">
        <v>-0.2243531346321106</v>
      </c>
      <c r="S16936">
        <v>0.96536225080490112</v>
      </c>
      <c r="T16936">
        <v>2.1550776958465576</v>
      </c>
      <c r="U16936">
        <v>3.8728377819061279</v>
      </c>
      <c r="V16936">
        <v>4.6970667839050293</v>
      </c>
    </row>
    <row r="16937" spans="1:22" x14ac:dyDescent="0.25">
      <c r="A16937" t="s">
        <v>123</v>
      </c>
      <c r="B16937" t="s">
        <v>131</v>
      </c>
      <c r="C16937" t="s">
        <v>101</v>
      </c>
      <c r="D16937" t="s">
        <v>113</v>
      </c>
      <c r="E16937" t="s">
        <v>89</v>
      </c>
      <c r="F16937" t="s">
        <v>53</v>
      </c>
      <c r="G16937">
        <v>155</v>
      </c>
      <c r="H16937">
        <v>8</v>
      </c>
      <c r="I16937">
        <f>IF(VLOOKUP(Data!$A16937,summermonths, 2, FALSE) = 1, VLOOKUP(Data!$H16937,rateblocks, 2, FALSE), VLOOKUP(Data!H16937, rateblocks,3, FALSE))</f>
        <v>2</v>
      </c>
      <c r="J16937">
        <v>6.6262068748474121</v>
      </c>
      <c r="K16937">
        <v>5.9462547302246094</v>
      </c>
      <c r="L16937">
        <v>55.849235534667969</v>
      </c>
      <c r="M16937">
        <v>-0.67995202541351318</v>
      </c>
      <c r="N16937">
        <v>0.32809352874755859</v>
      </c>
      <c r="O16937">
        <v>0.10764536261558533</v>
      </c>
      <c r="P16937">
        <v>-1.2196178436279297</v>
      </c>
      <c r="Q16937">
        <v>-1.1004208326339722</v>
      </c>
      <c r="R16937">
        <v>-0.85200446844100952</v>
      </c>
      <c r="S16937">
        <v>-0.67995202541351318</v>
      </c>
      <c r="T16937">
        <v>-0.50789958238601685</v>
      </c>
      <c r="U16937">
        <v>-0.25948324799537659</v>
      </c>
      <c r="V16937">
        <v>-0.14028619229793549</v>
      </c>
    </row>
    <row r="16938" spans="1:22" x14ac:dyDescent="0.25">
      <c r="A16938" t="s">
        <v>125</v>
      </c>
      <c r="B16938" t="s">
        <v>131</v>
      </c>
      <c r="C16938" t="s">
        <v>102</v>
      </c>
      <c r="D16938" t="s">
        <v>116</v>
      </c>
      <c r="E16938" t="s">
        <v>89</v>
      </c>
      <c r="F16938" t="s">
        <v>53</v>
      </c>
      <c r="G16938">
        <v>155</v>
      </c>
      <c r="H16938">
        <v>10</v>
      </c>
      <c r="I16938">
        <f>IF(VLOOKUP(Data!$A16938,summermonths, 2, FALSE) = 1, VLOOKUP(Data!$H16938,rateblocks, 2, FALSE), VLOOKUP(Data!H16938, rateblocks,3, FALSE))</f>
        <v>2</v>
      </c>
      <c r="J16938">
        <v>7.048863410949707</v>
      </c>
      <c r="K16938">
        <v>7.8114838600158691</v>
      </c>
      <c r="L16938">
        <v>77.606452941894531</v>
      </c>
      <c r="M16938">
        <v>0.76262044906616211</v>
      </c>
      <c r="N16938">
        <v>1.6313357353210449</v>
      </c>
      <c r="O16938">
        <v>2.6612563133239746</v>
      </c>
      <c r="P16938">
        <v>-1.9206880331039429</v>
      </c>
      <c r="Q16938">
        <v>-1.328020453453064</v>
      </c>
      <c r="R16938">
        <v>-9.2852845788002014E-2</v>
      </c>
      <c r="S16938">
        <v>0.76262044906616211</v>
      </c>
      <c r="T16938">
        <v>1.618093729019165</v>
      </c>
      <c r="U16938">
        <v>2.8532612323760986</v>
      </c>
      <c r="V16938">
        <v>3.4459290504455566</v>
      </c>
    </row>
    <row r="16939" spans="1:22" x14ac:dyDescent="0.25">
      <c r="A16939" t="s">
        <v>124</v>
      </c>
      <c r="B16939" t="s">
        <v>131</v>
      </c>
      <c r="C16939" t="s">
        <v>101</v>
      </c>
      <c r="D16939" t="s">
        <v>119</v>
      </c>
      <c r="E16939" t="s">
        <v>89</v>
      </c>
      <c r="F16939" t="s">
        <v>53</v>
      </c>
      <c r="G16939">
        <v>155</v>
      </c>
      <c r="H16939">
        <v>5</v>
      </c>
      <c r="I16939">
        <f>IF(VLOOKUP(Data!$A16939,summermonths, 2, FALSE) = 1, VLOOKUP(Data!$H16939,rateblocks, 2, FALSE), VLOOKUP(Data!H16939, rateblocks,3, FALSE))</f>
        <v>3</v>
      </c>
      <c r="J16939">
        <v>6.0338740348815918</v>
      </c>
      <c r="K16939">
        <v>6.1711764335632324</v>
      </c>
      <c r="L16939">
        <v>54.516128540039062</v>
      </c>
      <c r="M16939">
        <v>0.13730248808860779</v>
      </c>
      <c r="N16939">
        <v>0.32570198178291321</v>
      </c>
      <c r="O16939">
        <v>0.10608178377151489</v>
      </c>
      <c r="P16939">
        <v>-0.39842960238456726</v>
      </c>
      <c r="Q16939">
        <v>-0.28010138869285583</v>
      </c>
      <c r="R16939">
        <v>-3.3495798707008362E-2</v>
      </c>
      <c r="S16939">
        <v>0.13730248808860779</v>
      </c>
      <c r="T16939">
        <v>0.30810075998306274</v>
      </c>
      <c r="U16939">
        <v>0.5547063946723938</v>
      </c>
      <c r="V16939">
        <v>0.67303454875946045</v>
      </c>
    </row>
    <row r="16940" spans="1:22" x14ac:dyDescent="0.25">
      <c r="A16940" t="s">
        <v>96</v>
      </c>
      <c r="B16940" t="s">
        <v>131</v>
      </c>
      <c r="C16940" t="s">
        <v>102</v>
      </c>
      <c r="D16940" t="s">
        <v>79</v>
      </c>
      <c r="E16940" t="s">
        <v>89</v>
      </c>
      <c r="F16940" t="s">
        <v>53</v>
      </c>
      <c r="G16940">
        <v>155</v>
      </c>
      <c r="H16940">
        <v>18</v>
      </c>
      <c r="I16940">
        <f>IF(VLOOKUP(Data!$A16940,summermonths, 2, FALSE) = 1, VLOOKUP(Data!$H16940,rateblocks, 2, FALSE), VLOOKUP(Data!H16940, rateblocks,3, FALSE))</f>
        <v>1</v>
      </c>
      <c r="J16940">
        <v>9.4665002822875977</v>
      </c>
      <c r="K16940">
        <v>9.5113544464111328</v>
      </c>
      <c r="L16940">
        <v>82.793548583984375</v>
      </c>
      <c r="M16940">
        <v>4.4854115694761276E-2</v>
      </c>
      <c r="N16940">
        <v>1.1040180921554565</v>
      </c>
      <c r="O16940">
        <v>1.2188559770584106</v>
      </c>
      <c r="P16940">
        <v>-1.7710940837860107</v>
      </c>
      <c r="Q16940">
        <v>-1.3700020313262939</v>
      </c>
      <c r="R16940">
        <v>-0.53409355878829956</v>
      </c>
      <c r="S16940">
        <v>4.4854115694761276E-2</v>
      </c>
      <c r="T16940">
        <v>0.62380176782608032</v>
      </c>
      <c r="U16940">
        <v>1.4597102403640747</v>
      </c>
      <c r="V16940">
        <v>1.8608022928237915</v>
      </c>
    </row>
    <row r="16941" spans="1:22" x14ac:dyDescent="0.25">
      <c r="A16941" t="s">
        <v>95</v>
      </c>
      <c r="B16941" t="s">
        <v>131</v>
      </c>
      <c r="C16941" t="s">
        <v>101</v>
      </c>
      <c r="D16941" t="s">
        <v>72</v>
      </c>
      <c r="E16941" t="s">
        <v>89</v>
      </c>
      <c r="F16941" t="s">
        <v>53</v>
      </c>
      <c r="G16941">
        <v>155</v>
      </c>
      <c r="H16941">
        <v>1</v>
      </c>
      <c r="I16941">
        <f>IF(VLOOKUP(Data!$A16941,summermonths, 2, FALSE) = 1, VLOOKUP(Data!$H16941,rateblocks, 2, FALSE), VLOOKUP(Data!H16941, rateblocks,3, FALSE))</f>
        <v>3</v>
      </c>
      <c r="J16941">
        <v>6.1245341300964355</v>
      </c>
      <c r="K16941">
        <v>6.8121514320373535</v>
      </c>
      <c r="L16941">
        <v>59.490322113037109</v>
      </c>
      <c r="M16941">
        <v>0.68761748075485229</v>
      </c>
      <c r="N16941">
        <v>0.49224960803985596</v>
      </c>
      <c r="O16941">
        <v>0.24230967462062836</v>
      </c>
      <c r="P16941">
        <v>-0.12206107378005981</v>
      </c>
      <c r="Q16941">
        <v>5.677422508597374E-2</v>
      </c>
      <c r="R16941">
        <v>0.42948153614997864</v>
      </c>
      <c r="S16941">
        <v>0.68761748075485229</v>
      </c>
      <c r="T16941">
        <v>0.94575345516204834</v>
      </c>
      <c r="U16941">
        <v>1.3184607028961182</v>
      </c>
      <c r="V16941">
        <v>1.4972959756851196</v>
      </c>
    </row>
    <row r="16942" spans="1:22" x14ac:dyDescent="0.25">
      <c r="A16942" t="s">
        <v>100</v>
      </c>
      <c r="B16942" t="s">
        <v>131</v>
      </c>
      <c r="C16942" t="s">
        <v>102</v>
      </c>
      <c r="D16942" t="s">
        <v>83</v>
      </c>
      <c r="E16942" t="s">
        <v>89</v>
      </c>
      <c r="F16942" t="s">
        <v>53</v>
      </c>
      <c r="G16942">
        <v>155</v>
      </c>
      <c r="H16942">
        <v>23</v>
      </c>
      <c r="I16942">
        <f>IF(VLOOKUP(Data!$A16942,summermonths, 2, FALSE) = 1, VLOOKUP(Data!$H16942,rateblocks, 2, FALSE), VLOOKUP(Data!H16942, rateblocks,3, FALSE))</f>
        <v>3</v>
      </c>
      <c r="J16942">
        <v>7.6714272499084473</v>
      </c>
      <c r="K16942">
        <v>8.8247737884521484</v>
      </c>
      <c r="L16942">
        <v>75.290321350097656</v>
      </c>
      <c r="M16942">
        <v>1.1533470153808594</v>
      </c>
      <c r="N16942">
        <v>0.96593111753463745</v>
      </c>
      <c r="O16942">
        <v>0.93302291631698608</v>
      </c>
      <c r="P16942">
        <v>-0.43546828627586365</v>
      </c>
      <c r="Q16942">
        <v>-8.4543518722057343E-2</v>
      </c>
      <c r="R16942">
        <v>0.64681226015090942</v>
      </c>
      <c r="S16942">
        <v>1.1533470153808594</v>
      </c>
      <c r="T16942">
        <v>1.6598818302154541</v>
      </c>
      <c r="U16942">
        <v>2.3912374973297119</v>
      </c>
      <c r="V16942">
        <v>2.7421622276306152</v>
      </c>
    </row>
    <row r="16943" spans="1:22" x14ac:dyDescent="0.25">
      <c r="A16943" t="s">
        <v>99</v>
      </c>
      <c r="B16943" t="s">
        <v>131</v>
      </c>
      <c r="C16943" t="s">
        <v>102</v>
      </c>
      <c r="D16943" t="s">
        <v>82</v>
      </c>
      <c r="E16943" t="s">
        <v>89</v>
      </c>
      <c r="F16943" t="s">
        <v>53</v>
      </c>
      <c r="G16943">
        <v>155</v>
      </c>
      <c r="H16943">
        <v>24</v>
      </c>
      <c r="I16943">
        <f>IF(VLOOKUP(Data!$A16943,summermonths, 2, FALSE) = 1, VLOOKUP(Data!$H16943,rateblocks, 2, FALSE), VLOOKUP(Data!H16943, rateblocks,3, FALSE))</f>
        <v>3</v>
      </c>
      <c r="J16943">
        <v>7.210477352142334</v>
      </c>
      <c r="K16943">
        <v>8.5870647430419922</v>
      </c>
      <c r="L16943">
        <v>79.638710021972656</v>
      </c>
      <c r="M16943">
        <v>1.3765873908996582</v>
      </c>
      <c r="N16943">
        <v>0.96818310022354126</v>
      </c>
      <c r="O16943">
        <v>0.93737852573394775</v>
      </c>
      <c r="P16943">
        <v>-0.21593208611011505</v>
      </c>
      <c r="Q16943">
        <v>0.13581082224845886</v>
      </c>
      <c r="R16943">
        <v>0.86887168884277344</v>
      </c>
      <c r="S16943">
        <v>1.3765873908996582</v>
      </c>
      <c r="T16943">
        <v>1.884303092956543</v>
      </c>
      <c r="U16943">
        <v>2.6173639297485352</v>
      </c>
      <c r="V16943">
        <v>2.969106912612915</v>
      </c>
    </row>
    <row r="16944" spans="1:22" x14ac:dyDescent="0.25">
      <c r="A16944" t="s">
        <v>123</v>
      </c>
      <c r="B16944" t="s">
        <v>131</v>
      </c>
      <c r="C16944" t="s">
        <v>101</v>
      </c>
      <c r="D16944" t="s">
        <v>113</v>
      </c>
      <c r="E16944" t="s">
        <v>89</v>
      </c>
      <c r="F16944" t="s">
        <v>53</v>
      </c>
      <c r="G16944">
        <v>155</v>
      </c>
      <c r="H16944">
        <v>18</v>
      </c>
      <c r="I16944">
        <f>IF(VLOOKUP(Data!$A16944,summermonths, 2, FALSE) = 1, VLOOKUP(Data!$H16944,rateblocks, 2, FALSE), VLOOKUP(Data!H16944, rateblocks,3, FALSE))</f>
        <v>1</v>
      </c>
      <c r="J16944">
        <v>8.7140512466430664</v>
      </c>
      <c r="K16944">
        <v>9.0548830032348633</v>
      </c>
      <c r="L16944">
        <v>63.109676361083984</v>
      </c>
      <c r="M16944">
        <v>0.34083205461502075</v>
      </c>
      <c r="N16944">
        <v>0.45183593034744263</v>
      </c>
      <c r="O16944">
        <v>0.20415571331977844</v>
      </c>
      <c r="P16944">
        <v>-0.40237191319465637</v>
      </c>
      <c r="Q16944">
        <v>-0.2382189929485321</v>
      </c>
      <c r="R16944">
        <v>0.10388906300067902</v>
      </c>
      <c r="S16944">
        <v>0.34083205461502075</v>
      </c>
      <c r="T16944">
        <v>0.57777506113052368</v>
      </c>
      <c r="U16944">
        <v>0.91988307237625122</v>
      </c>
      <c r="V16944">
        <v>1.0840359926223755</v>
      </c>
    </row>
    <row r="16945" spans="1:22" x14ac:dyDescent="0.25">
      <c r="A16945" t="s">
        <v>96</v>
      </c>
      <c r="B16945" t="s">
        <v>131</v>
      </c>
      <c r="C16945" t="s">
        <v>101</v>
      </c>
      <c r="D16945" t="s">
        <v>73</v>
      </c>
      <c r="E16945" t="s">
        <v>89</v>
      </c>
      <c r="F16945" t="s">
        <v>53</v>
      </c>
      <c r="G16945">
        <v>155</v>
      </c>
      <c r="H16945">
        <v>12</v>
      </c>
      <c r="I16945">
        <f>IF(VLOOKUP(Data!$A16945,summermonths, 2, FALSE) = 1, VLOOKUP(Data!$H16945,rateblocks, 2, FALSE), VLOOKUP(Data!H16945, rateblocks,3, FALSE))</f>
        <v>1</v>
      </c>
      <c r="J16945">
        <v>8.4522724151611328</v>
      </c>
      <c r="K16945">
        <v>9.1308212280273437</v>
      </c>
      <c r="L16945">
        <v>75.094718933105469</v>
      </c>
      <c r="M16945">
        <v>0.67854911088943481</v>
      </c>
      <c r="N16945">
        <v>0.53763031959533691</v>
      </c>
      <c r="O16945">
        <v>0.28904634714126587</v>
      </c>
      <c r="P16945">
        <v>-0.20577406883239746</v>
      </c>
      <c r="Q16945">
        <v>-1.0451867245137691E-2</v>
      </c>
      <c r="R16945">
        <v>0.39661550521850586</v>
      </c>
      <c r="S16945">
        <v>0.67854911088943481</v>
      </c>
      <c r="T16945">
        <v>0.96048271656036377</v>
      </c>
      <c r="U16945">
        <v>1.3675501346588135</v>
      </c>
      <c r="V16945">
        <v>1.5628722906112671</v>
      </c>
    </row>
    <row r="16946" spans="1:22" x14ac:dyDescent="0.25">
      <c r="A16946" t="s">
        <v>100</v>
      </c>
      <c r="B16946" t="s">
        <v>131</v>
      </c>
      <c r="C16946" t="s">
        <v>102</v>
      </c>
      <c r="D16946" t="s">
        <v>83</v>
      </c>
      <c r="E16946" t="s">
        <v>89</v>
      </c>
      <c r="F16946" t="s">
        <v>53</v>
      </c>
      <c r="G16946">
        <v>155</v>
      </c>
      <c r="H16946">
        <v>15</v>
      </c>
      <c r="I16946">
        <f>IF(VLOOKUP(Data!$A16946,summermonths, 2, FALSE) = 1, VLOOKUP(Data!$H16946,rateblocks, 2, FALSE), VLOOKUP(Data!H16946, rateblocks,3, FALSE))</f>
        <v>1</v>
      </c>
      <c r="J16946">
        <v>9.8078594207763672</v>
      </c>
      <c r="K16946">
        <v>10.581903457641602</v>
      </c>
      <c r="L16946">
        <v>84.8258056640625</v>
      </c>
      <c r="M16946">
        <v>0.77404403686523438</v>
      </c>
      <c r="N16946">
        <v>1.131371021270752</v>
      </c>
      <c r="O16946">
        <v>1.2800003290176392</v>
      </c>
      <c r="P16946">
        <v>-1.0868957042694092</v>
      </c>
      <c r="Q16946">
        <v>-0.67586624622344971</v>
      </c>
      <c r="R16946">
        <v>0.18075248599052429</v>
      </c>
      <c r="S16946">
        <v>0.77404403686523438</v>
      </c>
      <c r="T16946">
        <v>1.3673355579376221</v>
      </c>
      <c r="U16946">
        <v>2.223954439163208</v>
      </c>
      <c r="V16946">
        <v>2.6349837779998779</v>
      </c>
    </row>
    <row r="16947" spans="1:22" x14ac:dyDescent="0.25">
      <c r="A16947" t="s">
        <v>123</v>
      </c>
      <c r="B16947" t="s">
        <v>131</v>
      </c>
      <c r="C16947" t="s">
        <v>101</v>
      </c>
      <c r="D16947" t="s">
        <v>113</v>
      </c>
      <c r="E16947" t="s">
        <v>89</v>
      </c>
      <c r="F16947" t="s">
        <v>53</v>
      </c>
      <c r="G16947">
        <v>155</v>
      </c>
      <c r="H16947">
        <v>20</v>
      </c>
      <c r="I16947">
        <f>IF(VLOOKUP(Data!$A16947,summermonths, 2, FALSE) = 1, VLOOKUP(Data!$H16947,rateblocks, 2, FALSE), VLOOKUP(Data!H16947, rateblocks,3, FALSE))</f>
        <v>1</v>
      </c>
      <c r="J16947">
        <v>9.0257301330566406</v>
      </c>
      <c r="K16947">
        <v>9.2888994216918945</v>
      </c>
      <c r="L16947">
        <v>59.464515686035156</v>
      </c>
      <c r="M16947">
        <v>0.26317006349563599</v>
      </c>
      <c r="N16947">
        <v>0.53724610805511475</v>
      </c>
      <c r="O16947">
        <v>0.28863337635993958</v>
      </c>
      <c r="P16947">
        <v>-0.62052112817764282</v>
      </c>
      <c r="Q16947">
        <v>-0.42533853650093079</v>
      </c>
      <c r="R16947">
        <v>-1.8562071025371552E-2</v>
      </c>
      <c r="S16947">
        <v>0.26317006349563599</v>
      </c>
      <c r="T16947">
        <v>0.54490220546722412</v>
      </c>
      <c r="U16947">
        <v>0.95167863368988037</v>
      </c>
      <c r="V16947">
        <v>1.1468613147735596</v>
      </c>
    </row>
    <row r="16948" spans="1:22" x14ac:dyDescent="0.25">
      <c r="A16948" t="s">
        <v>125</v>
      </c>
      <c r="B16948" t="s">
        <v>131</v>
      </c>
      <c r="C16948" t="s">
        <v>102</v>
      </c>
      <c r="D16948" t="s">
        <v>116</v>
      </c>
      <c r="E16948" t="s">
        <v>89</v>
      </c>
      <c r="F16948" t="s">
        <v>53</v>
      </c>
      <c r="G16948">
        <v>155</v>
      </c>
      <c r="H16948">
        <v>19</v>
      </c>
      <c r="I16948">
        <f>IF(VLOOKUP(Data!$A16948,summermonths, 2, FALSE) = 1, VLOOKUP(Data!$H16948,rateblocks, 2, FALSE), VLOOKUP(Data!H16948, rateblocks,3, FALSE))</f>
        <v>1</v>
      </c>
      <c r="J16948">
        <v>9.3429450988769531</v>
      </c>
      <c r="K16948">
        <v>9.6339998245239258</v>
      </c>
      <c r="L16948">
        <v>75.554840087890625</v>
      </c>
      <c r="M16948">
        <v>0.29105484485626221</v>
      </c>
      <c r="N16948">
        <v>0.9879530668258667</v>
      </c>
      <c r="O16948">
        <v>0.97605127096176147</v>
      </c>
      <c r="P16948">
        <v>-1.333983302116394</v>
      </c>
      <c r="Q16948">
        <v>-0.97505795955657959</v>
      </c>
      <c r="R16948">
        <v>-0.2270282506942749</v>
      </c>
      <c r="S16948">
        <v>0.29105484485626221</v>
      </c>
      <c r="T16948">
        <v>0.80913794040679932</v>
      </c>
      <c r="U16948">
        <v>1.557167649269104</v>
      </c>
      <c r="V16948">
        <v>1.9160929918289185</v>
      </c>
    </row>
    <row r="16949" spans="1:22" x14ac:dyDescent="0.25">
      <c r="A16949" t="s">
        <v>99</v>
      </c>
      <c r="B16949" t="s">
        <v>131</v>
      </c>
      <c r="C16949" t="s">
        <v>102</v>
      </c>
      <c r="D16949" t="s">
        <v>82</v>
      </c>
      <c r="E16949" t="s">
        <v>89</v>
      </c>
      <c r="F16949" t="s">
        <v>53</v>
      </c>
      <c r="G16949">
        <v>155</v>
      </c>
      <c r="H16949">
        <v>15</v>
      </c>
      <c r="I16949">
        <f>IF(VLOOKUP(Data!$A16949,summermonths, 2, FALSE) = 1, VLOOKUP(Data!$H16949,rateblocks, 2, FALSE), VLOOKUP(Data!H16949, rateblocks,3, FALSE))</f>
        <v>1</v>
      </c>
      <c r="J16949">
        <v>9.7658472061157227</v>
      </c>
      <c r="K16949">
        <v>10.932483673095703</v>
      </c>
      <c r="L16949">
        <v>91.296775817871094</v>
      </c>
      <c r="M16949">
        <v>1.1666368246078491</v>
      </c>
      <c r="N16949">
        <v>1.2482869625091553</v>
      </c>
      <c r="O16949">
        <v>1.558220386505127</v>
      </c>
      <c r="P16949">
        <v>-0.88661253452301025</v>
      </c>
      <c r="Q16949">
        <v>-0.43310728669166565</v>
      </c>
      <c r="R16949">
        <v>0.51203447580337524</v>
      </c>
      <c r="S16949">
        <v>1.1666368246078491</v>
      </c>
      <c r="T16949">
        <v>1.8212391138076782</v>
      </c>
      <c r="U16949">
        <v>2.7663810253143311</v>
      </c>
      <c r="V16949">
        <v>3.2198860645294189</v>
      </c>
    </row>
    <row r="16950" spans="1:22" x14ac:dyDescent="0.25">
      <c r="A16950" t="s">
        <v>98</v>
      </c>
      <c r="B16950" t="s">
        <v>131</v>
      </c>
      <c r="C16950" t="s">
        <v>102</v>
      </c>
      <c r="D16950" t="s">
        <v>81</v>
      </c>
      <c r="E16950" t="s">
        <v>89</v>
      </c>
      <c r="F16950" t="s">
        <v>53</v>
      </c>
      <c r="G16950">
        <v>155</v>
      </c>
      <c r="H16950">
        <v>15</v>
      </c>
      <c r="I16950">
        <f>IF(VLOOKUP(Data!$A16950,summermonths, 2, FALSE) = 1, VLOOKUP(Data!$H16950,rateblocks, 2, FALSE), VLOOKUP(Data!H16950, rateblocks,3, FALSE))</f>
        <v>1</v>
      </c>
      <c r="J16950">
        <v>10.221036911010742</v>
      </c>
      <c r="K16950">
        <v>10.925806045532227</v>
      </c>
      <c r="L16950">
        <v>91.619354248046875</v>
      </c>
      <c r="M16950">
        <v>0.70476984977722168</v>
      </c>
      <c r="N16950">
        <v>1.2624748945236206</v>
      </c>
      <c r="O16950">
        <v>1.5938428640365601</v>
      </c>
      <c r="P16950">
        <v>-1.3718165159225464</v>
      </c>
      <c r="Q16950">
        <v>-0.91315680742263794</v>
      </c>
      <c r="R16950">
        <v>4.2727366089820862E-2</v>
      </c>
      <c r="S16950">
        <v>0.70476984977722168</v>
      </c>
      <c r="T16950">
        <v>1.3668123483657837</v>
      </c>
      <c r="U16950">
        <v>2.3226964473724365</v>
      </c>
      <c r="V16950">
        <v>2.7813563346862793</v>
      </c>
    </row>
    <row r="16951" spans="1:22" x14ac:dyDescent="0.25">
      <c r="A16951" t="s">
        <v>100</v>
      </c>
      <c r="B16951" t="s">
        <v>131</v>
      </c>
      <c r="C16951" t="s">
        <v>101</v>
      </c>
      <c r="D16951" t="s">
        <v>77</v>
      </c>
      <c r="E16951" t="s">
        <v>89</v>
      </c>
      <c r="F16951" t="s">
        <v>53</v>
      </c>
      <c r="G16951">
        <v>155</v>
      </c>
      <c r="H16951">
        <v>16</v>
      </c>
      <c r="I16951">
        <f>IF(VLOOKUP(Data!$A16951,summermonths, 2, FALSE) = 1, VLOOKUP(Data!$H16951,rateblocks, 2, FALSE), VLOOKUP(Data!H16951, rateblocks,3, FALSE))</f>
        <v>1</v>
      </c>
      <c r="J16951">
        <v>8.9538593292236328</v>
      </c>
      <c r="K16951">
        <v>9.6448001861572266</v>
      </c>
      <c r="L16951">
        <v>81.479179382324219</v>
      </c>
      <c r="M16951">
        <v>0.69094067811965942</v>
      </c>
      <c r="N16951">
        <v>0.44151008129119873</v>
      </c>
      <c r="O16951">
        <v>0.19493114948272705</v>
      </c>
      <c r="P16951">
        <v>-3.5278782248497009E-2</v>
      </c>
      <c r="Q16951">
        <v>0.12512274086475372</v>
      </c>
      <c r="R16951">
        <v>0.45941257476806641</v>
      </c>
      <c r="S16951">
        <v>0.69094067811965942</v>
      </c>
      <c r="T16951">
        <v>0.92246878147125244</v>
      </c>
      <c r="U16951">
        <v>1.2567585706710815</v>
      </c>
      <c r="V16951">
        <v>1.4171601533889771</v>
      </c>
    </row>
    <row r="16952" spans="1:22" x14ac:dyDescent="0.25">
      <c r="A16952" t="s">
        <v>100</v>
      </c>
      <c r="B16952" t="s">
        <v>131</v>
      </c>
      <c r="C16952" t="s">
        <v>101</v>
      </c>
      <c r="D16952" t="s">
        <v>77</v>
      </c>
      <c r="E16952" t="s">
        <v>89</v>
      </c>
      <c r="F16952" t="s">
        <v>53</v>
      </c>
      <c r="G16952">
        <v>155</v>
      </c>
      <c r="H16952">
        <v>18</v>
      </c>
      <c r="I16952">
        <f>IF(VLOOKUP(Data!$A16952,summermonths, 2, FALSE) = 1, VLOOKUP(Data!$H16952,rateblocks, 2, FALSE), VLOOKUP(Data!H16952, rateblocks,3, FALSE))</f>
        <v>1</v>
      </c>
      <c r="J16952">
        <v>8.5460386276245117</v>
      </c>
      <c r="K16952">
        <v>9.2664918899536133</v>
      </c>
      <c r="L16952">
        <v>78.118476867675781</v>
      </c>
      <c r="M16952">
        <v>0.72045290470123291</v>
      </c>
      <c r="N16952">
        <v>0.50650006532669067</v>
      </c>
      <c r="O16952">
        <v>0.25654232501983643</v>
      </c>
      <c r="P16952">
        <v>-0.1126655638217926</v>
      </c>
      <c r="Q16952">
        <v>7.1346953511238098E-2</v>
      </c>
      <c r="R16952">
        <v>0.45484399795532227</v>
      </c>
      <c r="S16952">
        <v>0.72045290470123291</v>
      </c>
      <c r="T16952">
        <v>0.98606181144714355</v>
      </c>
      <c r="U16952">
        <v>1.3695588111877441</v>
      </c>
      <c r="V16952">
        <v>1.553571343421936</v>
      </c>
    </row>
    <row r="16953" spans="1:22" x14ac:dyDescent="0.25">
      <c r="A16953" t="s">
        <v>124</v>
      </c>
      <c r="B16953" t="s">
        <v>131</v>
      </c>
      <c r="C16953" t="s">
        <v>102</v>
      </c>
      <c r="D16953" t="s">
        <v>114</v>
      </c>
      <c r="E16953" t="s">
        <v>89</v>
      </c>
      <c r="F16953" t="s">
        <v>53</v>
      </c>
      <c r="G16953">
        <v>155</v>
      </c>
      <c r="H16953">
        <v>20</v>
      </c>
      <c r="I16953">
        <f>IF(VLOOKUP(Data!$A16953,summermonths, 2, FALSE) = 1, VLOOKUP(Data!$H16953,rateblocks, 2, FALSE), VLOOKUP(Data!H16953, rateblocks,3, FALSE))</f>
        <v>1</v>
      </c>
      <c r="J16953">
        <v>10.693018913269043</v>
      </c>
      <c r="K16953">
        <v>10.14096736907959</v>
      </c>
      <c r="L16953">
        <v>72.535484313964844</v>
      </c>
      <c r="M16953">
        <v>-0.55205076932907104</v>
      </c>
      <c r="N16953">
        <v>1.4922298192977905</v>
      </c>
      <c r="O16953">
        <v>2.2267498970031738</v>
      </c>
      <c r="P16953">
        <v>-3.0065503120422363</v>
      </c>
      <c r="Q16953">
        <v>-2.4644203186035156</v>
      </c>
      <c r="R16953">
        <v>-1.3345768451690674</v>
      </c>
      <c r="S16953">
        <v>-0.55205076932907104</v>
      </c>
      <c r="T16953">
        <v>0.23047530651092529</v>
      </c>
      <c r="U16953">
        <v>1.360318660736084</v>
      </c>
      <c r="V16953">
        <v>1.9024488925933838</v>
      </c>
    </row>
    <row r="16954" spans="1:22" x14ac:dyDescent="0.25">
      <c r="A16954" t="s">
        <v>123</v>
      </c>
      <c r="B16954" t="s">
        <v>131</v>
      </c>
      <c r="C16954" t="s">
        <v>101</v>
      </c>
      <c r="D16954" t="s">
        <v>113</v>
      </c>
      <c r="E16954" t="s">
        <v>89</v>
      </c>
      <c r="F16954" t="s">
        <v>53</v>
      </c>
      <c r="G16954">
        <v>155</v>
      </c>
      <c r="H16954">
        <v>2</v>
      </c>
      <c r="I16954">
        <f>IF(VLOOKUP(Data!$A16954,summermonths, 2, FALSE) = 1, VLOOKUP(Data!$H16954,rateblocks, 2, FALSE), VLOOKUP(Data!H16954, rateblocks,3, FALSE))</f>
        <v>3</v>
      </c>
      <c r="J16954">
        <v>5.9914650917053223</v>
      </c>
      <c r="K16954">
        <v>6.2359781265258789</v>
      </c>
      <c r="L16954">
        <v>53.711376190185547</v>
      </c>
      <c r="M16954">
        <v>0.24451276659965515</v>
      </c>
      <c r="N16954">
        <v>0.33084285259246826</v>
      </c>
      <c r="O16954">
        <v>0.10945699363946915</v>
      </c>
      <c r="P16954">
        <v>-0.29967528581619263</v>
      </c>
      <c r="Q16954">
        <v>-0.17947940528392792</v>
      </c>
      <c r="R16954">
        <v>7.1018606424331665E-2</v>
      </c>
      <c r="S16954">
        <v>0.24451276659965515</v>
      </c>
      <c r="T16954">
        <v>0.41800692677497864</v>
      </c>
      <c r="U16954">
        <v>0.66850495338439941</v>
      </c>
      <c r="V16954">
        <v>0.78870081901550293</v>
      </c>
    </row>
    <row r="16955" spans="1:22" x14ac:dyDescent="0.25">
      <c r="A16955" t="s">
        <v>100</v>
      </c>
      <c r="B16955" t="s">
        <v>131</v>
      </c>
      <c r="C16955" t="s">
        <v>101</v>
      </c>
      <c r="D16955" t="s">
        <v>77</v>
      </c>
      <c r="E16955" t="s">
        <v>89</v>
      </c>
      <c r="F16955" t="s">
        <v>53</v>
      </c>
      <c r="G16955">
        <v>155</v>
      </c>
      <c r="H16955">
        <v>6</v>
      </c>
      <c r="I16955">
        <f>IF(VLOOKUP(Data!$A16955,summermonths, 2, FALSE) = 1, VLOOKUP(Data!$H16955,rateblocks, 2, FALSE), VLOOKUP(Data!H16955, rateblocks,3, FALSE))</f>
        <v>3</v>
      </c>
      <c r="J16955">
        <v>6.285181999206543</v>
      </c>
      <c r="K16955">
        <v>6.988797664642334</v>
      </c>
      <c r="L16955">
        <v>67.001762390136719</v>
      </c>
      <c r="M16955">
        <v>0.70361566543579102</v>
      </c>
      <c r="N16955">
        <v>0.47846052050590515</v>
      </c>
      <c r="O16955">
        <v>0.2289244681596756</v>
      </c>
      <c r="P16955">
        <v>-8.3381853997707367E-2</v>
      </c>
      <c r="Q16955">
        <v>9.0443834662437439E-2</v>
      </c>
      <c r="R16955">
        <v>0.45271071791648865</v>
      </c>
      <c r="S16955">
        <v>0.70361566543579102</v>
      </c>
      <c r="T16955">
        <v>0.954520583152771</v>
      </c>
      <c r="U16955">
        <v>1.3167874813079834</v>
      </c>
      <c r="V16955">
        <v>1.4906132221221924</v>
      </c>
    </row>
    <row r="16956" spans="1:22" x14ac:dyDescent="0.25">
      <c r="A16956" t="s">
        <v>98</v>
      </c>
      <c r="B16956" t="s">
        <v>131</v>
      </c>
      <c r="C16956" t="s">
        <v>101</v>
      </c>
      <c r="D16956" t="s">
        <v>75</v>
      </c>
      <c r="E16956" t="s">
        <v>89</v>
      </c>
      <c r="F16956" t="s">
        <v>53</v>
      </c>
      <c r="G16956">
        <v>155</v>
      </c>
      <c r="H16956">
        <v>8</v>
      </c>
      <c r="I16956">
        <f>IF(VLOOKUP(Data!$A16956,summermonths, 2, FALSE) = 1, VLOOKUP(Data!$H16956,rateblocks, 2, FALSE), VLOOKUP(Data!H16956, rateblocks,3, FALSE))</f>
        <v>2</v>
      </c>
      <c r="J16956">
        <v>7.2073941230773926</v>
      </c>
      <c r="K16956">
        <v>7.1361675262451172</v>
      </c>
      <c r="L16956">
        <v>70.430648803710938</v>
      </c>
      <c r="M16956">
        <v>-7.1226559579372406E-2</v>
      </c>
      <c r="N16956">
        <v>0.77024573087692261</v>
      </c>
      <c r="O16956">
        <v>0.59327846765518188</v>
      </c>
      <c r="P16956">
        <v>-1.3381680250167847</v>
      </c>
      <c r="Q16956">
        <v>-1.0583361387252808</v>
      </c>
      <c r="R16956">
        <v>-0.47514382004737854</v>
      </c>
      <c r="S16956">
        <v>-7.1226559579372406E-2</v>
      </c>
      <c r="T16956">
        <v>0.33269068598747253</v>
      </c>
      <c r="U16956">
        <v>0.91588306427001953</v>
      </c>
      <c r="V16956">
        <v>1.1957149505615234</v>
      </c>
    </row>
    <row r="16957" spans="1:22" x14ac:dyDescent="0.25">
      <c r="A16957" t="s">
        <v>100</v>
      </c>
      <c r="B16957" t="s">
        <v>131</v>
      </c>
      <c r="C16957" t="s">
        <v>102</v>
      </c>
      <c r="D16957" t="s">
        <v>83</v>
      </c>
      <c r="E16957" t="s">
        <v>89</v>
      </c>
      <c r="F16957" t="s">
        <v>53</v>
      </c>
      <c r="G16957">
        <v>155</v>
      </c>
      <c r="H16957">
        <v>21</v>
      </c>
      <c r="I16957">
        <f>IF(VLOOKUP(Data!$A16957,summermonths, 2, FALSE) = 1, VLOOKUP(Data!$H16957,rateblocks, 2, FALSE), VLOOKUP(Data!H16957, rateblocks,3, FALSE))</f>
        <v>2</v>
      </c>
      <c r="J16957">
        <v>9.8835344314575195</v>
      </c>
      <c r="K16957">
        <v>10.691677093505859</v>
      </c>
      <c r="L16957">
        <v>76.980644226074219</v>
      </c>
      <c r="M16957">
        <v>0.80814313888549805</v>
      </c>
      <c r="N16957">
        <v>1.0735324621200562</v>
      </c>
      <c r="O16957">
        <v>1.1524718999862671</v>
      </c>
      <c r="P16957">
        <v>-0.95766061544418335</v>
      </c>
      <c r="Q16957">
        <v>-0.56764405965805054</v>
      </c>
      <c r="R16957">
        <v>0.24518217146396637</v>
      </c>
      <c r="S16957">
        <v>0.80814313888549805</v>
      </c>
      <c r="T16957">
        <v>1.3711041212081909</v>
      </c>
      <c r="U16957">
        <v>2.1839303970336914</v>
      </c>
      <c r="V16957">
        <v>2.5739469528198242</v>
      </c>
    </row>
    <row r="16958" spans="1:22" x14ac:dyDescent="0.25">
      <c r="A16958" t="s">
        <v>95</v>
      </c>
      <c r="B16958" t="s">
        <v>131</v>
      </c>
      <c r="C16958" t="s">
        <v>101</v>
      </c>
      <c r="D16958" t="s">
        <v>72</v>
      </c>
      <c r="E16958" t="s">
        <v>89</v>
      </c>
      <c r="F16958" t="s">
        <v>53</v>
      </c>
      <c r="G16958">
        <v>155</v>
      </c>
      <c r="H16958">
        <v>9</v>
      </c>
      <c r="I16958">
        <f>IF(VLOOKUP(Data!$A16958,summermonths, 2, FALSE) = 1, VLOOKUP(Data!$H16958,rateblocks, 2, FALSE), VLOOKUP(Data!H16958, rateblocks,3, FALSE))</f>
        <v>2</v>
      </c>
      <c r="J16958">
        <v>6.3015937805175781</v>
      </c>
      <c r="K16958">
        <v>6.5166015625</v>
      </c>
      <c r="L16958">
        <v>61.408710479736328</v>
      </c>
      <c r="M16958">
        <v>0.21500800549983978</v>
      </c>
      <c r="N16958">
        <v>0.42174357175827026</v>
      </c>
      <c r="O16958">
        <v>0.17786763608455658</v>
      </c>
      <c r="P16958">
        <v>-0.47869843244552612</v>
      </c>
      <c r="Q16958">
        <v>-0.32547813653945923</v>
      </c>
      <c r="R16958">
        <v>-6.1545395292341709E-3</v>
      </c>
      <c r="S16958">
        <v>0.21500800549983978</v>
      </c>
      <c r="T16958">
        <v>0.4361705482006073</v>
      </c>
      <c r="U16958">
        <v>0.75549411773681641</v>
      </c>
      <c r="V16958">
        <v>0.90871447324752808</v>
      </c>
    </row>
    <row r="16959" spans="1:22" x14ac:dyDescent="0.25">
      <c r="A16959" t="s">
        <v>124</v>
      </c>
      <c r="B16959" t="s">
        <v>131</v>
      </c>
      <c r="C16959" t="s">
        <v>102</v>
      </c>
      <c r="D16959" t="s">
        <v>114</v>
      </c>
      <c r="E16959" t="s">
        <v>89</v>
      </c>
      <c r="F16959" t="s">
        <v>53</v>
      </c>
      <c r="G16959">
        <v>155</v>
      </c>
      <c r="H16959">
        <v>11</v>
      </c>
      <c r="I16959">
        <f>IF(VLOOKUP(Data!$A16959,summermonths, 2, FALSE) = 1, VLOOKUP(Data!$H16959,rateblocks, 2, FALSE), VLOOKUP(Data!H16959, rateblocks,3, FALSE))</f>
        <v>2</v>
      </c>
      <c r="J16959">
        <v>9.3191909790039063</v>
      </c>
      <c r="K16959">
        <v>8.5190324783325195</v>
      </c>
      <c r="L16959">
        <v>83.193550109863281</v>
      </c>
      <c r="M16959">
        <v>-0.8001590371131897</v>
      </c>
      <c r="N16959">
        <v>0.97218090295791626</v>
      </c>
      <c r="O16959">
        <v>0.94513571262359619</v>
      </c>
      <c r="P16959">
        <v>-2.399254322052002</v>
      </c>
      <c r="Q16959">
        <v>-2.0460588932037354</v>
      </c>
      <c r="R16959">
        <v>-1.3099712133407593</v>
      </c>
      <c r="S16959">
        <v>-0.8001590371131897</v>
      </c>
      <c r="T16959">
        <v>-0.29034686088562012</v>
      </c>
      <c r="U16959">
        <v>0.44574090838432312</v>
      </c>
      <c r="V16959">
        <v>0.79893624782562256</v>
      </c>
    </row>
    <row r="16960" spans="1:22" x14ac:dyDescent="0.25">
      <c r="A16960" t="s">
        <v>125</v>
      </c>
      <c r="B16960" t="s">
        <v>131</v>
      </c>
      <c r="C16960" t="s">
        <v>101</v>
      </c>
      <c r="D16960" t="s">
        <v>120</v>
      </c>
      <c r="E16960" t="s">
        <v>89</v>
      </c>
      <c r="F16960" t="s">
        <v>53</v>
      </c>
      <c r="G16960">
        <v>155</v>
      </c>
      <c r="H16960">
        <v>8</v>
      </c>
      <c r="I16960">
        <f>IF(VLOOKUP(Data!$A16960,summermonths, 2, FALSE) = 1, VLOOKUP(Data!$H16960,rateblocks, 2, FALSE), VLOOKUP(Data!H16960, rateblocks,3, FALSE))</f>
        <v>2</v>
      </c>
      <c r="J16960">
        <v>5.9117074012756348</v>
      </c>
      <c r="K16960">
        <v>6.2574429512023926</v>
      </c>
      <c r="L16960">
        <v>59.967742919921875</v>
      </c>
      <c r="M16960">
        <v>0.3457353413105011</v>
      </c>
      <c r="N16960">
        <v>0.41792207956314087</v>
      </c>
      <c r="O16960">
        <v>0.17465886473655701</v>
      </c>
      <c r="P16960">
        <v>-0.34168529510498047</v>
      </c>
      <c r="Q16960">
        <v>-0.18985335528850555</v>
      </c>
      <c r="R16960">
        <v>0.12657678127288818</v>
      </c>
      <c r="S16960">
        <v>0.3457353413105011</v>
      </c>
      <c r="T16960">
        <v>0.56489390134811401</v>
      </c>
      <c r="U16960">
        <v>0.88132405281066895</v>
      </c>
      <c r="V16960">
        <v>1.0331560373306274</v>
      </c>
    </row>
    <row r="16961" spans="1:22" x14ac:dyDescent="0.25">
      <c r="A16961" t="s">
        <v>98</v>
      </c>
      <c r="B16961" t="s">
        <v>131</v>
      </c>
      <c r="C16961" t="s">
        <v>102</v>
      </c>
      <c r="D16961" t="s">
        <v>81</v>
      </c>
      <c r="E16961" t="s">
        <v>89</v>
      </c>
      <c r="F16961" t="s">
        <v>53</v>
      </c>
      <c r="G16961">
        <v>155</v>
      </c>
      <c r="H16961">
        <v>8</v>
      </c>
      <c r="I16961">
        <f>IF(VLOOKUP(Data!$A16961,summermonths, 2, FALSE) = 1, VLOOKUP(Data!$H16961,rateblocks, 2, FALSE), VLOOKUP(Data!H16961, rateblocks,3, FALSE))</f>
        <v>2</v>
      </c>
      <c r="J16961">
        <v>7.1484575271606445</v>
      </c>
      <c r="K16961">
        <v>7.0512256622314453</v>
      </c>
      <c r="L16961">
        <v>74.690322875976563</v>
      </c>
      <c r="M16961">
        <v>-9.723179042339325E-2</v>
      </c>
      <c r="N16961">
        <v>1.1868445873260498</v>
      </c>
      <c r="O16961">
        <v>1.4086000919342041</v>
      </c>
      <c r="P16961">
        <v>-2.0494174957275391</v>
      </c>
      <c r="Q16961">
        <v>-1.6182342767715454</v>
      </c>
      <c r="R16961">
        <v>-0.71961367130279541</v>
      </c>
      <c r="S16961">
        <v>-9.723179042339325E-2</v>
      </c>
      <c r="T16961">
        <v>0.5251501202583313</v>
      </c>
      <c r="U16961">
        <v>1.4237707853317261</v>
      </c>
      <c r="V16961">
        <v>1.8549538850784302</v>
      </c>
    </row>
    <row r="16962" spans="1:22" x14ac:dyDescent="0.25">
      <c r="A16962" t="s">
        <v>95</v>
      </c>
      <c r="B16962" t="s">
        <v>131</v>
      </c>
      <c r="C16962" t="s">
        <v>101</v>
      </c>
      <c r="D16962" t="s">
        <v>72</v>
      </c>
      <c r="E16962" t="s">
        <v>89</v>
      </c>
      <c r="F16962" t="s">
        <v>53</v>
      </c>
      <c r="G16962">
        <v>155</v>
      </c>
      <c r="H16962">
        <v>18</v>
      </c>
      <c r="I16962">
        <f>IF(VLOOKUP(Data!$A16962,summermonths, 2, FALSE) = 1, VLOOKUP(Data!$H16962,rateblocks, 2, FALSE), VLOOKUP(Data!H16962, rateblocks,3, FALSE))</f>
        <v>1</v>
      </c>
      <c r="J16962">
        <v>7.2177309989929199</v>
      </c>
      <c r="K16962">
        <v>7.7793307304382324</v>
      </c>
      <c r="L16962">
        <v>64.239677429199219</v>
      </c>
      <c r="M16962">
        <v>0.5615994930267334</v>
      </c>
      <c r="N16962">
        <v>0.46261000633239746</v>
      </c>
      <c r="O16962">
        <v>0.21400801837444305</v>
      </c>
      <c r="P16962">
        <v>-0.19932624697685242</v>
      </c>
      <c r="Q16962">
        <v>-3.1259085983037949E-2</v>
      </c>
      <c r="R16962">
        <v>0.31900656223297119</v>
      </c>
      <c r="S16962">
        <v>0.5615994930267334</v>
      </c>
      <c r="T16962">
        <v>0.80419242382049561</v>
      </c>
      <c r="U16962">
        <v>1.1544580459594727</v>
      </c>
      <c r="V16962">
        <v>1.3225252628326416</v>
      </c>
    </row>
    <row r="16963" spans="1:22" x14ac:dyDescent="0.25">
      <c r="A16963" t="s">
        <v>100</v>
      </c>
      <c r="B16963" t="s">
        <v>131</v>
      </c>
      <c r="C16963" t="s">
        <v>101</v>
      </c>
      <c r="D16963" t="s">
        <v>77</v>
      </c>
      <c r="E16963" t="s">
        <v>89</v>
      </c>
      <c r="F16963" t="s">
        <v>53</v>
      </c>
      <c r="G16963">
        <v>155</v>
      </c>
      <c r="H16963">
        <v>10</v>
      </c>
      <c r="I16963">
        <f>IF(VLOOKUP(Data!$A16963,summermonths, 2, FALSE) = 1, VLOOKUP(Data!$H16963,rateblocks, 2, FALSE), VLOOKUP(Data!H16963, rateblocks,3, FALSE))</f>
        <v>2</v>
      </c>
      <c r="J16963">
        <v>8.1860179901123047</v>
      </c>
      <c r="K16963">
        <v>8.0856723785400391</v>
      </c>
      <c r="L16963">
        <v>76.1771240234375</v>
      </c>
      <c r="M16963">
        <v>-0.10034593939781189</v>
      </c>
      <c r="N16963">
        <v>0.44207873940467834</v>
      </c>
      <c r="O16963">
        <v>0.19543361663818359</v>
      </c>
      <c r="P16963">
        <v>-0.82750076055526733</v>
      </c>
      <c r="Q16963">
        <v>-0.6668926477432251</v>
      </c>
      <c r="R16963">
        <v>-0.33217224478721619</v>
      </c>
      <c r="S16963">
        <v>-0.10034593939781189</v>
      </c>
      <c r="T16963">
        <v>0.1314803808927536</v>
      </c>
      <c r="U16963">
        <v>0.46620076894760132</v>
      </c>
      <c r="V16963">
        <v>0.62680888175964355</v>
      </c>
    </row>
    <row r="16964" spans="1:22" x14ac:dyDescent="0.25">
      <c r="A16964" t="s">
        <v>123</v>
      </c>
      <c r="B16964" t="s">
        <v>131</v>
      </c>
      <c r="C16964" t="s">
        <v>102</v>
      </c>
      <c r="D16964" t="s">
        <v>118</v>
      </c>
      <c r="E16964" t="s">
        <v>89</v>
      </c>
      <c r="F16964" t="s">
        <v>53</v>
      </c>
      <c r="G16964">
        <v>155</v>
      </c>
      <c r="H16964">
        <v>17</v>
      </c>
      <c r="I16964">
        <f>IF(VLOOKUP(Data!$A16964,summermonths, 2, FALSE) = 1, VLOOKUP(Data!$H16964,rateblocks, 2, FALSE), VLOOKUP(Data!H16964, rateblocks,3, FALSE))</f>
        <v>2</v>
      </c>
      <c r="J16964">
        <v>8.7229089736938477</v>
      </c>
      <c r="K16964">
        <v>8.7669677734375</v>
      </c>
      <c r="L16964">
        <v>77.677421569824219</v>
      </c>
      <c r="M16964">
        <v>4.4059187173843384E-2</v>
      </c>
      <c r="N16964">
        <v>1.3623706102371216</v>
      </c>
      <c r="O16964">
        <v>1.8560537099838257</v>
      </c>
      <c r="P16964">
        <v>-2.1968410015106201</v>
      </c>
      <c r="Q16964">
        <v>-1.7018890380859375</v>
      </c>
      <c r="R16964">
        <v>-0.67036867141723633</v>
      </c>
      <c r="S16964">
        <v>4.4059187173843384E-2</v>
      </c>
      <c r="T16964">
        <v>0.7584870457649231</v>
      </c>
      <c r="U16964">
        <v>1.7900073528289795</v>
      </c>
      <c r="V16964">
        <v>2.2849593162536621</v>
      </c>
    </row>
    <row r="16965" spans="1:22" x14ac:dyDescent="0.25">
      <c r="A16965" t="s">
        <v>98</v>
      </c>
      <c r="B16965" t="s">
        <v>131</v>
      </c>
      <c r="C16965" t="s">
        <v>101</v>
      </c>
      <c r="D16965" t="s">
        <v>75</v>
      </c>
      <c r="E16965" t="s">
        <v>89</v>
      </c>
      <c r="F16965" t="s">
        <v>53</v>
      </c>
      <c r="G16965">
        <v>155</v>
      </c>
      <c r="H16965">
        <v>13</v>
      </c>
      <c r="I16965">
        <f>IF(VLOOKUP(Data!$A16965,summermonths, 2, FALSE) = 1, VLOOKUP(Data!$H16965,rateblocks, 2, FALSE), VLOOKUP(Data!H16965, rateblocks,3, FALSE))</f>
        <v>1</v>
      </c>
      <c r="J16965">
        <v>10.132793426513672</v>
      </c>
      <c r="K16965">
        <v>10.18461799621582</v>
      </c>
      <c r="L16965">
        <v>81.53387451171875</v>
      </c>
      <c r="M16965">
        <v>5.1824606955051422E-2</v>
      </c>
      <c r="N16965">
        <v>0.73288476467132568</v>
      </c>
      <c r="O16965">
        <v>0.53712010383605957</v>
      </c>
      <c r="P16965">
        <v>-1.1536635160446167</v>
      </c>
      <c r="Q16965">
        <v>-0.88740503787994385</v>
      </c>
      <c r="R16965">
        <v>-0.33250054717063904</v>
      </c>
      <c r="S16965">
        <v>5.1824606955051422E-2</v>
      </c>
      <c r="T16965">
        <v>0.43614974617958069</v>
      </c>
      <c r="U16965">
        <v>0.9910542368888855</v>
      </c>
      <c r="V16965">
        <v>1.2573127746582031</v>
      </c>
    </row>
    <row r="16966" spans="1:22" x14ac:dyDescent="0.25">
      <c r="A16966" t="s">
        <v>124</v>
      </c>
      <c r="B16966" t="s">
        <v>131</v>
      </c>
      <c r="C16966" t="s">
        <v>102</v>
      </c>
      <c r="D16966" t="s">
        <v>114</v>
      </c>
      <c r="E16966" t="s">
        <v>89</v>
      </c>
      <c r="F16966" t="s">
        <v>53</v>
      </c>
      <c r="G16966">
        <v>155</v>
      </c>
      <c r="H16966">
        <v>12</v>
      </c>
      <c r="I16966">
        <f>IF(VLOOKUP(Data!$A16966,summermonths, 2, FALSE) = 1, VLOOKUP(Data!$H16966,rateblocks, 2, FALSE), VLOOKUP(Data!H16966, rateblocks,3, FALSE))</f>
        <v>2</v>
      </c>
      <c r="J16966">
        <v>9.1075248718261719</v>
      </c>
      <c r="K16966">
        <v>9.19061279296875</v>
      </c>
      <c r="L16966">
        <v>87.309677124023438</v>
      </c>
      <c r="M16966">
        <v>8.308805525302887E-2</v>
      </c>
      <c r="N16966">
        <v>1.1684478521347046</v>
      </c>
      <c r="O16966">
        <v>1.3652703762054443</v>
      </c>
      <c r="P16966">
        <v>-1.8388376235961914</v>
      </c>
      <c r="Q16966">
        <v>-1.4143381118774414</v>
      </c>
      <c r="R16966">
        <v>-0.52964657545089722</v>
      </c>
      <c r="S16966">
        <v>8.308805525302887E-2</v>
      </c>
      <c r="T16966">
        <v>0.69582271575927734</v>
      </c>
      <c r="U16966">
        <v>1.5805141925811768</v>
      </c>
      <c r="V16966">
        <v>2.0050137042999268</v>
      </c>
    </row>
    <row r="16967" spans="1:22" x14ac:dyDescent="0.25">
      <c r="A16967" t="s">
        <v>99</v>
      </c>
      <c r="B16967" t="s">
        <v>131</v>
      </c>
      <c r="C16967" t="s">
        <v>101</v>
      </c>
      <c r="D16967" t="s">
        <v>76</v>
      </c>
      <c r="E16967" t="s">
        <v>89</v>
      </c>
      <c r="F16967" t="s">
        <v>53</v>
      </c>
      <c r="G16967">
        <v>155</v>
      </c>
      <c r="H16967">
        <v>9</v>
      </c>
      <c r="I16967">
        <f>IF(VLOOKUP(Data!$A16967,summermonths, 2, FALSE) = 1, VLOOKUP(Data!$H16967,rateblocks, 2, FALSE), VLOOKUP(Data!H16967, rateblocks,3, FALSE))</f>
        <v>2</v>
      </c>
      <c r="J16967">
        <v>7.093386173248291</v>
      </c>
      <c r="K16967">
        <v>7.4187417030334473</v>
      </c>
      <c r="L16967">
        <v>73.42401123046875</v>
      </c>
      <c r="M16967">
        <v>0.32535591721534729</v>
      </c>
      <c r="N16967">
        <v>0.49738466739654541</v>
      </c>
      <c r="O16967">
        <v>0.24739150702953339</v>
      </c>
      <c r="P16967">
        <v>-0.49276906251907349</v>
      </c>
      <c r="Q16967">
        <v>-0.31206819415092468</v>
      </c>
      <c r="R16967">
        <v>6.4527139067649841E-2</v>
      </c>
      <c r="S16967">
        <v>0.32535591721534729</v>
      </c>
      <c r="T16967">
        <v>0.58618468046188354</v>
      </c>
      <c r="U16967">
        <v>0.96277999877929688</v>
      </c>
      <c r="V16967">
        <v>1.1434808969497681</v>
      </c>
    </row>
    <row r="16968" spans="1:22" x14ac:dyDescent="0.25">
      <c r="A16968" t="s">
        <v>100</v>
      </c>
      <c r="B16968" t="s">
        <v>131</v>
      </c>
      <c r="C16968" t="s">
        <v>102</v>
      </c>
      <c r="D16968" t="s">
        <v>83</v>
      </c>
      <c r="E16968" t="s">
        <v>89</v>
      </c>
      <c r="F16968" t="s">
        <v>53</v>
      </c>
      <c r="G16968">
        <v>155</v>
      </c>
      <c r="H16968">
        <v>5</v>
      </c>
      <c r="I16968">
        <f>IF(VLOOKUP(Data!$A16968,summermonths, 2, FALSE) = 1, VLOOKUP(Data!$H16968,rateblocks, 2, FALSE), VLOOKUP(Data!H16968, rateblocks,3, FALSE))</f>
        <v>3</v>
      </c>
      <c r="J16968">
        <v>6.1660017967224121</v>
      </c>
      <c r="K16968">
        <v>7.7233548164367676</v>
      </c>
      <c r="L16968">
        <v>73.167739868164062</v>
      </c>
      <c r="M16968">
        <v>1.5573532581329346</v>
      </c>
      <c r="N16968">
        <v>1.1878248453140259</v>
      </c>
      <c r="O16968">
        <v>1.4109278917312622</v>
      </c>
      <c r="P16968">
        <v>-0.39644473791122437</v>
      </c>
      <c r="Q16968">
        <v>3.5094469785690308E-2</v>
      </c>
      <c r="R16968">
        <v>0.93445730209350586</v>
      </c>
      <c r="S16968">
        <v>1.5573532581329346</v>
      </c>
      <c r="T16968">
        <v>2.1802492141723633</v>
      </c>
      <c r="U16968">
        <v>3.0796120166778564</v>
      </c>
      <c r="V16968">
        <v>3.5111513137817383</v>
      </c>
    </row>
    <row r="16969" spans="1:22" x14ac:dyDescent="0.25">
      <c r="A16969" t="s">
        <v>99</v>
      </c>
      <c r="B16969" t="s">
        <v>131</v>
      </c>
      <c r="C16969" t="s">
        <v>101</v>
      </c>
      <c r="D16969" t="s">
        <v>76</v>
      </c>
      <c r="E16969" t="s">
        <v>89</v>
      </c>
      <c r="F16969" t="s">
        <v>53</v>
      </c>
      <c r="G16969">
        <v>155</v>
      </c>
      <c r="H16969">
        <v>3</v>
      </c>
      <c r="I16969">
        <f>IF(VLOOKUP(Data!$A16969,summermonths, 2, FALSE) = 1, VLOOKUP(Data!$H16969,rateblocks, 2, FALSE), VLOOKUP(Data!H16969, rateblocks,3, FALSE))</f>
        <v>3</v>
      </c>
      <c r="J16969">
        <v>5.9186863899230957</v>
      </c>
      <c r="K16969">
        <v>7.0454840660095215</v>
      </c>
      <c r="L16969">
        <v>69.037635803222656</v>
      </c>
      <c r="M16969">
        <v>1.1267976760864258</v>
      </c>
      <c r="N16969">
        <v>0.53954809904098511</v>
      </c>
      <c r="O16969">
        <v>0.29111215472221375</v>
      </c>
      <c r="P16969">
        <v>0.23932002484798431</v>
      </c>
      <c r="Q16969">
        <v>0.43533897399902344</v>
      </c>
      <c r="R16969">
        <v>0.84385836124420166</v>
      </c>
      <c r="S16969">
        <v>1.1267976760864258</v>
      </c>
      <c r="T16969">
        <v>1.4097369909286499</v>
      </c>
      <c r="U16969">
        <v>1.8182563781738281</v>
      </c>
      <c r="V16969">
        <v>2.0142753124237061</v>
      </c>
    </row>
    <row r="16970" spans="1:22" x14ac:dyDescent="0.25">
      <c r="A16970" t="s">
        <v>96</v>
      </c>
      <c r="B16970" t="s">
        <v>131</v>
      </c>
      <c r="C16970" t="s">
        <v>101</v>
      </c>
      <c r="D16970" t="s">
        <v>73</v>
      </c>
      <c r="E16970" t="s">
        <v>89</v>
      </c>
      <c r="F16970" t="s">
        <v>53</v>
      </c>
      <c r="G16970">
        <v>155</v>
      </c>
      <c r="H16970">
        <v>22</v>
      </c>
      <c r="I16970">
        <f>IF(VLOOKUP(Data!$A16970,summermonths, 2, FALSE) = 1, VLOOKUP(Data!$H16970,rateblocks, 2, FALSE), VLOOKUP(Data!H16970, rateblocks,3, FALSE))</f>
        <v>2</v>
      </c>
      <c r="J16970">
        <v>8.407954216003418</v>
      </c>
      <c r="K16970">
        <v>9.0067920684814453</v>
      </c>
      <c r="L16970">
        <v>65.494132995605469</v>
      </c>
      <c r="M16970">
        <v>0.59883803129196167</v>
      </c>
      <c r="N16970">
        <v>0.60954117774963379</v>
      </c>
      <c r="O16970">
        <v>0.37154045701026917</v>
      </c>
      <c r="P16970">
        <v>-0.40376797318458557</v>
      </c>
      <c r="Q16970">
        <v>-0.18232041597366333</v>
      </c>
      <c r="R16970">
        <v>0.27919432520866394</v>
      </c>
      <c r="S16970">
        <v>0.59883803129196167</v>
      </c>
      <c r="T16970">
        <v>0.91848176717758179</v>
      </c>
      <c r="U16970">
        <v>1.3799965381622314</v>
      </c>
      <c r="V16970">
        <v>1.6014440059661865</v>
      </c>
    </row>
    <row r="16971" spans="1:22" x14ac:dyDescent="0.25">
      <c r="A16971" t="s">
        <v>96</v>
      </c>
      <c r="B16971" t="s">
        <v>131</v>
      </c>
      <c r="C16971" t="s">
        <v>102</v>
      </c>
      <c r="D16971" t="s">
        <v>79</v>
      </c>
      <c r="E16971" t="s">
        <v>89</v>
      </c>
      <c r="F16971" t="s">
        <v>53</v>
      </c>
      <c r="G16971">
        <v>155</v>
      </c>
      <c r="H16971">
        <v>10</v>
      </c>
      <c r="I16971">
        <f>IF(VLOOKUP(Data!$A16971,summermonths, 2, FALSE) = 1, VLOOKUP(Data!$H16971,rateblocks, 2, FALSE), VLOOKUP(Data!H16971, rateblocks,3, FALSE))</f>
        <v>2</v>
      </c>
      <c r="J16971">
        <v>7.4281282424926758</v>
      </c>
      <c r="K16971">
        <v>8.1843547821044922</v>
      </c>
      <c r="L16971">
        <v>78.490325927734375</v>
      </c>
      <c r="M16971">
        <v>0.75622648000717163</v>
      </c>
      <c r="N16971">
        <v>1.1345151662826538</v>
      </c>
      <c r="O16971">
        <v>1.2871246337890625</v>
      </c>
      <c r="P16971">
        <v>-1.1098848581314087</v>
      </c>
      <c r="Q16971">
        <v>-0.69771319627761841</v>
      </c>
      <c r="R16971">
        <v>0.16128614544868469</v>
      </c>
      <c r="S16971">
        <v>0.75622648000717163</v>
      </c>
      <c r="T16971">
        <v>1.351166844367981</v>
      </c>
      <c r="U16971">
        <v>2.2101662158966064</v>
      </c>
      <c r="V16971">
        <v>2.622337818145752</v>
      </c>
    </row>
    <row r="16972" spans="1:22" x14ac:dyDescent="0.25">
      <c r="A16972" t="s">
        <v>123</v>
      </c>
      <c r="B16972" t="s">
        <v>131</v>
      </c>
      <c r="C16972" t="s">
        <v>101</v>
      </c>
      <c r="D16972" t="s">
        <v>113</v>
      </c>
      <c r="E16972" t="s">
        <v>89</v>
      </c>
      <c r="F16972" t="s">
        <v>53</v>
      </c>
      <c r="G16972">
        <v>155</v>
      </c>
      <c r="H16972">
        <v>19</v>
      </c>
      <c r="I16972">
        <f>IF(VLOOKUP(Data!$A16972,summermonths, 2, FALSE) = 1, VLOOKUP(Data!$H16972,rateblocks, 2, FALSE), VLOOKUP(Data!H16972, rateblocks,3, FALSE))</f>
        <v>1</v>
      </c>
      <c r="J16972">
        <v>9.3034114837646484</v>
      </c>
      <c r="K16972">
        <v>9.5436944961547852</v>
      </c>
      <c r="L16972">
        <v>61.091682434082031</v>
      </c>
      <c r="M16972">
        <v>0.24028320610523224</v>
      </c>
      <c r="N16972">
        <v>0.50016015768051147</v>
      </c>
      <c r="O16972">
        <v>0.25016018748283386</v>
      </c>
      <c r="P16972">
        <v>-0.58240705728530884</v>
      </c>
      <c r="Q16972">
        <v>-0.40069782733917236</v>
      </c>
      <c r="R16972">
        <v>-2.2001037374138832E-2</v>
      </c>
      <c r="S16972">
        <v>0.24028320610523224</v>
      </c>
      <c r="T16972">
        <v>0.50256747007369995</v>
      </c>
      <c r="U16972">
        <v>0.88126420974731445</v>
      </c>
      <c r="V16972">
        <v>1.0629734992980957</v>
      </c>
    </row>
    <row r="16973" spans="1:22" x14ac:dyDescent="0.25">
      <c r="A16973" t="s">
        <v>125</v>
      </c>
      <c r="B16973" t="s">
        <v>131</v>
      </c>
      <c r="C16973" t="s">
        <v>102</v>
      </c>
      <c r="D16973" t="s">
        <v>116</v>
      </c>
      <c r="E16973" t="s">
        <v>89</v>
      </c>
      <c r="F16973" t="s">
        <v>53</v>
      </c>
      <c r="G16973">
        <v>155</v>
      </c>
      <c r="H16973">
        <v>5</v>
      </c>
      <c r="I16973">
        <f>IF(VLOOKUP(Data!$A16973,summermonths, 2, FALSE) = 1, VLOOKUP(Data!$H16973,rateblocks, 2, FALSE), VLOOKUP(Data!H16973, rateblocks,3, FALSE))</f>
        <v>3</v>
      </c>
      <c r="J16973">
        <v>5.4334750175476074</v>
      </c>
      <c r="K16973">
        <v>6.4671292304992676</v>
      </c>
      <c r="L16973">
        <v>59.470966339111328</v>
      </c>
      <c r="M16973">
        <v>1.0336540937423706</v>
      </c>
      <c r="N16973">
        <v>1.0985602140426636</v>
      </c>
      <c r="O16973">
        <v>1.2068345546722412</v>
      </c>
      <c r="P16973">
        <v>-0.77331668138504028</v>
      </c>
      <c r="Q16973">
        <v>-0.37420746684074402</v>
      </c>
      <c r="R16973">
        <v>0.45756855607032776</v>
      </c>
      <c r="S16973">
        <v>1.0336540937423706</v>
      </c>
      <c r="T16973">
        <v>1.6097396612167358</v>
      </c>
      <c r="U16973">
        <v>2.4415156841278076</v>
      </c>
      <c r="V16973">
        <v>2.8406248092651367</v>
      </c>
    </row>
    <row r="16974" spans="1:22" x14ac:dyDescent="0.25">
      <c r="A16974" t="s">
        <v>97</v>
      </c>
      <c r="B16974" t="s">
        <v>131</v>
      </c>
      <c r="C16974" t="s">
        <v>102</v>
      </c>
      <c r="D16974" t="s">
        <v>80</v>
      </c>
      <c r="E16974" t="s">
        <v>89</v>
      </c>
      <c r="F16974" t="s">
        <v>53</v>
      </c>
      <c r="G16974">
        <v>155</v>
      </c>
      <c r="H16974">
        <v>23</v>
      </c>
      <c r="I16974">
        <f>IF(VLOOKUP(Data!$A16974,summermonths, 2, FALSE) = 1, VLOOKUP(Data!$H16974,rateblocks, 2, FALSE), VLOOKUP(Data!H16974, rateblocks,3, FALSE))</f>
        <v>3</v>
      </c>
      <c r="J16974">
        <v>6.952265739440918</v>
      </c>
      <c r="K16974">
        <v>8.7595481872558594</v>
      </c>
      <c r="L16974">
        <v>70.503227233886719</v>
      </c>
      <c r="M16974">
        <v>1.8072826862335205</v>
      </c>
      <c r="N16974">
        <v>0.94733244180679321</v>
      </c>
      <c r="O16974">
        <v>0.89743876457214355</v>
      </c>
      <c r="P16974">
        <v>0.24905948340892792</v>
      </c>
      <c r="Q16974">
        <v>0.5932273268699646</v>
      </c>
      <c r="R16974">
        <v>1.3105010986328125</v>
      </c>
      <c r="S16974">
        <v>1.8072826862335205</v>
      </c>
      <c r="T16974">
        <v>2.3040642738342285</v>
      </c>
      <c r="U16974">
        <v>3.0213379859924316</v>
      </c>
      <c r="V16974">
        <v>3.3655059337615967</v>
      </c>
    </row>
    <row r="16975" spans="1:22" x14ac:dyDescent="0.25">
      <c r="A16975" t="s">
        <v>97</v>
      </c>
      <c r="B16975" t="s">
        <v>131</v>
      </c>
      <c r="C16975" t="s">
        <v>101</v>
      </c>
      <c r="D16975" t="s">
        <v>74</v>
      </c>
      <c r="E16975" t="s">
        <v>89</v>
      </c>
      <c r="F16975" t="s">
        <v>53</v>
      </c>
      <c r="G16975">
        <v>155</v>
      </c>
      <c r="H16975">
        <v>13</v>
      </c>
      <c r="I16975">
        <f>IF(VLOOKUP(Data!$A16975,summermonths, 2, FALSE) = 1, VLOOKUP(Data!$H16975,rateblocks, 2, FALSE), VLOOKUP(Data!H16975, rateblocks,3, FALSE))</f>
        <v>1</v>
      </c>
      <c r="J16975">
        <v>8.8810606002807617</v>
      </c>
      <c r="K16975">
        <v>9.7607221603393555</v>
      </c>
      <c r="L16975">
        <v>77.841796875</v>
      </c>
      <c r="M16975">
        <v>0.8796616792678833</v>
      </c>
      <c r="N16975">
        <v>0.57654345035552979</v>
      </c>
      <c r="O16975">
        <v>0.33240234851837158</v>
      </c>
      <c r="P16975">
        <v>-6.8667903542518616E-2</v>
      </c>
      <c r="Q16975">
        <v>0.14079152047634125</v>
      </c>
      <c r="R16975">
        <v>0.57732200622558594</v>
      </c>
      <c r="S16975">
        <v>0.8796616792678833</v>
      </c>
      <c r="T16975">
        <v>1.1820013523101807</v>
      </c>
      <c r="U16975">
        <v>1.6185318231582642</v>
      </c>
      <c r="V16975">
        <v>1.827991247177124</v>
      </c>
    </row>
    <row r="16976" spans="1:22" x14ac:dyDescent="0.25">
      <c r="A16976" t="s">
        <v>95</v>
      </c>
      <c r="B16976" t="s">
        <v>131</v>
      </c>
      <c r="C16976" t="s">
        <v>101</v>
      </c>
      <c r="D16976" t="s">
        <v>72</v>
      </c>
      <c r="E16976" t="s">
        <v>89</v>
      </c>
      <c r="F16976" t="s">
        <v>53</v>
      </c>
      <c r="G16976">
        <v>155</v>
      </c>
      <c r="H16976">
        <v>8</v>
      </c>
      <c r="I16976">
        <f>IF(VLOOKUP(Data!$A16976,summermonths, 2, FALSE) = 1, VLOOKUP(Data!$H16976,rateblocks, 2, FALSE), VLOOKUP(Data!H16976, rateblocks,3, FALSE))</f>
        <v>2</v>
      </c>
      <c r="J16976">
        <v>6.0148777961730957</v>
      </c>
      <c r="K16976">
        <v>6.0949997901916504</v>
      </c>
      <c r="L16976">
        <v>60.132259368896484</v>
      </c>
      <c r="M16976">
        <v>8.0122396349906921E-2</v>
      </c>
      <c r="N16976">
        <v>0.46923708915710449</v>
      </c>
      <c r="O16976">
        <v>0.22018344700336456</v>
      </c>
      <c r="P16976">
        <v>-0.6917039155960083</v>
      </c>
      <c r="Q16976">
        <v>-0.52122914791107178</v>
      </c>
      <c r="R16976">
        <v>-0.16594576835632324</v>
      </c>
      <c r="S16976">
        <v>8.0122396349906921E-2</v>
      </c>
      <c r="T16976">
        <v>0.32619056105613708</v>
      </c>
      <c r="U16976">
        <v>0.68147391080856323</v>
      </c>
      <c r="V16976">
        <v>0.85194873809814453</v>
      </c>
    </row>
    <row r="16977" spans="1:22" x14ac:dyDescent="0.25">
      <c r="A16977" t="s">
        <v>96</v>
      </c>
      <c r="B16977" t="s">
        <v>131</v>
      </c>
      <c r="C16977" t="s">
        <v>101</v>
      </c>
      <c r="D16977" t="s">
        <v>73</v>
      </c>
      <c r="E16977" t="s">
        <v>89</v>
      </c>
      <c r="F16977" t="s">
        <v>53</v>
      </c>
      <c r="G16977">
        <v>155</v>
      </c>
      <c r="H16977">
        <v>17</v>
      </c>
      <c r="I16977">
        <f>IF(VLOOKUP(Data!$A16977,summermonths, 2, FALSE) = 1, VLOOKUP(Data!$H16977,rateblocks, 2, FALSE), VLOOKUP(Data!H16977, rateblocks,3, FALSE))</f>
        <v>1</v>
      </c>
      <c r="J16977">
        <v>8.6777849197387695</v>
      </c>
      <c r="K16977">
        <v>9.0503749847412109</v>
      </c>
      <c r="L16977">
        <v>73.500877380371094</v>
      </c>
      <c r="M16977">
        <v>0.37259015440940857</v>
      </c>
      <c r="N16977">
        <v>0.58954477310180664</v>
      </c>
      <c r="O16977">
        <v>0.34756302833557129</v>
      </c>
      <c r="P16977">
        <v>-0.59712469577789307</v>
      </c>
      <c r="Q16977">
        <v>-0.38294187188148499</v>
      </c>
      <c r="R16977">
        <v>6.3432574272155762E-2</v>
      </c>
      <c r="S16977">
        <v>0.37259015440940857</v>
      </c>
      <c r="T16977">
        <v>0.68174773454666138</v>
      </c>
      <c r="U16977">
        <v>1.1281222105026245</v>
      </c>
      <c r="V16977">
        <v>1.342305064201355</v>
      </c>
    </row>
    <row r="16978" spans="1:22" x14ac:dyDescent="0.25">
      <c r="A16978" t="s">
        <v>123</v>
      </c>
      <c r="B16978" t="s">
        <v>131</v>
      </c>
      <c r="C16978" t="s">
        <v>102</v>
      </c>
      <c r="D16978" t="s">
        <v>118</v>
      </c>
      <c r="E16978" t="s">
        <v>89</v>
      </c>
      <c r="F16978" t="s">
        <v>53</v>
      </c>
      <c r="G16978">
        <v>155</v>
      </c>
      <c r="H16978">
        <v>4</v>
      </c>
      <c r="I16978">
        <f>IF(VLOOKUP(Data!$A16978,summermonths, 2, FALSE) = 1, VLOOKUP(Data!$H16978,rateblocks, 2, FALSE), VLOOKUP(Data!H16978, rateblocks,3, FALSE))</f>
        <v>3</v>
      </c>
      <c r="J16978">
        <v>6.7494521141052246</v>
      </c>
      <c r="K16978">
        <v>6.092806339263916</v>
      </c>
      <c r="L16978">
        <v>55.76129150390625</v>
      </c>
      <c r="M16978">
        <v>-0.65664571523666382</v>
      </c>
      <c r="N16978">
        <v>0.9889073371887207</v>
      </c>
      <c r="O16978">
        <v>0.97793769836425781</v>
      </c>
      <c r="P16978">
        <v>-2.2832534313201904</v>
      </c>
      <c r="Q16978">
        <v>-1.9239814281463623</v>
      </c>
      <c r="R16978">
        <v>-1.1752291917800903</v>
      </c>
      <c r="S16978">
        <v>-0.65664571523666382</v>
      </c>
      <c r="T16978">
        <v>-0.13806219398975372</v>
      </c>
      <c r="U16978">
        <v>0.61069005727767944</v>
      </c>
      <c r="V16978">
        <v>0.96996212005615234</v>
      </c>
    </row>
    <row r="16979" spans="1:22" x14ac:dyDescent="0.25">
      <c r="A16979" t="s">
        <v>95</v>
      </c>
      <c r="B16979" t="s">
        <v>131</v>
      </c>
      <c r="C16979" t="s">
        <v>102</v>
      </c>
      <c r="D16979" t="s">
        <v>78</v>
      </c>
      <c r="E16979" t="s">
        <v>89</v>
      </c>
      <c r="F16979" t="s">
        <v>53</v>
      </c>
      <c r="G16979">
        <v>155</v>
      </c>
      <c r="H16979">
        <v>16</v>
      </c>
      <c r="I16979">
        <f>IF(VLOOKUP(Data!$A16979,summermonths, 2, FALSE) = 1, VLOOKUP(Data!$H16979,rateblocks, 2, FALSE), VLOOKUP(Data!H16979, rateblocks,3, FALSE))</f>
        <v>1</v>
      </c>
      <c r="J16979">
        <v>9.859776496887207</v>
      </c>
      <c r="K16979">
        <v>9.5289678573608398</v>
      </c>
      <c r="L16979">
        <v>82.341934204101563</v>
      </c>
      <c r="M16979">
        <v>-0.33080872893333435</v>
      </c>
      <c r="N16979">
        <v>0.97295010089874268</v>
      </c>
      <c r="O16979">
        <v>0.94663190841674805</v>
      </c>
      <c r="P16979">
        <v>-1.9311692714691162</v>
      </c>
      <c r="Q16979">
        <v>-1.5776944160461426</v>
      </c>
      <c r="R16979">
        <v>-0.84102427959442139</v>
      </c>
      <c r="S16979">
        <v>-0.33080872893333435</v>
      </c>
      <c r="T16979">
        <v>0.17940680682659149</v>
      </c>
      <c r="U16979">
        <v>0.91607701778411865</v>
      </c>
      <c r="V16979">
        <v>1.2695517539978027</v>
      </c>
    </row>
    <row r="16980" spans="1:22" x14ac:dyDescent="0.25">
      <c r="A16980" t="s">
        <v>123</v>
      </c>
      <c r="B16980" t="s">
        <v>131</v>
      </c>
      <c r="C16980" t="s">
        <v>102</v>
      </c>
      <c r="D16980" t="s">
        <v>118</v>
      </c>
      <c r="E16980" t="s">
        <v>89</v>
      </c>
      <c r="F16980" t="s">
        <v>53</v>
      </c>
      <c r="G16980">
        <v>155</v>
      </c>
      <c r="H16980">
        <v>6</v>
      </c>
      <c r="I16980">
        <f>IF(VLOOKUP(Data!$A16980,summermonths, 2, FALSE) = 1, VLOOKUP(Data!$H16980,rateblocks, 2, FALSE), VLOOKUP(Data!H16980, rateblocks,3, FALSE))</f>
        <v>3</v>
      </c>
      <c r="J16980">
        <v>7.0400166511535645</v>
      </c>
      <c r="K16980">
        <v>6.3382582664489746</v>
      </c>
      <c r="L16980">
        <v>56.090324401855469</v>
      </c>
      <c r="M16980">
        <v>-0.70175844430923462</v>
      </c>
      <c r="N16980">
        <v>0.9747774600982666</v>
      </c>
      <c r="O16980">
        <v>0.95019108057022095</v>
      </c>
      <c r="P16980">
        <v>-2.3051247596740723</v>
      </c>
      <c r="Q16980">
        <v>-1.9509860277175903</v>
      </c>
      <c r="R16980">
        <v>-1.2129322290420532</v>
      </c>
      <c r="S16980">
        <v>-0.70175844430923462</v>
      </c>
      <c r="T16980">
        <v>-0.19058464467525482</v>
      </c>
      <c r="U16980">
        <v>0.54746913909912109</v>
      </c>
      <c r="V16980">
        <v>0.90160781145095825</v>
      </c>
    </row>
    <row r="16981" spans="1:22" x14ac:dyDescent="0.25">
      <c r="A16981" t="s">
        <v>96</v>
      </c>
      <c r="B16981" t="s">
        <v>131</v>
      </c>
      <c r="C16981" t="s">
        <v>101</v>
      </c>
      <c r="D16981" t="s">
        <v>73</v>
      </c>
      <c r="E16981" t="s">
        <v>89</v>
      </c>
      <c r="F16981" t="s">
        <v>53</v>
      </c>
      <c r="G16981">
        <v>155</v>
      </c>
      <c r="H16981">
        <v>21</v>
      </c>
      <c r="I16981">
        <f>IF(VLOOKUP(Data!$A16981,summermonths, 2, FALSE) = 1, VLOOKUP(Data!$H16981,rateblocks, 2, FALSE), VLOOKUP(Data!H16981, rateblocks,3, FALSE))</f>
        <v>2</v>
      </c>
      <c r="J16981">
        <v>8.9765176773071289</v>
      </c>
      <c r="K16981">
        <v>10.074432373046875</v>
      </c>
      <c r="L16981">
        <v>66.288566589355469</v>
      </c>
      <c r="M16981">
        <v>1.0979145765304565</v>
      </c>
      <c r="N16981">
        <v>0.6973920464515686</v>
      </c>
      <c r="O16981">
        <v>0.48635566234588623</v>
      </c>
      <c r="P16981">
        <v>-4.9193259328603745E-2</v>
      </c>
      <c r="Q16981">
        <v>0.20417070388793945</v>
      </c>
      <c r="R16981">
        <v>0.73220181465148926</v>
      </c>
      <c r="S16981">
        <v>1.0979145765304565</v>
      </c>
      <c r="T16981">
        <v>1.4636273384094238</v>
      </c>
      <c r="U16981">
        <v>1.9916584491729736</v>
      </c>
      <c r="V16981">
        <v>2.2450222969055176</v>
      </c>
    </row>
    <row r="16982" spans="1:22" x14ac:dyDescent="0.25">
      <c r="A16982" t="s">
        <v>125</v>
      </c>
      <c r="B16982" t="s">
        <v>131</v>
      </c>
      <c r="C16982" t="s">
        <v>101</v>
      </c>
      <c r="D16982" t="s">
        <v>120</v>
      </c>
      <c r="E16982" t="s">
        <v>89</v>
      </c>
      <c r="F16982" t="s">
        <v>53</v>
      </c>
      <c r="G16982">
        <v>155</v>
      </c>
      <c r="H16982">
        <v>24</v>
      </c>
      <c r="I16982">
        <f>IF(VLOOKUP(Data!$A16982,summermonths, 2, FALSE) = 1, VLOOKUP(Data!$H16982,rateblocks, 2, FALSE), VLOOKUP(Data!H16982, rateblocks,3, FALSE))</f>
        <v>3</v>
      </c>
      <c r="J16982">
        <v>5.9023418426513672</v>
      </c>
      <c r="K16982">
        <v>7.0464558601379395</v>
      </c>
      <c r="L16982">
        <v>59.291202545166016</v>
      </c>
      <c r="M16982">
        <v>1.1441143751144409</v>
      </c>
      <c r="N16982">
        <v>0.55980384349822998</v>
      </c>
      <c r="O16982">
        <v>0.31338033080101013</v>
      </c>
      <c r="P16982">
        <v>0.22331899404525757</v>
      </c>
      <c r="Q16982">
        <v>0.42669689655303955</v>
      </c>
      <c r="R16982">
        <v>0.85055297613143921</v>
      </c>
      <c r="S16982">
        <v>1.1441143751144409</v>
      </c>
      <c r="T16982">
        <v>1.4376758337020874</v>
      </c>
      <c r="U16982">
        <v>1.8615318536758423</v>
      </c>
      <c r="V16982">
        <v>2.0649096965789795</v>
      </c>
    </row>
    <row r="16983" spans="1:22" x14ac:dyDescent="0.25">
      <c r="A16983" t="s">
        <v>124</v>
      </c>
      <c r="B16983" t="s">
        <v>131</v>
      </c>
      <c r="C16983" t="s">
        <v>102</v>
      </c>
      <c r="D16983" t="s">
        <v>114</v>
      </c>
      <c r="E16983" t="s">
        <v>89</v>
      </c>
      <c r="F16983" t="s">
        <v>53</v>
      </c>
      <c r="G16983">
        <v>155</v>
      </c>
      <c r="H16983">
        <v>13</v>
      </c>
      <c r="I16983">
        <f>IF(VLOOKUP(Data!$A16983,summermonths, 2, FALSE) = 1, VLOOKUP(Data!$H16983,rateblocks, 2, FALSE), VLOOKUP(Data!H16983, rateblocks,3, FALSE))</f>
        <v>2</v>
      </c>
      <c r="J16983">
        <v>9.2386331558227539</v>
      </c>
      <c r="K16983">
        <v>9.4549999237060547</v>
      </c>
      <c r="L16983">
        <v>87.703224182128906</v>
      </c>
      <c r="M16983">
        <v>0.21636679768562317</v>
      </c>
      <c r="N16983">
        <v>1.1262737512588501</v>
      </c>
      <c r="O16983">
        <v>1.268492579460144</v>
      </c>
      <c r="P16983">
        <v>-1.6361886262893677</v>
      </c>
      <c r="Q16983">
        <v>-1.2270110845565796</v>
      </c>
      <c r="R16983">
        <v>-0.37425172328948975</v>
      </c>
      <c r="S16983">
        <v>0.21636679768562317</v>
      </c>
      <c r="T16983">
        <v>0.80698531866073608</v>
      </c>
      <c r="U16983">
        <v>1.6597447395324707</v>
      </c>
      <c r="V16983">
        <v>2.0689222812652588</v>
      </c>
    </row>
    <row r="16984" spans="1:22" x14ac:dyDescent="0.25">
      <c r="A16984" t="s">
        <v>125</v>
      </c>
      <c r="B16984" t="s">
        <v>131</v>
      </c>
      <c r="C16984" t="s">
        <v>101</v>
      </c>
      <c r="D16984" t="s">
        <v>120</v>
      </c>
      <c r="E16984" t="s">
        <v>89</v>
      </c>
      <c r="F16984" t="s">
        <v>53</v>
      </c>
      <c r="G16984">
        <v>155</v>
      </c>
      <c r="H16984">
        <v>1</v>
      </c>
      <c r="I16984">
        <f>IF(VLOOKUP(Data!$A16984,summermonths, 2, FALSE) = 1, VLOOKUP(Data!$H16984,rateblocks, 2, FALSE), VLOOKUP(Data!H16984, rateblocks,3, FALSE))</f>
        <v>3</v>
      </c>
      <c r="J16984">
        <v>5.2315206527709961</v>
      </c>
      <c r="K16984">
        <v>6.7835144996643066</v>
      </c>
      <c r="L16984">
        <v>58.141056060791016</v>
      </c>
      <c r="M16984">
        <v>1.5519939661026001</v>
      </c>
      <c r="N16984">
        <v>0.52783238887786865</v>
      </c>
      <c r="O16984">
        <v>0.27860704064369202</v>
      </c>
      <c r="P16984">
        <v>0.68378692865371704</v>
      </c>
      <c r="Q16984">
        <v>0.8755495548248291</v>
      </c>
      <c r="R16984">
        <v>1.2751983404159546</v>
      </c>
      <c r="S16984">
        <v>1.5519939661026001</v>
      </c>
      <c r="T16984">
        <v>1.8287895917892456</v>
      </c>
      <c r="U16984">
        <v>2.2284383773803711</v>
      </c>
      <c r="V16984">
        <v>2.4202010631561279</v>
      </c>
    </row>
    <row r="16985" spans="1:22" x14ac:dyDescent="0.25">
      <c r="A16985" t="s">
        <v>125</v>
      </c>
      <c r="B16985" t="s">
        <v>131</v>
      </c>
      <c r="C16985" t="s">
        <v>102</v>
      </c>
      <c r="D16985" t="s">
        <v>116</v>
      </c>
      <c r="E16985" t="s">
        <v>89</v>
      </c>
      <c r="F16985" t="s">
        <v>53</v>
      </c>
      <c r="G16985">
        <v>155</v>
      </c>
      <c r="H16985">
        <v>2</v>
      </c>
      <c r="I16985">
        <f>IF(VLOOKUP(Data!$A16985,summermonths, 2, FALSE) = 1, VLOOKUP(Data!$H16985,rateblocks, 2, FALSE), VLOOKUP(Data!H16985, rateblocks,3, FALSE))</f>
        <v>3</v>
      </c>
      <c r="J16985">
        <v>5.6090431213378906</v>
      </c>
      <c r="K16985">
        <v>6.7644515037536621</v>
      </c>
      <c r="L16985">
        <v>62.141937255859375</v>
      </c>
      <c r="M16985">
        <v>1.155408501625061</v>
      </c>
      <c r="N16985">
        <v>0.91578477621078491</v>
      </c>
      <c r="O16985">
        <v>0.83866173028945923</v>
      </c>
      <c r="P16985">
        <v>-0.35092341899871826</v>
      </c>
      <c r="Q16985">
        <v>-1.821691170334816E-2</v>
      </c>
      <c r="R16985">
        <v>0.67517048120498657</v>
      </c>
      <c r="S16985">
        <v>1.155408501625061</v>
      </c>
      <c r="T16985">
        <v>1.6356464624404907</v>
      </c>
      <c r="U16985">
        <v>2.3290338516235352</v>
      </c>
      <c r="V16985">
        <v>2.6617403030395508</v>
      </c>
    </row>
    <row r="16986" spans="1:22" x14ac:dyDescent="0.25">
      <c r="A16986" t="s">
        <v>125</v>
      </c>
      <c r="B16986" t="s">
        <v>131</v>
      </c>
      <c r="C16986" t="s">
        <v>101</v>
      </c>
      <c r="D16986" t="s">
        <v>120</v>
      </c>
      <c r="E16986" t="s">
        <v>89</v>
      </c>
      <c r="F16986" t="s">
        <v>53</v>
      </c>
      <c r="G16986">
        <v>155</v>
      </c>
      <c r="H16986">
        <v>13</v>
      </c>
      <c r="I16986">
        <f>IF(VLOOKUP(Data!$A16986,summermonths, 2, FALSE) = 1, VLOOKUP(Data!$H16986,rateblocks, 2, FALSE), VLOOKUP(Data!H16986, rateblocks,3, FALSE))</f>
        <v>2</v>
      </c>
      <c r="J16986">
        <v>8.0859165191650391</v>
      </c>
      <c r="K16986">
        <v>8.3277254104614258</v>
      </c>
      <c r="L16986">
        <v>72.359825134277344</v>
      </c>
      <c r="M16986">
        <v>0.2418089359998703</v>
      </c>
      <c r="N16986">
        <v>0.45535770058631897</v>
      </c>
      <c r="O16986">
        <v>0.20735064148902893</v>
      </c>
      <c r="P16986">
        <v>-0.50718784332275391</v>
      </c>
      <c r="Q16986">
        <v>-0.3417554497718811</v>
      </c>
      <c r="R16986">
        <v>3.0191242694854736E-3</v>
      </c>
      <c r="S16986">
        <v>0.2418089359998703</v>
      </c>
      <c r="T16986">
        <v>0.48059874773025513</v>
      </c>
      <c r="U16986">
        <v>0.82537329196929932</v>
      </c>
      <c r="V16986">
        <v>0.99080568552017212</v>
      </c>
    </row>
    <row r="16987" spans="1:22" x14ac:dyDescent="0.25">
      <c r="A16987" t="s">
        <v>98</v>
      </c>
      <c r="B16987" t="s">
        <v>131</v>
      </c>
      <c r="C16987" t="s">
        <v>102</v>
      </c>
      <c r="D16987" t="s">
        <v>81</v>
      </c>
      <c r="E16987" t="s">
        <v>89</v>
      </c>
      <c r="F16987" t="s">
        <v>53</v>
      </c>
      <c r="G16987">
        <v>155</v>
      </c>
      <c r="H16987">
        <v>9</v>
      </c>
      <c r="I16987">
        <f>IF(VLOOKUP(Data!$A16987,summermonths, 2, FALSE) = 1, VLOOKUP(Data!$H16987,rateblocks, 2, FALSE), VLOOKUP(Data!H16987, rateblocks,3, FALSE))</f>
        <v>2</v>
      </c>
      <c r="J16987">
        <v>7.6083312034606934</v>
      </c>
      <c r="K16987">
        <v>7.666290283203125</v>
      </c>
      <c r="L16987">
        <v>79.096771240234375</v>
      </c>
      <c r="M16987">
        <v>5.7959258556365967E-2</v>
      </c>
      <c r="N16987">
        <v>1.368782639503479</v>
      </c>
      <c r="O16987">
        <v>1.8735659122467041</v>
      </c>
      <c r="P16987">
        <v>-2.1934878826141357</v>
      </c>
      <c r="Q16987">
        <v>-1.6962063312530518</v>
      </c>
      <c r="R16987">
        <v>-0.65983104705810547</v>
      </c>
      <c r="S16987">
        <v>5.7959258556365967E-2</v>
      </c>
      <c r="T16987">
        <v>0.7757495641708374</v>
      </c>
      <c r="U16987">
        <v>1.8121248483657837</v>
      </c>
      <c r="V16987">
        <v>2.3094062805175781</v>
      </c>
    </row>
    <row r="16988" spans="1:22" x14ac:dyDescent="0.25">
      <c r="A16988" t="s">
        <v>125</v>
      </c>
      <c r="B16988" t="s">
        <v>131</v>
      </c>
      <c r="C16988" t="s">
        <v>101</v>
      </c>
      <c r="D16988" t="s">
        <v>120</v>
      </c>
      <c r="E16988" t="s">
        <v>89</v>
      </c>
      <c r="F16988" t="s">
        <v>53</v>
      </c>
      <c r="G16988">
        <v>155</v>
      </c>
      <c r="H16988">
        <v>19</v>
      </c>
      <c r="I16988">
        <f>IF(VLOOKUP(Data!$A16988,summermonths, 2, FALSE) = 1, VLOOKUP(Data!$H16988,rateblocks, 2, FALSE), VLOOKUP(Data!H16988, rateblocks,3, FALSE))</f>
        <v>1</v>
      </c>
      <c r="J16988">
        <v>7.8102889060974121</v>
      </c>
      <c r="K16988">
        <v>8.5614204406738281</v>
      </c>
      <c r="L16988">
        <v>66.160118103027344</v>
      </c>
      <c r="M16988">
        <v>0.75113201141357422</v>
      </c>
      <c r="N16988">
        <v>0.55891722440719604</v>
      </c>
      <c r="O16988">
        <v>0.31238844990730286</v>
      </c>
      <c r="P16988">
        <v>-0.16820500791072845</v>
      </c>
      <c r="Q16988">
        <v>3.4850768744945526E-2</v>
      </c>
      <c r="R16988">
        <v>0.45803552865982056</v>
      </c>
      <c r="S16988">
        <v>0.75113201141357422</v>
      </c>
      <c r="T16988">
        <v>1.0442284345626831</v>
      </c>
      <c r="U16988">
        <v>1.4674133062362671</v>
      </c>
      <c r="V16988">
        <v>1.6704690456390381</v>
      </c>
    </row>
    <row r="16989" spans="1:22" x14ac:dyDescent="0.25">
      <c r="A16989" t="s">
        <v>96</v>
      </c>
      <c r="B16989" t="s">
        <v>131</v>
      </c>
      <c r="C16989" t="s">
        <v>102</v>
      </c>
      <c r="D16989" t="s">
        <v>79</v>
      </c>
      <c r="E16989" t="s">
        <v>89</v>
      </c>
      <c r="F16989" t="s">
        <v>53</v>
      </c>
      <c r="G16989">
        <v>155</v>
      </c>
      <c r="H16989">
        <v>7</v>
      </c>
      <c r="I16989">
        <f>IF(VLOOKUP(Data!$A16989,summermonths, 2, FALSE) = 1, VLOOKUP(Data!$H16989,rateblocks, 2, FALSE), VLOOKUP(Data!H16989, rateblocks,3, FALSE))</f>
        <v>2</v>
      </c>
      <c r="J16989">
        <v>5.834709644317627</v>
      </c>
      <c r="K16989">
        <v>6.5129356384277344</v>
      </c>
      <c r="L16989">
        <v>66.754837036132812</v>
      </c>
      <c r="M16989">
        <v>0.6782258152961731</v>
      </c>
      <c r="N16989">
        <v>1.1103945970535278</v>
      </c>
      <c r="O16989">
        <v>1.2329761981964111</v>
      </c>
      <c r="P16989">
        <v>-1.1482107639312744</v>
      </c>
      <c r="Q16989">
        <v>-0.74480211734771729</v>
      </c>
      <c r="R16989">
        <v>9.5934316515922546E-2</v>
      </c>
      <c r="S16989">
        <v>0.6782258152961731</v>
      </c>
      <c r="T16989">
        <v>1.2605173587799072</v>
      </c>
      <c r="U16989">
        <v>2.1012537479400635</v>
      </c>
      <c r="V16989">
        <v>2.5046625137329102</v>
      </c>
    </row>
    <row r="16990" spans="1:22" x14ac:dyDescent="0.25">
      <c r="A16990" t="s">
        <v>95</v>
      </c>
      <c r="B16990" t="s">
        <v>131</v>
      </c>
      <c r="C16990" t="s">
        <v>101</v>
      </c>
      <c r="D16990" t="s">
        <v>72</v>
      </c>
      <c r="E16990" t="s">
        <v>89</v>
      </c>
      <c r="F16990" t="s">
        <v>53</v>
      </c>
      <c r="G16990">
        <v>155</v>
      </c>
      <c r="H16990">
        <v>12</v>
      </c>
      <c r="I16990">
        <f>IF(VLOOKUP(Data!$A16990,summermonths, 2, FALSE) = 1, VLOOKUP(Data!$H16990,rateblocks, 2, FALSE), VLOOKUP(Data!H16990, rateblocks,3, FALSE))</f>
        <v>1</v>
      </c>
      <c r="J16990">
        <v>7.6080846786499023</v>
      </c>
      <c r="K16990">
        <v>7.9659872055053711</v>
      </c>
      <c r="L16990">
        <v>66.015159606933594</v>
      </c>
      <c r="M16990">
        <v>0.35790261626243591</v>
      </c>
      <c r="N16990">
        <v>0.38258886337280273</v>
      </c>
      <c r="O16990">
        <v>0.14637424051761627</v>
      </c>
      <c r="P16990">
        <v>-0.27140006422996521</v>
      </c>
      <c r="Q16990">
        <v>-0.13240474462509155</v>
      </c>
      <c r="R16990">
        <v>0.1572728157043457</v>
      </c>
      <c r="S16990">
        <v>0.35790261626243591</v>
      </c>
      <c r="T16990">
        <v>0.55853241682052612</v>
      </c>
      <c r="U16990">
        <v>0.84820997714996338</v>
      </c>
      <c r="V16990">
        <v>0.98720526695251465</v>
      </c>
    </row>
    <row r="16991" spans="1:22" x14ac:dyDescent="0.25">
      <c r="A16991" t="s">
        <v>122</v>
      </c>
      <c r="B16991" t="s">
        <v>131</v>
      </c>
      <c r="C16991" t="s">
        <v>101</v>
      </c>
      <c r="D16991" t="s">
        <v>117</v>
      </c>
      <c r="E16991" t="s">
        <v>89</v>
      </c>
      <c r="F16991" t="s">
        <v>53</v>
      </c>
      <c r="G16991">
        <v>155</v>
      </c>
      <c r="H16991">
        <v>7</v>
      </c>
      <c r="I16991">
        <f>IF(VLOOKUP(Data!$A16991,summermonths, 2, FALSE) = 1, VLOOKUP(Data!$H16991,rateblocks, 2, FALSE), VLOOKUP(Data!H16991, rateblocks,3, FALSE))</f>
        <v>2</v>
      </c>
      <c r="J16991">
        <v>6.1151747703552246</v>
      </c>
      <c r="K16991">
        <v>6.333014965057373</v>
      </c>
      <c r="L16991">
        <v>51.496452331542969</v>
      </c>
      <c r="M16991">
        <v>0.21784022450447083</v>
      </c>
      <c r="N16991">
        <v>0.32541248202323914</v>
      </c>
      <c r="O16991">
        <v>0.10589328408241272</v>
      </c>
      <c r="P16991">
        <v>-0.31741568446159363</v>
      </c>
      <c r="Q16991">
        <v>-0.19919265806674957</v>
      </c>
      <c r="R16991">
        <v>4.7193750739097595E-2</v>
      </c>
      <c r="S16991">
        <v>0.21784022450447083</v>
      </c>
      <c r="T16991">
        <v>0.38848668336868286</v>
      </c>
      <c r="U16991">
        <v>0.63487309217453003</v>
      </c>
      <c r="V16991">
        <v>0.75309610366821289</v>
      </c>
    </row>
    <row r="16992" spans="1:22" x14ac:dyDescent="0.25">
      <c r="A16992" t="s">
        <v>95</v>
      </c>
      <c r="B16992" t="s">
        <v>131</v>
      </c>
      <c r="C16992" t="s">
        <v>101</v>
      </c>
      <c r="D16992" t="s">
        <v>72</v>
      </c>
      <c r="E16992" t="s">
        <v>89</v>
      </c>
      <c r="F16992" t="s">
        <v>53</v>
      </c>
      <c r="G16992">
        <v>155</v>
      </c>
      <c r="H16992">
        <v>24</v>
      </c>
      <c r="I16992">
        <f>IF(VLOOKUP(Data!$A16992,summermonths, 2, FALSE) = 1, VLOOKUP(Data!$H16992,rateblocks, 2, FALSE), VLOOKUP(Data!H16992, rateblocks,3, FALSE))</f>
        <v>3</v>
      </c>
      <c r="J16992">
        <v>6.1909651756286621</v>
      </c>
      <c r="K16992">
        <v>7.0180902481079102</v>
      </c>
      <c r="L16992">
        <v>59.067096710205078</v>
      </c>
      <c r="M16992">
        <v>0.82712513208389282</v>
      </c>
      <c r="N16992">
        <v>0.45200762152671814</v>
      </c>
      <c r="O16992">
        <v>0.20431089401245117</v>
      </c>
      <c r="P16992">
        <v>8.3638757467269897E-2</v>
      </c>
      <c r="Q16992">
        <v>0.24785405397415161</v>
      </c>
      <c r="R16992">
        <v>0.59009212255477905</v>
      </c>
      <c r="S16992">
        <v>0.82712513208389282</v>
      </c>
      <c r="T16992">
        <v>1.0641582012176514</v>
      </c>
      <c r="U16992">
        <v>1.4063961505889893</v>
      </c>
      <c r="V16992">
        <v>1.5706114768981934</v>
      </c>
    </row>
    <row r="16993" spans="1:22" x14ac:dyDescent="0.25">
      <c r="A16993" t="s">
        <v>97</v>
      </c>
      <c r="B16993" t="s">
        <v>131</v>
      </c>
      <c r="C16993" t="s">
        <v>101</v>
      </c>
      <c r="D16993" t="s">
        <v>74</v>
      </c>
      <c r="E16993" t="s">
        <v>89</v>
      </c>
      <c r="F16993" t="s">
        <v>53</v>
      </c>
      <c r="G16993">
        <v>155</v>
      </c>
      <c r="H16993">
        <v>6</v>
      </c>
      <c r="I16993">
        <f>IF(VLOOKUP(Data!$A16993,summermonths, 2, FALSE) = 1, VLOOKUP(Data!$H16993,rateblocks, 2, FALSE), VLOOKUP(Data!H16993, rateblocks,3, FALSE))</f>
        <v>3</v>
      </c>
      <c r="J16993">
        <v>6.4551305770874023</v>
      </c>
      <c r="K16993">
        <v>7.0577034950256348</v>
      </c>
      <c r="L16993">
        <v>67.148666381835938</v>
      </c>
      <c r="M16993">
        <v>0.6025727391242981</v>
      </c>
      <c r="N16993">
        <v>0.46129366755485535</v>
      </c>
      <c r="O16993">
        <v>0.21279184520244598</v>
      </c>
      <c r="P16993">
        <v>-0.15618781745433807</v>
      </c>
      <c r="Q16993">
        <v>1.1401116847991943E-2</v>
      </c>
      <c r="R16993">
        <v>0.36067008972167969</v>
      </c>
      <c r="S16993">
        <v>0.6025727391242981</v>
      </c>
      <c r="T16993">
        <v>0.8444753885269165</v>
      </c>
      <c r="U16993">
        <v>1.1937443017959595</v>
      </c>
      <c r="V16993">
        <v>1.3613332509994507</v>
      </c>
    </row>
    <row r="16994" spans="1:22" x14ac:dyDescent="0.25">
      <c r="A16994" t="s">
        <v>100</v>
      </c>
      <c r="B16994" t="s">
        <v>131</v>
      </c>
      <c r="C16994" t="s">
        <v>102</v>
      </c>
      <c r="D16994" t="s">
        <v>83</v>
      </c>
      <c r="E16994" t="s">
        <v>89</v>
      </c>
      <c r="F16994" t="s">
        <v>53</v>
      </c>
      <c r="G16994">
        <v>155</v>
      </c>
      <c r="H16994">
        <v>6</v>
      </c>
      <c r="I16994">
        <f>IF(VLOOKUP(Data!$A16994,summermonths, 2, FALSE) = 1, VLOOKUP(Data!$H16994,rateblocks, 2, FALSE), VLOOKUP(Data!H16994, rateblocks,3, FALSE))</f>
        <v>3</v>
      </c>
      <c r="J16994">
        <v>6.615109920501709</v>
      </c>
      <c r="K16994">
        <v>7.8886775970458984</v>
      </c>
      <c r="L16994">
        <v>72.490325927734375</v>
      </c>
      <c r="M16994">
        <v>1.2735673189163208</v>
      </c>
      <c r="N16994">
        <v>1.0969977378845215</v>
      </c>
      <c r="O16994">
        <v>1.2034040689468384</v>
      </c>
      <c r="P16994">
        <v>-0.53083336353302002</v>
      </c>
      <c r="Q16994">
        <v>-0.13229185342788696</v>
      </c>
      <c r="R16994">
        <v>0.69830113649368286</v>
      </c>
      <c r="S16994">
        <v>1.2735673189163208</v>
      </c>
      <c r="T16994">
        <v>1.848833441734314</v>
      </c>
      <c r="U16994">
        <v>2.6794264316558838</v>
      </c>
      <c r="V16994">
        <v>3.0779681205749512</v>
      </c>
    </row>
    <row r="16995" spans="1:22" x14ac:dyDescent="0.25">
      <c r="A16995" t="s">
        <v>122</v>
      </c>
      <c r="B16995" t="s">
        <v>131</v>
      </c>
      <c r="C16995" t="s">
        <v>101</v>
      </c>
      <c r="D16995" t="s">
        <v>117</v>
      </c>
      <c r="E16995" t="s">
        <v>89</v>
      </c>
      <c r="F16995" t="s">
        <v>53</v>
      </c>
      <c r="G16995">
        <v>155</v>
      </c>
      <c r="H16995">
        <v>15</v>
      </c>
      <c r="I16995">
        <f>IF(VLOOKUP(Data!$A16995,summermonths, 2, FALSE) = 1, VLOOKUP(Data!$H16995,rateblocks, 2, FALSE), VLOOKUP(Data!H16995, rateblocks,3, FALSE))</f>
        <v>2</v>
      </c>
      <c r="J16995">
        <v>6.8177552223205566</v>
      </c>
      <c r="K16995">
        <v>7.5747451782226563</v>
      </c>
      <c r="L16995">
        <v>67.804191589355469</v>
      </c>
      <c r="M16995">
        <v>0.75699001550674438</v>
      </c>
      <c r="N16995">
        <v>0.59610629081726074</v>
      </c>
      <c r="O16995">
        <v>0.35534271597862244</v>
      </c>
      <c r="P16995">
        <v>-0.22351758182048798</v>
      </c>
      <c r="Q16995">
        <v>-6.9509348832070827E-3</v>
      </c>
      <c r="R16995">
        <v>0.44439157843589783</v>
      </c>
      <c r="S16995">
        <v>0.75699001550674438</v>
      </c>
      <c r="T16995">
        <v>1.0695884227752686</v>
      </c>
      <c r="U16995">
        <v>1.5209310054779053</v>
      </c>
      <c r="V16995">
        <v>1.7374975681304932</v>
      </c>
    </row>
    <row r="16996" spans="1:22" x14ac:dyDescent="0.25">
      <c r="A16996" t="s">
        <v>98</v>
      </c>
      <c r="B16996" t="s">
        <v>131</v>
      </c>
      <c r="C16996" t="s">
        <v>102</v>
      </c>
      <c r="D16996" t="s">
        <v>81</v>
      </c>
      <c r="E16996" t="s">
        <v>89</v>
      </c>
      <c r="F16996" t="s">
        <v>53</v>
      </c>
      <c r="G16996">
        <v>155</v>
      </c>
      <c r="H16996">
        <v>6</v>
      </c>
      <c r="I16996">
        <f>IF(VLOOKUP(Data!$A16996,summermonths, 2, FALSE) = 1, VLOOKUP(Data!$H16996,rateblocks, 2, FALSE), VLOOKUP(Data!H16996, rateblocks,3, FALSE))</f>
        <v>3</v>
      </c>
      <c r="J16996">
        <v>7.0184850692749023</v>
      </c>
      <c r="K16996">
        <v>7.1411290168762207</v>
      </c>
      <c r="L16996">
        <v>70.883872985839844</v>
      </c>
      <c r="M16996">
        <v>0.12264390289783478</v>
      </c>
      <c r="N16996">
        <v>1.2953579425811768</v>
      </c>
      <c r="O16996">
        <v>1.6779521703720093</v>
      </c>
      <c r="P16996">
        <v>-2.0080304145812988</v>
      </c>
      <c r="Q16996">
        <v>-1.5374240875244141</v>
      </c>
      <c r="R16996">
        <v>-0.55664247274398804</v>
      </c>
      <c r="S16996">
        <v>0.12264390289783478</v>
      </c>
      <c r="T16996">
        <v>0.80193024873733521</v>
      </c>
      <c r="U16996">
        <v>1.7827118635177612</v>
      </c>
      <c r="V16996">
        <v>2.2533180713653564</v>
      </c>
    </row>
    <row r="16997" spans="1:22" x14ac:dyDescent="0.25">
      <c r="A16997" t="s">
        <v>122</v>
      </c>
      <c r="B16997" t="s">
        <v>131</v>
      </c>
      <c r="C16997" t="s">
        <v>102</v>
      </c>
      <c r="D16997" t="s">
        <v>115</v>
      </c>
      <c r="E16997" t="s">
        <v>89</v>
      </c>
      <c r="F16997" t="s">
        <v>53</v>
      </c>
      <c r="G16997">
        <v>155</v>
      </c>
      <c r="H16997">
        <v>6</v>
      </c>
      <c r="I16997">
        <f>IF(VLOOKUP(Data!$A16997,summermonths, 2, FALSE) = 1, VLOOKUP(Data!$H16997,rateblocks, 2, FALSE), VLOOKUP(Data!H16997, rateblocks,3, FALSE))</f>
        <v>3</v>
      </c>
      <c r="J16997">
        <v>4.7601113319396973</v>
      </c>
      <c r="K16997">
        <v>5.8313546180725098</v>
      </c>
      <c r="L16997">
        <v>37.051612854003906</v>
      </c>
      <c r="M16997">
        <v>1.0712435245513916</v>
      </c>
      <c r="N16997">
        <v>1.1835256814956665</v>
      </c>
      <c r="O16997">
        <v>1.4007329940795898</v>
      </c>
      <c r="P16997">
        <v>-0.87548297643661499</v>
      </c>
      <c r="Q16997">
        <v>-0.44550567865371704</v>
      </c>
      <c r="R16997">
        <v>0.45060205459594727</v>
      </c>
      <c r="S16997">
        <v>1.0712435245513916</v>
      </c>
      <c r="T16997">
        <v>1.6918849945068359</v>
      </c>
      <c r="U16997">
        <v>2.5879926681518555</v>
      </c>
      <c r="V16997">
        <v>3.017970085144043</v>
      </c>
    </row>
    <row r="16998" spans="1:22" x14ac:dyDescent="0.25">
      <c r="A16998" t="s">
        <v>96</v>
      </c>
      <c r="B16998" t="s">
        <v>131</v>
      </c>
      <c r="C16998" t="s">
        <v>101</v>
      </c>
      <c r="D16998" t="s">
        <v>73</v>
      </c>
      <c r="E16998" t="s">
        <v>89</v>
      </c>
      <c r="F16998" t="s">
        <v>53</v>
      </c>
      <c r="G16998">
        <v>155</v>
      </c>
      <c r="H16998">
        <v>1</v>
      </c>
      <c r="I16998">
        <f>IF(VLOOKUP(Data!$A16998,summermonths, 2, FALSE) = 1, VLOOKUP(Data!$H16998,rateblocks, 2, FALSE), VLOOKUP(Data!H16998, rateblocks,3, FALSE))</f>
        <v>3</v>
      </c>
      <c r="J16998">
        <v>6.7351598739624023</v>
      </c>
      <c r="K16998">
        <v>7.2840542793273926</v>
      </c>
      <c r="L16998">
        <v>64.18621826171875</v>
      </c>
      <c r="M16998">
        <v>0.54889458417892456</v>
      </c>
      <c r="N16998">
        <v>0.58513039350509644</v>
      </c>
      <c r="O16998">
        <v>0.34237757325172424</v>
      </c>
      <c r="P16998">
        <v>-0.41355925798416138</v>
      </c>
      <c r="Q16998">
        <v>-0.20098018646240234</v>
      </c>
      <c r="R16998">
        <v>0.24205189943313599</v>
      </c>
      <c r="S16998">
        <v>0.54889458417892456</v>
      </c>
      <c r="T16998">
        <v>0.85573726892471313</v>
      </c>
      <c r="U16998">
        <v>1.2987693548202515</v>
      </c>
      <c r="V16998">
        <v>1.5113484859466553</v>
      </c>
    </row>
    <row r="16999" spans="1:22" x14ac:dyDescent="0.25">
      <c r="A16999" t="s">
        <v>95</v>
      </c>
      <c r="B16999" t="s">
        <v>131</v>
      </c>
      <c r="C16999" t="s">
        <v>102</v>
      </c>
      <c r="D16999" t="s">
        <v>78</v>
      </c>
      <c r="E16999" t="s">
        <v>89</v>
      </c>
      <c r="F16999" t="s">
        <v>53</v>
      </c>
      <c r="G16999">
        <v>155</v>
      </c>
      <c r="H16999">
        <v>12</v>
      </c>
      <c r="I16999">
        <f>IF(VLOOKUP(Data!$A16999,summermonths, 2, FALSE) = 1, VLOOKUP(Data!$H16999,rateblocks, 2, FALSE), VLOOKUP(Data!H16999, rateblocks,3, FALSE))</f>
        <v>1</v>
      </c>
      <c r="J16999">
        <v>8.148259162902832</v>
      </c>
      <c r="K16999">
        <v>8.9604835510253906</v>
      </c>
      <c r="L16999">
        <v>82.141937255859375</v>
      </c>
      <c r="M16999">
        <v>0.81222450733184814</v>
      </c>
      <c r="N16999">
        <v>1.1387207508087158</v>
      </c>
      <c r="O16999">
        <v>1.2966849803924561</v>
      </c>
      <c r="P16999">
        <v>-1.0608044862747192</v>
      </c>
      <c r="Q16999">
        <v>-0.64710485935211182</v>
      </c>
      <c r="R16999">
        <v>0.21507875621318817</v>
      </c>
      <c r="S16999">
        <v>0.81222450733184814</v>
      </c>
      <c r="T16999">
        <v>1.4093703031539917</v>
      </c>
      <c r="U16999">
        <v>2.2715537548065186</v>
      </c>
      <c r="V16999">
        <v>2.685253381729126</v>
      </c>
    </row>
    <row r="17000" spans="1:22" x14ac:dyDescent="0.25">
      <c r="A17000" t="s">
        <v>99</v>
      </c>
      <c r="B17000" t="s">
        <v>131</v>
      </c>
      <c r="C17000" t="s">
        <v>102</v>
      </c>
      <c r="D17000" t="s">
        <v>82</v>
      </c>
      <c r="E17000" t="s">
        <v>89</v>
      </c>
      <c r="F17000" t="s">
        <v>53</v>
      </c>
      <c r="G17000">
        <v>155</v>
      </c>
      <c r="H17000">
        <v>16</v>
      </c>
      <c r="I17000">
        <f>IF(VLOOKUP(Data!$A17000,summermonths, 2, FALSE) = 1, VLOOKUP(Data!$H17000,rateblocks, 2, FALSE), VLOOKUP(Data!H17000, rateblocks,3, FALSE))</f>
        <v>1</v>
      </c>
      <c r="J17000">
        <v>9.5709657669067383</v>
      </c>
      <c r="K17000">
        <v>10.778580665588379</v>
      </c>
      <c r="L17000">
        <v>91.232261657714844</v>
      </c>
      <c r="M17000">
        <v>1.2076146602630615</v>
      </c>
      <c r="N17000">
        <v>1.2260317802429199</v>
      </c>
      <c r="O17000">
        <v>1.503153920173645</v>
      </c>
      <c r="P17000">
        <v>-0.80902814865112305</v>
      </c>
      <c r="Q17000">
        <v>-0.36360830068588257</v>
      </c>
      <c r="R17000">
        <v>0.56468296051025391</v>
      </c>
      <c r="S17000">
        <v>1.2076146602630615</v>
      </c>
      <c r="T17000">
        <v>1.8505463600158691</v>
      </c>
      <c r="U17000">
        <v>2.7788376808166504</v>
      </c>
      <c r="V17000">
        <v>3.2242574691772461</v>
      </c>
    </row>
    <row r="17001" spans="1:22" x14ac:dyDescent="0.25">
      <c r="A17001" t="s">
        <v>95</v>
      </c>
      <c r="B17001" t="s">
        <v>131</v>
      </c>
      <c r="C17001" t="s">
        <v>102</v>
      </c>
      <c r="D17001" t="s">
        <v>78</v>
      </c>
      <c r="E17001" t="s">
        <v>89</v>
      </c>
      <c r="F17001" t="s">
        <v>53</v>
      </c>
      <c r="G17001">
        <v>155</v>
      </c>
      <c r="H17001">
        <v>21</v>
      </c>
      <c r="I17001">
        <f>IF(VLOOKUP(Data!$A17001,summermonths, 2, FALSE) = 1, VLOOKUP(Data!$H17001,rateblocks, 2, FALSE), VLOOKUP(Data!H17001, rateblocks,3, FALSE))</f>
        <v>2</v>
      </c>
      <c r="J17001">
        <v>9.3250579833984375</v>
      </c>
      <c r="K17001">
        <v>10.671096801757813</v>
      </c>
      <c r="L17001">
        <v>67.877418518066406</v>
      </c>
      <c r="M17001">
        <v>1.3460386991500854</v>
      </c>
      <c r="N17001">
        <v>1.294764518737793</v>
      </c>
      <c r="O17001">
        <v>1.6764152050018311</v>
      </c>
      <c r="P17001">
        <v>-0.78365939855575562</v>
      </c>
      <c r="Q17001">
        <v>-0.31326881051063538</v>
      </c>
      <c r="R17001">
        <v>0.66706353425979614</v>
      </c>
      <c r="S17001">
        <v>1.3460386991500854</v>
      </c>
      <c r="T17001">
        <v>2.0250139236450195</v>
      </c>
      <c r="U17001">
        <v>3.0053462982177734</v>
      </c>
      <c r="V17001">
        <v>3.4757368564605713</v>
      </c>
    </row>
    <row r="17002" spans="1:22" x14ac:dyDescent="0.25">
      <c r="A17002" t="s">
        <v>124</v>
      </c>
      <c r="B17002" t="s">
        <v>131</v>
      </c>
      <c r="C17002" t="s">
        <v>102</v>
      </c>
      <c r="D17002" t="s">
        <v>114</v>
      </c>
      <c r="E17002" t="s">
        <v>89</v>
      </c>
      <c r="F17002" t="s">
        <v>53</v>
      </c>
      <c r="G17002">
        <v>155</v>
      </c>
      <c r="H17002">
        <v>15</v>
      </c>
      <c r="I17002">
        <f>IF(VLOOKUP(Data!$A17002,summermonths, 2, FALSE) = 1, VLOOKUP(Data!$H17002,rateblocks, 2, FALSE), VLOOKUP(Data!H17002, rateblocks,3, FALSE))</f>
        <v>2</v>
      </c>
      <c r="J17002">
        <v>10.152026176452637</v>
      </c>
      <c r="K17002">
        <v>8.9363870620727539</v>
      </c>
      <c r="L17002">
        <v>85.741935729980469</v>
      </c>
      <c r="M17002">
        <v>-1.2156392335891724</v>
      </c>
      <c r="N17002">
        <v>1.225685715675354</v>
      </c>
      <c r="O17002">
        <v>1.5023055076599121</v>
      </c>
      <c r="P17002">
        <v>-3.231712818145752</v>
      </c>
      <c r="Q17002">
        <v>-2.7864186763763428</v>
      </c>
      <c r="R17002">
        <v>-1.8583894968032837</v>
      </c>
      <c r="S17002">
        <v>-1.2156392335891724</v>
      </c>
      <c r="T17002">
        <v>-0.57288902997970581</v>
      </c>
      <c r="U17002">
        <v>0.35514020919799805</v>
      </c>
      <c r="V17002">
        <v>0.80043435096740723</v>
      </c>
    </row>
    <row r="17003" spans="1:22" x14ac:dyDescent="0.25">
      <c r="A17003" t="s">
        <v>122</v>
      </c>
      <c r="B17003" t="s">
        <v>131</v>
      </c>
      <c r="C17003" t="s">
        <v>102</v>
      </c>
      <c r="D17003" t="s">
        <v>115</v>
      </c>
      <c r="E17003" t="s">
        <v>89</v>
      </c>
      <c r="F17003" t="s">
        <v>53</v>
      </c>
      <c r="G17003">
        <v>155</v>
      </c>
      <c r="H17003">
        <v>18</v>
      </c>
      <c r="I17003">
        <f>IF(VLOOKUP(Data!$A17003,summermonths, 2, FALSE) = 1, VLOOKUP(Data!$H17003,rateblocks, 2, FALSE), VLOOKUP(Data!H17003, rateblocks,3, FALSE))</f>
        <v>1</v>
      </c>
      <c r="J17003">
        <v>7.5702109336853027</v>
      </c>
      <c r="K17003">
        <v>8.5899028778076172</v>
      </c>
      <c r="L17003">
        <v>51.432258605957031</v>
      </c>
      <c r="M17003">
        <v>1.0196921825408936</v>
      </c>
      <c r="N17003">
        <v>1.1401097774505615</v>
      </c>
      <c r="O17003">
        <v>1.2998503446578979</v>
      </c>
      <c r="P17003">
        <v>-0.85562151670455933</v>
      </c>
      <c r="Q17003">
        <v>-0.44141727685928345</v>
      </c>
      <c r="R17003">
        <v>0.42181801795959473</v>
      </c>
      <c r="S17003">
        <v>1.0196921825408936</v>
      </c>
      <c r="T17003">
        <v>1.6175663471221924</v>
      </c>
      <c r="U17003">
        <v>2.4808015823364258</v>
      </c>
      <c r="V17003">
        <v>2.8950059413909912</v>
      </c>
    </row>
    <row r="17004" spans="1:22" x14ac:dyDescent="0.25">
      <c r="A17004" t="s">
        <v>98</v>
      </c>
      <c r="B17004" t="s">
        <v>131</v>
      </c>
      <c r="C17004" t="s">
        <v>102</v>
      </c>
      <c r="D17004" t="s">
        <v>81</v>
      </c>
      <c r="E17004" t="s">
        <v>89</v>
      </c>
      <c r="F17004" t="s">
        <v>53</v>
      </c>
      <c r="G17004">
        <v>155</v>
      </c>
      <c r="H17004">
        <v>24</v>
      </c>
      <c r="I17004">
        <f>IF(VLOOKUP(Data!$A17004,summermonths, 2, FALSE) = 1, VLOOKUP(Data!$H17004,rateblocks, 2, FALSE), VLOOKUP(Data!H17004, rateblocks,3, FALSE))</f>
        <v>3</v>
      </c>
      <c r="J17004">
        <v>6.6537132263183594</v>
      </c>
      <c r="K17004">
        <v>8.7212257385253906</v>
      </c>
      <c r="L17004">
        <v>74.883872985839844</v>
      </c>
      <c r="M17004">
        <v>2.0675127506256104</v>
      </c>
      <c r="N17004">
        <v>1.6681680679321289</v>
      </c>
      <c r="O17004">
        <v>2.7827847003936768</v>
      </c>
      <c r="P17004">
        <v>-0.67637956142425537</v>
      </c>
      <c r="Q17004">
        <v>-7.0330649614334106E-2</v>
      </c>
      <c r="R17004">
        <v>1.1927245855331421</v>
      </c>
      <c r="S17004">
        <v>2.0675127506256104</v>
      </c>
      <c r="T17004">
        <v>2.9423010349273682</v>
      </c>
      <c r="U17004">
        <v>4.2053561210632324</v>
      </c>
      <c r="V17004">
        <v>4.8114051818847656</v>
      </c>
    </row>
    <row r="17005" spans="1:22" x14ac:dyDescent="0.25">
      <c r="A17005" t="s">
        <v>97</v>
      </c>
      <c r="B17005" t="s">
        <v>131</v>
      </c>
      <c r="C17005" t="s">
        <v>102</v>
      </c>
      <c r="D17005" t="s">
        <v>80</v>
      </c>
      <c r="E17005" t="s">
        <v>89</v>
      </c>
      <c r="F17005" t="s">
        <v>53</v>
      </c>
      <c r="G17005">
        <v>155</v>
      </c>
      <c r="H17005">
        <v>4</v>
      </c>
      <c r="I17005">
        <f>IF(VLOOKUP(Data!$A17005,summermonths, 2, FALSE) = 1, VLOOKUP(Data!$H17005,rateblocks, 2, FALSE), VLOOKUP(Data!H17005, rateblocks,3, FALSE))</f>
        <v>3</v>
      </c>
      <c r="J17005">
        <v>5.7791767120361328</v>
      </c>
      <c r="K17005">
        <v>6.9289355278015137</v>
      </c>
      <c r="L17005">
        <v>72.832260131835938</v>
      </c>
      <c r="M17005">
        <v>1.1497585773468018</v>
      </c>
      <c r="N17005">
        <v>0.81388837099075317</v>
      </c>
      <c r="O17005">
        <v>0.66241425275802612</v>
      </c>
      <c r="P17005">
        <v>-0.18896865844726563</v>
      </c>
      <c r="Q17005">
        <v>0.10671865940093994</v>
      </c>
      <c r="R17005">
        <v>0.72295510768890381</v>
      </c>
      <c r="S17005">
        <v>1.1497585773468018</v>
      </c>
      <c r="T17005">
        <v>1.5765620470046997</v>
      </c>
      <c r="U17005">
        <v>2.192798376083374</v>
      </c>
      <c r="V17005">
        <v>2.4884858131408691</v>
      </c>
    </row>
    <row r="17006" spans="1:22" x14ac:dyDescent="0.25">
      <c r="A17006" t="s">
        <v>95</v>
      </c>
      <c r="B17006" t="s">
        <v>131</v>
      </c>
      <c r="C17006" t="s">
        <v>102</v>
      </c>
      <c r="D17006" t="s">
        <v>78</v>
      </c>
      <c r="E17006" t="s">
        <v>89</v>
      </c>
      <c r="F17006" t="s">
        <v>53</v>
      </c>
      <c r="G17006">
        <v>155</v>
      </c>
      <c r="H17006">
        <v>5</v>
      </c>
      <c r="I17006">
        <f>IF(VLOOKUP(Data!$A17006,summermonths, 2, FALSE) = 1, VLOOKUP(Data!$H17006,rateblocks, 2, FALSE), VLOOKUP(Data!H17006, rateblocks,3, FALSE))</f>
        <v>3</v>
      </c>
      <c r="J17006">
        <v>7.2259798049926758</v>
      </c>
      <c r="K17006">
        <v>6.5132255554199219</v>
      </c>
      <c r="L17006">
        <v>59.554840087890625</v>
      </c>
      <c r="M17006">
        <v>-0.71275418996810913</v>
      </c>
      <c r="N17006">
        <v>1.5919939279556274</v>
      </c>
      <c r="O17006">
        <v>2.5344445705413818</v>
      </c>
      <c r="P17006">
        <v>-3.3313512802124023</v>
      </c>
      <c r="Q17006">
        <v>-2.7529764175415039</v>
      </c>
      <c r="R17006">
        <v>-1.5475965738296509</v>
      </c>
      <c r="S17006">
        <v>-0.71275418996810913</v>
      </c>
      <c r="T17006">
        <v>0.1220882385969162</v>
      </c>
      <c r="U17006">
        <v>1.3274681568145752</v>
      </c>
      <c r="V17006">
        <v>1.9058427810668945</v>
      </c>
    </row>
    <row r="17007" spans="1:22" x14ac:dyDescent="0.25">
      <c r="A17007" t="s">
        <v>122</v>
      </c>
      <c r="B17007" t="s">
        <v>131</v>
      </c>
      <c r="C17007" t="s">
        <v>102</v>
      </c>
      <c r="D17007" t="s">
        <v>115</v>
      </c>
      <c r="E17007" t="s">
        <v>89</v>
      </c>
      <c r="F17007" t="s">
        <v>53</v>
      </c>
      <c r="G17007">
        <v>155</v>
      </c>
      <c r="H17007">
        <v>20</v>
      </c>
      <c r="I17007">
        <f>IF(VLOOKUP(Data!$A17007,summermonths, 2, FALSE) = 1, VLOOKUP(Data!$H17007,rateblocks, 2, FALSE), VLOOKUP(Data!H17007, rateblocks,3, FALSE))</f>
        <v>1</v>
      </c>
      <c r="J17007">
        <v>7.6120181083679199</v>
      </c>
      <c r="K17007">
        <v>8.4719352722167969</v>
      </c>
      <c r="L17007">
        <v>47.419353485107422</v>
      </c>
      <c r="M17007">
        <v>0.85991746187210083</v>
      </c>
      <c r="N17007">
        <v>1.0692062377929687</v>
      </c>
      <c r="O17007">
        <v>1.1432019472122192</v>
      </c>
      <c r="P17007">
        <v>-0.89877027273178101</v>
      </c>
      <c r="Q17007">
        <v>-0.51032549142837524</v>
      </c>
      <c r="R17007">
        <v>0.29922515153884888</v>
      </c>
      <c r="S17007">
        <v>0.85991746187210083</v>
      </c>
      <c r="T17007">
        <v>1.420609712600708</v>
      </c>
      <c r="U17007">
        <v>2.2301604747772217</v>
      </c>
      <c r="V17007">
        <v>2.6186051368713379</v>
      </c>
    </row>
    <row r="17008" spans="1:22" x14ac:dyDescent="0.25">
      <c r="A17008" t="s">
        <v>100</v>
      </c>
      <c r="B17008" t="s">
        <v>131</v>
      </c>
      <c r="C17008" t="s">
        <v>101</v>
      </c>
      <c r="D17008" t="s">
        <v>77</v>
      </c>
      <c r="E17008" t="s">
        <v>89</v>
      </c>
      <c r="F17008" t="s">
        <v>53</v>
      </c>
      <c r="G17008">
        <v>155</v>
      </c>
      <c r="H17008">
        <v>5</v>
      </c>
      <c r="I17008">
        <f>IF(VLOOKUP(Data!$A17008,summermonths, 2, FALSE) = 1, VLOOKUP(Data!$H17008,rateblocks, 2, FALSE), VLOOKUP(Data!H17008, rateblocks,3, FALSE))</f>
        <v>3</v>
      </c>
      <c r="J17008">
        <v>6.1798949241638184</v>
      </c>
      <c r="K17008">
        <v>6.8187651634216309</v>
      </c>
      <c r="L17008">
        <v>67.548385620117187</v>
      </c>
      <c r="M17008">
        <v>0.63887006044387817</v>
      </c>
      <c r="N17008">
        <v>0.47581052780151367</v>
      </c>
      <c r="O17008">
        <v>0.22639565169811249</v>
      </c>
      <c r="P17008">
        <v>-0.14376860857009888</v>
      </c>
      <c r="Q17008">
        <v>2.9094332829117775E-2</v>
      </c>
      <c r="R17008">
        <v>0.38935476541519165</v>
      </c>
      <c r="S17008">
        <v>0.63887006044387817</v>
      </c>
      <c r="T17008">
        <v>0.8883853554725647</v>
      </c>
      <c r="U17008">
        <v>1.2486457824707031</v>
      </c>
      <c r="V17008">
        <v>1.4215087890625</v>
      </c>
    </row>
    <row r="17009" spans="1:22" x14ac:dyDescent="0.25">
      <c r="A17009" t="s">
        <v>98</v>
      </c>
      <c r="B17009" t="s">
        <v>131</v>
      </c>
      <c r="C17009" t="s">
        <v>101</v>
      </c>
      <c r="D17009" t="s">
        <v>75</v>
      </c>
      <c r="E17009" t="s">
        <v>89</v>
      </c>
      <c r="F17009" t="s">
        <v>53</v>
      </c>
      <c r="G17009">
        <v>155</v>
      </c>
      <c r="H17009">
        <v>21</v>
      </c>
      <c r="I17009">
        <f>IF(VLOOKUP(Data!$A17009,summermonths, 2, FALSE) = 1, VLOOKUP(Data!$H17009,rateblocks, 2, FALSE), VLOOKUP(Data!H17009, rateblocks,3, FALSE))</f>
        <v>2</v>
      </c>
      <c r="J17009">
        <v>9.7901496887207031</v>
      </c>
      <c r="K17009">
        <v>10.373514175415039</v>
      </c>
      <c r="L17009">
        <v>71.615158081054687</v>
      </c>
      <c r="M17009">
        <v>0.58336526155471802</v>
      </c>
      <c r="N17009">
        <v>0.72653639316558838</v>
      </c>
      <c r="O17009">
        <v>0.52785515785217285</v>
      </c>
      <c r="P17009">
        <v>-0.61168074607849121</v>
      </c>
      <c r="Q17009">
        <v>-0.34772858023643494</v>
      </c>
      <c r="R17009">
        <v>0.20236919820308685</v>
      </c>
      <c r="S17009">
        <v>0.58336526155471802</v>
      </c>
      <c r="T17009">
        <v>0.96436131000518799</v>
      </c>
      <c r="U17009">
        <v>1.5144591331481934</v>
      </c>
      <c r="V17009">
        <v>1.7784112691879272</v>
      </c>
    </row>
    <row r="17010" spans="1:22" x14ac:dyDescent="0.25">
      <c r="A17010" t="s">
        <v>122</v>
      </c>
      <c r="B17010" t="s">
        <v>131</v>
      </c>
      <c r="C17010" t="s">
        <v>102</v>
      </c>
      <c r="D17010" t="s">
        <v>115</v>
      </c>
      <c r="E17010" t="s">
        <v>89</v>
      </c>
      <c r="F17010" t="s">
        <v>53</v>
      </c>
      <c r="G17010">
        <v>155</v>
      </c>
      <c r="H17010">
        <v>24</v>
      </c>
      <c r="I17010">
        <f>IF(VLOOKUP(Data!$A17010,summermonths, 2, FALSE) = 1, VLOOKUP(Data!$H17010,rateblocks, 2, FALSE), VLOOKUP(Data!H17010, rateblocks,3, FALSE))</f>
        <v>3</v>
      </c>
      <c r="J17010">
        <v>5.9452633857727051</v>
      </c>
      <c r="K17010">
        <v>6.7956771850585937</v>
      </c>
      <c r="L17010">
        <v>44.012905120849609</v>
      </c>
      <c r="M17010">
        <v>0.85041385889053345</v>
      </c>
      <c r="N17010">
        <v>1.1141715049743652</v>
      </c>
      <c r="O17010">
        <v>1.2413781881332397</v>
      </c>
      <c r="P17010">
        <v>-0.98223519325256348</v>
      </c>
      <c r="Q17010">
        <v>-0.57745438814163208</v>
      </c>
      <c r="R17010">
        <v>0.26614174246788025</v>
      </c>
      <c r="S17010">
        <v>0.85041385889053345</v>
      </c>
      <c r="T17010">
        <v>1.4346859455108643</v>
      </c>
      <c r="U17010">
        <v>2.2782821655273437</v>
      </c>
      <c r="V17010">
        <v>2.6830627918243408</v>
      </c>
    </row>
    <row r="17011" spans="1:22" x14ac:dyDescent="0.25">
      <c r="A17011" t="s">
        <v>100</v>
      </c>
      <c r="B17011" t="s">
        <v>131</v>
      </c>
      <c r="C17011" t="s">
        <v>101</v>
      </c>
      <c r="D17011" t="s">
        <v>77</v>
      </c>
      <c r="E17011" t="s">
        <v>89</v>
      </c>
      <c r="F17011" t="s">
        <v>53</v>
      </c>
      <c r="G17011">
        <v>155</v>
      </c>
      <c r="H17011">
        <v>14</v>
      </c>
      <c r="I17011">
        <f>IF(VLOOKUP(Data!$A17011,summermonths, 2, FALSE) = 1, VLOOKUP(Data!$H17011,rateblocks, 2, FALSE), VLOOKUP(Data!H17011, rateblocks,3, FALSE))</f>
        <v>1</v>
      </c>
      <c r="J17011">
        <v>9.3265285491943359</v>
      </c>
      <c r="K17011">
        <v>9.8438520431518555</v>
      </c>
      <c r="L17011">
        <v>81.871551513671875</v>
      </c>
      <c r="M17011">
        <v>0.51732331514358521</v>
      </c>
      <c r="N17011">
        <v>0.4300629198551178</v>
      </c>
      <c r="O17011">
        <v>0.18495412170886993</v>
      </c>
      <c r="P17011">
        <v>-0.19006723165512085</v>
      </c>
      <c r="Q17011">
        <v>-3.3824492245912552E-2</v>
      </c>
      <c r="R17011">
        <v>0.29179808497428894</v>
      </c>
      <c r="S17011">
        <v>0.51732331514358521</v>
      </c>
      <c r="T17011">
        <v>0.74284851551055908</v>
      </c>
      <c r="U17011">
        <v>1.0684710741043091</v>
      </c>
      <c r="V17011">
        <v>1.224713921546936</v>
      </c>
    </row>
    <row r="17012" spans="1:22" x14ac:dyDescent="0.25">
      <c r="A17012" t="s">
        <v>122</v>
      </c>
      <c r="B17012" t="s">
        <v>131</v>
      </c>
      <c r="C17012" t="s">
        <v>101</v>
      </c>
      <c r="D17012" t="s">
        <v>117</v>
      </c>
      <c r="E17012" t="s">
        <v>89</v>
      </c>
      <c r="F17012" t="s">
        <v>53</v>
      </c>
      <c r="G17012">
        <v>155</v>
      </c>
      <c r="H17012">
        <v>5</v>
      </c>
      <c r="I17012">
        <f>IF(VLOOKUP(Data!$A17012,summermonths, 2, FALSE) = 1, VLOOKUP(Data!$H17012,rateblocks, 2, FALSE), VLOOKUP(Data!H17012, rateblocks,3, FALSE))</f>
        <v>3</v>
      </c>
      <c r="J17012">
        <v>5.4116497039794922</v>
      </c>
      <c r="K17012">
        <v>5.88165283203125</v>
      </c>
      <c r="L17012">
        <v>51.671611785888672</v>
      </c>
      <c r="M17012">
        <v>0.47000336647033691</v>
      </c>
      <c r="N17012">
        <v>0.31657367944717407</v>
      </c>
      <c r="O17012">
        <v>0.10021889209747314</v>
      </c>
      <c r="P17012">
        <v>-5.0713997334241867E-2</v>
      </c>
      <c r="Q17012">
        <v>6.4297869801521301E-2</v>
      </c>
      <c r="R17012">
        <v>0.30399197340011597</v>
      </c>
      <c r="S17012">
        <v>0.47000336647033691</v>
      </c>
      <c r="T17012">
        <v>0.63601475954055786</v>
      </c>
      <c r="U17012">
        <v>0.87570887804031372</v>
      </c>
      <c r="V17012">
        <v>0.99072074890136719</v>
      </c>
    </row>
    <row r="17013" spans="1:22" x14ac:dyDescent="0.25">
      <c r="A17013" t="s">
        <v>124</v>
      </c>
      <c r="B17013" t="s">
        <v>131</v>
      </c>
      <c r="C17013" t="s">
        <v>101</v>
      </c>
      <c r="D17013" t="s">
        <v>119</v>
      </c>
      <c r="E17013" t="s">
        <v>89</v>
      </c>
      <c r="F17013" t="s">
        <v>53</v>
      </c>
      <c r="G17013">
        <v>155</v>
      </c>
      <c r="H17013">
        <v>24</v>
      </c>
      <c r="I17013">
        <f>IF(VLOOKUP(Data!$A17013,summermonths, 2, FALSE) = 1, VLOOKUP(Data!$H17013,rateblocks, 2, FALSE), VLOOKUP(Data!H17013, rateblocks,3, FALSE))</f>
        <v>3</v>
      </c>
      <c r="J17013">
        <v>6.3864517211914063</v>
      </c>
      <c r="K17013">
        <v>7.0355224609375</v>
      </c>
      <c r="L17013">
        <v>58.417205810546875</v>
      </c>
      <c r="M17013">
        <v>0.6490703821182251</v>
      </c>
      <c r="N17013">
        <v>0.41711413860321045</v>
      </c>
      <c r="O17013">
        <v>0.17398419976234436</v>
      </c>
      <c r="P17013">
        <v>-3.7021320313215256E-2</v>
      </c>
      <c r="Q17013">
        <v>0.11451710760593414</v>
      </c>
      <c r="R17013">
        <v>0.43033552169799805</v>
      </c>
      <c r="S17013">
        <v>0.6490703821182251</v>
      </c>
      <c r="T17013">
        <v>0.86780524253845215</v>
      </c>
      <c r="U17013">
        <v>1.1836236715316772</v>
      </c>
      <c r="V17013">
        <v>1.3351620435714722</v>
      </c>
    </row>
    <row r="17014" spans="1:22" x14ac:dyDescent="0.25">
      <c r="A17014" t="s">
        <v>95</v>
      </c>
      <c r="B17014" t="s">
        <v>131</v>
      </c>
      <c r="C17014" t="s">
        <v>101</v>
      </c>
      <c r="D17014" t="s">
        <v>72</v>
      </c>
      <c r="E17014" t="s">
        <v>89</v>
      </c>
      <c r="F17014" t="s">
        <v>53</v>
      </c>
      <c r="G17014">
        <v>155</v>
      </c>
      <c r="H17014">
        <v>15</v>
      </c>
      <c r="I17014">
        <f>IF(VLOOKUP(Data!$A17014,summermonths, 2, FALSE) = 1, VLOOKUP(Data!$H17014,rateblocks, 2, FALSE), VLOOKUP(Data!H17014, rateblocks,3, FALSE))</f>
        <v>1</v>
      </c>
      <c r="J17014">
        <v>8.1583471298217773</v>
      </c>
      <c r="K17014">
        <v>8.0784015655517578</v>
      </c>
      <c r="L17014">
        <v>67.326774597167969</v>
      </c>
      <c r="M17014">
        <v>-7.994513213634491E-2</v>
      </c>
      <c r="N17014">
        <v>0.5017324686050415</v>
      </c>
      <c r="O17014">
        <v>0.25173547863960266</v>
      </c>
      <c r="P17014">
        <v>-0.90522158145904541</v>
      </c>
      <c r="Q17014">
        <v>-0.72294116020202637</v>
      </c>
      <c r="R17014">
        <v>-0.3430539071559906</v>
      </c>
      <c r="S17014">
        <v>-7.994513213634491E-2</v>
      </c>
      <c r="T17014">
        <v>0.18316362798213959</v>
      </c>
      <c r="U17014">
        <v>0.56305092573165894</v>
      </c>
      <c r="V17014">
        <v>0.74533134698867798</v>
      </c>
    </row>
    <row r="17015" spans="1:22" x14ac:dyDescent="0.25">
      <c r="A17015" t="s">
        <v>99</v>
      </c>
      <c r="B17015" t="s">
        <v>131</v>
      </c>
      <c r="C17015" t="s">
        <v>101</v>
      </c>
      <c r="D17015" t="s">
        <v>76</v>
      </c>
      <c r="E17015" t="s">
        <v>89</v>
      </c>
      <c r="F17015" t="s">
        <v>53</v>
      </c>
      <c r="G17015">
        <v>155</v>
      </c>
      <c r="H17015">
        <v>23</v>
      </c>
      <c r="I17015">
        <f>IF(VLOOKUP(Data!$A17015,summermonths, 2, FALSE) = 1, VLOOKUP(Data!$H17015,rateblocks, 2, FALSE), VLOOKUP(Data!H17015, rateblocks,3, FALSE))</f>
        <v>3</v>
      </c>
      <c r="J17015">
        <v>7.2251343727111816</v>
      </c>
      <c r="K17015">
        <v>8.3534984588623047</v>
      </c>
      <c r="L17015">
        <v>70.689964294433594</v>
      </c>
      <c r="M17015">
        <v>1.1283636093139648</v>
      </c>
      <c r="N17015">
        <v>0.51923620700836182</v>
      </c>
      <c r="O17015">
        <v>0.26960623264312744</v>
      </c>
      <c r="P17015">
        <v>0.27429604530334473</v>
      </c>
      <c r="Q17015">
        <v>0.46293562650680542</v>
      </c>
      <c r="R17015">
        <v>0.85607588291168213</v>
      </c>
      <c r="S17015">
        <v>1.1283636093139648</v>
      </c>
      <c r="T17015">
        <v>1.4006513357162476</v>
      </c>
      <c r="U17015">
        <v>1.7937915325164795</v>
      </c>
      <c r="V17015">
        <v>1.982431173324585</v>
      </c>
    </row>
    <row r="17016" spans="1:22" x14ac:dyDescent="0.25">
      <c r="A17016" t="s">
        <v>96</v>
      </c>
      <c r="B17016" t="s">
        <v>131</v>
      </c>
      <c r="C17016" t="s">
        <v>102</v>
      </c>
      <c r="D17016" t="s">
        <v>79</v>
      </c>
      <c r="E17016" t="s">
        <v>89</v>
      </c>
      <c r="F17016" t="s">
        <v>53</v>
      </c>
      <c r="G17016">
        <v>155</v>
      </c>
      <c r="H17016">
        <v>11</v>
      </c>
      <c r="I17016">
        <f>IF(VLOOKUP(Data!$A17016,summermonths, 2, FALSE) = 1, VLOOKUP(Data!$H17016,rateblocks, 2, FALSE), VLOOKUP(Data!H17016, rateblocks,3, FALSE))</f>
        <v>2</v>
      </c>
      <c r="J17016">
        <v>7.9092812538146973</v>
      </c>
      <c r="K17016">
        <v>9.1458063125610352</v>
      </c>
      <c r="L17016">
        <v>80.367744445800781</v>
      </c>
      <c r="M17016">
        <v>1.2365254163742065</v>
      </c>
      <c r="N17016">
        <v>1.2022742033004761</v>
      </c>
      <c r="O17016">
        <v>1.4454632997512817</v>
      </c>
      <c r="P17016">
        <v>-0.7410396933555603</v>
      </c>
      <c r="Q17016">
        <v>-0.30425098538398743</v>
      </c>
      <c r="R17016">
        <v>0.6060522198677063</v>
      </c>
      <c r="S17016">
        <v>1.2365254163742065</v>
      </c>
      <c r="T17016">
        <v>1.8669986724853516</v>
      </c>
      <c r="U17016">
        <v>2.7773017883300781</v>
      </c>
      <c r="V17016">
        <v>3.2140905857086182</v>
      </c>
    </row>
    <row r="17017" spans="1:22" x14ac:dyDescent="0.25">
      <c r="A17017" t="s">
        <v>123</v>
      </c>
      <c r="B17017" t="s">
        <v>131</v>
      </c>
      <c r="C17017" t="s">
        <v>101</v>
      </c>
      <c r="D17017" t="s">
        <v>113</v>
      </c>
      <c r="E17017" t="s">
        <v>89</v>
      </c>
      <c r="F17017" t="s">
        <v>53</v>
      </c>
      <c r="G17017">
        <v>155</v>
      </c>
      <c r="H17017">
        <v>24</v>
      </c>
      <c r="I17017">
        <f>IF(VLOOKUP(Data!$A17017,summermonths, 2, FALSE) = 1, VLOOKUP(Data!$H17017,rateblocks, 2, FALSE), VLOOKUP(Data!H17017, rateblocks,3, FALSE))</f>
        <v>3</v>
      </c>
      <c r="J17017">
        <v>6.5958890914916992</v>
      </c>
      <c r="K17017">
        <v>6.7650542259216309</v>
      </c>
      <c r="L17017">
        <v>55.211544036865234</v>
      </c>
      <c r="M17017">
        <v>0.16916543245315552</v>
      </c>
      <c r="N17017">
        <v>0.41144248843193054</v>
      </c>
      <c r="O17017">
        <v>0.16928492486476898</v>
      </c>
      <c r="P17017">
        <v>-0.50759720802307129</v>
      </c>
      <c r="Q17017">
        <v>-0.35811933875083923</v>
      </c>
      <c r="R17017">
        <v>-4.6595219522714615E-2</v>
      </c>
      <c r="S17017">
        <v>0.16916543245315552</v>
      </c>
      <c r="T17017">
        <v>0.38492608070373535</v>
      </c>
      <c r="U17017">
        <v>0.69645017385482788</v>
      </c>
      <c r="V17017">
        <v>0.84592807292938232</v>
      </c>
    </row>
    <row r="17018" spans="1:22" x14ac:dyDescent="0.25">
      <c r="A17018" t="s">
        <v>97</v>
      </c>
      <c r="B17018" t="s">
        <v>131</v>
      </c>
      <c r="C17018" t="s">
        <v>101</v>
      </c>
      <c r="D17018" t="s">
        <v>74</v>
      </c>
      <c r="E17018" t="s">
        <v>89</v>
      </c>
      <c r="F17018" t="s">
        <v>53</v>
      </c>
      <c r="G17018">
        <v>155</v>
      </c>
      <c r="H17018">
        <v>17</v>
      </c>
      <c r="I17018">
        <f>IF(VLOOKUP(Data!$A17018,summermonths, 2, FALSE) = 1, VLOOKUP(Data!$H17018,rateblocks, 2, FALSE), VLOOKUP(Data!H17018, rateblocks,3, FALSE))</f>
        <v>1</v>
      </c>
      <c r="J17018">
        <v>8.586827278137207</v>
      </c>
      <c r="K17018">
        <v>9.5636329650878906</v>
      </c>
      <c r="L17018">
        <v>75.920333862304688</v>
      </c>
      <c r="M17018">
        <v>0.97680532932281494</v>
      </c>
      <c r="N17018">
        <v>0.5611913800239563</v>
      </c>
      <c r="O17018">
        <v>0.31493577361106873</v>
      </c>
      <c r="P17018">
        <v>5.3727652877569199E-2</v>
      </c>
      <c r="Q17018">
        <v>0.25760963559150696</v>
      </c>
      <c r="R17018">
        <v>0.68251627683639526</v>
      </c>
      <c r="S17018">
        <v>0.97680532932281494</v>
      </c>
      <c r="T17018">
        <v>1.2710943222045898</v>
      </c>
      <c r="U17018">
        <v>1.6960010528564453</v>
      </c>
      <c r="V17018">
        <v>1.8998830318450928</v>
      </c>
    </row>
    <row r="17019" spans="1:22" x14ac:dyDescent="0.25">
      <c r="A17019" t="s">
        <v>124</v>
      </c>
      <c r="B17019" t="s">
        <v>131</v>
      </c>
      <c r="C17019" t="s">
        <v>102</v>
      </c>
      <c r="D17019" t="s">
        <v>114</v>
      </c>
      <c r="E17019" t="s">
        <v>89</v>
      </c>
      <c r="F17019" t="s">
        <v>53</v>
      </c>
      <c r="G17019">
        <v>155</v>
      </c>
      <c r="H17019">
        <v>7</v>
      </c>
      <c r="I17019">
        <f>IF(VLOOKUP(Data!$A17019,summermonths, 2, FALSE) = 1, VLOOKUP(Data!$H17019,rateblocks, 2, FALSE), VLOOKUP(Data!H17019, rateblocks,3, FALSE))</f>
        <v>2</v>
      </c>
      <c r="J17019">
        <v>8.4697046279907227</v>
      </c>
      <c r="K17019">
        <v>6.963322639465332</v>
      </c>
      <c r="L17019">
        <v>62.787097930908203</v>
      </c>
      <c r="M17019">
        <v>-1.5063823461532593</v>
      </c>
      <c r="N17019">
        <v>0.89359909296035767</v>
      </c>
      <c r="O17019">
        <v>0.7985193133354187</v>
      </c>
      <c r="P17019">
        <v>-2.976222038269043</v>
      </c>
      <c r="Q17019">
        <v>-2.6515755653381348</v>
      </c>
      <c r="R17019">
        <v>-1.97498619556427</v>
      </c>
      <c r="S17019">
        <v>-1.5063823461532593</v>
      </c>
      <c r="T17019">
        <v>-1.0377784967422485</v>
      </c>
      <c r="U17019">
        <v>-0.36118903756141663</v>
      </c>
      <c r="V17019">
        <v>-3.6542635411024094E-2</v>
      </c>
    </row>
    <row r="17020" spans="1:22" x14ac:dyDescent="0.25">
      <c r="A17020" t="s">
        <v>99</v>
      </c>
      <c r="B17020" t="s">
        <v>131</v>
      </c>
      <c r="C17020" t="s">
        <v>102</v>
      </c>
      <c r="D17020" t="s">
        <v>82</v>
      </c>
      <c r="E17020" t="s">
        <v>89</v>
      </c>
      <c r="F17020" t="s">
        <v>53</v>
      </c>
      <c r="G17020">
        <v>155</v>
      </c>
      <c r="H17020">
        <v>17</v>
      </c>
      <c r="I17020">
        <f>IF(VLOOKUP(Data!$A17020,summermonths, 2, FALSE) = 1, VLOOKUP(Data!$H17020,rateblocks, 2, FALSE), VLOOKUP(Data!H17020, rateblocks,3, FALSE))</f>
        <v>1</v>
      </c>
      <c r="J17020">
        <v>9.8282938003540039</v>
      </c>
      <c r="K17020">
        <v>10.847580909729004</v>
      </c>
      <c r="L17020">
        <v>90.322578430175781</v>
      </c>
      <c r="M17020">
        <v>1.0192869901657104</v>
      </c>
      <c r="N17020">
        <v>1.3684356212615967</v>
      </c>
      <c r="O17020">
        <v>1.8726160526275635</v>
      </c>
      <c r="P17020">
        <v>-1.2315893173217773</v>
      </c>
      <c r="Q17020">
        <v>-0.73443382978439331</v>
      </c>
      <c r="R17020">
        <v>0.30167865753173828</v>
      </c>
      <c r="S17020">
        <v>1.0192869901657104</v>
      </c>
      <c r="T17020">
        <v>1.7368953227996826</v>
      </c>
      <c r="U17020">
        <v>2.773007869720459</v>
      </c>
      <c r="V17020">
        <v>3.2701632976531982</v>
      </c>
    </row>
    <row r="17021" spans="1:22" x14ac:dyDescent="0.25">
      <c r="A17021" t="s">
        <v>125</v>
      </c>
      <c r="B17021" t="s">
        <v>131</v>
      </c>
      <c r="C17021" t="s">
        <v>102</v>
      </c>
      <c r="D17021" t="s">
        <v>116</v>
      </c>
      <c r="E17021" t="s">
        <v>89</v>
      </c>
      <c r="F17021" t="s">
        <v>53</v>
      </c>
      <c r="G17021">
        <v>155</v>
      </c>
      <c r="H17021">
        <v>3</v>
      </c>
      <c r="I17021">
        <f>IF(VLOOKUP(Data!$A17021,summermonths, 2, FALSE) = 1, VLOOKUP(Data!$H17021,rateblocks, 2, FALSE), VLOOKUP(Data!H17021, rateblocks,3, FALSE))</f>
        <v>3</v>
      </c>
      <c r="J17021">
        <v>5.7245430946350098</v>
      </c>
      <c r="K17021">
        <v>6.507871150970459</v>
      </c>
      <c r="L17021">
        <v>60.161289215087891</v>
      </c>
      <c r="M17021">
        <v>0.78332781791687012</v>
      </c>
      <c r="N17021">
        <v>0.84588146209716797</v>
      </c>
      <c r="O17021">
        <v>0.71551543474197388</v>
      </c>
      <c r="P17021">
        <v>-0.60802334547042847</v>
      </c>
      <c r="Q17021">
        <v>-0.30071288347244263</v>
      </c>
      <c r="R17021">
        <v>0.33974713087081909</v>
      </c>
      <c r="S17021">
        <v>0.78332781791687012</v>
      </c>
      <c r="T17021">
        <v>1.2269084453582764</v>
      </c>
      <c r="U17021">
        <v>1.8673685789108276</v>
      </c>
      <c r="V17021">
        <v>2.1746790409088135</v>
      </c>
    </row>
    <row r="17022" spans="1:22" x14ac:dyDescent="0.25">
      <c r="A17022" t="s">
        <v>95</v>
      </c>
      <c r="B17022" t="s">
        <v>131</v>
      </c>
      <c r="C17022" t="s">
        <v>102</v>
      </c>
      <c r="D17022" t="s">
        <v>78</v>
      </c>
      <c r="E17022" t="s">
        <v>89</v>
      </c>
      <c r="F17022" t="s">
        <v>53</v>
      </c>
      <c r="G17022">
        <v>155</v>
      </c>
      <c r="H17022">
        <v>17</v>
      </c>
      <c r="I17022">
        <f>IF(VLOOKUP(Data!$A17022,summermonths, 2, FALSE) = 1, VLOOKUP(Data!$H17022,rateblocks, 2, FALSE), VLOOKUP(Data!H17022, rateblocks,3, FALSE))</f>
        <v>1</v>
      </c>
      <c r="J17022">
        <v>8.5933332443237305</v>
      </c>
      <c r="K17022">
        <v>9.3215160369873047</v>
      </c>
      <c r="L17022">
        <v>79.116127014160156</v>
      </c>
      <c r="M17022">
        <v>0.72818255424499512</v>
      </c>
      <c r="N17022">
        <v>0.9844173789024353</v>
      </c>
      <c r="O17022">
        <v>0.96907758712768555</v>
      </c>
      <c r="P17022">
        <v>-0.89103996753692627</v>
      </c>
      <c r="Q17022">
        <v>-0.53339910507202148</v>
      </c>
      <c r="R17022">
        <v>0.21195358037948608</v>
      </c>
      <c r="S17022">
        <v>0.72818255424499512</v>
      </c>
      <c r="T17022">
        <v>1.2444115877151489</v>
      </c>
      <c r="U17022">
        <v>1.9897642135620117</v>
      </c>
      <c r="V17022">
        <v>2.347404956817627</v>
      </c>
    </row>
    <row r="17023" spans="1:22" x14ac:dyDescent="0.25">
      <c r="A17023" t="s">
        <v>95</v>
      </c>
      <c r="B17023" t="s">
        <v>131</v>
      </c>
      <c r="C17023" t="s">
        <v>102</v>
      </c>
      <c r="D17023" t="s">
        <v>78</v>
      </c>
      <c r="E17023" t="s">
        <v>89</v>
      </c>
      <c r="F17023" t="s">
        <v>53</v>
      </c>
      <c r="G17023">
        <v>155</v>
      </c>
      <c r="H17023">
        <v>14</v>
      </c>
      <c r="I17023">
        <f>IF(VLOOKUP(Data!$A17023,summermonths, 2, FALSE) = 1, VLOOKUP(Data!$H17023,rateblocks, 2, FALSE), VLOOKUP(Data!H17023, rateblocks,3, FALSE))</f>
        <v>1</v>
      </c>
      <c r="J17023">
        <v>8.9072046279907227</v>
      </c>
      <c r="K17023">
        <v>9.6523866653442383</v>
      </c>
      <c r="L17023">
        <v>84.264518737792969</v>
      </c>
      <c r="M17023">
        <v>0.74518245458602905</v>
      </c>
      <c r="N17023">
        <v>1.246462345123291</v>
      </c>
      <c r="O17023">
        <v>1.5536683797836304</v>
      </c>
      <c r="P17023">
        <v>-1.3050656318664551</v>
      </c>
      <c r="Q17023">
        <v>-0.85222333669662476</v>
      </c>
      <c r="R17023">
        <v>9.1536961495876312E-2</v>
      </c>
      <c r="S17023">
        <v>0.74518245458602905</v>
      </c>
      <c r="T17023">
        <v>1.3988279104232788</v>
      </c>
      <c r="U17023">
        <v>2.3425881862640381</v>
      </c>
      <c r="V17023">
        <v>2.7954306602478027</v>
      </c>
    </row>
    <row r="17024" spans="1:22" x14ac:dyDescent="0.25">
      <c r="A17024" t="s">
        <v>123</v>
      </c>
      <c r="B17024" t="s">
        <v>131</v>
      </c>
      <c r="C17024" t="s">
        <v>101</v>
      </c>
      <c r="D17024" t="s">
        <v>113</v>
      </c>
      <c r="E17024" t="s">
        <v>89</v>
      </c>
      <c r="F17024" t="s">
        <v>53</v>
      </c>
      <c r="G17024">
        <v>155</v>
      </c>
      <c r="H17024">
        <v>12</v>
      </c>
      <c r="I17024">
        <f>IF(VLOOKUP(Data!$A17024,summermonths, 2, FALSE) = 1, VLOOKUP(Data!$H17024,rateblocks, 2, FALSE), VLOOKUP(Data!H17024, rateblocks,3, FALSE))</f>
        <v>2</v>
      </c>
      <c r="J17024">
        <v>7.4474191665649414</v>
      </c>
      <c r="K17024">
        <v>7.7878251075744629</v>
      </c>
      <c r="L17024">
        <v>70.73480224609375</v>
      </c>
      <c r="M17024">
        <v>0.34040573239326477</v>
      </c>
      <c r="N17024">
        <v>0.35310396552085876</v>
      </c>
      <c r="O17024">
        <v>0.12468241155147552</v>
      </c>
      <c r="P17024">
        <v>-0.2403986006975174</v>
      </c>
      <c r="Q17024">
        <v>-0.11211520433425903</v>
      </c>
      <c r="R17024">
        <v>0.1552378386259079</v>
      </c>
      <c r="S17024">
        <v>0.34040573239326477</v>
      </c>
      <c r="T17024">
        <v>0.52557361125946045</v>
      </c>
      <c r="U17024">
        <v>0.79292666912078857</v>
      </c>
      <c r="V17024">
        <v>0.92121005058288574</v>
      </c>
    </row>
    <row r="17025" spans="1:22" x14ac:dyDescent="0.25">
      <c r="A17025" t="s">
        <v>125</v>
      </c>
      <c r="B17025" t="s">
        <v>131</v>
      </c>
      <c r="C17025" t="s">
        <v>102</v>
      </c>
      <c r="D17025" t="s">
        <v>116</v>
      </c>
      <c r="E17025" t="s">
        <v>89</v>
      </c>
      <c r="F17025" t="s">
        <v>53</v>
      </c>
      <c r="G17025">
        <v>155</v>
      </c>
      <c r="H17025">
        <v>9</v>
      </c>
      <c r="I17025">
        <f>IF(VLOOKUP(Data!$A17025,summermonths, 2, FALSE) = 1, VLOOKUP(Data!$H17025,rateblocks, 2, FALSE), VLOOKUP(Data!H17025, rateblocks,3, FALSE))</f>
        <v>2</v>
      </c>
      <c r="J17025">
        <v>6.0949668884277344</v>
      </c>
      <c r="K17025">
        <v>6.875129222869873</v>
      </c>
      <c r="L17025">
        <v>73.458061218261719</v>
      </c>
      <c r="M17025">
        <v>0.78016203641891479</v>
      </c>
      <c r="N17025">
        <v>1.6987302303314209</v>
      </c>
      <c r="O17025">
        <v>2.8856844902038574</v>
      </c>
      <c r="P17025">
        <v>-2.0140006542205811</v>
      </c>
      <c r="Q17025">
        <v>-1.3968483209609985</v>
      </c>
      <c r="R17025">
        <v>-0.11065296828746796</v>
      </c>
      <c r="S17025">
        <v>0.78016203641891479</v>
      </c>
      <c r="T17025">
        <v>1.670976996421814</v>
      </c>
      <c r="U17025">
        <v>2.9571723937988281</v>
      </c>
      <c r="V17025">
        <v>3.5743246078491211</v>
      </c>
    </row>
    <row r="17026" spans="1:22" x14ac:dyDescent="0.25">
      <c r="A17026" t="s">
        <v>97</v>
      </c>
      <c r="B17026" t="s">
        <v>131</v>
      </c>
      <c r="C17026" t="s">
        <v>102</v>
      </c>
      <c r="D17026" t="s">
        <v>80</v>
      </c>
      <c r="E17026" t="s">
        <v>89</v>
      </c>
      <c r="F17026" t="s">
        <v>53</v>
      </c>
      <c r="G17026">
        <v>155</v>
      </c>
      <c r="H17026">
        <v>21</v>
      </c>
      <c r="I17026">
        <f>IF(VLOOKUP(Data!$A17026,summermonths, 2, FALSE) = 1, VLOOKUP(Data!$H17026,rateblocks, 2, FALSE), VLOOKUP(Data!H17026, rateblocks,3, FALSE))</f>
        <v>2</v>
      </c>
      <c r="J17026">
        <v>8.8980884552001953</v>
      </c>
      <c r="K17026">
        <v>10.185773849487305</v>
      </c>
      <c r="L17026">
        <v>71.316131591796875</v>
      </c>
      <c r="M17026">
        <v>1.2876852750778198</v>
      </c>
      <c r="N17026">
        <v>0.97270900011062622</v>
      </c>
      <c r="O17026">
        <v>0.94616281986236572</v>
      </c>
      <c r="P17026">
        <v>-0.31227865815162659</v>
      </c>
      <c r="Q17026">
        <v>4.110853374004364E-2</v>
      </c>
      <c r="R17026">
        <v>0.77759617567062378</v>
      </c>
      <c r="S17026">
        <v>1.2876852750778198</v>
      </c>
      <c r="T17026">
        <v>1.7977743148803711</v>
      </c>
      <c r="U17026">
        <v>2.53426194190979</v>
      </c>
      <c r="V17026">
        <v>2.8876492977142334</v>
      </c>
    </row>
    <row r="17027" spans="1:22" x14ac:dyDescent="0.25">
      <c r="A17027" t="s">
        <v>122</v>
      </c>
      <c r="B17027" t="s">
        <v>131</v>
      </c>
      <c r="C17027" t="s">
        <v>101</v>
      </c>
      <c r="D17027" t="s">
        <v>117</v>
      </c>
      <c r="E17027" t="s">
        <v>89</v>
      </c>
      <c r="F17027" t="s">
        <v>53</v>
      </c>
      <c r="G17027">
        <v>155</v>
      </c>
      <c r="H17027">
        <v>4</v>
      </c>
      <c r="I17027">
        <f>IF(VLOOKUP(Data!$A17027,summermonths, 2, FALSE) = 1, VLOOKUP(Data!$H17027,rateblocks, 2, FALSE), VLOOKUP(Data!H17027, rateblocks,3, FALSE))</f>
        <v>3</v>
      </c>
      <c r="J17027">
        <v>5.4425568580627441</v>
      </c>
      <c r="K17027">
        <v>5.8082237243652344</v>
      </c>
      <c r="L17027">
        <v>52.193550109863281</v>
      </c>
      <c r="M17027">
        <v>0.3656669557094574</v>
      </c>
      <c r="N17027">
        <v>0.31652650237083435</v>
      </c>
      <c r="O17027">
        <v>0.10018903017044067</v>
      </c>
      <c r="P17027">
        <v>-0.15497280657291412</v>
      </c>
      <c r="Q17027">
        <v>-3.9978079497814178E-2</v>
      </c>
      <c r="R17027">
        <v>0.19968029856681824</v>
      </c>
      <c r="S17027">
        <v>0.3656669557094574</v>
      </c>
      <c r="T17027">
        <v>0.53165364265441895</v>
      </c>
      <c r="U17027">
        <v>0.77131199836730957</v>
      </c>
      <c r="V17027">
        <v>0.88630670309066772</v>
      </c>
    </row>
    <row r="17028" spans="1:22" x14ac:dyDescent="0.25">
      <c r="A17028" t="s">
        <v>97</v>
      </c>
      <c r="B17028" t="s">
        <v>131</v>
      </c>
      <c r="C17028" t="s">
        <v>101</v>
      </c>
      <c r="D17028" t="s">
        <v>74</v>
      </c>
      <c r="E17028" t="s">
        <v>89</v>
      </c>
      <c r="F17028" t="s">
        <v>53</v>
      </c>
      <c r="G17028">
        <v>155</v>
      </c>
      <c r="H17028">
        <v>11</v>
      </c>
      <c r="I17028">
        <f>IF(VLOOKUP(Data!$A17028,summermonths, 2, FALSE) = 1, VLOOKUP(Data!$H17028,rateblocks, 2, FALSE), VLOOKUP(Data!H17028, rateblocks,3, FALSE))</f>
        <v>2</v>
      </c>
      <c r="J17028">
        <v>8.1790370941162109</v>
      </c>
      <c r="K17028">
        <v>8.9139413833618164</v>
      </c>
      <c r="L17028">
        <v>74.807853698730469</v>
      </c>
      <c r="M17028">
        <v>0.73490381240844727</v>
      </c>
      <c r="N17028">
        <v>0.48452043533325195</v>
      </c>
      <c r="O17028">
        <v>0.23476004600524902</v>
      </c>
      <c r="P17028">
        <v>-6.2061384320259094E-2</v>
      </c>
      <c r="Q17028">
        <v>0.11396589130163193</v>
      </c>
      <c r="R17028">
        <v>0.48082104325294495</v>
      </c>
      <c r="S17028">
        <v>0.73490381240844727</v>
      </c>
      <c r="T17028">
        <v>0.9889865517616272</v>
      </c>
      <c r="U17028">
        <v>1.3558417558670044</v>
      </c>
      <c r="V17028">
        <v>1.5318690538406372</v>
      </c>
    </row>
    <row r="17029" spans="1:22" x14ac:dyDescent="0.25">
      <c r="A17029" t="s">
        <v>100</v>
      </c>
      <c r="B17029" t="s">
        <v>131</v>
      </c>
      <c r="C17029" t="s">
        <v>101</v>
      </c>
      <c r="D17029" t="s">
        <v>77</v>
      </c>
      <c r="E17029" t="s">
        <v>89</v>
      </c>
      <c r="F17029" t="s">
        <v>53</v>
      </c>
      <c r="G17029">
        <v>155</v>
      </c>
      <c r="H17029">
        <v>3</v>
      </c>
      <c r="I17029">
        <f>IF(VLOOKUP(Data!$A17029,summermonths, 2, FALSE) = 1, VLOOKUP(Data!$H17029,rateblocks, 2, FALSE), VLOOKUP(Data!H17029, rateblocks,3, FALSE))</f>
        <v>3</v>
      </c>
      <c r="J17029">
        <v>6.3502416610717773</v>
      </c>
      <c r="K17029">
        <v>6.9863510131835938</v>
      </c>
      <c r="L17029">
        <v>68.365592956542969</v>
      </c>
      <c r="M17029">
        <v>0.63610929250717163</v>
      </c>
      <c r="N17029">
        <v>0.45662236213684082</v>
      </c>
      <c r="O17029">
        <v>0.20850397646427155</v>
      </c>
      <c r="P17029">
        <v>-0.11496765911579132</v>
      </c>
      <c r="Q17029">
        <v>5.0924189388751984E-2</v>
      </c>
      <c r="R17029">
        <v>0.39665630459785461</v>
      </c>
      <c r="S17029">
        <v>0.63610929250717163</v>
      </c>
      <c r="T17029">
        <v>0.87556231021881104</v>
      </c>
      <c r="U17029">
        <v>1.2212944030761719</v>
      </c>
      <c r="V17029">
        <v>1.3871862888336182</v>
      </c>
    </row>
    <row r="17030" spans="1:22" x14ac:dyDescent="0.25">
      <c r="A17030" t="s">
        <v>125</v>
      </c>
      <c r="B17030" t="s">
        <v>131</v>
      </c>
      <c r="C17030" t="s">
        <v>102</v>
      </c>
      <c r="D17030" t="s">
        <v>116</v>
      </c>
      <c r="E17030" t="s">
        <v>89</v>
      </c>
      <c r="F17030" t="s">
        <v>53</v>
      </c>
      <c r="G17030">
        <v>155</v>
      </c>
      <c r="H17030">
        <v>14</v>
      </c>
      <c r="I17030">
        <f>IF(VLOOKUP(Data!$A17030,summermonths, 2, FALSE) = 1, VLOOKUP(Data!$H17030,rateblocks, 2, FALSE), VLOOKUP(Data!H17030, rateblocks,3, FALSE))</f>
        <v>2</v>
      </c>
      <c r="J17030">
        <v>9.2466773986816406</v>
      </c>
      <c r="K17030">
        <v>9.725773811340332</v>
      </c>
      <c r="L17030">
        <v>84.316131591796875</v>
      </c>
      <c r="M17030">
        <v>0.47909653186798096</v>
      </c>
      <c r="N17030">
        <v>0.91634130477905273</v>
      </c>
      <c r="O17030">
        <v>0.83968138694763184</v>
      </c>
      <c r="P17030">
        <v>-1.0281507968902588</v>
      </c>
      <c r="Q17030">
        <v>-0.69524210691452026</v>
      </c>
      <c r="R17030">
        <v>-1.4333181316033006E-3</v>
      </c>
      <c r="S17030">
        <v>0.47909653186798096</v>
      </c>
      <c r="T17030">
        <v>0.95962637662887573</v>
      </c>
      <c r="U17030">
        <v>1.6534351110458374</v>
      </c>
      <c r="V17030">
        <v>1.9863438606262207</v>
      </c>
    </row>
    <row r="17031" spans="1:22" x14ac:dyDescent="0.25">
      <c r="A17031" t="s">
        <v>96</v>
      </c>
      <c r="B17031" t="s">
        <v>131</v>
      </c>
      <c r="C17031" t="s">
        <v>102</v>
      </c>
      <c r="D17031" t="s">
        <v>79</v>
      </c>
      <c r="E17031" t="s">
        <v>89</v>
      </c>
      <c r="F17031" t="s">
        <v>53</v>
      </c>
      <c r="G17031">
        <v>155</v>
      </c>
      <c r="H17031">
        <v>17</v>
      </c>
      <c r="I17031">
        <f>IF(VLOOKUP(Data!$A17031,summermonths, 2, FALSE) = 1, VLOOKUP(Data!$H17031,rateblocks, 2, FALSE), VLOOKUP(Data!H17031, rateblocks,3, FALSE))</f>
        <v>1</v>
      </c>
      <c r="J17031">
        <v>8.6408624649047852</v>
      </c>
      <c r="K17031">
        <v>9.2328386306762695</v>
      </c>
      <c r="L17031">
        <v>82.658065795898438</v>
      </c>
      <c r="M17031">
        <v>0.59197646379470825</v>
      </c>
      <c r="N17031">
        <v>1.0963970422744751</v>
      </c>
      <c r="O17031">
        <v>1.2020864486694336</v>
      </c>
      <c r="P17031">
        <v>-1.2114361524581909</v>
      </c>
      <c r="Q17031">
        <v>-0.81311285495758057</v>
      </c>
      <c r="R17031">
        <v>1.7025291919708252E-2</v>
      </c>
      <c r="S17031">
        <v>0.59197646379470825</v>
      </c>
      <c r="T17031">
        <v>1.1669275760650635</v>
      </c>
      <c r="U17031">
        <v>1.9970657825469971</v>
      </c>
      <c r="V17031">
        <v>2.3953890800476074</v>
      </c>
    </row>
    <row r="17032" spans="1:22" x14ac:dyDescent="0.25">
      <c r="A17032" t="s">
        <v>100</v>
      </c>
      <c r="B17032" t="s">
        <v>131</v>
      </c>
      <c r="C17032" t="s">
        <v>102</v>
      </c>
      <c r="D17032" t="s">
        <v>83</v>
      </c>
      <c r="E17032" t="s">
        <v>89</v>
      </c>
      <c r="F17032" t="s">
        <v>53</v>
      </c>
      <c r="G17032">
        <v>155</v>
      </c>
      <c r="H17032">
        <v>4</v>
      </c>
      <c r="I17032">
        <f>IF(VLOOKUP(Data!$A17032,summermonths, 2, FALSE) = 1, VLOOKUP(Data!$H17032,rateblocks, 2, FALSE), VLOOKUP(Data!H17032, rateblocks,3, FALSE))</f>
        <v>3</v>
      </c>
      <c r="J17032">
        <v>6.1347775459289551</v>
      </c>
      <c r="K17032">
        <v>7.8667421340942383</v>
      </c>
      <c r="L17032">
        <v>73.10968017578125</v>
      </c>
      <c r="M17032">
        <v>1.7319644689559937</v>
      </c>
      <c r="N17032">
        <v>1.1687160730361938</v>
      </c>
      <c r="O17032">
        <v>1.3658972978591919</v>
      </c>
      <c r="P17032">
        <v>-0.19040240347385406</v>
      </c>
      <c r="Q17032">
        <v>0.2341945618391037</v>
      </c>
      <c r="R17032">
        <v>1.1190891265869141</v>
      </c>
      <c r="S17032">
        <v>1.7319644689559937</v>
      </c>
      <c r="T17032">
        <v>2.3448398113250732</v>
      </c>
      <c r="U17032">
        <v>3.2297344207763672</v>
      </c>
      <c r="V17032">
        <v>3.6543314456939697</v>
      </c>
    </row>
    <row r="17033" spans="1:22" x14ac:dyDescent="0.25">
      <c r="A17033" t="s">
        <v>95</v>
      </c>
      <c r="B17033" t="s">
        <v>131</v>
      </c>
      <c r="C17033" t="s">
        <v>102</v>
      </c>
      <c r="D17033" t="s">
        <v>78</v>
      </c>
      <c r="E17033" t="s">
        <v>89</v>
      </c>
      <c r="F17033" t="s">
        <v>53</v>
      </c>
      <c r="G17033">
        <v>155</v>
      </c>
      <c r="H17033">
        <v>3</v>
      </c>
      <c r="I17033">
        <f>IF(VLOOKUP(Data!$A17033,summermonths, 2, FALSE) = 1, VLOOKUP(Data!$H17033,rateblocks, 2, FALSE), VLOOKUP(Data!H17033, rateblocks,3, FALSE))</f>
        <v>3</v>
      </c>
      <c r="J17033">
        <v>8.2408733367919922</v>
      </c>
      <c r="K17033">
        <v>6.857903003692627</v>
      </c>
      <c r="L17033">
        <v>62.051612854003906</v>
      </c>
      <c r="M17033">
        <v>-1.3829702138900757</v>
      </c>
      <c r="N17033">
        <v>1.6050789356231689</v>
      </c>
      <c r="O17033">
        <v>2.5762784481048584</v>
      </c>
      <c r="P17033">
        <v>-4.0230898857116699</v>
      </c>
      <c r="Q17033">
        <v>-3.4399616718292236</v>
      </c>
      <c r="R17033">
        <v>-2.2246744632720947</v>
      </c>
      <c r="S17033">
        <v>-1.3829702138900757</v>
      </c>
      <c r="T17033">
        <v>-0.54126602411270142</v>
      </c>
      <c r="U17033">
        <v>0.67402118444442749</v>
      </c>
      <c r="V17033">
        <v>1.2571496963500977</v>
      </c>
    </row>
    <row r="17034" spans="1:22" x14ac:dyDescent="0.25">
      <c r="A17034" t="s">
        <v>96</v>
      </c>
      <c r="B17034" t="s">
        <v>131</v>
      </c>
      <c r="C17034" t="s">
        <v>101</v>
      </c>
      <c r="D17034" t="s">
        <v>73</v>
      </c>
      <c r="E17034" t="s">
        <v>89</v>
      </c>
      <c r="F17034" t="s">
        <v>53</v>
      </c>
      <c r="G17034">
        <v>155</v>
      </c>
      <c r="H17034">
        <v>14</v>
      </c>
      <c r="I17034">
        <f>IF(VLOOKUP(Data!$A17034,summermonths, 2, FALSE) = 1, VLOOKUP(Data!$H17034,rateblocks, 2, FALSE), VLOOKUP(Data!H17034, rateblocks,3, FALSE))</f>
        <v>1</v>
      </c>
      <c r="J17034">
        <v>8.8698616027832031</v>
      </c>
      <c r="K17034">
        <v>9.5667848587036133</v>
      </c>
      <c r="L17034">
        <v>75.318183898925781</v>
      </c>
      <c r="M17034">
        <v>0.69692254066467285</v>
      </c>
      <c r="N17034">
        <v>0.52931207418441772</v>
      </c>
      <c r="O17034">
        <v>0.28017127513885498</v>
      </c>
      <c r="P17034">
        <v>-0.17371834814548492</v>
      </c>
      <c r="Q17034">
        <v>1.8581822514533997E-2</v>
      </c>
      <c r="R17034">
        <v>0.4193510115146637</v>
      </c>
      <c r="S17034">
        <v>0.69692254066467285</v>
      </c>
      <c r="T17034">
        <v>0.97449404001235962</v>
      </c>
      <c r="U17034">
        <v>1.3752632141113281</v>
      </c>
      <c r="V17034">
        <v>1.5675634145736694</v>
      </c>
    </row>
    <row r="17035" spans="1:22" x14ac:dyDescent="0.25">
      <c r="A17035" t="s">
        <v>97</v>
      </c>
      <c r="B17035" t="s">
        <v>131</v>
      </c>
      <c r="C17035" t="s">
        <v>102</v>
      </c>
      <c r="D17035" t="s">
        <v>80</v>
      </c>
      <c r="E17035" t="s">
        <v>89</v>
      </c>
      <c r="F17035" t="s">
        <v>53</v>
      </c>
      <c r="G17035">
        <v>155</v>
      </c>
      <c r="H17035">
        <v>12</v>
      </c>
      <c r="I17035">
        <f>IF(VLOOKUP(Data!$A17035,summermonths, 2, FALSE) = 1, VLOOKUP(Data!$H17035,rateblocks, 2, FALSE), VLOOKUP(Data!H17035, rateblocks,3, FALSE))</f>
        <v>1</v>
      </c>
      <c r="J17035">
        <v>8.5850811004638672</v>
      </c>
      <c r="K17035">
        <v>10.065741539001465</v>
      </c>
      <c r="L17035">
        <v>78.535484313964844</v>
      </c>
      <c r="M17035">
        <v>1.4806607961654663</v>
      </c>
      <c r="N17035">
        <v>1.1962162256240845</v>
      </c>
      <c r="O17035">
        <v>1.4309332370758057</v>
      </c>
      <c r="P17035">
        <v>-0.48693978786468506</v>
      </c>
      <c r="Q17035">
        <v>-5.2351981401443481E-2</v>
      </c>
      <c r="R17035">
        <v>0.85336440801620483</v>
      </c>
      <c r="S17035">
        <v>1.4806607961654663</v>
      </c>
      <c r="T17035">
        <v>2.107957124710083</v>
      </c>
      <c r="U17035">
        <v>3.0136735439300537</v>
      </c>
      <c r="V17035">
        <v>3.4482614994049072</v>
      </c>
    </row>
    <row r="17036" spans="1:22" x14ac:dyDescent="0.25">
      <c r="A17036" t="s">
        <v>100</v>
      </c>
      <c r="B17036" t="s">
        <v>131</v>
      </c>
      <c r="C17036" t="s">
        <v>101</v>
      </c>
      <c r="D17036" t="s">
        <v>77</v>
      </c>
      <c r="E17036" t="s">
        <v>89</v>
      </c>
      <c r="F17036" t="s">
        <v>53</v>
      </c>
      <c r="G17036">
        <v>155</v>
      </c>
      <c r="H17036">
        <v>20</v>
      </c>
      <c r="I17036">
        <f>IF(VLOOKUP(Data!$A17036,summermonths, 2, FALSE) = 1, VLOOKUP(Data!$H17036,rateblocks, 2, FALSE), VLOOKUP(Data!H17036, rateblocks,3, FALSE))</f>
        <v>2</v>
      </c>
      <c r="J17036">
        <v>9.947300910949707</v>
      </c>
      <c r="K17036">
        <v>10.676358222961426</v>
      </c>
      <c r="L17036">
        <v>74.348976135253906</v>
      </c>
      <c r="M17036">
        <v>0.729056715965271</v>
      </c>
      <c r="N17036">
        <v>0.54833650588989258</v>
      </c>
      <c r="O17036">
        <v>0.30067291855812073</v>
      </c>
      <c r="P17036">
        <v>-0.17287658154964447</v>
      </c>
      <c r="Q17036">
        <v>2.6335207745432854E-2</v>
      </c>
      <c r="R17036">
        <v>0.44150876998901367</v>
      </c>
      <c r="S17036">
        <v>0.729056715965271</v>
      </c>
      <c r="T17036">
        <v>1.0166046619415283</v>
      </c>
      <c r="U17036">
        <v>1.4317781925201416</v>
      </c>
      <c r="V17036">
        <v>1.6309900283813477</v>
      </c>
    </row>
    <row r="17037" spans="1:22" x14ac:dyDescent="0.25">
      <c r="A17037" t="s">
        <v>100</v>
      </c>
      <c r="B17037" t="s">
        <v>131</v>
      </c>
      <c r="C17037" t="s">
        <v>102</v>
      </c>
      <c r="D17037" t="s">
        <v>83</v>
      </c>
      <c r="E17037" t="s">
        <v>89</v>
      </c>
      <c r="F17037" t="s">
        <v>53</v>
      </c>
      <c r="G17037">
        <v>155</v>
      </c>
      <c r="H17037">
        <v>9</v>
      </c>
      <c r="I17037">
        <f>IF(VLOOKUP(Data!$A17037,summermonths, 2, FALSE) = 1, VLOOKUP(Data!$H17037,rateblocks, 2, FALSE), VLOOKUP(Data!H17037, rateblocks,3, FALSE))</f>
        <v>2</v>
      </c>
      <c r="J17037">
        <v>7.1444182395935059</v>
      </c>
      <c r="K17037">
        <v>7.7651290893554687</v>
      </c>
      <c r="L17037">
        <v>80.058067321777344</v>
      </c>
      <c r="M17037">
        <v>0.62071090936660767</v>
      </c>
      <c r="N17037">
        <v>1.4924172163009644</v>
      </c>
      <c r="O17037">
        <v>2.2273092269897461</v>
      </c>
      <c r="P17037">
        <v>-1.8340969085693359</v>
      </c>
      <c r="Q17037">
        <v>-1.2918987274169922</v>
      </c>
      <c r="R17037">
        <v>-0.1619134396314621</v>
      </c>
      <c r="S17037">
        <v>0.62071090936660767</v>
      </c>
      <c r="T17037">
        <v>1.4033352136611938</v>
      </c>
      <c r="U17037">
        <v>2.533320426940918</v>
      </c>
      <c r="V17037">
        <v>3.0755188465118408</v>
      </c>
    </row>
    <row r="17038" spans="1:22" x14ac:dyDescent="0.25">
      <c r="A17038" t="s">
        <v>99</v>
      </c>
      <c r="B17038" t="s">
        <v>131</v>
      </c>
      <c r="C17038" t="s">
        <v>101</v>
      </c>
      <c r="D17038" t="s">
        <v>76</v>
      </c>
      <c r="E17038" t="s">
        <v>89</v>
      </c>
      <c r="F17038" t="s">
        <v>53</v>
      </c>
      <c r="G17038">
        <v>155</v>
      </c>
      <c r="H17038">
        <v>12</v>
      </c>
      <c r="I17038">
        <f>IF(VLOOKUP(Data!$A17038,summermonths, 2, FALSE) = 1, VLOOKUP(Data!$H17038,rateblocks, 2, FALSE), VLOOKUP(Data!H17038, rateblocks,3, FALSE))</f>
        <v>1</v>
      </c>
      <c r="J17038">
        <v>9.2033376693725586</v>
      </c>
      <c r="K17038">
        <v>9.7047653198242187</v>
      </c>
      <c r="L17038">
        <v>80.307167053222656</v>
      </c>
      <c r="M17038">
        <v>0.50142776966094971</v>
      </c>
      <c r="N17038">
        <v>0.44664713740348816</v>
      </c>
      <c r="O17038">
        <v>0.1994936615228653</v>
      </c>
      <c r="P17038">
        <v>-0.23324139416217804</v>
      </c>
      <c r="Q17038">
        <v>-7.097356766462326E-2</v>
      </c>
      <c r="R17038">
        <v>0.26720577478408813</v>
      </c>
      <c r="S17038">
        <v>0.50142776966094971</v>
      </c>
      <c r="T17038">
        <v>0.73564976453781128</v>
      </c>
      <c r="U17038">
        <v>1.0738290548324585</v>
      </c>
      <c r="V17038">
        <v>1.236096978187561</v>
      </c>
    </row>
    <row r="17039" spans="1:22" x14ac:dyDescent="0.25">
      <c r="A17039" t="s">
        <v>95</v>
      </c>
      <c r="B17039" t="s">
        <v>131</v>
      </c>
      <c r="C17039" t="s">
        <v>101</v>
      </c>
      <c r="D17039" t="s">
        <v>72</v>
      </c>
      <c r="E17039" t="s">
        <v>89</v>
      </c>
      <c r="F17039" t="s">
        <v>53</v>
      </c>
      <c r="G17039">
        <v>155</v>
      </c>
      <c r="H17039">
        <v>5</v>
      </c>
      <c r="I17039">
        <f>IF(VLOOKUP(Data!$A17039,summermonths, 2, FALSE) = 1, VLOOKUP(Data!$H17039,rateblocks, 2, FALSE), VLOOKUP(Data!H17039, rateblocks,3, FALSE))</f>
        <v>3</v>
      </c>
      <c r="J17039">
        <v>5.7798476219177246</v>
      </c>
      <c r="K17039">
        <v>6.1960000991821289</v>
      </c>
      <c r="L17039">
        <v>58.520000457763672</v>
      </c>
      <c r="M17039">
        <v>0.41615256667137146</v>
      </c>
      <c r="N17039">
        <v>0.38356664776802063</v>
      </c>
      <c r="O17039">
        <v>0.14712336659431458</v>
      </c>
      <c r="P17039">
        <v>-0.21475842595100403</v>
      </c>
      <c r="Q17039">
        <v>-7.540787011384964E-2</v>
      </c>
      <c r="R17039">
        <v>0.21501001715660095</v>
      </c>
      <c r="S17039">
        <v>0.41615256667137146</v>
      </c>
      <c r="T17039">
        <v>0.61729508638381958</v>
      </c>
      <c r="U17039">
        <v>0.90771299600601196</v>
      </c>
      <c r="V17039">
        <v>1.0470635890960693</v>
      </c>
    </row>
    <row r="17040" spans="1:22" x14ac:dyDescent="0.25">
      <c r="A17040" t="s">
        <v>124</v>
      </c>
      <c r="B17040" t="s">
        <v>131</v>
      </c>
      <c r="C17040" t="s">
        <v>102</v>
      </c>
      <c r="D17040" t="s">
        <v>114</v>
      </c>
      <c r="E17040" t="s">
        <v>89</v>
      </c>
      <c r="F17040" t="s">
        <v>53</v>
      </c>
      <c r="G17040">
        <v>155</v>
      </c>
      <c r="H17040">
        <v>18</v>
      </c>
      <c r="I17040">
        <f>IF(VLOOKUP(Data!$A17040,summermonths, 2, FALSE) = 1, VLOOKUP(Data!$H17040,rateblocks, 2, FALSE), VLOOKUP(Data!H17040, rateblocks,3, FALSE))</f>
        <v>1</v>
      </c>
      <c r="J17040">
        <v>9.4678287506103516</v>
      </c>
      <c r="K17040">
        <v>8.796290397644043</v>
      </c>
      <c r="L17040">
        <v>79.5225830078125</v>
      </c>
      <c r="M17040">
        <v>-0.6715388298034668</v>
      </c>
      <c r="N17040">
        <v>1.9955943822860718</v>
      </c>
      <c r="O17040">
        <v>3.9823968410491943</v>
      </c>
      <c r="P17040">
        <v>-3.9539995193481445</v>
      </c>
      <c r="Q17040">
        <v>-3.2289960384368896</v>
      </c>
      <c r="R17040">
        <v>-1.7180294990539551</v>
      </c>
      <c r="S17040">
        <v>-0.6715388298034668</v>
      </c>
      <c r="T17040">
        <v>0.37495189905166626</v>
      </c>
      <c r="U17040">
        <v>1.8859182596206665</v>
      </c>
      <c r="V17040">
        <v>2.6109218597412109</v>
      </c>
    </row>
    <row r="17041" spans="1:22" x14ac:dyDescent="0.25">
      <c r="A17041" t="s">
        <v>99</v>
      </c>
      <c r="B17041" t="s">
        <v>131</v>
      </c>
      <c r="C17041" t="s">
        <v>101</v>
      </c>
      <c r="D17041" t="s">
        <v>76</v>
      </c>
      <c r="E17041" t="s">
        <v>89</v>
      </c>
      <c r="F17041" t="s">
        <v>53</v>
      </c>
      <c r="G17041">
        <v>155</v>
      </c>
      <c r="H17041">
        <v>14</v>
      </c>
      <c r="I17041">
        <f>IF(VLOOKUP(Data!$A17041,summermonths, 2, FALSE) = 1, VLOOKUP(Data!$H17041,rateblocks, 2, FALSE), VLOOKUP(Data!H17041, rateblocks,3, FALSE))</f>
        <v>1</v>
      </c>
      <c r="J17041">
        <v>9.2574224472045898</v>
      </c>
      <c r="K17041">
        <v>10.214080810546875</v>
      </c>
      <c r="L17041">
        <v>81.121147155761719</v>
      </c>
      <c r="M17041">
        <v>0.95665806531906128</v>
      </c>
      <c r="N17041">
        <v>0.42676776647567749</v>
      </c>
      <c r="O17041">
        <v>0.18213072419166565</v>
      </c>
      <c r="P17041">
        <v>0.25468754768371582</v>
      </c>
      <c r="Q17041">
        <v>0.40973317623138428</v>
      </c>
      <c r="R17041">
        <v>0.73286080360412598</v>
      </c>
      <c r="S17041">
        <v>0.95665806531906128</v>
      </c>
      <c r="T17041">
        <v>1.1804553270339966</v>
      </c>
      <c r="U17041">
        <v>1.5035829544067383</v>
      </c>
      <c r="V17041">
        <v>1.6586285829544067</v>
      </c>
    </row>
    <row r="17042" spans="1:22" x14ac:dyDescent="0.25">
      <c r="A17042" t="s">
        <v>100</v>
      </c>
      <c r="B17042" t="s">
        <v>131</v>
      </c>
      <c r="C17042" t="s">
        <v>101</v>
      </c>
      <c r="D17042" t="s">
        <v>77</v>
      </c>
      <c r="E17042" t="s">
        <v>89</v>
      </c>
      <c r="F17042" t="s">
        <v>53</v>
      </c>
      <c r="G17042">
        <v>155</v>
      </c>
      <c r="H17042">
        <v>1</v>
      </c>
      <c r="I17042">
        <f>IF(VLOOKUP(Data!$A17042,summermonths, 2, FALSE) = 1, VLOOKUP(Data!$H17042,rateblocks, 2, FALSE), VLOOKUP(Data!H17042, rateblocks,3, FALSE))</f>
        <v>3</v>
      </c>
      <c r="J17042">
        <v>6.5705761909484863</v>
      </c>
      <c r="K17042">
        <v>7.4609942436218262</v>
      </c>
      <c r="L17042">
        <v>69.260215759277344</v>
      </c>
      <c r="M17042">
        <v>0.89041799306869507</v>
      </c>
      <c r="N17042">
        <v>0.51498311758041382</v>
      </c>
      <c r="O17042">
        <v>0.26520761847496033</v>
      </c>
      <c r="P17042">
        <v>4.3346144258975983E-2</v>
      </c>
      <c r="Q17042">
        <v>0.23044057190418243</v>
      </c>
      <c r="R17042">
        <v>0.62036055326461792</v>
      </c>
      <c r="S17042">
        <v>0.89041799306869507</v>
      </c>
      <c r="T17042">
        <v>1.1604753732681274</v>
      </c>
      <c r="U17042">
        <v>1.5503953695297241</v>
      </c>
      <c r="V17042">
        <v>1.7374898195266724</v>
      </c>
    </row>
    <row r="17043" spans="1:22" x14ac:dyDescent="0.25">
      <c r="A17043" t="s">
        <v>98</v>
      </c>
      <c r="B17043" t="s">
        <v>131</v>
      </c>
      <c r="C17043" t="s">
        <v>101</v>
      </c>
      <c r="D17043" t="s">
        <v>75</v>
      </c>
      <c r="E17043" t="s">
        <v>89</v>
      </c>
      <c r="F17043" t="s">
        <v>53</v>
      </c>
      <c r="G17043">
        <v>155</v>
      </c>
      <c r="H17043">
        <v>5</v>
      </c>
      <c r="I17043">
        <f>IF(VLOOKUP(Data!$A17043,summermonths, 2, FALSE) = 1, VLOOKUP(Data!$H17043,rateblocks, 2, FALSE), VLOOKUP(Data!H17043, rateblocks,3, FALSE))</f>
        <v>3</v>
      </c>
      <c r="J17043">
        <v>6.8894329071044922</v>
      </c>
      <c r="K17043">
        <v>6.9727692604064941</v>
      </c>
      <c r="L17043">
        <v>68.312583923339844</v>
      </c>
      <c r="M17043">
        <v>8.3336487412452698E-2</v>
      </c>
      <c r="N17043">
        <v>0.69088298082351685</v>
      </c>
      <c r="O17043">
        <v>0.47731930017471313</v>
      </c>
      <c r="P17043">
        <v>-1.0530649423599243</v>
      </c>
      <c r="Q17043">
        <v>-0.80206567049026489</v>
      </c>
      <c r="R17043">
        <v>-0.27896291017532349</v>
      </c>
      <c r="S17043">
        <v>8.3336487412452698E-2</v>
      </c>
      <c r="T17043">
        <v>0.44563588500022888</v>
      </c>
      <c r="U17043">
        <v>0.96873867511749268</v>
      </c>
      <c r="V17043">
        <v>1.2197378873825073</v>
      </c>
    </row>
    <row r="17044" spans="1:22" x14ac:dyDescent="0.25">
      <c r="A17044" t="s">
        <v>97</v>
      </c>
      <c r="B17044" t="s">
        <v>131</v>
      </c>
      <c r="C17044" t="s">
        <v>102</v>
      </c>
      <c r="D17044" t="s">
        <v>80</v>
      </c>
      <c r="E17044" t="s">
        <v>89</v>
      </c>
      <c r="F17044" t="s">
        <v>53</v>
      </c>
      <c r="G17044">
        <v>155</v>
      </c>
      <c r="H17044">
        <v>19</v>
      </c>
      <c r="I17044">
        <f>IF(VLOOKUP(Data!$A17044,summermonths, 2, FALSE) = 1, VLOOKUP(Data!$H17044,rateblocks, 2, FALSE), VLOOKUP(Data!H17044, rateblocks,3, FALSE))</f>
        <v>2</v>
      </c>
      <c r="J17044">
        <v>8.5370731353759766</v>
      </c>
      <c r="K17044">
        <v>9.5121288299560547</v>
      </c>
      <c r="L17044">
        <v>73.774192810058594</v>
      </c>
      <c r="M17044">
        <v>0.9750555157661438</v>
      </c>
      <c r="N17044">
        <v>1.1414966583251953</v>
      </c>
      <c r="O17044">
        <v>1.3030146360397339</v>
      </c>
      <c r="P17044">
        <v>-0.90253943204879761</v>
      </c>
      <c r="Q17044">
        <v>-0.48783132433891296</v>
      </c>
      <c r="R17044">
        <v>0.37645408511161804</v>
      </c>
      <c r="S17044">
        <v>0.9750555157661438</v>
      </c>
      <c r="T17044">
        <v>1.5736569166183472</v>
      </c>
      <c r="U17044">
        <v>2.4379422664642334</v>
      </c>
      <c r="V17044">
        <v>2.8526504039764404</v>
      </c>
    </row>
    <row r="17045" spans="1:22" x14ac:dyDescent="0.25">
      <c r="A17045" t="s">
        <v>97</v>
      </c>
      <c r="B17045" t="s">
        <v>131</v>
      </c>
      <c r="C17045" t="s">
        <v>102</v>
      </c>
      <c r="D17045" t="s">
        <v>80</v>
      </c>
      <c r="E17045" t="s">
        <v>89</v>
      </c>
      <c r="F17045" t="s">
        <v>53</v>
      </c>
      <c r="G17045">
        <v>155</v>
      </c>
      <c r="H17045">
        <v>1</v>
      </c>
      <c r="I17045">
        <f>IF(VLOOKUP(Data!$A17045,summermonths, 2, FALSE) = 1, VLOOKUP(Data!$H17045,rateblocks, 2, FALSE), VLOOKUP(Data!H17045, rateblocks,3, FALSE))</f>
        <v>3</v>
      </c>
      <c r="J17045">
        <v>6.0224466323852539</v>
      </c>
      <c r="K17045">
        <v>7.4668388366699219</v>
      </c>
      <c r="L17045">
        <v>73.916130065917969</v>
      </c>
      <c r="M17045">
        <v>1.444392204284668</v>
      </c>
      <c r="N17045">
        <v>0.94657450914382935</v>
      </c>
      <c r="O17045">
        <v>0.89600330591201782</v>
      </c>
      <c r="P17045">
        <v>-0.11258430778980255</v>
      </c>
      <c r="Q17045">
        <v>0.23130816221237183</v>
      </c>
      <c r="R17045">
        <v>0.94800806045532227</v>
      </c>
      <c r="S17045">
        <v>1.444392204284668</v>
      </c>
      <c r="T17045">
        <v>1.9407763481140137</v>
      </c>
      <c r="U17045">
        <v>2.6574761867523193</v>
      </c>
      <c r="V17045">
        <v>3.0013687610626221</v>
      </c>
    </row>
    <row r="17046" spans="1:22" x14ac:dyDescent="0.25">
      <c r="A17046" t="s">
        <v>122</v>
      </c>
      <c r="B17046" t="s">
        <v>131</v>
      </c>
      <c r="C17046" t="s">
        <v>102</v>
      </c>
      <c r="D17046" t="s">
        <v>115</v>
      </c>
      <c r="E17046" t="s">
        <v>89</v>
      </c>
      <c r="F17046" t="s">
        <v>53</v>
      </c>
      <c r="G17046">
        <v>155</v>
      </c>
      <c r="H17046">
        <v>21</v>
      </c>
      <c r="I17046">
        <f>IF(VLOOKUP(Data!$A17046,summermonths, 2, FALSE) = 1, VLOOKUP(Data!$H17046,rateblocks, 2, FALSE), VLOOKUP(Data!H17046, rateblocks,3, FALSE))</f>
        <v>2</v>
      </c>
      <c r="J17046">
        <v>7.5135269165039062</v>
      </c>
      <c r="K17046">
        <v>7.9465808868408203</v>
      </c>
      <c r="L17046">
        <v>46.883869171142578</v>
      </c>
      <c r="M17046">
        <v>0.43305379152297974</v>
      </c>
      <c r="N17046">
        <v>1.1625481843948364</v>
      </c>
      <c r="O17046">
        <v>1.3515182733535767</v>
      </c>
      <c r="P17046">
        <v>-1.4791678190231323</v>
      </c>
      <c r="Q17046">
        <v>-1.0568116903305054</v>
      </c>
      <c r="R17046">
        <v>-0.17658707499504089</v>
      </c>
      <c r="S17046">
        <v>0.43305379152297974</v>
      </c>
      <c r="T17046">
        <v>1.0426946878433228</v>
      </c>
      <c r="U17046">
        <v>1.9229192733764648</v>
      </c>
      <c r="V17046">
        <v>2.3452754020690918</v>
      </c>
    </row>
    <row r="17047" spans="1:22" x14ac:dyDescent="0.25">
      <c r="A17047" t="s">
        <v>123</v>
      </c>
      <c r="B17047" t="s">
        <v>131</v>
      </c>
      <c r="C17047" t="s">
        <v>102</v>
      </c>
      <c r="D17047" t="s">
        <v>118</v>
      </c>
      <c r="E17047" t="s">
        <v>89</v>
      </c>
      <c r="F17047" t="s">
        <v>53</v>
      </c>
      <c r="G17047">
        <v>155</v>
      </c>
      <c r="H17047">
        <v>13</v>
      </c>
      <c r="I17047">
        <f>IF(VLOOKUP(Data!$A17047,summermonths, 2, FALSE) = 1, VLOOKUP(Data!$H17047,rateblocks, 2, FALSE), VLOOKUP(Data!H17047, rateblocks,3, FALSE))</f>
        <v>2</v>
      </c>
      <c r="J17047">
        <v>7.5728263854980469</v>
      </c>
      <c r="K17047">
        <v>8.5736455917358398</v>
      </c>
      <c r="L17047">
        <v>84.135482788085938</v>
      </c>
      <c r="M17047">
        <v>1.0008189678192139</v>
      </c>
      <c r="N17047">
        <v>1.5112274885177612</v>
      </c>
      <c r="O17047">
        <v>2.2838084697723389</v>
      </c>
      <c r="P17047">
        <v>-1.484929084777832</v>
      </c>
      <c r="Q17047">
        <v>-0.93589699268341064</v>
      </c>
      <c r="R17047">
        <v>0.20833049714565277</v>
      </c>
      <c r="S17047">
        <v>1.0008189678192139</v>
      </c>
      <c r="T17047">
        <v>1.7933074235916138</v>
      </c>
      <c r="U17047">
        <v>2.9375348091125488</v>
      </c>
      <c r="V17047">
        <v>3.4865670204162598</v>
      </c>
    </row>
    <row r="17048" spans="1:22" x14ac:dyDescent="0.25">
      <c r="A17048" t="s">
        <v>124</v>
      </c>
      <c r="B17048" t="s">
        <v>131</v>
      </c>
      <c r="C17048" t="s">
        <v>102</v>
      </c>
      <c r="D17048" t="s">
        <v>114</v>
      </c>
      <c r="E17048" t="s">
        <v>89</v>
      </c>
      <c r="F17048" t="s">
        <v>53</v>
      </c>
      <c r="G17048">
        <v>155</v>
      </c>
      <c r="H17048">
        <v>22</v>
      </c>
      <c r="I17048">
        <f>IF(VLOOKUP(Data!$A17048,summermonths, 2, FALSE) = 1, VLOOKUP(Data!$H17048,rateblocks, 2, FALSE), VLOOKUP(Data!H17048, rateblocks,3, FALSE))</f>
        <v>2</v>
      </c>
      <c r="J17048">
        <v>8.9882650375366211</v>
      </c>
      <c r="K17048">
        <v>8.4284515380859375</v>
      </c>
      <c r="L17048">
        <v>66.664512634277344</v>
      </c>
      <c r="M17048">
        <v>-0.55981326103210449</v>
      </c>
      <c r="N17048">
        <v>1.166871190071106</v>
      </c>
      <c r="O17048">
        <v>1.3615883588790894</v>
      </c>
      <c r="P17048">
        <v>-2.4791455268859863</v>
      </c>
      <c r="Q17048">
        <v>-2.0552189350128174</v>
      </c>
      <c r="R17048">
        <v>-1.1717211008071899</v>
      </c>
      <c r="S17048">
        <v>-0.55981326103210449</v>
      </c>
      <c r="T17048">
        <v>5.2094589918851852E-2</v>
      </c>
      <c r="U17048">
        <v>0.93559235334396362</v>
      </c>
      <c r="V17048">
        <v>1.3595190048217773</v>
      </c>
    </row>
    <row r="17049" spans="1:22" x14ac:dyDescent="0.25">
      <c r="A17049" t="s">
        <v>98</v>
      </c>
      <c r="B17049" t="s">
        <v>131</v>
      </c>
      <c r="C17049" t="s">
        <v>102</v>
      </c>
      <c r="D17049" t="s">
        <v>81</v>
      </c>
      <c r="E17049" t="s">
        <v>89</v>
      </c>
      <c r="F17049" t="s">
        <v>53</v>
      </c>
      <c r="G17049">
        <v>155</v>
      </c>
      <c r="H17049">
        <v>11</v>
      </c>
      <c r="I17049">
        <f>IF(VLOOKUP(Data!$A17049,summermonths, 2, FALSE) = 1, VLOOKUP(Data!$H17049,rateblocks, 2, FALSE), VLOOKUP(Data!H17049, rateblocks,3, FALSE))</f>
        <v>2</v>
      </c>
      <c r="J17049">
        <v>9.5809431076049805</v>
      </c>
      <c r="K17049">
        <v>9.9752578735351562</v>
      </c>
      <c r="L17049">
        <v>86.270965576171875</v>
      </c>
      <c r="M17049">
        <v>0.39431500434875488</v>
      </c>
      <c r="N17049">
        <v>1.2802815437316895</v>
      </c>
      <c r="O17049">
        <v>1.6391208171844482</v>
      </c>
      <c r="P17049">
        <v>-1.7115607261657715</v>
      </c>
      <c r="Q17049">
        <v>-1.246431827545166</v>
      </c>
      <c r="R17049">
        <v>-0.27706530690193176</v>
      </c>
      <c r="S17049">
        <v>0.39431500434875488</v>
      </c>
      <c r="T17049">
        <v>1.0656952857971191</v>
      </c>
      <c r="U17049">
        <v>2.0350618362426758</v>
      </c>
      <c r="V17049">
        <v>2.5001907348632813</v>
      </c>
    </row>
    <row r="17050" spans="1:22" x14ac:dyDescent="0.25">
      <c r="A17050" t="s">
        <v>99</v>
      </c>
      <c r="B17050" t="s">
        <v>131</v>
      </c>
      <c r="C17050" t="s">
        <v>102</v>
      </c>
      <c r="D17050" t="s">
        <v>82</v>
      </c>
      <c r="E17050" t="s">
        <v>89</v>
      </c>
      <c r="F17050" t="s">
        <v>53</v>
      </c>
      <c r="G17050">
        <v>155</v>
      </c>
      <c r="H17050">
        <v>18</v>
      </c>
      <c r="I17050">
        <f>IF(VLOOKUP(Data!$A17050,summermonths, 2, FALSE) = 1, VLOOKUP(Data!$H17050,rateblocks, 2, FALSE), VLOOKUP(Data!H17050, rateblocks,3, FALSE))</f>
        <v>1</v>
      </c>
      <c r="J17050">
        <v>9.3159589767456055</v>
      </c>
      <c r="K17050">
        <v>10.435709953308105</v>
      </c>
      <c r="L17050">
        <v>87.019355773925781</v>
      </c>
      <c r="M17050">
        <v>1.1197503805160522</v>
      </c>
      <c r="N17050">
        <v>1.3585625886917114</v>
      </c>
      <c r="O17050">
        <v>1.8456922769546509</v>
      </c>
      <c r="P17050">
        <v>-1.1148861646652222</v>
      </c>
      <c r="Q17050">
        <v>-0.62131762504577637</v>
      </c>
      <c r="R17050">
        <v>0.40731945633888245</v>
      </c>
      <c r="S17050">
        <v>1.1197503805160522</v>
      </c>
      <c r="T17050">
        <v>1.8321813344955444</v>
      </c>
      <c r="U17050">
        <v>2.8608183860778809</v>
      </c>
      <c r="V17050">
        <v>3.3543870449066162</v>
      </c>
    </row>
    <row r="17051" spans="1:22" x14ac:dyDescent="0.25">
      <c r="A17051" t="s">
        <v>96</v>
      </c>
      <c r="B17051" t="s">
        <v>131</v>
      </c>
      <c r="C17051" t="s">
        <v>102</v>
      </c>
      <c r="D17051" t="s">
        <v>79</v>
      </c>
      <c r="E17051" t="s">
        <v>89</v>
      </c>
      <c r="F17051" t="s">
        <v>53</v>
      </c>
      <c r="G17051">
        <v>155</v>
      </c>
      <c r="H17051">
        <v>1</v>
      </c>
      <c r="I17051">
        <f>IF(VLOOKUP(Data!$A17051,summermonths, 2, FALSE) = 1, VLOOKUP(Data!$H17051,rateblocks, 2, FALSE), VLOOKUP(Data!H17051, rateblocks,3, FALSE))</f>
        <v>3</v>
      </c>
      <c r="J17051">
        <v>6.726982593536377</v>
      </c>
      <c r="K17051">
        <v>7.4385485649108887</v>
      </c>
      <c r="L17051">
        <v>67.58709716796875</v>
      </c>
      <c r="M17051">
        <v>0.71156597137451172</v>
      </c>
      <c r="N17051">
        <v>0.73490357398986816</v>
      </c>
      <c r="O17051">
        <v>0.54008328914642334</v>
      </c>
      <c r="P17051">
        <v>-0.49724283814430237</v>
      </c>
      <c r="Q17051">
        <v>-0.23025085031986237</v>
      </c>
      <c r="R17051">
        <v>0.32618215680122375</v>
      </c>
      <c r="S17051">
        <v>0.71156597137451172</v>
      </c>
      <c r="T17051">
        <v>1.0969498157501221</v>
      </c>
      <c r="U17051">
        <v>1.6533827781677246</v>
      </c>
      <c r="V17051">
        <v>1.9203747510910034</v>
      </c>
    </row>
    <row r="17052" spans="1:22" x14ac:dyDescent="0.25">
      <c r="A17052" t="s">
        <v>95</v>
      </c>
      <c r="B17052" t="s">
        <v>131</v>
      </c>
      <c r="C17052" t="s">
        <v>102</v>
      </c>
      <c r="D17052" t="s">
        <v>78</v>
      </c>
      <c r="E17052" t="s">
        <v>89</v>
      </c>
      <c r="F17052" t="s">
        <v>53</v>
      </c>
      <c r="G17052">
        <v>155</v>
      </c>
      <c r="H17052">
        <v>9</v>
      </c>
      <c r="I17052">
        <f>IF(VLOOKUP(Data!$A17052,summermonths, 2, FALSE) = 1, VLOOKUP(Data!$H17052,rateblocks, 2, FALSE), VLOOKUP(Data!H17052, rateblocks,3, FALSE))</f>
        <v>2</v>
      </c>
      <c r="J17052">
        <v>6.0557188987731934</v>
      </c>
      <c r="K17052">
        <v>6.7074193954467773</v>
      </c>
      <c r="L17052">
        <v>71.780647277832031</v>
      </c>
      <c r="M17052">
        <v>0.65170031785964966</v>
      </c>
      <c r="N17052">
        <v>1.3687421083450317</v>
      </c>
      <c r="O17052">
        <v>1.8734549283981323</v>
      </c>
      <c r="P17052">
        <v>-1.5996800661087036</v>
      </c>
      <c r="Q17052">
        <v>-1.1024132966995239</v>
      </c>
      <c r="R17052">
        <v>-6.6068746149539948E-2</v>
      </c>
      <c r="S17052">
        <v>0.65170031785964966</v>
      </c>
      <c r="T17052">
        <v>1.3694694042205811</v>
      </c>
      <c r="U17052">
        <v>2.4058139324188232</v>
      </c>
      <c r="V17052">
        <v>2.9030807018280029</v>
      </c>
    </row>
    <row r="17053" spans="1:22" x14ac:dyDescent="0.25">
      <c r="A17053" t="s">
        <v>96</v>
      </c>
      <c r="B17053" t="s">
        <v>131</v>
      </c>
      <c r="C17053" t="s">
        <v>101</v>
      </c>
      <c r="D17053" t="s">
        <v>73</v>
      </c>
      <c r="E17053" t="s">
        <v>89</v>
      </c>
      <c r="F17053" t="s">
        <v>53</v>
      </c>
      <c r="G17053">
        <v>155</v>
      </c>
      <c r="H17053">
        <v>16</v>
      </c>
      <c r="I17053">
        <f>IF(VLOOKUP(Data!$A17053,summermonths, 2, FALSE) = 1, VLOOKUP(Data!$H17053,rateblocks, 2, FALSE), VLOOKUP(Data!H17053, rateblocks,3, FALSE))</f>
        <v>1</v>
      </c>
      <c r="J17053">
        <v>9.0089855194091797</v>
      </c>
      <c r="K17053">
        <v>9.1991491317749023</v>
      </c>
      <c r="L17053">
        <v>74.381820678710938</v>
      </c>
      <c r="M17053">
        <v>0.19016413390636444</v>
      </c>
      <c r="N17053">
        <v>0.58542418479919434</v>
      </c>
      <c r="O17053">
        <v>0.34272146224975586</v>
      </c>
      <c r="P17053">
        <v>-0.77277296781539917</v>
      </c>
      <c r="Q17053">
        <v>-0.56008714437484741</v>
      </c>
      <c r="R17053">
        <v>-0.11683260649442673</v>
      </c>
      <c r="S17053">
        <v>0.19016413390636444</v>
      </c>
      <c r="T17053">
        <v>0.49716088175773621</v>
      </c>
      <c r="U17053">
        <v>0.94041544198989868</v>
      </c>
      <c r="V17053">
        <v>1.1531012058258057</v>
      </c>
    </row>
    <row r="17054" spans="1:22" x14ac:dyDescent="0.25">
      <c r="A17054" t="s">
        <v>124</v>
      </c>
      <c r="B17054" t="s">
        <v>131</v>
      </c>
      <c r="C17054" t="s">
        <v>101</v>
      </c>
      <c r="D17054" t="s">
        <v>119</v>
      </c>
      <c r="E17054" t="s">
        <v>89</v>
      </c>
      <c r="F17054" t="s">
        <v>53</v>
      </c>
      <c r="G17054">
        <v>155</v>
      </c>
      <c r="H17054">
        <v>3</v>
      </c>
      <c r="I17054">
        <f>IF(VLOOKUP(Data!$A17054,summermonths, 2, FALSE) = 1, VLOOKUP(Data!$H17054,rateblocks, 2, FALSE), VLOOKUP(Data!H17054, rateblocks,3, FALSE))</f>
        <v>3</v>
      </c>
      <c r="J17054">
        <v>5.7702116966247559</v>
      </c>
      <c r="K17054">
        <v>6.2614593505859375</v>
      </c>
      <c r="L17054">
        <v>55.661445617675781</v>
      </c>
      <c r="M17054">
        <v>0.49124783277511597</v>
      </c>
      <c r="N17054">
        <v>0.33414119482040405</v>
      </c>
      <c r="O17054">
        <v>0.11165034025907516</v>
      </c>
      <c r="P17054">
        <v>-5.8365523815155029E-2</v>
      </c>
      <c r="Q17054">
        <v>6.3028663396835327E-2</v>
      </c>
      <c r="R17054">
        <v>0.31602400541305542</v>
      </c>
      <c r="S17054">
        <v>0.49124783277511597</v>
      </c>
      <c r="T17054">
        <v>0.66647166013717651</v>
      </c>
      <c r="U17054">
        <v>0.91946703195571899</v>
      </c>
      <c r="V17054">
        <v>1.0408611297607422</v>
      </c>
    </row>
    <row r="17055" spans="1:22" x14ac:dyDescent="0.25">
      <c r="A17055" t="s">
        <v>122</v>
      </c>
      <c r="B17055" t="s">
        <v>131</v>
      </c>
      <c r="C17055" t="s">
        <v>102</v>
      </c>
      <c r="D17055" t="s">
        <v>115</v>
      </c>
      <c r="E17055" t="s">
        <v>89</v>
      </c>
      <c r="F17055" t="s">
        <v>53</v>
      </c>
      <c r="G17055">
        <v>155</v>
      </c>
      <c r="H17055">
        <v>4</v>
      </c>
      <c r="I17055">
        <f>IF(VLOOKUP(Data!$A17055,summermonths, 2, FALSE) = 1, VLOOKUP(Data!$H17055,rateblocks, 2, FALSE), VLOOKUP(Data!H17055, rateblocks,3, FALSE))</f>
        <v>3</v>
      </c>
      <c r="J17055">
        <v>5.5096936225891113</v>
      </c>
      <c r="K17055">
        <v>5.6344194412231445</v>
      </c>
      <c r="L17055">
        <v>37.354839324951172</v>
      </c>
      <c r="M17055">
        <v>0.12472598254680634</v>
      </c>
      <c r="N17055">
        <v>0.86604559421539307</v>
      </c>
      <c r="O17055">
        <v>0.75003498792648315</v>
      </c>
      <c r="P17055">
        <v>-1.2997922897338867</v>
      </c>
      <c r="Q17055">
        <v>-0.98515611886978149</v>
      </c>
      <c r="R17055">
        <v>-0.32942876219749451</v>
      </c>
      <c r="S17055">
        <v>0.12472598254680634</v>
      </c>
      <c r="T17055">
        <v>0.57888072729110718</v>
      </c>
      <c r="U17055">
        <v>1.2346080541610718</v>
      </c>
      <c r="V17055">
        <v>1.5492441654205322</v>
      </c>
    </row>
    <row r="17056" spans="1:22" x14ac:dyDescent="0.25">
      <c r="A17056" t="s">
        <v>99</v>
      </c>
      <c r="B17056" t="s">
        <v>131</v>
      </c>
      <c r="C17056" t="s">
        <v>101</v>
      </c>
      <c r="D17056" t="s">
        <v>76</v>
      </c>
      <c r="E17056" t="s">
        <v>89</v>
      </c>
      <c r="F17056" t="s">
        <v>53</v>
      </c>
      <c r="G17056">
        <v>155</v>
      </c>
      <c r="H17056">
        <v>10</v>
      </c>
      <c r="I17056">
        <f>IF(VLOOKUP(Data!$A17056,summermonths, 2, FALSE) = 1, VLOOKUP(Data!$H17056,rateblocks, 2, FALSE), VLOOKUP(Data!H17056, rateblocks,3, FALSE))</f>
        <v>2</v>
      </c>
      <c r="J17056">
        <v>8.0336265563964844</v>
      </c>
      <c r="K17056">
        <v>8.1970739364624023</v>
      </c>
      <c r="L17056">
        <v>76.239784240722656</v>
      </c>
      <c r="M17056">
        <v>0.16344653069972992</v>
      </c>
      <c r="N17056">
        <v>0.47800734639167786</v>
      </c>
      <c r="O17056">
        <v>0.22849102318286896</v>
      </c>
      <c r="P17056">
        <v>-0.62280559539794922</v>
      </c>
      <c r="Q17056">
        <v>-0.44914454221725464</v>
      </c>
      <c r="R17056">
        <v>-8.7220765650272369E-2</v>
      </c>
      <c r="S17056">
        <v>0.16344653069972992</v>
      </c>
      <c r="T17056">
        <v>0.41411381959915161</v>
      </c>
      <c r="U17056">
        <v>0.77603757381439209</v>
      </c>
      <c r="V17056">
        <v>0.94969862699508667</v>
      </c>
    </row>
    <row r="17057" spans="1:22" x14ac:dyDescent="0.25">
      <c r="A17057" t="s">
        <v>95</v>
      </c>
      <c r="B17057" t="s">
        <v>131</v>
      </c>
      <c r="C17057" t="s">
        <v>102</v>
      </c>
      <c r="D17057" t="s">
        <v>78</v>
      </c>
      <c r="E17057" t="s">
        <v>89</v>
      </c>
      <c r="F17057" t="s">
        <v>53</v>
      </c>
      <c r="G17057">
        <v>155</v>
      </c>
      <c r="H17057">
        <v>24</v>
      </c>
      <c r="I17057">
        <f>IF(VLOOKUP(Data!$A17057,summermonths, 2, FALSE) = 1, VLOOKUP(Data!$H17057,rateblocks, 2, FALSE), VLOOKUP(Data!H17057, rateblocks,3, FALSE))</f>
        <v>3</v>
      </c>
      <c r="J17057">
        <v>7.3707060813903809</v>
      </c>
      <c r="K17057">
        <v>7.817354679107666</v>
      </c>
      <c r="L17057">
        <v>63.251613616943359</v>
      </c>
      <c r="M17057">
        <v>0.44664889574050903</v>
      </c>
      <c r="N17057">
        <v>0.79555100202560425</v>
      </c>
      <c r="O17057">
        <v>0.63290137052536011</v>
      </c>
      <c r="P17057">
        <v>-0.86191606521606445</v>
      </c>
      <c r="Q17057">
        <v>-0.5728907585144043</v>
      </c>
      <c r="R17057">
        <v>2.9461542144417763E-2</v>
      </c>
      <c r="S17057">
        <v>0.44664889574050903</v>
      </c>
      <c r="T17057">
        <v>0.86383622884750366</v>
      </c>
      <c r="U17057">
        <v>1.4661885499954224</v>
      </c>
      <c r="V17057">
        <v>1.7552138566970825</v>
      </c>
    </row>
    <row r="17058" spans="1:22" x14ac:dyDescent="0.25">
      <c r="A17058" t="s">
        <v>97</v>
      </c>
      <c r="B17058" t="s">
        <v>131</v>
      </c>
      <c r="C17058" t="s">
        <v>102</v>
      </c>
      <c r="D17058" t="s">
        <v>80</v>
      </c>
      <c r="E17058" t="s">
        <v>89</v>
      </c>
      <c r="F17058" t="s">
        <v>53</v>
      </c>
      <c r="G17058">
        <v>155</v>
      </c>
      <c r="H17058">
        <v>15</v>
      </c>
      <c r="I17058">
        <f>IF(VLOOKUP(Data!$A17058,summermonths, 2, FALSE) = 1, VLOOKUP(Data!$H17058,rateblocks, 2, FALSE), VLOOKUP(Data!H17058, rateblocks,3, FALSE))</f>
        <v>1</v>
      </c>
      <c r="J17058">
        <v>10.134303092956543</v>
      </c>
      <c r="K17058">
        <v>10.367612838745117</v>
      </c>
      <c r="L17058">
        <v>80.161293029785156</v>
      </c>
      <c r="M17058">
        <v>0.23331005871295929</v>
      </c>
      <c r="N17058">
        <v>1.1101241111755371</v>
      </c>
      <c r="O17058">
        <v>1.2323755025863647</v>
      </c>
      <c r="P17058">
        <v>-1.5926816463470459</v>
      </c>
      <c r="Q17058">
        <v>-1.1893712282180786</v>
      </c>
      <c r="R17058">
        <v>-0.34883958101272583</v>
      </c>
      <c r="S17058">
        <v>0.23331005871295929</v>
      </c>
      <c r="T17058">
        <v>0.8154597282409668</v>
      </c>
      <c r="U17058">
        <v>1.6559913158416748</v>
      </c>
      <c r="V17058">
        <v>2.0593016147613525</v>
      </c>
    </row>
    <row r="17059" spans="1:22" x14ac:dyDescent="0.25">
      <c r="A17059" t="s">
        <v>97</v>
      </c>
      <c r="B17059" t="s">
        <v>131</v>
      </c>
      <c r="C17059" t="s">
        <v>101</v>
      </c>
      <c r="D17059" t="s">
        <v>74</v>
      </c>
      <c r="E17059" t="s">
        <v>89</v>
      </c>
      <c r="F17059" t="s">
        <v>53</v>
      </c>
      <c r="G17059">
        <v>155</v>
      </c>
      <c r="H17059">
        <v>15</v>
      </c>
      <c r="I17059">
        <f>IF(VLOOKUP(Data!$A17059,summermonths, 2, FALSE) = 1, VLOOKUP(Data!$H17059,rateblocks, 2, FALSE), VLOOKUP(Data!H17059, rateblocks,3, FALSE))</f>
        <v>1</v>
      </c>
      <c r="J17059">
        <v>9.3128566741943359</v>
      </c>
      <c r="K17059">
        <v>9.8234224319458008</v>
      </c>
      <c r="L17059">
        <v>77.980087280273438</v>
      </c>
      <c r="M17059">
        <v>0.51056534051895142</v>
      </c>
      <c r="N17059">
        <v>0.55784153938293457</v>
      </c>
      <c r="O17059">
        <v>0.31118717789649963</v>
      </c>
      <c r="P17059">
        <v>-0.40700232982635498</v>
      </c>
      <c r="Q17059">
        <v>-0.20433735847473145</v>
      </c>
      <c r="R17059">
        <v>0.21803295612335205</v>
      </c>
      <c r="S17059">
        <v>0.51056534051895142</v>
      </c>
      <c r="T17059">
        <v>0.80309772491455078</v>
      </c>
      <c r="U17059">
        <v>1.2254680395126343</v>
      </c>
      <c r="V17059">
        <v>1.4281330108642578</v>
      </c>
    </row>
    <row r="17060" spans="1:22" x14ac:dyDescent="0.25">
      <c r="A17060" t="s">
        <v>124</v>
      </c>
      <c r="B17060" t="s">
        <v>131</v>
      </c>
      <c r="C17060" t="s">
        <v>102</v>
      </c>
      <c r="D17060" t="s">
        <v>114</v>
      </c>
      <c r="E17060" t="s">
        <v>89</v>
      </c>
      <c r="F17060" t="s">
        <v>53</v>
      </c>
      <c r="G17060">
        <v>155</v>
      </c>
      <c r="H17060">
        <v>19</v>
      </c>
      <c r="I17060">
        <f>IF(VLOOKUP(Data!$A17060,summermonths, 2, FALSE) = 1, VLOOKUP(Data!$H17060,rateblocks, 2, FALSE), VLOOKUP(Data!H17060, rateblocks,3, FALSE))</f>
        <v>1</v>
      </c>
      <c r="J17060">
        <v>9.5864019393920898</v>
      </c>
      <c r="K17060">
        <v>9.65045166015625</v>
      </c>
      <c r="L17060">
        <v>75.670967102050781</v>
      </c>
      <c r="M17060">
        <v>6.4049474895000458E-2</v>
      </c>
      <c r="N17060">
        <v>2.131746768951416</v>
      </c>
      <c r="O17060">
        <v>4.544344425201416</v>
      </c>
      <c r="P17060">
        <v>-3.4423618316650391</v>
      </c>
      <c r="Q17060">
        <v>-2.6678938865661621</v>
      </c>
      <c r="R17060">
        <v>-1.0538395643234253</v>
      </c>
      <c r="S17060">
        <v>6.4049474895000458E-2</v>
      </c>
      <c r="T17060">
        <v>1.1819385290145874</v>
      </c>
      <c r="U17060">
        <v>2.7959928512573242</v>
      </c>
      <c r="V17060">
        <v>3.5704607963562012</v>
      </c>
    </row>
    <row r="17061" spans="1:22" x14ac:dyDescent="0.25">
      <c r="A17061" t="s">
        <v>122</v>
      </c>
      <c r="B17061" t="s">
        <v>131</v>
      </c>
      <c r="C17061" t="s">
        <v>101</v>
      </c>
      <c r="D17061" t="s">
        <v>117</v>
      </c>
      <c r="E17061" t="s">
        <v>89</v>
      </c>
      <c r="F17061" t="s">
        <v>53</v>
      </c>
      <c r="G17061">
        <v>155</v>
      </c>
      <c r="H17061">
        <v>18</v>
      </c>
      <c r="I17061">
        <f>IF(VLOOKUP(Data!$A17061,summermonths, 2, FALSE) = 1, VLOOKUP(Data!$H17061,rateblocks, 2, FALSE), VLOOKUP(Data!H17061, rateblocks,3, FALSE))</f>
        <v>1</v>
      </c>
      <c r="J17061">
        <v>7.643585205078125</v>
      </c>
      <c r="K17061">
        <v>9.1213817596435547</v>
      </c>
      <c r="L17061">
        <v>60.976127624511719</v>
      </c>
      <c r="M17061">
        <v>1.4777965545654297</v>
      </c>
      <c r="N17061">
        <v>0.65632545948028564</v>
      </c>
      <c r="O17061">
        <v>0.43076309561729431</v>
      </c>
      <c r="P17061">
        <v>0.39823722839355469</v>
      </c>
      <c r="Q17061">
        <v>0.63668161630630493</v>
      </c>
      <c r="R17061">
        <v>1.1336191892623901</v>
      </c>
      <c r="S17061">
        <v>1.4777965545654297</v>
      </c>
      <c r="T17061">
        <v>1.8219739198684692</v>
      </c>
      <c r="U17061">
        <v>2.3189115524291992</v>
      </c>
      <c r="V17061">
        <v>2.5573558807373047</v>
      </c>
    </row>
    <row r="17062" spans="1:22" x14ac:dyDescent="0.25">
      <c r="A17062" t="s">
        <v>96</v>
      </c>
      <c r="B17062" t="s">
        <v>131</v>
      </c>
      <c r="C17062" t="s">
        <v>102</v>
      </c>
      <c r="D17062" t="s">
        <v>79</v>
      </c>
      <c r="E17062" t="s">
        <v>89</v>
      </c>
      <c r="F17062" t="s">
        <v>53</v>
      </c>
      <c r="G17062">
        <v>155</v>
      </c>
      <c r="H17062">
        <v>15</v>
      </c>
      <c r="I17062">
        <f>IF(VLOOKUP(Data!$A17062,summermonths, 2, FALSE) = 1, VLOOKUP(Data!$H17062,rateblocks, 2, FALSE), VLOOKUP(Data!H17062, rateblocks,3, FALSE))</f>
        <v>1</v>
      </c>
      <c r="J17062">
        <v>9.603663444519043</v>
      </c>
      <c r="K17062">
        <v>9.4855165481567383</v>
      </c>
      <c r="L17062">
        <v>73.741935729980469</v>
      </c>
      <c r="M17062">
        <v>-0.11814714968204498</v>
      </c>
      <c r="N17062">
        <v>1.1339945793151855</v>
      </c>
      <c r="O17062">
        <v>1.2859437465667725</v>
      </c>
      <c r="P17062">
        <v>-1.9834022521972656</v>
      </c>
      <c r="Q17062">
        <v>-1.5714197158813477</v>
      </c>
      <c r="R17062">
        <v>-0.71281450986862183</v>
      </c>
      <c r="S17062">
        <v>-0.11814714968204498</v>
      </c>
      <c r="T17062">
        <v>0.47652018070220947</v>
      </c>
      <c r="U17062">
        <v>1.3351253271102905</v>
      </c>
      <c r="V17062">
        <v>1.747107982635498</v>
      </c>
    </row>
    <row r="17063" spans="1:22" x14ac:dyDescent="0.25">
      <c r="A17063" t="s">
        <v>125</v>
      </c>
      <c r="B17063" t="s">
        <v>131</v>
      </c>
      <c r="C17063" t="s">
        <v>101</v>
      </c>
      <c r="D17063" t="s">
        <v>120</v>
      </c>
      <c r="E17063" t="s">
        <v>89</v>
      </c>
      <c r="F17063" t="s">
        <v>53</v>
      </c>
      <c r="G17063">
        <v>155</v>
      </c>
      <c r="H17063">
        <v>20</v>
      </c>
      <c r="I17063">
        <f>IF(VLOOKUP(Data!$A17063,summermonths, 2, FALSE) = 1, VLOOKUP(Data!$H17063,rateblocks, 2, FALSE), VLOOKUP(Data!H17063, rateblocks,3, FALSE))</f>
        <v>1</v>
      </c>
      <c r="J17063">
        <v>8.9065265655517578</v>
      </c>
      <c r="K17063">
        <v>9.6280689239501953</v>
      </c>
      <c r="L17063">
        <v>63.893840789794922</v>
      </c>
      <c r="M17063">
        <v>0.72154229879379272</v>
      </c>
      <c r="N17063">
        <v>0.6967732310295105</v>
      </c>
      <c r="O17063">
        <v>0.48549294471740723</v>
      </c>
      <c r="P17063">
        <v>-0.42454767227172852</v>
      </c>
      <c r="Q17063">
        <v>-0.1714085191488266</v>
      </c>
      <c r="R17063">
        <v>0.35615405440330505</v>
      </c>
      <c r="S17063">
        <v>0.72154229879379272</v>
      </c>
      <c r="T17063">
        <v>1.086930513381958</v>
      </c>
      <c r="U17063">
        <v>1.6144931316375732</v>
      </c>
      <c r="V17063">
        <v>1.867632269859314</v>
      </c>
    </row>
    <row r="17064" spans="1:22" x14ac:dyDescent="0.25">
      <c r="A17064" t="s">
        <v>97</v>
      </c>
      <c r="B17064" t="s">
        <v>131</v>
      </c>
      <c r="C17064" t="s">
        <v>101</v>
      </c>
      <c r="D17064" t="s">
        <v>74</v>
      </c>
      <c r="E17064" t="s">
        <v>89</v>
      </c>
      <c r="F17064" t="s">
        <v>53</v>
      </c>
      <c r="G17064">
        <v>155</v>
      </c>
      <c r="H17064">
        <v>10</v>
      </c>
      <c r="I17064">
        <f>IF(VLOOKUP(Data!$A17064,summermonths, 2, FALSE) = 1, VLOOKUP(Data!$H17064,rateblocks, 2, FALSE), VLOOKUP(Data!H17064, rateblocks,3, FALSE))</f>
        <v>2</v>
      </c>
      <c r="J17064">
        <v>7.6307811737060547</v>
      </c>
      <c r="K17064">
        <v>8.0474357604980469</v>
      </c>
      <c r="L17064">
        <v>72.490882873535156</v>
      </c>
      <c r="M17064">
        <v>0.41665515303611755</v>
      </c>
      <c r="N17064">
        <v>0.48708006739616394</v>
      </c>
      <c r="O17064">
        <v>0.23724699020385742</v>
      </c>
      <c r="P17064">
        <v>-0.3845202624797821</v>
      </c>
      <c r="Q17064">
        <v>-0.20756307244300842</v>
      </c>
      <c r="R17064">
        <v>0.16123011708259583</v>
      </c>
      <c r="S17064">
        <v>0.41665515303611755</v>
      </c>
      <c r="T17064">
        <v>0.67208021879196167</v>
      </c>
      <c r="U17064">
        <v>1.0408734083175659</v>
      </c>
      <c r="V17064">
        <v>1.2178305387496948</v>
      </c>
    </row>
    <row r="17065" spans="1:22" x14ac:dyDescent="0.25">
      <c r="A17065" t="s">
        <v>99</v>
      </c>
      <c r="B17065" t="s">
        <v>131</v>
      </c>
      <c r="C17065" t="s">
        <v>102</v>
      </c>
      <c r="D17065" t="s">
        <v>82</v>
      </c>
      <c r="E17065" t="s">
        <v>89</v>
      </c>
      <c r="F17065" t="s">
        <v>53</v>
      </c>
      <c r="G17065">
        <v>155</v>
      </c>
      <c r="H17065">
        <v>5</v>
      </c>
      <c r="I17065">
        <f>IF(VLOOKUP(Data!$A17065,summermonths, 2, FALSE) = 1, VLOOKUP(Data!$H17065,rateblocks, 2, FALSE), VLOOKUP(Data!H17065, rateblocks,3, FALSE))</f>
        <v>3</v>
      </c>
      <c r="J17065">
        <v>6.4387922286987305</v>
      </c>
      <c r="K17065">
        <v>7.1942901611328125</v>
      </c>
      <c r="L17065">
        <v>73.051612854003906</v>
      </c>
      <c r="M17065">
        <v>0.75549811124801636</v>
      </c>
      <c r="N17065">
        <v>0.6786649227142334</v>
      </c>
      <c r="O17065">
        <v>0.4605860710144043</v>
      </c>
      <c r="P17065">
        <v>-0.36080634593963623</v>
      </c>
      <c r="Q17065">
        <v>-0.11424598097801208</v>
      </c>
      <c r="R17065">
        <v>0.39960587024688721</v>
      </c>
      <c r="S17065">
        <v>0.75549811124801636</v>
      </c>
      <c r="T17065">
        <v>1.1113903522491455</v>
      </c>
      <c r="U17065">
        <v>1.6252422332763672</v>
      </c>
      <c r="V17065">
        <v>1.8718025684356689</v>
      </c>
    </row>
    <row r="17066" spans="1:22" x14ac:dyDescent="0.25">
      <c r="A17066" t="s">
        <v>122</v>
      </c>
      <c r="B17066" t="s">
        <v>131</v>
      </c>
      <c r="C17066" t="s">
        <v>102</v>
      </c>
      <c r="D17066" t="s">
        <v>115</v>
      </c>
      <c r="E17066" t="s">
        <v>89</v>
      </c>
      <c r="F17066" t="s">
        <v>53</v>
      </c>
      <c r="G17066">
        <v>155</v>
      </c>
      <c r="H17066">
        <v>5</v>
      </c>
      <c r="I17066">
        <f>IF(VLOOKUP(Data!$A17066,summermonths, 2, FALSE) = 1, VLOOKUP(Data!$H17066,rateblocks, 2, FALSE), VLOOKUP(Data!H17066, rateblocks,3, FALSE))</f>
        <v>3</v>
      </c>
      <c r="J17066">
        <v>5.0758805274963379</v>
      </c>
      <c r="K17066">
        <v>5.670773983001709</v>
      </c>
      <c r="L17066">
        <v>36.799999237060547</v>
      </c>
      <c r="M17066">
        <v>0.59489357471466064</v>
      </c>
      <c r="N17066">
        <v>0.77946430444717407</v>
      </c>
      <c r="O17066">
        <v>0.60756462812423706</v>
      </c>
      <c r="P17066">
        <v>-0.68721109628677368</v>
      </c>
      <c r="Q17066">
        <v>-0.40403011441230774</v>
      </c>
      <c r="R17066">
        <v>0.18614208698272705</v>
      </c>
      <c r="S17066">
        <v>0.59489357471466064</v>
      </c>
      <c r="T17066">
        <v>1.0036450624465942</v>
      </c>
      <c r="U17066">
        <v>1.5938172340393066</v>
      </c>
      <c r="V17066">
        <v>1.8769983053207397</v>
      </c>
    </row>
    <row r="17067" spans="1:22" x14ac:dyDescent="0.25">
      <c r="A17067" t="s">
        <v>125</v>
      </c>
      <c r="B17067" t="s">
        <v>131</v>
      </c>
      <c r="C17067" t="s">
        <v>101</v>
      </c>
      <c r="D17067" t="s">
        <v>120</v>
      </c>
      <c r="E17067" t="s">
        <v>89</v>
      </c>
      <c r="F17067" t="s">
        <v>53</v>
      </c>
      <c r="G17067">
        <v>155</v>
      </c>
      <c r="H17067">
        <v>12</v>
      </c>
      <c r="I17067">
        <f>IF(VLOOKUP(Data!$A17067,summermonths, 2, FALSE) = 1, VLOOKUP(Data!$H17067,rateblocks, 2, FALSE), VLOOKUP(Data!H17067, rateblocks,3, FALSE))</f>
        <v>2</v>
      </c>
      <c r="J17067">
        <v>7.7975435256958008</v>
      </c>
      <c r="K17067">
        <v>8.0997476577758789</v>
      </c>
      <c r="L17067">
        <v>71.45953369140625</v>
      </c>
      <c r="M17067">
        <v>0.30220407247543335</v>
      </c>
      <c r="N17067">
        <v>0.46011632680892944</v>
      </c>
      <c r="O17067">
        <v>0.21170704066753387</v>
      </c>
      <c r="P17067">
        <v>-0.45461994409561157</v>
      </c>
      <c r="Q17067">
        <v>-0.28745871782302856</v>
      </c>
      <c r="R17067">
        <v>6.0918834060430527E-2</v>
      </c>
      <c r="S17067">
        <v>0.30220407247543335</v>
      </c>
      <c r="T17067">
        <v>0.54348933696746826</v>
      </c>
      <c r="U17067">
        <v>0.89186686277389526</v>
      </c>
      <c r="V17067">
        <v>1.0590280294418335</v>
      </c>
    </row>
    <row r="17068" spans="1:22" x14ac:dyDescent="0.25">
      <c r="A17068" t="s">
        <v>96</v>
      </c>
      <c r="B17068" t="s">
        <v>131</v>
      </c>
      <c r="C17068" t="s">
        <v>101</v>
      </c>
      <c r="D17068" t="s">
        <v>73</v>
      </c>
      <c r="E17068" t="s">
        <v>89</v>
      </c>
      <c r="F17068" t="s">
        <v>53</v>
      </c>
      <c r="G17068">
        <v>155</v>
      </c>
      <c r="H17068">
        <v>2</v>
      </c>
      <c r="I17068">
        <f>IF(VLOOKUP(Data!$A17068,summermonths, 2, FALSE) = 1, VLOOKUP(Data!$H17068,rateblocks, 2, FALSE), VLOOKUP(Data!H17068, rateblocks,3, FALSE))</f>
        <v>3</v>
      </c>
      <c r="J17068">
        <v>6.6230854988098145</v>
      </c>
      <c r="K17068">
        <v>7.0397343635559082</v>
      </c>
      <c r="L17068">
        <v>63.827857971191406</v>
      </c>
      <c r="M17068">
        <v>0.41664919257164001</v>
      </c>
      <c r="N17068">
        <v>0.53579258918762207</v>
      </c>
      <c r="O17068">
        <v>0.28707370162010193</v>
      </c>
      <c r="P17068">
        <v>-0.4646511971950531</v>
      </c>
      <c r="Q17068">
        <v>-0.26999664306640625</v>
      </c>
      <c r="R17068">
        <v>0.13567928969860077</v>
      </c>
      <c r="S17068">
        <v>0.41664919257164001</v>
      </c>
      <c r="T17068">
        <v>0.69761908054351807</v>
      </c>
      <c r="U17068">
        <v>1.1032949686050415</v>
      </c>
      <c r="V17068">
        <v>1.2979495525360107</v>
      </c>
    </row>
    <row r="17069" spans="1:22" x14ac:dyDescent="0.25">
      <c r="A17069" t="s">
        <v>96</v>
      </c>
      <c r="B17069" t="s">
        <v>131</v>
      </c>
      <c r="C17069" t="s">
        <v>101</v>
      </c>
      <c r="D17069" t="s">
        <v>73</v>
      </c>
      <c r="E17069" t="s">
        <v>89</v>
      </c>
      <c r="F17069" t="s">
        <v>53</v>
      </c>
      <c r="G17069">
        <v>155</v>
      </c>
      <c r="H17069">
        <v>18</v>
      </c>
      <c r="I17069">
        <f>IF(VLOOKUP(Data!$A17069,summermonths, 2, FALSE) = 1, VLOOKUP(Data!$H17069,rateblocks, 2, FALSE), VLOOKUP(Data!H17069, rateblocks,3, FALSE))</f>
        <v>1</v>
      </c>
      <c r="J17069">
        <v>8.6530447006225586</v>
      </c>
      <c r="K17069">
        <v>8.9369630813598633</v>
      </c>
      <c r="L17069">
        <v>72.314956665039063</v>
      </c>
      <c r="M17069">
        <v>0.28391879796981812</v>
      </c>
      <c r="N17069">
        <v>0.58261024951934814</v>
      </c>
      <c r="O17069">
        <v>0.33943471312522888</v>
      </c>
      <c r="P17069">
        <v>-0.67438977956771851</v>
      </c>
      <c r="Q17069">
        <v>-0.46272626519203186</v>
      </c>
      <c r="R17069">
        <v>-2.1602315828204155E-2</v>
      </c>
      <c r="S17069">
        <v>0.28391879796981812</v>
      </c>
      <c r="T17069">
        <v>0.58943992853164673</v>
      </c>
      <c r="U17069">
        <v>1.0305638313293457</v>
      </c>
      <c r="V17069">
        <v>1.2422274351119995</v>
      </c>
    </row>
    <row r="17070" spans="1:22" x14ac:dyDescent="0.25">
      <c r="A17070" t="s">
        <v>95</v>
      </c>
      <c r="B17070" t="s">
        <v>131</v>
      </c>
      <c r="C17070" t="s">
        <v>101</v>
      </c>
      <c r="D17070" t="s">
        <v>72</v>
      </c>
      <c r="E17070" t="s">
        <v>89</v>
      </c>
      <c r="F17070" t="s">
        <v>53</v>
      </c>
      <c r="G17070">
        <v>155</v>
      </c>
      <c r="H17070">
        <v>11</v>
      </c>
      <c r="I17070">
        <f>IF(VLOOKUP(Data!$A17070,summermonths, 2, FALSE) = 1, VLOOKUP(Data!$H17070,rateblocks, 2, FALSE), VLOOKUP(Data!H17070, rateblocks,3, FALSE))</f>
        <v>2</v>
      </c>
      <c r="J17070">
        <v>7.3043689727783203</v>
      </c>
      <c r="K17070">
        <v>7.6362967491149902</v>
      </c>
      <c r="L17070">
        <v>64.562904357910156</v>
      </c>
      <c r="M17070">
        <v>0.33192765712738037</v>
      </c>
      <c r="N17070">
        <v>0.37550464272499084</v>
      </c>
      <c r="O17070">
        <v>0.14100374281406403</v>
      </c>
      <c r="P17070">
        <v>-0.2857225239276886</v>
      </c>
      <c r="Q17070">
        <v>-0.14930090308189392</v>
      </c>
      <c r="R17070">
        <v>0.13501283526420593</v>
      </c>
      <c r="S17070">
        <v>0.33192765712738037</v>
      </c>
      <c r="T17070">
        <v>0.5288425087928772</v>
      </c>
      <c r="U17070">
        <v>0.81315624713897705</v>
      </c>
      <c r="V17070">
        <v>0.94957780838012695</v>
      </c>
    </row>
    <row r="17071" spans="1:22" x14ac:dyDescent="0.25">
      <c r="A17071" t="s">
        <v>122</v>
      </c>
      <c r="B17071" t="s">
        <v>131</v>
      </c>
      <c r="C17071" t="s">
        <v>101</v>
      </c>
      <c r="D17071" t="s">
        <v>117</v>
      </c>
      <c r="E17071" t="s">
        <v>89</v>
      </c>
      <c r="F17071" t="s">
        <v>53</v>
      </c>
      <c r="G17071">
        <v>155</v>
      </c>
      <c r="H17071">
        <v>3</v>
      </c>
      <c r="I17071">
        <f>IF(VLOOKUP(Data!$A17071,summermonths, 2, FALSE) = 1, VLOOKUP(Data!$H17071,rateblocks, 2, FALSE), VLOOKUP(Data!H17071, rateblocks,3, FALSE))</f>
        <v>3</v>
      </c>
      <c r="J17071">
        <v>5.3775386810302734</v>
      </c>
      <c r="K17071">
        <v>5.8611850738525391</v>
      </c>
      <c r="L17071">
        <v>52.786128997802734</v>
      </c>
      <c r="M17071">
        <v>0.48364654183387756</v>
      </c>
      <c r="N17071">
        <v>0.30135372281074524</v>
      </c>
      <c r="O17071">
        <v>9.0814068913459778E-2</v>
      </c>
      <c r="P17071">
        <v>-1.2036222033202648E-2</v>
      </c>
      <c r="Q17071">
        <v>9.7446203231811523E-2</v>
      </c>
      <c r="R17071">
        <v>0.3256165087223053</v>
      </c>
      <c r="S17071">
        <v>0.48364654183387756</v>
      </c>
      <c r="T17071">
        <v>0.64167660474777222</v>
      </c>
      <c r="U17071">
        <v>0.8698468804359436</v>
      </c>
      <c r="V17071">
        <v>0.97932928800582886</v>
      </c>
    </row>
    <row r="17072" spans="1:22" x14ac:dyDescent="0.25">
      <c r="A17072" t="s">
        <v>122</v>
      </c>
      <c r="B17072" t="s">
        <v>131</v>
      </c>
      <c r="C17072" t="s">
        <v>101</v>
      </c>
      <c r="D17072" t="s">
        <v>117</v>
      </c>
      <c r="E17072" t="s">
        <v>89</v>
      </c>
      <c r="F17072" t="s">
        <v>53</v>
      </c>
      <c r="G17072">
        <v>155</v>
      </c>
      <c r="H17072">
        <v>11</v>
      </c>
      <c r="I17072">
        <f>IF(VLOOKUP(Data!$A17072,summermonths, 2, FALSE) = 1, VLOOKUP(Data!$H17072,rateblocks, 2, FALSE), VLOOKUP(Data!H17072, rateblocks,3, FALSE))</f>
        <v>2</v>
      </c>
      <c r="J17072">
        <v>6.5698156356811523</v>
      </c>
      <c r="K17072">
        <v>7.2358579635620117</v>
      </c>
      <c r="L17072">
        <v>67.058708190917969</v>
      </c>
      <c r="M17072">
        <v>0.66604191064834595</v>
      </c>
      <c r="N17072">
        <v>0.60968291759490967</v>
      </c>
      <c r="O17072">
        <v>0.37171325087547302</v>
      </c>
      <c r="P17072">
        <v>-0.33679723739624023</v>
      </c>
      <c r="Q17072">
        <v>-0.11529818922281265</v>
      </c>
      <c r="R17072">
        <v>0.34632387757301331</v>
      </c>
      <c r="S17072">
        <v>0.66604191064834595</v>
      </c>
      <c r="T17072">
        <v>0.98575997352600098</v>
      </c>
      <c r="U17072">
        <v>1.4473819732666016</v>
      </c>
      <c r="V17072">
        <v>1.6688810586929321</v>
      </c>
    </row>
    <row r="17073" spans="1:22" x14ac:dyDescent="0.25">
      <c r="A17073" t="s">
        <v>97</v>
      </c>
      <c r="B17073" t="s">
        <v>131</v>
      </c>
      <c r="C17073" t="s">
        <v>102</v>
      </c>
      <c r="D17073" t="s">
        <v>80</v>
      </c>
      <c r="E17073" t="s">
        <v>89</v>
      </c>
      <c r="F17073" t="s">
        <v>53</v>
      </c>
      <c r="G17073">
        <v>155</v>
      </c>
      <c r="H17073">
        <v>9</v>
      </c>
      <c r="I17073">
        <f>IF(VLOOKUP(Data!$A17073,summermonths, 2, FALSE) = 1, VLOOKUP(Data!$H17073,rateblocks, 2, FALSE), VLOOKUP(Data!H17073, rateblocks,3, FALSE))</f>
        <v>2</v>
      </c>
      <c r="J17073">
        <v>7.7282757759094238</v>
      </c>
      <c r="K17073">
        <v>7.7094192504882812</v>
      </c>
      <c r="L17073">
        <v>74.23870849609375</v>
      </c>
      <c r="M17073">
        <v>-1.885635033249855E-2</v>
      </c>
      <c r="N17073">
        <v>1.23054039478302</v>
      </c>
      <c r="O17073">
        <v>1.5142296552658081</v>
      </c>
      <c r="P17073">
        <v>-2.0429151058197021</v>
      </c>
      <c r="Q17073">
        <v>-1.5958572626113892</v>
      </c>
      <c r="R17073">
        <v>-0.66415238380432129</v>
      </c>
      <c r="S17073">
        <v>-1.885635033249855E-2</v>
      </c>
      <c r="T17073">
        <v>0.62643969058990479</v>
      </c>
      <c r="U17073">
        <v>1.5581445693969727</v>
      </c>
      <c r="V17073">
        <v>2.0052025318145752</v>
      </c>
    </row>
    <row r="17074" spans="1:22" x14ac:dyDescent="0.25">
      <c r="A17074" t="s">
        <v>124</v>
      </c>
      <c r="B17074" t="s">
        <v>131</v>
      </c>
      <c r="C17074" t="s">
        <v>101</v>
      </c>
      <c r="D17074" t="s">
        <v>119</v>
      </c>
      <c r="E17074" t="s">
        <v>89</v>
      </c>
      <c r="F17074" t="s">
        <v>53</v>
      </c>
      <c r="G17074">
        <v>155</v>
      </c>
      <c r="H17074">
        <v>17</v>
      </c>
      <c r="I17074">
        <f>IF(VLOOKUP(Data!$A17074,summermonths, 2, FALSE) = 1, VLOOKUP(Data!$H17074,rateblocks, 2, FALSE), VLOOKUP(Data!H17074, rateblocks,3, FALSE))</f>
        <v>2</v>
      </c>
      <c r="J17074">
        <v>8.1803607940673828</v>
      </c>
      <c r="K17074">
        <v>8.1550388336181641</v>
      </c>
      <c r="L17074">
        <v>71.577262878417969</v>
      </c>
      <c r="M17074">
        <v>-2.5321990251541138E-2</v>
      </c>
      <c r="N17074">
        <v>0.48808306455612183</v>
      </c>
      <c r="O17074">
        <v>0.23822507262229919</v>
      </c>
      <c r="P17074">
        <v>-0.82814717292785645</v>
      </c>
      <c r="Q17074">
        <v>-0.6508256196975708</v>
      </c>
      <c r="R17074">
        <v>-0.2812730073928833</v>
      </c>
      <c r="S17074">
        <v>-2.5321990251541138E-2</v>
      </c>
      <c r="T17074">
        <v>0.23062901198863983</v>
      </c>
      <c r="U17074">
        <v>0.60018163919448853</v>
      </c>
      <c r="V17074">
        <v>0.77750319242477417</v>
      </c>
    </row>
    <row r="17075" spans="1:22" x14ac:dyDescent="0.25">
      <c r="A17075" t="s">
        <v>98</v>
      </c>
      <c r="B17075" t="s">
        <v>131</v>
      </c>
      <c r="C17075" t="s">
        <v>101</v>
      </c>
      <c r="D17075" t="s">
        <v>75</v>
      </c>
      <c r="E17075" t="s">
        <v>89</v>
      </c>
      <c r="F17075" t="s">
        <v>53</v>
      </c>
      <c r="G17075">
        <v>155</v>
      </c>
      <c r="H17075">
        <v>4</v>
      </c>
      <c r="I17075">
        <f>IF(VLOOKUP(Data!$A17075,summermonths, 2, FALSE) = 1, VLOOKUP(Data!$H17075,rateblocks, 2, FALSE), VLOOKUP(Data!H17075, rateblocks,3, FALSE))</f>
        <v>3</v>
      </c>
      <c r="J17075">
        <v>6.6356158256530762</v>
      </c>
      <c r="K17075">
        <v>6.9891452789306641</v>
      </c>
      <c r="L17075">
        <v>68.454193115234375</v>
      </c>
      <c r="M17075">
        <v>0.35352939367294312</v>
      </c>
      <c r="N17075">
        <v>0.72032517194747925</v>
      </c>
      <c r="O17075">
        <v>0.51886832714080811</v>
      </c>
      <c r="P17075">
        <v>-0.83130007982254028</v>
      </c>
      <c r="Q17075">
        <v>-0.56960445642471313</v>
      </c>
      <c r="R17075">
        <v>-2.4209495633840561E-2</v>
      </c>
      <c r="S17075">
        <v>0.35352939367294312</v>
      </c>
      <c r="T17075">
        <v>0.73126828670501709</v>
      </c>
      <c r="U17075">
        <v>1.2766633033752441</v>
      </c>
      <c r="V17075">
        <v>1.5383588075637817</v>
      </c>
    </row>
    <row r="17076" spans="1:22" x14ac:dyDescent="0.25">
      <c r="A17076" t="s">
        <v>97</v>
      </c>
      <c r="B17076" t="s">
        <v>131</v>
      </c>
      <c r="C17076" t="s">
        <v>102</v>
      </c>
      <c r="D17076" t="s">
        <v>80</v>
      </c>
      <c r="E17076" t="s">
        <v>89</v>
      </c>
      <c r="F17076" t="s">
        <v>53</v>
      </c>
      <c r="G17076">
        <v>155</v>
      </c>
      <c r="H17076">
        <v>20</v>
      </c>
      <c r="I17076">
        <f>IF(VLOOKUP(Data!$A17076,summermonths, 2, FALSE) = 1, VLOOKUP(Data!$H17076,rateblocks, 2, FALSE), VLOOKUP(Data!H17076, rateblocks,3, FALSE))</f>
        <v>2</v>
      </c>
      <c r="J17076">
        <v>8.446619987487793</v>
      </c>
      <c r="K17076">
        <v>9.6558389663696289</v>
      </c>
      <c r="L17076">
        <v>72.070968627929688</v>
      </c>
      <c r="M17076">
        <v>1.2092189788818359</v>
      </c>
      <c r="N17076">
        <v>1.0988816022872925</v>
      </c>
      <c r="O17076">
        <v>1.20754075050354</v>
      </c>
      <c r="P17076">
        <v>-0.59828042984008789</v>
      </c>
      <c r="Q17076">
        <v>-0.19905446469783783</v>
      </c>
      <c r="R17076">
        <v>0.63296490907669067</v>
      </c>
      <c r="S17076">
        <v>1.2092189788818359</v>
      </c>
      <c r="T17076">
        <v>1.785473108291626</v>
      </c>
      <c r="U17076">
        <v>2.6174924373626709</v>
      </c>
      <c r="V17076">
        <v>3.0167183876037598</v>
      </c>
    </row>
    <row r="17077" spans="1:22" x14ac:dyDescent="0.25">
      <c r="A17077" t="s">
        <v>99</v>
      </c>
      <c r="B17077" t="s">
        <v>131</v>
      </c>
      <c r="C17077" t="s">
        <v>101</v>
      </c>
      <c r="D17077" t="s">
        <v>76</v>
      </c>
      <c r="E17077" t="s">
        <v>89</v>
      </c>
      <c r="F17077" t="s">
        <v>53</v>
      </c>
      <c r="G17077">
        <v>155</v>
      </c>
      <c r="H17077">
        <v>17</v>
      </c>
      <c r="I17077">
        <f>IF(VLOOKUP(Data!$A17077,summermonths, 2, FALSE) = 1, VLOOKUP(Data!$H17077,rateblocks, 2, FALSE), VLOOKUP(Data!H17077, rateblocks,3, FALSE))</f>
        <v>1</v>
      </c>
      <c r="J17077">
        <v>8.3650684356689453</v>
      </c>
      <c r="K17077">
        <v>9.8382205963134766</v>
      </c>
      <c r="L17077">
        <v>78.646240234375</v>
      </c>
      <c r="M17077">
        <v>1.4731520414352417</v>
      </c>
      <c r="N17077">
        <v>0.55862069129943848</v>
      </c>
      <c r="O17077">
        <v>0.31205707788467407</v>
      </c>
      <c r="P17077">
        <v>0.55430275201797485</v>
      </c>
      <c r="Q17077">
        <v>0.75725084543228149</v>
      </c>
      <c r="R17077">
        <v>1.180211067199707</v>
      </c>
      <c r="S17077">
        <v>1.4731520414352417</v>
      </c>
      <c r="T17077">
        <v>1.7660930156707764</v>
      </c>
      <c r="U17077">
        <v>2.1890532970428467</v>
      </c>
      <c r="V17077">
        <v>2.3920013904571533</v>
      </c>
    </row>
    <row r="17078" spans="1:22" x14ac:dyDescent="0.25">
      <c r="A17078" t="s">
        <v>125</v>
      </c>
      <c r="B17078" t="s">
        <v>131</v>
      </c>
      <c r="C17078" t="s">
        <v>101</v>
      </c>
      <c r="D17078" t="s">
        <v>120</v>
      </c>
      <c r="E17078" t="s">
        <v>89</v>
      </c>
      <c r="F17078" t="s">
        <v>53</v>
      </c>
      <c r="G17078">
        <v>155</v>
      </c>
      <c r="H17078">
        <v>11</v>
      </c>
      <c r="I17078">
        <f>IF(VLOOKUP(Data!$A17078,summermonths, 2, FALSE) = 1, VLOOKUP(Data!$H17078,rateblocks, 2, FALSE), VLOOKUP(Data!H17078, rateblocks,3, FALSE))</f>
        <v>2</v>
      </c>
      <c r="J17078">
        <v>7.2120499610900879</v>
      </c>
      <c r="K17078">
        <v>7.7121524810791016</v>
      </c>
      <c r="L17078">
        <v>70.044578552246094</v>
      </c>
      <c r="M17078">
        <v>0.50010263919830322</v>
      </c>
      <c r="N17078">
        <v>0.46200832724571228</v>
      </c>
      <c r="O17078">
        <v>0.21345169842243195</v>
      </c>
      <c r="P17078">
        <v>-0.25983342528343201</v>
      </c>
      <c r="Q17078">
        <v>-9.1984853148460388E-2</v>
      </c>
      <c r="R17078">
        <v>0.25782522559165955</v>
      </c>
      <c r="S17078">
        <v>0.50010263919830322</v>
      </c>
      <c r="T17078">
        <v>0.74238002300262451</v>
      </c>
      <c r="U17078">
        <v>1.092190146446228</v>
      </c>
      <c r="V17078">
        <v>1.2600387334823608</v>
      </c>
    </row>
    <row r="17079" spans="1:22" x14ac:dyDescent="0.25">
      <c r="A17079" t="s">
        <v>97</v>
      </c>
      <c r="B17079" t="s">
        <v>131</v>
      </c>
      <c r="C17079" t="s">
        <v>102</v>
      </c>
      <c r="D17079" t="s">
        <v>80</v>
      </c>
      <c r="E17079" t="s">
        <v>89</v>
      </c>
      <c r="F17079" t="s">
        <v>53</v>
      </c>
      <c r="G17079">
        <v>155</v>
      </c>
      <c r="H17079">
        <v>22</v>
      </c>
      <c r="I17079">
        <f>IF(VLOOKUP(Data!$A17079,summermonths, 2, FALSE) = 1, VLOOKUP(Data!$H17079,rateblocks, 2, FALSE), VLOOKUP(Data!H17079, rateblocks,3, FALSE))</f>
        <v>2</v>
      </c>
      <c r="J17079">
        <v>7.7904601097106934</v>
      </c>
      <c r="K17079">
        <v>9.5368061065673828</v>
      </c>
      <c r="L17079">
        <v>70.8258056640625</v>
      </c>
      <c r="M17079">
        <v>1.7463464736938477</v>
      </c>
      <c r="N17079">
        <v>0.9600415825843811</v>
      </c>
      <c r="O17079">
        <v>0.92167985439300537</v>
      </c>
      <c r="P17079">
        <v>0.16721859574317932</v>
      </c>
      <c r="Q17079">
        <v>0.51600366830825806</v>
      </c>
      <c r="R17079">
        <v>1.2429001331329346</v>
      </c>
      <c r="S17079">
        <v>1.7463464736938477</v>
      </c>
      <c r="T17079">
        <v>2.2497928142547607</v>
      </c>
      <c r="U17079">
        <v>2.976689338684082</v>
      </c>
      <c r="V17079">
        <v>3.3254742622375488</v>
      </c>
    </row>
    <row r="17080" spans="1:22" x14ac:dyDescent="0.25">
      <c r="A17080" t="s">
        <v>124</v>
      </c>
      <c r="B17080" t="s">
        <v>131</v>
      </c>
      <c r="C17080" t="s">
        <v>101</v>
      </c>
      <c r="D17080" t="s">
        <v>119</v>
      </c>
      <c r="E17080" t="s">
        <v>89</v>
      </c>
      <c r="F17080" t="s">
        <v>53</v>
      </c>
      <c r="G17080">
        <v>155</v>
      </c>
      <c r="H17080">
        <v>9</v>
      </c>
      <c r="I17080">
        <f>IF(VLOOKUP(Data!$A17080,summermonths, 2, FALSE) = 1, VLOOKUP(Data!$H17080,rateblocks, 2, FALSE), VLOOKUP(Data!H17080, rateblocks,3, FALSE))</f>
        <v>2</v>
      </c>
      <c r="J17080">
        <v>6.8709311485290527</v>
      </c>
      <c r="K17080">
        <v>6.4790658950805664</v>
      </c>
      <c r="L17080">
        <v>62.401844024658203</v>
      </c>
      <c r="M17080">
        <v>-0.39186489582061768</v>
      </c>
      <c r="N17080">
        <v>0.35325106978416443</v>
      </c>
      <c r="O17080">
        <v>0.12478631734848022</v>
      </c>
      <c r="P17080">
        <v>-0.97291117906570435</v>
      </c>
      <c r="Q17080">
        <v>-0.84457433223724365</v>
      </c>
      <c r="R17080">
        <v>-0.5771099328994751</v>
      </c>
      <c r="S17080">
        <v>-0.39186489582061768</v>
      </c>
      <c r="T17080">
        <v>-0.20661985874176025</v>
      </c>
      <c r="U17080">
        <v>6.084456667304039E-2</v>
      </c>
      <c r="V17080">
        <v>0.18918140232563019</v>
      </c>
    </row>
    <row r="17081" spans="1:22" x14ac:dyDescent="0.25">
      <c r="A17081" t="s">
        <v>124</v>
      </c>
      <c r="B17081" t="s">
        <v>131</v>
      </c>
      <c r="C17081" t="s">
        <v>102</v>
      </c>
      <c r="D17081" t="s">
        <v>114</v>
      </c>
      <c r="E17081" t="s">
        <v>89</v>
      </c>
      <c r="F17081" t="s">
        <v>53</v>
      </c>
      <c r="G17081">
        <v>155</v>
      </c>
      <c r="H17081">
        <v>5</v>
      </c>
      <c r="I17081">
        <f>IF(VLOOKUP(Data!$A17081,summermonths, 2, FALSE) = 1, VLOOKUP(Data!$H17081,rateblocks, 2, FALSE), VLOOKUP(Data!H17081, rateblocks,3, FALSE))</f>
        <v>3</v>
      </c>
      <c r="J17081">
        <v>6.8505649566650391</v>
      </c>
      <c r="K17081">
        <v>6.3926453590393066</v>
      </c>
      <c r="L17081">
        <v>62.083869934082031</v>
      </c>
      <c r="M17081">
        <v>-0.45791980624198914</v>
      </c>
      <c r="N17081">
        <v>0.57150667905807495</v>
      </c>
      <c r="O17081">
        <v>0.32661989331245422</v>
      </c>
      <c r="P17081">
        <v>-1.3979645967483521</v>
      </c>
      <c r="Q17081">
        <v>-1.1903350353240967</v>
      </c>
      <c r="R17081">
        <v>-0.75761818885803223</v>
      </c>
      <c r="S17081">
        <v>-0.45791980624198914</v>
      </c>
      <c r="T17081">
        <v>-0.15822140872478485</v>
      </c>
      <c r="U17081">
        <v>0.27449548244476318</v>
      </c>
      <c r="V17081">
        <v>0.48212501406669617</v>
      </c>
    </row>
    <row r="17082" spans="1:22" x14ac:dyDescent="0.25">
      <c r="A17082" t="s">
        <v>99</v>
      </c>
      <c r="B17082" t="s">
        <v>131</v>
      </c>
      <c r="C17082" t="s">
        <v>101</v>
      </c>
      <c r="D17082" t="s">
        <v>76</v>
      </c>
      <c r="E17082" t="s">
        <v>89</v>
      </c>
      <c r="F17082" t="s">
        <v>53</v>
      </c>
      <c r="G17082">
        <v>155</v>
      </c>
      <c r="H17082">
        <v>24</v>
      </c>
      <c r="I17082">
        <f>IF(VLOOKUP(Data!$A17082,summermonths, 2, FALSE) = 1, VLOOKUP(Data!$H17082,rateblocks, 2, FALSE), VLOOKUP(Data!H17082, rateblocks,3, FALSE))</f>
        <v>3</v>
      </c>
      <c r="J17082">
        <v>6.7001991271972656</v>
      </c>
      <c r="K17082">
        <v>7.802825927734375</v>
      </c>
      <c r="L17082">
        <v>70.182792663574219</v>
      </c>
      <c r="M17082">
        <v>1.1026270389556885</v>
      </c>
      <c r="N17082">
        <v>0.4955386221408844</v>
      </c>
      <c r="O17082">
        <v>0.24555853009223938</v>
      </c>
      <c r="P17082">
        <v>0.28753852844238281</v>
      </c>
      <c r="Q17082">
        <v>0.46756875514984131</v>
      </c>
      <c r="R17082">
        <v>0.84276634454727173</v>
      </c>
      <c r="S17082">
        <v>1.1026270389556885</v>
      </c>
      <c r="T17082">
        <v>1.36248779296875</v>
      </c>
      <c r="U17082">
        <v>1.7376853227615356</v>
      </c>
      <c r="V17082">
        <v>1.9177155494689941</v>
      </c>
    </row>
    <row r="17083" spans="1:22" x14ac:dyDescent="0.25">
      <c r="A17083" t="s">
        <v>95</v>
      </c>
      <c r="B17083" t="s">
        <v>131</v>
      </c>
      <c r="C17083" t="s">
        <v>101</v>
      </c>
      <c r="D17083" t="s">
        <v>72</v>
      </c>
      <c r="E17083" t="s">
        <v>89</v>
      </c>
      <c r="F17083" t="s">
        <v>53</v>
      </c>
      <c r="G17083">
        <v>155</v>
      </c>
      <c r="H17083">
        <v>10</v>
      </c>
      <c r="I17083">
        <f>IF(VLOOKUP(Data!$A17083,summermonths, 2, FALSE) = 1, VLOOKUP(Data!$H17083,rateblocks, 2, FALSE), VLOOKUP(Data!H17083, rateblocks,3, FALSE))</f>
        <v>2</v>
      </c>
      <c r="J17083">
        <v>6.739041805267334</v>
      </c>
      <c r="K17083">
        <v>7.0536370277404785</v>
      </c>
      <c r="L17083">
        <v>62.888385772705078</v>
      </c>
      <c r="M17083">
        <v>0.31459552049636841</v>
      </c>
      <c r="N17083">
        <v>0.38209936022758484</v>
      </c>
      <c r="O17083">
        <v>0.14599992334842682</v>
      </c>
      <c r="P17083">
        <v>-0.31390199065208435</v>
      </c>
      <c r="Q17083">
        <v>-0.17508451640605927</v>
      </c>
      <c r="R17083">
        <v>0.11422242224216461</v>
      </c>
      <c r="S17083">
        <v>0.31459552049636841</v>
      </c>
      <c r="T17083">
        <v>0.5149686336517334</v>
      </c>
      <c r="U17083">
        <v>0.80427557229995728</v>
      </c>
      <c r="V17083">
        <v>0.94309306144714355</v>
      </c>
    </row>
    <row r="17084" spans="1:22" x14ac:dyDescent="0.25">
      <c r="A17084" t="s">
        <v>97</v>
      </c>
      <c r="B17084" t="s">
        <v>131</v>
      </c>
      <c r="C17084" t="s">
        <v>101</v>
      </c>
      <c r="D17084" t="s">
        <v>74</v>
      </c>
      <c r="E17084" t="s">
        <v>89</v>
      </c>
      <c r="F17084" t="s">
        <v>53</v>
      </c>
      <c r="G17084">
        <v>155</v>
      </c>
      <c r="H17084">
        <v>1</v>
      </c>
      <c r="I17084">
        <f>IF(VLOOKUP(Data!$A17084,summermonths, 2, FALSE) = 1, VLOOKUP(Data!$H17084,rateblocks, 2, FALSE), VLOOKUP(Data!H17084, rateblocks,3, FALSE))</f>
        <v>3</v>
      </c>
      <c r="J17084">
        <v>6.5695333480834961</v>
      </c>
      <c r="K17084">
        <v>7.6246914863586426</v>
      </c>
      <c r="L17084">
        <v>67.752593994140625</v>
      </c>
      <c r="M17084">
        <v>1.0551580190658569</v>
      </c>
      <c r="N17084">
        <v>0.47278246283531189</v>
      </c>
      <c r="O17084">
        <v>0.22352325916290283</v>
      </c>
      <c r="P17084">
        <v>0.27750006318092346</v>
      </c>
      <c r="Q17084">
        <v>0.44926291704177856</v>
      </c>
      <c r="R17084">
        <v>0.80723065137863159</v>
      </c>
      <c r="S17084">
        <v>1.0551580190658569</v>
      </c>
      <c r="T17084">
        <v>1.3030853271484375</v>
      </c>
      <c r="U17084">
        <v>1.6610531806945801</v>
      </c>
      <c r="V17084">
        <v>1.8328160047531128</v>
      </c>
    </row>
    <row r="17085" spans="1:22" x14ac:dyDescent="0.25">
      <c r="A17085" t="s">
        <v>100</v>
      </c>
      <c r="B17085" t="s">
        <v>131</v>
      </c>
      <c r="C17085" t="s">
        <v>101</v>
      </c>
      <c r="D17085" t="s">
        <v>77</v>
      </c>
      <c r="E17085" t="s">
        <v>89</v>
      </c>
      <c r="F17085" t="s">
        <v>53</v>
      </c>
      <c r="G17085">
        <v>155</v>
      </c>
      <c r="H17085">
        <v>19</v>
      </c>
      <c r="I17085">
        <f>IF(VLOOKUP(Data!$A17085,summermonths, 2, FALSE) = 1, VLOOKUP(Data!$H17085,rateblocks, 2, FALSE), VLOOKUP(Data!H17085, rateblocks,3, FALSE))</f>
        <v>2</v>
      </c>
      <c r="J17085">
        <v>9.3211488723754883</v>
      </c>
      <c r="K17085">
        <v>10.095240592956543</v>
      </c>
      <c r="L17085">
        <v>75.555427551269531</v>
      </c>
      <c r="M17085">
        <v>0.77409172058105469</v>
      </c>
      <c r="N17085">
        <v>0.56314754486083984</v>
      </c>
      <c r="O17085">
        <v>0.31713515520095825</v>
      </c>
      <c r="P17085">
        <v>-0.15220355987548828</v>
      </c>
      <c r="Q17085">
        <v>5.2389103919267654E-2</v>
      </c>
      <c r="R17085">
        <v>0.47877687215805054</v>
      </c>
      <c r="S17085">
        <v>0.77409172058105469</v>
      </c>
      <c r="T17085">
        <v>1.0694066286087036</v>
      </c>
      <c r="U17085">
        <v>1.4957942962646484</v>
      </c>
      <c r="V17085">
        <v>1.7003870010375977</v>
      </c>
    </row>
    <row r="17086" spans="1:22" x14ac:dyDescent="0.25">
      <c r="A17086" t="s">
        <v>124</v>
      </c>
      <c r="B17086" t="s">
        <v>131</v>
      </c>
      <c r="C17086" t="s">
        <v>101</v>
      </c>
      <c r="D17086" t="s">
        <v>119</v>
      </c>
      <c r="E17086" t="s">
        <v>89</v>
      </c>
      <c r="F17086" t="s">
        <v>53</v>
      </c>
      <c r="G17086">
        <v>155</v>
      </c>
      <c r="H17086">
        <v>20</v>
      </c>
      <c r="I17086">
        <f>IF(VLOOKUP(Data!$A17086,summermonths, 2, FALSE) = 1, VLOOKUP(Data!$H17086,rateblocks, 2, FALSE), VLOOKUP(Data!H17086, rateblocks,3, FALSE))</f>
        <v>1</v>
      </c>
      <c r="J17086">
        <v>9.3336753845214844</v>
      </c>
      <c r="K17086">
        <v>9.6976222991943359</v>
      </c>
      <c r="L17086">
        <v>64.140396118164063</v>
      </c>
      <c r="M17086">
        <v>0.3639470636844635</v>
      </c>
      <c r="N17086">
        <v>0.49784702062606812</v>
      </c>
      <c r="O17086">
        <v>0.2478516548871994</v>
      </c>
      <c r="P17086">
        <v>-0.45493841171264648</v>
      </c>
      <c r="Q17086">
        <v>-0.27406957745552063</v>
      </c>
      <c r="R17086">
        <v>0.10287582874298096</v>
      </c>
      <c r="S17086">
        <v>0.3639470636844635</v>
      </c>
      <c r="T17086">
        <v>0.62501829862594604</v>
      </c>
      <c r="U17086">
        <v>1.00196373462677</v>
      </c>
      <c r="V17086">
        <v>1.1828325986862183</v>
      </c>
    </row>
    <row r="17087" spans="1:22" x14ac:dyDescent="0.25">
      <c r="A17087" t="s">
        <v>96</v>
      </c>
      <c r="B17087" t="s">
        <v>131</v>
      </c>
      <c r="C17087" t="s">
        <v>102</v>
      </c>
      <c r="D17087" t="s">
        <v>79</v>
      </c>
      <c r="E17087" t="s">
        <v>89</v>
      </c>
      <c r="F17087" t="s">
        <v>53</v>
      </c>
      <c r="G17087">
        <v>155</v>
      </c>
      <c r="H17087">
        <v>8</v>
      </c>
      <c r="I17087">
        <f>IF(VLOOKUP(Data!$A17087,summermonths, 2, FALSE) = 1, VLOOKUP(Data!$H17087,rateblocks, 2, FALSE), VLOOKUP(Data!H17087, rateblocks,3, FALSE))</f>
        <v>2</v>
      </c>
      <c r="J17087">
        <v>6.1830525398254395</v>
      </c>
      <c r="K17087">
        <v>7.1053872108459473</v>
      </c>
      <c r="L17087">
        <v>70.664512634277344</v>
      </c>
      <c r="M17087">
        <v>0.92233467102050781</v>
      </c>
      <c r="N17087">
        <v>1.1142164468765259</v>
      </c>
      <c r="O17087">
        <v>1.2414783239364624</v>
      </c>
      <c r="P17087">
        <v>-0.9103882908821106</v>
      </c>
      <c r="Q17087">
        <v>-0.50559115409851074</v>
      </c>
      <c r="R17087">
        <v>0.33803898096084595</v>
      </c>
      <c r="S17087">
        <v>0.92233467102050781</v>
      </c>
      <c r="T17087">
        <v>1.5066303014755249</v>
      </c>
      <c r="U17087">
        <v>2.3502604961395264</v>
      </c>
      <c r="V17087">
        <v>2.7550575733184814</v>
      </c>
    </row>
    <row r="17088" spans="1:22" x14ac:dyDescent="0.25">
      <c r="A17088" t="s">
        <v>124</v>
      </c>
      <c r="B17088" t="s">
        <v>131</v>
      </c>
      <c r="C17088" t="s">
        <v>101</v>
      </c>
      <c r="D17088" t="s">
        <v>119</v>
      </c>
      <c r="E17088" t="s">
        <v>89</v>
      </c>
      <c r="F17088" t="s">
        <v>53</v>
      </c>
      <c r="G17088">
        <v>155</v>
      </c>
      <c r="H17088">
        <v>12</v>
      </c>
      <c r="I17088">
        <f>IF(VLOOKUP(Data!$A17088,summermonths, 2, FALSE) = 1, VLOOKUP(Data!$H17088,rateblocks, 2, FALSE), VLOOKUP(Data!H17088, rateblocks,3, FALSE))</f>
        <v>2</v>
      </c>
      <c r="J17088">
        <v>8.2567644119262695</v>
      </c>
      <c r="K17088">
        <v>8.057978630065918</v>
      </c>
      <c r="L17088">
        <v>73.072196960449219</v>
      </c>
      <c r="M17088">
        <v>-0.1987854391336441</v>
      </c>
      <c r="N17088">
        <v>0.4049244225025177</v>
      </c>
      <c r="O17088">
        <v>0.16396379470825195</v>
      </c>
      <c r="P17088">
        <v>-0.86482685804367065</v>
      </c>
      <c r="Q17088">
        <v>-0.71771699190139771</v>
      </c>
      <c r="R17088">
        <v>-0.41112801432609558</v>
      </c>
      <c r="S17088">
        <v>-0.1987854391336441</v>
      </c>
      <c r="T17088">
        <v>1.3557136058807373E-2</v>
      </c>
      <c r="U17088">
        <v>0.32014608383178711</v>
      </c>
      <c r="V17088">
        <v>0.46725597977638245</v>
      </c>
    </row>
    <row r="17089" spans="1:22" x14ac:dyDescent="0.25">
      <c r="A17089" t="s">
        <v>95</v>
      </c>
      <c r="B17089" t="s">
        <v>131</v>
      </c>
      <c r="C17089" t="s">
        <v>102</v>
      </c>
      <c r="D17089" t="s">
        <v>78</v>
      </c>
      <c r="E17089" t="s">
        <v>89</v>
      </c>
      <c r="F17089" t="s">
        <v>53</v>
      </c>
      <c r="G17089">
        <v>155</v>
      </c>
      <c r="H17089">
        <v>18</v>
      </c>
      <c r="I17089">
        <f>IF(VLOOKUP(Data!$A17089,summermonths, 2, FALSE) = 1, VLOOKUP(Data!$H17089,rateblocks, 2, FALSE), VLOOKUP(Data!H17089, rateblocks,3, FALSE))</f>
        <v>1</v>
      </c>
      <c r="J17089">
        <v>8.3099517822265625</v>
      </c>
      <c r="K17089">
        <v>9.2682580947875977</v>
      </c>
      <c r="L17089">
        <v>75.561286926269531</v>
      </c>
      <c r="M17089">
        <v>0.9583059549331665</v>
      </c>
      <c r="N17089">
        <v>0.99486631155014038</v>
      </c>
      <c r="O17089">
        <v>0.98975896835327148</v>
      </c>
      <c r="P17089">
        <v>-0.67810350656509399</v>
      </c>
      <c r="Q17089">
        <v>-0.31666651368141174</v>
      </c>
      <c r="R17089">
        <v>0.4365975558757782</v>
      </c>
      <c r="S17089">
        <v>0.9583059549331665</v>
      </c>
      <c r="T17089">
        <v>1.4800143241882324</v>
      </c>
      <c r="U17089">
        <v>2.2332785129547119</v>
      </c>
      <c r="V17089">
        <v>2.5947153568267822</v>
      </c>
    </row>
    <row r="17090" spans="1:22" x14ac:dyDescent="0.25">
      <c r="A17090" t="s">
        <v>95</v>
      </c>
      <c r="B17090" t="s">
        <v>131</v>
      </c>
      <c r="C17090" t="s">
        <v>102</v>
      </c>
      <c r="D17090" t="s">
        <v>78</v>
      </c>
      <c r="E17090" t="s">
        <v>89</v>
      </c>
      <c r="F17090" t="s">
        <v>53</v>
      </c>
      <c r="G17090">
        <v>155</v>
      </c>
      <c r="H17090">
        <v>11</v>
      </c>
      <c r="I17090">
        <f>IF(VLOOKUP(Data!$A17090,summermonths, 2, FALSE) = 1, VLOOKUP(Data!$H17090,rateblocks, 2, FALSE), VLOOKUP(Data!H17090, rateblocks,3, FALSE))</f>
        <v>2</v>
      </c>
      <c r="J17090">
        <v>7.2875394821166992</v>
      </c>
      <c r="K17090">
        <v>8.5069036483764648</v>
      </c>
      <c r="L17090">
        <v>80.225807189941406</v>
      </c>
      <c r="M17090">
        <v>1.2193635702133179</v>
      </c>
      <c r="N17090">
        <v>1.182408332824707</v>
      </c>
      <c r="O17090">
        <v>1.3980894088745117</v>
      </c>
      <c r="P17090">
        <v>-0.72552508115768433</v>
      </c>
      <c r="Q17090">
        <v>-0.29595369100570679</v>
      </c>
      <c r="R17090">
        <v>0.59930801391601563</v>
      </c>
      <c r="S17090">
        <v>1.2193635702133179</v>
      </c>
      <c r="T17090">
        <v>1.8394191265106201</v>
      </c>
      <c r="U17090">
        <v>2.7346808910369873</v>
      </c>
      <c r="V17090">
        <v>3.1642522811889648</v>
      </c>
    </row>
    <row r="17091" spans="1:22" x14ac:dyDescent="0.25">
      <c r="A17091" t="s">
        <v>98</v>
      </c>
      <c r="B17091" t="s">
        <v>131</v>
      </c>
      <c r="C17091" t="s">
        <v>101</v>
      </c>
      <c r="D17091" t="s">
        <v>75</v>
      </c>
      <c r="E17091" t="s">
        <v>89</v>
      </c>
      <c r="F17091" t="s">
        <v>53</v>
      </c>
      <c r="G17091">
        <v>155</v>
      </c>
      <c r="H17091">
        <v>18</v>
      </c>
      <c r="I17091">
        <f>IF(VLOOKUP(Data!$A17091,summermonths, 2, FALSE) = 1, VLOOKUP(Data!$H17091,rateblocks, 2, FALSE), VLOOKUP(Data!H17091, rateblocks,3, FALSE))</f>
        <v>1</v>
      </c>
      <c r="J17091">
        <v>9.5362281799316406</v>
      </c>
      <c r="K17091">
        <v>9.7998723983764648</v>
      </c>
      <c r="L17091">
        <v>78.0361328125</v>
      </c>
      <c r="M17091">
        <v>0.26364457607269287</v>
      </c>
      <c r="N17091">
        <v>0.70522391796112061</v>
      </c>
      <c r="O17091">
        <v>0.49734076857566833</v>
      </c>
      <c r="P17091">
        <v>-0.89634555578231812</v>
      </c>
      <c r="Q17091">
        <v>-0.6401362419128418</v>
      </c>
      <c r="R17091">
        <v>-0.10617520660161972</v>
      </c>
      <c r="S17091">
        <v>0.26364457607269287</v>
      </c>
      <c r="T17091">
        <v>0.63346433639526367</v>
      </c>
      <c r="U17091">
        <v>1.1674253940582275</v>
      </c>
      <c r="V17091">
        <v>1.4236346483230591</v>
      </c>
    </row>
    <row r="17092" spans="1:22" x14ac:dyDescent="0.25">
      <c r="A17092" t="s">
        <v>100</v>
      </c>
      <c r="B17092" t="s">
        <v>131</v>
      </c>
      <c r="C17092" t="s">
        <v>101</v>
      </c>
      <c r="D17092" t="s">
        <v>77</v>
      </c>
      <c r="E17092" t="s">
        <v>89</v>
      </c>
      <c r="F17092" t="s">
        <v>53</v>
      </c>
      <c r="G17092">
        <v>155</v>
      </c>
      <c r="H17092">
        <v>13</v>
      </c>
      <c r="I17092">
        <f>IF(VLOOKUP(Data!$A17092,summermonths, 2, FALSE) = 1, VLOOKUP(Data!$H17092,rateblocks, 2, FALSE), VLOOKUP(Data!H17092, rateblocks,3, FALSE))</f>
        <v>1</v>
      </c>
      <c r="J17092">
        <v>9.3134164810180664</v>
      </c>
      <c r="K17092">
        <v>9.6983308792114258</v>
      </c>
      <c r="L17092">
        <v>81.259239196777344</v>
      </c>
      <c r="M17092">
        <v>0.38491424918174744</v>
      </c>
      <c r="N17092">
        <v>0.42551380395889282</v>
      </c>
      <c r="O17092">
        <v>0.1810619980096817</v>
      </c>
      <c r="P17092">
        <v>-0.31499367952346802</v>
      </c>
      <c r="Q17092">
        <v>-0.16040363907814026</v>
      </c>
      <c r="R17092">
        <v>0.16177459061145782</v>
      </c>
      <c r="S17092">
        <v>0.38491424918174744</v>
      </c>
      <c r="T17092">
        <v>0.60805392265319824</v>
      </c>
      <c r="U17092">
        <v>0.93023210763931274</v>
      </c>
      <c r="V17092">
        <v>1.0848221778869629</v>
      </c>
    </row>
    <row r="17093" spans="1:22" x14ac:dyDescent="0.25">
      <c r="A17093" t="s">
        <v>123</v>
      </c>
      <c r="B17093" t="s">
        <v>131</v>
      </c>
      <c r="C17093" t="s">
        <v>102</v>
      </c>
      <c r="D17093" t="s">
        <v>118</v>
      </c>
      <c r="E17093" t="s">
        <v>89</v>
      </c>
      <c r="F17093" t="s">
        <v>53</v>
      </c>
      <c r="G17093">
        <v>155</v>
      </c>
      <c r="H17093">
        <v>18</v>
      </c>
      <c r="I17093">
        <f>IF(VLOOKUP(Data!$A17093,summermonths, 2, FALSE) = 1, VLOOKUP(Data!$H17093,rateblocks, 2, FALSE), VLOOKUP(Data!H17093, rateblocks,3, FALSE))</f>
        <v>1</v>
      </c>
      <c r="J17093">
        <v>10.656298637390137</v>
      </c>
      <c r="K17093">
        <v>9.6430320739746094</v>
      </c>
      <c r="L17093">
        <v>72.612899780273437</v>
      </c>
      <c r="M17093">
        <v>-1.0132668018341064</v>
      </c>
      <c r="N17093">
        <v>1.7035499811172485</v>
      </c>
      <c r="O17093">
        <v>2.9020824432373047</v>
      </c>
      <c r="P17093">
        <v>-3.8153572082519531</v>
      </c>
      <c r="Q17093">
        <v>-3.1964540481567383</v>
      </c>
      <c r="R17093">
        <v>-1.9066092967987061</v>
      </c>
      <c r="S17093">
        <v>-1.0132668018341064</v>
      </c>
      <c r="T17093">
        <v>-0.11992432177066803</v>
      </c>
      <c r="U17093">
        <v>1.1699203252792358</v>
      </c>
      <c r="V17093">
        <v>1.7888236045837402</v>
      </c>
    </row>
    <row r="17094" spans="1:22" x14ac:dyDescent="0.25">
      <c r="A17094" t="s">
        <v>97</v>
      </c>
      <c r="B17094" t="s">
        <v>131</v>
      </c>
      <c r="C17094" t="s">
        <v>101</v>
      </c>
      <c r="D17094" t="s">
        <v>74</v>
      </c>
      <c r="E17094" t="s">
        <v>89</v>
      </c>
      <c r="F17094" t="s">
        <v>53</v>
      </c>
      <c r="G17094">
        <v>155</v>
      </c>
      <c r="H17094">
        <v>2</v>
      </c>
      <c r="I17094">
        <f>IF(VLOOKUP(Data!$A17094,summermonths, 2, FALSE) = 1, VLOOKUP(Data!$H17094,rateblocks, 2, FALSE), VLOOKUP(Data!H17094, rateblocks,3, FALSE))</f>
        <v>3</v>
      </c>
      <c r="J17094">
        <v>6.2818207740783691</v>
      </c>
      <c r="K17094">
        <v>7.3489594459533691</v>
      </c>
      <c r="L17094">
        <v>67.596351623535156</v>
      </c>
      <c r="M17094">
        <v>1.067138671875</v>
      </c>
      <c r="N17094">
        <v>0.47614765167236328</v>
      </c>
      <c r="O17094">
        <v>0.22671659290790558</v>
      </c>
      <c r="P17094">
        <v>0.2839454710483551</v>
      </c>
      <c r="Q17094">
        <v>0.45693090558052063</v>
      </c>
      <c r="R17094">
        <v>0.81744658946990967</v>
      </c>
      <c r="S17094">
        <v>1.067138671875</v>
      </c>
      <c r="T17094">
        <v>1.3168307542800903</v>
      </c>
      <c r="U17094">
        <v>1.6773464679718018</v>
      </c>
      <c r="V17094">
        <v>1.8503319025039673</v>
      </c>
    </row>
    <row r="17095" spans="1:22" x14ac:dyDescent="0.25">
      <c r="A17095" t="s">
        <v>100</v>
      </c>
      <c r="B17095" t="s">
        <v>131</v>
      </c>
      <c r="C17095" t="s">
        <v>101</v>
      </c>
      <c r="D17095" t="s">
        <v>77</v>
      </c>
      <c r="E17095" t="s">
        <v>89</v>
      </c>
      <c r="F17095" t="s">
        <v>53</v>
      </c>
      <c r="G17095">
        <v>155</v>
      </c>
      <c r="H17095">
        <v>21</v>
      </c>
      <c r="I17095">
        <f>IF(VLOOKUP(Data!$A17095,summermonths, 2, FALSE) = 1, VLOOKUP(Data!$H17095,rateblocks, 2, FALSE), VLOOKUP(Data!H17095, rateblocks,3, FALSE))</f>
        <v>2</v>
      </c>
      <c r="J17095">
        <v>9.2757654190063477</v>
      </c>
      <c r="K17095">
        <v>10.202570915222168</v>
      </c>
      <c r="L17095">
        <v>73.394721984863281</v>
      </c>
      <c r="M17095">
        <v>0.92680573463439941</v>
      </c>
      <c r="N17095">
        <v>0.55190765857696533</v>
      </c>
      <c r="O17095">
        <v>0.30460205674171448</v>
      </c>
      <c r="P17095">
        <v>1.8998419865965843E-2</v>
      </c>
      <c r="Q17095">
        <v>0.2195076048374176</v>
      </c>
      <c r="R17095">
        <v>0.63738507032394409</v>
      </c>
      <c r="S17095">
        <v>0.92680573463439941</v>
      </c>
      <c r="T17095">
        <v>1.21622633934021</v>
      </c>
      <c r="U17095">
        <v>1.6341038942337036</v>
      </c>
      <c r="V17095">
        <v>1.8346130847930908</v>
      </c>
    </row>
    <row r="17096" spans="1:22" x14ac:dyDescent="0.25">
      <c r="A17096" t="s">
        <v>125</v>
      </c>
      <c r="B17096" t="s">
        <v>131</v>
      </c>
      <c r="C17096" t="s">
        <v>102</v>
      </c>
      <c r="D17096" t="s">
        <v>116</v>
      </c>
      <c r="E17096" t="s">
        <v>89</v>
      </c>
      <c r="F17096" t="s">
        <v>53</v>
      </c>
      <c r="G17096">
        <v>155</v>
      </c>
      <c r="H17096">
        <v>18</v>
      </c>
      <c r="I17096">
        <f>IF(VLOOKUP(Data!$A17096,summermonths, 2, FALSE) = 1, VLOOKUP(Data!$H17096,rateblocks, 2, FALSE), VLOOKUP(Data!H17096, rateblocks,3, FALSE))</f>
        <v>1</v>
      </c>
      <c r="J17096">
        <v>9.1247978210449219</v>
      </c>
      <c r="K17096">
        <v>9.184870719909668</v>
      </c>
      <c r="L17096">
        <v>79.483871459960938</v>
      </c>
      <c r="M17096">
        <v>6.0072816908359528E-2</v>
      </c>
      <c r="N17096">
        <v>0.94253778457641602</v>
      </c>
      <c r="O17096">
        <v>0.88837748765945435</v>
      </c>
      <c r="P17096">
        <v>-1.490263819694519</v>
      </c>
      <c r="Q17096">
        <v>-1.1478379964828491</v>
      </c>
      <c r="R17096">
        <v>-0.43419447541236877</v>
      </c>
      <c r="S17096">
        <v>6.0072816908359528E-2</v>
      </c>
      <c r="T17096">
        <v>0.55434012413024902</v>
      </c>
      <c r="U17096">
        <v>1.2679835557937622</v>
      </c>
      <c r="V17096">
        <v>1.6104094982147217</v>
      </c>
    </row>
    <row r="17097" spans="1:22" x14ac:dyDescent="0.25">
      <c r="A17097" t="s">
        <v>122</v>
      </c>
      <c r="B17097" t="s">
        <v>131</v>
      </c>
      <c r="C17097" t="s">
        <v>102</v>
      </c>
      <c r="D17097" t="s">
        <v>115</v>
      </c>
      <c r="E17097" t="s">
        <v>89</v>
      </c>
      <c r="F17097" t="s">
        <v>53</v>
      </c>
      <c r="G17097">
        <v>155</v>
      </c>
      <c r="H17097">
        <v>12</v>
      </c>
      <c r="I17097">
        <f>IF(VLOOKUP(Data!$A17097,summermonths, 2, FALSE) = 1, VLOOKUP(Data!$H17097,rateblocks, 2, FALSE), VLOOKUP(Data!H17097, rateblocks,3, FALSE))</f>
        <v>2</v>
      </c>
      <c r="J17097">
        <v>6.4744410514831543</v>
      </c>
      <c r="K17097">
        <v>6.6865482330322266</v>
      </c>
      <c r="L17097">
        <v>58</v>
      </c>
      <c r="M17097">
        <v>0.21210721135139465</v>
      </c>
      <c r="N17097">
        <v>1.372306227684021</v>
      </c>
      <c r="O17097">
        <v>1.8832243680953979</v>
      </c>
      <c r="P17097">
        <v>-2.0451357364654541</v>
      </c>
      <c r="Q17097">
        <v>-1.5465739965438843</v>
      </c>
      <c r="R17097">
        <v>-0.50753086805343628</v>
      </c>
      <c r="S17097">
        <v>0.21210721135139465</v>
      </c>
      <c r="T17097">
        <v>0.93174529075622559</v>
      </c>
      <c r="U17097">
        <v>1.9707883596420288</v>
      </c>
      <c r="V17097">
        <v>2.4693500995635986</v>
      </c>
    </row>
    <row r="17098" spans="1:22" x14ac:dyDescent="0.25">
      <c r="A17098" t="s">
        <v>122</v>
      </c>
      <c r="B17098" t="s">
        <v>131</v>
      </c>
      <c r="C17098" t="s">
        <v>101</v>
      </c>
      <c r="D17098" t="s">
        <v>117</v>
      </c>
      <c r="E17098" t="s">
        <v>89</v>
      </c>
      <c r="F17098" t="s">
        <v>53</v>
      </c>
      <c r="G17098">
        <v>155</v>
      </c>
      <c r="H17098">
        <v>20</v>
      </c>
      <c r="I17098">
        <f>IF(VLOOKUP(Data!$A17098,summermonths, 2, FALSE) = 1, VLOOKUP(Data!$H17098,rateblocks, 2, FALSE), VLOOKUP(Data!H17098, rateblocks,3, FALSE))</f>
        <v>1</v>
      </c>
      <c r="J17098">
        <v>7.1839609146118164</v>
      </c>
      <c r="K17098">
        <v>8.9177370071411133</v>
      </c>
      <c r="L17098">
        <v>57.751289367675781</v>
      </c>
      <c r="M17098">
        <v>1.7337758541107178</v>
      </c>
      <c r="N17098">
        <v>0.64083611965179443</v>
      </c>
      <c r="O17098">
        <v>0.4106709361076355</v>
      </c>
      <c r="P17098">
        <v>0.67969423532485962</v>
      </c>
      <c r="Q17098">
        <v>0.91251134872436523</v>
      </c>
      <c r="R17098">
        <v>1.3977210521697998</v>
      </c>
      <c r="S17098">
        <v>1.7337758541107178</v>
      </c>
      <c r="T17098">
        <v>2.0698306560516357</v>
      </c>
      <c r="U17098">
        <v>2.5550403594970703</v>
      </c>
      <c r="V17098">
        <v>2.7878575325012207</v>
      </c>
    </row>
    <row r="17099" spans="1:22" x14ac:dyDescent="0.25">
      <c r="A17099" t="s">
        <v>123</v>
      </c>
      <c r="B17099" t="s">
        <v>131</v>
      </c>
      <c r="C17099" t="s">
        <v>101</v>
      </c>
      <c r="D17099" t="s">
        <v>113</v>
      </c>
      <c r="E17099" t="s">
        <v>89</v>
      </c>
      <c r="F17099" t="s">
        <v>53</v>
      </c>
      <c r="G17099">
        <v>155</v>
      </c>
      <c r="H17099">
        <v>1</v>
      </c>
      <c r="I17099">
        <f>IF(VLOOKUP(Data!$A17099,summermonths, 2, FALSE) = 1, VLOOKUP(Data!$H17099,rateblocks, 2, FALSE), VLOOKUP(Data!H17099, rateblocks,3, FALSE))</f>
        <v>3</v>
      </c>
      <c r="J17099">
        <v>6.2037405967712402</v>
      </c>
      <c r="K17099">
        <v>6.4092512130737305</v>
      </c>
      <c r="L17099">
        <v>54.212562561035156</v>
      </c>
      <c r="M17099">
        <v>0.2055106908082962</v>
      </c>
      <c r="N17099">
        <v>0.3156953752040863</v>
      </c>
      <c r="O17099">
        <v>9.9663570523262024E-2</v>
      </c>
      <c r="P17099">
        <v>-0.31376197934150696</v>
      </c>
      <c r="Q17099">
        <v>-0.19906921684741974</v>
      </c>
      <c r="R17099">
        <v>3.9959874004125595E-2</v>
      </c>
      <c r="S17099">
        <v>0.2055106908082962</v>
      </c>
      <c r="T17099">
        <v>0.37106150388717651</v>
      </c>
      <c r="U17099">
        <v>0.61009061336517334</v>
      </c>
      <c r="V17099">
        <v>0.72478336095809937</v>
      </c>
    </row>
    <row r="17100" spans="1:22" x14ac:dyDescent="0.25">
      <c r="A17100" t="s">
        <v>122</v>
      </c>
      <c r="B17100" t="s">
        <v>131</v>
      </c>
      <c r="C17100" t="s">
        <v>102</v>
      </c>
      <c r="D17100" t="s">
        <v>115</v>
      </c>
      <c r="E17100" t="s">
        <v>89</v>
      </c>
      <c r="F17100" t="s">
        <v>53</v>
      </c>
      <c r="G17100">
        <v>155</v>
      </c>
      <c r="H17100">
        <v>22</v>
      </c>
      <c r="I17100">
        <f>IF(VLOOKUP(Data!$A17100,summermonths, 2, FALSE) = 1, VLOOKUP(Data!$H17100,rateblocks, 2, FALSE), VLOOKUP(Data!H17100, rateblocks,3, FALSE))</f>
        <v>2</v>
      </c>
      <c r="J17100">
        <v>7.755673885345459</v>
      </c>
      <c r="K17100">
        <v>7.7205805778503418</v>
      </c>
      <c r="L17100">
        <v>45.683872222900391</v>
      </c>
      <c r="M17100">
        <v>-3.5093460232019424E-2</v>
      </c>
      <c r="N17100">
        <v>1.1055468320846558</v>
      </c>
      <c r="O17100">
        <v>1.222233772277832</v>
      </c>
      <c r="P17100">
        <v>-1.8535561561584473</v>
      </c>
      <c r="Q17100">
        <v>-1.4519087076187134</v>
      </c>
      <c r="R17100">
        <v>-0.61484277248382568</v>
      </c>
      <c r="S17100">
        <v>-3.5093460232019424E-2</v>
      </c>
      <c r="T17100">
        <v>0.54465585947036743</v>
      </c>
      <c r="U17100">
        <v>1.3817218542098999</v>
      </c>
      <c r="V17100">
        <v>1.7833693027496338</v>
      </c>
    </row>
    <row r="17101" spans="1:22" x14ac:dyDescent="0.25">
      <c r="A17101" t="s">
        <v>125</v>
      </c>
      <c r="B17101" t="s">
        <v>131</v>
      </c>
      <c r="C17101" t="s">
        <v>101</v>
      </c>
      <c r="D17101" t="s">
        <v>120</v>
      </c>
      <c r="E17101" t="s">
        <v>89</v>
      </c>
      <c r="F17101" t="s">
        <v>53</v>
      </c>
      <c r="G17101">
        <v>155</v>
      </c>
      <c r="H17101">
        <v>7</v>
      </c>
      <c r="I17101">
        <f>IF(VLOOKUP(Data!$A17101,summermonths, 2, FALSE) = 1, VLOOKUP(Data!$H17101,rateblocks, 2, FALSE), VLOOKUP(Data!H17101, rateblocks,3, FALSE))</f>
        <v>2</v>
      </c>
      <c r="J17101">
        <v>5.9119076728820801</v>
      </c>
      <c r="K17101">
        <v>6.450690746307373</v>
      </c>
      <c r="L17101">
        <v>56.604400634765625</v>
      </c>
      <c r="M17101">
        <v>0.53878307342529297</v>
      </c>
      <c r="N17101">
        <v>0.39385515451431274</v>
      </c>
      <c r="O17101">
        <v>0.15512187778949738</v>
      </c>
      <c r="P17101">
        <v>-0.10905100405216217</v>
      </c>
      <c r="Q17101">
        <v>3.4037385135889053E-2</v>
      </c>
      <c r="R17101">
        <v>0.33224523067474365</v>
      </c>
      <c r="S17101">
        <v>0.53878307342529297</v>
      </c>
      <c r="T17101">
        <v>0.74532091617584229</v>
      </c>
      <c r="U17101">
        <v>1.0435287952423096</v>
      </c>
      <c r="V17101">
        <v>1.1866171360015869</v>
      </c>
    </row>
    <row r="17102" spans="1:22" x14ac:dyDescent="0.25">
      <c r="A17102" t="s">
        <v>125</v>
      </c>
      <c r="B17102" t="s">
        <v>131</v>
      </c>
      <c r="C17102" t="s">
        <v>101</v>
      </c>
      <c r="D17102" t="s">
        <v>120</v>
      </c>
      <c r="E17102" t="s">
        <v>89</v>
      </c>
      <c r="F17102" t="s">
        <v>53</v>
      </c>
      <c r="G17102">
        <v>155</v>
      </c>
      <c r="H17102">
        <v>14</v>
      </c>
      <c r="I17102">
        <f>IF(VLOOKUP(Data!$A17102,summermonths, 2, FALSE) = 1, VLOOKUP(Data!$H17102,rateblocks, 2, FALSE), VLOOKUP(Data!H17102, rateblocks,3, FALSE))</f>
        <v>2</v>
      </c>
      <c r="J17102">
        <v>8.0672988891601562</v>
      </c>
      <c r="K17102">
        <v>8.3780145645141602</v>
      </c>
      <c r="L17102">
        <v>72.504692077636719</v>
      </c>
      <c r="M17102">
        <v>0.31071585416793823</v>
      </c>
      <c r="N17102">
        <v>0.47777628898620605</v>
      </c>
      <c r="O17102">
        <v>0.22827018797397614</v>
      </c>
      <c r="P17102">
        <v>-0.47515621781349182</v>
      </c>
      <c r="Q17102">
        <v>-0.30157908797264099</v>
      </c>
      <c r="R17102">
        <v>6.0169722884893417E-2</v>
      </c>
      <c r="S17102">
        <v>0.31071585416793823</v>
      </c>
      <c r="T17102">
        <v>0.56126201152801514</v>
      </c>
      <c r="U17102">
        <v>0.92301082611083984</v>
      </c>
      <c r="V17102">
        <v>1.0965878963470459</v>
      </c>
    </row>
    <row r="17103" spans="1:22" x14ac:dyDescent="0.25">
      <c r="A17103" t="s">
        <v>99</v>
      </c>
      <c r="B17103" t="s">
        <v>131</v>
      </c>
      <c r="C17103" t="s">
        <v>102</v>
      </c>
      <c r="D17103" t="s">
        <v>82</v>
      </c>
      <c r="E17103" t="s">
        <v>89</v>
      </c>
      <c r="F17103" t="s">
        <v>53</v>
      </c>
      <c r="G17103">
        <v>155</v>
      </c>
      <c r="H17103">
        <v>10</v>
      </c>
      <c r="I17103">
        <f>IF(VLOOKUP(Data!$A17103,summermonths, 2, FALSE) = 1, VLOOKUP(Data!$H17103,rateblocks, 2, FALSE), VLOOKUP(Data!H17103, rateblocks,3, FALSE))</f>
        <v>2</v>
      </c>
      <c r="J17103">
        <v>10.561229705810547</v>
      </c>
      <c r="K17103">
        <v>9.0413551330566406</v>
      </c>
      <c r="L17103">
        <v>87.077423095703125</v>
      </c>
      <c r="M17103">
        <v>-1.5198746919631958</v>
      </c>
      <c r="N17103">
        <v>1.9385731220245361</v>
      </c>
      <c r="O17103">
        <v>3.7580657005310059</v>
      </c>
      <c r="P17103">
        <v>-4.7085437774658203</v>
      </c>
      <c r="Q17103">
        <v>-4.0042562484741211</v>
      </c>
      <c r="R17103">
        <v>-2.5364634990692139</v>
      </c>
      <c r="S17103">
        <v>-1.5198746919631958</v>
      </c>
      <c r="T17103">
        <v>-0.50328594446182251</v>
      </c>
      <c r="U17103">
        <v>0.96450674533843994</v>
      </c>
      <c r="V17103">
        <v>1.6687943935394287</v>
      </c>
    </row>
    <row r="17104" spans="1:22" x14ac:dyDescent="0.25">
      <c r="A17104" t="s">
        <v>95</v>
      </c>
      <c r="B17104" t="s">
        <v>131</v>
      </c>
      <c r="C17104" t="s">
        <v>101</v>
      </c>
      <c r="D17104" t="s">
        <v>72</v>
      </c>
      <c r="E17104" t="s">
        <v>89</v>
      </c>
      <c r="F17104" t="s">
        <v>53</v>
      </c>
      <c r="G17104">
        <v>155</v>
      </c>
      <c r="H17104">
        <v>14</v>
      </c>
      <c r="I17104">
        <f>IF(VLOOKUP(Data!$A17104,summermonths, 2, FALSE) = 1, VLOOKUP(Data!$H17104,rateblocks, 2, FALSE), VLOOKUP(Data!H17104, rateblocks,3, FALSE))</f>
        <v>1</v>
      </c>
      <c r="J17104">
        <v>7.8953285217285156</v>
      </c>
      <c r="K17104">
        <v>8.1582450866699219</v>
      </c>
      <c r="L17104">
        <v>67.2861328125</v>
      </c>
      <c r="M17104">
        <v>0.26291653513908386</v>
      </c>
      <c r="N17104">
        <v>0.40146896243095398</v>
      </c>
      <c r="O17104">
        <v>0.16117732226848602</v>
      </c>
      <c r="P17104">
        <v>-0.39744114875793457</v>
      </c>
      <c r="Q17104">
        <v>-0.25158664584159851</v>
      </c>
      <c r="R17104">
        <v>5.2386004477739334E-2</v>
      </c>
      <c r="S17104">
        <v>0.26291653513908386</v>
      </c>
      <c r="T17104">
        <v>0.4734470546245575</v>
      </c>
      <c r="U17104">
        <v>0.77741968631744385</v>
      </c>
      <c r="V17104">
        <v>0.92327421903610229</v>
      </c>
    </row>
    <row r="17105" spans="1:22" x14ac:dyDescent="0.25">
      <c r="A17105" t="s">
        <v>124</v>
      </c>
      <c r="B17105" t="s">
        <v>131</v>
      </c>
      <c r="C17105" t="s">
        <v>102</v>
      </c>
      <c r="D17105" t="s">
        <v>114</v>
      </c>
      <c r="E17105" t="s">
        <v>89</v>
      </c>
      <c r="F17105" t="s">
        <v>53</v>
      </c>
      <c r="G17105">
        <v>155</v>
      </c>
      <c r="H17105">
        <v>3</v>
      </c>
      <c r="I17105">
        <f>IF(VLOOKUP(Data!$A17105,summermonths, 2, FALSE) = 1, VLOOKUP(Data!$H17105,rateblocks, 2, FALSE), VLOOKUP(Data!H17105, rateblocks,3, FALSE))</f>
        <v>3</v>
      </c>
      <c r="J17105">
        <v>6.3320636749267578</v>
      </c>
      <c r="K17105">
        <v>6.6006450653076172</v>
      </c>
      <c r="L17105">
        <v>63.232257843017578</v>
      </c>
      <c r="M17105">
        <v>0.26858144998550415</v>
      </c>
      <c r="N17105">
        <v>0.60961765050888062</v>
      </c>
      <c r="O17105">
        <v>0.37163367867469788</v>
      </c>
      <c r="P17105">
        <v>-0.73415035009384155</v>
      </c>
      <c r="Q17105">
        <v>-0.51267498731613159</v>
      </c>
      <c r="R17105">
        <v>-5.1102358847856522E-2</v>
      </c>
      <c r="S17105">
        <v>0.26858144998550415</v>
      </c>
      <c r="T17105">
        <v>0.58826524019241333</v>
      </c>
      <c r="U17105">
        <v>1.0498379468917847</v>
      </c>
      <c r="V17105">
        <v>1.2713133096694946</v>
      </c>
    </row>
    <row r="17106" spans="1:22" x14ac:dyDescent="0.25">
      <c r="A17106" t="s">
        <v>125</v>
      </c>
      <c r="B17106" t="s">
        <v>131</v>
      </c>
      <c r="C17106" t="s">
        <v>102</v>
      </c>
      <c r="D17106" t="s">
        <v>116</v>
      </c>
      <c r="E17106" t="s">
        <v>89</v>
      </c>
      <c r="F17106" t="s">
        <v>53</v>
      </c>
      <c r="G17106">
        <v>155</v>
      </c>
      <c r="H17106">
        <v>11</v>
      </c>
      <c r="I17106">
        <f>IF(VLOOKUP(Data!$A17106,summermonths, 2, FALSE) = 1, VLOOKUP(Data!$H17106,rateblocks, 2, FALSE), VLOOKUP(Data!H17106, rateblocks,3, FALSE))</f>
        <v>2</v>
      </c>
      <c r="J17106">
        <v>8.4791364669799805</v>
      </c>
      <c r="K17106">
        <v>8.5886774063110352</v>
      </c>
      <c r="L17106">
        <v>81.180648803710938</v>
      </c>
      <c r="M17106">
        <v>0.10954099148511887</v>
      </c>
      <c r="N17106">
        <v>1.4592878818511963</v>
      </c>
      <c r="O17106">
        <v>2.1295211315155029</v>
      </c>
      <c r="P17106">
        <v>-2.290773868560791</v>
      </c>
      <c r="Q17106">
        <v>-1.7606116533279419</v>
      </c>
      <c r="R17106">
        <v>-0.65571033954620361</v>
      </c>
      <c r="S17106">
        <v>0.10954099148511887</v>
      </c>
      <c r="T17106">
        <v>0.87479227781295776</v>
      </c>
      <c r="U17106">
        <v>1.9796936511993408</v>
      </c>
      <c r="V17106">
        <v>2.5098559856414795</v>
      </c>
    </row>
    <row r="17107" spans="1:22" x14ac:dyDescent="0.25">
      <c r="A17107" t="s">
        <v>125</v>
      </c>
      <c r="B17107" t="s">
        <v>131</v>
      </c>
      <c r="C17107" t="s">
        <v>102</v>
      </c>
      <c r="D17107" t="s">
        <v>116</v>
      </c>
      <c r="E17107" t="s">
        <v>89</v>
      </c>
      <c r="F17107" t="s">
        <v>53</v>
      </c>
      <c r="G17107">
        <v>155</v>
      </c>
      <c r="H17107">
        <v>16</v>
      </c>
      <c r="I17107">
        <f>IF(VLOOKUP(Data!$A17107,summermonths, 2, FALSE) = 1, VLOOKUP(Data!$H17107,rateblocks, 2, FALSE), VLOOKUP(Data!H17107, rateblocks,3, FALSE))</f>
        <v>2</v>
      </c>
      <c r="J17107">
        <v>9.7861776351928711</v>
      </c>
      <c r="K17107">
        <v>9.5984516143798828</v>
      </c>
      <c r="L17107">
        <v>82.445159912109375</v>
      </c>
      <c r="M17107">
        <v>-0.18772630393505096</v>
      </c>
      <c r="N17107">
        <v>0.91378867626190186</v>
      </c>
      <c r="O17107">
        <v>0.83500975370407104</v>
      </c>
      <c r="P17107">
        <v>-1.6907749176025391</v>
      </c>
      <c r="Q17107">
        <v>-1.3587936162948608</v>
      </c>
      <c r="R17107">
        <v>-0.66691756248474121</v>
      </c>
      <c r="S17107">
        <v>-0.18772630393505096</v>
      </c>
      <c r="T17107">
        <v>0.29146495461463928</v>
      </c>
      <c r="U17107">
        <v>0.98334097862243652</v>
      </c>
      <c r="V17107">
        <v>1.3153222799301147</v>
      </c>
    </row>
    <row r="17108" spans="1:22" x14ac:dyDescent="0.25">
      <c r="A17108" t="s">
        <v>124</v>
      </c>
      <c r="B17108" t="s">
        <v>131</v>
      </c>
      <c r="C17108" t="s">
        <v>101</v>
      </c>
      <c r="D17108" t="s">
        <v>119</v>
      </c>
      <c r="E17108" t="s">
        <v>89</v>
      </c>
      <c r="F17108" t="s">
        <v>53</v>
      </c>
      <c r="G17108">
        <v>155</v>
      </c>
      <c r="H17108">
        <v>22</v>
      </c>
      <c r="I17108">
        <f>IF(VLOOKUP(Data!$A17108,summermonths, 2, FALSE) = 1, VLOOKUP(Data!$H17108,rateblocks, 2, FALSE), VLOOKUP(Data!H17108, rateblocks,3, FALSE))</f>
        <v>2</v>
      </c>
      <c r="J17108">
        <v>7.846407413482666</v>
      </c>
      <c r="K17108">
        <v>8.3378448486328125</v>
      </c>
      <c r="L17108">
        <v>60.927188873291016</v>
      </c>
      <c r="M17108">
        <v>0.49143737554550171</v>
      </c>
      <c r="N17108">
        <v>0.4389151930809021</v>
      </c>
      <c r="O17108">
        <v>0.19264654815196991</v>
      </c>
      <c r="P17108">
        <v>-0.23051387071609497</v>
      </c>
      <c r="Q17108">
        <v>-7.1055077016353607E-2</v>
      </c>
      <c r="R17108">
        <v>0.26127001643180847</v>
      </c>
      <c r="S17108">
        <v>0.49143737554550171</v>
      </c>
      <c r="T17108">
        <v>0.72160470485687256</v>
      </c>
      <c r="U17108">
        <v>1.0539298057556152</v>
      </c>
      <c r="V17108">
        <v>1.2133886814117432</v>
      </c>
    </row>
    <row r="17109" spans="1:22" x14ac:dyDescent="0.25">
      <c r="A17109" t="s">
        <v>96</v>
      </c>
      <c r="B17109" t="s">
        <v>131</v>
      </c>
      <c r="C17109" t="s">
        <v>101</v>
      </c>
      <c r="D17109" t="s">
        <v>73</v>
      </c>
      <c r="E17109" t="s">
        <v>89</v>
      </c>
      <c r="F17109" t="s">
        <v>53</v>
      </c>
      <c r="G17109">
        <v>155</v>
      </c>
      <c r="H17109">
        <v>24</v>
      </c>
      <c r="I17109">
        <f>IF(VLOOKUP(Data!$A17109,summermonths, 2, FALSE) = 1, VLOOKUP(Data!$H17109,rateblocks, 2, FALSE), VLOOKUP(Data!H17109, rateblocks,3, FALSE))</f>
        <v>3</v>
      </c>
      <c r="J17109">
        <v>7.0420870780944824</v>
      </c>
      <c r="K17109">
        <v>7.5486288070678711</v>
      </c>
      <c r="L17109">
        <v>64.507919311523438</v>
      </c>
      <c r="M17109">
        <v>0.50654202699661255</v>
      </c>
      <c r="N17109">
        <v>0.64268529415130615</v>
      </c>
      <c r="O17109">
        <v>0.41304439306259155</v>
      </c>
      <c r="P17109">
        <v>-0.55058121681213379</v>
      </c>
      <c r="Q17109">
        <v>-0.31709232926368713</v>
      </c>
      <c r="R17109">
        <v>0.16951753199100494</v>
      </c>
      <c r="S17109">
        <v>0.50654202699661255</v>
      </c>
      <c r="T17109">
        <v>0.84356653690338135</v>
      </c>
      <c r="U17109">
        <v>1.3301763534545898</v>
      </c>
      <c r="V17109">
        <v>1.5636652708053589</v>
      </c>
    </row>
    <row r="17110" spans="1:22" x14ac:dyDescent="0.25">
      <c r="A17110" t="s">
        <v>95</v>
      </c>
      <c r="B17110" t="s">
        <v>131</v>
      </c>
      <c r="C17110" t="s">
        <v>101</v>
      </c>
      <c r="D17110" t="s">
        <v>72</v>
      </c>
      <c r="E17110" t="s">
        <v>89</v>
      </c>
      <c r="F17110" t="s">
        <v>53</v>
      </c>
      <c r="G17110">
        <v>155</v>
      </c>
      <c r="H17110">
        <v>21</v>
      </c>
      <c r="I17110">
        <f>IF(VLOOKUP(Data!$A17110,summermonths, 2, FALSE) = 1, VLOOKUP(Data!$H17110,rateblocks, 2, FALSE), VLOOKUP(Data!H17110, rateblocks,3, FALSE))</f>
        <v>2</v>
      </c>
      <c r="J17110">
        <v>8.0520343780517578</v>
      </c>
      <c r="K17110">
        <v>9.3214406967163086</v>
      </c>
      <c r="L17110">
        <v>60.371612548828125</v>
      </c>
      <c r="M17110">
        <v>1.2694056034088135</v>
      </c>
      <c r="N17110">
        <v>0.65886074304580688</v>
      </c>
      <c r="O17110">
        <v>0.43409746885299683</v>
      </c>
      <c r="P17110">
        <v>0.18567612767219543</v>
      </c>
      <c r="Q17110">
        <v>0.42504158616065979</v>
      </c>
      <c r="R17110">
        <v>0.92389869689941406</v>
      </c>
      <c r="S17110">
        <v>1.2694056034088135</v>
      </c>
      <c r="T17110">
        <v>1.6149125099182129</v>
      </c>
      <c r="U17110">
        <v>2.11376953125</v>
      </c>
      <c r="V17110">
        <v>2.3531351089477539</v>
      </c>
    </row>
    <row r="17111" spans="1:22" x14ac:dyDescent="0.25">
      <c r="A17111" t="s">
        <v>125</v>
      </c>
      <c r="B17111" t="s">
        <v>131</v>
      </c>
      <c r="C17111" t="s">
        <v>102</v>
      </c>
      <c r="D17111" t="s">
        <v>116</v>
      </c>
      <c r="E17111" t="s">
        <v>89</v>
      </c>
      <c r="F17111" t="s">
        <v>53</v>
      </c>
      <c r="G17111">
        <v>155</v>
      </c>
      <c r="H17111">
        <v>17</v>
      </c>
      <c r="I17111">
        <f>IF(VLOOKUP(Data!$A17111,summermonths, 2, FALSE) = 1, VLOOKUP(Data!$H17111,rateblocks, 2, FALSE), VLOOKUP(Data!H17111, rateblocks,3, FALSE))</f>
        <v>2</v>
      </c>
      <c r="J17111">
        <v>9.6602134704589844</v>
      </c>
      <c r="K17111">
        <v>9.3156776428222656</v>
      </c>
      <c r="L17111">
        <v>81.664512634277344</v>
      </c>
      <c r="M17111">
        <v>-0.34453585743904114</v>
      </c>
      <c r="N17111">
        <v>0.93080562353134155</v>
      </c>
      <c r="O17111">
        <v>0.86639910936355591</v>
      </c>
      <c r="P17111">
        <v>-1.8755748271942139</v>
      </c>
      <c r="Q17111">
        <v>-1.5374112129211426</v>
      </c>
      <c r="R17111">
        <v>-0.83265078067779541</v>
      </c>
      <c r="S17111">
        <v>-0.34453585743904114</v>
      </c>
      <c r="T17111">
        <v>0.14357909560203552</v>
      </c>
      <c r="U17111">
        <v>0.84833955764770508</v>
      </c>
      <c r="V17111">
        <v>1.1865031719207764</v>
      </c>
    </row>
    <row r="17112" spans="1:22" x14ac:dyDescent="0.25">
      <c r="A17112" t="s">
        <v>122</v>
      </c>
      <c r="B17112" t="s">
        <v>131</v>
      </c>
      <c r="C17112" t="s">
        <v>102</v>
      </c>
      <c r="D17112" t="s">
        <v>115</v>
      </c>
      <c r="E17112" t="s">
        <v>89</v>
      </c>
      <c r="F17112" t="s">
        <v>53</v>
      </c>
      <c r="G17112">
        <v>155</v>
      </c>
      <c r="H17112">
        <v>10</v>
      </c>
      <c r="I17112">
        <f>IF(VLOOKUP(Data!$A17112,summermonths, 2, FALSE) = 1, VLOOKUP(Data!$H17112,rateblocks, 2, FALSE), VLOOKUP(Data!H17112, rateblocks,3, FALSE))</f>
        <v>2</v>
      </c>
      <c r="J17112">
        <v>5.2239551544189453</v>
      </c>
      <c r="K17112">
        <v>6.492645263671875</v>
      </c>
      <c r="L17112">
        <v>51.23870849609375</v>
      </c>
      <c r="M17112">
        <v>1.2686901092529297</v>
      </c>
      <c r="N17112">
        <v>1.2757159471511841</v>
      </c>
      <c r="O17112">
        <v>1.6274511814117432</v>
      </c>
      <c r="P17112">
        <v>-0.82967591285705566</v>
      </c>
      <c r="Q17112">
        <v>-0.36620566248893738</v>
      </c>
      <c r="R17112">
        <v>0.59970402717590332</v>
      </c>
      <c r="S17112">
        <v>1.2686901092529297</v>
      </c>
      <c r="T17112">
        <v>1.9376761913299561</v>
      </c>
      <c r="U17112">
        <v>2.9035859107971191</v>
      </c>
      <c r="V17112">
        <v>3.367056131362915</v>
      </c>
    </row>
    <row r="17113" spans="1:22" x14ac:dyDescent="0.25">
      <c r="A17113" t="s">
        <v>123</v>
      </c>
      <c r="B17113" t="s">
        <v>131</v>
      </c>
      <c r="C17113" t="s">
        <v>101</v>
      </c>
      <c r="D17113" t="s">
        <v>113</v>
      </c>
      <c r="E17113" t="s">
        <v>89</v>
      </c>
      <c r="F17113" t="s">
        <v>53</v>
      </c>
      <c r="G17113">
        <v>155</v>
      </c>
      <c r="H17113">
        <v>21</v>
      </c>
      <c r="I17113">
        <f>IF(VLOOKUP(Data!$A17113,summermonths, 2, FALSE) = 1, VLOOKUP(Data!$H17113,rateblocks, 2, FALSE), VLOOKUP(Data!H17113, rateblocks,3, FALSE))</f>
        <v>2</v>
      </c>
      <c r="J17113">
        <v>8.5188360214233398</v>
      </c>
      <c r="K17113">
        <v>8.9144058227539062</v>
      </c>
      <c r="L17113">
        <v>58.11273193359375</v>
      </c>
      <c r="M17113">
        <v>0.39556947350502014</v>
      </c>
      <c r="N17113">
        <v>0.54339301586151123</v>
      </c>
      <c r="O17113">
        <v>0.29527595639228821</v>
      </c>
      <c r="P17113">
        <v>-0.49823251366615295</v>
      </c>
      <c r="Q17113">
        <v>-0.30081668496131897</v>
      </c>
      <c r="R17113">
        <v>0.11061389744281769</v>
      </c>
      <c r="S17113">
        <v>0.39556947350502014</v>
      </c>
      <c r="T17113">
        <v>0.68052506446838379</v>
      </c>
      <c r="U17113">
        <v>1.0919556617736816</v>
      </c>
      <c r="V17113">
        <v>1.2893714904785156</v>
      </c>
    </row>
    <row r="17114" spans="1:22" x14ac:dyDescent="0.25">
      <c r="A17114" t="s">
        <v>124</v>
      </c>
      <c r="B17114" t="s">
        <v>131</v>
      </c>
      <c r="C17114" t="s">
        <v>101</v>
      </c>
      <c r="D17114" t="s">
        <v>119</v>
      </c>
      <c r="E17114" t="s">
        <v>89</v>
      </c>
      <c r="F17114" t="s">
        <v>53</v>
      </c>
      <c r="G17114">
        <v>155</v>
      </c>
      <c r="H17114">
        <v>4</v>
      </c>
      <c r="I17114">
        <f>IF(VLOOKUP(Data!$A17114,summermonths, 2, FALSE) = 1, VLOOKUP(Data!$H17114,rateblocks, 2, FALSE), VLOOKUP(Data!H17114, rateblocks,3, FALSE))</f>
        <v>3</v>
      </c>
      <c r="J17114">
        <v>5.7965888977050781</v>
      </c>
      <c r="K17114">
        <v>6.1284008026123047</v>
      </c>
      <c r="L17114">
        <v>55.093086242675781</v>
      </c>
      <c r="M17114">
        <v>0.33181190490722656</v>
      </c>
      <c r="N17114">
        <v>0.32720398902893066</v>
      </c>
      <c r="O17114">
        <v>0.1070624515414238</v>
      </c>
      <c r="P17114">
        <v>-0.20639076828956604</v>
      </c>
      <c r="Q17114">
        <v>-8.751688152551651E-2</v>
      </c>
      <c r="R17114">
        <v>0.16022597253322601</v>
      </c>
      <c r="S17114">
        <v>0.33181190490722656</v>
      </c>
      <c r="T17114">
        <v>0.50339782238006592</v>
      </c>
      <c r="U17114">
        <v>0.75114071369171143</v>
      </c>
      <c r="V17114">
        <v>0.87001454830169678</v>
      </c>
    </row>
    <row r="17115" spans="1:22" x14ac:dyDescent="0.25">
      <c r="A17115" t="s">
        <v>98</v>
      </c>
      <c r="B17115" t="s">
        <v>131</v>
      </c>
      <c r="C17115" t="s">
        <v>102</v>
      </c>
      <c r="D17115" t="s">
        <v>81</v>
      </c>
      <c r="E17115" t="s">
        <v>89</v>
      </c>
      <c r="F17115" t="s">
        <v>53</v>
      </c>
      <c r="G17115">
        <v>155</v>
      </c>
      <c r="H17115">
        <v>4</v>
      </c>
      <c r="I17115">
        <f>IF(VLOOKUP(Data!$A17115,summermonths, 2, FALSE) = 1, VLOOKUP(Data!$H17115,rateblocks, 2, FALSE), VLOOKUP(Data!H17115, rateblocks,3, FALSE))</f>
        <v>3</v>
      </c>
      <c r="J17115">
        <v>6.277644157409668</v>
      </c>
      <c r="K17115">
        <v>7.1525163650512695</v>
      </c>
      <c r="L17115">
        <v>71.490325927734375</v>
      </c>
      <c r="M17115">
        <v>0.87487202882766724</v>
      </c>
      <c r="N17115">
        <v>1.4217787981033325</v>
      </c>
      <c r="O17115">
        <v>2.0214550495147705</v>
      </c>
      <c r="P17115">
        <v>-1.4637459516525269</v>
      </c>
      <c r="Q17115">
        <v>-0.94721078872680664</v>
      </c>
      <c r="R17115">
        <v>0.12929049134254456</v>
      </c>
      <c r="S17115">
        <v>0.87487202882766724</v>
      </c>
      <c r="T17115">
        <v>1.6204535961151123</v>
      </c>
      <c r="U17115">
        <v>2.6969549655914307</v>
      </c>
      <c r="V17115">
        <v>3.2134900093078613</v>
      </c>
    </row>
    <row r="17116" spans="1:22" x14ac:dyDescent="0.25">
      <c r="A17116" t="s">
        <v>123</v>
      </c>
      <c r="B17116" t="s">
        <v>131</v>
      </c>
      <c r="C17116" t="s">
        <v>102</v>
      </c>
      <c r="D17116" t="s">
        <v>118</v>
      </c>
      <c r="E17116" t="s">
        <v>89</v>
      </c>
      <c r="F17116" t="s">
        <v>53</v>
      </c>
      <c r="G17116">
        <v>155</v>
      </c>
      <c r="H17116">
        <v>14</v>
      </c>
      <c r="I17116">
        <f>IF(VLOOKUP(Data!$A17116,summermonths, 2, FALSE) = 1, VLOOKUP(Data!$H17116,rateblocks, 2, FALSE), VLOOKUP(Data!H17116, rateblocks,3, FALSE))</f>
        <v>2</v>
      </c>
      <c r="J17116">
        <v>8.346832275390625</v>
      </c>
      <c r="K17116">
        <v>8.7838706970214844</v>
      </c>
      <c r="L17116">
        <v>84.025810241699219</v>
      </c>
      <c r="M17116">
        <v>0.43703830242156982</v>
      </c>
      <c r="N17116">
        <v>1.18308424949646</v>
      </c>
      <c r="O17116">
        <v>1.3996883630752563</v>
      </c>
      <c r="P17116">
        <v>-1.5089621543884277</v>
      </c>
      <c r="Q17116">
        <v>-1.0791451930999756</v>
      </c>
      <c r="R17116">
        <v>-0.18337167799472809</v>
      </c>
      <c r="S17116">
        <v>0.43703830242156982</v>
      </c>
      <c r="T17116">
        <v>1.0574482679367065</v>
      </c>
      <c r="U17116">
        <v>1.9532217979431152</v>
      </c>
      <c r="V17116">
        <v>2.3830387592315674</v>
      </c>
    </row>
    <row r="17117" spans="1:22" x14ac:dyDescent="0.25">
      <c r="A17117" t="s">
        <v>125</v>
      </c>
      <c r="B17117" t="s">
        <v>131</v>
      </c>
      <c r="C17117" t="s">
        <v>102</v>
      </c>
      <c r="D17117" t="s">
        <v>116</v>
      </c>
      <c r="E17117" t="s">
        <v>89</v>
      </c>
      <c r="F17117" t="s">
        <v>53</v>
      </c>
      <c r="G17117">
        <v>155</v>
      </c>
      <c r="H17117">
        <v>4</v>
      </c>
      <c r="I17117">
        <f>IF(VLOOKUP(Data!$A17117,summermonths, 2, FALSE) = 1, VLOOKUP(Data!$H17117,rateblocks, 2, FALSE), VLOOKUP(Data!H17117, rateblocks,3, FALSE))</f>
        <v>3</v>
      </c>
      <c r="J17117">
        <v>5.5149288177490234</v>
      </c>
      <c r="K17117">
        <v>6.4365482330322266</v>
      </c>
      <c r="L17117">
        <v>59.787097930908203</v>
      </c>
      <c r="M17117">
        <v>0.9216194748878479</v>
      </c>
      <c r="N17117">
        <v>0.82666110992431641</v>
      </c>
      <c r="O17117">
        <v>0.68336856365203857</v>
      </c>
      <c r="P17117">
        <v>-0.43811705708503723</v>
      </c>
      <c r="Q17117">
        <v>-0.13778936862945557</v>
      </c>
      <c r="R17117">
        <v>0.48811796307563782</v>
      </c>
      <c r="S17117">
        <v>0.9216194748878479</v>
      </c>
      <c r="T17117">
        <v>1.3551210165023804</v>
      </c>
      <c r="U17117">
        <v>1.9810283184051514</v>
      </c>
      <c r="V17117">
        <v>2.2813560962677002</v>
      </c>
    </row>
    <row r="17118" spans="1:22" x14ac:dyDescent="0.25">
      <c r="A17118" t="s">
        <v>97</v>
      </c>
      <c r="B17118" t="s">
        <v>131</v>
      </c>
      <c r="C17118" t="s">
        <v>102</v>
      </c>
      <c r="D17118" t="s">
        <v>80</v>
      </c>
      <c r="E17118" t="s">
        <v>89</v>
      </c>
      <c r="F17118" t="s">
        <v>53</v>
      </c>
      <c r="G17118">
        <v>155</v>
      </c>
      <c r="H17118">
        <v>8</v>
      </c>
      <c r="I17118">
        <f>IF(VLOOKUP(Data!$A17118,summermonths, 2, FALSE) = 1, VLOOKUP(Data!$H17118,rateblocks, 2, FALSE), VLOOKUP(Data!H17118, rateblocks,3, FALSE))</f>
        <v>2</v>
      </c>
      <c r="J17118">
        <v>6.756413459777832</v>
      </c>
      <c r="K17118">
        <v>7.2812256813049316</v>
      </c>
      <c r="L17118">
        <v>72.954841613769531</v>
      </c>
      <c r="M17118">
        <v>0.52481216192245483</v>
      </c>
      <c r="N17118">
        <v>1.1732500791549683</v>
      </c>
      <c r="O17118">
        <v>1.3765157461166382</v>
      </c>
      <c r="P17118">
        <v>-1.4050124883651733</v>
      </c>
      <c r="Q17118">
        <v>-0.97876828908920288</v>
      </c>
      <c r="R17118">
        <v>-9.04407799243927E-2</v>
      </c>
      <c r="S17118">
        <v>0.52481216192245483</v>
      </c>
      <c r="T17118">
        <v>1.14006507396698</v>
      </c>
      <c r="U17118">
        <v>2.0283925533294678</v>
      </c>
      <c r="V17118">
        <v>2.454636812210083</v>
      </c>
    </row>
    <row r="17119" spans="1:22" x14ac:dyDescent="0.25">
      <c r="A17119" t="s">
        <v>123</v>
      </c>
      <c r="B17119" t="s">
        <v>131</v>
      </c>
      <c r="C17119" t="s">
        <v>102</v>
      </c>
      <c r="D17119" t="s">
        <v>118</v>
      </c>
      <c r="E17119" t="s">
        <v>89</v>
      </c>
      <c r="F17119" t="s">
        <v>53</v>
      </c>
      <c r="G17119">
        <v>155</v>
      </c>
      <c r="H17119">
        <v>20</v>
      </c>
      <c r="I17119">
        <f>IF(VLOOKUP(Data!$A17119,summermonths, 2, FALSE) = 1, VLOOKUP(Data!$H17119,rateblocks, 2, FALSE), VLOOKUP(Data!H17119, rateblocks,3, FALSE))</f>
        <v>1</v>
      </c>
      <c r="J17119">
        <v>11.602433204650879</v>
      </c>
      <c r="K17119">
        <v>9.6830320358276367</v>
      </c>
      <c r="L17119">
        <v>66.71612548828125</v>
      </c>
      <c r="M17119">
        <v>-1.9194014072418213</v>
      </c>
      <c r="N17119">
        <v>2.3801465034484863</v>
      </c>
      <c r="O17119">
        <v>5.6650972366333008</v>
      </c>
      <c r="P17119">
        <v>-5.8343939781188965</v>
      </c>
      <c r="Q17119">
        <v>-4.9696817398071289</v>
      </c>
      <c r="R17119">
        <v>-3.1675515174865723</v>
      </c>
      <c r="S17119">
        <v>-1.9194014072418213</v>
      </c>
      <c r="T17119">
        <v>-0.67125135660171509</v>
      </c>
      <c r="U17119">
        <v>1.1308790445327759</v>
      </c>
      <c r="V17119">
        <v>1.9955911636352539</v>
      </c>
    </row>
    <row r="17120" spans="1:22" x14ac:dyDescent="0.25">
      <c r="A17120" t="s">
        <v>124</v>
      </c>
      <c r="B17120" t="s">
        <v>131</v>
      </c>
      <c r="C17120" t="s">
        <v>102</v>
      </c>
      <c r="D17120" t="s">
        <v>114</v>
      </c>
      <c r="E17120" t="s">
        <v>89</v>
      </c>
      <c r="F17120" t="s">
        <v>53</v>
      </c>
      <c r="G17120">
        <v>155</v>
      </c>
      <c r="H17120">
        <v>24</v>
      </c>
      <c r="I17120">
        <f>IF(VLOOKUP(Data!$A17120,summermonths, 2, FALSE) = 1, VLOOKUP(Data!$H17120,rateblocks, 2, FALSE), VLOOKUP(Data!H17120, rateblocks,3, FALSE))</f>
        <v>3</v>
      </c>
      <c r="J17120">
        <v>6.5167608261108398</v>
      </c>
      <c r="K17120">
        <v>7.4912900924682617</v>
      </c>
      <c r="L17120">
        <v>63.799999237060547</v>
      </c>
      <c r="M17120">
        <v>0.9745296835899353</v>
      </c>
      <c r="N17120">
        <v>1.1081008911132812</v>
      </c>
      <c r="O17120">
        <v>1.2278876304626465</v>
      </c>
      <c r="P17120">
        <v>-0.84813410043716431</v>
      </c>
      <c r="Q17120">
        <v>-0.44555875658988953</v>
      </c>
      <c r="R17120">
        <v>0.39344102144241333</v>
      </c>
      <c r="S17120">
        <v>0.9745296835899353</v>
      </c>
      <c r="T17120">
        <v>1.5556184053421021</v>
      </c>
      <c r="U17120">
        <v>2.394618034362793</v>
      </c>
      <c r="V17120">
        <v>2.7971935272216797</v>
      </c>
    </row>
    <row r="17121" spans="1:22" x14ac:dyDescent="0.25">
      <c r="A17121" t="s">
        <v>98</v>
      </c>
      <c r="B17121" t="s">
        <v>131</v>
      </c>
      <c r="C17121" t="s">
        <v>102</v>
      </c>
      <c r="D17121" t="s">
        <v>81</v>
      </c>
      <c r="E17121" t="s">
        <v>89</v>
      </c>
      <c r="F17121" t="s">
        <v>53</v>
      </c>
      <c r="G17121">
        <v>155</v>
      </c>
      <c r="H17121">
        <v>13</v>
      </c>
      <c r="I17121">
        <f>IF(VLOOKUP(Data!$A17121,summermonths, 2, FALSE) = 1, VLOOKUP(Data!$H17121,rateblocks, 2, FALSE), VLOOKUP(Data!H17121, rateblocks,3, FALSE))</f>
        <v>1</v>
      </c>
      <c r="J17121">
        <v>9.8103780746459961</v>
      </c>
      <c r="K17121">
        <v>10.916129112243652</v>
      </c>
      <c r="L17121">
        <v>89.780647277832031</v>
      </c>
      <c r="M17121">
        <v>1.1057510375976562</v>
      </c>
      <c r="N17121">
        <v>1.2490768432617187</v>
      </c>
      <c r="O17121">
        <v>1.5601929426193237</v>
      </c>
      <c r="P17121">
        <v>-0.94879752397537231</v>
      </c>
      <c r="Q17121">
        <v>-0.49500533938407898</v>
      </c>
      <c r="R17121">
        <v>0.45073449611663818</v>
      </c>
      <c r="S17121">
        <v>1.1057510375976562</v>
      </c>
      <c r="T17121">
        <v>1.7607675790786743</v>
      </c>
      <c r="U17121">
        <v>2.7065074443817139</v>
      </c>
      <c r="V17121">
        <v>3.16029953956604</v>
      </c>
    </row>
    <row r="17122" spans="1:22" x14ac:dyDescent="0.25">
      <c r="A17122" t="s">
        <v>123</v>
      </c>
      <c r="B17122" t="s">
        <v>131</v>
      </c>
      <c r="C17122" t="s">
        <v>102</v>
      </c>
      <c r="D17122" t="s">
        <v>118</v>
      </c>
      <c r="E17122" t="s">
        <v>89</v>
      </c>
      <c r="F17122" t="s">
        <v>53</v>
      </c>
      <c r="G17122">
        <v>155</v>
      </c>
      <c r="H17122">
        <v>19</v>
      </c>
      <c r="I17122">
        <f>IF(VLOOKUP(Data!$A17122,summermonths, 2, FALSE) = 1, VLOOKUP(Data!$H17122,rateblocks, 2, FALSE), VLOOKUP(Data!H17122, rateblocks,3, FALSE))</f>
        <v>1</v>
      </c>
      <c r="J17122">
        <v>11.586228370666504</v>
      </c>
      <c r="K17122">
        <v>10.124355316162109</v>
      </c>
      <c r="L17122">
        <v>69.690322875976563</v>
      </c>
      <c r="M17122">
        <v>-1.4618731737136841</v>
      </c>
      <c r="N17122">
        <v>1.9295040369033813</v>
      </c>
      <c r="O17122">
        <v>3.7229857444763184</v>
      </c>
      <c r="P17122">
        <v>-4.635624885559082</v>
      </c>
      <c r="Q17122">
        <v>-3.9346320629119873</v>
      </c>
      <c r="R17122">
        <v>-2.4737060070037842</v>
      </c>
      <c r="S17122">
        <v>-1.4618731737136841</v>
      </c>
      <c r="T17122">
        <v>-0.45004028081893921</v>
      </c>
      <c r="U17122">
        <v>1.0108857154846191</v>
      </c>
      <c r="V17122">
        <v>1.7118785381317139</v>
      </c>
    </row>
    <row r="17123" spans="1:22" x14ac:dyDescent="0.25">
      <c r="A17123" t="s">
        <v>95</v>
      </c>
      <c r="B17123" t="s">
        <v>131</v>
      </c>
      <c r="C17123" t="s">
        <v>102</v>
      </c>
      <c r="D17123" t="s">
        <v>78</v>
      </c>
      <c r="E17123" t="s">
        <v>89</v>
      </c>
      <c r="F17123" t="s">
        <v>53</v>
      </c>
      <c r="G17123">
        <v>155</v>
      </c>
      <c r="H17123">
        <v>8</v>
      </c>
      <c r="I17123">
        <f>IF(VLOOKUP(Data!$A17123,summermonths, 2, FALSE) = 1, VLOOKUP(Data!$H17123,rateblocks, 2, FALSE), VLOOKUP(Data!H17123, rateblocks,3, FALSE))</f>
        <v>2</v>
      </c>
      <c r="J17123">
        <v>5.8287873268127441</v>
      </c>
      <c r="K17123">
        <v>6.3046131134033203</v>
      </c>
      <c r="L17123">
        <v>67.258064270019531</v>
      </c>
      <c r="M17123">
        <v>0.47582554817199707</v>
      </c>
      <c r="N17123">
        <v>1.5491166114807129</v>
      </c>
      <c r="O17123">
        <v>2.3997623920440674</v>
      </c>
      <c r="P17123">
        <v>-2.0722446441650391</v>
      </c>
      <c r="Q17123">
        <v>-1.5094472169876099</v>
      </c>
      <c r="R17123">
        <v>-0.33653199672698975</v>
      </c>
      <c r="S17123">
        <v>0.47582554817199707</v>
      </c>
      <c r="T17123">
        <v>1.2881830930709839</v>
      </c>
      <c r="U17123">
        <v>2.4610984325408936</v>
      </c>
      <c r="V17123">
        <v>3.0238957405090332</v>
      </c>
    </row>
    <row r="17124" spans="1:22" x14ac:dyDescent="0.25">
      <c r="A17124" t="s">
        <v>122</v>
      </c>
      <c r="B17124" t="s">
        <v>131</v>
      </c>
      <c r="C17124" t="s">
        <v>102</v>
      </c>
      <c r="D17124" t="s">
        <v>115</v>
      </c>
      <c r="E17124" t="s">
        <v>89</v>
      </c>
      <c r="F17124" t="s">
        <v>53</v>
      </c>
      <c r="G17124">
        <v>155</v>
      </c>
      <c r="H17124">
        <v>3</v>
      </c>
      <c r="I17124">
        <f>IF(VLOOKUP(Data!$A17124,summermonths, 2, FALSE) = 1, VLOOKUP(Data!$H17124,rateblocks, 2, FALSE), VLOOKUP(Data!H17124, rateblocks,3, FALSE))</f>
        <v>3</v>
      </c>
      <c r="J17124">
        <v>5.9135780334472656</v>
      </c>
      <c r="K17124">
        <v>5.6856451034545898</v>
      </c>
      <c r="L17124">
        <v>39.322582244873047</v>
      </c>
      <c r="M17124">
        <v>-0.22793267667293549</v>
      </c>
      <c r="N17124">
        <v>1.0756155252456665</v>
      </c>
      <c r="O17124">
        <v>1.1569488048553467</v>
      </c>
      <c r="P17124">
        <v>-1.9971628189086914</v>
      </c>
      <c r="Q17124">
        <v>-1.6063894033432007</v>
      </c>
      <c r="R17124">
        <v>-0.79198598861694336</v>
      </c>
      <c r="S17124">
        <v>-0.22793267667293549</v>
      </c>
      <c r="T17124">
        <v>0.33612066507339478</v>
      </c>
      <c r="U17124">
        <v>1.1505241394042969</v>
      </c>
      <c r="V17124">
        <v>1.541297435760498</v>
      </c>
    </row>
    <row r="17125" spans="1:22" x14ac:dyDescent="0.25">
      <c r="A17125" t="s">
        <v>124</v>
      </c>
      <c r="B17125" t="s">
        <v>131</v>
      </c>
      <c r="C17125" t="s">
        <v>102</v>
      </c>
      <c r="D17125" t="s">
        <v>114</v>
      </c>
      <c r="E17125" t="s">
        <v>89</v>
      </c>
      <c r="F17125" t="s">
        <v>53</v>
      </c>
      <c r="G17125">
        <v>155</v>
      </c>
      <c r="H17125">
        <v>17</v>
      </c>
      <c r="I17125">
        <f>IF(VLOOKUP(Data!$A17125,summermonths, 2, FALSE) = 1, VLOOKUP(Data!$H17125,rateblocks, 2, FALSE), VLOOKUP(Data!H17125, rateblocks,3, FALSE))</f>
        <v>2</v>
      </c>
      <c r="J17125">
        <v>10.200686454772949</v>
      </c>
      <c r="K17125">
        <v>8.7393875122070312</v>
      </c>
      <c r="L17125">
        <v>80.89031982421875</v>
      </c>
      <c r="M17125">
        <v>-1.4612991809844971</v>
      </c>
      <c r="N17125">
        <v>1.9175121784210205</v>
      </c>
      <c r="O17125">
        <v>3.6768529415130615</v>
      </c>
      <c r="P17125">
        <v>-4.615325927734375</v>
      </c>
      <c r="Q17125">
        <v>-3.9186899662017822</v>
      </c>
      <c r="R17125">
        <v>-2.4668436050415039</v>
      </c>
      <c r="S17125">
        <v>-1.4612991809844971</v>
      </c>
      <c r="T17125">
        <v>-0.45575481653213501</v>
      </c>
      <c r="U17125">
        <v>0.99609154462814331</v>
      </c>
      <c r="V17125">
        <v>1.6927276849746704</v>
      </c>
    </row>
    <row r="17126" spans="1:22" x14ac:dyDescent="0.25">
      <c r="A17126" t="s">
        <v>98</v>
      </c>
      <c r="B17126" t="s">
        <v>131</v>
      </c>
      <c r="C17126" t="s">
        <v>102</v>
      </c>
      <c r="D17126" t="s">
        <v>81</v>
      </c>
      <c r="E17126" t="s">
        <v>89</v>
      </c>
      <c r="F17126" t="s">
        <v>53</v>
      </c>
      <c r="G17126">
        <v>155</v>
      </c>
      <c r="H17126">
        <v>7</v>
      </c>
      <c r="I17126">
        <f>IF(VLOOKUP(Data!$A17126,summermonths, 2, FALSE) = 1, VLOOKUP(Data!$H17126,rateblocks, 2, FALSE), VLOOKUP(Data!H17126, rateblocks,3, FALSE))</f>
        <v>2</v>
      </c>
      <c r="J17126">
        <v>7.2604975700378418</v>
      </c>
      <c r="K17126">
        <v>7.0368709564208984</v>
      </c>
      <c r="L17126">
        <v>71.387100219726563</v>
      </c>
      <c r="M17126">
        <v>-0.22362682223320007</v>
      </c>
      <c r="N17126">
        <v>1.3640589714050293</v>
      </c>
      <c r="O17126">
        <v>1.8606568574905396</v>
      </c>
      <c r="P17126">
        <v>-2.4673042297363281</v>
      </c>
      <c r="Q17126">
        <v>-1.9717386960983276</v>
      </c>
      <c r="R17126">
        <v>-0.93894004821777344</v>
      </c>
      <c r="S17126">
        <v>-0.22362682223320007</v>
      </c>
      <c r="T17126">
        <v>0.49168640375137329</v>
      </c>
      <c r="U17126">
        <v>1.5244851112365723</v>
      </c>
      <c r="V17126">
        <v>2.0200505256652832</v>
      </c>
    </row>
    <row r="17127" spans="1:22" x14ac:dyDescent="0.25">
      <c r="A17127" t="s">
        <v>122</v>
      </c>
      <c r="B17127" t="s">
        <v>131</v>
      </c>
      <c r="C17127" t="s">
        <v>101</v>
      </c>
      <c r="D17127" t="s">
        <v>117</v>
      </c>
      <c r="E17127" t="s">
        <v>89</v>
      </c>
      <c r="F17127" t="s">
        <v>53</v>
      </c>
      <c r="G17127">
        <v>155</v>
      </c>
      <c r="H17127">
        <v>24</v>
      </c>
      <c r="I17127">
        <f>IF(VLOOKUP(Data!$A17127,summermonths, 2, FALSE) = 1, VLOOKUP(Data!$H17127,rateblocks, 2, FALSE), VLOOKUP(Data!H17127, rateblocks,3, FALSE))</f>
        <v>3</v>
      </c>
      <c r="J17127">
        <v>5.6638936996459961</v>
      </c>
      <c r="K17127">
        <v>6.5844192504882812</v>
      </c>
      <c r="L17127">
        <v>53.68096923828125</v>
      </c>
      <c r="M17127">
        <v>0.9205251932144165</v>
      </c>
      <c r="N17127">
        <v>0.39700382947921753</v>
      </c>
      <c r="O17127">
        <v>0.15761204063892365</v>
      </c>
      <c r="P17127">
        <v>0.2675119936466217</v>
      </c>
      <c r="Q17127">
        <v>0.41174432635307312</v>
      </c>
      <c r="R17127">
        <v>0.71233618259429932</v>
      </c>
      <c r="S17127">
        <v>0.9205251932144165</v>
      </c>
      <c r="T17127">
        <v>1.1287142038345337</v>
      </c>
      <c r="U17127">
        <v>1.4293060302734375</v>
      </c>
      <c r="V17127">
        <v>1.5735384225845337</v>
      </c>
    </row>
    <row r="17128" spans="1:22" x14ac:dyDescent="0.25">
      <c r="A17128" t="s">
        <v>97</v>
      </c>
      <c r="B17128" t="s">
        <v>131</v>
      </c>
      <c r="C17128" t="s">
        <v>102</v>
      </c>
      <c r="D17128" t="s">
        <v>80</v>
      </c>
      <c r="E17128" t="s">
        <v>89</v>
      </c>
      <c r="F17128" t="s">
        <v>53</v>
      </c>
      <c r="G17128">
        <v>155</v>
      </c>
      <c r="H17128">
        <v>6</v>
      </c>
      <c r="I17128">
        <f>IF(VLOOKUP(Data!$A17128,summermonths, 2, FALSE) = 1, VLOOKUP(Data!$H17128,rateblocks, 2, FALSE), VLOOKUP(Data!H17128, rateblocks,3, FALSE))</f>
        <v>3</v>
      </c>
      <c r="J17128">
        <v>5.8816452026367187</v>
      </c>
      <c r="K17128">
        <v>7.1269030570983887</v>
      </c>
      <c r="L17128">
        <v>72.058067321777344</v>
      </c>
      <c r="M17128">
        <v>1.2452582120895386</v>
      </c>
      <c r="N17128">
        <v>0.90648359060287476</v>
      </c>
      <c r="O17128">
        <v>0.82171249389648438</v>
      </c>
      <c r="P17128">
        <v>-0.24577461183071136</v>
      </c>
      <c r="Q17128">
        <v>8.3552747964859009E-2</v>
      </c>
      <c r="R17128">
        <v>0.76989775896072388</v>
      </c>
      <c r="S17128">
        <v>1.2452582120895386</v>
      </c>
      <c r="T17128">
        <v>1.720618724822998</v>
      </c>
      <c r="U17128">
        <v>2.406963586807251</v>
      </c>
      <c r="V17128">
        <v>2.7362909317016602</v>
      </c>
    </row>
    <row r="17129" spans="1:22" x14ac:dyDescent="0.25">
      <c r="A17129" t="s">
        <v>95</v>
      </c>
      <c r="B17129" t="s">
        <v>131</v>
      </c>
      <c r="C17129" t="s">
        <v>101</v>
      </c>
      <c r="D17129" t="s">
        <v>72</v>
      </c>
      <c r="E17129" t="s">
        <v>89</v>
      </c>
      <c r="F17129" t="s">
        <v>53</v>
      </c>
      <c r="G17129">
        <v>155</v>
      </c>
      <c r="H17129">
        <v>23</v>
      </c>
      <c r="I17129">
        <f>IF(VLOOKUP(Data!$A17129,summermonths, 2, FALSE) = 1, VLOOKUP(Data!$H17129,rateblocks, 2, FALSE), VLOOKUP(Data!H17129, rateblocks,3, FALSE))</f>
        <v>3</v>
      </c>
      <c r="J17129">
        <v>6.6181974411010742</v>
      </c>
      <c r="K17129">
        <v>7.532585620880127</v>
      </c>
      <c r="L17129">
        <v>59.462581634521484</v>
      </c>
      <c r="M17129">
        <v>0.91438823938369751</v>
      </c>
      <c r="N17129">
        <v>0.48189732432365417</v>
      </c>
      <c r="O17129">
        <v>0.23222503066062927</v>
      </c>
      <c r="P17129">
        <v>0.12173768132925034</v>
      </c>
      <c r="Q17129">
        <v>0.29681196808815002</v>
      </c>
      <c r="R17129">
        <v>0.66168105602264404</v>
      </c>
      <c r="S17129">
        <v>0.91438823938369751</v>
      </c>
      <c r="T17129">
        <v>1.167095422744751</v>
      </c>
      <c r="U17129">
        <v>1.5319645404815674</v>
      </c>
      <c r="V17129">
        <v>1.7070387601852417</v>
      </c>
    </row>
    <row r="17130" spans="1:22" x14ac:dyDescent="0.25">
      <c r="A17130" t="s">
        <v>100</v>
      </c>
      <c r="B17130" t="s">
        <v>131</v>
      </c>
      <c r="C17130" t="s">
        <v>101</v>
      </c>
      <c r="D17130" t="s">
        <v>77</v>
      </c>
      <c r="E17130" t="s">
        <v>89</v>
      </c>
      <c r="F17130" t="s">
        <v>53</v>
      </c>
      <c r="G17130">
        <v>155</v>
      </c>
      <c r="H17130">
        <v>23</v>
      </c>
      <c r="I17130">
        <f>IF(VLOOKUP(Data!$A17130,summermonths, 2, FALSE) = 1, VLOOKUP(Data!$H17130,rateblocks, 2, FALSE), VLOOKUP(Data!H17130, rateblocks,3, FALSE))</f>
        <v>3</v>
      </c>
      <c r="J17130">
        <v>7.8434858322143555</v>
      </c>
      <c r="K17130">
        <v>8.4385757446289062</v>
      </c>
      <c r="L17130">
        <v>71.466865539550781</v>
      </c>
      <c r="M17130">
        <v>0.59508979320526123</v>
      </c>
      <c r="N17130">
        <v>0.54314970970153809</v>
      </c>
      <c r="O17130">
        <v>0.29501160979270935</v>
      </c>
      <c r="P17130">
        <v>-0.2983119785785675</v>
      </c>
      <c r="Q17130">
        <v>-0.10098456591367722</v>
      </c>
      <c r="R17130">
        <v>0.31026181578636169</v>
      </c>
      <c r="S17130">
        <v>0.59508979320526123</v>
      </c>
      <c r="T17130">
        <v>0.87991780042648315</v>
      </c>
      <c r="U17130">
        <v>1.2911641597747803</v>
      </c>
      <c r="V17130">
        <v>1.4884915351867676</v>
      </c>
    </row>
    <row r="17131" spans="1:22" x14ac:dyDescent="0.25">
      <c r="A17131" t="s">
        <v>97</v>
      </c>
      <c r="B17131" t="s">
        <v>131</v>
      </c>
      <c r="C17131" t="s">
        <v>102</v>
      </c>
      <c r="D17131" t="s">
        <v>80</v>
      </c>
      <c r="E17131" t="s">
        <v>89</v>
      </c>
      <c r="F17131" t="s">
        <v>53</v>
      </c>
      <c r="G17131">
        <v>155</v>
      </c>
      <c r="H17131">
        <v>7</v>
      </c>
      <c r="I17131">
        <f>IF(VLOOKUP(Data!$A17131,summermonths, 2, FALSE) = 1, VLOOKUP(Data!$H17131,rateblocks, 2, FALSE), VLOOKUP(Data!H17131, rateblocks,3, FALSE))</f>
        <v>2</v>
      </c>
      <c r="J17131">
        <v>5.4265704154968262</v>
      </c>
      <c r="K17131">
        <v>6.9300966262817383</v>
      </c>
      <c r="L17131">
        <v>71.793548583984375</v>
      </c>
      <c r="M17131">
        <v>1.5035264492034912</v>
      </c>
      <c r="N17131">
        <v>1.3176407814025879</v>
      </c>
      <c r="O17131">
        <v>1.7361772060394287</v>
      </c>
      <c r="P17131">
        <v>-0.66379976272583008</v>
      </c>
      <c r="Q17131">
        <v>-0.18509815633296967</v>
      </c>
      <c r="R17131">
        <v>0.81255495548248291</v>
      </c>
      <c r="S17131">
        <v>1.5035264492034912</v>
      </c>
      <c r="T17131">
        <v>2.1944980621337891</v>
      </c>
      <c r="U17131">
        <v>3.1921510696411133</v>
      </c>
      <c r="V17131">
        <v>3.6708526611328125</v>
      </c>
    </row>
    <row r="17132" spans="1:22" x14ac:dyDescent="0.25">
      <c r="A17132" t="s">
        <v>97</v>
      </c>
      <c r="B17132" t="s">
        <v>131</v>
      </c>
      <c r="C17132" t="s">
        <v>101</v>
      </c>
      <c r="D17132" t="s">
        <v>74</v>
      </c>
      <c r="E17132" t="s">
        <v>89</v>
      </c>
      <c r="F17132" t="s">
        <v>53</v>
      </c>
      <c r="G17132">
        <v>155</v>
      </c>
      <c r="H17132">
        <v>12</v>
      </c>
      <c r="I17132">
        <f>IF(VLOOKUP(Data!$A17132,summermonths, 2, FALSE) = 1, VLOOKUP(Data!$H17132,rateblocks, 2, FALSE), VLOOKUP(Data!H17132, rateblocks,3, FALSE))</f>
        <v>1</v>
      </c>
      <c r="J17132">
        <v>8.6818733215332031</v>
      </c>
      <c r="K17132">
        <v>9.4321527481079102</v>
      </c>
      <c r="L17132">
        <v>76.737167358398438</v>
      </c>
      <c r="M17132">
        <v>0.75027918815612793</v>
      </c>
      <c r="N17132">
        <v>0.50971442461013794</v>
      </c>
      <c r="O17132">
        <v>0.25980880856513977</v>
      </c>
      <c r="P17132">
        <v>-8.8126428425312042E-2</v>
      </c>
      <c r="Q17132">
        <v>9.7053870558738708E-2</v>
      </c>
      <c r="R17132">
        <v>0.48298469185829163</v>
      </c>
      <c r="S17132">
        <v>0.75027918815612793</v>
      </c>
      <c r="T17132">
        <v>1.0175737142562866</v>
      </c>
      <c r="U17132">
        <v>1.403504490852356</v>
      </c>
      <c r="V17132">
        <v>1.5886847972869873</v>
      </c>
    </row>
    <row r="17133" spans="1:22" x14ac:dyDescent="0.25">
      <c r="A17133" t="s">
        <v>124</v>
      </c>
      <c r="B17133" t="s">
        <v>131</v>
      </c>
      <c r="C17133" t="s">
        <v>102</v>
      </c>
      <c r="D17133" t="s">
        <v>114</v>
      </c>
      <c r="E17133" t="s">
        <v>89</v>
      </c>
      <c r="F17133" t="s">
        <v>53</v>
      </c>
      <c r="G17133">
        <v>155</v>
      </c>
      <c r="H17133">
        <v>23</v>
      </c>
      <c r="I17133">
        <f>IF(VLOOKUP(Data!$A17133,summermonths, 2, FALSE) = 1, VLOOKUP(Data!$H17133,rateblocks, 2, FALSE), VLOOKUP(Data!H17133, rateblocks,3, FALSE))</f>
        <v>3</v>
      </c>
      <c r="J17133">
        <v>7.040071964263916</v>
      </c>
      <c r="K17133">
        <v>8.1595802307128906</v>
      </c>
      <c r="L17133">
        <v>64.432258605957031</v>
      </c>
      <c r="M17133">
        <v>1.1195086240768433</v>
      </c>
      <c r="N17133">
        <v>0.94636732339859009</v>
      </c>
      <c r="O17133">
        <v>0.89561110734939575</v>
      </c>
      <c r="P17133">
        <v>-0.43712711334228516</v>
      </c>
      <c r="Q17133">
        <v>-9.3309901654720306E-2</v>
      </c>
      <c r="R17133">
        <v>0.6232331395149231</v>
      </c>
      <c r="S17133">
        <v>1.1195086240768433</v>
      </c>
      <c r="T17133">
        <v>1.6157841682434082</v>
      </c>
      <c r="U17133">
        <v>2.332327127456665</v>
      </c>
      <c r="V17133">
        <v>2.6761443614959717</v>
      </c>
    </row>
    <row r="17134" spans="1:22" x14ac:dyDescent="0.25">
      <c r="A17134" t="s">
        <v>123</v>
      </c>
      <c r="B17134" t="s">
        <v>131</v>
      </c>
      <c r="C17134" t="s">
        <v>102</v>
      </c>
      <c r="D17134" t="s">
        <v>118</v>
      </c>
      <c r="E17134" t="s">
        <v>89</v>
      </c>
      <c r="F17134" t="s">
        <v>53</v>
      </c>
      <c r="G17134">
        <v>155</v>
      </c>
      <c r="H17134">
        <v>15</v>
      </c>
      <c r="I17134">
        <f>IF(VLOOKUP(Data!$A17134,summermonths, 2, FALSE) = 1, VLOOKUP(Data!$H17134,rateblocks, 2, FALSE), VLOOKUP(Data!H17134, rateblocks,3, FALSE))</f>
        <v>2</v>
      </c>
      <c r="J17134">
        <v>8.4376029968261719</v>
      </c>
      <c r="K17134">
        <v>8.7656126022338867</v>
      </c>
      <c r="L17134">
        <v>83.464515686035156</v>
      </c>
      <c r="M17134">
        <v>0.32800981402397156</v>
      </c>
      <c r="N17134">
        <v>1.2167118787765503</v>
      </c>
      <c r="O17134">
        <v>1.480387806892395</v>
      </c>
      <c r="P17134">
        <v>-1.6733031272888184</v>
      </c>
      <c r="Q17134">
        <v>-1.2312692403793335</v>
      </c>
      <c r="R17134">
        <v>-0.31003451347351074</v>
      </c>
      <c r="S17134">
        <v>0.32800981402397156</v>
      </c>
      <c r="T17134">
        <v>0.96605414152145386</v>
      </c>
      <c r="U17134">
        <v>1.8872888088226318</v>
      </c>
      <c r="V17134">
        <v>2.3293228149414062</v>
      </c>
    </row>
    <row r="17135" spans="1:22" x14ac:dyDescent="0.25">
      <c r="A17135" t="s">
        <v>95</v>
      </c>
      <c r="B17135" t="s">
        <v>131</v>
      </c>
      <c r="C17135" t="s">
        <v>101</v>
      </c>
      <c r="D17135" t="s">
        <v>72</v>
      </c>
      <c r="E17135" t="s">
        <v>89</v>
      </c>
      <c r="F17135" t="s">
        <v>53</v>
      </c>
      <c r="G17135">
        <v>155</v>
      </c>
      <c r="H17135">
        <v>7</v>
      </c>
      <c r="I17135">
        <f>IF(VLOOKUP(Data!$A17135,summermonths, 2, FALSE) = 1, VLOOKUP(Data!$H17135,rateblocks, 2, FALSE), VLOOKUP(Data!H17135, rateblocks,3, FALSE))</f>
        <v>2</v>
      </c>
      <c r="J17135">
        <v>5.8308086395263672</v>
      </c>
      <c r="K17135">
        <v>6.0835742950439453</v>
      </c>
      <c r="L17135">
        <v>58.958385467529297</v>
      </c>
      <c r="M17135">
        <v>0.25276550650596619</v>
      </c>
      <c r="N17135">
        <v>0.46906566619873047</v>
      </c>
      <c r="O17135">
        <v>0.22002260386943817</v>
      </c>
      <c r="P17135">
        <v>-0.51877886056900024</v>
      </c>
      <c r="Q17135">
        <v>-0.34836632013320923</v>
      </c>
      <c r="R17135">
        <v>6.7872307263314724E-3</v>
      </c>
      <c r="S17135">
        <v>0.25276550650596619</v>
      </c>
      <c r="T17135">
        <v>0.49874377250671387</v>
      </c>
      <c r="U17135">
        <v>0.8538973331451416</v>
      </c>
      <c r="V17135">
        <v>1.0243098735809326</v>
      </c>
    </row>
    <row r="17136" spans="1:22" x14ac:dyDescent="0.25">
      <c r="A17136" t="s">
        <v>124</v>
      </c>
      <c r="B17136" t="s">
        <v>131</v>
      </c>
      <c r="C17136" t="s">
        <v>101</v>
      </c>
      <c r="D17136" t="s">
        <v>119</v>
      </c>
      <c r="E17136" t="s">
        <v>89</v>
      </c>
      <c r="F17136" t="s">
        <v>53</v>
      </c>
      <c r="G17136">
        <v>155</v>
      </c>
      <c r="H17136">
        <v>1</v>
      </c>
      <c r="I17136">
        <f>IF(VLOOKUP(Data!$A17136,summermonths, 2, FALSE) = 1, VLOOKUP(Data!$H17136,rateblocks, 2, FALSE), VLOOKUP(Data!H17136, rateblocks,3, FALSE))</f>
        <v>3</v>
      </c>
      <c r="J17136">
        <v>6.1141595840454102</v>
      </c>
      <c r="K17136">
        <v>6.684053897857666</v>
      </c>
      <c r="L17136">
        <v>57.350845336914062</v>
      </c>
      <c r="M17136">
        <v>0.56989401578903198</v>
      </c>
      <c r="N17136">
        <v>0.35191413760185242</v>
      </c>
      <c r="O17136">
        <v>0.12384355813264847</v>
      </c>
      <c r="P17136">
        <v>-8.9532295241951942E-3</v>
      </c>
      <c r="Q17136">
        <v>0.11889789998531342</v>
      </c>
      <c r="R17136">
        <v>0.38535004854202271</v>
      </c>
      <c r="S17136">
        <v>0.56989401578903198</v>
      </c>
      <c r="T17136">
        <v>0.75443798303604126</v>
      </c>
      <c r="U17136">
        <v>1.0208901166915894</v>
      </c>
      <c r="V17136">
        <v>1.1487412452697754</v>
      </c>
    </row>
    <row r="17137" spans="1:22" x14ac:dyDescent="0.25">
      <c r="A17137" t="s">
        <v>95</v>
      </c>
      <c r="B17137" t="s">
        <v>131</v>
      </c>
      <c r="C17137" t="s">
        <v>102</v>
      </c>
      <c r="D17137" t="s">
        <v>78</v>
      </c>
      <c r="E17137" t="s">
        <v>89</v>
      </c>
      <c r="F17137" t="s">
        <v>53</v>
      </c>
      <c r="G17137">
        <v>155</v>
      </c>
      <c r="H17137">
        <v>15</v>
      </c>
      <c r="I17137">
        <f>IF(VLOOKUP(Data!$A17137,summermonths, 2, FALSE) = 1, VLOOKUP(Data!$H17137,rateblocks, 2, FALSE), VLOOKUP(Data!H17137, rateblocks,3, FALSE))</f>
        <v>1</v>
      </c>
      <c r="J17137">
        <v>9.7742900848388672</v>
      </c>
      <c r="K17137">
        <v>9.597193717956543</v>
      </c>
      <c r="L17137">
        <v>83.677421569824219</v>
      </c>
      <c r="M17137">
        <v>-0.17709670960903168</v>
      </c>
      <c r="N17137">
        <v>0.99348646402359009</v>
      </c>
      <c r="O17137">
        <v>0.98701536655426025</v>
      </c>
      <c r="P17137">
        <v>-1.8112365007400513</v>
      </c>
      <c r="Q17137">
        <v>-1.4503008127212524</v>
      </c>
      <c r="R17137">
        <v>-0.69808149337768555</v>
      </c>
      <c r="S17137">
        <v>-0.17709670960903168</v>
      </c>
      <c r="T17137">
        <v>0.34388810396194458</v>
      </c>
      <c r="U17137">
        <v>1.0961074829101562</v>
      </c>
      <c r="V17137">
        <v>1.4570430517196655</v>
      </c>
    </row>
    <row r="17138" spans="1:22" x14ac:dyDescent="0.25">
      <c r="A17138" t="s">
        <v>123</v>
      </c>
      <c r="B17138" t="s">
        <v>131</v>
      </c>
      <c r="C17138" t="s">
        <v>102</v>
      </c>
      <c r="D17138" t="s">
        <v>118</v>
      </c>
      <c r="E17138" t="s">
        <v>89</v>
      </c>
      <c r="F17138" t="s">
        <v>53</v>
      </c>
      <c r="G17138">
        <v>155</v>
      </c>
      <c r="H17138">
        <v>16</v>
      </c>
      <c r="I17138">
        <f>IF(VLOOKUP(Data!$A17138,summermonths, 2, FALSE) = 1, VLOOKUP(Data!$H17138,rateblocks, 2, FALSE), VLOOKUP(Data!H17138, rateblocks,3, FALSE))</f>
        <v>2</v>
      </c>
      <c r="J17138">
        <v>8.0225048065185547</v>
      </c>
      <c r="K17138">
        <v>8.8103551864624023</v>
      </c>
      <c r="L17138">
        <v>81.993545532226563</v>
      </c>
      <c r="M17138">
        <v>0.78784984350204468</v>
      </c>
      <c r="N17138">
        <v>1.1786752939224243</v>
      </c>
      <c r="O17138">
        <v>1.3892754316329956</v>
      </c>
      <c r="P17138">
        <v>-1.1508984565734863</v>
      </c>
      <c r="Q17138">
        <v>-0.72268331050872803</v>
      </c>
      <c r="R17138">
        <v>0.16975191235542297</v>
      </c>
      <c r="S17138">
        <v>0.78784984350204468</v>
      </c>
      <c r="T17138">
        <v>1.4059478044509888</v>
      </c>
      <c r="U17138">
        <v>2.2983829975128174</v>
      </c>
      <c r="V17138">
        <v>2.7265982627868652</v>
      </c>
    </row>
    <row r="17139" spans="1:22" x14ac:dyDescent="0.25">
      <c r="A17139" t="s">
        <v>99</v>
      </c>
      <c r="B17139" t="s">
        <v>131</v>
      </c>
      <c r="C17139" t="s">
        <v>101</v>
      </c>
      <c r="D17139" t="s">
        <v>76</v>
      </c>
      <c r="E17139" t="s">
        <v>89</v>
      </c>
      <c r="F17139" t="s">
        <v>53</v>
      </c>
      <c r="G17139">
        <v>155</v>
      </c>
      <c r="H17139">
        <v>5</v>
      </c>
      <c r="I17139">
        <f>IF(VLOOKUP(Data!$A17139,summermonths, 2, FALSE) = 1, VLOOKUP(Data!$H17139,rateblocks, 2, FALSE), VLOOKUP(Data!H17139, rateblocks,3, FALSE))</f>
        <v>3</v>
      </c>
      <c r="J17139">
        <v>6.0752215385437012</v>
      </c>
      <c r="K17139">
        <v>6.9582529067993164</v>
      </c>
      <c r="L17139">
        <v>68.62652587890625</v>
      </c>
      <c r="M17139">
        <v>0.88303095102310181</v>
      </c>
      <c r="N17139">
        <v>0.46134710311889648</v>
      </c>
      <c r="O17139">
        <v>0.21284115314483643</v>
      </c>
      <c r="P17139">
        <v>0.12418249249458313</v>
      </c>
      <c r="Q17139">
        <v>0.29179084300994873</v>
      </c>
      <c r="R17139">
        <v>0.64110028743743896</v>
      </c>
      <c r="S17139">
        <v>0.88303095102310181</v>
      </c>
      <c r="T17139">
        <v>1.1249616146087646</v>
      </c>
      <c r="U17139">
        <v>1.4742710590362549</v>
      </c>
      <c r="V17139">
        <v>1.6418794393539429</v>
      </c>
    </row>
    <row r="17140" spans="1:22" x14ac:dyDescent="0.25">
      <c r="A17140" t="s">
        <v>99</v>
      </c>
      <c r="B17140" t="s">
        <v>131</v>
      </c>
      <c r="C17140" t="s">
        <v>102</v>
      </c>
      <c r="D17140" t="s">
        <v>82</v>
      </c>
      <c r="E17140" t="s">
        <v>89</v>
      </c>
      <c r="F17140" t="s">
        <v>53</v>
      </c>
      <c r="G17140">
        <v>155</v>
      </c>
      <c r="H17140">
        <v>4</v>
      </c>
      <c r="I17140">
        <f>IF(VLOOKUP(Data!$A17140,summermonths, 2, FALSE) = 1, VLOOKUP(Data!$H17140,rateblocks, 2, FALSE), VLOOKUP(Data!H17140, rateblocks,3, FALSE))</f>
        <v>3</v>
      </c>
      <c r="J17140">
        <v>6.101201057434082</v>
      </c>
      <c r="K17140">
        <v>7.3296451568603516</v>
      </c>
      <c r="L17140">
        <v>73.354835510253906</v>
      </c>
      <c r="M17140">
        <v>1.2284442186355591</v>
      </c>
      <c r="N17140">
        <v>0.71822351217269897</v>
      </c>
      <c r="O17140">
        <v>0.51584500074386597</v>
      </c>
      <c r="P17140">
        <v>4.70716692507267E-2</v>
      </c>
      <c r="Q17140">
        <v>0.3080037534236908</v>
      </c>
      <c r="R17140">
        <v>0.85180741548538208</v>
      </c>
      <c r="S17140">
        <v>1.2284442186355591</v>
      </c>
      <c r="T17140">
        <v>1.6050809621810913</v>
      </c>
      <c r="U17140">
        <v>2.1488847732543945</v>
      </c>
      <c r="V17140">
        <v>2.4098167419433594</v>
      </c>
    </row>
    <row r="17141" spans="1:22" x14ac:dyDescent="0.25">
      <c r="A17141" t="s">
        <v>125</v>
      </c>
      <c r="B17141" t="s">
        <v>131</v>
      </c>
      <c r="C17141" t="s">
        <v>101</v>
      </c>
      <c r="D17141" t="s">
        <v>120</v>
      </c>
      <c r="E17141" t="s">
        <v>89</v>
      </c>
      <c r="F17141" t="s">
        <v>53</v>
      </c>
      <c r="G17141">
        <v>155</v>
      </c>
      <c r="H17141">
        <v>2</v>
      </c>
      <c r="I17141">
        <f>IF(VLOOKUP(Data!$A17141,summermonths, 2, FALSE) = 1, VLOOKUP(Data!$H17141,rateblocks, 2, FALSE), VLOOKUP(Data!H17141, rateblocks,3, FALSE))</f>
        <v>3</v>
      </c>
      <c r="J17141">
        <v>5.2506752014160156</v>
      </c>
      <c r="K17141">
        <v>6.5937066078186035</v>
      </c>
      <c r="L17141">
        <v>57.675071716308594</v>
      </c>
      <c r="M17141">
        <v>1.3430315256118774</v>
      </c>
      <c r="N17141">
        <v>0.49125802516937256</v>
      </c>
      <c r="O17141">
        <v>0.2413344532251358</v>
      </c>
      <c r="P17141">
        <v>0.53498399257659912</v>
      </c>
      <c r="Q17141">
        <v>0.71345901489257813</v>
      </c>
      <c r="R17141">
        <v>1.0854156017303467</v>
      </c>
      <c r="S17141">
        <v>1.3430315256118774</v>
      </c>
      <c r="T17141">
        <v>1.6006474494934082</v>
      </c>
      <c r="U17141">
        <v>1.9726040363311768</v>
      </c>
      <c r="V17141">
        <v>2.1510791778564453</v>
      </c>
    </row>
    <row r="17142" spans="1:22" x14ac:dyDescent="0.25">
      <c r="A17142" t="s">
        <v>123</v>
      </c>
      <c r="B17142" t="s">
        <v>131</v>
      </c>
      <c r="C17142" t="s">
        <v>101</v>
      </c>
      <c r="D17142" t="s">
        <v>113</v>
      </c>
      <c r="E17142" t="s">
        <v>89</v>
      </c>
      <c r="F17142" t="s">
        <v>53</v>
      </c>
      <c r="G17142">
        <v>155</v>
      </c>
      <c r="H17142">
        <v>17</v>
      </c>
      <c r="I17142">
        <f>IF(VLOOKUP(Data!$A17142,summermonths, 2, FALSE) = 1, VLOOKUP(Data!$H17142,rateblocks, 2, FALSE), VLOOKUP(Data!H17142, rateblocks,3, FALSE))</f>
        <v>2</v>
      </c>
      <c r="J17142">
        <v>7.6125202178955078</v>
      </c>
      <c r="K17142">
        <v>8.0243940353393555</v>
      </c>
      <c r="L17142">
        <v>66.324958801269531</v>
      </c>
      <c r="M17142">
        <v>0.41187366843223572</v>
      </c>
      <c r="N17142">
        <v>0.39601001143455505</v>
      </c>
      <c r="O17142">
        <v>0.15682393312454224</v>
      </c>
      <c r="P17142">
        <v>-0.23950482904911041</v>
      </c>
      <c r="Q17142">
        <v>-9.5633581280708313E-2</v>
      </c>
      <c r="R17142">
        <v>0.20420581102371216</v>
      </c>
      <c r="S17142">
        <v>0.41187366843223572</v>
      </c>
      <c r="T17142">
        <v>0.61954152584075928</v>
      </c>
      <c r="U17142">
        <v>0.91938090324401855</v>
      </c>
      <c r="V17142">
        <v>1.0632522106170654</v>
      </c>
    </row>
    <row r="17143" spans="1:22" x14ac:dyDescent="0.25">
      <c r="A17143" t="s">
        <v>123</v>
      </c>
      <c r="B17143" t="s">
        <v>131</v>
      </c>
      <c r="C17143" t="s">
        <v>101</v>
      </c>
      <c r="D17143" t="s">
        <v>113</v>
      </c>
      <c r="E17143" t="s">
        <v>89</v>
      </c>
      <c r="F17143" t="s">
        <v>53</v>
      </c>
      <c r="G17143">
        <v>155</v>
      </c>
      <c r="H17143">
        <v>7</v>
      </c>
      <c r="I17143">
        <f>IF(VLOOKUP(Data!$A17143,summermonths, 2, FALSE) = 1, VLOOKUP(Data!$H17143,rateblocks, 2, FALSE), VLOOKUP(Data!H17143, rateblocks,3, FALSE))</f>
        <v>2</v>
      </c>
      <c r="J17143">
        <v>6.4616560935974121</v>
      </c>
      <c r="K17143">
        <v>6.2996230125427246</v>
      </c>
      <c r="L17143">
        <v>52.389812469482422</v>
      </c>
      <c r="M17143">
        <v>-0.16203309595584869</v>
      </c>
      <c r="N17143">
        <v>0.37760800123214722</v>
      </c>
      <c r="O17143">
        <v>0.14258779585361481</v>
      </c>
      <c r="P17143">
        <v>-0.78314298391342163</v>
      </c>
      <c r="Q17143">
        <v>-0.64595723152160645</v>
      </c>
      <c r="R17143">
        <v>-0.36005091667175293</v>
      </c>
      <c r="S17143">
        <v>-0.16203309595584869</v>
      </c>
      <c r="T17143">
        <v>3.5984732210636139E-2</v>
      </c>
      <c r="U17143">
        <v>0.32189103960990906</v>
      </c>
      <c r="V17143">
        <v>0.45907679200172424</v>
      </c>
    </row>
    <row r="17144" spans="1:22" x14ac:dyDescent="0.25">
      <c r="A17144" t="s">
        <v>122</v>
      </c>
      <c r="B17144" t="s">
        <v>131</v>
      </c>
      <c r="C17144" t="s">
        <v>101</v>
      </c>
      <c r="D17144" t="s">
        <v>117</v>
      </c>
      <c r="E17144" t="s">
        <v>89</v>
      </c>
      <c r="F17144" t="s">
        <v>53</v>
      </c>
      <c r="G17144">
        <v>155</v>
      </c>
      <c r="H17144">
        <v>17</v>
      </c>
      <c r="I17144">
        <f>IF(VLOOKUP(Data!$A17144,summermonths, 2, FALSE) = 1, VLOOKUP(Data!$H17144,rateblocks, 2, FALSE), VLOOKUP(Data!H17144, rateblocks,3, FALSE))</f>
        <v>2</v>
      </c>
      <c r="J17144">
        <v>6.6259765625</v>
      </c>
      <c r="K17144">
        <v>7.793736457824707</v>
      </c>
      <c r="L17144">
        <v>63.420646667480469</v>
      </c>
      <c r="M17144">
        <v>1.1677600145339966</v>
      </c>
      <c r="N17144">
        <v>0.56481271982192993</v>
      </c>
      <c r="O17144">
        <v>0.31901341676712036</v>
      </c>
      <c r="P17144">
        <v>0.23872576653957367</v>
      </c>
      <c r="Q17144">
        <v>0.44392338395118713</v>
      </c>
      <c r="R17144">
        <v>0.87157195806503296</v>
      </c>
      <c r="S17144">
        <v>1.1677600145339966</v>
      </c>
      <c r="T17144">
        <v>1.463948130607605</v>
      </c>
      <c r="U17144">
        <v>1.8915966749191284</v>
      </c>
      <c r="V17144">
        <v>2.0967943668365479</v>
      </c>
    </row>
    <row r="17145" spans="1:22" x14ac:dyDescent="0.25">
      <c r="A17145" t="s">
        <v>99</v>
      </c>
      <c r="B17145" t="s">
        <v>131</v>
      </c>
      <c r="C17145" t="s">
        <v>102</v>
      </c>
      <c r="D17145" t="s">
        <v>82</v>
      </c>
      <c r="E17145" t="s">
        <v>89</v>
      </c>
      <c r="F17145" t="s">
        <v>53</v>
      </c>
      <c r="G17145">
        <v>155</v>
      </c>
      <c r="H17145">
        <v>13</v>
      </c>
      <c r="I17145">
        <f>IF(VLOOKUP(Data!$A17145,summermonths, 2, FALSE) = 1, VLOOKUP(Data!$H17145,rateblocks, 2, FALSE), VLOOKUP(Data!H17145, rateblocks,3, FALSE))</f>
        <v>1</v>
      </c>
      <c r="J17145">
        <v>10.797764778137207</v>
      </c>
      <c r="K17145">
        <v>10.717644691467285</v>
      </c>
      <c r="L17145">
        <v>90.754837036132813</v>
      </c>
      <c r="M17145">
        <v>-8.0119609832763672E-2</v>
      </c>
      <c r="N17145">
        <v>0.89151537418365479</v>
      </c>
      <c r="O17145">
        <v>0.79479968547821045</v>
      </c>
      <c r="P17145">
        <v>-1.5465319156646729</v>
      </c>
      <c r="Q17145">
        <v>-1.2226425409317017</v>
      </c>
      <c r="R17145">
        <v>-0.54763072729110718</v>
      </c>
      <c r="S17145">
        <v>-8.0119609832763672E-2</v>
      </c>
      <c r="T17145">
        <v>0.38739150762557983</v>
      </c>
      <c r="U17145">
        <v>1.0624033212661743</v>
      </c>
      <c r="V17145">
        <v>1.3862926959991455</v>
      </c>
    </row>
    <row r="17146" spans="1:22" x14ac:dyDescent="0.25">
      <c r="A17146" t="s">
        <v>96</v>
      </c>
      <c r="B17146" t="s">
        <v>131</v>
      </c>
      <c r="C17146" t="s">
        <v>101</v>
      </c>
      <c r="D17146" t="s">
        <v>73</v>
      </c>
      <c r="E17146" t="s">
        <v>89</v>
      </c>
      <c r="F17146" t="s">
        <v>53</v>
      </c>
      <c r="G17146">
        <v>155</v>
      </c>
      <c r="H17146">
        <v>15</v>
      </c>
      <c r="I17146">
        <f>IF(VLOOKUP(Data!$A17146,summermonths, 2, FALSE) = 1, VLOOKUP(Data!$H17146,rateblocks, 2, FALSE), VLOOKUP(Data!H17146, rateblocks,3, FALSE))</f>
        <v>1</v>
      </c>
      <c r="J17146">
        <v>9.2148475646972656</v>
      </c>
      <c r="K17146">
        <v>9.3763523101806641</v>
      </c>
      <c r="L17146">
        <v>74.917594909667969</v>
      </c>
      <c r="M17146">
        <v>0.16150438785552979</v>
      </c>
      <c r="N17146">
        <v>0.49908152222633362</v>
      </c>
      <c r="O17146">
        <v>0.24908237159252167</v>
      </c>
      <c r="P17146">
        <v>-0.65941166877746582</v>
      </c>
      <c r="Q17146">
        <v>-0.47809430956840515</v>
      </c>
      <c r="R17146">
        <v>-0.10021422058343887</v>
      </c>
      <c r="S17146">
        <v>0.16150438785552979</v>
      </c>
      <c r="T17146">
        <v>0.42322298884391785</v>
      </c>
      <c r="U17146">
        <v>0.80110311508178711</v>
      </c>
      <c r="V17146">
        <v>0.98242044448852539</v>
      </c>
    </row>
    <row r="17147" spans="1:22" x14ac:dyDescent="0.25">
      <c r="A17147" t="s">
        <v>124</v>
      </c>
      <c r="B17147" t="s">
        <v>131</v>
      </c>
      <c r="C17147" t="s">
        <v>101</v>
      </c>
      <c r="D17147" t="s">
        <v>119</v>
      </c>
      <c r="E17147" t="s">
        <v>89</v>
      </c>
      <c r="F17147" t="s">
        <v>53</v>
      </c>
      <c r="G17147">
        <v>155</v>
      </c>
      <c r="H17147">
        <v>6</v>
      </c>
      <c r="I17147">
        <f>IF(VLOOKUP(Data!$A17147,summermonths, 2, FALSE) = 1, VLOOKUP(Data!$H17147,rateblocks, 2, FALSE), VLOOKUP(Data!H17147, rateblocks,3, FALSE))</f>
        <v>3</v>
      </c>
      <c r="J17147">
        <v>6.4136123657226563</v>
      </c>
      <c r="K17147">
        <v>6.309257984161377</v>
      </c>
      <c r="L17147">
        <v>54.362827301025391</v>
      </c>
      <c r="M17147">
        <v>-0.10435406863689423</v>
      </c>
      <c r="N17147">
        <v>0.35186511278152466</v>
      </c>
      <c r="O17147">
        <v>0.12380905449390411</v>
      </c>
      <c r="P17147">
        <v>-0.68312066793441772</v>
      </c>
      <c r="Q17147">
        <v>-0.55528736114501953</v>
      </c>
      <c r="R17147">
        <v>-0.28887230157852173</v>
      </c>
      <c r="S17147">
        <v>-0.10435406863689423</v>
      </c>
      <c r="T17147">
        <v>8.016417920589447E-2</v>
      </c>
      <c r="U17147">
        <v>0.34657922387123108</v>
      </c>
      <c r="V17147">
        <v>0.47441253066062927</v>
      </c>
    </row>
    <row r="17148" spans="1:22" x14ac:dyDescent="0.25">
      <c r="A17148" t="s">
        <v>125</v>
      </c>
      <c r="B17148" t="s">
        <v>131</v>
      </c>
      <c r="C17148" t="s">
        <v>102</v>
      </c>
      <c r="D17148" t="s">
        <v>116</v>
      </c>
      <c r="E17148" t="s">
        <v>89</v>
      </c>
      <c r="F17148" t="s">
        <v>53</v>
      </c>
      <c r="G17148">
        <v>155</v>
      </c>
      <c r="H17148">
        <v>21</v>
      </c>
      <c r="I17148">
        <f>IF(VLOOKUP(Data!$A17148,summermonths, 2, FALSE) = 1, VLOOKUP(Data!$H17148,rateblocks, 2, FALSE), VLOOKUP(Data!H17148, rateblocks,3, FALSE))</f>
        <v>2</v>
      </c>
      <c r="J17148">
        <v>12.054315567016602</v>
      </c>
      <c r="K17148">
        <v>10.348935127258301</v>
      </c>
      <c r="L17148">
        <v>68.909675598144531</v>
      </c>
      <c r="M17148">
        <v>-1.7053803205490112</v>
      </c>
      <c r="N17148">
        <v>1.9259467124938965</v>
      </c>
      <c r="O17148">
        <v>3.709270715713501</v>
      </c>
      <c r="P17148">
        <v>-4.8732805252075195</v>
      </c>
      <c r="Q17148">
        <v>-4.1735801696777344</v>
      </c>
      <c r="R17148">
        <v>-2.7153477668762207</v>
      </c>
      <c r="S17148">
        <v>-1.7053803205490112</v>
      </c>
      <c r="T17148">
        <v>-0.69541287422180176</v>
      </c>
      <c r="U17148">
        <v>0.76281970739364624</v>
      </c>
      <c r="V17148">
        <v>1.4625201225280762</v>
      </c>
    </row>
    <row r="17149" spans="1:22" x14ac:dyDescent="0.25">
      <c r="A17149" t="s">
        <v>95</v>
      </c>
      <c r="B17149" t="s">
        <v>131</v>
      </c>
      <c r="C17149" t="s">
        <v>102</v>
      </c>
      <c r="D17149" t="s">
        <v>78</v>
      </c>
      <c r="E17149" t="s">
        <v>89</v>
      </c>
      <c r="F17149" t="s">
        <v>53</v>
      </c>
      <c r="G17149">
        <v>155</v>
      </c>
      <c r="H17149">
        <v>10</v>
      </c>
      <c r="I17149">
        <f>IF(VLOOKUP(Data!$A17149,summermonths, 2, FALSE) = 1, VLOOKUP(Data!$H17149,rateblocks, 2, FALSE), VLOOKUP(Data!H17149, rateblocks,3, FALSE))</f>
        <v>2</v>
      </c>
      <c r="J17149">
        <v>6.8439855575561523</v>
      </c>
      <c r="K17149">
        <v>7.5278387069702148</v>
      </c>
      <c r="L17149">
        <v>75.69677734375</v>
      </c>
      <c r="M17149">
        <v>0.68385308980941772</v>
      </c>
      <c r="N17149">
        <v>1.1865154504776001</v>
      </c>
      <c r="O17149">
        <v>1.4078189134597778</v>
      </c>
      <c r="P17149">
        <v>-1.2677911520004272</v>
      </c>
      <c r="Q17149">
        <v>-0.83672761917114258</v>
      </c>
      <c r="R17149">
        <v>6.1643779277801514E-2</v>
      </c>
      <c r="S17149">
        <v>0.68385308980941772</v>
      </c>
      <c r="T17149">
        <v>1.3060624599456787</v>
      </c>
      <c r="U17149">
        <v>2.2044339179992676</v>
      </c>
      <c r="V17149">
        <v>2.6354973316192627</v>
      </c>
    </row>
    <row r="17150" spans="1:22" x14ac:dyDescent="0.25">
      <c r="A17150" t="s">
        <v>99</v>
      </c>
      <c r="B17150" t="s">
        <v>131</v>
      </c>
      <c r="C17150" t="s">
        <v>102</v>
      </c>
      <c r="D17150" t="s">
        <v>82</v>
      </c>
      <c r="E17150" t="s">
        <v>89</v>
      </c>
      <c r="F17150" t="s">
        <v>53</v>
      </c>
      <c r="G17150">
        <v>155</v>
      </c>
      <c r="H17150">
        <v>23</v>
      </c>
      <c r="I17150">
        <f>IF(VLOOKUP(Data!$A17150,summermonths, 2, FALSE) = 1, VLOOKUP(Data!$H17150,rateblocks, 2, FALSE), VLOOKUP(Data!H17150, rateblocks,3, FALSE))</f>
        <v>3</v>
      </c>
      <c r="J17150">
        <v>8.2302274703979492</v>
      </c>
      <c r="K17150">
        <v>9.1533870697021484</v>
      </c>
      <c r="L17150">
        <v>80.419357299804687</v>
      </c>
      <c r="M17150">
        <v>0.92315953969955444</v>
      </c>
      <c r="N17150">
        <v>0.94935524463653564</v>
      </c>
      <c r="O17150">
        <v>0.9012753963470459</v>
      </c>
      <c r="P17150">
        <v>-0.63839089870452881</v>
      </c>
      <c r="Q17150">
        <v>-0.29348817467689514</v>
      </c>
      <c r="R17150">
        <v>0.42531716823577881</v>
      </c>
      <c r="S17150">
        <v>0.92315953969955444</v>
      </c>
      <c r="T17150">
        <v>1.4210019111633301</v>
      </c>
      <c r="U17150">
        <v>2.1398072242736816</v>
      </c>
      <c r="V17150">
        <v>2.4847099781036377</v>
      </c>
    </row>
    <row r="17151" spans="1:22" x14ac:dyDescent="0.25">
      <c r="A17151" t="s">
        <v>124</v>
      </c>
      <c r="B17151" t="s">
        <v>131</v>
      </c>
      <c r="C17151" t="s">
        <v>102</v>
      </c>
      <c r="D17151" t="s">
        <v>114</v>
      </c>
      <c r="E17151" t="s">
        <v>89</v>
      </c>
      <c r="F17151" t="s">
        <v>53</v>
      </c>
      <c r="G17151">
        <v>155</v>
      </c>
      <c r="H17151">
        <v>14</v>
      </c>
      <c r="I17151">
        <f>IF(VLOOKUP(Data!$A17151,summermonths, 2, FALSE) = 1, VLOOKUP(Data!$H17151,rateblocks, 2, FALSE), VLOOKUP(Data!H17151, rateblocks,3, FALSE))</f>
        <v>2</v>
      </c>
      <c r="J17151">
        <v>9.4544744491577148</v>
      </c>
      <c r="K17151">
        <v>9.1200971603393555</v>
      </c>
      <c r="L17151">
        <v>86.670967102050781</v>
      </c>
      <c r="M17151">
        <v>-0.33437719941139221</v>
      </c>
      <c r="N17151">
        <v>0.94058507680892944</v>
      </c>
      <c r="O17151">
        <v>0.88470029830932617</v>
      </c>
      <c r="P17151">
        <v>-1.8815020322799683</v>
      </c>
      <c r="Q17151">
        <v>-1.5397855043411255</v>
      </c>
      <c r="R17151">
        <v>-0.82762050628662109</v>
      </c>
      <c r="S17151">
        <v>-0.33437719941139221</v>
      </c>
      <c r="T17151">
        <v>0.15886609256267548</v>
      </c>
      <c r="U17151">
        <v>0.87103110551834106</v>
      </c>
      <c r="V17151">
        <v>1.2127475738525391</v>
      </c>
    </row>
    <row r="17152" spans="1:22" x14ac:dyDescent="0.25">
      <c r="A17152" t="s">
        <v>96</v>
      </c>
      <c r="B17152" t="s">
        <v>131</v>
      </c>
      <c r="C17152" t="s">
        <v>101</v>
      </c>
      <c r="D17152" t="s">
        <v>73</v>
      </c>
      <c r="E17152" t="s">
        <v>89</v>
      </c>
      <c r="F17152" t="s">
        <v>53</v>
      </c>
      <c r="G17152">
        <v>155</v>
      </c>
      <c r="H17152">
        <v>10</v>
      </c>
      <c r="I17152">
        <f>IF(VLOOKUP(Data!$A17152,summermonths, 2, FALSE) = 1, VLOOKUP(Data!$H17152,rateblocks, 2, FALSE), VLOOKUP(Data!H17152, rateblocks,3, FALSE))</f>
        <v>2</v>
      </c>
      <c r="J17152">
        <v>7.2376017570495605</v>
      </c>
      <c r="K17152">
        <v>7.7025585174560547</v>
      </c>
      <c r="L17152">
        <v>71.072731018066406</v>
      </c>
      <c r="M17152">
        <v>0.46495693922042847</v>
      </c>
      <c r="N17152">
        <v>0.52375483512878418</v>
      </c>
      <c r="O17152">
        <v>0.27431914210319519</v>
      </c>
      <c r="P17152">
        <v>-0.39654311537742615</v>
      </c>
      <c r="Q17152">
        <v>-0.20626188814640045</v>
      </c>
      <c r="R17152">
        <v>0.1902996301651001</v>
      </c>
      <c r="S17152">
        <v>0.46495693922042847</v>
      </c>
      <c r="T17152">
        <v>0.73961424827575684</v>
      </c>
      <c r="U17152">
        <v>1.1361757516860962</v>
      </c>
      <c r="V17152">
        <v>1.3264570236206055</v>
      </c>
    </row>
    <row r="17153" spans="1:22" x14ac:dyDescent="0.25">
      <c r="A17153" t="s">
        <v>99</v>
      </c>
      <c r="B17153" t="s">
        <v>131</v>
      </c>
      <c r="C17153" t="s">
        <v>102</v>
      </c>
      <c r="D17153" t="s">
        <v>82</v>
      </c>
      <c r="E17153" t="s">
        <v>89</v>
      </c>
      <c r="F17153" t="s">
        <v>53</v>
      </c>
      <c r="G17153">
        <v>155</v>
      </c>
      <c r="H17153">
        <v>22</v>
      </c>
      <c r="I17153">
        <f>IF(VLOOKUP(Data!$A17153,summermonths, 2, FALSE) = 1, VLOOKUP(Data!$H17153,rateblocks, 2, FALSE), VLOOKUP(Data!H17153, rateblocks,3, FALSE))</f>
        <v>2</v>
      </c>
      <c r="J17153">
        <v>8.9041900634765625</v>
      </c>
      <c r="K17153">
        <v>9.9797744750976562</v>
      </c>
      <c r="L17153">
        <v>81.516128540039063</v>
      </c>
      <c r="M17153">
        <v>1.0755840539932251</v>
      </c>
      <c r="N17153">
        <v>0.92594689130783081</v>
      </c>
      <c r="O17153">
        <v>0.85737764835357666</v>
      </c>
      <c r="P17153">
        <v>-0.44746303558349609</v>
      </c>
      <c r="Q17153">
        <v>-0.11106463521718979</v>
      </c>
      <c r="R17153">
        <v>0.59001702070236206</v>
      </c>
      <c r="S17153">
        <v>1.0755840539932251</v>
      </c>
      <c r="T17153">
        <v>1.5611510276794434</v>
      </c>
      <c r="U17153">
        <v>2.262232780456543</v>
      </c>
      <c r="V17153">
        <v>2.5986311435699463</v>
      </c>
    </row>
    <row r="17154" spans="1:22" x14ac:dyDescent="0.25">
      <c r="A17154" t="s">
        <v>124</v>
      </c>
      <c r="B17154" t="s">
        <v>131</v>
      </c>
      <c r="C17154" t="s">
        <v>102</v>
      </c>
      <c r="D17154" t="s">
        <v>114</v>
      </c>
      <c r="E17154" t="s">
        <v>89</v>
      </c>
      <c r="F17154" t="s">
        <v>53</v>
      </c>
      <c r="G17154">
        <v>155</v>
      </c>
      <c r="H17154">
        <v>9</v>
      </c>
      <c r="I17154">
        <f>IF(VLOOKUP(Data!$A17154,summermonths, 2, FALSE) = 1, VLOOKUP(Data!$H17154,rateblocks, 2, FALSE), VLOOKUP(Data!H17154, rateblocks,3, FALSE))</f>
        <v>2</v>
      </c>
      <c r="J17154">
        <v>7.7654714584350586</v>
      </c>
      <c r="K17154">
        <v>6.7601289749145508</v>
      </c>
      <c r="L17154">
        <v>72.632255554199219</v>
      </c>
      <c r="M17154">
        <v>-1.0053422451019287</v>
      </c>
      <c r="N17154">
        <v>1.0123515129089355</v>
      </c>
      <c r="O17154">
        <v>1.0248556137084961</v>
      </c>
      <c r="P17154">
        <v>-2.6705121994018555</v>
      </c>
      <c r="Q17154">
        <v>-2.3027229309082031</v>
      </c>
      <c r="R17154">
        <v>-1.5362199544906616</v>
      </c>
      <c r="S17154">
        <v>-1.0053422451019287</v>
      </c>
      <c r="T17154">
        <v>-0.47446459531784058</v>
      </c>
      <c r="U17154">
        <v>0.29203841090202332</v>
      </c>
      <c r="V17154">
        <v>0.6598278284072876</v>
      </c>
    </row>
    <row r="17155" spans="1:22" x14ac:dyDescent="0.25">
      <c r="A17155" t="s">
        <v>98</v>
      </c>
      <c r="B17155" t="s">
        <v>131</v>
      </c>
      <c r="C17155" t="s">
        <v>101</v>
      </c>
      <c r="D17155" t="s">
        <v>75</v>
      </c>
      <c r="E17155" t="s">
        <v>89</v>
      </c>
      <c r="F17155" t="s">
        <v>53</v>
      </c>
      <c r="G17155">
        <v>155</v>
      </c>
      <c r="H17155">
        <v>15</v>
      </c>
      <c r="I17155">
        <f>IF(VLOOKUP(Data!$A17155,summermonths, 2, FALSE) = 1, VLOOKUP(Data!$H17155,rateblocks, 2, FALSE), VLOOKUP(Data!H17155, rateblocks,3, FALSE))</f>
        <v>1</v>
      </c>
      <c r="J17155">
        <v>10.276619911193848</v>
      </c>
      <c r="K17155">
        <v>10.170230865478516</v>
      </c>
      <c r="L17155">
        <v>81.476127624511719</v>
      </c>
      <c r="M17155">
        <v>-0.10638898611068726</v>
      </c>
      <c r="N17155">
        <v>0.71310120820999146</v>
      </c>
      <c r="O17155">
        <v>0.50851333141326904</v>
      </c>
      <c r="P17155">
        <v>-1.2793360948562622</v>
      </c>
      <c r="Q17155">
        <v>-1.0202649831771851</v>
      </c>
      <c r="R17155">
        <v>-0.48033961653709412</v>
      </c>
      <c r="S17155">
        <v>-0.10638898611068726</v>
      </c>
      <c r="T17155">
        <v>0.2675616443157196</v>
      </c>
      <c r="U17155">
        <v>0.80748701095581055</v>
      </c>
      <c r="V17155">
        <v>1.0665581226348877</v>
      </c>
    </row>
    <row r="17156" spans="1:22" x14ac:dyDescent="0.25">
      <c r="A17156" t="s">
        <v>122</v>
      </c>
      <c r="B17156" t="s">
        <v>131</v>
      </c>
      <c r="C17156" t="s">
        <v>101</v>
      </c>
      <c r="D17156" t="s">
        <v>117</v>
      </c>
      <c r="E17156" t="s">
        <v>89</v>
      </c>
      <c r="F17156" t="s">
        <v>53</v>
      </c>
      <c r="G17156">
        <v>155</v>
      </c>
      <c r="H17156">
        <v>10</v>
      </c>
      <c r="I17156">
        <f>IF(VLOOKUP(Data!$A17156,summermonths, 2, FALSE) = 1, VLOOKUP(Data!$H17156,rateblocks, 2, FALSE), VLOOKUP(Data!H17156, rateblocks,3, FALSE))</f>
        <v>2</v>
      </c>
      <c r="J17156">
        <v>6.1152710914611816</v>
      </c>
      <c r="K17156">
        <v>6.8130855560302734</v>
      </c>
      <c r="L17156">
        <v>63.526775360107422</v>
      </c>
      <c r="M17156">
        <v>0.69781440496444702</v>
      </c>
      <c r="N17156">
        <v>0.57335591316223145</v>
      </c>
      <c r="O17156">
        <v>0.32873699069023132</v>
      </c>
      <c r="P17156">
        <v>-0.24527214467525482</v>
      </c>
      <c r="Q17156">
        <v>-3.6970764398574829E-2</v>
      </c>
      <c r="R17156">
        <v>0.39714628458023071</v>
      </c>
      <c r="S17156">
        <v>0.69781440496444702</v>
      </c>
      <c r="T17156">
        <v>0.99848252534866333</v>
      </c>
      <c r="U17156">
        <v>1.4325995445251465</v>
      </c>
      <c r="V17156">
        <v>1.6409009695053101</v>
      </c>
    </row>
    <row r="17157" spans="1:22" x14ac:dyDescent="0.25">
      <c r="A17157" t="s">
        <v>96</v>
      </c>
      <c r="B17157" t="s">
        <v>131</v>
      </c>
      <c r="C17157" t="s">
        <v>102</v>
      </c>
      <c r="D17157" t="s">
        <v>79</v>
      </c>
      <c r="E17157" t="s">
        <v>89</v>
      </c>
      <c r="F17157" t="s">
        <v>53</v>
      </c>
      <c r="G17157">
        <v>155</v>
      </c>
      <c r="H17157">
        <v>2</v>
      </c>
      <c r="I17157">
        <f>IF(VLOOKUP(Data!$A17157,summermonths, 2, FALSE) = 1, VLOOKUP(Data!$H17157,rateblocks, 2, FALSE), VLOOKUP(Data!H17157, rateblocks,3, FALSE))</f>
        <v>3</v>
      </c>
      <c r="J17157">
        <v>5.8749790191650391</v>
      </c>
      <c r="K17157">
        <v>7.1713547706604004</v>
      </c>
      <c r="L17157">
        <v>66.729034423828125</v>
      </c>
      <c r="M17157">
        <v>1.2963759899139404</v>
      </c>
      <c r="N17157">
        <v>0.86998993158340454</v>
      </c>
      <c r="O17157">
        <v>0.75688248872756958</v>
      </c>
      <c r="P17157">
        <v>-0.13463009893894196</v>
      </c>
      <c r="Q17157">
        <v>0.18143902719020844</v>
      </c>
      <c r="R17157">
        <v>0.8401528000831604</v>
      </c>
      <c r="S17157">
        <v>1.2963759899139404</v>
      </c>
      <c r="T17157">
        <v>1.7525991201400757</v>
      </c>
      <c r="U17157">
        <v>2.4113130569458008</v>
      </c>
      <c r="V17157">
        <v>2.7273821830749512</v>
      </c>
    </row>
    <row r="17158" spans="1:22" x14ac:dyDescent="0.25">
      <c r="A17158" t="s">
        <v>124</v>
      </c>
      <c r="B17158" t="s">
        <v>131</v>
      </c>
      <c r="C17158" t="s">
        <v>102</v>
      </c>
      <c r="D17158" t="s">
        <v>114</v>
      </c>
      <c r="E17158" t="s">
        <v>89</v>
      </c>
      <c r="F17158" t="s">
        <v>53</v>
      </c>
      <c r="G17158">
        <v>155</v>
      </c>
      <c r="H17158">
        <v>2</v>
      </c>
      <c r="I17158">
        <f>IF(VLOOKUP(Data!$A17158,summermonths, 2, FALSE) = 1, VLOOKUP(Data!$H17158,rateblocks, 2, FALSE), VLOOKUP(Data!H17158, rateblocks,3, FALSE))</f>
        <v>3</v>
      </c>
      <c r="J17158">
        <v>6.6032204627990723</v>
      </c>
      <c r="K17158">
        <v>6.8446450233459473</v>
      </c>
      <c r="L17158">
        <v>65.148384094238281</v>
      </c>
      <c r="M17158">
        <v>0.24142445623874664</v>
      </c>
      <c r="N17158">
        <v>0.51909816265106201</v>
      </c>
      <c r="O17158">
        <v>0.26946291327476501</v>
      </c>
      <c r="P17158">
        <v>-0.61241602897644043</v>
      </c>
      <c r="Q17158">
        <v>-0.42382660508155823</v>
      </c>
      <c r="R17158">
        <v>-3.0790885910391808E-2</v>
      </c>
      <c r="S17158">
        <v>0.24142445623874664</v>
      </c>
      <c r="T17158">
        <v>0.51363980770111084</v>
      </c>
      <c r="U17158">
        <v>0.90667551755905151</v>
      </c>
      <c r="V17158">
        <v>1.0952649116516113</v>
      </c>
    </row>
    <row r="17159" spans="1:22" x14ac:dyDescent="0.25">
      <c r="A17159" t="s">
        <v>97</v>
      </c>
      <c r="B17159" t="s">
        <v>131</v>
      </c>
      <c r="C17159" t="s">
        <v>101</v>
      </c>
      <c r="D17159" t="s">
        <v>74</v>
      </c>
      <c r="E17159" t="s">
        <v>89</v>
      </c>
      <c r="F17159" t="s">
        <v>53</v>
      </c>
      <c r="G17159">
        <v>155</v>
      </c>
      <c r="H17159">
        <v>19</v>
      </c>
      <c r="I17159">
        <f>IF(VLOOKUP(Data!$A17159,summermonths, 2, FALSE) = 1, VLOOKUP(Data!$H17159,rateblocks, 2, FALSE), VLOOKUP(Data!H17159, rateblocks,3, FALSE))</f>
        <v>2</v>
      </c>
      <c r="J17159">
        <v>8.3472833633422852</v>
      </c>
      <c r="K17159">
        <v>9.1564912796020508</v>
      </c>
      <c r="L17159">
        <v>72.326225280761719</v>
      </c>
      <c r="M17159">
        <v>0.80920755863189697</v>
      </c>
      <c r="N17159">
        <v>0.54856383800506592</v>
      </c>
      <c r="O17159">
        <v>0.30092227458953857</v>
      </c>
      <c r="P17159">
        <v>-9.309966117143631E-2</v>
      </c>
      <c r="Q17159">
        <v>0.10619471222162247</v>
      </c>
      <c r="R17159">
        <v>0.52154040336608887</v>
      </c>
      <c r="S17159">
        <v>0.80920755863189697</v>
      </c>
      <c r="T17159">
        <v>1.0968747138977051</v>
      </c>
      <c r="U17159">
        <v>1.5122203826904297</v>
      </c>
      <c r="V17159">
        <v>1.7115148305892944</v>
      </c>
    </row>
    <row r="17160" spans="1:22" x14ac:dyDescent="0.25">
      <c r="A17160" t="s">
        <v>122</v>
      </c>
      <c r="B17160" t="s">
        <v>131</v>
      </c>
      <c r="C17160" t="s">
        <v>102</v>
      </c>
      <c r="D17160" t="s">
        <v>115</v>
      </c>
      <c r="E17160" t="s">
        <v>89</v>
      </c>
      <c r="F17160" t="s">
        <v>53</v>
      </c>
      <c r="G17160">
        <v>155</v>
      </c>
      <c r="H17160">
        <v>19</v>
      </c>
      <c r="I17160">
        <f>IF(VLOOKUP(Data!$A17160,summermonths, 2, FALSE) = 1, VLOOKUP(Data!$H17160,rateblocks, 2, FALSE), VLOOKUP(Data!H17160, rateblocks,3, FALSE))</f>
        <v>1</v>
      </c>
      <c r="J17160">
        <v>7.6440258026123047</v>
      </c>
      <c r="K17160">
        <v>8.6520004272460937</v>
      </c>
      <c r="L17160">
        <v>48.961288452148438</v>
      </c>
      <c r="M17160">
        <v>1.0079741477966309</v>
      </c>
      <c r="N17160">
        <v>1.0257004499435425</v>
      </c>
      <c r="O17160">
        <v>1.0520614385604858</v>
      </c>
      <c r="P17160">
        <v>-0.6791529655456543</v>
      </c>
      <c r="Q17160">
        <v>-0.30651387572288513</v>
      </c>
      <c r="R17160">
        <v>0.47009631991386414</v>
      </c>
      <c r="S17160">
        <v>1.0079741477966309</v>
      </c>
      <c r="T17160">
        <v>1.5458519458770752</v>
      </c>
      <c r="U17160">
        <v>2.3224620819091797</v>
      </c>
      <c r="V17160">
        <v>2.695101261138916</v>
      </c>
    </row>
    <row r="17161" spans="1:22" x14ac:dyDescent="0.25">
      <c r="A17161" t="s">
        <v>97</v>
      </c>
      <c r="B17161" t="s">
        <v>131</v>
      </c>
      <c r="C17161" t="s">
        <v>102</v>
      </c>
      <c r="D17161" t="s">
        <v>80</v>
      </c>
      <c r="E17161" t="s">
        <v>89</v>
      </c>
      <c r="F17161" t="s">
        <v>53</v>
      </c>
      <c r="G17161">
        <v>155</v>
      </c>
      <c r="H17161">
        <v>3</v>
      </c>
      <c r="I17161">
        <f>IF(VLOOKUP(Data!$A17161,summermonths, 2, FALSE) = 1, VLOOKUP(Data!$H17161,rateblocks, 2, FALSE), VLOOKUP(Data!H17161, rateblocks,3, FALSE))</f>
        <v>3</v>
      </c>
      <c r="J17161">
        <v>5.4741120338439941</v>
      </c>
      <c r="K17161">
        <v>7.0274195671081543</v>
      </c>
      <c r="L17161">
        <v>73.690322875976562</v>
      </c>
      <c r="M17161">
        <v>1.5533075332641602</v>
      </c>
      <c r="N17161">
        <v>0.83412885665893555</v>
      </c>
      <c r="O17161">
        <v>0.6957709789276123</v>
      </c>
      <c r="P17161">
        <v>0.18128766119480133</v>
      </c>
      <c r="Q17161">
        <v>0.48432838916778564</v>
      </c>
      <c r="R17161">
        <v>1.1158899068832397</v>
      </c>
      <c r="S17161">
        <v>1.5533075332641602</v>
      </c>
      <c r="T17161">
        <v>1.9907251596450806</v>
      </c>
      <c r="U17161">
        <v>2.6222865581512451</v>
      </c>
      <c r="V17161">
        <v>2.9253273010253906</v>
      </c>
    </row>
    <row r="17162" spans="1:22" x14ac:dyDescent="0.25">
      <c r="A17162" t="s">
        <v>125</v>
      </c>
      <c r="B17162" t="s">
        <v>131</v>
      </c>
      <c r="C17162" t="s">
        <v>101</v>
      </c>
      <c r="D17162" t="s">
        <v>120</v>
      </c>
      <c r="E17162" t="s">
        <v>89</v>
      </c>
      <c r="F17162" t="s">
        <v>53</v>
      </c>
      <c r="G17162">
        <v>155</v>
      </c>
      <c r="H17162">
        <v>15</v>
      </c>
      <c r="I17162">
        <f>IF(VLOOKUP(Data!$A17162,summermonths, 2, FALSE) = 1, VLOOKUP(Data!$H17162,rateblocks, 2, FALSE), VLOOKUP(Data!H17162, rateblocks,3, FALSE))</f>
        <v>2</v>
      </c>
      <c r="J17162">
        <v>7.9281930923461914</v>
      </c>
      <c r="K17162">
        <v>8.3000907897949219</v>
      </c>
      <c r="L17162">
        <v>72.055130004882813</v>
      </c>
      <c r="M17162">
        <v>0.37189802527427673</v>
      </c>
      <c r="N17162">
        <v>0.46928232908248901</v>
      </c>
      <c r="O17162">
        <v>0.22022590041160583</v>
      </c>
      <c r="P17162">
        <v>-0.40000271797180176</v>
      </c>
      <c r="Q17162">
        <v>-0.22951148450374603</v>
      </c>
      <c r="R17162">
        <v>0.12580613791942596</v>
      </c>
      <c r="S17162">
        <v>0.37189802527427673</v>
      </c>
      <c r="T17162">
        <v>0.61798989772796631</v>
      </c>
      <c r="U17162">
        <v>0.97330754995346069</v>
      </c>
      <c r="V17162">
        <v>1.1437987089157104</v>
      </c>
    </row>
    <row r="17163" spans="1:22" x14ac:dyDescent="0.25">
      <c r="A17163" t="s">
        <v>100</v>
      </c>
      <c r="B17163" t="s">
        <v>131</v>
      </c>
      <c r="C17163" t="s">
        <v>102</v>
      </c>
      <c r="D17163" t="s">
        <v>83</v>
      </c>
      <c r="E17163" t="s">
        <v>89</v>
      </c>
      <c r="F17163" t="s">
        <v>53</v>
      </c>
      <c r="G17163">
        <v>155</v>
      </c>
      <c r="H17163">
        <v>20</v>
      </c>
      <c r="I17163">
        <f>IF(VLOOKUP(Data!$A17163,summermonths, 2, FALSE) = 1, VLOOKUP(Data!$H17163,rateblocks, 2, FALSE), VLOOKUP(Data!H17163, rateblocks,3, FALSE))</f>
        <v>2</v>
      </c>
      <c r="J17163">
        <v>10.138028144836426</v>
      </c>
      <c r="K17163">
        <v>11.54738712310791</v>
      </c>
      <c r="L17163">
        <v>77.425804138183594</v>
      </c>
      <c r="M17163">
        <v>1.4093586206436157</v>
      </c>
      <c r="N17163">
        <v>1.2639815807342529</v>
      </c>
      <c r="O17163">
        <v>1.5976494550704956</v>
      </c>
      <c r="P17163">
        <v>-0.66970604658126831</v>
      </c>
      <c r="Q17163">
        <v>-0.21049895882606506</v>
      </c>
      <c r="R17163">
        <v>0.74652600288391113</v>
      </c>
      <c r="S17163">
        <v>1.4093586206436157</v>
      </c>
      <c r="T17163">
        <v>2.0721912384033203</v>
      </c>
      <c r="U17163">
        <v>3.0292162895202637</v>
      </c>
      <c r="V17163">
        <v>3.4884233474731445</v>
      </c>
    </row>
    <row r="17164" spans="1:22" x14ac:dyDescent="0.25">
      <c r="A17164" t="s">
        <v>125</v>
      </c>
      <c r="B17164" t="s">
        <v>131</v>
      </c>
      <c r="C17164" t="s">
        <v>101</v>
      </c>
      <c r="D17164" t="s">
        <v>120</v>
      </c>
      <c r="E17164" t="s">
        <v>89</v>
      </c>
      <c r="F17164" t="s">
        <v>53</v>
      </c>
      <c r="G17164">
        <v>155</v>
      </c>
      <c r="H17164">
        <v>17</v>
      </c>
      <c r="I17164">
        <f>IF(VLOOKUP(Data!$A17164,summermonths, 2, FALSE) = 1, VLOOKUP(Data!$H17164,rateblocks, 2, FALSE), VLOOKUP(Data!H17164, rateblocks,3, FALSE))</f>
        <v>2</v>
      </c>
      <c r="J17164">
        <v>7.8042306900024414</v>
      </c>
      <c r="K17164">
        <v>8.1682357788085938</v>
      </c>
      <c r="L17164">
        <v>70.298828125</v>
      </c>
      <c r="M17164">
        <v>0.36400556564331055</v>
      </c>
      <c r="N17164">
        <v>0.51642382144927979</v>
      </c>
      <c r="O17164">
        <v>0.26669356226921082</v>
      </c>
      <c r="P17164">
        <v>-0.48543602228164673</v>
      </c>
      <c r="Q17164">
        <v>-0.29781818389892578</v>
      </c>
      <c r="R17164">
        <v>9.3192651867866516E-2</v>
      </c>
      <c r="S17164">
        <v>0.36400556564331055</v>
      </c>
      <c r="T17164">
        <v>0.63481849431991577</v>
      </c>
      <c r="U17164">
        <v>1.0258293151855469</v>
      </c>
      <c r="V17164">
        <v>1.2134472131729126</v>
      </c>
    </row>
    <row r="17165" spans="1:22" x14ac:dyDescent="0.25">
      <c r="A17165" t="s">
        <v>124</v>
      </c>
      <c r="B17165" t="s">
        <v>131</v>
      </c>
      <c r="C17165" t="s">
        <v>101</v>
      </c>
      <c r="D17165" t="s">
        <v>119</v>
      </c>
      <c r="E17165" t="s">
        <v>89</v>
      </c>
      <c r="F17165" t="s">
        <v>53</v>
      </c>
      <c r="G17165">
        <v>155</v>
      </c>
      <c r="H17165">
        <v>11</v>
      </c>
      <c r="I17165">
        <f>IF(VLOOKUP(Data!$A17165,summermonths, 2, FALSE) = 1, VLOOKUP(Data!$H17165,rateblocks, 2, FALSE), VLOOKUP(Data!H17165, rateblocks,3, FALSE))</f>
        <v>2</v>
      </c>
      <c r="J17165">
        <v>7.5535612106323242</v>
      </c>
      <c r="K17165">
        <v>7.662663459777832</v>
      </c>
      <c r="L17165">
        <v>70.798774719238281</v>
      </c>
      <c r="M17165">
        <v>0.1091025173664093</v>
      </c>
      <c r="N17165">
        <v>0.37334954738616943</v>
      </c>
      <c r="O17165">
        <v>0.13938988745212555</v>
      </c>
      <c r="P17165">
        <v>-0.50500285625457764</v>
      </c>
      <c r="Q17165">
        <v>-0.3693641722202301</v>
      </c>
      <c r="R17165">
        <v>-8.668217808008194E-2</v>
      </c>
      <c r="S17165">
        <v>0.1091025173664093</v>
      </c>
      <c r="T17165">
        <v>0.30488720536231995</v>
      </c>
      <c r="U17165">
        <v>0.58756923675537109</v>
      </c>
      <c r="V17165">
        <v>0.72320789098739624</v>
      </c>
    </row>
    <row r="17166" spans="1:22" x14ac:dyDescent="0.25">
      <c r="A17166" t="s">
        <v>96</v>
      </c>
      <c r="B17166" t="s">
        <v>131</v>
      </c>
      <c r="C17166" t="s">
        <v>102</v>
      </c>
      <c r="D17166" t="s">
        <v>79</v>
      </c>
      <c r="E17166" t="s">
        <v>89</v>
      </c>
      <c r="F17166" t="s">
        <v>53</v>
      </c>
      <c r="G17166">
        <v>155</v>
      </c>
      <c r="H17166">
        <v>16</v>
      </c>
      <c r="I17166">
        <f>IF(VLOOKUP(Data!$A17166,summermonths, 2, FALSE) = 1, VLOOKUP(Data!$H17166,rateblocks, 2, FALSE), VLOOKUP(Data!H17166, rateblocks,3, FALSE))</f>
        <v>1</v>
      </c>
      <c r="J17166">
        <v>8.866328239440918</v>
      </c>
      <c r="K17166">
        <v>9.1138391494750977</v>
      </c>
      <c r="L17166">
        <v>78.316131591796875</v>
      </c>
      <c r="M17166">
        <v>0.24751070141792297</v>
      </c>
      <c r="N17166">
        <v>1.035256028175354</v>
      </c>
      <c r="O17166">
        <v>1.071755051612854</v>
      </c>
      <c r="P17166">
        <v>-1.455333948135376</v>
      </c>
      <c r="Q17166">
        <v>-1.0792232751846313</v>
      </c>
      <c r="R17166">
        <v>-0.29537808895111084</v>
      </c>
      <c r="S17166">
        <v>0.24751070141792297</v>
      </c>
      <c r="T17166">
        <v>0.79039949178695679</v>
      </c>
      <c r="U17166">
        <v>1.5742447376251221</v>
      </c>
      <c r="V17166">
        <v>1.9503552913665771</v>
      </c>
    </row>
    <row r="17167" spans="1:22" x14ac:dyDescent="0.25">
      <c r="A17167" t="s">
        <v>125</v>
      </c>
      <c r="B17167" t="s">
        <v>131</v>
      </c>
      <c r="C17167" t="s">
        <v>102</v>
      </c>
      <c r="D17167" t="s">
        <v>116</v>
      </c>
      <c r="E17167" t="s">
        <v>89</v>
      </c>
      <c r="F17167" t="s">
        <v>53</v>
      </c>
      <c r="G17167">
        <v>155</v>
      </c>
      <c r="H17167">
        <v>23</v>
      </c>
      <c r="I17167">
        <f>IF(VLOOKUP(Data!$A17167,summermonths, 2, FALSE) = 1, VLOOKUP(Data!$H17167,rateblocks, 2, FALSE), VLOOKUP(Data!H17167, rateblocks,3, FALSE))</f>
        <v>3</v>
      </c>
      <c r="J17167">
        <v>8.5727519989013672</v>
      </c>
      <c r="K17167">
        <v>8.0950326919555664</v>
      </c>
      <c r="L17167">
        <v>68.116127014160156</v>
      </c>
      <c r="M17167">
        <v>-0.47771960496902466</v>
      </c>
      <c r="N17167">
        <v>1.7382614612579346</v>
      </c>
      <c r="O17167">
        <v>3.0215528011322021</v>
      </c>
      <c r="P17167">
        <v>-3.3369052410125732</v>
      </c>
      <c r="Q17167">
        <v>-2.7053914070129395</v>
      </c>
      <c r="R17167">
        <v>-1.3892648220062256</v>
      </c>
      <c r="S17167">
        <v>-0.47771960496902466</v>
      </c>
      <c r="T17167">
        <v>0.43382558226585388</v>
      </c>
      <c r="U17167">
        <v>1.7499520778656006</v>
      </c>
      <c r="V17167">
        <v>2.3814661502838135</v>
      </c>
    </row>
    <row r="17168" spans="1:22" x14ac:dyDescent="0.25">
      <c r="A17168" t="s">
        <v>99</v>
      </c>
      <c r="B17168" t="s">
        <v>131</v>
      </c>
      <c r="C17168" t="s">
        <v>102</v>
      </c>
      <c r="D17168" t="s">
        <v>82</v>
      </c>
      <c r="E17168" t="s">
        <v>89</v>
      </c>
      <c r="F17168" t="s">
        <v>53</v>
      </c>
      <c r="G17168">
        <v>155</v>
      </c>
      <c r="H17168">
        <v>7</v>
      </c>
      <c r="I17168">
        <f>IF(VLOOKUP(Data!$A17168,summermonths, 2, FALSE) = 1, VLOOKUP(Data!$H17168,rateblocks, 2, FALSE), VLOOKUP(Data!H17168, rateblocks,3, FALSE))</f>
        <v>2</v>
      </c>
      <c r="J17168">
        <v>7.200314998626709</v>
      </c>
      <c r="K17168">
        <v>7.4950966835021973</v>
      </c>
      <c r="L17168">
        <v>73.451614379882813</v>
      </c>
      <c r="M17168">
        <v>0.29478198289871216</v>
      </c>
      <c r="N17168">
        <v>0.99762749671936035</v>
      </c>
      <c r="O17168">
        <v>0.99526059627532959</v>
      </c>
      <c r="P17168">
        <v>-1.3461692333221436</v>
      </c>
      <c r="Q17168">
        <v>-0.98372912406921387</v>
      </c>
      <c r="R17168">
        <v>-0.22837439179420471</v>
      </c>
      <c r="S17168">
        <v>0.29478198289871216</v>
      </c>
      <c r="T17168">
        <v>0.81793832778930664</v>
      </c>
      <c r="U17168">
        <v>1.5732930898666382</v>
      </c>
      <c r="V17168">
        <v>1.9357331991195679</v>
      </c>
    </row>
    <row r="17169" spans="1:22" x14ac:dyDescent="0.25">
      <c r="A17169" t="s">
        <v>96</v>
      </c>
      <c r="B17169" t="s">
        <v>131</v>
      </c>
      <c r="C17169" t="s">
        <v>101</v>
      </c>
      <c r="D17169" t="s">
        <v>73</v>
      </c>
      <c r="E17169" t="s">
        <v>89</v>
      </c>
      <c r="F17169" t="s">
        <v>53</v>
      </c>
      <c r="G17169">
        <v>155</v>
      </c>
      <c r="H17169">
        <v>11</v>
      </c>
      <c r="I17169">
        <f>IF(VLOOKUP(Data!$A17169,summermonths, 2, FALSE) = 1, VLOOKUP(Data!$H17169,rateblocks, 2, FALSE), VLOOKUP(Data!H17169, rateblocks,3, FALSE))</f>
        <v>2</v>
      </c>
      <c r="J17169">
        <v>7.7733931541442871</v>
      </c>
      <c r="K17169">
        <v>8.5319900512695313</v>
      </c>
      <c r="L17169">
        <v>73.520233154296875</v>
      </c>
      <c r="M17169">
        <v>0.75859647989273071</v>
      </c>
      <c r="N17169">
        <v>0.52089327573776245</v>
      </c>
      <c r="O17169">
        <v>0.27132979035377502</v>
      </c>
      <c r="P17169">
        <v>-9.8196715116500854E-2</v>
      </c>
      <c r="Q17169">
        <v>9.1044887900352478E-2</v>
      </c>
      <c r="R17169">
        <v>0.48543977737426758</v>
      </c>
      <c r="S17169">
        <v>0.75859647989273071</v>
      </c>
      <c r="T17169">
        <v>1.0317531824111938</v>
      </c>
      <c r="U17169">
        <v>1.4261480569839478</v>
      </c>
      <c r="V17169">
        <v>1.6153897047042847</v>
      </c>
    </row>
    <row r="17170" spans="1:22" x14ac:dyDescent="0.25">
      <c r="A17170" t="s">
        <v>123</v>
      </c>
      <c r="B17170" t="s">
        <v>131</v>
      </c>
      <c r="C17170" t="s">
        <v>101</v>
      </c>
      <c r="D17170" t="s">
        <v>113</v>
      </c>
      <c r="E17170" t="s">
        <v>89</v>
      </c>
      <c r="F17170" t="s">
        <v>53</v>
      </c>
      <c r="G17170">
        <v>155</v>
      </c>
      <c r="H17170">
        <v>9</v>
      </c>
      <c r="I17170">
        <f>IF(VLOOKUP(Data!$A17170,summermonths, 2, FALSE) = 1, VLOOKUP(Data!$H17170,rateblocks, 2, FALSE), VLOOKUP(Data!H17170, rateblocks,3, FALSE))</f>
        <v>2</v>
      </c>
      <c r="J17170">
        <v>6.6321673393249512</v>
      </c>
      <c r="K17170">
        <v>6.3519082069396973</v>
      </c>
      <c r="L17170">
        <v>60.678775787353516</v>
      </c>
      <c r="M17170">
        <v>-0.28025925159454346</v>
      </c>
      <c r="N17170">
        <v>0.34000933170318604</v>
      </c>
      <c r="O17170">
        <v>0.11560634523630142</v>
      </c>
      <c r="P17170">
        <v>-0.83952480554580688</v>
      </c>
      <c r="Q17170">
        <v>-0.71599876880645752</v>
      </c>
      <c r="R17170">
        <v>-0.45856031775474548</v>
      </c>
      <c r="S17170">
        <v>-0.28025925159454346</v>
      </c>
      <c r="T17170">
        <v>-0.10195818543434143</v>
      </c>
      <c r="U17170">
        <v>0.15548023581504822</v>
      </c>
      <c r="V17170">
        <v>0.27900633215904236</v>
      </c>
    </row>
    <row r="17171" spans="1:22" x14ac:dyDescent="0.25">
      <c r="A17171" t="s">
        <v>100</v>
      </c>
      <c r="B17171" t="s">
        <v>131</v>
      </c>
      <c r="C17171" t="s">
        <v>101</v>
      </c>
      <c r="D17171" t="s">
        <v>77</v>
      </c>
      <c r="E17171" t="s">
        <v>89</v>
      </c>
      <c r="F17171" t="s">
        <v>53</v>
      </c>
      <c r="G17171">
        <v>155</v>
      </c>
      <c r="H17171">
        <v>12</v>
      </c>
      <c r="I17171">
        <f>IF(VLOOKUP(Data!$A17171,summermonths, 2, FALSE) = 1, VLOOKUP(Data!$H17171,rateblocks, 2, FALSE), VLOOKUP(Data!H17171, rateblocks,3, FALSE))</f>
        <v>1</v>
      </c>
      <c r="J17171">
        <v>8.8201723098754883</v>
      </c>
      <c r="K17171">
        <v>9.3929557800292969</v>
      </c>
      <c r="L17171">
        <v>80.492080688476563</v>
      </c>
      <c r="M17171">
        <v>0.57278263568878174</v>
      </c>
      <c r="N17171">
        <v>0.43902698159217834</v>
      </c>
      <c r="O17171">
        <v>0.19274468719959259</v>
      </c>
      <c r="P17171">
        <v>-0.14935249090194702</v>
      </c>
      <c r="Q17171">
        <v>1.0146920569241047E-2</v>
      </c>
      <c r="R17171">
        <v>0.3425566554069519</v>
      </c>
      <c r="S17171">
        <v>0.57278263568878174</v>
      </c>
      <c r="T17171">
        <v>0.80300861597061157</v>
      </c>
      <c r="U17171">
        <v>1.1354182958602905</v>
      </c>
      <c r="V17171">
        <v>1.2949177026748657</v>
      </c>
    </row>
    <row r="17172" spans="1:22" x14ac:dyDescent="0.25">
      <c r="A17172" t="s">
        <v>100</v>
      </c>
      <c r="B17172" t="s">
        <v>131</v>
      </c>
      <c r="C17172" t="s">
        <v>102</v>
      </c>
      <c r="D17172" t="s">
        <v>83</v>
      </c>
      <c r="E17172" t="s">
        <v>89</v>
      </c>
      <c r="F17172" t="s">
        <v>53</v>
      </c>
      <c r="G17172">
        <v>155</v>
      </c>
      <c r="H17172">
        <v>17</v>
      </c>
      <c r="I17172">
        <f>IF(VLOOKUP(Data!$A17172,summermonths, 2, FALSE) = 1, VLOOKUP(Data!$H17172,rateblocks, 2, FALSE), VLOOKUP(Data!H17172, rateblocks,3, FALSE))</f>
        <v>1</v>
      </c>
      <c r="J17172">
        <v>9.1317100524902344</v>
      </c>
      <c r="K17172">
        <v>10.452548027038574</v>
      </c>
      <c r="L17172">
        <v>82.548385620117188</v>
      </c>
      <c r="M17172">
        <v>1.3208383321762085</v>
      </c>
      <c r="N17172">
        <v>1.2472915649414063</v>
      </c>
      <c r="O17172">
        <v>1.5557363033294678</v>
      </c>
      <c r="P17172">
        <v>-0.73077374696731567</v>
      </c>
      <c r="Q17172">
        <v>-0.27763012051582336</v>
      </c>
      <c r="R17172">
        <v>0.66675800085067749</v>
      </c>
      <c r="S17172">
        <v>1.3208383321762085</v>
      </c>
      <c r="T17172">
        <v>1.9749187231063843</v>
      </c>
      <c r="U17172">
        <v>2.919306755065918</v>
      </c>
      <c r="V17172">
        <v>3.3724503517150879</v>
      </c>
    </row>
    <row r="17173" spans="1:22" x14ac:dyDescent="0.25">
      <c r="A17173" t="s">
        <v>100</v>
      </c>
      <c r="B17173" t="s">
        <v>131</v>
      </c>
      <c r="C17173" t="s">
        <v>101</v>
      </c>
      <c r="D17173" t="s">
        <v>77</v>
      </c>
      <c r="E17173" t="s">
        <v>89</v>
      </c>
      <c r="F17173" t="s">
        <v>53</v>
      </c>
      <c r="G17173">
        <v>155</v>
      </c>
      <c r="H17173">
        <v>22</v>
      </c>
      <c r="I17173">
        <f>IF(VLOOKUP(Data!$A17173,summermonths, 2, FALSE) = 1, VLOOKUP(Data!$H17173,rateblocks, 2, FALSE), VLOOKUP(Data!H17173, rateblocks,3, FALSE))</f>
        <v>2</v>
      </c>
      <c r="J17173">
        <v>8.4327888488769531</v>
      </c>
      <c r="K17173">
        <v>9.1504535675048828</v>
      </c>
      <c r="L17173">
        <v>72.31085205078125</v>
      </c>
      <c r="M17173">
        <v>0.71766394376754761</v>
      </c>
      <c r="N17173">
        <v>0.55420488119125366</v>
      </c>
      <c r="O17173">
        <v>0.30714306235313416</v>
      </c>
      <c r="P17173">
        <v>-0.19392196834087372</v>
      </c>
      <c r="Q17173">
        <v>7.4218106456100941E-3</v>
      </c>
      <c r="R17173">
        <v>0.42703860998153687</v>
      </c>
      <c r="S17173">
        <v>0.71766394376754761</v>
      </c>
      <c r="T17173">
        <v>1.0082892179489136</v>
      </c>
      <c r="U17173">
        <v>1.4279060363769531</v>
      </c>
      <c r="V17173">
        <v>1.6292498111724854</v>
      </c>
    </row>
    <row r="17174" spans="1:22" x14ac:dyDescent="0.25">
      <c r="A17174" t="s">
        <v>97</v>
      </c>
      <c r="B17174" t="s">
        <v>131</v>
      </c>
      <c r="C17174" t="s">
        <v>102</v>
      </c>
      <c r="D17174" t="s">
        <v>80</v>
      </c>
      <c r="E17174" t="s">
        <v>89</v>
      </c>
      <c r="F17174" t="s">
        <v>53</v>
      </c>
      <c r="G17174">
        <v>155</v>
      </c>
      <c r="H17174">
        <v>17</v>
      </c>
      <c r="I17174">
        <f>IF(VLOOKUP(Data!$A17174,summermonths, 2, FALSE) = 1, VLOOKUP(Data!$H17174,rateblocks, 2, FALSE), VLOOKUP(Data!H17174, rateblocks,3, FALSE))</f>
        <v>1</v>
      </c>
      <c r="J17174">
        <v>10.196220397949219</v>
      </c>
      <c r="K17174">
        <v>10.136064529418945</v>
      </c>
      <c r="L17174">
        <v>77.632255554199219</v>
      </c>
      <c r="M17174">
        <v>-6.0155455023050308E-2</v>
      </c>
      <c r="N17174">
        <v>1.885944128036499</v>
      </c>
      <c r="O17174">
        <v>3.5567853450775146</v>
      </c>
      <c r="P17174">
        <v>-3.1622574329376221</v>
      </c>
      <c r="Q17174">
        <v>-2.4770901203155518</v>
      </c>
      <c r="R17174">
        <v>-1.0491455793380737</v>
      </c>
      <c r="S17174">
        <v>-6.0155455023050308E-2</v>
      </c>
      <c r="T17174">
        <v>0.92883461713790894</v>
      </c>
      <c r="U17174">
        <v>2.3567790985107422</v>
      </c>
      <c r="V17174">
        <v>3.0419466495513916</v>
      </c>
    </row>
    <row r="17175" spans="1:22" x14ac:dyDescent="0.25">
      <c r="A17175" t="s">
        <v>122</v>
      </c>
      <c r="B17175" t="s">
        <v>131</v>
      </c>
      <c r="C17175" t="s">
        <v>102</v>
      </c>
      <c r="D17175" t="s">
        <v>115</v>
      </c>
      <c r="E17175" t="s">
        <v>89</v>
      </c>
      <c r="F17175" t="s">
        <v>53</v>
      </c>
      <c r="G17175">
        <v>155</v>
      </c>
      <c r="H17175">
        <v>17</v>
      </c>
      <c r="I17175">
        <f>IF(VLOOKUP(Data!$A17175,summermonths, 2, FALSE) = 1, VLOOKUP(Data!$H17175,rateblocks, 2, FALSE), VLOOKUP(Data!H17175, rateblocks,3, FALSE))</f>
        <v>2</v>
      </c>
      <c r="J17175">
        <v>6.0423660278320313</v>
      </c>
      <c r="K17175">
        <v>7.2219352722167969</v>
      </c>
      <c r="L17175">
        <v>53.722579956054687</v>
      </c>
      <c r="M17175">
        <v>1.1795696020126343</v>
      </c>
      <c r="N17175">
        <v>1.1681293249130249</v>
      </c>
      <c r="O17175">
        <v>1.3645261526107788</v>
      </c>
      <c r="P17175">
        <v>-0.74183213710784912</v>
      </c>
      <c r="Q17175">
        <v>-0.31744837760925293</v>
      </c>
      <c r="R17175">
        <v>0.56700199842453003</v>
      </c>
      <c r="S17175">
        <v>1.1795696020126343</v>
      </c>
      <c r="T17175">
        <v>1.7921372652053833</v>
      </c>
      <c r="U17175">
        <v>2.6765875816345215</v>
      </c>
      <c r="V17175">
        <v>3.1009714603424072</v>
      </c>
    </row>
    <row r="17176" spans="1:22" x14ac:dyDescent="0.25">
      <c r="A17176" t="s">
        <v>98</v>
      </c>
      <c r="B17176" t="s">
        <v>131</v>
      </c>
      <c r="C17176" t="s">
        <v>101</v>
      </c>
      <c r="D17176" t="s">
        <v>75</v>
      </c>
      <c r="E17176" t="s">
        <v>89</v>
      </c>
      <c r="F17176" t="s">
        <v>53</v>
      </c>
      <c r="G17176">
        <v>155</v>
      </c>
      <c r="H17176">
        <v>19</v>
      </c>
      <c r="I17176">
        <f>IF(VLOOKUP(Data!$A17176,summermonths, 2, FALSE) = 1, VLOOKUP(Data!$H17176,rateblocks, 2, FALSE), VLOOKUP(Data!H17176, rateblocks,3, FALSE))</f>
        <v>2</v>
      </c>
      <c r="J17176">
        <v>9.5086660385131836</v>
      </c>
      <c r="K17176">
        <v>9.5605287551879883</v>
      </c>
      <c r="L17176">
        <v>75.49322509765625</v>
      </c>
      <c r="M17176">
        <v>5.1863398402929306E-2</v>
      </c>
      <c r="N17176">
        <v>0.70927578210830688</v>
      </c>
      <c r="O17176">
        <v>0.50307214260101318</v>
      </c>
      <c r="P17176">
        <v>-1.1147913932800293</v>
      </c>
      <c r="Q17176">
        <v>-0.85711008310317993</v>
      </c>
      <c r="R17176">
        <v>-0.32008117437362671</v>
      </c>
      <c r="S17176">
        <v>5.1863398402929306E-2</v>
      </c>
      <c r="T17176">
        <v>0.42380797863006592</v>
      </c>
      <c r="U17176">
        <v>0.96083688735961914</v>
      </c>
      <c r="V17176">
        <v>1.2185182571411133</v>
      </c>
    </row>
    <row r="17177" spans="1:22" x14ac:dyDescent="0.25">
      <c r="A17177" t="s">
        <v>95</v>
      </c>
      <c r="B17177" t="s">
        <v>131</v>
      </c>
      <c r="C17177" t="s">
        <v>102</v>
      </c>
      <c r="D17177" t="s">
        <v>78</v>
      </c>
      <c r="E17177" t="s">
        <v>89</v>
      </c>
      <c r="F17177" t="s">
        <v>53</v>
      </c>
      <c r="G17177">
        <v>155</v>
      </c>
      <c r="H17177">
        <v>2</v>
      </c>
      <c r="I17177">
        <f>IF(VLOOKUP(Data!$A17177,summermonths, 2, FALSE) = 1, VLOOKUP(Data!$H17177,rateblocks, 2, FALSE), VLOOKUP(Data!H17177, rateblocks,3, FALSE))</f>
        <v>3</v>
      </c>
      <c r="J17177">
        <v>8.3942317962646484</v>
      </c>
      <c r="K17177">
        <v>7.0764193534851074</v>
      </c>
      <c r="L17177">
        <v>63.025806427001953</v>
      </c>
      <c r="M17177">
        <v>-1.3178129196166992</v>
      </c>
      <c r="N17177">
        <v>1.6079748868942261</v>
      </c>
      <c r="O17177">
        <v>2.5855832099914551</v>
      </c>
      <c r="P17177">
        <v>-3.9626963138580322</v>
      </c>
      <c r="Q17177">
        <v>-3.3785157203674316</v>
      </c>
      <c r="R17177">
        <v>-2.1610357761383057</v>
      </c>
      <c r="S17177">
        <v>-1.3178129196166992</v>
      </c>
      <c r="T17177">
        <v>-0.47459006309509277</v>
      </c>
      <c r="U17177">
        <v>0.74288982152938843</v>
      </c>
      <c r="V17177">
        <v>1.3270703554153442</v>
      </c>
    </row>
    <row r="17178" spans="1:22" x14ac:dyDescent="0.25">
      <c r="A17178" t="s">
        <v>123</v>
      </c>
      <c r="B17178" t="s">
        <v>131</v>
      </c>
      <c r="C17178" t="s">
        <v>101</v>
      </c>
      <c r="D17178" t="s">
        <v>113</v>
      </c>
      <c r="E17178" t="s">
        <v>89</v>
      </c>
      <c r="F17178" t="s">
        <v>53</v>
      </c>
      <c r="G17178">
        <v>155</v>
      </c>
      <c r="H17178">
        <v>5</v>
      </c>
      <c r="I17178">
        <f>IF(VLOOKUP(Data!$A17178,summermonths, 2, FALSE) = 1, VLOOKUP(Data!$H17178,rateblocks, 2, FALSE), VLOOKUP(Data!H17178, rateblocks,3, FALSE))</f>
        <v>3</v>
      </c>
      <c r="J17178">
        <v>5.9591383934020996</v>
      </c>
      <c r="K17178">
        <v>5.9721698760986328</v>
      </c>
      <c r="L17178">
        <v>52.510696411132813</v>
      </c>
      <c r="M17178">
        <v>1.3031252659857273E-2</v>
      </c>
      <c r="N17178">
        <v>0.3421575129032135</v>
      </c>
      <c r="O17178">
        <v>0.11707176268100739</v>
      </c>
      <c r="P17178">
        <v>-0.54976779222488403</v>
      </c>
      <c r="Q17178">
        <v>-0.42546123266220093</v>
      </c>
      <c r="R17178">
        <v>-0.16639631986618042</v>
      </c>
      <c r="S17178">
        <v>1.3031252659857273E-2</v>
      </c>
      <c r="T17178">
        <v>0.19245882332324982</v>
      </c>
      <c r="U17178">
        <v>0.45152375102043152</v>
      </c>
      <c r="V17178">
        <v>0.57583028078079224</v>
      </c>
    </row>
    <row r="17179" spans="1:22" x14ac:dyDescent="0.25">
      <c r="A17179" t="s">
        <v>100</v>
      </c>
      <c r="B17179" t="s">
        <v>131</v>
      </c>
      <c r="C17179" t="s">
        <v>101</v>
      </c>
      <c r="D17179" t="s">
        <v>77</v>
      </c>
      <c r="E17179" t="s">
        <v>89</v>
      </c>
      <c r="F17179" t="s">
        <v>53</v>
      </c>
      <c r="G17179">
        <v>155</v>
      </c>
      <c r="H17179">
        <v>4</v>
      </c>
      <c r="I17179">
        <f>IF(VLOOKUP(Data!$A17179,summermonths, 2, FALSE) = 1, VLOOKUP(Data!$H17179,rateblocks, 2, FALSE), VLOOKUP(Data!H17179, rateblocks,3, FALSE))</f>
        <v>3</v>
      </c>
      <c r="J17179">
        <v>6.4007391929626465</v>
      </c>
      <c r="K17179">
        <v>6.8293933868408203</v>
      </c>
      <c r="L17179">
        <v>67.779571533203125</v>
      </c>
      <c r="M17179">
        <v>0.42865443229675293</v>
      </c>
      <c r="N17179">
        <v>0.45484089851379395</v>
      </c>
      <c r="O17179">
        <v>0.20688024163246155</v>
      </c>
      <c r="P17179">
        <v>-0.31949228048324585</v>
      </c>
      <c r="Q17179">
        <v>-0.15424762666225433</v>
      </c>
      <c r="R17179">
        <v>0.19013562798500061</v>
      </c>
      <c r="S17179">
        <v>0.42865443229675293</v>
      </c>
      <c r="T17179">
        <v>0.66717320680618286</v>
      </c>
      <c r="U17179">
        <v>1.0115565061569214</v>
      </c>
      <c r="V17179">
        <v>1.1768010854721069</v>
      </c>
    </row>
    <row r="17180" spans="1:22" x14ac:dyDescent="0.25">
      <c r="A17180" t="s">
        <v>98</v>
      </c>
      <c r="B17180" t="s">
        <v>131</v>
      </c>
      <c r="C17180" t="s">
        <v>101</v>
      </c>
      <c r="D17180" t="s">
        <v>75</v>
      </c>
      <c r="E17180" t="s">
        <v>89</v>
      </c>
      <c r="F17180" t="s">
        <v>53</v>
      </c>
      <c r="G17180">
        <v>155</v>
      </c>
      <c r="H17180">
        <v>22</v>
      </c>
      <c r="I17180">
        <f>IF(VLOOKUP(Data!$A17180,summermonths, 2, FALSE) = 1, VLOOKUP(Data!$H17180,rateblocks, 2, FALSE), VLOOKUP(Data!H17180, rateblocks,3, FALSE))</f>
        <v>2</v>
      </c>
      <c r="J17180">
        <v>8.9125375747680664</v>
      </c>
      <c r="K17180">
        <v>9.4178047180175781</v>
      </c>
      <c r="L17180">
        <v>70.857742309570313</v>
      </c>
      <c r="M17180">
        <v>0.50526756048202515</v>
      </c>
      <c r="N17180">
        <v>0.70580309629440308</v>
      </c>
      <c r="O17180">
        <v>0.49815800786018372</v>
      </c>
      <c r="P17180">
        <v>-0.65567523241043091</v>
      </c>
      <c r="Q17180">
        <v>-0.39925551414489746</v>
      </c>
      <c r="R17180">
        <v>0.13514405488967896</v>
      </c>
      <c r="S17180">
        <v>0.50526756048202515</v>
      </c>
      <c r="T17180">
        <v>0.87539106607437134</v>
      </c>
      <c r="U17180">
        <v>1.4097906351089478</v>
      </c>
      <c r="V17180">
        <v>1.6662102937698364</v>
      </c>
    </row>
    <row r="17181" spans="1:22" x14ac:dyDescent="0.25">
      <c r="A17181" t="s">
        <v>97</v>
      </c>
      <c r="B17181" t="s">
        <v>131</v>
      </c>
      <c r="C17181" t="s">
        <v>102</v>
      </c>
      <c r="D17181" t="s">
        <v>80</v>
      </c>
      <c r="E17181" t="s">
        <v>89</v>
      </c>
      <c r="F17181" t="s">
        <v>53</v>
      </c>
      <c r="G17181">
        <v>155</v>
      </c>
      <c r="H17181">
        <v>5</v>
      </c>
      <c r="I17181">
        <f>IF(VLOOKUP(Data!$A17181,summermonths, 2, FALSE) = 1, VLOOKUP(Data!$H17181,rateblocks, 2, FALSE), VLOOKUP(Data!H17181, rateblocks,3, FALSE))</f>
        <v>3</v>
      </c>
      <c r="J17181">
        <v>6.0552659034729004</v>
      </c>
      <c r="K17181">
        <v>6.9430966377258301</v>
      </c>
      <c r="L17181">
        <v>72.06451416015625</v>
      </c>
      <c r="M17181">
        <v>0.88783109188079834</v>
      </c>
      <c r="N17181">
        <v>0.81059753894805908</v>
      </c>
      <c r="O17181">
        <v>0.65706837177276611</v>
      </c>
      <c r="P17181">
        <v>-0.44548320770263672</v>
      </c>
      <c r="Q17181">
        <v>-0.15099145472049713</v>
      </c>
      <c r="R17181">
        <v>0.46275332570075989</v>
      </c>
      <c r="S17181">
        <v>0.88783109188079834</v>
      </c>
      <c r="T17181">
        <v>1.3129088878631592</v>
      </c>
      <c r="U17181">
        <v>1.9266536235809326</v>
      </c>
      <c r="V17181">
        <v>2.2211453914642334</v>
      </c>
    </row>
    <row r="17182" spans="1:22" x14ac:dyDescent="0.25">
      <c r="A17182" t="s">
        <v>98</v>
      </c>
      <c r="B17182" t="s">
        <v>131</v>
      </c>
      <c r="C17182" t="s">
        <v>101</v>
      </c>
      <c r="D17182" t="s">
        <v>75</v>
      </c>
      <c r="E17182" t="s">
        <v>89</v>
      </c>
      <c r="F17182" t="s">
        <v>53</v>
      </c>
      <c r="G17182">
        <v>155</v>
      </c>
      <c r="H17182">
        <v>6</v>
      </c>
      <c r="I17182">
        <f>IF(VLOOKUP(Data!$A17182,summermonths, 2, FALSE) = 1, VLOOKUP(Data!$H17182,rateblocks, 2, FALSE), VLOOKUP(Data!H17182, rateblocks,3, FALSE))</f>
        <v>3</v>
      </c>
      <c r="J17182">
        <v>7.1149864196777344</v>
      </c>
      <c r="K17182">
        <v>7.1281986236572266</v>
      </c>
      <c r="L17182">
        <v>68.152900695800781</v>
      </c>
      <c r="M17182">
        <v>1.3211889192461967E-2</v>
      </c>
      <c r="N17182">
        <v>0.69344079494476318</v>
      </c>
      <c r="O17182">
        <v>0.4808601438999176</v>
      </c>
      <c r="P17182">
        <v>-1.1273967027664185</v>
      </c>
      <c r="Q17182">
        <v>-0.87546825408935547</v>
      </c>
      <c r="R17182">
        <v>-0.35042881965637207</v>
      </c>
      <c r="S17182">
        <v>1.3211889192461967E-2</v>
      </c>
      <c r="T17182">
        <v>0.3768526017665863</v>
      </c>
      <c r="U17182">
        <v>0.90189200639724731</v>
      </c>
      <c r="V17182">
        <v>1.1538205146789551</v>
      </c>
    </row>
    <row r="17183" spans="1:22" x14ac:dyDescent="0.25">
      <c r="A17183" t="s">
        <v>123</v>
      </c>
      <c r="B17183" t="s">
        <v>131</v>
      </c>
      <c r="C17183" t="s">
        <v>101</v>
      </c>
      <c r="D17183" t="s">
        <v>113</v>
      </c>
      <c r="E17183" t="s">
        <v>89</v>
      </c>
      <c r="F17183" t="s">
        <v>53</v>
      </c>
      <c r="G17183">
        <v>155</v>
      </c>
      <c r="H17183">
        <v>11</v>
      </c>
      <c r="I17183">
        <f>IF(VLOOKUP(Data!$A17183,summermonths, 2, FALSE) = 1, VLOOKUP(Data!$H17183,rateblocks, 2, FALSE), VLOOKUP(Data!H17183, rateblocks,3, FALSE))</f>
        <v>2</v>
      </c>
      <c r="J17183">
        <v>7.0216774940490723</v>
      </c>
      <c r="K17183">
        <v>7.4437556266784668</v>
      </c>
      <c r="L17183">
        <v>69.126312255859375</v>
      </c>
      <c r="M17183">
        <v>0.42207813262939453</v>
      </c>
      <c r="N17183">
        <v>0.36647158861160278</v>
      </c>
      <c r="O17183">
        <v>0.13430142402648926</v>
      </c>
      <c r="P17183">
        <v>-0.18071399629116058</v>
      </c>
      <c r="Q17183">
        <v>-4.7574106603860855E-2</v>
      </c>
      <c r="R17183">
        <v>0.22990024089813232</v>
      </c>
      <c r="S17183">
        <v>0.42207813262939453</v>
      </c>
      <c r="T17183">
        <v>0.61425602436065674</v>
      </c>
      <c r="U17183">
        <v>0.89173036813735962</v>
      </c>
      <c r="V17183">
        <v>1.0248702764511108</v>
      </c>
    </row>
    <row r="17184" spans="1:22" x14ac:dyDescent="0.25">
      <c r="A17184" t="s">
        <v>125</v>
      </c>
      <c r="B17184" t="s">
        <v>131</v>
      </c>
      <c r="C17184" t="s">
        <v>101</v>
      </c>
      <c r="D17184" t="s">
        <v>120</v>
      </c>
      <c r="E17184" t="s">
        <v>89</v>
      </c>
      <c r="F17184" t="s">
        <v>53</v>
      </c>
      <c r="G17184">
        <v>155</v>
      </c>
      <c r="H17184">
        <v>22</v>
      </c>
      <c r="I17184">
        <f>IF(VLOOKUP(Data!$A17184,summermonths, 2, FALSE) = 1, VLOOKUP(Data!$H17184,rateblocks, 2, FALSE), VLOOKUP(Data!H17184, rateblocks,3, FALSE))</f>
        <v>2</v>
      </c>
      <c r="J17184">
        <v>7.8051662445068359</v>
      </c>
      <c r="K17184">
        <v>8.4018573760986328</v>
      </c>
      <c r="L17184">
        <v>61.487682342529297</v>
      </c>
      <c r="M17184">
        <v>0.59669166803359985</v>
      </c>
      <c r="N17184">
        <v>0.64907360076904297</v>
      </c>
      <c r="O17184">
        <v>0.42129653692245483</v>
      </c>
      <c r="P17184">
        <v>-0.47093939781188965</v>
      </c>
      <c r="Q17184">
        <v>-0.23512962460517883</v>
      </c>
      <c r="R17184">
        <v>0.256317138671875</v>
      </c>
      <c r="S17184">
        <v>0.59669166803359985</v>
      </c>
      <c r="T17184">
        <v>0.93706619739532471</v>
      </c>
      <c r="U17184">
        <v>1.4285129308700562</v>
      </c>
      <c r="V17184">
        <v>1.6643227338790894</v>
      </c>
    </row>
    <row r="17185" spans="1:22" x14ac:dyDescent="0.25">
      <c r="A17185" t="s">
        <v>98</v>
      </c>
      <c r="B17185" t="s">
        <v>131</v>
      </c>
      <c r="C17185" t="s">
        <v>101</v>
      </c>
      <c r="D17185" t="s">
        <v>75</v>
      </c>
      <c r="E17185" t="s">
        <v>89</v>
      </c>
      <c r="F17185" t="s">
        <v>53</v>
      </c>
      <c r="G17185">
        <v>155</v>
      </c>
      <c r="H17185">
        <v>3</v>
      </c>
      <c r="I17185">
        <f>IF(VLOOKUP(Data!$A17185,summermonths, 2, FALSE) = 1, VLOOKUP(Data!$H17185,rateblocks, 2, FALSE), VLOOKUP(Data!H17185, rateblocks,3, FALSE))</f>
        <v>3</v>
      </c>
      <c r="J17185">
        <v>6.8175382614135742</v>
      </c>
      <c r="K17185">
        <v>7.1098966598510742</v>
      </c>
      <c r="L17185">
        <v>68.604194641113281</v>
      </c>
      <c r="M17185">
        <v>0.29235833883285522</v>
      </c>
      <c r="N17185">
        <v>0.73695981502532959</v>
      </c>
      <c r="O17185">
        <v>0.54310977458953857</v>
      </c>
      <c r="P17185">
        <v>-0.91983270645141602</v>
      </c>
      <c r="Q17185">
        <v>-0.65209364891052246</v>
      </c>
      <c r="R17185">
        <v>-9.4103768467903137E-2</v>
      </c>
      <c r="S17185">
        <v>0.29235833883285522</v>
      </c>
      <c r="T17185">
        <v>0.67882043123245239</v>
      </c>
      <c r="U17185">
        <v>1.2368103265762329</v>
      </c>
      <c r="V17185">
        <v>1.5045493841171265</v>
      </c>
    </row>
    <row r="17186" spans="1:22" x14ac:dyDescent="0.25">
      <c r="A17186" t="s">
        <v>96</v>
      </c>
      <c r="B17186" t="s">
        <v>131</v>
      </c>
      <c r="C17186" t="s">
        <v>101</v>
      </c>
      <c r="D17186" t="s">
        <v>73</v>
      </c>
      <c r="E17186" t="s">
        <v>89</v>
      </c>
      <c r="F17186" t="s">
        <v>53</v>
      </c>
      <c r="G17186">
        <v>155</v>
      </c>
      <c r="H17186">
        <v>8</v>
      </c>
      <c r="I17186">
        <f>IF(VLOOKUP(Data!$A17186,summermonths, 2, FALSE) = 1, VLOOKUP(Data!$H17186,rateblocks, 2, FALSE), VLOOKUP(Data!H17186, rateblocks,3, FALSE))</f>
        <v>2</v>
      </c>
      <c r="J17186">
        <v>6.0392179489135742</v>
      </c>
      <c r="K17186">
        <v>6.7285351753234863</v>
      </c>
      <c r="L17186">
        <v>65.616714477539062</v>
      </c>
      <c r="M17186">
        <v>0.68931728601455688</v>
      </c>
      <c r="N17186">
        <v>0.51858782768249512</v>
      </c>
      <c r="O17186">
        <v>0.26893332600593567</v>
      </c>
      <c r="P17186">
        <v>-0.16368378698825836</v>
      </c>
      <c r="Q17186">
        <v>2.4720244109630585E-2</v>
      </c>
      <c r="R17186">
        <v>0.41736957430839539</v>
      </c>
      <c r="S17186">
        <v>0.68931728601455688</v>
      </c>
      <c r="T17186">
        <v>0.96126502752304077</v>
      </c>
      <c r="U17186">
        <v>1.3539143800735474</v>
      </c>
      <c r="V17186">
        <v>1.5423183441162109</v>
      </c>
    </row>
    <row r="17187" spans="1:22" x14ac:dyDescent="0.25">
      <c r="A17187" t="s">
        <v>98</v>
      </c>
      <c r="B17187" t="s">
        <v>131</v>
      </c>
      <c r="C17187" t="s">
        <v>102</v>
      </c>
      <c r="D17187" t="s">
        <v>81</v>
      </c>
      <c r="E17187" t="s">
        <v>89</v>
      </c>
      <c r="F17187" t="s">
        <v>53</v>
      </c>
      <c r="G17187">
        <v>155</v>
      </c>
      <c r="H17187">
        <v>5</v>
      </c>
      <c r="I17187">
        <f>IF(VLOOKUP(Data!$A17187,summermonths, 2, FALSE) = 1, VLOOKUP(Data!$H17187,rateblocks, 2, FALSE), VLOOKUP(Data!H17187, rateblocks,3, FALSE))</f>
        <v>3</v>
      </c>
      <c r="J17187">
        <v>6.3768501281738281</v>
      </c>
      <c r="K17187">
        <v>7.0554194450378418</v>
      </c>
      <c r="L17187">
        <v>71.632255554199219</v>
      </c>
      <c r="M17187">
        <v>0.67856937646865845</v>
      </c>
      <c r="N17187">
        <v>1.3477420806884766</v>
      </c>
      <c r="O17187">
        <v>1.8164087533950806</v>
      </c>
      <c r="P17187">
        <v>-1.53826904296875</v>
      </c>
      <c r="Q17187">
        <v>-1.0486315488815308</v>
      </c>
      <c r="R17187">
        <v>-2.8187261894345284E-2</v>
      </c>
      <c r="S17187">
        <v>0.67856937646865845</v>
      </c>
      <c r="T17187">
        <v>1.3853260278701782</v>
      </c>
      <c r="U17187">
        <v>2.4057703018188477</v>
      </c>
      <c r="V17187">
        <v>2.8954079151153564</v>
      </c>
    </row>
    <row r="17188" spans="1:22" x14ac:dyDescent="0.25">
      <c r="A17188" t="s">
        <v>96</v>
      </c>
      <c r="B17188" t="s">
        <v>131</v>
      </c>
      <c r="C17188" t="s">
        <v>101</v>
      </c>
      <c r="D17188" t="s">
        <v>73</v>
      </c>
      <c r="E17188" t="s">
        <v>89</v>
      </c>
      <c r="F17188" t="s">
        <v>53</v>
      </c>
      <c r="G17188">
        <v>155</v>
      </c>
      <c r="H17188">
        <v>7</v>
      </c>
      <c r="I17188">
        <f>IF(VLOOKUP(Data!$A17188,summermonths, 2, FALSE) = 1, VLOOKUP(Data!$H17188,rateblocks, 2, FALSE), VLOOKUP(Data!H17188, rateblocks,3, FALSE))</f>
        <v>2</v>
      </c>
      <c r="J17188">
        <v>5.9130125045776367</v>
      </c>
      <c r="K17188">
        <v>6.5583477020263672</v>
      </c>
      <c r="L17188">
        <v>63.838123321533203</v>
      </c>
      <c r="M17188">
        <v>0.64533483982086182</v>
      </c>
      <c r="N17188">
        <v>0.51094257831573486</v>
      </c>
      <c r="O17188">
        <v>0.26106232404708862</v>
      </c>
      <c r="P17188">
        <v>-0.19509091973304749</v>
      </c>
      <c r="Q17188">
        <v>-9.464421309530735E-3</v>
      </c>
      <c r="R17188">
        <v>0.37739628553390503</v>
      </c>
      <c r="S17188">
        <v>0.64533483982086182</v>
      </c>
      <c r="T17188">
        <v>0.9132733941078186</v>
      </c>
      <c r="U17188">
        <v>1.3001340627670288</v>
      </c>
      <c r="V17188">
        <v>1.4857605695724487</v>
      </c>
    </row>
    <row r="17189" spans="1:22" x14ac:dyDescent="0.25">
      <c r="A17189" t="s">
        <v>99</v>
      </c>
      <c r="B17189" t="s">
        <v>131</v>
      </c>
      <c r="C17189" t="s">
        <v>102</v>
      </c>
      <c r="D17189" t="s">
        <v>82</v>
      </c>
      <c r="E17189" t="s">
        <v>89</v>
      </c>
      <c r="F17189" t="s">
        <v>53</v>
      </c>
      <c r="G17189">
        <v>155</v>
      </c>
      <c r="H17189">
        <v>20</v>
      </c>
      <c r="I17189">
        <f>IF(VLOOKUP(Data!$A17189,summermonths, 2, FALSE) = 1, VLOOKUP(Data!$H17189,rateblocks, 2, FALSE), VLOOKUP(Data!H17189, rateblocks,3, FALSE))</f>
        <v>2</v>
      </c>
      <c r="J17189">
        <v>9.8974447250366211</v>
      </c>
      <c r="K17189">
        <v>11.003677368164063</v>
      </c>
      <c r="L17189">
        <v>83.090324401855469</v>
      </c>
      <c r="M17189">
        <v>1.1062322854995728</v>
      </c>
      <c r="N17189">
        <v>1.2953234910964966</v>
      </c>
      <c r="O17189">
        <v>1.6778630018234253</v>
      </c>
      <c r="P17189">
        <v>-1.0243852138519287</v>
      </c>
      <c r="Q17189">
        <v>-0.5537915825843811</v>
      </c>
      <c r="R17189">
        <v>0.42696398496627808</v>
      </c>
      <c r="S17189">
        <v>1.1062322854995728</v>
      </c>
      <c r="T17189">
        <v>1.7855006456375122</v>
      </c>
      <c r="U17189">
        <v>2.7662560939788818</v>
      </c>
      <c r="V17189">
        <v>3.2368497848510742</v>
      </c>
    </row>
    <row r="17190" spans="1:22" x14ac:dyDescent="0.25">
      <c r="A17190" t="s">
        <v>122</v>
      </c>
      <c r="B17190" t="s">
        <v>131</v>
      </c>
      <c r="C17190" t="s">
        <v>102</v>
      </c>
      <c r="D17190" t="s">
        <v>115</v>
      </c>
      <c r="E17190" t="s">
        <v>89</v>
      </c>
      <c r="F17190" t="s">
        <v>53</v>
      </c>
      <c r="G17190">
        <v>155</v>
      </c>
      <c r="H17190">
        <v>15</v>
      </c>
      <c r="I17190">
        <f>IF(VLOOKUP(Data!$A17190,summermonths, 2, FALSE) = 1, VLOOKUP(Data!$H17190,rateblocks, 2, FALSE), VLOOKUP(Data!H17190, rateblocks,3, FALSE))</f>
        <v>2</v>
      </c>
      <c r="J17190">
        <v>6.0431628227233887</v>
      </c>
      <c r="K17190">
        <v>6.8210644721984863</v>
      </c>
      <c r="L17190">
        <v>57.329032897949219</v>
      </c>
      <c r="M17190">
        <v>0.77790164947509766</v>
      </c>
      <c r="N17190">
        <v>1.2127718925476074</v>
      </c>
      <c r="O17190">
        <v>1.4708156585693359</v>
      </c>
      <c r="P17190">
        <v>-1.216930627822876</v>
      </c>
      <c r="Q17190">
        <v>-0.77632808685302734</v>
      </c>
      <c r="R17190">
        <v>0.1419234424829483</v>
      </c>
      <c r="S17190">
        <v>0.77790164947509766</v>
      </c>
      <c r="T17190">
        <v>1.4138798713684082</v>
      </c>
      <c r="U17190">
        <v>2.3321313858032227</v>
      </c>
      <c r="V17190">
        <v>2.7727339267730713</v>
      </c>
    </row>
    <row r="17191" spans="1:22" x14ac:dyDescent="0.25">
      <c r="A17191" t="s">
        <v>123</v>
      </c>
      <c r="B17191" t="s">
        <v>131</v>
      </c>
      <c r="C17191" t="s">
        <v>102</v>
      </c>
      <c r="D17191" t="s">
        <v>118</v>
      </c>
      <c r="E17191" t="s">
        <v>89</v>
      </c>
      <c r="F17191" t="s">
        <v>53</v>
      </c>
      <c r="G17191">
        <v>155</v>
      </c>
      <c r="H17191">
        <v>24</v>
      </c>
      <c r="I17191">
        <f>IF(VLOOKUP(Data!$A17191,summermonths, 2, FALSE) = 1, VLOOKUP(Data!$H17191,rateblocks, 2, FALSE), VLOOKUP(Data!H17191, rateblocks,3, FALSE))</f>
        <v>3</v>
      </c>
      <c r="J17191">
        <v>7.9810223579406738</v>
      </c>
      <c r="K17191">
        <v>6.8785805702209473</v>
      </c>
      <c r="L17191">
        <v>58.522579193115234</v>
      </c>
      <c r="M17191">
        <v>-1.102441668510437</v>
      </c>
      <c r="N17191">
        <v>1.100530743598938</v>
      </c>
      <c r="O17191">
        <v>1.2111679315567017</v>
      </c>
      <c r="P17191">
        <v>-2.9126536846160889</v>
      </c>
      <c r="Q17191">
        <v>-2.5128285884857178</v>
      </c>
      <c r="R17191">
        <v>-1.6795605421066284</v>
      </c>
      <c r="S17191">
        <v>-1.102441668510437</v>
      </c>
      <c r="T17191">
        <v>-0.52532279491424561</v>
      </c>
      <c r="U17191">
        <v>0.30794522166252136</v>
      </c>
      <c r="V17191">
        <v>0.70777028799057007</v>
      </c>
    </row>
    <row r="17192" spans="1:22" x14ac:dyDescent="0.25">
      <c r="A17192" t="s">
        <v>95</v>
      </c>
      <c r="B17192" t="s">
        <v>131</v>
      </c>
      <c r="C17192" t="s">
        <v>101</v>
      </c>
      <c r="D17192" t="s">
        <v>72</v>
      </c>
      <c r="E17192" t="s">
        <v>89</v>
      </c>
      <c r="F17192" t="s">
        <v>53</v>
      </c>
      <c r="G17192">
        <v>155</v>
      </c>
      <c r="H17192">
        <v>20</v>
      </c>
      <c r="I17192">
        <f>IF(VLOOKUP(Data!$A17192,summermonths, 2, FALSE) = 1, VLOOKUP(Data!$H17192,rateblocks, 2, FALSE), VLOOKUP(Data!H17192, rateblocks,3, FALSE))</f>
        <v>2</v>
      </c>
      <c r="J17192">
        <v>7.7159457206726074</v>
      </c>
      <c r="K17192">
        <v>8.9280624389648437</v>
      </c>
      <c r="L17192">
        <v>61.131935119628906</v>
      </c>
      <c r="M17192">
        <v>1.212117075920105</v>
      </c>
      <c r="N17192">
        <v>0.64590662717819214</v>
      </c>
      <c r="O17192">
        <v>0.41719537973403931</v>
      </c>
      <c r="P17192">
        <v>0.14969521760940552</v>
      </c>
      <c r="Q17192">
        <v>0.38435441255569458</v>
      </c>
      <c r="R17192">
        <v>0.87340331077575684</v>
      </c>
      <c r="S17192">
        <v>1.212117075920105</v>
      </c>
      <c r="T17192">
        <v>1.5508308410644531</v>
      </c>
      <c r="U17192">
        <v>2.0398797988891602</v>
      </c>
      <c r="V17192">
        <v>2.2745389938354492</v>
      </c>
    </row>
    <row r="17193" spans="1:22" x14ac:dyDescent="0.25">
      <c r="A17193" t="s">
        <v>96</v>
      </c>
      <c r="B17193" t="s">
        <v>131</v>
      </c>
      <c r="C17193" t="s">
        <v>102</v>
      </c>
      <c r="D17193" t="s">
        <v>79</v>
      </c>
      <c r="E17193" t="s">
        <v>89</v>
      </c>
      <c r="F17193" t="s">
        <v>53</v>
      </c>
      <c r="G17193">
        <v>155</v>
      </c>
      <c r="H17193">
        <v>5</v>
      </c>
      <c r="I17193">
        <f>IF(VLOOKUP(Data!$A17193,summermonths, 2, FALSE) = 1, VLOOKUP(Data!$H17193,rateblocks, 2, FALSE), VLOOKUP(Data!H17193, rateblocks,3, FALSE))</f>
        <v>3</v>
      </c>
      <c r="J17193">
        <v>6.2336173057556152</v>
      </c>
      <c r="K17193">
        <v>6.6312255859375</v>
      </c>
      <c r="L17193">
        <v>65.651611328125</v>
      </c>
      <c r="M17193">
        <v>0.39760830998420715</v>
      </c>
      <c r="N17193">
        <v>0.58475905656814575</v>
      </c>
      <c r="O17193">
        <v>0.34194314479827881</v>
      </c>
      <c r="P17193">
        <v>-0.56423473358154297</v>
      </c>
      <c r="Q17193">
        <v>-0.35179057717323303</v>
      </c>
      <c r="R17193">
        <v>9.0960361063480377E-2</v>
      </c>
      <c r="S17193">
        <v>0.39760830998420715</v>
      </c>
      <c r="T17193">
        <v>0.70425623655319214</v>
      </c>
      <c r="U17193">
        <v>1.1470072269439697</v>
      </c>
      <c r="V17193">
        <v>1.3594514131546021</v>
      </c>
    </row>
    <row r="17194" spans="1:22" x14ac:dyDescent="0.25">
      <c r="A17194" t="s">
        <v>98</v>
      </c>
      <c r="B17194" t="s">
        <v>131</v>
      </c>
      <c r="C17194" t="s">
        <v>102</v>
      </c>
      <c r="D17194" t="s">
        <v>81</v>
      </c>
      <c r="E17194" t="s">
        <v>89</v>
      </c>
      <c r="F17194" t="s">
        <v>53</v>
      </c>
      <c r="G17194">
        <v>155</v>
      </c>
      <c r="H17194">
        <v>16</v>
      </c>
      <c r="I17194">
        <f>IF(VLOOKUP(Data!$A17194,summermonths, 2, FALSE) = 1, VLOOKUP(Data!$H17194,rateblocks, 2, FALSE), VLOOKUP(Data!H17194, rateblocks,3, FALSE))</f>
        <v>1</v>
      </c>
      <c r="J17194">
        <v>8.0146703720092773</v>
      </c>
      <c r="K17194">
        <v>11.032903671264648</v>
      </c>
      <c r="L17194">
        <v>90.567741394042969</v>
      </c>
      <c r="M17194">
        <v>3.0182328224182129</v>
      </c>
      <c r="N17194">
        <v>1.8039702177047729</v>
      </c>
      <c r="O17194">
        <v>3.2543084621429443</v>
      </c>
      <c r="P17194">
        <v>5.0965867936611176E-2</v>
      </c>
      <c r="Q17194">
        <v>0.70635199546813965</v>
      </c>
      <c r="R17194">
        <v>2.0722298622131348</v>
      </c>
      <c r="S17194">
        <v>3.0182328224182129</v>
      </c>
      <c r="T17194">
        <v>3.964235782623291</v>
      </c>
      <c r="U17194">
        <v>5.3301138877868652</v>
      </c>
      <c r="V17194">
        <v>5.9854998588562012</v>
      </c>
    </row>
    <row r="17195" spans="1:22" x14ac:dyDescent="0.25">
      <c r="A17195" t="s">
        <v>99</v>
      </c>
      <c r="B17195" t="s">
        <v>131</v>
      </c>
      <c r="C17195" t="s">
        <v>101</v>
      </c>
      <c r="D17195" t="s">
        <v>76</v>
      </c>
      <c r="E17195" t="s">
        <v>89</v>
      </c>
      <c r="F17195" t="s">
        <v>53</v>
      </c>
      <c r="G17195">
        <v>155</v>
      </c>
      <c r="H17195">
        <v>19</v>
      </c>
      <c r="I17195">
        <f>IF(VLOOKUP(Data!$A17195,summermonths, 2, FALSE) = 1, VLOOKUP(Data!$H17195,rateblocks, 2, FALSE), VLOOKUP(Data!H17195, rateblocks,3, FALSE))</f>
        <v>2</v>
      </c>
      <c r="J17195">
        <v>8.4500703811645508</v>
      </c>
      <c r="K17195">
        <v>9.4680948257446289</v>
      </c>
      <c r="L17195">
        <v>74.287452697753906</v>
      </c>
      <c r="M17195">
        <v>1.0180248022079468</v>
      </c>
      <c r="N17195">
        <v>0.65437501668930054</v>
      </c>
      <c r="O17195">
        <v>0.42820665240287781</v>
      </c>
      <c r="P17195">
        <v>-5.8326318860054016E-2</v>
      </c>
      <c r="Q17195">
        <v>0.17940947413444519</v>
      </c>
      <c r="R17195">
        <v>0.67487019300460815</v>
      </c>
      <c r="S17195">
        <v>1.0180248022079468</v>
      </c>
      <c r="T17195">
        <v>1.3611793518066406</v>
      </c>
      <c r="U17195">
        <v>1.856640100479126</v>
      </c>
      <c r="V17195">
        <v>2.0943758487701416</v>
      </c>
    </row>
    <row r="17196" spans="1:22" x14ac:dyDescent="0.25">
      <c r="A17196" t="s">
        <v>99</v>
      </c>
      <c r="B17196" t="s">
        <v>131</v>
      </c>
      <c r="C17196" t="s">
        <v>102</v>
      </c>
      <c r="D17196" t="s">
        <v>82</v>
      </c>
      <c r="E17196" t="s">
        <v>89</v>
      </c>
      <c r="F17196" t="s">
        <v>53</v>
      </c>
      <c r="G17196">
        <v>155</v>
      </c>
      <c r="H17196">
        <v>11</v>
      </c>
      <c r="I17196">
        <f>IF(VLOOKUP(Data!$A17196,summermonths, 2, FALSE) = 1, VLOOKUP(Data!$H17196,rateblocks, 2, FALSE), VLOOKUP(Data!H17196, rateblocks,3, FALSE))</f>
        <v>2</v>
      </c>
      <c r="J17196">
        <v>11.241467475891113</v>
      </c>
      <c r="K17196">
        <v>10.068741798400879</v>
      </c>
      <c r="L17196">
        <v>89.554840087890625</v>
      </c>
      <c r="M17196">
        <v>-1.1727250814437866</v>
      </c>
      <c r="N17196">
        <v>1.9012151956558228</v>
      </c>
      <c r="O17196">
        <v>3.614619255065918</v>
      </c>
      <c r="P17196">
        <v>-4.2999458312988281</v>
      </c>
      <c r="Q17196">
        <v>-3.6092302799224854</v>
      </c>
      <c r="R17196">
        <v>-2.1697232723236084</v>
      </c>
      <c r="S17196">
        <v>-1.1727250814437866</v>
      </c>
      <c r="T17196">
        <v>-0.17572686076164246</v>
      </c>
      <c r="U17196">
        <v>1.2637802362442017</v>
      </c>
      <c r="V17196">
        <v>1.9544956684112549</v>
      </c>
    </row>
    <row r="17197" spans="1:22" x14ac:dyDescent="0.25">
      <c r="A17197" t="s">
        <v>97</v>
      </c>
      <c r="B17197" t="s">
        <v>131</v>
      </c>
      <c r="C17197" t="s">
        <v>101</v>
      </c>
      <c r="D17197" t="s">
        <v>74</v>
      </c>
      <c r="E17197" t="s">
        <v>89</v>
      </c>
      <c r="F17197" t="s">
        <v>53</v>
      </c>
      <c r="G17197">
        <v>155</v>
      </c>
      <c r="H17197">
        <v>9</v>
      </c>
      <c r="I17197">
        <f>IF(VLOOKUP(Data!$A17197,summermonths, 2, FALSE) = 1, VLOOKUP(Data!$H17197,rateblocks, 2, FALSE), VLOOKUP(Data!H17197, rateblocks,3, FALSE))</f>
        <v>2</v>
      </c>
      <c r="J17197">
        <v>7.0112872123718262</v>
      </c>
      <c r="K17197">
        <v>7.3578190803527832</v>
      </c>
      <c r="L17197">
        <v>70.338287353515625</v>
      </c>
      <c r="M17197">
        <v>0.34653177857398987</v>
      </c>
      <c r="N17197">
        <v>0.51061517000198364</v>
      </c>
      <c r="O17197">
        <v>0.26072785258293152</v>
      </c>
      <c r="P17197">
        <v>-0.49335542321205139</v>
      </c>
      <c r="Q17197">
        <v>-0.30784788727760315</v>
      </c>
      <c r="R17197">
        <v>7.8764922916889191E-2</v>
      </c>
      <c r="S17197">
        <v>0.34653177857398987</v>
      </c>
      <c r="T17197">
        <v>0.61429864168167114</v>
      </c>
      <c r="U17197">
        <v>1.0009114742279053</v>
      </c>
      <c r="V17197">
        <v>1.1864190101623535</v>
      </c>
    </row>
    <row r="17198" spans="1:22" x14ac:dyDescent="0.25">
      <c r="A17198" t="s">
        <v>99</v>
      </c>
      <c r="B17198" t="s">
        <v>131</v>
      </c>
      <c r="C17198" t="s">
        <v>102</v>
      </c>
      <c r="D17198" t="s">
        <v>82</v>
      </c>
      <c r="E17198" t="s">
        <v>89</v>
      </c>
      <c r="F17198" t="s">
        <v>53</v>
      </c>
      <c r="G17198">
        <v>155</v>
      </c>
      <c r="H17198">
        <v>9</v>
      </c>
      <c r="I17198">
        <f>IF(VLOOKUP(Data!$A17198,summermonths, 2, FALSE) = 1, VLOOKUP(Data!$H17198,rateblocks, 2, FALSE), VLOOKUP(Data!H17198, rateblocks,3, FALSE))</f>
        <v>2</v>
      </c>
      <c r="J17198">
        <v>8.9120855331420898</v>
      </c>
      <c r="K17198">
        <v>8.1294193267822266</v>
      </c>
      <c r="L17198">
        <v>82.077423095703125</v>
      </c>
      <c r="M17198">
        <v>-0.78266632556915283</v>
      </c>
      <c r="N17198">
        <v>1.3642261028289795</v>
      </c>
      <c r="O17198">
        <v>1.8611128330230713</v>
      </c>
      <c r="P17198">
        <v>-3.026618480682373</v>
      </c>
      <c r="Q17198">
        <v>-2.5309925079345703</v>
      </c>
      <c r="R17198">
        <v>-1.4980671405792236</v>
      </c>
      <c r="S17198">
        <v>-0.78266632556915283</v>
      </c>
      <c r="T17198">
        <v>-6.7265458405017853E-2</v>
      </c>
      <c r="U17198">
        <v>0.96565979719161987</v>
      </c>
      <c r="V17198">
        <v>1.4612859487533569</v>
      </c>
    </row>
    <row r="17199" spans="1:22" x14ac:dyDescent="0.25">
      <c r="A17199" t="s">
        <v>99</v>
      </c>
      <c r="B17199" t="s">
        <v>131</v>
      </c>
      <c r="C17199" t="s">
        <v>101</v>
      </c>
      <c r="D17199" t="s">
        <v>76</v>
      </c>
      <c r="E17199" t="s">
        <v>89</v>
      </c>
      <c r="F17199" t="s">
        <v>53</v>
      </c>
      <c r="G17199">
        <v>155</v>
      </c>
      <c r="H17199">
        <v>11</v>
      </c>
      <c r="I17199">
        <f>IF(VLOOKUP(Data!$A17199,summermonths, 2, FALSE) = 1, VLOOKUP(Data!$H17199,rateblocks, 2, FALSE), VLOOKUP(Data!H17199, rateblocks,3, FALSE))</f>
        <v>2</v>
      </c>
      <c r="J17199">
        <v>8.8484563827514648</v>
      </c>
      <c r="K17199">
        <v>9.0594673156738281</v>
      </c>
      <c r="L17199">
        <v>78.78924560546875</v>
      </c>
      <c r="M17199">
        <v>0.21101117134094238</v>
      </c>
      <c r="N17199">
        <v>0.48443740606307983</v>
      </c>
      <c r="O17199">
        <v>0.23467959463596344</v>
      </c>
      <c r="P17199">
        <v>-0.58581745624542236</v>
      </c>
      <c r="Q17199">
        <v>-0.40982034802436829</v>
      </c>
      <c r="R17199">
        <v>-4.3028052896261215E-2</v>
      </c>
      <c r="S17199">
        <v>0.21101117134094238</v>
      </c>
      <c r="T17199">
        <v>0.46505039930343628</v>
      </c>
      <c r="U17199">
        <v>0.83184266090393066</v>
      </c>
      <c r="V17199">
        <v>1.0078397989273071</v>
      </c>
    </row>
    <row r="17200" spans="1:22" x14ac:dyDescent="0.25">
      <c r="A17200" t="s">
        <v>123</v>
      </c>
      <c r="B17200" t="s">
        <v>131</v>
      </c>
      <c r="C17200" t="s">
        <v>102</v>
      </c>
      <c r="D17200" t="s">
        <v>118</v>
      </c>
      <c r="E17200" t="s">
        <v>89</v>
      </c>
      <c r="F17200" t="s">
        <v>53</v>
      </c>
      <c r="G17200">
        <v>155</v>
      </c>
      <c r="H17200">
        <v>5</v>
      </c>
      <c r="I17200">
        <f>IF(VLOOKUP(Data!$A17200,summermonths, 2, FALSE) = 1, VLOOKUP(Data!$H17200,rateblocks, 2, FALSE), VLOOKUP(Data!H17200, rateblocks,3, FALSE))</f>
        <v>3</v>
      </c>
      <c r="J17200">
        <v>6.7574505805969238</v>
      </c>
      <c r="K17200">
        <v>6.1706771850585937</v>
      </c>
      <c r="L17200">
        <v>55.341934204101563</v>
      </c>
      <c r="M17200">
        <v>-0.58677303791046143</v>
      </c>
      <c r="N17200">
        <v>0.98801791667938232</v>
      </c>
      <c r="O17200">
        <v>0.97617942094802856</v>
      </c>
      <c r="P17200">
        <v>-2.2119178771972656</v>
      </c>
      <c r="Q17200">
        <v>-1.8529689311981201</v>
      </c>
      <c r="R17200">
        <v>-1.1048901081085205</v>
      </c>
      <c r="S17200">
        <v>-0.58677303791046143</v>
      </c>
      <c r="T17200">
        <v>-6.8655937910079956E-2</v>
      </c>
      <c r="U17200">
        <v>0.67942285537719727</v>
      </c>
      <c r="V17200">
        <v>1.0383718013763428</v>
      </c>
    </row>
    <row r="17201" spans="1:22" x14ac:dyDescent="0.25">
      <c r="A17201" t="s">
        <v>99</v>
      </c>
      <c r="B17201" t="s">
        <v>131</v>
      </c>
      <c r="C17201" t="s">
        <v>102</v>
      </c>
      <c r="D17201" t="s">
        <v>82</v>
      </c>
      <c r="E17201" t="s">
        <v>89</v>
      </c>
      <c r="F17201" t="s">
        <v>53</v>
      </c>
      <c r="G17201">
        <v>155</v>
      </c>
      <c r="H17201">
        <v>8</v>
      </c>
      <c r="I17201">
        <f>IF(VLOOKUP(Data!$A17201,summermonths, 2, FALSE) = 1, VLOOKUP(Data!$H17201,rateblocks, 2, FALSE), VLOOKUP(Data!H17201, rateblocks,3, FALSE))</f>
        <v>2</v>
      </c>
      <c r="J17201">
        <v>7.2100934982299805</v>
      </c>
      <c r="K17201">
        <v>7.4404840469360352</v>
      </c>
      <c r="L17201">
        <v>76.896774291992187</v>
      </c>
      <c r="M17201">
        <v>0.23039053380489349</v>
      </c>
      <c r="N17201">
        <v>0.83245354890823364</v>
      </c>
      <c r="O17201">
        <v>0.69297891855239868</v>
      </c>
      <c r="P17201">
        <v>-1.1388736963272095</v>
      </c>
      <c r="Q17201">
        <v>-0.83644163608551025</v>
      </c>
      <c r="R17201">
        <v>-0.20614853501319885</v>
      </c>
      <c r="S17201">
        <v>0.23039053380489349</v>
      </c>
      <c r="T17201">
        <v>0.66692960262298584</v>
      </c>
      <c r="U17201">
        <v>1.2972227334976196</v>
      </c>
      <c r="V17201">
        <v>1.5996547937393188</v>
      </c>
    </row>
    <row r="17202" spans="1:22" x14ac:dyDescent="0.25">
      <c r="A17202" t="s">
        <v>95</v>
      </c>
      <c r="B17202" t="s">
        <v>131</v>
      </c>
      <c r="C17202" t="s">
        <v>102</v>
      </c>
      <c r="D17202" t="s">
        <v>78</v>
      </c>
      <c r="E17202" t="s">
        <v>89</v>
      </c>
      <c r="F17202" t="s">
        <v>53</v>
      </c>
      <c r="G17202">
        <v>155</v>
      </c>
      <c r="H17202">
        <v>6</v>
      </c>
      <c r="I17202">
        <f>IF(VLOOKUP(Data!$A17202,summermonths, 2, FALSE) = 1, VLOOKUP(Data!$H17202,rateblocks, 2, FALSE), VLOOKUP(Data!H17202, rateblocks,3, FALSE))</f>
        <v>3</v>
      </c>
      <c r="J17202">
        <v>7.4512968063354492</v>
      </c>
      <c r="K17202">
        <v>6.4488387107849121</v>
      </c>
      <c r="L17202">
        <v>59.006450653076172</v>
      </c>
      <c r="M17202">
        <v>-1.0024582147598267</v>
      </c>
      <c r="N17202">
        <v>1.4501383304595947</v>
      </c>
      <c r="O17202">
        <v>2.1029012203216553</v>
      </c>
      <c r="P17202">
        <v>-3.387723445892334</v>
      </c>
      <c r="Q17202">
        <v>-2.8608851432800293</v>
      </c>
      <c r="R17202">
        <v>-1.7629115581512451</v>
      </c>
      <c r="S17202">
        <v>-1.0024582147598267</v>
      </c>
      <c r="T17202">
        <v>-0.24200493097305298</v>
      </c>
      <c r="U17202">
        <v>0.85596883296966553</v>
      </c>
      <c r="V17202">
        <v>1.3828071355819702</v>
      </c>
    </row>
    <row r="17203" spans="1:22" x14ac:dyDescent="0.25">
      <c r="A17203" t="s">
        <v>124</v>
      </c>
      <c r="B17203" t="s">
        <v>131</v>
      </c>
      <c r="C17203" t="s">
        <v>101</v>
      </c>
      <c r="D17203" t="s">
        <v>119</v>
      </c>
      <c r="E17203" t="s">
        <v>89</v>
      </c>
      <c r="F17203" t="s">
        <v>53</v>
      </c>
      <c r="G17203">
        <v>155</v>
      </c>
      <c r="H17203">
        <v>7</v>
      </c>
      <c r="I17203">
        <f>IF(VLOOKUP(Data!$A17203,summermonths, 2, FALSE) = 1, VLOOKUP(Data!$H17203,rateblocks, 2, FALSE), VLOOKUP(Data!H17203, rateblocks,3, FALSE))</f>
        <v>2</v>
      </c>
      <c r="J17203">
        <v>6.9783225059509277</v>
      </c>
      <c r="K17203">
        <v>6.5997371673583984</v>
      </c>
      <c r="L17203">
        <v>54.300460815429688</v>
      </c>
      <c r="M17203">
        <v>-0.37858530879020691</v>
      </c>
      <c r="N17203">
        <v>0.31401798129081726</v>
      </c>
      <c r="O17203">
        <v>9.8607294261455536E-2</v>
      </c>
      <c r="P17203">
        <v>-0.89509892463684082</v>
      </c>
      <c r="Q17203">
        <v>-0.78101551532745361</v>
      </c>
      <c r="R17203">
        <v>-0.54325652122497559</v>
      </c>
      <c r="S17203">
        <v>-0.37858530879020691</v>
      </c>
      <c r="T17203">
        <v>-0.21391411125659943</v>
      </c>
      <c r="U17203">
        <v>2.3844927549362183E-2</v>
      </c>
      <c r="V17203">
        <v>0.137928307056427</v>
      </c>
    </row>
    <row r="17204" spans="1:22" x14ac:dyDescent="0.25">
      <c r="A17204" t="s">
        <v>95</v>
      </c>
      <c r="B17204" t="s">
        <v>131</v>
      </c>
      <c r="C17204" t="s">
        <v>101</v>
      </c>
      <c r="D17204" t="s">
        <v>72</v>
      </c>
      <c r="E17204" t="s">
        <v>89</v>
      </c>
      <c r="F17204" t="s">
        <v>53</v>
      </c>
      <c r="G17204">
        <v>155</v>
      </c>
      <c r="H17204">
        <v>2</v>
      </c>
      <c r="I17204">
        <f>IF(VLOOKUP(Data!$A17204,summermonths, 2, FALSE) = 1, VLOOKUP(Data!$H17204,rateblocks, 2, FALSE), VLOOKUP(Data!H17204, rateblocks,3, FALSE))</f>
        <v>3</v>
      </c>
      <c r="J17204">
        <v>5.9423427581787109</v>
      </c>
      <c r="K17204">
        <v>6.5763759613037109</v>
      </c>
      <c r="L17204">
        <v>59.233226776123047</v>
      </c>
      <c r="M17204">
        <v>0.63403302431106567</v>
      </c>
      <c r="N17204">
        <v>0.46515196561813354</v>
      </c>
      <c r="O17204">
        <v>0.21636635065078735</v>
      </c>
      <c r="P17204">
        <v>-0.13107387721538544</v>
      </c>
      <c r="Q17204">
        <v>3.7916794419288635E-2</v>
      </c>
      <c r="R17204">
        <v>0.39010709524154663</v>
      </c>
      <c r="S17204">
        <v>0.63403302431106567</v>
      </c>
      <c r="T17204">
        <v>0.87795895338058472</v>
      </c>
      <c r="U17204">
        <v>1.2301492691040039</v>
      </c>
      <c r="V17204">
        <v>1.3991398811340332</v>
      </c>
    </row>
    <row r="17205" spans="1:22" x14ac:dyDescent="0.25">
      <c r="A17205" t="s">
        <v>124</v>
      </c>
      <c r="B17205" t="s">
        <v>131</v>
      </c>
      <c r="C17205" t="s">
        <v>101</v>
      </c>
      <c r="D17205" t="s">
        <v>119</v>
      </c>
      <c r="E17205" t="s">
        <v>89</v>
      </c>
      <c r="F17205" t="s">
        <v>53</v>
      </c>
      <c r="G17205">
        <v>155</v>
      </c>
      <c r="H17205">
        <v>16</v>
      </c>
      <c r="I17205">
        <f>IF(VLOOKUP(Data!$A17205,summermonths, 2, FALSE) = 1, VLOOKUP(Data!$H17205,rateblocks, 2, FALSE), VLOOKUP(Data!H17205, rateblocks,3, FALSE))</f>
        <v>2</v>
      </c>
      <c r="J17205">
        <v>8.2961807250976563</v>
      </c>
      <c r="K17205">
        <v>8.1881332397460937</v>
      </c>
      <c r="L17205">
        <v>73.078033447265625</v>
      </c>
      <c r="M17205">
        <v>-0.10804741829633713</v>
      </c>
      <c r="N17205">
        <v>0.54875177145004272</v>
      </c>
      <c r="O17205">
        <v>0.30112850666046143</v>
      </c>
      <c r="P17205">
        <v>-1.0106637477874756</v>
      </c>
      <c r="Q17205">
        <v>-0.81130111217498779</v>
      </c>
      <c r="R17205">
        <v>-0.39581313729286194</v>
      </c>
      <c r="S17205">
        <v>-0.10804741829633713</v>
      </c>
      <c r="T17205">
        <v>0.17971828579902649</v>
      </c>
      <c r="U17205">
        <v>0.59520626068115234</v>
      </c>
      <c r="V17205">
        <v>0.79456889629364014</v>
      </c>
    </row>
    <row r="17206" spans="1:22" x14ac:dyDescent="0.25">
      <c r="A17206" t="s">
        <v>99</v>
      </c>
      <c r="B17206" t="s">
        <v>131</v>
      </c>
      <c r="C17206" t="s">
        <v>101</v>
      </c>
      <c r="D17206" t="s">
        <v>76</v>
      </c>
      <c r="E17206" t="s">
        <v>89</v>
      </c>
      <c r="F17206" t="s">
        <v>53</v>
      </c>
      <c r="G17206">
        <v>155</v>
      </c>
      <c r="H17206">
        <v>6</v>
      </c>
      <c r="I17206">
        <f>IF(VLOOKUP(Data!$A17206,summermonths, 2, FALSE) = 1, VLOOKUP(Data!$H17206,rateblocks, 2, FALSE), VLOOKUP(Data!H17206, rateblocks,3, FALSE))</f>
        <v>3</v>
      </c>
      <c r="J17206">
        <v>6.2655797004699707</v>
      </c>
      <c r="K17206">
        <v>7.1348047256469727</v>
      </c>
      <c r="L17206">
        <v>68.326164245605469</v>
      </c>
      <c r="M17206">
        <v>0.86922508478164673</v>
      </c>
      <c r="N17206">
        <v>0.4798942506313324</v>
      </c>
      <c r="O17206">
        <v>0.2302984893321991</v>
      </c>
      <c r="P17206">
        <v>7.9869285225868225E-2</v>
      </c>
      <c r="Q17206">
        <v>0.25421586632728577</v>
      </c>
      <c r="R17206">
        <v>0.61756831407546997</v>
      </c>
      <c r="S17206">
        <v>0.86922508478164673</v>
      </c>
      <c r="T17206">
        <v>1.1208819150924683</v>
      </c>
      <c r="U17206">
        <v>1.4842343330383301</v>
      </c>
      <c r="V17206">
        <v>1.6585808992385864</v>
      </c>
    </row>
    <row r="17207" spans="1:22" x14ac:dyDescent="0.25">
      <c r="A17207" t="s">
        <v>95</v>
      </c>
      <c r="B17207" t="s">
        <v>131</v>
      </c>
      <c r="C17207" t="s">
        <v>102</v>
      </c>
      <c r="D17207" t="s">
        <v>78</v>
      </c>
      <c r="E17207" t="s">
        <v>89</v>
      </c>
      <c r="F17207" t="s">
        <v>53</v>
      </c>
      <c r="G17207">
        <v>155</v>
      </c>
      <c r="H17207">
        <v>19</v>
      </c>
      <c r="I17207">
        <f>IF(VLOOKUP(Data!$A17207,summermonths, 2, FALSE) = 1, VLOOKUP(Data!$H17207,rateblocks, 2, FALSE), VLOOKUP(Data!H17207, rateblocks,3, FALSE))</f>
        <v>2</v>
      </c>
      <c r="J17207">
        <v>8.8891496658325195</v>
      </c>
      <c r="K17207">
        <v>9.5144519805908203</v>
      </c>
      <c r="L17207">
        <v>72.341934204101563</v>
      </c>
      <c r="M17207">
        <v>0.62530213594436646</v>
      </c>
      <c r="N17207">
        <v>0.91753482818603516</v>
      </c>
      <c r="O17207">
        <v>0.84187018871307373</v>
      </c>
      <c r="P17207">
        <v>-0.88390833139419556</v>
      </c>
      <c r="Q17207">
        <v>-0.55056607723236084</v>
      </c>
      <c r="R17207">
        <v>0.1441463977098465</v>
      </c>
      <c r="S17207">
        <v>0.62530213594436646</v>
      </c>
      <c r="T17207">
        <v>1.1064578294754028</v>
      </c>
      <c r="U17207">
        <v>1.8011703491210937</v>
      </c>
      <c r="V17207">
        <v>2.1345126628875732</v>
      </c>
    </row>
    <row r="17208" spans="1:22" x14ac:dyDescent="0.25">
      <c r="A17208" t="s">
        <v>122</v>
      </c>
      <c r="B17208" t="s">
        <v>131</v>
      </c>
      <c r="C17208" t="s">
        <v>101</v>
      </c>
      <c r="D17208" t="s">
        <v>117</v>
      </c>
      <c r="E17208" t="s">
        <v>89</v>
      </c>
      <c r="F17208" t="s">
        <v>53</v>
      </c>
      <c r="G17208">
        <v>155</v>
      </c>
      <c r="H17208">
        <v>22</v>
      </c>
      <c r="I17208">
        <f>IF(VLOOKUP(Data!$A17208,summermonths, 2, FALSE) = 1, VLOOKUP(Data!$H17208,rateblocks, 2, FALSE), VLOOKUP(Data!H17208, rateblocks,3, FALSE))</f>
        <v>2</v>
      </c>
      <c r="J17208">
        <v>6.7252440452575684</v>
      </c>
      <c r="K17208">
        <v>7.6193547248840332</v>
      </c>
      <c r="L17208">
        <v>55.275806427001953</v>
      </c>
      <c r="M17208">
        <v>0.89411032199859619</v>
      </c>
      <c r="N17208">
        <v>0.3864816427230835</v>
      </c>
      <c r="O17208">
        <v>0.14936806261539459</v>
      </c>
      <c r="P17208">
        <v>0.25840458273887634</v>
      </c>
      <c r="Q17208">
        <v>0.39881417155265808</v>
      </c>
      <c r="R17208">
        <v>0.69143915176391602</v>
      </c>
      <c r="S17208">
        <v>0.89411032199859619</v>
      </c>
      <c r="T17208">
        <v>1.0967814922332764</v>
      </c>
      <c r="U17208">
        <v>1.3894064426422119</v>
      </c>
      <c r="V17208">
        <v>1.5298160314559937</v>
      </c>
    </row>
    <row r="17209" spans="1:22" x14ac:dyDescent="0.25">
      <c r="A17209" t="s">
        <v>99</v>
      </c>
      <c r="B17209" t="s">
        <v>131</v>
      </c>
      <c r="C17209" t="s">
        <v>101</v>
      </c>
      <c r="D17209" t="s">
        <v>76</v>
      </c>
      <c r="E17209" t="s">
        <v>89</v>
      </c>
      <c r="F17209" t="s">
        <v>53</v>
      </c>
      <c r="G17209">
        <v>155</v>
      </c>
      <c r="H17209">
        <v>8</v>
      </c>
      <c r="I17209">
        <f>IF(VLOOKUP(Data!$A17209,summermonths, 2, FALSE) = 1, VLOOKUP(Data!$H17209,rateblocks, 2, FALSE), VLOOKUP(Data!H17209, rateblocks,3, FALSE))</f>
        <v>2</v>
      </c>
      <c r="J17209">
        <v>6.199345588684082</v>
      </c>
      <c r="K17209">
        <v>6.7948708534240723</v>
      </c>
      <c r="L17209">
        <v>70.407882690429687</v>
      </c>
      <c r="M17209">
        <v>0.59552538394927979</v>
      </c>
      <c r="N17209">
        <v>0.50817757844924927</v>
      </c>
      <c r="O17209">
        <v>0.25824445486068726</v>
      </c>
      <c r="P17209">
        <v>-0.24035234749317169</v>
      </c>
      <c r="Q17209">
        <v>-5.5730387568473816E-2</v>
      </c>
      <c r="R17209">
        <v>0.32903680205345154</v>
      </c>
      <c r="S17209">
        <v>0.59552538394927979</v>
      </c>
      <c r="T17209">
        <v>0.86201399564743042</v>
      </c>
      <c r="U17209">
        <v>1.2467811107635498</v>
      </c>
      <c r="V17209">
        <v>1.4314031600952148</v>
      </c>
    </row>
    <row r="17210" spans="1:22" x14ac:dyDescent="0.25">
      <c r="A17210" t="s">
        <v>100</v>
      </c>
      <c r="B17210" t="s">
        <v>131</v>
      </c>
      <c r="C17210" t="s">
        <v>101</v>
      </c>
      <c r="D17210" t="s">
        <v>77</v>
      </c>
      <c r="E17210" t="s">
        <v>89</v>
      </c>
      <c r="F17210" t="s">
        <v>53</v>
      </c>
      <c r="G17210">
        <v>155</v>
      </c>
      <c r="H17210">
        <v>15</v>
      </c>
      <c r="I17210">
        <f>IF(VLOOKUP(Data!$A17210,summermonths, 2, FALSE) = 1, VLOOKUP(Data!$H17210,rateblocks, 2, FALSE), VLOOKUP(Data!H17210, rateblocks,3, FALSE))</f>
        <v>1</v>
      </c>
      <c r="J17210">
        <v>9.3378257751464844</v>
      </c>
      <c r="K17210">
        <v>9.7559785842895508</v>
      </c>
      <c r="L17210">
        <v>81.818771362304688</v>
      </c>
      <c r="M17210">
        <v>0.4181530773639679</v>
      </c>
      <c r="N17210">
        <v>0.42586883902549744</v>
      </c>
      <c r="O17210">
        <v>0.1813642680644989</v>
      </c>
      <c r="P17210">
        <v>-0.28233882784843445</v>
      </c>
      <c r="Q17210">
        <v>-0.12761980295181274</v>
      </c>
      <c r="R17210">
        <v>0.19482724368572235</v>
      </c>
      <c r="S17210">
        <v>0.4181530773639679</v>
      </c>
      <c r="T17210">
        <v>0.64147889614105225</v>
      </c>
      <c r="U17210">
        <v>0.96392595767974854</v>
      </c>
      <c r="V17210">
        <v>1.1186449527740479</v>
      </c>
    </row>
    <row r="17211" spans="1:22" x14ac:dyDescent="0.25">
      <c r="A17211" t="s">
        <v>100</v>
      </c>
      <c r="B17211" t="s">
        <v>131</v>
      </c>
      <c r="C17211" t="s">
        <v>101</v>
      </c>
      <c r="D17211" t="s">
        <v>77</v>
      </c>
      <c r="E17211" t="s">
        <v>89</v>
      </c>
      <c r="F17211" t="s">
        <v>53</v>
      </c>
      <c r="G17211">
        <v>155</v>
      </c>
      <c r="H17211">
        <v>7</v>
      </c>
      <c r="I17211">
        <f>IF(VLOOKUP(Data!$A17211,summermonths, 2, FALSE) = 1, VLOOKUP(Data!$H17211,rateblocks, 2, FALSE), VLOOKUP(Data!H17211, rateblocks,3, FALSE))</f>
        <v>2</v>
      </c>
      <c r="J17211">
        <v>6.9549956321716309</v>
      </c>
      <c r="K17211">
        <v>7.1885175704956055</v>
      </c>
      <c r="L17211">
        <v>66.91436767578125</v>
      </c>
      <c r="M17211">
        <v>0.23352222144603729</v>
      </c>
      <c r="N17211">
        <v>0.44987457990646362</v>
      </c>
      <c r="O17211">
        <v>0.20238713920116425</v>
      </c>
      <c r="P17211">
        <v>-0.50645560026168823</v>
      </c>
      <c r="Q17211">
        <v>-0.34301525354385376</v>
      </c>
      <c r="R17211">
        <v>-2.392238937318325E-3</v>
      </c>
      <c r="S17211">
        <v>0.23352222144603729</v>
      </c>
      <c r="T17211">
        <v>0.46943667531013489</v>
      </c>
      <c r="U17211">
        <v>0.81005966663360596</v>
      </c>
      <c r="V17211">
        <v>0.97350007295608521</v>
      </c>
    </row>
    <row r="17212" spans="1:22" x14ac:dyDescent="0.25">
      <c r="A17212" t="s">
        <v>123</v>
      </c>
      <c r="B17212" t="s">
        <v>131</v>
      </c>
      <c r="C17212" t="s">
        <v>102</v>
      </c>
      <c r="D17212" t="s">
        <v>118</v>
      </c>
      <c r="E17212" t="s">
        <v>89</v>
      </c>
      <c r="F17212" t="s">
        <v>53</v>
      </c>
      <c r="G17212">
        <v>155</v>
      </c>
      <c r="H17212">
        <v>10</v>
      </c>
      <c r="I17212">
        <f>IF(VLOOKUP(Data!$A17212,summermonths, 2, FALSE) = 1, VLOOKUP(Data!$H17212,rateblocks, 2, FALSE), VLOOKUP(Data!H17212, rateblocks,3, FALSE))</f>
        <v>2</v>
      </c>
      <c r="J17212">
        <v>7.8711757659912109</v>
      </c>
      <c r="K17212">
        <v>7.4935483932495117</v>
      </c>
      <c r="L17212">
        <v>78.445159912109375</v>
      </c>
      <c r="M17212">
        <v>-0.37762755155563354</v>
      </c>
      <c r="N17212">
        <v>1.5215134620666504</v>
      </c>
      <c r="O17212">
        <v>2.3150031566619873</v>
      </c>
      <c r="P17212">
        <v>-2.8802945613861084</v>
      </c>
      <c r="Q17212">
        <v>-2.3275256156921387</v>
      </c>
      <c r="R17212">
        <v>-1.175510048866272</v>
      </c>
      <c r="S17212">
        <v>-0.37762755155563354</v>
      </c>
      <c r="T17212">
        <v>0.42025488615036011</v>
      </c>
      <c r="U17212">
        <v>1.572270393371582</v>
      </c>
      <c r="V17212">
        <v>2.1250393390655518</v>
      </c>
    </row>
    <row r="17213" spans="1:22" x14ac:dyDescent="0.25">
      <c r="A17213" t="s">
        <v>95</v>
      </c>
      <c r="B17213" t="s">
        <v>131</v>
      </c>
      <c r="C17213" t="s">
        <v>102</v>
      </c>
      <c r="D17213" t="s">
        <v>78</v>
      </c>
      <c r="E17213" t="s">
        <v>89</v>
      </c>
      <c r="F17213" t="s">
        <v>53</v>
      </c>
      <c r="G17213">
        <v>155</v>
      </c>
      <c r="H17213">
        <v>7</v>
      </c>
      <c r="I17213">
        <f>IF(VLOOKUP(Data!$A17213,summermonths, 2, FALSE) = 1, VLOOKUP(Data!$H17213,rateblocks, 2, FALSE), VLOOKUP(Data!H17213, rateblocks,3, FALSE))</f>
        <v>2</v>
      </c>
      <c r="J17213">
        <v>6.0646538734436035</v>
      </c>
      <c r="K17213">
        <v>6.231290340423584</v>
      </c>
      <c r="L17213">
        <v>61.264514923095703</v>
      </c>
      <c r="M17213">
        <v>0.16663654148578644</v>
      </c>
      <c r="N17213">
        <v>0.92463380098342896</v>
      </c>
      <c r="O17213">
        <v>0.85494768619537354</v>
      </c>
      <c r="P17213">
        <v>-1.3542506694793701</v>
      </c>
      <c r="Q17213">
        <v>-1.018329381942749</v>
      </c>
      <c r="R17213">
        <v>-0.31824189424514771</v>
      </c>
      <c r="S17213">
        <v>0.16663654148578644</v>
      </c>
      <c r="T17213">
        <v>0.65151500701904297</v>
      </c>
      <c r="U17213">
        <v>1.3516024351119995</v>
      </c>
      <c r="V17213">
        <v>1.6875238418579102</v>
      </c>
    </row>
    <row r="17214" spans="1:22" x14ac:dyDescent="0.25">
      <c r="A17214" t="s">
        <v>100</v>
      </c>
      <c r="B17214" t="s">
        <v>131</v>
      </c>
      <c r="C17214" t="s">
        <v>102</v>
      </c>
      <c r="D17214" t="s">
        <v>83</v>
      </c>
      <c r="E17214" t="s">
        <v>89</v>
      </c>
      <c r="F17214" t="s">
        <v>53</v>
      </c>
      <c r="G17214">
        <v>155</v>
      </c>
      <c r="H17214">
        <v>12</v>
      </c>
      <c r="I17214">
        <f>IF(VLOOKUP(Data!$A17214,summermonths, 2, FALSE) = 1, VLOOKUP(Data!$H17214,rateblocks, 2, FALSE), VLOOKUP(Data!H17214, rateblocks,3, FALSE))</f>
        <v>1</v>
      </c>
      <c r="J17214">
        <v>9.2878484725952148</v>
      </c>
      <c r="K17214">
        <v>10.427935600280762</v>
      </c>
      <c r="L17214">
        <v>85.645164489746094</v>
      </c>
      <c r="M17214">
        <v>1.1400870084762573</v>
      </c>
      <c r="N17214">
        <v>1.4277108907699585</v>
      </c>
      <c r="O17214">
        <v>2.0383584499359131</v>
      </c>
      <c r="P17214">
        <v>-1.2082884311676025</v>
      </c>
      <c r="Q17214">
        <v>-0.68959814310073853</v>
      </c>
      <c r="R17214">
        <v>0.39139467477798462</v>
      </c>
      <c r="S17214">
        <v>1.1400870084762573</v>
      </c>
      <c r="T17214">
        <v>1.8887792825698853</v>
      </c>
      <c r="U17214">
        <v>2.9697721004486084</v>
      </c>
      <c r="V17214">
        <v>3.4884624481201172</v>
      </c>
    </row>
    <row r="17215" spans="1:22" x14ac:dyDescent="0.25">
      <c r="A17215" t="s">
        <v>122</v>
      </c>
      <c r="B17215" t="s">
        <v>131</v>
      </c>
      <c r="C17215" t="s">
        <v>101</v>
      </c>
      <c r="D17215" t="s">
        <v>117</v>
      </c>
      <c r="E17215" t="s">
        <v>89</v>
      </c>
      <c r="F17215" t="s">
        <v>53</v>
      </c>
      <c r="G17215">
        <v>155</v>
      </c>
      <c r="H17215">
        <v>21</v>
      </c>
      <c r="I17215">
        <f>IF(VLOOKUP(Data!$A17215,summermonths, 2, FALSE) = 1, VLOOKUP(Data!$H17215,rateblocks, 2, FALSE), VLOOKUP(Data!H17215, rateblocks,3, FALSE))</f>
        <v>2</v>
      </c>
      <c r="J17215">
        <v>6.7903885841369629</v>
      </c>
      <c r="K17215">
        <v>8.3794851303100586</v>
      </c>
      <c r="L17215">
        <v>56.531612396240234</v>
      </c>
      <c r="M17215">
        <v>1.5890965461730957</v>
      </c>
      <c r="N17215">
        <v>0.59806370735168457</v>
      </c>
      <c r="O17215">
        <v>0.35768020153045654</v>
      </c>
      <c r="P17215">
        <v>0.60536926984786987</v>
      </c>
      <c r="Q17215">
        <v>0.8226470947265625</v>
      </c>
      <c r="R17215">
        <v>1.2754716873168945</v>
      </c>
      <c r="S17215">
        <v>1.5890965461730957</v>
      </c>
      <c r="T17215">
        <v>1.9027214050292969</v>
      </c>
      <c r="U17215">
        <v>2.3555459976196289</v>
      </c>
      <c r="V17215">
        <v>2.5728237628936768</v>
      </c>
    </row>
    <row r="17216" spans="1:22" x14ac:dyDescent="0.25">
      <c r="A17216" t="s">
        <v>99</v>
      </c>
      <c r="B17216" t="s">
        <v>131</v>
      </c>
      <c r="C17216" t="s">
        <v>102</v>
      </c>
      <c r="D17216" t="s">
        <v>82</v>
      </c>
      <c r="E17216" t="s">
        <v>89</v>
      </c>
      <c r="F17216" t="s">
        <v>53</v>
      </c>
      <c r="G17216">
        <v>155</v>
      </c>
      <c r="H17216">
        <v>12</v>
      </c>
      <c r="I17216">
        <f>IF(VLOOKUP(Data!$A17216,summermonths, 2, FALSE) = 1, VLOOKUP(Data!$H17216,rateblocks, 2, FALSE), VLOOKUP(Data!H17216, rateblocks,3, FALSE))</f>
        <v>1</v>
      </c>
      <c r="J17216">
        <v>11.270211219787598</v>
      </c>
      <c r="K17216">
        <v>10.76677417755127</v>
      </c>
      <c r="L17216">
        <v>90.30322265625</v>
      </c>
      <c r="M17216">
        <v>-0.5034368634223938</v>
      </c>
      <c r="N17216">
        <v>1.1021177768707275</v>
      </c>
      <c r="O17216">
        <v>1.2146636247634888</v>
      </c>
      <c r="P17216">
        <v>-2.3162593841552734</v>
      </c>
      <c r="Q17216">
        <v>-1.9158576726913452</v>
      </c>
      <c r="R17216">
        <v>-1.081387996673584</v>
      </c>
      <c r="S17216">
        <v>-0.5034368634223938</v>
      </c>
      <c r="T17216">
        <v>7.451426237821579E-2</v>
      </c>
      <c r="U17216">
        <v>0.90898388624191284</v>
      </c>
      <c r="V17216">
        <v>1.3093855381011963</v>
      </c>
    </row>
    <row r="17217" spans="1:22" x14ac:dyDescent="0.25">
      <c r="A17217" t="s">
        <v>100</v>
      </c>
      <c r="B17217" t="s">
        <v>131</v>
      </c>
      <c r="C17217" t="s">
        <v>102</v>
      </c>
      <c r="D17217" t="s">
        <v>83</v>
      </c>
      <c r="E17217" t="s">
        <v>89</v>
      </c>
      <c r="F17217" t="s">
        <v>53</v>
      </c>
      <c r="G17217">
        <v>155</v>
      </c>
      <c r="H17217">
        <v>18</v>
      </c>
      <c r="I17217">
        <f>IF(VLOOKUP(Data!$A17217,summermonths, 2, FALSE) = 1, VLOOKUP(Data!$H17217,rateblocks, 2, FALSE), VLOOKUP(Data!H17217, rateblocks,3, FALSE))</f>
        <v>1</v>
      </c>
      <c r="J17217">
        <v>9.3546380996704102</v>
      </c>
      <c r="K17217">
        <v>9.868870735168457</v>
      </c>
      <c r="L17217">
        <v>80.406448364257813</v>
      </c>
      <c r="M17217">
        <v>0.51423275470733643</v>
      </c>
      <c r="N17217">
        <v>1.1434105634689331</v>
      </c>
      <c r="O17217">
        <v>1.3073877096176147</v>
      </c>
      <c r="P17217">
        <v>-1.366510272026062</v>
      </c>
      <c r="Q17217">
        <v>-0.95110684633255005</v>
      </c>
      <c r="R17217">
        <v>-8.5372328758239746E-2</v>
      </c>
      <c r="S17217">
        <v>0.51423275470733643</v>
      </c>
      <c r="T17217">
        <v>1.1138378381729126</v>
      </c>
      <c r="U17217">
        <v>1.9795722961425781</v>
      </c>
      <c r="V17217">
        <v>2.3949756622314453</v>
      </c>
    </row>
    <row r="17218" spans="1:22" x14ac:dyDescent="0.25">
      <c r="A17218" t="s">
        <v>125</v>
      </c>
      <c r="B17218" t="s">
        <v>131</v>
      </c>
      <c r="C17218" t="s">
        <v>102</v>
      </c>
      <c r="D17218" t="s">
        <v>116</v>
      </c>
      <c r="E17218" t="s">
        <v>89</v>
      </c>
      <c r="F17218" t="s">
        <v>53</v>
      </c>
      <c r="G17218">
        <v>155</v>
      </c>
      <c r="H17218">
        <v>22</v>
      </c>
      <c r="I17218">
        <f>IF(VLOOKUP(Data!$A17218,summermonths, 2, FALSE) = 1, VLOOKUP(Data!$H17218,rateblocks, 2, FALSE), VLOOKUP(Data!H17218, rateblocks,3, FALSE))</f>
        <v>2</v>
      </c>
      <c r="J17218">
        <v>10.421329498291016</v>
      </c>
      <c r="K17218">
        <v>8.8763227462768555</v>
      </c>
      <c r="L17218">
        <v>67.445159912109375</v>
      </c>
      <c r="M17218">
        <v>-1.5450072288513184</v>
      </c>
      <c r="N17218">
        <v>1.8636767864227295</v>
      </c>
      <c r="O17218">
        <v>3.4732911586761475</v>
      </c>
      <c r="P17218">
        <v>-4.6104826927185059</v>
      </c>
      <c r="Q17218">
        <v>-3.9334051609039307</v>
      </c>
      <c r="R17218">
        <v>-2.5223202705383301</v>
      </c>
      <c r="S17218">
        <v>-1.5450072288513184</v>
      </c>
      <c r="T17218">
        <v>-0.56769418716430664</v>
      </c>
      <c r="U17218">
        <v>0.84339070320129395</v>
      </c>
      <c r="V17218">
        <v>1.5204682350158691</v>
      </c>
    </row>
    <row r="17219" spans="1:22" x14ac:dyDescent="0.25">
      <c r="A17219" t="s">
        <v>95</v>
      </c>
      <c r="B17219" t="s">
        <v>131</v>
      </c>
      <c r="C17219" t="s">
        <v>102</v>
      </c>
      <c r="D17219" t="s">
        <v>78</v>
      </c>
      <c r="E17219" t="s">
        <v>89</v>
      </c>
      <c r="F17219" t="s">
        <v>53</v>
      </c>
      <c r="G17219">
        <v>155</v>
      </c>
      <c r="H17219">
        <v>23</v>
      </c>
      <c r="I17219">
        <f>IF(VLOOKUP(Data!$A17219,summermonths, 2, FALSE) = 1, VLOOKUP(Data!$H17219,rateblocks, 2, FALSE), VLOOKUP(Data!H17219, rateblocks,3, FALSE))</f>
        <v>3</v>
      </c>
      <c r="J17219">
        <v>7.8521761894226074</v>
      </c>
      <c r="K17219">
        <v>8.5630645751953125</v>
      </c>
      <c r="L17219">
        <v>64.76129150390625</v>
      </c>
      <c r="M17219">
        <v>0.71088814735412598</v>
      </c>
      <c r="N17219">
        <v>0.79300570487976074</v>
      </c>
      <c r="O17219">
        <v>0.62885802984237671</v>
      </c>
      <c r="P17219">
        <v>-0.59349018335342407</v>
      </c>
      <c r="Q17219">
        <v>-0.30538955330848694</v>
      </c>
      <c r="R17219">
        <v>0.29503554105758667</v>
      </c>
      <c r="S17219">
        <v>0.71088814735412598</v>
      </c>
      <c r="T17219">
        <v>1.1267406940460205</v>
      </c>
      <c r="U17219">
        <v>1.7271658182144165</v>
      </c>
      <c r="V17219">
        <v>2.0152664184570313</v>
      </c>
    </row>
    <row r="17220" spans="1:22" x14ac:dyDescent="0.25">
      <c r="A17220" t="s">
        <v>123</v>
      </c>
      <c r="B17220" t="s">
        <v>131</v>
      </c>
      <c r="C17220" t="s">
        <v>102</v>
      </c>
      <c r="D17220" t="s">
        <v>118</v>
      </c>
      <c r="E17220" t="s">
        <v>89</v>
      </c>
      <c r="F17220" t="s">
        <v>53</v>
      </c>
      <c r="G17220">
        <v>155</v>
      </c>
      <c r="H17220">
        <v>22</v>
      </c>
      <c r="I17220">
        <f>IF(VLOOKUP(Data!$A17220,summermonths, 2, FALSE) = 1, VLOOKUP(Data!$H17220,rateblocks, 2, FALSE), VLOOKUP(Data!H17220, rateblocks,3, FALSE))</f>
        <v>2</v>
      </c>
      <c r="J17220">
        <v>9.1073036193847656</v>
      </c>
      <c r="K17220">
        <v>8.075225830078125</v>
      </c>
      <c r="L17220">
        <v>64.019355773925781</v>
      </c>
      <c r="M17220">
        <v>-1.0320780277252197</v>
      </c>
      <c r="N17220">
        <v>1.9946787357330322</v>
      </c>
      <c r="O17220">
        <v>3.978743314743042</v>
      </c>
      <c r="P17220">
        <v>-4.3130326271057129</v>
      </c>
      <c r="Q17220">
        <v>-3.5883617401123047</v>
      </c>
      <c r="R17220">
        <v>-2.0780885219573975</v>
      </c>
      <c r="S17220">
        <v>-1.0320780277252197</v>
      </c>
      <c r="T17220">
        <v>1.3932524248957634E-2</v>
      </c>
      <c r="U17220">
        <v>1.5242056846618652</v>
      </c>
      <c r="V17220">
        <v>2.2488765716552734</v>
      </c>
    </row>
    <row r="17221" spans="1:22" x14ac:dyDescent="0.25">
      <c r="A17221" t="s">
        <v>124</v>
      </c>
      <c r="B17221" t="s">
        <v>131</v>
      </c>
      <c r="C17221" t="s">
        <v>102</v>
      </c>
      <c r="D17221" t="s">
        <v>114</v>
      </c>
      <c r="E17221" t="s">
        <v>89</v>
      </c>
      <c r="F17221" t="s">
        <v>53</v>
      </c>
      <c r="G17221">
        <v>155</v>
      </c>
      <c r="H17221">
        <v>16</v>
      </c>
      <c r="I17221">
        <f>IF(VLOOKUP(Data!$A17221,summermonths, 2, FALSE) = 1, VLOOKUP(Data!$H17221,rateblocks, 2, FALSE), VLOOKUP(Data!H17221, rateblocks,3, FALSE))</f>
        <v>2</v>
      </c>
      <c r="J17221">
        <v>10.483003616333008</v>
      </c>
      <c r="K17221">
        <v>8.7818384170532227</v>
      </c>
      <c r="L17221">
        <v>84.374191284179688</v>
      </c>
      <c r="M17221">
        <v>-1.7011649608612061</v>
      </c>
      <c r="N17221">
        <v>1.917776346206665</v>
      </c>
      <c r="O17221">
        <v>3.6778662204742432</v>
      </c>
      <c r="P17221">
        <v>-4.855626106262207</v>
      </c>
      <c r="Q17221">
        <v>-4.1588940620422363</v>
      </c>
      <c r="R17221">
        <v>-2.7068479061126709</v>
      </c>
      <c r="S17221">
        <v>-1.7011649608612061</v>
      </c>
      <c r="T17221">
        <v>-0.69548207521438599</v>
      </c>
      <c r="U17221">
        <v>0.75656431913375854</v>
      </c>
      <c r="V17221">
        <v>1.453296422958374</v>
      </c>
    </row>
    <row r="17222" spans="1:22" x14ac:dyDescent="0.25">
      <c r="A17222" t="s">
        <v>97</v>
      </c>
      <c r="B17222" t="s">
        <v>131</v>
      </c>
      <c r="C17222" t="s">
        <v>101</v>
      </c>
      <c r="D17222" t="s">
        <v>74</v>
      </c>
      <c r="E17222" t="s">
        <v>89</v>
      </c>
      <c r="F17222" t="s">
        <v>53</v>
      </c>
      <c r="G17222">
        <v>155</v>
      </c>
      <c r="H17222">
        <v>22</v>
      </c>
      <c r="I17222">
        <f>IF(VLOOKUP(Data!$A17222,summermonths, 2, FALSE) = 1, VLOOKUP(Data!$H17222,rateblocks, 2, FALSE), VLOOKUP(Data!H17222, rateblocks,3, FALSE))</f>
        <v>2</v>
      </c>
      <c r="J17222">
        <v>8.2286844253540039</v>
      </c>
      <c r="K17222">
        <v>9.5002374649047852</v>
      </c>
      <c r="L17222">
        <v>68.396354675292969</v>
      </c>
      <c r="M17222">
        <v>1.2715529203414917</v>
      </c>
      <c r="N17222">
        <v>0.52990704774856567</v>
      </c>
      <c r="O17222">
        <v>0.28080147504806519</v>
      </c>
      <c r="P17222">
        <v>0.39993339776992798</v>
      </c>
      <c r="Q17222">
        <v>0.59244972467422485</v>
      </c>
      <c r="R17222">
        <v>0.99366939067840576</v>
      </c>
      <c r="S17222">
        <v>1.2715529203414917</v>
      </c>
      <c r="T17222">
        <v>1.5494364500045776</v>
      </c>
      <c r="U17222">
        <v>1.9506561756134033</v>
      </c>
      <c r="V17222">
        <v>2.1431725025177002</v>
      </c>
    </row>
    <row r="17223" spans="1:22" x14ac:dyDescent="0.25">
      <c r="A17223" t="s">
        <v>123</v>
      </c>
      <c r="B17223" t="s">
        <v>131</v>
      </c>
      <c r="C17223" t="s">
        <v>102</v>
      </c>
      <c r="D17223" t="s">
        <v>118</v>
      </c>
      <c r="E17223" t="s">
        <v>89</v>
      </c>
      <c r="F17223" t="s">
        <v>53</v>
      </c>
      <c r="G17223">
        <v>155</v>
      </c>
      <c r="H17223">
        <v>1</v>
      </c>
      <c r="I17223">
        <f>IF(VLOOKUP(Data!$A17223,summermonths, 2, FALSE) = 1, VLOOKUP(Data!$H17223,rateblocks, 2, FALSE), VLOOKUP(Data!H17223, rateblocks,3, FALSE))</f>
        <v>3</v>
      </c>
      <c r="J17223">
        <v>7.5835824012756348</v>
      </c>
      <c r="K17223">
        <v>6.4273548126220703</v>
      </c>
      <c r="L17223">
        <v>58.470966339111328</v>
      </c>
      <c r="M17223">
        <v>-1.1562275886535645</v>
      </c>
      <c r="N17223">
        <v>0.97871625423431396</v>
      </c>
      <c r="O17223">
        <v>0.9578855037689209</v>
      </c>
      <c r="P17223">
        <v>-2.7660725116729736</v>
      </c>
      <c r="Q17223">
        <v>-2.4105029106140137</v>
      </c>
      <c r="R17223">
        <v>-1.6694668531417847</v>
      </c>
      <c r="S17223">
        <v>-1.1562275886535645</v>
      </c>
      <c r="T17223">
        <v>-0.64298826456069946</v>
      </c>
      <c r="U17223">
        <v>9.8047755658626556E-2</v>
      </c>
      <c r="V17223">
        <v>0.4536173939704895</v>
      </c>
    </row>
    <row r="17224" spans="1:22" x14ac:dyDescent="0.25">
      <c r="A17224" t="s">
        <v>100</v>
      </c>
      <c r="B17224" t="s">
        <v>131</v>
      </c>
      <c r="C17224" t="s">
        <v>102</v>
      </c>
      <c r="D17224" t="s">
        <v>83</v>
      </c>
      <c r="E17224" t="s">
        <v>89</v>
      </c>
      <c r="F17224" t="s">
        <v>53</v>
      </c>
      <c r="G17224">
        <v>155</v>
      </c>
      <c r="H17224">
        <v>24</v>
      </c>
      <c r="I17224">
        <f>IF(VLOOKUP(Data!$A17224,summermonths, 2, FALSE) = 1, VLOOKUP(Data!$H17224,rateblocks, 2, FALSE), VLOOKUP(Data!H17224, rateblocks,3, FALSE))</f>
        <v>3</v>
      </c>
      <c r="J17224">
        <v>7.3692593574523926</v>
      </c>
      <c r="K17224">
        <v>8.1635160446166992</v>
      </c>
      <c r="L17224">
        <v>74.961288452148437</v>
      </c>
      <c r="M17224">
        <v>0.79425674676895142</v>
      </c>
      <c r="N17224">
        <v>0.86951112747192383</v>
      </c>
      <c r="O17224">
        <v>0.75604957342147827</v>
      </c>
      <c r="P17224">
        <v>-0.63596177101135254</v>
      </c>
      <c r="Q17224">
        <v>-0.32006660103797913</v>
      </c>
      <c r="R17224">
        <v>0.33828467130661011</v>
      </c>
      <c r="S17224">
        <v>0.79425674676895142</v>
      </c>
      <c r="T17224">
        <v>1.2502288818359375</v>
      </c>
      <c r="U17224">
        <v>1.9085800647735596</v>
      </c>
      <c r="V17224">
        <v>2.2244753837585449</v>
      </c>
    </row>
    <row r="17225" spans="1:22" x14ac:dyDescent="0.25">
      <c r="A17225" t="s">
        <v>96</v>
      </c>
      <c r="B17225" t="s">
        <v>131</v>
      </c>
      <c r="C17225" t="s">
        <v>101</v>
      </c>
      <c r="D17225" t="s">
        <v>73</v>
      </c>
      <c r="E17225" t="s">
        <v>89</v>
      </c>
      <c r="F17225" t="s">
        <v>53</v>
      </c>
      <c r="G17225">
        <v>155</v>
      </c>
      <c r="H17225">
        <v>5</v>
      </c>
      <c r="I17225">
        <f>IF(VLOOKUP(Data!$A17225,summermonths, 2, FALSE) = 1, VLOOKUP(Data!$H17225,rateblocks, 2, FALSE), VLOOKUP(Data!H17225, rateblocks,3, FALSE))</f>
        <v>3</v>
      </c>
      <c r="J17225">
        <v>6.5018305778503418</v>
      </c>
      <c r="K17225">
        <v>6.6856069564819336</v>
      </c>
      <c r="L17225">
        <v>63.026393890380859</v>
      </c>
      <c r="M17225">
        <v>0.18377630412578583</v>
      </c>
      <c r="N17225">
        <v>0.39636307954788208</v>
      </c>
      <c r="O17225">
        <v>0.15710368752479553</v>
      </c>
      <c r="P17225">
        <v>-0.46818295121192932</v>
      </c>
      <c r="Q17225">
        <v>-0.32418343424797058</v>
      </c>
      <c r="R17225">
        <v>-2.407669834792614E-2</v>
      </c>
      <c r="S17225">
        <v>0.18377630412578583</v>
      </c>
      <c r="T17225">
        <v>0.39162930846214294</v>
      </c>
      <c r="U17225">
        <v>0.69173604249954224</v>
      </c>
      <c r="V17225">
        <v>0.83573555946350098</v>
      </c>
    </row>
    <row r="17226" spans="1:22" x14ac:dyDescent="0.25">
      <c r="A17226" t="s">
        <v>125</v>
      </c>
      <c r="B17226" t="s">
        <v>131</v>
      </c>
      <c r="C17226" t="s">
        <v>101</v>
      </c>
      <c r="D17226" t="s">
        <v>120</v>
      </c>
      <c r="E17226" t="s">
        <v>89</v>
      </c>
      <c r="F17226" t="s">
        <v>53</v>
      </c>
      <c r="G17226">
        <v>155</v>
      </c>
      <c r="H17226">
        <v>4</v>
      </c>
      <c r="I17226">
        <f>IF(VLOOKUP(Data!$A17226,summermonths, 2, FALSE) = 1, VLOOKUP(Data!$H17226,rateblocks, 2, FALSE), VLOOKUP(Data!H17226, rateblocks,3, FALSE))</f>
        <v>3</v>
      </c>
      <c r="J17226">
        <v>5.4632053375244141</v>
      </c>
      <c r="K17226">
        <v>6.268592357635498</v>
      </c>
      <c r="L17226">
        <v>56.863929748535156</v>
      </c>
      <c r="M17226">
        <v>0.80538690090179443</v>
      </c>
      <c r="N17226">
        <v>0.3084760308265686</v>
      </c>
      <c r="O17226">
        <v>9.5157459378242493E-2</v>
      </c>
      <c r="P17226">
        <v>0.29798898100852966</v>
      </c>
      <c r="Q17226">
        <v>0.41005897521972656</v>
      </c>
      <c r="R17226">
        <v>0.64362192153930664</v>
      </c>
      <c r="S17226">
        <v>0.80538690090179443</v>
      </c>
      <c r="T17226">
        <v>0.96715188026428223</v>
      </c>
      <c r="U17226">
        <v>1.2007148265838623</v>
      </c>
      <c r="V17226">
        <v>1.3127847909927368</v>
      </c>
    </row>
    <row r="17227" spans="1:22" x14ac:dyDescent="0.25">
      <c r="A17227" t="s">
        <v>97</v>
      </c>
      <c r="B17227" t="s">
        <v>131</v>
      </c>
      <c r="C17227" t="s">
        <v>102</v>
      </c>
      <c r="D17227" t="s">
        <v>80</v>
      </c>
      <c r="E17227" t="s">
        <v>89</v>
      </c>
      <c r="F17227" t="s">
        <v>53</v>
      </c>
      <c r="G17227">
        <v>155</v>
      </c>
      <c r="H17227">
        <v>13</v>
      </c>
      <c r="I17227">
        <f>IF(VLOOKUP(Data!$A17227,summermonths, 2, FALSE) = 1, VLOOKUP(Data!$H17227,rateblocks, 2, FALSE), VLOOKUP(Data!H17227, rateblocks,3, FALSE))</f>
        <v>1</v>
      </c>
      <c r="J17227">
        <v>8.6470232009887695</v>
      </c>
      <c r="K17227">
        <v>10.429483413696289</v>
      </c>
      <c r="L17227">
        <v>79.619354248046875</v>
      </c>
      <c r="M17227">
        <v>1.7824605703353882</v>
      </c>
      <c r="N17227">
        <v>1.3008085489273071</v>
      </c>
      <c r="O17227">
        <v>1.6921029090881348</v>
      </c>
      <c r="P17227">
        <v>-0.35717907547950745</v>
      </c>
      <c r="Q17227">
        <v>0.11540734022855759</v>
      </c>
      <c r="R17227">
        <v>1.1003159284591675</v>
      </c>
      <c r="S17227">
        <v>1.7824605703353882</v>
      </c>
      <c r="T17227">
        <v>2.4646053314208984</v>
      </c>
      <c r="U17227">
        <v>3.4495139122009277</v>
      </c>
      <c r="V17227">
        <v>3.922100305557251</v>
      </c>
    </row>
    <row r="17228" spans="1:22" x14ac:dyDescent="0.25">
      <c r="A17228" t="s">
        <v>98</v>
      </c>
      <c r="B17228" t="s">
        <v>131</v>
      </c>
      <c r="C17228" t="s">
        <v>102</v>
      </c>
      <c r="D17228" t="s">
        <v>81</v>
      </c>
      <c r="E17228" t="s">
        <v>89</v>
      </c>
      <c r="F17228" t="s">
        <v>53</v>
      </c>
      <c r="G17228">
        <v>155</v>
      </c>
      <c r="H17228">
        <v>1</v>
      </c>
      <c r="I17228">
        <f>IF(VLOOKUP(Data!$A17228,summermonths, 2, FALSE) = 1, VLOOKUP(Data!$H17228,rateblocks, 2, FALSE), VLOOKUP(Data!H17228, rateblocks,3, FALSE))</f>
        <v>3</v>
      </c>
      <c r="J17228">
        <v>7.9696235656738281</v>
      </c>
      <c r="K17228">
        <v>7.7852582931518555</v>
      </c>
      <c r="L17228">
        <v>72.400001525878906</v>
      </c>
      <c r="M17228">
        <v>-0.18436552584171295</v>
      </c>
      <c r="N17228">
        <v>0.9004635214805603</v>
      </c>
      <c r="O17228">
        <v>0.81083452701568604</v>
      </c>
      <c r="P17228">
        <v>-1.6654962301254272</v>
      </c>
      <c r="Q17228">
        <v>-1.3383560180664062</v>
      </c>
      <c r="R17228">
        <v>-0.65656906366348267</v>
      </c>
      <c r="S17228">
        <v>-0.18436552584171295</v>
      </c>
      <c r="T17228">
        <v>0.28783801198005676</v>
      </c>
      <c r="U17228">
        <v>0.96962493658065796</v>
      </c>
      <c r="V17228">
        <v>1.2967652082443237</v>
      </c>
    </row>
    <row r="17229" spans="1:22" x14ac:dyDescent="0.25">
      <c r="A17229" t="s">
        <v>99</v>
      </c>
      <c r="B17229" t="s">
        <v>131</v>
      </c>
      <c r="C17229" t="s">
        <v>101</v>
      </c>
      <c r="D17229" t="s">
        <v>76</v>
      </c>
      <c r="E17229" t="s">
        <v>89</v>
      </c>
      <c r="F17229" t="s">
        <v>53</v>
      </c>
      <c r="G17229">
        <v>155</v>
      </c>
      <c r="H17229">
        <v>1</v>
      </c>
      <c r="I17229">
        <f>IF(VLOOKUP(Data!$A17229,summermonths, 2, FALSE) = 1, VLOOKUP(Data!$H17229,rateblocks, 2, FALSE), VLOOKUP(Data!H17229, rateblocks,3, FALSE))</f>
        <v>3</v>
      </c>
      <c r="J17229">
        <v>6.347442626953125</v>
      </c>
      <c r="K17229">
        <v>7.4965500831604004</v>
      </c>
      <c r="L17229">
        <v>69.799644470214844</v>
      </c>
      <c r="M17229">
        <v>1.1491076946258545</v>
      </c>
      <c r="N17229">
        <v>0.48929354548454285</v>
      </c>
      <c r="O17229">
        <v>0.23940818011760712</v>
      </c>
      <c r="P17229">
        <v>0.34429141879081726</v>
      </c>
      <c r="Q17229">
        <v>0.52205276489257813</v>
      </c>
      <c r="R17229">
        <v>0.89252191781997681</v>
      </c>
      <c r="S17229">
        <v>1.1491076946258545</v>
      </c>
      <c r="T17229">
        <v>1.405693531036377</v>
      </c>
      <c r="U17229">
        <v>1.7761626243591309</v>
      </c>
      <c r="V17229">
        <v>1.9539239406585693</v>
      </c>
    </row>
    <row r="17230" spans="1:22" x14ac:dyDescent="0.25">
      <c r="A17230" t="s">
        <v>125</v>
      </c>
      <c r="B17230" t="s">
        <v>131</v>
      </c>
      <c r="C17230" t="s">
        <v>101</v>
      </c>
      <c r="D17230" t="s">
        <v>120</v>
      </c>
      <c r="E17230" t="s">
        <v>89</v>
      </c>
      <c r="F17230" t="s">
        <v>53</v>
      </c>
      <c r="G17230">
        <v>155</v>
      </c>
      <c r="H17230">
        <v>21</v>
      </c>
      <c r="I17230">
        <f>IF(VLOOKUP(Data!$A17230,summermonths, 2, FALSE) = 1, VLOOKUP(Data!$H17230,rateblocks, 2, FALSE), VLOOKUP(Data!H17230, rateblocks,3, FALSE))</f>
        <v>2</v>
      </c>
      <c r="J17230">
        <v>8.8121461868286133</v>
      </c>
      <c r="K17230">
        <v>9.5870981216430664</v>
      </c>
      <c r="L17230">
        <v>62.636363983154297</v>
      </c>
      <c r="M17230">
        <v>0.77495235204696655</v>
      </c>
      <c r="N17230">
        <v>0.69769001007080078</v>
      </c>
      <c r="O17230">
        <v>0.4867713451385498</v>
      </c>
      <c r="P17230">
        <v>-0.37264558672904968</v>
      </c>
      <c r="Q17230">
        <v>-0.11917337030172348</v>
      </c>
      <c r="R17230">
        <v>0.40908336639404297</v>
      </c>
      <c r="S17230">
        <v>0.77495235204696655</v>
      </c>
      <c r="T17230">
        <v>1.1408213376998901</v>
      </c>
      <c r="U17230">
        <v>1.6690781116485596</v>
      </c>
      <c r="V17230">
        <v>1.9225503206253052</v>
      </c>
    </row>
    <row r="17231" spans="1:22" x14ac:dyDescent="0.25">
      <c r="A17231" t="s">
        <v>100</v>
      </c>
      <c r="B17231" t="s">
        <v>131</v>
      </c>
      <c r="C17231" t="s">
        <v>102</v>
      </c>
      <c r="D17231" t="s">
        <v>83</v>
      </c>
      <c r="E17231" t="s">
        <v>89</v>
      </c>
      <c r="F17231" t="s">
        <v>53</v>
      </c>
      <c r="G17231">
        <v>155</v>
      </c>
      <c r="H17231">
        <v>14</v>
      </c>
      <c r="I17231">
        <f>IF(VLOOKUP(Data!$A17231,summermonths, 2, FALSE) = 1, VLOOKUP(Data!$H17231,rateblocks, 2, FALSE), VLOOKUP(Data!H17231, rateblocks,3, FALSE))</f>
        <v>1</v>
      </c>
      <c r="J17231">
        <v>9.9238996505737305</v>
      </c>
      <c r="K17231">
        <v>10.841096878051758</v>
      </c>
      <c r="L17231">
        <v>86.148384094238281</v>
      </c>
      <c r="M17231">
        <v>0.91719669103622437</v>
      </c>
      <c r="N17231">
        <v>1.111333966255188</v>
      </c>
      <c r="O17231">
        <v>1.2350631952285767</v>
      </c>
      <c r="P17231">
        <v>-0.9107850193977356</v>
      </c>
      <c r="Q17231">
        <v>-0.50703507661819458</v>
      </c>
      <c r="R17231">
        <v>0.33441257476806641</v>
      </c>
      <c r="S17231">
        <v>0.91719669103622437</v>
      </c>
      <c r="T17231">
        <v>1.4999808073043823</v>
      </c>
      <c r="U17231">
        <v>2.3414285182952881</v>
      </c>
      <c r="V17231">
        <v>2.7451784610748291</v>
      </c>
    </row>
    <row r="17232" spans="1:22" x14ac:dyDescent="0.25">
      <c r="A17232" t="s">
        <v>95</v>
      </c>
      <c r="B17232" t="s">
        <v>131</v>
      </c>
      <c r="C17232" t="s">
        <v>101</v>
      </c>
      <c r="D17232" t="s">
        <v>72</v>
      </c>
      <c r="E17232" t="s">
        <v>89</v>
      </c>
      <c r="F17232" t="s">
        <v>53</v>
      </c>
      <c r="G17232">
        <v>155</v>
      </c>
      <c r="H17232">
        <v>13</v>
      </c>
      <c r="I17232">
        <f>IF(VLOOKUP(Data!$A17232,summermonths, 2, FALSE) = 1, VLOOKUP(Data!$H17232,rateblocks, 2, FALSE), VLOOKUP(Data!H17232, rateblocks,3, FALSE))</f>
        <v>1</v>
      </c>
      <c r="J17232">
        <v>7.7888193130493164</v>
      </c>
      <c r="K17232">
        <v>8.1271438598632812</v>
      </c>
      <c r="L17232">
        <v>66.93096923828125</v>
      </c>
      <c r="M17232">
        <v>0.33832421898841858</v>
      </c>
      <c r="N17232">
        <v>0.39270469546318054</v>
      </c>
      <c r="O17232">
        <v>0.15421697497367859</v>
      </c>
      <c r="P17232">
        <v>-0.30761751532554626</v>
      </c>
      <c r="Q17232">
        <v>-0.16494709253311157</v>
      </c>
      <c r="R17232">
        <v>0.13238967955112457</v>
      </c>
      <c r="S17232">
        <v>0.33832421898841858</v>
      </c>
      <c r="T17232">
        <v>0.54425877332687378</v>
      </c>
      <c r="U17232">
        <v>0.84159553050994873</v>
      </c>
      <c r="V17232">
        <v>0.98426598310470581</v>
      </c>
    </row>
    <row r="17233" spans="1:22" x14ac:dyDescent="0.25">
      <c r="A17233" t="s">
        <v>124</v>
      </c>
      <c r="B17233" t="s">
        <v>131</v>
      </c>
      <c r="C17233" t="s">
        <v>101</v>
      </c>
      <c r="D17233" t="s">
        <v>119</v>
      </c>
      <c r="E17233" t="s">
        <v>89</v>
      </c>
      <c r="F17233" t="s">
        <v>53</v>
      </c>
      <c r="G17233">
        <v>155</v>
      </c>
      <c r="H17233">
        <v>14</v>
      </c>
      <c r="I17233">
        <f>IF(VLOOKUP(Data!$A17233,summermonths, 2, FALSE) = 1, VLOOKUP(Data!$H17233,rateblocks, 2, FALSE), VLOOKUP(Data!H17233, rateblocks,3, FALSE))</f>
        <v>2</v>
      </c>
      <c r="J17233">
        <v>8.5529394149780273</v>
      </c>
      <c r="K17233">
        <v>8.367009162902832</v>
      </c>
      <c r="L17233">
        <v>73.980949401855469</v>
      </c>
      <c r="M17233">
        <v>-0.18592992424964905</v>
      </c>
      <c r="N17233">
        <v>0.44565191864967346</v>
      </c>
      <c r="O17233">
        <v>0.19860562682151794</v>
      </c>
      <c r="P17233">
        <v>-0.91896212100982666</v>
      </c>
      <c r="Q17233">
        <v>-0.75705581903457642</v>
      </c>
      <c r="R17233">
        <v>-0.4196300208568573</v>
      </c>
      <c r="S17233">
        <v>-0.18592992424964905</v>
      </c>
      <c r="T17233">
        <v>4.7770168632268906E-2</v>
      </c>
      <c r="U17233">
        <v>0.38519600033760071</v>
      </c>
      <c r="V17233">
        <v>0.54710227251052856</v>
      </c>
    </row>
    <row r="17234" spans="1:22" x14ac:dyDescent="0.25">
      <c r="A17234" t="s">
        <v>122</v>
      </c>
      <c r="B17234" t="s">
        <v>131</v>
      </c>
      <c r="C17234" t="s">
        <v>101</v>
      </c>
      <c r="D17234" t="s">
        <v>117</v>
      </c>
      <c r="E17234" t="s">
        <v>89</v>
      </c>
      <c r="F17234" t="s">
        <v>53</v>
      </c>
      <c r="G17234">
        <v>155</v>
      </c>
      <c r="H17234">
        <v>2</v>
      </c>
      <c r="I17234">
        <f>IF(VLOOKUP(Data!$A17234,summermonths, 2, FALSE) = 1, VLOOKUP(Data!$H17234,rateblocks, 2, FALSE), VLOOKUP(Data!H17234, rateblocks,3, FALSE))</f>
        <v>3</v>
      </c>
      <c r="J17234">
        <v>5.434424877166748</v>
      </c>
      <c r="K17234">
        <v>5.9924173355102539</v>
      </c>
      <c r="L17234">
        <v>53.341289520263672</v>
      </c>
      <c r="M17234">
        <v>0.55799269676208496</v>
      </c>
      <c r="N17234">
        <v>0.32582679390907288</v>
      </c>
      <c r="O17234">
        <v>0.10616309940814972</v>
      </c>
      <c r="P17234">
        <v>2.2055312991142273E-2</v>
      </c>
      <c r="Q17234">
        <v>0.14042885601520538</v>
      </c>
      <c r="R17234">
        <v>0.38712894916534424</v>
      </c>
      <c r="S17234">
        <v>0.55799269676208496</v>
      </c>
      <c r="T17234">
        <v>0.72885644435882568</v>
      </c>
      <c r="U17234">
        <v>0.97555655241012573</v>
      </c>
      <c r="V17234">
        <v>1.0939301252365112</v>
      </c>
    </row>
    <row r="17235" spans="1:22" x14ac:dyDescent="0.25">
      <c r="A17235" t="s">
        <v>95</v>
      </c>
      <c r="B17235" t="s">
        <v>131</v>
      </c>
      <c r="C17235" t="s">
        <v>101</v>
      </c>
      <c r="D17235" t="s">
        <v>72</v>
      </c>
      <c r="E17235" t="s">
        <v>89</v>
      </c>
      <c r="F17235" t="s">
        <v>53</v>
      </c>
      <c r="G17235">
        <v>155</v>
      </c>
      <c r="H17235">
        <v>6</v>
      </c>
      <c r="I17235">
        <f>IF(VLOOKUP(Data!$A17235,summermonths, 2, FALSE) = 1, VLOOKUP(Data!$H17235,rateblocks, 2, FALSE), VLOOKUP(Data!H17235, rateblocks,3, FALSE))</f>
        <v>3</v>
      </c>
      <c r="J17235">
        <v>6.0444512367248535</v>
      </c>
      <c r="K17235">
        <v>6.3066034317016602</v>
      </c>
      <c r="L17235">
        <v>58.477096557617188</v>
      </c>
      <c r="M17235">
        <v>0.26215219497680664</v>
      </c>
      <c r="N17235">
        <v>0.39501616358757019</v>
      </c>
      <c r="O17235">
        <v>0.15603776276111603</v>
      </c>
      <c r="P17235">
        <v>-0.38759157061576843</v>
      </c>
      <c r="Q17235">
        <v>-0.24408139288425446</v>
      </c>
      <c r="R17235">
        <v>5.5005516856908798E-2</v>
      </c>
      <c r="S17235">
        <v>0.26215219497680664</v>
      </c>
      <c r="T17235">
        <v>0.46929886937141418</v>
      </c>
      <c r="U17235">
        <v>0.76838576793670654</v>
      </c>
      <c r="V17235">
        <v>0.9118959903717041</v>
      </c>
    </row>
    <row r="17236" spans="1:22" x14ac:dyDescent="0.25">
      <c r="A17236" t="s">
        <v>122</v>
      </c>
      <c r="B17236" t="s">
        <v>131</v>
      </c>
      <c r="C17236" t="s">
        <v>101</v>
      </c>
      <c r="D17236" t="s">
        <v>117</v>
      </c>
      <c r="E17236" t="s">
        <v>89</v>
      </c>
      <c r="F17236" t="s">
        <v>53</v>
      </c>
      <c r="G17236">
        <v>155</v>
      </c>
      <c r="H17236">
        <v>12</v>
      </c>
      <c r="I17236">
        <f>IF(VLOOKUP(Data!$A17236,summermonths, 2, FALSE) = 1, VLOOKUP(Data!$H17236,rateblocks, 2, FALSE), VLOOKUP(Data!H17236, rateblocks,3, FALSE))</f>
        <v>2</v>
      </c>
      <c r="J17236">
        <v>7.0153284072875977</v>
      </c>
      <c r="K17236">
        <v>7.4890193939208984</v>
      </c>
      <c r="L17236">
        <v>69.05548095703125</v>
      </c>
      <c r="M17236">
        <v>0.47369083762168884</v>
      </c>
      <c r="N17236">
        <v>0.63693827390670776</v>
      </c>
      <c r="O17236">
        <v>0.40569037199020386</v>
      </c>
      <c r="P17236">
        <v>-0.57397937774658203</v>
      </c>
      <c r="Q17236">
        <v>-0.34257841110229492</v>
      </c>
      <c r="R17236">
        <v>0.13968008756637573</v>
      </c>
      <c r="S17236">
        <v>0.47369083762168884</v>
      </c>
      <c r="T17236">
        <v>0.80770158767700195</v>
      </c>
      <c r="U17236">
        <v>1.2899600267410278</v>
      </c>
      <c r="V17236">
        <v>1.5213611125946045</v>
      </c>
    </row>
    <row r="17237" spans="1:22" x14ac:dyDescent="0.25">
      <c r="A17237" t="s">
        <v>123</v>
      </c>
      <c r="B17237" t="s">
        <v>131</v>
      </c>
      <c r="C17237" t="s">
        <v>101</v>
      </c>
      <c r="D17237" t="s">
        <v>113</v>
      </c>
      <c r="E17237" t="s">
        <v>89</v>
      </c>
      <c r="F17237" t="s">
        <v>53</v>
      </c>
      <c r="G17237">
        <v>155</v>
      </c>
      <c r="H17237">
        <v>23</v>
      </c>
      <c r="I17237">
        <f>IF(VLOOKUP(Data!$A17237,summermonths, 2, FALSE) = 1, VLOOKUP(Data!$H17237,rateblocks, 2, FALSE), VLOOKUP(Data!H17237, rateblocks,3, FALSE))</f>
        <v>3</v>
      </c>
      <c r="J17237">
        <v>7.1239480972290039</v>
      </c>
      <c r="K17237">
        <v>7.1456589698791504</v>
      </c>
      <c r="L17237">
        <v>56.030559539794922</v>
      </c>
      <c r="M17237">
        <v>2.1710775792598724E-2</v>
      </c>
      <c r="N17237">
        <v>0.45898240804672241</v>
      </c>
      <c r="O17237">
        <v>0.21066485345363617</v>
      </c>
      <c r="P17237">
        <v>-0.73324811458587646</v>
      </c>
      <c r="Q17237">
        <v>-0.56649887561798096</v>
      </c>
      <c r="R17237">
        <v>-0.21897983551025391</v>
      </c>
      <c r="S17237">
        <v>2.1710775792598724E-2</v>
      </c>
      <c r="T17237">
        <v>0.26240137219429016</v>
      </c>
      <c r="U17237">
        <v>0.60992038249969482</v>
      </c>
      <c r="V17237">
        <v>0.77666968107223511</v>
      </c>
    </row>
    <row r="17238" spans="1:22" x14ac:dyDescent="0.25">
      <c r="A17238" t="s">
        <v>98</v>
      </c>
      <c r="B17238" t="s">
        <v>131</v>
      </c>
      <c r="C17238" t="s">
        <v>101</v>
      </c>
      <c r="D17238" t="s">
        <v>75</v>
      </c>
      <c r="E17238" t="s">
        <v>89</v>
      </c>
      <c r="F17238" t="s">
        <v>53</v>
      </c>
      <c r="G17238">
        <v>155</v>
      </c>
      <c r="H17238">
        <v>10</v>
      </c>
      <c r="I17238">
        <f>IF(VLOOKUP(Data!$A17238,summermonths, 2, FALSE) = 1, VLOOKUP(Data!$H17238,rateblocks, 2, FALSE), VLOOKUP(Data!H17238, rateblocks,3, FALSE))</f>
        <v>2</v>
      </c>
      <c r="J17238">
        <v>8.872859001159668</v>
      </c>
      <c r="K17238">
        <v>8.3679256439208984</v>
      </c>
      <c r="L17238">
        <v>75.919029235839844</v>
      </c>
      <c r="M17238">
        <v>-0.50493288040161133</v>
      </c>
      <c r="N17238">
        <v>0.67914175987243652</v>
      </c>
      <c r="O17238">
        <v>0.46123352646827698</v>
      </c>
      <c r="P17238">
        <v>-1.6220216751098633</v>
      </c>
      <c r="Q17238">
        <v>-1.3752880096435547</v>
      </c>
      <c r="R17238">
        <v>-0.86107516288757324</v>
      </c>
      <c r="S17238">
        <v>-0.50493288040161133</v>
      </c>
      <c r="T17238">
        <v>-0.14879059791564941</v>
      </c>
      <c r="U17238">
        <v>0.36542230844497681</v>
      </c>
      <c r="V17238">
        <v>0.61215591430664063</v>
      </c>
    </row>
    <row r="17239" spans="1:22" x14ac:dyDescent="0.25">
      <c r="A17239" t="s">
        <v>98</v>
      </c>
      <c r="B17239" t="s">
        <v>131</v>
      </c>
      <c r="C17239" t="s">
        <v>101</v>
      </c>
      <c r="D17239" t="s">
        <v>75</v>
      </c>
      <c r="E17239" t="s">
        <v>89</v>
      </c>
      <c r="F17239" t="s">
        <v>53</v>
      </c>
      <c r="G17239">
        <v>155</v>
      </c>
      <c r="H17239">
        <v>2</v>
      </c>
      <c r="I17239">
        <f>IF(VLOOKUP(Data!$A17239,summermonths, 2, FALSE) = 1, VLOOKUP(Data!$H17239,rateblocks, 2, FALSE), VLOOKUP(Data!H17239, rateblocks,3, FALSE))</f>
        <v>3</v>
      </c>
      <c r="J17239">
        <v>6.9922046661376953</v>
      </c>
      <c r="K17239">
        <v>7.3267049789428711</v>
      </c>
      <c r="L17239">
        <v>68.934837341308594</v>
      </c>
      <c r="M17239">
        <v>0.33450019359588623</v>
      </c>
      <c r="N17239">
        <v>0.74956542253494263</v>
      </c>
      <c r="O17239">
        <v>0.56184834241867065</v>
      </c>
      <c r="P17239">
        <v>-0.89842522144317627</v>
      </c>
      <c r="Q17239">
        <v>-0.62610656023025513</v>
      </c>
      <c r="R17239">
        <v>-5.8572299778461456E-2</v>
      </c>
      <c r="S17239">
        <v>0.33450019359588623</v>
      </c>
      <c r="T17239">
        <v>0.72757267951965332</v>
      </c>
      <c r="U17239">
        <v>1.2951068878173828</v>
      </c>
      <c r="V17239">
        <v>1.5674256086349487</v>
      </c>
    </row>
    <row r="17240" spans="1:22" x14ac:dyDescent="0.25">
      <c r="A17240" t="s">
        <v>96</v>
      </c>
      <c r="B17240" t="s">
        <v>131</v>
      </c>
      <c r="C17240" t="s">
        <v>102</v>
      </c>
      <c r="D17240" t="s">
        <v>79</v>
      </c>
      <c r="E17240" t="s">
        <v>89</v>
      </c>
      <c r="F17240" t="s">
        <v>53</v>
      </c>
      <c r="G17240">
        <v>155</v>
      </c>
      <c r="H17240">
        <v>14</v>
      </c>
      <c r="I17240">
        <f>IF(VLOOKUP(Data!$A17240,summermonths, 2, FALSE) = 1, VLOOKUP(Data!$H17240,rateblocks, 2, FALSE), VLOOKUP(Data!H17240, rateblocks,3, FALSE))</f>
        <v>1</v>
      </c>
      <c r="J17240">
        <v>9.1553030014038086</v>
      </c>
      <c r="K17240">
        <v>9.9760971069335938</v>
      </c>
      <c r="L17240">
        <v>74.974189758300781</v>
      </c>
      <c r="M17240">
        <v>0.82079356908798218</v>
      </c>
      <c r="N17240">
        <v>1.3042075634002686</v>
      </c>
      <c r="O17240">
        <v>1.7009574174880981</v>
      </c>
      <c r="P17240">
        <v>-1.3244370222091675</v>
      </c>
      <c r="Q17240">
        <v>-0.85061568021774292</v>
      </c>
      <c r="R17240">
        <v>0.13686645030975342</v>
      </c>
      <c r="S17240">
        <v>0.82079356908798218</v>
      </c>
      <c r="T17240">
        <v>1.5047206878662109</v>
      </c>
      <c r="U17240">
        <v>2.4922027587890625</v>
      </c>
      <c r="V17240">
        <v>2.9660241603851318</v>
      </c>
    </row>
    <row r="17241" spans="1:22" x14ac:dyDescent="0.25">
      <c r="A17241" t="s">
        <v>100</v>
      </c>
      <c r="B17241" t="s">
        <v>131</v>
      </c>
      <c r="C17241" t="s">
        <v>102</v>
      </c>
      <c r="D17241" t="s">
        <v>83</v>
      </c>
      <c r="E17241" t="s">
        <v>89</v>
      </c>
      <c r="F17241" t="s">
        <v>53</v>
      </c>
      <c r="G17241">
        <v>155</v>
      </c>
      <c r="H17241">
        <v>2</v>
      </c>
      <c r="I17241">
        <f>IF(VLOOKUP(Data!$A17241,summermonths, 2, FALSE) = 1, VLOOKUP(Data!$H17241,rateblocks, 2, FALSE), VLOOKUP(Data!H17241, rateblocks,3, FALSE))</f>
        <v>3</v>
      </c>
      <c r="J17241">
        <v>6.7409319877624512</v>
      </c>
      <c r="K17241">
        <v>8.1381931304931641</v>
      </c>
      <c r="L17241">
        <v>74.503227233886719</v>
      </c>
      <c r="M17241">
        <v>1.3972617387771606</v>
      </c>
      <c r="N17241">
        <v>1.1282919645309448</v>
      </c>
      <c r="O17241">
        <v>1.2730427980422974</v>
      </c>
      <c r="P17241">
        <v>-0.45861339569091797</v>
      </c>
      <c r="Q17241">
        <v>-4.8702593892812729E-2</v>
      </c>
      <c r="R17241">
        <v>0.80558484792709351</v>
      </c>
      <c r="S17241">
        <v>1.3972617387771606</v>
      </c>
      <c r="T17241">
        <v>1.988938570022583</v>
      </c>
      <c r="U17241">
        <v>2.8432259559631348</v>
      </c>
      <c r="V17241">
        <v>3.2531368732452393</v>
      </c>
    </row>
    <row r="17242" spans="1:22" x14ac:dyDescent="0.25">
      <c r="A17242" t="s">
        <v>100</v>
      </c>
      <c r="B17242" t="s">
        <v>131</v>
      </c>
      <c r="C17242" t="s">
        <v>102</v>
      </c>
      <c r="D17242" t="s">
        <v>83</v>
      </c>
      <c r="E17242" t="s">
        <v>89</v>
      </c>
      <c r="F17242" t="s">
        <v>53</v>
      </c>
      <c r="G17242">
        <v>155</v>
      </c>
      <c r="H17242">
        <v>13</v>
      </c>
      <c r="I17242">
        <f>IF(VLOOKUP(Data!$A17242,summermonths, 2, FALSE) = 1, VLOOKUP(Data!$H17242,rateblocks, 2, FALSE), VLOOKUP(Data!H17242, rateblocks,3, FALSE))</f>
        <v>1</v>
      </c>
      <c r="J17242">
        <v>10.391615867614746</v>
      </c>
      <c r="K17242">
        <v>10.698806762695313</v>
      </c>
      <c r="L17242">
        <v>86.69677734375</v>
      </c>
      <c r="M17242">
        <v>0.30719080567359924</v>
      </c>
      <c r="N17242">
        <v>1.1490374803543091</v>
      </c>
      <c r="O17242">
        <v>1.3202871084213257</v>
      </c>
      <c r="P17242">
        <v>-1.5828076601028442</v>
      </c>
      <c r="Q17242">
        <v>-1.1653599739074707</v>
      </c>
      <c r="R17242">
        <v>-0.29536503553390503</v>
      </c>
      <c r="S17242">
        <v>0.30719080567359924</v>
      </c>
      <c r="T17242">
        <v>0.90974664688110352</v>
      </c>
      <c r="U17242">
        <v>1.779741644859314</v>
      </c>
      <c r="V17242">
        <v>2.1971893310546875</v>
      </c>
    </row>
    <row r="17243" spans="1:22" x14ac:dyDescent="0.25">
      <c r="A17243" t="s">
        <v>96</v>
      </c>
      <c r="B17243" t="s">
        <v>131</v>
      </c>
      <c r="C17243" t="s">
        <v>102</v>
      </c>
      <c r="D17243" t="s">
        <v>79</v>
      </c>
      <c r="E17243" t="s">
        <v>89</v>
      </c>
      <c r="F17243" t="s">
        <v>53</v>
      </c>
      <c r="G17243">
        <v>155</v>
      </c>
      <c r="H17243">
        <v>13</v>
      </c>
      <c r="I17243">
        <f>IF(VLOOKUP(Data!$A17243,summermonths, 2, FALSE) = 1, VLOOKUP(Data!$H17243,rateblocks, 2, FALSE), VLOOKUP(Data!H17243, rateblocks,3, FALSE))</f>
        <v>1</v>
      </c>
      <c r="J17243">
        <v>8.9293594360351562</v>
      </c>
      <c r="K17243">
        <v>10.200839042663574</v>
      </c>
      <c r="L17243">
        <v>80.735481262207031</v>
      </c>
      <c r="M17243">
        <v>1.2714791297912598</v>
      </c>
      <c r="N17243">
        <v>1.2987837791442871</v>
      </c>
      <c r="O17243">
        <v>1.6868393421173096</v>
      </c>
      <c r="P17243">
        <v>-0.86483007669448853</v>
      </c>
      <c r="Q17243">
        <v>-0.39297926425933838</v>
      </c>
      <c r="R17243">
        <v>0.5903962254524231</v>
      </c>
      <c r="S17243">
        <v>1.2714791297912598</v>
      </c>
      <c r="T17243">
        <v>1.9525619745254517</v>
      </c>
      <c r="U17243">
        <v>2.9359374046325684</v>
      </c>
      <c r="V17243">
        <v>3.4077882766723633</v>
      </c>
    </row>
    <row r="17244" spans="1:22" x14ac:dyDescent="0.25">
      <c r="A17244" t="s">
        <v>95</v>
      </c>
      <c r="B17244" t="s">
        <v>131</v>
      </c>
      <c r="C17244" t="s">
        <v>102</v>
      </c>
      <c r="D17244" t="s">
        <v>78</v>
      </c>
      <c r="E17244" t="s">
        <v>89</v>
      </c>
      <c r="F17244" t="s">
        <v>53</v>
      </c>
      <c r="G17244">
        <v>155</v>
      </c>
      <c r="H17244">
        <v>20</v>
      </c>
      <c r="I17244">
        <f>IF(VLOOKUP(Data!$A17244,summermonths, 2, FALSE) = 1, VLOOKUP(Data!$H17244,rateblocks, 2, FALSE), VLOOKUP(Data!H17244, rateblocks,3, FALSE))</f>
        <v>2</v>
      </c>
      <c r="J17244">
        <v>9.0195407867431641</v>
      </c>
      <c r="K17244">
        <v>10.410676956176758</v>
      </c>
      <c r="L17244">
        <v>69.23870849609375</v>
      </c>
      <c r="M17244">
        <v>1.3911364078521729</v>
      </c>
      <c r="N17244">
        <v>1.3313721418380737</v>
      </c>
      <c r="O17244">
        <v>1.7725517749786377</v>
      </c>
      <c r="P17244">
        <v>-0.79877591133117676</v>
      </c>
      <c r="Q17244">
        <v>-0.31508564949035645</v>
      </c>
      <c r="R17244">
        <v>0.69296419620513916</v>
      </c>
      <c r="S17244">
        <v>1.3911364078521729</v>
      </c>
      <c r="T17244">
        <v>2.0893087387084961</v>
      </c>
      <c r="U17244">
        <v>3.0973584651947021</v>
      </c>
      <c r="V17244">
        <v>3.5810487270355225</v>
      </c>
    </row>
    <row r="17245" spans="1:22" x14ac:dyDescent="0.25">
      <c r="A17245" t="s">
        <v>123</v>
      </c>
      <c r="B17245" t="s">
        <v>131</v>
      </c>
      <c r="C17245" t="s">
        <v>102</v>
      </c>
      <c r="D17245" t="s">
        <v>118</v>
      </c>
      <c r="E17245" t="s">
        <v>89</v>
      </c>
      <c r="F17245" t="s">
        <v>53</v>
      </c>
      <c r="G17245">
        <v>155</v>
      </c>
      <c r="H17245">
        <v>8</v>
      </c>
      <c r="I17245">
        <f>IF(VLOOKUP(Data!$A17245,summermonths, 2, FALSE) = 1, VLOOKUP(Data!$H17245,rateblocks, 2, FALSE), VLOOKUP(Data!H17245, rateblocks,3, FALSE))</f>
        <v>2</v>
      </c>
      <c r="J17245">
        <v>8.142512321472168</v>
      </c>
      <c r="K17245">
        <v>6.146580696105957</v>
      </c>
      <c r="L17245">
        <v>66.251609802246094</v>
      </c>
      <c r="M17245">
        <v>-1.9959319829940796</v>
      </c>
      <c r="N17245">
        <v>1.3812618255615234</v>
      </c>
      <c r="O17245">
        <v>1.9078842401504517</v>
      </c>
      <c r="P17245">
        <v>-4.2679057121276855</v>
      </c>
      <c r="Q17245">
        <v>-3.7660901546478271</v>
      </c>
      <c r="R17245">
        <v>-2.7202663421630859</v>
      </c>
      <c r="S17245">
        <v>-1.9959319829940796</v>
      </c>
      <c r="T17245">
        <v>-1.2715976238250732</v>
      </c>
      <c r="U17245">
        <v>-0.22577372193336487</v>
      </c>
      <c r="V17245">
        <v>0.27604153752326965</v>
      </c>
    </row>
    <row r="17246" spans="1:22" x14ac:dyDescent="0.25">
      <c r="A17246" t="s">
        <v>123</v>
      </c>
      <c r="B17246" t="s">
        <v>131</v>
      </c>
      <c r="C17246" t="s">
        <v>102</v>
      </c>
      <c r="D17246" t="s">
        <v>118</v>
      </c>
      <c r="E17246" t="s">
        <v>89</v>
      </c>
      <c r="F17246" t="s">
        <v>53</v>
      </c>
      <c r="G17246">
        <v>155</v>
      </c>
      <c r="H17246">
        <v>2</v>
      </c>
      <c r="I17246">
        <f>IF(VLOOKUP(Data!$A17246,summermonths, 2, FALSE) = 1, VLOOKUP(Data!$H17246,rateblocks, 2, FALSE), VLOOKUP(Data!H17246, rateblocks,3, FALSE))</f>
        <v>3</v>
      </c>
      <c r="J17246">
        <v>7.3081631660461426</v>
      </c>
      <c r="K17246">
        <v>6.1908388137817383</v>
      </c>
      <c r="L17246">
        <v>57.509677886962891</v>
      </c>
      <c r="M17246">
        <v>-1.1173244714736938</v>
      </c>
      <c r="N17246">
        <v>1.0287082195281982</v>
      </c>
      <c r="O17246">
        <v>1.0582406520843506</v>
      </c>
      <c r="P17246">
        <v>-2.809398889541626</v>
      </c>
      <c r="Q17246">
        <v>-2.4356670379638672</v>
      </c>
      <c r="R17246">
        <v>-1.6567796468734741</v>
      </c>
      <c r="S17246">
        <v>-1.1173244714736938</v>
      </c>
      <c r="T17246">
        <v>-0.57786935567855835</v>
      </c>
      <c r="U17246">
        <v>0.20101815462112427</v>
      </c>
      <c r="V17246">
        <v>0.57474994659423828</v>
      </c>
    </row>
    <row r="17247" spans="1:22" x14ac:dyDescent="0.25">
      <c r="A17247" t="s">
        <v>99</v>
      </c>
      <c r="B17247" t="s">
        <v>131</v>
      </c>
      <c r="C17247" t="s">
        <v>101</v>
      </c>
      <c r="D17247" t="s">
        <v>76</v>
      </c>
      <c r="E17247" t="s">
        <v>89</v>
      </c>
      <c r="F17247" t="s">
        <v>53</v>
      </c>
      <c r="G17247">
        <v>155</v>
      </c>
      <c r="H17247">
        <v>15</v>
      </c>
      <c r="I17247">
        <f>IF(VLOOKUP(Data!$A17247,summermonths, 2, FALSE) = 1, VLOOKUP(Data!$H17247,rateblocks, 2, FALSE), VLOOKUP(Data!H17247, rateblocks,3, FALSE))</f>
        <v>1</v>
      </c>
      <c r="J17247">
        <v>9.1310358047485352</v>
      </c>
      <c r="K17247">
        <v>10.124114990234375</v>
      </c>
      <c r="L17247">
        <v>80.773117065429688</v>
      </c>
      <c r="M17247">
        <v>0.99307870864868164</v>
      </c>
      <c r="N17247">
        <v>0.4703809916973114</v>
      </c>
      <c r="O17247">
        <v>0.22125828266143799</v>
      </c>
      <c r="P17247">
        <v>0.21937082707881927</v>
      </c>
      <c r="Q17247">
        <v>0.3902612030506134</v>
      </c>
      <c r="R17247">
        <v>0.74641066789627075</v>
      </c>
      <c r="S17247">
        <v>0.99307870864868164</v>
      </c>
      <c r="T17247">
        <v>1.2397466897964478</v>
      </c>
      <c r="U17247">
        <v>1.5958962440490723</v>
      </c>
      <c r="V17247">
        <v>1.7667865753173828</v>
      </c>
    </row>
    <row r="17248" spans="1:22" x14ac:dyDescent="0.25">
      <c r="A17248" t="s">
        <v>98</v>
      </c>
      <c r="B17248" t="s">
        <v>131</v>
      </c>
      <c r="C17248" t="s">
        <v>101</v>
      </c>
      <c r="D17248" t="s">
        <v>75</v>
      </c>
      <c r="E17248" t="s">
        <v>89</v>
      </c>
      <c r="F17248" t="s">
        <v>53</v>
      </c>
      <c r="G17248">
        <v>155</v>
      </c>
      <c r="H17248">
        <v>17</v>
      </c>
      <c r="I17248">
        <f>IF(VLOOKUP(Data!$A17248,summermonths, 2, FALSE) = 1, VLOOKUP(Data!$H17248,rateblocks, 2, FALSE), VLOOKUP(Data!H17248, rateblocks,3, FALSE))</f>
        <v>1</v>
      </c>
      <c r="J17248">
        <v>9.5822477340698242</v>
      </c>
      <c r="K17248">
        <v>10.116798400878906</v>
      </c>
      <c r="L17248">
        <v>79.698707580566406</v>
      </c>
      <c r="M17248">
        <v>0.53455072641372681</v>
      </c>
      <c r="N17248">
        <v>0.70345675945281982</v>
      </c>
      <c r="O17248">
        <v>0.49485141038894653</v>
      </c>
      <c r="P17248">
        <v>-0.62253266572952271</v>
      </c>
      <c r="Q17248">
        <v>-0.36696538329124451</v>
      </c>
      <c r="R17248">
        <v>0.165657639503479</v>
      </c>
      <c r="S17248">
        <v>0.53455072641372681</v>
      </c>
      <c r="T17248">
        <v>0.90344381332397461</v>
      </c>
      <c r="U17248">
        <v>1.4360668659210205</v>
      </c>
      <c r="V17248">
        <v>1.6916341781616211</v>
      </c>
    </row>
    <row r="17249" spans="1:22" x14ac:dyDescent="0.25">
      <c r="A17249" t="s">
        <v>122</v>
      </c>
      <c r="B17249" t="s">
        <v>131</v>
      </c>
      <c r="C17249" t="s">
        <v>102</v>
      </c>
      <c r="D17249" t="s">
        <v>115</v>
      </c>
      <c r="E17249" t="s">
        <v>89</v>
      </c>
      <c r="F17249" t="s">
        <v>53</v>
      </c>
      <c r="G17249">
        <v>155</v>
      </c>
      <c r="H17249">
        <v>23</v>
      </c>
      <c r="I17249">
        <f>IF(VLOOKUP(Data!$A17249,summermonths, 2, FALSE) = 1, VLOOKUP(Data!$H17249,rateblocks, 2, FALSE), VLOOKUP(Data!H17249, rateblocks,3, FALSE))</f>
        <v>3</v>
      </c>
      <c r="J17249">
        <v>6.7211823463439941</v>
      </c>
      <c r="K17249">
        <v>7.0926775932312012</v>
      </c>
      <c r="L17249">
        <v>45.296775817871094</v>
      </c>
      <c r="M17249">
        <v>0.37149524688720703</v>
      </c>
      <c r="N17249">
        <v>1.0638929605484009</v>
      </c>
      <c r="O17249">
        <v>1.1318682432174683</v>
      </c>
      <c r="P17249">
        <v>-1.3784528970718384</v>
      </c>
      <c r="Q17249">
        <v>-0.99193847179412842</v>
      </c>
      <c r="R17249">
        <v>-0.18641076982021332</v>
      </c>
      <c r="S17249">
        <v>0.37149524688720703</v>
      </c>
      <c r="T17249">
        <v>0.92940127849578857</v>
      </c>
      <c r="U17249">
        <v>1.7349289655685425</v>
      </c>
      <c r="V17249">
        <v>2.121443510055542</v>
      </c>
    </row>
    <row r="17250" spans="1:22" x14ac:dyDescent="0.25">
      <c r="A17250" t="s">
        <v>122</v>
      </c>
      <c r="B17250" t="s">
        <v>131</v>
      </c>
      <c r="C17250" t="s">
        <v>101</v>
      </c>
      <c r="D17250" t="s">
        <v>117</v>
      </c>
      <c r="E17250" t="s">
        <v>89</v>
      </c>
      <c r="F17250" t="s">
        <v>53</v>
      </c>
      <c r="G17250">
        <v>155</v>
      </c>
      <c r="H17250">
        <v>14</v>
      </c>
      <c r="I17250">
        <f>IF(VLOOKUP(Data!$A17250,summermonths, 2, FALSE) = 1, VLOOKUP(Data!$H17250,rateblocks, 2, FALSE), VLOOKUP(Data!H17250, rateblocks,3, FALSE))</f>
        <v>2</v>
      </c>
      <c r="J17250">
        <v>6.9169340133666992</v>
      </c>
      <c r="K17250">
        <v>7.6879177093505859</v>
      </c>
      <c r="L17250">
        <v>68.710647583007812</v>
      </c>
      <c r="M17250">
        <v>0.77098351716995239</v>
      </c>
      <c r="N17250">
        <v>0.60417824983596802</v>
      </c>
      <c r="O17250">
        <v>0.36503136157989502</v>
      </c>
      <c r="P17250">
        <v>-0.22280126810073853</v>
      </c>
      <c r="Q17250">
        <v>-3.3020647242665291E-3</v>
      </c>
      <c r="R17250">
        <v>0.45415213704109192</v>
      </c>
      <c r="S17250">
        <v>0.77098351716995239</v>
      </c>
      <c r="T17250">
        <v>1.0878149271011353</v>
      </c>
      <c r="U17250">
        <v>1.5452691316604614</v>
      </c>
      <c r="V17250">
        <v>1.7647683620452881</v>
      </c>
    </row>
    <row r="17251" spans="1:22" x14ac:dyDescent="0.25">
      <c r="A17251" t="s">
        <v>124</v>
      </c>
      <c r="B17251" t="s">
        <v>131</v>
      </c>
      <c r="C17251" t="s">
        <v>102</v>
      </c>
      <c r="D17251" t="s">
        <v>114</v>
      </c>
      <c r="E17251" t="s">
        <v>89</v>
      </c>
      <c r="F17251" t="s">
        <v>53</v>
      </c>
      <c r="G17251">
        <v>155</v>
      </c>
      <c r="H17251">
        <v>21</v>
      </c>
      <c r="I17251">
        <f>IF(VLOOKUP(Data!$A17251,summermonths, 2, FALSE) = 1, VLOOKUP(Data!$H17251,rateblocks, 2, FALSE), VLOOKUP(Data!H17251, rateblocks,3, FALSE))</f>
        <v>2</v>
      </c>
      <c r="J17251">
        <v>9.9199752807617188</v>
      </c>
      <c r="K17251">
        <v>9.6202583312988281</v>
      </c>
      <c r="L17251">
        <v>69.929031372070312</v>
      </c>
      <c r="M17251">
        <v>-0.29971769452095032</v>
      </c>
      <c r="N17251">
        <v>1.3115677833557129</v>
      </c>
      <c r="O17251">
        <v>1.720210075378418</v>
      </c>
      <c r="P17251">
        <v>-2.457054615020752</v>
      </c>
      <c r="Q17251">
        <v>-1.9805594682693481</v>
      </c>
      <c r="R17251">
        <v>-0.98750454187393188</v>
      </c>
      <c r="S17251">
        <v>-0.29971769452095032</v>
      </c>
      <c r="T17251">
        <v>0.38806912302970886</v>
      </c>
      <c r="U17251">
        <v>1.3811240196228027</v>
      </c>
      <c r="V17251">
        <v>1.8576192855834961</v>
      </c>
    </row>
    <row r="17252" spans="1:22" x14ac:dyDescent="0.25">
      <c r="A17252" t="s">
        <v>124</v>
      </c>
      <c r="B17252" t="s">
        <v>131</v>
      </c>
      <c r="C17252" t="s">
        <v>102</v>
      </c>
      <c r="D17252" t="s">
        <v>114</v>
      </c>
      <c r="E17252" t="s">
        <v>89</v>
      </c>
      <c r="F17252" t="s">
        <v>53</v>
      </c>
      <c r="G17252">
        <v>155</v>
      </c>
      <c r="H17252">
        <v>1</v>
      </c>
      <c r="I17252">
        <f>IF(VLOOKUP(Data!$A17252,summermonths, 2, FALSE) = 1, VLOOKUP(Data!$H17252,rateblocks, 2, FALSE), VLOOKUP(Data!H17252, rateblocks,3, FALSE))</f>
        <v>3</v>
      </c>
      <c r="J17252">
        <v>7.2370939254760742</v>
      </c>
      <c r="K17252">
        <v>7.1715483665466309</v>
      </c>
      <c r="L17252">
        <v>67.264518737792969</v>
      </c>
      <c r="M17252">
        <v>-6.5545536577701569E-2</v>
      </c>
      <c r="N17252">
        <v>0.61049360036849976</v>
      </c>
      <c r="O17252">
        <v>0.37270244956016541</v>
      </c>
      <c r="P17252">
        <v>-1.0697181224822998</v>
      </c>
      <c r="Q17252">
        <v>-0.84792459011077881</v>
      </c>
      <c r="R17252">
        <v>-0.38568869233131409</v>
      </c>
      <c r="S17252">
        <v>-6.5545536577701569E-2</v>
      </c>
      <c r="T17252">
        <v>0.25459763407707214</v>
      </c>
      <c r="U17252">
        <v>0.71683347225189209</v>
      </c>
      <c r="V17252">
        <v>0.93862706422805786</v>
      </c>
    </row>
    <row r="17253" spans="1:22" x14ac:dyDescent="0.25">
      <c r="A17253" t="s">
        <v>100</v>
      </c>
      <c r="B17253" t="s">
        <v>131</v>
      </c>
      <c r="C17253" t="s">
        <v>102</v>
      </c>
      <c r="D17253" t="s">
        <v>83</v>
      </c>
      <c r="E17253" t="s">
        <v>89</v>
      </c>
      <c r="F17253" t="s">
        <v>53</v>
      </c>
      <c r="G17253">
        <v>155</v>
      </c>
      <c r="H17253">
        <v>22</v>
      </c>
      <c r="I17253">
        <f>IF(VLOOKUP(Data!$A17253,summermonths, 2, FALSE) = 1, VLOOKUP(Data!$H17253,rateblocks, 2, FALSE), VLOOKUP(Data!H17253, rateblocks,3, FALSE))</f>
        <v>2</v>
      </c>
      <c r="J17253">
        <v>8.8132476806640625</v>
      </c>
      <c r="K17253">
        <v>9.4712905883789062</v>
      </c>
      <c r="L17253">
        <v>75.580642700195313</v>
      </c>
      <c r="M17253">
        <v>0.65804249048233032</v>
      </c>
      <c r="N17253">
        <v>0.88396281003952026</v>
      </c>
      <c r="O17253">
        <v>0.78139024972915649</v>
      </c>
      <c r="P17253">
        <v>-0.79594695568084717</v>
      </c>
      <c r="Q17253">
        <v>-0.47480142116546631</v>
      </c>
      <c r="R17253">
        <v>0.19449193775653839</v>
      </c>
      <c r="S17253">
        <v>0.65804249048233032</v>
      </c>
      <c r="T17253">
        <v>1.1215929985046387</v>
      </c>
      <c r="U17253">
        <v>1.790886402130127</v>
      </c>
      <c r="V17253">
        <v>2.1120319366455078</v>
      </c>
    </row>
    <row r="17254" spans="1:22" x14ac:dyDescent="0.25">
      <c r="A17254" t="s">
        <v>98</v>
      </c>
      <c r="B17254" t="s">
        <v>131</v>
      </c>
      <c r="C17254" t="s">
        <v>102</v>
      </c>
      <c r="D17254" t="s">
        <v>81</v>
      </c>
      <c r="E17254" t="s">
        <v>89</v>
      </c>
      <c r="F17254" t="s">
        <v>53</v>
      </c>
      <c r="G17254">
        <v>155</v>
      </c>
      <c r="H17254">
        <v>14</v>
      </c>
      <c r="I17254">
        <f>IF(VLOOKUP(Data!$A17254,summermonths, 2, FALSE) = 1, VLOOKUP(Data!$H17254,rateblocks, 2, FALSE), VLOOKUP(Data!H17254, rateblocks,3, FALSE))</f>
        <v>1</v>
      </c>
      <c r="J17254">
        <v>10.082103729248047</v>
      </c>
      <c r="K17254">
        <v>10.991226196289063</v>
      </c>
      <c r="L17254">
        <v>89.767738342285156</v>
      </c>
      <c r="M17254">
        <v>0.90912210941314697</v>
      </c>
      <c r="N17254">
        <v>1.2389616966247559</v>
      </c>
      <c r="O17254">
        <v>1.5350260734558105</v>
      </c>
      <c r="P17254">
        <v>-1.1287885904312134</v>
      </c>
      <c r="Q17254">
        <v>-0.67867118120193481</v>
      </c>
      <c r="R17254">
        <v>0.25940996408462524</v>
      </c>
      <c r="S17254">
        <v>0.90912210941314697</v>
      </c>
      <c r="T17254">
        <v>1.5588343143463135</v>
      </c>
      <c r="U17254">
        <v>2.496915340423584</v>
      </c>
      <c r="V17254">
        <v>2.9470326900482178</v>
      </c>
    </row>
    <row r="17255" spans="1:22" x14ac:dyDescent="0.25">
      <c r="A17255" t="s">
        <v>99</v>
      </c>
      <c r="B17255" t="s">
        <v>131</v>
      </c>
      <c r="C17255" t="s">
        <v>101</v>
      </c>
      <c r="D17255" t="s">
        <v>76</v>
      </c>
      <c r="E17255" t="s">
        <v>89</v>
      </c>
      <c r="F17255" t="s">
        <v>53</v>
      </c>
      <c r="G17255">
        <v>155</v>
      </c>
      <c r="H17255">
        <v>2</v>
      </c>
      <c r="I17255">
        <f>IF(VLOOKUP(Data!$A17255,summermonths, 2, FALSE) = 1, VLOOKUP(Data!$H17255,rateblocks, 2, FALSE), VLOOKUP(Data!H17255, rateblocks,3, FALSE))</f>
        <v>3</v>
      </c>
      <c r="J17255">
        <v>6.2311687469482422</v>
      </c>
      <c r="K17255">
        <v>7.2461791038513184</v>
      </c>
      <c r="L17255">
        <v>69.453048706054688</v>
      </c>
      <c r="M17255">
        <v>1.0150105953216553</v>
      </c>
      <c r="N17255">
        <v>0.50409072637557983</v>
      </c>
      <c r="O17255">
        <v>0.25410747528076172</v>
      </c>
      <c r="P17255">
        <v>0.18585513532161713</v>
      </c>
      <c r="Q17255">
        <v>0.36899232864379883</v>
      </c>
      <c r="R17255">
        <v>0.75066518783569336</v>
      </c>
      <c r="S17255">
        <v>1.0150105953216553</v>
      </c>
      <c r="T17255">
        <v>1.2793560028076172</v>
      </c>
      <c r="U17255">
        <v>1.6610288619995117</v>
      </c>
      <c r="V17255">
        <v>1.8441660404205322</v>
      </c>
    </row>
    <row r="17256" spans="1:22" x14ac:dyDescent="0.25">
      <c r="A17256" t="s">
        <v>98</v>
      </c>
      <c r="B17256" t="s">
        <v>131</v>
      </c>
      <c r="C17256" t="s">
        <v>102</v>
      </c>
      <c r="D17256" t="s">
        <v>81</v>
      </c>
      <c r="E17256" t="s">
        <v>89</v>
      </c>
      <c r="F17256" t="s">
        <v>53</v>
      </c>
      <c r="G17256">
        <v>155</v>
      </c>
      <c r="H17256">
        <v>17</v>
      </c>
      <c r="I17256">
        <f>IF(VLOOKUP(Data!$A17256,summermonths, 2, FALSE) = 1, VLOOKUP(Data!$H17256,rateblocks, 2, FALSE), VLOOKUP(Data!H17256, rateblocks,3, FALSE))</f>
        <v>1</v>
      </c>
      <c r="J17256">
        <v>8.5956592559814453</v>
      </c>
      <c r="K17256">
        <v>10.973129272460938</v>
      </c>
      <c r="L17256">
        <v>89.206451416015625</v>
      </c>
      <c r="M17256">
        <v>2.3774700164794922</v>
      </c>
      <c r="N17256">
        <v>1.7737187147140503</v>
      </c>
      <c r="O17256">
        <v>3.1460781097412109</v>
      </c>
      <c r="P17256">
        <v>-0.54003763198852539</v>
      </c>
      <c r="Q17256">
        <v>0.1043580174446106</v>
      </c>
      <c r="R17256">
        <v>1.4473310708999634</v>
      </c>
      <c r="S17256">
        <v>2.3774700164794922</v>
      </c>
      <c r="T17256">
        <v>3.3076090812683105</v>
      </c>
      <c r="U17256">
        <v>4.6505818367004395</v>
      </c>
      <c r="V17256">
        <v>5.2949776649475098</v>
      </c>
    </row>
    <row r="17257" spans="1:22" x14ac:dyDescent="0.25">
      <c r="A17257" t="s">
        <v>95</v>
      </c>
      <c r="B17257" t="s">
        <v>131</v>
      </c>
      <c r="C17257" t="s">
        <v>101</v>
      </c>
      <c r="D17257" t="s">
        <v>72</v>
      </c>
      <c r="E17257" t="s">
        <v>89</v>
      </c>
      <c r="F17257" t="s">
        <v>53</v>
      </c>
      <c r="G17257">
        <v>155</v>
      </c>
      <c r="H17257">
        <v>19</v>
      </c>
      <c r="I17257">
        <f>IF(VLOOKUP(Data!$A17257,summermonths, 2, FALSE) = 1, VLOOKUP(Data!$H17257,rateblocks, 2, FALSE), VLOOKUP(Data!H17257, rateblocks,3, FALSE))</f>
        <v>2</v>
      </c>
      <c r="J17257">
        <v>7.5594453811645508</v>
      </c>
      <c r="K17257">
        <v>8.0927743911743164</v>
      </c>
      <c r="L17257">
        <v>62.766452789306641</v>
      </c>
      <c r="M17257">
        <v>0.53332889080047607</v>
      </c>
      <c r="N17257">
        <v>0.47480612993240356</v>
      </c>
      <c r="O17257">
        <v>0.2254408597946167</v>
      </c>
      <c r="P17257">
        <v>-0.24765770137310028</v>
      </c>
      <c r="Q17257">
        <v>-7.5159646570682526E-2</v>
      </c>
      <c r="R17257">
        <v>0.28434032201766968</v>
      </c>
      <c r="S17257">
        <v>0.53332889080047607</v>
      </c>
      <c r="T17257">
        <v>0.78231745958328247</v>
      </c>
      <c r="U17257">
        <v>1.1418174505233765</v>
      </c>
      <c r="V17257">
        <v>1.3143154382705688</v>
      </c>
    </row>
    <row r="17258" spans="1:22" x14ac:dyDescent="0.25">
      <c r="A17258" t="s">
        <v>100</v>
      </c>
      <c r="B17258" t="s">
        <v>131</v>
      </c>
      <c r="C17258" t="s">
        <v>101</v>
      </c>
      <c r="D17258" t="s">
        <v>77</v>
      </c>
      <c r="E17258" t="s">
        <v>89</v>
      </c>
      <c r="F17258" t="s">
        <v>53</v>
      </c>
      <c r="G17258">
        <v>155</v>
      </c>
      <c r="H17258">
        <v>8</v>
      </c>
      <c r="I17258">
        <f>IF(VLOOKUP(Data!$A17258,summermonths, 2, FALSE) = 1, VLOOKUP(Data!$H17258,rateblocks, 2, FALSE), VLOOKUP(Data!H17258, rateblocks,3, FALSE))</f>
        <v>2</v>
      </c>
      <c r="J17258">
        <v>6.8818488121032715</v>
      </c>
      <c r="K17258">
        <v>6.8785543441772461</v>
      </c>
      <c r="L17258">
        <v>69.012313842773438</v>
      </c>
      <c r="M17258">
        <v>-3.2942693214863539E-3</v>
      </c>
      <c r="N17258">
        <v>0.47306662797927856</v>
      </c>
      <c r="O17258">
        <v>0.22379203140735626</v>
      </c>
      <c r="P17258">
        <v>-0.78141963481903076</v>
      </c>
      <c r="Q17258">
        <v>-0.60955357551574707</v>
      </c>
      <c r="R17258">
        <v>-0.2513706386089325</v>
      </c>
      <c r="S17258">
        <v>-3.2942693214863539E-3</v>
      </c>
      <c r="T17258">
        <v>0.24478211998939514</v>
      </c>
      <c r="U17258">
        <v>0.60296499729156494</v>
      </c>
      <c r="V17258">
        <v>0.77483111619949341</v>
      </c>
    </row>
    <row r="17259" spans="1:22" x14ac:dyDescent="0.25">
      <c r="A17259" t="s">
        <v>125</v>
      </c>
      <c r="B17259" t="s">
        <v>131</v>
      </c>
      <c r="C17259" t="s">
        <v>102</v>
      </c>
      <c r="D17259" t="s">
        <v>116</v>
      </c>
      <c r="E17259" t="s">
        <v>89</v>
      </c>
      <c r="F17259" t="s">
        <v>53</v>
      </c>
      <c r="G17259">
        <v>155</v>
      </c>
      <c r="H17259">
        <v>12</v>
      </c>
      <c r="I17259">
        <f>IF(VLOOKUP(Data!$A17259,summermonths, 2, FALSE) = 1, VLOOKUP(Data!$H17259,rateblocks, 2, FALSE), VLOOKUP(Data!H17259, rateblocks,3, FALSE))</f>
        <v>2</v>
      </c>
      <c r="J17259">
        <v>9.3807640075683594</v>
      </c>
      <c r="K17259">
        <v>9.3254518508911133</v>
      </c>
      <c r="L17259">
        <v>81.877418518066406</v>
      </c>
      <c r="M17259">
        <v>-5.5312212556600571E-2</v>
      </c>
      <c r="N17259">
        <v>1.0056365728378296</v>
      </c>
      <c r="O17259">
        <v>1.0113049745559692</v>
      </c>
      <c r="P17259">
        <v>-1.7094371318817139</v>
      </c>
      <c r="Q17259">
        <v>-1.3440873622894287</v>
      </c>
      <c r="R17259">
        <v>-0.58266854286193848</v>
      </c>
      <c r="S17259">
        <v>-5.5312212556600571E-2</v>
      </c>
      <c r="T17259">
        <v>0.47204411029815674</v>
      </c>
      <c r="U17259">
        <v>1.233462929725647</v>
      </c>
      <c r="V17259">
        <v>1.5988126993179321</v>
      </c>
    </row>
    <row r="17260" spans="1:22" x14ac:dyDescent="0.25">
      <c r="A17260" t="s">
        <v>123</v>
      </c>
      <c r="B17260" t="s">
        <v>131</v>
      </c>
      <c r="C17260" t="s">
        <v>102</v>
      </c>
      <c r="D17260" t="s">
        <v>118</v>
      </c>
      <c r="E17260" t="s">
        <v>89</v>
      </c>
      <c r="F17260" t="s">
        <v>53</v>
      </c>
      <c r="G17260">
        <v>155</v>
      </c>
      <c r="H17260">
        <v>3</v>
      </c>
      <c r="I17260">
        <f>IF(VLOOKUP(Data!$A17260,summermonths, 2, FALSE) = 1, VLOOKUP(Data!$H17260,rateblocks, 2, FALSE), VLOOKUP(Data!H17260, rateblocks,3, FALSE))</f>
        <v>3</v>
      </c>
      <c r="J17260">
        <v>6.9569573402404785</v>
      </c>
      <c r="K17260">
        <v>6.055387020111084</v>
      </c>
      <c r="L17260">
        <v>57.212902069091797</v>
      </c>
      <c r="M17260">
        <v>-0.90157014131546021</v>
      </c>
      <c r="N17260">
        <v>0.95570367574691772</v>
      </c>
      <c r="O17260">
        <v>0.91336953639984131</v>
      </c>
      <c r="P17260">
        <v>-2.4735627174377441</v>
      </c>
      <c r="Q17260">
        <v>-2.1263537406921387</v>
      </c>
      <c r="R17260">
        <v>-1.4027416706085205</v>
      </c>
      <c r="S17260">
        <v>-0.90157014131546021</v>
      </c>
      <c r="T17260">
        <v>-0.40039864182472229</v>
      </c>
      <c r="U17260">
        <v>0.32321339845657349</v>
      </c>
      <c r="V17260">
        <v>0.67042249441146851</v>
      </c>
    </row>
    <row r="17261" spans="1:22" x14ac:dyDescent="0.25">
      <c r="A17261" t="s">
        <v>99</v>
      </c>
      <c r="B17261" t="s">
        <v>131</v>
      </c>
      <c r="C17261" t="s">
        <v>102</v>
      </c>
      <c r="D17261" t="s">
        <v>82</v>
      </c>
      <c r="E17261" t="s">
        <v>89</v>
      </c>
      <c r="F17261" t="s">
        <v>53</v>
      </c>
      <c r="G17261">
        <v>155</v>
      </c>
      <c r="H17261">
        <v>14</v>
      </c>
      <c r="I17261">
        <f>IF(VLOOKUP(Data!$A17261,summermonths, 2, FALSE) = 1, VLOOKUP(Data!$H17261,rateblocks, 2, FALSE), VLOOKUP(Data!H17261, rateblocks,3, FALSE))</f>
        <v>1</v>
      </c>
      <c r="J17261">
        <v>9.9296150207519531</v>
      </c>
      <c r="K17261">
        <v>10.795419692993164</v>
      </c>
      <c r="L17261">
        <v>92.225807189941406</v>
      </c>
      <c r="M17261">
        <v>0.86580467224121094</v>
      </c>
      <c r="N17261">
        <v>1.1506252288818359</v>
      </c>
      <c r="O17261">
        <v>1.3239383697509766</v>
      </c>
      <c r="P17261">
        <v>-1.0268054008483887</v>
      </c>
      <c r="Q17261">
        <v>-0.60878092050552368</v>
      </c>
      <c r="R17261">
        <v>0.26241621375083923</v>
      </c>
      <c r="S17261">
        <v>0.86580467224121094</v>
      </c>
      <c r="T17261">
        <v>1.4691931009292603</v>
      </c>
      <c r="U17261">
        <v>2.3403902053833008</v>
      </c>
      <c r="V17261">
        <v>2.7584147453308105</v>
      </c>
    </row>
    <row r="17262" spans="1:22" x14ac:dyDescent="0.25">
      <c r="A17262" t="s">
        <v>124</v>
      </c>
      <c r="B17262" t="s">
        <v>131</v>
      </c>
      <c r="C17262" t="s">
        <v>101</v>
      </c>
      <c r="D17262" t="s">
        <v>119</v>
      </c>
      <c r="E17262" t="s">
        <v>89</v>
      </c>
      <c r="F17262" t="s">
        <v>53</v>
      </c>
      <c r="G17262">
        <v>155</v>
      </c>
      <c r="H17262">
        <v>2</v>
      </c>
      <c r="I17262">
        <f>IF(VLOOKUP(Data!$A17262,summermonths, 2, FALSE) = 1, VLOOKUP(Data!$H17262,rateblocks, 2, FALSE), VLOOKUP(Data!H17262, rateblocks,3, FALSE))</f>
        <v>3</v>
      </c>
      <c r="J17262">
        <v>5.9409661293029785</v>
      </c>
      <c r="K17262">
        <v>6.4572963714599609</v>
      </c>
      <c r="L17262">
        <v>56.539478302001953</v>
      </c>
      <c r="M17262">
        <v>0.51633018255233765</v>
      </c>
      <c r="N17262">
        <v>0.34080487489700317</v>
      </c>
      <c r="O17262">
        <v>0.1161479651927948</v>
      </c>
      <c r="P17262">
        <v>-4.4243950396776199E-2</v>
      </c>
      <c r="Q17262">
        <v>7.9571165144443512E-2</v>
      </c>
      <c r="R17262">
        <v>0.33761194348335266</v>
      </c>
      <c r="S17262">
        <v>0.51633018255233765</v>
      </c>
      <c r="T17262">
        <v>0.69504845142364502</v>
      </c>
      <c r="U17262">
        <v>0.95308917760848999</v>
      </c>
      <c r="V17262">
        <v>1.076904296875</v>
      </c>
    </row>
    <row r="17263" spans="1:22" x14ac:dyDescent="0.25">
      <c r="A17263" t="s">
        <v>97</v>
      </c>
      <c r="B17263" t="s">
        <v>131</v>
      </c>
      <c r="C17263" t="s">
        <v>102</v>
      </c>
      <c r="D17263" t="s">
        <v>80</v>
      </c>
      <c r="E17263" t="s">
        <v>89</v>
      </c>
      <c r="F17263" t="s">
        <v>53</v>
      </c>
      <c r="G17263">
        <v>155</v>
      </c>
      <c r="H17263">
        <v>2</v>
      </c>
      <c r="I17263">
        <f>IF(VLOOKUP(Data!$A17263,summermonths, 2, FALSE) = 1, VLOOKUP(Data!$H17263,rateblocks, 2, FALSE), VLOOKUP(Data!H17263, rateblocks,3, FALSE))</f>
        <v>3</v>
      </c>
      <c r="J17263">
        <v>5.5987505912780762</v>
      </c>
      <c r="K17263">
        <v>7.2185807228088379</v>
      </c>
      <c r="L17263">
        <v>73.76129150390625</v>
      </c>
      <c r="M17263">
        <v>1.6198302507400513</v>
      </c>
      <c r="N17263">
        <v>0.93448209762573242</v>
      </c>
      <c r="O17263">
        <v>0.87325680255889893</v>
      </c>
      <c r="P17263">
        <v>8.274397999048233E-2</v>
      </c>
      <c r="Q17263">
        <v>0.42224326729774475</v>
      </c>
      <c r="R17263">
        <v>1.1297873258590698</v>
      </c>
      <c r="S17263">
        <v>1.6198302507400513</v>
      </c>
      <c r="T17263">
        <v>2.1098730564117432</v>
      </c>
      <c r="U17263">
        <v>2.8174171447753906</v>
      </c>
      <c r="V17263">
        <v>3.156916618347168</v>
      </c>
    </row>
    <row r="17264" spans="1:22" x14ac:dyDescent="0.25">
      <c r="A17264" t="s">
        <v>99</v>
      </c>
      <c r="B17264" t="s">
        <v>131</v>
      </c>
      <c r="C17264" t="s">
        <v>101</v>
      </c>
      <c r="D17264" t="s">
        <v>76</v>
      </c>
      <c r="E17264" t="s">
        <v>89</v>
      </c>
      <c r="F17264" t="s">
        <v>53</v>
      </c>
      <c r="G17264">
        <v>155</v>
      </c>
      <c r="H17264">
        <v>16</v>
      </c>
      <c r="I17264">
        <f>IF(VLOOKUP(Data!$A17264,summermonths, 2, FALSE) = 1, VLOOKUP(Data!$H17264,rateblocks, 2, FALSE), VLOOKUP(Data!H17264, rateblocks,3, FALSE))</f>
        <v>1</v>
      </c>
      <c r="J17264">
        <v>8.7331609725952148</v>
      </c>
      <c r="K17264">
        <v>9.9552021026611328</v>
      </c>
      <c r="L17264">
        <v>80.122581481933594</v>
      </c>
      <c r="M17264">
        <v>1.2220413684844971</v>
      </c>
      <c r="N17264">
        <v>0.54272884130477905</v>
      </c>
      <c r="O17264">
        <v>0.29455459117889404</v>
      </c>
      <c r="P17264">
        <v>0.32933187484741211</v>
      </c>
      <c r="Q17264">
        <v>0.52650636434555054</v>
      </c>
      <c r="R17264">
        <v>0.93743407726287842</v>
      </c>
      <c r="S17264">
        <v>1.2220413684844971</v>
      </c>
      <c r="T17264">
        <v>1.5066486597061157</v>
      </c>
      <c r="U17264">
        <v>1.9175763130187988</v>
      </c>
      <c r="V17264">
        <v>2.114750862121582</v>
      </c>
    </row>
    <row r="17265" spans="1:22" x14ac:dyDescent="0.25">
      <c r="A17265" t="s">
        <v>100</v>
      </c>
      <c r="B17265" t="s">
        <v>131</v>
      </c>
      <c r="C17265" t="s">
        <v>102</v>
      </c>
      <c r="D17265" t="s">
        <v>83</v>
      </c>
      <c r="E17265" t="s">
        <v>89</v>
      </c>
      <c r="F17265" t="s">
        <v>53</v>
      </c>
      <c r="G17265">
        <v>155</v>
      </c>
      <c r="H17265">
        <v>7</v>
      </c>
      <c r="I17265">
        <f>IF(VLOOKUP(Data!$A17265,summermonths, 2, FALSE) = 1, VLOOKUP(Data!$H17265,rateblocks, 2, FALSE), VLOOKUP(Data!H17265, rateblocks,3, FALSE))</f>
        <v>2</v>
      </c>
      <c r="J17265">
        <v>7.6165151596069336</v>
      </c>
      <c r="K17265">
        <v>8.1935157775878906</v>
      </c>
      <c r="L17265">
        <v>73.193550109863281</v>
      </c>
      <c r="M17265">
        <v>0.57700079679489136</v>
      </c>
      <c r="N17265">
        <v>1.43207848072052</v>
      </c>
      <c r="O17265">
        <v>2.0508487224578857</v>
      </c>
      <c r="P17265">
        <v>-1.7785587310791016</v>
      </c>
      <c r="Q17265">
        <v>-1.2582815885543823</v>
      </c>
      <c r="R17265">
        <v>-0.17398189008235931</v>
      </c>
      <c r="S17265">
        <v>0.57700079679489136</v>
      </c>
      <c r="T17265">
        <v>1.3279834985733032</v>
      </c>
      <c r="U17265">
        <v>2.412283182144165</v>
      </c>
      <c r="V17265">
        <v>2.9325602054595947</v>
      </c>
    </row>
    <row r="17266" spans="1:22" x14ac:dyDescent="0.25">
      <c r="A17266" t="s">
        <v>124</v>
      </c>
      <c r="B17266" t="s">
        <v>131</v>
      </c>
      <c r="C17266" t="s">
        <v>101</v>
      </c>
      <c r="D17266" t="s">
        <v>119</v>
      </c>
      <c r="E17266" t="s">
        <v>89</v>
      </c>
      <c r="F17266" t="s">
        <v>53</v>
      </c>
      <c r="G17266">
        <v>155</v>
      </c>
      <c r="H17266">
        <v>8</v>
      </c>
      <c r="I17266">
        <f>IF(VLOOKUP(Data!$A17266,summermonths, 2, FALSE) = 1, VLOOKUP(Data!$H17266,rateblocks, 2, FALSE), VLOOKUP(Data!H17266, rateblocks,3, FALSE))</f>
        <v>2</v>
      </c>
      <c r="J17266">
        <v>6.7717442512512207</v>
      </c>
      <c r="K17266">
        <v>6.3189291954040527</v>
      </c>
      <c r="L17266">
        <v>57.617202758789062</v>
      </c>
      <c r="M17266">
        <v>-0.45281469821929932</v>
      </c>
      <c r="N17266">
        <v>0.40046963095664978</v>
      </c>
      <c r="O17266">
        <v>0.1603759229183197</v>
      </c>
      <c r="P17266">
        <v>-1.1115286350250244</v>
      </c>
      <c r="Q17266">
        <v>-0.96603715419769287</v>
      </c>
      <c r="R17266">
        <v>-0.66282117366790771</v>
      </c>
      <c r="S17266">
        <v>-0.45281469821929932</v>
      </c>
      <c r="T17266">
        <v>-0.24280822277069092</v>
      </c>
      <c r="U17266">
        <v>6.0407783836126328E-2</v>
      </c>
      <c r="V17266">
        <v>0.20589922368526459</v>
      </c>
    </row>
    <row r="17267" spans="1:22" x14ac:dyDescent="0.25">
      <c r="A17267" t="s">
        <v>99</v>
      </c>
      <c r="B17267" t="s">
        <v>131</v>
      </c>
      <c r="C17267" t="s">
        <v>101</v>
      </c>
      <c r="D17267" t="s">
        <v>76</v>
      </c>
      <c r="E17267" t="s">
        <v>89</v>
      </c>
      <c r="F17267" t="s">
        <v>53</v>
      </c>
      <c r="G17267">
        <v>155</v>
      </c>
      <c r="H17267">
        <v>20</v>
      </c>
      <c r="I17267">
        <f>IF(VLOOKUP(Data!$A17267,summermonths, 2, FALSE) = 1, VLOOKUP(Data!$H17267,rateblocks, 2, FALSE), VLOOKUP(Data!H17267, rateblocks,3, FALSE))</f>
        <v>2</v>
      </c>
      <c r="J17267">
        <v>9.0533008575439453</v>
      </c>
      <c r="K17267">
        <v>10.365776062011719</v>
      </c>
      <c r="L17267">
        <v>72.94085693359375</v>
      </c>
      <c r="M17267">
        <v>1.3124754428863525</v>
      </c>
      <c r="N17267">
        <v>0.65225905179977417</v>
      </c>
      <c r="O17267">
        <v>0.42544186115264893</v>
      </c>
      <c r="P17267">
        <v>0.23960477113723755</v>
      </c>
      <c r="Q17267">
        <v>0.47657182812690735</v>
      </c>
      <c r="R17267">
        <v>0.97043043375015259</v>
      </c>
      <c r="S17267">
        <v>1.3124754428863525</v>
      </c>
      <c r="T17267">
        <v>1.6545203924179077</v>
      </c>
      <c r="U17267">
        <v>2.1483790874481201</v>
      </c>
      <c r="V17267">
        <v>2.3853461742401123</v>
      </c>
    </row>
    <row r="17268" spans="1:22" x14ac:dyDescent="0.25">
      <c r="A17268" t="s">
        <v>95</v>
      </c>
      <c r="B17268" t="s">
        <v>131</v>
      </c>
      <c r="C17268" t="s">
        <v>101</v>
      </c>
      <c r="D17268" t="s">
        <v>72</v>
      </c>
      <c r="E17268" t="s">
        <v>89</v>
      </c>
      <c r="F17268" t="s">
        <v>53</v>
      </c>
      <c r="G17268">
        <v>155</v>
      </c>
      <c r="H17268">
        <v>22</v>
      </c>
      <c r="I17268">
        <f>IF(VLOOKUP(Data!$A17268,summermonths, 2, FALSE) = 1, VLOOKUP(Data!$H17268,rateblocks, 2, FALSE), VLOOKUP(Data!H17268, rateblocks,3, FALSE))</f>
        <v>2</v>
      </c>
      <c r="J17268">
        <v>7.3713655471801758</v>
      </c>
      <c r="K17268">
        <v>8.2722415924072266</v>
      </c>
      <c r="L17268">
        <v>59.890968322753906</v>
      </c>
      <c r="M17268">
        <v>0.90087628364562988</v>
      </c>
      <c r="N17268">
        <v>0.49412882328033447</v>
      </c>
      <c r="O17268">
        <v>0.24416328966617584</v>
      </c>
      <c r="P17268">
        <v>8.8106699287891388E-2</v>
      </c>
      <c r="Q17268">
        <v>0.26762470602989197</v>
      </c>
      <c r="R17268">
        <v>0.6417548656463623</v>
      </c>
      <c r="S17268">
        <v>0.90087628364562988</v>
      </c>
      <c r="T17268">
        <v>1.1599977016448975</v>
      </c>
      <c r="U17268">
        <v>1.5341278314590454</v>
      </c>
      <c r="V17268">
        <v>1.7136458158493042</v>
      </c>
    </row>
    <row r="17269" spans="1:22" x14ac:dyDescent="0.25">
      <c r="A17269" t="s">
        <v>123</v>
      </c>
      <c r="B17269" t="s">
        <v>131</v>
      </c>
      <c r="C17269" t="s">
        <v>102</v>
      </c>
      <c r="D17269" t="s">
        <v>118</v>
      </c>
      <c r="E17269" t="s">
        <v>89</v>
      </c>
      <c r="F17269" t="s">
        <v>53</v>
      </c>
      <c r="G17269">
        <v>155</v>
      </c>
      <c r="H17269">
        <v>21</v>
      </c>
      <c r="I17269">
        <f>IF(VLOOKUP(Data!$A17269,summermonths, 2, FALSE) = 1, VLOOKUP(Data!$H17269,rateblocks, 2, FALSE), VLOOKUP(Data!H17269, rateblocks,3, FALSE))</f>
        <v>2</v>
      </c>
      <c r="J17269">
        <v>10.580236434936523</v>
      </c>
      <c r="K17269">
        <v>9.2201938629150391</v>
      </c>
      <c r="L17269">
        <v>64.71612548828125</v>
      </c>
      <c r="M17269">
        <v>-1.360042929649353</v>
      </c>
      <c r="N17269">
        <v>2.2115695476531982</v>
      </c>
      <c r="O17269">
        <v>4.8910398483276367</v>
      </c>
      <c r="P17269">
        <v>-4.9977512359619141</v>
      </c>
      <c r="Q17269">
        <v>-4.1942834854125977</v>
      </c>
      <c r="R17269">
        <v>-2.5197911262512207</v>
      </c>
      <c r="S17269">
        <v>-1.360042929649353</v>
      </c>
      <c r="T17269">
        <v>-0.20029471814632416</v>
      </c>
      <c r="U17269">
        <v>1.4741975069046021</v>
      </c>
      <c r="V17269">
        <v>2.277665376663208</v>
      </c>
    </row>
    <row r="17270" spans="1:22" x14ac:dyDescent="0.25">
      <c r="A17270" t="s">
        <v>97</v>
      </c>
      <c r="B17270" t="s">
        <v>131</v>
      </c>
      <c r="C17270" t="s">
        <v>102</v>
      </c>
      <c r="D17270" t="s">
        <v>80</v>
      </c>
      <c r="E17270" t="s">
        <v>89</v>
      </c>
      <c r="F17270" t="s">
        <v>53</v>
      </c>
      <c r="G17270">
        <v>155</v>
      </c>
      <c r="H17270">
        <v>24</v>
      </c>
      <c r="I17270">
        <f>IF(VLOOKUP(Data!$A17270,summermonths, 2, FALSE) = 1, VLOOKUP(Data!$H17270,rateblocks, 2, FALSE), VLOOKUP(Data!H17270, rateblocks,3, FALSE))</f>
        <v>3</v>
      </c>
      <c r="J17270">
        <v>6.241849422454834</v>
      </c>
      <c r="K17270">
        <v>8.1897420883178711</v>
      </c>
      <c r="L17270">
        <v>70.503227233886719</v>
      </c>
      <c r="M17270">
        <v>1.9478925466537476</v>
      </c>
      <c r="N17270">
        <v>0.92118316888809204</v>
      </c>
      <c r="O17270">
        <v>0.84857845306396484</v>
      </c>
      <c r="P17270">
        <v>0.43268108367919922</v>
      </c>
      <c r="Q17270">
        <v>0.76734882593154907</v>
      </c>
      <c r="R17270">
        <v>1.4648236036300659</v>
      </c>
      <c r="S17270">
        <v>1.9478925466537476</v>
      </c>
      <c r="T17270">
        <v>2.4309613704681396</v>
      </c>
      <c r="U17270">
        <v>3.1284363269805908</v>
      </c>
      <c r="V17270">
        <v>3.4631040096282959</v>
      </c>
    </row>
    <row r="17271" spans="1:22" x14ac:dyDescent="0.25">
      <c r="A17271" t="s">
        <v>97</v>
      </c>
      <c r="B17271" t="s">
        <v>131</v>
      </c>
      <c r="C17271" t="s">
        <v>101</v>
      </c>
      <c r="D17271" t="s">
        <v>74</v>
      </c>
      <c r="E17271" t="s">
        <v>89</v>
      </c>
      <c r="F17271" t="s">
        <v>53</v>
      </c>
      <c r="G17271">
        <v>155</v>
      </c>
      <c r="H17271">
        <v>21</v>
      </c>
      <c r="I17271">
        <f>IF(VLOOKUP(Data!$A17271,summermonths, 2, FALSE) = 1, VLOOKUP(Data!$H17271,rateblocks, 2, FALSE), VLOOKUP(Data!H17271, rateblocks,3, FALSE))</f>
        <v>2</v>
      </c>
      <c r="J17271">
        <v>8.8096590042114258</v>
      </c>
      <c r="K17271">
        <v>10.372396469116211</v>
      </c>
      <c r="L17271">
        <v>68.984291076660156</v>
      </c>
      <c r="M17271">
        <v>1.562736988067627</v>
      </c>
      <c r="N17271">
        <v>0.56873965263366699</v>
      </c>
      <c r="O17271">
        <v>0.3234647810459137</v>
      </c>
      <c r="P17271">
        <v>0.6272435188293457</v>
      </c>
      <c r="Q17271">
        <v>0.83386778831481934</v>
      </c>
      <c r="R17271">
        <v>1.2644896507263184</v>
      </c>
      <c r="S17271">
        <v>1.562736988067627</v>
      </c>
      <c r="T17271">
        <v>1.8609843254089355</v>
      </c>
      <c r="U17271">
        <v>2.2916061878204346</v>
      </c>
      <c r="V17271">
        <v>2.4982304573059082</v>
      </c>
    </row>
    <row r="17272" spans="1:22" x14ac:dyDescent="0.25">
      <c r="A17272" t="s">
        <v>95</v>
      </c>
      <c r="B17272" t="s">
        <v>131</v>
      </c>
      <c r="C17272" t="s">
        <v>101</v>
      </c>
      <c r="D17272" t="s">
        <v>72</v>
      </c>
      <c r="E17272" t="s">
        <v>89</v>
      </c>
      <c r="F17272" t="s">
        <v>53</v>
      </c>
      <c r="G17272">
        <v>155</v>
      </c>
      <c r="H17272">
        <v>17</v>
      </c>
      <c r="I17272">
        <f>IF(VLOOKUP(Data!$A17272,summermonths, 2, FALSE) = 1, VLOOKUP(Data!$H17272,rateblocks, 2, FALSE), VLOOKUP(Data!H17272, rateblocks,3, FALSE))</f>
        <v>1</v>
      </c>
      <c r="J17272">
        <v>7.5274300575256348</v>
      </c>
      <c r="K17272">
        <v>7.8644967079162598</v>
      </c>
      <c r="L17272">
        <v>65.80322265625</v>
      </c>
      <c r="M17272">
        <v>0.33706685900688171</v>
      </c>
      <c r="N17272">
        <v>0.4846644401550293</v>
      </c>
      <c r="O17272">
        <v>0.23489962518215179</v>
      </c>
      <c r="P17272">
        <v>-0.46013519167900085</v>
      </c>
      <c r="Q17272">
        <v>-0.28405562043190002</v>
      </c>
      <c r="R17272">
        <v>8.2908578217029572E-2</v>
      </c>
      <c r="S17272">
        <v>0.33706685900688171</v>
      </c>
      <c r="T17272">
        <v>0.59122514724731445</v>
      </c>
      <c r="U17272">
        <v>0.95818930864334106</v>
      </c>
      <c r="V17272">
        <v>1.1342688798904419</v>
      </c>
    </row>
    <row r="17273" spans="1:22" x14ac:dyDescent="0.25">
      <c r="A17273" t="s">
        <v>95</v>
      </c>
      <c r="B17273" t="s">
        <v>131</v>
      </c>
      <c r="C17273" t="s">
        <v>102</v>
      </c>
      <c r="D17273" t="s">
        <v>78</v>
      </c>
      <c r="E17273" t="s">
        <v>89</v>
      </c>
      <c r="F17273" t="s">
        <v>53</v>
      </c>
      <c r="G17273">
        <v>155</v>
      </c>
      <c r="H17273">
        <v>4</v>
      </c>
      <c r="I17273">
        <f>IF(VLOOKUP(Data!$A17273,summermonths, 2, FALSE) = 1, VLOOKUP(Data!$H17273,rateblocks, 2, FALSE), VLOOKUP(Data!H17273, rateblocks,3, FALSE))</f>
        <v>3</v>
      </c>
      <c r="J17273">
        <v>7.5577325820922852</v>
      </c>
      <c r="K17273">
        <v>6.7043871879577637</v>
      </c>
      <c r="L17273">
        <v>60.870967864990234</v>
      </c>
      <c r="M17273">
        <v>-0.85334527492523193</v>
      </c>
      <c r="N17273">
        <v>1.5307371616363525</v>
      </c>
      <c r="O17273">
        <v>2.3431563377380371</v>
      </c>
      <c r="P17273">
        <v>-3.3711838722229004</v>
      </c>
      <c r="Q17273">
        <v>-2.8150639533996582</v>
      </c>
      <c r="R17273">
        <v>-1.6560646295547485</v>
      </c>
      <c r="S17273">
        <v>-0.85334527492523193</v>
      </c>
      <c r="T17273">
        <v>-5.062592402100563E-2</v>
      </c>
      <c r="U17273">
        <v>1.1083732843399048</v>
      </c>
      <c r="V17273">
        <v>1.6644933223724365</v>
      </c>
    </row>
    <row r="17274" spans="1:22" x14ac:dyDescent="0.25">
      <c r="A17274" t="s">
        <v>96</v>
      </c>
      <c r="B17274" t="s">
        <v>131</v>
      </c>
      <c r="C17274" t="s">
        <v>101</v>
      </c>
      <c r="D17274" t="s">
        <v>73</v>
      </c>
      <c r="E17274" t="s">
        <v>89</v>
      </c>
      <c r="F17274" t="s">
        <v>53</v>
      </c>
      <c r="G17274">
        <v>155</v>
      </c>
      <c r="H17274">
        <v>4</v>
      </c>
      <c r="I17274">
        <f>IF(VLOOKUP(Data!$A17274,summermonths, 2, FALSE) = 1, VLOOKUP(Data!$H17274,rateblocks, 2, FALSE), VLOOKUP(Data!H17274, rateblocks,3, FALSE))</f>
        <v>3</v>
      </c>
      <c r="J17274">
        <v>6.4887676239013672</v>
      </c>
      <c r="K17274">
        <v>6.713900089263916</v>
      </c>
      <c r="L17274">
        <v>63.212608337402344</v>
      </c>
      <c r="M17274">
        <v>0.22513255476951599</v>
      </c>
      <c r="N17274">
        <v>0.47414043545722961</v>
      </c>
      <c r="O17274">
        <v>0.22480915486812592</v>
      </c>
      <c r="P17274">
        <v>-0.55475908517837524</v>
      </c>
      <c r="Q17274">
        <v>-0.38250285387039185</v>
      </c>
      <c r="R17274">
        <v>-2.3506931960582733E-2</v>
      </c>
      <c r="S17274">
        <v>0.22513255476951599</v>
      </c>
      <c r="T17274">
        <v>0.47377204895019531</v>
      </c>
      <c r="U17274">
        <v>0.83276796340942383</v>
      </c>
      <c r="V17274">
        <v>1.0050241947174072</v>
      </c>
    </row>
    <row r="17275" spans="1:22" x14ac:dyDescent="0.25">
      <c r="A17275" t="s">
        <v>98</v>
      </c>
      <c r="B17275" t="s">
        <v>131</v>
      </c>
      <c r="C17275" t="s">
        <v>101</v>
      </c>
      <c r="D17275" t="s">
        <v>75</v>
      </c>
      <c r="E17275" t="s">
        <v>89</v>
      </c>
      <c r="F17275" t="s">
        <v>53</v>
      </c>
      <c r="G17275">
        <v>155</v>
      </c>
      <c r="H17275">
        <v>1</v>
      </c>
      <c r="I17275">
        <f>IF(VLOOKUP(Data!$A17275,summermonths, 2, FALSE) = 1, VLOOKUP(Data!$H17275,rateblocks, 2, FALSE), VLOOKUP(Data!H17275, rateblocks,3, FALSE))</f>
        <v>3</v>
      </c>
      <c r="J17275">
        <v>7.3440661430358887</v>
      </c>
      <c r="K17275">
        <v>7.5801563262939453</v>
      </c>
      <c r="L17275">
        <v>69.172256469726563</v>
      </c>
      <c r="M17275">
        <v>0.23609040677547455</v>
      </c>
      <c r="N17275">
        <v>0.7241399884223938</v>
      </c>
      <c r="O17275">
        <v>0.52437871694564819</v>
      </c>
      <c r="P17275">
        <v>-0.95501387119293213</v>
      </c>
      <c r="Q17275">
        <v>-0.6919323205947876</v>
      </c>
      <c r="R17275">
        <v>-0.14364896714687347</v>
      </c>
      <c r="S17275">
        <v>0.23609040677547455</v>
      </c>
      <c r="T17275">
        <v>0.61582976579666138</v>
      </c>
      <c r="U17275">
        <v>1.1641131639480591</v>
      </c>
      <c r="V17275">
        <v>1.4271947145462036</v>
      </c>
    </row>
    <row r="17276" spans="1:22" x14ac:dyDescent="0.25">
      <c r="A17276" t="s">
        <v>125</v>
      </c>
      <c r="B17276" t="s">
        <v>131</v>
      </c>
      <c r="C17276" t="s">
        <v>101</v>
      </c>
      <c r="D17276" t="s">
        <v>120</v>
      </c>
      <c r="E17276" t="s">
        <v>89</v>
      </c>
      <c r="F17276" t="s">
        <v>53</v>
      </c>
      <c r="G17276">
        <v>155</v>
      </c>
      <c r="H17276">
        <v>16</v>
      </c>
      <c r="I17276">
        <f>IF(VLOOKUP(Data!$A17276,summermonths, 2, FALSE) = 1, VLOOKUP(Data!$H17276,rateblocks, 2, FALSE), VLOOKUP(Data!H17276, rateblocks,3, FALSE))</f>
        <v>2</v>
      </c>
      <c r="J17276">
        <v>7.929959774017334</v>
      </c>
      <c r="K17276">
        <v>8.2693252563476563</v>
      </c>
      <c r="L17276">
        <v>71.504981994628906</v>
      </c>
      <c r="M17276">
        <v>0.33936589956283569</v>
      </c>
      <c r="N17276">
        <v>0.4956367015838623</v>
      </c>
      <c r="O17276">
        <v>0.24565574526786804</v>
      </c>
      <c r="P17276">
        <v>-0.47588393092155457</v>
      </c>
      <c r="Q17276">
        <v>-0.29581809043884277</v>
      </c>
      <c r="R17276">
        <v>7.9453758895397186E-2</v>
      </c>
      <c r="S17276">
        <v>0.33936589956283569</v>
      </c>
      <c r="T17276">
        <v>0.5992780327796936</v>
      </c>
      <c r="U17276">
        <v>0.97454988956451416</v>
      </c>
      <c r="V17276">
        <v>1.1546157598495483</v>
      </c>
    </row>
    <row r="17277" spans="1:22" x14ac:dyDescent="0.25">
      <c r="A17277" t="s">
        <v>99</v>
      </c>
      <c r="B17277" t="s">
        <v>131</v>
      </c>
      <c r="C17277" t="s">
        <v>101</v>
      </c>
      <c r="D17277" t="s">
        <v>76</v>
      </c>
      <c r="E17277" t="s">
        <v>89</v>
      </c>
      <c r="F17277" t="s">
        <v>53</v>
      </c>
      <c r="G17277">
        <v>155</v>
      </c>
      <c r="H17277">
        <v>18</v>
      </c>
      <c r="I17277">
        <f>IF(VLOOKUP(Data!$A17277,summermonths, 2, FALSE) = 1, VLOOKUP(Data!$H17277,rateblocks, 2, FALSE), VLOOKUP(Data!H17277, rateblocks,3, FALSE))</f>
        <v>1</v>
      </c>
      <c r="J17277">
        <v>8.2687854766845703</v>
      </c>
      <c r="K17277">
        <v>9.4401149749755859</v>
      </c>
      <c r="L17277">
        <v>76.701789855957031</v>
      </c>
      <c r="M17277">
        <v>1.1713290214538574</v>
      </c>
      <c r="N17277">
        <v>0.54766535758972168</v>
      </c>
      <c r="O17277">
        <v>0.29993733763694763</v>
      </c>
      <c r="P17277">
        <v>0.27049967646598816</v>
      </c>
      <c r="Q17277">
        <v>0.4694676399230957</v>
      </c>
      <c r="R17277">
        <v>0.88413304090499878</v>
      </c>
      <c r="S17277">
        <v>1.1713290214538574</v>
      </c>
      <c r="T17277">
        <v>1.4585250616073608</v>
      </c>
      <c r="U17277">
        <v>1.8731904029846191</v>
      </c>
      <c r="V17277">
        <v>2.0721583366394043</v>
      </c>
    </row>
    <row r="17278" spans="1:22" x14ac:dyDescent="0.25">
      <c r="A17278" t="s">
        <v>97</v>
      </c>
      <c r="B17278" t="s">
        <v>131</v>
      </c>
      <c r="C17278" t="s">
        <v>102</v>
      </c>
      <c r="D17278" t="s">
        <v>80</v>
      </c>
      <c r="E17278" t="s">
        <v>89</v>
      </c>
      <c r="F17278" t="s">
        <v>53</v>
      </c>
      <c r="G17278">
        <v>155</v>
      </c>
      <c r="H17278">
        <v>16</v>
      </c>
      <c r="I17278">
        <f>IF(VLOOKUP(Data!$A17278,summermonths, 2, FALSE) = 1, VLOOKUP(Data!$H17278,rateblocks, 2, FALSE), VLOOKUP(Data!H17278, rateblocks,3, FALSE))</f>
        <v>1</v>
      </c>
      <c r="J17278">
        <v>10.90162467956543</v>
      </c>
      <c r="K17278">
        <v>10.166516304016113</v>
      </c>
      <c r="L17278">
        <v>79.729034423828125</v>
      </c>
      <c r="M17278">
        <v>-0.73510903120040894</v>
      </c>
      <c r="N17278">
        <v>1.8472914695739746</v>
      </c>
      <c r="O17278">
        <v>3.4124858379364014</v>
      </c>
      <c r="P17278">
        <v>-3.7736330032348633</v>
      </c>
      <c r="Q17278">
        <v>-3.1025083065032959</v>
      </c>
      <c r="R17278">
        <v>-1.7038296461105347</v>
      </c>
      <c r="S17278">
        <v>-0.73510903120040894</v>
      </c>
      <c r="T17278">
        <v>0.2336115688085556</v>
      </c>
      <c r="U17278">
        <v>1.632290244102478</v>
      </c>
      <c r="V17278">
        <v>2.303415060043335</v>
      </c>
    </row>
    <row r="17279" spans="1:22" x14ac:dyDescent="0.25">
      <c r="A17279" t="s">
        <v>100</v>
      </c>
      <c r="B17279" t="s">
        <v>131</v>
      </c>
      <c r="C17279" t="s">
        <v>102</v>
      </c>
      <c r="D17279" t="s">
        <v>83</v>
      </c>
      <c r="E17279" t="s">
        <v>89</v>
      </c>
      <c r="F17279" t="s">
        <v>53</v>
      </c>
      <c r="G17279">
        <v>155</v>
      </c>
      <c r="H17279">
        <v>19</v>
      </c>
      <c r="I17279">
        <f>IF(VLOOKUP(Data!$A17279,summermonths, 2, FALSE) = 1, VLOOKUP(Data!$H17279,rateblocks, 2, FALSE), VLOOKUP(Data!H17279, rateblocks,3, FALSE))</f>
        <v>2</v>
      </c>
      <c r="J17279">
        <v>10.08784294128418</v>
      </c>
      <c r="K17279">
        <v>11.072355270385742</v>
      </c>
      <c r="L17279">
        <v>78.335487365722656</v>
      </c>
      <c r="M17279">
        <v>0.98451167345046997</v>
      </c>
      <c r="N17279">
        <v>1.1938897371292114</v>
      </c>
      <c r="O17279">
        <v>1.4253727197647095</v>
      </c>
      <c r="P17279">
        <v>-0.97926217317581177</v>
      </c>
      <c r="Q17279">
        <v>-0.54551959037780762</v>
      </c>
      <c r="R17279">
        <v>0.35843527317047119</v>
      </c>
      <c r="S17279">
        <v>0.98451167345046997</v>
      </c>
      <c r="T17279">
        <v>1.6105880737304687</v>
      </c>
      <c r="U17279">
        <v>2.514542818069458</v>
      </c>
      <c r="V17279">
        <v>2.9482855796813965</v>
      </c>
    </row>
    <row r="17280" spans="1:22" x14ac:dyDescent="0.25">
      <c r="A17280" t="s">
        <v>98</v>
      </c>
      <c r="B17280" t="s">
        <v>131</v>
      </c>
      <c r="C17280" t="s">
        <v>101</v>
      </c>
      <c r="D17280" t="s">
        <v>75</v>
      </c>
      <c r="E17280" t="s">
        <v>89</v>
      </c>
      <c r="F17280" t="s">
        <v>53</v>
      </c>
      <c r="G17280">
        <v>155</v>
      </c>
      <c r="H17280">
        <v>11</v>
      </c>
      <c r="I17280">
        <f>IF(VLOOKUP(Data!$A17280,summermonths, 2, FALSE) = 1, VLOOKUP(Data!$H17280,rateblocks, 2, FALSE), VLOOKUP(Data!H17280, rateblocks,3, FALSE))</f>
        <v>2</v>
      </c>
      <c r="J17280">
        <v>9.2473306655883789</v>
      </c>
      <c r="K17280">
        <v>9.3354530334472656</v>
      </c>
      <c r="L17280">
        <v>78.621292114257813</v>
      </c>
      <c r="M17280">
        <v>8.8122166693210602E-2</v>
      </c>
      <c r="N17280">
        <v>0.65413200855255127</v>
      </c>
      <c r="O17280">
        <v>0.42788869142532349</v>
      </c>
      <c r="P17280">
        <v>-0.98782926797866821</v>
      </c>
      <c r="Q17280">
        <v>-0.75018173456192017</v>
      </c>
      <c r="R17280">
        <v>-0.25490498542785645</v>
      </c>
      <c r="S17280">
        <v>8.8122166693210602E-2</v>
      </c>
      <c r="T17280">
        <v>0.43114933371543884</v>
      </c>
      <c r="U17280">
        <v>0.92642605304718018</v>
      </c>
      <c r="V17280">
        <v>1.1640735864639282</v>
      </c>
    </row>
    <row r="17281" spans="1:22" x14ac:dyDescent="0.25">
      <c r="A17281" t="s">
        <v>98</v>
      </c>
      <c r="B17281" t="s">
        <v>131</v>
      </c>
      <c r="C17281" t="s">
        <v>102</v>
      </c>
      <c r="D17281" t="s">
        <v>81</v>
      </c>
      <c r="E17281" t="s">
        <v>89</v>
      </c>
      <c r="F17281" t="s">
        <v>53</v>
      </c>
      <c r="G17281">
        <v>155</v>
      </c>
      <c r="H17281">
        <v>23</v>
      </c>
      <c r="I17281">
        <f>IF(VLOOKUP(Data!$A17281,summermonths, 2, FALSE) = 1, VLOOKUP(Data!$H17281,rateblocks, 2, FALSE), VLOOKUP(Data!H17281, rateblocks,3, FALSE))</f>
        <v>3</v>
      </c>
      <c r="J17281">
        <v>7.2408018112182617</v>
      </c>
      <c r="K17281">
        <v>9.416935920715332</v>
      </c>
      <c r="L17281">
        <v>75.800003051757813</v>
      </c>
      <c r="M17281">
        <v>2.1761338710784912</v>
      </c>
      <c r="N17281">
        <v>1.770829439163208</v>
      </c>
      <c r="O17281">
        <v>3.1358368396759033</v>
      </c>
      <c r="P17281">
        <v>-0.73662137985229492</v>
      </c>
      <c r="Q17281">
        <v>-9.3275368213653564E-2</v>
      </c>
      <c r="R17281">
        <v>1.2475099563598633</v>
      </c>
      <c r="S17281">
        <v>2.1761338710784912</v>
      </c>
      <c r="T17281">
        <v>3.1047577857971191</v>
      </c>
      <c r="U17281">
        <v>4.4455432891845703</v>
      </c>
      <c r="V17281">
        <v>5.0888891220092773</v>
      </c>
    </row>
    <row r="17282" spans="1:22" x14ac:dyDescent="0.25">
      <c r="A17282" t="s">
        <v>98</v>
      </c>
      <c r="B17282" t="s">
        <v>131</v>
      </c>
      <c r="C17282" t="s">
        <v>102</v>
      </c>
      <c r="D17282" t="s">
        <v>81</v>
      </c>
      <c r="E17282" t="s">
        <v>90</v>
      </c>
      <c r="F17282" t="s">
        <v>40</v>
      </c>
      <c r="G17282">
        <v>1039</v>
      </c>
      <c r="H17282">
        <v>11</v>
      </c>
      <c r="I17282">
        <f>IF(VLOOKUP(Data!$A17282,summermonths, 2, FALSE) = 1, VLOOKUP(Data!$H17282,rateblocks, 2, FALSE), VLOOKUP(Data!H17282, rateblocks,3, FALSE))</f>
        <v>2</v>
      </c>
      <c r="J17282">
        <v>1.0038069486618042</v>
      </c>
      <c r="K17282">
        <v>0.88930219411849976</v>
      </c>
      <c r="L17282">
        <v>85.815208435058594</v>
      </c>
      <c r="M17282">
        <v>-0.11450471729040146</v>
      </c>
      <c r="N17282">
        <v>0.16562721133232117</v>
      </c>
      <c r="O17282">
        <v>2.743237279355526E-2</v>
      </c>
      <c r="P17282">
        <v>-0.38693723082542419</v>
      </c>
      <c r="Q17282">
        <v>-0.32676452398300171</v>
      </c>
      <c r="R17282">
        <v>-0.20135971903800964</v>
      </c>
      <c r="S17282">
        <v>-0.11450471729040146</v>
      </c>
      <c r="T17282">
        <v>-2.7649722993373871E-2</v>
      </c>
      <c r="U17282">
        <v>9.7755096852779388E-2</v>
      </c>
      <c r="V17282">
        <v>0.15792779624462128</v>
      </c>
    </row>
    <row r="17283" spans="1:22" x14ac:dyDescent="0.25">
      <c r="A17283" t="s">
        <v>97</v>
      </c>
      <c r="B17283" t="s">
        <v>131</v>
      </c>
      <c r="C17283" t="s">
        <v>102</v>
      </c>
      <c r="D17283" t="s">
        <v>80</v>
      </c>
      <c r="E17283" t="s">
        <v>90</v>
      </c>
      <c r="F17283" t="s">
        <v>40</v>
      </c>
      <c r="G17283">
        <v>1039</v>
      </c>
      <c r="H17283">
        <v>4</v>
      </c>
      <c r="I17283">
        <f>IF(VLOOKUP(Data!$A17283,summermonths, 2, FALSE) = 1, VLOOKUP(Data!$H17283,rateblocks, 2, FALSE), VLOOKUP(Data!H17283, rateblocks,3, FALSE))</f>
        <v>3</v>
      </c>
      <c r="J17283">
        <v>1.2337867021560669</v>
      </c>
      <c r="K17283">
        <v>1.2863811254501343</v>
      </c>
      <c r="L17283">
        <v>72.700675964355469</v>
      </c>
      <c r="M17283">
        <v>5.2594389766454697E-2</v>
      </c>
      <c r="N17283">
        <v>0.11219439655542374</v>
      </c>
      <c r="O17283">
        <v>1.2587582692503929E-2</v>
      </c>
      <c r="P17283">
        <v>-0.13194897770881653</v>
      </c>
      <c r="Q17283">
        <v>-9.1188512742519379E-2</v>
      </c>
      <c r="R17283">
        <v>-6.2404093332588673E-3</v>
      </c>
      <c r="S17283">
        <v>5.2594389766454697E-2</v>
      </c>
      <c r="T17283">
        <v>0.11142919212579727</v>
      </c>
      <c r="U17283">
        <v>0.19637729227542877</v>
      </c>
      <c r="V17283">
        <v>0.23713774979114532</v>
      </c>
    </row>
    <row r="17284" spans="1:22" x14ac:dyDescent="0.25">
      <c r="A17284" t="s">
        <v>124</v>
      </c>
      <c r="B17284" t="s">
        <v>131</v>
      </c>
      <c r="C17284" t="s">
        <v>101</v>
      </c>
      <c r="D17284" t="s">
        <v>119</v>
      </c>
      <c r="E17284" t="s">
        <v>90</v>
      </c>
      <c r="F17284" t="s">
        <v>40</v>
      </c>
      <c r="G17284">
        <v>1039</v>
      </c>
      <c r="H17284">
        <v>12</v>
      </c>
      <c r="I17284">
        <f>IF(VLOOKUP(Data!$A17284,summermonths, 2, FALSE) = 1, VLOOKUP(Data!$H17284,rateblocks, 2, FALSE), VLOOKUP(Data!H17284, rateblocks,3, FALSE))</f>
        <v>2</v>
      </c>
      <c r="J17284">
        <v>0.80024534463882446</v>
      </c>
      <c r="K17284">
        <v>0.70726823806762695</v>
      </c>
      <c r="L17284">
        <v>72.842979431152344</v>
      </c>
      <c r="M17284">
        <v>-9.2977069318294525E-2</v>
      </c>
      <c r="N17284">
        <v>6.3100993633270264E-2</v>
      </c>
      <c r="O17284">
        <v>3.9817355573177338E-3</v>
      </c>
      <c r="P17284">
        <v>-0.19676896929740906</v>
      </c>
      <c r="Q17284">
        <v>-0.17384424805641174</v>
      </c>
      <c r="R17284">
        <v>-0.12606726586818695</v>
      </c>
      <c r="S17284">
        <v>-9.2977069318294525E-2</v>
      </c>
      <c r="T17284">
        <v>-5.9886876493692398E-2</v>
      </c>
      <c r="U17284">
        <v>-1.2109892442822456E-2</v>
      </c>
      <c r="V17284">
        <v>1.0814828798174858E-2</v>
      </c>
    </row>
    <row r="17285" spans="1:22" x14ac:dyDescent="0.25">
      <c r="A17285" t="s">
        <v>98</v>
      </c>
      <c r="B17285" t="s">
        <v>131</v>
      </c>
      <c r="C17285" t="s">
        <v>101</v>
      </c>
      <c r="D17285" t="s">
        <v>75</v>
      </c>
      <c r="E17285" t="s">
        <v>90</v>
      </c>
      <c r="F17285" t="s">
        <v>40</v>
      </c>
      <c r="G17285">
        <v>1039</v>
      </c>
      <c r="H17285">
        <v>22</v>
      </c>
      <c r="I17285">
        <f>IF(VLOOKUP(Data!$A17285,summermonths, 2, FALSE) = 1, VLOOKUP(Data!$H17285,rateblocks, 2, FALSE), VLOOKUP(Data!H17285, rateblocks,3, FALSE))</f>
        <v>2</v>
      </c>
      <c r="J17285">
        <v>1.4981926679611206</v>
      </c>
      <c r="K17285">
        <v>1.4839317798614502</v>
      </c>
      <c r="L17285">
        <v>70.633590698242188</v>
      </c>
      <c r="M17285">
        <v>-1.4260834082961082E-2</v>
      </c>
      <c r="N17285">
        <v>7.3572024703025818E-2</v>
      </c>
      <c r="O17285">
        <v>5.4128426127135754E-3</v>
      </c>
      <c r="P17285">
        <v>-0.13527604937553406</v>
      </c>
      <c r="Q17285">
        <v>-0.10854718089103699</v>
      </c>
      <c r="R17285">
        <v>-5.2842043340206146E-2</v>
      </c>
      <c r="S17285">
        <v>-1.4260834082961082E-2</v>
      </c>
      <c r="T17285">
        <v>2.4320373311638832E-2</v>
      </c>
      <c r="U17285">
        <v>8.0025508999824524E-2</v>
      </c>
      <c r="V17285">
        <v>0.10675437748432159</v>
      </c>
    </row>
    <row r="17286" spans="1:22" x14ac:dyDescent="0.25">
      <c r="A17286" t="s">
        <v>125</v>
      </c>
      <c r="B17286" t="s">
        <v>131</v>
      </c>
      <c r="C17286" t="s">
        <v>102</v>
      </c>
      <c r="D17286" t="s">
        <v>116</v>
      </c>
      <c r="E17286" t="s">
        <v>90</v>
      </c>
      <c r="F17286" t="s">
        <v>40</v>
      </c>
      <c r="G17286">
        <v>1039</v>
      </c>
      <c r="H17286">
        <v>20</v>
      </c>
      <c r="I17286">
        <f>IF(VLOOKUP(Data!$A17286,summermonths, 2, FALSE) = 1, VLOOKUP(Data!$H17286,rateblocks, 2, FALSE), VLOOKUP(Data!H17286, rateblocks,3, FALSE))</f>
        <v>1</v>
      </c>
      <c r="J17286">
        <v>1.5684585571289062</v>
      </c>
      <c r="K17286">
        <v>1.4196438789367676</v>
      </c>
      <c r="L17286">
        <v>70.674690246582031</v>
      </c>
      <c r="M17286">
        <v>-0.14881464838981628</v>
      </c>
      <c r="N17286">
        <v>0.27483788132667542</v>
      </c>
      <c r="O17286">
        <v>7.5535863637924194E-2</v>
      </c>
      <c r="P17286">
        <v>-0.60088270902633667</v>
      </c>
      <c r="Q17286">
        <v>-0.50103354454040527</v>
      </c>
      <c r="R17286">
        <v>-0.29293978214263916</v>
      </c>
      <c r="S17286">
        <v>-0.14881464838981628</v>
      </c>
      <c r="T17286">
        <v>-4.6895225532352924E-3</v>
      </c>
      <c r="U17286">
        <v>0.2034042626619339</v>
      </c>
      <c r="V17286">
        <v>0.30325344204902649</v>
      </c>
    </row>
    <row r="17287" spans="1:22" x14ac:dyDescent="0.25">
      <c r="A17287" t="s">
        <v>122</v>
      </c>
      <c r="B17287" t="s">
        <v>131</v>
      </c>
      <c r="C17287" t="s">
        <v>101</v>
      </c>
      <c r="D17287" t="s">
        <v>117</v>
      </c>
      <c r="E17287" t="s">
        <v>90</v>
      </c>
      <c r="F17287" t="s">
        <v>40</v>
      </c>
      <c r="G17287">
        <v>1039</v>
      </c>
      <c r="H17287">
        <v>16</v>
      </c>
      <c r="I17287">
        <f>IF(VLOOKUP(Data!$A17287,summermonths, 2, FALSE) = 1, VLOOKUP(Data!$H17287,rateblocks, 2, FALSE), VLOOKUP(Data!H17287, rateblocks,3, FALSE))</f>
        <v>2</v>
      </c>
      <c r="J17287">
        <v>0.61900407075881958</v>
      </c>
      <c r="K17287">
        <v>0.67191588878631592</v>
      </c>
      <c r="L17287">
        <v>66.152549743652344</v>
      </c>
      <c r="M17287">
        <v>5.2911832928657532E-2</v>
      </c>
      <c r="N17287">
        <v>8.1908173859119415E-2</v>
      </c>
      <c r="O17287">
        <v>6.7089488729834557E-3</v>
      </c>
      <c r="P17287">
        <v>-8.1815123558044434E-2</v>
      </c>
      <c r="Q17287">
        <v>-5.2057716995477676E-2</v>
      </c>
      <c r="R17287">
        <v>9.9591445177793503E-3</v>
      </c>
      <c r="S17287">
        <v>5.2911832928657532E-2</v>
      </c>
      <c r="T17287">
        <v>9.5864519476890564E-2</v>
      </c>
      <c r="U17287">
        <v>0.15788137912750244</v>
      </c>
      <c r="V17287">
        <v>0.1876387894153595</v>
      </c>
    </row>
    <row r="17288" spans="1:22" x14ac:dyDescent="0.25">
      <c r="A17288" t="s">
        <v>123</v>
      </c>
      <c r="B17288" t="s">
        <v>131</v>
      </c>
      <c r="C17288" t="s">
        <v>102</v>
      </c>
      <c r="D17288" t="s">
        <v>118</v>
      </c>
      <c r="E17288" t="s">
        <v>90</v>
      </c>
      <c r="F17288" t="s">
        <v>40</v>
      </c>
      <c r="G17288">
        <v>1039</v>
      </c>
      <c r="H17288">
        <v>16</v>
      </c>
      <c r="I17288">
        <f>IF(VLOOKUP(Data!$A17288,summermonths, 2, FALSE) = 1, VLOOKUP(Data!$H17288,rateblocks, 2, FALSE), VLOOKUP(Data!H17288, rateblocks,3, FALSE))</f>
        <v>2</v>
      </c>
      <c r="J17288">
        <v>0.71988987922668457</v>
      </c>
      <c r="K17288">
        <v>0.74986523389816284</v>
      </c>
      <c r="L17288">
        <v>81.7333984375</v>
      </c>
      <c r="M17288">
        <v>2.9975397512316704E-2</v>
      </c>
      <c r="N17288">
        <v>0.15806850790977478</v>
      </c>
      <c r="O17288">
        <v>2.4985652416944504E-2</v>
      </c>
      <c r="P17288">
        <v>-0.23002415895462036</v>
      </c>
      <c r="Q17288">
        <v>-0.17259754240512848</v>
      </c>
      <c r="R17288">
        <v>-5.2915807813405991E-2</v>
      </c>
      <c r="S17288">
        <v>2.9975397512316704E-2</v>
      </c>
      <c r="T17288">
        <v>0.1128666028380394</v>
      </c>
      <c r="U17288">
        <v>0.23254834115505219</v>
      </c>
      <c r="V17288">
        <v>0.28997495770454407</v>
      </c>
    </row>
    <row r="17289" spans="1:22" x14ac:dyDescent="0.25">
      <c r="A17289" t="s">
        <v>124</v>
      </c>
      <c r="B17289" t="s">
        <v>131</v>
      </c>
      <c r="C17289" t="s">
        <v>101</v>
      </c>
      <c r="D17289" t="s">
        <v>119</v>
      </c>
      <c r="E17289" t="s">
        <v>90</v>
      </c>
      <c r="F17289" t="s">
        <v>40</v>
      </c>
      <c r="G17289">
        <v>1039</v>
      </c>
      <c r="H17289">
        <v>17</v>
      </c>
      <c r="I17289">
        <f>IF(VLOOKUP(Data!$A17289,summermonths, 2, FALSE) = 1, VLOOKUP(Data!$H17289,rateblocks, 2, FALSE), VLOOKUP(Data!H17289, rateblocks,3, FALSE))</f>
        <v>2</v>
      </c>
      <c r="J17289">
        <v>0.8266061544418335</v>
      </c>
      <c r="K17289">
        <v>0.74077337980270386</v>
      </c>
      <c r="L17289">
        <v>71.184516906738281</v>
      </c>
      <c r="M17289">
        <v>-8.583272248506546E-2</v>
      </c>
      <c r="N17289">
        <v>7.1221224963665009E-2</v>
      </c>
      <c r="O17289">
        <v>5.0724628381431103E-3</v>
      </c>
      <c r="P17289">
        <v>-0.20298121869564056</v>
      </c>
      <c r="Q17289">
        <v>-0.17710639536380768</v>
      </c>
      <c r="R17289">
        <v>-0.12318117171525955</v>
      </c>
      <c r="S17289">
        <v>-8.583272248506546E-2</v>
      </c>
      <c r="T17289">
        <v>-4.8484276980161667E-2</v>
      </c>
      <c r="U17289">
        <v>5.4409499280154705E-3</v>
      </c>
      <c r="V17289">
        <v>3.1315766274929047E-2</v>
      </c>
    </row>
    <row r="17290" spans="1:22" x14ac:dyDescent="0.25">
      <c r="A17290" t="s">
        <v>125</v>
      </c>
      <c r="B17290" t="s">
        <v>131</v>
      </c>
      <c r="C17290" t="s">
        <v>101</v>
      </c>
      <c r="D17290" t="s">
        <v>120</v>
      </c>
      <c r="E17290" t="s">
        <v>90</v>
      </c>
      <c r="F17290" t="s">
        <v>40</v>
      </c>
      <c r="G17290">
        <v>1039</v>
      </c>
      <c r="H17290">
        <v>5</v>
      </c>
      <c r="I17290">
        <f>IF(VLOOKUP(Data!$A17290,summermonths, 2, FALSE) = 1, VLOOKUP(Data!$H17290,rateblocks, 2, FALSE), VLOOKUP(Data!H17290, rateblocks,3, FALSE))</f>
        <v>3</v>
      </c>
      <c r="J17290">
        <v>1.180389404296875</v>
      </c>
      <c r="K17290">
        <v>1.2436052560806274</v>
      </c>
      <c r="L17290">
        <v>57.255359649658203</v>
      </c>
      <c r="M17290">
        <v>6.3215844333171844E-2</v>
      </c>
      <c r="N17290">
        <v>4.7072228044271469E-2</v>
      </c>
      <c r="O17290">
        <v>2.2157947532832623E-3</v>
      </c>
      <c r="P17290">
        <v>-1.4211080968379974E-2</v>
      </c>
      <c r="Q17290">
        <v>2.8903568163514137E-3</v>
      </c>
      <c r="R17290">
        <v>3.8531143218278885E-2</v>
      </c>
      <c r="S17290">
        <v>6.3215844333171844E-2</v>
      </c>
      <c r="T17290">
        <v>8.7900541722774506E-2</v>
      </c>
      <c r="U17290">
        <v>0.12354133278131485</v>
      </c>
      <c r="V17290">
        <v>0.14064276218414307</v>
      </c>
    </row>
    <row r="17291" spans="1:22" x14ac:dyDescent="0.25">
      <c r="A17291" t="s">
        <v>125</v>
      </c>
      <c r="B17291" t="s">
        <v>131</v>
      </c>
      <c r="C17291" t="s">
        <v>102</v>
      </c>
      <c r="D17291" t="s">
        <v>116</v>
      </c>
      <c r="E17291" t="s">
        <v>90</v>
      </c>
      <c r="F17291" t="s">
        <v>40</v>
      </c>
      <c r="G17291">
        <v>1039</v>
      </c>
      <c r="H17291">
        <v>2</v>
      </c>
      <c r="I17291">
        <f>IF(VLOOKUP(Data!$A17291,summermonths, 2, FALSE) = 1, VLOOKUP(Data!$H17291,rateblocks, 2, FALSE), VLOOKUP(Data!H17291, rateblocks,3, FALSE))</f>
        <v>3</v>
      </c>
      <c r="J17291">
        <v>1.0961946249008179</v>
      </c>
      <c r="K17291">
        <v>1.3147449493408203</v>
      </c>
      <c r="L17291">
        <v>62.687198638916016</v>
      </c>
      <c r="M17291">
        <v>0.21855036914348602</v>
      </c>
      <c r="N17291">
        <v>0.15022918581962585</v>
      </c>
      <c r="O17291">
        <v>2.2568808868527412E-2</v>
      </c>
      <c r="P17291">
        <v>-2.8554651886224747E-2</v>
      </c>
      <c r="Q17291">
        <v>2.6023920625448227E-2</v>
      </c>
      <c r="R17291">
        <v>0.13977010548114777</v>
      </c>
      <c r="S17291">
        <v>0.21855036914348602</v>
      </c>
      <c r="T17291">
        <v>0.29733061790466309</v>
      </c>
      <c r="U17291">
        <v>0.41107681393623352</v>
      </c>
      <c r="V17291">
        <v>0.46565538644790649</v>
      </c>
    </row>
    <row r="17292" spans="1:22" x14ac:dyDescent="0.25">
      <c r="A17292" t="s">
        <v>97</v>
      </c>
      <c r="B17292" t="s">
        <v>131</v>
      </c>
      <c r="C17292" t="s">
        <v>102</v>
      </c>
      <c r="D17292" t="s">
        <v>80</v>
      </c>
      <c r="E17292" t="s">
        <v>90</v>
      </c>
      <c r="F17292" t="s">
        <v>40</v>
      </c>
      <c r="G17292">
        <v>1039</v>
      </c>
      <c r="H17292">
        <v>2</v>
      </c>
      <c r="I17292">
        <f>IF(VLOOKUP(Data!$A17292,summermonths, 2, FALSE) = 1, VLOOKUP(Data!$H17292,rateblocks, 2, FALSE), VLOOKUP(Data!H17292, rateblocks,3, FALSE))</f>
        <v>3</v>
      </c>
      <c r="J17292">
        <v>1.1981438398361206</v>
      </c>
      <c r="K17292">
        <v>1.3153368234634399</v>
      </c>
      <c r="L17292">
        <v>73.973052978515625</v>
      </c>
      <c r="M17292">
        <v>0.11719304323196411</v>
      </c>
      <c r="N17292">
        <v>0.13094328343868256</v>
      </c>
      <c r="O17292">
        <v>1.7146144062280655E-2</v>
      </c>
      <c r="P17292">
        <v>-9.8189488053321838E-2</v>
      </c>
      <c r="Q17292">
        <v>-5.0617527216672897E-2</v>
      </c>
      <c r="R17292">
        <v>4.852631688117981E-2</v>
      </c>
      <c r="S17292">
        <v>0.11719304323196411</v>
      </c>
      <c r="T17292">
        <v>0.18585976958274841</v>
      </c>
      <c r="U17292">
        <v>0.28500360250473022</v>
      </c>
      <c r="V17292">
        <v>0.33257558941841125</v>
      </c>
    </row>
    <row r="17293" spans="1:22" x14ac:dyDescent="0.25">
      <c r="A17293" t="s">
        <v>96</v>
      </c>
      <c r="B17293" t="s">
        <v>131</v>
      </c>
      <c r="C17293" t="s">
        <v>102</v>
      </c>
      <c r="D17293" t="s">
        <v>79</v>
      </c>
      <c r="E17293" t="s">
        <v>90</v>
      </c>
      <c r="F17293" t="s">
        <v>40</v>
      </c>
      <c r="G17293">
        <v>1039</v>
      </c>
      <c r="H17293">
        <v>17</v>
      </c>
      <c r="I17293">
        <f>IF(VLOOKUP(Data!$A17293,summermonths, 2, FALSE) = 1, VLOOKUP(Data!$H17293,rateblocks, 2, FALSE), VLOOKUP(Data!H17293, rateblocks,3, FALSE))</f>
        <v>1</v>
      </c>
      <c r="J17293">
        <v>0.93000334501266479</v>
      </c>
      <c r="K17293">
        <v>0.80222809314727783</v>
      </c>
      <c r="L17293">
        <v>82.794998168945313</v>
      </c>
      <c r="M17293">
        <v>-0.12777523696422577</v>
      </c>
      <c r="N17293">
        <v>0.142581507563591</v>
      </c>
      <c r="O17293">
        <v>2.0329486578702927E-2</v>
      </c>
      <c r="P17293">
        <v>-0.36230093240737915</v>
      </c>
      <c r="Q17293">
        <v>-0.31050080060958862</v>
      </c>
      <c r="R17293">
        <v>-0.20254504680633545</v>
      </c>
      <c r="S17293">
        <v>-0.12777523696422577</v>
      </c>
      <c r="T17293">
        <v>-5.3005419671535492E-2</v>
      </c>
      <c r="U17293">
        <v>5.495031550526619E-2</v>
      </c>
      <c r="V17293">
        <v>0.10675047338008881</v>
      </c>
    </row>
    <row r="17294" spans="1:22" x14ac:dyDescent="0.25">
      <c r="A17294" t="s">
        <v>100</v>
      </c>
      <c r="B17294" t="s">
        <v>131</v>
      </c>
      <c r="C17294" t="s">
        <v>101</v>
      </c>
      <c r="D17294" t="s">
        <v>77</v>
      </c>
      <c r="E17294" t="s">
        <v>90</v>
      </c>
      <c r="F17294" t="s">
        <v>40</v>
      </c>
      <c r="G17294">
        <v>1039</v>
      </c>
      <c r="H17294">
        <v>14</v>
      </c>
      <c r="I17294">
        <f>IF(VLOOKUP(Data!$A17294,summermonths, 2, FALSE) = 1, VLOOKUP(Data!$H17294,rateblocks, 2, FALSE), VLOOKUP(Data!H17294, rateblocks,3, FALSE))</f>
        <v>1</v>
      </c>
      <c r="J17294">
        <v>0.96788007020950317</v>
      </c>
      <c r="K17294">
        <v>0.82879698276519775</v>
      </c>
      <c r="L17294">
        <v>81.396621704101563</v>
      </c>
      <c r="M17294">
        <v>-0.13908307254314423</v>
      </c>
      <c r="N17294">
        <v>6.317109614610672E-2</v>
      </c>
      <c r="O17294">
        <v>3.9905873127281666E-3</v>
      </c>
      <c r="P17294">
        <v>-0.24299028515815735</v>
      </c>
      <c r="Q17294">
        <v>-0.22004008293151855</v>
      </c>
      <c r="R17294">
        <v>-0.17221002280712128</v>
      </c>
      <c r="S17294">
        <v>-0.13908307254314423</v>
      </c>
      <c r="T17294">
        <v>-0.10595611482858658</v>
      </c>
      <c r="U17294">
        <v>-5.8126054704189301E-2</v>
      </c>
      <c r="V17294">
        <v>-3.51758673787117E-2</v>
      </c>
    </row>
    <row r="17295" spans="1:22" x14ac:dyDescent="0.25">
      <c r="A17295" t="s">
        <v>122</v>
      </c>
      <c r="B17295" t="s">
        <v>131</v>
      </c>
      <c r="C17295" t="s">
        <v>102</v>
      </c>
      <c r="D17295" t="s">
        <v>115</v>
      </c>
      <c r="E17295" t="s">
        <v>90</v>
      </c>
      <c r="F17295" t="s">
        <v>40</v>
      </c>
      <c r="G17295">
        <v>1039</v>
      </c>
      <c r="H17295">
        <v>3</v>
      </c>
      <c r="I17295">
        <f>IF(VLOOKUP(Data!$A17295,summermonths, 2, FALSE) = 1, VLOOKUP(Data!$H17295,rateblocks, 2, FALSE), VLOOKUP(Data!H17295, rateblocks,3, FALSE))</f>
        <v>3</v>
      </c>
      <c r="J17295">
        <v>1.342551589012146</v>
      </c>
      <c r="K17295">
        <v>1.2529114484786987</v>
      </c>
      <c r="L17295">
        <v>40.361885070800781</v>
      </c>
      <c r="M17295">
        <v>-8.9640125632286072E-2</v>
      </c>
      <c r="N17295">
        <v>0.15768490731716156</v>
      </c>
      <c r="O17295">
        <v>2.4864530190825462E-2</v>
      </c>
      <c r="P17295">
        <v>-0.349008709192276</v>
      </c>
      <c r="Q17295">
        <v>-0.29172146320343018</v>
      </c>
      <c r="R17295">
        <v>-0.17233017086982727</v>
      </c>
      <c r="S17295">
        <v>-8.9640125632286072E-2</v>
      </c>
      <c r="T17295">
        <v>-6.9500794634222984E-3</v>
      </c>
      <c r="U17295">
        <v>0.11244121193885803</v>
      </c>
      <c r="V17295">
        <v>0.16972847282886505</v>
      </c>
    </row>
    <row r="17296" spans="1:22" x14ac:dyDescent="0.25">
      <c r="A17296" t="s">
        <v>95</v>
      </c>
      <c r="B17296" t="s">
        <v>131</v>
      </c>
      <c r="C17296" t="s">
        <v>101</v>
      </c>
      <c r="D17296" t="s">
        <v>72</v>
      </c>
      <c r="E17296" t="s">
        <v>90</v>
      </c>
      <c r="F17296" t="s">
        <v>40</v>
      </c>
      <c r="G17296">
        <v>1039</v>
      </c>
      <c r="H17296">
        <v>16</v>
      </c>
      <c r="I17296">
        <f>IF(VLOOKUP(Data!$A17296,summermonths, 2, FALSE) = 1, VLOOKUP(Data!$H17296,rateblocks, 2, FALSE), VLOOKUP(Data!H17296, rateblocks,3, FALSE))</f>
        <v>1</v>
      </c>
      <c r="J17296">
        <v>0.80186742544174194</v>
      </c>
      <c r="K17296">
        <v>0.6807854175567627</v>
      </c>
      <c r="L17296">
        <v>66.503608703613281</v>
      </c>
      <c r="M17296">
        <v>-0.12108200788497925</v>
      </c>
      <c r="N17296">
        <v>6.9719240069389343E-2</v>
      </c>
      <c r="O17296">
        <v>4.8607722856104374E-3</v>
      </c>
      <c r="P17296">
        <v>-0.23575995862483978</v>
      </c>
      <c r="Q17296">
        <v>-0.2104308158159256</v>
      </c>
      <c r="R17296">
        <v>-0.15764281153678894</v>
      </c>
      <c r="S17296">
        <v>-0.12108200788497925</v>
      </c>
      <c r="T17296">
        <v>-8.4521204233169556E-2</v>
      </c>
      <c r="U17296">
        <v>-3.1733207404613495E-2</v>
      </c>
      <c r="V17296">
        <v>-6.4040631987154484E-3</v>
      </c>
    </row>
    <row r="17297" spans="1:22" x14ac:dyDescent="0.25">
      <c r="A17297" t="s">
        <v>123</v>
      </c>
      <c r="B17297" t="s">
        <v>131</v>
      </c>
      <c r="C17297" t="s">
        <v>101</v>
      </c>
      <c r="D17297" t="s">
        <v>113</v>
      </c>
      <c r="E17297" t="s">
        <v>90</v>
      </c>
      <c r="F17297" t="s">
        <v>40</v>
      </c>
      <c r="G17297">
        <v>1039</v>
      </c>
      <c r="H17297">
        <v>16</v>
      </c>
      <c r="I17297">
        <f>IF(VLOOKUP(Data!$A17297,summermonths, 2, FALSE) = 1, VLOOKUP(Data!$H17297,rateblocks, 2, FALSE), VLOOKUP(Data!H17297, rateblocks,3, FALSE))</f>
        <v>2</v>
      </c>
      <c r="J17297">
        <v>0.69109976291656494</v>
      </c>
      <c r="K17297">
        <v>0.69320625066757202</v>
      </c>
      <c r="L17297">
        <v>68.408943176269531</v>
      </c>
      <c r="M17297">
        <v>2.1065215114504099E-3</v>
      </c>
      <c r="N17297">
        <v>5.1819760352373123E-2</v>
      </c>
      <c r="O17297">
        <v>2.6852875016629696E-3</v>
      </c>
      <c r="P17297">
        <v>-8.31293985247612E-2</v>
      </c>
      <c r="Q17297">
        <v>-6.4303174614906311E-2</v>
      </c>
      <c r="R17297">
        <v>-2.5067787617444992E-2</v>
      </c>
      <c r="S17297">
        <v>2.1065215114504099E-3</v>
      </c>
      <c r="T17297">
        <v>2.9280830174684525E-2</v>
      </c>
      <c r="U17297">
        <v>6.8516217172145844E-2</v>
      </c>
      <c r="V17297">
        <v>8.7342441082000732E-2</v>
      </c>
    </row>
    <row r="17298" spans="1:22" x14ac:dyDescent="0.25">
      <c r="A17298" t="s">
        <v>124</v>
      </c>
      <c r="B17298" t="s">
        <v>131</v>
      </c>
      <c r="C17298" t="s">
        <v>101</v>
      </c>
      <c r="D17298" t="s">
        <v>119</v>
      </c>
      <c r="E17298" t="s">
        <v>90</v>
      </c>
      <c r="F17298" t="s">
        <v>40</v>
      </c>
      <c r="G17298">
        <v>1039</v>
      </c>
      <c r="H17298">
        <v>23</v>
      </c>
      <c r="I17298">
        <f>IF(VLOOKUP(Data!$A17298,summermonths, 2, FALSE) = 1, VLOOKUP(Data!$H17298,rateblocks, 2, FALSE), VLOOKUP(Data!H17298, rateblocks,3, FALSE))</f>
        <v>3</v>
      </c>
      <c r="J17298">
        <v>1.293580174446106</v>
      </c>
      <c r="K17298">
        <v>1.3533812761306763</v>
      </c>
      <c r="L17298">
        <v>60.086299896240234</v>
      </c>
      <c r="M17298">
        <v>5.9801086783409119E-2</v>
      </c>
      <c r="N17298">
        <v>4.7376047819852829E-2</v>
      </c>
      <c r="O17298">
        <v>2.2444899659603834E-3</v>
      </c>
      <c r="P17298">
        <v>-1.812557689845562E-2</v>
      </c>
      <c r="Q17298">
        <v>-9.1376149794086814E-4</v>
      </c>
      <c r="R17298">
        <v>3.495706245303154E-2</v>
      </c>
      <c r="S17298">
        <v>5.9801086783409119E-2</v>
      </c>
      <c r="T17298">
        <v>8.4645107388496399E-2</v>
      </c>
      <c r="U17298">
        <v>0.12051593512296677</v>
      </c>
      <c r="V17298">
        <v>0.13772775232791901</v>
      </c>
    </row>
    <row r="17299" spans="1:22" x14ac:dyDescent="0.25">
      <c r="A17299" t="s">
        <v>123</v>
      </c>
      <c r="B17299" t="s">
        <v>131</v>
      </c>
      <c r="C17299" t="s">
        <v>101</v>
      </c>
      <c r="D17299" t="s">
        <v>113</v>
      </c>
      <c r="E17299" t="s">
        <v>90</v>
      </c>
      <c r="F17299" t="s">
        <v>40</v>
      </c>
      <c r="G17299">
        <v>1039</v>
      </c>
      <c r="H17299">
        <v>17</v>
      </c>
      <c r="I17299">
        <f>IF(VLOOKUP(Data!$A17299,summermonths, 2, FALSE) = 1, VLOOKUP(Data!$H17299,rateblocks, 2, FALSE), VLOOKUP(Data!H17299, rateblocks,3, FALSE))</f>
        <v>2</v>
      </c>
      <c r="J17299">
        <v>0.77738535404205322</v>
      </c>
      <c r="K17299">
        <v>0.77594119310379028</v>
      </c>
      <c r="L17299">
        <v>65.939109802246094</v>
      </c>
      <c r="M17299">
        <v>-1.4441796811297536E-3</v>
      </c>
      <c r="N17299">
        <v>5.8126542717218399E-2</v>
      </c>
      <c r="O17299">
        <v>3.3786948770284653E-3</v>
      </c>
      <c r="P17299">
        <v>-9.7053833305835724E-2</v>
      </c>
      <c r="Q17299">
        <v>-7.5936339795589447E-2</v>
      </c>
      <c r="R17299">
        <v>-3.1925767660140991E-2</v>
      </c>
      <c r="S17299">
        <v>-1.4441796811297536E-3</v>
      </c>
      <c r="T17299">
        <v>2.9037408530712128E-2</v>
      </c>
      <c r="U17299">
        <v>7.3047980666160583E-2</v>
      </c>
      <c r="V17299">
        <v>9.416547417640686E-2</v>
      </c>
    </row>
    <row r="17300" spans="1:22" x14ac:dyDescent="0.25">
      <c r="A17300" t="s">
        <v>123</v>
      </c>
      <c r="B17300" t="s">
        <v>131</v>
      </c>
      <c r="C17300" t="s">
        <v>102</v>
      </c>
      <c r="D17300" t="s">
        <v>118</v>
      </c>
      <c r="E17300" t="s">
        <v>90</v>
      </c>
      <c r="F17300" t="s">
        <v>40</v>
      </c>
      <c r="G17300">
        <v>1039</v>
      </c>
      <c r="H17300">
        <v>13</v>
      </c>
      <c r="I17300">
        <f>IF(VLOOKUP(Data!$A17300,summermonths, 2, FALSE) = 1, VLOOKUP(Data!$H17300,rateblocks, 2, FALSE), VLOOKUP(Data!H17300, rateblocks,3, FALSE))</f>
        <v>2</v>
      </c>
      <c r="J17300">
        <v>0.60315018892288208</v>
      </c>
      <c r="K17300">
        <v>0.71207410097122192</v>
      </c>
      <c r="L17300">
        <v>83.521652221679688</v>
      </c>
      <c r="M17300">
        <v>0.10892391949892044</v>
      </c>
      <c r="N17300">
        <v>0.22009633481502533</v>
      </c>
      <c r="O17300">
        <v>4.8442397266626358E-2</v>
      </c>
      <c r="P17300">
        <v>-0.25310233235359192</v>
      </c>
      <c r="Q17300">
        <v>-0.17314088344573975</v>
      </c>
      <c r="R17300">
        <v>-6.4947111532092094E-3</v>
      </c>
      <c r="S17300">
        <v>0.10892391949892044</v>
      </c>
      <c r="T17300">
        <v>0.22434255480766296</v>
      </c>
      <c r="U17300">
        <v>0.39098870754241943</v>
      </c>
      <c r="V17300">
        <v>0.47095018625259399</v>
      </c>
    </row>
    <row r="17301" spans="1:22" x14ac:dyDescent="0.25">
      <c r="A17301" t="s">
        <v>123</v>
      </c>
      <c r="B17301" t="s">
        <v>131</v>
      </c>
      <c r="C17301" t="s">
        <v>101</v>
      </c>
      <c r="D17301" t="s">
        <v>113</v>
      </c>
      <c r="E17301" t="s">
        <v>90</v>
      </c>
      <c r="F17301" t="s">
        <v>40</v>
      </c>
      <c r="G17301">
        <v>1039</v>
      </c>
      <c r="H17301">
        <v>6</v>
      </c>
      <c r="I17301">
        <f>IF(VLOOKUP(Data!$A17301,summermonths, 2, FALSE) = 1, VLOOKUP(Data!$H17301,rateblocks, 2, FALSE), VLOOKUP(Data!H17301, rateblocks,3, FALSE))</f>
        <v>3</v>
      </c>
      <c r="J17301">
        <v>1.2091152667999268</v>
      </c>
      <c r="K17301">
        <v>1.2212373018264771</v>
      </c>
      <c r="L17301">
        <v>52.979232788085938</v>
      </c>
      <c r="M17301">
        <v>1.2121949344873428E-2</v>
      </c>
      <c r="N17301">
        <v>5.082012340426445E-2</v>
      </c>
      <c r="O17301">
        <v>2.5826848577708006E-3</v>
      </c>
      <c r="P17301">
        <v>-7.1469716727733612E-2</v>
      </c>
      <c r="Q17301">
        <v>-5.300666019320488E-2</v>
      </c>
      <c r="R17301">
        <v>-1.4528149738907814E-2</v>
      </c>
      <c r="S17301">
        <v>1.2121949344873428E-2</v>
      </c>
      <c r="T17301">
        <v>3.8772046566009521E-2</v>
      </c>
      <c r="U17301">
        <v>7.7250555157661438E-2</v>
      </c>
      <c r="V17301">
        <v>9.5713615417480469E-2</v>
      </c>
    </row>
    <row r="17302" spans="1:22" x14ac:dyDescent="0.25">
      <c r="A17302" t="s">
        <v>97</v>
      </c>
      <c r="B17302" t="s">
        <v>131</v>
      </c>
      <c r="C17302" t="s">
        <v>102</v>
      </c>
      <c r="D17302" t="s">
        <v>80</v>
      </c>
      <c r="E17302" t="s">
        <v>90</v>
      </c>
      <c r="F17302" t="s">
        <v>40</v>
      </c>
      <c r="G17302">
        <v>1039</v>
      </c>
      <c r="H17302">
        <v>10</v>
      </c>
      <c r="I17302">
        <f>IF(VLOOKUP(Data!$A17302,summermonths, 2, FALSE) = 1, VLOOKUP(Data!$H17302,rateblocks, 2, FALSE), VLOOKUP(Data!H17302, rateblocks,3, FALSE))</f>
        <v>2</v>
      </c>
      <c r="J17302">
        <v>0.88431316614151001</v>
      </c>
      <c r="K17302">
        <v>0.82269006967544556</v>
      </c>
      <c r="L17302">
        <v>73.948028564453125</v>
      </c>
      <c r="M17302">
        <v>-6.1623070389032364E-2</v>
      </c>
      <c r="N17302">
        <v>0.1519848108291626</v>
      </c>
      <c r="O17302">
        <v>2.3099383339285851E-2</v>
      </c>
      <c r="P17302">
        <v>-0.31161582469940186</v>
      </c>
      <c r="Q17302">
        <v>-0.25639945268630981</v>
      </c>
      <c r="R17302">
        <v>-0.14132398366928101</v>
      </c>
      <c r="S17302">
        <v>-6.1623070389032364E-2</v>
      </c>
      <c r="T17302">
        <v>1.8077842891216278E-2</v>
      </c>
      <c r="U17302">
        <v>0.13315330445766449</v>
      </c>
      <c r="V17302">
        <v>0.18836969137191772</v>
      </c>
    </row>
    <row r="17303" spans="1:22" x14ac:dyDescent="0.25">
      <c r="A17303" t="s">
        <v>98</v>
      </c>
      <c r="B17303" t="s">
        <v>131</v>
      </c>
      <c r="C17303" t="s">
        <v>102</v>
      </c>
      <c r="D17303" t="s">
        <v>81</v>
      </c>
      <c r="E17303" t="s">
        <v>90</v>
      </c>
      <c r="F17303" t="s">
        <v>40</v>
      </c>
      <c r="G17303">
        <v>1039</v>
      </c>
      <c r="H17303">
        <v>15</v>
      </c>
      <c r="I17303">
        <f>IF(VLOOKUP(Data!$A17303,summermonths, 2, FALSE) = 1, VLOOKUP(Data!$H17303,rateblocks, 2, FALSE), VLOOKUP(Data!H17303, rateblocks,3, FALSE))</f>
        <v>1</v>
      </c>
      <c r="J17303">
        <v>1.045252799987793</v>
      </c>
      <c r="K17303">
        <v>0.9423484206199646</v>
      </c>
      <c r="L17303">
        <v>91.12896728515625</v>
      </c>
      <c r="M17303">
        <v>-0.10290440917015076</v>
      </c>
      <c r="N17303">
        <v>0.17234772443771362</v>
      </c>
      <c r="O17303">
        <v>2.9703738167881966E-2</v>
      </c>
      <c r="P17303">
        <v>-0.38639119267463684</v>
      </c>
      <c r="Q17303">
        <v>-0.32377690076828003</v>
      </c>
      <c r="R17303">
        <v>-0.19328364729881287</v>
      </c>
      <c r="S17303">
        <v>-0.10290440917015076</v>
      </c>
      <c r="T17303">
        <v>-1.2525173835456371E-2</v>
      </c>
      <c r="U17303">
        <v>0.11796808987855911</v>
      </c>
      <c r="V17303">
        <v>0.18058237433433533</v>
      </c>
    </row>
    <row r="17304" spans="1:22" x14ac:dyDescent="0.25">
      <c r="A17304" t="s">
        <v>123</v>
      </c>
      <c r="B17304" t="s">
        <v>131</v>
      </c>
      <c r="C17304" t="s">
        <v>101</v>
      </c>
      <c r="D17304" t="s">
        <v>113</v>
      </c>
      <c r="E17304" t="s">
        <v>90</v>
      </c>
      <c r="F17304" t="s">
        <v>40</v>
      </c>
      <c r="G17304">
        <v>1039</v>
      </c>
      <c r="H17304">
        <v>7</v>
      </c>
      <c r="I17304">
        <f>IF(VLOOKUP(Data!$A17304,summermonths, 2, FALSE) = 1, VLOOKUP(Data!$H17304,rateblocks, 2, FALSE), VLOOKUP(Data!H17304, rateblocks,3, FALSE))</f>
        <v>2</v>
      </c>
      <c r="J17304">
        <v>1.0711512565612793</v>
      </c>
      <c r="K17304">
        <v>1.0752092599868774</v>
      </c>
      <c r="L17304">
        <v>53.486652374267578</v>
      </c>
      <c r="M17304">
        <v>4.0580001659691334E-3</v>
      </c>
      <c r="N17304">
        <v>5.4226581007242203E-2</v>
      </c>
      <c r="O17304">
        <v>2.9405220411717892E-3</v>
      </c>
      <c r="P17304">
        <v>-8.5136786103248596E-2</v>
      </c>
      <c r="Q17304">
        <v>-6.5436162054538727E-2</v>
      </c>
      <c r="R17304">
        <v>-2.4378446862101555E-2</v>
      </c>
      <c r="S17304">
        <v>4.0580001659691334E-3</v>
      </c>
      <c r="T17304">
        <v>3.2494448125362396E-2</v>
      </c>
      <c r="U17304">
        <v>7.3552161455154419E-2</v>
      </c>
      <c r="V17304">
        <v>9.3252785503864288E-2</v>
      </c>
    </row>
    <row r="17305" spans="1:22" x14ac:dyDescent="0.25">
      <c r="A17305" t="s">
        <v>98</v>
      </c>
      <c r="B17305" t="s">
        <v>131</v>
      </c>
      <c r="C17305" t="s">
        <v>102</v>
      </c>
      <c r="D17305" t="s">
        <v>81</v>
      </c>
      <c r="E17305" t="s">
        <v>90</v>
      </c>
      <c r="F17305" t="s">
        <v>40</v>
      </c>
      <c r="G17305">
        <v>1039</v>
      </c>
      <c r="H17305">
        <v>4</v>
      </c>
      <c r="I17305">
        <f>IF(VLOOKUP(Data!$A17305,summermonths, 2, FALSE) = 1, VLOOKUP(Data!$H17305,rateblocks, 2, FALSE), VLOOKUP(Data!H17305, rateblocks,3, FALSE))</f>
        <v>3</v>
      </c>
      <c r="J17305">
        <v>1.2413991689682007</v>
      </c>
      <c r="K17305">
        <v>1.3167949914932251</v>
      </c>
      <c r="L17305">
        <v>71.607315063476562</v>
      </c>
      <c r="M17305">
        <v>7.5395785272121429E-2</v>
      </c>
      <c r="N17305">
        <v>0.1335161030292511</v>
      </c>
      <c r="O17305">
        <v>1.7826549708843231E-2</v>
      </c>
      <c r="P17305">
        <v>-0.14421866834163666</v>
      </c>
      <c r="Q17305">
        <v>-9.5711983740329742E-2</v>
      </c>
      <c r="R17305">
        <v>5.3798723965883255E-3</v>
      </c>
      <c r="S17305">
        <v>7.5395785272121429E-2</v>
      </c>
      <c r="T17305">
        <v>0.14541170001029968</v>
      </c>
      <c r="U17305">
        <v>0.2465035617351532</v>
      </c>
      <c r="V17305">
        <v>0.29501023888587952</v>
      </c>
    </row>
    <row r="17306" spans="1:22" x14ac:dyDescent="0.25">
      <c r="A17306" t="s">
        <v>96</v>
      </c>
      <c r="B17306" t="s">
        <v>131</v>
      </c>
      <c r="C17306" t="s">
        <v>102</v>
      </c>
      <c r="D17306" t="s">
        <v>79</v>
      </c>
      <c r="E17306" t="s">
        <v>90</v>
      </c>
      <c r="F17306" t="s">
        <v>40</v>
      </c>
      <c r="G17306">
        <v>1039</v>
      </c>
      <c r="H17306">
        <v>13</v>
      </c>
      <c r="I17306">
        <f>IF(VLOOKUP(Data!$A17306,summermonths, 2, FALSE) = 1, VLOOKUP(Data!$H17306,rateblocks, 2, FALSE), VLOOKUP(Data!H17306, rateblocks,3, FALSE))</f>
        <v>1</v>
      </c>
      <c r="J17306">
        <v>0.84892487525939941</v>
      </c>
      <c r="K17306">
        <v>0.85067373514175415</v>
      </c>
      <c r="L17306">
        <v>79.490859985351562</v>
      </c>
      <c r="M17306">
        <v>1.7488292651250958E-3</v>
      </c>
      <c r="N17306">
        <v>0.17162972688674927</v>
      </c>
      <c r="O17306">
        <v>2.9456762596964836E-2</v>
      </c>
      <c r="P17306">
        <v>-0.28055694699287415</v>
      </c>
      <c r="Q17306">
        <v>-0.21820351481437683</v>
      </c>
      <c r="R17306">
        <v>-8.8253885507583618E-2</v>
      </c>
      <c r="S17306">
        <v>1.7488292651250958E-3</v>
      </c>
      <c r="T17306">
        <v>9.1751545667648315E-2</v>
      </c>
      <c r="U17306">
        <v>0.22170117497444153</v>
      </c>
      <c r="V17306">
        <v>0.28405460715293884</v>
      </c>
    </row>
    <row r="17307" spans="1:22" x14ac:dyDescent="0.25">
      <c r="A17307" t="s">
        <v>95</v>
      </c>
      <c r="B17307" t="s">
        <v>131</v>
      </c>
      <c r="C17307" t="s">
        <v>102</v>
      </c>
      <c r="D17307" t="s">
        <v>78</v>
      </c>
      <c r="E17307" t="s">
        <v>90</v>
      </c>
      <c r="F17307" t="s">
        <v>40</v>
      </c>
      <c r="G17307">
        <v>1039</v>
      </c>
      <c r="H17307">
        <v>7</v>
      </c>
      <c r="I17307">
        <f>IF(VLOOKUP(Data!$A17307,summermonths, 2, FALSE) = 1, VLOOKUP(Data!$H17307,rateblocks, 2, FALSE), VLOOKUP(Data!H17307, rateblocks,3, FALSE))</f>
        <v>2</v>
      </c>
      <c r="J17307">
        <v>0.95535153150558472</v>
      </c>
      <c r="K17307">
        <v>0.88840228319168091</v>
      </c>
      <c r="L17307">
        <v>61.993263244628906</v>
      </c>
      <c r="M17307">
        <v>-6.6949203610420227E-2</v>
      </c>
      <c r="N17307">
        <v>0.12694761157035828</v>
      </c>
      <c r="O17307">
        <v>1.6115695238113403E-2</v>
      </c>
      <c r="P17307">
        <v>-0.27575942873954773</v>
      </c>
      <c r="Q17307">
        <v>-0.22963911294937134</v>
      </c>
      <c r="R17307">
        <v>-0.13352060317993164</v>
      </c>
      <c r="S17307">
        <v>-6.6949203610420227E-2</v>
      </c>
      <c r="T17307">
        <v>-3.7781102582812309E-4</v>
      </c>
      <c r="U17307">
        <v>9.5740705728530884E-2</v>
      </c>
      <c r="V17307">
        <v>0.14186103641986847</v>
      </c>
    </row>
    <row r="17308" spans="1:22" x14ac:dyDescent="0.25">
      <c r="A17308" t="s">
        <v>99</v>
      </c>
      <c r="B17308" t="s">
        <v>131</v>
      </c>
      <c r="C17308" t="s">
        <v>102</v>
      </c>
      <c r="D17308" t="s">
        <v>82</v>
      </c>
      <c r="E17308" t="s">
        <v>90</v>
      </c>
      <c r="F17308" t="s">
        <v>40</v>
      </c>
      <c r="G17308">
        <v>1039</v>
      </c>
      <c r="H17308">
        <v>14</v>
      </c>
      <c r="I17308">
        <f>IF(VLOOKUP(Data!$A17308,summermonths, 2, FALSE) = 1, VLOOKUP(Data!$H17308,rateblocks, 2, FALSE), VLOOKUP(Data!H17308, rateblocks,3, FALSE))</f>
        <v>1</v>
      </c>
      <c r="J17308">
        <v>1.0171452760696411</v>
      </c>
      <c r="K17308">
        <v>0.93141001462936401</v>
      </c>
      <c r="L17308">
        <v>91.44561767578125</v>
      </c>
      <c r="M17308">
        <v>-8.5735239088535309E-2</v>
      </c>
      <c r="N17308">
        <v>0.16578936576843262</v>
      </c>
      <c r="O17308">
        <v>2.7486113831400871E-2</v>
      </c>
      <c r="P17308">
        <v>-0.35843446850776672</v>
      </c>
      <c r="Q17308">
        <v>-0.29820287227630615</v>
      </c>
      <c r="R17308">
        <v>-0.17267526686191559</v>
      </c>
      <c r="S17308">
        <v>-8.5735239088535309E-2</v>
      </c>
      <c r="T17308">
        <v>1.2047892669215798E-3</v>
      </c>
      <c r="U17308">
        <v>0.12673237919807434</v>
      </c>
      <c r="V17308">
        <v>0.1869640052318573</v>
      </c>
    </row>
    <row r="17309" spans="1:22" x14ac:dyDescent="0.25">
      <c r="A17309" t="s">
        <v>125</v>
      </c>
      <c r="B17309" t="s">
        <v>131</v>
      </c>
      <c r="C17309" t="s">
        <v>102</v>
      </c>
      <c r="D17309" t="s">
        <v>116</v>
      </c>
      <c r="E17309" t="s">
        <v>90</v>
      </c>
      <c r="F17309" t="s">
        <v>40</v>
      </c>
      <c r="G17309">
        <v>1039</v>
      </c>
      <c r="H17309">
        <v>16</v>
      </c>
      <c r="I17309">
        <f>IF(VLOOKUP(Data!$A17309,summermonths, 2, FALSE) = 1, VLOOKUP(Data!$H17309,rateblocks, 2, FALSE), VLOOKUP(Data!H17309, rateblocks,3, FALSE))</f>
        <v>2</v>
      </c>
      <c r="J17309">
        <v>0.91034942865371704</v>
      </c>
      <c r="K17309">
        <v>0.85842156410217285</v>
      </c>
      <c r="L17309">
        <v>82.008659362792969</v>
      </c>
      <c r="M17309">
        <v>-5.1927842199802399E-2</v>
      </c>
      <c r="N17309">
        <v>0.14091058075428009</v>
      </c>
      <c r="O17309">
        <v>1.9855791702866554E-2</v>
      </c>
      <c r="P17309">
        <v>-0.28370511531829834</v>
      </c>
      <c r="Q17309">
        <v>-0.23251201212406158</v>
      </c>
      <c r="R17309">
        <v>-0.12582142651081085</v>
      </c>
      <c r="S17309">
        <v>-5.1927842199802399E-2</v>
      </c>
      <c r="T17309">
        <v>2.1965738385915756E-2</v>
      </c>
      <c r="U17309">
        <v>0.12865632772445679</v>
      </c>
      <c r="V17309">
        <v>0.17984943091869354</v>
      </c>
    </row>
    <row r="17310" spans="1:22" x14ac:dyDescent="0.25">
      <c r="A17310" t="s">
        <v>100</v>
      </c>
      <c r="B17310" t="s">
        <v>131</v>
      </c>
      <c r="C17310" t="s">
        <v>102</v>
      </c>
      <c r="D17310" t="s">
        <v>83</v>
      </c>
      <c r="E17310" t="s">
        <v>90</v>
      </c>
      <c r="F17310" t="s">
        <v>40</v>
      </c>
      <c r="G17310">
        <v>1039</v>
      </c>
      <c r="H17310">
        <v>14</v>
      </c>
      <c r="I17310">
        <f>IF(VLOOKUP(Data!$A17310,summermonths, 2, FALSE) = 1, VLOOKUP(Data!$H17310,rateblocks, 2, FALSE), VLOOKUP(Data!H17310, rateblocks,3, FALSE))</f>
        <v>1</v>
      </c>
      <c r="J17310">
        <v>1.1022454500198364</v>
      </c>
      <c r="K17310">
        <v>0.95427143573760986</v>
      </c>
      <c r="L17310">
        <v>85.63330078125</v>
      </c>
      <c r="M17310">
        <v>-0.14797399938106537</v>
      </c>
      <c r="N17310">
        <v>0.165521040558815</v>
      </c>
      <c r="O17310">
        <v>2.7397215366363525E-2</v>
      </c>
      <c r="P17310">
        <v>-0.42023187875747681</v>
      </c>
      <c r="Q17310">
        <v>-0.360097736120224</v>
      </c>
      <c r="R17310">
        <v>-0.23477332293987274</v>
      </c>
      <c r="S17310">
        <v>-0.14797399938106537</v>
      </c>
      <c r="T17310">
        <v>-6.1174679547548294E-2</v>
      </c>
      <c r="U17310">
        <v>6.4149752259254456E-2</v>
      </c>
      <c r="V17310">
        <v>0.12428388744592667</v>
      </c>
    </row>
    <row r="17311" spans="1:22" x14ac:dyDescent="0.25">
      <c r="A17311" t="s">
        <v>96</v>
      </c>
      <c r="B17311" t="s">
        <v>131</v>
      </c>
      <c r="C17311" t="s">
        <v>102</v>
      </c>
      <c r="D17311" t="s">
        <v>79</v>
      </c>
      <c r="E17311" t="s">
        <v>90</v>
      </c>
      <c r="F17311" t="s">
        <v>40</v>
      </c>
      <c r="G17311">
        <v>1039</v>
      </c>
      <c r="H17311">
        <v>23</v>
      </c>
      <c r="I17311">
        <f>IF(VLOOKUP(Data!$A17311,summermonths, 2, FALSE) = 1, VLOOKUP(Data!$H17311,rateblocks, 2, FALSE), VLOOKUP(Data!H17311, rateblocks,3, FALSE))</f>
        <v>3</v>
      </c>
      <c r="J17311">
        <v>1.640181303024292</v>
      </c>
      <c r="K17311">
        <v>1.3925553560256958</v>
      </c>
      <c r="L17311">
        <v>69.860443115234375</v>
      </c>
      <c r="M17311">
        <v>-0.24762590229511261</v>
      </c>
      <c r="N17311">
        <v>0.2671363353729248</v>
      </c>
      <c r="O17311">
        <v>7.1361824870109558E-2</v>
      </c>
      <c r="P17311">
        <v>-0.68702608346939087</v>
      </c>
      <c r="Q17311">
        <v>-0.58997488021850586</v>
      </c>
      <c r="R17311">
        <v>-0.38771232962608337</v>
      </c>
      <c r="S17311">
        <v>-0.24762590229511261</v>
      </c>
      <c r="T17311">
        <v>-0.10753946751356125</v>
      </c>
      <c r="U17311">
        <v>9.4723083078861237E-2</v>
      </c>
      <c r="V17311">
        <v>0.19177426397800446</v>
      </c>
    </row>
    <row r="17312" spans="1:22" x14ac:dyDescent="0.25">
      <c r="A17312" t="s">
        <v>123</v>
      </c>
      <c r="B17312" t="s">
        <v>131</v>
      </c>
      <c r="C17312" t="s">
        <v>102</v>
      </c>
      <c r="D17312" t="s">
        <v>118</v>
      </c>
      <c r="E17312" t="s">
        <v>90</v>
      </c>
      <c r="F17312" t="s">
        <v>40</v>
      </c>
      <c r="G17312">
        <v>1039</v>
      </c>
      <c r="H17312">
        <v>12</v>
      </c>
      <c r="I17312">
        <f>IF(VLOOKUP(Data!$A17312,summermonths, 2, FALSE) = 1, VLOOKUP(Data!$H17312,rateblocks, 2, FALSE), VLOOKUP(Data!H17312, rateblocks,3, FALSE))</f>
        <v>2</v>
      </c>
      <c r="J17312">
        <v>0.57353204488754272</v>
      </c>
      <c r="K17312">
        <v>0.68473529815673828</v>
      </c>
      <c r="L17312">
        <v>82.322425842285156</v>
      </c>
      <c r="M17312">
        <v>0.11120330542325974</v>
      </c>
      <c r="N17312">
        <v>0.23775860667228699</v>
      </c>
      <c r="O17312">
        <v>5.6529156863689423E-2</v>
      </c>
      <c r="P17312">
        <v>-0.27987480163574219</v>
      </c>
      <c r="Q17312">
        <v>-0.19349661469459534</v>
      </c>
      <c r="R17312">
        <v>-1.3477429747581482E-2</v>
      </c>
      <c r="S17312">
        <v>0.11120330542325974</v>
      </c>
      <c r="T17312">
        <v>0.23588404059410095</v>
      </c>
      <c r="U17312">
        <v>0.41590321063995361</v>
      </c>
      <c r="V17312">
        <v>0.50228142738342285</v>
      </c>
    </row>
    <row r="17313" spans="1:22" x14ac:dyDescent="0.25">
      <c r="A17313" t="s">
        <v>99</v>
      </c>
      <c r="B17313" t="s">
        <v>131</v>
      </c>
      <c r="C17313" t="s">
        <v>101</v>
      </c>
      <c r="D17313" t="s">
        <v>76</v>
      </c>
      <c r="E17313" t="s">
        <v>90</v>
      </c>
      <c r="F17313" t="s">
        <v>40</v>
      </c>
      <c r="G17313">
        <v>1039</v>
      </c>
      <c r="H17313">
        <v>10</v>
      </c>
      <c r="I17313">
        <f>IF(VLOOKUP(Data!$A17313,summermonths, 2, FALSE) = 1, VLOOKUP(Data!$H17313,rateblocks, 2, FALSE), VLOOKUP(Data!H17313, rateblocks,3, FALSE))</f>
        <v>2</v>
      </c>
      <c r="J17313">
        <v>0.90570944547653198</v>
      </c>
      <c r="K17313">
        <v>0.77283453941345215</v>
      </c>
      <c r="L17313">
        <v>76.276763916015625</v>
      </c>
      <c r="M17313">
        <v>-0.13287489116191864</v>
      </c>
      <c r="N17313">
        <v>6.401330977678299E-2</v>
      </c>
      <c r="O17313">
        <v>4.0977038443088531E-3</v>
      </c>
      <c r="P17313">
        <v>-0.2381674200296402</v>
      </c>
      <c r="Q17313">
        <v>-0.21491125226020813</v>
      </c>
      <c r="R17313">
        <v>-0.16644349694252014</v>
      </c>
      <c r="S17313">
        <v>-0.13287489116191864</v>
      </c>
      <c r="T17313">
        <v>-9.9306277930736542E-2</v>
      </c>
      <c r="U17313">
        <v>-5.0838533788919449E-2</v>
      </c>
      <c r="V17313">
        <v>-2.7582366019487381E-2</v>
      </c>
    </row>
    <row r="17314" spans="1:22" x14ac:dyDescent="0.25">
      <c r="A17314" t="s">
        <v>97</v>
      </c>
      <c r="B17314" t="s">
        <v>131</v>
      </c>
      <c r="C17314" t="s">
        <v>102</v>
      </c>
      <c r="D17314" t="s">
        <v>80</v>
      </c>
      <c r="E17314" t="s">
        <v>90</v>
      </c>
      <c r="F17314" t="s">
        <v>40</v>
      </c>
      <c r="G17314">
        <v>1039</v>
      </c>
      <c r="H17314">
        <v>13</v>
      </c>
      <c r="I17314">
        <f>IF(VLOOKUP(Data!$A17314,summermonths, 2, FALSE) = 1, VLOOKUP(Data!$H17314,rateblocks, 2, FALSE), VLOOKUP(Data!H17314, rateblocks,3, FALSE))</f>
        <v>1</v>
      </c>
      <c r="J17314">
        <v>0.74708747863769531</v>
      </c>
      <c r="K17314">
        <v>0.8753705620765686</v>
      </c>
      <c r="L17314">
        <v>79.35418701171875</v>
      </c>
      <c r="M17314">
        <v>0.12828309834003448</v>
      </c>
      <c r="N17314">
        <v>0.16871315240859985</v>
      </c>
      <c r="O17314">
        <v>2.8464127331972122E-2</v>
      </c>
      <c r="P17314">
        <v>-0.14922533929347992</v>
      </c>
      <c r="Q17314">
        <v>-8.7931506335735321E-2</v>
      </c>
      <c r="R17314">
        <v>3.9809834212064743E-2</v>
      </c>
      <c r="S17314">
        <v>0.12828309834003448</v>
      </c>
      <c r="T17314">
        <v>0.21675635874271393</v>
      </c>
      <c r="U17314">
        <v>0.34449771046638489</v>
      </c>
      <c r="V17314">
        <v>0.40579155087471008</v>
      </c>
    </row>
    <row r="17315" spans="1:22" x14ac:dyDescent="0.25">
      <c r="A17315" t="s">
        <v>96</v>
      </c>
      <c r="B17315" t="s">
        <v>131</v>
      </c>
      <c r="C17315" t="s">
        <v>102</v>
      </c>
      <c r="D17315" t="s">
        <v>79</v>
      </c>
      <c r="E17315" t="s">
        <v>90</v>
      </c>
      <c r="F17315" t="s">
        <v>40</v>
      </c>
      <c r="G17315">
        <v>1039</v>
      </c>
      <c r="H17315">
        <v>8</v>
      </c>
      <c r="I17315">
        <f>IF(VLOOKUP(Data!$A17315,summermonths, 2, FALSE) = 1, VLOOKUP(Data!$H17315,rateblocks, 2, FALSE), VLOOKUP(Data!H17315, rateblocks,3, FALSE))</f>
        <v>2</v>
      </c>
      <c r="J17315">
        <v>0.62512499094009399</v>
      </c>
      <c r="K17315">
        <v>0.80611163377761841</v>
      </c>
      <c r="L17315">
        <v>70.278152465820313</v>
      </c>
      <c r="M17315">
        <v>0.1809866726398468</v>
      </c>
      <c r="N17315">
        <v>0.16012482345104218</v>
      </c>
      <c r="O17315">
        <v>2.5639958679676056E-2</v>
      </c>
      <c r="P17315">
        <v>-8.2395225763320923E-2</v>
      </c>
      <c r="Q17315">
        <v>-2.4221545085310936E-2</v>
      </c>
      <c r="R17315">
        <v>9.7017131745815277E-2</v>
      </c>
      <c r="S17315">
        <v>0.1809866726398468</v>
      </c>
      <c r="T17315">
        <v>0.26495620608329773</v>
      </c>
      <c r="U17315">
        <v>0.38619488477706909</v>
      </c>
      <c r="V17315">
        <v>0.44436857104301453</v>
      </c>
    </row>
    <row r="17316" spans="1:22" x14ac:dyDescent="0.25">
      <c r="A17316" t="s">
        <v>97</v>
      </c>
      <c r="B17316" t="s">
        <v>131</v>
      </c>
      <c r="C17316" t="s">
        <v>102</v>
      </c>
      <c r="D17316" t="s">
        <v>80</v>
      </c>
      <c r="E17316" t="s">
        <v>90</v>
      </c>
      <c r="F17316" t="s">
        <v>40</v>
      </c>
      <c r="G17316">
        <v>1039</v>
      </c>
      <c r="H17316">
        <v>20</v>
      </c>
      <c r="I17316">
        <f>IF(VLOOKUP(Data!$A17316,summermonths, 2, FALSE) = 1, VLOOKUP(Data!$H17316,rateblocks, 2, FALSE), VLOOKUP(Data!H17316, rateblocks,3, FALSE))</f>
        <v>2</v>
      </c>
      <c r="J17316">
        <v>1.0925862789154053</v>
      </c>
      <c r="K17316">
        <v>1.0938161611557007</v>
      </c>
      <c r="L17316">
        <v>71.673721313476562</v>
      </c>
      <c r="M17316">
        <v>1.2298749061301351E-3</v>
      </c>
      <c r="N17316">
        <v>0.12833543121814728</v>
      </c>
      <c r="O17316">
        <v>1.6469983384013176E-2</v>
      </c>
      <c r="P17316">
        <v>-0.20986312627792358</v>
      </c>
      <c r="Q17316">
        <v>-0.16323859989643097</v>
      </c>
      <c r="R17316">
        <v>-6.6069290041923523E-2</v>
      </c>
      <c r="S17316">
        <v>1.2298749061301351E-3</v>
      </c>
      <c r="T17316">
        <v>6.8529039621353149E-2</v>
      </c>
      <c r="U17316">
        <v>0.1656983494758606</v>
      </c>
      <c r="V17316">
        <v>0.21232287585735321</v>
      </c>
    </row>
    <row r="17317" spans="1:22" x14ac:dyDescent="0.25">
      <c r="A17317" t="s">
        <v>95</v>
      </c>
      <c r="B17317" t="s">
        <v>131</v>
      </c>
      <c r="C17317" t="s">
        <v>102</v>
      </c>
      <c r="D17317" t="s">
        <v>78</v>
      </c>
      <c r="E17317" t="s">
        <v>90</v>
      </c>
      <c r="F17317" t="s">
        <v>40</v>
      </c>
      <c r="G17317">
        <v>1039</v>
      </c>
      <c r="H17317">
        <v>23</v>
      </c>
      <c r="I17317">
        <f>IF(VLOOKUP(Data!$A17317,summermonths, 2, FALSE) = 1, VLOOKUP(Data!$H17317,rateblocks, 2, FALSE), VLOOKUP(Data!H17317, rateblocks,3, FALSE))</f>
        <v>3</v>
      </c>
      <c r="J17317">
        <v>1.3735215663909912</v>
      </c>
      <c r="K17317">
        <v>1.4361501932144165</v>
      </c>
      <c r="L17317">
        <v>65.701637268066406</v>
      </c>
      <c r="M17317">
        <v>6.2628626823425293E-2</v>
      </c>
      <c r="N17317">
        <v>0.13141259551048279</v>
      </c>
      <c r="O17317">
        <v>1.7269270494580269E-2</v>
      </c>
      <c r="P17317">
        <v>-0.15352585911750793</v>
      </c>
      <c r="Q17317">
        <v>-0.10578338801860809</v>
      </c>
      <c r="R17317">
        <v>-6.2842057086527348E-3</v>
      </c>
      <c r="S17317">
        <v>6.2628626823425293E-2</v>
      </c>
      <c r="T17317">
        <v>0.13154146075248718</v>
      </c>
      <c r="U17317">
        <v>0.23104064166545868</v>
      </c>
      <c r="V17317">
        <v>0.27878311276435852</v>
      </c>
    </row>
    <row r="17318" spans="1:22" x14ac:dyDescent="0.25">
      <c r="A17318" t="s">
        <v>98</v>
      </c>
      <c r="B17318" t="s">
        <v>131</v>
      </c>
      <c r="C17318" t="s">
        <v>101</v>
      </c>
      <c r="D17318" t="s">
        <v>75</v>
      </c>
      <c r="E17318" t="s">
        <v>90</v>
      </c>
      <c r="F17318" t="s">
        <v>40</v>
      </c>
      <c r="G17318">
        <v>1039</v>
      </c>
      <c r="H17318">
        <v>15</v>
      </c>
      <c r="I17318">
        <f>IF(VLOOKUP(Data!$A17318,summermonths, 2, FALSE) = 1, VLOOKUP(Data!$H17318,rateblocks, 2, FALSE), VLOOKUP(Data!H17318, rateblocks,3, FALSE))</f>
        <v>1</v>
      </c>
      <c r="J17318">
        <v>1.0520902872085571</v>
      </c>
      <c r="K17318">
        <v>0.86746788024902344</v>
      </c>
      <c r="L17318">
        <v>80.766311645507812</v>
      </c>
      <c r="M17318">
        <v>-0.18462240695953369</v>
      </c>
      <c r="N17318">
        <v>7.4293576180934906E-2</v>
      </c>
      <c r="O17318">
        <v>5.5195353925228119E-3</v>
      </c>
      <c r="P17318">
        <v>-0.30682447552680969</v>
      </c>
      <c r="Q17318">
        <v>-0.27983346581459045</v>
      </c>
      <c r="R17318">
        <v>-0.22358199954032898</v>
      </c>
      <c r="S17318">
        <v>-0.18462240695953369</v>
      </c>
      <c r="T17318">
        <v>-0.1456628143787384</v>
      </c>
      <c r="U17318">
        <v>-8.9411355555057526E-2</v>
      </c>
      <c r="V17318">
        <v>-6.2420349568128586E-2</v>
      </c>
    </row>
    <row r="17319" spans="1:22" x14ac:dyDescent="0.25">
      <c r="A17319" t="s">
        <v>125</v>
      </c>
      <c r="B17319" t="s">
        <v>131</v>
      </c>
      <c r="C17319" t="s">
        <v>101</v>
      </c>
      <c r="D17319" t="s">
        <v>120</v>
      </c>
      <c r="E17319" t="s">
        <v>90</v>
      </c>
      <c r="F17319" t="s">
        <v>40</v>
      </c>
      <c r="G17319">
        <v>1039</v>
      </c>
      <c r="H17319">
        <v>7</v>
      </c>
      <c r="I17319">
        <f>IF(VLOOKUP(Data!$A17319,summermonths, 2, FALSE) = 1, VLOOKUP(Data!$H17319,rateblocks, 2, FALSE), VLOOKUP(Data!H17319, rateblocks,3, FALSE))</f>
        <v>2</v>
      </c>
      <c r="J17319">
        <v>1.0653719902038574</v>
      </c>
      <c r="K17319">
        <v>1.0409121513366699</v>
      </c>
      <c r="L17319">
        <v>57.506126403808594</v>
      </c>
      <c r="M17319">
        <v>-2.4459829553961754E-2</v>
      </c>
      <c r="N17319">
        <v>4.6463008970022202E-2</v>
      </c>
      <c r="O17319">
        <v>2.1588113158941269E-3</v>
      </c>
      <c r="P17319">
        <v>-0.10088467597961426</v>
      </c>
      <c r="Q17319">
        <v>-8.400457352399826E-2</v>
      </c>
      <c r="R17319">
        <v>-4.8825055360794067E-2</v>
      </c>
      <c r="S17319">
        <v>-2.4459829553961754E-2</v>
      </c>
      <c r="T17319">
        <v>-9.4603827164974064E-5</v>
      </c>
      <c r="U17319">
        <v>3.5084910690784454E-2</v>
      </c>
      <c r="V17319">
        <v>5.1965020596981049E-2</v>
      </c>
    </row>
    <row r="17320" spans="1:22" x14ac:dyDescent="0.25">
      <c r="A17320" t="s">
        <v>96</v>
      </c>
      <c r="B17320" t="s">
        <v>131</v>
      </c>
      <c r="C17320" t="s">
        <v>101</v>
      </c>
      <c r="D17320" t="s">
        <v>73</v>
      </c>
      <c r="E17320" t="s">
        <v>90</v>
      </c>
      <c r="F17320" t="s">
        <v>40</v>
      </c>
      <c r="G17320">
        <v>1039</v>
      </c>
      <c r="H17320">
        <v>4</v>
      </c>
      <c r="I17320">
        <f>IF(VLOOKUP(Data!$A17320,summermonths, 2, FALSE) = 1, VLOOKUP(Data!$H17320,rateblocks, 2, FALSE), VLOOKUP(Data!H17320, rateblocks,3, FALSE))</f>
        <v>3</v>
      </c>
      <c r="J17320">
        <v>1.3080651760101318</v>
      </c>
      <c r="K17320">
        <v>1.3040235042572021</v>
      </c>
      <c r="L17320">
        <v>63.324348449707031</v>
      </c>
      <c r="M17320">
        <v>-4.0416745468974113E-3</v>
      </c>
      <c r="N17320">
        <v>7.3105946183204651E-2</v>
      </c>
      <c r="O17320">
        <v>5.3444793447852135E-3</v>
      </c>
      <c r="P17320">
        <v>-0.12429025769233704</v>
      </c>
      <c r="Q17320">
        <v>-9.7730711102485657E-2</v>
      </c>
      <c r="R17320">
        <v>-4.2378470301628113E-2</v>
      </c>
      <c r="S17320">
        <v>-4.0416745468974113E-3</v>
      </c>
      <c r="T17320">
        <v>3.4295119345188141E-2</v>
      </c>
      <c r="U17320">
        <v>8.9647367596626282E-2</v>
      </c>
      <c r="V17320">
        <v>0.11620690673589706</v>
      </c>
    </row>
    <row r="17321" spans="1:22" x14ac:dyDescent="0.25">
      <c r="A17321" t="s">
        <v>98</v>
      </c>
      <c r="B17321" t="s">
        <v>131</v>
      </c>
      <c r="C17321" t="s">
        <v>101</v>
      </c>
      <c r="D17321" t="s">
        <v>75</v>
      </c>
      <c r="E17321" t="s">
        <v>90</v>
      </c>
      <c r="F17321" t="s">
        <v>40</v>
      </c>
      <c r="G17321">
        <v>1039</v>
      </c>
      <c r="H17321">
        <v>16</v>
      </c>
      <c r="I17321">
        <f>IF(VLOOKUP(Data!$A17321,summermonths, 2, FALSE) = 1, VLOOKUP(Data!$H17321,rateblocks, 2, FALSE), VLOOKUP(Data!H17321, rateblocks,3, FALSE))</f>
        <v>1</v>
      </c>
      <c r="J17321">
        <v>1.0398662090301514</v>
      </c>
      <c r="K17321">
        <v>0.86131328344345093</v>
      </c>
      <c r="L17321">
        <v>79.982292175292969</v>
      </c>
      <c r="M17321">
        <v>-0.17855289578437805</v>
      </c>
      <c r="N17321">
        <v>6.8031661212444305E-2</v>
      </c>
      <c r="O17321">
        <v>4.628306720405817E-3</v>
      </c>
      <c r="P17321">
        <v>-0.29045501351356506</v>
      </c>
      <c r="Q17321">
        <v>-0.26573896408081055</v>
      </c>
      <c r="R17321">
        <v>-0.21422873437404633</v>
      </c>
      <c r="S17321">
        <v>-0.17855289578437805</v>
      </c>
      <c r="T17321">
        <v>-0.14287705719470978</v>
      </c>
      <c r="U17321">
        <v>-9.1366812586784363E-2</v>
      </c>
      <c r="V17321">
        <v>-6.6650770604610443E-2</v>
      </c>
    </row>
    <row r="17322" spans="1:22" x14ac:dyDescent="0.25">
      <c r="A17322" t="s">
        <v>122</v>
      </c>
      <c r="B17322" t="s">
        <v>131</v>
      </c>
      <c r="C17322" t="s">
        <v>102</v>
      </c>
      <c r="D17322" t="s">
        <v>115</v>
      </c>
      <c r="E17322" t="s">
        <v>90</v>
      </c>
      <c r="F17322" t="s">
        <v>40</v>
      </c>
      <c r="G17322">
        <v>1039</v>
      </c>
      <c r="H17322">
        <v>11</v>
      </c>
      <c r="I17322">
        <f>IF(VLOOKUP(Data!$A17322,summermonths, 2, FALSE) = 1, VLOOKUP(Data!$H17322,rateblocks, 2, FALSE), VLOOKUP(Data!H17322, rateblocks,3, FALSE))</f>
        <v>2</v>
      </c>
      <c r="J17322">
        <v>0.65058863162994385</v>
      </c>
      <c r="K17322">
        <v>0.68935132026672363</v>
      </c>
      <c r="L17322">
        <v>55.046199798583984</v>
      </c>
      <c r="M17322">
        <v>3.8762662559747696E-2</v>
      </c>
      <c r="N17322">
        <v>0.17357231676578522</v>
      </c>
      <c r="O17322">
        <v>3.0127348378300667E-2</v>
      </c>
      <c r="P17322">
        <v>-0.24673838913440704</v>
      </c>
      <c r="Q17322">
        <v>-0.18367920815944672</v>
      </c>
      <c r="R17322">
        <v>-5.2258748561143875E-2</v>
      </c>
      <c r="S17322">
        <v>3.8762662559747696E-2</v>
      </c>
      <c r="T17322">
        <v>0.12978407740592957</v>
      </c>
      <c r="U17322">
        <v>0.26120454072952271</v>
      </c>
      <c r="V17322">
        <v>0.32426372170448303</v>
      </c>
    </row>
    <row r="17323" spans="1:22" x14ac:dyDescent="0.25">
      <c r="A17323" t="s">
        <v>97</v>
      </c>
      <c r="B17323" t="s">
        <v>131</v>
      </c>
      <c r="C17323" t="s">
        <v>101</v>
      </c>
      <c r="D17323" t="s">
        <v>74</v>
      </c>
      <c r="E17323" t="s">
        <v>90</v>
      </c>
      <c r="F17323" t="s">
        <v>40</v>
      </c>
      <c r="G17323">
        <v>1039</v>
      </c>
      <c r="H17323">
        <v>6</v>
      </c>
      <c r="I17323">
        <f>IF(VLOOKUP(Data!$A17323,summermonths, 2, FALSE) = 1, VLOOKUP(Data!$H17323,rateblocks, 2, FALSE), VLOOKUP(Data!H17323, rateblocks,3, FALSE))</f>
        <v>3</v>
      </c>
      <c r="J17323">
        <v>1.2502347230911255</v>
      </c>
      <c r="K17323">
        <v>1.2596112489700317</v>
      </c>
      <c r="L17323">
        <v>67.21429443359375</v>
      </c>
      <c r="M17323">
        <v>9.3764727935194969E-3</v>
      </c>
      <c r="N17323">
        <v>6.2873505055904388E-2</v>
      </c>
      <c r="O17323">
        <v>3.9530778303742409E-3</v>
      </c>
      <c r="P17323">
        <v>-9.4041243195533752E-2</v>
      </c>
      <c r="Q17323">
        <v>-7.1199163794517517E-2</v>
      </c>
      <c r="R17323">
        <v>-2.3594425991177559E-2</v>
      </c>
      <c r="S17323">
        <v>9.3764727935194969E-3</v>
      </c>
      <c r="T17323">
        <v>4.2347371578216553E-2</v>
      </c>
      <c r="U17323">
        <v>8.995211124420166E-2</v>
      </c>
      <c r="V17323">
        <v>0.1127941831946373</v>
      </c>
    </row>
    <row r="17324" spans="1:22" x14ac:dyDescent="0.25">
      <c r="A17324" t="s">
        <v>123</v>
      </c>
      <c r="B17324" t="s">
        <v>131</v>
      </c>
      <c r="C17324" t="s">
        <v>102</v>
      </c>
      <c r="D17324" t="s">
        <v>118</v>
      </c>
      <c r="E17324" t="s">
        <v>90</v>
      </c>
      <c r="F17324" t="s">
        <v>40</v>
      </c>
      <c r="G17324">
        <v>1039</v>
      </c>
      <c r="H17324">
        <v>11</v>
      </c>
      <c r="I17324">
        <f>IF(VLOOKUP(Data!$A17324,summermonths, 2, FALSE) = 1, VLOOKUP(Data!$H17324,rateblocks, 2, FALSE), VLOOKUP(Data!H17324, rateblocks,3, FALSE))</f>
        <v>2</v>
      </c>
      <c r="J17324">
        <v>0.57254695892333984</v>
      </c>
      <c r="K17324">
        <v>0.6818767786026001</v>
      </c>
      <c r="L17324">
        <v>82.372474670410156</v>
      </c>
      <c r="M17324">
        <v>0.10932987183332443</v>
      </c>
      <c r="N17324">
        <v>0.22166018187999725</v>
      </c>
      <c r="O17324">
        <v>4.9133237451314926E-2</v>
      </c>
      <c r="P17324">
        <v>-0.25526869297027588</v>
      </c>
      <c r="Q17324">
        <v>-0.17473907768726349</v>
      </c>
      <c r="R17324">
        <v>-6.9088409654796124E-3</v>
      </c>
      <c r="S17324">
        <v>0.10932987183332443</v>
      </c>
      <c r="T17324">
        <v>0.22556857764720917</v>
      </c>
      <c r="U17324">
        <v>0.39339882135391235</v>
      </c>
      <c r="V17324">
        <v>0.47392842173576355</v>
      </c>
    </row>
    <row r="17325" spans="1:22" x14ac:dyDescent="0.25">
      <c r="A17325" t="s">
        <v>95</v>
      </c>
      <c r="B17325" t="s">
        <v>131</v>
      </c>
      <c r="C17325" t="s">
        <v>101</v>
      </c>
      <c r="D17325" t="s">
        <v>72</v>
      </c>
      <c r="E17325" t="s">
        <v>90</v>
      </c>
      <c r="F17325" t="s">
        <v>40</v>
      </c>
      <c r="G17325">
        <v>1039</v>
      </c>
      <c r="H17325">
        <v>5</v>
      </c>
      <c r="I17325">
        <f>IF(VLOOKUP(Data!$A17325,summermonths, 2, FALSE) = 1, VLOOKUP(Data!$H17325,rateblocks, 2, FALSE), VLOOKUP(Data!H17325, rateblocks,3, FALSE))</f>
        <v>3</v>
      </c>
      <c r="J17325">
        <v>1.2038705348968506</v>
      </c>
      <c r="K17325">
        <v>1.2215399742126465</v>
      </c>
      <c r="L17325">
        <v>58.753704071044922</v>
      </c>
      <c r="M17325">
        <v>1.7669418826699257E-2</v>
      </c>
      <c r="N17325">
        <v>7.072022557258606E-2</v>
      </c>
      <c r="O17325">
        <v>5.0013503059744835E-3</v>
      </c>
      <c r="P17325">
        <v>-9.8655000329017639E-2</v>
      </c>
      <c r="Q17325">
        <v>-7.2962194681167603E-2</v>
      </c>
      <c r="R17325">
        <v>-1.9416304305195808E-2</v>
      </c>
      <c r="S17325">
        <v>1.7669418826699257E-2</v>
      </c>
      <c r="T17325">
        <v>5.4755140095949173E-2</v>
      </c>
      <c r="U17325">
        <v>0.10830103605985641</v>
      </c>
      <c r="V17325">
        <v>0.13399383425712585</v>
      </c>
    </row>
    <row r="17326" spans="1:22" x14ac:dyDescent="0.25">
      <c r="A17326" t="s">
        <v>96</v>
      </c>
      <c r="B17326" t="s">
        <v>131</v>
      </c>
      <c r="C17326" t="s">
        <v>101</v>
      </c>
      <c r="D17326" t="s">
        <v>73</v>
      </c>
      <c r="E17326" t="s">
        <v>90</v>
      </c>
      <c r="F17326" t="s">
        <v>40</v>
      </c>
      <c r="G17326">
        <v>1039</v>
      </c>
      <c r="H17326">
        <v>9</v>
      </c>
      <c r="I17326">
        <f>IF(VLOOKUP(Data!$A17326,summermonths, 2, FALSE) = 1, VLOOKUP(Data!$H17326,rateblocks, 2, FALSE), VLOOKUP(Data!H17326, rateblocks,3, FALSE))</f>
        <v>2</v>
      </c>
      <c r="J17326">
        <v>0.69222277402877808</v>
      </c>
      <c r="K17326">
        <v>0.73637241125106812</v>
      </c>
      <c r="L17326">
        <v>68.123329162597656</v>
      </c>
      <c r="M17326">
        <v>4.4149585068225861E-2</v>
      </c>
      <c r="N17326">
        <v>6.5694727003574371E-2</v>
      </c>
      <c r="O17326">
        <v>4.3157972395420074E-3</v>
      </c>
      <c r="P17326">
        <v>-6.3908621668815613E-2</v>
      </c>
      <c r="Q17326">
        <v>-4.0041595697402954E-2</v>
      </c>
      <c r="R17326">
        <v>9.6992366015911102E-3</v>
      </c>
      <c r="S17326">
        <v>4.4149585068225861E-2</v>
      </c>
      <c r="T17326">
        <v>7.8599937260150909E-2</v>
      </c>
      <c r="U17326">
        <v>0.12834076583385468</v>
      </c>
      <c r="V17326">
        <v>0.15220779180526733</v>
      </c>
    </row>
    <row r="17327" spans="1:22" x14ac:dyDescent="0.25">
      <c r="A17327" t="s">
        <v>95</v>
      </c>
      <c r="B17327" t="s">
        <v>131</v>
      </c>
      <c r="C17327" t="s">
        <v>101</v>
      </c>
      <c r="D17327" t="s">
        <v>72</v>
      </c>
      <c r="E17327" t="s">
        <v>90</v>
      </c>
      <c r="F17327" t="s">
        <v>40</v>
      </c>
      <c r="G17327">
        <v>1039</v>
      </c>
      <c r="H17327">
        <v>10</v>
      </c>
      <c r="I17327">
        <f>IF(VLOOKUP(Data!$A17327,summermonths, 2, FALSE) = 1, VLOOKUP(Data!$H17327,rateblocks, 2, FALSE), VLOOKUP(Data!H17327, rateblocks,3, FALSE))</f>
        <v>2</v>
      </c>
      <c r="J17327">
        <v>0.64007186889648438</v>
      </c>
      <c r="K17327">
        <v>0.67562061548233032</v>
      </c>
      <c r="L17327">
        <v>62.986186981201172</v>
      </c>
      <c r="M17327">
        <v>3.5548709332942963E-2</v>
      </c>
      <c r="N17327">
        <v>6.3147462904453278E-2</v>
      </c>
      <c r="O17327">
        <v>3.9876019582152367E-3</v>
      </c>
      <c r="P17327">
        <v>-6.8319626152515411E-2</v>
      </c>
      <c r="Q17327">
        <v>-4.5378021895885468E-2</v>
      </c>
      <c r="R17327">
        <v>2.434147521853447E-3</v>
      </c>
      <c r="S17327">
        <v>3.5548709332942963E-2</v>
      </c>
      <c r="T17327">
        <v>6.8663269281387329E-2</v>
      </c>
      <c r="U17327">
        <v>0.11647544056177139</v>
      </c>
      <c r="V17327">
        <v>0.13941703736782074</v>
      </c>
    </row>
    <row r="17328" spans="1:22" x14ac:dyDescent="0.25">
      <c r="A17328" t="s">
        <v>122</v>
      </c>
      <c r="B17328" t="s">
        <v>131</v>
      </c>
      <c r="C17328" t="s">
        <v>101</v>
      </c>
      <c r="D17328" t="s">
        <v>117</v>
      </c>
      <c r="E17328" t="s">
        <v>90</v>
      </c>
      <c r="F17328" t="s">
        <v>40</v>
      </c>
      <c r="G17328">
        <v>1039</v>
      </c>
      <c r="H17328">
        <v>20</v>
      </c>
      <c r="I17328">
        <f>IF(VLOOKUP(Data!$A17328,summermonths, 2, FALSE) = 1, VLOOKUP(Data!$H17328,rateblocks, 2, FALSE), VLOOKUP(Data!H17328, rateblocks,3, FALSE))</f>
        <v>1</v>
      </c>
      <c r="J17328">
        <v>1.292710542678833</v>
      </c>
      <c r="K17328">
        <v>1.4525705575942993</v>
      </c>
      <c r="L17328">
        <v>58.424400329589844</v>
      </c>
      <c r="M17328">
        <v>0.15986001491546631</v>
      </c>
      <c r="N17328">
        <v>9.5756061375141144E-2</v>
      </c>
      <c r="O17328">
        <v>9.1692237183451653E-3</v>
      </c>
      <c r="P17328">
        <v>2.3553101345896721E-3</v>
      </c>
      <c r="Q17328">
        <v>3.7143684923648834E-2</v>
      </c>
      <c r="R17328">
        <v>0.10964548587799072</v>
      </c>
      <c r="S17328">
        <v>0.15986001491546631</v>
      </c>
      <c r="T17328">
        <v>0.21007454395294189</v>
      </c>
      <c r="U17328">
        <v>0.28257635235786438</v>
      </c>
      <c r="V17328">
        <v>0.31736472249031067</v>
      </c>
    </row>
    <row r="17329" spans="1:22" x14ac:dyDescent="0.25">
      <c r="A17329" t="s">
        <v>125</v>
      </c>
      <c r="B17329" t="s">
        <v>131</v>
      </c>
      <c r="C17329" t="s">
        <v>102</v>
      </c>
      <c r="D17329" t="s">
        <v>116</v>
      </c>
      <c r="E17329" t="s">
        <v>90</v>
      </c>
      <c r="F17329" t="s">
        <v>40</v>
      </c>
      <c r="G17329">
        <v>1039</v>
      </c>
      <c r="H17329">
        <v>22</v>
      </c>
      <c r="I17329">
        <f>IF(VLOOKUP(Data!$A17329,summermonths, 2, FALSE) = 1, VLOOKUP(Data!$H17329,rateblocks, 2, FALSE), VLOOKUP(Data!H17329, rateblocks,3, FALSE))</f>
        <v>2</v>
      </c>
      <c r="J17329">
        <v>1.6598278284072876</v>
      </c>
      <c r="K17329">
        <v>1.4632194042205811</v>
      </c>
      <c r="L17329">
        <v>67.192489624023437</v>
      </c>
      <c r="M17329">
        <v>-0.19660839438438416</v>
      </c>
      <c r="N17329">
        <v>0.27990537881851196</v>
      </c>
      <c r="O17329">
        <v>7.8347019851207733E-2</v>
      </c>
      <c r="P17329">
        <v>-0.65701174736022949</v>
      </c>
      <c r="Q17329">
        <v>-0.55532157421112061</v>
      </c>
      <c r="R17329">
        <v>-0.34339091181755066</v>
      </c>
      <c r="S17329">
        <v>-0.19660839438438416</v>
      </c>
      <c r="T17329">
        <v>-4.9825869500637054E-2</v>
      </c>
      <c r="U17329">
        <v>0.16210478544235229</v>
      </c>
      <c r="V17329">
        <v>0.26379498839378357</v>
      </c>
    </row>
    <row r="17330" spans="1:22" x14ac:dyDescent="0.25">
      <c r="A17330" t="s">
        <v>98</v>
      </c>
      <c r="B17330" t="s">
        <v>131</v>
      </c>
      <c r="C17330" t="s">
        <v>101</v>
      </c>
      <c r="D17330" t="s">
        <v>75</v>
      </c>
      <c r="E17330" t="s">
        <v>90</v>
      </c>
      <c r="F17330" t="s">
        <v>40</v>
      </c>
      <c r="G17330">
        <v>1039</v>
      </c>
      <c r="H17330">
        <v>9</v>
      </c>
      <c r="I17330">
        <f>IF(VLOOKUP(Data!$A17330,summermonths, 2, FALSE) = 1, VLOOKUP(Data!$H17330,rateblocks, 2, FALSE), VLOOKUP(Data!H17330, rateblocks,3, FALSE))</f>
        <v>2</v>
      </c>
      <c r="J17330">
        <v>0.83615273237228394</v>
      </c>
      <c r="K17330">
        <v>0.75738424062728882</v>
      </c>
      <c r="L17330">
        <v>72.835563659667969</v>
      </c>
      <c r="M17330">
        <v>-7.8768514096736908E-2</v>
      </c>
      <c r="N17330">
        <v>6.4258262515068054E-2</v>
      </c>
      <c r="O17330">
        <v>4.1291243396699429E-3</v>
      </c>
      <c r="P17330">
        <v>-0.18446394801139832</v>
      </c>
      <c r="Q17330">
        <v>-0.16111879050731659</v>
      </c>
      <c r="R17330">
        <v>-0.11246558278799057</v>
      </c>
      <c r="S17330">
        <v>-7.8768514096736908E-2</v>
      </c>
      <c r="T17330">
        <v>-4.5071449130773544E-2</v>
      </c>
      <c r="U17330">
        <v>3.5817627795040607E-3</v>
      </c>
      <c r="V17330">
        <v>2.6926921680569649E-2</v>
      </c>
    </row>
    <row r="17331" spans="1:22" x14ac:dyDescent="0.25">
      <c r="A17331" t="s">
        <v>122</v>
      </c>
      <c r="B17331" t="s">
        <v>131</v>
      </c>
      <c r="C17331" t="s">
        <v>102</v>
      </c>
      <c r="D17331" t="s">
        <v>115</v>
      </c>
      <c r="E17331" t="s">
        <v>90</v>
      </c>
      <c r="F17331" t="s">
        <v>40</v>
      </c>
      <c r="G17331">
        <v>1039</v>
      </c>
      <c r="H17331">
        <v>1</v>
      </c>
      <c r="I17331">
        <f>IF(VLOOKUP(Data!$A17331,summermonths, 2, FALSE) = 1, VLOOKUP(Data!$H17331,rateblocks, 2, FALSE), VLOOKUP(Data!H17331, rateblocks,3, FALSE))</f>
        <v>3</v>
      </c>
      <c r="J17331">
        <v>1.2976824045181274</v>
      </c>
      <c r="K17331">
        <v>1.2818508148193359</v>
      </c>
      <c r="L17331">
        <v>41.536090850830078</v>
      </c>
      <c r="M17331">
        <v>-1.5831641852855682E-2</v>
      </c>
      <c r="N17331">
        <v>0.16474029421806335</v>
      </c>
      <c r="O17331">
        <v>2.7139363810420036E-2</v>
      </c>
      <c r="P17331">
        <v>-0.28680530190467834</v>
      </c>
      <c r="Q17331">
        <v>-0.22695481777191162</v>
      </c>
      <c r="R17331">
        <v>-0.1022215336561203</v>
      </c>
      <c r="S17331">
        <v>-1.5831641852855682E-2</v>
      </c>
      <c r="T17331">
        <v>7.0558249950408936E-2</v>
      </c>
      <c r="U17331">
        <v>0.19529153406620026</v>
      </c>
      <c r="V17331">
        <v>0.25514203310012817</v>
      </c>
    </row>
    <row r="17332" spans="1:22" x14ac:dyDescent="0.25">
      <c r="A17332" t="s">
        <v>98</v>
      </c>
      <c r="B17332" t="s">
        <v>131</v>
      </c>
      <c r="C17332" t="s">
        <v>102</v>
      </c>
      <c r="D17332" t="s">
        <v>81</v>
      </c>
      <c r="E17332" t="s">
        <v>90</v>
      </c>
      <c r="F17332" t="s">
        <v>40</v>
      </c>
      <c r="G17332">
        <v>1039</v>
      </c>
      <c r="H17332">
        <v>7</v>
      </c>
      <c r="I17332">
        <f>IF(VLOOKUP(Data!$A17332,summermonths, 2, FALSE) = 1, VLOOKUP(Data!$H17332,rateblocks, 2, FALSE), VLOOKUP(Data!H17332, rateblocks,3, FALSE))</f>
        <v>2</v>
      </c>
      <c r="J17332">
        <v>1.1051286458969116</v>
      </c>
      <c r="K17332">
        <v>1.0329451560974121</v>
      </c>
      <c r="L17332">
        <v>71.388832092285156</v>
      </c>
      <c r="M17332">
        <v>-7.2183519601821899E-2</v>
      </c>
      <c r="N17332">
        <v>0.11878549307584763</v>
      </c>
      <c r="O17332">
        <v>1.4109993353486061E-2</v>
      </c>
      <c r="P17332">
        <v>-0.26756826043128967</v>
      </c>
      <c r="Q17332">
        <v>-0.22441326081752777</v>
      </c>
      <c r="R17332">
        <v>-0.13447469472885132</v>
      </c>
      <c r="S17332">
        <v>-7.2183519601821899E-2</v>
      </c>
      <c r="T17332">
        <v>-9.8923463374376297E-3</v>
      </c>
      <c r="U17332">
        <v>8.0046214163303375E-2</v>
      </c>
      <c r="V17332">
        <v>0.12320122867822647</v>
      </c>
    </row>
    <row r="17333" spans="1:22" x14ac:dyDescent="0.25">
      <c r="A17333" t="s">
        <v>96</v>
      </c>
      <c r="B17333" t="s">
        <v>131</v>
      </c>
      <c r="C17333" t="s">
        <v>101</v>
      </c>
      <c r="D17333" t="s">
        <v>73</v>
      </c>
      <c r="E17333" t="s">
        <v>90</v>
      </c>
      <c r="F17333" t="s">
        <v>40</v>
      </c>
      <c r="G17333">
        <v>1039</v>
      </c>
      <c r="H17333">
        <v>7</v>
      </c>
      <c r="I17333">
        <f>IF(VLOOKUP(Data!$A17333,summermonths, 2, FALSE) = 1, VLOOKUP(Data!$H17333,rateblocks, 2, FALSE), VLOOKUP(Data!H17333, rateblocks,3, FALSE))</f>
        <v>2</v>
      </c>
      <c r="J17333">
        <v>0.86090254783630371</v>
      </c>
      <c r="K17333">
        <v>0.93064332008361816</v>
      </c>
      <c r="L17333">
        <v>63.986701965332031</v>
      </c>
      <c r="M17333">
        <v>6.9740742444992065E-2</v>
      </c>
      <c r="N17333">
        <v>6.5410122275352478E-2</v>
      </c>
      <c r="O17333">
        <v>4.2784842662513256E-3</v>
      </c>
      <c r="P17333">
        <v>-3.7849333137273788E-2</v>
      </c>
      <c r="Q17333">
        <v>-1.408570259809494E-2</v>
      </c>
      <c r="R17333">
        <v>3.5439640283584595E-2</v>
      </c>
      <c r="S17333">
        <v>6.9740742444992065E-2</v>
      </c>
      <c r="T17333">
        <v>0.10404184460639954</v>
      </c>
      <c r="U17333">
        <v>0.15356718003749847</v>
      </c>
      <c r="V17333">
        <v>0.17733082175254822</v>
      </c>
    </row>
    <row r="17334" spans="1:22" x14ac:dyDescent="0.25">
      <c r="A17334" t="s">
        <v>125</v>
      </c>
      <c r="B17334" t="s">
        <v>131</v>
      </c>
      <c r="C17334" t="s">
        <v>101</v>
      </c>
      <c r="D17334" t="s">
        <v>120</v>
      </c>
      <c r="E17334" t="s">
        <v>90</v>
      </c>
      <c r="F17334" t="s">
        <v>40</v>
      </c>
      <c r="G17334">
        <v>1039</v>
      </c>
      <c r="H17334">
        <v>12</v>
      </c>
      <c r="I17334">
        <f>IF(VLOOKUP(Data!$A17334,summermonths, 2, FALSE) = 1, VLOOKUP(Data!$H17334,rateblocks, 2, FALSE), VLOOKUP(Data!H17334, rateblocks,3, FALSE))</f>
        <v>2</v>
      </c>
      <c r="J17334">
        <v>0.75384175777435303</v>
      </c>
      <c r="K17334">
        <v>0.69509428739547729</v>
      </c>
      <c r="L17334">
        <v>71.166549682617188</v>
      </c>
      <c r="M17334">
        <v>-5.8747455477714539E-2</v>
      </c>
      <c r="N17334">
        <v>7.2496190667152405E-2</v>
      </c>
      <c r="O17334">
        <v>5.2556977607309818E-3</v>
      </c>
      <c r="P17334">
        <v>-0.17799307405948639</v>
      </c>
      <c r="Q17334">
        <v>-0.15165506303310394</v>
      </c>
      <c r="R17334">
        <v>-9.6764497458934784E-2</v>
      </c>
      <c r="S17334">
        <v>-5.8747455477714539E-2</v>
      </c>
      <c r="T17334">
        <v>-2.0730415359139442E-2</v>
      </c>
      <c r="U17334">
        <v>3.4160152077674866E-2</v>
      </c>
      <c r="V17334">
        <v>6.049816682934761E-2</v>
      </c>
    </row>
    <row r="17335" spans="1:22" x14ac:dyDescent="0.25">
      <c r="A17335" t="s">
        <v>97</v>
      </c>
      <c r="B17335" t="s">
        <v>131</v>
      </c>
      <c r="C17335" t="s">
        <v>101</v>
      </c>
      <c r="D17335" t="s">
        <v>74</v>
      </c>
      <c r="E17335" t="s">
        <v>90</v>
      </c>
      <c r="F17335" t="s">
        <v>40</v>
      </c>
      <c r="G17335">
        <v>1039</v>
      </c>
      <c r="H17335">
        <v>5</v>
      </c>
      <c r="I17335">
        <f>IF(VLOOKUP(Data!$A17335,summermonths, 2, FALSE) = 1, VLOOKUP(Data!$H17335,rateblocks, 2, FALSE), VLOOKUP(Data!H17335, rateblocks,3, FALSE))</f>
        <v>3</v>
      </c>
      <c r="J17335">
        <v>1.2896714210510254</v>
      </c>
      <c r="K17335">
        <v>1.3010110855102539</v>
      </c>
      <c r="L17335">
        <v>67.205841064453125</v>
      </c>
      <c r="M17335">
        <v>1.1339611373841763E-2</v>
      </c>
      <c r="N17335">
        <v>6.5711073577404022E-2</v>
      </c>
      <c r="O17335">
        <v>4.317945335060358E-3</v>
      </c>
      <c r="P17335">
        <v>-9.6745483577251434E-2</v>
      </c>
      <c r="Q17335">
        <v>-7.2872519493103027E-2</v>
      </c>
      <c r="R17335">
        <v>-2.3119309917092323E-2</v>
      </c>
      <c r="S17335">
        <v>1.1339611373841763E-2</v>
      </c>
      <c r="T17335">
        <v>4.5798532664775848E-2</v>
      </c>
      <c r="U17335">
        <v>9.5551744103431702E-2</v>
      </c>
      <c r="V17335">
        <v>0.11942470818758011</v>
      </c>
    </row>
    <row r="17336" spans="1:22" x14ac:dyDescent="0.25">
      <c r="A17336" t="s">
        <v>95</v>
      </c>
      <c r="B17336" t="s">
        <v>131</v>
      </c>
      <c r="C17336" t="s">
        <v>101</v>
      </c>
      <c r="D17336" t="s">
        <v>72</v>
      </c>
      <c r="E17336" t="s">
        <v>90</v>
      </c>
      <c r="F17336" t="s">
        <v>40</v>
      </c>
      <c r="G17336">
        <v>1039</v>
      </c>
      <c r="H17336">
        <v>6</v>
      </c>
      <c r="I17336">
        <f>IF(VLOOKUP(Data!$A17336,summermonths, 2, FALSE) = 1, VLOOKUP(Data!$H17336,rateblocks, 2, FALSE), VLOOKUP(Data!H17336, rateblocks,3, FALSE))</f>
        <v>3</v>
      </c>
      <c r="J17336">
        <v>1.198982834815979</v>
      </c>
      <c r="K17336">
        <v>1.1870810985565186</v>
      </c>
      <c r="L17336">
        <v>58.714149475097656</v>
      </c>
      <c r="M17336">
        <v>-1.1901658959686756E-2</v>
      </c>
      <c r="N17336">
        <v>6.7343980073928833E-2</v>
      </c>
      <c r="O17336">
        <v>4.5352117158472538E-3</v>
      </c>
      <c r="P17336">
        <v>-0.12267264723777771</v>
      </c>
      <c r="Q17336">
        <v>-9.8206445574760437E-2</v>
      </c>
      <c r="R17336">
        <v>-4.7216877341270447E-2</v>
      </c>
      <c r="S17336">
        <v>-1.1901658959686756E-2</v>
      </c>
      <c r="T17336">
        <v>2.3413559421896935E-2</v>
      </c>
      <c r="U17336">
        <v>7.4403122067451477E-2</v>
      </c>
      <c r="V17336">
        <v>9.8869331181049347E-2</v>
      </c>
    </row>
    <row r="17337" spans="1:22" x14ac:dyDescent="0.25">
      <c r="A17337" t="s">
        <v>95</v>
      </c>
      <c r="B17337" t="s">
        <v>131</v>
      </c>
      <c r="C17337" t="s">
        <v>102</v>
      </c>
      <c r="D17337" t="s">
        <v>78</v>
      </c>
      <c r="E17337" t="s">
        <v>90</v>
      </c>
      <c r="F17337" t="s">
        <v>40</v>
      </c>
      <c r="G17337">
        <v>1039</v>
      </c>
      <c r="H17337">
        <v>13</v>
      </c>
      <c r="I17337">
        <f>IF(VLOOKUP(Data!$A17337,summermonths, 2, FALSE) = 1, VLOOKUP(Data!$H17337,rateblocks, 2, FALSE), VLOOKUP(Data!H17337, rateblocks,3, FALSE))</f>
        <v>1</v>
      </c>
      <c r="J17337">
        <v>0.89071232080459595</v>
      </c>
      <c r="K17337">
        <v>0.80051010847091675</v>
      </c>
      <c r="L17337">
        <v>83.129936218261719</v>
      </c>
      <c r="M17337">
        <v>-9.020223468542099E-2</v>
      </c>
      <c r="N17337">
        <v>0.16263358294963837</v>
      </c>
      <c r="O17337">
        <v>2.644968219101429E-2</v>
      </c>
      <c r="P17337">
        <v>-0.35771065950393677</v>
      </c>
      <c r="Q17337">
        <v>-0.29862555861473083</v>
      </c>
      <c r="R17337">
        <v>-0.17548736929893494</v>
      </c>
      <c r="S17337">
        <v>-9.020223468542099E-2</v>
      </c>
      <c r="T17337">
        <v>-4.9171005375683308E-3</v>
      </c>
      <c r="U17337">
        <v>0.11822108924388885</v>
      </c>
      <c r="V17337">
        <v>0.17730620503425598</v>
      </c>
    </row>
    <row r="17338" spans="1:22" x14ac:dyDescent="0.25">
      <c r="A17338" t="s">
        <v>96</v>
      </c>
      <c r="B17338" t="s">
        <v>131</v>
      </c>
      <c r="C17338" t="s">
        <v>102</v>
      </c>
      <c r="D17338" t="s">
        <v>79</v>
      </c>
      <c r="E17338" t="s">
        <v>90</v>
      </c>
      <c r="F17338" t="s">
        <v>40</v>
      </c>
      <c r="G17338">
        <v>1039</v>
      </c>
      <c r="H17338">
        <v>24</v>
      </c>
      <c r="I17338">
        <f>IF(VLOOKUP(Data!$A17338,summermonths, 2, FALSE) = 1, VLOOKUP(Data!$H17338,rateblocks, 2, FALSE), VLOOKUP(Data!H17338, rateblocks,3, FALSE))</f>
        <v>3</v>
      </c>
      <c r="J17338">
        <v>1.4975886344909668</v>
      </c>
      <c r="K17338">
        <v>1.364782452583313</v>
      </c>
      <c r="L17338">
        <v>70.292587280273437</v>
      </c>
      <c r="M17338">
        <v>-0.13280616700649261</v>
      </c>
      <c r="N17338">
        <v>0.27225741744041443</v>
      </c>
      <c r="O17338">
        <v>7.412409782409668E-2</v>
      </c>
      <c r="P17338">
        <v>-0.58062976598739624</v>
      </c>
      <c r="Q17338">
        <v>-0.48171809315681458</v>
      </c>
      <c r="R17338">
        <v>-0.2755780816078186</v>
      </c>
      <c r="S17338">
        <v>-0.13280616700649261</v>
      </c>
      <c r="T17338">
        <v>9.9657624959945679E-3</v>
      </c>
      <c r="U17338">
        <v>0.21610575914382935</v>
      </c>
      <c r="V17338">
        <v>0.31501743197441101</v>
      </c>
    </row>
    <row r="17339" spans="1:22" x14ac:dyDescent="0.25">
      <c r="A17339" t="s">
        <v>122</v>
      </c>
      <c r="B17339" t="s">
        <v>131</v>
      </c>
      <c r="C17339" t="s">
        <v>101</v>
      </c>
      <c r="D17339" t="s">
        <v>117</v>
      </c>
      <c r="E17339" t="s">
        <v>90</v>
      </c>
      <c r="F17339" t="s">
        <v>40</v>
      </c>
      <c r="G17339">
        <v>1039</v>
      </c>
      <c r="H17339">
        <v>19</v>
      </c>
      <c r="I17339">
        <f>IF(VLOOKUP(Data!$A17339,summermonths, 2, FALSE) = 1, VLOOKUP(Data!$H17339,rateblocks, 2, FALSE), VLOOKUP(Data!H17339, rateblocks,3, FALSE))</f>
        <v>1</v>
      </c>
      <c r="J17339">
        <v>1.3263024091720581</v>
      </c>
      <c r="K17339">
        <v>1.4642812013626099</v>
      </c>
      <c r="L17339">
        <v>59.742012023925781</v>
      </c>
      <c r="M17339">
        <v>0.13797882199287415</v>
      </c>
      <c r="N17339">
        <v>9.6308246254920959E-2</v>
      </c>
      <c r="O17339">
        <v>9.2752780765295029E-3</v>
      </c>
      <c r="P17339">
        <v>-2.0434146746993065E-2</v>
      </c>
      <c r="Q17339">
        <v>1.455483864992857E-2</v>
      </c>
      <c r="R17339">
        <v>8.7474726140499115E-2</v>
      </c>
      <c r="S17339">
        <v>0.13797882199287415</v>
      </c>
      <c r="T17339">
        <v>0.18848291039466858</v>
      </c>
      <c r="U17339">
        <v>0.26140281558036804</v>
      </c>
      <c r="V17339">
        <v>0.29639178514480591</v>
      </c>
    </row>
    <row r="17340" spans="1:22" x14ac:dyDescent="0.25">
      <c r="A17340" t="s">
        <v>125</v>
      </c>
      <c r="B17340" t="s">
        <v>131</v>
      </c>
      <c r="C17340" t="s">
        <v>102</v>
      </c>
      <c r="D17340" t="s">
        <v>116</v>
      </c>
      <c r="E17340" t="s">
        <v>90</v>
      </c>
      <c r="F17340" t="s">
        <v>40</v>
      </c>
      <c r="G17340">
        <v>1039</v>
      </c>
      <c r="H17340">
        <v>12</v>
      </c>
      <c r="I17340">
        <f>IF(VLOOKUP(Data!$A17340,summermonths, 2, FALSE) = 1, VLOOKUP(Data!$H17340,rateblocks, 2, FALSE), VLOOKUP(Data!H17340, rateblocks,3, FALSE))</f>
        <v>2</v>
      </c>
      <c r="J17340">
        <v>0.96077966690063477</v>
      </c>
      <c r="K17340">
        <v>0.81596243381500244</v>
      </c>
      <c r="L17340">
        <v>81.055824279785156</v>
      </c>
      <c r="M17340">
        <v>-0.14481720328330994</v>
      </c>
      <c r="N17340">
        <v>0.15791434049606323</v>
      </c>
      <c r="O17340">
        <v>2.4936938658356667E-2</v>
      </c>
      <c r="P17340">
        <v>-0.40456318855285645</v>
      </c>
      <c r="Q17340">
        <v>-0.34719258546829224</v>
      </c>
      <c r="R17340">
        <v>-0.22762756049633026</v>
      </c>
      <c r="S17340">
        <v>-0.14481720328330994</v>
      </c>
      <c r="T17340">
        <v>-6.2006842344999313E-2</v>
      </c>
      <c r="U17340">
        <v>5.7558167725801468E-2</v>
      </c>
      <c r="V17340">
        <v>0.11492877453565598</v>
      </c>
    </row>
    <row r="17341" spans="1:22" x14ac:dyDescent="0.25">
      <c r="A17341" t="s">
        <v>125</v>
      </c>
      <c r="B17341" t="s">
        <v>131</v>
      </c>
      <c r="C17341" t="s">
        <v>102</v>
      </c>
      <c r="D17341" t="s">
        <v>116</v>
      </c>
      <c r="E17341" t="s">
        <v>90</v>
      </c>
      <c r="F17341" t="s">
        <v>40</v>
      </c>
      <c r="G17341">
        <v>1039</v>
      </c>
      <c r="H17341">
        <v>7</v>
      </c>
      <c r="I17341">
        <f>IF(VLOOKUP(Data!$A17341,summermonths, 2, FALSE) = 1, VLOOKUP(Data!$H17341,rateblocks, 2, FALSE), VLOOKUP(Data!H17341, rateblocks,3, FALSE))</f>
        <v>2</v>
      </c>
      <c r="J17341">
        <v>0.8030318021774292</v>
      </c>
      <c r="K17341">
        <v>0.92738693952560425</v>
      </c>
      <c r="L17341">
        <v>61.541866302490234</v>
      </c>
      <c r="M17341">
        <v>0.12435512244701385</v>
      </c>
      <c r="N17341">
        <v>0.18907225131988525</v>
      </c>
      <c r="O17341">
        <v>3.5748317837715149E-2</v>
      </c>
      <c r="P17341">
        <v>-0.18664105236530304</v>
      </c>
      <c r="Q17341">
        <v>-0.11795071512460709</v>
      </c>
      <c r="R17341">
        <v>2.5205537676811218E-2</v>
      </c>
      <c r="S17341">
        <v>0.12435512244701385</v>
      </c>
      <c r="T17341">
        <v>0.22350470721721649</v>
      </c>
      <c r="U17341">
        <v>0.3666609525680542</v>
      </c>
      <c r="V17341">
        <v>0.43535131216049194</v>
      </c>
    </row>
    <row r="17342" spans="1:22" x14ac:dyDescent="0.25">
      <c r="A17342" t="s">
        <v>125</v>
      </c>
      <c r="B17342" t="s">
        <v>131</v>
      </c>
      <c r="C17342" t="s">
        <v>101</v>
      </c>
      <c r="D17342" t="s">
        <v>120</v>
      </c>
      <c r="E17342" t="s">
        <v>90</v>
      </c>
      <c r="F17342" t="s">
        <v>40</v>
      </c>
      <c r="G17342">
        <v>1039</v>
      </c>
      <c r="H17342">
        <v>8</v>
      </c>
      <c r="I17342">
        <f>IF(VLOOKUP(Data!$A17342,summermonths, 2, FALSE) = 1, VLOOKUP(Data!$H17342,rateblocks, 2, FALSE), VLOOKUP(Data!H17342, rateblocks,3, FALSE))</f>
        <v>2</v>
      </c>
      <c r="J17342">
        <v>0.7888789176940918</v>
      </c>
      <c r="K17342">
        <v>0.74889951944351196</v>
      </c>
      <c r="L17342">
        <v>60.724166870117187</v>
      </c>
      <c r="M17342">
        <v>-3.997938334941864E-2</v>
      </c>
      <c r="N17342">
        <v>4.8199813812971115E-2</v>
      </c>
      <c r="O17342">
        <v>2.3232221137732267E-3</v>
      </c>
      <c r="P17342">
        <v>-0.11926101893186569</v>
      </c>
      <c r="Q17342">
        <v>-0.10174992680549622</v>
      </c>
      <c r="R17342">
        <v>-6.5255388617515564E-2</v>
      </c>
      <c r="S17342">
        <v>-3.997938334941864E-2</v>
      </c>
      <c r="T17342">
        <v>-1.4703376218676567E-2</v>
      </c>
      <c r="U17342">
        <v>2.1791163831949234E-2</v>
      </c>
      <c r="V17342">
        <v>3.930225595831871E-2</v>
      </c>
    </row>
    <row r="17343" spans="1:22" x14ac:dyDescent="0.25">
      <c r="A17343" t="s">
        <v>123</v>
      </c>
      <c r="B17343" t="s">
        <v>131</v>
      </c>
      <c r="C17343" t="s">
        <v>102</v>
      </c>
      <c r="D17343" t="s">
        <v>118</v>
      </c>
      <c r="E17343" t="s">
        <v>90</v>
      </c>
      <c r="F17343" t="s">
        <v>40</v>
      </c>
      <c r="G17343">
        <v>1039</v>
      </c>
      <c r="H17343">
        <v>5</v>
      </c>
      <c r="I17343">
        <f>IF(VLOOKUP(Data!$A17343,summermonths, 2, FALSE) = 1, VLOOKUP(Data!$H17343,rateblocks, 2, FALSE), VLOOKUP(Data!H17343, rateblocks,3, FALSE))</f>
        <v>3</v>
      </c>
      <c r="J17343">
        <v>1.2648214101791382</v>
      </c>
      <c r="K17343">
        <v>1.238397479057312</v>
      </c>
      <c r="L17343">
        <v>57.426372528076172</v>
      </c>
      <c r="M17343">
        <v>-2.6423901319503784E-2</v>
      </c>
      <c r="N17343">
        <v>0.16551797091960907</v>
      </c>
      <c r="O17343">
        <v>2.7396198362112045E-2</v>
      </c>
      <c r="P17343">
        <v>-0.29867672920227051</v>
      </c>
      <c r="Q17343">
        <v>-0.23854371905326843</v>
      </c>
      <c r="R17343">
        <v>-0.11322160810232162</v>
      </c>
      <c r="S17343">
        <v>-2.6423901319503784E-2</v>
      </c>
      <c r="T17343">
        <v>6.0373809188604355E-2</v>
      </c>
      <c r="U17343">
        <v>0.18569591641426086</v>
      </c>
      <c r="V17343">
        <v>0.24582892656326294</v>
      </c>
    </row>
    <row r="17344" spans="1:22" x14ac:dyDescent="0.25">
      <c r="A17344" t="s">
        <v>122</v>
      </c>
      <c r="B17344" t="s">
        <v>131</v>
      </c>
      <c r="C17344" t="s">
        <v>102</v>
      </c>
      <c r="D17344" t="s">
        <v>115</v>
      </c>
      <c r="E17344" t="s">
        <v>90</v>
      </c>
      <c r="F17344" t="s">
        <v>40</v>
      </c>
      <c r="G17344">
        <v>1039</v>
      </c>
      <c r="H17344">
        <v>5</v>
      </c>
      <c r="I17344">
        <f>IF(VLOOKUP(Data!$A17344,summermonths, 2, FALSE) = 1, VLOOKUP(Data!$H17344,rateblocks, 2, FALSE), VLOOKUP(Data!H17344, rateblocks,3, FALSE))</f>
        <v>3</v>
      </c>
      <c r="J17344">
        <v>1.1671854257583618</v>
      </c>
      <c r="K17344">
        <v>1.2221646308898926</v>
      </c>
      <c r="L17344">
        <v>37.480270385742187</v>
      </c>
      <c r="M17344">
        <v>5.49791119992733E-2</v>
      </c>
      <c r="N17344">
        <v>0.11554652452468872</v>
      </c>
      <c r="O17344">
        <v>1.3350998982787132E-2</v>
      </c>
      <c r="P17344">
        <v>-0.13507801294326782</v>
      </c>
      <c r="Q17344">
        <v>-9.3099720776081085E-2</v>
      </c>
      <c r="R17344">
        <v>-5.6135444901883602E-3</v>
      </c>
      <c r="S17344">
        <v>5.49791119992733E-2</v>
      </c>
      <c r="T17344">
        <v>0.1155717670917511</v>
      </c>
      <c r="U17344">
        <v>0.20305794477462769</v>
      </c>
      <c r="V17344">
        <v>0.24503622949123383</v>
      </c>
    </row>
    <row r="17345" spans="1:22" x14ac:dyDescent="0.25">
      <c r="A17345" t="s">
        <v>125</v>
      </c>
      <c r="B17345" t="s">
        <v>131</v>
      </c>
      <c r="C17345" t="s">
        <v>101</v>
      </c>
      <c r="D17345" t="s">
        <v>120</v>
      </c>
      <c r="E17345" t="s">
        <v>90</v>
      </c>
      <c r="F17345" t="s">
        <v>40</v>
      </c>
      <c r="G17345">
        <v>1039</v>
      </c>
      <c r="H17345">
        <v>23</v>
      </c>
      <c r="I17345">
        <f>IF(VLOOKUP(Data!$A17345,summermonths, 2, FALSE) = 1, VLOOKUP(Data!$H17345,rateblocks, 2, FALSE), VLOOKUP(Data!H17345, rateblocks,3, FALSE))</f>
        <v>3</v>
      </c>
      <c r="J17345">
        <v>1.2781765460968018</v>
      </c>
      <c r="K17345">
        <v>1.3596025705337524</v>
      </c>
      <c r="L17345">
        <v>60.883541107177734</v>
      </c>
      <c r="M17345">
        <v>8.1425987184047699E-2</v>
      </c>
      <c r="N17345">
        <v>7.9109363257884979E-2</v>
      </c>
      <c r="O17345">
        <v>6.2582911923527718E-3</v>
      </c>
      <c r="P17345">
        <v>-4.8697337508201599E-2</v>
      </c>
      <c r="Q17345">
        <v>-1.9956741482019424E-2</v>
      </c>
      <c r="R17345">
        <v>3.9940997958183289E-2</v>
      </c>
      <c r="S17345">
        <v>8.1425987184047699E-2</v>
      </c>
      <c r="T17345">
        <v>0.12291097640991211</v>
      </c>
      <c r="U17345">
        <v>0.18280871212482452</v>
      </c>
      <c r="V17345">
        <v>0.211549311876297</v>
      </c>
    </row>
    <row r="17346" spans="1:22" x14ac:dyDescent="0.25">
      <c r="A17346" t="s">
        <v>124</v>
      </c>
      <c r="B17346" t="s">
        <v>131</v>
      </c>
      <c r="C17346" t="s">
        <v>102</v>
      </c>
      <c r="D17346" t="s">
        <v>114</v>
      </c>
      <c r="E17346" t="s">
        <v>90</v>
      </c>
      <c r="F17346" t="s">
        <v>40</v>
      </c>
      <c r="G17346">
        <v>1039</v>
      </c>
      <c r="H17346">
        <v>14</v>
      </c>
      <c r="I17346">
        <f>IF(VLOOKUP(Data!$A17346,summermonths, 2, FALSE) = 1, VLOOKUP(Data!$H17346,rateblocks, 2, FALSE), VLOOKUP(Data!H17346, rateblocks,3, FALSE))</f>
        <v>2</v>
      </c>
      <c r="J17346">
        <v>0.91753125190734863</v>
      </c>
      <c r="K17346">
        <v>0.79345524311065674</v>
      </c>
      <c r="L17346">
        <v>86.557266235351563</v>
      </c>
      <c r="M17346">
        <v>-0.12407603114843369</v>
      </c>
      <c r="N17346">
        <v>0.15183284878730774</v>
      </c>
      <c r="O17346">
        <v>2.3053213953971863E-2</v>
      </c>
      <c r="P17346">
        <v>-0.37381884455680847</v>
      </c>
      <c r="Q17346">
        <v>-0.31865766644477844</v>
      </c>
      <c r="R17346">
        <v>-0.20369724929332733</v>
      </c>
      <c r="S17346">
        <v>-0.12407603114843369</v>
      </c>
      <c r="T17346">
        <v>-4.4454805552959442E-2</v>
      </c>
      <c r="U17346">
        <v>7.0505596697330475E-2</v>
      </c>
      <c r="V17346">
        <v>0.1256667822599411</v>
      </c>
    </row>
    <row r="17347" spans="1:22" x14ac:dyDescent="0.25">
      <c r="A17347" t="s">
        <v>96</v>
      </c>
      <c r="B17347" t="s">
        <v>131</v>
      </c>
      <c r="C17347" t="s">
        <v>102</v>
      </c>
      <c r="D17347" t="s">
        <v>79</v>
      </c>
      <c r="E17347" t="s">
        <v>90</v>
      </c>
      <c r="F17347" t="s">
        <v>40</v>
      </c>
      <c r="G17347">
        <v>1039</v>
      </c>
      <c r="H17347">
        <v>4</v>
      </c>
      <c r="I17347">
        <f>IF(VLOOKUP(Data!$A17347,summermonths, 2, FALSE) = 1, VLOOKUP(Data!$H17347,rateblocks, 2, FALSE), VLOOKUP(Data!H17347, rateblocks,3, FALSE))</f>
        <v>3</v>
      </c>
      <c r="J17347">
        <v>1.1950254440307617</v>
      </c>
      <c r="K17347">
        <v>1.3107266426086426</v>
      </c>
      <c r="L17347">
        <v>65.91241455078125</v>
      </c>
      <c r="M17347">
        <v>0.11570117622613907</v>
      </c>
      <c r="N17347">
        <v>0.1085822805762291</v>
      </c>
      <c r="O17347">
        <v>1.1790111660957336E-2</v>
      </c>
      <c r="P17347">
        <v>-6.2900781631469727E-2</v>
      </c>
      <c r="Q17347">
        <v>-2.3452615365386009E-2</v>
      </c>
      <c r="R17347">
        <v>5.8760572224855423E-2</v>
      </c>
      <c r="S17347">
        <v>0.11570117622613907</v>
      </c>
      <c r="T17347">
        <v>0.17264178395271301</v>
      </c>
      <c r="U17347">
        <v>0.25485497713088989</v>
      </c>
      <c r="V17347">
        <v>0.29430314898490906</v>
      </c>
    </row>
    <row r="17348" spans="1:22" x14ac:dyDescent="0.25">
      <c r="A17348" t="s">
        <v>98</v>
      </c>
      <c r="B17348" t="s">
        <v>131</v>
      </c>
      <c r="C17348" t="s">
        <v>101</v>
      </c>
      <c r="D17348" t="s">
        <v>75</v>
      </c>
      <c r="E17348" t="s">
        <v>90</v>
      </c>
      <c r="F17348" t="s">
        <v>40</v>
      </c>
      <c r="G17348">
        <v>1039</v>
      </c>
      <c r="H17348">
        <v>24</v>
      </c>
      <c r="I17348">
        <f>IF(VLOOKUP(Data!$A17348,summermonths, 2, FALSE) = 1, VLOOKUP(Data!$H17348,rateblocks, 2, FALSE), VLOOKUP(Data!H17348, rateblocks,3, FALSE))</f>
        <v>3</v>
      </c>
      <c r="J17348">
        <v>1.4122443199157715</v>
      </c>
      <c r="K17348">
        <v>1.3917487859725952</v>
      </c>
      <c r="L17348">
        <v>69.938545227050781</v>
      </c>
      <c r="M17348">
        <v>-2.0495466887950897E-2</v>
      </c>
      <c r="N17348">
        <v>7.3839455842971802E-2</v>
      </c>
      <c r="O17348">
        <v>5.4522650316357613E-3</v>
      </c>
      <c r="P17348">
        <v>-0.14195056259632111</v>
      </c>
      <c r="Q17348">
        <v>-0.11512453854084015</v>
      </c>
      <c r="R17348">
        <v>-5.9216916561126709E-2</v>
      </c>
      <c r="S17348">
        <v>-2.0495466887950897E-2</v>
      </c>
      <c r="T17348">
        <v>1.8225980922579765E-2</v>
      </c>
      <c r="U17348">
        <v>7.4133604764938354E-2</v>
      </c>
      <c r="V17348">
        <v>0.10095962882041931</v>
      </c>
    </row>
    <row r="17349" spans="1:22" x14ac:dyDescent="0.25">
      <c r="A17349" t="s">
        <v>96</v>
      </c>
      <c r="B17349" t="s">
        <v>131</v>
      </c>
      <c r="C17349" t="s">
        <v>101</v>
      </c>
      <c r="D17349" t="s">
        <v>73</v>
      </c>
      <c r="E17349" t="s">
        <v>90</v>
      </c>
      <c r="F17349" t="s">
        <v>40</v>
      </c>
      <c r="G17349">
        <v>1039</v>
      </c>
      <c r="H17349">
        <v>21</v>
      </c>
      <c r="I17349">
        <f>IF(VLOOKUP(Data!$A17349,summermonths, 2, FALSE) = 1, VLOOKUP(Data!$H17349,rateblocks, 2, FALSE), VLOOKUP(Data!H17349, rateblocks,3, FALSE))</f>
        <v>2</v>
      </c>
      <c r="J17349">
        <v>1.4874202013015747</v>
      </c>
      <c r="K17349">
        <v>1.4917820692062378</v>
      </c>
      <c r="L17349">
        <v>65.96417236328125</v>
      </c>
      <c r="M17349">
        <v>4.3619163334369659E-3</v>
      </c>
      <c r="N17349">
        <v>7.5671911239624023E-2</v>
      </c>
      <c r="O17349">
        <v>5.7262382470071316E-3</v>
      </c>
      <c r="P17349">
        <v>-0.12010730057954788</v>
      </c>
      <c r="Q17349">
        <v>-9.2615537345409393E-2</v>
      </c>
      <c r="R17349">
        <v>-3.5320471972227097E-2</v>
      </c>
      <c r="S17349">
        <v>4.3619163334369659E-3</v>
      </c>
      <c r="T17349">
        <v>4.4044304639101028E-2</v>
      </c>
      <c r="U17349">
        <v>0.10133937001228333</v>
      </c>
      <c r="V17349">
        <v>0.12883113324642181</v>
      </c>
    </row>
    <row r="17350" spans="1:22" x14ac:dyDescent="0.25">
      <c r="A17350" t="s">
        <v>98</v>
      </c>
      <c r="B17350" t="s">
        <v>131</v>
      </c>
      <c r="C17350" t="s">
        <v>102</v>
      </c>
      <c r="D17350" t="s">
        <v>81</v>
      </c>
      <c r="E17350" t="s">
        <v>90</v>
      </c>
      <c r="F17350" t="s">
        <v>40</v>
      </c>
      <c r="G17350">
        <v>1039</v>
      </c>
      <c r="H17350">
        <v>6</v>
      </c>
      <c r="I17350">
        <f>IF(VLOOKUP(Data!$A17350,summermonths, 2, FALSE) = 1, VLOOKUP(Data!$H17350,rateblocks, 2, FALSE), VLOOKUP(Data!H17350, rateblocks,3, FALSE))</f>
        <v>3</v>
      </c>
      <c r="J17350">
        <v>1.3203666210174561</v>
      </c>
      <c r="K17350">
        <v>1.2672184705734253</v>
      </c>
      <c r="L17350">
        <v>71.325309753417969</v>
      </c>
      <c r="M17350">
        <v>-5.3148109465837479E-2</v>
      </c>
      <c r="N17350">
        <v>9.9051013588905334E-2</v>
      </c>
      <c r="O17350">
        <v>9.811103343963623E-3</v>
      </c>
      <c r="P17350">
        <v>-0.21607252955436707</v>
      </c>
      <c r="Q17350">
        <v>-0.18008708953857422</v>
      </c>
      <c r="R17350">
        <v>-0.10509051382541656</v>
      </c>
      <c r="S17350">
        <v>-5.3148109465837479E-2</v>
      </c>
      <c r="T17350">
        <v>-1.2057072017341852E-3</v>
      </c>
      <c r="U17350">
        <v>7.3790870606899261E-2</v>
      </c>
      <c r="V17350">
        <v>0.10977631062269211</v>
      </c>
    </row>
    <row r="17351" spans="1:22" x14ac:dyDescent="0.25">
      <c r="A17351" t="s">
        <v>122</v>
      </c>
      <c r="B17351" t="s">
        <v>131</v>
      </c>
      <c r="C17351" t="s">
        <v>102</v>
      </c>
      <c r="D17351" t="s">
        <v>115</v>
      </c>
      <c r="E17351" t="s">
        <v>90</v>
      </c>
      <c r="F17351" t="s">
        <v>40</v>
      </c>
      <c r="G17351">
        <v>1039</v>
      </c>
      <c r="H17351">
        <v>4</v>
      </c>
      <c r="I17351">
        <f>IF(VLOOKUP(Data!$A17351,summermonths, 2, FALSE) = 1, VLOOKUP(Data!$H17351,rateblocks, 2, FALSE), VLOOKUP(Data!H17351, rateblocks,3, FALSE))</f>
        <v>3</v>
      </c>
      <c r="J17351">
        <v>1.2470618486404419</v>
      </c>
      <c r="K17351">
        <v>1.2465052604675293</v>
      </c>
      <c r="L17351">
        <v>38.433109283447266</v>
      </c>
      <c r="M17351">
        <v>-5.5655225878581405E-4</v>
      </c>
      <c r="N17351">
        <v>0.12140720337629318</v>
      </c>
      <c r="O17351">
        <v>1.4739708974957466E-2</v>
      </c>
      <c r="P17351">
        <v>-0.20025363564491272</v>
      </c>
      <c r="Q17351">
        <v>-0.15614613890647888</v>
      </c>
      <c r="R17351">
        <v>-6.4222551882266998E-2</v>
      </c>
      <c r="S17351">
        <v>-5.5655225878581405E-4</v>
      </c>
      <c r="T17351">
        <v>6.3109450042247772E-2</v>
      </c>
      <c r="U17351">
        <v>0.15503303706645966</v>
      </c>
      <c r="V17351">
        <v>0.19914053380489349</v>
      </c>
    </row>
    <row r="17352" spans="1:22" x14ac:dyDescent="0.25">
      <c r="A17352" t="s">
        <v>95</v>
      </c>
      <c r="B17352" t="s">
        <v>131</v>
      </c>
      <c r="C17352" t="s">
        <v>102</v>
      </c>
      <c r="D17352" t="s">
        <v>78</v>
      </c>
      <c r="E17352" t="s">
        <v>90</v>
      </c>
      <c r="F17352" t="s">
        <v>40</v>
      </c>
      <c r="G17352">
        <v>1039</v>
      </c>
      <c r="H17352">
        <v>15</v>
      </c>
      <c r="I17352">
        <f>IF(VLOOKUP(Data!$A17352,summermonths, 2, FALSE) = 1, VLOOKUP(Data!$H17352,rateblocks, 2, FALSE), VLOOKUP(Data!H17352, rateblocks,3, FALSE))</f>
        <v>1</v>
      </c>
      <c r="J17352">
        <v>0.98263275623321533</v>
      </c>
      <c r="K17352">
        <v>0.79852741956710815</v>
      </c>
      <c r="L17352">
        <v>83.157844543457031</v>
      </c>
      <c r="M17352">
        <v>-0.18410535156726837</v>
      </c>
      <c r="N17352">
        <v>0.13158124685287476</v>
      </c>
      <c r="O17352">
        <v>1.7313623800873756E-2</v>
      </c>
      <c r="P17352">
        <v>-0.40053725242614746</v>
      </c>
      <c r="Q17352">
        <v>-0.35273349285125732</v>
      </c>
      <c r="R17352">
        <v>-0.25310662388801575</v>
      </c>
      <c r="S17352">
        <v>-0.18410535156726837</v>
      </c>
      <c r="T17352">
        <v>-0.115104079246521</v>
      </c>
      <c r="U17352">
        <v>-1.5477199107408524E-2</v>
      </c>
      <c r="V17352">
        <v>3.2326538115739822E-2</v>
      </c>
    </row>
    <row r="17353" spans="1:22" x14ac:dyDescent="0.25">
      <c r="A17353" t="s">
        <v>97</v>
      </c>
      <c r="B17353" t="s">
        <v>131</v>
      </c>
      <c r="C17353" t="s">
        <v>101</v>
      </c>
      <c r="D17353" t="s">
        <v>74</v>
      </c>
      <c r="E17353" t="s">
        <v>90</v>
      </c>
      <c r="F17353" t="s">
        <v>40</v>
      </c>
      <c r="G17353">
        <v>1039</v>
      </c>
      <c r="H17353">
        <v>10</v>
      </c>
      <c r="I17353">
        <f>IF(VLOOKUP(Data!$A17353,summermonths, 2, FALSE) = 1, VLOOKUP(Data!$H17353,rateblocks, 2, FALSE), VLOOKUP(Data!H17353, rateblocks,3, FALSE))</f>
        <v>2</v>
      </c>
      <c r="J17353">
        <v>0.79066580533981323</v>
      </c>
      <c r="K17353">
        <v>0.78589713573455811</v>
      </c>
      <c r="L17353">
        <v>72.3165283203125</v>
      </c>
      <c r="M17353">
        <v>-4.7686337493360043E-3</v>
      </c>
      <c r="N17353">
        <v>5.7944171130657196E-2</v>
      </c>
      <c r="O17353">
        <v>3.3575270790606737E-3</v>
      </c>
      <c r="P17353">
        <v>-0.10007831454277039</v>
      </c>
      <c r="Q17353">
        <v>-7.9027079045772552E-2</v>
      </c>
      <c r="R17353">
        <v>-3.5154588520526886E-2</v>
      </c>
      <c r="S17353">
        <v>-4.7686337493360043E-3</v>
      </c>
      <c r="T17353">
        <v>2.5617320090532303E-2</v>
      </c>
      <c r="U17353">
        <v>6.9489806890487671E-2</v>
      </c>
      <c r="V17353">
        <v>9.0541049838066101E-2</v>
      </c>
    </row>
    <row r="17354" spans="1:22" x14ac:dyDescent="0.25">
      <c r="A17354" t="s">
        <v>96</v>
      </c>
      <c r="B17354" t="s">
        <v>131</v>
      </c>
      <c r="C17354" t="s">
        <v>101</v>
      </c>
      <c r="D17354" t="s">
        <v>73</v>
      </c>
      <c r="E17354" t="s">
        <v>90</v>
      </c>
      <c r="F17354" t="s">
        <v>40</v>
      </c>
      <c r="G17354">
        <v>1039</v>
      </c>
      <c r="H17354">
        <v>15</v>
      </c>
      <c r="I17354">
        <f>IF(VLOOKUP(Data!$A17354,summermonths, 2, FALSE) = 1, VLOOKUP(Data!$H17354,rateblocks, 2, FALSE), VLOOKUP(Data!H17354, rateblocks,3, FALSE))</f>
        <v>1</v>
      </c>
      <c r="J17354">
        <v>0.92685955762863159</v>
      </c>
      <c r="K17354">
        <v>0.80499464273452759</v>
      </c>
      <c r="L17354">
        <v>73.9825439453125</v>
      </c>
      <c r="M17354">
        <v>-0.12186487764120102</v>
      </c>
      <c r="N17354">
        <v>5.8294471353292465E-2</v>
      </c>
      <c r="O17354">
        <v>3.398245433345437E-3</v>
      </c>
      <c r="P17354">
        <v>-0.21775074303150177</v>
      </c>
      <c r="Q17354">
        <v>-0.19657224416732788</v>
      </c>
      <c r="R17354">
        <v>-0.15243452787399292</v>
      </c>
      <c r="S17354">
        <v>-0.12186487764120102</v>
      </c>
      <c r="T17354">
        <v>-9.1295227408409119E-2</v>
      </c>
      <c r="U17354">
        <v>-4.7157507389783859E-2</v>
      </c>
      <c r="V17354">
        <v>-2.5979004800319672E-2</v>
      </c>
    </row>
    <row r="17355" spans="1:22" x14ac:dyDescent="0.25">
      <c r="A17355" t="s">
        <v>95</v>
      </c>
      <c r="B17355" t="s">
        <v>131</v>
      </c>
      <c r="C17355" t="s">
        <v>102</v>
      </c>
      <c r="D17355" t="s">
        <v>78</v>
      </c>
      <c r="E17355" t="s">
        <v>90</v>
      </c>
      <c r="F17355" t="s">
        <v>40</v>
      </c>
      <c r="G17355">
        <v>1039</v>
      </c>
      <c r="H17355">
        <v>21</v>
      </c>
      <c r="I17355">
        <f>IF(VLOOKUP(Data!$A17355,summermonths, 2, FALSE) = 1, VLOOKUP(Data!$H17355,rateblocks, 2, FALSE), VLOOKUP(Data!H17355, rateblocks,3, FALSE))</f>
        <v>2</v>
      </c>
      <c r="J17355">
        <v>1.5972692966461182</v>
      </c>
      <c r="K17355">
        <v>1.5883060693740845</v>
      </c>
      <c r="L17355">
        <v>68.272377014160156</v>
      </c>
      <c r="M17355">
        <v>-8.9632784947752953E-3</v>
      </c>
      <c r="N17355">
        <v>0.20046867430210114</v>
      </c>
      <c r="O17355">
        <v>4.0187690407037735E-2</v>
      </c>
      <c r="P17355">
        <v>-0.338704913854599</v>
      </c>
      <c r="Q17355">
        <v>-0.26587420701980591</v>
      </c>
      <c r="R17355">
        <v>-0.11408915370702744</v>
      </c>
      <c r="S17355">
        <v>-8.9632784947752953E-3</v>
      </c>
      <c r="T17355">
        <v>9.6162594854831696E-2</v>
      </c>
      <c r="U17355">
        <v>0.24794766306877136</v>
      </c>
      <c r="V17355">
        <v>0.32077834010124207</v>
      </c>
    </row>
    <row r="17356" spans="1:22" x14ac:dyDescent="0.25">
      <c r="A17356" t="s">
        <v>100</v>
      </c>
      <c r="B17356" t="s">
        <v>131</v>
      </c>
      <c r="C17356" t="s">
        <v>102</v>
      </c>
      <c r="D17356" t="s">
        <v>83</v>
      </c>
      <c r="E17356" t="s">
        <v>90</v>
      </c>
      <c r="F17356" t="s">
        <v>40</v>
      </c>
      <c r="G17356">
        <v>1039</v>
      </c>
      <c r="H17356">
        <v>16</v>
      </c>
      <c r="I17356">
        <f>IF(VLOOKUP(Data!$A17356,summermonths, 2, FALSE) = 1, VLOOKUP(Data!$H17356,rateblocks, 2, FALSE), VLOOKUP(Data!H17356, rateblocks,3, FALSE))</f>
        <v>1</v>
      </c>
      <c r="J17356">
        <v>1.080236554145813</v>
      </c>
      <c r="K17356">
        <v>0.95657265186309814</v>
      </c>
      <c r="L17356">
        <v>83.586143493652344</v>
      </c>
      <c r="M17356">
        <v>-0.12366382777690887</v>
      </c>
      <c r="N17356">
        <v>0.18133608996868134</v>
      </c>
      <c r="O17356">
        <v>3.2882776111364365E-2</v>
      </c>
      <c r="P17356">
        <v>-0.42193514108657837</v>
      </c>
      <c r="Q17356">
        <v>-0.35605537891387939</v>
      </c>
      <c r="R17356">
        <v>-0.21875657141208649</v>
      </c>
      <c r="S17356">
        <v>-0.12366382777690887</v>
      </c>
      <c r="T17356">
        <v>-2.857108972966671E-2</v>
      </c>
      <c r="U17356">
        <v>0.10872772336006165</v>
      </c>
      <c r="V17356">
        <v>0.17460750043392181</v>
      </c>
    </row>
    <row r="17357" spans="1:22" x14ac:dyDescent="0.25">
      <c r="A17357" t="s">
        <v>95</v>
      </c>
      <c r="B17357" t="s">
        <v>131</v>
      </c>
      <c r="C17357" t="s">
        <v>102</v>
      </c>
      <c r="D17357" t="s">
        <v>78</v>
      </c>
      <c r="E17357" t="s">
        <v>90</v>
      </c>
      <c r="F17357" t="s">
        <v>40</v>
      </c>
      <c r="G17357">
        <v>1039</v>
      </c>
      <c r="H17357">
        <v>11</v>
      </c>
      <c r="I17357">
        <f>IF(VLOOKUP(Data!$A17357,summermonths, 2, FALSE) = 1, VLOOKUP(Data!$H17357,rateblocks, 2, FALSE), VLOOKUP(Data!H17357, rateblocks,3, FALSE))</f>
        <v>2</v>
      </c>
      <c r="J17357">
        <v>0.70290768146514893</v>
      </c>
      <c r="K17357">
        <v>0.7573820948600769</v>
      </c>
      <c r="L17357">
        <v>79.246391296386719</v>
      </c>
      <c r="M17357">
        <v>5.4474398493766785E-2</v>
      </c>
      <c r="N17357">
        <v>0.17986229062080383</v>
      </c>
      <c r="O17357">
        <v>3.2350443303585052E-2</v>
      </c>
      <c r="P17357">
        <v>-0.24137274920940399</v>
      </c>
      <c r="Q17357">
        <v>-0.17602840065956116</v>
      </c>
      <c r="R17357">
        <v>-3.9845477789640427E-2</v>
      </c>
      <c r="S17357">
        <v>5.4474398493766785E-2</v>
      </c>
      <c r="T17357">
        <v>0.14879427850246429</v>
      </c>
      <c r="U17357">
        <v>0.28497719764709473</v>
      </c>
      <c r="V17357">
        <v>0.35032153129577637</v>
      </c>
    </row>
    <row r="17358" spans="1:22" x14ac:dyDescent="0.25">
      <c r="A17358" t="s">
        <v>122</v>
      </c>
      <c r="B17358" t="s">
        <v>131</v>
      </c>
      <c r="C17358" t="s">
        <v>101</v>
      </c>
      <c r="D17358" t="s">
        <v>117</v>
      </c>
      <c r="E17358" t="s">
        <v>90</v>
      </c>
      <c r="F17358" t="s">
        <v>40</v>
      </c>
      <c r="G17358">
        <v>1039</v>
      </c>
      <c r="H17358">
        <v>8</v>
      </c>
      <c r="I17358">
        <f>IF(VLOOKUP(Data!$A17358,summermonths, 2, FALSE) = 1, VLOOKUP(Data!$H17358,rateblocks, 2, FALSE), VLOOKUP(Data!H17358, rateblocks,3, FALSE))</f>
        <v>2</v>
      </c>
      <c r="J17358">
        <v>0.7335096001625061</v>
      </c>
      <c r="K17358">
        <v>0.7952195405960083</v>
      </c>
      <c r="L17358">
        <v>55.136283874511719</v>
      </c>
      <c r="M17358">
        <v>6.1709955334663391E-2</v>
      </c>
      <c r="N17358">
        <v>4.9524731934070587E-2</v>
      </c>
      <c r="O17358">
        <v>2.4526990018785E-3</v>
      </c>
      <c r="P17358">
        <v>-1.9750978797674179E-2</v>
      </c>
      <c r="Q17358">
        <v>-1.7585423775017262E-3</v>
      </c>
      <c r="R17358">
        <v>3.573916107416153E-2</v>
      </c>
      <c r="S17358">
        <v>6.1709955334663391E-2</v>
      </c>
      <c r="T17358">
        <v>8.7680749595165253E-2</v>
      </c>
      <c r="U17358">
        <v>0.12517845630645752</v>
      </c>
      <c r="V17358">
        <v>0.14317089319229126</v>
      </c>
    </row>
    <row r="17359" spans="1:22" x14ac:dyDescent="0.25">
      <c r="A17359" t="s">
        <v>97</v>
      </c>
      <c r="B17359" t="s">
        <v>131</v>
      </c>
      <c r="C17359" t="s">
        <v>102</v>
      </c>
      <c r="D17359" t="s">
        <v>80</v>
      </c>
      <c r="E17359" t="s">
        <v>90</v>
      </c>
      <c r="F17359" t="s">
        <v>40</v>
      </c>
      <c r="G17359">
        <v>1039</v>
      </c>
      <c r="H17359">
        <v>12</v>
      </c>
      <c r="I17359">
        <f>IF(VLOOKUP(Data!$A17359,summermonths, 2, FALSE) = 1, VLOOKUP(Data!$H17359,rateblocks, 2, FALSE), VLOOKUP(Data!H17359, rateblocks,3, FALSE))</f>
        <v>1</v>
      </c>
      <c r="J17359">
        <v>0.79383552074432373</v>
      </c>
      <c r="K17359">
        <v>0.86669391393661499</v>
      </c>
      <c r="L17359">
        <v>78.402313232421875</v>
      </c>
      <c r="M17359">
        <v>7.2858408093452454E-2</v>
      </c>
      <c r="N17359">
        <v>0.16130323708057404</v>
      </c>
      <c r="O17359">
        <v>2.6018735021352768E-2</v>
      </c>
      <c r="P17359">
        <v>-0.19246180355548859</v>
      </c>
      <c r="Q17359">
        <v>-0.13386000692844391</v>
      </c>
      <c r="R17359">
        <v>-1.1729092337191105E-2</v>
      </c>
      <c r="S17359">
        <v>7.2858408093452454E-2</v>
      </c>
      <c r="T17359">
        <v>0.15744590759277344</v>
      </c>
      <c r="U17359">
        <v>0.27957683801651001</v>
      </c>
      <c r="V17359">
        <v>0.33817863464355469</v>
      </c>
    </row>
    <row r="17360" spans="1:22" x14ac:dyDescent="0.25">
      <c r="A17360" t="s">
        <v>125</v>
      </c>
      <c r="B17360" t="s">
        <v>131</v>
      </c>
      <c r="C17360" t="s">
        <v>102</v>
      </c>
      <c r="D17360" t="s">
        <v>116</v>
      </c>
      <c r="E17360" t="s">
        <v>90</v>
      </c>
      <c r="F17360" t="s">
        <v>40</v>
      </c>
      <c r="G17360">
        <v>1039</v>
      </c>
      <c r="H17360">
        <v>17</v>
      </c>
      <c r="I17360">
        <f>IF(VLOOKUP(Data!$A17360,summermonths, 2, FALSE) = 1, VLOOKUP(Data!$H17360,rateblocks, 2, FALSE), VLOOKUP(Data!H17360, rateblocks,3, FALSE))</f>
        <v>2</v>
      </c>
      <c r="J17360">
        <v>0.8637116551399231</v>
      </c>
      <c r="K17360">
        <v>0.83487969636917114</v>
      </c>
      <c r="L17360">
        <v>80.984603881835938</v>
      </c>
      <c r="M17360">
        <v>-2.8831982985138893E-2</v>
      </c>
      <c r="N17360">
        <v>0.13966618478298187</v>
      </c>
      <c r="O17360">
        <v>1.950664259493351E-2</v>
      </c>
      <c r="P17360">
        <v>-0.25856241583824158</v>
      </c>
      <c r="Q17360">
        <v>-0.20782139897346497</v>
      </c>
      <c r="R17360">
        <v>-0.10207299888134003</v>
      </c>
      <c r="S17360">
        <v>-2.8831982985138893E-2</v>
      </c>
      <c r="T17360">
        <v>4.4409036636352539E-2</v>
      </c>
      <c r="U17360">
        <v>0.15015743672847748</v>
      </c>
      <c r="V17360">
        <v>0.20089845359325409</v>
      </c>
    </row>
    <row r="17361" spans="1:22" x14ac:dyDescent="0.25">
      <c r="A17361" t="s">
        <v>123</v>
      </c>
      <c r="B17361" t="s">
        <v>131</v>
      </c>
      <c r="C17361" t="s">
        <v>101</v>
      </c>
      <c r="D17361" t="s">
        <v>113</v>
      </c>
      <c r="E17361" t="s">
        <v>90</v>
      </c>
      <c r="F17361" t="s">
        <v>40</v>
      </c>
      <c r="G17361">
        <v>1039</v>
      </c>
      <c r="H17361">
        <v>3</v>
      </c>
      <c r="I17361">
        <f>IF(VLOOKUP(Data!$A17361,summermonths, 2, FALSE) = 1, VLOOKUP(Data!$H17361,rateblocks, 2, FALSE), VLOOKUP(Data!H17361, rateblocks,3, FALSE))</f>
        <v>3</v>
      </c>
      <c r="J17361">
        <v>1.1874432563781738</v>
      </c>
      <c r="K17361">
        <v>1.2250957489013672</v>
      </c>
      <c r="L17361">
        <v>54.357124328613281</v>
      </c>
      <c r="M17361">
        <v>3.7652451545000076E-2</v>
      </c>
      <c r="N17361">
        <v>5.052463710308075E-2</v>
      </c>
      <c r="O17361">
        <v>2.5527388788759708E-3</v>
      </c>
      <c r="P17361">
        <v>-4.5453179627656937E-2</v>
      </c>
      <c r="Q17361">
        <v>-2.7097476646304131E-2</v>
      </c>
      <c r="R17361">
        <v>1.1157305911183357E-2</v>
      </c>
      <c r="S17361">
        <v>3.7652451545000076E-2</v>
      </c>
      <c r="T17361">
        <v>6.4147599041461945E-2</v>
      </c>
      <c r="U17361">
        <v>0.10240238159894943</v>
      </c>
      <c r="V17361">
        <v>0.12075808644294739</v>
      </c>
    </row>
    <row r="17362" spans="1:22" x14ac:dyDescent="0.25">
      <c r="A17362" t="s">
        <v>123</v>
      </c>
      <c r="B17362" t="s">
        <v>131</v>
      </c>
      <c r="C17362" t="s">
        <v>101</v>
      </c>
      <c r="D17362" t="s">
        <v>113</v>
      </c>
      <c r="E17362" t="s">
        <v>90</v>
      </c>
      <c r="F17362" t="s">
        <v>40</v>
      </c>
      <c r="G17362">
        <v>1039</v>
      </c>
      <c r="H17362">
        <v>12</v>
      </c>
      <c r="I17362">
        <f>IF(VLOOKUP(Data!$A17362,summermonths, 2, FALSE) = 1, VLOOKUP(Data!$H17362,rateblocks, 2, FALSE), VLOOKUP(Data!H17362, rateblocks,3, FALSE))</f>
        <v>2</v>
      </c>
      <c r="J17362">
        <v>0.63798636198043823</v>
      </c>
      <c r="K17362">
        <v>0.68153208494186401</v>
      </c>
      <c r="L17362">
        <v>70.260627746582031</v>
      </c>
      <c r="M17362">
        <v>4.3545708060264587E-2</v>
      </c>
      <c r="N17362">
        <v>5.2169479429721832E-2</v>
      </c>
      <c r="O17362">
        <v>2.7216544840484858E-3</v>
      </c>
      <c r="P17362">
        <v>-4.2265448719263077E-2</v>
      </c>
      <c r="Q17362">
        <v>-2.3312170058488846E-2</v>
      </c>
      <c r="R17362">
        <v>1.6188006848096848E-2</v>
      </c>
      <c r="S17362">
        <v>4.3545708060264587E-2</v>
      </c>
      <c r="T17362">
        <v>7.0903412997722626E-2</v>
      </c>
      <c r="U17362">
        <v>0.11040358245372772</v>
      </c>
      <c r="V17362">
        <v>0.12935686111450195</v>
      </c>
    </row>
    <row r="17363" spans="1:22" x14ac:dyDescent="0.25">
      <c r="A17363" t="s">
        <v>97</v>
      </c>
      <c r="B17363" t="s">
        <v>131</v>
      </c>
      <c r="C17363" t="s">
        <v>101</v>
      </c>
      <c r="D17363" t="s">
        <v>74</v>
      </c>
      <c r="E17363" t="s">
        <v>90</v>
      </c>
      <c r="F17363" t="s">
        <v>40</v>
      </c>
      <c r="G17363">
        <v>1039</v>
      </c>
      <c r="H17363">
        <v>13</v>
      </c>
      <c r="I17363">
        <f>IF(VLOOKUP(Data!$A17363,summermonths, 2, FALSE) = 1, VLOOKUP(Data!$H17363,rateblocks, 2, FALSE), VLOOKUP(Data!H17363, rateblocks,3, FALSE))</f>
        <v>1</v>
      </c>
      <c r="J17363">
        <v>0.87816840410232544</v>
      </c>
      <c r="K17363">
        <v>0.8190760612487793</v>
      </c>
      <c r="L17363">
        <v>77.178596496582031</v>
      </c>
      <c r="M17363">
        <v>-5.9092376381158829E-2</v>
      </c>
      <c r="N17363">
        <v>6.7342378199100494E-2</v>
      </c>
      <c r="O17363">
        <v>4.5349961146712303E-3</v>
      </c>
      <c r="P17363">
        <v>-0.16986073553562164</v>
      </c>
      <c r="Q17363">
        <v>-0.14539510011672974</v>
      </c>
      <c r="R17363">
        <v>-9.4406753778457642E-2</v>
      </c>
      <c r="S17363">
        <v>-5.9092376381158829E-2</v>
      </c>
      <c r="T17363">
        <v>-2.3777998983860016E-2</v>
      </c>
      <c r="U17363">
        <v>2.7210352942347527E-2</v>
      </c>
      <c r="V17363">
        <v>5.1675979048013687E-2</v>
      </c>
    </row>
    <row r="17364" spans="1:22" x14ac:dyDescent="0.25">
      <c r="A17364" t="s">
        <v>95</v>
      </c>
      <c r="B17364" t="s">
        <v>131</v>
      </c>
      <c r="C17364" t="s">
        <v>101</v>
      </c>
      <c r="D17364" t="s">
        <v>72</v>
      </c>
      <c r="E17364" t="s">
        <v>90</v>
      </c>
      <c r="F17364" t="s">
        <v>40</v>
      </c>
      <c r="G17364">
        <v>1039</v>
      </c>
      <c r="H17364">
        <v>3</v>
      </c>
      <c r="I17364">
        <f>IF(VLOOKUP(Data!$A17364,summermonths, 2, FALSE) = 1, VLOOKUP(Data!$H17364,rateblocks, 2, FALSE), VLOOKUP(Data!H17364, rateblocks,3, FALSE))</f>
        <v>3</v>
      </c>
      <c r="J17364">
        <v>1.2328557968139648</v>
      </c>
      <c r="K17364">
        <v>1.2652373313903809</v>
      </c>
      <c r="L17364">
        <v>59.330509185791016</v>
      </c>
      <c r="M17364">
        <v>3.2381482422351837E-2</v>
      </c>
      <c r="N17364">
        <v>7.5861848890781403E-2</v>
      </c>
      <c r="O17364">
        <v>5.7550203055143356E-3</v>
      </c>
      <c r="P17364">
        <v>-9.2400155961513519E-2</v>
      </c>
      <c r="Q17364">
        <v>-6.4839385449886322E-2</v>
      </c>
      <c r="R17364">
        <v>-7.4005099013447762E-3</v>
      </c>
      <c r="S17364">
        <v>3.2381482422351837E-2</v>
      </c>
      <c r="T17364">
        <v>7.2163477540016174E-2</v>
      </c>
      <c r="U17364">
        <v>0.12960235774517059</v>
      </c>
      <c r="V17364">
        <v>0.1571631133556366</v>
      </c>
    </row>
    <row r="17365" spans="1:22" x14ac:dyDescent="0.25">
      <c r="A17365" t="s">
        <v>98</v>
      </c>
      <c r="B17365" t="s">
        <v>131</v>
      </c>
      <c r="C17365" t="s">
        <v>102</v>
      </c>
      <c r="D17365" t="s">
        <v>81</v>
      </c>
      <c r="E17365" t="s">
        <v>90</v>
      </c>
      <c r="F17365" t="s">
        <v>40</v>
      </c>
      <c r="G17365">
        <v>1039</v>
      </c>
      <c r="H17365">
        <v>5</v>
      </c>
      <c r="I17365">
        <f>IF(VLOOKUP(Data!$A17365,summermonths, 2, FALSE) = 1, VLOOKUP(Data!$H17365,rateblocks, 2, FALSE), VLOOKUP(Data!H17365, rateblocks,3, FALSE))</f>
        <v>3</v>
      </c>
      <c r="J17365">
        <v>1.262753963470459</v>
      </c>
      <c r="K17365">
        <v>1.2876756191253662</v>
      </c>
      <c r="L17365">
        <v>71.751686096191406</v>
      </c>
      <c r="M17365">
        <v>2.492174506187439E-2</v>
      </c>
      <c r="N17365">
        <v>0.11711790412664413</v>
      </c>
      <c r="O17365">
        <v>1.3716603629291058E-2</v>
      </c>
      <c r="P17365">
        <v>-0.16772006452083588</v>
      </c>
      <c r="Q17365">
        <v>-0.12517088651657104</v>
      </c>
      <c r="R17365">
        <v>-3.6494944244623184E-2</v>
      </c>
      <c r="S17365">
        <v>2.492174506187439E-2</v>
      </c>
      <c r="T17365">
        <v>8.6338430643081665E-2</v>
      </c>
      <c r="U17365">
        <v>0.17501437664031982</v>
      </c>
      <c r="V17365">
        <v>0.21756355464458466</v>
      </c>
    </row>
    <row r="17366" spans="1:22" x14ac:dyDescent="0.25">
      <c r="A17366" t="s">
        <v>97</v>
      </c>
      <c r="B17366" t="s">
        <v>131</v>
      </c>
      <c r="C17366" t="s">
        <v>102</v>
      </c>
      <c r="D17366" t="s">
        <v>80</v>
      </c>
      <c r="E17366" t="s">
        <v>90</v>
      </c>
      <c r="F17366" t="s">
        <v>40</v>
      </c>
      <c r="G17366">
        <v>1039</v>
      </c>
      <c r="H17366">
        <v>14</v>
      </c>
      <c r="I17366">
        <f>IF(VLOOKUP(Data!$A17366,summermonths, 2, FALSE) = 1, VLOOKUP(Data!$H17366,rateblocks, 2, FALSE), VLOOKUP(Data!H17366, rateblocks,3, FALSE))</f>
        <v>1</v>
      </c>
      <c r="J17366">
        <v>0.84074103832244873</v>
      </c>
      <c r="K17366">
        <v>0.8585466742515564</v>
      </c>
      <c r="L17366">
        <v>79.790184020996094</v>
      </c>
      <c r="M17366">
        <v>1.7805632203817368E-2</v>
      </c>
      <c r="N17366">
        <v>0.12057851999998093</v>
      </c>
      <c r="O17366">
        <v>1.4539179392158985E-2</v>
      </c>
      <c r="P17366">
        <v>-0.18052838742733002</v>
      </c>
      <c r="Q17366">
        <v>-0.13672195374965668</v>
      </c>
      <c r="R17366">
        <v>-4.5425806194543839E-2</v>
      </c>
      <c r="S17366">
        <v>1.7805632203817368E-2</v>
      </c>
      <c r="T17366">
        <v>8.1037066876888275E-2</v>
      </c>
      <c r="U17366">
        <v>0.17233322560787201</v>
      </c>
      <c r="V17366">
        <v>0.21613964438438416</v>
      </c>
    </row>
    <row r="17367" spans="1:22" x14ac:dyDescent="0.25">
      <c r="A17367" t="s">
        <v>98</v>
      </c>
      <c r="B17367" t="s">
        <v>131</v>
      </c>
      <c r="C17367" t="s">
        <v>102</v>
      </c>
      <c r="D17367" t="s">
        <v>81</v>
      </c>
      <c r="E17367" t="s">
        <v>90</v>
      </c>
      <c r="F17367" t="s">
        <v>40</v>
      </c>
      <c r="G17367">
        <v>1039</v>
      </c>
      <c r="H17367">
        <v>18</v>
      </c>
      <c r="I17367">
        <f>IF(VLOOKUP(Data!$A17367,summermonths, 2, FALSE) = 1, VLOOKUP(Data!$H17367,rateblocks, 2, FALSE), VLOOKUP(Data!H17367, rateblocks,3, FALSE))</f>
        <v>1</v>
      </c>
      <c r="J17367">
        <v>0.99317449331283569</v>
      </c>
      <c r="K17367">
        <v>0.93026947975158691</v>
      </c>
      <c r="L17367">
        <v>85.949951171875</v>
      </c>
      <c r="M17367">
        <v>-6.2904991209506989E-2</v>
      </c>
      <c r="N17367">
        <v>0.20680046081542969</v>
      </c>
      <c r="O17367">
        <v>4.2766429483890533E-2</v>
      </c>
      <c r="P17367">
        <v>-0.40306147933006287</v>
      </c>
      <c r="Q17367">
        <v>-0.32793045043945313</v>
      </c>
      <c r="R17367">
        <v>-0.17135125398635864</v>
      </c>
      <c r="S17367">
        <v>-6.2904991209506989E-2</v>
      </c>
      <c r="T17367">
        <v>4.5541275292634964E-2</v>
      </c>
      <c r="U17367">
        <v>0.20212046802043915</v>
      </c>
      <c r="V17367">
        <v>0.2772514820098877</v>
      </c>
    </row>
    <row r="17368" spans="1:22" x14ac:dyDescent="0.25">
      <c r="A17368" t="s">
        <v>124</v>
      </c>
      <c r="B17368" t="s">
        <v>131</v>
      </c>
      <c r="C17368" t="s">
        <v>101</v>
      </c>
      <c r="D17368" t="s">
        <v>119</v>
      </c>
      <c r="E17368" t="s">
        <v>90</v>
      </c>
      <c r="F17368" t="s">
        <v>40</v>
      </c>
      <c r="G17368">
        <v>1039</v>
      </c>
      <c r="H17368">
        <v>7</v>
      </c>
      <c r="I17368">
        <f>IF(VLOOKUP(Data!$A17368,summermonths, 2, FALSE) = 1, VLOOKUP(Data!$H17368,rateblocks, 2, FALSE), VLOOKUP(Data!H17368, rateblocks,3, FALSE))</f>
        <v>2</v>
      </c>
      <c r="J17368">
        <v>1.1894508600234985</v>
      </c>
      <c r="K17368">
        <v>1.16983962059021</v>
      </c>
      <c r="L17368">
        <v>55.278518676757813</v>
      </c>
      <c r="M17368">
        <v>-1.9611276686191559E-2</v>
      </c>
      <c r="N17368">
        <v>5.0583682954311371E-2</v>
      </c>
      <c r="O17368">
        <v>2.5587088894098997E-3</v>
      </c>
      <c r="P17368">
        <v>-0.10281403362751007</v>
      </c>
      <c r="Q17368">
        <v>-8.4436871111392975E-2</v>
      </c>
      <c r="R17368">
        <v>-4.6137385070323944E-2</v>
      </c>
      <c r="S17368">
        <v>-1.9611276686191559E-2</v>
      </c>
      <c r="T17368">
        <v>6.914832629263401E-3</v>
      </c>
      <c r="U17368">
        <v>4.5214321464300156E-2</v>
      </c>
      <c r="V17368">
        <v>6.3591480255126953E-2</v>
      </c>
    </row>
    <row r="17369" spans="1:22" x14ac:dyDescent="0.25">
      <c r="A17369" t="s">
        <v>97</v>
      </c>
      <c r="B17369" t="s">
        <v>131</v>
      </c>
      <c r="C17369" t="s">
        <v>101</v>
      </c>
      <c r="D17369" t="s">
        <v>74</v>
      </c>
      <c r="E17369" t="s">
        <v>90</v>
      </c>
      <c r="F17369" t="s">
        <v>40</v>
      </c>
      <c r="G17369">
        <v>1039</v>
      </c>
      <c r="H17369">
        <v>7</v>
      </c>
      <c r="I17369">
        <f>IF(VLOOKUP(Data!$A17369,summermonths, 2, FALSE) = 1, VLOOKUP(Data!$H17369,rateblocks, 2, FALSE), VLOOKUP(Data!H17369, rateblocks,3, FALSE))</f>
        <v>2</v>
      </c>
      <c r="J17369">
        <v>0.90769785642623901</v>
      </c>
      <c r="K17369">
        <v>0.99382710456848145</v>
      </c>
      <c r="L17369">
        <v>67.591117858886719</v>
      </c>
      <c r="M17369">
        <v>8.6129218339920044E-2</v>
      </c>
      <c r="N17369">
        <v>6.4815923571586609E-2</v>
      </c>
      <c r="O17369">
        <v>4.2011039331555367E-3</v>
      </c>
      <c r="P17369">
        <v>-2.0483488216996193E-2</v>
      </c>
      <c r="Q17369">
        <v>3.0642698984593153E-3</v>
      </c>
      <c r="R17369">
        <v>5.2139714360237122E-2</v>
      </c>
      <c r="S17369">
        <v>8.6129218339920044E-2</v>
      </c>
      <c r="T17369">
        <v>0.12011872231960297</v>
      </c>
      <c r="U17369">
        <v>0.16919416189193726</v>
      </c>
      <c r="V17369">
        <v>0.19274193048477173</v>
      </c>
    </row>
    <row r="17370" spans="1:22" x14ac:dyDescent="0.25">
      <c r="A17370" t="s">
        <v>124</v>
      </c>
      <c r="B17370" t="s">
        <v>131</v>
      </c>
      <c r="C17370" t="s">
        <v>101</v>
      </c>
      <c r="D17370" t="s">
        <v>119</v>
      </c>
      <c r="E17370" t="s">
        <v>90</v>
      </c>
      <c r="F17370" t="s">
        <v>40</v>
      </c>
      <c r="G17370">
        <v>1039</v>
      </c>
      <c r="H17370">
        <v>15</v>
      </c>
      <c r="I17370">
        <f>IF(VLOOKUP(Data!$A17370,summermonths, 2, FALSE) = 1, VLOOKUP(Data!$H17370,rateblocks, 2, FALSE), VLOOKUP(Data!H17370, rateblocks,3, FALSE))</f>
        <v>2</v>
      </c>
      <c r="J17370">
        <v>0.83336132764816284</v>
      </c>
      <c r="K17370">
        <v>0.71895128488540649</v>
      </c>
      <c r="L17370">
        <v>73.531509399414063</v>
      </c>
      <c r="M17370">
        <v>-0.11441007256507874</v>
      </c>
      <c r="N17370">
        <v>7.880798727273941E-2</v>
      </c>
      <c r="O17370">
        <v>6.2106987461447716E-3</v>
      </c>
      <c r="P17370">
        <v>-0.24403767287731171</v>
      </c>
      <c r="Q17370">
        <v>-0.21540656685829163</v>
      </c>
      <c r="R17370">
        <v>-0.15573702752590179</v>
      </c>
      <c r="S17370">
        <v>-0.11441007256507874</v>
      </c>
      <c r="T17370">
        <v>-7.3083125054836273E-2</v>
      </c>
      <c r="U17370">
        <v>-1.3413572683930397E-2</v>
      </c>
      <c r="V17370">
        <v>1.5217531472444534E-2</v>
      </c>
    </row>
    <row r="17371" spans="1:22" x14ac:dyDescent="0.25">
      <c r="A17371" t="s">
        <v>123</v>
      </c>
      <c r="B17371" t="s">
        <v>131</v>
      </c>
      <c r="C17371" t="s">
        <v>102</v>
      </c>
      <c r="D17371" t="s">
        <v>118</v>
      </c>
      <c r="E17371" t="s">
        <v>90</v>
      </c>
      <c r="F17371" t="s">
        <v>40</v>
      </c>
      <c r="G17371">
        <v>1039</v>
      </c>
      <c r="H17371">
        <v>19</v>
      </c>
      <c r="I17371">
        <f>IF(VLOOKUP(Data!$A17371,summermonths, 2, FALSE) = 1, VLOOKUP(Data!$H17371,rateblocks, 2, FALSE), VLOOKUP(Data!H17371, rateblocks,3, FALSE))</f>
        <v>1</v>
      </c>
      <c r="J17371">
        <v>1.7289642095565796</v>
      </c>
      <c r="K17371">
        <v>1.541511058807373</v>
      </c>
      <c r="L17371">
        <v>69.472572326660156</v>
      </c>
      <c r="M17371">
        <v>-0.18745315074920654</v>
      </c>
      <c r="N17371">
        <v>0.26885193586349487</v>
      </c>
      <c r="O17371">
        <v>7.2281360626220703E-2</v>
      </c>
      <c r="P17371">
        <v>-0.62967520952224731</v>
      </c>
      <c r="Q17371">
        <v>-0.53200078010559082</v>
      </c>
      <c r="R17371">
        <v>-0.32843923568725586</v>
      </c>
      <c r="S17371">
        <v>-0.18745315074920654</v>
      </c>
      <c r="T17371">
        <v>-4.646705836057663E-2</v>
      </c>
      <c r="U17371">
        <v>0.15709446370601654</v>
      </c>
      <c r="V17371">
        <v>0.25476893782615662</v>
      </c>
    </row>
    <row r="17372" spans="1:22" x14ac:dyDescent="0.25">
      <c r="A17372" t="s">
        <v>123</v>
      </c>
      <c r="B17372" t="s">
        <v>131</v>
      </c>
      <c r="C17372" t="s">
        <v>101</v>
      </c>
      <c r="D17372" t="s">
        <v>113</v>
      </c>
      <c r="E17372" t="s">
        <v>90</v>
      </c>
      <c r="F17372" t="s">
        <v>40</v>
      </c>
      <c r="G17372">
        <v>1039</v>
      </c>
      <c r="H17372">
        <v>9</v>
      </c>
      <c r="I17372">
        <f>IF(VLOOKUP(Data!$A17372,summermonths, 2, FALSE) = 1, VLOOKUP(Data!$H17372,rateblocks, 2, FALSE), VLOOKUP(Data!H17372, rateblocks,3, FALSE))</f>
        <v>2</v>
      </c>
      <c r="J17372">
        <v>0.67053180932998657</v>
      </c>
      <c r="K17372">
        <v>0.66883009672164917</v>
      </c>
      <c r="L17372">
        <v>61.314521789550781</v>
      </c>
      <c r="M17372">
        <v>-1.7017065547406673E-3</v>
      </c>
      <c r="N17372">
        <v>5.1521670073270798E-2</v>
      </c>
      <c r="O17372">
        <v>2.6544823776930571E-3</v>
      </c>
      <c r="P17372">
        <v>-8.644731342792511E-2</v>
      </c>
      <c r="Q17372">
        <v>-6.7729383707046509E-2</v>
      </c>
      <c r="R17372">
        <v>-2.8719697147607803E-2</v>
      </c>
      <c r="S17372">
        <v>-1.7017065547406673E-3</v>
      </c>
      <c r="T17372">
        <v>2.5316283106803894E-2</v>
      </c>
      <c r="U17372">
        <v>6.4325973391532898E-2</v>
      </c>
      <c r="V17372">
        <v>8.3043895661830902E-2</v>
      </c>
    </row>
    <row r="17373" spans="1:22" x14ac:dyDescent="0.25">
      <c r="A17373" t="s">
        <v>100</v>
      </c>
      <c r="B17373" t="s">
        <v>131</v>
      </c>
      <c r="C17373" t="s">
        <v>101</v>
      </c>
      <c r="D17373" t="s">
        <v>77</v>
      </c>
      <c r="E17373" t="s">
        <v>90</v>
      </c>
      <c r="F17373" t="s">
        <v>40</v>
      </c>
      <c r="G17373">
        <v>1039</v>
      </c>
      <c r="H17373">
        <v>22</v>
      </c>
      <c r="I17373">
        <f>IF(VLOOKUP(Data!$A17373,summermonths, 2, FALSE) = 1, VLOOKUP(Data!$H17373,rateblocks, 2, FALSE), VLOOKUP(Data!H17373, rateblocks,3, FALSE))</f>
        <v>2</v>
      </c>
      <c r="J17373">
        <v>1.4600610733032227</v>
      </c>
      <c r="K17373">
        <v>1.4606084823608398</v>
      </c>
      <c r="L17373">
        <v>72.593841552734375</v>
      </c>
      <c r="M17373">
        <v>5.474682548083365E-4</v>
      </c>
      <c r="N17373">
        <v>7.4062511324882507E-2</v>
      </c>
      <c r="O17373">
        <v>5.4852557368576527E-3</v>
      </c>
      <c r="P17373">
        <v>-0.12127452343702316</v>
      </c>
      <c r="Q17373">
        <v>-9.4367459416389465E-2</v>
      </c>
      <c r="R17373">
        <v>-3.8290951400995255E-2</v>
      </c>
      <c r="S17373">
        <v>5.474682548083365E-4</v>
      </c>
      <c r="T17373">
        <v>3.938588872551918E-2</v>
      </c>
      <c r="U17373">
        <v>9.5462396740913391E-2</v>
      </c>
      <c r="V17373">
        <v>0.12236946076154709</v>
      </c>
    </row>
    <row r="17374" spans="1:22" x14ac:dyDescent="0.25">
      <c r="A17374" t="s">
        <v>125</v>
      </c>
      <c r="B17374" t="s">
        <v>131</v>
      </c>
      <c r="C17374" t="s">
        <v>101</v>
      </c>
      <c r="D17374" t="s">
        <v>120</v>
      </c>
      <c r="E17374" t="s">
        <v>90</v>
      </c>
      <c r="F17374" t="s">
        <v>40</v>
      </c>
      <c r="G17374">
        <v>1039</v>
      </c>
      <c r="H17374">
        <v>3</v>
      </c>
      <c r="I17374">
        <f>IF(VLOOKUP(Data!$A17374,summermonths, 2, FALSE) = 1, VLOOKUP(Data!$H17374,rateblocks, 2, FALSE), VLOOKUP(Data!H17374, rateblocks,3, FALSE))</f>
        <v>3</v>
      </c>
      <c r="J17374">
        <v>1.1553356647491455</v>
      </c>
      <c r="K17374">
        <v>1.2827261686325073</v>
      </c>
      <c r="L17374">
        <v>57.856113433837891</v>
      </c>
      <c r="M17374">
        <v>0.12739047408103943</v>
      </c>
      <c r="N17374">
        <v>7.1542792022228241E-2</v>
      </c>
      <c r="O17374">
        <v>5.1183709874749184E-3</v>
      </c>
      <c r="P17374">
        <v>9.7130527719855309E-3</v>
      </c>
      <c r="Q17374">
        <v>3.5704698413610458E-2</v>
      </c>
      <c r="R17374">
        <v>8.987339586019516E-2</v>
      </c>
      <c r="S17374">
        <v>0.12739047408103943</v>
      </c>
      <c r="T17374">
        <v>0.1649075448513031</v>
      </c>
      <c r="U17374">
        <v>0.2190762460231781</v>
      </c>
      <c r="V17374">
        <v>0.24506789445877075</v>
      </c>
    </row>
    <row r="17375" spans="1:22" x14ac:dyDescent="0.25">
      <c r="A17375" t="s">
        <v>125</v>
      </c>
      <c r="B17375" t="s">
        <v>131</v>
      </c>
      <c r="C17375" t="s">
        <v>102</v>
      </c>
      <c r="D17375" t="s">
        <v>116</v>
      </c>
      <c r="E17375" t="s">
        <v>90</v>
      </c>
      <c r="F17375" t="s">
        <v>40</v>
      </c>
      <c r="G17375">
        <v>1039</v>
      </c>
      <c r="H17375">
        <v>18</v>
      </c>
      <c r="I17375">
        <f>IF(VLOOKUP(Data!$A17375,summermonths, 2, FALSE) = 1, VLOOKUP(Data!$H17375,rateblocks, 2, FALSE), VLOOKUP(Data!H17375, rateblocks,3, FALSE))</f>
        <v>1</v>
      </c>
      <c r="J17375">
        <v>0.81225121021270752</v>
      </c>
      <c r="K17375">
        <v>0.88006258010864258</v>
      </c>
      <c r="L17375">
        <v>78.798843383789063</v>
      </c>
      <c r="M17375">
        <v>6.7811325192451477E-2</v>
      </c>
      <c r="N17375">
        <v>0.13753043115139008</v>
      </c>
      <c r="O17375">
        <v>1.8914619460701942E-2</v>
      </c>
      <c r="P17375">
        <v>-0.15840610861778259</v>
      </c>
      <c r="Q17375">
        <v>-0.10844101756811142</v>
      </c>
      <c r="R17375">
        <v>-4.3097035959362984E-3</v>
      </c>
      <c r="S17375">
        <v>6.7811325192451477E-2</v>
      </c>
      <c r="T17375">
        <v>0.13993234932422638</v>
      </c>
      <c r="U17375">
        <v>0.24406366050243378</v>
      </c>
      <c r="V17375">
        <v>0.29402875900268555</v>
      </c>
    </row>
    <row r="17376" spans="1:22" x14ac:dyDescent="0.25">
      <c r="A17376" t="s">
        <v>100</v>
      </c>
      <c r="B17376" t="s">
        <v>131</v>
      </c>
      <c r="C17376" t="s">
        <v>101</v>
      </c>
      <c r="D17376" t="s">
        <v>77</v>
      </c>
      <c r="E17376" t="s">
        <v>90</v>
      </c>
      <c r="F17376" t="s">
        <v>40</v>
      </c>
      <c r="G17376">
        <v>1039</v>
      </c>
      <c r="H17376">
        <v>13</v>
      </c>
      <c r="I17376">
        <f>IF(VLOOKUP(Data!$A17376,summermonths, 2, FALSE) = 1, VLOOKUP(Data!$H17376,rateblocks, 2, FALSE), VLOOKUP(Data!H17376, rateblocks,3, FALSE))</f>
        <v>1</v>
      </c>
      <c r="J17376">
        <v>0.9593881368637085</v>
      </c>
      <c r="K17376">
        <v>0.81830477714538574</v>
      </c>
      <c r="L17376">
        <v>80.858078002929688</v>
      </c>
      <c r="M17376">
        <v>-0.14108337461948395</v>
      </c>
      <c r="N17376">
        <v>6.2174223363399506E-2</v>
      </c>
      <c r="O17376">
        <v>3.8656340911984444E-3</v>
      </c>
      <c r="P17376">
        <v>-0.24335087835788727</v>
      </c>
      <c r="Q17376">
        <v>-0.22076284885406494</v>
      </c>
      <c r="R17376">
        <v>-0.17368756234645844</v>
      </c>
      <c r="S17376">
        <v>-0.14108337461948395</v>
      </c>
      <c r="T17376">
        <v>-0.10847917944192886</v>
      </c>
      <c r="U17376">
        <v>-6.1403900384902954E-2</v>
      </c>
      <c r="V17376">
        <v>-3.8815878331661224E-2</v>
      </c>
    </row>
    <row r="17377" spans="1:22" x14ac:dyDescent="0.25">
      <c r="A17377" t="s">
        <v>99</v>
      </c>
      <c r="B17377" t="s">
        <v>131</v>
      </c>
      <c r="C17377" t="s">
        <v>102</v>
      </c>
      <c r="D17377" t="s">
        <v>82</v>
      </c>
      <c r="E17377" t="s">
        <v>90</v>
      </c>
      <c r="F17377" t="s">
        <v>40</v>
      </c>
      <c r="G17377">
        <v>1039</v>
      </c>
      <c r="H17377">
        <v>11</v>
      </c>
      <c r="I17377">
        <f>IF(VLOOKUP(Data!$A17377,summermonths, 2, FALSE) = 1, VLOOKUP(Data!$H17377,rateblocks, 2, FALSE), VLOOKUP(Data!H17377, rateblocks,3, FALSE))</f>
        <v>2</v>
      </c>
      <c r="J17377">
        <v>1.2015061378479004</v>
      </c>
      <c r="K17377">
        <v>0.89867180585861206</v>
      </c>
      <c r="L17377">
        <v>88.42059326171875</v>
      </c>
      <c r="M17377">
        <v>-0.30283439159393311</v>
      </c>
      <c r="N17377">
        <v>0.28619325160980225</v>
      </c>
      <c r="O17377">
        <v>8.1906579434871674E-2</v>
      </c>
      <c r="P17377">
        <v>-0.77358037233352661</v>
      </c>
      <c r="Q17377">
        <v>-0.6696057915687561</v>
      </c>
      <c r="R17377">
        <v>-0.45291426777839661</v>
      </c>
      <c r="S17377">
        <v>-0.30283439159393311</v>
      </c>
      <c r="T17377">
        <v>-0.15275450050830841</v>
      </c>
      <c r="U17377">
        <v>6.393701583147049E-2</v>
      </c>
      <c r="V17377">
        <v>0.16791161894798279</v>
      </c>
    </row>
    <row r="17378" spans="1:22" x14ac:dyDescent="0.25">
      <c r="A17378" t="s">
        <v>98</v>
      </c>
      <c r="B17378" t="s">
        <v>131</v>
      </c>
      <c r="C17378" t="s">
        <v>101</v>
      </c>
      <c r="D17378" t="s">
        <v>75</v>
      </c>
      <c r="E17378" t="s">
        <v>90</v>
      </c>
      <c r="F17378" t="s">
        <v>40</v>
      </c>
      <c r="G17378">
        <v>1039</v>
      </c>
      <c r="H17378">
        <v>3</v>
      </c>
      <c r="I17378">
        <f>IF(VLOOKUP(Data!$A17378,summermonths, 2, FALSE) = 1, VLOOKUP(Data!$H17378,rateblocks, 2, FALSE), VLOOKUP(Data!H17378, rateblocks,3, FALSE))</f>
        <v>3</v>
      </c>
      <c r="J17378">
        <v>1.351354718208313</v>
      </c>
      <c r="K17378">
        <v>1.339658260345459</v>
      </c>
      <c r="L17378">
        <v>68.636093139648438</v>
      </c>
      <c r="M17378">
        <v>-1.1696408502757549E-2</v>
      </c>
      <c r="N17378">
        <v>7.6194263994693756E-2</v>
      </c>
      <c r="O17378">
        <v>5.8055659756064415E-3</v>
      </c>
      <c r="P17378">
        <v>-0.13702481985092163</v>
      </c>
      <c r="Q17378">
        <v>-0.10934329032897949</v>
      </c>
      <c r="R17378">
        <v>-5.1652718335390091E-2</v>
      </c>
      <c r="S17378">
        <v>-1.1696408502757549E-2</v>
      </c>
      <c r="T17378">
        <v>2.8259903192520142E-2</v>
      </c>
      <c r="U17378">
        <v>8.5950471460819244E-2</v>
      </c>
      <c r="V17378">
        <v>0.11363200098276138</v>
      </c>
    </row>
    <row r="17379" spans="1:22" x14ac:dyDescent="0.25">
      <c r="A17379" t="s">
        <v>123</v>
      </c>
      <c r="B17379" t="s">
        <v>131</v>
      </c>
      <c r="C17379" t="s">
        <v>102</v>
      </c>
      <c r="D17379" t="s">
        <v>118</v>
      </c>
      <c r="E17379" t="s">
        <v>90</v>
      </c>
      <c r="F17379" t="s">
        <v>40</v>
      </c>
      <c r="G17379">
        <v>1039</v>
      </c>
      <c r="H17379">
        <v>9</v>
      </c>
      <c r="I17379">
        <f>IF(VLOOKUP(Data!$A17379,summermonths, 2, FALSE) = 1, VLOOKUP(Data!$H17379,rateblocks, 2, FALSE), VLOOKUP(Data!H17379, rateblocks,3, FALSE))</f>
        <v>2</v>
      </c>
      <c r="J17379">
        <v>0.73578077554702759</v>
      </c>
      <c r="K17379">
        <v>0.71747350692749023</v>
      </c>
      <c r="L17379">
        <v>75.62078857421875</v>
      </c>
      <c r="M17379">
        <v>-1.8307261168956757E-2</v>
      </c>
      <c r="N17379">
        <v>0.2086721658706665</v>
      </c>
      <c r="O17379">
        <v>4.3544072657823563E-2</v>
      </c>
      <c r="P17379">
        <v>-0.36154243350028992</v>
      </c>
      <c r="Q17379">
        <v>-0.28573140501976013</v>
      </c>
      <c r="R17379">
        <v>-0.12773504853248596</v>
      </c>
      <c r="S17379">
        <v>-1.8307261168956757E-2</v>
      </c>
      <c r="T17379">
        <v>9.1120526194572449E-2</v>
      </c>
      <c r="U17379">
        <v>0.24911688268184662</v>
      </c>
      <c r="V17379">
        <v>0.32492789626121521</v>
      </c>
    </row>
    <row r="17380" spans="1:22" x14ac:dyDescent="0.25">
      <c r="A17380" t="s">
        <v>95</v>
      </c>
      <c r="B17380" t="s">
        <v>131</v>
      </c>
      <c r="C17380" t="s">
        <v>101</v>
      </c>
      <c r="D17380" t="s">
        <v>72</v>
      </c>
      <c r="E17380" t="s">
        <v>90</v>
      </c>
      <c r="F17380" t="s">
        <v>40</v>
      </c>
      <c r="G17380">
        <v>1039</v>
      </c>
      <c r="H17380">
        <v>8</v>
      </c>
      <c r="I17380">
        <f>IF(VLOOKUP(Data!$A17380,summermonths, 2, FALSE) = 1, VLOOKUP(Data!$H17380,rateblocks, 2, FALSE), VLOOKUP(Data!H17380, rateblocks,3, FALSE))</f>
        <v>2</v>
      </c>
      <c r="J17380">
        <v>0.66928410530090332</v>
      </c>
      <c r="K17380">
        <v>0.71644538640975952</v>
      </c>
      <c r="L17380">
        <v>60.367755889892578</v>
      </c>
      <c r="M17380">
        <v>4.7161288559436798E-2</v>
      </c>
      <c r="N17380">
        <v>6.628110259771347E-2</v>
      </c>
      <c r="O17380">
        <v>4.393184557557106E-3</v>
      </c>
      <c r="P17380">
        <v>-6.1861421912908554E-2</v>
      </c>
      <c r="Q17380">
        <v>-3.7781361490488052E-2</v>
      </c>
      <c r="R17380">
        <v>1.2403444387018681E-2</v>
      </c>
      <c r="S17380">
        <v>4.7161288559436798E-2</v>
      </c>
      <c r="T17380">
        <v>8.191913366317749E-2</v>
      </c>
      <c r="U17380">
        <v>0.13210393488407135</v>
      </c>
      <c r="V17380">
        <v>0.15618400275707245</v>
      </c>
    </row>
    <row r="17381" spans="1:22" x14ac:dyDescent="0.25">
      <c r="A17381" t="s">
        <v>122</v>
      </c>
      <c r="B17381" t="s">
        <v>131</v>
      </c>
      <c r="C17381" t="s">
        <v>101</v>
      </c>
      <c r="D17381" t="s">
        <v>117</v>
      </c>
      <c r="E17381" t="s">
        <v>90</v>
      </c>
      <c r="F17381" t="s">
        <v>40</v>
      </c>
      <c r="G17381">
        <v>1039</v>
      </c>
      <c r="H17381">
        <v>9</v>
      </c>
      <c r="I17381">
        <f>IF(VLOOKUP(Data!$A17381,summermonths, 2, FALSE) = 1, VLOOKUP(Data!$H17381,rateblocks, 2, FALSE), VLOOKUP(Data!H17381, rateblocks,3, FALSE))</f>
        <v>2</v>
      </c>
      <c r="J17381">
        <v>0.63688051700592041</v>
      </c>
      <c r="K17381">
        <v>0.68822038173675537</v>
      </c>
      <c r="L17381">
        <v>60.118526458740234</v>
      </c>
      <c r="M17381">
        <v>5.1339913159608841E-2</v>
      </c>
      <c r="N17381">
        <v>4.697747528553009E-2</v>
      </c>
      <c r="O17381">
        <v>2.2068831603974104E-3</v>
      </c>
      <c r="P17381">
        <v>-2.5931157171726227E-2</v>
      </c>
      <c r="Q17381">
        <v>-8.8641438633203506E-3</v>
      </c>
      <c r="R17381">
        <v>2.6704901829361916E-2</v>
      </c>
      <c r="S17381">
        <v>5.1339913159608841E-2</v>
      </c>
      <c r="T17381">
        <v>7.5974926352500916E-2</v>
      </c>
      <c r="U17381">
        <v>0.11154396831989288</v>
      </c>
      <c r="V17381">
        <v>0.12861098349094391</v>
      </c>
    </row>
    <row r="17382" spans="1:22" x14ac:dyDescent="0.25">
      <c r="A17382" t="s">
        <v>95</v>
      </c>
      <c r="B17382" t="s">
        <v>131</v>
      </c>
      <c r="C17382" t="s">
        <v>101</v>
      </c>
      <c r="D17382" t="s">
        <v>72</v>
      </c>
      <c r="E17382" t="s">
        <v>90</v>
      </c>
      <c r="F17382" t="s">
        <v>40</v>
      </c>
      <c r="G17382">
        <v>1039</v>
      </c>
      <c r="H17382">
        <v>15</v>
      </c>
      <c r="I17382">
        <f>IF(VLOOKUP(Data!$A17382,summermonths, 2, FALSE) = 1, VLOOKUP(Data!$H17382,rateblocks, 2, FALSE), VLOOKUP(Data!H17382, rateblocks,3, FALSE))</f>
        <v>1</v>
      </c>
      <c r="J17382">
        <v>0.79248136281967163</v>
      </c>
      <c r="K17382">
        <v>0.69346827268600464</v>
      </c>
      <c r="L17382">
        <v>66.934219360351562</v>
      </c>
      <c r="M17382">
        <v>-9.9013060331344604E-2</v>
      </c>
      <c r="N17382">
        <v>6.6309280693531036E-2</v>
      </c>
      <c r="O17382">
        <v>4.396920558065176E-3</v>
      </c>
      <c r="P17382">
        <v>-0.20808212459087372</v>
      </c>
      <c r="Q17382">
        <v>-0.18399181962013245</v>
      </c>
      <c r="R17382">
        <v>-0.133785679936409</v>
      </c>
      <c r="S17382">
        <v>-9.9013060331344604E-2</v>
      </c>
      <c r="T17382">
        <v>-6.4240440726280212E-2</v>
      </c>
      <c r="U17382">
        <v>-1.4034298248589039E-2</v>
      </c>
      <c r="V17382">
        <v>1.0056000202894211E-2</v>
      </c>
    </row>
    <row r="17383" spans="1:22" x14ac:dyDescent="0.25">
      <c r="A17383" t="s">
        <v>98</v>
      </c>
      <c r="B17383" t="s">
        <v>131</v>
      </c>
      <c r="C17383" t="s">
        <v>101</v>
      </c>
      <c r="D17383" t="s">
        <v>75</v>
      </c>
      <c r="E17383" t="s">
        <v>90</v>
      </c>
      <c r="F17383" t="s">
        <v>40</v>
      </c>
      <c r="G17383">
        <v>1039</v>
      </c>
      <c r="H17383">
        <v>6</v>
      </c>
      <c r="I17383">
        <f>IF(VLOOKUP(Data!$A17383,summermonths, 2, FALSE) = 1, VLOOKUP(Data!$H17383,rateblocks, 2, FALSE), VLOOKUP(Data!H17383, rateblocks,3, FALSE))</f>
        <v>3</v>
      </c>
      <c r="J17383">
        <v>1.3221067190170288</v>
      </c>
      <c r="K17383">
        <v>1.2769933938980103</v>
      </c>
      <c r="L17383">
        <v>68.289413452148438</v>
      </c>
      <c r="M17383">
        <v>-4.5113261789083481E-2</v>
      </c>
      <c r="N17383">
        <v>6.6075094044208527E-2</v>
      </c>
      <c r="O17383">
        <v>4.3659182265400887E-3</v>
      </c>
      <c r="P17383">
        <v>-0.15379711985588074</v>
      </c>
      <c r="Q17383">
        <v>-0.12979190051555634</v>
      </c>
      <c r="R17383">
        <v>-7.9763077199459076E-2</v>
      </c>
      <c r="S17383">
        <v>-4.5113261789083481E-2</v>
      </c>
      <c r="T17383">
        <v>-1.0463448241353035E-2</v>
      </c>
      <c r="U17383">
        <v>3.9565376937389374E-2</v>
      </c>
      <c r="V17383">
        <v>6.3570596277713776E-2</v>
      </c>
    </row>
    <row r="17384" spans="1:22" x14ac:dyDescent="0.25">
      <c r="A17384" t="s">
        <v>95</v>
      </c>
      <c r="B17384" t="s">
        <v>131</v>
      </c>
      <c r="C17384" t="s">
        <v>102</v>
      </c>
      <c r="D17384" t="s">
        <v>78</v>
      </c>
      <c r="E17384" t="s">
        <v>90</v>
      </c>
      <c r="F17384" t="s">
        <v>40</v>
      </c>
      <c r="G17384">
        <v>1039</v>
      </c>
      <c r="H17384">
        <v>2</v>
      </c>
      <c r="I17384">
        <f>IF(VLOOKUP(Data!$A17384,summermonths, 2, FALSE) = 1, VLOOKUP(Data!$H17384,rateblocks, 2, FALSE), VLOOKUP(Data!H17384, rateblocks,3, FALSE))</f>
        <v>3</v>
      </c>
      <c r="J17384">
        <v>1.6408597230911255</v>
      </c>
      <c r="K17384">
        <v>1.3309913873672485</v>
      </c>
      <c r="L17384">
        <v>63.897014617919922</v>
      </c>
      <c r="M17384">
        <v>-0.30986842513084412</v>
      </c>
      <c r="N17384">
        <v>0.24021944403648376</v>
      </c>
      <c r="O17384">
        <v>5.7705380022525787E-2</v>
      </c>
      <c r="P17384">
        <v>-0.70499426126480103</v>
      </c>
      <c r="Q17384">
        <v>-0.6177220344543457</v>
      </c>
      <c r="R17384">
        <v>-0.43583962321281433</v>
      </c>
      <c r="S17384">
        <v>-0.30986842513084412</v>
      </c>
      <c r="T17384">
        <v>-0.1838972270488739</v>
      </c>
      <c r="U17384">
        <v>-2.0148204639554024E-3</v>
      </c>
      <c r="V17384">
        <v>8.5257396101951599E-2</v>
      </c>
    </row>
    <row r="17385" spans="1:22" x14ac:dyDescent="0.25">
      <c r="A17385" t="s">
        <v>125</v>
      </c>
      <c r="B17385" t="s">
        <v>131</v>
      </c>
      <c r="C17385" t="s">
        <v>102</v>
      </c>
      <c r="D17385" t="s">
        <v>116</v>
      </c>
      <c r="E17385" t="s">
        <v>90</v>
      </c>
      <c r="F17385" t="s">
        <v>40</v>
      </c>
      <c r="G17385">
        <v>1039</v>
      </c>
      <c r="H17385">
        <v>24</v>
      </c>
      <c r="I17385">
        <f>IF(VLOOKUP(Data!$A17385,summermonths, 2, FALSE) = 1, VLOOKUP(Data!$H17385,rateblocks, 2, FALSE), VLOOKUP(Data!H17385, rateblocks,3, FALSE))</f>
        <v>3</v>
      </c>
      <c r="J17385">
        <v>1.4093440771102905</v>
      </c>
      <c r="K17385">
        <v>1.3643984794616699</v>
      </c>
      <c r="L17385">
        <v>66.440811157226562</v>
      </c>
      <c r="M17385">
        <v>-4.4945660978555679E-2</v>
      </c>
      <c r="N17385">
        <v>0.26442116498947144</v>
      </c>
      <c r="O17385">
        <v>6.9918550550937653E-2</v>
      </c>
      <c r="P17385">
        <v>-0.47987976670265198</v>
      </c>
      <c r="Q17385">
        <v>-0.38381502032279968</v>
      </c>
      <c r="R17385">
        <v>-0.18360824882984161</v>
      </c>
      <c r="S17385">
        <v>-4.4945660978555679E-2</v>
      </c>
      <c r="T17385">
        <v>9.3716934323310852E-2</v>
      </c>
      <c r="U17385">
        <v>0.29392370581626892</v>
      </c>
      <c r="V17385">
        <v>0.38998845219612122</v>
      </c>
    </row>
    <row r="17386" spans="1:22" x14ac:dyDescent="0.25">
      <c r="A17386" t="s">
        <v>100</v>
      </c>
      <c r="B17386" t="s">
        <v>131</v>
      </c>
      <c r="C17386" t="s">
        <v>101</v>
      </c>
      <c r="D17386" t="s">
        <v>77</v>
      </c>
      <c r="E17386" t="s">
        <v>90</v>
      </c>
      <c r="F17386" t="s">
        <v>40</v>
      </c>
      <c r="G17386">
        <v>1039</v>
      </c>
      <c r="H17386">
        <v>1</v>
      </c>
      <c r="I17386">
        <f>IF(VLOOKUP(Data!$A17386,summermonths, 2, FALSE) = 1, VLOOKUP(Data!$H17386,rateblocks, 2, FALSE), VLOOKUP(Data!H17386, rateblocks,3, FALSE))</f>
        <v>3</v>
      </c>
      <c r="J17386">
        <v>1.3125778436660767</v>
      </c>
      <c r="K17386">
        <v>1.3543316125869751</v>
      </c>
      <c r="L17386">
        <v>69.763076782226563</v>
      </c>
      <c r="M17386">
        <v>4.1753791272640228E-2</v>
      </c>
      <c r="N17386">
        <v>7.3160745203495026E-2</v>
      </c>
      <c r="O17386">
        <v>5.3524947725236416E-3</v>
      </c>
      <c r="P17386">
        <v>-7.8584924340248108E-2</v>
      </c>
      <c r="Q17386">
        <v>-5.2005477249622345E-2</v>
      </c>
      <c r="R17386">
        <v>3.3882590942084789E-3</v>
      </c>
      <c r="S17386">
        <v>4.1753791272640228E-2</v>
      </c>
      <c r="T17386">
        <v>8.0119326710700989E-2</v>
      </c>
      <c r="U17386">
        <v>0.1355130523443222</v>
      </c>
      <c r="V17386">
        <v>0.16209250688552856</v>
      </c>
    </row>
    <row r="17387" spans="1:22" x14ac:dyDescent="0.25">
      <c r="A17387" t="s">
        <v>97</v>
      </c>
      <c r="B17387" t="s">
        <v>131</v>
      </c>
      <c r="C17387" t="s">
        <v>101</v>
      </c>
      <c r="D17387" t="s">
        <v>74</v>
      </c>
      <c r="E17387" t="s">
        <v>90</v>
      </c>
      <c r="F17387" t="s">
        <v>40</v>
      </c>
      <c r="G17387">
        <v>1039</v>
      </c>
      <c r="H17387">
        <v>21</v>
      </c>
      <c r="I17387">
        <f>IF(VLOOKUP(Data!$A17387,summermonths, 2, FALSE) = 1, VLOOKUP(Data!$H17387,rateblocks, 2, FALSE), VLOOKUP(Data!H17387, rateblocks,3, FALSE))</f>
        <v>2</v>
      </c>
      <c r="J17387">
        <v>1.4926512241363525</v>
      </c>
      <c r="K17387">
        <v>1.5167217254638672</v>
      </c>
      <c r="L17387">
        <v>68.711219787597656</v>
      </c>
      <c r="M17387">
        <v>2.4070562794804573E-2</v>
      </c>
      <c r="N17387">
        <v>6.4896434545516968E-2</v>
      </c>
      <c r="O17387">
        <v>4.2115473188459873E-3</v>
      </c>
      <c r="P17387">
        <v>-8.2674570381641388E-2</v>
      </c>
      <c r="Q17387">
        <v>-5.9097565710544586E-2</v>
      </c>
      <c r="R17387">
        <v>-9.9611608311533928E-3</v>
      </c>
      <c r="S17387">
        <v>2.4070562794804573E-2</v>
      </c>
      <c r="T17387">
        <v>5.8102287352085114E-2</v>
      </c>
      <c r="U17387">
        <v>0.10723868757486343</v>
      </c>
      <c r="V17387">
        <v>0.13081569969654083</v>
      </c>
    </row>
    <row r="17388" spans="1:22" x14ac:dyDescent="0.25">
      <c r="A17388" t="s">
        <v>125</v>
      </c>
      <c r="B17388" t="s">
        <v>131</v>
      </c>
      <c r="C17388" t="s">
        <v>101</v>
      </c>
      <c r="D17388" t="s">
        <v>120</v>
      </c>
      <c r="E17388" t="s">
        <v>90</v>
      </c>
      <c r="F17388" t="s">
        <v>40</v>
      </c>
      <c r="G17388">
        <v>1039</v>
      </c>
      <c r="H17388">
        <v>22</v>
      </c>
      <c r="I17388">
        <f>IF(VLOOKUP(Data!$A17388,summermonths, 2, FALSE) = 1, VLOOKUP(Data!$H17388,rateblocks, 2, FALSE), VLOOKUP(Data!H17388, rateblocks,3, FALSE))</f>
        <v>2</v>
      </c>
      <c r="J17388">
        <v>1.3782331943511963</v>
      </c>
      <c r="K17388">
        <v>1.4028291702270508</v>
      </c>
      <c r="L17388">
        <v>61.641086578369141</v>
      </c>
      <c r="M17388">
        <v>2.4596022441983223E-2</v>
      </c>
      <c r="N17388">
        <v>8.3356760442256927E-2</v>
      </c>
      <c r="O17388">
        <v>6.9483495317399502E-3</v>
      </c>
      <c r="P17388">
        <v>-0.11251364648342133</v>
      </c>
      <c r="Q17388">
        <v>-8.2229964435100555E-2</v>
      </c>
      <c r="R17388">
        <v>-1.9116304814815521E-2</v>
      </c>
      <c r="S17388">
        <v>2.4596022441983223E-2</v>
      </c>
      <c r="T17388">
        <v>6.8308353424072266E-2</v>
      </c>
      <c r="U17388">
        <v>0.1314220130443573</v>
      </c>
      <c r="V17388">
        <v>0.16170568764209747</v>
      </c>
    </row>
    <row r="17389" spans="1:22" x14ac:dyDescent="0.25">
      <c r="A17389" t="s">
        <v>125</v>
      </c>
      <c r="B17389" t="s">
        <v>131</v>
      </c>
      <c r="C17389" t="s">
        <v>101</v>
      </c>
      <c r="D17389" t="s">
        <v>120</v>
      </c>
      <c r="E17389" t="s">
        <v>90</v>
      </c>
      <c r="F17389" t="s">
        <v>40</v>
      </c>
      <c r="G17389">
        <v>1039</v>
      </c>
      <c r="H17389">
        <v>18</v>
      </c>
      <c r="I17389">
        <f>IF(VLOOKUP(Data!$A17389,summermonths, 2, FALSE) = 1, VLOOKUP(Data!$H17389,rateblocks, 2, FALSE), VLOOKUP(Data!H17389, rateblocks,3, FALSE))</f>
        <v>1</v>
      </c>
      <c r="J17389">
        <v>0.7741008996963501</v>
      </c>
      <c r="K17389">
        <v>0.7738376259803772</v>
      </c>
      <c r="L17389">
        <v>68.33087158203125</v>
      </c>
      <c r="M17389">
        <v>-2.6330575929023325E-4</v>
      </c>
      <c r="N17389">
        <v>7.2227358818054199E-2</v>
      </c>
      <c r="O17389">
        <v>5.2167912945151329E-3</v>
      </c>
      <c r="P17389">
        <v>-0.11906673759222031</v>
      </c>
      <c r="Q17389">
        <v>-9.2826388776302338E-2</v>
      </c>
      <c r="R17389">
        <v>-3.8139369338750839E-2</v>
      </c>
      <c r="S17389">
        <v>-2.6330575929023325E-4</v>
      </c>
      <c r="T17389">
        <v>3.7612758576869965E-2</v>
      </c>
      <c r="U17389">
        <v>9.2299781739711761E-2</v>
      </c>
      <c r="V17389">
        <v>0.11854013055562973</v>
      </c>
    </row>
    <row r="17390" spans="1:22" x14ac:dyDescent="0.25">
      <c r="A17390" t="s">
        <v>98</v>
      </c>
      <c r="B17390" t="s">
        <v>131</v>
      </c>
      <c r="C17390" t="s">
        <v>101</v>
      </c>
      <c r="D17390" t="s">
        <v>75</v>
      </c>
      <c r="E17390" t="s">
        <v>90</v>
      </c>
      <c r="F17390" t="s">
        <v>40</v>
      </c>
      <c r="G17390">
        <v>1039</v>
      </c>
      <c r="H17390">
        <v>21</v>
      </c>
      <c r="I17390">
        <f>IF(VLOOKUP(Data!$A17390,summermonths, 2, FALSE) = 1, VLOOKUP(Data!$H17390,rateblocks, 2, FALSE), VLOOKUP(Data!H17390, rateblocks,3, FALSE))</f>
        <v>2</v>
      </c>
      <c r="J17390">
        <v>1.5635926723480225</v>
      </c>
      <c r="K17390">
        <v>1.5553442239761353</v>
      </c>
      <c r="L17390">
        <v>71.254814147949219</v>
      </c>
      <c r="M17390">
        <v>-8.2484008744359016E-3</v>
      </c>
      <c r="N17390">
        <v>7.4323177337646484E-2</v>
      </c>
      <c r="O17390">
        <v>5.5239344947040081E-3</v>
      </c>
      <c r="P17390">
        <v>-0.13049915432929993</v>
      </c>
      <c r="Q17390">
        <v>-0.10349738597869873</v>
      </c>
      <c r="R17390">
        <v>-4.7223512083292007E-2</v>
      </c>
      <c r="S17390">
        <v>-8.2484008744359016E-3</v>
      </c>
      <c r="T17390">
        <v>3.0726712197065353E-2</v>
      </c>
      <c r="U17390">
        <v>8.7000586092472076E-2</v>
      </c>
      <c r="V17390">
        <v>0.11400234699249268</v>
      </c>
    </row>
    <row r="17391" spans="1:22" x14ac:dyDescent="0.25">
      <c r="A17391" t="s">
        <v>95</v>
      </c>
      <c r="B17391" t="s">
        <v>131</v>
      </c>
      <c r="C17391" t="s">
        <v>102</v>
      </c>
      <c r="D17391" t="s">
        <v>78</v>
      </c>
      <c r="E17391" t="s">
        <v>90</v>
      </c>
      <c r="F17391" t="s">
        <v>40</v>
      </c>
      <c r="G17391">
        <v>1039</v>
      </c>
      <c r="H17391">
        <v>8</v>
      </c>
      <c r="I17391">
        <f>IF(VLOOKUP(Data!$A17391,summermonths, 2, FALSE) = 1, VLOOKUP(Data!$H17391,rateblocks, 2, FALSE), VLOOKUP(Data!H17391, rateblocks,3, FALSE))</f>
        <v>2</v>
      </c>
      <c r="J17391">
        <v>0.74286717176437378</v>
      </c>
      <c r="K17391">
        <v>0.72874879837036133</v>
      </c>
      <c r="L17391">
        <v>68.042350769042969</v>
      </c>
      <c r="M17391">
        <v>-1.4118386432528496E-2</v>
      </c>
      <c r="N17391">
        <v>0.16263101994991302</v>
      </c>
      <c r="O17391">
        <v>2.6448847725987434E-2</v>
      </c>
      <c r="P17391">
        <v>-0.28162261843681335</v>
      </c>
      <c r="Q17391">
        <v>-0.22253842651844025</v>
      </c>
      <c r="R17391">
        <v>-9.9402174353599548E-2</v>
      </c>
      <c r="S17391">
        <v>-1.4118386432528496E-2</v>
      </c>
      <c r="T17391">
        <v>7.1165405213832855E-2</v>
      </c>
      <c r="U17391">
        <v>0.19430164992809296</v>
      </c>
      <c r="V17391">
        <v>0.25338584184646606</v>
      </c>
    </row>
    <row r="17392" spans="1:22" x14ac:dyDescent="0.25">
      <c r="A17392" t="s">
        <v>124</v>
      </c>
      <c r="B17392" t="s">
        <v>131</v>
      </c>
      <c r="C17392" t="s">
        <v>102</v>
      </c>
      <c r="D17392" t="s">
        <v>114</v>
      </c>
      <c r="E17392" t="s">
        <v>90</v>
      </c>
      <c r="F17392" t="s">
        <v>40</v>
      </c>
      <c r="G17392">
        <v>1039</v>
      </c>
      <c r="H17392">
        <v>1</v>
      </c>
      <c r="I17392">
        <f>IF(VLOOKUP(Data!$A17392,summermonths, 2, FALSE) = 1, VLOOKUP(Data!$H17392,rateblocks, 2, FALSE), VLOOKUP(Data!H17392, rateblocks,3, FALSE))</f>
        <v>3</v>
      </c>
      <c r="J17392">
        <v>1.2770775556564331</v>
      </c>
      <c r="K17392">
        <v>1.3438979387283325</v>
      </c>
      <c r="L17392">
        <v>68.443695068359375</v>
      </c>
      <c r="M17392">
        <v>6.6820375621318817E-2</v>
      </c>
      <c r="N17392">
        <v>8.4495306015014648E-2</v>
      </c>
      <c r="O17392">
        <v>7.1394569240510464E-3</v>
      </c>
      <c r="P17392">
        <v>-7.2162032127380371E-2</v>
      </c>
      <c r="Q17392">
        <v>-4.1464716196060181E-2</v>
      </c>
      <c r="R17392">
        <v>2.2510994225740433E-2</v>
      </c>
      <c r="S17392">
        <v>6.6820375621318817E-2</v>
      </c>
      <c r="T17392">
        <v>0.1111297607421875</v>
      </c>
      <c r="U17392">
        <v>0.17510546743869781</v>
      </c>
      <c r="V17392">
        <v>0.20580278337001801</v>
      </c>
    </row>
    <row r="17393" spans="1:22" x14ac:dyDescent="0.25">
      <c r="A17393" t="s">
        <v>98</v>
      </c>
      <c r="B17393" t="s">
        <v>131</v>
      </c>
      <c r="C17393" t="s">
        <v>102</v>
      </c>
      <c r="D17393" t="s">
        <v>81</v>
      </c>
      <c r="E17393" t="s">
        <v>90</v>
      </c>
      <c r="F17393" t="s">
        <v>40</v>
      </c>
      <c r="G17393">
        <v>1039</v>
      </c>
      <c r="H17393">
        <v>23</v>
      </c>
      <c r="I17393">
        <f>IF(VLOOKUP(Data!$A17393,summermonths, 2, FALSE) = 1, VLOOKUP(Data!$H17393,rateblocks, 2, FALSE), VLOOKUP(Data!H17393, rateblocks,3, FALSE))</f>
        <v>3</v>
      </c>
      <c r="J17393">
        <v>1.3596665859222412</v>
      </c>
      <c r="K17393">
        <v>1.5277334451675415</v>
      </c>
      <c r="L17393">
        <v>75.671798706054687</v>
      </c>
      <c r="M17393">
        <v>0.16806679964065552</v>
      </c>
      <c r="N17393">
        <v>0.18593272566795349</v>
      </c>
      <c r="O17393">
        <v>3.4570977091789246E-2</v>
      </c>
      <c r="P17393">
        <v>-0.1377653181552887</v>
      </c>
      <c r="Q17393">
        <v>-7.0215575397014618E-2</v>
      </c>
      <c r="R17393">
        <v>7.0563584566116333E-2</v>
      </c>
      <c r="S17393">
        <v>0.16806679964065552</v>
      </c>
      <c r="T17393">
        <v>0.2655700147151947</v>
      </c>
      <c r="U17393">
        <v>0.40634918212890625</v>
      </c>
      <c r="V17393">
        <v>0.47389891743659973</v>
      </c>
    </row>
    <row r="17394" spans="1:22" x14ac:dyDescent="0.25">
      <c r="A17394" t="s">
        <v>125</v>
      </c>
      <c r="B17394" t="s">
        <v>131</v>
      </c>
      <c r="C17394" t="s">
        <v>102</v>
      </c>
      <c r="D17394" t="s">
        <v>116</v>
      </c>
      <c r="E17394" t="s">
        <v>90</v>
      </c>
      <c r="F17394" t="s">
        <v>40</v>
      </c>
      <c r="G17394">
        <v>1039</v>
      </c>
      <c r="H17394">
        <v>9</v>
      </c>
      <c r="I17394">
        <f>IF(VLOOKUP(Data!$A17394,summermonths, 2, FALSE) = 1, VLOOKUP(Data!$H17394,rateblocks, 2, FALSE), VLOOKUP(Data!H17394, rateblocks,3, FALSE))</f>
        <v>2</v>
      </c>
      <c r="J17394">
        <v>0.69397431612014771</v>
      </c>
      <c r="K17394">
        <v>0.69985562562942505</v>
      </c>
      <c r="L17394">
        <v>73.800773620605469</v>
      </c>
      <c r="M17394">
        <v>5.8813248760998249E-3</v>
      </c>
      <c r="N17394">
        <v>0.19708907604217529</v>
      </c>
      <c r="O17394">
        <v>3.884410485625267E-2</v>
      </c>
      <c r="P17394">
        <v>-0.31830134987831116</v>
      </c>
      <c r="Q17394">
        <v>-0.24669848382472992</v>
      </c>
      <c r="R17394">
        <v>-9.7472287714481354E-2</v>
      </c>
      <c r="S17394">
        <v>5.8813248760998249E-3</v>
      </c>
      <c r="T17394">
        <v>0.10923493653535843</v>
      </c>
      <c r="U17394">
        <v>0.25846114754676819</v>
      </c>
      <c r="V17394">
        <v>0.33006399869918823</v>
      </c>
    </row>
    <row r="17395" spans="1:22" x14ac:dyDescent="0.25">
      <c r="A17395" t="s">
        <v>123</v>
      </c>
      <c r="B17395" t="s">
        <v>131</v>
      </c>
      <c r="C17395" t="s">
        <v>102</v>
      </c>
      <c r="D17395" t="s">
        <v>118</v>
      </c>
      <c r="E17395" t="s">
        <v>90</v>
      </c>
      <c r="F17395" t="s">
        <v>40</v>
      </c>
      <c r="G17395">
        <v>1039</v>
      </c>
      <c r="H17395">
        <v>22</v>
      </c>
      <c r="I17395">
        <f>IF(VLOOKUP(Data!$A17395,summermonths, 2, FALSE) = 1, VLOOKUP(Data!$H17395,rateblocks, 2, FALSE), VLOOKUP(Data!H17395, rateblocks,3, FALSE))</f>
        <v>2</v>
      </c>
      <c r="J17395">
        <v>1.5454268455505371</v>
      </c>
      <c r="K17395">
        <v>1.3252309560775757</v>
      </c>
      <c r="L17395">
        <v>64.434074401855469</v>
      </c>
      <c r="M17395">
        <v>-0.22019580006599426</v>
      </c>
      <c r="N17395">
        <v>0.28946554660797119</v>
      </c>
      <c r="O17395">
        <v>8.3790302276611328E-2</v>
      </c>
      <c r="P17395">
        <v>-0.69632422924041748</v>
      </c>
      <c r="Q17395">
        <v>-0.59116083383560181</v>
      </c>
      <c r="R17395">
        <v>-0.37199169397354126</v>
      </c>
      <c r="S17395">
        <v>-0.22019580006599426</v>
      </c>
      <c r="T17395">
        <v>-6.8399921059608459E-2</v>
      </c>
      <c r="U17395">
        <v>0.15076921880245209</v>
      </c>
      <c r="V17395">
        <v>0.25593265891075134</v>
      </c>
    </row>
    <row r="17396" spans="1:22" x14ac:dyDescent="0.25">
      <c r="A17396" t="s">
        <v>99</v>
      </c>
      <c r="B17396" t="s">
        <v>131</v>
      </c>
      <c r="C17396" t="s">
        <v>101</v>
      </c>
      <c r="D17396" t="s">
        <v>76</v>
      </c>
      <c r="E17396" t="s">
        <v>90</v>
      </c>
      <c r="F17396" t="s">
        <v>40</v>
      </c>
      <c r="G17396">
        <v>1039</v>
      </c>
      <c r="H17396">
        <v>6</v>
      </c>
      <c r="I17396">
        <f>IF(VLOOKUP(Data!$A17396,summermonths, 2, FALSE) = 1, VLOOKUP(Data!$H17396,rateblocks, 2, FALSE), VLOOKUP(Data!H17396, rateblocks,3, FALSE))</f>
        <v>3</v>
      </c>
      <c r="J17396">
        <v>1.2539734840393066</v>
      </c>
      <c r="K17396">
        <v>1.2931040525436401</v>
      </c>
      <c r="L17396">
        <v>68.769599914550781</v>
      </c>
      <c r="M17396">
        <v>3.9130516350269318E-2</v>
      </c>
      <c r="N17396">
        <v>6.1137393116950989E-2</v>
      </c>
      <c r="O17396">
        <v>3.7377807311713696E-3</v>
      </c>
      <c r="P17396">
        <v>-6.143154576420784E-2</v>
      </c>
      <c r="Q17396">
        <v>-3.9220206439495087E-2</v>
      </c>
      <c r="R17396">
        <v>7.0700361393392086E-3</v>
      </c>
      <c r="S17396">
        <v>3.9130516350269318E-2</v>
      </c>
      <c r="T17396">
        <v>7.1190997958183289E-2</v>
      </c>
      <c r="U17396">
        <v>0.11748123914003372</v>
      </c>
      <c r="V17396">
        <v>0.13969257473945618</v>
      </c>
    </row>
    <row r="17397" spans="1:22" x14ac:dyDescent="0.25">
      <c r="A17397" t="s">
        <v>100</v>
      </c>
      <c r="B17397" t="s">
        <v>131</v>
      </c>
      <c r="C17397" t="s">
        <v>101</v>
      </c>
      <c r="D17397" t="s">
        <v>77</v>
      </c>
      <c r="E17397" t="s">
        <v>90</v>
      </c>
      <c r="F17397" t="s">
        <v>40</v>
      </c>
      <c r="G17397">
        <v>1039</v>
      </c>
      <c r="H17397">
        <v>4</v>
      </c>
      <c r="I17397">
        <f>IF(VLOOKUP(Data!$A17397,summermonths, 2, FALSE) = 1, VLOOKUP(Data!$H17397,rateblocks, 2, FALSE), VLOOKUP(Data!H17397, rateblocks,3, FALSE))</f>
        <v>3</v>
      </c>
      <c r="J17397">
        <v>1.2830959558486938</v>
      </c>
      <c r="K17397">
        <v>1.291861891746521</v>
      </c>
      <c r="L17397">
        <v>68.221687316894531</v>
      </c>
      <c r="M17397">
        <v>8.7659247219562531E-3</v>
      </c>
      <c r="N17397">
        <v>6.446567177772522E-2</v>
      </c>
      <c r="O17397">
        <v>4.1558230295777321E-3</v>
      </c>
      <c r="P17397">
        <v>-9.7270667552947998E-2</v>
      </c>
      <c r="Q17397">
        <v>-7.3850154876708984E-2</v>
      </c>
      <c r="R17397">
        <v>-2.5039905682206154E-2</v>
      </c>
      <c r="S17397">
        <v>8.7659247219562531E-3</v>
      </c>
      <c r="T17397">
        <v>4.2571756988763809E-2</v>
      </c>
      <c r="U17397">
        <v>9.138200432062149E-2</v>
      </c>
      <c r="V17397">
        <v>0.1148025169968605</v>
      </c>
    </row>
    <row r="17398" spans="1:22" x14ac:dyDescent="0.25">
      <c r="A17398" t="s">
        <v>96</v>
      </c>
      <c r="B17398" t="s">
        <v>131</v>
      </c>
      <c r="C17398" t="s">
        <v>101</v>
      </c>
      <c r="D17398" t="s">
        <v>73</v>
      </c>
      <c r="E17398" t="s">
        <v>90</v>
      </c>
      <c r="F17398" t="s">
        <v>40</v>
      </c>
      <c r="G17398">
        <v>1039</v>
      </c>
      <c r="H17398">
        <v>1</v>
      </c>
      <c r="I17398">
        <f>IF(VLOOKUP(Data!$A17398,summermonths, 2, FALSE) = 1, VLOOKUP(Data!$H17398,rateblocks, 2, FALSE), VLOOKUP(Data!H17398, rateblocks,3, FALSE))</f>
        <v>3</v>
      </c>
      <c r="J17398">
        <v>1.3590753078460693</v>
      </c>
      <c r="K17398">
        <v>1.3579921722412109</v>
      </c>
      <c r="L17398">
        <v>64.222503662109375</v>
      </c>
      <c r="M17398">
        <v>-1.0831059189513326E-3</v>
      </c>
      <c r="N17398">
        <v>7.6698221266269684E-2</v>
      </c>
      <c r="O17398">
        <v>5.8826170861721039E-3</v>
      </c>
      <c r="P17398">
        <v>-0.12724044919013977</v>
      </c>
      <c r="Q17398">
        <v>-9.9375829100608826E-2</v>
      </c>
      <c r="R17398">
        <v>-4.1303694248199463E-2</v>
      </c>
      <c r="S17398">
        <v>-1.0831059189513326E-3</v>
      </c>
      <c r="T17398">
        <v>3.9137478917837143E-2</v>
      </c>
      <c r="U17398">
        <v>9.7209617495536804E-2</v>
      </c>
      <c r="V17398">
        <v>0.12507423758506775</v>
      </c>
    </row>
    <row r="17399" spans="1:22" x14ac:dyDescent="0.25">
      <c r="A17399" t="s">
        <v>99</v>
      </c>
      <c r="B17399" t="s">
        <v>131</v>
      </c>
      <c r="C17399" t="s">
        <v>102</v>
      </c>
      <c r="D17399" t="s">
        <v>82</v>
      </c>
      <c r="E17399" t="s">
        <v>90</v>
      </c>
      <c r="F17399" t="s">
        <v>40</v>
      </c>
      <c r="G17399">
        <v>1039</v>
      </c>
      <c r="H17399">
        <v>17</v>
      </c>
      <c r="I17399">
        <f>IF(VLOOKUP(Data!$A17399,summermonths, 2, FALSE) = 1, VLOOKUP(Data!$H17399,rateblocks, 2, FALSE), VLOOKUP(Data!H17399, rateblocks,3, FALSE))</f>
        <v>1</v>
      </c>
      <c r="J17399">
        <v>0.97383332252502441</v>
      </c>
      <c r="K17399">
        <v>0.92649179697036743</v>
      </c>
      <c r="L17399">
        <v>90.043312072753906</v>
      </c>
      <c r="M17399">
        <v>-4.7341529279947281E-2</v>
      </c>
      <c r="N17399">
        <v>0.17249985039234161</v>
      </c>
      <c r="O17399">
        <v>2.9756197705864906E-2</v>
      </c>
      <c r="P17399">
        <v>-0.33107852935791016</v>
      </c>
      <c r="Q17399">
        <v>-0.26840898394584656</v>
      </c>
      <c r="R17399">
        <v>-0.13780054450035095</v>
      </c>
      <c r="S17399">
        <v>-4.7341529279947281E-2</v>
      </c>
      <c r="T17399">
        <v>4.3117482215166092E-2</v>
      </c>
      <c r="U17399">
        <v>0.1737259179353714</v>
      </c>
      <c r="V17399">
        <v>0.23639547824859619</v>
      </c>
    </row>
    <row r="17400" spans="1:22" x14ac:dyDescent="0.25">
      <c r="A17400" t="s">
        <v>98</v>
      </c>
      <c r="B17400" t="s">
        <v>131</v>
      </c>
      <c r="C17400" t="s">
        <v>102</v>
      </c>
      <c r="D17400" t="s">
        <v>81</v>
      </c>
      <c r="E17400" t="s">
        <v>90</v>
      </c>
      <c r="F17400" t="s">
        <v>40</v>
      </c>
      <c r="G17400">
        <v>1039</v>
      </c>
      <c r="H17400">
        <v>3</v>
      </c>
      <c r="I17400">
        <f>IF(VLOOKUP(Data!$A17400,summermonths, 2, FALSE) = 1, VLOOKUP(Data!$H17400,rateblocks, 2, FALSE), VLOOKUP(Data!H17400, rateblocks,3, FALSE))</f>
        <v>3</v>
      </c>
      <c r="J17400">
        <v>1.2685307264328003</v>
      </c>
      <c r="K17400">
        <v>1.3332098722457886</v>
      </c>
      <c r="L17400">
        <v>72.032722473144531</v>
      </c>
      <c r="M17400">
        <v>6.4679093658924103E-2</v>
      </c>
      <c r="N17400">
        <v>0.13763406872749329</v>
      </c>
      <c r="O17400">
        <v>1.8943136557936668E-2</v>
      </c>
      <c r="P17400">
        <v>-0.16170880198478699</v>
      </c>
      <c r="Q17400">
        <v>-0.11170606315135956</v>
      </c>
      <c r="R17400">
        <v>-7.4962824583053589E-3</v>
      </c>
      <c r="S17400">
        <v>6.4679093658924103E-2</v>
      </c>
      <c r="T17400">
        <v>0.13685446977615356</v>
      </c>
      <c r="U17400">
        <v>0.24106425046920776</v>
      </c>
      <c r="V17400">
        <v>0.29106700420379639</v>
      </c>
    </row>
    <row r="17401" spans="1:22" x14ac:dyDescent="0.25">
      <c r="A17401" t="s">
        <v>98</v>
      </c>
      <c r="B17401" t="s">
        <v>131</v>
      </c>
      <c r="C17401" t="s">
        <v>102</v>
      </c>
      <c r="D17401" t="s">
        <v>81</v>
      </c>
      <c r="E17401" t="s">
        <v>90</v>
      </c>
      <c r="F17401" t="s">
        <v>40</v>
      </c>
      <c r="G17401">
        <v>1039</v>
      </c>
      <c r="H17401">
        <v>1</v>
      </c>
      <c r="I17401">
        <f>IF(VLOOKUP(Data!$A17401,summermonths, 2, FALSE) = 1, VLOOKUP(Data!$H17401,rateblocks, 2, FALSE), VLOOKUP(Data!H17401, rateblocks,3, FALSE))</f>
        <v>3</v>
      </c>
      <c r="J17401">
        <v>1.3638648986816406</v>
      </c>
      <c r="K17401">
        <v>1.370375394821167</v>
      </c>
      <c r="L17401">
        <v>72.331085205078125</v>
      </c>
      <c r="M17401">
        <v>6.5105059184134007E-3</v>
      </c>
      <c r="N17401">
        <v>0.11719535291194916</v>
      </c>
      <c r="O17401">
        <v>1.373475044965744E-2</v>
      </c>
      <c r="P17401">
        <v>-0.18625868856906891</v>
      </c>
      <c r="Q17401">
        <v>-0.14368137717247009</v>
      </c>
      <c r="R17401">
        <v>-5.4946798831224442E-2</v>
      </c>
      <c r="S17401">
        <v>6.5105059184134007E-3</v>
      </c>
      <c r="T17401">
        <v>6.7967809736728668E-2</v>
      </c>
      <c r="U17401">
        <v>0.15670239925384521</v>
      </c>
      <c r="V17401">
        <v>0.19927971065044403</v>
      </c>
    </row>
    <row r="17402" spans="1:22" x14ac:dyDescent="0.25">
      <c r="A17402" t="s">
        <v>125</v>
      </c>
      <c r="B17402" t="s">
        <v>131</v>
      </c>
      <c r="C17402" t="s">
        <v>101</v>
      </c>
      <c r="D17402" t="s">
        <v>120</v>
      </c>
      <c r="E17402" t="s">
        <v>90</v>
      </c>
      <c r="F17402" t="s">
        <v>40</v>
      </c>
      <c r="G17402">
        <v>1039</v>
      </c>
      <c r="H17402">
        <v>2</v>
      </c>
      <c r="I17402">
        <f>IF(VLOOKUP(Data!$A17402,summermonths, 2, FALSE) = 1, VLOOKUP(Data!$H17402,rateblocks, 2, FALSE), VLOOKUP(Data!H17402, rateblocks,3, FALSE))</f>
        <v>3</v>
      </c>
      <c r="J17402">
        <v>1.1549514532089233</v>
      </c>
      <c r="K17402">
        <v>1.3034607172012329</v>
      </c>
      <c r="L17402">
        <v>58.2735595703125</v>
      </c>
      <c r="M17402">
        <v>0.14850921928882599</v>
      </c>
      <c r="N17402">
        <v>7.1694202721118927E-2</v>
      </c>
      <c r="O17402">
        <v>5.140058696269989E-3</v>
      </c>
      <c r="P17402">
        <v>3.0582750216126442E-2</v>
      </c>
      <c r="Q17402">
        <v>5.6629400700330734E-2</v>
      </c>
      <c r="R17402">
        <v>0.1109127402305603</v>
      </c>
      <c r="S17402">
        <v>0.14850921928882599</v>
      </c>
      <c r="T17402">
        <v>0.18610569834709167</v>
      </c>
      <c r="U17402">
        <v>0.24038903415203094</v>
      </c>
      <c r="V17402">
        <v>0.26643568277359009</v>
      </c>
    </row>
    <row r="17403" spans="1:22" x14ac:dyDescent="0.25">
      <c r="A17403" t="s">
        <v>96</v>
      </c>
      <c r="B17403" t="s">
        <v>131</v>
      </c>
      <c r="C17403" t="s">
        <v>101</v>
      </c>
      <c r="D17403" t="s">
        <v>73</v>
      </c>
      <c r="E17403" t="s">
        <v>90</v>
      </c>
      <c r="F17403" t="s">
        <v>40</v>
      </c>
      <c r="G17403">
        <v>1039</v>
      </c>
      <c r="H17403">
        <v>10</v>
      </c>
      <c r="I17403">
        <f>IF(VLOOKUP(Data!$A17403,summermonths, 2, FALSE) = 1, VLOOKUP(Data!$H17403,rateblocks, 2, FALSE), VLOOKUP(Data!H17403, rateblocks,3, FALSE))</f>
        <v>2</v>
      </c>
      <c r="J17403">
        <v>0.72466194629669189</v>
      </c>
      <c r="K17403">
        <v>0.76878315210342407</v>
      </c>
      <c r="L17403">
        <v>70.791976928710938</v>
      </c>
      <c r="M17403">
        <v>4.4121179729700089E-2</v>
      </c>
      <c r="N17403">
        <v>7.3931440711021423E-2</v>
      </c>
      <c r="O17403">
        <v>5.4658581502735615E-3</v>
      </c>
      <c r="P17403">
        <v>-7.7485218644142151E-2</v>
      </c>
      <c r="Q17403">
        <v>-5.0625775009393692E-2</v>
      </c>
      <c r="R17403">
        <v>5.3514945320785046E-3</v>
      </c>
      <c r="S17403">
        <v>4.4121179729700089E-2</v>
      </c>
      <c r="T17403">
        <v>8.2890868186950684E-2</v>
      </c>
      <c r="U17403">
        <v>0.13886813819408417</v>
      </c>
      <c r="V17403">
        <v>0.16572758555412292</v>
      </c>
    </row>
    <row r="17404" spans="1:22" x14ac:dyDescent="0.25">
      <c r="A17404" t="s">
        <v>99</v>
      </c>
      <c r="B17404" t="s">
        <v>131</v>
      </c>
      <c r="C17404" t="s">
        <v>102</v>
      </c>
      <c r="D17404" t="s">
        <v>82</v>
      </c>
      <c r="E17404" t="s">
        <v>90</v>
      </c>
      <c r="F17404" t="s">
        <v>40</v>
      </c>
      <c r="G17404">
        <v>1039</v>
      </c>
      <c r="H17404">
        <v>8</v>
      </c>
      <c r="I17404">
        <f>IF(VLOOKUP(Data!$A17404,summermonths, 2, FALSE) = 1, VLOOKUP(Data!$H17404,rateblocks, 2, FALSE), VLOOKUP(Data!H17404, rateblocks,3, FALSE))</f>
        <v>2</v>
      </c>
      <c r="J17404">
        <v>0.78033238649368286</v>
      </c>
      <c r="K17404">
        <v>0.86547642946243286</v>
      </c>
      <c r="L17404">
        <v>77.432144165039063</v>
      </c>
      <c r="M17404">
        <v>8.5144028067588806E-2</v>
      </c>
      <c r="N17404">
        <v>0.10226542502641678</v>
      </c>
      <c r="O17404">
        <v>1.045821700245142E-2</v>
      </c>
      <c r="P17404">
        <v>-8.3067625761032104E-2</v>
      </c>
      <c r="Q17404">
        <v>-4.5914389193058014E-2</v>
      </c>
      <c r="R17404">
        <v>3.1515985727310181E-2</v>
      </c>
      <c r="S17404">
        <v>8.5144028067588806E-2</v>
      </c>
      <c r="T17404">
        <v>0.13877207040786743</v>
      </c>
      <c r="U17404">
        <v>0.21620243787765503</v>
      </c>
      <c r="V17404">
        <v>0.25335568189620972</v>
      </c>
    </row>
    <row r="17405" spans="1:22" x14ac:dyDescent="0.25">
      <c r="A17405" t="s">
        <v>124</v>
      </c>
      <c r="B17405" t="s">
        <v>131</v>
      </c>
      <c r="C17405" t="s">
        <v>101</v>
      </c>
      <c r="D17405" t="s">
        <v>119</v>
      </c>
      <c r="E17405" t="s">
        <v>90</v>
      </c>
      <c r="F17405" t="s">
        <v>40</v>
      </c>
      <c r="G17405">
        <v>1039</v>
      </c>
      <c r="H17405">
        <v>22</v>
      </c>
      <c r="I17405">
        <f>IF(VLOOKUP(Data!$A17405,summermonths, 2, FALSE) = 1, VLOOKUP(Data!$H17405,rateblocks, 2, FALSE), VLOOKUP(Data!H17405, rateblocks,3, FALSE))</f>
        <v>2</v>
      </c>
      <c r="J17405">
        <v>1.3719949722290039</v>
      </c>
      <c r="K17405">
        <v>1.3951413631439209</v>
      </c>
      <c r="L17405">
        <v>61.339931488037109</v>
      </c>
      <c r="M17405">
        <v>2.3146409541368484E-2</v>
      </c>
      <c r="N17405">
        <v>4.484262689948082E-2</v>
      </c>
      <c r="O17405">
        <v>2.0108611788600683E-3</v>
      </c>
      <c r="P17405">
        <v>-5.0613146275281906E-2</v>
      </c>
      <c r="Q17405">
        <v>-3.4321729093790054E-2</v>
      </c>
      <c r="R17405">
        <v>-3.6908700712956488E-4</v>
      </c>
      <c r="S17405">
        <v>2.3146409541368484E-2</v>
      </c>
      <c r="T17405">
        <v>4.6661905944347382E-2</v>
      </c>
      <c r="U17405">
        <v>8.0614551901817322E-2</v>
      </c>
      <c r="V17405">
        <v>9.6905969083309174E-2</v>
      </c>
    </row>
    <row r="17406" spans="1:22" x14ac:dyDescent="0.25">
      <c r="A17406" t="s">
        <v>122</v>
      </c>
      <c r="B17406" t="s">
        <v>131</v>
      </c>
      <c r="C17406" t="s">
        <v>102</v>
      </c>
      <c r="D17406" t="s">
        <v>115</v>
      </c>
      <c r="E17406" t="s">
        <v>90</v>
      </c>
      <c r="F17406" t="s">
        <v>40</v>
      </c>
      <c r="G17406">
        <v>1039</v>
      </c>
      <c r="H17406">
        <v>6</v>
      </c>
      <c r="I17406">
        <f>IF(VLOOKUP(Data!$A17406,summermonths, 2, FALSE) = 1, VLOOKUP(Data!$H17406,rateblocks, 2, FALSE), VLOOKUP(Data!H17406, rateblocks,3, FALSE))</f>
        <v>3</v>
      </c>
      <c r="J17406">
        <v>1.0878766775131226</v>
      </c>
      <c r="K17406">
        <v>1.2304311990737915</v>
      </c>
      <c r="L17406">
        <v>37.955726623535156</v>
      </c>
      <c r="M17406">
        <v>0.14255446195602417</v>
      </c>
      <c r="N17406">
        <v>0.16962361335754395</v>
      </c>
      <c r="O17406">
        <v>2.8772169724106789E-2</v>
      </c>
      <c r="P17406">
        <v>-0.13645155727863312</v>
      </c>
      <c r="Q17406">
        <v>-7.4826948344707489E-2</v>
      </c>
      <c r="R17406">
        <v>5.3603753447532654E-2</v>
      </c>
      <c r="S17406">
        <v>0.14255446195602417</v>
      </c>
      <c r="T17406">
        <v>0.23150517046451569</v>
      </c>
      <c r="U17406">
        <v>0.35993587970733643</v>
      </c>
      <c r="V17406">
        <v>0.42156046628952026</v>
      </c>
    </row>
    <row r="17407" spans="1:22" x14ac:dyDescent="0.25">
      <c r="A17407" t="s">
        <v>122</v>
      </c>
      <c r="B17407" t="s">
        <v>131</v>
      </c>
      <c r="C17407" t="s">
        <v>102</v>
      </c>
      <c r="D17407" t="s">
        <v>115</v>
      </c>
      <c r="E17407" t="s">
        <v>90</v>
      </c>
      <c r="F17407" t="s">
        <v>40</v>
      </c>
      <c r="G17407">
        <v>1039</v>
      </c>
      <c r="H17407">
        <v>23</v>
      </c>
      <c r="I17407">
        <f>IF(VLOOKUP(Data!$A17407,summermonths, 2, FALSE) = 1, VLOOKUP(Data!$H17407,rateblocks, 2, FALSE), VLOOKUP(Data!H17407, rateblocks,3, FALSE))</f>
        <v>3</v>
      </c>
      <c r="J17407">
        <v>1.2798358201980591</v>
      </c>
      <c r="K17407">
        <v>1.3251135349273682</v>
      </c>
      <c r="L17407">
        <v>46.328201293945313</v>
      </c>
      <c r="M17407">
        <v>4.5277781784534454E-2</v>
      </c>
      <c r="N17407">
        <v>0.16643361747264862</v>
      </c>
      <c r="O17407">
        <v>2.7700148522853851E-2</v>
      </c>
      <c r="P17407">
        <v>-0.22848115861415863</v>
      </c>
      <c r="Q17407">
        <v>-0.16801548004150391</v>
      </c>
      <c r="R17407">
        <v>-4.2000092566013336E-2</v>
      </c>
      <c r="S17407">
        <v>4.5277781784534454E-2</v>
      </c>
      <c r="T17407">
        <v>0.13255564868450165</v>
      </c>
      <c r="U17407">
        <v>0.25857105851173401</v>
      </c>
      <c r="V17407">
        <v>0.31903672218322754</v>
      </c>
    </row>
    <row r="17408" spans="1:22" x14ac:dyDescent="0.25">
      <c r="A17408" t="s">
        <v>124</v>
      </c>
      <c r="B17408" t="s">
        <v>131</v>
      </c>
      <c r="C17408" t="s">
        <v>101</v>
      </c>
      <c r="D17408" t="s">
        <v>119</v>
      </c>
      <c r="E17408" t="s">
        <v>90</v>
      </c>
      <c r="F17408" t="s">
        <v>40</v>
      </c>
      <c r="G17408">
        <v>1039</v>
      </c>
      <c r="H17408">
        <v>11</v>
      </c>
      <c r="I17408">
        <f>IF(VLOOKUP(Data!$A17408,summermonths, 2, FALSE) = 1, VLOOKUP(Data!$H17408,rateblocks, 2, FALSE), VLOOKUP(Data!H17408, rateblocks,3, FALSE))</f>
        <v>2</v>
      </c>
      <c r="J17408">
        <v>0.7451484203338623</v>
      </c>
      <c r="K17408">
        <v>0.69612634181976318</v>
      </c>
      <c r="L17408">
        <v>70.6572265625</v>
      </c>
      <c r="M17408">
        <v>-4.9022059887647629E-2</v>
      </c>
      <c r="N17408">
        <v>5.8087985962629318E-2</v>
      </c>
      <c r="O17408">
        <v>3.3742140512913465E-3</v>
      </c>
      <c r="P17408">
        <v>-0.14456829428672791</v>
      </c>
      <c r="Q17408">
        <v>-0.12346480786800385</v>
      </c>
      <c r="R17408">
        <v>-7.9483427107334137E-2</v>
      </c>
      <c r="S17408">
        <v>-4.9022059887647629E-2</v>
      </c>
      <c r="T17408">
        <v>-1.8560690805315971E-2</v>
      </c>
      <c r="U17408">
        <v>2.5420689955353737E-2</v>
      </c>
      <c r="V17408">
        <v>4.6524174511432648E-2</v>
      </c>
    </row>
    <row r="17409" spans="1:22" x14ac:dyDescent="0.25">
      <c r="A17409" t="s">
        <v>124</v>
      </c>
      <c r="B17409" t="s">
        <v>131</v>
      </c>
      <c r="C17409" t="s">
        <v>101</v>
      </c>
      <c r="D17409" t="s">
        <v>119</v>
      </c>
      <c r="E17409" t="s">
        <v>90</v>
      </c>
      <c r="F17409" t="s">
        <v>40</v>
      </c>
      <c r="G17409">
        <v>1039</v>
      </c>
      <c r="H17409">
        <v>24</v>
      </c>
      <c r="I17409">
        <f>IF(VLOOKUP(Data!$A17409,summermonths, 2, FALSE) = 1, VLOOKUP(Data!$H17409,rateblocks, 2, FALSE), VLOOKUP(Data!H17409, rateblocks,3, FALSE))</f>
        <v>3</v>
      </c>
      <c r="J17409">
        <v>1.2341885566711426</v>
      </c>
      <c r="K17409">
        <v>1.3169492483139038</v>
      </c>
      <c r="L17409">
        <v>59.058341979980469</v>
      </c>
      <c r="M17409">
        <v>8.2760632038116455E-2</v>
      </c>
      <c r="N17409">
        <v>5.082147940993309E-2</v>
      </c>
      <c r="O17409">
        <v>2.5828226935118437E-3</v>
      </c>
      <c r="P17409">
        <v>-8.3326268941164017E-4</v>
      </c>
      <c r="Q17409">
        <v>1.7630284652113914E-2</v>
      </c>
      <c r="R17409">
        <v>5.6109823286533356E-2</v>
      </c>
      <c r="S17409">
        <v>8.2760632038116455E-2</v>
      </c>
      <c r="T17409">
        <v>0.10941144078969955</v>
      </c>
      <c r="U17409">
        <v>0.14789098501205444</v>
      </c>
      <c r="V17409">
        <v>0.16635452210903168</v>
      </c>
    </row>
    <row r="17410" spans="1:22" x14ac:dyDescent="0.25">
      <c r="A17410" t="s">
        <v>125</v>
      </c>
      <c r="B17410" t="s">
        <v>131</v>
      </c>
      <c r="C17410" t="s">
        <v>101</v>
      </c>
      <c r="D17410" t="s">
        <v>120</v>
      </c>
      <c r="E17410" t="s">
        <v>90</v>
      </c>
      <c r="F17410" t="s">
        <v>40</v>
      </c>
      <c r="G17410">
        <v>1039</v>
      </c>
      <c r="H17410">
        <v>13</v>
      </c>
      <c r="I17410">
        <f>IF(VLOOKUP(Data!$A17410,summermonths, 2, FALSE) = 1, VLOOKUP(Data!$H17410,rateblocks, 2, FALSE), VLOOKUP(Data!H17410, rateblocks,3, FALSE))</f>
        <v>2</v>
      </c>
      <c r="J17410">
        <v>0.76434999704360962</v>
      </c>
      <c r="K17410">
        <v>0.69876867532730103</v>
      </c>
      <c r="L17410">
        <v>71.936912536621094</v>
      </c>
      <c r="M17410">
        <v>-6.55813068151474E-2</v>
      </c>
      <c r="N17410">
        <v>7.0730708539485931E-2</v>
      </c>
      <c r="O17410">
        <v>5.0028329715132713E-3</v>
      </c>
      <c r="P17410">
        <v>-0.18192297220230103</v>
      </c>
      <c r="Q17410">
        <v>-0.15622635185718536</v>
      </c>
      <c r="R17410">
        <v>-0.1026725247502327</v>
      </c>
      <c r="S17410">
        <v>-6.55813068151474E-2</v>
      </c>
      <c r="T17410">
        <v>-2.8490087017416954E-2</v>
      </c>
      <c r="U17410">
        <v>2.5063743814826012E-2</v>
      </c>
      <c r="V17410">
        <v>5.0760354846715927E-2</v>
      </c>
    </row>
    <row r="17411" spans="1:22" x14ac:dyDescent="0.25">
      <c r="A17411" t="s">
        <v>97</v>
      </c>
      <c r="B17411" t="s">
        <v>131</v>
      </c>
      <c r="C17411" t="s">
        <v>101</v>
      </c>
      <c r="D17411" t="s">
        <v>74</v>
      </c>
      <c r="E17411" t="s">
        <v>90</v>
      </c>
      <c r="F17411" t="s">
        <v>40</v>
      </c>
      <c r="G17411">
        <v>1039</v>
      </c>
      <c r="H17411">
        <v>14</v>
      </c>
      <c r="I17411">
        <f>IF(VLOOKUP(Data!$A17411,summermonths, 2, FALSE) = 1, VLOOKUP(Data!$H17411,rateblocks, 2, FALSE), VLOOKUP(Data!H17411, rateblocks,3, FALSE))</f>
        <v>1</v>
      </c>
      <c r="J17411">
        <v>0.91801160573959351</v>
      </c>
      <c r="K17411">
        <v>0.82186096906661987</v>
      </c>
      <c r="L17411">
        <v>77.417709350585938</v>
      </c>
      <c r="M17411">
        <v>-9.6150614321231842E-2</v>
      </c>
      <c r="N17411">
        <v>5.7305894792079926E-2</v>
      </c>
      <c r="O17411">
        <v>3.2839656341820955E-3</v>
      </c>
      <c r="P17411">
        <v>-0.19041042029857635</v>
      </c>
      <c r="Q17411">
        <v>-0.16959106922149658</v>
      </c>
      <c r="R17411">
        <v>-0.12620185315608978</v>
      </c>
      <c r="S17411">
        <v>-9.6150614321231842E-2</v>
      </c>
      <c r="T17411">
        <v>-6.6099375486373901E-2</v>
      </c>
      <c r="U17411">
        <v>-2.2710155695676804E-2</v>
      </c>
      <c r="V17411">
        <v>-1.8908054335042834E-3</v>
      </c>
    </row>
    <row r="17412" spans="1:22" x14ac:dyDescent="0.25">
      <c r="A17412" t="s">
        <v>99</v>
      </c>
      <c r="B17412" t="s">
        <v>131</v>
      </c>
      <c r="C17412" t="s">
        <v>102</v>
      </c>
      <c r="D17412" t="s">
        <v>82</v>
      </c>
      <c r="E17412" t="s">
        <v>90</v>
      </c>
      <c r="F17412" t="s">
        <v>40</v>
      </c>
      <c r="G17412">
        <v>1039</v>
      </c>
      <c r="H17412">
        <v>13</v>
      </c>
      <c r="I17412">
        <f>IF(VLOOKUP(Data!$A17412,summermonths, 2, FALSE) = 1, VLOOKUP(Data!$H17412,rateblocks, 2, FALSE), VLOOKUP(Data!H17412, rateblocks,3, FALSE))</f>
        <v>1</v>
      </c>
      <c r="J17412">
        <v>1.1142873764038086</v>
      </c>
      <c r="K17412">
        <v>0.92160248756408691</v>
      </c>
      <c r="L17412">
        <v>90.224250793457031</v>
      </c>
      <c r="M17412">
        <v>-0.19268490374088287</v>
      </c>
      <c r="N17412">
        <v>0.11587261408567429</v>
      </c>
      <c r="O17412">
        <v>1.342646311968565E-2</v>
      </c>
      <c r="P17412">
        <v>-0.38327839970588684</v>
      </c>
      <c r="Q17412">
        <v>-0.34118163585662842</v>
      </c>
      <c r="R17412">
        <v>-0.25344857573509216</v>
      </c>
      <c r="S17412">
        <v>-0.19268490374088287</v>
      </c>
      <c r="T17412">
        <v>-0.13192124664783478</v>
      </c>
      <c r="U17412">
        <v>-4.4188175350427628E-2</v>
      </c>
      <c r="V17412">
        <v>-2.0914142951369286E-3</v>
      </c>
    </row>
    <row r="17413" spans="1:22" x14ac:dyDescent="0.25">
      <c r="A17413" t="s">
        <v>125</v>
      </c>
      <c r="B17413" t="s">
        <v>131</v>
      </c>
      <c r="C17413" t="s">
        <v>102</v>
      </c>
      <c r="D17413" t="s">
        <v>116</v>
      </c>
      <c r="E17413" t="s">
        <v>90</v>
      </c>
      <c r="F17413" t="s">
        <v>40</v>
      </c>
      <c r="G17413">
        <v>1039</v>
      </c>
      <c r="H17413">
        <v>10</v>
      </c>
      <c r="I17413">
        <f>IF(VLOOKUP(Data!$A17413,summermonths, 2, FALSE) = 1, VLOOKUP(Data!$H17413,rateblocks, 2, FALSE), VLOOKUP(Data!H17413, rateblocks,3, FALSE))</f>
        <v>2</v>
      </c>
      <c r="J17413">
        <v>0.76239341497421265</v>
      </c>
      <c r="K17413">
        <v>0.73435515165328979</v>
      </c>
      <c r="L17413">
        <v>77.359001159667969</v>
      </c>
      <c r="M17413">
        <v>-2.8038239106535912E-2</v>
      </c>
      <c r="N17413">
        <v>0.22424091398715973</v>
      </c>
      <c r="O17413">
        <v>5.0283987075090408E-2</v>
      </c>
      <c r="P17413">
        <v>-0.39688172936439514</v>
      </c>
      <c r="Q17413">
        <v>-0.31541454792022705</v>
      </c>
      <c r="R17413">
        <v>-0.14563028514385223</v>
      </c>
      <c r="S17413">
        <v>-2.8038239106535912E-2</v>
      </c>
      <c r="T17413">
        <v>8.9553810656070709E-2</v>
      </c>
      <c r="U17413">
        <v>0.25933805108070374</v>
      </c>
      <c r="V17413">
        <v>0.34080523252487183</v>
      </c>
    </row>
    <row r="17414" spans="1:22" x14ac:dyDescent="0.25">
      <c r="A17414" t="s">
        <v>122</v>
      </c>
      <c r="B17414" t="s">
        <v>131</v>
      </c>
      <c r="C17414" t="s">
        <v>102</v>
      </c>
      <c r="D17414" t="s">
        <v>115</v>
      </c>
      <c r="E17414" t="s">
        <v>90</v>
      </c>
      <c r="F17414" t="s">
        <v>40</v>
      </c>
      <c r="G17414">
        <v>1039</v>
      </c>
      <c r="H17414">
        <v>18</v>
      </c>
      <c r="I17414">
        <f>IF(VLOOKUP(Data!$A17414,summermonths, 2, FALSE) = 1, VLOOKUP(Data!$H17414,rateblocks, 2, FALSE), VLOOKUP(Data!H17414, rateblocks,3, FALSE))</f>
        <v>1</v>
      </c>
      <c r="J17414">
        <v>1.3618060350418091</v>
      </c>
      <c r="K17414">
        <v>1.3552993535995483</v>
      </c>
      <c r="L17414">
        <v>51.946102142333984</v>
      </c>
      <c r="M17414">
        <v>-6.506666075438261E-3</v>
      </c>
      <c r="N17414">
        <v>0.16207307577133179</v>
      </c>
      <c r="O17414">
        <v>2.6267681270837784E-2</v>
      </c>
      <c r="P17414">
        <v>-0.27309316396713257</v>
      </c>
      <c r="Q17414">
        <v>-0.21421167254447937</v>
      </c>
      <c r="R17414">
        <v>-9.1497868299484253E-2</v>
      </c>
      <c r="S17414">
        <v>-6.506666075438261E-3</v>
      </c>
      <c r="T17414">
        <v>7.8484535217285156E-2</v>
      </c>
      <c r="U17414">
        <v>0.20119833946228027</v>
      </c>
      <c r="V17414">
        <v>0.26007983088493347</v>
      </c>
    </row>
    <row r="17415" spans="1:22" x14ac:dyDescent="0.25">
      <c r="A17415" t="s">
        <v>99</v>
      </c>
      <c r="B17415" t="s">
        <v>131</v>
      </c>
      <c r="C17415" t="s">
        <v>101</v>
      </c>
      <c r="D17415" t="s">
        <v>76</v>
      </c>
      <c r="E17415" t="s">
        <v>90</v>
      </c>
      <c r="F17415" t="s">
        <v>40</v>
      </c>
      <c r="G17415">
        <v>1039</v>
      </c>
      <c r="H17415">
        <v>18</v>
      </c>
      <c r="I17415">
        <f>IF(VLOOKUP(Data!$A17415,summermonths, 2, FALSE) = 1, VLOOKUP(Data!$H17415,rateblocks, 2, FALSE), VLOOKUP(Data!H17415, rateblocks,3, FALSE))</f>
        <v>1</v>
      </c>
      <c r="J17415">
        <v>0.89225900173187256</v>
      </c>
      <c r="K17415">
        <v>0.87926632165908813</v>
      </c>
      <c r="L17415">
        <v>76.387069702148438</v>
      </c>
      <c r="M17415">
        <v>-1.299265306442976E-2</v>
      </c>
      <c r="N17415">
        <v>6.9633722305297852E-2</v>
      </c>
      <c r="O17415">
        <v>4.8488550819456577E-3</v>
      </c>
      <c r="P17415">
        <v>-0.12752993404865265</v>
      </c>
      <c r="Q17415">
        <v>-0.10223186016082764</v>
      </c>
      <c r="R17415">
        <v>-4.9508612602949142E-2</v>
      </c>
      <c r="S17415">
        <v>-1.299265306442976E-2</v>
      </c>
      <c r="T17415">
        <v>2.3523306474089622E-2</v>
      </c>
      <c r="U17415">
        <v>7.6246552169322968E-2</v>
      </c>
      <c r="V17415">
        <v>0.10154462605714798</v>
      </c>
    </row>
    <row r="17416" spans="1:22" x14ac:dyDescent="0.25">
      <c r="A17416" t="s">
        <v>96</v>
      </c>
      <c r="B17416" t="s">
        <v>131</v>
      </c>
      <c r="C17416" t="s">
        <v>102</v>
      </c>
      <c r="D17416" t="s">
        <v>79</v>
      </c>
      <c r="E17416" t="s">
        <v>90</v>
      </c>
      <c r="F17416" t="s">
        <v>40</v>
      </c>
      <c r="G17416">
        <v>1039</v>
      </c>
      <c r="H17416">
        <v>22</v>
      </c>
      <c r="I17416">
        <f>IF(VLOOKUP(Data!$A17416,summermonths, 2, FALSE) = 1, VLOOKUP(Data!$H17416,rateblocks, 2, FALSE), VLOOKUP(Data!H17416, rateblocks,3, FALSE))</f>
        <v>2</v>
      </c>
      <c r="J17416">
        <v>1.5620602369308472</v>
      </c>
      <c r="K17416">
        <v>1.4317805767059326</v>
      </c>
      <c r="L17416">
        <v>70.382095336914063</v>
      </c>
      <c r="M17416">
        <v>-0.13027970492839813</v>
      </c>
      <c r="N17416">
        <v>0.12886016070842743</v>
      </c>
      <c r="O17416">
        <v>1.6604941338300705E-2</v>
      </c>
      <c r="P17416">
        <v>-0.34223580360412598</v>
      </c>
      <c r="Q17416">
        <v>-0.29542064666748047</v>
      </c>
      <c r="R17416">
        <v>-0.19785404205322266</v>
      </c>
      <c r="S17416">
        <v>-0.13027970492839813</v>
      </c>
      <c r="T17416">
        <v>-6.2705367803573608E-2</v>
      </c>
      <c r="U17416">
        <v>3.4861236810684204E-2</v>
      </c>
      <c r="V17416">
        <v>8.1676401197910309E-2</v>
      </c>
    </row>
    <row r="17417" spans="1:22" x14ac:dyDescent="0.25">
      <c r="A17417" t="s">
        <v>98</v>
      </c>
      <c r="B17417" t="s">
        <v>131</v>
      </c>
      <c r="C17417" t="s">
        <v>102</v>
      </c>
      <c r="D17417" t="s">
        <v>81</v>
      </c>
      <c r="E17417" t="s">
        <v>90</v>
      </c>
      <c r="F17417" t="s">
        <v>40</v>
      </c>
      <c r="G17417">
        <v>1039</v>
      </c>
      <c r="H17417">
        <v>20</v>
      </c>
      <c r="I17417">
        <f>IF(VLOOKUP(Data!$A17417,summermonths, 2, FALSE) = 1, VLOOKUP(Data!$H17417,rateblocks, 2, FALSE), VLOOKUP(Data!H17417, rateblocks,3, FALSE))</f>
        <v>2</v>
      </c>
      <c r="J17417">
        <v>1.4264463186264038</v>
      </c>
      <c r="K17417">
        <v>1.3941049575805664</v>
      </c>
      <c r="L17417">
        <v>78.085662841796875</v>
      </c>
      <c r="M17417">
        <v>-3.2341409474611282E-2</v>
      </c>
      <c r="N17417">
        <v>0.20601490139961243</v>
      </c>
      <c r="O17417">
        <v>4.2442139238119125E-2</v>
      </c>
      <c r="P17417">
        <v>-0.37120577692985535</v>
      </c>
      <c r="Q17417">
        <v>-0.29636013507843018</v>
      </c>
      <c r="R17417">
        <v>-0.14037573337554932</v>
      </c>
      <c r="S17417">
        <v>-3.2341409474611282E-2</v>
      </c>
      <c r="T17417">
        <v>7.5692906975746155E-2</v>
      </c>
      <c r="U17417">
        <v>0.23167730867862701</v>
      </c>
      <c r="V17417">
        <v>0.30652293562889099</v>
      </c>
    </row>
    <row r="17418" spans="1:22" x14ac:dyDescent="0.25">
      <c r="A17418" t="s">
        <v>97</v>
      </c>
      <c r="B17418" t="s">
        <v>131</v>
      </c>
      <c r="C17418" t="s">
        <v>102</v>
      </c>
      <c r="D17418" t="s">
        <v>80</v>
      </c>
      <c r="E17418" t="s">
        <v>90</v>
      </c>
      <c r="F17418" t="s">
        <v>40</v>
      </c>
      <c r="G17418">
        <v>1039</v>
      </c>
      <c r="H17418">
        <v>17</v>
      </c>
      <c r="I17418">
        <f>IF(VLOOKUP(Data!$A17418,summermonths, 2, FALSE) = 1, VLOOKUP(Data!$H17418,rateblocks, 2, FALSE), VLOOKUP(Data!H17418, rateblocks,3, FALSE))</f>
        <v>1</v>
      </c>
      <c r="J17418">
        <v>1.1005114316940308</v>
      </c>
      <c r="K17418">
        <v>0.86423003673553467</v>
      </c>
      <c r="L17418">
        <v>77.331085205078125</v>
      </c>
      <c r="M17418">
        <v>-0.23628140985965729</v>
      </c>
      <c r="N17418">
        <v>0.25498983263969421</v>
      </c>
      <c r="O17418">
        <v>6.5019816160202026E-2</v>
      </c>
      <c r="P17418">
        <v>-0.65570235252380371</v>
      </c>
      <c r="Q17418">
        <v>-0.56306403875350952</v>
      </c>
      <c r="R17418">
        <v>-0.36999821662902832</v>
      </c>
      <c r="S17418">
        <v>-0.23628140985965729</v>
      </c>
      <c r="T17418">
        <v>-0.10256461054086685</v>
      </c>
      <c r="U17418">
        <v>9.0501211583614349E-2</v>
      </c>
      <c r="V17418">
        <v>0.18313954770565033</v>
      </c>
    </row>
    <row r="17419" spans="1:22" x14ac:dyDescent="0.25">
      <c r="A17419" t="s">
        <v>123</v>
      </c>
      <c r="B17419" t="s">
        <v>131</v>
      </c>
      <c r="C17419" t="s">
        <v>102</v>
      </c>
      <c r="D17419" t="s">
        <v>118</v>
      </c>
      <c r="E17419" t="s">
        <v>90</v>
      </c>
      <c r="F17419" t="s">
        <v>40</v>
      </c>
      <c r="G17419">
        <v>1039</v>
      </c>
      <c r="H17419">
        <v>1</v>
      </c>
      <c r="I17419">
        <f>IF(VLOOKUP(Data!$A17419,summermonths, 2, FALSE) = 1, VLOOKUP(Data!$H17419,rateblocks, 2, FALSE), VLOOKUP(Data!H17419, rateblocks,3, FALSE))</f>
        <v>3</v>
      </c>
      <c r="J17419">
        <v>1.3712549209594727</v>
      </c>
      <c r="K17419">
        <v>1.2608036994934082</v>
      </c>
      <c r="L17419">
        <v>60.303176879882813</v>
      </c>
      <c r="M17419">
        <v>-0.11045123636722565</v>
      </c>
      <c r="N17419">
        <v>0.1639702320098877</v>
      </c>
      <c r="O17419">
        <v>2.6886237785220146E-2</v>
      </c>
      <c r="P17419">
        <v>-0.38015827536582947</v>
      </c>
      <c r="Q17419">
        <v>-0.32058754563331604</v>
      </c>
      <c r="R17419">
        <v>-0.19643731415271759</v>
      </c>
      <c r="S17419">
        <v>-0.11045123636722565</v>
      </c>
      <c r="T17419">
        <v>-2.4465162307024002E-2</v>
      </c>
      <c r="U17419">
        <v>9.9685072898864746E-2</v>
      </c>
      <c r="V17419">
        <v>0.15925578773021698</v>
      </c>
    </row>
    <row r="17420" spans="1:22" x14ac:dyDescent="0.25">
      <c r="A17420" t="s">
        <v>100</v>
      </c>
      <c r="B17420" t="s">
        <v>131</v>
      </c>
      <c r="C17420" t="s">
        <v>102</v>
      </c>
      <c r="D17420" t="s">
        <v>83</v>
      </c>
      <c r="E17420" t="s">
        <v>90</v>
      </c>
      <c r="F17420" t="s">
        <v>40</v>
      </c>
      <c r="G17420">
        <v>1039</v>
      </c>
      <c r="H17420">
        <v>5</v>
      </c>
      <c r="I17420">
        <f>IF(VLOOKUP(Data!$A17420,summermonths, 2, FALSE) = 1, VLOOKUP(Data!$H17420,rateblocks, 2, FALSE), VLOOKUP(Data!H17420, rateblocks,3, FALSE))</f>
        <v>3</v>
      </c>
      <c r="J17420">
        <v>1.2288879156112671</v>
      </c>
      <c r="K17420">
        <v>1.3884321451187134</v>
      </c>
      <c r="L17420">
        <v>74.1251220703125</v>
      </c>
      <c r="M17420">
        <v>0.15954424440860748</v>
      </c>
      <c r="N17420">
        <v>0.17469274997711182</v>
      </c>
      <c r="O17420">
        <v>3.0517557635903358E-2</v>
      </c>
      <c r="P17420">
        <v>-0.12779976427555084</v>
      </c>
      <c r="Q17420">
        <v>-6.4333520829677582E-2</v>
      </c>
      <c r="R17420">
        <v>6.7935273051261902E-2</v>
      </c>
      <c r="S17420">
        <v>0.15954424440860748</v>
      </c>
      <c r="T17420">
        <v>0.25115320086479187</v>
      </c>
      <c r="U17420">
        <v>0.38342201709747314</v>
      </c>
      <c r="V17420">
        <v>0.44688823819160461</v>
      </c>
    </row>
    <row r="17421" spans="1:22" x14ac:dyDescent="0.25">
      <c r="A17421" t="s">
        <v>122</v>
      </c>
      <c r="B17421" t="s">
        <v>131</v>
      </c>
      <c r="C17421" t="s">
        <v>102</v>
      </c>
      <c r="D17421" t="s">
        <v>115</v>
      </c>
      <c r="E17421" t="s">
        <v>90</v>
      </c>
      <c r="F17421" t="s">
        <v>40</v>
      </c>
      <c r="G17421">
        <v>1039</v>
      </c>
      <c r="H17421">
        <v>21</v>
      </c>
      <c r="I17421">
        <f>IF(VLOOKUP(Data!$A17421,summermonths, 2, FALSE) = 1, VLOOKUP(Data!$H17421,rateblocks, 2, FALSE), VLOOKUP(Data!H17421, rateblocks,3, FALSE))</f>
        <v>2</v>
      </c>
      <c r="J17421">
        <v>1.3257163763046265</v>
      </c>
      <c r="K17421">
        <v>1.3324629068374634</v>
      </c>
      <c r="L17421">
        <v>48.202117919921875</v>
      </c>
      <c r="M17421">
        <v>6.7465170286595821E-3</v>
      </c>
      <c r="N17421">
        <v>0.18153437972068787</v>
      </c>
      <c r="O17421">
        <v>3.2954730093479156E-2</v>
      </c>
      <c r="P17421">
        <v>-0.29185095429420471</v>
      </c>
      <c r="Q17421">
        <v>-0.22589914500713348</v>
      </c>
      <c r="R17421">
        <v>-8.8450208306312561E-2</v>
      </c>
      <c r="S17421">
        <v>6.7465170286595821E-3</v>
      </c>
      <c r="T17421">
        <v>0.101943239569664</v>
      </c>
      <c r="U17421">
        <v>0.23939219117164612</v>
      </c>
      <c r="V17421">
        <v>0.30534398555755615</v>
      </c>
    </row>
    <row r="17422" spans="1:22" x14ac:dyDescent="0.25">
      <c r="A17422" t="s">
        <v>95</v>
      </c>
      <c r="B17422" t="s">
        <v>131</v>
      </c>
      <c r="C17422" t="s">
        <v>101</v>
      </c>
      <c r="D17422" t="s">
        <v>72</v>
      </c>
      <c r="E17422" t="s">
        <v>90</v>
      </c>
      <c r="F17422" t="s">
        <v>40</v>
      </c>
      <c r="G17422">
        <v>1039</v>
      </c>
      <c r="H17422">
        <v>23</v>
      </c>
      <c r="I17422">
        <f>IF(VLOOKUP(Data!$A17422,summermonths, 2, FALSE) = 1, VLOOKUP(Data!$H17422,rateblocks, 2, FALSE), VLOOKUP(Data!H17422, rateblocks,3, FALSE))</f>
        <v>3</v>
      </c>
      <c r="J17422">
        <v>1.3083003759384155</v>
      </c>
      <c r="K17422">
        <v>1.3407189846038818</v>
      </c>
      <c r="L17422">
        <v>59.635417938232422</v>
      </c>
      <c r="M17422">
        <v>3.2418642193078995E-2</v>
      </c>
      <c r="N17422">
        <v>7.1567192673683167E-2</v>
      </c>
      <c r="O17422">
        <v>5.1218629814684391E-3</v>
      </c>
      <c r="P17422">
        <v>-8.5298910737037659E-2</v>
      </c>
      <c r="Q17422">
        <v>-5.9298407286405563E-2</v>
      </c>
      <c r="R17422">
        <v>-5.1112305372953415E-3</v>
      </c>
      <c r="S17422">
        <v>3.2418642193078995E-2</v>
      </c>
      <c r="T17422">
        <v>6.994851678609848E-2</v>
      </c>
      <c r="U17422">
        <v>0.12413568794727325</v>
      </c>
      <c r="V17422">
        <v>0.15013620257377625</v>
      </c>
    </row>
    <row r="17423" spans="1:22" x14ac:dyDescent="0.25">
      <c r="A17423" t="s">
        <v>98</v>
      </c>
      <c r="B17423" t="s">
        <v>131</v>
      </c>
      <c r="C17423" t="s">
        <v>101</v>
      </c>
      <c r="D17423" t="s">
        <v>75</v>
      </c>
      <c r="E17423" t="s">
        <v>90</v>
      </c>
      <c r="F17423" t="s">
        <v>40</v>
      </c>
      <c r="G17423">
        <v>1039</v>
      </c>
      <c r="H17423">
        <v>12</v>
      </c>
      <c r="I17423">
        <f>IF(VLOOKUP(Data!$A17423,summermonths, 2, FALSE) = 1, VLOOKUP(Data!$H17423,rateblocks, 2, FALSE), VLOOKUP(Data!H17423, rateblocks,3, FALSE))</f>
        <v>1</v>
      </c>
      <c r="J17423">
        <v>0.97503244876861572</v>
      </c>
      <c r="K17423">
        <v>0.858978271484375</v>
      </c>
      <c r="L17423">
        <v>79.943313598632812</v>
      </c>
      <c r="M17423">
        <v>-0.11605419218540192</v>
      </c>
      <c r="N17423">
        <v>7.0801094174385071E-2</v>
      </c>
      <c r="O17423">
        <v>5.0127948634326458E-3</v>
      </c>
      <c r="P17423">
        <v>-0.23251162469387054</v>
      </c>
      <c r="Q17423">
        <v>-0.20678944885730743</v>
      </c>
      <c r="R17423">
        <v>-0.15318232774734497</v>
      </c>
      <c r="S17423">
        <v>-0.11605419218540192</v>
      </c>
      <c r="T17423">
        <v>-7.8926064074039459E-2</v>
      </c>
      <c r="U17423">
        <v>-2.5318939238786697E-2</v>
      </c>
      <c r="V17423">
        <v>4.0324436849914491E-4</v>
      </c>
    </row>
    <row r="17424" spans="1:22" x14ac:dyDescent="0.25">
      <c r="A17424" t="s">
        <v>123</v>
      </c>
      <c r="B17424" t="s">
        <v>131</v>
      </c>
      <c r="C17424" t="s">
        <v>102</v>
      </c>
      <c r="D17424" t="s">
        <v>118</v>
      </c>
      <c r="E17424" t="s">
        <v>90</v>
      </c>
      <c r="F17424" t="s">
        <v>40</v>
      </c>
      <c r="G17424">
        <v>1039</v>
      </c>
      <c r="H17424">
        <v>4</v>
      </c>
      <c r="I17424">
        <f>IF(VLOOKUP(Data!$A17424,summermonths, 2, FALSE) = 1, VLOOKUP(Data!$H17424,rateblocks, 2, FALSE), VLOOKUP(Data!H17424, rateblocks,3, FALSE))</f>
        <v>3</v>
      </c>
      <c r="J17424">
        <v>1.2467916011810303</v>
      </c>
      <c r="K17424">
        <v>1.2398219108581543</v>
      </c>
      <c r="L17424">
        <v>58.261791229248047</v>
      </c>
      <c r="M17424">
        <v>-6.9696852006018162E-3</v>
      </c>
      <c r="N17424">
        <v>0.16381485760211945</v>
      </c>
      <c r="O17424">
        <v>2.6835307478904724E-2</v>
      </c>
      <c r="P17424">
        <v>-0.27642115950584412</v>
      </c>
      <c r="Q17424">
        <v>-0.21690687537193298</v>
      </c>
      <c r="R17424">
        <v>-9.2874281108379364E-2</v>
      </c>
      <c r="S17424">
        <v>-6.9696852006018162E-3</v>
      </c>
      <c r="T17424">
        <v>7.8934907913208008E-2</v>
      </c>
      <c r="U17424">
        <v>0.20296749472618103</v>
      </c>
      <c r="V17424">
        <v>0.26248177886009216</v>
      </c>
    </row>
    <row r="17425" spans="1:22" x14ac:dyDescent="0.25">
      <c r="A17425" t="s">
        <v>99</v>
      </c>
      <c r="B17425" t="s">
        <v>131</v>
      </c>
      <c r="C17425" t="s">
        <v>102</v>
      </c>
      <c r="D17425" t="s">
        <v>82</v>
      </c>
      <c r="E17425" t="s">
        <v>90</v>
      </c>
      <c r="F17425" t="s">
        <v>40</v>
      </c>
      <c r="G17425">
        <v>1039</v>
      </c>
      <c r="H17425">
        <v>16</v>
      </c>
      <c r="I17425">
        <f>IF(VLOOKUP(Data!$A17425,summermonths, 2, FALSE) = 1, VLOOKUP(Data!$H17425,rateblocks, 2, FALSE), VLOOKUP(Data!H17425, rateblocks,3, FALSE))</f>
        <v>1</v>
      </c>
      <c r="J17425">
        <v>0.95955419540405273</v>
      </c>
      <c r="K17425">
        <v>0.91367661952972412</v>
      </c>
      <c r="L17425">
        <v>90.785369873046875</v>
      </c>
      <c r="M17425">
        <v>-4.5877557247877121E-2</v>
      </c>
      <c r="N17425">
        <v>0.17074841260910034</v>
      </c>
      <c r="O17425">
        <v>2.9155019670724869E-2</v>
      </c>
      <c r="P17425">
        <v>-0.32673370838165283</v>
      </c>
      <c r="Q17425">
        <v>-0.26470044255256653</v>
      </c>
      <c r="R17425">
        <v>-0.1354181170463562</v>
      </c>
      <c r="S17425">
        <v>-4.5877557247877121E-2</v>
      </c>
      <c r="T17425">
        <v>4.3662998825311661E-2</v>
      </c>
      <c r="U17425">
        <v>0.17294533550739288</v>
      </c>
      <c r="V17425">
        <v>0.23497858643531799</v>
      </c>
    </row>
    <row r="17426" spans="1:22" x14ac:dyDescent="0.25">
      <c r="A17426" t="s">
        <v>99</v>
      </c>
      <c r="B17426" t="s">
        <v>131</v>
      </c>
      <c r="C17426" t="s">
        <v>101</v>
      </c>
      <c r="D17426" t="s">
        <v>76</v>
      </c>
      <c r="E17426" t="s">
        <v>90</v>
      </c>
      <c r="F17426" t="s">
        <v>40</v>
      </c>
      <c r="G17426">
        <v>1039</v>
      </c>
      <c r="H17426">
        <v>12</v>
      </c>
      <c r="I17426">
        <f>IF(VLOOKUP(Data!$A17426,summermonths, 2, FALSE) = 1, VLOOKUP(Data!$H17426,rateblocks, 2, FALSE), VLOOKUP(Data!H17426, rateblocks,3, FALSE))</f>
        <v>1</v>
      </c>
      <c r="J17426">
        <v>0.92762434482574463</v>
      </c>
      <c r="K17426">
        <v>0.84008651971817017</v>
      </c>
      <c r="L17426">
        <v>79.796066284179688</v>
      </c>
      <c r="M17426">
        <v>-8.7537810206413269E-2</v>
      </c>
      <c r="N17426">
        <v>6.4466126263141632E-2</v>
      </c>
      <c r="O17426">
        <v>4.1558812372386456E-3</v>
      </c>
      <c r="P17426">
        <v>-0.19357515871524811</v>
      </c>
      <c r="Q17426">
        <v>-0.17015448212623596</v>
      </c>
      <c r="R17426">
        <v>-0.12134388089179993</v>
      </c>
      <c r="S17426">
        <v>-8.7537810206413269E-2</v>
      </c>
      <c r="T17426">
        <v>-5.3731739521026611E-2</v>
      </c>
      <c r="U17426">
        <v>-4.9211452715098858E-3</v>
      </c>
      <c r="V17426">
        <v>1.8499530851840973E-2</v>
      </c>
    </row>
    <row r="17427" spans="1:22" x14ac:dyDescent="0.25">
      <c r="A17427" t="s">
        <v>123</v>
      </c>
      <c r="B17427" t="s">
        <v>131</v>
      </c>
      <c r="C17427" t="s">
        <v>102</v>
      </c>
      <c r="D17427" t="s">
        <v>118</v>
      </c>
      <c r="E17427" t="s">
        <v>90</v>
      </c>
      <c r="F17427" t="s">
        <v>40</v>
      </c>
      <c r="G17427">
        <v>1039</v>
      </c>
      <c r="H17427">
        <v>17</v>
      </c>
      <c r="I17427">
        <f>IF(VLOOKUP(Data!$A17427,summermonths, 2, FALSE) = 1, VLOOKUP(Data!$H17427,rateblocks, 2, FALSE), VLOOKUP(Data!H17427, rateblocks,3, FALSE))</f>
        <v>2</v>
      </c>
      <c r="J17427">
        <v>0.94994270801544189</v>
      </c>
      <c r="K17427">
        <v>0.80602985620498657</v>
      </c>
      <c r="L17427">
        <v>76.995185852050781</v>
      </c>
      <c r="M17427">
        <v>-0.14391288161277771</v>
      </c>
      <c r="N17427">
        <v>0.18461285531520844</v>
      </c>
      <c r="O17427">
        <v>3.4081906080245972E-2</v>
      </c>
      <c r="P17427">
        <v>-0.44757401943206787</v>
      </c>
      <c r="Q17427">
        <v>-0.38050377368927002</v>
      </c>
      <c r="R17427">
        <v>-0.24072395265102386</v>
      </c>
      <c r="S17427">
        <v>-0.14391288161277771</v>
      </c>
      <c r="T17427">
        <v>-4.7101806849241257E-2</v>
      </c>
      <c r="U17427">
        <v>9.26780104637146E-2</v>
      </c>
      <c r="V17427">
        <v>0.15974824130535126</v>
      </c>
    </row>
    <row r="17428" spans="1:22" x14ac:dyDescent="0.25">
      <c r="A17428" t="s">
        <v>123</v>
      </c>
      <c r="B17428" t="s">
        <v>131</v>
      </c>
      <c r="C17428" t="s">
        <v>101</v>
      </c>
      <c r="D17428" t="s">
        <v>113</v>
      </c>
      <c r="E17428" t="s">
        <v>90</v>
      </c>
      <c r="F17428" t="s">
        <v>40</v>
      </c>
      <c r="G17428">
        <v>1039</v>
      </c>
      <c r="H17428">
        <v>23</v>
      </c>
      <c r="I17428">
        <f>IF(VLOOKUP(Data!$A17428,summermonths, 2, FALSE) = 1, VLOOKUP(Data!$H17428,rateblocks, 2, FALSE), VLOOKUP(Data!H17428, rateblocks,3, FALSE))</f>
        <v>3</v>
      </c>
      <c r="J17428">
        <v>1.3286405801773071</v>
      </c>
      <c r="K17428">
        <v>1.2921805381774902</v>
      </c>
      <c r="L17428">
        <v>56.826148986816406</v>
      </c>
      <c r="M17428">
        <v>-3.6460138857364655E-2</v>
      </c>
      <c r="N17428">
        <v>6.538216769695282E-2</v>
      </c>
      <c r="O17428">
        <v>4.2748278938233852E-3</v>
      </c>
      <c r="P17428">
        <v>-0.14400424063205719</v>
      </c>
      <c r="Q17428">
        <v>-0.12025076150894165</v>
      </c>
      <c r="R17428">
        <v>-7.0746578276157379E-2</v>
      </c>
      <c r="S17428">
        <v>-3.6460138857364655E-2</v>
      </c>
      <c r="T17428">
        <v>-2.1736966446042061E-3</v>
      </c>
      <c r="U17428">
        <v>4.7330480068922043E-2</v>
      </c>
      <c r="V17428">
        <v>7.1083955466747284E-2</v>
      </c>
    </row>
    <row r="17429" spans="1:22" x14ac:dyDescent="0.25">
      <c r="A17429" t="s">
        <v>124</v>
      </c>
      <c r="B17429" t="s">
        <v>131</v>
      </c>
      <c r="C17429" t="s">
        <v>101</v>
      </c>
      <c r="D17429" t="s">
        <v>119</v>
      </c>
      <c r="E17429" t="s">
        <v>90</v>
      </c>
      <c r="F17429" t="s">
        <v>40</v>
      </c>
      <c r="G17429">
        <v>1039</v>
      </c>
      <c r="H17429">
        <v>14</v>
      </c>
      <c r="I17429">
        <f>IF(VLOOKUP(Data!$A17429,summermonths, 2, FALSE) = 1, VLOOKUP(Data!$H17429,rateblocks, 2, FALSE), VLOOKUP(Data!H17429, rateblocks,3, FALSE))</f>
        <v>2</v>
      </c>
      <c r="J17429">
        <v>0.83110594749450684</v>
      </c>
      <c r="K17429">
        <v>0.71690422296524048</v>
      </c>
      <c r="L17429">
        <v>73.367156982421875</v>
      </c>
      <c r="M17429">
        <v>-0.11420176178216934</v>
      </c>
      <c r="N17429">
        <v>6.8594209849834442E-2</v>
      </c>
      <c r="O17429">
        <v>4.7051655128598213E-3</v>
      </c>
      <c r="P17429">
        <v>-0.22702918946743011</v>
      </c>
      <c r="Q17429">
        <v>-0.20210878551006317</v>
      </c>
      <c r="R17429">
        <v>-0.15017260611057281</v>
      </c>
      <c r="S17429">
        <v>-0.11420176178216934</v>
      </c>
      <c r="T17429">
        <v>-7.8230924904346466E-2</v>
      </c>
      <c r="U17429">
        <v>-2.629474550485611E-2</v>
      </c>
      <c r="V17429">
        <v>-1.3743268791586161E-3</v>
      </c>
    </row>
    <row r="17430" spans="1:22" x14ac:dyDescent="0.25">
      <c r="A17430" t="s">
        <v>97</v>
      </c>
      <c r="B17430" t="s">
        <v>131</v>
      </c>
      <c r="C17430" t="s">
        <v>102</v>
      </c>
      <c r="D17430" t="s">
        <v>80</v>
      </c>
      <c r="E17430" t="s">
        <v>90</v>
      </c>
      <c r="F17430" t="s">
        <v>40</v>
      </c>
      <c r="G17430">
        <v>1039</v>
      </c>
      <c r="H17430">
        <v>9</v>
      </c>
      <c r="I17430">
        <f>IF(VLOOKUP(Data!$A17430,summermonths, 2, FALSE) = 1, VLOOKUP(Data!$H17430,rateblocks, 2, FALSE), VLOOKUP(Data!H17430, rateblocks,3, FALSE))</f>
        <v>2</v>
      </c>
      <c r="J17430">
        <v>0.78406447172164917</v>
      </c>
      <c r="K17430">
        <v>0.79927331209182739</v>
      </c>
      <c r="L17430">
        <v>73.703559875488281</v>
      </c>
      <c r="M17430">
        <v>1.5208844095468521E-2</v>
      </c>
      <c r="N17430">
        <v>0.16215407848358154</v>
      </c>
      <c r="O17430">
        <v>2.629394456744194E-2</v>
      </c>
      <c r="P17430">
        <v>-0.25151088833808899</v>
      </c>
      <c r="Q17430">
        <v>-0.19259996712207794</v>
      </c>
      <c r="R17430">
        <v>-6.9824837148189545E-2</v>
      </c>
      <c r="S17430">
        <v>1.5208844095468521E-2</v>
      </c>
      <c r="T17430">
        <v>0.10024252533912659</v>
      </c>
      <c r="U17430">
        <v>0.22301766276359558</v>
      </c>
      <c r="V17430">
        <v>0.28192856907844543</v>
      </c>
    </row>
    <row r="17431" spans="1:22" x14ac:dyDescent="0.25">
      <c r="A17431" t="s">
        <v>123</v>
      </c>
      <c r="B17431" t="s">
        <v>131</v>
      </c>
      <c r="C17431" t="s">
        <v>102</v>
      </c>
      <c r="D17431" t="s">
        <v>118</v>
      </c>
      <c r="E17431" t="s">
        <v>90</v>
      </c>
      <c r="F17431" t="s">
        <v>40</v>
      </c>
      <c r="G17431">
        <v>1039</v>
      </c>
      <c r="H17431">
        <v>6</v>
      </c>
      <c r="I17431">
        <f>IF(VLOOKUP(Data!$A17431,summermonths, 2, FALSE) = 1, VLOOKUP(Data!$H17431,rateblocks, 2, FALSE), VLOOKUP(Data!H17431, rateblocks,3, FALSE))</f>
        <v>3</v>
      </c>
      <c r="J17431">
        <v>1.2857117652893066</v>
      </c>
      <c r="K17431">
        <v>1.2552213668823242</v>
      </c>
      <c r="L17431">
        <v>58.561115264892578</v>
      </c>
      <c r="M17431">
        <v>-3.0490420758724213E-2</v>
      </c>
      <c r="N17431">
        <v>0.16579602658748627</v>
      </c>
      <c r="O17431">
        <v>2.7488322928547859E-2</v>
      </c>
      <c r="P17431">
        <v>-0.30320060253143311</v>
      </c>
      <c r="Q17431">
        <v>-0.24296657741069794</v>
      </c>
      <c r="R17431">
        <v>-0.11743394285440445</v>
      </c>
      <c r="S17431">
        <v>-3.0490420758724213E-2</v>
      </c>
      <c r="T17431">
        <v>5.6453101336956024E-2</v>
      </c>
      <c r="U17431">
        <v>0.18198573589324951</v>
      </c>
      <c r="V17431">
        <v>0.24221977591514587</v>
      </c>
    </row>
    <row r="17432" spans="1:22" x14ac:dyDescent="0.25">
      <c r="A17432" t="s">
        <v>98</v>
      </c>
      <c r="B17432" t="s">
        <v>131</v>
      </c>
      <c r="C17432" t="s">
        <v>102</v>
      </c>
      <c r="D17432" t="s">
        <v>81</v>
      </c>
      <c r="E17432" t="s">
        <v>90</v>
      </c>
      <c r="F17432" t="s">
        <v>40</v>
      </c>
      <c r="G17432">
        <v>1039</v>
      </c>
      <c r="H17432">
        <v>13</v>
      </c>
      <c r="I17432">
        <f>IF(VLOOKUP(Data!$A17432,summermonths, 2, FALSE) = 1, VLOOKUP(Data!$H17432,rateblocks, 2, FALSE), VLOOKUP(Data!H17432, rateblocks,3, FALSE))</f>
        <v>1</v>
      </c>
      <c r="J17432">
        <v>1.0156996250152588</v>
      </c>
      <c r="K17432">
        <v>0.93424928188323975</v>
      </c>
      <c r="L17432">
        <v>88.453323364257813</v>
      </c>
      <c r="M17432">
        <v>-8.1450395286083221E-2</v>
      </c>
      <c r="N17432">
        <v>0.16405640542507172</v>
      </c>
      <c r="O17432">
        <v>2.6914503425359726E-2</v>
      </c>
      <c r="P17432">
        <v>-0.35129916667938232</v>
      </c>
      <c r="Q17432">
        <v>-0.29169714450836182</v>
      </c>
      <c r="R17432">
        <v>-0.16748166084289551</v>
      </c>
      <c r="S17432">
        <v>-8.1450395286083221E-2</v>
      </c>
      <c r="T17432">
        <v>4.5808679424226284E-3</v>
      </c>
      <c r="U17432">
        <v>0.12879635393619537</v>
      </c>
      <c r="V17432">
        <v>0.18839837610721588</v>
      </c>
    </row>
    <row r="17433" spans="1:22" x14ac:dyDescent="0.25">
      <c r="A17433" t="s">
        <v>122</v>
      </c>
      <c r="B17433" t="s">
        <v>131</v>
      </c>
      <c r="C17433" t="s">
        <v>101</v>
      </c>
      <c r="D17433" t="s">
        <v>117</v>
      </c>
      <c r="E17433" t="s">
        <v>90</v>
      </c>
      <c r="F17433" t="s">
        <v>40</v>
      </c>
      <c r="G17433">
        <v>1039</v>
      </c>
      <c r="H17433">
        <v>14</v>
      </c>
      <c r="I17433">
        <f>IF(VLOOKUP(Data!$A17433,summermonths, 2, FALSE) = 1, VLOOKUP(Data!$H17433,rateblocks, 2, FALSE), VLOOKUP(Data!H17433, rateblocks,3, FALSE))</f>
        <v>2</v>
      </c>
      <c r="J17433">
        <v>0.60619246959686279</v>
      </c>
      <c r="K17433">
        <v>0.67211532592773438</v>
      </c>
      <c r="L17433">
        <v>68.627571105957031</v>
      </c>
      <c r="M17433">
        <v>6.5922826528549194E-2</v>
      </c>
      <c r="N17433">
        <v>9.133978933095932E-2</v>
      </c>
      <c r="O17433">
        <v>8.3429571241140366E-3</v>
      </c>
      <c r="P17433">
        <v>-8.4317758679389954E-2</v>
      </c>
      <c r="Q17433">
        <v>-5.1133822649717331E-2</v>
      </c>
      <c r="R17433">
        <v>1.8024194985628128E-2</v>
      </c>
      <c r="S17433">
        <v>6.5922826528549194E-2</v>
      </c>
      <c r="T17433">
        <v>0.11382146179676056</v>
      </c>
      <c r="U17433">
        <v>0.18297947943210602</v>
      </c>
      <c r="V17433">
        <v>0.21616341173648834</v>
      </c>
    </row>
    <row r="17434" spans="1:22" x14ac:dyDescent="0.25">
      <c r="A17434" t="s">
        <v>97</v>
      </c>
      <c r="B17434" t="s">
        <v>131</v>
      </c>
      <c r="C17434" t="s">
        <v>102</v>
      </c>
      <c r="D17434" t="s">
        <v>80</v>
      </c>
      <c r="E17434" t="s">
        <v>90</v>
      </c>
      <c r="F17434" t="s">
        <v>40</v>
      </c>
      <c r="G17434">
        <v>1039</v>
      </c>
      <c r="H17434">
        <v>11</v>
      </c>
      <c r="I17434">
        <f>IF(VLOOKUP(Data!$A17434,summermonths, 2, FALSE) = 1, VLOOKUP(Data!$H17434,rateblocks, 2, FALSE), VLOOKUP(Data!H17434, rateblocks,3, FALSE))</f>
        <v>2</v>
      </c>
      <c r="J17434">
        <v>0.95637345314025879</v>
      </c>
      <c r="K17434">
        <v>0.85494709014892578</v>
      </c>
      <c r="L17434">
        <v>76.689125061035156</v>
      </c>
      <c r="M17434">
        <v>-0.10142640024423599</v>
      </c>
      <c r="N17434">
        <v>0.13577389717102051</v>
      </c>
      <c r="O17434">
        <v>1.8434550613164902E-2</v>
      </c>
      <c r="P17434">
        <v>-0.32475459575653076</v>
      </c>
      <c r="Q17434">
        <v>-0.27542763948440552</v>
      </c>
      <c r="R17434">
        <v>-0.1726263016462326</v>
      </c>
      <c r="S17434">
        <v>-0.10142640024423599</v>
      </c>
      <c r="T17434">
        <v>-3.022649884223938E-2</v>
      </c>
      <c r="U17434">
        <v>7.2574853897094727E-2</v>
      </c>
      <c r="V17434">
        <v>0.12190178781747818</v>
      </c>
    </row>
    <row r="17435" spans="1:22" x14ac:dyDescent="0.25">
      <c r="A17435" t="s">
        <v>100</v>
      </c>
      <c r="B17435" t="s">
        <v>131</v>
      </c>
      <c r="C17435" t="s">
        <v>101</v>
      </c>
      <c r="D17435" t="s">
        <v>77</v>
      </c>
      <c r="E17435" t="s">
        <v>90</v>
      </c>
      <c r="F17435" t="s">
        <v>40</v>
      </c>
      <c r="G17435">
        <v>1039</v>
      </c>
      <c r="H17435">
        <v>11</v>
      </c>
      <c r="I17435">
        <f>IF(VLOOKUP(Data!$A17435,summermonths, 2, FALSE) = 1, VLOOKUP(Data!$H17435,rateblocks, 2, FALSE), VLOOKUP(Data!H17435, rateblocks,3, FALSE))</f>
        <v>2</v>
      </c>
      <c r="J17435">
        <v>0.85790753364562988</v>
      </c>
      <c r="K17435">
        <v>0.78547024726867676</v>
      </c>
      <c r="L17435">
        <v>78.832534790039062</v>
      </c>
      <c r="M17435">
        <v>-7.2437301278114319E-2</v>
      </c>
      <c r="N17435">
        <v>6.1890386044979095E-2</v>
      </c>
      <c r="O17435">
        <v>3.8304198533296585E-3</v>
      </c>
      <c r="P17435">
        <v>-0.174237921833992</v>
      </c>
      <c r="Q17435">
        <v>-0.1517530232667923</v>
      </c>
      <c r="R17435">
        <v>-0.10489264875650406</v>
      </c>
      <c r="S17435">
        <v>-7.2437301278114319E-2</v>
      </c>
      <c r="T17435">
        <v>-3.998195007443428E-2</v>
      </c>
      <c r="U17435">
        <v>6.8784197792410851E-3</v>
      </c>
      <c r="V17435">
        <v>2.9363324865698814E-2</v>
      </c>
    </row>
    <row r="17436" spans="1:22" x14ac:dyDescent="0.25">
      <c r="A17436" t="s">
        <v>122</v>
      </c>
      <c r="B17436" t="s">
        <v>131</v>
      </c>
      <c r="C17436" t="s">
        <v>102</v>
      </c>
      <c r="D17436" t="s">
        <v>115</v>
      </c>
      <c r="E17436" t="s">
        <v>90</v>
      </c>
      <c r="F17436" t="s">
        <v>40</v>
      </c>
      <c r="G17436">
        <v>1039</v>
      </c>
      <c r="H17436">
        <v>7</v>
      </c>
      <c r="I17436">
        <f>IF(VLOOKUP(Data!$A17436,summermonths, 2, FALSE) = 1, VLOOKUP(Data!$H17436,rateblocks, 2, FALSE), VLOOKUP(Data!H17436, rateblocks,3, FALSE))</f>
        <v>2</v>
      </c>
      <c r="J17436">
        <v>1.0604832172393799</v>
      </c>
      <c r="K17436">
        <v>1.1594966650009155</v>
      </c>
      <c r="L17436">
        <v>37.999038696289063</v>
      </c>
      <c r="M17436">
        <v>9.9013358354568481E-2</v>
      </c>
      <c r="N17436">
        <v>0.17183218896389008</v>
      </c>
      <c r="O17436">
        <v>2.9526300728321075E-2</v>
      </c>
      <c r="P17436">
        <v>-0.18362544476985931</v>
      </c>
      <c r="Q17436">
        <v>-0.12119845300912857</v>
      </c>
      <c r="R17436">
        <v>8.9044701308012009E-3</v>
      </c>
      <c r="S17436">
        <v>9.9013358354568481E-2</v>
      </c>
      <c r="T17436">
        <v>0.18912224471569061</v>
      </c>
      <c r="U17436">
        <v>0.31922516226768494</v>
      </c>
      <c r="V17436">
        <v>0.38165214657783508</v>
      </c>
    </row>
    <row r="17437" spans="1:22" x14ac:dyDescent="0.25">
      <c r="A17437" t="s">
        <v>97</v>
      </c>
      <c r="B17437" t="s">
        <v>131</v>
      </c>
      <c r="C17437" t="s">
        <v>102</v>
      </c>
      <c r="D17437" t="s">
        <v>80</v>
      </c>
      <c r="E17437" t="s">
        <v>90</v>
      </c>
      <c r="F17437" t="s">
        <v>40</v>
      </c>
      <c r="G17437">
        <v>1039</v>
      </c>
      <c r="H17437">
        <v>21</v>
      </c>
      <c r="I17437">
        <f>IF(VLOOKUP(Data!$A17437,summermonths, 2, FALSE) = 1, VLOOKUP(Data!$H17437,rateblocks, 2, FALSE), VLOOKUP(Data!H17437, rateblocks,3, FALSE))</f>
        <v>2</v>
      </c>
      <c r="J17437">
        <v>1.4408262968063354</v>
      </c>
      <c r="K17437">
        <v>1.4896149635314941</v>
      </c>
      <c r="L17437">
        <v>70.861404418945313</v>
      </c>
      <c r="M17437">
        <v>4.8788692802190781E-2</v>
      </c>
      <c r="N17437">
        <v>0.11561290919780731</v>
      </c>
      <c r="O17437">
        <v>1.3366344384849072E-2</v>
      </c>
      <c r="P17437">
        <v>-0.14137761294841766</v>
      </c>
      <c r="Q17437">
        <v>-9.9375210702419281E-2</v>
      </c>
      <c r="R17437">
        <v>-1.1838776059448719E-2</v>
      </c>
      <c r="S17437">
        <v>4.8788692802190781E-2</v>
      </c>
      <c r="T17437">
        <v>0.109416164457798</v>
      </c>
      <c r="U17437">
        <v>0.19695259630680084</v>
      </c>
      <c r="V17437">
        <v>0.23895500600337982</v>
      </c>
    </row>
    <row r="17438" spans="1:22" x14ac:dyDescent="0.25">
      <c r="A17438" t="s">
        <v>98</v>
      </c>
      <c r="B17438" t="s">
        <v>131</v>
      </c>
      <c r="C17438" t="s">
        <v>101</v>
      </c>
      <c r="D17438" t="s">
        <v>75</v>
      </c>
      <c r="E17438" t="s">
        <v>90</v>
      </c>
      <c r="F17438" t="s">
        <v>40</v>
      </c>
      <c r="G17438">
        <v>1039</v>
      </c>
      <c r="H17438">
        <v>8</v>
      </c>
      <c r="I17438">
        <f>IF(VLOOKUP(Data!$A17438,summermonths, 2, FALSE) = 1, VLOOKUP(Data!$H17438,rateblocks, 2, FALSE), VLOOKUP(Data!H17438, rateblocks,3, FALSE))</f>
        <v>2</v>
      </c>
      <c r="J17438">
        <v>0.81370848417282104</v>
      </c>
      <c r="K17438">
        <v>0.82645052671432495</v>
      </c>
      <c r="L17438">
        <v>70.502883911132812</v>
      </c>
      <c r="M17438">
        <v>1.2742056511342525E-2</v>
      </c>
      <c r="N17438">
        <v>7.3147587478160858E-2</v>
      </c>
      <c r="O17438">
        <v>5.3505697287619114E-3</v>
      </c>
      <c r="P17438">
        <v>-0.10757502168416977</v>
      </c>
      <c r="Q17438">
        <v>-8.1000350415706635E-2</v>
      </c>
      <c r="R17438">
        <v>-2.561657503247261E-2</v>
      </c>
      <c r="S17438">
        <v>1.2742056511342525E-2</v>
      </c>
      <c r="T17438">
        <v>5.1100689917802811E-2</v>
      </c>
      <c r="U17438">
        <v>0.10648446530103683</v>
      </c>
      <c r="V17438">
        <v>0.13305912911891937</v>
      </c>
    </row>
    <row r="17439" spans="1:22" x14ac:dyDescent="0.25">
      <c r="A17439" t="s">
        <v>99</v>
      </c>
      <c r="B17439" t="s">
        <v>131</v>
      </c>
      <c r="C17439" t="s">
        <v>101</v>
      </c>
      <c r="D17439" t="s">
        <v>76</v>
      </c>
      <c r="E17439" t="s">
        <v>90</v>
      </c>
      <c r="F17439" t="s">
        <v>40</v>
      </c>
      <c r="G17439">
        <v>1039</v>
      </c>
      <c r="H17439">
        <v>7</v>
      </c>
      <c r="I17439">
        <f>IF(VLOOKUP(Data!$A17439,summermonths, 2, FALSE) = 1, VLOOKUP(Data!$H17439,rateblocks, 2, FALSE), VLOOKUP(Data!H17439, rateblocks,3, FALSE))</f>
        <v>2</v>
      </c>
      <c r="J17439">
        <v>1.0751628875732422</v>
      </c>
      <c r="K17439">
        <v>1.142582893371582</v>
      </c>
      <c r="L17439">
        <v>68.816864013671875</v>
      </c>
      <c r="M17439">
        <v>6.7420020699501038E-2</v>
      </c>
      <c r="N17439">
        <v>6.9850601255893707E-2</v>
      </c>
      <c r="O17439">
        <v>4.8791063018143177E-3</v>
      </c>
      <c r="P17439">
        <v>-4.747399315237999E-2</v>
      </c>
      <c r="Q17439">
        <v>-2.2097127512097359E-2</v>
      </c>
      <c r="R17439">
        <v>3.0790328979492188E-2</v>
      </c>
      <c r="S17439">
        <v>6.7420020699501038E-2</v>
      </c>
      <c r="T17439">
        <v>0.10404971241950989</v>
      </c>
      <c r="U17439">
        <v>0.15693716704845428</v>
      </c>
      <c r="V17439">
        <v>0.18231403827667236</v>
      </c>
    </row>
    <row r="17440" spans="1:22" x14ac:dyDescent="0.25">
      <c r="A17440" t="s">
        <v>95</v>
      </c>
      <c r="B17440" t="s">
        <v>131</v>
      </c>
      <c r="C17440" t="s">
        <v>102</v>
      </c>
      <c r="D17440" t="s">
        <v>78</v>
      </c>
      <c r="E17440" t="s">
        <v>90</v>
      </c>
      <c r="F17440" t="s">
        <v>40</v>
      </c>
      <c r="G17440">
        <v>1039</v>
      </c>
      <c r="H17440">
        <v>9</v>
      </c>
      <c r="I17440">
        <f>IF(VLOOKUP(Data!$A17440,summermonths, 2, FALSE) = 1, VLOOKUP(Data!$H17440,rateblocks, 2, FALSE), VLOOKUP(Data!H17440, rateblocks,3, FALSE))</f>
        <v>2</v>
      </c>
      <c r="J17440">
        <v>0.65704292058944702</v>
      </c>
      <c r="K17440">
        <v>0.65617901086807251</v>
      </c>
      <c r="L17440">
        <v>71.4581298828125</v>
      </c>
      <c r="M17440">
        <v>-8.6391356308013201E-4</v>
      </c>
      <c r="N17440">
        <v>0.17005109786987305</v>
      </c>
      <c r="O17440">
        <v>2.8917375952005386E-2</v>
      </c>
      <c r="P17440">
        <v>-0.28057307004928589</v>
      </c>
      <c r="Q17440">
        <v>-0.21879316866397858</v>
      </c>
      <c r="R17440">
        <v>-9.0038798749446869E-2</v>
      </c>
      <c r="S17440">
        <v>-8.6391356308013201E-4</v>
      </c>
      <c r="T17440">
        <v>8.8310971856117249E-2</v>
      </c>
      <c r="U17440">
        <v>0.21706533432006836</v>
      </c>
      <c r="V17440">
        <v>0.27884525060653687</v>
      </c>
    </row>
    <row r="17441" spans="1:22" x14ac:dyDescent="0.25">
      <c r="A17441" t="s">
        <v>123</v>
      </c>
      <c r="B17441" t="s">
        <v>131</v>
      </c>
      <c r="C17441" t="s">
        <v>101</v>
      </c>
      <c r="D17441" t="s">
        <v>113</v>
      </c>
      <c r="E17441" t="s">
        <v>90</v>
      </c>
      <c r="F17441" t="s">
        <v>40</v>
      </c>
      <c r="G17441">
        <v>1039</v>
      </c>
      <c r="H17441">
        <v>15</v>
      </c>
      <c r="I17441">
        <f>IF(VLOOKUP(Data!$A17441,summermonths, 2, FALSE) = 1, VLOOKUP(Data!$H17441,rateblocks, 2, FALSE), VLOOKUP(Data!H17441, rateblocks,3, FALSE))</f>
        <v>2</v>
      </c>
      <c r="J17441">
        <v>0.68104618787765503</v>
      </c>
      <c r="K17441">
        <v>0.68684768676757813</v>
      </c>
      <c r="L17441">
        <v>69.838302612304688</v>
      </c>
      <c r="M17441">
        <v>5.8014816604554653E-3</v>
      </c>
      <c r="N17441">
        <v>4.9752973020076752E-2</v>
      </c>
      <c r="O17441">
        <v>2.4753583129495382E-3</v>
      </c>
      <c r="P17441">
        <v>-7.6034873723983765E-2</v>
      </c>
      <c r="Q17441">
        <v>-5.7959519326686859E-2</v>
      </c>
      <c r="R17441">
        <v>-2.0289001986384392E-2</v>
      </c>
      <c r="S17441">
        <v>5.8014816604554653E-3</v>
      </c>
      <c r="T17441">
        <v>3.1891964375972748E-2</v>
      </c>
      <c r="U17441">
        <v>6.9562479853630066E-2</v>
      </c>
      <c r="V17441">
        <v>8.7637841701507568E-2</v>
      </c>
    </row>
    <row r="17442" spans="1:22" x14ac:dyDescent="0.25">
      <c r="A17442" t="s">
        <v>96</v>
      </c>
      <c r="B17442" t="s">
        <v>131</v>
      </c>
      <c r="C17442" t="s">
        <v>101</v>
      </c>
      <c r="D17442" t="s">
        <v>73</v>
      </c>
      <c r="E17442" t="s">
        <v>90</v>
      </c>
      <c r="F17442" t="s">
        <v>40</v>
      </c>
      <c r="G17442">
        <v>1039</v>
      </c>
      <c r="H17442">
        <v>14</v>
      </c>
      <c r="I17442">
        <f>IF(VLOOKUP(Data!$A17442,summermonths, 2, FALSE) = 1, VLOOKUP(Data!$H17442,rateblocks, 2, FALSE), VLOOKUP(Data!H17442, rateblocks,3, FALSE))</f>
        <v>1</v>
      </c>
      <c r="J17442">
        <v>0.89029198884963989</v>
      </c>
      <c r="K17442">
        <v>0.81197565793991089</v>
      </c>
      <c r="L17442">
        <v>74.370681762695312</v>
      </c>
      <c r="M17442">
        <v>-7.8316330909729004E-2</v>
      </c>
      <c r="N17442">
        <v>6.4185991883277893E-2</v>
      </c>
      <c r="O17442">
        <v>4.1198413819074631E-3</v>
      </c>
      <c r="P17442">
        <v>-0.18389289081096649</v>
      </c>
      <c r="Q17442">
        <v>-0.16057398915290833</v>
      </c>
      <c r="R17442">
        <v>-0.11197549849748611</v>
      </c>
      <c r="S17442">
        <v>-7.8316330909729004E-2</v>
      </c>
      <c r="T17442">
        <v>-4.4657163321971893E-2</v>
      </c>
      <c r="U17442">
        <v>3.9413273334503174E-3</v>
      </c>
      <c r="V17442">
        <v>2.7260230854153633E-2</v>
      </c>
    </row>
    <row r="17443" spans="1:22" x14ac:dyDescent="0.25">
      <c r="A17443" t="s">
        <v>124</v>
      </c>
      <c r="B17443" t="s">
        <v>131</v>
      </c>
      <c r="C17443" t="s">
        <v>101</v>
      </c>
      <c r="D17443" t="s">
        <v>119</v>
      </c>
      <c r="E17443" t="s">
        <v>90</v>
      </c>
      <c r="F17443" t="s">
        <v>40</v>
      </c>
      <c r="G17443">
        <v>1039</v>
      </c>
      <c r="H17443">
        <v>8</v>
      </c>
      <c r="I17443">
        <f>IF(VLOOKUP(Data!$A17443,summermonths, 2, FALSE) = 1, VLOOKUP(Data!$H17443,rateblocks, 2, FALSE), VLOOKUP(Data!H17443, rateblocks,3, FALSE))</f>
        <v>2</v>
      </c>
      <c r="J17443">
        <v>0.89021939039230347</v>
      </c>
      <c r="K17443">
        <v>0.83416455984115601</v>
      </c>
      <c r="L17443">
        <v>58.520370483398438</v>
      </c>
      <c r="M17443">
        <v>-5.6054834276437759E-2</v>
      </c>
      <c r="N17443">
        <v>5.8834720402956009E-2</v>
      </c>
      <c r="O17443">
        <v>3.4615243785083294E-3</v>
      </c>
      <c r="P17443">
        <v>-0.15282933413982391</v>
      </c>
      <c r="Q17443">
        <v>-0.13145455718040466</v>
      </c>
      <c r="R17443">
        <v>-8.690778911113739E-2</v>
      </c>
      <c r="S17443">
        <v>-5.6054834276437759E-2</v>
      </c>
      <c r="T17443">
        <v>-2.5201877579092979E-2</v>
      </c>
      <c r="U17443">
        <v>1.9344894215464592E-2</v>
      </c>
      <c r="V17443">
        <v>4.0719669312238693E-2</v>
      </c>
    </row>
    <row r="17444" spans="1:22" x14ac:dyDescent="0.25">
      <c r="A17444" t="s">
        <v>96</v>
      </c>
      <c r="B17444" t="s">
        <v>131</v>
      </c>
      <c r="C17444" t="s">
        <v>101</v>
      </c>
      <c r="D17444" t="s">
        <v>73</v>
      </c>
      <c r="E17444" t="s">
        <v>90</v>
      </c>
      <c r="F17444" t="s">
        <v>40</v>
      </c>
      <c r="G17444">
        <v>1039</v>
      </c>
      <c r="H17444">
        <v>5</v>
      </c>
      <c r="I17444">
        <f>IF(VLOOKUP(Data!$A17444,summermonths, 2, FALSE) = 1, VLOOKUP(Data!$H17444,rateblocks, 2, FALSE), VLOOKUP(Data!H17444, rateblocks,3, FALSE))</f>
        <v>3</v>
      </c>
      <c r="J17444">
        <v>1.2710380554199219</v>
      </c>
      <c r="K17444">
        <v>1.274438738822937</v>
      </c>
      <c r="L17444">
        <v>63.217166900634766</v>
      </c>
      <c r="M17444">
        <v>3.4006277564913034E-3</v>
      </c>
      <c r="N17444">
        <v>6.3886843621730804E-2</v>
      </c>
      <c r="O17444">
        <v>4.0815286338329315E-3</v>
      </c>
      <c r="P17444">
        <v>-0.10168387740850449</v>
      </c>
      <c r="Q17444">
        <v>-7.8473657369613647E-2</v>
      </c>
      <c r="R17444">
        <v>-3.010166622698307E-2</v>
      </c>
      <c r="S17444">
        <v>3.4006277564913034E-3</v>
      </c>
      <c r="T17444">
        <v>3.6902923136949539E-2</v>
      </c>
      <c r="U17444">
        <v>8.5274912416934967E-2</v>
      </c>
      <c r="V17444">
        <v>0.10848513245582581</v>
      </c>
    </row>
    <row r="17445" spans="1:22" x14ac:dyDescent="0.25">
      <c r="A17445" t="s">
        <v>124</v>
      </c>
      <c r="B17445" t="s">
        <v>131</v>
      </c>
      <c r="C17445" t="s">
        <v>102</v>
      </c>
      <c r="D17445" t="s">
        <v>114</v>
      </c>
      <c r="E17445" t="s">
        <v>90</v>
      </c>
      <c r="F17445" t="s">
        <v>40</v>
      </c>
      <c r="G17445">
        <v>1039</v>
      </c>
      <c r="H17445">
        <v>2</v>
      </c>
      <c r="I17445">
        <f>IF(VLOOKUP(Data!$A17445,summermonths, 2, FALSE) = 1, VLOOKUP(Data!$H17445,rateblocks, 2, FALSE), VLOOKUP(Data!H17445, rateblocks,3, FALSE))</f>
        <v>3</v>
      </c>
      <c r="J17445">
        <v>1.1893348693847656</v>
      </c>
      <c r="K17445">
        <v>1.305091381072998</v>
      </c>
      <c r="L17445">
        <v>66.250244140625</v>
      </c>
      <c r="M17445">
        <v>0.11575651168823242</v>
      </c>
      <c r="N17445">
        <v>7.0824109017848969E-2</v>
      </c>
      <c r="O17445">
        <v>5.0160544924438E-3</v>
      </c>
      <c r="P17445">
        <v>-7.3878088733181357E-4</v>
      </c>
      <c r="Q17445">
        <v>2.4991763755679131E-2</v>
      </c>
      <c r="R17445">
        <v>7.8616313636302948E-2</v>
      </c>
      <c r="S17445">
        <v>0.11575651168823242</v>
      </c>
      <c r="T17445">
        <v>0.15289671719074249</v>
      </c>
      <c r="U17445">
        <v>0.20652125775814056</v>
      </c>
      <c r="V17445">
        <v>0.23225180804729462</v>
      </c>
    </row>
    <row r="17446" spans="1:22" x14ac:dyDescent="0.25">
      <c r="A17446" t="s">
        <v>95</v>
      </c>
      <c r="B17446" t="s">
        <v>131</v>
      </c>
      <c r="C17446" t="s">
        <v>102</v>
      </c>
      <c r="D17446" t="s">
        <v>78</v>
      </c>
      <c r="E17446" t="s">
        <v>90</v>
      </c>
      <c r="F17446" t="s">
        <v>40</v>
      </c>
      <c r="G17446">
        <v>1039</v>
      </c>
      <c r="H17446">
        <v>10</v>
      </c>
      <c r="I17446">
        <f>IF(VLOOKUP(Data!$A17446,summermonths, 2, FALSE) = 1, VLOOKUP(Data!$H17446,rateblocks, 2, FALSE), VLOOKUP(Data!H17446, rateblocks,3, FALSE))</f>
        <v>2</v>
      </c>
      <c r="J17446">
        <v>0.70395195484161377</v>
      </c>
      <c r="K17446">
        <v>0.69940805435180664</v>
      </c>
      <c r="L17446">
        <v>75.002883911132812</v>
      </c>
      <c r="M17446">
        <v>-4.543899092823267E-3</v>
      </c>
      <c r="N17446">
        <v>0.17503629624843597</v>
      </c>
      <c r="O17446">
        <v>3.0637705698609352E-2</v>
      </c>
      <c r="P17446">
        <v>-0.29245299100875854</v>
      </c>
      <c r="Q17446">
        <v>-0.22886194288730621</v>
      </c>
      <c r="R17446">
        <v>-9.6333019435405731E-2</v>
      </c>
      <c r="S17446">
        <v>-4.543899092823267E-3</v>
      </c>
      <c r="T17446">
        <v>8.724522590637207E-2</v>
      </c>
      <c r="U17446">
        <v>0.21977414190769196</v>
      </c>
      <c r="V17446">
        <v>0.28336519002914429</v>
      </c>
    </row>
    <row r="17447" spans="1:22" x14ac:dyDescent="0.25">
      <c r="A17447" t="s">
        <v>99</v>
      </c>
      <c r="B17447" t="s">
        <v>131</v>
      </c>
      <c r="C17447" t="s">
        <v>101</v>
      </c>
      <c r="D17447" t="s">
        <v>76</v>
      </c>
      <c r="E17447" t="s">
        <v>90</v>
      </c>
      <c r="F17447" t="s">
        <v>40</v>
      </c>
      <c r="G17447">
        <v>1039</v>
      </c>
      <c r="H17447">
        <v>24</v>
      </c>
      <c r="I17447">
        <f>IF(VLOOKUP(Data!$A17447,summermonths, 2, FALSE) = 1, VLOOKUP(Data!$H17447,rateblocks, 2, FALSE), VLOOKUP(Data!H17447, rateblocks,3, FALSE))</f>
        <v>3</v>
      </c>
      <c r="J17447">
        <v>1.3148216009140015</v>
      </c>
      <c r="K17447">
        <v>1.3653701543807983</v>
      </c>
      <c r="L17447">
        <v>70.457435607910156</v>
      </c>
      <c r="M17447">
        <v>5.054854229092598E-2</v>
      </c>
      <c r="N17447">
        <v>6.3319727778434753E-2</v>
      </c>
      <c r="O17447">
        <v>4.0093879215419292E-3</v>
      </c>
      <c r="P17447">
        <v>-5.3603142499923706E-2</v>
      </c>
      <c r="Q17447">
        <v>-3.0598953366279602E-2</v>
      </c>
      <c r="R17447">
        <v>1.7343644052743912E-2</v>
      </c>
      <c r="S17447">
        <v>5.054854229092598E-2</v>
      </c>
      <c r="T17447">
        <v>8.3753436803817749E-2</v>
      </c>
      <c r="U17447">
        <v>0.13169604539871216</v>
      </c>
      <c r="V17447">
        <v>0.15470021963119507</v>
      </c>
    </row>
    <row r="17448" spans="1:22" x14ac:dyDescent="0.25">
      <c r="A17448" t="s">
        <v>95</v>
      </c>
      <c r="B17448" t="s">
        <v>131</v>
      </c>
      <c r="C17448" t="s">
        <v>102</v>
      </c>
      <c r="D17448" t="s">
        <v>78</v>
      </c>
      <c r="E17448" t="s">
        <v>90</v>
      </c>
      <c r="F17448" t="s">
        <v>40</v>
      </c>
      <c r="G17448">
        <v>1039</v>
      </c>
      <c r="H17448">
        <v>17</v>
      </c>
      <c r="I17448">
        <f>IF(VLOOKUP(Data!$A17448,summermonths, 2, FALSE) = 1, VLOOKUP(Data!$H17448,rateblocks, 2, FALSE), VLOOKUP(Data!H17448, rateblocks,3, FALSE))</f>
        <v>1</v>
      </c>
      <c r="J17448">
        <v>0.9431501030921936</v>
      </c>
      <c r="K17448">
        <v>0.85104906558990479</v>
      </c>
      <c r="L17448">
        <v>77.616935729980469</v>
      </c>
      <c r="M17448">
        <v>-9.2101030051708221E-2</v>
      </c>
      <c r="N17448">
        <v>0.14067181944847107</v>
      </c>
      <c r="O17448">
        <v>1.9788561388850212E-2</v>
      </c>
      <c r="P17448">
        <v>-0.32348558306694031</v>
      </c>
      <c r="Q17448">
        <v>-0.27237921953201294</v>
      </c>
      <c r="R17448">
        <v>-0.16586939990520477</v>
      </c>
      <c r="S17448">
        <v>-9.2101030051708221E-2</v>
      </c>
      <c r="T17448">
        <v>-1.8332656472921371E-2</v>
      </c>
      <c r="U17448">
        <v>8.8177159428596497E-2</v>
      </c>
      <c r="V17448">
        <v>0.13928352296352386</v>
      </c>
    </row>
    <row r="17449" spans="1:22" x14ac:dyDescent="0.25">
      <c r="A17449" t="s">
        <v>124</v>
      </c>
      <c r="B17449" t="s">
        <v>131</v>
      </c>
      <c r="C17449" t="s">
        <v>101</v>
      </c>
      <c r="D17449" t="s">
        <v>119</v>
      </c>
      <c r="E17449" t="s">
        <v>90</v>
      </c>
      <c r="F17449" t="s">
        <v>40</v>
      </c>
      <c r="G17449">
        <v>1039</v>
      </c>
      <c r="H17449">
        <v>10</v>
      </c>
      <c r="I17449">
        <f>IF(VLOOKUP(Data!$A17449,summermonths, 2, FALSE) = 1, VLOOKUP(Data!$H17449,rateblocks, 2, FALSE), VLOOKUP(Data!H17449, rateblocks,3, FALSE))</f>
        <v>2</v>
      </c>
      <c r="J17449">
        <v>0.74935710430145264</v>
      </c>
      <c r="K17449">
        <v>0.67752981185913086</v>
      </c>
      <c r="L17449">
        <v>67.224571228027344</v>
      </c>
      <c r="M17449">
        <v>-7.1827277541160583E-2</v>
      </c>
      <c r="N17449">
        <v>5.4140157997608185E-2</v>
      </c>
      <c r="O17449">
        <v>2.9311566613614559E-3</v>
      </c>
      <c r="P17449">
        <v>-0.16087990999221802</v>
      </c>
      <c r="Q17449">
        <v>-0.14121067523956299</v>
      </c>
      <c r="R17449">
        <v>-0.10021840780973434</v>
      </c>
      <c r="S17449">
        <v>-7.1827277541160583E-2</v>
      </c>
      <c r="T17449">
        <v>-4.3436150997877121E-2</v>
      </c>
      <c r="U17449">
        <v>-2.4438733235001564E-3</v>
      </c>
      <c r="V17449">
        <v>1.7225358635187149E-2</v>
      </c>
    </row>
    <row r="17450" spans="1:22" x14ac:dyDescent="0.25">
      <c r="A17450" t="s">
        <v>97</v>
      </c>
      <c r="B17450" t="s">
        <v>131</v>
      </c>
      <c r="C17450" t="s">
        <v>102</v>
      </c>
      <c r="D17450" t="s">
        <v>80</v>
      </c>
      <c r="E17450" t="s">
        <v>90</v>
      </c>
      <c r="F17450" t="s">
        <v>40</v>
      </c>
      <c r="G17450">
        <v>1039</v>
      </c>
      <c r="H17450">
        <v>3</v>
      </c>
      <c r="I17450">
        <f>IF(VLOOKUP(Data!$A17450,summermonths, 2, FALSE) = 1, VLOOKUP(Data!$H17450,rateblocks, 2, FALSE), VLOOKUP(Data!H17450, rateblocks,3, FALSE))</f>
        <v>3</v>
      </c>
      <c r="J17450">
        <v>1.1990804672241211</v>
      </c>
      <c r="K17450">
        <v>1.2922521829605103</v>
      </c>
      <c r="L17450">
        <v>73.969200134277344</v>
      </c>
      <c r="M17450">
        <v>9.3171663582324982E-2</v>
      </c>
      <c r="N17450">
        <v>0.11599351465702057</v>
      </c>
      <c r="O17450">
        <v>1.3454494997859001E-2</v>
      </c>
      <c r="P17450">
        <v>-9.7620688378810883E-2</v>
      </c>
      <c r="Q17450">
        <v>-5.5480007082223892E-2</v>
      </c>
      <c r="R17450">
        <v>3.2344605773687363E-2</v>
      </c>
      <c r="S17450">
        <v>9.3171663582324982E-2</v>
      </c>
      <c r="T17450">
        <v>0.1539987176656723</v>
      </c>
      <c r="U17450">
        <v>0.24182333052158356</v>
      </c>
      <c r="V17450">
        <v>0.28396400809288025</v>
      </c>
    </row>
    <row r="17451" spans="1:22" x14ac:dyDescent="0.25">
      <c r="A17451" t="s">
        <v>123</v>
      </c>
      <c r="B17451" t="s">
        <v>131</v>
      </c>
      <c r="C17451" t="s">
        <v>101</v>
      </c>
      <c r="D17451" t="s">
        <v>113</v>
      </c>
      <c r="E17451" t="s">
        <v>90</v>
      </c>
      <c r="F17451" t="s">
        <v>40</v>
      </c>
      <c r="G17451">
        <v>1039</v>
      </c>
      <c r="H17451">
        <v>10</v>
      </c>
      <c r="I17451">
        <f>IF(VLOOKUP(Data!$A17451,summermonths, 2, FALSE) = 1, VLOOKUP(Data!$H17451,rateblocks, 2, FALSE), VLOOKUP(Data!H17451, rateblocks,3, FALSE))</f>
        <v>2</v>
      </c>
      <c r="J17451">
        <v>0.62466573715209961</v>
      </c>
      <c r="K17451">
        <v>0.67461299896240234</v>
      </c>
      <c r="L17451">
        <v>65.816421508789063</v>
      </c>
      <c r="M17451">
        <v>4.994727298617363E-2</v>
      </c>
      <c r="N17451">
        <v>5.6779820472002029E-2</v>
      </c>
      <c r="O17451">
        <v>3.2239479478448629E-3</v>
      </c>
      <c r="P17451">
        <v>-4.3447218835353851E-2</v>
      </c>
      <c r="Q17451">
        <v>-2.2818995639681816E-2</v>
      </c>
      <c r="R17451">
        <v>2.0171906799077988E-2</v>
      </c>
      <c r="S17451">
        <v>4.994727298617363E-2</v>
      </c>
      <c r="T17451">
        <v>7.972264289855957E-2</v>
      </c>
      <c r="U17451">
        <v>0.12271354347467422</v>
      </c>
      <c r="V17451">
        <v>0.14334176480770111</v>
      </c>
    </row>
    <row r="17452" spans="1:22" x14ac:dyDescent="0.25">
      <c r="A17452" t="s">
        <v>125</v>
      </c>
      <c r="B17452" t="s">
        <v>131</v>
      </c>
      <c r="C17452" t="s">
        <v>102</v>
      </c>
      <c r="D17452" t="s">
        <v>116</v>
      </c>
      <c r="E17452" t="s">
        <v>90</v>
      </c>
      <c r="F17452" t="s">
        <v>40</v>
      </c>
      <c r="G17452">
        <v>1039</v>
      </c>
      <c r="H17452">
        <v>6</v>
      </c>
      <c r="I17452">
        <f>IF(VLOOKUP(Data!$A17452,summermonths, 2, FALSE) = 1, VLOOKUP(Data!$H17452,rateblocks, 2, FALSE), VLOOKUP(Data!H17452, rateblocks,3, FALSE))</f>
        <v>3</v>
      </c>
      <c r="J17452">
        <v>1.0518149137496948</v>
      </c>
      <c r="K17452">
        <v>1.2423532009124756</v>
      </c>
      <c r="L17452">
        <v>59.910491943359375</v>
      </c>
      <c r="M17452">
        <v>0.19053827226161957</v>
      </c>
      <c r="N17452">
        <v>0.18274213373661041</v>
      </c>
      <c r="O17452">
        <v>3.3394686877727509E-2</v>
      </c>
      <c r="P17452">
        <v>-0.11004579067230225</v>
      </c>
      <c r="Q17452">
        <v>-4.3655194342136383E-2</v>
      </c>
      <c r="R17452">
        <v>9.470820426940918E-2</v>
      </c>
      <c r="S17452">
        <v>0.19053827226161957</v>
      </c>
      <c r="T17452">
        <v>0.28636834025382996</v>
      </c>
      <c r="U17452">
        <v>0.42473173141479492</v>
      </c>
      <c r="V17452">
        <v>0.49112233519554138</v>
      </c>
    </row>
    <row r="17453" spans="1:22" x14ac:dyDescent="0.25">
      <c r="A17453" t="s">
        <v>97</v>
      </c>
      <c r="B17453" t="s">
        <v>131</v>
      </c>
      <c r="C17453" t="s">
        <v>101</v>
      </c>
      <c r="D17453" t="s">
        <v>74</v>
      </c>
      <c r="E17453" t="s">
        <v>90</v>
      </c>
      <c r="F17453" t="s">
        <v>40</v>
      </c>
      <c r="G17453">
        <v>1039</v>
      </c>
      <c r="H17453">
        <v>12</v>
      </c>
      <c r="I17453">
        <f>IF(VLOOKUP(Data!$A17453,summermonths, 2, FALSE) = 1, VLOOKUP(Data!$H17453,rateblocks, 2, FALSE), VLOOKUP(Data!H17453, rateblocks,3, FALSE))</f>
        <v>1</v>
      </c>
      <c r="J17453">
        <v>0.84974789619445801</v>
      </c>
      <c r="K17453">
        <v>0.81476819515228271</v>
      </c>
      <c r="L17453">
        <v>76.230911254882812</v>
      </c>
      <c r="M17453">
        <v>-3.4979678690433502E-2</v>
      </c>
      <c r="N17453">
        <v>6.3525401055812836E-2</v>
      </c>
      <c r="O17453">
        <v>4.0354765951633453E-3</v>
      </c>
      <c r="P17453">
        <v>-0.13946966826915741</v>
      </c>
      <c r="Q17453">
        <v>-0.11639075726270676</v>
      </c>
      <c r="R17453">
        <v>-6.8292431533336639E-2</v>
      </c>
      <c r="S17453">
        <v>-3.4979678690433502E-2</v>
      </c>
      <c r="T17453">
        <v>-1.666925847530365E-3</v>
      </c>
      <c r="U17453">
        <v>4.6431399881839752E-2</v>
      </c>
      <c r="V17453">
        <v>6.9510310888290405E-2</v>
      </c>
    </row>
    <row r="17454" spans="1:22" x14ac:dyDescent="0.25">
      <c r="A17454" t="s">
        <v>125</v>
      </c>
      <c r="B17454" t="s">
        <v>131</v>
      </c>
      <c r="C17454" t="s">
        <v>102</v>
      </c>
      <c r="D17454" t="s">
        <v>116</v>
      </c>
      <c r="E17454" t="s">
        <v>90</v>
      </c>
      <c r="F17454" t="s">
        <v>40</v>
      </c>
      <c r="G17454">
        <v>1039</v>
      </c>
      <c r="H17454">
        <v>1</v>
      </c>
      <c r="I17454">
        <f>IF(VLOOKUP(Data!$A17454,summermonths, 2, FALSE) = 1, VLOOKUP(Data!$H17454,rateblocks, 2, FALSE), VLOOKUP(Data!H17454, rateblocks,3, FALSE))</f>
        <v>3</v>
      </c>
      <c r="J17454">
        <v>1.1753207445144653</v>
      </c>
      <c r="K17454">
        <v>1.3282049894332886</v>
      </c>
      <c r="L17454">
        <v>62.881618499755859</v>
      </c>
      <c r="M17454">
        <v>0.15288430452346802</v>
      </c>
      <c r="N17454">
        <v>0.14968754351139069</v>
      </c>
      <c r="O17454">
        <v>2.2406360134482384E-2</v>
      </c>
      <c r="P17454">
        <v>-9.3329794704914093E-2</v>
      </c>
      <c r="Q17454">
        <v>-3.8947999477386475E-2</v>
      </c>
      <c r="R17454">
        <v>7.4388079345226288E-2</v>
      </c>
      <c r="S17454">
        <v>0.15288430452346802</v>
      </c>
      <c r="T17454">
        <v>0.23138052225112915</v>
      </c>
      <c r="U17454">
        <v>0.34471660852432251</v>
      </c>
      <c r="V17454">
        <v>0.39909839630126953</v>
      </c>
    </row>
    <row r="17455" spans="1:22" x14ac:dyDescent="0.25">
      <c r="A17455" t="s">
        <v>95</v>
      </c>
      <c r="B17455" t="s">
        <v>131</v>
      </c>
      <c r="C17455" t="s">
        <v>102</v>
      </c>
      <c r="D17455" t="s">
        <v>78</v>
      </c>
      <c r="E17455" t="s">
        <v>90</v>
      </c>
      <c r="F17455" t="s">
        <v>40</v>
      </c>
      <c r="G17455">
        <v>1039</v>
      </c>
      <c r="H17455">
        <v>4</v>
      </c>
      <c r="I17455">
        <f>IF(VLOOKUP(Data!$A17455,summermonths, 2, FALSE) = 1, VLOOKUP(Data!$H17455,rateblocks, 2, FALSE), VLOOKUP(Data!H17455, rateblocks,3, FALSE))</f>
        <v>3</v>
      </c>
      <c r="J17455">
        <v>1.5559846162796021</v>
      </c>
      <c r="K17455">
        <v>1.3042492866516113</v>
      </c>
      <c r="L17455">
        <v>61.274303436279297</v>
      </c>
      <c r="M17455">
        <v>-0.2517353892326355</v>
      </c>
      <c r="N17455">
        <v>0.23616105318069458</v>
      </c>
      <c r="O17455">
        <v>5.5772043764591217E-2</v>
      </c>
      <c r="P17455">
        <v>-0.64018577337265015</v>
      </c>
      <c r="Q17455">
        <v>-0.55438792705535889</v>
      </c>
      <c r="R17455">
        <v>-0.375578373670578</v>
      </c>
      <c r="S17455">
        <v>-0.2517353892326355</v>
      </c>
      <c r="T17455">
        <v>-0.12789240479469299</v>
      </c>
      <c r="U17455">
        <v>5.0917178392410278E-2</v>
      </c>
      <c r="V17455">
        <v>0.13671498000621796</v>
      </c>
    </row>
    <row r="17456" spans="1:22" x14ac:dyDescent="0.25">
      <c r="A17456" t="s">
        <v>99</v>
      </c>
      <c r="B17456" t="s">
        <v>131</v>
      </c>
      <c r="C17456" t="s">
        <v>101</v>
      </c>
      <c r="D17456" t="s">
        <v>76</v>
      </c>
      <c r="E17456" t="s">
        <v>90</v>
      </c>
      <c r="F17456" t="s">
        <v>40</v>
      </c>
      <c r="G17456">
        <v>1039</v>
      </c>
      <c r="H17456">
        <v>19</v>
      </c>
      <c r="I17456">
        <f>IF(VLOOKUP(Data!$A17456,summermonths, 2, FALSE) = 1, VLOOKUP(Data!$H17456,rateblocks, 2, FALSE), VLOOKUP(Data!H17456, rateblocks,3, FALSE))</f>
        <v>2</v>
      </c>
      <c r="J17456">
        <v>1.0990250110626221</v>
      </c>
      <c r="K17456">
        <v>1.0356013774871826</v>
      </c>
      <c r="L17456">
        <v>74.052452087402344</v>
      </c>
      <c r="M17456">
        <v>-6.3423708081245422E-2</v>
      </c>
      <c r="N17456">
        <v>7.787816971540451E-2</v>
      </c>
      <c r="O17456">
        <v>6.0650091618299484E-3</v>
      </c>
      <c r="P17456">
        <v>-0.19152189791202545</v>
      </c>
      <c r="Q17456">
        <v>-0.1632286012172699</v>
      </c>
      <c r="R17456">
        <v>-0.1042630597949028</v>
      </c>
      <c r="S17456">
        <v>-6.3423708081245422E-2</v>
      </c>
      <c r="T17456">
        <v>-2.2584356367588043E-2</v>
      </c>
      <c r="U17456">
        <v>3.6381181329488754E-2</v>
      </c>
      <c r="V17456">
        <v>6.4674481749534607E-2</v>
      </c>
    </row>
    <row r="17457" spans="1:22" x14ac:dyDescent="0.25">
      <c r="A17457" t="s">
        <v>95</v>
      </c>
      <c r="B17457" t="s">
        <v>131</v>
      </c>
      <c r="C17457" t="s">
        <v>102</v>
      </c>
      <c r="D17457" t="s">
        <v>78</v>
      </c>
      <c r="E17457" t="s">
        <v>90</v>
      </c>
      <c r="F17457" t="s">
        <v>40</v>
      </c>
      <c r="G17457">
        <v>1039</v>
      </c>
      <c r="H17457">
        <v>16</v>
      </c>
      <c r="I17457">
        <f>IF(VLOOKUP(Data!$A17457,summermonths, 2, FALSE) = 1, VLOOKUP(Data!$H17457,rateblocks, 2, FALSE), VLOOKUP(Data!H17457, rateblocks,3, FALSE))</f>
        <v>1</v>
      </c>
      <c r="J17457">
        <v>1.0280088186264038</v>
      </c>
      <c r="K17457">
        <v>0.83184313774108887</v>
      </c>
      <c r="L17457">
        <v>81.845046997070313</v>
      </c>
      <c r="M17457">
        <v>-0.19616568088531494</v>
      </c>
      <c r="N17457">
        <v>0.13840964436531067</v>
      </c>
      <c r="O17457">
        <v>1.9157228991389275E-2</v>
      </c>
      <c r="P17457">
        <v>-0.42382928729057312</v>
      </c>
      <c r="Q17457">
        <v>-0.37354478240013123</v>
      </c>
      <c r="R17457">
        <v>-0.26874777674674988</v>
      </c>
      <c r="S17457">
        <v>-0.19616568088531494</v>
      </c>
      <c r="T17457">
        <v>-0.1235835924744606</v>
      </c>
      <c r="U17457">
        <v>-1.8786584958434105E-2</v>
      </c>
      <c r="V17457">
        <v>3.1497925519943237E-2</v>
      </c>
    </row>
    <row r="17458" spans="1:22" x14ac:dyDescent="0.25">
      <c r="A17458" t="s">
        <v>123</v>
      </c>
      <c r="B17458" t="s">
        <v>131</v>
      </c>
      <c r="C17458" t="s">
        <v>102</v>
      </c>
      <c r="D17458" t="s">
        <v>118</v>
      </c>
      <c r="E17458" t="s">
        <v>90</v>
      </c>
      <c r="F17458" t="s">
        <v>40</v>
      </c>
      <c r="G17458">
        <v>1039</v>
      </c>
      <c r="H17458">
        <v>23</v>
      </c>
      <c r="I17458">
        <f>IF(VLOOKUP(Data!$A17458,summermonths, 2, FALSE) = 1, VLOOKUP(Data!$H17458,rateblocks, 2, FALSE), VLOOKUP(Data!H17458, rateblocks,3, FALSE))</f>
        <v>3</v>
      </c>
      <c r="J17458">
        <v>1.4918183088302612</v>
      </c>
      <c r="K17458">
        <v>1.2895957231521606</v>
      </c>
      <c r="L17458">
        <v>61.196342468261719</v>
      </c>
      <c r="M17458">
        <v>-0.20222251117229462</v>
      </c>
      <c r="N17458">
        <v>0.26906248927116394</v>
      </c>
      <c r="O17458">
        <v>7.2394624352455139E-2</v>
      </c>
      <c r="P17458">
        <v>-0.64479094743728638</v>
      </c>
      <c r="Q17458">
        <v>-0.54703998565673828</v>
      </c>
      <c r="R17458">
        <v>-0.34331902861595154</v>
      </c>
      <c r="S17458">
        <v>-0.20222251117229462</v>
      </c>
      <c r="T17458">
        <v>-6.1126004904508591E-2</v>
      </c>
      <c r="U17458">
        <v>0.14259494841098785</v>
      </c>
      <c r="V17458">
        <v>0.24034589529037476</v>
      </c>
    </row>
    <row r="17459" spans="1:22" x14ac:dyDescent="0.25">
      <c r="A17459" t="s">
        <v>124</v>
      </c>
      <c r="B17459" t="s">
        <v>131</v>
      </c>
      <c r="C17459" t="s">
        <v>102</v>
      </c>
      <c r="D17459" t="s">
        <v>114</v>
      </c>
      <c r="E17459" t="s">
        <v>90</v>
      </c>
      <c r="F17459" t="s">
        <v>40</v>
      </c>
      <c r="G17459">
        <v>1039</v>
      </c>
      <c r="H17459">
        <v>20</v>
      </c>
      <c r="I17459">
        <f>IF(VLOOKUP(Data!$A17459,summermonths, 2, FALSE) = 1, VLOOKUP(Data!$H17459,rateblocks, 2, FALSE), VLOOKUP(Data!H17459, rateblocks,3, FALSE))</f>
        <v>1</v>
      </c>
      <c r="J17459">
        <v>1.505156397819519</v>
      </c>
      <c r="K17459">
        <v>1.521958589553833</v>
      </c>
      <c r="L17459">
        <v>72.443695068359375</v>
      </c>
      <c r="M17459">
        <v>1.6802176833152771E-2</v>
      </c>
      <c r="N17459">
        <v>0.21765562891960144</v>
      </c>
      <c r="O17459">
        <v>4.7373972833156586E-2</v>
      </c>
      <c r="P17459">
        <v>-0.34120947122573853</v>
      </c>
      <c r="Q17459">
        <v>-0.26213473081588745</v>
      </c>
      <c r="R17459">
        <v>-9.7336545586585999E-2</v>
      </c>
      <c r="S17459">
        <v>1.6802176833152771E-2</v>
      </c>
      <c r="T17459">
        <v>0.13094089925289154</v>
      </c>
      <c r="U17459">
        <v>0.29573908448219299</v>
      </c>
      <c r="V17459">
        <v>0.37481382489204407</v>
      </c>
    </row>
    <row r="17460" spans="1:22" x14ac:dyDescent="0.25">
      <c r="A17460" t="s">
        <v>98</v>
      </c>
      <c r="B17460" t="s">
        <v>131</v>
      </c>
      <c r="C17460" t="s">
        <v>102</v>
      </c>
      <c r="D17460" t="s">
        <v>81</v>
      </c>
      <c r="E17460" t="s">
        <v>90</v>
      </c>
      <c r="F17460" t="s">
        <v>40</v>
      </c>
      <c r="G17460">
        <v>1039</v>
      </c>
      <c r="H17460">
        <v>16</v>
      </c>
      <c r="I17460">
        <f>IF(VLOOKUP(Data!$A17460,summermonths, 2, FALSE) = 1, VLOOKUP(Data!$H17460,rateblocks, 2, FALSE), VLOOKUP(Data!H17460, rateblocks,3, FALSE))</f>
        <v>1</v>
      </c>
      <c r="J17460">
        <v>0.89452600479125977</v>
      </c>
      <c r="K17460">
        <v>0.93528389930725098</v>
      </c>
      <c r="L17460">
        <v>89.674690246582031</v>
      </c>
      <c r="M17460">
        <v>4.07579205930233E-2</v>
      </c>
      <c r="N17460">
        <v>0.19553667306900024</v>
      </c>
      <c r="O17460">
        <v>3.8234591484069824E-2</v>
      </c>
      <c r="P17460">
        <v>-0.28087127208709717</v>
      </c>
      <c r="Q17460">
        <v>-0.20983241498470306</v>
      </c>
      <c r="R17460">
        <v>-6.1781611293554306E-2</v>
      </c>
      <c r="S17460">
        <v>4.07579205930233E-2</v>
      </c>
      <c r="T17460">
        <v>0.14329744875431061</v>
      </c>
      <c r="U17460">
        <v>0.29134824872016907</v>
      </c>
      <c r="V17460">
        <v>0.36238712072372437</v>
      </c>
    </row>
    <row r="17461" spans="1:22" x14ac:dyDescent="0.25">
      <c r="A17461" t="s">
        <v>124</v>
      </c>
      <c r="B17461" t="s">
        <v>131</v>
      </c>
      <c r="C17461" t="s">
        <v>102</v>
      </c>
      <c r="D17461" t="s">
        <v>114</v>
      </c>
      <c r="E17461" t="s">
        <v>90</v>
      </c>
      <c r="F17461" t="s">
        <v>40</v>
      </c>
      <c r="G17461">
        <v>1039</v>
      </c>
      <c r="H17461">
        <v>4</v>
      </c>
      <c r="I17461">
        <f>IF(VLOOKUP(Data!$A17461,summermonths, 2, FALSE) = 1, VLOOKUP(Data!$H17461,rateblocks, 2, FALSE), VLOOKUP(Data!H17461, rateblocks,3, FALSE))</f>
        <v>3</v>
      </c>
      <c r="J17461">
        <v>1.1209248304367065</v>
      </c>
      <c r="K17461">
        <v>1.2838931083679199</v>
      </c>
      <c r="L17461">
        <v>64.230026245117188</v>
      </c>
      <c r="M17461">
        <v>0.16296836733818054</v>
      </c>
      <c r="N17461">
        <v>8.6525037884712219E-2</v>
      </c>
      <c r="O17461">
        <v>7.4865822680294514E-3</v>
      </c>
      <c r="P17461">
        <v>2.064734511077404E-2</v>
      </c>
      <c r="Q17461">
        <v>5.2082069218158722E-2</v>
      </c>
      <c r="R17461">
        <v>0.11759459227323532</v>
      </c>
      <c r="S17461">
        <v>0.16296836733818054</v>
      </c>
      <c r="T17461">
        <v>0.20834213495254517</v>
      </c>
      <c r="U17461">
        <v>0.27385467290878296</v>
      </c>
      <c r="V17461">
        <v>0.30528938770294189</v>
      </c>
    </row>
    <row r="17462" spans="1:22" x14ac:dyDescent="0.25">
      <c r="A17462" t="s">
        <v>122</v>
      </c>
      <c r="B17462" t="s">
        <v>131</v>
      </c>
      <c r="C17462" t="s">
        <v>101</v>
      </c>
      <c r="D17462" t="s">
        <v>117</v>
      </c>
      <c r="E17462" t="s">
        <v>90</v>
      </c>
      <c r="F17462" t="s">
        <v>40</v>
      </c>
      <c r="G17462">
        <v>1039</v>
      </c>
      <c r="H17462">
        <v>1</v>
      </c>
      <c r="I17462">
        <f>IF(VLOOKUP(Data!$A17462,summermonths, 2, FALSE) = 1, VLOOKUP(Data!$H17462,rateblocks, 2, FALSE), VLOOKUP(Data!H17462, rateblocks,3, FALSE))</f>
        <v>3</v>
      </c>
      <c r="J17462">
        <v>1.2066203355789185</v>
      </c>
      <c r="K17462">
        <v>1.2411355972290039</v>
      </c>
      <c r="L17462">
        <v>54.700721740722656</v>
      </c>
      <c r="M17462">
        <v>3.4515220671892166E-2</v>
      </c>
      <c r="N17462">
        <v>5.3549468517303467E-2</v>
      </c>
      <c r="O17462">
        <v>2.8675454668700695E-3</v>
      </c>
      <c r="P17462">
        <v>-5.3565815091133118E-2</v>
      </c>
      <c r="Q17462">
        <v>-3.4111183136701584E-2</v>
      </c>
      <c r="R17462">
        <v>6.4338520169258118E-3</v>
      </c>
      <c r="S17462">
        <v>3.4515220671892166E-2</v>
      </c>
      <c r="T17462">
        <v>6.2596589326858521E-2</v>
      </c>
      <c r="U17462">
        <v>0.10314162820577621</v>
      </c>
      <c r="V17462">
        <v>0.12259625643491745</v>
      </c>
    </row>
    <row r="17463" spans="1:22" x14ac:dyDescent="0.25">
      <c r="A17463" t="s">
        <v>95</v>
      </c>
      <c r="B17463" t="s">
        <v>131</v>
      </c>
      <c r="C17463" t="s">
        <v>102</v>
      </c>
      <c r="D17463" t="s">
        <v>78</v>
      </c>
      <c r="E17463" t="s">
        <v>90</v>
      </c>
      <c r="F17463" t="s">
        <v>40</v>
      </c>
      <c r="G17463">
        <v>1039</v>
      </c>
      <c r="H17463">
        <v>20</v>
      </c>
      <c r="I17463">
        <f>IF(VLOOKUP(Data!$A17463,summermonths, 2, FALSE) = 1, VLOOKUP(Data!$H17463,rateblocks, 2, FALSE), VLOOKUP(Data!H17463, rateblocks,3, FALSE))</f>
        <v>2</v>
      </c>
      <c r="J17463">
        <v>1.3511955738067627</v>
      </c>
      <c r="K17463">
        <v>1.3725024461746216</v>
      </c>
      <c r="L17463">
        <v>69.413856506347656</v>
      </c>
      <c r="M17463">
        <v>2.1306838840246201E-2</v>
      </c>
      <c r="N17463">
        <v>0.20222903788089752</v>
      </c>
      <c r="O17463">
        <v>4.089658334851265E-2</v>
      </c>
      <c r="P17463">
        <v>-0.31133031845092773</v>
      </c>
      <c r="Q17463">
        <v>-0.23786009848117828</v>
      </c>
      <c r="R17463">
        <v>-8.4742173552513123E-2</v>
      </c>
      <c r="S17463">
        <v>2.1306838840246201E-2</v>
      </c>
      <c r="T17463">
        <v>0.12735584378242493</v>
      </c>
      <c r="U17463">
        <v>0.28047376871109009</v>
      </c>
      <c r="V17463">
        <v>0.35394400358200073</v>
      </c>
    </row>
    <row r="17464" spans="1:22" x14ac:dyDescent="0.25">
      <c r="A17464" t="s">
        <v>97</v>
      </c>
      <c r="B17464" t="s">
        <v>131</v>
      </c>
      <c r="C17464" t="s">
        <v>101</v>
      </c>
      <c r="D17464" t="s">
        <v>74</v>
      </c>
      <c r="E17464" t="s">
        <v>90</v>
      </c>
      <c r="F17464" t="s">
        <v>40</v>
      </c>
      <c r="G17464">
        <v>1039</v>
      </c>
      <c r="H17464">
        <v>3</v>
      </c>
      <c r="I17464">
        <f>IF(VLOOKUP(Data!$A17464,summermonths, 2, FALSE) = 1, VLOOKUP(Data!$H17464,rateblocks, 2, FALSE), VLOOKUP(Data!H17464, rateblocks,3, FALSE))</f>
        <v>3</v>
      </c>
      <c r="J17464">
        <v>1.3030529022216797</v>
      </c>
      <c r="K17464">
        <v>1.3444266319274902</v>
      </c>
      <c r="L17464">
        <v>67.490982055664062</v>
      </c>
      <c r="M17464">
        <v>4.1373752057552338E-2</v>
      </c>
      <c r="N17464">
        <v>6.8058595061302185E-2</v>
      </c>
      <c r="O17464">
        <v>4.6319724060595036E-3</v>
      </c>
      <c r="P17464">
        <v>-7.057267427444458E-2</v>
      </c>
      <c r="Q17464">
        <v>-4.5846845954656601E-2</v>
      </c>
      <c r="R17464">
        <v>5.68378996104002E-3</v>
      </c>
      <c r="S17464">
        <v>4.1373752057552338E-2</v>
      </c>
      <c r="T17464">
        <v>7.7063716948032379E-2</v>
      </c>
      <c r="U17464">
        <v>0.12859435379505157</v>
      </c>
      <c r="V17464">
        <v>0.15332017838954926</v>
      </c>
    </row>
    <row r="17465" spans="1:22" x14ac:dyDescent="0.25">
      <c r="A17465" t="s">
        <v>99</v>
      </c>
      <c r="B17465" t="s">
        <v>131</v>
      </c>
      <c r="C17465" t="s">
        <v>102</v>
      </c>
      <c r="D17465" t="s">
        <v>82</v>
      </c>
      <c r="E17465" t="s">
        <v>90</v>
      </c>
      <c r="F17465" t="s">
        <v>40</v>
      </c>
      <c r="G17465">
        <v>1039</v>
      </c>
      <c r="H17465">
        <v>9</v>
      </c>
      <c r="I17465">
        <f>IF(VLOOKUP(Data!$A17465,summermonths, 2, FALSE) = 1, VLOOKUP(Data!$H17465,rateblocks, 2, FALSE), VLOOKUP(Data!H17465, rateblocks,3, FALSE))</f>
        <v>2</v>
      </c>
      <c r="J17465">
        <v>0.98147672414779663</v>
      </c>
      <c r="K17465">
        <v>0.81638115644454956</v>
      </c>
      <c r="L17465">
        <v>82.275260925292969</v>
      </c>
      <c r="M17465">
        <v>-0.16509556770324707</v>
      </c>
      <c r="N17465">
        <v>0.19601166248321533</v>
      </c>
      <c r="O17465">
        <v>3.8420572876930237E-2</v>
      </c>
      <c r="P17465">
        <v>-0.48750606179237366</v>
      </c>
      <c r="Q17465">
        <v>-0.4162946343421936</v>
      </c>
      <c r="R17465">
        <v>-0.26788419485092163</v>
      </c>
      <c r="S17465">
        <v>-0.16509556770324707</v>
      </c>
      <c r="T17465">
        <v>-6.2306951731443405E-2</v>
      </c>
      <c r="U17465">
        <v>8.6103484034538269E-2</v>
      </c>
      <c r="V17465">
        <v>0.15731492638587952</v>
      </c>
    </row>
    <row r="17466" spans="1:22" x14ac:dyDescent="0.25">
      <c r="A17466" t="s">
        <v>125</v>
      </c>
      <c r="B17466" t="s">
        <v>131</v>
      </c>
      <c r="C17466" t="s">
        <v>102</v>
      </c>
      <c r="D17466" t="s">
        <v>116</v>
      </c>
      <c r="E17466" t="s">
        <v>90</v>
      </c>
      <c r="F17466" t="s">
        <v>40</v>
      </c>
      <c r="G17466">
        <v>1039</v>
      </c>
      <c r="H17466">
        <v>21</v>
      </c>
      <c r="I17466">
        <f>IF(VLOOKUP(Data!$A17466,summermonths, 2, FALSE) = 1, VLOOKUP(Data!$H17466,rateblocks, 2, FALSE), VLOOKUP(Data!H17466, rateblocks,3, FALSE))</f>
        <v>2</v>
      </c>
      <c r="J17466">
        <v>1.7689409255981445</v>
      </c>
      <c r="K17466">
        <v>1.6092492341995239</v>
      </c>
      <c r="L17466">
        <v>68.450431823730469</v>
      </c>
      <c r="M17466">
        <v>-0.15969161689281464</v>
      </c>
      <c r="N17466">
        <v>0.28714123368263245</v>
      </c>
      <c r="O17466">
        <v>8.2450084388256073E-2</v>
      </c>
      <c r="P17466">
        <v>-0.63199692964553833</v>
      </c>
      <c r="Q17466">
        <v>-0.52767789363861084</v>
      </c>
      <c r="R17466">
        <v>-0.31026864051818848</v>
      </c>
      <c r="S17466">
        <v>-0.15969161689281464</v>
      </c>
      <c r="T17466">
        <v>-9.1146063059568405E-3</v>
      </c>
      <c r="U17466">
        <v>0.20829467475414276</v>
      </c>
      <c r="V17466">
        <v>0.31261369585990906</v>
      </c>
    </row>
    <row r="17467" spans="1:22" x14ac:dyDescent="0.25">
      <c r="A17467" t="s">
        <v>124</v>
      </c>
      <c r="B17467" t="s">
        <v>131</v>
      </c>
      <c r="C17467" t="s">
        <v>101</v>
      </c>
      <c r="D17467" t="s">
        <v>119</v>
      </c>
      <c r="E17467" t="s">
        <v>90</v>
      </c>
      <c r="F17467" t="s">
        <v>40</v>
      </c>
      <c r="G17467">
        <v>1039</v>
      </c>
      <c r="H17467">
        <v>18</v>
      </c>
      <c r="I17467">
        <f>IF(VLOOKUP(Data!$A17467,summermonths, 2, FALSE) = 1, VLOOKUP(Data!$H17467,rateblocks, 2, FALSE), VLOOKUP(Data!H17467, rateblocks,3, FALSE))</f>
        <v>1</v>
      </c>
      <c r="J17467">
        <v>0.91558349132537842</v>
      </c>
      <c r="K17467">
        <v>0.85382509231567383</v>
      </c>
      <c r="L17467">
        <v>69.111602783203125</v>
      </c>
      <c r="M17467">
        <v>-6.1758380383253098E-2</v>
      </c>
      <c r="N17467">
        <v>6.1721250414848328E-2</v>
      </c>
      <c r="O17467">
        <v>3.8095128256827593E-3</v>
      </c>
      <c r="P17467">
        <v>-0.16328079998493195</v>
      </c>
      <c r="Q17467">
        <v>-0.14085733890533447</v>
      </c>
      <c r="R17467">
        <v>-9.4125032424926758E-2</v>
      </c>
      <c r="S17467">
        <v>-6.1758380383253098E-2</v>
      </c>
      <c r="T17467">
        <v>-2.9391724616289139E-2</v>
      </c>
      <c r="U17467">
        <v>1.7340585589408875E-2</v>
      </c>
      <c r="V17467">
        <v>3.9764042943716049E-2</v>
      </c>
    </row>
    <row r="17468" spans="1:22" x14ac:dyDescent="0.25">
      <c r="A17468" t="s">
        <v>125</v>
      </c>
      <c r="B17468" t="s">
        <v>131</v>
      </c>
      <c r="C17468" t="s">
        <v>101</v>
      </c>
      <c r="D17468" t="s">
        <v>120</v>
      </c>
      <c r="E17468" t="s">
        <v>90</v>
      </c>
      <c r="F17468" t="s">
        <v>40</v>
      </c>
      <c r="G17468">
        <v>1039</v>
      </c>
      <c r="H17468">
        <v>1</v>
      </c>
      <c r="I17468">
        <f>IF(VLOOKUP(Data!$A17468,summermonths, 2, FALSE) = 1, VLOOKUP(Data!$H17468,rateblocks, 2, FALSE), VLOOKUP(Data!H17468, rateblocks,3, FALSE))</f>
        <v>3</v>
      </c>
      <c r="J17468">
        <v>1.1570817232131958</v>
      </c>
      <c r="K17468">
        <v>1.3159123659133911</v>
      </c>
      <c r="L17468">
        <v>58.658542633056641</v>
      </c>
      <c r="M17468">
        <v>0.15883070230484009</v>
      </c>
      <c r="N17468">
        <v>7.2952315211296082E-2</v>
      </c>
      <c r="O17468">
        <v>5.3220405243337154E-3</v>
      </c>
      <c r="P17468">
        <v>3.8834821432828903E-2</v>
      </c>
      <c r="Q17468">
        <v>6.5338551998138428E-2</v>
      </c>
      <c r="R17468">
        <v>0.1205744743347168</v>
      </c>
      <c r="S17468">
        <v>0.15883070230484009</v>
      </c>
      <c r="T17468">
        <v>0.19708693027496338</v>
      </c>
      <c r="U17468">
        <v>0.25232285261154175</v>
      </c>
      <c r="V17468">
        <v>0.27882659435272217</v>
      </c>
    </row>
    <row r="17469" spans="1:22" x14ac:dyDescent="0.25">
      <c r="A17469" t="s">
        <v>123</v>
      </c>
      <c r="B17469" t="s">
        <v>131</v>
      </c>
      <c r="C17469" t="s">
        <v>102</v>
      </c>
      <c r="D17469" t="s">
        <v>118</v>
      </c>
      <c r="E17469" t="s">
        <v>90</v>
      </c>
      <c r="F17469" t="s">
        <v>40</v>
      </c>
      <c r="G17469">
        <v>1039</v>
      </c>
      <c r="H17469">
        <v>8</v>
      </c>
      <c r="I17469">
        <f>IF(VLOOKUP(Data!$A17469,summermonths, 2, FALSE) = 1, VLOOKUP(Data!$H17469,rateblocks, 2, FALSE), VLOOKUP(Data!H17469, rateblocks,3, FALSE))</f>
        <v>2</v>
      </c>
      <c r="J17469">
        <v>0.88732939958572388</v>
      </c>
      <c r="K17469">
        <v>0.73912417888641357</v>
      </c>
      <c r="L17469">
        <v>69.156883239746094</v>
      </c>
      <c r="M17469">
        <v>-0.1482052356004715</v>
      </c>
      <c r="N17469">
        <v>0.16990461945533752</v>
      </c>
      <c r="O17469">
        <v>2.8867579996585846E-2</v>
      </c>
      <c r="P17469">
        <v>-0.42767345905303955</v>
      </c>
      <c r="Q17469">
        <v>-0.36594676971435547</v>
      </c>
      <c r="R17469">
        <v>-0.23730330169200897</v>
      </c>
      <c r="S17469">
        <v>-0.1482052356004715</v>
      </c>
      <c r="T17469">
        <v>-5.9107165783643723E-2</v>
      </c>
      <c r="U17469">
        <v>6.9536298513412476E-2</v>
      </c>
      <c r="V17469">
        <v>0.13126298785209656</v>
      </c>
    </row>
    <row r="17470" spans="1:22" x14ac:dyDescent="0.25">
      <c r="A17470" t="s">
        <v>96</v>
      </c>
      <c r="B17470" t="s">
        <v>131</v>
      </c>
      <c r="C17470" t="s">
        <v>101</v>
      </c>
      <c r="D17470" t="s">
        <v>73</v>
      </c>
      <c r="E17470" t="s">
        <v>90</v>
      </c>
      <c r="F17470" t="s">
        <v>40</v>
      </c>
      <c r="G17470">
        <v>1039</v>
      </c>
      <c r="H17470">
        <v>3</v>
      </c>
      <c r="I17470">
        <f>IF(VLOOKUP(Data!$A17470,summermonths, 2, FALSE) = 1, VLOOKUP(Data!$H17470,rateblocks, 2, FALSE), VLOOKUP(Data!H17470, rateblocks,3, FALSE))</f>
        <v>3</v>
      </c>
      <c r="J17470">
        <v>1.3194884061813354</v>
      </c>
      <c r="K17470">
        <v>1.316439151763916</v>
      </c>
      <c r="L17470">
        <v>63.602195739746094</v>
      </c>
      <c r="M17470">
        <v>-3.0492637306451797E-3</v>
      </c>
      <c r="N17470">
        <v>8.0464854836463928E-2</v>
      </c>
      <c r="O17470">
        <v>6.4745927229523659E-3</v>
      </c>
      <c r="P17470">
        <v>-0.13540217280387878</v>
      </c>
      <c r="Q17470">
        <v>-0.10616912692785263</v>
      </c>
      <c r="R17470">
        <v>-4.5245073735713959E-2</v>
      </c>
      <c r="S17470">
        <v>-3.0492637306451797E-3</v>
      </c>
      <c r="T17470">
        <v>3.9146546274423599E-2</v>
      </c>
      <c r="U17470">
        <v>0.10007059574127197</v>
      </c>
      <c r="V17470">
        <v>0.12930364906787872</v>
      </c>
    </row>
    <row r="17471" spans="1:22" x14ac:dyDescent="0.25">
      <c r="A17471" t="s">
        <v>123</v>
      </c>
      <c r="B17471" t="s">
        <v>131</v>
      </c>
      <c r="C17471" t="s">
        <v>101</v>
      </c>
      <c r="D17471" t="s">
        <v>113</v>
      </c>
      <c r="E17471" t="s">
        <v>90</v>
      </c>
      <c r="F17471" t="s">
        <v>40</v>
      </c>
      <c r="G17471">
        <v>1039</v>
      </c>
      <c r="H17471">
        <v>21</v>
      </c>
      <c r="I17471">
        <f>IF(VLOOKUP(Data!$A17471,summermonths, 2, FALSE) = 1, VLOOKUP(Data!$H17471,rateblocks, 2, FALSE), VLOOKUP(Data!H17471, rateblocks,3, FALSE))</f>
        <v>2</v>
      </c>
      <c r="J17471">
        <v>1.4501513242721558</v>
      </c>
      <c r="K17471">
        <v>1.4434283971786499</v>
      </c>
      <c r="L17471">
        <v>58.707309722900391</v>
      </c>
      <c r="M17471">
        <v>-6.7229215055704117E-3</v>
      </c>
      <c r="N17471">
        <v>7.5724147260189056E-2</v>
      </c>
      <c r="O17471">
        <v>5.7341465726494789E-3</v>
      </c>
      <c r="P17471">
        <v>-0.13127805292606354</v>
      </c>
      <c r="Q17471">
        <v>-0.10376732051372528</v>
      </c>
      <c r="R17471">
        <v>-4.6432703733444214E-2</v>
      </c>
      <c r="S17471">
        <v>-6.7229215055704117E-3</v>
      </c>
      <c r="T17471">
        <v>3.2986860722303391E-2</v>
      </c>
      <c r="U17471">
        <v>9.0321481227874756E-2</v>
      </c>
      <c r="V17471">
        <v>0.11783221364021301</v>
      </c>
    </row>
    <row r="17472" spans="1:22" x14ac:dyDescent="0.25">
      <c r="A17472" t="s">
        <v>98</v>
      </c>
      <c r="B17472" t="s">
        <v>131</v>
      </c>
      <c r="C17472" t="s">
        <v>102</v>
      </c>
      <c r="D17472" t="s">
        <v>81</v>
      </c>
      <c r="E17472" t="s">
        <v>90</v>
      </c>
      <c r="F17472" t="s">
        <v>40</v>
      </c>
      <c r="G17472">
        <v>1039</v>
      </c>
      <c r="H17472">
        <v>2</v>
      </c>
      <c r="I17472">
        <f>IF(VLOOKUP(Data!$A17472,summermonths, 2, FALSE) = 1, VLOOKUP(Data!$H17472,rateblocks, 2, FALSE), VLOOKUP(Data!H17472, rateblocks,3, FALSE))</f>
        <v>3</v>
      </c>
      <c r="J17472">
        <v>1.3215326070785522</v>
      </c>
      <c r="K17472">
        <v>1.3462560176849365</v>
      </c>
      <c r="L17472">
        <v>72.074111938476563</v>
      </c>
      <c r="M17472">
        <v>2.4723414331674576E-2</v>
      </c>
      <c r="N17472">
        <v>0.11696476489305496</v>
      </c>
      <c r="O17472">
        <v>1.3680756092071533E-2</v>
      </c>
      <c r="P17472">
        <v>-0.16766650974750519</v>
      </c>
      <c r="Q17472">
        <v>-0.12517295777797699</v>
      </c>
      <c r="R17472">
        <v>-3.6612968891859055E-2</v>
      </c>
      <c r="S17472">
        <v>2.4723414331674576E-2</v>
      </c>
      <c r="T17472">
        <v>8.6059793829917908E-2</v>
      </c>
      <c r="U17472">
        <v>0.17461979389190674</v>
      </c>
      <c r="V17472">
        <v>0.21711333096027374</v>
      </c>
    </row>
    <row r="17473" spans="1:22" x14ac:dyDescent="0.25">
      <c r="A17473" t="s">
        <v>123</v>
      </c>
      <c r="B17473" t="s">
        <v>131</v>
      </c>
      <c r="C17473" t="s">
        <v>102</v>
      </c>
      <c r="D17473" t="s">
        <v>118</v>
      </c>
      <c r="E17473" t="s">
        <v>90</v>
      </c>
      <c r="F17473" t="s">
        <v>40</v>
      </c>
      <c r="G17473">
        <v>1039</v>
      </c>
      <c r="H17473">
        <v>14</v>
      </c>
      <c r="I17473">
        <f>IF(VLOOKUP(Data!$A17473,summermonths, 2, FALSE) = 1, VLOOKUP(Data!$H17473,rateblocks, 2, FALSE), VLOOKUP(Data!H17473, rateblocks,3, FALSE))</f>
        <v>2</v>
      </c>
      <c r="J17473">
        <v>0.72215521335601807</v>
      </c>
      <c r="K17473">
        <v>0.73034650087356567</v>
      </c>
      <c r="L17473">
        <v>83.333015441894531</v>
      </c>
      <c r="M17473">
        <v>8.1912977620959282E-3</v>
      </c>
      <c r="N17473">
        <v>0.172273188829422</v>
      </c>
      <c r="O17473">
        <v>2.9678052291274071E-2</v>
      </c>
      <c r="P17473">
        <v>-0.2751728892326355</v>
      </c>
      <c r="Q17473">
        <v>-0.21258567273616791</v>
      </c>
      <c r="R17473">
        <v>-8.2148849964141846E-2</v>
      </c>
      <c r="S17473">
        <v>8.1912977620959282E-3</v>
      </c>
      <c r="T17473">
        <v>9.8531447350978851E-2</v>
      </c>
      <c r="U17473">
        <v>0.22896827757358551</v>
      </c>
      <c r="V17473">
        <v>0.29155546426773071</v>
      </c>
    </row>
    <row r="17474" spans="1:22" x14ac:dyDescent="0.25">
      <c r="A17474" t="s">
        <v>95</v>
      </c>
      <c r="B17474" t="s">
        <v>131</v>
      </c>
      <c r="C17474" t="s">
        <v>101</v>
      </c>
      <c r="D17474" t="s">
        <v>72</v>
      </c>
      <c r="E17474" t="s">
        <v>90</v>
      </c>
      <c r="F17474" t="s">
        <v>40</v>
      </c>
      <c r="G17474">
        <v>1039</v>
      </c>
      <c r="H17474">
        <v>22</v>
      </c>
      <c r="I17474">
        <f>IF(VLOOKUP(Data!$A17474,summermonths, 2, FALSE) = 1, VLOOKUP(Data!$H17474,rateblocks, 2, FALSE), VLOOKUP(Data!H17474, rateblocks,3, FALSE))</f>
        <v>2</v>
      </c>
      <c r="J17474">
        <v>1.3727238178253174</v>
      </c>
      <c r="K17474">
        <v>1.3833234310150146</v>
      </c>
      <c r="L17474">
        <v>60.007602691650391</v>
      </c>
      <c r="M17474">
        <v>1.0599627159535885E-2</v>
      </c>
      <c r="N17474">
        <v>7.2415947914123535E-2</v>
      </c>
      <c r="O17474">
        <v>5.2440697327256203E-3</v>
      </c>
      <c r="P17474">
        <v>-0.10851401090621948</v>
      </c>
      <c r="Q17474">
        <v>-8.2205146551132202E-2</v>
      </c>
      <c r="R17474">
        <v>-2.737533301115036E-2</v>
      </c>
      <c r="S17474">
        <v>1.0599627159535885E-2</v>
      </c>
      <c r="T17474">
        <v>4.8574589192867279E-2</v>
      </c>
      <c r="U17474">
        <v>0.10340439528226852</v>
      </c>
      <c r="V17474">
        <v>0.1297132670879364</v>
      </c>
    </row>
    <row r="17475" spans="1:22" x14ac:dyDescent="0.25">
      <c r="A17475" t="s">
        <v>99</v>
      </c>
      <c r="B17475" t="s">
        <v>131</v>
      </c>
      <c r="C17475" t="s">
        <v>101</v>
      </c>
      <c r="D17475" t="s">
        <v>76</v>
      </c>
      <c r="E17475" t="s">
        <v>90</v>
      </c>
      <c r="F17475" t="s">
        <v>40</v>
      </c>
      <c r="G17475">
        <v>1039</v>
      </c>
      <c r="H17475">
        <v>9</v>
      </c>
      <c r="I17475">
        <f>IF(VLOOKUP(Data!$A17475,summermonths, 2, FALSE) = 1, VLOOKUP(Data!$H17475,rateblocks, 2, FALSE), VLOOKUP(Data!H17475, rateblocks,3, FALSE))</f>
        <v>2</v>
      </c>
      <c r="J17475">
        <v>0.81793177127838135</v>
      </c>
      <c r="K17475">
        <v>0.74490684270858765</v>
      </c>
      <c r="L17475">
        <v>73.690727233886719</v>
      </c>
      <c r="M17475">
        <v>-7.3024913668632507E-2</v>
      </c>
      <c r="N17475">
        <v>5.801863968372345E-2</v>
      </c>
      <c r="O17475">
        <v>3.3661625348031521E-3</v>
      </c>
      <c r="P17475">
        <v>-0.16845709085464478</v>
      </c>
      <c r="Q17475">
        <v>-0.14737878739833832</v>
      </c>
      <c r="R17475">
        <v>-0.10344991832971573</v>
      </c>
      <c r="S17475">
        <v>-7.3024913668632507E-2</v>
      </c>
      <c r="T17475">
        <v>-4.2599909007549286E-2</v>
      </c>
      <c r="U17475">
        <v>1.3289648341014981E-3</v>
      </c>
      <c r="V17475">
        <v>2.2407256066799164E-2</v>
      </c>
    </row>
    <row r="17476" spans="1:22" x14ac:dyDescent="0.25">
      <c r="A17476" t="s">
        <v>100</v>
      </c>
      <c r="B17476" t="s">
        <v>131</v>
      </c>
      <c r="C17476" t="s">
        <v>101</v>
      </c>
      <c r="D17476" t="s">
        <v>77</v>
      </c>
      <c r="E17476" t="s">
        <v>90</v>
      </c>
      <c r="F17476" t="s">
        <v>40</v>
      </c>
      <c r="G17476">
        <v>1039</v>
      </c>
      <c r="H17476">
        <v>9</v>
      </c>
      <c r="I17476">
        <f>IF(VLOOKUP(Data!$A17476,summermonths, 2, FALSE) = 1, VLOOKUP(Data!$H17476,rateblocks, 2, FALSE), VLOOKUP(Data!H17476, rateblocks,3, FALSE))</f>
        <v>2</v>
      </c>
      <c r="J17476">
        <v>0.79988855123519897</v>
      </c>
      <c r="K17476">
        <v>0.73772680759429932</v>
      </c>
      <c r="L17476">
        <v>73.127830505371094</v>
      </c>
      <c r="M17476">
        <v>-6.2161717563867569E-2</v>
      </c>
      <c r="N17476">
        <v>5.6803375482559204E-2</v>
      </c>
      <c r="O17476">
        <v>3.2266234047710896E-3</v>
      </c>
      <c r="P17476">
        <v>-0.15559495985507965</v>
      </c>
      <c r="Q17476">
        <v>-0.1349581778049469</v>
      </c>
      <c r="R17476">
        <v>-9.1949433088302612E-2</v>
      </c>
      <c r="S17476">
        <v>-6.2161717563867569E-2</v>
      </c>
      <c r="T17476">
        <v>-3.2373998314142227E-2</v>
      </c>
      <c r="U17476">
        <v>1.0634737089276314E-2</v>
      </c>
      <c r="V17476">
        <v>3.1271521002054214E-2</v>
      </c>
    </row>
    <row r="17477" spans="1:22" x14ac:dyDescent="0.25">
      <c r="A17477" t="s">
        <v>99</v>
      </c>
      <c r="B17477" t="s">
        <v>131</v>
      </c>
      <c r="C17477" t="s">
        <v>102</v>
      </c>
      <c r="D17477" t="s">
        <v>82</v>
      </c>
      <c r="E17477" t="s">
        <v>90</v>
      </c>
      <c r="F17477" t="s">
        <v>40</v>
      </c>
      <c r="G17477">
        <v>1039</v>
      </c>
      <c r="H17477">
        <v>6</v>
      </c>
      <c r="I17477">
        <f>IF(VLOOKUP(Data!$A17477,summermonths, 2, FALSE) = 1, VLOOKUP(Data!$H17477,rateblocks, 2, FALSE), VLOOKUP(Data!H17477, rateblocks,3, FALSE))</f>
        <v>3</v>
      </c>
      <c r="J17477">
        <v>1.2736482620239258</v>
      </c>
      <c r="K17477">
        <v>1.3114821910858154</v>
      </c>
      <c r="L17477">
        <v>73.080848693847656</v>
      </c>
      <c r="M17477">
        <v>3.7833895534276962E-2</v>
      </c>
      <c r="N17477">
        <v>0.10947620868682861</v>
      </c>
      <c r="O17477">
        <v>1.198504026979208E-2</v>
      </c>
      <c r="P17477">
        <v>-0.14223843812942505</v>
      </c>
      <c r="Q17477">
        <v>-0.10246551036834717</v>
      </c>
      <c r="R17477">
        <v>-1.9575484097003937E-2</v>
      </c>
      <c r="S17477">
        <v>3.7833895534276962E-2</v>
      </c>
      <c r="T17477">
        <v>9.5243275165557861E-2</v>
      </c>
      <c r="U17477">
        <v>0.17813330888748169</v>
      </c>
      <c r="V17477">
        <v>0.21790623664855957</v>
      </c>
    </row>
    <row r="17478" spans="1:22" x14ac:dyDescent="0.25">
      <c r="A17478" t="s">
        <v>125</v>
      </c>
      <c r="B17478" t="s">
        <v>131</v>
      </c>
      <c r="C17478" t="s">
        <v>102</v>
      </c>
      <c r="D17478" t="s">
        <v>116</v>
      </c>
      <c r="E17478" t="s">
        <v>90</v>
      </c>
      <c r="F17478" t="s">
        <v>40</v>
      </c>
      <c r="G17478">
        <v>1039</v>
      </c>
      <c r="H17478">
        <v>3</v>
      </c>
      <c r="I17478">
        <f>IF(VLOOKUP(Data!$A17478,summermonths, 2, FALSE) = 1, VLOOKUP(Data!$H17478,rateblocks, 2, FALSE), VLOOKUP(Data!H17478, rateblocks,3, FALSE))</f>
        <v>3</v>
      </c>
      <c r="J17478">
        <v>1.1093970537185669</v>
      </c>
      <c r="K17478">
        <v>1.2829258441925049</v>
      </c>
      <c r="L17478">
        <v>60.955726623535156</v>
      </c>
      <c r="M17478">
        <v>0.17352882027626038</v>
      </c>
      <c r="N17478">
        <v>0.13957215845584869</v>
      </c>
      <c r="O17478">
        <v>1.948038674890995E-2</v>
      </c>
      <c r="P17478">
        <v>-5.6046951562166214E-2</v>
      </c>
      <c r="Q17478">
        <v>-5.340097937732935E-3</v>
      </c>
      <c r="R17478">
        <v>0.10033711045980453</v>
      </c>
      <c r="S17478">
        <v>0.17352882027626038</v>
      </c>
      <c r="T17478">
        <v>0.24672053754329681</v>
      </c>
      <c r="U17478">
        <v>0.35239773988723755</v>
      </c>
      <c r="V17478">
        <v>0.40310460329055786</v>
      </c>
    </row>
    <row r="17479" spans="1:22" x14ac:dyDescent="0.25">
      <c r="A17479" t="s">
        <v>100</v>
      </c>
      <c r="B17479" t="s">
        <v>131</v>
      </c>
      <c r="C17479" t="s">
        <v>101</v>
      </c>
      <c r="D17479" t="s">
        <v>77</v>
      </c>
      <c r="E17479" t="s">
        <v>90</v>
      </c>
      <c r="F17479" t="s">
        <v>40</v>
      </c>
      <c r="G17479">
        <v>1039</v>
      </c>
      <c r="H17479">
        <v>15</v>
      </c>
      <c r="I17479">
        <f>IF(VLOOKUP(Data!$A17479,summermonths, 2, FALSE) = 1, VLOOKUP(Data!$H17479,rateblocks, 2, FALSE), VLOOKUP(Data!H17479, rateblocks,3, FALSE))</f>
        <v>1</v>
      </c>
      <c r="J17479">
        <v>0.98602986335754395</v>
      </c>
      <c r="K17479">
        <v>0.83071929216384888</v>
      </c>
      <c r="L17479">
        <v>81.496109008789063</v>
      </c>
      <c r="M17479">
        <v>-0.15531055629253387</v>
      </c>
      <c r="N17479">
        <v>6.2590144574642181E-2</v>
      </c>
      <c r="O17479">
        <v>3.9175259880721569E-3</v>
      </c>
      <c r="P17479">
        <v>-0.25826218724250793</v>
      </c>
      <c r="Q17479">
        <v>-0.23552305996417999</v>
      </c>
      <c r="R17479">
        <v>-0.1881328672170639</v>
      </c>
      <c r="S17479">
        <v>-0.15531055629253387</v>
      </c>
      <c r="T17479">
        <v>-0.12248825281858444</v>
      </c>
      <c r="U17479">
        <v>-7.5098060071468353E-2</v>
      </c>
      <c r="V17479">
        <v>-5.2358929067850113E-2</v>
      </c>
    </row>
    <row r="17480" spans="1:22" x14ac:dyDescent="0.25">
      <c r="A17480" t="s">
        <v>100</v>
      </c>
      <c r="B17480" t="s">
        <v>131</v>
      </c>
      <c r="C17480" t="s">
        <v>102</v>
      </c>
      <c r="D17480" t="s">
        <v>83</v>
      </c>
      <c r="E17480" t="s">
        <v>90</v>
      </c>
      <c r="F17480" t="s">
        <v>40</v>
      </c>
      <c r="G17480">
        <v>1039</v>
      </c>
      <c r="H17480">
        <v>15</v>
      </c>
      <c r="I17480">
        <f>IF(VLOOKUP(Data!$A17480,summermonths, 2, FALSE) = 1, VLOOKUP(Data!$H17480,rateblocks, 2, FALSE), VLOOKUP(Data!H17480, rateblocks,3, FALSE))</f>
        <v>1</v>
      </c>
      <c r="J17480">
        <v>1.1236658096313477</v>
      </c>
      <c r="K17480">
        <v>0.93540805578231812</v>
      </c>
      <c r="L17480">
        <v>84.321464538574219</v>
      </c>
      <c r="M17480">
        <v>-0.18825773894786835</v>
      </c>
      <c r="N17480">
        <v>0.16502729058265686</v>
      </c>
      <c r="O17480">
        <v>2.723400667309761E-2</v>
      </c>
      <c r="P17480">
        <v>-0.4597034752368927</v>
      </c>
      <c r="Q17480">
        <v>-0.39974871277809143</v>
      </c>
      <c r="R17480">
        <v>-0.27479812502861023</v>
      </c>
      <c r="S17480">
        <v>-0.18825773894786835</v>
      </c>
      <c r="T17480">
        <v>-0.10171734541654587</v>
      </c>
      <c r="U17480">
        <v>2.3233244195580482E-2</v>
      </c>
      <c r="V17480">
        <v>8.3187997341156006E-2</v>
      </c>
    </row>
    <row r="17481" spans="1:22" x14ac:dyDescent="0.25">
      <c r="A17481" t="s">
        <v>122</v>
      </c>
      <c r="B17481" t="s">
        <v>131</v>
      </c>
      <c r="C17481" t="s">
        <v>102</v>
      </c>
      <c r="D17481" t="s">
        <v>115</v>
      </c>
      <c r="E17481" t="s">
        <v>90</v>
      </c>
      <c r="F17481" t="s">
        <v>40</v>
      </c>
      <c r="G17481">
        <v>1039</v>
      </c>
      <c r="H17481">
        <v>15</v>
      </c>
      <c r="I17481">
        <f>IF(VLOOKUP(Data!$A17481,summermonths, 2, FALSE) = 1, VLOOKUP(Data!$H17481,rateblocks, 2, FALSE), VLOOKUP(Data!H17481, rateblocks,3, FALSE))</f>
        <v>2</v>
      </c>
      <c r="J17481">
        <v>0.54074060916900635</v>
      </c>
      <c r="K17481">
        <v>0.62465351819992065</v>
      </c>
      <c r="L17481">
        <v>57.183830261230469</v>
      </c>
      <c r="M17481">
        <v>8.3912931382656097E-2</v>
      </c>
      <c r="N17481">
        <v>0.19243936240673065</v>
      </c>
      <c r="O17481">
        <v>3.7032909691333771E-2</v>
      </c>
      <c r="P17481">
        <v>-0.23262165486812592</v>
      </c>
      <c r="Q17481">
        <v>-0.16270802915096283</v>
      </c>
      <c r="R17481">
        <v>-1.7002368345856667E-2</v>
      </c>
      <c r="S17481">
        <v>8.3912931382656097E-2</v>
      </c>
      <c r="T17481">
        <v>0.18482823669910431</v>
      </c>
      <c r="U17481">
        <v>0.33053389191627502</v>
      </c>
      <c r="V17481">
        <v>0.40044751763343811</v>
      </c>
    </row>
    <row r="17482" spans="1:22" x14ac:dyDescent="0.25">
      <c r="A17482" t="s">
        <v>95</v>
      </c>
      <c r="B17482" t="s">
        <v>131</v>
      </c>
      <c r="C17482" t="s">
        <v>101</v>
      </c>
      <c r="D17482" t="s">
        <v>72</v>
      </c>
      <c r="E17482" t="s">
        <v>90</v>
      </c>
      <c r="F17482" t="s">
        <v>40</v>
      </c>
      <c r="G17482">
        <v>1039</v>
      </c>
      <c r="H17482">
        <v>2</v>
      </c>
      <c r="I17482">
        <f>IF(VLOOKUP(Data!$A17482,summermonths, 2, FALSE) = 1, VLOOKUP(Data!$H17482,rateblocks, 2, FALSE), VLOOKUP(Data!H17482, rateblocks,3, FALSE))</f>
        <v>3</v>
      </c>
      <c r="J17482">
        <v>1.2631319761276245</v>
      </c>
      <c r="K17482">
        <v>1.2832238674163818</v>
      </c>
      <c r="L17482">
        <v>59.43084716796875</v>
      </c>
      <c r="M17482">
        <v>2.0091796293854713E-2</v>
      </c>
      <c r="N17482">
        <v>7.7028080821037292E-2</v>
      </c>
      <c r="O17482">
        <v>5.9333252720534801E-3</v>
      </c>
      <c r="P17482">
        <v>-0.10660812258720398</v>
      </c>
      <c r="Q17482">
        <v>-7.8623659908771515E-2</v>
      </c>
      <c r="R17482">
        <v>-2.0301768556237221E-2</v>
      </c>
      <c r="S17482">
        <v>2.0091796293854713E-2</v>
      </c>
      <c r="T17482">
        <v>6.0485363006591797E-2</v>
      </c>
      <c r="U17482">
        <v>0.11880725622177124</v>
      </c>
      <c r="V17482">
        <v>0.14679171144962311</v>
      </c>
    </row>
    <row r="17483" spans="1:22" x14ac:dyDescent="0.25">
      <c r="A17483" t="s">
        <v>95</v>
      </c>
      <c r="B17483" t="s">
        <v>131</v>
      </c>
      <c r="C17483" t="s">
        <v>101</v>
      </c>
      <c r="D17483" t="s">
        <v>72</v>
      </c>
      <c r="E17483" t="s">
        <v>90</v>
      </c>
      <c r="F17483" t="s">
        <v>40</v>
      </c>
      <c r="G17483">
        <v>1039</v>
      </c>
      <c r="H17483">
        <v>1</v>
      </c>
      <c r="I17483">
        <f>IF(VLOOKUP(Data!$A17483,summermonths, 2, FALSE) = 1, VLOOKUP(Data!$H17483,rateblocks, 2, FALSE), VLOOKUP(Data!H17483, rateblocks,3, FALSE))</f>
        <v>3</v>
      </c>
      <c r="J17483">
        <v>1.2926497459411621</v>
      </c>
      <c r="K17483">
        <v>1.2943711280822754</v>
      </c>
      <c r="L17483">
        <v>59.662368774414063</v>
      </c>
      <c r="M17483">
        <v>1.7212864477187395E-3</v>
      </c>
      <c r="N17483">
        <v>7.6828695833683014E-2</v>
      </c>
      <c r="O17483">
        <v>5.9026484377682209E-3</v>
      </c>
      <c r="P17483">
        <v>-0.12465067207813263</v>
      </c>
      <c r="Q17483">
        <v>-9.6738651394844055E-2</v>
      </c>
      <c r="R17483">
        <v>-3.8567721843719482E-2</v>
      </c>
      <c r="S17483">
        <v>1.7212864477187395E-3</v>
      </c>
      <c r="T17483">
        <v>4.2010292410850525E-2</v>
      </c>
      <c r="U17483">
        <v>0.1001812219619751</v>
      </c>
      <c r="V17483">
        <v>0.12809324264526367</v>
      </c>
    </row>
    <row r="17484" spans="1:22" x14ac:dyDescent="0.25">
      <c r="A17484" t="s">
        <v>124</v>
      </c>
      <c r="B17484" t="s">
        <v>131</v>
      </c>
      <c r="C17484" t="s">
        <v>101</v>
      </c>
      <c r="D17484" t="s">
        <v>119</v>
      </c>
      <c r="E17484" t="s">
        <v>90</v>
      </c>
      <c r="F17484" t="s">
        <v>40</v>
      </c>
      <c r="G17484">
        <v>1039</v>
      </c>
      <c r="H17484">
        <v>16</v>
      </c>
      <c r="I17484">
        <f>IF(VLOOKUP(Data!$A17484,summermonths, 2, FALSE) = 1, VLOOKUP(Data!$H17484,rateblocks, 2, FALSE), VLOOKUP(Data!H17484, rateblocks,3, FALSE))</f>
        <v>2</v>
      </c>
      <c r="J17484">
        <v>0.81646668910980225</v>
      </c>
      <c r="K17484">
        <v>0.7161029577255249</v>
      </c>
      <c r="L17484">
        <v>72.651268005371094</v>
      </c>
      <c r="M17484">
        <v>-0.10036377608776093</v>
      </c>
      <c r="N17484">
        <v>8.1763245165348053E-2</v>
      </c>
      <c r="O17484">
        <v>6.6852280870079994E-3</v>
      </c>
      <c r="P17484">
        <v>-0.23485234379768372</v>
      </c>
      <c r="Q17484">
        <v>-0.20514759421348572</v>
      </c>
      <c r="R17484">
        <v>-0.14324046671390533</v>
      </c>
      <c r="S17484">
        <v>-0.10036377608776093</v>
      </c>
      <c r="T17484">
        <v>-5.7487089186906815E-2</v>
      </c>
      <c r="U17484">
        <v>4.420038778334856E-3</v>
      </c>
      <c r="V17484">
        <v>3.4124795347452164E-2</v>
      </c>
    </row>
    <row r="17485" spans="1:22" x14ac:dyDescent="0.25">
      <c r="A17485" t="s">
        <v>99</v>
      </c>
      <c r="B17485" t="s">
        <v>131</v>
      </c>
      <c r="C17485" t="s">
        <v>101</v>
      </c>
      <c r="D17485" t="s">
        <v>76</v>
      </c>
      <c r="E17485" t="s">
        <v>90</v>
      </c>
      <c r="F17485" t="s">
        <v>40</v>
      </c>
      <c r="G17485">
        <v>1039</v>
      </c>
      <c r="H17485">
        <v>22</v>
      </c>
      <c r="I17485">
        <f>IF(VLOOKUP(Data!$A17485,summermonths, 2, FALSE) = 1, VLOOKUP(Data!$H17485,rateblocks, 2, FALSE), VLOOKUP(Data!H17485, rateblocks,3, FALSE))</f>
        <v>2</v>
      </c>
      <c r="J17485">
        <v>1.3824974298477173</v>
      </c>
      <c r="K17485">
        <v>1.4569189548492432</v>
      </c>
      <c r="L17485">
        <v>71.440971374511719</v>
      </c>
      <c r="M17485">
        <v>7.4421606957912445E-2</v>
      </c>
      <c r="N17485">
        <v>6.8843141198158264E-2</v>
      </c>
      <c r="O17485">
        <v>4.7393781132996082E-3</v>
      </c>
      <c r="P17485">
        <v>-3.881528228521347E-2</v>
      </c>
      <c r="Q17485">
        <v>-1.3804428279399872E-2</v>
      </c>
      <c r="R17485">
        <v>3.8320228457450867E-2</v>
      </c>
      <c r="S17485">
        <v>7.4421606957912445E-2</v>
      </c>
      <c r="T17485">
        <v>0.11052298545837402</v>
      </c>
      <c r="U17485">
        <v>0.16264764964580536</v>
      </c>
      <c r="V17485">
        <v>0.18765850365161896</v>
      </c>
    </row>
    <row r="17486" spans="1:22" x14ac:dyDescent="0.25">
      <c r="A17486" t="s">
        <v>100</v>
      </c>
      <c r="B17486" t="s">
        <v>131</v>
      </c>
      <c r="C17486" t="s">
        <v>101</v>
      </c>
      <c r="D17486" t="s">
        <v>77</v>
      </c>
      <c r="E17486" t="s">
        <v>90</v>
      </c>
      <c r="F17486" t="s">
        <v>40</v>
      </c>
      <c r="G17486">
        <v>1039</v>
      </c>
      <c r="H17486">
        <v>17</v>
      </c>
      <c r="I17486">
        <f>IF(VLOOKUP(Data!$A17486,summermonths, 2, FALSE) = 1, VLOOKUP(Data!$H17486,rateblocks, 2, FALSE), VLOOKUP(Data!H17486, rateblocks,3, FALSE))</f>
        <v>1</v>
      </c>
      <c r="J17486">
        <v>0.97693759202957153</v>
      </c>
      <c r="K17486">
        <v>0.84085571765899658</v>
      </c>
      <c r="L17486">
        <v>80.031585693359375</v>
      </c>
      <c r="M17486">
        <v>-0.13608187437057495</v>
      </c>
      <c r="N17486">
        <v>5.9509113430976868E-2</v>
      </c>
      <c r="O17486">
        <v>3.5413345322012901E-3</v>
      </c>
      <c r="P17486">
        <v>-0.23396565020084381</v>
      </c>
      <c r="Q17486">
        <v>-0.21234586834907532</v>
      </c>
      <c r="R17486">
        <v>-0.16728848218917847</v>
      </c>
      <c r="S17486">
        <v>-0.13608187437057495</v>
      </c>
      <c r="T17486">
        <v>-0.10487526655197144</v>
      </c>
      <c r="U17486">
        <v>-5.9817876666784286E-2</v>
      </c>
      <c r="V17486">
        <v>-3.8198094815015793E-2</v>
      </c>
    </row>
    <row r="17487" spans="1:22" x14ac:dyDescent="0.25">
      <c r="A17487" t="s">
        <v>124</v>
      </c>
      <c r="B17487" t="s">
        <v>131</v>
      </c>
      <c r="C17487" t="s">
        <v>102</v>
      </c>
      <c r="D17487" t="s">
        <v>114</v>
      </c>
      <c r="E17487" t="s">
        <v>90</v>
      </c>
      <c r="F17487" t="s">
        <v>40</v>
      </c>
      <c r="G17487">
        <v>1039</v>
      </c>
      <c r="H17487">
        <v>12</v>
      </c>
      <c r="I17487">
        <f>IF(VLOOKUP(Data!$A17487,summermonths, 2, FALSE) = 1, VLOOKUP(Data!$H17487,rateblocks, 2, FALSE), VLOOKUP(Data!H17487, rateblocks,3, FALSE))</f>
        <v>2</v>
      </c>
      <c r="J17487">
        <v>0.81921017169952393</v>
      </c>
      <c r="K17487">
        <v>0.85534167289733887</v>
      </c>
      <c r="L17487">
        <v>86.681427001953125</v>
      </c>
      <c r="M17487">
        <v>3.6131486296653748E-2</v>
      </c>
      <c r="N17487">
        <v>0.17069157958030701</v>
      </c>
      <c r="O17487">
        <v>2.9135614633560181E-2</v>
      </c>
      <c r="P17487">
        <v>-0.24463117122650146</v>
      </c>
      <c r="Q17487">
        <v>-0.18261857330799103</v>
      </c>
      <c r="R17487">
        <v>-5.337926372885704E-2</v>
      </c>
      <c r="S17487">
        <v>3.6131486296653748E-2</v>
      </c>
      <c r="T17487">
        <v>0.12564224004745483</v>
      </c>
      <c r="U17487">
        <v>0.25488156080245972</v>
      </c>
      <c r="V17487">
        <v>0.31689414381980896</v>
      </c>
    </row>
    <row r="17488" spans="1:22" x14ac:dyDescent="0.25">
      <c r="A17488" t="s">
        <v>95</v>
      </c>
      <c r="B17488" t="s">
        <v>131</v>
      </c>
      <c r="C17488" t="s">
        <v>102</v>
      </c>
      <c r="D17488" t="s">
        <v>78</v>
      </c>
      <c r="E17488" t="s">
        <v>90</v>
      </c>
      <c r="F17488" t="s">
        <v>40</v>
      </c>
      <c r="G17488">
        <v>1039</v>
      </c>
      <c r="H17488">
        <v>24</v>
      </c>
      <c r="I17488">
        <f>IF(VLOOKUP(Data!$A17488,summermonths, 2, FALSE) = 1, VLOOKUP(Data!$H17488,rateblocks, 2, FALSE), VLOOKUP(Data!H17488, rateblocks,3, FALSE))</f>
        <v>3</v>
      </c>
      <c r="J17488">
        <v>1.3841601610183716</v>
      </c>
      <c r="K17488">
        <v>1.3940953016281128</v>
      </c>
      <c r="L17488">
        <v>63.692974090576172</v>
      </c>
      <c r="M17488">
        <v>9.9351285025477409E-3</v>
      </c>
      <c r="N17488">
        <v>0.13970312476158142</v>
      </c>
      <c r="O17488">
        <v>1.9516963511705399E-2</v>
      </c>
      <c r="P17488">
        <v>-0.21985606849193573</v>
      </c>
      <c r="Q17488">
        <v>-0.16910162568092346</v>
      </c>
      <c r="R17488">
        <v>-6.3325263559818268E-2</v>
      </c>
      <c r="S17488">
        <v>9.9351285025477409E-3</v>
      </c>
      <c r="T17488">
        <v>8.3195522427558899E-2</v>
      </c>
      <c r="U17488">
        <v>0.18897189199924469</v>
      </c>
      <c r="V17488">
        <v>0.23972631990909576</v>
      </c>
    </row>
    <row r="17489" spans="1:22" x14ac:dyDescent="0.25">
      <c r="A17489" t="s">
        <v>123</v>
      </c>
      <c r="B17489" t="s">
        <v>131</v>
      </c>
      <c r="C17489" t="s">
        <v>101</v>
      </c>
      <c r="D17489" t="s">
        <v>113</v>
      </c>
      <c r="E17489" t="s">
        <v>90</v>
      </c>
      <c r="F17489" t="s">
        <v>40</v>
      </c>
      <c r="G17489">
        <v>1039</v>
      </c>
      <c r="H17489">
        <v>2</v>
      </c>
      <c r="I17489">
        <f>IF(VLOOKUP(Data!$A17489,summermonths, 2, FALSE) = 1, VLOOKUP(Data!$H17489,rateblocks, 2, FALSE), VLOOKUP(Data!H17489, rateblocks,3, FALSE))</f>
        <v>3</v>
      </c>
      <c r="J17489">
        <v>1.2324056625366211</v>
      </c>
      <c r="K17489">
        <v>1.2478326559066772</v>
      </c>
      <c r="L17489">
        <v>54.509395599365234</v>
      </c>
      <c r="M17489">
        <v>1.5427036210894585E-2</v>
      </c>
      <c r="N17489">
        <v>4.9865778535604477E-2</v>
      </c>
      <c r="O17489">
        <v>2.4865958839654922E-3</v>
      </c>
      <c r="P17489">
        <v>-6.6594868898391724E-2</v>
      </c>
      <c r="Q17489">
        <v>-4.847852885723114E-2</v>
      </c>
      <c r="R17489">
        <v>-1.0722603648900986E-2</v>
      </c>
      <c r="S17489">
        <v>1.5427036210894585E-2</v>
      </c>
      <c r="T17489">
        <v>4.1576676070690155E-2</v>
      </c>
      <c r="U17489">
        <v>7.9332605004310608E-2</v>
      </c>
      <c r="V17489">
        <v>9.7448945045471191E-2</v>
      </c>
    </row>
    <row r="17490" spans="1:22" x14ac:dyDescent="0.25">
      <c r="A17490" t="s">
        <v>95</v>
      </c>
      <c r="B17490" t="s">
        <v>131</v>
      </c>
      <c r="C17490" t="s">
        <v>101</v>
      </c>
      <c r="D17490" t="s">
        <v>72</v>
      </c>
      <c r="E17490" t="s">
        <v>90</v>
      </c>
      <c r="F17490" t="s">
        <v>40</v>
      </c>
      <c r="G17490">
        <v>1039</v>
      </c>
      <c r="H17490">
        <v>4</v>
      </c>
      <c r="I17490">
        <f>IF(VLOOKUP(Data!$A17490,summermonths, 2, FALSE) = 1, VLOOKUP(Data!$H17490,rateblocks, 2, FALSE), VLOOKUP(Data!H17490, rateblocks,3, FALSE))</f>
        <v>3</v>
      </c>
      <c r="J17490">
        <v>1.2162249088287354</v>
      </c>
      <c r="K17490">
        <v>1.2424211502075195</v>
      </c>
      <c r="L17490">
        <v>59.018817901611328</v>
      </c>
      <c r="M17490">
        <v>2.6196248829364777E-2</v>
      </c>
      <c r="N17490">
        <v>7.4402317404747009E-2</v>
      </c>
      <c r="O17490">
        <v>5.5357050150632858E-3</v>
      </c>
      <c r="P17490">
        <v>-9.6184670925140381E-2</v>
      </c>
      <c r="Q17490">
        <v>-6.9154158234596252E-2</v>
      </c>
      <c r="R17490">
        <v>-1.2820364907383919E-2</v>
      </c>
      <c r="S17490">
        <v>2.6196248829364777E-2</v>
      </c>
      <c r="T17490">
        <v>6.5212860703468323E-2</v>
      </c>
      <c r="U17490">
        <v>0.12154665589332581</v>
      </c>
      <c r="V17490">
        <v>0.14857716858386993</v>
      </c>
    </row>
    <row r="17491" spans="1:22" x14ac:dyDescent="0.25">
      <c r="A17491" t="s">
        <v>100</v>
      </c>
      <c r="B17491" t="s">
        <v>131</v>
      </c>
      <c r="C17491" t="s">
        <v>101</v>
      </c>
      <c r="D17491" t="s">
        <v>77</v>
      </c>
      <c r="E17491" t="s">
        <v>90</v>
      </c>
      <c r="F17491" t="s">
        <v>40</v>
      </c>
      <c r="G17491">
        <v>1039</v>
      </c>
      <c r="H17491">
        <v>20</v>
      </c>
      <c r="I17491">
        <f>IF(VLOOKUP(Data!$A17491,summermonths, 2, FALSE) = 1, VLOOKUP(Data!$H17491,rateblocks, 2, FALSE), VLOOKUP(Data!H17491, rateblocks,3, FALSE))</f>
        <v>2</v>
      </c>
      <c r="J17491">
        <v>1.6316615343093872</v>
      </c>
      <c r="K17491">
        <v>1.5753215551376343</v>
      </c>
      <c r="L17491">
        <v>74.439933776855469</v>
      </c>
      <c r="M17491">
        <v>-5.6339967995882034E-2</v>
      </c>
      <c r="N17491">
        <v>7.1123979985713959E-2</v>
      </c>
      <c r="O17491">
        <v>5.0586205907166004E-3</v>
      </c>
      <c r="P17491">
        <v>-0.17332850396633148</v>
      </c>
      <c r="Q17491">
        <v>-0.14748901128768921</v>
      </c>
      <c r="R17491">
        <v>-9.3637421727180481E-2</v>
      </c>
      <c r="S17491">
        <v>-5.6339967995882034E-2</v>
      </c>
      <c r="T17491">
        <v>-1.9042516127228737E-2</v>
      </c>
      <c r="U17491">
        <v>3.4809079021215439E-2</v>
      </c>
      <c r="V17491">
        <v>6.0648567974567413E-2</v>
      </c>
    </row>
    <row r="17492" spans="1:22" x14ac:dyDescent="0.25">
      <c r="A17492" t="s">
        <v>98</v>
      </c>
      <c r="B17492" t="s">
        <v>131</v>
      </c>
      <c r="C17492" t="s">
        <v>101</v>
      </c>
      <c r="D17492" t="s">
        <v>75</v>
      </c>
      <c r="E17492" t="s">
        <v>90</v>
      </c>
      <c r="F17492" t="s">
        <v>40</v>
      </c>
      <c r="G17492">
        <v>1039</v>
      </c>
      <c r="H17492">
        <v>17</v>
      </c>
      <c r="I17492">
        <f>IF(VLOOKUP(Data!$A17492,summermonths, 2, FALSE) = 1, VLOOKUP(Data!$H17492,rateblocks, 2, FALSE), VLOOKUP(Data!H17492, rateblocks,3, FALSE))</f>
        <v>1</v>
      </c>
      <c r="J17492">
        <v>1.0095455646514893</v>
      </c>
      <c r="K17492">
        <v>0.86706352233886719</v>
      </c>
      <c r="L17492">
        <v>79.000579833984375</v>
      </c>
      <c r="M17492">
        <v>-0.14248207211494446</v>
      </c>
      <c r="N17492">
        <v>6.6980257630348206E-2</v>
      </c>
      <c r="O17492">
        <v>4.4863549992442131E-3</v>
      </c>
      <c r="P17492">
        <v>-0.2526547908782959</v>
      </c>
      <c r="Q17492">
        <v>-0.22832073271274567</v>
      </c>
      <c r="R17492">
        <v>-0.17760655283927917</v>
      </c>
      <c r="S17492">
        <v>-0.14248207211494446</v>
      </c>
      <c r="T17492">
        <v>-0.10735759139060974</v>
      </c>
      <c r="U17492">
        <v>-5.6643418967723846E-2</v>
      </c>
      <c r="V17492">
        <v>-3.2309353351593018E-2</v>
      </c>
    </row>
    <row r="17493" spans="1:22" x14ac:dyDescent="0.25">
      <c r="A17493" t="s">
        <v>100</v>
      </c>
      <c r="B17493" t="s">
        <v>131</v>
      </c>
      <c r="C17493" t="s">
        <v>101</v>
      </c>
      <c r="D17493" t="s">
        <v>77</v>
      </c>
      <c r="E17493" t="s">
        <v>90</v>
      </c>
      <c r="F17493" t="s">
        <v>40</v>
      </c>
      <c r="G17493">
        <v>1039</v>
      </c>
      <c r="H17493">
        <v>16</v>
      </c>
      <c r="I17493">
        <f>IF(VLOOKUP(Data!$A17493,summermonths, 2, FALSE) = 1, VLOOKUP(Data!$H17493,rateblocks, 2, FALSE), VLOOKUP(Data!H17493, rateblocks,3, FALSE))</f>
        <v>1</v>
      </c>
      <c r="J17493">
        <v>0.96743345260620117</v>
      </c>
      <c r="K17493">
        <v>0.83095228672027588</v>
      </c>
      <c r="L17493">
        <v>81.246040344238281</v>
      </c>
      <c r="M17493">
        <v>-0.13648116588592529</v>
      </c>
      <c r="N17493">
        <v>6.3993655145168304E-2</v>
      </c>
      <c r="O17493">
        <v>4.0951878763735294E-3</v>
      </c>
      <c r="P17493">
        <v>-0.2417413592338562</v>
      </c>
      <c r="Q17493">
        <v>-0.21849232912063599</v>
      </c>
      <c r="R17493">
        <v>-0.17003947496414185</v>
      </c>
      <c r="S17493">
        <v>-0.13648116588592529</v>
      </c>
      <c r="T17493">
        <v>-0.10292285680770874</v>
      </c>
      <c r="U17493">
        <v>-5.4469995200634003E-2</v>
      </c>
      <c r="V17493">
        <v>-3.1220970675349236E-2</v>
      </c>
    </row>
    <row r="17494" spans="1:22" x14ac:dyDescent="0.25">
      <c r="A17494" t="s">
        <v>98</v>
      </c>
      <c r="B17494" t="s">
        <v>131</v>
      </c>
      <c r="C17494" t="s">
        <v>101</v>
      </c>
      <c r="D17494" t="s">
        <v>75</v>
      </c>
      <c r="E17494" t="s">
        <v>90</v>
      </c>
      <c r="F17494" t="s">
        <v>40</v>
      </c>
      <c r="G17494">
        <v>1039</v>
      </c>
      <c r="H17494">
        <v>7</v>
      </c>
      <c r="I17494">
        <f>IF(VLOOKUP(Data!$A17494,summermonths, 2, FALSE) = 1, VLOOKUP(Data!$H17494,rateblocks, 2, FALSE), VLOOKUP(Data!H17494, rateblocks,3, FALSE))</f>
        <v>2</v>
      </c>
      <c r="J17494">
        <v>1.0358046293258667</v>
      </c>
      <c r="K17494">
        <v>1.0644946098327637</v>
      </c>
      <c r="L17494">
        <v>68.871604919433594</v>
      </c>
      <c r="M17494">
        <v>2.8689907863736153E-2</v>
      </c>
      <c r="N17494">
        <v>7.8646838665008545E-2</v>
      </c>
      <c r="O17494">
        <v>6.1853253282606602E-3</v>
      </c>
      <c r="P17494">
        <v>-0.10067263245582581</v>
      </c>
      <c r="Q17494">
        <v>-7.2100073099136353E-2</v>
      </c>
      <c r="R17494">
        <v>-1.2552534230053425E-2</v>
      </c>
      <c r="S17494">
        <v>2.8689907863736153E-2</v>
      </c>
      <c r="T17494">
        <v>6.9932349026203156E-2</v>
      </c>
      <c r="U17494">
        <v>0.12947988510131836</v>
      </c>
      <c r="V17494">
        <v>0.15805244445800781</v>
      </c>
    </row>
    <row r="17495" spans="1:22" x14ac:dyDescent="0.25">
      <c r="A17495" t="s">
        <v>97</v>
      </c>
      <c r="B17495" t="s">
        <v>131</v>
      </c>
      <c r="C17495" t="s">
        <v>102</v>
      </c>
      <c r="D17495" t="s">
        <v>80</v>
      </c>
      <c r="E17495" t="s">
        <v>90</v>
      </c>
      <c r="F17495" t="s">
        <v>40</v>
      </c>
      <c r="G17495">
        <v>1039</v>
      </c>
      <c r="H17495">
        <v>6</v>
      </c>
      <c r="I17495">
        <f>IF(VLOOKUP(Data!$A17495,summermonths, 2, FALSE) = 1, VLOOKUP(Data!$H17495,rateblocks, 2, FALSE), VLOOKUP(Data!H17495, rateblocks,3, FALSE))</f>
        <v>3</v>
      </c>
      <c r="J17495">
        <v>1.1835905313491821</v>
      </c>
      <c r="K17495">
        <v>1.2490519285202026</v>
      </c>
      <c r="L17495">
        <v>71.954765319824219</v>
      </c>
      <c r="M17495">
        <v>6.5461397171020508E-2</v>
      </c>
      <c r="N17495">
        <v>0.12706749141216278</v>
      </c>
      <c r="O17495">
        <v>1.614614762365818E-2</v>
      </c>
      <c r="P17495">
        <v>-0.14354602992534637</v>
      </c>
      <c r="Q17495">
        <v>-9.7382143139839172E-2</v>
      </c>
      <c r="R17495">
        <v>-1.1728605022653937E-3</v>
      </c>
      <c r="S17495">
        <v>6.5461397171020508E-2</v>
      </c>
      <c r="T17495">
        <v>0.13209564983844757</v>
      </c>
      <c r="U17495">
        <v>0.22830493748188019</v>
      </c>
      <c r="V17495">
        <v>0.2744688093662262</v>
      </c>
    </row>
    <row r="17496" spans="1:22" x14ac:dyDescent="0.25">
      <c r="A17496" t="s">
        <v>124</v>
      </c>
      <c r="B17496" t="s">
        <v>131</v>
      </c>
      <c r="C17496" t="s">
        <v>102</v>
      </c>
      <c r="D17496" t="s">
        <v>114</v>
      </c>
      <c r="E17496" t="s">
        <v>90</v>
      </c>
      <c r="F17496" t="s">
        <v>40</v>
      </c>
      <c r="G17496">
        <v>1039</v>
      </c>
      <c r="H17496">
        <v>10</v>
      </c>
      <c r="I17496">
        <f>IF(VLOOKUP(Data!$A17496,summermonths, 2, FALSE) = 1, VLOOKUP(Data!$H17496,rateblocks, 2, FALSE), VLOOKUP(Data!H17496, rateblocks,3, FALSE))</f>
        <v>2</v>
      </c>
      <c r="J17496">
        <v>0.93327933549880981</v>
      </c>
      <c r="K17496">
        <v>0.7234504222869873</v>
      </c>
      <c r="L17496">
        <v>78.439842224121094</v>
      </c>
      <c r="M17496">
        <v>-0.20982891321182251</v>
      </c>
      <c r="N17496">
        <v>0.1969362199306488</v>
      </c>
      <c r="O17496">
        <v>3.8783874362707138E-2</v>
      </c>
      <c r="P17496">
        <v>-0.5337601900100708</v>
      </c>
      <c r="Q17496">
        <v>-0.46221283078193665</v>
      </c>
      <c r="R17496">
        <v>-0.3131023645401001</v>
      </c>
      <c r="S17496">
        <v>-0.20982891321182251</v>
      </c>
      <c r="T17496">
        <v>-0.10655546188354492</v>
      </c>
      <c r="U17496">
        <v>4.2555008083581924E-2</v>
      </c>
      <c r="V17496">
        <v>0.11410234123468399</v>
      </c>
    </row>
    <row r="17497" spans="1:22" x14ac:dyDescent="0.25">
      <c r="A17497" t="s">
        <v>100</v>
      </c>
      <c r="B17497" t="s">
        <v>131</v>
      </c>
      <c r="C17497" t="s">
        <v>102</v>
      </c>
      <c r="D17497" t="s">
        <v>83</v>
      </c>
      <c r="E17497" t="s">
        <v>90</v>
      </c>
      <c r="F17497" t="s">
        <v>40</v>
      </c>
      <c r="G17497">
        <v>1039</v>
      </c>
      <c r="H17497">
        <v>23</v>
      </c>
      <c r="I17497">
        <f>IF(VLOOKUP(Data!$A17497,summermonths, 2, FALSE) = 1, VLOOKUP(Data!$H17497,rateblocks, 2, FALSE), VLOOKUP(Data!H17497, rateblocks,3, FALSE))</f>
        <v>3</v>
      </c>
      <c r="J17497">
        <v>1.3763175010681152</v>
      </c>
      <c r="K17497">
        <v>1.4431962966918945</v>
      </c>
      <c r="L17497">
        <v>75.528388977050781</v>
      </c>
      <c r="M17497">
        <v>6.6878817975521088E-2</v>
      </c>
      <c r="N17497">
        <v>0.13601025938987732</v>
      </c>
      <c r="O17497">
        <v>1.8498791381716728E-2</v>
      </c>
      <c r="P17497">
        <v>-0.15683814883232117</v>
      </c>
      <c r="Q17497">
        <v>-0.10742533951997757</v>
      </c>
      <c r="R17497">
        <v>-4.445031750947237E-3</v>
      </c>
      <c r="S17497">
        <v>6.6878817975521088E-2</v>
      </c>
      <c r="T17497">
        <v>0.13820266723632813</v>
      </c>
      <c r="U17497">
        <v>0.24118298292160034</v>
      </c>
      <c r="V17497">
        <v>0.29059579968452454</v>
      </c>
    </row>
    <row r="17498" spans="1:22" x14ac:dyDescent="0.25">
      <c r="A17498" t="s">
        <v>123</v>
      </c>
      <c r="B17498" t="s">
        <v>131</v>
      </c>
      <c r="C17498" t="s">
        <v>101</v>
      </c>
      <c r="D17498" t="s">
        <v>113</v>
      </c>
      <c r="E17498" t="s">
        <v>90</v>
      </c>
      <c r="F17498" t="s">
        <v>40</v>
      </c>
      <c r="G17498">
        <v>1039</v>
      </c>
      <c r="H17498">
        <v>8</v>
      </c>
      <c r="I17498">
        <f>IF(VLOOKUP(Data!$A17498,summermonths, 2, FALSE) = 1, VLOOKUP(Data!$H17498,rateblocks, 2, FALSE), VLOOKUP(Data!H17498, rateblocks,3, FALSE))</f>
        <v>2</v>
      </c>
      <c r="J17498">
        <v>0.76804482936859131</v>
      </c>
      <c r="K17498">
        <v>0.72573375701904297</v>
      </c>
      <c r="L17498">
        <v>56.932426452636719</v>
      </c>
      <c r="M17498">
        <v>-4.2311053723096848E-2</v>
      </c>
      <c r="N17498">
        <v>5.0731342285871506E-2</v>
      </c>
      <c r="O17498">
        <v>2.5736691895872355E-3</v>
      </c>
      <c r="P17498">
        <v>-0.12575668096542358</v>
      </c>
      <c r="Q17498">
        <v>-0.10732588171958923</v>
      </c>
      <c r="R17498">
        <v>-6.8914592266082764E-2</v>
      </c>
      <c r="S17498">
        <v>-4.2311053723096848E-2</v>
      </c>
      <c r="T17498">
        <v>-1.5707511454820633E-2</v>
      </c>
      <c r="U17498">
        <v>2.2703777998685837E-2</v>
      </c>
      <c r="V17498">
        <v>4.1134577244520187E-2</v>
      </c>
    </row>
    <row r="17499" spans="1:22" x14ac:dyDescent="0.25">
      <c r="A17499" t="s">
        <v>122</v>
      </c>
      <c r="B17499" t="s">
        <v>131</v>
      </c>
      <c r="C17499" t="s">
        <v>102</v>
      </c>
      <c r="D17499" t="s">
        <v>115</v>
      </c>
      <c r="E17499" t="s">
        <v>90</v>
      </c>
      <c r="F17499" t="s">
        <v>40</v>
      </c>
      <c r="G17499">
        <v>1039</v>
      </c>
      <c r="H17499">
        <v>14</v>
      </c>
      <c r="I17499">
        <f>IF(VLOOKUP(Data!$A17499,summermonths, 2, FALSE) = 1, VLOOKUP(Data!$H17499,rateblocks, 2, FALSE), VLOOKUP(Data!H17499, rateblocks,3, FALSE))</f>
        <v>2</v>
      </c>
      <c r="J17499">
        <v>0.61174994707107544</v>
      </c>
      <c r="K17499">
        <v>0.62898653745651245</v>
      </c>
      <c r="L17499">
        <v>57.862369537353516</v>
      </c>
      <c r="M17499">
        <v>1.7236564308404922E-2</v>
      </c>
      <c r="N17499">
        <v>0.21979048848152161</v>
      </c>
      <c r="O17499">
        <v>4.8307858407497406E-2</v>
      </c>
      <c r="P17499">
        <v>-0.34428662061691284</v>
      </c>
      <c r="Q17499">
        <v>-0.264436274766922</v>
      </c>
      <c r="R17499">
        <v>-9.8021678626537323E-2</v>
      </c>
      <c r="S17499">
        <v>1.7236564308404922E-2</v>
      </c>
      <c r="T17499">
        <v>0.13249480724334717</v>
      </c>
      <c r="U17499">
        <v>0.29890939593315125</v>
      </c>
      <c r="V17499">
        <v>0.37875974178314209</v>
      </c>
    </row>
    <row r="17500" spans="1:22" x14ac:dyDescent="0.25">
      <c r="A17500" t="s">
        <v>100</v>
      </c>
      <c r="B17500" t="s">
        <v>131</v>
      </c>
      <c r="C17500" t="s">
        <v>102</v>
      </c>
      <c r="D17500" t="s">
        <v>83</v>
      </c>
      <c r="E17500" t="s">
        <v>90</v>
      </c>
      <c r="F17500" t="s">
        <v>40</v>
      </c>
      <c r="G17500">
        <v>1039</v>
      </c>
      <c r="H17500">
        <v>20</v>
      </c>
      <c r="I17500">
        <f>IF(VLOOKUP(Data!$A17500,summermonths, 2, FALSE) = 1, VLOOKUP(Data!$H17500,rateblocks, 2, FALSE), VLOOKUP(Data!H17500, rateblocks,3, FALSE))</f>
        <v>2</v>
      </c>
      <c r="J17500">
        <v>1.6515425443649292</v>
      </c>
      <c r="K17500">
        <v>1.6921491622924805</v>
      </c>
      <c r="L17500">
        <v>77.195381164550781</v>
      </c>
      <c r="M17500">
        <v>4.0606658905744553E-2</v>
      </c>
      <c r="N17500">
        <v>0.17814238369464874</v>
      </c>
      <c r="O17500">
        <v>3.1734708696603775E-2</v>
      </c>
      <c r="P17500">
        <v>-0.25241148471832275</v>
      </c>
      <c r="Q17500">
        <v>-0.18769198656082153</v>
      </c>
      <c r="R17500">
        <v>-5.281129851937294E-2</v>
      </c>
      <c r="S17500">
        <v>4.0606658905744553E-2</v>
      </c>
      <c r="T17500">
        <v>0.13402462005615234</v>
      </c>
      <c r="U17500">
        <v>0.26890531182289124</v>
      </c>
      <c r="V17500">
        <v>0.33362480998039246</v>
      </c>
    </row>
    <row r="17501" spans="1:22" x14ac:dyDescent="0.25">
      <c r="A17501" t="s">
        <v>123</v>
      </c>
      <c r="B17501" t="s">
        <v>131</v>
      </c>
      <c r="C17501" t="s">
        <v>101</v>
      </c>
      <c r="D17501" t="s">
        <v>113</v>
      </c>
      <c r="E17501" t="s">
        <v>90</v>
      </c>
      <c r="F17501" t="s">
        <v>40</v>
      </c>
      <c r="G17501">
        <v>1039</v>
      </c>
      <c r="H17501">
        <v>11</v>
      </c>
      <c r="I17501">
        <f>IF(VLOOKUP(Data!$A17501,summermonths, 2, FALSE) = 1, VLOOKUP(Data!$H17501,rateblocks, 2, FALSE), VLOOKUP(Data!H17501, rateblocks,3, FALSE))</f>
        <v>2</v>
      </c>
      <c r="J17501">
        <v>0.61406850814819336</v>
      </c>
      <c r="K17501">
        <v>0.67541205883026123</v>
      </c>
      <c r="L17501">
        <v>69.081504821777344</v>
      </c>
      <c r="M17501">
        <v>6.1343573033809662E-2</v>
      </c>
      <c r="N17501">
        <v>5.5182129144668579E-2</v>
      </c>
      <c r="O17501">
        <v>3.0450674239546061E-3</v>
      </c>
      <c r="P17501">
        <v>-2.9422951862215996E-2</v>
      </c>
      <c r="Q17501">
        <v>-9.3751708045601845E-3</v>
      </c>
      <c r="R17501">
        <v>3.2406035810709E-2</v>
      </c>
      <c r="S17501">
        <v>6.1343573033809662E-2</v>
      </c>
      <c r="T17501">
        <v>9.0281106531620026E-2</v>
      </c>
      <c r="U17501">
        <v>0.13206231594085693</v>
      </c>
      <c r="V17501">
        <v>0.15211009979248047</v>
      </c>
    </row>
    <row r="17502" spans="1:22" x14ac:dyDescent="0.25">
      <c r="A17502" t="s">
        <v>124</v>
      </c>
      <c r="B17502" t="s">
        <v>131</v>
      </c>
      <c r="C17502" t="s">
        <v>102</v>
      </c>
      <c r="D17502" t="s">
        <v>114</v>
      </c>
      <c r="E17502" t="s">
        <v>90</v>
      </c>
      <c r="F17502" t="s">
        <v>40</v>
      </c>
      <c r="G17502">
        <v>1039</v>
      </c>
      <c r="H17502">
        <v>6</v>
      </c>
      <c r="I17502">
        <f>IF(VLOOKUP(Data!$A17502,summermonths, 2, FALSE) = 1, VLOOKUP(Data!$H17502,rateblocks, 2, FALSE), VLOOKUP(Data!H17502, rateblocks,3, FALSE))</f>
        <v>3</v>
      </c>
      <c r="J17502">
        <v>1.2489044666290283</v>
      </c>
      <c r="K17502">
        <v>1.2502983808517456</v>
      </c>
      <c r="L17502">
        <v>63.481231689453125</v>
      </c>
      <c r="M17502">
        <v>1.3939066557213664E-3</v>
      </c>
      <c r="N17502">
        <v>8.0261647701263428E-2</v>
      </c>
      <c r="O17502">
        <v>6.4419321715831757E-3</v>
      </c>
      <c r="P17502">
        <v>-0.13062475621700287</v>
      </c>
      <c r="Q17502">
        <v>-0.10146553069353104</v>
      </c>
      <c r="R17502">
        <v>-4.0695343166589737E-2</v>
      </c>
      <c r="S17502">
        <v>1.3939066557213664E-3</v>
      </c>
      <c r="T17502">
        <v>4.3483156710863113E-2</v>
      </c>
      <c r="U17502">
        <v>0.10425334423780441</v>
      </c>
      <c r="V17502">
        <v>0.13341256976127625</v>
      </c>
    </row>
    <row r="17503" spans="1:22" x14ac:dyDescent="0.25">
      <c r="A17503" t="s">
        <v>122</v>
      </c>
      <c r="B17503" t="s">
        <v>131</v>
      </c>
      <c r="C17503" t="s">
        <v>102</v>
      </c>
      <c r="D17503" t="s">
        <v>115</v>
      </c>
      <c r="E17503" t="s">
        <v>90</v>
      </c>
      <c r="F17503" t="s">
        <v>40</v>
      </c>
      <c r="G17503">
        <v>1039</v>
      </c>
      <c r="H17503">
        <v>8</v>
      </c>
      <c r="I17503">
        <f>IF(VLOOKUP(Data!$A17503,summermonths, 2, FALSE) = 1, VLOOKUP(Data!$H17503,rateblocks, 2, FALSE), VLOOKUP(Data!H17503, rateblocks,3, FALSE))</f>
        <v>2</v>
      </c>
      <c r="J17503">
        <v>0.6527254581451416</v>
      </c>
      <c r="K17503">
        <v>0.83109819889068604</v>
      </c>
      <c r="L17503">
        <v>41.525505065917969</v>
      </c>
      <c r="M17503">
        <v>0.17837269604206085</v>
      </c>
      <c r="N17503">
        <v>0.17478713393211365</v>
      </c>
      <c r="O17503">
        <v>3.055054135620594E-2</v>
      </c>
      <c r="P17503">
        <v>-0.10912655293941498</v>
      </c>
      <c r="Q17503">
        <v>-4.5626029372215271E-2</v>
      </c>
      <c r="R17503">
        <v>8.6714230477809906E-2</v>
      </c>
      <c r="S17503">
        <v>0.17837269604206085</v>
      </c>
      <c r="T17503">
        <v>0.2700311541557312</v>
      </c>
      <c r="U17503">
        <v>0.40237140655517578</v>
      </c>
      <c r="V17503">
        <v>0.46587195992469788</v>
      </c>
    </row>
    <row r="17504" spans="1:22" x14ac:dyDescent="0.25">
      <c r="A17504" t="s">
        <v>122</v>
      </c>
      <c r="B17504" t="s">
        <v>131</v>
      </c>
      <c r="C17504" t="s">
        <v>101</v>
      </c>
      <c r="D17504" t="s">
        <v>117</v>
      </c>
      <c r="E17504" t="s">
        <v>90</v>
      </c>
      <c r="F17504" t="s">
        <v>40</v>
      </c>
      <c r="G17504">
        <v>1039</v>
      </c>
      <c r="H17504">
        <v>10</v>
      </c>
      <c r="I17504">
        <f>IF(VLOOKUP(Data!$A17504,summermonths, 2, FALSE) = 1, VLOOKUP(Data!$H17504,rateblocks, 2, FALSE), VLOOKUP(Data!H17504, rateblocks,3, FALSE))</f>
        <v>2</v>
      </c>
      <c r="J17504">
        <v>0.58758163452148438</v>
      </c>
      <c r="K17504">
        <v>0.69266098737716675</v>
      </c>
      <c r="L17504">
        <v>64.355339050292969</v>
      </c>
      <c r="M17504">
        <v>0.10507933795452118</v>
      </c>
      <c r="N17504">
        <v>8.5518218576908112E-2</v>
      </c>
      <c r="O17504">
        <v>7.3133655823767185E-3</v>
      </c>
      <c r="P17504">
        <v>-3.5585615783929825E-2</v>
      </c>
      <c r="Q17504">
        <v>-4.5166690833866596E-3</v>
      </c>
      <c r="R17504">
        <v>6.0233540832996368E-2</v>
      </c>
      <c r="S17504">
        <v>0.10507933795452118</v>
      </c>
      <c r="T17504">
        <v>0.14992514252662659</v>
      </c>
      <c r="U17504">
        <v>0.21467535197734833</v>
      </c>
      <c r="V17504">
        <v>0.24574428796768188</v>
      </c>
    </row>
    <row r="17505" spans="1:22" x14ac:dyDescent="0.25">
      <c r="A17505" t="s">
        <v>100</v>
      </c>
      <c r="B17505" t="s">
        <v>131</v>
      </c>
      <c r="C17505" t="s">
        <v>101</v>
      </c>
      <c r="D17505" t="s">
        <v>77</v>
      </c>
      <c r="E17505" t="s">
        <v>90</v>
      </c>
      <c r="F17505" t="s">
        <v>40</v>
      </c>
      <c r="G17505">
        <v>1039</v>
      </c>
      <c r="H17505">
        <v>23</v>
      </c>
      <c r="I17505">
        <f>IF(VLOOKUP(Data!$A17505,summermonths, 2, FALSE) = 1, VLOOKUP(Data!$H17505,rateblocks, 2, FALSE), VLOOKUP(Data!H17505, rateblocks,3, FALSE))</f>
        <v>3</v>
      </c>
      <c r="J17505">
        <v>1.4141329526901245</v>
      </c>
      <c r="K17505">
        <v>1.4138947725296021</v>
      </c>
      <c r="L17505">
        <v>71.782920837402344</v>
      </c>
      <c r="M17505">
        <v>-2.3823376977816224E-4</v>
      </c>
      <c r="N17505">
        <v>7.3066353797912598E-2</v>
      </c>
      <c r="O17505">
        <v>5.3386921063065529E-3</v>
      </c>
      <c r="P17505">
        <v>-0.12042169272899628</v>
      </c>
      <c r="Q17505">
        <v>-9.3876533210277557E-2</v>
      </c>
      <c r="R17505">
        <v>-3.8554266095161438E-2</v>
      </c>
      <c r="S17505">
        <v>-2.3823376977816224E-4</v>
      </c>
      <c r="T17505">
        <v>3.8077801465988159E-2</v>
      </c>
      <c r="U17505">
        <v>9.3400068581104279E-2</v>
      </c>
      <c r="V17505">
        <v>0.1199452206492424</v>
      </c>
    </row>
    <row r="17506" spans="1:22" x14ac:dyDescent="0.25">
      <c r="A17506" t="s">
        <v>98</v>
      </c>
      <c r="B17506" t="s">
        <v>131</v>
      </c>
      <c r="C17506" t="s">
        <v>101</v>
      </c>
      <c r="D17506" t="s">
        <v>75</v>
      </c>
      <c r="E17506" t="s">
        <v>90</v>
      </c>
      <c r="F17506" t="s">
        <v>40</v>
      </c>
      <c r="G17506">
        <v>1039</v>
      </c>
      <c r="H17506">
        <v>19</v>
      </c>
      <c r="I17506">
        <f>IF(VLOOKUP(Data!$A17506,summermonths, 2, FALSE) = 1, VLOOKUP(Data!$H17506,rateblocks, 2, FALSE), VLOOKUP(Data!H17506, rateblocks,3, FALSE))</f>
        <v>2</v>
      </c>
      <c r="J17506">
        <v>1.0907487869262695</v>
      </c>
      <c r="K17506">
        <v>0.94178879261016846</v>
      </c>
      <c r="L17506">
        <v>74.951011657714844</v>
      </c>
      <c r="M17506">
        <v>-0.14896005392074585</v>
      </c>
      <c r="N17506">
        <v>6.7022494971752167E-2</v>
      </c>
      <c r="O17506">
        <v>4.4920146465301514E-3</v>
      </c>
      <c r="P17506">
        <v>-0.25920224189758301</v>
      </c>
      <c r="Q17506">
        <v>-0.23485283553600311</v>
      </c>
      <c r="R17506">
        <v>-0.18410667777061462</v>
      </c>
      <c r="S17506">
        <v>-0.14896005392074585</v>
      </c>
      <c r="T17506">
        <v>-0.11381342262029648</v>
      </c>
      <c r="U17506">
        <v>-6.3067272305488586E-2</v>
      </c>
      <c r="V17506">
        <v>-3.8717858493328094E-2</v>
      </c>
    </row>
    <row r="17507" spans="1:22" x14ac:dyDescent="0.25">
      <c r="A17507" t="s">
        <v>122</v>
      </c>
      <c r="B17507" t="s">
        <v>131</v>
      </c>
      <c r="C17507" t="s">
        <v>102</v>
      </c>
      <c r="D17507" t="s">
        <v>115</v>
      </c>
      <c r="E17507" t="s">
        <v>90</v>
      </c>
      <c r="F17507" t="s">
        <v>40</v>
      </c>
      <c r="G17507">
        <v>1039</v>
      </c>
      <c r="H17507">
        <v>2</v>
      </c>
      <c r="I17507">
        <f>IF(VLOOKUP(Data!$A17507,summermonths, 2, FALSE) = 1, VLOOKUP(Data!$H17507,rateblocks, 2, FALSE), VLOOKUP(Data!H17507, rateblocks,3, FALSE))</f>
        <v>3</v>
      </c>
      <c r="J17507">
        <v>1.3023316860198975</v>
      </c>
      <c r="K17507">
        <v>1.2582762241363525</v>
      </c>
      <c r="L17507">
        <v>41.320499420166016</v>
      </c>
      <c r="M17507">
        <v>-4.4055406004190445E-2</v>
      </c>
      <c r="N17507">
        <v>0.15539994835853577</v>
      </c>
      <c r="O17507">
        <v>2.4149144068360329E-2</v>
      </c>
      <c r="P17507">
        <v>-0.29966557025909424</v>
      </c>
      <c r="Q17507">
        <v>-0.24320845305919647</v>
      </c>
      <c r="R17507">
        <v>-0.12554721534252167</v>
      </c>
      <c r="S17507">
        <v>-4.4055406004190445E-2</v>
      </c>
      <c r="T17507">
        <v>3.7436407059431076E-2</v>
      </c>
      <c r="U17507">
        <v>0.15509764850139618</v>
      </c>
      <c r="V17507">
        <v>0.21155476570129395</v>
      </c>
    </row>
    <row r="17508" spans="1:22" x14ac:dyDescent="0.25">
      <c r="A17508" t="s">
        <v>125</v>
      </c>
      <c r="B17508" t="s">
        <v>131</v>
      </c>
      <c r="C17508" t="s">
        <v>101</v>
      </c>
      <c r="D17508" t="s">
        <v>120</v>
      </c>
      <c r="E17508" t="s">
        <v>90</v>
      </c>
      <c r="F17508" t="s">
        <v>40</v>
      </c>
      <c r="G17508">
        <v>1039</v>
      </c>
      <c r="H17508">
        <v>14</v>
      </c>
      <c r="I17508">
        <f>IF(VLOOKUP(Data!$A17508,summermonths, 2, FALSE) = 1, VLOOKUP(Data!$H17508,rateblocks, 2, FALSE), VLOOKUP(Data!H17508, rateblocks,3, FALSE))</f>
        <v>2</v>
      </c>
      <c r="J17508">
        <v>0.77453947067260742</v>
      </c>
      <c r="K17508">
        <v>0.70649707317352295</v>
      </c>
      <c r="L17508">
        <v>71.982589721679688</v>
      </c>
      <c r="M17508">
        <v>-6.8042397499084473E-2</v>
      </c>
      <c r="N17508">
        <v>7.3389120399951935E-2</v>
      </c>
      <c r="O17508">
        <v>5.3859627805650234E-3</v>
      </c>
      <c r="P17508">
        <v>-0.18875676393508911</v>
      </c>
      <c r="Q17508">
        <v>-0.16209433972835541</v>
      </c>
      <c r="R17508">
        <v>-0.10652769356966019</v>
      </c>
      <c r="S17508">
        <v>-6.8042397499084473E-2</v>
      </c>
      <c r="T17508">
        <v>-2.9557105153799057E-2</v>
      </c>
      <c r="U17508">
        <v>2.6009544730186462E-2</v>
      </c>
      <c r="V17508">
        <v>5.2671965211629868E-2</v>
      </c>
    </row>
    <row r="17509" spans="1:22" x14ac:dyDescent="0.25">
      <c r="A17509" t="s">
        <v>125</v>
      </c>
      <c r="B17509" t="s">
        <v>131</v>
      </c>
      <c r="C17509" t="s">
        <v>101</v>
      </c>
      <c r="D17509" t="s">
        <v>120</v>
      </c>
      <c r="E17509" t="s">
        <v>90</v>
      </c>
      <c r="F17509" t="s">
        <v>40</v>
      </c>
      <c r="G17509">
        <v>1039</v>
      </c>
      <c r="H17509">
        <v>21</v>
      </c>
      <c r="I17509">
        <f>IF(VLOOKUP(Data!$A17509,summermonths, 2, FALSE) = 1, VLOOKUP(Data!$H17509,rateblocks, 2, FALSE), VLOOKUP(Data!H17509, rateblocks,3, FALSE))</f>
        <v>2</v>
      </c>
      <c r="J17509">
        <v>1.4887900352478027</v>
      </c>
      <c r="K17509">
        <v>1.5176546573638916</v>
      </c>
      <c r="L17509">
        <v>62.568027496337891</v>
      </c>
      <c r="M17509">
        <v>2.8864629566669464E-2</v>
      </c>
      <c r="N17509">
        <v>9.2364005744457245E-2</v>
      </c>
      <c r="O17509">
        <v>8.5311094298958778E-3</v>
      </c>
      <c r="P17509">
        <v>-0.12306064367294312</v>
      </c>
      <c r="Q17509">
        <v>-8.9504607021808624E-2</v>
      </c>
      <c r="R17509">
        <v>-1.9571103155612946E-2</v>
      </c>
      <c r="S17509">
        <v>2.8864629566669464E-2</v>
      </c>
      <c r="T17509">
        <v>7.7300362288951874E-2</v>
      </c>
      <c r="U17509">
        <v>0.14723385870456696</v>
      </c>
      <c r="V17509">
        <v>0.18078990280628204</v>
      </c>
    </row>
    <row r="17510" spans="1:22" x14ac:dyDescent="0.25">
      <c r="A17510" t="s">
        <v>95</v>
      </c>
      <c r="B17510" t="s">
        <v>131</v>
      </c>
      <c r="C17510" t="s">
        <v>101</v>
      </c>
      <c r="D17510" t="s">
        <v>72</v>
      </c>
      <c r="E17510" t="s">
        <v>90</v>
      </c>
      <c r="F17510" t="s">
        <v>40</v>
      </c>
      <c r="G17510">
        <v>1039</v>
      </c>
      <c r="H17510">
        <v>21</v>
      </c>
      <c r="I17510">
        <f>IF(VLOOKUP(Data!$A17510,summermonths, 2, FALSE) = 1, VLOOKUP(Data!$H17510,rateblocks, 2, FALSE), VLOOKUP(Data!H17510, rateblocks,3, FALSE))</f>
        <v>2</v>
      </c>
      <c r="J17510">
        <v>1.4243924617767334</v>
      </c>
      <c r="K17510">
        <v>1.4701075553894043</v>
      </c>
      <c r="L17510">
        <v>60.418720245361328</v>
      </c>
      <c r="M17510">
        <v>4.5715101063251495E-2</v>
      </c>
      <c r="N17510">
        <v>9.4311662018299103E-2</v>
      </c>
      <c r="O17510">
        <v>8.8946893811225891E-3</v>
      </c>
      <c r="P17510">
        <v>-0.10941378027200699</v>
      </c>
      <c r="Q17510">
        <v>-7.5150154531002045E-2</v>
      </c>
      <c r="R17510">
        <v>-3.7419828586280346E-3</v>
      </c>
      <c r="S17510">
        <v>4.5715101063251495E-2</v>
      </c>
      <c r="T17510">
        <v>9.5172181725502014E-2</v>
      </c>
      <c r="U17510">
        <v>0.16658036410808563</v>
      </c>
      <c r="V17510">
        <v>0.20084397494792938</v>
      </c>
    </row>
    <row r="17511" spans="1:22" x14ac:dyDescent="0.25">
      <c r="A17511" t="s">
        <v>98</v>
      </c>
      <c r="B17511" t="s">
        <v>131</v>
      </c>
      <c r="C17511" t="s">
        <v>102</v>
      </c>
      <c r="D17511" t="s">
        <v>81</v>
      </c>
      <c r="E17511" t="s">
        <v>90</v>
      </c>
      <c r="F17511" t="s">
        <v>40</v>
      </c>
      <c r="G17511">
        <v>1039</v>
      </c>
      <c r="H17511">
        <v>10</v>
      </c>
      <c r="I17511">
        <f>IF(VLOOKUP(Data!$A17511,summermonths, 2, FALSE) = 1, VLOOKUP(Data!$H17511,rateblocks, 2, FALSE), VLOOKUP(Data!H17511, rateblocks,3, FALSE))</f>
        <v>2</v>
      </c>
      <c r="J17511">
        <v>0.90707004070281982</v>
      </c>
      <c r="K17511">
        <v>0.81799328327178955</v>
      </c>
      <c r="L17511">
        <v>83.98748779296875</v>
      </c>
      <c r="M17511">
        <v>-8.9076749980449677E-2</v>
      </c>
      <c r="N17511">
        <v>0.15522997081279755</v>
      </c>
      <c r="O17511">
        <v>2.4096343666315079E-2</v>
      </c>
      <c r="P17511">
        <v>-0.34440732002258301</v>
      </c>
      <c r="Q17511">
        <v>-0.28801196813583374</v>
      </c>
      <c r="R17511">
        <v>-0.1704794317483902</v>
      </c>
      <c r="S17511">
        <v>-8.9076749980449677E-2</v>
      </c>
      <c r="T17511">
        <v>-7.674073800444603E-3</v>
      </c>
      <c r="U17511">
        <v>0.10985846072435379</v>
      </c>
      <c r="V17511">
        <v>0.16625383496284485</v>
      </c>
    </row>
    <row r="17512" spans="1:22" x14ac:dyDescent="0.25">
      <c r="A17512" t="s">
        <v>97</v>
      </c>
      <c r="B17512" t="s">
        <v>131</v>
      </c>
      <c r="C17512" t="s">
        <v>102</v>
      </c>
      <c r="D17512" t="s">
        <v>80</v>
      </c>
      <c r="E17512" t="s">
        <v>90</v>
      </c>
      <c r="F17512" t="s">
        <v>40</v>
      </c>
      <c r="G17512">
        <v>1039</v>
      </c>
      <c r="H17512">
        <v>5</v>
      </c>
      <c r="I17512">
        <f>IF(VLOOKUP(Data!$A17512,summermonths, 2, FALSE) = 1, VLOOKUP(Data!$H17512,rateblocks, 2, FALSE), VLOOKUP(Data!H17512, rateblocks,3, FALSE))</f>
        <v>3</v>
      </c>
      <c r="J17512">
        <v>1.2496999502182007</v>
      </c>
      <c r="K17512">
        <v>1.2744466066360474</v>
      </c>
      <c r="L17512">
        <v>72.017326354980469</v>
      </c>
      <c r="M17512">
        <v>2.4746665731072426E-2</v>
      </c>
      <c r="N17512">
        <v>0.11684536933898926</v>
      </c>
      <c r="O17512">
        <v>1.3652840629220009E-2</v>
      </c>
      <c r="P17512">
        <v>-0.16744686663150787</v>
      </c>
      <c r="Q17512">
        <v>-0.12499669939279556</v>
      </c>
      <c r="R17512">
        <v>-3.6527104675769806E-2</v>
      </c>
      <c r="S17512">
        <v>2.4746665731072426E-2</v>
      </c>
      <c r="T17512">
        <v>8.6020439863204956E-2</v>
      </c>
      <c r="U17512">
        <v>0.17449003458023071</v>
      </c>
      <c r="V17512">
        <v>0.21694019436836243</v>
      </c>
    </row>
    <row r="17513" spans="1:22" x14ac:dyDescent="0.25">
      <c r="A17513" t="s">
        <v>98</v>
      </c>
      <c r="B17513" t="s">
        <v>131</v>
      </c>
      <c r="C17513" t="s">
        <v>102</v>
      </c>
      <c r="D17513" t="s">
        <v>81</v>
      </c>
      <c r="E17513" t="s">
        <v>90</v>
      </c>
      <c r="F17513" t="s">
        <v>40</v>
      </c>
      <c r="G17513">
        <v>1039</v>
      </c>
      <c r="H17513">
        <v>12</v>
      </c>
      <c r="I17513">
        <f>IF(VLOOKUP(Data!$A17513,summermonths, 2, FALSE) = 1, VLOOKUP(Data!$H17513,rateblocks, 2, FALSE), VLOOKUP(Data!H17513, rateblocks,3, FALSE))</f>
        <v>1</v>
      </c>
      <c r="J17513">
        <v>0.96599191427230835</v>
      </c>
      <c r="K17513">
        <v>0.91150623559951782</v>
      </c>
      <c r="L17513">
        <v>87.587104797363281</v>
      </c>
      <c r="M17513">
        <v>-5.4485663771629333E-2</v>
      </c>
      <c r="N17513">
        <v>0.16318027675151825</v>
      </c>
      <c r="O17513">
        <v>2.6627803221344948E-2</v>
      </c>
      <c r="P17513">
        <v>-0.32289332151412964</v>
      </c>
      <c r="Q17513">
        <v>-0.26360958814620972</v>
      </c>
      <c r="R17513">
        <v>-0.14005748927593231</v>
      </c>
      <c r="S17513">
        <v>-5.4485663771629333E-2</v>
      </c>
      <c r="T17513">
        <v>3.1086156144738197E-2</v>
      </c>
      <c r="U17513">
        <v>0.15463827550411224</v>
      </c>
      <c r="V17513">
        <v>0.21392200887203217</v>
      </c>
    </row>
    <row r="17514" spans="1:22" x14ac:dyDescent="0.25">
      <c r="A17514" t="s">
        <v>97</v>
      </c>
      <c r="B17514" t="s">
        <v>131</v>
      </c>
      <c r="C17514" t="s">
        <v>101</v>
      </c>
      <c r="D17514" t="s">
        <v>74</v>
      </c>
      <c r="E17514" t="s">
        <v>90</v>
      </c>
      <c r="F17514" t="s">
        <v>40</v>
      </c>
      <c r="G17514">
        <v>1039</v>
      </c>
      <c r="H17514">
        <v>2</v>
      </c>
      <c r="I17514">
        <f>IF(VLOOKUP(Data!$A17514,summermonths, 2, FALSE) = 1, VLOOKUP(Data!$H17514,rateblocks, 2, FALSE), VLOOKUP(Data!H17514, rateblocks,3, FALSE))</f>
        <v>3</v>
      </c>
      <c r="J17514">
        <v>1.3007587194442749</v>
      </c>
      <c r="K17514">
        <v>1.3675832748413086</v>
      </c>
      <c r="L17514">
        <v>67.642127990722656</v>
      </c>
      <c r="M17514">
        <v>6.6824592649936676E-2</v>
      </c>
      <c r="N17514">
        <v>6.6245660185813904E-2</v>
      </c>
      <c r="O17514">
        <v>4.3884874321520329E-3</v>
      </c>
      <c r="P17514">
        <v>-4.2139820754528046E-2</v>
      </c>
      <c r="Q17514">
        <v>-1.8072636798024178E-2</v>
      </c>
      <c r="R17514">
        <v>3.208533301949501E-2</v>
      </c>
      <c r="S17514">
        <v>6.6824592649936676E-2</v>
      </c>
      <c r="T17514">
        <v>0.10156384855508804</v>
      </c>
      <c r="U17514">
        <v>0.15172182023525238</v>
      </c>
      <c r="V17514">
        <v>0.17578901350498199</v>
      </c>
    </row>
    <row r="17515" spans="1:22" x14ac:dyDescent="0.25">
      <c r="A17515" t="s">
        <v>124</v>
      </c>
      <c r="B17515" t="s">
        <v>131</v>
      </c>
      <c r="C17515" t="s">
        <v>102</v>
      </c>
      <c r="D17515" t="s">
        <v>114</v>
      </c>
      <c r="E17515" t="s">
        <v>90</v>
      </c>
      <c r="F17515" t="s">
        <v>40</v>
      </c>
      <c r="G17515">
        <v>1039</v>
      </c>
      <c r="H17515">
        <v>23</v>
      </c>
      <c r="I17515">
        <f>IF(VLOOKUP(Data!$A17515,summermonths, 2, FALSE) = 1, VLOOKUP(Data!$H17515,rateblocks, 2, FALSE), VLOOKUP(Data!H17515, rateblocks,3, FALSE))</f>
        <v>3</v>
      </c>
      <c r="J17515">
        <v>1.2000390291213989</v>
      </c>
      <c r="K17515">
        <v>1.4382627010345459</v>
      </c>
      <c r="L17515">
        <v>65.692008972167969</v>
      </c>
      <c r="M17515">
        <v>0.23822374641895294</v>
      </c>
      <c r="N17515">
        <v>0.13362270593643188</v>
      </c>
      <c r="O17515">
        <v>1.7855027690529823E-2</v>
      </c>
      <c r="P17515">
        <v>1.8433954566717148E-2</v>
      </c>
      <c r="Q17515">
        <v>6.6979356110095978E-2</v>
      </c>
      <c r="R17515">
        <v>0.16815192997455597</v>
      </c>
      <c r="S17515">
        <v>0.23822374641895294</v>
      </c>
      <c r="T17515">
        <v>0.30829554796218872</v>
      </c>
      <c r="U17515">
        <v>0.4094681441783905</v>
      </c>
      <c r="V17515">
        <v>0.45801353454589844</v>
      </c>
    </row>
    <row r="17516" spans="1:22" x14ac:dyDescent="0.25">
      <c r="A17516" t="s">
        <v>100</v>
      </c>
      <c r="B17516" t="s">
        <v>131</v>
      </c>
      <c r="C17516" t="s">
        <v>102</v>
      </c>
      <c r="D17516" t="s">
        <v>83</v>
      </c>
      <c r="E17516" t="s">
        <v>90</v>
      </c>
      <c r="F17516" t="s">
        <v>40</v>
      </c>
      <c r="G17516">
        <v>1039</v>
      </c>
      <c r="H17516">
        <v>21</v>
      </c>
      <c r="I17516">
        <f>IF(VLOOKUP(Data!$A17516,summermonths, 2, FALSE) = 1, VLOOKUP(Data!$H17516,rateblocks, 2, FALSE), VLOOKUP(Data!H17516, rateblocks,3, FALSE))</f>
        <v>2</v>
      </c>
      <c r="J17516">
        <v>1.6099414825439453</v>
      </c>
      <c r="K17516">
        <v>1.6282223463058472</v>
      </c>
      <c r="L17516">
        <v>76.873916625976563</v>
      </c>
      <c r="M17516">
        <v>1.8280819058418274E-2</v>
      </c>
      <c r="N17516">
        <v>0.15066620707511902</v>
      </c>
      <c r="O17516">
        <v>2.270030602812767E-2</v>
      </c>
      <c r="P17516">
        <v>-0.2295430451631546</v>
      </c>
      <c r="Q17516">
        <v>-0.17480570077896118</v>
      </c>
      <c r="R17516">
        <v>-6.0728617012500763E-2</v>
      </c>
      <c r="S17516">
        <v>1.8280819058418274E-2</v>
      </c>
      <c r="T17516">
        <v>9.7290255129337311E-2</v>
      </c>
      <c r="U17516">
        <v>0.21136733889579773</v>
      </c>
      <c r="V17516">
        <v>0.26610466837882996</v>
      </c>
    </row>
    <row r="17517" spans="1:22" x14ac:dyDescent="0.25">
      <c r="A17517" t="s">
        <v>122</v>
      </c>
      <c r="B17517" t="s">
        <v>131</v>
      </c>
      <c r="C17517" t="s">
        <v>101</v>
      </c>
      <c r="D17517" t="s">
        <v>117</v>
      </c>
      <c r="E17517" t="s">
        <v>90</v>
      </c>
      <c r="F17517" t="s">
        <v>40</v>
      </c>
      <c r="G17517">
        <v>1039</v>
      </c>
      <c r="H17517">
        <v>3</v>
      </c>
      <c r="I17517">
        <f>IF(VLOOKUP(Data!$A17517,summermonths, 2, FALSE) = 1, VLOOKUP(Data!$H17517,rateblocks, 2, FALSE), VLOOKUP(Data!H17517, rateblocks,3, FALSE))</f>
        <v>3</v>
      </c>
      <c r="J17517">
        <v>1.1678471565246582</v>
      </c>
      <c r="K17517">
        <v>1.2035468816757202</v>
      </c>
      <c r="L17517">
        <v>53.928775787353516</v>
      </c>
      <c r="M17517">
        <v>3.5699717700481415E-2</v>
      </c>
      <c r="N17517">
        <v>5.0669830292463303E-2</v>
      </c>
      <c r="O17517">
        <v>2.5674316566437483E-3</v>
      </c>
      <c r="P17517">
        <v>-4.7644738107919693E-2</v>
      </c>
      <c r="Q17517">
        <v>-2.9236283153295517E-2</v>
      </c>
      <c r="R17517">
        <v>9.1284327208995819E-3</v>
      </c>
      <c r="S17517">
        <v>3.5699717700481415E-2</v>
      </c>
      <c r="T17517">
        <v>6.2271002680063248E-2</v>
      </c>
      <c r="U17517">
        <v>0.10063571482896805</v>
      </c>
      <c r="V17517">
        <v>0.11904416978359222</v>
      </c>
    </row>
    <row r="17518" spans="1:22" x14ac:dyDescent="0.25">
      <c r="A17518" t="s">
        <v>100</v>
      </c>
      <c r="B17518" t="s">
        <v>131</v>
      </c>
      <c r="C17518" t="s">
        <v>102</v>
      </c>
      <c r="D17518" t="s">
        <v>83</v>
      </c>
      <c r="E17518" t="s">
        <v>90</v>
      </c>
      <c r="F17518" t="s">
        <v>40</v>
      </c>
      <c r="G17518">
        <v>1039</v>
      </c>
      <c r="H17518">
        <v>13</v>
      </c>
      <c r="I17518">
        <f>IF(VLOOKUP(Data!$A17518,summermonths, 2, FALSE) = 1, VLOOKUP(Data!$H17518,rateblocks, 2, FALSE), VLOOKUP(Data!H17518, rateblocks,3, FALSE))</f>
        <v>1</v>
      </c>
      <c r="J17518">
        <v>1.0939674377441406</v>
      </c>
      <c r="K17518">
        <v>0.9366188645362854</v>
      </c>
      <c r="L17518">
        <v>86.689125061035156</v>
      </c>
      <c r="M17518">
        <v>-0.15734861791133881</v>
      </c>
      <c r="N17518">
        <v>0.1628047376871109</v>
      </c>
      <c r="O17518">
        <v>2.6505382731556892E-2</v>
      </c>
      <c r="P17518">
        <v>-0.42513859272003174</v>
      </c>
      <c r="Q17518">
        <v>-0.36599129438400269</v>
      </c>
      <c r="R17518">
        <v>-0.24272350966930389</v>
      </c>
      <c r="S17518">
        <v>-0.15734861791133881</v>
      </c>
      <c r="T17518">
        <v>-7.1973733603954315E-2</v>
      </c>
      <c r="U17518">
        <v>5.1294047385454178E-2</v>
      </c>
      <c r="V17518">
        <v>0.11044134199619293</v>
      </c>
    </row>
    <row r="17519" spans="1:22" x14ac:dyDescent="0.25">
      <c r="A17519" t="s">
        <v>96</v>
      </c>
      <c r="B17519" t="s">
        <v>131</v>
      </c>
      <c r="C17519" t="s">
        <v>101</v>
      </c>
      <c r="D17519" t="s">
        <v>73</v>
      </c>
      <c r="E17519" t="s">
        <v>90</v>
      </c>
      <c r="F17519" t="s">
        <v>40</v>
      </c>
      <c r="G17519">
        <v>1039</v>
      </c>
      <c r="H17519">
        <v>8</v>
      </c>
      <c r="I17519">
        <f>IF(VLOOKUP(Data!$A17519,summermonths, 2, FALSE) = 1, VLOOKUP(Data!$H17519,rateblocks, 2, FALSE), VLOOKUP(Data!H17519, rateblocks,3, FALSE))</f>
        <v>2</v>
      </c>
      <c r="J17519">
        <v>0.70558607578277588</v>
      </c>
      <c r="K17519">
        <v>0.78442317247390747</v>
      </c>
      <c r="L17519">
        <v>65.602981567382812</v>
      </c>
      <c r="M17519">
        <v>7.8837126493453979E-2</v>
      </c>
      <c r="N17519">
        <v>6.5842919051647186E-2</v>
      </c>
      <c r="O17519">
        <v>4.3352898210287094E-3</v>
      </c>
      <c r="P17519">
        <v>-2.9464837163686752E-2</v>
      </c>
      <c r="Q17519">
        <v>-5.5439695715904236E-3</v>
      </c>
      <c r="R17519">
        <v>4.4309064745903015E-2</v>
      </c>
      <c r="S17519">
        <v>7.8837126493453979E-2</v>
      </c>
      <c r="T17519">
        <v>0.11336518824100494</v>
      </c>
      <c r="U17519">
        <v>0.16321821510791779</v>
      </c>
      <c r="V17519">
        <v>0.18713909387588501</v>
      </c>
    </row>
    <row r="17520" spans="1:22" x14ac:dyDescent="0.25">
      <c r="A17520" t="s">
        <v>124</v>
      </c>
      <c r="B17520" t="s">
        <v>131</v>
      </c>
      <c r="C17520" t="s">
        <v>102</v>
      </c>
      <c r="D17520" t="s">
        <v>114</v>
      </c>
      <c r="E17520" t="s">
        <v>90</v>
      </c>
      <c r="F17520" t="s">
        <v>40</v>
      </c>
      <c r="G17520">
        <v>1039</v>
      </c>
      <c r="H17520">
        <v>18</v>
      </c>
      <c r="I17520">
        <f>IF(VLOOKUP(Data!$A17520,summermonths, 2, FALSE) = 1, VLOOKUP(Data!$H17520,rateblocks, 2, FALSE), VLOOKUP(Data!H17520, rateblocks,3, FALSE))</f>
        <v>1</v>
      </c>
      <c r="J17520">
        <v>1.1083277463912964</v>
      </c>
      <c r="K17520">
        <v>0.85138595104217529</v>
      </c>
      <c r="L17520">
        <v>79.316650390625</v>
      </c>
      <c r="M17520">
        <v>-0.25694179534912109</v>
      </c>
      <c r="N17520">
        <v>0.29579368233680725</v>
      </c>
      <c r="O17520">
        <v>8.7493903934955597E-2</v>
      </c>
      <c r="P17520">
        <v>-0.74347913265228271</v>
      </c>
      <c r="Q17520">
        <v>-0.63601666688919067</v>
      </c>
      <c r="R17520">
        <v>-0.41205614805221558</v>
      </c>
      <c r="S17520">
        <v>-0.25694179534912109</v>
      </c>
      <c r="T17520">
        <v>-0.10182743519544601</v>
      </c>
      <c r="U17520">
        <v>0.12213306128978729</v>
      </c>
      <c r="V17520">
        <v>0.22959551215171814</v>
      </c>
    </row>
    <row r="17521" spans="1:22" x14ac:dyDescent="0.25">
      <c r="A17521" t="s">
        <v>99</v>
      </c>
      <c r="B17521" t="s">
        <v>131</v>
      </c>
      <c r="C17521" t="s">
        <v>101</v>
      </c>
      <c r="D17521" t="s">
        <v>76</v>
      </c>
      <c r="E17521" t="s">
        <v>90</v>
      </c>
      <c r="F17521" t="s">
        <v>40</v>
      </c>
      <c r="G17521">
        <v>1039</v>
      </c>
      <c r="H17521">
        <v>5</v>
      </c>
      <c r="I17521">
        <f>IF(VLOOKUP(Data!$A17521,summermonths, 2, FALSE) = 1, VLOOKUP(Data!$H17521,rateblocks, 2, FALSE), VLOOKUP(Data!H17521, rateblocks,3, FALSE))</f>
        <v>3</v>
      </c>
      <c r="J17521">
        <v>1.252820611000061</v>
      </c>
      <c r="K17521">
        <v>1.2943187952041626</v>
      </c>
      <c r="L17521">
        <v>68.951446533203125</v>
      </c>
      <c r="M17521">
        <v>4.1498184204101563E-2</v>
      </c>
      <c r="N17521">
        <v>5.7833630591630936E-2</v>
      </c>
      <c r="O17521">
        <v>3.3447288442403078E-3</v>
      </c>
      <c r="P17521">
        <v>-5.3629674017429352E-2</v>
      </c>
      <c r="Q17521">
        <v>-3.2618597149848938E-2</v>
      </c>
      <c r="R17521">
        <v>1.1170198209583759E-2</v>
      </c>
      <c r="S17521">
        <v>4.1498184204101563E-2</v>
      </c>
      <c r="T17521">
        <v>7.1826167404651642E-2</v>
      </c>
      <c r="U17521">
        <v>0.11561496555805206</v>
      </c>
      <c r="V17521">
        <v>0.13662603497505188</v>
      </c>
    </row>
    <row r="17522" spans="1:22" x14ac:dyDescent="0.25">
      <c r="A17522" t="s">
        <v>97</v>
      </c>
      <c r="B17522" t="s">
        <v>131</v>
      </c>
      <c r="C17522" t="s">
        <v>101</v>
      </c>
      <c r="D17522" t="s">
        <v>74</v>
      </c>
      <c r="E17522" t="s">
        <v>90</v>
      </c>
      <c r="F17522" t="s">
        <v>40</v>
      </c>
      <c r="G17522">
        <v>1039</v>
      </c>
      <c r="H17522">
        <v>19</v>
      </c>
      <c r="I17522">
        <f>IF(VLOOKUP(Data!$A17522,summermonths, 2, FALSE) = 1, VLOOKUP(Data!$H17522,rateblocks, 2, FALSE), VLOOKUP(Data!H17522, rateblocks,3, FALSE))</f>
        <v>2</v>
      </c>
      <c r="J17522">
        <v>0.97686260938644409</v>
      </c>
      <c r="K17522">
        <v>0.8995058536529541</v>
      </c>
      <c r="L17522">
        <v>71.846633911132813</v>
      </c>
      <c r="M17522">
        <v>-7.7356711030006409E-2</v>
      </c>
      <c r="N17522">
        <v>5.8194078505039215E-2</v>
      </c>
      <c r="O17522">
        <v>3.3865508157759905E-3</v>
      </c>
      <c r="P17522">
        <v>-0.17307744920253754</v>
      </c>
      <c r="Q17522">
        <v>-0.15193542838096619</v>
      </c>
      <c r="R17522">
        <v>-0.10787371546030045</v>
      </c>
      <c r="S17522">
        <v>-7.7356711030006409E-2</v>
      </c>
      <c r="T17522">
        <v>-4.6839706599712372E-2</v>
      </c>
      <c r="U17522">
        <v>-2.7779985684901476E-3</v>
      </c>
      <c r="V17522">
        <v>1.8364030867815018E-2</v>
      </c>
    </row>
    <row r="17523" spans="1:22" x14ac:dyDescent="0.25">
      <c r="A17523" t="s">
        <v>97</v>
      </c>
      <c r="B17523" t="s">
        <v>131</v>
      </c>
      <c r="C17523" t="s">
        <v>101</v>
      </c>
      <c r="D17523" t="s">
        <v>74</v>
      </c>
      <c r="E17523" t="s">
        <v>90</v>
      </c>
      <c r="F17523" t="s">
        <v>40</v>
      </c>
      <c r="G17523">
        <v>1039</v>
      </c>
      <c r="H17523">
        <v>1</v>
      </c>
      <c r="I17523">
        <f>IF(VLOOKUP(Data!$A17523,summermonths, 2, FALSE) = 1, VLOOKUP(Data!$H17523,rateblocks, 2, FALSE), VLOOKUP(Data!H17523, rateblocks,3, FALSE))</f>
        <v>3</v>
      </c>
      <c r="J17523">
        <v>1.3328241109848022</v>
      </c>
      <c r="K17523">
        <v>1.388561487197876</v>
      </c>
      <c r="L17523">
        <v>67.814743041992187</v>
      </c>
      <c r="M17523">
        <v>5.573737621307373E-2</v>
      </c>
      <c r="N17523">
        <v>6.5045371651649475E-2</v>
      </c>
      <c r="O17523">
        <v>4.230900201946497E-3</v>
      </c>
      <c r="P17523">
        <v>-5.1252737641334534E-2</v>
      </c>
      <c r="Q17523">
        <v>-2.7621621266007423E-2</v>
      </c>
      <c r="R17523">
        <v>2.1627549082040787E-2</v>
      </c>
      <c r="S17523">
        <v>5.573737621307373E-2</v>
      </c>
      <c r="T17523">
        <v>8.9847199618816376E-2</v>
      </c>
      <c r="U17523">
        <v>0.13909637928009033</v>
      </c>
      <c r="V17523">
        <v>0.16272749006748199</v>
      </c>
    </row>
    <row r="17524" spans="1:22" x14ac:dyDescent="0.25">
      <c r="A17524" t="s">
        <v>122</v>
      </c>
      <c r="B17524" t="s">
        <v>131</v>
      </c>
      <c r="C17524" t="s">
        <v>101</v>
      </c>
      <c r="D17524" t="s">
        <v>117</v>
      </c>
      <c r="E17524" t="s">
        <v>90</v>
      </c>
      <c r="F17524" t="s">
        <v>40</v>
      </c>
      <c r="G17524">
        <v>1039</v>
      </c>
      <c r="H17524">
        <v>18</v>
      </c>
      <c r="I17524">
        <f>IF(VLOOKUP(Data!$A17524,summermonths, 2, FALSE) = 1, VLOOKUP(Data!$H17524,rateblocks, 2, FALSE), VLOOKUP(Data!H17524, rateblocks,3, FALSE))</f>
        <v>1</v>
      </c>
      <c r="J17524">
        <v>1.2385439872741699</v>
      </c>
      <c r="K17524">
        <v>1.3603203296661377</v>
      </c>
      <c r="L17524">
        <v>61.155292510986328</v>
      </c>
      <c r="M17524">
        <v>0.12177640944719315</v>
      </c>
      <c r="N17524">
        <v>0.10073336213827133</v>
      </c>
      <c r="O17524">
        <v>1.0147210210561752E-2</v>
      </c>
      <c r="P17524">
        <v>-4.3915227055549622E-2</v>
      </c>
      <c r="Q17524">
        <v>-7.3185884393751621E-3</v>
      </c>
      <c r="R17524">
        <v>6.8951785564422607E-2</v>
      </c>
      <c r="S17524">
        <v>0.12177640944719315</v>
      </c>
      <c r="T17524">
        <v>0.17460103332996368</v>
      </c>
      <c r="U17524">
        <v>0.25087141990661621</v>
      </c>
      <c r="V17524">
        <v>0.28746804594993591</v>
      </c>
    </row>
    <row r="17525" spans="1:22" x14ac:dyDescent="0.25">
      <c r="A17525" t="s">
        <v>99</v>
      </c>
      <c r="B17525" t="s">
        <v>131</v>
      </c>
      <c r="C17525" t="s">
        <v>101</v>
      </c>
      <c r="D17525" t="s">
        <v>76</v>
      </c>
      <c r="E17525" t="s">
        <v>90</v>
      </c>
      <c r="F17525" t="s">
        <v>40</v>
      </c>
      <c r="G17525">
        <v>1039</v>
      </c>
      <c r="H17525">
        <v>14</v>
      </c>
      <c r="I17525">
        <f>IF(VLOOKUP(Data!$A17525,summermonths, 2, FALSE) = 1, VLOOKUP(Data!$H17525,rateblocks, 2, FALSE), VLOOKUP(Data!H17525, rateblocks,3, FALSE))</f>
        <v>1</v>
      </c>
      <c r="J17525">
        <v>0.94351917505264282</v>
      </c>
      <c r="K17525">
        <v>0.87142086029052734</v>
      </c>
      <c r="L17525">
        <v>80.448455810546875</v>
      </c>
      <c r="M17525">
        <v>-7.2098292410373688E-2</v>
      </c>
      <c r="N17525">
        <v>5.827057734131813E-2</v>
      </c>
      <c r="O17525">
        <v>3.3954600803554058E-3</v>
      </c>
      <c r="P17525">
        <v>-0.16794486343860626</v>
      </c>
      <c r="Q17525">
        <v>-0.14677503705024719</v>
      </c>
      <c r="R17525">
        <v>-0.10265541076660156</v>
      </c>
      <c r="S17525">
        <v>-7.2098292410373688E-2</v>
      </c>
      <c r="T17525">
        <v>-4.1541170328855515E-2</v>
      </c>
      <c r="U17525">
        <v>2.5784571189433336E-3</v>
      </c>
      <c r="V17525">
        <v>2.3748278617858887E-2</v>
      </c>
    </row>
    <row r="17526" spans="1:22" x14ac:dyDescent="0.25">
      <c r="A17526" t="s">
        <v>96</v>
      </c>
      <c r="B17526" t="s">
        <v>131</v>
      </c>
      <c r="C17526" t="s">
        <v>101</v>
      </c>
      <c r="D17526" t="s">
        <v>73</v>
      </c>
      <c r="E17526" t="s">
        <v>90</v>
      </c>
      <c r="F17526" t="s">
        <v>40</v>
      </c>
      <c r="G17526">
        <v>1039</v>
      </c>
      <c r="H17526">
        <v>24</v>
      </c>
      <c r="I17526">
        <f>IF(VLOOKUP(Data!$A17526,summermonths, 2, FALSE) = 1, VLOOKUP(Data!$H17526,rateblocks, 2, FALSE), VLOOKUP(Data!H17526, rateblocks,3, FALSE))</f>
        <v>3</v>
      </c>
      <c r="J17526">
        <v>1.3943401575088501</v>
      </c>
      <c r="K17526">
        <v>1.3614100217819214</v>
      </c>
      <c r="L17526">
        <v>64.493919372558594</v>
      </c>
      <c r="M17526">
        <v>-3.2930154353380203E-2</v>
      </c>
      <c r="N17526">
        <v>7.8696422278881073E-2</v>
      </c>
      <c r="O17526">
        <v>6.193127017468214E-3</v>
      </c>
      <c r="P17526">
        <v>-0.16237424314022064</v>
      </c>
      <c r="Q17526">
        <v>-0.13378368318080902</v>
      </c>
      <c r="R17526">
        <v>-7.4198596179485321E-2</v>
      </c>
      <c r="S17526">
        <v>-3.2930154353380203E-2</v>
      </c>
      <c r="T17526">
        <v>8.3382902666926384E-3</v>
      </c>
      <c r="U17526">
        <v>6.7923367023468018E-2</v>
      </c>
      <c r="V17526">
        <v>9.6513941884040833E-2</v>
      </c>
    </row>
    <row r="17527" spans="1:22" x14ac:dyDescent="0.25">
      <c r="A17527" t="s">
        <v>123</v>
      </c>
      <c r="B17527" t="s">
        <v>131</v>
      </c>
      <c r="C17527" t="s">
        <v>101</v>
      </c>
      <c r="D17527" t="s">
        <v>113</v>
      </c>
      <c r="E17527" t="s">
        <v>90</v>
      </c>
      <c r="F17527" t="s">
        <v>40</v>
      </c>
      <c r="G17527">
        <v>1039</v>
      </c>
      <c r="H17527">
        <v>5</v>
      </c>
      <c r="I17527">
        <f>IF(VLOOKUP(Data!$A17527,summermonths, 2, FALSE) = 1, VLOOKUP(Data!$H17527,rateblocks, 2, FALSE), VLOOKUP(Data!H17527, rateblocks,3, FALSE))</f>
        <v>3</v>
      </c>
      <c r="J17527">
        <v>1.2053916454315186</v>
      </c>
      <c r="K17527">
        <v>1.2082324028015137</v>
      </c>
      <c r="L17527">
        <v>53.519783020019531</v>
      </c>
      <c r="M17527">
        <v>2.8406744822859764E-3</v>
      </c>
      <c r="N17527">
        <v>5.1268476992845535E-2</v>
      </c>
      <c r="O17527">
        <v>2.6284568011760712E-3</v>
      </c>
      <c r="P17527">
        <v>-8.1488467752933502E-2</v>
      </c>
      <c r="Q17527">
        <v>-6.2862522900104523E-2</v>
      </c>
      <c r="R17527">
        <v>-2.4044541642069817E-2</v>
      </c>
      <c r="S17527">
        <v>2.8406744822859764E-3</v>
      </c>
      <c r="T17527">
        <v>2.9725890606641769E-2</v>
      </c>
      <c r="U17527">
        <v>6.8543873727321625E-2</v>
      </c>
      <c r="V17527">
        <v>8.7169811129570007E-2</v>
      </c>
    </row>
    <row r="17528" spans="1:22" x14ac:dyDescent="0.25">
      <c r="A17528" t="s">
        <v>125</v>
      </c>
      <c r="B17528" t="s">
        <v>131</v>
      </c>
      <c r="C17528" t="s">
        <v>101</v>
      </c>
      <c r="D17528" t="s">
        <v>120</v>
      </c>
      <c r="E17528" t="s">
        <v>90</v>
      </c>
      <c r="F17528" t="s">
        <v>40</v>
      </c>
      <c r="G17528">
        <v>1039</v>
      </c>
      <c r="H17528">
        <v>10</v>
      </c>
      <c r="I17528">
        <f>IF(VLOOKUP(Data!$A17528,summermonths, 2, FALSE) = 1, VLOOKUP(Data!$H17528,rateblocks, 2, FALSE), VLOOKUP(Data!H17528, rateblocks,3, FALSE))</f>
        <v>2</v>
      </c>
      <c r="J17528">
        <v>0.70800209045410156</v>
      </c>
      <c r="K17528">
        <v>0.6657605767250061</v>
      </c>
      <c r="L17528">
        <v>67.425674438476562</v>
      </c>
      <c r="M17528">
        <v>-4.2241532355546951E-2</v>
      </c>
      <c r="N17528">
        <v>6.9254115223884583E-2</v>
      </c>
      <c r="O17528">
        <v>4.7961324453353882E-3</v>
      </c>
      <c r="P17528">
        <v>-0.15615440905094147</v>
      </c>
      <c r="Q17528">
        <v>-0.13099424540996552</v>
      </c>
      <c r="R17528">
        <v>-7.855842262506485E-2</v>
      </c>
      <c r="S17528">
        <v>-4.2241532355546951E-2</v>
      </c>
      <c r="T17528">
        <v>-5.9246388264000416E-3</v>
      </c>
      <c r="U17528">
        <v>4.6511188149452209E-2</v>
      </c>
      <c r="V17528">
        <v>7.1671351790428162E-2</v>
      </c>
    </row>
    <row r="17529" spans="1:22" x14ac:dyDescent="0.25">
      <c r="A17529" t="s">
        <v>100</v>
      </c>
      <c r="B17529" t="s">
        <v>131</v>
      </c>
      <c r="C17529" t="s">
        <v>102</v>
      </c>
      <c r="D17529" t="s">
        <v>83</v>
      </c>
      <c r="E17529" t="s">
        <v>90</v>
      </c>
      <c r="F17529" t="s">
        <v>40</v>
      </c>
      <c r="G17529">
        <v>1039</v>
      </c>
      <c r="H17529">
        <v>12</v>
      </c>
      <c r="I17529">
        <f>IF(VLOOKUP(Data!$A17529,summermonths, 2, FALSE) = 1, VLOOKUP(Data!$H17529,rateblocks, 2, FALSE), VLOOKUP(Data!H17529, rateblocks,3, FALSE))</f>
        <v>1</v>
      </c>
      <c r="J17529">
        <v>0.99162983894348145</v>
      </c>
      <c r="K17529">
        <v>0.91633397340774536</v>
      </c>
      <c r="L17529">
        <v>85.5418701171875</v>
      </c>
      <c r="M17529">
        <v>-7.529585063457489E-2</v>
      </c>
      <c r="N17529">
        <v>0.17100441455841064</v>
      </c>
      <c r="O17529">
        <v>2.9242509976029396E-2</v>
      </c>
      <c r="P17529">
        <v>-0.35657307505607605</v>
      </c>
      <c r="Q17529">
        <v>-0.29444682598114014</v>
      </c>
      <c r="R17529">
        <v>-0.16497065126895905</v>
      </c>
      <c r="S17529">
        <v>-7.529585063457489E-2</v>
      </c>
      <c r="T17529">
        <v>1.4378951862454414E-2</v>
      </c>
      <c r="U17529">
        <v>0.14385512471199036</v>
      </c>
      <c r="V17529">
        <v>0.20598137378692627</v>
      </c>
    </row>
    <row r="17530" spans="1:22" x14ac:dyDescent="0.25">
      <c r="A17530" t="s">
        <v>100</v>
      </c>
      <c r="B17530" t="s">
        <v>131</v>
      </c>
      <c r="C17530" t="s">
        <v>101</v>
      </c>
      <c r="D17530" t="s">
        <v>77</v>
      </c>
      <c r="E17530" t="s">
        <v>90</v>
      </c>
      <c r="F17530" t="s">
        <v>40</v>
      </c>
      <c r="G17530">
        <v>1039</v>
      </c>
      <c r="H17530">
        <v>8</v>
      </c>
      <c r="I17530">
        <f>IF(VLOOKUP(Data!$A17530,summermonths, 2, FALSE) = 1, VLOOKUP(Data!$H17530,rateblocks, 2, FALSE), VLOOKUP(Data!H17530, rateblocks,3, FALSE))</f>
        <v>2</v>
      </c>
      <c r="J17530">
        <v>0.89484059810638428</v>
      </c>
      <c r="K17530">
        <v>0.83629590272903442</v>
      </c>
      <c r="L17530">
        <v>69.676788330078125</v>
      </c>
      <c r="M17530">
        <v>-5.8544714003801346E-2</v>
      </c>
      <c r="N17530">
        <v>6.5925635397434235E-2</v>
      </c>
      <c r="O17530">
        <v>4.3461895547807217E-3</v>
      </c>
      <c r="P17530">
        <v>-0.1669827401638031</v>
      </c>
      <c r="Q17530">
        <v>-0.14303182065486908</v>
      </c>
      <c r="R17530">
        <v>-9.3116149306297302E-2</v>
      </c>
      <c r="S17530">
        <v>-5.8544714003801346E-2</v>
      </c>
      <c r="T17530">
        <v>-2.397327683866024E-2</v>
      </c>
      <c r="U17530">
        <v>2.594238705933094E-2</v>
      </c>
      <c r="V17530">
        <v>4.9893304705619812E-2</v>
      </c>
    </row>
    <row r="17531" spans="1:22" x14ac:dyDescent="0.25">
      <c r="A17531" t="s">
        <v>124</v>
      </c>
      <c r="B17531" t="s">
        <v>131</v>
      </c>
      <c r="C17531" t="s">
        <v>102</v>
      </c>
      <c r="D17531" t="s">
        <v>114</v>
      </c>
      <c r="E17531" t="s">
        <v>90</v>
      </c>
      <c r="F17531" t="s">
        <v>40</v>
      </c>
      <c r="G17531">
        <v>1039</v>
      </c>
      <c r="H17531">
        <v>7</v>
      </c>
      <c r="I17531">
        <f>IF(VLOOKUP(Data!$A17531,summermonths, 2, FALSE) = 1, VLOOKUP(Data!$H17531,rateblocks, 2, FALSE), VLOOKUP(Data!H17531, rateblocks,3, FALSE))</f>
        <v>2</v>
      </c>
      <c r="J17531">
        <v>1.2605540752410889</v>
      </c>
      <c r="K17531">
        <v>1.240659236907959</v>
      </c>
      <c r="L17531">
        <v>64.101058959960937</v>
      </c>
      <c r="M17531">
        <v>-1.9894782453775406E-2</v>
      </c>
      <c r="N17531">
        <v>9.8671384155750275E-2</v>
      </c>
      <c r="O17531">
        <v>9.7360424697399139E-3</v>
      </c>
      <c r="P17531">
        <v>-0.18219476938247681</v>
      </c>
      <c r="Q17531">
        <v>-0.14634725451469421</v>
      </c>
      <c r="R17531">
        <v>-7.1638107299804688E-2</v>
      </c>
      <c r="S17531">
        <v>-1.9894782453775406E-2</v>
      </c>
      <c r="T17531">
        <v>3.1848542392253876E-2</v>
      </c>
      <c r="U17531">
        <v>0.10655768215656281</v>
      </c>
      <c r="V17531">
        <v>0.1424051970243454</v>
      </c>
    </row>
    <row r="17532" spans="1:22" x14ac:dyDescent="0.25">
      <c r="A17532" t="s">
        <v>99</v>
      </c>
      <c r="B17532" t="s">
        <v>131</v>
      </c>
      <c r="C17532" t="s">
        <v>102</v>
      </c>
      <c r="D17532" t="s">
        <v>82</v>
      </c>
      <c r="E17532" t="s">
        <v>90</v>
      </c>
      <c r="F17532" t="s">
        <v>40</v>
      </c>
      <c r="G17532">
        <v>1039</v>
      </c>
      <c r="H17532">
        <v>3</v>
      </c>
      <c r="I17532">
        <f>IF(VLOOKUP(Data!$A17532,summermonths, 2, FALSE) = 1, VLOOKUP(Data!$H17532,rateblocks, 2, FALSE), VLOOKUP(Data!H17532, rateblocks,3, FALSE))</f>
        <v>3</v>
      </c>
      <c r="J17532">
        <v>1.2361705303192139</v>
      </c>
      <c r="K17532">
        <v>1.3838210105895996</v>
      </c>
      <c r="L17532">
        <v>73.56689453125</v>
      </c>
      <c r="M17532">
        <v>0.14765046536922455</v>
      </c>
      <c r="N17532">
        <v>0.10774759948253632</v>
      </c>
      <c r="O17532">
        <v>1.1609544977545738E-2</v>
      </c>
      <c r="P17532">
        <v>-2.9578564688563347E-2</v>
      </c>
      <c r="Q17532">
        <v>9.5663601532578468E-3</v>
      </c>
      <c r="R17532">
        <v>9.1147571802139282E-2</v>
      </c>
      <c r="S17532">
        <v>0.14765046536922455</v>
      </c>
      <c r="T17532">
        <v>0.20415335893630981</v>
      </c>
      <c r="U17532">
        <v>0.28573456406593323</v>
      </c>
      <c r="V17532">
        <v>0.32487949728965759</v>
      </c>
    </row>
    <row r="17533" spans="1:22" x14ac:dyDescent="0.25">
      <c r="A17533" t="s">
        <v>124</v>
      </c>
      <c r="B17533" t="s">
        <v>131</v>
      </c>
      <c r="C17533" t="s">
        <v>102</v>
      </c>
      <c r="D17533" t="s">
        <v>114</v>
      </c>
      <c r="E17533" t="s">
        <v>90</v>
      </c>
      <c r="F17533" t="s">
        <v>40</v>
      </c>
      <c r="G17533">
        <v>1039</v>
      </c>
      <c r="H17533">
        <v>24</v>
      </c>
      <c r="I17533">
        <f>IF(VLOOKUP(Data!$A17533,summermonths, 2, FALSE) = 1, VLOOKUP(Data!$H17533,rateblocks, 2, FALSE), VLOOKUP(Data!H17533, rateblocks,3, FALSE))</f>
        <v>3</v>
      </c>
      <c r="J17533">
        <v>1.1400885581970215</v>
      </c>
      <c r="K17533">
        <v>1.4067612886428833</v>
      </c>
      <c r="L17533">
        <v>64.463905334472656</v>
      </c>
      <c r="M17533">
        <v>0.26667279005050659</v>
      </c>
      <c r="N17533">
        <v>0.15887531638145447</v>
      </c>
      <c r="O17533">
        <v>2.5241365656256676E-2</v>
      </c>
      <c r="P17533">
        <v>5.3461496718227863E-3</v>
      </c>
      <c r="Q17533">
        <v>6.3065879046916962E-2</v>
      </c>
      <c r="R17533">
        <v>0.18335849046707153</v>
      </c>
      <c r="S17533">
        <v>0.26667279005050659</v>
      </c>
      <c r="T17533">
        <v>0.34998708963394165</v>
      </c>
      <c r="U17533">
        <v>0.47027969360351563</v>
      </c>
      <c r="V17533">
        <v>0.5279994010925293</v>
      </c>
    </row>
    <row r="17534" spans="1:22" x14ac:dyDescent="0.25">
      <c r="A17534" t="s">
        <v>100</v>
      </c>
      <c r="B17534" t="s">
        <v>131</v>
      </c>
      <c r="C17534" t="s">
        <v>102</v>
      </c>
      <c r="D17534" t="s">
        <v>83</v>
      </c>
      <c r="E17534" t="s">
        <v>90</v>
      </c>
      <c r="F17534" t="s">
        <v>40</v>
      </c>
      <c r="G17534">
        <v>1039</v>
      </c>
      <c r="H17534">
        <v>17</v>
      </c>
      <c r="I17534">
        <f>IF(VLOOKUP(Data!$A17534,summermonths, 2, FALSE) = 1, VLOOKUP(Data!$H17534,rateblocks, 2, FALSE), VLOOKUP(Data!H17534, rateblocks,3, FALSE))</f>
        <v>1</v>
      </c>
      <c r="J17534">
        <v>1.0444608926773071</v>
      </c>
      <c r="K17534">
        <v>0.94004333019256592</v>
      </c>
      <c r="L17534">
        <v>82.395576477050781</v>
      </c>
      <c r="M17534">
        <v>-0.10441755503416061</v>
      </c>
      <c r="N17534">
        <v>0.16640260815620422</v>
      </c>
      <c r="O17534">
        <v>2.7689827606081963E-2</v>
      </c>
      <c r="P17534">
        <v>-0.37812548875808716</v>
      </c>
      <c r="Q17534">
        <v>-0.31767109036445618</v>
      </c>
      <c r="R17534">
        <v>-0.19167916476726532</v>
      </c>
      <c r="S17534">
        <v>-0.10441755503416061</v>
      </c>
      <c r="T17534">
        <v>-1.715594157576561E-2</v>
      </c>
      <c r="U17534">
        <v>0.10883596539497375</v>
      </c>
      <c r="V17534">
        <v>0.16929037868976593</v>
      </c>
    </row>
    <row r="17535" spans="1:22" x14ac:dyDescent="0.25">
      <c r="A17535" t="s">
        <v>123</v>
      </c>
      <c r="B17535" t="s">
        <v>131</v>
      </c>
      <c r="C17535" t="s">
        <v>102</v>
      </c>
      <c r="D17535" t="s">
        <v>118</v>
      </c>
      <c r="E17535" t="s">
        <v>90</v>
      </c>
      <c r="F17535" t="s">
        <v>40</v>
      </c>
      <c r="G17535">
        <v>1039</v>
      </c>
      <c r="H17535">
        <v>15</v>
      </c>
      <c r="I17535">
        <f>IF(VLOOKUP(Data!$A17535,summermonths, 2, FALSE) = 1, VLOOKUP(Data!$H17535,rateblocks, 2, FALSE), VLOOKUP(Data!H17535, rateblocks,3, FALSE))</f>
        <v>2</v>
      </c>
      <c r="J17535">
        <v>0.75385648012161255</v>
      </c>
      <c r="K17535">
        <v>0.73032242059707642</v>
      </c>
      <c r="L17535">
        <v>82.625602722167969</v>
      </c>
      <c r="M17535">
        <v>-2.3534057661890984E-2</v>
      </c>
      <c r="N17535">
        <v>0.16925172507762909</v>
      </c>
      <c r="O17535">
        <v>2.8646146878600121E-2</v>
      </c>
      <c r="P17535">
        <v>-0.30192837119102478</v>
      </c>
      <c r="Q17535">
        <v>-0.24043886363506317</v>
      </c>
      <c r="R17535">
        <v>-0.11228974908590317</v>
      </c>
      <c r="S17535">
        <v>-2.3534057661890984E-2</v>
      </c>
      <c r="T17535">
        <v>6.5221630036830902E-2</v>
      </c>
      <c r="U17535">
        <v>0.1933707594871521</v>
      </c>
      <c r="V17535">
        <v>0.25486025214195251</v>
      </c>
    </row>
    <row r="17536" spans="1:22" x14ac:dyDescent="0.25">
      <c r="A17536" t="s">
        <v>99</v>
      </c>
      <c r="B17536" t="s">
        <v>131</v>
      </c>
      <c r="C17536" t="s">
        <v>101</v>
      </c>
      <c r="D17536" t="s">
        <v>76</v>
      </c>
      <c r="E17536" t="s">
        <v>90</v>
      </c>
      <c r="F17536" t="s">
        <v>40</v>
      </c>
      <c r="G17536">
        <v>1039</v>
      </c>
      <c r="H17536">
        <v>8</v>
      </c>
      <c r="I17536">
        <f>IF(VLOOKUP(Data!$A17536,summermonths, 2, FALSE) = 1, VLOOKUP(Data!$H17536,rateblocks, 2, FALSE), VLOOKUP(Data!H17536, rateblocks,3, FALSE))</f>
        <v>2</v>
      </c>
      <c r="J17536">
        <v>0.79424548149108887</v>
      </c>
      <c r="K17536">
        <v>0.79430240392684937</v>
      </c>
      <c r="L17536">
        <v>70.838951110839844</v>
      </c>
      <c r="M17536">
        <v>5.6941178627312183E-5</v>
      </c>
      <c r="N17536">
        <v>5.8668427169322968E-2</v>
      </c>
      <c r="O17536">
        <v>3.441984299570322E-3</v>
      </c>
      <c r="P17536">
        <v>-9.6444033086299896E-2</v>
      </c>
      <c r="Q17536">
        <v>-7.5129672884941101E-2</v>
      </c>
      <c r="R17536">
        <v>-3.0708812177181244E-2</v>
      </c>
      <c r="S17536">
        <v>5.6941178627312183E-5</v>
      </c>
      <c r="T17536">
        <v>3.0822694301605225E-2</v>
      </c>
      <c r="U17536">
        <v>7.5243555009365082E-2</v>
      </c>
      <c r="V17536">
        <v>9.6557915210723877E-2</v>
      </c>
    </row>
    <row r="17537" spans="1:22" x14ac:dyDescent="0.25">
      <c r="A17537" t="s">
        <v>123</v>
      </c>
      <c r="B17537" t="s">
        <v>131</v>
      </c>
      <c r="C17537" t="s">
        <v>101</v>
      </c>
      <c r="D17537" t="s">
        <v>113</v>
      </c>
      <c r="E17537" t="s">
        <v>90</v>
      </c>
      <c r="F17537" t="s">
        <v>40</v>
      </c>
      <c r="G17537">
        <v>1039</v>
      </c>
      <c r="H17537">
        <v>22</v>
      </c>
      <c r="I17537">
        <f>IF(VLOOKUP(Data!$A17537,summermonths, 2, FALSE) = 1, VLOOKUP(Data!$H17537,rateblocks, 2, FALSE), VLOOKUP(Data!H17537, rateblocks,3, FALSE))</f>
        <v>2</v>
      </c>
      <c r="J17537">
        <v>1.3890618085861206</v>
      </c>
      <c r="K17537">
        <v>1.3388186693191528</v>
      </c>
      <c r="L17537">
        <v>57.643684387207031</v>
      </c>
      <c r="M17537">
        <v>-5.0243102014064789E-2</v>
      </c>
      <c r="N17537">
        <v>5.8383852243423462E-2</v>
      </c>
      <c r="O17537">
        <v>3.4086741507053375E-3</v>
      </c>
      <c r="P17537">
        <v>-0.14627599716186523</v>
      </c>
      <c r="Q17537">
        <v>-0.12506501376628876</v>
      </c>
      <c r="R17537">
        <v>-8.0859623849391937E-2</v>
      </c>
      <c r="S17537">
        <v>-5.0243102014064789E-2</v>
      </c>
      <c r="T17537">
        <v>-1.962658017873764E-2</v>
      </c>
      <c r="U17537">
        <v>2.4578815326094627E-2</v>
      </c>
      <c r="V17537">
        <v>4.5789789408445358E-2</v>
      </c>
    </row>
    <row r="17538" spans="1:22" x14ac:dyDescent="0.25">
      <c r="A17538" t="s">
        <v>124</v>
      </c>
      <c r="B17538" t="s">
        <v>131</v>
      </c>
      <c r="C17538" t="s">
        <v>102</v>
      </c>
      <c r="D17538" t="s">
        <v>114</v>
      </c>
      <c r="E17538" t="s">
        <v>90</v>
      </c>
      <c r="F17538" t="s">
        <v>40</v>
      </c>
      <c r="G17538">
        <v>1039</v>
      </c>
      <c r="H17538">
        <v>3</v>
      </c>
      <c r="I17538">
        <f>IF(VLOOKUP(Data!$A17538,summermonths, 2, FALSE) = 1, VLOOKUP(Data!$H17538,rateblocks, 2, FALSE), VLOOKUP(Data!H17538, rateblocks,3, FALSE))</f>
        <v>3</v>
      </c>
      <c r="J17538">
        <v>1.147729754447937</v>
      </c>
      <c r="K17538">
        <v>1.2946871519088745</v>
      </c>
      <c r="L17538">
        <v>64.659286499023438</v>
      </c>
      <c r="M17538">
        <v>0.14695744216442108</v>
      </c>
      <c r="N17538">
        <v>8.8671185076236725E-2</v>
      </c>
      <c r="O17538">
        <v>7.8625790774822235E-3</v>
      </c>
      <c r="P17538">
        <v>1.1063218116760254E-3</v>
      </c>
      <c r="Q17538">
        <v>3.3320747315883636E-2</v>
      </c>
      <c r="R17538">
        <v>0.10045822709798813</v>
      </c>
      <c r="S17538">
        <v>0.14695744216442108</v>
      </c>
      <c r="T17538">
        <v>0.19345664978027344</v>
      </c>
      <c r="U17538">
        <v>0.26059412956237793</v>
      </c>
      <c r="V17538">
        <v>0.29280856251716614</v>
      </c>
    </row>
    <row r="17539" spans="1:22" x14ac:dyDescent="0.25">
      <c r="A17539" t="s">
        <v>123</v>
      </c>
      <c r="B17539" t="s">
        <v>131</v>
      </c>
      <c r="C17539" t="s">
        <v>102</v>
      </c>
      <c r="D17539" t="s">
        <v>118</v>
      </c>
      <c r="E17539" t="s">
        <v>90</v>
      </c>
      <c r="F17539" t="s">
        <v>40</v>
      </c>
      <c r="G17539">
        <v>1039</v>
      </c>
      <c r="H17539">
        <v>2</v>
      </c>
      <c r="I17539">
        <f>IF(VLOOKUP(Data!$A17539,summermonths, 2, FALSE) = 1, VLOOKUP(Data!$H17539,rateblocks, 2, FALSE), VLOOKUP(Data!H17539, rateblocks,3, FALSE))</f>
        <v>3</v>
      </c>
      <c r="J17539">
        <v>1.3630267381668091</v>
      </c>
      <c r="K17539">
        <v>1.2239220142364502</v>
      </c>
      <c r="L17539">
        <v>59.805583953857422</v>
      </c>
      <c r="M17539">
        <v>-0.13910467922687531</v>
      </c>
      <c r="N17539">
        <v>0.1708931177854538</v>
      </c>
      <c r="O17539">
        <v>2.9204457998275757E-2</v>
      </c>
      <c r="P17539">
        <v>-0.42019885778427124</v>
      </c>
      <c r="Q17539">
        <v>-0.35811302065849304</v>
      </c>
      <c r="R17539">
        <v>-0.22872111201286316</v>
      </c>
      <c r="S17539">
        <v>-0.13910467922687531</v>
      </c>
      <c r="T17539">
        <v>-4.9488238990306854E-2</v>
      </c>
      <c r="U17539">
        <v>7.9903662204742432E-2</v>
      </c>
      <c r="V17539">
        <v>0.14198948442935944</v>
      </c>
    </row>
    <row r="17540" spans="1:22" x14ac:dyDescent="0.25">
      <c r="A17540" t="s">
        <v>95</v>
      </c>
      <c r="B17540" t="s">
        <v>131</v>
      </c>
      <c r="C17540" t="s">
        <v>102</v>
      </c>
      <c r="D17540" t="s">
        <v>78</v>
      </c>
      <c r="E17540" t="s">
        <v>90</v>
      </c>
      <c r="F17540" t="s">
        <v>40</v>
      </c>
      <c r="G17540">
        <v>1039</v>
      </c>
      <c r="H17540">
        <v>1</v>
      </c>
      <c r="I17540">
        <f>IF(VLOOKUP(Data!$A17540,summermonths, 2, FALSE) = 1, VLOOKUP(Data!$H17540,rateblocks, 2, FALSE), VLOOKUP(Data!H17540, rateblocks,3, FALSE))</f>
        <v>3</v>
      </c>
      <c r="J17540">
        <v>1.589735746383667</v>
      </c>
      <c r="K17540">
        <v>1.3524734973907471</v>
      </c>
      <c r="L17540">
        <v>64.406158447265625</v>
      </c>
      <c r="M17540">
        <v>-0.23726215958595276</v>
      </c>
      <c r="N17540">
        <v>0.22943182289600372</v>
      </c>
      <c r="O17540">
        <v>5.2638962864875793E-2</v>
      </c>
      <c r="P17540">
        <v>-0.61464393138885498</v>
      </c>
      <c r="Q17540">
        <v>-0.53129088878631592</v>
      </c>
      <c r="R17540">
        <v>-0.35757631063461304</v>
      </c>
      <c r="S17540">
        <v>-0.23726215958595276</v>
      </c>
      <c r="T17540">
        <v>-0.11694799363613129</v>
      </c>
      <c r="U17540">
        <v>5.6766550987958908E-2</v>
      </c>
      <c r="V17540">
        <v>0.14011961221694946</v>
      </c>
    </row>
    <row r="17541" spans="1:22" x14ac:dyDescent="0.25">
      <c r="A17541" t="s">
        <v>125</v>
      </c>
      <c r="B17541" t="s">
        <v>131</v>
      </c>
      <c r="C17541" t="s">
        <v>101</v>
      </c>
      <c r="D17541" t="s">
        <v>120</v>
      </c>
      <c r="E17541" t="s">
        <v>90</v>
      </c>
      <c r="F17541" t="s">
        <v>40</v>
      </c>
      <c r="G17541">
        <v>1039</v>
      </c>
      <c r="H17541">
        <v>24</v>
      </c>
      <c r="I17541">
        <f>IF(VLOOKUP(Data!$A17541,summermonths, 2, FALSE) = 1, VLOOKUP(Data!$H17541,rateblocks, 2, FALSE), VLOOKUP(Data!H17541, rateblocks,3, FALSE))</f>
        <v>3</v>
      </c>
      <c r="J17541">
        <v>1.2131835222244263</v>
      </c>
      <c r="K17541">
        <v>1.3168065547943115</v>
      </c>
      <c r="L17541">
        <v>59.810176849365234</v>
      </c>
      <c r="M17541">
        <v>0.10362301021814346</v>
      </c>
      <c r="N17541">
        <v>7.5927451252937317E-2</v>
      </c>
      <c r="O17541">
        <v>5.7649780064821243E-3</v>
      </c>
      <c r="P17541">
        <v>-2.1266533061861992E-2</v>
      </c>
      <c r="Q17541">
        <v>6.318066269159317E-3</v>
      </c>
      <c r="R17541">
        <v>6.3806615769863129E-2</v>
      </c>
      <c r="S17541">
        <v>0.10362301021814346</v>
      </c>
      <c r="T17541">
        <v>0.1434393972158432</v>
      </c>
      <c r="U17541">
        <v>0.20092795789241791</v>
      </c>
      <c r="V17541">
        <v>0.22851255536079407</v>
      </c>
    </row>
    <row r="17542" spans="1:22" x14ac:dyDescent="0.25">
      <c r="A17542" t="s">
        <v>100</v>
      </c>
      <c r="B17542" t="s">
        <v>131</v>
      </c>
      <c r="C17542" t="s">
        <v>102</v>
      </c>
      <c r="D17542" t="s">
        <v>83</v>
      </c>
      <c r="E17542" t="s">
        <v>90</v>
      </c>
      <c r="F17542" t="s">
        <v>40</v>
      </c>
      <c r="G17542">
        <v>1039</v>
      </c>
      <c r="H17542">
        <v>1</v>
      </c>
      <c r="I17542">
        <f>IF(VLOOKUP(Data!$A17542,summermonths, 2, FALSE) = 1, VLOOKUP(Data!$H17542,rateblocks, 2, FALSE), VLOOKUP(Data!H17542, rateblocks,3, FALSE))</f>
        <v>3</v>
      </c>
      <c r="J17542">
        <v>1.36053466796875</v>
      </c>
      <c r="K17542">
        <v>1.4688277244567871</v>
      </c>
      <c r="L17542">
        <v>75.926849365234375</v>
      </c>
      <c r="M17542">
        <v>0.1082930788397789</v>
      </c>
      <c r="N17542">
        <v>0.16853348910808563</v>
      </c>
      <c r="O17542">
        <v>2.8403537347912788E-2</v>
      </c>
      <c r="P17542">
        <v>-0.16891984641551971</v>
      </c>
      <c r="Q17542">
        <v>-0.10769128054380417</v>
      </c>
      <c r="R17542">
        <v>1.9914031028747559E-2</v>
      </c>
      <c r="S17542">
        <v>0.1082930788397789</v>
      </c>
      <c r="T17542">
        <v>0.19667212665081024</v>
      </c>
      <c r="U17542">
        <v>0.32427743077278137</v>
      </c>
      <c r="V17542">
        <v>0.38550600409507751</v>
      </c>
    </row>
    <row r="17543" spans="1:22" x14ac:dyDescent="0.25">
      <c r="A17543" t="s">
        <v>97</v>
      </c>
      <c r="B17543" t="s">
        <v>131</v>
      </c>
      <c r="C17543" t="s">
        <v>102</v>
      </c>
      <c r="D17543" t="s">
        <v>80</v>
      </c>
      <c r="E17543" t="s">
        <v>90</v>
      </c>
      <c r="F17543" t="s">
        <v>40</v>
      </c>
      <c r="G17543">
        <v>1039</v>
      </c>
      <c r="H17543">
        <v>7</v>
      </c>
      <c r="I17543">
        <f>IF(VLOOKUP(Data!$A17543,summermonths, 2, FALSE) = 1, VLOOKUP(Data!$H17543,rateblocks, 2, FALSE), VLOOKUP(Data!H17543, rateblocks,3, FALSE))</f>
        <v>2</v>
      </c>
      <c r="J17543">
        <v>0.81018990278244019</v>
      </c>
      <c r="K17543">
        <v>0.99787777662277222</v>
      </c>
      <c r="L17543">
        <v>71.681427001953125</v>
      </c>
      <c r="M17543">
        <v>0.18768785893917084</v>
      </c>
      <c r="N17543">
        <v>0.17886509001255035</v>
      </c>
      <c r="O17543">
        <v>3.1992718577384949E-2</v>
      </c>
      <c r="P17543">
        <v>-0.10651903599500656</v>
      </c>
      <c r="Q17543">
        <v>-4.1536975651979446E-2</v>
      </c>
      <c r="R17543">
        <v>9.389091283082962E-2</v>
      </c>
      <c r="S17543">
        <v>0.18768785893917084</v>
      </c>
      <c r="T17543">
        <v>0.28148481249809265</v>
      </c>
      <c r="U17543">
        <v>0.41691270470619202</v>
      </c>
      <c r="V17543">
        <v>0.48189476132392883</v>
      </c>
    </row>
    <row r="17544" spans="1:22" x14ac:dyDescent="0.25">
      <c r="A17544" t="s">
        <v>100</v>
      </c>
      <c r="B17544" t="s">
        <v>131</v>
      </c>
      <c r="C17544" t="s">
        <v>102</v>
      </c>
      <c r="D17544" t="s">
        <v>83</v>
      </c>
      <c r="E17544" t="s">
        <v>90</v>
      </c>
      <c r="F17544" t="s">
        <v>40</v>
      </c>
      <c r="G17544">
        <v>1039</v>
      </c>
      <c r="H17544">
        <v>11</v>
      </c>
      <c r="I17544">
        <f>IF(VLOOKUP(Data!$A17544,summermonths, 2, FALSE) = 1, VLOOKUP(Data!$H17544,rateblocks, 2, FALSE), VLOOKUP(Data!H17544, rateblocks,3, FALSE))</f>
        <v>2</v>
      </c>
      <c r="J17544">
        <v>0.94423460960388184</v>
      </c>
      <c r="K17544">
        <v>0.88696920871734619</v>
      </c>
      <c r="L17544">
        <v>84.173240661621094</v>
      </c>
      <c r="M17544">
        <v>-5.7265434414148331E-2</v>
      </c>
      <c r="N17544">
        <v>0.14660888910293579</v>
      </c>
      <c r="O17544">
        <v>2.1494166925549507E-2</v>
      </c>
      <c r="P17544">
        <v>-0.29841560125350952</v>
      </c>
      <c r="Q17544">
        <v>-0.24515227973461151</v>
      </c>
      <c r="R17544">
        <v>-0.13414721190929413</v>
      </c>
      <c r="S17544">
        <v>-5.7265434414148331E-2</v>
      </c>
      <c r="T17544">
        <v>1.9616343080997467E-2</v>
      </c>
      <c r="U17544">
        <v>0.13062141835689545</v>
      </c>
      <c r="V17544">
        <v>0.18388472497463226</v>
      </c>
    </row>
    <row r="17545" spans="1:22" x14ac:dyDescent="0.25">
      <c r="A17545" t="s">
        <v>100</v>
      </c>
      <c r="B17545" t="s">
        <v>131</v>
      </c>
      <c r="C17545" t="s">
        <v>102</v>
      </c>
      <c r="D17545" t="s">
        <v>83</v>
      </c>
      <c r="E17545" t="s">
        <v>90</v>
      </c>
      <c r="F17545" t="s">
        <v>40</v>
      </c>
      <c r="G17545">
        <v>1039</v>
      </c>
      <c r="H17545">
        <v>24</v>
      </c>
      <c r="I17545">
        <f>IF(VLOOKUP(Data!$A17545,summermonths, 2, FALSE) = 1, VLOOKUP(Data!$H17545,rateblocks, 2, FALSE), VLOOKUP(Data!H17545, rateblocks,3, FALSE))</f>
        <v>3</v>
      </c>
      <c r="J17545">
        <v>1.3695563077926636</v>
      </c>
      <c r="K17545">
        <v>1.3883204460144043</v>
      </c>
      <c r="L17545">
        <v>75.147254943847656</v>
      </c>
      <c r="M17545">
        <v>1.8764175474643707E-2</v>
      </c>
      <c r="N17545">
        <v>0.12673574686050415</v>
      </c>
      <c r="O17545">
        <v>1.6061948612332344E-2</v>
      </c>
      <c r="P17545">
        <v>-0.18969757854938507</v>
      </c>
      <c r="Q17545">
        <v>-0.14365421235561371</v>
      </c>
      <c r="R17545">
        <v>-4.7696113586425781E-2</v>
      </c>
      <c r="S17545">
        <v>1.8764175474643707E-2</v>
      </c>
      <c r="T17545">
        <v>8.5224464535713196E-2</v>
      </c>
      <c r="U17545">
        <v>0.18118256330490112</v>
      </c>
      <c r="V17545">
        <v>0.22722592949867249</v>
      </c>
    </row>
    <row r="17546" spans="1:22" x14ac:dyDescent="0.25">
      <c r="A17546" t="s">
        <v>96</v>
      </c>
      <c r="B17546" t="s">
        <v>131</v>
      </c>
      <c r="C17546" t="s">
        <v>102</v>
      </c>
      <c r="D17546" t="s">
        <v>79</v>
      </c>
      <c r="E17546" t="s">
        <v>90</v>
      </c>
      <c r="F17546" t="s">
        <v>40</v>
      </c>
      <c r="G17546">
        <v>1039</v>
      </c>
      <c r="H17546">
        <v>3</v>
      </c>
      <c r="I17546">
        <f>IF(VLOOKUP(Data!$A17546,summermonths, 2, FALSE) = 1, VLOOKUP(Data!$H17546,rateblocks, 2, FALSE), VLOOKUP(Data!H17546, rateblocks,3, FALSE))</f>
        <v>3</v>
      </c>
      <c r="J17546">
        <v>1.1516686677932739</v>
      </c>
      <c r="K17546">
        <v>1.3225553035736084</v>
      </c>
      <c r="L17546">
        <v>66.478347778320313</v>
      </c>
      <c r="M17546">
        <v>0.17088671028614044</v>
      </c>
      <c r="N17546">
        <v>0.12951613962650299</v>
      </c>
      <c r="O17546">
        <v>1.6774430871009827E-2</v>
      </c>
      <c r="P17546">
        <v>-4.2148381471633911E-2</v>
      </c>
      <c r="Q17546">
        <v>4.9050985835492611E-3</v>
      </c>
      <c r="R17546">
        <v>0.10296837985515594</v>
      </c>
      <c r="S17546">
        <v>0.17088671028614044</v>
      </c>
      <c r="T17546">
        <v>0.23880504071712494</v>
      </c>
      <c r="U17546">
        <v>0.33686831593513489</v>
      </c>
      <c r="V17546">
        <v>0.38392180204391479</v>
      </c>
    </row>
    <row r="17547" spans="1:22" x14ac:dyDescent="0.25">
      <c r="A17547" t="s">
        <v>122</v>
      </c>
      <c r="B17547" t="s">
        <v>131</v>
      </c>
      <c r="C17547" t="s">
        <v>102</v>
      </c>
      <c r="D17547" t="s">
        <v>115</v>
      </c>
      <c r="E17547" t="s">
        <v>90</v>
      </c>
      <c r="F17547" t="s">
        <v>40</v>
      </c>
      <c r="G17547">
        <v>1039</v>
      </c>
      <c r="H17547">
        <v>24</v>
      </c>
      <c r="I17547">
        <f>IF(VLOOKUP(Data!$A17547,summermonths, 2, FALSE) = 1, VLOOKUP(Data!$H17547,rateblocks, 2, FALSE), VLOOKUP(Data!H17547, rateblocks,3, FALSE))</f>
        <v>3</v>
      </c>
      <c r="J17547">
        <v>1.2460504770278931</v>
      </c>
      <c r="K17547">
        <v>1.345272421836853</v>
      </c>
      <c r="L17547">
        <v>45.020210266113281</v>
      </c>
      <c r="M17547">
        <v>9.9221944808959961E-2</v>
      </c>
      <c r="N17547">
        <v>0.16102777421474457</v>
      </c>
      <c r="O17547">
        <v>2.5929944589734077E-2</v>
      </c>
      <c r="P17547">
        <v>-0.16564516723155975</v>
      </c>
      <c r="Q17547">
        <v>-0.10714345425367355</v>
      </c>
      <c r="R17547">
        <v>1.4778897166252136E-2</v>
      </c>
      <c r="S17547">
        <v>9.9221944808959961E-2</v>
      </c>
      <c r="T17547">
        <v>0.18366499245166779</v>
      </c>
      <c r="U17547">
        <v>0.30558735132217407</v>
      </c>
      <c r="V17547">
        <v>0.36408907175064087</v>
      </c>
    </row>
    <row r="17548" spans="1:22" x14ac:dyDescent="0.25">
      <c r="A17548" t="s">
        <v>99</v>
      </c>
      <c r="B17548" t="s">
        <v>131</v>
      </c>
      <c r="C17548" t="s">
        <v>101</v>
      </c>
      <c r="D17548" t="s">
        <v>76</v>
      </c>
      <c r="E17548" t="s">
        <v>90</v>
      </c>
      <c r="F17548" t="s">
        <v>40</v>
      </c>
      <c r="G17548">
        <v>1039</v>
      </c>
      <c r="H17548">
        <v>13</v>
      </c>
      <c r="I17548">
        <f>IF(VLOOKUP(Data!$A17548,summermonths, 2, FALSE) = 1, VLOOKUP(Data!$H17548,rateblocks, 2, FALSE), VLOOKUP(Data!H17548, rateblocks,3, FALSE))</f>
        <v>1</v>
      </c>
      <c r="J17548">
        <v>0.93751269578933716</v>
      </c>
      <c r="K17548">
        <v>0.85925799608230591</v>
      </c>
      <c r="L17548">
        <v>80.335205078125</v>
      </c>
      <c r="M17548">
        <v>-7.8254729509353638E-2</v>
      </c>
      <c r="N17548">
        <v>6.0282386839389801E-2</v>
      </c>
      <c r="O17548">
        <v>3.6339662037789822E-3</v>
      </c>
      <c r="P17548">
        <v>-0.17741043865680695</v>
      </c>
      <c r="Q17548">
        <v>-0.15550971031188965</v>
      </c>
      <c r="R17548">
        <v>-0.10986684262752533</v>
      </c>
      <c r="S17548">
        <v>-7.8254729509353638E-2</v>
      </c>
      <c r="T17548">
        <v>-4.6642616391181946E-2</v>
      </c>
      <c r="U17548">
        <v>-9.9974230397492647E-4</v>
      </c>
      <c r="V17548">
        <v>2.0900974050164223E-2</v>
      </c>
    </row>
    <row r="17549" spans="1:22" x14ac:dyDescent="0.25">
      <c r="A17549" t="s">
        <v>125</v>
      </c>
      <c r="B17549" t="s">
        <v>131</v>
      </c>
      <c r="C17549" t="s">
        <v>101</v>
      </c>
      <c r="D17549" t="s">
        <v>120</v>
      </c>
      <c r="E17549" t="s">
        <v>90</v>
      </c>
      <c r="F17549" t="s">
        <v>40</v>
      </c>
      <c r="G17549">
        <v>1039</v>
      </c>
      <c r="H17549">
        <v>20</v>
      </c>
      <c r="I17549">
        <f>IF(VLOOKUP(Data!$A17549,summermonths, 2, FALSE) = 1, VLOOKUP(Data!$H17549,rateblocks, 2, FALSE), VLOOKUP(Data!H17549, rateblocks,3, FALSE))</f>
        <v>1</v>
      </c>
      <c r="J17549">
        <v>1.392980694770813</v>
      </c>
      <c r="K17549">
        <v>1.388309121131897</v>
      </c>
      <c r="L17549">
        <v>63.711261749267578</v>
      </c>
      <c r="M17549">
        <v>-4.6715745702385902E-3</v>
      </c>
      <c r="N17549">
        <v>8.9230850338935852E-2</v>
      </c>
      <c r="O17549">
        <v>7.9621449112892151E-3</v>
      </c>
      <c r="P17549">
        <v>-0.15144325792789459</v>
      </c>
      <c r="Q17549">
        <v>-0.11902551352977753</v>
      </c>
      <c r="R17549">
        <v>-5.1464278250932693E-2</v>
      </c>
      <c r="S17549">
        <v>-4.6715745702385902E-3</v>
      </c>
      <c r="T17549">
        <v>4.2121127247810364E-2</v>
      </c>
      <c r="U17549">
        <v>0.1096823588013649</v>
      </c>
      <c r="V17549">
        <v>0.14210011065006256</v>
      </c>
    </row>
    <row r="17550" spans="1:22" x14ac:dyDescent="0.25">
      <c r="A17550" t="s">
        <v>95</v>
      </c>
      <c r="B17550" t="s">
        <v>131</v>
      </c>
      <c r="C17550" t="s">
        <v>101</v>
      </c>
      <c r="D17550" t="s">
        <v>72</v>
      </c>
      <c r="E17550" t="s">
        <v>90</v>
      </c>
      <c r="F17550" t="s">
        <v>40</v>
      </c>
      <c r="G17550">
        <v>1039</v>
      </c>
      <c r="H17550">
        <v>13</v>
      </c>
      <c r="I17550">
        <f>IF(VLOOKUP(Data!$A17550,summermonths, 2, FALSE) = 1, VLOOKUP(Data!$H17550,rateblocks, 2, FALSE), VLOOKUP(Data!H17550, rateblocks,3, FALSE))</f>
        <v>1</v>
      </c>
      <c r="J17550">
        <v>0.76137101650238037</v>
      </c>
      <c r="K17550">
        <v>0.69295310974121094</v>
      </c>
      <c r="L17550">
        <v>66.516647338867188</v>
      </c>
      <c r="M17550">
        <v>-6.8417906761169434E-2</v>
      </c>
      <c r="N17550">
        <v>5.0091281533241272E-2</v>
      </c>
      <c r="O17550">
        <v>2.509136451408267E-3</v>
      </c>
      <c r="P17550">
        <v>-0.15081073343753815</v>
      </c>
      <c r="Q17550">
        <v>-0.13261246681213379</v>
      </c>
      <c r="R17550">
        <v>-9.468580037355423E-2</v>
      </c>
      <c r="S17550">
        <v>-6.8417906761169434E-2</v>
      </c>
      <c r="T17550">
        <v>-4.2150013148784637E-2</v>
      </c>
      <c r="U17550">
        <v>-4.2233467102050781E-3</v>
      </c>
      <c r="V17550">
        <v>1.3974918983876705E-2</v>
      </c>
    </row>
    <row r="17551" spans="1:22" x14ac:dyDescent="0.25">
      <c r="A17551" t="s">
        <v>97</v>
      </c>
      <c r="B17551" t="s">
        <v>131</v>
      </c>
      <c r="C17551" t="s">
        <v>102</v>
      </c>
      <c r="D17551" t="s">
        <v>80</v>
      </c>
      <c r="E17551" t="s">
        <v>90</v>
      </c>
      <c r="F17551" t="s">
        <v>40</v>
      </c>
      <c r="G17551">
        <v>1039</v>
      </c>
      <c r="H17551">
        <v>1</v>
      </c>
      <c r="I17551">
        <f>IF(VLOOKUP(Data!$A17551,summermonths, 2, FALSE) = 1, VLOOKUP(Data!$H17551,rateblocks, 2, FALSE), VLOOKUP(Data!H17551, rateblocks,3, FALSE))</f>
        <v>3</v>
      </c>
      <c r="J17551">
        <v>1.2714948654174805</v>
      </c>
      <c r="K17551">
        <v>1.3348171710968018</v>
      </c>
      <c r="L17551">
        <v>74.231956481933594</v>
      </c>
      <c r="M17551">
        <v>6.3322238624095917E-2</v>
      </c>
      <c r="N17551">
        <v>0.12534520030021667</v>
      </c>
      <c r="O17551">
        <v>1.5711419284343719E-2</v>
      </c>
      <c r="P17551">
        <v>-0.14285226166248322</v>
      </c>
      <c r="Q17551">
        <v>-9.7314096987247467E-2</v>
      </c>
      <c r="R17551">
        <v>-2.4088486097753048E-3</v>
      </c>
      <c r="S17551">
        <v>6.3322238624095917E-2</v>
      </c>
      <c r="T17551">
        <v>0.12905332446098328</v>
      </c>
      <c r="U17551">
        <v>0.2239585816860199</v>
      </c>
      <c r="V17551">
        <v>0.26949673891067505</v>
      </c>
    </row>
    <row r="17552" spans="1:22" x14ac:dyDescent="0.25">
      <c r="A17552" t="s">
        <v>95</v>
      </c>
      <c r="B17552" t="s">
        <v>131</v>
      </c>
      <c r="C17552" t="s">
        <v>101</v>
      </c>
      <c r="D17552" t="s">
        <v>72</v>
      </c>
      <c r="E17552" t="s">
        <v>90</v>
      </c>
      <c r="F17552" t="s">
        <v>40</v>
      </c>
      <c r="G17552">
        <v>1039</v>
      </c>
      <c r="H17552">
        <v>12</v>
      </c>
      <c r="I17552">
        <f>IF(VLOOKUP(Data!$A17552,summermonths, 2, FALSE) = 1, VLOOKUP(Data!$H17552,rateblocks, 2, FALSE), VLOOKUP(Data!H17552, rateblocks,3, FALSE))</f>
        <v>1</v>
      </c>
      <c r="J17552">
        <v>0.74051570892333984</v>
      </c>
      <c r="K17552">
        <v>0.69306766986846924</v>
      </c>
      <c r="L17552">
        <v>65.801055908203125</v>
      </c>
      <c r="M17552">
        <v>-4.7448031604290009E-2</v>
      </c>
      <c r="N17552">
        <v>5.1453012973070145E-2</v>
      </c>
      <c r="O17552">
        <v>2.6474124751985073E-3</v>
      </c>
      <c r="P17552">
        <v>-0.13208070397377014</v>
      </c>
      <c r="Q17552">
        <v>-0.11338771879673004</v>
      </c>
      <c r="R17552">
        <v>-7.4430018663406372E-2</v>
      </c>
      <c r="S17552">
        <v>-4.7448031604290009E-2</v>
      </c>
      <c r="T17552">
        <v>-2.0466044545173645E-2</v>
      </c>
      <c r="U17552">
        <v>1.8491657450795174E-2</v>
      </c>
      <c r="V17552">
        <v>3.7184644490480423E-2</v>
      </c>
    </row>
    <row r="17553" spans="1:22" x14ac:dyDescent="0.25">
      <c r="A17553" t="s">
        <v>98</v>
      </c>
      <c r="B17553" t="s">
        <v>131</v>
      </c>
      <c r="C17553" t="s">
        <v>102</v>
      </c>
      <c r="D17553" t="s">
        <v>81</v>
      </c>
      <c r="E17553" t="s">
        <v>90</v>
      </c>
      <c r="F17553" t="s">
        <v>40</v>
      </c>
      <c r="G17553">
        <v>1039</v>
      </c>
      <c r="H17553">
        <v>14</v>
      </c>
      <c r="I17553">
        <f>IF(VLOOKUP(Data!$A17553,summermonths, 2, FALSE) = 1, VLOOKUP(Data!$H17553,rateblocks, 2, FALSE), VLOOKUP(Data!H17553, rateblocks,3, FALSE))</f>
        <v>1</v>
      </c>
      <c r="J17553">
        <v>1.0228607654571533</v>
      </c>
      <c r="K17553">
        <v>0.93802696466445923</v>
      </c>
      <c r="L17553">
        <v>88.455245971679688</v>
      </c>
      <c r="M17553">
        <v>-8.4833785891532898E-2</v>
      </c>
      <c r="N17553">
        <v>0.16396521031856537</v>
      </c>
      <c r="O17553">
        <v>2.6884589344263077E-2</v>
      </c>
      <c r="P17553">
        <v>-0.35453256964683533</v>
      </c>
      <c r="Q17553">
        <v>-0.29496365785598755</v>
      </c>
      <c r="R17553">
        <v>-0.17081722617149353</v>
      </c>
      <c r="S17553">
        <v>-8.4833785891532898E-2</v>
      </c>
      <c r="T17553">
        <v>1.1496545048430562E-3</v>
      </c>
      <c r="U17553">
        <v>0.12529608607292175</v>
      </c>
      <c r="V17553">
        <v>0.18486498296260834</v>
      </c>
    </row>
    <row r="17554" spans="1:22" x14ac:dyDescent="0.25">
      <c r="A17554" t="s">
        <v>125</v>
      </c>
      <c r="B17554" t="s">
        <v>131</v>
      </c>
      <c r="C17554" t="s">
        <v>101</v>
      </c>
      <c r="D17554" t="s">
        <v>120</v>
      </c>
      <c r="E17554" t="s">
        <v>90</v>
      </c>
      <c r="F17554" t="s">
        <v>40</v>
      </c>
      <c r="G17554">
        <v>1039</v>
      </c>
      <c r="H17554">
        <v>6</v>
      </c>
      <c r="I17554">
        <f>IF(VLOOKUP(Data!$A17554,summermonths, 2, FALSE) = 1, VLOOKUP(Data!$H17554,rateblocks, 2, FALSE), VLOOKUP(Data!H17554, rateblocks,3, FALSE))</f>
        <v>3</v>
      </c>
      <c r="J17554">
        <v>1.1928797960281372</v>
      </c>
      <c r="K17554">
        <v>1.2458852529525757</v>
      </c>
      <c r="L17554">
        <v>57.003894805908203</v>
      </c>
      <c r="M17554">
        <v>5.300542339682579E-2</v>
      </c>
      <c r="N17554">
        <v>4.6047195792198181E-2</v>
      </c>
      <c r="O17554">
        <v>2.1203442011028528E-3</v>
      </c>
      <c r="P17554">
        <v>-2.2735472768545151E-2</v>
      </c>
      <c r="Q17554">
        <v>-6.006432231515646E-3</v>
      </c>
      <c r="R17554">
        <v>2.8858250007033348E-2</v>
      </c>
      <c r="S17554">
        <v>5.300542339682579E-2</v>
      </c>
      <c r="T17554">
        <v>7.7152594923973083E-2</v>
      </c>
      <c r="U17554">
        <v>0.11201728135347366</v>
      </c>
      <c r="V17554">
        <v>0.12874631583690643</v>
      </c>
    </row>
    <row r="17555" spans="1:22" x14ac:dyDescent="0.25">
      <c r="A17555" t="s">
        <v>122</v>
      </c>
      <c r="B17555" t="s">
        <v>131</v>
      </c>
      <c r="C17555" t="s">
        <v>101</v>
      </c>
      <c r="D17555" t="s">
        <v>117</v>
      </c>
      <c r="E17555" t="s">
        <v>90</v>
      </c>
      <c r="F17555" t="s">
        <v>40</v>
      </c>
      <c r="G17555">
        <v>1039</v>
      </c>
      <c r="H17555">
        <v>7</v>
      </c>
      <c r="I17555">
        <f>IF(VLOOKUP(Data!$A17555,summermonths, 2, FALSE) = 1, VLOOKUP(Data!$H17555,rateblocks, 2, FALSE), VLOOKUP(Data!H17555, rateblocks,3, FALSE))</f>
        <v>2</v>
      </c>
      <c r="J17555">
        <v>1.1072630882263184</v>
      </c>
      <c r="K17555">
        <v>1.1539660692214966</v>
      </c>
      <c r="L17555">
        <v>52.721847534179688</v>
      </c>
      <c r="M17555">
        <v>4.6702992171049118E-2</v>
      </c>
      <c r="N17555">
        <v>5.6983981281518936E-2</v>
      </c>
      <c r="O17555">
        <v>3.2471742015331984E-3</v>
      </c>
      <c r="P17555">
        <v>-4.7027315944433212E-2</v>
      </c>
      <c r="Q17555">
        <v>-2.6324918493628502E-2</v>
      </c>
      <c r="R17555">
        <v>1.682056300342083E-2</v>
      </c>
      <c r="S17555">
        <v>4.6702992171049118E-2</v>
      </c>
      <c r="T17555">
        <v>7.6585419476032257E-2</v>
      </c>
      <c r="U17555">
        <v>0.11973090469837189</v>
      </c>
      <c r="V17555">
        <v>0.14043329656124115</v>
      </c>
    </row>
    <row r="17556" spans="1:22" x14ac:dyDescent="0.25">
      <c r="A17556" t="s">
        <v>98</v>
      </c>
      <c r="B17556" t="s">
        <v>131</v>
      </c>
      <c r="C17556" t="s">
        <v>102</v>
      </c>
      <c r="D17556" t="s">
        <v>81</v>
      </c>
      <c r="E17556" t="s">
        <v>90</v>
      </c>
      <c r="F17556" t="s">
        <v>40</v>
      </c>
      <c r="G17556">
        <v>1039</v>
      </c>
      <c r="H17556">
        <v>8</v>
      </c>
      <c r="I17556">
        <f>IF(VLOOKUP(Data!$A17556,summermonths, 2, FALSE) = 1, VLOOKUP(Data!$H17556,rateblocks, 2, FALSE), VLOOKUP(Data!H17556, rateblocks,3, FALSE))</f>
        <v>2</v>
      </c>
      <c r="J17556">
        <v>0.86852210760116577</v>
      </c>
      <c r="K17556">
        <v>0.78645330667495728</v>
      </c>
      <c r="L17556">
        <v>74.82098388671875</v>
      </c>
      <c r="M17556">
        <v>-8.2068793475627899E-2</v>
      </c>
      <c r="N17556">
        <v>0.10261194407939911</v>
      </c>
      <c r="O17556">
        <v>1.0529210790991783E-2</v>
      </c>
      <c r="P17556">
        <v>-0.25085040926933289</v>
      </c>
      <c r="Q17556">
        <v>-0.21357129514217377</v>
      </c>
      <c r="R17556">
        <v>-0.1358785480260849</v>
      </c>
      <c r="S17556">
        <v>-8.2068793475627899E-2</v>
      </c>
      <c r="T17556">
        <v>-2.8259037062525749E-2</v>
      </c>
      <c r="U17556">
        <v>4.943370446562767E-2</v>
      </c>
      <c r="V17556">
        <v>8.6712837219238281E-2</v>
      </c>
    </row>
    <row r="17557" spans="1:22" x14ac:dyDescent="0.25">
      <c r="A17557" t="s">
        <v>98</v>
      </c>
      <c r="B17557" t="s">
        <v>131</v>
      </c>
      <c r="C17557" t="s">
        <v>101</v>
      </c>
      <c r="D17557" t="s">
        <v>75</v>
      </c>
      <c r="E17557" t="s">
        <v>90</v>
      </c>
      <c r="F17557" t="s">
        <v>40</v>
      </c>
      <c r="G17557">
        <v>1039</v>
      </c>
      <c r="H17557">
        <v>5</v>
      </c>
      <c r="I17557">
        <f>IF(VLOOKUP(Data!$A17557,summermonths, 2, FALSE) = 1, VLOOKUP(Data!$H17557,rateblocks, 2, FALSE), VLOOKUP(Data!H17557, rateblocks,3, FALSE))</f>
        <v>3</v>
      </c>
      <c r="J17557">
        <v>1.3295246362686157</v>
      </c>
      <c r="K17557">
        <v>1.295835018157959</v>
      </c>
      <c r="L17557">
        <v>68.374542236328125</v>
      </c>
      <c r="M17557">
        <v>-3.3689621835947037E-2</v>
      </c>
      <c r="N17557">
        <v>6.5779365599155426E-2</v>
      </c>
      <c r="O17557">
        <v>4.3269251473248005E-3</v>
      </c>
      <c r="P17557">
        <v>-0.14188705384731293</v>
      </c>
      <c r="Q17557">
        <v>-0.11798927187919617</v>
      </c>
      <c r="R17557">
        <v>-6.8184353411197662E-2</v>
      </c>
      <c r="S17557">
        <v>-3.3689621835947037E-2</v>
      </c>
      <c r="T17557">
        <v>8.051111944951117E-4</v>
      </c>
      <c r="U17557">
        <v>5.0610028207302094E-2</v>
      </c>
      <c r="V17557">
        <v>7.4507802724838257E-2</v>
      </c>
    </row>
    <row r="17558" spans="1:22" x14ac:dyDescent="0.25">
      <c r="A17558" t="s">
        <v>95</v>
      </c>
      <c r="B17558" t="s">
        <v>131</v>
      </c>
      <c r="C17558" t="s">
        <v>102</v>
      </c>
      <c r="D17558" t="s">
        <v>78</v>
      </c>
      <c r="E17558" t="s">
        <v>90</v>
      </c>
      <c r="F17558" t="s">
        <v>40</v>
      </c>
      <c r="G17558">
        <v>1039</v>
      </c>
      <c r="H17558">
        <v>12</v>
      </c>
      <c r="I17558">
        <f>IF(VLOOKUP(Data!$A17558,summermonths, 2, FALSE) = 1, VLOOKUP(Data!$H17558,rateblocks, 2, FALSE), VLOOKUP(Data!H17558, rateblocks,3, FALSE))</f>
        <v>1</v>
      </c>
      <c r="J17558">
        <v>0.81838381290435791</v>
      </c>
      <c r="K17558">
        <v>0.79511070251464844</v>
      </c>
      <c r="L17558">
        <v>81.050048828125</v>
      </c>
      <c r="M17558">
        <v>-2.3273108527064323E-2</v>
      </c>
      <c r="N17558">
        <v>0.17234921455383301</v>
      </c>
      <c r="O17558">
        <v>2.9704252257943153E-2</v>
      </c>
      <c r="P17558">
        <v>-0.30676233768463135</v>
      </c>
      <c r="Q17558">
        <v>-0.24414750933647156</v>
      </c>
      <c r="R17558">
        <v>-0.11365312337875366</v>
      </c>
      <c r="S17558">
        <v>-2.3273108527064323E-2</v>
      </c>
      <c r="T17558">
        <v>6.7106910049915314E-2</v>
      </c>
      <c r="U17558">
        <v>0.19760130345821381</v>
      </c>
      <c r="V17558">
        <v>0.2602161169052124</v>
      </c>
    </row>
    <row r="17559" spans="1:22" x14ac:dyDescent="0.25">
      <c r="A17559" t="s">
        <v>100</v>
      </c>
      <c r="B17559" t="s">
        <v>131</v>
      </c>
      <c r="C17559" t="s">
        <v>101</v>
      </c>
      <c r="D17559" t="s">
        <v>77</v>
      </c>
      <c r="E17559" t="s">
        <v>90</v>
      </c>
      <c r="F17559" t="s">
        <v>40</v>
      </c>
      <c r="G17559">
        <v>1039</v>
      </c>
      <c r="H17559">
        <v>24</v>
      </c>
      <c r="I17559">
        <f>IF(VLOOKUP(Data!$A17559,summermonths, 2, FALSE) = 1, VLOOKUP(Data!$H17559,rateblocks, 2, FALSE), VLOOKUP(Data!H17559, rateblocks,3, FALSE))</f>
        <v>3</v>
      </c>
      <c r="J17559">
        <v>1.3609941005706787</v>
      </c>
      <c r="K17559">
        <v>1.373226523399353</v>
      </c>
      <c r="L17559">
        <v>71.014610290527344</v>
      </c>
      <c r="M17559">
        <v>1.2232372537255287E-2</v>
      </c>
      <c r="N17559">
        <v>7.3687449097633362E-2</v>
      </c>
      <c r="O17559">
        <v>5.4298401810228825E-3</v>
      </c>
      <c r="P17559">
        <v>-0.1089726984500885</v>
      </c>
      <c r="Q17559">
        <v>-8.2201890647411346E-2</v>
      </c>
      <c r="R17559">
        <v>-2.6409363374114037E-2</v>
      </c>
      <c r="S17559">
        <v>1.2232372537255287E-2</v>
      </c>
      <c r="T17559">
        <v>5.087411031126976E-2</v>
      </c>
      <c r="U17559">
        <v>0.10666663944721222</v>
      </c>
      <c r="V17559">
        <v>0.13343743979930878</v>
      </c>
    </row>
    <row r="17560" spans="1:22" x14ac:dyDescent="0.25">
      <c r="A17560" t="s">
        <v>125</v>
      </c>
      <c r="B17560" t="s">
        <v>131</v>
      </c>
      <c r="C17560" t="s">
        <v>102</v>
      </c>
      <c r="D17560" t="s">
        <v>116</v>
      </c>
      <c r="E17560" t="s">
        <v>90</v>
      </c>
      <c r="F17560" t="s">
        <v>40</v>
      </c>
      <c r="G17560">
        <v>1039</v>
      </c>
      <c r="H17560">
        <v>15</v>
      </c>
      <c r="I17560">
        <f>IF(VLOOKUP(Data!$A17560,summermonths, 2, FALSE) = 1, VLOOKUP(Data!$H17560,rateblocks, 2, FALSE), VLOOKUP(Data!H17560, rateblocks,3, FALSE))</f>
        <v>2</v>
      </c>
      <c r="J17560">
        <v>0.9148297905921936</v>
      </c>
      <c r="K17560">
        <v>0.85136187076568604</v>
      </c>
      <c r="L17560">
        <v>80.771896362304688</v>
      </c>
      <c r="M17560">
        <v>-6.3467890024185181E-2</v>
      </c>
      <c r="N17560">
        <v>0.14522451162338257</v>
      </c>
      <c r="O17560">
        <v>2.1090159192681313E-2</v>
      </c>
      <c r="P17560">
        <v>-0.30234095454216003</v>
      </c>
      <c r="Q17560">
        <v>-0.24958059191703796</v>
      </c>
      <c r="R17560">
        <v>-0.13962370157241821</v>
      </c>
      <c r="S17560">
        <v>-6.3467890024185181E-2</v>
      </c>
      <c r="T17560">
        <v>1.2687918730080128E-2</v>
      </c>
      <c r="U17560">
        <v>0.1226448118686676</v>
      </c>
      <c r="V17560">
        <v>0.17540517449378967</v>
      </c>
    </row>
    <row r="17561" spans="1:22" x14ac:dyDescent="0.25">
      <c r="A17561" t="s">
        <v>100</v>
      </c>
      <c r="B17561" t="s">
        <v>131</v>
      </c>
      <c r="C17561" t="s">
        <v>101</v>
      </c>
      <c r="D17561" t="s">
        <v>77</v>
      </c>
      <c r="E17561" t="s">
        <v>90</v>
      </c>
      <c r="F17561" t="s">
        <v>40</v>
      </c>
      <c r="G17561">
        <v>1039</v>
      </c>
      <c r="H17561">
        <v>19</v>
      </c>
      <c r="I17561">
        <f>IF(VLOOKUP(Data!$A17561,summermonths, 2, FALSE) = 1, VLOOKUP(Data!$H17561,rateblocks, 2, FALSE), VLOOKUP(Data!H17561, rateblocks,3, FALSE))</f>
        <v>2</v>
      </c>
      <c r="J17561">
        <v>1.4035452604293823</v>
      </c>
      <c r="K17561">
        <v>1.29131019115448</v>
      </c>
      <c r="L17561">
        <v>75.471168518066406</v>
      </c>
      <c r="M17561">
        <v>-0.11223506927490234</v>
      </c>
      <c r="N17561">
        <v>6.8484172224998474E-2</v>
      </c>
      <c r="O17561">
        <v>4.690081812441349E-3</v>
      </c>
      <c r="P17561">
        <v>-0.22488151490688324</v>
      </c>
      <c r="Q17561">
        <v>-0.200001060962677</v>
      </c>
      <c r="R17561">
        <v>-0.14814820885658264</v>
      </c>
      <c r="S17561">
        <v>-0.11223506927490234</v>
      </c>
      <c r="T17561">
        <v>-7.6321937143802643E-2</v>
      </c>
      <c r="U17561">
        <v>-2.4469071999192238E-2</v>
      </c>
      <c r="V17561">
        <v>4.1136980871669948E-4</v>
      </c>
    </row>
    <row r="17562" spans="1:22" x14ac:dyDescent="0.25">
      <c r="A17562" t="s">
        <v>99</v>
      </c>
      <c r="B17562" t="s">
        <v>131</v>
      </c>
      <c r="C17562" t="s">
        <v>101</v>
      </c>
      <c r="D17562" t="s">
        <v>76</v>
      </c>
      <c r="E17562" t="s">
        <v>90</v>
      </c>
      <c r="F17562" t="s">
        <v>40</v>
      </c>
      <c r="G17562">
        <v>1039</v>
      </c>
      <c r="H17562">
        <v>15</v>
      </c>
      <c r="I17562">
        <f>IF(VLOOKUP(Data!$A17562,summermonths, 2, FALSE) = 1, VLOOKUP(Data!$H17562,rateblocks, 2, FALSE), VLOOKUP(Data!H17562, rateblocks,3, FALSE))</f>
        <v>1</v>
      </c>
      <c r="J17562">
        <v>0.93971723318099976</v>
      </c>
      <c r="K17562">
        <v>0.8671722412109375</v>
      </c>
      <c r="L17562">
        <v>80.14752197265625</v>
      </c>
      <c r="M17562">
        <v>-7.254500687122345E-2</v>
      </c>
      <c r="N17562">
        <v>6.5023384988307953E-2</v>
      </c>
      <c r="O17562">
        <v>4.2280405759811401E-3</v>
      </c>
      <c r="P17562">
        <v>-0.17949895560741425</v>
      </c>
      <c r="Q17562">
        <v>-0.15587583184242249</v>
      </c>
      <c r="R17562">
        <v>-0.10664330422878265</v>
      </c>
      <c r="S17562">
        <v>-7.254500687122345E-2</v>
      </c>
      <c r="T17562">
        <v>-3.8446709513664246E-2</v>
      </c>
      <c r="U17562">
        <v>1.0785814374685287E-2</v>
      </c>
      <c r="V17562">
        <v>3.4408945590257645E-2</v>
      </c>
    </row>
    <row r="17563" spans="1:22" x14ac:dyDescent="0.25">
      <c r="A17563" t="s">
        <v>96</v>
      </c>
      <c r="B17563" t="s">
        <v>131</v>
      </c>
      <c r="C17563" t="s">
        <v>102</v>
      </c>
      <c r="D17563" t="s">
        <v>79</v>
      </c>
      <c r="E17563" t="s">
        <v>90</v>
      </c>
      <c r="F17563" t="s">
        <v>40</v>
      </c>
      <c r="G17563">
        <v>1039</v>
      </c>
      <c r="H17563">
        <v>18</v>
      </c>
      <c r="I17563">
        <f>IF(VLOOKUP(Data!$A17563,summermonths, 2, FALSE) = 1, VLOOKUP(Data!$H17563,rateblocks, 2, FALSE), VLOOKUP(Data!H17563, rateblocks,3, FALSE))</f>
        <v>1</v>
      </c>
      <c r="J17563">
        <v>1.0138893127441406</v>
      </c>
      <c r="K17563">
        <v>0.840404212474823</v>
      </c>
      <c r="L17563">
        <v>83.004814147949219</v>
      </c>
      <c r="M17563">
        <v>-0.17348511517047882</v>
      </c>
      <c r="N17563">
        <v>0.13912847638130188</v>
      </c>
      <c r="O17563">
        <v>1.9356733188033104E-2</v>
      </c>
      <c r="P17563">
        <v>-0.40233108401298523</v>
      </c>
      <c r="Q17563">
        <v>-0.35178542137145996</v>
      </c>
      <c r="R17563">
        <v>-0.24644416570663452</v>
      </c>
      <c r="S17563">
        <v>-0.17348511517047882</v>
      </c>
      <c r="T17563">
        <v>-0.10052607208490372</v>
      </c>
      <c r="U17563">
        <v>4.8152017407119274E-3</v>
      </c>
      <c r="V17563">
        <v>5.5360864847898483E-2</v>
      </c>
    </row>
    <row r="17564" spans="1:22" x14ac:dyDescent="0.25">
      <c r="A17564" t="s">
        <v>96</v>
      </c>
      <c r="B17564" t="s">
        <v>131</v>
      </c>
      <c r="C17564" t="s">
        <v>102</v>
      </c>
      <c r="D17564" t="s">
        <v>79</v>
      </c>
      <c r="E17564" t="s">
        <v>90</v>
      </c>
      <c r="F17564" t="s">
        <v>40</v>
      </c>
      <c r="G17564">
        <v>1039</v>
      </c>
      <c r="H17564">
        <v>20</v>
      </c>
      <c r="I17564">
        <f>IF(VLOOKUP(Data!$A17564,summermonths, 2, FALSE) = 1, VLOOKUP(Data!$H17564,rateblocks, 2, FALSE), VLOOKUP(Data!H17564, rateblocks,3, FALSE))</f>
        <v>2</v>
      </c>
      <c r="J17564">
        <v>1.2034587860107422</v>
      </c>
      <c r="K17564">
        <v>1.0442839860916138</v>
      </c>
      <c r="L17564">
        <v>73.539939880371094</v>
      </c>
      <c r="M17564">
        <v>-0.15917479991912842</v>
      </c>
      <c r="N17564">
        <v>0.14919200539588928</v>
      </c>
      <c r="O17564">
        <v>2.2258253768086433E-2</v>
      </c>
      <c r="P17564">
        <v>-0.40457379817962646</v>
      </c>
      <c r="Q17564">
        <v>-0.35037204623222351</v>
      </c>
      <c r="R17564">
        <v>-0.23741117119789124</v>
      </c>
      <c r="S17564">
        <v>-0.15917479991912842</v>
      </c>
      <c r="T17564">
        <v>-8.0938436090946198E-2</v>
      </c>
      <c r="U17564">
        <v>3.2022446393966675E-2</v>
      </c>
      <c r="V17564">
        <v>8.6224213242530823E-2</v>
      </c>
    </row>
    <row r="17565" spans="1:22" x14ac:dyDescent="0.25">
      <c r="A17565" t="s">
        <v>99</v>
      </c>
      <c r="B17565" t="s">
        <v>131</v>
      </c>
      <c r="C17565" t="s">
        <v>101</v>
      </c>
      <c r="D17565" t="s">
        <v>76</v>
      </c>
      <c r="E17565" t="s">
        <v>90</v>
      </c>
      <c r="F17565" t="s">
        <v>40</v>
      </c>
      <c r="G17565">
        <v>1039</v>
      </c>
      <c r="H17565">
        <v>1</v>
      </c>
      <c r="I17565">
        <f>IF(VLOOKUP(Data!$A17565,summermonths, 2, FALSE) = 1, VLOOKUP(Data!$H17565,rateblocks, 2, FALSE), VLOOKUP(Data!H17565, rateblocks,3, FALSE))</f>
        <v>3</v>
      </c>
      <c r="J17565">
        <v>1.2956763505935669</v>
      </c>
      <c r="K17565">
        <v>1.3564605712890625</v>
      </c>
      <c r="L17565">
        <v>70.047157287597656</v>
      </c>
      <c r="M17565">
        <v>6.0784194618463516E-2</v>
      </c>
      <c r="N17565">
        <v>6.4825788140296936E-2</v>
      </c>
      <c r="O17565">
        <v>4.2023826390504837E-3</v>
      </c>
      <c r="P17565">
        <v>-4.5844737440347672E-2</v>
      </c>
      <c r="Q17565">
        <v>-2.2293396294116974E-2</v>
      </c>
      <c r="R17565">
        <v>2.678951807320118E-2</v>
      </c>
      <c r="S17565">
        <v>6.0784194618463516E-2</v>
      </c>
      <c r="T17565">
        <v>9.4778873026371002E-2</v>
      </c>
      <c r="U17565">
        <v>0.14386178553104401</v>
      </c>
      <c r="V17565">
        <v>0.167413130402565</v>
      </c>
    </row>
    <row r="17566" spans="1:22" x14ac:dyDescent="0.25">
      <c r="A17566" t="s">
        <v>125</v>
      </c>
      <c r="B17566" t="s">
        <v>131</v>
      </c>
      <c r="C17566" t="s">
        <v>101</v>
      </c>
      <c r="D17566" t="s">
        <v>120</v>
      </c>
      <c r="E17566" t="s">
        <v>90</v>
      </c>
      <c r="F17566" t="s">
        <v>40</v>
      </c>
      <c r="G17566">
        <v>1039</v>
      </c>
      <c r="H17566">
        <v>19</v>
      </c>
      <c r="I17566">
        <f>IF(VLOOKUP(Data!$A17566,summermonths, 2, FALSE) = 1, VLOOKUP(Data!$H17566,rateblocks, 2, FALSE), VLOOKUP(Data!H17566, rateblocks,3, FALSE))</f>
        <v>1</v>
      </c>
      <c r="J17566">
        <v>0.95162403583526611</v>
      </c>
      <c r="K17566">
        <v>0.95414972305297852</v>
      </c>
      <c r="L17566">
        <v>65.902793884277344</v>
      </c>
      <c r="M17566">
        <v>2.525688149034977E-3</v>
      </c>
      <c r="N17566">
        <v>7.6675981283187866E-2</v>
      </c>
      <c r="O17566">
        <v>5.8792061172425747E-3</v>
      </c>
      <c r="P17566">
        <v>-0.12359508126974106</v>
      </c>
      <c r="Q17566">
        <v>-9.5738537609577179E-2</v>
      </c>
      <c r="R17566">
        <v>-3.7683237344026566E-2</v>
      </c>
      <c r="S17566">
        <v>2.525688149034977E-3</v>
      </c>
      <c r="T17566">
        <v>4.273461177945137E-2</v>
      </c>
      <c r="U17566">
        <v>0.10078991204500198</v>
      </c>
      <c r="V17566">
        <v>0.12864644825458527</v>
      </c>
    </row>
    <row r="17567" spans="1:22" x14ac:dyDescent="0.25">
      <c r="A17567" t="s">
        <v>122</v>
      </c>
      <c r="B17567" t="s">
        <v>131</v>
      </c>
      <c r="C17567" t="s">
        <v>102</v>
      </c>
      <c r="D17567" t="s">
        <v>115</v>
      </c>
      <c r="E17567" t="s">
        <v>90</v>
      </c>
      <c r="F17567" t="s">
        <v>40</v>
      </c>
      <c r="G17567">
        <v>1039</v>
      </c>
      <c r="H17567">
        <v>22</v>
      </c>
      <c r="I17567">
        <f>IF(VLOOKUP(Data!$A17567,summermonths, 2, FALSE) = 1, VLOOKUP(Data!$H17567,rateblocks, 2, FALSE), VLOOKUP(Data!H17567, rateblocks,3, FALSE))</f>
        <v>2</v>
      </c>
      <c r="J17567">
        <v>1.3530347347259521</v>
      </c>
      <c r="K17567">
        <v>1.3465659618377686</v>
      </c>
      <c r="L17567">
        <v>46.872955322265625</v>
      </c>
      <c r="M17567">
        <v>-6.4688096754252911E-3</v>
      </c>
      <c r="N17567">
        <v>0.1687193363904953</v>
      </c>
      <c r="O17567">
        <v>2.846621535718441E-2</v>
      </c>
      <c r="P17567">
        <v>-0.28398743271827698</v>
      </c>
      <c r="Q17567">
        <v>-0.22269134223461151</v>
      </c>
      <c r="R17567">
        <v>-9.4945318996906281E-2</v>
      </c>
      <c r="S17567">
        <v>-6.4688096754252911E-3</v>
      </c>
      <c r="T17567">
        <v>8.2007698714733124E-2</v>
      </c>
      <c r="U17567">
        <v>0.20975372195243835</v>
      </c>
      <c r="V17567">
        <v>0.27104979753494263</v>
      </c>
    </row>
    <row r="17568" spans="1:22" x14ac:dyDescent="0.25">
      <c r="A17568" t="s">
        <v>124</v>
      </c>
      <c r="B17568" t="s">
        <v>131</v>
      </c>
      <c r="C17568" t="s">
        <v>102</v>
      </c>
      <c r="D17568" t="s">
        <v>114</v>
      </c>
      <c r="E17568" t="s">
        <v>90</v>
      </c>
      <c r="F17568" t="s">
        <v>40</v>
      </c>
      <c r="G17568">
        <v>1039</v>
      </c>
      <c r="H17568">
        <v>13</v>
      </c>
      <c r="I17568">
        <f>IF(VLOOKUP(Data!$A17568,summermonths, 2, FALSE) = 1, VLOOKUP(Data!$H17568,rateblocks, 2, FALSE), VLOOKUP(Data!H17568, rateblocks,3, FALSE))</f>
        <v>2</v>
      </c>
      <c r="J17568">
        <v>0.89304047822952271</v>
      </c>
      <c r="K17568">
        <v>0.83639073371887207</v>
      </c>
      <c r="L17568">
        <v>87.618865966796875</v>
      </c>
      <c r="M17568">
        <v>-5.6649740785360336E-2</v>
      </c>
      <c r="N17568">
        <v>0.17283715307712555</v>
      </c>
      <c r="O17568">
        <v>2.9872681945562363E-2</v>
      </c>
      <c r="P17568">
        <v>-0.34094154834747314</v>
      </c>
      <c r="Q17568">
        <v>-0.27814945578575134</v>
      </c>
      <c r="R17568">
        <v>-0.14728562533855438</v>
      </c>
      <c r="S17568">
        <v>-5.6649740785360336E-2</v>
      </c>
      <c r="T17568">
        <v>3.3986151218414307E-2</v>
      </c>
      <c r="U17568">
        <v>0.16484998166561127</v>
      </c>
      <c r="V17568">
        <v>0.22764207422733307</v>
      </c>
    </row>
    <row r="17569" spans="1:22" x14ac:dyDescent="0.25">
      <c r="A17569" t="s">
        <v>124</v>
      </c>
      <c r="B17569" t="s">
        <v>131</v>
      </c>
      <c r="C17569" t="s">
        <v>101</v>
      </c>
      <c r="D17569" t="s">
        <v>119</v>
      </c>
      <c r="E17569" t="s">
        <v>90</v>
      </c>
      <c r="F17569" t="s">
        <v>40</v>
      </c>
      <c r="G17569">
        <v>1039</v>
      </c>
      <c r="H17569">
        <v>4</v>
      </c>
      <c r="I17569">
        <f>IF(VLOOKUP(Data!$A17569,summermonths, 2, FALSE) = 1, VLOOKUP(Data!$H17569,rateblocks, 2, FALSE), VLOOKUP(Data!H17569, rateblocks,3, FALSE))</f>
        <v>3</v>
      </c>
      <c r="J17569">
        <v>1.161170482635498</v>
      </c>
      <c r="K17569">
        <v>1.2459570169448853</v>
      </c>
      <c r="L17569">
        <v>55.888996124267578</v>
      </c>
      <c r="M17569">
        <v>8.4786511957645416E-2</v>
      </c>
      <c r="N17569">
        <v>4.5934818685054779E-2</v>
      </c>
      <c r="O17569">
        <v>2.1100074518471956E-3</v>
      </c>
      <c r="P17569">
        <v>9.2304591089487076E-3</v>
      </c>
      <c r="Q17569">
        <v>2.5918673723936081E-2</v>
      </c>
      <c r="R17569">
        <v>6.0698270797729492E-2</v>
      </c>
      <c r="S17569">
        <v>8.4786511957645416E-2</v>
      </c>
      <c r="T17569">
        <v>0.10887475311756134</v>
      </c>
      <c r="U17569">
        <v>0.14365434646606445</v>
      </c>
      <c r="V17569">
        <v>0.16034255921840668</v>
      </c>
    </row>
    <row r="17570" spans="1:22" x14ac:dyDescent="0.25">
      <c r="A17570" t="s">
        <v>97</v>
      </c>
      <c r="B17570" t="s">
        <v>131</v>
      </c>
      <c r="C17570" t="s">
        <v>102</v>
      </c>
      <c r="D17570" t="s">
        <v>80</v>
      </c>
      <c r="E17570" t="s">
        <v>90</v>
      </c>
      <c r="F17570" t="s">
        <v>40</v>
      </c>
      <c r="G17570">
        <v>1039</v>
      </c>
      <c r="H17570">
        <v>22</v>
      </c>
      <c r="I17570">
        <f>IF(VLOOKUP(Data!$A17570,summermonths, 2, FALSE) = 1, VLOOKUP(Data!$H17570,rateblocks, 2, FALSE), VLOOKUP(Data!H17570, rateblocks,3, FALSE))</f>
        <v>2</v>
      </c>
      <c r="J17570">
        <v>1.3640333414077759</v>
      </c>
      <c r="K17570">
        <v>1.4854139089584351</v>
      </c>
      <c r="L17570">
        <v>70.397499084472656</v>
      </c>
      <c r="M17570">
        <v>0.12138056755065918</v>
      </c>
      <c r="N17570">
        <v>0.12224330008029938</v>
      </c>
      <c r="O17570">
        <v>1.4943424612283707E-2</v>
      </c>
      <c r="P17570">
        <v>-7.9691767692565918E-2</v>
      </c>
      <c r="Q17570">
        <v>-3.5280525684356689E-2</v>
      </c>
      <c r="R17570">
        <v>5.7276118546724319E-2</v>
      </c>
      <c r="S17570">
        <v>0.12138056755065918</v>
      </c>
      <c r="T17570">
        <v>0.18548502027988434</v>
      </c>
      <c r="U17570">
        <v>0.27804166078567505</v>
      </c>
      <c r="V17570">
        <v>0.32245290279388428</v>
      </c>
    </row>
    <row r="17571" spans="1:22" x14ac:dyDescent="0.25">
      <c r="A17571" t="s">
        <v>96</v>
      </c>
      <c r="B17571" t="s">
        <v>131</v>
      </c>
      <c r="C17571" t="s">
        <v>102</v>
      </c>
      <c r="D17571" t="s">
        <v>79</v>
      </c>
      <c r="E17571" t="s">
        <v>90</v>
      </c>
      <c r="F17571" t="s">
        <v>40</v>
      </c>
      <c r="G17571">
        <v>1039</v>
      </c>
      <c r="H17571">
        <v>21</v>
      </c>
      <c r="I17571">
        <f>IF(VLOOKUP(Data!$A17571,summermonths, 2, FALSE) = 1, VLOOKUP(Data!$H17571,rateblocks, 2, FALSE), VLOOKUP(Data!H17571, rateblocks,3, FALSE))</f>
        <v>2</v>
      </c>
      <c r="J17571">
        <v>1.5119744539260864</v>
      </c>
      <c r="K17571">
        <v>1.421804666519165</v>
      </c>
      <c r="L17571">
        <v>71.948989868164063</v>
      </c>
      <c r="M17571">
        <v>-9.0169832110404968E-2</v>
      </c>
      <c r="N17571">
        <v>0.14443278312683105</v>
      </c>
      <c r="O17571">
        <v>2.0860828459262848E-2</v>
      </c>
      <c r="P17571">
        <v>-0.32774060964584351</v>
      </c>
      <c r="Q17571">
        <v>-0.27526789903640747</v>
      </c>
      <c r="R17571">
        <v>-0.16591045260429382</v>
      </c>
      <c r="S17571">
        <v>-9.0169832110404968E-2</v>
      </c>
      <c r="T17571">
        <v>-1.442920695990324E-2</v>
      </c>
      <c r="U17571">
        <v>9.4928227365016937E-2</v>
      </c>
      <c r="V17571">
        <v>0.14740096032619476</v>
      </c>
    </row>
    <row r="17572" spans="1:22" x14ac:dyDescent="0.25">
      <c r="A17572" t="s">
        <v>125</v>
      </c>
      <c r="B17572" t="s">
        <v>131</v>
      </c>
      <c r="C17572" t="s">
        <v>102</v>
      </c>
      <c r="D17572" t="s">
        <v>116</v>
      </c>
      <c r="E17572" t="s">
        <v>90</v>
      </c>
      <c r="F17572" t="s">
        <v>40</v>
      </c>
      <c r="G17572">
        <v>1039</v>
      </c>
      <c r="H17572">
        <v>14</v>
      </c>
      <c r="I17572">
        <f>IF(VLOOKUP(Data!$A17572,summermonths, 2, FALSE) = 1, VLOOKUP(Data!$H17572,rateblocks, 2, FALSE), VLOOKUP(Data!H17572, rateblocks,3, FALSE))</f>
        <v>2</v>
      </c>
      <c r="J17572">
        <v>0.83161801099777222</v>
      </c>
      <c r="K17572">
        <v>0.82976418733596802</v>
      </c>
      <c r="L17572">
        <v>83.154953002929688</v>
      </c>
      <c r="M17572">
        <v>-1.8537918804213405E-3</v>
      </c>
      <c r="N17572">
        <v>0.14259926974773407</v>
      </c>
      <c r="O17572">
        <v>2.0334551110863686E-2</v>
      </c>
      <c r="P17572">
        <v>-0.23640871047973633</v>
      </c>
      <c r="Q17572">
        <v>-0.18460211157798767</v>
      </c>
      <c r="R17572">
        <v>-7.6632924377918243E-2</v>
      </c>
      <c r="S17572">
        <v>-1.8537918804213405E-3</v>
      </c>
      <c r="T17572">
        <v>7.292533665895462E-2</v>
      </c>
      <c r="U17572">
        <v>0.18089452385902405</v>
      </c>
      <c r="V17572">
        <v>0.2327011376619339</v>
      </c>
    </row>
    <row r="17573" spans="1:22" x14ac:dyDescent="0.25">
      <c r="A17573" t="s">
        <v>99</v>
      </c>
      <c r="B17573" t="s">
        <v>131</v>
      </c>
      <c r="C17573" t="s">
        <v>102</v>
      </c>
      <c r="D17573" t="s">
        <v>82</v>
      </c>
      <c r="E17573" t="s">
        <v>90</v>
      </c>
      <c r="F17573" t="s">
        <v>40</v>
      </c>
      <c r="G17573">
        <v>1039</v>
      </c>
      <c r="H17573">
        <v>1</v>
      </c>
      <c r="I17573">
        <f>IF(VLOOKUP(Data!$A17573,summermonths, 2, FALSE) = 1, VLOOKUP(Data!$H17573,rateblocks, 2, FALSE), VLOOKUP(Data!H17573, rateblocks,3, FALSE))</f>
        <v>3</v>
      </c>
      <c r="J17573">
        <v>1.2523266077041626</v>
      </c>
      <c r="K17573">
        <v>1.3704763650894165</v>
      </c>
      <c r="L17573">
        <v>74.462944030761719</v>
      </c>
      <c r="M17573">
        <v>0.11814980208873749</v>
      </c>
      <c r="N17573">
        <v>0.10521196573972702</v>
      </c>
      <c r="O17573">
        <v>1.1069557629525661E-2</v>
      </c>
      <c r="P17573">
        <v>-5.4908480495214462E-2</v>
      </c>
      <c r="Q17573">
        <v>-1.6684757545590401E-2</v>
      </c>
      <c r="R17573">
        <v>6.2976591289043427E-2</v>
      </c>
      <c r="S17573">
        <v>0.11814980208873749</v>
      </c>
      <c r="T17573">
        <v>0.17332300543785095</v>
      </c>
      <c r="U17573">
        <v>0.25298437476158142</v>
      </c>
      <c r="V17573">
        <v>0.29120808839797974</v>
      </c>
    </row>
    <row r="17574" spans="1:22" x14ac:dyDescent="0.25">
      <c r="A17574" t="s">
        <v>99</v>
      </c>
      <c r="B17574" t="s">
        <v>131</v>
      </c>
      <c r="C17574" t="s">
        <v>102</v>
      </c>
      <c r="D17574" t="s">
        <v>82</v>
      </c>
      <c r="E17574" t="s">
        <v>90</v>
      </c>
      <c r="F17574" t="s">
        <v>40</v>
      </c>
      <c r="G17574">
        <v>1039</v>
      </c>
      <c r="H17574">
        <v>18</v>
      </c>
      <c r="I17574">
        <f>IF(VLOOKUP(Data!$A17574,summermonths, 2, FALSE) = 1, VLOOKUP(Data!$H17574,rateblocks, 2, FALSE), VLOOKUP(Data!H17574, rateblocks,3, FALSE))</f>
        <v>1</v>
      </c>
      <c r="J17574">
        <v>0.91979771852493286</v>
      </c>
      <c r="K17574">
        <v>0.94200193881988525</v>
      </c>
      <c r="L17574">
        <v>86.334938049316406</v>
      </c>
      <c r="M17574">
        <v>2.2204183042049408E-2</v>
      </c>
      <c r="N17574">
        <v>0.17387755215167999</v>
      </c>
      <c r="O17574">
        <v>3.0233403667807579E-2</v>
      </c>
      <c r="P17574">
        <v>-0.26379895210266113</v>
      </c>
      <c r="Q17574">
        <v>-0.200628861784935</v>
      </c>
      <c r="R17574">
        <v>-6.8977296352386475E-2</v>
      </c>
      <c r="S17574">
        <v>2.2204183042049408E-2</v>
      </c>
      <c r="T17574">
        <v>0.11338566243648529</v>
      </c>
      <c r="U17574">
        <v>0.24503722786903381</v>
      </c>
      <c r="V17574">
        <v>0.30820730328559875</v>
      </c>
    </row>
    <row r="17575" spans="1:22" x14ac:dyDescent="0.25">
      <c r="A17575" t="s">
        <v>100</v>
      </c>
      <c r="B17575" t="s">
        <v>131</v>
      </c>
      <c r="C17575" t="s">
        <v>101</v>
      </c>
      <c r="D17575" t="s">
        <v>77</v>
      </c>
      <c r="E17575" t="s">
        <v>90</v>
      </c>
      <c r="F17575" t="s">
        <v>40</v>
      </c>
      <c r="G17575">
        <v>1039</v>
      </c>
      <c r="H17575">
        <v>6</v>
      </c>
      <c r="I17575">
        <f>IF(VLOOKUP(Data!$A17575,summermonths, 2, FALSE) = 1, VLOOKUP(Data!$H17575,rateblocks, 2, FALSE), VLOOKUP(Data!H17575, rateblocks,3, FALSE))</f>
        <v>3</v>
      </c>
      <c r="J17575">
        <v>1.242027759552002</v>
      </c>
      <c r="K17575">
        <v>1.2781651020050049</v>
      </c>
      <c r="L17575">
        <v>67.639778137207031</v>
      </c>
      <c r="M17575">
        <v>3.6137290298938751E-2</v>
      </c>
      <c r="N17575">
        <v>6.3761524856090546E-2</v>
      </c>
      <c r="O17575">
        <v>4.0655322372913361E-3</v>
      </c>
      <c r="P17575">
        <v>-6.8741083145141602E-2</v>
      </c>
      <c r="Q17575">
        <v>-4.5576389878988266E-2</v>
      </c>
      <c r="R17575">
        <v>2.7007139287889004E-3</v>
      </c>
      <c r="S17575">
        <v>3.6137290298938751E-2</v>
      </c>
      <c r="T17575">
        <v>6.9573864340782166E-2</v>
      </c>
      <c r="U17575">
        <v>0.11785097420215607</v>
      </c>
      <c r="V17575">
        <v>0.1410156637430191</v>
      </c>
    </row>
    <row r="17576" spans="1:22" x14ac:dyDescent="0.25">
      <c r="A17576" t="s">
        <v>100</v>
      </c>
      <c r="B17576" t="s">
        <v>131</v>
      </c>
      <c r="C17576" t="s">
        <v>102</v>
      </c>
      <c r="D17576" t="s">
        <v>83</v>
      </c>
      <c r="E17576" t="s">
        <v>90</v>
      </c>
      <c r="F17576" t="s">
        <v>40</v>
      </c>
      <c r="G17576">
        <v>1039</v>
      </c>
      <c r="H17576">
        <v>3</v>
      </c>
      <c r="I17576">
        <f>IF(VLOOKUP(Data!$A17576,summermonths, 2, FALSE) = 1, VLOOKUP(Data!$H17576,rateblocks, 2, FALSE), VLOOKUP(Data!H17576, rateblocks,3, FALSE))</f>
        <v>3</v>
      </c>
      <c r="J17576">
        <v>1.3677777051925659</v>
      </c>
      <c r="K17576">
        <v>1.4520876407623291</v>
      </c>
      <c r="L17576">
        <v>74.435035705566406</v>
      </c>
      <c r="M17576">
        <v>8.4309861063957214E-2</v>
      </c>
      <c r="N17576">
        <v>0.17043960094451904</v>
      </c>
      <c r="O17576">
        <v>2.904965728521347E-2</v>
      </c>
      <c r="P17576">
        <v>-0.19603833556175232</v>
      </c>
      <c r="Q17576">
        <v>-0.13411727547645569</v>
      </c>
      <c r="R17576">
        <v>-5.0687529146671295E-3</v>
      </c>
      <c r="S17576">
        <v>8.4309861063957214E-2</v>
      </c>
      <c r="T17576">
        <v>0.17368847131729126</v>
      </c>
      <c r="U17576">
        <v>0.30273699760437012</v>
      </c>
      <c r="V17576">
        <v>0.36465805768966675</v>
      </c>
    </row>
    <row r="17577" spans="1:22" x14ac:dyDescent="0.25">
      <c r="A17577" t="s">
        <v>125</v>
      </c>
      <c r="B17577" t="s">
        <v>131</v>
      </c>
      <c r="C17577" t="s">
        <v>101</v>
      </c>
      <c r="D17577" t="s">
        <v>120</v>
      </c>
      <c r="E17577" t="s">
        <v>90</v>
      </c>
      <c r="F17577" t="s">
        <v>40</v>
      </c>
      <c r="G17577">
        <v>1039</v>
      </c>
      <c r="H17577">
        <v>15</v>
      </c>
      <c r="I17577">
        <f>IF(VLOOKUP(Data!$A17577,summermonths, 2, FALSE) = 1, VLOOKUP(Data!$H17577,rateblocks, 2, FALSE), VLOOKUP(Data!H17577, rateblocks,3, FALSE))</f>
        <v>2</v>
      </c>
      <c r="J17577">
        <v>0.75364750623703003</v>
      </c>
      <c r="K17577">
        <v>0.70996874570846558</v>
      </c>
      <c r="L17577">
        <v>71.601104736328125</v>
      </c>
      <c r="M17577">
        <v>-4.3678782880306244E-2</v>
      </c>
      <c r="N17577">
        <v>7.1991331875324249E-2</v>
      </c>
      <c r="O17577">
        <v>5.1827519200742245E-3</v>
      </c>
      <c r="P17577">
        <v>-0.16209398210048676</v>
      </c>
      <c r="Q17577">
        <v>-0.13593938946723938</v>
      </c>
      <c r="R17577">
        <v>-8.1431075930595398E-2</v>
      </c>
      <c r="S17577">
        <v>-4.3678782880306244E-2</v>
      </c>
      <c r="T17577">
        <v>-5.9264916926622391E-3</v>
      </c>
      <c r="U17577">
        <v>4.8581819981336594E-2</v>
      </c>
      <c r="V17577">
        <v>7.4736423790454865E-2</v>
      </c>
    </row>
    <row r="17578" spans="1:22" x14ac:dyDescent="0.25">
      <c r="A17578" t="s">
        <v>96</v>
      </c>
      <c r="B17578" t="s">
        <v>131</v>
      </c>
      <c r="C17578" t="s">
        <v>101</v>
      </c>
      <c r="D17578" t="s">
        <v>73</v>
      </c>
      <c r="E17578" t="s">
        <v>90</v>
      </c>
      <c r="F17578" t="s">
        <v>40</v>
      </c>
      <c r="G17578">
        <v>1039</v>
      </c>
      <c r="H17578">
        <v>11</v>
      </c>
      <c r="I17578">
        <f>IF(VLOOKUP(Data!$A17578,summermonths, 2, FALSE) = 1, VLOOKUP(Data!$H17578,rateblocks, 2, FALSE), VLOOKUP(Data!H17578, rateblocks,3, FALSE))</f>
        <v>2</v>
      </c>
      <c r="J17578">
        <v>0.75565594434738159</v>
      </c>
      <c r="K17578">
        <v>0.77822554111480713</v>
      </c>
      <c r="L17578">
        <v>72.994529724121094</v>
      </c>
      <c r="M17578">
        <v>2.2569624707102776E-2</v>
      </c>
      <c r="N17578">
        <v>7.1855694055557251E-2</v>
      </c>
      <c r="O17578">
        <v>5.1632407121360302E-3</v>
      </c>
      <c r="P17578">
        <v>-9.56224724650383E-2</v>
      </c>
      <c r="Q17578">
        <v>-6.9517150521278381E-2</v>
      </c>
      <c r="R17578">
        <v>-1.5111537650227547E-2</v>
      </c>
      <c r="S17578">
        <v>2.2569624707102776E-2</v>
      </c>
      <c r="T17578">
        <v>6.0250788927078247E-2</v>
      </c>
      <c r="U17578">
        <v>0.11465640366077423</v>
      </c>
      <c r="V17578">
        <v>0.14076171815395355</v>
      </c>
    </row>
    <row r="17579" spans="1:22" x14ac:dyDescent="0.25">
      <c r="A17579" t="s">
        <v>98</v>
      </c>
      <c r="B17579" t="s">
        <v>131</v>
      </c>
      <c r="C17579" t="s">
        <v>101</v>
      </c>
      <c r="D17579" t="s">
        <v>75</v>
      </c>
      <c r="E17579" t="s">
        <v>90</v>
      </c>
      <c r="F17579" t="s">
        <v>40</v>
      </c>
      <c r="G17579">
        <v>1039</v>
      </c>
      <c r="H17579">
        <v>13</v>
      </c>
      <c r="I17579">
        <f>IF(VLOOKUP(Data!$A17579,summermonths, 2, FALSE) = 1, VLOOKUP(Data!$H17579,rateblocks, 2, FALSE), VLOOKUP(Data!H17579, rateblocks,3, FALSE))</f>
        <v>1</v>
      </c>
      <c r="J17579">
        <v>1.0083178281784058</v>
      </c>
      <c r="K17579">
        <v>0.87163108587265015</v>
      </c>
      <c r="L17579">
        <v>80.887443542480469</v>
      </c>
      <c r="M17579">
        <v>-0.13668668270111084</v>
      </c>
      <c r="N17579">
        <v>7.6012618839740753E-2</v>
      </c>
      <c r="O17579">
        <v>5.7779182679951191E-3</v>
      </c>
      <c r="P17579">
        <v>-0.26171630620956421</v>
      </c>
      <c r="Q17579">
        <v>-0.23410077393054962</v>
      </c>
      <c r="R17579">
        <v>-0.17654773592948914</v>
      </c>
      <c r="S17579">
        <v>-0.13668668270111084</v>
      </c>
      <c r="T17579">
        <v>-9.6825629472732544E-2</v>
      </c>
      <c r="U17579">
        <v>-3.9272591471672058E-2</v>
      </c>
      <c r="V17579">
        <v>-1.1657050810754299E-2</v>
      </c>
    </row>
    <row r="17580" spans="1:22" x14ac:dyDescent="0.25">
      <c r="A17580" t="s">
        <v>124</v>
      </c>
      <c r="B17580" t="s">
        <v>131</v>
      </c>
      <c r="C17580" t="s">
        <v>101</v>
      </c>
      <c r="D17580" t="s">
        <v>119</v>
      </c>
      <c r="E17580" t="s">
        <v>90</v>
      </c>
      <c r="F17580" t="s">
        <v>40</v>
      </c>
      <c r="G17580">
        <v>1039</v>
      </c>
      <c r="H17580">
        <v>6</v>
      </c>
      <c r="I17580">
        <f>IF(VLOOKUP(Data!$A17580,summermonths, 2, FALSE) = 1, VLOOKUP(Data!$H17580,rateblocks, 2, FALSE), VLOOKUP(Data!H17580, rateblocks,3, FALSE))</f>
        <v>3</v>
      </c>
      <c r="J17580">
        <v>1.2148712873458862</v>
      </c>
      <c r="K17580">
        <v>1.2449871301651001</v>
      </c>
      <c r="L17580">
        <v>55.286216735839844</v>
      </c>
      <c r="M17580">
        <v>3.0115865170955658E-2</v>
      </c>
      <c r="N17580">
        <v>4.1821077466011047E-2</v>
      </c>
      <c r="O17580">
        <v>1.7490024911239743E-3</v>
      </c>
      <c r="P17580">
        <v>-3.8673684000968933E-2</v>
      </c>
      <c r="Q17580">
        <v>-2.3480001837015152E-2</v>
      </c>
      <c r="R17580">
        <v>8.1848707050085068E-3</v>
      </c>
      <c r="S17580">
        <v>3.0115865170955658E-2</v>
      </c>
      <c r="T17580">
        <v>5.204685777425766E-2</v>
      </c>
      <c r="U17580">
        <v>8.3711735904216766E-2</v>
      </c>
      <c r="V17580">
        <v>9.8905414342880249E-2</v>
      </c>
    </row>
    <row r="17581" spans="1:22" x14ac:dyDescent="0.25">
      <c r="A17581" t="s">
        <v>124</v>
      </c>
      <c r="B17581" t="s">
        <v>131</v>
      </c>
      <c r="C17581" t="s">
        <v>102</v>
      </c>
      <c r="D17581" t="s">
        <v>114</v>
      </c>
      <c r="E17581" t="s">
        <v>90</v>
      </c>
      <c r="F17581" t="s">
        <v>40</v>
      </c>
      <c r="G17581">
        <v>1039</v>
      </c>
      <c r="H17581">
        <v>8</v>
      </c>
      <c r="I17581">
        <f>IF(VLOOKUP(Data!$A17581,summermonths, 2, FALSE) = 1, VLOOKUP(Data!$H17581,rateblocks, 2, FALSE), VLOOKUP(Data!H17581, rateblocks,3, FALSE))</f>
        <v>2</v>
      </c>
      <c r="J17581">
        <v>0.81129109859466553</v>
      </c>
      <c r="K17581">
        <v>0.88007700443267822</v>
      </c>
      <c r="L17581">
        <v>66.581329345703125</v>
      </c>
      <c r="M17581">
        <v>6.8785868585109711E-2</v>
      </c>
      <c r="N17581">
        <v>9.1098934412002563E-2</v>
      </c>
      <c r="O17581">
        <v>8.2990154623985291E-3</v>
      </c>
      <c r="P17581">
        <v>-8.1058546900749207E-2</v>
      </c>
      <c r="Q17581">
        <v>-4.7962114214897156E-2</v>
      </c>
      <c r="R17581">
        <v>2.1013541147112846E-2</v>
      </c>
      <c r="S17581">
        <v>6.8785868585109711E-2</v>
      </c>
      <c r="T17581">
        <v>0.11655819416046143</v>
      </c>
      <c r="U17581">
        <v>0.18553385138511658</v>
      </c>
      <c r="V17581">
        <v>0.21863028407096863</v>
      </c>
    </row>
    <row r="17582" spans="1:22" x14ac:dyDescent="0.25">
      <c r="A17582" t="s">
        <v>123</v>
      </c>
      <c r="B17582" t="s">
        <v>131</v>
      </c>
      <c r="C17582" t="s">
        <v>102</v>
      </c>
      <c r="D17582" t="s">
        <v>118</v>
      </c>
      <c r="E17582" t="s">
        <v>90</v>
      </c>
      <c r="F17582" t="s">
        <v>40</v>
      </c>
      <c r="G17582">
        <v>1039</v>
      </c>
      <c r="H17582">
        <v>7</v>
      </c>
      <c r="I17582">
        <f>IF(VLOOKUP(Data!$A17582,summermonths, 2, FALSE) = 1, VLOOKUP(Data!$H17582,rateblocks, 2, FALSE), VLOOKUP(Data!H17582, rateblocks,3, FALSE))</f>
        <v>2</v>
      </c>
      <c r="J17582">
        <v>1.1175671815872192</v>
      </c>
      <c r="K17582">
        <v>1.0899951457977295</v>
      </c>
      <c r="L17582">
        <v>63.850818634033203</v>
      </c>
      <c r="M17582">
        <v>-2.7572011575102806E-2</v>
      </c>
      <c r="N17582">
        <v>0.17227612435817719</v>
      </c>
      <c r="O17582">
        <v>2.9679063707590103E-2</v>
      </c>
      <c r="P17582">
        <v>-0.31094101071357727</v>
      </c>
      <c r="Q17582">
        <v>-0.24835275113582611</v>
      </c>
      <c r="R17582">
        <v>-0.11791370064020157</v>
      </c>
      <c r="S17582">
        <v>-2.7572011575102806E-2</v>
      </c>
      <c r="T17582">
        <v>6.2769673764705658E-2</v>
      </c>
      <c r="U17582">
        <v>0.1932087242603302</v>
      </c>
      <c r="V17582">
        <v>0.25579699873924255</v>
      </c>
    </row>
    <row r="17583" spans="1:22" x14ac:dyDescent="0.25">
      <c r="A17583" t="s">
        <v>95</v>
      </c>
      <c r="B17583" t="s">
        <v>131</v>
      </c>
      <c r="C17583" t="s">
        <v>102</v>
      </c>
      <c r="D17583" t="s">
        <v>78</v>
      </c>
      <c r="E17583" t="s">
        <v>90</v>
      </c>
      <c r="F17583" t="s">
        <v>40</v>
      </c>
      <c r="G17583">
        <v>1039</v>
      </c>
      <c r="H17583">
        <v>6</v>
      </c>
      <c r="I17583">
        <f>IF(VLOOKUP(Data!$A17583,summermonths, 2, FALSE) = 1, VLOOKUP(Data!$H17583,rateblocks, 2, FALSE), VLOOKUP(Data!H17583, rateblocks,3, FALSE))</f>
        <v>3</v>
      </c>
      <c r="J17583">
        <v>1.4767591953277588</v>
      </c>
      <c r="K17583">
        <v>1.2157795429229736</v>
      </c>
      <c r="L17583">
        <v>59.79595947265625</v>
      </c>
      <c r="M17583">
        <v>-0.26097959280014038</v>
      </c>
      <c r="N17583">
        <v>0.22575591504573822</v>
      </c>
      <c r="O17583">
        <v>5.0965733826160431E-2</v>
      </c>
      <c r="P17583">
        <v>-0.63231503963470459</v>
      </c>
      <c r="Q17583">
        <v>-0.55029743909835815</v>
      </c>
      <c r="R17583">
        <v>-0.37936609983444214</v>
      </c>
      <c r="S17583">
        <v>-0.26097959280014038</v>
      </c>
      <c r="T17583">
        <v>-0.14259307086467743</v>
      </c>
      <c r="U17583">
        <v>2.8338253498077393E-2</v>
      </c>
      <c r="V17583">
        <v>0.11035584658384323</v>
      </c>
    </row>
    <row r="17584" spans="1:22" x14ac:dyDescent="0.25">
      <c r="A17584" t="s">
        <v>99</v>
      </c>
      <c r="B17584" t="s">
        <v>131</v>
      </c>
      <c r="C17584" t="s">
        <v>101</v>
      </c>
      <c r="D17584" t="s">
        <v>76</v>
      </c>
      <c r="E17584" t="s">
        <v>90</v>
      </c>
      <c r="F17584" t="s">
        <v>40</v>
      </c>
      <c r="G17584">
        <v>1039</v>
      </c>
      <c r="H17584">
        <v>2</v>
      </c>
      <c r="I17584">
        <f>IF(VLOOKUP(Data!$A17584,summermonths, 2, FALSE) = 1, VLOOKUP(Data!$H17584,rateblocks, 2, FALSE), VLOOKUP(Data!H17584, rateblocks,3, FALSE))</f>
        <v>3</v>
      </c>
      <c r="J17584">
        <v>1.2809391021728516</v>
      </c>
      <c r="K17584">
        <v>1.3411175012588501</v>
      </c>
      <c r="L17584">
        <v>69.750137329101563</v>
      </c>
      <c r="M17584">
        <v>6.0178473591804504E-2</v>
      </c>
      <c r="N17584">
        <v>6.8808652460575104E-2</v>
      </c>
      <c r="O17584">
        <v>4.7346306964755058E-3</v>
      </c>
      <c r="P17584">
        <v>-5.3001686930656433E-2</v>
      </c>
      <c r="Q17584">
        <v>-2.8003362938761711E-2</v>
      </c>
      <c r="R17584">
        <v>2.4095181375741959E-2</v>
      </c>
      <c r="S17584">
        <v>6.0178473591804504E-2</v>
      </c>
      <c r="T17584">
        <v>9.6261769533157349E-2</v>
      </c>
      <c r="U17584">
        <v>0.14836031198501587</v>
      </c>
      <c r="V17584">
        <v>0.17335863411426544</v>
      </c>
    </row>
    <row r="17585" spans="1:22" x14ac:dyDescent="0.25">
      <c r="A17585" t="s">
        <v>96</v>
      </c>
      <c r="B17585" t="s">
        <v>131</v>
      </c>
      <c r="C17585" t="s">
        <v>101</v>
      </c>
      <c r="D17585" t="s">
        <v>73</v>
      </c>
      <c r="E17585" t="s">
        <v>90</v>
      </c>
      <c r="F17585" t="s">
        <v>40</v>
      </c>
      <c r="G17585">
        <v>1039</v>
      </c>
      <c r="H17585">
        <v>19</v>
      </c>
      <c r="I17585">
        <f>IF(VLOOKUP(Data!$A17585,summermonths, 2, FALSE) = 1, VLOOKUP(Data!$H17585,rateblocks, 2, FALSE), VLOOKUP(Data!H17585, rateblocks,3, FALSE))</f>
        <v>2</v>
      </c>
      <c r="J17585">
        <v>0.98359739780426025</v>
      </c>
      <c r="K17585">
        <v>0.89720839262008667</v>
      </c>
      <c r="L17585">
        <v>69.813720703125</v>
      </c>
      <c r="M17585">
        <v>-8.6388967931270599E-2</v>
      </c>
      <c r="N17585">
        <v>6.0883291065692902E-2</v>
      </c>
      <c r="O17585">
        <v>3.706775140017271E-3</v>
      </c>
      <c r="P17585">
        <v>-0.18653306365013123</v>
      </c>
      <c r="Q17585">
        <v>-0.16441404819488525</v>
      </c>
      <c r="R17585">
        <v>-0.11831619590520859</v>
      </c>
      <c r="S17585">
        <v>-8.6388967931270599E-2</v>
      </c>
      <c r="T17585">
        <v>-5.4461739957332611E-2</v>
      </c>
      <c r="U17585">
        <v>-8.3638913929462433E-3</v>
      </c>
      <c r="V17585">
        <v>1.3755134306848049E-2</v>
      </c>
    </row>
    <row r="17586" spans="1:22" x14ac:dyDescent="0.25">
      <c r="A17586" t="s">
        <v>96</v>
      </c>
      <c r="B17586" t="s">
        <v>131</v>
      </c>
      <c r="C17586" t="s">
        <v>102</v>
      </c>
      <c r="D17586" t="s">
        <v>79</v>
      </c>
      <c r="E17586" t="s">
        <v>90</v>
      </c>
      <c r="F17586" t="s">
        <v>40</v>
      </c>
      <c r="G17586">
        <v>1039</v>
      </c>
      <c r="H17586">
        <v>6</v>
      </c>
      <c r="I17586">
        <f>IF(VLOOKUP(Data!$A17586,summermonths, 2, FALSE) = 1, VLOOKUP(Data!$H17586,rateblocks, 2, FALSE), VLOOKUP(Data!H17586, rateblocks,3, FALSE))</f>
        <v>3</v>
      </c>
      <c r="J17586">
        <v>1.0425024032592773</v>
      </c>
      <c r="K17586">
        <v>1.2074638605117798</v>
      </c>
      <c r="L17586">
        <v>65.514915466308594</v>
      </c>
      <c r="M17586">
        <v>0.16496145725250244</v>
      </c>
      <c r="N17586">
        <v>0.1558956503868103</v>
      </c>
      <c r="O17586">
        <v>2.4303453043103218E-2</v>
      </c>
      <c r="P17586">
        <v>-9.146406501531601E-2</v>
      </c>
      <c r="Q17586">
        <v>-3.4826856106519699E-2</v>
      </c>
      <c r="R17586">
        <v>8.3209700882434845E-2</v>
      </c>
      <c r="S17586">
        <v>0.16496145725250244</v>
      </c>
      <c r="T17586">
        <v>0.24671322107315063</v>
      </c>
      <c r="U17586">
        <v>0.36474975943565369</v>
      </c>
      <c r="V17586">
        <v>0.42138698697090149</v>
      </c>
    </row>
    <row r="17587" spans="1:22" x14ac:dyDescent="0.25">
      <c r="A17587" t="s">
        <v>97</v>
      </c>
      <c r="B17587" t="s">
        <v>131</v>
      </c>
      <c r="C17587" t="s">
        <v>101</v>
      </c>
      <c r="D17587" t="s">
        <v>74</v>
      </c>
      <c r="E17587" t="s">
        <v>90</v>
      </c>
      <c r="F17587" t="s">
        <v>40</v>
      </c>
      <c r="G17587">
        <v>1039</v>
      </c>
      <c r="H17587">
        <v>20</v>
      </c>
      <c r="I17587">
        <f>IF(VLOOKUP(Data!$A17587,summermonths, 2, FALSE) = 1, VLOOKUP(Data!$H17587,rateblocks, 2, FALSE), VLOOKUP(Data!H17587, rateblocks,3, FALSE))</f>
        <v>2</v>
      </c>
      <c r="J17587">
        <v>1.1566089391708374</v>
      </c>
      <c r="K17587">
        <v>1.1104515790939331</v>
      </c>
      <c r="L17587">
        <v>69.645355224609375</v>
      </c>
      <c r="M17587">
        <v>-4.6157348901033401E-2</v>
      </c>
      <c r="N17587">
        <v>6.4219146966934204E-2</v>
      </c>
      <c r="O17587">
        <v>4.1240989230573177E-3</v>
      </c>
      <c r="P17587">
        <v>-0.15178844332695007</v>
      </c>
      <c r="Q17587">
        <v>-0.12845750153064728</v>
      </c>
      <c r="R17587">
        <v>-7.9833902418613434E-2</v>
      </c>
      <c r="S17587">
        <v>-4.6157348901033401E-2</v>
      </c>
      <c r="T17587">
        <v>-1.2480795383453369E-2</v>
      </c>
      <c r="U17587">
        <v>3.6142800003290176E-2</v>
      </c>
      <c r="V17587">
        <v>5.9473749250173569E-2</v>
      </c>
    </row>
    <row r="17588" spans="1:22" x14ac:dyDescent="0.25">
      <c r="A17588" t="s">
        <v>123</v>
      </c>
      <c r="B17588" t="s">
        <v>131</v>
      </c>
      <c r="C17588" t="s">
        <v>102</v>
      </c>
      <c r="D17588" t="s">
        <v>118</v>
      </c>
      <c r="E17588" t="s">
        <v>90</v>
      </c>
      <c r="F17588" t="s">
        <v>40</v>
      </c>
      <c r="G17588">
        <v>1039</v>
      </c>
      <c r="H17588">
        <v>3</v>
      </c>
      <c r="I17588">
        <f>IF(VLOOKUP(Data!$A17588,summermonths, 2, FALSE) = 1, VLOOKUP(Data!$H17588,rateblocks, 2, FALSE), VLOOKUP(Data!H17588, rateblocks,3, FALSE))</f>
        <v>3</v>
      </c>
      <c r="J17588">
        <v>1.2833718061447144</v>
      </c>
      <c r="K17588">
        <v>1.2224879264831543</v>
      </c>
      <c r="L17588">
        <v>59.458133697509766</v>
      </c>
      <c r="M17588">
        <v>-6.0883887112140656E-2</v>
      </c>
      <c r="N17588">
        <v>0.15899656713008881</v>
      </c>
      <c r="O17588">
        <v>2.5279907509684563E-2</v>
      </c>
      <c r="P17588">
        <v>-0.32240995764732361</v>
      </c>
      <c r="Q17588">
        <v>-0.26464617252349854</v>
      </c>
      <c r="R17588">
        <v>-0.14426176249980927</v>
      </c>
      <c r="S17588">
        <v>-6.0883887112140656E-2</v>
      </c>
      <c r="T17588">
        <v>2.2493993863463402E-2</v>
      </c>
      <c r="U17588">
        <v>0.14287841320037842</v>
      </c>
      <c r="V17588">
        <v>0.20064219832420349</v>
      </c>
    </row>
    <row r="17589" spans="1:22" x14ac:dyDescent="0.25">
      <c r="A17589" t="s">
        <v>122</v>
      </c>
      <c r="B17589" t="s">
        <v>131</v>
      </c>
      <c r="C17589" t="s">
        <v>101</v>
      </c>
      <c r="D17589" t="s">
        <v>117</v>
      </c>
      <c r="E17589" t="s">
        <v>90</v>
      </c>
      <c r="F17589" t="s">
        <v>40</v>
      </c>
      <c r="G17589">
        <v>1039</v>
      </c>
      <c r="H17589">
        <v>4</v>
      </c>
      <c r="I17589">
        <f>IF(VLOOKUP(Data!$A17589,summermonths, 2, FALSE) = 1, VLOOKUP(Data!$H17589,rateblocks, 2, FALSE), VLOOKUP(Data!H17589, rateblocks,3, FALSE))</f>
        <v>3</v>
      </c>
      <c r="J17589">
        <v>1.1726911067962646</v>
      </c>
      <c r="K17589">
        <v>1.1958367824554443</v>
      </c>
      <c r="L17589">
        <v>53.328681945800781</v>
      </c>
      <c r="M17589">
        <v>2.3145712912082672E-2</v>
      </c>
      <c r="N17589">
        <v>5.0588324666023254E-2</v>
      </c>
      <c r="O17589">
        <v>2.5591785088181496E-3</v>
      </c>
      <c r="P17589">
        <v>-6.0064677149057388E-2</v>
      </c>
      <c r="Q17589">
        <v>-4.1685834527015686E-2</v>
      </c>
      <c r="R17589">
        <v>-3.3828304149210453E-3</v>
      </c>
      <c r="S17589">
        <v>2.3145712912082672E-2</v>
      </c>
      <c r="T17589">
        <v>4.9674257636070251E-2</v>
      </c>
      <c r="U17589">
        <v>8.797726035118103E-2</v>
      </c>
      <c r="V17589">
        <v>0.10635609924793243</v>
      </c>
    </row>
    <row r="17590" spans="1:22" x14ac:dyDescent="0.25">
      <c r="A17590" t="s">
        <v>98</v>
      </c>
      <c r="B17590" t="s">
        <v>131</v>
      </c>
      <c r="C17590" t="s">
        <v>101</v>
      </c>
      <c r="D17590" t="s">
        <v>75</v>
      </c>
      <c r="E17590" t="s">
        <v>90</v>
      </c>
      <c r="F17590" t="s">
        <v>40</v>
      </c>
      <c r="G17590">
        <v>1039</v>
      </c>
      <c r="H17590">
        <v>4</v>
      </c>
      <c r="I17590">
        <f>IF(VLOOKUP(Data!$A17590,summermonths, 2, FALSE) = 1, VLOOKUP(Data!$H17590,rateblocks, 2, FALSE), VLOOKUP(Data!H17590, rateblocks,3, FALSE))</f>
        <v>3</v>
      </c>
      <c r="J17590">
        <v>1.3069123029708862</v>
      </c>
      <c r="K17590">
        <v>1.3263393640518188</v>
      </c>
      <c r="L17590">
        <v>68.530555725097656</v>
      </c>
      <c r="M17590">
        <v>1.9427062943577766E-2</v>
      </c>
      <c r="N17590">
        <v>7.210879772901535E-2</v>
      </c>
      <c r="O17590">
        <v>5.1996787078678608E-3</v>
      </c>
      <c r="P17590">
        <v>-9.918135404586792E-2</v>
      </c>
      <c r="Q17590">
        <v>-7.2984077036380768E-2</v>
      </c>
      <c r="R17590">
        <v>-1.8386827781796455E-2</v>
      </c>
      <c r="S17590">
        <v>1.9427062943577766E-2</v>
      </c>
      <c r="T17590">
        <v>5.7240951806306839E-2</v>
      </c>
      <c r="U17590">
        <v>0.1118382066488266</v>
      </c>
      <c r="V17590">
        <v>0.13803547620773315</v>
      </c>
    </row>
    <row r="17591" spans="1:22" x14ac:dyDescent="0.25">
      <c r="A17591" t="s">
        <v>96</v>
      </c>
      <c r="B17591" t="s">
        <v>131</v>
      </c>
      <c r="C17591" t="s">
        <v>102</v>
      </c>
      <c r="D17591" t="s">
        <v>79</v>
      </c>
      <c r="E17591" t="s">
        <v>90</v>
      </c>
      <c r="F17591" t="s">
        <v>40</v>
      </c>
      <c r="G17591">
        <v>1039</v>
      </c>
      <c r="H17591">
        <v>14</v>
      </c>
      <c r="I17591">
        <f>IF(VLOOKUP(Data!$A17591,summermonths, 2, FALSE) = 1, VLOOKUP(Data!$H17591,rateblocks, 2, FALSE), VLOOKUP(Data!H17591, rateblocks,3, FALSE))</f>
        <v>1</v>
      </c>
      <c r="J17591">
        <v>0.89766615629196167</v>
      </c>
      <c r="K17591">
        <v>0.8311886191368103</v>
      </c>
      <c r="L17591">
        <v>73.578437805175781</v>
      </c>
      <c r="M17591">
        <v>-6.6477514803409576E-2</v>
      </c>
      <c r="N17591">
        <v>0.17676651477813721</v>
      </c>
      <c r="O17591">
        <v>3.1246401369571686E-2</v>
      </c>
      <c r="P17591">
        <v>-0.35723257064819336</v>
      </c>
      <c r="Q17591">
        <v>-0.29301291704177856</v>
      </c>
      <c r="R17591">
        <v>-0.15917396545410156</v>
      </c>
      <c r="S17591">
        <v>-6.6477514803409576E-2</v>
      </c>
      <c r="T17591">
        <v>2.621893584728241E-2</v>
      </c>
      <c r="U17591">
        <v>0.16005788743495941</v>
      </c>
      <c r="V17591">
        <v>0.22427752614021301</v>
      </c>
    </row>
    <row r="17592" spans="1:22" x14ac:dyDescent="0.25">
      <c r="A17592" t="s">
        <v>97</v>
      </c>
      <c r="B17592" t="s">
        <v>131</v>
      </c>
      <c r="C17592" t="s">
        <v>102</v>
      </c>
      <c r="D17592" t="s">
        <v>80</v>
      </c>
      <c r="E17592" t="s">
        <v>90</v>
      </c>
      <c r="F17592" t="s">
        <v>40</v>
      </c>
      <c r="G17592">
        <v>1039</v>
      </c>
      <c r="H17592">
        <v>23</v>
      </c>
      <c r="I17592">
        <f>IF(VLOOKUP(Data!$A17592,summermonths, 2, FALSE) = 1, VLOOKUP(Data!$H17592,rateblocks, 2, FALSE), VLOOKUP(Data!H17592, rateblocks,3, FALSE))</f>
        <v>3</v>
      </c>
      <c r="J17592">
        <v>1.2942168712615967</v>
      </c>
      <c r="K17592">
        <v>1.4522377252578735</v>
      </c>
      <c r="L17592">
        <v>69.986526489257813</v>
      </c>
      <c r="M17592">
        <v>0.15802086889743805</v>
      </c>
      <c r="N17592">
        <v>0.12752288579940796</v>
      </c>
      <c r="O17592">
        <v>1.6262086108326912E-2</v>
      </c>
      <c r="P17592">
        <v>-5.1735613495111465E-2</v>
      </c>
      <c r="Q17592">
        <v>-5.4062851704657078E-3</v>
      </c>
      <c r="R17592">
        <v>9.1147802770137787E-2</v>
      </c>
      <c r="S17592">
        <v>0.15802086889743805</v>
      </c>
      <c r="T17592">
        <v>0.22489394247531891</v>
      </c>
      <c r="U17592">
        <v>0.32144802808761597</v>
      </c>
      <c r="V17592">
        <v>0.36777734756469727</v>
      </c>
    </row>
    <row r="17593" spans="1:22" x14ac:dyDescent="0.25">
      <c r="A17593" t="s">
        <v>125</v>
      </c>
      <c r="B17593" t="s">
        <v>131</v>
      </c>
      <c r="C17593" t="s">
        <v>101</v>
      </c>
      <c r="D17593" t="s">
        <v>120</v>
      </c>
      <c r="E17593" t="s">
        <v>90</v>
      </c>
      <c r="F17593" t="s">
        <v>40</v>
      </c>
      <c r="G17593">
        <v>1039</v>
      </c>
      <c r="H17593">
        <v>11</v>
      </c>
      <c r="I17593">
        <f>IF(VLOOKUP(Data!$A17593,summermonths, 2, FALSE) = 1, VLOOKUP(Data!$H17593,rateblocks, 2, FALSE), VLOOKUP(Data!H17593, rateblocks,3, FALSE))</f>
        <v>2</v>
      </c>
      <c r="J17593">
        <v>0.70750153064727783</v>
      </c>
      <c r="K17593">
        <v>0.68217581510543823</v>
      </c>
      <c r="L17593">
        <v>69.955467224121094</v>
      </c>
      <c r="M17593">
        <v>-2.532571367919445E-2</v>
      </c>
      <c r="N17593">
        <v>7.190386950969696E-2</v>
      </c>
      <c r="O17593">
        <v>5.1701664924621582E-3</v>
      </c>
      <c r="P17593">
        <v>-0.14359705150127411</v>
      </c>
      <c r="Q17593">
        <v>-0.11747422814369202</v>
      </c>
      <c r="R17593">
        <v>-6.3032142817974091E-2</v>
      </c>
      <c r="S17593">
        <v>-2.532571367919445E-2</v>
      </c>
      <c r="T17593">
        <v>1.2380712665617466E-2</v>
      </c>
      <c r="U17593">
        <v>6.6822804510593414E-2</v>
      </c>
      <c r="V17593">
        <v>9.2945627868175507E-2</v>
      </c>
    </row>
    <row r="17594" spans="1:22" x14ac:dyDescent="0.25">
      <c r="A17594" t="s">
        <v>123</v>
      </c>
      <c r="B17594" t="s">
        <v>131</v>
      </c>
      <c r="C17594" t="s">
        <v>102</v>
      </c>
      <c r="D17594" t="s">
        <v>118</v>
      </c>
      <c r="E17594" t="s">
        <v>90</v>
      </c>
      <c r="F17594" t="s">
        <v>40</v>
      </c>
      <c r="G17594">
        <v>1039</v>
      </c>
      <c r="H17594">
        <v>10</v>
      </c>
      <c r="I17594">
        <f>IF(VLOOKUP(Data!$A17594,summermonths, 2, FALSE) = 1, VLOOKUP(Data!$H17594,rateblocks, 2, FALSE), VLOOKUP(Data!H17594, rateblocks,3, FALSE))</f>
        <v>2</v>
      </c>
      <c r="J17594">
        <v>0.70913094282150269</v>
      </c>
      <c r="K17594">
        <v>0.70751684904098511</v>
      </c>
      <c r="L17594">
        <v>79.553413391113281</v>
      </c>
      <c r="M17594">
        <v>-1.6140978550538421E-3</v>
      </c>
      <c r="N17594">
        <v>0.21483781933784485</v>
      </c>
      <c r="O17594">
        <v>4.6155288815498352E-2</v>
      </c>
      <c r="P17594">
        <v>-0.35499086976051331</v>
      </c>
      <c r="Q17594">
        <v>-0.27693983912467957</v>
      </c>
      <c r="R17594">
        <v>-0.11427515745162964</v>
      </c>
      <c r="S17594">
        <v>-1.6140978550538421E-3</v>
      </c>
      <c r="T17594">
        <v>0.11104696244001389</v>
      </c>
      <c r="U17594">
        <v>0.27371165156364441</v>
      </c>
      <c r="V17594">
        <v>0.35176268219947815</v>
      </c>
    </row>
    <row r="17595" spans="1:22" x14ac:dyDescent="0.25">
      <c r="A17595" t="s">
        <v>95</v>
      </c>
      <c r="B17595" t="s">
        <v>131</v>
      </c>
      <c r="C17595" t="s">
        <v>101</v>
      </c>
      <c r="D17595" t="s">
        <v>72</v>
      </c>
      <c r="E17595" t="s">
        <v>90</v>
      </c>
      <c r="F17595" t="s">
        <v>40</v>
      </c>
      <c r="G17595">
        <v>1039</v>
      </c>
      <c r="H17595">
        <v>18</v>
      </c>
      <c r="I17595">
        <f>IF(VLOOKUP(Data!$A17595,summermonths, 2, FALSE) = 1, VLOOKUP(Data!$H17595,rateblocks, 2, FALSE), VLOOKUP(Data!H17595, rateblocks,3, FALSE))</f>
        <v>1</v>
      </c>
      <c r="J17595">
        <v>0.77276366949081421</v>
      </c>
      <c r="K17595">
        <v>0.73916816711425781</v>
      </c>
      <c r="L17595">
        <v>64.008232116699219</v>
      </c>
      <c r="M17595">
        <v>-3.3595502376556396E-2</v>
      </c>
      <c r="N17595">
        <v>5.3833119571208954E-2</v>
      </c>
      <c r="O17595">
        <v>2.898004837334156E-3</v>
      </c>
      <c r="P17595">
        <v>-0.12214310467243195</v>
      </c>
      <c r="Q17595">
        <v>-0.10258542001247406</v>
      </c>
      <c r="R17595">
        <v>-6.1825618147850037E-2</v>
      </c>
      <c r="S17595">
        <v>-3.3595502376556396E-2</v>
      </c>
      <c r="T17595">
        <v>-5.3653870709240437E-3</v>
      </c>
      <c r="U17595">
        <v>3.5394415259361267E-2</v>
      </c>
      <c r="V17595">
        <v>5.4952099919319153E-2</v>
      </c>
    </row>
    <row r="17596" spans="1:22" x14ac:dyDescent="0.25">
      <c r="A17596" t="s">
        <v>96</v>
      </c>
      <c r="B17596" t="s">
        <v>131</v>
      </c>
      <c r="C17596" t="s">
        <v>102</v>
      </c>
      <c r="D17596" t="s">
        <v>79</v>
      </c>
      <c r="E17596" t="s">
        <v>90</v>
      </c>
      <c r="F17596" t="s">
        <v>40</v>
      </c>
      <c r="G17596">
        <v>1039</v>
      </c>
      <c r="H17596">
        <v>19</v>
      </c>
      <c r="I17596">
        <f>IF(VLOOKUP(Data!$A17596,summermonths, 2, FALSE) = 1, VLOOKUP(Data!$H17596,rateblocks, 2, FALSE), VLOOKUP(Data!H17596, rateblocks,3, FALSE))</f>
        <v>2</v>
      </c>
      <c r="J17596">
        <v>1.1263030767440796</v>
      </c>
      <c r="K17596">
        <v>0.88590472936630249</v>
      </c>
      <c r="L17596">
        <v>77.273338317871094</v>
      </c>
      <c r="M17596">
        <v>-0.24039839208126068</v>
      </c>
      <c r="N17596">
        <v>0.1465533971786499</v>
      </c>
      <c r="O17596">
        <v>2.1477898582816124E-2</v>
      </c>
      <c r="P17596">
        <v>-0.48145729303359985</v>
      </c>
      <c r="Q17596">
        <v>-0.42821413278579712</v>
      </c>
      <c r="R17596">
        <v>-0.317251056432724</v>
      </c>
      <c r="S17596">
        <v>-0.24039839208126068</v>
      </c>
      <c r="T17596">
        <v>-0.16354571282863617</v>
      </c>
      <c r="U17596">
        <v>-5.2582655102014542E-2</v>
      </c>
      <c r="V17596">
        <v>6.6049478482455015E-4</v>
      </c>
    </row>
    <row r="17597" spans="1:22" x14ac:dyDescent="0.25">
      <c r="A17597" t="s">
        <v>95</v>
      </c>
      <c r="B17597" t="s">
        <v>131</v>
      </c>
      <c r="C17597" t="s">
        <v>101</v>
      </c>
      <c r="D17597" t="s">
        <v>72</v>
      </c>
      <c r="E17597" t="s">
        <v>90</v>
      </c>
      <c r="F17597" t="s">
        <v>40</v>
      </c>
      <c r="G17597">
        <v>1039</v>
      </c>
      <c r="H17597">
        <v>20</v>
      </c>
      <c r="I17597">
        <f>IF(VLOOKUP(Data!$A17597,summermonths, 2, FALSE) = 1, VLOOKUP(Data!$H17597,rateblocks, 2, FALSE), VLOOKUP(Data!H17597, rateblocks,3, FALSE))</f>
        <v>2</v>
      </c>
      <c r="J17597">
        <v>1.1514197587966919</v>
      </c>
      <c r="K17597">
        <v>1.1874593496322632</v>
      </c>
      <c r="L17597">
        <v>61.102500915527344</v>
      </c>
      <c r="M17597">
        <v>3.6039602011442184E-2</v>
      </c>
      <c r="N17597">
        <v>8.4156982600688934E-2</v>
      </c>
      <c r="O17597">
        <v>7.0823975838720798E-3</v>
      </c>
      <c r="P17597">
        <v>-0.10238631814718246</v>
      </c>
      <c r="Q17597">
        <v>-7.1811914443969727E-2</v>
      </c>
      <c r="R17597">
        <v>-8.0923624336719513E-3</v>
      </c>
      <c r="S17597">
        <v>3.6039602011442184E-2</v>
      </c>
      <c r="T17597">
        <v>8.0171570181846619E-2</v>
      </c>
      <c r="U17597">
        <v>0.1438911110162735</v>
      </c>
      <c r="V17597">
        <v>0.17446552217006683</v>
      </c>
    </row>
    <row r="17598" spans="1:22" x14ac:dyDescent="0.25">
      <c r="A17598" t="s">
        <v>124</v>
      </c>
      <c r="B17598" t="s">
        <v>131</v>
      </c>
      <c r="C17598" t="s">
        <v>102</v>
      </c>
      <c r="D17598" t="s">
        <v>114</v>
      </c>
      <c r="E17598" t="s">
        <v>90</v>
      </c>
      <c r="F17598" t="s">
        <v>40</v>
      </c>
      <c r="G17598">
        <v>1039</v>
      </c>
      <c r="H17598">
        <v>9</v>
      </c>
      <c r="I17598">
        <f>IF(VLOOKUP(Data!$A17598,summermonths, 2, FALSE) = 1, VLOOKUP(Data!$H17598,rateblocks, 2, FALSE), VLOOKUP(Data!H17598, rateblocks,3, FALSE))</f>
        <v>2</v>
      </c>
      <c r="J17598">
        <v>0.73507142066955566</v>
      </c>
      <c r="K17598">
        <v>0.70422041416168213</v>
      </c>
      <c r="L17598">
        <v>73.827720642089844</v>
      </c>
      <c r="M17598">
        <v>-3.0850987881422043E-2</v>
      </c>
      <c r="N17598">
        <v>8.7861828505992889E-2</v>
      </c>
      <c r="O17598">
        <v>7.7197006903588772E-3</v>
      </c>
      <c r="P17598">
        <v>-0.17537084221839905</v>
      </c>
      <c r="Q17598">
        <v>-0.14345045387744904</v>
      </c>
      <c r="R17598">
        <v>-7.6925776898860931E-2</v>
      </c>
      <c r="S17598">
        <v>-3.0850987881422043E-2</v>
      </c>
      <c r="T17598">
        <v>1.5223800204694271E-2</v>
      </c>
      <c r="U17598">
        <v>8.174847811460495E-2</v>
      </c>
      <c r="V17598">
        <v>0.11366885900497437</v>
      </c>
    </row>
    <row r="17599" spans="1:22" x14ac:dyDescent="0.25">
      <c r="A17599" t="s">
        <v>124</v>
      </c>
      <c r="B17599" t="s">
        <v>131</v>
      </c>
      <c r="C17599" t="s">
        <v>101</v>
      </c>
      <c r="D17599" t="s">
        <v>119</v>
      </c>
      <c r="E17599" t="s">
        <v>90</v>
      </c>
      <c r="F17599" t="s">
        <v>40</v>
      </c>
      <c r="G17599">
        <v>1039</v>
      </c>
      <c r="H17599">
        <v>13</v>
      </c>
      <c r="I17599">
        <f>IF(VLOOKUP(Data!$A17599,summermonths, 2, FALSE) = 1, VLOOKUP(Data!$H17599,rateblocks, 2, FALSE), VLOOKUP(Data!H17599, rateblocks,3, FALSE))</f>
        <v>2</v>
      </c>
      <c r="J17599">
        <v>0.81595152616500854</v>
      </c>
      <c r="K17599">
        <v>0.71033918857574463</v>
      </c>
      <c r="L17599">
        <v>73.681472778320312</v>
      </c>
      <c r="M17599">
        <v>-0.10561234503984451</v>
      </c>
      <c r="N17599">
        <v>5.2802760154008865E-2</v>
      </c>
      <c r="O17599">
        <v>2.7881315909326077E-3</v>
      </c>
      <c r="P17599">
        <v>-0.1924651563167572</v>
      </c>
      <c r="Q17599">
        <v>-0.17328180372714996</v>
      </c>
      <c r="R17599">
        <v>-0.13330213725566864</v>
      </c>
      <c r="S17599">
        <v>-0.10561234503984451</v>
      </c>
      <c r="T17599">
        <v>-7.7922552824020386E-2</v>
      </c>
      <c r="U17599">
        <v>-3.7942886352539063E-2</v>
      </c>
      <c r="V17599">
        <v>-1.8759533762931824E-2</v>
      </c>
    </row>
    <row r="17600" spans="1:22" x14ac:dyDescent="0.25">
      <c r="A17600" t="s">
        <v>100</v>
      </c>
      <c r="B17600" t="s">
        <v>131</v>
      </c>
      <c r="C17600" t="s">
        <v>101</v>
      </c>
      <c r="D17600" t="s">
        <v>77</v>
      </c>
      <c r="E17600" t="s">
        <v>90</v>
      </c>
      <c r="F17600" t="s">
        <v>40</v>
      </c>
      <c r="G17600">
        <v>1039</v>
      </c>
      <c r="H17600">
        <v>3</v>
      </c>
      <c r="I17600">
        <f>IF(VLOOKUP(Data!$A17600,summermonths, 2, FALSE) = 1, VLOOKUP(Data!$H17600,rateblocks, 2, FALSE), VLOOKUP(Data!H17600, rateblocks,3, FALSE))</f>
        <v>3</v>
      </c>
      <c r="J17600">
        <v>1.2865265607833862</v>
      </c>
      <c r="K17600">
        <v>1.3176568746566772</v>
      </c>
      <c r="L17600">
        <v>68.840713500976562</v>
      </c>
      <c r="M17600">
        <v>3.1130321323871613E-2</v>
      </c>
      <c r="N17600">
        <v>6.6428296267986298E-2</v>
      </c>
      <c r="O17600">
        <v>4.4127185828983784E-3</v>
      </c>
      <c r="P17600">
        <v>-7.8134499490261078E-2</v>
      </c>
      <c r="Q17600">
        <v>-5.4000966250896454E-2</v>
      </c>
      <c r="R17600">
        <v>-3.7047113291919231E-3</v>
      </c>
      <c r="S17600">
        <v>3.1130321323871613E-2</v>
      </c>
      <c r="T17600">
        <v>6.5965354442596436E-2</v>
      </c>
      <c r="U17600">
        <v>0.11626160889863968</v>
      </c>
      <c r="V17600">
        <v>0.1403951495885849</v>
      </c>
    </row>
    <row r="17601" spans="1:22" x14ac:dyDescent="0.25">
      <c r="A17601" t="s">
        <v>97</v>
      </c>
      <c r="B17601" t="s">
        <v>131</v>
      </c>
      <c r="C17601" t="s">
        <v>102</v>
      </c>
      <c r="D17601" t="s">
        <v>80</v>
      </c>
      <c r="E17601" t="s">
        <v>90</v>
      </c>
      <c r="F17601" t="s">
        <v>40</v>
      </c>
      <c r="G17601">
        <v>1039</v>
      </c>
      <c r="H17601">
        <v>24</v>
      </c>
      <c r="I17601">
        <f>IF(VLOOKUP(Data!$A17601,summermonths, 2, FALSE) = 1, VLOOKUP(Data!$H17601,rateblocks, 2, FALSE), VLOOKUP(Data!H17601, rateblocks,3, FALSE))</f>
        <v>3</v>
      </c>
      <c r="J17601">
        <v>1.2327644824981689</v>
      </c>
      <c r="K17601">
        <v>1.3903031349182129</v>
      </c>
      <c r="L17601">
        <v>69.995185852050781</v>
      </c>
      <c r="M17601">
        <v>0.15753866732120514</v>
      </c>
      <c r="N17601">
        <v>0.12567682564258575</v>
      </c>
      <c r="O17601">
        <v>1.5794664621353149E-2</v>
      </c>
      <c r="P17601">
        <v>-4.9181316047906876E-2</v>
      </c>
      <c r="Q17601">
        <v>-3.5226652398705482E-3</v>
      </c>
      <c r="R17601">
        <v>9.163367748260498E-2</v>
      </c>
      <c r="S17601">
        <v>0.15753866732120514</v>
      </c>
      <c r="T17601">
        <v>0.2234436571598053</v>
      </c>
      <c r="U17601">
        <v>0.31859999895095825</v>
      </c>
      <c r="V17601">
        <v>0.36425864696502686</v>
      </c>
    </row>
    <row r="17602" spans="1:22" x14ac:dyDescent="0.25">
      <c r="A17602" t="s">
        <v>100</v>
      </c>
      <c r="B17602" t="s">
        <v>131</v>
      </c>
      <c r="C17602" t="s">
        <v>102</v>
      </c>
      <c r="D17602" t="s">
        <v>83</v>
      </c>
      <c r="E17602" t="s">
        <v>90</v>
      </c>
      <c r="F17602" t="s">
        <v>40</v>
      </c>
      <c r="G17602">
        <v>1039</v>
      </c>
      <c r="H17602">
        <v>8</v>
      </c>
      <c r="I17602">
        <f>IF(VLOOKUP(Data!$A17602,summermonths, 2, FALSE) = 1, VLOOKUP(Data!$H17602,rateblocks, 2, FALSE), VLOOKUP(Data!H17602, rateblocks,3, FALSE))</f>
        <v>2</v>
      </c>
      <c r="J17602">
        <v>1.051982045173645</v>
      </c>
      <c r="K17602">
        <v>0.96468621492385864</v>
      </c>
      <c r="L17602">
        <v>76.960540771484375</v>
      </c>
      <c r="M17602">
        <v>-8.7295785546302795E-2</v>
      </c>
      <c r="N17602">
        <v>0.2656148374080658</v>
      </c>
      <c r="O17602">
        <v>7.055123895406723E-2</v>
      </c>
      <c r="P17602">
        <v>-0.52419328689575195</v>
      </c>
      <c r="Q17602">
        <v>-0.4276948869228363</v>
      </c>
      <c r="R17602">
        <v>-0.22658434510231018</v>
      </c>
      <c r="S17602">
        <v>-8.7295785546302795E-2</v>
      </c>
      <c r="T17602">
        <v>5.1992770284414291E-2</v>
      </c>
      <c r="U17602">
        <v>0.25310331583023071</v>
      </c>
      <c r="V17602">
        <v>0.34960174560546875</v>
      </c>
    </row>
    <row r="17603" spans="1:22" x14ac:dyDescent="0.25">
      <c r="A17603" t="s">
        <v>99</v>
      </c>
      <c r="B17603" t="s">
        <v>131</v>
      </c>
      <c r="C17603" t="s">
        <v>102</v>
      </c>
      <c r="D17603" t="s">
        <v>82</v>
      </c>
      <c r="E17603" t="s">
        <v>90</v>
      </c>
      <c r="F17603" t="s">
        <v>40</v>
      </c>
      <c r="G17603">
        <v>1039</v>
      </c>
      <c r="H17603">
        <v>7</v>
      </c>
      <c r="I17603">
        <f>IF(VLOOKUP(Data!$A17603,summermonths, 2, FALSE) = 1, VLOOKUP(Data!$H17603,rateblocks, 2, FALSE), VLOOKUP(Data!H17603, rateblocks,3, FALSE))</f>
        <v>2</v>
      </c>
      <c r="J17603">
        <v>1.030854344367981</v>
      </c>
      <c r="K17603">
        <v>1.1492444276809692</v>
      </c>
      <c r="L17603">
        <v>74.021171569824219</v>
      </c>
      <c r="M17603">
        <v>0.11839010566473007</v>
      </c>
      <c r="N17603">
        <v>0.10750000923871994</v>
      </c>
      <c r="O17603">
        <v>1.1556251905858517E-2</v>
      </c>
      <c r="P17603">
        <v>-5.8431673794984818E-2</v>
      </c>
      <c r="Q17603">
        <v>-1.9376698881387711E-2</v>
      </c>
      <c r="R17603">
        <v>6.2017045915126801E-2</v>
      </c>
      <c r="S17603">
        <v>0.11839010566473007</v>
      </c>
      <c r="T17603">
        <v>0.17476317286491394</v>
      </c>
      <c r="U17603">
        <v>0.25615692138671875</v>
      </c>
      <c r="V17603">
        <v>0.29521188139915466</v>
      </c>
    </row>
    <row r="17604" spans="1:22" x14ac:dyDescent="0.25">
      <c r="A17604" t="s">
        <v>124</v>
      </c>
      <c r="B17604" t="s">
        <v>131</v>
      </c>
      <c r="C17604" t="s">
        <v>101</v>
      </c>
      <c r="D17604" t="s">
        <v>119</v>
      </c>
      <c r="E17604" t="s">
        <v>90</v>
      </c>
      <c r="F17604" t="s">
        <v>40</v>
      </c>
      <c r="G17604">
        <v>1039</v>
      </c>
      <c r="H17604">
        <v>5</v>
      </c>
      <c r="I17604">
        <f>IF(VLOOKUP(Data!$A17604,summermonths, 2, FALSE) = 1, VLOOKUP(Data!$H17604,rateblocks, 2, FALSE), VLOOKUP(Data!H17604, rateblocks,3, FALSE))</f>
        <v>3</v>
      </c>
      <c r="J17604">
        <v>1.182491660118103</v>
      </c>
      <c r="K17604">
        <v>1.2344211339950562</v>
      </c>
      <c r="L17604">
        <v>55.402996063232422</v>
      </c>
      <c r="M17604">
        <v>5.1929447799921036E-2</v>
      </c>
      <c r="N17604">
        <v>4.4592425227165222E-2</v>
      </c>
      <c r="O17604">
        <v>1.9884842913597822E-3</v>
      </c>
      <c r="P17604">
        <v>-2.1418564021587372E-2</v>
      </c>
      <c r="Q17604">
        <v>-5.218044389039278E-3</v>
      </c>
      <c r="R17604">
        <v>2.8545157983899117E-2</v>
      </c>
      <c r="S17604">
        <v>5.1929447799921036E-2</v>
      </c>
      <c r="T17604">
        <v>7.5313739478588104E-2</v>
      </c>
      <c r="U17604">
        <v>0.10907693952322006</v>
      </c>
      <c r="V17604">
        <v>0.12527745962142944</v>
      </c>
    </row>
    <row r="17605" spans="1:22" x14ac:dyDescent="0.25">
      <c r="A17605" t="s">
        <v>122</v>
      </c>
      <c r="B17605" t="s">
        <v>131</v>
      </c>
      <c r="C17605" t="s">
        <v>102</v>
      </c>
      <c r="D17605" t="s">
        <v>115</v>
      </c>
      <c r="E17605" t="s">
        <v>90</v>
      </c>
      <c r="F17605" t="s">
        <v>40</v>
      </c>
      <c r="G17605">
        <v>1039</v>
      </c>
      <c r="H17605">
        <v>10</v>
      </c>
      <c r="I17605">
        <f>IF(VLOOKUP(Data!$A17605,summermonths, 2, FALSE) = 1, VLOOKUP(Data!$H17605,rateblocks, 2, FALSE), VLOOKUP(Data!H17605, rateblocks,3, FALSE))</f>
        <v>2</v>
      </c>
      <c r="J17605">
        <v>0.56229937076568604</v>
      </c>
      <c r="K17605">
        <v>0.73657941818237305</v>
      </c>
      <c r="L17605">
        <v>51.589988708496094</v>
      </c>
      <c r="M17605">
        <v>0.17428003251552582</v>
      </c>
      <c r="N17605">
        <v>0.19454947113990784</v>
      </c>
      <c r="O17605">
        <v>3.7849497050046921E-2</v>
      </c>
      <c r="P17605">
        <v>-0.14572536945343018</v>
      </c>
      <c r="Q17605">
        <v>-7.5045146048069E-2</v>
      </c>
      <c r="R17605">
        <v>7.225818932056427E-2</v>
      </c>
      <c r="S17605">
        <v>0.17428003251552582</v>
      </c>
      <c r="T17605">
        <v>0.27630186080932617</v>
      </c>
      <c r="U17605">
        <v>0.42360520362854004</v>
      </c>
      <c r="V17605">
        <v>0.49428543448448181</v>
      </c>
    </row>
    <row r="17606" spans="1:22" x14ac:dyDescent="0.25">
      <c r="A17606" t="s">
        <v>122</v>
      </c>
      <c r="B17606" t="s">
        <v>131</v>
      </c>
      <c r="C17606" t="s">
        <v>101</v>
      </c>
      <c r="D17606" t="s">
        <v>117</v>
      </c>
      <c r="E17606" t="s">
        <v>90</v>
      </c>
      <c r="F17606" t="s">
        <v>40</v>
      </c>
      <c r="G17606">
        <v>1039</v>
      </c>
      <c r="H17606">
        <v>5</v>
      </c>
      <c r="I17606">
        <f>IF(VLOOKUP(Data!$A17606,summermonths, 2, FALSE) = 1, VLOOKUP(Data!$H17606,rateblocks, 2, FALSE), VLOOKUP(Data!H17606, rateblocks,3, FALSE))</f>
        <v>3</v>
      </c>
      <c r="J17606">
        <v>1.1582754850387573</v>
      </c>
      <c r="K17606">
        <v>1.2000918388366699</v>
      </c>
      <c r="L17606">
        <v>52.812126159667969</v>
      </c>
      <c r="M17606">
        <v>4.181637242436409E-2</v>
      </c>
      <c r="N17606">
        <v>5.320952832698822E-2</v>
      </c>
      <c r="O17606">
        <v>2.8312539216130972E-3</v>
      </c>
      <c r="P17606">
        <v>-4.5705512166023254E-2</v>
      </c>
      <c r="Q17606">
        <v>-2.637438103556633E-2</v>
      </c>
      <c r="R17606">
        <v>1.3913268223404884E-2</v>
      </c>
      <c r="S17606">
        <v>4.181637242436409E-2</v>
      </c>
      <c r="T17606">
        <v>6.9719478487968445E-2</v>
      </c>
      <c r="U17606">
        <v>0.11000712960958481</v>
      </c>
      <c r="V17606">
        <v>0.12933826446533203</v>
      </c>
    </row>
    <row r="17607" spans="1:22" x14ac:dyDescent="0.25">
      <c r="A17607" t="s">
        <v>124</v>
      </c>
      <c r="B17607" t="s">
        <v>131</v>
      </c>
      <c r="C17607" t="s">
        <v>102</v>
      </c>
      <c r="D17607" t="s">
        <v>114</v>
      </c>
      <c r="E17607" t="s">
        <v>90</v>
      </c>
      <c r="F17607" t="s">
        <v>40</v>
      </c>
      <c r="G17607">
        <v>1039</v>
      </c>
      <c r="H17607">
        <v>22</v>
      </c>
      <c r="I17607">
        <f>IF(VLOOKUP(Data!$A17607,summermonths, 2, FALSE) = 1, VLOOKUP(Data!$H17607,rateblocks, 2, FALSE), VLOOKUP(Data!H17607, rateblocks,3, FALSE))</f>
        <v>2</v>
      </c>
      <c r="J17607">
        <v>1.4261548519134521</v>
      </c>
      <c r="K17607">
        <v>1.3962993621826172</v>
      </c>
      <c r="L17607">
        <v>67.048126220703125</v>
      </c>
      <c r="M17607">
        <v>-2.9855478554964066E-2</v>
      </c>
      <c r="N17607">
        <v>0.16563266515731812</v>
      </c>
      <c r="O17607">
        <v>2.7434179559350014E-2</v>
      </c>
      <c r="P17607">
        <v>-0.3022969663143158</v>
      </c>
      <c r="Q17607">
        <v>-0.24212227761745453</v>
      </c>
      <c r="R17607">
        <v>-0.11671333014965057</v>
      </c>
      <c r="S17607">
        <v>-2.9855478554964066E-2</v>
      </c>
      <c r="T17607">
        <v>5.7002376765012741E-2</v>
      </c>
      <c r="U17607">
        <v>0.18241132795810699</v>
      </c>
      <c r="V17607">
        <v>0.24258601665496826</v>
      </c>
    </row>
    <row r="17608" spans="1:22" x14ac:dyDescent="0.25">
      <c r="A17608" t="s">
        <v>98</v>
      </c>
      <c r="B17608" t="s">
        <v>131</v>
      </c>
      <c r="C17608" t="s">
        <v>101</v>
      </c>
      <c r="D17608" t="s">
        <v>75</v>
      </c>
      <c r="E17608" t="s">
        <v>90</v>
      </c>
      <c r="F17608" t="s">
        <v>40</v>
      </c>
      <c r="G17608">
        <v>1039</v>
      </c>
      <c r="H17608">
        <v>14</v>
      </c>
      <c r="I17608">
        <f>IF(VLOOKUP(Data!$A17608,summermonths, 2, FALSE) = 1, VLOOKUP(Data!$H17608,rateblocks, 2, FALSE), VLOOKUP(Data!H17608, rateblocks,3, FALSE))</f>
        <v>1</v>
      </c>
      <c r="J17608">
        <v>1.0278024673461914</v>
      </c>
      <c r="K17608">
        <v>0.86846309900283813</v>
      </c>
      <c r="L17608">
        <v>80.756782531738281</v>
      </c>
      <c r="M17608">
        <v>-0.15933936834335327</v>
      </c>
      <c r="N17608">
        <v>7.4845872819423676E-2</v>
      </c>
      <c r="O17608">
        <v>5.601904820650816E-3</v>
      </c>
      <c r="P17608">
        <v>-0.282449871301651</v>
      </c>
      <c r="Q17608">
        <v>-0.25525820255279541</v>
      </c>
      <c r="R17608">
        <v>-0.19858857989311218</v>
      </c>
      <c r="S17608">
        <v>-0.15933936834335327</v>
      </c>
      <c r="T17608">
        <v>-0.12009015679359436</v>
      </c>
      <c r="U17608">
        <v>-6.3420519232749939E-2</v>
      </c>
      <c r="V17608">
        <v>-3.6228861659765244E-2</v>
      </c>
    </row>
    <row r="17609" spans="1:22" x14ac:dyDescent="0.25">
      <c r="A17609" t="s">
        <v>96</v>
      </c>
      <c r="B17609" t="s">
        <v>131</v>
      </c>
      <c r="C17609" t="s">
        <v>101</v>
      </c>
      <c r="D17609" t="s">
        <v>73</v>
      </c>
      <c r="E17609" t="s">
        <v>90</v>
      </c>
      <c r="F17609" t="s">
        <v>40</v>
      </c>
      <c r="G17609">
        <v>1039</v>
      </c>
      <c r="H17609">
        <v>23</v>
      </c>
      <c r="I17609">
        <f>IF(VLOOKUP(Data!$A17609,summermonths, 2, FALSE) = 1, VLOOKUP(Data!$H17609,rateblocks, 2, FALSE), VLOOKUP(Data!H17609, rateblocks,3, FALSE))</f>
        <v>3</v>
      </c>
      <c r="J17609">
        <v>1.456701397895813</v>
      </c>
      <c r="K17609">
        <v>1.4122836589813232</v>
      </c>
      <c r="L17609">
        <v>64.759208679199219</v>
      </c>
      <c r="M17609">
        <v>-4.4417675584554672E-2</v>
      </c>
      <c r="N17609">
        <v>7.6092444360256195E-2</v>
      </c>
      <c r="O17609">
        <v>5.7900599204003811E-3</v>
      </c>
      <c r="P17609">
        <v>-0.16957861185073853</v>
      </c>
      <c r="Q17609">
        <v>-0.14193406701087952</v>
      </c>
      <c r="R17609">
        <v>-8.4320589900016785E-2</v>
      </c>
      <c r="S17609">
        <v>-4.4417675584554672E-2</v>
      </c>
      <c r="T17609">
        <v>-4.5147589407861233E-3</v>
      </c>
      <c r="U17609">
        <v>5.3098715841770172E-2</v>
      </c>
      <c r="V17609">
        <v>8.0743260681629181E-2</v>
      </c>
    </row>
    <row r="17610" spans="1:22" x14ac:dyDescent="0.25">
      <c r="A17610" t="s">
        <v>98</v>
      </c>
      <c r="B17610" t="s">
        <v>131</v>
      </c>
      <c r="C17610" t="s">
        <v>102</v>
      </c>
      <c r="D17610" t="s">
        <v>81</v>
      </c>
      <c r="E17610" t="s">
        <v>90</v>
      </c>
      <c r="F17610" t="s">
        <v>40</v>
      </c>
      <c r="G17610">
        <v>1039</v>
      </c>
      <c r="H17610">
        <v>19</v>
      </c>
      <c r="I17610">
        <f>IF(VLOOKUP(Data!$A17610,summermonths, 2, FALSE) = 1, VLOOKUP(Data!$H17610,rateblocks, 2, FALSE), VLOOKUP(Data!H17610, rateblocks,3, FALSE))</f>
        <v>2</v>
      </c>
      <c r="J17610">
        <v>1.1317496299743652</v>
      </c>
      <c r="K17610">
        <v>1.0034648180007935</v>
      </c>
      <c r="L17610">
        <v>81.403274536132812</v>
      </c>
      <c r="M17610">
        <v>-0.12828470766544342</v>
      </c>
      <c r="N17610">
        <v>0.27905517816543579</v>
      </c>
      <c r="O17610">
        <v>7.7871792018413544E-2</v>
      </c>
      <c r="P17610">
        <v>-0.58728963136672974</v>
      </c>
      <c r="Q17610">
        <v>-0.48590829968452454</v>
      </c>
      <c r="R17610">
        <v>-0.2746213972568512</v>
      </c>
      <c r="S17610">
        <v>-0.12828470766544342</v>
      </c>
      <c r="T17610">
        <v>1.805197075009346E-2</v>
      </c>
      <c r="U17610">
        <v>0.22933889925479889</v>
      </c>
      <c r="V17610">
        <v>0.3307202160358429</v>
      </c>
    </row>
    <row r="17611" spans="1:22" x14ac:dyDescent="0.25">
      <c r="A17611" t="s">
        <v>123</v>
      </c>
      <c r="B17611" t="s">
        <v>131</v>
      </c>
      <c r="C17611" t="s">
        <v>101</v>
      </c>
      <c r="D17611" t="s">
        <v>113</v>
      </c>
      <c r="E17611" t="s">
        <v>90</v>
      </c>
      <c r="F17611" t="s">
        <v>40</v>
      </c>
      <c r="G17611">
        <v>1039</v>
      </c>
      <c r="H17611">
        <v>4</v>
      </c>
      <c r="I17611">
        <f>IF(VLOOKUP(Data!$A17611,summermonths, 2, FALSE) = 1, VLOOKUP(Data!$H17611,rateblocks, 2, FALSE), VLOOKUP(Data!H17611, rateblocks,3, FALSE))</f>
        <v>3</v>
      </c>
      <c r="J17611">
        <v>1.1754664182662964</v>
      </c>
      <c r="K17611">
        <v>1.2053021192550659</v>
      </c>
      <c r="L17611">
        <v>53.870979309082031</v>
      </c>
      <c r="M17611">
        <v>2.9835786670446396E-2</v>
      </c>
      <c r="N17611">
        <v>5.1126476377248764E-2</v>
      </c>
      <c r="O17611">
        <v>2.613916527479887E-3</v>
      </c>
      <c r="P17611">
        <v>-5.4259784519672394E-2</v>
      </c>
      <c r="Q17611">
        <v>-3.5685427486896515E-2</v>
      </c>
      <c r="R17611">
        <v>3.0250363051891327E-3</v>
      </c>
      <c r="S17611">
        <v>2.9835786670446396E-2</v>
      </c>
      <c r="T17611">
        <v>5.6646537035703659E-2</v>
      </c>
      <c r="U17611">
        <v>9.5357000827789307E-2</v>
      </c>
      <c r="V17611">
        <v>0.11393135786056519</v>
      </c>
    </row>
    <row r="17612" spans="1:22" x14ac:dyDescent="0.25">
      <c r="A17612" t="s">
        <v>125</v>
      </c>
      <c r="B17612" t="s">
        <v>131</v>
      </c>
      <c r="C17612" t="s">
        <v>102</v>
      </c>
      <c r="D17612" t="s">
        <v>116</v>
      </c>
      <c r="E17612" t="s">
        <v>90</v>
      </c>
      <c r="F17612" t="s">
        <v>40</v>
      </c>
      <c r="G17612">
        <v>1039</v>
      </c>
      <c r="H17612">
        <v>19</v>
      </c>
      <c r="I17612">
        <f>IF(VLOOKUP(Data!$A17612,summermonths, 2, FALSE) = 1, VLOOKUP(Data!$H17612,rateblocks, 2, FALSE), VLOOKUP(Data!H17612, rateblocks,3, FALSE))</f>
        <v>1</v>
      </c>
      <c r="J17612">
        <v>0.94532781839370728</v>
      </c>
      <c r="K17612">
        <v>1.0602453947067261</v>
      </c>
      <c r="L17612">
        <v>75.261787414550781</v>
      </c>
      <c r="M17612">
        <v>0.1149175837635994</v>
      </c>
      <c r="N17612">
        <v>0.14507199823856354</v>
      </c>
      <c r="O17612">
        <v>2.1045884117484093E-2</v>
      </c>
      <c r="P17612">
        <v>-0.12370461970567703</v>
      </c>
      <c r="Q17612">
        <v>-7.0999659597873688E-2</v>
      </c>
      <c r="R17612">
        <v>3.8841754198074341E-2</v>
      </c>
      <c r="S17612">
        <v>0.1149175837635994</v>
      </c>
      <c r="T17612">
        <v>0.19099341332912445</v>
      </c>
      <c r="U17612">
        <v>0.30083483457565308</v>
      </c>
      <c r="V17612">
        <v>0.35353979468345642</v>
      </c>
    </row>
    <row r="17613" spans="1:22" x14ac:dyDescent="0.25">
      <c r="A17613" t="s">
        <v>99</v>
      </c>
      <c r="B17613" t="s">
        <v>131</v>
      </c>
      <c r="C17613" t="s">
        <v>102</v>
      </c>
      <c r="D17613" t="s">
        <v>82</v>
      </c>
      <c r="E17613" t="s">
        <v>90</v>
      </c>
      <c r="F17613" t="s">
        <v>40</v>
      </c>
      <c r="G17613">
        <v>1039</v>
      </c>
      <c r="H17613">
        <v>22</v>
      </c>
      <c r="I17613">
        <f>IF(VLOOKUP(Data!$A17613,summermonths, 2, FALSE) = 1, VLOOKUP(Data!$H17613,rateblocks, 2, FALSE), VLOOKUP(Data!H17613, rateblocks,3, FALSE))</f>
        <v>2</v>
      </c>
      <c r="J17613">
        <v>1.3858275413513184</v>
      </c>
      <c r="K17613">
        <v>1.5577960014343262</v>
      </c>
      <c r="L17613">
        <v>81.394607543945313</v>
      </c>
      <c r="M17613">
        <v>0.17196838557720184</v>
      </c>
      <c r="N17613">
        <v>0.13032519817352295</v>
      </c>
      <c r="O17613">
        <v>1.6984656453132629E-2</v>
      </c>
      <c r="P17613">
        <v>-4.2397487908601761E-2</v>
      </c>
      <c r="Q17613">
        <v>4.9499236047267914E-3</v>
      </c>
      <c r="R17613">
        <v>0.10362578183412552</v>
      </c>
      <c r="S17613">
        <v>0.17196838557720184</v>
      </c>
      <c r="T17613">
        <v>0.24031098186969757</v>
      </c>
      <c r="U17613">
        <v>0.3389868438243866</v>
      </c>
      <c r="V17613">
        <v>0.38633427023887634</v>
      </c>
    </row>
    <row r="17614" spans="1:22" x14ac:dyDescent="0.25">
      <c r="A17614" t="s">
        <v>122</v>
      </c>
      <c r="B17614" t="s">
        <v>131</v>
      </c>
      <c r="C17614" t="s">
        <v>102</v>
      </c>
      <c r="D17614" t="s">
        <v>115</v>
      </c>
      <c r="E17614" t="s">
        <v>90</v>
      </c>
      <c r="F17614" t="s">
        <v>40</v>
      </c>
      <c r="G17614">
        <v>1039</v>
      </c>
      <c r="H17614">
        <v>20</v>
      </c>
      <c r="I17614">
        <f>IF(VLOOKUP(Data!$A17614,summermonths, 2, FALSE) = 1, VLOOKUP(Data!$H17614,rateblocks, 2, FALSE), VLOOKUP(Data!H17614, rateblocks,3, FALSE))</f>
        <v>1</v>
      </c>
      <c r="J17614">
        <v>1.3886226415634155</v>
      </c>
      <c r="K17614">
        <v>1.37941575050354</v>
      </c>
      <c r="L17614">
        <v>48.532241821289063</v>
      </c>
      <c r="M17614">
        <v>-9.2068063095211983E-3</v>
      </c>
      <c r="N17614">
        <v>0.1625150591135025</v>
      </c>
      <c r="O17614">
        <v>2.6411144062876701E-2</v>
      </c>
      <c r="P17614">
        <v>-0.27652028203010559</v>
      </c>
      <c r="Q17614">
        <v>-0.21747823059558868</v>
      </c>
      <c r="R17614">
        <v>-9.4429783523082733E-2</v>
      </c>
      <c r="S17614">
        <v>-9.2068063095211983E-3</v>
      </c>
      <c r="T17614">
        <v>7.6016172766685486E-2</v>
      </c>
      <c r="U17614">
        <v>0.19906462728977203</v>
      </c>
      <c r="V17614">
        <v>0.25810667872428894</v>
      </c>
    </row>
    <row r="17615" spans="1:22" x14ac:dyDescent="0.25">
      <c r="A17615" t="s">
        <v>100</v>
      </c>
      <c r="B17615" t="s">
        <v>131</v>
      </c>
      <c r="C17615" t="s">
        <v>101</v>
      </c>
      <c r="D17615" t="s">
        <v>77</v>
      </c>
      <c r="E17615" t="s">
        <v>90</v>
      </c>
      <c r="F17615" t="s">
        <v>40</v>
      </c>
      <c r="G17615">
        <v>1039</v>
      </c>
      <c r="H17615">
        <v>2</v>
      </c>
      <c r="I17615">
        <f>IF(VLOOKUP(Data!$A17615,summermonths, 2, FALSE) = 1, VLOOKUP(Data!$H17615,rateblocks, 2, FALSE), VLOOKUP(Data!H17615, rateblocks,3, FALSE))</f>
        <v>3</v>
      </c>
      <c r="J17615">
        <v>1.2787686586380005</v>
      </c>
      <c r="K17615">
        <v>1.3383342027664185</v>
      </c>
      <c r="L17615">
        <v>69.321861267089844</v>
      </c>
      <c r="M17615">
        <v>5.956551805138588E-2</v>
      </c>
      <c r="N17615">
        <v>7.6425276696681976E-2</v>
      </c>
      <c r="O17615">
        <v>5.8408230543136597E-3</v>
      </c>
      <c r="P17615">
        <v>-6.6142871975898743E-2</v>
      </c>
      <c r="Q17615">
        <v>-3.8377415388822556E-2</v>
      </c>
      <c r="R17615">
        <v>1.948806457221508E-2</v>
      </c>
      <c r="S17615">
        <v>5.956551805138588E-2</v>
      </c>
      <c r="T17615">
        <v>9.964296966791153E-2</v>
      </c>
      <c r="U17615">
        <v>0.15750844776630402</v>
      </c>
      <c r="V17615">
        <v>0.1852739155292511</v>
      </c>
    </row>
    <row r="17616" spans="1:22" x14ac:dyDescent="0.25">
      <c r="A17616" t="s">
        <v>96</v>
      </c>
      <c r="B17616" t="s">
        <v>131</v>
      </c>
      <c r="C17616" t="s">
        <v>101</v>
      </c>
      <c r="D17616" t="s">
        <v>73</v>
      </c>
      <c r="E17616" t="s">
        <v>90</v>
      </c>
      <c r="F17616" t="s">
        <v>40</v>
      </c>
      <c r="G17616">
        <v>1039</v>
      </c>
      <c r="H17616">
        <v>18</v>
      </c>
      <c r="I17616">
        <f>IF(VLOOKUP(Data!$A17616,summermonths, 2, FALSE) = 1, VLOOKUP(Data!$H17616,rateblocks, 2, FALSE), VLOOKUP(Data!H17616, rateblocks,3, FALSE))</f>
        <v>1</v>
      </c>
      <c r="J17616">
        <v>0.92112988233566284</v>
      </c>
      <c r="K17616">
        <v>0.8257603645324707</v>
      </c>
      <c r="L17616">
        <v>71.621574401855469</v>
      </c>
      <c r="M17616">
        <v>-9.5369525253772736E-2</v>
      </c>
      <c r="N17616">
        <v>6.6934779286384583E-2</v>
      </c>
      <c r="O17616">
        <v>4.4802646152675152E-3</v>
      </c>
      <c r="P17616">
        <v>-0.20546743273735046</v>
      </c>
      <c r="Q17616">
        <v>-0.18114989995956421</v>
      </c>
      <c r="R17616">
        <v>-0.1304701566696167</v>
      </c>
      <c r="S17616">
        <v>-9.5369525253772736E-2</v>
      </c>
      <c r="T17616">
        <v>-6.0268893837928772E-2</v>
      </c>
      <c r="U17616">
        <v>-9.5891542732715607E-3</v>
      </c>
      <c r="V17616">
        <v>1.472838968038559E-2</v>
      </c>
    </row>
    <row r="17617" spans="1:22" x14ac:dyDescent="0.25">
      <c r="A17617" t="s">
        <v>100</v>
      </c>
      <c r="B17617" t="s">
        <v>131</v>
      </c>
      <c r="C17617" t="s">
        <v>101</v>
      </c>
      <c r="D17617" t="s">
        <v>77</v>
      </c>
      <c r="E17617" t="s">
        <v>90</v>
      </c>
      <c r="F17617" t="s">
        <v>40</v>
      </c>
      <c r="G17617">
        <v>1039</v>
      </c>
      <c r="H17617">
        <v>12</v>
      </c>
      <c r="I17617">
        <f>IF(VLOOKUP(Data!$A17617,summermonths, 2, FALSE) = 1, VLOOKUP(Data!$H17617,rateblocks, 2, FALSE), VLOOKUP(Data!H17617, rateblocks,3, FALSE))</f>
        <v>1</v>
      </c>
      <c r="J17617">
        <v>0.89116948843002319</v>
      </c>
      <c r="K17617">
        <v>0.79576927423477173</v>
      </c>
      <c r="L17617">
        <v>80.201507568359375</v>
      </c>
      <c r="M17617">
        <v>-9.5400229096412659E-2</v>
      </c>
      <c r="N17617">
        <v>6.3477173447608948E-2</v>
      </c>
      <c r="O17617">
        <v>4.0293517522513866E-3</v>
      </c>
      <c r="P17617">
        <v>-0.19981089234352112</v>
      </c>
      <c r="Q17617">
        <v>-0.17674949765205383</v>
      </c>
      <c r="R17617">
        <v>-0.12868769466876984</v>
      </c>
      <c r="S17617">
        <v>-9.5400229096412659E-2</v>
      </c>
      <c r="T17617">
        <v>-6.2112767249345779E-2</v>
      </c>
      <c r="U17617">
        <v>-1.4050957746803761E-2</v>
      </c>
      <c r="V17617">
        <v>9.0104294940829277E-3</v>
      </c>
    </row>
    <row r="17618" spans="1:22" x14ac:dyDescent="0.25">
      <c r="A17618" t="s">
        <v>98</v>
      </c>
      <c r="B17618" t="s">
        <v>131</v>
      </c>
      <c r="C17618" t="s">
        <v>101</v>
      </c>
      <c r="D17618" t="s">
        <v>75</v>
      </c>
      <c r="E17618" t="s">
        <v>90</v>
      </c>
      <c r="F17618" t="s">
        <v>40</v>
      </c>
      <c r="G17618">
        <v>1039</v>
      </c>
      <c r="H17618">
        <v>20</v>
      </c>
      <c r="I17618">
        <f>IF(VLOOKUP(Data!$A17618,summermonths, 2, FALSE) = 1, VLOOKUP(Data!$H17618,rateblocks, 2, FALSE), VLOOKUP(Data!H17618, rateblocks,3, FALSE))</f>
        <v>2</v>
      </c>
      <c r="J17618">
        <v>1.3448493480682373</v>
      </c>
      <c r="K17618">
        <v>1.2424871921539307</v>
      </c>
      <c r="L17618">
        <v>72.414390563964844</v>
      </c>
      <c r="M17618">
        <v>-0.10236210376024246</v>
      </c>
      <c r="N17618">
        <v>7.0356443524360657E-2</v>
      </c>
      <c r="O17618">
        <v>4.9500293098390102E-3</v>
      </c>
      <c r="P17618">
        <v>-0.21808815002441406</v>
      </c>
      <c r="Q17618">
        <v>-0.19252751767635345</v>
      </c>
      <c r="R17618">
        <v>-0.13925705850124359</v>
      </c>
      <c r="S17618">
        <v>-0.10236210376024246</v>
      </c>
      <c r="T17618">
        <v>-6.5467149019241333E-2</v>
      </c>
      <c r="U17618">
        <v>-1.2196693569421768E-2</v>
      </c>
      <c r="V17618">
        <v>1.3363947160542011E-2</v>
      </c>
    </row>
    <row r="17619" spans="1:22" x14ac:dyDescent="0.25">
      <c r="A17619" t="s">
        <v>96</v>
      </c>
      <c r="B17619" t="s">
        <v>131</v>
      </c>
      <c r="C17619" t="s">
        <v>102</v>
      </c>
      <c r="D17619" t="s">
        <v>79</v>
      </c>
      <c r="E17619" t="s">
        <v>90</v>
      </c>
      <c r="F17619" t="s">
        <v>40</v>
      </c>
      <c r="G17619">
        <v>1039</v>
      </c>
      <c r="H17619">
        <v>15</v>
      </c>
      <c r="I17619">
        <f>IF(VLOOKUP(Data!$A17619,summermonths, 2, FALSE) = 1, VLOOKUP(Data!$H17619,rateblocks, 2, FALSE), VLOOKUP(Data!H17619, rateblocks,3, FALSE))</f>
        <v>1</v>
      </c>
      <c r="J17619">
        <v>0.95747745037078857</v>
      </c>
      <c r="K17619">
        <v>0.82310199737548828</v>
      </c>
      <c r="L17619">
        <v>73.307029724121094</v>
      </c>
      <c r="M17619">
        <v>-0.13437540829181671</v>
      </c>
      <c r="N17619">
        <v>0.14675460755825043</v>
      </c>
      <c r="O17619">
        <v>2.1536914631724358E-2</v>
      </c>
      <c r="P17619">
        <v>-0.37576526403427124</v>
      </c>
      <c r="Q17619">
        <v>-0.32244899868965149</v>
      </c>
      <c r="R17619">
        <v>-0.21133360266685486</v>
      </c>
      <c r="S17619">
        <v>-0.13437540829181671</v>
      </c>
      <c r="T17619">
        <v>-5.7417217642068863E-2</v>
      </c>
      <c r="U17619">
        <v>5.3698189556598663E-2</v>
      </c>
      <c r="V17619">
        <v>0.10701444000005722</v>
      </c>
    </row>
    <row r="17620" spans="1:22" x14ac:dyDescent="0.25">
      <c r="A17620" t="s">
        <v>122</v>
      </c>
      <c r="B17620" t="s">
        <v>131</v>
      </c>
      <c r="C17620" t="s">
        <v>101</v>
      </c>
      <c r="D17620" t="s">
        <v>117</v>
      </c>
      <c r="E17620" t="s">
        <v>90</v>
      </c>
      <c r="F17620" t="s">
        <v>40</v>
      </c>
      <c r="G17620">
        <v>1039</v>
      </c>
      <c r="H17620">
        <v>6</v>
      </c>
      <c r="I17620">
        <f>IF(VLOOKUP(Data!$A17620,summermonths, 2, FALSE) = 1, VLOOKUP(Data!$H17620,rateblocks, 2, FALSE), VLOOKUP(Data!H17620, rateblocks,3, FALSE))</f>
        <v>3</v>
      </c>
      <c r="J17620">
        <v>1.1468198299407959</v>
      </c>
      <c r="K17620">
        <v>1.2182402610778809</v>
      </c>
      <c r="L17620">
        <v>52.615207672119141</v>
      </c>
      <c r="M17620">
        <v>7.1420349180698395E-2</v>
      </c>
      <c r="N17620">
        <v>5.4125301539897919E-2</v>
      </c>
      <c r="O17620">
        <v>2.929548267275095E-3</v>
      </c>
      <c r="P17620">
        <v>-1.7607849091291428E-2</v>
      </c>
      <c r="Q17620">
        <v>2.0559842232614756E-3</v>
      </c>
      <c r="R17620">
        <v>4.3037012219429016E-2</v>
      </c>
      <c r="S17620">
        <v>7.1420349180698395E-2</v>
      </c>
      <c r="T17620">
        <v>9.9803686141967773E-2</v>
      </c>
      <c r="U17620">
        <v>0.14078471064567566</v>
      </c>
      <c r="V17620">
        <v>0.16044855117797852</v>
      </c>
    </row>
    <row r="17621" spans="1:22" x14ac:dyDescent="0.25">
      <c r="A17621" t="s">
        <v>95</v>
      </c>
      <c r="B17621" t="s">
        <v>131</v>
      </c>
      <c r="C17621" t="s">
        <v>102</v>
      </c>
      <c r="D17621" t="s">
        <v>78</v>
      </c>
      <c r="E17621" t="s">
        <v>90</v>
      </c>
      <c r="F17621" t="s">
        <v>40</v>
      </c>
      <c r="G17621">
        <v>1039</v>
      </c>
      <c r="H17621">
        <v>5</v>
      </c>
      <c r="I17621">
        <f>IF(VLOOKUP(Data!$A17621,summermonths, 2, FALSE) = 1, VLOOKUP(Data!$H17621,rateblocks, 2, FALSE), VLOOKUP(Data!H17621, rateblocks,3, FALSE))</f>
        <v>3</v>
      </c>
      <c r="J17621">
        <v>1.4816344976425171</v>
      </c>
      <c r="K17621">
        <v>1.2536910772323608</v>
      </c>
      <c r="L17621">
        <v>60.184791564941406</v>
      </c>
      <c r="M17621">
        <v>-0.22794340550899506</v>
      </c>
      <c r="N17621">
        <v>0.24324138462543488</v>
      </c>
      <c r="O17621">
        <v>5.9166371822357178E-2</v>
      </c>
      <c r="P17621">
        <v>-0.6280398964881897</v>
      </c>
      <c r="Q17621">
        <v>-0.53966981172561646</v>
      </c>
      <c r="R17621">
        <v>-0.35549932718276978</v>
      </c>
      <c r="S17621">
        <v>-0.22794340550899506</v>
      </c>
      <c r="T17621">
        <v>-0.10038749873638153</v>
      </c>
      <c r="U17621">
        <v>8.3782970905303955E-2</v>
      </c>
      <c r="V17621">
        <v>0.17215307056903839</v>
      </c>
    </row>
    <row r="17622" spans="1:22" x14ac:dyDescent="0.25">
      <c r="A17622" t="s">
        <v>99</v>
      </c>
      <c r="B17622" t="s">
        <v>131</v>
      </c>
      <c r="C17622" t="s">
        <v>102</v>
      </c>
      <c r="D17622" t="s">
        <v>82</v>
      </c>
      <c r="E17622" t="s">
        <v>90</v>
      </c>
      <c r="F17622" t="s">
        <v>40</v>
      </c>
      <c r="G17622">
        <v>1039</v>
      </c>
      <c r="H17622">
        <v>24</v>
      </c>
      <c r="I17622">
        <f>IF(VLOOKUP(Data!$A17622,summermonths, 2, FALSE) = 1, VLOOKUP(Data!$H17622,rateblocks, 2, FALSE), VLOOKUP(Data!H17622, rateblocks,3, FALSE))</f>
        <v>3</v>
      </c>
      <c r="J17622">
        <v>1.2644869089126587</v>
      </c>
      <c r="K17622">
        <v>1.4875504970550537</v>
      </c>
      <c r="L17622">
        <v>79.632339477539063</v>
      </c>
      <c r="M17622">
        <v>0.22306366264820099</v>
      </c>
      <c r="N17622">
        <v>0.13904610276222229</v>
      </c>
      <c r="O17622">
        <v>1.9333818927407265E-2</v>
      </c>
      <c r="P17622">
        <v>-5.6468239054083824E-3</v>
      </c>
      <c r="Q17622">
        <v>4.4868912547826767E-2</v>
      </c>
      <c r="R17622">
        <v>0.15014781057834625</v>
      </c>
      <c r="S17622">
        <v>0.22306366264820099</v>
      </c>
      <c r="T17622">
        <v>0.29597949981689453</v>
      </c>
      <c r="U17622">
        <v>0.40125840902328491</v>
      </c>
      <c r="V17622">
        <v>0.45177415013313293</v>
      </c>
    </row>
    <row r="17623" spans="1:22" x14ac:dyDescent="0.25">
      <c r="A17623" t="s">
        <v>123</v>
      </c>
      <c r="B17623" t="s">
        <v>131</v>
      </c>
      <c r="C17623" t="s">
        <v>102</v>
      </c>
      <c r="D17623" t="s">
        <v>118</v>
      </c>
      <c r="E17623" t="s">
        <v>90</v>
      </c>
      <c r="F17623" t="s">
        <v>40</v>
      </c>
      <c r="G17623">
        <v>1039</v>
      </c>
      <c r="H17623">
        <v>18</v>
      </c>
      <c r="I17623">
        <f>IF(VLOOKUP(Data!$A17623,summermonths, 2, FALSE) = 1, VLOOKUP(Data!$H17623,rateblocks, 2, FALSE), VLOOKUP(Data!H17623, rateblocks,3, FALSE))</f>
        <v>1</v>
      </c>
      <c r="J17623">
        <v>1.4172282218933105</v>
      </c>
      <c r="K17623">
        <v>1.2018190622329712</v>
      </c>
      <c r="L17623">
        <v>72.375358581542969</v>
      </c>
      <c r="M17623">
        <v>-0.21540917456150055</v>
      </c>
      <c r="N17623">
        <v>0.22325892746448517</v>
      </c>
      <c r="O17623">
        <v>4.9844548106193542E-2</v>
      </c>
      <c r="P17623">
        <v>-0.58263742923736572</v>
      </c>
      <c r="Q17623">
        <v>-0.50152701139450073</v>
      </c>
      <c r="R17623">
        <v>-0.33248627185821533</v>
      </c>
      <c r="S17623">
        <v>-0.21540917456150055</v>
      </c>
      <c r="T17623">
        <v>-9.8332077264785767E-2</v>
      </c>
      <c r="U17623">
        <v>7.0708654820919037E-2</v>
      </c>
      <c r="V17623">
        <v>0.15181908011436462</v>
      </c>
    </row>
    <row r="17624" spans="1:22" x14ac:dyDescent="0.25">
      <c r="A17624" t="s">
        <v>99</v>
      </c>
      <c r="B17624" t="s">
        <v>131</v>
      </c>
      <c r="C17624" t="s">
        <v>101</v>
      </c>
      <c r="D17624" t="s">
        <v>76</v>
      </c>
      <c r="E17624" t="s">
        <v>90</v>
      </c>
      <c r="F17624" t="s">
        <v>40</v>
      </c>
      <c r="G17624">
        <v>1039</v>
      </c>
      <c r="H17624">
        <v>16</v>
      </c>
      <c r="I17624">
        <f>IF(VLOOKUP(Data!$A17624,summermonths, 2, FALSE) = 1, VLOOKUP(Data!$H17624,rateblocks, 2, FALSE), VLOOKUP(Data!H17624, rateblocks,3, FALSE))</f>
        <v>1</v>
      </c>
      <c r="J17624">
        <v>0.91221475601196289</v>
      </c>
      <c r="K17624">
        <v>0.86031854152679443</v>
      </c>
      <c r="L17624">
        <v>79.641799926757813</v>
      </c>
      <c r="M17624">
        <v>-5.1896225661039352E-2</v>
      </c>
      <c r="N17624">
        <v>7.5381509959697723E-2</v>
      </c>
      <c r="O17624">
        <v>5.6823720224201679E-3</v>
      </c>
      <c r="P17624">
        <v>-0.17588777840137482</v>
      </c>
      <c r="Q17624">
        <v>-0.14850151538848877</v>
      </c>
      <c r="R17624">
        <v>-9.142632782459259E-2</v>
      </c>
      <c r="S17624">
        <v>-5.1896225661039352E-2</v>
      </c>
      <c r="T17624">
        <v>-1.2366123497486115E-2</v>
      </c>
      <c r="U17624">
        <v>4.4709067791700363E-2</v>
      </c>
      <c r="V17624">
        <v>7.2095327079296112E-2</v>
      </c>
    </row>
    <row r="17625" spans="1:22" x14ac:dyDescent="0.25">
      <c r="A17625" t="s">
        <v>125</v>
      </c>
      <c r="B17625" t="s">
        <v>131</v>
      </c>
      <c r="C17625" t="s">
        <v>102</v>
      </c>
      <c r="D17625" t="s">
        <v>116</v>
      </c>
      <c r="E17625" t="s">
        <v>90</v>
      </c>
      <c r="F17625" t="s">
        <v>40</v>
      </c>
      <c r="G17625">
        <v>1039</v>
      </c>
      <c r="H17625">
        <v>4</v>
      </c>
      <c r="I17625">
        <f>IF(VLOOKUP(Data!$A17625,summermonths, 2, FALSE) = 1, VLOOKUP(Data!$H17625,rateblocks, 2, FALSE), VLOOKUP(Data!H17625, rateblocks,3, FALSE))</f>
        <v>3</v>
      </c>
      <c r="J17625">
        <v>1.1514589786529541</v>
      </c>
      <c r="K17625">
        <v>1.2744513750076294</v>
      </c>
      <c r="L17625">
        <v>60.779594421386719</v>
      </c>
      <c r="M17625">
        <v>0.12299241870641708</v>
      </c>
      <c r="N17625">
        <v>0.15772923827171326</v>
      </c>
      <c r="O17625">
        <v>2.4878513067960739E-2</v>
      </c>
      <c r="P17625">
        <v>-0.13644908368587494</v>
      </c>
      <c r="Q17625">
        <v>-7.9145736992359161E-2</v>
      </c>
      <c r="R17625">
        <v>4.0279123932123184E-2</v>
      </c>
      <c r="S17625">
        <v>0.12299241870641708</v>
      </c>
      <c r="T17625">
        <v>0.20570571720600128</v>
      </c>
      <c r="U17625">
        <v>0.32513058185577393</v>
      </c>
      <c r="V17625">
        <v>0.38243392109870911</v>
      </c>
    </row>
    <row r="17626" spans="1:22" x14ac:dyDescent="0.25">
      <c r="A17626" t="s">
        <v>99</v>
      </c>
      <c r="B17626" t="s">
        <v>131</v>
      </c>
      <c r="C17626" t="s">
        <v>102</v>
      </c>
      <c r="D17626" t="s">
        <v>82</v>
      </c>
      <c r="E17626" t="s">
        <v>90</v>
      </c>
      <c r="F17626" t="s">
        <v>40</v>
      </c>
      <c r="G17626">
        <v>1039</v>
      </c>
      <c r="H17626">
        <v>19</v>
      </c>
      <c r="I17626">
        <f>IF(VLOOKUP(Data!$A17626,summermonths, 2, FALSE) = 1, VLOOKUP(Data!$H17626,rateblocks, 2, FALSE), VLOOKUP(Data!H17626, rateblocks,3, FALSE))</f>
        <v>2</v>
      </c>
      <c r="J17626">
        <v>0.99651217460632324</v>
      </c>
      <c r="K17626">
        <v>1.0433541536331177</v>
      </c>
      <c r="L17626">
        <v>83.406158447265625</v>
      </c>
      <c r="M17626">
        <v>4.6841990202665329E-2</v>
      </c>
      <c r="N17626">
        <v>0.18306557834148407</v>
      </c>
      <c r="O17626">
        <v>3.3513005822896957E-2</v>
      </c>
      <c r="P17626">
        <v>-0.25427410006523132</v>
      </c>
      <c r="Q17626">
        <v>-0.18776598572731018</v>
      </c>
      <c r="R17626">
        <v>-4.9157693982124329E-2</v>
      </c>
      <c r="S17626">
        <v>4.6841990202665329E-2</v>
      </c>
      <c r="T17626">
        <v>0.14284166693687439</v>
      </c>
      <c r="U17626">
        <v>0.28144997358322144</v>
      </c>
      <c r="V17626">
        <v>0.34795805811882019</v>
      </c>
    </row>
    <row r="17627" spans="1:22" x14ac:dyDescent="0.25">
      <c r="A17627" t="s">
        <v>98</v>
      </c>
      <c r="B17627" t="s">
        <v>131</v>
      </c>
      <c r="C17627" t="s">
        <v>101</v>
      </c>
      <c r="D17627" t="s">
        <v>75</v>
      </c>
      <c r="E17627" t="s">
        <v>90</v>
      </c>
      <c r="F17627" t="s">
        <v>40</v>
      </c>
      <c r="G17627">
        <v>1039</v>
      </c>
      <c r="H17627">
        <v>10</v>
      </c>
      <c r="I17627">
        <f>IF(VLOOKUP(Data!$A17627,summermonths, 2, FALSE) = 1, VLOOKUP(Data!$H17627,rateblocks, 2, FALSE), VLOOKUP(Data!H17627, rateblocks,3, FALSE))</f>
        <v>2</v>
      </c>
      <c r="J17627">
        <v>0.9156462550163269</v>
      </c>
      <c r="K17627">
        <v>0.7951657772064209</v>
      </c>
      <c r="L17627">
        <v>75.708183288574219</v>
      </c>
      <c r="M17627">
        <v>-0.1204804852604866</v>
      </c>
      <c r="N17627">
        <v>6.641881912946701E-2</v>
      </c>
      <c r="O17627">
        <v>4.4114594347774982E-3</v>
      </c>
      <c r="P17627">
        <v>-0.22972972691059113</v>
      </c>
      <c r="Q17627">
        <v>-0.20559962093830109</v>
      </c>
      <c r="R17627">
        <v>-0.15531054139137268</v>
      </c>
      <c r="S17627">
        <v>-0.1204804852604866</v>
      </c>
      <c r="T17627">
        <v>-8.5650421679019928E-2</v>
      </c>
      <c r="U17627">
        <v>-3.5361342132091522E-2</v>
      </c>
      <c r="V17627">
        <v>-1.1231250129640102E-2</v>
      </c>
    </row>
    <row r="17628" spans="1:22" x14ac:dyDescent="0.25">
      <c r="A17628" t="s">
        <v>124</v>
      </c>
      <c r="B17628" t="s">
        <v>131</v>
      </c>
      <c r="C17628" t="s">
        <v>101</v>
      </c>
      <c r="D17628" t="s">
        <v>119</v>
      </c>
      <c r="E17628" t="s">
        <v>90</v>
      </c>
      <c r="F17628" t="s">
        <v>40</v>
      </c>
      <c r="G17628">
        <v>1039</v>
      </c>
      <c r="H17628">
        <v>9</v>
      </c>
      <c r="I17628">
        <f>IF(VLOOKUP(Data!$A17628,summermonths, 2, FALSE) = 1, VLOOKUP(Data!$H17628,rateblocks, 2, FALSE), VLOOKUP(Data!H17628, rateblocks,3, FALSE))</f>
        <v>2</v>
      </c>
      <c r="J17628">
        <v>0.76601278781890869</v>
      </c>
      <c r="K17628">
        <v>0.68095427751541138</v>
      </c>
      <c r="L17628">
        <v>63.048854827880859</v>
      </c>
      <c r="M17628">
        <v>-8.5058517754077911E-2</v>
      </c>
      <c r="N17628">
        <v>5.305083841085434E-2</v>
      </c>
      <c r="O17628">
        <v>2.8143913950771093E-3</v>
      </c>
      <c r="P17628">
        <v>-0.17231938242912292</v>
      </c>
      <c r="Q17628">
        <v>-0.1530459076166153</v>
      </c>
      <c r="R17628">
        <v>-0.11287840455770493</v>
      </c>
      <c r="S17628">
        <v>-8.5058517754077911E-2</v>
      </c>
      <c r="T17628">
        <v>-5.7238630950450897E-2</v>
      </c>
      <c r="U17628">
        <v>-1.7071133479475975E-2</v>
      </c>
      <c r="V17628">
        <v>2.2023462224751711E-3</v>
      </c>
    </row>
    <row r="17629" spans="1:22" x14ac:dyDescent="0.25">
      <c r="A17629" t="s">
        <v>99</v>
      </c>
      <c r="B17629" t="s">
        <v>131</v>
      </c>
      <c r="C17629" t="s">
        <v>101</v>
      </c>
      <c r="D17629" t="s">
        <v>76</v>
      </c>
      <c r="E17629" t="s">
        <v>90</v>
      </c>
      <c r="F17629" t="s">
        <v>40</v>
      </c>
      <c r="G17629">
        <v>1039</v>
      </c>
      <c r="H17629">
        <v>4</v>
      </c>
      <c r="I17629">
        <f>IF(VLOOKUP(Data!$A17629,summermonths, 2, FALSE) = 1, VLOOKUP(Data!$H17629,rateblocks, 2, FALSE), VLOOKUP(Data!H17629, rateblocks,3, FALSE))</f>
        <v>3</v>
      </c>
      <c r="J17629">
        <v>1.2329100370407104</v>
      </c>
      <c r="K17629">
        <v>1.3129421472549438</v>
      </c>
      <c r="L17629">
        <v>69.226982116699219</v>
      </c>
      <c r="M17629">
        <v>8.0032102763652802E-2</v>
      </c>
      <c r="N17629">
        <v>6.058971956372261E-2</v>
      </c>
      <c r="O17629">
        <v>3.6711141001433134E-3</v>
      </c>
      <c r="P17629">
        <v>-1.9629117101430893E-2</v>
      </c>
      <c r="Q17629">
        <v>2.3832528386265039E-3</v>
      </c>
      <c r="R17629">
        <v>4.8258822411298752E-2</v>
      </c>
      <c r="S17629">
        <v>8.0032102763652802E-2</v>
      </c>
      <c r="T17629">
        <v>0.11180537939071655</v>
      </c>
      <c r="U17629">
        <v>0.15768095850944519</v>
      </c>
      <c r="V17629">
        <v>0.17969332635402679</v>
      </c>
    </row>
    <row r="17630" spans="1:22" x14ac:dyDescent="0.25">
      <c r="A17630" t="s">
        <v>122</v>
      </c>
      <c r="B17630" t="s">
        <v>131</v>
      </c>
      <c r="C17630" t="s">
        <v>102</v>
      </c>
      <c r="D17630" t="s">
        <v>115</v>
      </c>
      <c r="E17630" t="s">
        <v>90</v>
      </c>
      <c r="F17630" t="s">
        <v>40</v>
      </c>
      <c r="G17630">
        <v>1039</v>
      </c>
      <c r="H17630">
        <v>13</v>
      </c>
      <c r="I17630">
        <f>IF(VLOOKUP(Data!$A17630,summermonths, 2, FALSE) = 1, VLOOKUP(Data!$H17630,rateblocks, 2, FALSE), VLOOKUP(Data!H17630, rateblocks,3, FALSE))</f>
        <v>2</v>
      </c>
      <c r="J17630">
        <v>0.69042575359344482</v>
      </c>
      <c r="K17630">
        <v>0.6221732497215271</v>
      </c>
      <c r="L17630">
        <v>58.069297790527344</v>
      </c>
      <c r="M17630">
        <v>-6.8252533674240112E-2</v>
      </c>
      <c r="N17630">
        <v>0.21348647773265839</v>
      </c>
      <c r="O17630">
        <v>4.5576475560665131E-2</v>
      </c>
      <c r="P17630">
        <v>-0.41940653324127197</v>
      </c>
      <c r="Q17630">
        <v>-0.34184646606445313</v>
      </c>
      <c r="R17630">
        <v>-0.18020495772361755</v>
      </c>
      <c r="S17630">
        <v>-6.8252533674240112E-2</v>
      </c>
      <c r="T17630">
        <v>4.3699882924556732E-2</v>
      </c>
      <c r="U17630">
        <v>0.2053413987159729</v>
      </c>
      <c r="V17630">
        <v>0.28290146589279175</v>
      </c>
    </row>
    <row r="17631" spans="1:22" x14ac:dyDescent="0.25">
      <c r="A17631" t="s">
        <v>124</v>
      </c>
      <c r="B17631" t="s">
        <v>131</v>
      </c>
      <c r="C17631" t="s">
        <v>102</v>
      </c>
      <c r="D17631" t="s">
        <v>114</v>
      </c>
      <c r="E17631" t="s">
        <v>90</v>
      </c>
      <c r="F17631" t="s">
        <v>40</v>
      </c>
      <c r="G17631">
        <v>1039</v>
      </c>
      <c r="H17631">
        <v>11</v>
      </c>
      <c r="I17631">
        <f>IF(VLOOKUP(Data!$A17631,summermonths, 2, FALSE) = 1, VLOOKUP(Data!$H17631,rateblocks, 2, FALSE), VLOOKUP(Data!H17631, rateblocks,3, FALSE))</f>
        <v>2</v>
      </c>
      <c r="J17631">
        <v>0.86448246240615845</v>
      </c>
      <c r="K17631">
        <v>0.79701638221740723</v>
      </c>
      <c r="L17631">
        <v>82.89605712890625</v>
      </c>
      <c r="M17631">
        <v>-6.7466109991073608E-2</v>
      </c>
      <c r="N17631">
        <v>0.12536980211734772</v>
      </c>
      <c r="O17631">
        <v>1.5717586502432823E-2</v>
      </c>
      <c r="P17631">
        <v>-0.27368107438087463</v>
      </c>
      <c r="Q17631">
        <v>-0.22813397645950317</v>
      </c>
      <c r="R17631">
        <v>-0.13321009278297424</v>
      </c>
      <c r="S17631">
        <v>-6.7466109991073608E-2</v>
      </c>
      <c r="T17631">
        <v>-1.7221214948222041E-3</v>
      </c>
      <c r="U17631">
        <v>9.3201756477355957E-2</v>
      </c>
      <c r="V17631">
        <v>0.13874886929988861</v>
      </c>
    </row>
    <row r="17632" spans="1:22" x14ac:dyDescent="0.25">
      <c r="A17632" t="s">
        <v>97</v>
      </c>
      <c r="B17632" t="s">
        <v>131</v>
      </c>
      <c r="C17632" t="s">
        <v>102</v>
      </c>
      <c r="D17632" t="s">
        <v>80</v>
      </c>
      <c r="E17632" t="s">
        <v>90</v>
      </c>
      <c r="F17632" t="s">
        <v>40</v>
      </c>
      <c r="G17632">
        <v>1039</v>
      </c>
      <c r="H17632">
        <v>18</v>
      </c>
      <c r="I17632">
        <f>IF(VLOOKUP(Data!$A17632,summermonths, 2, FALSE) = 1, VLOOKUP(Data!$H17632,rateblocks, 2, FALSE), VLOOKUP(Data!H17632, rateblocks,3, FALSE))</f>
        <v>1</v>
      </c>
      <c r="J17632">
        <v>0.88492882251739502</v>
      </c>
      <c r="K17632">
        <v>0.87577956914901733</v>
      </c>
      <c r="L17632">
        <v>75.390762329101563</v>
      </c>
      <c r="M17632">
        <v>-9.1492077335715294E-3</v>
      </c>
      <c r="N17632">
        <v>0.13126753270626068</v>
      </c>
      <c r="O17632">
        <v>1.7231164500117302E-2</v>
      </c>
      <c r="P17632">
        <v>-0.22506508231163025</v>
      </c>
      <c r="Q17632">
        <v>-0.17737531661987305</v>
      </c>
      <c r="R17632">
        <v>-7.7985972166061401E-2</v>
      </c>
      <c r="S17632">
        <v>-9.1492077335715294E-3</v>
      </c>
      <c r="T17632">
        <v>5.9687554836273193E-2</v>
      </c>
      <c r="U17632">
        <v>0.15907689929008484</v>
      </c>
      <c r="V17632">
        <v>0.20676666498184204</v>
      </c>
    </row>
    <row r="17633" spans="1:22" x14ac:dyDescent="0.25">
      <c r="A17633" t="s">
        <v>99</v>
      </c>
      <c r="B17633" t="s">
        <v>131</v>
      </c>
      <c r="C17633" t="s">
        <v>101</v>
      </c>
      <c r="D17633" t="s">
        <v>76</v>
      </c>
      <c r="E17633" t="s">
        <v>90</v>
      </c>
      <c r="F17633" t="s">
        <v>40</v>
      </c>
      <c r="G17633">
        <v>1039</v>
      </c>
      <c r="H17633">
        <v>11</v>
      </c>
      <c r="I17633">
        <f>IF(VLOOKUP(Data!$A17633,summermonths, 2, FALSE) = 1, VLOOKUP(Data!$H17633,rateblocks, 2, FALSE), VLOOKUP(Data!H17633, rateblocks,3, FALSE))</f>
        <v>2</v>
      </c>
      <c r="J17633">
        <v>0.93886470794677734</v>
      </c>
      <c r="K17633">
        <v>0.80757462978363037</v>
      </c>
      <c r="L17633">
        <v>78.422149658203125</v>
      </c>
      <c r="M17633">
        <v>-0.13129006326198578</v>
      </c>
      <c r="N17633">
        <v>6.8977676331996918E-2</v>
      </c>
      <c r="O17633">
        <v>4.7579198144376278E-3</v>
      </c>
      <c r="P17633">
        <v>-0.24474824965000153</v>
      </c>
      <c r="Q17633">
        <v>-0.21968850493431091</v>
      </c>
      <c r="R17633">
        <v>-0.16746199131011963</v>
      </c>
      <c r="S17633">
        <v>-0.13129006326198578</v>
      </c>
      <c r="T17633">
        <v>-9.5118135213851929E-2</v>
      </c>
      <c r="U17633">
        <v>-4.2891614139080048E-2</v>
      </c>
      <c r="V17633">
        <v>-1.7831882461905479E-2</v>
      </c>
    </row>
    <row r="17634" spans="1:22" x14ac:dyDescent="0.25">
      <c r="A17634" t="s">
        <v>99</v>
      </c>
      <c r="B17634" t="s">
        <v>131</v>
      </c>
      <c r="C17634" t="s">
        <v>101</v>
      </c>
      <c r="D17634" t="s">
        <v>76</v>
      </c>
      <c r="E17634" t="s">
        <v>90</v>
      </c>
      <c r="F17634" t="s">
        <v>40</v>
      </c>
      <c r="G17634">
        <v>1039</v>
      </c>
      <c r="H17634">
        <v>17</v>
      </c>
      <c r="I17634">
        <f>IF(VLOOKUP(Data!$A17634,summermonths, 2, FALSE) = 1, VLOOKUP(Data!$H17634,rateblocks, 2, FALSE), VLOOKUP(Data!H17634, rateblocks,3, FALSE))</f>
        <v>1</v>
      </c>
      <c r="J17634">
        <v>0.89766085147857666</v>
      </c>
      <c r="K17634">
        <v>0.85890954732894897</v>
      </c>
      <c r="L17634">
        <v>78.209228515625</v>
      </c>
      <c r="M17634">
        <v>-3.8751307874917984E-2</v>
      </c>
      <c r="N17634">
        <v>7.2634592652320862E-2</v>
      </c>
      <c r="O17634">
        <v>5.2757840603590012E-3</v>
      </c>
      <c r="P17634">
        <v>-0.15822458267211914</v>
      </c>
      <c r="Q17634">
        <v>-0.13183628022670746</v>
      </c>
      <c r="R17634">
        <v>-7.6840922236442566E-2</v>
      </c>
      <c r="S17634">
        <v>-3.8751307874917984E-2</v>
      </c>
      <c r="T17634">
        <v>-6.6169025376439095E-4</v>
      </c>
      <c r="U17634">
        <v>5.4333668202161789E-2</v>
      </c>
      <c r="V17634">
        <v>8.0721966922283173E-2</v>
      </c>
    </row>
    <row r="17635" spans="1:22" x14ac:dyDescent="0.25">
      <c r="A17635" t="s">
        <v>123</v>
      </c>
      <c r="B17635" t="s">
        <v>131</v>
      </c>
      <c r="C17635" t="s">
        <v>102</v>
      </c>
      <c r="D17635" t="s">
        <v>118</v>
      </c>
      <c r="E17635" t="s">
        <v>90</v>
      </c>
      <c r="F17635" t="s">
        <v>40</v>
      </c>
      <c r="G17635">
        <v>1039</v>
      </c>
      <c r="H17635">
        <v>20</v>
      </c>
      <c r="I17635">
        <f>IF(VLOOKUP(Data!$A17635,summermonths, 2, FALSE) = 1, VLOOKUP(Data!$H17635,rateblocks, 2, FALSE), VLOOKUP(Data!H17635, rateblocks,3, FALSE))</f>
        <v>1</v>
      </c>
      <c r="J17635">
        <v>1.8410815000534058</v>
      </c>
      <c r="K17635">
        <v>1.4870789051055908</v>
      </c>
      <c r="L17635">
        <v>67.089508056640625</v>
      </c>
      <c r="M17635">
        <v>-0.35400259494781494</v>
      </c>
      <c r="N17635">
        <v>0.35195600986480713</v>
      </c>
      <c r="O17635">
        <v>0.1238730326294899</v>
      </c>
      <c r="P17635">
        <v>-0.9329187273979187</v>
      </c>
      <c r="Q17635">
        <v>-0.80505239963531494</v>
      </c>
      <c r="R17635">
        <v>-0.53856849670410156</v>
      </c>
      <c r="S17635">
        <v>-0.35400259494781494</v>
      </c>
      <c r="T17635">
        <v>-0.16943667829036713</v>
      </c>
      <c r="U17635">
        <v>9.7047179937362671E-2</v>
      </c>
      <c r="V17635">
        <v>0.22491352260112762</v>
      </c>
    </row>
    <row r="17636" spans="1:22" x14ac:dyDescent="0.25">
      <c r="A17636" t="s">
        <v>96</v>
      </c>
      <c r="B17636" t="s">
        <v>131</v>
      </c>
      <c r="C17636" t="s">
        <v>102</v>
      </c>
      <c r="D17636" t="s">
        <v>79</v>
      </c>
      <c r="E17636" t="s">
        <v>90</v>
      </c>
      <c r="F17636" t="s">
        <v>40</v>
      </c>
      <c r="G17636">
        <v>1039</v>
      </c>
      <c r="H17636">
        <v>16</v>
      </c>
      <c r="I17636">
        <f>IF(VLOOKUP(Data!$A17636,summermonths, 2, FALSE) = 1, VLOOKUP(Data!$H17636,rateblocks, 2, FALSE), VLOOKUP(Data!H17636, rateblocks,3, FALSE))</f>
        <v>1</v>
      </c>
      <c r="J17636">
        <v>0.89520150423049927</v>
      </c>
      <c r="K17636">
        <v>0.83484601974487305</v>
      </c>
      <c r="L17636">
        <v>79.282966613769531</v>
      </c>
      <c r="M17636">
        <v>-6.0355518013238907E-2</v>
      </c>
      <c r="N17636">
        <v>0.1335260421037674</v>
      </c>
      <c r="O17636">
        <v>1.7829203978180885E-2</v>
      </c>
      <c r="P17636">
        <v>-0.27998632192611694</v>
      </c>
      <c r="Q17636">
        <v>-0.23147602379322052</v>
      </c>
      <c r="R17636">
        <v>-0.13037663698196411</v>
      </c>
      <c r="S17636">
        <v>-6.0355518013238907E-2</v>
      </c>
      <c r="T17636">
        <v>9.6656065434217453E-3</v>
      </c>
      <c r="U17636">
        <v>0.11076498776674271</v>
      </c>
      <c r="V17636">
        <v>0.15927527844905853</v>
      </c>
    </row>
    <row r="17637" spans="1:22" x14ac:dyDescent="0.25">
      <c r="A17637" t="s">
        <v>96</v>
      </c>
      <c r="B17637" t="s">
        <v>131</v>
      </c>
      <c r="C17637" t="s">
        <v>102</v>
      </c>
      <c r="D17637" t="s">
        <v>79</v>
      </c>
      <c r="E17637" t="s">
        <v>90</v>
      </c>
      <c r="F17637" t="s">
        <v>40</v>
      </c>
      <c r="G17637">
        <v>1039</v>
      </c>
      <c r="H17637">
        <v>2</v>
      </c>
      <c r="I17637">
        <f>IF(VLOOKUP(Data!$A17637,summermonths, 2, FALSE) = 1, VLOOKUP(Data!$H17637,rateblocks, 2, FALSE), VLOOKUP(Data!H17637, rateblocks,3, FALSE))</f>
        <v>3</v>
      </c>
      <c r="J17637">
        <v>1.1877354383468628</v>
      </c>
      <c r="K17637">
        <v>1.3515832424163818</v>
      </c>
      <c r="L17637">
        <v>66.777671813964844</v>
      </c>
      <c r="M17637">
        <v>0.16384781897068024</v>
      </c>
      <c r="N17637">
        <v>0.13122539222240448</v>
      </c>
      <c r="O17637">
        <v>1.7220104113221169E-2</v>
      </c>
      <c r="P17637">
        <v>-5.1998741924762726E-2</v>
      </c>
      <c r="Q17637">
        <v>-4.3242876417934895E-3</v>
      </c>
      <c r="R17637">
        <v>9.5033153891563416E-2</v>
      </c>
      <c r="S17637">
        <v>0.16384781897068024</v>
      </c>
      <c r="T17637">
        <v>0.23266248404979706</v>
      </c>
      <c r="U17637">
        <v>0.33201992511749268</v>
      </c>
      <c r="V17637">
        <v>0.3796943724155426</v>
      </c>
    </row>
    <row r="17638" spans="1:22" x14ac:dyDescent="0.25">
      <c r="A17638" t="s">
        <v>99</v>
      </c>
      <c r="B17638" t="s">
        <v>131</v>
      </c>
      <c r="C17638" t="s">
        <v>101</v>
      </c>
      <c r="D17638" t="s">
        <v>76</v>
      </c>
      <c r="E17638" t="s">
        <v>90</v>
      </c>
      <c r="F17638" t="s">
        <v>40</v>
      </c>
      <c r="G17638">
        <v>1039</v>
      </c>
      <c r="H17638">
        <v>20</v>
      </c>
      <c r="I17638">
        <f>IF(VLOOKUP(Data!$A17638,summermonths, 2, FALSE) = 1, VLOOKUP(Data!$H17638,rateblocks, 2, FALSE), VLOOKUP(Data!H17638, rateblocks,3, FALSE))</f>
        <v>2</v>
      </c>
      <c r="J17638">
        <v>1.4867434501647949</v>
      </c>
      <c r="K17638">
        <v>1.5020809173583984</v>
      </c>
      <c r="L17638">
        <v>72.89215087890625</v>
      </c>
      <c r="M17638">
        <v>1.5337502583861351E-2</v>
      </c>
      <c r="N17638">
        <v>7.5517281889915466E-2</v>
      </c>
      <c r="O17638">
        <v>5.7028597220778465E-3</v>
      </c>
      <c r="P17638">
        <v>-0.10887737572193146</v>
      </c>
      <c r="Q17638">
        <v>-8.1441789865493774E-2</v>
      </c>
      <c r="R17638">
        <v>-2.426379919052124E-2</v>
      </c>
      <c r="S17638">
        <v>1.5337502583861351E-2</v>
      </c>
      <c r="T17638">
        <v>5.4938804358243942E-2</v>
      </c>
      <c r="U17638">
        <v>0.11211679130792618</v>
      </c>
      <c r="V17638">
        <v>0.13955238461494446</v>
      </c>
    </row>
    <row r="17639" spans="1:22" x14ac:dyDescent="0.25">
      <c r="A17639" t="s">
        <v>99</v>
      </c>
      <c r="B17639" t="s">
        <v>131</v>
      </c>
      <c r="C17639" t="s">
        <v>102</v>
      </c>
      <c r="D17639" t="s">
        <v>82</v>
      </c>
      <c r="E17639" t="s">
        <v>90</v>
      </c>
      <c r="F17639" t="s">
        <v>40</v>
      </c>
      <c r="G17639">
        <v>1039</v>
      </c>
      <c r="H17639">
        <v>23</v>
      </c>
      <c r="I17639">
        <f>IF(VLOOKUP(Data!$A17639,summermonths, 2, FALSE) = 1, VLOOKUP(Data!$H17639,rateblocks, 2, FALSE), VLOOKUP(Data!H17639, rateblocks,3, FALSE))</f>
        <v>3</v>
      </c>
      <c r="J17639">
        <v>1.3653678894042969</v>
      </c>
      <c r="K17639">
        <v>1.5114244222640991</v>
      </c>
      <c r="L17639">
        <v>80.718963623046875</v>
      </c>
      <c r="M17639">
        <v>0.14605650305747986</v>
      </c>
      <c r="N17639">
        <v>0.13405631482601166</v>
      </c>
      <c r="O17639">
        <v>1.7971094697713852E-2</v>
      </c>
      <c r="P17639">
        <v>-7.4446514248847961E-2</v>
      </c>
      <c r="Q17639">
        <v>-2.5743577629327774E-2</v>
      </c>
      <c r="R17639">
        <v>7.5757302343845367E-2</v>
      </c>
      <c r="S17639">
        <v>0.14605650305747986</v>
      </c>
      <c r="T17639">
        <v>0.21635569632053375</v>
      </c>
      <c r="U17639">
        <v>0.31785658001899719</v>
      </c>
      <c r="V17639">
        <v>0.36655950546264648</v>
      </c>
    </row>
    <row r="17640" spans="1:22" x14ac:dyDescent="0.25">
      <c r="A17640" t="s">
        <v>100</v>
      </c>
      <c r="B17640" t="s">
        <v>131</v>
      </c>
      <c r="C17640" t="s">
        <v>102</v>
      </c>
      <c r="D17640" t="s">
        <v>83</v>
      </c>
      <c r="E17640" t="s">
        <v>90</v>
      </c>
      <c r="F17640" t="s">
        <v>40</v>
      </c>
      <c r="G17640">
        <v>1039</v>
      </c>
      <c r="H17640">
        <v>10</v>
      </c>
      <c r="I17640">
        <f>IF(VLOOKUP(Data!$A17640,summermonths, 2, FALSE) = 1, VLOOKUP(Data!$H17640,rateblocks, 2, FALSE), VLOOKUP(Data!H17640, rateblocks,3, FALSE))</f>
        <v>2</v>
      </c>
      <c r="J17640">
        <v>0.97207003831863403</v>
      </c>
      <c r="K17640">
        <v>0.85389798879623413</v>
      </c>
      <c r="L17640">
        <v>82.948028564453125</v>
      </c>
      <c r="M17640">
        <v>-0.11817207187414169</v>
      </c>
      <c r="N17640">
        <v>0.11633887887001038</v>
      </c>
      <c r="O17640">
        <v>1.3534734956920147E-2</v>
      </c>
      <c r="P17640">
        <v>-0.30953249335289001</v>
      </c>
      <c r="Q17640">
        <v>-0.26726633310317993</v>
      </c>
      <c r="R17640">
        <v>-0.17918023467063904</v>
      </c>
      <c r="S17640">
        <v>-0.11817207187414169</v>
      </c>
      <c r="T17640">
        <v>-5.716390535235405E-2</v>
      </c>
      <c r="U17640">
        <v>3.0922200530767441E-2</v>
      </c>
      <c r="V17640">
        <v>7.3188357055187225E-2</v>
      </c>
    </row>
    <row r="17641" spans="1:22" x14ac:dyDescent="0.25">
      <c r="A17641" t="s">
        <v>125</v>
      </c>
      <c r="B17641" t="s">
        <v>131</v>
      </c>
      <c r="C17641" t="s">
        <v>101</v>
      </c>
      <c r="D17641" t="s">
        <v>120</v>
      </c>
      <c r="E17641" t="s">
        <v>90</v>
      </c>
      <c r="F17641" t="s">
        <v>40</v>
      </c>
      <c r="G17641">
        <v>1039</v>
      </c>
      <c r="H17641">
        <v>17</v>
      </c>
      <c r="I17641">
        <f>IF(VLOOKUP(Data!$A17641,summermonths, 2, FALSE) = 1, VLOOKUP(Data!$H17641,rateblocks, 2, FALSE), VLOOKUP(Data!H17641, rateblocks,3, FALSE))</f>
        <v>2</v>
      </c>
      <c r="J17641">
        <v>0.75292158126831055</v>
      </c>
      <c r="K17641">
        <v>0.72393405437469482</v>
      </c>
      <c r="L17641">
        <v>69.992477416992188</v>
      </c>
      <c r="M17641">
        <v>-2.8987526893615723E-2</v>
      </c>
      <c r="N17641">
        <v>7.4340000748634338E-2</v>
      </c>
      <c r="O17641">
        <v>5.526435561478138E-3</v>
      </c>
      <c r="P17641">
        <v>-0.151265949010849</v>
      </c>
      <c r="Q17641">
        <v>-0.12425807118415833</v>
      </c>
      <c r="R17641">
        <v>-6.7971460521221161E-2</v>
      </c>
      <c r="S17641">
        <v>-2.8987526893615723E-2</v>
      </c>
      <c r="T17641">
        <v>9.9964076653122902E-3</v>
      </c>
      <c r="U17641">
        <v>6.628301739692688E-2</v>
      </c>
      <c r="V17641">
        <v>9.3290895223617554E-2</v>
      </c>
    </row>
    <row r="17642" spans="1:22" x14ac:dyDescent="0.25">
      <c r="A17642" t="s">
        <v>96</v>
      </c>
      <c r="B17642" t="s">
        <v>131</v>
      </c>
      <c r="C17642" t="s">
        <v>102</v>
      </c>
      <c r="D17642" t="s">
        <v>79</v>
      </c>
      <c r="E17642" t="s">
        <v>90</v>
      </c>
      <c r="F17642" t="s">
        <v>40</v>
      </c>
      <c r="G17642">
        <v>1039</v>
      </c>
      <c r="H17642">
        <v>5</v>
      </c>
      <c r="I17642">
        <f>IF(VLOOKUP(Data!$A17642,summermonths, 2, FALSE) = 1, VLOOKUP(Data!$H17642,rateblocks, 2, FALSE), VLOOKUP(Data!H17642, rateblocks,3, FALSE))</f>
        <v>3</v>
      </c>
      <c r="J17642">
        <v>1.2091290950775146</v>
      </c>
      <c r="K17642">
        <v>1.2714966535568237</v>
      </c>
      <c r="L17642">
        <v>65.59576416015625</v>
      </c>
      <c r="M17642">
        <v>6.2367498874664307E-2</v>
      </c>
      <c r="N17642">
        <v>9.3126028776168823E-2</v>
      </c>
      <c r="O17642">
        <v>8.6724571883678436E-3</v>
      </c>
      <c r="P17642">
        <v>-9.0811185538768768E-2</v>
      </c>
      <c r="Q17642">
        <v>-5.6978307664394379E-2</v>
      </c>
      <c r="R17642">
        <v>1.3532161712646484E-2</v>
      </c>
      <c r="S17642">
        <v>6.2367498874664307E-2</v>
      </c>
      <c r="T17642">
        <v>0.11120283603668213</v>
      </c>
      <c r="U17642">
        <v>0.18171331286430359</v>
      </c>
      <c r="V17642">
        <v>0.21554619073867798</v>
      </c>
    </row>
    <row r="17643" spans="1:22" x14ac:dyDescent="0.25">
      <c r="A17643" t="s">
        <v>99</v>
      </c>
      <c r="B17643" t="s">
        <v>131</v>
      </c>
      <c r="C17643" t="s">
        <v>102</v>
      </c>
      <c r="D17643" t="s">
        <v>82</v>
      </c>
      <c r="E17643" t="s">
        <v>90</v>
      </c>
      <c r="F17643" t="s">
        <v>40</v>
      </c>
      <c r="G17643">
        <v>1039</v>
      </c>
      <c r="H17643">
        <v>2</v>
      </c>
      <c r="I17643">
        <f>IF(VLOOKUP(Data!$A17643,summermonths, 2, FALSE) = 1, VLOOKUP(Data!$H17643,rateblocks, 2, FALSE), VLOOKUP(Data!H17643, rateblocks,3, FALSE))</f>
        <v>3</v>
      </c>
      <c r="J17643">
        <v>1.2464320659637451</v>
      </c>
      <c r="K17643">
        <v>1.3513282537460327</v>
      </c>
      <c r="L17643">
        <v>74.272377014160156</v>
      </c>
      <c r="M17643">
        <v>0.10489612072706223</v>
      </c>
      <c r="N17643">
        <v>0.10184188932180405</v>
      </c>
      <c r="O17643">
        <v>1.0371770709753036E-2</v>
      </c>
      <c r="P17643">
        <v>-6.2618881464004517E-2</v>
      </c>
      <c r="Q17643">
        <v>-2.5619512423872948E-2</v>
      </c>
      <c r="R17643">
        <v>5.1490180194377899E-2</v>
      </c>
      <c r="S17643">
        <v>0.10489612072706223</v>
      </c>
      <c r="T17643">
        <v>0.15830205380916595</v>
      </c>
      <c r="U17643">
        <v>0.23541174829006195</v>
      </c>
      <c r="V17643">
        <v>0.27241110801696777</v>
      </c>
    </row>
    <row r="17644" spans="1:22" x14ac:dyDescent="0.25">
      <c r="A17644" t="s">
        <v>124</v>
      </c>
      <c r="B17644" t="s">
        <v>131</v>
      </c>
      <c r="C17644" t="s">
        <v>102</v>
      </c>
      <c r="D17644" t="s">
        <v>114</v>
      </c>
      <c r="E17644" t="s">
        <v>90</v>
      </c>
      <c r="F17644" t="s">
        <v>40</v>
      </c>
      <c r="G17644">
        <v>1039</v>
      </c>
      <c r="H17644">
        <v>19</v>
      </c>
      <c r="I17644">
        <f>IF(VLOOKUP(Data!$A17644,summermonths, 2, FALSE) = 1, VLOOKUP(Data!$H17644,rateblocks, 2, FALSE), VLOOKUP(Data!H17644, rateblocks,3, FALSE))</f>
        <v>1</v>
      </c>
      <c r="J17644">
        <v>1.1122007369995117</v>
      </c>
      <c r="K17644">
        <v>1.0925745964050293</v>
      </c>
      <c r="L17644">
        <v>74.942253112792969</v>
      </c>
      <c r="M17644">
        <v>-1.9626140594482422E-2</v>
      </c>
      <c r="N17644">
        <v>0.31659147143363953</v>
      </c>
      <c r="O17644">
        <v>0.10023015737533569</v>
      </c>
      <c r="P17644">
        <v>-0.54037278890609741</v>
      </c>
      <c r="Q17644">
        <v>-0.42535445094108582</v>
      </c>
      <c r="R17644">
        <v>-0.18564687669277191</v>
      </c>
      <c r="S17644">
        <v>-1.9626140594482422E-2</v>
      </c>
      <c r="T17644">
        <v>0.14639459550380707</v>
      </c>
      <c r="U17644">
        <v>0.38610216975212097</v>
      </c>
      <c r="V17644">
        <v>0.50112050771713257</v>
      </c>
    </row>
    <row r="17645" spans="1:22" x14ac:dyDescent="0.25">
      <c r="A17645" t="s">
        <v>122</v>
      </c>
      <c r="B17645" t="s">
        <v>131</v>
      </c>
      <c r="C17645" t="s">
        <v>102</v>
      </c>
      <c r="D17645" t="s">
        <v>115</v>
      </c>
      <c r="E17645" t="s">
        <v>90</v>
      </c>
      <c r="F17645" t="s">
        <v>40</v>
      </c>
      <c r="G17645">
        <v>1039</v>
      </c>
      <c r="H17645">
        <v>19</v>
      </c>
      <c r="I17645">
        <f>IF(VLOOKUP(Data!$A17645,summermonths, 2, FALSE) = 1, VLOOKUP(Data!$H17645,rateblocks, 2, FALSE), VLOOKUP(Data!H17645, rateblocks,3, FALSE))</f>
        <v>1</v>
      </c>
      <c r="J17645">
        <v>1.3962370157241821</v>
      </c>
      <c r="K17645">
        <v>1.3805620670318604</v>
      </c>
      <c r="L17645">
        <v>49.818096160888672</v>
      </c>
      <c r="M17645">
        <v>-1.567496545612812E-2</v>
      </c>
      <c r="N17645">
        <v>0.16227987408638</v>
      </c>
      <c r="O17645">
        <v>2.633475698530674E-2</v>
      </c>
      <c r="P17645">
        <v>-0.28260159492492676</v>
      </c>
      <c r="Q17645">
        <v>-0.22364498674869537</v>
      </c>
      <c r="R17645">
        <v>-0.1007746160030365</v>
      </c>
      <c r="S17645">
        <v>-1.567496545612812E-2</v>
      </c>
      <c r="T17645">
        <v>6.942468136548996E-2</v>
      </c>
      <c r="U17645">
        <v>0.19229505956172943</v>
      </c>
      <c r="V17645">
        <v>0.25125166773796082</v>
      </c>
    </row>
    <row r="17646" spans="1:22" x14ac:dyDescent="0.25">
      <c r="A17646" t="s">
        <v>100</v>
      </c>
      <c r="B17646" t="s">
        <v>131</v>
      </c>
      <c r="C17646" t="s">
        <v>101</v>
      </c>
      <c r="D17646" t="s">
        <v>77</v>
      </c>
      <c r="E17646" t="s">
        <v>90</v>
      </c>
      <c r="F17646" t="s">
        <v>40</v>
      </c>
      <c r="G17646">
        <v>1039</v>
      </c>
      <c r="H17646">
        <v>10</v>
      </c>
      <c r="I17646">
        <f>IF(VLOOKUP(Data!$A17646,summermonths, 2, FALSE) = 1, VLOOKUP(Data!$H17646,rateblocks, 2, FALSE), VLOOKUP(Data!H17646, rateblocks,3, FALSE))</f>
        <v>2</v>
      </c>
      <c r="J17646">
        <v>0.88678741455078125</v>
      </c>
      <c r="K17646">
        <v>0.7710081934928894</v>
      </c>
      <c r="L17646">
        <v>76.25347900390625</v>
      </c>
      <c r="M17646">
        <v>-0.11577925831079483</v>
      </c>
      <c r="N17646">
        <v>6.3869968056678772E-2</v>
      </c>
      <c r="O17646">
        <v>4.0793726220726967E-3</v>
      </c>
      <c r="P17646">
        <v>-0.22083601355552673</v>
      </c>
      <c r="Q17646">
        <v>-0.19763191044330597</v>
      </c>
      <c r="R17646">
        <v>-0.14927269518375397</v>
      </c>
      <c r="S17646">
        <v>-0.11577925831079483</v>
      </c>
      <c r="T17646">
        <v>-8.2285813987255096E-2</v>
      </c>
      <c r="U17646">
        <v>-3.3926602452993393E-2</v>
      </c>
      <c r="V17646">
        <v>-1.072250958532095E-2</v>
      </c>
    </row>
    <row r="17647" spans="1:22" x14ac:dyDescent="0.25">
      <c r="A17647" t="s">
        <v>98</v>
      </c>
      <c r="B17647" t="s">
        <v>131</v>
      </c>
      <c r="C17647" t="s">
        <v>101</v>
      </c>
      <c r="D17647" t="s">
        <v>75</v>
      </c>
      <c r="E17647" t="s">
        <v>90</v>
      </c>
      <c r="F17647" t="s">
        <v>40</v>
      </c>
      <c r="G17647">
        <v>1039</v>
      </c>
      <c r="H17647">
        <v>1</v>
      </c>
      <c r="I17647">
        <f>IF(VLOOKUP(Data!$A17647,summermonths, 2, FALSE) = 1, VLOOKUP(Data!$H17647,rateblocks, 2, FALSE), VLOOKUP(Data!H17647, rateblocks,3, FALSE))</f>
        <v>3</v>
      </c>
      <c r="J17647">
        <v>1.4084494113922119</v>
      </c>
      <c r="K17647">
        <v>1.3777027130126953</v>
      </c>
      <c r="L17647">
        <v>69.194847106933594</v>
      </c>
      <c r="M17647">
        <v>-3.0746689066290855E-2</v>
      </c>
      <c r="N17647">
        <v>7.6386705040931702E-2</v>
      </c>
      <c r="O17647">
        <v>5.8349287137389183E-3</v>
      </c>
      <c r="P17647">
        <v>-0.15639163553714752</v>
      </c>
      <c r="Q17647">
        <v>-0.12864018976688385</v>
      </c>
      <c r="R17647">
        <v>-7.0803917944431305E-2</v>
      </c>
      <c r="S17647">
        <v>-3.0746689066290855E-2</v>
      </c>
      <c r="T17647">
        <v>9.3105379492044449E-3</v>
      </c>
      <c r="U17647">
        <v>6.7146815359592438E-2</v>
      </c>
      <c r="V17647">
        <v>9.489826112985611E-2</v>
      </c>
    </row>
    <row r="17648" spans="1:22" x14ac:dyDescent="0.25">
      <c r="A17648" t="s">
        <v>99</v>
      </c>
      <c r="B17648" t="s">
        <v>131</v>
      </c>
      <c r="C17648" t="s">
        <v>102</v>
      </c>
      <c r="D17648" t="s">
        <v>82</v>
      </c>
      <c r="E17648" t="s">
        <v>90</v>
      </c>
      <c r="F17648" t="s">
        <v>40</v>
      </c>
      <c r="G17648">
        <v>1039</v>
      </c>
      <c r="H17648">
        <v>4</v>
      </c>
      <c r="I17648">
        <f>IF(VLOOKUP(Data!$A17648,summermonths, 2, FALSE) = 1, VLOOKUP(Data!$H17648,rateblocks, 2, FALSE), VLOOKUP(Data!H17648, rateblocks,3, FALSE))</f>
        <v>3</v>
      </c>
      <c r="J17648">
        <v>1.2333811521530151</v>
      </c>
      <c r="K17648">
        <v>1.3668431043624878</v>
      </c>
      <c r="L17648">
        <v>73.647735595703125</v>
      </c>
      <c r="M17648">
        <v>0.13346193730831146</v>
      </c>
      <c r="N17648">
        <v>0.10507673770189285</v>
      </c>
      <c r="O17648">
        <v>1.1041120626032352E-2</v>
      </c>
      <c r="P17648">
        <v>-3.9373915642499924E-2</v>
      </c>
      <c r="Q17648">
        <v>-1.1993204243481159E-3</v>
      </c>
      <c r="R17648">
        <v>7.8359641134738922E-2</v>
      </c>
      <c r="S17648">
        <v>0.13346193730831146</v>
      </c>
      <c r="T17648">
        <v>0.18856422603130341</v>
      </c>
      <c r="U17648">
        <v>0.26812320947647095</v>
      </c>
      <c r="V17648">
        <v>0.30629777908325195</v>
      </c>
    </row>
    <row r="17649" spans="1:22" x14ac:dyDescent="0.25">
      <c r="A17649" t="s">
        <v>97</v>
      </c>
      <c r="B17649" t="s">
        <v>131</v>
      </c>
      <c r="C17649" t="s">
        <v>101</v>
      </c>
      <c r="D17649" t="s">
        <v>74</v>
      </c>
      <c r="E17649" t="s">
        <v>90</v>
      </c>
      <c r="F17649" t="s">
        <v>40</v>
      </c>
      <c r="G17649">
        <v>1039</v>
      </c>
      <c r="H17649">
        <v>23</v>
      </c>
      <c r="I17649">
        <f>IF(VLOOKUP(Data!$A17649,summermonths, 2, FALSE) = 1, VLOOKUP(Data!$H17649,rateblocks, 2, FALSE), VLOOKUP(Data!H17649, rateblocks,3, FALSE))</f>
        <v>3</v>
      </c>
      <c r="J17649">
        <v>1.4133478403091431</v>
      </c>
      <c r="K17649">
        <v>1.449036717414856</v>
      </c>
      <c r="L17649">
        <v>67.872283935546875</v>
      </c>
      <c r="M17649">
        <v>3.5688873380422592E-2</v>
      </c>
      <c r="N17649">
        <v>6.9187432527542114E-2</v>
      </c>
      <c r="O17649">
        <v>4.7869007103145123E-3</v>
      </c>
      <c r="P17649">
        <v>-7.8114323318004608E-2</v>
      </c>
      <c r="Q17649">
        <v>-5.2978388965129852E-2</v>
      </c>
      <c r="R17649">
        <v>-5.9305172180756927E-4</v>
      </c>
      <c r="S17649">
        <v>3.5688873380422592E-2</v>
      </c>
      <c r="T17649">
        <v>7.1970798075199127E-2</v>
      </c>
      <c r="U17649">
        <v>0.12435613572597504</v>
      </c>
      <c r="V17649">
        <v>0.14949207007884979</v>
      </c>
    </row>
    <row r="17650" spans="1:22" x14ac:dyDescent="0.25">
      <c r="A17650" t="s">
        <v>97</v>
      </c>
      <c r="B17650" t="s">
        <v>131</v>
      </c>
      <c r="C17650" t="s">
        <v>102</v>
      </c>
      <c r="D17650" t="s">
        <v>80</v>
      </c>
      <c r="E17650" t="s">
        <v>90</v>
      </c>
      <c r="F17650" t="s">
        <v>40</v>
      </c>
      <c r="G17650">
        <v>1039</v>
      </c>
      <c r="H17650">
        <v>15</v>
      </c>
      <c r="I17650">
        <f>IF(VLOOKUP(Data!$A17650,summermonths, 2, FALSE) = 1, VLOOKUP(Data!$H17650,rateblocks, 2, FALSE), VLOOKUP(Data!H17650, rateblocks,3, FALSE))</f>
        <v>1</v>
      </c>
      <c r="J17650">
        <v>0.95718175172805786</v>
      </c>
      <c r="K17650">
        <v>0.84414339065551758</v>
      </c>
      <c r="L17650">
        <v>79.751686096191406</v>
      </c>
      <c r="M17650">
        <v>-0.11303834617137909</v>
      </c>
      <c r="N17650">
        <v>0.12696062028408051</v>
      </c>
      <c r="O17650">
        <v>1.6118999570608139E-2</v>
      </c>
      <c r="P17650">
        <v>-0.32186996936798096</v>
      </c>
      <c r="Q17650">
        <v>-0.27574491500854492</v>
      </c>
      <c r="R17650">
        <v>-0.17961655557155609</v>
      </c>
      <c r="S17650">
        <v>-0.11303834617137909</v>
      </c>
      <c r="T17650">
        <v>-4.6460133045911789E-2</v>
      </c>
      <c r="U17650">
        <v>4.9668233841657639E-2</v>
      </c>
      <c r="V17650">
        <v>9.5793291926383972E-2</v>
      </c>
    </row>
    <row r="17651" spans="1:22" x14ac:dyDescent="0.25">
      <c r="A17651" t="s">
        <v>122</v>
      </c>
      <c r="B17651" t="s">
        <v>131</v>
      </c>
      <c r="C17651" t="s">
        <v>101</v>
      </c>
      <c r="D17651" t="s">
        <v>117</v>
      </c>
      <c r="E17651" t="s">
        <v>90</v>
      </c>
      <c r="F17651" t="s">
        <v>40</v>
      </c>
      <c r="G17651">
        <v>1039</v>
      </c>
      <c r="H17651">
        <v>2</v>
      </c>
      <c r="I17651">
        <f>IF(VLOOKUP(Data!$A17651,summermonths, 2, FALSE) = 1, VLOOKUP(Data!$H17651,rateblocks, 2, FALSE), VLOOKUP(Data!H17651, rateblocks,3, FALSE))</f>
        <v>3</v>
      </c>
      <c r="J17651">
        <v>1.1708437204360962</v>
      </c>
      <c r="K17651">
        <v>1.2240922451019287</v>
      </c>
      <c r="L17651">
        <v>54.447063446044922</v>
      </c>
      <c r="M17651">
        <v>5.3248636424541473E-2</v>
      </c>
      <c r="N17651">
        <v>5.4080378264188766E-2</v>
      </c>
      <c r="O17651">
        <v>2.9246872290968895E-3</v>
      </c>
      <c r="P17651">
        <v>-3.5705670714378357E-2</v>
      </c>
      <c r="Q17651">
        <v>-1.605815626680851E-2</v>
      </c>
      <c r="R17651">
        <v>2.4888858199119568E-2</v>
      </c>
      <c r="S17651">
        <v>5.3248636424541473E-2</v>
      </c>
      <c r="T17651">
        <v>8.1608414649963379E-2</v>
      </c>
      <c r="U17651">
        <v>0.12255542725324631</v>
      </c>
      <c r="V17651">
        <v>0.1422029435634613</v>
      </c>
    </row>
    <row r="17652" spans="1:22" x14ac:dyDescent="0.25">
      <c r="A17652" t="s">
        <v>123</v>
      </c>
      <c r="B17652" t="s">
        <v>131</v>
      </c>
      <c r="C17652" t="s">
        <v>101</v>
      </c>
      <c r="D17652" t="s">
        <v>113</v>
      </c>
      <c r="E17652" t="s">
        <v>90</v>
      </c>
      <c r="F17652" t="s">
        <v>40</v>
      </c>
      <c r="G17652">
        <v>1039</v>
      </c>
      <c r="H17652">
        <v>20</v>
      </c>
      <c r="I17652">
        <f>IF(VLOOKUP(Data!$A17652,summermonths, 2, FALSE) = 1, VLOOKUP(Data!$H17652,rateblocks, 2, FALSE), VLOOKUP(Data!H17652, rateblocks,3, FALSE))</f>
        <v>1</v>
      </c>
      <c r="J17652">
        <v>1.5163065195083618</v>
      </c>
      <c r="K17652">
        <v>1.4886051416397095</v>
      </c>
      <c r="L17652">
        <v>59.825084686279297</v>
      </c>
      <c r="M17652">
        <v>-2.770131453871727E-2</v>
      </c>
      <c r="N17652">
        <v>7.622760534286499E-2</v>
      </c>
      <c r="O17652">
        <v>5.8106477372348309E-3</v>
      </c>
      <c r="P17652">
        <v>-0.15308456122875214</v>
      </c>
      <c r="Q17652">
        <v>-0.1253909170627594</v>
      </c>
      <c r="R17652">
        <v>-6.7675106227397919E-2</v>
      </c>
      <c r="S17652">
        <v>-2.770131453871727E-2</v>
      </c>
      <c r="T17652">
        <v>1.2272480875253677E-2</v>
      </c>
      <c r="U17652">
        <v>6.9988295435905457E-2</v>
      </c>
      <c r="V17652">
        <v>9.7681939601898193E-2</v>
      </c>
    </row>
    <row r="17653" spans="1:22" x14ac:dyDescent="0.25">
      <c r="A17653" t="s">
        <v>95</v>
      </c>
      <c r="B17653" t="s">
        <v>131</v>
      </c>
      <c r="C17653" t="s">
        <v>101</v>
      </c>
      <c r="D17653" t="s">
        <v>72</v>
      </c>
      <c r="E17653" t="s">
        <v>90</v>
      </c>
      <c r="F17653" t="s">
        <v>40</v>
      </c>
      <c r="G17653">
        <v>1039</v>
      </c>
      <c r="H17653">
        <v>11</v>
      </c>
      <c r="I17653">
        <f>IF(VLOOKUP(Data!$A17653,summermonths, 2, FALSE) = 1, VLOOKUP(Data!$H17653,rateblocks, 2, FALSE), VLOOKUP(Data!H17653, rateblocks,3, FALSE))</f>
        <v>2</v>
      </c>
      <c r="J17653">
        <v>0.70063072443008423</v>
      </c>
      <c r="K17653">
        <v>0.6873963475227356</v>
      </c>
      <c r="L17653">
        <v>64.519203186035156</v>
      </c>
      <c r="M17653">
        <v>-1.3234401121735573E-2</v>
      </c>
      <c r="N17653">
        <v>5.4181542247533798E-2</v>
      </c>
      <c r="O17653">
        <v>2.9356395825743675E-3</v>
      </c>
      <c r="P17653">
        <v>-0.10235510766506195</v>
      </c>
      <c r="Q17653">
        <v>-8.2670845091342926E-2</v>
      </c>
      <c r="R17653">
        <v>-4.1647229343652725E-2</v>
      </c>
      <c r="S17653">
        <v>-1.3234401121735573E-2</v>
      </c>
      <c r="T17653">
        <v>1.517842710018158E-2</v>
      </c>
      <c r="U17653">
        <v>5.6202039122581482E-2</v>
      </c>
      <c r="V17653">
        <v>7.5886301696300507E-2</v>
      </c>
    </row>
    <row r="17654" spans="1:22" x14ac:dyDescent="0.25">
      <c r="A17654" t="s">
        <v>124</v>
      </c>
      <c r="B17654" t="s">
        <v>131</v>
      </c>
      <c r="C17654" t="s">
        <v>102</v>
      </c>
      <c r="D17654" t="s">
        <v>114</v>
      </c>
      <c r="E17654" t="s">
        <v>90</v>
      </c>
      <c r="F17654" t="s">
        <v>40</v>
      </c>
      <c r="G17654">
        <v>1039</v>
      </c>
      <c r="H17654">
        <v>21</v>
      </c>
      <c r="I17654">
        <f>IF(VLOOKUP(Data!$A17654,summermonths, 2, FALSE) = 1, VLOOKUP(Data!$H17654,rateblocks, 2, FALSE), VLOOKUP(Data!H17654, rateblocks,3, FALSE))</f>
        <v>2</v>
      </c>
      <c r="J17654">
        <v>1.4654592275619507</v>
      </c>
      <c r="K17654">
        <v>1.5187439918518066</v>
      </c>
      <c r="L17654">
        <v>69.886428833007812</v>
      </c>
      <c r="M17654">
        <v>5.3284741938114166E-2</v>
      </c>
      <c r="N17654">
        <v>0.18364261090755463</v>
      </c>
      <c r="O17654">
        <v>3.3724609762430191E-2</v>
      </c>
      <c r="P17654">
        <v>-0.24878047406673431</v>
      </c>
      <c r="Q17654">
        <v>-0.18206273019313812</v>
      </c>
      <c r="R17654">
        <v>-4.3017536401748657E-2</v>
      </c>
      <c r="S17654">
        <v>5.3284741938114166E-2</v>
      </c>
      <c r="T17654">
        <v>0.14958702027797699</v>
      </c>
      <c r="U17654">
        <v>0.28863221406936646</v>
      </c>
      <c r="V17654">
        <v>0.35534995794296265</v>
      </c>
    </row>
    <row r="17655" spans="1:22" x14ac:dyDescent="0.25">
      <c r="A17655" t="s">
        <v>97</v>
      </c>
      <c r="B17655" t="s">
        <v>131</v>
      </c>
      <c r="C17655" t="s">
        <v>102</v>
      </c>
      <c r="D17655" t="s">
        <v>80</v>
      </c>
      <c r="E17655" t="s">
        <v>90</v>
      </c>
      <c r="F17655" t="s">
        <v>40</v>
      </c>
      <c r="G17655">
        <v>1039</v>
      </c>
      <c r="H17655">
        <v>16</v>
      </c>
      <c r="I17655">
        <f>IF(VLOOKUP(Data!$A17655,summermonths, 2, FALSE) = 1, VLOOKUP(Data!$H17655,rateblocks, 2, FALSE), VLOOKUP(Data!H17655, rateblocks,3, FALSE))</f>
        <v>1</v>
      </c>
      <c r="J17655">
        <v>1.120488166809082</v>
      </c>
      <c r="K17655">
        <v>0.84337341785430908</v>
      </c>
      <c r="L17655">
        <v>79.30413818359375</v>
      </c>
      <c r="M17655">
        <v>-0.27711471915245056</v>
      </c>
      <c r="N17655">
        <v>0.25159487128257751</v>
      </c>
      <c r="O17655">
        <v>6.3299976289272308E-2</v>
      </c>
      <c r="P17655">
        <v>-0.69095146656036377</v>
      </c>
      <c r="Q17655">
        <v>-0.59954649209976196</v>
      </c>
      <c r="R17655">
        <v>-0.40905120968818665</v>
      </c>
      <c r="S17655">
        <v>-0.27711471915245056</v>
      </c>
      <c r="T17655">
        <v>-0.14517824351787567</v>
      </c>
      <c r="U17655">
        <v>4.5317083597183228E-2</v>
      </c>
      <c r="V17655">
        <v>0.13672201335430145</v>
      </c>
    </row>
    <row r="17656" spans="1:22" x14ac:dyDescent="0.25">
      <c r="A17656" t="s">
        <v>124</v>
      </c>
      <c r="B17656" t="s">
        <v>131</v>
      </c>
      <c r="C17656" t="s">
        <v>102</v>
      </c>
      <c r="D17656" t="s">
        <v>114</v>
      </c>
      <c r="E17656" t="s">
        <v>90</v>
      </c>
      <c r="F17656" t="s">
        <v>40</v>
      </c>
      <c r="G17656">
        <v>1039</v>
      </c>
      <c r="H17656">
        <v>17</v>
      </c>
      <c r="I17656">
        <f>IF(VLOOKUP(Data!$A17656,summermonths, 2, FALSE) = 1, VLOOKUP(Data!$H17656,rateblocks, 2, FALSE), VLOOKUP(Data!H17656, rateblocks,3, FALSE))</f>
        <v>2</v>
      </c>
      <c r="J17656">
        <v>1.1030843257904053</v>
      </c>
      <c r="K17656">
        <v>0.78051972389221191</v>
      </c>
      <c r="L17656">
        <v>80.916267395019531</v>
      </c>
      <c r="M17656">
        <v>-0.32256454229354858</v>
      </c>
      <c r="N17656">
        <v>0.2870272696018219</v>
      </c>
      <c r="O17656">
        <v>8.2384653389453888E-2</v>
      </c>
      <c r="P17656">
        <v>-0.79468238353729248</v>
      </c>
      <c r="Q17656">
        <v>-0.69040477275848389</v>
      </c>
      <c r="R17656">
        <v>-0.4730817973613739</v>
      </c>
      <c r="S17656">
        <v>-0.32256454229354858</v>
      </c>
      <c r="T17656">
        <v>-0.17204730212688446</v>
      </c>
      <c r="U17656">
        <v>4.5275703072547913E-2</v>
      </c>
      <c r="V17656">
        <v>0.14955329895019531</v>
      </c>
    </row>
    <row r="17657" spans="1:22" x14ac:dyDescent="0.25">
      <c r="A17657" t="s">
        <v>124</v>
      </c>
      <c r="B17657" t="s">
        <v>131</v>
      </c>
      <c r="C17657" t="s">
        <v>102</v>
      </c>
      <c r="D17657" t="s">
        <v>114</v>
      </c>
      <c r="E17657" t="s">
        <v>90</v>
      </c>
      <c r="F17657" t="s">
        <v>40</v>
      </c>
      <c r="G17657">
        <v>1039</v>
      </c>
      <c r="H17657">
        <v>5</v>
      </c>
      <c r="I17657">
        <f>IF(VLOOKUP(Data!$A17657,summermonths, 2, FALSE) = 1, VLOOKUP(Data!$H17657,rateblocks, 2, FALSE), VLOOKUP(Data!H17657, rateblocks,3, FALSE))</f>
        <v>3</v>
      </c>
      <c r="J17657">
        <v>1.2101037502288818</v>
      </c>
      <c r="K17657">
        <v>1.2515206336975098</v>
      </c>
      <c r="L17657">
        <v>63.424446105957031</v>
      </c>
      <c r="M17657">
        <v>4.1416909545660019E-2</v>
      </c>
      <c r="N17657">
        <v>6.9679789245128632E-2</v>
      </c>
      <c r="O17657">
        <v>4.855272825807333E-3</v>
      </c>
      <c r="P17657">
        <v>-7.3196142911911011E-2</v>
      </c>
      <c r="Q17657">
        <v>-4.7881335020065308E-2</v>
      </c>
      <c r="R17657">
        <v>4.8767924308776855E-3</v>
      </c>
      <c r="S17657">
        <v>4.1416909545660019E-2</v>
      </c>
      <c r="T17657">
        <v>7.7957026660442352E-2</v>
      </c>
      <c r="U17657">
        <v>0.13071514666080475</v>
      </c>
      <c r="V17657">
        <v>0.15602996945381165</v>
      </c>
    </row>
    <row r="17658" spans="1:22" x14ac:dyDescent="0.25">
      <c r="A17658" t="s">
        <v>98</v>
      </c>
      <c r="B17658" t="s">
        <v>131</v>
      </c>
      <c r="C17658" t="s">
        <v>101</v>
      </c>
      <c r="D17658" t="s">
        <v>75</v>
      </c>
      <c r="E17658" t="s">
        <v>90</v>
      </c>
      <c r="F17658" t="s">
        <v>40</v>
      </c>
      <c r="G17658">
        <v>1039</v>
      </c>
      <c r="H17658">
        <v>23</v>
      </c>
      <c r="I17658">
        <f>IF(VLOOKUP(Data!$A17658,summermonths, 2, FALSE) = 1, VLOOKUP(Data!$H17658,rateblocks, 2, FALSE), VLOOKUP(Data!H17658, rateblocks,3, FALSE))</f>
        <v>3</v>
      </c>
      <c r="J17658">
        <v>1.4546811580657959</v>
      </c>
      <c r="K17658">
        <v>1.4360204935073853</v>
      </c>
      <c r="L17658">
        <v>70.24749755859375</v>
      </c>
      <c r="M17658">
        <v>-1.8660657107830048E-2</v>
      </c>
      <c r="N17658">
        <v>7.4715994298458099E-2</v>
      </c>
      <c r="O17658">
        <v>5.5824797600507736E-3</v>
      </c>
      <c r="P17658">
        <v>-0.14155752956867218</v>
      </c>
      <c r="Q17658">
        <v>-0.1144130602478981</v>
      </c>
      <c r="R17658">
        <v>-5.7841762900352478E-2</v>
      </c>
      <c r="S17658">
        <v>-1.8660657107830048E-2</v>
      </c>
      <c r="T17658">
        <v>2.0520448684692383E-2</v>
      </c>
      <c r="U17658">
        <v>7.7091746032238007E-2</v>
      </c>
      <c r="V17658">
        <v>0.10423621535301208</v>
      </c>
    </row>
    <row r="17659" spans="1:22" x14ac:dyDescent="0.25">
      <c r="A17659" t="s">
        <v>99</v>
      </c>
      <c r="B17659" t="s">
        <v>131</v>
      </c>
      <c r="C17659" t="s">
        <v>102</v>
      </c>
      <c r="D17659" t="s">
        <v>82</v>
      </c>
      <c r="E17659" t="s">
        <v>90</v>
      </c>
      <c r="F17659" t="s">
        <v>40</v>
      </c>
      <c r="G17659">
        <v>1039</v>
      </c>
      <c r="H17659">
        <v>20</v>
      </c>
      <c r="I17659">
        <f>IF(VLOOKUP(Data!$A17659,summermonths, 2, FALSE) = 1, VLOOKUP(Data!$H17659,rateblocks, 2, FALSE), VLOOKUP(Data!H17659, rateblocks,3, FALSE))</f>
        <v>2</v>
      </c>
      <c r="J17659">
        <v>1.3990111351013184</v>
      </c>
      <c r="K17659">
        <v>1.5527189970016479</v>
      </c>
      <c r="L17659">
        <v>82.557266235351563</v>
      </c>
      <c r="M17659">
        <v>0.15370780229568481</v>
      </c>
      <c r="N17659">
        <v>0.19492235779762268</v>
      </c>
      <c r="O17659">
        <v>3.799472376704216E-2</v>
      </c>
      <c r="P17659">
        <v>-0.16691094636917114</v>
      </c>
      <c r="Q17659">
        <v>-9.6095249056816101E-2</v>
      </c>
      <c r="R17659">
        <v>5.1490418612957001E-2</v>
      </c>
      <c r="S17659">
        <v>0.15370780229568481</v>
      </c>
      <c r="T17659">
        <v>0.25592517852783203</v>
      </c>
      <c r="U17659">
        <v>0.40351086854934692</v>
      </c>
      <c r="V17659">
        <v>0.47432655096054077</v>
      </c>
    </row>
    <row r="17660" spans="1:22" x14ac:dyDescent="0.25">
      <c r="A17660" t="s">
        <v>95</v>
      </c>
      <c r="B17660" t="s">
        <v>131</v>
      </c>
      <c r="C17660" t="s">
        <v>101</v>
      </c>
      <c r="D17660" t="s">
        <v>72</v>
      </c>
      <c r="E17660" t="s">
        <v>90</v>
      </c>
      <c r="F17660" t="s">
        <v>40</v>
      </c>
      <c r="G17660">
        <v>1039</v>
      </c>
      <c r="H17660">
        <v>24</v>
      </c>
      <c r="I17660">
        <f>IF(VLOOKUP(Data!$A17660,summermonths, 2, FALSE) = 1, VLOOKUP(Data!$H17660,rateblocks, 2, FALSE), VLOOKUP(Data!H17660, rateblocks,3, FALSE))</f>
        <v>3</v>
      </c>
      <c r="J17660">
        <v>1.2735341787338257</v>
      </c>
      <c r="K17660">
        <v>1.2993482351303101</v>
      </c>
      <c r="L17660">
        <v>59.234554290771484</v>
      </c>
      <c r="M17660">
        <v>2.5814084336161613E-2</v>
      </c>
      <c r="N17660">
        <v>7.0160597562789917E-2</v>
      </c>
      <c r="O17660">
        <v>4.9225096590816975E-3</v>
      </c>
      <c r="P17660">
        <v>-8.9589826762676239E-2</v>
      </c>
      <c r="Q17660">
        <v>-6.4100340008735657E-2</v>
      </c>
      <c r="R17660">
        <v>-1.0978168807923794E-2</v>
      </c>
      <c r="S17660">
        <v>2.5814084336161613E-2</v>
      </c>
      <c r="T17660">
        <v>6.2606334686279297E-2</v>
      </c>
      <c r="U17660">
        <v>0.11572850495576859</v>
      </c>
      <c r="V17660">
        <v>0.14121799170970917</v>
      </c>
    </row>
    <row r="17661" spans="1:22" x14ac:dyDescent="0.25">
      <c r="A17661" t="s">
        <v>96</v>
      </c>
      <c r="B17661" t="s">
        <v>131</v>
      </c>
      <c r="C17661" t="s">
        <v>102</v>
      </c>
      <c r="D17661" t="s">
        <v>79</v>
      </c>
      <c r="E17661" t="s">
        <v>90</v>
      </c>
      <c r="F17661" t="s">
        <v>40</v>
      </c>
      <c r="G17661">
        <v>1039</v>
      </c>
      <c r="H17661">
        <v>12</v>
      </c>
      <c r="I17661">
        <f>IF(VLOOKUP(Data!$A17661,summermonths, 2, FALSE) = 1, VLOOKUP(Data!$H17661,rateblocks, 2, FALSE), VLOOKUP(Data!H17661, rateblocks,3, FALSE))</f>
        <v>1</v>
      </c>
      <c r="J17661">
        <v>0.83144712448120117</v>
      </c>
      <c r="K17661">
        <v>0.84028488397598267</v>
      </c>
      <c r="L17661">
        <v>80.612129211425781</v>
      </c>
      <c r="M17661">
        <v>8.8377920910716057E-3</v>
      </c>
      <c r="N17661">
        <v>0.17182016372680664</v>
      </c>
      <c r="O17661">
        <v>2.9522169381380081E-2</v>
      </c>
      <c r="P17661">
        <v>-0.27378123998641968</v>
      </c>
      <c r="Q17661">
        <v>-0.21135860681533813</v>
      </c>
      <c r="R17661">
        <v>-8.1264786422252655E-2</v>
      </c>
      <c r="S17661">
        <v>8.8377920910716057E-3</v>
      </c>
      <c r="T17661">
        <v>9.8940372467041016E-2</v>
      </c>
      <c r="U17661">
        <v>0.2290341854095459</v>
      </c>
      <c r="V17661">
        <v>0.29145681858062744</v>
      </c>
    </row>
    <row r="17662" spans="1:22" x14ac:dyDescent="0.25">
      <c r="A17662" t="s">
        <v>123</v>
      </c>
      <c r="B17662" t="s">
        <v>131</v>
      </c>
      <c r="C17662" t="s">
        <v>101</v>
      </c>
      <c r="D17662" t="s">
        <v>113</v>
      </c>
      <c r="E17662" t="s">
        <v>90</v>
      </c>
      <c r="F17662" t="s">
        <v>40</v>
      </c>
      <c r="G17662">
        <v>1039</v>
      </c>
      <c r="H17662">
        <v>18</v>
      </c>
      <c r="I17662">
        <f>IF(VLOOKUP(Data!$A17662,summermonths, 2, FALSE) = 1, VLOOKUP(Data!$H17662,rateblocks, 2, FALSE), VLOOKUP(Data!H17662, rateblocks,3, FALSE))</f>
        <v>1</v>
      </c>
      <c r="J17662">
        <v>1.2066000699996948</v>
      </c>
      <c r="K17662">
        <v>1.1917005777359009</v>
      </c>
      <c r="L17662">
        <v>62.986473083496094</v>
      </c>
      <c r="M17662">
        <v>-1.4899568632245064E-2</v>
      </c>
      <c r="N17662">
        <v>6.7600548267364502E-2</v>
      </c>
      <c r="O17662">
        <v>4.5698340982198715E-3</v>
      </c>
      <c r="P17662">
        <v>-0.1260925829410553</v>
      </c>
      <c r="Q17662">
        <v>-0.10153315961360931</v>
      </c>
      <c r="R17662">
        <v>-5.0349332392215729E-2</v>
      </c>
      <c r="S17662">
        <v>-1.4899568632245064E-2</v>
      </c>
      <c r="T17662">
        <v>2.0550193265080452E-2</v>
      </c>
      <c r="U17662">
        <v>7.1734018623828888E-2</v>
      </c>
      <c r="V17662">
        <v>9.6293441951274872E-2</v>
      </c>
    </row>
    <row r="17663" spans="1:22" x14ac:dyDescent="0.25">
      <c r="A17663" t="s">
        <v>96</v>
      </c>
      <c r="B17663" t="s">
        <v>131</v>
      </c>
      <c r="C17663" t="s">
        <v>101</v>
      </c>
      <c r="D17663" t="s">
        <v>73</v>
      </c>
      <c r="E17663" t="s">
        <v>90</v>
      </c>
      <c r="F17663" t="s">
        <v>40</v>
      </c>
      <c r="G17663">
        <v>1039</v>
      </c>
      <c r="H17663">
        <v>22</v>
      </c>
      <c r="I17663">
        <f>IF(VLOOKUP(Data!$A17663,summermonths, 2, FALSE) = 1, VLOOKUP(Data!$H17663,rateblocks, 2, FALSE), VLOOKUP(Data!H17663, rateblocks,3, FALSE))</f>
        <v>2</v>
      </c>
      <c r="J17663">
        <v>1.4791309833526611</v>
      </c>
      <c r="K17663">
        <v>1.4381778240203857</v>
      </c>
      <c r="L17663">
        <v>65.32684326171875</v>
      </c>
      <c r="M17663">
        <v>-4.0953151881694794E-2</v>
      </c>
      <c r="N17663">
        <v>6.7001819610595703E-2</v>
      </c>
      <c r="O17663">
        <v>4.4892439618706703E-3</v>
      </c>
      <c r="P17663">
        <v>-0.15116134285926819</v>
      </c>
      <c r="Q17663">
        <v>-0.1268194317817688</v>
      </c>
      <c r="R17663">
        <v>-7.6088942587375641E-2</v>
      </c>
      <c r="S17663">
        <v>-4.0953151881694794E-2</v>
      </c>
      <c r="T17663">
        <v>-5.8173635043203831E-3</v>
      </c>
      <c r="U17663">
        <v>4.4913135468959808E-2</v>
      </c>
      <c r="V17663">
        <v>6.9255031645298004E-2</v>
      </c>
    </row>
    <row r="17664" spans="1:22" x14ac:dyDescent="0.25">
      <c r="A17664" t="s">
        <v>123</v>
      </c>
      <c r="B17664" t="s">
        <v>131</v>
      </c>
      <c r="C17664" t="s">
        <v>101</v>
      </c>
      <c r="D17664" t="s">
        <v>113</v>
      </c>
      <c r="E17664" t="s">
        <v>90</v>
      </c>
      <c r="F17664" t="s">
        <v>40</v>
      </c>
      <c r="G17664">
        <v>1039</v>
      </c>
      <c r="H17664">
        <v>24</v>
      </c>
      <c r="I17664">
        <f>IF(VLOOKUP(Data!$A17664,summermonths, 2, FALSE) = 1, VLOOKUP(Data!$H17664,rateblocks, 2, FALSE), VLOOKUP(Data!H17664, rateblocks,3, FALSE))</f>
        <v>3</v>
      </c>
      <c r="J17664">
        <v>1.277103066444397</v>
      </c>
      <c r="K17664">
        <v>1.2767570018768311</v>
      </c>
      <c r="L17664">
        <v>56.070919036865234</v>
      </c>
      <c r="M17664">
        <v>-3.4611843875609338E-4</v>
      </c>
      <c r="N17664">
        <v>6.0402065515518188E-2</v>
      </c>
      <c r="O17664">
        <v>3.6484096199274063E-3</v>
      </c>
      <c r="P17664">
        <v>-9.9698677659034729E-2</v>
      </c>
      <c r="Q17664">
        <v>-7.7754482626914978E-2</v>
      </c>
      <c r="R17664">
        <v>-3.2020993530750275E-2</v>
      </c>
      <c r="S17664">
        <v>-3.4611843875609338E-4</v>
      </c>
      <c r="T17664">
        <v>3.1328756362199783E-2</v>
      </c>
      <c r="U17664">
        <v>7.7062241733074188E-2</v>
      </c>
      <c r="V17664">
        <v>9.9006436765193939E-2</v>
      </c>
    </row>
    <row r="17665" spans="1:22" x14ac:dyDescent="0.25">
      <c r="A17665" t="s">
        <v>100</v>
      </c>
      <c r="B17665" t="s">
        <v>131</v>
      </c>
      <c r="C17665" t="s">
        <v>101</v>
      </c>
      <c r="D17665" t="s">
        <v>77</v>
      </c>
      <c r="E17665" t="s">
        <v>90</v>
      </c>
      <c r="F17665" t="s">
        <v>40</v>
      </c>
      <c r="G17665">
        <v>1039</v>
      </c>
      <c r="H17665">
        <v>7</v>
      </c>
      <c r="I17665">
        <f>IF(VLOOKUP(Data!$A17665,summermonths, 2, FALSE) = 1, VLOOKUP(Data!$H17665,rateblocks, 2, FALSE), VLOOKUP(Data!H17665, rateblocks,3, FALSE))</f>
        <v>2</v>
      </c>
      <c r="J17665">
        <v>1.1843045949935913</v>
      </c>
      <c r="K17665">
        <v>1.2034590244293213</v>
      </c>
      <c r="L17665">
        <v>67.688690185546875</v>
      </c>
      <c r="M17665">
        <v>1.9154420122504234E-2</v>
      </c>
      <c r="N17665">
        <v>6.576412171125412E-2</v>
      </c>
      <c r="O17665">
        <v>4.3249195441603661E-3</v>
      </c>
      <c r="P17665">
        <v>-8.901793509721756E-2</v>
      </c>
      <c r="Q17665">
        <v>-6.5125696361064911E-2</v>
      </c>
      <c r="R17665">
        <v>-1.5332318842411041E-2</v>
      </c>
      <c r="S17665">
        <v>1.9154420122504234E-2</v>
      </c>
      <c r="T17665">
        <v>5.364115908741951E-2</v>
      </c>
      <c r="U17665">
        <v>0.10343453288078308</v>
      </c>
      <c r="V17665">
        <v>0.12732677161693573</v>
      </c>
    </row>
    <row r="17666" spans="1:22" x14ac:dyDescent="0.25">
      <c r="A17666" t="s">
        <v>95</v>
      </c>
      <c r="B17666" t="s">
        <v>131</v>
      </c>
      <c r="C17666" t="s">
        <v>102</v>
      </c>
      <c r="D17666" t="s">
        <v>78</v>
      </c>
      <c r="E17666" t="s">
        <v>90</v>
      </c>
      <c r="F17666" t="s">
        <v>40</v>
      </c>
      <c r="G17666">
        <v>1039</v>
      </c>
      <c r="H17666">
        <v>19</v>
      </c>
      <c r="I17666">
        <f>IF(VLOOKUP(Data!$A17666,summermonths, 2, FALSE) = 1, VLOOKUP(Data!$H17666,rateblocks, 2, FALSE), VLOOKUP(Data!H17666, rateblocks,3, FALSE))</f>
        <v>2</v>
      </c>
      <c r="J17666">
        <v>1.0147312879562378</v>
      </c>
      <c r="K17666">
        <v>1.0237728357315063</v>
      </c>
      <c r="L17666">
        <v>72.395576477050781</v>
      </c>
      <c r="M17666">
        <v>9.0416083112359047E-3</v>
      </c>
      <c r="N17666">
        <v>0.13065712153911591</v>
      </c>
      <c r="O17666">
        <v>1.7071282491087914E-2</v>
      </c>
      <c r="P17666">
        <v>-0.20587022602558136</v>
      </c>
      <c r="Q17666">
        <v>-0.15840223431587219</v>
      </c>
      <c r="R17666">
        <v>-5.947505310177803E-2</v>
      </c>
      <c r="S17666">
        <v>9.0416083112359047E-3</v>
      </c>
      <c r="T17666">
        <v>7.7558271586894989E-2</v>
      </c>
      <c r="U17666">
        <v>0.17648544907569885</v>
      </c>
      <c r="V17666">
        <v>0.22395345568656921</v>
      </c>
    </row>
    <row r="17667" spans="1:22" x14ac:dyDescent="0.25">
      <c r="A17667" t="s">
        <v>97</v>
      </c>
      <c r="B17667" t="s">
        <v>131</v>
      </c>
      <c r="C17667" t="s">
        <v>101</v>
      </c>
      <c r="D17667" t="s">
        <v>74</v>
      </c>
      <c r="E17667" t="s">
        <v>90</v>
      </c>
      <c r="F17667" t="s">
        <v>40</v>
      </c>
      <c r="G17667">
        <v>1039</v>
      </c>
      <c r="H17667">
        <v>18</v>
      </c>
      <c r="I17667">
        <f>IF(VLOOKUP(Data!$A17667,summermonths, 2, FALSE) = 1, VLOOKUP(Data!$H17667,rateblocks, 2, FALSE), VLOOKUP(Data!H17667, rateblocks,3, FALSE))</f>
        <v>1</v>
      </c>
      <c r="J17667">
        <v>0.90768855810165405</v>
      </c>
      <c r="K17667">
        <v>0.84522861242294312</v>
      </c>
      <c r="L17667">
        <v>73.688751220703125</v>
      </c>
      <c r="M17667">
        <v>-6.2459971755743027E-2</v>
      </c>
      <c r="N17667">
        <v>5.8926898986101151E-2</v>
      </c>
      <c r="O17667">
        <v>3.4723794087767601E-3</v>
      </c>
      <c r="P17667">
        <v>-0.15938609838485718</v>
      </c>
      <c r="Q17667">
        <v>-0.13797783851623535</v>
      </c>
      <c r="R17667">
        <v>-9.3361265957355499E-2</v>
      </c>
      <c r="S17667">
        <v>-6.2459971755743027E-2</v>
      </c>
      <c r="T17667">
        <v>-3.1558677554130554E-2</v>
      </c>
      <c r="U17667">
        <v>1.3057887554168701E-2</v>
      </c>
      <c r="V17667">
        <v>3.4466151148080826E-2</v>
      </c>
    </row>
    <row r="17668" spans="1:22" x14ac:dyDescent="0.25">
      <c r="A17668" t="s">
        <v>96</v>
      </c>
      <c r="B17668" t="s">
        <v>131</v>
      </c>
      <c r="C17668" t="s">
        <v>101</v>
      </c>
      <c r="D17668" t="s">
        <v>73</v>
      </c>
      <c r="E17668" t="s">
        <v>90</v>
      </c>
      <c r="F17668" t="s">
        <v>40</v>
      </c>
      <c r="G17668">
        <v>1039</v>
      </c>
      <c r="H17668">
        <v>12</v>
      </c>
      <c r="I17668">
        <f>IF(VLOOKUP(Data!$A17668,summermonths, 2, FALSE) = 1, VLOOKUP(Data!$H17668,rateblocks, 2, FALSE), VLOOKUP(Data!H17668, rateblocks,3, FALSE))</f>
        <v>1</v>
      </c>
      <c r="J17668">
        <v>0.8238644003868103</v>
      </c>
      <c r="K17668">
        <v>0.80451726913452148</v>
      </c>
      <c r="L17668">
        <v>74.25701904296875</v>
      </c>
      <c r="M17668">
        <v>-1.9347112625837326E-2</v>
      </c>
      <c r="N17668">
        <v>7.199443131685257E-2</v>
      </c>
      <c r="O17668">
        <v>5.1831980235874653E-3</v>
      </c>
      <c r="P17668">
        <v>-0.13776741921901703</v>
      </c>
      <c r="Q17668">
        <v>-0.11161168664693832</v>
      </c>
      <c r="R17668">
        <v>-5.7101029902696609E-2</v>
      </c>
      <c r="S17668">
        <v>-1.9347112625837326E-2</v>
      </c>
      <c r="T17668">
        <v>1.8406804651021957E-2</v>
      </c>
      <c r="U17668">
        <v>7.2917461395263672E-2</v>
      </c>
      <c r="V17668">
        <v>9.907318651676178E-2</v>
      </c>
    </row>
    <row r="17669" spans="1:22" x14ac:dyDescent="0.25">
      <c r="A17669" t="s">
        <v>100</v>
      </c>
      <c r="B17669" t="s">
        <v>131</v>
      </c>
      <c r="C17669" t="s">
        <v>102</v>
      </c>
      <c r="D17669" t="s">
        <v>83</v>
      </c>
      <c r="E17669" t="s">
        <v>90</v>
      </c>
      <c r="F17669" t="s">
        <v>40</v>
      </c>
      <c r="G17669">
        <v>1039</v>
      </c>
      <c r="H17669">
        <v>19</v>
      </c>
      <c r="I17669">
        <f>IF(VLOOKUP(Data!$A17669,summermonths, 2, FALSE) = 1, VLOOKUP(Data!$H17669,rateblocks, 2, FALSE), VLOOKUP(Data!H17669, rateblocks,3, FALSE))</f>
        <v>2</v>
      </c>
      <c r="J17669">
        <v>1.5232093334197998</v>
      </c>
      <c r="K17669">
        <v>1.4417141675949097</v>
      </c>
      <c r="L17669">
        <v>78.145332336425781</v>
      </c>
      <c r="M17669">
        <v>-8.1495128571987152E-2</v>
      </c>
      <c r="N17669">
        <v>0.16430342197418213</v>
      </c>
      <c r="O17669">
        <v>2.6995614171028137E-2</v>
      </c>
      <c r="P17669">
        <v>-0.35175019502639771</v>
      </c>
      <c r="Q17669">
        <v>-0.29205843806266785</v>
      </c>
      <c r="R17669">
        <v>-0.16765592992305756</v>
      </c>
      <c r="S17669">
        <v>-8.1495128571987152E-2</v>
      </c>
      <c r="T17669">
        <v>4.6656699851155281E-3</v>
      </c>
      <c r="U17669">
        <v>0.12906818091869354</v>
      </c>
      <c r="V17669">
        <v>0.18875995278358459</v>
      </c>
    </row>
    <row r="17670" spans="1:22" x14ac:dyDescent="0.25">
      <c r="A17670" t="s">
        <v>98</v>
      </c>
      <c r="B17670" t="s">
        <v>131</v>
      </c>
      <c r="C17670" t="s">
        <v>101</v>
      </c>
      <c r="D17670" t="s">
        <v>75</v>
      </c>
      <c r="E17670" t="s">
        <v>90</v>
      </c>
      <c r="F17670" t="s">
        <v>40</v>
      </c>
      <c r="G17670">
        <v>1039</v>
      </c>
      <c r="H17670">
        <v>11</v>
      </c>
      <c r="I17670">
        <f>IF(VLOOKUP(Data!$A17670,summermonths, 2, FALSE) = 1, VLOOKUP(Data!$H17670,rateblocks, 2, FALSE), VLOOKUP(Data!H17670, rateblocks,3, FALSE))</f>
        <v>2</v>
      </c>
      <c r="J17670">
        <v>0.94211256504058838</v>
      </c>
      <c r="K17670">
        <v>0.83489072322845459</v>
      </c>
      <c r="L17670">
        <v>78.211502075195312</v>
      </c>
      <c r="M17670">
        <v>-0.10722187161445618</v>
      </c>
      <c r="N17670">
        <v>6.8681918084621429E-2</v>
      </c>
      <c r="O17670">
        <v>4.7172056511044502E-3</v>
      </c>
      <c r="P17670">
        <v>-0.22019357979297638</v>
      </c>
      <c r="Q17670">
        <v>-0.1952412873506546</v>
      </c>
      <c r="R17670">
        <v>-0.14323870837688446</v>
      </c>
      <c r="S17670">
        <v>-0.10722187161445618</v>
      </c>
      <c r="T17670">
        <v>-7.1205034852027893E-2</v>
      </c>
      <c r="U17670">
        <v>-1.9202452152967453E-2</v>
      </c>
      <c r="V17670">
        <v>5.7498305104672909E-3</v>
      </c>
    </row>
    <row r="17671" spans="1:22" x14ac:dyDescent="0.25">
      <c r="A17671" t="s">
        <v>97</v>
      </c>
      <c r="B17671" t="s">
        <v>131</v>
      </c>
      <c r="C17671" t="s">
        <v>102</v>
      </c>
      <c r="D17671" t="s">
        <v>80</v>
      </c>
      <c r="E17671" t="s">
        <v>90</v>
      </c>
      <c r="F17671" t="s">
        <v>40</v>
      </c>
      <c r="G17671">
        <v>1039</v>
      </c>
      <c r="H17671">
        <v>19</v>
      </c>
      <c r="I17671">
        <f>IF(VLOOKUP(Data!$A17671,summermonths, 2, FALSE) = 1, VLOOKUP(Data!$H17671,rateblocks, 2, FALSE), VLOOKUP(Data!H17671, rateblocks,3, FALSE))</f>
        <v>2</v>
      </c>
      <c r="J17671">
        <v>0.95424377918243408</v>
      </c>
      <c r="K17671">
        <v>0.91162657737731934</v>
      </c>
      <c r="L17671">
        <v>73.117424011230469</v>
      </c>
      <c r="M17671">
        <v>-4.2617235332727432E-2</v>
      </c>
      <c r="N17671">
        <v>0.13447731733322144</v>
      </c>
      <c r="O17671">
        <v>1.8084149807691574E-2</v>
      </c>
      <c r="P17671">
        <v>-0.26381275057792664</v>
      </c>
      <c r="Q17671">
        <v>-0.2149568498134613</v>
      </c>
      <c r="R17671">
        <v>-0.11313720792531967</v>
      </c>
      <c r="S17671">
        <v>-4.2617235332727432E-2</v>
      </c>
      <c r="T17671">
        <v>2.7902739122509956E-2</v>
      </c>
      <c r="U17671">
        <v>0.12972238659858704</v>
      </c>
      <c r="V17671">
        <v>0.17857827246189117</v>
      </c>
    </row>
    <row r="17672" spans="1:22" x14ac:dyDescent="0.25">
      <c r="A17672" t="s">
        <v>100</v>
      </c>
      <c r="B17672" t="s">
        <v>131</v>
      </c>
      <c r="C17672" t="s">
        <v>101</v>
      </c>
      <c r="D17672" t="s">
        <v>77</v>
      </c>
      <c r="E17672" t="s">
        <v>90</v>
      </c>
      <c r="F17672" t="s">
        <v>40</v>
      </c>
      <c r="G17672">
        <v>1039</v>
      </c>
      <c r="H17672">
        <v>18</v>
      </c>
      <c r="I17672">
        <f>IF(VLOOKUP(Data!$A17672,summermonths, 2, FALSE) = 1, VLOOKUP(Data!$H17672,rateblocks, 2, FALSE), VLOOKUP(Data!H17672, rateblocks,3, FALSE))</f>
        <v>1</v>
      </c>
      <c r="J17672">
        <v>0.99476730823516846</v>
      </c>
      <c r="K17672">
        <v>0.89432996511459351</v>
      </c>
      <c r="L17672">
        <v>77.864555358886719</v>
      </c>
      <c r="M17672">
        <v>-0.10043732821941376</v>
      </c>
      <c r="N17672">
        <v>6.4462870359420776E-2</v>
      </c>
      <c r="O17672">
        <v>4.1554616764187813E-3</v>
      </c>
      <c r="P17672">
        <v>-0.20646931231021881</v>
      </c>
      <c r="Q17672">
        <v>-0.18304982781410217</v>
      </c>
      <c r="R17672">
        <v>-0.13424168527126312</v>
      </c>
      <c r="S17672">
        <v>-0.10043732821941376</v>
      </c>
      <c r="T17672">
        <v>-6.6632963716983795E-2</v>
      </c>
      <c r="U17672">
        <v>-1.7824836075305939E-2</v>
      </c>
      <c r="V17672">
        <v>5.5946577340364456E-3</v>
      </c>
    </row>
    <row r="17673" spans="1:22" x14ac:dyDescent="0.25">
      <c r="A17673" t="s">
        <v>99</v>
      </c>
      <c r="B17673" t="s">
        <v>131</v>
      </c>
      <c r="C17673" t="s">
        <v>101</v>
      </c>
      <c r="D17673" t="s">
        <v>76</v>
      </c>
      <c r="E17673" t="s">
        <v>90</v>
      </c>
      <c r="F17673" t="s">
        <v>40</v>
      </c>
      <c r="G17673">
        <v>1039</v>
      </c>
      <c r="H17673">
        <v>23</v>
      </c>
      <c r="I17673">
        <f>IF(VLOOKUP(Data!$A17673,summermonths, 2, FALSE) = 1, VLOOKUP(Data!$H17673,rateblocks, 2, FALSE), VLOOKUP(Data!H17673, rateblocks,3, FALSE))</f>
        <v>3</v>
      </c>
      <c r="J17673">
        <v>1.3449599742889404</v>
      </c>
      <c r="K17673">
        <v>1.4028905630111694</v>
      </c>
      <c r="L17673">
        <v>70.917068481445313</v>
      </c>
      <c r="M17673">
        <v>5.7930566370487213E-2</v>
      </c>
      <c r="N17673">
        <v>6.514410674571991E-2</v>
      </c>
      <c r="O17673">
        <v>4.2437547817826271E-3</v>
      </c>
      <c r="P17673">
        <v>-4.9221955239772797E-2</v>
      </c>
      <c r="Q17673">
        <v>-2.5554966181516647E-2</v>
      </c>
      <c r="R17673">
        <v>2.3768963292241096E-2</v>
      </c>
      <c r="S17673">
        <v>5.7930566370487213E-2</v>
      </c>
      <c r="T17673">
        <v>9.2092171311378479E-2</v>
      </c>
      <c r="U17673">
        <v>0.14141610264778137</v>
      </c>
      <c r="V17673">
        <v>0.16508308053016663</v>
      </c>
    </row>
    <row r="17674" spans="1:22" x14ac:dyDescent="0.25">
      <c r="A17674" t="s">
        <v>95</v>
      </c>
      <c r="B17674" t="s">
        <v>131</v>
      </c>
      <c r="C17674" t="s">
        <v>101</v>
      </c>
      <c r="D17674" t="s">
        <v>72</v>
      </c>
      <c r="E17674" t="s">
        <v>90</v>
      </c>
      <c r="F17674" t="s">
        <v>40</v>
      </c>
      <c r="G17674">
        <v>1039</v>
      </c>
      <c r="H17674">
        <v>9</v>
      </c>
      <c r="I17674">
        <f>IF(VLOOKUP(Data!$A17674,summermonths, 2, FALSE) = 1, VLOOKUP(Data!$H17674,rateblocks, 2, FALSE), VLOOKUP(Data!H17674, rateblocks,3, FALSE))</f>
        <v>2</v>
      </c>
      <c r="J17674">
        <v>0.62459129095077515</v>
      </c>
      <c r="K17674">
        <v>0.66146057844161987</v>
      </c>
      <c r="L17674">
        <v>61.491817474365234</v>
      </c>
      <c r="M17674">
        <v>3.6869283765554428E-2</v>
      </c>
      <c r="N17674">
        <v>6.4575850963592529E-2</v>
      </c>
      <c r="O17674">
        <v>4.170040600001812E-3</v>
      </c>
      <c r="P17674">
        <v>-6.9348536431789398E-2</v>
      </c>
      <c r="Q17674">
        <v>-4.588799923658371E-2</v>
      </c>
      <c r="R17674">
        <v>3.0056743416935205E-3</v>
      </c>
      <c r="S17674">
        <v>3.6869283765554428E-2</v>
      </c>
      <c r="T17674">
        <v>7.073289155960083E-2</v>
      </c>
      <c r="U17674">
        <v>0.11962656676769257</v>
      </c>
      <c r="V17674">
        <v>0.14308710396289825</v>
      </c>
    </row>
    <row r="17675" spans="1:22" x14ac:dyDescent="0.25">
      <c r="A17675" t="s">
        <v>97</v>
      </c>
      <c r="B17675" t="s">
        <v>131</v>
      </c>
      <c r="C17675" t="s">
        <v>101</v>
      </c>
      <c r="D17675" t="s">
        <v>74</v>
      </c>
      <c r="E17675" t="s">
        <v>90</v>
      </c>
      <c r="F17675" t="s">
        <v>40</v>
      </c>
      <c r="G17675">
        <v>1039</v>
      </c>
      <c r="H17675">
        <v>17</v>
      </c>
      <c r="I17675">
        <f>IF(VLOOKUP(Data!$A17675,summermonths, 2, FALSE) = 1, VLOOKUP(Data!$H17675,rateblocks, 2, FALSE), VLOOKUP(Data!H17675, rateblocks,3, FALSE))</f>
        <v>1</v>
      </c>
      <c r="J17675">
        <v>0.93132960796356201</v>
      </c>
      <c r="K17675">
        <v>0.82432436943054199</v>
      </c>
      <c r="L17675">
        <v>75.306060791015625</v>
      </c>
      <c r="M17675">
        <v>-0.1070052832365036</v>
      </c>
      <c r="N17675">
        <v>6.2462899833917618E-2</v>
      </c>
      <c r="O17675">
        <v>3.9016138762235641E-3</v>
      </c>
      <c r="P17675">
        <v>-0.20974761247634888</v>
      </c>
      <c r="Q17675">
        <v>-0.18705470860004425</v>
      </c>
      <c r="R17675">
        <v>-0.13976086676120758</v>
      </c>
      <c r="S17675">
        <v>-0.1070052832365036</v>
      </c>
      <c r="T17675">
        <v>-7.4249707162380219E-2</v>
      </c>
      <c r="U17675">
        <v>-2.6955856010317802E-2</v>
      </c>
      <c r="V17675">
        <v>-4.2629558593034744E-3</v>
      </c>
    </row>
    <row r="17676" spans="1:22" x14ac:dyDescent="0.25">
      <c r="A17676" t="s">
        <v>123</v>
      </c>
      <c r="B17676" t="s">
        <v>131</v>
      </c>
      <c r="C17676" t="s">
        <v>102</v>
      </c>
      <c r="D17676" t="s">
        <v>118</v>
      </c>
      <c r="E17676" t="s">
        <v>90</v>
      </c>
      <c r="F17676" t="s">
        <v>40</v>
      </c>
      <c r="G17676">
        <v>1039</v>
      </c>
      <c r="H17676">
        <v>21</v>
      </c>
      <c r="I17676">
        <f>IF(VLOOKUP(Data!$A17676,summermonths, 2, FALSE) = 1, VLOOKUP(Data!$H17676,rateblocks, 2, FALSE), VLOOKUP(Data!H17676, rateblocks,3, FALSE))</f>
        <v>2</v>
      </c>
      <c r="J17676">
        <v>1.7136467695236206</v>
      </c>
      <c r="K17676">
        <v>1.4475457668304443</v>
      </c>
      <c r="L17676">
        <v>65.822906494140625</v>
      </c>
      <c r="M17676">
        <v>-0.26610100269317627</v>
      </c>
      <c r="N17676">
        <v>0.32513919472694397</v>
      </c>
      <c r="O17676">
        <v>0.10571549832820892</v>
      </c>
      <c r="P17676">
        <v>-0.80090737342834473</v>
      </c>
      <c r="Q17676">
        <v>-0.68278366327285767</v>
      </c>
      <c r="R17676">
        <v>-0.43660417199134827</v>
      </c>
      <c r="S17676">
        <v>-0.26610100269317627</v>
      </c>
      <c r="T17676">
        <v>-9.5597840845584869E-2</v>
      </c>
      <c r="U17676">
        <v>0.15058164298534393</v>
      </c>
      <c r="V17676">
        <v>0.26870536804199219</v>
      </c>
    </row>
    <row r="17677" spans="1:22" x14ac:dyDescent="0.25">
      <c r="A17677" t="s">
        <v>98</v>
      </c>
      <c r="B17677" t="s">
        <v>131</v>
      </c>
      <c r="C17677" t="s">
        <v>102</v>
      </c>
      <c r="D17677" t="s">
        <v>81</v>
      </c>
      <c r="E17677" t="s">
        <v>90</v>
      </c>
      <c r="F17677" t="s">
        <v>40</v>
      </c>
      <c r="G17677">
        <v>1039</v>
      </c>
      <c r="H17677">
        <v>22</v>
      </c>
      <c r="I17677">
        <f>IF(VLOOKUP(Data!$A17677,summermonths, 2, FALSE) = 1, VLOOKUP(Data!$H17677,rateblocks, 2, FALSE), VLOOKUP(Data!H17677, rateblocks,3, FALSE))</f>
        <v>2</v>
      </c>
      <c r="J17677">
        <v>1.4310805797576904</v>
      </c>
      <c r="K17677">
        <v>1.5571607351303101</v>
      </c>
      <c r="L17677">
        <v>75.557266235351563</v>
      </c>
      <c r="M17677">
        <v>0.12608011066913605</v>
      </c>
      <c r="N17677">
        <v>0.18369351327419281</v>
      </c>
      <c r="O17677">
        <v>3.3743306994438171E-2</v>
      </c>
      <c r="P17677">
        <v>-0.17606882750988007</v>
      </c>
      <c r="Q17677">
        <v>-0.10933259874582291</v>
      </c>
      <c r="R17677">
        <v>2.9751138761639595E-2</v>
      </c>
      <c r="S17677">
        <v>0.12608011066913605</v>
      </c>
      <c r="T17677">
        <v>0.22240908443927765</v>
      </c>
      <c r="U17677">
        <v>0.3614928126335144</v>
      </c>
      <c r="V17677">
        <v>0.42822906374931335</v>
      </c>
    </row>
    <row r="17678" spans="1:22" x14ac:dyDescent="0.25">
      <c r="A17678" t="s">
        <v>122</v>
      </c>
      <c r="B17678" t="s">
        <v>131</v>
      </c>
      <c r="C17678" t="s">
        <v>101</v>
      </c>
      <c r="D17678" t="s">
        <v>117</v>
      </c>
      <c r="E17678" t="s">
        <v>90</v>
      </c>
      <c r="F17678" t="s">
        <v>40</v>
      </c>
      <c r="G17678">
        <v>1039</v>
      </c>
      <c r="H17678">
        <v>12</v>
      </c>
      <c r="I17678">
        <f>IF(VLOOKUP(Data!$A17678,summermonths, 2, FALSE) = 1, VLOOKUP(Data!$H17678,rateblocks, 2, FALSE), VLOOKUP(Data!H17678, rateblocks,3, FALSE))</f>
        <v>2</v>
      </c>
      <c r="J17678">
        <v>0.62351709604263306</v>
      </c>
      <c r="K17678">
        <v>0.67795395851135254</v>
      </c>
      <c r="L17678">
        <v>69.006401062011719</v>
      </c>
      <c r="M17678">
        <v>5.4436832666397095E-2</v>
      </c>
      <c r="N17678">
        <v>9.4646617770195007E-2</v>
      </c>
      <c r="O17678">
        <v>8.957982063293457E-3</v>
      </c>
      <c r="P17678">
        <v>-0.10124299675226212</v>
      </c>
      <c r="Q17678">
        <v>-6.6857688128948212E-2</v>
      </c>
      <c r="R17678">
        <v>4.8040975816547871E-3</v>
      </c>
      <c r="S17678">
        <v>5.4436832666397095E-2</v>
      </c>
      <c r="T17678">
        <v>0.10406956821680069</v>
      </c>
      <c r="U17678">
        <v>0.175731360912323</v>
      </c>
      <c r="V17678">
        <v>0.2101166695356369</v>
      </c>
    </row>
    <row r="17679" spans="1:22" x14ac:dyDescent="0.25">
      <c r="A17679" t="s">
        <v>99</v>
      </c>
      <c r="B17679" t="s">
        <v>131</v>
      </c>
      <c r="C17679" t="s">
        <v>102</v>
      </c>
      <c r="D17679" t="s">
        <v>82</v>
      </c>
      <c r="E17679" t="s">
        <v>90</v>
      </c>
      <c r="F17679" t="s">
        <v>40</v>
      </c>
      <c r="G17679">
        <v>1039</v>
      </c>
      <c r="H17679">
        <v>5</v>
      </c>
      <c r="I17679">
        <f>IF(VLOOKUP(Data!$A17679,summermonths, 2, FALSE) = 1, VLOOKUP(Data!$H17679,rateblocks, 2, FALSE), VLOOKUP(Data!H17679, rateblocks,3, FALSE))</f>
        <v>3</v>
      </c>
      <c r="J17679">
        <v>1.2835607528686523</v>
      </c>
      <c r="K17679">
        <v>1.3283349275588989</v>
      </c>
      <c r="L17679">
        <v>73.250244140625</v>
      </c>
      <c r="M17679">
        <v>4.4774167239665985E-2</v>
      </c>
      <c r="N17679">
        <v>0.10781607031822205</v>
      </c>
      <c r="O17679">
        <v>1.1624304577708244E-2</v>
      </c>
      <c r="P17679">
        <v>-0.13256748020648956</v>
      </c>
      <c r="Q17679">
        <v>-9.3397684395313263E-2</v>
      </c>
      <c r="R17679">
        <v>-1.176463533192873E-2</v>
      </c>
      <c r="S17679">
        <v>4.4774167239665985E-2</v>
      </c>
      <c r="T17679">
        <v>0.10131297260522842</v>
      </c>
      <c r="U17679">
        <v>0.18294602632522583</v>
      </c>
      <c r="V17679">
        <v>0.22211581468582153</v>
      </c>
    </row>
    <row r="17680" spans="1:22" x14ac:dyDescent="0.25">
      <c r="A17680" t="s">
        <v>125</v>
      </c>
      <c r="B17680" t="s">
        <v>131</v>
      </c>
      <c r="C17680" t="s">
        <v>102</v>
      </c>
      <c r="D17680" t="s">
        <v>116</v>
      </c>
      <c r="E17680" t="s">
        <v>90</v>
      </c>
      <c r="F17680" t="s">
        <v>40</v>
      </c>
      <c r="G17680">
        <v>1039</v>
      </c>
      <c r="H17680">
        <v>5</v>
      </c>
      <c r="I17680">
        <f>IF(VLOOKUP(Data!$A17680,summermonths, 2, FALSE) = 1, VLOOKUP(Data!$H17680,rateblocks, 2, FALSE), VLOOKUP(Data!H17680, rateblocks,3, FALSE))</f>
        <v>3</v>
      </c>
      <c r="J17680">
        <v>1.1270349025726318</v>
      </c>
      <c r="K17680">
        <v>1.2687439918518066</v>
      </c>
      <c r="L17680">
        <v>60.62078857421875</v>
      </c>
      <c r="M17680">
        <v>0.141709104180336</v>
      </c>
      <c r="N17680">
        <v>0.19090676307678223</v>
      </c>
      <c r="O17680">
        <v>3.6445390433073044E-2</v>
      </c>
      <c r="P17680">
        <v>-0.17230457067489624</v>
      </c>
      <c r="Q17680">
        <v>-0.10294775664806366</v>
      </c>
      <c r="R17680">
        <v>4.1597500443458557E-2</v>
      </c>
      <c r="S17680">
        <v>0.141709104180336</v>
      </c>
      <c r="T17680">
        <v>0.24182070791721344</v>
      </c>
      <c r="U17680">
        <v>0.38636597990989685</v>
      </c>
      <c r="V17680">
        <v>0.45572277903556824</v>
      </c>
    </row>
    <row r="17681" spans="1:22" x14ac:dyDescent="0.25">
      <c r="A17681" t="s">
        <v>122</v>
      </c>
      <c r="B17681" t="s">
        <v>131</v>
      </c>
      <c r="C17681" t="s">
        <v>101</v>
      </c>
      <c r="D17681" t="s">
        <v>117</v>
      </c>
      <c r="E17681" t="s">
        <v>90</v>
      </c>
      <c r="F17681" t="s">
        <v>40</v>
      </c>
      <c r="G17681">
        <v>1039</v>
      </c>
      <c r="H17681">
        <v>13</v>
      </c>
      <c r="I17681">
        <f>IF(VLOOKUP(Data!$A17681,summermonths, 2, FALSE) = 1, VLOOKUP(Data!$H17681,rateblocks, 2, FALSE), VLOOKUP(Data!H17681, rateblocks,3, FALSE))</f>
        <v>2</v>
      </c>
      <c r="J17681">
        <v>0.62107503414154053</v>
      </c>
      <c r="K17681">
        <v>0.67626601457595825</v>
      </c>
      <c r="L17681">
        <v>69.074256896972656</v>
      </c>
      <c r="M17681">
        <v>5.5190969258546829E-2</v>
      </c>
      <c r="N17681">
        <v>9.0699620544910431E-2</v>
      </c>
      <c r="O17681">
        <v>8.2264207303524017E-3</v>
      </c>
      <c r="P17681">
        <v>-9.3996629118919373E-2</v>
      </c>
      <c r="Q17681">
        <v>-6.1045270413160324E-2</v>
      </c>
      <c r="R17681">
        <v>7.628041785210371E-3</v>
      </c>
      <c r="S17681">
        <v>5.5190969258546829E-2</v>
      </c>
      <c r="T17681">
        <v>0.1027538999915123</v>
      </c>
      <c r="U17681">
        <v>0.17142720520496368</v>
      </c>
      <c r="V17681">
        <v>0.20437857508659363</v>
      </c>
    </row>
    <row r="17682" spans="1:22" x14ac:dyDescent="0.25">
      <c r="A17682" t="s">
        <v>95</v>
      </c>
      <c r="B17682" t="s">
        <v>131</v>
      </c>
      <c r="C17682" t="s">
        <v>102</v>
      </c>
      <c r="D17682" t="s">
        <v>78</v>
      </c>
      <c r="E17682" t="s">
        <v>90</v>
      </c>
      <c r="F17682" t="s">
        <v>40</v>
      </c>
      <c r="G17682">
        <v>1039</v>
      </c>
      <c r="H17682">
        <v>14</v>
      </c>
      <c r="I17682">
        <f>IF(VLOOKUP(Data!$A17682,summermonths, 2, FALSE) = 1, VLOOKUP(Data!$H17682,rateblocks, 2, FALSE), VLOOKUP(Data!H17682, rateblocks,3, FALSE))</f>
        <v>1</v>
      </c>
      <c r="J17682">
        <v>0.89428669214248657</v>
      </c>
      <c r="K17682">
        <v>0.79220885038375854</v>
      </c>
      <c r="L17682">
        <v>83.619827270507813</v>
      </c>
      <c r="M17682">
        <v>-0.10207781195640564</v>
      </c>
      <c r="N17682">
        <v>0.1695173978805542</v>
      </c>
      <c r="O17682">
        <v>2.8736148029565811E-2</v>
      </c>
      <c r="P17682">
        <v>-0.38090911507606506</v>
      </c>
      <c r="Q17682">
        <v>-0.3193230926990509</v>
      </c>
      <c r="R17682">
        <v>-0.19097281992435455</v>
      </c>
      <c r="S17682">
        <v>-0.10207781195640564</v>
      </c>
      <c r="T17682">
        <v>-1.3182801194489002E-2</v>
      </c>
      <c r="U17682">
        <v>0.11516747623682022</v>
      </c>
      <c r="V17682">
        <v>0.17675349116325378</v>
      </c>
    </row>
    <row r="17683" spans="1:22" x14ac:dyDescent="0.25">
      <c r="A17683" t="s">
        <v>99</v>
      </c>
      <c r="B17683" t="s">
        <v>131</v>
      </c>
      <c r="C17683" t="s">
        <v>102</v>
      </c>
      <c r="D17683" t="s">
        <v>82</v>
      </c>
      <c r="E17683" t="s">
        <v>90</v>
      </c>
      <c r="F17683" t="s">
        <v>40</v>
      </c>
      <c r="G17683">
        <v>1039</v>
      </c>
      <c r="H17683">
        <v>15</v>
      </c>
      <c r="I17683">
        <f>IF(VLOOKUP(Data!$A17683,summermonths, 2, FALSE) = 1, VLOOKUP(Data!$H17683,rateblocks, 2, FALSE), VLOOKUP(Data!H17683, rateblocks,3, FALSE))</f>
        <v>1</v>
      </c>
      <c r="J17683">
        <v>0.97811663150787354</v>
      </c>
      <c r="K17683">
        <v>0.93332529067993164</v>
      </c>
      <c r="L17683">
        <v>90.395576477050781</v>
      </c>
      <c r="M17683">
        <v>-4.4791337102651596E-2</v>
      </c>
      <c r="N17683">
        <v>0.17340365052223206</v>
      </c>
      <c r="O17683">
        <v>3.0068825930356979E-2</v>
      </c>
      <c r="P17683">
        <v>-0.33001497387886047</v>
      </c>
      <c r="Q17683">
        <v>-0.26701706647872925</v>
      </c>
      <c r="R17683">
        <v>-0.13572430610656738</v>
      </c>
      <c r="S17683">
        <v>-4.4791337102651596E-2</v>
      </c>
      <c r="T17683">
        <v>4.6141624450683594E-2</v>
      </c>
      <c r="U17683">
        <v>0.17743438482284546</v>
      </c>
      <c r="V17683">
        <v>0.24043229222297668</v>
      </c>
    </row>
    <row r="17684" spans="1:22" x14ac:dyDescent="0.25">
      <c r="A17684" t="s">
        <v>100</v>
      </c>
      <c r="B17684" t="s">
        <v>131</v>
      </c>
      <c r="C17684" t="s">
        <v>102</v>
      </c>
      <c r="D17684" t="s">
        <v>83</v>
      </c>
      <c r="E17684" t="s">
        <v>90</v>
      </c>
      <c r="F17684" t="s">
        <v>40</v>
      </c>
      <c r="G17684">
        <v>1039</v>
      </c>
      <c r="H17684">
        <v>4</v>
      </c>
      <c r="I17684">
        <f>IF(VLOOKUP(Data!$A17684,summermonths, 2, FALSE) = 1, VLOOKUP(Data!$H17684,rateblocks, 2, FALSE), VLOOKUP(Data!H17684, rateblocks,3, FALSE))</f>
        <v>3</v>
      </c>
      <c r="J17684">
        <v>1.2503890991210937</v>
      </c>
      <c r="K17684">
        <v>1.4418632984161377</v>
      </c>
      <c r="L17684">
        <v>73.615974426269531</v>
      </c>
      <c r="M17684">
        <v>0.19147425889968872</v>
      </c>
      <c r="N17684">
        <v>0.17339611053466797</v>
      </c>
      <c r="O17684">
        <v>3.0066210776567459E-2</v>
      </c>
      <c r="P17684">
        <v>-9.3736961483955383E-2</v>
      </c>
      <c r="Q17684">
        <v>-3.0741797760128975E-2</v>
      </c>
      <c r="R17684">
        <v>0.1005452498793602</v>
      </c>
      <c r="S17684">
        <v>0.19147425889968872</v>
      </c>
      <c r="T17684">
        <v>0.28240326046943665</v>
      </c>
      <c r="U17684">
        <v>0.41369032859802246</v>
      </c>
      <c r="V17684">
        <v>0.47668549418449402</v>
      </c>
    </row>
    <row r="17685" spans="1:22" x14ac:dyDescent="0.25">
      <c r="A17685" t="s">
        <v>123</v>
      </c>
      <c r="B17685" t="s">
        <v>131</v>
      </c>
      <c r="C17685" t="s">
        <v>102</v>
      </c>
      <c r="D17685" t="s">
        <v>118</v>
      </c>
      <c r="E17685" t="s">
        <v>90</v>
      </c>
      <c r="F17685" t="s">
        <v>40</v>
      </c>
      <c r="G17685">
        <v>1039</v>
      </c>
      <c r="H17685">
        <v>24</v>
      </c>
      <c r="I17685">
        <f>IF(VLOOKUP(Data!$A17685,summermonths, 2, FALSE) = 1, VLOOKUP(Data!$H17685,rateblocks, 2, FALSE), VLOOKUP(Data!H17685, rateblocks,3, FALSE))</f>
        <v>3</v>
      </c>
      <c r="J17685">
        <v>1.3403453826904297</v>
      </c>
      <c r="K17685">
        <v>1.2833975553512573</v>
      </c>
      <c r="L17685">
        <v>59.634262084960938</v>
      </c>
      <c r="M17685">
        <v>-5.6947890669107437E-2</v>
      </c>
      <c r="N17685">
        <v>0.162370964884758</v>
      </c>
      <c r="O17685">
        <v>2.636433020234108E-2</v>
      </c>
      <c r="P17685">
        <v>-0.32402434945106506</v>
      </c>
      <c r="Q17685">
        <v>-0.26503464579582214</v>
      </c>
      <c r="R17685">
        <v>-0.14209531247615814</v>
      </c>
      <c r="S17685">
        <v>-5.6947890669107437E-2</v>
      </c>
      <c r="T17685">
        <v>2.8199527412652969E-2</v>
      </c>
      <c r="U17685">
        <v>0.15113887190818787</v>
      </c>
      <c r="V17685">
        <v>0.21012857556343079</v>
      </c>
    </row>
    <row r="17686" spans="1:22" x14ac:dyDescent="0.25">
      <c r="A17686" t="s">
        <v>100</v>
      </c>
      <c r="B17686" t="s">
        <v>131</v>
      </c>
      <c r="C17686" t="s">
        <v>102</v>
      </c>
      <c r="D17686" t="s">
        <v>83</v>
      </c>
      <c r="E17686" t="s">
        <v>90</v>
      </c>
      <c r="F17686" t="s">
        <v>40</v>
      </c>
      <c r="G17686">
        <v>1039</v>
      </c>
      <c r="H17686">
        <v>18</v>
      </c>
      <c r="I17686">
        <f>IF(VLOOKUP(Data!$A17686,summermonths, 2, FALSE) = 1, VLOOKUP(Data!$H17686,rateblocks, 2, FALSE), VLOOKUP(Data!H17686, rateblocks,3, FALSE))</f>
        <v>1</v>
      </c>
      <c r="J17686">
        <v>1.1102619171142578</v>
      </c>
      <c r="K17686">
        <v>0.97638112306594849</v>
      </c>
      <c r="L17686">
        <v>80.432144165039062</v>
      </c>
      <c r="M17686">
        <v>-0.13388079404830933</v>
      </c>
      <c r="N17686">
        <v>0.16055423021316528</v>
      </c>
      <c r="O17686">
        <v>2.5777660310268402E-2</v>
      </c>
      <c r="P17686">
        <v>-0.39796900749206543</v>
      </c>
      <c r="Q17686">
        <v>-0.33963930606842041</v>
      </c>
      <c r="R17686">
        <v>-0.21807551383972168</v>
      </c>
      <c r="S17686">
        <v>-0.13388079404830933</v>
      </c>
      <c r="T17686">
        <v>-4.9686074256896973E-2</v>
      </c>
      <c r="U17686">
        <v>7.1877732872962952E-2</v>
      </c>
      <c r="V17686">
        <v>0.13020741939544678</v>
      </c>
    </row>
    <row r="17687" spans="1:22" x14ac:dyDescent="0.25">
      <c r="A17687" t="s">
        <v>96</v>
      </c>
      <c r="B17687" t="s">
        <v>131</v>
      </c>
      <c r="C17687" t="s">
        <v>102</v>
      </c>
      <c r="D17687" t="s">
        <v>79</v>
      </c>
      <c r="E17687" t="s">
        <v>90</v>
      </c>
      <c r="F17687" t="s">
        <v>40</v>
      </c>
      <c r="G17687">
        <v>1039</v>
      </c>
      <c r="H17687">
        <v>7</v>
      </c>
      <c r="I17687">
        <f>IF(VLOOKUP(Data!$A17687,summermonths, 2, FALSE) = 1, VLOOKUP(Data!$H17687,rateblocks, 2, FALSE), VLOOKUP(Data!H17687, rateblocks,3, FALSE))</f>
        <v>2</v>
      </c>
      <c r="J17687">
        <v>0.74247115850448608</v>
      </c>
      <c r="K17687">
        <v>0.90002405643463135</v>
      </c>
      <c r="L17687">
        <v>66.851783752441406</v>
      </c>
      <c r="M17687">
        <v>0.15755292773246765</v>
      </c>
      <c r="N17687">
        <v>0.1618930846452713</v>
      </c>
      <c r="O17687">
        <v>2.6209371164441109E-2</v>
      </c>
      <c r="P17687">
        <v>-0.10873749852180481</v>
      </c>
      <c r="Q17687">
        <v>-4.9921408295631409E-2</v>
      </c>
      <c r="R17687">
        <v>7.2656109929084778E-2</v>
      </c>
      <c r="S17687">
        <v>0.15755292773246765</v>
      </c>
      <c r="T17687">
        <v>0.24244974553585052</v>
      </c>
      <c r="U17687">
        <v>0.36502727866172791</v>
      </c>
      <c r="V17687">
        <v>0.42384335398674011</v>
      </c>
    </row>
    <row r="17688" spans="1:22" x14ac:dyDescent="0.25">
      <c r="A17688" t="s">
        <v>122</v>
      </c>
      <c r="B17688" t="s">
        <v>131</v>
      </c>
      <c r="C17688" t="s">
        <v>102</v>
      </c>
      <c r="D17688" t="s">
        <v>115</v>
      </c>
      <c r="E17688" t="s">
        <v>90</v>
      </c>
      <c r="F17688" t="s">
        <v>40</v>
      </c>
      <c r="G17688">
        <v>1039</v>
      </c>
      <c r="H17688">
        <v>9</v>
      </c>
      <c r="I17688">
        <f>IF(VLOOKUP(Data!$A17688,summermonths, 2, FALSE) = 1, VLOOKUP(Data!$H17688,rateblocks, 2, FALSE), VLOOKUP(Data!H17688, rateblocks,3, FALSE))</f>
        <v>2</v>
      </c>
      <c r="J17688">
        <v>0.60828447341918945</v>
      </c>
      <c r="K17688">
        <v>0.74721658229827881</v>
      </c>
      <c r="L17688">
        <v>47.206928253173828</v>
      </c>
      <c r="M17688">
        <v>0.13893206417560577</v>
      </c>
      <c r="N17688">
        <v>0.17757794260978699</v>
      </c>
      <c r="O17688">
        <v>3.1533926725387573E-2</v>
      </c>
      <c r="P17688">
        <v>-0.15315765142440796</v>
      </c>
      <c r="Q17688">
        <v>-8.864322304725647E-2</v>
      </c>
      <c r="R17688">
        <v>4.5810099691152573E-2</v>
      </c>
      <c r="S17688">
        <v>0.13893206417560577</v>
      </c>
      <c r="T17688">
        <v>0.23205402493476868</v>
      </c>
      <c r="U17688">
        <v>0.36650735139846802</v>
      </c>
      <c r="V17688">
        <v>0.43102177977561951</v>
      </c>
    </row>
    <row r="17689" spans="1:22" x14ac:dyDescent="0.25">
      <c r="A17689" t="s">
        <v>122</v>
      </c>
      <c r="B17689" t="s">
        <v>131</v>
      </c>
      <c r="C17689" t="s">
        <v>102</v>
      </c>
      <c r="D17689" t="s">
        <v>115</v>
      </c>
      <c r="E17689" t="s">
        <v>90</v>
      </c>
      <c r="F17689" t="s">
        <v>40</v>
      </c>
      <c r="G17689">
        <v>1039</v>
      </c>
      <c r="H17689">
        <v>12</v>
      </c>
      <c r="I17689">
        <f>IF(VLOOKUP(Data!$A17689,summermonths, 2, FALSE) = 1, VLOOKUP(Data!$H17689,rateblocks, 2, FALSE), VLOOKUP(Data!H17689, rateblocks,3, FALSE))</f>
        <v>2</v>
      </c>
      <c r="J17689">
        <v>0.70352977514266968</v>
      </c>
      <c r="K17689">
        <v>0.6532781720161438</v>
      </c>
      <c r="L17689">
        <v>57.958614349365234</v>
      </c>
      <c r="M17689">
        <v>-5.025164783000946E-2</v>
      </c>
      <c r="N17689">
        <v>0.20821554958820343</v>
      </c>
      <c r="O17689">
        <v>4.3353714048862457E-2</v>
      </c>
      <c r="P17689">
        <v>-0.39273574948310852</v>
      </c>
      <c r="Q17689">
        <v>-0.31709060072898865</v>
      </c>
      <c r="R17689">
        <v>-0.15943999588489532</v>
      </c>
      <c r="S17689">
        <v>-5.025164783000946E-2</v>
      </c>
      <c r="T17689">
        <v>5.8936692774295807E-2</v>
      </c>
      <c r="U17689">
        <v>0.21658731997013092</v>
      </c>
      <c r="V17689">
        <v>0.2922324538230896</v>
      </c>
    </row>
    <row r="17690" spans="1:22" x14ac:dyDescent="0.25">
      <c r="A17690" t="s">
        <v>95</v>
      </c>
      <c r="B17690" t="s">
        <v>131</v>
      </c>
      <c r="C17690" t="s">
        <v>102</v>
      </c>
      <c r="D17690" t="s">
        <v>78</v>
      </c>
      <c r="E17690" t="s">
        <v>90</v>
      </c>
      <c r="F17690" t="s">
        <v>40</v>
      </c>
      <c r="G17690">
        <v>1039</v>
      </c>
      <c r="H17690">
        <v>22</v>
      </c>
      <c r="I17690">
        <f>IF(VLOOKUP(Data!$A17690,summermonths, 2, FALSE) = 1, VLOOKUP(Data!$H17690,rateblocks, 2, FALSE), VLOOKUP(Data!H17690, rateblocks,3, FALSE))</f>
        <v>2</v>
      </c>
      <c r="J17690">
        <v>1.4458794593811035</v>
      </c>
      <c r="K17690">
        <v>1.4918671846389771</v>
      </c>
      <c r="L17690">
        <v>67.527427673339844</v>
      </c>
      <c r="M17690">
        <v>4.5987773686647415E-2</v>
      </c>
      <c r="N17690">
        <v>0.1484147310256958</v>
      </c>
      <c r="O17690">
        <v>2.2026931867003441E-2</v>
      </c>
      <c r="P17690">
        <v>-0.19813273847103119</v>
      </c>
      <c r="Q17690">
        <v>-0.14421336352825165</v>
      </c>
      <c r="R17690">
        <v>-3.1840987503528595E-2</v>
      </c>
      <c r="S17690">
        <v>4.5987773686647415E-2</v>
      </c>
      <c r="T17690">
        <v>0.12381653487682343</v>
      </c>
      <c r="U17690">
        <v>0.23618890345096588</v>
      </c>
      <c r="V17690">
        <v>0.29010829329490662</v>
      </c>
    </row>
    <row r="17691" spans="1:22" x14ac:dyDescent="0.25">
      <c r="A17691" t="s">
        <v>123</v>
      </c>
      <c r="B17691" t="s">
        <v>131</v>
      </c>
      <c r="C17691" t="s">
        <v>101</v>
      </c>
      <c r="D17691" t="s">
        <v>113</v>
      </c>
      <c r="E17691" t="s">
        <v>90</v>
      </c>
      <c r="F17691" t="s">
        <v>40</v>
      </c>
      <c r="G17691">
        <v>1039</v>
      </c>
      <c r="H17691">
        <v>14</v>
      </c>
      <c r="I17691">
        <f>IF(VLOOKUP(Data!$A17691,summermonths, 2, FALSE) = 1, VLOOKUP(Data!$H17691,rateblocks, 2, FALSE), VLOOKUP(Data!H17691, rateblocks,3, FALSE))</f>
        <v>2</v>
      </c>
      <c r="J17691">
        <v>0.6768994927406311</v>
      </c>
      <c r="K17691">
        <v>0.69336837530136108</v>
      </c>
      <c r="L17691">
        <v>70.481437683105469</v>
      </c>
      <c r="M17691">
        <v>1.6468891873955727E-2</v>
      </c>
      <c r="N17691">
        <v>4.8661686480045319E-2</v>
      </c>
      <c r="O17691">
        <v>2.3679598234593868E-3</v>
      </c>
      <c r="P17691">
        <v>-6.3572458922863007E-2</v>
      </c>
      <c r="Q17691">
        <v>-4.589356854557991E-2</v>
      </c>
      <c r="R17691">
        <v>-9.0493215247988701E-3</v>
      </c>
      <c r="S17691">
        <v>1.6468891873955727E-2</v>
      </c>
      <c r="T17691">
        <v>4.1987106204032898E-2</v>
      </c>
      <c r="U17691">
        <v>7.8831352293491364E-2</v>
      </c>
      <c r="V17691">
        <v>9.6510246396064758E-2</v>
      </c>
    </row>
    <row r="17692" spans="1:22" x14ac:dyDescent="0.25">
      <c r="A17692" t="s">
        <v>97</v>
      </c>
      <c r="B17692" t="s">
        <v>131</v>
      </c>
      <c r="C17692" t="s">
        <v>101</v>
      </c>
      <c r="D17692" t="s">
        <v>74</v>
      </c>
      <c r="E17692" t="s">
        <v>90</v>
      </c>
      <c r="F17692" t="s">
        <v>40</v>
      </c>
      <c r="G17692">
        <v>1039</v>
      </c>
      <c r="H17692">
        <v>8</v>
      </c>
      <c r="I17692">
        <f>IF(VLOOKUP(Data!$A17692,summermonths, 2, FALSE) = 1, VLOOKUP(Data!$H17692,rateblocks, 2, FALSE), VLOOKUP(Data!H17692, rateblocks,3, FALSE))</f>
        <v>2</v>
      </c>
      <c r="J17692">
        <v>0.75234067440032959</v>
      </c>
      <c r="K17692">
        <v>0.8116334080696106</v>
      </c>
      <c r="L17692">
        <v>68.604804992675781</v>
      </c>
      <c r="M17692">
        <v>5.9292774647474289E-2</v>
      </c>
      <c r="N17692">
        <v>6.1584703624248505E-2</v>
      </c>
      <c r="O17692">
        <v>3.7926756776869297E-3</v>
      </c>
      <c r="P17692">
        <v>-4.2005047202110291E-2</v>
      </c>
      <c r="Q17692">
        <v>-1.9631199538707733E-2</v>
      </c>
      <c r="R17692">
        <v>2.6997724547982216E-2</v>
      </c>
      <c r="S17692">
        <v>5.9292774647474289E-2</v>
      </c>
      <c r="T17692">
        <v>9.1587826609611511E-2</v>
      </c>
      <c r="U17692">
        <v>0.13821674883365631</v>
      </c>
      <c r="V17692">
        <v>0.16059060394763947</v>
      </c>
    </row>
    <row r="17693" spans="1:22" x14ac:dyDescent="0.25">
      <c r="A17693" t="s">
        <v>99</v>
      </c>
      <c r="B17693" t="s">
        <v>131</v>
      </c>
      <c r="C17693" t="s">
        <v>102</v>
      </c>
      <c r="D17693" t="s">
        <v>82</v>
      </c>
      <c r="E17693" t="s">
        <v>90</v>
      </c>
      <c r="F17693" t="s">
        <v>40</v>
      </c>
      <c r="G17693">
        <v>1039</v>
      </c>
      <c r="H17693">
        <v>21</v>
      </c>
      <c r="I17693">
        <f>IF(VLOOKUP(Data!$A17693,summermonths, 2, FALSE) = 1, VLOOKUP(Data!$H17693,rateblocks, 2, FALSE), VLOOKUP(Data!H17693, rateblocks,3, FALSE))</f>
        <v>2</v>
      </c>
      <c r="J17693">
        <v>1.4129084348678589</v>
      </c>
      <c r="K17693">
        <v>1.6594947576522827</v>
      </c>
      <c r="L17693">
        <v>82.097206115722656</v>
      </c>
      <c r="M17693">
        <v>0.24658621847629547</v>
      </c>
      <c r="N17693">
        <v>0.17665165662765503</v>
      </c>
      <c r="O17693">
        <v>3.1205806881189346E-2</v>
      </c>
      <c r="P17693">
        <v>-4.397989809513092E-2</v>
      </c>
      <c r="Q17693">
        <v>2.019801177084446E-2</v>
      </c>
      <c r="R17693">
        <v>0.15395000576972961</v>
      </c>
      <c r="S17693">
        <v>0.24658621847629547</v>
      </c>
      <c r="T17693">
        <v>0.33922243118286133</v>
      </c>
      <c r="U17693">
        <v>0.47297441959381104</v>
      </c>
      <c r="V17693">
        <v>0.53715234994888306</v>
      </c>
    </row>
    <row r="17694" spans="1:22" x14ac:dyDescent="0.25">
      <c r="A17694" t="s">
        <v>96</v>
      </c>
      <c r="B17694" t="s">
        <v>131</v>
      </c>
      <c r="C17694" t="s">
        <v>102</v>
      </c>
      <c r="D17694" t="s">
        <v>79</v>
      </c>
      <c r="E17694" t="s">
        <v>90</v>
      </c>
      <c r="F17694" t="s">
        <v>40</v>
      </c>
      <c r="G17694">
        <v>1039</v>
      </c>
      <c r="H17694">
        <v>10</v>
      </c>
      <c r="I17694">
        <f>IF(VLOOKUP(Data!$A17694,summermonths, 2, FALSE) = 1, VLOOKUP(Data!$H17694,rateblocks, 2, FALSE), VLOOKUP(Data!H17694, rateblocks,3, FALSE))</f>
        <v>2</v>
      </c>
      <c r="J17694">
        <v>0.71953874826431274</v>
      </c>
      <c r="K17694">
        <v>0.82085657119750977</v>
      </c>
      <c r="L17694">
        <v>77.771896362304688</v>
      </c>
      <c r="M17694">
        <v>0.10131782293319702</v>
      </c>
      <c r="N17694">
        <v>0.16297641396522522</v>
      </c>
      <c r="O17694">
        <v>2.656131237745285E-2</v>
      </c>
      <c r="P17694">
        <v>-0.16675452888011932</v>
      </c>
      <c r="Q17694">
        <v>-0.10754485428333282</v>
      </c>
      <c r="R17694">
        <v>1.5852907672524452E-2</v>
      </c>
      <c r="S17694">
        <v>0.10131782293319702</v>
      </c>
      <c r="T17694">
        <v>0.18678273260593414</v>
      </c>
      <c r="U17694">
        <v>0.31018051505088806</v>
      </c>
      <c r="V17694">
        <v>0.36939015984535217</v>
      </c>
    </row>
    <row r="17695" spans="1:22" x14ac:dyDescent="0.25">
      <c r="A17695" t="s">
        <v>123</v>
      </c>
      <c r="B17695" t="s">
        <v>131</v>
      </c>
      <c r="C17695" t="s">
        <v>101</v>
      </c>
      <c r="D17695" t="s">
        <v>113</v>
      </c>
      <c r="E17695" t="s">
        <v>90</v>
      </c>
      <c r="F17695" t="s">
        <v>40</v>
      </c>
      <c r="G17695">
        <v>1039</v>
      </c>
      <c r="H17695">
        <v>1</v>
      </c>
      <c r="I17695">
        <f>IF(VLOOKUP(Data!$A17695,summermonths, 2, FALSE) = 1, VLOOKUP(Data!$H17695,rateblocks, 2, FALSE), VLOOKUP(Data!H17695, rateblocks,3, FALSE))</f>
        <v>3</v>
      </c>
      <c r="J17695">
        <v>1.2550987005233765</v>
      </c>
      <c r="K17695">
        <v>1.2641831636428833</v>
      </c>
      <c r="L17695">
        <v>55.166202545166016</v>
      </c>
      <c r="M17695">
        <v>9.0845134109258652E-3</v>
      </c>
      <c r="N17695">
        <v>5.0536077469587326E-2</v>
      </c>
      <c r="O17695">
        <v>2.553895115852356E-3</v>
      </c>
      <c r="P17695">
        <v>-7.4039936065673828E-2</v>
      </c>
      <c r="Q17695">
        <v>-5.5680077522993088E-2</v>
      </c>
      <c r="R17695">
        <v>-1.7416631802916527E-2</v>
      </c>
      <c r="S17695">
        <v>9.0845134109258652E-3</v>
      </c>
      <c r="T17695">
        <v>3.5585656762123108E-2</v>
      </c>
      <c r="U17695">
        <v>7.3849104344844818E-2</v>
      </c>
      <c r="V17695">
        <v>9.2208966612815857E-2</v>
      </c>
    </row>
    <row r="17696" spans="1:22" x14ac:dyDescent="0.25">
      <c r="A17696" t="s">
        <v>125</v>
      </c>
      <c r="B17696" t="s">
        <v>131</v>
      </c>
      <c r="C17696" t="s">
        <v>102</v>
      </c>
      <c r="D17696" t="s">
        <v>116</v>
      </c>
      <c r="E17696" t="s">
        <v>90</v>
      </c>
      <c r="F17696" t="s">
        <v>40</v>
      </c>
      <c r="G17696">
        <v>1039</v>
      </c>
      <c r="H17696">
        <v>13</v>
      </c>
      <c r="I17696">
        <f>IF(VLOOKUP(Data!$A17696,summermonths, 2, FALSE) = 1, VLOOKUP(Data!$H17696,rateblocks, 2, FALSE), VLOOKUP(Data!H17696, rateblocks,3, FALSE))</f>
        <v>2</v>
      </c>
      <c r="J17696">
        <v>0.85904842615127563</v>
      </c>
      <c r="K17696">
        <v>0.81502407789230347</v>
      </c>
      <c r="L17696">
        <v>82.539939880371094</v>
      </c>
      <c r="M17696">
        <v>-4.4024337083101273E-2</v>
      </c>
      <c r="N17696">
        <v>0.14992883801460266</v>
      </c>
      <c r="O17696">
        <v>2.2478656843304634E-2</v>
      </c>
      <c r="P17696">
        <v>-0.29063531756401062</v>
      </c>
      <c r="Q17696">
        <v>-0.23616588115692139</v>
      </c>
      <c r="R17696">
        <v>-0.12264709919691086</v>
      </c>
      <c r="S17696">
        <v>-4.4024337083101273E-2</v>
      </c>
      <c r="T17696">
        <v>3.4598421305418015E-2</v>
      </c>
      <c r="U17696">
        <v>0.14811719954013824</v>
      </c>
      <c r="V17696">
        <v>0.20258665084838867</v>
      </c>
    </row>
    <row r="17697" spans="1:22" x14ac:dyDescent="0.25">
      <c r="A17697" t="s">
        <v>100</v>
      </c>
      <c r="B17697" t="s">
        <v>131</v>
      </c>
      <c r="C17697" t="s">
        <v>101</v>
      </c>
      <c r="D17697" t="s">
        <v>77</v>
      </c>
      <c r="E17697" t="s">
        <v>90</v>
      </c>
      <c r="F17697" t="s">
        <v>40</v>
      </c>
      <c r="G17697">
        <v>1039</v>
      </c>
      <c r="H17697">
        <v>21</v>
      </c>
      <c r="I17697">
        <f>IF(VLOOKUP(Data!$A17697,summermonths, 2, FALSE) = 1, VLOOKUP(Data!$H17697,rateblocks, 2, FALSE), VLOOKUP(Data!H17697, rateblocks,3, FALSE))</f>
        <v>2</v>
      </c>
      <c r="J17697">
        <v>1.5486304759979248</v>
      </c>
      <c r="K17697">
        <v>1.5514127016067505</v>
      </c>
      <c r="L17697">
        <v>73.59637451171875</v>
      </c>
      <c r="M17697">
        <v>2.7822216507047415E-3</v>
      </c>
      <c r="N17697">
        <v>7.3127247393131256E-2</v>
      </c>
      <c r="O17697">
        <v>5.3475941531360149E-3</v>
      </c>
      <c r="P17697">
        <v>-0.1175013929605484</v>
      </c>
      <c r="Q17697">
        <v>-9.0934120118618011E-2</v>
      </c>
      <c r="R17697">
        <v>-3.5565745085477829E-2</v>
      </c>
      <c r="S17697">
        <v>2.7822216507047415E-3</v>
      </c>
      <c r="T17697">
        <v>4.1130188852548599E-2</v>
      </c>
      <c r="U17697">
        <v>9.6498556435108185E-2</v>
      </c>
      <c r="V17697">
        <v>0.12306583672761917</v>
      </c>
    </row>
    <row r="17698" spans="1:22" x14ac:dyDescent="0.25">
      <c r="A17698" t="s">
        <v>95</v>
      </c>
      <c r="B17698" t="s">
        <v>131</v>
      </c>
      <c r="C17698" t="s">
        <v>101</v>
      </c>
      <c r="D17698" t="s">
        <v>72</v>
      </c>
      <c r="E17698" t="s">
        <v>90</v>
      </c>
      <c r="F17698" t="s">
        <v>40</v>
      </c>
      <c r="G17698">
        <v>1039</v>
      </c>
      <c r="H17698">
        <v>7</v>
      </c>
      <c r="I17698">
        <f>IF(VLOOKUP(Data!$A17698,summermonths, 2, FALSE) = 1, VLOOKUP(Data!$H17698,rateblocks, 2, FALSE), VLOOKUP(Data!H17698, rateblocks,3, FALSE))</f>
        <v>2</v>
      </c>
      <c r="J17698">
        <v>0.87016463279724121</v>
      </c>
      <c r="K17698">
        <v>0.9066917896270752</v>
      </c>
      <c r="L17698">
        <v>59.262126922607422</v>
      </c>
      <c r="M17698">
        <v>3.6527186632156372E-2</v>
      </c>
      <c r="N17698">
        <v>7.0205271244049072E-2</v>
      </c>
      <c r="O17698">
        <v>4.9287802539765835E-3</v>
      </c>
      <c r="P17698">
        <v>-7.8950211405754089E-2</v>
      </c>
      <c r="Q17698">
        <v>-5.344448983669281E-2</v>
      </c>
      <c r="R17698">
        <v>-2.8849361115135252E-4</v>
      </c>
      <c r="S17698">
        <v>3.6527186632156372E-2</v>
      </c>
      <c r="T17698">
        <v>7.3342867195606232E-2</v>
      </c>
      <c r="U17698">
        <v>0.12649886310100555</v>
      </c>
      <c r="V17698">
        <v>0.15200458467006683</v>
      </c>
    </row>
    <row r="17699" spans="1:22" x14ac:dyDescent="0.25">
      <c r="A17699" t="s">
        <v>122</v>
      </c>
      <c r="B17699" t="s">
        <v>131</v>
      </c>
      <c r="C17699" t="s">
        <v>101</v>
      </c>
      <c r="D17699" t="s">
        <v>117</v>
      </c>
      <c r="E17699" t="s">
        <v>90</v>
      </c>
      <c r="F17699" t="s">
        <v>40</v>
      </c>
      <c r="G17699">
        <v>1039</v>
      </c>
      <c r="H17699">
        <v>24</v>
      </c>
      <c r="I17699">
        <f>IF(VLOOKUP(Data!$A17699,summermonths, 2, FALSE) = 1, VLOOKUP(Data!$H17699,rateblocks, 2, FALSE), VLOOKUP(Data!H17699, rateblocks,3, FALSE))</f>
        <v>3</v>
      </c>
      <c r="J17699">
        <v>1.2134672403335571</v>
      </c>
      <c r="K17699">
        <v>1.2639364004135132</v>
      </c>
      <c r="L17699">
        <v>54.667804718017578</v>
      </c>
      <c r="M17699">
        <v>5.0469134002923965E-2</v>
      </c>
      <c r="N17699">
        <v>5.3998589515686035E-2</v>
      </c>
      <c r="O17699">
        <v>2.9158475808799267E-3</v>
      </c>
      <c r="P17699">
        <v>-3.835064172744751E-2</v>
      </c>
      <c r="Q17699">
        <v>-1.8732842057943344E-2</v>
      </c>
      <c r="R17699">
        <v>2.2152245044708252E-2</v>
      </c>
      <c r="S17699">
        <v>5.0469134002923965E-2</v>
      </c>
      <c r="T17699">
        <v>7.8786022961139679E-2</v>
      </c>
      <c r="U17699">
        <v>0.11967111378908157</v>
      </c>
      <c r="V17699">
        <v>0.13928891718387604</v>
      </c>
    </row>
    <row r="17700" spans="1:22" x14ac:dyDescent="0.25">
      <c r="A17700" t="s">
        <v>122</v>
      </c>
      <c r="B17700" t="s">
        <v>131</v>
      </c>
      <c r="C17700" t="s">
        <v>101</v>
      </c>
      <c r="D17700" t="s">
        <v>117</v>
      </c>
      <c r="E17700" t="s">
        <v>90</v>
      </c>
      <c r="F17700" t="s">
        <v>40</v>
      </c>
      <c r="G17700">
        <v>1039</v>
      </c>
      <c r="H17700">
        <v>15</v>
      </c>
      <c r="I17700">
        <f>IF(VLOOKUP(Data!$A17700,summermonths, 2, FALSE) = 1, VLOOKUP(Data!$H17700,rateblocks, 2, FALSE), VLOOKUP(Data!H17700, rateblocks,3, FALSE))</f>
        <v>2</v>
      </c>
      <c r="J17700">
        <v>0.59703272581100464</v>
      </c>
      <c r="K17700">
        <v>0.66839325428009033</v>
      </c>
      <c r="L17700">
        <v>67.6114501953125</v>
      </c>
      <c r="M17700">
        <v>7.1360550820827484E-2</v>
      </c>
      <c r="N17700">
        <v>9.1301277279853821E-2</v>
      </c>
      <c r="O17700">
        <v>8.3359228447079659E-3</v>
      </c>
      <c r="P17700">
        <v>-7.8816689550876617E-2</v>
      </c>
      <c r="Q17700">
        <v>-4.5646745711565018E-2</v>
      </c>
      <c r="R17700">
        <v>2.348211407661438E-2</v>
      </c>
      <c r="S17700">
        <v>7.1360550820827484E-2</v>
      </c>
      <c r="T17700">
        <v>0.11923898756504059</v>
      </c>
      <c r="U17700">
        <v>0.18836784362792969</v>
      </c>
      <c r="V17700">
        <v>0.22153778374195099</v>
      </c>
    </row>
    <row r="17701" spans="1:22" x14ac:dyDescent="0.25">
      <c r="A17701" t="s">
        <v>95</v>
      </c>
      <c r="B17701" t="s">
        <v>131</v>
      </c>
      <c r="C17701" t="s">
        <v>102</v>
      </c>
      <c r="D17701" t="s">
        <v>78</v>
      </c>
      <c r="E17701" t="s">
        <v>90</v>
      </c>
      <c r="F17701" t="s">
        <v>40</v>
      </c>
      <c r="G17701">
        <v>1039</v>
      </c>
      <c r="H17701">
        <v>18</v>
      </c>
      <c r="I17701">
        <f>IF(VLOOKUP(Data!$A17701,summermonths, 2, FALSE) = 1, VLOOKUP(Data!$H17701,rateblocks, 2, FALSE), VLOOKUP(Data!H17701, rateblocks,3, FALSE))</f>
        <v>1</v>
      </c>
      <c r="J17701">
        <v>0.94488531351089478</v>
      </c>
      <c r="K17701">
        <v>0.87204521894454956</v>
      </c>
      <c r="L17701">
        <v>74.742057800292969</v>
      </c>
      <c r="M17701">
        <v>-7.2840094566345215E-2</v>
      </c>
      <c r="N17701">
        <v>0.12715587019920349</v>
      </c>
      <c r="O17701">
        <v>1.6168614849448204E-2</v>
      </c>
      <c r="P17701">
        <v>-0.28199288249015808</v>
      </c>
      <c r="Q17701">
        <v>-0.23579689860343933</v>
      </c>
      <c r="R17701">
        <v>-0.13952070474624634</v>
      </c>
      <c r="S17701">
        <v>-7.2840094566345215E-2</v>
      </c>
      <c r="T17701">
        <v>-6.1594909057021141E-3</v>
      </c>
      <c r="U17701">
        <v>9.0116709470748901E-2</v>
      </c>
      <c r="V17701">
        <v>0.13631269335746765</v>
      </c>
    </row>
    <row r="17702" spans="1:22" x14ac:dyDescent="0.25">
      <c r="A17702" t="s">
        <v>100</v>
      </c>
      <c r="B17702" t="s">
        <v>131</v>
      </c>
      <c r="C17702" t="s">
        <v>101</v>
      </c>
      <c r="D17702" t="s">
        <v>77</v>
      </c>
      <c r="E17702" t="s">
        <v>90</v>
      </c>
      <c r="F17702" t="s">
        <v>40</v>
      </c>
      <c r="G17702">
        <v>1039</v>
      </c>
      <c r="H17702">
        <v>5</v>
      </c>
      <c r="I17702">
        <f>IF(VLOOKUP(Data!$A17702,summermonths, 2, FALSE) = 1, VLOOKUP(Data!$H17702,rateblocks, 2, FALSE), VLOOKUP(Data!H17702, rateblocks,3, FALSE))</f>
        <v>3</v>
      </c>
      <c r="J17702">
        <v>1.2565048933029175</v>
      </c>
      <c r="K17702">
        <v>1.2704102993011475</v>
      </c>
      <c r="L17702">
        <v>68.127449035644531</v>
      </c>
      <c r="M17702">
        <v>1.3905405066907406E-2</v>
      </c>
      <c r="N17702">
        <v>6.4648330211639404E-2</v>
      </c>
      <c r="O17702">
        <v>4.1794064454734325E-3</v>
      </c>
      <c r="P17702">
        <v>-9.2431634664535522E-2</v>
      </c>
      <c r="Q17702">
        <v>-6.8944767117500305E-2</v>
      </c>
      <c r="R17702">
        <v>-1.9996212795376778E-2</v>
      </c>
      <c r="S17702">
        <v>1.3905405066907406E-2</v>
      </c>
      <c r="T17702">
        <v>4.7807022929191589E-2</v>
      </c>
      <c r="U17702">
        <v>9.6755571663379669E-2</v>
      </c>
      <c r="V17702">
        <v>0.12024244666099548</v>
      </c>
    </row>
    <row r="17703" spans="1:22" x14ac:dyDescent="0.25">
      <c r="A17703" t="s">
        <v>122</v>
      </c>
      <c r="B17703" t="s">
        <v>131</v>
      </c>
      <c r="C17703" t="s">
        <v>101</v>
      </c>
      <c r="D17703" t="s">
        <v>117</v>
      </c>
      <c r="E17703" t="s">
        <v>90</v>
      </c>
      <c r="F17703" t="s">
        <v>40</v>
      </c>
      <c r="G17703">
        <v>1039</v>
      </c>
      <c r="H17703">
        <v>23</v>
      </c>
      <c r="I17703">
        <f>IF(VLOOKUP(Data!$A17703,summermonths, 2, FALSE) = 1, VLOOKUP(Data!$H17703,rateblocks, 2, FALSE), VLOOKUP(Data!H17703, rateblocks,3, FALSE))</f>
        <v>3</v>
      </c>
      <c r="J17703">
        <v>1.2404372692108154</v>
      </c>
      <c r="K17703">
        <v>1.2783896923065186</v>
      </c>
      <c r="L17703">
        <v>55.549663543701172</v>
      </c>
      <c r="M17703">
        <v>3.7952430546283722E-2</v>
      </c>
      <c r="N17703">
        <v>5.1725678145885468E-2</v>
      </c>
      <c r="O17703">
        <v>2.6755458675324917E-3</v>
      </c>
      <c r="P17703">
        <v>-4.7128736972808838E-2</v>
      </c>
      <c r="Q17703">
        <v>-2.8336692601442337E-2</v>
      </c>
      <c r="R17703">
        <v>1.0827458463609219E-2</v>
      </c>
      <c r="S17703">
        <v>3.7952430546283722E-2</v>
      </c>
      <c r="T17703">
        <v>6.5077401697635651E-2</v>
      </c>
      <c r="U17703">
        <v>0.10424155741930008</v>
      </c>
      <c r="V17703">
        <v>0.12303359806537628</v>
      </c>
    </row>
    <row r="17704" spans="1:22" x14ac:dyDescent="0.25">
      <c r="A17704" t="s">
        <v>96</v>
      </c>
      <c r="B17704" t="s">
        <v>131</v>
      </c>
      <c r="C17704" t="s">
        <v>102</v>
      </c>
      <c r="D17704" t="s">
        <v>79</v>
      </c>
      <c r="E17704" t="s">
        <v>90</v>
      </c>
      <c r="F17704" t="s">
        <v>40</v>
      </c>
      <c r="G17704">
        <v>1039</v>
      </c>
      <c r="H17704">
        <v>9</v>
      </c>
      <c r="I17704">
        <f>IF(VLOOKUP(Data!$A17704,summermonths, 2, FALSE) = 1, VLOOKUP(Data!$H17704,rateblocks, 2, FALSE), VLOOKUP(Data!H17704, rateblocks,3, FALSE))</f>
        <v>2</v>
      </c>
      <c r="J17704">
        <v>0.57987296581268311</v>
      </c>
      <c r="K17704">
        <v>0.77901828289031982</v>
      </c>
      <c r="L17704">
        <v>74.468719482421875</v>
      </c>
      <c r="M17704">
        <v>0.19914534687995911</v>
      </c>
      <c r="N17704">
        <v>0.15974758565425873</v>
      </c>
      <c r="O17704">
        <v>2.5519290938973427E-2</v>
      </c>
      <c r="P17704">
        <v>-6.3616052269935608E-2</v>
      </c>
      <c r="Q17704">
        <v>-5.5794217623770237E-3</v>
      </c>
      <c r="R17704">
        <v>0.1153736338019371</v>
      </c>
      <c r="S17704">
        <v>0.19914534687995911</v>
      </c>
      <c r="T17704">
        <v>0.28291705250740051</v>
      </c>
      <c r="U17704">
        <v>0.4038701057434082</v>
      </c>
      <c r="V17704">
        <v>0.46190673112869263</v>
      </c>
    </row>
    <row r="17705" spans="1:22" x14ac:dyDescent="0.25">
      <c r="A17705" t="s">
        <v>122</v>
      </c>
      <c r="B17705" t="s">
        <v>131</v>
      </c>
      <c r="C17705" t="s">
        <v>101</v>
      </c>
      <c r="D17705" t="s">
        <v>117</v>
      </c>
      <c r="E17705" t="s">
        <v>90</v>
      </c>
      <c r="F17705" t="s">
        <v>40</v>
      </c>
      <c r="G17705">
        <v>1039</v>
      </c>
      <c r="H17705">
        <v>11</v>
      </c>
      <c r="I17705">
        <f>IF(VLOOKUP(Data!$A17705,summermonths, 2, FALSE) = 1, VLOOKUP(Data!$H17705,rateblocks, 2, FALSE), VLOOKUP(Data!H17705, rateblocks,3, FALSE))</f>
        <v>2</v>
      </c>
      <c r="J17705">
        <v>0.59580475091934204</v>
      </c>
      <c r="K17705">
        <v>0.68306547403335571</v>
      </c>
      <c r="L17705">
        <v>67.471847534179688</v>
      </c>
      <c r="M17705">
        <v>8.7260723114013672E-2</v>
      </c>
      <c r="N17705">
        <v>9.2495270073413849E-2</v>
      </c>
      <c r="O17705">
        <v>8.5553750395774841E-3</v>
      </c>
      <c r="P17705">
        <v>-6.4880460500717163E-2</v>
      </c>
      <c r="Q17705">
        <v>-3.1276736408472061E-2</v>
      </c>
      <c r="R17705">
        <v>3.8756154477596283E-2</v>
      </c>
      <c r="S17705">
        <v>8.7260723114013672E-2</v>
      </c>
      <c r="T17705">
        <v>0.13576528429985046</v>
      </c>
      <c r="U17705">
        <v>0.20579817891120911</v>
      </c>
      <c r="V17705">
        <v>0.23940190672874451</v>
      </c>
    </row>
    <row r="17706" spans="1:22" x14ac:dyDescent="0.25">
      <c r="A17706" t="s">
        <v>97</v>
      </c>
      <c r="B17706" t="s">
        <v>131</v>
      </c>
      <c r="C17706" t="s">
        <v>101</v>
      </c>
      <c r="D17706" t="s">
        <v>74</v>
      </c>
      <c r="E17706" t="s">
        <v>90</v>
      </c>
      <c r="F17706" t="s">
        <v>40</v>
      </c>
      <c r="G17706">
        <v>1039</v>
      </c>
      <c r="H17706">
        <v>16</v>
      </c>
      <c r="I17706">
        <f>IF(VLOOKUP(Data!$A17706,summermonths, 2, FALSE) = 1, VLOOKUP(Data!$H17706,rateblocks, 2, FALSE), VLOOKUP(Data!H17706, rateblocks,3, FALSE))</f>
        <v>1</v>
      </c>
      <c r="J17706">
        <v>0.95257103443145752</v>
      </c>
      <c r="K17706">
        <v>0.81007504463195801</v>
      </c>
      <c r="L17706">
        <v>76.48675537109375</v>
      </c>
      <c r="M17706">
        <v>-0.14249600470066071</v>
      </c>
      <c r="N17706">
        <v>6.7346885800361633E-2</v>
      </c>
      <c r="O17706">
        <v>4.5356028713285923E-3</v>
      </c>
      <c r="P17706">
        <v>-0.25327178835868835</v>
      </c>
      <c r="Q17706">
        <v>-0.22880451381206512</v>
      </c>
      <c r="R17706">
        <v>-0.17781274020671844</v>
      </c>
      <c r="S17706">
        <v>-0.14249600470066071</v>
      </c>
      <c r="T17706">
        <v>-0.10717926174402237</v>
      </c>
      <c r="U17706">
        <v>-5.6187499314546585E-2</v>
      </c>
      <c r="V17706">
        <v>-3.172023594379425E-2</v>
      </c>
    </row>
    <row r="17707" spans="1:22" x14ac:dyDescent="0.25">
      <c r="A17707" t="s">
        <v>100</v>
      </c>
      <c r="B17707" t="s">
        <v>131</v>
      </c>
      <c r="C17707" t="s">
        <v>102</v>
      </c>
      <c r="D17707" t="s">
        <v>83</v>
      </c>
      <c r="E17707" t="s">
        <v>90</v>
      </c>
      <c r="F17707" t="s">
        <v>40</v>
      </c>
      <c r="G17707">
        <v>1039</v>
      </c>
      <c r="H17707">
        <v>22</v>
      </c>
      <c r="I17707">
        <f>IF(VLOOKUP(Data!$A17707,summermonths, 2, FALSE) = 1, VLOOKUP(Data!$H17707,rateblocks, 2, FALSE), VLOOKUP(Data!H17707, rateblocks,3, FALSE))</f>
        <v>2</v>
      </c>
      <c r="J17707">
        <v>1.5088239908218384</v>
      </c>
      <c r="K17707">
        <v>1.4940519332885742</v>
      </c>
      <c r="L17707">
        <v>75.672760009765625</v>
      </c>
      <c r="M17707">
        <v>-1.4772019349038601E-2</v>
      </c>
      <c r="N17707">
        <v>0.12539426982402802</v>
      </c>
      <c r="O17707">
        <v>1.572372205555439E-2</v>
      </c>
      <c r="P17707">
        <v>-0.22102724015712738</v>
      </c>
      <c r="Q17707">
        <v>-0.17547124624252319</v>
      </c>
      <c r="R17707">
        <v>-8.052884042263031E-2</v>
      </c>
      <c r="S17707">
        <v>-1.4772019349038601E-2</v>
      </c>
      <c r="T17707">
        <v>5.0984799861907959E-2</v>
      </c>
      <c r="U17707">
        <v>0.14592720568180084</v>
      </c>
      <c r="V17707">
        <v>0.19148319959640503</v>
      </c>
    </row>
    <row r="17708" spans="1:22" x14ac:dyDescent="0.25">
      <c r="A17708" t="s">
        <v>100</v>
      </c>
      <c r="B17708" t="s">
        <v>131</v>
      </c>
      <c r="C17708" t="s">
        <v>102</v>
      </c>
      <c r="D17708" t="s">
        <v>83</v>
      </c>
      <c r="E17708" t="s">
        <v>90</v>
      </c>
      <c r="F17708" t="s">
        <v>40</v>
      </c>
      <c r="G17708">
        <v>1039</v>
      </c>
      <c r="H17708">
        <v>2</v>
      </c>
      <c r="I17708">
        <f>IF(VLOOKUP(Data!$A17708,summermonths, 2, FALSE) = 1, VLOOKUP(Data!$H17708,rateblocks, 2, FALSE), VLOOKUP(Data!H17708, rateblocks,3, FALSE))</f>
        <v>3</v>
      </c>
      <c r="J17708">
        <v>1.3308192491531372</v>
      </c>
      <c r="K17708">
        <v>1.4821934700012207</v>
      </c>
      <c r="L17708">
        <v>74.805580139160156</v>
      </c>
      <c r="M17708">
        <v>0.1513742059469223</v>
      </c>
      <c r="N17708">
        <v>0.16773009300231934</v>
      </c>
      <c r="O17708">
        <v>2.8133384883403778E-2</v>
      </c>
      <c r="P17708">
        <v>-0.12451724708080292</v>
      </c>
      <c r="Q17708">
        <v>-6.3580557703971863E-2</v>
      </c>
      <c r="R17708">
        <v>6.3416458666324615E-2</v>
      </c>
      <c r="S17708">
        <v>0.1513742059469223</v>
      </c>
      <c r="T17708">
        <v>0.23933194577693939</v>
      </c>
      <c r="U17708">
        <v>0.36632895469665527</v>
      </c>
      <c r="V17708">
        <v>0.42726564407348633</v>
      </c>
    </row>
    <row r="17709" spans="1:22" x14ac:dyDescent="0.25">
      <c r="A17709" t="s">
        <v>95</v>
      </c>
      <c r="B17709" t="s">
        <v>131</v>
      </c>
      <c r="C17709" t="s">
        <v>101</v>
      </c>
      <c r="D17709" t="s">
        <v>72</v>
      </c>
      <c r="E17709" t="s">
        <v>90</v>
      </c>
      <c r="F17709" t="s">
        <v>40</v>
      </c>
      <c r="G17709">
        <v>1039</v>
      </c>
      <c r="H17709">
        <v>19</v>
      </c>
      <c r="I17709">
        <f>IF(VLOOKUP(Data!$A17709,summermonths, 2, FALSE) = 1, VLOOKUP(Data!$H17709,rateblocks, 2, FALSE), VLOOKUP(Data!H17709, rateblocks,3, FALSE))</f>
        <v>2</v>
      </c>
      <c r="J17709">
        <v>0.88927078247070313</v>
      </c>
      <c r="K17709">
        <v>0.87791335582733154</v>
      </c>
      <c r="L17709">
        <v>62.618335723876953</v>
      </c>
      <c r="M17709">
        <v>-1.1357476003468037E-2</v>
      </c>
      <c r="N17709">
        <v>5.9128686785697937E-2</v>
      </c>
      <c r="O17709">
        <v>3.4962017089128494E-3</v>
      </c>
      <c r="P17709">
        <v>-0.10861551016569138</v>
      </c>
      <c r="Q17709">
        <v>-8.7133936583995819E-2</v>
      </c>
      <c r="R17709">
        <v>-4.2364589869976044E-2</v>
      </c>
      <c r="S17709">
        <v>-1.1357476003468037E-2</v>
      </c>
      <c r="T17709">
        <v>1.964963786303997E-2</v>
      </c>
      <c r="U17709">
        <v>6.4418986439704895E-2</v>
      </c>
      <c r="V17709">
        <v>8.5900560021400452E-2</v>
      </c>
    </row>
    <row r="17710" spans="1:22" x14ac:dyDescent="0.25">
      <c r="A17710" t="s">
        <v>97</v>
      </c>
      <c r="B17710" t="s">
        <v>131</v>
      </c>
      <c r="C17710" t="s">
        <v>101</v>
      </c>
      <c r="D17710" t="s">
        <v>74</v>
      </c>
      <c r="E17710" t="s">
        <v>90</v>
      </c>
      <c r="F17710" t="s">
        <v>40</v>
      </c>
      <c r="G17710">
        <v>1039</v>
      </c>
      <c r="H17710">
        <v>15</v>
      </c>
      <c r="I17710">
        <f>IF(VLOOKUP(Data!$A17710,summermonths, 2, FALSE) = 1, VLOOKUP(Data!$H17710,rateblocks, 2, FALSE), VLOOKUP(Data!H17710, rateblocks,3, FALSE))</f>
        <v>1</v>
      </c>
      <c r="J17710">
        <v>0.95247036218643188</v>
      </c>
      <c r="K17710">
        <v>0.8180968165397644</v>
      </c>
      <c r="L17710">
        <v>77.246894836425781</v>
      </c>
      <c r="M17710">
        <v>-0.13437357544898987</v>
      </c>
      <c r="N17710">
        <v>6.5469756722450256E-2</v>
      </c>
      <c r="O17710">
        <v>4.2862892150878906E-3</v>
      </c>
      <c r="P17710">
        <v>-0.24206174910068512</v>
      </c>
      <c r="Q17710">
        <v>-0.21827644109725952</v>
      </c>
      <c r="R17710">
        <v>-0.16870595514774323</v>
      </c>
      <c r="S17710">
        <v>-0.13437357544898987</v>
      </c>
      <c r="T17710">
        <v>-0.10004120320081711</v>
      </c>
      <c r="U17710">
        <v>-5.0470706075429916E-2</v>
      </c>
      <c r="V17710">
        <v>-2.6685409247875214E-2</v>
      </c>
    </row>
    <row r="17711" spans="1:22" x14ac:dyDescent="0.25">
      <c r="A17711" t="s">
        <v>125</v>
      </c>
      <c r="B17711" t="s">
        <v>131</v>
      </c>
      <c r="C17711" t="s">
        <v>102</v>
      </c>
      <c r="D17711" t="s">
        <v>116</v>
      </c>
      <c r="E17711" t="s">
        <v>90</v>
      </c>
      <c r="F17711" t="s">
        <v>40</v>
      </c>
      <c r="G17711">
        <v>1039</v>
      </c>
      <c r="H17711">
        <v>11</v>
      </c>
      <c r="I17711">
        <f>IF(VLOOKUP(Data!$A17711,summermonths, 2, FALSE) = 1, VLOOKUP(Data!$H17711,rateblocks, 2, FALSE), VLOOKUP(Data!H17711, rateblocks,3, FALSE))</f>
        <v>2</v>
      </c>
      <c r="J17711">
        <v>0.8934013843536377</v>
      </c>
      <c r="K17711">
        <v>0.77289217710494995</v>
      </c>
      <c r="L17711">
        <v>80.278152465820313</v>
      </c>
      <c r="M17711">
        <v>-0.12050916999578476</v>
      </c>
      <c r="N17711">
        <v>0.21775272488594055</v>
      </c>
      <c r="O17711">
        <v>4.7416247427463531E-2</v>
      </c>
      <c r="P17711">
        <v>-0.47868052124977112</v>
      </c>
      <c r="Q17711">
        <v>-0.3995705246925354</v>
      </c>
      <c r="R17711">
        <v>-0.2346988171339035</v>
      </c>
      <c r="S17711">
        <v>-0.12050916999578476</v>
      </c>
      <c r="T17711">
        <v>-6.3195293769240379E-3</v>
      </c>
      <c r="U17711">
        <v>0.15855216979980469</v>
      </c>
      <c r="V17711">
        <v>0.23766219615936279</v>
      </c>
    </row>
    <row r="17712" spans="1:22" x14ac:dyDescent="0.25">
      <c r="A17712" t="s">
        <v>96</v>
      </c>
      <c r="B17712" t="s">
        <v>131</v>
      </c>
      <c r="C17712" t="s">
        <v>101</v>
      </c>
      <c r="D17712" t="s">
        <v>73</v>
      </c>
      <c r="E17712" t="s">
        <v>90</v>
      </c>
      <c r="F17712" t="s">
        <v>40</v>
      </c>
      <c r="G17712">
        <v>1039</v>
      </c>
      <c r="H17712">
        <v>16</v>
      </c>
      <c r="I17712">
        <f>IF(VLOOKUP(Data!$A17712,summermonths, 2, FALSE) = 1, VLOOKUP(Data!$H17712,rateblocks, 2, FALSE), VLOOKUP(Data!H17712, rateblocks,3, FALSE))</f>
        <v>1</v>
      </c>
      <c r="J17712">
        <v>0.91853076219558716</v>
      </c>
      <c r="K17712">
        <v>0.79770845174789429</v>
      </c>
      <c r="L17712">
        <v>73.534645080566406</v>
      </c>
      <c r="M17712">
        <v>-0.12082231789827347</v>
      </c>
      <c r="N17712">
        <v>7.2225868701934814E-2</v>
      </c>
      <c r="O17712">
        <v>5.2165761590003967E-3</v>
      </c>
      <c r="P17712">
        <v>-0.2396232932806015</v>
      </c>
      <c r="Q17712">
        <v>-0.21338349580764771</v>
      </c>
      <c r="R17712">
        <v>-0.15869760513305664</v>
      </c>
      <c r="S17712">
        <v>-0.12082231789827347</v>
      </c>
      <c r="T17712">
        <v>-8.2947038114070892E-2</v>
      </c>
      <c r="U17712">
        <v>-2.8261143714189529E-2</v>
      </c>
      <c r="V17712">
        <v>-2.0213357638567686E-3</v>
      </c>
    </row>
    <row r="17713" spans="1:22" x14ac:dyDescent="0.25">
      <c r="A17713" t="s">
        <v>124</v>
      </c>
      <c r="B17713" t="s">
        <v>131</v>
      </c>
      <c r="C17713" t="s">
        <v>101</v>
      </c>
      <c r="D17713" t="s">
        <v>119</v>
      </c>
      <c r="E17713" t="s">
        <v>90</v>
      </c>
      <c r="F17713" t="s">
        <v>40</v>
      </c>
      <c r="G17713">
        <v>1039</v>
      </c>
      <c r="H17713">
        <v>3</v>
      </c>
      <c r="I17713">
        <f>IF(VLOOKUP(Data!$A17713,summermonths, 2, FALSE) = 1, VLOOKUP(Data!$H17713,rateblocks, 2, FALSE), VLOOKUP(Data!H17713, rateblocks,3, FALSE))</f>
        <v>3</v>
      </c>
      <c r="J17713">
        <v>1.1684727668762207</v>
      </c>
      <c r="K17713">
        <v>1.2600014209747314</v>
      </c>
      <c r="L17713">
        <v>56.380264282226563</v>
      </c>
      <c r="M17713">
        <v>9.1528572142124176E-2</v>
      </c>
      <c r="N17713">
        <v>4.9072787165641785E-2</v>
      </c>
      <c r="O17713">
        <v>2.4081384763121605E-3</v>
      </c>
      <c r="P17713">
        <v>1.0811020620167255E-2</v>
      </c>
      <c r="Q17713">
        <v>2.8639264404773712E-2</v>
      </c>
      <c r="R17713">
        <v>6.5794780850410461E-2</v>
      </c>
      <c r="S17713">
        <v>9.1528572142124176E-2</v>
      </c>
      <c r="T17713">
        <v>0.11726236343383789</v>
      </c>
      <c r="U17713">
        <v>0.15441787242889404</v>
      </c>
      <c r="V17713">
        <v>0.17224612832069397</v>
      </c>
    </row>
    <row r="17714" spans="1:22" x14ac:dyDescent="0.25">
      <c r="A17714" t="s">
        <v>99</v>
      </c>
      <c r="B17714" t="s">
        <v>131</v>
      </c>
      <c r="C17714" t="s">
        <v>101</v>
      </c>
      <c r="D17714" t="s">
        <v>76</v>
      </c>
      <c r="E17714" t="s">
        <v>90</v>
      </c>
      <c r="F17714" t="s">
        <v>40</v>
      </c>
      <c r="G17714">
        <v>1039</v>
      </c>
      <c r="H17714">
        <v>3</v>
      </c>
      <c r="I17714">
        <f>IF(VLOOKUP(Data!$A17714,summermonths, 2, FALSE) = 1, VLOOKUP(Data!$H17714,rateblocks, 2, FALSE), VLOOKUP(Data!H17714, rateblocks,3, FALSE))</f>
        <v>3</v>
      </c>
      <c r="J17714">
        <v>1.238190770149231</v>
      </c>
      <c r="K17714">
        <v>1.325771689414978</v>
      </c>
      <c r="L17714">
        <v>69.320877075195312</v>
      </c>
      <c r="M17714">
        <v>8.7580911815166473E-2</v>
      </c>
      <c r="N17714">
        <v>7.219744473695755E-2</v>
      </c>
      <c r="O17714">
        <v>5.2124708890914917E-3</v>
      </c>
      <c r="P17714">
        <v>-3.1173316761851311E-2</v>
      </c>
      <c r="Q17714">
        <v>-4.9438364803791046E-3</v>
      </c>
      <c r="R17714">
        <v>4.9720533192157745E-2</v>
      </c>
      <c r="S17714">
        <v>8.7580911815166473E-2</v>
      </c>
      <c r="T17714">
        <v>0.1254412829875946</v>
      </c>
      <c r="U17714">
        <v>0.18010565638542175</v>
      </c>
      <c r="V17714">
        <v>0.20633514225482941</v>
      </c>
    </row>
    <row r="17715" spans="1:22" x14ac:dyDescent="0.25">
      <c r="A17715" t="s">
        <v>98</v>
      </c>
      <c r="B17715" t="s">
        <v>131</v>
      </c>
      <c r="C17715" t="s">
        <v>101</v>
      </c>
      <c r="D17715" t="s">
        <v>75</v>
      </c>
      <c r="E17715" t="s">
        <v>90</v>
      </c>
      <c r="F17715" t="s">
        <v>40</v>
      </c>
      <c r="G17715">
        <v>1039</v>
      </c>
      <c r="H17715">
        <v>2</v>
      </c>
      <c r="I17715">
        <f>IF(VLOOKUP(Data!$A17715,summermonths, 2, FALSE) = 1, VLOOKUP(Data!$H17715,rateblocks, 2, FALSE), VLOOKUP(Data!H17715, rateblocks,3, FALSE))</f>
        <v>3</v>
      </c>
      <c r="J17715">
        <v>1.369975209236145</v>
      </c>
      <c r="K17715">
        <v>1.3595175743103027</v>
      </c>
      <c r="L17715">
        <v>68.963569641113281</v>
      </c>
      <c r="M17715">
        <v>-1.0457574389874935E-2</v>
      </c>
      <c r="N17715">
        <v>7.7791497111320496E-2</v>
      </c>
      <c r="O17715">
        <v>6.051517091691494E-3</v>
      </c>
      <c r="P17715">
        <v>-0.138413205742836</v>
      </c>
      <c r="Q17715">
        <v>-0.11015138775110245</v>
      </c>
      <c r="R17715">
        <v>-5.1251474767923355E-2</v>
      </c>
      <c r="S17715">
        <v>-1.0457574389874935E-2</v>
      </c>
      <c r="T17715">
        <v>3.0336325988173485E-2</v>
      </c>
      <c r="U17715">
        <v>8.9236237108707428E-2</v>
      </c>
      <c r="V17715">
        <v>0.11749805510044098</v>
      </c>
    </row>
    <row r="17716" spans="1:22" x14ac:dyDescent="0.25">
      <c r="A17716" t="s">
        <v>125</v>
      </c>
      <c r="B17716" t="s">
        <v>131</v>
      </c>
      <c r="C17716" t="s">
        <v>102</v>
      </c>
      <c r="D17716" t="s">
        <v>116</v>
      </c>
      <c r="E17716" t="s">
        <v>90</v>
      </c>
      <c r="F17716" t="s">
        <v>40</v>
      </c>
      <c r="G17716">
        <v>1039</v>
      </c>
      <c r="H17716">
        <v>8</v>
      </c>
      <c r="I17716">
        <f>IF(VLOOKUP(Data!$A17716,summermonths, 2, FALSE) = 1, VLOOKUP(Data!$H17716,rateblocks, 2, FALSE), VLOOKUP(Data!H17716, rateblocks,3, FALSE))</f>
        <v>2</v>
      </c>
      <c r="J17716">
        <v>0.68819272518157959</v>
      </c>
      <c r="K17716">
        <v>0.75167948007583618</v>
      </c>
      <c r="L17716">
        <v>68.143409729003906</v>
      </c>
      <c r="M17716">
        <v>6.3486769795417786E-2</v>
      </c>
      <c r="N17716">
        <v>0.18187111616134644</v>
      </c>
      <c r="O17716">
        <v>3.3077102154493332E-2</v>
      </c>
      <c r="P17716">
        <v>-0.23566459119319916</v>
      </c>
      <c r="Q17716">
        <v>-0.16959044337272644</v>
      </c>
      <c r="R17716">
        <v>-3.1886536628007889E-2</v>
      </c>
      <c r="S17716">
        <v>6.3486769795417786E-2</v>
      </c>
      <c r="T17716">
        <v>0.15886007249355316</v>
      </c>
      <c r="U17716">
        <v>0.29656398296356201</v>
      </c>
      <c r="V17716">
        <v>0.36263814568519592</v>
      </c>
    </row>
    <row r="17717" spans="1:22" x14ac:dyDescent="0.25">
      <c r="A17717" t="s">
        <v>96</v>
      </c>
      <c r="B17717" t="s">
        <v>131</v>
      </c>
      <c r="C17717" t="s">
        <v>101</v>
      </c>
      <c r="D17717" t="s">
        <v>73</v>
      </c>
      <c r="E17717" t="s">
        <v>90</v>
      </c>
      <c r="F17717" t="s">
        <v>40</v>
      </c>
      <c r="G17717">
        <v>1039</v>
      </c>
      <c r="H17717">
        <v>17</v>
      </c>
      <c r="I17717">
        <f>IF(VLOOKUP(Data!$A17717,summermonths, 2, FALSE) = 1, VLOOKUP(Data!$H17717,rateblocks, 2, FALSE), VLOOKUP(Data!H17717, rateblocks,3, FALSE))</f>
        <v>1</v>
      </c>
      <c r="J17717">
        <v>0.90444201231002808</v>
      </c>
      <c r="K17717">
        <v>0.80105912685394287</v>
      </c>
      <c r="L17717">
        <v>72.783226013183594</v>
      </c>
      <c r="M17717">
        <v>-0.10338284820318222</v>
      </c>
      <c r="N17717">
        <v>7.0623993873596191E-2</v>
      </c>
      <c r="O17717">
        <v>4.9877483397722244E-3</v>
      </c>
      <c r="P17717">
        <v>-0.21954898536205292</v>
      </c>
      <c r="Q17717">
        <v>-0.19389113783836365</v>
      </c>
      <c r="R17717">
        <v>-0.14041811227798462</v>
      </c>
      <c r="S17717">
        <v>-0.10338284820318222</v>
      </c>
      <c r="T17717">
        <v>-6.6347591578960419E-2</v>
      </c>
      <c r="U17717">
        <v>-1.2874558568000793E-2</v>
      </c>
      <c r="V17717">
        <v>1.2783284299075603E-2</v>
      </c>
    </row>
    <row r="17718" spans="1:22" x14ac:dyDescent="0.25">
      <c r="A17718" t="s">
        <v>124</v>
      </c>
      <c r="B17718" t="s">
        <v>131</v>
      </c>
      <c r="C17718" t="s">
        <v>102</v>
      </c>
      <c r="D17718" t="s">
        <v>114</v>
      </c>
      <c r="E17718" t="s">
        <v>90</v>
      </c>
      <c r="F17718" t="s">
        <v>40</v>
      </c>
      <c r="G17718">
        <v>1039</v>
      </c>
      <c r="H17718">
        <v>16</v>
      </c>
      <c r="I17718">
        <f>IF(VLOOKUP(Data!$A17718,summermonths, 2, FALSE) = 1, VLOOKUP(Data!$H17718,rateblocks, 2, FALSE), VLOOKUP(Data!H17718, rateblocks,3, FALSE))</f>
        <v>2</v>
      </c>
      <c r="J17718">
        <v>1.0555936098098755</v>
      </c>
      <c r="K17718">
        <v>0.79513955116271973</v>
      </c>
      <c r="L17718">
        <v>84.139556884765625</v>
      </c>
      <c r="M17718">
        <v>-0.26045405864715576</v>
      </c>
      <c r="N17718">
        <v>0.28659000992774963</v>
      </c>
      <c r="O17718">
        <v>8.2133837044239044E-2</v>
      </c>
      <c r="P17718">
        <v>-0.73185265064239502</v>
      </c>
      <c r="Q17718">
        <v>-0.62773394584655762</v>
      </c>
      <c r="R17718">
        <v>-0.41074201464653015</v>
      </c>
      <c r="S17718">
        <v>-0.26045405864715576</v>
      </c>
      <c r="T17718">
        <v>-0.11016611009836197</v>
      </c>
      <c r="U17718">
        <v>0.1068258136510849</v>
      </c>
      <c r="V17718">
        <v>0.21094456315040588</v>
      </c>
    </row>
    <row r="17719" spans="1:22" x14ac:dyDescent="0.25">
      <c r="A17719" t="s">
        <v>99</v>
      </c>
      <c r="B17719" t="s">
        <v>131</v>
      </c>
      <c r="C17719" t="s">
        <v>101</v>
      </c>
      <c r="D17719" t="s">
        <v>76</v>
      </c>
      <c r="E17719" t="s">
        <v>90</v>
      </c>
      <c r="F17719" t="s">
        <v>40</v>
      </c>
      <c r="G17719">
        <v>1039</v>
      </c>
      <c r="H17719">
        <v>21</v>
      </c>
      <c r="I17719">
        <f>IF(VLOOKUP(Data!$A17719,summermonths, 2, FALSE) = 1, VLOOKUP(Data!$H17719,rateblocks, 2, FALSE), VLOOKUP(Data!H17719, rateblocks,3, FALSE))</f>
        <v>2</v>
      </c>
      <c r="J17719">
        <v>1.4773781299591064</v>
      </c>
      <c r="K17719">
        <v>1.5388740301132202</v>
      </c>
      <c r="L17719">
        <v>72.123298645019531</v>
      </c>
      <c r="M17719">
        <v>6.1495888978242874E-2</v>
      </c>
      <c r="N17719">
        <v>7.5729146599769592E-2</v>
      </c>
      <c r="O17719">
        <v>5.7349037379026413E-3</v>
      </c>
      <c r="P17719">
        <v>-6.3067473471164703E-2</v>
      </c>
      <c r="Q17719">
        <v>-3.55549156665802E-2</v>
      </c>
      <c r="R17719">
        <v>2.1783486008644104E-2</v>
      </c>
      <c r="S17719">
        <v>6.1495888978242874E-2</v>
      </c>
      <c r="T17719">
        <v>0.10120829194784164</v>
      </c>
      <c r="U17719">
        <v>0.15854670107364655</v>
      </c>
      <c r="V17719">
        <v>0.18605925142765045</v>
      </c>
    </row>
    <row r="17720" spans="1:22" x14ac:dyDescent="0.25">
      <c r="A17720" t="s">
        <v>97</v>
      </c>
      <c r="B17720" t="s">
        <v>131</v>
      </c>
      <c r="C17720" t="s">
        <v>102</v>
      </c>
      <c r="D17720" t="s">
        <v>80</v>
      </c>
      <c r="E17720" t="s">
        <v>90</v>
      </c>
      <c r="F17720" t="s">
        <v>40</v>
      </c>
      <c r="G17720">
        <v>1039</v>
      </c>
      <c r="H17720">
        <v>8</v>
      </c>
      <c r="I17720">
        <f>IF(VLOOKUP(Data!$A17720,summermonths, 2, FALSE) = 1, VLOOKUP(Data!$H17720,rateblocks, 2, FALSE), VLOOKUP(Data!H17720, rateblocks,3, FALSE))</f>
        <v>2</v>
      </c>
      <c r="J17720">
        <v>0.79768365621566772</v>
      </c>
      <c r="K17720">
        <v>0.84641003608703613</v>
      </c>
      <c r="L17720">
        <v>72.863327026367188</v>
      </c>
      <c r="M17720">
        <v>4.8726364970207214E-2</v>
      </c>
      <c r="N17720">
        <v>0.16020980477333069</v>
      </c>
      <c r="O17720">
        <v>2.5667181238532066E-2</v>
      </c>
      <c r="P17720">
        <v>-0.2147953063249588</v>
      </c>
      <c r="Q17720">
        <v>-0.15659075975418091</v>
      </c>
      <c r="R17720">
        <v>-3.5287737846374512E-2</v>
      </c>
      <c r="S17720">
        <v>4.8726364970207214E-2</v>
      </c>
      <c r="T17720">
        <v>0.13274046778678894</v>
      </c>
      <c r="U17720">
        <v>0.25404348969459534</v>
      </c>
      <c r="V17720">
        <v>0.31224805116653442</v>
      </c>
    </row>
    <row r="17721" spans="1:22" x14ac:dyDescent="0.25">
      <c r="A17721" t="s">
        <v>96</v>
      </c>
      <c r="B17721" t="s">
        <v>131</v>
      </c>
      <c r="C17721" t="s">
        <v>102</v>
      </c>
      <c r="D17721" t="s">
        <v>79</v>
      </c>
      <c r="E17721" t="s">
        <v>90</v>
      </c>
      <c r="F17721" t="s">
        <v>40</v>
      </c>
      <c r="G17721">
        <v>1039</v>
      </c>
      <c r="H17721">
        <v>1</v>
      </c>
      <c r="I17721">
        <f>IF(VLOOKUP(Data!$A17721,summermonths, 2, FALSE) = 1, VLOOKUP(Data!$H17721,rateblocks, 2, FALSE), VLOOKUP(Data!H17721, rateblocks,3, FALSE))</f>
        <v>3</v>
      </c>
      <c r="J17721">
        <v>1.297315239906311</v>
      </c>
      <c r="K17721">
        <v>1.3613522052764893</v>
      </c>
      <c r="L17721">
        <v>67.497596740722656</v>
      </c>
      <c r="M17721">
        <v>6.4036965370178223E-2</v>
      </c>
      <c r="N17721">
        <v>0.11546382308006287</v>
      </c>
      <c r="O17721">
        <v>1.3331894762814045E-2</v>
      </c>
      <c r="P17721">
        <v>-0.12588411569595337</v>
      </c>
      <c r="Q17721">
        <v>-8.3935879170894623E-2</v>
      </c>
      <c r="R17721">
        <v>3.487677313387394E-3</v>
      </c>
      <c r="S17721">
        <v>6.4036965370178223E-2</v>
      </c>
      <c r="T17721">
        <v>0.12458625435829163</v>
      </c>
      <c r="U17721">
        <v>0.21200980246067047</v>
      </c>
      <c r="V17721">
        <v>0.25395804643630981</v>
      </c>
    </row>
    <row r="17722" spans="1:22" x14ac:dyDescent="0.25">
      <c r="A17722" t="s">
        <v>98</v>
      </c>
      <c r="B17722" t="s">
        <v>131</v>
      </c>
      <c r="C17722" t="s">
        <v>102</v>
      </c>
      <c r="D17722" t="s">
        <v>81</v>
      </c>
      <c r="E17722" t="s">
        <v>90</v>
      </c>
      <c r="F17722" t="s">
        <v>40</v>
      </c>
      <c r="G17722">
        <v>1039</v>
      </c>
      <c r="H17722">
        <v>21</v>
      </c>
      <c r="I17722">
        <f>IF(VLOOKUP(Data!$A17722,summermonths, 2, FALSE) = 1, VLOOKUP(Data!$H17722,rateblocks, 2, FALSE), VLOOKUP(Data!H17722, rateblocks,3, FALSE))</f>
        <v>2</v>
      </c>
      <c r="J17722">
        <v>1.520932674407959</v>
      </c>
      <c r="K17722">
        <v>1.6386717557907104</v>
      </c>
      <c r="L17722">
        <v>76.7333984375</v>
      </c>
      <c r="M17722">
        <v>0.11773909628391266</v>
      </c>
      <c r="N17722">
        <v>0.20078922808170319</v>
      </c>
      <c r="O17722">
        <v>4.0316313505172729E-2</v>
      </c>
      <c r="P17722">
        <v>-0.21252979338169098</v>
      </c>
      <c r="Q17722">
        <v>-0.13958264887332916</v>
      </c>
      <c r="R17722">
        <v>1.2445122003555298E-2</v>
      </c>
      <c r="S17722">
        <v>0.11773909628391266</v>
      </c>
      <c r="T17722">
        <v>0.22303307056427002</v>
      </c>
      <c r="U17722">
        <v>0.37506085634231567</v>
      </c>
      <c r="V17722">
        <v>0.44800800085067749</v>
      </c>
    </row>
    <row r="17723" spans="1:22" x14ac:dyDescent="0.25">
      <c r="A17723" t="s">
        <v>100</v>
      </c>
      <c r="B17723" t="s">
        <v>131</v>
      </c>
      <c r="C17723" t="s">
        <v>102</v>
      </c>
      <c r="D17723" t="s">
        <v>83</v>
      </c>
      <c r="E17723" t="s">
        <v>90</v>
      </c>
      <c r="F17723" t="s">
        <v>40</v>
      </c>
      <c r="G17723">
        <v>1039</v>
      </c>
      <c r="H17723">
        <v>6</v>
      </c>
      <c r="I17723">
        <f>IF(VLOOKUP(Data!$A17723,summermonths, 2, FALSE) = 1, VLOOKUP(Data!$H17723,rateblocks, 2, FALSE), VLOOKUP(Data!H17723, rateblocks,3, FALSE))</f>
        <v>3</v>
      </c>
      <c r="J17723">
        <v>1.2894127368927002</v>
      </c>
      <c r="K17723">
        <v>1.4036544561386108</v>
      </c>
      <c r="L17723">
        <v>73.089508056640625</v>
      </c>
      <c r="M17723">
        <v>0.11424177139997482</v>
      </c>
      <c r="N17723">
        <v>0.16214631497859955</v>
      </c>
      <c r="O17723">
        <v>2.6291428133845329E-2</v>
      </c>
      <c r="P17723">
        <v>-0.15246517956256866</v>
      </c>
      <c r="Q17723">
        <v>-9.3557089567184448E-2</v>
      </c>
      <c r="R17723">
        <v>2.9212160035967827E-2</v>
      </c>
      <c r="S17723">
        <v>0.11424177139997482</v>
      </c>
      <c r="T17723">
        <v>0.19927138090133667</v>
      </c>
      <c r="U17723">
        <v>0.32204064726829529</v>
      </c>
      <c r="V17723">
        <v>0.38094872236251831</v>
      </c>
    </row>
    <row r="17724" spans="1:22" x14ac:dyDescent="0.25">
      <c r="A17724" t="s">
        <v>97</v>
      </c>
      <c r="B17724" t="s">
        <v>131</v>
      </c>
      <c r="C17724" t="s">
        <v>101</v>
      </c>
      <c r="D17724" t="s">
        <v>74</v>
      </c>
      <c r="E17724" t="s">
        <v>90</v>
      </c>
      <c r="F17724" t="s">
        <v>40</v>
      </c>
      <c r="G17724">
        <v>1039</v>
      </c>
      <c r="H17724">
        <v>11</v>
      </c>
      <c r="I17724">
        <f>IF(VLOOKUP(Data!$A17724,summermonths, 2, FALSE) = 1, VLOOKUP(Data!$H17724,rateblocks, 2, FALSE), VLOOKUP(Data!H17724, rateblocks,3, FALSE))</f>
        <v>2</v>
      </c>
      <c r="J17724">
        <v>0.8179129958152771</v>
      </c>
      <c r="K17724">
        <v>0.79933500289916992</v>
      </c>
      <c r="L17724">
        <v>74.610496520996094</v>
      </c>
      <c r="M17724">
        <v>-1.8578022718429565E-2</v>
      </c>
      <c r="N17724">
        <v>6.0829918831586838E-2</v>
      </c>
      <c r="O17724">
        <v>3.7002789322286844E-3</v>
      </c>
      <c r="P17724">
        <v>-0.11863433569669724</v>
      </c>
      <c r="Q17724">
        <v>-9.6534699201583862E-2</v>
      </c>
      <c r="R17724">
        <v>-5.0477262586355209E-2</v>
      </c>
      <c r="S17724">
        <v>-1.8578022718429565E-2</v>
      </c>
      <c r="T17724">
        <v>1.3321218080818653E-2</v>
      </c>
      <c r="U17724">
        <v>5.9378653764724731E-2</v>
      </c>
      <c r="V17724">
        <v>8.1478290259838104E-2</v>
      </c>
    </row>
    <row r="17725" spans="1:22" x14ac:dyDescent="0.25">
      <c r="A17725" t="s">
        <v>97</v>
      </c>
      <c r="B17725" t="s">
        <v>131</v>
      </c>
      <c r="C17725" t="s">
        <v>101</v>
      </c>
      <c r="D17725" t="s">
        <v>74</v>
      </c>
      <c r="E17725" t="s">
        <v>90</v>
      </c>
      <c r="F17725" t="s">
        <v>40</v>
      </c>
      <c r="G17725">
        <v>1039</v>
      </c>
      <c r="H17725">
        <v>4</v>
      </c>
      <c r="I17725">
        <f>IF(VLOOKUP(Data!$A17725,summermonths, 2, FALSE) = 1, VLOOKUP(Data!$H17725,rateblocks, 2, FALSE), VLOOKUP(Data!H17725, rateblocks,3, FALSE))</f>
        <v>3</v>
      </c>
      <c r="J17725">
        <v>1.2862684726715088</v>
      </c>
      <c r="K17725">
        <v>1.3298759460449219</v>
      </c>
      <c r="L17725">
        <v>67.333137512207031</v>
      </c>
      <c r="M17725">
        <v>4.3607547879219055E-2</v>
      </c>
      <c r="N17725">
        <v>6.9965220987796783E-2</v>
      </c>
      <c r="O17725">
        <v>4.8951320350170135E-3</v>
      </c>
      <c r="P17725">
        <v>-7.1474999189376831E-2</v>
      </c>
      <c r="Q17725">
        <v>-4.6056490391492844E-2</v>
      </c>
      <c r="R17725">
        <v>6.917749997228384E-3</v>
      </c>
      <c r="S17725">
        <v>4.3607547879219055E-2</v>
      </c>
      <c r="T17725">
        <v>8.029734343290329E-2</v>
      </c>
      <c r="U17725">
        <v>0.13327158987522125</v>
      </c>
      <c r="V17725">
        <v>0.15869009494781494</v>
      </c>
    </row>
    <row r="17726" spans="1:22" x14ac:dyDescent="0.25">
      <c r="A17726" t="s">
        <v>95</v>
      </c>
      <c r="B17726" t="s">
        <v>131</v>
      </c>
      <c r="C17726" t="s">
        <v>101</v>
      </c>
      <c r="D17726" t="s">
        <v>72</v>
      </c>
      <c r="E17726" t="s">
        <v>90</v>
      </c>
      <c r="F17726" t="s">
        <v>40</v>
      </c>
      <c r="G17726">
        <v>1039</v>
      </c>
      <c r="H17726">
        <v>17</v>
      </c>
      <c r="I17726">
        <f>IF(VLOOKUP(Data!$A17726,summermonths, 2, FALSE) = 1, VLOOKUP(Data!$H17726,rateblocks, 2, FALSE), VLOOKUP(Data!H17726, rateblocks,3, FALSE))</f>
        <v>1</v>
      </c>
      <c r="J17726">
        <v>0.78863728046417236</v>
      </c>
      <c r="K17726">
        <v>0.69511240720748901</v>
      </c>
      <c r="L17726">
        <v>65.506980895996094</v>
      </c>
      <c r="M17726">
        <v>-9.3524850904941559E-2</v>
      </c>
      <c r="N17726">
        <v>5.9394221752882004E-2</v>
      </c>
      <c r="O17726">
        <v>3.5276736598461866E-3</v>
      </c>
      <c r="P17726">
        <v>-0.19121965765953064</v>
      </c>
      <c r="Q17726">
        <v>-0.16964161396026611</v>
      </c>
      <c r="R17726">
        <v>-0.12467121332883835</v>
      </c>
      <c r="S17726">
        <v>-9.3524850904941559E-2</v>
      </c>
      <c r="T17726">
        <v>-6.2378492206335068E-2</v>
      </c>
      <c r="U17726">
        <v>-1.7408093437552452E-2</v>
      </c>
      <c r="V17726">
        <v>4.1699502617120743E-3</v>
      </c>
    </row>
    <row r="17727" spans="1:22" x14ac:dyDescent="0.25">
      <c r="A17727" t="s">
        <v>97</v>
      </c>
      <c r="B17727" t="s">
        <v>131</v>
      </c>
      <c r="C17727" t="s">
        <v>101</v>
      </c>
      <c r="D17727" t="s">
        <v>74</v>
      </c>
      <c r="E17727" t="s">
        <v>90</v>
      </c>
      <c r="F17727" t="s">
        <v>40</v>
      </c>
      <c r="G17727">
        <v>1039</v>
      </c>
      <c r="H17727">
        <v>22</v>
      </c>
      <c r="I17727">
        <f>IF(VLOOKUP(Data!$A17727,summermonths, 2, FALSE) = 1, VLOOKUP(Data!$H17727,rateblocks, 2, FALSE), VLOOKUP(Data!H17727, rateblocks,3, FALSE))</f>
        <v>2</v>
      </c>
      <c r="J17727">
        <v>1.4655802249908447</v>
      </c>
      <c r="K17727">
        <v>1.481853723526001</v>
      </c>
      <c r="L17727">
        <v>68.242958068847656</v>
      </c>
      <c r="M17727">
        <v>1.6273537650704384E-2</v>
      </c>
      <c r="N17727">
        <v>6.2545478343963623E-2</v>
      </c>
      <c r="O17727">
        <v>3.9119366556406021E-3</v>
      </c>
      <c r="P17727">
        <v>-8.6604617536067963E-2</v>
      </c>
      <c r="Q17727">
        <v>-6.3881717622280121E-2</v>
      </c>
      <c r="R17727">
        <v>-1.6525343060493469E-2</v>
      </c>
      <c r="S17727">
        <v>1.6273537650704384E-2</v>
      </c>
      <c r="T17727">
        <v>4.9072418361902237E-2</v>
      </c>
      <c r="U17727">
        <v>9.6428796648979187E-2</v>
      </c>
      <c r="V17727">
        <v>0.11915169656276703</v>
      </c>
    </row>
    <row r="17728" spans="1:22" x14ac:dyDescent="0.25">
      <c r="A17728" t="s">
        <v>99</v>
      </c>
      <c r="B17728" t="s">
        <v>131</v>
      </c>
      <c r="C17728" t="s">
        <v>102</v>
      </c>
      <c r="D17728" t="s">
        <v>82</v>
      </c>
      <c r="E17728" t="s">
        <v>90</v>
      </c>
      <c r="F17728" t="s">
        <v>40</v>
      </c>
      <c r="G17728">
        <v>1039</v>
      </c>
      <c r="H17728">
        <v>12</v>
      </c>
      <c r="I17728">
        <f>IF(VLOOKUP(Data!$A17728,summermonths, 2, FALSE) = 1, VLOOKUP(Data!$H17728,rateblocks, 2, FALSE), VLOOKUP(Data!H17728, rateblocks,3, FALSE))</f>
        <v>1</v>
      </c>
      <c r="J17728">
        <v>1.1172815561294556</v>
      </c>
      <c r="K17728">
        <v>0.93917709589004517</v>
      </c>
      <c r="L17728">
        <v>89.418670654296875</v>
      </c>
      <c r="M17728">
        <v>-0.17810450494289398</v>
      </c>
      <c r="N17728">
        <v>0.15748158097267151</v>
      </c>
      <c r="O17728">
        <v>2.480044774711132E-2</v>
      </c>
      <c r="P17728">
        <v>-0.43713864684104919</v>
      </c>
      <c r="Q17728">
        <v>-0.37992528080940247</v>
      </c>
      <c r="R17728">
        <v>-0.26068791747093201</v>
      </c>
      <c r="S17728">
        <v>-0.17810450494289398</v>
      </c>
      <c r="T17728">
        <v>-9.552108496427536E-2</v>
      </c>
      <c r="U17728">
        <v>2.3716261610388756E-2</v>
      </c>
      <c r="V17728">
        <v>8.0929644405841827E-2</v>
      </c>
    </row>
    <row r="17729" spans="1:22" x14ac:dyDescent="0.25">
      <c r="A17729" t="s">
        <v>97</v>
      </c>
      <c r="B17729" t="s">
        <v>131</v>
      </c>
      <c r="C17729" t="s">
        <v>101</v>
      </c>
      <c r="D17729" t="s">
        <v>74</v>
      </c>
      <c r="E17729" t="s">
        <v>90</v>
      </c>
      <c r="F17729" t="s">
        <v>40</v>
      </c>
      <c r="G17729">
        <v>1039</v>
      </c>
      <c r="H17729">
        <v>24</v>
      </c>
      <c r="I17729">
        <f>IF(VLOOKUP(Data!$A17729,summermonths, 2, FALSE) = 1, VLOOKUP(Data!$H17729,rateblocks, 2, FALSE), VLOOKUP(Data!H17729, rateblocks,3, FALSE))</f>
        <v>3</v>
      </c>
      <c r="J17729">
        <v>1.3694444894790649</v>
      </c>
      <c r="K17729">
        <v>1.3999963998794556</v>
      </c>
      <c r="L17729">
        <v>67.791061401367188</v>
      </c>
      <c r="M17729">
        <v>3.0551858246326447E-2</v>
      </c>
      <c r="N17729">
        <v>7.2658225893974304E-2</v>
      </c>
      <c r="O17729">
        <v>5.2792178466916084E-3</v>
      </c>
      <c r="P17729">
        <v>-8.896028995513916E-2</v>
      </c>
      <c r="Q17729">
        <v>-6.2563404440879822E-2</v>
      </c>
      <c r="R17729">
        <v>-7.5501524843275547E-3</v>
      </c>
      <c r="S17729">
        <v>3.0551858246326447E-2</v>
      </c>
      <c r="T17729">
        <v>6.8653866648674011E-2</v>
      </c>
      <c r="U17729">
        <v>0.12366712093353271</v>
      </c>
      <c r="V17729">
        <v>0.15006400644779205</v>
      </c>
    </row>
    <row r="17730" spans="1:22" x14ac:dyDescent="0.25">
      <c r="A17730" t="s">
        <v>124</v>
      </c>
      <c r="B17730" t="s">
        <v>131</v>
      </c>
      <c r="C17730" t="s">
        <v>101</v>
      </c>
      <c r="D17730" t="s">
        <v>119</v>
      </c>
      <c r="E17730" t="s">
        <v>90</v>
      </c>
      <c r="F17730" t="s">
        <v>40</v>
      </c>
      <c r="G17730">
        <v>1039</v>
      </c>
      <c r="H17730">
        <v>20</v>
      </c>
      <c r="I17730">
        <f>IF(VLOOKUP(Data!$A17730,summermonths, 2, FALSE) = 1, VLOOKUP(Data!$H17730,rateblocks, 2, FALSE), VLOOKUP(Data!H17730, rateblocks,3, FALSE))</f>
        <v>1</v>
      </c>
      <c r="J17730">
        <v>1.4878770112991333</v>
      </c>
      <c r="K17730">
        <v>1.4942643642425537</v>
      </c>
      <c r="L17730">
        <v>64.190658569335938</v>
      </c>
      <c r="M17730">
        <v>6.3874074257910252E-3</v>
      </c>
      <c r="N17730">
        <v>5.6959580630064011E-2</v>
      </c>
      <c r="O17730">
        <v>3.2443937379866838E-3</v>
      </c>
      <c r="P17730">
        <v>-8.7302766740322113E-2</v>
      </c>
      <c r="Q17730">
        <v>-6.6609233617782593E-2</v>
      </c>
      <c r="R17730">
        <v>-2.3482225835323334E-2</v>
      </c>
      <c r="S17730">
        <v>6.3874074257910252E-3</v>
      </c>
      <c r="T17730">
        <v>3.6257039755582809E-2</v>
      </c>
      <c r="U17730">
        <v>7.938404381275177E-2</v>
      </c>
      <c r="V17730">
        <v>0.10007757693529129</v>
      </c>
    </row>
    <row r="17731" spans="1:22" x14ac:dyDescent="0.25">
      <c r="A17731" t="s">
        <v>122</v>
      </c>
      <c r="B17731" t="s">
        <v>131</v>
      </c>
      <c r="C17731" t="s">
        <v>101</v>
      </c>
      <c r="D17731" t="s">
        <v>117</v>
      </c>
      <c r="E17731" t="s">
        <v>90</v>
      </c>
      <c r="F17731" t="s">
        <v>40</v>
      </c>
      <c r="G17731">
        <v>1039</v>
      </c>
      <c r="H17731">
        <v>22</v>
      </c>
      <c r="I17731">
        <f>IF(VLOOKUP(Data!$A17731,summermonths, 2, FALSE) = 1, VLOOKUP(Data!$H17731,rateblocks, 2, FALSE), VLOOKUP(Data!H17731, rateblocks,3, FALSE))</f>
        <v>2</v>
      </c>
      <c r="J17731">
        <v>1.2708927392959595</v>
      </c>
      <c r="K17731">
        <v>1.3191928863525391</v>
      </c>
      <c r="L17731">
        <v>56.197113037109375</v>
      </c>
      <c r="M17731">
        <v>4.8300128430128098E-2</v>
      </c>
      <c r="N17731">
        <v>5.1063001155853271E-2</v>
      </c>
      <c r="O17731">
        <v>2.6074300985783339E-3</v>
      </c>
      <c r="P17731">
        <v>-3.56910340487957E-2</v>
      </c>
      <c r="Q17731">
        <v>-1.7139740288257599E-2</v>
      </c>
      <c r="R17731">
        <v>2.1522663533687592E-2</v>
      </c>
      <c r="S17731">
        <v>4.8300128430128098E-2</v>
      </c>
      <c r="T17731">
        <v>7.5077593326568604E-2</v>
      </c>
      <c r="U17731">
        <v>0.11373999714851379</v>
      </c>
      <c r="V17731">
        <v>0.1322912871837616</v>
      </c>
    </row>
    <row r="17732" spans="1:22" x14ac:dyDescent="0.25">
      <c r="A17732" t="s">
        <v>96</v>
      </c>
      <c r="B17732" t="s">
        <v>131</v>
      </c>
      <c r="C17732" t="s">
        <v>101</v>
      </c>
      <c r="D17732" t="s">
        <v>73</v>
      </c>
      <c r="E17732" t="s">
        <v>90</v>
      </c>
      <c r="F17732" t="s">
        <v>40</v>
      </c>
      <c r="G17732">
        <v>1039</v>
      </c>
      <c r="H17732">
        <v>2</v>
      </c>
      <c r="I17732">
        <f>IF(VLOOKUP(Data!$A17732,summermonths, 2, FALSE) = 1, VLOOKUP(Data!$H17732,rateblocks, 2, FALSE), VLOOKUP(Data!H17732, rateblocks,3, FALSE))</f>
        <v>3</v>
      </c>
      <c r="J17732">
        <v>1.3275481462478638</v>
      </c>
      <c r="K17732">
        <v>1.3412641286849976</v>
      </c>
      <c r="L17732">
        <v>63.879165649414063</v>
      </c>
      <c r="M17732">
        <v>1.3715985231101513E-2</v>
      </c>
      <c r="N17732">
        <v>8.003196120262146E-2</v>
      </c>
      <c r="O17732">
        <v>6.4051146619021893E-3</v>
      </c>
      <c r="P17732">
        <v>-0.11792487651109695</v>
      </c>
      <c r="Q17732">
        <v>-8.8849097490310669E-2</v>
      </c>
      <c r="R17732">
        <v>-2.8252815827727318E-2</v>
      </c>
      <c r="S17732">
        <v>1.3715985231101513E-2</v>
      </c>
      <c r="T17732">
        <v>5.5684786289930344E-2</v>
      </c>
      <c r="U17732">
        <v>0.11628106981515884</v>
      </c>
      <c r="V17732">
        <v>0.14535684883594513</v>
      </c>
    </row>
    <row r="17733" spans="1:22" x14ac:dyDescent="0.25">
      <c r="A17733" t="s">
        <v>98</v>
      </c>
      <c r="B17733" t="s">
        <v>131</v>
      </c>
      <c r="C17733" t="s">
        <v>102</v>
      </c>
      <c r="D17733" t="s">
        <v>81</v>
      </c>
      <c r="E17733" t="s">
        <v>90</v>
      </c>
      <c r="F17733" t="s">
        <v>40</v>
      </c>
      <c r="G17733">
        <v>1039</v>
      </c>
      <c r="H17733">
        <v>24</v>
      </c>
      <c r="I17733">
        <f>IF(VLOOKUP(Data!$A17733,summermonths, 2, FALSE) = 1, VLOOKUP(Data!$H17733,rateblocks, 2, FALSE), VLOOKUP(Data!H17733, rateblocks,3, FALSE))</f>
        <v>3</v>
      </c>
      <c r="J17733">
        <v>1.3339418172836304</v>
      </c>
      <c r="K17733">
        <v>1.473565936088562</v>
      </c>
      <c r="L17733">
        <v>75.088546752929688</v>
      </c>
      <c r="M17733">
        <v>0.13962410390377045</v>
      </c>
      <c r="N17733">
        <v>0.16179375350475311</v>
      </c>
      <c r="O17733">
        <v>2.6177218183875084E-2</v>
      </c>
      <c r="P17733">
        <v>-0.12650293111801147</v>
      </c>
      <c r="Q17733">
        <v>-6.7722931504249573E-2</v>
      </c>
      <c r="R17733">
        <v>5.4779376834630966E-2</v>
      </c>
      <c r="S17733">
        <v>0.13962410390377045</v>
      </c>
      <c r="T17733">
        <v>0.22446882724761963</v>
      </c>
      <c r="U17733">
        <v>0.34697115421295166</v>
      </c>
      <c r="V17733">
        <v>0.40575113892555237</v>
      </c>
    </row>
    <row r="17734" spans="1:22" x14ac:dyDescent="0.25">
      <c r="A17734" t="s">
        <v>99</v>
      </c>
      <c r="B17734" t="s">
        <v>131</v>
      </c>
      <c r="C17734" t="s">
        <v>102</v>
      </c>
      <c r="D17734" t="s">
        <v>82</v>
      </c>
      <c r="E17734" t="s">
        <v>90</v>
      </c>
      <c r="F17734" t="s">
        <v>40</v>
      </c>
      <c r="G17734">
        <v>1039</v>
      </c>
      <c r="H17734">
        <v>10</v>
      </c>
      <c r="I17734">
        <f>IF(VLOOKUP(Data!$A17734,summermonths, 2, FALSE) = 1, VLOOKUP(Data!$H17734,rateblocks, 2, FALSE), VLOOKUP(Data!H17734, rateblocks,3, FALSE))</f>
        <v>2</v>
      </c>
      <c r="J17734">
        <v>1.1432024240493774</v>
      </c>
      <c r="K17734">
        <v>0.85506737232208252</v>
      </c>
      <c r="L17734">
        <v>86.775749206542969</v>
      </c>
      <c r="M17734">
        <v>-0.2881351113319397</v>
      </c>
      <c r="N17734">
        <v>0.29048728942871094</v>
      </c>
      <c r="O17734">
        <v>8.4382861852645874E-2</v>
      </c>
      <c r="P17734">
        <v>-0.76594418287277222</v>
      </c>
      <c r="Q17734">
        <v>-0.66040956974029541</v>
      </c>
      <c r="R17734">
        <v>-0.44046679139137268</v>
      </c>
      <c r="S17734">
        <v>-0.2881351113319397</v>
      </c>
      <c r="T17734">
        <v>-0.13580343127250671</v>
      </c>
      <c r="U17734">
        <v>8.4139332175254822E-2</v>
      </c>
      <c r="V17734">
        <v>0.18967396020889282</v>
      </c>
    </row>
    <row r="17735" spans="1:22" x14ac:dyDescent="0.25">
      <c r="A17735" t="s">
        <v>100</v>
      </c>
      <c r="B17735" t="s">
        <v>131</v>
      </c>
      <c r="C17735" t="s">
        <v>102</v>
      </c>
      <c r="D17735" t="s">
        <v>83</v>
      </c>
      <c r="E17735" t="s">
        <v>90</v>
      </c>
      <c r="F17735" t="s">
        <v>40</v>
      </c>
      <c r="G17735">
        <v>1039</v>
      </c>
      <c r="H17735">
        <v>9</v>
      </c>
      <c r="I17735">
        <f>IF(VLOOKUP(Data!$A17735,summermonths, 2, FALSE) = 1, VLOOKUP(Data!$H17735,rateblocks, 2, FALSE), VLOOKUP(Data!H17735, rateblocks,3, FALSE))</f>
        <v>2</v>
      </c>
      <c r="J17735">
        <v>0.91088145971298218</v>
      </c>
      <c r="K17735">
        <v>0.78907793760299683</v>
      </c>
      <c r="L17735">
        <v>80.435035705566406</v>
      </c>
      <c r="M17735">
        <v>-0.12180352956056595</v>
      </c>
      <c r="N17735">
        <v>0.11143520474433899</v>
      </c>
      <c r="O17735">
        <v>1.2417804449796677E-2</v>
      </c>
      <c r="P17735">
        <v>-0.30509811639785767</v>
      </c>
      <c r="Q17735">
        <v>-0.26461347937583923</v>
      </c>
      <c r="R17735">
        <v>-0.1802402138710022</v>
      </c>
      <c r="S17735">
        <v>-0.12180352956056595</v>
      </c>
      <c r="T17735">
        <v>-6.3366852700710297E-2</v>
      </c>
      <c r="U17735">
        <v>2.1006431430578232E-2</v>
      </c>
      <c r="V17735">
        <v>6.1491072177886963E-2</v>
      </c>
    </row>
    <row r="17736" spans="1:22" x14ac:dyDescent="0.25">
      <c r="A17736" t="s">
        <v>97</v>
      </c>
      <c r="B17736" t="s">
        <v>131</v>
      </c>
      <c r="C17736" t="s">
        <v>101</v>
      </c>
      <c r="D17736" t="s">
        <v>74</v>
      </c>
      <c r="E17736" t="s">
        <v>90</v>
      </c>
      <c r="F17736" t="s">
        <v>40</v>
      </c>
      <c r="G17736">
        <v>1039</v>
      </c>
      <c r="H17736">
        <v>9</v>
      </c>
      <c r="I17736">
        <f>IF(VLOOKUP(Data!$A17736,summermonths, 2, FALSE) = 1, VLOOKUP(Data!$H17736,rateblocks, 2, FALSE), VLOOKUP(Data!H17736, rateblocks,3, FALSE))</f>
        <v>2</v>
      </c>
      <c r="J17736">
        <v>0.74152922630310059</v>
      </c>
      <c r="K17736">
        <v>0.75458770990371704</v>
      </c>
      <c r="L17736">
        <v>70.270790100097656</v>
      </c>
      <c r="M17736">
        <v>1.305843424052E-2</v>
      </c>
      <c r="N17736">
        <v>5.5409647524356842E-2</v>
      </c>
      <c r="O17736">
        <v>3.0702289659529924E-3</v>
      </c>
      <c r="P17736">
        <v>-7.808232307434082E-2</v>
      </c>
      <c r="Q17736">
        <v>-5.7951886206865311E-2</v>
      </c>
      <c r="R17736">
        <v>-1.5998413786292076E-2</v>
      </c>
      <c r="S17736">
        <v>1.305843424052E-2</v>
      </c>
      <c r="T17736">
        <v>4.2115282267332077E-2</v>
      </c>
      <c r="U17736">
        <v>8.4068752825260162E-2</v>
      </c>
      <c r="V17736">
        <v>0.10419919341802597</v>
      </c>
    </row>
    <row r="17737" spans="1:22" x14ac:dyDescent="0.25">
      <c r="A17737" t="s">
        <v>96</v>
      </c>
      <c r="B17737" t="s">
        <v>131</v>
      </c>
      <c r="C17737" t="s">
        <v>101</v>
      </c>
      <c r="D17737" t="s">
        <v>73</v>
      </c>
      <c r="E17737" t="s">
        <v>90</v>
      </c>
      <c r="F17737" t="s">
        <v>40</v>
      </c>
      <c r="G17737">
        <v>1039</v>
      </c>
      <c r="H17737">
        <v>13</v>
      </c>
      <c r="I17737">
        <f>IF(VLOOKUP(Data!$A17737,summermonths, 2, FALSE) = 1, VLOOKUP(Data!$H17737,rateblocks, 2, FALSE), VLOOKUP(Data!H17737, rateblocks,3, FALSE))</f>
        <v>1</v>
      </c>
      <c r="J17737">
        <v>0.84692740440368652</v>
      </c>
      <c r="K17737">
        <v>0.81381160020828247</v>
      </c>
      <c r="L17737">
        <v>74.52362060546875</v>
      </c>
      <c r="M17737">
        <v>-3.311581164598465E-2</v>
      </c>
      <c r="N17737">
        <v>6.8541273474693298E-2</v>
      </c>
      <c r="O17737">
        <v>4.697906319051981E-3</v>
      </c>
      <c r="P17737">
        <v>-0.14585617184638977</v>
      </c>
      <c r="Q17737">
        <v>-0.12095499038696289</v>
      </c>
      <c r="R17737">
        <v>-6.9058887660503387E-2</v>
      </c>
      <c r="S17737">
        <v>-3.311581164598465E-2</v>
      </c>
      <c r="T17737">
        <v>2.8272673953324556E-3</v>
      </c>
      <c r="U17737">
        <v>5.4723363369703293E-2</v>
      </c>
      <c r="V17737">
        <v>7.9624548554420471E-2</v>
      </c>
    </row>
    <row r="17738" spans="1:22" x14ac:dyDescent="0.25">
      <c r="A17738" t="s">
        <v>122</v>
      </c>
      <c r="B17738" t="s">
        <v>131</v>
      </c>
      <c r="C17738" t="s">
        <v>102</v>
      </c>
      <c r="D17738" t="s">
        <v>115</v>
      </c>
      <c r="E17738" t="s">
        <v>90</v>
      </c>
      <c r="F17738" t="s">
        <v>40</v>
      </c>
      <c r="G17738">
        <v>1039</v>
      </c>
      <c r="H17738">
        <v>16</v>
      </c>
      <c r="I17738">
        <f>IF(VLOOKUP(Data!$A17738,summermonths, 2, FALSE) = 1, VLOOKUP(Data!$H17738,rateblocks, 2, FALSE), VLOOKUP(Data!H17738, rateblocks,3, FALSE))</f>
        <v>2</v>
      </c>
      <c r="J17738">
        <v>0.59551393985748291</v>
      </c>
      <c r="K17738">
        <v>0.63619732856750488</v>
      </c>
      <c r="L17738">
        <v>56.377285003662109</v>
      </c>
      <c r="M17738">
        <v>4.0683373808860779E-2</v>
      </c>
      <c r="N17738">
        <v>0.15014955401420593</v>
      </c>
      <c r="O17738">
        <v>2.2544888779520988E-2</v>
      </c>
      <c r="P17738">
        <v>-0.20629066228866577</v>
      </c>
      <c r="Q17738">
        <v>-0.15174102783203125</v>
      </c>
      <c r="R17738">
        <v>-3.805512934923172E-2</v>
      </c>
      <c r="S17738">
        <v>4.0683373808860779E-2</v>
      </c>
      <c r="T17738">
        <v>0.11942187696695328</v>
      </c>
      <c r="U17738">
        <v>0.23310777544975281</v>
      </c>
      <c r="V17738">
        <v>0.28765740990638733</v>
      </c>
    </row>
    <row r="17739" spans="1:22" x14ac:dyDescent="0.25">
      <c r="A17739" t="s">
        <v>98</v>
      </c>
      <c r="B17739" t="s">
        <v>131</v>
      </c>
      <c r="C17739" t="s">
        <v>101</v>
      </c>
      <c r="D17739" t="s">
        <v>75</v>
      </c>
      <c r="E17739" t="s">
        <v>90</v>
      </c>
      <c r="F17739" t="s">
        <v>40</v>
      </c>
      <c r="G17739">
        <v>1039</v>
      </c>
      <c r="H17739">
        <v>18</v>
      </c>
      <c r="I17739">
        <f>IF(VLOOKUP(Data!$A17739,summermonths, 2, FALSE) = 1, VLOOKUP(Data!$H17739,rateblocks, 2, FALSE), VLOOKUP(Data!H17739, rateblocks,3, FALSE))</f>
        <v>1</v>
      </c>
      <c r="J17739">
        <v>1.0050110816955566</v>
      </c>
      <c r="K17739">
        <v>0.8861396312713623</v>
      </c>
      <c r="L17739">
        <v>77.427238464355469</v>
      </c>
      <c r="M17739">
        <v>-0.11887148022651672</v>
      </c>
      <c r="N17739">
        <v>6.5402500331401825E-2</v>
      </c>
      <c r="O17739">
        <v>4.2774868197739124E-3</v>
      </c>
      <c r="P17739">
        <v>-0.22644901275634766</v>
      </c>
      <c r="Q17739">
        <v>-0.20268815755844116</v>
      </c>
      <c r="R17739">
        <v>-0.15316858887672424</v>
      </c>
      <c r="S17739">
        <v>-0.11887148022651672</v>
      </c>
      <c r="T17739">
        <v>-8.4574379026889801E-2</v>
      </c>
      <c r="U17739">
        <v>-3.5054802894592285E-2</v>
      </c>
      <c r="V17739">
        <v>-1.1293940246105194E-2</v>
      </c>
    </row>
    <row r="17740" spans="1:22" x14ac:dyDescent="0.25">
      <c r="A17740" t="s">
        <v>96</v>
      </c>
      <c r="B17740" t="s">
        <v>131</v>
      </c>
      <c r="C17740" t="s">
        <v>101</v>
      </c>
      <c r="D17740" t="s">
        <v>73</v>
      </c>
      <c r="E17740" t="s">
        <v>90</v>
      </c>
      <c r="F17740" t="s">
        <v>40</v>
      </c>
      <c r="G17740">
        <v>1039</v>
      </c>
      <c r="H17740">
        <v>6</v>
      </c>
      <c r="I17740">
        <f>IF(VLOOKUP(Data!$A17740,summermonths, 2, FALSE) = 1, VLOOKUP(Data!$H17740,rateblocks, 2, FALSE), VLOOKUP(Data!H17740, rateblocks,3, FALSE))</f>
        <v>3</v>
      </c>
      <c r="J17740">
        <v>1.1981159448623657</v>
      </c>
      <c r="K17740">
        <v>1.2106689214706421</v>
      </c>
      <c r="L17740">
        <v>63.099090576171875</v>
      </c>
      <c r="M17740">
        <v>1.2553011067211628E-2</v>
      </c>
      <c r="N17740">
        <v>5.6870557367801666E-2</v>
      </c>
      <c r="O17740">
        <v>3.2342602498829365E-3</v>
      </c>
      <c r="P17740">
        <v>-8.0990731716156006E-2</v>
      </c>
      <c r="Q17740">
        <v>-6.0329541563987732E-2</v>
      </c>
      <c r="R17740">
        <v>-1.7269939184188843E-2</v>
      </c>
      <c r="S17740">
        <v>1.2553011067211628E-2</v>
      </c>
      <c r="T17740">
        <v>4.2375959455966949E-2</v>
      </c>
      <c r="U17740">
        <v>8.5435561835765839E-2</v>
      </c>
      <c r="V17740">
        <v>0.10609675198793411</v>
      </c>
    </row>
    <row r="17741" spans="1:22" x14ac:dyDescent="0.25">
      <c r="A17741" t="s">
        <v>100</v>
      </c>
      <c r="B17741" t="s">
        <v>131</v>
      </c>
      <c r="C17741" t="s">
        <v>102</v>
      </c>
      <c r="D17741" t="s">
        <v>83</v>
      </c>
      <c r="E17741" t="s">
        <v>90</v>
      </c>
      <c r="F17741" t="s">
        <v>40</v>
      </c>
      <c r="G17741">
        <v>1039</v>
      </c>
      <c r="H17741">
        <v>7</v>
      </c>
      <c r="I17741">
        <f>IF(VLOOKUP(Data!$A17741,summermonths, 2, FALSE) = 1, VLOOKUP(Data!$H17741,rateblocks, 2, FALSE), VLOOKUP(Data!H17741, rateblocks,3, FALSE))</f>
        <v>2</v>
      </c>
      <c r="J17741">
        <v>1.3067148923873901</v>
      </c>
      <c r="K17741">
        <v>1.3478652238845825</v>
      </c>
      <c r="L17741">
        <v>74.077957153320313</v>
      </c>
      <c r="M17741">
        <v>4.1150350123643875E-2</v>
      </c>
      <c r="N17741">
        <v>0.19877798855304718</v>
      </c>
      <c r="O17741">
        <v>3.9512690156698227E-2</v>
      </c>
      <c r="P17741">
        <v>-0.28581035137176514</v>
      </c>
      <c r="Q17741">
        <v>-0.21359388530254364</v>
      </c>
      <c r="R17741">
        <v>-6.3088931143283844E-2</v>
      </c>
      <c r="S17741">
        <v>4.1150350123643875E-2</v>
      </c>
      <c r="T17741">
        <v>0.14538963139057159</v>
      </c>
      <c r="U17741">
        <v>0.29589459300041199</v>
      </c>
      <c r="V17741">
        <v>0.36811104416847229</v>
      </c>
    </row>
    <row r="17742" spans="1:22" x14ac:dyDescent="0.25">
      <c r="A17742" t="s">
        <v>95</v>
      </c>
      <c r="B17742" t="s">
        <v>131</v>
      </c>
      <c r="C17742" t="s">
        <v>101</v>
      </c>
      <c r="D17742" t="s">
        <v>72</v>
      </c>
      <c r="E17742" t="s">
        <v>90</v>
      </c>
      <c r="F17742" t="s">
        <v>40</v>
      </c>
      <c r="G17742">
        <v>1039</v>
      </c>
      <c r="H17742">
        <v>14</v>
      </c>
      <c r="I17742">
        <f>IF(VLOOKUP(Data!$A17742,summermonths, 2, FALSE) = 1, VLOOKUP(Data!$H17742,rateblocks, 2, FALSE), VLOOKUP(Data!H17742, rateblocks,3, FALSE))</f>
        <v>1</v>
      </c>
      <c r="J17742">
        <v>0.75714373588562012</v>
      </c>
      <c r="K17742">
        <v>0.69291007518768311</v>
      </c>
      <c r="L17742">
        <v>66.941192626953125</v>
      </c>
      <c r="M17742">
        <v>-6.4233653247356415E-2</v>
      </c>
      <c r="N17742">
        <v>5.0913851708173752E-2</v>
      </c>
      <c r="O17742">
        <v>2.5922202039510012E-3</v>
      </c>
      <c r="P17742">
        <v>-0.1479794830083847</v>
      </c>
      <c r="Q17742">
        <v>-0.12948237359523773</v>
      </c>
      <c r="R17742">
        <v>-9.0932905673980713E-2</v>
      </c>
      <c r="S17742">
        <v>-6.4233653247356415E-2</v>
      </c>
      <c r="T17742">
        <v>-3.7534404546022415E-2</v>
      </c>
      <c r="U17742">
        <v>1.0150731541216373E-3</v>
      </c>
      <c r="V17742">
        <v>1.9512180238962173E-2</v>
      </c>
    </row>
    <row r="17743" spans="1:22" x14ac:dyDescent="0.25">
      <c r="A17743" t="s">
        <v>95</v>
      </c>
      <c r="B17743" t="s">
        <v>131</v>
      </c>
      <c r="C17743" t="s">
        <v>102</v>
      </c>
      <c r="D17743" t="s">
        <v>78</v>
      </c>
      <c r="E17743" t="s">
        <v>90</v>
      </c>
      <c r="F17743" t="s">
        <v>40</v>
      </c>
      <c r="G17743">
        <v>1039</v>
      </c>
      <c r="H17743">
        <v>3</v>
      </c>
      <c r="I17743">
        <f>IF(VLOOKUP(Data!$A17743,summermonths, 2, FALSE) = 1, VLOOKUP(Data!$H17743,rateblocks, 2, FALSE), VLOOKUP(Data!H17743, rateblocks,3, FALSE))</f>
        <v>3</v>
      </c>
      <c r="J17743">
        <v>1.6518456935882568</v>
      </c>
      <c r="K17743">
        <v>1.3116939067840576</v>
      </c>
      <c r="L17743">
        <v>62.858516693115234</v>
      </c>
      <c r="M17743">
        <v>-0.34015175700187683</v>
      </c>
      <c r="N17743">
        <v>0.24709343910217285</v>
      </c>
      <c r="O17743">
        <v>6.1055168509483337E-2</v>
      </c>
      <c r="P17743">
        <v>-0.74658429622650146</v>
      </c>
      <c r="Q17743">
        <v>-0.65681475400924683</v>
      </c>
      <c r="R17743">
        <v>-0.46972769498825073</v>
      </c>
      <c r="S17743">
        <v>-0.34015175700187683</v>
      </c>
      <c r="T17743">
        <v>-0.21057583391666412</v>
      </c>
      <c r="U17743">
        <v>-2.3488773033022881E-2</v>
      </c>
      <c r="V17743">
        <v>6.6280782222747803E-2</v>
      </c>
    </row>
    <row r="17744" spans="1:22" x14ac:dyDescent="0.25">
      <c r="A17744" t="s">
        <v>122</v>
      </c>
      <c r="B17744" t="s">
        <v>131</v>
      </c>
      <c r="C17744" t="s">
        <v>101</v>
      </c>
      <c r="D17744" t="s">
        <v>117</v>
      </c>
      <c r="E17744" t="s">
        <v>90</v>
      </c>
      <c r="F17744" t="s">
        <v>40</v>
      </c>
      <c r="G17744">
        <v>1039</v>
      </c>
      <c r="H17744">
        <v>21</v>
      </c>
      <c r="I17744">
        <f>IF(VLOOKUP(Data!$A17744,summermonths, 2, FALSE) = 1, VLOOKUP(Data!$H17744,rateblocks, 2, FALSE), VLOOKUP(Data!H17744, rateblocks,3, FALSE))</f>
        <v>2</v>
      </c>
      <c r="J17744">
        <v>1.2506610155105591</v>
      </c>
      <c r="K17744">
        <v>1.3882396221160889</v>
      </c>
      <c r="L17744">
        <v>57.299468994140625</v>
      </c>
      <c r="M17744">
        <v>0.1375785768032074</v>
      </c>
      <c r="N17744">
        <v>8.78286212682724E-2</v>
      </c>
      <c r="O17744">
        <v>7.7138668857514858E-3</v>
      </c>
      <c r="P17744">
        <v>-6.8866494111716747E-3</v>
      </c>
      <c r="Q17744">
        <v>2.5021670386195183E-2</v>
      </c>
      <c r="R17744">
        <v>9.1521203517913818E-2</v>
      </c>
      <c r="S17744">
        <v>0.1375785768032074</v>
      </c>
      <c r="T17744">
        <v>0.18363595008850098</v>
      </c>
      <c r="U17744">
        <v>0.25013548135757446</v>
      </c>
      <c r="V17744">
        <v>0.28204381465911865</v>
      </c>
    </row>
    <row r="17745" spans="1:22" x14ac:dyDescent="0.25">
      <c r="A17745" t="s">
        <v>122</v>
      </c>
      <c r="B17745" t="s">
        <v>131</v>
      </c>
      <c r="C17745" t="s">
        <v>101</v>
      </c>
      <c r="D17745" t="s">
        <v>117</v>
      </c>
      <c r="E17745" t="s">
        <v>90</v>
      </c>
      <c r="F17745" t="s">
        <v>40</v>
      </c>
      <c r="G17745">
        <v>1039</v>
      </c>
      <c r="H17745">
        <v>17</v>
      </c>
      <c r="I17745">
        <f>IF(VLOOKUP(Data!$A17745,summermonths, 2, FALSE) = 1, VLOOKUP(Data!$H17745,rateblocks, 2, FALSE), VLOOKUP(Data!H17745, rateblocks,3, FALSE))</f>
        <v>2</v>
      </c>
      <c r="J17745">
        <v>0.70622712373733521</v>
      </c>
      <c r="K17745">
        <v>0.82199478149414063</v>
      </c>
      <c r="L17745">
        <v>63.476612091064453</v>
      </c>
      <c r="M17745">
        <v>0.11576762795448303</v>
      </c>
      <c r="N17745">
        <v>8.2489639520645142E-2</v>
      </c>
      <c r="O17745">
        <v>6.804540753364563E-3</v>
      </c>
      <c r="P17745">
        <v>-1.9915753975510597E-2</v>
      </c>
      <c r="Q17745">
        <v>1.0052901692688465E-2</v>
      </c>
      <c r="R17745">
        <v>7.2510018944740295E-2</v>
      </c>
      <c r="S17745">
        <v>0.11576762795448303</v>
      </c>
      <c r="T17745">
        <v>0.15902523696422577</v>
      </c>
      <c r="U17745">
        <v>0.22148235142230988</v>
      </c>
      <c r="V17745">
        <v>0.25145101547241211</v>
      </c>
    </row>
    <row r="17746" spans="1:22" x14ac:dyDescent="0.25">
      <c r="A17746" t="s">
        <v>125</v>
      </c>
      <c r="B17746" t="s">
        <v>131</v>
      </c>
      <c r="C17746" t="s">
        <v>101</v>
      </c>
      <c r="D17746" t="s">
        <v>120</v>
      </c>
      <c r="E17746" t="s">
        <v>90</v>
      </c>
      <c r="F17746" t="s">
        <v>40</v>
      </c>
      <c r="G17746">
        <v>1039</v>
      </c>
      <c r="H17746">
        <v>9</v>
      </c>
      <c r="I17746">
        <f>IF(VLOOKUP(Data!$A17746,summermonths, 2, FALSE) = 1, VLOOKUP(Data!$H17746,rateblocks, 2, FALSE), VLOOKUP(Data!H17746, rateblocks,3, FALSE))</f>
        <v>2</v>
      </c>
      <c r="J17746">
        <v>0.6999129056930542</v>
      </c>
      <c r="K17746">
        <v>0.66329663991928101</v>
      </c>
      <c r="L17746">
        <v>64.101631164550781</v>
      </c>
      <c r="M17746">
        <v>-3.6616250872612E-2</v>
      </c>
      <c r="N17746">
        <v>5.8749031275510788E-2</v>
      </c>
      <c r="O17746">
        <v>3.4514486324042082E-3</v>
      </c>
      <c r="P17746">
        <v>-0.13324980437755585</v>
      </c>
      <c r="Q17746">
        <v>-0.11190616339445114</v>
      </c>
      <c r="R17746">
        <v>-6.7424274981021881E-2</v>
      </c>
      <c r="S17746">
        <v>-3.6616250872612E-2</v>
      </c>
      <c r="T17746">
        <v>-5.8082286268472672E-3</v>
      </c>
      <c r="U17746">
        <v>3.8673661649227142E-2</v>
      </c>
      <c r="V17746">
        <v>6.0017306357622147E-2</v>
      </c>
    </row>
    <row r="17747" spans="1:22" x14ac:dyDescent="0.25">
      <c r="A17747" t="s">
        <v>123</v>
      </c>
      <c r="B17747" t="s">
        <v>131</v>
      </c>
      <c r="C17747" t="s">
        <v>101</v>
      </c>
      <c r="D17747" t="s">
        <v>113</v>
      </c>
      <c r="E17747" t="s">
        <v>90</v>
      </c>
      <c r="F17747" t="s">
        <v>40</v>
      </c>
      <c r="G17747">
        <v>1039</v>
      </c>
      <c r="H17747">
        <v>13</v>
      </c>
      <c r="I17747">
        <f>IF(VLOOKUP(Data!$A17747,summermonths, 2, FALSE) = 1, VLOOKUP(Data!$H17747,rateblocks, 2, FALSE), VLOOKUP(Data!H17747, rateblocks,3, FALSE))</f>
        <v>2</v>
      </c>
      <c r="J17747">
        <v>0.63643795251846313</v>
      </c>
      <c r="K17747">
        <v>0.69247227907180786</v>
      </c>
      <c r="L17747">
        <v>70.751327514648438</v>
      </c>
      <c r="M17747">
        <v>5.6034289300441742E-2</v>
      </c>
      <c r="N17747">
        <v>5.416412279009819E-2</v>
      </c>
      <c r="O17747">
        <v>2.9337522573769093E-3</v>
      </c>
      <c r="P17747">
        <v>-3.3057764172554016E-2</v>
      </c>
      <c r="Q17747">
        <v>-1.337982714176178E-2</v>
      </c>
      <c r="R17747">
        <v>2.7630595490336418E-2</v>
      </c>
      <c r="S17747">
        <v>5.6034289300441742E-2</v>
      </c>
      <c r="T17747">
        <v>8.4437981247901917E-2</v>
      </c>
      <c r="U17747">
        <v>0.12544840574264526</v>
      </c>
      <c r="V17747">
        <v>0.1451263427734375</v>
      </c>
    </row>
    <row r="17748" spans="1:22" x14ac:dyDescent="0.25">
      <c r="A17748" t="s">
        <v>123</v>
      </c>
      <c r="B17748" t="s">
        <v>131</v>
      </c>
      <c r="C17748" t="s">
        <v>101</v>
      </c>
      <c r="D17748" t="s">
        <v>113</v>
      </c>
      <c r="E17748" t="s">
        <v>90</v>
      </c>
      <c r="F17748" t="s">
        <v>40</v>
      </c>
      <c r="G17748">
        <v>1039</v>
      </c>
      <c r="H17748">
        <v>19</v>
      </c>
      <c r="I17748">
        <f>IF(VLOOKUP(Data!$A17748,summermonths, 2, FALSE) = 1, VLOOKUP(Data!$H17748,rateblocks, 2, FALSE), VLOOKUP(Data!H17748, rateblocks,3, FALSE))</f>
        <v>1</v>
      </c>
      <c r="J17748">
        <v>1.5151678323745728</v>
      </c>
      <c r="K17748">
        <v>1.5154224634170532</v>
      </c>
      <c r="L17748">
        <v>61.225521087646484</v>
      </c>
      <c r="M17748">
        <v>2.5460982578806579E-4</v>
      </c>
      <c r="N17748">
        <v>7.6267100870609283E-2</v>
      </c>
      <c r="O17748">
        <v>5.8166706003248692E-3</v>
      </c>
      <c r="P17748">
        <v>-0.12519361078739166</v>
      </c>
      <c r="Q17748">
        <v>-9.7485609352588654E-2</v>
      </c>
      <c r="R17748">
        <v>-3.9739895612001419E-2</v>
      </c>
      <c r="S17748">
        <v>2.5460982578806579E-4</v>
      </c>
      <c r="T17748">
        <v>4.0249116718769073E-2</v>
      </c>
      <c r="U17748">
        <v>9.7994834184646606E-2</v>
      </c>
      <c r="V17748">
        <v>0.12570282816886902</v>
      </c>
    </row>
    <row r="17749" spans="1:22" x14ac:dyDescent="0.25">
      <c r="A17749" t="s">
        <v>122</v>
      </c>
      <c r="B17749" t="s">
        <v>131</v>
      </c>
      <c r="C17749" t="s">
        <v>102</v>
      </c>
      <c r="D17749" t="s">
        <v>115</v>
      </c>
      <c r="E17749" t="s">
        <v>90</v>
      </c>
      <c r="F17749" t="s">
        <v>40</v>
      </c>
      <c r="G17749">
        <v>1039</v>
      </c>
      <c r="H17749">
        <v>17</v>
      </c>
      <c r="I17749">
        <f>IF(VLOOKUP(Data!$A17749,summermonths, 2, FALSE) = 1, VLOOKUP(Data!$H17749,rateblocks, 2, FALSE), VLOOKUP(Data!H17749, rateblocks,3, FALSE))</f>
        <v>2</v>
      </c>
      <c r="J17749">
        <v>0.70122450590133667</v>
      </c>
      <c r="K17749">
        <v>0.82893645763397217</v>
      </c>
      <c r="L17749">
        <v>53.717998504638672</v>
      </c>
      <c r="M17749">
        <v>0.12771198153495789</v>
      </c>
      <c r="N17749">
        <v>0.1147693544626236</v>
      </c>
      <c r="O17749">
        <v>1.3172004371881485E-2</v>
      </c>
      <c r="P17749">
        <v>-6.1066806316375732E-2</v>
      </c>
      <c r="Q17749">
        <v>-1.9370865076780319E-2</v>
      </c>
      <c r="R17749">
        <v>6.7526876926422119E-2</v>
      </c>
      <c r="S17749">
        <v>0.12771198153495789</v>
      </c>
      <c r="T17749">
        <v>0.18789708614349365</v>
      </c>
      <c r="U17749">
        <v>0.2747948169708252</v>
      </c>
      <c r="V17749">
        <v>0.3164907693862915</v>
      </c>
    </row>
    <row r="17750" spans="1:22" x14ac:dyDescent="0.25">
      <c r="A17750" t="s">
        <v>124</v>
      </c>
      <c r="B17750" t="s">
        <v>131</v>
      </c>
      <c r="C17750" t="s">
        <v>101</v>
      </c>
      <c r="D17750" t="s">
        <v>119</v>
      </c>
      <c r="E17750" t="s">
        <v>90</v>
      </c>
      <c r="F17750" t="s">
        <v>40</v>
      </c>
      <c r="G17750">
        <v>1039</v>
      </c>
      <c r="H17750">
        <v>21</v>
      </c>
      <c r="I17750">
        <f>IF(VLOOKUP(Data!$A17750,summermonths, 2, FALSE) = 1, VLOOKUP(Data!$H17750,rateblocks, 2, FALSE), VLOOKUP(Data!H17750, rateblocks,3, FALSE))</f>
        <v>2</v>
      </c>
      <c r="J17750">
        <v>1.4687671661376953</v>
      </c>
      <c r="K17750">
        <v>1.5000675916671753</v>
      </c>
      <c r="L17750">
        <v>62.710342407226563</v>
      </c>
      <c r="M17750">
        <v>3.1300447881221771E-2</v>
      </c>
      <c r="N17750">
        <v>5.0501067191362381E-2</v>
      </c>
      <c r="O17750">
        <v>2.5503577198833227E-3</v>
      </c>
      <c r="P17750">
        <v>-5.1766414195299149E-2</v>
      </c>
      <c r="Q17750">
        <v>-3.3419273793697357E-2</v>
      </c>
      <c r="R17750">
        <v>4.8176622949540615E-3</v>
      </c>
      <c r="S17750">
        <v>3.1300447881221771E-2</v>
      </c>
      <c r="T17750">
        <v>5.7783234864473343E-2</v>
      </c>
      <c r="U17750">
        <v>9.60201695561409E-2</v>
      </c>
      <c r="V17750">
        <v>0.11436731368303299</v>
      </c>
    </row>
    <row r="17751" spans="1:22" x14ac:dyDescent="0.25">
      <c r="A17751" t="s">
        <v>96</v>
      </c>
      <c r="B17751" t="s">
        <v>131</v>
      </c>
      <c r="C17751" t="s">
        <v>102</v>
      </c>
      <c r="D17751" t="s">
        <v>79</v>
      </c>
      <c r="E17751" t="s">
        <v>90</v>
      </c>
      <c r="F17751" t="s">
        <v>40</v>
      </c>
      <c r="G17751">
        <v>1039</v>
      </c>
      <c r="H17751">
        <v>11</v>
      </c>
      <c r="I17751">
        <f>IF(VLOOKUP(Data!$A17751,summermonths, 2, FALSE) = 1, VLOOKUP(Data!$H17751,rateblocks, 2, FALSE), VLOOKUP(Data!H17751, rateblocks,3, FALSE))</f>
        <v>2</v>
      </c>
      <c r="J17751">
        <v>0.73965644836425781</v>
      </c>
      <c r="K17751">
        <v>0.82992303371429443</v>
      </c>
      <c r="L17751">
        <v>79.642929077148438</v>
      </c>
      <c r="M17751">
        <v>9.0266548097133636E-2</v>
      </c>
      <c r="N17751">
        <v>0.17015904188156128</v>
      </c>
      <c r="O17751">
        <v>2.8954099863767624E-2</v>
      </c>
      <c r="P17751">
        <v>-0.18962016701698303</v>
      </c>
      <c r="Q17751">
        <v>-0.12780104577541351</v>
      </c>
      <c r="R17751">
        <v>1.0350593365728855E-3</v>
      </c>
      <c r="S17751">
        <v>9.0266548097133636E-2</v>
      </c>
      <c r="T17751">
        <v>0.17949803173542023</v>
      </c>
      <c r="U17751">
        <v>0.30833414196968079</v>
      </c>
      <c r="V17751">
        <v>0.3701532781124115</v>
      </c>
    </row>
    <row r="17752" spans="1:22" x14ac:dyDescent="0.25">
      <c r="A17752" t="s">
        <v>124</v>
      </c>
      <c r="B17752" t="s">
        <v>131</v>
      </c>
      <c r="C17752" t="s">
        <v>102</v>
      </c>
      <c r="D17752" t="s">
        <v>114</v>
      </c>
      <c r="E17752" t="s">
        <v>90</v>
      </c>
      <c r="F17752" t="s">
        <v>40</v>
      </c>
      <c r="G17752">
        <v>1039</v>
      </c>
      <c r="H17752">
        <v>15</v>
      </c>
      <c r="I17752">
        <f>IF(VLOOKUP(Data!$A17752,summermonths, 2, FALSE) = 1, VLOOKUP(Data!$H17752,rateblocks, 2, FALSE), VLOOKUP(Data!H17752, rateblocks,3, FALSE))</f>
        <v>2</v>
      </c>
      <c r="J17752">
        <v>1.0143558979034424</v>
      </c>
      <c r="K17752">
        <v>0.7900962233543396</v>
      </c>
      <c r="L17752">
        <v>85.836380004882813</v>
      </c>
      <c r="M17752">
        <v>-0.2242596298456192</v>
      </c>
      <c r="N17752">
        <v>0.19104267656803131</v>
      </c>
      <c r="O17752">
        <v>3.6497306078672409E-2</v>
      </c>
      <c r="P17752">
        <v>-0.53849685192108154</v>
      </c>
      <c r="Q17752">
        <v>-0.46909067034721375</v>
      </c>
      <c r="R17752">
        <v>-0.32444250583648682</v>
      </c>
      <c r="S17752">
        <v>-0.2242596298456192</v>
      </c>
      <c r="T17752">
        <v>-0.12407675385475159</v>
      </c>
      <c r="U17752">
        <v>2.0571410655975342E-2</v>
      </c>
      <c r="V17752">
        <v>8.9977607131004333E-2</v>
      </c>
    </row>
    <row r="17753" spans="1:22" x14ac:dyDescent="0.25">
      <c r="A17753" t="s">
        <v>125</v>
      </c>
      <c r="B17753" t="s">
        <v>131</v>
      </c>
      <c r="C17753" t="s">
        <v>101</v>
      </c>
      <c r="D17753" t="s">
        <v>120</v>
      </c>
      <c r="E17753" t="s">
        <v>90</v>
      </c>
      <c r="F17753" t="s">
        <v>40</v>
      </c>
      <c r="G17753">
        <v>1039</v>
      </c>
      <c r="H17753">
        <v>4</v>
      </c>
      <c r="I17753">
        <f>IF(VLOOKUP(Data!$A17753,summermonths, 2, FALSE) = 1, VLOOKUP(Data!$H17753,rateblocks, 2, FALSE), VLOOKUP(Data!H17753, rateblocks,3, FALSE))</f>
        <v>3</v>
      </c>
      <c r="J17753">
        <v>1.1835154294967651</v>
      </c>
      <c r="K17753">
        <v>1.268485426902771</v>
      </c>
      <c r="L17753">
        <v>57.644939422607422</v>
      </c>
      <c r="M17753">
        <v>8.4969960153102875E-2</v>
      </c>
      <c r="N17753">
        <v>5.1404934376478195E-2</v>
      </c>
      <c r="O17753">
        <v>2.6424673851579428E-3</v>
      </c>
      <c r="P17753">
        <v>4.1636740206740797E-4</v>
      </c>
      <c r="Q17753">
        <v>1.9091885536909103E-2</v>
      </c>
      <c r="R17753">
        <v>5.8013185858726501E-2</v>
      </c>
      <c r="S17753">
        <v>8.4969960153102875E-2</v>
      </c>
      <c r="T17753">
        <v>0.11192673444747925</v>
      </c>
      <c r="U17753">
        <v>0.15084803104400635</v>
      </c>
      <c r="V17753">
        <v>0.16952355206012726</v>
      </c>
    </row>
    <row r="17754" spans="1:22" x14ac:dyDescent="0.25">
      <c r="A17754" t="s">
        <v>98</v>
      </c>
      <c r="B17754" t="s">
        <v>131</v>
      </c>
      <c r="C17754" t="s">
        <v>102</v>
      </c>
      <c r="D17754" t="s">
        <v>81</v>
      </c>
      <c r="E17754" t="s">
        <v>90</v>
      </c>
      <c r="F17754" t="s">
        <v>40</v>
      </c>
      <c r="G17754">
        <v>1039</v>
      </c>
      <c r="H17754">
        <v>9</v>
      </c>
      <c r="I17754">
        <f>IF(VLOOKUP(Data!$A17754,summermonths, 2, FALSE) = 1, VLOOKUP(Data!$H17754,rateblocks, 2, FALSE), VLOOKUP(Data!H17754, rateblocks,3, FALSE))</f>
        <v>2</v>
      </c>
      <c r="J17754">
        <v>0.81580406427383423</v>
      </c>
      <c r="K17754">
        <v>0.75571221113204956</v>
      </c>
      <c r="L17754">
        <v>78.800773620605469</v>
      </c>
      <c r="M17754">
        <v>-6.0091812163591385E-2</v>
      </c>
      <c r="N17754">
        <v>0.14925125241279602</v>
      </c>
      <c r="O17754">
        <v>2.2275935858488083E-2</v>
      </c>
      <c r="P17754">
        <v>-0.30558827519416809</v>
      </c>
      <c r="Q17754">
        <v>-0.25136497616767883</v>
      </c>
      <c r="R17754">
        <v>-0.13835924863815308</v>
      </c>
      <c r="S17754">
        <v>-6.0091812163591385E-2</v>
      </c>
      <c r="T17754">
        <v>1.8175620585680008E-2</v>
      </c>
      <c r="U17754">
        <v>0.13118135929107666</v>
      </c>
      <c r="V17754">
        <v>0.18540465831756592</v>
      </c>
    </row>
    <row r="17755" spans="1:22" x14ac:dyDescent="0.25">
      <c r="A17755" t="s">
        <v>124</v>
      </c>
      <c r="B17755" t="s">
        <v>131</v>
      </c>
      <c r="C17755" t="s">
        <v>101</v>
      </c>
      <c r="D17755" t="s">
        <v>119</v>
      </c>
      <c r="E17755" t="s">
        <v>90</v>
      </c>
      <c r="F17755" t="s">
        <v>40</v>
      </c>
      <c r="G17755">
        <v>1039</v>
      </c>
      <c r="H17755">
        <v>1</v>
      </c>
      <c r="I17755">
        <f>IF(VLOOKUP(Data!$A17755,summermonths, 2, FALSE) = 1, VLOOKUP(Data!$H17755,rateblocks, 2, FALSE), VLOOKUP(Data!H17755, rateblocks,3, FALSE))</f>
        <v>3</v>
      </c>
      <c r="J17755">
        <v>1.2171663045883179</v>
      </c>
      <c r="K17755">
        <v>1.2996126413345337</v>
      </c>
      <c r="L17755">
        <v>57.952472686767578</v>
      </c>
      <c r="M17755">
        <v>8.2446306943893433E-2</v>
      </c>
      <c r="N17755">
        <v>5.0642095506191254E-2</v>
      </c>
      <c r="O17755">
        <v>2.5646218564361334E-3</v>
      </c>
      <c r="P17755">
        <v>-8.5252750432118773E-4</v>
      </c>
      <c r="Q17755">
        <v>1.7545850947499275E-2</v>
      </c>
      <c r="R17755">
        <v>5.5889565497636795E-2</v>
      </c>
      <c r="S17755">
        <v>8.2446306943893433E-2</v>
      </c>
      <c r="T17755">
        <v>0.10900304466485977</v>
      </c>
      <c r="U17755">
        <v>0.14734676480293274</v>
      </c>
      <c r="V17755">
        <v>0.16574513912200928</v>
      </c>
    </row>
    <row r="17756" spans="1:22" x14ac:dyDescent="0.25">
      <c r="A17756" t="s">
        <v>98</v>
      </c>
      <c r="B17756" t="s">
        <v>131</v>
      </c>
      <c r="C17756" t="s">
        <v>102</v>
      </c>
      <c r="D17756" t="s">
        <v>81</v>
      </c>
      <c r="E17756" t="s">
        <v>90</v>
      </c>
      <c r="F17756" t="s">
        <v>40</v>
      </c>
      <c r="G17756">
        <v>1039</v>
      </c>
      <c r="H17756">
        <v>17</v>
      </c>
      <c r="I17756">
        <f>IF(VLOOKUP(Data!$A17756,summermonths, 2, FALSE) = 1, VLOOKUP(Data!$H17756,rateblocks, 2, FALSE), VLOOKUP(Data!H17756, rateblocks,3, FALSE))</f>
        <v>1</v>
      </c>
      <c r="J17756">
        <v>0.9651915431022644</v>
      </c>
      <c r="K17756">
        <v>0.9423099160194397</v>
      </c>
      <c r="L17756">
        <v>88.464866638183594</v>
      </c>
      <c r="M17756">
        <v>-2.2881649434566498E-2</v>
      </c>
      <c r="N17756">
        <v>0.17555809020996094</v>
      </c>
      <c r="O17756">
        <v>3.0820643529295921E-2</v>
      </c>
      <c r="P17756">
        <v>-0.31164902448654175</v>
      </c>
      <c r="Q17756">
        <v>-0.24786838889122009</v>
      </c>
      <c r="R17756">
        <v>-0.11494439840316772</v>
      </c>
      <c r="S17756">
        <v>-2.2881649434566498E-2</v>
      </c>
      <c r="T17756">
        <v>6.9181099534034729E-2</v>
      </c>
      <c r="U17756">
        <v>0.2021050900220871</v>
      </c>
      <c r="V17756">
        <v>0.26588571071624756</v>
      </c>
    </row>
    <row r="17757" spans="1:22" x14ac:dyDescent="0.25">
      <c r="A17757" t="s">
        <v>124</v>
      </c>
      <c r="B17757" t="s">
        <v>131</v>
      </c>
      <c r="C17757" t="s">
        <v>101</v>
      </c>
      <c r="D17757" t="s">
        <v>119</v>
      </c>
      <c r="E17757" t="s">
        <v>90</v>
      </c>
      <c r="F17757" t="s">
        <v>40</v>
      </c>
      <c r="G17757">
        <v>1039</v>
      </c>
      <c r="H17757">
        <v>2</v>
      </c>
      <c r="I17757">
        <f>IF(VLOOKUP(Data!$A17757,summermonths, 2, FALSE) = 1, VLOOKUP(Data!$H17757,rateblocks, 2, FALSE), VLOOKUP(Data!H17757, rateblocks,3, FALSE))</f>
        <v>3</v>
      </c>
      <c r="J17757">
        <v>1.1905360221862793</v>
      </c>
      <c r="K17757">
        <v>1.2815426588058472</v>
      </c>
      <c r="L17757">
        <v>57.209999084472656</v>
      </c>
      <c r="M17757">
        <v>9.1006621718406677E-2</v>
      </c>
      <c r="N17757">
        <v>4.9742948263883591E-2</v>
      </c>
      <c r="O17757">
        <v>2.4743608664721251E-3</v>
      </c>
      <c r="P17757">
        <v>9.1867530718445778E-3</v>
      </c>
      <c r="Q17757">
        <v>2.7258468791842461E-2</v>
      </c>
      <c r="R17757">
        <v>6.4921393990516663E-2</v>
      </c>
      <c r="S17757">
        <v>9.1006621718406677E-2</v>
      </c>
      <c r="T17757">
        <v>0.11709184944629669</v>
      </c>
      <c r="U17757">
        <v>0.15475477278232574</v>
      </c>
      <c r="V17757">
        <v>0.17282648384571075</v>
      </c>
    </row>
    <row r="17758" spans="1:22" x14ac:dyDescent="0.25">
      <c r="A17758" t="s">
        <v>125</v>
      </c>
      <c r="B17758" t="s">
        <v>131</v>
      </c>
      <c r="C17758" t="s">
        <v>102</v>
      </c>
      <c r="D17758" t="s">
        <v>116</v>
      </c>
      <c r="E17758" t="s">
        <v>90</v>
      </c>
      <c r="F17758" t="s">
        <v>40</v>
      </c>
      <c r="G17758">
        <v>1039</v>
      </c>
      <c r="H17758">
        <v>23</v>
      </c>
      <c r="I17758">
        <f>IF(VLOOKUP(Data!$A17758,summermonths, 2, FALSE) = 1, VLOOKUP(Data!$H17758,rateblocks, 2, FALSE), VLOOKUP(Data!H17758, rateblocks,3, FALSE))</f>
        <v>3</v>
      </c>
      <c r="J17758">
        <v>1.4788719415664673</v>
      </c>
      <c r="K17758">
        <v>1.413036584854126</v>
      </c>
      <c r="L17758">
        <v>68.348411560058594</v>
      </c>
      <c r="M17758">
        <v>-6.5835393965244293E-2</v>
      </c>
      <c r="N17758">
        <v>0.266387939453125</v>
      </c>
      <c r="O17758">
        <v>7.0962533354759216E-2</v>
      </c>
      <c r="P17758">
        <v>-0.50400453805923462</v>
      </c>
      <c r="Q17758">
        <v>-0.40722528100013733</v>
      </c>
      <c r="R17758">
        <v>-0.20552936196327209</v>
      </c>
      <c r="S17758">
        <v>-6.5835393965244293E-2</v>
      </c>
      <c r="T17758">
        <v>7.3858581483364105E-2</v>
      </c>
      <c r="U17758">
        <v>0.27555447816848755</v>
      </c>
      <c r="V17758">
        <v>0.37233376502990723</v>
      </c>
    </row>
    <row r="17759" spans="1:22" x14ac:dyDescent="0.25">
      <c r="A17759" t="s">
        <v>125</v>
      </c>
      <c r="B17759" t="s">
        <v>131</v>
      </c>
      <c r="C17759" t="s">
        <v>101</v>
      </c>
      <c r="D17759" t="s">
        <v>120</v>
      </c>
      <c r="E17759" t="s">
        <v>90</v>
      </c>
      <c r="F17759" t="s">
        <v>40</v>
      </c>
      <c r="G17759">
        <v>1039</v>
      </c>
      <c r="H17759">
        <v>16</v>
      </c>
      <c r="I17759">
        <f>IF(VLOOKUP(Data!$A17759,summermonths, 2, FALSE) = 1, VLOOKUP(Data!$H17759,rateblocks, 2, FALSE), VLOOKUP(Data!H17759, rateblocks,3, FALSE))</f>
        <v>2</v>
      </c>
      <c r="J17759">
        <v>0.76330912113189697</v>
      </c>
      <c r="K17759">
        <v>0.71436983346939087</v>
      </c>
      <c r="L17759">
        <v>71.055908203125</v>
      </c>
      <c r="M17759">
        <v>-4.8939291387796402E-2</v>
      </c>
      <c r="N17759">
        <v>7.4097238481044769E-2</v>
      </c>
      <c r="O17759">
        <v>5.4904008284211159E-3</v>
      </c>
      <c r="P17759">
        <v>-0.17081840336322784</v>
      </c>
      <c r="Q17759">
        <v>-0.14389872550964355</v>
      </c>
      <c r="R17759">
        <v>-8.7795920670032501E-2</v>
      </c>
      <c r="S17759">
        <v>-4.8939291387796402E-2</v>
      </c>
      <c r="T17759">
        <v>-1.0082661174237728E-2</v>
      </c>
      <c r="U17759">
        <v>4.6020139008760452E-2</v>
      </c>
      <c r="V17759">
        <v>7.293982058763504E-2</v>
      </c>
    </row>
    <row r="17760" spans="1:22" x14ac:dyDescent="0.25">
      <c r="A17760" t="s">
        <v>96</v>
      </c>
      <c r="B17760" t="s">
        <v>131</v>
      </c>
      <c r="C17760" t="s">
        <v>101</v>
      </c>
      <c r="D17760" t="s">
        <v>73</v>
      </c>
      <c r="E17760" t="s">
        <v>90</v>
      </c>
      <c r="F17760" t="s">
        <v>40</v>
      </c>
      <c r="G17760">
        <v>1039</v>
      </c>
      <c r="H17760">
        <v>20</v>
      </c>
      <c r="I17760">
        <f>IF(VLOOKUP(Data!$A17760,summermonths, 2, FALSE) = 1, VLOOKUP(Data!$H17760,rateblocks, 2, FALSE), VLOOKUP(Data!H17760, rateblocks,3, FALSE))</f>
        <v>2</v>
      </c>
      <c r="J17760">
        <v>1.1214306354522705</v>
      </c>
      <c r="K17760">
        <v>1.1103203296661377</v>
      </c>
      <c r="L17760">
        <v>67.340446472167969</v>
      </c>
      <c r="M17760">
        <v>-1.11103355884552E-2</v>
      </c>
      <c r="N17760">
        <v>6.6764503717422485E-2</v>
      </c>
      <c r="O17760">
        <v>4.4574989005923271E-3</v>
      </c>
      <c r="P17760">
        <v>-0.12092816829681396</v>
      </c>
      <c r="Q17760">
        <v>-9.6672490239143372E-2</v>
      </c>
      <c r="R17760">
        <v>-4.612167552113533E-2</v>
      </c>
      <c r="S17760">
        <v>-1.11103355884552E-2</v>
      </c>
      <c r="T17760">
        <v>2.390100434422493E-2</v>
      </c>
      <c r="U17760">
        <v>7.4451819062232971E-2</v>
      </c>
      <c r="V17760">
        <v>9.8707497119903564E-2</v>
      </c>
    </row>
    <row r="17761" spans="1:22" x14ac:dyDescent="0.25">
      <c r="A17761" t="s">
        <v>124</v>
      </c>
      <c r="B17761" t="s">
        <v>131</v>
      </c>
      <c r="C17761" t="s">
        <v>101</v>
      </c>
      <c r="D17761" t="s">
        <v>119</v>
      </c>
      <c r="E17761" t="s">
        <v>90</v>
      </c>
      <c r="F17761" t="s">
        <v>40</v>
      </c>
      <c r="G17761">
        <v>1039</v>
      </c>
      <c r="H17761">
        <v>19</v>
      </c>
      <c r="I17761">
        <f>IF(VLOOKUP(Data!$A17761,summermonths, 2, FALSE) = 1, VLOOKUP(Data!$H17761,rateblocks, 2, FALSE), VLOOKUP(Data!H17761, rateblocks,3, FALSE))</f>
        <v>1</v>
      </c>
      <c r="J17761">
        <v>1.168397068977356</v>
      </c>
      <c r="K17761">
        <v>1.1538645029067993</v>
      </c>
      <c r="L17761">
        <v>66.211601257324219</v>
      </c>
      <c r="M17761">
        <v>-1.4532593078911304E-2</v>
      </c>
      <c r="N17761">
        <v>6.7289076745510101E-2</v>
      </c>
      <c r="O17761">
        <v>4.5278198085725307E-3</v>
      </c>
      <c r="P17761">
        <v>-0.12521328032016754</v>
      </c>
      <c r="Q17761">
        <v>-0.10076701641082764</v>
      </c>
      <c r="R17761">
        <v>-4.9819018691778183E-2</v>
      </c>
      <c r="S17761">
        <v>-1.4532593078911304E-2</v>
      </c>
      <c r="T17761">
        <v>2.0753832533955574E-2</v>
      </c>
      <c r="U17761">
        <v>7.1701832115650177E-2</v>
      </c>
      <c r="V17761">
        <v>9.6148088574409485E-2</v>
      </c>
    </row>
    <row r="17762" spans="1:22" x14ac:dyDescent="0.25">
      <c r="A17762" t="s">
        <v>95</v>
      </c>
      <c r="B17762" t="s">
        <v>131</v>
      </c>
      <c r="C17762" t="s">
        <v>102</v>
      </c>
      <c r="D17762" t="s">
        <v>78</v>
      </c>
      <c r="E17762" t="s">
        <v>90</v>
      </c>
      <c r="F17762" t="s">
        <v>43</v>
      </c>
      <c r="G17762">
        <v>429</v>
      </c>
      <c r="H17762">
        <v>3</v>
      </c>
      <c r="I17762">
        <f>IF(VLOOKUP(Data!$A17762,summermonths, 2, FALSE) = 1, VLOOKUP(Data!$H17762,rateblocks, 2, FALSE), VLOOKUP(Data!H17762, rateblocks,3, FALSE))</f>
        <v>3</v>
      </c>
      <c r="J17762">
        <v>2.2221426963806152</v>
      </c>
      <c r="K17762">
        <v>2.3934383392333984</v>
      </c>
      <c r="L17762">
        <v>61.757575988769531</v>
      </c>
      <c r="M17762">
        <v>0.17129556834697723</v>
      </c>
      <c r="N17762">
        <v>0.20197570323944092</v>
      </c>
      <c r="O17762">
        <v>4.0794186294078827E-2</v>
      </c>
      <c r="P17762">
        <v>-0.16092489659786224</v>
      </c>
      <c r="Q17762">
        <v>-8.7546713650226593E-2</v>
      </c>
      <c r="R17762">
        <v>6.5379403531551361E-2</v>
      </c>
      <c r="S17762">
        <v>0.17129556834697723</v>
      </c>
      <c r="T17762">
        <v>0.27721172571182251</v>
      </c>
      <c r="U17762">
        <v>0.43013784289360046</v>
      </c>
      <c r="V17762">
        <v>0.50351601839065552</v>
      </c>
    </row>
    <row r="17763" spans="1:22" x14ac:dyDescent="0.25">
      <c r="A17763" t="s">
        <v>97</v>
      </c>
      <c r="B17763" t="s">
        <v>131</v>
      </c>
      <c r="C17763" t="s">
        <v>101</v>
      </c>
      <c r="D17763" t="s">
        <v>74</v>
      </c>
      <c r="E17763" t="s">
        <v>90</v>
      </c>
      <c r="F17763" t="s">
        <v>43</v>
      </c>
      <c r="G17763">
        <v>429</v>
      </c>
      <c r="H17763">
        <v>1</v>
      </c>
      <c r="I17763">
        <f>IF(VLOOKUP(Data!$A17763,summermonths, 2, FALSE) = 1, VLOOKUP(Data!$H17763,rateblocks, 2, FALSE), VLOOKUP(Data!H17763, rateblocks,3, FALSE))</f>
        <v>3</v>
      </c>
      <c r="J17763">
        <v>2.286548376083374</v>
      </c>
      <c r="K17763">
        <v>2.5106027126312256</v>
      </c>
      <c r="L17763">
        <v>67.703254699707031</v>
      </c>
      <c r="M17763">
        <v>0.22405415773391724</v>
      </c>
      <c r="N17763">
        <v>0.14672601222991943</v>
      </c>
      <c r="O17763">
        <v>2.1528523415327072E-2</v>
      </c>
      <c r="P17763">
        <v>-1.7288655042648315E-2</v>
      </c>
      <c r="Q17763">
        <v>3.6017205566167831E-2</v>
      </c>
      <c r="R17763">
        <v>0.14711096882820129</v>
      </c>
      <c r="S17763">
        <v>0.22405415773391724</v>
      </c>
      <c r="T17763">
        <v>0.30099734663963318</v>
      </c>
      <c r="U17763">
        <v>0.41209110617637634</v>
      </c>
      <c r="V17763">
        <v>0.46539697051048279</v>
      </c>
    </row>
    <row r="17764" spans="1:22" x14ac:dyDescent="0.25">
      <c r="A17764" t="s">
        <v>96</v>
      </c>
      <c r="B17764" t="s">
        <v>131</v>
      </c>
      <c r="C17764" t="s">
        <v>101</v>
      </c>
      <c r="D17764" t="s">
        <v>73</v>
      </c>
      <c r="E17764" t="s">
        <v>90</v>
      </c>
      <c r="F17764" t="s">
        <v>43</v>
      </c>
      <c r="G17764">
        <v>429</v>
      </c>
      <c r="H17764">
        <v>10</v>
      </c>
      <c r="I17764">
        <f>IF(VLOOKUP(Data!$A17764,summermonths, 2, FALSE) = 1, VLOOKUP(Data!$H17764,rateblocks, 2, FALSE), VLOOKUP(Data!H17764, rateblocks,3, FALSE))</f>
        <v>2</v>
      </c>
      <c r="J17764">
        <v>3.362795352935791</v>
      </c>
      <c r="K17764">
        <v>3.2520496845245361</v>
      </c>
      <c r="L17764">
        <v>70.963233947753906</v>
      </c>
      <c r="M17764">
        <v>-0.11074578016996384</v>
      </c>
      <c r="N17764">
        <v>0.1731102466583252</v>
      </c>
      <c r="O17764">
        <v>2.9967157170176506E-2</v>
      </c>
      <c r="P17764">
        <v>-0.39548680186271667</v>
      </c>
      <c r="Q17764">
        <v>-0.33259549736976624</v>
      </c>
      <c r="R17764">
        <v>-0.20152488350868225</v>
      </c>
      <c r="S17764">
        <v>-0.11074578016996384</v>
      </c>
      <c r="T17764">
        <v>-1.9966678693890572E-2</v>
      </c>
      <c r="U17764">
        <v>0.11110392957925797</v>
      </c>
      <c r="V17764">
        <v>0.173995241522789</v>
      </c>
    </row>
    <row r="17765" spans="1:22" x14ac:dyDescent="0.25">
      <c r="A17765" t="s">
        <v>100</v>
      </c>
      <c r="B17765" t="s">
        <v>131</v>
      </c>
      <c r="C17765" t="s">
        <v>102</v>
      </c>
      <c r="D17765" t="s">
        <v>83</v>
      </c>
      <c r="E17765" t="s">
        <v>90</v>
      </c>
      <c r="F17765" t="s">
        <v>43</v>
      </c>
      <c r="G17765">
        <v>429</v>
      </c>
      <c r="H17765">
        <v>14</v>
      </c>
      <c r="I17765">
        <f>IF(VLOOKUP(Data!$A17765,summermonths, 2, FALSE) = 1, VLOOKUP(Data!$H17765,rateblocks, 2, FALSE), VLOOKUP(Data!H17765, rateblocks,3, FALSE))</f>
        <v>1</v>
      </c>
      <c r="J17765">
        <v>4.7191095352172852</v>
      </c>
      <c r="K17765">
        <v>4.6536946296691895</v>
      </c>
      <c r="L17765">
        <v>85.808860778808594</v>
      </c>
      <c r="M17765">
        <v>-6.541481614112854E-2</v>
      </c>
      <c r="N17765">
        <v>0.3488030731678009</v>
      </c>
      <c r="O17765">
        <v>0.12166358530521393</v>
      </c>
      <c r="P17765">
        <v>-0.63914483785629272</v>
      </c>
      <c r="Q17765">
        <v>-0.51242393255233765</v>
      </c>
      <c r="R17765">
        <v>-0.24832732975482941</v>
      </c>
      <c r="S17765">
        <v>-6.541481614112854E-2</v>
      </c>
      <c r="T17765">
        <v>0.11749769747257233</v>
      </c>
      <c r="U17765">
        <v>0.38159430027008057</v>
      </c>
      <c r="V17765">
        <v>0.50831520557403564</v>
      </c>
    </row>
    <row r="17766" spans="1:22" x14ac:dyDescent="0.25">
      <c r="A17766" t="s">
        <v>98</v>
      </c>
      <c r="B17766" t="s">
        <v>131</v>
      </c>
      <c r="C17766" t="s">
        <v>101</v>
      </c>
      <c r="D17766" t="s">
        <v>75</v>
      </c>
      <c r="E17766" t="s">
        <v>90</v>
      </c>
      <c r="F17766" t="s">
        <v>43</v>
      </c>
      <c r="G17766">
        <v>429</v>
      </c>
      <c r="H17766">
        <v>14</v>
      </c>
      <c r="I17766">
        <f>IF(VLOOKUP(Data!$A17766,summermonths, 2, FALSE) = 1, VLOOKUP(Data!$H17766,rateblocks, 2, FALSE), VLOOKUP(Data!H17766, rateblocks,3, FALSE))</f>
        <v>1</v>
      </c>
      <c r="J17766">
        <v>4.5728960037231445</v>
      </c>
      <c r="K17766">
        <v>4.4378857612609863</v>
      </c>
      <c r="L17766">
        <v>81.290794372558594</v>
      </c>
      <c r="M17766">
        <v>-0.13501013815402985</v>
      </c>
      <c r="N17766">
        <v>0.23067177832126617</v>
      </c>
      <c r="O17766">
        <v>5.3209468722343445E-2</v>
      </c>
      <c r="P17766">
        <v>-0.51443147659301758</v>
      </c>
      <c r="Q17766">
        <v>-0.43062791228294373</v>
      </c>
      <c r="R17766">
        <v>-0.25597453117370605</v>
      </c>
      <c r="S17766">
        <v>-0.13501013815402985</v>
      </c>
      <c r="T17766">
        <v>-1.404573954641819E-2</v>
      </c>
      <c r="U17766">
        <v>0.16060763597488403</v>
      </c>
      <c r="V17766">
        <v>0.2444111704826355</v>
      </c>
    </row>
    <row r="17767" spans="1:22" x14ac:dyDescent="0.25">
      <c r="A17767" t="s">
        <v>98</v>
      </c>
      <c r="B17767" t="s">
        <v>131</v>
      </c>
      <c r="C17767" t="s">
        <v>102</v>
      </c>
      <c r="D17767" t="s">
        <v>81</v>
      </c>
      <c r="E17767" t="s">
        <v>90</v>
      </c>
      <c r="F17767" t="s">
        <v>43</v>
      </c>
      <c r="G17767">
        <v>429</v>
      </c>
      <c r="H17767">
        <v>20</v>
      </c>
      <c r="I17767">
        <f>IF(VLOOKUP(Data!$A17767,summermonths, 2, FALSE) = 1, VLOOKUP(Data!$H17767,rateblocks, 2, FALSE), VLOOKUP(Data!H17767, rateblocks,3, FALSE))</f>
        <v>2</v>
      </c>
      <c r="J17767">
        <v>4.036430835723877</v>
      </c>
      <c r="K17767">
        <v>4.2804193496704102</v>
      </c>
      <c r="L17767">
        <v>78.543121337890625</v>
      </c>
      <c r="M17767">
        <v>0.24398882687091827</v>
      </c>
      <c r="N17767">
        <v>0.43715742230415344</v>
      </c>
      <c r="O17767">
        <v>0.19110661745071411</v>
      </c>
      <c r="P17767">
        <v>-0.47507113218307495</v>
      </c>
      <c r="Q17767">
        <v>-0.31625095009803772</v>
      </c>
      <c r="R17767">
        <v>1.4743250794708729E-2</v>
      </c>
      <c r="S17767">
        <v>0.24398882687091827</v>
      </c>
      <c r="T17767">
        <v>0.47323441505432129</v>
      </c>
      <c r="U17767">
        <v>0.80422860383987427</v>
      </c>
      <c r="V17767">
        <v>0.96304881572723389</v>
      </c>
    </row>
    <row r="17768" spans="1:22" x14ac:dyDescent="0.25">
      <c r="A17768" t="s">
        <v>122</v>
      </c>
      <c r="B17768" t="s">
        <v>131</v>
      </c>
      <c r="C17768" t="s">
        <v>102</v>
      </c>
      <c r="D17768" t="s">
        <v>115</v>
      </c>
      <c r="E17768" t="s">
        <v>90</v>
      </c>
      <c r="F17768" t="s">
        <v>43</v>
      </c>
      <c r="G17768">
        <v>429</v>
      </c>
      <c r="H17768">
        <v>3</v>
      </c>
      <c r="I17768">
        <f>IF(VLOOKUP(Data!$A17768,summermonths, 2, FALSE) = 1, VLOOKUP(Data!$H17768,rateblocks, 2, FALSE), VLOOKUP(Data!H17768, rateblocks,3, FALSE))</f>
        <v>3</v>
      </c>
      <c r="J17768">
        <v>1.7354743480682373</v>
      </c>
      <c r="K17768">
        <v>1.9803262948989868</v>
      </c>
      <c r="L17768">
        <v>39.202796936035156</v>
      </c>
      <c r="M17768">
        <v>0.24485203623771667</v>
      </c>
      <c r="N17768">
        <v>0.26862305402755737</v>
      </c>
      <c r="O17768">
        <v>7.2158344089984894E-2</v>
      </c>
      <c r="P17768">
        <v>-0.19699357450008392</v>
      </c>
      <c r="Q17768">
        <v>-9.9402256309986115E-2</v>
      </c>
      <c r="R17768">
        <v>0.1039859727025032</v>
      </c>
      <c r="S17768">
        <v>0.24485203623771667</v>
      </c>
      <c r="T17768">
        <v>0.38571810722351074</v>
      </c>
      <c r="U17768">
        <v>0.58910632133483887</v>
      </c>
      <c r="V17768">
        <v>0.68669766187667847</v>
      </c>
    </row>
    <row r="17769" spans="1:22" x14ac:dyDescent="0.25">
      <c r="A17769" t="s">
        <v>98</v>
      </c>
      <c r="B17769" t="s">
        <v>131</v>
      </c>
      <c r="C17769" t="s">
        <v>102</v>
      </c>
      <c r="D17769" t="s">
        <v>81</v>
      </c>
      <c r="E17769" t="s">
        <v>90</v>
      </c>
      <c r="F17769" t="s">
        <v>43</v>
      </c>
      <c r="G17769">
        <v>429</v>
      </c>
      <c r="H17769">
        <v>6</v>
      </c>
      <c r="I17769">
        <f>IF(VLOOKUP(Data!$A17769,summermonths, 2, FALSE) = 1, VLOOKUP(Data!$H17769,rateblocks, 2, FALSE), VLOOKUP(Data!H17769, rateblocks,3, FALSE))</f>
        <v>3</v>
      </c>
      <c r="J17769">
        <v>2.3110980987548828</v>
      </c>
      <c r="K17769">
        <v>2.6006059646606445</v>
      </c>
      <c r="L17769">
        <v>70.715614318847656</v>
      </c>
      <c r="M17769">
        <v>0.28950786590576172</v>
      </c>
      <c r="N17769">
        <v>0.45849272608757019</v>
      </c>
      <c r="O17769">
        <v>0.21021558344364166</v>
      </c>
      <c r="P17769">
        <v>-0.46464556455612183</v>
      </c>
      <c r="Q17769">
        <v>-0.29807421565055847</v>
      </c>
      <c r="R17769">
        <v>4.9074046313762665E-2</v>
      </c>
      <c r="S17769">
        <v>0.28950786590576172</v>
      </c>
      <c r="T17769">
        <v>0.52994167804718018</v>
      </c>
      <c r="U17769">
        <v>0.87708991765975952</v>
      </c>
      <c r="V17769">
        <v>1.0436612367630005</v>
      </c>
    </row>
    <row r="17770" spans="1:22" x14ac:dyDescent="0.25">
      <c r="A17770" t="s">
        <v>99</v>
      </c>
      <c r="B17770" t="s">
        <v>131</v>
      </c>
      <c r="C17770" t="s">
        <v>102</v>
      </c>
      <c r="D17770" t="s">
        <v>82</v>
      </c>
      <c r="E17770" t="s">
        <v>90</v>
      </c>
      <c r="F17770" t="s">
        <v>43</v>
      </c>
      <c r="G17770">
        <v>429</v>
      </c>
      <c r="H17770">
        <v>20</v>
      </c>
      <c r="I17770">
        <f>IF(VLOOKUP(Data!$A17770,summermonths, 2, FALSE) = 1, VLOOKUP(Data!$H17770,rateblocks, 2, FALSE), VLOOKUP(Data!H17770, rateblocks,3, FALSE))</f>
        <v>2</v>
      </c>
      <c r="J17770">
        <v>4.1778340339660645</v>
      </c>
      <c r="K17770">
        <v>4.1854081153869629</v>
      </c>
      <c r="L17770">
        <v>82.976692199707031</v>
      </c>
      <c r="M17770">
        <v>7.574071642011404E-3</v>
      </c>
      <c r="N17770">
        <v>0.38961032032966614</v>
      </c>
      <c r="O17770">
        <v>0.15179620683193207</v>
      </c>
      <c r="P17770">
        <v>-0.63327789306640625</v>
      </c>
      <c r="Q17770">
        <v>-0.49173164367675781</v>
      </c>
      <c r="R17770">
        <v>-0.19673778116703033</v>
      </c>
      <c r="S17770">
        <v>7.574071642011404E-3</v>
      </c>
      <c r="T17770">
        <v>0.21188592910766602</v>
      </c>
      <c r="U17770">
        <v>0.50687980651855469</v>
      </c>
      <c r="V17770">
        <v>0.64842599630355835</v>
      </c>
    </row>
    <row r="17771" spans="1:22" x14ac:dyDescent="0.25">
      <c r="A17771" t="s">
        <v>122</v>
      </c>
      <c r="B17771" t="s">
        <v>131</v>
      </c>
      <c r="C17771" t="s">
        <v>102</v>
      </c>
      <c r="D17771" t="s">
        <v>115</v>
      </c>
      <c r="E17771" t="s">
        <v>90</v>
      </c>
      <c r="F17771" t="s">
        <v>43</v>
      </c>
      <c r="G17771">
        <v>429</v>
      </c>
      <c r="H17771">
        <v>2</v>
      </c>
      <c r="I17771">
        <f>IF(VLOOKUP(Data!$A17771,summermonths, 2, FALSE) = 1, VLOOKUP(Data!$H17771,rateblocks, 2, FALSE), VLOOKUP(Data!H17771, rateblocks,3, FALSE))</f>
        <v>3</v>
      </c>
      <c r="J17771">
        <v>1.7924413681030273</v>
      </c>
      <c r="K17771">
        <v>2.0436830520629883</v>
      </c>
      <c r="L17771">
        <v>40.065269470214844</v>
      </c>
      <c r="M17771">
        <v>0.25124156475067139</v>
      </c>
      <c r="N17771">
        <v>0.27223053574562073</v>
      </c>
      <c r="O17771">
        <v>7.4109464883804321E-2</v>
      </c>
      <c r="P17771">
        <v>-0.19653782248497009</v>
      </c>
      <c r="Q17771">
        <v>-9.7635902464389801E-2</v>
      </c>
      <c r="R17771">
        <v>0.10848373174667358</v>
      </c>
      <c r="S17771">
        <v>0.25124156475067139</v>
      </c>
      <c r="T17771">
        <v>0.39399939775466919</v>
      </c>
      <c r="U17771">
        <v>0.60011905431747437</v>
      </c>
      <c r="V17771">
        <v>0.69902092218399048</v>
      </c>
    </row>
    <row r="17772" spans="1:22" x14ac:dyDescent="0.25">
      <c r="A17772" t="s">
        <v>124</v>
      </c>
      <c r="B17772" t="s">
        <v>131</v>
      </c>
      <c r="C17772" t="s">
        <v>101</v>
      </c>
      <c r="D17772" t="s">
        <v>119</v>
      </c>
      <c r="E17772" t="s">
        <v>90</v>
      </c>
      <c r="F17772" t="s">
        <v>43</v>
      </c>
      <c r="G17772">
        <v>429</v>
      </c>
      <c r="H17772">
        <v>11</v>
      </c>
      <c r="I17772">
        <f>IF(VLOOKUP(Data!$A17772,summermonths, 2, FALSE) = 1, VLOOKUP(Data!$H17772,rateblocks, 2, FALSE), VLOOKUP(Data!H17772, rateblocks,3, FALSE))</f>
        <v>2</v>
      </c>
      <c r="J17772">
        <v>3.3723654747009277</v>
      </c>
      <c r="K17772">
        <v>3.3237226009368896</v>
      </c>
      <c r="L17772">
        <v>70.618156433105469</v>
      </c>
      <c r="M17772">
        <v>-4.8643019050359726E-2</v>
      </c>
      <c r="N17772">
        <v>0.12197275459766388</v>
      </c>
      <c r="O17772">
        <v>1.4877352863550186E-2</v>
      </c>
      <c r="P17772">
        <v>-0.24927034974098206</v>
      </c>
      <c r="Q17772">
        <v>-0.20495739579200745</v>
      </c>
      <c r="R17772">
        <v>-0.11260559409856796</v>
      </c>
      <c r="S17772">
        <v>-4.8643019050359726E-2</v>
      </c>
      <c r="T17772">
        <v>1.5319555997848511E-2</v>
      </c>
      <c r="U17772">
        <v>0.10767135769128799</v>
      </c>
      <c r="V17772">
        <v>0.15198430418968201</v>
      </c>
    </row>
    <row r="17773" spans="1:22" x14ac:dyDescent="0.25">
      <c r="A17773" t="s">
        <v>95</v>
      </c>
      <c r="B17773" t="s">
        <v>131</v>
      </c>
      <c r="C17773" t="s">
        <v>102</v>
      </c>
      <c r="D17773" t="s">
        <v>78</v>
      </c>
      <c r="E17773" t="s">
        <v>90</v>
      </c>
      <c r="F17773" t="s">
        <v>43</v>
      </c>
      <c r="G17773">
        <v>429</v>
      </c>
      <c r="H17773">
        <v>18</v>
      </c>
      <c r="I17773">
        <f>IF(VLOOKUP(Data!$A17773,summermonths, 2, FALSE) = 1, VLOOKUP(Data!$H17773,rateblocks, 2, FALSE), VLOOKUP(Data!H17773, rateblocks,3, FALSE))</f>
        <v>1</v>
      </c>
      <c r="J17773">
        <v>3.6402509212493896</v>
      </c>
      <c r="K17773">
        <v>3.8198368549346924</v>
      </c>
      <c r="L17773">
        <v>75.321678161621094</v>
      </c>
      <c r="M17773">
        <v>0.17958593368530273</v>
      </c>
      <c r="N17773">
        <v>0.34872612357139587</v>
      </c>
      <c r="O17773">
        <v>0.12160991132259369</v>
      </c>
      <c r="P17773">
        <v>-0.39401748776435852</v>
      </c>
      <c r="Q17773">
        <v>-0.26732456684112549</v>
      </c>
      <c r="R17773">
        <v>-3.2862243242561817E-3</v>
      </c>
      <c r="S17773">
        <v>0.17958593368530273</v>
      </c>
      <c r="T17773">
        <v>0.36245808005332947</v>
      </c>
      <c r="U17773">
        <v>0.62649643421173096</v>
      </c>
      <c r="V17773">
        <v>0.75318938493728638</v>
      </c>
    </row>
    <row r="17774" spans="1:22" x14ac:dyDescent="0.25">
      <c r="A17774" t="s">
        <v>97</v>
      </c>
      <c r="B17774" t="s">
        <v>131</v>
      </c>
      <c r="C17774" t="s">
        <v>102</v>
      </c>
      <c r="D17774" t="s">
        <v>80</v>
      </c>
      <c r="E17774" t="s">
        <v>90</v>
      </c>
      <c r="F17774" t="s">
        <v>43</v>
      </c>
      <c r="G17774">
        <v>429</v>
      </c>
      <c r="H17774">
        <v>7</v>
      </c>
      <c r="I17774">
        <f>IF(VLOOKUP(Data!$A17774,summermonths, 2, FALSE) = 1, VLOOKUP(Data!$H17774,rateblocks, 2, FALSE), VLOOKUP(Data!H17774, rateblocks,3, FALSE))</f>
        <v>2</v>
      </c>
      <c r="J17774">
        <v>2.5260207653045654</v>
      </c>
      <c r="K17774">
        <v>2.5648367404937744</v>
      </c>
      <c r="L17774">
        <v>71.764572143554687</v>
      </c>
      <c r="M17774">
        <v>3.8815978914499283E-2</v>
      </c>
      <c r="N17774">
        <v>0.312823086977005</v>
      </c>
      <c r="O17774">
        <v>9.7858287394046783E-2</v>
      </c>
      <c r="P17774">
        <v>-0.47573220729827881</v>
      </c>
      <c r="Q17774">
        <v>-0.36208292841911316</v>
      </c>
      <c r="R17774">
        <v>-0.12522861361503601</v>
      </c>
      <c r="S17774">
        <v>3.8815978914499283E-2</v>
      </c>
      <c r="T17774">
        <v>0.20286056399345398</v>
      </c>
      <c r="U17774">
        <v>0.43971490859985352</v>
      </c>
      <c r="V17774">
        <v>0.55336415767669678</v>
      </c>
    </row>
    <row r="17775" spans="1:22" x14ac:dyDescent="0.25">
      <c r="A17775" t="s">
        <v>122</v>
      </c>
      <c r="B17775" t="s">
        <v>131</v>
      </c>
      <c r="C17775" t="s">
        <v>102</v>
      </c>
      <c r="D17775" t="s">
        <v>115</v>
      </c>
      <c r="E17775" t="s">
        <v>90</v>
      </c>
      <c r="F17775" t="s">
        <v>43</v>
      </c>
      <c r="G17775">
        <v>429</v>
      </c>
      <c r="H17775">
        <v>7</v>
      </c>
      <c r="I17775">
        <f>IF(VLOOKUP(Data!$A17775,summermonths, 2, FALSE) = 1, VLOOKUP(Data!$H17775,rateblocks, 2, FALSE), VLOOKUP(Data!H17775, rateblocks,3, FALSE))</f>
        <v>2</v>
      </c>
      <c r="J17775">
        <v>2.0620710849761963</v>
      </c>
      <c r="K17775">
        <v>2.2211072444915771</v>
      </c>
      <c r="L17775">
        <v>36.736595153808594</v>
      </c>
      <c r="M17775">
        <v>0.15903624892234802</v>
      </c>
      <c r="N17775">
        <v>0.29946064949035645</v>
      </c>
      <c r="O17775">
        <v>8.967667818069458E-2</v>
      </c>
      <c r="P17775">
        <v>-0.33353269100189209</v>
      </c>
      <c r="Q17775">
        <v>-0.22473801672458649</v>
      </c>
      <c r="R17775">
        <v>1.9989307038486004E-3</v>
      </c>
      <c r="S17775">
        <v>0.15903624892234802</v>
      </c>
      <c r="T17775">
        <v>0.31607356667518616</v>
      </c>
      <c r="U17775">
        <v>0.54281049966812134</v>
      </c>
      <c r="V17775">
        <v>0.65160518884658813</v>
      </c>
    </row>
    <row r="17776" spans="1:22" x14ac:dyDescent="0.25">
      <c r="A17776" t="s">
        <v>100</v>
      </c>
      <c r="B17776" t="s">
        <v>131</v>
      </c>
      <c r="C17776" t="s">
        <v>102</v>
      </c>
      <c r="D17776" t="s">
        <v>83</v>
      </c>
      <c r="E17776" t="s">
        <v>90</v>
      </c>
      <c r="F17776" t="s">
        <v>43</v>
      </c>
      <c r="G17776">
        <v>429</v>
      </c>
      <c r="H17776">
        <v>10</v>
      </c>
      <c r="I17776">
        <f>IF(VLOOKUP(Data!$A17776,summermonths, 2, FALSE) = 1, VLOOKUP(Data!$H17776,rateblocks, 2, FALSE), VLOOKUP(Data!H17776, rateblocks,3, FALSE))</f>
        <v>2</v>
      </c>
      <c r="J17776">
        <v>3.7827389240264893</v>
      </c>
      <c r="K17776">
        <v>3.7265384197235107</v>
      </c>
      <c r="L17776">
        <v>82.862472534179688</v>
      </c>
      <c r="M17776">
        <v>-5.620058998465538E-2</v>
      </c>
      <c r="N17776">
        <v>0.49043667316436768</v>
      </c>
      <c r="O17776">
        <v>0.24052813649177551</v>
      </c>
      <c r="P17776">
        <v>-0.86289715766906738</v>
      </c>
      <c r="Q17776">
        <v>-0.68472045660018921</v>
      </c>
      <c r="R17776">
        <v>-0.31338584423065186</v>
      </c>
      <c r="S17776">
        <v>-5.620058998465538E-2</v>
      </c>
      <c r="T17776">
        <v>0.2009846568107605</v>
      </c>
      <c r="U17776">
        <v>0.57231926918029785</v>
      </c>
      <c r="V17776">
        <v>0.75049597024917603</v>
      </c>
    </row>
    <row r="17777" spans="1:22" x14ac:dyDescent="0.25">
      <c r="A17777" t="s">
        <v>100</v>
      </c>
      <c r="B17777" t="s">
        <v>131</v>
      </c>
      <c r="C17777" t="s">
        <v>101</v>
      </c>
      <c r="D17777" t="s">
        <v>77</v>
      </c>
      <c r="E17777" t="s">
        <v>90</v>
      </c>
      <c r="F17777" t="s">
        <v>43</v>
      </c>
      <c r="G17777">
        <v>429</v>
      </c>
      <c r="H17777">
        <v>24</v>
      </c>
      <c r="I17777">
        <f>IF(VLOOKUP(Data!$A17777,summermonths, 2, FALSE) = 1, VLOOKUP(Data!$H17777,rateblocks, 2, FALSE), VLOOKUP(Data!H17777, rateblocks,3, FALSE))</f>
        <v>3</v>
      </c>
      <c r="J17777">
        <v>2.5247747898101807</v>
      </c>
      <c r="K17777">
        <v>2.6751806735992432</v>
      </c>
      <c r="L17777">
        <v>70.440345764160156</v>
      </c>
      <c r="M17777">
        <v>0.15040594339370728</v>
      </c>
      <c r="N17777">
        <v>0.16484370827674866</v>
      </c>
      <c r="O17777">
        <v>2.7173448354005814E-2</v>
      </c>
      <c r="P17777">
        <v>-0.12073782831430435</v>
      </c>
      <c r="Q17777">
        <v>-6.0849767178297043E-2</v>
      </c>
      <c r="R17777">
        <v>6.3961818814277649E-2</v>
      </c>
      <c r="S17777">
        <v>0.15040594339370728</v>
      </c>
      <c r="T17777">
        <v>0.2368500679731369</v>
      </c>
      <c r="U17777">
        <v>0.3616616427898407</v>
      </c>
      <c r="V17777">
        <v>0.42154970765113831</v>
      </c>
    </row>
    <row r="17778" spans="1:22" x14ac:dyDescent="0.25">
      <c r="A17778" t="s">
        <v>95</v>
      </c>
      <c r="B17778" t="s">
        <v>131</v>
      </c>
      <c r="C17778" t="s">
        <v>101</v>
      </c>
      <c r="D17778" t="s">
        <v>72</v>
      </c>
      <c r="E17778" t="s">
        <v>90</v>
      </c>
      <c r="F17778" t="s">
        <v>43</v>
      </c>
      <c r="G17778">
        <v>429</v>
      </c>
      <c r="H17778">
        <v>7</v>
      </c>
      <c r="I17778">
        <f>IF(VLOOKUP(Data!$A17778,summermonths, 2, FALSE) = 1, VLOOKUP(Data!$H17778,rateblocks, 2, FALSE), VLOOKUP(Data!H17778, rateblocks,3, FALSE))</f>
        <v>2</v>
      </c>
      <c r="J17778">
        <v>2.1546719074249268</v>
      </c>
      <c r="K17778">
        <v>2.2416532039642334</v>
      </c>
      <c r="L17778">
        <v>58.881702423095703</v>
      </c>
      <c r="M17778">
        <v>8.6981289088726044E-2</v>
      </c>
      <c r="N17778">
        <v>0.1517300009727478</v>
      </c>
      <c r="O17778">
        <v>2.3021992295980453E-2</v>
      </c>
      <c r="P17778">
        <v>-0.16259235143661499</v>
      </c>
      <c r="Q17778">
        <v>-0.10746853053569794</v>
      </c>
      <c r="R17778">
        <v>7.4139987118542194E-3</v>
      </c>
      <c r="S17778">
        <v>8.6981289088726044E-2</v>
      </c>
      <c r="T17778">
        <v>0.16654857993125916</v>
      </c>
      <c r="U17778">
        <v>0.28143110871315002</v>
      </c>
      <c r="V17778">
        <v>0.33655494451522827</v>
      </c>
    </row>
    <row r="17779" spans="1:22" x14ac:dyDescent="0.25">
      <c r="A17779" t="s">
        <v>100</v>
      </c>
      <c r="B17779" t="s">
        <v>131</v>
      </c>
      <c r="C17779" t="s">
        <v>101</v>
      </c>
      <c r="D17779" t="s">
        <v>77</v>
      </c>
      <c r="E17779" t="s">
        <v>90</v>
      </c>
      <c r="F17779" t="s">
        <v>43</v>
      </c>
      <c r="G17779">
        <v>429</v>
      </c>
      <c r="H17779">
        <v>13</v>
      </c>
      <c r="I17779">
        <f>IF(VLOOKUP(Data!$A17779,summermonths, 2, FALSE) = 1, VLOOKUP(Data!$H17779,rateblocks, 2, FALSE), VLOOKUP(Data!H17779, rateblocks,3, FALSE))</f>
        <v>1</v>
      </c>
      <c r="J17779">
        <v>4.2957053184509277</v>
      </c>
      <c r="K17779">
        <v>4.2151436805725098</v>
      </c>
      <c r="L17779">
        <v>81.021400451660156</v>
      </c>
      <c r="M17779">
        <v>-8.0561704933643341E-2</v>
      </c>
      <c r="N17779">
        <v>0.1985802948474884</v>
      </c>
      <c r="O17779">
        <v>3.9434134960174561E-2</v>
      </c>
      <c r="P17779">
        <v>-0.40719723701477051</v>
      </c>
      <c r="Q17779">
        <v>-0.33505257964134216</v>
      </c>
      <c r="R17779">
        <v>-0.18469731509685516</v>
      </c>
      <c r="S17779">
        <v>-8.0561704933643341E-2</v>
      </c>
      <c r="T17779">
        <v>2.3573903366923332E-2</v>
      </c>
      <c r="U17779">
        <v>0.17392918467521667</v>
      </c>
      <c r="V17779">
        <v>0.24607381224632263</v>
      </c>
    </row>
    <row r="17780" spans="1:22" x14ac:dyDescent="0.25">
      <c r="A17780" t="s">
        <v>122</v>
      </c>
      <c r="B17780" t="s">
        <v>131</v>
      </c>
      <c r="C17780" t="s">
        <v>102</v>
      </c>
      <c r="D17780" t="s">
        <v>115</v>
      </c>
      <c r="E17780" t="s">
        <v>90</v>
      </c>
      <c r="F17780" t="s">
        <v>43</v>
      </c>
      <c r="G17780">
        <v>429</v>
      </c>
      <c r="H17780">
        <v>21</v>
      </c>
      <c r="I17780">
        <f>IF(VLOOKUP(Data!$A17780,summermonths, 2, FALSE) = 1, VLOOKUP(Data!$H17780,rateblocks, 2, FALSE), VLOOKUP(Data!H17780, rateblocks,3, FALSE))</f>
        <v>2</v>
      </c>
      <c r="J17780">
        <v>2.7643365859985352</v>
      </c>
      <c r="K17780">
        <v>3.0185081958770752</v>
      </c>
      <c r="L17780">
        <v>46.652679443359375</v>
      </c>
      <c r="M17780">
        <v>0.25417158007621765</v>
      </c>
      <c r="N17780">
        <v>0.292825847864151</v>
      </c>
      <c r="O17780">
        <v>8.5746973752975464E-2</v>
      </c>
      <c r="P17780">
        <v>-0.2274840772151947</v>
      </c>
      <c r="Q17780">
        <v>-0.12109984457492828</v>
      </c>
      <c r="R17780">
        <v>0.1006135568022728</v>
      </c>
      <c r="S17780">
        <v>0.25417158007621765</v>
      </c>
      <c r="T17780">
        <v>0.40772959589958191</v>
      </c>
      <c r="U17780">
        <v>0.62944298982620239</v>
      </c>
      <c r="V17780">
        <v>0.73582726716995239</v>
      </c>
    </row>
    <row r="17781" spans="1:22" x14ac:dyDescent="0.25">
      <c r="A17781" t="s">
        <v>125</v>
      </c>
      <c r="B17781" t="s">
        <v>131</v>
      </c>
      <c r="C17781" t="s">
        <v>101</v>
      </c>
      <c r="D17781" t="s">
        <v>120</v>
      </c>
      <c r="E17781" t="s">
        <v>90</v>
      </c>
      <c r="F17781" t="s">
        <v>43</v>
      </c>
      <c r="G17781">
        <v>429</v>
      </c>
      <c r="H17781">
        <v>14</v>
      </c>
      <c r="I17781">
        <f>IF(VLOOKUP(Data!$A17781,summermonths, 2, FALSE) = 1, VLOOKUP(Data!$H17781,rateblocks, 2, FALSE), VLOOKUP(Data!H17781, rateblocks,3, FALSE))</f>
        <v>2</v>
      </c>
      <c r="J17781">
        <v>3.6011250019073486</v>
      </c>
      <c r="K17781">
        <v>3.6271407604217529</v>
      </c>
      <c r="L17781">
        <v>72.152679443359375</v>
      </c>
      <c r="M17781">
        <v>2.6015790179371834E-2</v>
      </c>
      <c r="N17781">
        <v>0.1342417448759079</v>
      </c>
      <c r="O17781">
        <v>1.8020845949649811E-2</v>
      </c>
      <c r="P17781">
        <v>-0.19479222595691681</v>
      </c>
      <c r="Q17781">
        <v>-0.14602193236351013</v>
      </c>
      <c r="R17781">
        <v>-4.4380649924278259E-2</v>
      </c>
      <c r="S17781">
        <v>2.6015790179371834E-2</v>
      </c>
      <c r="T17781">
        <v>9.6412226557731628E-2</v>
      </c>
      <c r="U17781">
        <v>0.1980535089969635</v>
      </c>
      <c r="V17781">
        <v>0.24682381749153137</v>
      </c>
    </row>
    <row r="17782" spans="1:22" x14ac:dyDescent="0.25">
      <c r="A17782" t="s">
        <v>125</v>
      </c>
      <c r="B17782" t="s">
        <v>131</v>
      </c>
      <c r="C17782" t="s">
        <v>102</v>
      </c>
      <c r="D17782" t="s">
        <v>116</v>
      </c>
      <c r="E17782" t="s">
        <v>90</v>
      </c>
      <c r="F17782" t="s">
        <v>43</v>
      </c>
      <c r="G17782">
        <v>429</v>
      </c>
      <c r="H17782">
        <v>23</v>
      </c>
      <c r="I17782">
        <f>IF(VLOOKUP(Data!$A17782,summermonths, 2, FALSE) = 1, VLOOKUP(Data!$H17782,rateblocks, 2, FALSE), VLOOKUP(Data!H17782, rateblocks,3, FALSE))</f>
        <v>3</v>
      </c>
      <c r="J17782">
        <v>2.7734823226928711</v>
      </c>
      <c r="K17782">
        <v>2.8618390560150146</v>
      </c>
      <c r="L17782">
        <v>67.636360168457031</v>
      </c>
      <c r="M17782">
        <v>8.8356845080852509E-2</v>
      </c>
      <c r="N17782">
        <v>0.19018416106700897</v>
      </c>
      <c r="O17782">
        <v>3.6170016974210739E-2</v>
      </c>
      <c r="P17782">
        <v>-0.22446826100349426</v>
      </c>
      <c r="Q17782">
        <v>-0.1553739607334137</v>
      </c>
      <c r="R17782">
        <v>-1.137582678347826E-2</v>
      </c>
      <c r="S17782">
        <v>8.8356845080852509E-2</v>
      </c>
      <c r="T17782">
        <v>0.188089519739151</v>
      </c>
      <c r="U17782">
        <v>0.33208766579627991</v>
      </c>
      <c r="V17782">
        <v>0.40118196606636047</v>
      </c>
    </row>
    <row r="17783" spans="1:22" x14ac:dyDescent="0.25">
      <c r="A17783" t="s">
        <v>100</v>
      </c>
      <c r="B17783" t="s">
        <v>131</v>
      </c>
      <c r="C17783" t="s">
        <v>101</v>
      </c>
      <c r="D17783" t="s">
        <v>77</v>
      </c>
      <c r="E17783" t="s">
        <v>90</v>
      </c>
      <c r="F17783" t="s">
        <v>43</v>
      </c>
      <c r="G17783">
        <v>429</v>
      </c>
      <c r="H17783">
        <v>9</v>
      </c>
      <c r="I17783">
        <f>IF(VLOOKUP(Data!$A17783,summermonths, 2, FALSE) = 1, VLOOKUP(Data!$H17783,rateblocks, 2, FALSE), VLOOKUP(Data!H17783, rateblocks,3, FALSE))</f>
        <v>2</v>
      </c>
      <c r="J17783">
        <v>3.2746198177337646</v>
      </c>
      <c r="K17783">
        <v>3.0893697738647461</v>
      </c>
      <c r="L17783">
        <v>72.523414611816406</v>
      </c>
      <c r="M17783">
        <v>-0.18525011837482452</v>
      </c>
      <c r="N17783">
        <v>0.17278672754764557</v>
      </c>
      <c r="O17783">
        <v>2.9855253174901009E-2</v>
      </c>
      <c r="P17783">
        <v>-0.46945899724960327</v>
      </c>
      <c r="Q17783">
        <v>-0.4066852331161499</v>
      </c>
      <c r="R17783">
        <v>-0.27585956454277039</v>
      </c>
      <c r="S17783">
        <v>-0.18525011837482452</v>
      </c>
      <c r="T17783">
        <v>-9.4640672206878662E-2</v>
      </c>
      <c r="U17783">
        <v>3.6184981465339661E-2</v>
      </c>
      <c r="V17783">
        <v>9.8958760499954224E-2</v>
      </c>
    </row>
    <row r="17784" spans="1:22" x14ac:dyDescent="0.25">
      <c r="A17784" t="s">
        <v>123</v>
      </c>
      <c r="B17784" t="s">
        <v>131</v>
      </c>
      <c r="C17784" t="s">
        <v>101</v>
      </c>
      <c r="D17784" t="s">
        <v>113</v>
      </c>
      <c r="E17784" t="s">
        <v>90</v>
      </c>
      <c r="F17784" t="s">
        <v>43</v>
      </c>
      <c r="G17784">
        <v>429</v>
      </c>
      <c r="H17784">
        <v>24</v>
      </c>
      <c r="I17784">
        <f>IF(VLOOKUP(Data!$A17784,summermonths, 2, FALSE) = 1, VLOOKUP(Data!$H17784,rateblocks, 2, FALSE), VLOOKUP(Data!H17784, rateblocks,3, FALSE))</f>
        <v>3</v>
      </c>
      <c r="J17784">
        <v>2.2430088520050049</v>
      </c>
      <c r="K17784">
        <v>2.3602440357208252</v>
      </c>
      <c r="L17784">
        <v>55.123176574707031</v>
      </c>
      <c r="M17784">
        <v>0.11723528802394867</v>
      </c>
      <c r="N17784">
        <v>0.11539549380540848</v>
      </c>
      <c r="O17784">
        <v>1.3316120021045208E-2</v>
      </c>
      <c r="P17784">
        <v>-7.2573408484458923E-2</v>
      </c>
      <c r="Q17784">
        <v>-3.0649987980723381E-2</v>
      </c>
      <c r="R17784">
        <v>5.6721832603216171E-2</v>
      </c>
      <c r="S17784">
        <v>0.11723528802394867</v>
      </c>
      <c r="T17784">
        <v>0.17774873971939087</v>
      </c>
      <c r="U17784">
        <v>0.26512056589126587</v>
      </c>
      <c r="V17784">
        <v>0.30704399943351746</v>
      </c>
    </row>
    <row r="17785" spans="1:22" x14ac:dyDescent="0.25">
      <c r="A17785" t="s">
        <v>98</v>
      </c>
      <c r="B17785" t="s">
        <v>131</v>
      </c>
      <c r="C17785" t="s">
        <v>101</v>
      </c>
      <c r="D17785" t="s">
        <v>75</v>
      </c>
      <c r="E17785" t="s">
        <v>90</v>
      </c>
      <c r="F17785" t="s">
        <v>43</v>
      </c>
      <c r="G17785">
        <v>429</v>
      </c>
      <c r="H17785">
        <v>3</v>
      </c>
      <c r="I17785">
        <f>IF(VLOOKUP(Data!$A17785,summermonths, 2, FALSE) = 1, VLOOKUP(Data!$H17785,rateblocks, 2, FALSE), VLOOKUP(Data!H17785, rateblocks,3, FALSE))</f>
        <v>3</v>
      </c>
      <c r="J17785">
        <v>2.2215638160705566</v>
      </c>
      <c r="K17785">
        <v>2.4024591445922852</v>
      </c>
      <c r="L17785">
        <v>68.559791564941406</v>
      </c>
      <c r="M17785">
        <v>0.18089546263217926</v>
      </c>
      <c r="N17785">
        <v>0.19297927618026733</v>
      </c>
      <c r="O17785">
        <v>3.7241000682115555E-2</v>
      </c>
      <c r="P17785">
        <v>-0.13652719557285309</v>
      </c>
      <c r="Q17785">
        <v>-6.6417433321475983E-2</v>
      </c>
      <c r="R17785">
        <v>7.9697027802467346E-2</v>
      </c>
      <c r="S17785">
        <v>0.18089546263217926</v>
      </c>
      <c r="T17785">
        <v>0.28209388256072998</v>
      </c>
      <c r="U17785">
        <v>0.42820835113525391</v>
      </c>
      <c r="V17785">
        <v>0.4983181357383728</v>
      </c>
    </row>
    <row r="17786" spans="1:22" x14ac:dyDescent="0.25">
      <c r="A17786" t="s">
        <v>125</v>
      </c>
      <c r="B17786" t="s">
        <v>131</v>
      </c>
      <c r="C17786" t="s">
        <v>101</v>
      </c>
      <c r="D17786" t="s">
        <v>120</v>
      </c>
      <c r="E17786" t="s">
        <v>90</v>
      </c>
      <c r="F17786" t="s">
        <v>43</v>
      </c>
      <c r="G17786">
        <v>429</v>
      </c>
      <c r="H17786">
        <v>3</v>
      </c>
      <c r="I17786">
        <f>IF(VLOOKUP(Data!$A17786,summermonths, 2, FALSE) = 1, VLOOKUP(Data!$H17786,rateblocks, 2, FALSE), VLOOKUP(Data!H17786, rateblocks,3, FALSE))</f>
        <v>3</v>
      </c>
      <c r="J17786">
        <v>2.0816242694854736</v>
      </c>
      <c r="K17786">
        <v>2.1750431060791016</v>
      </c>
      <c r="L17786">
        <v>57.017269134521484</v>
      </c>
      <c r="M17786">
        <v>9.3418888747692108E-2</v>
      </c>
      <c r="N17786">
        <v>0.11140494793653488</v>
      </c>
      <c r="O17786">
        <v>1.2411062605679035E-2</v>
      </c>
      <c r="P17786">
        <v>-8.9825943112373352E-2</v>
      </c>
      <c r="Q17786">
        <v>-4.9352295696735382E-2</v>
      </c>
      <c r="R17786">
        <v>3.4998077899217606E-2</v>
      </c>
      <c r="S17786">
        <v>9.3418888747692108E-2</v>
      </c>
      <c r="T17786">
        <v>0.15183970332145691</v>
      </c>
      <c r="U17786">
        <v>0.2361900806427002</v>
      </c>
      <c r="V17786">
        <v>0.27666372060775757</v>
      </c>
    </row>
    <row r="17787" spans="1:22" x14ac:dyDescent="0.25">
      <c r="A17787" t="s">
        <v>124</v>
      </c>
      <c r="B17787" t="s">
        <v>131</v>
      </c>
      <c r="C17787" t="s">
        <v>102</v>
      </c>
      <c r="D17787" t="s">
        <v>114</v>
      </c>
      <c r="E17787" t="s">
        <v>90</v>
      </c>
      <c r="F17787" t="s">
        <v>43</v>
      </c>
      <c r="G17787">
        <v>429</v>
      </c>
      <c r="H17787">
        <v>17</v>
      </c>
      <c r="I17787">
        <f>IF(VLOOKUP(Data!$A17787,summermonths, 2, FALSE) = 1, VLOOKUP(Data!$H17787,rateblocks, 2, FALSE), VLOOKUP(Data!H17787, rateblocks,3, FALSE))</f>
        <v>2</v>
      </c>
      <c r="J17787">
        <v>3.8085999488830566</v>
      </c>
      <c r="K17787">
        <v>3.7471678256988525</v>
      </c>
      <c r="L17787">
        <v>80.715614318847656</v>
      </c>
      <c r="M17787">
        <v>-6.1432141810655594E-2</v>
      </c>
      <c r="N17787">
        <v>0.26214534044265747</v>
      </c>
      <c r="O17787">
        <v>6.8720176815986633E-2</v>
      </c>
      <c r="P17787">
        <v>-0.49262285232543945</v>
      </c>
      <c r="Q17787">
        <v>-0.39738491177558899</v>
      </c>
      <c r="R17787">
        <v>-0.19890129566192627</v>
      </c>
      <c r="S17787">
        <v>-6.1432141810655594E-2</v>
      </c>
      <c r="T17787">
        <v>7.6037012040615082E-2</v>
      </c>
      <c r="U17787">
        <v>0.2745206356048584</v>
      </c>
      <c r="V17787">
        <v>0.36975857615470886</v>
      </c>
    </row>
    <row r="17788" spans="1:22" x14ac:dyDescent="0.25">
      <c r="A17788" t="s">
        <v>125</v>
      </c>
      <c r="B17788" t="s">
        <v>131</v>
      </c>
      <c r="C17788" t="s">
        <v>101</v>
      </c>
      <c r="D17788" t="s">
        <v>120</v>
      </c>
      <c r="E17788" t="s">
        <v>90</v>
      </c>
      <c r="F17788" t="s">
        <v>43</v>
      </c>
      <c r="G17788">
        <v>429</v>
      </c>
      <c r="H17788">
        <v>16</v>
      </c>
      <c r="I17788">
        <f>IF(VLOOKUP(Data!$A17788,summermonths, 2, FALSE) = 1, VLOOKUP(Data!$H17788,rateblocks, 2, FALSE), VLOOKUP(Data!H17788, rateblocks,3, FALSE))</f>
        <v>2</v>
      </c>
      <c r="J17788">
        <v>3.4840726852416992</v>
      </c>
      <c r="K17788">
        <v>3.5108752250671387</v>
      </c>
      <c r="L17788">
        <v>71.240409851074219</v>
      </c>
      <c r="M17788">
        <v>2.6802429929375648E-2</v>
      </c>
      <c r="N17788">
        <v>0.13530920445919037</v>
      </c>
      <c r="O17788">
        <v>1.8308579921722412E-2</v>
      </c>
      <c r="P17788">
        <v>-0.19576141238212585</v>
      </c>
      <c r="Q17788">
        <v>-0.1466032862663269</v>
      </c>
      <c r="R17788">
        <v>-4.4153787195682526E-2</v>
      </c>
      <c r="S17788">
        <v>2.6802429929375648E-2</v>
      </c>
      <c r="T17788">
        <v>9.7758643329143524E-2</v>
      </c>
      <c r="U17788">
        <v>0.2002081573009491</v>
      </c>
      <c r="V17788">
        <v>0.24936626851558685</v>
      </c>
    </row>
    <row r="17789" spans="1:22" x14ac:dyDescent="0.25">
      <c r="A17789" t="s">
        <v>95</v>
      </c>
      <c r="B17789" t="s">
        <v>131</v>
      </c>
      <c r="C17789" t="s">
        <v>102</v>
      </c>
      <c r="D17789" t="s">
        <v>78</v>
      </c>
      <c r="E17789" t="s">
        <v>90</v>
      </c>
      <c r="F17789" t="s">
        <v>43</v>
      </c>
      <c r="G17789">
        <v>429</v>
      </c>
      <c r="H17789">
        <v>12</v>
      </c>
      <c r="I17789">
        <f>IF(VLOOKUP(Data!$A17789,summermonths, 2, FALSE) = 1, VLOOKUP(Data!$H17789,rateblocks, 2, FALSE), VLOOKUP(Data!H17789, rateblocks,3, FALSE))</f>
        <v>1</v>
      </c>
      <c r="J17789">
        <v>4.021822452545166</v>
      </c>
      <c r="K17789">
        <v>3.9265735149383545</v>
      </c>
      <c r="L17789">
        <v>81.26806640625</v>
      </c>
      <c r="M17789">
        <v>-9.5248796045780182E-2</v>
      </c>
      <c r="N17789">
        <v>0.30162656307220459</v>
      </c>
      <c r="O17789">
        <v>9.0978585183620453E-2</v>
      </c>
      <c r="P17789">
        <v>-0.59138035774230957</v>
      </c>
      <c r="Q17789">
        <v>-0.48179879784584045</v>
      </c>
      <c r="R17789">
        <v>-0.25342193245887756</v>
      </c>
      <c r="S17789">
        <v>-9.5248796045780182E-2</v>
      </c>
      <c r="T17789">
        <v>6.2924325466156006E-2</v>
      </c>
      <c r="U17789">
        <v>0.2913011908531189</v>
      </c>
      <c r="V17789">
        <v>0.40088275074958801</v>
      </c>
    </row>
    <row r="17790" spans="1:22" x14ac:dyDescent="0.25">
      <c r="A17790" t="s">
        <v>98</v>
      </c>
      <c r="B17790" t="s">
        <v>131</v>
      </c>
      <c r="C17790" t="s">
        <v>101</v>
      </c>
      <c r="D17790" t="s">
        <v>75</v>
      </c>
      <c r="E17790" t="s">
        <v>90</v>
      </c>
      <c r="F17790" t="s">
        <v>43</v>
      </c>
      <c r="G17790">
        <v>429</v>
      </c>
      <c r="H17790">
        <v>9</v>
      </c>
      <c r="I17790">
        <f>IF(VLOOKUP(Data!$A17790,summermonths, 2, FALSE) = 1, VLOOKUP(Data!$H17790,rateblocks, 2, FALSE), VLOOKUP(Data!H17790, rateblocks,3, FALSE))</f>
        <v>2</v>
      </c>
      <c r="J17790">
        <v>3.373476505279541</v>
      </c>
      <c r="K17790">
        <v>3.1853477954864502</v>
      </c>
      <c r="L17790">
        <v>72.806991577148438</v>
      </c>
      <c r="M17790">
        <v>-0.18812850117683411</v>
      </c>
      <c r="N17790">
        <v>0.21789485216140747</v>
      </c>
      <c r="O17790">
        <v>4.7478165477514267E-2</v>
      </c>
      <c r="P17790">
        <v>-0.54653364419937134</v>
      </c>
      <c r="Q17790">
        <v>-0.46737200021743774</v>
      </c>
      <c r="R17790">
        <v>-0.30239266157150269</v>
      </c>
      <c r="S17790">
        <v>-0.18812850117683411</v>
      </c>
      <c r="T17790">
        <v>-7.3864325881004333E-2</v>
      </c>
      <c r="U17790">
        <v>9.1114990413188934E-2</v>
      </c>
      <c r="V17790">
        <v>0.17027664184570313</v>
      </c>
    </row>
    <row r="17791" spans="1:22" x14ac:dyDescent="0.25">
      <c r="A17791" t="s">
        <v>95</v>
      </c>
      <c r="B17791" t="s">
        <v>131</v>
      </c>
      <c r="C17791" t="s">
        <v>102</v>
      </c>
      <c r="D17791" t="s">
        <v>78</v>
      </c>
      <c r="E17791" t="s">
        <v>90</v>
      </c>
      <c r="F17791" t="s">
        <v>43</v>
      </c>
      <c r="G17791">
        <v>429</v>
      </c>
      <c r="H17791">
        <v>13</v>
      </c>
      <c r="I17791">
        <f>IF(VLOOKUP(Data!$A17791,summermonths, 2, FALSE) = 1, VLOOKUP(Data!$H17791,rateblocks, 2, FALSE), VLOOKUP(Data!H17791, rateblocks,3, FALSE))</f>
        <v>1</v>
      </c>
      <c r="J17791">
        <v>4.1447634696960449</v>
      </c>
      <c r="K17791">
        <v>4.1837062835693359</v>
      </c>
      <c r="L17791">
        <v>83.673660278320313</v>
      </c>
      <c r="M17791">
        <v>3.8942966610193253E-2</v>
      </c>
      <c r="N17791">
        <v>0.32763144373893738</v>
      </c>
      <c r="O17791">
        <v>0.10734236240386963</v>
      </c>
      <c r="P17791">
        <v>-0.49996280670166016</v>
      </c>
      <c r="Q17791">
        <v>-0.38093361258506775</v>
      </c>
      <c r="R17791">
        <v>-0.13286712765693665</v>
      </c>
      <c r="S17791">
        <v>3.8942966610193253E-2</v>
      </c>
      <c r="T17791">
        <v>0.21075306832790375</v>
      </c>
      <c r="U17791">
        <v>0.45881956815719604</v>
      </c>
      <c r="V17791">
        <v>0.57784873247146606</v>
      </c>
    </row>
    <row r="17792" spans="1:22" x14ac:dyDescent="0.25">
      <c r="A17792" t="s">
        <v>97</v>
      </c>
      <c r="B17792" t="s">
        <v>131</v>
      </c>
      <c r="C17792" t="s">
        <v>101</v>
      </c>
      <c r="D17792" t="s">
        <v>74</v>
      </c>
      <c r="E17792" t="s">
        <v>90</v>
      </c>
      <c r="F17792" t="s">
        <v>43</v>
      </c>
      <c r="G17792">
        <v>429</v>
      </c>
      <c r="H17792">
        <v>17</v>
      </c>
      <c r="I17792">
        <f>IF(VLOOKUP(Data!$A17792,summermonths, 2, FALSE) = 1, VLOOKUP(Data!$H17792,rateblocks, 2, FALSE), VLOOKUP(Data!H17792, rateblocks,3, FALSE))</f>
        <v>1</v>
      </c>
      <c r="J17792">
        <v>3.7757637500762939</v>
      </c>
      <c r="K17792">
        <v>4.0435805320739746</v>
      </c>
      <c r="L17792">
        <v>75.758491516113281</v>
      </c>
      <c r="M17792">
        <v>0.26781654357910156</v>
      </c>
      <c r="N17792">
        <v>0.20626671612262726</v>
      </c>
      <c r="O17792">
        <v>4.254595935344696E-2</v>
      </c>
      <c r="P17792">
        <v>-7.1462012827396393E-2</v>
      </c>
      <c r="Q17792">
        <v>3.47511051222682E-3</v>
      </c>
      <c r="R17792">
        <v>0.15965017676353455</v>
      </c>
      <c r="S17792">
        <v>0.26781654357910156</v>
      </c>
      <c r="T17792">
        <v>0.37598291039466858</v>
      </c>
      <c r="U17792">
        <v>0.53215795755386353</v>
      </c>
      <c r="V17792">
        <v>0.60709512233734131</v>
      </c>
    </row>
    <row r="17793" spans="1:22" x14ac:dyDescent="0.25">
      <c r="A17793" t="s">
        <v>97</v>
      </c>
      <c r="B17793" t="s">
        <v>131</v>
      </c>
      <c r="C17793" t="s">
        <v>102</v>
      </c>
      <c r="D17793" t="s">
        <v>80</v>
      </c>
      <c r="E17793" t="s">
        <v>90</v>
      </c>
      <c r="F17793" t="s">
        <v>43</v>
      </c>
      <c r="G17793">
        <v>429</v>
      </c>
      <c r="H17793">
        <v>10</v>
      </c>
      <c r="I17793">
        <f>IF(VLOOKUP(Data!$A17793,summermonths, 2, FALSE) = 1, VLOOKUP(Data!$H17793,rateblocks, 2, FALSE), VLOOKUP(Data!H17793, rateblocks,3, FALSE))</f>
        <v>2</v>
      </c>
      <c r="J17793">
        <v>3.5370151996612549</v>
      </c>
      <c r="K17793">
        <v>3.5354194641113281</v>
      </c>
      <c r="L17793">
        <v>74.673660278320312</v>
      </c>
      <c r="M17793">
        <v>-1.595586771145463E-3</v>
      </c>
      <c r="N17793">
        <v>0.31298470497131348</v>
      </c>
      <c r="O17793">
        <v>9.7959429025650024E-2</v>
      </c>
      <c r="P17793">
        <v>-0.51640963554382324</v>
      </c>
      <c r="Q17793">
        <v>-0.40270161628723145</v>
      </c>
      <c r="R17793">
        <v>-0.16572493314743042</v>
      </c>
      <c r="S17793">
        <v>-1.595586771145463E-3</v>
      </c>
      <c r="T17793">
        <v>0.16253376007080078</v>
      </c>
      <c r="U17793">
        <v>0.39951044321060181</v>
      </c>
      <c r="V17793">
        <v>0.5132184624671936</v>
      </c>
    </row>
    <row r="17794" spans="1:22" x14ac:dyDescent="0.25">
      <c r="A17794" t="s">
        <v>124</v>
      </c>
      <c r="B17794" t="s">
        <v>131</v>
      </c>
      <c r="C17794" t="s">
        <v>101</v>
      </c>
      <c r="D17794" t="s">
        <v>119</v>
      </c>
      <c r="E17794" t="s">
        <v>90</v>
      </c>
      <c r="F17794" t="s">
        <v>43</v>
      </c>
      <c r="G17794">
        <v>429</v>
      </c>
      <c r="H17794">
        <v>10</v>
      </c>
      <c r="I17794">
        <f>IF(VLOOKUP(Data!$A17794,summermonths, 2, FALSE) = 1, VLOOKUP(Data!$H17794,rateblocks, 2, FALSE), VLOOKUP(Data!H17794, rateblocks,3, FALSE))</f>
        <v>2</v>
      </c>
      <c r="J17794">
        <v>3.0783216953277588</v>
      </c>
      <c r="K17794">
        <v>3.0114068984985352</v>
      </c>
      <c r="L17794">
        <v>66.807304382324219</v>
      </c>
      <c r="M17794">
        <v>-6.6914871335029602E-2</v>
      </c>
      <c r="N17794">
        <v>0.1222819983959198</v>
      </c>
      <c r="O17794">
        <v>1.49528868496418E-2</v>
      </c>
      <c r="P17794">
        <v>-0.26805084943771362</v>
      </c>
      <c r="Q17794">
        <v>-0.2236255556344986</v>
      </c>
      <c r="R17794">
        <v>-0.13103961944580078</v>
      </c>
      <c r="S17794">
        <v>-6.6914871335029602E-2</v>
      </c>
      <c r="T17794">
        <v>-2.7901285793632269E-3</v>
      </c>
      <c r="U17794">
        <v>8.9795812964439392E-2</v>
      </c>
      <c r="V17794">
        <v>0.13422112166881561</v>
      </c>
    </row>
    <row r="17795" spans="1:22" x14ac:dyDescent="0.25">
      <c r="A17795" t="s">
        <v>125</v>
      </c>
      <c r="B17795" t="s">
        <v>131</v>
      </c>
      <c r="C17795" t="s">
        <v>101</v>
      </c>
      <c r="D17795" t="s">
        <v>120</v>
      </c>
      <c r="E17795" t="s">
        <v>90</v>
      </c>
      <c r="F17795" t="s">
        <v>43</v>
      </c>
      <c r="G17795">
        <v>429</v>
      </c>
      <c r="H17795">
        <v>11</v>
      </c>
      <c r="I17795">
        <f>IF(VLOOKUP(Data!$A17795,summermonths, 2, FALSE) = 1, VLOOKUP(Data!$H17795,rateblocks, 2, FALSE), VLOOKUP(Data!H17795, rateblocks,3, FALSE))</f>
        <v>2</v>
      </c>
      <c r="J17795">
        <v>3.3148977756500244</v>
      </c>
      <c r="K17795">
        <v>3.3532686233520508</v>
      </c>
      <c r="L17795">
        <v>69.752700805664062</v>
      </c>
      <c r="M17795">
        <v>3.8370728492736816E-2</v>
      </c>
      <c r="N17795">
        <v>0.13000458478927612</v>
      </c>
      <c r="O17795">
        <v>1.690119132399559E-2</v>
      </c>
      <c r="P17795">
        <v>-0.17546778917312622</v>
      </c>
      <c r="Q17795">
        <v>-0.12823684513568878</v>
      </c>
      <c r="R17795">
        <v>-2.9803741723299026E-2</v>
      </c>
      <c r="S17795">
        <v>3.8370728492736816E-2</v>
      </c>
      <c r="T17795">
        <v>0.10654520243406296</v>
      </c>
      <c r="U17795">
        <v>0.20497830212116241</v>
      </c>
      <c r="V17795">
        <v>0.25220924615859985</v>
      </c>
    </row>
    <row r="17796" spans="1:22" x14ac:dyDescent="0.25">
      <c r="A17796" t="s">
        <v>97</v>
      </c>
      <c r="B17796" t="s">
        <v>131</v>
      </c>
      <c r="C17796" t="s">
        <v>101</v>
      </c>
      <c r="D17796" t="s">
        <v>74</v>
      </c>
      <c r="E17796" t="s">
        <v>90</v>
      </c>
      <c r="F17796" t="s">
        <v>43</v>
      </c>
      <c r="G17796">
        <v>429</v>
      </c>
      <c r="H17796">
        <v>12</v>
      </c>
      <c r="I17796">
        <f>IF(VLOOKUP(Data!$A17796,summermonths, 2, FALSE) = 1, VLOOKUP(Data!$H17796,rateblocks, 2, FALSE), VLOOKUP(Data!H17796, rateblocks,3, FALSE))</f>
        <v>1</v>
      </c>
      <c r="J17796">
        <v>3.9953281879425049</v>
      </c>
      <c r="K17796">
        <v>4.0863595008850098</v>
      </c>
      <c r="L17796">
        <v>76.505828857421875</v>
      </c>
      <c r="M17796">
        <v>9.1031432151794434E-2</v>
      </c>
      <c r="N17796">
        <v>0.18832305073738098</v>
      </c>
      <c r="O17796">
        <v>3.5465572029352188E-2</v>
      </c>
      <c r="P17796">
        <v>-0.21873241662979126</v>
      </c>
      <c r="Q17796">
        <v>-0.15031427145004272</v>
      </c>
      <c r="R17796">
        <v>-7.7252723276615143E-3</v>
      </c>
      <c r="S17796">
        <v>9.1031432151794434E-2</v>
      </c>
      <c r="T17796">
        <v>0.18978813290596008</v>
      </c>
      <c r="U17796">
        <v>0.33237713575363159</v>
      </c>
      <c r="V17796">
        <v>0.40079528093338013</v>
      </c>
    </row>
    <row r="17797" spans="1:22" x14ac:dyDescent="0.25">
      <c r="A17797" t="s">
        <v>99</v>
      </c>
      <c r="B17797" t="s">
        <v>131</v>
      </c>
      <c r="C17797" t="s">
        <v>102</v>
      </c>
      <c r="D17797" t="s">
        <v>82</v>
      </c>
      <c r="E17797" t="s">
        <v>90</v>
      </c>
      <c r="F17797" t="s">
        <v>43</v>
      </c>
      <c r="G17797">
        <v>429</v>
      </c>
      <c r="H17797">
        <v>4</v>
      </c>
      <c r="I17797">
        <f>IF(VLOOKUP(Data!$A17797,summermonths, 2, FALSE) = 1, VLOOKUP(Data!$H17797,rateblocks, 2, FALSE), VLOOKUP(Data!H17797, rateblocks,3, FALSE))</f>
        <v>3</v>
      </c>
      <c r="J17797">
        <v>2.0829288959503174</v>
      </c>
      <c r="K17797">
        <v>2.4702796936035156</v>
      </c>
      <c r="L17797">
        <v>73.102561950683594</v>
      </c>
      <c r="M17797">
        <v>0.38735079765319824</v>
      </c>
      <c r="N17797">
        <v>0.24351617693901062</v>
      </c>
      <c r="O17797">
        <v>5.9300128370523453E-2</v>
      </c>
      <c r="P17797">
        <v>-1.3197668828070164E-2</v>
      </c>
      <c r="Q17797">
        <v>7.5272262096405029E-2</v>
      </c>
      <c r="R17797">
        <v>0.25965079665184021</v>
      </c>
      <c r="S17797">
        <v>0.38735079765319824</v>
      </c>
      <c r="T17797">
        <v>0.51505082845687866</v>
      </c>
      <c r="U17797">
        <v>0.69942933320999146</v>
      </c>
      <c r="V17797">
        <v>0.78789925575256348</v>
      </c>
    </row>
    <row r="17798" spans="1:22" x14ac:dyDescent="0.25">
      <c r="A17798" t="s">
        <v>122</v>
      </c>
      <c r="B17798" t="s">
        <v>131</v>
      </c>
      <c r="C17798" t="s">
        <v>101</v>
      </c>
      <c r="D17798" t="s">
        <v>117</v>
      </c>
      <c r="E17798" t="s">
        <v>90</v>
      </c>
      <c r="F17798" t="s">
        <v>43</v>
      </c>
      <c r="G17798">
        <v>429</v>
      </c>
      <c r="H17798">
        <v>14</v>
      </c>
      <c r="I17798">
        <f>IF(VLOOKUP(Data!$A17798,summermonths, 2, FALSE) = 1, VLOOKUP(Data!$H17798,rateblocks, 2, FALSE), VLOOKUP(Data!H17798, rateblocks,3, FALSE))</f>
        <v>2</v>
      </c>
      <c r="J17798">
        <v>3.29494309425354</v>
      </c>
      <c r="K17798">
        <v>3.3827972412109375</v>
      </c>
      <c r="L17798">
        <v>68.427970886230469</v>
      </c>
      <c r="M17798">
        <v>8.7854117155075073E-2</v>
      </c>
      <c r="N17798">
        <v>0.13260266184806824</v>
      </c>
      <c r="O17798">
        <v>1.7583465203642845E-2</v>
      </c>
      <c r="P17798">
        <v>-0.13025784492492676</v>
      </c>
      <c r="Q17798">
        <v>-8.2083031535148621E-2</v>
      </c>
      <c r="R17798">
        <v>1.8317213281989098E-2</v>
      </c>
      <c r="S17798">
        <v>8.7854117155075073E-2</v>
      </c>
      <c r="T17798">
        <v>0.1573910266160965</v>
      </c>
      <c r="U17798">
        <v>0.25779128074645996</v>
      </c>
      <c r="V17798">
        <v>0.3059660792350769</v>
      </c>
    </row>
    <row r="17799" spans="1:22" x14ac:dyDescent="0.25">
      <c r="A17799" t="s">
        <v>99</v>
      </c>
      <c r="B17799" t="s">
        <v>131</v>
      </c>
      <c r="C17799" t="s">
        <v>102</v>
      </c>
      <c r="D17799" t="s">
        <v>82</v>
      </c>
      <c r="E17799" t="s">
        <v>90</v>
      </c>
      <c r="F17799" t="s">
        <v>43</v>
      </c>
      <c r="G17799">
        <v>429</v>
      </c>
      <c r="H17799">
        <v>17</v>
      </c>
      <c r="I17799">
        <f>IF(VLOOKUP(Data!$A17799,summermonths, 2, FALSE) = 1, VLOOKUP(Data!$H17799,rateblocks, 2, FALSE), VLOOKUP(Data!H17799, rateblocks,3, FALSE))</f>
        <v>1</v>
      </c>
      <c r="J17799">
        <v>4.762598991394043</v>
      </c>
      <c r="K17799">
        <v>4.586829662322998</v>
      </c>
      <c r="L17799">
        <v>89.580421447753906</v>
      </c>
      <c r="M17799">
        <v>-0.17576903104782104</v>
      </c>
      <c r="N17799">
        <v>0.46583786606788635</v>
      </c>
      <c r="O17799">
        <v>0.21700491011142731</v>
      </c>
      <c r="P17799">
        <v>-0.94200414419174194</v>
      </c>
      <c r="Q17799">
        <v>-0.77276426553726196</v>
      </c>
      <c r="R17799">
        <v>-0.42005464434623718</v>
      </c>
      <c r="S17799">
        <v>-0.17576903104782104</v>
      </c>
      <c r="T17799">
        <v>6.8516582250595093E-2</v>
      </c>
      <c r="U17799">
        <v>0.42122620344161987</v>
      </c>
      <c r="V17799">
        <v>0.59046608209609985</v>
      </c>
    </row>
    <row r="17800" spans="1:22" x14ac:dyDescent="0.25">
      <c r="A17800" t="s">
        <v>97</v>
      </c>
      <c r="B17800" t="s">
        <v>131</v>
      </c>
      <c r="C17800" t="s">
        <v>101</v>
      </c>
      <c r="D17800" t="s">
        <v>74</v>
      </c>
      <c r="E17800" t="s">
        <v>90</v>
      </c>
      <c r="F17800" t="s">
        <v>43</v>
      </c>
      <c r="G17800">
        <v>429</v>
      </c>
      <c r="H17800">
        <v>8</v>
      </c>
      <c r="I17800">
        <f>IF(VLOOKUP(Data!$A17800,summermonths, 2, FALSE) = 1, VLOOKUP(Data!$H17800,rateblocks, 2, FALSE), VLOOKUP(Data!H17800, rateblocks,3, FALSE))</f>
        <v>2</v>
      </c>
      <c r="J17800">
        <v>2.6708908081054687</v>
      </c>
      <c r="K17800">
        <v>2.6983242034912109</v>
      </c>
      <c r="L17800">
        <v>68.488899230957031</v>
      </c>
      <c r="M17800">
        <v>2.7433205395936966E-2</v>
      </c>
      <c r="N17800">
        <v>0.19986732304096222</v>
      </c>
      <c r="O17800">
        <v>3.9946947246789932E-2</v>
      </c>
      <c r="P17800">
        <v>-0.30131927132606506</v>
      </c>
      <c r="Q17800">
        <v>-0.22870707511901855</v>
      </c>
      <c r="R17800">
        <v>-7.73773193359375E-2</v>
      </c>
      <c r="S17800">
        <v>2.7433205395936966E-2</v>
      </c>
      <c r="T17800">
        <v>0.13224373757839203</v>
      </c>
      <c r="U17800">
        <v>0.28357347846031189</v>
      </c>
      <c r="V17800">
        <v>0.35618570446968079</v>
      </c>
    </row>
    <row r="17801" spans="1:22" x14ac:dyDescent="0.25">
      <c r="A17801" t="s">
        <v>98</v>
      </c>
      <c r="B17801" t="s">
        <v>131</v>
      </c>
      <c r="C17801" t="s">
        <v>101</v>
      </c>
      <c r="D17801" t="s">
        <v>75</v>
      </c>
      <c r="E17801" t="s">
        <v>90</v>
      </c>
      <c r="F17801" t="s">
        <v>43</v>
      </c>
      <c r="G17801">
        <v>429</v>
      </c>
      <c r="H17801">
        <v>1</v>
      </c>
      <c r="I17801">
        <f>IF(VLOOKUP(Data!$A17801,summermonths, 2, FALSE) = 1, VLOOKUP(Data!$H17801,rateblocks, 2, FALSE), VLOOKUP(Data!H17801, rateblocks,3, FALSE))</f>
        <v>3</v>
      </c>
      <c r="J17801">
        <v>2.3907551765441895</v>
      </c>
      <c r="K17801">
        <v>2.5498583316802979</v>
      </c>
      <c r="L17801">
        <v>69.134147644042969</v>
      </c>
      <c r="M17801">
        <v>0.15910333395004272</v>
      </c>
      <c r="N17801">
        <v>0.18710954487323761</v>
      </c>
      <c r="O17801">
        <v>3.5009980201721191E-2</v>
      </c>
      <c r="P17801">
        <v>-0.14866447448730469</v>
      </c>
      <c r="Q17801">
        <v>-8.0687195062637329E-2</v>
      </c>
      <c r="R17801">
        <v>6.0982991009950638E-2</v>
      </c>
      <c r="S17801">
        <v>0.15910333395004272</v>
      </c>
      <c r="T17801">
        <v>0.25722366571426392</v>
      </c>
      <c r="U17801">
        <v>0.39889386296272278</v>
      </c>
      <c r="V17801">
        <v>0.46687114238739014</v>
      </c>
    </row>
    <row r="17802" spans="1:22" x14ac:dyDescent="0.25">
      <c r="A17802" t="s">
        <v>99</v>
      </c>
      <c r="B17802" t="s">
        <v>131</v>
      </c>
      <c r="C17802" t="s">
        <v>102</v>
      </c>
      <c r="D17802" t="s">
        <v>82</v>
      </c>
      <c r="E17802" t="s">
        <v>90</v>
      </c>
      <c r="F17802" t="s">
        <v>43</v>
      </c>
      <c r="G17802">
        <v>429</v>
      </c>
      <c r="H17802">
        <v>5</v>
      </c>
      <c r="I17802">
        <f>IF(VLOOKUP(Data!$A17802,summermonths, 2, FALSE) = 1, VLOOKUP(Data!$H17802,rateblocks, 2, FALSE), VLOOKUP(Data!H17802, rateblocks,3, FALSE))</f>
        <v>3</v>
      </c>
      <c r="J17802">
        <v>2.2004785537719727</v>
      </c>
      <c r="K17802">
        <v>2.4879138469696045</v>
      </c>
      <c r="L17802">
        <v>72.864799499511719</v>
      </c>
      <c r="M17802">
        <v>0.28743517398834229</v>
      </c>
      <c r="N17802">
        <v>0.2355400025844574</v>
      </c>
      <c r="O17802">
        <v>5.5479094386100769E-2</v>
      </c>
      <c r="P17802">
        <v>-9.999365359544754E-2</v>
      </c>
      <c r="Q17802">
        <v>-1.4421485364437103E-2</v>
      </c>
      <c r="R17802">
        <v>0.16391786932945251</v>
      </c>
      <c r="S17802">
        <v>0.28743517398834229</v>
      </c>
      <c r="T17802">
        <v>0.41095247864723206</v>
      </c>
      <c r="U17802">
        <v>0.58929181098937988</v>
      </c>
      <c r="V17802">
        <v>0.67486399412155151</v>
      </c>
    </row>
    <row r="17803" spans="1:22" x14ac:dyDescent="0.25">
      <c r="A17803" t="s">
        <v>124</v>
      </c>
      <c r="B17803" t="s">
        <v>131</v>
      </c>
      <c r="C17803" t="s">
        <v>102</v>
      </c>
      <c r="D17803" t="s">
        <v>114</v>
      </c>
      <c r="E17803" t="s">
        <v>90</v>
      </c>
      <c r="F17803" t="s">
        <v>43</v>
      </c>
      <c r="G17803">
        <v>429</v>
      </c>
      <c r="H17803">
        <v>11</v>
      </c>
      <c r="I17803">
        <f>IF(VLOOKUP(Data!$A17803,summermonths, 2, FALSE) = 1, VLOOKUP(Data!$H17803,rateblocks, 2, FALSE), VLOOKUP(Data!H17803, rateblocks,3, FALSE))</f>
        <v>2</v>
      </c>
      <c r="J17803">
        <v>3.7760467529296875</v>
      </c>
      <c r="K17803">
        <v>3.5686013698577881</v>
      </c>
      <c r="L17803">
        <v>83.310020446777344</v>
      </c>
      <c r="M17803">
        <v>-0.20744536817073822</v>
      </c>
      <c r="N17803">
        <v>0.36055833101272583</v>
      </c>
      <c r="O17803">
        <v>0.13000230491161346</v>
      </c>
      <c r="P17803">
        <v>-0.80051106214523315</v>
      </c>
      <c r="Q17803">
        <v>-0.66951948404312134</v>
      </c>
      <c r="R17803">
        <v>-0.39652234315872192</v>
      </c>
      <c r="S17803">
        <v>-0.20744536817073822</v>
      </c>
      <c r="T17803">
        <v>-1.8368395045399666E-2</v>
      </c>
      <c r="U17803">
        <v>0.25462871789932251</v>
      </c>
      <c r="V17803">
        <v>0.38562029600143433</v>
      </c>
    </row>
    <row r="17804" spans="1:22" x14ac:dyDescent="0.25">
      <c r="A17804" t="s">
        <v>99</v>
      </c>
      <c r="B17804" t="s">
        <v>131</v>
      </c>
      <c r="C17804" t="s">
        <v>101</v>
      </c>
      <c r="D17804" t="s">
        <v>76</v>
      </c>
      <c r="E17804" t="s">
        <v>90</v>
      </c>
      <c r="F17804" t="s">
        <v>43</v>
      </c>
      <c r="G17804">
        <v>429</v>
      </c>
      <c r="H17804">
        <v>12</v>
      </c>
      <c r="I17804">
        <f>IF(VLOOKUP(Data!$A17804,summermonths, 2, FALSE) = 1, VLOOKUP(Data!$H17804,rateblocks, 2, FALSE), VLOOKUP(Data!H17804, rateblocks,3, FALSE))</f>
        <v>1</v>
      </c>
      <c r="J17804">
        <v>4.2310676574707031</v>
      </c>
      <c r="K17804">
        <v>4.2311916351318359</v>
      </c>
      <c r="L17804">
        <v>80.052703857421875</v>
      </c>
      <c r="M17804">
        <v>1.2371789489407092E-4</v>
      </c>
      <c r="N17804">
        <v>0.19162988662719727</v>
      </c>
      <c r="O17804">
        <v>3.6722011864185333E-2</v>
      </c>
      <c r="P17804">
        <v>-0.31507939100265503</v>
      </c>
      <c r="Q17804">
        <v>-0.24545986950397491</v>
      </c>
      <c r="R17804">
        <v>-0.10036709159612656</v>
      </c>
      <c r="S17804">
        <v>1.2371789489407092E-4</v>
      </c>
      <c r="T17804">
        <v>0.1006145253777504</v>
      </c>
      <c r="U17804">
        <v>0.24570730328559875</v>
      </c>
      <c r="V17804">
        <v>0.31532683968544006</v>
      </c>
    </row>
    <row r="17805" spans="1:22" x14ac:dyDescent="0.25">
      <c r="A17805" t="s">
        <v>123</v>
      </c>
      <c r="B17805" t="s">
        <v>131</v>
      </c>
      <c r="C17805" t="s">
        <v>101</v>
      </c>
      <c r="D17805" t="s">
        <v>113</v>
      </c>
      <c r="E17805" t="s">
        <v>90</v>
      </c>
      <c r="F17805" t="s">
        <v>43</v>
      </c>
      <c r="G17805">
        <v>429</v>
      </c>
      <c r="H17805">
        <v>10</v>
      </c>
      <c r="I17805">
        <f>IF(VLOOKUP(Data!$A17805,summermonths, 2, FALSE) = 1, VLOOKUP(Data!$H17805,rateblocks, 2, FALSE), VLOOKUP(Data!H17805, rateblocks,3, FALSE))</f>
        <v>2</v>
      </c>
      <c r="J17805">
        <v>3.0846343040466309</v>
      </c>
      <c r="K17805">
        <v>2.9887731075286865</v>
      </c>
      <c r="L17805">
        <v>65.20697021484375</v>
      </c>
      <c r="M17805">
        <v>-9.5861226320266724E-2</v>
      </c>
      <c r="N17805">
        <v>0.12664452195167542</v>
      </c>
      <c r="O17805">
        <v>1.6038835048675537E-2</v>
      </c>
      <c r="P17805">
        <v>-0.30417293310165405</v>
      </c>
      <c r="Q17805">
        <v>-0.25816270709037781</v>
      </c>
      <c r="R17805">
        <v>-0.16227367520332336</v>
      </c>
      <c r="S17805">
        <v>-9.5861226320266724E-2</v>
      </c>
      <c r="T17805">
        <v>-2.9448773711919785E-2</v>
      </c>
      <c r="U17805">
        <v>6.6440261900424957E-2</v>
      </c>
      <c r="V17805">
        <v>0.11245047301054001</v>
      </c>
    </row>
    <row r="17806" spans="1:22" x14ac:dyDescent="0.25">
      <c r="A17806" t="s">
        <v>96</v>
      </c>
      <c r="B17806" t="s">
        <v>131</v>
      </c>
      <c r="C17806" t="s">
        <v>101</v>
      </c>
      <c r="D17806" t="s">
        <v>73</v>
      </c>
      <c r="E17806" t="s">
        <v>90</v>
      </c>
      <c r="F17806" t="s">
        <v>43</v>
      </c>
      <c r="G17806">
        <v>429</v>
      </c>
      <c r="H17806">
        <v>11</v>
      </c>
      <c r="I17806">
        <f>IF(VLOOKUP(Data!$A17806,summermonths, 2, FALSE) = 1, VLOOKUP(Data!$H17806,rateblocks, 2, FALSE), VLOOKUP(Data!H17806, rateblocks,3, FALSE))</f>
        <v>2</v>
      </c>
      <c r="J17806">
        <v>3.6592681407928467</v>
      </c>
      <c r="K17806">
        <v>3.6527500152587891</v>
      </c>
      <c r="L17806">
        <v>73.28131103515625</v>
      </c>
      <c r="M17806">
        <v>-6.5179998055100441E-3</v>
      </c>
      <c r="N17806">
        <v>0.17478711903095245</v>
      </c>
      <c r="O17806">
        <v>3.0550537630915642E-2</v>
      </c>
      <c r="P17806">
        <v>-0.29401722550392151</v>
      </c>
      <c r="Q17806">
        <v>-0.2305167019367218</v>
      </c>
      <c r="R17806">
        <v>-9.8176456987857819E-2</v>
      </c>
      <c r="S17806">
        <v>-6.5179998055100441E-3</v>
      </c>
      <c r="T17806">
        <v>8.5140451788902283E-2</v>
      </c>
      <c r="U17806">
        <v>0.21748070418834686</v>
      </c>
      <c r="V17806">
        <v>0.28098121285438538</v>
      </c>
    </row>
    <row r="17807" spans="1:22" x14ac:dyDescent="0.25">
      <c r="A17807" t="s">
        <v>98</v>
      </c>
      <c r="B17807" t="s">
        <v>131</v>
      </c>
      <c r="C17807" t="s">
        <v>101</v>
      </c>
      <c r="D17807" t="s">
        <v>75</v>
      </c>
      <c r="E17807" t="s">
        <v>90</v>
      </c>
      <c r="F17807" t="s">
        <v>43</v>
      </c>
      <c r="G17807">
        <v>429</v>
      </c>
      <c r="H17807">
        <v>16</v>
      </c>
      <c r="I17807">
        <f>IF(VLOOKUP(Data!$A17807,summermonths, 2, FALSE) = 1, VLOOKUP(Data!$H17807,rateblocks, 2, FALSE), VLOOKUP(Data!H17807, rateblocks,3, FALSE))</f>
        <v>1</v>
      </c>
      <c r="J17807">
        <v>4.3660473823547363</v>
      </c>
      <c r="K17807">
        <v>4.3148455619812012</v>
      </c>
      <c r="L17807">
        <v>80.558273315429688</v>
      </c>
      <c r="M17807">
        <v>-5.1201697438955307E-2</v>
      </c>
      <c r="N17807">
        <v>0.22737252712249756</v>
      </c>
      <c r="O17807">
        <v>5.1698267459869385E-2</v>
      </c>
      <c r="P17807">
        <v>-0.42519623041152954</v>
      </c>
      <c r="Q17807">
        <v>-0.34259131550788879</v>
      </c>
      <c r="R17807">
        <v>-0.17043596506118774</v>
      </c>
      <c r="S17807">
        <v>-5.1201697438955307E-2</v>
      </c>
      <c r="T17807">
        <v>6.803257018327713E-2</v>
      </c>
      <c r="U17807">
        <v>0.24018792808055878</v>
      </c>
      <c r="V17807">
        <v>0.32279282808303833</v>
      </c>
    </row>
    <row r="17808" spans="1:22" x14ac:dyDescent="0.25">
      <c r="A17808" t="s">
        <v>124</v>
      </c>
      <c r="B17808" t="s">
        <v>131</v>
      </c>
      <c r="C17808" t="s">
        <v>102</v>
      </c>
      <c r="D17808" t="s">
        <v>114</v>
      </c>
      <c r="E17808" t="s">
        <v>90</v>
      </c>
      <c r="F17808" t="s">
        <v>43</v>
      </c>
      <c r="G17808">
        <v>429</v>
      </c>
      <c r="H17808">
        <v>7</v>
      </c>
      <c r="I17808">
        <f>IF(VLOOKUP(Data!$A17808,summermonths, 2, FALSE) = 1, VLOOKUP(Data!$H17808,rateblocks, 2, FALSE), VLOOKUP(Data!H17808, rateblocks,3, FALSE))</f>
        <v>2</v>
      </c>
      <c r="J17808">
        <v>2.8827614784240723</v>
      </c>
      <c r="K17808">
        <v>2.4760489463806152</v>
      </c>
      <c r="L17808">
        <v>62.699298858642578</v>
      </c>
      <c r="M17808">
        <v>-0.40671256184577942</v>
      </c>
      <c r="N17808">
        <v>0.38532301783561707</v>
      </c>
      <c r="O17808">
        <v>0.1484738290309906</v>
      </c>
      <c r="P17808">
        <v>-1.0405125617980957</v>
      </c>
      <c r="Q17808">
        <v>-0.90052390098571777</v>
      </c>
      <c r="R17808">
        <v>-0.60877615213394165</v>
      </c>
      <c r="S17808">
        <v>-0.40671256184577942</v>
      </c>
      <c r="T17808">
        <v>-0.20464897155761719</v>
      </c>
      <c r="U17808">
        <v>8.7098754942417145E-2</v>
      </c>
      <c r="V17808">
        <v>0.22708740830421448</v>
      </c>
    </row>
    <row r="17809" spans="1:22" x14ac:dyDescent="0.25">
      <c r="A17809" t="s">
        <v>95</v>
      </c>
      <c r="B17809" t="s">
        <v>131</v>
      </c>
      <c r="C17809" t="s">
        <v>101</v>
      </c>
      <c r="D17809" t="s">
        <v>72</v>
      </c>
      <c r="E17809" t="s">
        <v>90</v>
      </c>
      <c r="F17809" t="s">
        <v>43</v>
      </c>
      <c r="G17809">
        <v>429</v>
      </c>
      <c r="H17809">
        <v>17</v>
      </c>
      <c r="I17809">
        <f>IF(VLOOKUP(Data!$A17809,summermonths, 2, FALSE) = 1, VLOOKUP(Data!$H17809,rateblocks, 2, FALSE), VLOOKUP(Data!H17809, rateblocks,3, FALSE))</f>
        <v>1</v>
      </c>
      <c r="J17809">
        <v>3.2057735919952393</v>
      </c>
      <c r="K17809">
        <v>3.3535723686218262</v>
      </c>
      <c r="L17809">
        <v>65.717369079589844</v>
      </c>
      <c r="M17809">
        <v>0.14779877662658691</v>
      </c>
      <c r="N17809">
        <v>0.16401992738246918</v>
      </c>
      <c r="O17809">
        <v>2.6902535930275917E-2</v>
      </c>
      <c r="P17809">
        <v>-0.12198999524116516</v>
      </c>
      <c r="Q17809">
        <v>-6.2401216477155685E-2</v>
      </c>
      <c r="R17809">
        <v>6.1786644160747528E-2</v>
      </c>
      <c r="S17809">
        <v>0.14779877662658691</v>
      </c>
      <c r="T17809">
        <v>0.2338109165430069</v>
      </c>
      <c r="U17809">
        <v>0.35799875855445862</v>
      </c>
      <c r="V17809">
        <v>0.41758754849433899</v>
      </c>
    </row>
    <row r="17810" spans="1:22" x14ac:dyDescent="0.25">
      <c r="A17810" t="s">
        <v>124</v>
      </c>
      <c r="B17810" t="s">
        <v>131</v>
      </c>
      <c r="C17810" t="s">
        <v>102</v>
      </c>
      <c r="D17810" t="s">
        <v>114</v>
      </c>
      <c r="E17810" t="s">
        <v>90</v>
      </c>
      <c r="F17810" t="s">
        <v>43</v>
      </c>
      <c r="G17810">
        <v>429</v>
      </c>
      <c r="H17810">
        <v>5</v>
      </c>
      <c r="I17810">
        <f>IF(VLOOKUP(Data!$A17810,summermonths, 2, FALSE) = 1, VLOOKUP(Data!$H17810,rateblocks, 2, FALSE), VLOOKUP(Data!H17810, rateblocks,3, FALSE))</f>
        <v>3</v>
      </c>
      <c r="J17810">
        <v>2.3646562099456787</v>
      </c>
      <c r="K17810">
        <v>2.2323310375213623</v>
      </c>
      <c r="L17810">
        <v>61.89044189453125</v>
      </c>
      <c r="M17810">
        <v>-0.13232515752315521</v>
      </c>
      <c r="N17810">
        <v>0.20444376766681671</v>
      </c>
      <c r="O17810">
        <v>4.1797254234552383E-2</v>
      </c>
      <c r="P17810">
        <v>-0.46860522031784058</v>
      </c>
      <c r="Q17810">
        <v>-0.39433038234710693</v>
      </c>
      <c r="R17810">
        <v>-0.23953557014465332</v>
      </c>
      <c r="S17810">
        <v>-0.13232515752315521</v>
      </c>
      <c r="T17810">
        <v>-2.5114741176366806E-2</v>
      </c>
      <c r="U17810">
        <v>0.12968006730079651</v>
      </c>
      <c r="V17810">
        <v>0.20395492017269135</v>
      </c>
    </row>
    <row r="17811" spans="1:22" x14ac:dyDescent="0.25">
      <c r="A17811" t="s">
        <v>98</v>
      </c>
      <c r="B17811" t="s">
        <v>131</v>
      </c>
      <c r="C17811" t="s">
        <v>102</v>
      </c>
      <c r="D17811" t="s">
        <v>81</v>
      </c>
      <c r="E17811" t="s">
        <v>90</v>
      </c>
      <c r="F17811" t="s">
        <v>43</v>
      </c>
      <c r="G17811">
        <v>429</v>
      </c>
      <c r="H17811">
        <v>12</v>
      </c>
      <c r="I17811">
        <f>IF(VLOOKUP(Data!$A17811,summermonths, 2, FALSE) = 1, VLOOKUP(Data!$H17811,rateblocks, 2, FALSE), VLOOKUP(Data!H17811, rateblocks,3, FALSE))</f>
        <v>1</v>
      </c>
      <c r="J17811">
        <v>4.7278790473937988</v>
      </c>
      <c r="K17811">
        <v>4.6794290542602539</v>
      </c>
      <c r="L17811">
        <v>87.783218383789063</v>
      </c>
      <c r="M17811">
        <v>-4.8450056463479996E-2</v>
      </c>
      <c r="N17811">
        <v>0.39259758591651917</v>
      </c>
      <c r="O17811">
        <v>0.15413285791873932</v>
      </c>
      <c r="P17811">
        <v>-0.69421559572219849</v>
      </c>
      <c r="Q17811">
        <v>-0.55158412456512451</v>
      </c>
      <c r="R17811">
        <v>-0.25432842969894409</v>
      </c>
      <c r="S17811">
        <v>-4.8450056463479996E-2</v>
      </c>
      <c r="T17811">
        <v>0.1574283242225647</v>
      </c>
      <c r="U17811">
        <v>0.45468398928642273</v>
      </c>
      <c r="V17811">
        <v>0.59731549024581909</v>
      </c>
    </row>
    <row r="17812" spans="1:22" x14ac:dyDescent="0.25">
      <c r="A17812" t="s">
        <v>125</v>
      </c>
      <c r="B17812" t="s">
        <v>131</v>
      </c>
      <c r="C17812" t="s">
        <v>102</v>
      </c>
      <c r="D17812" t="s">
        <v>116</v>
      </c>
      <c r="E17812" t="s">
        <v>90</v>
      </c>
      <c r="F17812" t="s">
        <v>43</v>
      </c>
      <c r="G17812">
        <v>429</v>
      </c>
      <c r="H17812">
        <v>16</v>
      </c>
      <c r="I17812">
        <f>IF(VLOOKUP(Data!$A17812,summermonths, 2, FALSE) = 1, VLOOKUP(Data!$H17812,rateblocks, 2, FALSE), VLOOKUP(Data!H17812, rateblocks,3, FALSE))</f>
        <v>2</v>
      </c>
      <c r="J17812">
        <v>4.0959243774414062</v>
      </c>
      <c r="K17812">
        <v>3.9351515769958496</v>
      </c>
      <c r="L17812">
        <v>81.757575988769531</v>
      </c>
      <c r="M17812">
        <v>-0.16077306866645813</v>
      </c>
      <c r="N17812">
        <v>0.26126337051391602</v>
      </c>
      <c r="O17812">
        <v>6.825854629278183E-2</v>
      </c>
      <c r="P17812">
        <v>-0.59051305055618286</v>
      </c>
      <c r="Q17812">
        <v>-0.4955955445766449</v>
      </c>
      <c r="R17812">
        <v>-0.29777970910072327</v>
      </c>
      <c r="S17812">
        <v>-0.16077306866645813</v>
      </c>
      <c r="T17812">
        <v>-2.3766422644257545E-2</v>
      </c>
      <c r="U17812">
        <v>0.17404940724372864</v>
      </c>
      <c r="V17812">
        <v>0.26896694302558899</v>
      </c>
    </row>
    <row r="17813" spans="1:22" x14ac:dyDescent="0.25">
      <c r="A17813" t="s">
        <v>99</v>
      </c>
      <c r="B17813" t="s">
        <v>131</v>
      </c>
      <c r="C17813" t="s">
        <v>101</v>
      </c>
      <c r="D17813" t="s">
        <v>76</v>
      </c>
      <c r="E17813" t="s">
        <v>90</v>
      </c>
      <c r="F17813" t="s">
        <v>43</v>
      </c>
      <c r="G17813">
        <v>429</v>
      </c>
      <c r="H17813">
        <v>8</v>
      </c>
      <c r="I17813">
        <f>IF(VLOOKUP(Data!$A17813,summermonths, 2, FALSE) = 1, VLOOKUP(Data!$H17813,rateblocks, 2, FALSE), VLOOKUP(Data!H17813, rateblocks,3, FALSE))</f>
        <v>2</v>
      </c>
      <c r="J17813">
        <v>2.7486207485198975</v>
      </c>
      <c r="K17813">
        <v>2.7457692623138428</v>
      </c>
      <c r="L17813">
        <v>70.31494140625</v>
      </c>
      <c r="M17813">
        <v>-2.8515341691672802E-3</v>
      </c>
      <c r="N17813">
        <v>0.19736844301223755</v>
      </c>
      <c r="O17813">
        <v>3.8954302668571472E-2</v>
      </c>
      <c r="P17813">
        <v>-0.32749372720718384</v>
      </c>
      <c r="Q17813">
        <v>-0.2557893693447113</v>
      </c>
      <c r="R17813">
        <v>-0.10635164380073547</v>
      </c>
      <c r="S17813">
        <v>-2.8515341691672802E-3</v>
      </c>
      <c r="T17813">
        <v>0.10064858198165894</v>
      </c>
      <c r="U17813">
        <v>0.25008630752563477</v>
      </c>
      <c r="V17813">
        <v>0.3217906653881073</v>
      </c>
    </row>
    <row r="17814" spans="1:22" x14ac:dyDescent="0.25">
      <c r="A17814" t="s">
        <v>96</v>
      </c>
      <c r="B17814" t="s">
        <v>131</v>
      </c>
      <c r="C17814" t="s">
        <v>102</v>
      </c>
      <c r="D17814" t="s">
        <v>79</v>
      </c>
      <c r="E17814" t="s">
        <v>90</v>
      </c>
      <c r="F17814" t="s">
        <v>43</v>
      </c>
      <c r="G17814">
        <v>429</v>
      </c>
      <c r="H17814">
        <v>14</v>
      </c>
      <c r="I17814">
        <f>IF(VLOOKUP(Data!$A17814,summermonths, 2, FALSE) = 1, VLOOKUP(Data!$H17814,rateblocks, 2, FALSE), VLOOKUP(Data!H17814, rateblocks,3, FALSE))</f>
        <v>1</v>
      </c>
      <c r="J17814">
        <v>4.5013141632080078</v>
      </c>
      <c r="K17814">
        <v>4.3818531036376953</v>
      </c>
      <c r="L17814">
        <v>75.027969360351563</v>
      </c>
      <c r="M17814">
        <v>-0.11946116387844086</v>
      </c>
      <c r="N17814">
        <v>0.36437702178955078</v>
      </c>
      <c r="O17814">
        <v>0.13277061283588409</v>
      </c>
      <c r="P17814">
        <v>-0.71880805492401123</v>
      </c>
      <c r="Q17814">
        <v>-0.58642911911010742</v>
      </c>
      <c r="R17814">
        <v>-0.31054064631462097</v>
      </c>
      <c r="S17814">
        <v>-0.11946116387844086</v>
      </c>
      <c r="T17814">
        <v>7.1618333458900452E-2</v>
      </c>
      <c r="U17814">
        <v>0.34750679135322571</v>
      </c>
      <c r="V17814">
        <v>0.47988569736480713</v>
      </c>
    </row>
    <row r="17815" spans="1:22" x14ac:dyDescent="0.25">
      <c r="A17815" t="s">
        <v>125</v>
      </c>
      <c r="B17815" t="s">
        <v>131</v>
      </c>
      <c r="C17815" t="s">
        <v>101</v>
      </c>
      <c r="D17815" t="s">
        <v>120</v>
      </c>
      <c r="E17815" t="s">
        <v>90</v>
      </c>
      <c r="F17815" t="s">
        <v>43</v>
      </c>
      <c r="G17815">
        <v>429</v>
      </c>
      <c r="H17815">
        <v>15</v>
      </c>
      <c r="I17815">
        <f>IF(VLOOKUP(Data!$A17815,summermonths, 2, FALSE) = 1, VLOOKUP(Data!$H17815,rateblocks, 2, FALSE), VLOOKUP(Data!H17815, rateblocks,3, FALSE))</f>
        <v>2</v>
      </c>
      <c r="J17815">
        <v>3.5506680011749268</v>
      </c>
      <c r="K17815">
        <v>3.5655055046081543</v>
      </c>
      <c r="L17815">
        <v>71.729499816894531</v>
      </c>
      <c r="M17815">
        <v>1.4837498776614666E-2</v>
      </c>
      <c r="N17815">
        <v>0.13448002934455872</v>
      </c>
      <c r="O17815">
        <v>1.8084878101944923E-2</v>
      </c>
      <c r="P17815">
        <v>-0.20636247098445892</v>
      </c>
      <c r="Q17815">
        <v>-0.1575055867433548</v>
      </c>
      <c r="R17815">
        <v>-5.5683895945549011E-2</v>
      </c>
      <c r="S17815">
        <v>1.4837498776614666E-2</v>
      </c>
      <c r="T17815">
        <v>8.5358895361423492E-2</v>
      </c>
      <c r="U17815">
        <v>0.18718059360980988</v>
      </c>
      <c r="V17815">
        <v>0.23603746294975281</v>
      </c>
    </row>
    <row r="17816" spans="1:22" x14ac:dyDescent="0.25">
      <c r="A17816" t="s">
        <v>124</v>
      </c>
      <c r="B17816" t="s">
        <v>131</v>
      </c>
      <c r="C17816" t="s">
        <v>101</v>
      </c>
      <c r="D17816" t="s">
        <v>119</v>
      </c>
      <c r="E17816" t="s">
        <v>90</v>
      </c>
      <c r="F17816" t="s">
        <v>43</v>
      </c>
      <c r="G17816">
        <v>429</v>
      </c>
      <c r="H17816">
        <v>3</v>
      </c>
      <c r="I17816">
        <f>IF(VLOOKUP(Data!$A17816,summermonths, 2, FALSE) = 1, VLOOKUP(Data!$H17816,rateblocks, 2, FALSE), VLOOKUP(Data!H17816, rateblocks,3, FALSE))</f>
        <v>3</v>
      </c>
      <c r="J17816">
        <v>2.0516901016235352</v>
      </c>
      <c r="K17816">
        <v>2.1762418746948242</v>
      </c>
      <c r="L17816">
        <v>55.524585723876953</v>
      </c>
      <c r="M17816">
        <v>0.12455169856548309</v>
      </c>
      <c r="N17816">
        <v>0.11116044223308563</v>
      </c>
      <c r="O17816">
        <v>1.2356643564999104E-2</v>
      </c>
      <c r="P17816">
        <v>-5.8290958404541016E-2</v>
      </c>
      <c r="Q17816">
        <v>-1.790614053606987E-2</v>
      </c>
      <c r="R17816">
        <v>6.6259108483791351E-2</v>
      </c>
      <c r="S17816">
        <v>0.12455169856548309</v>
      </c>
      <c r="T17816">
        <v>0.18284429609775543</v>
      </c>
      <c r="U17816">
        <v>0.26700952649116516</v>
      </c>
      <c r="V17816">
        <v>0.3073943555355072</v>
      </c>
    </row>
    <row r="17817" spans="1:22" x14ac:dyDescent="0.25">
      <c r="A17817" t="s">
        <v>125</v>
      </c>
      <c r="B17817" t="s">
        <v>131</v>
      </c>
      <c r="C17817" t="s">
        <v>102</v>
      </c>
      <c r="D17817" t="s">
        <v>116</v>
      </c>
      <c r="E17817" t="s">
        <v>90</v>
      </c>
      <c r="F17817" t="s">
        <v>43</v>
      </c>
      <c r="G17817">
        <v>429</v>
      </c>
      <c r="H17817">
        <v>12</v>
      </c>
      <c r="I17817">
        <f>IF(VLOOKUP(Data!$A17817,summermonths, 2, FALSE) = 1, VLOOKUP(Data!$H17817,rateblocks, 2, FALSE), VLOOKUP(Data!H17817, rateblocks,3, FALSE))</f>
        <v>2</v>
      </c>
      <c r="J17817">
        <v>3.8831450939178467</v>
      </c>
      <c r="K17817">
        <v>3.9725944995880127</v>
      </c>
      <c r="L17817">
        <v>81.270393371582031</v>
      </c>
      <c r="M17817">
        <v>8.9449413120746613E-2</v>
      </c>
      <c r="N17817">
        <v>0.26902788877487183</v>
      </c>
      <c r="O17817">
        <v>7.2376005351543427E-2</v>
      </c>
      <c r="P17817">
        <v>-0.35306209325790405</v>
      </c>
      <c r="Q17817">
        <v>-0.25532370805740356</v>
      </c>
      <c r="R17817">
        <v>-5.1628950983285904E-2</v>
      </c>
      <c r="S17817">
        <v>8.9449413120746613E-2</v>
      </c>
      <c r="T17817">
        <v>0.23052777349948883</v>
      </c>
      <c r="U17817">
        <v>0.4342225193977356</v>
      </c>
      <c r="V17817">
        <v>0.53196090459823608</v>
      </c>
    </row>
    <row r="17818" spans="1:22" x14ac:dyDescent="0.25">
      <c r="A17818" t="s">
        <v>99</v>
      </c>
      <c r="B17818" t="s">
        <v>131</v>
      </c>
      <c r="C17818" t="s">
        <v>102</v>
      </c>
      <c r="D17818" t="s">
        <v>82</v>
      </c>
      <c r="E17818" t="s">
        <v>90</v>
      </c>
      <c r="F17818" t="s">
        <v>43</v>
      </c>
      <c r="G17818">
        <v>429</v>
      </c>
      <c r="H17818">
        <v>8</v>
      </c>
      <c r="I17818">
        <f>IF(VLOOKUP(Data!$A17818,summermonths, 2, FALSE) = 1, VLOOKUP(Data!$H17818,rateblocks, 2, FALSE), VLOOKUP(Data!H17818, rateblocks,3, FALSE))</f>
        <v>2</v>
      </c>
      <c r="J17818">
        <v>3.1916811466217041</v>
      </c>
      <c r="K17818">
        <v>2.9032983779907227</v>
      </c>
      <c r="L17818">
        <v>76.675987243652344</v>
      </c>
      <c r="M17818">
        <v>-0.28838273882865906</v>
      </c>
      <c r="N17818">
        <v>0.38147643208503723</v>
      </c>
      <c r="O17818">
        <v>0.14552426338195801</v>
      </c>
      <c r="P17818">
        <v>-0.91585564613342285</v>
      </c>
      <c r="Q17818">
        <v>-0.77726447582244873</v>
      </c>
      <c r="R17818">
        <v>-0.48842918872833252</v>
      </c>
      <c r="S17818">
        <v>-0.28838273882865906</v>
      </c>
      <c r="T17818">
        <v>-8.833630383014679E-2</v>
      </c>
      <c r="U17818">
        <v>0.20049898326396942</v>
      </c>
      <c r="V17818">
        <v>0.33909016847610474</v>
      </c>
    </row>
    <row r="17819" spans="1:22" x14ac:dyDescent="0.25">
      <c r="A17819" t="s">
        <v>95</v>
      </c>
      <c r="B17819" t="s">
        <v>131</v>
      </c>
      <c r="C17819" t="s">
        <v>101</v>
      </c>
      <c r="D17819" t="s">
        <v>72</v>
      </c>
      <c r="E17819" t="s">
        <v>90</v>
      </c>
      <c r="F17819" t="s">
        <v>43</v>
      </c>
      <c r="G17819">
        <v>429</v>
      </c>
      <c r="H17819">
        <v>13</v>
      </c>
      <c r="I17819">
        <f>IF(VLOOKUP(Data!$A17819,summermonths, 2, FALSE) = 1, VLOOKUP(Data!$H17819,rateblocks, 2, FALSE), VLOOKUP(Data!H17819, rateblocks,3, FALSE))</f>
        <v>1</v>
      </c>
      <c r="J17819">
        <v>3.5040528774261475</v>
      </c>
      <c r="K17819">
        <v>3.5324423313140869</v>
      </c>
      <c r="L17819">
        <v>66.789161682128906</v>
      </c>
      <c r="M17819">
        <v>2.8389351442456245E-2</v>
      </c>
      <c r="N17819">
        <v>0.16230256855487823</v>
      </c>
      <c r="O17819">
        <v>2.6342123746871948E-2</v>
      </c>
      <c r="P17819">
        <v>-0.23857462406158447</v>
      </c>
      <c r="Q17819">
        <v>-0.1796097606420517</v>
      </c>
      <c r="R17819">
        <v>-5.6722197681665421E-2</v>
      </c>
      <c r="S17819">
        <v>2.8389351442456245E-2</v>
      </c>
      <c r="T17819">
        <v>0.11350090056657791</v>
      </c>
      <c r="U17819">
        <v>0.23638845980167389</v>
      </c>
      <c r="V17819">
        <v>0.29535332322120667</v>
      </c>
    </row>
    <row r="17820" spans="1:22" x14ac:dyDescent="0.25">
      <c r="A17820" t="s">
        <v>98</v>
      </c>
      <c r="B17820" t="s">
        <v>131</v>
      </c>
      <c r="C17820" t="s">
        <v>101</v>
      </c>
      <c r="D17820" t="s">
        <v>75</v>
      </c>
      <c r="E17820" t="s">
        <v>90</v>
      </c>
      <c r="F17820" t="s">
        <v>43</v>
      </c>
      <c r="G17820">
        <v>429</v>
      </c>
      <c r="H17820">
        <v>22</v>
      </c>
      <c r="I17820">
        <f>IF(VLOOKUP(Data!$A17820,summermonths, 2, FALSE) = 1, VLOOKUP(Data!$H17820,rateblocks, 2, FALSE), VLOOKUP(Data!H17820, rateblocks,3, FALSE))</f>
        <v>2</v>
      </c>
      <c r="J17820">
        <v>3.1667637825012207</v>
      </c>
      <c r="K17820">
        <v>3.3691020011901855</v>
      </c>
      <c r="L17820">
        <v>70.845573425292969</v>
      </c>
      <c r="M17820">
        <v>0.20233815908432007</v>
      </c>
      <c r="N17820">
        <v>0.20992203056812286</v>
      </c>
      <c r="O17820">
        <v>4.4067259877920151E-2</v>
      </c>
      <c r="P17820">
        <v>-0.14295285940170288</v>
      </c>
      <c r="Q17820">
        <v>-6.6687747836112976E-2</v>
      </c>
      <c r="R17820">
        <v>9.2254936695098877E-2</v>
      </c>
      <c r="S17820">
        <v>0.20233815908432007</v>
      </c>
      <c r="T17820">
        <v>0.31242138147354126</v>
      </c>
      <c r="U17820">
        <v>0.47136405110359192</v>
      </c>
      <c r="V17820">
        <v>0.54762917757034302</v>
      </c>
    </row>
    <row r="17821" spans="1:22" x14ac:dyDescent="0.25">
      <c r="A17821" t="s">
        <v>124</v>
      </c>
      <c r="B17821" t="s">
        <v>131</v>
      </c>
      <c r="C17821" t="s">
        <v>101</v>
      </c>
      <c r="D17821" t="s">
        <v>119</v>
      </c>
      <c r="E17821" t="s">
        <v>90</v>
      </c>
      <c r="F17821" t="s">
        <v>43</v>
      </c>
      <c r="G17821">
        <v>429</v>
      </c>
      <c r="H17821">
        <v>1</v>
      </c>
      <c r="I17821">
        <f>IF(VLOOKUP(Data!$A17821,summermonths, 2, FALSE) = 1, VLOOKUP(Data!$H17821,rateblocks, 2, FALSE), VLOOKUP(Data!H17821, rateblocks,3, FALSE))</f>
        <v>3</v>
      </c>
      <c r="J17821">
        <v>2.1652343273162842</v>
      </c>
      <c r="K17821">
        <v>2.2854690551757812</v>
      </c>
      <c r="L17821">
        <v>57.248085021972656</v>
      </c>
      <c r="M17821">
        <v>0.12023480981588364</v>
      </c>
      <c r="N17821">
        <v>0.11405441164970398</v>
      </c>
      <c r="O17821">
        <v>1.3008409179747105E-2</v>
      </c>
      <c r="P17821">
        <v>-6.7368000745773315E-2</v>
      </c>
      <c r="Q17821">
        <v>-2.5931799784302711E-2</v>
      </c>
      <c r="R17821">
        <v>6.0424618422985077E-2</v>
      </c>
      <c r="S17821">
        <v>0.12023480981588364</v>
      </c>
      <c r="T17821">
        <v>0.18004500865936279</v>
      </c>
      <c r="U17821">
        <v>0.26640141010284424</v>
      </c>
      <c r="V17821">
        <v>0.30783763527870178</v>
      </c>
    </row>
    <row r="17822" spans="1:22" x14ac:dyDescent="0.25">
      <c r="A17822" t="s">
        <v>125</v>
      </c>
      <c r="B17822" t="s">
        <v>131</v>
      </c>
      <c r="C17822" t="s">
        <v>101</v>
      </c>
      <c r="D17822" t="s">
        <v>120</v>
      </c>
      <c r="E17822" t="s">
        <v>90</v>
      </c>
      <c r="F17822" t="s">
        <v>43</v>
      </c>
      <c r="G17822">
        <v>429</v>
      </c>
      <c r="H17822">
        <v>9</v>
      </c>
      <c r="I17822">
        <f>IF(VLOOKUP(Data!$A17822,summermonths, 2, FALSE) = 1, VLOOKUP(Data!$H17822,rateblocks, 2, FALSE), VLOOKUP(Data!H17822, rateblocks,3, FALSE))</f>
        <v>2</v>
      </c>
      <c r="J17822">
        <v>2.7879867553710937</v>
      </c>
      <c r="K17822">
        <v>2.7667558193206787</v>
      </c>
      <c r="L17822">
        <v>63.632549285888672</v>
      </c>
      <c r="M17822">
        <v>-2.1230779588222504E-2</v>
      </c>
      <c r="N17822">
        <v>0.142314612865448</v>
      </c>
      <c r="O17822">
        <v>2.0253449678421021E-2</v>
      </c>
      <c r="P17822">
        <v>-0.25531747937202454</v>
      </c>
      <c r="Q17822">
        <v>-0.20361429452896118</v>
      </c>
      <c r="R17822">
        <v>-9.5860637724399567E-2</v>
      </c>
      <c r="S17822">
        <v>-2.1230779588222504E-2</v>
      </c>
      <c r="T17822">
        <v>5.3399074822664261E-2</v>
      </c>
      <c r="U17822">
        <v>0.16115273535251617</v>
      </c>
      <c r="V17822">
        <v>0.21285592019557953</v>
      </c>
    </row>
    <row r="17823" spans="1:22" x14ac:dyDescent="0.25">
      <c r="A17823" t="s">
        <v>122</v>
      </c>
      <c r="B17823" t="s">
        <v>131</v>
      </c>
      <c r="C17823" t="s">
        <v>102</v>
      </c>
      <c r="D17823" t="s">
        <v>115</v>
      </c>
      <c r="E17823" t="s">
        <v>90</v>
      </c>
      <c r="F17823" t="s">
        <v>43</v>
      </c>
      <c r="G17823">
        <v>429</v>
      </c>
      <c r="H17823">
        <v>20</v>
      </c>
      <c r="I17823">
        <f>IF(VLOOKUP(Data!$A17823,summermonths, 2, FALSE) = 1, VLOOKUP(Data!$H17823,rateblocks, 2, FALSE), VLOOKUP(Data!H17823, rateblocks,3, FALSE))</f>
        <v>1</v>
      </c>
      <c r="J17823">
        <v>2.8732938766479492</v>
      </c>
      <c r="K17823">
        <v>3.1963169574737549</v>
      </c>
      <c r="L17823">
        <v>47.20745849609375</v>
      </c>
      <c r="M17823">
        <v>0.32302311062812805</v>
      </c>
      <c r="N17823">
        <v>0.3058800995349884</v>
      </c>
      <c r="O17823">
        <v>9.356263279914856E-2</v>
      </c>
      <c r="P17823">
        <v>-0.18010488152503967</v>
      </c>
      <c r="Q17823">
        <v>-6.8978011608123779E-2</v>
      </c>
      <c r="R17823">
        <v>0.16261942684650421</v>
      </c>
      <c r="S17823">
        <v>0.32302311062812805</v>
      </c>
      <c r="T17823">
        <v>0.4834267795085907</v>
      </c>
      <c r="U17823">
        <v>0.71502423286437988</v>
      </c>
      <c r="V17823">
        <v>0.82615107297897339</v>
      </c>
    </row>
    <row r="17824" spans="1:22" x14ac:dyDescent="0.25">
      <c r="A17824" t="s">
        <v>100</v>
      </c>
      <c r="B17824" t="s">
        <v>131</v>
      </c>
      <c r="C17824" t="s">
        <v>101</v>
      </c>
      <c r="D17824" t="s">
        <v>77</v>
      </c>
      <c r="E17824" t="s">
        <v>90</v>
      </c>
      <c r="F17824" t="s">
        <v>43</v>
      </c>
      <c r="G17824">
        <v>429</v>
      </c>
      <c r="H17824">
        <v>7</v>
      </c>
      <c r="I17824">
        <f>IF(VLOOKUP(Data!$A17824,summermonths, 2, FALSE) = 1, VLOOKUP(Data!$H17824,rateblocks, 2, FALSE), VLOOKUP(Data!H17824, rateblocks,3, FALSE))</f>
        <v>2</v>
      </c>
      <c r="J17824">
        <v>2.6189267635345459</v>
      </c>
      <c r="K17824">
        <v>2.6094901561737061</v>
      </c>
      <c r="L17824">
        <v>66.688278198242187</v>
      </c>
      <c r="M17824">
        <v>-9.4366380944848061E-3</v>
      </c>
      <c r="N17824">
        <v>0.1590162068605423</v>
      </c>
      <c r="O17824">
        <v>2.5286154821515083E-2</v>
      </c>
      <c r="P17824">
        <v>-0.27099502086639404</v>
      </c>
      <c r="Q17824">
        <v>-0.21322411298751831</v>
      </c>
      <c r="R17824">
        <v>-9.2824816703796387E-2</v>
      </c>
      <c r="S17824">
        <v>-9.4366380944848061E-3</v>
      </c>
      <c r="T17824">
        <v>7.3951542377471924E-2</v>
      </c>
      <c r="U17824">
        <v>0.19435082376003265</v>
      </c>
      <c r="V17824">
        <v>0.25212174654006958</v>
      </c>
    </row>
    <row r="17825" spans="1:22" x14ac:dyDescent="0.25">
      <c r="A17825" t="s">
        <v>122</v>
      </c>
      <c r="B17825" t="s">
        <v>131</v>
      </c>
      <c r="C17825" t="s">
        <v>101</v>
      </c>
      <c r="D17825" t="s">
        <v>117</v>
      </c>
      <c r="E17825" t="s">
        <v>90</v>
      </c>
      <c r="F17825" t="s">
        <v>43</v>
      </c>
      <c r="G17825">
        <v>429</v>
      </c>
      <c r="H17825">
        <v>5</v>
      </c>
      <c r="I17825">
        <f>IF(VLOOKUP(Data!$A17825,summermonths, 2, FALSE) = 1, VLOOKUP(Data!$H17825,rateblocks, 2, FALSE), VLOOKUP(Data!H17825, rateblocks,3, FALSE))</f>
        <v>3</v>
      </c>
      <c r="J17825">
        <v>1.9616860151290894</v>
      </c>
      <c r="K17825">
        <v>2.1309621334075928</v>
      </c>
      <c r="L17825">
        <v>51.566432952880859</v>
      </c>
      <c r="M17825">
        <v>0.16927613317966461</v>
      </c>
      <c r="N17825">
        <v>0.11986102908849716</v>
      </c>
      <c r="O17825">
        <v>1.4366665855050087E-2</v>
      </c>
      <c r="P17825">
        <v>-2.7877714484930038E-2</v>
      </c>
      <c r="Q17825">
        <v>1.5668043866753578E-2</v>
      </c>
      <c r="R17825">
        <v>0.10642094910144806</v>
      </c>
      <c r="S17825">
        <v>0.16927613317966461</v>
      </c>
      <c r="T17825">
        <v>0.23213131725788116</v>
      </c>
      <c r="U17825">
        <v>0.32288423180580139</v>
      </c>
      <c r="V17825">
        <v>0.36642998456954956</v>
      </c>
    </row>
    <row r="17826" spans="1:22" x14ac:dyDescent="0.25">
      <c r="A17826" t="s">
        <v>99</v>
      </c>
      <c r="B17826" t="s">
        <v>131</v>
      </c>
      <c r="C17826" t="s">
        <v>102</v>
      </c>
      <c r="D17826" t="s">
        <v>82</v>
      </c>
      <c r="E17826" t="s">
        <v>90</v>
      </c>
      <c r="F17826" t="s">
        <v>43</v>
      </c>
      <c r="G17826">
        <v>429</v>
      </c>
      <c r="H17826">
        <v>14</v>
      </c>
      <c r="I17826">
        <f>IF(VLOOKUP(Data!$A17826,summermonths, 2, FALSE) = 1, VLOOKUP(Data!$H17826,rateblocks, 2, FALSE), VLOOKUP(Data!H17826, rateblocks,3, FALSE))</f>
        <v>1</v>
      </c>
      <c r="J17826">
        <v>4.8200960159301758</v>
      </c>
      <c r="K17826">
        <v>4.8595452308654785</v>
      </c>
      <c r="L17826">
        <v>91.736595153808594</v>
      </c>
      <c r="M17826">
        <v>3.9449285715818405E-2</v>
      </c>
      <c r="N17826">
        <v>0.39609256386756897</v>
      </c>
      <c r="O17826">
        <v>0.15688931941986084</v>
      </c>
      <c r="P17826">
        <v>-0.61206501722335815</v>
      </c>
      <c r="Q17826">
        <v>-0.46816375851631165</v>
      </c>
      <c r="R17826">
        <v>-0.16826185584068298</v>
      </c>
      <c r="S17826">
        <v>3.9449285715818405E-2</v>
      </c>
      <c r="T17826">
        <v>0.24716043472290039</v>
      </c>
      <c r="U17826">
        <v>0.54706233739852905</v>
      </c>
      <c r="V17826">
        <v>0.69096356630325317</v>
      </c>
    </row>
    <row r="17827" spans="1:22" x14ac:dyDescent="0.25">
      <c r="A17827" t="s">
        <v>125</v>
      </c>
      <c r="B17827" t="s">
        <v>131</v>
      </c>
      <c r="C17827" t="s">
        <v>101</v>
      </c>
      <c r="D17827" t="s">
        <v>120</v>
      </c>
      <c r="E17827" t="s">
        <v>90</v>
      </c>
      <c r="F17827" t="s">
        <v>43</v>
      </c>
      <c r="G17827">
        <v>429</v>
      </c>
      <c r="H17827">
        <v>10</v>
      </c>
      <c r="I17827">
        <f>IF(VLOOKUP(Data!$A17827,summermonths, 2, FALSE) = 1, VLOOKUP(Data!$H17827,rateblocks, 2, FALSE), VLOOKUP(Data!H17827, rateblocks,3, FALSE))</f>
        <v>2</v>
      </c>
      <c r="J17827">
        <v>3.0291714668273926</v>
      </c>
      <c r="K17827">
        <v>3.0438008308410645</v>
      </c>
      <c r="L17827">
        <v>67.201103210449219</v>
      </c>
      <c r="M17827">
        <v>1.4629484154284E-2</v>
      </c>
      <c r="N17827">
        <v>0.13037788867950439</v>
      </c>
      <c r="O17827">
        <v>1.6998393461108208E-2</v>
      </c>
      <c r="P17827">
        <v>-0.1998230516910553</v>
      </c>
      <c r="Q17827">
        <v>-0.15245650708675385</v>
      </c>
      <c r="R17827">
        <v>-5.3740747272968292E-2</v>
      </c>
      <c r="S17827">
        <v>1.4629484154284E-2</v>
      </c>
      <c r="T17827">
        <v>8.2999713718891144E-2</v>
      </c>
      <c r="U17827">
        <v>0.1817154735326767</v>
      </c>
      <c r="V17827">
        <v>0.22908203303813934</v>
      </c>
    </row>
    <row r="17828" spans="1:22" x14ac:dyDescent="0.25">
      <c r="A17828" t="s">
        <v>125</v>
      </c>
      <c r="B17828" t="s">
        <v>131</v>
      </c>
      <c r="C17828" t="s">
        <v>101</v>
      </c>
      <c r="D17828" t="s">
        <v>120</v>
      </c>
      <c r="E17828" t="s">
        <v>90</v>
      </c>
      <c r="F17828" t="s">
        <v>43</v>
      </c>
      <c r="G17828">
        <v>429</v>
      </c>
      <c r="H17828">
        <v>7</v>
      </c>
      <c r="I17828">
        <f>IF(VLOOKUP(Data!$A17828,summermonths, 2, FALSE) = 1, VLOOKUP(Data!$H17828,rateblocks, 2, FALSE), VLOOKUP(Data!H17828, rateblocks,3, FALSE))</f>
        <v>2</v>
      </c>
      <c r="J17828">
        <v>2.1568059921264648</v>
      </c>
      <c r="K17828">
        <v>2.3047919273376465</v>
      </c>
      <c r="L17828">
        <v>56.403900146484375</v>
      </c>
      <c r="M17828">
        <v>0.1479860246181488</v>
      </c>
      <c r="N17828">
        <v>0.15460023283958435</v>
      </c>
      <c r="O17828">
        <v>2.3901231586933136E-2</v>
      </c>
      <c r="P17828">
        <v>-0.10630872845649719</v>
      </c>
      <c r="Q17828">
        <v>-5.0142146646976471E-2</v>
      </c>
      <c r="R17828">
        <v>6.6913582384586334E-2</v>
      </c>
      <c r="S17828">
        <v>0.1479860246181488</v>
      </c>
      <c r="T17828">
        <v>0.22905845940113068</v>
      </c>
      <c r="U17828">
        <v>0.34611418843269348</v>
      </c>
      <c r="V17828">
        <v>0.4022807776927948</v>
      </c>
    </row>
    <row r="17829" spans="1:22" x14ac:dyDescent="0.25">
      <c r="A17829" t="s">
        <v>96</v>
      </c>
      <c r="B17829" t="s">
        <v>131</v>
      </c>
      <c r="C17829" t="s">
        <v>102</v>
      </c>
      <c r="D17829" t="s">
        <v>79</v>
      </c>
      <c r="E17829" t="s">
        <v>90</v>
      </c>
      <c r="F17829" t="s">
        <v>43</v>
      </c>
      <c r="G17829">
        <v>429</v>
      </c>
      <c r="H17829">
        <v>4</v>
      </c>
      <c r="I17829">
        <f>IF(VLOOKUP(Data!$A17829,summermonths, 2, FALSE) = 1, VLOOKUP(Data!$H17829,rateblocks, 2, FALSE), VLOOKUP(Data!H17829, rateblocks,3, FALSE))</f>
        <v>3</v>
      </c>
      <c r="J17829">
        <v>2.1060752868652344</v>
      </c>
      <c r="K17829">
        <v>2.3219230175018311</v>
      </c>
      <c r="L17829">
        <v>65.813522338867188</v>
      </c>
      <c r="M17829">
        <v>0.21584784984588623</v>
      </c>
      <c r="N17829">
        <v>0.20118685066699982</v>
      </c>
      <c r="O17829">
        <v>4.0476147085428238E-2</v>
      </c>
      <c r="P17829">
        <v>-0.11507507413625717</v>
      </c>
      <c r="Q17829">
        <v>-4.1983474045991898E-2</v>
      </c>
      <c r="R17829">
        <v>0.11034536361694336</v>
      </c>
      <c r="S17829">
        <v>0.21584784984588623</v>
      </c>
      <c r="T17829">
        <v>0.3213503360748291</v>
      </c>
      <c r="U17829">
        <v>0.47367918491363525</v>
      </c>
      <c r="V17829">
        <v>0.54677075147628784</v>
      </c>
    </row>
    <row r="17830" spans="1:22" x14ac:dyDescent="0.25">
      <c r="A17830" t="s">
        <v>124</v>
      </c>
      <c r="B17830" t="s">
        <v>131</v>
      </c>
      <c r="C17830" t="s">
        <v>102</v>
      </c>
      <c r="D17830" t="s">
        <v>114</v>
      </c>
      <c r="E17830" t="s">
        <v>90</v>
      </c>
      <c r="F17830" t="s">
        <v>43</v>
      </c>
      <c r="G17830">
        <v>429</v>
      </c>
      <c r="H17830">
        <v>16</v>
      </c>
      <c r="I17830">
        <f>IF(VLOOKUP(Data!$A17830,summermonths, 2, FALSE) = 1, VLOOKUP(Data!$H17830,rateblocks, 2, FALSE), VLOOKUP(Data!H17830, rateblocks,3, FALSE))</f>
        <v>2</v>
      </c>
      <c r="J17830">
        <v>3.9174220561981201</v>
      </c>
      <c r="K17830">
        <v>3.7725174427032471</v>
      </c>
      <c r="L17830">
        <v>84.002334594726563</v>
      </c>
      <c r="M17830">
        <v>-0.14490455389022827</v>
      </c>
      <c r="N17830">
        <v>0.2657414972782135</v>
      </c>
      <c r="O17830">
        <v>7.0618540048599243E-2</v>
      </c>
      <c r="P17830">
        <v>-0.58201044797897339</v>
      </c>
      <c r="Q17830">
        <v>-0.48546597361564636</v>
      </c>
      <c r="R17830">
        <v>-0.28425952792167664</v>
      </c>
      <c r="S17830">
        <v>-0.14490455389022827</v>
      </c>
      <c r="T17830">
        <v>-5.5495765991508961E-3</v>
      </c>
      <c r="U17830">
        <v>0.19565688073635101</v>
      </c>
      <c r="V17830">
        <v>0.29220131039619446</v>
      </c>
    </row>
    <row r="17831" spans="1:22" x14ac:dyDescent="0.25">
      <c r="A17831" t="s">
        <v>123</v>
      </c>
      <c r="B17831" t="s">
        <v>131</v>
      </c>
      <c r="C17831" t="s">
        <v>101</v>
      </c>
      <c r="D17831" t="s">
        <v>113</v>
      </c>
      <c r="E17831" t="s">
        <v>90</v>
      </c>
      <c r="F17831" t="s">
        <v>43</v>
      </c>
      <c r="G17831">
        <v>429</v>
      </c>
      <c r="H17831">
        <v>13</v>
      </c>
      <c r="I17831">
        <f>IF(VLOOKUP(Data!$A17831,summermonths, 2, FALSE) = 1, VLOOKUP(Data!$H17831,rateblocks, 2, FALSE), VLOOKUP(Data!H17831, rateblocks,3, FALSE))</f>
        <v>2</v>
      </c>
      <c r="J17831">
        <v>3.5642359256744385</v>
      </c>
      <c r="K17831">
        <v>3.4862353801727295</v>
      </c>
      <c r="L17831">
        <v>71.046371459960937</v>
      </c>
      <c r="M17831">
        <v>-7.8000478446483612E-2</v>
      </c>
      <c r="N17831">
        <v>0.12918075919151306</v>
      </c>
      <c r="O17831">
        <v>1.6687668859958649E-2</v>
      </c>
      <c r="P17831">
        <v>-0.29048392176628113</v>
      </c>
      <c r="Q17831">
        <v>-0.24355228245258331</v>
      </c>
      <c r="R17831">
        <v>-0.14574293792247772</v>
      </c>
      <c r="S17831">
        <v>-7.8000478446483612E-2</v>
      </c>
      <c r="T17831">
        <v>-1.0258021764457226E-2</v>
      </c>
      <c r="U17831">
        <v>8.7551325559616089E-2</v>
      </c>
      <c r="V17831">
        <v>0.1344829648733139</v>
      </c>
    </row>
    <row r="17832" spans="1:22" x14ac:dyDescent="0.25">
      <c r="A17832" t="s">
        <v>95</v>
      </c>
      <c r="B17832" t="s">
        <v>131</v>
      </c>
      <c r="C17832" t="s">
        <v>101</v>
      </c>
      <c r="D17832" t="s">
        <v>72</v>
      </c>
      <c r="E17832" t="s">
        <v>90</v>
      </c>
      <c r="F17832" t="s">
        <v>43</v>
      </c>
      <c r="G17832">
        <v>429</v>
      </c>
      <c r="H17832">
        <v>14</v>
      </c>
      <c r="I17832">
        <f>IF(VLOOKUP(Data!$A17832,summermonths, 2, FALSE) = 1, VLOOKUP(Data!$H17832,rateblocks, 2, FALSE), VLOOKUP(Data!H17832, rateblocks,3, FALSE))</f>
        <v>1</v>
      </c>
      <c r="J17832">
        <v>3.4961814880371094</v>
      </c>
      <c r="K17832">
        <v>3.517664909362793</v>
      </c>
      <c r="L17832">
        <v>67.154777526855469</v>
      </c>
      <c r="M17832">
        <v>2.1483356133103371E-2</v>
      </c>
      <c r="N17832">
        <v>0.16210287809371948</v>
      </c>
      <c r="O17832">
        <v>2.6277342811226845E-2</v>
      </c>
      <c r="P17832">
        <v>-0.24515214562416077</v>
      </c>
      <c r="Q17832">
        <v>-0.18625983595848083</v>
      </c>
      <c r="R17832">
        <v>-6.3523478806018829E-2</v>
      </c>
      <c r="S17832">
        <v>2.1483356133103371E-2</v>
      </c>
      <c r="T17832">
        <v>0.10649018734693527</v>
      </c>
      <c r="U17832">
        <v>0.22922655940055847</v>
      </c>
      <c r="V17832">
        <v>0.2881188690662384</v>
      </c>
    </row>
    <row r="17833" spans="1:22" x14ac:dyDescent="0.25">
      <c r="A17833" t="s">
        <v>99</v>
      </c>
      <c r="B17833" t="s">
        <v>131</v>
      </c>
      <c r="C17833" t="s">
        <v>102</v>
      </c>
      <c r="D17833" t="s">
        <v>82</v>
      </c>
      <c r="E17833" t="s">
        <v>90</v>
      </c>
      <c r="F17833" t="s">
        <v>43</v>
      </c>
      <c r="G17833">
        <v>429</v>
      </c>
      <c r="H17833">
        <v>16</v>
      </c>
      <c r="I17833">
        <f>IF(VLOOKUP(Data!$A17833,summermonths, 2, FALSE) = 1, VLOOKUP(Data!$H17833,rateblocks, 2, FALSE), VLOOKUP(Data!H17833, rateblocks,3, FALSE))</f>
        <v>1</v>
      </c>
      <c r="J17833">
        <v>4.7531247138977051</v>
      </c>
      <c r="K17833">
        <v>4.6774706840515137</v>
      </c>
      <c r="L17833">
        <v>90.547782897949219</v>
      </c>
      <c r="M17833">
        <v>-7.565365731716156E-2</v>
      </c>
      <c r="N17833">
        <v>0.37219211459159851</v>
      </c>
      <c r="O17833">
        <v>0.13852697610855103</v>
      </c>
      <c r="P17833">
        <v>-0.68785518407821655</v>
      </c>
      <c r="Q17833">
        <v>-0.55263704061508179</v>
      </c>
      <c r="R17833">
        <v>-0.2708314061164856</v>
      </c>
      <c r="S17833">
        <v>-7.565365731716156E-2</v>
      </c>
      <c r="T17833">
        <v>0.11952407658100128</v>
      </c>
      <c r="U17833">
        <v>0.40132972598075867</v>
      </c>
      <c r="V17833">
        <v>0.53654789924621582</v>
      </c>
    </row>
    <row r="17834" spans="1:22" x14ac:dyDescent="0.25">
      <c r="A17834" t="s">
        <v>96</v>
      </c>
      <c r="B17834" t="s">
        <v>131</v>
      </c>
      <c r="C17834" t="s">
        <v>102</v>
      </c>
      <c r="D17834" t="s">
        <v>79</v>
      </c>
      <c r="E17834" t="s">
        <v>90</v>
      </c>
      <c r="F17834" t="s">
        <v>43</v>
      </c>
      <c r="G17834">
        <v>429</v>
      </c>
      <c r="H17834">
        <v>3</v>
      </c>
      <c r="I17834">
        <f>IF(VLOOKUP(Data!$A17834,summermonths, 2, FALSE) = 1, VLOOKUP(Data!$H17834,rateblocks, 2, FALSE), VLOOKUP(Data!H17834, rateblocks,3, FALSE))</f>
        <v>3</v>
      </c>
      <c r="J17834">
        <v>2.1690926551818848</v>
      </c>
      <c r="K17834">
        <v>2.3587877750396729</v>
      </c>
      <c r="L17834">
        <v>66.333335876464844</v>
      </c>
      <c r="M17834">
        <v>0.18969517946243286</v>
      </c>
      <c r="N17834">
        <v>0.2076234370470047</v>
      </c>
      <c r="O17834">
        <v>4.3107490986585617E-2</v>
      </c>
      <c r="P17834">
        <v>-0.15181498229503632</v>
      </c>
      <c r="Q17834">
        <v>-7.6384961605072021E-2</v>
      </c>
      <c r="R17834">
        <v>8.0817341804504395E-2</v>
      </c>
      <c r="S17834">
        <v>0.18969517946243286</v>
      </c>
      <c r="T17834">
        <v>0.29857301712036133</v>
      </c>
      <c r="U17834">
        <v>0.45577532052993774</v>
      </c>
      <c r="V17834">
        <v>0.53120535612106323</v>
      </c>
    </row>
    <row r="17835" spans="1:22" x14ac:dyDescent="0.25">
      <c r="A17835" t="s">
        <v>122</v>
      </c>
      <c r="B17835" t="s">
        <v>131</v>
      </c>
      <c r="C17835" t="s">
        <v>101</v>
      </c>
      <c r="D17835" t="s">
        <v>117</v>
      </c>
      <c r="E17835" t="s">
        <v>90</v>
      </c>
      <c r="F17835" t="s">
        <v>43</v>
      </c>
      <c r="G17835">
        <v>429</v>
      </c>
      <c r="H17835">
        <v>4</v>
      </c>
      <c r="I17835">
        <f>IF(VLOOKUP(Data!$A17835,summermonths, 2, FALSE) = 1, VLOOKUP(Data!$H17835,rateblocks, 2, FALSE), VLOOKUP(Data!H17835, rateblocks,3, FALSE))</f>
        <v>3</v>
      </c>
      <c r="J17835">
        <v>1.8909988403320312</v>
      </c>
      <c r="K17835">
        <v>2.0904090404510498</v>
      </c>
      <c r="L17835">
        <v>52.051864624023438</v>
      </c>
      <c r="M17835">
        <v>0.19941021502017975</v>
      </c>
      <c r="N17835">
        <v>0.12470753490924835</v>
      </c>
      <c r="O17835">
        <v>1.5551969408988953E-2</v>
      </c>
      <c r="P17835">
        <v>-5.7154260575771332E-3</v>
      </c>
      <c r="Q17835">
        <v>3.9591077715158463E-2</v>
      </c>
      <c r="R17835">
        <v>0.13401351869106293</v>
      </c>
      <c r="S17835">
        <v>0.19941021502017975</v>
      </c>
      <c r="T17835">
        <v>0.26480689644813538</v>
      </c>
      <c r="U17835">
        <v>0.35922935605049133</v>
      </c>
      <c r="V17835">
        <v>0.40453585982322693</v>
      </c>
    </row>
    <row r="17836" spans="1:22" x14ac:dyDescent="0.25">
      <c r="A17836" t="s">
        <v>125</v>
      </c>
      <c r="B17836" t="s">
        <v>131</v>
      </c>
      <c r="C17836" t="s">
        <v>102</v>
      </c>
      <c r="D17836" t="s">
        <v>116</v>
      </c>
      <c r="E17836" t="s">
        <v>90</v>
      </c>
      <c r="F17836" t="s">
        <v>43</v>
      </c>
      <c r="G17836">
        <v>429</v>
      </c>
      <c r="H17836">
        <v>20</v>
      </c>
      <c r="I17836">
        <f>IF(VLOOKUP(Data!$A17836,summermonths, 2, FALSE) = 1, VLOOKUP(Data!$H17836,rateblocks, 2, FALSE), VLOOKUP(Data!H17836, rateblocks,3, FALSE))</f>
        <v>1</v>
      </c>
      <c r="J17836">
        <v>3.8656320571899414</v>
      </c>
      <c r="K17836">
        <v>3.7645385265350342</v>
      </c>
      <c r="L17836">
        <v>70.855476379394531</v>
      </c>
      <c r="M17836">
        <v>-0.10109356790781021</v>
      </c>
      <c r="N17836">
        <v>0.29973688721656799</v>
      </c>
      <c r="O17836">
        <v>8.984220027923584E-2</v>
      </c>
      <c r="P17836">
        <v>-0.59411686658859253</v>
      </c>
      <c r="Q17836">
        <v>-0.48522183299064636</v>
      </c>
      <c r="R17836">
        <v>-0.25827574729919434</v>
      </c>
      <c r="S17836">
        <v>-0.10109356790781021</v>
      </c>
      <c r="T17836">
        <v>5.6088607758283615E-2</v>
      </c>
      <c r="U17836">
        <v>0.28303471207618713</v>
      </c>
      <c r="V17836">
        <v>0.3919297456741333</v>
      </c>
    </row>
    <row r="17837" spans="1:22" x14ac:dyDescent="0.25">
      <c r="A17837" t="s">
        <v>99</v>
      </c>
      <c r="B17837" t="s">
        <v>131</v>
      </c>
      <c r="C17837" t="s">
        <v>102</v>
      </c>
      <c r="D17837" t="s">
        <v>82</v>
      </c>
      <c r="E17837" t="s">
        <v>90</v>
      </c>
      <c r="F17837" t="s">
        <v>43</v>
      </c>
      <c r="G17837">
        <v>429</v>
      </c>
      <c r="H17837">
        <v>23</v>
      </c>
      <c r="I17837">
        <f>IF(VLOOKUP(Data!$A17837,summermonths, 2, FALSE) = 1, VLOOKUP(Data!$H17837,rateblocks, 2, FALSE), VLOOKUP(Data!H17837, rateblocks,3, FALSE))</f>
        <v>3</v>
      </c>
      <c r="J17837">
        <v>3.0295655727386475</v>
      </c>
      <c r="K17837">
        <v>3.1225757598876953</v>
      </c>
      <c r="L17837">
        <v>80.102561950683594</v>
      </c>
      <c r="M17837">
        <v>9.3010149896144867E-2</v>
      </c>
      <c r="N17837">
        <v>0.34169259667396545</v>
      </c>
      <c r="O17837">
        <v>0.11675383150577545</v>
      </c>
      <c r="P17837">
        <v>-0.46902415156364441</v>
      </c>
      <c r="Q17837">
        <v>-0.34488654136657715</v>
      </c>
      <c r="R17837">
        <v>-8.617362380027771E-2</v>
      </c>
      <c r="S17837">
        <v>9.3010149896144867E-2</v>
      </c>
      <c r="T17837">
        <v>0.27219390869140625</v>
      </c>
      <c r="U17837">
        <v>0.53090685606002808</v>
      </c>
      <c r="V17837">
        <v>0.65504443645477295</v>
      </c>
    </row>
    <row r="17838" spans="1:22" x14ac:dyDescent="0.25">
      <c r="A17838" t="s">
        <v>95</v>
      </c>
      <c r="B17838" t="s">
        <v>131</v>
      </c>
      <c r="C17838" t="s">
        <v>102</v>
      </c>
      <c r="D17838" t="s">
        <v>78</v>
      </c>
      <c r="E17838" t="s">
        <v>90</v>
      </c>
      <c r="F17838" t="s">
        <v>43</v>
      </c>
      <c r="G17838">
        <v>429</v>
      </c>
      <c r="H17838">
        <v>1</v>
      </c>
      <c r="I17838">
        <f>IF(VLOOKUP(Data!$A17838,summermonths, 2, FALSE) = 1, VLOOKUP(Data!$H17838,rateblocks, 2, FALSE), VLOOKUP(Data!H17838, rateblocks,3, FALSE))</f>
        <v>3</v>
      </c>
      <c r="J17838">
        <v>2.3036394119262695</v>
      </c>
      <c r="K17838">
        <v>2.555023193359375</v>
      </c>
      <c r="L17838">
        <v>63.552448272705078</v>
      </c>
      <c r="M17838">
        <v>0.25138390064239502</v>
      </c>
      <c r="N17838">
        <v>0.20152591168880463</v>
      </c>
      <c r="O17838">
        <v>4.0612693876028061E-2</v>
      </c>
      <c r="P17838">
        <v>-8.0096729099750519E-2</v>
      </c>
      <c r="Q17838">
        <v>-6.8819471634924412E-3</v>
      </c>
      <c r="R17838">
        <v>0.14570361375808716</v>
      </c>
      <c r="S17838">
        <v>0.25138390064239502</v>
      </c>
      <c r="T17838">
        <v>0.35706418752670288</v>
      </c>
      <c r="U17838">
        <v>0.50964975357055664</v>
      </c>
      <c r="V17838">
        <v>0.58286452293395996</v>
      </c>
    </row>
    <row r="17839" spans="1:22" x14ac:dyDescent="0.25">
      <c r="A17839" t="s">
        <v>122</v>
      </c>
      <c r="B17839" t="s">
        <v>131</v>
      </c>
      <c r="C17839" t="s">
        <v>101</v>
      </c>
      <c r="D17839" t="s">
        <v>117</v>
      </c>
      <c r="E17839" t="s">
        <v>90</v>
      </c>
      <c r="F17839" t="s">
        <v>43</v>
      </c>
      <c r="G17839">
        <v>429</v>
      </c>
      <c r="H17839">
        <v>18</v>
      </c>
      <c r="I17839">
        <f>IF(VLOOKUP(Data!$A17839,summermonths, 2, FALSE) = 1, VLOOKUP(Data!$H17839,rateblocks, 2, FALSE), VLOOKUP(Data!H17839, rateblocks,3, FALSE))</f>
        <v>1</v>
      </c>
      <c r="J17839">
        <v>3.1917681694030762</v>
      </c>
      <c r="K17839">
        <v>3.3840517997741699</v>
      </c>
      <c r="L17839">
        <v>60.865268707275391</v>
      </c>
      <c r="M17839">
        <v>0.19228349626064301</v>
      </c>
      <c r="N17839">
        <v>0.11649289727210999</v>
      </c>
      <c r="O17839">
        <v>1.3570595532655716E-2</v>
      </c>
      <c r="P17839">
        <v>6.6973164211958647E-4</v>
      </c>
      <c r="Q17839">
        <v>4.2991843074560165E-2</v>
      </c>
      <c r="R17839">
        <v>0.13119456171989441</v>
      </c>
      <c r="S17839">
        <v>0.19228349626064301</v>
      </c>
      <c r="T17839">
        <v>0.2533724308013916</v>
      </c>
      <c r="U17839">
        <v>0.34157514572143555</v>
      </c>
      <c r="V17839">
        <v>0.38389727473258972</v>
      </c>
    </row>
    <row r="17840" spans="1:22" x14ac:dyDescent="0.25">
      <c r="A17840" t="s">
        <v>95</v>
      </c>
      <c r="B17840" t="s">
        <v>131</v>
      </c>
      <c r="C17840" t="s">
        <v>101</v>
      </c>
      <c r="D17840" t="s">
        <v>72</v>
      </c>
      <c r="E17840" t="s">
        <v>90</v>
      </c>
      <c r="F17840" t="s">
        <v>43</v>
      </c>
      <c r="G17840">
        <v>429</v>
      </c>
      <c r="H17840">
        <v>8</v>
      </c>
      <c r="I17840">
        <f>IF(VLOOKUP(Data!$A17840,summermonths, 2, FALSE) = 1, VLOOKUP(Data!$H17840,rateblocks, 2, FALSE), VLOOKUP(Data!H17840, rateblocks,3, FALSE))</f>
        <v>2</v>
      </c>
      <c r="J17840">
        <v>2.5155398845672607</v>
      </c>
      <c r="K17840">
        <v>2.4546310901641846</v>
      </c>
      <c r="L17840">
        <v>60.034030914306641</v>
      </c>
      <c r="M17840">
        <v>-6.0908820480108261E-2</v>
      </c>
      <c r="N17840">
        <v>0.16031308472156525</v>
      </c>
      <c r="O17840">
        <v>2.5700286030769348E-2</v>
      </c>
      <c r="P17840">
        <v>-0.32460036873817444</v>
      </c>
      <c r="Q17840">
        <v>-0.26635831594467163</v>
      </c>
      <c r="R17840">
        <v>-0.14497707784175873</v>
      </c>
      <c r="S17840">
        <v>-6.0908820480108261E-2</v>
      </c>
      <c r="T17840">
        <v>2.3159442469477654E-2</v>
      </c>
      <c r="U17840">
        <v>0.14454066753387451</v>
      </c>
      <c r="V17840">
        <v>0.20278273522853851</v>
      </c>
    </row>
    <row r="17841" spans="1:22" x14ac:dyDescent="0.25">
      <c r="A17841" t="s">
        <v>122</v>
      </c>
      <c r="B17841" t="s">
        <v>131</v>
      </c>
      <c r="C17841" t="s">
        <v>101</v>
      </c>
      <c r="D17841" t="s">
        <v>117</v>
      </c>
      <c r="E17841" t="s">
        <v>90</v>
      </c>
      <c r="F17841" t="s">
        <v>43</v>
      </c>
      <c r="G17841">
        <v>429</v>
      </c>
      <c r="H17841">
        <v>19</v>
      </c>
      <c r="I17841">
        <f>IF(VLOOKUP(Data!$A17841,summermonths, 2, FALSE) = 1, VLOOKUP(Data!$H17841,rateblocks, 2, FALSE), VLOOKUP(Data!H17841, rateblocks,3, FALSE))</f>
        <v>1</v>
      </c>
      <c r="J17841">
        <v>3.1663656234741211</v>
      </c>
      <c r="K17841">
        <v>3.3656134605407715</v>
      </c>
      <c r="L17841">
        <v>59.114803314208984</v>
      </c>
      <c r="M17841">
        <v>0.19924795627593994</v>
      </c>
      <c r="N17841">
        <v>0.12708872556686401</v>
      </c>
      <c r="O17841">
        <v>1.6151543706655502E-2</v>
      </c>
      <c r="P17841">
        <v>-9.7943944856524467E-3</v>
      </c>
      <c r="Q17841">
        <v>3.6377202719449997E-2</v>
      </c>
      <c r="R17841">
        <v>0.13260255753993988</v>
      </c>
      <c r="S17841">
        <v>0.19924795627593994</v>
      </c>
      <c r="T17841">
        <v>0.26589334011077881</v>
      </c>
      <c r="U17841">
        <v>0.36211872100830078</v>
      </c>
      <c r="V17841">
        <v>0.40829029679298401</v>
      </c>
    </row>
    <row r="17842" spans="1:22" x14ac:dyDescent="0.25">
      <c r="A17842" t="s">
        <v>100</v>
      </c>
      <c r="B17842" t="s">
        <v>131</v>
      </c>
      <c r="C17842" t="s">
        <v>101</v>
      </c>
      <c r="D17842" t="s">
        <v>77</v>
      </c>
      <c r="E17842" t="s">
        <v>90</v>
      </c>
      <c r="F17842" t="s">
        <v>43</v>
      </c>
      <c r="G17842">
        <v>429</v>
      </c>
      <c r="H17842">
        <v>12</v>
      </c>
      <c r="I17842">
        <f>IF(VLOOKUP(Data!$A17842,summermonths, 2, FALSE) = 1, VLOOKUP(Data!$H17842,rateblocks, 2, FALSE), VLOOKUP(Data!H17842, rateblocks,3, FALSE))</f>
        <v>1</v>
      </c>
      <c r="J17842">
        <v>4.1783432960510254</v>
      </c>
      <c r="K17842">
        <v>4.1046085357666016</v>
      </c>
      <c r="L17842">
        <v>80.203224182128906</v>
      </c>
      <c r="M17842">
        <v>-7.3734857141971588E-2</v>
      </c>
      <c r="N17842">
        <v>0.19248853623867035</v>
      </c>
      <c r="O17842">
        <v>3.7051837891340256E-2</v>
      </c>
      <c r="P17842">
        <v>-0.39035031199455261</v>
      </c>
      <c r="Q17842">
        <v>-0.3204188346862793</v>
      </c>
      <c r="R17842">
        <v>-0.17467594146728516</v>
      </c>
      <c r="S17842">
        <v>-7.3734857141971588E-2</v>
      </c>
      <c r="T17842">
        <v>2.7206229045987129E-2</v>
      </c>
      <c r="U17842">
        <v>0.17294912040233612</v>
      </c>
      <c r="V17842">
        <v>0.24288061261177063</v>
      </c>
    </row>
    <row r="17843" spans="1:22" x14ac:dyDescent="0.25">
      <c r="A17843" t="s">
        <v>123</v>
      </c>
      <c r="B17843" t="s">
        <v>131</v>
      </c>
      <c r="C17843" t="s">
        <v>102</v>
      </c>
      <c r="D17843" t="s">
        <v>118</v>
      </c>
      <c r="E17843" t="s">
        <v>90</v>
      </c>
      <c r="F17843" t="s">
        <v>43</v>
      </c>
      <c r="G17843">
        <v>429</v>
      </c>
      <c r="H17843">
        <v>20</v>
      </c>
      <c r="I17843">
        <f>IF(VLOOKUP(Data!$A17843,summermonths, 2, FALSE) = 1, VLOOKUP(Data!$H17843,rateblocks, 2, FALSE), VLOOKUP(Data!H17843, rateblocks,3, FALSE))</f>
        <v>1</v>
      </c>
      <c r="J17843">
        <v>3.5624895095825195</v>
      </c>
      <c r="K17843">
        <v>3.6202681064605713</v>
      </c>
      <c r="L17843">
        <v>66.79254150390625</v>
      </c>
      <c r="M17843">
        <v>5.7778451591730118E-2</v>
      </c>
      <c r="N17843">
        <v>0.28668755292892456</v>
      </c>
      <c r="O17843">
        <v>8.2189753651618958E-2</v>
      </c>
      <c r="P17843">
        <v>-0.41378059983253479</v>
      </c>
      <c r="Q17843">
        <v>-0.30962643027305603</v>
      </c>
      <c r="R17843">
        <v>-9.2560648918151855E-2</v>
      </c>
      <c r="S17843">
        <v>5.7778451591730118E-2</v>
      </c>
      <c r="T17843">
        <v>0.20811754465103149</v>
      </c>
      <c r="U17843">
        <v>0.42518332600593567</v>
      </c>
      <c r="V17843">
        <v>0.52933752536773682</v>
      </c>
    </row>
    <row r="17844" spans="1:22" x14ac:dyDescent="0.25">
      <c r="A17844" t="s">
        <v>100</v>
      </c>
      <c r="B17844" t="s">
        <v>131</v>
      </c>
      <c r="C17844" t="s">
        <v>102</v>
      </c>
      <c r="D17844" t="s">
        <v>83</v>
      </c>
      <c r="E17844" t="s">
        <v>90</v>
      </c>
      <c r="F17844" t="s">
        <v>43</v>
      </c>
      <c r="G17844">
        <v>429</v>
      </c>
      <c r="H17844">
        <v>9</v>
      </c>
      <c r="I17844">
        <f>IF(VLOOKUP(Data!$A17844,summermonths, 2, FALSE) = 1, VLOOKUP(Data!$H17844,rateblocks, 2, FALSE), VLOOKUP(Data!H17844, rateblocks,3, FALSE))</f>
        <v>2</v>
      </c>
      <c r="J17844">
        <v>3.1634607315063477</v>
      </c>
      <c r="K17844">
        <v>3.2357926368713379</v>
      </c>
      <c r="L17844">
        <v>79.937065124511719</v>
      </c>
      <c r="M17844">
        <v>7.2331905364990234E-2</v>
      </c>
      <c r="N17844">
        <v>0.56431323289871216</v>
      </c>
      <c r="O17844">
        <v>0.31844943761825562</v>
      </c>
      <c r="P17844">
        <v>-0.8558807373046875</v>
      </c>
      <c r="Q17844">
        <v>-0.65086460113525391</v>
      </c>
      <c r="R17844">
        <v>-0.22359424829483032</v>
      </c>
      <c r="S17844">
        <v>7.2331905364990234E-2</v>
      </c>
      <c r="T17844">
        <v>0.36825805902481079</v>
      </c>
      <c r="U17844">
        <v>0.79552841186523438</v>
      </c>
      <c r="V17844">
        <v>1.000544548034668</v>
      </c>
    </row>
    <row r="17845" spans="1:22" x14ac:dyDescent="0.25">
      <c r="A17845" t="s">
        <v>125</v>
      </c>
      <c r="B17845" t="s">
        <v>131</v>
      </c>
      <c r="C17845" t="s">
        <v>101</v>
      </c>
      <c r="D17845" t="s">
        <v>120</v>
      </c>
      <c r="E17845" t="s">
        <v>90</v>
      </c>
      <c r="F17845" t="s">
        <v>43</v>
      </c>
      <c r="G17845">
        <v>429</v>
      </c>
      <c r="H17845">
        <v>6</v>
      </c>
      <c r="I17845">
        <f>IF(VLOOKUP(Data!$A17845,summermonths, 2, FALSE) = 1, VLOOKUP(Data!$H17845,rateblocks, 2, FALSE), VLOOKUP(Data!H17845, rateblocks,3, FALSE))</f>
        <v>3</v>
      </c>
      <c r="J17845">
        <v>2.2391471862792969</v>
      </c>
      <c r="K17845">
        <v>2.2672562599182129</v>
      </c>
      <c r="L17845">
        <v>55.919052124023438</v>
      </c>
      <c r="M17845">
        <v>2.8108971193432808E-2</v>
      </c>
      <c r="N17845">
        <v>0.12567365169525146</v>
      </c>
      <c r="O17845">
        <v>1.5793867409229279E-2</v>
      </c>
      <c r="P17845">
        <v>-0.17860579490661621</v>
      </c>
      <c r="Q17845">
        <v>-0.13294829428195953</v>
      </c>
      <c r="R17845">
        <v>-3.7794355303049088E-2</v>
      </c>
      <c r="S17845">
        <v>2.8108971193432808E-2</v>
      </c>
      <c r="T17845">
        <v>9.4012297689914703E-2</v>
      </c>
      <c r="U17845">
        <v>0.18916623294353485</v>
      </c>
      <c r="V17845">
        <v>0.23482373356819153</v>
      </c>
    </row>
    <row r="17846" spans="1:22" x14ac:dyDescent="0.25">
      <c r="A17846" t="s">
        <v>124</v>
      </c>
      <c r="B17846" t="s">
        <v>131</v>
      </c>
      <c r="C17846" t="s">
        <v>102</v>
      </c>
      <c r="D17846" t="s">
        <v>114</v>
      </c>
      <c r="E17846" t="s">
        <v>90</v>
      </c>
      <c r="F17846" t="s">
        <v>43</v>
      </c>
      <c r="G17846">
        <v>429</v>
      </c>
      <c r="H17846">
        <v>20</v>
      </c>
      <c r="I17846">
        <f>IF(VLOOKUP(Data!$A17846,summermonths, 2, FALSE) = 1, VLOOKUP(Data!$H17846,rateblocks, 2, FALSE), VLOOKUP(Data!H17846, rateblocks,3, FALSE))</f>
        <v>1</v>
      </c>
      <c r="J17846">
        <v>3.6438045501708984</v>
      </c>
      <c r="K17846">
        <v>3.7099301815032959</v>
      </c>
      <c r="L17846">
        <v>72.4638671875</v>
      </c>
      <c r="M17846">
        <v>6.6125497221946716E-2</v>
      </c>
      <c r="N17846">
        <v>0.28632000088691711</v>
      </c>
      <c r="O17846">
        <v>8.1979140639305115E-2</v>
      </c>
      <c r="P17846">
        <v>-0.4048289954662323</v>
      </c>
      <c r="Q17846">
        <v>-0.30080834031105042</v>
      </c>
      <c r="R17846">
        <v>-8.4020860493183136E-2</v>
      </c>
      <c r="S17846">
        <v>6.6125497221946716E-2</v>
      </c>
      <c r="T17846">
        <v>0.21627184748649597</v>
      </c>
      <c r="U17846">
        <v>0.43305933475494385</v>
      </c>
      <c r="V17846">
        <v>0.53707998991012573</v>
      </c>
    </row>
    <row r="17847" spans="1:22" x14ac:dyDescent="0.25">
      <c r="A17847" t="s">
        <v>96</v>
      </c>
      <c r="B17847" t="s">
        <v>131</v>
      </c>
      <c r="C17847" t="s">
        <v>102</v>
      </c>
      <c r="D17847" t="s">
        <v>79</v>
      </c>
      <c r="E17847" t="s">
        <v>90</v>
      </c>
      <c r="F17847" t="s">
        <v>43</v>
      </c>
      <c r="G17847">
        <v>429</v>
      </c>
      <c r="H17847">
        <v>21</v>
      </c>
      <c r="I17847">
        <f>IF(VLOOKUP(Data!$A17847,summermonths, 2, FALSE) = 1, VLOOKUP(Data!$H17847,rateblocks, 2, FALSE), VLOOKUP(Data!H17847, rateblocks,3, FALSE))</f>
        <v>2</v>
      </c>
      <c r="J17847">
        <v>3.1526703834533691</v>
      </c>
      <c r="K17847">
        <v>3.873323917388916</v>
      </c>
      <c r="L17847">
        <v>72.52447509765625</v>
      </c>
      <c r="M17847">
        <v>0.72065365314483643</v>
      </c>
      <c r="N17847">
        <v>0.59477168321609497</v>
      </c>
      <c r="O17847">
        <v>0.35375335812568665</v>
      </c>
      <c r="P17847">
        <v>-0.25765872001647949</v>
      </c>
      <c r="Q17847">
        <v>-4.157692939043045E-2</v>
      </c>
      <c r="R17847">
        <v>0.40875506401062012</v>
      </c>
      <c r="S17847">
        <v>0.72065365314483643</v>
      </c>
      <c r="T17847">
        <v>1.0325522422790527</v>
      </c>
      <c r="U17847">
        <v>1.4828842878341675</v>
      </c>
      <c r="V17847">
        <v>1.6989660263061523</v>
      </c>
    </row>
    <row r="17848" spans="1:22" x14ac:dyDescent="0.25">
      <c r="A17848" t="s">
        <v>96</v>
      </c>
      <c r="B17848" t="s">
        <v>131</v>
      </c>
      <c r="C17848" t="s">
        <v>102</v>
      </c>
      <c r="D17848" t="s">
        <v>79</v>
      </c>
      <c r="E17848" t="s">
        <v>90</v>
      </c>
      <c r="F17848" t="s">
        <v>43</v>
      </c>
      <c r="G17848">
        <v>429</v>
      </c>
      <c r="H17848">
        <v>17</v>
      </c>
      <c r="I17848">
        <f>IF(VLOOKUP(Data!$A17848,summermonths, 2, FALSE) = 1, VLOOKUP(Data!$H17848,rateblocks, 2, FALSE), VLOOKUP(Data!H17848, rateblocks,3, FALSE))</f>
        <v>1</v>
      </c>
      <c r="J17848">
        <v>3.9301693439483643</v>
      </c>
      <c r="K17848">
        <v>3.9916317462921143</v>
      </c>
      <c r="L17848">
        <v>82.386947631835938</v>
      </c>
      <c r="M17848">
        <v>6.1462473124265671E-2</v>
      </c>
      <c r="N17848">
        <v>0.36307406425476074</v>
      </c>
      <c r="O17848">
        <v>0.13182277977466583</v>
      </c>
      <c r="P17848">
        <v>-0.53574120998382568</v>
      </c>
      <c r="Q17848">
        <v>-0.40383565425872803</v>
      </c>
      <c r="R17848">
        <v>-0.12893375754356384</v>
      </c>
      <c r="S17848">
        <v>6.1462473124265671E-2</v>
      </c>
      <c r="T17848">
        <v>0.25185871124267578</v>
      </c>
      <c r="U17848">
        <v>0.52676063776016235</v>
      </c>
      <c r="V17848">
        <v>0.65866619348526001</v>
      </c>
    </row>
    <row r="17849" spans="1:22" x14ac:dyDescent="0.25">
      <c r="A17849" t="s">
        <v>125</v>
      </c>
      <c r="B17849" t="s">
        <v>131</v>
      </c>
      <c r="C17849" t="s">
        <v>102</v>
      </c>
      <c r="D17849" t="s">
        <v>116</v>
      </c>
      <c r="E17849" t="s">
        <v>90</v>
      </c>
      <c r="F17849" t="s">
        <v>43</v>
      </c>
      <c r="G17849">
        <v>429</v>
      </c>
      <c r="H17849">
        <v>24</v>
      </c>
      <c r="I17849">
        <f>IF(VLOOKUP(Data!$A17849,summermonths, 2, FALSE) = 1, VLOOKUP(Data!$H17849,rateblocks, 2, FALSE), VLOOKUP(Data!H17849, rateblocks,3, FALSE))</f>
        <v>3</v>
      </c>
      <c r="J17849">
        <v>2.5341203212738037</v>
      </c>
      <c r="K17849">
        <v>2.6705641746520996</v>
      </c>
      <c r="L17849">
        <v>65.344985961914063</v>
      </c>
      <c r="M17849">
        <v>0.13644368946552277</v>
      </c>
      <c r="N17849">
        <v>0.1939820796251297</v>
      </c>
      <c r="O17849">
        <v>3.762904554605484E-2</v>
      </c>
      <c r="P17849">
        <v>-0.18262843787670135</v>
      </c>
      <c r="Q17849">
        <v>-0.11215434968471527</v>
      </c>
      <c r="R17849">
        <v>3.471938893198967E-2</v>
      </c>
      <c r="S17849">
        <v>0.13644368946552277</v>
      </c>
      <c r="T17849">
        <v>0.23816798627376556</v>
      </c>
      <c r="U17849">
        <v>0.38504171371459961</v>
      </c>
      <c r="V17849">
        <v>0.45551580190658569</v>
      </c>
    </row>
    <row r="17850" spans="1:22" x14ac:dyDescent="0.25">
      <c r="A17850" t="s">
        <v>98</v>
      </c>
      <c r="B17850" t="s">
        <v>131</v>
      </c>
      <c r="C17850" t="s">
        <v>101</v>
      </c>
      <c r="D17850" t="s">
        <v>75</v>
      </c>
      <c r="E17850" t="s">
        <v>90</v>
      </c>
      <c r="F17850" t="s">
        <v>43</v>
      </c>
      <c r="G17850">
        <v>429</v>
      </c>
      <c r="H17850">
        <v>19</v>
      </c>
      <c r="I17850">
        <f>IF(VLOOKUP(Data!$A17850,summermonths, 2, FALSE) = 1, VLOOKUP(Data!$H17850,rateblocks, 2, FALSE), VLOOKUP(Data!H17850, rateblocks,3, FALSE))</f>
        <v>2</v>
      </c>
      <c r="J17850">
        <v>3.8226222991943359</v>
      </c>
      <c r="K17850">
        <v>3.9313759803771973</v>
      </c>
      <c r="L17850">
        <v>75.381698608398438</v>
      </c>
      <c r="M17850">
        <v>0.10875366628170013</v>
      </c>
      <c r="N17850">
        <v>0.22046586871147156</v>
      </c>
      <c r="O17850">
        <v>4.8605199903249741E-2</v>
      </c>
      <c r="P17850">
        <v>-0.25388041138648987</v>
      </c>
      <c r="Q17850">
        <v>-0.17378471791744232</v>
      </c>
      <c r="R17850">
        <v>-6.8587483838200569E-3</v>
      </c>
      <c r="S17850">
        <v>0.10875366628170013</v>
      </c>
      <c r="T17850">
        <v>0.22436608374118805</v>
      </c>
      <c r="U17850">
        <v>0.3912920355796814</v>
      </c>
      <c r="V17850">
        <v>0.47138774394989014</v>
      </c>
    </row>
    <row r="17851" spans="1:22" x14ac:dyDescent="0.25">
      <c r="A17851" t="s">
        <v>100</v>
      </c>
      <c r="B17851" t="s">
        <v>131</v>
      </c>
      <c r="C17851" t="s">
        <v>102</v>
      </c>
      <c r="D17851" t="s">
        <v>83</v>
      </c>
      <c r="E17851" t="s">
        <v>90</v>
      </c>
      <c r="F17851" t="s">
        <v>43</v>
      </c>
      <c r="G17851">
        <v>429</v>
      </c>
      <c r="H17851">
        <v>22</v>
      </c>
      <c r="I17851">
        <f>IF(VLOOKUP(Data!$A17851,summermonths, 2, FALSE) = 1, VLOOKUP(Data!$H17851,rateblocks, 2, FALSE), VLOOKUP(Data!H17851, rateblocks,3, FALSE))</f>
        <v>2</v>
      </c>
      <c r="J17851">
        <v>3.3983452320098877</v>
      </c>
      <c r="K17851">
        <v>3.3837296962738037</v>
      </c>
      <c r="L17851">
        <v>75.473190307617188</v>
      </c>
      <c r="M17851">
        <v>-1.4615640044212341E-2</v>
      </c>
      <c r="N17851">
        <v>0.28740784525871277</v>
      </c>
      <c r="O17851">
        <v>8.2603268325328827E-2</v>
      </c>
      <c r="P17851">
        <v>-0.48735946416854858</v>
      </c>
      <c r="Q17851">
        <v>-0.38294360041618347</v>
      </c>
      <c r="R17851">
        <v>-0.16533246636390686</v>
      </c>
      <c r="S17851">
        <v>-1.4615640044212341E-2</v>
      </c>
      <c r="T17851">
        <v>0.13610118627548218</v>
      </c>
      <c r="U17851">
        <v>0.35371232032775879</v>
      </c>
      <c r="V17851">
        <v>0.4581281840801239</v>
      </c>
    </row>
    <row r="17852" spans="1:22" x14ac:dyDescent="0.25">
      <c r="A17852" t="s">
        <v>122</v>
      </c>
      <c r="B17852" t="s">
        <v>131</v>
      </c>
      <c r="C17852" t="s">
        <v>101</v>
      </c>
      <c r="D17852" t="s">
        <v>117</v>
      </c>
      <c r="E17852" t="s">
        <v>90</v>
      </c>
      <c r="F17852" t="s">
        <v>43</v>
      </c>
      <c r="G17852">
        <v>429</v>
      </c>
      <c r="H17852">
        <v>24</v>
      </c>
      <c r="I17852">
        <f>IF(VLOOKUP(Data!$A17852,summermonths, 2, FALSE) = 1, VLOOKUP(Data!$H17852,rateblocks, 2, FALSE), VLOOKUP(Data!H17852, rateblocks,3, FALSE))</f>
        <v>3</v>
      </c>
      <c r="J17852">
        <v>2.0730676651000977</v>
      </c>
      <c r="K17852">
        <v>2.330169677734375</v>
      </c>
      <c r="L17852">
        <v>53.612236022949219</v>
      </c>
      <c r="M17852">
        <v>0.25710195302963257</v>
      </c>
      <c r="N17852">
        <v>0.14682018756866455</v>
      </c>
      <c r="O17852">
        <v>2.1556166931986809E-2</v>
      </c>
      <c r="P17852">
        <v>1.5604235231876373E-2</v>
      </c>
      <c r="Q17852">
        <v>6.8944312632083893E-2</v>
      </c>
      <c r="R17852">
        <v>0.18010936677455902</v>
      </c>
      <c r="S17852">
        <v>0.25710195302963257</v>
      </c>
      <c r="T17852">
        <v>0.33409452438354492</v>
      </c>
      <c r="U17852">
        <v>0.44525960087776184</v>
      </c>
      <c r="V17852">
        <v>0.49859967827796936</v>
      </c>
    </row>
    <row r="17853" spans="1:22" x14ac:dyDescent="0.25">
      <c r="A17853" t="s">
        <v>97</v>
      </c>
      <c r="B17853" t="s">
        <v>131</v>
      </c>
      <c r="C17853" t="s">
        <v>102</v>
      </c>
      <c r="D17853" t="s">
        <v>80</v>
      </c>
      <c r="E17853" t="s">
        <v>90</v>
      </c>
      <c r="F17853" t="s">
        <v>43</v>
      </c>
      <c r="G17853">
        <v>429</v>
      </c>
      <c r="H17853">
        <v>5</v>
      </c>
      <c r="I17853">
        <f>IF(VLOOKUP(Data!$A17853,summermonths, 2, FALSE) = 1, VLOOKUP(Data!$H17853,rateblocks, 2, FALSE), VLOOKUP(Data!H17853, rateblocks,3, FALSE))</f>
        <v>3</v>
      </c>
      <c r="J17853">
        <v>2.34525465965271</v>
      </c>
      <c r="K17853">
        <v>2.4413869380950928</v>
      </c>
      <c r="L17853">
        <v>72.034965515136719</v>
      </c>
      <c r="M17853">
        <v>9.6132360398769379E-2</v>
      </c>
      <c r="N17853">
        <v>0.22378841042518616</v>
      </c>
      <c r="O17853">
        <v>5.0081253051757813E-2</v>
      </c>
      <c r="P17853">
        <v>-0.27196681499481201</v>
      </c>
      <c r="Q17853">
        <v>-0.19066402316093445</v>
      </c>
      <c r="R17853">
        <v>-2.1222397685050964E-2</v>
      </c>
      <c r="S17853">
        <v>9.6132360398769379E-2</v>
      </c>
      <c r="T17853">
        <v>0.21348711848258972</v>
      </c>
      <c r="U17853">
        <v>0.3829287588596344</v>
      </c>
      <c r="V17853">
        <v>0.46423155069351196</v>
      </c>
    </row>
    <row r="17854" spans="1:22" x14ac:dyDescent="0.25">
      <c r="A17854" t="s">
        <v>96</v>
      </c>
      <c r="B17854" t="s">
        <v>131</v>
      </c>
      <c r="C17854" t="s">
        <v>101</v>
      </c>
      <c r="D17854" t="s">
        <v>73</v>
      </c>
      <c r="E17854" t="s">
        <v>90</v>
      </c>
      <c r="F17854" t="s">
        <v>43</v>
      </c>
      <c r="G17854">
        <v>429</v>
      </c>
      <c r="H17854">
        <v>6</v>
      </c>
      <c r="I17854">
        <f>IF(VLOOKUP(Data!$A17854,summermonths, 2, FALSE) = 1, VLOOKUP(Data!$H17854,rateblocks, 2, FALSE), VLOOKUP(Data!H17854, rateblocks,3, FALSE))</f>
        <v>3</v>
      </c>
      <c r="J17854">
        <v>2.3431477546691895</v>
      </c>
      <c r="K17854">
        <v>2.3758821487426758</v>
      </c>
      <c r="L17854">
        <v>62.815639495849609</v>
      </c>
      <c r="M17854">
        <v>3.2734367996454239E-2</v>
      </c>
      <c r="N17854">
        <v>0.13923579454421997</v>
      </c>
      <c r="O17854">
        <v>1.938660629093647E-2</v>
      </c>
      <c r="P17854">
        <v>-0.19628813862800598</v>
      </c>
      <c r="Q17854">
        <v>-0.14570347964763641</v>
      </c>
      <c r="R17854">
        <v>-4.0280953049659729E-2</v>
      </c>
      <c r="S17854">
        <v>3.2734367996454239E-2</v>
      </c>
      <c r="T17854">
        <v>0.10574968904256821</v>
      </c>
      <c r="U17854">
        <v>0.21117222309112549</v>
      </c>
      <c r="V17854">
        <v>0.26175686717033386</v>
      </c>
    </row>
    <row r="17855" spans="1:22" x14ac:dyDescent="0.25">
      <c r="A17855" t="s">
        <v>97</v>
      </c>
      <c r="B17855" t="s">
        <v>131</v>
      </c>
      <c r="C17855" t="s">
        <v>101</v>
      </c>
      <c r="D17855" t="s">
        <v>74</v>
      </c>
      <c r="E17855" t="s">
        <v>90</v>
      </c>
      <c r="F17855" t="s">
        <v>43</v>
      </c>
      <c r="G17855">
        <v>429</v>
      </c>
      <c r="H17855">
        <v>3</v>
      </c>
      <c r="I17855">
        <f>IF(VLOOKUP(Data!$A17855,summermonths, 2, FALSE) = 1, VLOOKUP(Data!$H17855,rateblocks, 2, FALSE), VLOOKUP(Data!H17855, rateblocks,3, FALSE))</f>
        <v>3</v>
      </c>
      <c r="J17855">
        <v>2.1295740604400635</v>
      </c>
      <c r="K17855">
        <v>2.3705554008483887</v>
      </c>
      <c r="L17855">
        <v>67.373977661132813</v>
      </c>
      <c r="M17855">
        <v>0.24098145961761475</v>
      </c>
      <c r="N17855">
        <v>0.14348225295543671</v>
      </c>
      <c r="O17855">
        <v>2.058715745806694E-2</v>
      </c>
      <c r="P17855">
        <v>4.9741552211344242E-3</v>
      </c>
      <c r="Q17855">
        <v>5.7101555168628693E-2</v>
      </c>
      <c r="R17855">
        <v>0.16573929786682129</v>
      </c>
      <c r="S17855">
        <v>0.24098145961761475</v>
      </c>
      <c r="T17855">
        <v>0.3162236213684082</v>
      </c>
      <c r="U17855">
        <v>0.4248613715171814</v>
      </c>
      <c r="V17855">
        <v>0.47698876261711121</v>
      </c>
    </row>
    <row r="17856" spans="1:22" x14ac:dyDescent="0.25">
      <c r="A17856" t="s">
        <v>97</v>
      </c>
      <c r="B17856" t="s">
        <v>131</v>
      </c>
      <c r="C17856" t="s">
        <v>101</v>
      </c>
      <c r="D17856" t="s">
        <v>74</v>
      </c>
      <c r="E17856" t="s">
        <v>90</v>
      </c>
      <c r="F17856" t="s">
        <v>43</v>
      </c>
      <c r="G17856">
        <v>429</v>
      </c>
      <c r="H17856">
        <v>21</v>
      </c>
      <c r="I17856">
        <f>IF(VLOOKUP(Data!$A17856,summermonths, 2, FALSE) = 1, VLOOKUP(Data!$H17856,rateblocks, 2, FALSE), VLOOKUP(Data!H17856, rateblocks,3, FALSE))</f>
        <v>2</v>
      </c>
      <c r="J17856">
        <v>3.3058075904846191</v>
      </c>
      <c r="K17856">
        <v>3.7481212615966797</v>
      </c>
      <c r="L17856">
        <v>68.991790771484375</v>
      </c>
      <c r="M17856">
        <v>0.44231352210044861</v>
      </c>
      <c r="N17856">
        <v>0.19626656174659729</v>
      </c>
      <c r="O17856">
        <v>3.8520563393831253E-2</v>
      </c>
      <c r="P17856">
        <v>0.11948375403881073</v>
      </c>
      <c r="Q17856">
        <v>0.19078780710697174</v>
      </c>
      <c r="R17856">
        <v>0.33939123153686523</v>
      </c>
      <c r="S17856">
        <v>0.44231352210044861</v>
      </c>
      <c r="T17856">
        <v>0.54523581266403198</v>
      </c>
      <c r="U17856">
        <v>0.69383925199508667</v>
      </c>
      <c r="V17856">
        <v>0.76514327526092529</v>
      </c>
    </row>
    <row r="17857" spans="1:22" x14ac:dyDescent="0.25">
      <c r="A17857" t="s">
        <v>123</v>
      </c>
      <c r="B17857" t="s">
        <v>131</v>
      </c>
      <c r="C17857" t="s">
        <v>102</v>
      </c>
      <c r="D17857" t="s">
        <v>118</v>
      </c>
      <c r="E17857" t="s">
        <v>90</v>
      </c>
      <c r="F17857" t="s">
        <v>43</v>
      </c>
      <c r="G17857">
        <v>429</v>
      </c>
      <c r="H17857">
        <v>23</v>
      </c>
      <c r="I17857">
        <f>IF(VLOOKUP(Data!$A17857,summermonths, 2, FALSE) = 1, VLOOKUP(Data!$H17857,rateblocks, 2, FALSE), VLOOKUP(Data!H17857, rateblocks,3, FALSE))</f>
        <v>3</v>
      </c>
      <c r="J17857">
        <v>2.6764802932739258</v>
      </c>
      <c r="K17857">
        <v>2.6515851020812988</v>
      </c>
      <c r="L17857">
        <v>61.177154541015625</v>
      </c>
      <c r="M17857">
        <v>-2.4895114824175835E-2</v>
      </c>
      <c r="N17857">
        <v>0.22685013711452484</v>
      </c>
      <c r="O17857">
        <v>5.1460985094308853E-2</v>
      </c>
      <c r="P17857">
        <v>-0.39803040027618408</v>
      </c>
      <c r="Q17857">
        <v>-0.31561526656150818</v>
      </c>
      <c r="R17857">
        <v>-0.14385543763637543</v>
      </c>
      <c r="S17857">
        <v>-2.4895114824175835E-2</v>
      </c>
      <c r="T17857">
        <v>9.4065211713314056E-2</v>
      </c>
      <c r="U17857">
        <v>0.26582503318786621</v>
      </c>
      <c r="V17857">
        <v>0.34824016690254211</v>
      </c>
    </row>
    <row r="17858" spans="1:22" x14ac:dyDescent="0.25">
      <c r="A17858" t="s">
        <v>96</v>
      </c>
      <c r="B17858" t="s">
        <v>131</v>
      </c>
      <c r="C17858" t="s">
        <v>101</v>
      </c>
      <c r="D17858" t="s">
        <v>73</v>
      </c>
      <c r="E17858" t="s">
        <v>90</v>
      </c>
      <c r="F17858" t="s">
        <v>43</v>
      </c>
      <c r="G17858">
        <v>429</v>
      </c>
      <c r="H17858">
        <v>20</v>
      </c>
      <c r="I17858">
        <f>IF(VLOOKUP(Data!$A17858,summermonths, 2, FALSE) = 1, VLOOKUP(Data!$H17858,rateblocks, 2, FALSE), VLOOKUP(Data!H17858, rateblocks,3, FALSE))</f>
        <v>2</v>
      </c>
      <c r="J17858">
        <v>3.1647903919219971</v>
      </c>
      <c r="K17858">
        <v>3.5487687587738037</v>
      </c>
      <c r="L17858">
        <v>67.922332763671875</v>
      </c>
      <c r="M17858">
        <v>0.38397848606109619</v>
      </c>
      <c r="N17858">
        <v>0.21592132747173309</v>
      </c>
      <c r="O17858">
        <v>4.662201926112175E-2</v>
      </c>
      <c r="P17858">
        <v>2.8819506987929344E-2</v>
      </c>
      <c r="Q17858">
        <v>0.10726416856050491</v>
      </c>
      <c r="R17858">
        <v>0.27074924111366272</v>
      </c>
      <c r="S17858">
        <v>0.38397848606109619</v>
      </c>
      <c r="T17858">
        <v>0.49720773100852966</v>
      </c>
      <c r="U17858">
        <v>0.66069281101226807</v>
      </c>
      <c r="V17858">
        <v>0.73913747072219849</v>
      </c>
    </row>
    <row r="17859" spans="1:22" x14ac:dyDescent="0.25">
      <c r="A17859" t="s">
        <v>124</v>
      </c>
      <c r="B17859" t="s">
        <v>131</v>
      </c>
      <c r="C17859" t="s">
        <v>101</v>
      </c>
      <c r="D17859" t="s">
        <v>119</v>
      </c>
      <c r="E17859" t="s">
        <v>90</v>
      </c>
      <c r="F17859" t="s">
        <v>43</v>
      </c>
      <c r="G17859">
        <v>429</v>
      </c>
      <c r="H17859">
        <v>15</v>
      </c>
      <c r="I17859">
        <f>IF(VLOOKUP(Data!$A17859,summermonths, 2, FALSE) = 1, VLOOKUP(Data!$H17859,rateblocks, 2, FALSE), VLOOKUP(Data!H17859, rateblocks,3, FALSE))</f>
        <v>2</v>
      </c>
      <c r="J17859">
        <v>3.6251471042633057</v>
      </c>
      <c r="K17859">
        <v>3.5712008476257324</v>
      </c>
      <c r="L17859">
        <v>73.656562805175781</v>
      </c>
      <c r="M17859">
        <v>-5.3946293890476227E-2</v>
      </c>
      <c r="N17859">
        <v>0.12580184638500214</v>
      </c>
      <c r="O17859">
        <v>1.5826104208827019E-2</v>
      </c>
      <c r="P17859">
        <v>-0.26087191700935364</v>
      </c>
      <c r="Q17859">
        <v>-0.21516785025596619</v>
      </c>
      <c r="R17859">
        <v>-0.11991684883832932</v>
      </c>
      <c r="S17859">
        <v>-5.3946293890476227E-2</v>
      </c>
      <c r="T17859">
        <v>1.2024259194731712E-2</v>
      </c>
      <c r="U17859">
        <v>0.10727526247501373</v>
      </c>
      <c r="V17859">
        <v>0.15297932922840118</v>
      </c>
    </row>
    <row r="17860" spans="1:22" x14ac:dyDescent="0.25">
      <c r="A17860" t="s">
        <v>99</v>
      </c>
      <c r="B17860" t="s">
        <v>131</v>
      </c>
      <c r="C17860" t="s">
        <v>102</v>
      </c>
      <c r="D17860" t="s">
        <v>82</v>
      </c>
      <c r="E17860" t="s">
        <v>90</v>
      </c>
      <c r="F17860" t="s">
        <v>43</v>
      </c>
      <c r="G17860">
        <v>429</v>
      </c>
      <c r="H17860">
        <v>18</v>
      </c>
      <c r="I17860">
        <f>IF(VLOOKUP(Data!$A17860,summermonths, 2, FALSE) = 1, VLOOKUP(Data!$H17860,rateblocks, 2, FALSE), VLOOKUP(Data!H17860, rateblocks,3, FALSE))</f>
        <v>1</v>
      </c>
      <c r="J17860">
        <v>4.394157886505127</v>
      </c>
      <c r="K17860">
        <v>4.3246269226074219</v>
      </c>
      <c r="L17860">
        <v>86.4871826171875</v>
      </c>
      <c r="M17860">
        <v>-6.953064352273941E-2</v>
      </c>
      <c r="N17860">
        <v>0.44136098027229309</v>
      </c>
      <c r="O17860">
        <v>0.1947995126247406</v>
      </c>
      <c r="P17860">
        <v>-0.7955048680305481</v>
      </c>
      <c r="Q17860">
        <v>-0.63515752553939819</v>
      </c>
      <c r="R17860">
        <v>-0.30098056793212891</v>
      </c>
      <c r="S17860">
        <v>-6.953064352273941E-2</v>
      </c>
      <c r="T17860">
        <v>0.16191928088665009</v>
      </c>
      <c r="U17860">
        <v>0.49609622359275818</v>
      </c>
      <c r="V17860">
        <v>0.65644353628158569</v>
      </c>
    </row>
    <row r="17861" spans="1:22" x14ac:dyDescent="0.25">
      <c r="A17861" t="s">
        <v>97</v>
      </c>
      <c r="B17861" t="s">
        <v>131</v>
      </c>
      <c r="C17861" t="s">
        <v>101</v>
      </c>
      <c r="D17861" t="s">
        <v>74</v>
      </c>
      <c r="E17861" t="s">
        <v>90</v>
      </c>
      <c r="F17861" t="s">
        <v>43</v>
      </c>
      <c r="G17861">
        <v>429</v>
      </c>
      <c r="H17861">
        <v>5</v>
      </c>
      <c r="I17861">
        <f>IF(VLOOKUP(Data!$A17861,summermonths, 2, FALSE) = 1, VLOOKUP(Data!$H17861,rateblocks, 2, FALSE), VLOOKUP(Data!H17861, rateblocks,3, FALSE))</f>
        <v>3</v>
      </c>
      <c r="J17861">
        <v>2.1843447685241699</v>
      </c>
      <c r="K17861">
        <v>2.3580231666564941</v>
      </c>
      <c r="L17861">
        <v>67.114013671875</v>
      </c>
      <c r="M17861">
        <v>0.1736784428358078</v>
      </c>
      <c r="N17861">
        <v>0.14244751632213593</v>
      </c>
      <c r="O17861">
        <v>2.0291294902563095E-2</v>
      </c>
      <c r="P17861">
        <v>-6.0626871883869171E-2</v>
      </c>
      <c r="Q17861">
        <v>-8.8753951713442802E-3</v>
      </c>
      <c r="R17861">
        <v>9.8978891968727112E-2</v>
      </c>
      <c r="S17861">
        <v>0.1736784428358078</v>
      </c>
      <c r="T17861">
        <v>0.24837799370288849</v>
      </c>
      <c r="U17861">
        <v>0.35623228549957275</v>
      </c>
      <c r="V17861">
        <v>0.40798375010490417</v>
      </c>
    </row>
    <row r="17862" spans="1:22" x14ac:dyDescent="0.25">
      <c r="A17862" t="s">
        <v>125</v>
      </c>
      <c r="B17862" t="s">
        <v>131</v>
      </c>
      <c r="C17862" t="s">
        <v>102</v>
      </c>
      <c r="D17862" t="s">
        <v>116</v>
      </c>
      <c r="E17862" t="s">
        <v>90</v>
      </c>
      <c r="F17862" t="s">
        <v>43</v>
      </c>
      <c r="G17862">
        <v>429</v>
      </c>
      <c r="H17862">
        <v>1</v>
      </c>
      <c r="I17862">
        <f>IF(VLOOKUP(Data!$A17862,summermonths, 2, FALSE) = 1, VLOOKUP(Data!$H17862,rateblocks, 2, FALSE), VLOOKUP(Data!H17862, rateblocks,3, FALSE))</f>
        <v>3</v>
      </c>
      <c r="J17862">
        <v>2.3081488609313965</v>
      </c>
      <c r="K17862">
        <v>2.4123823642730713</v>
      </c>
      <c r="L17862">
        <v>62.864803314208984</v>
      </c>
      <c r="M17862">
        <v>0.10423343628644943</v>
      </c>
      <c r="N17862">
        <v>0.21421298384666443</v>
      </c>
      <c r="O17862">
        <v>4.5887202024459839E-2</v>
      </c>
      <c r="P17862">
        <v>-0.24811556935310364</v>
      </c>
      <c r="Q17862">
        <v>-0.17029154300689697</v>
      </c>
      <c r="R17862">
        <v>-8.0999620258808136E-3</v>
      </c>
      <c r="S17862">
        <v>0.10423343628644943</v>
      </c>
      <c r="T17862">
        <v>0.21656683087348938</v>
      </c>
      <c r="U17862">
        <v>0.37875843048095703</v>
      </c>
      <c r="V17862">
        <v>0.45658242702484131</v>
      </c>
    </row>
    <row r="17863" spans="1:22" x14ac:dyDescent="0.25">
      <c r="A17863" t="s">
        <v>122</v>
      </c>
      <c r="B17863" t="s">
        <v>131</v>
      </c>
      <c r="C17863" t="s">
        <v>101</v>
      </c>
      <c r="D17863" t="s">
        <v>117</v>
      </c>
      <c r="E17863" t="s">
        <v>90</v>
      </c>
      <c r="F17863" t="s">
        <v>43</v>
      </c>
      <c r="G17863">
        <v>429</v>
      </c>
      <c r="H17863">
        <v>13</v>
      </c>
      <c r="I17863">
        <f>IF(VLOOKUP(Data!$A17863,summermonths, 2, FALSE) = 1, VLOOKUP(Data!$H17863,rateblocks, 2, FALSE), VLOOKUP(Data!H17863, rateblocks,3, FALSE))</f>
        <v>2</v>
      </c>
      <c r="J17863">
        <v>3.3161661624908447</v>
      </c>
      <c r="K17863">
        <v>3.3902201652526855</v>
      </c>
      <c r="L17863">
        <v>69.084030151367188</v>
      </c>
      <c r="M17863">
        <v>7.4054211378097534E-2</v>
      </c>
      <c r="N17863">
        <v>0.13526847958564758</v>
      </c>
      <c r="O17863">
        <v>1.8297562375664711E-2</v>
      </c>
      <c r="P17863">
        <v>-0.14844264090061188</v>
      </c>
      <c r="Q17863">
        <v>-9.9299319088459015E-2</v>
      </c>
      <c r="R17863">
        <v>3.1193513423204422E-3</v>
      </c>
      <c r="S17863">
        <v>7.4054211378097534E-2</v>
      </c>
      <c r="T17863">
        <v>0.14498907327651978</v>
      </c>
      <c r="U17863">
        <v>0.24740774929523468</v>
      </c>
      <c r="V17863">
        <v>0.29655104875564575</v>
      </c>
    </row>
    <row r="17864" spans="1:22" x14ac:dyDescent="0.25">
      <c r="A17864" t="s">
        <v>100</v>
      </c>
      <c r="B17864" t="s">
        <v>131</v>
      </c>
      <c r="C17864" t="s">
        <v>101</v>
      </c>
      <c r="D17864" t="s">
        <v>77</v>
      </c>
      <c r="E17864" t="s">
        <v>90</v>
      </c>
      <c r="F17864" t="s">
        <v>43</v>
      </c>
      <c r="G17864">
        <v>429</v>
      </c>
      <c r="H17864">
        <v>16</v>
      </c>
      <c r="I17864">
        <f>IF(VLOOKUP(Data!$A17864,summermonths, 2, FALSE) = 1, VLOOKUP(Data!$H17864,rateblocks, 2, FALSE), VLOOKUP(Data!H17864, rateblocks,3, FALSE))</f>
        <v>1</v>
      </c>
      <c r="J17864">
        <v>4.1880941390991211</v>
      </c>
      <c r="K17864">
        <v>4.099423885345459</v>
      </c>
      <c r="L17864">
        <v>81.198135375976562</v>
      </c>
      <c r="M17864">
        <v>-8.8670268654823303E-2</v>
      </c>
      <c r="N17864">
        <v>0.20488192141056061</v>
      </c>
      <c r="O17864">
        <v>4.1976600885391235E-2</v>
      </c>
      <c r="P17864">
        <v>-0.4256710410118103</v>
      </c>
      <c r="Q17864">
        <v>-0.35123702883720398</v>
      </c>
      <c r="R17864">
        <v>-0.19611045718193054</v>
      </c>
      <c r="S17864">
        <v>-8.8670268654823303E-2</v>
      </c>
      <c r="T17864">
        <v>1.8769916146993637E-2</v>
      </c>
      <c r="U17864">
        <v>0.17389647662639618</v>
      </c>
      <c r="V17864">
        <v>0.2483305037021637</v>
      </c>
    </row>
    <row r="17865" spans="1:22" x14ac:dyDescent="0.25">
      <c r="A17865" t="s">
        <v>96</v>
      </c>
      <c r="B17865" t="s">
        <v>131</v>
      </c>
      <c r="C17865" t="s">
        <v>102</v>
      </c>
      <c r="D17865" t="s">
        <v>79</v>
      </c>
      <c r="E17865" t="s">
        <v>90</v>
      </c>
      <c r="F17865" t="s">
        <v>43</v>
      </c>
      <c r="G17865">
        <v>429</v>
      </c>
      <c r="H17865">
        <v>8</v>
      </c>
      <c r="I17865">
        <f>IF(VLOOKUP(Data!$A17865,summermonths, 2, FALSE) = 1, VLOOKUP(Data!$H17865,rateblocks, 2, FALSE), VLOOKUP(Data!H17865, rateblocks,3, FALSE))</f>
        <v>2</v>
      </c>
      <c r="J17865">
        <v>2.9138014316558838</v>
      </c>
      <c r="K17865">
        <v>2.7550349235534668</v>
      </c>
      <c r="L17865">
        <v>70.543121337890625</v>
      </c>
      <c r="M17865">
        <v>-0.15876658260822296</v>
      </c>
      <c r="N17865">
        <v>0.28102311491966248</v>
      </c>
      <c r="O17865">
        <v>7.897399365901947E-2</v>
      </c>
      <c r="P17865">
        <v>-0.62100845575332642</v>
      </c>
      <c r="Q17865">
        <v>-0.51891219615936279</v>
      </c>
      <c r="R17865">
        <v>-0.30613523721694946</v>
      </c>
      <c r="S17865">
        <v>-0.15876658260822296</v>
      </c>
      <c r="T17865">
        <v>-1.1397916823625565E-2</v>
      </c>
      <c r="U17865">
        <v>0.20137903094291687</v>
      </c>
      <c r="V17865">
        <v>0.30347532033920288</v>
      </c>
    </row>
    <row r="17866" spans="1:22" x14ac:dyDescent="0.25">
      <c r="A17866" t="s">
        <v>96</v>
      </c>
      <c r="B17866" t="s">
        <v>131</v>
      </c>
      <c r="C17866" t="s">
        <v>101</v>
      </c>
      <c r="D17866" t="s">
        <v>73</v>
      </c>
      <c r="E17866" t="s">
        <v>90</v>
      </c>
      <c r="F17866" t="s">
        <v>43</v>
      </c>
      <c r="G17866">
        <v>429</v>
      </c>
      <c r="H17866">
        <v>12</v>
      </c>
      <c r="I17866">
        <f>IF(VLOOKUP(Data!$A17866,summermonths, 2, FALSE) = 1, VLOOKUP(Data!$H17866,rateblocks, 2, FALSE), VLOOKUP(Data!H17866, rateblocks,3, FALSE))</f>
        <v>1</v>
      </c>
      <c r="J17866">
        <v>3.9159374237060547</v>
      </c>
      <c r="K17866">
        <v>3.8834965229034424</v>
      </c>
      <c r="L17866">
        <v>74.86077880859375</v>
      </c>
      <c r="M17866">
        <v>-3.2440926879644394E-2</v>
      </c>
      <c r="N17866">
        <v>0.18144746124744415</v>
      </c>
      <c r="O17866">
        <v>3.2923180609941483E-2</v>
      </c>
      <c r="P17866">
        <v>-0.33089545369148254</v>
      </c>
      <c r="Q17866">
        <v>-0.26497519016265869</v>
      </c>
      <c r="R17866">
        <v>-0.12759207189083099</v>
      </c>
      <c r="S17866">
        <v>-3.2440926879644394E-2</v>
      </c>
      <c r="T17866">
        <v>6.2710218131542206E-2</v>
      </c>
      <c r="U17866">
        <v>0.2000933438539505</v>
      </c>
      <c r="V17866">
        <v>0.26601359248161316</v>
      </c>
    </row>
    <row r="17867" spans="1:22" x14ac:dyDescent="0.25">
      <c r="A17867" t="s">
        <v>123</v>
      </c>
      <c r="B17867" t="s">
        <v>131</v>
      </c>
      <c r="C17867" t="s">
        <v>101</v>
      </c>
      <c r="D17867" t="s">
        <v>113</v>
      </c>
      <c r="E17867" t="s">
        <v>90</v>
      </c>
      <c r="F17867" t="s">
        <v>43</v>
      </c>
      <c r="G17867">
        <v>429</v>
      </c>
      <c r="H17867">
        <v>7</v>
      </c>
      <c r="I17867">
        <f>IF(VLOOKUP(Data!$A17867,summermonths, 2, FALSE) = 1, VLOOKUP(Data!$H17867,rateblocks, 2, FALSE), VLOOKUP(Data!H17867, rateblocks,3, FALSE))</f>
        <v>2</v>
      </c>
      <c r="J17867">
        <v>2.3477301597595215</v>
      </c>
      <c r="K17867">
        <v>2.3117825984954834</v>
      </c>
      <c r="L17867">
        <v>52.261562347412109</v>
      </c>
      <c r="M17867">
        <v>-3.5947557538747787E-2</v>
      </c>
      <c r="N17867">
        <v>0.13728870451450348</v>
      </c>
      <c r="O17867">
        <v>1.884818822145462E-2</v>
      </c>
      <c r="P17867">
        <v>-0.26176738739013672</v>
      </c>
      <c r="Q17867">
        <v>-0.21189011633396149</v>
      </c>
      <c r="R17867">
        <v>-0.10794182121753693</v>
      </c>
      <c r="S17867">
        <v>-3.5947557538747787E-2</v>
      </c>
      <c r="T17867">
        <v>3.604670986533165E-2</v>
      </c>
      <c r="U17867">
        <v>0.13999499380588531</v>
      </c>
      <c r="V17867">
        <v>0.18987226486206055</v>
      </c>
    </row>
    <row r="17868" spans="1:22" x14ac:dyDescent="0.25">
      <c r="A17868" t="s">
        <v>96</v>
      </c>
      <c r="B17868" t="s">
        <v>131</v>
      </c>
      <c r="C17868" t="s">
        <v>102</v>
      </c>
      <c r="D17868" t="s">
        <v>79</v>
      </c>
      <c r="E17868" t="s">
        <v>90</v>
      </c>
      <c r="F17868" t="s">
        <v>43</v>
      </c>
      <c r="G17868">
        <v>429</v>
      </c>
      <c r="H17868">
        <v>24</v>
      </c>
      <c r="I17868">
        <f>IF(VLOOKUP(Data!$A17868,summermonths, 2, FALSE) = 1, VLOOKUP(Data!$H17868,rateblocks, 2, FALSE), VLOOKUP(Data!H17868, rateblocks,3, FALSE))</f>
        <v>3</v>
      </c>
      <c r="J17868">
        <v>2.1917462348937988</v>
      </c>
      <c r="K17868">
        <v>2.671422004699707</v>
      </c>
      <c r="L17868">
        <v>70.254081726074219</v>
      </c>
      <c r="M17868">
        <v>0.47967562079429626</v>
      </c>
      <c r="N17868">
        <v>0.59927892684936523</v>
      </c>
      <c r="O17868">
        <v>0.35913524031639099</v>
      </c>
      <c r="P17868">
        <v>-0.5060504674911499</v>
      </c>
      <c r="Q17868">
        <v>-0.28833124041557312</v>
      </c>
      <c r="R17868">
        <v>0.16541343927383423</v>
      </c>
      <c r="S17868">
        <v>0.47967562079429626</v>
      </c>
      <c r="T17868">
        <v>0.7939378023147583</v>
      </c>
      <c r="U17868">
        <v>1.2476824522018433</v>
      </c>
      <c r="V17868">
        <v>1.4654017686843872</v>
      </c>
    </row>
    <row r="17869" spans="1:22" x14ac:dyDescent="0.25">
      <c r="A17869" t="s">
        <v>98</v>
      </c>
      <c r="B17869" t="s">
        <v>131</v>
      </c>
      <c r="C17869" t="s">
        <v>102</v>
      </c>
      <c r="D17869" t="s">
        <v>81</v>
      </c>
      <c r="E17869" t="s">
        <v>90</v>
      </c>
      <c r="F17869" t="s">
        <v>43</v>
      </c>
      <c r="G17869">
        <v>429</v>
      </c>
      <c r="H17869">
        <v>5</v>
      </c>
      <c r="I17869">
        <f>IF(VLOOKUP(Data!$A17869,summermonths, 2, FALSE) = 1, VLOOKUP(Data!$H17869,rateblocks, 2, FALSE), VLOOKUP(Data!H17869, rateblocks,3, FALSE))</f>
        <v>3</v>
      </c>
      <c r="J17869">
        <v>2.1997642517089844</v>
      </c>
      <c r="K17869">
        <v>2.4942657947540283</v>
      </c>
      <c r="L17869">
        <v>71.445220947265625</v>
      </c>
      <c r="M17869">
        <v>0.29450136423110962</v>
      </c>
      <c r="N17869">
        <v>0.44747012853622437</v>
      </c>
      <c r="O17869">
        <v>0.20022951066493988</v>
      </c>
      <c r="P17869">
        <v>-0.44152149558067322</v>
      </c>
      <c r="Q17869">
        <v>-0.27895468473434448</v>
      </c>
      <c r="R17869">
        <v>5.9847798198461533E-2</v>
      </c>
      <c r="S17869">
        <v>0.29450136423110962</v>
      </c>
      <c r="T17869">
        <v>0.52915495634078979</v>
      </c>
      <c r="U17869">
        <v>0.86795741319656372</v>
      </c>
      <c r="V17869">
        <v>1.0305242538452148</v>
      </c>
    </row>
    <row r="17870" spans="1:22" x14ac:dyDescent="0.25">
      <c r="A17870" t="s">
        <v>96</v>
      </c>
      <c r="B17870" t="s">
        <v>131</v>
      </c>
      <c r="C17870" t="s">
        <v>101</v>
      </c>
      <c r="D17870" t="s">
        <v>73</v>
      </c>
      <c r="E17870" t="s">
        <v>90</v>
      </c>
      <c r="F17870" t="s">
        <v>43</v>
      </c>
      <c r="G17870">
        <v>429</v>
      </c>
      <c r="H17870">
        <v>9</v>
      </c>
      <c r="I17870">
        <f>IF(VLOOKUP(Data!$A17870,summermonths, 2, FALSE) = 1, VLOOKUP(Data!$H17870,rateblocks, 2, FALSE), VLOOKUP(Data!H17870, rateblocks,3, FALSE))</f>
        <v>2</v>
      </c>
      <c r="J17870">
        <v>2.9811277389526367</v>
      </c>
      <c r="K17870">
        <v>2.9365410804748535</v>
      </c>
      <c r="L17870">
        <v>68.1636962890625</v>
      </c>
      <c r="M17870">
        <v>-4.4586732983589172E-2</v>
      </c>
      <c r="N17870">
        <v>0.17122098803520203</v>
      </c>
      <c r="O17870">
        <v>2.9316626489162445E-2</v>
      </c>
      <c r="P17870">
        <v>-0.32622018456459045</v>
      </c>
      <c r="Q17870">
        <v>-0.26401525735855103</v>
      </c>
      <c r="R17870">
        <v>-0.13437511026859283</v>
      </c>
      <c r="S17870">
        <v>-4.4586732983589172E-2</v>
      </c>
      <c r="T17870">
        <v>4.5201640576124191E-2</v>
      </c>
      <c r="U17870">
        <v>0.17484179139137268</v>
      </c>
      <c r="V17870">
        <v>0.2370467334985733</v>
      </c>
    </row>
    <row r="17871" spans="1:22" x14ac:dyDescent="0.25">
      <c r="A17871" t="s">
        <v>122</v>
      </c>
      <c r="B17871" t="s">
        <v>131</v>
      </c>
      <c r="C17871" t="s">
        <v>101</v>
      </c>
      <c r="D17871" t="s">
        <v>117</v>
      </c>
      <c r="E17871" t="s">
        <v>90</v>
      </c>
      <c r="F17871" t="s">
        <v>43</v>
      </c>
      <c r="G17871">
        <v>429</v>
      </c>
      <c r="H17871">
        <v>20</v>
      </c>
      <c r="I17871">
        <f>IF(VLOOKUP(Data!$A17871,summermonths, 2, FALSE) = 1, VLOOKUP(Data!$H17871,rateblocks, 2, FALSE), VLOOKUP(Data!H17871, rateblocks,3, FALSE))</f>
        <v>1</v>
      </c>
      <c r="J17871">
        <v>3.0087912082672119</v>
      </c>
      <c r="K17871">
        <v>3.24831223487854</v>
      </c>
      <c r="L17871">
        <v>57.580303192138672</v>
      </c>
      <c r="M17871">
        <v>0.23952093720436096</v>
      </c>
      <c r="N17871">
        <v>0.14467321336269379</v>
      </c>
      <c r="O17871">
        <v>2.0930338650941849E-2</v>
      </c>
      <c r="P17871">
        <v>1.5546774957329035E-3</v>
      </c>
      <c r="Q17871">
        <v>5.4114755243062973E-2</v>
      </c>
      <c r="R17871">
        <v>0.16365422308444977</v>
      </c>
      <c r="S17871">
        <v>0.23952093720436096</v>
      </c>
      <c r="T17871">
        <v>0.31538763642311096</v>
      </c>
      <c r="U17871">
        <v>0.42492711544036865</v>
      </c>
      <c r="V17871">
        <v>0.47748720645904541</v>
      </c>
    </row>
    <row r="17872" spans="1:22" x14ac:dyDescent="0.25">
      <c r="A17872" t="s">
        <v>122</v>
      </c>
      <c r="B17872" t="s">
        <v>131</v>
      </c>
      <c r="C17872" t="s">
        <v>102</v>
      </c>
      <c r="D17872" t="s">
        <v>115</v>
      </c>
      <c r="E17872" t="s">
        <v>90</v>
      </c>
      <c r="F17872" t="s">
        <v>43</v>
      </c>
      <c r="G17872">
        <v>429</v>
      </c>
      <c r="H17872">
        <v>17</v>
      </c>
      <c r="I17872">
        <f>IF(VLOOKUP(Data!$A17872,summermonths, 2, FALSE) = 1, VLOOKUP(Data!$H17872,rateblocks, 2, FALSE), VLOOKUP(Data!H17872, rateblocks,3, FALSE))</f>
        <v>2</v>
      </c>
      <c r="J17872">
        <v>2.5657782554626465</v>
      </c>
      <c r="K17872">
        <v>3.0454311370849609</v>
      </c>
      <c r="L17872">
        <v>53.666667938232422</v>
      </c>
      <c r="M17872">
        <v>0.47965294122695923</v>
      </c>
      <c r="N17872">
        <v>0.47356218099594116</v>
      </c>
      <c r="O17872">
        <v>0.22426113486289978</v>
      </c>
      <c r="P17872">
        <v>-0.29928752779960632</v>
      </c>
      <c r="Q17872">
        <v>-0.12724141776561737</v>
      </c>
      <c r="R17872">
        <v>0.23131668567657471</v>
      </c>
      <c r="S17872">
        <v>0.47965294122695923</v>
      </c>
      <c r="T17872">
        <v>0.72798919677734375</v>
      </c>
      <c r="U17872">
        <v>1.0865472555160522</v>
      </c>
      <c r="V17872">
        <v>1.2585934400558472</v>
      </c>
    </row>
    <row r="17873" spans="1:22" x14ac:dyDescent="0.25">
      <c r="A17873" t="s">
        <v>97</v>
      </c>
      <c r="B17873" t="s">
        <v>131</v>
      </c>
      <c r="C17873" t="s">
        <v>102</v>
      </c>
      <c r="D17873" t="s">
        <v>80</v>
      </c>
      <c r="E17873" t="s">
        <v>90</v>
      </c>
      <c r="F17873" t="s">
        <v>43</v>
      </c>
      <c r="G17873">
        <v>429</v>
      </c>
      <c r="H17873">
        <v>14</v>
      </c>
      <c r="I17873">
        <f>IF(VLOOKUP(Data!$A17873,summermonths, 2, FALSE) = 1, VLOOKUP(Data!$H17873,rateblocks, 2, FALSE), VLOOKUP(Data!H17873, rateblocks,3, FALSE))</f>
        <v>1</v>
      </c>
      <c r="J17873">
        <v>4.3216910362243652</v>
      </c>
      <c r="K17873">
        <v>4.4465498924255371</v>
      </c>
      <c r="L17873">
        <v>79.727272033691406</v>
      </c>
      <c r="M17873">
        <v>0.1248590499162674</v>
      </c>
      <c r="N17873">
        <v>0.3818049430847168</v>
      </c>
      <c r="O17873">
        <v>0.14577502012252808</v>
      </c>
      <c r="P17873">
        <v>-0.5031542181968689</v>
      </c>
      <c r="Q17873">
        <v>-0.36444365978240967</v>
      </c>
      <c r="R17873">
        <v>-7.5359657406806946E-2</v>
      </c>
      <c r="S17873">
        <v>0.1248590499162674</v>
      </c>
      <c r="T17873">
        <v>0.32507777214050293</v>
      </c>
      <c r="U17873">
        <v>0.61416178941726685</v>
      </c>
      <c r="V17873">
        <v>0.7528722882270813</v>
      </c>
    </row>
    <row r="17874" spans="1:22" x14ac:dyDescent="0.25">
      <c r="A17874" t="s">
        <v>97</v>
      </c>
      <c r="B17874" t="s">
        <v>131</v>
      </c>
      <c r="C17874" t="s">
        <v>102</v>
      </c>
      <c r="D17874" t="s">
        <v>80</v>
      </c>
      <c r="E17874" t="s">
        <v>90</v>
      </c>
      <c r="F17874" t="s">
        <v>43</v>
      </c>
      <c r="G17874">
        <v>429</v>
      </c>
      <c r="H17874">
        <v>12</v>
      </c>
      <c r="I17874">
        <f>IF(VLOOKUP(Data!$A17874,summermonths, 2, FALSE) = 1, VLOOKUP(Data!$H17874,rateblocks, 2, FALSE), VLOOKUP(Data!H17874, rateblocks,3, FALSE))</f>
        <v>1</v>
      </c>
      <c r="J17874">
        <v>4.1566305160522461</v>
      </c>
      <c r="K17874">
        <v>4.2477273941040039</v>
      </c>
      <c r="L17874">
        <v>78.261070251464844</v>
      </c>
      <c r="M17874">
        <v>9.1096699237823486E-2</v>
      </c>
      <c r="N17874">
        <v>0.32687997817993164</v>
      </c>
      <c r="O17874">
        <v>0.1068505197763443</v>
      </c>
      <c r="P17874">
        <v>-0.44657301902770996</v>
      </c>
      <c r="Q17874">
        <v>-0.32781684398651123</v>
      </c>
      <c r="R17874">
        <v>-8.0319330096244812E-2</v>
      </c>
      <c r="S17874">
        <v>9.1096699237823486E-2</v>
      </c>
      <c r="T17874">
        <v>0.26251271367073059</v>
      </c>
      <c r="U17874">
        <v>0.5100102424621582</v>
      </c>
      <c r="V17874">
        <v>0.62876641750335693</v>
      </c>
    </row>
    <row r="17875" spans="1:22" x14ac:dyDescent="0.25">
      <c r="A17875" t="s">
        <v>124</v>
      </c>
      <c r="B17875" t="s">
        <v>131</v>
      </c>
      <c r="C17875" t="s">
        <v>101</v>
      </c>
      <c r="D17875" t="s">
        <v>119</v>
      </c>
      <c r="E17875" t="s">
        <v>90</v>
      </c>
      <c r="F17875" t="s">
        <v>43</v>
      </c>
      <c r="G17875">
        <v>429</v>
      </c>
      <c r="H17875">
        <v>14</v>
      </c>
      <c r="I17875">
        <f>IF(VLOOKUP(Data!$A17875,summermonths, 2, FALSE) = 1, VLOOKUP(Data!$H17875,rateblocks, 2, FALSE), VLOOKUP(Data!H17875, rateblocks,3, FALSE))</f>
        <v>2</v>
      </c>
      <c r="J17875">
        <v>3.667743444442749</v>
      </c>
      <c r="K17875">
        <v>3.6243667602539062</v>
      </c>
      <c r="L17875">
        <v>73.662673950195312</v>
      </c>
      <c r="M17875">
        <v>-4.3376579880714417E-2</v>
      </c>
      <c r="N17875">
        <v>0.12522941827774048</v>
      </c>
      <c r="O17875">
        <v>1.5682406723499298E-2</v>
      </c>
      <c r="P17875">
        <v>-0.24936063587665558</v>
      </c>
      <c r="Q17875">
        <v>-0.20386452972888947</v>
      </c>
      <c r="R17875">
        <v>-0.10904695093631744</v>
      </c>
      <c r="S17875">
        <v>-4.3376579880714417E-2</v>
      </c>
      <c r="T17875">
        <v>2.2293791174888611E-2</v>
      </c>
      <c r="U17875">
        <v>0.11711137741804123</v>
      </c>
      <c r="V17875">
        <v>0.16260747611522675</v>
      </c>
    </row>
    <row r="17876" spans="1:22" x14ac:dyDescent="0.25">
      <c r="A17876" t="s">
        <v>124</v>
      </c>
      <c r="B17876" t="s">
        <v>131</v>
      </c>
      <c r="C17876" t="s">
        <v>102</v>
      </c>
      <c r="D17876" t="s">
        <v>114</v>
      </c>
      <c r="E17876" t="s">
        <v>90</v>
      </c>
      <c r="F17876" t="s">
        <v>43</v>
      </c>
      <c r="G17876">
        <v>429</v>
      </c>
      <c r="H17876">
        <v>9</v>
      </c>
      <c r="I17876">
        <f>IF(VLOOKUP(Data!$A17876,summermonths, 2, FALSE) = 1, VLOOKUP(Data!$H17876,rateblocks, 2, FALSE), VLOOKUP(Data!H17876, rateblocks,3, FALSE))</f>
        <v>2</v>
      </c>
      <c r="J17876">
        <v>3.1468043327331543</v>
      </c>
      <c r="K17876">
        <v>2.8216433525085449</v>
      </c>
      <c r="L17876">
        <v>72.123542785644531</v>
      </c>
      <c r="M17876">
        <v>-0.32516098022460938</v>
      </c>
      <c r="N17876">
        <v>0.46425727009773254</v>
      </c>
      <c r="O17876">
        <v>0.21553480625152588</v>
      </c>
      <c r="P17876">
        <v>-1.0887962579727173</v>
      </c>
      <c r="Q17876">
        <v>-0.92013061046600342</v>
      </c>
      <c r="R17876">
        <v>-0.56861770153045654</v>
      </c>
      <c r="S17876">
        <v>-0.32516098022460938</v>
      </c>
      <c r="T17876">
        <v>-8.1704229116439819E-2</v>
      </c>
      <c r="U17876">
        <v>0.26980865001678467</v>
      </c>
      <c r="V17876">
        <v>0.43847426772117615</v>
      </c>
    </row>
    <row r="17877" spans="1:22" x14ac:dyDescent="0.25">
      <c r="A17877" t="s">
        <v>96</v>
      </c>
      <c r="B17877" t="s">
        <v>131</v>
      </c>
      <c r="C17877" t="s">
        <v>101</v>
      </c>
      <c r="D17877" t="s">
        <v>73</v>
      </c>
      <c r="E17877" t="s">
        <v>90</v>
      </c>
      <c r="F17877" t="s">
        <v>43</v>
      </c>
      <c r="G17877">
        <v>429</v>
      </c>
      <c r="H17877">
        <v>24</v>
      </c>
      <c r="I17877">
        <f>IF(VLOOKUP(Data!$A17877,summermonths, 2, FALSE) = 1, VLOOKUP(Data!$H17877,rateblocks, 2, FALSE), VLOOKUP(Data!H17877, rateblocks,3, FALSE))</f>
        <v>3</v>
      </c>
      <c r="J17877">
        <v>2.3214914798736572</v>
      </c>
      <c r="K17877">
        <v>2.6098108291625977</v>
      </c>
      <c r="L17877">
        <v>64.472236633300781</v>
      </c>
      <c r="M17877">
        <v>0.28831946849822998</v>
      </c>
      <c r="N17877">
        <v>0.19118118286132813</v>
      </c>
      <c r="O17877">
        <v>3.6550246179103851E-2</v>
      </c>
      <c r="P17877">
        <v>-2.6145594194531441E-2</v>
      </c>
      <c r="Q17877">
        <v>4.3310925364494324E-2</v>
      </c>
      <c r="R17877">
        <v>0.18806396424770355</v>
      </c>
      <c r="S17877">
        <v>0.28831946849822998</v>
      </c>
      <c r="T17877">
        <v>0.3885749876499176</v>
      </c>
      <c r="U17877">
        <v>0.53332799673080444</v>
      </c>
      <c r="V17877">
        <v>0.60278451442718506</v>
      </c>
    </row>
    <row r="17878" spans="1:22" x14ac:dyDescent="0.25">
      <c r="A17878" t="s">
        <v>122</v>
      </c>
      <c r="B17878" t="s">
        <v>131</v>
      </c>
      <c r="C17878" t="s">
        <v>102</v>
      </c>
      <c r="D17878" t="s">
        <v>115</v>
      </c>
      <c r="E17878" t="s">
        <v>90</v>
      </c>
      <c r="F17878" t="s">
        <v>43</v>
      </c>
      <c r="G17878">
        <v>429</v>
      </c>
      <c r="H17878">
        <v>23</v>
      </c>
      <c r="I17878">
        <f>IF(VLOOKUP(Data!$A17878,summermonths, 2, FALSE) = 1, VLOOKUP(Data!$H17878,rateblocks, 2, FALSE), VLOOKUP(Data!H17878, rateblocks,3, FALSE))</f>
        <v>3</v>
      </c>
      <c r="J17878">
        <v>2.3231830596923828</v>
      </c>
      <c r="K17878">
        <v>2.5055360794067383</v>
      </c>
      <c r="L17878">
        <v>45.351982116699219</v>
      </c>
      <c r="M17878">
        <v>0.18235312402248383</v>
      </c>
      <c r="N17878">
        <v>0.27247661352157593</v>
      </c>
      <c r="O17878">
        <v>7.4243508279323578E-2</v>
      </c>
      <c r="P17878">
        <v>-0.26583102345466614</v>
      </c>
      <c r="Q17878">
        <v>-0.16683970391750336</v>
      </c>
      <c r="R17878">
        <v>3.9466246962547302E-2</v>
      </c>
      <c r="S17878">
        <v>0.18235312402248383</v>
      </c>
      <c r="T17878">
        <v>0.32523998618125916</v>
      </c>
      <c r="U17878">
        <v>0.53154593706130981</v>
      </c>
      <c r="V17878">
        <v>0.63053727149963379</v>
      </c>
    </row>
    <row r="17879" spans="1:22" x14ac:dyDescent="0.25">
      <c r="A17879" t="s">
        <v>95</v>
      </c>
      <c r="B17879" t="s">
        <v>131</v>
      </c>
      <c r="C17879" t="s">
        <v>102</v>
      </c>
      <c r="D17879" t="s">
        <v>78</v>
      </c>
      <c r="E17879" t="s">
        <v>90</v>
      </c>
      <c r="F17879" t="s">
        <v>43</v>
      </c>
      <c r="G17879">
        <v>429</v>
      </c>
      <c r="H17879">
        <v>16</v>
      </c>
      <c r="I17879">
        <f>IF(VLOOKUP(Data!$A17879,summermonths, 2, FALSE) = 1, VLOOKUP(Data!$H17879,rateblocks, 2, FALSE), VLOOKUP(Data!H17879, rateblocks,3, FALSE))</f>
        <v>1</v>
      </c>
      <c r="J17879">
        <v>4.0491628646850586</v>
      </c>
      <c r="K17879">
        <v>4.0200114250183105</v>
      </c>
      <c r="L17879">
        <v>81.62237548828125</v>
      </c>
      <c r="M17879">
        <v>-2.9151102527976036E-2</v>
      </c>
      <c r="N17879">
        <v>0.30713316798210144</v>
      </c>
      <c r="O17879">
        <v>9.4330780208110809E-2</v>
      </c>
      <c r="P17879">
        <v>-0.53434020280838013</v>
      </c>
      <c r="Q17879">
        <v>-0.42275810241699219</v>
      </c>
      <c r="R17879">
        <v>-0.19021189212799072</v>
      </c>
      <c r="S17879">
        <v>-2.9151102527976036E-2</v>
      </c>
      <c r="T17879">
        <v>0.13190968334674835</v>
      </c>
      <c r="U17879">
        <v>0.36445587873458862</v>
      </c>
      <c r="V17879">
        <v>0.47603800892829895</v>
      </c>
    </row>
    <row r="17880" spans="1:22" x14ac:dyDescent="0.25">
      <c r="A17880" t="s">
        <v>122</v>
      </c>
      <c r="B17880" t="s">
        <v>131</v>
      </c>
      <c r="C17880" t="s">
        <v>102</v>
      </c>
      <c r="D17880" t="s">
        <v>115</v>
      </c>
      <c r="E17880" t="s">
        <v>90</v>
      </c>
      <c r="F17880" t="s">
        <v>43</v>
      </c>
      <c r="G17880">
        <v>429</v>
      </c>
      <c r="H17880">
        <v>6</v>
      </c>
      <c r="I17880">
        <f>IF(VLOOKUP(Data!$A17880,summermonths, 2, FALSE) = 1, VLOOKUP(Data!$H17880,rateblocks, 2, FALSE), VLOOKUP(Data!H17880, rateblocks,3, FALSE))</f>
        <v>3</v>
      </c>
      <c r="J17880">
        <v>2.0421934127807617</v>
      </c>
      <c r="K17880">
        <v>2.1474008560180664</v>
      </c>
      <c r="L17880">
        <v>37.013984680175781</v>
      </c>
      <c r="M17880">
        <v>0.1052074208855629</v>
      </c>
      <c r="N17880">
        <v>0.26017513871192932</v>
      </c>
      <c r="O17880">
        <v>6.7691102623939514E-2</v>
      </c>
      <c r="P17880">
        <v>-0.32274261116981506</v>
      </c>
      <c r="Q17880">
        <v>-0.22822043299674988</v>
      </c>
      <c r="R17880">
        <v>-3.1228555366396904E-2</v>
      </c>
      <c r="S17880">
        <v>0.1052074208855629</v>
      </c>
      <c r="T17880">
        <v>0.24164339900016785</v>
      </c>
      <c r="U17880">
        <v>0.43863528966903687</v>
      </c>
      <c r="V17880">
        <v>0.53315746784210205</v>
      </c>
    </row>
    <row r="17881" spans="1:22" x14ac:dyDescent="0.25">
      <c r="A17881" t="s">
        <v>95</v>
      </c>
      <c r="B17881" t="s">
        <v>131</v>
      </c>
      <c r="C17881" t="s">
        <v>101</v>
      </c>
      <c r="D17881" t="s">
        <v>72</v>
      </c>
      <c r="E17881" t="s">
        <v>90</v>
      </c>
      <c r="F17881" t="s">
        <v>43</v>
      </c>
      <c r="G17881">
        <v>429</v>
      </c>
      <c r="H17881">
        <v>20</v>
      </c>
      <c r="I17881">
        <f>IF(VLOOKUP(Data!$A17881,summermonths, 2, FALSE) = 1, VLOOKUP(Data!$H17881,rateblocks, 2, FALSE), VLOOKUP(Data!H17881, rateblocks,3, FALSE))</f>
        <v>2</v>
      </c>
      <c r="J17881">
        <v>2.8527953624725342</v>
      </c>
      <c r="K17881">
        <v>3.2694218158721924</v>
      </c>
      <c r="L17881">
        <v>61.096271514892578</v>
      </c>
      <c r="M17881">
        <v>0.41662663221359253</v>
      </c>
      <c r="N17881">
        <v>0.19150601327419281</v>
      </c>
      <c r="O17881">
        <v>3.6674551665782928E-2</v>
      </c>
      <c r="P17881">
        <v>0.10162727534770966</v>
      </c>
      <c r="Q17881">
        <v>0.17120179533958435</v>
      </c>
      <c r="R17881">
        <v>0.31620079278945923</v>
      </c>
      <c r="S17881">
        <v>0.41662663221359253</v>
      </c>
      <c r="T17881">
        <v>0.51705247163772583</v>
      </c>
      <c r="U17881">
        <v>0.66205143928527832</v>
      </c>
      <c r="V17881">
        <v>0.73162597417831421</v>
      </c>
    </row>
    <row r="17882" spans="1:22" x14ac:dyDescent="0.25">
      <c r="A17882" t="s">
        <v>122</v>
      </c>
      <c r="B17882" t="s">
        <v>131</v>
      </c>
      <c r="C17882" t="s">
        <v>101</v>
      </c>
      <c r="D17882" t="s">
        <v>117</v>
      </c>
      <c r="E17882" t="s">
        <v>90</v>
      </c>
      <c r="F17882" t="s">
        <v>43</v>
      </c>
      <c r="G17882">
        <v>429</v>
      </c>
      <c r="H17882">
        <v>17</v>
      </c>
      <c r="I17882">
        <f>IF(VLOOKUP(Data!$A17882,summermonths, 2, FALSE) = 1, VLOOKUP(Data!$H17882,rateblocks, 2, FALSE), VLOOKUP(Data!H17882, rateblocks,3, FALSE))</f>
        <v>2</v>
      </c>
      <c r="J17882">
        <v>3.0082120895385742</v>
      </c>
      <c r="K17882">
        <v>3.1752750873565674</v>
      </c>
      <c r="L17882">
        <v>63.331001281738281</v>
      </c>
      <c r="M17882">
        <v>0.16706307232379913</v>
      </c>
      <c r="N17882">
        <v>0.12913545966148376</v>
      </c>
      <c r="O17882">
        <v>1.667596772313118E-2</v>
      </c>
      <c r="P17882">
        <v>-4.5345857739448547E-2</v>
      </c>
      <c r="Q17882">
        <v>1.5693218447268009E-3</v>
      </c>
      <c r="R17882">
        <v>9.9344372749328613E-2</v>
      </c>
      <c r="S17882">
        <v>0.16706307232379913</v>
      </c>
      <c r="T17882">
        <v>0.23478177189826965</v>
      </c>
      <c r="U17882">
        <v>0.33255681395530701</v>
      </c>
      <c r="V17882">
        <v>0.37947198748588562</v>
      </c>
    </row>
    <row r="17883" spans="1:22" x14ac:dyDescent="0.25">
      <c r="A17883" t="s">
        <v>99</v>
      </c>
      <c r="B17883" t="s">
        <v>131</v>
      </c>
      <c r="C17883" t="s">
        <v>102</v>
      </c>
      <c r="D17883" t="s">
        <v>82</v>
      </c>
      <c r="E17883" t="s">
        <v>90</v>
      </c>
      <c r="F17883" t="s">
        <v>43</v>
      </c>
      <c r="G17883">
        <v>429</v>
      </c>
      <c r="H17883">
        <v>13</v>
      </c>
      <c r="I17883">
        <f>IF(VLOOKUP(Data!$A17883,summermonths, 2, FALSE) = 1, VLOOKUP(Data!$H17883,rateblocks, 2, FALSE), VLOOKUP(Data!H17883, rateblocks,3, FALSE))</f>
        <v>1</v>
      </c>
      <c r="J17883">
        <v>4.8606791496276855</v>
      </c>
      <c r="K17883">
        <v>4.7574939727783203</v>
      </c>
      <c r="L17883">
        <v>90.198135375976563</v>
      </c>
      <c r="M17883">
        <v>-0.10318518429994583</v>
      </c>
      <c r="N17883">
        <v>0.39278668165206909</v>
      </c>
      <c r="O17883">
        <v>0.1542813777923584</v>
      </c>
      <c r="P17883">
        <v>-0.74926179647445679</v>
      </c>
      <c r="Q17883">
        <v>-0.60656154155731201</v>
      </c>
      <c r="R17883">
        <v>-0.30916273593902588</v>
      </c>
      <c r="S17883">
        <v>-0.10318518429994583</v>
      </c>
      <c r="T17883">
        <v>0.10279235243797302</v>
      </c>
      <c r="U17883">
        <v>0.40019118785858154</v>
      </c>
      <c r="V17883">
        <v>0.54289144277572632</v>
      </c>
    </row>
    <row r="17884" spans="1:22" x14ac:dyDescent="0.25">
      <c r="A17884" t="s">
        <v>97</v>
      </c>
      <c r="B17884" t="s">
        <v>131</v>
      </c>
      <c r="C17884" t="s">
        <v>101</v>
      </c>
      <c r="D17884" t="s">
        <v>74</v>
      </c>
      <c r="E17884" t="s">
        <v>90</v>
      </c>
      <c r="F17884" t="s">
        <v>43</v>
      </c>
      <c r="G17884">
        <v>429</v>
      </c>
      <c r="H17884">
        <v>7</v>
      </c>
      <c r="I17884">
        <f>IF(VLOOKUP(Data!$A17884,summermonths, 2, FALSE) = 1, VLOOKUP(Data!$H17884,rateblocks, 2, FALSE), VLOOKUP(Data!H17884, rateblocks,3, FALSE))</f>
        <v>2</v>
      </c>
      <c r="J17884">
        <v>2.3831198215484619</v>
      </c>
      <c r="K17884">
        <v>2.4533083438873291</v>
      </c>
      <c r="L17884">
        <v>67.478057861328125</v>
      </c>
      <c r="M17884">
        <v>7.0188522338867188E-2</v>
      </c>
      <c r="N17884">
        <v>0.17980054020881653</v>
      </c>
      <c r="O17884">
        <v>3.2328233122825623E-2</v>
      </c>
      <c r="P17884">
        <v>-0.22555704414844513</v>
      </c>
      <c r="Q17884">
        <v>-0.16023513674736023</v>
      </c>
      <c r="R17884">
        <v>-2.4098973721265793E-2</v>
      </c>
      <c r="S17884">
        <v>7.0188522338867188E-2</v>
      </c>
      <c r="T17884">
        <v>0.16447602212429047</v>
      </c>
      <c r="U17884">
        <v>0.3006121814250946</v>
      </c>
      <c r="V17884">
        <v>0.3659341037273407</v>
      </c>
    </row>
    <row r="17885" spans="1:22" x14ac:dyDescent="0.25">
      <c r="A17885" t="s">
        <v>98</v>
      </c>
      <c r="B17885" t="s">
        <v>131</v>
      </c>
      <c r="C17885" t="s">
        <v>101</v>
      </c>
      <c r="D17885" t="s">
        <v>75</v>
      </c>
      <c r="E17885" t="s">
        <v>90</v>
      </c>
      <c r="F17885" t="s">
        <v>43</v>
      </c>
      <c r="G17885">
        <v>429</v>
      </c>
      <c r="H17885">
        <v>5</v>
      </c>
      <c r="I17885">
        <f>IF(VLOOKUP(Data!$A17885,summermonths, 2, FALSE) = 1, VLOOKUP(Data!$H17885,rateblocks, 2, FALSE), VLOOKUP(Data!H17885, rateblocks,3, FALSE))</f>
        <v>3</v>
      </c>
      <c r="J17885">
        <v>2.2874431610107422</v>
      </c>
      <c r="K17885">
        <v>2.4042720794677734</v>
      </c>
      <c r="L17885">
        <v>68.254898071289063</v>
      </c>
      <c r="M17885">
        <v>0.11682906001806259</v>
      </c>
      <c r="N17885">
        <v>0.19275487959384918</v>
      </c>
      <c r="O17885">
        <v>3.7154443562030792E-2</v>
      </c>
      <c r="P17885">
        <v>-0.20022450387477875</v>
      </c>
      <c r="Q17885">
        <v>-0.13019625842571259</v>
      </c>
      <c r="R17885">
        <v>1.5748301520943642E-2</v>
      </c>
      <c r="S17885">
        <v>0.11682906001806259</v>
      </c>
      <c r="T17885">
        <v>0.21790981292724609</v>
      </c>
      <c r="U17885">
        <v>0.36385437846183777</v>
      </c>
      <c r="V17885">
        <v>0.43388262391090393</v>
      </c>
    </row>
    <row r="17886" spans="1:22" x14ac:dyDescent="0.25">
      <c r="A17886" t="s">
        <v>96</v>
      </c>
      <c r="B17886" t="s">
        <v>131</v>
      </c>
      <c r="C17886" t="s">
        <v>102</v>
      </c>
      <c r="D17886" t="s">
        <v>79</v>
      </c>
      <c r="E17886" t="s">
        <v>90</v>
      </c>
      <c r="F17886" t="s">
        <v>43</v>
      </c>
      <c r="G17886">
        <v>429</v>
      </c>
      <c r="H17886">
        <v>12</v>
      </c>
      <c r="I17886">
        <f>IF(VLOOKUP(Data!$A17886,summermonths, 2, FALSE) = 1, VLOOKUP(Data!$H17886,rateblocks, 2, FALSE), VLOOKUP(Data!H17886, rateblocks,3, FALSE))</f>
        <v>1</v>
      </c>
      <c r="J17886">
        <v>4.430511474609375</v>
      </c>
      <c r="K17886">
        <v>4.2875175476074219</v>
      </c>
      <c r="L17886">
        <v>81.039627075195312</v>
      </c>
      <c r="M17886">
        <v>-0.14299394190311432</v>
      </c>
      <c r="N17886">
        <v>0.32749208807945251</v>
      </c>
      <c r="O17886">
        <v>0.10725107043981552</v>
      </c>
      <c r="P17886">
        <v>-0.68167048692703247</v>
      </c>
      <c r="Q17886">
        <v>-0.56269192695617676</v>
      </c>
      <c r="R17886">
        <v>-0.31473097205162048</v>
      </c>
      <c r="S17886">
        <v>-0.14299394190311432</v>
      </c>
      <c r="T17886">
        <v>2.874307706952095E-2</v>
      </c>
      <c r="U17886">
        <v>0.27670404314994812</v>
      </c>
      <c r="V17886">
        <v>0.39568260312080383</v>
      </c>
    </row>
    <row r="17887" spans="1:22" x14ac:dyDescent="0.25">
      <c r="A17887" t="s">
        <v>97</v>
      </c>
      <c r="B17887" t="s">
        <v>131</v>
      </c>
      <c r="C17887" t="s">
        <v>102</v>
      </c>
      <c r="D17887" t="s">
        <v>80</v>
      </c>
      <c r="E17887" t="s">
        <v>90</v>
      </c>
      <c r="F17887" t="s">
        <v>43</v>
      </c>
      <c r="G17887">
        <v>429</v>
      </c>
      <c r="H17887">
        <v>6</v>
      </c>
      <c r="I17887">
        <f>IF(VLOOKUP(Data!$A17887,summermonths, 2, FALSE) = 1, VLOOKUP(Data!$H17887,rateblocks, 2, FALSE), VLOOKUP(Data!H17887, rateblocks,3, FALSE))</f>
        <v>3</v>
      </c>
      <c r="J17887">
        <v>2.4002490043640137</v>
      </c>
      <c r="K17887">
        <v>2.582226037979126</v>
      </c>
      <c r="L17887">
        <v>72.093238830566406</v>
      </c>
      <c r="M17887">
        <v>0.18197716772556305</v>
      </c>
      <c r="N17887">
        <v>0.23883238434791565</v>
      </c>
      <c r="O17887">
        <v>5.7040907442569733E-2</v>
      </c>
      <c r="P17887">
        <v>-0.21086715161800385</v>
      </c>
      <c r="Q17887">
        <v>-0.12409884482622147</v>
      </c>
      <c r="R17887">
        <v>5.6733343750238419E-2</v>
      </c>
      <c r="S17887">
        <v>0.18197716772556305</v>
      </c>
      <c r="T17887">
        <v>0.30722099542617798</v>
      </c>
      <c r="U17887">
        <v>0.48805317282676697</v>
      </c>
      <c r="V17887">
        <v>0.57482147216796875</v>
      </c>
    </row>
    <row r="17888" spans="1:22" x14ac:dyDescent="0.25">
      <c r="A17888" t="s">
        <v>99</v>
      </c>
      <c r="B17888" t="s">
        <v>131</v>
      </c>
      <c r="C17888" t="s">
        <v>101</v>
      </c>
      <c r="D17888" t="s">
        <v>76</v>
      </c>
      <c r="E17888" t="s">
        <v>90</v>
      </c>
      <c r="F17888" t="s">
        <v>43</v>
      </c>
      <c r="G17888">
        <v>429</v>
      </c>
      <c r="H17888">
        <v>17</v>
      </c>
      <c r="I17888">
        <f>IF(VLOOKUP(Data!$A17888,summermonths, 2, FALSE) = 1, VLOOKUP(Data!$H17888,rateblocks, 2, FALSE), VLOOKUP(Data!H17888, rateblocks,3, FALSE))</f>
        <v>1</v>
      </c>
      <c r="J17888">
        <v>3.9920756816864014</v>
      </c>
      <c r="K17888">
        <v>4.1364169120788574</v>
      </c>
      <c r="L17888">
        <v>78.4276123046875</v>
      </c>
      <c r="M17888">
        <v>0.14434099197387695</v>
      </c>
      <c r="N17888">
        <v>0.20750392973423004</v>
      </c>
      <c r="O17888">
        <v>4.3057881295681E-2</v>
      </c>
      <c r="P17888">
        <v>-0.19697259366512299</v>
      </c>
      <c r="Q17888">
        <v>-0.12158599495887756</v>
      </c>
      <c r="R17888">
        <v>3.5525824874639511E-2</v>
      </c>
      <c r="S17888">
        <v>0.14434099197387695</v>
      </c>
      <c r="T17888">
        <v>0.2531561553478241</v>
      </c>
      <c r="U17888">
        <v>0.41026797890663147</v>
      </c>
      <c r="V17888">
        <v>0.48565459251403809</v>
      </c>
    </row>
    <row r="17889" spans="1:22" x14ac:dyDescent="0.25">
      <c r="A17889" t="s">
        <v>99</v>
      </c>
      <c r="B17889" t="s">
        <v>131</v>
      </c>
      <c r="C17889" t="s">
        <v>102</v>
      </c>
      <c r="D17889" t="s">
        <v>82</v>
      </c>
      <c r="E17889" t="s">
        <v>90</v>
      </c>
      <c r="F17889" t="s">
        <v>43</v>
      </c>
      <c r="G17889">
        <v>429</v>
      </c>
      <c r="H17889">
        <v>1</v>
      </c>
      <c r="I17889">
        <f>IF(VLOOKUP(Data!$A17889,summermonths, 2, FALSE) = 1, VLOOKUP(Data!$H17889,rateblocks, 2, FALSE), VLOOKUP(Data!H17889, rateblocks,3, FALSE))</f>
        <v>3</v>
      </c>
      <c r="J17889">
        <v>2.2553293704986572</v>
      </c>
      <c r="K17889">
        <v>2.6287994384765625</v>
      </c>
      <c r="L17889">
        <v>74.582748413085938</v>
      </c>
      <c r="M17889">
        <v>0.37347027659416199</v>
      </c>
      <c r="N17889">
        <v>0.24063272774219513</v>
      </c>
      <c r="O17889">
        <v>5.7904109358787537E-2</v>
      </c>
      <c r="P17889">
        <v>-2.2335337474942207E-2</v>
      </c>
      <c r="Q17889">
        <v>6.5087027847766876E-2</v>
      </c>
      <c r="R17889">
        <v>0.24728235602378845</v>
      </c>
      <c r="S17889">
        <v>0.37347027659416199</v>
      </c>
      <c r="T17889">
        <v>0.49965819716453552</v>
      </c>
      <c r="U17889">
        <v>0.6818535327911377</v>
      </c>
      <c r="V17889">
        <v>0.76927590370178223</v>
      </c>
    </row>
    <row r="17890" spans="1:22" x14ac:dyDescent="0.25">
      <c r="A17890" t="s">
        <v>96</v>
      </c>
      <c r="B17890" t="s">
        <v>131</v>
      </c>
      <c r="C17890" t="s">
        <v>102</v>
      </c>
      <c r="D17890" t="s">
        <v>79</v>
      </c>
      <c r="E17890" t="s">
        <v>90</v>
      </c>
      <c r="F17890" t="s">
        <v>43</v>
      </c>
      <c r="G17890">
        <v>429</v>
      </c>
      <c r="H17890">
        <v>9</v>
      </c>
      <c r="I17890">
        <f>IF(VLOOKUP(Data!$A17890,summermonths, 2, FALSE) = 1, VLOOKUP(Data!$H17890,rateblocks, 2, FALSE), VLOOKUP(Data!H17890, rateblocks,3, FALSE))</f>
        <v>2</v>
      </c>
      <c r="J17890">
        <v>3.286611795425415</v>
      </c>
      <c r="K17890">
        <v>3.1480653285980225</v>
      </c>
      <c r="L17890">
        <v>74.897438049316406</v>
      </c>
      <c r="M17890">
        <v>-0.13854654133319855</v>
      </c>
      <c r="N17890">
        <v>0.30822670459747314</v>
      </c>
      <c r="O17890">
        <v>9.5003701746463776E-2</v>
      </c>
      <c r="P17890">
        <v>-0.64553433656692505</v>
      </c>
      <c r="Q17890">
        <v>-0.53355497121810913</v>
      </c>
      <c r="R17890">
        <v>-0.30018079280853271</v>
      </c>
      <c r="S17890">
        <v>-0.13854654133319855</v>
      </c>
      <c r="T17890">
        <v>2.3087700828909874E-2</v>
      </c>
      <c r="U17890">
        <v>0.25646188855171204</v>
      </c>
      <c r="V17890">
        <v>0.36844128370285034</v>
      </c>
    </row>
    <row r="17891" spans="1:22" x14ac:dyDescent="0.25">
      <c r="A17891" t="s">
        <v>100</v>
      </c>
      <c r="B17891" t="s">
        <v>131</v>
      </c>
      <c r="C17891" t="s">
        <v>101</v>
      </c>
      <c r="D17891" t="s">
        <v>77</v>
      </c>
      <c r="E17891" t="s">
        <v>90</v>
      </c>
      <c r="F17891" t="s">
        <v>43</v>
      </c>
      <c r="G17891">
        <v>429</v>
      </c>
      <c r="H17891">
        <v>3</v>
      </c>
      <c r="I17891">
        <f>IF(VLOOKUP(Data!$A17891,summermonths, 2, FALSE) = 1, VLOOKUP(Data!$H17891,rateblocks, 2, FALSE), VLOOKUP(Data!H17891, rateblocks,3, FALSE))</f>
        <v>3</v>
      </c>
      <c r="J17891">
        <v>2.2259232997894287</v>
      </c>
      <c r="K17891">
        <v>2.36031174659729</v>
      </c>
      <c r="L17891">
        <v>68.200851440429688</v>
      </c>
      <c r="M17891">
        <v>0.13438838720321655</v>
      </c>
      <c r="N17891">
        <v>0.153375044465065</v>
      </c>
      <c r="O17891">
        <v>2.3523904383182526E-2</v>
      </c>
      <c r="P17891">
        <v>-0.1178911104798317</v>
      </c>
      <c r="Q17891">
        <v>-6.2169641256332397E-2</v>
      </c>
      <c r="R17891">
        <v>5.3958434611558914E-2</v>
      </c>
      <c r="S17891">
        <v>0.13438838720321655</v>
      </c>
      <c r="T17891">
        <v>0.21481834352016449</v>
      </c>
      <c r="U17891">
        <v>0.3309464156627655</v>
      </c>
      <c r="V17891">
        <v>0.3866678774356842</v>
      </c>
    </row>
    <row r="17892" spans="1:22" x14ac:dyDescent="0.25">
      <c r="A17892" t="s">
        <v>125</v>
      </c>
      <c r="B17892" t="s">
        <v>131</v>
      </c>
      <c r="C17892" t="s">
        <v>102</v>
      </c>
      <c r="D17892" t="s">
        <v>116</v>
      </c>
      <c r="E17892" t="s">
        <v>90</v>
      </c>
      <c r="F17892" t="s">
        <v>43</v>
      </c>
      <c r="G17892">
        <v>429</v>
      </c>
      <c r="H17892">
        <v>11</v>
      </c>
      <c r="I17892">
        <f>IF(VLOOKUP(Data!$A17892,summermonths, 2, FALSE) = 1, VLOOKUP(Data!$H17892,rateblocks, 2, FALSE), VLOOKUP(Data!H17892, rateblocks,3, FALSE))</f>
        <v>2</v>
      </c>
      <c r="J17892">
        <v>3.5224249362945557</v>
      </c>
      <c r="K17892">
        <v>3.683354377746582</v>
      </c>
      <c r="L17892">
        <v>80.615386962890625</v>
      </c>
      <c r="M17892">
        <v>0.16092947125434875</v>
      </c>
      <c r="N17892">
        <v>0.31231477856636047</v>
      </c>
      <c r="O17892">
        <v>9.7540520131587982E-2</v>
      </c>
      <c r="P17892">
        <v>-0.35278263688087463</v>
      </c>
      <c r="Q17892">
        <v>-0.23931802809238434</v>
      </c>
      <c r="R17892">
        <v>-2.8485588263720274E-3</v>
      </c>
      <c r="S17892">
        <v>0.16092947125434875</v>
      </c>
      <c r="T17892">
        <v>0.3247075080871582</v>
      </c>
      <c r="U17892">
        <v>0.56117695569992065</v>
      </c>
      <c r="V17892">
        <v>0.67464154958724976</v>
      </c>
    </row>
    <row r="17893" spans="1:22" x14ac:dyDescent="0.25">
      <c r="A17893" t="s">
        <v>97</v>
      </c>
      <c r="B17893" t="s">
        <v>131</v>
      </c>
      <c r="C17893" t="s">
        <v>102</v>
      </c>
      <c r="D17893" t="s">
        <v>80</v>
      </c>
      <c r="E17893" t="s">
        <v>90</v>
      </c>
      <c r="F17893" t="s">
        <v>43</v>
      </c>
      <c r="G17893">
        <v>429</v>
      </c>
      <c r="H17893">
        <v>8</v>
      </c>
      <c r="I17893">
        <f>IF(VLOOKUP(Data!$A17893,summermonths, 2, FALSE) = 1, VLOOKUP(Data!$H17893,rateblocks, 2, FALSE), VLOOKUP(Data!H17893, rateblocks,3, FALSE))</f>
        <v>2</v>
      </c>
      <c r="J17893">
        <v>2.8719720840454102</v>
      </c>
      <c r="K17893">
        <v>2.8621211051940918</v>
      </c>
      <c r="L17893">
        <v>72.934730529785156</v>
      </c>
      <c r="M17893">
        <v>-9.8508251830935478E-3</v>
      </c>
      <c r="N17893">
        <v>0.30139961838722229</v>
      </c>
      <c r="O17893">
        <v>9.0841732919216156E-2</v>
      </c>
      <c r="P17893">
        <v>-0.50560909509658813</v>
      </c>
      <c r="Q17893">
        <v>-0.39610996842384338</v>
      </c>
      <c r="R17893">
        <v>-0.16790494322776794</v>
      </c>
      <c r="S17893">
        <v>-9.8508251830935478E-3</v>
      </c>
      <c r="T17893">
        <v>0.1482032835483551</v>
      </c>
      <c r="U17893">
        <v>0.37640833854675293</v>
      </c>
      <c r="V17893">
        <v>0.48590743541717529</v>
      </c>
    </row>
    <row r="17894" spans="1:22" x14ac:dyDescent="0.25">
      <c r="A17894" t="s">
        <v>97</v>
      </c>
      <c r="B17894" t="s">
        <v>131</v>
      </c>
      <c r="C17894" t="s">
        <v>101</v>
      </c>
      <c r="D17894" t="s">
        <v>74</v>
      </c>
      <c r="E17894" t="s">
        <v>90</v>
      </c>
      <c r="F17894" t="s">
        <v>43</v>
      </c>
      <c r="G17894">
        <v>429</v>
      </c>
      <c r="H17894">
        <v>13</v>
      </c>
      <c r="I17894">
        <f>IF(VLOOKUP(Data!$A17894,summermonths, 2, FALSE) = 1, VLOOKUP(Data!$H17894,rateblocks, 2, FALSE), VLOOKUP(Data!H17894, rateblocks,3, FALSE))</f>
        <v>1</v>
      </c>
      <c r="J17894">
        <v>4.1353244781494141</v>
      </c>
      <c r="K17894">
        <v>4.2466001510620117</v>
      </c>
      <c r="L17894">
        <v>77.634742736816406</v>
      </c>
      <c r="M17894">
        <v>0.11127576231956482</v>
      </c>
      <c r="N17894">
        <v>0.21160945296287537</v>
      </c>
      <c r="O17894">
        <v>4.4778559356927872E-2</v>
      </c>
      <c r="P17894">
        <v>-0.23679082095623016</v>
      </c>
      <c r="Q17894">
        <v>-0.15991266071796417</v>
      </c>
      <c r="R17894">
        <v>3.0765667906962335E-4</v>
      </c>
      <c r="S17894">
        <v>0.11127576231956482</v>
      </c>
      <c r="T17894">
        <v>0.22224387526512146</v>
      </c>
      <c r="U17894">
        <v>0.382464200258255</v>
      </c>
      <c r="V17894">
        <v>0.45934233069419861</v>
      </c>
    </row>
    <row r="17895" spans="1:22" x14ac:dyDescent="0.25">
      <c r="A17895" t="s">
        <v>99</v>
      </c>
      <c r="B17895" t="s">
        <v>131</v>
      </c>
      <c r="C17895" t="s">
        <v>101</v>
      </c>
      <c r="D17895" t="s">
        <v>76</v>
      </c>
      <c r="E17895" t="s">
        <v>90</v>
      </c>
      <c r="F17895" t="s">
        <v>43</v>
      </c>
      <c r="G17895">
        <v>429</v>
      </c>
      <c r="H17895">
        <v>15</v>
      </c>
      <c r="I17895">
        <f>IF(VLOOKUP(Data!$A17895,summermonths, 2, FALSE) = 1, VLOOKUP(Data!$H17895,rateblocks, 2, FALSE), VLOOKUP(Data!H17895, rateblocks,3, FALSE))</f>
        <v>1</v>
      </c>
      <c r="J17895">
        <v>4.3117971420288086</v>
      </c>
      <c r="K17895">
        <v>4.3189258575439453</v>
      </c>
      <c r="L17895">
        <v>80.552444458007813</v>
      </c>
      <c r="M17895">
        <v>7.1286237798631191E-3</v>
      </c>
      <c r="N17895">
        <v>0.19827283918857574</v>
      </c>
      <c r="O17895">
        <v>3.9312120527029037E-2</v>
      </c>
      <c r="P17895">
        <v>-0.31900116801261902</v>
      </c>
      <c r="Q17895">
        <v>-0.24696823954582214</v>
      </c>
      <c r="R17895">
        <v>-9.6845753490924835E-2</v>
      </c>
      <c r="S17895">
        <v>7.1286237798631191E-3</v>
      </c>
      <c r="T17895">
        <v>0.11110300570726395</v>
      </c>
      <c r="U17895">
        <v>0.26122549176216125</v>
      </c>
      <c r="V17895">
        <v>0.33325842022895813</v>
      </c>
    </row>
    <row r="17896" spans="1:22" x14ac:dyDescent="0.25">
      <c r="A17896" t="s">
        <v>98</v>
      </c>
      <c r="B17896" t="s">
        <v>131</v>
      </c>
      <c r="C17896" t="s">
        <v>101</v>
      </c>
      <c r="D17896" t="s">
        <v>75</v>
      </c>
      <c r="E17896" t="s">
        <v>90</v>
      </c>
      <c r="F17896" t="s">
        <v>43</v>
      </c>
      <c r="G17896">
        <v>429</v>
      </c>
      <c r="H17896">
        <v>10</v>
      </c>
      <c r="I17896">
        <f>IF(VLOOKUP(Data!$A17896,summermonths, 2, FALSE) = 1, VLOOKUP(Data!$H17896,rateblocks, 2, FALSE), VLOOKUP(Data!H17896, rateblocks,3, FALSE))</f>
        <v>2</v>
      </c>
      <c r="J17896">
        <v>3.7975287437438965</v>
      </c>
      <c r="K17896">
        <v>3.5816135406494141</v>
      </c>
      <c r="L17896">
        <v>75.792655944824219</v>
      </c>
      <c r="M17896">
        <v>-0.21591503918170929</v>
      </c>
      <c r="N17896">
        <v>0.22391599416732788</v>
      </c>
      <c r="O17896">
        <v>5.0138372927904129E-2</v>
      </c>
      <c r="P17896">
        <v>-0.58422404527664185</v>
      </c>
      <c r="Q17896">
        <v>-0.50287491083145142</v>
      </c>
      <c r="R17896">
        <v>-0.33333671092987061</v>
      </c>
      <c r="S17896">
        <v>-0.21591503918170929</v>
      </c>
      <c r="T17896">
        <v>-9.8493374884128571E-2</v>
      </c>
      <c r="U17896">
        <v>7.1044854819774628E-2</v>
      </c>
      <c r="V17896">
        <v>0.15239399671554565</v>
      </c>
    </row>
    <row r="17897" spans="1:22" x14ac:dyDescent="0.25">
      <c r="A17897" t="s">
        <v>122</v>
      </c>
      <c r="B17897" t="s">
        <v>131</v>
      </c>
      <c r="C17897" t="s">
        <v>101</v>
      </c>
      <c r="D17897" t="s">
        <v>117</v>
      </c>
      <c r="E17897" t="s">
        <v>90</v>
      </c>
      <c r="F17897" t="s">
        <v>43</v>
      </c>
      <c r="G17897">
        <v>429</v>
      </c>
      <c r="H17897">
        <v>23</v>
      </c>
      <c r="I17897">
        <f>IF(VLOOKUP(Data!$A17897,summermonths, 2, FALSE) = 1, VLOOKUP(Data!$H17897,rateblocks, 2, FALSE), VLOOKUP(Data!H17897, rateblocks,3, FALSE))</f>
        <v>3</v>
      </c>
      <c r="J17897">
        <v>2.3018965721130371</v>
      </c>
      <c r="K17897">
        <v>2.5268137454986572</v>
      </c>
      <c r="L17897">
        <v>54.398601531982422</v>
      </c>
      <c r="M17897">
        <v>0.22491709887981415</v>
      </c>
      <c r="N17897">
        <v>0.1426188051700592</v>
      </c>
      <c r="O17897">
        <v>2.0340124145150185E-2</v>
      </c>
      <c r="P17897">
        <v>-9.6699604764580727E-3</v>
      </c>
      <c r="Q17897">
        <v>4.2143747210502625E-2</v>
      </c>
      <c r="R17897">
        <v>0.15012772381305695</v>
      </c>
      <c r="S17897">
        <v>0.22491709887981415</v>
      </c>
      <c r="T17897">
        <v>0.29970645904541016</v>
      </c>
      <c r="U17897">
        <v>0.40769046545028687</v>
      </c>
      <c r="V17897">
        <v>0.45950415730476379</v>
      </c>
    </row>
    <row r="17898" spans="1:22" x14ac:dyDescent="0.25">
      <c r="A17898" t="s">
        <v>123</v>
      </c>
      <c r="B17898" t="s">
        <v>131</v>
      </c>
      <c r="C17898" t="s">
        <v>102</v>
      </c>
      <c r="D17898" t="s">
        <v>118</v>
      </c>
      <c r="E17898" t="s">
        <v>90</v>
      </c>
      <c r="F17898" t="s">
        <v>43</v>
      </c>
      <c r="G17898">
        <v>429</v>
      </c>
      <c r="H17898">
        <v>24</v>
      </c>
      <c r="I17898">
        <f>IF(VLOOKUP(Data!$A17898,summermonths, 2, FALSE) = 1, VLOOKUP(Data!$H17898,rateblocks, 2, FALSE), VLOOKUP(Data!H17898, rateblocks,3, FALSE))</f>
        <v>3</v>
      </c>
      <c r="J17898">
        <v>2.5371630191802979</v>
      </c>
      <c r="K17898">
        <v>2.4391143321990967</v>
      </c>
      <c r="L17898">
        <v>58.678321838378906</v>
      </c>
      <c r="M17898">
        <v>-9.8048888146877289E-2</v>
      </c>
      <c r="N17898">
        <v>0.21115824580192566</v>
      </c>
      <c r="O17898">
        <v>4.4587805867195129E-2</v>
      </c>
      <c r="P17898">
        <v>-0.4453732967376709</v>
      </c>
      <c r="Q17898">
        <v>-0.36865907907485962</v>
      </c>
      <c r="R17898">
        <v>-0.20878037810325623</v>
      </c>
      <c r="S17898">
        <v>-9.8048888146877289E-2</v>
      </c>
      <c r="T17898">
        <v>1.2682604603469372E-2</v>
      </c>
      <c r="U17898">
        <v>0.17256128787994385</v>
      </c>
      <c r="V17898">
        <v>0.24927552044391632</v>
      </c>
    </row>
    <row r="17899" spans="1:22" x14ac:dyDescent="0.25">
      <c r="A17899" t="s">
        <v>123</v>
      </c>
      <c r="B17899" t="s">
        <v>131</v>
      </c>
      <c r="C17899" t="s">
        <v>102</v>
      </c>
      <c r="D17899" t="s">
        <v>118</v>
      </c>
      <c r="E17899" t="s">
        <v>90</v>
      </c>
      <c r="F17899" t="s">
        <v>43</v>
      </c>
      <c r="G17899">
        <v>429</v>
      </c>
      <c r="H17899">
        <v>1</v>
      </c>
      <c r="I17899">
        <f>IF(VLOOKUP(Data!$A17899,summermonths, 2, FALSE) = 1, VLOOKUP(Data!$H17899,rateblocks, 2, FALSE), VLOOKUP(Data!H17899, rateblocks,3, FALSE))</f>
        <v>3</v>
      </c>
      <c r="J17899">
        <v>2.3768746852874756</v>
      </c>
      <c r="K17899">
        <v>2.2242307662963867</v>
      </c>
      <c r="L17899">
        <v>58.324008941650391</v>
      </c>
      <c r="M17899">
        <v>-0.15264385938644409</v>
      </c>
      <c r="N17899">
        <v>0.18277981877326965</v>
      </c>
      <c r="O17899">
        <v>3.3408463001251221E-2</v>
      </c>
      <c r="P17899">
        <v>-0.45328989624977112</v>
      </c>
      <c r="Q17899">
        <v>-0.38688561320304871</v>
      </c>
      <c r="R17899">
        <v>-0.24849368631839752</v>
      </c>
      <c r="S17899">
        <v>-0.15264385938644409</v>
      </c>
      <c r="T17899">
        <v>-5.6794028729200363E-2</v>
      </c>
      <c r="U17899">
        <v>8.1597901880741119E-2</v>
      </c>
      <c r="V17899">
        <v>0.14800219237804413</v>
      </c>
    </row>
    <row r="17900" spans="1:22" x14ac:dyDescent="0.25">
      <c r="A17900" t="s">
        <v>98</v>
      </c>
      <c r="B17900" t="s">
        <v>131</v>
      </c>
      <c r="C17900" t="s">
        <v>102</v>
      </c>
      <c r="D17900" t="s">
        <v>81</v>
      </c>
      <c r="E17900" t="s">
        <v>90</v>
      </c>
      <c r="F17900" t="s">
        <v>43</v>
      </c>
      <c r="G17900">
        <v>429</v>
      </c>
      <c r="H17900">
        <v>14</v>
      </c>
      <c r="I17900">
        <f>IF(VLOOKUP(Data!$A17900,summermonths, 2, FALSE) = 1, VLOOKUP(Data!$H17900,rateblocks, 2, FALSE), VLOOKUP(Data!H17900, rateblocks,3, FALSE))</f>
        <v>1</v>
      </c>
      <c r="J17900">
        <v>4.8670458793640137</v>
      </c>
      <c r="K17900">
        <v>4.7593121528625488</v>
      </c>
      <c r="L17900">
        <v>89.459205627441406</v>
      </c>
      <c r="M17900">
        <v>-0.10773362219333649</v>
      </c>
      <c r="N17900">
        <v>0.39983510971069336</v>
      </c>
      <c r="O17900">
        <v>0.15986812114715576</v>
      </c>
      <c r="P17900">
        <v>-0.7654038667678833</v>
      </c>
      <c r="Q17900">
        <v>-0.62014293670654297</v>
      </c>
      <c r="R17900">
        <v>-0.31740736961364746</v>
      </c>
      <c r="S17900">
        <v>-0.10773362219333649</v>
      </c>
      <c r="T17900">
        <v>0.10194011777639389</v>
      </c>
      <c r="U17900">
        <v>0.40467569231987</v>
      </c>
      <c r="V17900">
        <v>0.54993659257888794</v>
      </c>
    </row>
    <row r="17901" spans="1:22" x14ac:dyDescent="0.25">
      <c r="A17901" t="s">
        <v>99</v>
      </c>
      <c r="B17901" t="s">
        <v>131</v>
      </c>
      <c r="C17901" t="s">
        <v>101</v>
      </c>
      <c r="D17901" t="s">
        <v>76</v>
      </c>
      <c r="E17901" t="s">
        <v>90</v>
      </c>
      <c r="F17901" t="s">
        <v>43</v>
      </c>
      <c r="G17901">
        <v>429</v>
      </c>
      <c r="H17901">
        <v>16</v>
      </c>
      <c r="I17901">
        <f>IF(VLOOKUP(Data!$A17901,summermonths, 2, FALSE) = 1, VLOOKUP(Data!$H17901,rateblocks, 2, FALSE), VLOOKUP(Data!H17901, rateblocks,3, FALSE))</f>
        <v>1</v>
      </c>
      <c r="J17901">
        <v>4.1901516914367676</v>
      </c>
      <c r="K17901">
        <v>4.2278504371643066</v>
      </c>
      <c r="L17901">
        <v>79.862991333007812</v>
      </c>
      <c r="M17901">
        <v>3.7698600441217422E-2</v>
      </c>
      <c r="N17901">
        <v>0.19784323871135712</v>
      </c>
      <c r="O17901">
        <v>3.9141945540904999E-2</v>
      </c>
      <c r="P17901">
        <v>-0.28772455453872681</v>
      </c>
      <c r="Q17901">
        <v>-0.21584771573543549</v>
      </c>
      <c r="R17901">
        <v>-6.6050492227077484E-2</v>
      </c>
      <c r="S17901">
        <v>3.7698600441217422E-2</v>
      </c>
      <c r="T17901">
        <v>0.14144769310951233</v>
      </c>
      <c r="U17901">
        <v>0.29124492406845093</v>
      </c>
      <c r="V17901">
        <v>0.36312177777290344</v>
      </c>
    </row>
    <row r="17902" spans="1:22" x14ac:dyDescent="0.25">
      <c r="A17902" t="s">
        <v>98</v>
      </c>
      <c r="B17902" t="s">
        <v>131</v>
      </c>
      <c r="C17902" t="s">
        <v>102</v>
      </c>
      <c r="D17902" t="s">
        <v>81</v>
      </c>
      <c r="E17902" t="s">
        <v>90</v>
      </c>
      <c r="F17902" t="s">
        <v>43</v>
      </c>
      <c r="G17902">
        <v>429</v>
      </c>
      <c r="H17902">
        <v>2</v>
      </c>
      <c r="I17902">
        <f>IF(VLOOKUP(Data!$A17902,summermonths, 2, FALSE) = 1, VLOOKUP(Data!$H17902,rateblocks, 2, FALSE), VLOOKUP(Data!H17902, rateblocks,3, FALSE))</f>
        <v>3</v>
      </c>
      <c r="J17902">
        <v>2.352609395980835</v>
      </c>
      <c r="K17902">
        <v>2.5455243587493896</v>
      </c>
      <c r="L17902">
        <v>72.184150695800781</v>
      </c>
      <c r="M17902">
        <v>0.19291506707668304</v>
      </c>
      <c r="N17902">
        <v>0.34452137351036072</v>
      </c>
      <c r="O17902">
        <v>0.1186949759721756</v>
      </c>
      <c r="P17902">
        <v>-0.37377217411994934</v>
      </c>
      <c r="Q17902">
        <v>-0.2486068457365036</v>
      </c>
      <c r="R17902">
        <v>1.2247881852090359E-2</v>
      </c>
      <c r="S17902">
        <v>0.19291506707668304</v>
      </c>
      <c r="T17902">
        <v>0.37358224391937256</v>
      </c>
      <c r="U17902">
        <v>0.6344369649887085</v>
      </c>
      <c r="V17902">
        <v>0.75960230827331543</v>
      </c>
    </row>
    <row r="17903" spans="1:22" x14ac:dyDescent="0.25">
      <c r="A17903" t="s">
        <v>123</v>
      </c>
      <c r="B17903" t="s">
        <v>131</v>
      </c>
      <c r="C17903" t="s">
        <v>102</v>
      </c>
      <c r="D17903" t="s">
        <v>118</v>
      </c>
      <c r="E17903" t="s">
        <v>90</v>
      </c>
      <c r="F17903" t="s">
        <v>43</v>
      </c>
      <c r="G17903">
        <v>429</v>
      </c>
      <c r="H17903">
        <v>2</v>
      </c>
      <c r="I17903">
        <f>IF(VLOOKUP(Data!$A17903,summermonths, 2, FALSE) = 1, VLOOKUP(Data!$H17903,rateblocks, 2, FALSE), VLOOKUP(Data!H17903, rateblocks,3, FALSE))</f>
        <v>3</v>
      </c>
      <c r="J17903">
        <v>2.2386753559112549</v>
      </c>
      <c r="K17903">
        <v>2.2001166343688965</v>
      </c>
      <c r="L17903">
        <v>57.461540222167969</v>
      </c>
      <c r="M17903">
        <v>-3.8558710366487503E-2</v>
      </c>
      <c r="N17903">
        <v>0.19043092429637909</v>
      </c>
      <c r="O17903">
        <v>3.6263935267925262E-2</v>
      </c>
      <c r="P17903">
        <v>-0.35178971290588379</v>
      </c>
      <c r="Q17903">
        <v>-0.28260576725006104</v>
      </c>
      <c r="R17903">
        <v>-0.13842079043388367</v>
      </c>
      <c r="S17903">
        <v>-3.8558710366487503E-2</v>
      </c>
      <c r="T17903">
        <v>6.1303362250328064E-2</v>
      </c>
      <c r="U17903">
        <v>0.20548833906650543</v>
      </c>
      <c r="V17903">
        <v>0.27467229962348938</v>
      </c>
    </row>
    <row r="17904" spans="1:22" x14ac:dyDescent="0.25">
      <c r="A17904" t="s">
        <v>123</v>
      </c>
      <c r="B17904" t="s">
        <v>131</v>
      </c>
      <c r="C17904" t="s">
        <v>102</v>
      </c>
      <c r="D17904" t="s">
        <v>118</v>
      </c>
      <c r="E17904" t="s">
        <v>90</v>
      </c>
      <c r="F17904" t="s">
        <v>43</v>
      </c>
      <c r="G17904">
        <v>429</v>
      </c>
      <c r="H17904">
        <v>21</v>
      </c>
      <c r="I17904">
        <f>IF(VLOOKUP(Data!$A17904,summermonths, 2, FALSE) = 1, VLOOKUP(Data!$H17904,rateblocks, 2, FALSE), VLOOKUP(Data!H17904, rateblocks,3, FALSE))</f>
        <v>2</v>
      </c>
      <c r="J17904">
        <v>3.3002424240112305</v>
      </c>
      <c r="K17904">
        <v>3.3794405460357666</v>
      </c>
      <c r="L17904">
        <v>65.004661560058594</v>
      </c>
      <c r="M17904">
        <v>7.919812947511673E-2</v>
      </c>
      <c r="N17904">
        <v>0.24474205076694489</v>
      </c>
      <c r="O17904">
        <v>5.9898670762777328E-2</v>
      </c>
      <c r="P17904">
        <v>-0.32336673140525818</v>
      </c>
      <c r="Q17904">
        <v>-0.23445142805576324</v>
      </c>
      <c r="R17904">
        <v>-4.9144726246595383E-2</v>
      </c>
      <c r="S17904">
        <v>7.919812947511673E-2</v>
      </c>
      <c r="T17904">
        <v>0.20754098892211914</v>
      </c>
      <c r="U17904">
        <v>0.3928476870059967</v>
      </c>
      <c r="V17904">
        <v>0.48176297545433044</v>
      </c>
    </row>
    <row r="17905" spans="1:22" x14ac:dyDescent="0.25">
      <c r="A17905" t="s">
        <v>124</v>
      </c>
      <c r="B17905" t="s">
        <v>131</v>
      </c>
      <c r="C17905" t="s">
        <v>101</v>
      </c>
      <c r="D17905" t="s">
        <v>119</v>
      </c>
      <c r="E17905" t="s">
        <v>90</v>
      </c>
      <c r="F17905" t="s">
        <v>43</v>
      </c>
      <c r="G17905">
        <v>429</v>
      </c>
      <c r="H17905">
        <v>12</v>
      </c>
      <c r="I17905">
        <f>IF(VLOOKUP(Data!$A17905,summermonths, 2, FALSE) = 1, VLOOKUP(Data!$H17905,rateblocks, 2, FALSE), VLOOKUP(Data!H17905, rateblocks,3, FALSE))</f>
        <v>2</v>
      </c>
      <c r="J17905">
        <v>3.569058895111084</v>
      </c>
      <c r="K17905">
        <v>3.5094835758209229</v>
      </c>
      <c r="L17905">
        <v>72.717948913574219</v>
      </c>
      <c r="M17905">
        <v>-5.9575457125902176E-2</v>
      </c>
      <c r="N17905">
        <v>0.12250998616218567</v>
      </c>
      <c r="O17905">
        <v>1.5008696354925632E-2</v>
      </c>
      <c r="P17905">
        <v>-0.26108646392822266</v>
      </c>
      <c r="Q17905">
        <v>-0.21657831966876984</v>
      </c>
      <c r="R17905">
        <v>-0.1238197535276413</v>
      </c>
      <c r="S17905">
        <v>-5.9575457125902176E-2</v>
      </c>
      <c r="T17905">
        <v>4.6688425354659557E-3</v>
      </c>
      <c r="U17905">
        <v>9.7427405416965485E-2</v>
      </c>
      <c r="V17905">
        <v>0.14193554222583771</v>
      </c>
    </row>
    <row r="17906" spans="1:22" x14ac:dyDescent="0.25">
      <c r="A17906" t="s">
        <v>96</v>
      </c>
      <c r="B17906" t="s">
        <v>131</v>
      </c>
      <c r="C17906" t="s">
        <v>102</v>
      </c>
      <c r="D17906" t="s">
        <v>79</v>
      </c>
      <c r="E17906" t="s">
        <v>90</v>
      </c>
      <c r="F17906" t="s">
        <v>43</v>
      </c>
      <c r="G17906">
        <v>429</v>
      </c>
      <c r="H17906">
        <v>15</v>
      </c>
      <c r="I17906">
        <f>IF(VLOOKUP(Data!$A17906,summermonths, 2, FALSE) = 1, VLOOKUP(Data!$H17906,rateblocks, 2, FALSE), VLOOKUP(Data!H17906, rateblocks,3, FALSE))</f>
        <v>1</v>
      </c>
      <c r="J17906">
        <v>4.4041686058044434</v>
      </c>
      <c r="K17906">
        <v>4.193997859954834</v>
      </c>
      <c r="L17906">
        <v>73.629371643066406</v>
      </c>
      <c r="M17906">
        <v>-0.21017074584960938</v>
      </c>
      <c r="N17906">
        <v>0.35880205035209656</v>
      </c>
      <c r="O17906">
        <v>0.12873890995979309</v>
      </c>
      <c r="P17906">
        <v>-0.80034762620925903</v>
      </c>
      <c r="Q17906">
        <v>-0.669994056224823</v>
      </c>
      <c r="R17906">
        <v>-0.39832672476768494</v>
      </c>
      <c r="S17906">
        <v>-0.21017074584960938</v>
      </c>
      <c r="T17906">
        <v>-2.2014766931533813E-2</v>
      </c>
      <c r="U17906">
        <v>0.24965257942676544</v>
      </c>
      <c r="V17906">
        <v>0.3800061047077179</v>
      </c>
    </row>
    <row r="17907" spans="1:22" x14ac:dyDescent="0.25">
      <c r="A17907" t="s">
        <v>95</v>
      </c>
      <c r="B17907" t="s">
        <v>131</v>
      </c>
      <c r="C17907" t="s">
        <v>101</v>
      </c>
      <c r="D17907" t="s">
        <v>72</v>
      </c>
      <c r="E17907" t="s">
        <v>90</v>
      </c>
      <c r="F17907" t="s">
        <v>43</v>
      </c>
      <c r="G17907">
        <v>429</v>
      </c>
      <c r="H17907">
        <v>11</v>
      </c>
      <c r="I17907">
        <f>IF(VLOOKUP(Data!$A17907,summermonths, 2, FALSE) = 1, VLOOKUP(Data!$H17907,rateblocks, 2, FALSE), VLOOKUP(Data!H17907, rateblocks,3, FALSE))</f>
        <v>2</v>
      </c>
      <c r="J17907">
        <v>3.2801663875579834</v>
      </c>
      <c r="K17907">
        <v>3.3280065059661865</v>
      </c>
      <c r="L17907">
        <v>64.4176025390625</v>
      </c>
      <c r="M17907">
        <v>4.7840051352977753E-2</v>
      </c>
      <c r="N17907">
        <v>0.15257181227207184</v>
      </c>
      <c r="O17907">
        <v>2.3278158158063889E-2</v>
      </c>
      <c r="P17907">
        <v>-0.20311824977397919</v>
      </c>
      <c r="Q17907">
        <v>-0.1476885974407196</v>
      </c>
      <c r="R17907">
        <v>-3.2168686389923096E-2</v>
      </c>
      <c r="S17907">
        <v>4.7840051352977753E-2</v>
      </c>
      <c r="T17907">
        <v>0.1278487890958786</v>
      </c>
      <c r="U17907">
        <v>0.24336870014667511</v>
      </c>
      <c r="V17907">
        <v>0.29879835247993469</v>
      </c>
    </row>
    <row r="17908" spans="1:22" x14ac:dyDescent="0.25">
      <c r="A17908" t="s">
        <v>125</v>
      </c>
      <c r="B17908" t="s">
        <v>131</v>
      </c>
      <c r="C17908" t="s">
        <v>102</v>
      </c>
      <c r="D17908" t="s">
        <v>116</v>
      </c>
      <c r="E17908" t="s">
        <v>90</v>
      </c>
      <c r="F17908" t="s">
        <v>43</v>
      </c>
      <c r="G17908">
        <v>429</v>
      </c>
      <c r="H17908">
        <v>18</v>
      </c>
      <c r="I17908">
        <f>IF(VLOOKUP(Data!$A17908,summermonths, 2, FALSE) = 1, VLOOKUP(Data!$H17908,rateblocks, 2, FALSE), VLOOKUP(Data!H17908, rateblocks,3, FALSE))</f>
        <v>1</v>
      </c>
      <c r="J17908">
        <v>3.9833898544311523</v>
      </c>
      <c r="K17908">
        <v>3.7509276866912842</v>
      </c>
      <c r="L17908">
        <v>79.058273315429687</v>
      </c>
      <c r="M17908">
        <v>-0.23246213793754578</v>
      </c>
      <c r="N17908">
        <v>0.26282811164855957</v>
      </c>
      <c r="O17908">
        <v>6.9078616797924042E-2</v>
      </c>
      <c r="P17908">
        <v>-0.66477590799331665</v>
      </c>
      <c r="Q17908">
        <v>-0.5692899227142334</v>
      </c>
      <c r="R17908">
        <v>-0.37028932571411133</v>
      </c>
      <c r="S17908">
        <v>-0.23246213793754578</v>
      </c>
      <c r="T17908">
        <v>-9.4634942710399628E-2</v>
      </c>
      <c r="U17908">
        <v>0.10436563938856125</v>
      </c>
      <c r="V17908">
        <v>0.1998516321182251</v>
      </c>
    </row>
    <row r="17909" spans="1:22" x14ac:dyDescent="0.25">
      <c r="A17909" t="s">
        <v>95</v>
      </c>
      <c r="B17909" t="s">
        <v>131</v>
      </c>
      <c r="C17909" t="s">
        <v>101</v>
      </c>
      <c r="D17909" t="s">
        <v>72</v>
      </c>
      <c r="E17909" t="s">
        <v>90</v>
      </c>
      <c r="F17909" t="s">
        <v>43</v>
      </c>
      <c r="G17909">
        <v>429</v>
      </c>
      <c r="H17909">
        <v>9</v>
      </c>
      <c r="I17909">
        <f>IF(VLOOKUP(Data!$A17909,summermonths, 2, FALSE) = 1, VLOOKUP(Data!$H17909,rateblocks, 2, FALSE), VLOOKUP(Data!H17909, rateblocks,3, FALSE))</f>
        <v>2</v>
      </c>
      <c r="J17909">
        <v>2.7739973068237305</v>
      </c>
      <c r="K17909">
        <v>2.7711305618286133</v>
      </c>
      <c r="L17909">
        <v>61.336711883544922</v>
      </c>
      <c r="M17909">
        <v>-2.8666723519563675E-3</v>
      </c>
      <c r="N17909">
        <v>0.14775431156158447</v>
      </c>
      <c r="O17909">
        <v>2.1831337362527847E-2</v>
      </c>
      <c r="P17909">
        <v>-0.24590088427066803</v>
      </c>
      <c r="Q17909">
        <v>-0.19222144782543182</v>
      </c>
      <c r="R17909">
        <v>-8.0349110066890717E-2</v>
      </c>
      <c r="S17909">
        <v>-2.8666723519563675E-3</v>
      </c>
      <c r="T17909">
        <v>7.4615761637687683E-2</v>
      </c>
      <c r="U17909">
        <v>0.18648809194564819</v>
      </c>
      <c r="V17909">
        <v>0.24016754329204559</v>
      </c>
    </row>
    <row r="17910" spans="1:22" x14ac:dyDescent="0.25">
      <c r="A17910" t="s">
        <v>122</v>
      </c>
      <c r="B17910" t="s">
        <v>131</v>
      </c>
      <c r="C17910" t="s">
        <v>101</v>
      </c>
      <c r="D17910" t="s">
        <v>117</v>
      </c>
      <c r="E17910" t="s">
        <v>90</v>
      </c>
      <c r="F17910" t="s">
        <v>43</v>
      </c>
      <c r="G17910">
        <v>429</v>
      </c>
      <c r="H17910">
        <v>1</v>
      </c>
      <c r="I17910">
        <f>IF(VLOOKUP(Data!$A17910,summermonths, 2, FALSE) = 1, VLOOKUP(Data!$H17910,rateblocks, 2, FALSE), VLOOKUP(Data!H17910, rateblocks,3, FALSE))</f>
        <v>3</v>
      </c>
      <c r="J17910">
        <v>1.9583538770675659</v>
      </c>
      <c r="K17910">
        <v>2.1813969612121582</v>
      </c>
      <c r="L17910">
        <v>53.658740997314453</v>
      </c>
      <c r="M17910">
        <v>0.22304292023181915</v>
      </c>
      <c r="N17910">
        <v>0.12716227769851685</v>
      </c>
      <c r="O17910">
        <v>1.6170244663953781E-2</v>
      </c>
      <c r="P17910">
        <v>1.3879586942493916E-2</v>
      </c>
      <c r="Q17910">
        <v>6.0077905654907227E-2</v>
      </c>
      <c r="R17910">
        <v>0.15635895729064941</v>
      </c>
      <c r="S17910">
        <v>0.22304292023181915</v>
      </c>
      <c r="T17910">
        <v>0.28972688317298889</v>
      </c>
      <c r="U17910">
        <v>0.38600793480873108</v>
      </c>
      <c r="V17910">
        <v>0.43220624327659607</v>
      </c>
    </row>
    <row r="17911" spans="1:22" x14ac:dyDescent="0.25">
      <c r="A17911" t="s">
        <v>98</v>
      </c>
      <c r="B17911" t="s">
        <v>131</v>
      </c>
      <c r="C17911" t="s">
        <v>101</v>
      </c>
      <c r="D17911" t="s">
        <v>75</v>
      </c>
      <c r="E17911" t="s">
        <v>90</v>
      </c>
      <c r="F17911" t="s">
        <v>43</v>
      </c>
      <c r="G17911">
        <v>429</v>
      </c>
      <c r="H17911">
        <v>20</v>
      </c>
      <c r="I17911">
        <f>IF(VLOOKUP(Data!$A17911,summermonths, 2, FALSE) = 1, VLOOKUP(Data!$H17911,rateblocks, 2, FALSE), VLOOKUP(Data!H17911, rateblocks,3, FALSE))</f>
        <v>2</v>
      </c>
      <c r="J17911">
        <v>3.6123807430267334</v>
      </c>
      <c r="K17911">
        <v>3.9264481067657471</v>
      </c>
      <c r="L17911">
        <v>72.845924377441406</v>
      </c>
      <c r="M17911">
        <v>0.31406742334365845</v>
      </c>
      <c r="N17911">
        <v>0.22088281810283661</v>
      </c>
      <c r="O17911">
        <v>4.8789218068122864E-2</v>
      </c>
      <c r="P17911">
        <v>-4.9252480268478394E-2</v>
      </c>
      <c r="Q17911">
        <v>3.0994702130556107E-2</v>
      </c>
      <c r="R17911">
        <v>0.19823636114597321</v>
      </c>
      <c r="S17911">
        <v>0.31406742334365845</v>
      </c>
      <c r="T17911">
        <v>0.42989850044250488</v>
      </c>
      <c r="U17911">
        <v>0.59714013338088989</v>
      </c>
      <c r="V17911">
        <v>0.67738735675811768</v>
      </c>
    </row>
    <row r="17912" spans="1:22" x14ac:dyDescent="0.25">
      <c r="A17912" t="s">
        <v>124</v>
      </c>
      <c r="B17912" t="s">
        <v>131</v>
      </c>
      <c r="C17912" t="s">
        <v>101</v>
      </c>
      <c r="D17912" t="s">
        <v>119</v>
      </c>
      <c r="E17912" t="s">
        <v>90</v>
      </c>
      <c r="F17912" t="s">
        <v>43</v>
      </c>
      <c r="G17912">
        <v>429</v>
      </c>
      <c r="H17912">
        <v>13</v>
      </c>
      <c r="I17912">
        <f>IF(VLOOKUP(Data!$A17912,summermonths, 2, FALSE) = 1, VLOOKUP(Data!$H17912,rateblocks, 2, FALSE), VLOOKUP(Data!H17912, rateblocks,3, FALSE))</f>
        <v>2</v>
      </c>
      <c r="J17912">
        <v>3.6974027156829834</v>
      </c>
      <c r="K17912">
        <v>3.6120357513427734</v>
      </c>
      <c r="L17912">
        <v>73.734596252441406</v>
      </c>
      <c r="M17912">
        <v>-8.5366904735565186E-2</v>
      </c>
      <c r="N17912">
        <v>0.12535551190376282</v>
      </c>
      <c r="O17912">
        <v>1.5714004635810852E-2</v>
      </c>
      <c r="P17912">
        <v>-0.29155838489532471</v>
      </c>
      <c r="Q17912">
        <v>-0.24601645767688751</v>
      </c>
      <c r="R17912">
        <v>-0.15110339224338531</v>
      </c>
      <c r="S17912">
        <v>-8.5366904735565186E-2</v>
      </c>
      <c r="T17912">
        <v>-1.9630409777164459E-2</v>
      </c>
      <c r="U17912">
        <v>7.5282648205757141E-2</v>
      </c>
      <c r="V17912">
        <v>0.12082456052303314</v>
      </c>
    </row>
    <row r="17913" spans="1:22" x14ac:dyDescent="0.25">
      <c r="A17913" t="s">
        <v>97</v>
      </c>
      <c r="B17913" t="s">
        <v>131</v>
      </c>
      <c r="C17913" t="s">
        <v>101</v>
      </c>
      <c r="D17913" t="s">
        <v>74</v>
      </c>
      <c r="E17913" t="s">
        <v>90</v>
      </c>
      <c r="F17913" t="s">
        <v>43</v>
      </c>
      <c r="G17913">
        <v>429</v>
      </c>
      <c r="H17913">
        <v>2</v>
      </c>
      <c r="I17913">
        <f>IF(VLOOKUP(Data!$A17913,summermonths, 2, FALSE) = 1, VLOOKUP(Data!$H17913,rateblocks, 2, FALSE), VLOOKUP(Data!H17913, rateblocks,3, FALSE))</f>
        <v>3</v>
      </c>
      <c r="J17913">
        <v>2.176161527633667</v>
      </c>
      <c r="K17913">
        <v>2.4316244125366211</v>
      </c>
      <c r="L17913">
        <v>67.551734924316406</v>
      </c>
      <c r="M17913">
        <v>0.25546285510063171</v>
      </c>
      <c r="N17913">
        <v>0.1436915397644043</v>
      </c>
      <c r="O17913">
        <v>2.0647259429097176E-2</v>
      </c>
      <c r="P17913">
        <v>1.9111305475234985E-2</v>
      </c>
      <c r="Q17913">
        <v>7.1314737200737E-2</v>
      </c>
      <c r="R17913">
        <v>0.18011093139648438</v>
      </c>
      <c r="S17913">
        <v>0.25546285510063171</v>
      </c>
      <c r="T17913">
        <v>0.33081477880477905</v>
      </c>
      <c r="U17913">
        <v>0.43961095809936523</v>
      </c>
      <c r="V17913">
        <v>0.49181440472602844</v>
      </c>
    </row>
    <row r="17914" spans="1:22" x14ac:dyDescent="0.25">
      <c r="A17914" t="s">
        <v>124</v>
      </c>
      <c r="B17914" t="s">
        <v>131</v>
      </c>
      <c r="C17914" t="s">
        <v>101</v>
      </c>
      <c r="D17914" t="s">
        <v>119</v>
      </c>
      <c r="E17914" t="s">
        <v>90</v>
      </c>
      <c r="F17914" t="s">
        <v>43</v>
      </c>
      <c r="G17914">
        <v>429</v>
      </c>
      <c r="H17914">
        <v>23</v>
      </c>
      <c r="I17914">
        <f>IF(VLOOKUP(Data!$A17914,summermonths, 2, FALSE) = 1, VLOOKUP(Data!$H17914,rateblocks, 2, FALSE), VLOOKUP(Data!H17914, rateblocks,3, FALSE))</f>
        <v>3</v>
      </c>
      <c r="J17914">
        <v>2.4838805198669434</v>
      </c>
      <c r="K17914">
        <v>2.6550023555755615</v>
      </c>
      <c r="L17914">
        <v>59.395492553710938</v>
      </c>
      <c r="M17914">
        <v>0.17112201452255249</v>
      </c>
      <c r="N17914">
        <v>0.14999942481517792</v>
      </c>
      <c r="O17914">
        <v>2.2499827668070793E-2</v>
      </c>
      <c r="P17914">
        <v>-7.5605086982250214E-2</v>
      </c>
      <c r="Q17914">
        <v>-2.1109983325004578E-2</v>
      </c>
      <c r="R17914">
        <v>9.2462241649627686E-2</v>
      </c>
      <c r="S17914">
        <v>0.17112201452255249</v>
      </c>
      <c r="T17914">
        <v>0.24978178739547729</v>
      </c>
      <c r="U17914">
        <v>0.36335399746894836</v>
      </c>
      <c r="V17914">
        <v>0.41784912347793579</v>
      </c>
    </row>
    <row r="17915" spans="1:22" x14ac:dyDescent="0.25">
      <c r="A17915" t="s">
        <v>98</v>
      </c>
      <c r="B17915" t="s">
        <v>131</v>
      </c>
      <c r="C17915" t="s">
        <v>101</v>
      </c>
      <c r="D17915" t="s">
        <v>75</v>
      </c>
      <c r="E17915" t="s">
        <v>90</v>
      </c>
      <c r="F17915" t="s">
        <v>43</v>
      </c>
      <c r="G17915">
        <v>429</v>
      </c>
      <c r="H17915">
        <v>15</v>
      </c>
      <c r="I17915">
        <f>IF(VLOOKUP(Data!$A17915,summermonths, 2, FALSE) = 1, VLOOKUP(Data!$H17915,rateblocks, 2, FALSE), VLOOKUP(Data!H17915, rateblocks,3, FALSE))</f>
        <v>1</v>
      </c>
      <c r="J17915">
        <v>4.505373477935791</v>
      </c>
      <c r="K17915">
        <v>4.3832545280456543</v>
      </c>
      <c r="L17915">
        <v>81.220161437988281</v>
      </c>
      <c r="M17915">
        <v>-0.12211901694536209</v>
      </c>
      <c r="N17915">
        <v>0.22925980389118195</v>
      </c>
      <c r="O17915">
        <v>5.2560057491064072E-2</v>
      </c>
      <c r="P17915">
        <v>-0.49921783804893494</v>
      </c>
      <c r="Q17915">
        <v>-0.41592729091644287</v>
      </c>
      <c r="R17915">
        <v>-0.24234297871589661</v>
      </c>
      <c r="S17915">
        <v>-0.12211901694536209</v>
      </c>
      <c r="T17915">
        <v>-1.8950582016259432E-3</v>
      </c>
      <c r="U17915">
        <v>0.1716892421245575</v>
      </c>
      <c r="V17915">
        <v>0.25497978925704956</v>
      </c>
    </row>
    <row r="17916" spans="1:22" x14ac:dyDescent="0.25">
      <c r="A17916" t="s">
        <v>96</v>
      </c>
      <c r="B17916" t="s">
        <v>131</v>
      </c>
      <c r="C17916" t="s">
        <v>101</v>
      </c>
      <c r="D17916" t="s">
        <v>73</v>
      </c>
      <c r="E17916" t="s">
        <v>90</v>
      </c>
      <c r="F17916" t="s">
        <v>43</v>
      </c>
      <c r="G17916">
        <v>429</v>
      </c>
      <c r="H17916">
        <v>7</v>
      </c>
      <c r="I17916">
        <f>IF(VLOOKUP(Data!$A17916,summermonths, 2, FALSE) = 1, VLOOKUP(Data!$H17916,rateblocks, 2, FALSE), VLOOKUP(Data!H17916, rateblocks,3, FALSE))</f>
        <v>2</v>
      </c>
      <c r="J17916">
        <v>2.2458813190460205</v>
      </c>
      <c r="K17916">
        <v>2.3470568656921387</v>
      </c>
      <c r="L17916">
        <v>63.765628814697266</v>
      </c>
      <c r="M17916">
        <v>0.10117553919553757</v>
      </c>
      <c r="N17916">
        <v>0.1701238751411438</v>
      </c>
      <c r="O17916">
        <v>2.8942132368683815E-2</v>
      </c>
      <c r="P17916">
        <v>-0.17865332961082458</v>
      </c>
      <c r="Q17916">
        <v>-0.11684697866439819</v>
      </c>
      <c r="R17916">
        <v>1.1962492018938065E-2</v>
      </c>
      <c r="S17916">
        <v>0.10117553919553757</v>
      </c>
      <c r="T17916">
        <v>0.19038859009742737</v>
      </c>
      <c r="U17916">
        <v>0.31919807195663452</v>
      </c>
      <c r="V17916">
        <v>0.38100442290306091</v>
      </c>
    </row>
    <row r="17917" spans="1:22" x14ac:dyDescent="0.25">
      <c r="A17917" t="s">
        <v>97</v>
      </c>
      <c r="B17917" t="s">
        <v>131</v>
      </c>
      <c r="C17917" t="s">
        <v>102</v>
      </c>
      <c r="D17917" t="s">
        <v>80</v>
      </c>
      <c r="E17917" t="s">
        <v>90</v>
      </c>
      <c r="F17917" t="s">
        <v>43</v>
      </c>
      <c r="G17917">
        <v>429</v>
      </c>
      <c r="H17917">
        <v>19</v>
      </c>
      <c r="I17917">
        <f>IF(VLOOKUP(Data!$A17917,summermonths, 2, FALSE) = 1, VLOOKUP(Data!$H17917,rateblocks, 2, FALSE), VLOOKUP(Data!H17917, rateblocks,3, FALSE))</f>
        <v>2</v>
      </c>
      <c r="J17917">
        <v>3.7053229808807373</v>
      </c>
      <c r="K17917">
        <v>3.8918764591217041</v>
      </c>
      <c r="L17917">
        <v>73.722610473632813</v>
      </c>
      <c r="M17917">
        <v>0.18655337393283844</v>
      </c>
      <c r="N17917">
        <v>0.36540567874908447</v>
      </c>
      <c r="O17917">
        <v>0.13352130353450775</v>
      </c>
      <c r="P17917">
        <v>-0.41448548436164856</v>
      </c>
      <c r="Q17917">
        <v>-0.28173285722732544</v>
      </c>
      <c r="R17917">
        <v>-5.0655514933168888E-3</v>
      </c>
      <c r="S17917">
        <v>0.18655337393283844</v>
      </c>
      <c r="T17917">
        <v>0.37817230820655823</v>
      </c>
      <c r="U17917">
        <v>0.65483957529067993</v>
      </c>
      <c r="V17917">
        <v>0.78759223222732544</v>
      </c>
    </row>
    <row r="17918" spans="1:22" x14ac:dyDescent="0.25">
      <c r="A17918" t="s">
        <v>124</v>
      </c>
      <c r="B17918" t="s">
        <v>131</v>
      </c>
      <c r="C17918" t="s">
        <v>102</v>
      </c>
      <c r="D17918" t="s">
        <v>114</v>
      </c>
      <c r="E17918" t="s">
        <v>90</v>
      </c>
      <c r="F17918" t="s">
        <v>43</v>
      </c>
      <c r="G17918">
        <v>429</v>
      </c>
      <c r="H17918">
        <v>6</v>
      </c>
      <c r="I17918">
        <f>IF(VLOOKUP(Data!$A17918,summermonths, 2, FALSE) = 1, VLOOKUP(Data!$H17918,rateblocks, 2, FALSE), VLOOKUP(Data!H17918, rateblocks,3, FALSE))</f>
        <v>3</v>
      </c>
      <c r="J17918">
        <v>2.4200215339660645</v>
      </c>
      <c r="K17918">
        <v>2.3435430526733398</v>
      </c>
      <c r="L17918">
        <v>62.258739471435547</v>
      </c>
      <c r="M17918">
        <v>-7.6478369534015656E-2</v>
      </c>
      <c r="N17918">
        <v>0.21823720633983612</v>
      </c>
      <c r="O17918">
        <v>4.7627478837966919E-2</v>
      </c>
      <c r="P17918">
        <v>-0.43544661998748779</v>
      </c>
      <c r="Q17918">
        <v>-0.35616061091423035</v>
      </c>
      <c r="R17918">
        <v>-0.19092206656932831</v>
      </c>
      <c r="S17918">
        <v>-7.6478369534015656E-2</v>
      </c>
      <c r="T17918">
        <v>3.7965334951877594E-2</v>
      </c>
      <c r="U17918">
        <v>0.20320385694503784</v>
      </c>
      <c r="V17918">
        <v>0.28248989582061768</v>
      </c>
    </row>
    <row r="17919" spans="1:22" x14ac:dyDescent="0.25">
      <c r="A17919" t="s">
        <v>123</v>
      </c>
      <c r="B17919" t="s">
        <v>131</v>
      </c>
      <c r="C17919" t="s">
        <v>101</v>
      </c>
      <c r="D17919" t="s">
        <v>113</v>
      </c>
      <c r="E17919" t="s">
        <v>90</v>
      </c>
      <c r="F17919" t="s">
        <v>43</v>
      </c>
      <c r="G17919">
        <v>429</v>
      </c>
      <c r="H17919">
        <v>6</v>
      </c>
      <c r="I17919">
        <f>IF(VLOOKUP(Data!$A17919,summermonths, 2, FALSE) = 1, VLOOKUP(Data!$H17919,rateblocks, 2, FALSE), VLOOKUP(Data!H17919, rateblocks,3, FALSE))</f>
        <v>3</v>
      </c>
      <c r="J17919">
        <v>2.1872241497039795</v>
      </c>
      <c r="K17919">
        <v>2.2183144092559814</v>
      </c>
      <c r="L17919">
        <v>51.842227935791016</v>
      </c>
      <c r="M17919">
        <v>3.109004907310009E-2</v>
      </c>
      <c r="N17919">
        <v>0.12186288833618164</v>
      </c>
      <c r="O17919">
        <v>1.4850563369691372E-2</v>
      </c>
      <c r="P17919">
        <v>-0.169356569647789</v>
      </c>
      <c r="Q17919">
        <v>-0.12508352100849152</v>
      </c>
      <c r="R17919">
        <v>-3.2814912497997284E-2</v>
      </c>
      <c r="S17919">
        <v>3.109004907310009E-2</v>
      </c>
      <c r="T17919">
        <v>9.4995006918907166E-2</v>
      </c>
      <c r="U17919">
        <v>0.18726362287998199</v>
      </c>
      <c r="V17919">
        <v>0.23153665661811829</v>
      </c>
    </row>
    <row r="17920" spans="1:22" x14ac:dyDescent="0.25">
      <c r="A17920" t="s">
        <v>124</v>
      </c>
      <c r="B17920" t="s">
        <v>131</v>
      </c>
      <c r="C17920" t="s">
        <v>102</v>
      </c>
      <c r="D17920" t="s">
        <v>114</v>
      </c>
      <c r="E17920" t="s">
        <v>90</v>
      </c>
      <c r="F17920" t="s">
        <v>43</v>
      </c>
      <c r="G17920">
        <v>429</v>
      </c>
      <c r="H17920">
        <v>8</v>
      </c>
      <c r="I17920">
        <f>IF(VLOOKUP(Data!$A17920,summermonths, 2, FALSE) = 1, VLOOKUP(Data!$H17920,rateblocks, 2, FALSE), VLOOKUP(Data!H17920, rateblocks,3, FALSE))</f>
        <v>2</v>
      </c>
      <c r="J17920">
        <v>2.9773077964782715</v>
      </c>
      <c r="K17920">
        <v>2.4906294345855713</v>
      </c>
      <c r="L17920">
        <v>64.881118774414063</v>
      </c>
      <c r="M17920">
        <v>-0.48667839169502258</v>
      </c>
      <c r="N17920">
        <v>0.5055307149887085</v>
      </c>
      <c r="O17920">
        <v>0.25556129217147827</v>
      </c>
      <c r="P17920">
        <v>-1.3182023763656616</v>
      </c>
      <c r="Q17920">
        <v>-1.1345421075820923</v>
      </c>
      <c r="R17920">
        <v>-0.75177896022796631</v>
      </c>
      <c r="S17920">
        <v>-0.48667839169502258</v>
      </c>
      <c r="T17920">
        <v>-0.22157782316207886</v>
      </c>
      <c r="U17920">
        <v>0.16118529438972473</v>
      </c>
      <c r="V17920">
        <v>0.34484565258026123</v>
      </c>
    </row>
    <row r="17921" spans="1:22" x14ac:dyDescent="0.25">
      <c r="A17921" t="s">
        <v>98</v>
      </c>
      <c r="B17921" t="s">
        <v>131</v>
      </c>
      <c r="C17921" t="s">
        <v>102</v>
      </c>
      <c r="D17921" t="s">
        <v>81</v>
      </c>
      <c r="E17921" t="s">
        <v>90</v>
      </c>
      <c r="F17921" t="s">
        <v>43</v>
      </c>
      <c r="G17921">
        <v>429</v>
      </c>
      <c r="H17921">
        <v>23</v>
      </c>
      <c r="I17921">
        <f>IF(VLOOKUP(Data!$A17921,summermonths, 2, FALSE) = 1, VLOOKUP(Data!$H17921,rateblocks, 2, FALSE), VLOOKUP(Data!H17921, rateblocks,3, FALSE))</f>
        <v>3</v>
      </c>
      <c r="J17921">
        <v>2.9250707626342773</v>
      </c>
      <c r="K17921">
        <v>3.2064919471740723</v>
      </c>
      <c r="L17921">
        <v>75.62237548828125</v>
      </c>
      <c r="M17921">
        <v>0.28142103552818298</v>
      </c>
      <c r="N17921">
        <v>0.42389935255050659</v>
      </c>
      <c r="O17921">
        <v>0.1796906590461731</v>
      </c>
      <c r="P17921">
        <v>-0.41583135724067688</v>
      </c>
      <c r="Q17921">
        <v>-0.26182785630226135</v>
      </c>
      <c r="R17921">
        <v>5.9127997606992722E-2</v>
      </c>
      <c r="S17921">
        <v>0.28142103552818298</v>
      </c>
      <c r="T17921">
        <v>0.50371408462524414</v>
      </c>
      <c r="U17921">
        <v>0.82466989755630493</v>
      </c>
      <c r="V17921">
        <v>0.97867339849472046</v>
      </c>
    </row>
    <row r="17922" spans="1:22" x14ac:dyDescent="0.25">
      <c r="A17922" t="s">
        <v>124</v>
      </c>
      <c r="B17922" t="s">
        <v>131</v>
      </c>
      <c r="C17922" t="s">
        <v>101</v>
      </c>
      <c r="D17922" t="s">
        <v>119</v>
      </c>
      <c r="E17922" t="s">
        <v>90</v>
      </c>
      <c r="F17922" t="s">
        <v>43</v>
      </c>
      <c r="G17922">
        <v>429</v>
      </c>
      <c r="H17922">
        <v>5</v>
      </c>
      <c r="I17922">
        <f>IF(VLOOKUP(Data!$A17922,summermonths, 2, FALSE) = 1, VLOOKUP(Data!$H17922,rateblocks, 2, FALSE), VLOOKUP(Data!H17922, rateblocks,3, FALSE))</f>
        <v>3</v>
      </c>
      <c r="J17922">
        <v>2.0909361839294434</v>
      </c>
      <c r="K17922">
        <v>2.1721844673156738</v>
      </c>
      <c r="L17922">
        <v>54.350425720214844</v>
      </c>
      <c r="M17922">
        <v>8.1248275935649872E-2</v>
      </c>
      <c r="N17922">
        <v>0.11811704933643341</v>
      </c>
      <c r="O17922">
        <v>1.3951637782156467E-2</v>
      </c>
      <c r="P17922">
        <v>-0.11303698271512985</v>
      </c>
      <c r="Q17922">
        <v>-7.0124812424182892E-2</v>
      </c>
      <c r="R17922">
        <v>1.9307633861899376E-2</v>
      </c>
      <c r="S17922">
        <v>8.1248275935649872E-2</v>
      </c>
      <c r="T17922">
        <v>0.14318892359733582</v>
      </c>
      <c r="U17922">
        <v>0.23262137174606323</v>
      </c>
      <c r="V17922">
        <v>0.275533527135849</v>
      </c>
    </row>
    <row r="17923" spans="1:22" x14ac:dyDescent="0.25">
      <c r="A17923" t="s">
        <v>100</v>
      </c>
      <c r="B17923" t="s">
        <v>131</v>
      </c>
      <c r="C17923" t="s">
        <v>102</v>
      </c>
      <c r="D17923" t="s">
        <v>83</v>
      </c>
      <c r="E17923" t="s">
        <v>90</v>
      </c>
      <c r="F17923" t="s">
        <v>43</v>
      </c>
      <c r="G17923">
        <v>429</v>
      </c>
      <c r="H17923">
        <v>3</v>
      </c>
      <c r="I17923">
        <f>IF(VLOOKUP(Data!$A17923,summermonths, 2, FALSE) = 1, VLOOKUP(Data!$H17923,rateblocks, 2, FALSE), VLOOKUP(Data!H17923, rateblocks,3, FALSE))</f>
        <v>3</v>
      </c>
      <c r="J17923">
        <v>2.343235969543457</v>
      </c>
      <c r="K17923">
        <v>2.4633216857910156</v>
      </c>
      <c r="L17923">
        <v>74.039627075195313</v>
      </c>
      <c r="M17923">
        <v>0.12008566409349442</v>
      </c>
      <c r="N17923">
        <v>0.24351026117801666</v>
      </c>
      <c r="O17923">
        <v>5.9297248721122742E-2</v>
      </c>
      <c r="P17923">
        <v>-0.28045308589935303</v>
      </c>
      <c r="Q17923">
        <v>-0.19198529422283173</v>
      </c>
      <c r="R17923">
        <v>-7.6112416572868824E-3</v>
      </c>
      <c r="S17923">
        <v>0.12008566409349442</v>
      </c>
      <c r="T17923">
        <v>0.24778257310390472</v>
      </c>
      <c r="U17923">
        <v>0.43215662240982056</v>
      </c>
      <c r="V17923">
        <v>0.52062439918518066</v>
      </c>
    </row>
    <row r="17924" spans="1:22" x14ac:dyDescent="0.25">
      <c r="A17924" t="s">
        <v>100</v>
      </c>
      <c r="B17924" t="s">
        <v>131</v>
      </c>
      <c r="C17924" t="s">
        <v>102</v>
      </c>
      <c r="D17924" t="s">
        <v>83</v>
      </c>
      <c r="E17924" t="s">
        <v>90</v>
      </c>
      <c r="F17924" t="s">
        <v>43</v>
      </c>
      <c r="G17924">
        <v>429</v>
      </c>
      <c r="H17924">
        <v>5</v>
      </c>
      <c r="I17924">
        <f>IF(VLOOKUP(Data!$A17924,summermonths, 2, FALSE) = 1, VLOOKUP(Data!$H17924,rateblocks, 2, FALSE), VLOOKUP(Data!H17924, rateblocks,3, FALSE))</f>
        <v>3</v>
      </c>
      <c r="J17924">
        <v>2.3968441486358643</v>
      </c>
      <c r="K17924">
        <v>2.4854195117950439</v>
      </c>
      <c r="L17924">
        <v>72.997665405273438</v>
      </c>
      <c r="M17924">
        <v>8.8575400412082672E-2</v>
      </c>
      <c r="N17924">
        <v>0.22311711311340332</v>
      </c>
      <c r="O17924">
        <v>4.9781247973442078E-2</v>
      </c>
      <c r="P17924">
        <v>-0.27841958403587341</v>
      </c>
      <c r="Q17924">
        <v>-0.19736067950725555</v>
      </c>
      <c r="R17924">
        <v>-2.8427328914403915E-2</v>
      </c>
      <c r="S17924">
        <v>8.8575400412082672E-2</v>
      </c>
      <c r="T17924">
        <v>0.20557813346385956</v>
      </c>
      <c r="U17924">
        <v>0.3745114803314209</v>
      </c>
      <c r="V17924">
        <v>0.45557039976119995</v>
      </c>
    </row>
    <row r="17925" spans="1:22" x14ac:dyDescent="0.25">
      <c r="A17925" t="s">
        <v>122</v>
      </c>
      <c r="B17925" t="s">
        <v>131</v>
      </c>
      <c r="C17925" t="s">
        <v>101</v>
      </c>
      <c r="D17925" t="s">
        <v>117</v>
      </c>
      <c r="E17925" t="s">
        <v>90</v>
      </c>
      <c r="F17925" t="s">
        <v>43</v>
      </c>
      <c r="G17925">
        <v>429</v>
      </c>
      <c r="H17925">
        <v>8</v>
      </c>
      <c r="I17925">
        <f>IF(VLOOKUP(Data!$A17925,summermonths, 2, FALSE) = 1, VLOOKUP(Data!$H17925,rateblocks, 2, FALSE), VLOOKUP(Data!H17925, rateblocks,3, FALSE))</f>
        <v>2</v>
      </c>
      <c r="J17925">
        <v>2.4302756786346436</v>
      </c>
      <c r="K17925">
        <v>2.4028089046478271</v>
      </c>
      <c r="L17925">
        <v>53.947902679443359</v>
      </c>
      <c r="M17925">
        <v>-2.7466867119073868E-2</v>
      </c>
      <c r="N17925">
        <v>0.13195188343524933</v>
      </c>
      <c r="O17925">
        <v>1.7411299049854279E-2</v>
      </c>
      <c r="P17925">
        <v>-0.24450840055942535</v>
      </c>
      <c r="Q17925">
        <v>-0.1965700089931488</v>
      </c>
      <c r="R17925">
        <v>-9.6662499010562897E-2</v>
      </c>
      <c r="S17925">
        <v>-2.7466867119073868E-2</v>
      </c>
      <c r="T17925">
        <v>4.172876849770546E-2</v>
      </c>
      <c r="U17925">
        <v>0.14163628220558167</v>
      </c>
      <c r="V17925">
        <v>0.18957467377185822</v>
      </c>
    </row>
    <row r="17926" spans="1:22" x14ac:dyDescent="0.25">
      <c r="A17926" t="s">
        <v>99</v>
      </c>
      <c r="B17926" t="s">
        <v>131</v>
      </c>
      <c r="C17926" t="s">
        <v>101</v>
      </c>
      <c r="D17926" t="s">
        <v>76</v>
      </c>
      <c r="E17926" t="s">
        <v>90</v>
      </c>
      <c r="F17926" t="s">
        <v>43</v>
      </c>
      <c r="G17926">
        <v>429</v>
      </c>
      <c r="H17926">
        <v>2</v>
      </c>
      <c r="I17926">
        <f>IF(VLOOKUP(Data!$A17926,summermonths, 2, FALSE) = 1, VLOOKUP(Data!$H17926,rateblocks, 2, FALSE), VLOOKUP(Data!H17926, rateblocks,3, FALSE))</f>
        <v>3</v>
      </c>
      <c r="J17926">
        <v>2.1567096710205078</v>
      </c>
      <c r="K17926">
        <v>2.4467833042144775</v>
      </c>
      <c r="L17926">
        <v>69.347061157226563</v>
      </c>
      <c r="M17926">
        <v>0.29007363319396973</v>
      </c>
      <c r="N17926">
        <v>0.1681273877620697</v>
      </c>
      <c r="O17926">
        <v>2.8266819193959236E-2</v>
      </c>
      <c r="P17926">
        <v>1.3528689742088318E-2</v>
      </c>
      <c r="Q17926">
        <v>7.4609719216823578E-2</v>
      </c>
      <c r="R17926">
        <v>0.20190754532814026</v>
      </c>
      <c r="S17926">
        <v>0.29007363319396973</v>
      </c>
      <c r="T17926">
        <v>0.37823972105979919</v>
      </c>
      <c r="U17926">
        <v>0.50553756952285767</v>
      </c>
      <c r="V17926">
        <v>0.56661856174468994</v>
      </c>
    </row>
    <row r="17927" spans="1:22" x14ac:dyDescent="0.25">
      <c r="A17927" t="s">
        <v>95</v>
      </c>
      <c r="B17927" t="s">
        <v>131</v>
      </c>
      <c r="C17927" t="s">
        <v>101</v>
      </c>
      <c r="D17927" t="s">
        <v>72</v>
      </c>
      <c r="E17927" t="s">
        <v>90</v>
      </c>
      <c r="F17927" t="s">
        <v>43</v>
      </c>
      <c r="G17927">
        <v>429</v>
      </c>
      <c r="H17927">
        <v>23</v>
      </c>
      <c r="I17927">
        <f>IF(VLOOKUP(Data!$A17927,summermonths, 2, FALSE) = 1, VLOOKUP(Data!$H17927,rateblocks, 2, FALSE), VLOOKUP(Data!H17927, rateblocks,3, FALSE))</f>
        <v>3</v>
      </c>
      <c r="J17927">
        <v>2.3068220615386963</v>
      </c>
      <c r="K17927">
        <v>2.6335344314575195</v>
      </c>
      <c r="L17927">
        <v>59.415966033935547</v>
      </c>
      <c r="M17927">
        <v>0.32671228051185608</v>
      </c>
      <c r="N17927">
        <v>0.16606283187866211</v>
      </c>
      <c r="O17927">
        <v>2.7576863765716553E-2</v>
      </c>
      <c r="P17927">
        <v>5.3563229739665985E-2</v>
      </c>
      <c r="Q17927">
        <v>0.11389420181512833</v>
      </c>
      <c r="R17927">
        <v>0.23962885141372681</v>
      </c>
      <c r="S17927">
        <v>0.32671228051185608</v>
      </c>
      <c r="T17927">
        <v>0.41379570960998535</v>
      </c>
      <c r="U17927">
        <v>0.53953033685684204</v>
      </c>
      <c r="V17927">
        <v>0.59986132383346558</v>
      </c>
    </row>
    <row r="17928" spans="1:22" x14ac:dyDescent="0.25">
      <c r="A17928" t="s">
        <v>100</v>
      </c>
      <c r="B17928" t="s">
        <v>131</v>
      </c>
      <c r="C17928" t="s">
        <v>102</v>
      </c>
      <c r="D17928" t="s">
        <v>83</v>
      </c>
      <c r="E17928" t="s">
        <v>90</v>
      </c>
      <c r="F17928" t="s">
        <v>43</v>
      </c>
      <c r="G17928">
        <v>429</v>
      </c>
      <c r="H17928">
        <v>24</v>
      </c>
      <c r="I17928">
        <f>IF(VLOOKUP(Data!$A17928,summermonths, 2, FALSE) = 1, VLOOKUP(Data!$H17928,rateblocks, 2, FALSE), VLOOKUP(Data!H17928, rateblocks,3, FALSE))</f>
        <v>3</v>
      </c>
      <c r="J17928">
        <v>2.8322598934173584</v>
      </c>
      <c r="K17928">
        <v>2.7565968036651611</v>
      </c>
      <c r="L17928">
        <v>74.727272033691406</v>
      </c>
      <c r="M17928">
        <v>-7.5663112103939056E-2</v>
      </c>
      <c r="N17928">
        <v>0.26158624887466431</v>
      </c>
      <c r="O17928">
        <v>6.8427368998527527E-2</v>
      </c>
      <c r="P17928">
        <v>-0.50593417882919312</v>
      </c>
      <c r="Q17928">
        <v>-0.41089937090873718</v>
      </c>
      <c r="R17928">
        <v>-0.21283908188343048</v>
      </c>
      <c r="S17928">
        <v>-7.5663112103939056E-2</v>
      </c>
      <c r="T17928">
        <v>6.1512850224971771E-2</v>
      </c>
      <c r="U17928">
        <v>0.25957316160202026</v>
      </c>
      <c r="V17928">
        <v>0.3546079695224762</v>
      </c>
    </row>
    <row r="17929" spans="1:22" x14ac:dyDescent="0.25">
      <c r="A17929" t="s">
        <v>124</v>
      </c>
      <c r="B17929" t="s">
        <v>131</v>
      </c>
      <c r="C17929" t="s">
        <v>102</v>
      </c>
      <c r="D17929" t="s">
        <v>114</v>
      </c>
      <c r="E17929" t="s">
        <v>90</v>
      </c>
      <c r="F17929" t="s">
        <v>43</v>
      </c>
      <c r="G17929">
        <v>429</v>
      </c>
      <c r="H17929">
        <v>1</v>
      </c>
      <c r="I17929">
        <f>IF(VLOOKUP(Data!$A17929,summermonths, 2, FALSE) = 1, VLOOKUP(Data!$H17929,rateblocks, 2, FALSE), VLOOKUP(Data!H17929, rateblocks,3, FALSE))</f>
        <v>3</v>
      </c>
      <c r="J17929">
        <v>2.4115800857543945</v>
      </c>
      <c r="K17929">
        <v>2.3797435760498047</v>
      </c>
      <c r="L17929">
        <v>67.167831420898438</v>
      </c>
      <c r="M17929">
        <v>-3.1836554408073425E-2</v>
      </c>
      <c r="N17929">
        <v>0.19206452369689941</v>
      </c>
      <c r="O17929">
        <v>3.6888781934976578E-2</v>
      </c>
      <c r="P17929">
        <v>-0.34775459766387939</v>
      </c>
      <c r="Q17929">
        <v>-0.27797713875770569</v>
      </c>
      <c r="R17929">
        <v>-0.132555291056633</v>
      </c>
      <c r="S17929">
        <v>-3.1836554408073425E-2</v>
      </c>
      <c r="T17929">
        <v>6.8882182240486145E-2</v>
      </c>
      <c r="U17929">
        <v>0.21430402994155884</v>
      </c>
      <c r="V17929">
        <v>0.28408148884773254</v>
      </c>
    </row>
    <row r="17930" spans="1:22" x14ac:dyDescent="0.25">
      <c r="A17930" t="s">
        <v>95</v>
      </c>
      <c r="B17930" t="s">
        <v>131</v>
      </c>
      <c r="C17930" t="s">
        <v>102</v>
      </c>
      <c r="D17930" t="s">
        <v>78</v>
      </c>
      <c r="E17930" t="s">
        <v>90</v>
      </c>
      <c r="F17930" t="s">
        <v>43</v>
      </c>
      <c r="G17930">
        <v>429</v>
      </c>
      <c r="H17930">
        <v>19</v>
      </c>
      <c r="I17930">
        <f>IF(VLOOKUP(Data!$A17930,summermonths, 2, FALSE) = 1, VLOOKUP(Data!$H17930,rateblocks, 2, FALSE), VLOOKUP(Data!H17930, rateblocks,3, FALSE))</f>
        <v>2</v>
      </c>
      <c r="J17930">
        <v>3.5469176769256592</v>
      </c>
      <c r="K17930">
        <v>3.7256526947021484</v>
      </c>
      <c r="L17930">
        <v>72.093238830566406</v>
      </c>
      <c r="M17930">
        <v>0.17873495817184448</v>
      </c>
      <c r="N17930">
        <v>0.31053194403648376</v>
      </c>
      <c r="O17930">
        <v>9.6430085599422455E-2</v>
      </c>
      <c r="P17930">
        <v>-0.33204463124275208</v>
      </c>
      <c r="Q17930">
        <v>-0.21922774612903595</v>
      </c>
      <c r="R17930">
        <v>1.5891848132014275E-2</v>
      </c>
      <c r="S17930">
        <v>0.17873495817184448</v>
      </c>
      <c r="T17930">
        <v>0.34157806634902954</v>
      </c>
      <c r="U17930">
        <v>0.57669764757156372</v>
      </c>
      <c r="V17930">
        <v>0.68951457738876343</v>
      </c>
    </row>
    <row r="17931" spans="1:22" x14ac:dyDescent="0.25">
      <c r="A17931" t="s">
        <v>95</v>
      </c>
      <c r="B17931" t="s">
        <v>131</v>
      </c>
      <c r="C17931" t="s">
        <v>102</v>
      </c>
      <c r="D17931" t="s">
        <v>78</v>
      </c>
      <c r="E17931" t="s">
        <v>90</v>
      </c>
      <c r="F17931" t="s">
        <v>43</v>
      </c>
      <c r="G17931">
        <v>429</v>
      </c>
      <c r="H17931">
        <v>20</v>
      </c>
      <c r="I17931">
        <f>IF(VLOOKUP(Data!$A17931,summermonths, 2, FALSE) = 1, VLOOKUP(Data!$H17931,rateblocks, 2, FALSE), VLOOKUP(Data!H17931, rateblocks,3, FALSE))</f>
        <v>2</v>
      </c>
      <c r="J17931">
        <v>3.2438011169433594</v>
      </c>
      <c r="K17931">
        <v>3.6578438282012939</v>
      </c>
      <c r="L17931">
        <v>68.913749694824219</v>
      </c>
      <c r="M17931">
        <v>0.41404265165328979</v>
      </c>
      <c r="N17931">
        <v>0.32801476120948792</v>
      </c>
      <c r="O17931">
        <v>0.10759368538856506</v>
      </c>
      <c r="P17931">
        <v>-0.1254936158657074</v>
      </c>
      <c r="Q17931">
        <v>-6.3251792453229427E-3</v>
      </c>
      <c r="R17931">
        <v>0.24203154444694519</v>
      </c>
      <c r="S17931">
        <v>0.41404265165328979</v>
      </c>
      <c r="T17931">
        <v>0.58605378866195679</v>
      </c>
      <c r="U17931">
        <v>0.83441048860549927</v>
      </c>
      <c r="V17931">
        <v>0.95357894897460938</v>
      </c>
    </row>
    <row r="17932" spans="1:22" x14ac:dyDescent="0.25">
      <c r="A17932" t="s">
        <v>95</v>
      </c>
      <c r="B17932" t="s">
        <v>131</v>
      </c>
      <c r="C17932" t="s">
        <v>102</v>
      </c>
      <c r="D17932" t="s">
        <v>78</v>
      </c>
      <c r="E17932" t="s">
        <v>90</v>
      </c>
      <c r="F17932" t="s">
        <v>43</v>
      </c>
      <c r="G17932">
        <v>429</v>
      </c>
      <c r="H17932">
        <v>9</v>
      </c>
      <c r="I17932">
        <f>IF(VLOOKUP(Data!$A17932,summermonths, 2, FALSE) = 1, VLOOKUP(Data!$H17932,rateblocks, 2, FALSE), VLOOKUP(Data!H17932, rateblocks,3, FALSE))</f>
        <v>2</v>
      </c>
      <c r="J17932">
        <v>2.792083740234375</v>
      </c>
      <c r="K17932">
        <v>2.9587996006011963</v>
      </c>
      <c r="L17932">
        <v>71.470863342285156</v>
      </c>
      <c r="M17932">
        <v>0.16671571135520935</v>
      </c>
      <c r="N17932">
        <v>0.42319098114967346</v>
      </c>
      <c r="O17932">
        <v>0.17909060418605804</v>
      </c>
      <c r="P17932">
        <v>-0.52937150001525879</v>
      </c>
      <c r="Q17932">
        <v>-0.37562534213066101</v>
      </c>
      <c r="R17932">
        <v>-5.5205855518579483E-2</v>
      </c>
      <c r="S17932">
        <v>0.16671571135520935</v>
      </c>
      <c r="T17932">
        <v>0.38863727450370789</v>
      </c>
      <c r="U17932">
        <v>0.7090567946434021</v>
      </c>
      <c r="V17932">
        <v>0.86280292272567749</v>
      </c>
    </row>
    <row r="17933" spans="1:22" x14ac:dyDescent="0.25">
      <c r="A17933" t="s">
        <v>98</v>
      </c>
      <c r="B17933" t="s">
        <v>131</v>
      </c>
      <c r="C17933" t="s">
        <v>102</v>
      </c>
      <c r="D17933" t="s">
        <v>81</v>
      </c>
      <c r="E17933" t="s">
        <v>90</v>
      </c>
      <c r="F17933" t="s">
        <v>43</v>
      </c>
      <c r="G17933">
        <v>429</v>
      </c>
      <c r="H17933">
        <v>18</v>
      </c>
      <c r="I17933">
        <f>IF(VLOOKUP(Data!$A17933,summermonths, 2, FALSE) = 1, VLOOKUP(Data!$H17933,rateblocks, 2, FALSE), VLOOKUP(Data!H17933, rateblocks,3, FALSE))</f>
        <v>1</v>
      </c>
      <c r="J17933">
        <v>4.0858802795410156</v>
      </c>
      <c r="K17933">
        <v>4.3539042472839355</v>
      </c>
      <c r="L17933">
        <v>85.953376770019531</v>
      </c>
      <c r="M17933">
        <v>0.26802432537078857</v>
      </c>
      <c r="N17933">
        <v>0.48530420660972595</v>
      </c>
      <c r="O17933">
        <v>0.23552016913890839</v>
      </c>
      <c r="P17933">
        <v>-0.53023004531860352</v>
      </c>
      <c r="Q17933">
        <v>-0.35391804575920105</v>
      </c>
      <c r="R17933">
        <v>1.35305505245924E-2</v>
      </c>
      <c r="S17933">
        <v>0.26802432537078857</v>
      </c>
      <c r="T17933">
        <v>0.5225180983543396</v>
      </c>
      <c r="U17933">
        <v>0.88996666669845581</v>
      </c>
      <c r="V17933">
        <v>1.0662786960601807</v>
      </c>
    </row>
    <row r="17934" spans="1:22" x14ac:dyDescent="0.25">
      <c r="A17934" t="s">
        <v>122</v>
      </c>
      <c r="B17934" t="s">
        <v>131</v>
      </c>
      <c r="C17934" t="s">
        <v>101</v>
      </c>
      <c r="D17934" t="s">
        <v>117</v>
      </c>
      <c r="E17934" t="s">
        <v>90</v>
      </c>
      <c r="F17934" t="s">
        <v>43</v>
      </c>
      <c r="G17934">
        <v>429</v>
      </c>
      <c r="H17934">
        <v>6</v>
      </c>
      <c r="I17934">
        <f>IF(VLOOKUP(Data!$A17934,summermonths, 2, FALSE) = 1, VLOOKUP(Data!$H17934,rateblocks, 2, FALSE), VLOOKUP(Data!H17934, rateblocks,3, FALSE))</f>
        <v>3</v>
      </c>
      <c r="J17934">
        <v>2.1144990921020508</v>
      </c>
      <c r="K17934">
        <v>2.1875946521759033</v>
      </c>
      <c r="L17934">
        <v>51.339160919189453</v>
      </c>
      <c r="M17934">
        <v>7.3095649480819702E-2</v>
      </c>
      <c r="N17934">
        <v>0.12910802662372589</v>
      </c>
      <c r="O17934">
        <v>1.6668882220983505E-2</v>
      </c>
      <c r="P17934">
        <v>-0.13926815986633301</v>
      </c>
      <c r="Q17934">
        <v>-9.2362947762012482E-2</v>
      </c>
      <c r="R17934">
        <v>5.3913341835141182E-3</v>
      </c>
      <c r="S17934">
        <v>7.3095649480819702E-2</v>
      </c>
      <c r="T17934">
        <v>0.14079996943473816</v>
      </c>
      <c r="U17934">
        <v>0.23855423927307129</v>
      </c>
      <c r="V17934">
        <v>0.28545945882797241</v>
      </c>
    </row>
    <row r="17935" spans="1:22" x14ac:dyDescent="0.25">
      <c r="A17935" t="s">
        <v>99</v>
      </c>
      <c r="B17935" t="s">
        <v>131</v>
      </c>
      <c r="C17935" t="s">
        <v>102</v>
      </c>
      <c r="D17935" t="s">
        <v>82</v>
      </c>
      <c r="E17935" t="s">
        <v>90</v>
      </c>
      <c r="F17935" t="s">
        <v>43</v>
      </c>
      <c r="G17935">
        <v>429</v>
      </c>
      <c r="H17935">
        <v>21</v>
      </c>
      <c r="I17935">
        <f>IF(VLOOKUP(Data!$A17935,summermonths, 2, FALSE) = 1, VLOOKUP(Data!$H17935,rateblocks, 2, FALSE), VLOOKUP(Data!H17935, rateblocks,3, FALSE))</f>
        <v>2</v>
      </c>
      <c r="J17935">
        <v>3.983262300491333</v>
      </c>
      <c r="K17935">
        <v>3.980093240737915</v>
      </c>
      <c r="L17935">
        <v>82.3170166015625</v>
      </c>
      <c r="M17935">
        <v>-3.1691323965787888E-3</v>
      </c>
      <c r="N17935">
        <v>0.38704493641853333</v>
      </c>
      <c r="O17935">
        <v>0.14980378746986389</v>
      </c>
      <c r="P17935">
        <v>-0.63980138301849365</v>
      </c>
      <c r="Q17935">
        <v>-0.499187171459198</v>
      </c>
      <c r="R17935">
        <v>-0.20613569021224976</v>
      </c>
      <c r="S17935">
        <v>-3.1691323965787888E-3</v>
      </c>
      <c r="T17935">
        <v>0.19979743659496307</v>
      </c>
      <c r="U17935">
        <v>0.49284890294075012</v>
      </c>
      <c r="V17935">
        <v>0.63346314430236816</v>
      </c>
    </row>
    <row r="17936" spans="1:22" x14ac:dyDescent="0.25">
      <c r="A17936" t="s">
        <v>95</v>
      </c>
      <c r="B17936" t="s">
        <v>131</v>
      </c>
      <c r="C17936" t="s">
        <v>101</v>
      </c>
      <c r="D17936" t="s">
        <v>72</v>
      </c>
      <c r="E17936" t="s">
        <v>90</v>
      </c>
      <c r="F17936" t="s">
        <v>43</v>
      </c>
      <c r="G17936">
        <v>429</v>
      </c>
      <c r="H17936">
        <v>3</v>
      </c>
      <c r="I17936">
        <f>IF(VLOOKUP(Data!$A17936,summermonths, 2, FALSE) = 1, VLOOKUP(Data!$H17936,rateblocks, 2, FALSE), VLOOKUP(Data!H17936, rateblocks,3, FALSE))</f>
        <v>3</v>
      </c>
      <c r="J17936">
        <v>1.974013090133667</v>
      </c>
      <c r="K17936">
        <v>2.1896235942840576</v>
      </c>
      <c r="L17936">
        <v>59.004310607910156</v>
      </c>
      <c r="M17936">
        <v>0.21561041474342346</v>
      </c>
      <c r="N17936">
        <v>0.13293002545833588</v>
      </c>
      <c r="O17936">
        <v>1.7670391127467155E-2</v>
      </c>
      <c r="P17936">
        <v>-3.0400196556001902E-3</v>
      </c>
      <c r="Q17936">
        <v>4.5253731310367584E-2</v>
      </c>
      <c r="R17936">
        <v>0.14590184390544891</v>
      </c>
      <c r="S17936">
        <v>0.21561041474342346</v>
      </c>
      <c r="T17936">
        <v>0.2853190004825592</v>
      </c>
      <c r="U17936">
        <v>0.38596710562705994</v>
      </c>
      <c r="V17936">
        <v>0.43426084518432617</v>
      </c>
    </row>
    <row r="17937" spans="1:22" x14ac:dyDescent="0.25">
      <c r="A17937" t="s">
        <v>124</v>
      </c>
      <c r="B17937" t="s">
        <v>131</v>
      </c>
      <c r="C17937" t="s">
        <v>101</v>
      </c>
      <c r="D17937" t="s">
        <v>119</v>
      </c>
      <c r="E17937" t="s">
        <v>90</v>
      </c>
      <c r="F17937" t="s">
        <v>43</v>
      </c>
      <c r="G17937">
        <v>429</v>
      </c>
      <c r="H17937">
        <v>16</v>
      </c>
      <c r="I17937">
        <f>IF(VLOOKUP(Data!$A17937,summermonths, 2, FALSE) = 1, VLOOKUP(Data!$H17937,rateblocks, 2, FALSE), VLOOKUP(Data!H17937, rateblocks,3, FALSE))</f>
        <v>2</v>
      </c>
      <c r="J17937">
        <v>3.5231647491455078</v>
      </c>
      <c r="K17937">
        <v>3.5054545402526855</v>
      </c>
      <c r="L17937">
        <v>72.804641723632813</v>
      </c>
      <c r="M17937">
        <v>-1.7710139974951744E-2</v>
      </c>
      <c r="N17937">
        <v>0.12550371885299683</v>
      </c>
      <c r="O17937">
        <v>1.5751183032989502E-2</v>
      </c>
      <c r="P17937">
        <v>-0.22414538264274597</v>
      </c>
      <c r="Q17937">
        <v>-0.1785496324300766</v>
      </c>
      <c r="R17937">
        <v>-8.3524353802204132E-2</v>
      </c>
      <c r="S17937">
        <v>-1.7710139974951744E-2</v>
      </c>
      <c r="T17937">
        <v>4.8104073852300644E-2</v>
      </c>
      <c r="U17937">
        <v>0.14312934875488281</v>
      </c>
      <c r="V17937">
        <v>0.18872511386871338</v>
      </c>
    </row>
    <row r="17938" spans="1:22" x14ac:dyDescent="0.25">
      <c r="A17938" t="s">
        <v>98</v>
      </c>
      <c r="B17938" t="s">
        <v>131</v>
      </c>
      <c r="C17938" t="s">
        <v>101</v>
      </c>
      <c r="D17938" t="s">
        <v>75</v>
      </c>
      <c r="E17938" t="s">
        <v>90</v>
      </c>
      <c r="F17938" t="s">
        <v>43</v>
      </c>
      <c r="G17938">
        <v>429</v>
      </c>
      <c r="H17938">
        <v>11</v>
      </c>
      <c r="I17938">
        <f>IF(VLOOKUP(Data!$A17938,summermonths, 2, FALSE) = 1, VLOOKUP(Data!$H17938,rateblocks, 2, FALSE), VLOOKUP(Data!H17938, rateblocks,3, FALSE))</f>
        <v>2</v>
      </c>
      <c r="J17938">
        <v>4.1232595443725586</v>
      </c>
      <c r="K17938">
        <v>4.0450277328491211</v>
      </c>
      <c r="L17938">
        <v>78.406646728515625</v>
      </c>
      <c r="M17938">
        <v>-7.8231386840343475E-2</v>
      </c>
      <c r="N17938">
        <v>0.21480683982372284</v>
      </c>
      <c r="O17938">
        <v>4.6141978353261948E-2</v>
      </c>
      <c r="P17938">
        <v>-0.43155720829963684</v>
      </c>
      <c r="Q17938">
        <v>-0.35351744294166565</v>
      </c>
      <c r="R17938">
        <v>-0.19087620079517365</v>
      </c>
      <c r="S17938">
        <v>-7.8231386840343475E-2</v>
      </c>
      <c r="T17938">
        <v>3.4413430839776993E-2</v>
      </c>
      <c r="U17938">
        <v>0.1970546543598175</v>
      </c>
      <c r="V17938">
        <v>0.2750944197177887</v>
      </c>
    </row>
    <row r="17939" spans="1:22" x14ac:dyDescent="0.25">
      <c r="A17939" t="s">
        <v>97</v>
      </c>
      <c r="B17939" t="s">
        <v>131</v>
      </c>
      <c r="C17939" t="s">
        <v>101</v>
      </c>
      <c r="D17939" t="s">
        <v>74</v>
      </c>
      <c r="E17939" t="s">
        <v>90</v>
      </c>
      <c r="F17939" t="s">
        <v>43</v>
      </c>
      <c r="G17939">
        <v>429</v>
      </c>
      <c r="H17939">
        <v>22</v>
      </c>
      <c r="I17939">
        <f>IF(VLOOKUP(Data!$A17939,summermonths, 2, FALSE) = 1, VLOOKUP(Data!$H17939,rateblocks, 2, FALSE), VLOOKUP(Data!H17939, rateblocks,3, FALSE))</f>
        <v>2</v>
      </c>
      <c r="J17939">
        <v>2.9806602001190186</v>
      </c>
      <c r="K17939">
        <v>3.3327262401580811</v>
      </c>
      <c r="L17939">
        <v>68.407218933105469</v>
      </c>
      <c r="M17939">
        <v>0.35206612944602966</v>
      </c>
      <c r="N17939">
        <v>0.1797339916229248</v>
      </c>
      <c r="O17939">
        <v>3.23043093085289E-2</v>
      </c>
      <c r="P17939">
        <v>5.6430023163557053E-2</v>
      </c>
      <c r="Q17939">
        <v>0.12172774970531464</v>
      </c>
      <c r="R17939">
        <v>0.25781354308128357</v>
      </c>
      <c r="S17939">
        <v>0.35206612944602966</v>
      </c>
      <c r="T17939">
        <v>0.44631871581077576</v>
      </c>
      <c r="U17939">
        <v>0.5824044942855835</v>
      </c>
      <c r="V17939">
        <v>0.64770221710205078</v>
      </c>
    </row>
    <row r="17940" spans="1:22" x14ac:dyDescent="0.25">
      <c r="A17940" t="s">
        <v>98</v>
      </c>
      <c r="B17940" t="s">
        <v>131</v>
      </c>
      <c r="C17940" t="s">
        <v>102</v>
      </c>
      <c r="D17940" t="s">
        <v>81</v>
      </c>
      <c r="E17940" t="s">
        <v>90</v>
      </c>
      <c r="F17940" t="s">
        <v>43</v>
      </c>
      <c r="G17940">
        <v>429</v>
      </c>
      <c r="H17940">
        <v>19</v>
      </c>
      <c r="I17940">
        <f>IF(VLOOKUP(Data!$A17940,summermonths, 2, FALSE) = 1, VLOOKUP(Data!$H17940,rateblocks, 2, FALSE), VLOOKUP(Data!H17940, rateblocks,3, FALSE))</f>
        <v>2</v>
      </c>
      <c r="J17940">
        <v>3.8035328388214111</v>
      </c>
      <c r="K17940">
        <v>4.28582763671875</v>
      </c>
      <c r="L17940">
        <v>82.247085571289062</v>
      </c>
      <c r="M17940">
        <v>0.48229473829269409</v>
      </c>
      <c r="N17940">
        <v>0.53734076023101807</v>
      </c>
      <c r="O17940">
        <v>0.28873509168624878</v>
      </c>
      <c r="P17940">
        <v>-0.40155217051506042</v>
      </c>
      <c r="Q17940">
        <v>-0.2063351571559906</v>
      </c>
      <c r="R17940">
        <v>0.20051297545433044</v>
      </c>
      <c r="S17940">
        <v>0.48229473829269409</v>
      </c>
      <c r="T17940">
        <v>0.76407653093338013</v>
      </c>
      <c r="U17940">
        <v>1.1709246635437012</v>
      </c>
      <c r="V17940">
        <v>1.366141676902771</v>
      </c>
    </row>
    <row r="17941" spans="1:22" x14ac:dyDescent="0.25">
      <c r="A17941" t="s">
        <v>99</v>
      </c>
      <c r="B17941" t="s">
        <v>131</v>
      </c>
      <c r="C17941" t="s">
        <v>102</v>
      </c>
      <c r="D17941" t="s">
        <v>82</v>
      </c>
      <c r="E17941" t="s">
        <v>90</v>
      </c>
      <c r="F17941" t="s">
        <v>43</v>
      </c>
      <c r="G17941">
        <v>429</v>
      </c>
      <c r="H17941">
        <v>7</v>
      </c>
      <c r="I17941">
        <f>IF(VLOOKUP(Data!$A17941,summermonths, 2, FALSE) = 1, VLOOKUP(Data!$H17941,rateblocks, 2, FALSE), VLOOKUP(Data!H17941, rateblocks,3, FALSE))</f>
        <v>2</v>
      </c>
      <c r="J17941">
        <v>2.8011031150817871</v>
      </c>
      <c r="K17941">
        <v>2.7073776721954346</v>
      </c>
      <c r="L17941">
        <v>73.226104736328125</v>
      </c>
      <c r="M17941">
        <v>-9.372546523809433E-2</v>
      </c>
      <c r="N17941">
        <v>0.4729386568069458</v>
      </c>
      <c r="O17941">
        <v>0.22367097437381744</v>
      </c>
      <c r="P17941">
        <v>-0.87164032459259033</v>
      </c>
      <c r="Q17941">
        <v>-0.69982075691223145</v>
      </c>
      <c r="R17941">
        <v>-0.34173473715782166</v>
      </c>
      <c r="S17941">
        <v>-9.372546523809433E-2</v>
      </c>
      <c r="T17941">
        <v>0.154283806681633</v>
      </c>
      <c r="U17941">
        <v>0.51236981153488159</v>
      </c>
      <c r="V17941">
        <v>0.68418937921524048</v>
      </c>
    </row>
    <row r="17942" spans="1:22" x14ac:dyDescent="0.25">
      <c r="A17942" t="s">
        <v>124</v>
      </c>
      <c r="B17942" t="s">
        <v>131</v>
      </c>
      <c r="C17942" t="s">
        <v>101</v>
      </c>
      <c r="D17942" t="s">
        <v>119</v>
      </c>
      <c r="E17942" t="s">
        <v>90</v>
      </c>
      <c r="F17942" t="s">
        <v>43</v>
      </c>
      <c r="G17942">
        <v>429</v>
      </c>
      <c r="H17942">
        <v>7</v>
      </c>
      <c r="I17942">
        <f>IF(VLOOKUP(Data!$A17942,summermonths, 2, FALSE) = 1, VLOOKUP(Data!$H17942,rateblocks, 2, FALSE), VLOOKUP(Data!H17942, rateblocks,3, FALSE))</f>
        <v>2</v>
      </c>
      <c r="J17942">
        <v>2.3882009983062744</v>
      </c>
      <c r="K17942">
        <v>2.3753383159637451</v>
      </c>
      <c r="L17942">
        <v>54.166942596435547</v>
      </c>
      <c r="M17942">
        <v>-1.2862584553658962E-2</v>
      </c>
      <c r="N17942">
        <v>0.10947137326002121</v>
      </c>
      <c r="O17942">
        <v>1.1983981356024742E-2</v>
      </c>
      <c r="P17942">
        <v>-0.19292697310447693</v>
      </c>
      <c r="Q17942">
        <v>-0.15315578877925873</v>
      </c>
      <c r="R17942">
        <v>-7.0269428193569183E-2</v>
      </c>
      <c r="S17942">
        <v>-1.2862584553658962E-2</v>
      </c>
      <c r="T17942">
        <v>4.4544260948896408E-2</v>
      </c>
      <c r="U17942">
        <v>0.12743061780929565</v>
      </c>
      <c r="V17942">
        <v>0.16720180213451385</v>
      </c>
    </row>
    <row r="17943" spans="1:22" x14ac:dyDescent="0.25">
      <c r="A17943" t="s">
        <v>125</v>
      </c>
      <c r="B17943" t="s">
        <v>131</v>
      </c>
      <c r="C17943" t="s">
        <v>102</v>
      </c>
      <c r="D17943" t="s">
        <v>116</v>
      </c>
      <c r="E17943" t="s">
        <v>90</v>
      </c>
      <c r="F17943" t="s">
        <v>43</v>
      </c>
      <c r="G17943">
        <v>429</v>
      </c>
      <c r="H17943">
        <v>5</v>
      </c>
      <c r="I17943">
        <f>IF(VLOOKUP(Data!$A17943,summermonths, 2, FALSE) = 1, VLOOKUP(Data!$H17943,rateblocks, 2, FALSE), VLOOKUP(Data!H17943, rateblocks,3, FALSE))</f>
        <v>3</v>
      </c>
      <c r="J17943">
        <v>2.0726244449615479</v>
      </c>
      <c r="K17943">
        <v>2.2196083068847656</v>
      </c>
      <c r="L17943">
        <v>59.10955810546875</v>
      </c>
      <c r="M17943">
        <v>0.14698405563831329</v>
      </c>
      <c r="N17943">
        <v>0.22902277112007141</v>
      </c>
      <c r="O17943">
        <v>5.2451428025960922E-2</v>
      </c>
      <c r="P17943">
        <v>-0.22972488403320313</v>
      </c>
      <c r="Q17943">
        <v>-0.14652043581008911</v>
      </c>
      <c r="R17943">
        <v>2.6884397491812706E-2</v>
      </c>
      <c r="S17943">
        <v>0.14698405563831329</v>
      </c>
      <c r="T17943">
        <v>0.26708370447158813</v>
      </c>
      <c r="U17943">
        <v>0.4404885470867157</v>
      </c>
      <c r="V17943">
        <v>0.52369296550750732</v>
      </c>
    </row>
    <row r="17944" spans="1:22" x14ac:dyDescent="0.25">
      <c r="A17944" t="s">
        <v>96</v>
      </c>
      <c r="B17944" t="s">
        <v>131</v>
      </c>
      <c r="C17944" t="s">
        <v>102</v>
      </c>
      <c r="D17944" t="s">
        <v>79</v>
      </c>
      <c r="E17944" t="s">
        <v>90</v>
      </c>
      <c r="F17944" t="s">
        <v>43</v>
      </c>
      <c r="G17944">
        <v>429</v>
      </c>
      <c r="H17944">
        <v>7</v>
      </c>
      <c r="I17944">
        <f>IF(VLOOKUP(Data!$A17944,summermonths, 2, FALSE) = 1, VLOOKUP(Data!$H17944,rateblocks, 2, FALSE), VLOOKUP(Data!H17944, rateblocks,3, FALSE))</f>
        <v>2</v>
      </c>
      <c r="J17944">
        <v>2.597292423248291</v>
      </c>
      <c r="K17944">
        <v>2.3995058536529541</v>
      </c>
      <c r="L17944">
        <v>66.745918273925781</v>
      </c>
      <c r="M17944">
        <v>-0.19778648018836975</v>
      </c>
      <c r="N17944">
        <v>0.26278066635131836</v>
      </c>
      <c r="O17944">
        <v>6.9053679704666138E-2</v>
      </c>
      <c r="P17944">
        <v>-0.63002222776412964</v>
      </c>
      <c r="Q17944">
        <v>-0.53455346822738647</v>
      </c>
      <c r="R17944">
        <v>-0.33558878302574158</v>
      </c>
      <c r="S17944">
        <v>-0.19778648018836975</v>
      </c>
      <c r="T17944">
        <v>-5.9984162449836731E-2</v>
      </c>
      <c r="U17944">
        <v>0.13898049294948578</v>
      </c>
      <c r="V17944">
        <v>0.23444925248622894</v>
      </c>
    </row>
    <row r="17945" spans="1:22" x14ac:dyDescent="0.25">
      <c r="A17945" t="s">
        <v>98</v>
      </c>
      <c r="B17945" t="s">
        <v>131</v>
      </c>
      <c r="C17945" t="s">
        <v>101</v>
      </c>
      <c r="D17945" t="s">
        <v>75</v>
      </c>
      <c r="E17945" t="s">
        <v>90</v>
      </c>
      <c r="F17945" t="s">
        <v>43</v>
      </c>
      <c r="G17945">
        <v>429</v>
      </c>
      <c r="H17945">
        <v>24</v>
      </c>
      <c r="I17945">
        <f>IF(VLOOKUP(Data!$A17945,summermonths, 2, FALSE) = 1, VLOOKUP(Data!$H17945,rateblocks, 2, FALSE), VLOOKUP(Data!H17945, rateblocks,3, FALSE))</f>
        <v>3</v>
      </c>
      <c r="J17945">
        <v>2.5577762126922607</v>
      </c>
      <c r="K17945">
        <v>2.7484557628631592</v>
      </c>
      <c r="L17945">
        <v>69.900115966796875</v>
      </c>
      <c r="M17945">
        <v>0.19067957997322083</v>
      </c>
      <c r="N17945">
        <v>0.20172733068466187</v>
      </c>
      <c r="O17945">
        <v>4.0693916380405426E-2</v>
      </c>
      <c r="P17945">
        <v>-0.14113235473632813</v>
      </c>
      <c r="Q17945">
        <v>-6.7844398319721222E-2</v>
      </c>
      <c r="R17945">
        <v>8.4893666207790375E-2</v>
      </c>
      <c r="S17945">
        <v>0.19067957997322083</v>
      </c>
      <c r="T17945">
        <v>0.29646548628807068</v>
      </c>
      <c r="U17945">
        <v>0.44920355081558228</v>
      </c>
      <c r="V17945">
        <v>0.52249151468276978</v>
      </c>
    </row>
    <row r="17946" spans="1:22" x14ac:dyDescent="0.25">
      <c r="A17946" t="s">
        <v>97</v>
      </c>
      <c r="B17946" t="s">
        <v>131</v>
      </c>
      <c r="C17946" t="s">
        <v>101</v>
      </c>
      <c r="D17946" t="s">
        <v>74</v>
      </c>
      <c r="E17946" t="s">
        <v>90</v>
      </c>
      <c r="F17946" t="s">
        <v>43</v>
      </c>
      <c r="G17946">
        <v>429</v>
      </c>
      <c r="H17946">
        <v>14</v>
      </c>
      <c r="I17946">
        <f>IF(VLOOKUP(Data!$A17946,summermonths, 2, FALSE) = 1, VLOOKUP(Data!$H17946,rateblocks, 2, FALSE), VLOOKUP(Data!H17946, rateblocks,3, FALSE))</f>
        <v>1</v>
      </c>
      <c r="J17946">
        <v>4.1675143241882324</v>
      </c>
      <c r="K17946">
        <v>4.2752070426940918</v>
      </c>
      <c r="L17946">
        <v>77.976387023925781</v>
      </c>
      <c r="M17946">
        <v>0.10769297182559967</v>
      </c>
      <c r="N17946">
        <v>0.21010082960128784</v>
      </c>
      <c r="O17946">
        <v>4.4142358005046844E-2</v>
      </c>
      <c r="P17946">
        <v>-0.23789213597774506</v>
      </c>
      <c r="Q17946">
        <v>-0.16156207025051117</v>
      </c>
      <c r="R17946">
        <v>-2.484010998159647E-3</v>
      </c>
      <c r="S17946">
        <v>0.10769297182559967</v>
      </c>
      <c r="T17946">
        <v>0.21786995232105255</v>
      </c>
      <c r="U17946">
        <v>0.3769480288028717</v>
      </c>
      <c r="V17946">
        <v>0.45327809453010559</v>
      </c>
    </row>
    <row r="17947" spans="1:22" x14ac:dyDescent="0.25">
      <c r="A17947" t="s">
        <v>122</v>
      </c>
      <c r="B17947" t="s">
        <v>131</v>
      </c>
      <c r="C17947" t="s">
        <v>102</v>
      </c>
      <c r="D17947" t="s">
        <v>115</v>
      </c>
      <c r="E17947" t="s">
        <v>90</v>
      </c>
      <c r="F17947" t="s">
        <v>43</v>
      </c>
      <c r="G17947">
        <v>429</v>
      </c>
      <c r="H17947">
        <v>18</v>
      </c>
      <c r="I17947">
        <f>IF(VLOOKUP(Data!$A17947,summermonths, 2, FALSE) = 1, VLOOKUP(Data!$H17947,rateblocks, 2, FALSE), VLOOKUP(Data!H17947, rateblocks,3, FALSE))</f>
        <v>1</v>
      </c>
      <c r="J17947">
        <v>2.793548583984375</v>
      </c>
      <c r="K17947">
        <v>3.2515268325805664</v>
      </c>
      <c r="L17947">
        <v>51.354312896728516</v>
      </c>
      <c r="M17947">
        <v>0.45797812938690186</v>
      </c>
      <c r="N17947">
        <v>0.35054323077201843</v>
      </c>
      <c r="O17947">
        <v>0.12288055568933487</v>
      </c>
      <c r="P17947">
        <v>-0.11861417442560196</v>
      </c>
      <c r="Q17947">
        <v>8.7389033287763596E-3</v>
      </c>
      <c r="R17947">
        <v>0.27415308356285095</v>
      </c>
      <c r="S17947">
        <v>0.45797812938690186</v>
      </c>
      <c r="T17947">
        <v>0.64180320501327515</v>
      </c>
      <c r="U17947">
        <v>0.90721738338470459</v>
      </c>
      <c r="V17947">
        <v>1.0345704555511475</v>
      </c>
    </row>
    <row r="17948" spans="1:22" x14ac:dyDescent="0.25">
      <c r="A17948" t="s">
        <v>100</v>
      </c>
      <c r="B17948" t="s">
        <v>131</v>
      </c>
      <c r="C17948" t="s">
        <v>102</v>
      </c>
      <c r="D17948" t="s">
        <v>83</v>
      </c>
      <c r="E17948" t="s">
        <v>90</v>
      </c>
      <c r="F17948" t="s">
        <v>43</v>
      </c>
      <c r="G17948">
        <v>429</v>
      </c>
      <c r="H17948">
        <v>18</v>
      </c>
      <c r="I17948">
        <f>IF(VLOOKUP(Data!$A17948,summermonths, 2, FALSE) = 1, VLOOKUP(Data!$H17948,rateblocks, 2, FALSE), VLOOKUP(Data!H17948, rateblocks,3, FALSE))</f>
        <v>1</v>
      </c>
      <c r="J17948">
        <v>4.1534252166748047</v>
      </c>
      <c r="K17948">
        <v>4.0657577514648437</v>
      </c>
      <c r="L17948">
        <v>79.98834228515625</v>
      </c>
      <c r="M17948">
        <v>-8.766772598028183E-2</v>
      </c>
      <c r="N17948">
        <v>0.33455666899681091</v>
      </c>
      <c r="O17948">
        <v>0.11192816495895386</v>
      </c>
      <c r="P17948">
        <v>-0.63796448707580566</v>
      </c>
      <c r="Q17948">
        <v>-0.51641935110092163</v>
      </c>
      <c r="R17948">
        <v>-0.26310941576957703</v>
      </c>
      <c r="S17948">
        <v>-8.766772598028183E-2</v>
      </c>
      <c r="T17948">
        <v>8.7773963809013367E-2</v>
      </c>
      <c r="U17948">
        <v>0.34108388423919678</v>
      </c>
      <c r="V17948">
        <v>0.46262902021408081</v>
      </c>
    </row>
    <row r="17949" spans="1:22" x14ac:dyDescent="0.25">
      <c r="A17949" t="s">
        <v>125</v>
      </c>
      <c r="B17949" t="s">
        <v>131</v>
      </c>
      <c r="C17949" t="s">
        <v>101</v>
      </c>
      <c r="D17949" t="s">
        <v>120</v>
      </c>
      <c r="E17949" t="s">
        <v>90</v>
      </c>
      <c r="F17949" t="s">
        <v>43</v>
      </c>
      <c r="G17949">
        <v>429</v>
      </c>
      <c r="H17949">
        <v>24</v>
      </c>
      <c r="I17949">
        <f>IF(VLOOKUP(Data!$A17949,summermonths, 2, FALSE) = 1, VLOOKUP(Data!$H17949,rateblocks, 2, FALSE), VLOOKUP(Data!H17949, rateblocks,3, FALSE))</f>
        <v>3</v>
      </c>
      <c r="J17949">
        <v>2.2543230056762695</v>
      </c>
      <c r="K17949">
        <v>2.4571845531463623</v>
      </c>
      <c r="L17949">
        <v>59.159671783447266</v>
      </c>
      <c r="M17949">
        <v>0.20286141335964203</v>
      </c>
      <c r="N17949">
        <v>0.1483323872089386</v>
      </c>
      <c r="O17949">
        <v>2.2002497687935829E-2</v>
      </c>
      <c r="P17949">
        <v>-4.1123650968074799E-2</v>
      </c>
      <c r="Q17949">
        <v>1.2765809893608093E-2</v>
      </c>
      <c r="R17949">
        <v>0.12507583200931549</v>
      </c>
      <c r="S17949">
        <v>0.20286141335964203</v>
      </c>
      <c r="T17949">
        <v>0.28064697980880737</v>
      </c>
      <c r="U17949">
        <v>0.39295700192451477</v>
      </c>
      <c r="V17949">
        <v>0.44684648513793945</v>
      </c>
    </row>
    <row r="17950" spans="1:22" x14ac:dyDescent="0.25">
      <c r="A17950" t="s">
        <v>100</v>
      </c>
      <c r="B17950" t="s">
        <v>131</v>
      </c>
      <c r="C17950" t="s">
        <v>102</v>
      </c>
      <c r="D17950" t="s">
        <v>83</v>
      </c>
      <c r="E17950" t="s">
        <v>90</v>
      </c>
      <c r="F17950" t="s">
        <v>43</v>
      </c>
      <c r="G17950">
        <v>429</v>
      </c>
      <c r="H17950">
        <v>23</v>
      </c>
      <c r="I17950">
        <f>IF(VLOOKUP(Data!$A17950,summermonths, 2, FALSE) = 1, VLOOKUP(Data!$H17950,rateblocks, 2, FALSE), VLOOKUP(Data!H17950, rateblocks,3, FALSE))</f>
        <v>3</v>
      </c>
      <c r="J17950">
        <v>3.0199522972106934</v>
      </c>
      <c r="K17950">
        <v>3.0187413692474365</v>
      </c>
      <c r="L17950">
        <v>75.125877380371094</v>
      </c>
      <c r="M17950">
        <v>-1.2109556701034307E-3</v>
      </c>
      <c r="N17950">
        <v>0.27502068877220154</v>
      </c>
      <c r="O17950">
        <v>7.5636379420757294E-2</v>
      </c>
      <c r="P17950">
        <v>-0.45357972383499146</v>
      </c>
      <c r="Q17950">
        <v>-0.35366415977478027</v>
      </c>
      <c r="R17950">
        <v>-0.14543195068836212</v>
      </c>
      <c r="S17950">
        <v>-1.2109556701034307E-3</v>
      </c>
      <c r="T17950">
        <v>0.14301003515720367</v>
      </c>
      <c r="U17950">
        <v>0.35124224424362183</v>
      </c>
      <c r="V17950">
        <v>0.45115780830383301</v>
      </c>
    </row>
    <row r="17951" spans="1:22" x14ac:dyDescent="0.25">
      <c r="A17951" t="s">
        <v>125</v>
      </c>
      <c r="B17951" t="s">
        <v>131</v>
      </c>
      <c r="C17951" t="s">
        <v>101</v>
      </c>
      <c r="D17951" t="s">
        <v>120</v>
      </c>
      <c r="E17951" t="s">
        <v>90</v>
      </c>
      <c r="F17951" t="s">
        <v>43</v>
      </c>
      <c r="G17951">
        <v>429</v>
      </c>
      <c r="H17951">
        <v>20</v>
      </c>
      <c r="I17951">
        <f>IF(VLOOKUP(Data!$A17951,summermonths, 2, FALSE) = 1, VLOOKUP(Data!$H17951,rateblocks, 2, FALSE), VLOOKUP(Data!H17951, rateblocks,3, FALSE))</f>
        <v>1</v>
      </c>
      <c r="J17951">
        <v>3.2342758178710938</v>
      </c>
      <c r="K17951">
        <v>3.4154579639434814</v>
      </c>
      <c r="L17951">
        <v>63.798686981201172</v>
      </c>
      <c r="M17951">
        <v>0.1811821311712265</v>
      </c>
      <c r="N17951">
        <v>0.17566581070423126</v>
      </c>
      <c r="O17951">
        <v>3.0858477577567101E-2</v>
      </c>
      <c r="P17951">
        <v>-0.107762411236763</v>
      </c>
      <c r="Q17951">
        <v>-4.3942663818597794E-2</v>
      </c>
      <c r="R17951">
        <v>8.9062891900539398E-2</v>
      </c>
      <c r="S17951">
        <v>0.1811821311712265</v>
      </c>
      <c r="T17951">
        <v>0.27330136299133301</v>
      </c>
      <c r="U17951">
        <v>0.4063069224357605</v>
      </c>
      <c r="V17951">
        <v>0.4701266884803772</v>
      </c>
    </row>
    <row r="17952" spans="1:22" x14ac:dyDescent="0.25">
      <c r="A17952" t="s">
        <v>98</v>
      </c>
      <c r="B17952" t="s">
        <v>131</v>
      </c>
      <c r="C17952" t="s">
        <v>102</v>
      </c>
      <c r="D17952" t="s">
        <v>81</v>
      </c>
      <c r="E17952" t="s">
        <v>90</v>
      </c>
      <c r="F17952" t="s">
        <v>43</v>
      </c>
      <c r="G17952">
        <v>429</v>
      </c>
      <c r="H17952">
        <v>24</v>
      </c>
      <c r="I17952">
        <f>IF(VLOOKUP(Data!$A17952,summermonths, 2, FALSE) = 1, VLOOKUP(Data!$H17952,rateblocks, 2, FALSE), VLOOKUP(Data!H17952, rateblocks,3, FALSE))</f>
        <v>3</v>
      </c>
      <c r="J17952">
        <v>2.6489255428314209</v>
      </c>
      <c r="K17952">
        <v>2.9565033912658691</v>
      </c>
      <c r="L17952">
        <v>74.706291198730469</v>
      </c>
      <c r="M17952">
        <v>0.30757787823677063</v>
      </c>
      <c r="N17952">
        <v>0.41767996549606323</v>
      </c>
      <c r="O17952">
        <v>0.17445655167102814</v>
      </c>
      <c r="P17952">
        <v>-0.37944453954696655</v>
      </c>
      <c r="Q17952">
        <v>-0.22770053148269653</v>
      </c>
      <c r="R17952">
        <v>8.8546290993690491E-2</v>
      </c>
      <c r="S17952">
        <v>0.30757787823677063</v>
      </c>
      <c r="T17952">
        <v>0.52660948038101196</v>
      </c>
      <c r="U17952">
        <v>0.84285628795623779</v>
      </c>
      <c r="V17952">
        <v>0.99460029602050781</v>
      </c>
    </row>
    <row r="17953" spans="1:22" x14ac:dyDescent="0.25">
      <c r="A17953" t="s">
        <v>122</v>
      </c>
      <c r="B17953" t="s">
        <v>131</v>
      </c>
      <c r="C17953" t="s">
        <v>101</v>
      </c>
      <c r="D17953" t="s">
        <v>117</v>
      </c>
      <c r="E17953" t="s">
        <v>90</v>
      </c>
      <c r="F17953" t="s">
        <v>43</v>
      </c>
      <c r="G17953">
        <v>429</v>
      </c>
      <c r="H17953">
        <v>22</v>
      </c>
      <c r="I17953">
        <f>IF(VLOOKUP(Data!$A17953,summermonths, 2, FALSE) = 1, VLOOKUP(Data!$H17953,rateblocks, 2, FALSE), VLOOKUP(Data!H17953, rateblocks,3, FALSE))</f>
        <v>2</v>
      </c>
      <c r="J17953">
        <v>2.5563933849334717</v>
      </c>
      <c r="K17953">
        <v>2.7772359848022461</v>
      </c>
      <c r="L17953">
        <v>55.117366790771484</v>
      </c>
      <c r="M17953">
        <v>0.22084257006645203</v>
      </c>
      <c r="N17953">
        <v>0.14532181620597839</v>
      </c>
      <c r="O17953">
        <v>2.111843042075634E-2</v>
      </c>
      <c r="P17953">
        <v>-1.8190545961260796E-2</v>
      </c>
      <c r="Q17953">
        <v>3.4605167806148529E-2</v>
      </c>
      <c r="R17953">
        <v>0.14463573694229126</v>
      </c>
      <c r="S17953">
        <v>0.22084257006645203</v>
      </c>
      <c r="T17953">
        <v>0.29704940319061279</v>
      </c>
      <c r="U17953">
        <v>0.40707996487617493</v>
      </c>
      <c r="V17953">
        <v>0.4598756730556488</v>
      </c>
    </row>
    <row r="17954" spans="1:22" x14ac:dyDescent="0.25">
      <c r="A17954" t="s">
        <v>97</v>
      </c>
      <c r="B17954" t="s">
        <v>131</v>
      </c>
      <c r="C17954" t="s">
        <v>102</v>
      </c>
      <c r="D17954" t="s">
        <v>80</v>
      </c>
      <c r="E17954" t="s">
        <v>90</v>
      </c>
      <c r="F17954" t="s">
        <v>43</v>
      </c>
      <c r="G17954">
        <v>429</v>
      </c>
      <c r="H17954">
        <v>9</v>
      </c>
      <c r="I17954">
        <f>IF(VLOOKUP(Data!$A17954,summermonths, 2, FALSE) = 1, VLOOKUP(Data!$H17954,rateblocks, 2, FALSE), VLOOKUP(Data!H17954, rateblocks,3, FALSE))</f>
        <v>2</v>
      </c>
      <c r="J17954">
        <v>3.3687429428100586</v>
      </c>
      <c r="K17954">
        <v>3.2010605335235596</v>
      </c>
      <c r="L17954">
        <v>74.37762451171875</v>
      </c>
      <c r="M17954">
        <v>-0.16768233478069305</v>
      </c>
      <c r="N17954">
        <v>0.32373273372650146</v>
      </c>
      <c r="O17954">
        <v>0.10480288416147232</v>
      </c>
      <c r="P17954">
        <v>-0.70017528533935547</v>
      </c>
      <c r="Q17954">
        <v>-0.58256250619888306</v>
      </c>
      <c r="R17954">
        <v>-0.33744794130325317</v>
      </c>
      <c r="S17954">
        <v>-0.16768233478069305</v>
      </c>
      <c r="T17954">
        <v>2.0832768641412258E-3</v>
      </c>
      <c r="U17954">
        <v>0.24719785153865814</v>
      </c>
      <c r="V17954">
        <v>0.36481061577796936</v>
      </c>
    </row>
    <row r="17955" spans="1:22" x14ac:dyDescent="0.25">
      <c r="A17955" t="s">
        <v>96</v>
      </c>
      <c r="B17955" t="s">
        <v>131</v>
      </c>
      <c r="C17955" t="s">
        <v>102</v>
      </c>
      <c r="D17955" t="s">
        <v>79</v>
      </c>
      <c r="E17955" t="s">
        <v>90</v>
      </c>
      <c r="F17955" t="s">
        <v>43</v>
      </c>
      <c r="G17955">
        <v>429</v>
      </c>
      <c r="H17955">
        <v>10</v>
      </c>
      <c r="I17955">
        <f>IF(VLOOKUP(Data!$A17955,summermonths, 2, FALSE) = 1, VLOOKUP(Data!$H17955,rateblocks, 2, FALSE), VLOOKUP(Data!H17955, rateblocks,3, FALSE))</f>
        <v>2</v>
      </c>
      <c r="J17955">
        <v>3.6762821674346924</v>
      </c>
      <c r="K17955">
        <v>3.5240209102630615</v>
      </c>
      <c r="L17955">
        <v>78.417251586914063</v>
      </c>
      <c r="M17955">
        <v>-0.1522611677646637</v>
      </c>
      <c r="N17955">
        <v>0.32804864645004272</v>
      </c>
      <c r="O17955">
        <v>0.10761591792106628</v>
      </c>
      <c r="P17955">
        <v>-0.69185316562652588</v>
      </c>
      <c r="Q17955">
        <v>-0.57267242670059204</v>
      </c>
      <c r="R17955">
        <v>-0.32429003715515137</v>
      </c>
      <c r="S17955">
        <v>-0.1522611677646637</v>
      </c>
      <c r="T17955">
        <v>1.9767710939049721E-2</v>
      </c>
      <c r="U17955">
        <v>0.26815009117126465</v>
      </c>
      <c r="V17955">
        <v>0.38733083009719849</v>
      </c>
    </row>
    <row r="17956" spans="1:22" x14ac:dyDescent="0.25">
      <c r="A17956" t="s">
        <v>123</v>
      </c>
      <c r="B17956" t="s">
        <v>131</v>
      </c>
      <c r="C17956" t="s">
        <v>102</v>
      </c>
      <c r="D17956" t="s">
        <v>118</v>
      </c>
      <c r="E17956" t="s">
        <v>90</v>
      </c>
      <c r="F17956" t="s">
        <v>43</v>
      </c>
      <c r="G17956">
        <v>429</v>
      </c>
      <c r="H17956">
        <v>6</v>
      </c>
      <c r="I17956">
        <f>IF(VLOOKUP(Data!$A17956,summermonths, 2, FALSE) = 1, VLOOKUP(Data!$H17956,rateblocks, 2, FALSE), VLOOKUP(Data!H17956, rateblocks,3, FALSE))</f>
        <v>3</v>
      </c>
      <c r="J17956">
        <v>2.3363645076751709</v>
      </c>
      <c r="K17956">
        <v>2.2535314559936523</v>
      </c>
      <c r="L17956">
        <v>56.461540222167969</v>
      </c>
      <c r="M17956">
        <v>-8.2833051681518555E-2</v>
      </c>
      <c r="N17956">
        <v>0.17344491183757782</v>
      </c>
      <c r="O17956">
        <v>3.0083136633038521E-2</v>
      </c>
      <c r="P17956">
        <v>-0.36812454462051392</v>
      </c>
      <c r="Q17956">
        <v>-0.30511164665222168</v>
      </c>
      <c r="R17956">
        <v>-0.17378765344619751</v>
      </c>
      <c r="S17956">
        <v>-8.2833051681518555E-2</v>
      </c>
      <c r="T17956">
        <v>8.1215491518378258E-3</v>
      </c>
      <c r="U17956">
        <v>0.13944554328918457</v>
      </c>
      <c r="V17956">
        <v>0.20245844125747681</v>
      </c>
    </row>
    <row r="17957" spans="1:22" x14ac:dyDescent="0.25">
      <c r="A17957" t="s">
        <v>124</v>
      </c>
      <c r="B17957" t="s">
        <v>131</v>
      </c>
      <c r="C17957" t="s">
        <v>102</v>
      </c>
      <c r="D17957" t="s">
        <v>114</v>
      </c>
      <c r="E17957" t="s">
        <v>90</v>
      </c>
      <c r="F17957" t="s">
        <v>43</v>
      </c>
      <c r="G17957">
        <v>429</v>
      </c>
      <c r="H17957">
        <v>4</v>
      </c>
      <c r="I17957">
        <f>IF(VLOOKUP(Data!$A17957,summermonths, 2, FALSE) = 1, VLOOKUP(Data!$H17957,rateblocks, 2, FALSE), VLOOKUP(Data!H17957, rateblocks,3, FALSE))</f>
        <v>3</v>
      </c>
      <c r="J17957">
        <v>2.3138303756713867</v>
      </c>
      <c r="K17957">
        <v>2.2331235408782959</v>
      </c>
      <c r="L17957">
        <v>62.328670501708984</v>
      </c>
      <c r="M17957">
        <v>-8.0706767737865448E-2</v>
      </c>
      <c r="N17957">
        <v>0.20376956462860107</v>
      </c>
      <c r="O17957">
        <v>4.1522037237882614E-2</v>
      </c>
      <c r="P17957">
        <v>-0.41587787866592407</v>
      </c>
      <c r="Q17957">
        <v>-0.3418479859828949</v>
      </c>
      <c r="R17957">
        <v>-0.18756362795829773</v>
      </c>
      <c r="S17957">
        <v>-8.0706767737865448E-2</v>
      </c>
      <c r="T17957">
        <v>2.6150096207857132E-2</v>
      </c>
      <c r="U17957">
        <v>0.18043443560600281</v>
      </c>
      <c r="V17957">
        <v>0.25446432828903198</v>
      </c>
    </row>
    <row r="17958" spans="1:22" x14ac:dyDescent="0.25">
      <c r="A17958" t="s">
        <v>95</v>
      </c>
      <c r="B17958" t="s">
        <v>131</v>
      </c>
      <c r="C17958" t="s">
        <v>102</v>
      </c>
      <c r="D17958" t="s">
        <v>78</v>
      </c>
      <c r="E17958" t="s">
        <v>90</v>
      </c>
      <c r="F17958" t="s">
        <v>43</v>
      </c>
      <c r="G17958">
        <v>429</v>
      </c>
      <c r="H17958">
        <v>4</v>
      </c>
      <c r="I17958">
        <f>IF(VLOOKUP(Data!$A17958,summermonths, 2, FALSE) = 1, VLOOKUP(Data!$H17958,rateblocks, 2, FALSE), VLOOKUP(Data!H17958, rateblocks,3, FALSE))</f>
        <v>3</v>
      </c>
      <c r="J17958">
        <v>2.1316671371459961</v>
      </c>
      <c r="K17958">
        <v>2.3253962993621826</v>
      </c>
      <c r="L17958">
        <v>60.664337158203125</v>
      </c>
      <c r="M17958">
        <v>0.19372904300689697</v>
      </c>
      <c r="N17958">
        <v>0.19892729818820953</v>
      </c>
      <c r="O17958">
        <v>3.957207128405571E-2</v>
      </c>
      <c r="P17958">
        <v>-0.13347724080085754</v>
      </c>
      <c r="Q17958">
        <v>-6.1206545680761337E-2</v>
      </c>
      <c r="R17958">
        <v>8.9411467313766479E-2</v>
      </c>
      <c r="S17958">
        <v>0.19372904300689697</v>
      </c>
      <c r="T17958">
        <v>0.29804661870002747</v>
      </c>
      <c r="U17958">
        <v>0.44866463541984558</v>
      </c>
      <c r="V17958">
        <v>0.52093535661697388</v>
      </c>
    </row>
    <row r="17959" spans="1:22" x14ac:dyDescent="0.25">
      <c r="A17959" t="s">
        <v>123</v>
      </c>
      <c r="B17959" t="s">
        <v>131</v>
      </c>
      <c r="C17959" t="s">
        <v>102</v>
      </c>
      <c r="D17959" t="s">
        <v>118</v>
      </c>
      <c r="E17959" t="s">
        <v>90</v>
      </c>
      <c r="F17959" t="s">
        <v>43</v>
      </c>
      <c r="G17959">
        <v>429</v>
      </c>
      <c r="H17959">
        <v>9</v>
      </c>
      <c r="I17959">
        <f>IF(VLOOKUP(Data!$A17959,summermonths, 2, FALSE) = 1, VLOOKUP(Data!$H17959,rateblocks, 2, FALSE), VLOOKUP(Data!H17959, rateblocks,3, FALSE))</f>
        <v>2</v>
      </c>
      <c r="J17959">
        <v>3.1677746772766113</v>
      </c>
      <c r="K17959">
        <v>2.7914218902587891</v>
      </c>
      <c r="L17959">
        <v>73.538459777832031</v>
      </c>
      <c r="M17959">
        <v>-0.3763526976108551</v>
      </c>
      <c r="N17959">
        <v>0.45909965038299561</v>
      </c>
      <c r="O17959">
        <v>0.21077248454093933</v>
      </c>
      <c r="P17959">
        <v>-1.1315044164657593</v>
      </c>
      <c r="Q17959">
        <v>-0.96471256017684937</v>
      </c>
      <c r="R17959">
        <v>-0.61710476875305176</v>
      </c>
      <c r="S17959">
        <v>-0.3763526976108551</v>
      </c>
      <c r="T17959">
        <v>-0.13560061156749725</v>
      </c>
      <c r="U17959">
        <v>0.21200717985630035</v>
      </c>
      <c r="V17959">
        <v>0.37879902124404907</v>
      </c>
    </row>
    <row r="17960" spans="1:22" x14ac:dyDescent="0.25">
      <c r="A17960" t="s">
        <v>100</v>
      </c>
      <c r="B17960" t="s">
        <v>131</v>
      </c>
      <c r="C17960" t="s">
        <v>101</v>
      </c>
      <c r="D17960" t="s">
        <v>77</v>
      </c>
      <c r="E17960" t="s">
        <v>90</v>
      </c>
      <c r="F17960" t="s">
        <v>43</v>
      </c>
      <c r="G17960">
        <v>429</v>
      </c>
      <c r="H17960">
        <v>19</v>
      </c>
      <c r="I17960">
        <f>IF(VLOOKUP(Data!$A17960,summermonths, 2, FALSE) = 1, VLOOKUP(Data!$H17960,rateblocks, 2, FALSE), VLOOKUP(Data!H17960, rateblocks,3, FALSE))</f>
        <v>2</v>
      </c>
      <c r="J17960">
        <v>3.729464054107666</v>
      </c>
      <c r="K17960">
        <v>3.9101719856262207</v>
      </c>
      <c r="L17960">
        <v>75.416191101074219</v>
      </c>
      <c r="M17960">
        <v>0.18070775270462036</v>
      </c>
      <c r="N17960">
        <v>0.19931097328662872</v>
      </c>
      <c r="O17960">
        <v>3.9724864065647125E-2</v>
      </c>
      <c r="P17960">
        <v>-0.14712962508201599</v>
      </c>
      <c r="Q17960">
        <v>-7.4719540774822235E-2</v>
      </c>
      <c r="R17960">
        <v>7.618897408246994E-2</v>
      </c>
      <c r="S17960">
        <v>0.18070775270462036</v>
      </c>
      <c r="T17960">
        <v>0.28522652387619019</v>
      </c>
      <c r="U17960">
        <v>0.43613505363464355</v>
      </c>
      <c r="V17960">
        <v>0.50854510068893433</v>
      </c>
    </row>
    <row r="17961" spans="1:22" x14ac:dyDescent="0.25">
      <c r="A17961" t="s">
        <v>98</v>
      </c>
      <c r="B17961" t="s">
        <v>131</v>
      </c>
      <c r="C17961" t="s">
        <v>102</v>
      </c>
      <c r="D17961" t="s">
        <v>81</v>
      </c>
      <c r="E17961" t="s">
        <v>90</v>
      </c>
      <c r="F17961" t="s">
        <v>43</v>
      </c>
      <c r="G17961">
        <v>429</v>
      </c>
      <c r="H17961">
        <v>16</v>
      </c>
      <c r="I17961">
        <f>IF(VLOOKUP(Data!$A17961,summermonths, 2, FALSE) = 1, VLOOKUP(Data!$H17961,rateblocks, 2, FALSE), VLOOKUP(Data!H17961, rateblocks,3, FALSE))</f>
        <v>1</v>
      </c>
      <c r="J17961">
        <v>4.4281816482543945</v>
      </c>
      <c r="K17961">
        <v>4.706596851348877</v>
      </c>
      <c r="L17961">
        <v>90.170166015625</v>
      </c>
      <c r="M17961">
        <v>0.27841511368751526</v>
      </c>
      <c r="N17961">
        <v>0.47235313057899475</v>
      </c>
      <c r="O17961">
        <v>0.22311748564243317</v>
      </c>
      <c r="P17961">
        <v>-0.49853664636611938</v>
      </c>
      <c r="Q17961">
        <v>-0.32692977786064148</v>
      </c>
      <c r="R17961">
        <v>3.071288950741291E-2</v>
      </c>
      <c r="S17961">
        <v>0.27841511368751526</v>
      </c>
      <c r="T17961">
        <v>0.52611732482910156</v>
      </c>
      <c r="U17961">
        <v>0.88376003503799438</v>
      </c>
      <c r="V17961">
        <v>1.0553668737411499</v>
      </c>
    </row>
    <row r="17962" spans="1:22" x14ac:dyDescent="0.25">
      <c r="A17962" t="s">
        <v>95</v>
      </c>
      <c r="B17962" t="s">
        <v>131</v>
      </c>
      <c r="C17962" t="s">
        <v>102</v>
      </c>
      <c r="D17962" t="s">
        <v>78</v>
      </c>
      <c r="E17962" t="s">
        <v>90</v>
      </c>
      <c r="F17962" t="s">
        <v>43</v>
      </c>
      <c r="G17962">
        <v>429</v>
      </c>
      <c r="H17962">
        <v>21</v>
      </c>
      <c r="I17962">
        <f>IF(VLOOKUP(Data!$A17962,summermonths, 2, FALSE) = 1, VLOOKUP(Data!$H17962,rateblocks, 2, FALSE), VLOOKUP(Data!H17962, rateblocks,3, FALSE))</f>
        <v>2</v>
      </c>
      <c r="J17962">
        <v>3.4319276809692383</v>
      </c>
      <c r="K17962">
        <v>3.6890442371368408</v>
      </c>
      <c r="L17962">
        <v>67.482521057128906</v>
      </c>
      <c r="M17962">
        <v>0.2571166455745697</v>
      </c>
      <c r="N17962">
        <v>0.31138759851455688</v>
      </c>
      <c r="O17962">
        <v>9.6962235867977142E-2</v>
      </c>
      <c r="P17962">
        <v>-0.25507038831710815</v>
      </c>
      <c r="Q17962">
        <v>-0.14194262027740479</v>
      </c>
      <c r="R17962">
        <v>9.3824826180934906E-2</v>
      </c>
      <c r="S17962">
        <v>0.2571166455745697</v>
      </c>
      <c r="T17962">
        <v>0.4204084575176239</v>
      </c>
      <c r="U17962">
        <v>0.65617591142654419</v>
      </c>
      <c r="V17962">
        <v>0.76930367946624756</v>
      </c>
    </row>
    <row r="17963" spans="1:22" x14ac:dyDescent="0.25">
      <c r="A17963" t="s">
        <v>95</v>
      </c>
      <c r="B17963" t="s">
        <v>131</v>
      </c>
      <c r="C17963" t="s">
        <v>102</v>
      </c>
      <c r="D17963" t="s">
        <v>78</v>
      </c>
      <c r="E17963" t="s">
        <v>90</v>
      </c>
      <c r="F17963" t="s">
        <v>43</v>
      </c>
      <c r="G17963">
        <v>429</v>
      </c>
      <c r="H17963">
        <v>5</v>
      </c>
      <c r="I17963">
        <f>IF(VLOOKUP(Data!$A17963,summermonths, 2, FALSE) = 1, VLOOKUP(Data!$H17963,rateblocks, 2, FALSE), VLOOKUP(Data!H17963, rateblocks,3, FALSE))</f>
        <v>3</v>
      </c>
      <c r="J17963">
        <v>2.2406408786773682</v>
      </c>
      <c r="K17963">
        <v>2.3437294960021973</v>
      </c>
      <c r="L17963">
        <v>59.372959136962891</v>
      </c>
      <c r="M17963">
        <v>0.10308868438005447</v>
      </c>
      <c r="N17963">
        <v>0.21288001537322998</v>
      </c>
      <c r="O17963">
        <v>4.5317899435758591E-2</v>
      </c>
      <c r="P17963">
        <v>-0.24706777930259705</v>
      </c>
      <c r="Q17963">
        <v>-0.16972802579402924</v>
      </c>
      <c r="R17963">
        <v>-8.5457051172852516E-3</v>
      </c>
      <c r="S17963">
        <v>0.10308868438005447</v>
      </c>
      <c r="T17963">
        <v>0.21472308039665222</v>
      </c>
      <c r="U17963">
        <v>0.37590539455413818</v>
      </c>
      <c r="V17963">
        <v>0.45324516296386719</v>
      </c>
    </row>
    <row r="17964" spans="1:22" x14ac:dyDescent="0.25">
      <c r="A17964" t="s">
        <v>100</v>
      </c>
      <c r="B17964" t="s">
        <v>131</v>
      </c>
      <c r="C17964" t="s">
        <v>102</v>
      </c>
      <c r="D17964" t="s">
        <v>83</v>
      </c>
      <c r="E17964" t="s">
        <v>90</v>
      </c>
      <c r="F17964" t="s">
        <v>43</v>
      </c>
      <c r="G17964">
        <v>429</v>
      </c>
      <c r="H17964">
        <v>8</v>
      </c>
      <c r="I17964">
        <f>IF(VLOOKUP(Data!$A17964,summermonths, 2, FALSE) = 1, VLOOKUP(Data!$H17964,rateblocks, 2, FALSE), VLOOKUP(Data!H17964, rateblocks,3, FALSE))</f>
        <v>2</v>
      </c>
      <c r="J17964">
        <v>2.6028895378112793</v>
      </c>
      <c r="K17964">
        <v>2.8223543167114258</v>
      </c>
      <c r="L17964">
        <v>76.002334594726563</v>
      </c>
      <c r="M17964">
        <v>0.21946476399898529</v>
      </c>
      <c r="N17964">
        <v>0.59540760517120361</v>
      </c>
      <c r="O17964">
        <v>0.35451021790504456</v>
      </c>
      <c r="P17964">
        <v>-0.75989359617233276</v>
      </c>
      <c r="Q17964">
        <v>-0.54358077049255371</v>
      </c>
      <c r="R17964">
        <v>-9.2767290771007538E-2</v>
      </c>
      <c r="S17964">
        <v>0.21946476399898529</v>
      </c>
      <c r="T17964">
        <v>0.53169679641723633</v>
      </c>
      <c r="U17964">
        <v>0.98251032829284668</v>
      </c>
      <c r="V17964">
        <v>1.198823094367981</v>
      </c>
    </row>
    <row r="17965" spans="1:22" x14ac:dyDescent="0.25">
      <c r="A17965" t="s">
        <v>98</v>
      </c>
      <c r="B17965" t="s">
        <v>131</v>
      </c>
      <c r="C17965" t="s">
        <v>101</v>
      </c>
      <c r="D17965" t="s">
        <v>75</v>
      </c>
      <c r="E17965" t="s">
        <v>90</v>
      </c>
      <c r="F17965" t="s">
        <v>43</v>
      </c>
      <c r="G17965">
        <v>429</v>
      </c>
      <c r="H17965">
        <v>2</v>
      </c>
      <c r="I17965">
        <f>IF(VLOOKUP(Data!$A17965,summermonths, 2, FALSE) = 1, VLOOKUP(Data!$H17965,rateblocks, 2, FALSE), VLOOKUP(Data!H17965, rateblocks,3, FALSE))</f>
        <v>3</v>
      </c>
      <c r="J17965">
        <v>2.2675352096557617</v>
      </c>
      <c r="K17965">
        <v>2.4620816707611084</v>
      </c>
      <c r="L17965">
        <v>68.890678405761719</v>
      </c>
      <c r="M17965">
        <v>0.19454638659954071</v>
      </c>
      <c r="N17965">
        <v>0.1946762353181839</v>
      </c>
      <c r="O17965">
        <v>3.789883479475975E-2</v>
      </c>
      <c r="P17965">
        <v>-0.12566752731800079</v>
      </c>
      <c r="Q17965">
        <v>-5.4941248148679733E-2</v>
      </c>
      <c r="R17965">
        <v>9.2458069324493408E-2</v>
      </c>
      <c r="S17965">
        <v>0.19454638659954071</v>
      </c>
      <c r="T17965">
        <v>0.29663470387458801</v>
      </c>
      <c r="U17965">
        <v>0.44403401017189026</v>
      </c>
      <c r="V17965">
        <v>0.51476031541824341</v>
      </c>
    </row>
    <row r="17966" spans="1:22" x14ac:dyDescent="0.25">
      <c r="A17966" t="s">
        <v>97</v>
      </c>
      <c r="B17966" t="s">
        <v>131</v>
      </c>
      <c r="C17966" t="s">
        <v>102</v>
      </c>
      <c r="D17966" t="s">
        <v>80</v>
      </c>
      <c r="E17966" t="s">
        <v>90</v>
      </c>
      <c r="F17966" t="s">
        <v>43</v>
      </c>
      <c r="G17966">
        <v>429</v>
      </c>
      <c r="H17966">
        <v>23</v>
      </c>
      <c r="I17966">
        <f>IF(VLOOKUP(Data!$A17966,summermonths, 2, FALSE) = 1, VLOOKUP(Data!$H17966,rateblocks, 2, FALSE), VLOOKUP(Data!H17966, rateblocks,3, FALSE))</f>
        <v>3</v>
      </c>
      <c r="J17966">
        <v>2.6386435031890869</v>
      </c>
      <c r="K17966">
        <v>2.9606060981750488</v>
      </c>
      <c r="L17966">
        <v>70.5128173828125</v>
      </c>
      <c r="M17966">
        <v>0.32196247577667236</v>
      </c>
      <c r="N17966">
        <v>0.27074903249740601</v>
      </c>
      <c r="O17966">
        <v>7.3305040597915649E-2</v>
      </c>
      <c r="P17966">
        <v>-0.12338005006313324</v>
      </c>
      <c r="Q17966">
        <v>-2.5016371160745621E-2</v>
      </c>
      <c r="R17966">
        <v>0.1799815446138382</v>
      </c>
      <c r="S17966">
        <v>0.32196247577667236</v>
      </c>
      <c r="T17966">
        <v>0.46394342184066772</v>
      </c>
      <c r="U17966">
        <v>0.66894131898880005</v>
      </c>
      <c r="V17966">
        <v>0.76730501651763916</v>
      </c>
    </row>
    <row r="17967" spans="1:22" x14ac:dyDescent="0.25">
      <c r="A17967" t="s">
        <v>96</v>
      </c>
      <c r="B17967" t="s">
        <v>131</v>
      </c>
      <c r="C17967" t="s">
        <v>102</v>
      </c>
      <c r="D17967" t="s">
        <v>79</v>
      </c>
      <c r="E17967" t="s">
        <v>90</v>
      </c>
      <c r="F17967" t="s">
        <v>43</v>
      </c>
      <c r="G17967">
        <v>429</v>
      </c>
      <c r="H17967">
        <v>5</v>
      </c>
      <c r="I17967">
        <f>IF(VLOOKUP(Data!$A17967,summermonths, 2, FALSE) = 1, VLOOKUP(Data!$H17967,rateblocks, 2, FALSE), VLOOKUP(Data!H17967, rateblocks,3, FALSE))</f>
        <v>3</v>
      </c>
      <c r="J17967">
        <v>2.236398458480835</v>
      </c>
      <c r="K17967">
        <v>2.3376340866088867</v>
      </c>
      <c r="L17967">
        <v>65.655014038085938</v>
      </c>
      <c r="M17967">
        <v>0.10123565793037415</v>
      </c>
      <c r="N17967">
        <v>0.2067304253578186</v>
      </c>
      <c r="O17967">
        <v>4.2737469077110291E-2</v>
      </c>
      <c r="P17967">
        <v>-0.23880563676357269</v>
      </c>
      <c r="Q17967">
        <v>-0.16370004415512085</v>
      </c>
      <c r="R17967">
        <v>-7.1738832630217075E-3</v>
      </c>
      <c r="S17967">
        <v>0.10123565793037415</v>
      </c>
      <c r="T17967">
        <v>0.20964519679546356</v>
      </c>
      <c r="U17967">
        <v>0.36617136001586914</v>
      </c>
      <c r="V17967">
        <v>0.44127693772315979</v>
      </c>
    </row>
    <row r="17968" spans="1:22" x14ac:dyDescent="0.25">
      <c r="A17968" t="s">
        <v>123</v>
      </c>
      <c r="B17968" t="s">
        <v>131</v>
      </c>
      <c r="C17968" t="s">
        <v>101</v>
      </c>
      <c r="D17968" t="s">
        <v>113</v>
      </c>
      <c r="E17968" t="s">
        <v>90</v>
      </c>
      <c r="F17968" t="s">
        <v>43</v>
      </c>
      <c r="G17968">
        <v>429</v>
      </c>
      <c r="H17968">
        <v>19</v>
      </c>
      <c r="I17968">
        <f>IF(VLOOKUP(Data!$A17968,summermonths, 2, FALSE) = 1, VLOOKUP(Data!$H17968,rateblocks, 2, FALSE), VLOOKUP(Data!H17968, rateblocks,3, FALSE))</f>
        <v>1</v>
      </c>
      <c r="J17968">
        <v>3.3806169033050537</v>
      </c>
      <c r="K17968">
        <v>3.4722394943237305</v>
      </c>
      <c r="L17968">
        <v>60.961723327636719</v>
      </c>
      <c r="M17968">
        <v>9.1622769832611084E-2</v>
      </c>
      <c r="N17968">
        <v>0.10701975226402283</v>
      </c>
      <c r="O17968">
        <v>1.1453227140009403E-2</v>
      </c>
      <c r="P17968">
        <v>-8.4409058094024658E-2</v>
      </c>
      <c r="Q17968">
        <v>-4.5528560876846313E-2</v>
      </c>
      <c r="R17968">
        <v>3.550155833363533E-2</v>
      </c>
      <c r="S17968">
        <v>9.1622769832611084E-2</v>
      </c>
      <c r="T17968">
        <v>0.14774398505687714</v>
      </c>
      <c r="U17968">
        <v>0.22877410054206848</v>
      </c>
      <c r="V17968">
        <v>0.26765459775924683</v>
      </c>
    </row>
    <row r="17969" spans="1:22" x14ac:dyDescent="0.25">
      <c r="A17969" t="s">
        <v>97</v>
      </c>
      <c r="B17969" t="s">
        <v>131</v>
      </c>
      <c r="C17969" t="s">
        <v>102</v>
      </c>
      <c r="D17969" t="s">
        <v>80</v>
      </c>
      <c r="E17969" t="s">
        <v>90</v>
      </c>
      <c r="F17969" t="s">
        <v>43</v>
      </c>
      <c r="G17969">
        <v>429</v>
      </c>
      <c r="H17969">
        <v>13</v>
      </c>
      <c r="I17969">
        <f>IF(VLOOKUP(Data!$A17969,summermonths, 2, FALSE) = 1, VLOOKUP(Data!$H17969,rateblocks, 2, FALSE), VLOOKUP(Data!H17969, rateblocks,3, FALSE))</f>
        <v>1</v>
      </c>
      <c r="J17969">
        <v>4.300753116607666</v>
      </c>
      <c r="K17969">
        <v>4.4378552436828613</v>
      </c>
      <c r="L17969">
        <v>79.419578552246094</v>
      </c>
      <c r="M17969">
        <v>0.13710251450538635</v>
      </c>
      <c r="N17969">
        <v>0.36879855394363403</v>
      </c>
      <c r="O17969">
        <v>0.13601237535476685</v>
      </c>
      <c r="P17969">
        <v>-0.46951711177825928</v>
      </c>
      <c r="Q17969">
        <v>-0.33553186058998108</v>
      </c>
      <c r="R17969">
        <v>-5.6295637041330338E-2</v>
      </c>
      <c r="S17969">
        <v>0.13710251450538635</v>
      </c>
      <c r="T17969">
        <v>0.33050066232681274</v>
      </c>
      <c r="U17969">
        <v>0.6097368597984314</v>
      </c>
      <c r="V17969">
        <v>0.74372214078903198</v>
      </c>
    </row>
    <row r="17970" spans="1:22" x14ac:dyDescent="0.25">
      <c r="A17970" t="s">
        <v>95</v>
      </c>
      <c r="B17970" t="s">
        <v>131</v>
      </c>
      <c r="C17970" t="s">
        <v>101</v>
      </c>
      <c r="D17970" t="s">
        <v>72</v>
      </c>
      <c r="E17970" t="s">
        <v>90</v>
      </c>
      <c r="F17970" t="s">
        <v>43</v>
      </c>
      <c r="G17970">
        <v>429</v>
      </c>
      <c r="H17970">
        <v>10</v>
      </c>
      <c r="I17970">
        <f>IF(VLOOKUP(Data!$A17970,summermonths, 2, FALSE) = 1, VLOOKUP(Data!$H17970,rateblocks, 2, FALSE), VLOOKUP(Data!H17970, rateblocks,3, FALSE))</f>
        <v>2</v>
      </c>
      <c r="J17970">
        <v>3.0224583148956299</v>
      </c>
      <c r="K17970">
        <v>3.03855299949646</v>
      </c>
      <c r="L17970">
        <v>62.779136657714844</v>
      </c>
      <c r="M17970">
        <v>1.6094718128442764E-2</v>
      </c>
      <c r="N17970">
        <v>0.14678095281124115</v>
      </c>
      <c r="O17970">
        <v>2.1544648334383965E-2</v>
      </c>
      <c r="P17970">
        <v>-0.22533845901489258</v>
      </c>
      <c r="Q17970">
        <v>-0.17201264202594757</v>
      </c>
      <c r="R17970">
        <v>-6.0877289623022079E-2</v>
      </c>
      <c r="S17970">
        <v>1.6094718128442764E-2</v>
      </c>
      <c r="T17970">
        <v>9.306672215461731E-2</v>
      </c>
      <c r="U17970">
        <v>0.2042020708322525</v>
      </c>
      <c r="V17970">
        <v>0.25752788782119751</v>
      </c>
    </row>
    <row r="17971" spans="1:22" x14ac:dyDescent="0.25">
      <c r="A17971" t="s">
        <v>100</v>
      </c>
      <c r="B17971" t="s">
        <v>131</v>
      </c>
      <c r="C17971" t="s">
        <v>101</v>
      </c>
      <c r="D17971" t="s">
        <v>77</v>
      </c>
      <c r="E17971" t="s">
        <v>90</v>
      </c>
      <c r="F17971" t="s">
        <v>43</v>
      </c>
      <c r="G17971">
        <v>429</v>
      </c>
      <c r="H17971">
        <v>17</v>
      </c>
      <c r="I17971">
        <f>IF(VLOOKUP(Data!$A17971,summermonths, 2, FALSE) = 1, VLOOKUP(Data!$H17971,rateblocks, 2, FALSE), VLOOKUP(Data!H17971, rateblocks,3, FALSE))</f>
        <v>1</v>
      </c>
      <c r="J17971">
        <v>4.0356540679931641</v>
      </c>
      <c r="K17971">
        <v>4.0355062484741211</v>
      </c>
      <c r="L17971">
        <v>80.090484619140625</v>
      </c>
      <c r="M17971">
        <v>-1.4811557775828987E-4</v>
      </c>
      <c r="N17971">
        <v>0.20722667872905731</v>
      </c>
      <c r="O17971">
        <v>4.2942896485328674E-2</v>
      </c>
      <c r="P17971">
        <v>-0.34100568294525146</v>
      </c>
      <c r="Q17971">
        <v>-0.26571980118751526</v>
      </c>
      <c r="R17971">
        <v>-0.10881789028644562</v>
      </c>
      <c r="S17971">
        <v>-1.4811557775828987E-4</v>
      </c>
      <c r="T17971">
        <v>0.10852166265249252</v>
      </c>
      <c r="U17971">
        <v>0.26542356610298157</v>
      </c>
      <c r="V17971">
        <v>0.34070944786071777</v>
      </c>
    </row>
    <row r="17972" spans="1:22" x14ac:dyDescent="0.25">
      <c r="A17972" t="s">
        <v>99</v>
      </c>
      <c r="B17972" t="s">
        <v>131</v>
      </c>
      <c r="C17972" t="s">
        <v>101</v>
      </c>
      <c r="D17972" t="s">
        <v>76</v>
      </c>
      <c r="E17972" t="s">
        <v>90</v>
      </c>
      <c r="F17972" t="s">
        <v>43</v>
      </c>
      <c r="G17972">
        <v>429</v>
      </c>
      <c r="H17972">
        <v>21</v>
      </c>
      <c r="I17972">
        <f>IF(VLOOKUP(Data!$A17972,summermonths, 2, FALSE) = 1, VLOOKUP(Data!$H17972,rateblocks, 2, FALSE), VLOOKUP(Data!H17972, rateblocks,3, FALSE))</f>
        <v>2</v>
      </c>
      <c r="J17972">
        <v>3.2801084518432617</v>
      </c>
      <c r="K17972">
        <v>3.7339975833892822</v>
      </c>
      <c r="L17972">
        <v>72.028228759765625</v>
      </c>
      <c r="M17972">
        <v>0.4538891613483429</v>
      </c>
      <c r="N17972">
        <v>0.21539860963821411</v>
      </c>
      <c r="O17972">
        <v>4.6396560966968536E-2</v>
      </c>
      <c r="P17972">
        <v>9.958997368812561E-2</v>
      </c>
      <c r="Q17972">
        <v>0.17784473299980164</v>
      </c>
      <c r="R17972">
        <v>0.34093400835990906</v>
      </c>
      <c r="S17972">
        <v>0.4538891613483429</v>
      </c>
      <c r="T17972">
        <v>0.56684428453445435</v>
      </c>
      <c r="U17972">
        <v>0.72993355989456177</v>
      </c>
      <c r="V17972">
        <v>0.80818831920623779</v>
      </c>
    </row>
    <row r="17973" spans="1:22" x14ac:dyDescent="0.25">
      <c r="A17973" t="s">
        <v>124</v>
      </c>
      <c r="B17973" t="s">
        <v>131</v>
      </c>
      <c r="C17973" t="s">
        <v>101</v>
      </c>
      <c r="D17973" t="s">
        <v>119</v>
      </c>
      <c r="E17973" t="s">
        <v>90</v>
      </c>
      <c r="F17973" t="s">
        <v>43</v>
      </c>
      <c r="G17973">
        <v>429</v>
      </c>
      <c r="H17973">
        <v>6</v>
      </c>
      <c r="I17973">
        <f>IF(VLOOKUP(Data!$A17973,summermonths, 2, FALSE) = 1, VLOOKUP(Data!$H17973,rateblocks, 2, FALSE), VLOOKUP(Data!H17973, rateblocks,3, FALSE))</f>
        <v>3</v>
      </c>
      <c r="J17973">
        <v>2.2476701736450195</v>
      </c>
      <c r="K17973">
        <v>2.2651064395904541</v>
      </c>
      <c r="L17973">
        <v>54.214897155761719</v>
      </c>
      <c r="M17973">
        <v>1.7436185851693153E-2</v>
      </c>
      <c r="N17973">
        <v>0.13141047954559326</v>
      </c>
      <c r="O17973">
        <v>1.7268713563680649E-2</v>
      </c>
      <c r="P17973">
        <v>-0.19871482253074646</v>
      </c>
      <c r="Q17973">
        <v>-0.1509731262922287</v>
      </c>
      <c r="R17973">
        <v>-5.1475536078214645E-2</v>
      </c>
      <c r="S17973">
        <v>1.7436185851693153E-2</v>
      </c>
      <c r="T17973">
        <v>8.6347907781600952E-2</v>
      </c>
      <c r="U17973">
        <v>0.18584549427032471</v>
      </c>
      <c r="V17973">
        <v>0.23358719050884247</v>
      </c>
    </row>
    <row r="17974" spans="1:22" x14ac:dyDescent="0.25">
      <c r="A17974" t="s">
        <v>122</v>
      </c>
      <c r="B17974" t="s">
        <v>131</v>
      </c>
      <c r="C17974" t="s">
        <v>102</v>
      </c>
      <c r="D17974" t="s">
        <v>115</v>
      </c>
      <c r="E17974" t="s">
        <v>90</v>
      </c>
      <c r="F17974" t="s">
        <v>43</v>
      </c>
      <c r="G17974">
        <v>429</v>
      </c>
      <c r="H17974">
        <v>9</v>
      </c>
      <c r="I17974">
        <f>IF(VLOOKUP(Data!$A17974,summermonths, 2, FALSE) = 1, VLOOKUP(Data!$H17974,rateblocks, 2, FALSE), VLOOKUP(Data!H17974, rateblocks,3, FALSE))</f>
        <v>2</v>
      </c>
      <c r="J17974">
        <v>2.5279116630554199</v>
      </c>
      <c r="K17974">
        <v>2.5988810062408447</v>
      </c>
      <c r="L17974">
        <v>46.097900390625</v>
      </c>
      <c r="M17974">
        <v>7.0969559252262115E-2</v>
      </c>
      <c r="N17974">
        <v>0.28082892298698425</v>
      </c>
      <c r="O17974">
        <v>7.8864887356758118E-2</v>
      </c>
      <c r="P17974">
        <v>-0.39095291495323181</v>
      </c>
      <c r="Q17974">
        <v>-0.28892719745635986</v>
      </c>
      <c r="R17974">
        <v>-7.6297268271446228E-2</v>
      </c>
      <c r="S17974">
        <v>7.0969559252262115E-2</v>
      </c>
      <c r="T17974">
        <v>0.21823638677597046</v>
      </c>
      <c r="U17974">
        <v>0.4308663010597229</v>
      </c>
      <c r="V17974">
        <v>0.53289204835891724</v>
      </c>
    </row>
    <row r="17975" spans="1:22" x14ac:dyDescent="0.25">
      <c r="A17975" t="s">
        <v>97</v>
      </c>
      <c r="B17975" t="s">
        <v>131</v>
      </c>
      <c r="C17975" t="s">
        <v>102</v>
      </c>
      <c r="D17975" t="s">
        <v>80</v>
      </c>
      <c r="E17975" t="s">
        <v>90</v>
      </c>
      <c r="F17975" t="s">
        <v>43</v>
      </c>
      <c r="G17975">
        <v>429</v>
      </c>
      <c r="H17975">
        <v>3</v>
      </c>
      <c r="I17975">
        <f>IF(VLOOKUP(Data!$A17975,summermonths, 2, FALSE) = 1, VLOOKUP(Data!$H17975,rateblocks, 2, FALSE), VLOOKUP(Data!H17975, rateblocks,3, FALSE))</f>
        <v>3</v>
      </c>
      <c r="J17975">
        <v>2.1990475654602051</v>
      </c>
      <c r="K17975">
        <v>2.4536712169647217</v>
      </c>
      <c r="L17975">
        <v>73.482521057128906</v>
      </c>
      <c r="M17975">
        <v>0.25462383031845093</v>
      </c>
      <c r="N17975">
        <v>0.23467765748500824</v>
      </c>
      <c r="O17975">
        <v>5.5073603987693787E-2</v>
      </c>
      <c r="P17975">
        <v>-0.13138656318187714</v>
      </c>
      <c r="Q17975">
        <v>-4.6127688139677048E-2</v>
      </c>
      <c r="R17975">
        <v>0.13155874609947205</v>
      </c>
      <c r="S17975">
        <v>0.25462383031845093</v>
      </c>
      <c r="T17975">
        <v>0.37768891453742981</v>
      </c>
      <c r="U17975">
        <v>0.55537533760070801</v>
      </c>
      <c r="V17975">
        <v>0.64063423871994019</v>
      </c>
    </row>
    <row r="17976" spans="1:22" x14ac:dyDescent="0.25">
      <c r="A17976" t="s">
        <v>96</v>
      </c>
      <c r="B17976" t="s">
        <v>131</v>
      </c>
      <c r="C17976" t="s">
        <v>102</v>
      </c>
      <c r="D17976" t="s">
        <v>79</v>
      </c>
      <c r="E17976" t="s">
        <v>90</v>
      </c>
      <c r="F17976" t="s">
        <v>43</v>
      </c>
      <c r="G17976">
        <v>429</v>
      </c>
      <c r="H17976">
        <v>23</v>
      </c>
      <c r="I17976">
        <f>IF(VLOOKUP(Data!$A17976,summermonths, 2, FALSE) = 1, VLOOKUP(Data!$H17976,rateblocks, 2, FALSE), VLOOKUP(Data!H17976, rateblocks,3, FALSE))</f>
        <v>3</v>
      </c>
      <c r="J17976">
        <v>2.3723239898681641</v>
      </c>
      <c r="K17976">
        <v>2.9229137897491455</v>
      </c>
      <c r="L17976">
        <v>70.053611755371094</v>
      </c>
      <c r="M17976">
        <v>0.55058968067169189</v>
      </c>
      <c r="N17976">
        <v>0.60195577144622803</v>
      </c>
      <c r="O17976">
        <v>0.36235076189041138</v>
      </c>
      <c r="P17976">
        <v>-0.43953946232795715</v>
      </c>
      <c r="Q17976">
        <v>-0.22084768116474152</v>
      </c>
      <c r="R17976">
        <v>0.23492376506328583</v>
      </c>
      <c r="S17976">
        <v>0.55058968067169189</v>
      </c>
      <c r="T17976">
        <v>0.86625558137893677</v>
      </c>
      <c r="U17976">
        <v>1.3220270872116089</v>
      </c>
      <c r="V17976">
        <v>1.5407187938690186</v>
      </c>
    </row>
    <row r="17977" spans="1:22" x14ac:dyDescent="0.25">
      <c r="A17977" t="s">
        <v>98</v>
      </c>
      <c r="B17977" t="s">
        <v>131</v>
      </c>
      <c r="C17977" t="s">
        <v>102</v>
      </c>
      <c r="D17977" t="s">
        <v>81</v>
      </c>
      <c r="E17977" t="s">
        <v>90</v>
      </c>
      <c r="F17977" t="s">
        <v>43</v>
      </c>
      <c r="G17977">
        <v>429</v>
      </c>
      <c r="H17977">
        <v>15</v>
      </c>
      <c r="I17977">
        <f>IF(VLOOKUP(Data!$A17977,summermonths, 2, FALSE) = 1, VLOOKUP(Data!$H17977,rateblocks, 2, FALSE), VLOOKUP(Data!H17977, rateblocks,3, FALSE))</f>
        <v>1</v>
      </c>
      <c r="J17977">
        <v>4.8358893394470215</v>
      </c>
      <c r="K17977">
        <v>4.712517261505127</v>
      </c>
      <c r="L17977">
        <v>91.142189025878906</v>
      </c>
      <c r="M17977">
        <v>-0.12337201833724976</v>
      </c>
      <c r="N17977">
        <v>0.4021664559841156</v>
      </c>
      <c r="O17977">
        <v>0.16173785924911499</v>
      </c>
      <c r="P17977">
        <v>-0.78487694263458252</v>
      </c>
      <c r="Q17977">
        <v>-0.63876909017562866</v>
      </c>
      <c r="R17977">
        <v>-0.33426830172538757</v>
      </c>
      <c r="S17977">
        <v>-0.12337201833724976</v>
      </c>
      <c r="T17977">
        <v>8.7524279952049255E-2</v>
      </c>
      <c r="U17977">
        <v>0.39202502369880676</v>
      </c>
      <c r="V17977">
        <v>0.53813290596008301</v>
      </c>
    </row>
    <row r="17978" spans="1:22" x14ac:dyDescent="0.25">
      <c r="A17978" t="s">
        <v>122</v>
      </c>
      <c r="B17978" t="s">
        <v>131</v>
      </c>
      <c r="C17978" t="s">
        <v>102</v>
      </c>
      <c r="D17978" t="s">
        <v>115</v>
      </c>
      <c r="E17978" t="s">
        <v>90</v>
      </c>
      <c r="F17978" t="s">
        <v>43</v>
      </c>
      <c r="G17978">
        <v>429</v>
      </c>
      <c r="H17978">
        <v>8</v>
      </c>
      <c r="I17978">
        <f>IF(VLOOKUP(Data!$A17978,summermonths, 2, FALSE) = 1, VLOOKUP(Data!$H17978,rateblocks, 2, FALSE), VLOOKUP(Data!H17978, rateblocks,3, FALSE))</f>
        <v>2</v>
      </c>
      <c r="J17978">
        <v>2.157639741897583</v>
      </c>
      <c r="K17978">
        <v>2.2918765544891357</v>
      </c>
      <c r="L17978">
        <v>40.160839080810547</v>
      </c>
      <c r="M17978">
        <v>0.13423667848110199</v>
      </c>
      <c r="N17978">
        <v>0.30673319101333618</v>
      </c>
      <c r="O17978">
        <v>9.4085253775119781E-2</v>
      </c>
      <c r="P17978">
        <v>-0.37029451131820679</v>
      </c>
      <c r="Q17978">
        <v>-0.25885772705078125</v>
      </c>
      <c r="R17978">
        <v>-2.6614364236593246E-2</v>
      </c>
      <c r="S17978">
        <v>0.13423667848110199</v>
      </c>
      <c r="T17978">
        <v>0.29508772492408752</v>
      </c>
      <c r="U17978">
        <v>0.52733105421066284</v>
      </c>
      <c r="V17978">
        <v>0.63876789808273315</v>
      </c>
    </row>
    <row r="17979" spans="1:22" x14ac:dyDescent="0.25">
      <c r="A17979" t="s">
        <v>95</v>
      </c>
      <c r="B17979" t="s">
        <v>131</v>
      </c>
      <c r="C17979" t="s">
        <v>101</v>
      </c>
      <c r="D17979" t="s">
        <v>72</v>
      </c>
      <c r="E17979" t="s">
        <v>90</v>
      </c>
      <c r="F17979" t="s">
        <v>43</v>
      </c>
      <c r="G17979">
        <v>429</v>
      </c>
      <c r="H17979">
        <v>22</v>
      </c>
      <c r="I17979">
        <f>IF(VLOOKUP(Data!$A17979,summermonths, 2, FALSE) = 1, VLOOKUP(Data!$H17979,rateblocks, 2, FALSE), VLOOKUP(Data!H17979, rateblocks,3, FALSE))</f>
        <v>2</v>
      </c>
      <c r="J17979">
        <v>2.6578941345214844</v>
      </c>
      <c r="K17979">
        <v>2.9431521892547607</v>
      </c>
      <c r="L17979">
        <v>59.857807159423828</v>
      </c>
      <c r="M17979">
        <v>0.28525802493095398</v>
      </c>
      <c r="N17979">
        <v>0.17237262427806854</v>
      </c>
      <c r="O17979">
        <v>2.9712321236729622E-2</v>
      </c>
      <c r="P17979">
        <v>1.7302887281402946E-3</v>
      </c>
      <c r="Q17979">
        <v>6.4353615045547485E-2</v>
      </c>
      <c r="R17979">
        <v>0.19486573338508606</v>
      </c>
      <c r="S17979">
        <v>0.28525802493095398</v>
      </c>
      <c r="T17979">
        <v>0.3756503164768219</v>
      </c>
      <c r="U17979">
        <v>0.50616240501403809</v>
      </c>
      <c r="V17979">
        <v>0.56878578662872314</v>
      </c>
    </row>
    <row r="17980" spans="1:22" x14ac:dyDescent="0.25">
      <c r="A17980" t="s">
        <v>98</v>
      </c>
      <c r="B17980" t="s">
        <v>131</v>
      </c>
      <c r="C17980" t="s">
        <v>101</v>
      </c>
      <c r="D17980" t="s">
        <v>75</v>
      </c>
      <c r="E17980" t="s">
        <v>90</v>
      </c>
      <c r="F17980" t="s">
        <v>43</v>
      </c>
      <c r="G17980">
        <v>429</v>
      </c>
      <c r="H17980">
        <v>7</v>
      </c>
      <c r="I17980">
        <f>IF(VLOOKUP(Data!$A17980,summermonths, 2, FALSE) = 1, VLOOKUP(Data!$H17980,rateblocks, 2, FALSE), VLOOKUP(Data!H17980, rateblocks,3, FALSE))</f>
        <v>2</v>
      </c>
      <c r="J17980">
        <v>2.6614904403686523</v>
      </c>
      <c r="K17980">
        <v>2.5595536231994629</v>
      </c>
      <c r="L17980">
        <v>68.6546630859375</v>
      </c>
      <c r="M17980">
        <v>-0.10193683207035065</v>
      </c>
      <c r="N17980">
        <v>0.20985093712806702</v>
      </c>
      <c r="O17980">
        <v>4.4037416577339172E-2</v>
      </c>
      <c r="P17980">
        <v>-0.44711092114448547</v>
      </c>
      <c r="Q17980">
        <v>-0.37087163329124451</v>
      </c>
      <c r="R17980">
        <v>-0.21198277175426483</v>
      </c>
      <c r="S17980">
        <v>-0.10193683207035065</v>
      </c>
      <c r="T17980">
        <v>8.109106682240963E-3</v>
      </c>
      <c r="U17980">
        <v>0.16699796915054321</v>
      </c>
      <c r="V17980">
        <v>0.24323724210262299</v>
      </c>
    </row>
    <row r="17981" spans="1:22" x14ac:dyDescent="0.25">
      <c r="A17981" t="s">
        <v>125</v>
      </c>
      <c r="B17981" t="s">
        <v>131</v>
      </c>
      <c r="C17981" t="s">
        <v>102</v>
      </c>
      <c r="D17981" t="s">
        <v>116</v>
      </c>
      <c r="E17981" t="s">
        <v>90</v>
      </c>
      <c r="F17981" t="s">
        <v>43</v>
      </c>
      <c r="G17981">
        <v>429</v>
      </c>
      <c r="H17981">
        <v>13</v>
      </c>
      <c r="I17981">
        <f>IF(VLOOKUP(Data!$A17981,summermonths, 2, FALSE) = 1, VLOOKUP(Data!$H17981,rateblocks, 2, FALSE), VLOOKUP(Data!H17981, rateblocks,3, FALSE))</f>
        <v>2</v>
      </c>
      <c r="J17981">
        <v>4.1078033447265625</v>
      </c>
      <c r="K17981">
        <v>4.138249397277832</v>
      </c>
      <c r="L17981">
        <v>83.025642395019531</v>
      </c>
      <c r="M17981">
        <v>3.0446106567978859E-2</v>
      </c>
      <c r="N17981">
        <v>0.25952303409576416</v>
      </c>
      <c r="O17981">
        <v>6.7352205514907837E-2</v>
      </c>
      <c r="P17981">
        <v>-0.39643129706382751</v>
      </c>
      <c r="Q17981">
        <v>-0.30214604735374451</v>
      </c>
      <c r="R17981">
        <v>-0.10564790666103363</v>
      </c>
      <c r="S17981">
        <v>3.0446106567978859E-2</v>
      </c>
      <c r="T17981">
        <v>0.16654011607170105</v>
      </c>
      <c r="U17981">
        <v>0.36303827166557312</v>
      </c>
      <c r="V17981">
        <v>0.45732352137565613</v>
      </c>
    </row>
    <row r="17982" spans="1:22" x14ac:dyDescent="0.25">
      <c r="A17982" t="s">
        <v>96</v>
      </c>
      <c r="B17982" t="s">
        <v>131</v>
      </c>
      <c r="C17982" t="s">
        <v>102</v>
      </c>
      <c r="D17982" t="s">
        <v>79</v>
      </c>
      <c r="E17982" t="s">
        <v>90</v>
      </c>
      <c r="F17982" t="s">
        <v>43</v>
      </c>
      <c r="G17982">
        <v>429</v>
      </c>
      <c r="H17982">
        <v>16</v>
      </c>
      <c r="I17982">
        <f>IF(VLOOKUP(Data!$A17982,summermonths, 2, FALSE) = 1, VLOOKUP(Data!$H17982,rateblocks, 2, FALSE), VLOOKUP(Data!H17982, rateblocks,3, FALSE))</f>
        <v>1</v>
      </c>
      <c r="J17982">
        <v>4.1252679824829102</v>
      </c>
      <c r="K17982">
        <v>3.9756176471710205</v>
      </c>
      <c r="L17982">
        <v>77.62237548828125</v>
      </c>
      <c r="M17982">
        <v>-0.14965012669563293</v>
      </c>
      <c r="N17982">
        <v>0.36249580979347229</v>
      </c>
      <c r="O17982">
        <v>0.13140320777893066</v>
      </c>
      <c r="P17982">
        <v>-0.7459026575088501</v>
      </c>
      <c r="Q17982">
        <v>-0.61420720815658569</v>
      </c>
      <c r="R17982">
        <v>-0.33974310755729675</v>
      </c>
      <c r="S17982">
        <v>-0.14965012669563293</v>
      </c>
      <c r="T17982">
        <v>4.0442861616611481E-2</v>
      </c>
      <c r="U17982">
        <v>0.31490695476531982</v>
      </c>
      <c r="V17982">
        <v>0.44660243391990662</v>
      </c>
    </row>
    <row r="17983" spans="1:22" x14ac:dyDescent="0.25">
      <c r="A17983" t="s">
        <v>123</v>
      </c>
      <c r="B17983" t="s">
        <v>131</v>
      </c>
      <c r="C17983" t="s">
        <v>102</v>
      </c>
      <c r="D17983" t="s">
        <v>118</v>
      </c>
      <c r="E17983" t="s">
        <v>90</v>
      </c>
      <c r="F17983" t="s">
        <v>43</v>
      </c>
      <c r="G17983">
        <v>429</v>
      </c>
      <c r="H17983">
        <v>19</v>
      </c>
      <c r="I17983">
        <f>IF(VLOOKUP(Data!$A17983,summermonths, 2, FALSE) = 1, VLOOKUP(Data!$H17983,rateblocks, 2, FALSE), VLOOKUP(Data!H17983, rateblocks,3, FALSE))</f>
        <v>1</v>
      </c>
      <c r="J17983">
        <v>4.1048550605773926</v>
      </c>
      <c r="K17983">
        <v>3.7493705749511719</v>
      </c>
      <c r="L17983">
        <v>69.783218383789062</v>
      </c>
      <c r="M17983">
        <v>-0.35548460483551025</v>
      </c>
      <c r="N17983">
        <v>0.49192911386489868</v>
      </c>
      <c r="O17983">
        <v>0.24199424684047699</v>
      </c>
      <c r="P17983">
        <v>-1.1646360158920288</v>
      </c>
      <c r="Q17983">
        <v>-0.98591715097427368</v>
      </c>
      <c r="R17983">
        <v>-0.6134524941444397</v>
      </c>
      <c r="S17983">
        <v>-0.35548460483551025</v>
      </c>
      <c r="T17983">
        <v>-9.7516722977161407E-2</v>
      </c>
      <c r="U17983">
        <v>0.27494791150093079</v>
      </c>
      <c r="V17983">
        <v>0.45366677641868591</v>
      </c>
    </row>
    <row r="17984" spans="1:22" x14ac:dyDescent="0.25">
      <c r="A17984" t="s">
        <v>125</v>
      </c>
      <c r="B17984" t="s">
        <v>131</v>
      </c>
      <c r="C17984" t="s">
        <v>101</v>
      </c>
      <c r="D17984" t="s">
        <v>120</v>
      </c>
      <c r="E17984" t="s">
        <v>90</v>
      </c>
      <c r="F17984" t="s">
        <v>43</v>
      </c>
      <c r="G17984">
        <v>429</v>
      </c>
      <c r="H17984">
        <v>4</v>
      </c>
      <c r="I17984">
        <f>IF(VLOOKUP(Data!$A17984,summermonths, 2, FALSE) = 1, VLOOKUP(Data!$H17984,rateblocks, 2, FALSE), VLOOKUP(Data!H17984, rateblocks,3, FALSE))</f>
        <v>3</v>
      </c>
      <c r="J17984">
        <v>2.0321366786956787</v>
      </c>
      <c r="K17984">
        <v>2.137819766998291</v>
      </c>
      <c r="L17984">
        <v>56.678321838378906</v>
      </c>
      <c r="M17984">
        <v>0.10568294674158096</v>
      </c>
      <c r="N17984">
        <v>0.1105826124548912</v>
      </c>
      <c r="O17984">
        <v>1.2228514067828655E-2</v>
      </c>
      <c r="P17984">
        <v>-7.6209262013435364E-2</v>
      </c>
      <c r="Q17984">
        <v>-3.6034371703863144E-2</v>
      </c>
      <c r="R17984">
        <v>4.7693368047475815E-2</v>
      </c>
      <c r="S17984">
        <v>0.10568294674158096</v>
      </c>
      <c r="T17984">
        <v>0.16367252171039581</v>
      </c>
      <c r="U17984">
        <v>0.24740026891231537</v>
      </c>
      <c r="V17984">
        <v>0.28757515549659729</v>
      </c>
    </row>
    <row r="17985" spans="1:22" x14ac:dyDescent="0.25">
      <c r="A17985" t="s">
        <v>123</v>
      </c>
      <c r="B17985" t="s">
        <v>131</v>
      </c>
      <c r="C17985" t="s">
        <v>102</v>
      </c>
      <c r="D17985" t="s">
        <v>118</v>
      </c>
      <c r="E17985" t="s">
        <v>90</v>
      </c>
      <c r="F17985" t="s">
        <v>43</v>
      </c>
      <c r="G17985">
        <v>429</v>
      </c>
      <c r="H17985">
        <v>7</v>
      </c>
      <c r="I17985">
        <f>IF(VLOOKUP(Data!$A17985,summermonths, 2, FALSE) = 1, VLOOKUP(Data!$H17985,rateblocks, 2, FALSE), VLOOKUP(Data!H17985, rateblocks,3, FALSE))</f>
        <v>2</v>
      </c>
      <c r="J17985">
        <v>2.6458268165588379</v>
      </c>
      <c r="K17985">
        <v>2.346153736114502</v>
      </c>
      <c r="L17985">
        <v>61.321678161621094</v>
      </c>
      <c r="M17985">
        <v>-0.29967287182807922</v>
      </c>
      <c r="N17985">
        <v>0.47095677256584167</v>
      </c>
      <c r="O17985">
        <v>0.22180028259754181</v>
      </c>
      <c r="P17985">
        <v>-1.074327826499939</v>
      </c>
      <c r="Q17985">
        <v>-0.9032282829284668</v>
      </c>
      <c r="R17985">
        <v>-0.54664283990859985</v>
      </c>
      <c r="S17985">
        <v>-0.29967287182807922</v>
      </c>
      <c r="T17985">
        <v>-5.2702900022268295E-2</v>
      </c>
      <c r="U17985">
        <v>0.30388250946998596</v>
      </c>
      <c r="V17985">
        <v>0.47498208284378052</v>
      </c>
    </row>
    <row r="17986" spans="1:22" x14ac:dyDescent="0.25">
      <c r="A17986" t="s">
        <v>95</v>
      </c>
      <c r="B17986" t="s">
        <v>131</v>
      </c>
      <c r="C17986" t="s">
        <v>101</v>
      </c>
      <c r="D17986" t="s">
        <v>72</v>
      </c>
      <c r="E17986" t="s">
        <v>90</v>
      </c>
      <c r="F17986" t="s">
        <v>43</v>
      </c>
      <c r="G17986">
        <v>429</v>
      </c>
      <c r="H17986">
        <v>21</v>
      </c>
      <c r="I17986">
        <f>IF(VLOOKUP(Data!$A17986,summermonths, 2, FALSE) = 1, VLOOKUP(Data!$H17986,rateblocks, 2, FALSE), VLOOKUP(Data!H17986, rateblocks,3, FALSE))</f>
        <v>2</v>
      </c>
      <c r="J17986">
        <v>2.9605331420898438</v>
      </c>
      <c r="K17986">
        <v>3.2992465496063232</v>
      </c>
      <c r="L17986">
        <v>60.347553253173828</v>
      </c>
      <c r="M17986">
        <v>0.3387133777141571</v>
      </c>
      <c r="N17986">
        <v>0.18043699860572815</v>
      </c>
      <c r="O17986">
        <v>3.255750983953476E-2</v>
      </c>
      <c r="P17986">
        <v>4.1920926421880722E-2</v>
      </c>
      <c r="Q17986">
        <v>0.10747405886650085</v>
      </c>
      <c r="R17986">
        <v>0.24409212172031403</v>
      </c>
      <c r="S17986">
        <v>0.3387133777141571</v>
      </c>
      <c r="T17986">
        <v>0.43333461880683899</v>
      </c>
      <c r="U17986">
        <v>0.56995266675949097</v>
      </c>
      <c r="V17986">
        <v>0.63550585508346558</v>
      </c>
    </row>
    <row r="17987" spans="1:22" x14ac:dyDescent="0.25">
      <c r="A17987" t="s">
        <v>124</v>
      </c>
      <c r="B17987" t="s">
        <v>131</v>
      </c>
      <c r="C17987" t="s">
        <v>101</v>
      </c>
      <c r="D17987" t="s">
        <v>119</v>
      </c>
      <c r="E17987" t="s">
        <v>90</v>
      </c>
      <c r="F17987" t="s">
        <v>43</v>
      </c>
      <c r="G17987">
        <v>429</v>
      </c>
      <c r="H17987">
        <v>22</v>
      </c>
      <c r="I17987">
        <f>IF(VLOOKUP(Data!$A17987,summermonths, 2, FALSE) = 1, VLOOKUP(Data!$H17987,rateblocks, 2, FALSE), VLOOKUP(Data!H17987, rateblocks,3, FALSE))</f>
        <v>2</v>
      </c>
      <c r="J17987">
        <v>2.8039896488189697</v>
      </c>
      <c r="K17987">
        <v>2.9748620986938477</v>
      </c>
      <c r="L17987">
        <v>60.756244659423828</v>
      </c>
      <c r="M17987">
        <v>0.17087255418300629</v>
      </c>
      <c r="N17987">
        <v>0.15484455227851868</v>
      </c>
      <c r="O17987">
        <v>2.3976834490895271E-2</v>
      </c>
      <c r="P17987">
        <v>-8.3824068307876587E-2</v>
      </c>
      <c r="Q17987">
        <v>-2.7568724006414413E-2</v>
      </c>
      <c r="R17987">
        <v>8.9671991765499115E-2</v>
      </c>
      <c r="S17987">
        <v>0.17087255418300629</v>
      </c>
      <c r="T17987">
        <v>0.25207310914993286</v>
      </c>
      <c r="U17987">
        <v>0.36931383609771729</v>
      </c>
      <c r="V17987">
        <v>0.42556917667388916</v>
      </c>
    </row>
    <row r="17988" spans="1:22" x14ac:dyDescent="0.25">
      <c r="A17988" t="s">
        <v>100</v>
      </c>
      <c r="B17988" t="s">
        <v>131</v>
      </c>
      <c r="C17988" t="s">
        <v>101</v>
      </c>
      <c r="D17988" t="s">
        <v>77</v>
      </c>
      <c r="E17988" t="s">
        <v>90</v>
      </c>
      <c r="F17988" t="s">
        <v>43</v>
      </c>
      <c r="G17988">
        <v>429</v>
      </c>
      <c r="H17988">
        <v>1</v>
      </c>
      <c r="I17988">
        <f>IF(VLOOKUP(Data!$A17988,summermonths, 2, FALSE) = 1, VLOOKUP(Data!$H17988,rateblocks, 2, FALSE), VLOOKUP(Data!H17988, rateblocks,3, FALSE))</f>
        <v>3</v>
      </c>
      <c r="J17988">
        <v>2.3203039169311523</v>
      </c>
      <c r="K17988">
        <v>2.4793658256530762</v>
      </c>
      <c r="L17988">
        <v>69.12237548828125</v>
      </c>
      <c r="M17988">
        <v>0.15906187891960144</v>
      </c>
      <c r="N17988">
        <v>0.15779800713062286</v>
      </c>
      <c r="O17988">
        <v>2.4900211021304131E-2</v>
      </c>
      <c r="P17988">
        <v>-0.10049274563789368</v>
      </c>
      <c r="Q17988">
        <v>-4.3164405971765518E-2</v>
      </c>
      <c r="R17988">
        <v>7.6312519609928131E-2</v>
      </c>
      <c r="S17988">
        <v>0.15906187891960144</v>
      </c>
      <c r="T17988">
        <v>0.24181123077869415</v>
      </c>
      <c r="U17988">
        <v>0.3612881600856781</v>
      </c>
      <c r="V17988">
        <v>0.41861650347709656</v>
      </c>
    </row>
    <row r="17989" spans="1:22" x14ac:dyDescent="0.25">
      <c r="A17989" t="s">
        <v>99</v>
      </c>
      <c r="B17989" t="s">
        <v>131</v>
      </c>
      <c r="C17989" t="s">
        <v>101</v>
      </c>
      <c r="D17989" t="s">
        <v>76</v>
      </c>
      <c r="E17989" t="s">
        <v>90</v>
      </c>
      <c r="F17989" t="s">
        <v>43</v>
      </c>
      <c r="G17989">
        <v>429</v>
      </c>
      <c r="H17989">
        <v>1</v>
      </c>
      <c r="I17989">
        <f>IF(VLOOKUP(Data!$A17989,summermonths, 2, FALSE) = 1, VLOOKUP(Data!$H17989,rateblocks, 2, FALSE), VLOOKUP(Data!H17989, rateblocks,3, FALSE))</f>
        <v>3</v>
      </c>
      <c r="J17989">
        <v>2.2224392890930176</v>
      </c>
      <c r="K17989">
        <v>2.5268549919128418</v>
      </c>
      <c r="L17989">
        <v>69.710952758789063</v>
      </c>
      <c r="M17989">
        <v>0.30441582202911377</v>
      </c>
      <c r="N17989">
        <v>0.1707906574010849</v>
      </c>
      <c r="O17989">
        <v>2.9169449582695961E-2</v>
      </c>
      <c r="P17989">
        <v>2.3490190505981445E-2</v>
      </c>
      <c r="Q17989">
        <v>8.5538789629936218E-2</v>
      </c>
      <c r="R17989">
        <v>0.21485310792922974</v>
      </c>
      <c r="S17989">
        <v>0.30441582202911377</v>
      </c>
      <c r="T17989">
        <v>0.3939785361289978</v>
      </c>
      <c r="U17989">
        <v>0.52329283952713013</v>
      </c>
      <c r="V17989">
        <v>0.58534145355224609</v>
      </c>
    </row>
    <row r="17990" spans="1:22" x14ac:dyDescent="0.25">
      <c r="A17990" t="s">
        <v>100</v>
      </c>
      <c r="B17990" t="s">
        <v>131</v>
      </c>
      <c r="C17990" t="s">
        <v>101</v>
      </c>
      <c r="D17990" t="s">
        <v>77</v>
      </c>
      <c r="E17990" t="s">
        <v>90</v>
      </c>
      <c r="F17990" t="s">
        <v>43</v>
      </c>
      <c r="G17990">
        <v>429</v>
      </c>
      <c r="H17990">
        <v>2</v>
      </c>
      <c r="I17990">
        <f>IF(VLOOKUP(Data!$A17990,summermonths, 2, FALSE) = 1, VLOOKUP(Data!$H17990,rateblocks, 2, FALSE), VLOOKUP(Data!H17990, rateblocks,3, FALSE))</f>
        <v>3</v>
      </c>
      <c r="J17990">
        <v>2.2665190696716309</v>
      </c>
      <c r="K17990">
        <v>2.400625467300415</v>
      </c>
      <c r="L17990">
        <v>68.696388244628906</v>
      </c>
      <c r="M17990">
        <v>0.13410641252994537</v>
      </c>
      <c r="N17990">
        <v>0.15500770509243011</v>
      </c>
      <c r="O17990">
        <v>2.4027388542890549E-2</v>
      </c>
      <c r="P17990">
        <v>-0.1208585724234581</v>
      </c>
      <c r="Q17990">
        <v>-6.4543955028057098E-2</v>
      </c>
      <c r="R17990">
        <v>5.2820291370153427E-2</v>
      </c>
      <c r="S17990">
        <v>0.13410641252994537</v>
      </c>
      <c r="T17990">
        <v>0.21539252996444702</v>
      </c>
      <c r="U17990">
        <v>0.33275678753852844</v>
      </c>
      <c r="V17990">
        <v>0.38907140493392944</v>
      </c>
    </row>
    <row r="17991" spans="1:22" x14ac:dyDescent="0.25">
      <c r="A17991" t="s">
        <v>124</v>
      </c>
      <c r="B17991" t="s">
        <v>131</v>
      </c>
      <c r="C17991" t="s">
        <v>102</v>
      </c>
      <c r="D17991" t="s">
        <v>114</v>
      </c>
      <c r="E17991" t="s">
        <v>90</v>
      </c>
      <c r="F17991" t="s">
        <v>43</v>
      </c>
      <c r="G17991">
        <v>429</v>
      </c>
      <c r="H17991">
        <v>14</v>
      </c>
      <c r="I17991">
        <f>IF(VLOOKUP(Data!$A17991,summermonths, 2, FALSE) = 1, VLOOKUP(Data!$H17991,rateblocks, 2, FALSE), VLOOKUP(Data!H17991, rateblocks,3, FALSE))</f>
        <v>2</v>
      </c>
      <c r="J17991">
        <v>3.9568161964416504</v>
      </c>
      <c r="K17991">
        <v>3.9587411880493164</v>
      </c>
      <c r="L17991">
        <v>86.300697326660156</v>
      </c>
      <c r="M17991">
        <v>1.925112446770072E-3</v>
      </c>
      <c r="N17991">
        <v>0.25803494453430176</v>
      </c>
      <c r="O17991">
        <v>6.6582031548023224E-2</v>
      </c>
      <c r="P17991">
        <v>-0.42250460386276245</v>
      </c>
      <c r="Q17991">
        <v>-0.32875996828079224</v>
      </c>
      <c r="R17991">
        <v>-0.13338854908943176</v>
      </c>
      <c r="S17991">
        <v>1.925112446770072E-3</v>
      </c>
      <c r="T17991">
        <v>0.1372387707233429</v>
      </c>
      <c r="U17991">
        <v>0.33261018991470337</v>
      </c>
      <c r="V17991">
        <v>0.42635482549667358</v>
      </c>
    </row>
    <row r="17992" spans="1:22" x14ac:dyDescent="0.25">
      <c r="A17992" t="s">
        <v>124</v>
      </c>
      <c r="B17992" t="s">
        <v>131</v>
      </c>
      <c r="C17992" t="s">
        <v>102</v>
      </c>
      <c r="D17992" t="s">
        <v>114</v>
      </c>
      <c r="E17992" t="s">
        <v>90</v>
      </c>
      <c r="F17992" t="s">
        <v>43</v>
      </c>
      <c r="G17992">
        <v>429</v>
      </c>
      <c r="H17992">
        <v>22</v>
      </c>
      <c r="I17992">
        <f>IF(VLOOKUP(Data!$A17992,summermonths, 2, FALSE) = 1, VLOOKUP(Data!$H17992,rateblocks, 2, FALSE), VLOOKUP(Data!H17992, rateblocks,3, FALSE))</f>
        <v>2</v>
      </c>
      <c r="J17992">
        <v>2.9987490177154541</v>
      </c>
      <c r="K17992">
        <v>3.0849883556365967</v>
      </c>
      <c r="L17992">
        <v>66.566436767578125</v>
      </c>
      <c r="M17992">
        <v>8.6239352822303772E-2</v>
      </c>
      <c r="N17992">
        <v>0.25301972031593323</v>
      </c>
      <c r="O17992">
        <v>6.4018979668617249E-2</v>
      </c>
      <c r="P17992">
        <v>-0.32994106411933899</v>
      </c>
      <c r="Q17992">
        <v>-0.2380184680223465</v>
      </c>
      <c r="R17992">
        <v>-4.6444319188594818E-2</v>
      </c>
      <c r="S17992">
        <v>8.6239352822303772E-2</v>
      </c>
      <c r="T17992">
        <v>0.21892301738262177</v>
      </c>
      <c r="U17992">
        <v>0.41049715876579285</v>
      </c>
      <c r="V17992">
        <v>0.50241976976394653</v>
      </c>
    </row>
    <row r="17993" spans="1:22" x14ac:dyDescent="0.25">
      <c r="A17993" t="s">
        <v>98</v>
      </c>
      <c r="B17993" t="s">
        <v>131</v>
      </c>
      <c r="C17993" t="s">
        <v>102</v>
      </c>
      <c r="D17993" t="s">
        <v>81</v>
      </c>
      <c r="E17993" t="s">
        <v>90</v>
      </c>
      <c r="F17993" t="s">
        <v>43</v>
      </c>
      <c r="G17993">
        <v>429</v>
      </c>
      <c r="H17993">
        <v>10</v>
      </c>
      <c r="I17993">
        <f>IF(VLOOKUP(Data!$A17993,summermonths, 2, FALSE) = 1, VLOOKUP(Data!$H17993,rateblocks, 2, FALSE), VLOOKUP(Data!H17993, rateblocks,3, FALSE))</f>
        <v>2</v>
      </c>
      <c r="J17993">
        <v>4.037935733795166</v>
      </c>
      <c r="K17993">
        <v>3.7976341247558594</v>
      </c>
      <c r="L17993">
        <v>83.93939208984375</v>
      </c>
      <c r="M17993">
        <v>-0.24030148983001709</v>
      </c>
      <c r="N17993">
        <v>0.42448219656944275</v>
      </c>
      <c r="O17993">
        <v>0.18018513917922974</v>
      </c>
      <c r="P17993">
        <v>-0.93851256370544434</v>
      </c>
      <c r="Q17993">
        <v>-0.78429728746414185</v>
      </c>
      <c r="R17993">
        <v>-0.46290016174316406</v>
      </c>
      <c r="S17993">
        <v>-0.24030148983001709</v>
      </c>
      <c r="T17993">
        <v>-1.7702808603644371E-2</v>
      </c>
      <c r="U17993">
        <v>0.30369433760643005</v>
      </c>
      <c r="V17993">
        <v>0.45790958404541016</v>
      </c>
    </row>
    <row r="17994" spans="1:22" x14ac:dyDescent="0.25">
      <c r="A17994" t="s">
        <v>122</v>
      </c>
      <c r="B17994" t="s">
        <v>131</v>
      </c>
      <c r="C17994" t="s">
        <v>102</v>
      </c>
      <c r="D17994" t="s">
        <v>115</v>
      </c>
      <c r="E17994" t="s">
        <v>90</v>
      </c>
      <c r="F17994" t="s">
        <v>43</v>
      </c>
      <c r="G17994">
        <v>429</v>
      </c>
      <c r="H17994">
        <v>22</v>
      </c>
      <c r="I17994">
        <f>IF(VLOOKUP(Data!$A17994,summermonths, 2, FALSE) = 1, VLOOKUP(Data!$H17994,rateblocks, 2, FALSE), VLOOKUP(Data!H17994, rateblocks,3, FALSE))</f>
        <v>2</v>
      </c>
      <c r="J17994">
        <v>2.6028594970703125</v>
      </c>
      <c r="K17994">
        <v>2.7823076248168945</v>
      </c>
      <c r="L17994">
        <v>45.508159637451172</v>
      </c>
      <c r="M17994">
        <v>0.179448202252388</v>
      </c>
      <c r="N17994">
        <v>0.28049588203430176</v>
      </c>
      <c r="O17994">
        <v>7.8677937388420105E-2</v>
      </c>
      <c r="P17994">
        <v>-0.28192645311355591</v>
      </c>
      <c r="Q17994">
        <v>-0.180021733045578</v>
      </c>
      <c r="R17994">
        <v>3.2356016337871552E-2</v>
      </c>
      <c r="S17994">
        <v>0.179448202252388</v>
      </c>
      <c r="T17994">
        <v>0.32654038071632385</v>
      </c>
      <c r="U17994">
        <v>0.538918137550354</v>
      </c>
      <c r="V17994">
        <v>0.6408228874206543</v>
      </c>
    </row>
    <row r="17995" spans="1:22" x14ac:dyDescent="0.25">
      <c r="A17995" t="s">
        <v>123</v>
      </c>
      <c r="B17995" t="s">
        <v>131</v>
      </c>
      <c r="C17995" t="s">
        <v>102</v>
      </c>
      <c r="D17995" t="s">
        <v>118</v>
      </c>
      <c r="E17995" t="s">
        <v>90</v>
      </c>
      <c r="F17995" t="s">
        <v>43</v>
      </c>
      <c r="G17995">
        <v>429</v>
      </c>
      <c r="H17995">
        <v>4</v>
      </c>
      <c r="I17995">
        <f>IF(VLOOKUP(Data!$A17995,summermonths, 2, FALSE) = 1, VLOOKUP(Data!$H17995,rateblocks, 2, FALSE), VLOOKUP(Data!H17995, rateblocks,3, FALSE))</f>
        <v>3</v>
      </c>
      <c r="J17995">
        <v>2.249807596206665</v>
      </c>
      <c r="K17995">
        <v>2.1262819766998291</v>
      </c>
      <c r="L17995">
        <v>55.550117492675781</v>
      </c>
      <c r="M17995">
        <v>-0.12352563440799713</v>
      </c>
      <c r="N17995">
        <v>0.17893479764461517</v>
      </c>
      <c r="O17995">
        <v>3.201766312122345E-2</v>
      </c>
      <c r="P17995">
        <v>-0.41784718632698059</v>
      </c>
      <c r="Q17995">
        <v>-0.35283979773521423</v>
      </c>
      <c r="R17995">
        <v>-0.21735914051532745</v>
      </c>
      <c r="S17995">
        <v>-0.12352563440799713</v>
      </c>
      <c r="T17995">
        <v>-2.9692133888602257E-2</v>
      </c>
      <c r="U17995">
        <v>0.10578853636980057</v>
      </c>
      <c r="V17995">
        <v>0.17079591751098633</v>
      </c>
    </row>
    <row r="17996" spans="1:22" x14ac:dyDescent="0.25">
      <c r="A17996" t="s">
        <v>95</v>
      </c>
      <c r="B17996" t="s">
        <v>131</v>
      </c>
      <c r="C17996" t="s">
        <v>101</v>
      </c>
      <c r="D17996" t="s">
        <v>72</v>
      </c>
      <c r="E17996" t="s">
        <v>90</v>
      </c>
      <c r="F17996" t="s">
        <v>43</v>
      </c>
      <c r="G17996">
        <v>429</v>
      </c>
      <c r="H17996">
        <v>2</v>
      </c>
      <c r="I17996">
        <f>IF(VLOOKUP(Data!$A17996,summermonths, 2, FALSE) = 1, VLOOKUP(Data!$H17996,rateblocks, 2, FALSE), VLOOKUP(Data!H17996, rateblocks,3, FALSE))</f>
        <v>3</v>
      </c>
      <c r="J17996">
        <v>1.9587348699569702</v>
      </c>
      <c r="K17996">
        <v>2.2430424690246582</v>
      </c>
      <c r="L17996">
        <v>59.14300537109375</v>
      </c>
      <c r="M17996">
        <v>0.28430765867233276</v>
      </c>
      <c r="N17996">
        <v>0.14037662744522095</v>
      </c>
      <c r="O17996">
        <v>1.9705597311258316E-2</v>
      </c>
      <c r="P17996">
        <v>5.3408652544021606E-2</v>
      </c>
      <c r="Q17996">
        <v>0.10440777242183685</v>
      </c>
      <c r="R17996">
        <v>0.2106940895318985</v>
      </c>
      <c r="S17996">
        <v>0.28430765867233276</v>
      </c>
      <c r="T17996">
        <v>0.35792124271392822</v>
      </c>
      <c r="U17996">
        <v>0.46420755982398987</v>
      </c>
      <c r="V17996">
        <v>0.51520663499832153</v>
      </c>
    </row>
    <row r="17997" spans="1:22" x14ac:dyDescent="0.25">
      <c r="A17997" t="s">
        <v>122</v>
      </c>
      <c r="B17997" t="s">
        <v>131</v>
      </c>
      <c r="C17997" t="s">
        <v>102</v>
      </c>
      <c r="D17997" t="s">
        <v>115</v>
      </c>
      <c r="E17997" t="s">
        <v>90</v>
      </c>
      <c r="F17997" t="s">
        <v>43</v>
      </c>
      <c r="G17997">
        <v>429</v>
      </c>
      <c r="H17997">
        <v>1</v>
      </c>
      <c r="I17997">
        <f>IF(VLOOKUP(Data!$A17997,summermonths, 2, FALSE) = 1, VLOOKUP(Data!$H17997,rateblocks, 2, FALSE), VLOOKUP(Data!H17997, rateblocks,3, FALSE))</f>
        <v>3</v>
      </c>
      <c r="J17997">
        <v>1.7771556377410889</v>
      </c>
      <c r="K17997">
        <v>2.1036362648010254</v>
      </c>
      <c r="L17997">
        <v>40.337993621826172</v>
      </c>
      <c r="M17997">
        <v>0.32648074626922607</v>
      </c>
      <c r="N17997">
        <v>0.28058889508247375</v>
      </c>
      <c r="O17997">
        <v>7.8730128705501556E-2</v>
      </c>
      <c r="P17997">
        <v>-0.13504691421985626</v>
      </c>
      <c r="Q17997">
        <v>-3.3108390867710114E-2</v>
      </c>
      <c r="R17997">
        <v>0.17933978140354156</v>
      </c>
      <c r="S17997">
        <v>0.32648074626922607</v>
      </c>
      <c r="T17997">
        <v>0.47362169623374939</v>
      </c>
      <c r="U17997">
        <v>0.68606990575790405</v>
      </c>
      <c r="V17997">
        <v>0.78800839185714722</v>
      </c>
    </row>
    <row r="17998" spans="1:22" x14ac:dyDescent="0.25">
      <c r="A17998" t="s">
        <v>99</v>
      </c>
      <c r="B17998" t="s">
        <v>131</v>
      </c>
      <c r="C17998" t="s">
        <v>101</v>
      </c>
      <c r="D17998" t="s">
        <v>76</v>
      </c>
      <c r="E17998" t="s">
        <v>90</v>
      </c>
      <c r="F17998" t="s">
        <v>43</v>
      </c>
      <c r="G17998">
        <v>429</v>
      </c>
      <c r="H17998">
        <v>4</v>
      </c>
      <c r="I17998">
        <f>IF(VLOOKUP(Data!$A17998,summermonths, 2, FALSE) = 1, VLOOKUP(Data!$H17998,rateblocks, 2, FALSE), VLOOKUP(Data!H17998, rateblocks,3, FALSE))</f>
        <v>3</v>
      </c>
      <c r="J17998">
        <v>2.0517323017120361</v>
      </c>
      <c r="K17998">
        <v>2.356865406036377</v>
      </c>
      <c r="L17998">
        <v>68.731674194335938</v>
      </c>
      <c r="M17998">
        <v>0.30513325333595276</v>
      </c>
      <c r="N17998">
        <v>0.17330867052078247</v>
      </c>
      <c r="O17998">
        <v>3.0035894364118576E-2</v>
      </c>
      <c r="P17998">
        <v>2.0065858960151672E-2</v>
      </c>
      <c r="Q17998">
        <v>8.3029255270957947E-2</v>
      </c>
      <c r="R17998">
        <v>0.2142501026391983</v>
      </c>
      <c r="S17998">
        <v>0.30513325333595276</v>
      </c>
      <c r="T17998">
        <v>0.39601641893386841</v>
      </c>
      <c r="U17998">
        <v>0.52723723649978638</v>
      </c>
      <c r="V17998">
        <v>0.59020066261291504</v>
      </c>
    </row>
    <row r="17999" spans="1:22" x14ac:dyDescent="0.25">
      <c r="A17999" t="s">
        <v>96</v>
      </c>
      <c r="B17999" t="s">
        <v>131</v>
      </c>
      <c r="C17999" t="s">
        <v>101</v>
      </c>
      <c r="D17999" t="s">
        <v>73</v>
      </c>
      <c r="E17999" t="s">
        <v>90</v>
      </c>
      <c r="F17999" t="s">
        <v>43</v>
      </c>
      <c r="G17999">
        <v>429</v>
      </c>
      <c r="H17999">
        <v>1</v>
      </c>
      <c r="I17999">
        <f>IF(VLOOKUP(Data!$A17999,summermonths, 2, FALSE) = 1, VLOOKUP(Data!$H17999,rateblocks, 2, FALSE), VLOOKUP(Data!H17999, rateblocks,3, FALSE))</f>
        <v>3</v>
      </c>
      <c r="J17999">
        <v>2.1809895038604736</v>
      </c>
      <c r="K17999">
        <v>2.4425561428070068</v>
      </c>
      <c r="L17999">
        <v>64.133499145507813</v>
      </c>
      <c r="M17999">
        <v>0.2615666389465332</v>
      </c>
      <c r="N17999">
        <v>0.17084507644176483</v>
      </c>
      <c r="O17999">
        <v>2.9188040643930435E-2</v>
      </c>
      <c r="P17999">
        <v>-1.9448503851890564E-2</v>
      </c>
      <c r="Q17999">
        <v>4.2619865387678146E-2</v>
      </c>
      <c r="R17999">
        <v>0.17197538912296295</v>
      </c>
      <c r="S17999">
        <v>0.2615666389465332</v>
      </c>
      <c r="T17999">
        <v>0.35115787386894226</v>
      </c>
      <c r="U17999">
        <v>0.48051342368125916</v>
      </c>
      <c r="V17999">
        <v>0.54258179664611816</v>
      </c>
    </row>
    <row r="18000" spans="1:22" x14ac:dyDescent="0.25">
      <c r="A18000" t="s">
        <v>100</v>
      </c>
      <c r="B18000" t="s">
        <v>131</v>
      </c>
      <c r="C18000" t="s">
        <v>101</v>
      </c>
      <c r="D18000" t="s">
        <v>77</v>
      </c>
      <c r="E18000" t="s">
        <v>90</v>
      </c>
      <c r="F18000" t="s">
        <v>43</v>
      </c>
      <c r="G18000">
        <v>429</v>
      </c>
      <c r="H18000">
        <v>21</v>
      </c>
      <c r="I18000">
        <f>IF(VLOOKUP(Data!$A18000,summermonths, 2, FALSE) = 1, VLOOKUP(Data!$H18000,rateblocks, 2, FALSE), VLOOKUP(Data!H18000, rateblocks,3, FALSE))</f>
        <v>2</v>
      </c>
      <c r="J18000">
        <v>3.3863046169281006</v>
      </c>
      <c r="K18000">
        <v>3.7058751583099365</v>
      </c>
      <c r="L18000">
        <v>73.210426330566406</v>
      </c>
      <c r="M18000">
        <v>0.31957051157951355</v>
      </c>
      <c r="N18000">
        <v>0.19526311755180359</v>
      </c>
      <c r="O18000">
        <v>3.8127686828374863E-2</v>
      </c>
      <c r="P18000">
        <v>-1.6087355324998498E-3</v>
      </c>
      <c r="Q18000">
        <v>6.9330759346485138E-2</v>
      </c>
      <c r="R18000">
        <v>0.21717442572116852</v>
      </c>
      <c r="S18000">
        <v>0.31957051157951355</v>
      </c>
      <c r="T18000">
        <v>0.42196658253669739</v>
      </c>
      <c r="U18000">
        <v>0.56981027126312256</v>
      </c>
      <c r="V18000">
        <v>0.64074975252151489</v>
      </c>
    </row>
    <row r="18001" spans="1:22" x14ac:dyDescent="0.25">
      <c r="A18001" t="s">
        <v>96</v>
      </c>
      <c r="B18001" t="s">
        <v>131</v>
      </c>
      <c r="C18001" t="s">
        <v>102</v>
      </c>
      <c r="D18001" t="s">
        <v>79</v>
      </c>
      <c r="E18001" t="s">
        <v>90</v>
      </c>
      <c r="F18001" t="s">
        <v>43</v>
      </c>
      <c r="G18001">
        <v>429</v>
      </c>
      <c r="H18001">
        <v>22</v>
      </c>
      <c r="I18001">
        <f>IF(VLOOKUP(Data!$A18001,summermonths, 2, FALSE) = 1, VLOOKUP(Data!$H18001,rateblocks, 2, FALSE), VLOOKUP(Data!H18001, rateblocks,3, FALSE))</f>
        <v>2</v>
      </c>
      <c r="J18001">
        <v>2.8535189628601074</v>
      </c>
      <c r="K18001">
        <v>3.3771095275878906</v>
      </c>
      <c r="L18001">
        <v>70.550117492675781</v>
      </c>
      <c r="M18001">
        <v>0.5235905647277832</v>
      </c>
      <c r="N18001">
        <v>0.62185853719711304</v>
      </c>
      <c r="O18001">
        <v>0.38670805096626282</v>
      </c>
      <c r="P18001">
        <v>-0.49927571415901184</v>
      </c>
      <c r="Q18001">
        <v>-0.2733532190322876</v>
      </c>
      <c r="R18001">
        <v>0.19748762249946594</v>
      </c>
      <c r="S18001">
        <v>0.5235905647277832</v>
      </c>
      <c r="T18001">
        <v>0.84969347715377808</v>
      </c>
      <c r="U18001">
        <v>1.320534348487854</v>
      </c>
      <c r="V18001">
        <v>1.5464568138122559</v>
      </c>
    </row>
    <row r="18002" spans="1:22" x14ac:dyDescent="0.25">
      <c r="A18002" t="s">
        <v>95</v>
      </c>
      <c r="B18002" t="s">
        <v>131</v>
      </c>
      <c r="C18002" t="s">
        <v>102</v>
      </c>
      <c r="D18002" t="s">
        <v>78</v>
      </c>
      <c r="E18002" t="s">
        <v>90</v>
      </c>
      <c r="F18002" t="s">
        <v>43</v>
      </c>
      <c r="G18002">
        <v>429</v>
      </c>
      <c r="H18002">
        <v>17</v>
      </c>
      <c r="I18002">
        <f>IF(VLOOKUP(Data!$A18002,summermonths, 2, FALSE) = 1, VLOOKUP(Data!$H18002,rateblocks, 2, FALSE), VLOOKUP(Data!H18002, rateblocks,3, FALSE))</f>
        <v>1</v>
      </c>
      <c r="J18002">
        <v>3.8786473274230957</v>
      </c>
      <c r="K18002">
        <v>3.8715035915374756</v>
      </c>
      <c r="L18002">
        <v>78.815849304199219</v>
      </c>
      <c r="M18002">
        <v>-7.1437358856201172E-3</v>
      </c>
      <c r="N18002">
        <v>0.31161114573478699</v>
      </c>
      <c r="O18002">
        <v>9.7101509571075439E-2</v>
      </c>
      <c r="P18002">
        <v>-0.51969844102859497</v>
      </c>
      <c r="Q18002">
        <v>-0.40648949146270752</v>
      </c>
      <c r="R18002">
        <v>-0.17055277526378632</v>
      </c>
      <c r="S18002">
        <v>-7.1437358856201172E-3</v>
      </c>
      <c r="T18002">
        <v>0.15626530349254608</v>
      </c>
      <c r="U18002">
        <v>0.39220201969146729</v>
      </c>
      <c r="V18002">
        <v>0.50541096925735474</v>
      </c>
    </row>
    <row r="18003" spans="1:22" x14ac:dyDescent="0.25">
      <c r="A18003" t="s">
        <v>95</v>
      </c>
      <c r="B18003" t="s">
        <v>131</v>
      </c>
      <c r="C18003" t="s">
        <v>101</v>
      </c>
      <c r="D18003" t="s">
        <v>72</v>
      </c>
      <c r="E18003" t="s">
        <v>90</v>
      </c>
      <c r="F18003" t="s">
        <v>43</v>
      </c>
      <c r="G18003">
        <v>429</v>
      </c>
      <c r="H18003">
        <v>15</v>
      </c>
      <c r="I18003">
        <f>IF(VLOOKUP(Data!$A18003,summermonths, 2, FALSE) = 1, VLOOKUP(Data!$H18003,rateblocks, 2, FALSE), VLOOKUP(Data!H18003, rateblocks,3, FALSE))</f>
        <v>1</v>
      </c>
      <c r="J18003">
        <v>3.4499928951263428</v>
      </c>
      <c r="K18003">
        <v>3.4618113040924072</v>
      </c>
      <c r="L18003">
        <v>67.183097839355469</v>
      </c>
      <c r="M18003">
        <v>1.1818345636129379E-2</v>
      </c>
      <c r="N18003">
        <v>0.16301825642585754</v>
      </c>
      <c r="O18003">
        <v>2.6574952527880669E-2</v>
      </c>
      <c r="P18003">
        <v>-0.25632283091545105</v>
      </c>
      <c r="Q18003">
        <v>-0.19709795713424683</v>
      </c>
      <c r="R18003">
        <v>-7.3668509721755981E-2</v>
      </c>
      <c r="S18003">
        <v>1.1818345636129379E-2</v>
      </c>
      <c r="T18003">
        <v>9.730520099401474E-2</v>
      </c>
      <c r="U18003">
        <v>0.22073464095592499</v>
      </c>
      <c r="V18003">
        <v>0.27995952963829041</v>
      </c>
    </row>
    <row r="18004" spans="1:22" x14ac:dyDescent="0.25">
      <c r="A18004" t="s">
        <v>122</v>
      </c>
      <c r="B18004" t="s">
        <v>131</v>
      </c>
      <c r="C18004" t="s">
        <v>101</v>
      </c>
      <c r="D18004" t="s">
        <v>117</v>
      </c>
      <c r="E18004" t="s">
        <v>90</v>
      </c>
      <c r="F18004" t="s">
        <v>43</v>
      </c>
      <c r="G18004">
        <v>429</v>
      </c>
      <c r="H18004">
        <v>11</v>
      </c>
      <c r="I18004">
        <f>IF(VLOOKUP(Data!$A18004,summermonths, 2, FALSE) = 1, VLOOKUP(Data!$H18004,rateblocks, 2, FALSE), VLOOKUP(Data!H18004, rateblocks,3, FALSE))</f>
        <v>2</v>
      </c>
      <c r="J18004">
        <v>3.1592974662780762</v>
      </c>
      <c r="K18004">
        <v>3.2193048000335693</v>
      </c>
      <c r="L18004">
        <v>66.908157348632813</v>
      </c>
      <c r="M18004">
        <v>6.0007195919752121E-2</v>
      </c>
      <c r="N18004">
        <v>0.13749007880687714</v>
      </c>
      <c r="O18004">
        <v>1.8903521820902824E-2</v>
      </c>
      <c r="P18004">
        <v>-0.16614386439323425</v>
      </c>
      <c r="Q18004">
        <v>-0.11619342863559723</v>
      </c>
      <c r="R18004">
        <v>-1.2092672288417816E-2</v>
      </c>
      <c r="S18004">
        <v>6.0007195919752121E-2</v>
      </c>
      <c r="T18004">
        <v>0.13210706412792206</v>
      </c>
      <c r="U18004">
        <v>0.23620782792568207</v>
      </c>
      <c r="V18004">
        <v>0.28615826368331909</v>
      </c>
    </row>
    <row r="18005" spans="1:22" x14ac:dyDescent="0.25">
      <c r="A18005" t="s">
        <v>96</v>
      </c>
      <c r="B18005" t="s">
        <v>131</v>
      </c>
      <c r="C18005" t="s">
        <v>101</v>
      </c>
      <c r="D18005" t="s">
        <v>73</v>
      </c>
      <c r="E18005" t="s">
        <v>90</v>
      </c>
      <c r="F18005" t="s">
        <v>43</v>
      </c>
      <c r="G18005">
        <v>429</v>
      </c>
      <c r="H18005">
        <v>13</v>
      </c>
      <c r="I18005">
        <f>IF(VLOOKUP(Data!$A18005,summermonths, 2, FALSE) = 1, VLOOKUP(Data!$H18005,rateblocks, 2, FALSE), VLOOKUP(Data!H18005, rateblocks,3, FALSE))</f>
        <v>1</v>
      </c>
      <c r="J18005">
        <v>4.0433917045593262</v>
      </c>
      <c r="K18005">
        <v>4.0540475845336914</v>
      </c>
      <c r="L18005">
        <v>75.32220458984375</v>
      </c>
      <c r="M18005">
        <v>1.0655665770173073E-2</v>
      </c>
      <c r="N18005">
        <v>0.20343437790870667</v>
      </c>
      <c r="O18005">
        <v>4.1385546326637268E-2</v>
      </c>
      <c r="P18005">
        <v>-0.32396411895751953</v>
      </c>
      <c r="Q18005">
        <v>-0.25005596876144409</v>
      </c>
      <c r="R18005">
        <v>-9.6025429666042328E-2</v>
      </c>
      <c r="S18005">
        <v>1.0655665770173073E-2</v>
      </c>
      <c r="T18005">
        <v>0.11733675748109818</v>
      </c>
      <c r="U18005">
        <v>0.27136731147766113</v>
      </c>
      <c r="V18005">
        <v>0.34527543187141418</v>
      </c>
    </row>
    <row r="18006" spans="1:22" x14ac:dyDescent="0.25">
      <c r="A18006" t="s">
        <v>96</v>
      </c>
      <c r="B18006" t="s">
        <v>131</v>
      </c>
      <c r="C18006" t="s">
        <v>101</v>
      </c>
      <c r="D18006" t="s">
        <v>73</v>
      </c>
      <c r="E18006" t="s">
        <v>90</v>
      </c>
      <c r="F18006" t="s">
        <v>43</v>
      </c>
      <c r="G18006">
        <v>429</v>
      </c>
      <c r="H18006">
        <v>16</v>
      </c>
      <c r="I18006">
        <f>IF(VLOOKUP(Data!$A18006,summermonths, 2, FALSE) = 1, VLOOKUP(Data!$H18006,rateblocks, 2, FALSE), VLOOKUP(Data!H18006, rateblocks,3, FALSE))</f>
        <v>1</v>
      </c>
      <c r="J18006">
        <v>3.898277759552002</v>
      </c>
      <c r="K18006">
        <v>3.8503201007843018</v>
      </c>
      <c r="L18006">
        <v>74.22113037109375</v>
      </c>
      <c r="M18006">
        <v>-4.7957774251699448E-2</v>
      </c>
      <c r="N18006">
        <v>0.19635938107967377</v>
      </c>
      <c r="O18006">
        <v>3.8557007908821106E-2</v>
      </c>
      <c r="P18006">
        <v>-0.37094020843505859</v>
      </c>
      <c r="Q18006">
        <v>-0.2996024489402771</v>
      </c>
      <c r="R18006">
        <v>-0.15092873573303223</v>
      </c>
      <c r="S18006">
        <v>-4.7957774251699448E-2</v>
      </c>
      <c r="T18006">
        <v>5.5013187229633331E-2</v>
      </c>
      <c r="U18006">
        <v>0.20368689298629761</v>
      </c>
      <c r="V18006">
        <v>0.2750246524810791</v>
      </c>
    </row>
    <row r="18007" spans="1:22" x14ac:dyDescent="0.25">
      <c r="A18007" t="s">
        <v>124</v>
      </c>
      <c r="B18007" t="s">
        <v>131</v>
      </c>
      <c r="C18007" t="s">
        <v>101</v>
      </c>
      <c r="D18007" t="s">
        <v>119</v>
      </c>
      <c r="E18007" t="s">
        <v>90</v>
      </c>
      <c r="F18007" t="s">
        <v>43</v>
      </c>
      <c r="G18007">
        <v>429</v>
      </c>
      <c r="H18007">
        <v>9</v>
      </c>
      <c r="I18007">
        <f>IF(VLOOKUP(Data!$A18007,summermonths, 2, FALSE) = 1, VLOOKUP(Data!$H18007,rateblocks, 2, FALSE), VLOOKUP(Data!H18007, rateblocks,3, FALSE))</f>
        <v>2</v>
      </c>
      <c r="J18007">
        <v>2.8194396495819092</v>
      </c>
      <c r="K18007">
        <v>2.7521903514862061</v>
      </c>
      <c r="L18007">
        <v>62.325675964355469</v>
      </c>
      <c r="M18007">
        <v>-6.7249476909637451E-2</v>
      </c>
      <c r="N18007">
        <v>0.11923962831497192</v>
      </c>
      <c r="O18007">
        <v>1.4218089170753956E-2</v>
      </c>
      <c r="P18007">
        <v>-0.26338121294975281</v>
      </c>
      <c r="Q18007">
        <v>-0.22006121277809143</v>
      </c>
      <c r="R18007">
        <v>-0.12977880239486694</v>
      </c>
      <c r="S18007">
        <v>-6.7249476909637451E-2</v>
      </c>
      <c r="T18007">
        <v>-4.7201546840369701E-3</v>
      </c>
      <c r="U18007">
        <v>8.5562258958816528E-2</v>
      </c>
      <c r="V18007">
        <v>0.12888225913047791</v>
      </c>
    </row>
    <row r="18008" spans="1:22" x14ac:dyDescent="0.25">
      <c r="A18008" t="s">
        <v>96</v>
      </c>
      <c r="B18008" t="s">
        <v>131</v>
      </c>
      <c r="C18008" t="s">
        <v>102</v>
      </c>
      <c r="D18008" t="s">
        <v>79</v>
      </c>
      <c r="E18008" t="s">
        <v>90</v>
      </c>
      <c r="F18008" t="s">
        <v>43</v>
      </c>
      <c r="G18008">
        <v>429</v>
      </c>
      <c r="H18008">
        <v>2</v>
      </c>
      <c r="I18008">
        <f>IF(VLOOKUP(Data!$A18008,summermonths, 2, FALSE) = 1, VLOOKUP(Data!$H18008,rateblocks, 2, FALSE), VLOOKUP(Data!H18008, rateblocks,3, FALSE))</f>
        <v>3</v>
      </c>
      <c r="J18008">
        <v>2.1818890571594238</v>
      </c>
      <c r="K18008">
        <v>2.4449999332427979</v>
      </c>
      <c r="L18008">
        <v>66.764572143554687</v>
      </c>
      <c r="M18008">
        <v>0.26311090588569641</v>
      </c>
      <c r="N18008">
        <v>0.21718598902225494</v>
      </c>
      <c r="O18008">
        <v>4.7169752418994904E-2</v>
      </c>
      <c r="P18008">
        <v>-9.4128258526325226E-2</v>
      </c>
      <c r="Q18008">
        <v>-1.5224138274788857E-2</v>
      </c>
      <c r="R18008">
        <v>0.14921845495700836</v>
      </c>
      <c r="S18008">
        <v>0.26311090588569641</v>
      </c>
      <c r="T18008">
        <v>0.37700334191322327</v>
      </c>
      <c r="U18008">
        <v>0.54144597053527832</v>
      </c>
      <c r="V18008">
        <v>0.62035006284713745</v>
      </c>
    </row>
    <row r="18009" spans="1:22" x14ac:dyDescent="0.25">
      <c r="A18009" t="s">
        <v>125</v>
      </c>
      <c r="B18009" t="s">
        <v>131</v>
      </c>
      <c r="C18009" t="s">
        <v>102</v>
      </c>
      <c r="D18009" t="s">
        <v>116</v>
      </c>
      <c r="E18009" t="s">
        <v>90</v>
      </c>
      <c r="F18009" t="s">
        <v>43</v>
      </c>
      <c r="G18009">
        <v>429</v>
      </c>
      <c r="H18009">
        <v>7</v>
      </c>
      <c r="I18009">
        <f>IF(VLOOKUP(Data!$A18009,summermonths, 2, FALSE) = 1, VLOOKUP(Data!$H18009,rateblocks, 2, FALSE), VLOOKUP(Data!H18009, rateblocks,3, FALSE))</f>
        <v>2</v>
      </c>
      <c r="J18009">
        <v>1.9216642379760742</v>
      </c>
      <c r="K18009">
        <v>2.2624731063842773</v>
      </c>
      <c r="L18009">
        <v>60.533798217773438</v>
      </c>
      <c r="M18009">
        <v>0.34080898761749268</v>
      </c>
      <c r="N18009">
        <v>0.51899617910385132</v>
      </c>
      <c r="O18009">
        <v>0.26935702562332153</v>
      </c>
      <c r="P18009">
        <v>-0.51286375522613525</v>
      </c>
      <c r="Q18009">
        <v>-0.32431137561798096</v>
      </c>
      <c r="R18009">
        <v>6.8647123873233795E-2</v>
      </c>
      <c r="S18009">
        <v>0.34080898761749268</v>
      </c>
      <c r="T18009">
        <v>0.61297082901000977</v>
      </c>
      <c r="U18009">
        <v>1.0059293508529663</v>
      </c>
      <c r="V18009">
        <v>1.1944817304611206</v>
      </c>
    </row>
    <row r="18010" spans="1:22" x14ac:dyDescent="0.25">
      <c r="A18010" t="s">
        <v>124</v>
      </c>
      <c r="B18010" t="s">
        <v>131</v>
      </c>
      <c r="C18010" t="s">
        <v>102</v>
      </c>
      <c r="D18010" t="s">
        <v>114</v>
      </c>
      <c r="E18010" t="s">
        <v>90</v>
      </c>
      <c r="F18010" t="s">
        <v>43</v>
      </c>
      <c r="G18010">
        <v>429</v>
      </c>
      <c r="H18010">
        <v>10</v>
      </c>
      <c r="I18010">
        <f>IF(VLOOKUP(Data!$A18010,summermonths, 2, FALSE) = 1, VLOOKUP(Data!$H18010,rateblocks, 2, FALSE), VLOOKUP(Data!H18010, rateblocks,3, FALSE))</f>
        <v>2</v>
      </c>
      <c r="J18010">
        <v>3.5255239009857178</v>
      </c>
      <c r="K18010">
        <v>3.1833333969116211</v>
      </c>
      <c r="L18010">
        <v>77.209793090820313</v>
      </c>
      <c r="M18010">
        <v>-0.34219047427177429</v>
      </c>
      <c r="N18010">
        <v>0.4336736798286438</v>
      </c>
      <c r="O18010">
        <v>0.18807286024093628</v>
      </c>
      <c r="P18010">
        <v>-1.0555201768875122</v>
      </c>
      <c r="Q18010">
        <v>-0.89796566963195801</v>
      </c>
      <c r="R18010">
        <v>-0.56960916519165039</v>
      </c>
      <c r="S18010">
        <v>-0.34219047427177429</v>
      </c>
      <c r="T18010">
        <v>-0.1147717759013176</v>
      </c>
      <c r="U18010">
        <v>0.21358470618724823</v>
      </c>
      <c r="V18010">
        <v>0.37113925814628601</v>
      </c>
    </row>
    <row r="18011" spans="1:22" x14ac:dyDescent="0.25">
      <c r="A18011" t="s">
        <v>100</v>
      </c>
      <c r="B18011" t="s">
        <v>131</v>
      </c>
      <c r="C18011" t="s">
        <v>101</v>
      </c>
      <c r="D18011" t="s">
        <v>77</v>
      </c>
      <c r="E18011" t="s">
        <v>90</v>
      </c>
      <c r="F18011" t="s">
        <v>43</v>
      </c>
      <c r="G18011">
        <v>429</v>
      </c>
      <c r="H18011">
        <v>18</v>
      </c>
      <c r="I18011">
        <f>IF(VLOOKUP(Data!$A18011,summermonths, 2, FALSE) = 1, VLOOKUP(Data!$H18011,rateblocks, 2, FALSE), VLOOKUP(Data!H18011, rateblocks,3, FALSE))</f>
        <v>1</v>
      </c>
      <c r="J18011">
        <v>3.7822089195251465</v>
      </c>
      <c r="K18011">
        <v>3.8720872402191162</v>
      </c>
      <c r="L18011">
        <v>77.944053649902344</v>
      </c>
      <c r="M18011">
        <v>8.9878372848033905E-2</v>
      </c>
      <c r="N18011">
        <v>0.19655302166938782</v>
      </c>
      <c r="O18011">
        <v>3.8633089512586594E-2</v>
      </c>
      <c r="P18011">
        <v>-0.23342257738113403</v>
      </c>
      <c r="Q18011">
        <v>-0.16201445460319519</v>
      </c>
      <c r="R18011">
        <v>-1.3194132596254349E-2</v>
      </c>
      <c r="S18011">
        <v>8.9878372848033905E-2</v>
      </c>
      <c r="T18011">
        <v>0.19295087456703186</v>
      </c>
      <c r="U18011">
        <v>0.34177121520042419</v>
      </c>
      <c r="V18011">
        <v>0.41317933797836304</v>
      </c>
    </row>
    <row r="18012" spans="1:22" x14ac:dyDescent="0.25">
      <c r="A18012" t="s">
        <v>124</v>
      </c>
      <c r="B18012" t="s">
        <v>131</v>
      </c>
      <c r="C18012" t="s">
        <v>102</v>
      </c>
      <c r="D18012" t="s">
        <v>114</v>
      </c>
      <c r="E18012" t="s">
        <v>90</v>
      </c>
      <c r="F18012" t="s">
        <v>43</v>
      </c>
      <c r="G18012">
        <v>429</v>
      </c>
      <c r="H18012">
        <v>13</v>
      </c>
      <c r="I18012">
        <f>IF(VLOOKUP(Data!$A18012,summermonths, 2, FALSE) = 1, VLOOKUP(Data!$H18012,rateblocks, 2, FALSE), VLOOKUP(Data!H18012, rateblocks,3, FALSE))</f>
        <v>2</v>
      </c>
      <c r="J18012">
        <v>3.9149668216705322</v>
      </c>
      <c r="K18012">
        <v>3.9948835372924805</v>
      </c>
      <c r="L18012">
        <v>87.279716491699219</v>
      </c>
      <c r="M18012">
        <v>7.9916708171367645E-2</v>
      </c>
      <c r="N18012">
        <v>0.26748159527778625</v>
      </c>
      <c r="O18012">
        <v>7.1546405553817749E-2</v>
      </c>
      <c r="P18012">
        <v>-0.36005136370658875</v>
      </c>
      <c r="Q18012">
        <v>-0.26287475228309631</v>
      </c>
      <c r="R18012">
        <v>-6.0350775718688965E-2</v>
      </c>
      <c r="S18012">
        <v>7.9916708171367645E-2</v>
      </c>
      <c r="T18012">
        <v>0.22018419206142426</v>
      </c>
      <c r="U18012">
        <v>0.42270815372467041</v>
      </c>
      <c r="V18012">
        <v>0.51988476514816284</v>
      </c>
    </row>
    <row r="18013" spans="1:22" x14ac:dyDescent="0.25">
      <c r="A18013" t="s">
        <v>98</v>
      </c>
      <c r="B18013" t="s">
        <v>131</v>
      </c>
      <c r="C18013" t="s">
        <v>101</v>
      </c>
      <c r="D18013" t="s">
        <v>75</v>
      </c>
      <c r="E18013" t="s">
        <v>90</v>
      </c>
      <c r="F18013" t="s">
        <v>43</v>
      </c>
      <c r="G18013">
        <v>429</v>
      </c>
      <c r="H18013">
        <v>4</v>
      </c>
      <c r="I18013">
        <f>IF(VLOOKUP(Data!$A18013,summermonths, 2, FALSE) = 1, VLOOKUP(Data!$H18013,rateblocks, 2, FALSE), VLOOKUP(Data!H18013, rateblocks,3, FALSE))</f>
        <v>3</v>
      </c>
      <c r="J18013">
        <v>2.1803784370422363</v>
      </c>
      <c r="K18013">
        <v>2.3686573505401611</v>
      </c>
      <c r="L18013">
        <v>68.406990051269531</v>
      </c>
      <c r="M18013">
        <v>0.1882789134979248</v>
      </c>
      <c r="N18013">
        <v>0.19418357312679291</v>
      </c>
      <c r="O18013">
        <v>3.7707261741161346E-2</v>
      </c>
      <c r="P18013">
        <v>-0.13112464547157288</v>
      </c>
      <c r="Q18013">
        <v>-6.0577347874641418E-2</v>
      </c>
      <c r="R18013">
        <v>8.6448945105075836E-2</v>
      </c>
      <c r="S18013">
        <v>0.1882789134979248</v>
      </c>
      <c r="T18013">
        <v>0.29010888934135437</v>
      </c>
      <c r="U18013">
        <v>0.43713518977165222</v>
      </c>
      <c r="V18013">
        <v>0.5076824426651001</v>
      </c>
    </row>
    <row r="18014" spans="1:22" x14ac:dyDescent="0.25">
      <c r="A18014" t="s">
        <v>124</v>
      </c>
      <c r="B18014" t="s">
        <v>131</v>
      </c>
      <c r="C18014" t="s">
        <v>101</v>
      </c>
      <c r="D18014" t="s">
        <v>119</v>
      </c>
      <c r="E18014" t="s">
        <v>90</v>
      </c>
      <c r="F18014" t="s">
        <v>43</v>
      </c>
      <c r="G18014">
        <v>429</v>
      </c>
      <c r="H18014">
        <v>20</v>
      </c>
      <c r="I18014">
        <f>IF(VLOOKUP(Data!$A18014,summermonths, 2, FALSE) = 1, VLOOKUP(Data!$H18014,rateblocks, 2, FALSE), VLOOKUP(Data!H18014, rateblocks,3, FALSE))</f>
        <v>1</v>
      </c>
      <c r="J18014">
        <v>3.2976059913635254</v>
      </c>
      <c r="K18014">
        <v>3.5004963874816895</v>
      </c>
      <c r="L18014">
        <v>64.0048828125</v>
      </c>
      <c r="M18014">
        <v>0.20289050042629242</v>
      </c>
      <c r="N18014">
        <v>0.15899640321731567</v>
      </c>
      <c r="O18014">
        <v>2.5279855355620384E-2</v>
      </c>
      <c r="P18014">
        <v>-5.8635309338569641E-2</v>
      </c>
      <c r="Q18014">
        <v>-8.7158905807882547E-4</v>
      </c>
      <c r="R18014">
        <v>0.11951270699501038</v>
      </c>
      <c r="S18014">
        <v>0.20289050042629242</v>
      </c>
      <c r="T18014">
        <v>0.28626829385757446</v>
      </c>
      <c r="U18014">
        <v>0.40665259957313538</v>
      </c>
      <c r="V18014">
        <v>0.46441632509231567</v>
      </c>
    </row>
    <row r="18015" spans="1:22" x14ac:dyDescent="0.25">
      <c r="A18015" t="s">
        <v>100</v>
      </c>
      <c r="B18015" t="s">
        <v>131</v>
      </c>
      <c r="C18015" t="s">
        <v>101</v>
      </c>
      <c r="D18015" t="s">
        <v>77</v>
      </c>
      <c r="E18015" t="s">
        <v>90</v>
      </c>
      <c r="F18015" t="s">
        <v>43</v>
      </c>
      <c r="G18015">
        <v>429</v>
      </c>
      <c r="H18015">
        <v>5</v>
      </c>
      <c r="I18015">
        <f>IF(VLOOKUP(Data!$A18015,summermonths, 2, FALSE) = 1, VLOOKUP(Data!$H18015,rateblocks, 2, FALSE), VLOOKUP(Data!H18015, rateblocks,3, FALSE))</f>
        <v>3</v>
      </c>
      <c r="J18015">
        <v>2.2096259593963623</v>
      </c>
      <c r="K18015">
        <v>2.36488938331604</v>
      </c>
      <c r="L18015">
        <v>67.391220092773437</v>
      </c>
      <c r="M18015">
        <v>0.15526333451271057</v>
      </c>
      <c r="N18015">
        <v>0.16427293419837952</v>
      </c>
      <c r="O18015">
        <v>2.6985596865415573E-2</v>
      </c>
      <c r="P18015">
        <v>-0.11494159698486328</v>
      </c>
      <c r="Q18015">
        <v>-5.5260900408029556E-2</v>
      </c>
      <c r="R18015">
        <v>6.9118522107601166E-2</v>
      </c>
      <c r="S18015">
        <v>0.15526333451271057</v>
      </c>
      <c r="T18015">
        <v>0.24140813946723938</v>
      </c>
      <c r="U18015">
        <v>0.3657875657081604</v>
      </c>
      <c r="V18015">
        <v>0.42546826601028442</v>
      </c>
    </row>
    <row r="18016" spans="1:22" x14ac:dyDescent="0.25">
      <c r="A18016" t="s">
        <v>99</v>
      </c>
      <c r="B18016" t="s">
        <v>131</v>
      </c>
      <c r="C18016" t="s">
        <v>101</v>
      </c>
      <c r="D18016" t="s">
        <v>76</v>
      </c>
      <c r="E18016" t="s">
        <v>90</v>
      </c>
      <c r="F18016" t="s">
        <v>43</v>
      </c>
      <c r="G18016">
        <v>429</v>
      </c>
      <c r="H18016">
        <v>10</v>
      </c>
      <c r="I18016">
        <f>IF(VLOOKUP(Data!$A18016,summermonths, 2, FALSE) = 1, VLOOKUP(Data!$H18016,rateblocks, 2, FALSE), VLOOKUP(Data!H18016, rateblocks,3, FALSE))</f>
        <v>2</v>
      </c>
      <c r="J18016">
        <v>3.6014342308044434</v>
      </c>
      <c r="K18016">
        <v>3.5097165107727051</v>
      </c>
      <c r="L18016">
        <v>76.10528564453125</v>
      </c>
      <c r="M18016">
        <v>-9.171779453754425E-2</v>
      </c>
      <c r="N18016">
        <v>0.1930118054151535</v>
      </c>
      <c r="O18016">
        <v>3.725355863571167E-2</v>
      </c>
      <c r="P18016">
        <v>-0.40919396281242371</v>
      </c>
      <c r="Q18016">
        <v>-0.33907237648963928</v>
      </c>
      <c r="R18016">
        <v>-0.19293329119682312</v>
      </c>
      <c r="S18016">
        <v>-9.171779453754425E-2</v>
      </c>
      <c r="T18016">
        <v>9.4976956024765968E-3</v>
      </c>
      <c r="U18016">
        <v>0.15563678741455078</v>
      </c>
      <c r="V18016">
        <v>0.22575837373733521</v>
      </c>
    </row>
    <row r="18017" spans="1:22" x14ac:dyDescent="0.25">
      <c r="A18017" t="s">
        <v>96</v>
      </c>
      <c r="B18017" t="s">
        <v>131</v>
      </c>
      <c r="C18017" t="s">
        <v>101</v>
      </c>
      <c r="D18017" t="s">
        <v>73</v>
      </c>
      <c r="E18017" t="s">
        <v>90</v>
      </c>
      <c r="F18017" t="s">
        <v>43</v>
      </c>
      <c r="G18017">
        <v>429</v>
      </c>
      <c r="H18017">
        <v>17</v>
      </c>
      <c r="I18017">
        <f>IF(VLOOKUP(Data!$A18017,summermonths, 2, FALSE) = 1, VLOOKUP(Data!$H18017,rateblocks, 2, FALSE), VLOOKUP(Data!H18017, rateblocks,3, FALSE))</f>
        <v>1</v>
      </c>
      <c r="J18017">
        <v>3.7236449718475342</v>
      </c>
      <c r="K18017">
        <v>3.7812390327453613</v>
      </c>
      <c r="L18017">
        <v>73.384613037109375</v>
      </c>
      <c r="M18017">
        <v>5.7594139128923416E-2</v>
      </c>
      <c r="N18017">
        <v>0.19555720686912537</v>
      </c>
      <c r="O18017">
        <v>3.824261948466301E-2</v>
      </c>
      <c r="P18017">
        <v>-0.2640688419342041</v>
      </c>
      <c r="Q18017">
        <v>-0.19302250444889069</v>
      </c>
      <c r="R18017">
        <v>-4.4956158846616745E-2</v>
      </c>
      <c r="S18017">
        <v>5.7594139128923416E-2</v>
      </c>
      <c r="T18017">
        <v>0.16014443337917328</v>
      </c>
      <c r="U18017">
        <v>0.30821079015731812</v>
      </c>
      <c r="V18017">
        <v>0.37925711274147034</v>
      </c>
    </row>
    <row r="18018" spans="1:22" x14ac:dyDescent="0.25">
      <c r="A18018" t="s">
        <v>99</v>
      </c>
      <c r="B18018" t="s">
        <v>131</v>
      </c>
      <c r="C18018" t="s">
        <v>101</v>
      </c>
      <c r="D18018" t="s">
        <v>76</v>
      </c>
      <c r="E18018" t="s">
        <v>90</v>
      </c>
      <c r="F18018" t="s">
        <v>43</v>
      </c>
      <c r="G18018">
        <v>429</v>
      </c>
      <c r="H18018">
        <v>19</v>
      </c>
      <c r="I18018">
        <f>IF(VLOOKUP(Data!$A18018,summermonths, 2, FALSE) = 1, VLOOKUP(Data!$H18018,rateblocks, 2, FALSE), VLOOKUP(Data!H18018, rateblocks,3, FALSE))</f>
        <v>2</v>
      </c>
      <c r="J18018">
        <v>3.6201241016387939</v>
      </c>
      <c r="K18018">
        <v>3.8437154293060303</v>
      </c>
      <c r="L18018">
        <v>74.190109252929688</v>
      </c>
      <c r="M18018">
        <v>0.22359123826026917</v>
      </c>
      <c r="N18018">
        <v>0.20785127580165863</v>
      </c>
      <c r="O18018">
        <v>4.3202154338359833E-2</v>
      </c>
      <c r="P18018">
        <v>-0.11829368770122528</v>
      </c>
      <c r="Q18018">
        <v>-4.2780891060829163E-2</v>
      </c>
      <c r="R18018">
        <v>0.11459392309188843</v>
      </c>
      <c r="S18018">
        <v>0.22359123826026917</v>
      </c>
      <c r="T18018">
        <v>0.3325885534286499</v>
      </c>
      <c r="U18018">
        <v>0.4899633526802063</v>
      </c>
      <c r="V18018">
        <v>0.5654761791229248</v>
      </c>
    </row>
    <row r="18019" spans="1:22" x14ac:dyDescent="0.25">
      <c r="A18019" t="s">
        <v>98</v>
      </c>
      <c r="B18019" t="s">
        <v>131</v>
      </c>
      <c r="C18019" t="s">
        <v>101</v>
      </c>
      <c r="D18019" t="s">
        <v>75</v>
      </c>
      <c r="E18019" t="s">
        <v>90</v>
      </c>
      <c r="F18019" t="s">
        <v>43</v>
      </c>
      <c r="G18019">
        <v>429</v>
      </c>
      <c r="H18019">
        <v>8</v>
      </c>
      <c r="I18019">
        <f>IF(VLOOKUP(Data!$A18019,summermonths, 2, FALSE) = 1, VLOOKUP(Data!$H18019,rateblocks, 2, FALSE), VLOOKUP(Data!H18019, rateblocks,3, FALSE))</f>
        <v>2</v>
      </c>
      <c r="J18019">
        <v>2.9563260078430176</v>
      </c>
      <c r="K18019">
        <v>2.789778470993042</v>
      </c>
      <c r="L18019">
        <v>70.386711120605469</v>
      </c>
      <c r="M18019">
        <v>-0.16654735803604126</v>
      </c>
      <c r="N18019">
        <v>0.22327499091625214</v>
      </c>
      <c r="O18019">
        <v>4.985172301530838E-2</v>
      </c>
      <c r="P18019">
        <v>-0.53380203247070313</v>
      </c>
      <c r="Q18019">
        <v>-0.45268577337265015</v>
      </c>
      <c r="R18019">
        <v>-0.28363287448883057</v>
      </c>
      <c r="S18019">
        <v>-0.16654735803604126</v>
      </c>
      <c r="T18019">
        <v>-4.9461837857961655E-2</v>
      </c>
      <c r="U18019">
        <v>0.11959105730056763</v>
      </c>
      <c r="V18019">
        <v>0.20070731639862061</v>
      </c>
    </row>
    <row r="18020" spans="1:22" x14ac:dyDescent="0.25">
      <c r="A18020" t="s">
        <v>95</v>
      </c>
      <c r="B18020" t="s">
        <v>131</v>
      </c>
      <c r="C18020" t="s">
        <v>102</v>
      </c>
      <c r="D18020" t="s">
        <v>78</v>
      </c>
      <c r="E18020" t="s">
        <v>90</v>
      </c>
      <c r="F18020" t="s">
        <v>43</v>
      </c>
      <c r="G18020">
        <v>429</v>
      </c>
      <c r="H18020">
        <v>22</v>
      </c>
      <c r="I18020">
        <f>IF(VLOOKUP(Data!$A18020,summermonths, 2, FALSE) = 1, VLOOKUP(Data!$H18020,rateblocks, 2, FALSE), VLOOKUP(Data!H18020, rateblocks,3, FALSE))</f>
        <v>2</v>
      </c>
      <c r="J18020">
        <v>3.1339907646179199</v>
      </c>
      <c r="K18020">
        <v>3.3360140323638916</v>
      </c>
      <c r="L18020">
        <v>66.421913146972656</v>
      </c>
      <c r="M18020">
        <v>0.20202314853668213</v>
      </c>
      <c r="N18020">
        <v>0.27576848864555359</v>
      </c>
      <c r="O18020">
        <v>7.6048262417316437E-2</v>
      </c>
      <c r="P18020">
        <v>-0.25157564878463745</v>
      </c>
      <c r="Q18020">
        <v>-0.15138839185237885</v>
      </c>
      <c r="R18020">
        <v>5.7410012930631638E-2</v>
      </c>
      <c r="S18020">
        <v>0.20202314853668213</v>
      </c>
      <c r="T18020">
        <v>0.34663629531860352</v>
      </c>
      <c r="U18020">
        <v>0.5554347038269043</v>
      </c>
      <c r="V18020">
        <v>0.65562194585800171</v>
      </c>
    </row>
    <row r="18021" spans="1:22" x14ac:dyDescent="0.25">
      <c r="A18021" t="s">
        <v>124</v>
      </c>
      <c r="B18021" t="s">
        <v>131</v>
      </c>
      <c r="C18021" t="s">
        <v>102</v>
      </c>
      <c r="D18021" t="s">
        <v>114</v>
      </c>
      <c r="E18021" t="s">
        <v>90</v>
      </c>
      <c r="F18021" t="s">
        <v>43</v>
      </c>
      <c r="G18021">
        <v>429</v>
      </c>
      <c r="H18021">
        <v>3</v>
      </c>
      <c r="I18021">
        <f>IF(VLOOKUP(Data!$A18021,summermonths, 2, FALSE) = 1, VLOOKUP(Data!$H18021,rateblocks, 2, FALSE), VLOOKUP(Data!H18021, rateblocks,3, FALSE))</f>
        <v>3</v>
      </c>
      <c r="J18021">
        <v>2.3055436611175537</v>
      </c>
      <c r="K18021">
        <v>2.279522180557251</v>
      </c>
      <c r="L18021">
        <v>62.84149169921875</v>
      </c>
      <c r="M18021">
        <v>-2.6021562516689301E-2</v>
      </c>
      <c r="N18021">
        <v>0.18505863845348358</v>
      </c>
      <c r="O18021">
        <v>3.4246698021888733E-2</v>
      </c>
      <c r="P18021">
        <v>-0.33041593432426453</v>
      </c>
      <c r="Q18021">
        <v>-0.26318374276161194</v>
      </c>
      <c r="R18021">
        <v>-0.12306641042232513</v>
      </c>
      <c r="S18021">
        <v>-2.6021562516689301E-2</v>
      </c>
      <c r="T18021">
        <v>7.1023285388946533E-2</v>
      </c>
      <c r="U18021">
        <v>0.21114063262939453</v>
      </c>
      <c r="V18021">
        <v>0.27837282419204712</v>
      </c>
    </row>
    <row r="18022" spans="1:22" x14ac:dyDescent="0.25">
      <c r="A18022" t="s">
        <v>99</v>
      </c>
      <c r="B18022" t="s">
        <v>131</v>
      </c>
      <c r="C18022" t="s">
        <v>101</v>
      </c>
      <c r="D18022" t="s">
        <v>76</v>
      </c>
      <c r="E18022" t="s">
        <v>90</v>
      </c>
      <c r="F18022" t="s">
        <v>43</v>
      </c>
      <c r="G18022">
        <v>429</v>
      </c>
      <c r="H18022">
        <v>9</v>
      </c>
      <c r="I18022">
        <f>IF(VLOOKUP(Data!$A18022,summermonths, 2, FALSE) = 1, VLOOKUP(Data!$H18022,rateblocks, 2, FALSE), VLOOKUP(Data!H18022, rateblocks,3, FALSE))</f>
        <v>2</v>
      </c>
      <c r="J18022">
        <v>3.1835083961486816</v>
      </c>
      <c r="K18022">
        <v>3.1150789260864258</v>
      </c>
      <c r="L18022">
        <v>73.321678161621094</v>
      </c>
      <c r="M18022">
        <v>-6.8429306149482727E-2</v>
      </c>
      <c r="N18022">
        <v>0.19720683991909027</v>
      </c>
      <c r="O18022">
        <v>3.88905368745327E-2</v>
      </c>
      <c r="P18022">
        <v>-0.39280569553375244</v>
      </c>
      <c r="Q18022">
        <v>-0.32116004824638367</v>
      </c>
      <c r="R18022">
        <v>-0.17184467613697052</v>
      </c>
      <c r="S18022">
        <v>-6.8429306149482727E-2</v>
      </c>
      <c r="T18022">
        <v>3.4986060112714767E-2</v>
      </c>
      <c r="U18022">
        <v>0.18430142104625702</v>
      </c>
      <c r="V18022">
        <v>0.25594708323478699</v>
      </c>
    </row>
    <row r="18023" spans="1:22" x14ac:dyDescent="0.25">
      <c r="A18023" t="s">
        <v>95</v>
      </c>
      <c r="B18023" t="s">
        <v>131</v>
      </c>
      <c r="C18023" t="s">
        <v>101</v>
      </c>
      <c r="D18023" t="s">
        <v>72</v>
      </c>
      <c r="E18023" t="s">
        <v>90</v>
      </c>
      <c r="F18023" t="s">
        <v>43</v>
      </c>
      <c r="G18023">
        <v>429</v>
      </c>
      <c r="H18023">
        <v>16</v>
      </c>
      <c r="I18023">
        <f>IF(VLOOKUP(Data!$A18023,summermonths, 2, FALSE) = 1, VLOOKUP(Data!$H18023,rateblocks, 2, FALSE), VLOOKUP(Data!H18023, rateblocks,3, FALSE))</f>
        <v>1</v>
      </c>
      <c r="J18023">
        <v>3.3492603302001953</v>
      </c>
      <c r="K18023">
        <v>3.4047510623931885</v>
      </c>
      <c r="L18023">
        <v>66.675178527832031</v>
      </c>
      <c r="M18023">
        <v>5.5490769445896149E-2</v>
      </c>
      <c r="N18023">
        <v>0.1600337028503418</v>
      </c>
      <c r="O18023">
        <v>2.5610785931348801E-2</v>
      </c>
      <c r="P18023">
        <v>-0.20774124562740326</v>
      </c>
      <c r="Q18023">
        <v>-0.14960066974163055</v>
      </c>
      <c r="R18023">
        <v>-2.8430987149477005E-2</v>
      </c>
      <c r="S18023">
        <v>5.5490769445896149E-2</v>
      </c>
      <c r="T18023">
        <v>0.139412522315979</v>
      </c>
      <c r="U18023">
        <v>0.26058220863342285</v>
      </c>
      <c r="V18023">
        <v>0.31872278451919556</v>
      </c>
    </row>
    <row r="18024" spans="1:22" x14ac:dyDescent="0.25">
      <c r="A18024" t="s">
        <v>125</v>
      </c>
      <c r="B18024" t="s">
        <v>131</v>
      </c>
      <c r="C18024" t="s">
        <v>101</v>
      </c>
      <c r="D18024" t="s">
        <v>120</v>
      </c>
      <c r="E18024" t="s">
        <v>90</v>
      </c>
      <c r="F18024" t="s">
        <v>43</v>
      </c>
      <c r="G18024">
        <v>429</v>
      </c>
      <c r="H18024">
        <v>12</v>
      </c>
      <c r="I18024">
        <f>IF(VLOOKUP(Data!$A18024,summermonths, 2, FALSE) = 1, VLOOKUP(Data!$H18024,rateblocks, 2, FALSE), VLOOKUP(Data!H18024, rateblocks,3, FALSE))</f>
        <v>2</v>
      </c>
      <c r="J18024">
        <v>3.5129940509796143</v>
      </c>
      <c r="K18024">
        <v>3.5312790870666504</v>
      </c>
      <c r="L18024">
        <v>71.11676025390625</v>
      </c>
      <c r="M18024">
        <v>1.8285071477293968E-2</v>
      </c>
      <c r="N18024">
        <v>0.13004189729690552</v>
      </c>
      <c r="O18024">
        <v>1.6910895705223083E-2</v>
      </c>
      <c r="P18024">
        <v>-0.19561481475830078</v>
      </c>
      <c r="Q18024">
        <v>-0.14837032556533813</v>
      </c>
      <c r="R18024">
        <v>-4.9908965826034546E-2</v>
      </c>
      <c r="S18024">
        <v>1.8285071477293968E-2</v>
      </c>
      <c r="T18024">
        <v>8.6479112505912781E-2</v>
      </c>
      <c r="U18024">
        <v>0.18494047224521637</v>
      </c>
      <c r="V18024">
        <v>0.23218496143817902</v>
      </c>
    </row>
    <row r="18025" spans="1:22" x14ac:dyDescent="0.25">
      <c r="A18025" t="s">
        <v>96</v>
      </c>
      <c r="B18025" t="s">
        <v>131</v>
      </c>
      <c r="C18025" t="s">
        <v>102</v>
      </c>
      <c r="D18025" t="s">
        <v>79</v>
      </c>
      <c r="E18025" t="s">
        <v>90</v>
      </c>
      <c r="F18025" t="s">
        <v>43</v>
      </c>
      <c r="G18025">
        <v>429</v>
      </c>
      <c r="H18025">
        <v>19</v>
      </c>
      <c r="I18025">
        <f>IF(VLOOKUP(Data!$A18025,summermonths, 2, FALSE) = 1, VLOOKUP(Data!$H18025,rateblocks, 2, FALSE), VLOOKUP(Data!H18025, rateblocks,3, FALSE))</f>
        <v>2</v>
      </c>
      <c r="J18025">
        <v>3.6080644130706787</v>
      </c>
      <c r="K18025">
        <v>4.0422959327697754</v>
      </c>
      <c r="L18025">
        <v>80.186477661132812</v>
      </c>
      <c r="M18025">
        <v>0.43423169851303101</v>
      </c>
      <c r="N18025">
        <v>0.35511839389801025</v>
      </c>
      <c r="O18025">
        <v>0.12610907852649689</v>
      </c>
      <c r="P18025">
        <v>-0.14988608658313751</v>
      </c>
      <c r="Q18025">
        <v>-2.0870834589004517E-2</v>
      </c>
      <c r="R18025">
        <v>0.24800743162631989</v>
      </c>
      <c r="S18025">
        <v>0.43423169851303101</v>
      </c>
      <c r="T18025">
        <v>0.62045598030090332</v>
      </c>
      <c r="U18025">
        <v>0.88933426141738892</v>
      </c>
      <c r="V18025">
        <v>1.0183495283126831</v>
      </c>
    </row>
    <row r="18026" spans="1:22" x14ac:dyDescent="0.25">
      <c r="A18026" t="s">
        <v>122</v>
      </c>
      <c r="B18026" t="s">
        <v>131</v>
      </c>
      <c r="C18026" t="s">
        <v>102</v>
      </c>
      <c r="D18026" t="s">
        <v>115</v>
      </c>
      <c r="E18026" t="s">
        <v>90</v>
      </c>
      <c r="F18026" t="s">
        <v>43</v>
      </c>
      <c r="G18026">
        <v>429</v>
      </c>
      <c r="H18026">
        <v>5</v>
      </c>
      <c r="I18026">
        <f>IF(VLOOKUP(Data!$A18026,summermonths, 2, FALSE) = 1, VLOOKUP(Data!$H18026,rateblocks, 2, FALSE), VLOOKUP(Data!H18026, rateblocks,3, FALSE))</f>
        <v>3</v>
      </c>
      <c r="J18026">
        <v>1.9041851758956909</v>
      </c>
      <c r="K18026">
        <v>2.048741340637207</v>
      </c>
      <c r="L18026">
        <v>36.825176239013672</v>
      </c>
      <c r="M18026">
        <v>0.14455612003803253</v>
      </c>
      <c r="N18026">
        <v>0.24168698489665985</v>
      </c>
      <c r="O18026">
        <v>5.8412600308656693E-2</v>
      </c>
      <c r="P18026">
        <v>-0.25298359990119934</v>
      </c>
      <c r="Q18026">
        <v>-0.16517820954322815</v>
      </c>
      <c r="R18026">
        <v>1.7815342172980309E-2</v>
      </c>
      <c r="S18026">
        <v>0.14455612003803253</v>
      </c>
      <c r="T18026">
        <v>0.27129688858985901</v>
      </c>
      <c r="U18026">
        <v>0.45429044961929321</v>
      </c>
      <c r="V18026">
        <v>0.5420958399772644</v>
      </c>
    </row>
    <row r="18027" spans="1:22" x14ac:dyDescent="0.25">
      <c r="A18027" t="s">
        <v>98</v>
      </c>
      <c r="B18027" t="s">
        <v>131</v>
      </c>
      <c r="C18027" t="s">
        <v>102</v>
      </c>
      <c r="D18027" t="s">
        <v>81</v>
      </c>
      <c r="E18027" t="s">
        <v>90</v>
      </c>
      <c r="F18027" t="s">
        <v>43</v>
      </c>
      <c r="G18027">
        <v>429</v>
      </c>
      <c r="H18027">
        <v>17</v>
      </c>
      <c r="I18027">
        <f>IF(VLOOKUP(Data!$A18027,summermonths, 2, FALSE) = 1, VLOOKUP(Data!$H18027,rateblocks, 2, FALSE), VLOOKUP(Data!H18027, rateblocks,3, FALSE))</f>
        <v>1</v>
      </c>
      <c r="J18027">
        <v>4.3693957328796387</v>
      </c>
      <c r="K18027">
        <v>4.5679721832275391</v>
      </c>
      <c r="L18027">
        <v>88.806526184082031</v>
      </c>
      <c r="M18027">
        <v>0.19857613742351532</v>
      </c>
      <c r="N18027">
        <v>0.47089061141014099</v>
      </c>
      <c r="O18027">
        <v>0.22173796594142914</v>
      </c>
      <c r="P18027">
        <v>-0.57596999406814575</v>
      </c>
      <c r="Q18027">
        <v>-0.40489447116851807</v>
      </c>
      <c r="R18027">
        <v>-4.8359140753746033E-2</v>
      </c>
      <c r="S18027">
        <v>0.19857613742351532</v>
      </c>
      <c r="T18027">
        <v>0.44551140069961548</v>
      </c>
      <c r="U18027">
        <v>0.80204671621322632</v>
      </c>
      <c r="V18027">
        <v>0.973122239112854</v>
      </c>
    </row>
    <row r="18028" spans="1:22" x14ac:dyDescent="0.25">
      <c r="A18028" t="s">
        <v>98</v>
      </c>
      <c r="B18028" t="s">
        <v>131</v>
      </c>
      <c r="C18028" t="s">
        <v>101</v>
      </c>
      <c r="D18028" t="s">
        <v>75</v>
      </c>
      <c r="E18028" t="s">
        <v>90</v>
      </c>
      <c r="F18028" t="s">
        <v>43</v>
      </c>
      <c r="G18028">
        <v>429</v>
      </c>
      <c r="H18028">
        <v>6</v>
      </c>
      <c r="I18028">
        <f>IF(VLOOKUP(Data!$A18028,summermonths, 2, FALSE) = 1, VLOOKUP(Data!$H18028,rateblocks, 2, FALSE), VLOOKUP(Data!H18028, rateblocks,3, FALSE))</f>
        <v>3</v>
      </c>
      <c r="J18028">
        <v>2.3875064849853516</v>
      </c>
      <c r="K18028">
        <v>2.5319614410400391</v>
      </c>
      <c r="L18028">
        <v>68.069465637207031</v>
      </c>
      <c r="M18028">
        <v>0.1444549560546875</v>
      </c>
      <c r="N18028">
        <v>0.19775603711605072</v>
      </c>
      <c r="O18028">
        <v>3.9107449352741241E-2</v>
      </c>
      <c r="P18028">
        <v>-0.18082477152347565</v>
      </c>
      <c r="Q18028">
        <v>-0.10897960513830185</v>
      </c>
      <c r="R18028">
        <v>4.0751587599515915E-2</v>
      </c>
      <c r="S18028">
        <v>0.1444549560546875</v>
      </c>
      <c r="T18028">
        <v>0.24815832078456879</v>
      </c>
      <c r="U18028">
        <v>0.39788952469825745</v>
      </c>
      <c r="V18028">
        <v>0.46973469853401184</v>
      </c>
    </row>
    <row r="18029" spans="1:22" x14ac:dyDescent="0.25">
      <c r="A18029" t="s">
        <v>122</v>
      </c>
      <c r="B18029" t="s">
        <v>131</v>
      </c>
      <c r="C18029" t="s">
        <v>101</v>
      </c>
      <c r="D18029" t="s">
        <v>117</v>
      </c>
      <c r="E18029" t="s">
        <v>90</v>
      </c>
      <c r="F18029" t="s">
        <v>43</v>
      </c>
      <c r="G18029">
        <v>429</v>
      </c>
      <c r="H18029">
        <v>12</v>
      </c>
      <c r="I18029">
        <f>IF(VLOOKUP(Data!$A18029,summermonths, 2, FALSE) = 1, VLOOKUP(Data!$H18029,rateblocks, 2, FALSE), VLOOKUP(Data!H18029, rateblocks,3, FALSE))</f>
        <v>2</v>
      </c>
      <c r="J18029">
        <v>3.3037564754486084</v>
      </c>
      <c r="K18029">
        <v>3.339930534362793</v>
      </c>
      <c r="L18029">
        <v>68.867828369140625</v>
      </c>
      <c r="M18029">
        <v>3.61742302775383E-2</v>
      </c>
      <c r="N18029">
        <v>0.13800154626369476</v>
      </c>
      <c r="O18029">
        <v>1.9044427201151848E-2</v>
      </c>
      <c r="P18029">
        <v>-0.19081811606884003</v>
      </c>
      <c r="Q18029">
        <v>-0.14068186283111572</v>
      </c>
      <c r="R18029">
        <v>-3.6193851381540298E-2</v>
      </c>
      <c r="S18029">
        <v>3.61742302775383E-2</v>
      </c>
      <c r="T18029">
        <v>0.1085423082113266</v>
      </c>
      <c r="U18029">
        <v>0.21303032338619232</v>
      </c>
      <c r="V18029">
        <v>0.26316657662391663</v>
      </c>
    </row>
    <row r="18030" spans="1:22" x14ac:dyDescent="0.25">
      <c r="A18030" t="s">
        <v>123</v>
      </c>
      <c r="B18030" t="s">
        <v>131</v>
      </c>
      <c r="C18030" t="s">
        <v>101</v>
      </c>
      <c r="D18030" t="s">
        <v>113</v>
      </c>
      <c r="E18030" t="s">
        <v>90</v>
      </c>
      <c r="F18030" t="s">
        <v>43</v>
      </c>
      <c r="G18030">
        <v>429</v>
      </c>
      <c r="H18030">
        <v>14</v>
      </c>
      <c r="I18030">
        <f>IF(VLOOKUP(Data!$A18030,summermonths, 2, FALSE) = 1, VLOOKUP(Data!$H18030,rateblocks, 2, FALSE), VLOOKUP(Data!H18030, rateblocks,3, FALSE))</f>
        <v>2</v>
      </c>
      <c r="J18030">
        <v>3.4806253910064697</v>
      </c>
      <c r="K18030">
        <v>3.4735560417175293</v>
      </c>
      <c r="L18030">
        <v>70.783828735351562</v>
      </c>
      <c r="M18030">
        <v>-7.0693935267627239E-3</v>
      </c>
      <c r="N18030">
        <v>0.13003334403038025</v>
      </c>
      <c r="O18030">
        <v>1.6908669844269753E-2</v>
      </c>
      <c r="P18030">
        <v>-0.22095520794391632</v>
      </c>
      <c r="Q18030">
        <v>-0.17371383309364319</v>
      </c>
      <c r="R18030">
        <v>-7.5258947908878326E-2</v>
      </c>
      <c r="S18030">
        <v>-7.0693935267627239E-3</v>
      </c>
      <c r="T18030">
        <v>6.1120159924030304E-2</v>
      </c>
      <c r="U18030">
        <v>0.15957504510879517</v>
      </c>
      <c r="V18030">
        <v>0.2068164199590683</v>
      </c>
    </row>
    <row r="18031" spans="1:22" x14ac:dyDescent="0.25">
      <c r="A18031" t="s">
        <v>125</v>
      </c>
      <c r="B18031" t="s">
        <v>131</v>
      </c>
      <c r="C18031" t="s">
        <v>102</v>
      </c>
      <c r="D18031" t="s">
        <v>116</v>
      </c>
      <c r="E18031" t="s">
        <v>90</v>
      </c>
      <c r="F18031" t="s">
        <v>43</v>
      </c>
      <c r="G18031">
        <v>429</v>
      </c>
      <c r="H18031">
        <v>9</v>
      </c>
      <c r="I18031">
        <f>IF(VLOOKUP(Data!$A18031,summermonths, 2, FALSE) = 1, VLOOKUP(Data!$H18031,rateblocks, 2, FALSE), VLOOKUP(Data!H18031, rateblocks,3, FALSE))</f>
        <v>2</v>
      </c>
      <c r="J18031">
        <v>2.6713776588439941</v>
      </c>
      <c r="K18031">
        <v>2.9529182910919189</v>
      </c>
      <c r="L18031">
        <v>73.205131530761719</v>
      </c>
      <c r="M18031">
        <v>0.28154087066650391</v>
      </c>
      <c r="N18031">
        <v>0.50309240818023682</v>
      </c>
      <c r="O18031">
        <v>0.25310197472572327</v>
      </c>
      <c r="P18031">
        <v>-0.54597252607345581</v>
      </c>
      <c r="Q18031">
        <v>-0.36319798231124878</v>
      </c>
      <c r="R18031">
        <v>1.7718954011797905E-2</v>
      </c>
      <c r="S18031">
        <v>0.28154087066650391</v>
      </c>
      <c r="T18031">
        <v>0.54536277055740356</v>
      </c>
      <c r="U18031">
        <v>0.92627972364425659</v>
      </c>
      <c r="V18031">
        <v>1.1090542078018188</v>
      </c>
    </row>
    <row r="18032" spans="1:22" x14ac:dyDescent="0.25">
      <c r="A18032" t="s">
        <v>100</v>
      </c>
      <c r="B18032" t="s">
        <v>131</v>
      </c>
      <c r="C18032" t="s">
        <v>101</v>
      </c>
      <c r="D18032" t="s">
        <v>77</v>
      </c>
      <c r="E18032" t="s">
        <v>90</v>
      </c>
      <c r="F18032" t="s">
        <v>43</v>
      </c>
      <c r="G18032">
        <v>429</v>
      </c>
      <c r="H18032">
        <v>22</v>
      </c>
      <c r="I18032">
        <f>IF(VLOOKUP(Data!$A18032,summermonths, 2, FALSE) = 1, VLOOKUP(Data!$H18032,rateblocks, 2, FALSE), VLOOKUP(Data!H18032, rateblocks,3, FALSE))</f>
        <v>2</v>
      </c>
      <c r="J18032">
        <v>3.0820295810699463</v>
      </c>
      <c r="K18032">
        <v>3.2605400085449219</v>
      </c>
      <c r="L18032">
        <v>72.153419494628906</v>
      </c>
      <c r="M18032">
        <v>0.1785103976726532</v>
      </c>
      <c r="N18032">
        <v>0.18208965659141541</v>
      </c>
      <c r="O18032">
        <v>3.3156644552946091E-2</v>
      </c>
      <c r="P18032">
        <v>-0.12100043147802353</v>
      </c>
      <c r="Q18032">
        <v>-5.4846886545419693E-2</v>
      </c>
      <c r="R18032">
        <v>8.302249014377594E-2</v>
      </c>
      <c r="S18032">
        <v>0.1785103976726532</v>
      </c>
      <c r="T18032">
        <v>0.27399832010269165</v>
      </c>
      <c r="U18032">
        <v>0.41186767816543579</v>
      </c>
      <c r="V18032">
        <v>0.47802123427391052</v>
      </c>
    </row>
    <row r="18033" spans="1:22" x14ac:dyDescent="0.25">
      <c r="A18033" t="s">
        <v>97</v>
      </c>
      <c r="B18033" t="s">
        <v>131</v>
      </c>
      <c r="C18033" t="s">
        <v>102</v>
      </c>
      <c r="D18033" t="s">
        <v>80</v>
      </c>
      <c r="E18033" t="s">
        <v>90</v>
      </c>
      <c r="F18033" t="s">
        <v>43</v>
      </c>
      <c r="G18033">
        <v>429</v>
      </c>
      <c r="H18033">
        <v>11</v>
      </c>
      <c r="I18033">
        <f>IF(VLOOKUP(Data!$A18033,summermonths, 2, FALSE) = 1, VLOOKUP(Data!$H18033,rateblocks, 2, FALSE), VLOOKUP(Data!H18033, rateblocks,3, FALSE))</f>
        <v>2</v>
      </c>
      <c r="J18033">
        <v>3.8786993026733398</v>
      </c>
      <c r="K18033">
        <v>4.0013751983642578</v>
      </c>
      <c r="L18033">
        <v>76.454544067382813</v>
      </c>
      <c r="M18033">
        <v>0.12267597764730453</v>
      </c>
      <c r="N18033">
        <v>0.31577888131141663</v>
      </c>
      <c r="O18033">
        <v>9.9716298282146454E-2</v>
      </c>
      <c r="P18033">
        <v>-0.39673405885696411</v>
      </c>
      <c r="Q18033">
        <v>-0.28201094269752502</v>
      </c>
      <c r="R18033">
        <v>-4.2918629944324493E-2</v>
      </c>
      <c r="S18033">
        <v>0.12267597764730453</v>
      </c>
      <c r="T18033">
        <v>0.28827059268951416</v>
      </c>
      <c r="U18033">
        <v>0.5273628830909729</v>
      </c>
      <c r="V18033">
        <v>0.64208602905273438</v>
      </c>
    </row>
    <row r="18034" spans="1:22" x14ac:dyDescent="0.25">
      <c r="A18034" t="s">
        <v>100</v>
      </c>
      <c r="B18034" t="s">
        <v>131</v>
      </c>
      <c r="C18034" t="s">
        <v>101</v>
      </c>
      <c r="D18034" t="s">
        <v>77</v>
      </c>
      <c r="E18034" t="s">
        <v>90</v>
      </c>
      <c r="F18034" t="s">
        <v>43</v>
      </c>
      <c r="G18034">
        <v>429</v>
      </c>
      <c r="H18034">
        <v>4</v>
      </c>
      <c r="I18034">
        <f>IF(VLOOKUP(Data!$A18034,summermonths, 2, FALSE) = 1, VLOOKUP(Data!$H18034,rateblocks, 2, FALSE), VLOOKUP(Data!H18034, rateblocks,3, FALSE))</f>
        <v>3</v>
      </c>
      <c r="J18034">
        <v>2.19046950340271</v>
      </c>
      <c r="K18034">
        <v>2.3326709270477295</v>
      </c>
      <c r="L18034">
        <v>67.637725830078125</v>
      </c>
      <c r="M18034">
        <v>0.14220148324966431</v>
      </c>
      <c r="N18034">
        <v>0.15705566108226776</v>
      </c>
      <c r="O18034">
        <v>2.4666480720043182E-2</v>
      </c>
      <c r="P18034">
        <v>-0.11613208800554276</v>
      </c>
      <c r="Q18034">
        <v>-5.9073444455862045E-2</v>
      </c>
      <c r="R18034">
        <v>5.9841413050889969E-2</v>
      </c>
      <c r="S18034">
        <v>0.14220148324966431</v>
      </c>
      <c r="T18034">
        <v>0.22456155717372894</v>
      </c>
      <c r="U18034">
        <v>0.34347641468048096</v>
      </c>
      <c r="V18034">
        <v>0.40053504705429077</v>
      </c>
    </row>
    <row r="18035" spans="1:22" x14ac:dyDescent="0.25">
      <c r="A18035" t="s">
        <v>97</v>
      </c>
      <c r="B18035" t="s">
        <v>131</v>
      </c>
      <c r="C18035" t="s">
        <v>101</v>
      </c>
      <c r="D18035" t="s">
        <v>74</v>
      </c>
      <c r="E18035" t="s">
        <v>90</v>
      </c>
      <c r="F18035" t="s">
        <v>43</v>
      </c>
      <c r="G18035">
        <v>429</v>
      </c>
      <c r="H18035">
        <v>15</v>
      </c>
      <c r="I18035">
        <f>IF(VLOOKUP(Data!$A18035,summermonths, 2, FALSE) = 1, VLOOKUP(Data!$H18035,rateblocks, 2, FALSE), VLOOKUP(Data!H18035, rateblocks,3, FALSE))</f>
        <v>1</v>
      </c>
      <c r="J18035">
        <v>4.1081576347351074</v>
      </c>
      <c r="K18035">
        <v>4.2168726921081543</v>
      </c>
      <c r="L18035">
        <v>77.776527404785156</v>
      </c>
      <c r="M18035">
        <v>0.10871514678001404</v>
      </c>
      <c r="N18035">
        <v>0.20322792232036591</v>
      </c>
      <c r="O18035">
        <v>4.1301589459180832E-2</v>
      </c>
      <c r="P18035">
        <v>-0.22556503117084503</v>
      </c>
      <c r="Q18035">
        <v>-0.15173190832138062</v>
      </c>
      <c r="R18035">
        <v>2.142320154234767E-3</v>
      </c>
      <c r="S18035">
        <v>0.10871514678001404</v>
      </c>
      <c r="T18035">
        <v>0.21528796851634979</v>
      </c>
      <c r="U18035">
        <v>0.36916220188140869</v>
      </c>
      <c r="V18035">
        <v>0.4429953396320343</v>
      </c>
    </row>
    <row r="18036" spans="1:22" x14ac:dyDescent="0.25">
      <c r="A18036" t="s">
        <v>99</v>
      </c>
      <c r="B18036" t="s">
        <v>131</v>
      </c>
      <c r="C18036" t="s">
        <v>101</v>
      </c>
      <c r="D18036" t="s">
        <v>76</v>
      </c>
      <c r="E18036" t="s">
        <v>90</v>
      </c>
      <c r="F18036" t="s">
        <v>43</v>
      </c>
      <c r="G18036">
        <v>429</v>
      </c>
      <c r="H18036">
        <v>14</v>
      </c>
      <c r="I18036">
        <f>IF(VLOOKUP(Data!$A18036,summermonths, 2, FALSE) = 1, VLOOKUP(Data!$H18036,rateblocks, 2, FALSE), VLOOKUP(Data!H18036, rateblocks,3, FALSE))</f>
        <v>1</v>
      </c>
      <c r="J18036">
        <v>4.3483495712280273</v>
      </c>
      <c r="K18036">
        <v>4.3813190460205078</v>
      </c>
      <c r="L18036">
        <v>80.899894714355469</v>
      </c>
      <c r="M18036">
        <v>3.296954557299614E-2</v>
      </c>
      <c r="N18036">
        <v>0.203140988945961</v>
      </c>
      <c r="O18036">
        <v>4.1266262531280518E-2</v>
      </c>
      <c r="P18036">
        <v>-0.30116763710975647</v>
      </c>
      <c r="Q18036">
        <v>-0.22736610472202301</v>
      </c>
      <c r="R18036">
        <v>-7.3557689785957336E-2</v>
      </c>
      <c r="S18036">
        <v>3.296954557299614E-2</v>
      </c>
      <c r="T18036">
        <v>0.13949678838253021</v>
      </c>
      <c r="U18036">
        <v>0.29330518841743469</v>
      </c>
      <c r="V18036">
        <v>0.36710673570632935</v>
      </c>
    </row>
    <row r="18037" spans="1:22" x14ac:dyDescent="0.25">
      <c r="A18037" t="s">
        <v>124</v>
      </c>
      <c r="B18037" t="s">
        <v>131</v>
      </c>
      <c r="C18037" t="s">
        <v>101</v>
      </c>
      <c r="D18037" t="s">
        <v>119</v>
      </c>
      <c r="E18037" t="s">
        <v>90</v>
      </c>
      <c r="F18037" t="s">
        <v>43</v>
      </c>
      <c r="G18037">
        <v>429</v>
      </c>
      <c r="H18037">
        <v>18</v>
      </c>
      <c r="I18037">
        <f>IF(VLOOKUP(Data!$A18037,summermonths, 2, FALSE) = 1, VLOOKUP(Data!$H18037,rateblocks, 2, FALSE), VLOOKUP(Data!H18037, rateblocks,3, FALSE))</f>
        <v>1</v>
      </c>
      <c r="J18037">
        <v>3.3496768474578857</v>
      </c>
      <c r="K18037">
        <v>3.3889648914337158</v>
      </c>
      <c r="L18037">
        <v>69.200576782226563</v>
      </c>
      <c r="M18037">
        <v>3.9288073778152466E-2</v>
      </c>
      <c r="N18037">
        <v>0.11709178239107132</v>
      </c>
      <c r="O18037">
        <v>1.3710485771298409E-2</v>
      </c>
      <c r="P18037">
        <v>-0.15331077575683594</v>
      </c>
      <c r="Q18037">
        <v>-0.11077108234167099</v>
      </c>
      <c r="R18037">
        <v>-2.2114917635917664E-2</v>
      </c>
      <c r="S18037">
        <v>3.9288073778152466E-2</v>
      </c>
      <c r="T18037">
        <v>0.1006910651922226</v>
      </c>
      <c r="U18037">
        <v>0.18934723734855652</v>
      </c>
      <c r="V18037">
        <v>0.23188692331314087</v>
      </c>
    </row>
    <row r="18038" spans="1:22" x14ac:dyDescent="0.25">
      <c r="A18038" t="s">
        <v>123</v>
      </c>
      <c r="B18038" t="s">
        <v>131</v>
      </c>
      <c r="C18038" t="s">
        <v>102</v>
      </c>
      <c r="D18038" t="s">
        <v>118</v>
      </c>
      <c r="E18038" t="s">
        <v>90</v>
      </c>
      <c r="F18038" t="s">
        <v>43</v>
      </c>
      <c r="G18038">
        <v>429</v>
      </c>
      <c r="H18038">
        <v>16</v>
      </c>
      <c r="I18038">
        <f>IF(VLOOKUP(Data!$A18038,summermonths, 2, FALSE) = 1, VLOOKUP(Data!$H18038,rateblocks, 2, FALSE), VLOOKUP(Data!H18038, rateblocks,3, FALSE))</f>
        <v>2</v>
      </c>
      <c r="J18038">
        <v>3.833942174911499</v>
      </c>
      <c r="K18038">
        <v>3.6192774772644043</v>
      </c>
      <c r="L18038">
        <v>81.74359130859375</v>
      </c>
      <c r="M18038">
        <v>-0.21466490626335144</v>
      </c>
      <c r="N18038">
        <v>0.31778723001480103</v>
      </c>
      <c r="O18038">
        <v>0.1009887233376503</v>
      </c>
      <c r="P18038">
        <v>-0.73737835884094238</v>
      </c>
      <c r="Q18038">
        <v>-0.62192565202713013</v>
      </c>
      <c r="R18038">
        <v>-0.38131269812583923</v>
      </c>
      <c r="S18038">
        <v>-0.21466490626335144</v>
      </c>
      <c r="T18038">
        <v>-4.8017118126153946E-2</v>
      </c>
      <c r="U18038">
        <v>0.19259580969810486</v>
      </c>
      <c r="V18038">
        <v>0.30804857611656189</v>
      </c>
    </row>
    <row r="18039" spans="1:22" x14ac:dyDescent="0.25">
      <c r="A18039" t="s">
        <v>95</v>
      </c>
      <c r="B18039" t="s">
        <v>131</v>
      </c>
      <c r="C18039" t="s">
        <v>101</v>
      </c>
      <c r="D18039" t="s">
        <v>72</v>
      </c>
      <c r="E18039" t="s">
        <v>90</v>
      </c>
      <c r="F18039" t="s">
        <v>43</v>
      </c>
      <c r="G18039">
        <v>429</v>
      </c>
      <c r="H18039">
        <v>4</v>
      </c>
      <c r="I18039">
        <f>IF(VLOOKUP(Data!$A18039,summermonths, 2, FALSE) = 1, VLOOKUP(Data!$H18039,rateblocks, 2, FALSE), VLOOKUP(Data!H18039, rateblocks,3, FALSE))</f>
        <v>3</v>
      </c>
      <c r="J18039">
        <v>1.9303505420684814</v>
      </c>
      <c r="K18039">
        <v>2.1476607322692871</v>
      </c>
      <c r="L18039">
        <v>58.760025024414063</v>
      </c>
      <c r="M18039">
        <v>0.2173103541135788</v>
      </c>
      <c r="N18039">
        <v>0.12848158180713654</v>
      </c>
      <c r="O18039">
        <v>1.6507517546415329E-2</v>
      </c>
      <c r="P18039">
        <v>5.9769582003355026E-3</v>
      </c>
      <c r="Q18039">
        <v>5.2654583007097244E-2</v>
      </c>
      <c r="R18039">
        <v>0.1499345451593399</v>
      </c>
      <c r="S18039">
        <v>0.2173103541135788</v>
      </c>
      <c r="T18039">
        <v>0.28468614816665649</v>
      </c>
      <c r="U18039">
        <v>0.38196611404418945</v>
      </c>
      <c r="V18039">
        <v>0.42864376306533813</v>
      </c>
    </row>
    <row r="18040" spans="1:22" x14ac:dyDescent="0.25">
      <c r="A18040" t="s">
        <v>99</v>
      </c>
      <c r="B18040" t="s">
        <v>131</v>
      </c>
      <c r="C18040" t="s">
        <v>102</v>
      </c>
      <c r="D18040" t="s">
        <v>82</v>
      </c>
      <c r="E18040" t="s">
        <v>90</v>
      </c>
      <c r="F18040" t="s">
        <v>43</v>
      </c>
      <c r="G18040">
        <v>429</v>
      </c>
      <c r="H18040">
        <v>6</v>
      </c>
      <c r="I18040">
        <f>IF(VLOOKUP(Data!$A18040,summermonths, 2, FALSE) = 1, VLOOKUP(Data!$H18040,rateblocks, 2, FALSE), VLOOKUP(Data!H18040, rateblocks,3, FALSE))</f>
        <v>3</v>
      </c>
      <c r="J18040">
        <v>2.3755593299865723</v>
      </c>
      <c r="K18040">
        <v>2.5906059741973877</v>
      </c>
      <c r="L18040">
        <v>72.431236267089844</v>
      </c>
      <c r="M18040">
        <v>0.21504662930965424</v>
      </c>
      <c r="N18040">
        <v>0.2441665381193161</v>
      </c>
      <c r="O18040">
        <v>5.96172995865345E-2</v>
      </c>
      <c r="P18040">
        <v>-0.18657158315181732</v>
      </c>
      <c r="Q18040">
        <v>-9.7865380346775055E-2</v>
      </c>
      <c r="R18040">
        <v>8.7005570530891418E-2</v>
      </c>
      <c r="S18040">
        <v>0.21504662930965424</v>
      </c>
      <c r="T18040">
        <v>0.34308767318725586</v>
      </c>
      <c r="U18040">
        <v>0.52795863151550293</v>
      </c>
      <c r="V18040">
        <v>0.6166648268699646</v>
      </c>
    </row>
    <row r="18041" spans="1:22" x14ac:dyDescent="0.25">
      <c r="A18041" t="s">
        <v>96</v>
      </c>
      <c r="B18041" t="s">
        <v>131</v>
      </c>
      <c r="C18041" t="s">
        <v>101</v>
      </c>
      <c r="D18041" t="s">
        <v>73</v>
      </c>
      <c r="E18041" t="s">
        <v>90</v>
      </c>
      <c r="F18041" t="s">
        <v>43</v>
      </c>
      <c r="G18041">
        <v>429</v>
      </c>
      <c r="H18041">
        <v>14</v>
      </c>
      <c r="I18041">
        <f>IF(VLOOKUP(Data!$A18041,summermonths, 2, FALSE) = 1, VLOOKUP(Data!$H18041,rateblocks, 2, FALSE), VLOOKUP(Data!H18041, rateblocks,3, FALSE))</f>
        <v>1</v>
      </c>
      <c r="J18041">
        <v>4.0323419570922852</v>
      </c>
      <c r="K18041">
        <v>4.0465459823608398</v>
      </c>
      <c r="L18041">
        <v>75.112838745117187</v>
      </c>
      <c r="M18041">
        <v>1.420414075255394E-2</v>
      </c>
      <c r="N18041">
        <v>0.20024791359901428</v>
      </c>
      <c r="O18041">
        <v>4.009922593832016E-2</v>
      </c>
      <c r="P18041">
        <v>-0.31517437100410461</v>
      </c>
      <c r="Q18041">
        <v>-0.2424238920211792</v>
      </c>
      <c r="R18041">
        <v>-9.0805970132350922E-2</v>
      </c>
      <c r="S18041">
        <v>1.420414075255394E-2</v>
      </c>
      <c r="T18041">
        <v>0.1192142516374588</v>
      </c>
      <c r="U18041">
        <v>0.27083218097686768</v>
      </c>
      <c r="V18041">
        <v>0.34358265995979309</v>
      </c>
    </row>
    <row r="18042" spans="1:22" x14ac:dyDescent="0.25">
      <c r="A18042" t="s">
        <v>125</v>
      </c>
      <c r="B18042" t="s">
        <v>131</v>
      </c>
      <c r="C18042" t="s">
        <v>102</v>
      </c>
      <c r="D18042" t="s">
        <v>116</v>
      </c>
      <c r="E18042" t="s">
        <v>90</v>
      </c>
      <c r="F18042" t="s">
        <v>43</v>
      </c>
      <c r="G18042">
        <v>429</v>
      </c>
      <c r="H18042">
        <v>4</v>
      </c>
      <c r="I18042">
        <f>IF(VLOOKUP(Data!$A18042,summermonths, 2, FALSE) = 1, VLOOKUP(Data!$H18042,rateblocks, 2, FALSE), VLOOKUP(Data!H18042, rateblocks,3, FALSE))</f>
        <v>3</v>
      </c>
      <c r="J18042">
        <v>2.1209847927093506</v>
      </c>
      <c r="K18042">
        <v>2.2075221538543701</v>
      </c>
      <c r="L18042">
        <v>59.482517242431641</v>
      </c>
      <c r="M18042">
        <v>8.6537361145019531E-2</v>
      </c>
      <c r="N18042">
        <v>0.2142106294631958</v>
      </c>
      <c r="O18042">
        <v>4.5886192470788956E-2</v>
      </c>
      <c r="P18042">
        <v>-0.26580777764320374</v>
      </c>
      <c r="Q18042">
        <v>-0.18798460066318512</v>
      </c>
      <c r="R18042">
        <v>-2.5794802233576775E-2</v>
      </c>
      <c r="S18042">
        <v>8.6537361145019531E-2</v>
      </c>
      <c r="T18042">
        <v>0.19886952638626099</v>
      </c>
      <c r="U18042">
        <v>0.36105933785438538</v>
      </c>
      <c r="V18042">
        <v>0.4388824999332428</v>
      </c>
    </row>
    <row r="18043" spans="1:22" x14ac:dyDescent="0.25">
      <c r="A18043" t="s">
        <v>125</v>
      </c>
      <c r="B18043" t="s">
        <v>131</v>
      </c>
      <c r="C18043" t="s">
        <v>102</v>
      </c>
      <c r="D18043" t="s">
        <v>116</v>
      </c>
      <c r="E18043" t="s">
        <v>90</v>
      </c>
      <c r="F18043" t="s">
        <v>43</v>
      </c>
      <c r="G18043">
        <v>429</v>
      </c>
      <c r="H18043">
        <v>10</v>
      </c>
      <c r="I18043">
        <f>IF(VLOOKUP(Data!$A18043,summermonths, 2, FALSE) = 1, VLOOKUP(Data!$H18043,rateblocks, 2, FALSE), VLOOKUP(Data!H18043, rateblocks,3, FALSE))</f>
        <v>2</v>
      </c>
      <c r="J18043">
        <v>3.0620074272155762</v>
      </c>
      <c r="K18043">
        <v>3.3601236343383789</v>
      </c>
      <c r="L18043">
        <v>77.1468505859375</v>
      </c>
      <c r="M18043">
        <v>0.29811611771583557</v>
      </c>
      <c r="N18043">
        <v>0.40165218710899353</v>
      </c>
      <c r="O18043">
        <v>0.16132448613643646</v>
      </c>
      <c r="P18043">
        <v>-0.36254292726516724</v>
      </c>
      <c r="Q18043">
        <v>-0.21662187576293945</v>
      </c>
      <c r="R18043">
        <v>8.7489508092403412E-2</v>
      </c>
      <c r="S18043">
        <v>0.29811611771583557</v>
      </c>
      <c r="T18043">
        <v>0.50874274969100952</v>
      </c>
      <c r="U18043">
        <v>0.8128541111946106</v>
      </c>
      <c r="V18043">
        <v>0.95877516269683838</v>
      </c>
    </row>
    <row r="18044" spans="1:22" x14ac:dyDescent="0.25">
      <c r="A18044" t="s">
        <v>125</v>
      </c>
      <c r="B18044" t="s">
        <v>131</v>
      </c>
      <c r="C18044" t="s">
        <v>101</v>
      </c>
      <c r="D18044" t="s">
        <v>120</v>
      </c>
      <c r="E18044" t="s">
        <v>90</v>
      </c>
      <c r="F18044" t="s">
        <v>43</v>
      </c>
      <c r="G18044">
        <v>429</v>
      </c>
      <c r="H18044">
        <v>13</v>
      </c>
      <c r="I18044">
        <f>IF(VLOOKUP(Data!$A18044,summermonths, 2, FALSE) = 1, VLOOKUP(Data!$H18044,rateblocks, 2, FALSE), VLOOKUP(Data!H18044, rateblocks,3, FALSE))</f>
        <v>2</v>
      </c>
      <c r="J18044">
        <v>3.6534337997436523</v>
      </c>
      <c r="K18044">
        <v>3.6289000511169434</v>
      </c>
      <c r="L18044">
        <v>71.985801696777344</v>
      </c>
      <c r="M18044">
        <v>-2.4533744901418686E-2</v>
      </c>
      <c r="N18044">
        <v>0.13226956129074097</v>
      </c>
      <c r="O18044">
        <v>1.7495237290859222E-2</v>
      </c>
      <c r="P18044">
        <v>-0.24209780991077423</v>
      </c>
      <c r="Q18044">
        <v>-0.19404400885105133</v>
      </c>
      <c r="R18044">
        <v>-9.3895971775054932E-2</v>
      </c>
      <c r="S18044">
        <v>-2.4533744901418686E-2</v>
      </c>
      <c r="T18044">
        <v>4.482848197221756E-2</v>
      </c>
      <c r="U18044">
        <v>0.14497651159763336</v>
      </c>
      <c r="V18044">
        <v>0.19303032755851746</v>
      </c>
    </row>
    <row r="18045" spans="1:22" x14ac:dyDescent="0.25">
      <c r="A18045" t="s">
        <v>96</v>
      </c>
      <c r="B18045" t="s">
        <v>131</v>
      </c>
      <c r="C18045" t="s">
        <v>101</v>
      </c>
      <c r="D18045" t="s">
        <v>73</v>
      </c>
      <c r="E18045" t="s">
        <v>90</v>
      </c>
      <c r="F18045" t="s">
        <v>43</v>
      </c>
      <c r="G18045">
        <v>429</v>
      </c>
      <c r="H18045">
        <v>8</v>
      </c>
      <c r="I18045">
        <f>IF(VLOOKUP(Data!$A18045,summermonths, 2, FALSE) = 1, VLOOKUP(Data!$H18045,rateblocks, 2, FALSE), VLOOKUP(Data!H18045, rateblocks,3, FALSE))</f>
        <v>2</v>
      </c>
      <c r="J18045">
        <v>2.5864171981811523</v>
      </c>
      <c r="K18045">
        <v>2.583871603012085</v>
      </c>
      <c r="L18045">
        <v>65.571517944335937</v>
      </c>
      <c r="M18045">
        <v>-2.5455208960920572E-3</v>
      </c>
      <c r="N18045">
        <v>0.17326872050762177</v>
      </c>
      <c r="O18045">
        <v>3.0022049322724342E-2</v>
      </c>
      <c r="P18045">
        <v>-0.28754720091819763</v>
      </c>
      <c r="Q18045">
        <v>-0.22459831833839417</v>
      </c>
      <c r="R18045">
        <v>-9.3407727777957916E-2</v>
      </c>
      <c r="S18045">
        <v>-2.5455208960920572E-3</v>
      </c>
      <c r="T18045">
        <v>8.8316686451435089E-2</v>
      </c>
      <c r="U18045">
        <v>0.21950727701187134</v>
      </c>
      <c r="V18045">
        <v>0.2824561595916748</v>
      </c>
    </row>
    <row r="18046" spans="1:22" x14ac:dyDescent="0.25">
      <c r="A18046" t="s">
        <v>122</v>
      </c>
      <c r="B18046" t="s">
        <v>131</v>
      </c>
      <c r="C18046" t="s">
        <v>101</v>
      </c>
      <c r="D18046" t="s">
        <v>117</v>
      </c>
      <c r="E18046" t="s">
        <v>90</v>
      </c>
      <c r="F18046" t="s">
        <v>43</v>
      </c>
      <c r="G18046">
        <v>429</v>
      </c>
      <c r="H18046">
        <v>15</v>
      </c>
      <c r="I18046">
        <f>IF(VLOOKUP(Data!$A18046,summermonths, 2, FALSE) = 1, VLOOKUP(Data!$H18046,rateblocks, 2, FALSE), VLOOKUP(Data!H18046, rateblocks,3, FALSE))</f>
        <v>2</v>
      </c>
      <c r="J18046">
        <v>3.2216095924377441</v>
      </c>
      <c r="K18046">
        <v>3.3165426254272461</v>
      </c>
      <c r="L18046">
        <v>67.573539733886719</v>
      </c>
      <c r="M18046">
        <v>9.4932995736598969E-2</v>
      </c>
      <c r="N18046">
        <v>0.12552712857723236</v>
      </c>
      <c r="O18046">
        <v>1.5757059678435326E-2</v>
      </c>
      <c r="P18046">
        <v>-0.11154075711965561</v>
      </c>
      <c r="Q18046">
        <v>-6.5936490893363953E-2</v>
      </c>
      <c r="R18046">
        <v>2.9106505215167999E-2</v>
      </c>
      <c r="S18046">
        <v>9.4932995736598969E-2</v>
      </c>
      <c r="T18046">
        <v>0.16075949370861053</v>
      </c>
      <c r="U18046">
        <v>0.25580248236656189</v>
      </c>
      <c r="V18046">
        <v>0.30140674114227295</v>
      </c>
    </row>
    <row r="18047" spans="1:22" x14ac:dyDescent="0.25">
      <c r="A18047" t="s">
        <v>99</v>
      </c>
      <c r="B18047" t="s">
        <v>131</v>
      </c>
      <c r="C18047" t="s">
        <v>102</v>
      </c>
      <c r="D18047" t="s">
        <v>82</v>
      </c>
      <c r="E18047" t="s">
        <v>90</v>
      </c>
      <c r="F18047" t="s">
        <v>43</v>
      </c>
      <c r="G18047">
        <v>429</v>
      </c>
      <c r="H18047">
        <v>15</v>
      </c>
      <c r="I18047">
        <f>IF(VLOOKUP(Data!$A18047,summermonths, 2, FALSE) = 1, VLOOKUP(Data!$H18047,rateblocks, 2, FALSE), VLOOKUP(Data!H18047, rateblocks,3, FALSE))</f>
        <v>1</v>
      </c>
      <c r="J18047">
        <v>4.7969832420349121</v>
      </c>
      <c r="K18047">
        <v>4.8077855110168457</v>
      </c>
      <c r="L18047">
        <v>90.895103454589844</v>
      </c>
      <c r="M18047">
        <v>1.0802113451063633E-2</v>
      </c>
      <c r="N18047">
        <v>0.37687942385673523</v>
      </c>
      <c r="O18047">
        <v>0.14203810691833496</v>
      </c>
      <c r="P18047">
        <v>-0.60910940170288086</v>
      </c>
      <c r="Q18047">
        <v>-0.47218829393386841</v>
      </c>
      <c r="R18047">
        <v>-0.18683364987373352</v>
      </c>
      <c r="S18047">
        <v>1.0802113451063633E-2</v>
      </c>
      <c r="T18047">
        <v>0.20843787491321564</v>
      </c>
      <c r="U18047">
        <v>0.49379253387451172</v>
      </c>
      <c r="V18047">
        <v>0.63071358203887939</v>
      </c>
    </row>
    <row r="18048" spans="1:22" x14ac:dyDescent="0.25">
      <c r="A18048" t="s">
        <v>97</v>
      </c>
      <c r="B18048" t="s">
        <v>131</v>
      </c>
      <c r="C18048" t="s">
        <v>101</v>
      </c>
      <c r="D18048" t="s">
        <v>74</v>
      </c>
      <c r="E18048" t="s">
        <v>90</v>
      </c>
      <c r="F18048" t="s">
        <v>43</v>
      </c>
      <c r="G18048">
        <v>429</v>
      </c>
      <c r="H18048">
        <v>20</v>
      </c>
      <c r="I18048">
        <f>IF(VLOOKUP(Data!$A18048,summermonths, 2, FALSE) = 1, VLOOKUP(Data!$H18048,rateblocks, 2, FALSE), VLOOKUP(Data!H18048, rateblocks,3, FALSE))</f>
        <v>2</v>
      </c>
      <c r="J18048">
        <v>3.1998429298400879</v>
      </c>
      <c r="K18048">
        <v>3.7078413963317871</v>
      </c>
      <c r="L18048">
        <v>69.998680114746094</v>
      </c>
      <c r="M18048">
        <v>0.50799834728240967</v>
      </c>
      <c r="N18048">
        <v>0.19914981722831726</v>
      </c>
      <c r="O18048">
        <v>3.9660651236772537E-2</v>
      </c>
      <c r="P18048">
        <v>0.18042604625225067</v>
      </c>
      <c r="Q18048">
        <v>0.2527775764465332</v>
      </c>
      <c r="R18048">
        <v>0.40356409549713135</v>
      </c>
      <c r="S18048">
        <v>0.50799834728240967</v>
      </c>
      <c r="T18048">
        <v>0.61243259906768799</v>
      </c>
      <c r="U18048">
        <v>0.76321911811828613</v>
      </c>
      <c r="V18048">
        <v>0.83557063341140747</v>
      </c>
    </row>
    <row r="18049" spans="1:22" x14ac:dyDescent="0.25">
      <c r="A18049" t="s">
        <v>123</v>
      </c>
      <c r="B18049" t="s">
        <v>131</v>
      </c>
      <c r="C18049" t="s">
        <v>102</v>
      </c>
      <c r="D18049" t="s">
        <v>118</v>
      </c>
      <c r="E18049" t="s">
        <v>90</v>
      </c>
      <c r="F18049" t="s">
        <v>43</v>
      </c>
      <c r="G18049">
        <v>429</v>
      </c>
      <c r="H18049">
        <v>15</v>
      </c>
      <c r="I18049">
        <f>IF(VLOOKUP(Data!$A18049,summermonths, 2, FALSE) = 1, VLOOKUP(Data!$H18049,rateblocks, 2, FALSE), VLOOKUP(Data!H18049, rateblocks,3, FALSE))</f>
        <v>2</v>
      </c>
      <c r="J18049">
        <v>3.870814323425293</v>
      </c>
      <c r="K18049">
        <v>3.7388460636138916</v>
      </c>
      <c r="L18049">
        <v>83.526809692382812</v>
      </c>
      <c r="M18049">
        <v>-0.13196811079978943</v>
      </c>
      <c r="N18049">
        <v>0.28680184483528137</v>
      </c>
      <c r="O18049">
        <v>8.2255296409130096E-2</v>
      </c>
      <c r="P18049">
        <v>-0.60371518135070801</v>
      </c>
      <c r="Q18049">
        <v>-0.4995194673538208</v>
      </c>
      <c r="R18049">
        <v>-0.28236714005470276</v>
      </c>
      <c r="S18049">
        <v>-0.13196811079978943</v>
      </c>
      <c r="T18049">
        <v>1.8430924043059349E-2</v>
      </c>
      <c r="U18049">
        <v>0.23558324575424194</v>
      </c>
      <c r="V18049">
        <v>0.33977892994880676</v>
      </c>
    </row>
    <row r="18050" spans="1:22" x14ac:dyDescent="0.25">
      <c r="A18050" t="s">
        <v>100</v>
      </c>
      <c r="B18050" t="s">
        <v>131</v>
      </c>
      <c r="C18050" t="s">
        <v>101</v>
      </c>
      <c r="D18050" t="s">
        <v>77</v>
      </c>
      <c r="E18050" t="s">
        <v>90</v>
      </c>
      <c r="F18050" t="s">
        <v>43</v>
      </c>
      <c r="G18050">
        <v>429</v>
      </c>
      <c r="H18050">
        <v>8</v>
      </c>
      <c r="I18050">
        <f>IF(VLOOKUP(Data!$A18050,summermonths, 2, FALSE) = 1, VLOOKUP(Data!$H18050,rateblocks, 2, FALSE), VLOOKUP(Data!H18050, rateblocks,3, FALSE))</f>
        <v>2</v>
      </c>
      <c r="J18050">
        <v>2.8197853565216064</v>
      </c>
      <c r="K18050">
        <v>2.723585844039917</v>
      </c>
      <c r="L18050">
        <v>68.873916625976563</v>
      </c>
      <c r="M18050">
        <v>-9.6199430525302887E-2</v>
      </c>
      <c r="N18050">
        <v>0.17042720317840576</v>
      </c>
      <c r="O18050">
        <v>2.9045430943369865E-2</v>
      </c>
      <c r="P18050">
        <v>-0.37652722001075745</v>
      </c>
      <c r="Q18050">
        <v>-0.31461068987846375</v>
      </c>
      <c r="R18050">
        <v>-0.18557153642177582</v>
      </c>
      <c r="S18050">
        <v>-9.6199430525302887E-2</v>
      </c>
      <c r="T18050">
        <v>-6.8273176439106464E-3</v>
      </c>
      <c r="U18050">
        <v>0.12221182137727737</v>
      </c>
      <c r="V18050">
        <v>0.18412837386131287</v>
      </c>
    </row>
    <row r="18051" spans="1:22" x14ac:dyDescent="0.25">
      <c r="A18051" t="s">
        <v>123</v>
      </c>
      <c r="B18051" t="s">
        <v>131</v>
      </c>
      <c r="C18051" t="s">
        <v>102</v>
      </c>
      <c r="D18051" t="s">
        <v>118</v>
      </c>
      <c r="E18051" t="s">
        <v>90</v>
      </c>
      <c r="F18051" t="s">
        <v>43</v>
      </c>
      <c r="G18051">
        <v>429</v>
      </c>
      <c r="H18051">
        <v>12</v>
      </c>
      <c r="I18051">
        <f>IF(VLOOKUP(Data!$A18051,summermonths, 2, FALSE) = 1, VLOOKUP(Data!$H18051,rateblocks, 2, FALSE), VLOOKUP(Data!H18051, rateblocks,3, FALSE))</f>
        <v>2</v>
      </c>
      <c r="J18051">
        <v>3.8105642795562744</v>
      </c>
      <c r="K18051">
        <v>3.6673660278320312</v>
      </c>
      <c r="L18051">
        <v>83.020980834960937</v>
      </c>
      <c r="M18051">
        <v>-0.14319834113121033</v>
      </c>
      <c r="N18051">
        <v>0.27136167883872986</v>
      </c>
      <c r="O18051">
        <v>7.3637157678604126E-2</v>
      </c>
      <c r="P18051">
        <v>-0.58954858779907227</v>
      </c>
      <c r="Q18051">
        <v>-0.49096232652664185</v>
      </c>
      <c r="R18051">
        <v>-0.28550055623054504</v>
      </c>
      <c r="S18051">
        <v>-0.14319834113121033</v>
      </c>
      <c r="T18051">
        <v>-8.9613761520013213E-4</v>
      </c>
      <c r="U18051">
        <v>0.20456564426422119</v>
      </c>
      <c r="V18051">
        <v>0.30315190553665161</v>
      </c>
    </row>
    <row r="18052" spans="1:22" x14ac:dyDescent="0.25">
      <c r="A18052" t="s">
        <v>98</v>
      </c>
      <c r="B18052" t="s">
        <v>131</v>
      </c>
      <c r="C18052" t="s">
        <v>101</v>
      </c>
      <c r="D18052" t="s">
        <v>75</v>
      </c>
      <c r="E18052" t="s">
        <v>90</v>
      </c>
      <c r="F18052" t="s">
        <v>43</v>
      </c>
      <c r="G18052">
        <v>429</v>
      </c>
      <c r="H18052">
        <v>13</v>
      </c>
      <c r="I18052">
        <f>IF(VLOOKUP(Data!$A18052,summermonths, 2, FALSE) = 1, VLOOKUP(Data!$H18052,rateblocks, 2, FALSE), VLOOKUP(Data!H18052, rateblocks,3, FALSE))</f>
        <v>1</v>
      </c>
      <c r="J18052">
        <v>4.5600848197937012</v>
      </c>
      <c r="K18052">
        <v>4.419410228729248</v>
      </c>
      <c r="L18052">
        <v>81.239395141601563</v>
      </c>
      <c r="M18052">
        <v>-0.14067468047142029</v>
      </c>
      <c r="N18052">
        <v>0.23717457056045532</v>
      </c>
      <c r="O18052">
        <v>5.6251775473356247E-2</v>
      </c>
      <c r="P18052">
        <v>-0.53079211711883545</v>
      </c>
      <c r="Q18052">
        <v>-0.44462612271308899</v>
      </c>
      <c r="R18052">
        <v>-0.26504915952682495</v>
      </c>
      <c r="S18052">
        <v>-0.14067468047142029</v>
      </c>
      <c r="T18052">
        <v>-1.630021445453167E-2</v>
      </c>
      <c r="U18052">
        <v>0.16327676177024841</v>
      </c>
      <c r="V18052">
        <v>0.24944277107715607</v>
      </c>
    </row>
    <row r="18053" spans="1:22" x14ac:dyDescent="0.25">
      <c r="A18053" t="s">
        <v>125</v>
      </c>
      <c r="B18053" t="s">
        <v>131</v>
      </c>
      <c r="C18053" t="s">
        <v>102</v>
      </c>
      <c r="D18053" t="s">
        <v>116</v>
      </c>
      <c r="E18053" t="s">
        <v>90</v>
      </c>
      <c r="F18053" t="s">
        <v>43</v>
      </c>
      <c r="G18053">
        <v>429</v>
      </c>
      <c r="H18053">
        <v>2</v>
      </c>
      <c r="I18053">
        <f>IF(VLOOKUP(Data!$A18053,summermonths, 2, FALSE) = 1, VLOOKUP(Data!$H18053,rateblocks, 2, FALSE), VLOOKUP(Data!H18053, rateblocks,3, FALSE))</f>
        <v>3</v>
      </c>
      <c r="J18053">
        <v>2.2560534477233887</v>
      </c>
      <c r="K18053">
        <v>2.313326358795166</v>
      </c>
      <c r="L18053">
        <v>61.836830139160156</v>
      </c>
      <c r="M18053">
        <v>5.7272858917713165E-2</v>
      </c>
      <c r="N18053">
        <v>0.20980899035930634</v>
      </c>
      <c r="O18053">
        <v>4.4019810855388641E-2</v>
      </c>
      <c r="P18053">
        <v>-0.28783223032951355</v>
      </c>
      <c r="Q18053">
        <v>-0.21160818636417389</v>
      </c>
      <c r="R18053">
        <v>-5.2751082926988602E-2</v>
      </c>
      <c r="S18053">
        <v>5.7272858917713165E-2</v>
      </c>
      <c r="T18053">
        <v>0.16729679703712463</v>
      </c>
      <c r="U18053">
        <v>0.32615390419960022</v>
      </c>
      <c r="V18053">
        <v>0.40237793326377869</v>
      </c>
    </row>
    <row r="18054" spans="1:22" x14ac:dyDescent="0.25">
      <c r="A18054" t="s">
        <v>125</v>
      </c>
      <c r="B18054" t="s">
        <v>131</v>
      </c>
      <c r="C18054" t="s">
        <v>101</v>
      </c>
      <c r="D18054" t="s">
        <v>120</v>
      </c>
      <c r="E18054" t="s">
        <v>90</v>
      </c>
      <c r="F18054" t="s">
        <v>43</v>
      </c>
      <c r="G18054">
        <v>429</v>
      </c>
      <c r="H18054">
        <v>23</v>
      </c>
      <c r="I18054">
        <f>IF(VLOOKUP(Data!$A18054,summermonths, 2, FALSE) = 1, VLOOKUP(Data!$H18054,rateblocks, 2, FALSE), VLOOKUP(Data!H18054, rateblocks,3, FALSE))</f>
        <v>3</v>
      </c>
      <c r="J18054">
        <v>2.5222420692443848</v>
      </c>
      <c r="K18054">
        <v>2.6391162872314453</v>
      </c>
      <c r="L18054">
        <v>60.330047607421875</v>
      </c>
      <c r="M18054">
        <v>0.11687424033880234</v>
      </c>
      <c r="N18054">
        <v>0.15256564319133759</v>
      </c>
      <c r="O18054">
        <v>2.3276275023818016E-2</v>
      </c>
      <c r="P18054">
        <v>-0.13407391309738159</v>
      </c>
      <c r="Q18054">
        <v>-7.8646495938301086E-2</v>
      </c>
      <c r="R18054">
        <v>3.6868739873170853E-2</v>
      </c>
      <c r="S18054">
        <v>0.11687424033880234</v>
      </c>
      <c r="T18054">
        <v>0.19687974452972412</v>
      </c>
      <c r="U18054">
        <v>0.31239497661590576</v>
      </c>
      <c r="V18054">
        <v>0.36782237887382507</v>
      </c>
    </row>
    <row r="18055" spans="1:22" x14ac:dyDescent="0.25">
      <c r="A18055" t="s">
        <v>97</v>
      </c>
      <c r="B18055" t="s">
        <v>131</v>
      </c>
      <c r="C18055" t="s">
        <v>102</v>
      </c>
      <c r="D18055" t="s">
        <v>80</v>
      </c>
      <c r="E18055" t="s">
        <v>90</v>
      </c>
      <c r="F18055" t="s">
        <v>43</v>
      </c>
      <c r="G18055">
        <v>429</v>
      </c>
      <c r="H18055">
        <v>15</v>
      </c>
      <c r="I18055">
        <f>IF(VLOOKUP(Data!$A18055,summermonths, 2, FALSE) = 1, VLOOKUP(Data!$H18055,rateblocks, 2, FALSE), VLOOKUP(Data!H18055, rateblocks,3, FALSE))</f>
        <v>1</v>
      </c>
      <c r="J18055">
        <v>4.3743796348571777</v>
      </c>
      <c r="K18055">
        <v>4.3703961372375488</v>
      </c>
      <c r="L18055">
        <v>79.904426574707031</v>
      </c>
      <c r="M18055">
        <v>-3.9835399948060513E-3</v>
      </c>
      <c r="N18055">
        <v>0.39362770318984985</v>
      </c>
      <c r="O18055">
        <v>0.15494276583194733</v>
      </c>
      <c r="P18055">
        <v>-0.6514434814453125</v>
      </c>
      <c r="Q18055">
        <v>-0.50843775272369385</v>
      </c>
      <c r="R18055">
        <v>-0.21040211617946625</v>
      </c>
      <c r="S18055">
        <v>-3.9835399948060513E-3</v>
      </c>
      <c r="T18055">
        <v>0.20243503153324127</v>
      </c>
      <c r="U18055">
        <v>0.50047063827514648</v>
      </c>
      <c r="V18055">
        <v>0.64347642660140991</v>
      </c>
    </row>
    <row r="18056" spans="1:22" x14ac:dyDescent="0.25">
      <c r="A18056" t="s">
        <v>100</v>
      </c>
      <c r="B18056" t="s">
        <v>131</v>
      </c>
      <c r="C18056" t="s">
        <v>102</v>
      </c>
      <c r="D18056" t="s">
        <v>83</v>
      </c>
      <c r="E18056" t="s">
        <v>90</v>
      </c>
      <c r="F18056" t="s">
        <v>43</v>
      </c>
      <c r="G18056">
        <v>429</v>
      </c>
      <c r="H18056">
        <v>16</v>
      </c>
      <c r="I18056">
        <f>IF(VLOOKUP(Data!$A18056,summermonths, 2, FALSE) = 1, VLOOKUP(Data!$H18056,rateblocks, 2, FALSE), VLOOKUP(Data!H18056, rateblocks,3, FALSE))</f>
        <v>1</v>
      </c>
      <c r="J18056">
        <v>4.419189453125</v>
      </c>
      <c r="K18056">
        <v>4.4854660034179687</v>
      </c>
      <c r="L18056">
        <v>83.489509582519531</v>
      </c>
      <c r="M18056">
        <v>6.627655029296875E-2</v>
      </c>
      <c r="N18056">
        <v>0.40274718403816223</v>
      </c>
      <c r="O18056">
        <v>0.1622052937746048</v>
      </c>
      <c r="P18056">
        <v>-0.59618359804153442</v>
      </c>
      <c r="Q18056">
        <v>-0.44986474514007568</v>
      </c>
      <c r="R18056">
        <v>-0.14492428302764893</v>
      </c>
      <c r="S18056">
        <v>6.627655029296875E-2</v>
      </c>
      <c r="T18056">
        <v>0.27747738361358643</v>
      </c>
      <c r="U18056">
        <v>0.58241784572601318</v>
      </c>
      <c r="V18056">
        <v>0.72873669862747192</v>
      </c>
    </row>
    <row r="18057" spans="1:22" x14ac:dyDescent="0.25">
      <c r="A18057" t="s">
        <v>97</v>
      </c>
      <c r="B18057" t="s">
        <v>131</v>
      </c>
      <c r="C18057" t="s">
        <v>102</v>
      </c>
      <c r="D18057" t="s">
        <v>80</v>
      </c>
      <c r="E18057" t="s">
        <v>90</v>
      </c>
      <c r="F18057" t="s">
        <v>43</v>
      </c>
      <c r="G18057">
        <v>429</v>
      </c>
      <c r="H18057">
        <v>17</v>
      </c>
      <c r="I18057">
        <f>IF(VLOOKUP(Data!$A18057,summermonths, 2, FALSE) = 1, VLOOKUP(Data!$H18057,rateblocks, 2, FALSE), VLOOKUP(Data!H18057, rateblocks,3, FALSE))</f>
        <v>1</v>
      </c>
      <c r="J18057">
        <v>4.047062873840332</v>
      </c>
      <c r="K18057">
        <v>4.2005243301391602</v>
      </c>
      <c r="L18057">
        <v>77.405593872070313</v>
      </c>
      <c r="M18057">
        <v>0.15346138179302216</v>
      </c>
      <c r="N18057">
        <v>0.35835108160972595</v>
      </c>
      <c r="O18057">
        <v>0.12841549515724182</v>
      </c>
      <c r="P18057">
        <v>-0.43597370386123657</v>
      </c>
      <c r="Q18057">
        <v>-0.30578401684761047</v>
      </c>
      <c r="R18057">
        <v>-3.4458108246326447E-2</v>
      </c>
      <c r="S18057">
        <v>0.15346138179302216</v>
      </c>
      <c r="T18057">
        <v>0.34138086438179016</v>
      </c>
      <c r="U18057">
        <v>0.61270678043365479</v>
      </c>
      <c r="V18057">
        <v>0.7428964376449585</v>
      </c>
    </row>
    <row r="18058" spans="1:22" x14ac:dyDescent="0.25">
      <c r="A18058" t="s">
        <v>100</v>
      </c>
      <c r="B18058" t="s">
        <v>131</v>
      </c>
      <c r="C18058" t="s">
        <v>102</v>
      </c>
      <c r="D18058" t="s">
        <v>83</v>
      </c>
      <c r="E18058" t="s">
        <v>90</v>
      </c>
      <c r="F18058" t="s">
        <v>43</v>
      </c>
      <c r="G18058">
        <v>429</v>
      </c>
      <c r="H18058">
        <v>17</v>
      </c>
      <c r="I18058">
        <f>IF(VLOOKUP(Data!$A18058,summermonths, 2, FALSE) = 1, VLOOKUP(Data!$H18058,rateblocks, 2, FALSE), VLOOKUP(Data!H18058, rateblocks,3, FALSE))</f>
        <v>1</v>
      </c>
      <c r="J18058">
        <v>4.3344202041625977</v>
      </c>
      <c r="K18058">
        <v>4.3353495597839355</v>
      </c>
      <c r="L18058">
        <v>82.181816101074219</v>
      </c>
      <c r="M18058">
        <v>9.2929549282416701E-4</v>
      </c>
      <c r="N18058">
        <v>0.38636016845703125</v>
      </c>
      <c r="O18058">
        <v>0.14927418529987335</v>
      </c>
      <c r="P18058">
        <v>-0.63457661867141724</v>
      </c>
      <c r="Q18058">
        <v>-0.49421119689941406</v>
      </c>
      <c r="R18058">
        <v>-0.20167817175388336</v>
      </c>
      <c r="S18058">
        <v>9.2929549282416701E-4</v>
      </c>
      <c r="T18058">
        <v>0.20353676378726959</v>
      </c>
      <c r="U18058">
        <v>0.49606978893280029</v>
      </c>
      <c r="V18058">
        <v>0.63643521070480347</v>
      </c>
    </row>
    <row r="18059" spans="1:22" x14ac:dyDescent="0.25">
      <c r="A18059" t="s">
        <v>99</v>
      </c>
      <c r="B18059" t="s">
        <v>131</v>
      </c>
      <c r="C18059" t="s">
        <v>101</v>
      </c>
      <c r="D18059" t="s">
        <v>76</v>
      </c>
      <c r="E18059" t="s">
        <v>90</v>
      </c>
      <c r="F18059" t="s">
        <v>43</v>
      </c>
      <c r="G18059">
        <v>429</v>
      </c>
      <c r="H18059">
        <v>3</v>
      </c>
      <c r="I18059">
        <f>IF(VLOOKUP(Data!$A18059,summermonths, 2, FALSE) = 1, VLOOKUP(Data!$H18059,rateblocks, 2, FALSE), VLOOKUP(Data!H18059, rateblocks,3, FALSE))</f>
        <v>3</v>
      </c>
      <c r="J18059">
        <v>2.1193058490753174</v>
      </c>
      <c r="K18059">
        <v>2.3948829174041748</v>
      </c>
      <c r="L18059">
        <v>68.938873291015625</v>
      </c>
      <c r="M18059">
        <v>0.27557694911956787</v>
      </c>
      <c r="N18059">
        <v>0.17130886018276215</v>
      </c>
      <c r="O18059">
        <v>2.9346724972128868E-2</v>
      </c>
      <c r="P18059">
        <v>-6.2010507099330425E-3</v>
      </c>
      <c r="Q18059">
        <v>5.6035812944173813E-2</v>
      </c>
      <c r="R18059">
        <v>0.18574249744415283</v>
      </c>
      <c r="S18059">
        <v>0.27557694911956787</v>
      </c>
      <c r="T18059">
        <v>0.36541140079498291</v>
      </c>
      <c r="U18059">
        <v>0.49511808156967163</v>
      </c>
      <c r="V18059">
        <v>0.55735492706298828</v>
      </c>
    </row>
    <row r="18060" spans="1:22" x14ac:dyDescent="0.25">
      <c r="A18060" t="s">
        <v>123</v>
      </c>
      <c r="B18060" t="s">
        <v>131</v>
      </c>
      <c r="C18060" t="s">
        <v>102</v>
      </c>
      <c r="D18060" t="s">
        <v>118</v>
      </c>
      <c r="E18060" t="s">
        <v>90</v>
      </c>
      <c r="F18060" t="s">
        <v>43</v>
      </c>
      <c r="G18060">
        <v>429</v>
      </c>
      <c r="H18060">
        <v>8</v>
      </c>
      <c r="I18060">
        <f>IF(VLOOKUP(Data!$A18060,summermonths, 2, FALSE) = 1, VLOOKUP(Data!$H18060,rateblocks, 2, FALSE), VLOOKUP(Data!H18060, rateblocks,3, FALSE))</f>
        <v>2</v>
      </c>
      <c r="J18060">
        <v>2.9578831195831299</v>
      </c>
      <c r="K18060">
        <v>2.4505012035369873</v>
      </c>
      <c r="L18060">
        <v>66.67132568359375</v>
      </c>
      <c r="M18060">
        <v>-0.5073818564414978</v>
      </c>
      <c r="N18060">
        <v>0.52209734916687012</v>
      </c>
      <c r="O18060">
        <v>0.27258563041687012</v>
      </c>
      <c r="P18060">
        <v>-1.3661556243896484</v>
      </c>
      <c r="Q18060">
        <v>-1.1764764785766602</v>
      </c>
      <c r="R18060">
        <v>-0.78116995096206665</v>
      </c>
      <c r="S18060">
        <v>-0.5073818564414978</v>
      </c>
      <c r="T18060">
        <v>-0.23359373211860657</v>
      </c>
      <c r="U18060">
        <v>0.16171282529830933</v>
      </c>
      <c r="V18060">
        <v>0.35139185190200806</v>
      </c>
    </row>
    <row r="18061" spans="1:22" x14ac:dyDescent="0.25">
      <c r="A18061" t="s">
        <v>100</v>
      </c>
      <c r="B18061" t="s">
        <v>131</v>
      </c>
      <c r="C18061" t="s">
        <v>102</v>
      </c>
      <c r="D18061" t="s">
        <v>83</v>
      </c>
      <c r="E18061" t="s">
        <v>90</v>
      </c>
      <c r="F18061" t="s">
        <v>43</v>
      </c>
      <c r="G18061">
        <v>429</v>
      </c>
      <c r="H18061">
        <v>2</v>
      </c>
      <c r="I18061">
        <f>IF(VLOOKUP(Data!$A18061,summermonths, 2, FALSE) = 1, VLOOKUP(Data!$H18061,rateblocks, 2, FALSE), VLOOKUP(Data!H18061, rateblocks,3, FALSE))</f>
        <v>3</v>
      </c>
      <c r="J18061">
        <v>2.3748199939727783</v>
      </c>
      <c r="K18061">
        <v>2.5092191696166992</v>
      </c>
      <c r="L18061">
        <v>74.601402282714844</v>
      </c>
      <c r="M18061">
        <v>0.13439920544624329</v>
      </c>
      <c r="N18061">
        <v>0.23636503517627716</v>
      </c>
      <c r="O18061">
        <v>5.5868428200483322E-2</v>
      </c>
      <c r="P18061">
        <v>-0.25438669323921204</v>
      </c>
      <c r="Q18061">
        <v>-0.16851477324962616</v>
      </c>
      <c r="R18061">
        <v>1.0449259541928768E-2</v>
      </c>
      <c r="S18061">
        <v>0.13439920544624329</v>
      </c>
      <c r="T18061">
        <v>0.25834915041923523</v>
      </c>
      <c r="U18061">
        <v>0.43731319904327393</v>
      </c>
      <c r="V18061">
        <v>0.52318507432937622</v>
      </c>
    </row>
    <row r="18062" spans="1:22" x14ac:dyDescent="0.25">
      <c r="A18062" t="s">
        <v>97</v>
      </c>
      <c r="B18062" t="s">
        <v>131</v>
      </c>
      <c r="C18062" t="s">
        <v>102</v>
      </c>
      <c r="D18062" t="s">
        <v>80</v>
      </c>
      <c r="E18062" t="s">
        <v>90</v>
      </c>
      <c r="F18062" t="s">
        <v>43</v>
      </c>
      <c r="G18062">
        <v>429</v>
      </c>
      <c r="H18062">
        <v>4</v>
      </c>
      <c r="I18062">
        <f>IF(VLOOKUP(Data!$A18062,summermonths, 2, FALSE) = 1, VLOOKUP(Data!$H18062,rateblocks, 2, FALSE), VLOOKUP(Data!H18062, rateblocks,3, FALSE))</f>
        <v>3</v>
      </c>
      <c r="J18062">
        <v>2.2273082733154297</v>
      </c>
      <c r="K18062">
        <v>2.42474365234375</v>
      </c>
      <c r="L18062">
        <v>72.818183898925781</v>
      </c>
      <c r="M18062">
        <v>0.19743530452251434</v>
      </c>
      <c r="N18062">
        <v>0.2407696396112442</v>
      </c>
      <c r="O18062">
        <v>5.7970020920038223E-2</v>
      </c>
      <c r="P18062">
        <v>-0.19859550893306732</v>
      </c>
      <c r="Q18062">
        <v>-0.11112340539693832</v>
      </c>
      <c r="R18062">
        <v>7.1175582706928253E-2</v>
      </c>
      <c r="S18062">
        <v>0.19743530452251434</v>
      </c>
      <c r="T18062">
        <v>0.32369503378868103</v>
      </c>
      <c r="U18062">
        <v>0.50599402189254761</v>
      </c>
      <c r="V18062">
        <v>0.59346610307693481</v>
      </c>
    </row>
    <row r="18063" spans="1:22" x14ac:dyDescent="0.25">
      <c r="A18063" t="s">
        <v>99</v>
      </c>
      <c r="B18063" t="s">
        <v>131</v>
      </c>
      <c r="C18063" t="s">
        <v>101</v>
      </c>
      <c r="D18063" t="s">
        <v>76</v>
      </c>
      <c r="E18063" t="s">
        <v>90</v>
      </c>
      <c r="F18063" t="s">
        <v>43</v>
      </c>
      <c r="G18063">
        <v>429</v>
      </c>
      <c r="H18063">
        <v>22</v>
      </c>
      <c r="I18063">
        <f>IF(VLOOKUP(Data!$A18063,summermonths, 2, FALSE) = 1, VLOOKUP(Data!$H18063,rateblocks, 2, FALSE), VLOOKUP(Data!H18063, rateblocks,3, FALSE))</f>
        <v>2</v>
      </c>
      <c r="J18063">
        <v>2.9370517730712891</v>
      </c>
      <c r="K18063">
        <v>3.2827887535095215</v>
      </c>
      <c r="L18063">
        <v>71.263534545898437</v>
      </c>
      <c r="M18063">
        <v>0.34573698043823242</v>
      </c>
      <c r="N18063">
        <v>0.18628893792629242</v>
      </c>
      <c r="O18063">
        <v>3.4703567624092102E-2</v>
      </c>
      <c r="P18063">
        <v>3.931894525885582E-2</v>
      </c>
      <c r="Q18063">
        <v>0.10699810087680817</v>
      </c>
      <c r="R18063">
        <v>0.24804696440696716</v>
      </c>
      <c r="S18063">
        <v>0.34573698043823242</v>
      </c>
      <c r="T18063">
        <v>0.44342699646949768</v>
      </c>
      <c r="U18063">
        <v>0.58447587490081787</v>
      </c>
      <c r="V18063">
        <v>0.65215504169464111</v>
      </c>
    </row>
    <row r="18064" spans="1:22" x14ac:dyDescent="0.25">
      <c r="A18064" t="s">
        <v>98</v>
      </c>
      <c r="B18064" t="s">
        <v>131</v>
      </c>
      <c r="C18064" t="s">
        <v>102</v>
      </c>
      <c r="D18064" t="s">
        <v>81</v>
      </c>
      <c r="E18064" t="s">
        <v>90</v>
      </c>
      <c r="F18064" t="s">
        <v>43</v>
      </c>
      <c r="G18064">
        <v>429</v>
      </c>
      <c r="H18064">
        <v>22</v>
      </c>
      <c r="I18064">
        <f>IF(VLOOKUP(Data!$A18064,summermonths, 2, FALSE) = 1, VLOOKUP(Data!$H18064,rateblocks, 2, FALSE), VLOOKUP(Data!H18064, rateblocks,3, FALSE))</f>
        <v>2</v>
      </c>
      <c r="J18064">
        <v>3.2711484432220459</v>
      </c>
      <c r="K18064">
        <v>3.570979118347168</v>
      </c>
      <c r="L18064">
        <v>76.072257995605469</v>
      </c>
      <c r="M18064">
        <v>0.29983052611351013</v>
      </c>
      <c r="N18064">
        <v>0.41656816005706787</v>
      </c>
      <c r="O18064">
        <v>0.17352902889251709</v>
      </c>
      <c r="P18064">
        <v>-0.3853631317615509</v>
      </c>
      <c r="Q18064">
        <v>-0.23402304947376251</v>
      </c>
      <c r="R18064">
        <v>8.1381969153881073E-2</v>
      </c>
      <c r="S18064">
        <v>0.29983052611351013</v>
      </c>
      <c r="T18064">
        <v>0.51827907562255859</v>
      </c>
      <c r="U18064">
        <v>0.83368408679962158</v>
      </c>
      <c r="V18064">
        <v>0.98502415418624878</v>
      </c>
    </row>
    <row r="18065" spans="1:22" x14ac:dyDescent="0.25">
      <c r="A18065" t="s">
        <v>100</v>
      </c>
      <c r="B18065" t="s">
        <v>131</v>
      </c>
      <c r="C18065" t="s">
        <v>101</v>
      </c>
      <c r="D18065" t="s">
        <v>77</v>
      </c>
      <c r="E18065" t="s">
        <v>90</v>
      </c>
      <c r="F18065" t="s">
        <v>43</v>
      </c>
      <c r="G18065">
        <v>429</v>
      </c>
      <c r="H18065">
        <v>14</v>
      </c>
      <c r="I18065">
        <f>IF(VLOOKUP(Data!$A18065,summermonths, 2, FALSE) = 1, VLOOKUP(Data!$H18065,rateblocks, 2, FALSE), VLOOKUP(Data!H18065, rateblocks,3, FALSE))</f>
        <v>1</v>
      </c>
      <c r="J18065">
        <v>4.3270621299743652</v>
      </c>
      <c r="K18065">
        <v>4.2416658401489258</v>
      </c>
      <c r="L18065">
        <v>81.639968872070312</v>
      </c>
      <c r="M18065">
        <v>-8.539658784866333E-2</v>
      </c>
      <c r="N18065">
        <v>0.20388177037239075</v>
      </c>
      <c r="O18065">
        <v>4.156777635216713E-2</v>
      </c>
      <c r="P18065">
        <v>-0.42075225710868835</v>
      </c>
      <c r="Q18065">
        <v>-0.34668159484863281</v>
      </c>
      <c r="R18065">
        <v>-0.19231230020523071</v>
      </c>
      <c r="S18065">
        <v>-8.539658784866333E-2</v>
      </c>
      <c r="T18065">
        <v>2.1519117057323456E-2</v>
      </c>
      <c r="U18065">
        <v>0.17588841915130615</v>
      </c>
      <c r="V18065">
        <v>0.24995908141136169</v>
      </c>
    </row>
    <row r="18066" spans="1:22" x14ac:dyDescent="0.25">
      <c r="A18066" t="s">
        <v>125</v>
      </c>
      <c r="B18066" t="s">
        <v>131</v>
      </c>
      <c r="C18066" t="s">
        <v>102</v>
      </c>
      <c r="D18066" t="s">
        <v>116</v>
      </c>
      <c r="E18066" t="s">
        <v>90</v>
      </c>
      <c r="F18066" t="s">
        <v>43</v>
      </c>
      <c r="G18066">
        <v>429</v>
      </c>
      <c r="H18066">
        <v>17</v>
      </c>
      <c r="I18066">
        <f>IF(VLOOKUP(Data!$A18066,summermonths, 2, FALSE) = 1, VLOOKUP(Data!$H18066,rateblocks, 2, FALSE), VLOOKUP(Data!H18066, rateblocks,3, FALSE))</f>
        <v>2</v>
      </c>
      <c r="J18066">
        <v>4.0878005027770996</v>
      </c>
      <c r="K18066">
        <v>3.8693077564239502</v>
      </c>
      <c r="L18066">
        <v>81.291374206542969</v>
      </c>
      <c r="M18066">
        <v>-0.21849292516708374</v>
      </c>
      <c r="N18066">
        <v>0.26338338851928711</v>
      </c>
      <c r="O18066">
        <v>6.9370806217193604E-2</v>
      </c>
      <c r="P18066">
        <v>-0.65172004699707031</v>
      </c>
      <c r="Q18066">
        <v>-0.55603229999542236</v>
      </c>
      <c r="R18066">
        <v>-0.35661131143569946</v>
      </c>
      <c r="S18066">
        <v>-0.21849292516708374</v>
      </c>
      <c r="T18066">
        <v>-8.0374538898468018E-2</v>
      </c>
      <c r="U18066">
        <v>0.11904647201299667</v>
      </c>
      <c r="V18066">
        <v>0.21473419666290283</v>
      </c>
    </row>
    <row r="18067" spans="1:22" x14ac:dyDescent="0.25">
      <c r="A18067" t="s">
        <v>98</v>
      </c>
      <c r="B18067" t="s">
        <v>131</v>
      </c>
      <c r="C18067" t="s">
        <v>102</v>
      </c>
      <c r="D18067" t="s">
        <v>81</v>
      </c>
      <c r="E18067" t="s">
        <v>90</v>
      </c>
      <c r="F18067" t="s">
        <v>43</v>
      </c>
      <c r="G18067">
        <v>429</v>
      </c>
      <c r="H18067">
        <v>3</v>
      </c>
      <c r="I18067">
        <f>IF(VLOOKUP(Data!$A18067,summermonths, 2, FALSE) = 1, VLOOKUP(Data!$H18067,rateblocks, 2, FALSE), VLOOKUP(Data!H18067, rateblocks,3, FALSE))</f>
        <v>3</v>
      </c>
      <c r="J18067">
        <v>2.1395001411437988</v>
      </c>
      <c r="K18067">
        <v>2.480128288269043</v>
      </c>
      <c r="L18067">
        <v>71.806526184082031</v>
      </c>
      <c r="M18067">
        <v>0.34062808752059937</v>
      </c>
      <c r="N18067">
        <v>0.4461921751499176</v>
      </c>
      <c r="O18067">
        <v>0.19908745586872101</v>
      </c>
      <c r="P18067">
        <v>-0.39329272508621216</v>
      </c>
      <c r="Q18067">
        <v>-0.23119018971920013</v>
      </c>
      <c r="R18067">
        <v>0.10664468258619308</v>
      </c>
      <c r="S18067">
        <v>0.34062808752059937</v>
      </c>
      <c r="T18067">
        <v>0.57461148500442505</v>
      </c>
      <c r="U18067">
        <v>0.91244637966156006</v>
      </c>
      <c r="V18067">
        <v>1.0745489597320557</v>
      </c>
    </row>
    <row r="18068" spans="1:22" x14ac:dyDescent="0.25">
      <c r="A18068" t="s">
        <v>99</v>
      </c>
      <c r="B18068" t="s">
        <v>131</v>
      </c>
      <c r="C18068" t="s">
        <v>102</v>
      </c>
      <c r="D18068" t="s">
        <v>82</v>
      </c>
      <c r="E18068" t="s">
        <v>90</v>
      </c>
      <c r="F18068" t="s">
        <v>43</v>
      </c>
      <c r="G18068">
        <v>429</v>
      </c>
      <c r="H18068">
        <v>3</v>
      </c>
      <c r="I18068">
        <f>IF(VLOOKUP(Data!$A18068,summermonths, 2, FALSE) = 1, VLOOKUP(Data!$H18068,rateblocks, 2, FALSE), VLOOKUP(Data!H18068, rateblocks,3, FALSE))</f>
        <v>3</v>
      </c>
      <c r="J18068">
        <v>2.236142635345459</v>
      </c>
      <c r="K18068">
        <v>2.4571561813354492</v>
      </c>
      <c r="L18068">
        <v>73.503494262695313</v>
      </c>
      <c r="M18068">
        <v>0.22101360559463501</v>
      </c>
      <c r="N18068">
        <v>0.23491208255290985</v>
      </c>
      <c r="O18068">
        <v>5.5183686316013336E-2</v>
      </c>
      <c r="P18068">
        <v>-0.16538238525390625</v>
      </c>
      <c r="Q18068">
        <v>-8.0038338899612427E-2</v>
      </c>
      <c r="R18068">
        <v>9.7825586795806885E-2</v>
      </c>
      <c r="S18068">
        <v>0.22101360559463501</v>
      </c>
      <c r="T18068">
        <v>0.34420162439346313</v>
      </c>
      <c r="U18068">
        <v>0.52206557989120483</v>
      </c>
      <c r="V18068">
        <v>0.60740959644317627</v>
      </c>
    </row>
    <row r="18069" spans="1:22" x14ac:dyDescent="0.25">
      <c r="A18069" t="s">
        <v>125</v>
      </c>
      <c r="B18069" t="s">
        <v>131</v>
      </c>
      <c r="C18069" t="s">
        <v>102</v>
      </c>
      <c r="D18069" t="s">
        <v>116</v>
      </c>
      <c r="E18069" t="s">
        <v>90</v>
      </c>
      <c r="F18069" t="s">
        <v>43</v>
      </c>
      <c r="G18069">
        <v>429</v>
      </c>
      <c r="H18069">
        <v>19</v>
      </c>
      <c r="I18069">
        <f>IF(VLOOKUP(Data!$A18069,summermonths, 2, FALSE) = 1, VLOOKUP(Data!$H18069,rateblocks, 2, FALSE), VLOOKUP(Data!H18069, rateblocks,3, FALSE))</f>
        <v>1</v>
      </c>
      <c r="J18069">
        <v>3.8713393211364746</v>
      </c>
      <c r="K18069">
        <v>3.7553310394287109</v>
      </c>
      <c r="L18069">
        <v>75.079254150390625</v>
      </c>
      <c r="M18069">
        <v>-0.11600841581821442</v>
      </c>
      <c r="N18069">
        <v>0.2793012261390686</v>
      </c>
      <c r="O18069">
        <v>7.8009173274040222E-2</v>
      </c>
      <c r="P18069">
        <v>-0.57541805505752563</v>
      </c>
      <c r="Q18069">
        <v>-0.47394734621047974</v>
      </c>
      <c r="R18069">
        <v>-0.26247411966323853</v>
      </c>
      <c r="S18069">
        <v>-0.11600841581821442</v>
      </c>
      <c r="T18069">
        <v>3.0457289889454842E-2</v>
      </c>
      <c r="U18069">
        <v>0.2419305145740509</v>
      </c>
      <c r="V18069">
        <v>0.3434012234210968</v>
      </c>
    </row>
    <row r="18070" spans="1:22" x14ac:dyDescent="0.25">
      <c r="A18070" t="s">
        <v>100</v>
      </c>
      <c r="B18070" t="s">
        <v>131</v>
      </c>
      <c r="C18070" t="s">
        <v>101</v>
      </c>
      <c r="D18070" t="s">
        <v>77</v>
      </c>
      <c r="E18070" t="s">
        <v>90</v>
      </c>
      <c r="F18070" t="s">
        <v>43</v>
      </c>
      <c r="G18070">
        <v>429</v>
      </c>
      <c r="H18070">
        <v>6</v>
      </c>
      <c r="I18070">
        <f>IF(VLOOKUP(Data!$A18070,summermonths, 2, FALSE) = 1, VLOOKUP(Data!$H18070,rateblocks, 2, FALSE), VLOOKUP(Data!H18070, rateblocks,3, FALSE))</f>
        <v>3</v>
      </c>
      <c r="J18070">
        <v>2.3258905410766602</v>
      </c>
      <c r="K18070">
        <v>2.4865880012512207</v>
      </c>
      <c r="L18070">
        <v>66.819450378417969</v>
      </c>
      <c r="M18070">
        <v>0.16069750487804413</v>
      </c>
      <c r="N18070">
        <v>0.16824086010456085</v>
      </c>
      <c r="O18070">
        <v>2.8304986655712128E-2</v>
      </c>
      <c r="P18070">
        <v>-0.11603408306837082</v>
      </c>
      <c r="Q18070">
        <v>-5.4911833256483078E-2</v>
      </c>
      <c r="R18070">
        <v>7.247190922498703E-2</v>
      </c>
      <c r="S18070">
        <v>0.16069750487804413</v>
      </c>
      <c r="T18070">
        <v>0.24892309308052063</v>
      </c>
      <c r="U18070">
        <v>0.37630683183670044</v>
      </c>
      <c r="V18070">
        <v>0.43742910027503967</v>
      </c>
    </row>
    <row r="18071" spans="1:22" x14ac:dyDescent="0.25">
      <c r="A18071" t="s">
        <v>96</v>
      </c>
      <c r="B18071" t="s">
        <v>131</v>
      </c>
      <c r="C18071" t="s">
        <v>101</v>
      </c>
      <c r="D18071" t="s">
        <v>73</v>
      </c>
      <c r="E18071" t="s">
        <v>90</v>
      </c>
      <c r="F18071" t="s">
        <v>43</v>
      </c>
      <c r="G18071">
        <v>429</v>
      </c>
      <c r="H18071">
        <v>21</v>
      </c>
      <c r="I18071">
        <f>IF(VLOOKUP(Data!$A18071,summermonths, 2, FALSE) = 1, VLOOKUP(Data!$H18071,rateblocks, 2, FALSE), VLOOKUP(Data!H18071, rateblocks,3, FALSE))</f>
        <v>2</v>
      </c>
      <c r="J18071">
        <v>3.2158362865447998</v>
      </c>
      <c r="K18071">
        <v>3.5941030979156494</v>
      </c>
      <c r="L18071">
        <v>66.275375366210938</v>
      </c>
      <c r="M18071">
        <v>0.37826693058013916</v>
      </c>
      <c r="N18071">
        <v>0.22357350587844849</v>
      </c>
      <c r="O18071">
        <v>4.9985110759735107E-2</v>
      </c>
      <c r="P18071">
        <v>1.0521238669753075E-2</v>
      </c>
      <c r="Q18071">
        <v>9.1745957732200623E-2</v>
      </c>
      <c r="R18071">
        <v>0.26102486252784729</v>
      </c>
      <c r="S18071">
        <v>0.37826693058013916</v>
      </c>
      <c r="T18071">
        <v>0.49550899863243103</v>
      </c>
      <c r="U18071">
        <v>0.6647878885269165</v>
      </c>
      <c r="V18071">
        <v>0.74601262807846069</v>
      </c>
    </row>
    <row r="18072" spans="1:22" x14ac:dyDescent="0.25">
      <c r="A18072" t="s">
        <v>97</v>
      </c>
      <c r="B18072" t="s">
        <v>131</v>
      </c>
      <c r="C18072" t="s">
        <v>102</v>
      </c>
      <c r="D18072" t="s">
        <v>80</v>
      </c>
      <c r="E18072" t="s">
        <v>90</v>
      </c>
      <c r="F18072" t="s">
        <v>43</v>
      </c>
      <c r="G18072">
        <v>429</v>
      </c>
      <c r="H18072">
        <v>22</v>
      </c>
      <c r="I18072">
        <f>IF(VLOOKUP(Data!$A18072,summermonths, 2, FALSE) = 1, VLOOKUP(Data!$H18072,rateblocks, 2, FALSE), VLOOKUP(Data!H18072, rateblocks,3, FALSE))</f>
        <v>2</v>
      </c>
      <c r="J18072">
        <v>2.9719312191009521</v>
      </c>
      <c r="K18072">
        <v>3.3727271556854248</v>
      </c>
      <c r="L18072">
        <v>70.941726684570313</v>
      </c>
      <c r="M18072">
        <v>0.40079614520072937</v>
      </c>
      <c r="N18072">
        <v>0.31195083260536194</v>
      </c>
      <c r="O18072">
        <v>9.7313322126865387E-2</v>
      </c>
      <c r="P18072">
        <v>-0.11231731623411179</v>
      </c>
      <c r="Q18072">
        <v>1.015067333355546E-3</v>
      </c>
      <c r="R18072">
        <v>0.23720896244049072</v>
      </c>
      <c r="S18072">
        <v>0.40079614520072937</v>
      </c>
      <c r="T18072">
        <v>0.56438332796096802</v>
      </c>
      <c r="U18072">
        <v>0.80057722330093384</v>
      </c>
      <c r="V18072">
        <v>0.91390961408615112</v>
      </c>
    </row>
    <row r="18073" spans="1:22" x14ac:dyDescent="0.25">
      <c r="A18073" t="s">
        <v>99</v>
      </c>
      <c r="B18073" t="s">
        <v>131</v>
      </c>
      <c r="C18073" t="s">
        <v>101</v>
      </c>
      <c r="D18073" t="s">
        <v>76</v>
      </c>
      <c r="E18073" t="s">
        <v>90</v>
      </c>
      <c r="F18073" t="s">
        <v>43</v>
      </c>
      <c r="G18073">
        <v>429</v>
      </c>
      <c r="H18073">
        <v>24</v>
      </c>
      <c r="I18073">
        <f>IF(VLOOKUP(Data!$A18073,summermonths, 2, FALSE) = 1, VLOOKUP(Data!$H18073,rateblocks, 2, FALSE), VLOOKUP(Data!H18073, rateblocks,3, FALSE))</f>
        <v>3</v>
      </c>
      <c r="J18073">
        <v>2.399724006652832</v>
      </c>
      <c r="K18073">
        <v>2.6908118724822998</v>
      </c>
      <c r="L18073">
        <v>70.067726135253906</v>
      </c>
      <c r="M18073">
        <v>0.29108795523643494</v>
      </c>
      <c r="N18073">
        <v>0.17664183676242828</v>
      </c>
      <c r="O18073">
        <v>3.1202338635921478E-2</v>
      </c>
      <c r="P18073">
        <v>5.3798937005922198E-4</v>
      </c>
      <c r="Q18073">
        <v>6.471233069896698E-2</v>
      </c>
      <c r="R18073">
        <v>0.19845688343048096</v>
      </c>
      <c r="S18073">
        <v>0.29108795523643494</v>
      </c>
      <c r="T18073">
        <v>0.38371902704238892</v>
      </c>
      <c r="U18073">
        <v>0.5174635648727417</v>
      </c>
      <c r="V18073">
        <v>0.5816379189491272</v>
      </c>
    </row>
    <row r="18074" spans="1:22" x14ac:dyDescent="0.25">
      <c r="A18074" t="s">
        <v>123</v>
      </c>
      <c r="B18074" t="s">
        <v>131</v>
      </c>
      <c r="C18074" t="s">
        <v>101</v>
      </c>
      <c r="D18074" t="s">
        <v>113</v>
      </c>
      <c r="E18074" t="s">
        <v>90</v>
      </c>
      <c r="F18074" t="s">
        <v>43</v>
      </c>
      <c r="G18074">
        <v>429</v>
      </c>
      <c r="H18074">
        <v>1</v>
      </c>
      <c r="I18074">
        <f>IF(VLOOKUP(Data!$A18074,summermonths, 2, FALSE) = 1, VLOOKUP(Data!$H18074,rateblocks, 2, FALSE), VLOOKUP(Data!H18074, rateblocks,3, FALSE))</f>
        <v>3</v>
      </c>
      <c r="J18074">
        <v>2.118290901184082</v>
      </c>
      <c r="K18074">
        <v>2.2183187007904053</v>
      </c>
      <c r="L18074">
        <v>54.076923370361328</v>
      </c>
      <c r="M18074">
        <v>0.10002776980400085</v>
      </c>
      <c r="N18074">
        <v>0.10478737205266953</v>
      </c>
      <c r="O18074">
        <v>1.098039373755455E-2</v>
      </c>
      <c r="P18074">
        <v>-7.2332121431827545E-2</v>
      </c>
      <c r="Q18074">
        <v>-3.4262649714946747E-2</v>
      </c>
      <c r="R18074">
        <v>4.5077219605445862E-2</v>
      </c>
      <c r="S18074">
        <v>0.10002776980400085</v>
      </c>
      <c r="T18074">
        <v>0.15497832000255585</v>
      </c>
      <c r="U18074">
        <v>0.23431819677352905</v>
      </c>
      <c r="V18074">
        <v>0.27238765358924866</v>
      </c>
    </row>
    <row r="18075" spans="1:22" x14ac:dyDescent="0.25">
      <c r="A18075" t="s">
        <v>95</v>
      </c>
      <c r="B18075" t="s">
        <v>131</v>
      </c>
      <c r="C18075" t="s">
        <v>102</v>
      </c>
      <c r="D18075" t="s">
        <v>78</v>
      </c>
      <c r="E18075" t="s">
        <v>90</v>
      </c>
      <c r="F18075" t="s">
        <v>43</v>
      </c>
      <c r="G18075">
        <v>429</v>
      </c>
      <c r="H18075">
        <v>24</v>
      </c>
      <c r="I18075">
        <f>IF(VLOOKUP(Data!$A18075,summermonths, 2, FALSE) = 1, VLOOKUP(Data!$H18075,rateblocks, 2, FALSE), VLOOKUP(Data!H18075, rateblocks,3, FALSE))</f>
        <v>3</v>
      </c>
      <c r="J18075">
        <v>2.3958864212036133</v>
      </c>
      <c r="K18075">
        <v>2.7198367118835449</v>
      </c>
      <c r="L18075">
        <v>62.981353759765625</v>
      </c>
      <c r="M18075">
        <v>0.32395035028457642</v>
      </c>
      <c r="N18075">
        <v>0.21850961446762085</v>
      </c>
      <c r="O18075">
        <v>4.7746453434228897E-2</v>
      </c>
      <c r="P18075">
        <v>-3.5465981811285019E-2</v>
      </c>
      <c r="Q18075">
        <v>4.3919011950492859E-2</v>
      </c>
      <c r="R18075">
        <v>0.20936380326747894</v>
      </c>
      <c r="S18075">
        <v>0.32395035028457642</v>
      </c>
      <c r="T18075">
        <v>0.43853691220283508</v>
      </c>
      <c r="U18075">
        <v>0.60398167371749878</v>
      </c>
      <c r="V18075">
        <v>0.68336665630340576</v>
      </c>
    </row>
    <row r="18076" spans="1:22" x14ac:dyDescent="0.25">
      <c r="A18076" t="s">
        <v>98</v>
      </c>
      <c r="B18076" t="s">
        <v>131</v>
      </c>
      <c r="C18076" t="s">
        <v>101</v>
      </c>
      <c r="D18076" t="s">
        <v>75</v>
      </c>
      <c r="E18076" t="s">
        <v>90</v>
      </c>
      <c r="F18076" t="s">
        <v>43</v>
      </c>
      <c r="G18076">
        <v>429</v>
      </c>
      <c r="H18076">
        <v>21</v>
      </c>
      <c r="I18076">
        <f>IF(VLOOKUP(Data!$A18076,summermonths, 2, FALSE) = 1, VLOOKUP(Data!$H18076,rateblocks, 2, FALSE), VLOOKUP(Data!H18076, rateblocks,3, FALSE))</f>
        <v>2</v>
      </c>
      <c r="J18076">
        <v>3.6068005561828613</v>
      </c>
      <c r="K18076">
        <v>3.829627513885498</v>
      </c>
      <c r="L18076">
        <v>71.592544555664062</v>
      </c>
      <c r="M18076">
        <v>0.22282706201076508</v>
      </c>
      <c r="N18076">
        <v>0.22654542326927185</v>
      </c>
      <c r="O18076">
        <v>5.1322828978300095E-2</v>
      </c>
      <c r="P18076">
        <v>-0.14980700612068176</v>
      </c>
      <c r="Q18076">
        <v>-6.7502580583095551E-2</v>
      </c>
      <c r="R18076">
        <v>0.10402652621269226</v>
      </c>
      <c r="S18076">
        <v>0.22282706201076508</v>
      </c>
      <c r="T18076">
        <v>0.34162759780883789</v>
      </c>
      <c r="U18076">
        <v>0.5131567120552063</v>
      </c>
      <c r="V18076">
        <v>0.59546113014221191</v>
      </c>
    </row>
    <row r="18077" spans="1:22" x14ac:dyDescent="0.25">
      <c r="A18077" t="s">
        <v>98</v>
      </c>
      <c r="B18077" t="s">
        <v>131</v>
      </c>
      <c r="C18077" t="s">
        <v>102</v>
      </c>
      <c r="D18077" t="s">
        <v>81</v>
      </c>
      <c r="E18077" t="s">
        <v>90</v>
      </c>
      <c r="F18077" t="s">
        <v>43</v>
      </c>
      <c r="G18077">
        <v>429</v>
      </c>
      <c r="H18077">
        <v>4</v>
      </c>
      <c r="I18077">
        <f>IF(VLOOKUP(Data!$A18077,summermonths, 2, FALSE) = 1, VLOOKUP(Data!$H18077,rateblocks, 2, FALSE), VLOOKUP(Data!H18077, rateblocks,3, FALSE))</f>
        <v>3</v>
      </c>
      <c r="J18077">
        <v>2.0804998874664307</v>
      </c>
      <c r="K18077">
        <v>2.4728555679321289</v>
      </c>
      <c r="L18077">
        <v>71.319343566894531</v>
      </c>
      <c r="M18077">
        <v>0.39235565066337585</v>
      </c>
      <c r="N18077">
        <v>0.44625148177146912</v>
      </c>
      <c r="O18077">
        <v>0.19914038479328156</v>
      </c>
      <c r="P18077">
        <v>-0.3416627049446106</v>
      </c>
      <c r="Q18077">
        <v>-0.17953863739967346</v>
      </c>
      <c r="R18077">
        <v>0.15834113955497742</v>
      </c>
      <c r="S18077">
        <v>0.39235565066337585</v>
      </c>
      <c r="T18077">
        <v>0.6263701319694519</v>
      </c>
      <c r="U18077">
        <v>0.96424990892410278</v>
      </c>
      <c r="V18077">
        <v>1.1263740062713623</v>
      </c>
    </row>
    <row r="18078" spans="1:22" x14ac:dyDescent="0.25">
      <c r="A18078" t="s">
        <v>98</v>
      </c>
      <c r="B18078" t="s">
        <v>131</v>
      </c>
      <c r="C18078" t="s">
        <v>101</v>
      </c>
      <c r="D18078" t="s">
        <v>75</v>
      </c>
      <c r="E18078" t="s">
        <v>90</v>
      </c>
      <c r="F18078" t="s">
        <v>43</v>
      </c>
      <c r="G18078">
        <v>429</v>
      </c>
      <c r="H18078">
        <v>23</v>
      </c>
      <c r="I18078">
        <f>IF(VLOOKUP(Data!$A18078,summermonths, 2, FALSE) = 1, VLOOKUP(Data!$H18078,rateblocks, 2, FALSE), VLOOKUP(Data!H18078, rateblocks,3, FALSE))</f>
        <v>3</v>
      </c>
      <c r="J18078">
        <v>2.8373310565948486</v>
      </c>
      <c r="K18078">
        <v>2.9970192909240723</v>
      </c>
      <c r="L18078">
        <v>70.321098327636719</v>
      </c>
      <c r="M18078">
        <v>0.15968814492225647</v>
      </c>
      <c r="N18078">
        <v>0.20984531939029694</v>
      </c>
      <c r="O18078">
        <v>4.4035058468580246E-2</v>
      </c>
      <c r="P18078">
        <v>-0.18547669053077698</v>
      </c>
      <c r="Q18078">
        <v>-0.10923945158720016</v>
      </c>
      <c r="R18078">
        <v>4.9645151942968369E-2</v>
      </c>
      <c r="S18078">
        <v>0.15968814492225647</v>
      </c>
      <c r="T18078">
        <v>0.26973113417625427</v>
      </c>
      <c r="U18078">
        <v>0.4286157488822937</v>
      </c>
      <c r="V18078">
        <v>0.50485295057296753</v>
      </c>
    </row>
    <row r="18079" spans="1:22" x14ac:dyDescent="0.25">
      <c r="A18079" t="s">
        <v>125</v>
      </c>
      <c r="B18079" t="s">
        <v>131</v>
      </c>
      <c r="C18079" t="s">
        <v>102</v>
      </c>
      <c r="D18079" t="s">
        <v>116</v>
      </c>
      <c r="E18079" t="s">
        <v>90</v>
      </c>
      <c r="F18079" t="s">
        <v>43</v>
      </c>
      <c r="G18079">
        <v>429</v>
      </c>
      <c r="H18079">
        <v>3</v>
      </c>
      <c r="I18079">
        <f>IF(VLOOKUP(Data!$A18079,summermonths, 2, FALSE) = 1, VLOOKUP(Data!$H18079,rateblocks, 2, FALSE), VLOOKUP(Data!H18079, rateblocks,3, FALSE))</f>
        <v>3</v>
      </c>
      <c r="J18079">
        <v>2.2248342037200928</v>
      </c>
      <c r="K18079">
        <v>2.2469160556793213</v>
      </c>
      <c r="L18079">
        <v>59.913753509521484</v>
      </c>
      <c r="M18079">
        <v>2.2081969305872917E-2</v>
      </c>
      <c r="N18079">
        <v>0.21729761362075806</v>
      </c>
      <c r="O18079">
        <v>4.7218251973390579E-2</v>
      </c>
      <c r="P18079">
        <v>-0.33534079790115356</v>
      </c>
      <c r="Q18079">
        <v>-0.25639611482620239</v>
      </c>
      <c r="R18079">
        <v>-9.1869011521339417E-2</v>
      </c>
      <c r="S18079">
        <v>2.2081969305872917E-2</v>
      </c>
      <c r="T18079">
        <v>0.13603295385837555</v>
      </c>
      <c r="U18079">
        <v>0.30056005716323853</v>
      </c>
      <c r="V18079">
        <v>0.3795047402381897</v>
      </c>
    </row>
    <row r="18080" spans="1:22" x14ac:dyDescent="0.25">
      <c r="A18080" t="s">
        <v>97</v>
      </c>
      <c r="B18080" t="s">
        <v>131</v>
      </c>
      <c r="C18080" t="s">
        <v>101</v>
      </c>
      <c r="D18080" t="s">
        <v>74</v>
      </c>
      <c r="E18080" t="s">
        <v>90</v>
      </c>
      <c r="F18080" t="s">
        <v>43</v>
      </c>
      <c r="G18080">
        <v>429</v>
      </c>
      <c r="H18080">
        <v>4</v>
      </c>
      <c r="I18080">
        <f>IF(VLOOKUP(Data!$A18080,summermonths, 2, FALSE) = 1, VLOOKUP(Data!$H18080,rateblocks, 2, FALSE), VLOOKUP(Data!H18080, rateblocks,3, FALSE))</f>
        <v>3</v>
      </c>
      <c r="J18080">
        <v>2.0981409549713135</v>
      </c>
      <c r="K18080">
        <v>2.3403556346893311</v>
      </c>
      <c r="L18080">
        <v>67.2030029296875</v>
      </c>
      <c r="M18080">
        <v>0.2422148585319519</v>
      </c>
      <c r="N18080">
        <v>0.14428128302097321</v>
      </c>
      <c r="O18080">
        <v>2.0817087963223457E-2</v>
      </c>
      <c r="P18080">
        <v>4.8932670615613461E-3</v>
      </c>
      <c r="Q18080">
        <v>5.7310953736305237E-2</v>
      </c>
      <c r="R18080">
        <v>0.16655367612838745</v>
      </c>
      <c r="S18080">
        <v>0.2422148585319519</v>
      </c>
      <c r="T18080">
        <v>0.31787604093551636</v>
      </c>
      <c r="U18080">
        <v>0.42711874842643738</v>
      </c>
      <c r="V18080">
        <v>0.47953644394874573</v>
      </c>
    </row>
    <row r="18081" spans="1:22" x14ac:dyDescent="0.25">
      <c r="A18081" t="s">
        <v>100</v>
      </c>
      <c r="B18081" t="s">
        <v>131</v>
      </c>
      <c r="C18081" t="s">
        <v>102</v>
      </c>
      <c r="D18081" t="s">
        <v>83</v>
      </c>
      <c r="E18081" t="s">
        <v>90</v>
      </c>
      <c r="F18081" t="s">
        <v>43</v>
      </c>
      <c r="G18081">
        <v>429</v>
      </c>
      <c r="H18081">
        <v>13</v>
      </c>
      <c r="I18081">
        <f>IF(VLOOKUP(Data!$A18081,summermonths, 2, FALSE) = 1, VLOOKUP(Data!$H18081,rateblocks, 2, FALSE), VLOOKUP(Data!H18081, rateblocks,3, FALSE))</f>
        <v>1</v>
      </c>
      <c r="J18081">
        <v>4.8057327270507812</v>
      </c>
      <c r="K18081">
        <v>4.626014232635498</v>
      </c>
      <c r="L18081">
        <v>86.279716491699219</v>
      </c>
      <c r="M18081">
        <v>-0.17971868813037872</v>
      </c>
      <c r="N18081">
        <v>0.36065953969955444</v>
      </c>
      <c r="O18081">
        <v>0.13007530570030212</v>
      </c>
      <c r="P18081">
        <v>-0.77295082807540894</v>
      </c>
      <c r="Q18081">
        <v>-0.6419224739074707</v>
      </c>
      <c r="R18081">
        <v>-0.36884874105453491</v>
      </c>
      <c r="S18081">
        <v>-0.17971868813037872</v>
      </c>
      <c r="T18081">
        <v>9.4113592058420181E-3</v>
      </c>
      <c r="U18081">
        <v>0.28248509764671326</v>
      </c>
      <c r="V18081">
        <v>0.41351345181465149</v>
      </c>
    </row>
    <row r="18082" spans="1:22" x14ac:dyDescent="0.25">
      <c r="A18082" t="s">
        <v>95</v>
      </c>
      <c r="B18082" t="s">
        <v>131</v>
      </c>
      <c r="C18082" t="s">
        <v>102</v>
      </c>
      <c r="D18082" t="s">
        <v>78</v>
      </c>
      <c r="E18082" t="s">
        <v>90</v>
      </c>
      <c r="F18082" t="s">
        <v>43</v>
      </c>
      <c r="G18082">
        <v>429</v>
      </c>
      <c r="H18082">
        <v>23</v>
      </c>
      <c r="I18082">
        <f>IF(VLOOKUP(Data!$A18082,summermonths, 2, FALSE) = 1, VLOOKUP(Data!$H18082,rateblocks, 2, FALSE), VLOOKUP(Data!H18082, rateblocks,3, FALSE))</f>
        <v>3</v>
      </c>
      <c r="J18082">
        <v>2.7581131458282471</v>
      </c>
      <c r="K18082">
        <v>2.9882051944732666</v>
      </c>
      <c r="L18082">
        <v>64.340324401855469</v>
      </c>
      <c r="M18082">
        <v>0.23009209334850311</v>
      </c>
      <c r="N18082">
        <v>0.25288510322570801</v>
      </c>
      <c r="O18082">
        <v>6.3950873911380768E-2</v>
      </c>
      <c r="P18082">
        <v>-0.18586689233779907</v>
      </c>
      <c r="Q18082">
        <v>-9.3993209302425385E-2</v>
      </c>
      <c r="R18082">
        <v>9.7479015588760376E-2</v>
      </c>
      <c r="S18082">
        <v>0.23009209334850311</v>
      </c>
      <c r="T18082">
        <v>0.36270517110824585</v>
      </c>
      <c r="U18082">
        <v>0.55417740345001221</v>
      </c>
      <c r="V18082">
        <v>0.64605104923248291</v>
      </c>
    </row>
    <row r="18083" spans="1:22" x14ac:dyDescent="0.25">
      <c r="A18083" t="s">
        <v>96</v>
      </c>
      <c r="B18083" t="s">
        <v>131</v>
      </c>
      <c r="C18083" t="s">
        <v>102</v>
      </c>
      <c r="D18083" t="s">
        <v>79</v>
      </c>
      <c r="E18083" t="s">
        <v>90</v>
      </c>
      <c r="F18083" t="s">
        <v>43</v>
      </c>
      <c r="G18083">
        <v>429</v>
      </c>
      <c r="H18083">
        <v>13</v>
      </c>
      <c r="I18083">
        <f>IF(VLOOKUP(Data!$A18083,summermonths, 2, FALSE) = 1, VLOOKUP(Data!$H18083,rateblocks, 2, FALSE), VLOOKUP(Data!H18083, rateblocks,3, FALSE))</f>
        <v>1</v>
      </c>
      <c r="J18083">
        <v>4.4618706703186035</v>
      </c>
      <c r="K18083">
        <v>4.5074710845947266</v>
      </c>
      <c r="L18083">
        <v>80.42657470703125</v>
      </c>
      <c r="M18083">
        <v>4.5600365847349167E-2</v>
      </c>
      <c r="N18083">
        <v>0.38101756572723389</v>
      </c>
      <c r="O18083">
        <v>0.14517438411712646</v>
      </c>
      <c r="P18083">
        <v>-0.58111774921417236</v>
      </c>
      <c r="Q18083">
        <v>-0.44269329309463501</v>
      </c>
      <c r="R18083">
        <v>-0.15420544147491455</v>
      </c>
      <c r="S18083">
        <v>4.5600365847349167E-2</v>
      </c>
      <c r="T18083">
        <v>0.24540616571903229</v>
      </c>
      <c r="U18083">
        <v>0.53389400243759155</v>
      </c>
      <c r="V18083">
        <v>0.67231851816177368</v>
      </c>
    </row>
    <row r="18084" spans="1:22" x14ac:dyDescent="0.25">
      <c r="A18084" t="s">
        <v>95</v>
      </c>
      <c r="B18084" t="s">
        <v>131</v>
      </c>
      <c r="C18084" t="s">
        <v>102</v>
      </c>
      <c r="D18084" t="s">
        <v>78</v>
      </c>
      <c r="E18084" t="s">
        <v>90</v>
      </c>
      <c r="F18084" t="s">
        <v>43</v>
      </c>
      <c r="G18084">
        <v>429</v>
      </c>
      <c r="H18084">
        <v>7</v>
      </c>
      <c r="I18084">
        <f>IF(VLOOKUP(Data!$A18084,summermonths, 2, FALSE) = 1, VLOOKUP(Data!$H18084,rateblocks, 2, FALSE), VLOOKUP(Data!H18084, rateblocks,3, FALSE))</f>
        <v>2</v>
      </c>
      <c r="J18084">
        <v>2.1249363422393799</v>
      </c>
      <c r="K18084">
        <v>2.3826456069946289</v>
      </c>
      <c r="L18084">
        <v>60.955711364746094</v>
      </c>
      <c r="M18084">
        <v>0.25770938396453857</v>
      </c>
      <c r="N18084">
        <v>0.28507792949676514</v>
      </c>
      <c r="O18084">
        <v>8.1269428133964539E-2</v>
      </c>
      <c r="P18084">
        <v>-0.21120208501815796</v>
      </c>
      <c r="Q18084">
        <v>-0.10763268172740936</v>
      </c>
      <c r="R18084">
        <v>0.108214370906353</v>
      </c>
      <c r="S18084">
        <v>0.25770938396453857</v>
      </c>
      <c r="T18084">
        <v>0.40720438957214355</v>
      </c>
      <c r="U18084">
        <v>0.62305146455764771</v>
      </c>
      <c r="V18084">
        <v>0.72662085294723511</v>
      </c>
    </row>
    <row r="18085" spans="1:22" x14ac:dyDescent="0.25">
      <c r="A18085" t="s">
        <v>98</v>
      </c>
      <c r="B18085" t="s">
        <v>131</v>
      </c>
      <c r="C18085" t="s">
        <v>102</v>
      </c>
      <c r="D18085" t="s">
        <v>81</v>
      </c>
      <c r="E18085" t="s">
        <v>90</v>
      </c>
      <c r="F18085" t="s">
        <v>43</v>
      </c>
      <c r="G18085">
        <v>429</v>
      </c>
      <c r="H18085">
        <v>7</v>
      </c>
      <c r="I18085">
        <f>IF(VLOOKUP(Data!$A18085,summermonths, 2, FALSE) = 1, VLOOKUP(Data!$H18085,rateblocks, 2, FALSE), VLOOKUP(Data!H18085, rateblocks,3, FALSE))</f>
        <v>2</v>
      </c>
      <c r="J18085">
        <v>2.5338404178619385</v>
      </c>
      <c r="K18085">
        <v>2.618694543838501</v>
      </c>
      <c r="L18085">
        <v>71.251747131347656</v>
      </c>
      <c r="M18085">
        <v>8.4854207932949066E-2</v>
      </c>
      <c r="N18085">
        <v>0.45777100324630737</v>
      </c>
      <c r="O18085">
        <v>0.2095542848110199</v>
      </c>
      <c r="P18085">
        <v>-0.66811209917068481</v>
      </c>
      <c r="Q18085">
        <v>-0.50180292129516602</v>
      </c>
      <c r="R18085">
        <v>-0.15520113706588745</v>
      </c>
      <c r="S18085">
        <v>8.4854207932949066E-2</v>
      </c>
      <c r="T18085">
        <v>0.32490956783294678</v>
      </c>
      <c r="U18085">
        <v>0.67151135206222534</v>
      </c>
      <c r="V18085">
        <v>0.83782052993774414</v>
      </c>
    </row>
    <row r="18086" spans="1:22" x14ac:dyDescent="0.25">
      <c r="A18086" t="s">
        <v>100</v>
      </c>
      <c r="B18086" t="s">
        <v>131</v>
      </c>
      <c r="C18086" t="s">
        <v>102</v>
      </c>
      <c r="D18086" t="s">
        <v>83</v>
      </c>
      <c r="E18086" t="s">
        <v>90</v>
      </c>
      <c r="F18086" t="s">
        <v>43</v>
      </c>
      <c r="G18086">
        <v>429</v>
      </c>
      <c r="H18086">
        <v>15</v>
      </c>
      <c r="I18086">
        <f>IF(VLOOKUP(Data!$A18086,summermonths, 2, FALSE) = 1, VLOOKUP(Data!$H18086,rateblocks, 2, FALSE), VLOOKUP(Data!H18086, rateblocks,3, FALSE))</f>
        <v>1</v>
      </c>
      <c r="J18086">
        <v>4.6858787536621094</v>
      </c>
      <c r="K18086">
        <v>4.5356874465942383</v>
      </c>
      <c r="L18086">
        <v>84.468528747558594</v>
      </c>
      <c r="M18086">
        <v>-0.15019097924232483</v>
      </c>
      <c r="N18086">
        <v>0.35963958501815796</v>
      </c>
      <c r="O18086">
        <v>0.12934063374996185</v>
      </c>
      <c r="P18086">
        <v>-0.7417454719543457</v>
      </c>
      <c r="Q18086">
        <v>-0.61108767986297607</v>
      </c>
      <c r="R18086">
        <v>-0.33878615498542786</v>
      </c>
      <c r="S18086">
        <v>-0.15019097924232483</v>
      </c>
      <c r="T18086">
        <v>3.8404203951358795E-2</v>
      </c>
      <c r="U18086">
        <v>0.31070569157600403</v>
      </c>
      <c r="V18086">
        <v>0.44136348366737366</v>
      </c>
    </row>
    <row r="18087" spans="1:22" x14ac:dyDescent="0.25">
      <c r="A18087" t="s">
        <v>122</v>
      </c>
      <c r="B18087" t="s">
        <v>131</v>
      </c>
      <c r="C18087" t="s">
        <v>101</v>
      </c>
      <c r="D18087" t="s">
        <v>117</v>
      </c>
      <c r="E18087" t="s">
        <v>90</v>
      </c>
      <c r="F18087" t="s">
        <v>43</v>
      </c>
      <c r="G18087">
        <v>429</v>
      </c>
      <c r="H18087">
        <v>9</v>
      </c>
      <c r="I18087">
        <f>IF(VLOOKUP(Data!$A18087,summermonths, 2, FALSE) = 1, VLOOKUP(Data!$H18087,rateblocks, 2, FALSE), VLOOKUP(Data!H18087, rateblocks,3, FALSE))</f>
        <v>2</v>
      </c>
      <c r="J18087">
        <v>2.7362430095672607</v>
      </c>
      <c r="K18087">
        <v>2.7187290191650391</v>
      </c>
      <c r="L18087">
        <v>58.998134613037109</v>
      </c>
      <c r="M18087">
        <v>-1.7514094710350037E-2</v>
      </c>
      <c r="N18087">
        <v>0.12822875380516052</v>
      </c>
      <c r="O18087">
        <v>1.6442613676190376E-2</v>
      </c>
      <c r="P18087">
        <v>-0.22843162715435028</v>
      </c>
      <c r="Q18087">
        <v>-0.18184585869312286</v>
      </c>
      <c r="R18087">
        <v>-8.4757320582866669E-2</v>
      </c>
      <c r="S18087">
        <v>-1.7514094710350037E-2</v>
      </c>
      <c r="T18087">
        <v>4.9729131162166595E-2</v>
      </c>
      <c r="U18087">
        <v>0.14681766927242279</v>
      </c>
      <c r="V18087">
        <v>0.19340343773365021</v>
      </c>
    </row>
    <row r="18088" spans="1:22" x14ac:dyDescent="0.25">
      <c r="A18088" t="s">
        <v>122</v>
      </c>
      <c r="B18088" t="s">
        <v>131</v>
      </c>
      <c r="C18088" t="s">
        <v>102</v>
      </c>
      <c r="D18088" t="s">
        <v>115</v>
      </c>
      <c r="E18088" t="s">
        <v>90</v>
      </c>
      <c r="F18088" t="s">
        <v>43</v>
      </c>
      <c r="G18088">
        <v>429</v>
      </c>
      <c r="H18088">
        <v>12</v>
      </c>
      <c r="I18088">
        <f>IF(VLOOKUP(Data!$A18088,summermonths, 2, FALSE) = 1, VLOOKUP(Data!$H18088,rateblocks, 2, FALSE), VLOOKUP(Data!H18088, rateblocks,3, FALSE))</f>
        <v>2</v>
      </c>
      <c r="J18088">
        <v>2.9876830577850342</v>
      </c>
      <c r="K18088">
        <v>3.1377623081207275</v>
      </c>
      <c r="L18088">
        <v>57.825176239013672</v>
      </c>
      <c r="M18088">
        <v>0.1500791609287262</v>
      </c>
      <c r="N18088">
        <v>0.28066897392272949</v>
      </c>
      <c r="O18088">
        <v>7.8775070607662201E-2</v>
      </c>
      <c r="P18088">
        <v>-0.31158021092414856</v>
      </c>
      <c r="Q18088">
        <v>-0.20961260795593262</v>
      </c>
      <c r="R18088">
        <v>2.8962071519345045E-3</v>
      </c>
      <c r="S18088">
        <v>0.1500791609287262</v>
      </c>
      <c r="T18088">
        <v>0.29726210236549377</v>
      </c>
      <c r="U18088">
        <v>0.50977092981338501</v>
      </c>
      <c r="V18088">
        <v>0.61173856258392334</v>
      </c>
    </row>
    <row r="18089" spans="1:22" x14ac:dyDescent="0.25">
      <c r="A18089" t="s">
        <v>99</v>
      </c>
      <c r="B18089" t="s">
        <v>131</v>
      </c>
      <c r="C18089" t="s">
        <v>101</v>
      </c>
      <c r="D18089" t="s">
        <v>76</v>
      </c>
      <c r="E18089" t="s">
        <v>90</v>
      </c>
      <c r="F18089" t="s">
        <v>43</v>
      </c>
      <c r="G18089">
        <v>429</v>
      </c>
      <c r="H18089">
        <v>18</v>
      </c>
      <c r="I18089">
        <f>IF(VLOOKUP(Data!$A18089,summermonths, 2, FALSE) = 1, VLOOKUP(Data!$H18089,rateblocks, 2, FALSE), VLOOKUP(Data!H18089, rateblocks,3, FALSE))</f>
        <v>1</v>
      </c>
      <c r="J18089">
        <v>3.8101565837860107</v>
      </c>
      <c r="K18089">
        <v>3.9320778846740723</v>
      </c>
      <c r="L18089">
        <v>76.5318603515625</v>
      </c>
      <c r="M18089">
        <v>0.12192130833864212</v>
      </c>
      <c r="N18089">
        <v>0.19113266468048096</v>
      </c>
      <c r="O18089">
        <v>3.6531694233417511E-2</v>
      </c>
      <c r="P18089">
        <v>-0.1924639493227005</v>
      </c>
      <c r="Q18089">
        <v>-0.12302505970001221</v>
      </c>
      <c r="R18089">
        <v>2.169124037027359E-2</v>
      </c>
      <c r="S18089">
        <v>0.12192130833864212</v>
      </c>
      <c r="T18089">
        <v>0.22215136885643005</v>
      </c>
      <c r="U18089">
        <v>0.36686766147613525</v>
      </c>
      <c r="V18089">
        <v>0.43630656599998474</v>
      </c>
    </row>
    <row r="18090" spans="1:22" x14ac:dyDescent="0.25">
      <c r="A18090" t="s">
        <v>99</v>
      </c>
      <c r="B18090" t="s">
        <v>131</v>
      </c>
      <c r="C18090" t="s">
        <v>101</v>
      </c>
      <c r="D18090" t="s">
        <v>76</v>
      </c>
      <c r="E18090" t="s">
        <v>90</v>
      </c>
      <c r="F18090" t="s">
        <v>43</v>
      </c>
      <c r="G18090">
        <v>429</v>
      </c>
      <c r="H18090">
        <v>6</v>
      </c>
      <c r="I18090">
        <f>IF(VLOOKUP(Data!$A18090,summermonths, 2, FALSE) = 1, VLOOKUP(Data!$H18090,rateblocks, 2, FALSE), VLOOKUP(Data!H18090, rateblocks,3, FALSE))</f>
        <v>3</v>
      </c>
      <c r="J18090">
        <v>2.2979154586791992</v>
      </c>
      <c r="K18090">
        <v>2.5213935375213623</v>
      </c>
      <c r="L18090">
        <v>68.187644958496094</v>
      </c>
      <c r="M18090">
        <v>0.22347807884216309</v>
      </c>
      <c r="N18090">
        <v>0.17816329002380371</v>
      </c>
      <c r="O18090">
        <v>3.1742159277200699E-2</v>
      </c>
      <c r="P18090">
        <v>-6.9574452936649323E-2</v>
      </c>
      <c r="Q18090">
        <v>-4.8473645001649857E-3</v>
      </c>
      <c r="R18090">
        <v>0.13004915416240692</v>
      </c>
      <c r="S18090">
        <v>0.22347807884216309</v>
      </c>
      <c r="T18090">
        <v>0.31690698862075806</v>
      </c>
      <c r="U18090">
        <v>0.4518035352230072</v>
      </c>
      <c r="V18090">
        <v>0.51653063297271729</v>
      </c>
    </row>
    <row r="18091" spans="1:22" x14ac:dyDescent="0.25">
      <c r="A18091" t="s">
        <v>96</v>
      </c>
      <c r="B18091" t="s">
        <v>131</v>
      </c>
      <c r="C18091" t="s">
        <v>102</v>
      </c>
      <c r="D18091" t="s">
        <v>79</v>
      </c>
      <c r="E18091" t="s">
        <v>90</v>
      </c>
      <c r="F18091" t="s">
        <v>43</v>
      </c>
      <c r="G18091">
        <v>429</v>
      </c>
      <c r="H18091">
        <v>11</v>
      </c>
      <c r="I18091">
        <f>IF(VLOOKUP(Data!$A18091,summermonths, 2, FALSE) = 1, VLOOKUP(Data!$H18091,rateblocks, 2, FALSE), VLOOKUP(Data!H18091, rateblocks,3, FALSE))</f>
        <v>2</v>
      </c>
      <c r="J18091">
        <v>4.0657367706298828</v>
      </c>
      <c r="K18091">
        <v>4.0384616851806641</v>
      </c>
      <c r="L18091">
        <v>80.062934875488281</v>
      </c>
      <c r="M18091">
        <v>-2.7275156229734421E-2</v>
      </c>
      <c r="N18091">
        <v>0.32293620705604553</v>
      </c>
      <c r="O18091">
        <v>0.10428779572248459</v>
      </c>
      <c r="P18091">
        <v>-0.55845797061920166</v>
      </c>
      <c r="Q18091">
        <v>-0.44113457202911377</v>
      </c>
      <c r="R18091">
        <v>-0.1966230720281601</v>
      </c>
      <c r="S18091">
        <v>-2.7275156229734421E-2</v>
      </c>
      <c r="T18091">
        <v>0.14207275211811066</v>
      </c>
      <c r="U18091">
        <v>0.38658425211906433</v>
      </c>
      <c r="V18091">
        <v>0.50390762090682983</v>
      </c>
    </row>
    <row r="18092" spans="1:22" x14ac:dyDescent="0.25">
      <c r="A18092" t="s">
        <v>99</v>
      </c>
      <c r="B18092" t="s">
        <v>131</v>
      </c>
      <c r="C18092" t="s">
        <v>101</v>
      </c>
      <c r="D18092" t="s">
        <v>76</v>
      </c>
      <c r="E18092" t="s">
        <v>90</v>
      </c>
      <c r="F18092" t="s">
        <v>43</v>
      </c>
      <c r="G18092">
        <v>429</v>
      </c>
      <c r="H18092">
        <v>23</v>
      </c>
      <c r="I18092">
        <f>IF(VLOOKUP(Data!$A18092,summermonths, 2, FALSE) = 1, VLOOKUP(Data!$H18092,rateblocks, 2, FALSE), VLOOKUP(Data!H18092, rateblocks,3, FALSE))</f>
        <v>3</v>
      </c>
      <c r="J18092">
        <v>2.6299965381622314</v>
      </c>
      <c r="K18092">
        <v>2.9125523567199707</v>
      </c>
      <c r="L18092">
        <v>70.591682434082031</v>
      </c>
      <c r="M18092">
        <v>0.28255581855773926</v>
      </c>
      <c r="N18092">
        <v>0.1817694753408432</v>
      </c>
      <c r="O18092">
        <v>3.3040143549442291E-2</v>
      </c>
      <c r="P18092">
        <v>-1.642836257815361E-2</v>
      </c>
      <c r="Q18092">
        <v>4.9608863890171051E-2</v>
      </c>
      <c r="R18092">
        <v>0.18723581731319427</v>
      </c>
      <c r="S18092">
        <v>0.28255581855773926</v>
      </c>
      <c r="T18092">
        <v>0.37787583470344543</v>
      </c>
      <c r="U18092">
        <v>0.51550275087356567</v>
      </c>
      <c r="V18092">
        <v>0.58153998851776123</v>
      </c>
    </row>
    <row r="18093" spans="1:22" x14ac:dyDescent="0.25">
      <c r="A18093" t="s">
        <v>122</v>
      </c>
      <c r="B18093" t="s">
        <v>131</v>
      </c>
      <c r="C18093" t="s">
        <v>102</v>
      </c>
      <c r="D18093" t="s">
        <v>115</v>
      </c>
      <c r="E18093" t="s">
        <v>90</v>
      </c>
      <c r="F18093" t="s">
        <v>43</v>
      </c>
      <c r="G18093">
        <v>429</v>
      </c>
      <c r="H18093">
        <v>11</v>
      </c>
      <c r="I18093">
        <f>IF(VLOOKUP(Data!$A18093,summermonths, 2, FALSE) = 1, VLOOKUP(Data!$H18093,rateblocks, 2, FALSE), VLOOKUP(Data!H18093, rateblocks,3, FALSE))</f>
        <v>2</v>
      </c>
      <c r="J18093">
        <v>2.9090847969055176</v>
      </c>
      <c r="K18093">
        <v>3.0408625602722168</v>
      </c>
      <c r="L18093">
        <v>55.037296295166016</v>
      </c>
      <c r="M18093">
        <v>0.13177771866321564</v>
      </c>
      <c r="N18093">
        <v>0.28233370184898376</v>
      </c>
      <c r="O18093">
        <v>7.9712316393852234E-2</v>
      </c>
      <c r="P18093">
        <v>-0.33261990547180176</v>
      </c>
      <c r="Q18093">
        <v>-0.23004747927188873</v>
      </c>
      <c r="R18093">
        <v>-1.6278218477964401E-2</v>
      </c>
      <c r="S18093">
        <v>0.13177771866321564</v>
      </c>
      <c r="T18093">
        <v>0.27983364462852478</v>
      </c>
      <c r="U18093">
        <v>0.49360290169715881</v>
      </c>
      <c r="V18093">
        <v>0.59617531299591064</v>
      </c>
    </row>
    <row r="18094" spans="1:22" x14ac:dyDescent="0.25">
      <c r="A18094" t="s">
        <v>123</v>
      </c>
      <c r="B18094" t="s">
        <v>131</v>
      </c>
      <c r="C18094" t="s">
        <v>102</v>
      </c>
      <c r="D18094" t="s">
        <v>118</v>
      </c>
      <c r="E18094" t="s">
        <v>90</v>
      </c>
      <c r="F18094" t="s">
        <v>43</v>
      </c>
      <c r="G18094">
        <v>429</v>
      </c>
      <c r="H18094">
        <v>13</v>
      </c>
      <c r="I18094">
        <f>IF(VLOOKUP(Data!$A18094,summermonths, 2, FALSE) = 1, VLOOKUP(Data!$H18094,rateblocks, 2, FALSE), VLOOKUP(Data!H18094, rateblocks,3, FALSE))</f>
        <v>2</v>
      </c>
      <c r="J18094">
        <v>3.8045487403869629</v>
      </c>
      <c r="K18094">
        <v>3.7580304145812988</v>
      </c>
      <c r="L18094">
        <v>84.160842895507813</v>
      </c>
      <c r="M18094">
        <v>-4.6518318355083466E-2</v>
      </c>
      <c r="N18094">
        <v>0.25563675165176392</v>
      </c>
      <c r="O18094">
        <v>6.5350145101547241E-2</v>
      </c>
      <c r="P18094">
        <v>-0.46700334548950195</v>
      </c>
      <c r="Q18094">
        <v>-0.3741300106048584</v>
      </c>
      <c r="R18094">
        <v>-0.18057435750961304</v>
      </c>
      <c r="S18094">
        <v>-4.6518318355083466E-2</v>
      </c>
      <c r="T18094">
        <v>8.7537728250026703E-2</v>
      </c>
      <c r="U18094">
        <v>0.28109335899353027</v>
      </c>
      <c r="V18094">
        <v>0.37396672368049622</v>
      </c>
    </row>
    <row r="18095" spans="1:22" x14ac:dyDescent="0.25">
      <c r="A18095" t="s">
        <v>97</v>
      </c>
      <c r="B18095" t="s">
        <v>131</v>
      </c>
      <c r="C18095" t="s">
        <v>101</v>
      </c>
      <c r="D18095" t="s">
        <v>74</v>
      </c>
      <c r="E18095" t="s">
        <v>90</v>
      </c>
      <c r="F18095" t="s">
        <v>43</v>
      </c>
      <c r="G18095">
        <v>429</v>
      </c>
      <c r="H18095">
        <v>24</v>
      </c>
      <c r="I18095">
        <f>IF(VLOOKUP(Data!$A18095,summermonths, 2, FALSE) = 1, VLOOKUP(Data!$H18095,rateblocks, 2, FALSE), VLOOKUP(Data!H18095, rateblocks,3, FALSE))</f>
        <v>3</v>
      </c>
      <c r="J18095">
        <v>2.4061505794525146</v>
      </c>
      <c r="K18095">
        <v>2.7102468013763428</v>
      </c>
      <c r="L18095">
        <v>67.780990600585937</v>
      </c>
      <c r="M18095">
        <v>0.30409616231918335</v>
      </c>
      <c r="N18095">
        <v>0.15912756323814392</v>
      </c>
      <c r="O18095">
        <v>2.5321580469608307E-2</v>
      </c>
      <c r="P18095">
        <v>4.2354613542556763E-2</v>
      </c>
      <c r="Q18095">
        <v>0.10016598552465439</v>
      </c>
      <c r="R18095">
        <v>0.22064958512783051</v>
      </c>
      <c r="S18095">
        <v>0.30409616231918335</v>
      </c>
      <c r="T18095">
        <v>0.387542724609375</v>
      </c>
      <c r="U18095">
        <v>0.5080263614654541</v>
      </c>
      <c r="V18095">
        <v>0.56583774089813232</v>
      </c>
    </row>
    <row r="18096" spans="1:22" x14ac:dyDescent="0.25">
      <c r="A18096" t="s">
        <v>98</v>
      </c>
      <c r="B18096" t="s">
        <v>131</v>
      </c>
      <c r="C18096" t="s">
        <v>101</v>
      </c>
      <c r="D18096" t="s">
        <v>75</v>
      </c>
      <c r="E18096" t="s">
        <v>90</v>
      </c>
      <c r="F18096" t="s">
        <v>43</v>
      </c>
      <c r="G18096">
        <v>429</v>
      </c>
      <c r="H18096">
        <v>18</v>
      </c>
      <c r="I18096">
        <f>IF(VLOOKUP(Data!$A18096,summermonths, 2, FALSE) = 1, VLOOKUP(Data!$H18096,rateblocks, 2, FALSE), VLOOKUP(Data!H18096, rateblocks,3, FALSE))</f>
        <v>1</v>
      </c>
      <c r="J18096">
        <v>4.0565142631530762</v>
      </c>
      <c r="K18096">
        <v>4.061213493347168</v>
      </c>
      <c r="L18096">
        <v>77.849647521972656</v>
      </c>
      <c r="M18096">
        <v>4.6988213434815407E-3</v>
      </c>
      <c r="N18096">
        <v>0.22907780110836029</v>
      </c>
      <c r="O18096">
        <v>5.2476640790700912E-2</v>
      </c>
      <c r="P18096">
        <v>-0.37210062146186829</v>
      </c>
      <c r="Q18096">
        <v>-0.28887620568275452</v>
      </c>
      <c r="R18096">
        <v>-0.11542969197034836</v>
      </c>
      <c r="S18096">
        <v>4.6988213434815407E-3</v>
      </c>
      <c r="T18096">
        <v>0.12482734024524689</v>
      </c>
      <c r="U18096">
        <v>0.29827383160591125</v>
      </c>
      <c r="V18096">
        <v>0.38149827718734741</v>
      </c>
    </row>
    <row r="18097" spans="1:22" x14ac:dyDescent="0.25">
      <c r="A18097" t="s">
        <v>122</v>
      </c>
      <c r="B18097" t="s">
        <v>131</v>
      </c>
      <c r="C18097" t="s">
        <v>101</v>
      </c>
      <c r="D18097" t="s">
        <v>117</v>
      </c>
      <c r="E18097" t="s">
        <v>90</v>
      </c>
      <c r="F18097" t="s">
        <v>43</v>
      </c>
      <c r="G18097">
        <v>429</v>
      </c>
      <c r="H18097">
        <v>21</v>
      </c>
      <c r="I18097">
        <f>IF(VLOOKUP(Data!$A18097,summermonths, 2, FALSE) = 1, VLOOKUP(Data!$H18097,rateblocks, 2, FALSE), VLOOKUP(Data!H18097, rateblocks,3, FALSE))</f>
        <v>2</v>
      </c>
      <c r="J18097">
        <v>2.817556619644165</v>
      </c>
      <c r="K18097">
        <v>3.0812993049621582</v>
      </c>
      <c r="L18097">
        <v>56.373077392578125</v>
      </c>
      <c r="M18097">
        <v>0.26374289393424988</v>
      </c>
      <c r="N18097">
        <v>0.15005940198898315</v>
      </c>
      <c r="O18097">
        <v>2.2517824545502663E-2</v>
      </c>
      <c r="P18097">
        <v>1.6917143017053604E-2</v>
      </c>
      <c r="Q18097">
        <v>7.1434035897254944E-2</v>
      </c>
      <c r="R18097">
        <v>0.18505166471004486</v>
      </c>
      <c r="S18097">
        <v>0.26374289393424988</v>
      </c>
      <c r="T18097">
        <v>0.3424341082572937</v>
      </c>
      <c r="U18097">
        <v>0.45605176687240601</v>
      </c>
      <c r="V18097">
        <v>0.51056861877441406</v>
      </c>
    </row>
    <row r="18098" spans="1:22" x14ac:dyDescent="0.25">
      <c r="A18098" t="s">
        <v>125</v>
      </c>
      <c r="B18098" t="s">
        <v>131</v>
      </c>
      <c r="C18098" t="s">
        <v>101</v>
      </c>
      <c r="D18098" t="s">
        <v>120</v>
      </c>
      <c r="E18098" t="s">
        <v>90</v>
      </c>
      <c r="F18098" t="s">
        <v>43</v>
      </c>
      <c r="G18098">
        <v>429</v>
      </c>
      <c r="H18098">
        <v>2</v>
      </c>
      <c r="I18098">
        <f>IF(VLOOKUP(Data!$A18098,summermonths, 2, FALSE) = 1, VLOOKUP(Data!$H18098,rateblocks, 2, FALSE), VLOOKUP(Data!H18098, rateblocks,3, FALSE))</f>
        <v>3</v>
      </c>
      <c r="J18098">
        <v>2.077284574508667</v>
      </c>
      <c r="K18098">
        <v>2.2284400463104248</v>
      </c>
      <c r="L18098">
        <v>57.533798217773438</v>
      </c>
      <c r="M18098">
        <v>0.1511555016040802</v>
      </c>
      <c r="N18098">
        <v>0.13144901394844055</v>
      </c>
      <c r="O18098">
        <v>1.7278842628002167E-2</v>
      </c>
      <c r="P18098">
        <v>-6.5058887004852295E-2</v>
      </c>
      <c r="Q18098">
        <v>-1.7303187400102615E-2</v>
      </c>
      <c r="R18098">
        <v>8.2223571836948395E-2</v>
      </c>
      <c r="S18098">
        <v>0.1511555016040802</v>
      </c>
      <c r="T18098">
        <v>0.2200874388217926</v>
      </c>
      <c r="U18098">
        <v>0.31961420178413391</v>
      </c>
      <c r="V18098">
        <v>0.3673698902130127</v>
      </c>
    </row>
    <row r="18099" spans="1:22" x14ac:dyDescent="0.25">
      <c r="A18099" t="s">
        <v>98</v>
      </c>
      <c r="B18099" t="s">
        <v>131</v>
      </c>
      <c r="C18099" t="s">
        <v>102</v>
      </c>
      <c r="D18099" t="s">
        <v>81</v>
      </c>
      <c r="E18099" t="s">
        <v>90</v>
      </c>
      <c r="F18099" t="s">
        <v>43</v>
      </c>
      <c r="G18099">
        <v>429</v>
      </c>
      <c r="H18099">
        <v>9</v>
      </c>
      <c r="I18099">
        <f>IF(VLOOKUP(Data!$A18099,summermonths, 2, FALSE) = 1, VLOOKUP(Data!$H18099,rateblocks, 2, FALSE), VLOOKUP(Data!H18099, rateblocks,3, FALSE))</f>
        <v>2</v>
      </c>
      <c r="J18099">
        <v>3.5114357471466064</v>
      </c>
      <c r="K18099">
        <v>3.3810722827911377</v>
      </c>
      <c r="L18099">
        <v>78.974357604980469</v>
      </c>
      <c r="M18099">
        <v>-0.13036349415779114</v>
      </c>
      <c r="N18099">
        <v>0.43566882610321045</v>
      </c>
      <c r="O18099">
        <v>0.18980732560157776</v>
      </c>
      <c r="P18099">
        <v>-0.84697496891021729</v>
      </c>
      <c r="Q18099">
        <v>-0.68869554996490479</v>
      </c>
      <c r="R18099">
        <v>-0.35882845520973206</v>
      </c>
      <c r="S18099">
        <v>-0.13036349415779114</v>
      </c>
      <c r="T18099">
        <v>9.8101459443569183E-2</v>
      </c>
      <c r="U18099">
        <v>0.42796856164932251</v>
      </c>
      <c r="V18099">
        <v>0.58624798059463501</v>
      </c>
    </row>
    <row r="18100" spans="1:22" x14ac:dyDescent="0.25">
      <c r="A18100" t="s">
        <v>122</v>
      </c>
      <c r="B18100" t="s">
        <v>131</v>
      </c>
      <c r="C18100" t="s">
        <v>101</v>
      </c>
      <c r="D18100" t="s">
        <v>117</v>
      </c>
      <c r="E18100" t="s">
        <v>90</v>
      </c>
      <c r="F18100" t="s">
        <v>43</v>
      </c>
      <c r="G18100">
        <v>429</v>
      </c>
      <c r="H18100">
        <v>16</v>
      </c>
      <c r="I18100">
        <f>IF(VLOOKUP(Data!$A18100,summermonths, 2, FALSE) = 1, VLOOKUP(Data!$H18100,rateblocks, 2, FALSE), VLOOKUP(Data!H18100, rateblocks,3, FALSE))</f>
        <v>2</v>
      </c>
      <c r="J18100">
        <v>3.0881330966949463</v>
      </c>
      <c r="K18100">
        <v>3.2184538841247559</v>
      </c>
      <c r="L18100">
        <v>66.1444091796875</v>
      </c>
      <c r="M18100">
        <v>0.13032089173793793</v>
      </c>
      <c r="N18100">
        <v>0.11867213994264603</v>
      </c>
      <c r="O18100">
        <v>1.4083077199757099E-2</v>
      </c>
      <c r="P18100">
        <v>-6.4877405762672424E-2</v>
      </c>
      <c r="Q18100">
        <v>-2.1763574331998825E-2</v>
      </c>
      <c r="R18100">
        <v>6.8089157342910767E-2</v>
      </c>
      <c r="S18100">
        <v>0.13032089173793793</v>
      </c>
      <c r="T18100">
        <v>0.19255262613296509</v>
      </c>
      <c r="U18100">
        <v>0.28240534663200378</v>
      </c>
      <c r="V18100">
        <v>0.32551920413970947</v>
      </c>
    </row>
    <row r="18101" spans="1:22" x14ac:dyDescent="0.25">
      <c r="A18101" t="s">
        <v>124</v>
      </c>
      <c r="B18101" t="s">
        <v>131</v>
      </c>
      <c r="C18101" t="s">
        <v>102</v>
      </c>
      <c r="D18101" t="s">
        <v>114</v>
      </c>
      <c r="E18101" t="s">
        <v>90</v>
      </c>
      <c r="F18101" t="s">
        <v>43</v>
      </c>
      <c r="G18101">
        <v>429</v>
      </c>
      <c r="H18101">
        <v>21</v>
      </c>
      <c r="I18101">
        <f>IF(VLOOKUP(Data!$A18101,summermonths, 2, FALSE) = 1, VLOOKUP(Data!$H18101,rateblocks, 2, FALSE), VLOOKUP(Data!H18101, rateblocks,3, FALSE))</f>
        <v>2</v>
      </c>
      <c r="J18101">
        <v>3.4555838108062744</v>
      </c>
      <c r="K18101">
        <v>3.4443938732147217</v>
      </c>
      <c r="L18101">
        <v>69.834495544433594</v>
      </c>
      <c r="M18101">
        <v>-1.118985190987587E-2</v>
      </c>
      <c r="N18101">
        <v>0.31077226996421814</v>
      </c>
      <c r="O18101">
        <v>9.6579402685165405E-2</v>
      </c>
      <c r="P18101">
        <v>-0.52236473560333252</v>
      </c>
      <c r="Q18101">
        <v>-0.40946054458618164</v>
      </c>
      <c r="R18101">
        <v>-0.17415899038314819</v>
      </c>
      <c r="S18101">
        <v>-1.118985190987587E-2</v>
      </c>
      <c r="T18101">
        <v>0.15177927911281586</v>
      </c>
      <c r="U18101">
        <v>0.3870808482170105</v>
      </c>
      <c r="V18101">
        <v>0.49998503923416138</v>
      </c>
    </row>
    <row r="18102" spans="1:22" x14ac:dyDescent="0.25">
      <c r="A18102" t="s">
        <v>100</v>
      </c>
      <c r="B18102" t="s">
        <v>131</v>
      </c>
      <c r="C18102" t="s">
        <v>101</v>
      </c>
      <c r="D18102" t="s">
        <v>77</v>
      </c>
      <c r="E18102" t="s">
        <v>90</v>
      </c>
      <c r="F18102" t="s">
        <v>43</v>
      </c>
      <c r="G18102">
        <v>429</v>
      </c>
      <c r="H18102">
        <v>10</v>
      </c>
      <c r="I18102">
        <f>IF(VLOOKUP(Data!$A18102,summermonths, 2, FALSE) = 1, VLOOKUP(Data!$H18102,rateblocks, 2, FALSE), VLOOKUP(Data!H18102, rateblocks,3, FALSE))</f>
        <v>2</v>
      </c>
      <c r="J18102">
        <v>3.6618854999542236</v>
      </c>
      <c r="K18102">
        <v>3.4636693000793457</v>
      </c>
      <c r="L18102">
        <v>76.012290954589844</v>
      </c>
      <c r="M18102">
        <v>-0.19821618497371674</v>
      </c>
      <c r="N18102">
        <v>0.17921628057956696</v>
      </c>
      <c r="O18102">
        <v>3.2118476927280426E-2</v>
      </c>
      <c r="P18102">
        <v>-0.49300074577331543</v>
      </c>
      <c r="Q18102">
        <v>-0.4278910756111145</v>
      </c>
      <c r="R18102">
        <v>-0.29219728708267212</v>
      </c>
      <c r="S18102">
        <v>-0.19821618497371674</v>
      </c>
      <c r="T18102">
        <v>-0.10423507541418076</v>
      </c>
      <c r="U18102">
        <v>3.1458720564842224E-2</v>
      </c>
      <c r="V18102">
        <v>9.6568360924720764E-2</v>
      </c>
    </row>
    <row r="18103" spans="1:22" x14ac:dyDescent="0.25">
      <c r="A18103" t="s">
        <v>100</v>
      </c>
      <c r="B18103" t="s">
        <v>131</v>
      </c>
      <c r="C18103" t="s">
        <v>102</v>
      </c>
      <c r="D18103" t="s">
        <v>83</v>
      </c>
      <c r="E18103" t="s">
        <v>90</v>
      </c>
      <c r="F18103" t="s">
        <v>43</v>
      </c>
      <c r="G18103">
        <v>429</v>
      </c>
      <c r="H18103">
        <v>7</v>
      </c>
      <c r="I18103">
        <f>IF(VLOOKUP(Data!$A18103,summermonths, 2, FALSE) = 1, VLOOKUP(Data!$H18103,rateblocks, 2, FALSE), VLOOKUP(Data!H18103, rateblocks,3, FALSE))</f>
        <v>2</v>
      </c>
      <c r="J18103">
        <v>2.7100334167480469</v>
      </c>
      <c r="K18103">
        <v>2.7096154689788818</v>
      </c>
      <c r="L18103">
        <v>72.941726684570313</v>
      </c>
      <c r="M18103">
        <v>-4.1795504512265325E-4</v>
      </c>
      <c r="N18103">
        <v>0.3169882595539093</v>
      </c>
      <c r="O18103">
        <v>0.1004815548658371</v>
      </c>
      <c r="P18103">
        <v>-0.52181726694107056</v>
      </c>
      <c r="Q18103">
        <v>-0.40665474534034729</v>
      </c>
      <c r="R18103">
        <v>-0.16664676368236542</v>
      </c>
      <c r="S18103">
        <v>-4.1795504512265325E-4</v>
      </c>
      <c r="T18103">
        <v>0.16581085324287415</v>
      </c>
      <c r="U18103">
        <v>0.40581884980201721</v>
      </c>
      <c r="V18103">
        <v>0.5209813117980957</v>
      </c>
    </row>
    <row r="18104" spans="1:22" x14ac:dyDescent="0.25">
      <c r="A18104" t="s">
        <v>96</v>
      </c>
      <c r="B18104" t="s">
        <v>131</v>
      </c>
      <c r="C18104" t="s">
        <v>102</v>
      </c>
      <c r="D18104" t="s">
        <v>79</v>
      </c>
      <c r="E18104" t="s">
        <v>90</v>
      </c>
      <c r="F18104" t="s">
        <v>43</v>
      </c>
      <c r="G18104">
        <v>429</v>
      </c>
      <c r="H18104">
        <v>1</v>
      </c>
      <c r="I18104">
        <f>IF(VLOOKUP(Data!$A18104,summermonths, 2, FALSE) = 1, VLOOKUP(Data!$H18104,rateblocks, 2, FALSE), VLOOKUP(Data!H18104, rateblocks,3, FALSE))</f>
        <v>3</v>
      </c>
      <c r="J18104">
        <v>2.3578054904937744</v>
      </c>
      <c r="K18104">
        <v>2.5132400989532471</v>
      </c>
      <c r="L18104">
        <v>67.550117492675781</v>
      </c>
      <c r="M18104">
        <v>0.15543448925018311</v>
      </c>
      <c r="N18104">
        <v>0.20984755456447601</v>
      </c>
      <c r="O18104">
        <v>4.4035997241735458E-2</v>
      </c>
      <c r="P18104">
        <v>-0.18973402678966522</v>
      </c>
      <c r="Q18104">
        <v>-0.11349597573280334</v>
      </c>
      <c r="R18104">
        <v>4.5390322804450989E-2</v>
      </c>
      <c r="S18104">
        <v>0.15543448925018311</v>
      </c>
      <c r="T18104">
        <v>0.26547864079475403</v>
      </c>
      <c r="U18104">
        <v>0.42436495423316956</v>
      </c>
      <c r="V18104">
        <v>0.50060302019119263</v>
      </c>
    </row>
    <row r="18105" spans="1:22" x14ac:dyDescent="0.25">
      <c r="A18105" t="s">
        <v>98</v>
      </c>
      <c r="B18105" t="s">
        <v>131</v>
      </c>
      <c r="C18105" t="s">
        <v>102</v>
      </c>
      <c r="D18105" t="s">
        <v>81</v>
      </c>
      <c r="E18105" t="s">
        <v>90</v>
      </c>
      <c r="F18105" t="s">
        <v>43</v>
      </c>
      <c r="G18105">
        <v>429</v>
      </c>
      <c r="H18105">
        <v>11</v>
      </c>
      <c r="I18105">
        <f>IF(VLOOKUP(Data!$A18105,summermonths, 2, FALSE) = 1, VLOOKUP(Data!$H18105,rateblocks, 2, FALSE), VLOOKUP(Data!H18105, rateblocks,3, FALSE))</f>
        <v>2</v>
      </c>
      <c r="J18105">
        <v>4.337155818939209</v>
      </c>
      <c r="K18105">
        <v>4.3476691246032715</v>
      </c>
      <c r="L18105">
        <v>85.827507019042969</v>
      </c>
      <c r="M18105">
        <v>1.0513267479836941E-2</v>
      </c>
      <c r="N18105">
        <v>0.39447674155235291</v>
      </c>
      <c r="O18105">
        <v>0.15561190247535706</v>
      </c>
      <c r="P18105">
        <v>-0.6383432149887085</v>
      </c>
      <c r="Q18105">
        <v>-0.4950290322303772</v>
      </c>
      <c r="R18105">
        <v>-0.19635054469108582</v>
      </c>
      <c r="S18105">
        <v>1.0513267479836941E-2</v>
      </c>
      <c r="T18105">
        <v>0.21737706661224365</v>
      </c>
      <c r="U18105">
        <v>0.51605552434921265</v>
      </c>
      <c r="V18105">
        <v>0.65936976671218872</v>
      </c>
    </row>
    <row r="18106" spans="1:22" x14ac:dyDescent="0.25">
      <c r="A18106" t="s">
        <v>100</v>
      </c>
      <c r="B18106" t="s">
        <v>131</v>
      </c>
      <c r="C18106" t="s">
        <v>102</v>
      </c>
      <c r="D18106" t="s">
        <v>83</v>
      </c>
      <c r="E18106" t="s">
        <v>90</v>
      </c>
      <c r="F18106" t="s">
        <v>43</v>
      </c>
      <c r="G18106">
        <v>429</v>
      </c>
      <c r="H18106">
        <v>21</v>
      </c>
      <c r="I18106">
        <f>IF(VLOOKUP(Data!$A18106,summermonths, 2, FALSE) = 1, VLOOKUP(Data!$H18106,rateblocks, 2, FALSE), VLOOKUP(Data!H18106, rateblocks,3, FALSE))</f>
        <v>2</v>
      </c>
      <c r="J18106">
        <v>3.7085895538330078</v>
      </c>
      <c r="K18106">
        <v>3.8798952102661133</v>
      </c>
      <c r="L18106">
        <v>76.797203063964844</v>
      </c>
      <c r="M18106">
        <v>0.17130543291568756</v>
      </c>
      <c r="N18106">
        <v>0.37431409955024719</v>
      </c>
      <c r="O18106">
        <v>0.140111044049263</v>
      </c>
      <c r="P18106">
        <v>-0.44438648223876953</v>
      </c>
      <c r="Q18106">
        <v>-0.30839738249778748</v>
      </c>
      <c r="R18106">
        <v>-2.4985073134303093E-2</v>
      </c>
      <c r="S18106">
        <v>0.17130543291568756</v>
      </c>
      <c r="T18106">
        <v>0.36759594082832336</v>
      </c>
      <c r="U18106">
        <v>0.6510082483291626</v>
      </c>
      <c r="V18106">
        <v>0.78699731826782227</v>
      </c>
    </row>
    <row r="18107" spans="1:22" x14ac:dyDescent="0.25">
      <c r="A18107" t="s">
        <v>124</v>
      </c>
      <c r="B18107" t="s">
        <v>131</v>
      </c>
      <c r="C18107" t="s">
        <v>102</v>
      </c>
      <c r="D18107" t="s">
        <v>114</v>
      </c>
      <c r="E18107" t="s">
        <v>90</v>
      </c>
      <c r="F18107" t="s">
        <v>43</v>
      </c>
      <c r="G18107">
        <v>429</v>
      </c>
      <c r="H18107">
        <v>19</v>
      </c>
      <c r="I18107">
        <f>IF(VLOOKUP(Data!$A18107,summermonths, 2, FALSE) = 1, VLOOKUP(Data!$H18107,rateblocks, 2, FALSE), VLOOKUP(Data!H18107, rateblocks,3, FALSE))</f>
        <v>1</v>
      </c>
      <c r="J18107">
        <v>3.1916592121124268</v>
      </c>
      <c r="K18107">
        <v>3.5789394378662109</v>
      </c>
      <c r="L18107">
        <v>75.529136657714844</v>
      </c>
      <c r="M18107">
        <v>0.38728022575378418</v>
      </c>
      <c r="N18107">
        <v>0.34382635354995728</v>
      </c>
      <c r="O18107">
        <v>0.11821655929088593</v>
      </c>
      <c r="P18107">
        <v>-0.17826379835605621</v>
      </c>
      <c r="Q18107">
        <v>-5.3350977599620819E-2</v>
      </c>
      <c r="R18107">
        <v>0.20697751641273499</v>
      </c>
      <c r="S18107">
        <v>0.38728022575378418</v>
      </c>
      <c r="T18107">
        <v>0.56758296489715576</v>
      </c>
      <c r="U18107">
        <v>0.82791143655776978</v>
      </c>
      <c r="V18107">
        <v>0.95282423496246338</v>
      </c>
    </row>
    <row r="18108" spans="1:22" x14ac:dyDescent="0.25">
      <c r="A18108" t="s">
        <v>123</v>
      </c>
      <c r="B18108" t="s">
        <v>131</v>
      </c>
      <c r="C18108" t="s">
        <v>101</v>
      </c>
      <c r="D18108" t="s">
        <v>113</v>
      </c>
      <c r="E18108" t="s">
        <v>90</v>
      </c>
      <c r="F18108" t="s">
        <v>43</v>
      </c>
      <c r="G18108">
        <v>429</v>
      </c>
      <c r="H18108">
        <v>9</v>
      </c>
      <c r="I18108">
        <f>IF(VLOOKUP(Data!$A18108,summermonths, 2, FALSE) = 1, VLOOKUP(Data!$H18108,rateblocks, 2, FALSE), VLOOKUP(Data!H18108, rateblocks,3, FALSE))</f>
        <v>2</v>
      </c>
      <c r="J18108">
        <v>2.8685846328735352</v>
      </c>
      <c r="K18108">
        <v>2.7064378261566162</v>
      </c>
      <c r="L18108">
        <v>60.585693359375</v>
      </c>
      <c r="M18108">
        <v>-0.16214688122272491</v>
      </c>
      <c r="N18108">
        <v>0.12511140108108521</v>
      </c>
      <c r="O18108">
        <v>1.5652863308787346E-2</v>
      </c>
      <c r="P18108">
        <v>-0.36793681979179382</v>
      </c>
      <c r="Q18108">
        <v>-0.3224835991859436</v>
      </c>
      <c r="R18108">
        <v>-0.22775536775588989</v>
      </c>
      <c r="S18108">
        <v>-0.16214688122272491</v>
      </c>
      <c r="T18108">
        <v>-9.6538394689559937E-2</v>
      </c>
      <c r="U18108">
        <v>-1.8101693131029606E-3</v>
      </c>
      <c r="V18108">
        <v>4.3643061071634293E-2</v>
      </c>
    </row>
    <row r="18109" spans="1:22" x14ac:dyDescent="0.25">
      <c r="A18109" t="s">
        <v>97</v>
      </c>
      <c r="B18109" t="s">
        <v>131</v>
      </c>
      <c r="C18109" t="s">
        <v>102</v>
      </c>
      <c r="D18109" t="s">
        <v>80</v>
      </c>
      <c r="E18109" t="s">
        <v>90</v>
      </c>
      <c r="F18109" t="s">
        <v>43</v>
      </c>
      <c r="G18109">
        <v>429</v>
      </c>
      <c r="H18109">
        <v>24</v>
      </c>
      <c r="I18109">
        <f>IF(VLOOKUP(Data!$A18109,summermonths, 2, FALSE) = 1, VLOOKUP(Data!$H18109,rateblocks, 2, FALSE), VLOOKUP(Data!H18109, rateblocks,3, FALSE))</f>
        <v>3</v>
      </c>
      <c r="J18109">
        <v>2.3896298408508301</v>
      </c>
      <c r="K18109">
        <v>2.755955696105957</v>
      </c>
      <c r="L18109">
        <v>70.5128173828125</v>
      </c>
      <c r="M18109">
        <v>0.36632585525512695</v>
      </c>
      <c r="N18109">
        <v>0.26212245225906372</v>
      </c>
      <c r="O18109">
        <v>6.8708181381225586E-2</v>
      </c>
      <c r="P18109">
        <v>-6.4827211201190948E-2</v>
      </c>
      <c r="Q18109">
        <v>3.0402416363358498E-2</v>
      </c>
      <c r="R18109">
        <v>0.22886870801448822</v>
      </c>
      <c r="S18109">
        <v>0.36632585525512695</v>
      </c>
      <c r="T18109">
        <v>0.50378298759460449</v>
      </c>
      <c r="U18109">
        <v>0.70224928855895996</v>
      </c>
      <c r="V18109">
        <v>0.79747891426086426</v>
      </c>
    </row>
    <row r="18110" spans="1:22" x14ac:dyDescent="0.25">
      <c r="A18110" t="s">
        <v>123</v>
      </c>
      <c r="B18110" t="s">
        <v>131</v>
      </c>
      <c r="C18110" t="s">
        <v>102</v>
      </c>
      <c r="D18110" t="s">
        <v>118</v>
      </c>
      <c r="E18110" t="s">
        <v>90</v>
      </c>
      <c r="F18110" t="s">
        <v>43</v>
      </c>
      <c r="G18110">
        <v>429</v>
      </c>
      <c r="H18110">
        <v>18</v>
      </c>
      <c r="I18110">
        <f>IF(VLOOKUP(Data!$A18110,summermonths, 2, FALSE) = 1, VLOOKUP(Data!$H18110,rateblocks, 2, FALSE), VLOOKUP(Data!H18110, rateblocks,3, FALSE))</f>
        <v>1</v>
      </c>
      <c r="J18110">
        <v>4.1273918151855469</v>
      </c>
      <c r="K18110">
        <v>3.6150932312011719</v>
      </c>
      <c r="L18110">
        <v>72.757575988769531</v>
      </c>
      <c r="M18110">
        <v>-0.51229864358901978</v>
      </c>
      <c r="N18110">
        <v>0.53733110427856445</v>
      </c>
      <c r="O18110">
        <v>0.28872472047805786</v>
      </c>
      <c r="P18110">
        <v>-1.3961296081542969</v>
      </c>
      <c r="Q18110">
        <v>-1.2009161710739136</v>
      </c>
      <c r="R18110">
        <v>-0.7940753698348999</v>
      </c>
      <c r="S18110">
        <v>-0.51229864358901978</v>
      </c>
      <c r="T18110">
        <v>-0.23052193224430084</v>
      </c>
      <c r="U18110">
        <v>0.17631886899471283</v>
      </c>
      <c r="V18110">
        <v>0.3715323805809021</v>
      </c>
    </row>
    <row r="18111" spans="1:22" x14ac:dyDescent="0.25">
      <c r="A18111" t="s">
        <v>124</v>
      </c>
      <c r="B18111" t="s">
        <v>131</v>
      </c>
      <c r="C18111" t="s">
        <v>102</v>
      </c>
      <c r="D18111" t="s">
        <v>114</v>
      </c>
      <c r="E18111" t="s">
        <v>90</v>
      </c>
      <c r="F18111" t="s">
        <v>43</v>
      </c>
      <c r="G18111">
        <v>429</v>
      </c>
      <c r="H18111">
        <v>23</v>
      </c>
      <c r="I18111">
        <f>IF(VLOOKUP(Data!$A18111,summermonths, 2, FALSE) = 1, VLOOKUP(Data!$H18111,rateblocks, 2, FALSE), VLOOKUP(Data!H18111, rateblocks,3, FALSE))</f>
        <v>3</v>
      </c>
      <c r="J18111">
        <v>2.6350052356719971</v>
      </c>
      <c r="K18111">
        <v>2.8186945915222168</v>
      </c>
      <c r="L18111">
        <v>64.172492980957031</v>
      </c>
      <c r="M18111">
        <v>0.18368944525718689</v>
      </c>
      <c r="N18111">
        <v>0.22468872368335724</v>
      </c>
      <c r="O18111">
        <v>5.0485022366046906E-2</v>
      </c>
      <c r="P18111">
        <v>-0.18589061498641968</v>
      </c>
      <c r="Q18111">
        <v>-0.10426074266433716</v>
      </c>
      <c r="R18111">
        <v>6.5862566232681274E-2</v>
      </c>
      <c r="S18111">
        <v>0.18368944525718689</v>
      </c>
      <c r="T18111">
        <v>0.3015163242816925</v>
      </c>
      <c r="U18111">
        <v>0.47163963317871094</v>
      </c>
      <c r="V18111">
        <v>0.55326950550079346</v>
      </c>
    </row>
    <row r="18112" spans="1:22" x14ac:dyDescent="0.25">
      <c r="A18112" t="s">
        <v>95</v>
      </c>
      <c r="B18112" t="s">
        <v>131</v>
      </c>
      <c r="C18112" t="s">
        <v>102</v>
      </c>
      <c r="D18112" t="s">
        <v>78</v>
      </c>
      <c r="E18112" t="s">
        <v>90</v>
      </c>
      <c r="F18112" t="s">
        <v>43</v>
      </c>
      <c r="G18112">
        <v>429</v>
      </c>
      <c r="H18112">
        <v>8</v>
      </c>
      <c r="I18112">
        <f>IF(VLOOKUP(Data!$A18112,summermonths, 2, FALSE) = 1, VLOOKUP(Data!$H18112,rateblocks, 2, FALSE), VLOOKUP(Data!H18112, rateblocks,3, FALSE))</f>
        <v>2</v>
      </c>
      <c r="J18112">
        <v>2.4059944152832031</v>
      </c>
      <c r="K18112">
        <v>2.5981817245483398</v>
      </c>
      <c r="L18112">
        <v>66.806526184082031</v>
      </c>
      <c r="M18112">
        <v>0.19218732416629791</v>
      </c>
      <c r="N18112">
        <v>0.47330746054649353</v>
      </c>
      <c r="O18112">
        <v>0.22401995956897736</v>
      </c>
      <c r="P18112">
        <v>-0.58633416891098022</v>
      </c>
      <c r="Q18112">
        <v>-0.41438058018684387</v>
      </c>
      <c r="R18112">
        <v>-5.6015349924564362E-2</v>
      </c>
      <c r="S18112">
        <v>0.19218732416629791</v>
      </c>
      <c r="T18112">
        <v>0.44038999080657959</v>
      </c>
      <c r="U18112">
        <v>0.7987552285194397</v>
      </c>
      <c r="V18112">
        <v>0.97070884704589844</v>
      </c>
    </row>
    <row r="18113" spans="1:22" x14ac:dyDescent="0.25">
      <c r="A18113" t="s">
        <v>125</v>
      </c>
      <c r="B18113" t="s">
        <v>131</v>
      </c>
      <c r="C18113" t="s">
        <v>101</v>
      </c>
      <c r="D18113" t="s">
        <v>120</v>
      </c>
      <c r="E18113" t="s">
        <v>90</v>
      </c>
      <c r="F18113" t="s">
        <v>43</v>
      </c>
      <c r="G18113">
        <v>429</v>
      </c>
      <c r="H18113">
        <v>18</v>
      </c>
      <c r="I18113">
        <f>IF(VLOOKUP(Data!$A18113,summermonths, 2, FALSE) = 1, VLOOKUP(Data!$H18113,rateblocks, 2, FALSE), VLOOKUP(Data!H18113, rateblocks,3, FALSE))</f>
        <v>1</v>
      </c>
      <c r="J18113">
        <v>3.3140993118286133</v>
      </c>
      <c r="K18113">
        <v>3.3696722984313965</v>
      </c>
      <c r="L18113">
        <v>68.456771850585937</v>
      </c>
      <c r="M18113">
        <v>5.5573154240846634E-2</v>
      </c>
      <c r="N18113">
        <v>0.13601340353488922</v>
      </c>
      <c r="O18113">
        <v>1.8499646335840225E-2</v>
      </c>
      <c r="P18113">
        <v>-0.16814897954463959</v>
      </c>
      <c r="Q18113">
        <v>-0.11873503774404526</v>
      </c>
      <c r="R18113">
        <v>-1.5752343460917473E-2</v>
      </c>
      <c r="S18113">
        <v>5.5573154240846634E-2</v>
      </c>
      <c r="T18113">
        <v>0.12689864635467529</v>
      </c>
      <c r="U18113">
        <v>0.22988134622573853</v>
      </c>
      <c r="V18113">
        <v>0.27929529547691345</v>
      </c>
    </row>
    <row r="18114" spans="1:22" x14ac:dyDescent="0.25">
      <c r="A18114" t="s">
        <v>125</v>
      </c>
      <c r="B18114" t="s">
        <v>131</v>
      </c>
      <c r="C18114" t="s">
        <v>101</v>
      </c>
      <c r="D18114" t="s">
        <v>120</v>
      </c>
      <c r="E18114" t="s">
        <v>90</v>
      </c>
      <c r="F18114" t="s">
        <v>43</v>
      </c>
      <c r="G18114">
        <v>429</v>
      </c>
      <c r="H18114">
        <v>19</v>
      </c>
      <c r="I18114">
        <f>IF(VLOOKUP(Data!$A18114,summermonths, 2, FALSE) = 1, VLOOKUP(Data!$H18114,rateblocks, 2, FALSE), VLOOKUP(Data!H18114, rateblocks,3, FALSE))</f>
        <v>1</v>
      </c>
      <c r="J18114">
        <v>3.1894516944885254</v>
      </c>
      <c r="K18114">
        <v>3.3140747547149658</v>
      </c>
      <c r="L18114">
        <v>66.043655395507813</v>
      </c>
      <c r="M18114">
        <v>0.12462298572063446</v>
      </c>
      <c r="N18114">
        <v>0.14609725773334503</v>
      </c>
      <c r="O18114">
        <v>2.1344408392906189E-2</v>
      </c>
      <c r="P18114">
        <v>-0.11568561941385269</v>
      </c>
      <c r="Q18114">
        <v>-6.2608182430267334E-2</v>
      </c>
      <c r="R18114">
        <v>4.8009507358074188E-2</v>
      </c>
      <c r="S18114">
        <v>0.12462298572063446</v>
      </c>
      <c r="T18114">
        <v>0.20123645663261414</v>
      </c>
      <c r="U18114">
        <v>0.31185415387153625</v>
      </c>
      <c r="V18114">
        <v>0.36493158340454102</v>
      </c>
    </row>
    <row r="18115" spans="1:22" x14ac:dyDescent="0.25">
      <c r="A18115" t="s">
        <v>99</v>
      </c>
      <c r="B18115" t="s">
        <v>131</v>
      </c>
      <c r="C18115" t="s">
        <v>101</v>
      </c>
      <c r="D18115" t="s">
        <v>76</v>
      </c>
      <c r="E18115" t="s">
        <v>90</v>
      </c>
      <c r="F18115" t="s">
        <v>43</v>
      </c>
      <c r="G18115">
        <v>429</v>
      </c>
      <c r="H18115">
        <v>11</v>
      </c>
      <c r="I18115">
        <f>IF(VLOOKUP(Data!$A18115,summermonths, 2, FALSE) = 1, VLOOKUP(Data!$H18115,rateblocks, 2, FALSE), VLOOKUP(Data!H18115, rateblocks,3, FALSE))</f>
        <v>2</v>
      </c>
      <c r="J18115">
        <v>3.9884800910949707</v>
      </c>
      <c r="K18115">
        <v>3.9344229698181152</v>
      </c>
      <c r="L18115">
        <v>78.595443725585938</v>
      </c>
      <c r="M18115">
        <v>-5.4057035595178604E-2</v>
      </c>
      <c r="N18115">
        <v>0.19067025184631348</v>
      </c>
      <c r="O18115">
        <v>3.6355145275592804E-2</v>
      </c>
      <c r="P18115">
        <v>-0.36768168210983276</v>
      </c>
      <c r="Q18115">
        <v>-0.2984108030796051</v>
      </c>
      <c r="R18115">
        <v>-0.15404461324214935</v>
      </c>
      <c r="S18115">
        <v>-5.4057035595178604E-2</v>
      </c>
      <c r="T18115">
        <v>4.5930542051792145E-2</v>
      </c>
      <c r="U18115">
        <v>0.1902967244386673</v>
      </c>
      <c r="V18115">
        <v>0.25956761837005615</v>
      </c>
    </row>
    <row r="18116" spans="1:22" x14ac:dyDescent="0.25">
      <c r="A18116" t="s">
        <v>123</v>
      </c>
      <c r="B18116" t="s">
        <v>131</v>
      </c>
      <c r="C18116" t="s">
        <v>102</v>
      </c>
      <c r="D18116" t="s">
        <v>118</v>
      </c>
      <c r="E18116" t="s">
        <v>90</v>
      </c>
      <c r="F18116" t="s">
        <v>43</v>
      </c>
      <c r="G18116">
        <v>429</v>
      </c>
      <c r="H18116">
        <v>11</v>
      </c>
      <c r="I18116">
        <f>IF(VLOOKUP(Data!$A18116,summermonths, 2, FALSE) = 1, VLOOKUP(Data!$H18116,rateblocks, 2, FALSE), VLOOKUP(Data!H18116, rateblocks,3, FALSE))</f>
        <v>2</v>
      </c>
      <c r="J18116">
        <v>3.6187572479248047</v>
      </c>
      <c r="K18116">
        <v>3.4845571517944336</v>
      </c>
      <c r="L18116">
        <v>82.284385681152344</v>
      </c>
      <c r="M18116">
        <v>-0.13420011103153229</v>
      </c>
      <c r="N18116">
        <v>0.3062446117401123</v>
      </c>
      <c r="O18116">
        <v>9.3785762786865234E-2</v>
      </c>
      <c r="P18116">
        <v>-0.63792765140533447</v>
      </c>
      <c r="Q18116">
        <v>-0.52666836977005005</v>
      </c>
      <c r="R18116">
        <v>-0.29479494690895081</v>
      </c>
      <c r="S18116">
        <v>-0.13420011103153229</v>
      </c>
      <c r="T18116">
        <v>2.6394721120595932E-2</v>
      </c>
      <c r="U18116">
        <v>0.25826814770698547</v>
      </c>
      <c r="V18116">
        <v>0.36952745914459229</v>
      </c>
    </row>
    <row r="18117" spans="1:22" x14ac:dyDescent="0.25">
      <c r="A18117" t="s">
        <v>124</v>
      </c>
      <c r="B18117" t="s">
        <v>131</v>
      </c>
      <c r="C18117" t="s">
        <v>102</v>
      </c>
      <c r="D18117" t="s">
        <v>114</v>
      </c>
      <c r="E18117" t="s">
        <v>90</v>
      </c>
      <c r="F18117" t="s">
        <v>43</v>
      </c>
      <c r="G18117">
        <v>429</v>
      </c>
      <c r="H18117">
        <v>12</v>
      </c>
      <c r="I18117">
        <f>IF(VLOOKUP(Data!$A18117,summermonths, 2, FALSE) = 1, VLOOKUP(Data!$H18117,rateblocks, 2, FALSE), VLOOKUP(Data!H18117, rateblocks,3, FALSE))</f>
        <v>2</v>
      </c>
      <c r="J18117">
        <v>3.8884904384613037</v>
      </c>
      <c r="K18117">
        <v>3.8351514339447021</v>
      </c>
      <c r="L18117">
        <v>87.118881225585938</v>
      </c>
      <c r="M18117">
        <v>-5.3338900208473206E-2</v>
      </c>
      <c r="N18117">
        <v>0.30813276767730713</v>
      </c>
      <c r="O18117">
        <v>9.4945803284645081E-2</v>
      </c>
      <c r="P18117">
        <v>-0.56017220020294189</v>
      </c>
      <c r="Q18117">
        <v>-0.4482269287109375</v>
      </c>
      <c r="R18117">
        <v>-0.21492388844490051</v>
      </c>
      <c r="S18117">
        <v>-5.3338900208473206E-2</v>
      </c>
      <c r="T18117">
        <v>0.1082460805773735</v>
      </c>
      <c r="U18117">
        <v>0.34154912829399109</v>
      </c>
      <c r="V18117">
        <v>0.45349439978599548</v>
      </c>
    </row>
    <row r="18118" spans="1:22" x14ac:dyDescent="0.25">
      <c r="A18118" t="s">
        <v>100</v>
      </c>
      <c r="B18118" t="s">
        <v>131</v>
      </c>
      <c r="C18118" t="s">
        <v>101</v>
      </c>
      <c r="D18118" t="s">
        <v>77</v>
      </c>
      <c r="E18118" t="s">
        <v>90</v>
      </c>
      <c r="F18118" t="s">
        <v>43</v>
      </c>
      <c r="G18118">
        <v>429</v>
      </c>
      <c r="H18118">
        <v>20</v>
      </c>
      <c r="I18118">
        <f>IF(VLOOKUP(Data!$A18118,summermonths, 2, FALSE) = 1, VLOOKUP(Data!$H18118,rateblocks, 2, FALSE), VLOOKUP(Data!H18118, rateblocks,3, FALSE))</f>
        <v>2</v>
      </c>
      <c r="J18118">
        <v>3.657879114151001</v>
      </c>
      <c r="K18118">
        <v>3.9773766994476318</v>
      </c>
      <c r="L18118">
        <v>74.180549621582031</v>
      </c>
      <c r="M18118">
        <v>0.31949752569198608</v>
      </c>
      <c r="N18118">
        <v>0.19709911942481995</v>
      </c>
      <c r="O18118">
        <v>3.8848061114549637E-2</v>
      </c>
      <c r="P18118">
        <v>-4.7016758471727371E-3</v>
      </c>
      <c r="Q18118">
        <v>6.6904842853546143E-2</v>
      </c>
      <c r="R18118">
        <v>0.21613864600658417</v>
      </c>
      <c r="S18118">
        <v>0.31949752569198608</v>
      </c>
      <c r="T18118">
        <v>0.42285639047622681</v>
      </c>
      <c r="U18118">
        <v>0.57209020853042603</v>
      </c>
      <c r="V18118">
        <v>0.64369672536849976</v>
      </c>
    </row>
    <row r="18119" spans="1:22" x14ac:dyDescent="0.25">
      <c r="A18119" t="s">
        <v>122</v>
      </c>
      <c r="B18119" t="s">
        <v>131</v>
      </c>
      <c r="C18119" t="s">
        <v>102</v>
      </c>
      <c r="D18119" t="s">
        <v>115</v>
      </c>
      <c r="E18119" t="s">
        <v>90</v>
      </c>
      <c r="F18119" t="s">
        <v>43</v>
      </c>
      <c r="G18119">
        <v>429</v>
      </c>
      <c r="H18119">
        <v>10</v>
      </c>
      <c r="I18119">
        <f>IF(VLOOKUP(Data!$A18119,summermonths, 2, FALSE) = 1, VLOOKUP(Data!$H18119,rateblocks, 2, FALSE), VLOOKUP(Data!H18119, rateblocks,3, FALSE))</f>
        <v>2</v>
      </c>
      <c r="J18119">
        <v>2.6743988990783691</v>
      </c>
      <c r="K18119">
        <v>2.880979061126709</v>
      </c>
      <c r="L18119">
        <v>51.435897827148438</v>
      </c>
      <c r="M18119">
        <v>0.20658007264137268</v>
      </c>
      <c r="N18119">
        <v>0.27877232432365417</v>
      </c>
      <c r="O18119">
        <v>7.7714011073112488E-2</v>
      </c>
      <c r="P18119">
        <v>-0.25195959210395813</v>
      </c>
      <c r="Q18119">
        <v>-0.1506810337305069</v>
      </c>
      <c r="R18119">
        <v>6.0391724109649658E-2</v>
      </c>
      <c r="S18119">
        <v>0.20658007264137268</v>
      </c>
      <c r="T18119">
        <v>0.3527684211730957</v>
      </c>
      <c r="U18119">
        <v>0.56384116411209106</v>
      </c>
      <c r="V18119">
        <v>0.66511976718902588</v>
      </c>
    </row>
    <row r="18120" spans="1:22" x14ac:dyDescent="0.25">
      <c r="A18120" t="s">
        <v>96</v>
      </c>
      <c r="B18120" t="s">
        <v>131</v>
      </c>
      <c r="C18120" t="s">
        <v>101</v>
      </c>
      <c r="D18120" t="s">
        <v>73</v>
      </c>
      <c r="E18120" t="s">
        <v>90</v>
      </c>
      <c r="F18120" t="s">
        <v>43</v>
      </c>
      <c r="G18120">
        <v>429</v>
      </c>
      <c r="H18120">
        <v>3</v>
      </c>
      <c r="I18120">
        <f>IF(VLOOKUP(Data!$A18120,summermonths, 2, FALSE) = 1, VLOOKUP(Data!$H18120,rateblocks, 2, FALSE), VLOOKUP(Data!H18120, rateblocks,3, FALSE))</f>
        <v>3</v>
      </c>
      <c r="J18120">
        <v>2.1417055130004883</v>
      </c>
      <c r="K18120">
        <v>2.3164594173431396</v>
      </c>
      <c r="L18120">
        <v>63.410575866699219</v>
      </c>
      <c r="M18120">
        <v>0.17475409805774689</v>
      </c>
      <c r="N18120">
        <v>0.13188885152339935</v>
      </c>
      <c r="O18120">
        <v>1.7394669353961945E-2</v>
      </c>
      <c r="P18120">
        <v>-4.2183756828308105E-2</v>
      </c>
      <c r="Q18120">
        <v>5.7317339815199375E-3</v>
      </c>
      <c r="R18120">
        <v>0.10559151321649551</v>
      </c>
      <c r="S18120">
        <v>0.17475409805774689</v>
      </c>
      <c r="T18120">
        <v>0.24391667544841766</v>
      </c>
      <c r="U18120">
        <v>0.34377646446228027</v>
      </c>
      <c r="V18120">
        <v>0.39169195294380188</v>
      </c>
    </row>
    <row r="18121" spans="1:22" x14ac:dyDescent="0.25">
      <c r="A18121" t="s">
        <v>123</v>
      </c>
      <c r="B18121" t="s">
        <v>131</v>
      </c>
      <c r="C18121" t="s">
        <v>101</v>
      </c>
      <c r="D18121" t="s">
        <v>113</v>
      </c>
      <c r="E18121" t="s">
        <v>90</v>
      </c>
      <c r="F18121" t="s">
        <v>43</v>
      </c>
      <c r="G18121">
        <v>429</v>
      </c>
      <c r="H18121">
        <v>21</v>
      </c>
      <c r="I18121">
        <f>IF(VLOOKUP(Data!$A18121,summermonths, 2, FALSE) = 1, VLOOKUP(Data!$H18121,rateblocks, 2, FALSE), VLOOKUP(Data!H18121, rateblocks,3, FALSE))</f>
        <v>2</v>
      </c>
      <c r="J18121">
        <v>3.0215866565704346</v>
      </c>
      <c r="K18121">
        <v>3.160574197769165</v>
      </c>
      <c r="L18121">
        <v>58.018035888671875</v>
      </c>
      <c r="M18121">
        <v>0.13898739218711853</v>
      </c>
      <c r="N18121">
        <v>0.12710626423358917</v>
      </c>
      <c r="O18121">
        <v>1.6156002879142761E-2</v>
      </c>
      <c r="P18121">
        <v>-7.0083804428577423E-2</v>
      </c>
      <c r="Q18121">
        <v>-2.3905839771032333E-2</v>
      </c>
      <c r="R18121">
        <v>7.2332799434661865E-2</v>
      </c>
      <c r="S18121">
        <v>0.13898739218711853</v>
      </c>
      <c r="T18121">
        <v>0.2056419849395752</v>
      </c>
      <c r="U18121">
        <v>0.30188062787055969</v>
      </c>
      <c r="V18121">
        <v>0.34805858135223389</v>
      </c>
    </row>
    <row r="18122" spans="1:22" x14ac:dyDescent="0.25">
      <c r="A18122" t="s">
        <v>100</v>
      </c>
      <c r="B18122" t="s">
        <v>131</v>
      </c>
      <c r="C18122" t="s">
        <v>102</v>
      </c>
      <c r="D18122" t="s">
        <v>83</v>
      </c>
      <c r="E18122" t="s">
        <v>90</v>
      </c>
      <c r="F18122" t="s">
        <v>43</v>
      </c>
      <c r="G18122">
        <v>429</v>
      </c>
      <c r="H18122">
        <v>11</v>
      </c>
      <c r="I18122">
        <f>IF(VLOOKUP(Data!$A18122,summermonths, 2, FALSE) = 1, VLOOKUP(Data!$H18122,rateblocks, 2, FALSE), VLOOKUP(Data!H18122, rateblocks,3, FALSE))</f>
        <v>2</v>
      </c>
      <c r="J18122">
        <v>4.2858457565307617</v>
      </c>
      <c r="K18122">
        <v>4.2214102745056152</v>
      </c>
      <c r="L18122">
        <v>83.995338439941406</v>
      </c>
      <c r="M18122">
        <v>-6.4435459673404694E-2</v>
      </c>
      <c r="N18122">
        <v>0.42757517099380493</v>
      </c>
      <c r="O18122">
        <v>0.18282052874565125</v>
      </c>
      <c r="P18122">
        <v>-0.76773405075073242</v>
      </c>
      <c r="Q18122">
        <v>-0.61239510774612427</v>
      </c>
      <c r="R18122">
        <v>-0.288656085729599</v>
      </c>
      <c r="S18122">
        <v>-6.4435459673404694E-2</v>
      </c>
      <c r="T18122">
        <v>0.15978518128395081</v>
      </c>
      <c r="U18122">
        <v>0.48352417349815369</v>
      </c>
      <c r="V18122">
        <v>0.63886308670043945</v>
      </c>
    </row>
    <row r="18123" spans="1:22" x14ac:dyDescent="0.25">
      <c r="A18123" t="s">
        <v>95</v>
      </c>
      <c r="B18123" t="s">
        <v>131</v>
      </c>
      <c r="C18123" t="s">
        <v>102</v>
      </c>
      <c r="D18123" t="s">
        <v>78</v>
      </c>
      <c r="E18123" t="s">
        <v>90</v>
      </c>
      <c r="F18123" t="s">
        <v>43</v>
      </c>
      <c r="G18123">
        <v>429</v>
      </c>
      <c r="H18123">
        <v>15</v>
      </c>
      <c r="I18123">
        <f>IF(VLOOKUP(Data!$A18123,summermonths, 2, FALSE) = 1, VLOOKUP(Data!$H18123,rateblocks, 2, FALSE), VLOOKUP(Data!H18123, rateblocks,3, FALSE))</f>
        <v>1</v>
      </c>
      <c r="J18123">
        <v>4.1380348205566406</v>
      </c>
      <c r="K18123">
        <v>4.1553730964660645</v>
      </c>
      <c r="L18123">
        <v>82.843826293945313</v>
      </c>
      <c r="M18123">
        <v>1.7338216304779053E-2</v>
      </c>
      <c r="N18123">
        <v>0.33019596338272095</v>
      </c>
      <c r="O18123">
        <v>0.1090293750166893</v>
      </c>
      <c r="P18123">
        <v>-0.52578580379486084</v>
      </c>
      <c r="Q18123">
        <v>-0.4058249294757843</v>
      </c>
      <c r="R18123">
        <v>-0.15581671893596649</v>
      </c>
      <c r="S18123">
        <v>1.7338216304779053E-2</v>
      </c>
      <c r="T18123">
        <v>0.1904931515455246</v>
      </c>
      <c r="U18123">
        <v>0.44050136208534241</v>
      </c>
      <c r="V18123">
        <v>0.56046223640441895</v>
      </c>
    </row>
    <row r="18124" spans="1:22" x14ac:dyDescent="0.25">
      <c r="A18124" t="s">
        <v>123</v>
      </c>
      <c r="B18124" t="s">
        <v>131</v>
      </c>
      <c r="C18124" t="s">
        <v>101</v>
      </c>
      <c r="D18124" t="s">
        <v>113</v>
      </c>
      <c r="E18124" t="s">
        <v>90</v>
      </c>
      <c r="F18124" t="s">
        <v>43</v>
      </c>
      <c r="G18124">
        <v>429</v>
      </c>
      <c r="H18124">
        <v>16</v>
      </c>
      <c r="I18124">
        <f>IF(VLOOKUP(Data!$A18124,summermonths, 2, FALSE) = 1, VLOOKUP(Data!$H18124,rateblocks, 2, FALSE), VLOOKUP(Data!H18124, rateblocks,3, FALSE))</f>
        <v>2</v>
      </c>
      <c r="J18124">
        <v>3.2707509994506836</v>
      </c>
      <c r="K18124">
        <v>3.3273022174835205</v>
      </c>
      <c r="L18124">
        <v>68.556251525878906</v>
      </c>
      <c r="M18124">
        <v>5.6551191955804825E-2</v>
      </c>
      <c r="N18124">
        <v>0.11821262538433075</v>
      </c>
      <c r="O18124">
        <v>1.3974225148558617E-2</v>
      </c>
      <c r="P18124">
        <v>-0.13789127767086029</v>
      </c>
      <c r="Q18124">
        <v>-9.4944380223751068E-2</v>
      </c>
      <c r="R18124">
        <v>-5.4395692422986031E-3</v>
      </c>
      <c r="S18124">
        <v>5.6551191955804825E-2</v>
      </c>
      <c r="T18124">
        <v>0.11854195594787598</v>
      </c>
      <c r="U18124">
        <v>0.20804676413536072</v>
      </c>
      <c r="V18124">
        <v>0.25099366903305054</v>
      </c>
    </row>
    <row r="18125" spans="1:22" x14ac:dyDescent="0.25">
      <c r="A18125" t="s">
        <v>99</v>
      </c>
      <c r="B18125" t="s">
        <v>131</v>
      </c>
      <c r="C18125" t="s">
        <v>102</v>
      </c>
      <c r="D18125" t="s">
        <v>82</v>
      </c>
      <c r="E18125" t="s">
        <v>90</v>
      </c>
      <c r="F18125" t="s">
        <v>43</v>
      </c>
      <c r="G18125">
        <v>429</v>
      </c>
      <c r="H18125">
        <v>10</v>
      </c>
      <c r="I18125">
        <f>IF(VLOOKUP(Data!$A18125,summermonths, 2, FALSE) = 1, VLOOKUP(Data!$H18125,rateblocks, 2, FALSE), VLOOKUP(Data!H18125, rateblocks,3, FALSE))</f>
        <v>2</v>
      </c>
      <c r="J18125">
        <v>4.1666183471679687</v>
      </c>
      <c r="K18125">
        <v>3.9443473815917969</v>
      </c>
      <c r="L18125">
        <v>86.73193359375</v>
      </c>
      <c r="M18125">
        <v>-0.2222711443901062</v>
      </c>
      <c r="N18125">
        <v>0.38896778225898743</v>
      </c>
      <c r="O18125">
        <v>0.15129593014717102</v>
      </c>
      <c r="P18125">
        <v>-0.86206620931625366</v>
      </c>
      <c r="Q18125">
        <v>-0.72075343132019043</v>
      </c>
      <c r="R18125">
        <v>-0.4262460470199585</v>
      </c>
      <c r="S18125">
        <v>-0.2222711443901062</v>
      </c>
      <c r="T18125">
        <v>-1.8296239897608757E-2</v>
      </c>
      <c r="U18125">
        <v>0.27621111273765564</v>
      </c>
      <c r="V18125">
        <v>0.41752392053604126</v>
      </c>
    </row>
    <row r="18126" spans="1:22" x14ac:dyDescent="0.25">
      <c r="A18126" t="s">
        <v>97</v>
      </c>
      <c r="B18126" t="s">
        <v>131</v>
      </c>
      <c r="C18126" t="s">
        <v>101</v>
      </c>
      <c r="D18126" t="s">
        <v>74</v>
      </c>
      <c r="E18126" t="s">
        <v>90</v>
      </c>
      <c r="F18126" t="s">
        <v>43</v>
      </c>
      <c r="G18126">
        <v>429</v>
      </c>
      <c r="H18126">
        <v>11</v>
      </c>
      <c r="I18126">
        <f>IF(VLOOKUP(Data!$A18126,summermonths, 2, FALSE) = 1, VLOOKUP(Data!$H18126,rateblocks, 2, FALSE), VLOOKUP(Data!H18126, rateblocks,3, FALSE))</f>
        <v>2</v>
      </c>
      <c r="J18126">
        <v>3.7359569072723389</v>
      </c>
      <c r="K18126">
        <v>3.8381869792938232</v>
      </c>
      <c r="L18126">
        <v>74.57940673828125</v>
      </c>
      <c r="M18126">
        <v>0.10223008692264557</v>
      </c>
      <c r="N18126">
        <v>0.18744845688343048</v>
      </c>
      <c r="O18126">
        <v>3.513692319393158E-2</v>
      </c>
      <c r="P18126">
        <v>-0.20609518885612488</v>
      </c>
      <c r="Q18126">
        <v>-0.13799478113651276</v>
      </c>
      <c r="R18126">
        <v>3.9320201613008976E-3</v>
      </c>
      <c r="S18126">
        <v>0.10223008692264557</v>
      </c>
      <c r="T18126">
        <v>0.20052815973758698</v>
      </c>
      <c r="U18126">
        <v>0.3424549400806427</v>
      </c>
      <c r="V18126">
        <v>0.41055536270141602</v>
      </c>
    </row>
    <row r="18127" spans="1:22" x14ac:dyDescent="0.25">
      <c r="A18127" t="s">
        <v>95</v>
      </c>
      <c r="B18127" t="s">
        <v>131</v>
      </c>
      <c r="C18127" t="s">
        <v>101</v>
      </c>
      <c r="D18127" t="s">
        <v>72</v>
      </c>
      <c r="E18127" t="s">
        <v>90</v>
      </c>
      <c r="F18127" t="s">
        <v>43</v>
      </c>
      <c r="G18127">
        <v>429</v>
      </c>
      <c r="H18127">
        <v>19</v>
      </c>
      <c r="I18127">
        <f>IF(VLOOKUP(Data!$A18127,summermonths, 2, FALSE) = 1, VLOOKUP(Data!$H18127,rateblocks, 2, FALSE), VLOOKUP(Data!H18127, rateblocks,3, FALSE))</f>
        <v>2</v>
      </c>
      <c r="J18127">
        <v>2.957883358001709</v>
      </c>
      <c r="K18127">
        <v>3.2298007011413574</v>
      </c>
      <c r="L18127">
        <v>62.727390289306641</v>
      </c>
      <c r="M18127">
        <v>0.27191740274429321</v>
      </c>
      <c r="N18127">
        <v>0.16626426577568054</v>
      </c>
      <c r="O18127">
        <v>2.7643805369734764E-2</v>
      </c>
      <c r="P18127">
        <v>-1.5629777917638421E-3</v>
      </c>
      <c r="Q18127">
        <v>5.8841172605752945E-2</v>
      </c>
      <c r="R18127">
        <v>0.18472833931446075</v>
      </c>
      <c r="S18127">
        <v>0.27191740274429321</v>
      </c>
      <c r="T18127">
        <v>0.35910648107528687</v>
      </c>
      <c r="U18127">
        <v>0.48499363660812378</v>
      </c>
      <c r="V18127">
        <v>0.54539775848388672</v>
      </c>
    </row>
    <row r="18128" spans="1:22" x14ac:dyDescent="0.25">
      <c r="A18128" t="s">
        <v>100</v>
      </c>
      <c r="B18128" t="s">
        <v>131</v>
      </c>
      <c r="C18128" t="s">
        <v>102</v>
      </c>
      <c r="D18128" t="s">
        <v>83</v>
      </c>
      <c r="E18128" t="s">
        <v>90</v>
      </c>
      <c r="F18128" t="s">
        <v>43</v>
      </c>
      <c r="G18128">
        <v>429</v>
      </c>
      <c r="H18128">
        <v>6</v>
      </c>
      <c r="I18128">
        <f>IF(VLOOKUP(Data!$A18128,summermonths, 2, FALSE) = 1, VLOOKUP(Data!$H18128,rateblocks, 2, FALSE), VLOOKUP(Data!H18128, rateblocks,3, FALSE))</f>
        <v>3</v>
      </c>
      <c r="J18128">
        <v>2.4281191825866699</v>
      </c>
      <c r="K18128">
        <v>2.5922961235046387</v>
      </c>
      <c r="L18128">
        <v>72.349647521972656</v>
      </c>
      <c r="M18128">
        <v>0.16417691111564636</v>
      </c>
      <c r="N18128">
        <v>0.23276947438716888</v>
      </c>
      <c r="O18128">
        <v>5.4181627929210663E-2</v>
      </c>
      <c r="P18128">
        <v>-0.21869480609893799</v>
      </c>
      <c r="Q18128">
        <v>-0.13412916660308838</v>
      </c>
      <c r="R18128">
        <v>4.2112480849027634E-2</v>
      </c>
      <c r="S18128">
        <v>0.16417691111564636</v>
      </c>
      <c r="T18128">
        <v>0.28624135255813599</v>
      </c>
      <c r="U18128">
        <v>0.4624829888343811</v>
      </c>
      <c r="V18128">
        <v>0.54704862833023071</v>
      </c>
    </row>
    <row r="18129" spans="1:22" x14ac:dyDescent="0.25">
      <c r="A18129" t="s">
        <v>125</v>
      </c>
      <c r="B18129" t="s">
        <v>131</v>
      </c>
      <c r="C18129" t="s">
        <v>101</v>
      </c>
      <c r="D18129" t="s">
        <v>120</v>
      </c>
      <c r="E18129" t="s">
        <v>90</v>
      </c>
      <c r="F18129" t="s">
        <v>43</v>
      </c>
      <c r="G18129">
        <v>429</v>
      </c>
      <c r="H18129">
        <v>8</v>
      </c>
      <c r="I18129">
        <f>IF(VLOOKUP(Data!$A18129,summermonths, 2, FALSE) = 1, VLOOKUP(Data!$H18129,rateblocks, 2, FALSE), VLOOKUP(Data!H18129, rateblocks,3, FALSE))</f>
        <v>2</v>
      </c>
      <c r="J18129">
        <v>2.3724217414855957</v>
      </c>
      <c r="K18129">
        <v>2.4507145881652832</v>
      </c>
      <c r="L18129">
        <v>59.776649475097656</v>
      </c>
      <c r="M18129">
        <v>7.8292839229106903E-2</v>
      </c>
      <c r="N18129">
        <v>0.15739250183105469</v>
      </c>
      <c r="O18129">
        <v>2.4772400036454201E-2</v>
      </c>
      <c r="P18129">
        <v>-0.1805947870016098</v>
      </c>
      <c r="Q18129">
        <v>-0.12341377139091492</v>
      </c>
      <c r="R18129">
        <v>-4.2438693344593048E-3</v>
      </c>
      <c r="S18129">
        <v>7.8292839229106903E-2</v>
      </c>
      <c r="T18129">
        <v>0.16082954406738281</v>
      </c>
      <c r="U18129">
        <v>0.27999943494796753</v>
      </c>
      <c r="V18129">
        <v>0.33718046545982361</v>
      </c>
    </row>
    <row r="18130" spans="1:22" x14ac:dyDescent="0.25">
      <c r="A18130" t="s">
        <v>98</v>
      </c>
      <c r="B18130" t="s">
        <v>131</v>
      </c>
      <c r="C18130" t="s">
        <v>101</v>
      </c>
      <c r="D18130" t="s">
        <v>75</v>
      </c>
      <c r="E18130" t="s">
        <v>90</v>
      </c>
      <c r="F18130" t="s">
        <v>43</v>
      </c>
      <c r="G18130">
        <v>429</v>
      </c>
      <c r="H18130">
        <v>12</v>
      </c>
      <c r="I18130">
        <f>IF(VLOOKUP(Data!$A18130,summermonths, 2, FALSE) = 1, VLOOKUP(Data!$H18130,rateblocks, 2, FALSE), VLOOKUP(Data!H18130, rateblocks,3, FALSE))</f>
        <v>1</v>
      </c>
      <c r="J18130">
        <v>4.3897933959960937</v>
      </c>
      <c r="K18130">
        <v>4.3209395408630371</v>
      </c>
      <c r="L18130">
        <v>80.222373962402344</v>
      </c>
      <c r="M18130">
        <v>-6.8853959441184998E-2</v>
      </c>
      <c r="N18130">
        <v>0.21875852346420288</v>
      </c>
      <c r="O18130">
        <v>4.785529151558876E-2</v>
      </c>
      <c r="P18130">
        <v>-0.4286797046661377</v>
      </c>
      <c r="Q18130">
        <v>-0.34920430183410645</v>
      </c>
      <c r="R18130">
        <v>-0.18357104063034058</v>
      </c>
      <c r="S18130">
        <v>-6.8853959441184998E-2</v>
      </c>
      <c r="T18130">
        <v>4.5863121747970581E-2</v>
      </c>
      <c r="U18130">
        <v>0.21149636805057526</v>
      </c>
      <c r="V18130">
        <v>0.2909717857837677</v>
      </c>
    </row>
    <row r="18131" spans="1:22" x14ac:dyDescent="0.25">
      <c r="A18131" t="s">
        <v>96</v>
      </c>
      <c r="B18131" t="s">
        <v>131</v>
      </c>
      <c r="C18131" t="s">
        <v>101</v>
      </c>
      <c r="D18131" t="s">
        <v>73</v>
      </c>
      <c r="E18131" t="s">
        <v>90</v>
      </c>
      <c r="F18131" t="s">
        <v>43</v>
      </c>
      <c r="G18131">
        <v>429</v>
      </c>
      <c r="H18131">
        <v>19</v>
      </c>
      <c r="I18131">
        <f>IF(VLOOKUP(Data!$A18131,summermonths, 2, FALSE) = 1, VLOOKUP(Data!$H18131,rateblocks, 2, FALSE), VLOOKUP(Data!H18131, rateblocks,3, FALSE))</f>
        <v>2</v>
      </c>
      <c r="J18131">
        <v>3.3722891807556152</v>
      </c>
      <c r="K18131">
        <v>3.6045486927032471</v>
      </c>
      <c r="L18131">
        <v>70.479019165039062</v>
      </c>
      <c r="M18131">
        <v>0.23225946724414825</v>
      </c>
      <c r="N18131">
        <v>0.19000536203384399</v>
      </c>
      <c r="O18131">
        <v>3.6102037876844406E-2</v>
      </c>
      <c r="P18131">
        <v>-8.0271542072296143E-2</v>
      </c>
      <c r="Q18131">
        <v>-1.1242201551795006E-2</v>
      </c>
      <c r="R18131">
        <v>0.13262055814266205</v>
      </c>
      <c r="S18131">
        <v>0.23225946724414825</v>
      </c>
      <c r="T18131">
        <v>0.33189839124679565</v>
      </c>
      <c r="U18131">
        <v>0.47576114535331726</v>
      </c>
      <c r="V18131">
        <v>0.54479044675827026</v>
      </c>
    </row>
    <row r="18132" spans="1:22" x14ac:dyDescent="0.25">
      <c r="A18132" t="s">
        <v>124</v>
      </c>
      <c r="B18132" t="s">
        <v>131</v>
      </c>
      <c r="C18132" t="s">
        <v>101</v>
      </c>
      <c r="D18132" t="s">
        <v>119</v>
      </c>
      <c r="E18132" t="s">
        <v>90</v>
      </c>
      <c r="F18132" t="s">
        <v>43</v>
      </c>
      <c r="G18132">
        <v>429</v>
      </c>
      <c r="H18132">
        <v>21</v>
      </c>
      <c r="I18132">
        <f>IF(VLOOKUP(Data!$A18132,summermonths, 2, FALSE) = 1, VLOOKUP(Data!$H18132,rateblocks, 2, FALSE), VLOOKUP(Data!H18132, rateblocks,3, FALSE))</f>
        <v>2</v>
      </c>
      <c r="J18132">
        <v>3.1231606006622314</v>
      </c>
      <c r="K18132">
        <v>3.3264400959014893</v>
      </c>
      <c r="L18132">
        <v>62.367633819580078</v>
      </c>
      <c r="M18132">
        <v>0.20327943563461304</v>
      </c>
      <c r="N18132">
        <v>0.16280694305896759</v>
      </c>
      <c r="O18132">
        <v>2.6506099849939346E-2</v>
      </c>
      <c r="P18132">
        <v>-6.4514152705669403E-2</v>
      </c>
      <c r="Q18132">
        <v>-5.3660571575164795E-3</v>
      </c>
      <c r="R18132">
        <v>0.11790338903665543</v>
      </c>
      <c r="S18132">
        <v>0.20327943563461304</v>
      </c>
      <c r="T18132">
        <v>0.28865548968315125</v>
      </c>
      <c r="U18132">
        <v>0.41192492842674255</v>
      </c>
      <c r="V18132">
        <v>0.47107303142547607</v>
      </c>
    </row>
    <row r="18133" spans="1:22" x14ac:dyDescent="0.25">
      <c r="A18133" t="s">
        <v>95</v>
      </c>
      <c r="B18133" t="s">
        <v>131</v>
      </c>
      <c r="C18133" t="s">
        <v>102</v>
      </c>
      <c r="D18133" t="s">
        <v>78</v>
      </c>
      <c r="E18133" t="s">
        <v>90</v>
      </c>
      <c r="F18133" t="s">
        <v>43</v>
      </c>
      <c r="G18133">
        <v>429</v>
      </c>
      <c r="H18133">
        <v>6</v>
      </c>
      <c r="I18133">
        <f>IF(VLOOKUP(Data!$A18133,summermonths, 2, FALSE) = 1, VLOOKUP(Data!$H18133,rateblocks, 2, FALSE), VLOOKUP(Data!H18133, rateblocks,3, FALSE))</f>
        <v>3</v>
      </c>
      <c r="J18133">
        <v>2.3877534866333008</v>
      </c>
      <c r="K18133">
        <v>2.3743240833282471</v>
      </c>
      <c r="L18133">
        <v>58.825176239013672</v>
      </c>
      <c r="M18133">
        <v>-1.3429484330117702E-2</v>
      </c>
      <c r="N18133">
        <v>0.20536641776561737</v>
      </c>
      <c r="O18133">
        <v>4.2175363749265671E-2</v>
      </c>
      <c r="P18133">
        <v>-0.35122719407081604</v>
      </c>
      <c r="Q18133">
        <v>-0.2766171395778656</v>
      </c>
      <c r="R18133">
        <v>-0.12112373858690262</v>
      </c>
      <c r="S18133">
        <v>-1.3429484330117702E-2</v>
      </c>
      <c r="T18133">
        <v>9.4264768064022064E-2</v>
      </c>
      <c r="U18133">
        <v>0.24975816905498505</v>
      </c>
      <c r="V18133">
        <v>0.32436820864677429</v>
      </c>
    </row>
    <row r="18134" spans="1:22" x14ac:dyDescent="0.25">
      <c r="A18134" t="s">
        <v>124</v>
      </c>
      <c r="B18134" t="s">
        <v>131</v>
      </c>
      <c r="C18134" t="s">
        <v>102</v>
      </c>
      <c r="D18134" t="s">
        <v>114</v>
      </c>
      <c r="E18134" t="s">
        <v>90</v>
      </c>
      <c r="F18134" t="s">
        <v>43</v>
      </c>
      <c r="G18134">
        <v>429</v>
      </c>
      <c r="H18134">
        <v>2</v>
      </c>
      <c r="I18134">
        <f>IF(VLOOKUP(Data!$A18134,summermonths, 2, FALSE) = 1, VLOOKUP(Data!$H18134,rateblocks, 2, FALSE), VLOOKUP(Data!H18134, rateblocks,3, FALSE))</f>
        <v>3</v>
      </c>
      <c r="J18134">
        <v>2.3622996807098389</v>
      </c>
      <c r="K18134">
        <v>2.3191957473754883</v>
      </c>
      <c r="L18134">
        <v>64.897438049316406</v>
      </c>
      <c r="M18134">
        <v>-4.3103985488414764E-2</v>
      </c>
      <c r="N18134">
        <v>0.19354994595050812</v>
      </c>
      <c r="O18134">
        <v>3.7461582571268082E-2</v>
      </c>
      <c r="P18134">
        <v>-0.36146530508995056</v>
      </c>
      <c r="Q18134">
        <v>-0.29114821553230286</v>
      </c>
      <c r="R18134">
        <v>-0.14460167288780212</v>
      </c>
      <c r="S18134">
        <v>-4.3103985488414764E-2</v>
      </c>
      <c r="T18134">
        <v>5.8393705636262894E-2</v>
      </c>
      <c r="U18134">
        <v>0.20494024455547333</v>
      </c>
      <c r="V18134">
        <v>0.27525734901428223</v>
      </c>
    </row>
    <row r="18135" spans="1:22" x14ac:dyDescent="0.25">
      <c r="A18135" t="s">
        <v>96</v>
      </c>
      <c r="B18135" t="s">
        <v>131</v>
      </c>
      <c r="C18135" t="s">
        <v>101</v>
      </c>
      <c r="D18135" t="s">
        <v>73</v>
      </c>
      <c r="E18135" t="s">
        <v>90</v>
      </c>
      <c r="F18135" t="s">
        <v>43</v>
      </c>
      <c r="G18135">
        <v>429</v>
      </c>
      <c r="H18135">
        <v>22</v>
      </c>
      <c r="I18135">
        <f>IF(VLOOKUP(Data!$A18135,summermonths, 2, FALSE) = 1, VLOOKUP(Data!$H18135,rateblocks, 2, FALSE), VLOOKUP(Data!H18135, rateblocks,3, FALSE))</f>
        <v>2</v>
      </c>
      <c r="J18135">
        <v>2.9206621646881104</v>
      </c>
      <c r="K18135">
        <v>3.2044332027435303</v>
      </c>
      <c r="L18135">
        <v>65.474250793457031</v>
      </c>
      <c r="M18135">
        <v>0.28377100825309753</v>
      </c>
      <c r="N18135">
        <v>0.20168076455593109</v>
      </c>
      <c r="O18135">
        <v>4.0675129741430283E-2</v>
      </c>
      <c r="P18135">
        <v>-4.7964327037334442E-2</v>
      </c>
      <c r="Q18135">
        <v>2.5306709110736847E-2</v>
      </c>
      <c r="R18135">
        <v>0.1780095100402832</v>
      </c>
      <c r="S18135">
        <v>0.28377100825309753</v>
      </c>
      <c r="T18135">
        <v>0.38953250646591187</v>
      </c>
      <c r="U18135">
        <v>0.54223531484603882</v>
      </c>
      <c r="V18135">
        <v>0.61550635099411011</v>
      </c>
    </row>
    <row r="18136" spans="1:22" x14ac:dyDescent="0.25">
      <c r="A18136" t="s">
        <v>122</v>
      </c>
      <c r="B18136" t="s">
        <v>131</v>
      </c>
      <c r="C18136" t="s">
        <v>101</v>
      </c>
      <c r="D18136" t="s">
        <v>117</v>
      </c>
      <c r="E18136" t="s">
        <v>90</v>
      </c>
      <c r="F18136" t="s">
        <v>43</v>
      </c>
      <c r="G18136">
        <v>429</v>
      </c>
      <c r="H18136">
        <v>2</v>
      </c>
      <c r="I18136">
        <f>IF(VLOOKUP(Data!$A18136,summermonths, 2, FALSE) = 1, VLOOKUP(Data!$H18136,rateblocks, 2, FALSE), VLOOKUP(Data!H18136, rateblocks,3, FALSE))</f>
        <v>3</v>
      </c>
      <c r="J18136">
        <v>1.9309967756271362</v>
      </c>
      <c r="K18136">
        <v>2.1254830360412598</v>
      </c>
      <c r="L18136">
        <v>53.219696044921875</v>
      </c>
      <c r="M18136">
        <v>0.19448637962341309</v>
      </c>
      <c r="N18136">
        <v>0.12487225234508514</v>
      </c>
      <c r="O18136">
        <v>1.5593079850077629E-2</v>
      </c>
      <c r="P18136">
        <v>-1.0910197161138058E-2</v>
      </c>
      <c r="Q18136">
        <v>3.4456148743629456E-2</v>
      </c>
      <c r="R18136">
        <v>0.12900330126285553</v>
      </c>
      <c r="S18136">
        <v>0.19448637962341309</v>
      </c>
      <c r="T18136">
        <v>0.25996944308280945</v>
      </c>
      <c r="U18136">
        <v>0.35451659560203552</v>
      </c>
      <c r="V18136">
        <v>0.39988294243812561</v>
      </c>
    </row>
    <row r="18137" spans="1:22" x14ac:dyDescent="0.25">
      <c r="A18137" t="s">
        <v>95</v>
      </c>
      <c r="B18137" t="s">
        <v>131</v>
      </c>
      <c r="C18137" t="s">
        <v>102</v>
      </c>
      <c r="D18137" t="s">
        <v>78</v>
      </c>
      <c r="E18137" t="s">
        <v>90</v>
      </c>
      <c r="F18137" t="s">
        <v>43</v>
      </c>
      <c r="G18137">
        <v>429</v>
      </c>
      <c r="H18137">
        <v>11</v>
      </c>
      <c r="I18137">
        <f>IF(VLOOKUP(Data!$A18137,summermonths, 2, FALSE) = 1, VLOOKUP(Data!$H18137,rateblocks, 2, FALSE), VLOOKUP(Data!H18137, rateblocks,3, FALSE))</f>
        <v>2</v>
      </c>
      <c r="J18137">
        <v>3.6034564971923828</v>
      </c>
      <c r="K18137">
        <v>3.7401630878448486</v>
      </c>
      <c r="L18137">
        <v>79.529136657714844</v>
      </c>
      <c r="M18137">
        <v>0.13670668005943298</v>
      </c>
      <c r="N18137">
        <v>0.30300211906433105</v>
      </c>
      <c r="O18137">
        <v>9.1810286045074463E-2</v>
      </c>
      <c r="P18137">
        <v>-0.36168745160102844</v>
      </c>
      <c r="Q18137">
        <v>-0.25160616636276245</v>
      </c>
      <c r="R18137">
        <v>-2.2187786176800728E-2</v>
      </c>
      <c r="S18137">
        <v>0.13670668005943298</v>
      </c>
      <c r="T18137">
        <v>0.29560115933418274</v>
      </c>
      <c r="U18137">
        <v>0.52501952648162842</v>
      </c>
      <c r="V18137">
        <v>0.6351008415222168</v>
      </c>
    </row>
    <row r="18138" spans="1:22" x14ac:dyDescent="0.25">
      <c r="A18138" t="s">
        <v>123</v>
      </c>
      <c r="B18138" t="s">
        <v>131</v>
      </c>
      <c r="C18138" t="s">
        <v>101</v>
      </c>
      <c r="D18138" t="s">
        <v>113</v>
      </c>
      <c r="E18138" t="s">
        <v>90</v>
      </c>
      <c r="F18138" t="s">
        <v>43</v>
      </c>
      <c r="G18138">
        <v>429</v>
      </c>
      <c r="H18138">
        <v>22</v>
      </c>
      <c r="I18138">
        <f>IF(VLOOKUP(Data!$A18138,summermonths, 2, FALSE) = 1, VLOOKUP(Data!$H18138,rateblocks, 2, FALSE), VLOOKUP(Data!H18138, rateblocks,3, FALSE))</f>
        <v>2</v>
      </c>
      <c r="J18138">
        <v>2.6614038944244385</v>
      </c>
      <c r="K18138">
        <v>2.838789701461792</v>
      </c>
      <c r="L18138">
        <v>56.888725280761719</v>
      </c>
      <c r="M18138">
        <v>0.17738588154315948</v>
      </c>
      <c r="N18138">
        <v>0.11882588267326355</v>
      </c>
      <c r="O18138">
        <v>1.4119590632617474E-2</v>
      </c>
      <c r="P18138">
        <v>-1.8065301701426506E-2</v>
      </c>
      <c r="Q18138">
        <v>2.5104384869337082E-2</v>
      </c>
      <c r="R18138">
        <v>0.11507352441549301</v>
      </c>
      <c r="S18138">
        <v>0.17738588154315948</v>
      </c>
      <c r="T18138">
        <v>0.23969823122024536</v>
      </c>
      <c r="U18138">
        <v>0.32966738939285278</v>
      </c>
      <c r="V18138">
        <v>0.37283706665039063</v>
      </c>
    </row>
    <row r="18139" spans="1:22" x14ac:dyDescent="0.25">
      <c r="A18139" t="s">
        <v>123</v>
      </c>
      <c r="B18139" t="s">
        <v>131</v>
      </c>
      <c r="C18139" t="s">
        <v>102</v>
      </c>
      <c r="D18139" t="s">
        <v>118</v>
      </c>
      <c r="E18139" t="s">
        <v>90</v>
      </c>
      <c r="F18139" t="s">
        <v>43</v>
      </c>
      <c r="G18139">
        <v>429</v>
      </c>
      <c r="H18139">
        <v>10</v>
      </c>
      <c r="I18139">
        <f>IF(VLOOKUP(Data!$A18139,summermonths, 2, FALSE) = 1, VLOOKUP(Data!$H18139,rateblocks, 2, FALSE), VLOOKUP(Data!H18139, rateblocks,3, FALSE))</f>
        <v>2</v>
      </c>
      <c r="J18139">
        <v>3.453373908996582</v>
      </c>
      <c r="K18139">
        <v>3.2023892402648926</v>
      </c>
      <c r="L18139">
        <v>78.42657470703125</v>
      </c>
      <c r="M18139">
        <v>-0.25098457932472229</v>
      </c>
      <c r="N18139">
        <v>0.37027460336685181</v>
      </c>
      <c r="O18139">
        <v>0.13710327446460724</v>
      </c>
      <c r="P18139">
        <v>-0.86003208160400391</v>
      </c>
      <c r="Q18139">
        <v>-0.72551059722900391</v>
      </c>
      <c r="R18139">
        <v>-0.44515678286552429</v>
      </c>
      <c r="S18139">
        <v>-0.25098457932472229</v>
      </c>
      <c r="T18139">
        <v>-5.6812386959791183E-2</v>
      </c>
      <c r="U18139">
        <v>0.22354142367839813</v>
      </c>
      <c r="V18139">
        <v>0.35806295275688171</v>
      </c>
    </row>
    <row r="18140" spans="1:22" x14ac:dyDescent="0.25">
      <c r="A18140" t="s">
        <v>95</v>
      </c>
      <c r="B18140" t="s">
        <v>131</v>
      </c>
      <c r="C18140" t="s">
        <v>101</v>
      </c>
      <c r="D18140" t="s">
        <v>72</v>
      </c>
      <c r="E18140" t="s">
        <v>90</v>
      </c>
      <c r="F18140" t="s">
        <v>43</v>
      </c>
      <c r="G18140">
        <v>429</v>
      </c>
      <c r="H18140">
        <v>1</v>
      </c>
      <c r="I18140">
        <f>IF(VLOOKUP(Data!$A18140,summermonths, 2, FALSE) = 1, VLOOKUP(Data!$H18140,rateblocks, 2, FALSE), VLOOKUP(Data!H18140, rateblocks,3, FALSE))</f>
        <v>3</v>
      </c>
      <c r="J18140">
        <v>2.0059242248535156</v>
      </c>
      <c r="K18140">
        <v>2.316899299621582</v>
      </c>
      <c r="L18140">
        <v>59.428321838378906</v>
      </c>
      <c r="M18140">
        <v>0.31097489595413208</v>
      </c>
      <c r="N18140">
        <v>0.15464451909065247</v>
      </c>
      <c r="O18140">
        <v>2.3914927616715431E-2</v>
      </c>
      <c r="P18140">
        <v>5.660729855298996E-2</v>
      </c>
      <c r="Q18140">
        <v>0.11278997361660004</v>
      </c>
      <c r="R18140">
        <v>0.229879230260849</v>
      </c>
      <c r="S18140">
        <v>0.31097489595413208</v>
      </c>
      <c r="T18140">
        <v>0.39207056164741516</v>
      </c>
      <c r="U18140">
        <v>0.50915980339050293</v>
      </c>
      <c r="V18140">
        <v>0.5653424859046936</v>
      </c>
    </row>
    <row r="18141" spans="1:22" x14ac:dyDescent="0.25">
      <c r="A18141" t="s">
        <v>123</v>
      </c>
      <c r="B18141" t="s">
        <v>131</v>
      </c>
      <c r="C18141" t="s">
        <v>101</v>
      </c>
      <c r="D18141" t="s">
        <v>113</v>
      </c>
      <c r="E18141" t="s">
        <v>90</v>
      </c>
      <c r="F18141" t="s">
        <v>43</v>
      </c>
      <c r="G18141">
        <v>429</v>
      </c>
      <c r="H18141">
        <v>17</v>
      </c>
      <c r="I18141">
        <f>IF(VLOOKUP(Data!$A18141,summermonths, 2, FALSE) = 1, VLOOKUP(Data!$H18141,rateblocks, 2, FALSE), VLOOKUP(Data!H18141, rateblocks,3, FALSE))</f>
        <v>2</v>
      </c>
      <c r="J18141">
        <v>3.2326478958129883</v>
      </c>
      <c r="K18141">
        <v>3.2580909729003906</v>
      </c>
      <c r="L18141">
        <v>66.172859191894531</v>
      </c>
      <c r="M18141">
        <v>2.5443188846111298E-2</v>
      </c>
      <c r="N18141">
        <v>0.11782315373420715</v>
      </c>
      <c r="O18141">
        <v>1.3882295228540897E-2</v>
      </c>
      <c r="P18141">
        <v>-0.16835865378379822</v>
      </c>
      <c r="Q18141">
        <v>-0.12555326521396637</v>
      </c>
      <c r="R18141">
        <v>-3.6343332380056381E-2</v>
      </c>
      <c r="S18141">
        <v>2.5443188846111298E-2</v>
      </c>
      <c r="T18141">
        <v>8.7229713797569275E-2</v>
      </c>
      <c r="U18141">
        <v>0.17643964290618896</v>
      </c>
      <c r="V18141">
        <v>0.21924503147602081</v>
      </c>
    </row>
    <row r="18142" spans="1:22" x14ac:dyDescent="0.25">
      <c r="A18142" t="s">
        <v>123</v>
      </c>
      <c r="B18142" t="s">
        <v>131</v>
      </c>
      <c r="C18142" t="s">
        <v>101</v>
      </c>
      <c r="D18142" t="s">
        <v>113</v>
      </c>
      <c r="E18142" t="s">
        <v>90</v>
      </c>
      <c r="F18142" t="s">
        <v>43</v>
      </c>
      <c r="G18142">
        <v>429</v>
      </c>
      <c r="H18142">
        <v>4</v>
      </c>
      <c r="I18142">
        <f>IF(VLOOKUP(Data!$A18142,summermonths, 2, FALSE) = 1, VLOOKUP(Data!$H18142,rateblocks, 2, FALSE), VLOOKUP(Data!H18142, rateblocks,3, FALSE))</f>
        <v>3</v>
      </c>
      <c r="J18142">
        <v>2.0326368808746338</v>
      </c>
      <c r="K18142">
        <v>2.1017451286315918</v>
      </c>
      <c r="L18142">
        <v>52.714145660400391</v>
      </c>
      <c r="M18142">
        <v>6.9108404219150543E-2</v>
      </c>
      <c r="N18142">
        <v>0.11455067992210388</v>
      </c>
      <c r="O18142">
        <v>1.3121858239173889E-2</v>
      </c>
      <c r="P18142">
        <v>-0.11931069940328598</v>
      </c>
      <c r="Q18142">
        <v>-7.7694199979305267E-2</v>
      </c>
      <c r="R18142">
        <v>9.0379687026143074E-3</v>
      </c>
      <c r="S18142">
        <v>6.9108404219150543E-2</v>
      </c>
      <c r="T18142">
        <v>0.12917883694171906</v>
      </c>
      <c r="U18142">
        <v>0.21591100096702576</v>
      </c>
      <c r="V18142">
        <v>0.25752750039100647</v>
      </c>
    </row>
    <row r="18143" spans="1:22" x14ac:dyDescent="0.25">
      <c r="A18143" t="s">
        <v>95</v>
      </c>
      <c r="B18143" t="s">
        <v>131</v>
      </c>
      <c r="C18143" t="s">
        <v>101</v>
      </c>
      <c r="D18143" t="s">
        <v>72</v>
      </c>
      <c r="E18143" t="s">
        <v>90</v>
      </c>
      <c r="F18143" t="s">
        <v>43</v>
      </c>
      <c r="G18143">
        <v>429</v>
      </c>
      <c r="H18143">
        <v>24</v>
      </c>
      <c r="I18143">
        <f>IF(VLOOKUP(Data!$A18143,summermonths, 2, FALSE) = 1, VLOOKUP(Data!$H18143,rateblocks, 2, FALSE), VLOOKUP(Data!H18143, rateblocks,3, FALSE))</f>
        <v>3</v>
      </c>
      <c r="J18143">
        <v>2.1416311264038086</v>
      </c>
      <c r="K18143">
        <v>2.4485583305358887</v>
      </c>
      <c r="L18143">
        <v>59.032981872558594</v>
      </c>
      <c r="M18143">
        <v>0.30692723393440247</v>
      </c>
      <c r="N18143">
        <v>0.15896975994110107</v>
      </c>
      <c r="O18143">
        <v>2.5271384045481682E-2</v>
      </c>
      <c r="P18143">
        <v>4.5445248484611511E-2</v>
      </c>
      <c r="Q18143">
        <v>0.10319928824901581</v>
      </c>
      <c r="R18143">
        <v>0.22356340289115906</v>
      </c>
      <c r="S18143">
        <v>0.30692723393440247</v>
      </c>
      <c r="T18143">
        <v>0.39029106497764587</v>
      </c>
      <c r="U18143">
        <v>0.51065516471862793</v>
      </c>
      <c r="V18143">
        <v>0.56840920448303223</v>
      </c>
    </row>
    <row r="18144" spans="1:22" x14ac:dyDescent="0.25">
      <c r="A18144" t="s">
        <v>99</v>
      </c>
      <c r="B18144" t="s">
        <v>131</v>
      </c>
      <c r="C18144" t="s">
        <v>102</v>
      </c>
      <c r="D18144" t="s">
        <v>82</v>
      </c>
      <c r="E18144" t="s">
        <v>90</v>
      </c>
      <c r="F18144" t="s">
        <v>43</v>
      </c>
      <c r="G18144">
        <v>429</v>
      </c>
      <c r="H18144">
        <v>11</v>
      </c>
      <c r="I18144">
        <f>IF(VLOOKUP(Data!$A18144,summermonths, 2, FALSE) = 1, VLOOKUP(Data!$H18144,rateblocks, 2, FALSE), VLOOKUP(Data!H18144, rateblocks,3, FALSE))</f>
        <v>2</v>
      </c>
      <c r="J18144">
        <v>4.644676685333252</v>
      </c>
      <c r="K18144">
        <v>4.4206643104553223</v>
      </c>
      <c r="L18144">
        <v>89.102561950683594</v>
      </c>
      <c r="M18144">
        <v>-0.22401235997676849</v>
      </c>
      <c r="N18144">
        <v>0.36290884017944336</v>
      </c>
      <c r="O18144">
        <v>0.13170282542705536</v>
      </c>
      <c r="P18144">
        <v>-0.82094430923461914</v>
      </c>
      <c r="Q18144">
        <v>-0.6890987753868103</v>
      </c>
      <c r="R18144">
        <v>-0.41432192921638489</v>
      </c>
      <c r="S18144">
        <v>-0.22401235997676849</v>
      </c>
      <c r="T18144">
        <v>-3.3702779561281204E-2</v>
      </c>
      <c r="U18144">
        <v>0.24107402563095093</v>
      </c>
      <c r="V18144">
        <v>0.37291955947875977</v>
      </c>
    </row>
    <row r="18145" spans="1:22" x14ac:dyDescent="0.25">
      <c r="A18145" t="s">
        <v>99</v>
      </c>
      <c r="B18145" t="s">
        <v>131</v>
      </c>
      <c r="C18145" t="s">
        <v>102</v>
      </c>
      <c r="D18145" t="s">
        <v>82</v>
      </c>
      <c r="E18145" t="s">
        <v>90</v>
      </c>
      <c r="F18145" t="s">
        <v>43</v>
      </c>
      <c r="G18145">
        <v>429</v>
      </c>
      <c r="H18145">
        <v>19</v>
      </c>
      <c r="I18145">
        <f>IF(VLOOKUP(Data!$A18145,summermonths, 2, FALSE) = 1, VLOOKUP(Data!$H18145,rateblocks, 2, FALSE), VLOOKUP(Data!H18145, rateblocks,3, FALSE))</f>
        <v>2</v>
      </c>
      <c r="J18145">
        <v>4.3077530860900879</v>
      </c>
      <c r="K18145">
        <v>4.1463637351989746</v>
      </c>
      <c r="L18145">
        <v>83.7808837890625</v>
      </c>
      <c r="M18145">
        <v>-0.16138960421085358</v>
      </c>
      <c r="N18145">
        <v>0.44440525770187378</v>
      </c>
      <c r="O18145">
        <v>0.19749602675437927</v>
      </c>
      <c r="P18145">
        <v>-0.89237117767333984</v>
      </c>
      <c r="Q18145">
        <v>-0.73091787099838257</v>
      </c>
      <c r="R18145">
        <v>-0.39443594217300415</v>
      </c>
      <c r="S18145">
        <v>-0.16138960421085358</v>
      </c>
      <c r="T18145">
        <v>7.1656741201877594E-2</v>
      </c>
      <c r="U18145">
        <v>0.40813866257667542</v>
      </c>
      <c r="V18145">
        <v>0.56959199905395508</v>
      </c>
    </row>
    <row r="18146" spans="1:22" x14ac:dyDescent="0.25">
      <c r="A18146" t="s">
        <v>99</v>
      </c>
      <c r="B18146" t="s">
        <v>131</v>
      </c>
      <c r="C18146" t="s">
        <v>101</v>
      </c>
      <c r="D18146" t="s">
        <v>76</v>
      </c>
      <c r="E18146" t="s">
        <v>90</v>
      </c>
      <c r="F18146" t="s">
        <v>43</v>
      </c>
      <c r="G18146">
        <v>429</v>
      </c>
      <c r="H18146">
        <v>7</v>
      </c>
      <c r="I18146">
        <f>IF(VLOOKUP(Data!$A18146,summermonths, 2, FALSE) = 1, VLOOKUP(Data!$H18146,rateblocks, 2, FALSE), VLOOKUP(Data!H18146, rateblocks,3, FALSE))</f>
        <v>2</v>
      </c>
      <c r="J18146">
        <v>2.5576834678649902</v>
      </c>
      <c r="K18146">
        <v>2.609628438949585</v>
      </c>
      <c r="L18146">
        <v>68.257186889648438</v>
      </c>
      <c r="M18146">
        <v>5.1944959908723831E-2</v>
      </c>
      <c r="N18146">
        <v>0.17661041021347046</v>
      </c>
      <c r="O18146">
        <v>3.1191237270832062E-2</v>
      </c>
      <c r="P18146">
        <v>-0.23855331540107727</v>
      </c>
      <c r="Q18146">
        <v>-0.17439039051532745</v>
      </c>
      <c r="R18146">
        <v>-4.0669631212949753E-2</v>
      </c>
      <c r="S18146">
        <v>5.1944959908723831E-2</v>
      </c>
      <c r="T18146">
        <v>0.14455954730510712</v>
      </c>
      <c r="U18146">
        <v>0.27828031778335571</v>
      </c>
      <c r="V18146">
        <v>0.34244322776794434</v>
      </c>
    </row>
    <row r="18147" spans="1:22" x14ac:dyDescent="0.25">
      <c r="A18147" t="s">
        <v>95</v>
      </c>
      <c r="B18147" t="s">
        <v>131</v>
      </c>
      <c r="C18147" t="s">
        <v>102</v>
      </c>
      <c r="D18147" t="s">
        <v>78</v>
      </c>
      <c r="E18147" t="s">
        <v>90</v>
      </c>
      <c r="F18147" t="s">
        <v>43</v>
      </c>
      <c r="G18147">
        <v>429</v>
      </c>
      <c r="H18147">
        <v>10</v>
      </c>
      <c r="I18147">
        <f>IF(VLOOKUP(Data!$A18147,summermonths, 2, FALSE) = 1, VLOOKUP(Data!$H18147,rateblocks, 2, FALSE), VLOOKUP(Data!H18147, rateblocks,3, FALSE))</f>
        <v>2</v>
      </c>
      <c r="J18147">
        <v>3.2678911685943604</v>
      </c>
      <c r="K18147">
        <v>3.3347320556640625</v>
      </c>
      <c r="L18147">
        <v>75.102561950683594</v>
      </c>
      <c r="M18147">
        <v>6.684073805809021E-2</v>
      </c>
      <c r="N18147">
        <v>0.3481999933719635</v>
      </c>
      <c r="O18147">
        <v>0.12124323844909668</v>
      </c>
      <c r="P18147">
        <v>-0.50589728355407715</v>
      </c>
      <c r="Q18147">
        <v>-0.37939551472663879</v>
      </c>
      <c r="R18147">
        <v>-0.11575551331043243</v>
      </c>
      <c r="S18147">
        <v>6.684073805809021E-2</v>
      </c>
      <c r="T18147">
        <v>0.24943698942661285</v>
      </c>
      <c r="U18147">
        <v>0.51307696104049683</v>
      </c>
      <c r="V18147">
        <v>0.63957875967025757</v>
      </c>
    </row>
    <row r="18148" spans="1:22" x14ac:dyDescent="0.25">
      <c r="A18148" t="s">
        <v>99</v>
      </c>
      <c r="B18148" t="s">
        <v>131</v>
      </c>
      <c r="C18148" t="s">
        <v>102</v>
      </c>
      <c r="D18148" t="s">
        <v>82</v>
      </c>
      <c r="E18148" t="s">
        <v>90</v>
      </c>
      <c r="F18148" t="s">
        <v>43</v>
      </c>
      <c r="G18148">
        <v>429</v>
      </c>
      <c r="H18148">
        <v>22</v>
      </c>
      <c r="I18148">
        <f>IF(VLOOKUP(Data!$A18148,summermonths, 2, FALSE) = 1, VLOOKUP(Data!$H18148,rateblocks, 2, FALSE), VLOOKUP(Data!H18148, rateblocks,3, FALSE))</f>
        <v>2</v>
      </c>
      <c r="J18148">
        <v>3.5039145946502686</v>
      </c>
      <c r="K18148">
        <v>3.5142073631286621</v>
      </c>
      <c r="L18148">
        <v>81.179489135742188</v>
      </c>
      <c r="M18148">
        <v>1.0292837396264076E-2</v>
      </c>
      <c r="N18148">
        <v>0.35310819745063782</v>
      </c>
      <c r="O18148">
        <v>0.12468539923429489</v>
      </c>
      <c r="P18148">
        <v>-0.57051843404769897</v>
      </c>
      <c r="Q18148">
        <v>-0.44223353266716003</v>
      </c>
      <c r="R18148">
        <v>-0.17487728595733643</v>
      </c>
      <c r="S18148">
        <v>1.0292837396264076E-2</v>
      </c>
      <c r="T18148">
        <v>0.19546295702457428</v>
      </c>
      <c r="U18148">
        <v>0.46281918883323669</v>
      </c>
      <c r="V18148">
        <v>0.59110414981842041</v>
      </c>
    </row>
    <row r="18149" spans="1:22" x14ac:dyDescent="0.25">
      <c r="A18149" t="s">
        <v>100</v>
      </c>
      <c r="B18149" t="s">
        <v>131</v>
      </c>
      <c r="C18149" t="s">
        <v>102</v>
      </c>
      <c r="D18149" t="s">
        <v>83</v>
      </c>
      <c r="E18149" t="s">
        <v>90</v>
      </c>
      <c r="F18149" t="s">
        <v>43</v>
      </c>
      <c r="G18149">
        <v>429</v>
      </c>
      <c r="H18149">
        <v>12</v>
      </c>
      <c r="I18149">
        <f>IF(VLOOKUP(Data!$A18149,summermonths, 2, FALSE) = 1, VLOOKUP(Data!$H18149,rateblocks, 2, FALSE), VLOOKUP(Data!H18149, rateblocks,3, FALSE))</f>
        <v>1</v>
      </c>
      <c r="J18149">
        <v>4.5491032600402832</v>
      </c>
      <c r="K18149">
        <v>4.4700818061828613</v>
      </c>
      <c r="L18149">
        <v>85.202796936035156</v>
      </c>
      <c r="M18149">
        <v>-7.9021573066711426E-2</v>
      </c>
      <c r="N18149">
        <v>0.46113613247871399</v>
      </c>
      <c r="O18149">
        <v>0.21264652907848358</v>
      </c>
      <c r="P18149">
        <v>-0.83752298355102539</v>
      </c>
      <c r="Q18149">
        <v>-0.66999131441116333</v>
      </c>
      <c r="R18149">
        <v>-0.32084161043167114</v>
      </c>
      <c r="S18149">
        <v>-7.9021573066711426E-2</v>
      </c>
      <c r="T18149">
        <v>0.1627984493970871</v>
      </c>
      <c r="U18149">
        <v>0.51194816827774048</v>
      </c>
      <c r="V18149">
        <v>0.67947983741760254</v>
      </c>
    </row>
    <row r="18150" spans="1:22" x14ac:dyDescent="0.25">
      <c r="A18150" t="s">
        <v>96</v>
      </c>
      <c r="B18150" t="s">
        <v>131</v>
      </c>
      <c r="C18150" t="s">
        <v>101</v>
      </c>
      <c r="D18150" t="s">
        <v>73</v>
      </c>
      <c r="E18150" t="s">
        <v>90</v>
      </c>
      <c r="F18150" t="s">
        <v>43</v>
      </c>
      <c r="G18150">
        <v>429</v>
      </c>
      <c r="H18150">
        <v>15</v>
      </c>
      <c r="I18150">
        <f>IF(VLOOKUP(Data!$A18150,summermonths, 2, FALSE) = 1, VLOOKUP(Data!$H18150,rateblocks, 2, FALSE), VLOOKUP(Data!H18150, rateblocks,3, FALSE))</f>
        <v>1</v>
      </c>
      <c r="J18150">
        <v>4.0032758712768555</v>
      </c>
      <c r="K18150">
        <v>3.9462857246398926</v>
      </c>
      <c r="L18150">
        <v>74.760963439941406</v>
      </c>
      <c r="M18150">
        <v>-5.6990310549736023E-2</v>
      </c>
      <c r="N18150">
        <v>0.19701266288757324</v>
      </c>
      <c r="O18150">
        <v>3.8813989609479904E-2</v>
      </c>
      <c r="P18150">
        <v>-0.38104730844497681</v>
      </c>
      <c r="Q18150">
        <v>-0.30947220325469971</v>
      </c>
      <c r="R18150">
        <v>-0.16030384600162506</v>
      </c>
      <c r="S18150">
        <v>-5.6990310549736023E-2</v>
      </c>
      <c r="T18150">
        <v>4.6323232352733612E-2</v>
      </c>
      <c r="U18150">
        <v>0.19549158215522766</v>
      </c>
      <c r="V18150">
        <v>0.26706668734550476</v>
      </c>
    </row>
    <row r="18151" spans="1:22" x14ac:dyDescent="0.25">
      <c r="A18151" t="s">
        <v>122</v>
      </c>
      <c r="B18151" t="s">
        <v>131</v>
      </c>
      <c r="C18151" t="s">
        <v>102</v>
      </c>
      <c r="D18151" t="s">
        <v>115</v>
      </c>
      <c r="E18151" t="s">
        <v>90</v>
      </c>
      <c r="F18151" t="s">
        <v>43</v>
      </c>
      <c r="G18151">
        <v>429</v>
      </c>
      <c r="H18151">
        <v>15</v>
      </c>
      <c r="I18151">
        <f>IF(VLOOKUP(Data!$A18151,summermonths, 2, FALSE) = 1, VLOOKUP(Data!$H18151,rateblocks, 2, FALSE), VLOOKUP(Data!H18151, rateblocks,3, FALSE))</f>
        <v>2</v>
      </c>
      <c r="J18151">
        <v>2.7491340637207031</v>
      </c>
      <c r="K18151">
        <v>3.0672495365142822</v>
      </c>
      <c r="L18151">
        <v>57.233100891113281</v>
      </c>
      <c r="M18151">
        <v>0.31811526417732239</v>
      </c>
      <c r="N18151">
        <v>0.33474940061569214</v>
      </c>
      <c r="O18151">
        <v>0.112057164311409</v>
      </c>
      <c r="P18151">
        <v>-0.23249849677085876</v>
      </c>
      <c r="Q18151">
        <v>-0.11088335514068604</v>
      </c>
      <c r="R18151">
        <v>0.14257250726222992</v>
      </c>
      <c r="S18151">
        <v>0.31811526417732239</v>
      </c>
      <c r="T18151">
        <v>0.49365803599357605</v>
      </c>
      <c r="U18151">
        <v>0.74711388349533081</v>
      </c>
      <c r="V18151">
        <v>0.86872905492782593</v>
      </c>
    </row>
    <row r="18152" spans="1:22" x14ac:dyDescent="0.25">
      <c r="A18152" t="s">
        <v>123</v>
      </c>
      <c r="B18152" t="s">
        <v>131</v>
      </c>
      <c r="C18152" t="s">
        <v>101</v>
      </c>
      <c r="D18152" t="s">
        <v>113</v>
      </c>
      <c r="E18152" t="s">
        <v>90</v>
      </c>
      <c r="F18152" t="s">
        <v>43</v>
      </c>
      <c r="G18152">
        <v>429</v>
      </c>
      <c r="H18152">
        <v>18</v>
      </c>
      <c r="I18152">
        <f>IF(VLOOKUP(Data!$A18152,summermonths, 2, FALSE) = 1, VLOOKUP(Data!$H18152,rateblocks, 2, FALSE), VLOOKUP(Data!H18152, rateblocks,3, FALSE))</f>
        <v>1</v>
      </c>
      <c r="J18152">
        <v>3.2984912395477295</v>
      </c>
      <c r="K18152">
        <v>3.3387713432312012</v>
      </c>
      <c r="L18152">
        <v>62.993007659912109</v>
      </c>
      <c r="M18152">
        <v>4.0280066430568695E-2</v>
      </c>
      <c r="N18152">
        <v>0.11190938949584961</v>
      </c>
      <c r="O18152">
        <v>1.2523711659014225E-2</v>
      </c>
      <c r="P18152">
        <v>-0.14379449188709259</v>
      </c>
      <c r="Q18152">
        <v>-0.10313758999109268</v>
      </c>
      <c r="R18152">
        <v>-1.8405275419354439E-2</v>
      </c>
      <c r="S18152">
        <v>4.0280066430568695E-2</v>
      </c>
      <c r="T18152">
        <v>9.896540641784668E-2</v>
      </c>
      <c r="U18152">
        <v>0.18369771540164948</v>
      </c>
      <c r="V18152">
        <v>0.22435462474822998</v>
      </c>
    </row>
    <row r="18153" spans="1:22" x14ac:dyDescent="0.25">
      <c r="A18153" t="s">
        <v>123</v>
      </c>
      <c r="B18153" t="s">
        <v>131</v>
      </c>
      <c r="C18153" t="s">
        <v>101</v>
      </c>
      <c r="D18153" t="s">
        <v>113</v>
      </c>
      <c r="E18153" t="s">
        <v>90</v>
      </c>
      <c r="F18153" t="s">
        <v>43</v>
      </c>
      <c r="G18153">
        <v>429</v>
      </c>
      <c r="H18153">
        <v>12</v>
      </c>
      <c r="I18153">
        <f>IF(VLOOKUP(Data!$A18153,summermonths, 2, FALSE) = 1, VLOOKUP(Data!$H18153,rateblocks, 2, FALSE), VLOOKUP(Data!H18153, rateblocks,3, FALSE))</f>
        <v>2</v>
      </c>
      <c r="J18153">
        <v>3.5239999294281006</v>
      </c>
      <c r="K18153">
        <v>3.4200012683868408</v>
      </c>
      <c r="L18153">
        <v>70.40228271484375</v>
      </c>
      <c r="M18153">
        <v>-0.10399876534938812</v>
      </c>
      <c r="N18153">
        <v>0.12726905941963196</v>
      </c>
      <c r="O18153">
        <v>1.6197413206100464E-2</v>
      </c>
      <c r="P18153">
        <v>-0.31333774328231812</v>
      </c>
      <c r="Q18153">
        <v>-0.26710063219070435</v>
      </c>
      <c r="R18153">
        <v>-0.17073872685432434</v>
      </c>
      <c r="S18153">
        <v>-0.10399876534938812</v>
      </c>
      <c r="T18153">
        <v>-3.7258803844451904E-2</v>
      </c>
      <c r="U18153">
        <v>5.9103097766637802E-2</v>
      </c>
      <c r="V18153">
        <v>0.10534020513296127</v>
      </c>
    </row>
    <row r="18154" spans="1:22" x14ac:dyDescent="0.25">
      <c r="A18154" t="s">
        <v>99</v>
      </c>
      <c r="B18154" t="s">
        <v>131</v>
      </c>
      <c r="C18154" t="s">
        <v>102</v>
      </c>
      <c r="D18154" t="s">
        <v>82</v>
      </c>
      <c r="E18154" t="s">
        <v>90</v>
      </c>
      <c r="F18154" t="s">
        <v>43</v>
      </c>
      <c r="G18154">
        <v>429</v>
      </c>
      <c r="H18154">
        <v>9</v>
      </c>
      <c r="I18154">
        <f>IF(VLOOKUP(Data!$A18154,summermonths, 2, FALSE) = 1, VLOOKUP(Data!$H18154,rateblocks, 2, FALSE), VLOOKUP(Data!H18154, rateblocks,3, FALSE))</f>
        <v>2</v>
      </c>
      <c r="J18154">
        <v>3.7370710372924805</v>
      </c>
      <c r="K18154">
        <v>3.40586256980896</v>
      </c>
      <c r="L18154">
        <v>81.862472534179687</v>
      </c>
      <c r="M18154">
        <v>-0.33120846748352051</v>
      </c>
      <c r="N18154">
        <v>0.38929492235183716</v>
      </c>
      <c r="O18154">
        <v>0.1515505313873291</v>
      </c>
      <c r="P18154">
        <v>-0.9715416431427002</v>
      </c>
      <c r="Q18154">
        <v>-0.83011001348495483</v>
      </c>
      <c r="R18154">
        <v>-0.53535491228103638</v>
      </c>
      <c r="S18154">
        <v>-0.33120846748352051</v>
      </c>
      <c r="T18154">
        <v>-0.12706200778484344</v>
      </c>
      <c r="U18154">
        <v>0.16769304871559143</v>
      </c>
      <c r="V18154">
        <v>0.30912470817565918</v>
      </c>
    </row>
    <row r="18155" spans="1:22" x14ac:dyDescent="0.25">
      <c r="A18155" t="s">
        <v>95</v>
      </c>
      <c r="B18155" t="s">
        <v>131</v>
      </c>
      <c r="C18155" t="s">
        <v>102</v>
      </c>
      <c r="D18155" t="s">
        <v>78</v>
      </c>
      <c r="E18155" t="s">
        <v>90</v>
      </c>
      <c r="F18155" t="s">
        <v>43</v>
      </c>
      <c r="G18155">
        <v>429</v>
      </c>
      <c r="H18155">
        <v>2</v>
      </c>
      <c r="I18155">
        <f>IF(VLOOKUP(Data!$A18155,summermonths, 2, FALSE) = 1, VLOOKUP(Data!$H18155,rateblocks, 2, FALSE), VLOOKUP(Data!H18155, rateblocks,3, FALSE))</f>
        <v>3</v>
      </c>
      <c r="J18155">
        <v>2.2075121402740479</v>
      </c>
      <c r="K18155">
        <v>2.4610373973846436</v>
      </c>
      <c r="L18155">
        <v>62.638694763183594</v>
      </c>
      <c r="M18155">
        <v>0.25352504849433899</v>
      </c>
      <c r="N18155">
        <v>0.18924987316131592</v>
      </c>
      <c r="O18155">
        <v>3.5815514624118805E-2</v>
      </c>
      <c r="P18155">
        <v>-5.7763293385505676E-2</v>
      </c>
      <c r="Q18155">
        <v>1.0991577059030533E-2</v>
      </c>
      <c r="R18155">
        <v>0.15428231656551361</v>
      </c>
      <c r="S18155">
        <v>0.25352504849433899</v>
      </c>
      <c r="T18155">
        <v>0.35276776552200317</v>
      </c>
      <c r="U18155">
        <v>0.49605852365493774</v>
      </c>
      <c r="V18155">
        <v>0.56481337547302246</v>
      </c>
    </row>
    <row r="18156" spans="1:22" x14ac:dyDescent="0.25">
      <c r="A18156" t="s">
        <v>124</v>
      </c>
      <c r="B18156" t="s">
        <v>131</v>
      </c>
      <c r="C18156" t="s">
        <v>101</v>
      </c>
      <c r="D18156" t="s">
        <v>119</v>
      </c>
      <c r="E18156" t="s">
        <v>90</v>
      </c>
      <c r="F18156" t="s">
        <v>43</v>
      </c>
      <c r="G18156">
        <v>429</v>
      </c>
      <c r="H18156">
        <v>17</v>
      </c>
      <c r="I18156">
        <f>IF(VLOOKUP(Data!$A18156,summermonths, 2, FALSE) = 1, VLOOKUP(Data!$H18156,rateblocks, 2, FALSE), VLOOKUP(Data!H18156, rateblocks,3, FALSE))</f>
        <v>2</v>
      </c>
      <c r="J18156">
        <v>3.4170873165130615</v>
      </c>
      <c r="K18156">
        <v>3.4479255676269531</v>
      </c>
      <c r="L18156">
        <v>71.346656799316406</v>
      </c>
      <c r="M18156">
        <v>3.0838288366794586E-2</v>
      </c>
      <c r="N18156">
        <v>0.12299152463674545</v>
      </c>
      <c r="O18156">
        <v>1.5126914717257023E-2</v>
      </c>
      <c r="P18156">
        <v>-0.17146477103233337</v>
      </c>
      <c r="Q18156">
        <v>-0.12678168714046478</v>
      </c>
      <c r="R18156">
        <v>-3.3658530563116074E-2</v>
      </c>
      <c r="S18156">
        <v>3.0838288366794586E-2</v>
      </c>
      <c r="T18156">
        <v>9.5335103571414948E-2</v>
      </c>
      <c r="U18156">
        <v>0.18845826387405396</v>
      </c>
      <c r="V18156">
        <v>0.23314134776592255</v>
      </c>
    </row>
    <row r="18157" spans="1:22" x14ac:dyDescent="0.25">
      <c r="A18157" t="s">
        <v>123</v>
      </c>
      <c r="B18157" t="s">
        <v>131</v>
      </c>
      <c r="C18157" t="s">
        <v>101</v>
      </c>
      <c r="D18157" t="s">
        <v>113</v>
      </c>
      <c r="E18157" t="s">
        <v>90</v>
      </c>
      <c r="F18157" t="s">
        <v>43</v>
      </c>
      <c r="G18157">
        <v>429</v>
      </c>
      <c r="H18157">
        <v>11</v>
      </c>
      <c r="I18157">
        <f>IF(VLOOKUP(Data!$A18157,summermonths, 2, FALSE) = 1, VLOOKUP(Data!$H18157,rateblocks, 2, FALSE), VLOOKUP(Data!H18157, rateblocks,3, FALSE))</f>
        <v>2</v>
      </c>
      <c r="J18157">
        <v>3.3522005081176758</v>
      </c>
      <c r="K18157">
        <v>3.2367954254150391</v>
      </c>
      <c r="L18157">
        <v>68.856338500976562</v>
      </c>
      <c r="M18157">
        <v>-0.11540492624044418</v>
      </c>
      <c r="N18157">
        <v>0.12646201252937317</v>
      </c>
      <c r="O18157">
        <v>1.5992641448974609E-2</v>
      </c>
      <c r="P18157">
        <v>-0.32341641187667847</v>
      </c>
      <c r="Q18157">
        <v>-0.27747252583503723</v>
      </c>
      <c r="R18157">
        <v>-0.18172167241573334</v>
      </c>
      <c r="S18157">
        <v>-0.11540492624044418</v>
      </c>
      <c r="T18157">
        <v>-4.9088183790445328E-2</v>
      </c>
      <c r="U18157">
        <v>4.6662662178277969E-2</v>
      </c>
      <c r="V18157">
        <v>9.2606574296951294E-2</v>
      </c>
    </row>
    <row r="18158" spans="1:22" x14ac:dyDescent="0.25">
      <c r="A18158" t="s">
        <v>124</v>
      </c>
      <c r="B18158" t="s">
        <v>131</v>
      </c>
      <c r="C18158" t="s">
        <v>101</v>
      </c>
      <c r="D18158" t="s">
        <v>119</v>
      </c>
      <c r="E18158" t="s">
        <v>90</v>
      </c>
      <c r="F18158" t="s">
        <v>43</v>
      </c>
      <c r="G18158">
        <v>429</v>
      </c>
      <c r="H18158">
        <v>2</v>
      </c>
      <c r="I18158">
        <f>IF(VLOOKUP(Data!$A18158,summermonths, 2, FALSE) = 1, VLOOKUP(Data!$H18158,rateblocks, 2, FALSE), VLOOKUP(Data!H18158, rateblocks,3, FALSE))</f>
        <v>3</v>
      </c>
      <c r="J18158">
        <v>2.1020491123199463</v>
      </c>
      <c r="K18158">
        <v>2.22090744972229</v>
      </c>
      <c r="L18158">
        <v>56.429458618164063</v>
      </c>
      <c r="M18158">
        <v>0.11885853111743927</v>
      </c>
      <c r="N18158">
        <v>0.11175114661455154</v>
      </c>
      <c r="O18158">
        <v>1.2488318607211113E-2</v>
      </c>
      <c r="P18158">
        <v>-6.4955748617649078E-2</v>
      </c>
      <c r="Q18158">
        <v>-2.4356326088309288E-2</v>
      </c>
      <c r="R18158">
        <v>6.0256171971559525E-2</v>
      </c>
      <c r="S18158">
        <v>0.11885853111743927</v>
      </c>
      <c r="T18158">
        <v>0.17746089398860931</v>
      </c>
      <c r="U18158">
        <v>0.26207339763641357</v>
      </c>
      <c r="V18158">
        <v>0.30267280340194702</v>
      </c>
    </row>
    <row r="18159" spans="1:22" x14ac:dyDescent="0.25">
      <c r="A18159" t="s">
        <v>125</v>
      </c>
      <c r="B18159" t="s">
        <v>131</v>
      </c>
      <c r="C18159" t="s">
        <v>102</v>
      </c>
      <c r="D18159" t="s">
        <v>116</v>
      </c>
      <c r="E18159" t="s">
        <v>90</v>
      </c>
      <c r="F18159" t="s">
        <v>43</v>
      </c>
      <c r="G18159">
        <v>429</v>
      </c>
      <c r="H18159">
        <v>6</v>
      </c>
      <c r="I18159">
        <f>IF(VLOOKUP(Data!$A18159,summermonths, 2, FALSE) = 1, VLOOKUP(Data!$H18159,rateblocks, 2, FALSE), VLOOKUP(Data!H18159, rateblocks,3, FALSE))</f>
        <v>3</v>
      </c>
      <c r="J18159">
        <v>2.2495992183685303</v>
      </c>
      <c r="K18159">
        <v>2.3289837837219238</v>
      </c>
      <c r="L18159">
        <v>58.354312896728516</v>
      </c>
      <c r="M18159">
        <v>7.9384401440620422E-2</v>
      </c>
      <c r="N18159">
        <v>0.26350134611129761</v>
      </c>
      <c r="O18159">
        <v>6.9432958960533142E-2</v>
      </c>
      <c r="P18159">
        <v>-0.35403674840927124</v>
      </c>
      <c r="Q18159">
        <v>-0.25830617547035217</v>
      </c>
      <c r="R18159">
        <v>-5.8795839548110962E-2</v>
      </c>
      <c r="S18159">
        <v>7.9384401440620422E-2</v>
      </c>
      <c r="T18159">
        <v>0.21756464242935181</v>
      </c>
      <c r="U18159">
        <v>0.41707497835159302</v>
      </c>
      <c r="V18159">
        <v>0.5128055214881897</v>
      </c>
    </row>
    <row r="18160" spans="1:22" x14ac:dyDescent="0.25">
      <c r="A18160" t="s">
        <v>97</v>
      </c>
      <c r="B18160" t="s">
        <v>131</v>
      </c>
      <c r="C18160" t="s">
        <v>101</v>
      </c>
      <c r="D18160" t="s">
        <v>74</v>
      </c>
      <c r="E18160" t="s">
        <v>90</v>
      </c>
      <c r="F18160" t="s">
        <v>43</v>
      </c>
      <c r="G18160">
        <v>429</v>
      </c>
      <c r="H18160">
        <v>9</v>
      </c>
      <c r="I18160">
        <f>IF(VLOOKUP(Data!$A18160,summermonths, 2, FALSE) = 1, VLOOKUP(Data!$H18160,rateblocks, 2, FALSE), VLOOKUP(Data!H18160, rateblocks,3, FALSE))</f>
        <v>2</v>
      </c>
      <c r="J18160">
        <v>3.0646367073059082</v>
      </c>
      <c r="K18160">
        <v>3.0532429218292236</v>
      </c>
      <c r="L18160">
        <v>70.267860412597656</v>
      </c>
      <c r="M18160">
        <v>-1.1393686756491661E-2</v>
      </c>
      <c r="N18160">
        <v>0.19001531600952148</v>
      </c>
      <c r="O18160">
        <v>3.6105819046497345E-2</v>
      </c>
      <c r="P18160">
        <v>-0.32394108176231384</v>
      </c>
      <c r="Q18160">
        <v>-0.25490811467170715</v>
      </c>
      <c r="R18160">
        <v>-0.11103781312704086</v>
      </c>
      <c r="S18160">
        <v>-1.1393686756491661E-2</v>
      </c>
      <c r="T18160">
        <v>8.8250443339347839E-2</v>
      </c>
      <c r="U18160">
        <v>0.23212073743343353</v>
      </c>
      <c r="V18160">
        <v>0.30115368962287903</v>
      </c>
    </row>
    <row r="18161" spans="1:22" x14ac:dyDescent="0.25">
      <c r="A18161" t="s">
        <v>100</v>
      </c>
      <c r="B18161" t="s">
        <v>131</v>
      </c>
      <c r="C18161" t="s">
        <v>101</v>
      </c>
      <c r="D18161" t="s">
        <v>77</v>
      </c>
      <c r="E18161" t="s">
        <v>90</v>
      </c>
      <c r="F18161" t="s">
        <v>43</v>
      </c>
      <c r="G18161">
        <v>429</v>
      </c>
      <c r="H18161">
        <v>11</v>
      </c>
      <c r="I18161">
        <f>IF(VLOOKUP(Data!$A18161,summermonths, 2, FALSE) = 1, VLOOKUP(Data!$H18161,rateblocks, 2, FALSE), VLOOKUP(Data!H18161, rateblocks,3, FALSE))</f>
        <v>2</v>
      </c>
      <c r="J18161">
        <v>3.9967739582061768</v>
      </c>
      <c r="K18161">
        <v>3.8568406105041504</v>
      </c>
      <c r="L18161">
        <v>78.744010925292969</v>
      </c>
      <c r="M18161">
        <v>-0.13993348181247711</v>
      </c>
      <c r="N18161">
        <v>0.18795104324817657</v>
      </c>
      <c r="O18161">
        <v>3.5325594246387482E-2</v>
      </c>
      <c r="P18161">
        <v>-0.44908544421195984</v>
      </c>
      <c r="Q18161">
        <v>-0.38080242276191711</v>
      </c>
      <c r="R18161">
        <v>-0.2384951114654541</v>
      </c>
      <c r="S18161">
        <v>-0.13993348181247711</v>
      </c>
      <c r="T18161">
        <v>-4.1371859610080719E-2</v>
      </c>
      <c r="U18161">
        <v>0.10093547403812408</v>
      </c>
      <c r="V18161">
        <v>0.16921848058700562</v>
      </c>
    </row>
    <row r="18162" spans="1:22" x14ac:dyDescent="0.25">
      <c r="A18162" t="s">
        <v>122</v>
      </c>
      <c r="B18162" t="s">
        <v>131</v>
      </c>
      <c r="C18162" t="s">
        <v>101</v>
      </c>
      <c r="D18162" t="s">
        <v>117</v>
      </c>
      <c r="E18162" t="s">
        <v>90</v>
      </c>
      <c r="F18162" t="s">
        <v>43</v>
      </c>
      <c r="G18162">
        <v>429</v>
      </c>
      <c r="H18162">
        <v>3</v>
      </c>
      <c r="I18162">
        <f>IF(VLOOKUP(Data!$A18162,summermonths, 2, FALSE) = 1, VLOOKUP(Data!$H18162,rateblocks, 2, FALSE), VLOOKUP(Data!H18162, rateblocks,3, FALSE))</f>
        <v>3</v>
      </c>
      <c r="J18162">
        <v>1.8842099905014038</v>
      </c>
      <c r="K18162">
        <v>2.0917267799377441</v>
      </c>
      <c r="L18162">
        <v>52.652214050292969</v>
      </c>
      <c r="M18162">
        <v>0.20751668512821198</v>
      </c>
      <c r="N18162">
        <v>0.12125325202941895</v>
      </c>
      <c r="O18162">
        <v>1.4702350832521915E-2</v>
      </c>
      <c r="P18162">
        <v>8.0728335306048393E-3</v>
      </c>
      <c r="Q18162">
        <v>5.2124388515949249E-2</v>
      </c>
      <c r="R18162">
        <v>0.14393141865730286</v>
      </c>
      <c r="S18162">
        <v>0.20751668512821198</v>
      </c>
      <c r="T18162">
        <v>0.27110195159912109</v>
      </c>
      <c r="U18162">
        <v>0.3629089891910553</v>
      </c>
      <c r="V18162">
        <v>0.40696054697036743</v>
      </c>
    </row>
    <row r="18163" spans="1:22" x14ac:dyDescent="0.25">
      <c r="A18163" t="s">
        <v>95</v>
      </c>
      <c r="B18163" t="s">
        <v>131</v>
      </c>
      <c r="C18163" t="s">
        <v>102</v>
      </c>
      <c r="D18163" t="s">
        <v>78</v>
      </c>
      <c r="E18163" t="s">
        <v>90</v>
      </c>
      <c r="F18163" t="s">
        <v>43</v>
      </c>
      <c r="G18163">
        <v>429</v>
      </c>
      <c r="H18163">
        <v>14</v>
      </c>
      <c r="I18163">
        <f>IF(VLOOKUP(Data!$A18163,summermonths, 2, FALSE) = 1, VLOOKUP(Data!$H18163,rateblocks, 2, FALSE), VLOOKUP(Data!H18163, rateblocks,3, FALSE))</f>
        <v>1</v>
      </c>
      <c r="J18163">
        <v>4.1105132102966309</v>
      </c>
      <c r="K18163">
        <v>4.2095456123352051</v>
      </c>
      <c r="L18163">
        <v>83.337997436523438</v>
      </c>
      <c r="M18163">
        <v>9.9032312631607056E-2</v>
      </c>
      <c r="N18163">
        <v>0.33716398477554321</v>
      </c>
      <c r="O18163">
        <v>0.11367955058813095</v>
      </c>
      <c r="P18163">
        <v>-0.4555530846118927</v>
      </c>
      <c r="Q18163">
        <v>-0.33306071162223816</v>
      </c>
      <c r="R18163">
        <v>-7.7776655554771423E-2</v>
      </c>
      <c r="S18163">
        <v>9.9032312631607056E-2</v>
      </c>
      <c r="T18163">
        <v>0.27584126591682434</v>
      </c>
      <c r="U18163">
        <v>0.53112536668777466</v>
      </c>
      <c r="V18163">
        <v>0.6536177396774292</v>
      </c>
    </row>
    <row r="18164" spans="1:22" x14ac:dyDescent="0.25">
      <c r="A18164" t="s">
        <v>125</v>
      </c>
      <c r="B18164" t="s">
        <v>131</v>
      </c>
      <c r="C18164" t="s">
        <v>102</v>
      </c>
      <c r="D18164" t="s">
        <v>116</v>
      </c>
      <c r="E18164" t="s">
        <v>90</v>
      </c>
      <c r="F18164" t="s">
        <v>43</v>
      </c>
      <c r="G18164">
        <v>429</v>
      </c>
      <c r="H18164">
        <v>14</v>
      </c>
      <c r="I18164">
        <f>IF(VLOOKUP(Data!$A18164,summermonths, 2, FALSE) = 1, VLOOKUP(Data!$H18164,rateblocks, 2, FALSE), VLOOKUP(Data!H18164, rateblocks,3, FALSE))</f>
        <v>2</v>
      </c>
      <c r="J18164">
        <v>4.0760483741760254</v>
      </c>
      <c r="K18164">
        <v>4.1185083389282227</v>
      </c>
      <c r="L18164">
        <v>83.603729248046875</v>
      </c>
      <c r="M18164">
        <v>4.245990514755249E-2</v>
      </c>
      <c r="N18164">
        <v>0.24097812175750732</v>
      </c>
      <c r="O18164">
        <v>5.8070454746484756E-2</v>
      </c>
      <c r="P18164">
        <v>-0.35391384363174438</v>
      </c>
      <c r="Q18164">
        <v>-0.26636597514152527</v>
      </c>
      <c r="R18164">
        <v>-8.390914648771286E-2</v>
      </c>
      <c r="S18164">
        <v>4.245990514755249E-2</v>
      </c>
      <c r="T18164">
        <v>0.16882894933223724</v>
      </c>
      <c r="U18164">
        <v>0.35128578543663025</v>
      </c>
      <c r="V18164">
        <v>0.43883365392684937</v>
      </c>
    </row>
    <row r="18165" spans="1:22" x14ac:dyDescent="0.25">
      <c r="A18165" t="s">
        <v>123</v>
      </c>
      <c r="B18165" t="s">
        <v>131</v>
      </c>
      <c r="C18165" t="s">
        <v>102</v>
      </c>
      <c r="D18165" t="s">
        <v>118</v>
      </c>
      <c r="E18165" t="s">
        <v>90</v>
      </c>
      <c r="F18165" t="s">
        <v>43</v>
      </c>
      <c r="G18165">
        <v>429</v>
      </c>
      <c r="H18165">
        <v>3</v>
      </c>
      <c r="I18165">
        <f>IF(VLOOKUP(Data!$A18165,summermonths, 2, FALSE) = 1, VLOOKUP(Data!$H18165,rateblocks, 2, FALSE), VLOOKUP(Data!H18165, rateblocks,3, FALSE))</f>
        <v>3</v>
      </c>
      <c r="J18165">
        <v>2.1556556224822998</v>
      </c>
      <c r="K18165">
        <v>2.1268064975738525</v>
      </c>
      <c r="L18165">
        <v>57.030303955078125</v>
      </c>
      <c r="M18165">
        <v>-2.8849184513092041E-2</v>
      </c>
      <c r="N18165">
        <v>0.18885527551174164</v>
      </c>
      <c r="O18165">
        <v>3.5666316747665405E-2</v>
      </c>
      <c r="P18165">
        <v>-0.33948847651481628</v>
      </c>
      <c r="Q18165">
        <v>-0.27087694406509399</v>
      </c>
      <c r="R18165">
        <v>-0.12788498401641846</v>
      </c>
      <c r="S18165">
        <v>-2.8849184513092041E-2</v>
      </c>
      <c r="T18165">
        <v>7.0186622440814972E-2</v>
      </c>
      <c r="U18165">
        <v>0.21317858994007111</v>
      </c>
      <c r="V18165">
        <v>0.2817901074886322</v>
      </c>
    </row>
    <row r="18166" spans="1:22" x14ac:dyDescent="0.25">
      <c r="A18166" t="s">
        <v>95</v>
      </c>
      <c r="B18166" t="s">
        <v>131</v>
      </c>
      <c r="C18166" t="s">
        <v>101</v>
      </c>
      <c r="D18166" t="s">
        <v>72</v>
      </c>
      <c r="E18166" t="s">
        <v>90</v>
      </c>
      <c r="F18166" t="s">
        <v>43</v>
      </c>
      <c r="G18166">
        <v>429</v>
      </c>
      <c r="H18166">
        <v>12</v>
      </c>
      <c r="I18166">
        <f>IF(VLOOKUP(Data!$A18166,summermonths, 2, FALSE) = 1, VLOOKUP(Data!$H18166,rateblocks, 2, FALSE), VLOOKUP(Data!H18166, rateblocks,3, FALSE))</f>
        <v>1</v>
      </c>
      <c r="J18166">
        <v>3.4181687831878662</v>
      </c>
      <c r="K18166">
        <v>3.46575927734375</v>
      </c>
      <c r="L18166">
        <v>65.844871520996094</v>
      </c>
      <c r="M18166">
        <v>4.7590587288141251E-2</v>
      </c>
      <c r="N18166">
        <v>0.15552708506584167</v>
      </c>
      <c r="O18166">
        <v>2.4188674986362457E-2</v>
      </c>
      <c r="P18166">
        <v>-0.2082287073135376</v>
      </c>
      <c r="Q18166">
        <v>-0.1517253965139389</v>
      </c>
      <c r="R18166">
        <v>-3.3967897295951843E-2</v>
      </c>
      <c r="S18166">
        <v>4.7590587288141251E-2</v>
      </c>
      <c r="T18166">
        <v>0.12914906442165375</v>
      </c>
      <c r="U18166">
        <v>0.24690656363964081</v>
      </c>
      <c r="V18166">
        <v>0.3034098744392395</v>
      </c>
    </row>
    <row r="18167" spans="1:22" x14ac:dyDescent="0.25">
      <c r="A18167" t="s">
        <v>125</v>
      </c>
      <c r="B18167" t="s">
        <v>131</v>
      </c>
      <c r="C18167" t="s">
        <v>101</v>
      </c>
      <c r="D18167" t="s">
        <v>120</v>
      </c>
      <c r="E18167" t="s">
        <v>90</v>
      </c>
      <c r="F18167" t="s">
        <v>43</v>
      </c>
      <c r="G18167">
        <v>429</v>
      </c>
      <c r="H18167">
        <v>21</v>
      </c>
      <c r="I18167">
        <f>IF(VLOOKUP(Data!$A18167,summermonths, 2, FALSE) = 1, VLOOKUP(Data!$H18167,rateblocks, 2, FALSE), VLOOKUP(Data!H18167, rateblocks,3, FALSE))</f>
        <v>2</v>
      </c>
      <c r="J18167">
        <v>3.1582047939300537</v>
      </c>
      <c r="K18167">
        <v>3.3373384475708008</v>
      </c>
      <c r="L18167">
        <v>62.55657958984375</v>
      </c>
      <c r="M18167">
        <v>0.17913369834423065</v>
      </c>
      <c r="N18167">
        <v>0.16531988978385925</v>
      </c>
      <c r="O18167">
        <v>2.7330666780471802E-2</v>
      </c>
      <c r="P18167">
        <v>-9.279332309961319E-2</v>
      </c>
      <c r="Q18167">
        <v>-3.2732266932725906E-2</v>
      </c>
      <c r="R18167">
        <v>9.2439860105514526E-2</v>
      </c>
      <c r="S18167">
        <v>0.17913369834423065</v>
      </c>
      <c r="T18167">
        <v>0.26582753658294678</v>
      </c>
      <c r="U18167">
        <v>0.39099967479705811</v>
      </c>
      <c r="V18167">
        <v>0.4510607123374939</v>
      </c>
    </row>
    <row r="18168" spans="1:22" x14ac:dyDescent="0.25">
      <c r="A18168" t="s">
        <v>97</v>
      </c>
      <c r="B18168" t="s">
        <v>131</v>
      </c>
      <c r="C18168" t="s">
        <v>101</v>
      </c>
      <c r="D18168" t="s">
        <v>74</v>
      </c>
      <c r="E18168" t="s">
        <v>90</v>
      </c>
      <c r="F18168" t="s">
        <v>43</v>
      </c>
      <c r="G18168">
        <v>429</v>
      </c>
      <c r="H18168">
        <v>6</v>
      </c>
      <c r="I18168">
        <f>IF(VLOOKUP(Data!$A18168,summermonths, 2, FALSE) = 1, VLOOKUP(Data!$H18168,rateblocks, 2, FALSE), VLOOKUP(Data!H18168, rateblocks,3, FALSE))</f>
        <v>3</v>
      </c>
      <c r="J18168">
        <v>2.2958853244781494</v>
      </c>
      <c r="K18168">
        <v>2.4658446311950684</v>
      </c>
      <c r="L18168">
        <v>67.097297668457031</v>
      </c>
      <c r="M18168">
        <v>0.16995939612388611</v>
      </c>
      <c r="N18168">
        <v>0.14895877242088318</v>
      </c>
      <c r="O18168">
        <v>2.2188715636730194E-2</v>
      </c>
      <c r="P18168">
        <v>-7.5055979192256927E-2</v>
      </c>
      <c r="Q18168">
        <v>-2.0938951522111893E-2</v>
      </c>
      <c r="R18168">
        <v>9.184534102678299E-2</v>
      </c>
      <c r="S18168">
        <v>0.16995939612388611</v>
      </c>
      <c r="T18168">
        <v>0.24807345867156982</v>
      </c>
      <c r="U18168">
        <v>0.360857754945755</v>
      </c>
      <c r="V18168">
        <v>0.41497477889060974</v>
      </c>
    </row>
    <row r="18169" spans="1:22" x14ac:dyDescent="0.25">
      <c r="A18169" t="s">
        <v>125</v>
      </c>
      <c r="B18169" t="s">
        <v>131</v>
      </c>
      <c r="C18169" t="s">
        <v>101</v>
      </c>
      <c r="D18169" t="s">
        <v>120</v>
      </c>
      <c r="E18169" t="s">
        <v>90</v>
      </c>
      <c r="F18169" t="s">
        <v>43</v>
      </c>
      <c r="G18169">
        <v>429</v>
      </c>
      <c r="H18169">
        <v>5</v>
      </c>
      <c r="I18169">
        <f>IF(VLOOKUP(Data!$A18169,summermonths, 2, FALSE) = 1, VLOOKUP(Data!$H18169,rateblocks, 2, FALSE), VLOOKUP(Data!H18169, rateblocks,3, FALSE))</f>
        <v>3</v>
      </c>
      <c r="J18169">
        <v>2.0496962070465088</v>
      </c>
      <c r="K18169">
        <v>2.1564686298370361</v>
      </c>
      <c r="L18169">
        <v>56.230026245117188</v>
      </c>
      <c r="M18169">
        <v>0.10677246004343033</v>
      </c>
      <c r="N18169">
        <v>0.11130496114492416</v>
      </c>
      <c r="O18169">
        <v>1.2388794682919979E-2</v>
      </c>
      <c r="P18169">
        <v>-7.6307907700538635E-2</v>
      </c>
      <c r="Q18169">
        <v>-3.5870585590600967E-2</v>
      </c>
      <c r="R18169">
        <v>4.8404082655906677E-2</v>
      </c>
      <c r="S18169">
        <v>0.10677246004343033</v>
      </c>
      <c r="T18169">
        <v>0.16514083743095398</v>
      </c>
      <c r="U18169">
        <v>0.24941550195217133</v>
      </c>
      <c r="V18169">
        <v>0.28985282778739929</v>
      </c>
    </row>
    <row r="18170" spans="1:22" x14ac:dyDescent="0.25">
      <c r="A18170" t="s">
        <v>122</v>
      </c>
      <c r="B18170" t="s">
        <v>131</v>
      </c>
      <c r="C18170" t="s">
        <v>102</v>
      </c>
      <c r="D18170" t="s">
        <v>115</v>
      </c>
      <c r="E18170" t="s">
        <v>90</v>
      </c>
      <c r="F18170" t="s">
        <v>43</v>
      </c>
      <c r="G18170">
        <v>429</v>
      </c>
      <c r="H18170">
        <v>4</v>
      </c>
      <c r="I18170">
        <f>IF(VLOOKUP(Data!$A18170,summermonths, 2, FALSE) = 1, VLOOKUP(Data!$H18170,rateblocks, 2, FALSE), VLOOKUP(Data!H18170, rateblocks,3, FALSE))</f>
        <v>3</v>
      </c>
      <c r="J18170">
        <v>1.755178689956665</v>
      </c>
      <c r="K18170">
        <v>1.9981701374053955</v>
      </c>
      <c r="L18170">
        <v>37.277389526367188</v>
      </c>
      <c r="M18170">
        <v>0.24299149215221405</v>
      </c>
      <c r="N18170">
        <v>0.26112949848175049</v>
      </c>
      <c r="O18170">
        <v>6.8188615143299103E-2</v>
      </c>
      <c r="P18170">
        <v>-0.18652831017971039</v>
      </c>
      <c r="Q18170">
        <v>-9.1659426689147949E-2</v>
      </c>
      <c r="R18170">
        <v>0.10605505108833313</v>
      </c>
      <c r="S18170">
        <v>0.24299149215221405</v>
      </c>
      <c r="T18170">
        <v>0.37992793321609497</v>
      </c>
      <c r="U18170">
        <v>0.57764238119125366</v>
      </c>
      <c r="V18170">
        <v>0.67251127958297729</v>
      </c>
    </row>
    <row r="18171" spans="1:22" x14ac:dyDescent="0.25">
      <c r="A18171" t="s">
        <v>97</v>
      </c>
      <c r="B18171" t="s">
        <v>131</v>
      </c>
      <c r="C18171" t="s">
        <v>102</v>
      </c>
      <c r="D18171" t="s">
        <v>80</v>
      </c>
      <c r="E18171" t="s">
        <v>90</v>
      </c>
      <c r="F18171" t="s">
        <v>43</v>
      </c>
      <c r="G18171">
        <v>429</v>
      </c>
      <c r="H18171">
        <v>1</v>
      </c>
      <c r="I18171">
        <f>IF(VLOOKUP(Data!$A18171,summermonths, 2, FALSE) = 1, VLOOKUP(Data!$H18171,rateblocks, 2, FALSE), VLOOKUP(Data!H18171, rateblocks,3, FALSE))</f>
        <v>3</v>
      </c>
      <c r="J18171">
        <v>2.2714216709136963</v>
      </c>
      <c r="K18171">
        <v>2.5596504211425781</v>
      </c>
      <c r="L18171">
        <v>73.757575988769531</v>
      </c>
      <c r="M18171">
        <v>0.28822866082191467</v>
      </c>
      <c r="N18171">
        <v>0.28036379814147949</v>
      </c>
      <c r="O18171">
        <v>7.8603856265544891E-2</v>
      </c>
      <c r="P18171">
        <v>-0.17292875051498413</v>
      </c>
      <c r="Q18171">
        <v>-7.1072004735469818E-2</v>
      </c>
      <c r="R18171">
        <v>0.14120574295520782</v>
      </c>
      <c r="S18171">
        <v>0.28822866082191467</v>
      </c>
      <c r="T18171">
        <v>0.43525159358978271</v>
      </c>
      <c r="U18171">
        <v>0.64752930402755737</v>
      </c>
      <c r="V18171">
        <v>0.74938607215881348</v>
      </c>
    </row>
    <row r="18172" spans="1:22" x14ac:dyDescent="0.25">
      <c r="A18172" t="s">
        <v>100</v>
      </c>
      <c r="B18172" t="s">
        <v>131</v>
      </c>
      <c r="C18172" t="s">
        <v>102</v>
      </c>
      <c r="D18172" t="s">
        <v>83</v>
      </c>
      <c r="E18172" t="s">
        <v>90</v>
      </c>
      <c r="F18172" t="s">
        <v>43</v>
      </c>
      <c r="G18172">
        <v>429</v>
      </c>
      <c r="H18172">
        <v>4</v>
      </c>
      <c r="I18172">
        <f>IF(VLOOKUP(Data!$A18172,summermonths, 2, FALSE) = 1, VLOOKUP(Data!$H18172,rateblocks, 2, FALSE), VLOOKUP(Data!H18172, rateblocks,3, FALSE))</f>
        <v>3</v>
      </c>
      <c r="J18172">
        <v>2.2464542388916016</v>
      </c>
      <c r="K18172">
        <v>2.4621677398681641</v>
      </c>
      <c r="L18172">
        <v>73.013984680175781</v>
      </c>
      <c r="M18172">
        <v>0.21571347117424011</v>
      </c>
      <c r="N18172">
        <v>0.22812452912330627</v>
      </c>
      <c r="O18172">
        <v>5.2040800452232361E-2</v>
      </c>
      <c r="P18172">
        <v>-0.15951798856258392</v>
      </c>
      <c r="Q18172">
        <v>-7.6639875769615173E-2</v>
      </c>
      <c r="R18172">
        <v>9.6084848046302795E-2</v>
      </c>
      <c r="S18172">
        <v>0.21571347117424011</v>
      </c>
      <c r="T18172">
        <v>0.33534207940101624</v>
      </c>
      <c r="U18172">
        <v>0.50806683301925659</v>
      </c>
      <c r="V18172">
        <v>0.59094494581222534</v>
      </c>
    </row>
    <row r="18173" spans="1:22" x14ac:dyDescent="0.25">
      <c r="A18173" t="s">
        <v>122</v>
      </c>
      <c r="B18173" t="s">
        <v>131</v>
      </c>
      <c r="C18173" t="s">
        <v>101</v>
      </c>
      <c r="D18173" t="s">
        <v>117</v>
      </c>
      <c r="E18173" t="s">
        <v>90</v>
      </c>
      <c r="F18173" t="s">
        <v>43</v>
      </c>
      <c r="G18173">
        <v>429</v>
      </c>
      <c r="H18173">
        <v>10</v>
      </c>
      <c r="I18173">
        <f>IF(VLOOKUP(Data!$A18173,summermonths, 2, FALSE) = 1, VLOOKUP(Data!$H18173,rateblocks, 2, FALSE), VLOOKUP(Data!H18173, rateblocks,3, FALSE))</f>
        <v>2</v>
      </c>
      <c r="J18173">
        <v>2.9422335624694824</v>
      </c>
      <c r="K18173">
        <v>3.0002942085266113</v>
      </c>
      <c r="L18173">
        <v>63.410140991210938</v>
      </c>
      <c r="M18173">
        <v>5.8060713112354279E-2</v>
      </c>
      <c r="N18173">
        <v>0.14110991358757019</v>
      </c>
      <c r="O18173">
        <v>1.9912008196115494E-2</v>
      </c>
      <c r="P18173">
        <v>-0.17404444515705109</v>
      </c>
      <c r="Q18173">
        <v>-0.12277891486883163</v>
      </c>
      <c r="R18173">
        <v>-1.5937397256493568E-2</v>
      </c>
      <c r="S18173">
        <v>5.8060713112354279E-2</v>
      </c>
      <c r="T18173">
        <v>0.13205882906913757</v>
      </c>
      <c r="U18173">
        <v>0.23890034854412079</v>
      </c>
      <c r="V18173">
        <v>0.29016587138175964</v>
      </c>
    </row>
    <row r="18174" spans="1:22" x14ac:dyDescent="0.25">
      <c r="A18174" t="s">
        <v>96</v>
      </c>
      <c r="B18174" t="s">
        <v>131</v>
      </c>
      <c r="C18174" t="s">
        <v>101</v>
      </c>
      <c r="D18174" t="s">
        <v>73</v>
      </c>
      <c r="E18174" t="s">
        <v>90</v>
      </c>
      <c r="F18174" t="s">
        <v>43</v>
      </c>
      <c r="G18174">
        <v>429</v>
      </c>
      <c r="H18174">
        <v>4</v>
      </c>
      <c r="I18174">
        <f>IF(VLOOKUP(Data!$A18174,summermonths, 2, FALSE) = 1, VLOOKUP(Data!$H18174,rateblocks, 2, FALSE), VLOOKUP(Data!H18174, rateblocks,3, FALSE))</f>
        <v>3</v>
      </c>
      <c r="J18174">
        <v>2.1211321353912354</v>
      </c>
      <c r="K18174">
        <v>2.267876148223877</v>
      </c>
      <c r="L18174">
        <v>63.13604736328125</v>
      </c>
      <c r="M18174">
        <v>0.14674393832683563</v>
      </c>
      <c r="N18174">
        <v>0.12999330461025238</v>
      </c>
      <c r="O18174">
        <v>1.6898259520530701E-2</v>
      </c>
      <c r="P18174">
        <v>-6.7076019942760468E-2</v>
      </c>
      <c r="Q18174">
        <v>-1.9849184900522232E-2</v>
      </c>
      <c r="R18174">
        <v>7.8575380146503448E-2</v>
      </c>
      <c r="S18174">
        <v>0.14674393832683563</v>
      </c>
      <c r="T18174">
        <v>0.21491248905658722</v>
      </c>
      <c r="U18174">
        <v>0.3133370578289032</v>
      </c>
      <c r="V18174">
        <v>0.36056390404701233</v>
      </c>
    </row>
    <row r="18175" spans="1:22" x14ac:dyDescent="0.25">
      <c r="A18175" t="s">
        <v>99</v>
      </c>
      <c r="B18175" t="s">
        <v>131</v>
      </c>
      <c r="C18175" t="s">
        <v>101</v>
      </c>
      <c r="D18175" t="s">
        <v>76</v>
      </c>
      <c r="E18175" t="s">
        <v>90</v>
      </c>
      <c r="F18175" t="s">
        <v>43</v>
      </c>
      <c r="G18175">
        <v>429</v>
      </c>
      <c r="H18175">
        <v>13</v>
      </c>
      <c r="I18175">
        <f>IF(VLOOKUP(Data!$A18175,summermonths, 2, FALSE) = 1, VLOOKUP(Data!$H18175,rateblocks, 2, FALSE), VLOOKUP(Data!H18175, rateblocks,3, FALSE))</f>
        <v>1</v>
      </c>
      <c r="J18175">
        <v>4.3833880424499512</v>
      </c>
      <c r="K18175">
        <v>4.3458514213562012</v>
      </c>
      <c r="L18175">
        <v>80.70111083984375</v>
      </c>
      <c r="M18175">
        <v>-3.7536457180976868E-2</v>
      </c>
      <c r="N18175">
        <v>0.20426952838897705</v>
      </c>
      <c r="O18175">
        <v>4.1726041585206985E-2</v>
      </c>
      <c r="P18175">
        <v>-0.37352994084358215</v>
      </c>
      <c r="Q18175">
        <v>-0.29931840300559998</v>
      </c>
      <c r="R18175">
        <v>-0.1446554958820343</v>
      </c>
      <c r="S18175">
        <v>-3.7536457180976868E-2</v>
      </c>
      <c r="T18175">
        <v>6.9582588970661163E-2</v>
      </c>
      <c r="U18175">
        <v>0.22424547374248505</v>
      </c>
      <c r="V18175">
        <v>0.29845702648162842</v>
      </c>
    </row>
    <row r="18176" spans="1:22" x14ac:dyDescent="0.25">
      <c r="A18176" t="s">
        <v>123</v>
      </c>
      <c r="B18176" t="s">
        <v>131</v>
      </c>
      <c r="C18176" t="s">
        <v>101</v>
      </c>
      <c r="D18176" t="s">
        <v>113</v>
      </c>
      <c r="E18176" t="s">
        <v>90</v>
      </c>
      <c r="F18176" t="s">
        <v>43</v>
      </c>
      <c r="G18176">
        <v>429</v>
      </c>
      <c r="H18176">
        <v>15</v>
      </c>
      <c r="I18176">
        <f>IF(VLOOKUP(Data!$A18176,summermonths, 2, FALSE) = 1, VLOOKUP(Data!$H18176,rateblocks, 2, FALSE), VLOOKUP(Data!H18176, rateblocks,3, FALSE))</f>
        <v>2</v>
      </c>
      <c r="J18176">
        <v>3.4042015075683594</v>
      </c>
      <c r="K18176">
        <v>3.4291386604309082</v>
      </c>
      <c r="L18176">
        <v>70.110786437988281</v>
      </c>
      <c r="M18176">
        <v>2.4937259033322334E-2</v>
      </c>
      <c r="N18176">
        <v>0.12804029881954193</v>
      </c>
      <c r="O18176">
        <v>1.6394319012761116E-2</v>
      </c>
      <c r="P18176">
        <v>-0.18567028641700745</v>
      </c>
      <c r="Q18176">
        <v>-0.13915298879146576</v>
      </c>
      <c r="R18176">
        <v>-4.2207140475511551E-2</v>
      </c>
      <c r="S18176">
        <v>2.4937259033322334E-2</v>
      </c>
      <c r="T18176">
        <v>9.2081658542156219E-2</v>
      </c>
      <c r="U18176">
        <v>0.18902750313282013</v>
      </c>
      <c r="V18176">
        <v>0.23554481565952301</v>
      </c>
    </row>
    <row r="18177" spans="1:22" x14ac:dyDescent="0.25">
      <c r="A18177" t="s">
        <v>123</v>
      </c>
      <c r="B18177" t="s">
        <v>131</v>
      </c>
      <c r="C18177" t="s">
        <v>101</v>
      </c>
      <c r="D18177" t="s">
        <v>113</v>
      </c>
      <c r="E18177" t="s">
        <v>90</v>
      </c>
      <c r="F18177" t="s">
        <v>43</v>
      </c>
      <c r="G18177">
        <v>429</v>
      </c>
      <c r="H18177">
        <v>23</v>
      </c>
      <c r="I18177">
        <f>IF(VLOOKUP(Data!$A18177,summermonths, 2, FALSE) = 1, VLOOKUP(Data!$H18177,rateblocks, 2, FALSE), VLOOKUP(Data!H18177, rateblocks,3, FALSE))</f>
        <v>3</v>
      </c>
      <c r="J18177">
        <v>2.4002695083618164</v>
      </c>
      <c r="K18177">
        <v>2.5583479404449463</v>
      </c>
      <c r="L18177">
        <v>55.925529479980469</v>
      </c>
      <c r="M18177">
        <v>0.15807853639125824</v>
      </c>
      <c r="N18177">
        <v>0.11645825207233429</v>
      </c>
      <c r="O18177">
        <v>1.3562524691224098E-2</v>
      </c>
      <c r="P18177">
        <v>-3.3478241413831711E-2</v>
      </c>
      <c r="Q18177">
        <v>8.8312812149524689E-3</v>
      </c>
      <c r="R18177">
        <v>9.7007766366004944E-2</v>
      </c>
      <c r="S18177">
        <v>0.15807853639125824</v>
      </c>
      <c r="T18177">
        <v>0.21914930641651154</v>
      </c>
      <c r="U18177">
        <v>0.30732578039169312</v>
      </c>
      <c r="V18177">
        <v>0.34963530302047729</v>
      </c>
    </row>
    <row r="18178" spans="1:22" x14ac:dyDescent="0.25">
      <c r="A18178" t="s">
        <v>100</v>
      </c>
      <c r="B18178" t="s">
        <v>131</v>
      </c>
      <c r="C18178" t="s">
        <v>102</v>
      </c>
      <c r="D18178" t="s">
        <v>83</v>
      </c>
      <c r="E18178" t="s">
        <v>90</v>
      </c>
      <c r="F18178" t="s">
        <v>43</v>
      </c>
      <c r="G18178">
        <v>429</v>
      </c>
      <c r="H18178">
        <v>1</v>
      </c>
      <c r="I18178">
        <f>IF(VLOOKUP(Data!$A18178,summermonths, 2, FALSE) = 1, VLOOKUP(Data!$H18178,rateblocks, 2, FALSE), VLOOKUP(Data!H18178, rateblocks,3, FALSE))</f>
        <v>3</v>
      </c>
      <c r="J18178">
        <v>2.4915230274200439</v>
      </c>
      <c r="K18178">
        <v>2.5950815677642822</v>
      </c>
      <c r="L18178">
        <v>75.174827575683594</v>
      </c>
      <c r="M18178">
        <v>0.10355851799249649</v>
      </c>
      <c r="N18178">
        <v>0.2380196750164032</v>
      </c>
      <c r="O18178">
        <v>5.665336549282074E-2</v>
      </c>
      <c r="P18178">
        <v>-0.28794899582862854</v>
      </c>
      <c r="Q18178">
        <v>-0.20147596299648285</v>
      </c>
      <c r="R18178">
        <v>-2.1259121596813202E-2</v>
      </c>
      <c r="S18178">
        <v>0.10355851799249649</v>
      </c>
      <c r="T18178">
        <v>0.22837616503238678</v>
      </c>
      <c r="U18178">
        <v>0.40859299898147583</v>
      </c>
      <c r="V18178">
        <v>0.49506604671478271</v>
      </c>
    </row>
    <row r="18179" spans="1:22" x14ac:dyDescent="0.25">
      <c r="A18179" t="s">
        <v>124</v>
      </c>
      <c r="B18179" t="s">
        <v>131</v>
      </c>
      <c r="C18179" t="s">
        <v>101</v>
      </c>
      <c r="D18179" t="s">
        <v>119</v>
      </c>
      <c r="E18179" t="s">
        <v>90</v>
      </c>
      <c r="F18179" t="s">
        <v>43</v>
      </c>
      <c r="G18179">
        <v>429</v>
      </c>
      <c r="H18179">
        <v>4</v>
      </c>
      <c r="I18179">
        <f>IF(VLOOKUP(Data!$A18179,summermonths, 2, FALSE) = 1, VLOOKUP(Data!$H18179,rateblocks, 2, FALSE), VLOOKUP(Data!H18179, rateblocks,3, FALSE))</f>
        <v>3</v>
      </c>
      <c r="J18179">
        <v>2.0536160469055176</v>
      </c>
      <c r="K18179">
        <v>2.144761323928833</v>
      </c>
      <c r="L18179">
        <v>54.99267578125</v>
      </c>
      <c r="M18179">
        <v>9.1145090758800507E-2</v>
      </c>
      <c r="N18179">
        <v>0.11549840122461319</v>
      </c>
      <c r="O18179">
        <v>1.3339880853891373E-2</v>
      </c>
      <c r="P18179">
        <v>-9.8832875490188599E-2</v>
      </c>
      <c r="Q18179">
        <v>-5.6872066110372543E-2</v>
      </c>
      <c r="R18179">
        <v>3.0577670782804489E-2</v>
      </c>
      <c r="S18179">
        <v>9.1145090758800507E-2</v>
      </c>
      <c r="T18179">
        <v>0.15171250700950623</v>
      </c>
      <c r="U18179">
        <v>0.23916225135326385</v>
      </c>
      <c r="V18179">
        <v>0.28112304210662842</v>
      </c>
    </row>
    <row r="18180" spans="1:22" x14ac:dyDescent="0.25">
      <c r="A18180" t="s">
        <v>123</v>
      </c>
      <c r="B18180" t="s">
        <v>131</v>
      </c>
      <c r="C18180" t="s">
        <v>102</v>
      </c>
      <c r="D18180" t="s">
        <v>118</v>
      </c>
      <c r="E18180" t="s">
        <v>90</v>
      </c>
      <c r="F18180" t="s">
        <v>43</v>
      </c>
      <c r="G18180">
        <v>429</v>
      </c>
      <c r="H18180">
        <v>22</v>
      </c>
      <c r="I18180">
        <f>IF(VLOOKUP(Data!$A18180,summermonths, 2, FALSE) = 1, VLOOKUP(Data!$H18180,rateblocks, 2, FALSE), VLOOKUP(Data!H18180, rateblocks,3, FALSE))</f>
        <v>2</v>
      </c>
      <c r="J18180">
        <v>2.8792183399200439</v>
      </c>
      <c r="K18180">
        <v>2.9864802360534668</v>
      </c>
      <c r="L18180">
        <v>64.689979553222656</v>
      </c>
      <c r="M18180">
        <v>0.1072617769241333</v>
      </c>
      <c r="N18180">
        <v>0.20311495661735535</v>
      </c>
      <c r="O18180">
        <v>4.1255686432123184E-2</v>
      </c>
      <c r="P18180">
        <v>-0.22683259844779968</v>
      </c>
      <c r="Q18180">
        <v>-0.15304051339626312</v>
      </c>
      <c r="R18180">
        <v>7.4818951543420553E-4</v>
      </c>
      <c r="S18180">
        <v>0.1072617769241333</v>
      </c>
      <c r="T18180">
        <v>0.21377536654472351</v>
      </c>
      <c r="U18180">
        <v>0.36756408214569092</v>
      </c>
      <c r="V18180">
        <v>0.44135615229606628</v>
      </c>
    </row>
    <row r="18181" spans="1:22" x14ac:dyDescent="0.25">
      <c r="A18181" t="s">
        <v>125</v>
      </c>
      <c r="B18181" t="s">
        <v>131</v>
      </c>
      <c r="C18181" t="s">
        <v>102</v>
      </c>
      <c r="D18181" t="s">
        <v>116</v>
      </c>
      <c r="E18181" t="s">
        <v>90</v>
      </c>
      <c r="F18181" t="s">
        <v>43</v>
      </c>
      <c r="G18181">
        <v>429</v>
      </c>
      <c r="H18181">
        <v>22</v>
      </c>
      <c r="I18181">
        <f>IF(VLOOKUP(Data!$A18181,summermonths, 2, FALSE) = 1, VLOOKUP(Data!$H18181,rateblocks, 2, FALSE), VLOOKUP(Data!H18181, rateblocks,3, FALSE))</f>
        <v>2</v>
      </c>
      <c r="J18181">
        <v>3.2278244495391846</v>
      </c>
      <c r="K18181">
        <v>3.2013404369354248</v>
      </c>
      <c r="L18181">
        <v>67.296035766601562</v>
      </c>
      <c r="M18181">
        <v>-2.6484150439500809E-2</v>
      </c>
      <c r="N18181">
        <v>0.24513387680053711</v>
      </c>
      <c r="O18181">
        <v>6.0090616345405579E-2</v>
      </c>
      <c r="P18181">
        <v>-0.42969349026679993</v>
      </c>
      <c r="Q18181">
        <v>-0.34063586592674255</v>
      </c>
      <c r="R18181">
        <v>-0.15503248572349548</v>
      </c>
      <c r="S18181">
        <v>-2.6484150439500809E-2</v>
      </c>
      <c r="T18181">
        <v>0.10206417739391327</v>
      </c>
      <c r="U18181">
        <v>0.28766754269599915</v>
      </c>
      <c r="V18181">
        <v>0.37672519683837891</v>
      </c>
    </row>
    <row r="18182" spans="1:22" x14ac:dyDescent="0.25">
      <c r="A18182" t="s">
        <v>95</v>
      </c>
      <c r="B18182" t="s">
        <v>131</v>
      </c>
      <c r="C18182" t="s">
        <v>101</v>
      </c>
      <c r="D18182" t="s">
        <v>72</v>
      </c>
      <c r="E18182" t="s">
        <v>90</v>
      </c>
      <c r="F18182" t="s">
        <v>43</v>
      </c>
      <c r="G18182">
        <v>429</v>
      </c>
      <c r="H18182">
        <v>18</v>
      </c>
      <c r="I18182">
        <f>IF(VLOOKUP(Data!$A18182,summermonths, 2, FALSE) = 1, VLOOKUP(Data!$H18182,rateblocks, 2, FALSE), VLOOKUP(Data!H18182, rateblocks,3, FALSE))</f>
        <v>1</v>
      </c>
      <c r="J18182">
        <v>3.0199892520904541</v>
      </c>
      <c r="K18182">
        <v>3.2766060829162598</v>
      </c>
      <c r="L18182">
        <v>64.174827575683594</v>
      </c>
      <c r="M18182">
        <v>0.25661671161651611</v>
      </c>
      <c r="N18182">
        <v>0.1635725349187851</v>
      </c>
      <c r="O18182">
        <v>2.6755973696708679E-2</v>
      </c>
      <c r="P18182">
        <v>-1.2436165474355221E-2</v>
      </c>
      <c r="Q18182">
        <v>4.6990074217319489E-2</v>
      </c>
      <c r="R18182">
        <v>0.17083919048309326</v>
      </c>
      <c r="S18182">
        <v>0.25661671161651611</v>
      </c>
      <c r="T18182">
        <v>0.34239423274993896</v>
      </c>
      <c r="U18182">
        <v>0.46624335646629333</v>
      </c>
      <c r="V18182">
        <v>0.52566957473754883</v>
      </c>
    </row>
    <row r="18183" spans="1:22" x14ac:dyDescent="0.25">
      <c r="A18183" t="s">
        <v>99</v>
      </c>
      <c r="B18183" t="s">
        <v>131</v>
      </c>
      <c r="C18183" t="s">
        <v>102</v>
      </c>
      <c r="D18183" t="s">
        <v>82</v>
      </c>
      <c r="E18183" t="s">
        <v>90</v>
      </c>
      <c r="F18183" t="s">
        <v>43</v>
      </c>
      <c r="G18183">
        <v>429</v>
      </c>
      <c r="H18183">
        <v>12</v>
      </c>
      <c r="I18183">
        <f>IF(VLOOKUP(Data!$A18183,summermonths, 2, FALSE) = 1, VLOOKUP(Data!$H18183,rateblocks, 2, FALSE), VLOOKUP(Data!H18183, rateblocks,3, FALSE))</f>
        <v>1</v>
      </c>
      <c r="J18183">
        <v>4.9369392395019531</v>
      </c>
      <c r="K18183">
        <v>4.7355246543884277</v>
      </c>
      <c r="L18183">
        <v>89.771560668945313</v>
      </c>
      <c r="M18183">
        <v>-0.20141485333442688</v>
      </c>
      <c r="N18183">
        <v>0.378764808177948</v>
      </c>
      <c r="O18183">
        <v>0.14346277713775635</v>
      </c>
      <c r="P18183">
        <v>-0.82442754507064819</v>
      </c>
      <c r="Q18183">
        <v>-0.68682146072387695</v>
      </c>
      <c r="R18183">
        <v>-0.40003931522369385</v>
      </c>
      <c r="S18183">
        <v>-0.20141485333442688</v>
      </c>
      <c r="T18183">
        <v>-2.7903937734663486E-3</v>
      </c>
      <c r="U18183">
        <v>0.28399178385734558</v>
      </c>
      <c r="V18183">
        <v>0.42159780859947205</v>
      </c>
    </row>
    <row r="18184" spans="1:22" x14ac:dyDescent="0.25">
      <c r="A18184" t="s">
        <v>125</v>
      </c>
      <c r="B18184" t="s">
        <v>131</v>
      </c>
      <c r="C18184" t="s">
        <v>101</v>
      </c>
      <c r="D18184" t="s">
        <v>120</v>
      </c>
      <c r="E18184" t="s">
        <v>90</v>
      </c>
      <c r="F18184" t="s">
        <v>43</v>
      </c>
      <c r="G18184">
        <v>429</v>
      </c>
      <c r="H18184">
        <v>17</v>
      </c>
      <c r="I18184">
        <f>IF(VLOOKUP(Data!$A18184,summermonths, 2, FALSE) = 1, VLOOKUP(Data!$H18184,rateblocks, 2, FALSE), VLOOKUP(Data!H18184, rateblocks,3, FALSE))</f>
        <v>2</v>
      </c>
      <c r="J18184">
        <v>3.416508674621582</v>
      </c>
      <c r="K18184">
        <v>3.4603478908538818</v>
      </c>
      <c r="L18184">
        <v>70.07904052734375</v>
      </c>
      <c r="M18184">
        <v>4.3839104473590851E-2</v>
      </c>
      <c r="N18184">
        <v>0.13789215683937073</v>
      </c>
      <c r="O18184">
        <v>1.9014246761798859E-2</v>
      </c>
      <c r="P18184">
        <v>-0.18297331035137177</v>
      </c>
      <c r="Q18184">
        <v>-0.13287679851055145</v>
      </c>
      <c r="R18184">
        <v>-2.8471613302826881E-2</v>
      </c>
      <c r="S18184">
        <v>4.3839104473590851E-2</v>
      </c>
      <c r="T18184">
        <v>0.11614982038736343</v>
      </c>
      <c r="U18184">
        <v>0.22055500745773315</v>
      </c>
      <c r="V18184">
        <v>0.27065151929855347</v>
      </c>
    </row>
    <row r="18185" spans="1:22" x14ac:dyDescent="0.25">
      <c r="A18185" t="s">
        <v>97</v>
      </c>
      <c r="B18185" t="s">
        <v>131</v>
      </c>
      <c r="C18185" t="s">
        <v>101</v>
      </c>
      <c r="D18185" t="s">
        <v>74</v>
      </c>
      <c r="E18185" t="s">
        <v>90</v>
      </c>
      <c r="F18185" t="s">
        <v>43</v>
      </c>
      <c r="G18185">
        <v>429</v>
      </c>
      <c r="H18185">
        <v>10</v>
      </c>
      <c r="I18185">
        <f>IF(VLOOKUP(Data!$A18185,summermonths, 2, FALSE) = 1, VLOOKUP(Data!$H18185,rateblocks, 2, FALSE), VLOOKUP(Data!H18185, rateblocks,3, FALSE))</f>
        <v>2</v>
      </c>
      <c r="J18185">
        <v>3.4123444557189941</v>
      </c>
      <c r="K18185">
        <v>3.4088881015777588</v>
      </c>
      <c r="L18185">
        <v>72.386642456054688</v>
      </c>
      <c r="M18185">
        <v>-3.4564663656055927E-3</v>
      </c>
      <c r="N18185">
        <v>0.18719998002052307</v>
      </c>
      <c r="O18185">
        <v>3.5043831914663315E-2</v>
      </c>
      <c r="P18185">
        <v>-0.3113730251789093</v>
      </c>
      <c r="Q18185">
        <v>-0.24336288869380951</v>
      </c>
      <c r="R18185">
        <v>-0.10162423551082611</v>
      </c>
      <c r="S18185">
        <v>-3.4564663656055927E-3</v>
      </c>
      <c r="T18185">
        <v>9.4711296260356903E-2</v>
      </c>
      <c r="U18185">
        <v>0.2364499568939209</v>
      </c>
      <c r="V18185">
        <v>0.30446010828018188</v>
      </c>
    </row>
    <row r="18186" spans="1:22" x14ac:dyDescent="0.25">
      <c r="A18186" t="s">
        <v>99</v>
      </c>
      <c r="B18186" t="s">
        <v>131</v>
      </c>
      <c r="C18186" t="s">
        <v>102</v>
      </c>
      <c r="D18186" t="s">
        <v>82</v>
      </c>
      <c r="E18186" t="s">
        <v>90</v>
      </c>
      <c r="F18186" t="s">
        <v>43</v>
      </c>
      <c r="G18186">
        <v>429</v>
      </c>
      <c r="H18186">
        <v>24</v>
      </c>
      <c r="I18186">
        <f>IF(VLOOKUP(Data!$A18186,summermonths, 2, FALSE) = 1, VLOOKUP(Data!$H18186,rateblocks, 2, FALSE), VLOOKUP(Data!H18186, rateblocks,3, FALSE))</f>
        <v>3</v>
      </c>
      <c r="J18186">
        <v>2.8720848560333252</v>
      </c>
      <c r="K18186">
        <v>2.8373310565948486</v>
      </c>
      <c r="L18186">
        <v>79.326339721679688</v>
      </c>
      <c r="M18186">
        <v>-3.4753903746604919E-2</v>
      </c>
      <c r="N18186">
        <v>0.33857029676437378</v>
      </c>
      <c r="O18186">
        <v>0.1146298423409462</v>
      </c>
      <c r="P18186">
        <v>-0.591652512550354</v>
      </c>
      <c r="Q18186">
        <v>-0.46864920854568481</v>
      </c>
      <c r="R18186">
        <v>-0.21230034530162811</v>
      </c>
      <c r="S18186">
        <v>-3.4753903746604919E-2</v>
      </c>
      <c r="T18186">
        <v>0.14279253780841827</v>
      </c>
      <c r="U18186">
        <v>0.39914140105247498</v>
      </c>
      <c r="V18186">
        <v>0.52214467525482178</v>
      </c>
    </row>
    <row r="18187" spans="1:22" x14ac:dyDescent="0.25">
      <c r="A18187" t="s">
        <v>96</v>
      </c>
      <c r="B18187" t="s">
        <v>131</v>
      </c>
      <c r="C18187" t="s">
        <v>101</v>
      </c>
      <c r="D18187" t="s">
        <v>73</v>
      </c>
      <c r="E18187" t="s">
        <v>90</v>
      </c>
      <c r="F18187" t="s">
        <v>43</v>
      </c>
      <c r="G18187">
        <v>429</v>
      </c>
      <c r="H18187">
        <v>23</v>
      </c>
      <c r="I18187">
        <f>IF(VLOOKUP(Data!$A18187,summermonths, 2, FALSE) = 1, VLOOKUP(Data!$H18187,rateblocks, 2, FALSE), VLOOKUP(Data!H18187, rateblocks,3, FALSE))</f>
        <v>3</v>
      </c>
      <c r="J18187">
        <v>2.5476102828979492</v>
      </c>
      <c r="K18187">
        <v>2.8399338722229004</v>
      </c>
      <c r="L18187">
        <v>64.822845458984375</v>
      </c>
      <c r="M18187">
        <v>0.29232355952262878</v>
      </c>
      <c r="N18187">
        <v>0.19527691602706909</v>
      </c>
      <c r="O18187">
        <v>3.8133073598146439E-2</v>
      </c>
      <c r="P18187">
        <v>-2.8878383338451385E-2</v>
      </c>
      <c r="Q18187">
        <v>4.2066123336553574E-2</v>
      </c>
      <c r="R18187">
        <v>0.18992024660110474</v>
      </c>
      <c r="S18187">
        <v>0.29232355952262878</v>
      </c>
      <c r="T18187">
        <v>0.39472687244415283</v>
      </c>
      <c r="U18187">
        <v>0.54258102178573608</v>
      </c>
      <c r="V18187">
        <v>0.61352550983428955</v>
      </c>
    </row>
    <row r="18188" spans="1:22" x14ac:dyDescent="0.25">
      <c r="A18188" t="s">
        <v>98</v>
      </c>
      <c r="B18188" t="s">
        <v>131</v>
      </c>
      <c r="C18188" t="s">
        <v>102</v>
      </c>
      <c r="D18188" t="s">
        <v>81</v>
      </c>
      <c r="E18188" t="s">
        <v>90</v>
      </c>
      <c r="F18188" t="s">
        <v>43</v>
      </c>
      <c r="G18188">
        <v>429</v>
      </c>
      <c r="H18188">
        <v>21</v>
      </c>
      <c r="I18188">
        <f>IF(VLOOKUP(Data!$A18188,summermonths, 2, FALSE) = 1, VLOOKUP(Data!$H18188,rateblocks, 2, FALSE), VLOOKUP(Data!H18188, rateblocks,3, FALSE))</f>
        <v>2</v>
      </c>
      <c r="J18188">
        <v>3.865842342376709</v>
      </c>
      <c r="K18188">
        <v>4.0958623886108398</v>
      </c>
      <c r="L18188">
        <v>77.216781616210938</v>
      </c>
      <c r="M18188">
        <v>0.23002012073993683</v>
      </c>
      <c r="N18188">
        <v>0.4330609142780304</v>
      </c>
      <c r="O18188">
        <v>0.18754175305366516</v>
      </c>
      <c r="P18188">
        <v>-0.48230168223381042</v>
      </c>
      <c r="Q18188">
        <v>-0.32496976852416992</v>
      </c>
      <c r="R18188">
        <v>2.9227552004158497E-3</v>
      </c>
      <c r="S18188">
        <v>0.23002012073993683</v>
      </c>
      <c r="T18188">
        <v>0.45711749792098999</v>
      </c>
      <c r="U18188">
        <v>0.78501003980636597</v>
      </c>
      <c r="V18188">
        <v>0.94234192371368408</v>
      </c>
    </row>
    <row r="18189" spans="1:22" x14ac:dyDescent="0.25">
      <c r="A18189" t="s">
        <v>123</v>
      </c>
      <c r="B18189" t="s">
        <v>131</v>
      </c>
      <c r="C18189" t="s">
        <v>102</v>
      </c>
      <c r="D18189" t="s">
        <v>118</v>
      </c>
      <c r="E18189" t="s">
        <v>90</v>
      </c>
      <c r="F18189" t="s">
        <v>43</v>
      </c>
      <c r="G18189">
        <v>429</v>
      </c>
      <c r="H18189">
        <v>14</v>
      </c>
      <c r="I18189">
        <f>IF(VLOOKUP(Data!$A18189,summermonths, 2, FALSE) = 1, VLOOKUP(Data!$H18189,rateblocks, 2, FALSE), VLOOKUP(Data!H18189, rateblocks,3, FALSE))</f>
        <v>2</v>
      </c>
      <c r="J18189">
        <v>3.7934098243713379</v>
      </c>
      <c r="K18189">
        <v>3.8305010795593262</v>
      </c>
      <c r="L18189">
        <v>84.06060791015625</v>
      </c>
      <c r="M18189">
        <v>3.709140419960022E-2</v>
      </c>
      <c r="N18189">
        <v>0.26188284158706665</v>
      </c>
      <c r="O18189">
        <v>6.8582624197006226E-2</v>
      </c>
      <c r="P18189">
        <v>-0.3936675488948822</v>
      </c>
      <c r="Q18189">
        <v>-0.29852497577667236</v>
      </c>
      <c r="R18189">
        <v>-0.10024008899927139</v>
      </c>
      <c r="S18189">
        <v>3.709140419960022E-2</v>
      </c>
      <c r="T18189">
        <v>0.17442290484905243</v>
      </c>
      <c r="U18189">
        <v>0.3727077841758728</v>
      </c>
      <c r="V18189">
        <v>0.46785035729408264</v>
      </c>
    </row>
    <row r="18190" spans="1:22" x14ac:dyDescent="0.25">
      <c r="A18190" t="s">
        <v>95</v>
      </c>
      <c r="B18190" t="s">
        <v>131</v>
      </c>
      <c r="C18190" t="s">
        <v>101</v>
      </c>
      <c r="D18190" t="s">
        <v>72</v>
      </c>
      <c r="E18190" t="s">
        <v>90</v>
      </c>
      <c r="F18190" t="s">
        <v>43</v>
      </c>
      <c r="G18190">
        <v>429</v>
      </c>
      <c r="H18190">
        <v>6</v>
      </c>
      <c r="I18190">
        <f>IF(VLOOKUP(Data!$A18190,summermonths, 2, FALSE) = 1, VLOOKUP(Data!$H18190,rateblocks, 2, FALSE), VLOOKUP(Data!H18190, rateblocks,3, FALSE))</f>
        <v>3</v>
      </c>
      <c r="J18190">
        <v>2.1554496288299561</v>
      </c>
      <c r="K18190">
        <v>2.2644720077514648</v>
      </c>
      <c r="L18190">
        <v>58.397434234619141</v>
      </c>
      <c r="M18190">
        <v>0.10902240872383118</v>
      </c>
      <c r="N18190">
        <v>0.14096303284168243</v>
      </c>
      <c r="O18190">
        <v>1.987057738006115E-2</v>
      </c>
      <c r="P18190">
        <v>-0.12284114956855774</v>
      </c>
      <c r="Q18190">
        <v>-7.1628987789154053E-2</v>
      </c>
      <c r="R18190">
        <v>3.5101320594549179E-2</v>
      </c>
      <c r="S18190">
        <v>0.10902240872383118</v>
      </c>
      <c r="T18190">
        <v>0.18294349312782288</v>
      </c>
      <c r="U18190">
        <v>0.28967380523681641</v>
      </c>
      <c r="V18190">
        <v>0.34088596701622009</v>
      </c>
    </row>
    <row r="18191" spans="1:22" x14ac:dyDescent="0.25">
      <c r="A18191" t="s">
        <v>122</v>
      </c>
      <c r="B18191" t="s">
        <v>131</v>
      </c>
      <c r="C18191" t="s">
        <v>102</v>
      </c>
      <c r="D18191" t="s">
        <v>115</v>
      </c>
      <c r="E18191" t="s">
        <v>90</v>
      </c>
      <c r="F18191" t="s">
        <v>43</v>
      </c>
      <c r="G18191">
        <v>429</v>
      </c>
      <c r="H18191">
        <v>16</v>
      </c>
      <c r="I18191">
        <f>IF(VLOOKUP(Data!$A18191,summermonths, 2, FALSE) = 1, VLOOKUP(Data!$H18191,rateblocks, 2, FALSE), VLOOKUP(Data!H18191, rateblocks,3, FALSE))</f>
        <v>2</v>
      </c>
      <c r="J18191">
        <v>2.6706852912902832</v>
      </c>
      <c r="K18191">
        <v>3.0091025829315186</v>
      </c>
      <c r="L18191">
        <v>56.382286071777344</v>
      </c>
      <c r="M18191">
        <v>0.33841732144355774</v>
      </c>
      <c r="N18191">
        <v>0.36769351363182068</v>
      </c>
      <c r="O18191">
        <v>0.13519851863384247</v>
      </c>
      <c r="P18191">
        <v>-0.26638469099998474</v>
      </c>
      <c r="Q18191">
        <v>-0.1328008770942688</v>
      </c>
      <c r="R18191">
        <v>0.1455986499786377</v>
      </c>
      <c r="S18191">
        <v>0.33841732144355774</v>
      </c>
      <c r="T18191">
        <v>0.53123599290847778</v>
      </c>
      <c r="U18191">
        <v>0.80963551998138428</v>
      </c>
      <c r="V18191">
        <v>0.94321930408477783</v>
      </c>
    </row>
    <row r="18192" spans="1:22" x14ac:dyDescent="0.25">
      <c r="A18192" t="s">
        <v>97</v>
      </c>
      <c r="B18192" t="s">
        <v>131</v>
      </c>
      <c r="C18192" t="s">
        <v>101</v>
      </c>
      <c r="D18192" t="s">
        <v>74</v>
      </c>
      <c r="E18192" t="s">
        <v>90</v>
      </c>
      <c r="F18192" t="s">
        <v>43</v>
      </c>
      <c r="G18192">
        <v>429</v>
      </c>
      <c r="H18192">
        <v>19</v>
      </c>
      <c r="I18192">
        <f>IF(VLOOKUP(Data!$A18192,summermonths, 2, FALSE) = 1, VLOOKUP(Data!$H18192,rateblocks, 2, FALSE), VLOOKUP(Data!H18192, rateblocks,3, FALSE))</f>
        <v>2</v>
      </c>
      <c r="J18192">
        <v>3.4117569923400879</v>
      </c>
      <c r="K18192">
        <v>3.7734987735748291</v>
      </c>
      <c r="L18192">
        <v>72.271919250488281</v>
      </c>
      <c r="M18192">
        <v>0.36174169182777405</v>
      </c>
      <c r="N18192">
        <v>0.19423356652259827</v>
      </c>
      <c r="O18192">
        <v>3.772667795419693E-2</v>
      </c>
      <c r="P18192">
        <v>4.2255904525518417E-2</v>
      </c>
      <c r="Q18192">
        <v>0.11282136291265488</v>
      </c>
      <c r="R18192">
        <v>0.2598855197429657</v>
      </c>
      <c r="S18192">
        <v>0.36174169182777405</v>
      </c>
      <c r="T18192">
        <v>0.4635978639125824</v>
      </c>
      <c r="U18192">
        <v>0.61066204309463501</v>
      </c>
      <c r="V18192">
        <v>0.68122750520706177</v>
      </c>
    </row>
    <row r="18193" spans="1:22" x14ac:dyDescent="0.25">
      <c r="A18193" t="s">
        <v>123</v>
      </c>
      <c r="B18193" t="s">
        <v>131</v>
      </c>
      <c r="C18193" t="s">
        <v>101</v>
      </c>
      <c r="D18193" t="s">
        <v>113</v>
      </c>
      <c r="E18193" t="s">
        <v>90</v>
      </c>
      <c r="F18193" t="s">
        <v>43</v>
      </c>
      <c r="G18193">
        <v>429</v>
      </c>
      <c r="H18193">
        <v>2</v>
      </c>
      <c r="I18193">
        <f>IF(VLOOKUP(Data!$A18193,summermonths, 2, FALSE) = 1, VLOOKUP(Data!$H18193,rateblocks, 2, FALSE), VLOOKUP(Data!H18193, rateblocks,3, FALSE))</f>
        <v>3</v>
      </c>
      <c r="J18193">
        <v>2.0298304557800293</v>
      </c>
      <c r="K18193">
        <v>2.1656429767608643</v>
      </c>
      <c r="L18193">
        <v>53.653293609619141</v>
      </c>
      <c r="M18193">
        <v>0.13581240177154541</v>
      </c>
      <c r="N18193">
        <v>0.11199000477790833</v>
      </c>
      <c r="O18193">
        <v>1.2541761621832848E-2</v>
      </c>
      <c r="P18193">
        <v>-4.8394761979579926E-2</v>
      </c>
      <c r="Q18193">
        <v>-7.7085644006729126E-3</v>
      </c>
      <c r="R18193">
        <v>7.708478718996048E-2</v>
      </c>
      <c r="S18193">
        <v>0.13581240177154541</v>
      </c>
      <c r="T18193">
        <v>0.19454002380371094</v>
      </c>
      <c r="U18193">
        <v>0.27933335304260254</v>
      </c>
      <c r="V18193">
        <v>0.32001957297325134</v>
      </c>
    </row>
    <row r="18194" spans="1:22" x14ac:dyDescent="0.25">
      <c r="A18194" t="s">
        <v>96</v>
      </c>
      <c r="B18194" t="s">
        <v>131</v>
      </c>
      <c r="C18194" t="s">
        <v>101</v>
      </c>
      <c r="D18194" t="s">
        <v>73</v>
      </c>
      <c r="E18194" t="s">
        <v>90</v>
      </c>
      <c r="F18194" t="s">
        <v>43</v>
      </c>
      <c r="G18194">
        <v>429</v>
      </c>
      <c r="H18194">
        <v>5</v>
      </c>
      <c r="I18194">
        <f>IF(VLOOKUP(Data!$A18194,summermonths, 2, FALSE) = 1, VLOOKUP(Data!$H18194,rateblocks, 2, FALSE), VLOOKUP(Data!H18194, rateblocks,3, FALSE))</f>
        <v>3</v>
      </c>
      <c r="J18194">
        <v>2.2055821418762207</v>
      </c>
      <c r="K18194">
        <v>2.2906589508056641</v>
      </c>
      <c r="L18194">
        <v>62.934837341308594</v>
      </c>
      <c r="M18194">
        <v>8.5077010095119476E-2</v>
      </c>
      <c r="N18194">
        <v>0.13053233921527863</v>
      </c>
      <c r="O18194">
        <v>1.7038691788911819E-2</v>
      </c>
      <c r="P18194">
        <v>-0.12962958216667175</v>
      </c>
      <c r="Q18194">
        <v>-8.2206912338733673E-2</v>
      </c>
      <c r="R18194">
        <v>1.6625784337520599E-2</v>
      </c>
      <c r="S18194">
        <v>8.5077010095119476E-2</v>
      </c>
      <c r="T18194">
        <v>0.15352822840213776</v>
      </c>
      <c r="U18194">
        <v>0.25236093997955322</v>
      </c>
      <c r="V18194">
        <v>0.29978358745574951</v>
      </c>
    </row>
    <row r="18195" spans="1:22" x14ac:dyDescent="0.25">
      <c r="A18195" t="s">
        <v>100</v>
      </c>
      <c r="B18195" t="s">
        <v>131</v>
      </c>
      <c r="C18195" t="s">
        <v>102</v>
      </c>
      <c r="D18195" t="s">
        <v>83</v>
      </c>
      <c r="E18195" t="s">
        <v>90</v>
      </c>
      <c r="F18195" t="s">
        <v>43</v>
      </c>
      <c r="G18195">
        <v>429</v>
      </c>
      <c r="H18195">
        <v>20</v>
      </c>
      <c r="I18195">
        <f>IF(VLOOKUP(Data!$A18195,summermonths, 2, FALSE) = 1, VLOOKUP(Data!$H18195,rateblocks, 2, FALSE), VLOOKUP(Data!H18195, rateblocks,3, FALSE))</f>
        <v>2</v>
      </c>
      <c r="J18195">
        <v>3.9765884876251221</v>
      </c>
      <c r="K18195">
        <v>4.2271327972412109</v>
      </c>
      <c r="L18195">
        <v>77.244758605957031</v>
      </c>
      <c r="M18195">
        <v>0.25054433941841125</v>
      </c>
      <c r="N18195">
        <v>0.35027888417243958</v>
      </c>
      <c r="O18195">
        <v>0.12269529700279236</v>
      </c>
      <c r="P18195">
        <v>-0.32561314105987549</v>
      </c>
      <c r="Q18195">
        <v>-0.19835610687732697</v>
      </c>
      <c r="R18195">
        <v>6.6857911646366119E-2</v>
      </c>
      <c r="S18195">
        <v>0.25054433941841125</v>
      </c>
      <c r="T18195">
        <v>0.43423077464103699</v>
      </c>
      <c r="U18195">
        <v>0.69944477081298828</v>
      </c>
      <c r="V18195">
        <v>0.826701819896698</v>
      </c>
    </row>
    <row r="18196" spans="1:22" x14ac:dyDescent="0.25">
      <c r="A18196" t="s">
        <v>124</v>
      </c>
      <c r="B18196" t="s">
        <v>131</v>
      </c>
      <c r="C18196" t="s">
        <v>101</v>
      </c>
      <c r="D18196" t="s">
        <v>119</v>
      </c>
      <c r="E18196" t="s">
        <v>90</v>
      </c>
      <c r="F18196" t="s">
        <v>43</v>
      </c>
      <c r="G18196">
        <v>429</v>
      </c>
      <c r="H18196">
        <v>19</v>
      </c>
      <c r="I18196">
        <f>IF(VLOOKUP(Data!$A18196,summermonths, 2, FALSE) = 1, VLOOKUP(Data!$H18196,rateblocks, 2, FALSE), VLOOKUP(Data!H18196, rateblocks,3, FALSE))</f>
        <v>1</v>
      </c>
      <c r="J18196">
        <v>3.2561483383178711</v>
      </c>
      <c r="K18196">
        <v>3.4082410335540771</v>
      </c>
      <c r="L18196">
        <v>66.272613525390625</v>
      </c>
      <c r="M18196">
        <v>0.15209253132343292</v>
      </c>
      <c r="N18196">
        <v>0.12232343852519989</v>
      </c>
      <c r="O18196">
        <v>1.4963023364543915E-2</v>
      </c>
      <c r="P18196">
        <v>-4.9111619591712952E-2</v>
      </c>
      <c r="Q18196">
        <v>-4.6712630428373814E-3</v>
      </c>
      <c r="R18196">
        <v>8.7946057319641113E-2</v>
      </c>
      <c r="S18196">
        <v>0.15209253132343292</v>
      </c>
      <c r="T18196">
        <v>0.21623900532722473</v>
      </c>
      <c r="U18196">
        <v>0.30885633826255798</v>
      </c>
      <c r="V18196">
        <v>0.35329669713973999</v>
      </c>
    </row>
    <row r="18197" spans="1:22" x14ac:dyDescent="0.25">
      <c r="A18197" t="s">
        <v>124</v>
      </c>
      <c r="B18197" t="s">
        <v>131</v>
      </c>
      <c r="C18197" t="s">
        <v>102</v>
      </c>
      <c r="D18197" t="s">
        <v>114</v>
      </c>
      <c r="E18197" t="s">
        <v>90</v>
      </c>
      <c r="F18197" t="s">
        <v>43</v>
      </c>
      <c r="G18197">
        <v>429</v>
      </c>
      <c r="H18197">
        <v>24</v>
      </c>
      <c r="I18197">
        <f>IF(VLOOKUP(Data!$A18197,summermonths, 2, FALSE) = 1, VLOOKUP(Data!$H18197,rateblocks, 2, FALSE), VLOOKUP(Data!H18197, rateblocks,3, FALSE))</f>
        <v>3</v>
      </c>
      <c r="J18197">
        <v>2.5182628631591797</v>
      </c>
      <c r="K18197">
        <v>2.5471444129943848</v>
      </c>
      <c r="L18197">
        <v>63.673660278320313</v>
      </c>
      <c r="M18197">
        <v>2.88817398250103E-2</v>
      </c>
      <c r="N18197">
        <v>0.20505382120609283</v>
      </c>
      <c r="O18197">
        <v>4.2047068476676941E-2</v>
      </c>
      <c r="P18197">
        <v>-0.30840179324150085</v>
      </c>
      <c r="Q18197">
        <v>-0.23390530049800873</v>
      </c>
      <c r="R18197">
        <v>-7.8648589551448822E-2</v>
      </c>
      <c r="S18197">
        <v>2.88817398250103E-2</v>
      </c>
      <c r="T18197">
        <v>0.13641206920146942</v>
      </c>
      <c r="U18197">
        <v>0.29166877269744873</v>
      </c>
      <c r="V18197">
        <v>0.36616525053977966</v>
      </c>
    </row>
    <row r="18198" spans="1:22" x14ac:dyDescent="0.25">
      <c r="A18198" t="s">
        <v>123</v>
      </c>
      <c r="B18198" t="s">
        <v>131</v>
      </c>
      <c r="C18198" t="s">
        <v>102</v>
      </c>
      <c r="D18198" t="s">
        <v>118</v>
      </c>
      <c r="E18198" t="s">
        <v>90</v>
      </c>
      <c r="F18198" t="s">
        <v>43</v>
      </c>
      <c r="G18198">
        <v>429</v>
      </c>
      <c r="H18198">
        <v>5</v>
      </c>
      <c r="I18198">
        <f>IF(VLOOKUP(Data!$A18198,summermonths, 2, FALSE) = 1, VLOOKUP(Data!$H18198,rateblocks, 2, FALSE), VLOOKUP(Data!H18198, rateblocks,3, FALSE))</f>
        <v>3</v>
      </c>
      <c r="J18198">
        <v>2.2422888278961182</v>
      </c>
      <c r="K18198">
        <v>2.1411073207855225</v>
      </c>
      <c r="L18198">
        <v>55.310024261474609</v>
      </c>
      <c r="M18198">
        <v>-0.1011815071105957</v>
      </c>
      <c r="N18198">
        <v>0.1652185320854187</v>
      </c>
      <c r="O18198">
        <v>2.7297163382172585E-2</v>
      </c>
      <c r="P18198">
        <v>-0.37294182181358337</v>
      </c>
      <c r="Q18198">
        <v>-0.31291759014129639</v>
      </c>
      <c r="R18198">
        <v>-0.18782219290733337</v>
      </c>
      <c r="S18198">
        <v>-0.1011815071105957</v>
      </c>
      <c r="T18198">
        <v>-1.4540824107825756E-2</v>
      </c>
      <c r="U18198">
        <v>0.11055456101894379</v>
      </c>
      <c r="V18198">
        <v>0.17057879269123077</v>
      </c>
    </row>
    <row r="18199" spans="1:22" x14ac:dyDescent="0.25">
      <c r="A18199" t="s">
        <v>97</v>
      </c>
      <c r="B18199" t="s">
        <v>131</v>
      </c>
      <c r="C18199" t="s">
        <v>102</v>
      </c>
      <c r="D18199" t="s">
        <v>80</v>
      </c>
      <c r="E18199" t="s">
        <v>90</v>
      </c>
      <c r="F18199" t="s">
        <v>43</v>
      </c>
      <c r="G18199">
        <v>429</v>
      </c>
      <c r="H18199">
        <v>21</v>
      </c>
      <c r="I18199">
        <f>IF(VLOOKUP(Data!$A18199,summermonths, 2, FALSE) = 1, VLOOKUP(Data!$H18199,rateblocks, 2, FALSE), VLOOKUP(Data!H18199, rateblocks,3, FALSE))</f>
        <v>2</v>
      </c>
      <c r="J18199">
        <v>3.49334716796875</v>
      </c>
      <c r="K18199">
        <v>3.7419581413269043</v>
      </c>
      <c r="L18199">
        <v>71.363639831542969</v>
      </c>
      <c r="M18199">
        <v>0.2486109584569931</v>
      </c>
      <c r="N18199">
        <v>0.33625558018684387</v>
      </c>
      <c r="O18199">
        <v>0.11306781321763992</v>
      </c>
      <c r="P18199">
        <v>-0.30448025465011597</v>
      </c>
      <c r="Q18199">
        <v>-0.18231791257858276</v>
      </c>
      <c r="R18199">
        <v>7.2278358042240143E-2</v>
      </c>
      <c r="S18199">
        <v>0.2486109584569931</v>
      </c>
      <c r="T18199">
        <v>0.42494356632232666</v>
      </c>
      <c r="U18199">
        <v>0.67953979969024658</v>
      </c>
      <c r="V18199">
        <v>0.80170214176177979</v>
      </c>
    </row>
    <row r="18200" spans="1:22" x14ac:dyDescent="0.25">
      <c r="A18200" t="s">
        <v>98</v>
      </c>
      <c r="B18200" t="s">
        <v>131</v>
      </c>
      <c r="C18200" t="s">
        <v>102</v>
      </c>
      <c r="D18200" t="s">
        <v>81</v>
      </c>
      <c r="E18200" t="s">
        <v>90</v>
      </c>
      <c r="F18200" t="s">
        <v>43</v>
      </c>
      <c r="G18200">
        <v>429</v>
      </c>
      <c r="H18200">
        <v>8</v>
      </c>
      <c r="I18200">
        <f>IF(VLOOKUP(Data!$A18200,summermonths, 2, FALSE) = 1, VLOOKUP(Data!$H18200,rateblocks, 2, FALSE), VLOOKUP(Data!H18200, rateblocks,3, FALSE))</f>
        <v>2</v>
      </c>
      <c r="J18200">
        <v>2.8963172435760498</v>
      </c>
      <c r="K18200">
        <v>2.851794958114624</v>
      </c>
      <c r="L18200">
        <v>74.543121337890625</v>
      </c>
      <c r="M18200">
        <v>-4.4522341340780258E-2</v>
      </c>
      <c r="N18200">
        <v>0.43200293183326721</v>
      </c>
      <c r="O18200">
        <v>0.18662653863430023</v>
      </c>
      <c r="P18200">
        <v>-0.7551039457321167</v>
      </c>
      <c r="Q18200">
        <v>-0.5981563925743103</v>
      </c>
      <c r="R18200">
        <v>-0.27106490731239319</v>
      </c>
      <c r="S18200">
        <v>-4.4522341340780258E-2</v>
      </c>
      <c r="T18200">
        <v>0.18202021718025208</v>
      </c>
      <c r="U18200">
        <v>0.50911170244216919</v>
      </c>
      <c r="V18200">
        <v>0.66605925559997559</v>
      </c>
    </row>
    <row r="18201" spans="1:22" x14ac:dyDescent="0.25">
      <c r="A18201" t="s">
        <v>124</v>
      </c>
      <c r="B18201" t="s">
        <v>131</v>
      </c>
      <c r="C18201" t="s">
        <v>102</v>
      </c>
      <c r="D18201" t="s">
        <v>114</v>
      </c>
      <c r="E18201" t="s">
        <v>90</v>
      </c>
      <c r="F18201" t="s">
        <v>43</v>
      </c>
      <c r="G18201">
        <v>429</v>
      </c>
      <c r="H18201">
        <v>15</v>
      </c>
      <c r="I18201">
        <f>IF(VLOOKUP(Data!$A18201,summermonths, 2, FALSE) = 1, VLOOKUP(Data!$H18201,rateblocks, 2, FALSE), VLOOKUP(Data!H18201, rateblocks,3, FALSE))</f>
        <v>2</v>
      </c>
      <c r="J18201">
        <v>3.9634196758270264</v>
      </c>
      <c r="K18201">
        <v>3.8639860153198242</v>
      </c>
      <c r="L18201">
        <v>85.319343566894531</v>
      </c>
      <c r="M18201">
        <v>-9.9433578550815582E-2</v>
      </c>
      <c r="N18201">
        <v>0.25415804982185364</v>
      </c>
      <c r="O18201">
        <v>6.4596317708492279E-2</v>
      </c>
      <c r="P18201">
        <v>-0.51748639345169067</v>
      </c>
      <c r="Q18201">
        <v>-0.42515021562576294</v>
      </c>
      <c r="R18201">
        <v>-0.23271419107913971</v>
      </c>
      <c r="S18201">
        <v>-9.9433578550815582E-2</v>
      </c>
      <c r="T18201">
        <v>3.3847033977508545E-2</v>
      </c>
      <c r="U18201">
        <v>0.22628307342529297</v>
      </c>
      <c r="V18201">
        <v>0.31861922144889832</v>
      </c>
    </row>
    <row r="18202" spans="1:22" x14ac:dyDescent="0.25">
      <c r="A18202" t="s">
        <v>125</v>
      </c>
      <c r="B18202" t="s">
        <v>131</v>
      </c>
      <c r="C18202" t="s">
        <v>101</v>
      </c>
      <c r="D18202" t="s">
        <v>120</v>
      </c>
      <c r="E18202" t="s">
        <v>90</v>
      </c>
      <c r="F18202" t="s">
        <v>43</v>
      </c>
      <c r="G18202">
        <v>429</v>
      </c>
      <c r="H18202">
        <v>1</v>
      </c>
      <c r="I18202">
        <f>IF(VLOOKUP(Data!$A18202,summermonths, 2, FALSE) = 1, VLOOKUP(Data!$H18202,rateblocks, 2, FALSE), VLOOKUP(Data!H18202, rateblocks,3, FALSE))</f>
        <v>3</v>
      </c>
      <c r="J18202">
        <v>2.126105785369873</v>
      </c>
      <c r="K18202">
        <v>2.3004822731018066</v>
      </c>
      <c r="L18202">
        <v>58.02850341796875</v>
      </c>
      <c r="M18202">
        <v>0.17437656223773956</v>
      </c>
      <c r="N18202">
        <v>0.14809037744998932</v>
      </c>
      <c r="O18202">
        <v>2.1930759772658348E-2</v>
      </c>
      <c r="P18202">
        <v>-6.9210432469844818E-2</v>
      </c>
      <c r="Q18202">
        <v>-1.5408893115818501E-2</v>
      </c>
      <c r="R18202">
        <v>9.6717894077301025E-2</v>
      </c>
      <c r="S18202">
        <v>0.17437656223773956</v>
      </c>
      <c r="T18202">
        <v>0.2520352303981781</v>
      </c>
      <c r="U18202">
        <v>0.36416202783584595</v>
      </c>
      <c r="V18202">
        <v>0.41796356439590454</v>
      </c>
    </row>
    <row r="18203" spans="1:22" x14ac:dyDescent="0.25">
      <c r="A18203" t="s">
        <v>122</v>
      </c>
      <c r="B18203" t="s">
        <v>131</v>
      </c>
      <c r="C18203" t="s">
        <v>102</v>
      </c>
      <c r="D18203" t="s">
        <v>115</v>
      </c>
      <c r="E18203" t="s">
        <v>90</v>
      </c>
      <c r="F18203" t="s">
        <v>43</v>
      </c>
      <c r="G18203">
        <v>429</v>
      </c>
      <c r="H18203">
        <v>13</v>
      </c>
      <c r="I18203">
        <f>IF(VLOOKUP(Data!$A18203,summermonths, 2, FALSE) = 1, VLOOKUP(Data!$H18203,rateblocks, 2, FALSE), VLOOKUP(Data!H18203, rateblocks,3, FALSE))</f>
        <v>2</v>
      </c>
      <c r="J18203">
        <v>2.920525074005127</v>
      </c>
      <c r="K18203">
        <v>3.1618764400482178</v>
      </c>
      <c r="L18203">
        <v>58.06060791015625</v>
      </c>
      <c r="M18203">
        <v>0.2413514107465744</v>
      </c>
      <c r="N18203">
        <v>0.32145169377326965</v>
      </c>
      <c r="O18203">
        <v>0.10333119332790375</v>
      </c>
      <c r="P18203">
        <v>-0.28738957643508911</v>
      </c>
      <c r="Q18203">
        <v>-0.17060551047325134</v>
      </c>
      <c r="R18203">
        <v>7.2781980037689209E-2</v>
      </c>
      <c r="S18203">
        <v>0.2413514107465744</v>
      </c>
      <c r="T18203">
        <v>0.40992084145545959</v>
      </c>
      <c r="U18203">
        <v>0.65330833196640015</v>
      </c>
      <c r="V18203">
        <v>0.77009236812591553</v>
      </c>
    </row>
    <row r="18204" spans="1:22" x14ac:dyDescent="0.25">
      <c r="A18204" t="s">
        <v>97</v>
      </c>
      <c r="B18204" t="s">
        <v>131</v>
      </c>
      <c r="C18204" t="s">
        <v>101</v>
      </c>
      <c r="D18204" t="s">
        <v>74</v>
      </c>
      <c r="E18204" t="s">
        <v>90</v>
      </c>
      <c r="F18204" t="s">
        <v>43</v>
      </c>
      <c r="G18204">
        <v>429</v>
      </c>
      <c r="H18204">
        <v>18</v>
      </c>
      <c r="I18204">
        <f>IF(VLOOKUP(Data!$A18204,summermonths, 2, FALSE) = 1, VLOOKUP(Data!$H18204,rateblocks, 2, FALSE), VLOOKUP(Data!H18204, rateblocks,3, FALSE))</f>
        <v>1</v>
      </c>
      <c r="J18204">
        <v>3.5747275352478027</v>
      </c>
      <c r="K18204">
        <v>3.8652133941650391</v>
      </c>
      <c r="L18204">
        <v>74.151412963867188</v>
      </c>
      <c r="M18204">
        <v>0.29048588871955872</v>
      </c>
      <c r="N18204">
        <v>0.1960856020450592</v>
      </c>
      <c r="O18204">
        <v>3.8449563086032867E-2</v>
      </c>
      <c r="P18204">
        <v>-3.2046224921941757E-2</v>
      </c>
      <c r="Q18204">
        <v>3.9192076772451401E-2</v>
      </c>
      <c r="R18204">
        <v>0.18765850365161896</v>
      </c>
      <c r="S18204">
        <v>0.29048588871955872</v>
      </c>
      <c r="T18204">
        <v>0.39331328868865967</v>
      </c>
      <c r="U18204">
        <v>0.54177969694137573</v>
      </c>
      <c r="V18204">
        <v>0.6130179762840271</v>
      </c>
    </row>
    <row r="18205" spans="1:22" x14ac:dyDescent="0.25">
      <c r="A18205" t="s">
        <v>96</v>
      </c>
      <c r="B18205" t="s">
        <v>131</v>
      </c>
      <c r="C18205" t="s">
        <v>102</v>
      </c>
      <c r="D18205" t="s">
        <v>79</v>
      </c>
      <c r="E18205" t="s">
        <v>90</v>
      </c>
      <c r="F18205" t="s">
        <v>43</v>
      </c>
      <c r="G18205">
        <v>429</v>
      </c>
      <c r="H18205">
        <v>6</v>
      </c>
      <c r="I18205">
        <f>IF(VLOOKUP(Data!$A18205,summermonths, 2, FALSE) = 1, VLOOKUP(Data!$H18205,rateblocks, 2, FALSE), VLOOKUP(Data!H18205, rateblocks,3, FALSE))</f>
        <v>3</v>
      </c>
      <c r="J18205">
        <v>2.3152687549591064</v>
      </c>
      <c r="K18205">
        <v>2.4202213287353516</v>
      </c>
      <c r="L18205">
        <v>65.473190307617187</v>
      </c>
      <c r="M18205">
        <v>0.10495274513959885</v>
      </c>
      <c r="N18205">
        <v>0.22310060262680054</v>
      </c>
      <c r="O18205">
        <v>4.977387934923172E-2</v>
      </c>
      <c r="P18205">
        <v>-0.26201510429382324</v>
      </c>
      <c r="Q18205">
        <v>-0.18096217513084412</v>
      </c>
      <c r="R18205">
        <v>-1.2041325680911541E-2</v>
      </c>
      <c r="S18205">
        <v>0.10495274513959885</v>
      </c>
      <c r="T18205">
        <v>0.22194682061672211</v>
      </c>
      <c r="U18205">
        <v>0.390867680311203</v>
      </c>
      <c r="V18205">
        <v>0.47192057967185974</v>
      </c>
    </row>
    <row r="18206" spans="1:22" x14ac:dyDescent="0.25">
      <c r="A18206" t="s">
        <v>123</v>
      </c>
      <c r="B18206" t="s">
        <v>131</v>
      </c>
      <c r="C18206" t="s">
        <v>101</v>
      </c>
      <c r="D18206" t="s">
        <v>113</v>
      </c>
      <c r="E18206" t="s">
        <v>90</v>
      </c>
      <c r="F18206" t="s">
        <v>43</v>
      </c>
      <c r="G18206">
        <v>429</v>
      </c>
      <c r="H18206">
        <v>20</v>
      </c>
      <c r="I18206">
        <f>IF(VLOOKUP(Data!$A18206,summermonths, 2, FALSE) = 1, VLOOKUP(Data!$H18206,rateblocks, 2, FALSE), VLOOKUP(Data!H18206, rateblocks,3, FALSE))</f>
        <v>1</v>
      </c>
      <c r="J18206">
        <v>3.196704626083374</v>
      </c>
      <c r="K18206">
        <v>3.3583824634552002</v>
      </c>
      <c r="L18206">
        <v>59.341796875</v>
      </c>
      <c r="M18206">
        <v>0.16167771816253662</v>
      </c>
      <c r="N18206">
        <v>0.12375758588314056</v>
      </c>
      <c r="O18206">
        <v>1.5315939672291279E-2</v>
      </c>
      <c r="P18206">
        <v>-4.1885394603013992E-2</v>
      </c>
      <c r="Q18206">
        <v>3.0759901273995638E-3</v>
      </c>
      <c r="R18206">
        <v>9.6779175102710724E-2</v>
      </c>
      <c r="S18206">
        <v>0.16167771816253662</v>
      </c>
      <c r="T18206">
        <v>0.22657625377178192</v>
      </c>
      <c r="U18206">
        <v>0.32027944922447205</v>
      </c>
      <c r="V18206">
        <v>0.36524084210395813</v>
      </c>
    </row>
    <row r="18207" spans="1:22" x14ac:dyDescent="0.25">
      <c r="A18207" t="s">
        <v>125</v>
      </c>
      <c r="B18207" t="s">
        <v>131</v>
      </c>
      <c r="C18207" t="s">
        <v>102</v>
      </c>
      <c r="D18207" t="s">
        <v>116</v>
      </c>
      <c r="E18207" t="s">
        <v>90</v>
      </c>
      <c r="F18207" t="s">
        <v>43</v>
      </c>
      <c r="G18207">
        <v>429</v>
      </c>
      <c r="H18207">
        <v>15</v>
      </c>
      <c r="I18207">
        <f>IF(VLOOKUP(Data!$A18207,summermonths, 2, FALSE) = 1, VLOOKUP(Data!$H18207,rateblocks, 2, FALSE), VLOOKUP(Data!H18207, rateblocks,3, FALSE))</f>
        <v>2</v>
      </c>
      <c r="J18207">
        <v>4.1369466781616211</v>
      </c>
      <c r="K18207">
        <v>4.0117831230163574</v>
      </c>
      <c r="L18207">
        <v>81.289047241210937</v>
      </c>
      <c r="M18207">
        <v>-0.12516351044178009</v>
      </c>
      <c r="N18207">
        <v>0.24138517677783966</v>
      </c>
      <c r="O18207">
        <v>5.8266803622245789E-2</v>
      </c>
      <c r="P18207">
        <v>-0.52220678329467773</v>
      </c>
      <c r="Q18207">
        <v>-0.43451106548309326</v>
      </c>
      <c r="R18207">
        <v>-0.25174602866172791</v>
      </c>
      <c r="S18207">
        <v>-0.12516351044178009</v>
      </c>
      <c r="T18207">
        <v>1.4189999783411622E-3</v>
      </c>
      <c r="U18207">
        <v>0.18418404459953308</v>
      </c>
      <c r="V18207">
        <v>0.27187976241111755</v>
      </c>
    </row>
    <row r="18208" spans="1:22" x14ac:dyDescent="0.25">
      <c r="A18208" t="s">
        <v>100</v>
      </c>
      <c r="B18208" t="s">
        <v>131</v>
      </c>
      <c r="C18208" t="s">
        <v>101</v>
      </c>
      <c r="D18208" t="s">
        <v>77</v>
      </c>
      <c r="E18208" t="s">
        <v>90</v>
      </c>
      <c r="F18208" t="s">
        <v>43</v>
      </c>
      <c r="G18208">
        <v>429</v>
      </c>
      <c r="H18208">
        <v>23</v>
      </c>
      <c r="I18208">
        <f>IF(VLOOKUP(Data!$A18208,summermonths, 2, FALSE) = 1, VLOOKUP(Data!$H18208,rateblocks, 2, FALSE), VLOOKUP(Data!H18208, rateblocks,3, FALSE))</f>
        <v>3</v>
      </c>
      <c r="J18208">
        <v>2.7998344898223877</v>
      </c>
      <c r="K18208">
        <v>2.8953797817230225</v>
      </c>
      <c r="L18208">
        <v>71.343719482421875</v>
      </c>
      <c r="M18208">
        <v>9.5545157790184021E-2</v>
      </c>
      <c r="N18208">
        <v>0.17608228325843811</v>
      </c>
      <c r="O18208">
        <v>3.1004970893263817E-2</v>
      </c>
      <c r="P18208">
        <v>-0.19408442080020905</v>
      </c>
      <c r="Q18208">
        <v>-0.13011336326599121</v>
      </c>
      <c r="R18208">
        <v>3.2075182534754276E-3</v>
      </c>
      <c r="S18208">
        <v>9.5545157790184021E-2</v>
      </c>
      <c r="T18208">
        <v>0.18788279592990875</v>
      </c>
      <c r="U18208">
        <v>0.32120367884635925</v>
      </c>
      <c r="V18208">
        <v>0.38517475128173828</v>
      </c>
    </row>
    <row r="18209" spans="1:22" x14ac:dyDescent="0.25">
      <c r="A18209" t="s">
        <v>124</v>
      </c>
      <c r="B18209" t="s">
        <v>131</v>
      </c>
      <c r="C18209" t="s">
        <v>102</v>
      </c>
      <c r="D18209" t="s">
        <v>114</v>
      </c>
      <c r="E18209" t="s">
        <v>90</v>
      </c>
      <c r="F18209" t="s">
        <v>43</v>
      </c>
      <c r="G18209">
        <v>429</v>
      </c>
      <c r="H18209">
        <v>18</v>
      </c>
      <c r="I18209">
        <f>IF(VLOOKUP(Data!$A18209,summermonths, 2, FALSE) = 1, VLOOKUP(Data!$H18209,rateblocks, 2, FALSE), VLOOKUP(Data!H18209, rateblocks,3, FALSE))</f>
        <v>1</v>
      </c>
      <c r="J18209">
        <v>3.4304897785186768</v>
      </c>
      <c r="K18209">
        <v>3.6220278739929199</v>
      </c>
      <c r="L18209">
        <v>79.358970642089844</v>
      </c>
      <c r="M18209">
        <v>0.19153811037540436</v>
      </c>
      <c r="N18209">
        <v>0.2907441258430481</v>
      </c>
      <c r="O18209">
        <v>8.4532149136066437E-2</v>
      </c>
      <c r="P18209">
        <v>-0.28669342398643494</v>
      </c>
      <c r="Q18209">
        <v>-0.18106548488140106</v>
      </c>
      <c r="R18209">
        <v>3.9071742445230484E-2</v>
      </c>
      <c r="S18209">
        <v>0.19153811037540436</v>
      </c>
      <c r="T18209">
        <v>0.34400448203086853</v>
      </c>
      <c r="U18209">
        <v>0.56414169073104858</v>
      </c>
      <c r="V18209">
        <v>0.66976964473724365</v>
      </c>
    </row>
    <row r="18210" spans="1:22" x14ac:dyDescent="0.25">
      <c r="A18210" t="s">
        <v>123</v>
      </c>
      <c r="B18210" t="s">
        <v>131</v>
      </c>
      <c r="C18210" t="s">
        <v>101</v>
      </c>
      <c r="D18210" t="s">
        <v>113</v>
      </c>
      <c r="E18210" t="s">
        <v>90</v>
      </c>
      <c r="F18210" t="s">
        <v>43</v>
      </c>
      <c r="G18210">
        <v>429</v>
      </c>
      <c r="H18210">
        <v>8</v>
      </c>
      <c r="I18210">
        <f>IF(VLOOKUP(Data!$A18210,summermonths, 2, FALSE) = 1, VLOOKUP(Data!$H18210,rateblocks, 2, FALSE), VLOOKUP(Data!H18210, rateblocks,3, FALSE))</f>
        <v>2</v>
      </c>
      <c r="J18210">
        <v>2.5895304679870605</v>
      </c>
      <c r="K18210">
        <v>2.3921401500701904</v>
      </c>
      <c r="L18210">
        <v>55.728744506835937</v>
      </c>
      <c r="M18210">
        <v>-0.19739024341106415</v>
      </c>
      <c r="N18210">
        <v>0.12700667977333069</v>
      </c>
      <c r="O18210">
        <v>1.6130696982145309E-2</v>
      </c>
      <c r="P18210">
        <v>-0.40629765391349792</v>
      </c>
      <c r="Q18210">
        <v>-0.36015585064888</v>
      </c>
      <c r="R18210">
        <v>-0.26399260759353638</v>
      </c>
      <c r="S18210">
        <v>-0.19739024341106415</v>
      </c>
      <c r="T18210">
        <v>-0.13078787922859192</v>
      </c>
      <c r="U18210">
        <v>-3.4624632447957993E-2</v>
      </c>
      <c r="V18210">
        <v>1.1517154052853584E-2</v>
      </c>
    </row>
    <row r="18211" spans="1:22" x14ac:dyDescent="0.25">
      <c r="A18211" t="s">
        <v>96</v>
      </c>
      <c r="B18211" t="s">
        <v>131</v>
      </c>
      <c r="C18211" t="s">
        <v>101</v>
      </c>
      <c r="D18211" t="s">
        <v>73</v>
      </c>
      <c r="E18211" t="s">
        <v>90</v>
      </c>
      <c r="F18211" t="s">
        <v>43</v>
      </c>
      <c r="G18211">
        <v>429</v>
      </c>
      <c r="H18211">
        <v>2</v>
      </c>
      <c r="I18211">
        <f>IF(VLOOKUP(Data!$A18211,summermonths, 2, FALSE) = 1, VLOOKUP(Data!$H18211,rateblocks, 2, FALSE), VLOOKUP(Data!H18211, rateblocks,3, FALSE))</f>
        <v>3</v>
      </c>
      <c r="J18211">
        <v>2.1382853984832764</v>
      </c>
      <c r="K18211">
        <v>2.3722653388977051</v>
      </c>
      <c r="L18211">
        <v>63.785228729248047</v>
      </c>
      <c r="M18211">
        <v>0.23397980630397797</v>
      </c>
      <c r="N18211">
        <v>0.13659888505935669</v>
      </c>
      <c r="O18211">
        <v>1.8659254536032677E-2</v>
      </c>
      <c r="P18211">
        <v>9.294634684920311E-3</v>
      </c>
      <c r="Q18211">
        <v>5.8921292424201965E-2</v>
      </c>
      <c r="R18211">
        <v>0.16234728693962097</v>
      </c>
      <c r="S18211">
        <v>0.23397980630397797</v>
      </c>
      <c r="T18211">
        <v>0.30561232566833496</v>
      </c>
      <c r="U18211">
        <v>0.40903833508491516</v>
      </c>
      <c r="V18211">
        <v>0.45866498351097107</v>
      </c>
    </row>
    <row r="18212" spans="1:22" x14ac:dyDescent="0.25">
      <c r="A18212" t="s">
        <v>96</v>
      </c>
      <c r="B18212" t="s">
        <v>131</v>
      </c>
      <c r="C18212" t="s">
        <v>102</v>
      </c>
      <c r="D18212" t="s">
        <v>79</v>
      </c>
      <c r="E18212" t="s">
        <v>90</v>
      </c>
      <c r="F18212" t="s">
        <v>43</v>
      </c>
      <c r="G18212">
        <v>429</v>
      </c>
      <c r="H18212">
        <v>18</v>
      </c>
      <c r="I18212">
        <f>IF(VLOOKUP(Data!$A18212,summermonths, 2, FALSE) = 1, VLOOKUP(Data!$H18212,rateblocks, 2, FALSE), VLOOKUP(Data!H18212, rateblocks,3, FALSE))</f>
        <v>1</v>
      </c>
      <c r="J18212">
        <v>3.9294338226318359</v>
      </c>
      <c r="K18212">
        <v>4.0525059700012207</v>
      </c>
      <c r="L18212">
        <v>81.703964233398437</v>
      </c>
      <c r="M18212">
        <v>0.1230720654129982</v>
      </c>
      <c r="N18212">
        <v>0.36892810463905334</v>
      </c>
      <c r="O18212">
        <v>0.13610795140266418</v>
      </c>
      <c r="P18212">
        <v>-0.48376065492630005</v>
      </c>
      <c r="Q18212">
        <v>-0.34972831606864929</v>
      </c>
      <c r="R18212">
        <v>-7.0394024252891541E-2</v>
      </c>
      <c r="S18212">
        <v>0.1230720654129982</v>
      </c>
      <c r="T18212">
        <v>0.31653815507888794</v>
      </c>
      <c r="U18212">
        <v>0.59587246179580688</v>
      </c>
      <c r="V18212">
        <v>0.72990477085113525</v>
      </c>
    </row>
    <row r="18213" spans="1:22" x14ac:dyDescent="0.25">
      <c r="A18213" t="s">
        <v>122</v>
      </c>
      <c r="B18213" t="s">
        <v>131</v>
      </c>
      <c r="C18213" t="s">
        <v>101</v>
      </c>
      <c r="D18213" t="s">
        <v>117</v>
      </c>
      <c r="E18213" t="s">
        <v>90</v>
      </c>
      <c r="F18213" t="s">
        <v>43</v>
      </c>
      <c r="G18213">
        <v>429</v>
      </c>
      <c r="H18213">
        <v>7</v>
      </c>
      <c r="I18213">
        <f>IF(VLOOKUP(Data!$A18213,summermonths, 2, FALSE) = 1, VLOOKUP(Data!$H18213,rateblocks, 2, FALSE), VLOOKUP(Data!H18213, rateblocks,3, FALSE))</f>
        <v>2</v>
      </c>
      <c r="J18213">
        <v>2.3511536121368408</v>
      </c>
      <c r="K18213">
        <v>2.3486266136169434</v>
      </c>
      <c r="L18213">
        <v>51.397201538085938</v>
      </c>
      <c r="M18213">
        <v>-2.5270385667681694E-3</v>
      </c>
      <c r="N18213">
        <v>0.12998247146606445</v>
      </c>
      <c r="O18213">
        <v>1.6895443201065063E-2</v>
      </c>
      <c r="P18213">
        <v>-0.2163291722536087</v>
      </c>
      <c r="Q18213">
        <v>-0.16910627484321594</v>
      </c>
      <c r="R18213">
        <v>-7.0689916610717773E-2</v>
      </c>
      <c r="S18213">
        <v>-2.5270385667681694E-3</v>
      </c>
      <c r="T18213">
        <v>6.5635837614536285E-2</v>
      </c>
      <c r="U18213">
        <v>0.16405220329761505</v>
      </c>
      <c r="V18213">
        <v>0.21127510070800781</v>
      </c>
    </row>
    <row r="18214" spans="1:22" x14ac:dyDescent="0.25">
      <c r="A18214" t="s">
        <v>97</v>
      </c>
      <c r="B18214" t="s">
        <v>131</v>
      </c>
      <c r="C18214" t="s">
        <v>101</v>
      </c>
      <c r="D18214" t="s">
        <v>74</v>
      </c>
      <c r="E18214" t="s">
        <v>90</v>
      </c>
      <c r="F18214" t="s">
        <v>43</v>
      </c>
      <c r="G18214">
        <v>429</v>
      </c>
      <c r="H18214">
        <v>16</v>
      </c>
      <c r="I18214">
        <f>IF(VLOOKUP(Data!$A18214,summermonths, 2, FALSE) = 1, VLOOKUP(Data!$H18214,rateblocks, 2, FALSE), VLOOKUP(Data!H18214, rateblocks,3, FALSE))</f>
        <v>1</v>
      </c>
      <c r="J18214">
        <v>4.0001511573791504</v>
      </c>
      <c r="K18214">
        <v>4.1205234527587891</v>
      </c>
      <c r="L18214">
        <v>76.994224548339844</v>
      </c>
      <c r="M18214">
        <v>0.12037236243486404</v>
      </c>
      <c r="N18214">
        <v>0.20169000327587128</v>
      </c>
      <c r="O18214">
        <v>4.0678858757019043E-2</v>
      </c>
      <c r="P18214">
        <v>-0.21137817203998566</v>
      </c>
      <c r="Q18214">
        <v>-0.13810378313064575</v>
      </c>
      <c r="R18214">
        <v>1.4606021344661713E-2</v>
      </c>
      <c r="S18214">
        <v>0.12037236243486404</v>
      </c>
      <c r="T18214">
        <v>0.22613871097564697</v>
      </c>
      <c r="U18214">
        <v>0.37884849309921265</v>
      </c>
      <c r="V18214">
        <v>0.45212289690971375</v>
      </c>
    </row>
    <row r="18215" spans="1:22" x14ac:dyDescent="0.25">
      <c r="A18215" t="s">
        <v>95</v>
      </c>
      <c r="B18215" t="s">
        <v>131</v>
      </c>
      <c r="C18215" t="s">
        <v>101</v>
      </c>
      <c r="D18215" t="s">
        <v>72</v>
      </c>
      <c r="E18215" t="s">
        <v>90</v>
      </c>
      <c r="F18215" t="s">
        <v>43</v>
      </c>
      <c r="G18215">
        <v>429</v>
      </c>
      <c r="H18215">
        <v>5</v>
      </c>
      <c r="I18215">
        <f>IF(VLOOKUP(Data!$A18215,summermonths, 2, FALSE) = 1, VLOOKUP(Data!$H18215,rateblocks, 2, FALSE), VLOOKUP(Data!H18215, rateblocks,3, FALSE))</f>
        <v>3</v>
      </c>
      <c r="J18215">
        <v>2.0290944576263428</v>
      </c>
      <c r="K18215">
        <v>2.1746509075164795</v>
      </c>
      <c r="L18215">
        <v>58.447437286376953</v>
      </c>
      <c r="M18215">
        <v>0.14555639028549194</v>
      </c>
      <c r="N18215">
        <v>0.12904758751392365</v>
      </c>
      <c r="O18215">
        <v>1.6653280705213547E-2</v>
      </c>
      <c r="P18215">
        <v>-6.6707998514175415E-2</v>
      </c>
      <c r="Q18215">
        <v>-1.9824746996164322E-2</v>
      </c>
      <c r="R18215">
        <v>7.7883772552013397E-2</v>
      </c>
      <c r="S18215">
        <v>0.14555639028549194</v>
      </c>
      <c r="T18215">
        <v>0.21322901546955109</v>
      </c>
      <c r="U18215">
        <v>0.31093752384185791</v>
      </c>
      <c r="V18215">
        <v>0.3578207790851593</v>
      </c>
    </row>
    <row r="18216" spans="1:22" x14ac:dyDescent="0.25">
      <c r="A18216" t="s">
        <v>98</v>
      </c>
      <c r="B18216" t="s">
        <v>131</v>
      </c>
      <c r="C18216" t="s">
        <v>102</v>
      </c>
      <c r="D18216" t="s">
        <v>81</v>
      </c>
      <c r="E18216" t="s">
        <v>90</v>
      </c>
      <c r="F18216" t="s">
        <v>43</v>
      </c>
      <c r="G18216">
        <v>429</v>
      </c>
      <c r="H18216">
        <v>1</v>
      </c>
      <c r="I18216">
        <f>IF(VLOOKUP(Data!$A18216,summermonths, 2, FALSE) = 1, VLOOKUP(Data!$H18216,rateblocks, 2, FALSE), VLOOKUP(Data!H18216, rateblocks,3, FALSE))</f>
        <v>3</v>
      </c>
      <c r="J18216">
        <v>2.5462954044342041</v>
      </c>
      <c r="K18216">
        <v>2.6779487133026123</v>
      </c>
      <c r="L18216">
        <v>72.400932312011719</v>
      </c>
      <c r="M18216">
        <v>0.13165327906608582</v>
      </c>
      <c r="N18216">
        <v>0.26553997397422791</v>
      </c>
      <c r="O18216">
        <v>7.0511475205421448E-2</v>
      </c>
      <c r="P18216">
        <v>-0.30512112379074097</v>
      </c>
      <c r="Q18216">
        <v>-0.2086498886346817</v>
      </c>
      <c r="R18216">
        <v>-7.5960196554660797E-3</v>
      </c>
      <c r="S18216">
        <v>0.13165327906608582</v>
      </c>
      <c r="T18216">
        <v>0.27090257406234741</v>
      </c>
      <c r="U18216">
        <v>0.47195646166801453</v>
      </c>
      <c r="V18216">
        <v>0.5684276819229126</v>
      </c>
    </row>
    <row r="18217" spans="1:22" x14ac:dyDescent="0.25">
      <c r="A18217" t="s">
        <v>97</v>
      </c>
      <c r="B18217" t="s">
        <v>131</v>
      </c>
      <c r="C18217" t="s">
        <v>102</v>
      </c>
      <c r="D18217" t="s">
        <v>80</v>
      </c>
      <c r="E18217" t="s">
        <v>90</v>
      </c>
      <c r="F18217" t="s">
        <v>43</v>
      </c>
      <c r="G18217">
        <v>429</v>
      </c>
      <c r="H18217">
        <v>20</v>
      </c>
      <c r="I18217">
        <f>IF(VLOOKUP(Data!$A18217,summermonths, 2, FALSE) = 1, VLOOKUP(Data!$H18217,rateblocks, 2, FALSE), VLOOKUP(Data!H18217, rateblocks,3, FALSE))</f>
        <v>2</v>
      </c>
      <c r="J18217">
        <v>3.4122490882873535</v>
      </c>
      <c r="K18217">
        <v>3.7911422252655029</v>
      </c>
      <c r="L18217">
        <v>72.074592590332031</v>
      </c>
      <c r="M18217">
        <v>0.37889298796653748</v>
      </c>
      <c r="N18217">
        <v>0.35729274153709412</v>
      </c>
      <c r="O18217">
        <v>0.12765809893608093</v>
      </c>
      <c r="P18217">
        <v>-0.20880126953125</v>
      </c>
      <c r="Q18217">
        <v>-7.8996084630489349E-2</v>
      </c>
      <c r="R18217">
        <v>0.19152848422527313</v>
      </c>
      <c r="S18217">
        <v>0.37889298796653748</v>
      </c>
      <c r="T18217">
        <v>0.56625747680664063</v>
      </c>
      <c r="U18217">
        <v>0.83678203821182251</v>
      </c>
      <c r="V18217">
        <v>0.96658724546432495</v>
      </c>
    </row>
    <row r="18218" spans="1:22" x14ac:dyDescent="0.25">
      <c r="A18218" t="s">
        <v>98</v>
      </c>
      <c r="B18218" t="s">
        <v>131</v>
      </c>
      <c r="C18218" t="s">
        <v>102</v>
      </c>
      <c r="D18218" t="s">
        <v>81</v>
      </c>
      <c r="E18218" t="s">
        <v>90</v>
      </c>
      <c r="F18218" t="s">
        <v>43</v>
      </c>
      <c r="G18218">
        <v>429</v>
      </c>
      <c r="H18218">
        <v>13</v>
      </c>
      <c r="I18218">
        <f>IF(VLOOKUP(Data!$A18218,summermonths, 2, FALSE) = 1, VLOOKUP(Data!$H18218,rateblocks, 2, FALSE), VLOOKUP(Data!H18218, rateblocks,3, FALSE))</f>
        <v>1</v>
      </c>
      <c r="J18218">
        <v>4.8270759582519531</v>
      </c>
      <c r="K18218">
        <v>4.7589859962463379</v>
      </c>
      <c r="L18218">
        <v>89.391609191894531</v>
      </c>
      <c r="M18218">
        <v>-6.8090058863162994E-2</v>
      </c>
      <c r="N18218">
        <v>0.41937956213951111</v>
      </c>
      <c r="O18218">
        <v>0.17587921023368835</v>
      </c>
      <c r="P18218">
        <v>-0.75790804624557495</v>
      </c>
      <c r="Q18218">
        <v>-0.60554659366607666</v>
      </c>
      <c r="R18218">
        <v>-0.28801292181015015</v>
      </c>
      <c r="S18218">
        <v>-6.8090058863162994E-2</v>
      </c>
      <c r="T18218">
        <v>0.15183280408382416</v>
      </c>
      <c r="U18218">
        <v>0.46936646103858948</v>
      </c>
      <c r="V18218">
        <v>0.62172794342041016</v>
      </c>
    </row>
    <row r="18219" spans="1:22" x14ac:dyDescent="0.25">
      <c r="A18219" t="s">
        <v>125</v>
      </c>
      <c r="B18219" t="s">
        <v>131</v>
      </c>
      <c r="C18219" t="s">
        <v>102</v>
      </c>
      <c r="D18219" t="s">
        <v>116</v>
      </c>
      <c r="E18219" t="s">
        <v>90</v>
      </c>
      <c r="F18219" t="s">
        <v>43</v>
      </c>
      <c r="G18219">
        <v>429</v>
      </c>
      <c r="H18219">
        <v>21</v>
      </c>
      <c r="I18219">
        <f>IF(VLOOKUP(Data!$A18219,summermonths, 2, FALSE) = 1, VLOOKUP(Data!$H18219,rateblocks, 2, FALSE), VLOOKUP(Data!H18219, rateblocks,3, FALSE))</f>
        <v>2</v>
      </c>
      <c r="J18219">
        <v>3.78519606590271</v>
      </c>
      <c r="K18219">
        <v>3.7183449268341064</v>
      </c>
      <c r="L18219">
        <v>68.659675598144531</v>
      </c>
      <c r="M18219">
        <v>-6.6851019859313965E-2</v>
      </c>
      <c r="N18219">
        <v>0.28854593634605408</v>
      </c>
      <c r="O18219">
        <v>8.3258755505084991E-2</v>
      </c>
      <c r="P18219">
        <v>-0.54146683216094971</v>
      </c>
      <c r="Q18219">
        <v>-0.4366375207901001</v>
      </c>
      <c r="R18219">
        <v>-0.21816465258598328</v>
      </c>
      <c r="S18219">
        <v>-6.6851019859313965E-2</v>
      </c>
      <c r="T18219">
        <v>8.4462620317935944E-2</v>
      </c>
      <c r="U18219">
        <v>0.30293548107147217</v>
      </c>
      <c r="V18219">
        <v>0.40776482224464417</v>
      </c>
    </row>
    <row r="18220" spans="1:22" x14ac:dyDescent="0.25">
      <c r="A18220" t="s">
        <v>123</v>
      </c>
      <c r="B18220" t="s">
        <v>131</v>
      </c>
      <c r="C18220" t="s">
        <v>101</v>
      </c>
      <c r="D18220" t="s">
        <v>113</v>
      </c>
      <c r="E18220" t="s">
        <v>90</v>
      </c>
      <c r="F18220" t="s">
        <v>43</v>
      </c>
      <c r="G18220">
        <v>429</v>
      </c>
      <c r="H18220">
        <v>3</v>
      </c>
      <c r="I18220">
        <f>IF(VLOOKUP(Data!$A18220,summermonths, 2, FALSE) = 1, VLOOKUP(Data!$H18220,rateblocks, 2, FALSE), VLOOKUP(Data!H18220, rateblocks,3, FALSE))</f>
        <v>3</v>
      </c>
      <c r="J18220">
        <v>2.002812385559082</v>
      </c>
      <c r="K18220">
        <v>2.1227903366088867</v>
      </c>
      <c r="L18220">
        <v>53.340328216552734</v>
      </c>
      <c r="M18220">
        <v>0.11997807025909424</v>
      </c>
      <c r="N18220">
        <v>0.11298345774412155</v>
      </c>
      <c r="O18220">
        <v>1.2765261344611645E-2</v>
      </c>
      <c r="P18220">
        <v>-6.5863177180290222E-2</v>
      </c>
      <c r="Q18220">
        <v>-2.4816056713461876E-2</v>
      </c>
      <c r="R18220">
        <v>6.0729488730430603E-2</v>
      </c>
      <c r="S18220">
        <v>0.11997807025909424</v>
      </c>
      <c r="T18220">
        <v>0.17922665178775787</v>
      </c>
      <c r="U18220">
        <v>0.2647722065448761</v>
      </c>
      <c r="V18220">
        <v>0.30581933259963989</v>
      </c>
    </row>
    <row r="18221" spans="1:22" x14ac:dyDescent="0.25">
      <c r="A18221" t="s">
        <v>98</v>
      </c>
      <c r="B18221" t="s">
        <v>131</v>
      </c>
      <c r="C18221" t="s">
        <v>101</v>
      </c>
      <c r="D18221" t="s">
        <v>75</v>
      </c>
      <c r="E18221" t="s">
        <v>90</v>
      </c>
      <c r="F18221" t="s">
        <v>43</v>
      </c>
      <c r="G18221">
        <v>429</v>
      </c>
      <c r="H18221">
        <v>17</v>
      </c>
      <c r="I18221">
        <f>IF(VLOOKUP(Data!$A18221,summermonths, 2, FALSE) = 1, VLOOKUP(Data!$H18221,rateblocks, 2, FALSE), VLOOKUP(Data!H18221, rateblocks,3, FALSE))</f>
        <v>1</v>
      </c>
      <c r="J18221">
        <v>4.2216958999633789</v>
      </c>
      <c r="K18221">
        <v>4.2605452537536621</v>
      </c>
      <c r="L18221">
        <v>79.495689392089844</v>
      </c>
      <c r="M18221">
        <v>3.8849316537380219E-2</v>
      </c>
      <c r="N18221">
        <v>0.24170021712779999</v>
      </c>
      <c r="O18221">
        <v>5.8418996632099152E-2</v>
      </c>
      <c r="P18221">
        <v>-0.35871216654777527</v>
      </c>
      <c r="Q18221">
        <v>-0.27090197801589966</v>
      </c>
      <c r="R18221">
        <v>-8.7898403406143188E-2</v>
      </c>
      <c r="S18221">
        <v>3.8849316537380219E-2</v>
      </c>
      <c r="T18221">
        <v>0.16559703648090363</v>
      </c>
      <c r="U18221">
        <v>0.3486005961894989</v>
      </c>
      <c r="V18221">
        <v>0.43641078472137451</v>
      </c>
    </row>
    <row r="18222" spans="1:22" x14ac:dyDescent="0.25">
      <c r="A18222" t="s">
        <v>122</v>
      </c>
      <c r="B18222" t="s">
        <v>131</v>
      </c>
      <c r="C18222" t="s">
        <v>102</v>
      </c>
      <c r="D18222" t="s">
        <v>115</v>
      </c>
      <c r="E18222" t="s">
        <v>90</v>
      </c>
      <c r="F18222" t="s">
        <v>43</v>
      </c>
      <c r="G18222">
        <v>429</v>
      </c>
      <c r="H18222">
        <v>24</v>
      </c>
      <c r="I18222">
        <f>IF(VLOOKUP(Data!$A18222,summermonths, 2, FALSE) = 1, VLOOKUP(Data!$H18222,rateblocks, 2, FALSE), VLOOKUP(Data!H18222, rateblocks,3, FALSE))</f>
        <v>3</v>
      </c>
      <c r="J18222">
        <v>2.0172049999237061</v>
      </c>
      <c r="K18222">
        <v>2.3138694763183594</v>
      </c>
      <c r="L18222">
        <v>44.170162200927734</v>
      </c>
      <c r="M18222">
        <v>0.29666444659233093</v>
      </c>
      <c r="N18222">
        <v>0.27709507942199707</v>
      </c>
      <c r="O18222">
        <v>7.6781682670116425E-2</v>
      </c>
      <c r="P18222">
        <v>-0.15911640226840973</v>
      </c>
      <c r="Q18222">
        <v>-5.8447185903787613E-2</v>
      </c>
      <c r="R18222">
        <v>0.15135563910007477</v>
      </c>
      <c r="S18222">
        <v>0.29666444659233093</v>
      </c>
      <c r="T18222">
        <v>0.4419732391834259</v>
      </c>
      <c r="U18222">
        <v>0.65177607536315918</v>
      </c>
      <c r="V18222">
        <v>0.7524452805519104</v>
      </c>
    </row>
    <row r="18223" spans="1:22" x14ac:dyDescent="0.25">
      <c r="A18223" t="s">
        <v>97</v>
      </c>
      <c r="B18223" t="s">
        <v>131</v>
      </c>
      <c r="C18223" t="s">
        <v>102</v>
      </c>
      <c r="D18223" t="s">
        <v>80</v>
      </c>
      <c r="E18223" t="s">
        <v>90</v>
      </c>
      <c r="F18223" t="s">
        <v>43</v>
      </c>
      <c r="G18223">
        <v>429</v>
      </c>
      <c r="H18223">
        <v>2</v>
      </c>
      <c r="I18223">
        <f>IF(VLOOKUP(Data!$A18223,summermonths, 2, FALSE) = 1, VLOOKUP(Data!$H18223,rateblocks, 2, FALSE), VLOOKUP(Data!H18223, rateblocks,3, FALSE))</f>
        <v>3</v>
      </c>
      <c r="J18223">
        <v>2.2373416423797607</v>
      </c>
      <c r="K18223">
        <v>2.5008857250213623</v>
      </c>
      <c r="L18223">
        <v>73.631698608398438</v>
      </c>
      <c r="M18223">
        <v>0.26354414224624634</v>
      </c>
      <c r="N18223">
        <v>0.23479034006595612</v>
      </c>
      <c r="O18223">
        <v>5.5126503109931946E-2</v>
      </c>
      <c r="P18223">
        <v>-0.1226515993475914</v>
      </c>
      <c r="Q18223">
        <v>-3.7351787090301514E-2</v>
      </c>
      <c r="R18223">
        <v>0.14041997492313385</v>
      </c>
      <c r="S18223">
        <v>0.26354414224624634</v>
      </c>
      <c r="T18223">
        <v>0.38666832447052002</v>
      </c>
      <c r="U18223">
        <v>0.56444007158279419</v>
      </c>
      <c r="V18223">
        <v>0.64973986148834229</v>
      </c>
    </row>
    <row r="18224" spans="1:22" x14ac:dyDescent="0.25">
      <c r="A18224" t="s">
        <v>97</v>
      </c>
      <c r="B18224" t="s">
        <v>131</v>
      </c>
      <c r="C18224" t="s">
        <v>101</v>
      </c>
      <c r="D18224" t="s">
        <v>74</v>
      </c>
      <c r="E18224" t="s">
        <v>90</v>
      </c>
      <c r="F18224" t="s">
        <v>43</v>
      </c>
      <c r="G18224">
        <v>429</v>
      </c>
      <c r="H18224">
        <v>23</v>
      </c>
      <c r="I18224">
        <f>IF(VLOOKUP(Data!$A18224,summermonths, 2, FALSE) = 1, VLOOKUP(Data!$H18224,rateblocks, 2, FALSE), VLOOKUP(Data!H18224, rateblocks,3, FALSE))</f>
        <v>3</v>
      </c>
      <c r="J18224">
        <v>2.6675665378570557</v>
      </c>
      <c r="K18224">
        <v>2.9516184329986572</v>
      </c>
      <c r="L18224">
        <v>68.00091552734375</v>
      </c>
      <c r="M18224">
        <v>0.28405189514160156</v>
      </c>
      <c r="N18224">
        <v>0.16758212447166443</v>
      </c>
      <c r="O18224">
        <v>2.8083767741918564E-2</v>
      </c>
      <c r="P18224">
        <v>8.4038302302360535E-3</v>
      </c>
      <c r="Q18224">
        <v>6.9286763668060303E-2</v>
      </c>
      <c r="R18224">
        <v>0.19617174565792084</v>
      </c>
      <c r="S18224">
        <v>0.28405189514160156</v>
      </c>
      <c r="T18224">
        <v>0.37193205952644348</v>
      </c>
      <c r="U18224">
        <v>0.49881702661514282</v>
      </c>
      <c r="V18224">
        <v>0.55969995260238647</v>
      </c>
    </row>
    <row r="18225" spans="1:22" x14ac:dyDescent="0.25">
      <c r="A18225" t="s">
        <v>99</v>
      </c>
      <c r="B18225" t="s">
        <v>131</v>
      </c>
      <c r="C18225" t="s">
        <v>101</v>
      </c>
      <c r="D18225" t="s">
        <v>76</v>
      </c>
      <c r="E18225" t="s">
        <v>90</v>
      </c>
      <c r="F18225" t="s">
        <v>43</v>
      </c>
      <c r="G18225">
        <v>429</v>
      </c>
      <c r="H18225">
        <v>5</v>
      </c>
      <c r="I18225">
        <f>IF(VLOOKUP(Data!$A18225,summermonths, 2, FALSE) = 1, VLOOKUP(Data!$H18225,rateblocks, 2, FALSE), VLOOKUP(Data!H18225, rateblocks,3, FALSE))</f>
        <v>3</v>
      </c>
      <c r="J18225">
        <v>2.1367893218994141</v>
      </c>
      <c r="K18225">
        <v>2.3936045169830322</v>
      </c>
      <c r="L18225">
        <v>68.523567199707031</v>
      </c>
      <c r="M18225">
        <v>0.25681525468826294</v>
      </c>
      <c r="N18225">
        <v>0.17319005727767944</v>
      </c>
      <c r="O18225">
        <v>2.9994795098900795E-2</v>
      </c>
      <c r="P18225">
        <v>-2.80570387840271E-2</v>
      </c>
      <c r="Q18225">
        <v>3.4863267093896866E-2</v>
      </c>
      <c r="R18225">
        <v>0.1659943014383316</v>
      </c>
      <c r="S18225">
        <v>0.25681525468826294</v>
      </c>
      <c r="T18225">
        <v>0.34763622283935547</v>
      </c>
      <c r="U18225">
        <v>0.47876724600791931</v>
      </c>
      <c r="V18225">
        <v>0.54168754816055298</v>
      </c>
    </row>
    <row r="18226" spans="1:22" x14ac:dyDescent="0.25">
      <c r="A18226" t="s">
        <v>99</v>
      </c>
      <c r="B18226" t="s">
        <v>131</v>
      </c>
      <c r="C18226" t="s">
        <v>102</v>
      </c>
      <c r="D18226" t="s">
        <v>82</v>
      </c>
      <c r="E18226" t="s">
        <v>90</v>
      </c>
      <c r="F18226" t="s">
        <v>43</v>
      </c>
      <c r="G18226">
        <v>429</v>
      </c>
      <c r="H18226">
        <v>2</v>
      </c>
      <c r="I18226">
        <f>IF(VLOOKUP(Data!$A18226,summermonths, 2, FALSE) = 1, VLOOKUP(Data!$H18226,rateblocks, 2, FALSE), VLOOKUP(Data!H18226, rateblocks,3, FALSE))</f>
        <v>3</v>
      </c>
      <c r="J18226">
        <v>2.2490410804748535</v>
      </c>
      <c r="K18226">
        <v>2.5048484802246094</v>
      </c>
      <c r="L18226">
        <v>73.920745849609375</v>
      </c>
      <c r="M18226">
        <v>0.25580734014511108</v>
      </c>
      <c r="N18226">
        <v>0.23090013861656189</v>
      </c>
      <c r="O18226">
        <v>5.3314875811338425E-2</v>
      </c>
      <c r="P18226">
        <v>-0.12398958951234818</v>
      </c>
      <c r="Q18226">
        <v>-4.0103092789649963E-2</v>
      </c>
      <c r="R18226">
        <v>0.13472318649291992</v>
      </c>
      <c r="S18226">
        <v>0.25580734014511108</v>
      </c>
      <c r="T18226">
        <v>0.37689149379730225</v>
      </c>
      <c r="U18226">
        <v>0.55171775817871094</v>
      </c>
      <c r="V18226">
        <v>0.63560426235198975</v>
      </c>
    </row>
    <row r="18227" spans="1:22" x14ac:dyDescent="0.25">
      <c r="A18227" t="s">
        <v>125</v>
      </c>
      <c r="B18227" t="s">
        <v>131</v>
      </c>
      <c r="C18227" t="s">
        <v>102</v>
      </c>
      <c r="D18227" t="s">
        <v>116</v>
      </c>
      <c r="E18227" t="s">
        <v>90</v>
      </c>
      <c r="F18227" t="s">
        <v>43</v>
      </c>
      <c r="G18227">
        <v>429</v>
      </c>
      <c r="H18227">
        <v>8</v>
      </c>
      <c r="I18227">
        <f>IF(VLOOKUP(Data!$A18227,summermonths, 2, FALSE) = 1, VLOOKUP(Data!$H18227,rateblocks, 2, FALSE), VLOOKUP(Data!H18227, rateblocks,3, FALSE))</f>
        <v>2</v>
      </c>
      <c r="J18227">
        <v>2.179532527923584</v>
      </c>
      <c r="K18227">
        <v>2.5367598533630371</v>
      </c>
      <c r="L18227">
        <v>67.270393371582031</v>
      </c>
      <c r="M18227">
        <v>0.35722744464874268</v>
      </c>
      <c r="N18227">
        <v>0.52796065807342529</v>
      </c>
      <c r="O18227">
        <v>0.2787424623966217</v>
      </c>
      <c r="P18227">
        <v>-0.51119053363800049</v>
      </c>
      <c r="Q18227">
        <v>-0.31938135623931885</v>
      </c>
      <c r="R18227">
        <v>8.0364607274532318E-2</v>
      </c>
      <c r="S18227">
        <v>0.35722744464874268</v>
      </c>
      <c r="T18227">
        <v>0.63409030437469482</v>
      </c>
      <c r="U18227">
        <v>1.0338362455368042</v>
      </c>
      <c r="V18227">
        <v>1.2256454229354858</v>
      </c>
    </row>
    <row r="18228" spans="1:22" x14ac:dyDescent="0.25">
      <c r="A18228" t="s">
        <v>122</v>
      </c>
      <c r="B18228" t="s">
        <v>131</v>
      </c>
      <c r="C18228" t="s">
        <v>102</v>
      </c>
      <c r="D18228" t="s">
        <v>115</v>
      </c>
      <c r="E18228" t="s">
        <v>90</v>
      </c>
      <c r="F18228" t="s">
        <v>43</v>
      </c>
      <c r="G18228">
        <v>429</v>
      </c>
      <c r="H18228">
        <v>19</v>
      </c>
      <c r="I18228">
        <f>IF(VLOOKUP(Data!$A18228,summermonths, 2, FALSE) = 1, VLOOKUP(Data!$H18228,rateblocks, 2, FALSE), VLOOKUP(Data!H18228, rateblocks,3, FALSE))</f>
        <v>1</v>
      </c>
      <c r="J18228">
        <v>2.9814984798431396</v>
      </c>
      <c r="K18228">
        <v>3.2327854633331299</v>
      </c>
      <c r="L18228">
        <v>48.783218383789063</v>
      </c>
      <c r="M18228">
        <v>0.25128704309463501</v>
      </c>
      <c r="N18228">
        <v>0.27319943904876709</v>
      </c>
      <c r="O18228">
        <v>7.4637934565544128E-2</v>
      </c>
      <c r="P18228">
        <v>-0.19808603823184967</v>
      </c>
      <c r="Q18228">
        <v>-9.8832122981548309E-2</v>
      </c>
      <c r="R18228">
        <v>0.10802111774682999</v>
      </c>
      <c r="S18228">
        <v>0.25128704309463501</v>
      </c>
      <c r="T18228">
        <v>0.39455297589302063</v>
      </c>
      <c r="U18228">
        <v>0.60140621662139893</v>
      </c>
      <c r="V18228">
        <v>0.7006601095199585</v>
      </c>
    </row>
    <row r="18229" spans="1:22" x14ac:dyDescent="0.25">
      <c r="A18229" t="s">
        <v>124</v>
      </c>
      <c r="B18229" t="s">
        <v>131</v>
      </c>
      <c r="C18229" t="s">
        <v>101</v>
      </c>
      <c r="D18229" t="s">
        <v>119</v>
      </c>
      <c r="E18229" t="s">
        <v>90</v>
      </c>
      <c r="F18229" t="s">
        <v>43</v>
      </c>
      <c r="G18229">
        <v>429</v>
      </c>
      <c r="H18229">
        <v>8</v>
      </c>
      <c r="I18229">
        <f>IF(VLOOKUP(Data!$A18229,summermonths, 2, FALSE) = 1, VLOOKUP(Data!$H18229,rateblocks, 2, FALSE), VLOOKUP(Data!H18229, rateblocks,3, FALSE))</f>
        <v>2</v>
      </c>
      <c r="J18229">
        <v>2.4989018440246582</v>
      </c>
      <c r="K18229">
        <v>2.4309511184692383</v>
      </c>
      <c r="L18229">
        <v>57.471527099609375</v>
      </c>
      <c r="M18229">
        <v>-6.7950695753097534E-2</v>
      </c>
      <c r="N18229">
        <v>0.12224499881267548</v>
      </c>
      <c r="O18229">
        <v>1.4943839982151985E-2</v>
      </c>
      <c r="P18229">
        <v>-0.26902583241462708</v>
      </c>
      <c r="Q18229">
        <v>-0.22461396455764771</v>
      </c>
      <c r="R18229">
        <v>-0.13205604255199432</v>
      </c>
      <c r="S18229">
        <v>-6.7950695753097534E-2</v>
      </c>
      <c r="T18229">
        <v>-3.8453557062894106E-3</v>
      </c>
      <c r="U18229">
        <v>8.8712573051452637E-2</v>
      </c>
      <c r="V18229">
        <v>0.13312444090843201</v>
      </c>
    </row>
    <row r="18230" spans="1:22" x14ac:dyDescent="0.25">
      <c r="A18230" t="s">
        <v>100</v>
      </c>
      <c r="B18230" t="s">
        <v>131</v>
      </c>
      <c r="C18230" t="s">
        <v>101</v>
      </c>
      <c r="D18230" t="s">
        <v>77</v>
      </c>
      <c r="E18230" t="s">
        <v>90</v>
      </c>
      <c r="F18230" t="s">
        <v>43</v>
      </c>
      <c r="G18230">
        <v>429</v>
      </c>
      <c r="H18230">
        <v>15</v>
      </c>
      <c r="I18230">
        <f>IF(VLOOKUP(Data!$A18230,summermonths, 2, FALSE) = 1, VLOOKUP(Data!$H18230,rateblocks, 2, FALSE), VLOOKUP(Data!H18230, rateblocks,3, FALSE))</f>
        <v>1</v>
      </c>
      <c r="J18230">
        <v>4.2974843978881836</v>
      </c>
      <c r="K18230">
        <v>4.1754155158996582</v>
      </c>
      <c r="L18230">
        <v>81.529136657714844</v>
      </c>
      <c r="M18230">
        <v>-0.12206870317459106</v>
      </c>
      <c r="N18230">
        <v>0.2032078355550766</v>
      </c>
      <c r="O18230">
        <v>4.1293423622846603E-2</v>
      </c>
      <c r="P18230">
        <v>-0.45631584525108337</v>
      </c>
      <c r="Q18230">
        <v>-0.38249000906944275</v>
      </c>
      <c r="R18230">
        <v>-0.22863098978996277</v>
      </c>
      <c r="S18230">
        <v>-0.12206870317459106</v>
      </c>
      <c r="T18230">
        <v>-1.5506410039961338E-2</v>
      </c>
      <c r="U18230">
        <v>0.13835261762142181</v>
      </c>
      <c r="V18230">
        <v>0.21217843890190125</v>
      </c>
    </row>
    <row r="18231" spans="1:22" x14ac:dyDescent="0.25">
      <c r="A18231" t="s">
        <v>125</v>
      </c>
      <c r="B18231" t="s">
        <v>131</v>
      </c>
      <c r="C18231" t="s">
        <v>101</v>
      </c>
      <c r="D18231" t="s">
        <v>120</v>
      </c>
      <c r="E18231" t="s">
        <v>90</v>
      </c>
      <c r="F18231" t="s">
        <v>43</v>
      </c>
      <c r="G18231">
        <v>429</v>
      </c>
      <c r="H18231">
        <v>22</v>
      </c>
      <c r="I18231">
        <f>IF(VLOOKUP(Data!$A18231,summermonths, 2, FALSE) = 1, VLOOKUP(Data!$H18231,rateblocks, 2, FALSE), VLOOKUP(Data!H18231, rateblocks,3, FALSE))</f>
        <v>2</v>
      </c>
      <c r="J18231">
        <v>2.8674321174621582</v>
      </c>
      <c r="K18231">
        <v>2.9691040515899658</v>
      </c>
      <c r="L18231">
        <v>61.365756988525391</v>
      </c>
      <c r="M18231">
        <v>0.10167199373245239</v>
      </c>
      <c r="N18231">
        <v>0.16519129276275635</v>
      </c>
      <c r="O18231">
        <v>2.7288163080811501E-2</v>
      </c>
      <c r="P18231">
        <v>-0.17004349827766418</v>
      </c>
      <c r="Q18231">
        <v>-0.11002916842699051</v>
      </c>
      <c r="R18231">
        <v>1.5045595355331898E-2</v>
      </c>
      <c r="S18231">
        <v>0.10167199373245239</v>
      </c>
      <c r="T18231">
        <v>0.18829838931560516</v>
      </c>
      <c r="U18231">
        <v>0.3133731484413147</v>
      </c>
      <c r="V18231">
        <v>0.37338748574256897</v>
      </c>
    </row>
    <row r="18232" spans="1:22" x14ac:dyDescent="0.25">
      <c r="A18232" t="s">
        <v>100</v>
      </c>
      <c r="B18232" t="s">
        <v>131</v>
      </c>
      <c r="C18232" t="s">
        <v>102</v>
      </c>
      <c r="D18232" t="s">
        <v>83</v>
      </c>
      <c r="E18232" t="s">
        <v>90</v>
      </c>
      <c r="F18232" t="s">
        <v>43</v>
      </c>
      <c r="G18232">
        <v>429</v>
      </c>
      <c r="H18232">
        <v>19</v>
      </c>
      <c r="I18232">
        <f>IF(VLOOKUP(Data!$A18232,summermonths, 2, FALSE) = 1, VLOOKUP(Data!$H18232,rateblocks, 2, FALSE), VLOOKUP(Data!H18232, rateblocks,3, FALSE))</f>
        <v>2</v>
      </c>
      <c r="J18232">
        <v>4.2257165908813477</v>
      </c>
      <c r="K18232">
        <v>4.2384734153747559</v>
      </c>
      <c r="L18232">
        <v>78.039627075195313</v>
      </c>
      <c r="M18232">
        <v>1.2756715528666973E-2</v>
      </c>
      <c r="N18232">
        <v>0.36491888761520386</v>
      </c>
      <c r="O18232">
        <v>0.13316579163074493</v>
      </c>
      <c r="P18232">
        <v>-0.58748143911361694</v>
      </c>
      <c r="Q18232">
        <v>-0.45490565896034241</v>
      </c>
      <c r="R18232">
        <v>-0.17860694229602814</v>
      </c>
      <c r="S18232">
        <v>1.2756715528666973E-2</v>
      </c>
      <c r="T18232">
        <v>0.20412036776542664</v>
      </c>
      <c r="U18232">
        <v>0.4804190993309021</v>
      </c>
      <c r="V18232">
        <v>0.61299484968185425</v>
      </c>
    </row>
    <row r="18233" spans="1:22" x14ac:dyDescent="0.25">
      <c r="A18233" t="s">
        <v>123</v>
      </c>
      <c r="B18233" t="s">
        <v>131</v>
      </c>
      <c r="C18233" t="s">
        <v>101</v>
      </c>
      <c r="D18233" t="s">
        <v>113</v>
      </c>
      <c r="E18233" t="s">
        <v>90</v>
      </c>
      <c r="F18233" t="s">
        <v>43</v>
      </c>
      <c r="G18233">
        <v>429</v>
      </c>
      <c r="H18233">
        <v>5</v>
      </c>
      <c r="I18233">
        <f>IF(VLOOKUP(Data!$A18233,summermonths, 2, FALSE) = 1, VLOOKUP(Data!$H18233,rateblocks, 2, FALSE), VLOOKUP(Data!H18233, rateblocks,3, FALSE))</f>
        <v>3</v>
      </c>
      <c r="J18233">
        <v>2.0640125274658203</v>
      </c>
      <c r="K18233">
        <v>2.1318554878234863</v>
      </c>
      <c r="L18233">
        <v>52.353206634521484</v>
      </c>
      <c r="M18233">
        <v>6.7843019962310791E-2</v>
      </c>
      <c r="N18233">
        <v>0.11249349266290665</v>
      </c>
      <c r="O18233">
        <v>1.2654785998165607E-2</v>
      </c>
      <c r="P18233">
        <v>-0.11719231307506561</v>
      </c>
      <c r="Q18233">
        <v>-7.6323188841342926E-2</v>
      </c>
      <c r="R18233">
        <v>8.8513744994997978E-3</v>
      </c>
      <c r="S18233">
        <v>6.7843019962310791E-2</v>
      </c>
      <c r="T18233">
        <v>0.12683466076850891</v>
      </c>
      <c r="U18233">
        <v>0.2120092362165451</v>
      </c>
      <c r="V18233">
        <v>0.252878338098526</v>
      </c>
    </row>
    <row r="18234" spans="1:22" x14ac:dyDescent="0.25">
      <c r="A18234" t="s">
        <v>97</v>
      </c>
      <c r="B18234" t="s">
        <v>131</v>
      </c>
      <c r="C18234" t="s">
        <v>102</v>
      </c>
      <c r="D18234" t="s">
        <v>80</v>
      </c>
      <c r="E18234" t="s">
        <v>90</v>
      </c>
      <c r="F18234" t="s">
        <v>43</v>
      </c>
      <c r="G18234">
        <v>429</v>
      </c>
      <c r="H18234">
        <v>16</v>
      </c>
      <c r="I18234">
        <f>IF(VLOOKUP(Data!$A18234,summermonths, 2, FALSE) = 1, VLOOKUP(Data!$H18234,rateblocks, 2, FALSE), VLOOKUP(Data!H18234, rateblocks,3, FALSE))</f>
        <v>1</v>
      </c>
      <c r="J18234">
        <v>4.2972469329833984</v>
      </c>
      <c r="K18234">
        <v>4.2443008422851562</v>
      </c>
      <c r="L18234">
        <v>79.533798217773438</v>
      </c>
      <c r="M18234">
        <v>-5.2946452051401138E-2</v>
      </c>
      <c r="N18234">
        <v>0.35437986254692078</v>
      </c>
      <c r="O18234">
        <v>0.12558509409427643</v>
      </c>
      <c r="P18234">
        <v>-0.6358494758605957</v>
      </c>
      <c r="Q18234">
        <v>-0.50710254907608032</v>
      </c>
      <c r="R18234">
        <v>-0.23878343403339386</v>
      </c>
      <c r="S18234">
        <v>-5.2946452051401138E-2</v>
      </c>
      <c r="T18234">
        <v>0.13289052248001099</v>
      </c>
      <c r="U18234">
        <v>0.40120962262153625</v>
      </c>
      <c r="V18234">
        <v>0.52995657920837402</v>
      </c>
    </row>
    <row r="18235" spans="1:22" x14ac:dyDescent="0.25">
      <c r="A18235" t="s">
        <v>96</v>
      </c>
      <c r="B18235" t="s">
        <v>131</v>
      </c>
      <c r="C18235" t="s">
        <v>101</v>
      </c>
      <c r="D18235" t="s">
        <v>73</v>
      </c>
      <c r="E18235" t="s">
        <v>90</v>
      </c>
      <c r="F18235" t="s">
        <v>43</v>
      </c>
      <c r="G18235">
        <v>429</v>
      </c>
      <c r="H18235">
        <v>18</v>
      </c>
      <c r="I18235">
        <f>IF(VLOOKUP(Data!$A18235,summermonths, 2, FALSE) = 1, VLOOKUP(Data!$H18235,rateblocks, 2, FALSE), VLOOKUP(Data!H18235, rateblocks,3, FALSE))</f>
        <v>1</v>
      </c>
      <c r="J18235">
        <v>3.5314886569976807</v>
      </c>
      <c r="K18235">
        <v>3.6797196865081787</v>
      </c>
      <c r="L18235">
        <v>72.168891906738281</v>
      </c>
      <c r="M18235">
        <v>0.14823101460933685</v>
      </c>
      <c r="N18235">
        <v>0.18802107870578766</v>
      </c>
      <c r="O18235">
        <v>3.535192459821701E-2</v>
      </c>
      <c r="P18235">
        <v>-0.16103613376617432</v>
      </c>
      <c r="Q18235">
        <v>-9.2727690935134888E-2</v>
      </c>
      <c r="R18235">
        <v>4.9632664769887924E-2</v>
      </c>
      <c r="S18235">
        <v>0.14823101460933685</v>
      </c>
      <c r="T18235">
        <v>0.24682936072349548</v>
      </c>
      <c r="U18235">
        <v>0.38918972015380859</v>
      </c>
      <c r="V18235">
        <v>0.45749816298484802</v>
      </c>
    </row>
    <row r="18236" spans="1:22" x14ac:dyDescent="0.25">
      <c r="A18236" t="s">
        <v>123</v>
      </c>
      <c r="B18236" t="s">
        <v>131</v>
      </c>
      <c r="C18236" t="s">
        <v>102</v>
      </c>
      <c r="D18236" t="s">
        <v>118</v>
      </c>
      <c r="E18236" t="s">
        <v>90</v>
      </c>
      <c r="F18236" t="s">
        <v>43</v>
      </c>
      <c r="G18236">
        <v>429</v>
      </c>
      <c r="H18236">
        <v>17</v>
      </c>
      <c r="I18236">
        <f>IF(VLOOKUP(Data!$A18236,summermonths, 2, FALSE) = 1, VLOOKUP(Data!$H18236,rateblocks, 2, FALSE), VLOOKUP(Data!H18236, rateblocks,3, FALSE))</f>
        <v>2</v>
      </c>
      <c r="J18236">
        <v>3.8809940814971924</v>
      </c>
      <c r="K18236">
        <v>3.5666899681091309</v>
      </c>
      <c r="L18236">
        <v>77.675987243652344</v>
      </c>
      <c r="M18236">
        <v>-0.31430402398109436</v>
      </c>
      <c r="N18236">
        <v>0.37723717093467712</v>
      </c>
      <c r="O18236">
        <v>0.14230787754058838</v>
      </c>
      <c r="P18236">
        <v>-0.93480396270751953</v>
      </c>
      <c r="Q18236">
        <v>-0.79775291681289673</v>
      </c>
      <c r="R18236">
        <v>-0.51212739944458008</v>
      </c>
      <c r="S18236">
        <v>-0.31430402398109436</v>
      </c>
      <c r="T18236">
        <v>-0.11648065596818924</v>
      </c>
      <c r="U18236">
        <v>0.16914486885070801</v>
      </c>
      <c r="V18236">
        <v>0.30619591474533081</v>
      </c>
    </row>
    <row r="18237" spans="1:22" x14ac:dyDescent="0.25">
      <c r="A18237" t="s">
        <v>97</v>
      </c>
      <c r="B18237" t="s">
        <v>131</v>
      </c>
      <c r="C18237" t="s">
        <v>102</v>
      </c>
      <c r="D18237" t="s">
        <v>80</v>
      </c>
      <c r="E18237" t="s">
        <v>90</v>
      </c>
      <c r="F18237" t="s">
        <v>43</v>
      </c>
      <c r="G18237">
        <v>429</v>
      </c>
      <c r="H18237">
        <v>18</v>
      </c>
      <c r="I18237">
        <f>IF(VLOOKUP(Data!$A18237,summermonths, 2, FALSE) = 1, VLOOKUP(Data!$H18237,rateblocks, 2, FALSE), VLOOKUP(Data!H18237, rateblocks,3, FALSE))</f>
        <v>1</v>
      </c>
      <c r="J18237">
        <v>3.8100302219390869</v>
      </c>
      <c r="K18237">
        <v>3.9978671073913574</v>
      </c>
      <c r="L18237">
        <v>76.032630920410156</v>
      </c>
      <c r="M18237">
        <v>0.18783688545227051</v>
      </c>
      <c r="N18237">
        <v>0.36209657788276672</v>
      </c>
      <c r="O18237">
        <v>0.1311139315366745</v>
      </c>
      <c r="P18237">
        <v>-0.40775898098945618</v>
      </c>
      <c r="Q18237">
        <v>-0.2762085497379303</v>
      </c>
      <c r="R18237">
        <v>-2.0467457361519337E-3</v>
      </c>
      <c r="S18237">
        <v>0.18783688545227051</v>
      </c>
      <c r="T18237">
        <v>0.37772050499916077</v>
      </c>
      <c r="U18237">
        <v>0.6518823504447937</v>
      </c>
      <c r="V18237">
        <v>0.78343278169631958</v>
      </c>
    </row>
    <row r="18238" spans="1:22" x14ac:dyDescent="0.25">
      <c r="A18238" t="s">
        <v>124</v>
      </c>
      <c r="B18238" t="s">
        <v>131</v>
      </c>
      <c r="C18238" t="s">
        <v>101</v>
      </c>
      <c r="D18238" t="s">
        <v>119</v>
      </c>
      <c r="E18238" t="s">
        <v>90</v>
      </c>
      <c r="F18238" t="s">
        <v>43</v>
      </c>
      <c r="G18238">
        <v>429</v>
      </c>
      <c r="H18238">
        <v>24</v>
      </c>
      <c r="I18238">
        <f>IF(VLOOKUP(Data!$A18238,summermonths, 2, FALSE) = 1, VLOOKUP(Data!$H18238,rateblocks, 2, FALSE), VLOOKUP(Data!H18238, rateblocks,3, FALSE))</f>
        <v>3</v>
      </c>
      <c r="J18238">
        <v>2.2825376987457275</v>
      </c>
      <c r="K18238">
        <v>2.4575164318084717</v>
      </c>
      <c r="L18238">
        <v>58.319347381591797</v>
      </c>
      <c r="M18238">
        <v>0.17497885227203369</v>
      </c>
      <c r="N18238">
        <v>0.13917548954486847</v>
      </c>
      <c r="O18238">
        <v>1.9369816407561302E-2</v>
      </c>
      <c r="P18238">
        <v>-5.3944457322359085E-2</v>
      </c>
      <c r="Q18238">
        <v>-3.3817142248153687E-3</v>
      </c>
      <c r="R18238">
        <v>0.10199515521526337</v>
      </c>
      <c r="S18238">
        <v>0.17497885227203369</v>
      </c>
      <c r="T18238">
        <v>0.24796254932880402</v>
      </c>
      <c r="U18238">
        <v>0.35333943367004395</v>
      </c>
      <c r="V18238">
        <v>0.40390217304229736</v>
      </c>
    </row>
    <row r="18239" spans="1:22" x14ac:dyDescent="0.25">
      <c r="A18239" t="s">
        <v>99</v>
      </c>
      <c r="B18239" t="s">
        <v>131</v>
      </c>
      <c r="C18239" t="s">
        <v>101</v>
      </c>
      <c r="D18239" t="s">
        <v>76</v>
      </c>
      <c r="E18239" t="s">
        <v>90</v>
      </c>
      <c r="F18239" t="s">
        <v>43</v>
      </c>
      <c r="G18239">
        <v>429</v>
      </c>
      <c r="H18239">
        <v>20</v>
      </c>
      <c r="I18239">
        <f>IF(VLOOKUP(Data!$A18239,summermonths, 2, FALSE) = 1, VLOOKUP(Data!$H18239,rateblocks, 2, FALSE), VLOOKUP(Data!H18239, rateblocks,3, FALSE))</f>
        <v>2</v>
      </c>
      <c r="J18239">
        <v>3.4778470993041992</v>
      </c>
      <c r="K18239">
        <v>3.974647045135498</v>
      </c>
      <c r="L18239">
        <v>72.847450256347656</v>
      </c>
      <c r="M18239">
        <v>0.49680012464523315</v>
      </c>
      <c r="N18239">
        <v>0.22497887909412384</v>
      </c>
      <c r="O18239">
        <v>5.0615496933460236E-2</v>
      </c>
      <c r="P18239">
        <v>0.12674279510974884</v>
      </c>
      <c r="Q18239">
        <v>0.20847809314727783</v>
      </c>
      <c r="R18239">
        <v>0.37882107496261597</v>
      </c>
      <c r="S18239">
        <v>0.49680012464523315</v>
      </c>
      <c r="T18239">
        <v>0.61477917432785034</v>
      </c>
      <c r="U18239">
        <v>0.78512215614318848</v>
      </c>
      <c r="V18239">
        <v>0.86685746908187866</v>
      </c>
    </row>
    <row r="18240" spans="1:22" x14ac:dyDescent="0.25">
      <c r="A18240" t="s">
        <v>122</v>
      </c>
      <c r="B18240" t="s">
        <v>131</v>
      </c>
      <c r="C18240" t="s">
        <v>102</v>
      </c>
      <c r="D18240" t="s">
        <v>115</v>
      </c>
      <c r="E18240" t="s">
        <v>90</v>
      </c>
      <c r="F18240" t="s">
        <v>43</v>
      </c>
      <c r="G18240">
        <v>429</v>
      </c>
      <c r="H18240">
        <v>14</v>
      </c>
      <c r="I18240">
        <f>IF(VLOOKUP(Data!$A18240,summermonths, 2, FALSE) = 1, VLOOKUP(Data!$H18240,rateblocks, 2, FALSE), VLOOKUP(Data!H18240, rateblocks,3, FALSE))</f>
        <v>2</v>
      </c>
      <c r="J18240">
        <v>2.8038125038146973</v>
      </c>
      <c r="K18240">
        <v>3.138939380645752</v>
      </c>
      <c r="L18240">
        <v>57.778553009033203</v>
      </c>
      <c r="M18240">
        <v>0.33512693643569946</v>
      </c>
      <c r="N18240">
        <v>0.32379689812660217</v>
      </c>
      <c r="O18240">
        <v>0.10484442859888077</v>
      </c>
      <c r="P18240">
        <v>-0.19747155904769897</v>
      </c>
      <c r="Q18240">
        <v>-7.9835481941699982E-2</v>
      </c>
      <c r="R18240">
        <v>0.16532768309116364</v>
      </c>
      <c r="S18240">
        <v>0.33512693643569946</v>
      </c>
      <c r="T18240">
        <v>0.50492620468139648</v>
      </c>
      <c r="U18240">
        <v>0.75008934736251831</v>
      </c>
      <c r="V18240">
        <v>0.8677254319190979</v>
      </c>
    </row>
    <row r="18241" spans="1:22" x14ac:dyDescent="0.25">
      <c r="A18241" t="s">
        <v>96</v>
      </c>
      <c r="B18241" t="s">
        <v>131</v>
      </c>
      <c r="C18241" t="s">
        <v>102</v>
      </c>
      <c r="D18241" t="s">
        <v>79</v>
      </c>
      <c r="E18241" t="s">
        <v>90</v>
      </c>
      <c r="F18241" t="s">
        <v>43</v>
      </c>
      <c r="G18241">
        <v>429</v>
      </c>
      <c r="H18241">
        <v>20</v>
      </c>
      <c r="I18241">
        <f>IF(VLOOKUP(Data!$A18241,summermonths, 2, FALSE) = 1, VLOOKUP(Data!$H18241,rateblocks, 2, FALSE), VLOOKUP(Data!H18241, rateblocks,3, FALSE))</f>
        <v>2</v>
      </c>
      <c r="J18241">
        <v>3.3826842308044434</v>
      </c>
      <c r="K18241">
        <v>3.9473075866699219</v>
      </c>
      <c r="L18241">
        <v>75.090911865234375</v>
      </c>
      <c r="M18241">
        <v>0.56462347507476807</v>
      </c>
      <c r="N18241">
        <v>0.35491290688514709</v>
      </c>
      <c r="O18241">
        <v>0.12596316635608673</v>
      </c>
      <c r="P18241">
        <v>-1.9156306982040405E-2</v>
      </c>
      <c r="Q18241">
        <v>0.10978428274393082</v>
      </c>
      <c r="R18241">
        <v>0.37850695848464966</v>
      </c>
      <c r="S18241">
        <v>0.56462347507476807</v>
      </c>
      <c r="T18241">
        <v>0.75073999166488647</v>
      </c>
      <c r="U18241">
        <v>1.0194627046585083</v>
      </c>
      <c r="V18241">
        <v>1.1484032869338989</v>
      </c>
    </row>
  </sheetData>
  <autoFilter ref="A1:U18241">
    <sortState ref="A965:T1441">
      <sortCondition ref="H1:H46441"/>
    </sortState>
  </autoFilter>
  <phoneticPr fontId="0" type="noConversion"/>
  <pageMargins left="0.7" right="0.7" top="0.75" bottom="0.75" header="0.3" footer="0.3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40</vt:i4>
      </vt:variant>
    </vt:vector>
  </HeadingPairs>
  <TitlesOfParts>
    <vt:vector size="43" baseType="lpstr">
      <vt:lpstr>Inputs-Results</vt:lpstr>
      <vt:lpstr>Lookup</vt:lpstr>
      <vt:lpstr>Data</vt:lpstr>
      <vt:lpstr>activecategorylist</vt:lpstr>
      <vt:lpstr>CPPdayType</vt:lpstr>
      <vt:lpstr>criteria1</vt:lpstr>
      <vt:lpstr>criteria10</vt:lpstr>
      <vt:lpstr>criteria11</vt:lpstr>
      <vt:lpstr>criteria12</vt:lpstr>
      <vt:lpstr>criteria13</vt:lpstr>
      <vt:lpstr>criteria14</vt:lpstr>
      <vt:lpstr>criteria15</vt:lpstr>
      <vt:lpstr>criteria16</vt:lpstr>
      <vt:lpstr>criteria17</vt:lpstr>
      <vt:lpstr>criteria18</vt:lpstr>
      <vt:lpstr>criteria19</vt:lpstr>
      <vt:lpstr>criteria2</vt:lpstr>
      <vt:lpstr>criteria20</vt:lpstr>
      <vt:lpstr>criteria21</vt:lpstr>
      <vt:lpstr>criteria22</vt:lpstr>
      <vt:lpstr>criteria23</vt:lpstr>
      <vt:lpstr>criteria24</vt:lpstr>
      <vt:lpstr>criteria3</vt:lpstr>
      <vt:lpstr>criteria4</vt:lpstr>
      <vt:lpstr>criteria5</vt:lpstr>
      <vt:lpstr>criteria6</vt:lpstr>
      <vt:lpstr>criteria7</vt:lpstr>
      <vt:lpstr>criteria8</vt:lpstr>
      <vt:lpstr>criteria9</vt:lpstr>
      <vt:lpstr>data</vt:lpstr>
      <vt:lpstr>daycriteria</vt:lpstr>
      <vt:lpstr>dayType</vt:lpstr>
      <vt:lpstr>month</vt:lpstr>
      <vt:lpstr>monthList</vt:lpstr>
      <vt:lpstr>participant_category</vt:lpstr>
      <vt:lpstr>peak_array</vt:lpstr>
      <vt:lpstr>peakcriteria</vt:lpstr>
      <vt:lpstr>rateblocks</vt:lpstr>
      <vt:lpstr>rateGroup</vt:lpstr>
      <vt:lpstr>summer_bool</vt:lpstr>
      <vt:lpstr>summermonths</vt:lpstr>
      <vt:lpstr>touDayType</vt:lpstr>
      <vt:lpstr>Typeofresult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Josh Bode2</dc:creator>
  <cp:lastModifiedBy>Ciccone, Adriana</cp:lastModifiedBy>
  <dcterms:created xsi:type="dcterms:W3CDTF">2013-01-03T17:03:43Z</dcterms:created>
  <dcterms:modified xsi:type="dcterms:W3CDTF">2016-03-30T02:34:30Z</dcterms:modified>
</cp:coreProperties>
</file>